
<file path=[Content_Types].xml><?xml version="1.0" encoding="utf-8"?>
<Types xmlns="http://schemas.openxmlformats.org/package/2006/content-types">
  <Default Extension="xml" ContentType="application/xml"/>
  <Default Extension="rels" ContentType="application/vnd.openxmlformats-package.relationships+xml"/>
  <Default Extension="jpe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4" Type="http://schemas.openxmlformats.org/officeDocument/2006/relationships/extended-properties" Target="docProps/app.xml"/><Relationship Id="rId1" Type="http://schemas.openxmlformats.org/officeDocument/2006/relationships/officeDocument" Target="xl/workbook.xml"/><Relationship Id="rId2" Type="http://schemas.openxmlformats.org/package/2006/relationships/metadata/thumbnail" Target="docProps/thumbnail.jpeg"/></Relationships>
</file>

<file path=xl/workbook.xml><?xml version="1.0" encoding="utf-8"?>
<workbook xmlns="http://schemas.openxmlformats.org/spreadsheetml/2006/main" xmlns:r="http://schemas.openxmlformats.org/officeDocument/2006/relationships">
  <fileVersion appName="xl" lastEdited="5" lowestEdited="5" rupBuild="22202"/>
  <workbookPr showInkAnnotation="0" autoCompressPictures="0"/>
  <bookViews>
    <workbookView xWindow="0" yWindow="0" windowWidth="45240" windowHeight="19520" tabRatio="908"/>
  </bookViews>
  <sheets>
    <sheet name="Summary data" sheetId="5" r:id="rId1"/>
    <sheet name="README" sheetId="4" r:id="rId2"/>
    <sheet name="Q1" sheetId="6" r:id="rId3"/>
    <sheet name="Q2" sheetId="9" r:id="rId4"/>
    <sheet name="Q3" sheetId="10" r:id="rId5"/>
    <sheet name="Q4" sheetId="11" r:id="rId6"/>
    <sheet name="Q5" sheetId="12" r:id="rId7"/>
    <sheet name="Q6" sheetId="13" r:id="rId8"/>
    <sheet name="Q7" sheetId="14" r:id="rId9"/>
    <sheet name="Q8" sheetId="15" r:id="rId10"/>
    <sheet name="Q9" sheetId="16" r:id="rId11"/>
    <sheet name="Q10" sheetId="17" r:id="rId12"/>
    <sheet name="Q11" sheetId="18" r:id="rId13"/>
    <sheet name="Extra1" sheetId="19" r:id="rId14"/>
    <sheet name="Extra2" sheetId="20" r:id="rId15"/>
    <sheet name="Extra3" sheetId="21" r:id="rId16"/>
    <sheet name="Extra4" sheetId="22" r:id="rId17"/>
    <sheet name="Q3&amp;Q6" sheetId="30" r:id="rId18"/>
    <sheet name="Q3&amp;Q8" sheetId="35" r:id="rId19"/>
    <sheet name="Q4&amp;Q6" sheetId="31" r:id="rId20"/>
    <sheet name="Q4&amp;Q8" sheetId="32" r:id="rId21"/>
    <sheet name="Q4&amp;Q9" sheetId="38" r:id="rId22"/>
    <sheet name="Q5&amp;Q6" sheetId="23" r:id="rId23"/>
    <sheet name="Q5&amp;Q7" sheetId="24" r:id="rId24"/>
    <sheet name="Q5&amp;Q8" sheetId="25" r:id="rId25"/>
    <sheet name="Q5&amp;Q9" sheetId="26" r:id="rId26"/>
    <sheet name="Q8&amp;Q9" sheetId="29" r:id="rId27"/>
    <sheet name="Extra2&amp;Q3" sheetId="34" r:id="rId28"/>
    <sheet name="Extra2&amp;Q6" sheetId="27" r:id="rId29"/>
    <sheet name="Extra2&amp;Q8" sheetId="28" r:id="rId30"/>
    <sheet name="Extra2&amp;Q9" sheetId="33" r:id="rId31"/>
    <sheet name="Extra4&amp;Q6" sheetId="36" r:id="rId32"/>
    <sheet name="Extra4&amp;Q8" sheetId="37" r:id="rId33"/>
    <sheet name="Nationwide results Working" sheetId="8" r:id="rId34"/>
    <sheet name="Nationwide results RAW" sheetId="1" r:id="rId35"/>
  </sheets>
  <calcPr calcId="140000" concurrentCalc="0"/>
  <extLst>
    <ext xmlns:mx="http://schemas.microsoft.com/office/mac/excel/2008/main" uri="{7523E5D3-25F3-A5E0-1632-64F254C22452}">
      <mx:ArchID Flags="2"/>
    </ext>
  </extLst>
</workbook>
</file>

<file path=xl/calcChain.xml><?xml version="1.0" encoding="utf-8"?>
<calcChain xmlns="http://schemas.openxmlformats.org/spreadsheetml/2006/main">
  <c r="D16" i="5" l="1"/>
  <c r="D15" i="5"/>
  <c r="U224" i="5"/>
  <c r="U51" i="5"/>
  <c r="U47" i="5"/>
  <c r="U43" i="5"/>
  <c r="U39" i="5"/>
  <c r="U118" i="5"/>
  <c r="U114" i="5"/>
  <c r="U110" i="5"/>
  <c r="U106" i="5"/>
  <c r="U184" i="5"/>
  <c r="U180" i="5"/>
  <c r="U172" i="5"/>
  <c r="U176" i="5"/>
  <c r="AG6" i="38"/>
  <c r="U223" i="5"/>
  <c r="U220" i="5"/>
  <c r="U219" i="5"/>
  <c r="U216" i="5"/>
  <c r="U215" i="5"/>
  <c r="U212" i="5"/>
  <c r="U211" i="5"/>
  <c r="U208" i="5"/>
  <c r="U207" i="5"/>
  <c r="U204" i="5"/>
  <c r="U203" i="5"/>
  <c r="U200" i="5"/>
  <c r="U199" i="5"/>
  <c r="U196" i="5"/>
  <c r="U195" i="5"/>
  <c r="U192" i="5"/>
  <c r="U191" i="5"/>
  <c r="U188" i="5"/>
  <c r="U187" i="5"/>
  <c r="U183" i="5"/>
  <c r="U179" i="5"/>
  <c r="U175" i="5"/>
  <c r="U171" i="5"/>
  <c r="V223" i="5"/>
  <c r="V224" i="5"/>
  <c r="V225" i="5"/>
  <c r="U225" i="5"/>
  <c r="V219" i="5"/>
  <c r="V220" i="5"/>
  <c r="V221" i="5"/>
  <c r="U221" i="5"/>
  <c r="V215" i="5"/>
  <c r="V216" i="5"/>
  <c r="V217" i="5"/>
  <c r="U217" i="5"/>
  <c r="V211" i="5"/>
  <c r="V212" i="5"/>
  <c r="V213" i="5"/>
  <c r="U213" i="5"/>
  <c r="V207" i="5"/>
  <c r="V208" i="5"/>
  <c r="V209" i="5"/>
  <c r="U209" i="5"/>
  <c r="V203" i="5"/>
  <c r="V204" i="5"/>
  <c r="V205" i="5"/>
  <c r="U205" i="5"/>
  <c r="V199" i="5"/>
  <c r="V200" i="5"/>
  <c r="V201" i="5"/>
  <c r="U201" i="5"/>
  <c r="V195" i="5"/>
  <c r="V196" i="5"/>
  <c r="V197" i="5"/>
  <c r="U197" i="5"/>
  <c r="V191" i="5"/>
  <c r="V192" i="5"/>
  <c r="V193" i="5"/>
  <c r="U193" i="5"/>
  <c r="V187" i="5"/>
  <c r="V188" i="5"/>
  <c r="V189" i="5"/>
  <c r="U189" i="5"/>
  <c r="V183" i="5"/>
  <c r="V184" i="5"/>
  <c r="V185" i="5"/>
  <c r="U185" i="5"/>
  <c r="V179" i="5"/>
  <c r="V180" i="5"/>
  <c r="V181" i="5"/>
  <c r="U181" i="5"/>
  <c r="V175" i="5"/>
  <c r="V176" i="5"/>
  <c r="V177" i="5"/>
  <c r="U177" i="5"/>
  <c r="V171" i="5"/>
  <c r="V172" i="5"/>
  <c r="V173" i="5"/>
  <c r="U173" i="5"/>
  <c r="Y7" i="38"/>
  <c r="Z7" i="38"/>
  <c r="AA7" i="38"/>
  <c r="AB7" i="38"/>
  <c r="AC7" i="38"/>
  <c r="AD7" i="38"/>
  <c r="AE7" i="38"/>
  <c r="AF7" i="38"/>
  <c r="AG7" i="38"/>
  <c r="AH7" i="38"/>
  <c r="AI7" i="38"/>
  <c r="AJ7" i="38"/>
  <c r="AK7" i="38"/>
  <c r="AL7" i="38"/>
  <c r="AM7" i="38"/>
  <c r="AN7" i="38"/>
  <c r="AO7" i="38"/>
  <c r="AP7" i="38"/>
  <c r="AQ7" i="38"/>
  <c r="AR7" i="38"/>
  <c r="AS7" i="38"/>
  <c r="AT7" i="38"/>
  <c r="AU7" i="38"/>
  <c r="AV7" i="38"/>
  <c r="AW7" i="38"/>
  <c r="AX7" i="38"/>
  <c r="AY7" i="38"/>
  <c r="AZ7" i="38"/>
  <c r="BA7" i="38"/>
  <c r="Y8" i="38"/>
  <c r="Z8" i="38"/>
  <c r="AA8" i="38"/>
  <c r="AB8" i="38"/>
  <c r="AC8" i="38"/>
  <c r="AD8" i="38"/>
  <c r="AE8" i="38"/>
  <c r="AF8" i="38"/>
  <c r="AG8" i="38"/>
  <c r="AH8" i="38"/>
  <c r="AI8" i="38"/>
  <c r="AJ8" i="38"/>
  <c r="AK8" i="38"/>
  <c r="AL8" i="38"/>
  <c r="AM8" i="38"/>
  <c r="AN8" i="38"/>
  <c r="AO8" i="38"/>
  <c r="AP8" i="38"/>
  <c r="AQ8" i="38"/>
  <c r="AR8" i="38"/>
  <c r="AS8" i="38"/>
  <c r="AT8" i="38"/>
  <c r="AU8" i="38"/>
  <c r="AV8" i="38"/>
  <c r="AW8" i="38"/>
  <c r="AX8" i="38"/>
  <c r="AY8" i="38"/>
  <c r="AZ8" i="38"/>
  <c r="BA8" i="38"/>
  <c r="Y9" i="38"/>
  <c r="Z9" i="38"/>
  <c r="AA9" i="38"/>
  <c r="AB9" i="38"/>
  <c r="AC9" i="38"/>
  <c r="AD9" i="38"/>
  <c r="AE9" i="38"/>
  <c r="AF9" i="38"/>
  <c r="AG9" i="38"/>
  <c r="AH9" i="38"/>
  <c r="AI9" i="38"/>
  <c r="AJ9" i="38"/>
  <c r="AK9" i="38"/>
  <c r="AL9" i="38"/>
  <c r="AM9" i="38"/>
  <c r="AN9" i="38"/>
  <c r="AO9" i="38"/>
  <c r="AP9" i="38"/>
  <c r="AQ9" i="38"/>
  <c r="AR9" i="38"/>
  <c r="AS9" i="38"/>
  <c r="AT9" i="38"/>
  <c r="AU9" i="38"/>
  <c r="AV9" i="38"/>
  <c r="AW9" i="38"/>
  <c r="AX9" i="38"/>
  <c r="AY9" i="38"/>
  <c r="AZ9" i="38"/>
  <c r="BA9" i="38"/>
  <c r="Y10" i="38"/>
  <c r="Z10" i="38"/>
  <c r="AA10" i="38"/>
  <c r="AB10" i="38"/>
  <c r="AC10" i="38"/>
  <c r="AD10" i="38"/>
  <c r="AE10" i="38"/>
  <c r="AF10" i="38"/>
  <c r="AG10" i="38"/>
  <c r="AH10" i="38"/>
  <c r="AI10" i="38"/>
  <c r="AJ10" i="38"/>
  <c r="AK10" i="38"/>
  <c r="AL10" i="38"/>
  <c r="AM10" i="38"/>
  <c r="AN10" i="38"/>
  <c r="AO10" i="38"/>
  <c r="AP10" i="38"/>
  <c r="AQ10" i="38"/>
  <c r="AR10" i="38"/>
  <c r="AS10" i="38"/>
  <c r="AT10" i="38"/>
  <c r="AU10" i="38"/>
  <c r="AV10" i="38"/>
  <c r="AW10" i="38"/>
  <c r="AX10" i="38"/>
  <c r="AY10" i="38"/>
  <c r="AZ10" i="38"/>
  <c r="BA10" i="38"/>
  <c r="Y11" i="38"/>
  <c r="Z11" i="38"/>
  <c r="AA11" i="38"/>
  <c r="AB11" i="38"/>
  <c r="AC11" i="38"/>
  <c r="AD11" i="38"/>
  <c r="AE11" i="38"/>
  <c r="AF11" i="38"/>
  <c r="AG11" i="38"/>
  <c r="AH11" i="38"/>
  <c r="AI11" i="38"/>
  <c r="AJ11" i="38"/>
  <c r="AK11" i="38"/>
  <c r="AL11" i="38"/>
  <c r="AM11" i="38"/>
  <c r="AN11" i="38"/>
  <c r="AO11" i="38"/>
  <c r="AP11" i="38"/>
  <c r="AQ11" i="38"/>
  <c r="AR11" i="38"/>
  <c r="AS11" i="38"/>
  <c r="AT11" i="38"/>
  <c r="AU11" i="38"/>
  <c r="AV11" i="38"/>
  <c r="AW11" i="38"/>
  <c r="AX11" i="38"/>
  <c r="AY11" i="38"/>
  <c r="AZ11" i="38"/>
  <c r="BA11" i="38"/>
  <c r="Y12" i="38"/>
  <c r="Z12" i="38"/>
  <c r="AA12" i="38"/>
  <c r="AB12" i="38"/>
  <c r="AC12" i="38"/>
  <c r="AD12" i="38"/>
  <c r="AE12" i="38"/>
  <c r="AF12" i="38"/>
  <c r="AG12" i="38"/>
  <c r="AH12" i="38"/>
  <c r="AI12" i="38"/>
  <c r="AJ12" i="38"/>
  <c r="AK12" i="38"/>
  <c r="AL12" i="38"/>
  <c r="AM12" i="38"/>
  <c r="AN12" i="38"/>
  <c r="AO12" i="38"/>
  <c r="AP12" i="38"/>
  <c r="AQ12" i="38"/>
  <c r="AR12" i="38"/>
  <c r="AS12" i="38"/>
  <c r="AT12" i="38"/>
  <c r="AU12" i="38"/>
  <c r="AV12" i="38"/>
  <c r="AW12" i="38"/>
  <c r="AX12" i="38"/>
  <c r="AY12" i="38"/>
  <c r="AZ12" i="38"/>
  <c r="BA12" i="38"/>
  <c r="Y13" i="38"/>
  <c r="Z13" i="38"/>
  <c r="AA13" i="38"/>
  <c r="AB13" i="38"/>
  <c r="AC13" i="38"/>
  <c r="AD13" i="38"/>
  <c r="AE13" i="38"/>
  <c r="AF13" i="38"/>
  <c r="AG13" i="38"/>
  <c r="AH13" i="38"/>
  <c r="AI13" i="38"/>
  <c r="AJ13" i="38"/>
  <c r="AK13" i="38"/>
  <c r="AL13" i="38"/>
  <c r="AM13" i="38"/>
  <c r="AN13" i="38"/>
  <c r="AO13" i="38"/>
  <c r="AP13" i="38"/>
  <c r="AQ13" i="38"/>
  <c r="AR13" i="38"/>
  <c r="AS13" i="38"/>
  <c r="AT13" i="38"/>
  <c r="AU13" i="38"/>
  <c r="AV13" i="38"/>
  <c r="AW13" i="38"/>
  <c r="AX13" i="38"/>
  <c r="AY13" i="38"/>
  <c r="AZ13" i="38"/>
  <c r="BA13" i="38"/>
  <c r="Y14" i="38"/>
  <c r="Z14" i="38"/>
  <c r="AA14" i="38"/>
  <c r="AB14" i="38"/>
  <c r="AC14" i="38"/>
  <c r="AD14" i="38"/>
  <c r="AE14" i="38"/>
  <c r="AF14" i="38"/>
  <c r="AG14" i="38"/>
  <c r="AH14" i="38"/>
  <c r="AI14" i="38"/>
  <c r="AJ14" i="38"/>
  <c r="AK14" i="38"/>
  <c r="AL14" i="38"/>
  <c r="AM14" i="38"/>
  <c r="AN14" i="38"/>
  <c r="AO14" i="38"/>
  <c r="AP14" i="38"/>
  <c r="AQ14" i="38"/>
  <c r="AR14" i="38"/>
  <c r="AS14" i="38"/>
  <c r="AT14" i="38"/>
  <c r="AU14" i="38"/>
  <c r="AV14" i="38"/>
  <c r="AW14" i="38"/>
  <c r="AX14" i="38"/>
  <c r="AY14" i="38"/>
  <c r="AZ14" i="38"/>
  <c r="BA14" i="38"/>
  <c r="Y15" i="38"/>
  <c r="Z15" i="38"/>
  <c r="AA15" i="38"/>
  <c r="AB15" i="38"/>
  <c r="AC15" i="38"/>
  <c r="AD15" i="38"/>
  <c r="AE15" i="38"/>
  <c r="AF15" i="38"/>
  <c r="AG15" i="38"/>
  <c r="AH15" i="38"/>
  <c r="AI15" i="38"/>
  <c r="AJ15" i="38"/>
  <c r="AK15" i="38"/>
  <c r="AL15" i="38"/>
  <c r="AM15" i="38"/>
  <c r="AN15" i="38"/>
  <c r="AO15" i="38"/>
  <c r="AP15" i="38"/>
  <c r="AQ15" i="38"/>
  <c r="AR15" i="38"/>
  <c r="AS15" i="38"/>
  <c r="AT15" i="38"/>
  <c r="AU15" i="38"/>
  <c r="AV15" i="38"/>
  <c r="AW15" i="38"/>
  <c r="AX15" i="38"/>
  <c r="AY15" i="38"/>
  <c r="AZ15" i="38"/>
  <c r="BA15" i="38"/>
  <c r="Y16" i="38"/>
  <c r="Z16" i="38"/>
  <c r="AA16" i="38"/>
  <c r="AB16" i="38"/>
  <c r="AC16" i="38"/>
  <c r="AD16" i="38"/>
  <c r="AE16" i="38"/>
  <c r="AF16" i="38"/>
  <c r="AG16" i="38"/>
  <c r="AH16" i="38"/>
  <c r="AI16" i="38"/>
  <c r="AJ16" i="38"/>
  <c r="AK16" i="38"/>
  <c r="AL16" i="38"/>
  <c r="AM16" i="38"/>
  <c r="AN16" i="38"/>
  <c r="AO16" i="38"/>
  <c r="AP16" i="38"/>
  <c r="AQ16" i="38"/>
  <c r="AR16" i="38"/>
  <c r="AS16" i="38"/>
  <c r="AT16" i="38"/>
  <c r="AU16" i="38"/>
  <c r="AV16" i="38"/>
  <c r="AW16" i="38"/>
  <c r="AX16" i="38"/>
  <c r="AY16" i="38"/>
  <c r="AZ16" i="38"/>
  <c r="BA16" i="38"/>
  <c r="Y17" i="38"/>
  <c r="Z17" i="38"/>
  <c r="AA17" i="38"/>
  <c r="AB17" i="38"/>
  <c r="AC17" i="38"/>
  <c r="AD17" i="38"/>
  <c r="AE17" i="38"/>
  <c r="AF17" i="38"/>
  <c r="AG17" i="38"/>
  <c r="AH17" i="38"/>
  <c r="AI17" i="38"/>
  <c r="AJ17" i="38"/>
  <c r="AK17" i="38"/>
  <c r="AL17" i="38"/>
  <c r="AM17" i="38"/>
  <c r="AN17" i="38"/>
  <c r="AO17" i="38"/>
  <c r="AP17" i="38"/>
  <c r="AQ17" i="38"/>
  <c r="AR17" i="38"/>
  <c r="AS17" i="38"/>
  <c r="AT17" i="38"/>
  <c r="AU17" i="38"/>
  <c r="AV17" i="38"/>
  <c r="AW17" i="38"/>
  <c r="AX17" i="38"/>
  <c r="AY17" i="38"/>
  <c r="AZ17" i="38"/>
  <c r="BA17" i="38"/>
  <c r="Y18" i="38"/>
  <c r="Z18" i="38"/>
  <c r="AA18" i="38"/>
  <c r="AB18" i="38"/>
  <c r="AC18" i="38"/>
  <c r="AD18" i="38"/>
  <c r="AE18" i="38"/>
  <c r="AF18" i="38"/>
  <c r="AG18" i="38"/>
  <c r="AH18" i="38"/>
  <c r="AI18" i="38"/>
  <c r="AJ18" i="38"/>
  <c r="AK18" i="38"/>
  <c r="AL18" i="38"/>
  <c r="AM18" i="38"/>
  <c r="AN18" i="38"/>
  <c r="AO18" i="38"/>
  <c r="AP18" i="38"/>
  <c r="AQ18" i="38"/>
  <c r="AR18" i="38"/>
  <c r="AS18" i="38"/>
  <c r="AT18" i="38"/>
  <c r="AU18" i="38"/>
  <c r="AV18" i="38"/>
  <c r="AW18" i="38"/>
  <c r="AX18" i="38"/>
  <c r="AY18" i="38"/>
  <c r="AZ18" i="38"/>
  <c r="BA18" i="38"/>
  <c r="Y19" i="38"/>
  <c r="Z19" i="38"/>
  <c r="AA19" i="38"/>
  <c r="AB19" i="38"/>
  <c r="AC19" i="38"/>
  <c r="AD19" i="38"/>
  <c r="AE19" i="38"/>
  <c r="AF19" i="38"/>
  <c r="AG19" i="38"/>
  <c r="AH19" i="38"/>
  <c r="AI19" i="38"/>
  <c r="AJ19" i="38"/>
  <c r="AK19" i="38"/>
  <c r="AL19" i="38"/>
  <c r="AM19" i="38"/>
  <c r="AN19" i="38"/>
  <c r="AO19" i="38"/>
  <c r="AP19" i="38"/>
  <c r="AQ19" i="38"/>
  <c r="AR19" i="38"/>
  <c r="AS19" i="38"/>
  <c r="AT19" i="38"/>
  <c r="AU19" i="38"/>
  <c r="AV19" i="38"/>
  <c r="AW19" i="38"/>
  <c r="AX19" i="38"/>
  <c r="AY19" i="38"/>
  <c r="AZ19" i="38"/>
  <c r="BA19" i="38"/>
  <c r="Y20" i="38"/>
  <c r="Z20" i="38"/>
  <c r="AA20" i="38"/>
  <c r="AB20" i="38"/>
  <c r="AC20" i="38"/>
  <c r="AD20" i="38"/>
  <c r="AE20" i="38"/>
  <c r="AF20" i="38"/>
  <c r="AG20" i="38"/>
  <c r="AH20" i="38"/>
  <c r="AI20" i="38"/>
  <c r="AJ20" i="38"/>
  <c r="AK20" i="38"/>
  <c r="AL20" i="38"/>
  <c r="AM20" i="38"/>
  <c r="AN20" i="38"/>
  <c r="AO20" i="38"/>
  <c r="AP20" i="38"/>
  <c r="AQ20" i="38"/>
  <c r="AR20" i="38"/>
  <c r="AS20" i="38"/>
  <c r="AT20" i="38"/>
  <c r="AU20" i="38"/>
  <c r="AV20" i="38"/>
  <c r="AW20" i="38"/>
  <c r="AX20" i="38"/>
  <c r="AY20" i="38"/>
  <c r="AZ20" i="38"/>
  <c r="BA20" i="38"/>
  <c r="Y21" i="38"/>
  <c r="Z21" i="38"/>
  <c r="AA21" i="38"/>
  <c r="AB21" i="38"/>
  <c r="AC21" i="38"/>
  <c r="AD21" i="38"/>
  <c r="AE21" i="38"/>
  <c r="AF21" i="38"/>
  <c r="AG21" i="38"/>
  <c r="AH21" i="38"/>
  <c r="AI21" i="38"/>
  <c r="AJ21" i="38"/>
  <c r="AK21" i="38"/>
  <c r="AL21" i="38"/>
  <c r="AM21" i="38"/>
  <c r="AN21" i="38"/>
  <c r="AO21" i="38"/>
  <c r="AP21" i="38"/>
  <c r="AQ21" i="38"/>
  <c r="AR21" i="38"/>
  <c r="AS21" i="38"/>
  <c r="AT21" i="38"/>
  <c r="AU21" i="38"/>
  <c r="AV21" i="38"/>
  <c r="AW21" i="38"/>
  <c r="AX21" i="38"/>
  <c r="AY21" i="38"/>
  <c r="AZ21" i="38"/>
  <c r="BA21" i="38"/>
  <c r="Y22" i="38"/>
  <c r="Z22" i="38"/>
  <c r="AA22" i="38"/>
  <c r="AB22" i="38"/>
  <c r="AC22" i="38"/>
  <c r="AD22" i="38"/>
  <c r="AE22" i="38"/>
  <c r="AF22" i="38"/>
  <c r="AG22" i="38"/>
  <c r="AH22" i="38"/>
  <c r="AI22" i="38"/>
  <c r="AJ22" i="38"/>
  <c r="AK22" i="38"/>
  <c r="AL22" i="38"/>
  <c r="AM22" i="38"/>
  <c r="AN22" i="38"/>
  <c r="AO22" i="38"/>
  <c r="AP22" i="38"/>
  <c r="AQ22" i="38"/>
  <c r="AR22" i="38"/>
  <c r="AS22" i="38"/>
  <c r="AT22" i="38"/>
  <c r="AU22" i="38"/>
  <c r="AV22" i="38"/>
  <c r="AW22" i="38"/>
  <c r="AX22" i="38"/>
  <c r="AY22" i="38"/>
  <c r="AZ22" i="38"/>
  <c r="BA22" i="38"/>
  <c r="Y23" i="38"/>
  <c r="Z23" i="38"/>
  <c r="AA23" i="38"/>
  <c r="AB23" i="38"/>
  <c r="AC23" i="38"/>
  <c r="AD23" i="38"/>
  <c r="AE23" i="38"/>
  <c r="AF23" i="38"/>
  <c r="AG23" i="38"/>
  <c r="AH23" i="38"/>
  <c r="AI23" i="38"/>
  <c r="AJ23" i="38"/>
  <c r="AK23" i="38"/>
  <c r="AL23" i="38"/>
  <c r="AM23" i="38"/>
  <c r="AN23" i="38"/>
  <c r="AO23" i="38"/>
  <c r="AP23" i="38"/>
  <c r="AQ23" i="38"/>
  <c r="AR23" i="38"/>
  <c r="AS23" i="38"/>
  <c r="AT23" i="38"/>
  <c r="AU23" i="38"/>
  <c r="AV23" i="38"/>
  <c r="AW23" i="38"/>
  <c r="AX23" i="38"/>
  <c r="AY23" i="38"/>
  <c r="AZ23" i="38"/>
  <c r="BA23" i="38"/>
  <c r="Y24" i="38"/>
  <c r="Z24" i="38"/>
  <c r="AA24" i="38"/>
  <c r="AB24" i="38"/>
  <c r="AC24" i="38"/>
  <c r="AD24" i="38"/>
  <c r="AE24" i="38"/>
  <c r="AF24" i="38"/>
  <c r="AG24" i="38"/>
  <c r="AH24" i="38"/>
  <c r="AI24" i="38"/>
  <c r="AJ24" i="38"/>
  <c r="AK24" i="38"/>
  <c r="AL24" i="38"/>
  <c r="AM24" i="38"/>
  <c r="AN24" i="38"/>
  <c r="AO24" i="38"/>
  <c r="AP24" i="38"/>
  <c r="AQ24" i="38"/>
  <c r="AR24" i="38"/>
  <c r="AS24" i="38"/>
  <c r="AT24" i="38"/>
  <c r="AU24" i="38"/>
  <c r="AV24" i="38"/>
  <c r="AW24" i="38"/>
  <c r="AX24" i="38"/>
  <c r="AY24" i="38"/>
  <c r="AZ24" i="38"/>
  <c r="BA24" i="38"/>
  <c r="Y25" i="38"/>
  <c r="Z25" i="38"/>
  <c r="AA25" i="38"/>
  <c r="AB25" i="38"/>
  <c r="AC25" i="38"/>
  <c r="AD25" i="38"/>
  <c r="AE25" i="38"/>
  <c r="AF25" i="38"/>
  <c r="AG25" i="38"/>
  <c r="AH25" i="38"/>
  <c r="AI25" i="38"/>
  <c r="AJ25" i="38"/>
  <c r="AK25" i="38"/>
  <c r="AL25" i="38"/>
  <c r="AM25" i="38"/>
  <c r="AN25" i="38"/>
  <c r="AO25" i="38"/>
  <c r="AP25" i="38"/>
  <c r="AQ25" i="38"/>
  <c r="AR25" i="38"/>
  <c r="AS25" i="38"/>
  <c r="AT25" i="38"/>
  <c r="AU25" i="38"/>
  <c r="AV25" i="38"/>
  <c r="AW25" i="38"/>
  <c r="AX25" i="38"/>
  <c r="AY25" i="38"/>
  <c r="AZ25" i="38"/>
  <c r="BA25" i="38"/>
  <c r="Y26" i="38"/>
  <c r="Z26" i="38"/>
  <c r="AA26" i="38"/>
  <c r="AB26" i="38"/>
  <c r="AC26" i="38"/>
  <c r="AD26" i="38"/>
  <c r="AE26" i="38"/>
  <c r="AF26" i="38"/>
  <c r="AG26" i="38"/>
  <c r="AH26" i="38"/>
  <c r="AI26" i="38"/>
  <c r="AJ26" i="38"/>
  <c r="AK26" i="38"/>
  <c r="AL26" i="38"/>
  <c r="AM26" i="38"/>
  <c r="AN26" i="38"/>
  <c r="AO26" i="38"/>
  <c r="AP26" i="38"/>
  <c r="AQ26" i="38"/>
  <c r="AR26" i="38"/>
  <c r="AS26" i="38"/>
  <c r="AT26" i="38"/>
  <c r="AU26" i="38"/>
  <c r="AV26" i="38"/>
  <c r="AW26" i="38"/>
  <c r="AX26" i="38"/>
  <c r="AY26" i="38"/>
  <c r="AZ26" i="38"/>
  <c r="BA26" i="38"/>
  <c r="Y27" i="38"/>
  <c r="Z27" i="38"/>
  <c r="AA27" i="38"/>
  <c r="AB27" i="38"/>
  <c r="AC27" i="38"/>
  <c r="AD27" i="38"/>
  <c r="AE27" i="38"/>
  <c r="AF27" i="38"/>
  <c r="AG27" i="38"/>
  <c r="AH27" i="38"/>
  <c r="AI27" i="38"/>
  <c r="AJ27" i="38"/>
  <c r="AK27" i="38"/>
  <c r="AL27" i="38"/>
  <c r="AM27" i="38"/>
  <c r="AN27" i="38"/>
  <c r="AO27" i="38"/>
  <c r="AP27" i="38"/>
  <c r="AQ27" i="38"/>
  <c r="AR27" i="38"/>
  <c r="AS27" i="38"/>
  <c r="AT27" i="38"/>
  <c r="AU27" i="38"/>
  <c r="AV27" i="38"/>
  <c r="AW27" i="38"/>
  <c r="AX27" i="38"/>
  <c r="AY27" i="38"/>
  <c r="AZ27" i="38"/>
  <c r="BA27" i="38"/>
  <c r="Y28" i="38"/>
  <c r="Z28" i="38"/>
  <c r="AA28" i="38"/>
  <c r="AB28" i="38"/>
  <c r="AC28" i="38"/>
  <c r="AD28" i="38"/>
  <c r="AE28" i="38"/>
  <c r="AF28" i="38"/>
  <c r="AG28" i="38"/>
  <c r="AH28" i="38"/>
  <c r="AI28" i="38"/>
  <c r="AJ28" i="38"/>
  <c r="AK28" i="38"/>
  <c r="AL28" i="38"/>
  <c r="AM28" i="38"/>
  <c r="AN28" i="38"/>
  <c r="AO28" i="38"/>
  <c r="AP28" i="38"/>
  <c r="AQ28" i="38"/>
  <c r="AR28" i="38"/>
  <c r="AS28" i="38"/>
  <c r="AT28" i="38"/>
  <c r="AU28" i="38"/>
  <c r="AV28" i="38"/>
  <c r="AW28" i="38"/>
  <c r="AX28" i="38"/>
  <c r="AY28" i="38"/>
  <c r="AZ28" i="38"/>
  <c r="BA28" i="38"/>
  <c r="Y29" i="38"/>
  <c r="Z29" i="38"/>
  <c r="AA29" i="38"/>
  <c r="AB29" i="38"/>
  <c r="AC29" i="38"/>
  <c r="AD29" i="38"/>
  <c r="AE29" i="38"/>
  <c r="AF29" i="38"/>
  <c r="AG29" i="38"/>
  <c r="AH29" i="38"/>
  <c r="AI29" i="38"/>
  <c r="AJ29" i="38"/>
  <c r="AK29" i="38"/>
  <c r="AL29" i="38"/>
  <c r="AM29" i="38"/>
  <c r="AN29" i="38"/>
  <c r="AO29" i="38"/>
  <c r="AP29" i="38"/>
  <c r="AQ29" i="38"/>
  <c r="AR29" i="38"/>
  <c r="AS29" i="38"/>
  <c r="AT29" i="38"/>
  <c r="AU29" i="38"/>
  <c r="AV29" i="38"/>
  <c r="AW29" i="38"/>
  <c r="AX29" i="38"/>
  <c r="AY29" i="38"/>
  <c r="AZ29" i="38"/>
  <c r="BA29" i="38"/>
  <c r="Y30" i="38"/>
  <c r="Z30" i="38"/>
  <c r="AA30" i="38"/>
  <c r="AB30" i="38"/>
  <c r="AC30" i="38"/>
  <c r="AD30" i="38"/>
  <c r="AE30" i="38"/>
  <c r="AF30" i="38"/>
  <c r="AG30" i="38"/>
  <c r="AH30" i="38"/>
  <c r="AI30" i="38"/>
  <c r="AJ30" i="38"/>
  <c r="AK30" i="38"/>
  <c r="AL30" i="38"/>
  <c r="AM30" i="38"/>
  <c r="AN30" i="38"/>
  <c r="AO30" i="38"/>
  <c r="AP30" i="38"/>
  <c r="AQ30" i="38"/>
  <c r="AR30" i="38"/>
  <c r="AS30" i="38"/>
  <c r="AT30" i="38"/>
  <c r="AU30" i="38"/>
  <c r="AV30" i="38"/>
  <c r="AW30" i="38"/>
  <c r="AX30" i="38"/>
  <c r="AY30" i="38"/>
  <c r="AZ30" i="38"/>
  <c r="BA30" i="38"/>
  <c r="Y31" i="38"/>
  <c r="Z31" i="38"/>
  <c r="AA31" i="38"/>
  <c r="AB31" i="38"/>
  <c r="AC31" i="38"/>
  <c r="AD31" i="38"/>
  <c r="AE31" i="38"/>
  <c r="AF31" i="38"/>
  <c r="AG31" i="38"/>
  <c r="AH31" i="38"/>
  <c r="AI31" i="38"/>
  <c r="AJ31" i="38"/>
  <c r="AK31" i="38"/>
  <c r="AL31" i="38"/>
  <c r="AM31" i="38"/>
  <c r="AN31" i="38"/>
  <c r="AO31" i="38"/>
  <c r="AP31" i="38"/>
  <c r="AQ31" i="38"/>
  <c r="AR31" i="38"/>
  <c r="AS31" i="38"/>
  <c r="AT31" i="38"/>
  <c r="AU31" i="38"/>
  <c r="AV31" i="38"/>
  <c r="AW31" i="38"/>
  <c r="AX31" i="38"/>
  <c r="AY31" i="38"/>
  <c r="AZ31" i="38"/>
  <c r="BA31" i="38"/>
  <c r="Y32" i="38"/>
  <c r="Z32" i="38"/>
  <c r="AA32" i="38"/>
  <c r="AB32" i="38"/>
  <c r="AC32" i="38"/>
  <c r="AD32" i="38"/>
  <c r="AE32" i="38"/>
  <c r="AF32" i="38"/>
  <c r="AG32" i="38"/>
  <c r="AH32" i="38"/>
  <c r="AI32" i="38"/>
  <c r="AJ32" i="38"/>
  <c r="AK32" i="38"/>
  <c r="AL32" i="38"/>
  <c r="AM32" i="38"/>
  <c r="AN32" i="38"/>
  <c r="AO32" i="38"/>
  <c r="AP32" i="38"/>
  <c r="AQ32" i="38"/>
  <c r="AR32" i="38"/>
  <c r="AS32" i="38"/>
  <c r="AT32" i="38"/>
  <c r="AU32" i="38"/>
  <c r="AV32" i="38"/>
  <c r="AW32" i="38"/>
  <c r="AX32" i="38"/>
  <c r="AY32" i="38"/>
  <c r="AZ32" i="38"/>
  <c r="BA32" i="38"/>
  <c r="Y33" i="38"/>
  <c r="Z33" i="38"/>
  <c r="AA33" i="38"/>
  <c r="AB33" i="38"/>
  <c r="AC33" i="38"/>
  <c r="AD33" i="38"/>
  <c r="AE33" i="38"/>
  <c r="AF33" i="38"/>
  <c r="AG33" i="38"/>
  <c r="AH33" i="38"/>
  <c r="AI33" i="38"/>
  <c r="AJ33" i="38"/>
  <c r="AK33" i="38"/>
  <c r="AL33" i="38"/>
  <c r="AM33" i="38"/>
  <c r="AN33" i="38"/>
  <c r="AO33" i="38"/>
  <c r="AP33" i="38"/>
  <c r="AQ33" i="38"/>
  <c r="AR33" i="38"/>
  <c r="AS33" i="38"/>
  <c r="AT33" i="38"/>
  <c r="AU33" i="38"/>
  <c r="AV33" i="38"/>
  <c r="AW33" i="38"/>
  <c r="AX33" i="38"/>
  <c r="AY33" i="38"/>
  <c r="AZ33" i="38"/>
  <c r="BA33" i="38"/>
  <c r="Y34" i="38"/>
  <c r="Z34" i="38"/>
  <c r="AA34" i="38"/>
  <c r="AB34" i="38"/>
  <c r="AC34" i="38"/>
  <c r="AD34" i="38"/>
  <c r="AE34" i="38"/>
  <c r="AF34" i="38"/>
  <c r="AG34" i="38"/>
  <c r="AH34" i="38"/>
  <c r="AI34" i="38"/>
  <c r="AJ34" i="38"/>
  <c r="AK34" i="38"/>
  <c r="AL34" i="38"/>
  <c r="AM34" i="38"/>
  <c r="AN34" i="38"/>
  <c r="AO34" i="38"/>
  <c r="AP34" i="38"/>
  <c r="AQ34" i="38"/>
  <c r="AR34" i="38"/>
  <c r="AS34" i="38"/>
  <c r="AT34" i="38"/>
  <c r="AU34" i="38"/>
  <c r="AV34" i="38"/>
  <c r="AW34" i="38"/>
  <c r="AX34" i="38"/>
  <c r="AY34" i="38"/>
  <c r="AZ34" i="38"/>
  <c r="BA34" i="38"/>
  <c r="Y35" i="38"/>
  <c r="Z35" i="38"/>
  <c r="AA35" i="38"/>
  <c r="AB35" i="38"/>
  <c r="AC35" i="38"/>
  <c r="AD35" i="38"/>
  <c r="AE35" i="38"/>
  <c r="AF35" i="38"/>
  <c r="AG35" i="38"/>
  <c r="AH35" i="38"/>
  <c r="AI35" i="38"/>
  <c r="AJ35" i="38"/>
  <c r="AK35" i="38"/>
  <c r="AL35" i="38"/>
  <c r="AM35" i="38"/>
  <c r="AN35" i="38"/>
  <c r="AO35" i="38"/>
  <c r="AP35" i="38"/>
  <c r="AQ35" i="38"/>
  <c r="AR35" i="38"/>
  <c r="AS35" i="38"/>
  <c r="AT35" i="38"/>
  <c r="AU35" i="38"/>
  <c r="AV35" i="38"/>
  <c r="AW35" i="38"/>
  <c r="AX35" i="38"/>
  <c r="AY35" i="38"/>
  <c r="AZ35" i="38"/>
  <c r="BA35" i="38"/>
  <c r="Y36" i="38"/>
  <c r="Z36" i="38"/>
  <c r="AA36" i="38"/>
  <c r="AB36" i="38"/>
  <c r="AC36" i="38"/>
  <c r="AD36" i="38"/>
  <c r="AE36" i="38"/>
  <c r="AF36" i="38"/>
  <c r="AG36" i="38"/>
  <c r="AH36" i="38"/>
  <c r="AI36" i="38"/>
  <c r="AJ36" i="38"/>
  <c r="AK36" i="38"/>
  <c r="AL36" i="38"/>
  <c r="AM36" i="38"/>
  <c r="AN36" i="38"/>
  <c r="AO36" i="38"/>
  <c r="AP36" i="38"/>
  <c r="AQ36" i="38"/>
  <c r="AR36" i="38"/>
  <c r="AS36" i="38"/>
  <c r="AT36" i="38"/>
  <c r="AU36" i="38"/>
  <c r="AV36" i="38"/>
  <c r="AW36" i="38"/>
  <c r="AX36" i="38"/>
  <c r="AY36" i="38"/>
  <c r="AZ36" i="38"/>
  <c r="BA36" i="38"/>
  <c r="Y37" i="38"/>
  <c r="Z37" i="38"/>
  <c r="AA37" i="38"/>
  <c r="AB37" i="38"/>
  <c r="AC37" i="38"/>
  <c r="AD37" i="38"/>
  <c r="AE37" i="38"/>
  <c r="AF37" i="38"/>
  <c r="AG37" i="38"/>
  <c r="AH37" i="38"/>
  <c r="AI37" i="38"/>
  <c r="AJ37" i="38"/>
  <c r="AK37" i="38"/>
  <c r="AL37" i="38"/>
  <c r="AM37" i="38"/>
  <c r="AN37" i="38"/>
  <c r="AO37" i="38"/>
  <c r="AP37" i="38"/>
  <c r="AQ37" i="38"/>
  <c r="AR37" i="38"/>
  <c r="AS37" i="38"/>
  <c r="AT37" i="38"/>
  <c r="AU37" i="38"/>
  <c r="AV37" i="38"/>
  <c r="AW37" i="38"/>
  <c r="AX37" i="38"/>
  <c r="AY37" i="38"/>
  <c r="AZ37" i="38"/>
  <c r="BA37" i="38"/>
  <c r="Y38" i="38"/>
  <c r="Z38" i="38"/>
  <c r="AA38" i="38"/>
  <c r="AB38" i="38"/>
  <c r="AC38" i="38"/>
  <c r="AD38" i="38"/>
  <c r="AE38" i="38"/>
  <c r="AF38" i="38"/>
  <c r="AG38" i="38"/>
  <c r="AH38" i="38"/>
  <c r="AI38" i="38"/>
  <c r="AJ38" i="38"/>
  <c r="AK38" i="38"/>
  <c r="AL38" i="38"/>
  <c r="AM38" i="38"/>
  <c r="AN38" i="38"/>
  <c r="AO38" i="38"/>
  <c r="AP38" i="38"/>
  <c r="AQ38" i="38"/>
  <c r="AR38" i="38"/>
  <c r="AS38" i="38"/>
  <c r="AT38" i="38"/>
  <c r="AU38" i="38"/>
  <c r="AV38" i="38"/>
  <c r="AW38" i="38"/>
  <c r="AX38" i="38"/>
  <c r="AY38" i="38"/>
  <c r="AZ38" i="38"/>
  <c r="BA38" i="38"/>
  <c r="Y39" i="38"/>
  <c r="Z39" i="38"/>
  <c r="AA39" i="38"/>
  <c r="AB39" i="38"/>
  <c r="AC39" i="38"/>
  <c r="AD39" i="38"/>
  <c r="AE39" i="38"/>
  <c r="AF39" i="38"/>
  <c r="AG39" i="38"/>
  <c r="AH39" i="38"/>
  <c r="AI39" i="38"/>
  <c r="AJ39" i="38"/>
  <c r="AK39" i="38"/>
  <c r="AL39" i="38"/>
  <c r="AM39" i="38"/>
  <c r="AN39" i="38"/>
  <c r="AO39" i="38"/>
  <c r="AP39" i="38"/>
  <c r="AQ39" i="38"/>
  <c r="AR39" i="38"/>
  <c r="AS39" i="38"/>
  <c r="AT39" i="38"/>
  <c r="AU39" i="38"/>
  <c r="AV39" i="38"/>
  <c r="AW39" i="38"/>
  <c r="AX39" i="38"/>
  <c r="AY39" i="38"/>
  <c r="AZ39" i="38"/>
  <c r="BA39" i="38"/>
  <c r="Y40" i="38"/>
  <c r="Z40" i="38"/>
  <c r="AA40" i="38"/>
  <c r="AB40" i="38"/>
  <c r="AC40" i="38"/>
  <c r="AD40" i="38"/>
  <c r="AE40" i="38"/>
  <c r="AF40" i="38"/>
  <c r="AG40" i="38"/>
  <c r="AH40" i="38"/>
  <c r="AI40" i="38"/>
  <c r="AJ40" i="38"/>
  <c r="AK40" i="38"/>
  <c r="AL40" i="38"/>
  <c r="AM40" i="38"/>
  <c r="AN40" i="38"/>
  <c r="AO40" i="38"/>
  <c r="AP40" i="38"/>
  <c r="AQ40" i="38"/>
  <c r="AR40" i="38"/>
  <c r="AS40" i="38"/>
  <c r="AT40" i="38"/>
  <c r="AU40" i="38"/>
  <c r="AV40" i="38"/>
  <c r="AW40" i="38"/>
  <c r="AX40" i="38"/>
  <c r="AY40" i="38"/>
  <c r="AZ40" i="38"/>
  <c r="BA40" i="38"/>
  <c r="Y41" i="38"/>
  <c r="Z41" i="38"/>
  <c r="AA41" i="38"/>
  <c r="AB41" i="38"/>
  <c r="AC41" i="38"/>
  <c r="AD41" i="38"/>
  <c r="AE41" i="38"/>
  <c r="AF41" i="38"/>
  <c r="AG41" i="38"/>
  <c r="AH41" i="38"/>
  <c r="AI41" i="38"/>
  <c r="AJ41" i="38"/>
  <c r="AK41" i="38"/>
  <c r="AL41" i="38"/>
  <c r="AM41" i="38"/>
  <c r="AN41" i="38"/>
  <c r="AO41" i="38"/>
  <c r="AP41" i="38"/>
  <c r="AQ41" i="38"/>
  <c r="AR41" i="38"/>
  <c r="AS41" i="38"/>
  <c r="AT41" i="38"/>
  <c r="AU41" i="38"/>
  <c r="AV41" i="38"/>
  <c r="AW41" i="38"/>
  <c r="AX41" i="38"/>
  <c r="AY41" i="38"/>
  <c r="AZ41" i="38"/>
  <c r="BA41" i="38"/>
  <c r="Y42" i="38"/>
  <c r="Z42" i="38"/>
  <c r="AA42" i="38"/>
  <c r="AB42" i="38"/>
  <c r="AC42" i="38"/>
  <c r="AD42" i="38"/>
  <c r="AE42" i="38"/>
  <c r="AF42" i="38"/>
  <c r="AG42" i="38"/>
  <c r="AH42" i="38"/>
  <c r="AI42" i="38"/>
  <c r="AJ42" i="38"/>
  <c r="AK42" i="38"/>
  <c r="AL42" i="38"/>
  <c r="AM42" i="38"/>
  <c r="AN42" i="38"/>
  <c r="AO42" i="38"/>
  <c r="AP42" i="38"/>
  <c r="AQ42" i="38"/>
  <c r="AR42" i="38"/>
  <c r="AS42" i="38"/>
  <c r="AT42" i="38"/>
  <c r="AU42" i="38"/>
  <c r="AV42" i="38"/>
  <c r="AW42" i="38"/>
  <c r="AX42" i="38"/>
  <c r="AY42" i="38"/>
  <c r="AZ42" i="38"/>
  <c r="BA42" i="38"/>
  <c r="Y43" i="38"/>
  <c r="Z43" i="38"/>
  <c r="AA43" i="38"/>
  <c r="AB43" i="38"/>
  <c r="AC43" i="38"/>
  <c r="AD43" i="38"/>
  <c r="AE43" i="38"/>
  <c r="AF43" i="38"/>
  <c r="AG43" i="38"/>
  <c r="AH43" i="38"/>
  <c r="AI43" i="38"/>
  <c r="AJ43" i="38"/>
  <c r="AK43" i="38"/>
  <c r="AL43" i="38"/>
  <c r="AM43" i="38"/>
  <c r="AN43" i="38"/>
  <c r="AO43" i="38"/>
  <c r="AP43" i="38"/>
  <c r="AQ43" i="38"/>
  <c r="AR43" i="38"/>
  <c r="AS43" i="38"/>
  <c r="AT43" i="38"/>
  <c r="AU43" i="38"/>
  <c r="AV43" i="38"/>
  <c r="AW43" i="38"/>
  <c r="AX43" i="38"/>
  <c r="AY43" i="38"/>
  <c r="AZ43" i="38"/>
  <c r="BA43" i="38"/>
  <c r="Y44" i="38"/>
  <c r="Z44" i="38"/>
  <c r="AA44" i="38"/>
  <c r="AB44" i="38"/>
  <c r="AC44" i="38"/>
  <c r="AD44" i="38"/>
  <c r="AE44" i="38"/>
  <c r="AF44" i="38"/>
  <c r="AG44" i="38"/>
  <c r="AH44" i="38"/>
  <c r="AI44" i="38"/>
  <c r="AJ44" i="38"/>
  <c r="AK44" i="38"/>
  <c r="AL44" i="38"/>
  <c r="AM44" i="38"/>
  <c r="AN44" i="38"/>
  <c r="AO44" i="38"/>
  <c r="AP44" i="38"/>
  <c r="AQ44" i="38"/>
  <c r="AR44" i="38"/>
  <c r="AS44" i="38"/>
  <c r="AT44" i="38"/>
  <c r="AU44" i="38"/>
  <c r="AV44" i="38"/>
  <c r="AW44" i="38"/>
  <c r="AX44" i="38"/>
  <c r="AY44" i="38"/>
  <c r="AZ44" i="38"/>
  <c r="BA44" i="38"/>
  <c r="Y45" i="38"/>
  <c r="Z45" i="38"/>
  <c r="AA45" i="38"/>
  <c r="AB45" i="38"/>
  <c r="AC45" i="38"/>
  <c r="AD45" i="38"/>
  <c r="AE45" i="38"/>
  <c r="AF45" i="38"/>
  <c r="AG45" i="38"/>
  <c r="AH45" i="38"/>
  <c r="AI45" i="38"/>
  <c r="AJ45" i="38"/>
  <c r="AK45" i="38"/>
  <c r="AL45" i="38"/>
  <c r="AM45" i="38"/>
  <c r="AN45" i="38"/>
  <c r="AO45" i="38"/>
  <c r="AP45" i="38"/>
  <c r="AQ45" i="38"/>
  <c r="AR45" i="38"/>
  <c r="AS45" i="38"/>
  <c r="AT45" i="38"/>
  <c r="AU45" i="38"/>
  <c r="AV45" i="38"/>
  <c r="AW45" i="38"/>
  <c r="AX45" i="38"/>
  <c r="AY45" i="38"/>
  <c r="AZ45" i="38"/>
  <c r="BA45" i="38"/>
  <c r="Y46" i="38"/>
  <c r="Z46" i="38"/>
  <c r="AA46" i="38"/>
  <c r="AB46" i="38"/>
  <c r="AC46" i="38"/>
  <c r="AD46" i="38"/>
  <c r="AE46" i="38"/>
  <c r="AF46" i="38"/>
  <c r="AG46" i="38"/>
  <c r="AH46" i="38"/>
  <c r="AI46" i="38"/>
  <c r="AJ46" i="38"/>
  <c r="AK46" i="38"/>
  <c r="AL46" i="38"/>
  <c r="AM46" i="38"/>
  <c r="AN46" i="38"/>
  <c r="AO46" i="38"/>
  <c r="AP46" i="38"/>
  <c r="AQ46" i="38"/>
  <c r="AR46" i="38"/>
  <c r="AS46" i="38"/>
  <c r="AT46" i="38"/>
  <c r="AU46" i="38"/>
  <c r="AV46" i="38"/>
  <c r="AW46" i="38"/>
  <c r="AX46" i="38"/>
  <c r="AY46" i="38"/>
  <c r="AZ46" i="38"/>
  <c r="BA46" i="38"/>
  <c r="Y47" i="38"/>
  <c r="Z47" i="38"/>
  <c r="AA47" i="38"/>
  <c r="AB47" i="38"/>
  <c r="AC47" i="38"/>
  <c r="AD47" i="38"/>
  <c r="AE47" i="38"/>
  <c r="AF47" i="38"/>
  <c r="AG47" i="38"/>
  <c r="AH47" i="38"/>
  <c r="AI47" i="38"/>
  <c r="AJ47" i="38"/>
  <c r="AK47" i="38"/>
  <c r="AL47" i="38"/>
  <c r="AM47" i="38"/>
  <c r="AN47" i="38"/>
  <c r="AO47" i="38"/>
  <c r="AP47" i="38"/>
  <c r="AQ47" i="38"/>
  <c r="AR47" i="38"/>
  <c r="AS47" i="38"/>
  <c r="AT47" i="38"/>
  <c r="AU47" i="38"/>
  <c r="AV47" i="38"/>
  <c r="AW47" i="38"/>
  <c r="AX47" i="38"/>
  <c r="AY47" i="38"/>
  <c r="AZ47" i="38"/>
  <c r="BA47" i="38"/>
  <c r="Y48" i="38"/>
  <c r="Z48" i="38"/>
  <c r="AA48" i="38"/>
  <c r="AB48" i="38"/>
  <c r="AC48" i="38"/>
  <c r="AD48" i="38"/>
  <c r="AE48" i="38"/>
  <c r="AF48" i="38"/>
  <c r="AG48" i="38"/>
  <c r="AH48" i="38"/>
  <c r="AI48" i="38"/>
  <c r="AJ48" i="38"/>
  <c r="AK48" i="38"/>
  <c r="AL48" i="38"/>
  <c r="AM48" i="38"/>
  <c r="AN48" i="38"/>
  <c r="AO48" i="38"/>
  <c r="AP48" i="38"/>
  <c r="AQ48" i="38"/>
  <c r="AR48" i="38"/>
  <c r="AS48" i="38"/>
  <c r="AT48" i="38"/>
  <c r="AU48" i="38"/>
  <c r="AV48" i="38"/>
  <c r="AW48" i="38"/>
  <c r="AX48" i="38"/>
  <c r="AY48" i="38"/>
  <c r="AZ48" i="38"/>
  <c r="BA48" i="38"/>
  <c r="Y49" i="38"/>
  <c r="Z49" i="38"/>
  <c r="AA49" i="38"/>
  <c r="AB49" i="38"/>
  <c r="AC49" i="38"/>
  <c r="AD49" i="38"/>
  <c r="AE49" i="38"/>
  <c r="AF49" i="38"/>
  <c r="AG49" i="38"/>
  <c r="AH49" i="38"/>
  <c r="AI49" i="38"/>
  <c r="AJ49" i="38"/>
  <c r="AK49" i="38"/>
  <c r="AL49" i="38"/>
  <c r="AM49" i="38"/>
  <c r="AN49" i="38"/>
  <c r="AO49" i="38"/>
  <c r="AP49" i="38"/>
  <c r="AQ49" i="38"/>
  <c r="AR49" i="38"/>
  <c r="AS49" i="38"/>
  <c r="AT49" i="38"/>
  <c r="AU49" i="38"/>
  <c r="AV49" i="38"/>
  <c r="AW49" i="38"/>
  <c r="AX49" i="38"/>
  <c r="AY49" i="38"/>
  <c r="AZ49" i="38"/>
  <c r="BA49" i="38"/>
  <c r="Y50" i="38"/>
  <c r="Z50" i="38"/>
  <c r="AA50" i="38"/>
  <c r="AB50" i="38"/>
  <c r="AC50" i="38"/>
  <c r="AD50" i="38"/>
  <c r="AE50" i="38"/>
  <c r="AF50" i="38"/>
  <c r="AG50" i="38"/>
  <c r="AH50" i="38"/>
  <c r="AI50" i="38"/>
  <c r="AJ50" i="38"/>
  <c r="AK50" i="38"/>
  <c r="AL50" i="38"/>
  <c r="AM50" i="38"/>
  <c r="AN50" i="38"/>
  <c r="AO50" i="38"/>
  <c r="AP50" i="38"/>
  <c r="AQ50" i="38"/>
  <c r="AR50" i="38"/>
  <c r="AS50" i="38"/>
  <c r="AT50" i="38"/>
  <c r="AU50" i="38"/>
  <c r="AV50" i="38"/>
  <c r="AW50" i="38"/>
  <c r="AX50" i="38"/>
  <c r="AY50" i="38"/>
  <c r="AZ50" i="38"/>
  <c r="BA50" i="38"/>
  <c r="Y51" i="38"/>
  <c r="Z51" i="38"/>
  <c r="AA51" i="38"/>
  <c r="AB51" i="38"/>
  <c r="AC51" i="38"/>
  <c r="AD51" i="38"/>
  <c r="AE51" i="38"/>
  <c r="AF51" i="38"/>
  <c r="AG51" i="38"/>
  <c r="AH51" i="38"/>
  <c r="AI51" i="38"/>
  <c r="AJ51" i="38"/>
  <c r="AK51" i="38"/>
  <c r="AL51" i="38"/>
  <c r="AM51" i="38"/>
  <c r="AN51" i="38"/>
  <c r="AO51" i="38"/>
  <c r="AP51" i="38"/>
  <c r="AQ51" i="38"/>
  <c r="AR51" i="38"/>
  <c r="AS51" i="38"/>
  <c r="AT51" i="38"/>
  <c r="AU51" i="38"/>
  <c r="AV51" i="38"/>
  <c r="AW51" i="38"/>
  <c r="AX51" i="38"/>
  <c r="AY51" i="38"/>
  <c r="AZ51" i="38"/>
  <c r="BA51" i="38"/>
  <c r="Y52" i="38"/>
  <c r="Z52" i="38"/>
  <c r="AA52" i="38"/>
  <c r="AB52" i="38"/>
  <c r="AC52" i="38"/>
  <c r="AD52" i="38"/>
  <c r="AE52" i="38"/>
  <c r="AF52" i="38"/>
  <c r="AG52" i="38"/>
  <c r="AH52" i="38"/>
  <c r="AI52" i="38"/>
  <c r="AJ52" i="38"/>
  <c r="AK52" i="38"/>
  <c r="AL52" i="38"/>
  <c r="AM52" i="38"/>
  <c r="AN52" i="38"/>
  <c r="AO52" i="38"/>
  <c r="AP52" i="38"/>
  <c r="AQ52" i="38"/>
  <c r="AR52" i="38"/>
  <c r="AS52" i="38"/>
  <c r="AT52" i="38"/>
  <c r="AU52" i="38"/>
  <c r="AV52" i="38"/>
  <c r="AW52" i="38"/>
  <c r="AX52" i="38"/>
  <c r="AY52" i="38"/>
  <c r="AZ52" i="38"/>
  <c r="BA52" i="38"/>
  <c r="Y53" i="38"/>
  <c r="Z53" i="38"/>
  <c r="AA53" i="38"/>
  <c r="AB53" i="38"/>
  <c r="AC53" i="38"/>
  <c r="AD53" i="38"/>
  <c r="AE53" i="38"/>
  <c r="AF53" i="38"/>
  <c r="AG53" i="38"/>
  <c r="AH53" i="38"/>
  <c r="AI53" i="38"/>
  <c r="AJ53" i="38"/>
  <c r="AK53" i="38"/>
  <c r="AL53" i="38"/>
  <c r="AM53" i="38"/>
  <c r="AN53" i="38"/>
  <c r="AO53" i="38"/>
  <c r="AP53" i="38"/>
  <c r="AQ53" i="38"/>
  <c r="AR53" i="38"/>
  <c r="AS53" i="38"/>
  <c r="AT53" i="38"/>
  <c r="AU53" i="38"/>
  <c r="AV53" i="38"/>
  <c r="AW53" i="38"/>
  <c r="AX53" i="38"/>
  <c r="AY53" i="38"/>
  <c r="AZ53" i="38"/>
  <c r="BA53" i="38"/>
  <c r="Y54" i="38"/>
  <c r="Z54" i="38"/>
  <c r="AA54" i="38"/>
  <c r="AB54" i="38"/>
  <c r="AC54" i="38"/>
  <c r="AD54" i="38"/>
  <c r="AE54" i="38"/>
  <c r="AF54" i="38"/>
  <c r="AG54" i="38"/>
  <c r="AH54" i="38"/>
  <c r="AI54" i="38"/>
  <c r="AJ54" i="38"/>
  <c r="AK54" i="38"/>
  <c r="AL54" i="38"/>
  <c r="AM54" i="38"/>
  <c r="AN54" i="38"/>
  <c r="AO54" i="38"/>
  <c r="AP54" i="38"/>
  <c r="AQ54" i="38"/>
  <c r="AR54" i="38"/>
  <c r="AS54" i="38"/>
  <c r="AT54" i="38"/>
  <c r="AU54" i="38"/>
  <c r="AV54" i="38"/>
  <c r="AW54" i="38"/>
  <c r="AX54" i="38"/>
  <c r="AY54" i="38"/>
  <c r="AZ54" i="38"/>
  <c r="BA54" i="38"/>
  <c r="Y55" i="38"/>
  <c r="Z55" i="38"/>
  <c r="AA55" i="38"/>
  <c r="AB55" i="38"/>
  <c r="AC55" i="38"/>
  <c r="AD55" i="38"/>
  <c r="AE55" i="38"/>
  <c r="AF55" i="38"/>
  <c r="AG55" i="38"/>
  <c r="AH55" i="38"/>
  <c r="AI55" i="38"/>
  <c r="AJ55" i="38"/>
  <c r="AK55" i="38"/>
  <c r="AL55" i="38"/>
  <c r="AM55" i="38"/>
  <c r="AN55" i="38"/>
  <c r="AO55" i="38"/>
  <c r="AP55" i="38"/>
  <c r="AQ55" i="38"/>
  <c r="AR55" i="38"/>
  <c r="AS55" i="38"/>
  <c r="AT55" i="38"/>
  <c r="AU55" i="38"/>
  <c r="AV55" i="38"/>
  <c r="AW55" i="38"/>
  <c r="AX55" i="38"/>
  <c r="AY55" i="38"/>
  <c r="AZ55" i="38"/>
  <c r="BA55" i="38"/>
  <c r="Y56" i="38"/>
  <c r="Z56" i="38"/>
  <c r="AA56" i="38"/>
  <c r="AB56" i="38"/>
  <c r="AC56" i="38"/>
  <c r="AD56" i="38"/>
  <c r="AE56" i="38"/>
  <c r="AF56" i="38"/>
  <c r="AG56" i="38"/>
  <c r="AH56" i="38"/>
  <c r="AI56" i="38"/>
  <c r="AJ56" i="38"/>
  <c r="AK56" i="38"/>
  <c r="AL56" i="38"/>
  <c r="AM56" i="38"/>
  <c r="AN56" i="38"/>
  <c r="AO56" i="38"/>
  <c r="AP56" i="38"/>
  <c r="AQ56" i="38"/>
  <c r="AR56" i="38"/>
  <c r="AS56" i="38"/>
  <c r="AT56" i="38"/>
  <c r="AU56" i="38"/>
  <c r="AV56" i="38"/>
  <c r="AW56" i="38"/>
  <c r="AX56" i="38"/>
  <c r="AY56" i="38"/>
  <c r="AZ56" i="38"/>
  <c r="BA56" i="38"/>
  <c r="Y57" i="38"/>
  <c r="Z57" i="38"/>
  <c r="AA57" i="38"/>
  <c r="AB57" i="38"/>
  <c r="AC57" i="38"/>
  <c r="AD57" i="38"/>
  <c r="AE57" i="38"/>
  <c r="AF57" i="38"/>
  <c r="AG57" i="38"/>
  <c r="AH57" i="38"/>
  <c r="AI57" i="38"/>
  <c r="AJ57" i="38"/>
  <c r="AK57" i="38"/>
  <c r="AL57" i="38"/>
  <c r="AM57" i="38"/>
  <c r="AN57" i="38"/>
  <c r="AO57" i="38"/>
  <c r="AP57" i="38"/>
  <c r="AQ57" i="38"/>
  <c r="AR57" i="38"/>
  <c r="AS57" i="38"/>
  <c r="AT57" i="38"/>
  <c r="AU57" i="38"/>
  <c r="AV57" i="38"/>
  <c r="AW57" i="38"/>
  <c r="AX57" i="38"/>
  <c r="AY57" i="38"/>
  <c r="AZ57" i="38"/>
  <c r="BA57" i="38"/>
  <c r="Y58" i="38"/>
  <c r="Z58" i="38"/>
  <c r="AA58" i="38"/>
  <c r="AB58" i="38"/>
  <c r="AC58" i="38"/>
  <c r="AD58" i="38"/>
  <c r="AE58" i="38"/>
  <c r="AF58" i="38"/>
  <c r="AG58" i="38"/>
  <c r="AH58" i="38"/>
  <c r="AI58" i="38"/>
  <c r="AJ58" i="38"/>
  <c r="AK58" i="38"/>
  <c r="AL58" i="38"/>
  <c r="AM58" i="38"/>
  <c r="AN58" i="38"/>
  <c r="AO58" i="38"/>
  <c r="AP58" i="38"/>
  <c r="AQ58" i="38"/>
  <c r="AR58" i="38"/>
  <c r="AS58" i="38"/>
  <c r="AT58" i="38"/>
  <c r="AU58" i="38"/>
  <c r="AV58" i="38"/>
  <c r="AW58" i="38"/>
  <c r="AX58" i="38"/>
  <c r="AY58" i="38"/>
  <c r="AZ58" i="38"/>
  <c r="BA58" i="38"/>
  <c r="Y59" i="38"/>
  <c r="Z59" i="38"/>
  <c r="AA59" i="38"/>
  <c r="AB59" i="38"/>
  <c r="AC59" i="38"/>
  <c r="AD59" i="38"/>
  <c r="AE59" i="38"/>
  <c r="AF59" i="38"/>
  <c r="AG59" i="38"/>
  <c r="AH59" i="38"/>
  <c r="AI59" i="38"/>
  <c r="AJ59" i="38"/>
  <c r="AK59" i="38"/>
  <c r="AL59" i="38"/>
  <c r="AM59" i="38"/>
  <c r="AN59" i="38"/>
  <c r="AO59" i="38"/>
  <c r="AP59" i="38"/>
  <c r="AQ59" i="38"/>
  <c r="AR59" i="38"/>
  <c r="AS59" i="38"/>
  <c r="AT59" i="38"/>
  <c r="AU59" i="38"/>
  <c r="AV59" i="38"/>
  <c r="AW59" i="38"/>
  <c r="AX59" i="38"/>
  <c r="AY59" i="38"/>
  <c r="AZ59" i="38"/>
  <c r="BA59" i="38"/>
  <c r="Y60" i="38"/>
  <c r="Z60" i="38"/>
  <c r="AA60" i="38"/>
  <c r="AB60" i="38"/>
  <c r="AC60" i="38"/>
  <c r="AD60" i="38"/>
  <c r="AE60" i="38"/>
  <c r="AF60" i="38"/>
  <c r="AG60" i="38"/>
  <c r="AH60" i="38"/>
  <c r="AI60" i="38"/>
  <c r="AJ60" i="38"/>
  <c r="AK60" i="38"/>
  <c r="AL60" i="38"/>
  <c r="AM60" i="38"/>
  <c r="AN60" i="38"/>
  <c r="AO60" i="38"/>
  <c r="AP60" i="38"/>
  <c r="AQ60" i="38"/>
  <c r="AR60" i="38"/>
  <c r="AS60" i="38"/>
  <c r="AT60" i="38"/>
  <c r="AU60" i="38"/>
  <c r="AV60" i="38"/>
  <c r="AW60" i="38"/>
  <c r="AX60" i="38"/>
  <c r="AY60" i="38"/>
  <c r="AZ60" i="38"/>
  <c r="BA60" i="38"/>
  <c r="Y61" i="38"/>
  <c r="Z61" i="38"/>
  <c r="AA61" i="38"/>
  <c r="AB61" i="38"/>
  <c r="AC61" i="38"/>
  <c r="AD61" i="38"/>
  <c r="AE61" i="38"/>
  <c r="AF61" i="38"/>
  <c r="AG61" i="38"/>
  <c r="AH61" i="38"/>
  <c r="AI61" i="38"/>
  <c r="AJ61" i="38"/>
  <c r="AK61" i="38"/>
  <c r="AL61" i="38"/>
  <c r="AM61" i="38"/>
  <c r="AN61" i="38"/>
  <c r="AO61" i="38"/>
  <c r="AP61" i="38"/>
  <c r="AQ61" i="38"/>
  <c r="AR61" i="38"/>
  <c r="AS61" i="38"/>
  <c r="AT61" i="38"/>
  <c r="AU61" i="38"/>
  <c r="AV61" i="38"/>
  <c r="AW61" i="38"/>
  <c r="AX61" i="38"/>
  <c r="AY61" i="38"/>
  <c r="AZ61" i="38"/>
  <c r="BA61" i="38"/>
  <c r="Y62" i="38"/>
  <c r="Z62" i="38"/>
  <c r="AA62" i="38"/>
  <c r="AB62" i="38"/>
  <c r="AC62" i="38"/>
  <c r="AD62" i="38"/>
  <c r="AE62" i="38"/>
  <c r="AF62" i="38"/>
  <c r="AG62" i="38"/>
  <c r="AH62" i="38"/>
  <c r="AI62" i="38"/>
  <c r="AJ62" i="38"/>
  <c r="AK62" i="38"/>
  <c r="AL62" i="38"/>
  <c r="AM62" i="38"/>
  <c r="AN62" i="38"/>
  <c r="AO62" i="38"/>
  <c r="AP62" i="38"/>
  <c r="AQ62" i="38"/>
  <c r="AR62" i="38"/>
  <c r="AS62" i="38"/>
  <c r="AT62" i="38"/>
  <c r="AU62" i="38"/>
  <c r="AV62" i="38"/>
  <c r="AW62" i="38"/>
  <c r="AX62" i="38"/>
  <c r="AY62" i="38"/>
  <c r="AZ62" i="38"/>
  <c r="BA62" i="38"/>
  <c r="Y63" i="38"/>
  <c r="Z63" i="38"/>
  <c r="AA63" i="38"/>
  <c r="AB63" i="38"/>
  <c r="AC63" i="38"/>
  <c r="AD63" i="38"/>
  <c r="AE63" i="38"/>
  <c r="AF63" i="38"/>
  <c r="AG63" i="38"/>
  <c r="AH63" i="38"/>
  <c r="AI63" i="38"/>
  <c r="AJ63" i="38"/>
  <c r="AK63" i="38"/>
  <c r="AL63" i="38"/>
  <c r="AM63" i="38"/>
  <c r="AN63" i="38"/>
  <c r="AO63" i="38"/>
  <c r="AP63" i="38"/>
  <c r="AQ63" i="38"/>
  <c r="AR63" i="38"/>
  <c r="AS63" i="38"/>
  <c r="AT63" i="38"/>
  <c r="AU63" i="38"/>
  <c r="AV63" i="38"/>
  <c r="AW63" i="38"/>
  <c r="AX63" i="38"/>
  <c r="AY63" i="38"/>
  <c r="AZ63" i="38"/>
  <c r="BA63" i="38"/>
  <c r="Y64" i="38"/>
  <c r="Z64" i="38"/>
  <c r="AA64" i="38"/>
  <c r="AB64" i="38"/>
  <c r="AC64" i="38"/>
  <c r="AD64" i="38"/>
  <c r="AE64" i="38"/>
  <c r="AF64" i="38"/>
  <c r="AG64" i="38"/>
  <c r="AH64" i="38"/>
  <c r="AI64" i="38"/>
  <c r="AJ64" i="38"/>
  <c r="AK64" i="38"/>
  <c r="AL64" i="38"/>
  <c r="AM64" i="38"/>
  <c r="AN64" i="38"/>
  <c r="AO64" i="38"/>
  <c r="AP64" i="38"/>
  <c r="AQ64" i="38"/>
  <c r="AR64" i="38"/>
  <c r="AS64" i="38"/>
  <c r="AT64" i="38"/>
  <c r="AU64" i="38"/>
  <c r="AV64" i="38"/>
  <c r="AW64" i="38"/>
  <c r="AX64" i="38"/>
  <c r="AY64" i="38"/>
  <c r="AZ64" i="38"/>
  <c r="BA64" i="38"/>
  <c r="Y65" i="38"/>
  <c r="Z65" i="38"/>
  <c r="AA65" i="38"/>
  <c r="AB65" i="38"/>
  <c r="AC65" i="38"/>
  <c r="AD65" i="38"/>
  <c r="AE65" i="38"/>
  <c r="AF65" i="38"/>
  <c r="AG65" i="38"/>
  <c r="AH65" i="38"/>
  <c r="AI65" i="38"/>
  <c r="AJ65" i="38"/>
  <c r="AK65" i="38"/>
  <c r="AL65" i="38"/>
  <c r="AM65" i="38"/>
  <c r="AN65" i="38"/>
  <c r="AO65" i="38"/>
  <c r="AP65" i="38"/>
  <c r="AQ65" i="38"/>
  <c r="AR65" i="38"/>
  <c r="AS65" i="38"/>
  <c r="AT65" i="38"/>
  <c r="AU65" i="38"/>
  <c r="AV65" i="38"/>
  <c r="AW65" i="38"/>
  <c r="AX65" i="38"/>
  <c r="AY65" i="38"/>
  <c r="AZ65" i="38"/>
  <c r="BA65" i="38"/>
  <c r="Y66" i="38"/>
  <c r="Z66" i="38"/>
  <c r="AA66" i="38"/>
  <c r="AB66" i="38"/>
  <c r="AC66" i="38"/>
  <c r="AD66" i="38"/>
  <c r="AE66" i="38"/>
  <c r="AF66" i="38"/>
  <c r="AG66" i="38"/>
  <c r="AH66" i="38"/>
  <c r="AI66" i="38"/>
  <c r="AJ66" i="38"/>
  <c r="AK66" i="38"/>
  <c r="AL66" i="38"/>
  <c r="AM66" i="38"/>
  <c r="AN66" i="38"/>
  <c r="AO66" i="38"/>
  <c r="AP66" i="38"/>
  <c r="AQ66" i="38"/>
  <c r="AR66" i="38"/>
  <c r="AS66" i="38"/>
  <c r="AT66" i="38"/>
  <c r="AU66" i="38"/>
  <c r="AV66" i="38"/>
  <c r="AW66" i="38"/>
  <c r="AX66" i="38"/>
  <c r="AY66" i="38"/>
  <c r="AZ66" i="38"/>
  <c r="BA66" i="38"/>
  <c r="Y67" i="38"/>
  <c r="Z67" i="38"/>
  <c r="AA67" i="38"/>
  <c r="AB67" i="38"/>
  <c r="AC67" i="38"/>
  <c r="AD67" i="38"/>
  <c r="AE67" i="38"/>
  <c r="AF67" i="38"/>
  <c r="AG67" i="38"/>
  <c r="AH67" i="38"/>
  <c r="AI67" i="38"/>
  <c r="AJ67" i="38"/>
  <c r="AK67" i="38"/>
  <c r="AL67" i="38"/>
  <c r="AM67" i="38"/>
  <c r="AN67" i="38"/>
  <c r="AO67" i="38"/>
  <c r="AP67" i="38"/>
  <c r="AQ67" i="38"/>
  <c r="AR67" i="38"/>
  <c r="AS67" i="38"/>
  <c r="AT67" i="38"/>
  <c r="AU67" i="38"/>
  <c r="AV67" i="38"/>
  <c r="AW67" i="38"/>
  <c r="AX67" i="38"/>
  <c r="AY67" i="38"/>
  <c r="AZ67" i="38"/>
  <c r="BA67" i="38"/>
  <c r="Y68" i="38"/>
  <c r="Z68" i="38"/>
  <c r="AA68" i="38"/>
  <c r="AB68" i="38"/>
  <c r="AC68" i="38"/>
  <c r="AD68" i="38"/>
  <c r="AE68" i="38"/>
  <c r="AF68" i="38"/>
  <c r="AG68" i="38"/>
  <c r="AH68" i="38"/>
  <c r="AI68" i="38"/>
  <c r="AJ68" i="38"/>
  <c r="AK68" i="38"/>
  <c r="AL68" i="38"/>
  <c r="AM68" i="38"/>
  <c r="AN68" i="38"/>
  <c r="AO68" i="38"/>
  <c r="AP68" i="38"/>
  <c r="AQ68" i="38"/>
  <c r="AR68" i="38"/>
  <c r="AS68" i="38"/>
  <c r="AT68" i="38"/>
  <c r="AU68" i="38"/>
  <c r="AV68" i="38"/>
  <c r="AW68" i="38"/>
  <c r="AX68" i="38"/>
  <c r="AY68" i="38"/>
  <c r="AZ68" i="38"/>
  <c r="BA68" i="38"/>
  <c r="Y69" i="38"/>
  <c r="Z69" i="38"/>
  <c r="AA69" i="38"/>
  <c r="AB69" i="38"/>
  <c r="AC69" i="38"/>
  <c r="AD69" i="38"/>
  <c r="AE69" i="38"/>
  <c r="AF69" i="38"/>
  <c r="AG69" i="38"/>
  <c r="AH69" i="38"/>
  <c r="AI69" i="38"/>
  <c r="AJ69" i="38"/>
  <c r="AK69" i="38"/>
  <c r="AL69" i="38"/>
  <c r="AM69" i="38"/>
  <c r="AN69" i="38"/>
  <c r="AO69" i="38"/>
  <c r="AP69" i="38"/>
  <c r="AQ69" i="38"/>
  <c r="AR69" i="38"/>
  <c r="AS69" i="38"/>
  <c r="AT69" i="38"/>
  <c r="AU69" i="38"/>
  <c r="AV69" i="38"/>
  <c r="AW69" i="38"/>
  <c r="AX69" i="38"/>
  <c r="AY69" i="38"/>
  <c r="AZ69" i="38"/>
  <c r="BA69" i="38"/>
  <c r="Y70" i="38"/>
  <c r="Z70" i="38"/>
  <c r="AA70" i="38"/>
  <c r="AB70" i="38"/>
  <c r="AC70" i="38"/>
  <c r="AD70" i="38"/>
  <c r="AE70" i="38"/>
  <c r="AF70" i="38"/>
  <c r="AG70" i="38"/>
  <c r="AH70" i="38"/>
  <c r="AI70" i="38"/>
  <c r="AJ70" i="38"/>
  <c r="AK70" i="38"/>
  <c r="AL70" i="38"/>
  <c r="AM70" i="38"/>
  <c r="AN70" i="38"/>
  <c r="AO70" i="38"/>
  <c r="AP70" i="38"/>
  <c r="AQ70" i="38"/>
  <c r="AR70" i="38"/>
  <c r="AS70" i="38"/>
  <c r="AT70" i="38"/>
  <c r="AU70" i="38"/>
  <c r="AV70" i="38"/>
  <c r="AW70" i="38"/>
  <c r="AX70" i="38"/>
  <c r="AY70" i="38"/>
  <c r="AZ70" i="38"/>
  <c r="BA70" i="38"/>
  <c r="Y71" i="38"/>
  <c r="Z71" i="38"/>
  <c r="AA71" i="38"/>
  <c r="AB71" i="38"/>
  <c r="AC71" i="38"/>
  <c r="AD71" i="38"/>
  <c r="AE71" i="38"/>
  <c r="AF71" i="38"/>
  <c r="AG71" i="38"/>
  <c r="AH71" i="38"/>
  <c r="AI71" i="38"/>
  <c r="AJ71" i="38"/>
  <c r="AK71" i="38"/>
  <c r="AL71" i="38"/>
  <c r="AM71" i="38"/>
  <c r="AN71" i="38"/>
  <c r="AO71" i="38"/>
  <c r="AP71" i="38"/>
  <c r="AQ71" i="38"/>
  <c r="AR71" i="38"/>
  <c r="AS71" i="38"/>
  <c r="AT71" i="38"/>
  <c r="AU71" i="38"/>
  <c r="AV71" i="38"/>
  <c r="AW71" i="38"/>
  <c r="AX71" i="38"/>
  <c r="AY71" i="38"/>
  <c r="AZ71" i="38"/>
  <c r="BA71" i="38"/>
  <c r="Y72" i="38"/>
  <c r="Z72" i="38"/>
  <c r="AA72" i="38"/>
  <c r="AB72" i="38"/>
  <c r="AC72" i="38"/>
  <c r="AD72" i="38"/>
  <c r="AE72" i="38"/>
  <c r="AF72" i="38"/>
  <c r="AG72" i="38"/>
  <c r="AH72" i="38"/>
  <c r="AI72" i="38"/>
  <c r="AJ72" i="38"/>
  <c r="AK72" i="38"/>
  <c r="AL72" i="38"/>
  <c r="AM72" i="38"/>
  <c r="AN72" i="38"/>
  <c r="AO72" i="38"/>
  <c r="AP72" i="38"/>
  <c r="AQ72" i="38"/>
  <c r="AR72" i="38"/>
  <c r="AS72" i="38"/>
  <c r="AT72" i="38"/>
  <c r="AU72" i="38"/>
  <c r="AV72" i="38"/>
  <c r="AW72" i="38"/>
  <c r="AX72" i="38"/>
  <c r="AY72" i="38"/>
  <c r="AZ72" i="38"/>
  <c r="BA72" i="38"/>
  <c r="Y73" i="38"/>
  <c r="Z73" i="38"/>
  <c r="AA73" i="38"/>
  <c r="AB73" i="38"/>
  <c r="AC73" i="38"/>
  <c r="AD73" i="38"/>
  <c r="AE73" i="38"/>
  <c r="AF73" i="38"/>
  <c r="AG73" i="38"/>
  <c r="AH73" i="38"/>
  <c r="AI73" i="38"/>
  <c r="AJ73" i="38"/>
  <c r="AK73" i="38"/>
  <c r="AL73" i="38"/>
  <c r="AM73" i="38"/>
  <c r="AN73" i="38"/>
  <c r="AO73" i="38"/>
  <c r="AP73" i="38"/>
  <c r="AQ73" i="38"/>
  <c r="AR73" i="38"/>
  <c r="AS73" i="38"/>
  <c r="AT73" i="38"/>
  <c r="AU73" i="38"/>
  <c r="AV73" i="38"/>
  <c r="AW73" i="38"/>
  <c r="AX73" i="38"/>
  <c r="AY73" i="38"/>
  <c r="AZ73" i="38"/>
  <c r="BA73" i="38"/>
  <c r="Y74" i="38"/>
  <c r="Z74" i="38"/>
  <c r="AA74" i="38"/>
  <c r="AB74" i="38"/>
  <c r="AC74" i="38"/>
  <c r="AD74" i="38"/>
  <c r="AE74" i="38"/>
  <c r="AF74" i="38"/>
  <c r="AG74" i="38"/>
  <c r="AH74" i="38"/>
  <c r="AI74" i="38"/>
  <c r="AJ74" i="38"/>
  <c r="AK74" i="38"/>
  <c r="AL74" i="38"/>
  <c r="AM74" i="38"/>
  <c r="AN74" i="38"/>
  <c r="AO74" i="38"/>
  <c r="AP74" i="38"/>
  <c r="AQ74" i="38"/>
  <c r="AR74" i="38"/>
  <c r="AS74" i="38"/>
  <c r="AT74" i="38"/>
  <c r="AU74" i="38"/>
  <c r="AV74" i="38"/>
  <c r="AW74" i="38"/>
  <c r="AX74" i="38"/>
  <c r="AY74" i="38"/>
  <c r="AZ74" i="38"/>
  <c r="BA74" i="38"/>
  <c r="Y75" i="38"/>
  <c r="Z75" i="38"/>
  <c r="AA75" i="38"/>
  <c r="AB75" i="38"/>
  <c r="AC75" i="38"/>
  <c r="AD75" i="38"/>
  <c r="AE75" i="38"/>
  <c r="AF75" i="38"/>
  <c r="AG75" i="38"/>
  <c r="AH75" i="38"/>
  <c r="AI75" i="38"/>
  <c r="AJ75" i="38"/>
  <c r="AK75" i="38"/>
  <c r="AL75" i="38"/>
  <c r="AM75" i="38"/>
  <c r="AN75" i="38"/>
  <c r="AO75" i="38"/>
  <c r="AP75" i="38"/>
  <c r="AQ75" i="38"/>
  <c r="AR75" i="38"/>
  <c r="AS75" i="38"/>
  <c r="AT75" i="38"/>
  <c r="AU75" i="38"/>
  <c r="AV75" i="38"/>
  <c r="AW75" i="38"/>
  <c r="AX75" i="38"/>
  <c r="AY75" i="38"/>
  <c r="AZ75" i="38"/>
  <c r="BA75" i="38"/>
  <c r="Y76" i="38"/>
  <c r="Z76" i="38"/>
  <c r="AA76" i="38"/>
  <c r="AB76" i="38"/>
  <c r="AC76" i="38"/>
  <c r="AD76" i="38"/>
  <c r="AE76" i="38"/>
  <c r="AF76" i="38"/>
  <c r="AG76" i="38"/>
  <c r="AH76" i="38"/>
  <c r="AI76" i="38"/>
  <c r="AJ76" i="38"/>
  <c r="AK76" i="38"/>
  <c r="AL76" i="38"/>
  <c r="AM76" i="38"/>
  <c r="AN76" i="38"/>
  <c r="AO76" i="38"/>
  <c r="AP76" i="38"/>
  <c r="AQ76" i="38"/>
  <c r="AR76" i="38"/>
  <c r="AS76" i="38"/>
  <c r="AT76" i="38"/>
  <c r="AU76" i="38"/>
  <c r="AV76" i="38"/>
  <c r="AW76" i="38"/>
  <c r="AX76" i="38"/>
  <c r="AY76" i="38"/>
  <c r="AZ76" i="38"/>
  <c r="BA76" i="38"/>
  <c r="Y77" i="38"/>
  <c r="Z77" i="38"/>
  <c r="AA77" i="38"/>
  <c r="AB77" i="38"/>
  <c r="AC77" i="38"/>
  <c r="AD77" i="38"/>
  <c r="AE77" i="38"/>
  <c r="AF77" i="38"/>
  <c r="AG77" i="38"/>
  <c r="AH77" i="38"/>
  <c r="AI77" i="38"/>
  <c r="AJ77" i="38"/>
  <c r="AK77" i="38"/>
  <c r="AL77" i="38"/>
  <c r="AM77" i="38"/>
  <c r="AN77" i="38"/>
  <c r="AO77" i="38"/>
  <c r="AP77" i="38"/>
  <c r="AQ77" i="38"/>
  <c r="AR77" i="38"/>
  <c r="AS77" i="38"/>
  <c r="AT77" i="38"/>
  <c r="AU77" i="38"/>
  <c r="AV77" i="38"/>
  <c r="AW77" i="38"/>
  <c r="AX77" i="38"/>
  <c r="AY77" i="38"/>
  <c r="AZ77" i="38"/>
  <c r="BA77" i="38"/>
  <c r="Y78" i="38"/>
  <c r="Z78" i="38"/>
  <c r="AA78" i="38"/>
  <c r="AB78" i="38"/>
  <c r="AC78" i="38"/>
  <c r="AD78" i="38"/>
  <c r="AE78" i="38"/>
  <c r="AF78" i="38"/>
  <c r="AG78" i="38"/>
  <c r="AH78" i="38"/>
  <c r="AI78" i="38"/>
  <c r="AJ78" i="38"/>
  <c r="AK78" i="38"/>
  <c r="AL78" i="38"/>
  <c r="AM78" i="38"/>
  <c r="AN78" i="38"/>
  <c r="AO78" i="38"/>
  <c r="AP78" i="38"/>
  <c r="AQ78" i="38"/>
  <c r="AR78" i="38"/>
  <c r="AS78" i="38"/>
  <c r="AT78" i="38"/>
  <c r="AU78" i="38"/>
  <c r="AV78" i="38"/>
  <c r="AW78" i="38"/>
  <c r="AX78" i="38"/>
  <c r="AY78" i="38"/>
  <c r="AZ78" i="38"/>
  <c r="BA78" i="38"/>
  <c r="Y79" i="38"/>
  <c r="Z79" i="38"/>
  <c r="AA79" i="38"/>
  <c r="AB79" i="38"/>
  <c r="AC79" i="38"/>
  <c r="AD79" i="38"/>
  <c r="AE79" i="38"/>
  <c r="AF79" i="38"/>
  <c r="AG79" i="38"/>
  <c r="AH79" i="38"/>
  <c r="AI79" i="38"/>
  <c r="AJ79" i="38"/>
  <c r="AK79" i="38"/>
  <c r="AL79" i="38"/>
  <c r="AM79" i="38"/>
  <c r="AN79" i="38"/>
  <c r="AO79" i="38"/>
  <c r="AP79" i="38"/>
  <c r="AQ79" i="38"/>
  <c r="AR79" i="38"/>
  <c r="AS79" i="38"/>
  <c r="AT79" i="38"/>
  <c r="AU79" i="38"/>
  <c r="AV79" i="38"/>
  <c r="AW79" i="38"/>
  <c r="AX79" i="38"/>
  <c r="AY79" i="38"/>
  <c r="AZ79" i="38"/>
  <c r="BA79" i="38"/>
  <c r="Y80" i="38"/>
  <c r="Z80" i="38"/>
  <c r="AA80" i="38"/>
  <c r="AB80" i="38"/>
  <c r="AC80" i="38"/>
  <c r="AD80" i="38"/>
  <c r="AE80" i="38"/>
  <c r="AF80" i="38"/>
  <c r="AG80" i="38"/>
  <c r="AH80" i="38"/>
  <c r="AI80" i="38"/>
  <c r="AJ80" i="38"/>
  <c r="AK80" i="38"/>
  <c r="AL80" i="38"/>
  <c r="AM80" i="38"/>
  <c r="AN80" i="38"/>
  <c r="AO80" i="38"/>
  <c r="AP80" i="38"/>
  <c r="AQ80" i="38"/>
  <c r="AR80" i="38"/>
  <c r="AS80" i="38"/>
  <c r="AT80" i="38"/>
  <c r="AU80" i="38"/>
  <c r="AV80" i="38"/>
  <c r="AW80" i="38"/>
  <c r="AX80" i="38"/>
  <c r="AY80" i="38"/>
  <c r="AZ80" i="38"/>
  <c r="BA80" i="38"/>
  <c r="Y81" i="38"/>
  <c r="Z81" i="38"/>
  <c r="AA81" i="38"/>
  <c r="AB81" i="38"/>
  <c r="AC81" i="38"/>
  <c r="AD81" i="38"/>
  <c r="AE81" i="38"/>
  <c r="AF81" i="38"/>
  <c r="AG81" i="38"/>
  <c r="AH81" i="38"/>
  <c r="AI81" i="38"/>
  <c r="AJ81" i="38"/>
  <c r="AK81" i="38"/>
  <c r="AL81" i="38"/>
  <c r="AM81" i="38"/>
  <c r="AN81" i="38"/>
  <c r="AO81" i="38"/>
  <c r="AP81" i="38"/>
  <c r="AQ81" i="38"/>
  <c r="AR81" i="38"/>
  <c r="AS81" i="38"/>
  <c r="AT81" i="38"/>
  <c r="AU81" i="38"/>
  <c r="AV81" i="38"/>
  <c r="AW81" i="38"/>
  <c r="AX81" i="38"/>
  <c r="AY81" i="38"/>
  <c r="AZ81" i="38"/>
  <c r="BA81" i="38"/>
  <c r="Y82" i="38"/>
  <c r="Z82" i="38"/>
  <c r="AA82" i="38"/>
  <c r="AB82" i="38"/>
  <c r="AC82" i="38"/>
  <c r="AD82" i="38"/>
  <c r="AE82" i="38"/>
  <c r="AF82" i="38"/>
  <c r="AG82" i="38"/>
  <c r="AH82" i="38"/>
  <c r="AI82" i="38"/>
  <c r="AJ82" i="38"/>
  <c r="AK82" i="38"/>
  <c r="AL82" i="38"/>
  <c r="AM82" i="38"/>
  <c r="AN82" i="38"/>
  <c r="AO82" i="38"/>
  <c r="AP82" i="38"/>
  <c r="AQ82" i="38"/>
  <c r="AR82" i="38"/>
  <c r="AS82" i="38"/>
  <c r="AT82" i="38"/>
  <c r="AU82" i="38"/>
  <c r="AV82" i="38"/>
  <c r="AW82" i="38"/>
  <c r="AX82" i="38"/>
  <c r="AY82" i="38"/>
  <c r="AZ82" i="38"/>
  <c r="BA82" i="38"/>
  <c r="Y83" i="38"/>
  <c r="Z83" i="38"/>
  <c r="AA83" i="38"/>
  <c r="AB83" i="38"/>
  <c r="AC83" i="38"/>
  <c r="AD83" i="38"/>
  <c r="AE83" i="38"/>
  <c r="AF83" i="38"/>
  <c r="AG83" i="38"/>
  <c r="AH83" i="38"/>
  <c r="AI83" i="38"/>
  <c r="AJ83" i="38"/>
  <c r="AK83" i="38"/>
  <c r="AL83" i="38"/>
  <c r="AM83" i="38"/>
  <c r="AN83" i="38"/>
  <c r="AO83" i="38"/>
  <c r="AP83" i="38"/>
  <c r="AQ83" i="38"/>
  <c r="AR83" i="38"/>
  <c r="AS83" i="38"/>
  <c r="AT83" i="38"/>
  <c r="AU83" i="38"/>
  <c r="AV83" i="38"/>
  <c r="AW83" i="38"/>
  <c r="AX83" i="38"/>
  <c r="AY83" i="38"/>
  <c r="AZ83" i="38"/>
  <c r="BA83" i="38"/>
  <c r="Y84" i="38"/>
  <c r="Z84" i="38"/>
  <c r="AA84" i="38"/>
  <c r="AB84" i="38"/>
  <c r="AC84" i="38"/>
  <c r="AD84" i="38"/>
  <c r="AE84" i="38"/>
  <c r="AF84" i="38"/>
  <c r="AG84" i="38"/>
  <c r="AH84" i="38"/>
  <c r="AI84" i="38"/>
  <c r="AJ84" i="38"/>
  <c r="AK84" i="38"/>
  <c r="AL84" i="38"/>
  <c r="AM84" i="38"/>
  <c r="AN84" i="38"/>
  <c r="AO84" i="38"/>
  <c r="AP84" i="38"/>
  <c r="AQ84" i="38"/>
  <c r="AR84" i="38"/>
  <c r="AS84" i="38"/>
  <c r="AT84" i="38"/>
  <c r="AU84" i="38"/>
  <c r="AV84" i="38"/>
  <c r="AW84" i="38"/>
  <c r="AX84" i="38"/>
  <c r="AY84" i="38"/>
  <c r="AZ84" i="38"/>
  <c r="BA84" i="38"/>
  <c r="Y85" i="38"/>
  <c r="Z85" i="38"/>
  <c r="AA85" i="38"/>
  <c r="AB85" i="38"/>
  <c r="AC85" i="38"/>
  <c r="AD85" i="38"/>
  <c r="AE85" i="38"/>
  <c r="AF85" i="38"/>
  <c r="AG85" i="38"/>
  <c r="AH85" i="38"/>
  <c r="AI85" i="38"/>
  <c r="AJ85" i="38"/>
  <c r="AK85" i="38"/>
  <c r="AL85" i="38"/>
  <c r="AM85" i="38"/>
  <c r="AN85" i="38"/>
  <c r="AO85" i="38"/>
  <c r="AP85" i="38"/>
  <c r="AQ85" i="38"/>
  <c r="AR85" i="38"/>
  <c r="AS85" i="38"/>
  <c r="AT85" i="38"/>
  <c r="AU85" i="38"/>
  <c r="AV85" i="38"/>
  <c r="AW85" i="38"/>
  <c r="AX85" i="38"/>
  <c r="AY85" i="38"/>
  <c r="AZ85" i="38"/>
  <c r="BA85" i="38"/>
  <c r="Y86" i="38"/>
  <c r="Z86" i="38"/>
  <c r="AA86" i="38"/>
  <c r="AB86" i="38"/>
  <c r="AC86" i="38"/>
  <c r="AD86" i="38"/>
  <c r="AE86" i="38"/>
  <c r="AF86" i="38"/>
  <c r="AG86" i="38"/>
  <c r="AH86" i="38"/>
  <c r="AI86" i="38"/>
  <c r="AJ86" i="38"/>
  <c r="AK86" i="38"/>
  <c r="AL86" i="38"/>
  <c r="AM86" i="38"/>
  <c r="AN86" i="38"/>
  <c r="AO86" i="38"/>
  <c r="AP86" i="38"/>
  <c r="AQ86" i="38"/>
  <c r="AR86" i="38"/>
  <c r="AS86" i="38"/>
  <c r="AT86" i="38"/>
  <c r="AU86" i="38"/>
  <c r="AV86" i="38"/>
  <c r="AW86" i="38"/>
  <c r="AX86" i="38"/>
  <c r="AY86" i="38"/>
  <c r="AZ86" i="38"/>
  <c r="BA86" i="38"/>
  <c r="Y87" i="38"/>
  <c r="Z87" i="38"/>
  <c r="AA87" i="38"/>
  <c r="AB87" i="38"/>
  <c r="AC87" i="38"/>
  <c r="AD87" i="38"/>
  <c r="AE87" i="38"/>
  <c r="AF87" i="38"/>
  <c r="AG87" i="38"/>
  <c r="AH87" i="38"/>
  <c r="AI87" i="38"/>
  <c r="AJ87" i="38"/>
  <c r="AK87" i="38"/>
  <c r="AL87" i="38"/>
  <c r="AM87" i="38"/>
  <c r="AN87" i="38"/>
  <c r="AO87" i="38"/>
  <c r="AP87" i="38"/>
  <c r="AQ87" i="38"/>
  <c r="AR87" i="38"/>
  <c r="AS87" i="38"/>
  <c r="AT87" i="38"/>
  <c r="AU87" i="38"/>
  <c r="AV87" i="38"/>
  <c r="AW87" i="38"/>
  <c r="AX87" i="38"/>
  <c r="AY87" i="38"/>
  <c r="AZ87" i="38"/>
  <c r="BA87" i="38"/>
  <c r="Y88" i="38"/>
  <c r="Z88" i="38"/>
  <c r="AA88" i="38"/>
  <c r="AB88" i="38"/>
  <c r="AC88" i="38"/>
  <c r="AD88" i="38"/>
  <c r="AE88" i="38"/>
  <c r="AF88" i="38"/>
  <c r="AG88" i="38"/>
  <c r="AH88" i="38"/>
  <c r="AI88" i="38"/>
  <c r="AJ88" i="38"/>
  <c r="AK88" i="38"/>
  <c r="AL88" i="38"/>
  <c r="AM88" i="38"/>
  <c r="AN88" i="38"/>
  <c r="AO88" i="38"/>
  <c r="AP88" i="38"/>
  <c r="AQ88" i="38"/>
  <c r="AR88" i="38"/>
  <c r="AS88" i="38"/>
  <c r="AT88" i="38"/>
  <c r="AU88" i="38"/>
  <c r="AV88" i="38"/>
  <c r="AW88" i="38"/>
  <c r="AX88" i="38"/>
  <c r="AY88" i="38"/>
  <c r="AZ88" i="38"/>
  <c r="BA88" i="38"/>
  <c r="Y89" i="38"/>
  <c r="Z89" i="38"/>
  <c r="AA89" i="38"/>
  <c r="AB89" i="38"/>
  <c r="AC89" i="38"/>
  <c r="AD89" i="38"/>
  <c r="AE89" i="38"/>
  <c r="AF89" i="38"/>
  <c r="AG89" i="38"/>
  <c r="AH89" i="38"/>
  <c r="AI89" i="38"/>
  <c r="AJ89" i="38"/>
  <c r="AK89" i="38"/>
  <c r="AL89" i="38"/>
  <c r="AM89" i="38"/>
  <c r="AN89" i="38"/>
  <c r="AO89" i="38"/>
  <c r="AP89" i="38"/>
  <c r="AQ89" i="38"/>
  <c r="AR89" i="38"/>
  <c r="AS89" i="38"/>
  <c r="AT89" i="38"/>
  <c r="AU89" i="38"/>
  <c r="AV89" i="38"/>
  <c r="AW89" i="38"/>
  <c r="AX89" i="38"/>
  <c r="AY89" i="38"/>
  <c r="AZ89" i="38"/>
  <c r="BA89" i="38"/>
  <c r="Y90" i="38"/>
  <c r="Z90" i="38"/>
  <c r="AA90" i="38"/>
  <c r="AB90" i="38"/>
  <c r="AC90" i="38"/>
  <c r="AD90" i="38"/>
  <c r="AE90" i="38"/>
  <c r="AF90" i="38"/>
  <c r="AG90" i="38"/>
  <c r="AH90" i="38"/>
  <c r="AI90" i="38"/>
  <c r="AJ90" i="38"/>
  <c r="AK90" i="38"/>
  <c r="AL90" i="38"/>
  <c r="AM90" i="38"/>
  <c r="AN90" i="38"/>
  <c r="AO90" i="38"/>
  <c r="AP90" i="38"/>
  <c r="AQ90" i="38"/>
  <c r="AR90" i="38"/>
  <c r="AS90" i="38"/>
  <c r="AT90" i="38"/>
  <c r="AU90" i="38"/>
  <c r="AV90" i="38"/>
  <c r="AW90" i="38"/>
  <c r="AX90" i="38"/>
  <c r="AY90" i="38"/>
  <c r="AZ90" i="38"/>
  <c r="BA90" i="38"/>
  <c r="Y91" i="38"/>
  <c r="Z91" i="38"/>
  <c r="AA91" i="38"/>
  <c r="AB91" i="38"/>
  <c r="AC91" i="38"/>
  <c r="AD91" i="38"/>
  <c r="AE91" i="38"/>
  <c r="AF91" i="38"/>
  <c r="AG91" i="38"/>
  <c r="AH91" i="38"/>
  <c r="AI91" i="38"/>
  <c r="AJ91" i="38"/>
  <c r="AK91" i="38"/>
  <c r="AL91" i="38"/>
  <c r="AM91" i="38"/>
  <c r="AN91" i="38"/>
  <c r="AO91" i="38"/>
  <c r="AP91" i="38"/>
  <c r="AQ91" i="38"/>
  <c r="AR91" i="38"/>
  <c r="AS91" i="38"/>
  <c r="AT91" i="38"/>
  <c r="AU91" i="38"/>
  <c r="AV91" i="38"/>
  <c r="AW91" i="38"/>
  <c r="AX91" i="38"/>
  <c r="AY91" i="38"/>
  <c r="AZ91" i="38"/>
  <c r="BA91" i="38"/>
  <c r="Y92" i="38"/>
  <c r="Z92" i="38"/>
  <c r="AA92" i="38"/>
  <c r="AB92" i="38"/>
  <c r="AC92" i="38"/>
  <c r="AD92" i="38"/>
  <c r="AE92" i="38"/>
  <c r="AF92" i="38"/>
  <c r="AG92" i="38"/>
  <c r="AH92" i="38"/>
  <c r="AI92" i="38"/>
  <c r="AJ92" i="38"/>
  <c r="AK92" i="38"/>
  <c r="AL92" i="38"/>
  <c r="AM92" i="38"/>
  <c r="AN92" i="38"/>
  <c r="AO92" i="38"/>
  <c r="AP92" i="38"/>
  <c r="AQ92" i="38"/>
  <c r="AR92" i="38"/>
  <c r="AS92" i="38"/>
  <c r="AT92" i="38"/>
  <c r="AU92" i="38"/>
  <c r="AV92" i="38"/>
  <c r="AW92" i="38"/>
  <c r="AX92" i="38"/>
  <c r="AY92" i="38"/>
  <c r="AZ92" i="38"/>
  <c r="BA92" i="38"/>
  <c r="Y93" i="38"/>
  <c r="Z93" i="38"/>
  <c r="AA93" i="38"/>
  <c r="AB93" i="38"/>
  <c r="AC93" i="38"/>
  <c r="AD93" i="38"/>
  <c r="AE93" i="38"/>
  <c r="AF93" i="38"/>
  <c r="AG93" i="38"/>
  <c r="AH93" i="38"/>
  <c r="AI93" i="38"/>
  <c r="AJ93" i="38"/>
  <c r="AK93" i="38"/>
  <c r="AL93" i="38"/>
  <c r="AM93" i="38"/>
  <c r="AN93" i="38"/>
  <c r="AO93" i="38"/>
  <c r="AP93" i="38"/>
  <c r="AQ93" i="38"/>
  <c r="AR93" i="38"/>
  <c r="AS93" i="38"/>
  <c r="AT93" i="38"/>
  <c r="AU93" i="38"/>
  <c r="AV93" i="38"/>
  <c r="AW93" i="38"/>
  <c r="AX93" i="38"/>
  <c r="AY93" i="38"/>
  <c r="AZ93" i="38"/>
  <c r="BA93" i="38"/>
  <c r="Y94" i="38"/>
  <c r="Z94" i="38"/>
  <c r="AA94" i="38"/>
  <c r="AB94" i="38"/>
  <c r="AC94" i="38"/>
  <c r="AD94" i="38"/>
  <c r="AE94" i="38"/>
  <c r="AF94" i="38"/>
  <c r="AG94" i="38"/>
  <c r="AH94" i="38"/>
  <c r="AI94" i="38"/>
  <c r="AJ94" i="38"/>
  <c r="AK94" i="38"/>
  <c r="AL94" i="38"/>
  <c r="AM94" i="38"/>
  <c r="AN94" i="38"/>
  <c r="AO94" i="38"/>
  <c r="AP94" i="38"/>
  <c r="AQ94" i="38"/>
  <c r="AR94" i="38"/>
  <c r="AS94" i="38"/>
  <c r="AT94" i="38"/>
  <c r="AU94" i="38"/>
  <c r="AV94" i="38"/>
  <c r="AW94" i="38"/>
  <c r="AX94" i="38"/>
  <c r="AY94" i="38"/>
  <c r="AZ94" i="38"/>
  <c r="BA94" i="38"/>
  <c r="Y95" i="38"/>
  <c r="Z95" i="38"/>
  <c r="AA95" i="38"/>
  <c r="AB95" i="38"/>
  <c r="AC95" i="38"/>
  <c r="AD95" i="38"/>
  <c r="AE95" i="38"/>
  <c r="AF95" i="38"/>
  <c r="AG95" i="38"/>
  <c r="AH95" i="38"/>
  <c r="AI95" i="38"/>
  <c r="AJ95" i="38"/>
  <c r="AK95" i="38"/>
  <c r="AL95" i="38"/>
  <c r="AM95" i="38"/>
  <c r="AN95" i="38"/>
  <c r="AO95" i="38"/>
  <c r="AP95" i="38"/>
  <c r="AQ95" i="38"/>
  <c r="AR95" i="38"/>
  <c r="AS95" i="38"/>
  <c r="AT95" i="38"/>
  <c r="AU95" i="38"/>
  <c r="AV95" i="38"/>
  <c r="AW95" i="38"/>
  <c r="AX95" i="38"/>
  <c r="AY95" i="38"/>
  <c r="AZ95" i="38"/>
  <c r="BA95" i="38"/>
  <c r="Y96" i="38"/>
  <c r="Z96" i="38"/>
  <c r="AA96" i="38"/>
  <c r="AB96" i="38"/>
  <c r="AC96" i="38"/>
  <c r="AD96" i="38"/>
  <c r="AE96" i="38"/>
  <c r="AF96" i="38"/>
  <c r="AG96" i="38"/>
  <c r="AH96" i="38"/>
  <c r="AI96" i="38"/>
  <c r="AJ96" i="38"/>
  <c r="AK96" i="38"/>
  <c r="AL96" i="38"/>
  <c r="AM96" i="38"/>
  <c r="AN96" i="38"/>
  <c r="AO96" i="38"/>
  <c r="AP96" i="38"/>
  <c r="AQ96" i="38"/>
  <c r="AR96" i="38"/>
  <c r="AS96" i="38"/>
  <c r="AT96" i="38"/>
  <c r="AU96" i="38"/>
  <c r="AV96" i="38"/>
  <c r="AW96" i="38"/>
  <c r="AX96" i="38"/>
  <c r="AY96" i="38"/>
  <c r="AZ96" i="38"/>
  <c r="BA96" i="38"/>
  <c r="Y97" i="38"/>
  <c r="Z97" i="38"/>
  <c r="AA97" i="38"/>
  <c r="AB97" i="38"/>
  <c r="AC97" i="38"/>
  <c r="AD97" i="38"/>
  <c r="AE97" i="38"/>
  <c r="AF97" i="38"/>
  <c r="AG97" i="38"/>
  <c r="AH97" i="38"/>
  <c r="AI97" i="38"/>
  <c r="AJ97" i="38"/>
  <c r="AK97" i="38"/>
  <c r="AL97" i="38"/>
  <c r="AM97" i="38"/>
  <c r="AN97" i="38"/>
  <c r="AO97" i="38"/>
  <c r="AP97" i="38"/>
  <c r="AQ97" i="38"/>
  <c r="AR97" i="38"/>
  <c r="AS97" i="38"/>
  <c r="AT97" i="38"/>
  <c r="AU97" i="38"/>
  <c r="AV97" i="38"/>
  <c r="AW97" i="38"/>
  <c r="AX97" i="38"/>
  <c r="AY97" i="38"/>
  <c r="AZ97" i="38"/>
  <c r="BA97" i="38"/>
  <c r="Y98" i="38"/>
  <c r="Z98" i="38"/>
  <c r="AA98" i="38"/>
  <c r="AB98" i="38"/>
  <c r="AC98" i="38"/>
  <c r="AD98" i="38"/>
  <c r="AE98" i="38"/>
  <c r="AF98" i="38"/>
  <c r="AG98" i="38"/>
  <c r="AH98" i="38"/>
  <c r="AI98" i="38"/>
  <c r="AJ98" i="38"/>
  <c r="AK98" i="38"/>
  <c r="AL98" i="38"/>
  <c r="AM98" i="38"/>
  <c r="AN98" i="38"/>
  <c r="AO98" i="38"/>
  <c r="AP98" i="38"/>
  <c r="AQ98" i="38"/>
  <c r="AR98" i="38"/>
  <c r="AS98" i="38"/>
  <c r="AT98" i="38"/>
  <c r="AU98" i="38"/>
  <c r="AV98" i="38"/>
  <c r="AW98" i="38"/>
  <c r="AX98" i="38"/>
  <c r="AY98" i="38"/>
  <c r="AZ98" i="38"/>
  <c r="BA98" i="38"/>
  <c r="Y99" i="38"/>
  <c r="Z99" i="38"/>
  <c r="AA99" i="38"/>
  <c r="AB99" i="38"/>
  <c r="AC99" i="38"/>
  <c r="AD99" i="38"/>
  <c r="AE99" i="38"/>
  <c r="AF99" i="38"/>
  <c r="AG99" i="38"/>
  <c r="AH99" i="38"/>
  <c r="AI99" i="38"/>
  <c r="AJ99" i="38"/>
  <c r="AK99" i="38"/>
  <c r="AL99" i="38"/>
  <c r="AM99" i="38"/>
  <c r="AN99" i="38"/>
  <c r="AO99" i="38"/>
  <c r="AP99" i="38"/>
  <c r="AQ99" i="38"/>
  <c r="AR99" i="38"/>
  <c r="AS99" i="38"/>
  <c r="AT99" i="38"/>
  <c r="AU99" i="38"/>
  <c r="AV99" i="38"/>
  <c r="AW99" i="38"/>
  <c r="AX99" i="38"/>
  <c r="AY99" i="38"/>
  <c r="AZ99" i="38"/>
  <c r="BA99" i="38"/>
  <c r="Y100" i="38"/>
  <c r="Z100" i="38"/>
  <c r="AA100" i="38"/>
  <c r="AB100" i="38"/>
  <c r="AC100" i="38"/>
  <c r="AD100" i="38"/>
  <c r="AE100" i="38"/>
  <c r="AF100" i="38"/>
  <c r="AG100" i="38"/>
  <c r="AH100" i="38"/>
  <c r="AI100" i="38"/>
  <c r="AJ100" i="38"/>
  <c r="AK100" i="38"/>
  <c r="AL100" i="38"/>
  <c r="AM100" i="38"/>
  <c r="AN100" i="38"/>
  <c r="AO100" i="38"/>
  <c r="AP100" i="38"/>
  <c r="AQ100" i="38"/>
  <c r="AR100" i="38"/>
  <c r="AS100" i="38"/>
  <c r="AT100" i="38"/>
  <c r="AU100" i="38"/>
  <c r="AV100" i="38"/>
  <c r="AW100" i="38"/>
  <c r="AX100" i="38"/>
  <c r="AY100" i="38"/>
  <c r="AZ100" i="38"/>
  <c r="BA100" i="38"/>
  <c r="Y101" i="38"/>
  <c r="Z101" i="38"/>
  <c r="AA101" i="38"/>
  <c r="AB101" i="38"/>
  <c r="AC101" i="38"/>
  <c r="AD101" i="38"/>
  <c r="AE101" i="38"/>
  <c r="AF101" i="38"/>
  <c r="AG101" i="38"/>
  <c r="AH101" i="38"/>
  <c r="AI101" i="38"/>
  <c r="AJ101" i="38"/>
  <c r="AK101" i="38"/>
  <c r="AL101" i="38"/>
  <c r="AM101" i="38"/>
  <c r="AN101" i="38"/>
  <c r="AO101" i="38"/>
  <c r="AP101" i="38"/>
  <c r="AQ101" i="38"/>
  <c r="AR101" i="38"/>
  <c r="AS101" i="38"/>
  <c r="AT101" i="38"/>
  <c r="AU101" i="38"/>
  <c r="AV101" i="38"/>
  <c r="AW101" i="38"/>
  <c r="AX101" i="38"/>
  <c r="AY101" i="38"/>
  <c r="AZ101" i="38"/>
  <c r="BA101" i="38"/>
  <c r="Y102" i="38"/>
  <c r="Z102" i="38"/>
  <c r="AA102" i="38"/>
  <c r="AB102" i="38"/>
  <c r="AC102" i="38"/>
  <c r="AD102" i="38"/>
  <c r="AE102" i="38"/>
  <c r="AF102" i="38"/>
  <c r="AG102" i="38"/>
  <c r="AH102" i="38"/>
  <c r="AI102" i="38"/>
  <c r="AJ102" i="38"/>
  <c r="AK102" i="38"/>
  <c r="AL102" i="38"/>
  <c r="AM102" i="38"/>
  <c r="AN102" i="38"/>
  <c r="AO102" i="38"/>
  <c r="AP102" i="38"/>
  <c r="AQ102" i="38"/>
  <c r="AR102" i="38"/>
  <c r="AS102" i="38"/>
  <c r="AT102" i="38"/>
  <c r="AU102" i="38"/>
  <c r="AV102" i="38"/>
  <c r="AW102" i="38"/>
  <c r="AX102" i="38"/>
  <c r="AY102" i="38"/>
  <c r="AZ102" i="38"/>
  <c r="BA102" i="38"/>
  <c r="Y103" i="38"/>
  <c r="Z103" i="38"/>
  <c r="AA103" i="38"/>
  <c r="AB103" i="38"/>
  <c r="AC103" i="38"/>
  <c r="AD103" i="38"/>
  <c r="AE103" i="38"/>
  <c r="AF103" i="38"/>
  <c r="AG103" i="38"/>
  <c r="AH103" i="38"/>
  <c r="AI103" i="38"/>
  <c r="AJ103" i="38"/>
  <c r="AK103" i="38"/>
  <c r="AL103" i="38"/>
  <c r="AM103" i="38"/>
  <c r="AN103" i="38"/>
  <c r="AO103" i="38"/>
  <c r="AP103" i="38"/>
  <c r="AQ103" i="38"/>
  <c r="AR103" i="38"/>
  <c r="AS103" i="38"/>
  <c r="AT103" i="38"/>
  <c r="AU103" i="38"/>
  <c r="AV103" i="38"/>
  <c r="AW103" i="38"/>
  <c r="AX103" i="38"/>
  <c r="AY103" i="38"/>
  <c r="AZ103" i="38"/>
  <c r="BA103" i="38"/>
  <c r="Y104" i="38"/>
  <c r="Z104" i="38"/>
  <c r="AA104" i="38"/>
  <c r="AB104" i="38"/>
  <c r="AC104" i="38"/>
  <c r="AD104" i="38"/>
  <c r="AE104" i="38"/>
  <c r="AF104" i="38"/>
  <c r="AG104" i="38"/>
  <c r="AH104" i="38"/>
  <c r="AI104" i="38"/>
  <c r="AJ104" i="38"/>
  <c r="AK104" i="38"/>
  <c r="AL104" i="38"/>
  <c r="AM104" i="38"/>
  <c r="AN104" i="38"/>
  <c r="AO104" i="38"/>
  <c r="AP104" i="38"/>
  <c r="AQ104" i="38"/>
  <c r="AR104" i="38"/>
  <c r="AS104" i="38"/>
  <c r="AT104" i="38"/>
  <c r="AU104" i="38"/>
  <c r="AV104" i="38"/>
  <c r="AW104" i="38"/>
  <c r="AX104" i="38"/>
  <c r="AY104" i="38"/>
  <c r="AZ104" i="38"/>
  <c r="BA104" i="38"/>
  <c r="Y105" i="38"/>
  <c r="Z105" i="38"/>
  <c r="AA105" i="38"/>
  <c r="AB105" i="38"/>
  <c r="AC105" i="38"/>
  <c r="AD105" i="38"/>
  <c r="AE105" i="38"/>
  <c r="AF105" i="38"/>
  <c r="AG105" i="38"/>
  <c r="AH105" i="38"/>
  <c r="AI105" i="38"/>
  <c r="AJ105" i="38"/>
  <c r="AK105" i="38"/>
  <c r="AL105" i="38"/>
  <c r="AM105" i="38"/>
  <c r="AN105" i="38"/>
  <c r="AO105" i="38"/>
  <c r="AP105" i="38"/>
  <c r="AQ105" i="38"/>
  <c r="AR105" i="38"/>
  <c r="AS105" i="38"/>
  <c r="AT105" i="38"/>
  <c r="AU105" i="38"/>
  <c r="AV105" i="38"/>
  <c r="AW105" i="38"/>
  <c r="AX105" i="38"/>
  <c r="AY105" i="38"/>
  <c r="AZ105" i="38"/>
  <c r="BA105" i="38"/>
  <c r="Y106" i="38"/>
  <c r="Z106" i="38"/>
  <c r="AA106" i="38"/>
  <c r="AB106" i="38"/>
  <c r="AC106" i="38"/>
  <c r="AD106" i="38"/>
  <c r="AE106" i="38"/>
  <c r="AF106" i="38"/>
  <c r="AG106" i="38"/>
  <c r="AH106" i="38"/>
  <c r="AI106" i="38"/>
  <c r="AJ106" i="38"/>
  <c r="AK106" i="38"/>
  <c r="AL106" i="38"/>
  <c r="AM106" i="38"/>
  <c r="AN106" i="38"/>
  <c r="AO106" i="38"/>
  <c r="AP106" i="38"/>
  <c r="AQ106" i="38"/>
  <c r="AR106" i="38"/>
  <c r="AS106" i="38"/>
  <c r="AT106" i="38"/>
  <c r="AU106" i="38"/>
  <c r="AV106" i="38"/>
  <c r="AW106" i="38"/>
  <c r="AX106" i="38"/>
  <c r="AY106" i="38"/>
  <c r="AZ106" i="38"/>
  <c r="BA106" i="38"/>
  <c r="Y107" i="38"/>
  <c r="Z107" i="38"/>
  <c r="AA107" i="38"/>
  <c r="AB107" i="38"/>
  <c r="AC107" i="38"/>
  <c r="AD107" i="38"/>
  <c r="AE107" i="38"/>
  <c r="AF107" i="38"/>
  <c r="AG107" i="38"/>
  <c r="AH107" i="38"/>
  <c r="AI107" i="38"/>
  <c r="AJ107" i="38"/>
  <c r="AK107" i="38"/>
  <c r="AL107" i="38"/>
  <c r="AM107" i="38"/>
  <c r="AN107" i="38"/>
  <c r="AO107" i="38"/>
  <c r="AP107" i="38"/>
  <c r="AQ107" i="38"/>
  <c r="AR107" i="38"/>
  <c r="AS107" i="38"/>
  <c r="AT107" i="38"/>
  <c r="AU107" i="38"/>
  <c r="AV107" i="38"/>
  <c r="AW107" i="38"/>
  <c r="AX107" i="38"/>
  <c r="AY107" i="38"/>
  <c r="AZ107" i="38"/>
  <c r="BA107" i="38"/>
  <c r="Y108" i="38"/>
  <c r="Z108" i="38"/>
  <c r="AA108" i="38"/>
  <c r="AB108" i="38"/>
  <c r="AC108" i="38"/>
  <c r="AD108" i="38"/>
  <c r="AE108" i="38"/>
  <c r="AF108" i="38"/>
  <c r="AG108" i="38"/>
  <c r="AH108" i="38"/>
  <c r="AI108" i="38"/>
  <c r="AJ108" i="38"/>
  <c r="AK108" i="38"/>
  <c r="AL108" i="38"/>
  <c r="AM108" i="38"/>
  <c r="AN108" i="38"/>
  <c r="AO108" i="38"/>
  <c r="AP108" i="38"/>
  <c r="AQ108" i="38"/>
  <c r="AR108" i="38"/>
  <c r="AS108" i="38"/>
  <c r="AT108" i="38"/>
  <c r="AU108" i="38"/>
  <c r="AV108" i="38"/>
  <c r="AW108" i="38"/>
  <c r="AX108" i="38"/>
  <c r="AY108" i="38"/>
  <c r="AZ108" i="38"/>
  <c r="BA108" i="38"/>
  <c r="Y109" i="38"/>
  <c r="Z109" i="38"/>
  <c r="AA109" i="38"/>
  <c r="AB109" i="38"/>
  <c r="AC109" i="38"/>
  <c r="AD109" i="38"/>
  <c r="AE109" i="38"/>
  <c r="AF109" i="38"/>
  <c r="AG109" i="38"/>
  <c r="AH109" i="38"/>
  <c r="AI109" i="38"/>
  <c r="AJ109" i="38"/>
  <c r="AK109" i="38"/>
  <c r="AL109" i="38"/>
  <c r="AM109" i="38"/>
  <c r="AN109" i="38"/>
  <c r="AO109" i="38"/>
  <c r="AP109" i="38"/>
  <c r="AQ109" i="38"/>
  <c r="AR109" i="38"/>
  <c r="AS109" i="38"/>
  <c r="AT109" i="38"/>
  <c r="AU109" i="38"/>
  <c r="AV109" i="38"/>
  <c r="AW109" i="38"/>
  <c r="AX109" i="38"/>
  <c r="AY109" i="38"/>
  <c r="AZ109" i="38"/>
  <c r="BA109" i="38"/>
  <c r="Y110" i="38"/>
  <c r="Z110" i="38"/>
  <c r="AA110" i="38"/>
  <c r="AB110" i="38"/>
  <c r="AC110" i="38"/>
  <c r="AD110" i="38"/>
  <c r="AE110" i="38"/>
  <c r="AF110" i="38"/>
  <c r="AG110" i="38"/>
  <c r="AH110" i="38"/>
  <c r="AI110" i="38"/>
  <c r="AJ110" i="38"/>
  <c r="AK110" i="38"/>
  <c r="AL110" i="38"/>
  <c r="AM110" i="38"/>
  <c r="AN110" i="38"/>
  <c r="AO110" i="38"/>
  <c r="AP110" i="38"/>
  <c r="AQ110" i="38"/>
  <c r="AR110" i="38"/>
  <c r="AS110" i="38"/>
  <c r="AT110" i="38"/>
  <c r="AU110" i="38"/>
  <c r="AV110" i="38"/>
  <c r="AW110" i="38"/>
  <c r="AX110" i="38"/>
  <c r="AY110" i="38"/>
  <c r="AZ110" i="38"/>
  <c r="BA110" i="38"/>
  <c r="Y111" i="38"/>
  <c r="Z111" i="38"/>
  <c r="AA111" i="38"/>
  <c r="AB111" i="38"/>
  <c r="AC111" i="38"/>
  <c r="AD111" i="38"/>
  <c r="AE111" i="38"/>
  <c r="AF111" i="38"/>
  <c r="AG111" i="38"/>
  <c r="AH111" i="38"/>
  <c r="AI111" i="38"/>
  <c r="AJ111" i="38"/>
  <c r="AK111" i="38"/>
  <c r="AL111" i="38"/>
  <c r="AM111" i="38"/>
  <c r="AN111" i="38"/>
  <c r="AO111" i="38"/>
  <c r="AP111" i="38"/>
  <c r="AQ111" i="38"/>
  <c r="AR111" i="38"/>
  <c r="AS111" i="38"/>
  <c r="AT111" i="38"/>
  <c r="AU111" i="38"/>
  <c r="AV111" i="38"/>
  <c r="AW111" i="38"/>
  <c r="AX111" i="38"/>
  <c r="AY111" i="38"/>
  <c r="AZ111" i="38"/>
  <c r="BA111" i="38"/>
  <c r="Y112" i="38"/>
  <c r="Z112" i="38"/>
  <c r="AA112" i="38"/>
  <c r="AB112" i="38"/>
  <c r="AC112" i="38"/>
  <c r="AD112" i="38"/>
  <c r="AE112" i="38"/>
  <c r="AF112" i="38"/>
  <c r="AG112" i="38"/>
  <c r="AH112" i="38"/>
  <c r="AI112" i="38"/>
  <c r="AJ112" i="38"/>
  <c r="AK112" i="38"/>
  <c r="AL112" i="38"/>
  <c r="AM112" i="38"/>
  <c r="AN112" i="38"/>
  <c r="AO112" i="38"/>
  <c r="AP112" i="38"/>
  <c r="AQ112" i="38"/>
  <c r="AR112" i="38"/>
  <c r="AS112" i="38"/>
  <c r="AT112" i="38"/>
  <c r="AU112" i="38"/>
  <c r="AV112" i="38"/>
  <c r="AW112" i="38"/>
  <c r="AX112" i="38"/>
  <c r="AY112" i="38"/>
  <c r="AZ112" i="38"/>
  <c r="BA112" i="38"/>
  <c r="Y113" i="38"/>
  <c r="Z113" i="38"/>
  <c r="AA113" i="38"/>
  <c r="AB113" i="38"/>
  <c r="AC113" i="38"/>
  <c r="AD113" i="38"/>
  <c r="AE113" i="38"/>
  <c r="AF113" i="38"/>
  <c r="AG113" i="38"/>
  <c r="AH113" i="38"/>
  <c r="AI113" i="38"/>
  <c r="AJ113" i="38"/>
  <c r="AK113" i="38"/>
  <c r="AL113" i="38"/>
  <c r="AM113" i="38"/>
  <c r="AN113" i="38"/>
  <c r="AO113" i="38"/>
  <c r="AP113" i="38"/>
  <c r="AQ113" i="38"/>
  <c r="AR113" i="38"/>
  <c r="AS113" i="38"/>
  <c r="AT113" i="38"/>
  <c r="AU113" i="38"/>
  <c r="AV113" i="38"/>
  <c r="AW113" i="38"/>
  <c r="AX113" i="38"/>
  <c r="AY113" i="38"/>
  <c r="AZ113" i="38"/>
  <c r="BA113" i="38"/>
  <c r="Y114" i="38"/>
  <c r="Z114" i="38"/>
  <c r="AA114" i="38"/>
  <c r="AB114" i="38"/>
  <c r="AC114" i="38"/>
  <c r="AD114" i="38"/>
  <c r="AE114" i="38"/>
  <c r="AF114" i="38"/>
  <c r="AG114" i="38"/>
  <c r="AH114" i="38"/>
  <c r="AI114" i="38"/>
  <c r="AJ114" i="38"/>
  <c r="AK114" i="38"/>
  <c r="AL114" i="38"/>
  <c r="AM114" i="38"/>
  <c r="AN114" i="38"/>
  <c r="AO114" i="38"/>
  <c r="AP114" i="38"/>
  <c r="AQ114" i="38"/>
  <c r="AR114" i="38"/>
  <c r="AS114" i="38"/>
  <c r="AT114" i="38"/>
  <c r="AU114" i="38"/>
  <c r="AV114" i="38"/>
  <c r="AW114" i="38"/>
  <c r="AX114" i="38"/>
  <c r="AY114" i="38"/>
  <c r="AZ114" i="38"/>
  <c r="BA114" i="38"/>
  <c r="Y115" i="38"/>
  <c r="Z115" i="38"/>
  <c r="AA115" i="38"/>
  <c r="AB115" i="38"/>
  <c r="AC115" i="38"/>
  <c r="AD115" i="38"/>
  <c r="AE115" i="38"/>
  <c r="AF115" i="38"/>
  <c r="AG115" i="38"/>
  <c r="AH115" i="38"/>
  <c r="AI115" i="38"/>
  <c r="AJ115" i="38"/>
  <c r="AK115" i="38"/>
  <c r="AL115" i="38"/>
  <c r="AM115" i="38"/>
  <c r="AN115" i="38"/>
  <c r="AO115" i="38"/>
  <c r="AP115" i="38"/>
  <c r="AQ115" i="38"/>
  <c r="AR115" i="38"/>
  <c r="AS115" i="38"/>
  <c r="AT115" i="38"/>
  <c r="AU115" i="38"/>
  <c r="AV115" i="38"/>
  <c r="AW115" i="38"/>
  <c r="AX115" i="38"/>
  <c r="AY115" i="38"/>
  <c r="AZ115" i="38"/>
  <c r="BA115" i="38"/>
  <c r="Y116" i="38"/>
  <c r="Z116" i="38"/>
  <c r="AA116" i="38"/>
  <c r="AB116" i="38"/>
  <c r="AC116" i="38"/>
  <c r="AD116" i="38"/>
  <c r="AE116" i="38"/>
  <c r="AF116" i="38"/>
  <c r="AG116" i="38"/>
  <c r="AH116" i="38"/>
  <c r="AI116" i="38"/>
  <c r="AJ116" i="38"/>
  <c r="AK116" i="38"/>
  <c r="AL116" i="38"/>
  <c r="AM116" i="38"/>
  <c r="AN116" i="38"/>
  <c r="AO116" i="38"/>
  <c r="AP116" i="38"/>
  <c r="AQ116" i="38"/>
  <c r="AR116" i="38"/>
  <c r="AS116" i="38"/>
  <c r="AT116" i="38"/>
  <c r="AU116" i="38"/>
  <c r="AV116" i="38"/>
  <c r="AW116" i="38"/>
  <c r="AX116" i="38"/>
  <c r="AY116" i="38"/>
  <c r="AZ116" i="38"/>
  <c r="BA116" i="38"/>
  <c r="Y117" i="38"/>
  <c r="Z117" i="38"/>
  <c r="AA117" i="38"/>
  <c r="AB117" i="38"/>
  <c r="AC117" i="38"/>
  <c r="AD117" i="38"/>
  <c r="AE117" i="38"/>
  <c r="AF117" i="38"/>
  <c r="AG117" i="38"/>
  <c r="AH117" i="38"/>
  <c r="AI117" i="38"/>
  <c r="AJ117" i="38"/>
  <c r="AK117" i="38"/>
  <c r="AL117" i="38"/>
  <c r="AM117" i="38"/>
  <c r="AN117" i="38"/>
  <c r="AO117" i="38"/>
  <c r="AP117" i="38"/>
  <c r="AQ117" i="38"/>
  <c r="AR117" i="38"/>
  <c r="AS117" i="38"/>
  <c r="AT117" i="38"/>
  <c r="AU117" i="38"/>
  <c r="AV117" i="38"/>
  <c r="AW117" i="38"/>
  <c r="AX117" i="38"/>
  <c r="AY117" i="38"/>
  <c r="AZ117" i="38"/>
  <c r="BA117" i="38"/>
  <c r="Y118" i="38"/>
  <c r="Z118" i="38"/>
  <c r="AA118" i="38"/>
  <c r="AB118" i="38"/>
  <c r="AC118" i="38"/>
  <c r="AD118" i="38"/>
  <c r="AE118" i="38"/>
  <c r="AF118" i="38"/>
  <c r="AG118" i="38"/>
  <c r="AH118" i="38"/>
  <c r="AI118" i="38"/>
  <c r="AJ118" i="38"/>
  <c r="AK118" i="38"/>
  <c r="AL118" i="38"/>
  <c r="AM118" i="38"/>
  <c r="AN118" i="38"/>
  <c r="AO118" i="38"/>
  <c r="AP118" i="38"/>
  <c r="AQ118" i="38"/>
  <c r="AR118" i="38"/>
  <c r="AS118" i="38"/>
  <c r="AT118" i="38"/>
  <c r="AU118" i="38"/>
  <c r="AV118" i="38"/>
  <c r="AW118" i="38"/>
  <c r="AX118" i="38"/>
  <c r="AY118" i="38"/>
  <c r="AZ118" i="38"/>
  <c r="BA118" i="38"/>
  <c r="Y119" i="38"/>
  <c r="Z119" i="38"/>
  <c r="AA119" i="38"/>
  <c r="AB119" i="38"/>
  <c r="AC119" i="38"/>
  <c r="AD119" i="38"/>
  <c r="AE119" i="38"/>
  <c r="AF119" i="38"/>
  <c r="AG119" i="38"/>
  <c r="AH119" i="38"/>
  <c r="AI119" i="38"/>
  <c r="AJ119" i="38"/>
  <c r="AK119" i="38"/>
  <c r="AL119" i="38"/>
  <c r="AM119" i="38"/>
  <c r="AN119" i="38"/>
  <c r="AO119" i="38"/>
  <c r="AP119" i="38"/>
  <c r="AQ119" i="38"/>
  <c r="AR119" i="38"/>
  <c r="AS119" i="38"/>
  <c r="AT119" i="38"/>
  <c r="AU119" i="38"/>
  <c r="AV119" i="38"/>
  <c r="AW119" i="38"/>
  <c r="AX119" i="38"/>
  <c r="AY119" i="38"/>
  <c r="AZ119" i="38"/>
  <c r="BA119" i="38"/>
  <c r="Y120" i="38"/>
  <c r="Z120" i="38"/>
  <c r="AA120" i="38"/>
  <c r="AB120" i="38"/>
  <c r="AC120" i="38"/>
  <c r="AD120" i="38"/>
  <c r="AE120" i="38"/>
  <c r="AF120" i="38"/>
  <c r="AG120" i="38"/>
  <c r="AH120" i="38"/>
  <c r="AI120" i="38"/>
  <c r="AJ120" i="38"/>
  <c r="AK120" i="38"/>
  <c r="AL120" i="38"/>
  <c r="AM120" i="38"/>
  <c r="AN120" i="38"/>
  <c r="AO120" i="38"/>
  <c r="AP120" i="38"/>
  <c r="AQ120" i="38"/>
  <c r="AR120" i="38"/>
  <c r="AS120" i="38"/>
  <c r="AT120" i="38"/>
  <c r="AU120" i="38"/>
  <c r="AV120" i="38"/>
  <c r="AW120" i="38"/>
  <c r="AX120" i="38"/>
  <c r="AY120" i="38"/>
  <c r="AZ120" i="38"/>
  <c r="BA120" i="38"/>
  <c r="Y121" i="38"/>
  <c r="Z121" i="38"/>
  <c r="AA121" i="38"/>
  <c r="AB121" i="38"/>
  <c r="AC121" i="38"/>
  <c r="AD121" i="38"/>
  <c r="AE121" i="38"/>
  <c r="AF121" i="38"/>
  <c r="AG121" i="38"/>
  <c r="AH121" i="38"/>
  <c r="AI121" i="38"/>
  <c r="AJ121" i="38"/>
  <c r="AK121" i="38"/>
  <c r="AL121" i="38"/>
  <c r="AM121" i="38"/>
  <c r="AN121" i="38"/>
  <c r="AO121" i="38"/>
  <c r="AP121" i="38"/>
  <c r="AQ121" i="38"/>
  <c r="AR121" i="38"/>
  <c r="AS121" i="38"/>
  <c r="AT121" i="38"/>
  <c r="AU121" i="38"/>
  <c r="AV121" i="38"/>
  <c r="AW121" i="38"/>
  <c r="AX121" i="38"/>
  <c r="AY121" i="38"/>
  <c r="AZ121" i="38"/>
  <c r="BA121" i="38"/>
  <c r="Y122" i="38"/>
  <c r="Z122" i="38"/>
  <c r="AA122" i="38"/>
  <c r="AB122" i="38"/>
  <c r="AC122" i="38"/>
  <c r="AD122" i="38"/>
  <c r="AE122" i="38"/>
  <c r="AF122" i="38"/>
  <c r="AG122" i="38"/>
  <c r="AH122" i="38"/>
  <c r="AI122" i="38"/>
  <c r="AJ122" i="38"/>
  <c r="AK122" i="38"/>
  <c r="AL122" i="38"/>
  <c r="AM122" i="38"/>
  <c r="AN122" i="38"/>
  <c r="AO122" i="38"/>
  <c r="AP122" i="38"/>
  <c r="AQ122" i="38"/>
  <c r="AR122" i="38"/>
  <c r="AS122" i="38"/>
  <c r="AT122" i="38"/>
  <c r="AU122" i="38"/>
  <c r="AV122" i="38"/>
  <c r="AW122" i="38"/>
  <c r="AX122" i="38"/>
  <c r="AY122" i="38"/>
  <c r="AZ122" i="38"/>
  <c r="BA122" i="38"/>
  <c r="Y123" i="38"/>
  <c r="Z123" i="38"/>
  <c r="AA123" i="38"/>
  <c r="AB123" i="38"/>
  <c r="AC123" i="38"/>
  <c r="AD123" i="38"/>
  <c r="AE123" i="38"/>
  <c r="AF123" i="38"/>
  <c r="AG123" i="38"/>
  <c r="AH123" i="38"/>
  <c r="AI123" i="38"/>
  <c r="AJ123" i="38"/>
  <c r="AK123" i="38"/>
  <c r="AL123" i="38"/>
  <c r="AM123" i="38"/>
  <c r="AN123" i="38"/>
  <c r="AO123" i="38"/>
  <c r="AP123" i="38"/>
  <c r="AQ123" i="38"/>
  <c r="AR123" i="38"/>
  <c r="AS123" i="38"/>
  <c r="AT123" i="38"/>
  <c r="AU123" i="38"/>
  <c r="AV123" i="38"/>
  <c r="AW123" i="38"/>
  <c r="AX123" i="38"/>
  <c r="AY123" i="38"/>
  <c r="AZ123" i="38"/>
  <c r="BA123" i="38"/>
  <c r="Y124" i="38"/>
  <c r="Z124" i="38"/>
  <c r="AA124" i="38"/>
  <c r="AB124" i="38"/>
  <c r="AC124" i="38"/>
  <c r="AD124" i="38"/>
  <c r="AE124" i="38"/>
  <c r="AF124" i="38"/>
  <c r="AG124" i="38"/>
  <c r="AH124" i="38"/>
  <c r="AI124" i="38"/>
  <c r="AJ124" i="38"/>
  <c r="AK124" i="38"/>
  <c r="AL124" i="38"/>
  <c r="AM124" i="38"/>
  <c r="AN124" i="38"/>
  <c r="AO124" i="38"/>
  <c r="AP124" i="38"/>
  <c r="AQ124" i="38"/>
  <c r="AR124" i="38"/>
  <c r="AS124" i="38"/>
  <c r="AT124" i="38"/>
  <c r="AU124" i="38"/>
  <c r="AV124" i="38"/>
  <c r="AW124" i="38"/>
  <c r="AX124" i="38"/>
  <c r="AY124" i="38"/>
  <c r="AZ124" i="38"/>
  <c r="BA124" i="38"/>
  <c r="Y125" i="38"/>
  <c r="Z125" i="38"/>
  <c r="AA125" i="38"/>
  <c r="AB125" i="38"/>
  <c r="AC125" i="38"/>
  <c r="AD125" i="38"/>
  <c r="AE125" i="38"/>
  <c r="AF125" i="38"/>
  <c r="AG125" i="38"/>
  <c r="AH125" i="38"/>
  <c r="AI125" i="38"/>
  <c r="AJ125" i="38"/>
  <c r="AK125" i="38"/>
  <c r="AL125" i="38"/>
  <c r="AM125" i="38"/>
  <c r="AN125" i="38"/>
  <c r="AO125" i="38"/>
  <c r="AP125" i="38"/>
  <c r="AQ125" i="38"/>
  <c r="AR125" i="38"/>
  <c r="AS125" i="38"/>
  <c r="AT125" i="38"/>
  <c r="AU125" i="38"/>
  <c r="AV125" i="38"/>
  <c r="AW125" i="38"/>
  <c r="AX125" i="38"/>
  <c r="AY125" i="38"/>
  <c r="AZ125" i="38"/>
  <c r="BA125" i="38"/>
  <c r="Y126" i="38"/>
  <c r="Z126" i="38"/>
  <c r="AA126" i="38"/>
  <c r="AB126" i="38"/>
  <c r="AC126" i="38"/>
  <c r="AD126" i="38"/>
  <c r="AE126" i="38"/>
  <c r="AF126" i="38"/>
  <c r="AG126" i="38"/>
  <c r="AH126" i="38"/>
  <c r="AI126" i="38"/>
  <c r="AJ126" i="38"/>
  <c r="AK126" i="38"/>
  <c r="AL126" i="38"/>
  <c r="AM126" i="38"/>
  <c r="AN126" i="38"/>
  <c r="AO126" i="38"/>
  <c r="AP126" i="38"/>
  <c r="AQ126" i="38"/>
  <c r="AR126" i="38"/>
  <c r="AS126" i="38"/>
  <c r="AT126" i="38"/>
  <c r="AU126" i="38"/>
  <c r="AV126" i="38"/>
  <c r="AW126" i="38"/>
  <c r="AX126" i="38"/>
  <c r="AY126" i="38"/>
  <c r="AZ126" i="38"/>
  <c r="BA126" i="38"/>
  <c r="Y127" i="38"/>
  <c r="Z127" i="38"/>
  <c r="AA127" i="38"/>
  <c r="AB127" i="38"/>
  <c r="AC127" i="38"/>
  <c r="AD127" i="38"/>
  <c r="AE127" i="38"/>
  <c r="AF127" i="38"/>
  <c r="AG127" i="38"/>
  <c r="AH127" i="38"/>
  <c r="AI127" i="38"/>
  <c r="AJ127" i="38"/>
  <c r="AK127" i="38"/>
  <c r="AL127" i="38"/>
  <c r="AM127" i="38"/>
  <c r="AN127" i="38"/>
  <c r="AO127" i="38"/>
  <c r="AP127" i="38"/>
  <c r="AQ127" i="38"/>
  <c r="AR127" i="38"/>
  <c r="AS127" i="38"/>
  <c r="AT127" i="38"/>
  <c r="AU127" i="38"/>
  <c r="AV127" i="38"/>
  <c r="AW127" i="38"/>
  <c r="AX127" i="38"/>
  <c r="AY127" i="38"/>
  <c r="AZ127" i="38"/>
  <c r="BA127" i="38"/>
  <c r="Y128" i="38"/>
  <c r="Z128" i="38"/>
  <c r="AA128" i="38"/>
  <c r="AB128" i="38"/>
  <c r="AC128" i="38"/>
  <c r="AD128" i="38"/>
  <c r="AE128" i="38"/>
  <c r="AF128" i="38"/>
  <c r="AG128" i="38"/>
  <c r="AH128" i="38"/>
  <c r="AI128" i="38"/>
  <c r="AJ128" i="38"/>
  <c r="AK128" i="38"/>
  <c r="AL128" i="38"/>
  <c r="AM128" i="38"/>
  <c r="AN128" i="38"/>
  <c r="AO128" i="38"/>
  <c r="AP128" i="38"/>
  <c r="AQ128" i="38"/>
  <c r="AR128" i="38"/>
  <c r="AS128" i="38"/>
  <c r="AT128" i="38"/>
  <c r="AU128" i="38"/>
  <c r="AV128" i="38"/>
  <c r="AW128" i="38"/>
  <c r="AX128" i="38"/>
  <c r="AY128" i="38"/>
  <c r="AZ128" i="38"/>
  <c r="BA128" i="38"/>
  <c r="Y129" i="38"/>
  <c r="Z129" i="38"/>
  <c r="AA129" i="38"/>
  <c r="AB129" i="38"/>
  <c r="AC129" i="38"/>
  <c r="AD129" i="38"/>
  <c r="AE129" i="38"/>
  <c r="AF129" i="38"/>
  <c r="AG129" i="38"/>
  <c r="AH129" i="38"/>
  <c r="AI129" i="38"/>
  <c r="AJ129" i="38"/>
  <c r="AK129" i="38"/>
  <c r="AL129" i="38"/>
  <c r="AM129" i="38"/>
  <c r="AN129" i="38"/>
  <c r="AO129" i="38"/>
  <c r="AP129" i="38"/>
  <c r="AQ129" i="38"/>
  <c r="AR129" i="38"/>
  <c r="AS129" i="38"/>
  <c r="AT129" i="38"/>
  <c r="AU129" i="38"/>
  <c r="AV129" i="38"/>
  <c r="AW129" i="38"/>
  <c r="AX129" i="38"/>
  <c r="AY129" i="38"/>
  <c r="AZ129" i="38"/>
  <c r="BA129" i="38"/>
  <c r="Y130" i="38"/>
  <c r="Z130" i="38"/>
  <c r="AA130" i="38"/>
  <c r="AB130" i="38"/>
  <c r="AC130" i="38"/>
  <c r="AD130" i="38"/>
  <c r="AE130" i="38"/>
  <c r="AF130" i="38"/>
  <c r="AG130" i="38"/>
  <c r="AH130" i="38"/>
  <c r="AI130" i="38"/>
  <c r="AJ130" i="38"/>
  <c r="AK130" i="38"/>
  <c r="AL130" i="38"/>
  <c r="AM130" i="38"/>
  <c r="AN130" i="38"/>
  <c r="AO130" i="38"/>
  <c r="AP130" i="38"/>
  <c r="AQ130" i="38"/>
  <c r="AR130" i="38"/>
  <c r="AS130" i="38"/>
  <c r="AT130" i="38"/>
  <c r="AU130" i="38"/>
  <c r="AV130" i="38"/>
  <c r="AW130" i="38"/>
  <c r="AX130" i="38"/>
  <c r="AY130" i="38"/>
  <c r="AZ130" i="38"/>
  <c r="BA130" i="38"/>
  <c r="Y131" i="38"/>
  <c r="Z131" i="38"/>
  <c r="AA131" i="38"/>
  <c r="AB131" i="38"/>
  <c r="AC131" i="38"/>
  <c r="AD131" i="38"/>
  <c r="AE131" i="38"/>
  <c r="AF131" i="38"/>
  <c r="AG131" i="38"/>
  <c r="AH131" i="38"/>
  <c r="AI131" i="38"/>
  <c r="AJ131" i="38"/>
  <c r="AK131" i="38"/>
  <c r="AL131" i="38"/>
  <c r="AM131" i="38"/>
  <c r="AN131" i="38"/>
  <c r="AO131" i="38"/>
  <c r="AP131" i="38"/>
  <c r="AQ131" i="38"/>
  <c r="AR131" i="38"/>
  <c r="AS131" i="38"/>
  <c r="AT131" i="38"/>
  <c r="AU131" i="38"/>
  <c r="AV131" i="38"/>
  <c r="AW131" i="38"/>
  <c r="AX131" i="38"/>
  <c r="AY131" i="38"/>
  <c r="AZ131" i="38"/>
  <c r="BA131" i="38"/>
  <c r="Y132" i="38"/>
  <c r="Z132" i="38"/>
  <c r="AA132" i="38"/>
  <c r="AB132" i="38"/>
  <c r="AC132" i="38"/>
  <c r="AD132" i="38"/>
  <c r="AE132" i="38"/>
  <c r="AF132" i="38"/>
  <c r="AG132" i="38"/>
  <c r="AH132" i="38"/>
  <c r="AI132" i="38"/>
  <c r="AJ132" i="38"/>
  <c r="AK132" i="38"/>
  <c r="AL132" i="38"/>
  <c r="AM132" i="38"/>
  <c r="AN132" i="38"/>
  <c r="AO132" i="38"/>
  <c r="AP132" i="38"/>
  <c r="AQ132" i="38"/>
  <c r="AR132" i="38"/>
  <c r="AS132" i="38"/>
  <c r="AT132" i="38"/>
  <c r="AU132" i="38"/>
  <c r="AV132" i="38"/>
  <c r="AW132" i="38"/>
  <c r="AX132" i="38"/>
  <c r="AY132" i="38"/>
  <c r="AZ132" i="38"/>
  <c r="BA132" i="38"/>
  <c r="Y133" i="38"/>
  <c r="Z133" i="38"/>
  <c r="AA133" i="38"/>
  <c r="AB133" i="38"/>
  <c r="AC133" i="38"/>
  <c r="AD133" i="38"/>
  <c r="AE133" i="38"/>
  <c r="AF133" i="38"/>
  <c r="AG133" i="38"/>
  <c r="AH133" i="38"/>
  <c r="AI133" i="38"/>
  <c r="AJ133" i="38"/>
  <c r="AK133" i="38"/>
  <c r="AL133" i="38"/>
  <c r="AM133" i="38"/>
  <c r="AN133" i="38"/>
  <c r="AO133" i="38"/>
  <c r="AP133" i="38"/>
  <c r="AQ133" i="38"/>
  <c r="AR133" i="38"/>
  <c r="AS133" i="38"/>
  <c r="AT133" i="38"/>
  <c r="AU133" i="38"/>
  <c r="AV133" i="38"/>
  <c r="AW133" i="38"/>
  <c r="AX133" i="38"/>
  <c r="AY133" i="38"/>
  <c r="AZ133" i="38"/>
  <c r="BA133" i="38"/>
  <c r="Y134" i="38"/>
  <c r="Z134" i="38"/>
  <c r="AA134" i="38"/>
  <c r="AB134" i="38"/>
  <c r="AC134" i="38"/>
  <c r="AD134" i="38"/>
  <c r="AE134" i="38"/>
  <c r="AF134" i="38"/>
  <c r="AG134" i="38"/>
  <c r="AH134" i="38"/>
  <c r="AI134" i="38"/>
  <c r="AJ134" i="38"/>
  <c r="AK134" i="38"/>
  <c r="AL134" i="38"/>
  <c r="AM134" i="38"/>
  <c r="AN134" i="38"/>
  <c r="AO134" i="38"/>
  <c r="AP134" i="38"/>
  <c r="AQ134" i="38"/>
  <c r="AR134" i="38"/>
  <c r="AS134" i="38"/>
  <c r="AT134" i="38"/>
  <c r="AU134" i="38"/>
  <c r="AV134" i="38"/>
  <c r="AW134" i="38"/>
  <c r="AX134" i="38"/>
  <c r="AY134" i="38"/>
  <c r="AZ134" i="38"/>
  <c r="BA134" i="38"/>
  <c r="Y135" i="38"/>
  <c r="Z135" i="38"/>
  <c r="AA135" i="38"/>
  <c r="AB135" i="38"/>
  <c r="AC135" i="38"/>
  <c r="AD135" i="38"/>
  <c r="AE135" i="38"/>
  <c r="AF135" i="38"/>
  <c r="AG135" i="38"/>
  <c r="AH135" i="38"/>
  <c r="AI135" i="38"/>
  <c r="AJ135" i="38"/>
  <c r="AK135" i="38"/>
  <c r="AL135" i="38"/>
  <c r="AM135" i="38"/>
  <c r="AN135" i="38"/>
  <c r="AO135" i="38"/>
  <c r="AP135" i="38"/>
  <c r="AQ135" i="38"/>
  <c r="AR135" i="38"/>
  <c r="AS135" i="38"/>
  <c r="AT135" i="38"/>
  <c r="AU135" i="38"/>
  <c r="AV135" i="38"/>
  <c r="AW135" i="38"/>
  <c r="AX135" i="38"/>
  <c r="AY135" i="38"/>
  <c r="AZ135" i="38"/>
  <c r="BA135" i="38"/>
  <c r="Y136" i="38"/>
  <c r="Z136" i="38"/>
  <c r="AA136" i="38"/>
  <c r="AB136" i="38"/>
  <c r="AC136" i="38"/>
  <c r="AD136" i="38"/>
  <c r="AE136" i="38"/>
  <c r="AF136" i="38"/>
  <c r="AG136" i="38"/>
  <c r="AH136" i="38"/>
  <c r="AI136" i="38"/>
  <c r="AJ136" i="38"/>
  <c r="AK136" i="38"/>
  <c r="AL136" i="38"/>
  <c r="AM136" i="38"/>
  <c r="AN136" i="38"/>
  <c r="AO136" i="38"/>
  <c r="AP136" i="38"/>
  <c r="AQ136" i="38"/>
  <c r="AR136" i="38"/>
  <c r="AS136" i="38"/>
  <c r="AT136" i="38"/>
  <c r="AU136" i="38"/>
  <c r="AV136" i="38"/>
  <c r="AW136" i="38"/>
  <c r="AX136" i="38"/>
  <c r="AY136" i="38"/>
  <c r="AZ136" i="38"/>
  <c r="BA136" i="38"/>
  <c r="Y137" i="38"/>
  <c r="Z137" i="38"/>
  <c r="AA137" i="38"/>
  <c r="AB137" i="38"/>
  <c r="AC137" i="38"/>
  <c r="AD137" i="38"/>
  <c r="AE137" i="38"/>
  <c r="AF137" i="38"/>
  <c r="AG137" i="38"/>
  <c r="AH137" i="38"/>
  <c r="AI137" i="38"/>
  <c r="AJ137" i="38"/>
  <c r="AK137" i="38"/>
  <c r="AL137" i="38"/>
  <c r="AM137" i="38"/>
  <c r="AN137" i="38"/>
  <c r="AO137" i="38"/>
  <c r="AP137" i="38"/>
  <c r="AQ137" i="38"/>
  <c r="AR137" i="38"/>
  <c r="AS137" i="38"/>
  <c r="AT137" i="38"/>
  <c r="AU137" i="38"/>
  <c r="AV137" i="38"/>
  <c r="AW137" i="38"/>
  <c r="AX137" i="38"/>
  <c r="AY137" i="38"/>
  <c r="AZ137" i="38"/>
  <c r="BA137" i="38"/>
  <c r="Y138" i="38"/>
  <c r="Z138" i="38"/>
  <c r="AA138" i="38"/>
  <c r="AB138" i="38"/>
  <c r="AC138" i="38"/>
  <c r="AD138" i="38"/>
  <c r="AE138" i="38"/>
  <c r="AF138" i="38"/>
  <c r="AG138" i="38"/>
  <c r="AH138" i="38"/>
  <c r="AI138" i="38"/>
  <c r="AJ138" i="38"/>
  <c r="AK138" i="38"/>
  <c r="AL138" i="38"/>
  <c r="AM138" i="38"/>
  <c r="AN138" i="38"/>
  <c r="AO138" i="38"/>
  <c r="AP138" i="38"/>
  <c r="AQ138" i="38"/>
  <c r="AR138" i="38"/>
  <c r="AS138" i="38"/>
  <c r="AT138" i="38"/>
  <c r="AU138" i="38"/>
  <c r="AV138" i="38"/>
  <c r="AW138" i="38"/>
  <c r="AX138" i="38"/>
  <c r="AY138" i="38"/>
  <c r="AZ138" i="38"/>
  <c r="BA138" i="38"/>
  <c r="Y139" i="38"/>
  <c r="Z139" i="38"/>
  <c r="AA139" i="38"/>
  <c r="AB139" i="38"/>
  <c r="AC139" i="38"/>
  <c r="AD139" i="38"/>
  <c r="AE139" i="38"/>
  <c r="AF139" i="38"/>
  <c r="AG139" i="38"/>
  <c r="AH139" i="38"/>
  <c r="AI139" i="38"/>
  <c r="AJ139" i="38"/>
  <c r="AK139" i="38"/>
  <c r="AL139" i="38"/>
  <c r="AM139" i="38"/>
  <c r="AN139" i="38"/>
  <c r="AO139" i="38"/>
  <c r="AP139" i="38"/>
  <c r="AQ139" i="38"/>
  <c r="AR139" i="38"/>
  <c r="AS139" i="38"/>
  <c r="AT139" i="38"/>
  <c r="AU139" i="38"/>
  <c r="AV139" i="38"/>
  <c r="AW139" i="38"/>
  <c r="AX139" i="38"/>
  <c r="AY139" i="38"/>
  <c r="AZ139" i="38"/>
  <c r="BA139" i="38"/>
  <c r="Y140" i="38"/>
  <c r="Z140" i="38"/>
  <c r="AA140" i="38"/>
  <c r="AB140" i="38"/>
  <c r="AC140" i="38"/>
  <c r="AD140" i="38"/>
  <c r="AE140" i="38"/>
  <c r="AF140" i="38"/>
  <c r="AG140" i="38"/>
  <c r="AH140" i="38"/>
  <c r="AI140" i="38"/>
  <c r="AJ140" i="38"/>
  <c r="AK140" i="38"/>
  <c r="AL140" i="38"/>
  <c r="AM140" i="38"/>
  <c r="AN140" i="38"/>
  <c r="AO140" i="38"/>
  <c r="AP140" i="38"/>
  <c r="AQ140" i="38"/>
  <c r="AR140" i="38"/>
  <c r="AS140" i="38"/>
  <c r="AT140" i="38"/>
  <c r="AU140" i="38"/>
  <c r="AV140" i="38"/>
  <c r="AW140" i="38"/>
  <c r="AX140" i="38"/>
  <c r="AY140" i="38"/>
  <c r="AZ140" i="38"/>
  <c r="BA140" i="38"/>
  <c r="Y141" i="38"/>
  <c r="Z141" i="38"/>
  <c r="AA141" i="38"/>
  <c r="AB141" i="38"/>
  <c r="AC141" i="38"/>
  <c r="AD141" i="38"/>
  <c r="AE141" i="38"/>
  <c r="AF141" i="38"/>
  <c r="AG141" i="38"/>
  <c r="AH141" i="38"/>
  <c r="AI141" i="38"/>
  <c r="AJ141" i="38"/>
  <c r="AK141" i="38"/>
  <c r="AL141" i="38"/>
  <c r="AM141" i="38"/>
  <c r="AN141" i="38"/>
  <c r="AO141" i="38"/>
  <c r="AP141" i="38"/>
  <c r="AQ141" i="38"/>
  <c r="AR141" i="38"/>
  <c r="AS141" i="38"/>
  <c r="AT141" i="38"/>
  <c r="AU141" i="38"/>
  <c r="AV141" i="38"/>
  <c r="AW141" i="38"/>
  <c r="AX141" i="38"/>
  <c r="AY141" i="38"/>
  <c r="AZ141" i="38"/>
  <c r="BA141" i="38"/>
  <c r="Y142" i="38"/>
  <c r="Z142" i="38"/>
  <c r="AA142" i="38"/>
  <c r="AB142" i="38"/>
  <c r="AC142" i="38"/>
  <c r="AD142" i="38"/>
  <c r="AE142" i="38"/>
  <c r="AF142" i="38"/>
  <c r="AG142" i="38"/>
  <c r="AH142" i="38"/>
  <c r="AI142" i="38"/>
  <c r="AJ142" i="38"/>
  <c r="AK142" i="38"/>
  <c r="AL142" i="38"/>
  <c r="AM142" i="38"/>
  <c r="AN142" i="38"/>
  <c r="AO142" i="38"/>
  <c r="AP142" i="38"/>
  <c r="AQ142" i="38"/>
  <c r="AR142" i="38"/>
  <c r="AS142" i="38"/>
  <c r="AT142" i="38"/>
  <c r="AU142" i="38"/>
  <c r="AV142" i="38"/>
  <c r="AW142" i="38"/>
  <c r="AX142" i="38"/>
  <c r="AY142" i="38"/>
  <c r="AZ142" i="38"/>
  <c r="BA142" i="38"/>
  <c r="Y143" i="38"/>
  <c r="Z143" i="38"/>
  <c r="AA143" i="38"/>
  <c r="AB143" i="38"/>
  <c r="AC143" i="38"/>
  <c r="AD143" i="38"/>
  <c r="AE143" i="38"/>
  <c r="AF143" i="38"/>
  <c r="AG143" i="38"/>
  <c r="AH143" i="38"/>
  <c r="AI143" i="38"/>
  <c r="AJ143" i="38"/>
  <c r="AK143" i="38"/>
  <c r="AL143" i="38"/>
  <c r="AM143" i="38"/>
  <c r="AN143" i="38"/>
  <c r="AO143" i="38"/>
  <c r="AP143" i="38"/>
  <c r="AQ143" i="38"/>
  <c r="AR143" i="38"/>
  <c r="AS143" i="38"/>
  <c r="AT143" i="38"/>
  <c r="AU143" i="38"/>
  <c r="AV143" i="38"/>
  <c r="AW143" i="38"/>
  <c r="AX143" i="38"/>
  <c r="AY143" i="38"/>
  <c r="AZ143" i="38"/>
  <c r="BA143" i="38"/>
  <c r="Y144" i="38"/>
  <c r="Z144" i="38"/>
  <c r="AA144" i="38"/>
  <c r="AB144" i="38"/>
  <c r="AC144" i="38"/>
  <c r="AD144" i="38"/>
  <c r="AE144" i="38"/>
  <c r="AF144" i="38"/>
  <c r="AG144" i="38"/>
  <c r="AH144" i="38"/>
  <c r="AI144" i="38"/>
  <c r="AJ144" i="38"/>
  <c r="AK144" i="38"/>
  <c r="AL144" i="38"/>
  <c r="AM144" i="38"/>
  <c r="AN144" i="38"/>
  <c r="AO144" i="38"/>
  <c r="AP144" i="38"/>
  <c r="AQ144" i="38"/>
  <c r="AR144" i="38"/>
  <c r="AS144" i="38"/>
  <c r="AT144" i="38"/>
  <c r="AU144" i="38"/>
  <c r="AV144" i="38"/>
  <c r="AW144" i="38"/>
  <c r="AX144" i="38"/>
  <c r="AY144" i="38"/>
  <c r="AZ144" i="38"/>
  <c r="BA144" i="38"/>
  <c r="Y145" i="38"/>
  <c r="Z145" i="38"/>
  <c r="AA145" i="38"/>
  <c r="AB145" i="38"/>
  <c r="AC145" i="38"/>
  <c r="AD145" i="38"/>
  <c r="AE145" i="38"/>
  <c r="AF145" i="38"/>
  <c r="AG145" i="38"/>
  <c r="AH145" i="38"/>
  <c r="AI145" i="38"/>
  <c r="AJ145" i="38"/>
  <c r="AK145" i="38"/>
  <c r="AL145" i="38"/>
  <c r="AM145" i="38"/>
  <c r="AN145" i="38"/>
  <c r="AO145" i="38"/>
  <c r="AP145" i="38"/>
  <c r="AQ145" i="38"/>
  <c r="AR145" i="38"/>
  <c r="AS145" i="38"/>
  <c r="AT145" i="38"/>
  <c r="AU145" i="38"/>
  <c r="AV145" i="38"/>
  <c r="AW145" i="38"/>
  <c r="AX145" i="38"/>
  <c r="AY145" i="38"/>
  <c r="AZ145" i="38"/>
  <c r="BA145" i="38"/>
  <c r="Y146" i="38"/>
  <c r="Z146" i="38"/>
  <c r="AA146" i="38"/>
  <c r="AB146" i="38"/>
  <c r="AC146" i="38"/>
  <c r="AD146" i="38"/>
  <c r="AE146" i="38"/>
  <c r="AF146" i="38"/>
  <c r="AG146" i="38"/>
  <c r="AH146" i="38"/>
  <c r="AI146" i="38"/>
  <c r="AJ146" i="38"/>
  <c r="AK146" i="38"/>
  <c r="AL146" i="38"/>
  <c r="AM146" i="38"/>
  <c r="AN146" i="38"/>
  <c r="AO146" i="38"/>
  <c r="AP146" i="38"/>
  <c r="AQ146" i="38"/>
  <c r="AR146" i="38"/>
  <c r="AS146" i="38"/>
  <c r="AT146" i="38"/>
  <c r="AU146" i="38"/>
  <c r="AV146" i="38"/>
  <c r="AW146" i="38"/>
  <c r="AX146" i="38"/>
  <c r="AY146" i="38"/>
  <c r="AZ146" i="38"/>
  <c r="BA146" i="38"/>
  <c r="Y147" i="38"/>
  <c r="Z147" i="38"/>
  <c r="AA147" i="38"/>
  <c r="AB147" i="38"/>
  <c r="AC147" i="38"/>
  <c r="AD147" i="38"/>
  <c r="AE147" i="38"/>
  <c r="AF147" i="38"/>
  <c r="AG147" i="38"/>
  <c r="AH147" i="38"/>
  <c r="AI147" i="38"/>
  <c r="AJ147" i="38"/>
  <c r="AK147" i="38"/>
  <c r="AL147" i="38"/>
  <c r="AM147" i="38"/>
  <c r="AN147" i="38"/>
  <c r="AO147" i="38"/>
  <c r="AP147" i="38"/>
  <c r="AQ147" i="38"/>
  <c r="AR147" i="38"/>
  <c r="AS147" i="38"/>
  <c r="AT147" i="38"/>
  <c r="AU147" i="38"/>
  <c r="AV147" i="38"/>
  <c r="AW147" i="38"/>
  <c r="AX147" i="38"/>
  <c r="AY147" i="38"/>
  <c r="AZ147" i="38"/>
  <c r="BA147" i="38"/>
  <c r="Y148" i="38"/>
  <c r="Z148" i="38"/>
  <c r="AA148" i="38"/>
  <c r="AB148" i="38"/>
  <c r="AC148" i="38"/>
  <c r="AD148" i="38"/>
  <c r="AE148" i="38"/>
  <c r="AF148" i="38"/>
  <c r="AG148" i="38"/>
  <c r="AH148" i="38"/>
  <c r="AI148" i="38"/>
  <c r="AJ148" i="38"/>
  <c r="AK148" i="38"/>
  <c r="AL148" i="38"/>
  <c r="AM148" i="38"/>
  <c r="AN148" i="38"/>
  <c r="AO148" i="38"/>
  <c r="AP148" i="38"/>
  <c r="AQ148" i="38"/>
  <c r="AR148" i="38"/>
  <c r="AS148" i="38"/>
  <c r="AT148" i="38"/>
  <c r="AU148" i="38"/>
  <c r="AV148" i="38"/>
  <c r="AW148" i="38"/>
  <c r="AX148" i="38"/>
  <c r="AY148" i="38"/>
  <c r="AZ148" i="38"/>
  <c r="BA148" i="38"/>
  <c r="Y149" i="38"/>
  <c r="Z149" i="38"/>
  <c r="AA149" i="38"/>
  <c r="AB149" i="38"/>
  <c r="AC149" i="38"/>
  <c r="AD149" i="38"/>
  <c r="AE149" i="38"/>
  <c r="AF149" i="38"/>
  <c r="AG149" i="38"/>
  <c r="AH149" i="38"/>
  <c r="AI149" i="38"/>
  <c r="AJ149" i="38"/>
  <c r="AK149" i="38"/>
  <c r="AL149" i="38"/>
  <c r="AM149" i="38"/>
  <c r="AN149" i="38"/>
  <c r="AO149" i="38"/>
  <c r="AP149" i="38"/>
  <c r="AQ149" i="38"/>
  <c r="AR149" i="38"/>
  <c r="AS149" i="38"/>
  <c r="AT149" i="38"/>
  <c r="AU149" i="38"/>
  <c r="AV149" i="38"/>
  <c r="AW149" i="38"/>
  <c r="AX149" i="38"/>
  <c r="AY149" i="38"/>
  <c r="AZ149" i="38"/>
  <c r="BA149" i="38"/>
  <c r="Y150" i="38"/>
  <c r="Z150" i="38"/>
  <c r="AA150" i="38"/>
  <c r="AB150" i="38"/>
  <c r="AC150" i="38"/>
  <c r="AD150" i="38"/>
  <c r="AE150" i="38"/>
  <c r="AF150" i="38"/>
  <c r="AG150" i="38"/>
  <c r="AH150" i="38"/>
  <c r="AI150" i="38"/>
  <c r="AJ150" i="38"/>
  <c r="AK150" i="38"/>
  <c r="AL150" i="38"/>
  <c r="AM150" i="38"/>
  <c r="AN150" i="38"/>
  <c r="AO150" i="38"/>
  <c r="AP150" i="38"/>
  <c r="AQ150" i="38"/>
  <c r="AR150" i="38"/>
  <c r="AS150" i="38"/>
  <c r="AT150" i="38"/>
  <c r="AU150" i="38"/>
  <c r="AV150" i="38"/>
  <c r="AW150" i="38"/>
  <c r="AX150" i="38"/>
  <c r="AY150" i="38"/>
  <c r="AZ150" i="38"/>
  <c r="BA150" i="38"/>
  <c r="Y151" i="38"/>
  <c r="Z151" i="38"/>
  <c r="AA151" i="38"/>
  <c r="AB151" i="38"/>
  <c r="AC151" i="38"/>
  <c r="AD151" i="38"/>
  <c r="AE151" i="38"/>
  <c r="AF151" i="38"/>
  <c r="AG151" i="38"/>
  <c r="AH151" i="38"/>
  <c r="AI151" i="38"/>
  <c r="AJ151" i="38"/>
  <c r="AK151" i="38"/>
  <c r="AL151" i="38"/>
  <c r="AM151" i="38"/>
  <c r="AN151" i="38"/>
  <c r="AO151" i="38"/>
  <c r="AP151" i="38"/>
  <c r="AQ151" i="38"/>
  <c r="AR151" i="38"/>
  <c r="AS151" i="38"/>
  <c r="AT151" i="38"/>
  <c r="AU151" i="38"/>
  <c r="AV151" i="38"/>
  <c r="AW151" i="38"/>
  <c r="AX151" i="38"/>
  <c r="AY151" i="38"/>
  <c r="AZ151" i="38"/>
  <c r="BA151" i="38"/>
  <c r="Y152" i="38"/>
  <c r="Z152" i="38"/>
  <c r="AA152" i="38"/>
  <c r="AB152" i="38"/>
  <c r="AC152" i="38"/>
  <c r="AD152" i="38"/>
  <c r="AE152" i="38"/>
  <c r="AF152" i="38"/>
  <c r="AG152" i="38"/>
  <c r="AH152" i="38"/>
  <c r="AI152" i="38"/>
  <c r="AJ152" i="38"/>
  <c r="AK152" i="38"/>
  <c r="AL152" i="38"/>
  <c r="AM152" i="38"/>
  <c r="AN152" i="38"/>
  <c r="AO152" i="38"/>
  <c r="AP152" i="38"/>
  <c r="AQ152" i="38"/>
  <c r="AR152" i="38"/>
  <c r="AS152" i="38"/>
  <c r="AT152" i="38"/>
  <c r="AU152" i="38"/>
  <c r="AV152" i="38"/>
  <c r="AW152" i="38"/>
  <c r="AX152" i="38"/>
  <c r="AY152" i="38"/>
  <c r="AZ152" i="38"/>
  <c r="BA152" i="38"/>
  <c r="Y153" i="38"/>
  <c r="Z153" i="38"/>
  <c r="AA153" i="38"/>
  <c r="AB153" i="38"/>
  <c r="AC153" i="38"/>
  <c r="AD153" i="38"/>
  <c r="AE153" i="38"/>
  <c r="AF153" i="38"/>
  <c r="AG153" i="38"/>
  <c r="AH153" i="38"/>
  <c r="AI153" i="38"/>
  <c r="AJ153" i="38"/>
  <c r="AK153" i="38"/>
  <c r="AL153" i="38"/>
  <c r="AM153" i="38"/>
  <c r="AN153" i="38"/>
  <c r="AO153" i="38"/>
  <c r="AP153" i="38"/>
  <c r="AQ153" i="38"/>
  <c r="AR153" i="38"/>
  <c r="AS153" i="38"/>
  <c r="AT153" i="38"/>
  <c r="AU153" i="38"/>
  <c r="AV153" i="38"/>
  <c r="AW153" i="38"/>
  <c r="AX153" i="38"/>
  <c r="AY153" i="38"/>
  <c r="AZ153" i="38"/>
  <c r="BA153" i="38"/>
  <c r="Y154" i="38"/>
  <c r="Z154" i="38"/>
  <c r="AA154" i="38"/>
  <c r="AB154" i="38"/>
  <c r="AC154" i="38"/>
  <c r="AD154" i="38"/>
  <c r="AE154" i="38"/>
  <c r="AF154" i="38"/>
  <c r="AG154" i="38"/>
  <c r="AH154" i="38"/>
  <c r="AI154" i="38"/>
  <c r="AJ154" i="38"/>
  <c r="AK154" i="38"/>
  <c r="AL154" i="38"/>
  <c r="AM154" i="38"/>
  <c r="AN154" i="38"/>
  <c r="AO154" i="38"/>
  <c r="AP154" i="38"/>
  <c r="AQ154" i="38"/>
  <c r="AR154" i="38"/>
  <c r="AS154" i="38"/>
  <c r="AT154" i="38"/>
  <c r="AU154" i="38"/>
  <c r="AV154" i="38"/>
  <c r="AW154" i="38"/>
  <c r="AX154" i="38"/>
  <c r="AY154" i="38"/>
  <c r="AZ154" i="38"/>
  <c r="BA154" i="38"/>
  <c r="Y155" i="38"/>
  <c r="Z155" i="38"/>
  <c r="AA155" i="38"/>
  <c r="AB155" i="38"/>
  <c r="AC155" i="38"/>
  <c r="AD155" i="38"/>
  <c r="AE155" i="38"/>
  <c r="AF155" i="38"/>
  <c r="AG155" i="38"/>
  <c r="AH155" i="38"/>
  <c r="AI155" i="38"/>
  <c r="AJ155" i="38"/>
  <c r="AK155" i="38"/>
  <c r="AL155" i="38"/>
  <c r="AM155" i="38"/>
  <c r="AN155" i="38"/>
  <c r="AO155" i="38"/>
  <c r="AP155" i="38"/>
  <c r="AQ155" i="38"/>
  <c r="AR155" i="38"/>
  <c r="AS155" i="38"/>
  <c r="AT155" i="38"/>
  <c r="AU155" i="38"/>
  <c r="AV155" i="38"/>
  <c r="AW155" i="38"/>
  <c r="AX155" i="38"/>
  <c r="AY155" i="38"/>
  <c r="AZ155" i="38"/>
  <c r="BA155" i="38"/>
  <c r="Y156" i="38"/>
  <c r="Z156" i="38"/>
  <c r="AA156" i="38"/>
  <c r="AB156" i="38"/>
  <c r="AC156" i="38"/>
  <c r="AD156" i="38"/>
  <c r="AE156" i="38"/>
  <c r="AF156" i="38"/>
  <c r="AG156" i="38"/>
  <c r="AH156" i="38"/>
  <c r="AI156" i="38"/>
  <c r="AJ156" i="38"/>
  <c r="AK156" i="38"/>
  <c r="AL156" i="38"/>
  <c r="AM156" i="38"/>
  <c r="AN156" i="38"/>
  <c r="AO156" i="38"/>
  <c r="AP156" i="38"/>
  <c r="AQ156" i="38"/>
  <c r="AR156" i="38"/>
  <c r="AS156" i="38"/>
  <c r="AT156" i="38"/>
  <c r="AU156" i="38"/>
  <c r="AV156" i="38"/>
  <c r="AW156" i="38"/>
  <c r="AX156" i="38"/>
  <c r="AY156" i="38"/>
  <c r="AZ156" i="38"/>
  <c r="BA156" i="38"/>
  <c r="Y157" i="38"/>
  <c r="Z157" i="38"/>
  <c r="AA157" i="38"/>
  <c r="AB157" i="38"/>
  <c r="AC157" i="38"/>
  <c r="AD157" i="38"/>
  <c r="AE157" i="38"/>
  <c r="AF157" i="38"/>
  <c r="AG157" i="38"/>
  <c r="AH157" i="38"/>
  <c r="AI157" i="38"/>
  <c r="AJ157" i="38"/>
  <c r="AK157" i="38"/>
  <c r="AL157" i="38"/>
  <c r="AM157" i="38"/>
  <c r="AN157" i="38"/>
  <c r="AO157" i="38"/>
  <c r="AP157" i="38"/>
  <c r="AQ157" i="38"/>
  <c r="AR157" i="38"/>
  <c r="AS157" i="38"/>
  <c r="AT157" i="38"/>
  <c r="AU157" i="38"/>
  <c r="AV157" i="38"/>
  <c r="AW157" i="38"/>
  <c r="AX157" i="38"/>
  <c r="AY157" i="38"/>
  <c r="AZ157" i="38"/>
  <c r="BA157" i="38"/>
  <c r="Y158" i="38"/>
  <c r="Z158" i="38"/>
  <c r="AA158" i="38"/>
  <c r="AB158" i="38"/>
  <c r="AC158" i="38"/>
  <c r="AD158" i="38"/>
  <c r="AE158" i="38"/>
  <c r="AF158" i="38"/>
  <c r="AG158" i="38"/>
  <c r="AH158" i="38"/>
  <c r="AI158" i="38"/>
  <c r="AJ158" i="38"/>
  <c r="AK158" i="38"/>
  <c r="AL158" i="38"/>
  <c r="AM158" i="38"/>
  <c r="AN158" i="38"/>
  <c r="AO158" i="38"/>
  <c r="AP158" i="38"/>
  <c r="AQ158" i="38"/>
  <c r="AR158" i="38"/>
  <c r="AS158" i="38"/>
  <c r="AT158" i="38"/>
  <c r="AU158" i="38"/>
  <c r="AV158" i="38"/>
  <c r="AW158" i="38"/>
  <c r="AX158" i="38"/>
  <c r="AY158" i="38"/>
  <c r="AZ158" i="38"/>
  <c r="BA158" i="38"/>
  <c r="Y159" i="38"/>
  <c r="Z159" i="38"/>
  <c r="AA159" i="38"/>
  <c r="AB159" i="38"/>
  <c r="AC159" i="38"/>
  <c r="AD159" i="38"/>
  <c r="AE159" i="38"/>
  <c r="AF159" i="38"/>
  <c r="AG159" i="38"/>
  <c r="AH159" i="38"/>
  <c r="AI159" i="38"/>
  <c r="AJ159" i="38"/>
  <c r="AK159" i="38"/>
  <c r="AL159" i="38"/>
  <c r="AM159" i="38"/>
  <c r="AN159" i="38"/>
  <c r="AO159" i="38"/>
  <c r="AP159" i="38"/>
  <c r="AQ159" i="38"/>
  <c r="AR159" i="38"/>
  <c r="AS159" i="38"/>
  <c r="AT159" i="38"/>
  <c r="AU159" i="38"/>
  <c r="AV159" i="38"/>
  <c r="AW159" i="38"/>
  <c r="AX159" i="38"/>
  <c r="AY159" i="38"/>
  <c r="AZ159" i="38"/>
  <c r="BA159" i="38"/>
  <c r="Y160" i="38"/>
  <c r="Z160" i="38"/>
  <c r="AA160" i="38"/>
  <c r="AB160" i="38"/>
  <c r="AC160" i="38"/>
  <c r="AD160" i="38"/>
  <c r="AE160" i="38"/>
  <c r="AF160" i="38"/>
  <c r="AG160" i="38"/>
  <c r="AH160" i="38"/>
  <c r="AI160" i="38"/>
  <c r="AJ160" i="38"/>
  <c r="AK160" i="38"/>
  <c r="AL160" i="38"/>
  <c r="AM160" i="38"/>
  <c r="AN160" i="38"/>
  <c r="AO160" i="38"/>
  <c r="AP160" i="38"/>
  <c r="AQ160" i="38"/>
  <c r="AR160" i="38"/>
  <c r="AS160" i="38"/>
  <c r="AT160" i="38"/>
  <c r="AU160" i="38"/>
  <c r="AV160" i="38"/>
  <c r="AW160" i="38"/>
  <c r="AX160" i="38"/>
  <c r="AY160" i="38"/>
  <c r="AZ160" i="38"/>
  <c r="BA160" i="38"/>
  <c r="Y161" i="38"/>
  <c r="Z161" i="38"/>
  <c r="AA161" i="38"/>
  <c r="AB161" i="38"/>
  <c r="AC161" i="38"/>
  <c r="AD161" i="38"/>
  <c r="AE161" i="38"/>
  <c r="AF161" i="38"/>
  <c r="AG161" i="38"/>
  <c r="AH161" i="38"/>
  <c r="AI161" i="38"/>
  <c r="AJ161" i="38"/>
  <c r="AK161" i="38"/>
  <c r="AL161" i="38"/>
  <c r="AM161" i="38"/>
  <c r="AN161" i="38"/>
  <c r="AO161" i="38"/>
  <c r="AP161" i="38"/>
  <c r="AQ161" i="38"/>
  <c r="AR161" i="38"/>
  <c r="AS161" i="38"/>
  <c r="AT161" i="38"/>
  <c r="AU161" i="38"/>
  <c r="AV161" i="38"/>
  <c r="AW161" i="38"/>
  <c r="AX161" i="38"/>
  <c r="AY161" i="38"/>
  <c r="AZ161" i="38"/>
  <c r="BA161" i="38"/>
  <c r="Y162" i="38"/>
  <c r="Z162" i="38"/>
  <c r="AA162" i="38"/>
  <c r="AB162" i="38"/>
  <c r="AC162" i="38"/>
  <c r="AD162" i="38"/>
  <c r="AE162" i="38"/>
  <c r="AF162" i="38"/>
  <c r="AG162" i="38"/>
  <c r="AH162" i="38"/>
  <c r="AI162" i="38"/>
  <c r="AJ162" i="38"/>
  <c r="AK162" i="38"/>
  <c r="AL162" i="38"/>
  <c r="AM162" i="38"/>
  <c r="AN162" i="38"/>
  <c r="AO162" i="38"/>
  <c r="AP162" i="38"/>
  <c r="AQ162" i="38"/>
  <c r="AR162" i="38"/>
  <c r="AS162" i="38"/>
  <c r="AT162" i="38"/>
  <c r="AU162" i="38"/>
  <c r="AV162" i="38"/>
  <c r="AW162" i="38"/>
  <c r="AX162" i="38"/>
  <c r="AY162" i="38"/>
  <c r="AZ162" i="38"/>
  <c r="BA162" i="38"/>
  <c r="Y163" i="38"/>
  <c r="Z163" i="38"/>
  <c r="AA163" i="38"/>
  <c r="AB163" i="38"/>
  <c r="AC163" i="38"/>
  <c r="AD163" i="38"/>
  <c r="AE163" i="38"/>
  <c r="AF163" i="38"/>
  <c r="AG163" i="38"/>
  <c r="AH163" i="38"/>
  <c r="AI163" i="38"/>
  <c r="AJ163" i="38"/>
  <c r="AK163" i="38"/>
  <c r="AL163" i="38"/>
  <c r="AM163" i="38"/>
  <c r="AN163" i="38"/>
  <c r="AO163" i="38"/>
  <c r="AP163" i="38"/>
  <c r="AQ163" i="38"/>
  <c r="AR163" i="38"/>
  <c r="AS163" i="38"/>
  <c r="AT163" i="38"/>
  <c r="AU163" i="38"/>
  <c r="AV163" i="38"/>
  <c r="AW163" i="38"/>
  <c r="AX163" i="38"/>
  <c r="AY163" i="38"/>
  <c r="AZ163" i="38"/>
  <c r="BA163" i="38"/>
  <c r="Y164" i="38"/>
  <c r="Z164" i="38"/>
  <c r="AA164" i="38"/>
  <c r="AB164" i="38"/>
  <c r="AC164" i="38"/>
  <c r="AD164" i="38"/>
  <c r="AE164" i="38"/>
  <c r="AF164" i="38"/>
  <c r="AG164" i="38"/>
  <c r="AH164" i="38"/>
  <c r="AI164" i="38"/>
  <c r="AJ164" i="38"/>
  <c r="AK164" i="38"/>
  <c r="AL164" i="38"/>
  <c r="AM164" i="38"/>
  <c r="AN164" i="38"/>
  <c r="AO164" i="38"/>
  <c r="AP164" i="38"/>
  <c r="AQ164" i="38"/>
  <c r="AR164" i="38"/>
  <c r="AS164" i="38"/>
  <c r="AT164" i="38"/>
  <c r="AU164" i="38"/>
  <c r="AV164" i="38"/>
  <c r="AW164" i="38"/>
  <c r="AX164" i="38"/>
  <c r="AY164" i="38"/>
  <c r="AZ164" i="38"/>
  <c r="BA164" i="38"/>
  <c r="Y165" i="38"/>
  <c r="Z165" i="38"/>
  <c r="AA165" i="38"/>
  <c r="AB165" i="38"/>
  <c r="AC165" i="38"/>
  <c r="AD165" i="38"/>
  <c r="AE165" i="38"/>
  <c r="AF165" i="38"/>
  <c r="AG165" i="38"/>
  <c r="AH165" i="38"/>
  <c r="AI165" i="38"/>
  <c r="AJ165" i="38"/>
  <c r="AK165" i="38"/>
  <c r="AL165" i="38"/>
  <c r="AM165" i="38"/>
  <c r="AN165" i="38"/>
  <c r="AO165" i="38"/>
  <c r="AP165" i="38"/>
  <c r="AQ165" i="38"/>
  <c r="AR165" i="38"/>
  <c r="AS165" i="38"/>
  <c r="AT165" i="38"/>
  <c r="AU165" i="38"/>
  <c r="AV165" i="38"/>
  <c r="AW165" i="38"/>
  <c r="AX165" i="38"/>
  <c r="AY165" i="38"/>
  <c r="AZ165" i="38"/>
  <c r="BA165" i="38"/>
  <c r="Y166" i="38"/>
  <c r="Z166" i="38"/>
  <c r="AA166" i="38"/>
  <c r="AB166" i="38"/>
  <c r="AC166" i="38"/>
  <c r="AD166" i="38"/>
  <c r="AE166" i="38"/>
  <c r="AF166" i="38"/>
  <c r="AG166" i="38"/>
  <c r="AH166" i="38"/>
  <c r="AI166" i="38"/>
  <c r="AJ166" i="38"/>
  <c r="AK166" i="38"/>
  <c r="AL166" i="38"/>
  <c r="AM166" i="38"/>
  <c r="AN166" i="38"/>
  <c r="AO166" i="38"/>
  <c r="AP166" i="38"/>
  <c r="AQ166" i="38"/>
  <c r="AR166" i="38"/>
  <c r="AS166" i="38"/>
  <c r="AT166" i="38"/>
  <c r="AU166" i="38"/>
  <c r="AV166" i="38"/>
  <c r="AW166" i="38"/>
  <c r="AX166" i="38"/>
  <c r="AY166" i="38"/>
  <c r="AZ166" i="38"/>
  <c r="BA166" i="38"/>
  <c r="Y167" i="38"/>
  <c r="Z167" i="38"/>
  <c r="AA167" i="38"/>
  <c r="AB167" i="38"/>
  <c r="AC167" i="38"/>
  <c r="AD167" i="38"/>
  <c r="AE167" i="38"/>
  <c r="AF167" i="38"/>
  <c r="AG167" i="38"/>
  <c r="AH167" i="38"/>
  <c r="AI167" i="38"/>
  <c r="AJ167" i="38"/>
  <c r="AK167" i="38"/>
  <c r="AL167" i="38"/>
  <c r="AM167" i="38"/>
  <c r="AN167" i="38"/>
  <c r="AO167" i="38"/>
  <c r="AP167" i="38"/>
  <c r="AQ167" i="38"/>
  <c r="AR167" i="38"/>
  <c r="AS167" i="38"/>
  <c r="AT167" i="38"/>
  <c r="AU167" i="38"/>
  <c r="AV167" i="38"/>
  <c r="AW167" i="38"/>
  <c r="AX167" i="38"/>
  <c r="AY167" i="38"/>
  <c r="AZ167" i="38"/>
  <c r="BA167" i="38"/>
  <c r="Y168" i="38"/>
  <c r="Z168" i="38"/>
  <c r="AA168" i="38"/>
  <c r="AB168" i="38"/>
  <c r="AC168" i="38"/>
  <c r="AD168" i="38"/>
  <c r="AE168" i="38"/>
  <c r="AF168" i="38"/>
  <c r="AG168" i="38"/>
  <c r="AH168" i="38"/>
  <c r="AI168" i="38"/>
  <c r="AJ168" i="38"/>
  <c r="AK168" i="38"/>
  <c r="AL168" i="38"/>
  <c r="AM168" i="38"/>
  <c r="AN168" i="38"/>
  <c r="AO168" i="38"/>
  <c r="AP168" i="38"/>
  <c r="AQ168" i="38"/>
  <c r="AR168" i="38"/>
  <c r="AS168" i="38"/>
  <c r="AT168" i="38"/>
  <c r="AU168" i="38"/>
  <c r="AV168" i="38"/>
  <c r="AW168" i="38"/>
  <c r="AX168" i="38"/>
  <c r="AY168" i="38"/>
  <c r="AZ168" i="38"/>
  <c r="BA168" i="38"/>
  <c r="Y169" i="38"/>
  <c r="Z169" i="38"/>
  <c r="AA169" i="38"/>
  <c r="AB169" i="38"/>
  <c r="AC169" i="38"/>
  <c r="AD169" i="38"/>
  <c r="AE169" i="38"/>
  <c r="AF169" i="38"/>
  <c r="AG169" i="38"/>
  <c r="AH169" i="38"/>
  <c r="AI169" i="38"/>
  <c r="AJ169" i="38"/>
  <c r="AK169" i="38"/>
  <c r="AL169" i="38"/>
  <c r="AM169" i="38"/>
  <c r="AN169" i="38"/>
  <c r="AO169" i="38"/>
  <c r="AP169" i="38"/>
  <c r="AQ169" i="38"/>
  <c r="AR169" i="38"/>
  <c r="AS169" i="38"/>
  <c r="AT169" i="38"/>
  <c r="AU169" i="38"/>
  <c r="AV169" i="38"/>
  <c r="AW169" i="38"/>
  <c r="AX169" i="38"/>
  <c r="AY169" i="38"/>
  <c r="AZ169" i="38"/>
  <c r="BA169" i="38"/>
  <c r="Y170" i="38"/>
  <c r="Z170" i="38"/>
  <c r="AA170" i="38"/>
  <c r="AB170" i="38"/>
  <c r="AC170" i="38"/>
  <c r="AD170" i="38"/>
  <c r="AE170" i="38"/>
  <c r="AF170" i="38"/>
  <c r="AG170" i="38"/>
  <c r="AH170" i="38"/>
  <c r="AI170" i="38"/>
  <c r="AJ170" i="38"/>
  <c r="AK170" i="38"/>
  <c r="AL170" i="38"/>
  <c r="AM170" i="38"/>
  <c r="AN170" i="38"/>
  <c r="AO170" i="38"/>
  <c r="AP170" i="38"/>
  <c r="AQ170" i="38"/>
  <c r="AR170" i="38"/>
  <c r="AS170" i="38"/>
  <c r="AT170" i="38"/>
  <c r="AU170" i="38"/>
  <c r="AV170" i="38"/>
  <c r="AW170" i="38"/>
  <c r="AX170" i="38"/>
  <c r="AY170" i="38"/>
  <c r="AZ170" i="38"/>
  <c r="BA170" i="38"/>
  <c r="Y171" i="38"/>
  <c r="Z171" i="38"/>
  <c r="AA171" i="38"/>
  <c r="AB171" i="38"/>
  <c r="AC171" i="38"/>
  <c r="AD171" i="38"/>
  <c r="AE171" i="38"/>
  <c r="AF171" i="38"/>
  <c r="AG171" i="38"/>
  <c r="AH171" i="38"/>
  <c r="AI171" i="38"/>
  <c r="AJ171" i="38"/>
  <c r="AK171" i="38"/>
  <c r="AL171" i="38"/>
  <c r="AM171" i="38"/>
  <c r="AN171" i="38"/>
  <c r="AO171" i="38"/>
  <c r="AP171" i="38"/>
  <c r="AQ171" i="38"/>
  <c r="AR171" i="38"/>
  <c r="AS171" i="38"/>
  <c r="AT171" i="38"/>
  <c r="AU171" i="38"/>
  <c r="AV171" i="38"/>
  <c r="AW171" i="38"/>
  <c r="AX171" i="38"/>
  <c r="AY171" i="38"/>
  <c r="AZ171" i="38"/>
  <c r="BA171" i="38"/>
  <c r="Y172" i="38"/>
  <c r="Z172" i="38"/>
  <c r="AA172" i="38"/>
  <c r="AB172" i="38"/>
  <c r="AC172" i="38"/>
  <c r="AD172" i="38"/>
  <c r="AE172" i="38"/>
  <c r="AF172" i="38"/>
  <c r="AG172" i="38"/>
  <c r="AH172" i="38"/>
  <c r="AI172" i="38"/>
  <c r="AJ172" i="38"/>
  <c r="AK172" i="38"/>
  <c r="AL172" i="38"/>
  <c r="AM172" i="38"/>
  <c r="AN172" i="38"/>
  <c r="AO172" i="38"/>
  <c r="AP172" i="38"/>
  <c r="AQ172" i="38"/>
  <c r="AR172" i="38"/>
  <c r="AS172" i="38"/>
  <c r="AT172" i="38"/>
  <c r="AU172" i="38"/>
  <c r="AV172" i="38"/>
  <c r="AW172" i="38"/>
  <c r="AX172" i="38"/>
  <c r="AY172" i="38"/>
  <c r="AZ172" i="38"/>
  <c r="BA172" i="38"/>
  <c r="Y173" i="38"/>
  <c r="Z173" i="38"/>
  <c r="AA173" i="38"/>
  <c r="AB173" i="38"/>
  <c r="AC173" i="38"/>
  <c r="AD173" i="38"/>
  <c r="AE173" i="38"/>
  <c r="AF173" i="38"/>
  <c r="AG173" i="38"/>
  <c r="AH173" i="38"/>
  <c r="AI173" i="38"/>
  <c r="AJ173" i="38"/>
  <c r="AK173" i="38"/>
  <c r="AL173" i="38"/>
  <c r="AM173" i="38"/>
  <c r="AN173" i="38"/>
  <c r="AO173" i="38"/>
  <c r="AP173" i="38"/>
  <c r="AQ173" i="38"/>
  <c r="AR173" i="38"/>
  <c r="AS173" i="38"/>
  <c r="AT173" i="38"/>
  <c r="AU173" i="38"/>
  <c r="AV173" i="38"/>
  <c r="AW173" i="38"/>
  <c r="AX173" i="38"/>
  <c r="AY173" i="38"/>
  <c r="AZ173" i="38"/>
  <c r="BA173" i="38"/>
  <c r="Y174" i="38"/>
  <c r="Z174" i="38"/>
  <c r="AA174" i="38"/>
  <c r="AB174" i="38"/>
  <c r="AC174" i="38"/>
  <c r="AD174" i="38"/>
  <c r="AE174" i="38"/>
  <c r="AF174" i="38"/>
  <c r="AG174" i="38"/>
  <c r="AH174" i="38"/>
  <c r="AI174" i="38"/>
  <c r="AJ174" i="38"/>
  <c r="AK174" i="38"/>
  <c r="AL174" i="38"/>
  <c r="AM174" i="38"/>
  <c r="AN174" i="38"/>
  <c r="AO174" i="38"/>
  <c r="AP174" i="38"/>
  <c r="AQ174" i="38"/>
  <c r="AR174" i="38"/>
  <c r="AS174" i="38"/>
  <c r="AT174" i="38"/>
  <c r="AU174" i="38"/>
  <c r="AV174" i="38"/>
  <c r="AW174" i="38"/>
  <c r="AX174" i="38"/>
  <c r="AY174" i="38"/>
  <c r="AZ174" i="38"/>
  <c r="BA174" i="38"/>
  <c r="Y175" i="38"/>
  <c r="Z175" i="38"/>
  <c r="AA175" i="38"/>
  <c r="AB175" i="38"/>
  <c r="AC175" i="38"/>
  <c r="AD175" i="38"/>
  <c r="AE175" i="38"/>
  <c r="AF175" i="38"/>
  <c r="AG175" i="38"/>
  <c r="AH175" i="38"/>
  <c r="AI175" i="38"/>
  <c r="AJ175" i="38"/>
  <c r="AK175" i="38"/>
  <c r="AL175" i="38"/>
  <c r="AM175" i="38"/>
  <c r="AN175" i="38"/>
  <c r="AO175" i="38"/>
  <c r="AP175" i="38"/>
  <c r="AQ175" i="38"/>
  <c r="AR175" i="38"/>
  <c r="AS175" i="38"/>
  <c r="AT175" i="38"/>
  <c r="AU175" i="38"/>
  <c r="AV175" i="38"/>
  <c r="AW175" i="38"/>
  <c r="AX175" i="38"/>
  <c r="AY175" i="38"/>
  <c r="AZ175" i="38"/>
  <c r="BA175" i="38"/>
  <c r="Y176" i="38"/>
  <c r="Z176" i="38"/>
  <c r="AA176" i="38"/>
  <c r="AB176" i="38"/>
  <c r="AC176" i="38"/>
  <c r="AD176" i="38"/>
  <c r="AE176" i="38"/>
  <c r="AF176" i="38"/>
  <c r="AG176" i="38"/>
  <c r="AH176" i="38"/>
  <c r="AI176" i="38"/>
  <c r="AJ176" i="38"/>
  <c r="AK176" i="38"/>
  <c r="AL176" i="38"/>
  <c r="AM176" i="38"/>
  <c r="AN176" i="38"/>
  <c r="AO176" i="38"/>
  <c r="AP176" i="38"/>
  <c r="AQ176" i="38"/>
  <c r="AR176" i="38"/>
  <c r="AS176" i="38"/>
  <c r="AT176" i="38"/>
  <c r="AU176" i="38"/>
  <c r="AV176" i="38"/>
  <c r="AW176" i="38"/>
  <c r="AX176" i="38"/>
  <c r="AY176" i="38"/>
  <c r="AZ176" i="38"/>
  <c r="BA176" i="38"/>
  <c r="Y177" i="38"/>
  <c r="Z177" i="38"/>
  <c r="AA177" i="38"/>
  <c r="AB177" i="38"/>
  <c r="AC177" i="38"/>
  <c r="AD177" i="38"/>
  <c r="AE177" i="38"/>
  <c r="AF177" i="38"/>
  <c r="AG177" i="38"/>
  <c r="AH177" i="38"/>
  <c r="AI177" i="38"/>
  <c r="AJ177" i="38"/>
  <c r="AK177" i="38"/>
  <c r="AL177" i="38"/>
  <c r="AM177" i="38"/>
  <c r="AN177" i="38"/>
  <c r="AO177" i="38"/>
  <c r="AP177" i="38"/>
  <c r="AQ177" i="38"/>
  <c r="AR177" i="38"/>
  <c r="AS177" i="38"/>
  <c r="AT177" i="38"/>
  <c r="AU177" i="38"/>
  <c r="AV177" i="38"/>
  <c r="AW177" i="38"/>
  <c r="AX177" i="38"/>
  <c r="AY177" i="38"/>
  <c r="AZ177" i="38"/>
  <c r="BA177" i="38"/>
  <c r="Y178" i="38"/>
  <c r="Z178" i="38"/>
  <c r="AA178" i="38"/>
  <c r="AB178" i="38"/>
  <c r="AC178" i="38"/>
  <c r="AD178" i="38"/>
  <c r="AE178" i="38"/>
  <c r="AF178" i="38"/>
  <c r="AG178" i="38"/>
  <c r="AH178" i="38"/>
  <c r="AI178" i="38"/>
  <c r="AJ178" i="38"/>
  <c r="AK178" i="38"/>
  <c r="AL178" i="38"/>
  <c r="AM178" i="38"/>
  <c r="AN178" i="38"/>
  <c r="AO178" i="38"/>
  <c r="AP178" i="38"/>
  <c r="AQ178" i="38"/>
  <c r="AR178" i="38"/>
  <c r="AS178" i="38"/>
  <c r="AT178" i="38"/>
  <c r="AU178" i="38"/>
  <c r="AV178" i="38"/>
  <c r="AW178" i="38"/>
  <c r="AX178" i="38"/>
  <c r="AY178" i="38"/>
  <c r="AZ178" i="38"/>
  <c r="BA178" i="38"/>
  <c r="Y179" i="38"/>
  <c r="Z179" i="38"/>
  <c r="AA179" i="38"/>
  <c r="AB179" i="38"/>
  <c r="AC179" i="38"/>
  <c r="AD179" i="38"/>
  <c r="AE179" i="38"/>
  <c r="AF179" i="38"/>
  <c r="AG179" i="38"/>
  <c r="AH179" i="38"/>
  <c r="AI179" i="38"/>
  <c r="AJ179" i="38"/>
  <c r="AK179" i="38"/>
  <c r="AL179" i="38"/>
  <c r="AM179" i="38"/>
  <c r="AN179" i="38"/>
  <c r="AO179" i="38"/>
  <c r="AP179" i="38"/>
  <c r="AQ179" i="38"/>
  <c r="AR179" i="38"/>
  <c r="AS179" i="38"/>
  <c r="AT179" i="38"/>
  <c r="AU179" i="38"/>
  <c r="AV179" i="38"/>
  <c r="AW179" i="38"/>
  <c r="AX179" i="38"/>
  <c r="AY179" i="38"/>
  <c r="AZ179" i="38"/>
  <c r="BA179" i="38"/>
  <c r="Y180" i="38"/>
  <c r="Z180" i="38"/>
  <c r="AA180" i="38"/>
  <c r="AB180" i="38"/>
  <c r="AC180" i="38"/>
  <c r="AD180" i="38"/>
  <c r="AE180" i="38"/>
  <c r="AF180" i="38"/>
  <c r="AG180" i="38"/>
  <c r="AH180" i="38"/>
  <c r="AI180" i="38"/>
  <c r="AJ180" i="38"/>
  <c r="AK180" i="38"/>
  <c r="AL180" i="38"/>
  <c r="AM180" i="38"/>
  <c r="AN180" i="38"/>
  <c r="AO180" i="38"/>
  <c r="AP180" i="38"/>
  <c r="AQ180" i="38"/>
  <c r="AR180" i="38"/>
  <c r="AS180" i="38"/>
  <c r="AT180" i="38"/>
  <c r="AU180" i="38"/>
  <c r="AV180" i="38"/>
  <c r="AW180" i="38"/>
  <c r="AX180" i="38"/>
  <c r="AY180" i="38"/>
  <c r="AZ180" i="38"/>
  <c r="BA180" i="38"/>
  <c r="Y181" i="38"/>
  <c r="Z181" i="38"/>
  <c r="AA181" i="38"/>
  <c r="AB181" i="38"/>
  <c r="AC181" i="38"/>
  <c r="AD181" i="38"/>
  <c r="AE181" i="38"/>
  <c r="AF181" i="38"/>
  <c r="AG181" i="38"/>
  <c r="AH181" i="38"/>
  <c r="AI181" i="38"/>
  <c r="AJ181" i="38"/>
  <c r="AK181" i="38"/>
  <c r="AL181" i="38"/>
  <c r="AM181" i="38"/>
  <c r="AN181" i="38"/>
  <c r="AO181" i="38"/>
  <c r="AP181" i="38"/>
  <c r="AQ181" i="38"/>
  <c r="AR181" i="38"/>
  <c r="AS181" i="38"/>
  <c r="AT181" i="38"/>
  <c r="AU181" i="38"/>
  <c r="AV181" i="38"/>
  <c r="AW181" i="38"/>
  <c r="AX181" i="38"/>
  <c r="AY181" i="38"/>
  <c r="AZ181" i="38"/>
  <c r="BA181" i="38"/>
  <c r="Y182" i="38"/>
  <c r="Z182" i="38"/>
  <c r="AA182" i="38"/>
  <c r="AB182" i="38"/>
  <c r="AC182" i="38"/>
  <c r="AD182" i="38"/>
  <c r="AE182" i="38"/>
  <c r="AF182" i="38"/>
  <c r="AG182" i="38"/>
  <c r="AH182" i="38"/>
  <c r="AI182" i="38"/>
  <c r="AJ182" i="38"/>
  <c r="AK182" i="38"/>
  <c r="AL182" i="38"/>
  <c r="AM182" i="38"/>
  <c r="AN182" i="38"/>
  <c r="AO182" i="38"/>
  <c r="AP182" i="38"/>
  <c r="AQ182" i="38"/>
  <c r="AR182" i="38"/>
  <c r="AS182" i="38"/>
  <c r="AT182" i="38"/>
  <c r="AU182" i="38"/>
  <c r="AV182" i="38"/>
  <c r="AW182" i="38"/>
  <c r="AX182" i="38"/>
  <c r="AY182" i="38"/>
  <c r="AZ182" i="38"/>
  <c r="BA182" i="38"/>
  <c r="Y183" i="38"/>
  <c r="Z183" i="38"/>
  <c r="AA183" i="38"/>
  <c r="AB183" i="38"/>
  <c r="AC183" i="38"/>
  <c r="AD183" i="38"/>
  <c r="AE183" i="38"/>
  <c r="AF183" i="38"/>
  <c r="AG183" i="38"/>
  <c r="AH183" i="38"/>
  <c r="AI183" i="38"/>
  <c r="AJ183" i="38"/>
  <c r="AK183" i="38"/>
  <c r="AL183" i="38"/>
  <c r="AM183" i="38"/>
  <c r="AN183" i="38"/>
  <c r="AO183" i="38"/>
  <c r="AP183" i="38"/>
  <c r="AQ183" i="38"/>
  <c r="AR183" i="38"/>
  <c r="AS183" i="38"/>
  <c r="AT183" i="38"/>
  <c r="AU183" i="38"/>
  <c r="AV183" i="38"/>
  <c r="AW183" i="38"/>
  <c r="AX183" i="38"/>
  <c r="AY183" i="38"/>
  <c r="AZ183" i="38"/>
  <c r="BA183" i="38"/>
  <c r="Y184" i="38"/>
  <c r="Z184" i="38"/>
  <c r="AA184" i="38"/>
  <c r="AB184" i="38"/>
  <c r="AC184" i="38"/>
  <c r="AD184" i="38"/>
  <c r="AE184" i="38"/>
  <c r="AF184" i="38"/>
  <c r="AG184" i="38"/>
  <c r="AH184" i="38"/>
  <c r="AI184" i="38"/>
  <c r="AJ184" i="38"/>
  <c r="AK184" i="38"/>
  <c r="AL184" i="38"/>
  <c r="AM184" i="38"/>
  <c r="AN184" i="38"/>
  <c r="AO184" i="38"/>
  <c r="AP184" i="38"/>
  <c r="AQ184" i="38"/>
  <c r="AR184" i="38"/>
  <c r="AS184" i="38"/>
  <c r="AT184" i="38"/>
  <c r="AU184" i="38"/>
  <c r="AV184" i="38"/>
  <c r="AW184" i="38"/>
  <c r="AX184" i="38"/>
  <c r="AY184" i="38"/>
  <c r="AZ184" i="38"/>
  <c r="BA184" i="38"/>
  <c r="Y185" i="38"/>
  <c r="Z185" i="38"/>
  <c r="AA185" i="38"/>
  <c r="AB185" i="38"/>
  <c r="AC185" i="38"/>
  <c r="AD185" i="38"/>
  <c r="AE185" i="38"/>
  <c r="AF185" i="38"/>
  <c r="AG185" i="38"/>
  <c r="AH185" i="38"/>
  <c r="AI185" i="38"/>
  <c r="AJ185" i="38"/>
  <c r="AK185" i="38"/>
  <c r="AL185" i="38"/>
  <c r="AM185" i="38"/>
  <c r="AN185" i="38"/>
  <c r="AO185" i="38"/>
  <c r="AP185" i="38"/>
  <c r="AQ185" i="38"/>
  <c r="AR185" i="38"/>
  <c r="AS185" i="38"/>
  <c r="AT185" i="38"/>
  <c r="AU185" i="38"/>
  <c r="AV185" i="38"/>
  <c r="AW185" i="38"/>
  <c r="AX185" i="38"/>
  <c r="AY185" i="38"/>
  <c r="AZ185" i="38"/>
  <c r="BA185" i="38"/>
  <c r="Y186" i="38"/>
  <c r="Z186" i="38"/>
  <c r="AA186" i="38"/>
  <c r="AB186" i="38"/>
  <c r="AC186" i="38"/>
  <c r="AD186" i="38"/>
  <c r="AE186" i="38"/>
  <c r="AF186" i="38"/>
  <c r="AG186" i="38"/>
  <c r="AH186" i="38"/>
  <c r="AI186" i="38"/>
  <c r="AJ186" i="38"/>
  <c r="AK186" i="38"/>
  <c r="AL186" i="38"/>
  <c r="AM186" i="38"/>
  <c r="AN186" i="38"/>
  <c r="AO186" i="38"/>
  <c r="AP186" i="38"/>
  <c r="AQ186" i="38"/>
  <c r="AR186" i="38"/>
  <c r="AS186" i="38"/>
  <c r="AT186" i="38"/>
  <c r="AU186" i="38"/>
  <c r="AV186" i="38"/>
  <c r="AW186" i="38"/>
  <c r="AX186" i="38"/>
  <c r="AY186" i="38"/>
  <c r="AZ186" i="38"/>
  <c r="BA186" i="38"/>
  <c r="Y187" i="38"/>
  <c r="Z187" i="38"/>
  <c r="AA187" i="38"/>
  <c r="AB187" i="38"/>
  <c r="AC187" i="38"/>
  <c r="AD187" i="38"/>
  <c r="AE187" i="38"/>
  <c r="AF187" i="38"/>
  <c r="AG187" i="38"/>
  <c r="AH187" i="38"/>
  <c r="AI187" i="38"/>
  <c r="AJ187" i="38"/>
  <c r="AK187" i="38"/>
  <c r="AL187" i="38"/>
  <c r="AM187" i="38"/>
  <c r="AN187" i="38"/>
  <c r="AO187" i="38"/>
  <c r="AP187" i="38"/>
  <c r="AQ187" i="38"/>
  <c r="AR187" i="38"/>
  <c r="AS187" i="38"/>
  <c r="AT187" i="38"/>
  <c r="AU187" i="38"/>
  <c r="AV187" i="38"/>
  <c r="AW187" i="38"/>
  <c r="AX187" i="38"/>
  <c r="AY187" i="38"/>
  <c r="AZ187" i="38"/>
  <c r="BA187" i="38"/>
  <c r="Y188" i="38"/>
  <c r="Z188" i="38"/>
  <c r="AA188" i="38"/>
  <c r="AB188" i="38"/>
  <c r="AC188" i="38"/>
  <c r="AD188" i="38"/>
  <c r="AE188" i="38"/>
  <c r="AF188" i="38"/>
  <c r="AG188" i="38"/>
  <c r="AH188" i="38"/>
  <c r="AI188" i="38"/>
  <c r="AJ188" i="38"/>
  <c r="AK188" i="38"/>
  <c r="AL188" i="38"/>
  <c r="AM188" i="38"/>
  <c r="AN188" i="38"/>
  <c r="AO188" i="38"/>
  <c r="AP188" i="38"/>
  <c r="AQ188" i="38"/>
  <c r="AR188" i="38"/>
  <c r="AS188" i="38"/>
  <c r="AT188" i="38"/>
  <c r="AU188" i="38"/>
  <c r="AV188" i="38"/>
  <c r="AW188" i="38"/>
  <c r="AX188" i="38"/>
  <c r="AY188" i="38"/>
  <c r="AZ188" i="38"/>
  <c r="BA188" i="38"/>
  <c r="Y189" i="38"/>
  <c r="Z189" i="38"/>
  <c r="AA189" i="38"/>
  <c r="AB189" i="38"/>
  <c r="AC189" i="38"/>
  <c r="AD189" i="38"/>
  <c r="AE189" i="38"/>
  <c r="AF189" i="38"/>
  <c r="AG189" i="38"/>
  <c r="AH189" i="38"/>
  <c r="AI189" i="38"/>
  <c r="AJ189" i="38"/>
  <c r="AK189" i="38"/>
  <c r="AL189" i="38"/>
  <c r="AM189" i="38"/>
  <c r="AN189" i="38"/>
  <c r="AO189" i="38"/>
  <c r="AP189" i="38"/>
  <c r="AQ189" i="38"/>
  <c r="AR189" i="38"/>
  <c r="AS189" i="38"/>
  <c r="AT189" i="38"/>
  <c r="AU189" i="38"/>
  <c r="AV189" i="38"/>
  <c r="AW189" i="38"/>
  <c r="AX189" i="38"/>
  <c r="AY189" i="38"/>
  <c r="AZ189" i="38"/>
  <c r="BA189" i="38"/>
  <c r="Y190" i="38"/>
  <c r="Z190" i="38"/>
  <c r="AA190" i="38"/>
  <c r="AB190" i="38"/>
  <c r="AC190" i="38"/>
  <c r="AD190" i="38"/>
  <c r="AE190" i="38"/>
  <c r="AF190" i="38"/>
  <c r="AG190" i="38"/>
  <c r="AH190" i="38"/>
  <c r="AI190" i="38"/>
  <c r="AJ190" i="38"/>
  <c r="AK190" i="38"/>
  <c r="AL190" i="38"/>
  <c r="AM190" i="38"/>
  <c r="AN190" i="38"/>
  <c r="AO190" i="38"/>
  <c r="AP190" i="38"/>
  <c r="AQ190" i="38"/>
  <c r="AR190" i="38"/>
  <c r="AS190" i="38"/>
  <c r="AT190" i="38"/>
  <c r="AU190" i="38"/>
  <c r="AV190" i="38"/>
  <c r="AW190" i="38"/>
  <c r="AX190" i="38"/>
  <c r="AY190" i="38"/>
  <c r="AZ190" i="38"/>
  <c r="BA190" i="38"/>
  <c r="Y191" i="38"/>
  <c r="Z191" i="38"/>
  <c r="AA191" i="38"/>
  <c r="AB191" i="38"/>
  <c r="AC191" i="38"/>
  <c r="AD191" i="38"/>
  <c r="AE191" i="38"/>
  <c r="AF191" i="38"/>
  <c r="AG191" i="38"/>
  <c r="AH191" i="38"/>
  <c r="AI191" i="38"/>
  <c r="AJ191" i="38"/>
  <c r="AK191" i="38"/>
  <c r="AL191" i="38"/>
  <c r="AM191" i="38"/>
  <c r="AN191" i="38"/>
  <c r="AO191" i="38"/>
  <c r="AP191" i="38"/>
  <c r="AQ191" i="38"/>
  <c r="AR191" i="38"/>
  <c r="AS191" i="38"/>
  <c r="AT191" i="38"/>
  <c r="AU191" i="38"/>
  <c r="AV191" i="38"/>
  <c r="AW191" i="38"/>
  <c r="AX191" i="38"/>
  <c r="AY191" i="38"/>
  <c r="AZ191" i="38"/>
  <c r="BA191" i="38"/>
  <c r="Y192" i="38"/>
  <c r="Z192" i="38"/>
  <c r="AA192" i="38"/>
  <c r="AB192" i="38"/>
  <c r="AC192" i="38"/>
  <c r="AD192" i="38"/>
  <c r="AE192" i="38"/>
  <c r="AF192" i="38"/>
  <c r="AG192" i="38"/>
  <c r="AH192" i="38"/>
  <c r="AI192" i="38"/>
  <c r="AJ192" i="38"/>
  <c r="AK192" i="38"/>
  <c r="AL192" i="38"/>
  <c r="AM192" i="38"/>
  <c r="AN192" i="38"/>
  <c r="AO192" i="38"/>
  <c r="AP192" i="38"/>
  <c r="AQ192" i="38"/>
  <c r="AR192" i="38"/>
  <c r="AS192" i="38"/>
  <c r="AT192" i="38"/>
  <c r="AU192" i="38"/>
  <c r="AV192" i="38"/>
  <c r="AW192" i="38"/>
  <c r="AX192" i="38"/>
  <c r="AY192" i="38"/>
  <c r="AZ192" i="38"/>
  <c r="BA192" i="38"/>
  <c r="Y193" i="38"/>
  <c r="Z193" i="38"/>
  <c r="AA193" i="38"/>
  <c r="AB193" i="38"/>
  <c r="AC193" i="38"/>
  <c r="AD193" i="38"/>
  <c r="AE193" i="38"/>
  <c r="AF193" i="38"/>
  <c r="AG193" i="38"/>
  <c r="AH193" i="38"/>
  <c r="AI193" i="38"/>
  <c r="AJ193" i="38"/>
  <c r="AK193" i="38"/>
  <c r="AL193" i="38"/>
  <c r="AM193" i="38"/>
  <c r="AN193" i="38"/>
  <c r="AO193" i="38"/>
  <c r="AP193" i="38"/>
  <c r="AQ193" i="38"/>
  <c r="AR193" i="38"/>
  <c r="AS193" i="38"/>
  <c r="AT193" i="38"/>
  <c r="AU193" i="38"/>
  <c r="AV193" i="38"/>
  <c r="AW193" i="38"/>
  <c r="AX193" i="38"/>
  <c r="AY193" i="38"/>
  <c r="AZ193" i="38"/>
  <c r="BA193" i="38"/>
  <c r="Y194" i="38"/>
  <c r="Z194" i="38"/>
  <c r="AA194" i="38"/>
  <c r="AB194" i="38"/>
  <c r="AC194" i="38"/>
  <c r="AD194" i="38"/>
  <c r="AE194" i="38"/>
  <c r="AF194" i="38"/>
  <c r="AG194" i="38"/>
  <c r="AH194" i="38"/>
  <c r="AI194" i="38"/>
  <c r="AJ194" i="38"/>
  <c r="AK194" i="38"/>
  <c r="AL194" i="38"/>
  <c r="AM194" i="38"/>
  <c r="AN194" i="38"/>
  <c r="AO194" i="38"/>
  <c r="AP194" i="38"/>
  <c r="AQ194" i="38"/>
  <c r="AR194" i="38"/>
  <c r="AS194" i="38"/>
  <c r="AT194" i="38"/>
  <c r="AU194" i="38"/>
  <c r="AV194" i="38"/>
  <c r="AW194" i="38"/>
  <c r="AX194" i="38"/>
  <c r="AY194" i="38"/>
  <c r="AZ194" i="38"/>
  <c r="BA194" i="38"/>
  <c r="Y195" i="38"/>
  <c r="Z195" i="38"/>
  <c r="AA195" i="38"/>
  <c r="AB195" i="38"/>
  <c r="AC195" i="38"/>
  <c r="AD195" i="38"/>
  <c r="AE195" i="38"/>
  <c r="AF195" i="38"/>
  <c r="AG195" i="38"/>
  <c r="AH195" i="38"/>
  <c r="AI195" i="38"/>
  <c r="AJ195" i="38"/>
  <c r="AK195" i="38"/>
  <c r="AL195" i="38"/>
  <c r="AM195" i="38"/>
  <c r="AN195" i="38"/>
  <c r="AO195" i="38"/>
  <c r="AP195" i="38"/>
  <c r="AQ195" i="38"/>
  <c r="AR195" i="38"/>
  <c r="AS195" i="38"/>
  <c r="AT195" i="38"/>
  <c r="AU195" i="38"/>
  <c r="AV195" i="38"/>
  <c r="AW195" i="38"/>
  <c r="AX195" i="38"/>
  <c r="AY195" i="38"/>
  <c r="AZ195" i="38"/>
  <c r="BA195" i="38"/>
  <c r="Y196" i="38"/>
  <c r="Z196" i="38"/>
  <c r="AA196" i="38"/>
  <c r="AB196" i="38"/>
  <c r="AC196" i="38"/>
  <c r="AD196" i="38"/>
  <c r="AE196" i="38"/>
  <c r="AF196" i="38"/>
  <c r="AG196" i="38"/>
  <c r="AH196" i="38"/>
  <c r="AI196" i="38"/>
  <c r="AJ196" i="38"/>
  <c r="AK196" i="38"/>
  <c r="AL196" i="38"/>
  <c r="AM196" i="38"/>
  <c r="AN196" i="38"/>
  <c r="AO196" i="38"/>
  <c r="AP196" i="38"/>
  <c r="AQ196" i="38"/>
  <c r="AR196" i="38"/>
  <c r="AS196" i="38"/>
  <c r="AT196" i="38"/>
  <c r="AU196" i="38"/>
  <c r="AV196" i="38"/>
  <c r="AW196" i="38"/>
  <c r="AX196" i="38"/>
  <c r="AY196" i="38"/>
  <c r="AZ196" i="38"/>
  <c r="BA196" i="38"/>
  <c r="Y197" i="38"/>
  <c r="Z197" i="38"/>
  <c r="AA197" i="38"/>
  <c r="AB197" i="38"/>
  <c r="AC197" i="38"/>
  <c r="AD197" i="38"/>
  <c r="AE197" i="38"/>
  <c r="AF197" i="38"/>
  <c r="AG197" i="38"/>
  <c r="AH197" i="38"/>
  <c r="AI197" i="38"/>
  <c r="AJ197" i="38"/>
  <c r="AK197" i="38"/>
  <c r="AL197" i="38"/>
  <c r="AM197" i="38"/>
  <c r="AN197" i="38"/>
  <c r="AO197" i="38"/>
  <c r="AP197" i="38"/>
  <c r="AQ197" i="38"/>
  <c r="AR197" i="38"/>
  <c r="AS197" i="38"/>
  <c r="AT197" i="38"/>
  <c r="AU197" i="38"/>
  <c r="AV197" i="38"/>
  <c r="AW197" i="38"/>
  <c r="AX197" i="38"/>
  <c r="AY197" i="38"/>
  <c r="AZ197" i="38"/>
  <c r="BA197" i="38"/>
  <c r="Y198" i="38"/>
  <c r="Z198" i="38"/>
  <c r="AA198" i="38"/>
  <c r="AB198" i="38"/>
  <c r="AC198" i="38"/>
  <c r="AD198" i="38"/>
  <c r="AE198" i="38"/>
  <c r="AF198" i="38"/>
  <c r="AG198" i="38"/>
  <c r="AH198" i="38"/>
  <c r="AI198" i="38"/>
  <c r="AJ198" i="38"/>
  <c r="AK198" i="38"/>
  <c r="AL198" i="38"/>
  <c r="AM198" i="38"/>
  <c r="AN198" i="38"/>
  <c r="AO198" i="38"/>
  <c r="AP198" i="38"/>
  <c r="AQ198" i="38"/>
  <c r="AR198" i="38"/>
  <c r="AS198" i="38"/>
  <c r="AT198" i="38"/>
  <c r="AU198" i="38"/>
  <c r="AV198" i="38"/>
  <c r="AW198" i="38"/>
  <c r="AX198" i="38"/>
  <c r="AY198" i="38"/>
  <c r="AZ198" i="38"/>
  <c r="BA198" i="38"/>
  <c r="Y199" i="38"/>
  <c r="Z199" i="38"/>
  <c r="AA199" i="38"/>
  <c r="AB199" i="38"/>
  <c r="AC199" i="38"/>
  <c r="AD199" i="38"/>
  <c r="AE199" i="38"/>
  <c r="AF199" i="38"/>
  <c r="AG199" i="38"/>
  <c r="AH199" i="38"/>
  <c r="AI199" i="38"/>
  <c r="AJ199" i="38"/>
  <c r="AK199" i="38"/>
  <c r="AL199" i="38"/>
  <c r="AM199" i="38"/>
  <c r="AN199" i="38"/>
  <c r="AO199" i="38"/>
  <c r="AP199" i="38"/>
  <c r="AQ199" i="38"/>
  <c r="AR199" i="38"/>
  <c r="AS199" i="38"/>
  <c r="AT199" i="38"/>
  <c r="AU199" i="38"/>
  <c r="AV199" i="38"/>
  <c r="AW199" i="38"/>
  <c r="AX199" i="38"/>
  <c r="AY199" i="38"/>
  <c r="AZ199" i="38"/>
  <c r="BA199" i="38"/>
  <c r="Y200" i="38"/>
  <c r="Z200" i="38"/>
  <c r="AA200" i="38"/>
  <c r="AB200" i="38"/>
  <c r="AC200" i="38"/>
  <c r="AD200" i="38"/>
  <c r="AE200" i="38"/>
  <c r="AF200" i="38"/>
  <c r="AG200" i="38"/>
  <c r="AH200" i="38"/>
  <c r="AI200" i="38"/>
  <c r="AJ200" i="38"/>
  <c r="AK200" i="38"/>
  <c r="AL200" i="38"/>
  <c r="AM200" i="38"/>
  <c r="AN200" i="38"/>
  <c r="AO200" i="38"/>
  <c r="AP200" i="38"/>
  <c r="AQ200" i="38"/>
  <c r="AR200" i="38"/>
  <c r="AS200" i="38"/>
  <c r="AT200" i="38"/>
  <c r="AU200" i="38"/>
  <c r="AV200" i="38"/>
  <c r="AW200" i="38"/>
  <c r="AX200" i="38"/>
  <c r="AY200" i="38"/>
  <c r="AZ200" i="38"/>
  <c r="BA200" i="38"/>
  <c r="Y201" i="38"/>
  <c r="Z201" i="38"/>
  <c r="AA201" i="38"/>
  <c r="AB201" i="38"/>
  <c r="AC201" i="38"/>
  <c r="AD201" i="38"/>
  <c r="AE201" i="38"/>
  <c r="AF201" i="38"/>
  <c r="AG201" i="38"/>
  <c r="AH201" i="38"/>
  <c r="AI201" i="38"/>
  <c r="AJ201" i="38"/>
  <c r="AK201" i="38"/>
  <c r="AL201" i="38"/>
  <c r="AM201" i="38"/>
  <c r="AN201" i="38"/>
  <c r="AO201" i="38"/>
  <c r="AP201" i="38"/>
  <c r="AQ201" i="38"/>
  <c r="AR201" i="38"/>
  <c r="AS201" i="38"/>
  <c r="AT201" i="38"/>
  <c r="AU201" i="38"/>
  <c r="AV201" i="38"/>
  <c r="AW201" i="38"/>
  <c r="AX201" i="38"/>
  <c r="AY201" i="38"/>
  <c r="AZ201" i="38"/>
  <c r="BA201" i="38"/>
  <c r="Y202" i="38"/>
  <c r="Z202" i="38"/>
  <c r="AA202" i="38"/>
  <c r="AB202" i="38"/>
  <c r="AC202" i="38"/>
  <c r="AD202" i="38"/>
  <c r="AE202" i="38"/>
  <c r="AF202" i="38"/>
  <c r="AG202" i="38"/>
  <c r="AH202" i="38"/>
  <c r="AI202" i="38"/>
  <c r="AJ202" i="38"/>
  <c r="AK202" i="38"/>
  <c r="AL202" i="38"/>
  <c r="AM202" i="38"/>
  <c r="AN202" i="38"/>
  <c r="AO202" i="38"/>
  <c r="AP202" i="38"/>
  <c r="AQ202" i="38"/>
  <c r="AR202" i="38"/>
  <c r="AS202" i="38"/>
  <c r="AT202" i="38"/>
  <c r="AU202" i="38"/>
  <c r="AV202" i="38"/>
  <c r="AW202" i="38"/>
  <c r="AX202" i="38"/>
  <c r="AY202" i="38"/>
  <c r="AZ202" i="38"/>
  <c r="BA202" i="38"/>
  <c r="Y203" i="38"/>
  <c r="Z203" i="38"/>
  <c r="AA203" i="38"/>
  <c r="AB203" i="38"/>
  <c r="AC203" i="38"/>
  <c r="AD203" i="38"/>
  <c r="AE203" i="38"/>
  <c r="AF203" i="38"/>
  <c r="AG203" i="38"/>
  <c r="AH203" i="38"/>
  <c r="AI203" i="38"/>
  <c r="AJ203" i="38"/>
  <c r="AK203" i="38"/>
  <c r="AL203" i="38"/>
  <c r="AM203" i="38"/>
  <c r="AN203" i="38"/>
  <c r="AO203" i="38"/>
  <c r="AP203" i="38"/>
  <c r="AQ203" i="38"/>
  <c r="AR203" i="38"/>
  <c r="AS203" i="38"/>
  <c r="AT203" i="38"/>
  <c r="AU203" i="38"/>
  <c r="AV203" i="38"/>
  <c r="AW203" i="38"/>
  <c r="AX203" i="38"/>
  <c r="AY203" i="38"/>
  <c r="AZ203" i="38"/>
  <c r="BA203" i="38"/>
  <c r="Y204" i="38"/>
  <c r="Z204" i="38"/>
  <c r="AA204" i="38"/>
  <c r="AB204" i="38"/>
  <c r="AC204" i="38"/>
  <c r="AD204" i="38"/>
  <c r="AE204" i="38"/>
  <c r="AF204" i="38"/>
  <c r="AG204" i="38"/>
  <c r="AH204" i="38"/>
  <c r="AI204" i="38"/>
  <c r="AJ204" i="38"/>
  <c r="AK204" i="38"/>
  <c r="AL204" i="38"/>
  <c r="AM204" i="38"/>
  <c r="AN204" i="38"/>
  <c r="AO204" i="38"/>
  <c r="AP204" i="38"/>
  <c r="AQ204" i="38"/>
  <c r="AR204" i="38"/>
  <c r="AS204" i="38"/>
  <c r="AT204" i="38"/>
  <c r="AU204" i="38"/>
  <c r="AV204" i="38"/>
  <c r="AW204" i="38"/>
  <c r="AX204" i="38"/>
  <c r="AY204" i="38"/>
  <c r="AZ204" i="38"/>
  <c r="BA204" i="38"/>
  <c r="Y205" i="38"/>
  <c r="Z205" i="38"/>
  <c r="AA205" i="38"/>
  <c r="AB205" i="38"/>
  <c r="AC205" i="38"/>
  <c r="AD205" i="38"/>
  <c r="AE205" i="38"/>
  <c r="AF205" i="38"/>
  <c r="AG205" i="38"/>
  <c r="AH205" i="38"/>
  <c r="AI205" i="38"/>
  <c r="AJ205" i="38"/>
  <c r="AK205" i="38"/>
  <c r="AL205" i="38"/>
  <c r="AM205" i="38"/>
  <c r="AN205" i="38"/>
  <c r="AO205" i="38"/>
  <c r="AP205" i="38"/>
  <c r="AQ205" i="38"/>
  <c r="AR205" i="38"/>
  <c r="AS205" i="38"/>
  <c r="AT205" i="38"/>
  <c r="AU205" i="38"/>
  <c r="AV205" i="38"/>
  <c r="AW205" i="38"/>
  <c r="AX205" i="38"/>
  <c r="AY205" i="38"/>
  <c r="AZ205" i="38"/>
  <c r="BA205" i="38"/>
  <c r="Y206" i="38"/>
  <c r="Z206" i="38"/>
  <c r="AA206" i="38"/>
  <c r="AB206" i="38"/>
  <c r="AC206" i="38"/>
  <c r="AD206" i="38"/>
  <c r="AE206" i="38"/>
  <c r="AF206" i="38"/>
  <c r="AG206" i="38"/>
  <c r="AH206" i="38"/>
  <c r="AI206" i="38"/>
  <c r="AJ206" i="38"/>
  <c r="AK206" i="38"/>
  <c r="AL206" i="38"/>
  <c r="AM206" i="38"/>
  <c r="AN206" i="38"/>
  <c r="AO206" i="38"/>
  <c r="AP206" i="38"/>
  <c r="AQ206" i="38"/>
  <c r="AR206" i="38"/>
  <c r="AS206" i="38"/>
  <c r="AT206" i="38"/>
  <c r="AU206" i="38"/>
  <c r="AV206" i="38"/>
  <c r="AW206" i="38"/>
  <c r="AX206" i="38"/>
  <c r="AY206" i="38"/>
  <c r="AZ206" i="38"/>
  <c r="BA206" i="38"/>
  <c r="Y207" i="38"/>
  <c r="Z207" i="38"/>
  <c r="AA207" i="38"/>
  <c r="AB207" i="38"/>
  <c r="AC207" i="38"/>
  <c r="AD207" i="38"/>
  <c r="AE207" i="38"/>
  <c r="AF207" i="38"/>
  <c r="AG207" i="38"/>
  <c r="AH207" i="38"/>
  <c r="AI207" i="38"/>
  <c r="AJ207" i="38"/>
  <c r="AK207" i="38"/>
  <c r="AL207" i="38"/>
  <c r="AM207" i="38"/>
  <c r="AN207" i="38"/>
  <c r="AO207" i="38"/>
  <c r="AP207" i="38"/>
  <c r="AQ207" i="38"/>
  <c r="AR207" i="38"/>
  <c r="AS207" i="38"/>
  <c r="AT207" i="38"/>
  <c r="AU207" i="38"/>
  <c r="AV207" i="38"/>
  <c r="AW207" i="38"/>
  <c r="AX207" i="38"/>
  <c r="AY207" i="38"/>
  <c r="AZ207" i="38"/>
  <c r="BA207" i="38"/>
  <c r="Y208" i="38"/>
  <c r="Z208" i="38"/>
  <c r="AA208" i="38"/>
  <c r="AB208" i="38"/>
  <c r="AC208" i="38"/>
  <c r="AD208" i="38"/>
  <c r="AE208" i="38"/>
  <c r="AF208" i="38"/>
  <c r="AG208" i="38"/>
  <c r="AH208" i="38"/>
  <c r="AI208" i="38"/>
  <c r="AJ208" i="38"/>
  <c r="AK208" i="38"/>
  <c r="AL208" i="38"/>
  <c r="AM208" i="38"/>
  <c r="AN208" i="38"/>
  <c r="AO208" i="38"/>
  <c r="AP208" i="38"/>
  <c r="AQ208" i="38"/>
  <c r="AR208" i="38"/>
  <c r="AS208" i="38"/>
  <c r="AT208" i="38"/>
  <c r="AU208" i="38"/>
  <c r="AV208" i="38"/>
  <c r="AW208" i="38"/>
  <c r="AX208" i="38"/>
  <c r="AY208" i="38"/>
  <c r="AZ208" i="38"/>
  <c r="BA208" i="38"/>
  <c r="Y209" i="38"/>
  <c r="Z209" i="38"/>
  <c r="AA209" i="38"/>
  <c r="AB209" i="38"/>
  <c r="AC209" i="38"/>
  <c r="AD209" i="38"/>
  <c r="AE209" i="38"/>
  <c r="AF209" i="38"/>
  <c r="AG209" i="38"/>
  <c r="AH209" i="38"/>
  <c r="AI209" i="38"/>
  <c r="AJ209" i="38"/>
  <c r="AK209" i="38"/>
  <c r="AL209" i="38"/>
  <c r="AM209" i="38"/>
  <c r="AN209" i="38"/>
  <c r="AO209" i="38"/>
  <c r="AP209" i="38"/>
  <c r="AQ209" i="38"/>
  <c r="AR209" i="38"/>
  <c r="AS209" i="38"/>
  <c r="AT209" i="38"/>
  <c r="AU209" i="38"/>
  <c r="AV209" i="38"/>
  <c r="AW209" i="38"/>
  <c r="AX209" i="38"/>
  <c r="AY209" i="38"/>
  <c r="AZ209" i="38"/>
  <c r="BA209" i="38"/>
  <c r="Y210" i="38"/>
  <c r="Z210" i="38"/>
  <c r="AA210" i="38"/>
  <c r="AB210" i="38"/>
  <c r="AC210" i="38"/>
  <c r="AD210" i="38"/>
  <c r="AE210" i="38"/>
  <c r="AF210" i="38"/>
  <c r="AG210" i="38"/>
  <c r="AH210" i="38"/>
  <c r="AI210" i="38"/>
  <c r="AJ210" i="38"/>
  <c r="AK210" i="38"/>
  <c r="AL210" i="38"/>
  <c r="AM210" i="38"/>
  <c r="AN210" i="38"/>
  <c r="AO210" i="38"/>
  <c r="AP210" i="38"/>
  <c r="AQ210" i="38"/>
  <c r="AR210" i="38"/>
  <c r="AS210" i="38"/>
  <c r="AT210" i="38"/>
  <c r="AU210" i="38"/>
  <c r="AV210" i="38"/>
  <c r="AW210" i="38"/>
  <c r="AX210" i="38"/>
  <c r="AY210" i="38"/>
  <c r="AZ210" i="38"/>
  <c r="BA210" i="38"/>
  <c r="Y211" i="38"/>
  <c r="Z211" i="38"/>
  <c r="AA211" i="38"/>
  <c r="AB211" i="38"/>
  <c r="AC211" i="38"/>
  <c r="AD211" i="38"/>
  <c r="AE211" i="38"/>
  <c r="AF211" i="38"/>
  <c r="AG211" i="38"/>
  <c r="AH211" i="38"/>
  <c r="AI211" i="38"/>
  <c r="AJ211" i="38"/>
  <c r="AK211" i="38"/>
  <c r="AL211" i="38"/>
  <c r="AM211" i="38"/>
  <c r="AN211" i="38"/>
  <c r="AO211" i="38"/>
  <c r="AP211" i="38"/>
  <c r="AQ211" i="38"/>
  <c r="AR211" i="38"/>
  <c r="AS211" i="38"/>
  <c r="AT211" i="38"/>
  <c r="AU211" i="38"/>
  <c r="AV211" i="38"/>
  <c r="AW211" i="38"/>
  <c r="AX211" i="38"/>
  <c r="AY211" i="38"/>
  <c r="AZ211" i="38"/>
  <c r="BA211" i="38"/>
  <c r="Y212" i="38"/>
  <c r="Z212" i="38"/>
  <c r="AA212" i="38"/>
  <c r="AB212" i="38"/>
  <c r="AC212" i="38"/>
  <c r="AD212" i="38"/>
  <c r="AE212" i="38"/>
  <c r="AF212" i="38"/>
  <c r="AG212" i="38"/>
  <c r="AH212" i="38"/>
  <c r="AI212" i="38"/>
  <c r="AJ212" i="38"/>
  <c r="AK212" i="38"/>
  <c r="AL212" i="38"/>
  <c r="AM212" i="38"/>
  <c r="AN212" i="38"/>
  <c r="AO212" i="38"/>
  <c r="AP212" i="38"/>
  <c r="AQ212" i="38"/>
  <c r="AR212" i="38"/>
  <c r="AS212" i="38"/>
  <c r="AT212" i="38"/>
  <c r="AU212" i="38"/>
  <c r="AV212" i="38"/>
  <c r="AW212" i="38"/>
  <c r="AX212" i="38"/>
  <c r="AY212" i="38"/>
  <c r="AZ212" i="38"/>
  <c r="BA212" i="38"/>
  <c r="Y213" i="38"/>
  <c r="Z213" i="38"/>
  <c r="AA213" i="38"/>
  <c r="AB213" i="38"/>
  <c r="AC213" i="38"/>
  <c r="AD213" i="38"/>
  <c r="AE213" i="38"/>
  <c r="AF213" i="38"/>
  <c r="AG213" i="38"/>
  <c r="AH213" i="38"/>
  <c r="AI213" i="38"/>
  <c r="AJ213" i="38"/>
  <c r="AK213" i="38"/>
  <c r="AL213" i="38"/>
  <c r="AM213" i="38"/>
  <c r="AN213" i="38"/>
  <c r="AO213" i="38"/>
  <c r="AP213" i="38"/>
  <c r="AQ213" i="38"/>
  <c r="AR213" i="38"/>
  <c r="AS213" i="38"/>
  <c r="AT213" i="38"/>
  <c r="AU213" i="38"/>
  <c r="AV213" i="38"/>
  <c r="AW213" i="38"/>
  <c r="AX213" i="38"/>
  <c r="AY213" i="38"/>
  <c r="AZ213" i="38"/>
  <c r="BA213" i="38"/>
  <c r="Y214" i="38"/>
  <c r="Z214" i="38"/>
  <c r="AA214" i="38"/>
  <c r="AB214" i="38"/>
  <c r="AC214" i="38"/>
  <c r="AD214" i="38"/>
  <c r="AE214" i="38"/>
  <c r="AF214" i="38"/>
  <c r="AG214" i="38"/>
  <c r="AH214" i="38"/>
  <c r="AI214" i="38"/>
  <c r="AJ214" i="38"/>
  <c r="AK214" i="38"/>
  <c r="AL214" i="38"/>
  <c r="AM214" i="38"/>
  <c r="AN214" i="38"/>
  <c r="AO214" i="38"/>
  <c r="AP214" i="38"/>
  <c r="AQ214" i="38"/>
  <c r="AR214" i="38"/>
  <c r="AS214" i="38"/>
  <c r="AT214" i="38"/>
  <c r="AU214" i="38"/>
  <c r="AV214" i="38"/>
  <c r="AW214" i="38"/>
  <c r="AX214" i="38"/>
  <c r="AY214" i="38"/>
  <c r="AZ214" i="38"/>
  <c r="BA214" i="38"/>
  <c r="Y215" i="38"/>
  <c r="Z215" i="38"/>
  <c r="AA215" i="38"/>
  <c r="AB215" i="38"/>
  <c r="AC215" i="38"/>
  <c r="AD215" i="38"/>
  <c r="AE215" i="38"/>
  <c r="AF215" i="38"/>
  <c r="AG215" i="38"/>
  <c r="AH215" i="38"/>
  <c r="AI215" i="38"/>
  <c r="AJ215" i="38"/>
  <c r="AK215" i="38"/>
  <c r="AL215" i="38"/>
  <c r="AM215" i="38"/>
  <c r="AN215" i="38"/>
  <c r="AO215" i="38"/>
  <c r="AP215" i="38"/>
  <c r="AQ215" i="38"/>
  <c r="AR215" i="38"/>
  <c r="AS215" i="38"/>
  <c r="AT215" i="38"/>
  <c r="AU215" i="38"/>
  <c r="AV215" i="38"/>
  <c r="AW215" i="38"/>
  <c r="AX215" i="38"/>
  <c r="AY215" i="38"/>
  <c r="AZ215" i="38"/>
  <c r="BA215" i="38"/>
  <c r="Y216" i="38"/>
  <c r="Z216" i="38"/>
  <c r="AA216" i="38"/>
  <c r="AB216" i="38"/>
  <c r="AC216" i="38"/>
  <c r="AD216" i="38"/>
  <c r="AE216" i="38"/>
  <c r="AF216" i="38"/>
  <c r="AG216" i="38"/>
  <c r="AH216" i="38"/>
  <c r="AI216" i="38"/>
  <c r="AJ216" i="38"/>
  <c r="AK216" i="38"/>
  <c r="AL216" i="38"/>
  <c r="AM216" i="38"/>
  <c r="AN216" i="38"/>
  <c r="AO216" i="38"/>
  <c r="AP216" i="38"/>
  <c r="AQ216" i="38"/>
  <c r="AR216" i="38"/>
  <c r="AS216" i="38"/>
  <c r="AT216" i="38"/>
  <c r="AU216" i="38"/>
  <c r="AV216" i="38"/>
  <c r="AW216" i="38"/>
  <c r="AX216" i="38"/>
  <c r="AY216" i="38"/>
  <c r="AZ216" i="38"/>
  <c r="BA216" i="38"/>
  <c r="Y217" i="38"/>
  <c r="Z217" i="38"/>
  <c r="AA217" i="38"/>
  <c r="AB217" i="38"/>
  <c r="AC217" i="38"/>
  <c r="AD217" i="38"/>
  <c r="AE217" i="38"/>
  <c r="AF217" i="38"/>
  <c r="AG217" i="38"/>
  <c r="AH217" i="38"/>
  <c r="AI217" i="38"/>
  <c r="AJ217" i="38"/>
  <c r="AK217" i="38"/>
  <c r="AL217" i="38"/>
  <c r="AM217" i="38"/>
  <c r="AN217" i="38"/>
  <c r="AO217" i="38"/>
  <c r="AP217" i="38"/>
  <c r="AQ217" i="38"/>
  <c r="AR217" i="38"/>
  <c r="AS217" i="38"/>
  <c r="AT217" i="38"/>
  <c r="AU217" i="38"/>
  <c r="AV217" i="38"/>
  <c r="AW217" i="38"/>
  <c r="AX217" i="38"/>
  <c r="AY217" i="38"/>
  <c r="AZ217" i="38"/>
  <c r="BA217" i="38"/>
  <c r="Y218" i="38"/>
  <c r="Z218" i="38"/>
  <c r="AA218" i="38"/>
  <c r="AB218" i="38"/>
  <c r="AC218" i="38"/>
  <c r="AD218" i="38"/>
  <c r="AE218" i="38"/>
  <c r="AF218" i="38"/>
  <c r="AG218" i="38"/>
  <c r="AH218" i="38"/>
  <c r="AI218" i="38"/>
  <c r="AJ218" i="38"/>
  <c r="AK218" i="38"/>
  <c r="AL218" i="38"/>
  <c r="AM218" i="38"/>
  <c r="AN218" i="38"/>
  <c r="AO218" i="38"/>
  <c r="AP218" i="38"/>
  <c r="AQ218" i="38"/>
  <c r="AR218" i="38"/>
  <c r="AS218" i="38"/>
  <c r="AT218" i="38"/>
  <c r="AU218" i="38"/>
  <c r="AV218" i="38"/>
  <c r="AW218" i="38"/>
  <c r="AX218" i="38"/>
  <c r="AY218" i="38"/>
  <c r="AZ218" i="38"/>
  <c r="BA218" i="38"/>
  <c r="Y219" i="38"/>
  <c r="Z219" i="38"/>
  <c r="AA219" i="38"/>
  <c r="AB219" i="38"/>
  <c r="AC219" i="38"/>
  <c r="AD219" i="38"/>
  <c r="AE219" i="38"/>
  <c r="AF219" i="38"/>
  <c r="AG219" i="38"/>
  <c r="AH219" i="38"/>
  <c r="AI219" i="38"/>
  <c r="AJ219" i="38"/>
  <c r="AK219" i="38"/>
  <c r="AL219" i="38"/>
  <c r="AM219" i="38"/>
  <c r="AN219" i="38"/>
  <c r="AO219" i="38"/>
  <c r="AP219" i="38"/>
  <c r="AQ219" i="38"/>
  <c r="AR219" i="38"/>
  <c r="AS219" i="38"/>
  <c r="AT219" i="38"/>
  <c r="AU219" i="38"/>
  <c r="AV219" i="38"/>
  <c r="AW219" i="38"/>
  <c r="AX219" i="38"/>
  <c r="AY219" i="38"/>
  <c r="AZ219" i="38"/>
  <c r="BA219" i="38"/>
  <c r="Y220" i="38"/>
  <c r="Z220" i="38"/>
  <c r="AA220" i="38"/>
  <c r="AB220" i="38"/>
  <c r="AC220" i="38"/>
  <c r="AD220" i="38"/>
  <c r="AE220" i="38"/>
  <c r="AF220" i="38"/>
  <c r="AG220" i="38"/>
  <c r="AH220" i="38"/>
  <c r="AI220" i="38"/>
  <c r="AJ220" i="38"/>
  <c r="AK220" i="38"/>
  <c r="AL220" i="38"/>
  <c r="AM220" i="38"/>
  <c r="AN220" i="38"/>
  <c r="AO220" i="38"/>
  <c r="AP220" i="38"/>
  <c r="AQ220" i="38"/>
  <c r="AR220" i="38"/>
  <c r="AS220" i="38"/>
  <c r="AT220" i="38"/>
  <c r="AU220" i="38"/>
  <c r="AV220" i="38"/>
  <c r="AW220" i="38"/>
  <c r="AX220" i="38"/>
  <c r="AY220" i="38"/>
  <c r="AZ220" i="38"/>
  <c r="BA220" i="38"/>
  <c r="Y221" i="38"/>
  <c r="Z221" i="38"/>
  <c r="AA221" i="38"/>
  <c r="AB221" i="38"/>
  <c r="AC221" i="38"/>
  <c r="AD221" i="38"/>
  <c r="AE221" i="38"/>
  <c r="AF221" i="38"/>
  <c r="AG221" i="38"/>
  <c r="AH221" i="38"/>
  <c r="AI221" i="38"/>
  <c r="AJ221" i="38"/>
  <c r="AK221" i="38"/>
  <c r="AL221" i="38"/>
  <c r="AM221" i="38"/>
  <c r="AN221" i="38"/>
  <c r="AO221" i="38"/>
  <c r="AP221" i="38"/>
  <c r="AQ221" i="38"/>
  <c r="AR221" i="38"/>
  <c r="AS221" i="38"/>
  <c r="AT221" i="38"/>
  <c r="AU221" i="38"/>
  <c r="AV221" i="38"/>
  <c r="AW221" i="38"/>
  <c r="AX221" i="38"/>
  <c r="AY221" i="38"/>
  <c r="AZ221" i="38"/>
  <c r="BA221" i="38"/>
  <c r="Y222" i="38"/>
  <c r="Z222" i="38"/>
  <c r="AA222" i="38"/>
  <c r="AB222" i="38"/>
  <c r="AC222" i="38"/>
  <c r="AD222" i="38"/>
  <c r="AE222" i="38"/>
  <c r="AF222" i="38"/>
  <c r="AG222" i="38"/>
  <c r="AH222" i="38"/>
  <c r="AI222" i="38"/>
  <c r="AJ222" i="38"/>
  <c r="AK222" i="38"/>
  <c r="AL222" i="38"/>
  <c r="AM222" i="38"/>
  <c r="AN222" i="38"/>
  <c r="AO222" i="38"/>
  <c r="AP222" i="38"/>
  <c r="AQ222" i="38"/>
  <c r="AR222" i="38"/>
  <c r="AS222" i="38"/>
  <c r="AT222" i="38"/>
  <c r="AU222" i="38"/>
  <c r="AV222" i="38"/>
  <c r="AW222" i="38"/>
  <c r="AX222" i="38"/>
  <c r="AY222" i="38"/>
  <c r="AZ222" i="38"/>
  <c r="BA222" i="38"/>
  <c r="Y223" i="38"/>
  <c r="Z223" i="38"/>
  <c r="AA223" i="38"/>
  <c r="AB223" i="38"/>
  <c r="AC223" i="38"/>
  <c r="AD223" i="38"/>
  <c r="AE223" i="38"/>
  <c r="AF223" i="38"/>
  <c r="AG223" i="38"/>
  <c r="AH223" i="38"/>
  <c r="AI223" i="38"/>
  <c r="AJ223" i="38"/>
  <c r="AK223" i="38"/>
  <c r="AL223" i="38"/>
  <c r="AM223" i="38"/>
  <c r="AN223" i="38"/>
  <c r="AO223" i="38"/>
  <c r="AP223" i="38"/>
  <c r="AQ223" i="38"/>
  <c r="AR223" i="38"/>
  <c r="AS223" i="38"/>
  <c r="AT223" i="38"/>
  <c r="AU223" i="38"/>
  <c r="AV223" i="38"/>
  <c r="AW223" i="38"/>
  <c r="AX223" i="38"/>
  <c r="AY223" i="38"/>
  <c r="AZ223" i="38"/>
  <c r="BA223" i="38"/>
  <c r="Y224" i="38"/>
  <c r="Z224" i="38"/>
  <c r="AA224" i="38"/>
  <c r="AB224" i="38"/>
  <c r="AC224" i="38"/>
  <c r="AD224" i="38"/>
  <c r="AE224" i="38"/>
  <c r="AF224" i="38"/>
  <c r="AG224" i="38"/>
  <c r="AH224" i="38"/>
  <c r="AI224" i="38"/>
  <c r="AJ224" i="38"/>
  <c r="AK224" i="38"/>
  <c r="AL224" i="38"/>
  <c r="AM224" i="38"/>
  <c r="AN224" i="38"/>
  <c r="AO224" i="38"/>
  <c r="AP224" i="38"/>
  <c r="AQ224" i="38"/>
  <c r="AR224" i="38"/>
  <c r="AS224" i="38"/>
  <c r="AT224" i="38"/>
  <c r="AU224" i="38"/>
  <c r="AV224" i="38"/>
  <c r="AW224" i="38"/>
  <c r="AX224" i="38"/>
  <c r="AY224" i="38"/>
  <c r="AZ224" i="38"/>
  <c r="BA224" i="38"/>
  <c r="Y225" i="38"/>
  <c r="Z225" i="38"/>
  <c r="AA225" i="38"/>
  <c r="AB225" i="38"/>
  <c r="AC225" i="38"/>
  <c r="AD225" i="38"/>
  <c r="AE225" i="38"/>
  <c r="AF225" i="38"/>
  <c r="AG225" i="38"/>
  <c r="AH225" i="38"/>
  <c r="AI225" i="38"/>
  <c r="AJ225" i="38"/>
  <c r="AK225" i="38"/>
  <c r="AL225" i="38"/>
  <c r="AM225" i="38"/>
  <c r="AN225" i="38"/>
  <c r="AO225" i="38"/>
  <c r="AP225" i="38"/>
  <c r="AQ225" i="38"/>
  <c r="AR225" i="38"/>
  <c r="AS225" i="38"/>
  <c r="AT225" i="38"/>
  <c r="AU225" i="38"/>
  <c r="AV225" i="38"/>
  <c r="AW225" i="38"/>
  <c r="AX225" i="38"/>
  <c r="AY225" i="38"/>
  <c r="AZ225" i="38"/>
  <c r="BA225" i="38"/>
  <c r="Y226" i="38"/>
  <c r="Z226" i="38"/>
  <c r="AA226" i="38"/>
  <c r="AB226" i="38"/>
  <c r="AC226" i="38"/>
  <c r="AD226" i="38"/>
  <c r="AE226" i="38"/>
  <c r="AF226" i="38"/>
  <c r="AG226" i="38"/>
  <c r="AH226" i="38"/>
  <c r="AI226" i="38"/>
  <c r="AJ226" i="38"/>
  <c r="AK226" i="38"/>
  <c r="AL226" i="38"/>
  <c r="AM226" i="38"/>
  <c r="AN226" i="38"/>
  <c r="AO226" i="38"/>
  <c r="AP226" i="38"/>
  <c r="AQ226" i="38"/>
  <c r="AR226" i="38"/>
  <c r="AS226" i="38"/>
  <c r="AT226" i="38"/>
  <c r="AU226" i="38"/>
  <c r="AV226" i="38"/>
  <c r="AW226" i="38"/>
  <c r="AX226" i="38"/>
  <c r="AY226" i="38"/>
  <c r="AZ226" i="38"/>
  <c r="BA226" i="38"/>
  <c r="Y227" i="38"/>
  <c r="Z227" i="38"/>
  <c r="AA227" i="38"/>
  <c r="AB227" i="38"/>
  <c r="AC227" i="38"/>
  <c r="AD227" i="38"/>
  <c r="AE227" i="38"/>
  <c r="AF227" i="38"/>
  <c r="AG227" i="38"/>
  <c r="AH227" i="38"/>
  <c r="AI227" i="38"/>
  <c r="AJ227" i="38"/>
  <c r="AK227" i="38"/>
  <c r="AL227" i="38"/>
  <c r="AM227" i="38"/>
  <c r="AN227" i="38"/>
  <c r="AO227" i="38"/>
  <c r="AP227" i="38"/>
  <c r="AQ227" i="38"/>
  <c r="AR227" i="38"/>
  <c r="AS227" i="38"/>
  <c r="AT227" i="38"/>
  <c r="AU227" i="38"/>
  <c r="AV227" i="38"/>
  <c r="AW227" i="38"/>
  <c r="AX227" i="38"/>
  <c r="AY227" i="38"/>
  <c r="AZ227" i="38"/>
  <c r="BA227" i="38"/>
  <c r="Y228" i="38"/>
  <c r="Z228" i="38"/>
  <c r="AA228" i="38"/>
  <c r="AB228" i="38"/>
  <c r="AC228" i="38"/>
  <c r="AD228" i="38"/>
  <c r="AE228" i="38"/>
  <c r="AF228" i="38"/>
  <c r="AG228" i="38"/>
  <c r="AH228" i="38"/>
  <c r="AI228" i="38"/>
  <c r="AJ228" i="38"/>
  <c r="AK228" i="38"/>
  <c r="AL228" i="38"/>
  <c r="AM228" i="38"/>
  <c r="AN228" i="38"/>
  <c r="AO228" i="38"/>
  <c r="AP228" i="38"/>
  <c r="AQ228" i="38"/>
  <c r="AR228" i="38"/>
  <c r="AS228" i="38"/>
  <c r="AT228" i="38"/>
  <c r="AU228" i="38"/>
  <c r="AV228" i="38"/>
  <c r="AW228" i="38"/>
  <c r="AX228" i="38"/>
  <c r="AY228" i="38"/>
  <c r="AZ228" i="38"/>
  <c r="BA228" i="38"/>
  <c r="Y229" i="38"/>
  <c r="Z229" i="38"/>
  <c r="AA229" i="38"/>
  <c r="AB229" i="38"/>
  <c r="AC229" i="38"/>
  <c r="AD229" i="38"/>
  <c r="AE229" i="38"/>
  <c r="AF229" i="38"/>
  <c r="AG229" i="38"/>
  <c r="AH229" i="38"/>
  <c r="AI229" i="38"/>
  <c r="AJ229" i="38"/>
  <c r="AK229" i="38"/>
  <c r="AL229" i="38"/>
  <c r="AM229" i="38"/>
  <c r="AN229" i="38"/>
  <c r="AO229" i="38"/>
  <c r="AP229" i="38"/>
  <c r="AQ229" i="38"/>
  <c r="AR229" i="38"/>
  <c r="AS229" i="38"/>
  <c r="AT229" i="38"/>
  <c r="AU229" i="38"/>
  <c r="AV229" i="38"/>
  <c r="AW229" i="38"/>
  <c r="AX229" i="38"/>
  <c r="AY229" i="38"/>
  <c r="AZ229" i="38"/>
  <c r="BA229" i="38"/>
  <c r="Y230" i="38"/>
  <c r="Z230" i="38"/>
  <c r="AA230" i="38"/>
  <c r="AB230" i="38"/>
  <c r="AC230" i="38"/>
  <c r="AD230" i="38"/>
  <c r="AE230" i="38"/>
  <c r="AF230" i="38"/>
  <c r="AG230" i="38"/>
  <c r="AH230" i="38"/>
  <c r="AI230" i="38"/>
  <c r="AJ230" i="38"/>
  <c r="AK230" i="38"/>
  <c r="AL230" i="38"/>
  <c r="AM230" i="38"/>
  <c r="AN230" i="38"/>
  <c r="AO230" i="38"/>
  <c r="AP230" i="38"/>
  <c r="AQ230" i="38"/>
  <c r="AR230" i="38"/>
  <c r="AS230" i="38"/>
  <c r="AT230" i="38"/>
  <c r="AU230" i="38"/>
  <c r="AV230" i="38"/>
  <c r="AW230" i="38"/>
  <c r="AX230" i="38"/>
  <c r="AY230" i="38"/>
  <c r="AZ230" i="38"/>
  <c r="BA230" i="38"/>
  <c r="Y231" i="38"/>
  <c r="Z231" i="38"/>
  <c r="AA231" i="38"/>
  <c r="AB231" i="38"/>
  <c r="AC231" i="38"/>
  <c r="AD231" i="38"/>
  <c r="AE231" i="38"/>
  <c r="AF231" i="38"/>
  <c r="AG231" i="38"/>
  <c r="AH231" i="38"/>
  <c r="AI231" i="38"/>
  <c r="AJ231" i="38"/>
  <c r="AK231" i="38"/>
  <c r="AL231" i="38"/>
  <c r="AM231" i="38"/>
  <c r="AN231" i="38"/>
  <c r="AO231" i="38"/>
  <c r="AP231" i="38"/>
  <c r="AQ231" i="38"/>
  <c r="AR231" i="38"/>
  <c r="AS231" i="38"/>
  <c r="AT231" i="38"/>
  <c r="AU231" i="38"/>
  <c r="AV231" i="38"/>
  <c r="AW231" i="38"/>
  <c r="AX231" i="38"/>
  <c r="AY231" i="38"/>
  <c r="AZ231" i="38"/>
  <c r="BA231" i="38"/>
  <c r="Y232" i="38"/>
  <c r="Z232" i="38"/>
  <c r="AA232" i="38"/>
  <c r="AB232" i="38"/>
  <c r="AC232" i="38"/>
  <c r="AD232" i="38"/>
  <c r="AE232" i="38"/>
  <c r="AF232" i="38"/>
  <c r="AG232" i="38"/>
  <c r="AH232" i="38"/>
  <c r="AI232" i="38"/>
  <c r="AJ232" i="38"/>
  <c r="AK232" i="38"/>
  <c r="AL232" i="38"/>
  <c r="AM232" i="38"/>
  <c r="AN232" i="38"/>
  <c r="AO232" i="38"/>
  <c r="AP232" i="38"/>
  <c r="AQ232" i="38"/>
  <c r="AR232" i="38"/>
  <c r="AS232" i="38"/>
  <c r="AT232" i="38"/>
  <c r="AU232" i="38"/>
  <c r="AV232" i="38"/>
  <c r="AW232" i="38"/>
  <c r="AX232" i="38"/>
  <c r="AY232" i="38"/>
  <c r="AZ232" i="38"/>
  <c r="BA232" i="38"/>
  <c r="Y233" i="38"/>
  <c r="Z233" i="38"/>
  <c r="AA233" i="38"/>
  <c r="AB233" i="38"/>
  <c r="AC233" i="38"/>
  <c r="AD233" i="38"/>
  <c r="AE233" i="38"/>
  <c r="AF233" i="38"/>
  <c r="AG233" i="38"/>
  <c r="AH233" i="38"/>
  <c r="AI233" i="38"/>
  <c r="AJ233" i="38"/>
  <c r="AK233" i="38"/>
  <c r="AL233" i="38"/>
  <c r="AM233" i="38"/>
  <c r="AN233" i="38"/>
  <c r="AO233" i="38"/>
  <c r="AP233" i="38"/>
  <c r="AQ233" i="38"/>
  <c r="AR233" i="38"/>
  <c r="AS233" i="38"/>
  <c r="AT233" i="38"/>
  <c r="AU233" i="38"/>
  <c r="AV233" i="38"/>
  <c r="AW233" i="38"/>
  <c r="AX233" i="38"/>
  <c r="AY233" i="38"/>
  <c r="AZ233" i="38"/>
  <c r="BA233" i="38"/>
  <c r="Y234" i="38"/>
  <c r="Z234" i="38"/>
  <c r="AA234" i="38"/>
  <c r="AB234" i="38"/>
  <c r="AC234" i="38"/>
  <c r="AD234" i="38"/>
  <c r="AE234" i="38"/>
  <c r="AF234" i="38"/>
  <c r="AG234" i="38"/>
  <c r="AH234" i="38"/>
  <c r="AI234" i="38"/>
  <c r="AJ234" i="38"/>
  <c r="AK234" i="38"/>
  <c r="AL234" i="38"/>
  <c r="AM234" i="38"/>
  <c r="AN234" i="38"/>
  <c r="AO234" i="38"/>
  <c r="AP234" i="38"/>
  <c r="AQ234" i="38"/>
  <c r="AR234" i="38"/>
  <c r="AS234" i="38"/>
  <c r="AT234" i="38"/>
  <c r="AU234" i="38"/>
  <c r="AV234" i="38"/>
  <c r="AW234" i="38"/>
  <c r="AX234" i="38"/>
  <c r="AY234" i="38"/>
  <c r="AZ234" i="38"/>
  <c r="BA234" i="38"/>
  <c r="Y235" i="38"/>
  <c r="Z235" i="38"/>
  <c r="AA235" i="38"/>
  <c r="AB235" i="38"/>
  <c r="AC235" i="38"/>
  <c r="AD235" i="38"/>
  <c r="AE235" i="38"/>
  <c r="AF235" i="38"/>
  <c r="AG235" i="38"/>
  <c r="AH235" i="38"/>
  <c r="AI235" i="38"/>
  <c r="AJ235" i="38"/>
  <c r="AK235" i="38"/>
  <c r="AL235" i="38"/>
  <c r="AM235" i="38"/>
  <c r="AN235" i="38"/>
  <c r="AO235" i="38"/>
  <c r="AP235" i="38"/>
  <c r="AQ235" i="38"/>
  <c r="AR235" i="38"/>
  <c r="AS235" i="38"/>
  <c r="AT235" i="38"/>
  <c r="AU235" i="38"/>
  <c r="AV235" i="38"/>
  <c r="AW235" i="38"/>
  <c r="AX235" i="38"/>
  <c r="AY235" i="38"/>
  <c r="AZ235" i="38"/>
  <c r="BA235" i="38"/>
  <c r="Y236" i="38"/>
  <c r="Z236" i="38"/>
  <c r="AA236" i="38"/>
  <c r="AB236" i="38"/>
  <c r="AC236" i="38"/>
  <c r="AD236" i="38"/>
  <c r="AE236" i="38"/>
  <c r="AF236" i="38"/>
  <c r="AG236" i="38"/>
  <c r="AH236" i="38"/>
  <c r="AI236" i="38"/>
  <c r="AJ236" i="38"/>
  <c r="AK236" i="38"/>
  <c r="AL236" i="38"/>
  <c r="AM236" i="38"/>
  <c r="AN236" i="38"/>
  <c r="AO236" i="38"/>
  <c r="AP236" i="38"/>
  <c r="AQ236" i="38"/>
  <c r="AR236" i="38"/>
  <c r="AS236" i="38"/>
  <c r="AT236" i="38"/>
  <c r="AU236" i="38"/>
  <c r="AV236" i="38"/>
  <c r="AW236" i="38"/>
  <c r="AX236" i="38"/>
  <c r="AY236" i="38"/>
  <c r="AZ236" i="38"/>
  <c r="BA236" i="38"/>
  <c r="Y237" i="38"/>
  <c r="Z237" i="38"/>
  <c r="AA237" i="38"/>
  <c r="AB237" i="38"/>
  <c r="AC237" i="38"/>
  <c r="AD237" i="38"/>
  <c r="AE237" i="38"/>
  <c r="AF237" i="38"/>
  <c r="AG237" i="38"/>
  <c r="AH237" i="38"/>
  <c r="AI237" i="38"/>
  <c r="AJ237" i="38"/>
  <c r="AK237" i="38"/>
  <c r="AL237" i="38"/>
  <c r="AM237" i="38"/>
  <c r="AN237" i="38"/>
  <c r="AO237" i="38"/>
  <c r="AP237" i="38"/>
  <c r="AQ237" i="38"/>
  <c r="AR237" i="38"/>
  <c r="AS237" i="38"/>
  <c r="AT237" i="38"/>
  <c r="AU237" i="38"/>
  <c r="AV237" i="38"/>
  <c r="AW237" i="38"/>
  <c r="AX237" i="38"/>
  <c r="AY237" i="38"/>
  <c r="AZ237" i="38"/>
  <c r="BA237" i="38"/>
  <c r="Y238" i="38"/>
  <c r="Z238" i="38"/>
  <c r="AA238" i="38"/>
  <c r="AB238" i="38"/>
  <c r="AC238" i="38"/>
  <c r="AD238" i="38"/>
  <c r="AE238" i="38"/>
  <c r="AF238" i="38"/>
  <c r="AG238" i="38"/>
  <c r="AH238" i="38"/>
  <c r="AI238" i="38"/>
  <c r="AJ238" i="38"/>
  <c r="AK238" i="38"/>
  <c r="AL238" i="38"/>
  <c r="AM238" i="38"/>
  <c r="AN238" i="38"/>
  <c r="AO238" i="38"/>
  <c r="AP238" i="38"/>
  <c r="AQ238" i="38"/>
  <c r="AR238" i="38"/>
  <c r="AS238" i="38"/>
  <c r="AT238" i="38"/>
  <c r="AU238" i="38"/>
  <c r="AV238" i="38"/>
  <c r="AW238" i="38"/>
  <c r="AX238" i="38"/>
  <c r="AY238" i="38"/>
  <c r="AZ238" i="38"/>
  <c r="BA238" i="38"/>
  <c r="Y239" i="38"/>
  <c r="Z239" i="38"/>
  <c r="AA239" i="38"/>
  <c r="AB239" i="38"/>
  <c r="AC239" i="38"/>
  <c r="AD239" i="38"/>
  <c r="AE239" i="38"/>
  <c r="AF239" i="38"/>
  <c r="AG239" i="38"/>
  <c r="AH239" i="38"/>
  <c r="AI239" i="38"/>
  <c r="AJ239" i="38"/>
  <c r="AK239" i="38"/>
  <c r="AL239" i="38"/>
  <c r="AM239" i="38"/>
  <c r="AN239" i="38"/>
  <c r="AO239" i="38"/>
  <c r="AP239" i="38"/>
  <c r="AQ239" i="38"/>
  <c r="AR239" i="38"/>
  <c r="AS239" i="38"/>
  <c r="AT239" i="38"/>
  <c r="AU239" i="38"/>
  <c r="AV239" i="38"/>
  <c r="AW239" i="38"/>
  <c r="AX239" i="38"/>
  <c r="AY239" i="38"/>
  <c r="AZ239" i="38"/>
  <c r="BA239" i="38"/>
  <c r="Y240" i="38"/>
  <c r="Z240" i="38"/>
  <c r="AA240" i="38"/>
  <c r="AB240" i="38"/>
  <c r="AC240" i="38"/>
  <c r="AD240" i="38"/>
  <c r="AE240" i="38"/>
  <c r="AF240" i="38"/>
  <c r="AG240" i="38"/>
  <c r="AH240" i="38"/>
  <c r="AI240" i="38"/>
  <c r="AJ240" i="38"/>
  <c r="AK240" i="38"/>
  <c r="AL240" i="38"/>
  <c r="AM240" i="38"/>
  <c r="AN240" i="38"/>
  <c r="AO240" i="38"/>
  <c r="AP240" i="38"/>
  <c r="AQ240" i="38"/>
  <c r="AR240" i="38"/>
  <c r="AS240" i="38"/>
  <c r="AT240" i="38"/>
  <c r="AU240" i="38"/>
  <c r="AV240" i="38"/>
  <c r="AW240" i="38"/>
  <c r="AX240" i="38"/>
  <c r="AY240" i="38"/>
  <c r="AZ240" i="38"/>
  <c r="BA240" i="38"/>
  <c r="Y241" i="38"/>
  <c r="Z241" i="38"/>
  <c r="AA241" i="38"/>
  <c r="AB241" i="38"/>
  <c r="AC241" i="38"/>
  <c r="AD241" i="38"/>
  <c r="AE241" i="38"/>
  <c r="AF241" i="38"/>
  <c r="AG241" i="38"/>
  <c r="AH241" i="38"/>
  <c r="AI241" i="38"/>
  <c r="AJ241" i="38"/>
  <c r="AK241" i="38"/>
  <c r="AL241" i="38"/>
  <c r="AM241" i="38"/>
  <c r="AN241" i="38"/>
  <c r="AO241" i="38"/>
  <c r="AP241" i="38"/>
  <c r="AQ241" i="38"/>
  <c r="AR241" i="38"/>
  <c r="AS241" i="38"/>
  <c r="AT241" i="38"/>
  <c r="AU241" i="38"/>
  <c r="AV241" i="38"/>
  <c r="AW241" i="38"/>
  <c r="AX241" i="38"/>
  <c r="AY241" i="38"/>
  <c r="AZ241" i="38"/>
  <c r="BA241" i="38"/>
  <c r="Y242" i="38"/>
  <c r="Z242" i="38"/>
  <c r="AA242" i="38"/>
  <c r="AB242" i="38"/>
  <c r="AC242" i="38"/>
  <c r="AD242" i="38"/>
  <c r="AE242" i="38"/>
  <c r="AF242" i="38"/>
  <c r="AG242" i="38"/>
  <c r="AH242" i="38"/>
  <c r="AI242" i="38"/>
  <c r="AJ242" i="38"/>
  <c r="AK242" i="38"/>
  <c r="AL242" i="38"/>
  <c r="AM242" i="38"/>
  <c r="AN242" i="38"/>
  <c r="AO242" i="38"/>
  <c r="AP242" i="38"/>
  <c r="AQ242" i="38"/>
  <c r="AR242" i="38"/>
  <c r="AS242" i="38"/>
  <c r="AT242" i="38"/>
  <c r="AU242" i="38"/>
  <c r="AV242" i="38"/>
  <c r="AW242" i="38"/>
  <c r="AX242" i="38"/>
  <c r="AY242" i="38"/>
  <c r="AZ242" i="38"/>
  <c r="BA242" i="38"/>
  <c r="Y243" i="38"/>
  <c r="Z243" i="38"/>
  <c r="AA243" i="38"/>
  <c r="AB243" i="38"/>
  <c r="AC243" i="38"/>
  <c r="AD243" i="38"/>
  <c r="AE243" i="38"/>
  <c r="AF243" i="38"/>
  <c r="AG243" i="38"/>
  <c r="AH243" i="38"/>
  <c r="AI243" i="38"/>
  <c r="AJ243" i="38"/>
  <c r="AK243" i="38"/>
  <c r="AL243" i="38"/>
  <c r="AM243" i="38"/>
  <c r="AN243" i="38"/>
  <c r="AO243" i="38"/>
  <c r="AP243" i="38"/>
  <c r="AQ243" i="38"/>
  <c r="AR243" i="38"/>
  <c r="AS243" i="38"/>
  <c r="AT243" i="38"/>
  <c r="AU243" i="38"/>
  <c r="AV243" i="38"/>
  <c r="AW243" i="38"/>
  <c r="AX243" i="38"/>
  <c r="AY243" i="38"/>
  <c r="AZ243" i="38"/>
  <c r="BA243" i="38"/>
  <c r="Y244" i="38"/>
  <c r="Z244" i="38"/>
  <c r="AA244" i="38"/>
  <c r="AB244" i="38"/>
  <c r="AC244" i="38"/>
  <c r="AD244" i="38"/>
  <c r="AE244" i="38"/>
  <c r="AF244" i="38"/>
  <c r="AG244" i="38"/>
  <c r="AH244" i="38"/>
  <c r="AI244" i="38"/>
  <c r="AJ244" i="38"/>
  <c r="AK244" i="38"/>
  <c r="AL244" i="38"/>
  <c r="AM244" i="38"/>
  <c r="AN244" i="38"/>
  <c r="AO244" i="38"/>
  <c r="AP244" i="38"/>
  <c r="AQ244" i="38"/>
  <c r="AR244" i="38"/>
  <c r="AS244" i="38"/>
  <c r="AT244" i="38"/>
  <c r="AU244" i="38"/>
  <c r="AV244" i="38"/>
  <c r="AW244" i="38"/>
  <c r="AX244" i="38"/>
  <c r="AY244" i="38"/>
  <c r="AZ244" i="38"/>
  <c r="BA244" i="38"/>
  <c r="Y245" i="38"/>
  <c r="Z245" i="38"/>
  <c r="AA245" i="38"/>
  <c r="AB245" i="38"/>
  <c r="AC245" i="38"/>
  <c r="AD245" i="38"/>
  <c r="AE245" i="38"/>
  <c r="AF245" i="38"/>
  <c r="AG245" i="38"/>
  <c r="AH245" i="38"/>
  <c r="AI245" i="38"/>
  <c r="AJ245" i="38"/>
  <c r="AK245" i="38"/>
  <c r="AL245" i="38"/>
  <c r="AM245" i="38"/>
  <c r="AN245" i="38"/>
  <c r="AO245" i="38"/>
  <c r="AP245" i="38"/>
  <c r="AQ245" i="38"/>
  <c r="AR245" i="38"/>
  <c r="AS245" i="38"/>
  <c r="AT245" i="38"/>
  <c r="AU245" i="38"/>
  <c r="AV245" i="38"/>
  <c r="AW245" i="38"/>
  <c r="AX245" i="38"/>
  <c r="AY245" i="38"/>
  <c r="AZ245" i="38"/>
  <c r="BA245" i="38"/>
  <c r="Y246" i="38"/>
  <c r="Z246" i="38"/>
  <c r="AA246" i="38"/>
  <c r="AB246" i="38"/>
  <c r="AC246" i="38"/>
  <c r="AD246" i="38"/>
  <c r="AE246" i="38"/>
  <c r="AF246" i="38"/>
  <c r="AG246" i="38"/>
  <c r="AH246" i="38"/>
  <c r="AI246" i="38"/>
  <c r="AJ246" i="38"/>
  <c r="AK246" i="38"/>
  <c r="AL246" i="38"/>
  <c r="AM246" i="38"/>
  <c r="AN246" i="38"/>
  <c r="AO246" i="38"/>
  <c r="AP246" i="38"/>
  <c r="AQ246" i="38"/>
  <c r="AR246" i="38"/>
  <c r="AS246" i="38"/>
  <c r="AT246" i="38"/>
  <c r="AU246" i="38"/>
  <c r="AV246" i="38"/>
  <c r="AW246" i="38"/>
  <c r="AX246" i="38"/>
  <c r="AY246" i="38"/>
  <c r="AZ246" i="38"/>
  <c r="BA246" i="38"/>
  <c r="Y247" i="38"/>
  <c r="Z247" i="38"/>
  <c r="AA247" i="38"/>
  <c r="AB247" i="38"/>
  <c r="AC247" i="38"/>
  <c r="AD247" i="38"/>
  <c r="AE247" i="38"/>
  <c r="AF247" i="38"/>
  <c r="AG247" i="38"/>
  <c r="AH247" i="38"/>
  <c r="AI247" i="38"/>
  <c r="AJ247" i="38"/>
  <c r="AK247" i="38"/>
  <c r="AL247" i="38"/>
  <c r="AM247" i="38"/>
  <c r="AN247" i="38"/>
  <c r="AO247" i="38"/>
  <c r="AP247" i="38"/>
  <c r="AQ247" i="38"/>
  <c r="AR247" i="38"/>
  <c r="AS247" i="38"/>
  <c r="AT247" i="38"/>
  <c r="AU247" i="38"/>
  <c r="AV247" i="38"/>
  <c r="AW247" i="38"/>
  <c r="AX247" i="38"/>
  <c r="AY247" i="38"/>
  <c r="AZ247" i="38"/>
  <c r="BA247" i="38"/>
  <c r="Y248" i="38"/>
  <c r="Z248" i="38"/>
  <c r="AA248" i="38"/>
  <c r="AB248" i="38"/>
  <c r="AC248" i="38"/>
  <c r="AD248" i="38"/>
  <c r="AE248" i="38"/>
  <c r="AF248" i="38"/>
  <c r="AG248" i="38"/>
  <c r="AH248" i="38"/>
  <c r="AI248" i="38"/>
  <c r="AJ248" i="38"/>
  <c r="AK248" i="38"/>
  <c r="AL248" i="38"/>
  <c r="AM248" i="38"/>
  <c r="AN248" i="38"/>
  <c r="AO248" i="38"/>
  <c r="AP248" i="38"/>
  <c r="AQ248" i="38"/>
  <c r="AR248" i="38"/>
  <c r="AS248" i="38"/>
  <c r="AT248" i="38"/>
  <c r="AU248" i="38"/>
  <c r="AV248" i="38"/>
  <c r="AW248" i="38"/>
  <c r="AX248" i="38"/>
  <c r="AY248" i="38"/>
  <c r="AZ248" i="38"/>
  <c r="BA248" i="38"/>
  <c r="Y249" i="38"/>
  <c r="Z249" i="38"/>
  <c r="AA249" i="38"/>
  <c r="AB249" i="38"/>
  <c r="AC249" i="38"/>
  <c r="AD249" i="38"/>
  <c r="AE249" i="38"/>
  <c r="AF249" i="38"/>
  <c r="AG249" i="38"/>
  <c r="AH249" i="38"/>
  <c r="AI249" i="38"/>
  <c r="AJ249" i="38"/>
  <c r="AK249" i="38"/>
  <c r="AL249" i="38"/>
  <c r="AM249" i="38"/>
  <c r="AN249" i="38"/>
  <c r="AO249" i="38"/>
  <c r="AP249" i="38"/>
  <c r="AQ249" i="38"/>
  <c r="AR249" i="38"/>
  <c r="AS249" i="38"/>
  <c r="AT249" i="38"/>
  <c r="AU249" i="38"/>
  <c r="AV249" i="38"/>
  <c r="AW249" i="38"/>
  <c r="AX249" i="38"/>
  <c r="AY249" i="38"/>
  <c r="AZ249" i="38"/>
  <c r="BA249" i="38"/>
  <c r="Y250" i="38"/>
  <c r="Z250" i="38"/>
  <c r="AA250" i="38"/>
  <c r="AB250" i="38"/>
  <c r="AC250" i="38"/>
  <c r="AD250" i="38"/>
  <c r="AE250" i="38"/>
  <c r="AF250" i="38"/>
  <c r="AG250" i="38"/>
  <c r="AH250" i="38"/>
  <c r="AI250" i="38"/>
  <c r="AJ250" i="38"/>
  <c r="AK250" i="38"/>
  <c r="AL250" i="38"/>
  <c r="AM250" i="38"/>
  <c r="AN250" i="38"/>
  <c r="AO250" i="38"/>
  <c r="AP250" i="38"/>
  <c r="AQ250" i="38"/>
  <c r="AR250" i="38"/>
  <c r="AS250" i="38"/>
  <c r="AT250" i="38"/>
  <c r="AU250" i="38"/>
  <c r="AV250" i="38"/>
  <c r="AW250" i="38"/>
  <c r="AX250" i="38"/>
  <c r="AY250" i="38"/>
  <c r="AZ250" i="38"/>
  <c r="BA250" i="38"/>
  <c r="Y251" i="38"/>
  <c r="Z251" i="38"/>
  <c r="AA251" i="38"/>
  <c r="AB251" i="38"/>
  <c r="AC251" i="38"/>
  <c r="AD251" i="38"/>
  <c r="AE251" i="38"/>
  <c r="AF251" i="38"/>
  <c r="AG251" i="38"/>
  <c r="AH251" i="38"/>
  <c r="AI251" i="38"/>
  <c r="AJ251" i="38"/>
  <c r="AK251" i="38"/>
  <c r="AL251" i="38"/>
  <c r="AM251" i="38"/>
  <c r="AN251" i="38"/>
  <c r="AO251" i="38"/>
  <c r="AP251" i="38"/>
  <c r="AQ251" i="38"/>
  <c r="AR251" i="38"/>
  <c r="AS251" i="38"/>
  <c r="AT251" i="38"/>
  <c r="AU251" i="38"/>
  <c r="AV251" i="38"/>
  <c r="AW251" i="38"/>
  <c r="AX251" i="38"/>
  <c r="AY251" i="38"/>
  <c r="AZ251" i="38"/>
  <c r="BA251" i="38"/>
  <c r="Y252" i="38"/>
  <c r="Z252" i="38"/>
  <c r="AA252" i="38"/>
  <c r="AB252" i="38"/>
  <c r="AC252" i="38"/>
  <c r="AD252" i="38"/>
  <c r="AE252" i="38"/>
  <c r="AF252" i="38"/>
  <c r="AG252" i="38"/>
  <c r="AH252" i="38"/>
  <c r="AI252" i="38"/>
  <c r="AJ252" i="38"/>
  <c r="AK252" i="38"/>
  <c r="AL252" i="38"/>
  <c r="AM252" i="38"/>
  <c r="AN252" i="38"/>
  <c r="AO252" i="38"/>
  <c r="AP252" i="38"/>
  <c r="AQ252" i="38"/>
  <c r="AR252" i="38"/>
  <c r="AS252" i="38"/>
  <c r="AT252" i="38"/>
  <c r="AU252" i="38"/>
  <c r="AV252" i="38"/>
  <c r="AW252" i="38"/>
  <c r="AX252" i="38"/>
  <c r="AY252" i="38"/>
  <c r="AZ252" i="38"/>
  <c r="BA252" i="38"/>
  <c r="Y253" i="38"/>
  <c r="Z253" i="38"/>
  <c r="AA253" i="38"/>
  <c r="AB253" i="38"/>
  <c r="AC253" i="38"/>
  <c r="AD253" i="38"/>
  <c r="AE253" i="38"/>
  <c r="AF253" i="38"/>
  <c r="AG253" i="38"/>
  <c r="AH253" i="38"/>
  <c r="AI253" i="38"/>
  <c r="AJ253" i="38"/>
  <c r="AK253" i="38"/>
  <c r="AL253" i="38"/>
  <c r="AM253" i="38"/>
  <c r="AN253" i="38"/>
  <c r="AO253" i="38"/>
  <c r="AP253" i="38"/>
  <c r="AQ253" i="38"/>
  <c r="AR253" i="38"/>
  <c r="AS253" i="38"/>
  <c r="AT253" i="38"/>
  <c r="AU253" i="38"/>
  <c r="AV253" i="38"/>
  <c r="AW253" i="38"/>
  <c r="AX253" i="38"/>
  <c r="AY253" i="38"/>
  <c r="AZ253" i="38"/>
  <c r="BA253" i="38"/>
  <c r="Y254" i="38"/>
  <c r="Z254" i="38"/>
  <c r="AA254" i="38"/>
  <c r="AB254" i="38"/>
  <c r="AC254" i="38"/>
  <c r="AD254" i="38"/>
  <c r="AE254" i="38"/>
  <c r="AF254" i="38"/>
  <c r="AG254" i="38"/>
  <c r="AH254" i="38"/>
  <c r="AI254" i="38"/>
  <c r="AJ254" i="38"/>
  <c r="AK254" i="38"/>
  <c r="AL254" i="38"/>
  <c r="AM254" i="38"/>
  <c r="AN254" i="38"/>
  <c r="AO254" i="38"/>
  <c r="AP254" i="38"/>
  <c r="AQ254" i="38"/>
  <c r="AR254" i="38"/>
  <c r="AS254" i="38"/>
  <c r="AT254" i="38"/>
  <c r="AU254" i="38"/>
  <c r="AV254" i="38"/>
  <c r="AW254" i="38"/>
  <c r="AX254" i="38"/>
  <c r="AY254" i="38"/>
  <c r="AZ254" i="38"/>
  <c r="BA254" i="38"/>
  <c r="Y255" i="38"/>
  <c r="Z255" i="38"/>
  <c r="AA255" i="38"/>
  <c r="AB255" i="38"/>
  <c r="AC255" i="38"/>
  <c r="AD255" i="38"/>
  <c r="AE255" i="38"/>
  <c r="AF255" i="38"/>
  <c r="AG255" i="38"/>
  <c r="AH255" i="38"/>
  <c r="AI255" i="38"/>
  <c r="AJ255" i="38"/>
  <c r="AK255" i="38"/>
  <c r="AL255" i="38"/>
  <c r="AM255" i="38"/>
  <c r="AN255" i="38"/>
  <c r="AO255" i="38"/>
  <c r="AP255" i="38"/>
  <c r="AQ255" i="38"/>
  <c r="AR255" i="38"/>
  <c r="AS255" i="38"/>
  <c r="AT255" i="38"/>
  <c r="AU255" i="38"/>
  <c r="AV255" i="38"/>
  <c r="AW255" i="38"/>
  <c r="AX255" i="38"/>
  <c r="AY255" i="38"/>
  <c r="AZ255" i="38"/>
  <c r="BA255" i="38"/>
  <c r="Y256" i="38"/>
  <c r="Z256" i="38"/>
  <c r="AA256" i="38"/>
  <c r="AB256" i="38"/>
  <c r="AC256" i="38"/>
  <c r="AD256" i="38"/>
  <c r="AE256" i="38"/>
  <c r="AF256" i="38"/>
  <c r="AG256" i="38"/>
  <c r="AH256" i="38"/>
  <c r="AI256" i="38"/>
  <c r="AJ256" i="38"/>
  <c r="AK256" i="38"/>
  <c r="AL256" i="38"/>
  <c r="AM256" i="38"/>
  <c r="AN256" i="38"/>
  <c r="AO256" i="38"/>
  <c r="AP256" i="38"/>
  <c r="AQ256" i="38"/>
  <c r="AR256" i="38"/>
  <c r="AS256" i="38"/>
  <c r="AT256" i="38"/>
  <c r="AU256" i="38"/>
  <c r="AV256" i="38"/>
  <c r="AW256" i="38"/>
  <c r="AX256" i="38"/>
  <c r="AY256" i="38"/>
  <c r="AZ256" i="38"/>
  <c r="BA256" i="38"/>
  <c r="Y257" i="38"/>
  <c r="Z257" i="38"/>
  <c r="AA257" i="38"/>
  <c r="AB257" i="38"/>
  <c r="AC257" i="38"/>
  <c r="AD257" i="38"/>
  <c r="AE257" i="38"/>
  <c r="AF257" i="38"/>
  <c r="AG257" i="38"/>
  <c r="AH257" i="38"/>
  <c r="AI257" i="38"/>
  <c r="AJ257" i="38"/>
  <c r="AK257" i="38"/>
  <c r="AL257" i="38"/>
  <c r="AM257" i="38"/>
  <c r="AN257" i="38"/>
  <c r="AO257" i="38"/>
  <c r="AP257" i="38"/>
  <c r="AQ257" i="38"/>
  <c r="AR257" i="38"/>
  <c r="AS257" i="38"/>
  <c r="AT257" i="38"/>
  <c r="AU257" i="38"/>
  <c r="AV257" i="38"/>
  <c r="AW257" i="38"/>
  <c r="AX257" i="38"/>
  <c r="AY257" i="38"/>
  <c r="AZ257" i="38"/>
  <c r="BA257" i="38"/>
  <c r="Y258" i="38"/>
  <c r="Z258" i="38"/>
  <c r="AA258" i="38"/>
  <c r="AB258" i="38"/>
  <c r="AC258" i="38"/>
  <c r="AD258" i="38"/>
  <c r="AE258" i="38"/>
  <c r="AF258" i="38"/>
  <c r="AG258" i="38"/>
  <c r="AH258" i="38"/>
  <c r="AI258" i="38"/>
  <c r="AJ258" i="38"/>
  <c r="AK258" i="38"/>
  <c r="AL258" i="38"/>
  <c r="AM258" i="38"/>
  <c r="AN258" i="38"/>
  <c r="AO258" i="38"/>
  <c r="AP258" i="38"/>
  <c r="AQ258" i="38"/>
  <c r="AR258" i="38"/>
  <c r="AS258" i="38"/>
  <c r="AT258" i="38"/>
  <c r="AU258" i="38"/>
  <c r="AV258" i="38"/>
  <c r="AW258" i="38"/>
  <c r="AX258" i="38"/>
  <c r="AY258" i="38"/>
  <c r="AZ258" i="38"/>
  <c r="BA258" i="38"/>
  <c r="Y259" i="38"/>
  <c r="Z259" i="38"/>
  <c r="AA259" i="38"/>
  <c r="AB259" i="38"/>
  <c r="AC259" i="38"/>
  <c r="AD259" i="38"/>
  <c r="AE259" i="38"/>
  <c r="AF259" i="38"/>
  <c r="AG259" i="38"/>
  <c r="AH259" i="38"/>
  <c r="AI259" i="38"/>
  <c r="AJ259" i="38"/>
  <c r="AK259" i="38"/>
  <c r="AL259" i="38"/>
  <c r="AM259" i="38"/>
  <c r="AN259" i="38"/>
  <c r="AO259" i="38"/>
  <c r="AP259" i="38"/>
  <c r="AQ259" i="38"/>
  <c r="AR259" i="38"/>
  <c r="AS259" i="38"/>
  <c r="AT259" i="38"/>
  <c r="AU259" i="38"/>
  <c r="AV259" i="38"/>
  <c r="AW259" i="38"/>
  <c r="AX259" i="38"/>
  <c r="AY259" i="38"/>
  <c r="AZ259" i="38"/>
  <c r="BA259" i="38"/>
  <c r="Y260" i="38"/>
  <c r="Z260" i="38"/>
  <c r="AA260" i="38"/>
  <c r="AB260" i="38"/>
  <c r="AC260" i="38"/>
  <c r="AD260" i="38"/>
  <c r="AE260" i="38"/>
  <c r="AF260" i="38"/>
  <c r="AG260" i="38"/>
  <c r="AH260" i="38"/>
  <c r="AI260" i="38"/>
  <c r="AJ260" i="38"/>
  <c r="AK260" i="38"/>
  <c r="AL260" i="38"/>
  <c r="AM260" i="38"/>
  <c r="AN260" i="38"/>
  <c r="AO260" i="38"/>
  <c r="AP260" i="38"/>
  <c r="AQ260" i="38"/>
  <c r="AR260" i="38"/>
  <c r="AS260" i="38"/>
  <c r="AT260" i="38"/>
  <c r="AU260" i="38"/>
  <c r="AV260" i="38"/>
  <c r="AW260" i="38"/>
  <c r="AX260" i="38"/>
  <c r="AY260" i="38"/>
  <c r="AZ260" i="38"/>
  <c r="BA260" i="38"/>
  <c r="Y261" i="38"/>
  <c r="Z261" i="38"/>
  <c r="AA261" i="38"/>
  <c r="AB261" i="38"/>
  <c r="AC261" i="38"/>
  <c r="AD261" i="38"/>
  <c r="AE261" i="38"/>
  <c r="AF261" i="38"/>
  <c r="AG261" i="38"/>
  <c r="AH261" i="38"/>
  <c r="AI261" i="38"/>
  <c r="AJ261" i="38"/>
  <c r="AK261" i="38"/>
  <c r="AL261" i="38"/>
  <c r="AM261" i="38"/>
  <c r="AN261" i="38"/>
  <c r="AO261" i="38"/>
  <c r="AP261" i="38"/>
  <c r="AQ261" i="38"/>
  <c r="AR261" i="38"/>
  <c r="AS261" i="38"/>
  <c r="AT261" i="38"/>
  <c r="AU261" i="38"/>
  <c r="AV261" i="38"/>
  <c r="AW261" i="38"/>
  <c r="AX261" i="38"/>
  <c r="AY261" i="38"/>
  <c r="AZ261" i="38"/>
  <c r="BA261" i="38"/>
  <c r="Y262" i="38"/>
  <c r="Z262" i="38"/>
  <c r="AA262" i="38"/>
  <c r="AB262" i="38"/>
  <c r="AC262" i="38"/>
  <c r="AD262" i="38"/>
  <c r="AE262" i="38"/>
  <c r="AF262" i="38"/>
  <c r="AG262" i="38"/>
  <c r="AH262" i="38"/>
  <c r="AI262" i="38"/>
  <c r="AJ262" i="38"/>
  <c r="AK262" i="38"/>
  <c r="AL262" i="38"/>
  <c r="AM262" i="38"/>
  <c r="AN262" i="38"/>
  <c r="AO262" i="38"/>
  <c r="AP262" i="38"/>
  <c r="AQ262" i="38"/>
  <c r="AR262" i="38"/>
  <c r="AS262" i="38"/>
  <c r="AT262" i="38"/>
  <c r="AU262" i="38"/>
  <c r="AV262" i="38"/>
  <c r="AW262" i="38"/>
  <c r="AX262" i="38"/>
  <c r="AY262" i="38"/>
  <c r="AZ262" i="38"/>
  <c r="BA262" i="38"/>
  <c r="Y263" i="38"/>
  <c r="Z263" i="38"/>
  <c r="AA263" i="38"/>
  <c r="AB263" i="38"/>
  <c r="AC263" i="38"/>
  <c r="AD263" i="38"/>
  <c r="AE263" i="38"/>
  <c r="AF263" i="38"/>
  <c r="AG263" i="38"/>
  <c r="AH263" i="38"/>
  <c r="AI263" i="38"/>
  <c r="AJ263" i="38"/>
  <c r="AK263" i="38"/>
  <c r="AL263" i="38"/>
  <c r="AM263" i="38"/>
  <c r="AN263" i="38"/>
  <c r="AO263" i="38"/>
  <c r="AP263" i="38"/>
  <c r="AQ263" i="38"/>
  <c r="AR263" i="38"/>
  <c r="AS263" i="38"/>
  <c r="AT263" i="38"/>
  <c r="AU263" i="38"/>
  <c r="AV263" i="38"/>
  <c r="AW263" i="38"/>
  <c r="AX263" i="38"/>
  <c r="AY263" i="38"/>
  <c r="AZ263" i="38"/>
  <c r="BA263" i="38"/>
  <c r="Y264" i="38"/>
  <c r="Z264" i="38"/>
  <c r="AA264" i="38"/>
  <c r="AB264" i="38"/>
  <c r="AC264" i="38"/>
  <c r="AD264" i="38"/>
  <c r="AE264" i="38"/>
  <c r="AF264" i="38"/>
  <c r="AG264" i="38"/>
  <c r="AH264" i="38"/>
  <c r="AI264" i="38"/>
  <c r="AJ264" i="38"/>
  <c r="AK264" i="38"/>
  <c r="AL264" i="38"/>
  <c r="AM264" i="38"/>
  <c r="AN264" i="38"/>
  <c r="AO264" i="38"/>
  <c r="AP264" i="38"/>
  <c r="AQ264" i="38"/>
  <c r="AR264" i="38"/>
  <c r="AS264" i="38"/>
  <c r="AT264" i="38"/>
  <c r="AU264" i="38"/>
  <c r="AV264" i="38"/>
  <c r="AW264" i="38"/>
  <c r="AX264" i="38"/>
  <c r="AY264" i="38"/>
  <c r="AZ264" i="38"/>
  <c r="BA264" i="38"/>
  <c r="Y265" i="38"/>
  <c r="Z265" i="38"/>
  <c r="AA265" i="38"/>
  <c r="AB265" i="38"/>
  <c r="AC265" i="38"/>
  <c r="AD265" i="38"/>
  <c r="AE265" i="38"/>
  <c r="AF265" i="38"/>
  <c r="AG265" i="38"/>
  <c r="AH265" i="38"/>
  <c r="AI265" i="38"/>
  <c r="AJ265" i="38"/>
  <c r="AK265" i="38"/>
  <c r="AL265" i="38"/>
  <c r="AM265" i="38"/>
  <c r="AN265" i="38"/>
  <c r="AO265" i="38"/>
  <c r="AP265" i="38"/>
  <c r="AQ265" i="38"/>
  <c r="AR265" i="38"/>
  <c r="AS265" i="38"/>
  <c r="AT265" i="38"/>
  <c r="AU265" i="38"/>
  <c r="AV265" i="38"/>
  <c r="AW265" i="38"/>
  <c r="AX265" i="38"/>
  <c r="AY265" i="38"/>
  <c r="AZ265" i="38"/>
  <c r="BA265" i="38"/>
  <c r="Y266" i="38"/>
  <c r="Z266" i="38"/>
  <c r="AA266" i="38"/>
  <c r="AB266" i="38"/>
  <c r="AC266" i="38"/>
  <c r="AD266" i="38"/>
  <c r="AE266" i="38"/>
  <c r="AF266" i="38"/>
  <c r="AG266" i="38"/>
  <c r="AH266" i="38"/>
  <c r="AI266" i="38"/>
  <c r="AJ266" i="38"/>
  <c r="AK266" i="38"/>
  <c r="AL266" i="38"/>
  <c r="AM266" i="38"/>
  <c r="AN266" i="38"/>
  <c r="AO266" i="38"/>
  <c r="AP266" i="38"/>
  <c r="AQ266" i="38"/>
  <c r="AR266" i="38"/>
  <c r="AS266" i="38"/>
  <c r="AT266" i="38"/>
  <c r="AU266" i="38"/>
  <c r="AV266" i="38"/>
  <c r="AW266" i="38"/>
  <c r="AX266" i="38"/>
  <c r="AY266" i="38"/>
  <c r="AZ266" i="38"/>
  <c r="BA266" i="38"/>
  <c r="Y267" i="38"/>
  <c r="Z267" i="38"/>
  <c r="AA267" i="38"/>
  <c r="AB267" i="38"/>
  <c r="AC267" i="38"/>
  <c r="AD267" i="38"/>
  <c r="AE267" i="38"/>
  <c r="AF267" i="38"/>
  <c r="AG267" i="38"/>
  <c r="AH267" i="38"/>
  <c r="AI267" i="38"/>
  <c r="AJ267" i="38"/>
  <c r="AK267" i="38"/>
  <c r="AL267" i="38"/>
  <c r="AM267" i="38"/>
  <c r="AN267" i="38"/>
  <c r="AO267" i="38"/>
  <c r="AP267" i="38"/>
  <c r="AQ267" i="38"/>
  <c r="AR267" i="38"/>
  <c r="AS267" i="38"/>
  <c r="AT267" i="38"/>
  <c r="AU267" i="38"/>
  <c r="AV267" i="38"/>
  <c r="AW267" i="38"/>
  <c r="AX267" i="38"/>
  <c r="AY267" i="38"/>
  <c r="AZ267" i="38"/>
  <c r="BA267" i="38"/>
  <c r="Y268" i="38"/>
  <c r="Z268" i="38"/>
  <c r="AA268" i="38"/>
  <c r="AB268" i="38"/>
  <c r="AC268" i="38"/>
  <c r="AD268" i="38"/>
  <c r="AE268" i="38"/>
  <c r="AF268" i="38"/>
  <c r="AG268" i="38"/>
  <c r="AH268" i="38"/>
  <c r="AI268" i="38"/>
  <c r="AJ268" i="38"/>
  <c r="AK268" i="38"/>
  <c r="AL268" i="38"/>
  <c r="AM268" i="38"/>
  <c r="AN268" i="38"/>
  <c r="AO268" i="38"/>
  <c r="AP268" i="38"/>
  <c r="AQ268" i="38"/>
  <c r="AR268" i="38"/>
  <c r="AS268" i="38"/>
  <c r="AT268" i="38"/>
  <c r="AU268" i="38"/>
  <c r="AV268" i="38"/>
  <c r="AW268" i="38"/>
  <c r="AX268" i="38"/>
  <c r="AY268" i="38"/>
  <c r="AZ268" i="38"/>
  <c r="BA268" i="38"/>
  <c r="Y269" i="38"/>
  <c r="Z269" i="38"/>
  <c r="AA269" i="38"/>
  <c r="AB269" i="38"/>
  <c r="AC269" i="38"/>
  <c r="AD269" i="38"/>
  <c r="AE269" i="38"/>
  <c r="AF269" i="38"/>
  <c r="AG269" i="38"/>
  <c r="AH269" i="38"/>
  <c r="AI269" i="38"/>
  <c r="AJ269" i="38"/>
  <c r="AK269" i="38"/>
  <c r="AL269" i="38"/>
  <c r="AM269" i="38"/>
  <c r="AN269" i="38"/>
  <c r="AO269" i="38"/>
  <c r="AP269" i="38"/>
  <c r="AQ269" i="38"/>
  <c r="AR269" i="38"/>
  <c r="AS269" i="38"/>
  <c r="AT269" i="38"/>
  <c r="AU269" i="38"/>
  <c r="AV269" i="38"/>
  <c r="AW269" i="38"/>
  <c r="AX269" i="38"/>
  <c r="AY269" i="38"/>
  <c r="AZ269" i="38"/>
  <c r="BA269" i="38"/>
  <c r="Y270" i="38"/>
  <c r="Z270" i="38"/>
  <c r="AA270" i="38"/>
  <c r="AB270" i="38"/>
  <c r="AC270" i="38"/>
  <c r="AD270" i="38"/>
  <c r="AE270" i="38"/>
  <c r="AF270" i="38"/>
  <c r="AG270" i="38"/>
  <c r="AH270" i="38"/>
  <c r="AI270" i="38"/>
  <c r="AJ270" i="38"/>
  <c r="AK270" i="38"/>
  <c r="AL270" i="38"/>
  <c r="AM270" i="38"/>
  <c r="AN270" i="38"/>
  <c r="AO270" i="38"/>
  <c r="AP270" i="38"/>
  <c r="AQ270" i="38"/>
  <c r="AR270" i="38"/>
  <c r="AS270" i="38"/>
  <c r="AT270" i="38"/>
  <c r="AU270" i="38"/>
  <c r="AV270" i="38"/>
  <c r="AW270" i="38"/>
  <c r="AX270" i="38"/>
  <c r="AY270" i="38"/>
  <c r="AZ270" i="38"/>
  <c r="BA270" i="38"/>
  <c r="Y271" i="38"/>
  <c r="Z271" i="38"/>
  <c r="AA271" i="38"/>
  <c r="AB271" i="38"/>
  <c r="AC271" i="38"/>
  <c r="AD271" i="38"/>
  <c r="AE271" i="38"/>
  <c r="AF271" i="38"/>
  <c r="AG271" i="38"/>
  <c r="AH271" i="38"/>
  <c r="AI271" i="38"/>
  <c r="AJ271" i="38"/>
  <c r="AK271" i="38"/>
  <c r="AL271" i="38"/>
  <c r="AM271" i="38"/>
  <c r="AN271" i="38"/>
  <c r="AO271" i="38"/>
  <c r="AP271" i="38"/>
  <c r="AQ271" i="38"/>
  <c r="AR271" i="38"/>
  <c r="AS271" i="38"/>
  <c r="AT271" i="38"/>
  <c r="AU271" i="38"/>
  <c r="AV271" i="38"/>
  <c r="AW271" i="38"/>
  <c r="AX271" i="38"/>
  <c r="AY271" i="38"/>
  <c r="AZ271" i="38"/>
  <c r="BA271" i="38"/>
  <c r="Y272" i="38"/>
  <c r="Z272" i="38"/>
  <c r="AA272" i="38"/>
  <c r="AB272" i="38"/>
  <c r="AC272" i="38"/>
  <c r="AD272" i="38"/>
  <c r="AE272" i="38"/>
  <c r="AF272" i="38"/>
  <c r="AG272" i="38"/>
  <c r="AH272" i="38"/>
  <c r="AI272" i="38"/>
  <c r="AJ272" i="38"/>
  <c r="AK272" i="38"/>
  <c r="AL272" i="38"/>
  <c r="AM272" i="38"/>
  <c r="AN272" i="38"/>
  <c r="AO272" i="38"/>
  <c r="AP272" i="38"/>
  <c r="AQ272" i="38"/>
  <c r="AR272" i="38"/>
  <c r="AS272" i="38"/>
  <c r="AT272" i="38"/>
  <c r="AU272" i="38"/>
  <c r="AV272" i="38"/>
  <c r="AW272" i="38"/>
  <c r="AX272" i="38"/>
  <c r="AY272" i="38"/>
  <c r="AZ272" i="38"/>
  <c r="BA272" i="38"/>
  <c r="Y273" i="38"/>
  <c r="Z273" i="38"/>
  <c r="AA273" i="38"/>
  <c r="AB273" i="38"/>
  <c r="AC273" i="38"/>
  <c r="AD273" i="38"/>
  <c r="AE273" i="38"/>
  <c r="AF273" i="38"/>
  <c r="AG273" i="38"/>
  <c r="AH273" i="38"/>
  <c r="AI273" i="38"/>
  <c r="AJ273" i="38"/>
  <c r="AK273" i="38"/>
  <c r="AL273" i="38"/>
  <c r="AM273" i="38"/>
  <c r="AN273" i="38"/>
  <c r="AO273" i="38"/>
  <c r="AP273" i="38"/>
  <c r="AQ273" i="38"/>
  <c r="AR273" i="38"/>
  <c r="AS273" i="38"/>
  <c r="AT273" i="38"/>
  <c r="AU273" i="38"/>
  <c r="AV273" i="38"/>
  <c r="AW273" i="38"/>
  <c r="AX273" i="38"/>
  <c r="AY273" i="38"/>
  <c r="AZ273" i="38"/>
  <c r="BA273" i="38"/>
  <c r="Y274" i="38"/>
  <c r="Z274" i="38"/>
  <c r="AA274" i="38"/>
  <c r="AB274" i="38"/>
  <c r="AC274" i="38"/>
  <c r="AD274" i="38"/>
  <c r="AE274" i="38"/>
  <c r="AF274" i="38"/>
  <c r="AG274" i="38"/>
  <c r="AH274" i="38"/>
  <c r="AI274" i="38"/>
  <c r="AJ274" i="38"/>
  <c r="AK274" i="38"/>
  <c r="AL274" i="38"/>
  <c r="AM274" i="38"/>
  <c r="AN274" i="38"/>
  <c r="AO274" i="38"/>
  <c r="AP274" i="38"/>
  <c r="AQ274" i="38"/>
  <c r="AR274" i="38"/>
  <c r="AS274" i="38"/>
  <c r="AT274" i="38"/>
  <c r="AU274" i="38"/>
  <c r="AV274" i="38"/>
  <c r="AW274" i="38"/>
  <c r="AX274" i="38"/>
  <c r="AY274" i="38"/>
  <c r="AZ274" i="38"/>
  <c r="BA274" i="38"/>
  <c r="Y275" i="38"/>
  <c r="Z275" i="38"/>
  <c r="AA275" i="38"/>
  <c r="AB275" i="38"/>
  <c r="AC275" i="38"/>
  <c r="AD275" i="38"/>
  <c r="AE275" i="38"/>
  <c r="AF275" i="38"/>
  <c r="AG275" i="38"/>
  <c r="AH275" i="38"/>
  <c r="AI275" i="38"/>
  <c r="AJ275" i="38"/>
  <c r="AK275" i="38"/>
  <c r="AL275" i="38"/>
  <c r="AM275" i="38"/>
  <c r="AN275" i="38"/>
  <c r="AO275" i="38"/>
  <c r="AP275" i="38"/>
  <c r="AQ275" i="38"/>
  <c r="AR275" i="38"/>
  <c r="AS275" i="38"/>
  <c r="AT275" i="38"/>
  <c r="AU275" i="38"/>
  <c r="AV275" i="38"/>
  <c r="AW275" i="38"/>
  <c r="AX275" i="38"/>
  <c r="AY275" i="38"/>
  <c r="AZ275" i="38"/>
  <c r="BA275" i="38"/>
  <c r="Y276" i="38"/>
  <c r="Z276" i="38"/>
  <c r="AA276" i="38"/>
  <c r="AB276" i="38"/>
  <c r="AC276" i="38"/>
  <c r="AD276" i="38"/>
  <c r="AE276" i="38"/>
  <c r="AF276" i="38"/>
  <c r="AG276" i="38"/>
  <c r="AH276" i="38"/>
  <c r="AI276" i="38"/>
  <c r="AJ276" i="38"/>
  <c r="AK276" i="38"/>
  <c r="AL276" i="38"/>
  <c r="AM276" i="38"/>
  <c r="AN276" i="38"/>
  <c r="AO276" i="38"/>
  <c r="AP276" i="38"/>
  <c r="AQ276" i="38"/>
  <c r="AR276" i="38"/>
  <c r="AS276" i="38"/>
  <c r="AT276" i="38"/>
  <c r="AU276" i="38"/>
  <c r="AV276" i="38"/>
  <c r="AW276" i="38"/>
  <c r="AX276" i="38"/>
  <c r="AY276" i="38"/>
  <c r="AZ276" i="38"/>
  <c r="BA276" i="38"/>
  <c r="Y277" i="38"/>
  <c r="Z277" i="38"/>
  <c r="AA277" i="38"/>
  <c r="AB277" i="38"/>
  <c r="AC277" i="38"/>
  <c r="AD277" i="38"/>
  <c r="AE277" i="38"/>
  <c r="AF277" i="38"/>
  <c r="AG277" i="38"/>
  <c r="AH277" i="38"/>
  <c r="AI277" i="38"/>
  <c r="AJ277" i="38"/>
  <c r="AK277" i="38"/>
  <c r="AL277" i="38"/>
  <c r="AM277" i="38"/>
  <c r="AN277" i="38"/>
  <c r="AO277" i="38"/>
  <c r="AP277" i="38"/>
  <c r="AQ277" i="38"/>
  <c r="AR277" i="38"/>
  <c r="AS277" i="38"/>
  <c r="AT277" i="38"/>
  <c r="AU277" i="38"/>
  <c r="AV277" i="38"/>
  <c r="AW277" i="38"/>
  <c r="AX277" i="38"/>
  <c r="AY277" i="38"/>
  <c r="AZ277" i="38"/>
  <c r="BA277" i="38"/>
  <c r="Y278" i="38"/>
  <c r="Z278" i="38"/>
  <c r="AA278" i="38"/>
  <c r="AB278" i="38"/>
  <c r="AC278" i="38"/>
  <c r="AD278" i="38"/>
  <c r="AE278" i="38"/>
  <c r="AF278" i="38"/>
  <c r="AG278" i="38"/>
  <c r="AH278" i="38"/>
  <c r="AI278" i="38"/>
  <c r="AJ278" i="38"/>
  <c r="AK278" i="38"/>
  <c r="AL278" i="38"/>
  <c r="AM278" i="38"/>
  <c r="AN278" i="38"/>
  <c r="AO278" i="38"/>
  <c r="AP278" i="38"/>
  <c r="AQ278" i="38"/>
  <c r="AR278" i="38"/>
  <c r="AS278" i="38"/>
  <c r="AT278" i="38"/>
  <c r="AU278" i="38"/>
  <c r="AV278" i="38"/>
  <c r="AW278" i="38"/>
  <c r="AX278" i="38"/>
  <c r="AY278" i="38"/>
  <c r="AZ278" i="38"/>
  <c r="BA278" i="38"/>
  <c r="Y279" i="38"/>
  <c r="Z279" i="38"/>
  <c r="AA279" i="38"/>
  <c r="AB279" i="38"/>
  <c r="AC279" i="38"/>
  <c r="AD279" i="38"/>
  <c r="AE279" i="38"/>
  <c r="AF279" i="38"/>
  <c r="AG279" i="38"/>
  <c r="AH279" i="38"/>
  <c r="AI279" i="38"/>
  <c r="AJ279" i="38"/>
  <c r="AK279" i="38"/>
  <c r="AL279" i="38"/>
  <c r="AM279" i="38"/>
  <c r="AN279" i="38"/>
  <c r="AO279" i="38"/>
  <c r="AP279" i="38"/>
  <c r="AQ279" i="38"/>
  <c r="AR279" i="38"/>
  <c r="AS279" i="38"/>
  <c r="AT279" i="38"/>
  <c r="AU279" i="38"/>
  <c r="AV279" i="38"/>
  <c r="AW279" i="38"/>
  <c r="AX279" i="38"/>
  <c r="AY279" i="38"/>
  <c r="AZ279" i="38"/>
  <c r="BA279" i="38"/>
  <c r="Y280" i="38"/>
  <c r="Z280" i="38"/>
  <c r="AA280" i="38"/>
  <c r="AB280" i="38"/>
  <c r="AC280" i="38"/>
  <c r="AD280" i="38"/>
  <c r="AE280" i="38"/>
  <c r="AF280" i="38"/>
  <c r="AG280" i="38"/>
  <c r="AH280" i="38"/>
  <c r="AI280" i="38"/>
  <c r="AJ280" i="38"/>
  <c r="AK280" i="38"/>
  <c r="AL280" i="38"/>
  <c r="AM280" i="38"/>
  <c r="AN280" i="38"/>
  <c r="AO280" i="38"/>
  <c r="AP280" i="38"/>
  <c r="AQ280" i="38"/>
  <c r="AR280" i="38"/>
  <c r="AS280" i="38"/>
  <c r="AT280" i="38"/>
  <c r="AU280" i="38"/>
  <c r="AV280" i="38"/>
  <c r="AW280" i="38"/>
  <c r="AX280" i="38"/>
  <c r="AY280" i="38"/>
  <c r="AZ280" i="38"/>
  <c r="BA280" i="38"/>
  <c r="Y281" i="38"/>
  <c r="Z281" i="38"/>
  <c r="AA281" i="38"/>
  <c r="AB281" i="38"/>
  <c r="AC281" i="38"/>
  <c r="AD281" i="38"/>
  <c r="AE281" i="38"/>
  <c r="AF281" i="38"/>
  <c r="AG281" i="38"/>
  <c r="AH281" i="38"/>
  <c r="AI281" i="38"/>
  <c r="AJ281" i="38"/>
  <c r="AK281" i="38"/>
  <c r="AL281" i="38"/>
  <c r="AM281" i="38"/>
  <c r="AN281" i="38"/>
  <c r="AO281" i="38"/>
  <c r="AP281" i="38"/>
  <c r="AQ281" i="38"/>
  <c r="AR281" i="38"/>
  <c r="AS281" i="38"/>
  <c r="AT281" i="38"/>
  <c r="AU281" i="38"/>
  <c r="AV281" i="38"/>
  <c r="AW281" i="38"/>
  <c r="AX281" i="38"/>
  <c r="AY281" i="38"/>
  <c r="AZ281" i="38"/>
  <c r="BA281" i="38"/>
  <c r="Y282" i="38"/>
  <c r="Z282" i="38"/>
  <c r="AA282" i="38"/>
  <c r="AB282" i="38"/>
  <c r="AC282" i="38"/>
  <c r="AD282" i="38"/>
  <c r="AE282" i="38"/>
  <c r="AF282" i="38"/>
  <c r="AG282" i="38"/>
  <c r="AH282" i="38"/>
  <c r="AI282" i="38"/>
  <c r="AJ282" i="38"/>
  <c r="AK282" i="38"/>
  <c r="AL282" i="38"/>
  <c r="AM282" i="38"/>
  <c r="AN282" i="38"/>
  <c r="AO282" i="38"/>
  <c r="AP282" i="38"/>
  <c r="AQ282" i="38"/>
  <c r="AR282" i="38"/>
  <c r="AS282" i="38"/>
  <c r="AT282" i="38"/>
  <c r="AU282" i="38"/>
  <c r="AV282" i="38"/>
  <c r="AW282" i="38"/>
  <c r="AX282" i="38"/>
  <c r="AY282" i="38"/>
  <c r="AZ282" i="38"/>
  <c r="BA282" i="38"/>
  <c r="Y283" i="38"/>
  <c r="Z283" i="38"/>
  <c r="AA283" i="38"/>
  <c r="AB283" i="38"/>
  <c r="AC283" i="38"/>
  <c r="AD283" i="38"/>
  <c r="AE283" i="38"/>
  <c r="AF283" i="38"/>
  <c r="AG283" i="38"/>
  <c r="AH283" i="38"/>
  <c r="AI283" i="38"/>
  <c r="AJ283" i="38"/>
  <c r="AK283" i="38"/>
  <c r="AL283" i="38"/>
  <c r="AM283" i="38"/>
  <c r="AN283" i="38"/>
  <c r="AO283" i="38"/>
  <c r="AP283" i="38"/>
  <c r="AQ283" i="38"/>
  <c r="AR283" i="38"/>
  <c r="AS283" i="38"/>
  <c r="AT283" i="38"/>
  <c r="AU283" i="38"/>
  <c r="AV283" i="38"/>
  <c r="AW283" i="38"/>
  <c r="AX283" i="38"/>
  <c r="AY283" i="38"/>
  <c r="AZ283" i="38"/>
  <c r="BA283" i="38"/>
  <c r="Y284" i="38"/>
  <c r="Z284" i="38"/>
  <c r="AA284" i="38"/>
  <c r="AB284" i="38"/>
  <c r="AC284" i="38"/>
  <c r="AD284" i="38"/>
  <c r="AE284" i="38"/>
  <c r="AF284" i="38"/>
  <c r="AG284" i="38"/>
  <c r="AH284" i="38"/>
  <c r="AI284" i="38"/>
  <c r="AJ284" i="38"/>
  <c r="AK284" i="38"/>
  <c r="AL284" i="38"/>
  <c r="AM284" i="38"/>
  <c r="AN284" i="38"/>
  <c r="AO284" i="38"/>
  <c r="AP284" i="38"/>
  <c r="AQ284" i="38"/>
  <c r="AR284" i="38"/>
  <c r="AS284" i="38"/>
  <c r="AT284" i="38"/>
  <c r="AU284" i="38"/>
  <c r="AV284" i="38"/>
  <c r="AW284" i="38"/>
  <c r="AX284" i="38"/>
  <c r="AY284" i="38"/>
  <c r="AZ284" i="38"/>
  <c r="BA284" i="38"/>
  <c r="Y285" i="38"/>
  <c r="Z285" i="38"/>
  <c r="AA285" i="38"/>
  <c r="AB285" i="38"/>
  <c r="AC285" i="38"/>
  <c r="AD285" i="38"/>
  <c r="AE285" i="38"/>
  <c r="AF285" i="38"/>
  <c r="AG285" i="38"/>
  <c r="AH285" i="38"/>
  <c r="AI285" i="38"/>
  <c r="AJ285" i="38"/>
  <c r="AK285" i="38"/>
  <c r="AL285" i="38"/>
  <c r="AM285" i="38"/>
  <c r="AN285" i="38"/>
  <c r="AO285" i="38"/>
  <c r="AP285" i="38"/>
  <c r="AQ285" i="38"/>
  <c r="AR285" i="38"/>
  <c r="AS285" i="38"/>
  <c r="AT285" i="38"/>
  <c r="AU285" i="38"/>
  <c r="AV285" i="38"/>
  <c r="AW285" i="38"/>
  <c r="AX285" i="38"/>
  <c r="AY285" i="38"/>
  <c r="AZ285" i="38"/>
  <c r="BA285" i="38"/>
  <c r="Y286" i="38"/>
  <c r="Z286" i="38"/>
  <c r="AA286" i="38"/>
  <c r="AB286" i="38"/>
  <c r="AC286" i="38"/>
  <c r="AD286" i="38"/>
  <c r="AE286" i="38"/>
  <c r="AF286" i="38"/>
  <c r="AG286" i="38"/>
  <c r="AH286" i="38"/>
  <c r="AI286" i="38"/>
  <c r="AJ286" i="38"/>
  <c r="AK286" i="38"/>
  <c r="AL286" i="38"/>
  <c r="AM286" i="38"/>
  <c r="AN286" i="38"/>
  <c r="AO286" i="38"/>
  <c r="AP286" i="38"/>
  <c r="AQ286" i="38"/>
  <c r="AR286" i="38"/>
  <c r="AS286" i="38"/>
  <c r="AT286" i="38"/>
  <c r="AU286" i="38"/>
  <c r="AV286" i="38"/>
  <c r="AW286" i="38"/>
  <c r="AX286" i="38"/>
  <c r="AY286" i="38"/>
  <c r="AZ286" i="38"/>
  <c r="BA286" i="38"/>
  <c r="Y287" i="38"/>
  <c r="Z287" i="38"/>
  <c r="AA287" i="38"/>
  <c r="AB287" i="38"/>
  <c r="AC287" i="38"/>
  <c r="AD287" i="38"/>
  <c r="AE287" i="38"/>
  <c r="AF287" i="38"/>
  <c r="AG287" i="38"/>
  <c r="AH287" i="38"/>
  <c r="AI287" i="38"/>
  <c r="AJ287" i="38"/>
  <c r="AK287" i="38"/>
  <c r="AL287" i="38"/>
  <c r="AM287" i="38"/>
  <c r="AN287" i="38"/>
  <c r="AO287" i="38"/>
  <c r="AP287" i="38"/>
  <c r="AQ287" i="38"/>
  <c r="AR287" i="38"/>
  <c r="AS287" i="38"/>
  <c r="AT287" i="38"/>
  <c r="AU287" i="38"/>
  <c r="AV287" i="38"/>
  <c r="AW287" i="38"/>
  <c r="AX287" i="38"/>
  <c r="AY287" i="38"/>
  <c r="AZ287" i="38"/>
  <c r="BA287" i="38"/>
  <c r="Y288" i="38"/>
  <c r="Z288" i="38"/>
  <c r="AA288" i="38"/>
  <c r="AB288" i="38"/>
  <c r="AC288" i="38"/>
  <c r="AD288" i="38"/>
  <c r="AE288" i="38"/>
  <c r="AF288" i="38"/>
  <c r="AG288" i="38"/>
  <c r="AH288" i="38"/>
  <c r="AI288" i="38"/>
  <c r="AJ288" i="38"/>
  <c r="AK288" i="38"/>
  <c r="AL288" i="38"/>
  <c r="AM288" i="38"/>
  <c r="AN288" i="38"/>
  <c r="AO288" i="38"/>
  <c r="AP288" i="38"/>
  <c r="AQ288" i="38"/>
  <c r="AR288" i="38"/>
  <c r="AS288" i="38"/>
  <c r="AT288" i="38"/>
  <c r="AU288" i="38"/>
  <c r="AV288" i="38"/>
  <c r="AW288" i="38"/>
  <c r="AX288" i="38"/>
  <c r="AY288" i="38"/>
  <c r="AZ288" i="38"/>
  <c r="BA288" i="38"/>
  <c r="Y289" i="38"/>
  <c r="Z289" i="38"/>
  <c r="AA289" i="38"/>
  <c r="AB289" i="38"/>
  <c r="AC289" i="38"/>
  <c r="AD289" i="38"/>
  <c r="AE289" i="38"/>
  <c r="AF289" i="38"/>
  <c r="AG289" i="38"/>
  <c r="AH289" i="38"/>
  <c r="AI289" i="38"/>
  <c r="AJ289" i="38"/>
  <c r="AK289" i="38"/>
  <c r="AL289" i="38"/>
  <c r="AM289" i="38"/>
  <c r="AN289" i="38"/>
  <c r="AO289" i="38"/>
  <c r="AP289" i="38"/>
  <c r="AQ289" i="38"/>
  <c r="AR289" i="38"/>
  <c r="AS289" i="38"/>
  <c r="AT289" i="38"/>
  <c r="AU289" i="38"/>
  <c r="AV289" i="38"/>
  <c r="AW289" i="38"/>
  <c r="AX289" i="38"/>
  <c r="AY289" i="38"/>
  <c r="AZ289" i="38"/>
  <c r="BA289" i="38"/>
  <c r="Y290" i="38"/>
  <c r="Z290" i="38"/>
  <c r="AA290" i="38"/>
  <c r="AB290" i="38"/>
  <c r="AC290" i="38"/>
  <c r="AD290" i="38"/>
  <c r="AE290" i="38"/>
  <c r="AF290" i="38"/>
  <c r="AG290" i="38"/>
  <c r="AH290" i="38"/>
  <c r="AI290" i="38"/>
  <c r="AJ290" i="38"/>
  <c r="AK290" i="38"/>
  <c r="AL290" i="38"/>
  <c r="AM290" i="38"/>
  <c r="AN290" i="38"/>
  <c r="AO290" i="38"/>
  <c r="AP290" i="38"/>
  <c r="AQ290" i="38"/>
  <c r="AR290" i="38"/>
  <c r="AS290" i="38"/>
  <c r="AT290" i="38"/>
  <c r="AU290" i="38"/>
  <c r="AV290" i="38"/>
  <c r="AW290" i="38"/>
  <c r="AX290" i="38"/>
  <c r="AY290" i="38"/>
  <c r="AZ290" i="38"/>
  <c r="BA290" i="38"/>
  <c r="Y291" i="38"/>
  <c r="Z291" i="38"/>
  <c r="AA291" i="38"/>
  <c r="AB291" i="38"/>
  <c r="AC291" i="38"/>
  <c r="AD291" i="38"/>
  <c r="AE291" i="38"/>
  <c r="AF291" i="38"/>
  <c r="AG291" i="38"/>
  <c r="AH291" i="38"/>
  <c r="AI291" i="38"/>
  <c r="AJ291" i="38"/>
  <c r="AK291" i="38"/>
  <c r="AL291" i="38"/>
  <c r="AM291" i="38"/>
  <c r="AN291" i="38"/>
  <c r="AO291" i="38"/>
  <c r="AP291" i="38"/>
  <c r="AQ291" i="38"/>
  <c r="AR291" i="38"/>
  <c r="AS291" i="38"/>
  <c r="AT291" i="38"/>
  <c r="AU291" i="38"/>
  <c r="AV291" i="38"/>
  <c r="AW291" i="38"/>
  <c r="AX291" i="38"/>
  <c r="AY291" i="38"/>
  <c r="AZ291" i="38"/>
  <c r="BA291" i="38"/>
  <c r="Y292" i="38"/>
  <c r="Z292" i="38"/>
  <c r="AA292" i="38"/>
  <c r="AB292" i="38"/>
  <c r="AC292" i="38"/>
  <c r="AD292" i="38"/>
  <c r="AE292" i="38"/>
  <c r="AF292" i="38"/>
  <c r="AG292" i="38"/>
  <c r="AH292" i="38"/>
  <c r="AI292" i="38"/>
  <c r="AJ292" i="38"/>
  <c r="AK292" i="38"/>
  <c r="AL292" i="38"/>
  <c r="AM292" i="38"/>
  <c r="AN292" i="38"/>
  <c r="AO292" i="38"/>
  <c r="AP292" i="38"/>
  <c r="AQ292" i="38"/>
  <c r="AR292" i="38"/>
  <c r="AS292" i="38"/>
  <c r="AT292" i="38"/>
  <c r="AU292" i="38"/>
  <c r="AV292" i="38"/>
  <c r="AW292" i="38"/>
  <c r="AX292" i="38"/>
  <c r="AY292" i="38"/>
  <c r="AZ292" i="38"/>
  <c r="BA292" i="38"/>
  <c r="Y293" i="38"/>
  <c r="Z293" i="38"/>
  <c r="AA293" i="38"/>
  <c r="AB293" i="38"/>
  <c r="AC293" i="38"/>
  <c r="AD293" i="38"/>
  <c r="AE293" i="38"/>
  <c r="AF293" i="38"/>
  <c r="AG293" i="38"/>
  <c r="AH293" i="38"/>
  <c r="AI293" i="38"/>
  <c r="AJ293" i="38"/>
  <c r="AK293" i="38"/>
  <c r="AL293" i="38"/>
  <c r="AM293" i="38"/>
  <c r="AN293" i="38"/>
  <c r="AO293" i="38"/>
  <c r="AP293" i="38"/>
  <c r="AQ293" i="38"/>
  <c r="AR293" i="38"/>
  <c r="AS293" i="38"/>
  <c r="AT293" i="38"/>
  <c r="AU293" i="38"/>
  <c r="AV293" i="38"/>
  <c r="AW293" i="38"/>
  <c r="AX293" i="38"/>
  <c r="AY293" i="38"/>
  <c r="AZ293" i="38"/>
  <c r="BA293" i="38"/>
  <c r="Y294" i="38"/>
  <c r="Z294" i="38"/>
  <c r="AA294" i="38"/>
  <c r="AB294" i="38"/>
  <c r="AC294" i="38"/>
  <c r="AD294" i="38"/>
  <c r="AE294" i="38"/>
  <c r="AF294" i="38"/>
  <c r="AG294" i="38"/>
  <c r="AH294" i="38"/>
  <c r="AI294" i="38"/>
  <c r="AJ294" i="38"/>
  <c r="AK294" i="38"/>
  <c r="AL294" i="38"/>
  <c r="AM294" i="38"/>
  <c r="AN294" i="38"/>
  <c r="AO294" i="38"/>
  <c r="AP294" i="38"/>
  <c r="AQ294" i="38"/>
  <c r="AR294" i="38"/>
  <c r="AS294" i="38"/>
  <c r="AT294" i="38"/>
  <c r="AU294" i="38"/>
  <c r="AV294" i="38"/>
  <c r="AW294" i="38"/>
  <c r="AX294" i="38"/>
  <c r="AY294" i="38"/>
  <c r="AZ294" i="38"/>
  <c r="BA294" i="38"/>
  <c r="Y295" i="38"/>
  <c r="Z295" i="38"/>
  <c r="AA295" i="38"/>
  <c r="AB295" i="38"/>
  <c r="AC295" i="38"/>
  <c r="AD295" i="38"/>
  <c r="AE295" i="38"/>
  <c r="AF295" i="38"/>
  <c r="AG295" i="38"/>
  <c r="AH295" i="38"/>
  <c r="AI295" i="38"/>
  <c r="AJ295" i="38"/>
  <c r="AK295" i="38"/>
  <c r="AL295" i="38"/>
  <c r="AM295" i="38"/>
  <c r="AN295" i="38"/>
  <c r="AO295" i="38"/>
  <c r="AP295" i="38"/>
  <c r="AQ295" i="38"/>
  <c r="AR295" i="38"/>
  <c r="AS295" i="38"/>
  <c r="AT295" i="38"/>
  <c r="AU295" i="38"/>
  <c r="AV295" i="38"/>
  <c r="AW295" i="38"/>
  <c r="AX295" i="38"/>
  <c r="AY295" i="38"/>
  <c r="AZ295" i="38"/>
  <c r="BA295" i="38"/>
  <c r="Y296" i="38"/>
  <c r="Z296" i="38"/>
  <c r="AA296" i="38"/>
  <c r="AB296" i="38"/>
  <c r="AC296" i="38"/>
  <c r="AD296" i="38"/>
  <c r="AE296" i="38"/>
  <c r="AF296" i="38"/>
  <c r="AG296" i="38"/>
  <c r="AH296" i="38"/>
  <c r="AI296" i="38"/>
  <c r="AJ296" i="38"/>
  <c r="AK296" i="38"/>
  <c r="AL296" i="38"/>
  <c r="AM296" i="38"/>
  <c r="AN296" i="38"/>
  <c r="AO296" i="38"/>
  <c r="AP296" i="38"/>
  <c r="AQ296" i="38"/>
  <c r="AR296" i="38"/>
  <c r="AS296" i="38"/>
  <c r="AT296" i="38"/>
  <c r="AU296" i="38"/>
  <c r="AV296" i="38"/>
  <c r="AW296" i="38"/>
  <c r="AX296" i="38"/>
  <c r="AY296" i="38"/>
  <c r="AZ296" i="38"/>
  <c r="BA296" i="38"/>
  <c r="Y297" i="38"/>
  <c r="Z297" i="38"/>
  <c r="AA297" i="38"/>
  <c r="AB297" i="38"/>
  <c r="AC297" i="38"/>
  <c r="AD297" i="38"/>
  <c r="AE297" i="38"/>
  <c r="AF297" i="38"/>
  <c r="AG297" i="38"/>
  <c r="AH297" i="38"/>
  <c r="AI297" i="38"/>
  <c r="AJ297" i="38"/>
  <c r="AK297" i="38"/>
  <c r="AL297" i="38"/>
  <c r="AM297" i="38"/>
  <c r="AN297" i="38"/>
  <c r="AO297" i="38"/>
  <c r="AP297" i="38"/>
  <c r="AQ297" i="38"/>
  <c r="AR297" i="38"/>
  <c r="AS297" i="38"/>
  <c r="AT297" i="38"/>
  <c r="AU297" i="38"/>
  <c r="AV297" i="38"/>
  <c r="AW297" i="38"/>
  <c r="AX297" i="38"/>
  <c r="AY297" i="38"/>
  <c r="AZ297" i="38"/>
  <c r="BA297" i="38"/>
  <c r="Y298" i="38"/>
  <c r="Z298" i="38"/>
  <c r="AA298" i="38"/>
  <c r="AB298" i="38"/>
  <c r="AC298" i="38"/>
  <c r="AD298" i="38"/>
  <c r="AE298" i="38"/>
  <c r="AF298" i="38"/>
  <c r="AG298" i="38"/>
  <c r="AH298" i="38"/>
  <c r="AI298" i="38"/>
  <c r="AJ298" i="38"/>
  <c r="AK298" i="38"/>
  <c r="AL298" i="38"/>
  <c r="AM298" i="38"/>
  <c r="AN298" i="38"/>
  <c r="AO298" i="38"/>
  <c r="AP298" i="38"/>
  <c r="AQ298" i="38"/>
  <c r="AR298" i="38"/>
  <c r="AS298" i="38"/>
  <c r="AT298" i="38"/>
  <c r="AU298" i="38"/>
  <c r="AV298" i="38"/>
  <c r="AW298" i="38"/>
  <c r="AX298" i="38"/>
  <c r="AY298" i="38"/>
  <c r="AZ298" i="38"/>
  <c r="BA298" i="38"/>
  <c r="Y299" i="38"/>
  <c r="Z299" i="38"/>
  <c r="AA299" i="38"/>
  <c r="AB299" i="38"/>
  <c r="AC299" i="38"/>
  <c r="AD299" i="38"/>
  <c r="AE299" i="38"/>
  <c r="AF299" i="38"/>
  <c r="AG299" i="38"/>
  <c r="AH299" i="38"/>
  <c r="AI299" i="38"/>
  <c r="AJ299" i="38"/>
  <c r="AK299" i="38"/>
  <c r="AL299" i="38"/>
  <c r="AM299" i="38"/>
  <c r="AN299" i="38"/>
  <c r="AO299" i="38"/>
  <c r="AP299" i="38"/>
  <c r="AQ299" i="38"/>
  <c r="AR299" i="38"/>
  <c r="AS299" i="38"/>
  <c r="AT299" i="38"/>
  <c r="AU299" i="38"/>
  <c r="AV299" i="38"/>
  <c r="AW299" i="38"/>
  <c r="AX299" i="38"/>
  <c r="AY299" i="38"/>
  <c r="AZ299" i="38"/>
  <c r="BA299" i="38"/>
  <c r="Y300" i="38"/>
  <c r="Z300" i="38"/>
  <c r="AA300" i="38"/>
  <c r="AB300" i="38"/>
  <c r="AC300" i="38"/>
  <c r="AD300" i="38"/>
  <c r="AE300" i="38"/>
  <c r="AF300" i="38"/>
  <c r="AG300" i="38"/>
  <c r="AH300" i="38"/>
  <c r="AI300" i="38"/>
  <c r="AJ300" i="38"/>
  <c r="AK300" i="38"/>
  <c r="AL300" i="38"/>
  <c r="AM300" i="38"/>
  <c r="AN300" i="38"/>
  <c r="AO300" i="38"/>
  <c r="AP300" i="38"/>
  <c r="AQ300" i="38"/>
  <c r="AR300" i="38"/>
  <c r="AS300" i="38"/>
  <c r="AT300" i="38"/>
  <c r="AU300" i="38"/>
  <c r="AV300" i="38"/>
  <c r="AW300" i="38"/>
  <c r="AX300" i="38"/>
  <c r="AY300" i="38"/>
  <c r="AZ300" i="38"/>
  <c r="BA300" i="38"/>
  <c r="Y301" i="38"/>
  <c r="Z301" i="38"/>
  <c r="AA301" i="38"/>
  <c r="AB301" i="38"/>
  <c r="AC301" i="38"/>
  <c r="AD301" i="38"/>
  <c r="AE301" i="38"/>
  <c r="AF301" i="38"/>
  <c r="AG301" i="38"/>
  <c r="AH301" i="38"/>
  <c r="AI301" i="38"/>
  <c r="AJ301" i="38"/>
  <c r="AK301" i="38"/>
  <c r="AL301" i="38"/>
  <c r="AM301" i="38"/>
  <c r="AN301" i="38"/>
  <c r="AO301" i="38"/>
  <c r="AP301" i="38"/>
  <c r="AQ301" i="38"/>
  <c r="AR301" i="38"/>
  <c r="AS301" i="38"/>
  <c r="AT301" i="38"/>
  <c r="AU301" i="38"/>
  <c r="AV301" i="38"/>
  <c r="AW301" i="38"/>
  <c r="AX301" i="38"/>
  <c r="AY301" i="38"/>
  <c r="AZ301" i="38"/>
  <c r="BA301" i="38"/>
  <c r="Y302" i="38"/>
  <c r="Z302" i="38"/>
  <c r="AA302" i="38"/>
  <c r="AB302" i="38"/>
  <c r="AC302" i="38"/>
  <c r="AD302" i="38"/>
  <c r="AE302" i="38"/>
  <c r="AF302" i="38"/>
  <c r="AG302" i="38"/>
  <c r="AH302" i="38"/>
  <c r="AI302" i="38"/>
  <c r="AJ302" i="38"/>
  <c r="AK302" i="38"/>
  <c r="AL302" i="38"/>
  <c r="AM302" i="38"/>
  <c r="AN302" i="38"/>
  <c r="AO302" i="38"/>
  <c r="AP302" i="38"/>
  <c r="AQ302" i="38"/>
  <c r="AR302" i="38"/>
  <c r="AS302" i="38"/>
  <c r="AT302" i="38"/>
  <c r="AU302" i="38"/>
  <c r="AV302" i="38"/>
  <c r="AW302" i="38"/>
  <c r="AX302" i="38"/>
  <c r="AY302" i="38"/>
  <c r="AZ302" i="38"/>
  <c r="BA302" i="38"/>
  <c r="Y303" i="38"/>
  <c r="Z303" i="38"/>
  <c r="AA303" i="38"/>
  <c r="AB303" i="38"/>
  <c r="AC303" i="38"/>
  <c r="AD303" i="38"/>
  <c r="AE303" i="38"/>
  <c r="AF303" i="38"/>
  <c r="AG303" i="38"/>
  <c r="AH303" i="38"/>
  <c r="AI303" i="38"/>
  <c r="AJ303" i="38"/>
  <c r="AK303" i="38"/>
  <c r="AL303" i="38"/>
  <c r="AM303" i="38"/>
  <c r="AN303" i="38"/>
  <c r="AO303" i="38"/>
  <c r="AP303" i="38"/>
  <c r="AQ303" i="38"/>
  <c r="AR303" i="38"/>
  <c r="AS303" i="38"/>
  <c r="AT303" i="38"/>
  <c r="AU303" i="38"/>
  <c r="AV303" i="38"/>
  <c r="AW303" i="38"/>
  <c r="AX303" i="38"/>
  <c r="AY303" i="38"/>
  <c r="AZ303" i="38"/>
  <c r="BA303" i="38"/>
  <c r="Y304" i="38"/>
  <c r="Z304" i="38"/>
  <c r="AA304" i="38"/>
  <c r="AB304" i="38"/>
  <c r="AC304" i="38"/>
  <c r="AD304" i="38"/>
  <c r="AE304" i="38"/>
  <c r="AF304" i="38"/>
  <c r="AG304" i="38"/>
  <c r="AH304" i="38"/>
  <c r="AI304" i="38"/>
  <c r="AJ304" i="38"/>
  <c r="AK304" i="38"/>
  <c r="AL304" i="38"/>
  <c r="AM304" i="38"/>
  <c r="AN304" i="38"/>
  <c r="AO304" i="38"/>
  <c r="AP304" i="38"/>
  <c r="AQ304" i="38"/>
  <c r="AR304" i="38"/>
  <c r="AS304" i="38"/>
  <c r="AT304" i="38"/>
  <c r="AU304" i="38"/>
  <c r="AV304" i="38"/>
  <c r="AW304" i="38"/>
  <c r="AX304" i="38"/>
  <c r="AY304" i="38"/>
  <c r="AZ304" i="38"/>
  <c r="BA304" i="38"/>
  <c r="Y305" i="38"/>
  <c r="Z305" i="38"/>
  <c r="AA305" i="38"/>
  <c r="AB305" i="38"/>
  <c r="AC305" i="38"/>
  <c r="AD305" i="38"/>
  <c r="AE305" i="38"/>
  <c r="AF305" i="38"/>
  <c r="AG305" i="38"/>
  <c r="AH305" i="38"/>
  <c r="AI305" i="38"/>
  <c r="AJ305" i="38"/>
  <c r="AK305" i="38"/>
  <c r="AL305" i="38"/>
  <c r="AM305" i="38"/>
  <c r="AN305" i="38"/>
  <c r="AO305" i="38"/>
  <c r="AP305" i="38"/>
  <c r="AQ305" i="38"/>
  <c r="AR305" i="38"/>
  <c r="AS305" i="38"/>
  <c r="AT305" i="38"/>
  <c r="AU305" i="38"/>
  <c r="AV305" i="38"/>
  <c r="AW305" i="38"/>
  <c r="AX305" i="38"/>
  <c r="AY305" i="38"/>
  <c r="AZ305" i="38"/>
  <c r="BA305" i="38"/>
  <c r="Y306" i="38"/>
  <c r="Z306" i="38"/>
  <c r="AA306" i="38"/>
  <c r="AB306" i="38"/>
  <c r="AC306" i="38"/>
  <c r="AD306" i="38"/>
  <c r="AE306" i="38"/>
  <c r="AF306" i="38"/>
  <c r="AG306" i="38"/>
  <c r="AH306" i="38"/>
  <c r="AI306" i="38"/>
  <c r="AJ306" i="38"/>
  <c r="AK306" i="38"/>
  <c r="AL306" i="38"/>
  <c r="AM306" i="38"/>
  <c r="AN306" i="38"/>
  <c r="AO306" i="38"/>
  <c r="AP306" i="38"/>
  <c r="AQ306" i="38"/>
  <c r="AR306" i="38"/>
  <c r="AS306" i="38"/>
  <c r="AT306" i="38"/>
  <c r="AU306" i="38"/>
  <c r="AV306" i="38"/>
  <c r="AW306" i="38"/>
  <c r="AX306" i="38"/>
  <c r="AY306" i="38"/>
  <c r="AZ306" i="38"/>
  <c r="BA306" i="38"/>
  <c r="Y307" i="38"/>
  <c r="Z307" i="38"/>
  <c r="AA307" i="38"/>
  <c r="AB307" i="38"/>
  <c r="AC307" i="38"/>
  <c r="AD307" i="38"/>
  <c r="AE307" i="38"/>
  <c r="AF307" i="38"/>
  <c r="AG307" i="38"/>
  <c r="AH307" i="38"/>
  <c r="AI307" i="38"/>
  <c r="AJ307" i="38"/>
  <c r="AK307" i="38"/>
  <c r="AL307" i="38"/>
  <c r="AM307" i="38"/>
  <c r="AN307" i="38"/>
  <c r="AO307" i="38"/>
  <c r="AP307" i="38"/>
  <c r="AQ307" i="38"/>
  <c r="AR307" i="38"/>
  <c r="AS307" i="38"/>
  <c r="AT307" i="38"/>
  <c r="AU307" i="38"/>
  <c r="AV307" i="38"/>
  <c r="AW307" i="38"/>
  <c r="AX307" i="38"/>
  <c r="AY307" i="38"/>
  <c r="AZ307" i="38"/>
  <c r="BA307" i="38"/>
  <c r="Y308" i="38"/>
  <c r="Z308" i="38"/>
  <c r="AA308" i="38"/>
  <c r="AB308" i="38"/>
  <c r="AC308" i="38"/>
  <c r="AD308" i="38"/>
  <c r="AE308" i="38"/>
  <c r="AF308" i="38"/>
  <c r="AG308" i="38"/>
  <c r="AH308" i="38"/>
  <c r="AI308" i="38"/>
  <c r="AJ308" i="38"/>
  <c r="AK308" i="38"/>
  <c r="AL308" i="38"/>
  <c r="AM308" i="38"/>
  <c r="AN308" i="38"/>
  <c r="AO308" i="38"/>
  <c r="AP308" i="38"/>
  <c r="AQ308" i="38"/>
  <c r="AR308" i="38"/>
  <c r="AS308" i="38"/>
  <c r="AT308" i="38"/>
  <c r="AU308" i="38"/>
  <c r="AV308" i="38"/>
  <c r="AW308" i="38"/>
  <c r="AX308" i="38"/>
  <c r="AY308" i="38"/>
  <c r="AZ308" i="38"/>
  <c r="BA308" i="38"/>
  <c r="Y309" i="38"/>
  <c r="Z309" i="38"/>
  <c r="AA309" i="38"/>
  <c r="AB309" i="38"/>
  <c r="AC309" i="38"/>
  <c r="AD309" i="38"/>
  <c r="AE309" i="38"/>
  <c r="AF309" i="38"/>
  <c r="AG309" i="38"/>
  <c r="AH309" i="38"/>
  <c r="AI309" i="38"/>
  <c r="AJ309" i="38"/>
  <c r="AK309" i="38"/>
  <c r="AL309" i="38"/>
  <c r="AM309" i="38"/>
  <c r="AN309" i="38"/>
  <c r="AO309" i="38"/>
  <c r="AP309" i="38"/>
  <c r="AQ309" i="38"/>
  <c r="AR309" i="38"/>
  <c r="AS309" i="38"/>
  <c r="AT309" i="38"/>
  <c r="AU309" i="38"/>
  <c r="AV309" i="38"/>
  <c r="AW309" i="38"/>
  <c r="AX309" i="38"/>
  <c r="AY309" i="38"/>
  <c r="AZ309" i="38"/>
  <c r="BA309" i="38"/>
  <c r="Y310" i="38"/>
  <c r="Z310" i="38"/>
  <c r="AA310" i="38"/>
  <c r="AB310" i="38"/>
  <c r="AC310" i="38"/>
  <c r="AD310" i="38"/>
  <c r="AE310" i="38"/>
  <c r="AF310" i="38"/>
  <c r="AG310" i="38"/>
  <c r="AH310" i="38"/>
  <c r="AI310" i="38"/>
  <c r="AJ310" i="38"/>
  <c r="AK310" i="38"/>
  <c r="AL310" i="38"/>
  <c r="AM310" i="38"/>
  <c r="AN310" i="38"/>
  <c r="AO310" i="38"/>
  <c r="AP310" i="38"/>
  <c r="AQ310" i="38"/>
  <c r="AR310" i="38"/>
  <c r="AS310" i="38"/>
  <c r="AT310" i="38"/>
  <c r="AU310" i="38"/>
  <c r="AV310" i="38"/>
  <c r="AW310" i="38"/>
  <c r="AX310" i="38"/>
  <c r="AY310" i="38"/>
  <c r="AZ310" i="38"/>
  <c r="BA310" i="38"/>
  <c r="Y311" i="38"/>
  <c r="Z311" i="38"/>
  <c r="AA311" i="38"/>
  <c r="AB311" i="38"/>
  <c r="AC311" i="38"/>
  <c r="AD311" i="38"/>
  <c r="AE311" i="38"/>
  <c r="AF311" i="38"/>
  <c r="AG311" i="38"/>
  <c r="AH311" i="38"/>
  <c r="AI311" i="38"/>
  <c r="AJ311" i="38"/>
  <c r="AK311" i="38"/>
  <c r="AL311" i="38"/>
  <c r="AM311" i="38"/>
  <c r="AN311" i="38"/>
  <c r="AO311" i="38"/>
  <c r="AP311" i="38"/>
  <c r="AQ311" i="38"/>
  <c r="AR311" i="38"/>
  <c r="AS311" i="38"/>
  <c r="AT311" i="38"/>
  <c r="AU311" i="38"/>
  <c r="AV311" i="38"/>
  <c r="AW311" i="38"/>
  <c r="AX311" i="38"/>
  <c r="AY311" i="38"/>
  <c r="AZ311" i="38"/>
  <c r="BA311" i="38"/>
  <c r="Y312" i="38"/>
  <c r="Z312" i="38"/>
  <c r="AA312" i="38"/>
  <c r="AB312" i="38"/>
  <c r="AC312" i="38"/>
  <c r="AD312" i="38"/>
  <c r="AE312" i="38"/>
  <c r="AF312" i="38"/>
  <c r="AG312" i="38"/>
  <c r="AH312" i="38"/>
  <c r="AI312" i="38"/>
  <c r="AJ312" i="38"/>
  <c r="AK312" i="38"/>
  <c r="AL312" i="38"/>
  <c r="AM312" i="38"/>
  <c r="AN312" i="38"/>
  <c r="AO312" i="38"/>
  <c r="AP312" i="38"/>
  <c r="AQ312" i="38"/>
  <c r="AR312" i="38"/>
  <c r="AS312" i="38"/>
  <c r="AT312" i="38"/>
  <c r="AU312" i="38"/>
  <c r="AV312" i="38"/>
  <c r="AW312" i="38"/>
  <c r="AX312" i="38"/>
  <c r="AY312" i="38"/>
  <c r="AZ312" i="38"/>
  <c r="BA312" i="38"/>
  <c r="Y313" i="38"/>
  <c r="Z313" i="38"/>
  <c r="AA313" i="38"/>
  <c r="AB313" i="38"/>
  <c r="AC313" i="38"/>
  <c r="AD313" i="38"/>
  <c r="AE313" i="38"/>
  <c r="AF313" i="38"/>
  <c r="AG313" i="38"/>
  <c r="AH313" i="38"/>
  <c r="AI313" i="38"/>
  <c r="AJ313" i="38"/>
  <c r="AK313" i="38"/>
  <c r="AL313" i="38"/>
  <c r="AM313" i="38"/>
  <c r="AN313" i="38"/>
  <c r="AO313" i="38"/>
  <c r="AP313" i="38"/>
  <c r="AQ313" i="38"/>
  <c r="AR313" i="38"/>
  <c r="AS313" i="38"/>
  <c r="AT313" i="38"/>
  <c r="AU313" i="38"/>
  <c r="AV313" i="38"/>
  <c r="AW313" i="38"/>
  <c r="AX313" i="38"/>
  <c r="AY313" i="38"/>
  <c r="AZ313" i="38"/>
  <c r="BA313" i="38"/>
  <c r="Y314" i="38"/>
  <c r="Z314" i="38"/>
  <c r="AA314" i="38"/>
  <c r="AB314" i="38"/>
  <c r="AC314" i="38"/>
  <c r="AD314" i="38"/>
  <c r="AE314" i="38"/>
  <c r="AF314" i="38"/>
  <c r="AG314" i="38"/>
  <c r="AH314" i="38"/>
  <c r="AI314" i="38"/>
  <c r="AJ314" i="38"/>
  <c r="AK314" i="38"/>
  <c r="AL314" i="38"/>
  <c r="AM314" i="38"/>
  <c r="AN314" i="38"/>
  <c r="AO314" i="38"/>
  <c r="AP314" i="38"/>
  <c r="AQ314" i="38"/>
  <c r="AR314" i="38"/>
  <c r="AS314" i="38"/>
  <c r="AT314" i="38"/>
  <c r="AU314" i="38"/>
  <c r="AV314" i="38"/>
  <c r="AW314" i="38"/>
  <c r="AX314" i="38"/>
  <c r="AY314" i="38"/>
  <c r="AZ314" i="38"/>
  <c r="BA314" i="38"/>
  <c r="Y315" i="38"/>
  <c r="Z315" i="38"/>
  <c r="AA315" i="38"/>
  <c r="AB315" i="38"/>
  <c r="AC315" i="38"/>
  <c r="AD315" i="38"/>
  <c r="AE315" i="38"/>
  <c r="AF315" i="38"/>
  <c r="AG315" i="38"/>
  <c r="AH315" i="38"/>
  <c r="AI315" i="38"/>
  <c r="AJ315" i="38"/>
  <c r="AK315" i="38"/>
  <c r="AL315" i="38"/>
  <c r="AM315" i="38"/>
  <c r="AN315" i="38"/>
  <c r="AO315" i="38"/>
  <c r="AP315" i="38"/>
  <c r="AQ315" i="38"/>
  <c r="AR315" i="38"/>
  <c r="AS315" i="38"/>
  <c r="AT315" i="38"/>
  <c r="AU315" i="38"/>
  <c r="AV315" i="38"/>
  <c r="AW315" i="38"/>
  <c r="AX315" i="38"/>
  <c r="AY315" i="38"/>
  <c r="AZ315" i="38"/>
  <c r="BA315" i="38"/>
  <c r="Y316" i="38"/>
  <c r="Z316" i="38"/>
  <c r="AA316" i="38"/>
  <c r="AB316" i="38"/>
  <c r="AC316" i="38"/>
  <c r="AD316" i="38"/>
  <c r="AE316" i="38"/>
  <c r="AF316" i="38"/>
  <c r="AG316" i="38"/>
  <c r="AH316" i="38"/>
  <c r="AI316" i="38"/>
  <c r="AJ316" i="38"/>
  <c r="AK316" i="38"/>
  <c r="AL316" i="38"/>
  <c r="AM316" i="38"/>
  <c r="AN316" i="38"/>
  <c r="AO316" i="38"/>
  <c r="AP316" i="38"/>
  <c r="AQ316" i="38"/>
  <c r="AR316" i="38"/>
  <c r="AS316" i="38"/>
  <c r="AT316" i="38"/>
  <c r="AU316" i="38"/>
  <c r="AV316" i="38"/>
  <c r="AW316" i="38"/>
  <c r="AX316" i="38"/>
  <c r="AY316" i="38"/>
  <c r="AZ316" i="38"/>
  <c r="BA316" i="38"/>
  <c r="Y317" i="38"/>
  <c r="Z317" i="38"/>
  <c r="AA317" i="38"/>
  <c r="AB317" i="38"/>
  <c r="AC317" i="38"/>
  <c r="AD317" i="38"/>
  <c r="AE317" i="38"/>
  <c r="AF317" i="38"/>
  <c r="AG317" i="38"/>
  <c r="AH317" i="38"/>
  <c r="AI317" i="38"/>
  <c r="AJ317" i="38"/>
  <c r="AK317" i="38"/>
  <c r="AL317" i="38"/>
  <c r="AM317" i="38"/>
  <c r="AN317" i="38"/>
  <c r="AO317" i="38"/>
  <c r="AP317" i="38"/>
  <c r="AQ317" i="38"/>
  <c r="AR317" i="38"/>
  <c r="AS317" i="38"/>
  <c r="AT317" i="38"/>
  <c r="AU317" i="38"/>
  <c r="AV317" i="38"/>
  <c r="AW317" i="38"/>
  <c r="AX317" i="38"/>
  <c r="AY317" i="38"/>
  <c r="AZ317" i="38"/>
  <c r="BA317" i="38"/>
  <c r="Y318" i="38"/>
  <c r="Z318" i="38"/>
  <c r="AA318" i="38"/>
  <c r="AB318" i="38"/>
  <c r="AC318" i="38"/>
  <c r="AD318" i="38"/>
  <c r="AE318" i="38"/>
  <c r="AF318" i="38"/>
  <c r="AG318" i="38"/>
  <c r="AH318" i="38"/>
  <c r="AI318" i="38"/>
  <c r="AJ318" i="38"/>
  <c r="AK318" i="38"/>
  <c r="AL318" i="38"/>
  <c r="AM318" i="38"/>
  <c r="AN318" i="38"/>
  <c r="AO318" i="38"/>
  <c r="AP318" i="38"/>
  <c r="AQ318" i="38"/>
  <c r="AR318" i="38"/>
  <c r="AS318" i="38"/>
  <c r="AT318" i="38"/>
  <c r="AU318" i="38"/>
  <c r="AV318" i="38"/>
  <c r="AW318" i="38"/>
  <c r="AX318" i="38"/>
  <c r="AY318" i="38"/>
  <c r="AZ318" i="38"/>
  <c r="BA318" i="38"/>
  <c r="Y319" i="38"/>
  <c r="Z319" i="38"/>
  <c r="AA319" i="38"/>
  <c r="AB319" i="38"/>
  <c r="AC319" i="38"/>
  <c r="AD319" i="38"/>
  <c r="AE319" i="38"/>
  <c r="AF319" i="38"/>
  <c r="AG319" i="38"/>
  <c r="AH319" i="38"/>
  <c r="AI319" i="38"/>
  <c r="AJ319" i="38"/>
  <c r="AK319" i="38"/>
  <c r="AL319" i="38"/>
  <c r="AM319" i="38"/>
  <c r="AN319" i="38"/>
  <c r="AO319" i="38"/>
  <c r="AP319" i="38"/>
  <c r="AQ319" i="38"/>
  <c r="AR319" i="38"/>
  <c r="AS319" i="38"/>
  <c r="AT319" i="38"/>
  <c r="AU319" i="38"/>
  <c r="AV319" i="38"/>
  <c r="AW319" i="38"/>
  <c r="AX319" i="38"/>
  <c r="AY319" i="38"/>
  <c r="AZ319" i="38"/>
  <c r="BA319" i="38"/>
  <c r="Y320" i="38"/>
  <c r="Z320" i="38"/>
  <c r="AA320" i="38"/>
  <c r="AB320" i="38"/>
  <c r="AC320" i="38"/>
  <c r="AD320" i="38"/>
  <c r="AE320" i="38"/>
  <c r="AF320" i="38"/>
  <c r="AG320" i="38"/>
  <c r="AH320" i="38"/>
  <c r="AI320" i="38"/>
  <c r="AJ320" i="38"/>
  <c r="AK320" i="38"/>
  <c r="AL320" i="38"/>
  <c r="AM320" i="38"/>
  <c r="AN320" i="38"/>
  <c r="AO320" i="38"/>
  <c r="AP320" i="38"/>
  <c r="AQ320" i="38"/>
  <c r="AR320" i="38"/>
  <c r="AS320" i="38"/>
  <c r="AT320" i="38"/>
  <c r="AU320" i="38"/>
  <c r="AV320" i="38"/>
  <c r="AW320" i="38"/>
  <c r="AX320" i="38"/>
  <c r="AY320" i="38"/>
  <c r="AZ320" i="38"/>
  <c r="BA320" i="38"/>
  <c r="Y321" i="38"/>
  <c r="Z321" i="38"/>
  <c r="AA321" i="38"/>
  <c r="AB321" i="38"/>
  <c r="AC321" i="38"/>
  <c r="AD321" i="38"/>
  <c r="AE321" i="38"/>
  <c r="AF321" i="38"/>
  <c r="AG321" i="38"/>
  <c r="AH321" i="38"/>
  <c r="AI321" i="38"/>
  <c r="AJ321" i="38"/>
  <c r="AK321" i="38"/>
  <c r="AL321" i="38"/>
  <c r="AM321" i="38"/>
  <c r="AN321" i="38"/>
  <c r="AO321" i="38"/>
  <c r="AP321" i="38"/>
  <c r="AQ321" i="38"/>
  <c r="AR321" i="38"/>
  <c r="AS321" i="38"/>
  <c r="AT321" i="38"/>
  <c r="AU321" i="38"/>
  <c r="AV321" i="38"/>
  <c r="AW321" i="38"/>
  <c r="AX321" i="38"/>
  <c r="AY321" i="38"/>
  <c r="AZ321" i="38"/>
  <c r="BA321" i="38"/>
  <c r="Y322" i="38"/>
  <c r="Z322" i="38"/>
  <c r="AA322" i="38"/>
  <c r="AB322" i="38"/>
  <c r="AC322" i="38"/>
  <c r="AD322" i="38"/>
  <c r="AE322" i="38"/>
  <c r="AF322" i="38"/>
  <c r="AG322" i="38"/>
  <c r="AH322" i="38"/>
  <c r="AI322" i="38"/>
  <c r="AJ322" i="38"/>
  <c r="AK322" i="38"/>
  <c r="AL322" i="38"/>
  <c r="AM322" i="38"/>
  <c r="AN322" i="38"/>
  <c r="AO322" i="38"/>
  <c r="AP322" i="38"/>
  <c r="AQ322" i="38"/>
  <c r="AR322" i="38"/>
  <c r="AS322" i="38"/>
  <c r="AT322" i="38"/>
  <c r="AU322" i="38"/>
  <c r="AV322" i="38"/>
  <c r="AW322" i="38"/>
  <c r="AX322" i="38"/>
  <c r="AY322" i="38"/>
  <c r="AZ322" i="38"/>
  <c r="BA322" i="38"/>
  <c r="Y323" i="38"/>
  <c r="Z323" i="38"/>
  <c r="AA323" i="38"/>
  <c r="AB323" i="38"/>
  <c r="AC323" i="38"/>
  <c r="AD323" i="38"/>
  <c r="AE323" i="38"/>
  <c r="AF323" i="38"/>
  <c r="AG323" i="38"/>
  <c r="AH323" i="38"/>
  <c r="AI323" i="38"/>
  <c r="AJ323" i="38"/>
  <c r="AK323" i="38"/>
  <c r="AL323" i="38"/>
  <c r="AM323" i="38"/>
  <c r="AN323" i="38"/>
  <c r="AO323" i="38"/>
  <c r="AP323" i="38"/>
  <c r="AQ323" i="38"/>
  <c r="AR323" i="38"/>
  <c r="AS323" i="38"/>
  <c r="AT323" i="38"/>
  <c r="AU323" i="38"/>
  <c r="AV323" i="38"/>
  <c r="AW323" i="38"/>
  <c r="AX323" i="38"/>
  <c r="AY323" i="38"/>
  <c r="AZ323" i="38"/>
  <c r="BA323" i="38"/>
  <c r="Y324" i="38"/>
  <c r="Z324" i="38"/>
  <c r="AA324" i="38"/>
  <c r="AB324" i="38"/>
  <c r="AC324" i="38"/>
  <c r="AD324" i="38"/>
  <c r="AE324" i="38"/>
  <c r="AF324" i="38"/>
  <c r="AG324" i="38"/>
  <c r="AH324" i="38"/>
  <c r="AI324" i="38"/>
  <c r="AJ324" i="38"/>
  <c r="AK324" i="38"/>
  <c r="AL324" i="38"/>
  <c r="AM324" i="38"/>
  <c r="AN324" i="38"/>
  <c r="AO324" i="38"/>
  <c r="AP324" i="38"/>
  <c r="AQ324" i="38"/>
  <c r="AR324" i="38"/>
  <c r="AS324" i="38"/>
  <c r="AT324" i="38"/>
  <c r="AU324" i="38"/>
  <c r="AV324" i="38"/>
  <c r="AW324" i="38"/>
  <c r="AX324" i="38"/>
  <c r="AY324" i="38"/>
  <c r="AZ324" i="38"/>
  <c r="BA324" i="38"/>
  <c r="Y325" i="38"/>
  <c r="Z325" i="38"/>
  <c r="AA325" i="38"/>
  <c r="AB325" i="38"/>
  <c r="AC325" i="38"/>
  <c r="AD325" i="38"/>
  <c r="AE325" i="38"/>
  <c r="AF325" i="38"/>
  <c r="AG325" i="38"/>
  <c r="AH325" i="38"/>
  <c r="AI325" i="38"/>
  <c r="AJ325" i="38"/>
  <c r="AK325" i="38"/>
  <c r="AL325" i="38"/>
  <c r="AM325" i="38"/>
  <c r="AN325" i="38"/>
  <c r="AO325" i="38"/>
  <c r="AP325" i="38"/>
  <c r="AQ325" i="38"/>
  <c r="AR325" i="38"/>
  <c r="AS325" i="38"/>
  <c r="AT325" i="38"/>
  <c r="AU325" i="38"/>
  <c r="AV325" i="38"/>
  <c r="AW325" i="38"/>
  <c r="AX325" i="38"/>
  <c r="AY325" i="38"/>
  <c r="AZ325" i="38"/>
  <c r="BA325" i="38"/>
  <c r="Y326" i="38"/>
  <c r="Z326" i="38"/>
  <c r="AA326" i="38"/>
  <c r="AB326" i="38"/>
  <c r="AC326" i="38"/>
  <c r="AD326" i="38"/>
  <c r="AE326" i="38"/>
  <c r="AF326" i="38"/>
  <c r="AG326" i="38"/>
  <c r="AH326" i="38"/>
  <c r="AI326" i="38"/>
  <c r="AJ326" i="38"/>
  <c r="AK326" i="38"/>
  <c r="AL326" i="38"/>
  <c r="AM326" i="38"/>
  <c r="AN326" i="38"/>
  <c r="AO326" i="38"/>
  <c r="AP326" i="38"/>
  <c r="AQ326" i="38"/>
  <c r="AR326" i="38"/>
  <c r="AS326" i="38"/>
  <c r="AT326" i="38"/>
  <c r="AU326" i="38"/>
  <c r="AV326" i="38"/>
  <c r="AW326" i="38"/>
  <c r="AX326" i="38"/>
  <c r="AY326" i="38"/>
  <c r="AZ326" i="38"/>
  <c r="BA326" i="38"/>
  <c r="Y327" i="38"/>
  <c r="Z327" i="38"/>
  <c r="AA327" i="38"/>
  <c r="AB327" i="38"/>
  <c r="AC327" i="38"/>
  <c r="AD327" i="38"/>
  <c r="AE327" i="38"/>
  <c r="AF327" i="38"/>
  <c r="AG327" i="38"/>
  <c r="AH327" i="38"/>
  <c r="AI327" i="38"/>
  <c r="AJ327" i="38"/>
  <c r="AK327" i="38"/>
  <c r="AL327" i="38"/>
  <c r="AM327" i="38"/>
  <c r="AN327" i="38"/>
  <c r="AO327" i="38"/>
  <c r="AP327" i="38"/>
  <c r="AQ327" i="38"/>
  <c r="AR327" i="38"/>
  <c r="AS327" i="38"/>
  <c r="AT327" i="38"/>
  <c r="AU327" i="38"/>
  <c r="AV327" i="38"/>
  <c r="AW327" i="38"/>
  <c r="AX327" i="38"/>
  <c r="AY327" i="38"/>
  <c r="AZ327" i="38"/>
  <c r="BA327" i="38"/>
  <c r="Y328" i="38"/>
  <c r="Z328" i="38"/>
  <c r="AA328" i="38"/>
  <c r="AB328" i="38"/>
  <c r="AC328" i="38"/>
  <c r="AD328" i="38"/>
  <c r="AE328" i="38"/>
  <c r="AF328" i="38"/>
  <c r="AG328" i="38"/>
  <c r="AH328" i="38"/>
  <c r="AI328" i="38"/>
  <c r="AJ328" i="38"/>
  <c r="AK328" i="38"/>
  <c r="AL328" i="38"/>
  <c r="AM328" i="38"/>
  <c r="AN328" i="38"/>
  <c r="AO328" i="38"/>
  <c r="AP328" i="38"/>
  <c r="AQ328" i="38"/>
  <c r="AR328" i="38"/>
  <c r="AS328" i="38"/>
  <c r="AT328" i="38"/>
  <c r="AU328" i="38"/>
  <c r="AV328" i="38"/>
  <c r="AW328" i="38"/>
  <c r="AX328" i="38"/>
  <c r="AY328" i="38"/>
  <c r="AZ328" i="38"/>
  <c r="BA328" i="38"/>
  <c r="Y329" i="38"/>
  <c r="Z329" i="38"/>
  <c r="AA329" i="38"/>
  <c r="AB329" i="38"/>
  <c r="AC329" i="38"/>
  <c r="AD329" i="38"/>
  <c r="AE329" i="38"/>
  <c r="AF329" i="38"/>
  <c r="AG329" i="38"/>
  <c r="AH329" i="38"/>
  <c r="AI329" i="38"/>
  <c r="AJ329" i="38"/>
  <c r="AK329" i="38"/>
  <c r="AL329" i="38"/>
  <c r="AM329" i="38"/>
  <c r="AN329" i="38"/>
  <c r="AO329" i="38"/>
  <c r="AP329" i="38"/>
  <c r="AQ329" i="38"/>
  <c r="AR329" i="38"/>
  <c r="AS329" i="38"/>
  <c r="AT329" i="38"/>
  <c r="AU329" i="38"/>
  <c r="AV329" i="38"/>
  <c r="AW329" i="38"/>
  <c r="AX329" i="38"/>
  <c r="AY329" i="38"/>
  <c r="AZ329" i="38"/>
  <c r="BA329" i="38"/>
  <c r="Y330" i="38"/>
  <c r="Z330" i="38"/>
  <c r="AA330" i="38"/>
  <c r="AB330" i="38"/>
  <c r="AC330" i="38"/>
  <c r="AD330" i="38"/>
  <c r="AE330" i="38"/>
  <c r="AF330" i="38"/>
  <c r="AG330" i="38"/>
  <c r="AH330" i="38"/>
  <c r="AI330" i="38"/>
  <c r="AJ330" i="38"/>
  <c r="AK330" i="38"/>
  <c r="AL330" i="38"/>
  <c r="AM330" i="38"/>
  <c r="AN330" i="38"/>
  <c r="AO330" i="38"/>
  <c r="AP330" i="38"/>
  <c r="AQ330" i="38"/>
  <c r="AR330" i="38"/>
  <c r="AS330" i="38"/>
  <c r="AT330" i="38"/>
  <c r="AU330" i="38"/>
  <c r="AV330" i="38"/>
  <c r="AW330" i="38"/>
  <c r="AX330" i="38"/>
  <c r="AY330" i="38"/>
  <c r="AZ330" i="38"/>
  <c r="BA330" i="38"/>
  <c r="Y331" i="38"/>
  <c r="Z331" i="38"/>
  <c r="AA331" i="38"/>
  <c r="AB331" i="38"/>
  <c r="AC331" i="38"/>
  <c r="AD331" i="38"/>
  <c r="AE331" i="38"/>
  <c r="AF331" i="38"/>
  <c r="AG331" i="38"/>
  <c r="AH331" i="38"/>
  <c r="AI331" i="38"/>
  <c r="AJ331" i="38"/>
  <c r="AK331" i="38"/>
  <c r="AL331" i="38"/>
  <c r="AM331" i="38"/>
  <c r="AN331" i="38"/>
  <c r="AO331" i="38"/>
  <c r="AP331" i="38"/>
  <c r="AQ331" i="38"/>
  <c r="AR331" i="38"/>
  <c r="AS331" i="38"/>
  <c r="AT331" i="38"/>
  <c r="AU331" i="38"/>
  <c r="AV331" i="38"/>
  <c r="AW331" i="38"/>
  <c r="AX331" i="38"/>
  <c r="AY331" i="38"/>
  <c r="AZ331" i="38"/>
  <c r="BA331" i="38"/>
  <c r="Y332" i="38"/>
  <c r="Z332" i="38"/>
  <c r="AA332" i="38"/>
  <c r="AB332" i="38"/>
  <c r="AC332" i="38"/>
  <c r="AD332" i="38"/>
  <c r="AE332" i="38"/>
  <c r="AF332" i="38"/>
  <c r="AG332" i="38"/>
  <c r="AH332" i="38"/>
  <c r="AI332" i="38"/>
  <c r="AJ332" i="38"/>
  <c r="AK332" i="38"/>
  <c r="AL332" i="38"/>
  <c r="AM332" i="38"/>
  <c r="AN332" i="38"/>
  <c r="AO332" i="38"/>
  <c r="AP332" i="38"/>
  <c r="AQ332" i="38"/>
  <c r="AR332" i="38"/>
  <c r="AS332" i="38"/>
  <c r="AT332" i="38"/>
  <c r="AU332" i="38"/>
  <c r="AV332" i="38"/>
  <c r="AW332" i="38"/>
  <c r="AX332" i="38"/>
  <c r="AY332" i="38"/>
  <c r="AZ332" i="38"/>
  <c r="BA332" i="38"/>
  <c r="Y333" i="38"/>
  <c r="Z333" i="38"/>
  <c r="AA333" i="38"/>
  <c r="AB333" i="38"/>
  <c r="AC333" i="38"/>
  <c r="AD333" i="38"/>
  <c r="AE333" i="38"/>
  <c r="AF333" i="38"/>
  <c r="AG333" i="38"/>
  <c r="AH333" i="38"/>
  <c r="AI333" i="38"/>
  <c r="AJ333" i="38"/>
  <c r="AK333" i="38"/>
  <c r="AL333" i="38"/>
  <c r="AM333" i="38"/>
  <c r="AN333" i="38"/>
  <c r="AO333" i="38"/>
  <c r="AP333" i="38"/>
  <c r="AQ333" i="38"/>
  <c r="AR333" i="38"/>
  <c r="AS333" i="38"/>
  <c r="AT333" i="38"/>
  <c r="AU333" i="38"/>
  <c r="AV333" i="38"/>
  <c r="AW333" i="38"/>
  <c r="AX333" i="38"/>
  <c r="AY333" i="38"/>
  <c r="AZ333" i="38"/>
  <c r="BA333" i="38"/>
  <c r="Y334" i="38"/>
  <c r="Z334" i="38"/>
  <c r="AA334" i="38"/>
  <c r="AB334" i="38"/>
  <c r="AC334" i="38"/>
  <c r="AD334" i="38"/>
  <c r="AE334" i="38"/>
  <c r="AF334" i="38"/>
  <c r="AG334" i="38"/>
  <c r="AH334" i="38"/>
  <c r="AI334" i="38"/>
  <c r="AJ334" i="38"/>
  <c r="AK334" i="38"/>
  <c r="AL334" i="38"/>
  <c r="AM334" i="38"/>
  <c r="AN334" i="38"/>
  <c r="AO334" i="38"/>
  <c r="AP334" i="38"/>
  <c r="AQ334" i="38"/>
  <c r="AR334" i="38"/>
  <c r="AS334" i="38"/>
  <c r="AT334" i="38"/>
  <c r="AU334" i="38"/>
  <c r="AV334" i="38"/>
  <c r="AW334" i="38"/>
  <c r="AX334" i="38"/>
  <c r="AY334" i="38"/>
  <c r="AZ334" i="38"/>
  <c r="BA334" i="38"/>
  <c r="Y335" i="38"/>
  <c r="Z335" i="38"/>
  <c r="AA335" i="38"/>
  <c r="AB335" i="38"/>
  <c r="AC335" i="38"/>
  <c r="AD335" i="38"/>
  <c r="AE335" i="38"/>
  <c r="AF335" i="38"/>
  <c r="AG335" i="38"/>
  <c r="AH335" i="38"/>
  <c r="AI335" i="38"/>
  <c r="AJ335" i="38"/>
  <c r="AK335" i="38"/>
  <c r="AL335" i="38"/>
  <c r="AM335" i="38"/>
  <c r="AN335" i="38"/>
  <c r="AO335" i="38"/>
  <c r="AP335" i="38"/>
  <c r="AQ335" i="38"/>
  <c r="AR335" i="38"/>
  <c r="AS335" i="38"/>
  <c r="AT335" i="38"/>
  <c r="AU335" i="38"/>
  <c r="AV335" i="38"/>
  <c r="AW335" i="38"/>
  <c r="AX335" i="38"/>
  <c r="AY335" i="38"/>
  <c r="AZ335" i="38"/>
  <c r="BA335" i="38"/>
  <c r="Y336" i="38"/>
  <c r="Z336" i="38"/>
  <c r="AA336" i="38"/>
  <c r="AB336" i="38"/>
  <c r="AC336" i="38"/>
  <c r="AD336" i="38"/>
  <c r="AE336" i="38"/>
  <c r="AF336" i="38"/>
  <c r="AG336" i="38"/>
  <c r="AH336" i="38"/>
  <c r="AI336" i="38"/>
  <c r="AJ336" i="38"/>
  <c r="AK336" i="38"/>
  <c r="AL336" i="38"/>
  <c r="AM336" i="38"/>
  <c r="AN336" i="38"/>
  <c r="AO336" i="38"/>
  <c r="AP336" i="38"/>
  <c r="AQ336" i="38"/>
  <c r="AR336" i="38"/>
  <c r="AS336" i="38"/>
  <c r="AT336" i="38"/>
  <c r="AU336" i="38"/>
  <c r="AV336" i="38"/>
  <c r="AW336" i="38"/>
  <c r="AX336" i="38"/>
  <c r="AY336" i="38"/>
  <c r="AZ336" i="38"/>
  <c r="BA336" i="38"/>
  <c r="Y337" i="38"/>
  <c r="Z337" i="38"/>
  <c r="AA337" i="38"/>
  <c r="AB337" i="38"/>
  <c r="AC337" i="38"/>
  <c r="AD337" i="38"/>
  <c r="AE337" i="38"/>
  <c r="AF337" i="38"/>
  <c r="AG337" i="38"/>
  <c r="AH337" i="38"/>
  <c r="AI337" i="38"/>
  <c r="AJ337" i="38"/>
  <c r="AK337" i="38"/>
  <c r="AL337" i="38"/>
  <c r="AM337" i="38"/>
  <c r="AN337" i="38"/>
  <c r="AO337" i="38"/>
  <c r="AP337" i="38"/>
  <c r="AQ337" i="38"/>
  <c r="AR337" i="38"/>
  <c r="AS337" i="38"/>
  <c r="AT337" i="38"/>
  <c r="AU337" i="38"/>
  <c r="AV337" i="38"/>
  <c r="AW337" i="38"/>
  <c r="AX337" i="38"/>
  <c r="AY337" i="38"/>
  <c r="AZ337" i="38"/>
  <c r="BA337" i="38"/>
  <c r="Y338" i="38"/>
  <c r="Z338" i="38"/>
  <c r="AA338" i="38"/>
  <c r="AB338" i="38"/>
  <c r="AC338" i="38"/>
  <c r="AD338" i="38"/>
  <c r="AE338" i="38"/>
  <c r="AF338" i="38"/>
  <c r="AG338" i="38"/>
  <c r="AH338" i="38"/>
  <c r="AI338" i="38"/>
  <c r="AJ338" i="38"/>
  <c r="AK338" i="38"/>
  <c r="AL338" i="38"/>
  <c r="AM338" i="38"/>
  <c r="AN338" i="38"/>
  <c r="AO338" i="38"/>
  <c r="AP338" i="38"/>
  <c r="AQ338" i="38"/>
  <c r="AR338" i="38"/>
  <c r="AS338" i="38"/>
  <c r="AT338" i="38"/>
  <c r="AU338" i="38"/>
  <c r="AV338" i="38"/>
  <c r="AW338" i="38"/>
  <c r="AX338" i="38"/>
  <c r="AY338" i="38"/>
  <c r="AZ338" i="38"/>
  <c r="BA338" i="38"/>
  <c r="Y339" i="38"/>
  <c r="Z339" i="38"/>
  <c r="AA339" i="38"/>
  <c r="AB339" i="38"/>
  <c r="AC339" i="38"/>
  <c r="AD339" i="38"/>
  <c r="AE339" i="38"/>
  <c r="AF339" i="38"/>
  <c r="AG339" i="38"/>
  <c r="AH339" i="38"/>
  <c r="AI339" i="38"/>
  <c r="AJ339" i="38"/>
  <c r="AK339" i="38"/>
  <c r="AL339" i="38"/>
  <c r="AM339" i="38"/>
  <c r="AN339" i="38"/>
  <c r="AO339" i="38"/>
  <c r="AP339" i="38"/>
  <c r="AQ339" i="38"/>
  <c r="AR339" i="38"/>
  <c r="AS339" i="38"/>
  <c r="AT339" i="38"/>
  <c r="AU339" i="38"/>
  <c r="AV339" i="38"/>
  <c r="AW339" i="38"/>
  <c r="AX339" i="38"/>
  <c r="AY339" i="38"/>
  <c r="AZ339" i="38"/>
  <c r="BA339" i="38"/>
  <c r="Y340" i="38"/>
  <c r="Z340" i="38"/>
  <c r="AA340" i="38"/>
  <c r="AB340" i="38"/>
  <c r="AC340" i="38"/>
  <c r="AD340" i="38"/>
  <c r="AE340" i="38"/>
  <c r="AF340" i="38"/>
  <c r="AG340" i="38"/>
  <c r="AH340" i="38"/>
  <c r="AI340" i="38"/>
  <c r="AJ340" i="38"/>
  <c r="AK340" i="38"/>
  <c r="AL340" i="38"/>
  <c r="AM340" i="38"/>
  <c r="AN340" i="38"/>
  <c r="AO340" i="38"/>
  <c r="AP340" i="38"/>
  <c r="AQ340" i="38"/>
  <c r="AR340" i="38"/>
  <c r="AS340" i="38"/>
  <c r="AT340" i="38"/>
  <c r="AU340" i="38"/>
  <c r="AV340" i="38"/>
  <c r="AW340" i="38"/>
  <c r="AX340" i="38"/>
  <c r="AY340" i="38"/>
  <c r="AZ340" i="38"/>
  <c r="BA340" i="38"/>
  <c r="Y341" i="38"/>
  <c r="Z341" i="38"/>
  <c r="AA341" i="38"/>
  <c r="AB341" i="38"/>
  <c r="AC341" i="38"/>
  <c r="AD341" i="38"/>
  <c r="AE341" i="38"/>
  <c r="AF341" i="38"/>
  <c r="AG341" i="38"/>
  <c r="AH341" i="38"/>
  <c r="AI341" i="38"/>
  <c r="AJ341" i="38"/>
  <c r="AK341" i="38"/>
  <c r="AL341" i="38"/>
  <c r="AM341" i="38"/>
  <c r="AN341" i="38"/>
  <c r="AO341" i="38"/>
  <c r="AP341" i="38"/>
  <c r="AQ341" i="38"/>
  <c r="AR341" i="38"/>
  <c r="AS341" i="38"/>
  <c r="AT341" i="38"/>
  <c r="AU341" i="38"/>
  <c r="AV341" i="38"/>
  <c r="AW341" i="38"/>
  <c r="AX341" i="38"/>
  <c r="AY341" i="38"/>
  <c r="AZ341" i="38"/>
  <c r="BA341" i="38"/>
  <c r="Y342" i="38"/>
  <c r="Z342" i="38"/>
  <c r="AA342" i="38"/>
  <c r="AB342" i="38"/>
  <c r="AC342" i="38"/>
  <c r="AD342" i="38"/>
  <c r="AE342" i="38"/>
  <c r="AF342" i="38"/>
  <c r="AG342" i="38"/>
  <c r="AH342" i="38"/>
  <c r="AI342" i="38"/>
  <c r="AJ342" i="38"/>
  <c r="AK342" i="38"/>
  <c r="AL342" i="38"/>
  <c r="AM342" i="38"/>
  <c r="AN342" i="38"/>
  <c r="AO342" i="38"/>
  <c r="AP342" i="38"/>
  <c r="AQ342" i="38"/>
  <c r="AR342" i="38"/>
  <c r="AS342" i="38"/>
  <c r="AT342" i="38"/>
  <c r="AU342" i="38"/>
  <c r="AV342" i="38"/>
  <c r="AW342" i="38"/>
  <c r="AX342" i="38"/>
  <c r="AY342" i="38"/>
  <c r="AZ342" i="38"/>
  <c r="BA342" i="38"/>
  <c r="Y343" i="38"/>
  <c r="Z343" i="38"/>
  <c r="AA343" i="38"/>
  <c r="AB343" i="38"/>
  <c r="AC343" i="38"/>
  <c r="AD343" i="38"/>
  <c r="AE343" i="38"/>
  <c r="AF343" i="38"/>
  <c r="AG343" i="38"/>
  <c r="AH343" i="38"/>
  <c r="AI343" i="38"/>
  <c r="AJ343" i="38"/>
  <c r="AK343" i="38"/>
  <c r="AL343" i="38"/>
  <c r="AM343" i="38"/>
  <c r="AN343" i="38"/>
  <c r="AO343" i="38"/>
  <c r="AP343" i="38"/>
  <c r="AQ343" i="38"/>
  <c r="AR343" i="38"/>
  <c r="AS343" i="38"/>
  <c r="AT343" i="38"/>
  <c r="AU343" i="38"/>
  <c r="AV343" i="38"/>
  <c r="AW343" i="38"/>
  <c r="AX343" i="38"/>
  <c r="AY343" i="38"/>
  <c r="AZ343" i="38"/>
  <c r="BA343" i="38"/>
  <c r="Y344" i="38"/>
  <c r="Z344" i="38"/>
  <c r="AA344" i="38"/>
  <c r="AB344" i="38"/>
  <c r="AC344" i="38"/>
  <c r="AD344" i="38"/>
  <c r="AE344" i="38"/>
  <c r="AF344" i="38"/>
  <c r="AG344" i="38"/>
  <c r="AH344" i="38"/>
  <c r="AI344" i="38"/>
  <c r="AJ344" i="38"/>
  <c r="AK344" i="38"/>
  <c r="AL344" i="38"/>
  <c r="AM344" i="38"/>
  <c r="AN344" i="38"/>
  <c r="AO344" i="38"/>
  <c r="AP344" i="38"/>
  <c r="AQ344" i="38"/>
  <c r="AR344" i="38"/>
  <c r="AS344" i="38"/>
  <c r="AT344" i="38"/>
  <c r="AU344" i="38"/>
  <c r="AV344" i="38"/>
  <c r="AW344" i="38"/>
  <c r="AX344" i="38"/>
  <c r="AY344" i="38"/>
  <c r="AZ344" i="38"/>
  <c r="BA344" i="38"/>
  <c r="Y345" i="38"/>
  <c r="Z345" i="38"/>
  <c r="AA345" i="38"/>
  <c r="AB345" i="38"/>
  <c r="AC345" i="38"/>
  <c r="AD345" i="38"/>
  <c r="AE345" i="38"/>
  <c r="AF345" i="38"/>
  <c r="AG345" i="38"/>
  <c r="AH345" i="38"/>
  <c r="AI345" i="38"/>
  <c r="AJ345" i="38"/>
  <c r="AK345" i="38"/>
  <c r="AL345" i="38"/>
  <c r="AM345" i="38"/>
  <c r="AN345" i="38"/>
  <c r="AO345" i="38"/>
  <c r="AP345" i="38"/>
  <c r="AQ345" i="38"/>
  <c r="AR345" i="38"/>
  <c r="AS345" i="38"/>
  <c r="AT345" i="38"/>
  <c r="AU345" i="38"/>
  <c r="AV345" i="38"/>
  <c r="AW345" i="38"/>
  <c r="AX345" i="38"/>
  <c r="AY345" i="38"/>
  <c r="AZ345" i="38"/>
  <c r="BA345" i="38"/>
  <c r="Y346" i="38"/>
  <c r="Z346" i="38"/>
  <c r="AA346" i="38"/>
  <c r="AB346" i="38"/>
  <c r="AC346" i="38"/>
  <c r="AD346" i="38"/>
  <c r="AE346" i="38"/>
  <c r="AF346" i="38"/>
  <c r="AG346" i="38"/>
  <c r="AH346" i="38"/>
  <c r="AI346" i="38"/>
  <c r="AJ346" i="38"/>
  <c r="AK346" i="38"/>
  <c r="AL346" i="38"/>
  <c r="AM346" i="38"/>
  <c r="AN346" i="38"/>
  <c r="AO346" i="38"/>
  <c r="AP346" i="38"/>
  <c r="AQ346" i="38"/>
  <c r="AR346" i="38"/>
  <c r="AS346" i="38"/>
  <c r="AT346" i="38"/>
  <c r="AU346" i="38"/>
  <c r="AV346" i="38"/>
  <c r="AW346" i="38"/>
  <c r="AX346" i="38"/>
  <c r="AY346" i="38"/>
  <c r="AZ346" i="38"/>
  <c r="BA346" i="38"/>
  <c r="Y347" i="38"/>
  <c r="Z347" i="38"/>
  <c r="AA347" i="38"/>
  <c r="AB347" i="38"/>
  <c r="AC347" i="38"/>
  <c r="AD347" i="38"/>
  <c r="AE347" i="38"/>
  <c r="AF347" i="38"/>
  <c r="AG347" i="38"/>
  <c r="AH347" i="38"/>
  <c r="AI347" i="38"/>
  <c r="AJ347" i="38"/>
  <c r="AK347" i="38"/>
  <c r="AL347" i="38"/>
  <c r="AM347" i="38"/>
  <c r="AN347" i="38"/>
  <c r="AO347" i="38"/>
  <c r="AP347" i="38"/>
  <c r="AQ347" i="38"/>
  <c r="AR347" i="38"/>
  <c r="AS347" i="38"/>
  <c r="AT347" i="38"/>
  <c r="AU347" i="38"/>
  <c r="AV347" i="38"/>
  <c r="AW347" i="38"/>
  <c r="AX347" i="38"/>
  <c r="AY347" i="38"/>
  <c r="AZ347" i="38"/>
  <c r="BA347" i="38"/>
  <c r="Y348" i="38"/>
  <c r="Z348" i="38"/>
  <c r="AA348" i="38"/>
  <c r="AB348" i="38"/>
  <c r="AC348" i="38"/>
  <c r="AD348" i="38"/>
  <c r="AE348" i="38"/>
  <c r="AF348" i="38"/>
  <c r="AG348" i="38"/>
  <c r="AH348" i="38"/>
  <c r="AI348" i="38"/>
  <c r="AJ348" i="38"/>
  <c r="AK348" i="38"/>
  <c r="AL348" i="38"/>
  <c r="AM348" i="38"/>
  <c r="AN348" i="38"/>
  <c r="AO348" i="38"/>
  <c r="AP348" i="38"/>
  <c r="AQ348" i="38"/>
  <c r="AR348" i="38"/>
  <c r="AS348" i="38"/>
  <c r="AT348" i="38"/>
  <c r="AU348" i="38"/>
  <c r="AV348" i="38"/>
  <c r="AW348" i="38"/>
  <c r="AX348" i="38"/>
  <c r="AY348" i="38"/>
  <c r="AZ348" i="38"/>
  <c r="BA348" i="38"/>
  <c r="Y349" i="38"/>
  <c r="Z349" i="38"/>
  <c r="AA349" i="38"/>
  <c r="AB349" i="38"/>
  <c r="AC349" i="38"/>
  <c r="AD349" i="38"/>
  <c r="AE349" i="38"/>
  <c r="AF349" i="38"/>
  <c r="AG349" i="38"/>
  <c r="AH349" i="38"/>
  <c r="AI349" i="38"/>
  <c r="AJ349" i="38"/>
  <c r="AK349" i="38"/>
  <c r="AL349" i="38"/>
  <c r="AM349" i="38"/>
  <c r="AN349" i="38"/>
  <c r="AO349" i="38"/>
  <c r="AP349" i="38"/>
  <c r="AQ349" i="38"/>
  <c r="AR349" i="38"/>
  <c r="AS349" i="38"/>
  <c r="AT349" i="38"/>
  <c r="AU349" i="38"/>
  <c r="AV349" i="38"/>
  <c r="AW349" i="38"/>
  <c r="AX349" i="38"/>
  <c r="AY349" i="38"/>
  <c r="AZ349" i="38"/>
  <c r="BA349" i="38"/>
  <c r="Y350" i="38"/>
  <c r="Z350" i="38"/>
  <c r="AA350" i="38"/>
  <c r="AB350" i="38"/>
  <c r="AC350" i="38"/>
  <c r="AD350" i="38"/>
  <c r="AE350" i="38"/>
  <c r="AF350" i="38"/>
  <c r="AG350" i="38"/>
  <c r="AH350" i="38"/>
  <c r="AI350" i="38"/>
  <c r="AJ350" i="38"/>
  <c r="AK350" i="38"/>
  <c r="AL350" i="38"/>
  <c r="AM350" i="38"/>
  <c r="AN350" i="38"/>
  <c r="AO350" i="38"/>
  <c r="AP350" i="38"/>
  <c r="AQ350" i="38"/>
  <c r="AR350" i="38"/>
  <c r="AS350" i="38"/>
  <c r="AT350" i="38"/>
  <c r="AU350" i="38"/>
  <c r="AV350" i="38"/>
  <c r="AW350" i="38"/>
  <c r="AX350" i="38"/>
  <c r="AY350" i="38"/>
  <c r="AZ350" i="38"/>
  <c r="BA350" i="38"/>
  <c r="Y351" i="38"/>
  <c r="Z351" i="38"/>
  <c r="AA351" i="38"/>
  <c r="AB351" i="38"/>
  <c r="AC351" i="38"/>
  <c r="AD351" i="38"/>
  <c r="AE351" i="38"/>
  <c r="AF351" i="38"/>
  <c r="AG351" i="38"/>
  <c r="AH351" i="38"/>
  <c r="AI351" i="38"/>
  <c r="AJ351" i="38"/>
  <c r="AK351" i="38"/>
  <c r="AL351" i="38"/>
  <c r="AM351" i="38"/>
  <c r="AN351" i="38"/>
  <c r="AO351" i="38"/>
  <c r="AP351" i="38"/>
  <c r="AQ351" i="38"/>
  <c r="AR351" i="38"/>
  <c r="AS351" i="38"/>
  <c r="AT351" i="38"/>
  <c r="AU351" i="38"/>
  <c r="AV351" i="38"/>
  <c r="AW351" i="38"/>
  <c r="AX351" i="38"/>
  <c r="AY351" i="38"/>
  <c r="AZ351" i="38"/>
  <c r="BA351" i="38"/>
  <c r="Y352" i="38"/>
  <c r="Z352" i="38"/>
  <c r="AA352" i="38"/>
  <c r="AB352" i="38"/>
  <c r="AC352" i="38"/>
  <c r="AD352" i="38"/>
  <c r="AE352" i="38"/>
  <c r="AF352" i="38"/>
  <c r="AG352" i="38"/>
  <c r="AH352" i="38"/>
  <c r="AI352" i="38"/>
  <c r="AJ352" i="38"/>
  <c r="AK352" i="38"/>
  <c r="AL352" i="38"/>
  <c r="AM352" i="38"/>
  <c r="AN352" i="38"/>
  <c r="AO352" i="38"/>
  <c r="AP352" i="38"/>
  <c r="AQ352" i="38"/>
  <c r="AR352" i="38"/>
  <c r="AS352" i="38"/>
  <c r="AT352" i="38"/>
  <c r="AU352" i="38"/>
  <c r="AV352" i="38"/>
  <c r="AW352" i="38"/>
  <c r="AX352" i="38"/>
  <c r="AY352" i="38"/>
  <c r="AZ352" i="38"/>
  <c r="BA352" i="38"/>
  <c r="Y353" i="38"/>
  <c r="Z353" i="38"/>
  <c r="AA353" i="38"/>
  <c r="AB353" i="38"/>
  <c r="AC353" i="38"/>
  <c r="AD353" i="38"/>
  <c r="AE353" i="38"/>
  <c r="AF353" i="38"/>
  <c r="AG353" i="38"/>
  <c r="AH353" i="38"/>
  <c r="AI353" i="38"/>
  <c r="AJ353" i="38"/>
  <c r="AK353" i="38"/>
  <c r="AL353" i="38"/>
  <c r="AM353" i="38"/>
  <c r="AN353" i="38"/>
  <c r="AO353" i="38"/>
  <c r="AP353" i="38"/>
  <c r="AQ353" i="38"/>
  <c r="AR353" i="38"/>
  <c r="AS353" i="38"/>
  <c r="AT353" i="38"/>
  <c r="AU353" i="38"/>
  <c r="AV353" i="38"/>
  <c r="AW353" i="38"/>
  <c r="AX353" i="38"/>
  <c r="AY353" i="38"/>
  <c r="AZ353" i="38"/>
  <c r="BA353" i="38"/>
  <c r="Y354" i="38"/>
  <c r="Z354" i="38"/>
  <c r="AA354" i="38"/>
  <c r="AB354" i="38"/>
  <c r="AC354" i="38"/>
  <c r="AD354" i="38"/>
  <c r="AE354" i="38"/>
  <c r="AF354" i="38"/>
  <c r="AG354" i="38"/>
  <c r="AH354" i="38"/>
  <c r="AI354" i="38"/>
  <c r="AJ354" i="38"/>
  <c r="AK354" i="38"/>
  <c r="AL354" i="38"/>
  <c r="AM354" i="38"/>
  <c r="AN354" i="38"/>
  <c r="AO354" i="38"/>
  <c r="AP354" i="38"/>
  <c r="AQ354" i="38"/>
  <c r="AR354" i="38"/>
  <c r="AS354" i="38"/>
  <c r="AT354" i="38"/>
  <c r="AU354" i="38"/>
  <c r="AV354" i="38"/>
  <c r="AW354" i="38"/>
  <c r="AX354" i="38"/>
  <c r="AY354" i="38"/>
  <c r="AZ354" i="38"/>
  <c r="BA354" i="38"/>
  <c r="Y355" i="38"/>
  <c r="Z355" i="38"/>
  <c r="AA355" i="38"/>
  <c r="AB355" i="38"/>
  <c r="AC355" i="38"/>
  <c r="AD355" i="38"/>
  <c r="AE355" i="38"/>
  <c r="AF355" i="38"/>
  <c r="AG355" i="38"/>
  <c r="AH355" i="38"/>
  <c r="AI355" i="38"/>
  <c r="AJ355" i="38"/>
  <c r="AK355" i="38"/>
  <c r="AL355" i="38"/>
  <c r="AM355" i="38"/>
  <c r="AN355" i="38"/>
  <c r="AO355" i="38"/>
  <c r="AP355" i="38"/>
  <c r="AQ355" i="38"/>
  <c r="AR355" i="38"/>
  <c r="AS355" i="38"/>
  <c r="AT355" i="38"/>
  <c r="AU355" i="38"/>
  <c r="AV355" i="38"/>
  <c r="AW355" i="38"/>
  <c r="AX355" i="38"/>
  <c r="AY355" i="38"/>
  <c r="AZ355" i="38"/>
  <c r="BA355" i="38"/>
  <c r="Y356" i="38"/>
  <c r="Z356" i="38"/>
  <c r="AA356" i="38"/>
  <c r="AB356" i="38"/>
  <c r="AC356" i="38"/>
  <c r="AD356" i="38"/>
  <c r="AE356" i="38"/>
  <c r="AF356" i="38"/>
  <c r="AG356" i="38"/>
  <c r="AH356" i="38"/>
  <c r="AI356" i="38"/>
  <c r="AJ356" i="38"/>
  <c r="AK356" i="38"/>
  <c r="AL356" i="38"/>
  <c r="AM356" i="38"/>
  <c r="AN356" i="38"/>
  <c r="AO356" i="38"/>
  <c r="AP356" i="38"/>
  <c r="AQ356" i="38"/>
  <c r="AR356" i="38"/>
  <c r="AS356" i="38"/>
  <c r="AT356" i="38"/>
  <c r="AU356" i="38"/>
  <c r="AV356" i="38"/>
  <c r="AW356" i="38"/>
  <c r="AX356" i="38"/>
  <c r="AY356" i="38"/>
  <c r="AZ356" i="38"/>
  <c r="BA356" i="38"/>
  <c r="Y357" i="38"/>
  <c r="Z357" i="38"/>
  <c r="AA357" i="38"/>
  <c r="AB357" i="38"/>
  <c r="AC357" i="38"/>
  <c r="AD357" i="38"/>
  <c r="AE357" i="38"/>
  <c r="AF357" i="38"/>
  <c r="AG357" i="38"/>
  <c r="AH357" i="38"/>
  <c r="AI357" i="38"/>
  <c r="AJ357" i="38"/>
  <c r="AK357" i="38"/>
  <c r="AL357" i="38"/>
  <c r="AM357" i="38"/>
  <c r="AN357" i="38"/>
  <c r="AO357" i="38"/>
  <c r="AP357" i="38"/>
  <c r="AQ357" i="38"/>
  <c r="AR357" i="38"/>
  <c r="AS357" i="38"/>
  <c r="AT357" i="38"/>
  <c r="AU357" i="38"/>
  <c r="AV357" i="38"/>
  <c r="AW357" i="38"/>
  <c r="AX357" i="38"/>
  <c r="AY357" i="38"/>
  <c r="AZ357" i="38"/>
  <c r="BA357" i="38"/>
  <c r="Y358" i="38"/>
  <c r="Z358" i="38"/>
  <c r="AA358" i="38"/>
  <c r="AB358" i="38"/>
  <c r="AC358" i="38"/>
  <c r="AD358" i="38"/>
  <c r="AE358" i="38"/>
  <c r="AF358" i="38"/>
  <c r="AG358" i="38"/>
  <c r="AH358" i="38"/>
  <c r="AI358" i="38"/>
  <c r="AJ358" i="38"/>
  <c r="AK358" i="38"/>
  <c r="AL358" i="38"/>
  <c r="AM358" i="38"/>
  <c r="AN358" i="38"/>
  <c r="AO358" i="38"/>
  <c r="AP358" i="38"/>
  <c r="AQ358" i="38"/>
  <c r="AR358" i="38"/>
  <c r="AS358" i="38"/>
  <c r="AT358" i="38"/>
  <c r="AU358" i="38"/>
  <c r="AV358" i="38"/>
  <c r="AW358" i="38"/>
  <c r="AX358" i="38"/>
  <c r="AY358" i="38"/>
  <c r="AZ358" i="38"/>
  <c r="BA358" i="38"/>
  <c r="Y359" i="38"/>
  <c r="Z359" i="38"/>
  <c r="AA359" i="38"/>
  <c r="AB359" i="38"/>
  <c r="AC359" i="38"/>
  <c r="AD359" i="38"/>
  <c r="AE359" i="38"/>
  <c r="AF359" i="38"/>
  <c r="AG359" i="38"/>
  <c r="AH359" i="38"/>
  <c r="AI359" i="38"/>
  <c r="AJ359" i="38"/>
  <c r="AK359" i="38"/>
  <c r="AL359" i="38"/>
  <c r="AM359" i="38"/>
  <c r="AN359" i="38"/>
  <c r="AO359" i="38"/>
  <c r="AP359" i="38"/>
  <c r="AQ359" i="38"/>
  <c r="AR359" i="38"/>
  <c r="AS359" i="38"/>
  <c r="AT359" i="38"/>
  <c r="AU359" i="38"/>
  <c r="AV359" i="38"/>
  <c r="AW359" i="38"/>
  <c r="AX359" i="38"/>
  <c r="AY359" i="38"/>
  <c r="AZ359" i="38"/>
  <c r="BA359" i="38"/>
  <c r="Y360" i="38"/>
  <c r="Z360" i="38"/>
  <c r="AA360" i="38"/>
  <c r="AB360" i="38"/>
  <c r="AC360" i="38"/>
  <c r="AD360" i="38"/>
  <c r="AE360" i="38"/>
  <c r="AF360" i="38"/>
  <c r="AG360" i="38"/>
  <c r="AH360" i="38"/>
  <c r="AI360" i="38"/>
  <c r="AJ360" i="38"/>
  <c r="AK360" i="38"/>
  <c r="AL360" i="38"/>
  <c r="AM360" i="38"/>
  <c r="AN360" i="38"/>
  <c r="AO360" i="38"/>
  <c r="AP360" i="38"/>
  <c r="AQ360" i="38"/>
  <c r="AR360" i="38"/>
  <c r="AS360" i="38"/>
  <c r="AT360" i="38"/>
  <c r="AU360" i="38"/>
  <c r="AV360" i="38"/>
  <c r="AW360" i="38"/>
  <c r="AX360" i="38"/>
  <c r="AY360" i="38"/>
  <c r="AZ360" i="38"/>
  <c r="BA360" i="38"/>
  <c r="Y361" i="38"/>
  <c r="Z361" i="38"/>
  <c r="AA361" i="38"/>
  <c r="AB361" i="38"/>
  <c r="AC361" i="38"/>
  <c r="AD361" i="38"/>
  <c r="AE361" i="38"/>
  <c r="AF361" i="38"/>
  <c r="AG361" i="38"/>
  <c r="AH361" i="38"/>
  <c r="AI361" i="38"/>
  <c r="AJ361" i="38"/>
  <c r="AK361" i="38"/>
  <c r="AL361" i="38"/>
  <c r="AM361" i="38"/>
  <c r="AN361" i="38"/>
  <c r="AO361" i="38"/>
  <c r="AP361" i="38"/>
  <c r="AQ361" i="38"/>
  <c r="AR361" i="38"/>
  <c r="AS361" i="38"/>
  <c r="AT361" i="38"/>
  <c r="AU361" i="38"/>
  <c r="AV361" i="38"/>
  <c r="AW361" i="38"/>
  <c r="AX361" i="38"/>
  <c r="AY361" i="38"/>
  <c r="AZ361" i="38"/>
  <c r="BA361" i="38"/>
  <c r="Y362" i="38"/>
  <c r="Z362" i="38"/>
  <c r="AA362" i="38"/>
  <c r="AB362" i="38"/>
  <c r="AC362" i="38"/>
  <c r="AD362" i="38"/>
  <c r="AE362" i="38"/>
  <c r="AF362" i="38"/>
  <c r="AG362" i="38"/>
  <c r="AH362" i="38"/>
  <c r="AI362" i="38"/>
  <c r="AJ362" i="38"/>
  <c r="AK362" i="38"/>
  <c r="AL362" i="38"/>
  <c r="AM362" i="38"/>
  <c r="AN362" i="38"/>
  <c r="AO362" i="38"/>
  <c r="AP362" i="38"/>
  <c r="AQ362" i="38"/>
  <c r="AR362" i="38"/>
  <c r="AS362" i="38"/>
  <c r="AT362" i="38"/>
  <c r="AU362" i="38"/>
  <c r="AV362" i="38"/>
  <c r="AW362" i="38"/>
  <c r="AX362" i="38"/>
  <c r="AY362" i="38"/>
  <c r="AZ362" i="38"/>
  <c r="BA362" i="38"/>
  <c r="Y363" i="38"/>
  <c r="Z363" i="38"/>
  <c r="AA363" i="38"/>
  <c r="AB363" i="38"/>
  <c r="AC363" i="38"/>
  <c r="AD363" i="38"/>
  <c r="AE363" i="38"/>
  <c r="AF363" i="38"/>
  <c r="AG363" i="38"/>
  <c r="AH363" i="38"/>
  <c r="AI363" i="38"/>
  <c r="AJ363" i="38"/>
  <c r="AK363" i="38"/>
  <c r="AL363" i="38"/>
  <c r="AM363" i="38"/>
  <c r="AN363" i="38"/>
  <c r="AO363" i="38"/>
  <c r="AP363" i="38"/>
  <c r="AQ363" i="38"/>
  <c r="AR363" i="38"/>
  <c r="AS363" i="38"/>
  <c r="AT363" i="38"/>
  <c r="AU363" i="38"/>
  <c r="AV363" i="38"/>
  <c r="AW363" i="38"/>
  <c r="AX363" i="38"/>
  <c r="AY363" i="38"/>
  <c r="AZ363" i="38"/>
  <c r="BA363" i="38"/>
  <c r="Y364" i="38"/>
  <c r="Z364" i="38"/>
  <c r="AA364" i="38"/>
  <c r="AB364" i="38"/>
  <c r="AC364" i="38"/>
  <c r="AD364" i="38"/>
  <c r="AE364" i="38"/>
  <c r="AF364" i="38"/>
  <c r="AG364" i="38"/>
  <c r="AH364" i="38"/>
  <c r="AI364" i="38"/>
  <c r="AJ364" i="38"/>
  <c r="AK364" i="38"/>
  <c r="AL364" i="38"/>
  <c r="AM364" i="38"/>
  <c r="AN364" i="38"/>
  <c r="AO364" i="38"/>
  <c r="AP364" i="38"/>
  <c r="AQ364" i="38"/>
  <c r="AR364" i="38"/>
  <c r="AS364" i="38"/>
  <c r="AT364" i="38"/>
  <c r="AU364" i="38"/>
  <c r="AV364" i="38"/>
  <c r="AW364" i="38"/>
  <c r="AX364" i="38"/>
  <c r="AY364" i="38"/>
  <c r="AZ364" i="38"/>
  <c r="BA364" i="38"/>
  <c r="Y365" i="38"/>
  <c r="Z365" i="38"/>
  <c r="AA365" i="38"/>
  <c r="AB365" i="38"/>
  <c r="AC365" i="38"/>
  <c r="AD365" i="38"/>
  <c r="AE365" i="38"/>
  <c r="AF365" i="38"/>
  <c r="AG365" i="38"/>
  <c r="AH365" i="38"/>
  <c r="AI365" i="38"/>
  <c r="AJ365" i="38"/>
  <c r="AK365" i="38"/>
  <c r="AL365" i="38"/>
  <c r="AM365" i="38"/>
  <c r="AN365" i="38"/>
  <c r="AO365" i="38"/>
  <c r="AP365" i="38"/>
  <c r="AQ365" i="38"/>
  <c r="AR365" i="38"/>
  <c r="AS365" i="38"/>
  <c r="AT365" i="38"/>
  <c r="AU365" i="38"/>
  <c r="AV365" i="38"/>
  <c r="AW365" i="38"/>
  <c r="AX365" i="38"/>
  <c r="AY365" i="38"/>
  <c r="AZ365" i="38"/>
  <c r="BA365" i="38"/>
  <c r="Y366" i="38"/>
  <c r="Z366" i="38"/>
  <c r="AA366" i="38"/>
  <c r="AB366" i="38"/>
  <c r="AC366" i="38"/>
  <c r="AD366" i="38"/>
  <c r="AE366" i="38"/>
  <c r="AF366" i="38"/>
  <c r="AG366" i="38"/>
  <c r="AH366" i="38"/>
  <c r="AI366" i="38"/>
  <c r="AJ366" i="38"/>
  <c r="AK366" i="38"/>
  <c r="AL366" i="38"/>
  <c r="AM366" i="38"/>
  <c r="AN366" i="38"/>
  <c r="AO366" i="38"/>
  <c r="AP366" i="38"/>
  <c r="AQ366" i="38"/>
  <c r="AR366" i="38"/>
  <c r="AS366" i="38"/>
  <c r="AT366" i="38"/>
  <c r="AU366" i="38"/>
  <c r="AV366" i="38"/>
  <c r="AW366" i="38"/>
  <c r="AX366" i="38"/>
  <c r="AY366" i="38"/>
  <c r="AZ366" i="38"/>
  <c r="BA366" i="38"/>
  <c r="Y367" i="38"/>
  <c r="Z367" i="38"/>
  <c r="AA367" i="38"/>
  <c r="AB367" i="38"/>
  <c r="AC367" i="38"/>
  <c r="AD367" i="38"/>
  <c r="AE367" i="38"/>
  <c r="AF367" i="38"/>
  <c r="AG367" i="38"/>
  <c r="AH367" i="38"/>
  <c r="AI367" i="38"/>
  <c r="AJ367" i="38"/>
  <c r="AK367" i="38"/>
  <c r="AL367" i="38"/>
  <c r="AM367" i="38"/>
  <c r="AN367" i="38"/>
  <c r="AO367" i="38"/>
  <c r="AP367" i="38"/>
  <c r="AQ367" i="38"/>
  <c r="AR367" i="38"/>
  <c r="AS367" i="38"/>
  <c r="AT367" i="38"/>
  <c r="AU367" i="38"/>
  <c r="AV367" i="38"/>
  <c r="AW367" i="38"/>
  <c r="AX367" i="38"/>
  <c r="AY367" i="38"/>
  <c r="AZ367" i="38"/>
  <c r="BA367" i="38"/>
  <c r="Y368" i="38"/>
  <c r="Z368" i="38"/>
  <c r="AA368" i="38"/>
  <c r="AB368" i="38"/>
  <c r="AC368" i="38"/>
  <c r="AD368" i="38"/>
  <c r="AE368" i="38"/>
  <c r="AF368" i="38"/>
  <c r="AG368" i="38"/>
  <c r="AH368" i="38"/>
  <c r="AI368" i="38"/>
  <c r="AJ368" i="38"/>
  <c r="AK368" i="38"/>
  <c r="AL368" i="38"/>
  <c r="AM368" i="38"/>
  <c r="AN368" i="38"/>
  <c r="AO368" i="38"/>
  <c r="AP368" i="38"/>
  <c r="AQ368" i="38"/>
  <c r="AR368" i="38"/>
  <c r="AS368" i="38"/>
  <c r="AT368" i="38"/>
  <c r="AU368" i="38"/>
  <c r="AV368" i="38"/>
  <c r="AW368" i="38"/>
  <c r="AX368" i="38"/>
  <c r="AY368" i="38"/>
  <c r="AZ368" i="38"/>
  <c r="BA368" i="38"/>
  <c r="Y369" i="38"/>
  <c r="Z369" i="38"/>
  <c r="AA369" i="38"/>
  <c r="AB369" i="38"/>
  <c r="AC369" i="38"/>
  <c r="AD369" i="38"/>
  <c r="AE369" i="38"/>
  <c r="AF369" i="38"/>
  <c r="AG369" i="38"/>
  <c r="AH369" i="38"/>
  <c r="AI369" i="38"/>
  <c r="AJ369" i="38"/>
  <c r="AK369" i="38"/>
  <c r="AL369" i="38"/>
  <c r="AM369" i="38"/>
  <c r="AN369" i="38"/>
  <c r="AO369" i="38"/>
  <c r="AP369" i="38"/>
  <c r="AQ369" i="38"/>
  <c r="AR369" i="38"/>
  <c r="AS369" i="38"/>
  <c r="AT369" i="38"/>
  <c r="AU369" i="38"/>
  <c r="AV369" i="38"/>
  <c r="AW369" i="38"/>
  <c r="AX369" i="38"/>
  <c r="AY369" i="38"/>
  <c r="AZ369" i="38"/>
  <c r="BA369" i="38"/>
  <c r="Y370" i="38"/>
  <c r="Z370" i="38"/>
  <c r="AA370" i="38"/>
  <c r="AB370" i="38"/>
  <c r="AC370" i="38"/>
  <c r="AD370" i="38"/>
  <c r="AE370" i="38"/>
  <c r="AF370" i="38"/>
  <c r="AG370" i="38"/>
  <c r="AH370" i="38"/>
  <c r="AI370" i="38"/>
  <c r="AJ370" i="38"/>
  <c r="AK370" i="38"/>
  <c r="AL370" i="38"/>
  <c r="AM370" i="38"/>
  <c r="AN370" i="38"/>
  <c r="AO370" i="38"/>
  <c r="AP370" i="38"/>
  <c r="AQ370" i="38"/>
  <c r="AR370" i="38"/>
  <c r="AS370" i="38"/>
  <c r="AT370" i="38"/>
  <c r="AU370" i="38"/>
  <c r="AV370" i="38"/>
  <c r="AW370" i="38"/>
  <c r="AX370" i="38"/>
  <c r="AY370" i="38"/>
  <c r="AZ370" i="38"/>
  <c r="BA370" i="38"/>
  <c r="Y371" i="38"/>
  <c r="Z371" i="38"/>
  <c r="AA371" i="38"/>
  <c r="AB371" i="38"/>
  <c r="AC371" i="38"/>
  <c r="AD371" i="38"/>
  <c r="AE371" i="38"/>
  <c r="AF371" i="38"/>
  <c r="AG371" i="38"/>
  <c r="AH371" i="38"/>
  <c r="AI371" i="38"/>
  <c r="AJ371" i="38"/>
  <c r="AK371" i="38"/>
  <c r="AL371" i="38"/>
  <c r="AM371" i="38"/>
  <c r="AN371" i="38"/>
  <c r="AO371" i="38"/>
  <c r="AP371" i="38"/>
  <c r="AQ371" i="38"/>
  <c r="AR371" i="38"/>
  <c r="AS371" i="38"/>
  <c r="AT371" i="38"/>
  <c r="AU371" i="38"/>
  <c r="AV371" i="38"/>
  <c r="AW371" i="38"/>
  <c r="AX371" i="38"/>
  <c r="AY371" i="38"/>
  <c r="AZ371" i="38"/>
  <c r="BA371" i="38"/>
  <c r="Y372" i="38"/>
  <c r="Z372" i="38"/>
  <c r="AA372" i="38"/>
  <c r="AB372" i="38"/>
  <c r="AC372" i="38"/>
  <c r="AD372" i="38"/>
  <c r="AE372" i="38"/>
  <c r="AF372" i="38"/>
  <c r="AG372" i="38"/>
  <c r="AH372" i="38"/>
  <c r="AI372" i="38"/>
  <c r="AJ372" i="38"/>
  <c r="AK372" i="38"/>
  <c r="AL372" i="38"/>
  <c r="AM372" i="38"/>
  <c r="AN372" i="38"/>
  <c r="AO372" i="38"/>
  <c r="AP372" i="38"/>
  <c r="AQ372" i="38"/>
  <c r="AR372" i="38"/>
  <c r="AS372" i="38"/>
  <c r="AT372" i="38"/>
  <c r="AU372" i="38"/>
  <c r="AV372" i="38"/>
  <c r="AW372" i="38"/>
  <c r="AX372" i="38"/>
  <c r="AY372" i="38"/>
  <c r="AZ372" i="38"/>
  <c r="BA372" i="38"/>
  <c r="Y373" i="38"/>
  <c r="Z373" i="38"/>
  <c r="AA373" i="38"/>
  <c r="AB373" i="38"/>
  <c r="AC373" i="38"/>
  <c r="AD373" i="38"/>
  <c r="AE373" i="38"/>
  <c r="AF373" i="38"/>
  <c r="AG373" i="38"/>
  <c r="AH373" i="38"/>
  <c r="AI373" i="38"/>
  <c r="AJ373" i="38"/>
  <c r="AK373" i="38"/>
  <c r="AL373" i="38"/>
  <c r="AM373" i="38"/>
  <c r="AN373" i="38"/>
  <c r="AO373" i="38"/>
  <c r="AP373" i="38"/>
  <c r="AQ373" i="38"/>
  <c r="AR373" i="38"/>
  <c r="AS373" i="38"/>
  <c r="AT373" i="38"/>
  <c r="AU373" i="38"/>
  <c r="AV373" i="38"/>
  <c r="AW373" i="38"/>
  <c r="AX373" i="38"/>
  <c r="AY373" i="38"/>
  <c r="AZ373" i="38"/>
  <c r="BA373" i="38"/>
  <c r="Y374" i="38"/>
  <c r="Z374" i="38"/>
  <c r="AA374" i="38"/>
  <c r="AB374" i="38"/>
  <c r="AC374" i="38"/>
  <c r="AD374" i="38"/>
  <c r="AE374" i="38"/>
  <c r="AF374" i="38"/>
  <c r="AG374" i="38"/>
  <c r="AH374" i="38"/>
  <c r="AI374" i="38"/>
  <c r="AJ374" i="38"/>
  <c r="AK374" i="38"/>
  <c r="AL374" i="38"/>
  <c r="AM374" i="38"/>
  <c r="AN374" i="38"/>
  <c r="AO374" i="38"/>
  <c r="AP374" i="38"/>
  <c r="AQ374" i="38"/>
  <c r="AR374" i="38"/>
  <c r="AS374" i="38"/>
  <c r="AT374" i="38"/>
  <c r="AU374" i="38"/>
  <c r="AV374" i="38"/>
  <c r="AW374" i="38"/>
  <c r="AX374" i="38"/>
  <c r="AY374" i="38"/>
  <c r="AZ374" i="38"/>
  <c r="BA374" i="38"/>
  <c r="Y375" i="38"/>
  <c r="Z375" i="38"/>
  <c r="AA375" i="38"/>
  <c r="AB375" i="38"/>
  <c r="AC375" i="38"/>
  <c r="AD375" i="38"/>
  <c r="AE375" i="38"/>
  <c r="AF375" i="38"/>
  <c r="AG375" i="38"/>
  <c r="AH375" i="38"/>
  <c r="AI375" i="38"/>
  <c r="AJ375" i="38"/>
  <c r="AK375" i="38"/>
  <c r="AL375" i="38"/>
  <c r="AM375" i="38"/>
  <c r="AN375" i="38"/>
  <c r="AO375" i="38"/>
  <c r="AP375" i="38"/>
  <c r="AQ375" i="38"/>
  <c r="AR375" i="38"/>
  <c r="AS375" i="38"/>
  <c r="AT375" i="38"/>
  <c r="AU375" i="38"/>
  <c r="AV375" i="38"/>
  <c r="AW375" i="38"/>
  <c r="AX375" i="38"/>
  <c r="AY375" i="38"/>
  <c r="AZ375" i="38"/>
  <c r="BA375" i="38"/>
  <c r="Y376" i="38"/>
  <c r="Z376" i="38"/>
  <c r="AA376" i="38"/>
  <c r="AB376" i="38"/>
  <c r="AC376" i="38"/>
  <c r="AD376" i="38"/>
  <c r="AE376" i="38"/>
  <c r="AF376" i="38"/>
  <c r="AG376" i="38"/>
  <c r="AH376" i="38"/>
  <c r="AI376" i="38"/>
  <c r="AJ376" i="38"/>
  <c r="AK376" i="38"/>
  <c r="AL376" i="38"/>
  <c r="AM376" i="38"/>
  <c r="AN376" i="38"/>
  <c r="AO376" i="38"/>
  <c r="AP376" i="38"/>
  <c r="AQ376" i="38"/>
  <c r="AR376" i="38"/>
  <c r="AS376" i="38"/>
  <c r="AT376" i="38"/>
  <c r="AU376" i="38"/>
  <c r="AV376" i="38"/>
  <c r="AW376" i="38"/>
  <c r="AX376" i="38"/>
  <c r="AY376" i="38"/>
  <c r="AZ376" i="38"/>
  <c r="BA376" i="38"/>
  <c r="Y377" i="38"/>
  <c r="Z377" i="38"/>
  <c r="AA377" i="38"/>
  <c r="AB377" i="38"/>
  <c r="AC377" i="38"/>
  <c r="AD377" i="38"/>
  <c r="AE377" i="38"/>
  <c r="AF377" i="38"/>
  <c r="AG377" i="38"/>
  <c r="AH377" i="38"/>
  <c r="AI377" i="38"/>
  <c r="AJ377" i="38"/>
  <c r="AK377" i="38"/>
  <c r="AL377" i="38"/>
  <c r="AM377" i="38"/>
  <c r="AN377" i="38"/>
  <c r="AO377" i="38"/>
  <c r="AP377" i="38"/>
  <c r="AQ377" i="38"/>
  <c r="AR377" i="38"/>
  <c r="AS377" i="38"/>
  <c r="AT377" i="38"/>
  <c r="AU377" i="38"/>
  <c r="AV377" i="38"/>
  <c r="AW377" i="38"/>
  <c r="AX377" i="38"/>
  <c r="AY377" i="38"/>
  <c r="AZ377" i="38"/>
  <c r="BA377" i="38"/>
  <c r="Y378" i="38"/>
  <c r="Z378" i="38"/>
  <c r="AA378" i="38"/>
  <c r="AB378" i="38"/>
  <c r="AC378" i="38"/>
  <c r="AD378" i="38"/>
  <c r="AE378" i="38"/>
  <c r="AF378" i="38"/>
  <c r="AG378" i="38"/>
  <c r="AH378" i="38"/>
  <c r="AI378" i="38"/>
  <c r="AJ378" i="38"/>
  <c r="AK378" i="38"/>
  <c r="AL378" i="38"/>
  <c r="AM378" i="38"/>
  <c r="AN378" i="38"/>
  <c r="AO378" i="38"/>
  <c r="AP378" i="38"/>
  <c r="AQ378" i="38"/>
  <c r="AR378" i="38"/>
  <c r="AS378" i="38"/>
  <c r="AT378" i="38"/>
  <c r="AU378" i="38"/>
  <c r="AV378" i="38"/>
  <c r="AW378" i="38"/>
  <c r="AX378" i="38"/>
  <c r="AY378" i="38"/>
  <c r="AZ378" i="38"/>
  <c r="BA378" i="38"/>
  <c r="Y379" i="38"/>
  <c r="Z379" i="38"/>
  <c r="AA379" i="38"/>
  <c r="AB379" i="38"/>
  <c r="AC379" i="38"/>
  <c r="AD379" i="38"/>
  <c r="AE379" i="38"/>
  <c r="AF379" i="38"/>
  <c r="AG379" i="38"/>
  <c r="AH379" i="38"/>
  <c r="AI379" i="38"/>
  <c r="AJ379" i="38"/>
  <c r="AK379" i="38"/>
  <c r="AL379" i="38"/>
  <c r="AM379" i="38"/>
  <c r="AN379" i="38"/>
  <c r="AO379" i="38"/>
  <c r="AP379" i="38"/>
  <c r="AQ379" i="38"/>
  <c r="AR379" i="38"/>
  <c r="AS379" i="38"/>
  <c r="AT379" i="38"/>
  <c r="AU379" i="38"/>
  <c r="AV379" i="38"/>
  <c r="AW379" i="38"/>
  <c r="AX379" i="38"/>
  <c r="AY379" i="38"/>
  <c r="AZ379" i="38"/>
  <c r="BA379" i="38"/>
  <c r="Y380" i="38"/>
  <c r="Z380" i="38"/>
  <c r="AA380" i="38"/>
  <c r="AB380" i="38"/>
  <c r="AC380" i="38"/>
  <c r="AD380" i="38"/>
  <c r="AE380" i="38"/>
  <c r="AF380" i="38"/>
  <c r="AG380" i="38"/>
  <c r="AH380" i="38"/>
  <c r="AI380" i="38"/>
  <c r="AJ380" i="38"/>
  <c r="AK380" i="38"/>
  <c r="AL380" i="38"/>
  <c r="AM380" i="38"/>
  <c r="AN380" i="38"/>
  <c r="AO380" i="38"/>
  <c r="AP380" i="38"/>
  <c r="AQ380" i="38"/>
  <c r="AR380" i="38"/>
  <c r="AS380" i="38"/>
  <c r="AT380" i="38"/>
  <c r="AU380" i="38"/>
  <c r="AV380" i="38"/>
  <c r="AW380" i="38"/>
  <c r="AX380" i="38"/>
  <c r="AY380" i="38"/>
  <c r="AZ380" i="38"/>
  <c r="BA380" i="38"/>
  <c r="Y381" i="38"/>
  <c r="Z381" i="38"/>
  <c r="AA381" i="38"/>
  <c r="AB381" i="38"/>
  <c r="AC381" i="38"/>
  <c r="AD381" i="38"/>
  <c r="AE381" i="38"/>
  <c r="AF381" i="38"/>
  <c r="AG381" i="38"/>
  <c r="AH381" i="38"/>
  <c r="AI381" i="38"/>
  <c r="AJ381" i="38"/>
  <c r="AK381" i="38"/>
  <c r="AL381" i="38"/>
  <c r="AM381" i="38"/>
  <c r="AN381" i="38"/>
  <c r="AO381" i="38"/>
  <c r="AP381" i="38"/>
  <c r="AQ381" i="38"/>
  <c r="AR381" i="38"/>
  <c r="AS381" i="38"/>
  <c r="AT381" i="38"/>
  <c r="AU381" i="38"/>
  <c r="AV381" i="38"/>
  <c r="AW381" i="38"/>
  <c r="AX381" i="38"/>
  <c r="AY381" i="38"/>
  <c r="AZ381" i="38"/>
  <c r="BA381" i="38"/>
  <c r="Y382" i="38"/>
  <c r="Z382" i="38"/>
  <c r="AA382" i="38"/>
  <c r="AB382" i="38"/>
  <c r="AC382" i="38"/>
  <c r="AD382" i="38"/>
  <c r="AE382" i="38"/>
  <c r="AF382" i="38"/>
  <c r="AG382" i="38"/>
  <c r="AH382" i="38"/>
  <c r="AI382" i="38"/>
  <c r="AJ382" i="38"/>
  <c r="AK382" i="38"/>
  <c r="AL382" i="38"/>
  <c r="AM382" i="38"/>
  <c r="AN382" i="38"/>
  <c r="AO382" i="38"/>
  <c r="AP382" i="38"/>
  <c r="AQ382" i="38"/>
  <c r="AR382" i="38"/>
  <c r="AS382" i="38"/>
  <c r="AT382" i="38"/>
  <c r="AU382" i="38"/>
  <c r="AV382" i="38"/>
  <c r="AW382" i="38"/>
  <c r="AX382" i="38"/>
  <c r="AY382" i="38"/>
  <c r="AZ382" i="38"/>
  <c r="BA382" i="38"/>
  <c r="Y383" i="38"/>
  <c r="Z383" i="38"/>
  <c r="AA383" i="38"/>
  <c r="AB383" i="38"/>
  <c r="AC383" i="38"/>
  <c r="AD383" i="38"/>
  <c r="AE383" i="38"/>
  <c r="AF383" i="38"/>
  <c r="AG383" i="38"/>
  <c r="AH383" i="38"/>
  <c r="AI383" i="38"/>
  <c r="AJ383" i="38"/>
  <c r="AK383" i="38"/>
  <c r="AL383" i="38"/>
  <c r="AM383" i="38"/>
  <c r="AN383" i="38"/>
  <c r="AO383" i="38"/>
  <c r="AP383" i="38"/>
  <c r="AQ383" i="38"/>
  <c r="AR383" i="38"/>
  <c r="AS383" i="38"/>
  <c r="AT383" i="38"/>
  <c r="AU383" i="38"/>
  <c r="AV383" i="38"/>
  <c r="AW383" i="38"/>
  <c r="AX383" i="38"/>
  <c r="AY383" i="38"/>
  <c r="AZ383" i="38"/>
  <c r="BA383" i="38"/>
  <c r="Y384" i="38"/>
  <c r="Z384" i="38"/>
  <c r="AA384" i="38"/>
  <c r="AB384" i="38"/>
  <c r="AC384" i="38"/>
  <c r="AD384" i="38"/>
  <c r="AE384" i="38"/>
  <c r="AF384" i="38"/>
  <c r="AG384" i="38"/>
  <c r="AH384" i="38"/>
  <c r="AI384" i="38"/>
  <c r="AJ384" i="38"/>
  <c r="AK384" i="38"/>
  <c r="AL384" i="38"/>
  <c r="AM384" i="38"/>
  <c r="AN384" i="38"/>
  <c r="AO384" i="38"/>
  <c r="AP384" i="38"/>
  <c r="AQ384" i="38"/>
  <c r="AR384" i="38"/>
  <c r="AS384" i="38"/>
  <c r="AT384" i="38"/>
  <c r="AU384" i="38"/>
  <c r="AV384" i="38"/>
  <c r="AW384" i="38"/>
  <c r="AX384" i="38"/>
  <c r="AY384" i="38"/>
  <c r="AZ384" i="38"/>
  <c r="BA384" i="38"/>
  <c r="Y385" i="38"/>
  <c r="Z385" i="38"/>
  <c r="AA385" i="38"/>
  <c r="AB385" i="38"/>
  <c r="AC385" i="38"/>
  <c r="AD385" i="38"/>
  <c r="AE385" i="38"/>
  <c r="AF385" i="38"/>
  <c r="AG385" i="38"/>
  <c r="AH385" i="38"/>
  <c r="AI385" i="38"/>
  <c r="AJ385" i="38"/>
  <c r="AK385" i="38"/>
  <c r="AL385" i="38"/>
  <c r="AM385" i="38"/>
  <c r="AN385" i="38"/>
  <c r="AO385" i="38"/>
  <c r="AP385" i="38"/>
  <c r="AQ385" i="38"/>
  <c r="AR385" i="38"/>
  <c r="AS385" i="38"/>
  <c r="AT385" i="38"/>
  <c r="AU385" i="38"/>
  <c r="AV385" i="38"/>
  <c r="AW385" i="38"/>
  <c r="AX385" i="38"/>
  <c r="AY385" i="38"/>
  <c r="AZ385" i="38"/>
  <c r="BA385" i="38"/>
  <c r="Y386" i="38"/>
  <c r="Z386" i="38"/>
  <c r="AA386" i="38"/>
  <c r="AB386" i="38"/>
  <c r="AC386" i="38"/>
  <c r="AD386" i="38"/>
  <c r="AE386" i="38"/>
  <c r="AF386" i="38"/>
  <c r="AG386" i="38"/>
  <c r="AH386" i="38"/>
  <c r="AI386" i="38"/>
  <c r="AJ386" i="38"/>
  <c r="AK386" i="38"/>
  <c r="AL386" i="38"/>
  <c r="AM386" i="38"/>
  <c r="AN386" i="38"/>
  <c r="AO386" i="38"/>
  <c r="AP386" i="38"/>
  <c r="AQ386" i="38"/>
  <c r="AR386" i="38"/>
  <c r="AS386" i="38"/>
  <c r="AT386" i="38"/>
  <c r="AU386" i="38"/>
  <c r="AV386" i="38"/>
  <c r="AW386" i="38"/>
  <c r="AX386" i="38"/>
  <c r="AY386" i="38"/>
  <c r="AZ386" i="38"/>
  <c r="BA386" i="38"/>
  <c r="Y387" i="38"/>
  <c r="Z387" i="38"/>
  <c r="AA387" i="38"/>
  <c r="AB387" i="38"/>
  <c r="AC387" i="38"/>
  <c r="AD387" i="38"/>
  <c r="AE387" i="38"/>
  <c r="AF387" i="38"/>
  <c r="AG387" i="38"/>
  <c r="AH387" i="38"/>
  <c r="AI387" i="38"/>
  <c r="AJ387" i="38"/>
  <c r="AK387" i="38"/>
  <c r="AL387" i="38"/>
  <c r="AM387" i="38"/>
  <c r="AN387" i="38"/>
  <c r="AO387" i="38"/>
  <c r="AP387" i="38"/>
  <c r="AQ387" i="38"/>
  <c r="AR387" i="38"/>
  <c r="AS387" i="38"/>
  <c r="AT387" i="38"/>
  <c r="AU387" i="38"/>
  <c r="AV387" i="38"/>
  <c r="AW387" i="38"/>
  <c r="AX387" i="38"/>
  <c r="AY387" i="38"/>
  <c r="AZ387" i="38"/>
  <c r="BA387" i="38"/>
  <c r="Y388" i="38"/>
  <c r="Z388" i="38"/>
  <c r="AA388" i="38"/>
  <c r="AB388" i="38"/>
  <c r="AC388" i="38"/>
  <c r="AD388" i="38"/>
  <c r="AE388" i="38"/>
  <c r="AF388" i="38"/>
  <c r="AG388" i="38"/>
  <c r="AH388" i="38"/>
  <c r="AI388" i="38"/>
  <c r="AJ388" i="38"/>
  <c r="AK388" i="38"/>
  <c r="AL388" i="38"/>
  <c r="AM388" i="38"/>
  <c r="AN388" i="38"/>
  <c r="AO388" i="38"/>
  <c r="AP388" i="38"/>
  <c r="AQ388" i="38"/>
  <c r="AR388" i="38"/>
  <c r="AS388" i="38"/>
  <c r="AT388" i="38"/>
  <c r="AU388" i="38"/>
  <c r="AV388" i="38"/>
  <c r="AW388" i="38"/>
  <c r="AX388" i="38"/>
  <c r="AY388" i="38"/>
  <c r="AZ388" i="38"/>
  <c r="BA388" i="38"/>
  <c r="Y389" i="38"/>
  <c r="Z389" i="38"/>
  <c r="AA389" i="38"/>
  <c r="AB389" i="38"/>
  <c r="AC389" i="38"/>
  <c r="AD389" i="38"/>
  <c r="AE389" i="38"/>
  <c r="AF389" i="38"/>
  <c r="AG389" i="38"/>
  <c r="AH389" i="38"/>
  <c r="AI389" i="38"/>
  <c r="AJ389" i="38"/>
  <c r="AK389" i="38"/>
  <c r="AL389" i="38"/>
  <c r="AM389" i="38"/>
  <c r="AN389" i="38"/>
  <c r="AO389" i="38"/>
  <c r="AP389" i="38"/>
  <c r="AQ389" i="38"/>
  <c r="AR389" i="38"/>
  <c r="AS389" i="38"/>
  <c r="AT389" i="38"/>
  <c r="AU389" i="38"/>
  <c r="AV389" i="38"/>
  <c r="AW389" i="38"/>
  <c r="AX389" i="38"/>
  <c r="AY389" i="38"/>
  <c r="AZ389" i="38"/>
  <c r="BA389" i="38"/>
  <c r="Y390" i="38"/>
  <c r="Z390" i="38"/>
  <c r="AA390" i="38"/>
  <c r="AB390" i="38"/>
  <c r="AC390" i="38"/>
  <c r="AD390" i="38"/>
  <c r="AE390" i="38"/>
  <c r="AF390" i="38"/>
  <c r="AG390" i="38"/>
  <c r="AH390" i="38"/>
  <c r="AI390" i="38"/>
  <c r="AJ390" i="38"/>
  <c r="AK390" i="38"/>
  <c r="AL390" i="38"/>
  <c r="AM390" i="38"/>
  <c r="AN390" i="38"/>
  <c r="AO390" i="38"/>
  <c r="AP390" i="38"/>
  <c r="AQ390" i="38"/>
  <c r="AR390" i="38"/>
  <c r="AS390" i="38"/>
  <c r="AT390" i="38"/>
  <c r="AU390" i="38"/>
  <c r="AV390" i="38"/>
  <c r="AW390" i="38"/>
  <c r="AX390" i="38"/>
  <c r="AY390" i="38"/>
  <c r="AZ390" i="38"/>
  <c r="BA390" i="38"/>
  <c r="Y391" i="38"/>
  <c r="Z391" i="38"/>
  <c r="AA391" i="38"/>
  <c r="AB391" i="38"/>
  <c r="AC391" i="38"/>
  <c r="AD391" i="38"/>
  <c r="AE391" i="38"/>
  <c r="AF391" i="38"/>
  <c r="AG391" i="38"/>
  <c r="AH391" i="38"/>
  <c r="AI391" i="38"/>
  <c r="AJ391" i="38"/>
  <c r="AK391" i="38"/>
  <c r="AL391" i="38"/>
  <c r="AM391" i="38"/>
  <c r="AN391" i="38"/>
  <c r="AO391" i="38"/>
  <c r="AP391" i="38"/>
  <c r="AQ391" i="38"/>
  <c r="AR391" i="38"/>
  <c r="AS391" i="38"/>
  <c r="AT391" i="38"/>
  <c r="AU391" i="38"/>
  <c r="AV391" i="38"/>
  <c r="AW391" i="38"/>
  <c r="AX391" i="38"/>
  <c r="AY391" i="38"/>
  <c r="AZ391" i="38"/>
  <c r="BA391" i="38"/>
  <c r="Y392" i="38"/>
  <c r="Z392" i="38"/>
  <c r="AA392" i="38"/>
  <c r="AB392" i="38"/>
  <c r="AC392" i="38"/>
  <c r="AD392" i="38"/>
  <c r="AE392" i="38"/>
  <c r="AF392" i="38"/>
  <c r="AG392" i="38"/>
  <c r="AH392" i="38"/>
  <c r="AI392" i="38"/>
  <c r="AJ392" i="38"/>
  <c r="AK392" i="38"/>
  <c r="AL392" i="38"/>
  <c r="AM392" i="38"/>
  <c r="AN392" i="38"/>
  <c r="AO392" i="38"/>
  <c r="AP392" i="38"/>
  <c r="AQ392" i="38"/>
  <c r="AR392" i="38"/>
  <c r="AS392" i="38"/>
  <c r="AT392" i="38"/>
  <c r="AU392" i="38"/>
  <c r="AV392" i="38"/>
  <c r="AW392" i="38"/>
  <c r="AX392" i="38"/>
  <c r="AY392" i="38"/>
  <c r="AZ392" i="38"/>
  <c r="BA392" i="38"/>
  <c r="Y393" i="38"/>
  <c r="Z393" i="38"/>
  <c r="AA393" i="38"/>
  <c r="AB393" i="38"/>
  <c r="AC393" i="38"/>
  <c r="AD393" i="38"/>
  <c r="AE393" i="38"/>
  <c r="AF393" i="38"/>
  <c r="AG393" i="38"/>
  <c r="AH393" i="38"/>
  <c r="AI393" i="38"/>
  <c r="AJ393" i="38"/>
  <c r="AK393" i="38"/>
  <c r="AL393" i="38"/>
  <c r="AM393" i="38"/>
  <c r="AN393" i="38"/>
  <c r="AO393" i="38"/>
  <c r="AP393" i="38"/>
  <c r="AQ393" i="38"/>
  <c r="AR393" i="38"/>
  <c r="AS393" i="38"/>
  <c r="AT393" i="38"/>
  <c r="AU393" i="38"/>
  <c r="AV393" i="38"/>
  <c r="AW393" i="38"/>
  <c r="AX393" i="38"/>
  <c r="AY393" i="38"/>
  <c r="AZ393" i="38"/>
  <c r="BA393" i="38"/>
  <c r="Y394" i="38"/>
  <c r="Z394" i="38"/>
  <c r="AA394" i="38"/>
  <c r="AB394" i="38"/>
  <c r="AC394" i="38"/>
  <c r="AD394" i="38"/>
  <c r="AE394" i="38"/>
  <c r="AF394" i="38"/>
  <c r="AG394" i="38"/>
  <c r="AH394" i="38"/>
  <c r="AI394" i="38"/>
  <c r="AJ394" i="38"/>
  <c r="AK394" i="38"/>
  <c r="AL394" i="38"/>
  <c r="AM394" i="38"/>
  <c r="AN394" i="38"/>
  <c r="AO394" i="38"/>
  <c r="AP394" i="38"/>
  <c r="AQ394" i="38"/>
  <c r="AR394" i="38"/>
  <c r="AS394" i="38"/>
  <c r="AT394" i="38"/>
  <c r="AU394" i="38"/>
  <c r="AV394" i="38"/>
  <c r="AW394" i="38"/>
  <c r="AX394" i="38"/>
  <c r="AY394" i="38"/>
  <c r="AZ394" i="38"/>
  <c r="BA394" i="38"/>
  <c r="Y395" i="38"/>
  <c r="Z395" i="38"/>
  <c r="AA395" i="38"/>
  <c r="AB395" i="38"/>
  <c r="AC395" i="38"/>
  <c r="AD395" i="38"/>
  <c r="AE395" i="38"/>
  <c r="AF395" i="38"/>
  <c r="AG395" i="38"/>
  <c r="AH395" i="38"/>
  <c r="AI395" i="38"/>
  <c r="AJ395" i="38"/>
  <c r="AK395" i="38"/>
  <c r="AL395" i="38"/>
  <c r="AM395" i="38"/>
  <c r="AN395" i="38"/>
  <c r="AO395" i="38"/>
  <c r="AP395" i="38"/>
  <c r="AQ395" i="38"/>
  <c r="AR395" i="38"/>
  <c r="AS395" i="38"/>
  <c r="AT395" i="38"/>
  <c r="AU395" i="38"/>
  <c r="AV395" i="38"/>
  <c r="AW395" i="38"/>
  <c r="AX395" i="38"/>
  <c r="AY395" i="38"/>
  <c r="AZ395" i="38"/>
  <c r="BA395" i="38"/>
  <c r="Y396" i="38"/>
  <c r="Z396" i="38"/>
  <c r="AA396" i="38"/>
  <c r="AB396" i="38"/>
  <c r="AC396" i="38"/>
  <c r="AD396" i="38"/>
  <c r="AE396" i="38"/>
  <c r="AF396" i="38"/>
  <c r="AG396" i="38"/>
  <c r="AH396" i="38"/>
  <c r="AI396" i="38"/>
  <c r="AJ396" i="38"/>
  <c r="AK396" i="38"/>
  <c r="AL396" i="38"/>
  <c r="AM396" i="38"/>
  <c r="AN396" i="38"/>
  <c r="AO396" i="38"/>
  <c r="AP396" i="38"/>
  <c r="AQ396" i="38"/>
  <c r="AR396" i="38"/>
  <c r="AS396" i="38"/>
  <c r="AT396" i="38"/>
  <c r="AU396" i="38"/>
  <c r="AV396" i="38"/>
  <c r="AW396" i="38"/>
  <c r="AX396" i="38"/>
  <c r="AY396" i="38"/>
  <c r="AZ396" i="38"/>
  <c r="BA396" i="38"/>
  <c r="Y397" i="38"/>
  <c r="Z397" i="38"/>
  <c r="AA397" i="38"/>
  <c r="AB397" i="38"/>
  <c r="AC397" i="38"/>
  <c r="AD397" i="38"/>
  <c r="AE397" i="38"/>
  <c r="AF397" i="38"/>
  <c r="AG397" i="38"/>
  <c r="AH397" i="38"/>
  <c r="AI397" i="38"/>
  <c r="AJ397" i="38"/>
  <c r="AK397" i="38"/>
  <c r="AL397" i="38"/>
  <c r="AM397" i="38"/>
  <c r="AN397" i="38"/>
  <c r="AO397" i="38"/>
  <c r="AP397" i="38"/>
  <c r="AQ397" i="38"/>
  <c r="AR397" i="38"/>
  <c r="AS397" i="38"/>
  <c r="AT397" i="38"/>
  <c r="AU397" i="38"/>
  <c r="AV397" i="38"/>
  <c r="AW397" i="38"/>
  <c r="AX397" i="38"/>
  <c r="AY397" i="38"/>
  <c r="AZ397" i="38"/>
  <c r="BA397" i="38"/>
  <c r="Y398" i="38"/>
  <c r="Z398" i="38"/>
  <c r="AA398" i="38"/>
  <c r="AB398" i="38"/>
  <c r="AC398" i="38"/>
  <c r="AD398" i="38"/>
  <c r="AE398" i="38"/>
  <c r="AF398" i="38"/>
  <c r="AG398" i="38"/>
  <c r="AH398" i="38"/>
  <c r="AI398" i="38"/>
  <c r="AJ398" i="38"/>
  <c r="AK398" i="38"/>
  <c r="AL398" i="38"/>
  <c r="AM398" i="38"/>
  <c r="AN398" i="38"/>
  <c r="AO398" i="38"/>
  <c r="AP398" i="38"/>
  <c r="AQ398" i="38"/>
  <c r="AR398" i="38"/>
  <c r="AS398" i="38"/>
  <c r="AT398" i="38"/>
  <c r="AU398" i="38"/>
  <c r="AV398" i="38"/>
  <c r="AW398" i="38"/>
  <c r="AX398" i="38"/>
  <c r="AY398" i="38"/>
  <c r="AZ398" i="38"/>
  <c r="BA398" i="38"/>
  <c r="Y399" i="38"/>
  <c r="Z399" i="38"/>
  <c r="AA399" i="38"/>
  <c r="AB399" i="38"/>
  <c r="AC399" i="38"/>
  <c r="AD399" i="38"/>
  <c r="AE399" i="38"/>
  <c r="AF399" i="38"/>
  <c r="AG399" i="38"/>
  <c r="AH399" i="38"/>
  <c r="AI399" i="38"/>
  <c r="AJ399" i="38"/>
  <c r="AK399" i="38"/>
  <c r="AL399" i="38"/>
  <c r="AM399" i="38"/>
  <c r="AN399" i="38"/>
  <c r="AO399" i="38"/>
  <c r="AP399" i="38"/>
  <c r="AQ399" i="38"/>
  <c r="AR399" i="38"/>
  <c r="AS399" i="38"/>
  <c r="AT399" i="38"/>
  <c r="AU399" i="38"/>
  <c r="AV399" i="38"/>
  <c r="AW399" i="38"/>
  <c r="AX399" i="38"/>
  <c r="AY399" i="38"/>
  <c r="AZ399" i="38"/>
  <c r="BA399" i="38"/>
  <c r="Y400" i="38"/>
  <c r="Z400" i="38"/>
  <c r="AA400" i="38"/>
  <c r="AB400" i="38"/>
  <c r="AC400" i="38"/>
  <c r="AD400" i="38"/>
  <c r="AE400" i="38"/>
  <c r="AF400" i="38"/>
  <c r="AG400" i="38"/>
  <c r="AH400" i="38"/>
  <c r="AI400" i="38"/>
  <c r="AJ400" i="38"/>
  <c r="AK400" i="38"/>
  <c r="AL400" i="38"/>
  <c r="AM400" i="38"/>
  <c r="AN400" i="38"/>
  <c r="AO400" i="38"/>
  <c r="AP400" i="38"/>
  <c r="AQ400" i="38"/>
  <c r="AR400" i="38"/>
  <c r="AS400" i="38"/>
  <c r="AT400" i="38"/>
  <c r="AU400" i="38"/>
  <c r="AV400" i="38"/>
  <c r="AW400" i="38"/>
  <c r="AX400" i="38"/>
  <c r="AY400" i="38"/>
  <c r="AZ400" i="38"/>
  <c r="BA400" i="38"/>
  <c r="Y401" i="38"/>
  <c r="Z401" i="38"/>
  <c r="AA401" i="38"/>
  <c r="AB401" i="38"/>
  <c r="AC401" i="38"/>
  <c r="AD401" i="38"/>
  <c r="AE401" i="38"/>
  <c r="AF401" i="38"/>
  <c r="AG401" i="38"/>
  <c r="AH401" i="38"/>
  <c r="AI401" i="38"/>
  <c r="AJ401" i="38"/>
  <c r="AK401" i="38"/>
  <c r="AL401" i="38"/>
  <c r="AM401" i="38"/>
  <c r="AN401" i="38"/>
  <c r="AO401" i="38"/>
  <c r="AP401" i="38"/>
  <c r="AQ401" i="38"/>
  <c r="AR401" i="38"/>
  <c r="AS401" i="38"/>
  <c r="AT401" i="38"/>
  <c r="AU401" i="38"/>
  <c r="AV401" i="38"/>
  <c r="AW401" i="38"/>
  <c r="AX401" i="38"/>
  <c r="AY401" i="38"/>
  <c r="AZ401" i="38"/>
  <c r="BA401" i="38"/>
  <c r="Y402" i="38"/>
  <c r="Z402" i="38"/>
  <c r="AA402" i="38"/>
  <c r="AB402" i="38"/>
  <c r="AC402" i="38"/>
  <c r="AD402" i="38"/>
  <c r="AE402" i="38"/>
  <c r="AF402" i="38"/>
  <c r="AG402" i="38"/>
  <c r="AH402" i="38"/>
  <c r="AI402" i="38"/>
  <c r="AJ402" i="38"/>
  <c r="AK402" i="38"/>
  <c r="AL402" i="38"/>
  <c r="AM402" i="38"/>
  <c r="AN402" i="38"/>
  <c r="AO402" i="38"/>
  <c r="AP402" i="38"/>
  <c r="AQ402" i="38"/>
  <c r="AR402" i="38"/>
  <c r="AS402" i="38"/>
  <c r="AT402" i="38"/>
  <c r="AU402" i="38"/>
  <c r="AV402" i="38"/>
  <c r="AW402" i="38"/>
  <c r="AX402" i="38"/>
  <c r="AY402" i="38"/>
  <c r="AZ402" i="38"/>
  <c r="BA402" i="38"/>
  <c r="Y403" i="38"/>
  <c r="Z403" i="38"/>
  <c r="AA403" i="38"/>
  <c r="AB403" i="38"/>
  <c r="AC403" i="38"/>
  <c r="AD403" i="38"/>
  <c r="AE403" i="38"/>
  <c r="AF403" i="38"/>
  <c r="AG403" i="38"/>
  <c r="AH403" i="38"/>
  <c r="AI403" i="38"/>
  <c r="AJ403" i="38"/>
  <c r="AK403" i="38"/>
  <c r="AL403" i="38"/>
  <c r="AM403" i="38"/>
  <c r="AN403" i="38"/>
  <c r="AO403" i="38"/>
  <c r="AP403" i="38"/>
  <c r="AQ403" i="38"/>
  <c r="AR403" i="38"/>
  <c r="AS403" i="38"/>
  <c r="AT403" i="38"/>
  <c r="AU403" i="38"/>
  <c r="AV403" i="38"/>
  <c r="AW403" i="38"/>
  <c r="AX403" i="38"/>
  <c r="AY403" i="38"/>
  <c r="AZ403" i="38"/>
  <c r="BA403" i="38"/>
  <c r="Y404" i="38"/>
  <c r="Z404" i="38"/>
  <c r="AA404" i="38"/>
  <c r="AB404" i="38"/>
  <c r="AC404" i="38"/>
  <c r="AD404" i="38"/>
  <c r="AE404" i="38"/>
  <c r="AF404" i="38"/>
  <c r="AG404" i="38"/>
  <c r="AH404" i="38"/>
  <c r="AI404" i="38"/>
  <c r="AJ404" i="38"/>
  <c r="AK404" i="38"/>
  <c r="AL404" i="38"/>
  <c r="AM404" i="38"/>
  <c r="AN404" i="38"/>
  <c r="AO404" i="38"/>
  <c r="AP404" i="38"/>
  <c r="AQ404" i="38"/>
  <c r="AR404" i="38"/>
  <c r="AS404" i="38"/>
  <c r="AT404" i="38"/>
  <c r="AU404" i="38"/>
  <c r="AV404" i="38"/>
  <c r="AW404" i="38"/>
  <c r="AX404" i="38"/>
  <c r="AY404" i="38"/>
  <c r="AZ404" i="38"/>
  <c r="BA404" i="38"/>
  <c r="Y405" i="38"/>
  <c r="Z405" i="38"/>
  <c r="AA405" i="38"/>
  <c r="AB405" i="38"/>
  <c r="AC405" i="38"/>
  <c r="AD405" i="38"/>
  <c r="AE405" i="38"/>
  <c r="AF405" i="38"/>
  <c r="AG405" i="38"/>
  <c r="AH405" i="38"/>
  <c r="AI405" i="38"/>
  <c r="AJ405" i="38"/>
  <c r="AK405" i="38"/>
  <c r="AL405" i="38"/>
  <c r="AM405" i="38"/>
  <c r="AN405" i="38"/>
  <c r="AO405" i="38"/>
  <c r="AP405" i="38"/>
  <c r="AQ405" i="38"/>
  <c r="AR405" i="38"/>
  <c r="AS405" i="38"/>
  <c r="AT405" i="38"/>
  <c r="AU405" i="38"/>
  <c r="AV405" i="38"/>
  <c r="AW405" i="38"/>
  <c r="AX405" i="38"/>
  <c r="AY405" i="38"/>
  <c r="AZ405" i="38"/>
  <c r="BA405" i="38"/>
  <c r="Y406" i="38"/>
  <c r="Z406" i="38"/>
  <c r="AA406" i="38"/>
  <c r="AB406" i="38"/>
  <c r="AC406" i="38"/>
  <c r="AD406" i="38"/>
  <c r="AE406" i="38"/>
  <c r="AF406" i="38"/>
  <c r="AG406" i="38"/>
  <c r="AH406" i="38"/>
  <c r="AI406" i="38"/>
  <c r="AJ406" i="38"/>
  <c r="AK406" i="38"/>
  <c r="AL406" i="38"/>
  <c r="AM406" i="38"/>
  <c r="AN406" i="38"/>
  <c r="AO406" i="38"/>
  <c r="AP406" i="38"/>
  <c r="AQ406" i="38"/>
  <c r="AR406" i="38"/>
  <c r="AS406" i="38"/>
  <c r="AT406" i="38"/>
  <c r="AU406" i="38"/>
  <c r="AV406" i="38"/>
  <c r="AW406" i="38"/>
  <c r="AX406" i="38"/>
  <c r="AY406" i="38"/>
  <c r="AZ406" i="38"/>
  <c r="BA406" i="38"/>
  <c r="Y407" i="38"/>
  <c r="Z407" i="38"/>
  <c r="AA407" i="38"/>
  <c r="AB407" i="38"/>
  <c r="AC407" i="38"/>
  <c r="AD407" i="38"/>
  <c r="AE407" i="38"/>
  <c r="AF407" i="38"/>
  <c r="AG407" i="38"/>
  <c r="AH407" i="38"/>
  <c r="AI407" i="38"/>
  <c r="AJ407" i="38"/>
  <c r="AK407" i="38"/>
  <c r="AL407" i="38"/>
  <c r="AM407" i="38"/>
  <c r="AN407" i="38"/>
  <c r="AO407" i="38"/>
  <c r="AP407" i="38"/>
  <c r="AQ407" i="38"/>
  <c r="AR407" i="38"/>
  <c r="AS407" i="38"/>
  <c r="AT407" i="38"/>
  <c r="AU407" i="38"/>
  <c r="AV407" i="38"/>
  <c r="AW407" i="38"/>
  <c r="AX407" i="38"/>
  <c r="AY407" i="38"/>
  <c r="AZ407" i="38"/>
  <c r="BA407" i="38"/>
  <c r="Y408" i="38"/>
  <c r="Z408" i="38"/>
  <c r="AA408" i="38"/>
  <c r="AB408" i="38"/>
  <c r="AC408" i="38"/>
  <c r="AD408" i="38"/>
  <c r="AE408" i="38"/>
  <c r="AF408" i="38"/>
  <c r="AG408" i="38"/>
  <c r="AH408" i="38"/>
  <c r="AI408" i="38"/>
  <c r="AJ408" i="38"/>
  <c r="AK408" i="38"/>
  <c r="AL408" i="38"/>
  <c r="AM408" i="38"/>
  <c r="AN408" i="38"/>
  <c r="AO408" i="38"/>
  <c r="AP408" i="38"/>
  <c r="AQ408" i="38"/>
  <c r="AR408" i="38"/>
  <c r="AS408" i="38"/>
  <c r="AT408" i="38"/>
  <c r="AU408" i="38"/>
  <c r="AV408" i="38"/>
  <c r="AW408" i="38"/>
  <c r="AX408" i="38"/>
  <c r="AY408" i="38"/>
  <c r="AZ408" i="38"/>
  <c r="BA408" i="38"/>
  <c r="Y409" i="38"/>
  <c r="Z409" i="38"/>
  <c r="AA409" i="38"/>
  <c r="AB409" i="38"/>
  <c r="AC409" i="38"/>
  <c r="AD409" i="38"/>
  <c r="AE409" i="38"/>
  <c r="AF409" i="38"/>
  <c r="AG409" i="38"/>
  <c r="AH409" i="38"/>
  <c r="AI409" i="38"/>
  <c r="AJ409" i="38"/>
  <c r="AK409" i="38"/>
  <c r="AL409" i="38"/>
  <c r="AM409" i="38"/>
  <c r="AN409" i="38"/>
  <c r="AO409" i="38"/>
  <c r="AP409" i="38"/>
  <c r="AQ409" i="38"/>
  <c r="AR409" i="38"/>
  <c r="AS409" i="38"/>
  <c r="AT409" i="38"/>
  <c r="AU409" i="38"/>
  <c r="AV409" i="38"/>
  <c r="AW409" i="38"/>
  <c r="AX409" i="38"/>
  <c r="AY409" i="38"/>
  <c r="AZ409" i="38"/>
  <c r="BA409" i="38"/>
  <c r="Y410" i="38"/>
  <c r="Z410" i="38"/>
  <c r="AA410" i="38"/>
  <c r="AB410" i="38"/>
  <c r="AC410" i="38"/>
  <c r="AD410" i="38"/>
  <c r="AE410" i="38"/>
  <c r="AF410" i="38"/>
  <c r="AG410" i="38"/>
  <c r="AH410" i="38"/>
  <c r="AI410" i="38"/>
  <c r="AJ410" i="38"/>
  <c r="AK410" i="38"/>
  <c r="AL410" i="38"/>
  <c r="AM410" i="38"/>
  <c r="AN410" i="38"/>
  <c r="AO410" i="38"/>
  <c r="AP410" i="38"/>
  <c r="AQ410" i="38"/>
  <c r="AR410" i="38"/>
  <c r="AS410" i="38"/>
  <c r="AT410" i="38"/>
  <c r="AU410" i="38"/>
  <c r="AV410" i="38"/>
  <c r="AW410" i="38"/>
  <c r="AX410" i="38"/>
  <c r="AY410" i="38"/>
  <c r="AZ410" i="38"/>
  <c r="BA410" i="38"/>
  <c r="Y411" i="38"/>
  <c r="Z411" i="38"/>
  <c r="AA411" i="38"/>
  <c r="AB411" i="38"/>
  <c r="AC411" i="38"/>
  <c r="AD411" i="38"/>
  <c r="AE411" i="38"/>
  <c r="AF411" i="38"/>
  <c r="AG411" i="38"/>
  <c r="AH411" i="38"/>
  <c r="AI411" i="38"/>
  <c r="AJ411" i="38"/>
  <c r="AK411" i="38"/>
  <c r="AL411" i="38"/>
  <c r="AM411" i="38"/>
  <c r="AN411" i="38"/>
  <c r="AO411" i="38"/>
  <c r="AP411" i="38"/>
  <c r="AQ411" i="38"/>
  <c r="AR411" i="38"/>
  <c r="AS411" i="38"/>
  <c r="AT411" i="38"/>
  <c r="AU411" i="38"/>
  <c r="AV411" i="38"/>
  <c r="AW411" i="38"/>
  <c r="AX411" i="38"/>
  <c r="AY411" i="38"/>
  <c r="AZ411" i="38"/>
  <c r="BA411" i="38"/>
  <c r="Y412" i="38"/>
  <c r="Z412" i="38"/>
  <c r="AA412" i="38"/>
  <c r="AB412" i="38"/>
  <c r="AC412" i="38"/>
  <c r="AD412" i="38"/>
  <c r="AE412" i="38"/>
  <c r="AF412" i="38"/>
  <c r="AG412" i="38"/>
  <c r="AH412" i="38"/>
  <c r="AI412" i="38"/>
  <c r="AJ412" i="38"/>
  <c r="AK412" i="38"/>
  <c r="AL412" i="38"/>
  <c r="AM412" i="38"/>
  <c r="AN412" i="38"/>
  <c r="AO412" i="38"/>
  <c r="AP412" i="38"/>
  <c r="AQ412" i="38"/>
  <c r="AR412" i="38"/>
  <c r="AS412" i="38"/>
  <c r="AT412" i="38"/>
  <c r="AU412" i="38"/>
  <c r="AV412" i="38"/>
  <c r="AW412" i="38"/>
  <c r="AX412" i="38"/>
  <c r="AY412" i="38"/>
  <c r="AZ412" i="38"/>
  <c r="BA412" i="38"/>
  <c r="Y413" i="38"/>
  <c r="Z413" i="38"/>
  <c r="AA413" i="38"/>
  <c r="AB413" i="38"/>
  <c r="AC413" i="38"/>
  <c r="AD413" i="38"/>
  <c r="AE413" i="38"/>
  <c r="AF413" i="38"/>
  <c r="AG413" i="38"/>
  <c r="AH413" i="38"/>
  <c r="AI413" i="38"/>
  <c r="AJ413" i="38"/>
  <c r="AK413" i="38"/>
  <c r="AL413" i="38"/>
  <c r="AM413" i="38"/>
  <c r="AN413" i="38"/>
  <c r="AO413" i="38"/>
  <c r="AP413" i="38"/>
  <c r="AQ413" i="38"/>
  <c r="AR413" i="38"/>
  <c r="AS413" i="38"/>
  <c r="AT413" i="38"/>
  <c r="AU413" i="38"/>
  <c r="AV413" i="38"/>
  <c r="AW413" i="38"/>
  <c r="AX413" i="38"/>
  <c r="AY413" i="38"/>
  <c r="AZ413" i="38"/>
  <c r="BA413" i="38"/>
  <c r="Y414" i="38"/>
  <c r="Z414" i="38"/>
  <c r="AA414" i="38"/>
  <c r="AB414" i="38"/>
  <c r="AC414" i="38"/>
  <c r="AD414" i="38"/>
  <c r="AE414" i="38"/>
  <c r="AF414" i="38"/>
  <c r="AG414" i="38"/>
  <c r="AH414" i="38"/>
  <c r="AI414" i="38"/>
  <c r="AJ414" i="38"/>
  <c r="AK414" i="38"/>
  <c r="AL414" i="38"/>
  <c r="AM414" i="38"/>
  <c r="AN414" i="38"/>
  <c r="AO414" i="38"/>
  <c r="AP414" i="38"/>
  <c r="AQ414" i="38"/>
  <c r="AR414" i="38"/>
  <c r="AS414" i="38"/>
  <c r="AT414" i="38"/>
  <c r="AU414" i="38"/>
  <c r="AV414" i="38"/>
  <c r="AW414" i="38"/>
  <c r="AX414" i="38"/>
  <c r="AY414" i="38"/>
  <c r="AZ414" i="38"/>
  <c r="BA414" i="38"/>
  <c r="Y415" i="38"/>
  <c r="Z415" i="38"/>
  <c r="AA415" i="38"/>
  <c r="AB415" i="38"/>
  <c r="AC415" i="38"/>
  <c r="AD415" i="38"/>
  <c r="AE415" i="38"/>
  <c r="AF415" i="38"/>
  <c r="AG415" i="38"/>
  <c r="AH415" i="38"/>
  <c r="AI415" i="38"/>
  <c r="AJ415" i="38"/>
  <c r="AK415" i="38"/>
  <c r="AL415" i="38"/>
  <c r="AM415" i="38"/>
  <c r="AN415" i="38"/>
  <c r="AO415" i="38"/>
  <c r="AP415" i="38"/>
  <c r="AQ415" i="38"/>
  <c r="AR415" i="38"/>
  <c r="AS415" i="38"/>
  <c r="AT415" i="38"/>
  <c r="AU415" i="38"/>
  <c r="AV415" i="38"/>
  <c r="AW415" i="38"/>
  <c r="AX415" i="38"/>
  <c r="AY415" i="38"/>
  <c r="AZ415" i="38"/>
  <c r="BA415" i="38"/>
  <c r="Y416" i="38"/>
  <c r="Z416" i="38"/>
  <c r="AA416" i="38"/>
  <c r="AB416" i="38"/>
  <c r="AC416" i="38"/>
  <c r="AD416" i="38"/>
  <c r="AE416" i="38"/>
  <c r="AF416" i="38"/>
  <c r="AG416" i="38"/>
  <c r="AH416" i="38"/>
  <c r="AI416" i="38"/>
  <c r="AJ416" i="38"/>
  <c r="AK416" i="38"/>
  <c r="AL416" i="38"/>
  <c r="AM416" i="38"/>
  <c r="AN416" i="38"/>
  <c r="AO416" i="38"/>
  <c r="AP416" i="38"/>
  <c r="AQ416" i="38"/>
  <c r="AR416" i="38"/>
  <c r="AS416" i="38"/>
  <c r="AT416" i="38"/>
  <c r="AU416" i="38"/>
  <c r="AV416" i="38"/>
  <c r="AW416" i="38"/>
  <c r="AX416" i="38"/>
  <c r="AY416" i="38"/>
  <c r="AZ416" i="38"/>
  <c r="BA416" i="38"/>
  <c r="Y417" i="38"/>
  <c r="Z417" i="38"/>
  <c r="AA417" i="38"/>
  <c r="AB417" i="38"/>
  <c r="AC417" i="38"/>
  <c r="AD417" i="38"/>
  <c r="AE417" i="38"/>
  <c r="AF417" i="38"/>
  <c r="AG417" i="38"/>
  <c r="AH417" i="38"/>
  <c r="AI417" i="38"/>
  <c r="AJ417" i="38"/>
  <c r="AK417" i="38"/>
  <c r="AL417" i="38"/>
  <c r="AM417" i="38"/>
  <c r="AN417" i="38"/>
  <c r="AO417" i="38"/>
  <c r="AP417" i="38"/>
  <c r="AQ417" i="38"/>
  <c r="AR417" i="38"/>
  <c r="AS417" i="38"/>
  <c r="AT417" i="38"/>
  <c r="AU417" i="38"/>
  <c r="AV417" i="38"/>
  <c r="AW417" i="38"/>
  <c r="AX417" i="38"/>
  <c r="AY417" i="38"/>
  <c r="AZ417" i="38"/>
  <c r="BA417" i="38"/>
  <c r="Y418" i="38"/>
  <c r="Z418" i="38"/>
  <c r="AA418" i="38"/>
  <c r="AB418" i="38"/>
  <c r="AC418" i="38"/>
  <c r="AD418" i="38"/>
  <c r="AE418" i="38"/>
  <c r="AF418" i="38"/>
  <c r="AG418" i="38"/>
  <c r="AH418" i="38"/>
  <c r="AI418" i="38"/>
  <c r="AJ418" i="38"/>
  <c r="AK418" i="38"/>
  <c r="AL418" i="38"/>
  <c r="AM418" i="38"/>
  <c r="AN418" i="38"/>
  <c r="AO418" i="38"/>
  <c r="AP418" i="38"/>
  <c r="AQ418" i="38"/>
  <c r="AR418" i="38"/>
  <c r="AS418" i="38"/>
  <c r="AT418" i="38"/>
  <c r="AU418" i="38"/>
  <c r="AV418" i="38"/>
  <c r="AW418" i="38"/>
  <c r="AX418" i="38"/>
  <c r="AY418" i="38"/>
  <c r="AZ418" i="38"/>
  <c r="BA418" i="38"/>
  <c r="Y419" i="38"/>
  <c r="Z419" i="38"/>
  <c r="AA419" i="38"/>
  <c r="AB419" i="38"/>
  <c r="AC419" i="38"/>
  <c r="AD419" i="38"/>
  <c r="AE419" i="38"/>
  <c r="AF419" i="38"/>
  <c r="AG419" i="38"/>
  <c r="AH419" i="38"/>
  <c r="AI419" i="38"/>
  <c r="AJ419" i="38"/>
  <c r="AK419" i="38"/>
  <c r="AL419" i="38"/>
  <c r="AM419" i="38"/>
  <c r="AN419" i="38"/>
  <c r="AO419" i="38"/>
  <c r="AP419" i="38"/>
  <c r="AQ419" i="38"/>
  <c r="AR419" i="38"/>
  <c r="AS419" i="38"/>
  <c r="AT419" i="38"/>
  <c r="AU419" i="38"/>
  <c r="AV419" i="38"/>
  <c r="AW419" i="38"/>
  <c r="AX419" i="38"/>
  <c r="AY419" i="38"/>
  <c r="AZ419" i="38"/>
  <c r="BA419" i="38"/>
  <c r="Y420" i="38"/>
  <c r="Z420" i="38"/>
  <c r="AA420" i="38"/>
  <c r="AB420" i="38"/>
  <c r="AC420" i="38"/>
  <c r="AD420" i="38"/>
  <c r="AE420" i="38"/>
  <c r="AF420" i="38"/>
  <c r="AG420" i="38"/>
  <c r="AH420" i="38"/>
  <c r="AI420" i="38"/>
  <c r="AJ420" i="38"/>
  <c r="AK420" i="38"/>
  <c r="AL420" i="38"/>
  <c r="AM420" i="38"/>
  <c r="AN420" i="38"/>
  <c r="AO420" i="38"/>
  <c r="AP420" i="38"/>
  <c r="AQ420" i="38"/>
  <c r="AR420" i="38"/>
  <c r="AS420" i="38"/>
  <c r="AT420" i="38"/>
  <c r="AU420" i="38"/>
  <c r="AV420" i="38"/>
  <c r="AW420" i="38"/>
  <c r="AX420" i="38"/>
  <c r="AY420" i="38"/>
  <c r="AZ420" i="38"/>
  <c r="BA420" i="38"/>
  <c r="Y421" i="38"/>
  <c r="Z421" i="38"/>
  <c r="AA421" i="38"/>
  <c r="AB421" i="38"/>
  <c r="AC421" i="38"/>
  <c r="AD421" i="38"/>
  <c r="AE421" i="38"/>
  <c r="AF421" i="38"/>
  <c r="AG421" i="38"/>
  <c r="AH421" i="38"/>
  <c r="AI421" i="38"/>
  <c r="AJ421" i="38"/>
  <c r="AK421" i="38"/>
  <c r="AL421" i="38"/>
  <c r="AM421" i="38"/>
  <c r="AN421" i="38"/>
  <c r="AO421" i="38"/>
  <c r="AP421" i="38"/>
  <c r="AQ421" i="38"/>
  <c r="AR421" i="38"/>
  <c r="AS421" i="38"/>
  <c r="AT421" i="38"/>
  <c r="AU421" i="38"/>
  <c r="AV421" i="38"/>
  <c r="AW421" i="38"/>
  <c r="AX421" i="38"/>
  <c r="AY421" i="38"/>
  <c r="AZ421" i="38"/>
  <c r="BA421" i="38"/>
  <c r="Y422" i="38"/>
  <c r="Z422" i="38"/>
  <c r="AA422" i="38"/>
  <c r="AB422" i="38"/>
  <c r="AC422" i="38"/>
  <c r="AD422" i="38"/>
  <c r="AE422" i="38"/>
  <c r="AF422" i="38"/>
  <c r="AG422" i="38"/>
  <c r="AH422" i="38"/>
  <c r="AI422" i="38"/>
  <c r="AJ422" i="38"/>
  <c r="AK422" i="38"/>
  <c r="AL422" i="38"/>
  <c r="AM422" i="38"/>
  <c r="AN422" i="38"/>
  <c r="AO422" i="38"/>
  <c r="AP422" i="38"/>
  <c r="AQ422" i="38"/>
  <c r="AR422" i="38"/>
  <c r="AS422" i="38"/>
  <c r="AT422" i="38"/>
  <c r="AU422" i="38"/>
  <c r="AV422" i="38"/>
  <c r="AW422" i="38"/>
  <c r="AX422" i="38"/>
  <c r="AY422" i="38"/>
  <c r="AZ422" i="38"/>
  <c r="BA422" i="38"/>
  <c r="BA6" i="38"/>
  <c r="AZ6" i="38"/>
  <c r="AY6" i="38"/>
  <c r="AX6" i="38"/>
  <c r="AW6" i="38"/>
  <c r="AV6" i="38"/>
  <c r="AU6" i="38"/>
  <c r="AT6" i="38"/>
  <c r="AS6" i="38"/>
  <c r="AR6" i="38"/>
  <c r="AQ6" i="38"/>
  <c r="AP6" i="38"/>
  <c r="AO6" i="38"/>
  <c r="AN6" i="38"/>
  <c r="AM6" i="38"/>
  <c r="AL6" i="38"/>
  <c r="AK6" i="38"/>
  <c r="AJ6" i="38"/>
  <c r="AI6" i="38"/>
  <c r="AH6" i="38"/>
  <c r="AF6" i="38"/>
  <c r="AE6" i="38"/>
  <c r="AD6" i="38"/>
  <c r="AC6" i="38"/>
  <c r="AB6" i="38"/>
  <c r="AA6" i="38"/>
  <c r="Z6" i="38"/>
  <c r="Y6" i="38"/>
  <c r="C6" i="38"/>
  <c r="W6" i="38"/>
  <c r="D6" i="38"/>
  <c r="E6" i="38"/>
  <c r="G6" i="38"/>
  <c r="H6" i="38"/>
  <c r="I6" i="38"/>
  <c r="J6" i="38"/>
  <c r="K6" i="38"/>
  <c r="L6" i="38"/>
  <c r="M6" i="38"/>
  <c r="N6" i="38"/>
  <c r="Q6" i="38"/>
  <c r="R6" i="38"/>
  <c r="S6" i="38"/>
  <c r="F6" i="38"/>
  <c r="O6" i="38"/>
  <c r="P6" i="38"/>
  <c r="T6" i="38"/>
  <c r="U6" i="38"/>
  <c r="W7" i="38"/>
  <c r="X7" i="38"/>
  <c r="W8" i="38"/>
  <c r="X8" i="38"/>
  <c r="W9" i="38"/>
  <c r="X9" i="38"/>
  <c r="W10" i="38"/>
  <c r="X10" i="38"/>
  <c r="W11" i="38"/>
  <c r="X11" i="38"/>
  <c r="W12" i="38"/>
  <c r="X12" i="38"/>
  <c r="W13" i="38"/>
  <c r="X13" i="38"/>
  <c r="W14" i="38"/>
  <c r="X14" i="38"/>
  <c r="W15" i="38"/>
  <c r="X15" i="38"/>
  <c r="W16" i="38"/>
  <c r="X16" i="38"/>
  <c r="W17" i="38"/>
  <c r="X17" i="38"/>
  <c r="W18" i="38"/>
  <c r="X18" i="38"/>
  <c r="W19" i="38"/>
  <c r="X19" i="38"/>
  <c r="W20" i="38"/>
  <c r="X20" i="38"/>
  <c r="W21" i="38"/>
  <c r="X21" i="38"/>
  <c r="W22" i="38"/>
  <c r="X22" i="38"/>
  <c r="W23" i="38"/>
  <c r="X23" i="38"/>
  <c r="W24" i="38"/>
  <c r="X24" i="38"/>
  <c r="W25" i="38"/>
  <c r="X25" i="38"/>
  <c r="W26" i="38"/>
  <c r="X26" i="38"/>
  <c r="W27" i="38"/>
  <c r="X27" i="38"/>
  <c r="W28" i="38"/>
  <c r="X28" i="38"/>
  <c r="W29" i="38"/>
  <c r="X29" i="38"/>
  <c r="W30" i="38"/>
  <c r="X30" i="38"/>
  <c r="W31" i="38"/>
  <c r="X31" i="38"/>
  <c r="W32" i="38"/>
  <c r="X32" i="38"/>
  <c r="W33" i="38"/>
  <c r="X33" i="38"/>
  <c r="W34" i="38"/>
  <c r="X34" i="38"/>
  <c r="W35" i="38"/>
  <c r="X35" i="38"/>
  <c r="W36" i="38"/>
  <c r="X36" i="38"/>
  <c r="W37" i="38"/>
  <c r="X37" i="38"/>
  <c r="W38" i="38"/>
  <c r="X38" i="38"/>
  <c r="W39" i="38"/>
  <c r="X39" i="38"/>
  <c r="W40" i="38"/>
  <c r="X40" i="38"/>
  <c r="W41" i="38"/>
  <c r="X41" i="38"/>
  <c r="W42" i="38"/>
  <c r="X42" i="38"/>
  <c r="W43" i="38"/>
  <c r="X43" i="38"/>
  <c r="W44" i="38"/>
  <c r="X44" i="38"/>
  <c r="W45" i="38"/>
  <c r="X45" i="38"/>
  <c r="W46" i="38"/>
  <c r="X46" i="38"/>
  <c r="W47" i="38"/>
  <c r="X47" i="38"/>
  <c r="W48" i="38"/>
  <c r="X48" i="38"/>
  <c r="W49" i="38"/>
  <c r="X49" i="38"/>
  <c r="W50" i="38"/>
  <c r="X50" i="38"/>
  <c r="W51" i="38"/>
  <c r="X51" i="38"/>
  <c r="W52" i="38"/>
  <c r="X52" i="38"/>
  <c r="W53" i="38"/>
  <c r="X53" i="38"/>
  <c r="W54" i="38"/>
  <c r="X54" i="38"/>
  <c r="W55" i="38"/>
  <c r="X55" i="38"/>
  <c r="W56" i="38"/>
  <c r="X56" i="38"/>
  <c r="W57" i="38"/>
  <c r="X57" i="38"/>
  <c r="W58" i="38"/>
  <c r="X58" i="38"/>
  <c r="W59" i="38"/>
  <c r="X59" i="38"/>
  <c r="W60" i="38"/>
  <c r="X60" i="38"/>
  <c r="W61" i="38"/>
  <c r="X61" i="38"/>
  <c r="W62" i="38"/>
  <c r="X62" i="38"/>
  <c r="W63" i="38"/>
  <c r="X63" i="38"/>
  <c r="W64" i="38"/>
  <c r="X64" i="38"/>
  <c r="W65" i="38"/>
  <c r="X65" i="38"/>
  <c r="W66" i="38"/>
  <c r="X66" i="38"/>
  <c r="W67" i="38"/>
  <c r="X67" i="38"/>
  <c r="W68" i="38"/>
  <c r="X68" i="38"/>
  <c r="W69" i="38"/>
  <c r="X69" i="38"/>
  <c r="W70" i="38"/>
  <c r="X70" i="38"/>
  <c r="W71" i="38"/>
  <c r="X71" i="38"/>
  <c r="W72" i="38"/>
  <c r="X72" i="38"/>
  <c r="W73" i="38"/>
  <c r="X73" i="38"/>
  <c r="W74" i="38"/>
  <c r="X74" i="38"/>
  <c r="W75" i="38"/>
  <c r="X75" i="38"/>
  <c r="W76" i="38"/>
  <c r="X76" i="38"/>
  <c r="W77" i="38"/>
  <c r="X77" i="38"/>
  <c r="W78" i="38"/>
  <c r="X78" i="38"/>
  <c r="W79" i="38"/>
  <c r="X79" i="38"/>
  <c r="W80" i="38"/>
  <c r="X80" i="38"/>
  <c r="W81" i="38"/>
  <c r="X81" i="38"/>
  <c r="W82" i="38"/>
  <c r="X82" i="38"/>
  <c r="W83" i="38"/>
  <c r="X83" i="38"/>
  <c r="W84" i="38"/>
  <c r="X84" i="38"/>
  <c r="W85" i="38"/>
  <c r="X85" i="38"/>
  <c r="W86" i="38"/>
  <c r="X86" i="38"/>
  <c r="W87" i="38"/>
  <c r="X87" i="38"/>
  <c r="W88" i="38"/>
  <c r="X88" i="38"/>
  <c r="W89" i="38"/>
  <c r="X89" i="38"/>
  <c r="W90" i="38"/>
  <c r="X90" i="38"/>
  <c r="W91" i="38"/>
  <c r="X91" i="38"/>
  <c r="W92" i="38"/>
  <c r="X92" i="38"/>
  <c r="W93" i="38"/>
  <c r="X93" i="38"/>
  <c r="W94" i="38"/>
  <c r="X94" i="38"/>
  <c r="W95" i="38"/>
  <c r="X95" i="38"/>
  <c r="W96" i="38"/>
  <c r="X96" i="38"/>
  <c r="W97" i="38"/>
  <c r="X97" i="38"/>
  <c r="W98" i="38"/>
  <c r="X98" i="38"/>
  <c r="W99" i="38"/>
  <c r="X99" i="38"/>
  <c r="W100" i="38"/>
  <c r="X100" i="38"/>
  <c r="W101" i="38"/>
  <c r="X101" i="38"/>
  <c r="W102" i="38"/>
  <c r="X102" i="38"/>
  <c r="W103" i="38"/>
  <c r="X103" i="38"/>
  <c r="W104" i="38"/>
  <c r="X104" i="38"/>
  <c r="W105" i="38"/>
  <c r="X105" i="38"/>
  <c r="W106" i="38"/>
  <c r="X106" i="38"/>
  <c r="W107" i="38"/>
  <c r="X107" i="38"/>
  <c r="W108" i="38"/>
  <c r="X108" i="38"/>
  <c r="W109" i="38"/>
  <c r="X109" i="38"/>
  <c r="W110" i="38"/>
  <c r="X110" i="38"/>
  <c r="W111" i="38"/>
  <c r="X111" i="38"/>
  <c r="W112" i="38"/>
  <c r="X112" i="38"/>
  <c r="W113" i="38"/>
  <c r="X113" i="38"/>
  <c r="W114" i="38"/>
  <c r="X114" i="38"/>
  <c r="W115" i="38"/>
  <c r="X115" i="38"/>
  <c r="W116" i="38"/>
  <c r="X116" i="38"/>
  <c r="W117" i="38"/>
  <c r="X117" i="38"/>
  <c r="W118" i="38"/>
  <c r="X118" i="38"/>
  <c r="W119" i="38"/>
  <c r="X119" i="38"/>
  <c r="W120" i="38"/>
  <c r="X120" i="38"/>
  <c r="W121" i="38"/>
  <c r="X121" i="38"/>
  <c r="W122" i="38"/>
  <c r="X122" i="38"/>
  <c r="W123" i="38"/>
  <c r="X123" i="38"/>
  <c r="W124" i="38"/>
  <c r="X124" i="38"/>
  <c r="W125" i="38"/>
  <c r="X125" i="38"/>
  <c r="W126" i="38"/>
  <c r="X126" i="38"/>
  <c r="W127" i="38"/>
  <c r="X127" i="38"/>
  <c r="W128" i="38"/>
  <c r="X128" i="38"/>
  <c r="W129" i="38"/>
  <c r="X129" i="38"/>
  <c r="W130" i="38"/>
  <c r="X130" i="38"/>
  <c r="W131" i="38"/>
  <c r="X131" i="38"/>
  <c r="W132" i="38"/>
  <c r="X132" i="38"/>
  <c r="W133" i="38"/>
  <c r="X133" i="38"/>
  <c r="W134" i="38"/>
  <c r="X134" i="38"/>
  <c r="W135" i="38"/>
  <c r="X135" i="38"/>
  <c r="W136" i="38"/>
  <c r="X136" i="38"/>
  <c r="W137" i="38"/>
  <c r="X137" i="38"/>
  <c r="W138" i="38"/>
  <c r="X138" i="38"/>
  <c r="W139" i="38"/>
  <c r="X139" i="38"/>
  <c r="W140" i="38"/>
  <c r="X140" i="38"/>
  <c r="W141" i="38"/>
  <c r="X141" i="38"/>
  <c r="W142" i="38"/>
  <c r="X142" i="38"/>
  <c r="W143" i="38"/>
  <c r="X143" i="38"/>
  <c r="W144" i="38"/>
  <c r="X144" i="38"/>
  <c r="W145" i="38"/>
  <c r="X145" i="38"/>
  <c r="W146" i="38"/>
  <c r="X146" i="38"/>
  <c r="W147" i="38"/>
  <c r="X147" i="38"/>
  <c r="W148" i="38"/>
  <c r="X148" i="38"/>
  <c r="W149" i="38"/>
  <c r="X149" i="38"/>
  <c r="W150" i="38"/>
  <c r="X150" i="38"/>
  <c r="W151" i="38"/>
  <c r="X151" i="38"/>
  <c r="W152" i="38"/>
  <c r="X152" i="38"/>
  <c r="W153" i="38"/>
  <c r="X153" i="38"/>
  <c r="W154" i="38"/>
  <c r="X154" i="38"/>
  <c r="W155" i="38"/>
  <c r="X155" i="38"/>
  <c r="W156" i="38"/>
  <c r="X156" i="38"/>
  <c r="W157" i="38"/>
  <c r="X157" i="38"/>
  <c r="W158" i="38"/>
  <c r="X158" i="38"/>
  <c r="W159" i="38"/>
  <c r="X159" i="38"/>
  <c r="W160" i="38"/>
  <c r="X160" i="38"/>
  <c r="W161" i="38"/>
  <c r="X161" i="38"/>
  <c r="W162" i="38"/>
  <c r="X162" i="38"/>
  <c r="W163" i="38"/>
  <c r="X163" i="38"/>
  <c r="W164" i="38"/>
  <c r="X164" i="38"/>
  <c r="W165" i="38"/>
  <c r="X165" i="38"/>
  <c r="W166" i="38"/>
  <c r="X166" i="38"/>
  <c r="W167" i="38"/>
  <c r="X167" i="38"/>
  <c r="W168" i="38"/>
  <c r="X168" i="38"/>
  <c r="W169" i="38"/>
  <c r="X169" i="38"/>
  <c r="W170" i="38"/>
  <c r="X170" i="38"/>
  <c r="W171" i="38"/>
  <c r="X171" i="38"/>
  <c r="W172" i="38"/>
  <c r="X172" i="38"/>
  <c r="W173" i="38"/>
  <c r="X173" i="38"/>
  <c r="W174" i="38"/>
  <c r="X174" i="38"/>
  <c r="W175" i="38"/>
  <c r="X175" i="38"/>
  <c r="W176" i="38"/>
  <c r="X176" i="38"/>
  <c r="W177" i="38"/>
  <c r="X177" i="38"/>
  <c r="W178" i="38"/>
  <c r="X178" i="38"/>
  <c r="W179" i="38"/>
  <c r="X179" i="38"/>
  <c r="W180" i="38"/>
  <c r="X180" i="38"/>
  <c r="W181" i="38"/>
  <c r="X181" i="38"/>
  <c r="W182" i="38"/>
  <c r="X182" i="38"/>
  <c r="W183" i="38"/>
  <c r="X183" i="38"/>
  <c r="W184" i="38"/>
  <c r="X184" i="38"/>
  <c r="W185" i="38"/>
  <c r="X185" i="38"/>
  <c r="W186" i="38"/>
  <c r="X186" i="38"/>
  <c r="W187" i="38"/>
  <c r="X187" i="38"/>
  <c r="W188" i="38"/>
  <c r="X188" i="38"/>
  <c r="W189" i="38"/>
  <c r="X189" i="38"/>
  <c r="W190" i="38"/>
  <c r="X190" i="38"/>
  <c r="W191" i="38"/>
  <c r="X191" i="38"/>
  <c r="W192" i="38"/>
  <c r="X192" i="38"/>
  <c r="W193" i="38"/>
  <c r="X193" i="38"/>
  <c r="W194" i="38"/>
  <c r="X194" i="38"/>
  <c r="W195" i="38"/>
  <c r="X195" i="38"/>
  <c r="W196" i="38"/>
  <c r="X196" i="38"/>
  <c r="W197" i="38"/>
  <c r="X197" i="38"/>
  <c r="W198" i="38"/>
  <c r="X198" i="38"/>
  <c r="W199" i="38"/>
  <c r="X199" i="38"/>
  <c r="W200" i="38"/>
  <c r="X200" i="38"/>
  <c r="W201" i="38"/>
  <c r="X201" i="38"/>
  <c r="W202" i="38"/>
  <c r="X202" i="38"/>
  <c r="W203" i="38"/>
  <c r="X203" i="38"/>
  <c r="W204" i="38"/>
  <c r="X204" i="38"/>
  <c r="W205" i="38"/>
  <c r="X205" i="38"/>
  <c r="W206" i="38"/>
  <c r="X206" i="38"/>
  <c r="W207" i="38"/>
  <c r="X207" i="38"/>
  <c r="W208" i="38"/>
  <c r="X208" i="38"/>
  <c r="W209" i="38"/>
  <c r="X209" i="38"/>
  <c r="W210" i="38"/>
  <c r="X210" i="38"/>
  <c r="W211" i="38"/>
  <c r="X211" i="38"/>
  <c r="W212" i="38"/>
  <c r="X212" i="38"/>
  <c r="W213" i="38"/>
  <c r="X213" i="38"/>
  <c r="W214" i="38"/>
  <c r="X214" i="38"/>
  <c r="W215" i="38"/>
  <c r="X215" i="38"/>
  <c r="W216" i="38"/>
  <c r="X216" i="38"/>
  <c r="W217" i="38"/>
  <c r="X217" i="38"/>
  <c r="W218" i="38"/>
  <c r="X218" i="38"/>
  <c r="W219" i="38"/>
  <c r="X219" i="38"/>
  <c r="W220" i="38"/>
  <c r="X220" i="38"/>
  <c r="W221" i="38"/>
  <c r="X221" i="38"/>
  <c r="W222" i="38"/>
  <c r="X222" i="38"/>
  <c r="W223" i="38"/>
  <c r="X223" i="38"/>
  <c r="W224" i="38"/>
  <c r="X224" i="38"/>
  <c r="W225" i="38"/>
  <c r="X225" i="38"/>
  <c r="W226" i="38"/>
  <c r="X226" i="38"/>
  <c r="W227" i="38"/>
  <c r="X227" i="38"/>
  <c r="W228" i="38"/>
  <c r="X228" i="38"/>
  <c r="W229" i="38"/>
  <c r="X229" i="38"/>
  <c r="W230" i="38"/>
  <c r="X230" i="38"/>
  <c r="W231" i="38"/>
  <c r="X231" i="38"/>
  <c r="W232" i="38"/>
  <c r="X232" i="38"/>
  <c r="W233" i="38"/>
  <c r="X233" i="38"/>
  <c r="W234" i="38"/>
  <c r="X234" i="38"/>
  <c r="W235" i="38"/>
  <c r="X235" i="38"/>
  <c r="W236" i="38"/>
  <c r="X236" i="38"/>
  <c r="W237" i="38"/>
  <c r="X237" i="38"/>
  <c r="W238" i="38"/>
  <c r="X238" i="38"/>
  <c r="W239" i="38"/>
  <c r="X239" i="38"/>
  <c r="W240" i="38"/>
  <c r="X240" i="38"/>
  <c r="W241" i="38"/>
  <c r="X241" i="38"/>
  <c r="W242" i="38"/>
  <c r="X242" i="38"/>
  <c r="W243" i="38"/>
  <c r="X243" i="38"/>
  <c r="W244" i="38"/>
  <c r="X244" i="38"/>
  <c r="W245" i="38"/>
  <c r="X245" i="38"/>
  <c r="W246" i="38"/>
  <c r="X246" i="38"/>
  <c r="W247" i="38"/>
  <c r="X247" i="38"/>
  <c r="W248" i="38"/>
  <c r="X248" i="38"/>
  <c r="W249" i="38"/>
  <c r="X249" i="38"/>
  <c r="W250" i="38"/>
  <c r="X250" i="38"/>
  <c r="W251" i="38"/>
  <c r="X251" i="38"/>
  <c r="W252" i="38"/>
  <c r="X252" i="38"/>
  <c r="W253" i="38"/>
  <c r="X253" i="38"/>
  <c r="W254" i="38"/>
  <c r="X254" i="38"/>
  <c r="W255" i="38"/>
  <c r="X255" i="38"/>
  <c r="W256" i="38"/>
  <c r="X256" i="38"/>
  <c r="W257" i="38"/>
  <c r="X257" i="38"/>
  <c r="W258" i="38"/>
  <c r="X258" i="38"/>
  <c r="W259" i="38"/>
  <c r="X259" i="38"/>
  <c r="W260" i="38"/>
  <c r="X260" i="38"/>
  <c r="W261" i="38"/>
  <c r="X261" i="38"/>
  <c r="W262" i="38"/>
  <c r="X262" i="38"/>
  <c r="W263" i="38"/>
  <c r="X263" i="38"/>
  <c r="W264" i="38"/>
  <c r="X264" i="38"/>
  <c r="W265" i="38"/>
  <c r="X265" i="38"/>
  <c r="W266" i="38"/>
  <c r="X266" i="38"/>
  <c r="W267" i="38"/>
  <c r="X267" i="38"/>
  <c r="W268" i="38"/>
  <c r="X268" i="38"/>
  <c r="W269" i="38"/>
  <c r="X269" i="38"/>
  <c r="W270" i="38"/>
  <c r="X270" i="38"/>
  <c r="W271" i="38"/>
  <c r="X271" i="38"/>
  <c r="W272" i="38"/>
  <c r="X272" i="38"/>
  <c r="W273" i="38"/>
  <c r="X273" i="38"/>
  <c r="W274" i="38"/>
  <c r="X274" i="38"/>
  <c r="W275" i="38"/>
  <c r="X275" i="38"/>
  <c r="W276" i="38"/>
  <c r="X276" i="38"/>
  <c r="W277" i="38"/>
  <c r="X277" i="38"/>
  <c r="W278" i="38"/>
  <c r="X278" i="38"/>
  <c r="W279" i="38"/>
  <c r="X279" i="38"/>
  <c r="W280" i="38"/>
  <c r="X280" i="38"/>
  <c r="W281" i="38"/>
  <c r="X281" i="38"/>
  <c r="W282" i="38"/>
  <c r="X282" i="38"/>
  <c r="W283" i="38"/>
  <c r="X283" i="38"/>
  <c r="W284" i="38"/>
  <c r="X284" i="38"/>
  <c r="W285" i="38"/>
  <c r="X285" i="38"/>
  <c r="W286" i="38"/>
  <c r="X286" i="38"/>
  <c r="W287" i="38"/>
  <c r="X287" i="38"/>
  <c r="W288" i="38"/>
  <c r="X288" i="38"/>
  <c r="W289" i="38"/>
  <c r="X289" i="38"/>
  <c r="W290" i="38"/>
  <c r="X290" i="38"/>
  <c r="W291" i="38"/>
  <c r="X291" i="38"/>
  <c r="W292" i="38"/>
  <c r="X292" i="38"/>
  <c r="W293" i="38"/>
  <c r="X293" i="38"/>
  <c r="W294" i="38"/>
  <c r="X294" i="38"/>
  <c r="W295" i="38"/>
  <c r="X295" i="38"/>
  <c r="W296" i="38"/>
  <c r="X296" i="38"/>
  <c r="W297" i="38"/>
  <c r="X297" i="38"/>
  <c r="W298" i="38"/>
  <c r="X298" i="38"/>
  <c r="W299" i="38"/>
  <c r="X299" i="38"/>
  <c r="W300" i="38"/>
  <c r="X300" i="38"/>
  <c r="W301" i="38"/>
  <c r="X301" i="38"/>
  <c r="W302" i="38"/>
  <c r="X302" i="38"/>
  <c r="W303" i="38"/>
  <c r="X303" i="38"/>
  <c r="W304" i="38"/>
  <c r="X304" i="38"/>
  <c r="W305" i="38"/>
  <c r="X305" i="38"/>
  <c r="W306" i="38"/>
  <c r="X306" i="38"/>
  <c r="W307" i="38"/>
  <c r="X307" i="38"/>
  <c r="W308" i="38"/>
  <c r="X308" i="38"/>
  <c r="W309" i="38"/>
  <c r="X309" i="38"/>
  <c r="W310" i="38"/>
  <c r="X310" i="38"/>
  <c r="W311" i="38"/>
  <c r="X311" i="38"/>
  <c r="W312" i="38"/>
  <c r="X312" i="38"/>
  <c r="W313" i="38"/>
  <c r="X313" i="38"/>
  <c r="W314" i="38"/>
  <c r="X314" i="38"/>
  <c r="W315" i="38"/>
  <c r="X315" i="38"/>
  <c r="W316" i="38"/>
  <c r="X316" i="38"/>
  <c r="W317" i="38"/>
  <c r="X317" i="38"/>
  <c r="W318" i="38"/>
  <c r="X318" i="38"/>
  <c r="W319" i="38"/>
  <c r="X319" i="38"/>
  <c r="W320" i="38"/>
  <c r="X320" i="38"/>
  <c r="W321" i="38"/>
  <c r="X321" i="38"/>
  <c r="W322" i="38"/>
  <c r="X322" i="38"/>
  <c r="W323" i="38"/>
  <c r="X323" i="38"/>
  <c r="W324" i="38"/>
  <c r="X324" i="38"/>
  <c r="W325" i="38"/>
  <c r="X325" i="38"/>
  <c r="W326" i="38"/>
  <c r="X326" i="38"/>
  <c r="W327" i="38"/>
  <c r="X327" i="38"/>
  <c r="W328" i="38"/>
  <c r="X328" i="38"/>
  <c r="W329" i="38"/>
  <c r="X329" i="38"/>
  <c r="W330" i="38"/>
  <c r="X330" i="38"/>
  <c r="W331" i="38"/>
  <c r="X331" i="38"/>
  <c r="W332" i="38"/>
  <c r="X332" i="38"/>
  <c r="W333" i="38"/>
  <c r="X333" i="38"/>
  <c r="W334" i="38"/>
  <c r="X334" i="38"/>
  <c r="W335" i="38"/>
  <c r="X335" i="38"/>
  <c r="W336" i="38"/>
  <c r="X336" i="38"/>
  <c r="W337" i="38"/>
  <c r="X337" i="38"/>
  <c r="W338" i="38"/>
  <c r="X338" i="38"/>
  <c r="W339" i="38"/>
  <c r="X339" i="38"/>
  <c r="W340" i="38"/>
  <c r="X340" i="38"/>
  <c r="W341" i="38"/>
  <c r="X341" i="38"/>
  <c r="W342" i="38"/>
  <c r="X342" i="38"/>
  <c r="W343" i="38"/>
  <c r="X343" i="38"/>
  <c r="W344" i="38"/>
  <c r="X344" i="38"/>
  <c r="W345" i="38"/>
  <c r="X345" i="38"/>
  <c r="W346" i="38"/>
  <c r="X346" i="38"/>
  <c r="W347" i="38"/>
  <c r="X347" i="38"/>
  <c r="W348" i="38"/>
  <c r="X348" i="38"/>
  <c r="W349" i="38"/>
  <c r="X349" i="38"/>
  <c r="W350" i="38"/>
  <c r="X350" i="38"/>
  <c r="W351" i="38"/>
  <c r="X351" i="38"/>
  <c r="W352" i="38"/>
  <c r="X352" i="38"/>
  <c r="W353" i="38"/>
  <c r="X353" i="38"/>
  <c r="W354" i="38"/>
  <c r="X354" i="38"/>
  <c r="W355" i="38"/>
  <c r="X355" i="38"/>
  <c r="W356" i="38"/>
  <c r="X356" i="38"/>
  <c r="W357" i="38"/>
  <c r="X357" i="38"/>
  <c r="W358" i="38"/>
  <c r="X358" i="38"/>
  <c r="W359" i="38"/>
  <c r="X359" i="38"/>
  <c r="W360" i="38"/>
  <c r="X360" i="38"/>
  <c r="W361" i="38"/>
  <c r="X361" i="38"/>
  <c r="W362" i="38"/>
  <c r="X362" i="38"/>
  <c r="W363" i="38"/>
  <c r="X363" i="38"/>
  <c r="W364" i="38"/>
  <c r="X364" i="38"/>
  <c r="W365" i="38"/>
  <c r="X365" i="38"/>
  <c r="W366" i="38"/>
  <c r="X366" i="38"/>
  <c r="W367" i="38"/>
  <c r="X367" i="38"/>
  <c r="W368" i="38"/>
  <c r="X368" i="38"/>
  <c r="W369" i="38"/>
  <c r="X369" i="38"/>
  <c r="W370" i="38"/>
  <c r="X370" i="38"/>
  <c r="W371" i="38"/>
  <c r="X371" i="38"/>
  <c r="W372" i="38"/>
  <c r="X372" i="38"/>
  <c r="W373" i="38"/>
  <c r="X373" i="38"/>
  <c r="W374" i="38"/>
  <c r="X374" i="38"/>
  <c r="W375" i="38"/>
  <c r="X375" i="38"/>
  <c r="W376" i="38"/>
  <c r="X376" i="38"/>
  <c r="W377" i="38"/>
  <c r="X377" i="38"/>
  <c r="W378" i="38"/>
  <c r="X378" i="38"/>
  <c r="W379" i="38"/>
  <c r="X379" i="38"/>
  <c r="W380" i="38"/>
  <c r="X380" i="38"/>
  <c r="W381" i="38"/>
  <c r="X381" i="38"/>
  <c r="W382" i="38"/>
  <c r="X382" i="38"/>
  <c r="W383" i="38"/>
  <c r="X383" i="38"/>
  <c r="W384" i="38"/>
  <c r="X384" i="38"/>
  <c r="W385" i="38"/>
  <c r="X385" i="38"/>
  <c r="W386" i="38"/>
  <c r="X386" i="38"/>
  <c r="W387" i="38"/>
  <c r="X387" i="38"/>
  <c r="W388" i="38"/>
  <c r="X388" i="38"/>
  <c r="W389" i="38"/>
  <c r="X389" i="38"/>
  <c r="W390" i="38"/>
  <c r="X390" i="38"/>
  <c r="W391" i="38"/>
  <c r="X391" i="38"/>
  <c r="W392" i="38"/>
  <c r="X392" i="38"/>
  <c r="W393" i="38"/>
  <c r="X393" i="38"/>
  <c r="W394" i="38"/>
  <c r="X394" i="38"/>
  <c r="W395" i="38"/>
  <c r="X395" i="38"/>
  <c r="W396" i="38"/>
  <c r="X396" i="38"/>
  <c r="W397" i="38"/>
  <c r="X397" i="38"/>
  <c r="W398" i="38"/>
  <c r="X398" i="38"/>
  <c r="W399" i="38"/>
  <c r="X399" i="38"/>
  <c r="W400" i="38"/>
  <c r="X400" i="38"/>
  <c r="W401" i="38"/>
  <c r="X401" i="38"/>
  <c r="W402" i="38"/>
  <c r="X402" i="38"/>
  <c r="W403" i="38"/>
  <c r="X403" i="38"/>
  <c r="W404" i="38"/>
  <c r="X404" i="38"/>
  <c r="W405" i="38"/>
  <c r="X405" i="38"/>
  <c r="W406" i="38"/>
  <c r="X406" i="38"/>
  <c r="W407" i="38"/>
  <c r="X407" i="38"/>
  <c r="W408" i="38"/>
  <c r="X408" i="38"/>
  <c r="W409" i="38"/>
  <c r="X409" i="38"/>
  <c r="W410" i="38"/>
  <c r="X410" i="38"/>
  <c r="W411" i="38"/>
  <c r="X411" i="38"/>
  <c r="W412" i="38"/>
  <c r="X412" i="38"/>
  <c r="W413" i="38"/>
  <c r="X413" i="38"/>
  <c r="W414" i="38"/>
  <c r="X414" i="38"/>
  <c r="W415" i="38"/>
  <c r="X415" i="38"/>
  <c r="W416" i="38"/>
  <c r="X416" i="38"/>
  <c r="W417" i="38"/>
  <c r="X417" i="38"/>
  <c r="W418" i="38"/>
  <c r="X418" i="38"/>
  <c r="W419" i="38"/>
  <c r="X419" i="38"/>
  <c r="W420" i="38"/>
  <c r="X420" i="38"/>
  <c r="W421" i="38"/>
  <c r="X421" i="38"/>
  <c r="W422" i="38"/>
  <c r="X422" i="38"/>
  <c r="X6" i="38"/>
  <c r="E3" i="16"/>
  <c r="C422" i="38"/>
  <c r="D422" i="38"/>
  <c r="E422" i="38"/>
  <c r="F422" i="38"/>
  <c r="G422" i="38"/>
  <c r="H422" i="38"/>
  <c r="I422" i="38"/>
  <c r="J422" i="38"/>
  <c r="K422" i="38"/>
  <c r="L422" i="38"/>
  <c r="M422" i="38"/>
  <c r="N422" i="38"/>
  <c r="O422" i="38"/>
  <c r="Q422" i="38"/>
  <c r="R422" i="38"/>
  <c r="S422" i="38"/>
  <c r="T422" i="38"/>
  <c r="U422" i="38"/>
  <c r="P422" i="38"/>
  <c r="C421" i="38"/>
  <c r="D421" i="38"/>
  <c r="E421" i="38"/>
  <c r="F421" i="38"/>
  <c r="G421" i="38"/>
  <c r="H421" i="38"/>
  <c r="I421" i="38"/>
  <c r="J421" i="38"/>
  <c r="K421" i="38"/>
  <c r="L421" i="38"/>
  <c r="M421" i="38"/>
  <c r="N421" i="38"/>
  <c r="O421" i="38"/>
  <c r="Q421" i="38"/>
  <c r="R421" i="38"/>
  <c r="S421" i="38"/>
  <c r="T421" i="38"/>
  <c r="U421" i="38"/>
  <c r="P421" i="38"/>
  <c r="C420" i="38"/>
  <c r="D420" i="38"/>
  <c r="E420" i="38"/>
  <c r="F420" i="38"/>
  <c r="G420" i="38"/>
  <c r="H420" i="38"/>
  <c r="I420" i="38"/>
  <c r="J420" i="38"/>
  <c r="K420" i="38"/>
  <c r="L420" i="38"/>
  <c r="M420" i="38"/>
  <c r="N420" i="38"/>
  <c r="O420" i="38"/>
  <c r="Q420" i="38"/>
  <c r="R420" i="38"/>
  <c r="S420" i="38"/>
  <c r="T420" i="38"/>
  <c r="U420" i="38"/>
  <c r="P420" i="38"/>
  <c r="C419" i="38"/>
  <c r="D419" i="38"/>
  <c r="E419" i="38"/>
  <c r="F419" i="38"/>
  <c r="G419" i="38"/>
  <c r="H419" i="38"/>
  <c r="I419" i="38"/>
  <c r="J419" i="38"/>
  <c r="K419" i="38"/>
  <c r="L419" i="38"/>
  <c r="M419" i="38"/>
  <c r="N419" i="38"/>
  <c r="O419" i="38"/>
  <c r="Q419" i="38"/>
  <c r="R419" i="38"/>
  <c r="S419" i="38"/>
  <c r="T419" i="38"/>
  <c r="U419" i="38"/>
  <c r="P419" i="38"/>
  <c r="C418" i="38"/>
  <c r="D418" i="38"/>
  <c r="E418" i="38"/>
  <c r="F418" i="38"/>
  <c r="G418" i="38"/>
  <c r="H418" i="38"/>
  <c r="I418" i="38"/>
  <c r="J418" i="38"/>
  <c r="K418" i="38"/>
  <c r="L418" i="38"/>
  <c r="M418" i="38"/>
  <c r="N418" i="38"/>
  <c r="O418" i="38"/>
  <c r="Q418" i="38"/>
  <c r="R418" i="38"/>
  <c r="S418" i="38"/>
  <c r="T418" i="38"/>
  <c r="U418" i="38"/>
  <c r="P418" i="38"/>
  <c r="C417" i="38"/>
  <c r="D417" i="38"/>
  <c r="E417" i="38"/>
  <c r="F417" i="38"/>
  <c r="G417" i="38"/>
  <c r="H417" i="38"/>
  <c r="I417" i="38"/>
  <c r="J417" i="38"/>
  <c r="K417" i="38"/>
  <c r="L417" i="38"/>
  <c r="M417" i="38"/>
  <c r="N417" i="38"/>
  <c r="O417" i="38"/>
  <c r="Q417" i="38"/>
  <c r="R417" i="38"/>
  <c r="S417" i="38"/>
  <c r="T417" i="38"/>
  <c r="U417" i="38"/>
  <c r="P417" i="38"/>
  <c r="C416" i="38"/>
  <c r="D416" i="38"/>
  <c r="E416" i="38"/>
  <c r="F416" i="38"/>
  <c r="G416" i="38"/>
  <c r="H416" i="38"/>
  <c r="I416" i="38"/>
  <c r="J416" i="38"/>
  <c r="K416" i="38"/>
  <c r="L416" i="38"/>
  <c r="M416" i="38"/>
  <c r="N416" i="38"/>
  <c r="O416" i="38"/>
  <c r="Q416" i="38"/>
  <c r="R416" i="38"/>
  <c r="S416" i="38"/>
  <c r="T416" i="38"/>
  <c r="U416" i="38"/>
  <c r="P416" i="38"/>
  <c r="C415" i="38"/>
  <c r="D415" i="38"/>
  <c r="E415" i="38"/>
  <c r="F415" i="38"/>
  <c r="G415" i="38"/>
  <c r="H415" i="38"/>
  <c r="I415" i="38"/>
  <c r="J415" i="38"/>
  <c r="K415" i="38"/>
  <c r="L415" i="38"/>
  <c r="M415" i="38"/>
  <c r="N415" i="38"/>
  <c r="O415" i="38"/>
  <c r="Q415" i="38"/>
  <c r="R415" i="38"/>
  <c r="S415" i="38"/>
  <c r="T415" i="38"/>
  <c r="U415" i="38"/>
  <c r="P415" i="38"/>
  <c r="C414" i="38"/>
  <c r="D414" i="38"/>
  <c r="E414" i="38"/>
  <c r="F414" i="38"/>
  <c r="G414" i="38"/>
  <c r="H414" i="38"/>
  <c r="I414" i="38"/>
  <c r="J414" i="38"/>
  <c r="K414" i="38"/>
  <c r="L414" i="38"/>
  <c r="M414" i="38"/>
  <c r="N414" i="38"/>
  <c r="O414" i="38"/>
  <c r="Q414" i="38"/>
  <c r="R414" i="38"/>
  <c r="S414" i="38"/>
  <c r="T414" i="38"/>
  <c r="U414" i="38"/>
  <c r="P414" i="38"/>
  <c r="C413" i="38"/>
  <c r="D413" i="38"/>
  <c r="E413" i="38"/>
  <c r="F413" i="38"/>
  <c r="G413" i="38"/>
  <c r="H413" i="38"/>
  <c r="I413" i="38"/>
  <c r="J413" i="38"/>
  <c r="K413" i="38"/>
  <c r="L413" i="38"/>
  <c r="M413" i="38"/>
  <c r="N413" i="38"/>
  <c r="O413" i="38"/>
  <c r="Q413" i="38"/>
  <c r="R413" i="38"/>
  <c r="S413" i="38"/>
  <c r="T413" i="38"/>
  <c r="U413" i="38"/>
  <c r="P413" i="38"/>
  <c r="C412" i="38"/>
  <c r="D412" i="38"/>
  <c r="E412" i="38"/>
  <c r="F412" i="38"/>
  <c r="G412" i="38"/>
  <c r="H412" i="38"/>
  <c r="I412" i="38"/>
  <c r="J412" i="38"/>
  <c r="K412" i="38"/>
  <c r="L412" i="38"/>
  <c r="M412" i="38"/>
  <c r="N412" i="38"/>
  <c r="O412" i="38"/>
  <c r="Q412" i="38"/>
  <c r="R412" i="38"/>
  <c r="S412" i="38"/>
  <c r="T412" i="38"/>
  <c r="U412" i="38"/>
  <c r="P412" i="38"/>
  <c r="C411" i="38"/>
  <c r="D411" i="38"/>
  <c r="E411" i="38"/>
  <c r="F411" i="38"/>
  <c r="G411" i="38"/>
  <c r="H411" i="38"/>
  <c r="I411" i="38"/>
  <c r="J411" i="38"/>
  <c r="K411" i="38"/>
  <c r="L411" i="38"/>
  <c r="M411" i="38"/>
  <c r="N411" i="38"/>
  <c r="O411" i="38"/>
  <c r="Q411" i="38"/>
  <c r="R411" i="38"/>
  <c r="S411" i="38"/>
  <c r="T411" i="38"/>
  <c r="U411" i="38"/>
  <c r="P411" i="38"/>
  <c r="C410" i="38"/>
  <c r="D410" i="38"/>
  <c r="E410" i="38"/>
  <c r="F410" i="38"/>
  <c r="G410" i="38"/>
  <c r="H410" i="38"/>
  <c r="I410" i="38"/>
  <c r="J410" i="38"/>
  <c r="K410" i="38"/>
  <c r="L410" i="38"/>
  <c r="M410" i="38"/>
  <c r="N410" i="38"/>
  <c r="O410" i="38"/>
  <c r="Q410" i="38"/>
  <c r="R410" i="38"/>
  <c r="S410" i="38"/>
  <c r="T410" i="38"/>
  <c r="U410" i="38"/>
  <c r="P410" i="38"/>
  <c r="C409" i="38"/>
  <c r="D409" i="38"/>
  <c r="E409" i="38"/>
  <c r="F409" i="38"/>
  <c r="G409" i="38"/>
  <c r="H409" i="38"/>
  <c r="I409" i="38"/>
  <c r="J409" i="38"/>
  <c r="K409" i="38"/>
  <c r="L409" i="38"/>
  <c r="M409" i="38"/>
  <c r="N409" i="38"/>
  <c r="O409" i="38"/>
  <c r="Q409" i="38"/>
  <c r="R409" i="38"/>
  <c r="S409" i="38"/>
  <c r="T409" i="38"/>
  <c r="U409" i="38"/>
  <c r="P409" i="38"/>
  <c r="C408" i="38"/>
  <c r="D408" i="38"/>
  <c r="E408" i="38"/>
  <c r="F408" i="38"/>
  <c r="G408" i="38"/>
  <c r="H408" i="38"/>
  <c r="I408" i="38"/>
  <c r="J408" i="38"/>
  <c r="K408" i="38"/>
  <c r="L408" i="38"/>
  <c r="M408" i="38"/>
  <c r="N408" i="38"/>
  <c r="O408" i="38"/>
  <c r="Q408" i="38"/>
  <c r="R408" i="38"/>
  <c r="S408" i="38"/>
  <c r="T408" i="38"/>
  <c r="U408" i="38"/>
  <c r="P408" i="38"/>
  <c r="C407" i="38"/>
  <c r="D407" i="38"/>
  <c r="E407" i="38"/>
  <c r="F407" i="38"/>
  <c r="G407" i="38"/>
  <c r="H407" i="38"/>
  <c r="I407" i="38"/>
  <c r="J407" i="38"/>
  <c r="K407" i="38"/>
  <c r="L407" i="38"/>
  <c r="M407" i="38"/>
  <c r="N407" i="38"/>
  <c r="O407" i="38"/>
  <c r="Q407" i="38"/>
  <c r="R407" i="38"/>
  <c r="S407" i="38"/>
  <c r="T407" i="38"/>
  <c r="U407" i="38"/>
  <c r="P407" i="38"/>
  <c r="C406" i="38"/>
  <c r="D406" i="38"/>
  <c r="E406" i="38"/>
  <c r="F406" i="38"/>
  <c r="G406" i="38"/>
  <c r="H406" i="38"/>
  <c r="I406" i="38"/>
  <c r="J406" i="38"/>
  <c r="K406" i="38"/>
  <c r="L406" i="38"/>
  <c r="M406" i="38"/>
  <c r="N406" i="38"/>
  <c r="O406" i="38"/>
  <c r="Q406" i="38"/>
  <c r="R406" i="38"/>
  <c r="S406" i="38"/>
  <c r="T406" i="38"/>
  <c r="U406" i="38"/>
  <c r="P406" i="38"/>
  <c r="C405" i="38"/>
  <c r="D405" i="38"/>
  <c r="E405" i="38"/>
  <c r="F405" i="38"/>
  <c r="G405" i="38"/>
  <c r="H405" i="38"/>
  <c r="I405" i="38"/>
  <c r="J405" i="38"/>
  <c r="K405" i="38"/>
  <c r="L405" i="38"/>
  <c r="M405" i="38"/>
  <c r="N405" i="38"/>
  <c r="O405" i="38"/>
  <c r="Q405" i="38"/>
  <c r="R405" i="38"/>
  <c r="S405" i="38"/>
  <c r="T405" i="38"/>
  <c r="U405" i="38"/>
  <c r="P405" i="38"/>
  <c r="C404" i="38"/>
  <c r="D404" i="38"/>
  <c r="E404" i="38"/>
  <c r="F404" i="38"/>
  <c r="G404" i="38"/>
  <c r="H404" i="38"/>
  <c r="I404" i="38"/>
  <c r="J404" i="38"/>
  <c r="K404" i="38"/>
  <c r="L404" i="38"/>
  <c r="M404" i="38"/>
  <c r="N404" i="38"/>
  <c r="O404" i="38"/>
  <c r="Q404" i="38"/>
  <c r="R404" i="38"/>
  <c r="S404" i="38"/>
  <c r="T404" i="38"/>
  <c r="U404" i="38"/>
  <c r="P404" i="38"/>
  <c r="C403" i="38"/>
  <c r="D403" i="38"/>
  <c r="E403" i="38"/>
  <c r="F403" i="38"/>
  <c r="G403" i="38"/>
  <c r="H403" i="38"/>
  <c r="I403" i="38"/>
  <c r="J403" i="38"/>
  <c r="K403" i="38"/>
  <c r="L403" i="38"/>
  <c r="M403" i="38"/>
  <c r="N403" i="38"/>
  <c r="O403" i="38"/>
  <c r="Q403" i="38"/>
  <c r="R403" i="38"/>
  <c r="S403" i="38"/>
  <c r="T403" i="38"/>
  <c r="U403" i="38"/>
  <c r="P403" i="38"/>
  <c r="C402" i="38"/>
  <c r="D402" i="38"/>
  <c r="E402" i="38"/>
  <c r="F402" i="38"/>
  <c r="G402" i="38"/>
  <c r="H402" i="38"/>
  <c r="I402" i="38"/>
  <c r="J402" i="38"/>
  <c r="K402" i="38"/>
  <c r="L402" i="38"/>
  <c r="M402" i="38"/>
  <c r="N402" i="38"/>
  <c r="O402" i="38"/>
  <c r="Q402" i="38"/>
  <c r="R402" i="38"/>
  <c r="S402" i="38"/>
  <c r="T402" i="38"/>
  <c r="U402" i="38"/>
  <c r="P402" i="38"/>
  <c r="C401" i="38"/>
  <c r="D401" i="38"/>
  <c r="E401" i="38"/>
  <c r="F401" i="38"/>
  <c r="G401" i="38"/>
  <c r="H401" i="38"/>
  <c r="I401" i="38"/>
  <c r="J401" i="38"/>
  <c r="K401" i="38"/>
  <c r="L401" i="38"/>
  <c r="M401" i="38"/>
  <c r="N401" i="38"/>
  <c r="O401" i="38"/>
  <c r="Q401" i="38"/>
  <c r="R401" i="38"/>
  <c r="S401" i="38"/>
  <c r="T401" i="38"/>
  <c r="U401" i="38"/>
  <c r="P401" i="38"/>
  <c r="C400" i="38"/>
  <c r="D400" i="38"/>
  <c r="E400" i="38"/>
  <c r="F400" i="38"/>
  <c r="G400" i="38"/>
  <c r="H400" i="38"/>
  <c r="I400" i="38"/>
  <c r="J400" i="38"/>
  <c r="K400" i="38"/>
  <c r="L400" i="38"/>
  <c r="M400" i="38"/>
  <c r="N400" i="38"/>
  <c r="O400" i="38"/>
  <c r="Q400" i="38"/>
  <c r="R400" i="38"/>
  <c r="S400" i="38"/>
  <c r="T400" i="38"/>
  <c r="U400" i="38"/>
  <c r="P400" i="38"/>
  <c r="C399" i="38"/>
  <c r="D399" i="38"/>
  <c r="E399" i="38"/>
  <c r="F399" i="38"/>
  <c r="G399" i="38"/>
  <c r="H399" i="38"/>
  <c r="I399" i="38"/>
  <c r="J399" i="38"/>
  <c r="K399" i="38"/>
  <c r="L399" i="38"/>
  <c r="M399" i="38"/>
  <c r="N399" i="38"/>
  <c r="O399" i="38"/>
  <c r="Q399" i="38"/>
  <c r="R399" i="38"/>
  <c r="S399" i="38"/>
  <c r="T399" i="38"/>
  <c r="U399" i="38"/>
  <c r="P399" i="38"/>
  <c r="C398" i="38"/>
  <c r="D398" i="38"/>
  <c r="E398" i="38"/>
  <c r="F398" i="38"/>
  <c r="G398" i="38"/>
  <c r="H398" i="38"/>
  <c r="I398" i="38"/>
  <c r="J398" i="38"/>
  <c r="K398" i="38"/>
  <c r="L398" i="38"/>
  <c r="M398" i="38"/>
  <c r="N398" i="38"/>
  <c r="O398" i="38"/>
  <c r="Q398" i="38"/>
  <c r="R398" i="38"/>
  <c r="S398" i="38"/>
  <c r="T398" i="38"/>
  <c r="U398" i="38"/>
  <c r="P398" i="38"/>
  <c r="C397" i="38"/>
  <c r="D397" i="38"/>
  <c r="E397" i="38"/>
  <c r="F397" i="38"/>
  <c r="G397" i="38"/>
  <c r="H397" i="38"/>
  <c r="I397" i="38"/>
  <c r="J397" i="38"/>
  <c r="K397" i="38"/>
  <c r="L397" i="38"/>
  <c r="M397" i="38"/>
  <c r="N397" i="38"/>
  <c r="O397" i="38"/>
  <c r="Q397" i="38"/>
  <c r="R397" i="38"/>
  <c r="S397" i="38"/>
  <c r="T397" i="38"/>
  <c r="U397" i="38"/>
  <c r="P397" i="38"/>
  <c r="C396" i="38"/>
  <c r="D396" i="38"/>
  <c r="E396" i="38"/>
  <c r="F396" i="38"/>
  <c r="G396" i="38"/>
  <c r="H396" i="38"/>
  <c r="I396" i="38"/>
  <c r="J396" i="38"/>
  <c r="K396" i="38"/>
  <c r="L396" i="38"/>
  <c r="M396" i="38"/>
  <c r="N396" i="38"/>
  <c r="O396" i="38"/>
  <c r="Q396" i="38"/>
  <c r="R396" i="38"/>
  <c r="S396" i="38"/>
  <c r="T396" i="38"/>
  <c r="U396" i="38"/>
  <c r="P396" i="38"/>
  <c r="C395" i="38"/>
  <c r="D395" i="38"/>
  <c r="E395" i="38"/>
  <c r="F395" i="38"/>
  <c r="G395" i="38"/>
  <c r="H395" i="38"/>
  <c r="I395" i="38"/>
  <c r="J395" i="38"/>
  <c r="K395" i="38"/>
  <c r="L395" i="38"/>
  <c r="M395" i="38"/>
  <c r="N395" i="38"/>
  <c r="O395" i="38"/>
  <c r="Q395" i="38"/>
  <c r="R395" i="38"/>
  <c r="S395" i="38"/>
  <c r="T395" i="38"/>
  <c r="U395" i="38"/>
  <c r="P395" i="38"/>
  <c r="C394" i="38"/>
  <c r="D394" i="38"/>
  <c r="E394" i="38"/>
  <c r="F394" i="38"/>
  <c r="G394" i="38"/>
  <c r="H394" i="38"/>
  <c r="I394" i="38"/>
  <c r="J394" i="38"/>
  <c r="K394" i="38"/>
  <c r="L394" i="38"/>
  <c r="M394" i="38"/>
  <c r="N394" i="38"/>
  <c r="O394" i="38"/>
  <c r="Q394" i="38"/>
  <c r="R394" i="38"/>
  <c r="S394" i="38"/>
  <c r="T394" i="38"/>
  <c r="U394" i="38"/>
  <c r="P394" i="38"/>
  <c r="C393" i="38"/>
  <c r="D393" i="38"/>
  <c r="E393" i="38"/>
  <c r="F393" i="38"/>
  <c r="G393" i="38"/>
  <c r="H393" i="38"/>
  <c r="I393" i="38"/>
  <c r="J393" i="38"/>
  <c r="K393" i="38"/>
  <c r="L393" i="38"/>
  <c r="M393" i="38"/>
  <c r="N393" i="38"/>
  <c r="O393" i="38"/>
  <c r="Q393" i="38"/>
  <c r="R393" i="38"/>
  <c r="S393" i="38"/>
  <c r="T393" i="38"/>
  <c r="U393" i="38"/>
  <c r="P393" i="38"/>
  <c r="C392" i="38"/>
  <c r="D392" i="38"/>
  <c r="E392" i="38"/>
  <c r="F392" i="38"/>
  <c r="G392" i="38"/>
  <c r="H392" i="38"/>
  <c r="I392" i="38"/>
  <c r="J392" i="38"/>
  <c r="K392" i="38"/>
  <c r="L392" i="38"/>
  <c r="M392" i="38"/>
  <c r="N392" i="38"/>
  <c r="O392" i="38"/>
  <c r="Q392" i="38"/>
  <c r="R392" i="38"/>
  <c r="S392" i="38"/>
  <c r="T392" i="38"/>
  <c r="U392" i="38"/>
  <c r="P392" i="38"/>
  <c r="C391" i="38"/>
  <c r="D391" i="38"/>
  <c r="E391" i="38"/>
  <c r="F391" i="38"/>
  <c r="G391" i="38"/>
  <c r="H391" i="38"/>
  <c r="I391" i="38"/>
  <c r="J391" i="38"/>
  <c r="K391" i="38"/>
  <c r="L391" i="38"/>
  <c r="M391" i="38"/>
  <c r="N391" i="38"/>
  <c r="O391" i="38"/>
  <c r="Q391" i="38"/>
  <c r="R391" i="38"/>
  <c r="S391" i="38"/>
  <c r="T391" i="38"/>
  <c r="U391" i="38"/>
  <c r="P391" i="38"/>
  <c r="C390" i="38"/>
  <c r="D390" i="38"/>
  <c r="E390" i="38"/>
  <c r="F390" i="38"/>
  <c r="G390" i="38"/>
  <c r="H390" i="38"/>
  <c r="I390" i="38"/>
  <c r="J390" i="38"/>
  <c r="K390" i="38"/>
  <c r="L390" i="38"/>
  <c r="M390" i="38"/>
  <c r="N390" i="38"/>
  <c r="O390" i="38"/>
  <c r="Q390" i="38"/>
  <c r="R390" i="38"/>
  <c r="S390" i="38"/>
  <c r="T390" i="38"/>
  <c r="U390" i="38"/>
  <c r="P390" i="38"/>
  <c r="C389" i="38"/>
  <c r="D389" i="38"/>
  <c r="E389" i="38"/>
  <c r="F389" i="38"/>
  <c r="G389" i="38"/>
  <c r="H389" i="38"/>
  <c r="I389" i="38"/>
  <c r="J389" i="38"/>
  <c r="K389" i="38"/>
  <c r="L389" i="38"/>
  <c r="M389" i="38"/>
  <c r="N389" i="38"/>
  <c r="O389" i="38"/>
  <c r="Q389" i="38"/>
  <c r="R389" i="38"/>
  <c r="S389" i="38"/>
  <c r="T389" i="38"/>
  <c r="U389" i="38"/>
  <c r="P389" i="38"/>
  <c r="C388" i="38"/>
  <c r="D388" i="38"/>
  <c r="E388" i="38"/>
  <c r="F388" i="38"/>
  <c r="G388" i="38"/>
  <c r="H388" i="38"/>
  <c r="I388" i="38"/>
  <c r="J388" i="38"/>
  <c r="K388" i="38"/>
  <c r="L388" i="38"/>
  <c r="M388" i="38"/>
  <c r="N388" i="38"/>
  <c r="O388" i="38"/>
  <c r="Q388" i="38"/>
  <c r="R388" i="38"/>
  <c r="S388" i="38"/>
  <c r="T388" i="38"/>
  <c r="U388" i="38"/>
  <c r="P388" i="38"/>
  <c r="C387" i="38"/>
  <c r="D387" i="38"/>
  <c r="E387" i="38"/>
  <c r="F387" i="38"/>
  <c r="G387" i="38"/>
  <c r="H387" i="38"/>
  <c r="I387" i="38"/>
  <c r="J387" i="38"/>
  <c r="K387" i="38"/>
  <c r="L387" i="38"/>
  <c r="M387" i="38"/>
  <c r="N387" i="38"/>
  <c r="O387" i="38"/>
  <c r="Q387" i="38"/>
  <c r="R387" i="38"/>
  <c r="S387" i="38"/>
  <c r="T387" i="38"/>
  <c r="U387" i="38"/>
  <c r="P387" i="38"/>
  <c r="C386" i="38"/>
  <c r="D386" i="38"/>
  <c r="E386" i="38"/>
  <c r="F386" i="38"/>
  <c r="G386" i="38"/>
  <c r="H386" i="38"/>
  <c r="I386" i="38"/>
  <c r="J386" i="38"/>
  <c r="K386" i="38"/>
  <c r="L386" i="38"/>
  <c r="M386" i="38"/>
  <c r="N386" i="38"/>
  <c r="O386" i="38"/>
  <c r="Q386" i="38"/>
  <c r="R386" i="38"/>
  <c r="S386" i="38"/>
  <c r="T386" i="38"/>
  <c r="U386" i="38"/>
  <c r="P386" i="38"/>
  <c r="C385" i="38"/>
  <c r="D385" i="38"/>
  <c r="E385" i="38"/>
  <c r="F385" i="38"/>
  <c r="G385" i="38"/>
  <c r="H385" i="38"/>
  <c r="I385" i="38"/>
  <c r="J385" i="38"/>
  <c r="K385" i="38"/>
  <c r="L385" i="38"/>
  <c r="M385" i="38"/>
  <c r="N385" i="38"/>
  <c r="O385" i="38"/>
  <c r="Q385" i="38"/>
  <c r="R385" i="38"/>
  <c r="S385" i="38"/>
  <c r="T385" i="38"/>
  <c r="U385" i="38"/>
  <c r="P385" i="38"/>
  <c r="C384" i="38"/>
  <c r="D384" i="38"/>
  <c r="E384" i="38"/>
  <c r="F384" i="38"/>
  <c r="G384" i="38"/>
  <c r="H384" i="38"/>
  <c r="I384" i="38"/>
  <c r="J384" i="38"/>
  <c r="K384" i="38"/>
  <c r="L384" i="38"/>
  <c r="M384" i="38"/>
  <c r="N384" i="38"/>
  <c r="O384" i="38"/>
  <c r="Q384" i="38"/>
  <c r="R384" i="38"/>
  <c r="S384" i="38"/>
  <c r="T384" i="38"/>
  <c r="U384" i="38"/>
  <c r="P384" i="38"/>
  <c r="C383" i="38"/>
  <c r="D383" i="38"/>
  <c r="E383" i="38"/>
  <c r="F383" i="38"/>
  <c r="G383" i="38"/>
  <c r="H383" i="38"/>
  <c r="I383" i="38"/>
  <c r="J383" i="38"/>
  <c r="K383" i="38"/>
  <c r="L383" i="38"/>
  <c r="M383" i="38"/>
  <c r="N383" i="38"/>
  <c r="O383" i="38"/>
  <c r="Q383" i="38"/>
  <c r="R383" i="38"/>
  <c r="S383" i="38"/>
  <c r="T383" i="38"/>
  <c r="U383" i="38"/>
  <c r="P383" i="38"/>
  <c r="C382" i="38"/>
  <c r="D382" i="38"/>
  <c r="E382" i="38"/>
  <c r="F382" i="38"/>
  <c r="G382" i="38"/>
  <c r="H382" i="38"/>
  <c r="I382" i="38"/>
  <c r="J382" i="38"/>
  <c r="K382" i="38"/>
  <c r="L382" i="38"/>
  <c r="M382" i="38"/>
  <c r="N382" i="38"/>
  <c r="O382" i="38"/>
  <c r="Q382" i="38"/>
  <c r="R382" i="38"/>
  <c r="S382" i="38"/>
  <c r="T382" i="38"/>
  <c r="U382" i="38"/>
  <c r="P382" i="38"/>
  <c r="C381" i="38"/>
  <c r="D381" i="38"/>
  <c r="E381" i="38"/>
  <c r="F381" i="38"/>
  <c r="G381" i="38"/>
  <c r="H381" i="38"/>
  <c r="I381" i="38"/>
  <c r="J381" i="38"/>
  <c r="K381" i="38"/>
  <c r="L381" i="38"/>
  <c r="M381" i="38"/>
  <c r="N381" i="38"/>
  <c r="O381" i="38"/>
  <c r="Q381" i="38"/>
  <c r="R381" i="38"/>
  <c r="S381" i="38"/>
  <c r="T381" i="38"/>
  <c r="U381" i="38"/>
  <c r="P381" i="38"/>
  <c r="C380" i="38"/>
  <c r="D380" i="38"/>
  <c r="E380" i="38"/>
  <c r="F380" i="38"/>
  <c r="G380" i="38"/>
  <c r="H380" i="38"/>
  <c r="I380" i="38"/>
  <c r="J380" i="38"/>
  <c r="K380" i="38"/>
  <c r="L380" i="38"/>
  <c r="M380" i="38"/>
  <c r="N380" i="38"/>
  <c r="O380" i="38"/>
  <c r="Q380" i="38"/>
  <c r="R380" i="38"/>
  <c r="S380" i="38"/>
  <c r="T380" i="38"/>
  <c r="U380" i="38"/>
  <c r="P380" i="38"/>
  <c r="C379" i="38"/>
  <c r="D379" i="38"/>
  <c r="E379" i="38"/>
  <c r="F379" i="38"/>
  <c r="G379" i="38"/>
  <c r="H379" i="38"/>
  <c r="I379" i="38"/>
  <c r="J379" i="38"/>
  <c r="K379" i="38"/>
  <c r="L379" i="38"/>
  <c r="M379" i="38"/>
  <c r="N379" i="38"/>
  <c r="O379" i="38"/>
  <c r="Q379" i="38"/>
  <c r="R379" i="38"/>
  <c r="S379" i="38"/>
  <c r="T379" i="38"/>
  <c r="U379" i="38"/>
  <c r="P379" i="38"/>
  <c r="C378" i="38"/>
  <c r="D378" i="38"/>
  <c r="E378" i="38"/>
  <c r="F378" i="38"/>
  <c r="G378" i="38"/>
  <c r="H378" i="38"/>
  <c r="I378" i="38"/>
  <c r="J378" i="38"/>
  <c r="K378" i="38"/>
  <c r="L378" i="38"/>
  <c r="M378" i="38"/>
  <c r="N378" i="38"/>
  <c r="O378" i="38"/>
  <c r="Q378" i="38"/>
  <c r="R378" i="38"/>
  <c r="S378" i="38"/>
  <c r="T378" i="38"/>
  <c r="U378" i="38"/>
  <c r="P378" i="38"/>
  <c r="C377" i="38"/>
  <c r="D377" i="38"/>
  <c r="E377" i="38"/>
  <c r="F377" i="38"/>
  <c r="G377" i="38"/>
  <c r="H377" i="38"/>
  <c r="I377" i="38"/>
  <c r="J377" i="38"/>
  <c r="K377" i="38"/>
  <c r="L377" i="38"/>
  <c r="M377" i="38"/>
  <c r="N377" i="38"/>
  <c r="O377" i="38"/>
  <c r="Q377" i="38"/>
  <c r="R377" i="38"/>
  <c r="S377" i="38"/>
  <c r="T377" i="38"/>
  <c r="U377" i="38"/>
  <c r="P377" i="38"/>
  <c r="C376" i="38"/>
  <c r="D376" i="38"/>
  <c r="E376" i="38"/>
  <c r="F376" i="38"/>
  <c r="G376" i="38"/>
  <c r="H376" i="38"/>
  <c r="I376" i="38"/>
  <c r="J376" i="38"/>
  <c r="K376" i="38"/>
  <c r="L376" i="38"/>
  <c r="M376" i="38"/>
  <c r="N376" i="38"/>
  <c r="O376" i="38"/>
  <c r="Q376" i="38"/>
  <c r="R376" i="38"/>
  <c r="S376" i="38"/>
  <c r="T376" i="38"/>
  <c r="U376" i="38"/>
  <c r="P376" i="38"/>
  <c r="C375" i="38"/>
  <c r="D375" i="38"/>
  <c r="E375" i="38"/>
  <c r="F375" i="38"/>
  <c r="G375" i="38"/>
  <c r="H375" i="38"/>
  <c r="I375" i="38"/>
  <c r="J375" i="38"/>
  <c r="K375" i="38"/>
  <c r="L375" i="38"/>
  <c r="M375" i="38"/>
  <c r="N375" i="38"/>
  <c r="O375" i="38"/>
  <c r="Q375" i="38"/>
  <c r="R375" i="38"/>
  <c r="S375" i="38"/>
  <c r="T375" i="38"/>
  <c r="U375" i="38"/>
  <c r="P375" i="38"/>
  <c r="C374" i="38"/>
  <c r="D374" i="38"/>
  <c r="E374" i="38"/>
  <c r="F374" i="38"/>
  <c r="G374" i="38"/>
  <c r="H374" i="38"/>
  <c r="I374" i="38"/>
  <c r="J374" i="38"/>
  <c r="K374" i="38"/>
  <c r="L374" i="38"/>
  <c r="M374" i="38"/>
  <c r="N374" i="38"/>
  <c r="O374" i="38"/>
  <c r="Q374" i="38"/>
  <c r="R374" i="38"/>
  <c r="S374" i="38"/>
  <c r="T374" i="38"/>
  <c r="U374" i="38"/>
  <c r="P374" i="38"/>
  <c r="C373" i="38"/>
  <c r="D373" i="38"/>
  <c r="E373" i="38"/>
  <c r="F373" i="38"/>
  <c r="G373" i="38"/>
  <c r="H373" i="38"/>
  <c r="I373" i="38"/>
  <c r="J373" i="38"/>
  <c r="K373" i="38"/>
  <c r="L373" i="38"/>
  <c r="M373" i="38"/>
  <c r="N373" i="38"/>
  <c r="O373" i="38"/>
  <c r="Q373" i="38"/>
  <c r="R373" i="38"/>
  <c r="S373" i="38"/>
  <c r="T373" i="38"/>
  <c r="U373" i="38"/>
  <c r="P373" i="38"/>
  <c r="C372" i="38"/>
  <c r="D372" i="38"/>
  <c r="E372" i="38"/>
  <c r="F372" i="38"/>
  <c r="G372" i="38"/>
  <c r="H372" i="38"/>
  <c r="I372" i="38"/>
  <c r="J372" i="38"/>
  <c r="K372" i="38"/>
  <c r="L372" i="38"/>
  <c r="M372" i="38"/>
  <c r="N372" i="38"/>
  <c r="O372" i="38"/>
  <c r="Q372" i="38"/>
  <c r="R372" i="38"/>
  <c r="S372" i="38"/>
  <c r="T372" i="38"/>
  <c r="U372" i="38"/>
  <c r="P372" i="38"/>
  <c r="C371" i="38"/>
  <c r="D371" i="38"/>
  <c r="E371" i="38"/>
  <c r="F371" i="38"/>
  <c r="G371" i="38"/>
  <c r="H371" i="38"/>
  <c r="I371" i="38"/>
  <c r="J371" i="38"/>
  <c r="K371" i="38"/>
  <c r="L371" i="38"/>
  <c r="M371" i="38"/>
  <c r="N371" i="38"/>
  <c r="O371" i="38"/>
  <c r="Q371" i="38"/>
  <c r="R371" i="38"/>
  <c r="S371" i="38"/>
  <c r="T371" i="38"/>
  <c r="U371" i="38"/>
  <c r="P371" i="38"/>
  <c r="C370" i="38"/>
  <c r="D370" i="38"/>
  <c r="E370" i="38"/>
  <c r="F370" i="38"/>
  <c r="G370" i="38"/>
  <c r="H370" i="38"/>
  <c r="I370" i="38"/>
  <c r="J370" i="38"/>
  <c r="K370" i="38"/>
  <c r="L370" i="38"/>
  <c r="M370" i="38"/>
  <c r="N370" i="38"/>
  <c r="O370" i="38"/>
  <c r="Q370" i="38"/>
  <c r="R370" i="38"/>
  <c r="S370" i="38"/>
  <c r="T370" i="38"/>
  <c r="U370" i="38"/>
  <c r="P370" i="38"/>
  <c r="C369" i="38"/>
  <c r="D369" i="38"/>
  <c r="E369" i="38"/>
  <c r="F369" i="38"/>
  <c r="G369" i="38"/>
  <c r="H369" i="38"/>
  <c r="I369" i="38"/>
  <c r="J369" i="38"/>
  <c r="K369" i="38"/>
  <c r="L369" i="38"/>
  <c r="M369" i="38"/>
  <c r="N369" i="38"/>
  <c r="O369" i="38"/>
  <c r="Q369" i="38"/>
  <c r="R369" i="38"/>
  <c r="S369" i="38"/>
  <c r="T369" i="38"/>
  <c r="U369" i="38"/>
  <c r="P369" i="38"/>
  <c r="C368" i="38"/>
  <c r="D368" i="38"/>
  <c r="E368" i="38"/>
  <c r="F368" i="38"/>
  <c r="G368" i="38"/>
  <c r="H368" i="38"/>
  <c r="I368" i="38"/>
  <c r="J368" i="38"/>
  <c r="K368" i="38"/>
  <c r="L368" i="38"/>
  <c r="M368" i="38"/>
  <c r="N368" i="38"/>
  <c r="O368" i="38"/>
  <c r="Q368" i="38"/>
  <c r="R368" i="38"/>
  <c r="S368" i="38"/>
  <c r="T368" i="38"/>
  <c r="U368" i="38"/>
  <c r="P368" i="38"/>
  <c r="C367" i="38"/>
  <c r="D367" i="38"/>
  <c r="E367" i="38"/>
  <c r="F367" i="38"/>
  <c r="G367" i="38"/>
  <c r="H367" i="38"/>
  <c r="I367" i="38"/>
  <c r="J367" i="38"/>
  <c r="K367" i="38"/>
  <c r="L367" i="38"/>
  <c r="M367" i="38"/>
  <c r="N367" i="38"/>
  <c r="O367" i="38"/>
  <c r="Q367" i="38"/>
  <c r="R367" i="38"/>
  <c r="S367" i="38"/>
  <c r="T367" i="38"/>
  <c r="U367" i="38"/>
  <c r="P367" i="38"/>
  <c r="C366" i="38"/>
  <c r="D366" i="38"/>
  <c r="E366" i="38"/>
  <c r="F366" i="38"/>
  <c r="G366" i="38"/>
  <c r="H366" i="38"/>
  <c r="I366" i="38"/>
  <c r="J366" i="38"/>
  <c r="K366" i="38"/>
  <c r="L366" i="38"/>
  <c r="M366" i="38"/>
  <c r="N366" i="38"/>
  <c r="O366" i="38"/>
  <c r="Q366" i="38"/>
  <c r="R366" i="38"/>
  <c r="S366" i="38"/>
  <c r="T366" i="38"/>
  <c r="U366" i="38"/>
  <c r="P366" i="38"/>
  <c r="C365" i="38"/>
  <c r="D365" i="38"/>
  <c r="E365" i="38"/>
  <c r="F365" i="38"/>
  <c r="G365" i="38"/>
  <c r="H365" i="38"/>
  <c r="I365" i="38"/>
  <c r="J365" i="38"/>
  <c r="K365" i="38"/>
  <c r="L365" i="38"/>
  <c r="M365" i="38"/>
  <c r="N365" i="38"/>
  <c r="O365" i="38"/>
  <c r="Q365" i="38"/>
  <c r="R365" i="38"/>
  <c r="S365" i="38"/>
  <c r="T365" i="38"/>
  <c r="U365" i="38"/>
  <c r="P365" i="38"/>
  <c r="C364" i="38"/>
  <c r="D364" i="38"/>
  <c r="E364" i="38"/>
  <c r="F364" i="38"/>
  <c r="G364" i="38"/>
  <c r="H364" i="38"/>
  <c r="I364" i="38"/>
  <c r="J364" i="38"/>
  <c r="K364" i="38"/>
  <c r="L364" i="38"/>
  <c r="M364" i="38"/>
  <c r="N364" i="38"/>
  <c r="O364" i="38"/>
  <c r="Q364" i="38"/>
  <c r="R364" i="38"/>
  <c r="S364" i="38"/>
  <c r="T364" i="38"/>
  <c r="U364" i="38"/>
  <c r="P364" i="38"/>
  <c r="C363" i="38"/>
  <c r="D363" i="38"/>
  <c r="E363" i="38"/>
  <c r="F363" i="38"/>
  <c r="G363" i="38"/>
  <c r="H363" i="38"/>
  <c r="I363" i="38"/>
  <c r="J363" i="38"/>
  <c r="K363" i="38"/>
  <c r="L363" i="38"/>
  <c r="M363" i="38"/>
  <c r="N363" i="38"/>
  <c r="O363" i="38"/>
  <c r="Q363" i="38"/>
  <c r="R363" i="38"/>
  <c r="S363" i="38"/>
  <c r="T363" i="38"/>
  <c r="U363" i="38"/>
  <c r="P363" i="38"/>
  <c r="C362" i="38"/>
  <c r="D362" i="38"/>
  <c r="E362" i="38"/>
  <c r="F362" i="38"/>
  <c r="G362" i="38"/>
  <c r="H362" i="38"/>
  <c r="I362" i="38"/>
  <c r="J362" i="38"/>
  <c r="K362" i="38"/>
  <c r="L362" i="38"/>
  <c r="M362" i="38"/>
  <c r="N362" i="38"/>
  <c r="O362" i="38"/>
  <c r="Q362" i="38"/>
  <c r="R362" i="38"/>
  <c r="S362" i="38"/>
  <c r="T362" i="38"/>
  <c r="U362" i="38"/>
  <c r="P362" i="38"/>
  <c r="C361" i="38"/>
  <c r="D361" i="38"/>
  <c r="E361" i="38"/>
  <c r="F361" i="38"/>
  <c r="G361" i="38"/>
  <c r="H361" i="38"/>
  <c r="I361" i="38"/>
  <c r="J361" i="38"/>
  <c r="K361" i="38"/>
  <c r="L361" i="38"/>
  <c r="M361" i="38"/>
  <c r="N361" i="38"/>
  <c r="O361" i="38"/>
  <c r="Q361" i="38"/>
  <c r="R361" i="38"/>
  <c r="S361" i="38"/>
  <c r="T361" i="38"/>
  <c r="U361" i="38"/>
  <c r="P361" i="38"/>
  <c r="C360" i="38"/>
  <c r="D360" i="38"/>
  <c r="E360" i="38"/>
  <c r="F360" i="38"/>
  <c r="G360" i="38"/>
  <c r="H360" i="38"/>
  <c r="I360" i="38"/>
  <c r="J360" i="38"/>
  <c r="K360" i="38"/>
  <c r="L360" i="38"/>
  <c r="M360" i="38"/>
  <c r="N360" i="38"/>
  <c r="O360" i="38"/>
  <c r="Q360" i="38"/>
  <c r="R360" i="38"/>
  <c r="S360" i="38"/>
  <c r="T360" i="38"/>
  <c r="U360" i="38"/>
  <c r="P360" i="38"/>
  <c r="C359" i="38"/>
  <c r="D359" i="38"/>
  <c r="E359" i="38"/>
  <c r="F359" i="38"/>
  <c r="G359" i="38"/>
  <c r="H359" i="38"/>
  <c r="I359" i="38"/>
  <c r="J359" i="38"/>
  <c r="K359" i="38"/>
  <c r="L359" i="38"/>
  <c r="M359" i="38"/>
  <c r="N359" i="38"/>
  <c r="O359" i="38"/>
  <c r="Q359" i="38"/>
  <c r="R359" i="38"/>
  <c r="S359" i="38"/>
  <c r="T359" i="38"/>
  <c r="U359" i="38"/>
  <c r="P359" i="38"/>
  <c r="C358" i="38"/>
  <c r="D358" i="38"/>
  <c r="E358" i="38"/>
  <c r="F358" i="38"/>
  <c r="G358" i="38"/>
  <c r="H358" i="38"/>
  <c r="I358" i="38"/>
  <c r="J358" i="38"/>
  <c r="K358" i="38"/>
  <c r="L358" i="38"/>
  <c r="M358" i="38"/>
  <c r="N358" i="38"/>
  <c r="O358" i="38"/>
  <c r="Q358" i="38"/>
  <c r="R358" i="38"/>
  <c r="S358" i="38"/>
  <c r="T358" i="38"/>
  <c r="U358" i="38"/>
  <c r="P358" i="38"/>
  <c r="C357" i="38"/>
  <c r="D357" i="38"/>
  <c r="E357" i="38"/>
  <c r="F357" i="38"/>
  <c r="G357" i="38"/>
  <c r="H357" i="38"/>
  <c r="I357" i="38"/>
  <c r="J357" i="38"/>
  <c r="K357" i="38"/>
  <c r="L357" i="38"/>
  <c r="M357" i="38"/>
  <c r="N357" i="38"/>
  <c r="O357" i="38"/>
  <c r="Q357" i="38"/>
  <c r="R357" i="38"/>
  <c r="S357" i="38"/>
  <c r="T357" i="38"/>
  <c r="U357" i="38"/>
  <c r="P357" i="38"/>
  <c r="C356" i="38"/>
  <c r="D356" i="38"/>
  <c r="E356" i="38"/>
  <c r="F356" i="38"/>
  <c r="G356" i="38"/>
  <c r="H356" i="38"/>
  <c r="I356" i="38"/>
  <c r="J356" i="38"/>
  <c r="K356" i="38"/>
  <c r="L356" i="38"/>
  <c r="M356" i="38"/>
  <c r="N356" i="38"/>
  <c r="O356" i="38"/>
  <c r="Q356" i="38"/>
  <c r="R356" i="38"/>
  <c r="S356" i="38"/>
  <c r="T356" i="38"/>
  <c r="U356" i="38"/>
  <c r="P356" i="38"/>
  <c r="C355" i="38"/>
  <c r="D355" i="38"/>
  <c r="E355" i="38"/>
  <c r="F355" i="38"/>
  <c r="G355" i="38"/>
  <c r="H355" i="38"/>
  <c r="I355" i="38"/>
  <c r="J355" i="38"/>
  <c r="K355" i="38"/>
  <c r="L355" i="38"/>
  <c r="M355" i="38"/>
  <c r="N355" i="38"/>
  <c r="O355" i="38"/>
  <c r="Q355" i="38"/>
  <c r="R355" i="38"/>
  <c r="S355" i="38"/>
  <c r="T355" i="38"/>
  <c r="U355" i="38"/>
  <c r="P355" i="38"/>
  <c r="C354" i="38"/>
  <c r="D354" i="38"/>
  <c r="E354" i="38"/>
  <c r="F354" i="38"/>
  <c r="G354" i="38"/>
  <c r="H354" i="38"/>
  <c r="I354" i="38"/>
  <c r="J354" i="38"/>
  <c r="K354" i="38"/>
  <c r="L354" i="38"/>
  <c r="M354" i="38"/>
  <c r="N354" i="38"/>
  <c r="O354" i="38"/>
  <c r="Q354" i="38"/>
  <c r="R354" i="38"/>
  <c r="S354" i="38"/>
  <c r="T354" i="38"/>
  <c r="U354" i="38"/>
  <c r="P354" i="38"/>
  <c r="C353" i="38"/>
  <c r="D353" i="38"/>
  <c r="E353" i="38"/>
  <c r="F353" i="38"/>
  <c r="G353" i="38"/>
  <c r="H353" i="38"/>
  <c r="I353" i="38"/>
  <c r="J353" i="38"/>
  <c r="K353" i="38"/>
  <c r="L353" i="38"/>
  <c r="M353" i="38"/>
  <c r="N353" i="38"/>
  <c r="O353" i="38"/>
  <c r="Q353" i="38"/>
  <c r="R353" i="38"/>
  <c r="S353" i="38"/>
  <c r="T353" i="38"/>
  <c r="U353" i="38"/>
  <c r="P353" i="38"/>
  <c r="C352" i="38"/>
  <c r="D352" i="38"/>
  <c r="E352" i="38"/>
  <c r="F352" i="38"/>
  <c r="G352" i="38"/>
  <c r="H352" i="38"/>
  <c r="I352" i="38"/>
  <c r="J352" i="38"/>
  <c r="K352" i="38"/>
  <c r="L352" i="38"/>
  <c r="M352" i="38"/>
  <c r="N352" i="38"/>
  <c r="O352" i="38"/>
  <c r="Q352" i="38"/>
  <c r="R352" i="38"/>
  <c r="S352" i="38"/>
  <c r="T352" i="38"/>
  <c r="U352" i="38"/>
  <c r="P352" i="38"/>
  <c r="C351" i="38"/>
  <c r="D351" i="38"/>
  <c r="E351" i="38"/>
  <c r="F351" i="38"/>
  <c r="G351" i="38"/>
  <c r="H351" i="38"/>
  <c r="I351" i="38"/>
  <c r="J351" i="38"/>
  <c r="K351" i="38"/>
  <c r="L351" i="38"/>
  <c r="M351" i="38"/>
  <c r="N351" i="38"/>
  <c r="O351" i="38"/>
  <c r="Q351" i="38"/>
  <c r="R351" i="38"/>
  <c r="S351" i="38"/>
  <c r="T351" i="38"/>
  <c r="U351" i="38"/>
  <c r="P351" i="38"/>
  <c r="C350" i="38"/>
  <c r="D350" i="38"/>
  <c r="E350" i="38"/>
  <c r="F350" i="38"/>
  <c r="G350" i="38"/>
  <c r="H350" i="38"/>
  <c r="I350" i="38"/>
  <c r="J350" i="38"/>
  <c r="K350" i="38"/>
  <c r="L350" i="38"/>
  <c r="M350" i="38"/>
  <c r="N350" i="38"/>
  <c r="O350" i="38"/>
  <c r="Q350" i="38"/>
  <c r="R350" i="38"/>
  <c r="S350" i="38"/>
  <c r="T350" i="38"/>
  <c r="U350" i="38"/>
  <c r="P350" i="38"/>
  <c r="C349" i="38"/>
  <c r="D349" i="38"/>
  <c r="E349" i="38"/>
  <c r="F349" i="38"/>
  <c r="G349" i="38"/>
  <c r="H349" i="38"/>
  <c r="I349" i="38"/>
  <c r="J349" i="38"/>
  <c r="K349" i="38"/>
  <c r="L349" i="38"/>
  <c r="M349" i="38"/>
  <c r="N349" i="38"/>
  <c r="O349" i="38"/>
  <c r="Q349" i="38"/>
  <c r="R349" i="38"/>
  <c r="S349" i="38"/>
  <c r="T349" i="38"/>
  <c r="U349" i="38"/>
  <c r="P349" i="38"/>
  <c r="C348" i="38"/>
  <c r="D348" i="38"/>
  <c r="E348" i="38"/>
  <c r="F348" i="38"/>
  <c r="G348" i="38"/>
  <c r="H348" i="38"/>
  <c r="I348" i="38"/>
  <c r="J348" i="38"/>
  <c r="K348" i="38"/>
  <c r="L348" i="38"/>
  <c r="M348" i="38"/>
  <c r="N348" i="38"/>
  <c r="O348" i="38"/>
  <c r="Q348" i="38"/>
  <c r="R348" i="38"/>
  <c r="S348" i="38"/>
  <c r="T348" i="38"/>
  <c r="U348" i="38"/>
  <c r="P348" i="38"/>
  <c r="C347" i="38"/>
  <c r="D347" i="38"/>
  <c r="E347" i="38"/>
  <c r="F347" i="38"/>
  <c r="G347" i="38"/>
  <c r="H347" i="38"/>
  <c r="I347" i="38"/>
  <c r="J347" i="38"/>
  <c r="K347" i="38"/>
  <c r="L347" i="38"/>
  <c r="M347" i="38"/>
  <c r="N347" i="38"/>
  <c r="O347" i="38"/>
  <c r="Q347" i="38"/>
  <c r="R347" i="38"/>
  <c r="S347" i="38"/>
  <c r="T347" i="38"/>
  <c r="U347" i="38"/>
  <c r="P347" i="38"/>
  <c r="C346" i="38"/>
  <c r="D346" i="38"/>
  <c r="E346" i="38"/>
  <c r="F346" i="38"/>
  <c r="G346" i="38"/>
  <c r="H346" i="38"/>
  <c r="I346" i="38"/>
  <c r="J346" i="38"/>
  <c r="K346" i="38"/>
  <c r="L346" i="38"/>
  <c r="M346" i="38"/>
  <c r="N346" i="38"/>
  <c r="O346" i="38"/>
  <c r="Q346" i="38"/>
  <c r="R346" i="38"/>
  <c r="S346" i="38"/>
  <c r="T346" i="38"/>
  <c r="U346" i="38"/>
  <c r="P346" i="38"/>
  <c r="C345" i="38"/>
  <c r="D345" i="38"/>
  <c r="E345" i="38"/>
  <c r="F345" i="38"/>
  <c r="G345" i="38"/>
  <c r="H345" i="38"/>
  <c r="I345" i="38"/>
  <c r="J345" i="38"/>
  <c r="K345" i="38"/>
  <c r="L345" i="38"/>
  <c r="M345" i="38"/>
  <c r="N345" i="38"/>
  <c r="O345" i="38"/>
  <c r="Q345" i="38"/>
  <c r="R345" i="38"/>
  <c r="S345" i="38"/>
  <c r="T345" i="38"/>
  <c r="U345" i="38"/>
  <c r="P345" i="38"/>
  <c r="C344" i="38"/>
  <c r="D344" i="38"/>
  <c r="E344" i="38"/>
  <c r="F344" i="38"/>
  <c r="G344" i="38"/>
  <c r="H344" i="38"/>
  <c r="I344" i="38"/>
  <c r="J344" i="38"/>
  <c r="K344" i="38"/>
  <c r="L344" i="38"/>
  <c r="M344" i="38"/>
  <c r="N344" i="38"/>
  <c r="O344" i="38"/>
  <c r="Q344" i="38"/>
  <c r="R344" i="38"/>
  <c r="S344" i="38"/>
  <c r="T344" i="38"/>
  <c r="U344" i="38"/>
  <c r="P344" i="38"/>
  <c r="C343" i="38"/>
  <c r="D343" i="38"/>
  <c r="E343" i="38"/>
  <c r="F343" i="38"/>
  <c r="G343" i="38"/>
  <c r="H343" i="38"/>
  <c r="I343" i="38"/>
  <c r="J343" i="38"/>
  <c r="K343" i="38"/>
  <c r="L343" i="38"/>
  <c r="M343" i="38"/>
  <c r="N343" i="38"/>
  <c r="O343" i="38"/>
  <c r="Q343" i="38"/>
  <c r="R343" i="38"/>
  <c r="S343" i="38"/>
  <c r="T343" i="38"/>
  <c r="U343" i="38"/>
  <c r="P343" i="38"/>
  <c r="C342" i="38"/>
  <c r="D342" i="38"/>
  <c r="E342" i="38"/>
  <c r="F342" i="38"/>
  <c r="G342" i="38"/>
  <c r="H342" i="38"/>
  <c r="I342" i="38"/>
  <c r="J342" i="38"/>
  <c r="K342" i="38"/>
  <c r="L342" i="38"/>
  <c r="M342" i="38"/>
  <c r="N342" i="38"/>
  <c r="O342" i="38"/>
  <c r="Q342" i="38"/>
  <c r="R342" i="38"/>
  <c r="S342" i="38"/>
  <c r="T342" i="38"/>
  <c r="U342" i="38"/>
  <c r="P342" i="38"/>
  <c r="C341" i="38"/>
  <c r="D341" i="38"/>
  <c r="E341" i="38"/>
  <c r="F341" i="38"/>
  <c r="G341" i="38"/>
  <c r="H341" i="38"/>
  <c r="I341" i="38"/>
  <c r="J341" i="38"/>
  <c r="K341" i="38"/>
  <c r="L341" i="38"/>
  <c r="M341" i="38"/>
  <c r="N341" i="38"/>
  <c r="O341" i="38"/>
  <c r="Q341" i="38"/>
  <c r="R341" i="38"/>
  <c r="S341" i="38"/>
  <c r="T341" i="38"/>
  <c r="U341" i="38"/>
  <c r="P341" i="38"/>
  <c r="C340" i="38"/>
  <c r="D340" i="38"/>
  <c r="E340" i="38"/>
  <c r="F340" i="38"/>
  <c r="G340" i="38"/>
  <c r="H340" i="38"/>
  <c r="I340" i="38"/>
  <c r="J340" i="38"/>
  <c r="K340" i="38"/>
  <c r="L340" i="38"/>
  <c r="M340" i="38"/>
  <c r="N340" i="38"/>
  <c r="O340" i="38"/>
  <c r="Q340" i="38"/>
  <c r="R340" i="38"/>
  <c r="S340" i="38"/>
  <c r="T340" i="38"/>
  <c r="U340" i="38"/>
  <c r="P340" i="38"/>
  <c r="C339" i="38"/>
  <c r="D339" i="38"/>
  <c r="E339" i="38"/>
  <c r="F339" i="38"/>
  <c r="G339" i="38"/>
  <c r="H339" i="38"/>
  <c r="I339" i="38"/>
  <c r="J339" i="38"/>
  <c r="K339" i="38"/>
  <c r="L339" i="38"/>
  <c r="M339" i="38"/>
  <c r="N339" i="38"/>
  <c r="O339" i="38"/>
  <c r="Q339" i="38"/>
  <c r="R339" i="38"/>
  <c r="S339" i="38"/>
  <c r="T339" i="38"/>
  <c r="U339" i="38"/>
  <c r="P339" i="38"/>
  <c r="C338" i="38"/>
  <c r="D338" i="38"/>
  <c r="E338" i="38"/>
  <c r="F338" i="38"/>
  <c r="G338" i="38"/>
  <c r="H338" i="38"/>
  <c r="I338" i="38"/>
  <c r="J338" i="38"/>
  <c r="K338" i="38"/>
  <c r="L338" i="38"/>
  <c r="M338" i="38"/>
  <c r="N338" i="38"/>
  <c r="O338" i="38"/>
  <c r="Q338" i="38"/>
  <c r="R338" i="38"/>
  <c r="S338" i="38"/>
  <c r="T338" i="38"/>
  <c r="U338" i="38"/>
  <c r="P338" i="38"/>
  <c r="C337" i="38"/>
  <c r="D337" i="38"/>
  <c r="E337" i="38"/>
  <c r="F337" i="38"/>
  <c r="G337" i="38"/>
  <c r="H337" i="38"/>
  <c r="I337" i="38"/>
  <c r="J337" i="38"/>
  <c r="K337" i="38"/>
  <c r="L337" i="38"/>
  <c r="M337" i="38"/>
  <c r="N337" i="38"/>
  <c r="O337" i="38"/>
  <c r="Q337" i="38"/>
  <c r="R337" i="38"/>
  <c r="S337" i="38"/>
  <c r="T337" i="38"/>
  <c r="U337" i="38"/>
  <c r="P337" i="38"/>
  <c r="C336" i="38"/>
  <c r="D336" i="38"/>
  <c r="E336" i="38"/>
  <c r="F336" i="38"/>
  <c r="G336" i="38"/>
  <c r="H336" i="38"/>
  <c r="I336" i="38"/>
  <c r="J336" i="38"/>
  <c r="K336" i="38"/>
  <c r="L336" i="38"/>
  <c r="M336" i="38"/>
  <c r="N336" i="38"/>
  <c r="O336" i="38"/>
  <c r="Q336" i="38"/>
  <c r="R336" i="38"/>
  <c r="S336" i="38"/>
  <c r="T336" i="38"/>
  <c r="U336" i="38"/>
  <c r="P336" i="38"/>
  <c r="C335" i="38"/>
  <c r="D335" i="38"/>
  <c r="E335" i="38"/>
  <c r="F335" i="38"/>
  <c r="G335" i="38"/>
  <c r="H335" i="38"/>
  <c r="I335" i="38"/>
  <c r="J335" i="38"/>
  <c r="K335" i="38"/>
  <c r="L335" i="38"/>
  <c r="M335" i="38"/>
  <c r="N335" i="38"/>
  <c r="O335" i="38"/>
  <c r="Q335" i="38"/>
  <c r="R335" i="38"/>
  <c r="S335" i="38"/>
  <c r="T335" i="38"/>
  <c r="U335" i="38"/>
  <c r="P335" i="38"/>
  <c r="C334" i="38"/>
  <c r="D334" i="38"/>
  <c r="E334" i="38"/>
  <c r="F334" i="38"/>
  <c r="G334" i="38"/>
  <c r="H334" i="38"/>
  <c r="I334" i="38"/>
  <c r="J334" i="38"/>
  <c r="K334" i="38"/>
  <c r="L334" i="38"/>
  <c r="M334" i="38"/>
  <c r="N334" i="38"/>
  <c r="O334" i="38"/>
  <c r="Q334" i="38"/>
  <c r="R334" i="38"/>
  <c r="S334" i="38"/>
  <c r="T334" i="38"/>
  <c r="U334" i="38"/>
  <c r="P334" i="38"/>
  <c r="C333" i="38"/>
  <c r="D333" i="38"/>
  <c r="E333" i="38"/>
  <c r="F333" i="38"/>
  <c r="G333" i="38"/>
  <c r="H333" i="38"/>
  <c r="I333" i="38"/>
  <c r="J333" i="38"/>
  <c r="K333" i="38"/>
  <c r="L333" i="38"/>
  <c r="M333" i="38"/>
  <c r="N333" i="38"/>
  <c r="O333" i="38"/>
  <c r="Q333" i="38"/>
  <c r="R333" i="38"/>
  <c r="S333" i="38"/>
  <c r="T333" i="38"/>
  <c r="U333" i="38"/>
  <c r="P333" i="38"/>
  <c r="C332" i="38"/>
  <c r="D332" i="38"/>
  <c r="E332" i="38"/>
  <c r="F332" i="38"/>
  <c r="G332" i="38"/>
  <c r="H332" i="38"/>
  <c r="I332" i="38"/>
  <c r="J332" i="38"/>
  <c r="K332" i="38"/>
  <c r="L332" i="38"/>
  <c r="M332" i="38"/>
  <c r="N332" i="38"/>
  <c r="O332" i="38"/>
  <c r="Q332" i="38"/>
  <c r="R332" i="38"/>
  <c r="S332" i="38"/>
  <c r="T332" i="38"/>
  <c r="U332" i="38"/>
  <c r="P332" i="38"/>
  <c r="C331" i="38"/>
  <c r="D331" i="38"/>
  <c r="E331" i="38"/>
  <c r="F331" i="38"/>
  <c r="G331" i="38"/>
  <c r="H331" i="38"/>
  <c r="I331" i="38"/>
  <c r="J331" i="38"/>
  <c r="K331" i="38"/>
  <c r="L331" i="38"/>
  <c r="M331" i="38"/>
  <c r="N331" i="38"/>
  <c r="O331" i="38"/>
  <c r="Q331" i="38"/>
  <c r="R331" i="38"/>
  <c r="S331" i="38"/>
  <c r="T331" i="38"/>
  <c r="U331" i="38"/>
  <c r="P331" i="38"/>
  <c r="C330" i="38"/>
  <c r="D330" i="38"/>
  <c r="E330" i="38"/>
  <c r="F330" i="38"/>
  <c r="G330" i="38"/>
  <c r="H330" i="38"/>
  <c r="I330" i="38"/>
  <c r="J330" i="38"/>
  <c r="K330" i="38"/>
  <c r="L330" i="38"/>
  <c r="M330" i="38"/>
  <c r="N330" i="38"/>
  <c r="O330" i="38"/>
  <c r="Q330" i="38"/>
  <c r="R330" i="38"/>
  <c r="S330" i="38"/>
  <c r="T330" i="38"/>
  <c r="U330" i="38"/>
  <c r="P330" i="38"/>
  <c r="C329" i="38"/>
  <c r="D329" i="38"/>
  <c r="E329" i="38"/>
  <c r="F329" i="38"/>
  <c r="G329" i="38"/>
  <c r="H329" i="38"/>
  <c r="I329" i="38"/>
  <c r="J329" i="38"/>
  <c r="K329" i="38"/>
  <c r="L329" i="38"/>
  <c r="M329" i="38"/>
  <c r="N329" i="38"/>
  <c r="O329" i="38"/>
  <c r="Q329" i="38"/>
  <c r="R329" i="38"/>
  <c r="S329" i="38"/>
  <c r="T329" i="38"/>
  <c r="U329" i="38"/>
  <c r="P329" i="38"/>
  <c r="C328" i="38"/>
  <c r="D328" i="38"/>
  <c r="E328" i="38"/>
  <c r="F328" i="38"/>
  <c r="G328" i="38"/>
  <c r="H328" i="38"/>
  <c r="I328" i="38"/>
  <c r="J328" i="38"/>
  <c r="K328" i="38"/>
  <c r="L328" i="38"/>
  <c r="M328" i="38"/>
  <c r="N328" i="38"/>
  <c r="O328" i="38"/>
  <c r="Q328" i="38"/>
  <c r="R328" i="38"/>
  <c r="S328" i="38"/>
  <c r="T328" i="38"/>
  <c r="U328" i="38"/>
  <c r="P328" i="38"/>
  <c r="C327" i="38"/>
  <c r="D327" i="38"/>
  <c r="E327" i="38"/>
  <c r="F327" i="38"/>
  <c r="G327" i="38"/>
  <c r="H327" i="38"/>
  <c r="I327" i="38"/>
  <c r="J327" i="38"/>
  <c r="K327" i="38"/>
  <c r="L327" i="38"/>
  <c r="M327" i="38"/>
  <c r="N327" i="38"/>
  <c r="O327" i="38"/>
  <c r="Q327" i="38"/>
  <c r="R327" i="38"/>
  <c r="S327" i="38"/>
  <c r="T327" i="38"/>
  <c r="U327" i="38"/>
  <c r="P327" i="38"/>
  <c r="C326" i="38"/>
  <c r="D326" i="38"/>
  <c r="E326" i="38"/>
  <c r="F326" i="38"/>
  <c r="G326" i="38"/>
  <c r="H326" i="38"/>
  <c r="I326" i="38"/>
  <c r="J326" i="38"/>
  <c r="K326" i="38"/>
  <c r="L326" i="38"/>
  <c r="M326" i="38"/>
  <c r="N326" i="38"/>
  <c r="O326" i="38"/>
  <c r="Q326" i="38"/>
  <c r="R326" i="38"/>
  <c r="S326" i="38"/>
  <c r="T326" i="38"/>
  <c r="U326" i="38"/>
  <c r="P326" i="38"/>
  <c r="C325" i="38"/>
  <c r="D325" i="38"/>
  <c r="E325" i="38"/>
  <c r="F325" i="38"/>
  <c r="G325" i="38"/>
  <c r="H325" i="38"/>
  <c r="I325" i="38"/>
  <c r="J325" i="38"/>
  <c r="K325" i="38"/>
  <c r="L325" i="38"/>
  <c r="M325" i="38"/>
  <c r="N325" i="38"/>
  <c r="O325" i="38"/>
  <c r="Q325" i="38"/>
  <c r="R325" i="38"/>
  <c r="S325" i="38"/>
  <c r="T325" i="38"/>
  <c r="U325" i="38"/>
  <c r="P325" i="38"/>
  <c r="C324" i="38"/>
  <c r="D324" i="38"/>
  <c r="E324" i="38"/>
  <c r="F324" i="38"/>
  <c r="G324" i="38"/>
  <c r="H324" i="38"/>
  <c r="I324" i="38"/>
  <c r="J324" i="38"/>
  <c r="K324" i="38"/>
  <c r="L324" i="38"/>
  <c r="M324" i="38"/>
  <c r="N324" i="38"/>
  <c r="O324" i="38"/>
  <c r="Q324" i="38"/>
  <c r="R324" i="38"/>
  <c r="S324" i="38"/>
  <c r="T324" i="38"/>
  <c r="U324" i="38"/>
  <c r="P324" i="38"/>
  <c r="C323" i="38"/>
  <c r="D323" i="38"/>
  <c r="E323" i="38"/>
  <c r="F323" i="38"/>
  <c r="G323" i="38"/>
  <c r="H323" i="38"/>
  <c r="I323" i="38"/>
  <c r="J323" i="38"/>
  <c r="K323" i="38"/>
  <c r="L323" i="38"/>
  <c r="M323" i="38"/>
  <c r="N323" i="38"/>
  <c r="O323" i="38"/>
  <c r="Q323" i="38"/>
  <c r="R323" i="38"/>
  <c r="S323" i="38"/>
  <c r="T323" i="38"/>
  <c r="U323" i="38"/>
  <c r="P323" i="38"/>
  <c r="C322" i="38"/>
  <c r="D322" i="38"/>
  <c r="E322" i="38"/>
  <c r="F322" i="38"/>
  <c r="G322" i="38"/>
  <c r="H322" i="38"/>
  <c r="I322" i="38"/>
  <c r="J322" i="38"/>
  <c r="K322" i="38"/>
  <c r="L322" i="38"/>
  <c r="M322" i="38"/>
  <c r="N322" i="38"/>
  <c r="O322" i="38"/>
  <c r="Q322" i="38"/>
  <c r="R322" i="38"/>
  <c r="S322" i="38"/>
  <c r="T322" i="38"/>
  <c r="U322" i="38"/>
  <c r="P322" i="38"/>
  <c r="C321" i="38"/>
  <c r="D321" i="38"/>
  <c r="E321" i="38"/>
  <c r="F321" i="38"/>
  <c r="G321" i="38"/>
  <c r="H321" i="38"/>
  <c r="I321" i="38"/>
  <c r="J321" i="38"/>
  <c r="K321" i="38"/>
  <c r="L321" i="38"/>
  <c r="M321" i="38"/>
  <c r="N321" i="38"/>
  <c r="O321" i="38"/>
  <c r="Q321" i="38"/>
  <c r="R321" i="38"/>
  <c r="S321" i="38"/>
  <c r="T321" i="38"/>
  <c r="U321" i="38"/>
  <c r="P321" i="38"/>
  <c r="C320" i="38"/>
  <c r="D320" i="38"/>
  <c r="E320" i="38"/>
  <c r="F320" i="38"/>
  <c r="G320" i="38"/>
  <c r="H320" i="38"/>
  <c r="I320" i="38"/>
  <c r="J320" i="38"/>
  <c r="K320" i="38"/>
  <c r="L320" i="38"/>
  <c r="M320" i="38"/>
  <c r="N320" i="38"/>
  <c r="O320" i="38"/>
  <c r="Q320" i="38"/>
  <c r="R320" i="38"/>
  <c r="S320" i="38"/>
  <c r="T320" i="38"/>
  <c r="U320" i="38"/>
  <c r="P320" i="38"/>
  <c r="C319" i="38"/>
  <c r="D319" i="38"/>
  <c r="E319" i="38"/>
  <c r="F319" i="38"/>
  <c r="G319" i="38"/>
  <c r="H319" i="38"/>
  <c r="I319" i="38"/>
  <c r="J319" i="38"/>
  <c r="K319" i="38"/>
  <c r="L319" i="38"/>
  <c r="M319" i="38"/>
  <c r="N319" i="38"/>
  <c r="O319" i="38"/>
  <c r="Q319" i="38"/>
  <c r="R319" i="38"/>
  <c r="S319" i="38"/>
  <c r="T319" i="38"/>
  <c r="U319" i="38"/>
  <c r="P319" i="38"/>
  <c r="C318" i="38"/>
  <c r="D318" i="38"/>
  <c r="E318" i="38"/>
  <c r="F318" i="38"/>
  <c r="G318" i="38"/>
  <c r="H318" i="38"/>
  <c r="I318" i="38"/>
  <c r="J318" i="38"/>
  <c r="K318" i="38"/>
  <c r="L318" i="38"/>
  <c r="M318" i="38"/>
  <c r="N318" i="38"/>
  <c r="O318" i="38"/>
  <c r="Q318" i="38"/>
  <c r="R318" i="38"/>
  <c r="S318" i="38"/>
  <c r="T318" i="38"/>
  <c r="U318" i="38"/>
  <c r="P318" i="38"/>
  <c r="C317" i="38"/>
  <c r="D317" i="38"/>
  <c r="E317" i="38"/>
  <c r="F317" i="38"/>
  <c r="G317" i="38"/>
  <c r="H317" i="38"/>
  <c r="I317" i="38"/>
  <c r="J317" i="38"/>
  <c r="K317" i="38"/>
  <c r="L317" i="38"/>
  <c r="M317" i="38"/>
  <c r="N317" i="38"/>
  <c r="O317" i="38"/>
  <c r="Q317" i="38"/>
  <c r="R317" i="38"/>
  <c r="S317" i="38"/>
  <c r="T317" i="38"/>
  <c r="U317" i="38"/>
  <c r="P317" i="38"/>
  <c r="C316" i="38"/>
  <c r="D316" i="38"/>
  <c r="E316" i="38"/>
  <c r="F316" i="38"/>
  <c r="G316" i="38"/>
  <c r="H316" i="38"/>
  <c r="I316" i="38"/>
  <c r="J316" i="38"/>
  <c r="K316" i="38"/>
  <c r="L316" i="38"/>
  <c r="M316" i="38"/>
  <c r="N316" i="38"/>
  <c r="O316" i="38"/>
  <c r="Q316" i="38"/>
  <c r="R316" i="38"/>
  <c r="S316" i="38"/>
  <c r="T316" i="38"/>
  <c r="U316" i="38"/>
  <c r="P316" i="38"/>
  <c r="C315" i="38"/>
  <c r="D315" i="38"/>
  <c r="E315" i="38"/>
  <c r="F315" i="38"/>
  <c r="G315" i="38"/>
  <c r="H315" i="38"/>
  <c r="I315" i="38"/>
  <c r="J315" i="38"/>
  <c r="K315" i="38"/>
  <c r="L315" i="38"/>
  <c r="M315" i="38"/>
  <c r="N315" i="38"/>
  <c r="O315" i="38"/>
  <c r="Q315" i="38"/>
  <c r="R315" i="38"/>
  <c r="S315" i="38"/>
  <c r="T315" i="38"/>
  <c r="U315" i="38"/>
  <c r="P315" i="38"/>
  <c r="C314" i="38"/>
  <c r="D314" i="38"/>
  <c r="E314" i="38"/>
  <c r="F314" i="38"/>
  <c r="G314" i="38"/>
  <c r="H314" i="38"/>
  <c r="I314" i="38"/>
  <c r="J314" i="38"/>
  <c r="K314" i="38"/>
  <c r="L314" i="38"/>
  <c r="M314" i="38"/>
  <c r="N314" i="38"/>
  <c r="O314" i="38"/>
  <c r="Q314" i="38"/>
  <c r="R314" i="38"/>
  <c r="S314" i="38"/>
  <c r="T314" i="38"/>
  <c r="U314" i="38"/>
  <c r="P314" i="38"/>
  <c r="C313" i="38"/>
  <c r="D313" i="38"/>
  <c r="E313" i="38"/>
  <c r="F313" i="38"/>
  <c r="G313" i="38"/>
  <c r="H313" i="38"/>
  <c r="I313" i="38"/>
  <c r="J313" i="38"/>
  <c r="K313" i="38"/>
  <c r="L313" i="38"/>
  <c r="M313" i="38"/>
  <c r="N313" i="38"/>
  <c r="O313" i="38"/>
  <c r="Q313" i="38"/>
  <c r="R313" i="38"/>
  <c r="S313" i="38"/>
  <c r="T313" i="38"/>
  <c r="U313" i="38"/>
  <c r="P313" i="38"/>
  <c r="C312" i="38"/>
  <c r="D312" i="38"/>
  <c r="E312" i="38"/>
  <c r="F312" i="38"/>
  <c r="G312" i="38"/>
  <c r="H312" i="38"/>
  <c r="I312" i="38"/>
  <c r="J312" i="38"/>
  <c r="K312" i="38"/>
  <c r="L312" i="38"/>
  <c r="M312" i="38"/>
  <c r="N312" i="38"/>
  <c r="O312" i="38"/>
  <c r="Q312" i="38"/>
  <c r="R312" i="38"/>
  <c r="S312" i="38"/>
  <c r="T312" i="38"/>
  <c r="U312" i="38"/>
  <c r="P312" i="38"/>
  <c r="C311" i="38"/>
  <c r="D311" i="38"/>
  <c r="E311" i="38"/>
  <c r="F311" i="38"/>
  <c r="G311" i="38"/>
  <c r="H311" i="38"/>
  <c r="I311" i="38"/>
  <c r="J311" i="38"/>
  <c r="K311" i="38"/>
  <c r="L311" i="38"/>
  <c r="M311" i="38"/>
  <c r="N311" i="38"/>
  <c r="O311" i="38"/>
  <c r="Q311" i="38"/>
  <c r="R311" i="38"/>
  <c r="S311" i="38"/>
  <c r="T311" i="38"/>
  <c r="U311" i="38"/>
  <c r="P311" i="38"/>
  <c r="C310" i="38"/>
  <c r="D310" i="38"/>
  <c r="E310" i="38"/>
  <c r="F310" i="38"/>
  <c r="G310" i="38"/>
  <c r="H310" i="38"/>
  <c r="I310" i="38"/>
  <c r="J310" i="38"/>
  <c r="K310" i="38"/>
  <c r="L310" i="38"/>
  <c r="M310" i="38"/>
  <c r="N310" i="38"/>
  <c r="O310" i="38"/>
  <c r="Q310" i="38"/>
  <c r="R310" i="38"/>
  <c r="S310" i="38"/>
  <c r="T310" i="38"/>
  <c r="U310" i="38"/>
  <c r="P310" i="38"/>
  <c r="C309" i="38"/>
  <c r="D309" i="38"/>
  <c r="E309" i="38"/>
  <c r="F309" i="38"/>
  <c r="G309" i="38"/>
  <c r="H309" i="38"/>
  <c r="I309" i="38"/>
  <c r="J309" i="38"/>
  <c r="K309" i="38"/>
  <c r="L309" i="38"/>
  <c r="M309" i="38"/>
  <c r="N309" i="38"/>
  <c r="O309" i="38"/>
  <c r="Q309" i="38"/>
  <c r="R309" i="38"/>
  <c r="S309" i="38"/>
  <c r="T309" i="38"/>
  <c r="U309" i="38"/>
  <c r="P309" i="38"/>
  <c r="C308" i="38"/>
  <c r="D308" i="38"/>
  <c r="E308" i="38"/>
  <c r="F308" i="38"/>
  <c r="G308" i="38"/>
  <c r="H308" i="38"/>
  <c r="I308" i="38"/>
  <c r="J308" i="38"/>
  <c r="K308" i="38"/>
  <c r="L308" i="38"/>
  <c r="M308" i="38"/>
  <c r="N308" i="38"/>
  <c r="O308" i="38"/>
  <c r="Q308" i="38"/>
  <c r="R308" i="38"/>
  <c r="S308" i="38"/>
  <c r="T308" i="38"/>
  <c r="U308" i="38"/>
  <c r="P308" i="38"/>
  <c r="C307" i="38"/>
  <c r="D307" i="38"/>
  <c r="E307" i="38"/>
  <c r="F307" i="38"/>
  <c r="G307" i="38"/>
  <c r="H307" i="38"/>
  <c r="I307" i="38"/>
  <c r="J307" i="38"/>
  <c r="K307" i="38"/>
  <c r="L307" i="38"/>
  <c r="M307" i="38"/>
  <c r="N307" i="38"/>
  <c r="O307" i="38"/>
  <c r="Q307" i="38"/>
  <c r="R307" i="38"/>
  <c r="S307" i="38"/>
  <c r="T307" i="38"/>
  <c r="U307" i="38"/>
  <c r="P307" i="38"/>
  <c r="C306" i="38"/>
  <c r="D306" i="38"/>
  <c r="E306" i="38"/>
  <c r="F306" i="38"/>
  <c r="G306" i="38"/>
  <c r="H306" i="38"/>
  <c r="I306" i="38"/>
  <c r="J306" i="38"/>
  <c r="K306" i="38"/>
  <c r="L306" i="38"/>
  <c r="M306" i="38"/>
  <c r="N306" i="38"/>
  <c r="O306" i="38"/>
  <c r="Q306" i="38"/>
  <c r="R306" i="38"/>
  <c r="S306" i="38"/>
  <c r="T306" i="38"/>
  <c r="U306" i="38"/>
  <c r="P306" i="38"/>
  <c r="C305" i="38"/>
  <c r="D305" i="38"/>
  <c r="E305" i="38"/>
  <c r="F305" i="38"/>
  <c r="G305" i="38"/>
  <c r="H305" i="38"/>
  <c r="I305" i="38"/>
  <c r="J305" i="38"/>
  <c r="K305" i="38"/>
  <c r="L305" i="38"/>
  <c r="M305" i="38"/>
  <c r="N305" i="38"/>
  <c r="O305" i="38"/>
  <c r="Q305" i="38"/>
  <c r="R305" i="38"/>
  <c r="S305" i="38"/>
  <c r="T305" i="38"/>
  <c r="U305" i="38"/>
  <c r="P305" i="38"/>
  <c r="C304" i="38"/>
  <c r="D304" i="38"/>
  <c r="E304" i="38"/>
  <c r="F304" i="38"/>
  <c r="G304" i="38"/>
  <c r="H304" i="38"/>
  <c r="I304" i="38"/>
  <c r="J304" i="38"/>
  <c r="K304" i="38"/>
  <c r="L304" i="38"/>
  <c r="M304" i="38"/>
  <c r="N304" i="38"/>
  <c r="O304" i="38"/>
  <c r="Q304" i="38"/>
  <c r="R304" i="38"/>
  <c r="S304" i="38"/>
  <c r="T304" i="38"/>
  <c r="U304" i="38"/>
  <c r="P304" i="38"/>
  <c r="C303" i="38"/>
  <c r="D303" i="38"/>
  <c r="E303" i="38"/>
  <c r="F303" i="38"/>
  <c r="G303" i="38"/>
  <c r="H303" i="38"/>
  <c r="I303" i="38"/>
  <c r="J303" i="38"/>
  <c r="K303" i="38"/>
  <c r="L303" i="38"/>
  <c r="M303" i="38"/>
  <c r="N303" i="38"/>
  <c r="O303" i="38"/>
  <c r="Q303" i="38"/>
  <c r="R303" i="38"/>
  <c r="S303" i="38"/>
  <c r="T303" i="38"/>
  <c r="U303" i="38"/>
  <c r="P303" i="38"/>
  <c r="C302" i="38"/>
  <c r="D302" i="38"/>
  <c r="E302" i="38"/>
  <c r="F302" i="38"/>
  <c r="G302" i="38"/>
  <c r="H302" i="38"/>
  <c r="I302" i="38"/>
  <c r="J302" i="38"/>
  <c r="K302" i="38"/>
  <c r="L302" i="38"/>
  <c r="M302" i="38"/>
  <c r="N302" i="38"/>
  <c r="O302" i="38"/>
  <c r="Q302" i="38"/>
  <c r="R302" i="38"/>
  <c r="S302" i="38"/>
  <c r="T302" i="38"/>
  <c r="U302" i="38"/>
  <c r="P302" i="38"/>
  <c r="C301" i="38"/>
  <c r="D301" i="38"/>
  <c r="E301" i="38"/>
  <c r="F301" i="38"/>
  <c r="G301" i="38"/>
  <c r="H301" i="38"/>
  <c r="I301" i="38"/>
  <c r="J301" i="38"/>
  <c r="K301" i="38"/>
  <c r="L301" i="38"/>
  <c r="M301" i="38"/>
  <c r="N301" i="38"/>
  <c r="O301" i="38"/>
  <c r="Q301" i="38"/>
  <c r="R301" i="38"/>
  <c r="S301" i="38"/>
  <c r="T301" i="38"/>
  <c r="U301" i="38"/>
  <c r="P301" i="38"/>
  <c r="C300" i="38"/>
  <c r="D300" i="38"/>
  <c r="E300" i="38"/>
  <c r="F300" i="38"/>
  <c r="G300" i="38"/>
  <c r="H300" i="38"/>
  <c r="I300" i="38"/>
  <c r="J300" i="38"/>
  <c r="K300" i="38"/>
  <c r="L300" i="38"/>
  <c r="M300" i="38"/>
  <c r="N300" i="38"/>
  <c r="O300" i="38"/>
  <c r="Q300" i="38"/>
  <c r="R300" i="38"/>
  <c r="S300" i="38"/>
  <c r="T300" i="38"/>
  <c r="U300" i="38"/>
  <c r="P300" i="38"/>
  <c r="C299" i="38"/>
  <c r="D299" i="38"/>
  <c r="E299" i="38"/>
  <c r="F299" i="38"/>
  <c r="G299" i="38"/>
  <c r="H299" i="38"/>
  <c r="I299" i="38"/>
  <c r="J299" i="38"/>
  <c r="K299" i="38"/>
  <c r="L299" i="38"/>
  <c r="M299" i="38"/>
  <c r="N299" i="38"/>
  <c r="O299" i="38"/>
  <c r="Q299" i="38"/>
  <c r="R299" i="38"/>
  <c r="S299" i="38"/>
  <c r="T299" i="38"/>
  <c r="U299" i="38"/>
  <c r="P299" i="38"/>
  <c r="C298" i="38"/>
  <c r="D298" i="38"/>
  <c r="E298" i="38"/>
  <c r="F298" i="38"/>
  <c r="G298" i="38"/>
  <c r="H298" i="38"/>
  <c r="I298" i="38"/>
  <c r="J298" i="38"/>
  <c r="K298" i="38"/>
  <c r="L298" i="38"/>
  <c r="M298" i="38"/>
  <c r="N298" i="38"/>
  <c r="O298" i="38"/>
  <c r="Q298" i="38"/>
  <c r="R298" i="38"/>
  <c r="S298" i="38"/>
  <c r="T298" i="38"/>
  <c r="U298" i="38"/>
  <c r="P298" i="38"/>
  <c r="C297" i="38"/>
  <c r="D297" i="38"/>
  <c r="E297" i="38"/>
  <c r="F297" i="38"/>
  <c r="G297" i="38"/>
  <c r="H297" i="38"/>
  <c r="I297" i="38"/>
  <c r="J297" i="38"/>
  <c r="K297" i="38"/>
  <c r="L297" i="38"/>
  <c r="M297" i="38"/>
  <c r="N297" i="38"/>
  <c r="O297" i="38"/>
  <c r="Q297" i="38"/>
  <c r="R297" i="38"/>
  <c r="S297" i="38"/>
  <c r="T297" i="38"/>
  <c r="U297" i="38"/>
  <c r="P297" i="38"/>
  <c r="C296" i="38"/>
  <c r="D296" i="38"/>
  <c r="E296" i="38"/>
  <c r="F296" i="38"/>
  <c r="G296" i="38"/>
  <c r="H296" i="38"/>
  <c r="I296" i="38"/>
  <c r="J296" i="38"/>
  <c r="K296" i="38"/>
  <c r="L296" i="38"/>
  <c r="M296" i="38"/>
  <c r="N296" i="38"/>
  <c r="O296" i="38"/>
  <c r="Q296" i="38"/>
  <c r="R296" i="38"/>
  <c r="S296" i="38"/>
  <c r="T296" i="38"/>
  <c r="U296" i="38"/>
  <c r="P296" i="38"/>
  <c r="C295" i="38"/>
  <c r="D295" i="38"/>
  <c r="E295" i="38"/>
  <c r="F295" i="38"/>
  <c r="G295" i="38"/>
  <c r="H295" i="38"/>
  <c r="I295" i="38"/>
  <c r="J295" i="38"/>
  <c r="K295" i="38"/>
  <c r="L295" i="38"/>
  <c r="M295" i="38"/>
  <c r="N295" i="38"/>
  <c r="O295" i="38"/>
  <c r="Q295" i="38"/>
  <c r="R295" i="38"/>
  <c r="S295" i="38"/>
  <c r="T295" i="38"/>
  <c r="U295" i="38"/>
  <c r="P295" i="38"/>
  <c r="C294" i="38"/>
  <c r="D294" i="38"/>
  <c r="E294" i="38"/>
  <c r="F294" i="38"/>
  <c r="G294" i="38"/>
  <c r="H294" i="38"/>
  <c r="I294" i="38"/>
  <c r="J294" i="38"/>
  <c r="K294" i="38"/>
  <c r="L294" i="38"/>
  <c r="M294" i="38"/>
  <c r="N294" i="38"/>
  <c r="O294" i="38"/>
  <c r="Q294" i="38"/>
  <c r="R294" i="38"/>
  <c r="S294" i="38"/>
  <c r="T294" i="38"/>
  <c r="U294" i="38"/>
  <c r="P294" i="38"/>
  <c r="C293" i="38"/>
  <c r="D293" i="38"/>
  <c r="E293" i="38"/>
  <c r="F293" i="38"/>
  <c r="G293" i="38"/>
  <c r="H293" i="38"/>
  <c r="I293" i="38"/>
  <c r="J293" i="38"/>
  <c r="K293" i="38"/>
  <c r="L293" i="38"/>
  <c r="M293" i="38"/>
  <c r="N293" i="38"/>
  <c r="O293" i="38"/>
  <c r="Q293" i="38"/>
  <c r="R293" i="38"/>
  <c r="S293" i="38"/>
  <c r="T293" i="38"/>
  <c r="U293" i="38"/>
  <c r="P293" i="38"/>
  <c r="C292" i="38"/>
  <c r="D292" i="38"/>
  <c r="E292" i="38"/>
  <c r="F292" i="38"/>
  <c r="G292" i="38"/>
  <c r="H292" i="38"/>
  <c r="I292" i="38"/>
  <c r="J292" i="38"/>
  <c r="K292" i="38"/>
  <c r="L292" i="38"/>
  <c r="M292" i="38"/>
  <c r="N292" i="38"/>
  <c r="O292" i="38"/>
  <c r="Q292" i="38"/>
  <c r="R292" i="38"/>
  <c r="S292" i="38"/>
  <c r="T292" i="38"/>
  <c r="U292" i="38"/>
  <c r="P292" i="38"/>
  <c r="C291" i="38"/>
  <c r="D291" i="38"/>
  <c r="E291" i="38"/>
  <c r="F291" i="38"/>
  <c r="G291" i="38"/>
  <c r="H291" i="38"/>
  <c r="I291" i="38"/>
  <c r="J291" i="38"/>
  <c r="K291" i="38"/>
  <c r="L291" i="38"/>
  <c r="M291" i="38"/>
  <c r="N291" i="38"/>
  <c r="O291" i="38"/>
  <c r="Q291" i="38"/>
  <c r="R291" i="38"/>
  <c r="S291" i="38"/>
  <c r="T291" i="38"/>
  <c r="U291" i="38"/>
  <c r="P291" i="38"/>
  <c r="C290" i="38"/>
  <c r="D290" i="38"/>
  <c r="E290" i="38"/>
  <c r="F290" i="38"/>
  <c r="G290" i="38"/>
  <c r="H290" i="38"/>
  <c r="I290" i="38"/>
  <c r="J290" i="38"/>
  <c r="K290" i="38"/>
  <c r="L290" i="38"/>
  <c r="M290" i="38"/>
  <c r="N290" i="38"/>
  <c r="O290" i="38"/>
  <c r="Q290" i="38"/>
  <c r="R290" i="38"/>
  <c r="S290" i="38"/>
  <c r="T290" i="38"/>
  <c r="U290" i="38"/>
  <c r="P290" i="38"/>
  <c r="C289" i="38"/>
  <c r="D289" i="38"/>
  <c r="E289" i="38"/>
  <c r="F289" i="38"/>
  <c r="G289" i="38"/>
  <c r="H289" i="38"/>
  <c r="I289" i="38"/>
  <c r="J289" i="38"/>
  <c r="K289" i="38"/>
  <c r="L289" i="38"/>
  <c r="M289" i="38"/>
  <c r="N289" i="38"/>
  <c r="O289" i="38"/>
  <c r="Q289" i="38"/>
  <c r="R289" i="38"/>
  <c r="S289" i="38"/>
  <c r="T289" i="38"/>
  <c r="U289" i="38"/>
  <c r="P289" i="38"/>
  <c r="C288" i="38"/>
  <c r="D288" i="38"/>
  <c r="E288" i="38"/>
  <c r="F288" i="38"/>
  <c r="G288" i="38"/>
  <c r="H288" i="38"/>
  <c r="I288" i="38"/>
  <c r="J288" i="38"/>
  <c r="K288" i="38"/>
  <c r="L288" i="38"/>
  <c r="M288" i="38"/>
  <c r="N288" i="38"/>
  <c r="O288" i="38"/>
  <c r="Q288" i="38"/>
  <c r="R288" i="38"/>
  <c r="S288" i="38"/>
  <c r="T288" i="38"/>
  <c r="U288" i="38"/>
  <c r="P288" i="38"/>
  <c r="C287" i="38"/>
  <c r="D287" i="38"/>
  <c r="E287" i="38"/>
  <c r="F287" i="38"/>
  <c r="G287" i="38"/>
  <c r="H287" i="38"/>
  <c r="I287" i="38"/>
  <c r="J287" i="38"/>
  <c r="K287" i="38"/>
  <c r="L287" i="38"/>
  <c r="M287" i="38"/>
  <c r="N287" i="38"/>
  <c r="O287" i="38"/>
  <c r="Q287" i="38"/>
  <c r="R287" i="38"/>
  <c r="S287" i="38"/>
  <c r="T287" i="38"/>
  <c r="U287" i="38"/>
  <c r="P287" i="38"/>
  <c r="C286" i="38"/>
  <c r="D286" i="38"/>
  <c r="E286" i="38"/>
  <c r="F286" i="38"/>
  <c r="G286" i="38"/>
  <c r="H286" i="38"/>
  <c r="I286" i="38"/>
  <c r="J286" i="38"/>
  <c r="K286" i="38"/>
  <c r="L286" i="38"/>
  <c r="M286" i="38"/>
  <c r="N286" i="38"/>
  <c r="O286" i="38"/>
  <c r="Q286" i="38"/>
  <c r="R286" i="38"/>
  <c r="S286" i="38"/>
  <c r="T286" i="38"/>
  <c r="U286" i="38"/>
  <c r="P286" i="38"/>
  <c r="C285" i="38"/>
  <c r="D285" i="38"/>
  <c r="E285" i="38"/>
  <c r="F285" i="38"/>
  <c r="G285" i="38"/>
  <c r="H285" i="38"/>
  <c r="I285" i="38"/>
  <c r="J285" i="38"/>
  <c r="K285" i="38"/>
  <c r="L285" i="38"/>
  <c r="M285" i="38"/>
  <c r="N285" i="38"/>
  <c r="O285" i="38"/>
  <c r="Q285" i="38"/>
  <c r="R285" i="38"/>
  <c r="S285" i="38"/>
  <c r="T285" i="38"/>
  <c r="U285" i="38"/>
  <c r="P285" i="38"/>
  <c r="C284" i="38"/>
  <c r="D284" i="38"/>
  <c r="E284" i="38"/>
  <c r="F284" i="38"/>
  <c r="G284" i="38"/>
  <c r="H284" i="38"/>
  <c r="I284" i="38"/>
  <c r="J284" i="38"/>
  <c r="K284" i="38"/>
  <c r="L284" i="38"/>
  <c r="M284" i="38"/>
  <c r="N284" i="38"/>
  <c r="O284" i="38"/>
  <c r="Q284" i="38"/>
  <c r="R284" i="38"/>
  <c r="S284" i="38"/>
  <c r="T284" i="38"/>
  <c r="U284" i="38"/>
  <c r="P284" i="38"/>
  <c r="C283" i="38"/>
  <c r="D283" i="38"/>
  <c r="E283" i="38"/>
  <c r="F283" i="38"/>
  <c r="G283" i="38"/>
  <c r="H283" i="38"/>
  <c r="I283" i="38"/>
  <c r="J283" i="38"/>
  <c r="K283" i="38"/>
  <c r="L283" i="38"/>
  <c r="M283" i="38"/>
  <c r="N283" i="38"/>
  <c r="O283" i="38"/>
  <c r="Q283" i="38"/>
  <c r="R283" i="38"/>
  <c r="S283" i="38"/>
  <c r="T283" i="38"/>
  <c r="U283" i="38"/>
  <c r="P283" i="38"/>
  <c r="C282" i="38"/>
  <c r="D282" i="38"/>
  <c r="E282" i="38"/>
  <c r="F282" i="38"/>
  <c r="G282" i="38"/>
  <c r="H282" i="38"/>
  <c r="I282" i="38"/>
  <c r="J282" i="38"/>
  <c r="K282" i="38"/>
  <c r="L282" i="38"/>
  <c r="M282" i="38"/>
  <c r="N282" i="38"/>
  <c r="O282" i="38"/>
  <c r="Q282" i="38"/>
  <c r="R282" i="38"/>
  <c r="S282" i="38"/>
  <c r="T282" i="38"/>
  <c r="U282" i="38"/>
  <c r="P282" i="38"/>
  <c r="C281" i="38"/>
  <c r="D281" i="38"/>
  <c r="E281" i="38"/>
  <c r="F281" i="38"/>
  <c r="G281" i="38"/>
  <c r="H281" i="38"/>
  <c r="I281" i="38"/>
  <c r="J281" i="38"/>
  <c r="K281" i="38"/>
  <c r="L281" i="38"/>
  <c r="M281" i="38"/>
  <c r="N281" i="38"/>
  <c r="O281" i="38"/>
  <c r="Q281" i="38"/>
  <c r="R281" i="38"/>
  <c r="S281" i="38"/>
  <c r="T281" i="38"/>
  <c r="U281" i="38"/>
  <c r="P281" i="38"/>
  <c r="C280" i="38"/>
  <c r="D280" i="38"/>
  <c r="E280" i="38"/>
  <c r="F280" i="38"/>
  <c r="G280" i="38"/>
  <c r="H280" i="38"/>
  <c r="I280" i="38"/>
  <c r="J280" i="38"/>
  <c r="K280" i="38"/>
  <c r="L280" i="38"/>
  <c r="M280" i="38"/>
  <c r="N280" i="38"/>
  <c r="O280" i="38"/>
  <c r="Q280" i="38"/>
  <c r="R280" i="38"/>
  <c r="S280" i="38"/>
  <c r="T280" i="38"/>
  <c r="U280" i="38"/>
  <c r="C279" i="38"/>
  <c r="D279" i="38"/>
  <c r="E279" i="38"/>
  <c r="F279" i="38"/>
  <c r="G279" i="38"/>
  <c r="H279" i="38"/>
  <c r="I279" i="38"/>
  <c r="J279" i="38"/>
  <c r="K279" i="38"/>
  <c r="L279" i="38"/>
  <c r="M279" i="38"/>
  <c r="N279" i="38"/>
  <c r="O279" i="38"/>
  <c r="Q279" i="38"/>
  <c r="R279" i="38"/>
  <c r="S279" i="38"/>
  <c r="T279" i="38"/>
  <c r="U279" i="38"/>
  <c r="P279" i="38"/>
  <c r="C278" i="38"/>
  <c r="D278" i="38"/>
  <c r="E278" i="38"/>
  <c r="F278" i="38"/>
  <c r="G278" i="38"/>
  <c r="H278" i="38"/>
  <c r="I278" i="38"/>
  <c r="J278" i="38"/>
  <c r="K278" i="38"/>
  <c r="L278" i="38"/>
  <c r="M278" i="38"/>
  <c r="N278" i="38"/>
  <c r="O278" i="38"/>
  <c r="Q278" i="38"/>
  <c r="R278" i="38"/>
  <c r="S278" i="38"/>
  <c r="T278" i="38"/>
  <c r="U278" i="38"/>
  <c r="P278" i="38"/>
  <c r="C277" i="38"/>
  <c r="D277" i="38"/>
  <c r="E277" i="38"/>
  <c r="F277" i="38"/>
  <c r="G277" i="38"/>
  <c r="H277" i="38"/>
  <c r="I277" i="38"/>
  <c r="J277" i="38"/>
  <c r="K277" i="38"/>
  <c r="L277" i="38"/>
  <c r="M277" i="38"/>
  <c r="N277" i="38"/>
  <c r="O277" i="38"/>
  <c r="Q277" i="38"/>
  <c r="R277" i="38"/>
  <c r="S277" i="38"/>
  <c r="T277" i="38"/>
  <c r="U277" i="38"/>
  <c r="P277" i="38"/>
  <c r="C276" i="38"/>
  <c r="D276" i="38"/>
  <c r="E276" i="38"/>
  <c r="F276" i="38"/>
  <c r="G276" i="38"/>
  <c r="H276" i="38"/>
  <c r="I276" i="38"/>
  <c r="J276" i="38"/>
  <c r="K276" i="38"/>
  <c r="L276" i="38"/>
  <c r="M276" i="38"/>
  <c r="N276" i="38"/>
  <c r="O276" i="38"/>
  <c r="Q276" i="38"/>
  <c r="R276" i="38"/>
  <c r="S276" i="38"/>
  <c r="T276" i="38"/>
  <c r="U276" i="38"/>
  <c r="P276" i="38"/>
  <c r="C275" i="38"/>
  <c r="D275" i="38"/>
  <c r="E275" i="38"/>
  <c r="F275" i="38"/>
  <c r="G275" i="38"/>
  <c r="H275" i="38"/>
  <c r="I275" i="38"/>
  <c r="J275" i="38"/>
  <c r="K275" i="38"/>
  <c r="L275" i="38"/>
  <c r="M275" i="38"/>
  <c r="N275" i="38"/>
  <c r="O275" i="38"/>
  <c r="Q275" i="38"/>
  <c r="R275" i="38"/>
  <c r="S275" i="38"/>
  <c r="T275" i="38"/>
  <c r="U275" i="38"/>
  <c r="P275" i="38"/>
  <c r="C274" i="38"/>
  <c r="D274" i="38"/>
  <c r="E274" i="38"/>
  <c r="F274" i="38"/>
  <c r="G274" i="38"/>
  <c r="H274" i="38"/>
  <c r="I274" i="38"/>
  <c r="J274" i="38"/>
  <c r="K274" i="38"/>
  <c r="L274" i="38"/>
  <c r="M274" i="38"/>
  <c r="N274" i="38"/>
  <c r="O274" i="38"/>
  <c r="Q274" i="38"/>
  <c r="R274" i="38"/>
  <c r="S274" i="38"/>
  <c r="T274" i="38"/>
  <c r="U274" i="38"/>
  <c r="P274" i="38"/>
  <c r="C273" i="38"/>
  <c r="D273" i="38"/>
  <c r="E273" i="38"/>
  <c r="F273" i="38"/>
  <c r="G273" i="38"/>
  <c r="H273" i="38"/>
  <c r="I273" i="38"/>
  <c r="J273" i="38"/>
  <c r="K273" i="38"/>
  <c r="L273" i="38"/>
  <c r="M273" i="38"/>
  <c r="N273" i="38"/>
  <c r="O273" i="38"/>
  <c r="Q273" i="38"/>
  <c r="R273" i="38"/>
  <c r="S273" i="38"/>
  <c r="T273" i="38"/>
  <c r="U273" i="38"/>
  <c r="P273" i="38"/>
  <c r="C272" i="38"/>
  <c r="D272" i="38"/>
  <c r="E272" i="38"/>
  <c r="F272" i="38"/>
  <c r="G272" i="38"/>
  <c r="H272" i="38"/>
  <c r="I272" i="38"/>
  <c r="J272" i="38"/>
  <c r="K272" i="38"/>
  <c r="L272" i="38"/>
  <c r="M272" i="38"/>
  <c r="N272" i="38"/>
  <c r="O272" i="38"/>
  <c r="Q272" i="38"/>
  <c r="R272" i="38"/>
  <c r="S272" i="38"/>
  <c r="T272" i="38"/>
  <c r="U272" i="38"/>
  <c r="P272" i="38"/>
  <c r="C271" i="38"/>
  <c r="D271" i="38"/>
  <c r="E271" i="38"/>
  <c r="F271" i="38"/>
  <c r="G271" i="38"/>
  <c r="H271" i="38"/>
  <c r="I271" i="38"/>
  <c r="J271" i="38"/>
  <c r="K271" i="38"/>
  <c r="L271" i="38"/>
  <c r="M271" i="38"/>
  <c r="N271" i="38"/>
  <c r="O271" i="38"/>
  <c r="Q271" i="38"/>
  <c r="R271" i="38"/>
  <c r="S271" i="38"/>
  <c r="T271" i="38"/>
  <c r="U271" i="38"/>
  <c r="P271" i="38"/>
  <c r="C270" i="38"/>
  <c r="D270" i="38"/>
  <c r="E270" i="38"/>
  <c r="F270" i="38"/>
  <c r="G270" i="38"/>
  <c r="H270" i="38"/>
  <c r="I270" i="38"/>
  <c r="J270" i="38"/>
  <c r="K270" i="38"/>
  <c r="L270" i="38"/>
  <c r="M270" i="38"/>
  <c r="N270" i="38"/>
  <c r="O270" i="38"/>
  <c r="Q270" i="38"/>
  <c r="R270" i="38"/>
  <c r="S270" i="38"/>
  <c r="T270" i="38"/>
  <c r="U270" i="38"/>
  <c r="P270" i="38"/>
  <c r="C269" i="38"/>
  <c r="D269" i="38"/>
  <c r="E269" i="38"/>
  <c r="F269" i="38"/>
  <c r="G269" i="38"/>
  <c r="H269" i="38"/>
  <c r="I269" i="38"/>
  <c r="J269" i="38"/>
  <c r="K269" i="38"/>
  <c r="L269" i="38"/>
  <c r="M269" i="38"/>
  <c r="N269" i="38"/>
  <c r="O269" i="38"/>
  <c r="Q269" i="38"/>
  <c r="R269" i="38"/>
  <c r="S269" i="38"/>
  <c r="T269" i="38"/>
  <c r="U269" i="38"/>
  <c r="P269" i="38"/>
  <c r="C268" i="38"/>
  <c r="D268" i="38"/>
  <c r="E268" i="38"/>
  <c r="F268" i="38"/>
  <c r="G268" i="38"/>
  <c r="H268" i="38"/>
  <c r="I268" i="38"/>
  <c r="J268" i="38"/>
  <c r="K268" i="38"/>
  <c r="L268" i="38"/>
  <c r="M268" i="38"/>
  <c r="N268" i="38"/>
  <c r="O268" i="38"/>
  <c r="Q268" i="38"/>
  <c r="R268" i="38"/>
  <c r="S268" i="38"/>
  <c r="T268" i="38"/>
  <c r="U268" i="38"/>
  <c r="P268" i="38"/>
  <c r="C267" i="38"/>
  <c r="D267" i="38"/>
  <c r="E267" i="38"/>
  <c r="F267" i="38"/>
  <c r="G267" i="38"/>
  <c r="H267" i="38"/>
  <c r="I267" i="38"/>
  <c r="J267" i="38"/>
  <c r="K267" i="38"/>
  <c r="L267" i="38"/>
  <c r="M267" i="38"/>
  <c r="N267" i="38"/>
  <c r="O267" i="38"/>
  <c r="Q267" i="38"/>
  <c r="R267" i="38"/>
  <c r="S267" i="38"/>
  <c r="T267" i="38"/>
  <c r="U267" i="38"/>
  <c r="P267" i="38"/>
  <c r="C266" i="38"/>
  <c r="D266" i="38"/>
  <c r="E266" i="38"/>
  <c r="F266" i="38"/>
  <c r="G266" i="38"/>
  <c r="H266" i="38"/>
  <c r="I266" i="38"/>
  <c r="J266" i="38"/>
  <c r="K266" i="38"/>
  <c r="L266" i="38"/>
  <c r="M266" i="38"/>
  <c r="N266" i="38"/>
  <c r="O266" i="38"/>
  <c r="Q266" i="38"/>
  <c r="R266" i="38"/>
  <c r="S266" i="38"/>
  <c r="T266" i="38"/>
  <c r="U266" i="38"/>
  <c r="P266" i="38"/>
  <c r="C265" i="38"/>
  <c r="D265" i="38"/>
  <c r="E265" i="38"/>
  <c r="F265" i="38"/>
  <c r="G265" i="38"/>
  <c r="H265" i="38"/>
  <c r="I265" i="38"/>
  <c r="J265" i="38"/>
  <c r="K265" i="38"/>
  <c r="L265" i="38"/>
  <c r="M265" i="38"/>
  <c r="N265" i="38"/>
  <c r="O265" i="38"/>
  <c r="Q265" i="38"/>
  <c r="R265" i="38"/>
  <c r="S265" i="38"/>
  <c r="T265" i="38"/>
  <c r="U265" i="38"/>
  <c r="P265" i="38"/>
  <c r="C264" i="38"/>
  <c r="D264" i="38"/>
  <c r="E264" i="38"/>
  <c r="F264" i="38"/>
  <c r="G264" i="38"/>
  <c r="H264" i="38"/>
  <c r="I264" i="38"/>
  <c r="J264" i="38"/>
  <c r="K264" i="38"/>
  <c r="L264" i="38"/>
  <c r="M264" i="38"/>
  <c r="N264" i="38"/>
  <c r="O264" i="38"/>
  <c r="Q264" i="38"/>
  <c r="R264" i="38"/>
  <c r="S264" i="38"/>
  <c r="T264" i="38"/>
  <c r="U264" i="38"/>
  <c r="P264" i="38"/>
  <c r="C263" i="38"/>
  <c r="D263" i="38"/>
  <c r="E263" i="38"/>
  <c r="F263" i="38"/>
  <c r="G263" i="38"/>
  <c r="H263" i="38"/>
  <c r="I263" i="38"/>
  <c r="J263" i="38"/>
  <c r="K263" i="38"/>
  <c r="L263" i="38"/>
  <c r="M263" i="38"/>
  <c r="N263" i="38"/>
  <c r="O263" i="38"/>
  <c r="Q263" i="38"/>
  <c r="R263" i="38"/>
  <c r="S263" i="38"/>
  <c r="T263" i="38"/>
  <c r="U263" i="38"/>
  <c r="P263" i="38"/>
  <c r="C262" i="38"/>
  <c r="D262" i="38"/>
  <c r="E262" i="38"/>
  <c r="F262" i="38"/>
  <c r="G262" i="38"/>
  <c r="H262" i="38"/>
  <c r="I262" i="38"/>
  <c r="J262" i="38"/>
  <c r="K262" i="38"/>
  <c r="L262" i="38"/>
  <c r="M262" i="38"/>
  <c r="N262" i="38"/>
  <c r="O262" i="38"/>
  <c r="Q262" i="38"/>
  <c r="R262" i="38"/>
  <c r="S262" i="38"/>
  <c r="T262" i="38"/>
  <c r="U262" i="38"/>
  <c r="P262" i="38"/>
  <c r="C261" i="38"/>
  <c r="D261" i="38"/>
  <c r="E261" i="38"/>
  <c r="F261" i="38"/>
  <c r="G261" i="38"/>
  <c r="H261" i="38"/>
  <c r="I261" i="38"/>
  <c r="J261" i="38"/>
  <c r="K261" i="38"/>
  <c r="L261" i="38"/>
  <c r="M261" i="38"/>
  <c r="N261" i="38"/>
  <c r="O261" i="38"/>
  <c r="Q261" i="38"/>
  <c r="R261" i="38"/>
  <c r="S261" i="38"/>
  <c r="T261" i="38"/>
  <c r="U261" i="38"/>
  <c r="P261" i="38"/>
  <c r="C260" i="38"/>
  <c r="D260" i="38"/>
  <c r="E260" i="38"/>
  <c r="F260" i="38"/>
  <c r="G260" i="38"/>
  <c r="H260" i="38"/>
  <c r="I260" i="38"/>
  <c r="J260" i="38"/>
  <c r="K260" i="38"/>
  <c r="L260" i="38"/>
  <c r="M260" i="38"/>
  <c r="N260" i="38"/>
  <c r="O260" i="38"/>
  <c r="Q260" i="38"/>
  <c r="R260" i="38"/>
  <c r="S260" i="38"/>
  <c r="T260" i="38"/>
  <c r="U260" i="38"/>
  <c r="P260" i="38"/>
  <c r="C259" i="38"/>
  <c r="D259" i="38"/>
  <c r="E259" i="38"/>
  <c r="F259" i="38"/>
  <c r="G259" i="38"/>
  <c r="H259" i="38"/>
  <c r="I259" i="38"/>
  <c r="J259" i="38"/>
  <c r="K259" i="38"/>
  <c r="L259" i="38"/>
  <c r="M259" i="38"/>
  <c r="N259" i="38"/>
  <c r="O259" i="38"/>
  <c r="Q259" i="38"/>
  <c r="R259" i="38"/>
  <c r="S259" i="38"/>
  <c r="T259" i="38"/>
  <c r="U259" i="38"/>
  <c r="P259" i="38"/>
  <c r="C258" i="38"/>
  <c r="D258" i="38"/>
  <c r="E258" i="38"/>
  <c r="F258" i="38"/>
  <c r="G258" i="38"/>
  <c r="H258" i="38"/>
  <c r="I258" i="38"/>
  <c r="J258" i="38"/>
  <c r="K258" i="38"/>
  <c r="L258" i="38"/>
  <c r="M258" i="38"/>
  <c r="N258" i="38"/>
  <c r="O258" i="38"/>
  <c r="Q258" i="38"/>
  <c r="R258" i="38"/>
  <c r="S258" i="38"/>
  <c r="T258" i="38"/>
  <c r="U258" i="38"/>
  <c r="P258" i="38"/>
  <c r="C257" i="38"/>
  <c r="D257" i="38"/>
  <c r="E257" i="38"/>
  <c r="F257" i="38"/>
  <c r="G257" i="38"/>
  <c r="H257" i="38"/>
  <c r="I257" i="38"/>
  <c r="J257" i="38"/>
  <c r="K257" i="38"/>
  <c r="L257" i="38"/>
  <c r="M257" i="38"/>
  <c r="N257" i="38"/>
  <c r="O257" i="38"/>
  <c r="Q257" i="38"/>
  <c r="R257" i="38"/>
  <c r="S257" i="38"/>
  <c r="T257" i="38"/>
  <c r="U257" i="38"/>
  <c r="P257" i="38"/>
  <c r="C256" i="38"/>
  <c r="D256" i="38"/>
  <c r="E256" i="38"/>
  <c r="F256" i="38"/>
  <c r="G256" i="38"/>
  <c r="H256" i="38"/>
  <c r="I256" i="38"/>
  <c r="J256" i="38"/>
  <c r="K256" i="38"/>
  <c r="L256" i="38"/>
  <c r="M256" i="38"/>
  <c r="N256" i="38"/>
  <c r="O256" i="38"/>
  <c r="Q256" i="38"/>
  <c r="R256" i="38"/>
  <c r="S256" i="38"/>
  <c r="T256" i="38"/>
  <c r="U256" i="38"/>
  <c r="P256" i="38"/>
  <c r="C255" i="38"/>
  <c r="D255" i="38"/>
  <c r="E255" i="38"/>
  <c r="F255" i="38"/>
  <c r="G255" i="38"/>
  <c r="H255" i="38"/>
  <c r="I255" i="38"/>
  <c r="J255" i="38"/>
  <c r="K255" i="38"/>
  <c r="L255" i="38"/>
  <c r="M255" i="38"/>
  <c r="N255" i="38"/>
  <c r="O255" i="38"/>
  <c r="Q255" i="38"/>
  <c r="R255" i="38"/>
  <c r="S255" i="38"/>
  <c r="T255" i="38"/>
  <c r="U255" i="38"/>
  <c r="P255" i="38"/>
  <c r="C254" i="38"/>
  <c r="D254" i="38"/>
  <c r="E254" i="38"/>
  <c r="F254" i="38"/>
  <c r="G254" i="38"/>
  <c r="H254" i="38"/>
  <c r="I254" i="38"/>
  <c r="J254" i="38"/>
  <c r="K254" i="38"/>
  <c r="L254" i="38"/>
  <c r="M254" i="38"/>
  <c r="N254" i="38"/>
  <c r="O254" i="38"/>
  <c r="Q254" i="38"/>
  <c r="R254" i="38"/>
  <c r="S254" i="38"/>
  <c r="T254" i="38"/>
  <c r="U254" i="38"/>
  <c r="P254" i="38"/>
  <c r="C253" i="38"/>
  <c r="D253" i="38"/>
  <c r="E253" i="38"/>
  <c r="F253" i="38"/>
  <c r="G253" i="38"/>
  <c r="H253" i="38"/>
  <c r="I253" i="38"/>
  <c r="J253" i="38"/>
  <c r="K253" i="38"/>
  <c r="L253" i="38"/>
  <c r="M253" i="38"/>
  <c r="N253" i="38"/>
  <c r="O253" i="38"/>
  <c r="Q253" i="38"/>
  <c r="R253" i="38"/>
  <c r="S253" i="38"/>
  <c r="T253" i="38"/>
  <c r="U253" i="38"/>
  <c r="P253" i="38"/>
  <c r="C252" i="38"/>
  <c r="D252" i="38"/>
  <c r="E252" i="38"/>
  <c r="F252" i="38"/>
  <c r="G252" i="38"/>
  <c r="H252" i="38"/>
  <c r="I252" i="38"/>
  <c r="J252" i="38"/>
  <c r="K252" i="38"/>
  <c r="L252" i="38"/>
  <c r="M252" i="38"/>
  <c r="N252" i="38"/>
  <c r="O252" i="38"/>
  <c r="Q252" i="38"/>
  <c r="R252" i="38"/>
  <c r="S252" i="38"/>
  <c r="T252" i="38"/>
  <c r="U252" i="38"/>
  <c r="P252" i="38"/>
  <c r="C251" i="38"/>
  <c r="D251" i="38"/>
  <c r="E251" i="38"/>
  <c r="F251" i="38"/>
  <c r="G251" i="38"/>
  <c r="H251" i="38"/>
  <c r="I251" i="38"/>
  <c r="J251" i="38"/>
  <c r="K251" i="38"/>
  <c r="L251" i="38"/>
  <c r="M251" i="38"/>
  <c r="N251" i="38"/>
  <c r="O251" i="38"/>
  <c r="Q251" i="38"/>
  <c r="R251" i="38"/>
  <c r="S251" i="38"/>
  <c r="T251" i="38"/>
  <c r="U251" i="38"/>
  <c r="P251" i="38"/>
  <c r="C250" i="38"/>
  <c r="D250" i="38"/>
  <c r="E250" i="38"/>
  <c r="F250" i="38"/>
  <c r="G250" i="38"/>
  <c r="H250" i="38"/>
  <c r="I250" i="38"/>
  <c r="J250" i="38"/>
  <c r="K250" i="38"/>
  <c r="L250" i="38"/>
  <c r="M250" i="38"/>
  <c r="N250" i="38"/>
  <c r="O250" i="38"/>
  <c r="Q250" i="38"/>
  <c r="R250" i="38"/>
  <c r="S250" i="38"/>
  <c r="T250" i="38"/>
  <c r="U250" i="38"/>
  <c r="P250" i="38"/>
  <c r="C249" i="38"/>
  <c r="D249" i="38"/>
  <c r="E249" i="38"/>
  <c r="F249" i="38"/>
  <c r="G249" i="38"/>
  <c r="H249" i="38"/>
  <c r="I249" i="38"/>
  <c r="J249" i="38"/>
  <c r="K249" i="38"/>
  <c r="L249" i="38"/>
  <c r="M249" i="38"/>
  <c r="N249" i="38"/>
  <c r="O249" i="38"/>
  <c r="Q249" i="38"/>
  <c r="R249" i="38"/>
  <c r="S249" i="38"/>
  <c r="T249" i="38"/>
  <c r="U249" i="38"/>
  <c r="P249" i="38"/>
  <c r="C248" i="38"/>
  <c r="D248" i="38"/>
  <c r="E248" i="38"/>
  <c r="F248" i="38"/>
  <c r="G248" i="38"/>
  <c r="H248" i="38"/>
  <c r="I248" i="38"/>
  <c r="J248" i="38"/>
  <c r="K248" i="38"/>
  <c r="L248" i="38"/>
  <c r="M248" i="38"/>
  <c r="N248" i="38"/>
  <c r="O248" i="38"/>
  <c r="Q248" i="38"/>
  <c r="R248" i="38"/>
  <c r="S248" i="38"/>
  <c r="T248" i="38"/>
  <c r="U248" i="38"/>
  <c r="P248" i="38"/>
  <c r="C247" i="38"/>
  <c r="D247" i="38"/>
  <c r="E247" i="38"/>
  <c r="F247" i="38"/>
  <c r="G247" i="38"/>
  <c r="H247" i="38"/>
  <c r="I247" i="38"/>
  <c r="J247" i="38"/>
  <c r="K247" i="38"/>
  <c r="L247" i="38"/>
  <c r="M247" i="38"/>
  <c r="N247" i="38"/>
  <c r="O247" i="38"/>
  <c r="Q247" i="38"/>
  <c r="R247" i="38"/>
  <c r="S247" i="38"/>
  <c r="T247" i="38"/>
  <c r="U247" i="38"/>
  <c r="P247" i="38"/>
  <c r="C246" i="38"/>
  <c r="D246" i="38"/>
  <c r="E246" i="38"/>
  <c r="F246" i="38"/>
  <c r="G246" i="38"/>
  <c r="H246" i="38"/>
  <c r="I246" i="38"/>
  <c r="J246" i="38"/>
  <c r="K246" i="38"/>
  <c r="L246" i="38"/>
  <c r="M246" i="38"/>
  <c r="N246" i="38"/>
  <c r="O246" i="38"/>
  <c r="Q246" i="38"/>
  <c r="R246" i="38"/>
  <c r="S246" i="38"/>
  <c r="T246" i="38"/>
  <c r="U246" i="38"/>
  <c r="P246" i="38"/>
  <c r="C245" i="38"/>
  <c r="D245" i="38"/>
  <c r="E245" i="38"/>
  <c r="F245" i="38"/>
  <c r="G245" i="38"/>
  <c r="H245" i="38"/>
  <c r="I245" i="38"/>
  <c r="J245" i="38"/>
  <c r="K245" i="38"/>
  <c r="L245" i="38"/>
  <c r="M245" i="38"/>
  <c r="N245" i="38"/>
  <c r="O245" i="38"/>
  <c r="Q245" i="38"/>
  <c r="R245" i="38"/>
  <c r="S245" i="38"/>
  <c r="T245" i="38"/>
  <c r="U245" i="38"/>
  <c r="P245" i="38"/>
  <c r="C244" i="38"/>
  <c r="D244" i="38"/>
  <c r="E244" i="38"/>
  <c r="F244" i="38"/>
  <c r="G244" i="38"/>
  <c r="H244" i="38"/>
  <c r="I244" i="38"/>
  <c r="J244" i="38"/>
  <c r="K244" i="38"/>
  <c r="L244" i="38"/>
  <c r="M244" i="38"/>
  <c r="N244" i="38"/>
  <c r="O244" i="38"/>
  <c r="Q244" i="38"/>
  <c r="R244" i="38"/>
  <c r="S244" i="38"/>
  <c r="T244" i="38"/>
  <c r="U244" i="38"/>
  <c r="P244" i="38"/>
  <c r="C243" i="38"/>
  <c r="D243" i="38"/>
  <c r="E243" i="38"/>
  <c r="F243" i="38"/>
  <c r="G243" i="38"/>
  <c r="H243" i="38"/>
  <c r="I243" i="38"/>
  <c r="J243" i="38"/>
  <c r="K243" i="38"/>
  <c r="L243" i="38"/>
  <c r="M243" i="38"/>
  <c r="N243" i="38"/>
  <c r="O243" i="38"/>
  <c r="Q243" i="38"/>
  <c r="R243" i="38"/>
  <c r="S243" i="38"/>
  <c r="T243" i="38"/>
  <c r="U243" i="38"/>
  <c r="P243" i="38"/>
  <c r="C242" i="38"/>
  <c r="D242" i="38"/>
  <c r="E242" i="38"/>
  <c r="F242" i="38"/>
  <c r="G242" i="38"/>
  <c r="H242" i="38"/>
  <c r="I242" i="38"/>
  <c r="J242" i="38"/>
  <c r="K242" i="38"/>
  <c r="L242" i="38"/>
  <c r="M242" i="38"/>
  <c r="N242" i="38"/>
  <c r="O242" i="38"/>
  <c r="Q242" i="38"/>
  <c r="R242" i="38"/>
  <c r="S242" i="38"/>
  <c r="T242" i="38"/>
  <c r="U242" i="38"/>
  <c r="P242" i="38"/>
  <c r="C241" i="38"/>
  <c r="D241" i="38"/>
  <c r="E241" i="38"/>
  <c r="F241" i="38"/>
  <c r="G241" i="38"/>
  <c r="H241" i="38"/>
  <c r="I241" i="38"/>
  <c r="J241" i="38"/>
  <c r="K241" i="38"/>
  <c r="L241" i="38"/>
  <c r="M241" i="38"/>
  <c r="N241" i="38"/>
  <c r="O241" i="38"/>
  <c r="Q241" i="38"/>
  <c r="R241" i="38"/>
  <c r="S241" i="38"/>
  <c r="T241" i="38"/>
  <c r="U241" i="38"/>
  <c r="P241" i="38"/>
  <c r="C240" i="38"/>
  <c r="D240" i="38"/>
  <c r="E240" i="38"/>
  <c r="F240" i="38"/>
  <c r="G240" i="38"/>
  <c r="H240" i="38"/>
  <c r="I240" i="38"/>
  <c r="J240" i="38"/>
  <c r="K240" i="38"/>
  <c r="L240" i="38"/>
  <c r="M240" i="38"/>
  <c r="N240" i="38"/>
  <c r="O240" i="38"/>
  <c r="Q240" i="38"/>
  <c r="R240" i="38"/>
  <c r="S240" i="38"/>
  <c r="T240" i="38"/>
  <c r="U240" i="38"/>
  <c r="P240" i="38"/>
  <c r="C239" i="38"/>
  <c r="D239" i="38"/>
  <c r="E239" i="38"/>
  <c r="F239" i="38"/>
  <c r="G239" i="38"/>
  <c r="H239" i="38"/>
  <c r="I239" i="38"/>
  <c r="J239" i="38"/>
  <c r="K239" i="38"/>
  <c r="L239" i="38"/>
  <c r="M239" i="38"/>
  <c r="N239" i="38"/>
  <c r="O239" i="38"/>
  <c r="Q239" i="38"/>
  <c r="R239" i="38"/>
  <c r="S239" i="38"/>
  <c r="T239" i="38"/>
  <c r="U239" i="38"/>
  <c r="P239" i="38"/>
  <c r="C238" i="38"/>
  <c r="D238" i="38"/>
  <c r="E238" i="38"/>
  <c r="F238" i="38"/>
  <c r="G238" i="38"/>
  <c r="H238" i="38"/>
  <c r="I238" i="38"/>
  <c r="J238" i="38"/>
  <c r="K238" i="38"/>
  <c r="L238" i="38"/>
  <c r="M238" i="38"/>
  <c r="N238" i="38"/>
  <c r="O238" i="38"/>
  <c r="Q238" i="38"/>
  <c r="R238" i="38"/>
  <c r="S238" i="38"/>
  <c r="T238" i="38"/>
  <c r="U238" i="38"/>
  <c r="P238" i="38"/>
  <c r="C237" i="38"/>
  <c r="D237" i="38"/>
  <c r="E237" i="38"/>
  <c r="F237" i="38"/>
  <c r="G237" i="38"/>
  <c r="H237" i="38"/>
  <c r="I237" i="38"/>
  <c r="J237" i="38"/>
  <c r="K237" i="38"/>
  <c r="L237" i="38"/>
  <c r="M237" i="38"/>
  <c r="N237" i="38"/>
  <c r="O237" i="38"/>
  <c r="Q237" i="38"/>
  <c r="R237" i="38"/>
  <c r="S237" i="38"/>
  <c r="T237" i="38"/>
  <c r="U237" i="38"/>
  <c r="P237" i="38"/>
  <c r="C236" i="38"/>
  <c r="D236" i="38"/>
  <c r="E236" i="38"/>
  <c r="F236" i="38"/>
  <c r="G236" i="38"/>
  <c r="H236" i="38"/>
  <c r="I236" i="38"/>
  <c r="J236" i="38"/>
  <c r="K236" i="38"/>
  <c r="L236" i="38"/>
  <c r="M236" i="38"/>
  <c r="N236" i="38"/>
  <c r="O236" i="38"/>
  <c r="Q236" i="38"/>
  <c r="R236" i="38"/>
  <c r="S236" i="38"/>
  <c r="T236" i="38"/>
  <c r="U236" i="38"/>
  <c r="P236" i="38"/>
  <c r="C235" i="38"/>
  <c r="D235" i="38"/>
  <c r="E235" i="38"/>
  <c r="F235" i="38"/>
  <c r="G235" i="38"/>
  <c r="H235" i="38"/>
  <c r="I235" i="38"/>
  <c r="J235" i="38"/>
  <c r="K235" i="38"/>
  <c r="L235" i="38"/>
  <c r="M235" i="38"/>
  <c r="N235" i="38"/>
  <c r="O235" i="38"/>
  <c r="Q235" i="38"/>
  <c r="R235" i="38"/>
  <c r="S235" i="38"/>
  <c r="T235" i="38"/>
  <c r="U235" i="38"/>
  <c r="P235" i="38"/>
  <c r="C234" i="38"/>
  <c r="D234" i="38"/>
  <c r="E234" i="38"/>
  <c r="F234" i="38"/>
  <c r="G234" i="38"/>
  <c r="H234" i="38"/>
  <c r="I234" i="38"/>
  <c r="J234" i="38"/>
  <c r="K234" i="38"/>
  <c r="L234" i="38"/>
  <c r="M234" i="38"/>
  <c r="N234" i="38"/>
  <c r="O234" i="38"/>
  <c r="Q234" i="38"/>
  <c r="R234" i="38"/>
  <c r="S234" i="38"/>
  <c r="T234" i="38"/>
  <c r="U234" i="38"/>
  <c r="P234" i="38"/>
  <c r="C233" i="38"/>
  <c r="D233" i="38"/>
  <c r="E233" i="38"/>
  <c r="F233" i="38"/>
  <c r="G233" i="38"/>
  <c r="H233" i="38"/>
  <c r="I233" i="38"/>
  <c r="J233" i="38"/>
  <c r="K233" i="38"/>
  <c r="L233" i="38"/>
  <c r="M233" i="38"/>
  <c r="N233" i="38"/>
  <c r="O233" i="38"/>
  <c r="Q233" i="38"/>
  <c r="R233" i="38"/>
  <c r="S233" i="38"/>
  <c r="T233" i="38"/>
  <c r="U233" i="38"/>
  <c r="P233" i="38"/>
  <c r="C232" i="38"/>
  <c r="D232" i="38"/>
  <c r="E232" i="38"/>
  <c r="F232" i="38"/>
  <c r="G232" i="38"/>
  <c r="H232" i="38"/>
  <c r="I232" i="38"/>
  <c r="J232" i="38"/>
  <c r="K232" i="38"/>
  <c r="L232" i="38"/>
  <c r="M232" i="38"/>
  <c r="N232" i="38"/>
  <c r="O232" i="38"/>
  <c r="Q232" i="38"/>
  <c r="R232" i="38"/>
  <c r="S232" i="38"/>
  <c r="T232" i="38"/>
  <c r="U232" i="38"/>
  <c r="P232" i="38"/>
  <c r="C231" i="38"/>
  <c r="D231" i="38"/>
  <c r="E231" i="38"/>
  <c r="F231" i="38"/>
  <c r="G231" i="38"/>
  <c r="H231" i="38"/>
  <c r="I231" i="38"/>
  <c r="J231" i="38"/>
  <c r="K231" i="38"/>
  <c r="L231" i="38"/>
  <c r="M231" i="38"/>
  <c r="N231" i="38"/>
  <c r="O231" i="38"/>
  <c r="Q231" i="38"/>
  <c r="R231" i="38"/>
  <c r="S231" i="38"/>
  <c r="T231" i="38"/>
  <c r="U231" i="38"/>
  <c r="P231" i="38"/>
  <c r="C230" i="38"/>
  <c r="D230" i="38"/>
  <c r="E230" i="38"/>
  <c r="F230" i="38"/>
  <c r="G230" i="38"/>
  <c r="H230" i="38"/>
  <c r="I230" i="38"/>
  <c r="J230" i="38"/>
  <c r="K230" i="38"/>
  <c r="L230" i="38"/>
  <c r="M230" i="38"/>
  <c r="N230" i="38"/>
  <c r="O230" i="38"/>
  <c r="Q230" i="38"/>
  <c r="R230" i="38"/>
  <c r="S230" i="38"/>
  <c r="T230" i="38"/>
  <c r="U230" i="38"/>
  <c r="P230" i="38"/>
  <c r="C229" i="38"/>
  <c r="D229" i="38"/>
  <c r="E229" i="38"/>
  <c r="F229" i="38"/>
  <c r="G229" i="38"/>
  <c r="H229" i="38"/>
  <c r="I229" i="38"/>
  <c r="J229" i="38"/>
  <c r="K229" i="38"/>
  <c r="L229" i="38"/>
  <c r="M229" i="38"/>
  <c r="N229" i="38"/>
  <c r="O229" i="38"/>
  <c r="Q229" i="38"/>
  <c r="R229" i="38"/>
  <c r="S229" i="38"/>
  <c r="T229" i="38"/>
  <c r="U229" i="38"/>
  <c r="P229" i="38"/>
  <c r="C228" i="38"/>
  <c r="D228" i="38"/>
  <c r="E228" i="38"/>
  <c r="F228" i="38"/>
  <c r="G228" i="38"/>
  <c r="H228" i="38"/>
  <c r="I228" i="38"/>
  <c r="J228" i="38"/>
  <c r="K228" i="38"/>
  <c r="L228" i="38"/>
  <c r="M228" i="38"/>
  <c r="N228" i="38"/>
  <c r="O228" i="38"/>
  <c r="Q228" i="38"/>
  <c r="R228" i="38"/>
  <c r="S228" i="38"/>
  <c r="T228" i="38"/>
  <c r="U228" i="38"/>
  <c r="P228" i="38"/>
  <c r="C227" i="38"/>
  <c r="D227" i="38"/>
  <c r="E227" i="38"/>
  <c r="F227" i="38"/>
  <c r="G227" i="38"/>
  <c r="H227" i="38"/>
  <c r="I227" i="38"/>
  <c r="J227" i="38"/>
  <c r="K227" i="38"/>
  <c r="L227" i="38"/>
  <c r="M227" i="38"/>
  <c r="N227" i="38"/>
  <c r="O227" i="38"/>
  <c r="Q227" i="38"/>
  <c r="R227" i="38"/>
  <c r="S227" i="38"/>
  <c r="T227" i="38"/>
  <c r="U227" i="38"/>
  <c r="P227" i="38"/>
  <c r="C226" i="38"/>
  <c r="D226" i="38"/>
  <c r="E226" i="38"/>
  <c r="F226" i="38"/>
  <c r="G226" i="38"/>
  <c r="H226" i="38"/>
  <c r="I226" i="38"/>
  <c r="J226" i="38"/>
  <c r="K226" i="38"/>
  <c r="L226" i="38"/>
  <c r="M226" i="38"/>
  <c r="N226" i="38"/>
  <c r="O226" i="38"/>
  <c r="Q226" i="38"/>
  <c r="R226" i="38"/>
  <c r="S226" i="38"/>
  <c r="T226" i="38"/>
  <c r="U226" i="38"/>
  <c r="P226" i="38"/>
  <c r="C225" i="38"/>
  <c r="D225" i="38"/>
  <c r="E225" i="38"/>
  <c r="F225" i="38"/>
  <c r="G225" i="38"/>
  <c r="H225" i="38"/>
  <c r="I225" i="38"/>
  <c r="J225" i="38"/>
  <c r="K225" i="38"/>
  <c r="L225" i="38"/>
  <c r="M225" i="38"/>
  <c r="N225" i="38"/>
  <c r="O225" i="38"/>
  <c r="Q225" i="38"/>
  <c r="R225" i="38"/>
  <c r="S225" i="38"/>
  <c r="T225" i="38"/>
  <c r="U225" i="38"/>
  <c r="P225" i="38"/>
  <c r="C224" i="38"/>
  <c r="D224" i="38"/>
  <c r="E224" i="38"/>
  <c r="F224" i="38"/>
  <c r="G224" i="38"/>
  <c r="H224" i="38"/>
  <c r="I224" i="38"/>
  <c r="J224" i="38"/>
  <c r="K224" i="38"/>
  <c r="L224" i="38"/>
  <c r="M224" i="38"/>
  <c r="N224" i="38"/>
  <c r="O224" i="38"/>
  <c r="Q224" i="38"/>
  <c r="R224" i="38"/>
  <c r="S224" i="38"/>
  <c r="T224" i="38"/>
  <c r="U224" i="38"/>
  <c r="P224" i="38"/>
  <c r="C223" i="38"/>
  <c r="D223" i="38"/>
  <c r="E223" i="38"/>
  <c r="F223" i="38"/>
  <c r="G223" i="38"/>
  <c r="H223" i="38"/>
  <c r="I223" i="38"/>
  <c r="J223" i="38"/>
  <c r="K223" i="38"/>
  <c r="L223" i="38"/>
  <c r="M223" i="38"/>
  <c r="N223" i="38"/>
  <c r="O223" i="38"/>
  <c r="Q223" i="38"/>
  <c r="R223" i="38"/>
  <c r="S223" i="38"/>
  <c r="T223" i="38"/>
  <c r="U223" i="38"/>
  <c r="P223" i="38"/>
  <c r="C222" i="38"/>
  <c r="D222" i="38"/>
  <c r="E222" i="38"/>
  <c r="F222" i="38"/>
  <c r="G222" i="38"/>
  <c r="H222" i="38"/>
  <c r="I222" i="38"/>
  <c r="J222" i="38"/>
  <c r="K222" i="38"/>
  <c r="L222" i="38"/>
  <c r="M222" i="38"/>
  <c r="N222" i="38"/>
  <c r="O222" i="38"/>
  <c r="Q222" i="38"/>
  <c r="R222" i="38"/>
  <c r="S222" i="38"/>
  <c r="T222" i="38"/>
  <c r="U222" i="38"/>
  <c r="P222" i="38"/>
  <c r="C221" i="38"/>
  <c r="D221" i="38"/>
  <c r="E221" i="38"/>
  <c r="F221" i="38"/>
  <c r="G221" i="38"/>
  <c r="H221" i="38"/>
  <c r="I221" i="38"/>
  <c r="J221" i="38"/>
  <c r="K221" i="38"/>
  <c r="L221" i="38"/>
  <c r="M221" i="38"/>
  <c r="N221" i="38"/>
  <c r="O221" i="38"/>
  <c r="Q221" i="38"/>
  <c r="R221" i="38"/>
  <c r="S221" i="38"/>
  <c r="T221" i="38"/>
  <c r="U221" i="38"/>
  <c r="P221" i="38"/>
  <c r="C220" i="38"/>
  <c r="D220" i="38"/>
  <c r="E220" i="38"/>
  <c r="F220" i="38"/>
  <c r="G220" i="38"/>
  <c r="H220" i="38"/>
  <c r="I220" i="38"/>
  <c r="J220" i="38"/>
  <c r="K220" i="38"/>
  <c r="L220" i="38"/>
  <c r="M220" i="38"/>
  <c r="N220" i="38"/>
  <c r="O220" i="38"/>
  <c r="Q220" i="38"/>
  <c r="R220" i="38"/>
  <c r="S220" i="38"/>
  <c r="T220" i="38"/>
  <c r="U220" i="38"/>
  <c r="P220" i="38"/>
  <c r="C219" i="38"/>
  <c r="D219" i="38"/>
  <c r="E219" i="38"/>
  <c r="F219" i="38"/>
  <c r="G219" i="38"/>
  <c r="H219" i="38"/>
  <c r="I219" i="38"/>
  <c r="J219" i="38"/>
  <c r="K219" i="38"/>
  <c r="L219" i="38"/>
  <c r="M219" i="38"/>
  <c r="N219" i="38"/>
  <c r="O219" i="38"/>
  <c r="Q219" i="38"/>
  <c r="R219" i="38"/>
  <c r="S219" i="38"/>
  <c r="T219" i="38"/>
  <c r="U219" i="38"/>
  <c r="P219" i="38"/>
  <c r="C218" i="38"/>
  <c r="D218" i="38"/>
  <c r="E218" i="38"/>
  <c r="F218" i="38"/>
  <c r="G218" i="38"/>
  <c r="H218" i="38"/>
  <c r="I218" i="38"/>
  <c r="J218" i="38"/>
  <c r="K218" i="38"/>
  <c r="L218" i="38"/>
  <c r="M218" i="38"/>
  <c r="N218" i="38"/>
  <c r="O218" i="38"/>
  <c r="Q218" i="38"/>
  <c r="R218" i="38"/>
  <c r="S218" i="38"/>
  <c r="T218" i="38"/>
  <c r="U218" i="38"/>
  <c r="P218" i="38"/>
  <c r="C217" i="38"/>
  <c r="D217" i="38"/>
  <c r="E217" i="38"/>
  <c r="F217" i="38"/>
  <c r="G217" i="38"/>
  <c r="H217" i="38"/>
  <c r="I217" i="38"/>
  <c r="J217" i="38"/>
  <c r="K217" i="38"/>
  <c r="L217" i="38"/>
  <c r="M217" i="38"/>
  <c r="N217" i="38"/>
  <c r="O217" i="38"/>
  <c r="Q217" i="38"/>
  <c r="R217" i="38"/>
  <c r="S217" i="38"/>
  <c r="T217" i="38"/>
  <c r="U217" i="38"/>
  <c r="P217" i="38"/>
  <c r="C216" i="38"/>
  <c r="D216" i="38"/>
  <c r="E216" i="38"/>
  <c r="F216" i="38"/>
  <c r="G216" i="38"/>
  <c r="H216" i="38"/>
  <c r="I216" i="38"/>
  <c r="J216" i="38"/>
  <c r="K216" i="38"/>
  <c r="L216" i="38"/>
  <c r="M216" i="38"/>
  <c r="N216" i="38"/>
  <c r="O216" i="38"/>
  <c r="Q216" i="38"/>
  <c r="R216" i="38"/>
  <c r="S216" i="38"/>
  <c r="T216" i="38"/>
  <c r="U216" i="38"/>
  <c r="P216" i="38"/>
  <c r="C215" i="38"/>
  <c r="D215" i="38"/>
  <c r="E215" i="38"/>
  <c r="F215" i="38"/>
  <c r="G215" i="38"/>
  <c r="H215" i="38"/>
  <c r="I215" i="38"/>
  <c r="J215" i="38"/>
  <c r="K215" i="38"/>
  <c r="L215" i="38"/>
  <c r="M215" i="38"/>
  <c r="N215" i="38"/>
  <c r="O215" i="38"/>
  <c r="Q215" i="38"/>
  <c r="R215" i="38"/>
  <c r="S215" i="38"/>
  <c r="T215" i="38"/>
  <c r="U215" i="38"/>
  <c r="P215" i="38"/>
  <c r="C214" i="38"/>
  <c r="D214" i="38"/>
  <c r="E214" i="38"/>
  <c r="F214" i="38"/>
  <c r="G214" i="38"/>
  <c r="H214" i="38"/>
  <c r="I214" i="38"/>
  <c r="J214" i="38"/>
  <c r="K214" i="38"/>
  <c r="L214" i="38"/>
  <c r="M214" i="38"/>
  <c r="N214" i="38"/>
  <c r="O214" i="38"/>
  <c r="Q214" i="38"/>
  <c r="R214" i="38"/>
  <c r="S214" i="38"/>
  <c r="T214" i="38"/>
  <c r="U214" i="38"/>
  <c r="P214" i="38"/>
  <c r="C213" i="38"/>
  <c r="D213" i="38"/>
  <c r="E213" i="38"/>
  <c r="F213" i="38"/>
  <c r="G213" i="38"/>
  <c r="H213" i="38"/>
  <c r="I213" i="38"/>
  <c r="J213" i="38"/>
  <c r="K213" i="38"/>
  <c r="L213" i="38"/>
  <c r="M213" i="38"/>
  <c r="N213" i="38"/>
  <c r="O213" i="38"/>
  <c r="Q213" i="38"/>
  <c r="R213" i="38"/>
  <c r="S213" i="38"/>
  <c r="T213" i="38"/>
  <c r="U213" i="38"/>
  <c r="P213" i="38"/>
  <c r="C212" i="38"/>
  <c r="D212" i="38"/>
  <c r="E212" i="38"/>
  <c r="F212" i="38"/>
  <c r="G212" i="38"/>
  <c r="H212" i="38"/>
  <c r="I212" i="38"/>
  <c r="J212" i="38"/>
  <c r="K212" i="38"/>
  <c r="L212" i="38"/>
  <c r="M212" i="38"/>
  <c r="N212" i="38"/>
  <c r="O212" i="38"/>
  <c r="Q212" i="38"/>
  <c r="R212" i="38"/>
  <c r="S212" i="38"/>
  <c r="T212" i="38"/>
  <c r="U212" i="38"/>
  <c r="P212" i="38"/>
  <c r="C211" i="38"/>
  <c r="D211" i="38"/>
  <c r="E211" i="38"/>
  <c r="F211" i="38"/>
  <c r="G211" i="38"/>
  <c r="H211" i="38"/>
  <c r="I211" i="38"/>
  <c r="J211" i="38"/>
  <c r="K211" i="38"/>
  <c r="L211" i="38"/>
  <c r="M211" i="38"/>
  <c r="N211" i="38"/>
  <c r="O211" i="38"/>
  <c r="Q211" i="38"/>
  <c r="R211" i="38"/>
  <c r="S211" i="38"/>
  <c r="T211" i="38"/>
  <c r="U211" i="38"/>
  <c r="P211" i="38"/>
  <c r="C210" i="38"/>
  <c r="D210" i="38"/>
  <c r="E210" i="38"/>
  <c r="F210" i="38"/>
  <c r="G210" i="38"/>
  <c r="H210" i="38"/>
  <c r="I210" i="38"/>
  <c r="J210" i="38"/>
  <c r="K210" i="38"/>
  <c r="L210" i="38"/>
  <c r="M210" i="38"/>
  <c r="N210" i="38"/>
  <c r="O210" i="38"/>
  <c r="Q210" i="38"/>
  <c r="R210" i="38"/>
  <c r="S210" i="38"/>
  <c r="T210" i="38"/>
  <c r="U210" i="38"/>
  <c r="P210" i="38"/>
  <c r="C209" i="38"/>
  <c r="D209" i="38"/>
  <c r="E209" i="38"/>
  <c r="F209" i="38"/>
  <c r="G209" i="38"/>
  <c r="H209" i="38"/>
  <c r="I209" i="38"/>
  <c r="J209" i="38"/>
  <c r="K209" i="38"/>
  <c r="L209" i="38"/>
  <c r="M209" i="38"/>
  <c r="N209" i="38"/>
  <c r="O209" i="38"/>
  <c r="Q209" i="38"/>
  <c r="R209" i="38"/>
  <c r="S209" i="38"/>
  <c r="T209" i="38"/>
  <c r="U209" i="38"/>
  <c r="P209" i="38"/>
  <c r="C208" i="38"/>
  <c r="D208" i="38"/>
  <c r="E208" i="38"/>
  <c r="F208" i="38"/>
  <c r="G208" i="38"/>
  <c r="H208" i="38"/>
  <c r="I208" i="38"/>
  <c r="J208" i="38"/>
  <c r="K208" i="38"/>
  <c r="L208" i="38"/>
  <c r="M208" i="38"/>
  <c r="N208" i="38"/>
  <c r="O208" i="38"/>
  <c r="Q208" i="38"/>
  <c r="R208" i="38"/>
  <c r="S208" i="38"/>
  <c r="T208" i="38"/>
  <c r="U208" i="38"/>
  <c r="P208" i="38"/>
  <c r="C207" i="38"/>
  <c r="D207" i="38"/>
  <c r="E207" i="38"/>
  <c r="F207" i="38"/>
  <c r="G207" i="38"/>
  <c r="H207" i="38"/>
  <c r="I207" i="38"/>
  <c r="J207" i="38"/>
  <c r="K207" i="38"/>
  <c r="L207" i="38"/>
  <c r="M207" i="38"/>
  <c r="N207" i="38"/>
  <c r="O207" i="38"/>
  <c r="Q207" i="38"/>
  <c r="R207" i="38"/>
  <c r="S207" i="38"/>
  <c r="T207" i="38"/>
  <c r="U207" i="38"/>
  <c r="P207" i="38"/>
  <c r="C206" i="38"/>
  <c r="D206" i="38"/>
  <c r="E206" i="38"/>
  <c r="F206" i="38"/>
  <c r="G206" i="38"/>
  <c r="H206" i="38"/>
  <c r="I206" i="38"/>
  <c r="J206" i="38"/>
  <c r="K206" i="38"/>
  <c r="L206" i="38"/>
  <c r="M206" i="38"/>
  <c r="N206" i="38"/>
  <c r="O206" i="38"/>
  <c r="Q206" i="38"/>
  <c r="R206" i="38"/>
  <c r="S206" i="38"/>
  <c r="T206" i="38"/>
  <c r="U206" i="38"/>
  <c r="P206" i="38"/>
  <c r="C205" i="38"/>
  <c r="D205" i="38"/>
  <c r="E205" i="38"/>
  <c r="F205" i="38"/>
  <c r="G205" i="38"/>
  <c r="H205" i="38"/>
  <c r="I205" i="38"/>
  <c r="J205" i="38"/>
  <c r="K205" i="38"/>
  <c r="L205" i="38"/>
  <c r="M205" i="38"/>
  <c r="N205" i="38"/>
  <c r="O205" i="38"/>
  <c r="Q205" i="38"/>
  <c r="R205" i="38"/>
  <c r="S205" i="38"/>
  <c r="T205" i="38"/>
  <c r="U205" i="38"/>
  <c r="P205" i="38"/>
  <c r="C204" i="38"/>
  <c r="D204" i="38"/>
  <c r="E204" i="38"/>
  <c r="F204" i="38"/>
  <c r="G204" i="38"/>
  <c r="H204" i="38"/>
  <c r="I204" i="38"/>
  <c r="J204" i="38"/>
  <c r="K204" i="38"/>
  <c r="L204" i="38"/>
  <c r="M204" i="38"/>
  <c r="N204" i="38"/>
  <c r="O204" i="38"/>
  <c r="Q204" i="38"/>
  <c r="R204" i="38"/>
  <c r="S204" i="38"/>
  <c r="T204" i="38"/>
  <c r="U204" i="38"/>
  <c r="P204" i="38"/>
  <c r="C203" i="38"/>
  <c r="D203" i="38"/>
  <c r="E203" i="38"/>
  <c r="F203" i="38"/>
  <c r="G203" i="38"/>
  <c r="H203" i="38"/>
  <c r="I203" i="38"/>
  <c r="J203" i="38"/>
  <c r="K203" i="38"/>
  <c r="L203" i="38"/>
  <c r="M203" i="38"/>
  <c r="N203" i="38"/>
  <c r="O203" i="38"/>
  <c r="Q203" i="38"/>
  <c r="R203" i="38"/>
  <c r="S203" i="38"/>
  <c r="T203" i="38"/>
  <c r="U203" i="38"/>
  <c r="P203" i="38"/>
  <c r="C202" i="38"/>
  <c r="D202" i="38"/>
  <c r="E202" i="38"/>
  <c r="F202" i="38"/>
  <c r="G202" i="38"/>
  <c r="H202" i="38"/>
  <c r="I202" i="38"/>
  <c r="J202" i="38"/>
  <c r="K202" i="38"/>
  <c r="L202" i="38"/>
  <c r="M202" i="38"/>
  <c r="N202" i="38"/>
  <c r="O202" i="38"/>
  <c r="Q202" i="38"/>
  <c r="R202" i="38"/>
  <c r="S202" i="38"/>
  <c r="T202" i="38"/>
  <c r="U202" i="38"/>
  <c r="P202" i="38"/>
  <c r="C201" i="38"/>
  <c r="D201" i="38"/>
  <c r="E201" i="38"/>
  <c r="F201" i="38"/>
  <c r="G201" i="38"/>
  <c r="H201" i="38"/>
  <c r="I201" i="38"/>
  <c r="J201" i="38"/>
  <c r="K201" i="38"/>
  <c r="L201" i="38"/>
  <c r="M201" i="38"/>
  <c r="N201" i="38"/>
  <c r="O201" i="38"/>
  <c r="Q201" i="38"/>
  <c r="R201" i="38"/>
  <c r="S201" i="38"/>
  <c r="T201" i="38"/>
  <c r="U201" i="38"/>
  <c r="P201" i="38"/>
  <c r="C200" i="38"/>
  <c r="D200" i="38"/>
  <c r="E200" i="38"/>
  <c r="F200" i="38"/>
  <c r="G200" i="38"/>
  <c r="H200" i="38"/>
  <c r="I200" i="38"/>
  <c r="J200" i="38"/>
  <c r="K200" i="38"/>
  <c r="L200" i="38"/>
  <c r="M200" i="38"/>
  <c r="N200" i="38"/>
  <c r="O200" i="38"/>
  <c r="Q200" i="38"/>
  <c r="R200" i="38"/>
  <c r="S200" i="38"/>
  <c r="T200" i="38"/>
  <c r="U200" i="38"/>
  <c r="P200" i="38"/>
  <c r="C199" i="38"/>
  <c r="D199" i="38"/>
  <c r="E199" i="38"/>
  <c r="F199" i="38"/>
  <c r="G199" i="38"/>
  <c r="H199" i="38"/>
  <c r="I199" i="38"/>
  <c r="J199" i="38"/>
  <c r="K199" i="38"/>
  <c r="L199" i="38"/>
  <c r="M199" i="38"/>
  <c r="N199" i="38"/>
  <c r="O199" i="38"/>
  <c r="Q199" i="38"/>
  <c r="R199" i="38"/>
  <c r="S199" i="38"/>
  <c r="T199" i="38"/>
  <c r="U199" i="38"/>
  <c r="P199" i="38"/>
  <c r="C198" i="38"/>
  <c r="D198" i="38"/>
  <c r="E198" i="38"/>
  <c r="F198" i="38"/>
  <c r="G198" i="38"/>
  <c r="H198" i="38"/>
  <c r="I198" i="38"/>
  <c r="J198" i="38"/>
  <c r="K198" i="38"/>
  <c r="L198" i="38"/>
  <c r="M198" i="38"/>
  <c r="N198" i="38"/>
  <c r="O198" i="38"/>
  <c r="Q198" i="38"/>
  <c r="R198" i="38"/>
  <c r="S198" i="38"/>
  <c r="T198" i="38"/>
  <c r="U198" i="38"/>
  <c r="P198" i="38"/>
  <c r="C197" i="38"/>
  <c r="D197" i="38"/>
  <c r="E197" i="38"/>
  <c r="F197" i="38"/>
  <c r="G197" i="38"/>
  <c r="H197" i="38"/>
  <c r="I197" i="38"/>
  <c r="J197" i="38"/>
  <c r="K197" i="38"/>
  <c r="L197" i="38"/>
  <c r="M197" i="38"/>
  <c r="N197" i="38"/>
  <c r="O197" i="38"/>
  <c r="Q197" i="38"/>
  <c r="R197" i="38"/>
  <c r="S197" i="38"/>
  <c r="T197" i="38"/>
  <c r="U197" i="38"/>
  <c r="P197" i="38"/>
  <c r="C196" i="38"/>
  <c r="D196" i="38"/>
  <c r="E196" i="38"/>
  <c r="F196" i="38"/>
  <c r="G196" i="38"/>
  <c r="H196" i="38"/>
  <c r="I196" i="38"/>
  <c r="J196" i="38"/>
  <c r="K196" i="38"/>
  <c r="L196" i="38"/>
  <c r="M196" i="38"/>
  <c r="N196" i="38"/>
  <c r="O196" i="38"/>
  <c r="Q196" i="38"/>
  <c r="R196" i="38"/>
  <c r="S196" i="38"/>
  <c r="T196" i="38"/>
  <c r="U196" i="38"/>
  <c r="P196" i="38"/>
  <c r="C195" i="38"/>
  <c r="D195" i="38"/>
  <c r="E195" i="38"/>
  <c r="F195" i="38"/>
  <c r="G195" i="38"/>
  <c r="H195" i="38"/>
  <c r="I195" i="38"/>
  <c r="J195" i="38"/>
  <c r="K195" i="38"/>
  <c r="L195" i="38"/>
  <c r="M195" i="38"/>
  <c r="N195" i="38"/>
  <c r="O195" i="38"/>
  <c r="Q195" i="38"/>
  <c r="R195" i="38"/>
  <c r="S195" i="38"/>
  <c r="T195" i="38"/>
  <c r="U195" i="38"/>
  <c r="P195" i="38"/>
  <c r="C194" i="38"/>
  <c r="D194" i="38"/>
  <c r="E194" i="38"/>
  <c r="F194" i="38"/>
  <c r="G194" i="38"/>
  <c r="H194" i="38"/>
  <c r="I194" i="38"/>
  <c r="J194" i="38"/>
  <c r="K194" i="38"/>
  <c r="L194" i="38"/>
  <c r="M194" i="38"/>
  <c r="N194" i="38"/>
  <c r="O194" i="38"/>
  <c r="Q194" i="38"/>
  <c r="R194" i="38"/>
  <c r="S194" i="38"/>
  <c r="T194" i="38"/>
  <c r="U194" i="38"/>
  <c r="P194" i="38"/>
  <c r="C193" i="38"/>
  <c r="D193" i="38"/>
  <c r="E193" i="38"/>
  <c r="F193" i="38"/>
  <c r="G193" i="38"/>
  <c r="H193" i="38"/>
  <c r="I193" i="38"/>
  <c r="J193" i="38"/>
  <c r="K193" i="38"/>
  <c r="L193" i="38"/>
  <c r="M193" i="38"/>
  <c r="N193" i="38"/>
  <c r="O193" i="38"/>
  <c r="Q193" i="38"/>
  <c r="R193" i="38"/>
  <c r="S193" i="38"/>
  <c r="T193" i="38"/>
  <c r="U193" i="38"/>
  <c r="P193" i="38"/>
  <c r="C192" i="38"/>
  <c r="D192" i="38"/>
  <c r="E192" i="38"/>
  <c r="F192" i="38"/>
  <c r="G192" i="38"/>
  <c r="H192" i="38"/>
  <c r="I192" i="38"/>
  <c r="J192" i="38"/>
  <c r="K192" i="38"/>
  <c r="L192" i="38"/>
  <c r="M192" i="38"/>
  <c r="N192" i="38"/>
  <c r="O192" i="38"/>
  <c r="Q192" i="38"/>
  <c r="R192" i="38"/>
  <c r="S192" i="38"/>
  <c r="T192" i="38"/>
  <c r="U192" i="38"/>
  <c r="P192" i="38"/>
  <c r="C191" i="38"/>
  <c r="D191" i="38"/>
  <c r="E191" i="38"/>
  <c r="F191" i="38"/>
  <c r="G191" i="38"/>
  <c r="H191" i="38"/>
  <c r="I191" i="38"/>
  <c r="J191" i="38"/>
  <c r="K191" i="38"/>
  <c r="L191" i="38"/>
  <c r="M191" i="38"/>
  <c r="N191" i="38"/>
  <c r="O191" i="38"/>
  <c r="Q191" i="38"/>
  <c r="R191" i="38"/>
  <c r="S191" i="38"/>
  <c r="T191" i="38"/>
  <c r="U191" i="38"/>
  <c r="P191" i="38"/>
  <c r="C190" i="38"/>
  <c r="D190" i="38"/>
  <c r="E190" i="38"/>
  <c r="F190" i="38"/>
  <c r="G190" i="38"/>
  <c r="H190" i="38"/>
  <c r="I190" i="38"/>
  <c r="J190" i="38"/>
  <c r="K190" i="38"/>
  <c r="L190" i="38"/>
  <c r="M190" i="38"/>
  <c r="N190" i="38"/>
  <c r="O190" i="38"/>
  <c r="Q190" i="38"/>
  <c r="R190" i="38"/>
  <c r="S190" i="38"/>
  <c r="T190" i="38"/>
  <c r="U190" i="38"/>
  <c r="P190" i="38"/>
  <c r="C189" i="38"/>
  <c r="D189" i="38"/>
  <c r="E189" i="38"/>
  <c r="F189" i="38"/>
  <c r="G189" i="38"/>
  <c r="H189" i="38"/>
  <c r="I189" i="38"/>
  <c r="J189" i="38"/>
  <c r="K189" i="38"/>
  <c r="L189" i="38"/>
  <c r="M189" i="38"/>
  <c r="N189" i="38"/>
  <c r="O189" i="38"/>
  <c r="Q189" i="38"/>
  <c r="R189" i="38"/>
  <c r="S189" i="38"/>
  <c r="T189" i="38"/>
  <c r="U189" i="38"/>
  <c r="P189" i="38"/>
  <c r="C188" i="38"/>
  <c r="D188" i="38"/>
  <c r="E188" i="38"/>
  <c r="F188" i="38"/>
  <c r="G188" i="38"/>
  <c r="H188" i="38"/>
  <c r="I188" i="38"/>
  <c r="J188" i="38"/>
  <c r="K188" i="38"/>
  <c r="L188" i="38"/>
  <c r="M188" i="38"/>
  <c r="N188" i="38"/>
  <c r="O188" i="38"/>
  <c r="Q188" i="38"/>
  <c r="R188" i="38"/>
  <c r="S188" i="38"/>
  <c r="T188" i="38"/>
  <c r="U188" i="38"/>
  <c r="P188" i="38"/>
  <c r="C187" i="38"/>
  <c r="D187" i="38"/>
  <c r="E187" i="38"/>
  <c r="F187" i="38"/>
  <c r="G187" i="38"/>
  <c r="H187" i="38"/>
  <c r="I187" i="38"/>
  <c r="J187" i="38"/>
  <c r="K187" i="38"/>
  <c r="L187" i="38"/>
  <c r="M187" i="38"/>
  <c r="N187" i="38"/>
  <c r="O187" i="38"/>
  <c r="Q187" i="38"/>
  <c r="R187" i="38"/>
  <c r="S187" i="38"/>
  <c r="T187" i="38"/>
  <c r="U187" i="38"/>
  <c r="P187" i="38"/>
  <c r="C186" i="38"/>
  <c r="D186" i="38"/>
  <c r="E186" i="38"/>
  <c r="F186" i="38"/>
  <c r="G186" i="38"/>
  <c r="H186" i="38"/>
  <c r="I186" i="38"/>
  <c r="J186" i="38"/>
  <c r="K186" i="38"/>
  <c r="L186" i="38"/>
  <c r="M186" i="38"/>
  <c r="N186" i="38"/>
  <c r="O186" i="38"/>
  <c r="Q186" i="38"/>
  <c r="R186" i="38"/>
  <c r="S186" i="38"/>
  <c r="T186" i="38"/>
  <c r="U186" i="38"/>
  <c r="P186" i="38"/>
  <c r="C185" i="38"/>
  <c r="D185" i="38"/>
  <c r="E185" i="38"/>
  <c r="F185" i="38"/>
  <c r="G185" i="38"/>
  <c r="H185" i="38"/>
  <c r="I185" i="38"/>
  <c r="J185" i="38"/>
  <c r="K185" i="38"/>
  <c r="L185" i="38"/>
  <c r="M185" i="38"/>
  <c r="N185" i="38"/>
  <c r="O185" i="38"/>
  <c r="Q185" i="38"/>
  <c r="R185" i="38"/>
  <c r="S185" i="38"/>
  <c r="T185" i="38"/>
  <c r="U185" i="38"/>
  <c r="P185" i="38"/>
  <c r="C184" i="38"/>
  <c r="D184" i="38"/>
  <c r="E184" i="38"/>
  <c r="F184" i="38"/>
  <c r="G184" i="38"/>
  <c r="H184" i="38"/>
  <c r="I184" i="38"/>
  <c r="J184" i="38"/>
  <c r="K184" i="38"/>
  <c r="L184" i="38"/>
  <c r="M184" i="38"/>
  <c r="N184" i="38"/>
  <c r="O184" i="38"/>
  <c r="Q184" i="38"/>
  <c r="R184" i="38"/>
  <c r="S184" i="38"/>
  <c r="T184" i="38"/>
  <c r="U184" i="38"/>
  <c r="P184" i="38"/>
  <c r="C183" i="38"/>
  <c r="D183" i="38"/>
  <c r="E183" i="38"/>
  <c r="F183" i="38"/>
  <c r="G183" i="38"/>
  <c r="H183" i="38"/>
  <c r="I183" i="38"/>
  <c r="J183" i="38"/>
  <c r="K183" i="38"/>
  <c r="L183" i="38"/>
  <c r="M183" i="38"/>
  <c r="N183" i="38"/>
  <c r="O183" i="38"/>
  <c r="Q183" i="38"/>
  <c r="R183" i="38"/>
  <c r="S183" i="38"/>
  <c r="T183" i="38"/>
  <c r="U183" i="38"/>
  <c r="P183" i="38"/>
  <c r="C182" i="38"/>
  <c r="D182" i="38"/>
  <c r="E182" i="38"/>
  <c r="F182" i="38"/>
  <c r="G182" i="38"/>
  <c r="H182" i="38"/>
  <c r="I182" i="38"/>
  <c r="J182" i="38"/>
  <c r="K182" i="38"/>
  <c r="L182" i="38"/>
  <c r="M182" i="38"/>
  <c r="N182" i="38"/>
  <c r="O182" i="38"/>
  <c r="Q182" i="38"/>
  <c r="R182" i="38"/>
  <c r="S182" i="38"/>
  <c r="T182" i="38"/>
  <c r="U182" i="38"/>
  <c r="P182" i="38"/>
  <c r="C181" i="38"/>
  <c r="D181" i="38"/>
  <c r="E181" i="38"/>
  <c r="F181" i="38"/>
  <c r="G181" i="38"/>
  <c r="H181" i="38"/>
  <c r="I181" i="38"/>
  <c r="J181" i="38"/>
  <c r="K181" i="38"/>
  <c r="L181" i="38"/>
  <c r="M181" i="38"/>
  <c r="N181" i="38"/>
  <c r="O181" i="38"/>
  <c r="Q181" i="38"/>
  <c r="R181" i="38"/>
  <c r="S181" i="38"/>
  <c r="T181" i="38"/>
  <c r="U181" i="38"/>
  <c r="P181" i="38"/>
  <c r="C180" i="38"/>
  <c r="D180" i="38"/>
  <c r="E180" i="38"/>
  <c r="F180" i="38"/>
  <c r="G180" i="38"/>
  <c r="H180" i="38"/>
  <c r="I180" i="38"/>
  <c r="J180" i="38"/>
  <c r="K180" i="38"/>
  <c r="L180" i="38"/>
  <c r="M180" i="38"/>
  <c r="N180" i="38"/>
  <c r="O180" i="38"/>
  <c r="Q180" i="38"/>
  <c r="R180" i="38"/>
  <c r="S180" i="38"/>
  <c r="T180" i="38"/>
  <c r="U180" i="38"/>
  <c r="P180" i="38"/>
  <c r="C179" i="38"/>
  <c r="D179" i="38"/>
  <c r="E179" i="38"/>
  <c r="F179" i="38"/>
  <c r="G179" i="38"/>
  <c r="H179" i="38"/>
  <c r="I179" i="38"/>
  <c r="J179" i="38"/>
  <c r="K179" i="38"/>
  <c r="L179" i="38"/>
  <c r="M179" i="38"/>
  <c r="N179" i="38"/>
  <c r="O179" i="38"/>
  <c r="Q179" i="38"/>
  <c r="R179" i="38"/>
  <c r="S179" i="38"/>
  <c r="T179" i="38"/>
  <c r="U179" i="38"/>
  <c r="P179" i="38"/>
  <c r="C178" i="38"/>
  <c r="D178" i="38"/>
  <c r="E178" i="38"/>
  <c r="F178" i="38"/>
  <c r="G178" i="38"/>
  <c r="H178" i="38"/>
  <c r="I178" i="38"/>
  <c r="J178" i="38"/>
  <c r="K178" i="38"/>
  <c r="L178" i="38"/>
  <c r="M178" i="38"/>
  <c r="N178" i="38"/>
  <c r="O178" i="38"/>
  <c r="Q178" i="38"/>
  <c r="R178" i="38"/>
  <c r="S178" i="38"/>
  <c r="T178" i="38"/>
  <c r="U178" i="38"/>
  <c r="P178" i="38"/>
  <c r="C177" i="38"/>
  <c r="D177" i="38"/>
  <c r="E177" i="38"/>
  <c r="F177" i="38"/>
  <c r="G177" i="38"/>
  <c r="H177" i="38"/>
  <c r="I177" i="38"/>
  <c r="J177" i="38"/>
  <c r="K177" i="38"/>
  <c r="L177" i="38"/>
  <c r="M177" i="38"/>
  <c r="N177" i="38"/>
  <c r="O177" i="38"/>
  <c r="Q177" i="38"/>
  <c r="R177" i="38"/>
  <c r="S177" i="38"/>
  <c r="T177" i="38"/>
  <c r="U177" i="38"/>
  <c r="P177" i="38"/>
  <c r="C176" i="38"/>
  <c r="D176" i="38"/>
  <c r="E176" i="38"/>
  <c r="F176" i="38"/>
  <c r="G176" i="38"/>
  <c r="H176" i="38"/>
  <c r="I176" i="38"/>
  <c r="J176" i="38"/>
  <c r="K176" i="38"/>
  <c r="L176" i="38"/>
  <c r="M176" i="38"/>
  <c r="N176" i="38"/>
  <c r="O176" i="38"/>
  <c r="Q176" i="38"/>
  <c r="R176" i="38"/>
  <c r="S176" i="38"/>
  <c r="T176" i="38"/>
  <c r="U176" i="38"/>
  <c r="P176" i="38"/>
  <c r="C175" i="38"/>
  <c r="D175" i="38"/>
  <c r="E175" i="38"/>
  <c r="F175" i="38"/>
  <c r="G175" i="38"/>
  <c r="H175" i="38"/>
  <c r="I175" i="38"/>
  <c r="J175" i="38"/>
  <c r="K175" i="38"/>
  <c r="L175" i="38"/>
  <c r="M175" i="38"/>
  <c r="N175" i="38"/>
  <c r="O175" i="38"/>
  <c r="Q175" i="38"/>
  <c r="R175" i="38"/>
  <c r="S175" i="38"/>
  <c r="T175" i="38"/>
  <c r="U175" i="38"/>
  <c r="P175" i="38"/>
  <c r="C174" i="38"/>
  <c r="D174" i="38"/>
  <c r="E174" i="38"/>
  <c r="F174" i="38"/>
  <c r="G174" i="38"/>
  <c r="H174" i="38"/>
  <c r="I174" i="38"/>
  <c r="J174" i="38"/>
  <c r="K174" i="38"/>
  <c r="L174" i="38"/>
  <c r="M174" i="38"/>
  <c r="N174" i="38"/>
  <c r="O174" i="38"/>
  <c r="Q174" i="38"/>
  <c r="R174" i="38"/>
  <c r="S174" i="38"/>
  <c r="T174" i="38"/>
  <c r="U174" i="38"/>
  <c r="P174" i="38"/>
  <c r="C173" i="38"/>
  <c r="D173" i="38"/>
  <c r="E173" i="38"/>
  <c r="F173" i="38"/>
  <c r="G173" i="38"/>
  <c r="H173" i="38"/>
  <c r="I173" i="38"/>
  <c r="J173" i="38"/>
  <c r="K173" i="38"/>
  <c r="L173" i="38"/>
  <c r="M173" i="38"/>
  <c r="N173" i="38"/>
  <c r="O173" i="38"/>
  <c r="Q173" i="38"/>
  <c r="R173" i="38"/>
  <c r="S173" i="38"/>
  <c r="T173" i="38"/>
  <c r="U173" i="38"/>
  <c r="P173" i="38"/>
  <c r="C172" i="38"/>
  <c r="D172" i="38"/>
  <c r="E172" i="38"/>
  <c r="F172" i="38"/>
  <c r="G172" i="38"/>
  <c r="H172" i="38"/>
  <c r="I172" i="38"/>
  <c r="J172" i="38"/>
  <c r="K172" i="38"/>
  <c r="L172" i="38"/>
  <c r="M172" i="38"/>
  <c r="N172" i="38"/>
  <c r="O172" i="38"/>
  <c r="Q172" i="38"/>
  <c r="R172" i="38"/>
  <c r="S172" i="38"/>
  <c r="T172" i="38"/>
  <c r="U172" i="38"/>
  <c r="P172" i="38"/>
  <c r="C171" i="38"/>
  <c r="D171" i="38"/>
  <c r="E171" i="38"/>
  <c r="F171" i="38"/>
  <c r="G171" i="38"/>
  <c r="H171" i="38"/>
  <c r="I171" i="38"/>
  <c r="J171" i="38"/>
  <c r="K171" i="38"/>
  <c r="L171" i="38"/>
  <c r="M171" i="38"/>
  <c r="N171" i="38"/>
  <c r="O171" i="38"/>
  <c r="Q171" i="38"/>
  <c r="R171" i="38"/>
  <c r="S171" i="38"/>
  <c r="T171" i="38"/>
  <c r="U171" i="38"/>
  <c r="P171" i="38"/>
  <c r="C170" i="38"/>
  <c r="D170" i="38"/>
  <c r="E170" i="38"/>
  <c r="F170" i="38"/>
  <c r="G170" i="38"/>
  <c r="H170" i="38"/>
  <c r="I170" i="38"/>
  <c r="J170" i="38"/>
  <c r="K170" i="38"/>
  <c r="L170" i="38"/>
  <c r="M170" i="38"/>
  <c r="N170" i="38"/>
  <c r="O170" i="38"/>
  <c r="Q170" i="38"/>
  <c r="R170" i="38"/>
  <c r="S170" i="38"/>
  <c r="T170" i="38"/>
  <c r="U170" i="38"/>
  <c r="P170" i="38"/>
  <c r="C169" i="38"/>
  <c r="D169" i="38"/>
  <c r="E169" i="38"/>
  <c r="F169" i="38"/>
  <c r="G169" i="38"/>
  <c r="H169" i="38"/>
  <c r="I169" i="38"/>
  <c r="J169" i="38"/>
  <c r="K169" i="38"/>
  <c r="L169" i="38"/>
  <c r="M169" i="38"/>
  <c r="N169" i="38"/>
  <c r="O169" i="38"/>
  <c r="Q169" i="38"/>
  <c r="R169" i="38"/>
  <c r="S169" i="38"/>
  <c r="T169" i="38"/>
  <c r="U169" i="38"/>
  <c r="P169" i="38"/>
  <c r="C168" i="38"/>
  <c r="D168" i="38"/>
  <c r="E168" i="38"/>
  <c r="F168" i="38"/>
  <c r="G168" i="38"/>
  <c r="H168" i="38"/>
  <c r="I168" i="38"/>
  <c r="J168" i="38"/>
  <c r="K168" i="38"/>
  <c r="L168" i="38"/>
  <c r="M168" i="38"/>
  <c r="N168" i="38"/>
  <c r="O168" i="38"/>
  <c r="Q168" i="38"/>
  <c r="R168" i="38"/>
  <c r="S168" i="38"/>
  <c r="T168" i="38"/>
  <c r="U168" i="38"/>
  <c r="P168" i="38"/>
  <c r="C167" i="38"/>
  <c r="D167" i="38"/>
  <c r="E167" i="38"/>
  <c r="F167" i="38"/>
  <c r="G167" i="38"/>
  <c r="H167" i="38"/>
  <c r="I167" i="38"/>
  <c r="J167" i="38"/>
  <c r="K167" i="38"/>
  <c r="L167" i="38"/>
  <c r="M167" i="38"/>
  <c r="N167" i="38"/>
  <c r="O167" i="38"/>
  <c r="Q167" i="38"/>
  <c r="R167" i="38"/>
  <c r="S167" i="38"/>
  <c r="T167" i="38"/>
  <c r="U167" i="38"/>
  <c r="P167" i="38"/>
  <c r="C166" i="38"/>
  <c r="D166" i="38"/>
  <c r="E166" i="38"/>
  <c r="F166" i="38"/>
  <c r="G166" i="38"/>
  <c r="H166" i="38"/>
  <c r="I166" i="38"/>
  <c r="J166" i="38"/>
  <c r="K166" i="38"/>
  <c r="L166" i="38"/>
  <c r="M166" i="38"/>
  <c r="N166" i="38"/>
  <c r="O166" i="38"/>
  <c r="Q166" i="38"/>
  <c r="R166" i="38"/>
  <c r="S166" i="38"/>
  <c r="T166" i="38"/>
  <c r="U166" i="38"/>
  <c r="P166" i="38"/>
  <c r="C165" i="38"/>
  <c r="D165" i="38"/>
  <c r="E165" i="38"/>
  <c r="F165" i="38"/>
  <c r="G165" i="38"/>
  <c r="H165" i="38"/>
  <c r="I165" i="38"/>
  <c r="J165" i="38"/>
  <c r="K165" i="38"/>
  <c r="L165" i="38"/>
  <c r="M165" i="38"/>
  <c r="N165" i="38"/>
  <c r="O165" i="38"/>
  <c r="Q165" i="38"/>
  <c r="R165" i="38"/>
  <c r="S165" i="38"/>
  <c r="T165" i="38"/>
  <c r="U165" i="38"/>
  <c r="P165" i="38"/>
  <c r="C164" i="38"/>
  <c r="D164" i="38"/>
  <c r="E164" i="38"/>
  <c r="F164" i="38"/>
  <c r="G164" i="38"/>
  <c r="H164" i="38"/>
  <c r="I164" i="38"/>
  <c r="J164" i="38"/>
  <c r="K164" i="38"/>
  <c r="L164" i="38"/>
  <c r="M164" i="38"/>
  <c r="N164" i="38"/>
  <c r="O164" i="38"/>
  <c r="Q164" i="38"/>
  <c r="R164" i="38"/>
  <c r="S164" i="38"/>
  <c r="T164" i="38"/>
  <c r="U164" i="38"/>
  <c r="P164" i="38"/>
  <c r="C163" i="38"/>
  <c r="D163" i="38"/>
  <c r="E163" i="38"/>
  <c r="F163" i="38"/>
  <c r="G163" i="38"/>
  <c r="H163" i="38"/>
  <c r="I163" i="38"/>
  <c r="J163" i="38"/>
  <c r="K163" i="38"/>
  <c r="L163" i="38"/>
  <c r="M163" i="38"/>
  <c r="N163" i="38"/>
  <c r="O163" i="38"/>
  <c r="Q163" i="38"/>
  <c r="R163" i="38"/>
  <c r="S163" i="38"/>
  <c r="T163" i="38"/>
  <c r="U163" i="38"/>
  <c r="P163" i="38"/>
  <c r="C162" i="38"/>
  <c r="D162" i="38"/>
  <c r="E162" i="38"/>
  <c r="F162" i="38"/>
  <c r="G162" i="38"/>
  <c r="H162" i="38"/>
  <c r="I162" i="38"/>
  <c r="J162" i="38"/>
  <c r="K162" i="38"/>
  <c r="L162" i="38"/>
  <c r="M162" i="38"/>
  <c r="N162" i="38"/>
  <c r="O162" i="38"/>
  <c r="Q162" i="38"/>
  <c r="R162" i="38"/>
  <c r="S162" i="38"/>
  <c r="T162" i="38"/>
  <c r="U162" i="38"/>
  <c r="P162" i="38"/>
  <c r="C161" i="38"/>
  <c r="D161" i="38"/>
  <c r="E161" i="38"/>
  <c r="F161" i="38"/>
  <c r="G161" i="38"/>
  <c r="H161" i="38"/>
  <c r="I161" i="38"/>
  <c r="J161" i="38"/>
  <c r="K161" i="38"/>
  <c r="L161" i="38"/>
  <c r="M161" i="38"/>
  <c r="N161" i="38"/>
  <c r="O161" i="38"/>
  <c r="Q161" i="38"/>
  <c r="R161" i="38"/>
  <c r="S161" i="38"/>
  <c r="T161" i="38"/>
  <c r="U161" i="38"/>
  <c r="P161" i="38"/>
  <c r="C160" i="38"/>
  <c r="D160" i="38"/>
  <c r="E160" i="38"/>
  <c r="F160" i="38"/>
  <c r="G160" i="38"/>
  <c r="H160" i="38"/>
  <c r="I160" i="38"/>
  <c r="J160" i="38"/>
  <c r="K160" i="38"/>
  <c r="L160" i="38"/>
  <c r="M160" i="38"/>
  <c r="N160" i="38"/>
  <c r="O160" i="38"/>
  <c r="Q160" i="38"/>
  <c r="R160" i="38"/>
  <c r="S160" i="38"/>
  <c r="T160" i="38"/>
  <c r="U160" i="38"/>
  <c r="P160" i="38"/>
  <c r="C159" i="38"/>
  <c r="D159" i="38"/>
  <c r="E159" i="38"/>
  <c r="F159" i="38"/>
  <c r="G159" i="38"/>
  <c r="H159" i="38"/>
  <c r="I159" i="38"/>
  <c r="J159" i="38"/>
  <c r="K159" i="38"/>
  <c r="L159" i="38"/>
  <c r="M159" i="38"/>
  <c r="N159" i="38"/>
  <c r="O159" i="38"/>
  <c r="Q159" i="38"/>
  <c r="R159" i="38"/>
  <c r="S159" i="38"/>
  <c r="T159" i="38"/>
  <c r="U159" i="38"/>
  <c r="P159" i="38"/>
  <c r="C158" i="38"/>
  <c r="D158" i="38"/>
  <c r="E158" i="38"/>
  <c r="F158" i="38"/>
  <c r="G158" i="38"/>
  <c r="H158" i="38"/>
  <c r="I158" i="38"/>
  <c r="J158" i="38"/>
  <c r="K158" i="38"/>
  <c r="L158" i="38"/>
  <c r="M158" i="38"/>
  <c r="N158" i="38"/>
  <c r="O158" i="38"/>
  <c r="Q158" i="38"/>
  <c r="R158" i="38"/>
  <c r="S158" i="38"/>
  <c r="T158" i="38"/>
  <c r="U158" i="38"/>
  <c r="C157" i="38"/>
  <c r="D157" i="38"/>
  <c r="E157" i="38"/>
  <c r="F157" i="38"/>
  <c r="G157" i="38"/>
  <c r="H157" i="38"/>
  <c r="I157" i="38"/>
  <c r="J157" i="38"/>
  <c r="K157" i="38"/>
  <c r="L157" i="38"/>
  <c r="M157" i="38"/>
  <c r="N157" i="38"/>
  <c r="O157" i="38"/>
  <c r="Q157" i="38"/>
  <c r="R157" i="38"/>
  <c r="S157" i="38"/>
  <c r="T157" i="38"/>
  <c r="U157" i="38"/>
  <c r="P157" i="38"/>
  <c r="C156" i="38"/>
  <c r="D156" i="38"/>
  <c r="E156" i="38"/>
  <c r="F156" i="38"/>
  <c r="G156" i="38"/>
  <c r="H156" i="38"/>
  <c r="I156" i="38"/>
  <c r="J156" i="38"/>
  <c r="K156" i="38"/>
  <c r="L156" i="38"/>
  <c r="M156" i="38"/>
  <c r="N156" i="38"/>
  <c r="O156" i="38"/>
  <c r="Q156" i="38"/>
  <c r="R156" i="38"/>
  <c r="S156" i="38"/>
  <c r="T156" i="38"/>
  <c r="U156" i="38"/>
  <c r="P156" i="38"/>
  <c r="C155" i="38"/>
  <c r="D155" i="38"/>
  <c r="E155" i="38"/>
  <c r="F155" i="38"/>
  <c r="G155" i="38"/>
  <c r="H155" i="38"/>
  <c r="I155" i="38"/>
  <c r="J155" i="38"/>
  <c r="K155" i="38"/>
  <c r="L155" i="38"/>
  <c r="M155" i="38"/>
  <c r="N155" i="38"/>
  <c r="O155" i="38"/>
  <c r="Q155" i="38"/>
  <c r="R155" i="38"/>
  <c r="S155" i="38"/>
  <c r="T155" i="38"/>
  <c r="U155" i="38"/>
  <c r="P155" i="38"/>
  <c r="C154" i="38"/>
  <c r="D154" i="38"/>
  <c r="E154" i="38"/>
  <c r="F154" i="38"/>
  <c r="G154" i="38"/>
  <c r="H154" i="38"/>
  <c r="I154" i="38"/>
  <c r="J154" i="38"/>
  <c r="K154" i="38"/>
  <c r="L154" i="38"/>
  <c r="M154" i="38"/>
  <c r="N154" i="38"/>
  <c r="O154" i="38"/>
  <c r="Q154" i="38"/>
  <c r="R154" i="38"/>
  <c r="S154" i="38"/>
  <c r="T154" i="38"/>
  <c r="U154" i="38"/>
  <c r="P154" i="38"/>
  <c r="C153" i="38"/>
  <c r="D153" i="38"/>
  <c r="E153" i="38"/>
  <c r="F153" i="38"/>
  <c r="G153" i="38"/>
  <c r="H153" i="38"/>
  <c r="I153" i="38"/>
  <c r="J153" i="38"/>
  <c r="K153" i="38"/>
  <c r="L153" i="38"/>
  <c r="M153" i="38"/>
  <c r="N153" i="38"/>
  <c r="O153" i="38"/>
  <c r="Q153" i="38"/>
  <c r="R153" i="38"/>
  <c r="S153" i="38"/>
  <c r="T153" i="38"/>
  <c r="U153" i="38"/>
  <c r="P153" i="38"/>
  <c r="C152" i="38"/>
  <c r="D152" i="38"/>
  <c r="E152" i="38"/>
  <c r="F152" i="38"/>
  <c r="G152" i="38"/>
  <c r="H152" i="38"/>
  <c r="I152" i="38"/>
  <c r="J152" i="38"/>
  <c r="K152" i="38"/>
  <c r="L152" i="38"/>
  <c r="M152" i="38"/>
  <c r="N152" i="38"/>
  <c r="O152" i="38"/>
  <c r="Q152" i="38"/>
  <c r="R152" i="38"/>
  <c r="S152" i="38"/>
  <c r="T152" i="38"/>
  <c r="U152" i="38"/>
  <c r="P152" i="38"/>
  <c r="C151" i="38"/>
  <c r="D151" i="38"/>
  <c r="E151" i="38"/>
  <c r="F151" i="38"/>
  <c r="G151" i="38"/>
  <c r="H151" i="38"/>
  <c r="I151" i="38"/>
  <c r="J151" i="38"/>
  <c r="K151" i="38"/>
  <c r="L151" i="38"/>
  <c r="M151" i="38"/>
  <c r="N151" i="38"/>
  <c r="O151" i="38"/>
  <c r="Q151" i="38"/>
  <c r="R151" i="38"/>
  <c r="S151" i="38"/>
  <c r="T151" i="38"/>
  <c r="U151" i="38"/>
  <c r="P151" i="38"/>
  <c r="C150" i="38"/>
  <c r="D150" i="38"/>
  <c r="E150" i="38"/>
  <c r="F150" i="38"/>
  <c r="G150" i="38"/>
  <c r="H150" i="38"/>
  <c r="I150" i="38"/>
  <c r="J150" i="38"/>
  <c r="K150" i="38"/>
  <c r="L150" i="38"/>
  <c r="M150" i="38"/>
  <c r="N150" i="38"/>
  <c r="O150" i="38"/>
  <c r="Q150" i="38"/>
  <c r="R150" i="38"/>
  <c r="S150" i="38"/>
  <c r="T150" i="38"/>
  <c r="U150" i="38"/>
  <c r="P150" i="38"/>
  <c r="C149" i="38"/>
  <c r="D149" i="38"/>
  <c r="E149" i="38"/>
  <c r="F149" i="38"/>
  <c r="G149" i="38"/>
  <c r="H149" i="38"/>
  <c r="I149" i="38"/>
  <c r="J149" i="38"/>
  <c r="K149" i="38"/>
  <c r="L149" i="38"/>
  <c r="M149" i="38"/>
  <c r="N149" i="38"/>
  <c r="O149" i="38"/>
  <c r="Q149" i="38"/>
  <c r="R149" i="38"/>
  <c r="S149" i="38"/>
  <c r="T149" i="38"/>
  <c r="U149" i="38"/>
  <c r="P149" i="38"/>
  <c r="C148" i="38"/>
  <c r="D148" i="38"/>
  <c r="E148" i="38"/>
  <c r="F148" i="38"/>
  <c r="G148" i="38"/>
  <c r="H148" i="38"/>
  <c r="I148" i="38"/>
  <c r="J148" i="38"/>
  <c r="K148" i="38"/>
  <c r="L148" i="38"/>
  <c r="M148" i="38"/>
  <c r="N148" i="38"/>
  <c r="O148" i="38"/>
  <c r="Q148" i="38"/>
  <c r="R148" i="38"/>
  <c r="S148" i="38"/>
  <c r="T148" i="38"/>
  <c r="U148" i="38"/>
  <c r="P148" i="38"/>
  <c r="C147" i="38"/>
  <c r="D147" i="38"/>
  <c r="E147" i="38"/>
  <c r="F147" i="38"/>
  <c r="G147" i="38"/>
  <c r="H147" i="38"/>
  <c r="I147" i="38"/>
  <c r="J147" i="38"/>
  <c r="K147" i="38"/>
  <c r="L147" i="38"/>
  <c r="M147" i="38"/>
  <c r="N147" i="38"/>
  <c r="O147" i="38"/>
  <c r="Q147" i="38"/>
  <c r="R147" i="38"/>
  <c r="S147" i="38"/>
  <c r="T147" i="38"/>
  <c r="U147" i="38"/>
  <c r="P147" i="38"/>
  <c r="C146" i="38"/>
  <c r="D146" i="38"/>
  <c r="E146" i="38"/>
  <c r="F146" i="38"/>
  <c r="G146" i="38"/>
  <c r="H146" i="38"/>
  <c r="I146" i="38"/>
  <c r="J146" i="38"/>
  <c r="K146" i="38"/>
  <c r="L146" i="38"/>
  <c r="M146" i="38"/>
  <c r="N146" i="38"/>
  <c r="O146" i="38"/>
  <c r="Q146" i="38"/>
  <c r="R146" i="38"/>
  <c r="S146" i="38"/>
  <c r="T146" i="38"/>
  <c r="U146" i="38"/>
  <c r="P146" i="38"/>
  <c r="C145" i="38"/>
  <c r="D145" i="38"/>
  <c r="E145" i="38"/>
  <c r="F145" i="38"/>
  <c r="G145" i="38"/>
  <c r="H145" i="38"/>
  <c r="I145" i="38"/>
  <c r="J145" i="38"/>
  <c r="K145" i="38"/>
  <c r="L145" i="38"/>
  <c r="M145" i="38"/>
  <c r="N145" i="38"/>
  <c r="O145" i="38"/>
  <c r="Q145" i="38"/>
  <c r="R145" i="38"/>
  <c r="S145" i="38"/>
  <c r="T145" i="38"/>
  <c r="U145" i="38"/>
  <c r="P145" i="38"/>
  <c r="C144" i="38"/>
  <c r="D144" i="38"/>
  <c r="E144" i="38"/>
  <c r="F144" i="38"/>
  <c r="G144" i="38"/>
  <c r="H144" i="38"/>
  <c r="I144" i="38"/>
  <c r="J144" i="38"/>
  <c r="K144" i="38"/>
  <c r="L144" i="38"/>
  <c r="M144" i="38"/>
  <c r="N144" i="38"/>
  <c r="O144" i="38"/>
  <c r="Q144" i="38"/>
  <c r="R144" i="38"/>
  <c r="S144" i="38"/>
  <c r="T144" i="38"/>
  <c r="U144" i="38"/>
  <c r="P144" i="38"/>
  <c r="C143" i="38"/>
  <c r="D143" i="38"/>
  <c r="E143" i="38"/>
  <c r="F143" i="38"/>
  <c r="G143" i="38"/>
  <c r="H143" i="38"/>
  <c r="I143" i="38"/>
  <c r="J143" i="38"/>
  <c r="K143" i="38"/>
  <c r="L143" i="38"/>
  <c r="M143" i="38"/>
  <c r="N143" i="38"/>
  <c r="O143" i="38"/>
  <c r="Q143" i="38"/>
  <c r="R143" i="38"/>
  <c r="S143" i="38"/>
  <c r="T143" i="38"/>
  <c r="U143" i="38"/>
  <c r="P143" i="38"/>
  <c r="C142" i="38"/>
  <c r="D142" i="38"/>
  <c r="E142" i="38"/>
  <c r="F142" i="38"/>
  <c r="G142" i="38"/>
  <c r="H142" i="38"/>
  <c r="I142" i="38"/>
  <c r="J142" i="38"/>
  <c r="K142" i="38"/>
  <c r="L142" i="38"/>
  <c r="M142" i="38"/>
  <c r="N142" i="38"/>
  <c r="O142" i="38"/>
  <c r="Q142" i="38"/>
  <c r="R142" i="38"/>
  <c r="S142" i="38"/>
  <c r="T142" i="38"/>
  <c r="U142" i="38"/>
  <c r="P142" i="38"/>
  <c r="C141" i="38"/>
  <c r="D141" i="38"/>
  <c r="E141" i="38"/>
  <c r="F141" i="38"/>
  <c r="G141" i="38"/>
  <c r="H141" i="38"/>
  <c r="I141" i="38"/>
  <c r="J141" i="38"/>
  <c r="K141" i="38"/>
  <c r="L141" i="38"/>
  <c r="M141" i="38"/>
  <c r="N141" i="38"/>
  <c r="O141" i="38"/>
  <c r="Q141" i="38"/>
  <c r="R141" i="38"/>
  <c r="S141" i="38"/>
  <c r="T141" i="38"/>
  <c r="U141" i="38"/>
  <c r="P141" i="38"/>
  <c r="C140" i="38"/>
  <c r="D140" i="38"/>
  <c r="E140" i="38"/>
  <c r="F140" i="38"/>
  <c r="G140" i="38"/>
  <c r="H140" i="38"/>
  <c r="I140" i="38"/>
  <c r="J140" i="38"/>
  <c r="K140" i="38"/>
  <c r="L140" i="38"/>
  <c r="M140" i="38"/>
  <c r="N140" i="38"/>
  <c r="O140" i="38"/>
  <c r="Q140" i="38"/>
  <c r="R140" i="38"/>
  <c r="S140" i="38"/>
  <c r="T140" i="38"/>
  <c r="U140" i="38"/>
  <c r="P140" i="38"/>
  <c r="C139" i="38"/>
  <c r="D139" i="38"/>
  <c r="E139" i="38"/>
  <c r="F139" i="38"/>
  <c r="G139" i="38"/>
  <c r="H139" i="38"/>
  <c r="I139" i="38"/>
  <c r="J139" i="38"/>
  <c r="K139" i="38"/>
  <c r="L139" i="38"/>
  <c r="M139" i="38"/>
  <c r="N139" i="38"/>
  <c r="O139" i="38"/>
  <c r="Q139" i="38"/>
  <c r="R139" i="38"/>
  <c r="S139" i="38"/>
  <c r="T139" i="38"/>
  <c r="U139" i="38"/>
  <c r="P139" i="38"/>
  <c r="C138" i="38"/>
  <c r="D138" i="38"/>
  <c r="E138" i="38"/>
  <c r="F138" i="38"/>
  <c r="G138" i="38"/>
  <c r="H138" i="38"/>
  <c r="I138" i="38"/>
  <c r="J138" i="38"/>
  <c r="K138" i="38"/>
  <c r="L138" i="38"/>
  <c r="M138" i="38"/>
  <c r="N138" i="38"/>
  <c r="O138" i="38"/>
  <c r="Q138" i="38"/>
  <c r="R138" i="38"/>
  <c r="S138" i="38"/>
  <c r="T138" i="38"/>
  <c r="U138" i="38"/>
  <c r="P138" i="38"/>
  <c r="C137" i="38"/>
  <c r="D137" i="38"/>
  <c r="E137" i="38"/>
  <c r="F137" i="38"/>
  <c r="G137" i="38"/>
  <c r="H137" i="38"/>
  <c r="I137" i="38"/>
  <c r="J137" i="38"/>
  <c r="K137" i="38"/>
  <c r="L137" i="38"/>
  <c r="M137" i="38"/>
  <c r="N137" i="38"/>
  <c r="O137" i="38"/>
  <c r="Q137" i="38"/>
  <c r="R137" i="38"/>
  <c r="S137" i="38"/>
  <c r="T137" i="38"/>
  <c r="U137" i="38"/>
  <c r="P137" i="38"/>
  <c r="C136" i="38"/>
  <c r="D136" i="38"/>
  <c r="E136" i="38"/>
  <c r="F136" i="38"/>
  <c r="G136" i="38"/>
  <c r="H136" i="38"/>
  <c r="I136" i="38"/>
  <c r="J136" i="38"/>
  <c r="K136" i="38"/>
  <c r="L136" i="38"/>
  <c r="M136" i="38"/>
  <c r="N136" i="38"/>
  <c r="O136" i="38"/>
  <c r="Q136" i="38"/>
  <c r="R136" i="38"/>
  <c r="S136" i="38"/>
  <c r="T136" i="38"/>
  <c r="U136" i="38"/>
  <c r="P136" i="38"/>
  <c r="C135" i="38"/>
  <c r="D135" i="38"/>
  <c r="E135" i="38"/>
  <c r="F135" i="38"/>
  <c r="G135" i="38"/>
  <c r="H135" i="38"/>
  <c r="I135" i="38"/>
  <c r="J135" i="38"/>
  <c r="K135" i="38"/>
  <c r="L135" i="38"/>
  <c r="M135" i="38"/>
  <c r="N135" i="38"/>
  <c r="O135" i="38"/>
  <c r="Q135" i="38"/>
  <c r="R135" i="38"/>
  <c r="S135" i="38"/>
  <c r="T135" i="38"/>
  <c r="U135" i="38"/>
  <c r="P135" i="38"/>
  <c r="C134" i="38"/>
  <c r="D134" i="38"/>
  <c r="E134" i="38"/>
  <c r="F134" i="38"/>
  <c r="G134" i="38"/>
  <c r="H134" i="38"/>
  <c r="I134" i="38"/>
  <c r="J134" i="38"/>
  <c r="K134" i="38"/>
  <c r="L134" i="38"/>
  <c r="M134" i="38"/>
  <c r="N134" i="38"/>
  <c r="O134" i="38"/>
  <c r="Q134" i="38"/>
  <c r="R134" i="38"/>
  <c r="S134" i="38"/>
  <c r="T134" i="38"/>
  <c r="U134" i="38"/>
  <c r="P134" i="38"/>
  <c r="C133" i="38"/>
  <c r="D133" i="38"/>
  <c r="E133" i="38"/>
  <c r="F133" i="38"/>
  <c r="G133" i="38"/>
  <c r="H133" i="38"/>
  <c r="I133" i="38"/>
  <c r="J133" i="38"/>
  <c r="K133" i="38"/>
  <c r="L133" i="38"/>
  <c r="M133" i="38"/>
  <c r="N133" i="38"/>
  <c r="O133" i="38"/>
  <c r="Q133" i="38"/>
  <c r="R133" i="38"/>
  <c r="S133" i="38"/>
  <c r="T133" i="38"/>
  <c r="U133" i="38"/>
  <c r="P133" i="38"/>
  <c r="C132" i="38"/>
  <c r="D132" i="38"/>
  <c r="E132" i="38"/>
  <c r="F132" i="38"/>
  <c r="G132" i="38"/>
  <c r="H132" i="38"/>
  <c r="I132" i="38"/>
  <c r="J132" i="38"/>
  <c r="K132" i="38"/>
  <c r="L132" i="38"/>
  <c r="M132" i="38"/>
  <c r="N132" i="38"/>
  <c r="O132" i="38"/>
  <c r="Q132" i="38"/>
  <c r="R132" i="38"/>
  <c r="S132" i="38"/>
  <c r="T132" i="38"/>
  <c r="U132" i="38"/>
  <c r="P132" i="38"/>
  <c r="C131" i="38"/>
  <c r="D131" i="38"/>
  <c r="E131" i="38"/>
  <c r="F131" i="38"/>
  <c r="G131" i="38"/>
  <c r="H131" i="38"/>
  <c r="I131" i="38"/>
  <c r="J131" i="38"/>
  <c r="K131" i="38"/>
  <c r="L131" i="38"/>
  <c r="M131" i="38"/>
  <c r="N131" i="38"/>
  <c r="O131" i="38"/>
  <c r="Q131" i="38"/>
  <c r="R131" i="38"/>
  <c r="S131" i="38"/>
  <c r="T131" i="38"/>
  <c r="U131" i="38"/>
  <c r="P131" i="38"/>
  <c r="C130" i="38"/>
  <c r="D130" i="38"/>
  <c r="E130" i="38"/>
  <c r="F130" i="38"/>
  <c r="G130" i="38"/>
  <c r="H130" i="38"/>
  <c r="I130" i="38"/>
  <c r="J130" i="38"/>
  <c r="K130" i="38"/>
  <c r="L130" i="38"/>
  <c r="M130" i="38"/>
  <c r="N130" i="38"/>
  <c r="O130" i="38"/>
  <c r="Q130" i="38"/>
  <c r="R130" i="38"/>
  <c r="S130" i="38"/>
  <c r="T130" i="38"/>
  <c r="U130" i="38"/>
  <c r="P130" i="38"/>
  <c r="C129" i="38"/>
  <c r="D129" i="38"/>
  <c r="E129" i="38"/>
  <c r="F129" i="38"/>
  <c r="G129" i="38"/>
  <c r="H129" i="38"/>
  <c r="I129" i="38"/>
  <c r="J129" i="38"/>
  <c r="K129" i="38"/>
  <c r="L129" i="38"/>
  <c r="M129" i="38"/>
  <c r="N129" i="38"/>
  <c r="O129" i="38"/>
  <c r="Q129" i="38"/>
  <c r="R129" i="38"/>
  <c r="S129" i="38"/>
  <c r="T129" i="38"/>
  <c r="U129" i="38"/>
  <c r="P129" i="38"/>
  <c r="C128" i="38"/>
  <c r="D128" i="38"/>
  <c r="E128" i="38"/>
  <c r="F128" i="38"/>
  <c r="G128" i="38"/>
  <c r="H128" i="38"/>
  <c r="I128" i="38"/>
  <c r="J128" i="38"/>
  <c r="K128" i="38"/>
  <c r="L128" i="38"/>
  <c r="M128" i="38"/>
  <c r="N128" i="38"/>
  <c r="O128" i="38"/>
  <c r="Q128" i="38"/>
  <c r="R128" i="38"/>
  <c r="S128" i="38"/>
  <c r="T128" i="38"/>
  <c r="U128" i="38"/>
  <c r="P128" i="38"/>
  <c r="C127" i="38"/>
  <c r="D127" i="38"/>
  <c r="E127" i="38"/>
  <c r="F127" i="38"/>
  <c r="G127" i="38"/>
  <c r="H127" i="38"/>
  <c r="I127" i="38"/>
  <c r="J127" i="38"/>
  <c r="K127" i="38"/>
  <c r="L127" i="38"/>
  <c r="M127" i="38"/>
  <c r="N127" i="38"/>
  <c r="O127" i="38"/>
  <c r="Q127" i="38"/>
  <c r="R127" i="38"/>
  <c r="S127" i="38"/>
  <c r="T127" i="38"/>
  <c r="U127" i="38"/>
  <c r="P127" i="38"/>
  <c r="C126" i="38"/>
  <c r="D126" i="38"/>
  <c r="E126" i="38"/>
  <c r="F126" i="38"/>
  <c r="G126" i="38"/>
  <c r="H126" i="38"/>
  <c r="I126" i="38"/>
  <c r="J126" i="38"/>
  <c r="K126" i="38"/>
  <c r="L126" i="38"/>
  <c r="M126" i="38"/>
  <c r="N126" i="38"/>
  <c r="O126" i="38"/>
  <c r="Q126" i="38"/>
  <c r="R126" i="38"/>
  <c r="S126" i="38"/>
  <c r="T126" i="38"/>
  <c r="U126" i="38"/>
  <c r="P126" i="38"/>
  <c r="C125" i="38"/>
  <c r="D125" i="38"/>
  <c r="E125" i="38"/>
  <c r="F125" i="38"/>
  <c r="G125" i="38"/>
  <c r="H125" i="38"/>
  <c r="I125" i="38"/>
  <c r="J125" i="38"/>
  <c r="K125" i="38"/>
  <c r="L125" i="38"/>
  <c r="M125" i="38"/>
  <c r="N125" i="38"/>
  <c r="O125" i="38"/>
  <c r="Q125" i="38"/>
  <c r="R125" i="38"/>
  <c r="S125" i="38"/>
  <c r="T125" i="38"/>
  <c r="U125" i="38"/>
  <c r="P125" i="38"/>
  <c r="C124" i="38"/>
  <c r="D124" i="38"/>
  <c r="E124" i="38"/>
  <c r="F124" i="38"/>
  <c r="G124" i="38"/>
  <c r="H124" i="38"/>
  <c r="I124" i="38"/>
  <c r="J124" i="38"/>
  <c r="K124" i="38"/>
  <c r="L124" i="38"/>
  <c r="M124" i="38"/>
  <c r="N124" i="38"/>
  <c r="O124" i="38"/>
  <c r="Q124" i="38"/>
  <c r="R124" i="38"/>
  <c r="S124" i="38"/>
  <c r="T124" i="38"/>
  <c r="U124" i="38"/>
  <c r="P124" i="38"/>
  <c r="C123" i="38"/>
  <c r="D123" i="38"/>
  <c r="E123" i="38"/>
  <c r="F123" i="38"/>
  <c r="G123" i="38"/>
  <c r="H123" i="38"/>
  <c r="I123" i="38"/>
  <c r="J123" i="38"/>
  <c r="K123" i="38"/>
  <c r="L123" i="38"/>
  <c r="M123" i="38"/>
  <c r="N123" i="38"/>
  <c r="O123" i="38"/>
  <c r="Q123" i="38"/>
  <c r="R123" i="38"/>
  <c r="S123" i="38"/>
  <c r="T123" i="38"/>
  <c r="U123" i="38"/>
  <c r="P123" i="38"/>
  <c r="C122" i="38"/>
  <c r="D122" i="38"/>
  <c r="E122" i="38"/>
  <c r="F122" i="38"/>
  <c r="G122" i="38"/>
  <c r="H122" i="38"/>
  <c r="I122" i="38"/>
  <c r="J122" i="38"/>
  <c r="K122" i="38"/>
  <c r="L122" i="38"/>
  <c r="M122" i="38"/>
  <c r="N122" i="38"/>
  <c r="O122" i="38"/>
  <c r="Q122" i="38"/>
  <c r="R122" i="38"/>
  <c r="S122" i="38"/>
  <c r="T122" i="38"/>
  <c r="U122" i="38"/>
  <c r="P122" i="38"/>
  <c r="C121" i="38"/>
  <c r="D121" i="38"/>
  <c r="E121" i="38"/>
  <c r="F121" i="38"/>
  <c r="G121" i="38"/>
  <c r="H121" i="38"/>
  <c r="I121" i="38"/>
  <c r="J121" i="38"/>
  <c r="K121" i="38"/>
  <c r="L121" i="38"/>
  <c r="M121" i="38"/>
  <c r="N121" i="38"/>
  <c r="O121" i="38"/>
  <c r="Q121" i="38"/>
  <c r="R121" i="38"/>
  <c r="S121" i="38"/>
  <c r="T121" i="38"/>
  <c r="U121" i="38"/>
  <c r="P121" i="38"/>
  <c r="C120" i="38"/>
  <c r="D120" i="38"/>
  <c r="E120" i="38"/>
  <c r="F120" i="38"/>
  <c r="G120" i="38"/>
  <c r="H120" i="38"/>
  <c r="I120" i="38"/>
  <c r="J120" i="38"/>
  <c r="K120" i="38"/>
  <c r="L120" i="38"/>
  <c r="M120" i="38"/>
  <c r="N120" i="38"/>
  <c r="O120" i="38"/>
  <c r="Q120" i="38"/>
  <c r="R120" i="38"/>
  <c r="S120" i="38"/>
  <c r="T120" i="38"/>
  <c r="U120" i="38"/>
  <c r="P120" i="38"/>
  <c r="C119" i="38"/>
  <c r="D119" i="38"/>
  <c r="E119" i="38"/>
  <c r="F119" i="38"/>
  <c r="G119" i="38"/>
  <c r="H119" i="38"/>
  <c r="I119" i="38"/>
  <c r="J119" i="38"/>
  <c r="K119" i="38"/>
  <c r="L119" i="38"/>
  <c r="M119" i="38"/>
  <c r="N119" i="38"/>
  <c r="O119" i="38"/>
  <c r="Q119" i="38"/>
  <c r="R119" i="38"/>
  <c r="S119" i="38"/>
  <c r="T119" i="38"/>
  <c r="U119" i="38"/>
  <c r="P119" i="38"/>
  <c r="C118" i="38"/>
  <c r="D118" i="38"/>
  <c r="E118" i="38"/>
  <c r="F118" i="38"/>
  <c r="G118" i="38"/>
  <c r="H118" i="38"/>
  <c r="I118" i="38"/>
  <c r="J118" i="38"/>
  <c r="K118" i="38"/>
  <c r="L118" i="38"/>
  <c r="M118" i="38"/>
  <c r="N118" i="38"/>
  <c r="O118" i="38"/>
  <c r="Q118" i="38"/>
  <c r="R118" i="38"/>
  <c r="S118" i="38"/>
  <c r="T118" i="38"/>
  <c r="U118" i="38"/>
  <c r="P118" i="38"/>
  <c r="C117" i="38"/>
  <c r="D117" i="38"/>
  <c r="E117" i="38"/>
  <c r="F117" i="38"/>
  <c r="G117" i="38"/>
  <c r="H117" i="38"/>
  <c r="I117" i="38"/>
  <c r="J117" i="38"/>
  <c r="K117" i="38"/>
  <c r="L117" i="38"/>
  <c r="M117" i="38"/>
  <c r="N117" i="38"/>
  <c r="O117" i="38"/>
  <c r="Q117" i="38"/>
  <c r="R117" i="38"/>
  <c r="S117" i="38"/>
  <c r="T117" i="38"/>
  <c r="U117" i="38"/>
  <c r="P117" i="38"/>
  <c r="C116" i="38"/>
  <c r="D116" i="38"/>
  <c r="E116" i="38"/>
  <c r="F116" i="38"/>
  <c r="G116" i="38"/>
  <c r="H116" i="38"/>
  <c r="I116" i="38"/>
  <c r="J116" i="38"/>
  <c r="K116" i="38"/>
  <c r="L116" i="38"/>
  <c r="M116" i="38"/>
  <c r="N116" i="38"/>
  <c r="O116" i="38"/>
  <c r="Q116" i="38"/>
  <c r="R116" i="38"/>
  <c r="S116" i="38"/>
  <c r="T116" i="38"/>
  <c r="U116" i="38"/>
  <c r="P116" i="38"/>
  <c r="C115" i="38"/>
  <c r="D115" i="38"/>
  <c r="E115" i="38"/>
  <c r="F115" i="38"/>
  <c r="G115" i="38"/>
  <c r="H115" i="38"/>
  <c r="I115" i="38"/>
  <c r="J115" i="38"/>
  <c r="K115" i="38"/>
  <c r="L115" i="38"/>
  <c r="M115" i="38"/>
  <c r="N115" i="38"/>
  <c r="O115" i="38"/>
  <c r="Q115" i="38"/>
  <c r="R115" i="38"/>
  <c r="S115" i="38"/>
  <c r="T115" i="38"/>
  <c r="U115" i="38"/>
  <c r="P115" i="38"/>
  <c r="C114" i="38"/>
  <c r="D114" i="38"/>
  <c r="E114" i="38"/>
  <c r="F114" i="38"/>
  <c r="G114" i="38"/>
  <c r="H114" i="38"/>
  <c r="I114" i="38"/>
  <c r="J114" i="38"/>
  <c r="K114" i="38"/>
  <c r="L114" i="38"/>
  <c r="M114" i="38"/>
  <c r="N114" i="38"/>
  <c r="O114" i="38"/>
  <c r="Q114" i="38"/>
  <c r="R114" i="38"/>
  <c r="S114" i="38"/>
  <c r="T114" i="38"/>
  <c r="U114" i="38"/>
  <c r="P114" i="38"/>
  <c r="C113" i="38"/>
  <c r="D113" i="38"/>
  <c r="E113" i="38"/>
  <c r="F113" i="38"/>
  <c r="G113" i="38"/>
  <c r="H113" i="38"/>
  <c r="I113" i="38"/>
  <c r="J113" i="38"/>
  <c r="K113" i="38"/>
  <c r="L113" i="38"/>
  <c r="M113" i="38"/>
  <c r="N113" i="38"/>
  <c r="O113" i="38"/>
  <c r="Q113" i="38"/>
  <c r="R113" i="38"/>
  <c r="S113" i="38"/>
  <c r="T113" i="38"/>
  <c r="U113" i="38"/>
  <c r="P113" i="38"/>
  <c r="C112" i="38"/>
  <c r="D112" i="38"/>
  <c r="E112" i="38"/>
  <c r="F112" i="38"/>
  <c r="G112" i="38"/>
  <c r="H112" i="38"/>
  <c r="I112" i="38"/>
  <c r="J112" i="38"/>
  <c r="K112" i="38"/>
  <c r="L112" i="38"/>
  <c r="M112" i="38"/>
  <c r="N112" i="38"/>
  <c r="O112" i="38"/>
  <c r="Q112" i="38"/>
  <c r="R112" i="38"/>
  <c r="S112" i="38"/>
  <c r="T112" i="38"/>
  <c r="U112" i="38"/>
  <c r="P112" i="38"/>
  <c r="C111" i="38"/>
  <c r="D111" i="38"/>
  <c r="E111" i="38"/>
  <c r="F111" i="38"/>
  <c r="G111" i="38"/>
  <c r="H111" i="38"/>
  <c r="I111" i="38"/>
  <c r="J111" i="38"/>
  <c r="K111" i="38"/>
  <c r="L111" i="38"/>
  <c r="M111" i="38"/>
  <c r="N111" i="38"/>
  <c r="O111" i="38"/>
  <c r="Q111" i="38"/>
  <c r="R111" i="38"/>
  <c r="S111" i="38"/>
  <c r="T111" i="38"/>
  <c r="U111" i="38"/>
  <c r="P111" i="38"/>
  <c r="C110" i="38"/>
  <c r="D110" i="38"/>
  <c r="E110" i="38"/>
  <c r="F110" i="38"/>
  <c r="G110" i="38"/>
  <c r="H110" i="38"/>
  <c r="I110" i="38"/>
  <c r="J110" i="38"/>
  <c r="K110" i="38"/>
  <c r="L110" i="38"/>
  <c r="M110" i="38"/>
  <c r="N110" i="38"/>
  <c r="O110" i="38"/>
  <c r="Q110" i="38"/>
  <c r="R110" i="38"/>
  <c r="S110" i="38"/>
  <c r="T110" i="38"/>
  <c r="U110" i="38"/>
  <c r="P110" i="38"/>
  <c r="C109" i="38"/>
  <c r="D109" i="38"/>
  <c r="E109" i="38"/>
  <c r="F109" i="38"/>
  <c r="G109" i="38"/>
  <c r="H109" i="38"/>
  <c r="I109" i="38"/>
  <c r="J109" i="38"/>
  <c r="K109" i="38"/>
  <c r="L109" i="38"/>
  <c r="M109" i="38"/>
  <c r="N109" i="38"/>
  <c r="O109" i="38"/>
  <c r="Q109" i="38"/>
  <c r="R109" i="38"/>
  <c r="S109" i="38"/>
  <c r="T109" i="38"/>
  <c r="U109" i="38"/>
  <c r="P109" i="38"/>
  <c r="C108" i="38"/>
  <c r="D108" i="38"/>
  <c r="E108" i="38"/>
  <c r="F108" i="38"/>
  <c r="G108" i="38"/>
  <c r="H108" i="38"/>
  <c r="I108" i="38"/>
  <c r="J108" i="38"/>
  <c r="K108" i="38"/>
  <c r="L108" i="38"/>
  <c r="M108" i="38"/>
  <c r="N108" i="38"/>
  <c r="O108" i="38"/>
  <c r="Q108" i="38"/>
  <c r="R108" i="38"/>
  <c r="S108" i="38"/>
  <c r="T108" i="38"/>
  <c r="U108" i="38"/>
  <c r="P108" i="38"/>
  <c r="C107" i="38"/>
  <c r="D107" i="38"/>
  <c r="E107" i="38"/>
  <c r="F107" i="38"/>
  <c r="G107" i="38"/>
  <c r="H107" i="38"/>
  <c r="I107" i="38"/>
  <c r="J107" i="38"/>
  <c r="K107" i="38"/>
  <c r="L107" i="38"/>
  <c r="M107" i="38"/>
  <c r="N107" i="38"/>
  <c r="O107" i="38"/>
  <c r="Q107" i="38"/>
  <c r="R107" i="38"/>
  <c r="S107" i="38"/>
  <c r="T107" i="38"/>
  <c r="U107" i="38"/>
  <c r="P107" i="38"/>
  <c r="C106" i="38"/>
  <c r="D106" i="38"/>
  <c r="E106" i="38"/>
  <c r="F106" i="38"/>
  <c r="G106" i="38"/>
  <c r="H106" i="38"/>
  <c r="I106" i="38"/>
  <c r="J106" i="38"/>
  <c r="K106" i="38"/>
  <c r="L106" i="38"/>
  <c r="M106" i="38"/>
  <c r="N106" i="38"/>
  <c r="O106" i="38"/>
  <c r="Q106" i="38"/>
  <c r="R106" i="38"/>
  <c r="S106" i="38"/>
  <c r="T106" i="38"/>
  <c r="U106" i="38"/>
  <c r="P106" i="38"/>
  <c r="C105" i="38"/>
  <c r="D105" i="38"/>
  <c r="E105" i="38"/>
  <c r="F105" i="38"/>
  <c r="G105" i="38"/>
  <c r="H105" i="38"/>
  <c r="I105" i="38"/>
  <c r="J105" i="38"/>
  <c r="K105" i="38"/>
  <c r="L105" i="38"/>
  <c r="M105" i="38"/>
  <c r="N105" i="38"/>
  <c r="O105" i="38"/>
  <c r="Q105" i="38"/>
  <c r="R105" i="38"/>
  <c r="S105" i="38"/>
  <c r="T105" i="38"/>
  <c r="U105" i="38"/>
  <c r="P105" i="38"/>
  <c r="C104" i="38"/>
  <c r="D104" i="38"/>
  <c r="E104" i="38"/>
  <c r="F104" i="38"/>
  <c r="G104" i="38"/>
  <c r="H104" i="38"/>
  <c r="I104" i="38"/>
  <c r="J104" i="38"/>
  <c r="K104" i="38"/>
  <c r="L104" i="38"/>
  <c r="M104" i="38"/>
  <c r="N104" i="38"/>
  <c r="O104" i="38"/>
  <c r="Q104" i="38"/>
  <c r="R104" i="38"/>
  <c r="S104" i="38"/>
  <c r="T104" i="38"/>
  <c r="U104" i="38"/>
  <c r="P104" i="38"/>
  <c r="C103" i="38"/>
  <c r="D103" i="38"/>
  <c r="E103" i="38"/>
  <c r="F103" i="38"/>
  <c r="G103" i="38"/>
  <c r="H103" i="38"/>
  <c r="I103" i="38"/>
  <c r="J103" i="38"/>
  <c r="K103" i="38"/>
  <c r="L103" i="38"/>
  <c r="M103" i="38"/>
  <c r="N103" i="38"/>
  <c r="O103" i="38"/>
  <c r="Q103" i="38"/>
  <c r="R103" i="38"/>
  <c r="S103" i="38"/>
  <c r="T103" i="38"/>
  <c r="U103" i="38"/>
  <c r="P103" i="38"/>
  <c r="C102" i="38"/>
  <c r="D102" i="38"/>
  <c r="E102" i="38"/>
  <c r="F102" i="38"/>
  <c r="G102" i="38"/>
  <c r="H102" i="38"/>
  <c r="I102" i="38"/>
  <c r="J102" i="38"/>
  <c r="K102" i="38"/>
  <c r="L102" i="38"/>
  <c r="M102" i="38"/>
  <c r="N102" i="38"/>
  <c r="O102" i="38"/>
  <c r="Q102" i="38"/>
  <c r="R102" i="38"/>
  <c r="S102" i="38"/>
  <c r="T102" i="38"/>
  <c r="U102" i="38"/>
  <c r="P102" i="38"/>
  <c r="C101" i="38"/>
  <c r="D101" i="38"/>
  <c r="E101" i="38"/>
  <c r="F101" i="38"/>
  <c r="G101" i="38"/>
  <c r="H101" i="38"/>
  <c r="I101" i="38"/>
  <c r="J101" i="38"/>
  <c r="K101" i="38"/>
  <c r="L101" i="38"/>
  <c r="M101" i="38"/>
  <c r="N101" i="38"/>
  <c r="O101" i="38"/>
  <c r="Q101" i="38"/>
  <c r="R101" i="38"/>
  <c r="S101" i="38"/>
  <c r="T101" i="38"/>
  <c r="U101" i="38"/>
  <c r="P101" i="38"/>
  <c r="C100" i="38"/>
  <c r="D100" i="38"/>
  <c r="E100" i="38"/>
  <c r="F100" i="38"/>
  <c r="G100" i="38"/>
  <c r="H100" i="38"/>
  <c r="I100" i="38"/>
  <c r="J100" i="38"/>
  <c r="K100" i="38"/>
  <c r="L100" i="38"/>
  <c r="M100" i="38"/>
  <c r="N100" i="38"/>
  <c r="O100" i="38"/>
  <c r="Q100" i="38"/>
  <c r="R100" i="38"/>
  <c r="S100" i="38"/>
  <c r="T100" i="38"/>
  <c r="U100" i="38"/>
  <c r="C99" i="38"/>
  <c r="D99" i="38"/>
  <c r="E99" i="38"/>
  <c r="F99" i="38"/>
  <c r="G99" i="38"/>
  <c r="H99" i="38"/>
  <c r="I99" i="38"/>
  <c r="J99" i="38"/>
  <c r="K99" i="38"/>
  <c r="L99" i="38"/>
  <c r="M99" i="38"/>
  <c r="N99" i="38"/>
  <c r="O99" i="38"/>
  <c r="Q99" i="38"/>
  <c r="R99" i="38"/>
  <c r="S99" i="38"/>
  <c r="T99" i="38"/>
  <c r="U99" i="38"/>
  <c r="P99" i="38"/>
  <c r="C98" i="38"/>
  <c r="D98" i="38"/>
  <c r="E98" i="38"/>
  <c r="F98" i="38"/>
  <c r="G98" i="38"/>
  <c r="H98" i="38"/>
  <c r="I98" i="38"/>
  <c r="J98" i="38"/>
  <c r="K98" i="38"/>
  <c r="L98" i="38"/>
  <c r="M98" i="38"/>
  <c r="N98" i="38"/>
  <c r="O98" i="38"/>
  <c r="Q98" i="38"/>
  <c r="R98" i="38"/>
  <c r="S98" i="38"/>
  <c r="T98" i="38"/>
  <c r="U98" i="38"/>
  <c r="P98" i="38"/>
  <c r="C97" i="38"/>
  <c r="D97" i="38"/>
  <c r="E97" i="38"/>
  <c r="F97" i="38"/>
  <c r="G97" i="38"/>
  <c r="H97" i="38"/>
  <c r="I97" i="38"/>
  <c r="J97" i="38"/>
  <c r="K97" i="38"/>
  <c r="L97" i="38"/>
  <c r="M97" i="38"/>
  <c r="N97" i="38"/>
  <c r="O97" i="38"/>
  <c r="Q97" i="38"/>
  <c r="R97" i="38"/>
  <c r="S97" i="38"/>
  <c r="T97" i="38"/>
  <c r="U97" i="38"/>
  <c r="P97" i="38"/>
  <c r="C96" i="38"/>
  <c r="D96" i="38"/>
  <c r="E96" i="38"/>
  <c r="F96" i="38"/>
  <c r="G96" i="38"/>
  <c r="H96" i="38"/>
  <c r="I96" i="38"/>
  <c r="J96" i="38"/>
  <c r="K96" i="38"/>
  <c r="L96" i="38"/>
  <c r="M96" i="38"/>
  <c r="N96" i="38"/>
  <c r="O96" i="38"/>
  <c r="Q96" i="38"/>
  <c r="R96" i="38"/>
  <c r="S96" i="38"/>
  <c r="T96" i="38"/>
  <c r="U96" i="38"/>
  <c r="P96" i="38"/>
  <c r="C95" i="38"/>
  <c r="D95" i="38"/>
  <c r="E95" i="38"/>
  <c r="F95" i="38"/>
  <c r="G95" i="38"/>
  <c r="H95" i="38"/>
  <c r="I95" i="38"/>
  <c r="J95" i="38"/>
  <c r="K95" i="38"/>
  <c r="L95" i="38"/>
  <c r="M95" i="38"/>
  <c r="N95" i="38"/>
  <c r="O95" i="38"/>
  <c r="Q95" i="38"/>
  <c r="R95" i="38"/>
  <c r="S95" i="38"/>
  <c r="T95" i="38"/>
  <c r="U95" i="38"/>
  <c r="P95" i="38"/>
  <c r="C94" i="38"/>
  <c r="D94" i="38"/>
  <c r="E94" i="38"/>
  <c r="F94" i="38"/>
  <c r="G94" i="38"/>
  <c r="H94" i="38"/>
  <c r="I94" i="38"/>
  <c r="J94" i="38"/>
  <c r="K94" i="38"/>
  <c r="L94" i="38"/>
  <c r="M94" i="38"/>
  <c r="N94" i="38"/>
  <c r="O94" i="38"/>
  <c r="Q94" i="38"/>
  <c r="R94" i="38"/>
  <c r="S94" i="38"/>
  <c r="T94" i="38"/>
  <c r="U94" i="38"/>
  <c r="P94" i="38"/>
  <c r="C93" i="38"/>
  <c r="D93" i="38"/>
  <c r="E93" i="38"/>
  <c r="F93" i="38"/>
  <c r="G93" i="38"/>
  <c r="H93" i="38"/>
  <c r="I93" i="38"/>
  <c r="J93" i="38"/>
  <c r="K93" i="38"/>
  <c r="L93" i="38"/>
  <c r="M93" i="38"/>
  <c r="N93" i="38"/>
  <c r="O93" i="38"/>
  <c r="Q93" i="38"/>
  <c r="R93" i="38"/>
  <c r="S93" i="38"/>
  <c r="T93" i="38"/>
  <c r="U93" i="38"/>
  <c r="P93" i="38"/>
  <c r="C92" i="38"/>
  <c r="D92" i="38"/>
  <c r="E92" i="38"/>
  <c r="F92" i="38"/>
  <c r="G92" i="38"/>
  <c r="H92" i="38"/>
  <c r="I92" i="38"/>
  <c r="J92" i="38"/>
  <c r="K92" i="38"/>
  <c r="L92" i="38"/>
  <c r="M92" i="38"/>
  <c r="N92" i="38"/>
  <c r="O92" i="38"/>
  <c r="Q92" i="38"/>
  <c r="R92" i="38"/>
  <c r="S92" i="38"/>
  <c r="T92" i="38"/>
  <c r="U92" i="38"/>
  <c r="C91" i="38"/>
  <c r="D91" i="38"/>
  <c r="E91" i="38"/>
  <c r="F91" i="38"/>
  <c r="G91" i="38"/>
  <c r="H91" i="38"/>
  <c r="I91" i="38"/>
  <c r="J91" i="38"/>
  <c r="K91" i="38"/>
  <c r="L91" i="38"/>
  <c r="M91" i="38"/>
  <c r="N91" i="38"/>
  <c r="O91" i="38"/>
  <c r="Q91" i="38"/>
  <c r="R91" i="38"/>
  <c r="S91" i="38"/>
  <c r="T91" i="38"/>
  <c r="U91" i="38"/>
  <c r="P91" i="38"/>
  <c r="C90" i="38"/>
  <c r="D90" i="38"/>
  <c r="E90" i="38"/>
  <c r="F90" i="38"/>
  <c r="G90" i="38"/>
  <c r="H90" i="38"/>
  <c r="I90" i="38"/>
  <c r="J90" i="38"/>
  <c r="K90" i="38"/>
  <c r="L90" i="38"/>
  <c r="M90" i="38"/>
  <c r="N90" i="38"/>
  <c r="O90" i="38"/>
  <c r="Q90" i="38"/>
  <c r="R90" i="38"/>
  <c r="S90" i="38"/>
  <c r="T90" i="38"/>
  <c r="U90" i="38"/>
  <c r="P90" i="38"/>
  <c r="C89" i="38"/>
  <c r="D89" i="38"/>
  <c r="E89" i="38"/>
  <c r="F89" i="38"/>
  <c r="G89" i="38"/>
  <c r="H89" i="38"/>
  <c r="I89" i="38"/>
  <c r="J89" i="38"/>
  <c r="K89" i="38"/>
  <c r="L89" i="38"/>
  <c r="M89" i="38"/>
  <c r="N89" i="38"/>
  <c r="O89" i="38"/>
  <c r="Q89" i="38"/>
  <c r="R89" i="38"/>
  <c r="S89" i="38"/>
  <c r="T89" i="38"/>
  <c r="U89" i="38"/>
  <c r="P89" i="38"/>
  <c r="C88" i="38"/>
  <c r="D88" i="38"/>
  <c r="E88" i="38"/>
  <c r="F88" i="38"/>
  <c r="G88" i="38"/>
  <c r="H88" i="38"/>
  <c r="I88" i="38"/>
  <c r="J88" i="38"/>
  <c r="K88" i="38"/>
  <c r="L88" i="38"/>
  <c r="M88" i="38"/>
  <c r="N88" i="38"/>
  <c r="O88" i="38"/>
  <c r="Q88" i="38"/>
  <c r="R88" i="38"/>
  <c r="S88" i="38"/>
  <c r="T88" i="38"/>
  <c r="U88" i="38"/>
  <c r="P88" i="38"/>
  <c r="C87" i="38"/>
  <c r="D87" i="38"/>
  <c r="E87" i="38"/>
  <c r="F87" i="38"/>
  <c r="G87" i="38"/>
  <c r="H87" i="38"/>
  <c r="I87" i="38"/>
  <c r="J87" i="38"/>
  <c r="K87" i="38"/>
  <c r="L87" i="38"/>
  <c r="M87" i="38"/>
  <c r="N87" i="38"/>
  <c r="O87" i="38"/>
  <c r="Q87" i="38"/>
  <c r="R87" i="38"/>
  <c r="S87" i="38"/>
  <c r="T87" i="38"/>
  <c r="U87" i="38"/>
  <c r="P87" i="38"/>
  <c r="C86" i="38"/>
  <c r="D86" i="38"/>
  <c r="E86" i="38"/>
  <c r="F86" i="38"/>
  <c r="G86" i="38"/>
  <c r="H86" i="38"/>
  <c r="I86" i="38"/>
  <c r="J86" i="38"/>
  <c r="K86" i="38"/>
  <c r="L86" i="38"/>
  <c r="M86" i="38"/>
  <c r="N86" i="38"/>
  <c r="O86" i="38"/>
  <c r="Q86" i="38"/>
  <c r="R86" i="38"/>
  <c r="S86" i="38"/>
  <c r="T86" i="38"/>
  <c r="U86" i="38"/>
  <c r="P86" i="38"/>
  <c r="C85" i="38"/>
  <c r="D85" i="38"/>
  <c r="E85" i="38"/>
  <c r="F85" i="38"/>
  <c r="G85" i="38"/>
  <c r="H85" i="38"/>
  <c r="I85" i="38"/>
  <c r="J85" i="38"/>
  <c r="K85" i="38"/>
  <c r="L85" i="38"/>
  <c r="M85" i="38"/>
  <c r="N85" i="38"/>
  <c r="O85" i="38"/>
  <c r="Q85" i="38"/>
  <c r="R85" i="38"/>
  <c r="S85" i="38"/>
  <c r="T85" i="38"/>
  <c r="U85" i="38"/>
  <c r="P85" i="38"/>
  <c r="C84" i="38"/>
  <c r="D84" i="38"/>
  <c r="E84" i="38"/>
  <c r="F84" i="38"/>
  <c r="G84" i="38"/>
  <c r="H84" i="38"/>
  <c r="I84" i="38"/>
  <c r="J84" i="38"/>
  <c r="K84" i="38"/>
  <c r="L84" i="38"/>
  <c r="M84" i="38"/>
  <c r="N84" i="38"/>
  <c r="O84" i="38"/>
  <c r="Q84" i="38"/>
  <c r="R84" i="38"/>
  <c r="S84" i="38"/>
  <c r="T84" i="38"/>
  <c r="U84" i="38"/>
  <c r="P84" i="38"/>
  <c r="C83" i="38"/>
  <c r="D83" i="38"/>
  <c r="E83" i="38"/>
  <c r="F83" i="38"/>
  <c r="G83" i="38"/>
  <c r="H83" i="38"/>
  <c r="I83" i="38"/>
  <c r="J83" i="38"/>
  <c r="K83" i="38"/>
  <c r="L83" i="38"/>
  <c r="M83" i="38"/>
  <c r="N83" i="38"/>
  <c r="O83" i="38"/>
  <c r="Q83" i="38"/>
  <c r="R83" i="38"/>
  <c r="S83" i="38"/>
  <c r="T83" i="38"/>
  <c r="U83" i="38"/>
  <c r="P83" i="38"/>
  <c r="C82" i="38"/>
  <c r="D82" i="38"/>
  <c r="E82" i="38"/>
  <c r="F82" i="38"/>
  <c r="G82" i="38"/>
  <c r="H82" i="38"/>
  <c r="I82" i="38"/>
  <c r="J82" i="38"/>
  <c r="K82" i="38"/>
  <c r="L82" i="38"/>
  <c r="M82" i="38"/>
  <c r="N82" i="38"/>
  <c r="O82" i="38"/>
  <c r="Q82" i="38"/>
  <c r="R82" i="38"/>
  <c r="S82" i="38"/>
  <c r="T82" i="38"/>
  <c r="U82" i="38"/>
  <c r="P82" i="38"/>
  <c r="C81" i="38"/>
  <c r="D81" i="38"/>
  <c r="E81" i="38"/>
  <c r="F81" i="38"/>
  <c r="G81" i="38"/>
  <c r="H81" i="38"/>
  <c r="I81" i="38"/>
  <c r="J81" i="38"/>
  <c r="K81" i="38"/>
  <c r="L81" i="38"/>
  <c r="M81" i="38"/>
  <c r="N81" i="38"/>
  <c r="O81" i="38"/>
  <c r="Q81" i="38"/>
  <c r="R81" i="38"/>
  <c r="S81" i="38"/>
  <c r="T81" i="38"/>
  <c r="U81" i="38"/>
  <c r="P81" i="38"/>
  <c r="C80" i="38"/>
  <c r="D80" i="38"/>
  <c r="E80" i="38"/>
  <c r="F80" i="38"/>
  <c r="G80" i="38"/>
  <c r="H80" i="38"/>
  <c r="I80" i="38"/>
  <c r="J80" i="38"/>
  <c r="K80" i="38"/>
  <c r="L80" i="38"/>
  <c r="M80" i="38"/>
  <c r="N80" i="38"/>
  <c r="O80" i="38"/>
  <c r="Q80" i="38"/>
  <c r="R80" i="38"/>
  <c r="S80" i="38"/>
  <c r="T80" i="38"/>
  <c r="U80" i="38"/>
  <c r="P80" i="38"/>
  <c r="C79" i="38"/>
  <c r="D79" i="38"/>
  <c r="E79" i="38"/>
  <c r="F79" i="38"/>
  <c r="G79" i="38"/>
  <c r="H79" i="38"/>
  <c r="I79" i="38"/>
  <c r="J79" i="38"/>
  <c r="K79" i="38"/>
  <c r="L79" i="38"/>
  <c r="M79" i="38"/>
  <c r="N79" i="38"/>
  <c r="O79" i="38"/>
  <c r="Q79" i="38"/>
  <c r="R79" i="38"/>
  <c r="S79" i="38"/>
  <c r="T79" i="38"/>
  <c r="U79" i="38"/>
  <c r="P79" i="38"/>
  <c r="C78" i="38"/>
  <c r="D78" i="38"/>
  <c r="E78" i="38"/>
  <c r="F78" i="38"/>
  <c r="G78" i="38"/>
  <c r="H78" i="38"/>
  <c r="I78" i="38"/>
  <c r="J78" i="38"/>
  <c r="K78" i="38"/>
  <c r="L78" i="38"/>
  <c r="M78" i="38"/>
  <c r="N78" i="38"/>
  <c r="O78" i="38"/>
  <c r="Q78" i="38"/>
  <c r="R78" i="38"/>
  <c r="S78" i="38"/>
  <c r="T78" i="38"/>
  <c r="U78" i="38"/>
  <c r="P78" i="38"/>
  <c r="C77" i="38"/>
  <c r="D77" i="38"/>
  <c r="E77" i="38"/>
  <c r="F77" i="38"/>
  <c r="G77" i="38"/>
  <c r="H77" i="38"/>
  <c r="I77" i="38"/>
  <c r="J77" i="38"/>
  <c r="K77" i="38"/>
  <c r="L77" i="38"/>
  <c r="M77" i="38"/>
  <c r="N77" i="38"/>
  <c r="O77" i="38"/>
  <c r="Q77" i="38"/>
  <c r="R77" i="38"/>
  <c r="S77" i="38"/>
  <c r="T77" i="38"/>
  <c r="U77" i="38"/>
  <c r="P77" i="38"/>
  <c r="C76" i="38"/>
  <c r="D76" i="38"/>
  <c r="E76" i="38"/>
  <c r="F76" i="38"/>
  <c r="G76" i="38"/>
  <c r="H76" i="38"/>
  <c r="I76" i="38"/>
  <c r="J76" i="38"/>
  <c r="K76" i="38"/>
  <c r="L76" i="38"/>
  <c r="M76" i="38"/>
  <c r="N76" i="38"/>
  <c r="O76" i="38"/>
  <c r="Q76" i="38"/>
  <c r="R76" i="38"/>
  <c r="S76" i="38"/>
  <c r="T76" i="38"/>
  <c r="U76" i="38"/>
  <c r="P76" i="38"/>
  <c r="C75" i="38"/>
  <c r="D75" i="38"/>
  <c r="E75" i="38"/>
  <c r="F75" i="38"/>
  <c r="G75" i="38"/>
  <c r="H75" i="38"/>
  <c r="I75" i="38"/>
  <c r="J75" i="38"/>
  <c r="K75" i="38"/>
  <c r="L75" i="38"/>
  <c r="M75" i="38"/>
  <c r="N75" i="38"/>
  <c r="O75" i="38"/>
  <c r="Q75" i="38"/>
  <c r="R75" i="38"/>
  <c r="S75" i="38"/>
  <c r="T75" i="38"/>
  <c r="U75" i="38"/>
  <c r="P75" i="38"/>
  <c r="C74" i="38"/>
  <c r="D74" i="38"/>
  <c r="E74" i="38"/>
  <c r="F74" i="38"/>
  <c r="G74" i="38"/>
  <c r="H74" i="38"/>
  <c r="I74" i="38"/>
  <c r="J74" i="38"/>
  <c r="K74" i="38"/>
  <c r="L74" i="38"/>
  <c r="M74" i="38"/>
  <c r="N74" i="38"/>
  <c r="O74" i="38"/>
  <c r="Q74" i="38"/>
  <c r="R74" i="38"/>
  <c r="S74" i="38"/>
  <c r="T74" i="38"/>
  <c r="U74" i="38"/>
  <c r="P74" i="38"/>
  <c r="C73" i="38"/>
  <c r="D73" i="38"/>
  <c r="E73" i="38"/>
  <c r="F73" i="38"/>
  <c r="G73" i="38"/>
  <c r="H73" i="38"/>
  <c r="I73" i="38"/>
  <c r="J73" i="38"/>
  <c r="K73" i="38"/>
  <c r="L73" i="38"/>
  <c r="M73" i="38"/>
  <c r="N73" i="38"/>
  <c r="O73" i="38"/>
  <c r="Q73" i="38"/>
  <c r="R73" i="38"/>
  <c r="S73" i="38"/>
  <c r="T73" i="38"/>
  <c r="U73" i="38"/>
  <c r="P73" i="38"/>
  <c r="C72" i="38"/>
  <c r="D72" i="38"/>
  <c r="E72" i="38"/>
  <c r="F72" i="38"/>
  <c r="G72" i="38"/>
  <c r="H72" i="38"/>
  <c r="I72" i="38"/>
  <c r="J72" i="38"/>
  <c r="K72" i="38"/>
  <c r="L72" i="38"/>
  <c r="M72" i="38"/>
  <c r="N72" i="38"/>
  <c r="O72" i="38"/>
  <c r="Q72" i="38"/>
  <c r="R72" i="38"/>
  <c r="S72" i="38"/>
  <c r="T72" i="38"/>
  <c r="U72" i="38"/>
  <c r="P72" i="38"/>
  <c r="C71" i="38"/>
  <c r="D71" i="38"/>
  <c r="E71" i="38"/>
  <c r="F71" i="38"/>
  <c r="G71" i="38"/>
  <c r="H71" i="38"/>
  <c r="I71" i="38"/>
  <c r="J71" i="38"/>
  <c r="K71" i="38"/>
  <c r="L71" i="38"/>
  <c r="M71" i="38"/>
  <c r="N71" i="38"/>
  <c r="O71" i="38"/>
  <c r="Q71" i="38"/>
  <c r="R71" i="38"/>
  <c r="S71" i="38"/>
  <c r="T71" i="38"/>
  <c r="U71" i="38"/>
  <c r="P71" i="38"/>
  <c r="C70" i="38"/>
  <c r="D70" i="38"/>
  <c r="E70" i="38"/>
  <c r="F70" i="38"/>
  <c r="G70" i="38"/>
  <c r="H70" i="38"/>
  <c r="I70" i="38"/>
  <c r="J70" i="38"/>
  <c r="K70" i="38"/>
  <c r="L70" i="38"/>
  <c r="M70" i="38"/>
  <c r="N70" i="38"/>
  <c r="O70" i="38"/>
  <c r="Q70" i="38"/>
  <c r="R70" i="38"/>
  <c r="S70" i="38"/>
  <c r="T70" i="38"/>
  <c r="U70" i="38"/>
  <c r="P70" i="38"/>
  <c r="C69" i="38"/>
  <c r="D69" i="38"/>
  <c r="E69" i="38"/>
  <c r="F69" i="38"/>
  <c r="G69" i="38"/>
  <c r="H69" i="38"/>
  <c r="I69" i="38"/>
  <c r="J69" i="38"/>
  <c r="K69" i="38"/>
  <c r="L69" i="38"/>
  <c r="M69" i="38"/>
  <c r="N69" i="38"/>
  <c r="O69" i="38"/>
  <c r="Q69" i="38"/>
  <c r="R69" i="38"/>
  <c r="S69" i="38"/>
  <c r="T69" i="38"/>
  <c r="U69" i="38"/>
  <c r="P69" i="38"/>
  <c r="C68" i="38"/>
  <c r="D68" i="38"/>
  <c r="E68" i="38"/>
  <c r="F68" i="38"/>
  <c r="G68" i="38"/>
  <c r="H68" i="38"/>
  <c r="I68" i="38"/>
  <c r="J68" i="38"/>
  <c r="K68" i="38"/>
  <c r="L68" i="38"/>
  <c r="M68" i="38"/>
  <c r="N68" i="38"/>
  <c r="O68" i="38"/>
  <c r="Q68" i="38"/>
  <c r="R68" i="38"/>
  <c r="S68" i="38"/>
  <c r="T68" i="38"/>
  <c r="U68" i="38"/>
  <c r="P68" i="38"/>
  <c r="C67" i="38"/>
  <c r="D67" i="38"/>
  <c r="E67" i="38"/>
  <c r="F67" i="38"/>
  <c r="G67" i="38"/>
  <c r="H67" i="38"/>
  <c r="I67" i="38"/>
  <c r="J67" i="38"/>
  <c r="K67" i="38"/>
  <c r="L67" i="38"/>
  <c r="M67" i="38"/>
  <c r="N67" i="38"/>
  <c r="O67" i="38"/>
  <c r="Q67" i="38"/>
  <c r="R67" i="38"/>
  <c r="S67" i="38"/>
  <c r="T67" i="38"/>
  <c r="U67" i="38"/>
  <c r="P67" i="38"/>
  <c r="C66" i="38"/>
  <c r="D66" i="38"/>
  <c r="E66" i="38"/>
  <c r="F66" i="38"/>
  <c r="G66" i="38"/>
  <c r="H66" i="38"/>
  <c r="I66" i="38"/>
  <c r="J66" i="38"/>
  <c r="K66" i="38"/>
  <c r="L66" i="38"/>
  <c r="M66" i="38"/>
  <c r="N66" i="38"/>
  <c r="O66" i="38"/>
  <c r="Q66" i="38"/>
  <c r="R66" i="38"/>
  <c r="S66" i="38"/>
  <c r="T66" i="38"/>
  <c r="U66" i="38"/>
  <c r="P66" i="38"/>
  <c r="C65" i="38"/>
  <c r="D65" i="38"/>
  <c r="E65" i="38"/>
  <c r="F65" i="38"/>
  <c r="G65" i="38"/>
  <c r="H65" i="38"/>
  <c r="I65" i="38"/>
  <c r="J65" i="38"/>
  <c r="K65" i="38"/>
  <c r="L65" i="38"/>
  <c r="M65" i="38"/>
  <c r="N65" i="38"/>
  <c r="O65" i="38"/>
  <c r="Q65" i="38"/>
  <c r="R65" i="38"/>
  <c r="S65" i="38"/>
  <c r="T65" i="38"/>
  <c r="U65" i="38"/>
  <c r="P65" i="38"/>
  <c r="C64" i="38"/>
  <c r="D64" i="38"/>
  <c r="E64" i="38"/>
  <c r="F64" i="38"/>
  <c r="G64" i="38"/>
  <c r="H64" i="38"/>
  <c r="I64" i="38"/>
  <c r="J64" i="38"/>
  <c r="K64" i="38"/>
  <c r="L64" i="38"/>
  <c r="M64" i="38"/>
  <c r="N64" i="38"/>
  <c r="O64" i="38"/>
  <c r="Q64" i="38"/>
  <c r="R64" i="38"/>
  <c r="S64" i="38"/>
  <c r="T64" i="38"/>
  <c r="U64" i="38"/>
  <c r="P64" i="38"/>
  <c r="C63" i="38"/>
  <c r="D63" i="38"/>
  <c r="E63" i="38"/>
  <c r="F63" i="38"/>
  <c r="G63" i="38"/>
  <c r="H63" i="38"/>
  <c r="I63" i="38"/>
  <c r="J63" i="38"/>
  <c r="K63" i="38"/>
  <c r="L63" i="38"/>
  <c r="M63" i="38"/>
  <c r="N63" i="38"/>
  <c r="O63" i="38"/>
  <c r="Q63" i="38"/>
  <c r="R63" i="38"/>
  <c r="S63" i="38"/>
  <c r="T63" i="38"/>
  <c r="U63" i="38"/>
  <c r="P63" i="38"/>
  <c r="C62" i="38"/>
  <c r="D62" i="38"/>
  <c r="E62" i="38"/>
  <c r="F62" i="38"/>
  <c r="G62" i="38"/>
  <c r="H62" i="38"/>
  <c r="I62" i="38"/>
  <c r="J62" i="38"/>
  <c r="K62" i="38"/>
  <c r="L62" i="38"/>
  <c r="M62" i="38"/>
  <c r="N62" i="38"/>
  <c r="O62" i="38"/>
  <c r="Q62" i="38"/>
  <c r="R62" i="38"/>
  <c r="S62" i="38"/>
  <c r="T62" i="38"/>
  <c r="U62" i="38"/>
  <c r="P62" i="38"/>
  <c r="C61" i="38"/>
  <c r="D61" i="38"/>
  <c r="E61" i="38"/>
  <c r="F61" i="38"/>
  <c r="G61" i="38"/>
  <c r="H61" i="38"/>
  <c r="I61" i="38"/>
  <c r="J61" i="38"/>
  <c r="K61" i="38"/>
  <c r="L61" i="38"/>
  <c r="M61" i="38"/>
  <c r="N61" i="38"/>
  <c r="O61" i="38"/>
  <c r="Q61" i="38"/>
  <c r="R61" i="38"/>
  <c r="S61" i="38"/>
  <c r="T61" i="38"/>
  <c r="U61" i="38"/>
  <c r="P61" i="38"/>
  <c r="C60" i="38"/>
  <c r="D60" i="38"/>
  <c r="E60" i="38"/>
  <c r="F60" i="38"/>
  <c r="G60" i="38"/>
  <c r="H60" i="38"/>
  <c r="I60" i="38"/>
  <c r="J60" i="38"/>
  <c r="K60" i="38"/>
  <c r="L60" i="38"/>
  <c r="M60" i="38"/>
  <c r="N60" i="38"/>
  <c r="O60" i="38"/>
  <c r="Q60" i="38"/>
  <c r="R60" i="38"/>
  <c r="S60" i="38"/>
  <c r="T60" i="38"/>
  <c r="U60" i="38"/>
  <c r="P60" i="38"/>
  <c r="C59" i="38"/>
  <c r="D59" i="38"/>
  <c r="E59" i="38"/>
  <c r="F59" i="38"/>
  <c r="G59" i="38"/>
  <c r="H59" i="38"/>
  <c r="I59" i="38"/>
  <c r="J59" i="38"/>
  <c r="K59" i="38"/>
  <c r="L59" i="38"/>
  <c r="M59" i="38"/>
  <c r="N59" i="38"/>
  <c r="O59" i="38"/>
  <c r="Q59" i="38"/>
  <c r="R59" i="38"/>
  <c r="S59" i="38"/>
  <c r="T59" i="38"/>
  <c r="U59" i="38"/>
  <c r="P59" i="38"/>
  <c r="C58" i="38"/>
  <c r="D58" i="38"/>
  <c r="E58" i="38"/>
  <c r="F58" i="38"/>
  <c r="G58" i="38"/>
  <c r="H58" i="38"/>
  <c r="I58" i="38"/>
  <c r="J58" i="38"/>
  <c r="K58" i="38"/>
  <c r="L58" i="38"/>
  <c r="M58" i="38"/>
  <c r="N58" i="38"/>
  <c r="O58" i="38"/>
  <c r="Q58" i="38"/>
  <c r="R58" i="38"/>
  <c r="S58" i="38"/>
  <c r="T58" i="38"/>
  <c r="U58" i="38"/>
  <c r="P58" i="38"/>
  <c r="C57" i="38"/>
  <c r="D57" i="38"/>
  <c r="E57" i="38"/>
  <c r="F57" i="38"/>
  <c r="G57" i="38"/>
  <c r="H57" i="38"/>
  <c r="I57" i="38"/>
  <c r="J57" i="38"/>
  <c r="K57" i="38"/>
  <c r="L57" i="38"/>
  <c r="M57" i="38"/>
  <c r="N57" i="38"/>
  <c r="O57" i="38"/>
  <c r="Q57" i="38"/>
  <c r="R57" i="38"/>
  <c r="S57" i="38"/>
  <c r="T57" i="38"/>
  <c r="U57" i="38"/>
  <c r="P57" i="38"/>
  <c r="C56" i="38"/>
  <c r="D56" i="38"/>
  <c r="E56" i="38"/>
  <c r="F56" i="38"/>
  <c r="G56" i="38"/>
  <c r="H56" i="38"/>
  <c r="I56" i="38"/>
  <c r="J56" i="38"/>
  <c r="K56" i="38"/>
  <c r="L56" i="38"/>
  <c r="M56" i="38"/>
  <c r="N56" i="38"/>
  <c r="O56" i="38"/>
  <c r="Q56" i="38"/>
  <c r="R56" i="38"/>
  <c r="S56" i="38"/>
  <c r="T56" i="38"/>
  <c r="U56" i="38"/>
  <c r="P56" i="38"/>
  <c r="C55" i="38"/>
  <c r="D55" i="38"/>
  <c r="E55" i="38"/>
  <c r="F55" i="38"/>
  <c r="G55" i="38"/>
  <c r="H55" i="38"/>
  <c r="I55" i="38"/>
  <c r="J55" i="38"/>
  <c r="K55" i="38"/>
  <c r="L55" i="38"/>
  <c r="M55" i="38"/>
  <c r="N55" i="38"/>
  <c r="O55" i="38"/>
  <c r="Q55" i="38"/>
  <c r="R55" i="38"/>
  <c r="S55" i="38"/>
  <c r="T55" i="38"/>
  <c r="U55" i="38"/>
  <c r="P55" i="38"/>
  <c r="C54" i="38"/>
  <c r="D54" i="38"/>
  <c r="E54" i="38"/>
  <c r="F54" i="38"/>
  <c r="G54" i="38"/>
  <c r="H54" i="38"/>
  <c r="I54" i="38"/>
  <c r="J54" i="38"/>
  <c r="K54" i="38"/>
  <c r="L54" i="38"/>
  <c r="M54" i="38"/>
  <c r="N54" i="38"/>
  <c r="O54" i="38"/>
  <c r="Q54" i="38"/>
  <c r="R54" i="38"/>
  <c r="S54" i="38"/>
  <c r="T54" i="38"/>
  <c r="U54" i="38"/>
  <c r="P54" i="38"/>
  <c r="C53" i="38"/>
  <c r="D53" i="38"/>
  <c r="E53" i="38"/>
  <c r="F53" i="38"/>
  <c r="G53" i="38"/>
  <c r="H53" i="38"/>
  <c r="I53" i="38"/>
  <c r="J53" i="38"/>
  <c r="K53" i="38"/>
  <c r="L53" i="38"/>
  <c r="M53" i="38"/>
  <c r="N53" i="38"/>
  <c r="O53" i="38"/>
  <c r="Q53" i="38"/>
  <c r="R53" i="38"/>
  <c r="S53" i="38"/>
  <c r="T53" i="38"/>
  <c r="U53" i="38"/>
  <c r="P53" i="38"/>
  <c r="C52" i="38"/>
  <c r="D52" i="38"/>
  <c r="E52" i="38"/>
  <c r="F52" i="38"/>
  <c r="G52" i="38"/>
  <c r="H52" i="38"/>
  <c r="I52" i="38"/>
  <c r="J52" i="38"/>
  <c r="K52" i="38"/>
  <c r="L52" i="38"/>
  <c r="M52" i="38"/>
  <c r="N52" i="38"/>
  <c r="O52" i="38"/>
  <c r="Q52" i="38"/>
  <c r="R52" i="38"/>
  <c r="S52" i="38"/>
  <c r="T52" i="38"/>
  <c r="U52" i="38"/>
  <c r="P52" i="38"/>
  <c r="C51" i="38"/>
  <c r="D51" i="38"/>
  <c r="E51" i="38"/>
  <c r="F51" i="38"/>
  <c r="G51" i="38"/>
  <c r="H51" i="38"/>
  <c r="I51" i="38"/>
  <c r="J51" i="38"/>
  <c r="K51" i="38"/>
  <c r="L51" i="38"/>
  <c r="M51" i="38"/>
  <c r="N51" i="38"/>
  <c r="O51" i="38"/>
  <c r="Q51" i="38"/>
  <c r="R51" i="38"/>
  <c r="S51" i="38"/>
  <c r="T51" i="38"/>
  <c r="U51" i="38"/>
  <c r="P51" i="38"/>
  <c r="C50" i="38"/>
  <c r="D50" i="38"/>
  <c r="E50" i="38"/>
  <c r="F50" i="38"/>
  <c r="G50" i="38"/>
  <c r="H50" i="38"/>
  <c r="I50" i="38"/>
  <c r="J50" i="38"/>
  <c r="K50" i="38"/>
  <c r="L50" i="38"/>
  <c r="M50" i="38"/>
  <c r="N50" i="38"/>
  <c r="O50" i="38"/>
  <c r="Q50" i="38"/>
  <c r="R50" i="38"/>
  <c r="S50" i="38"/>
  <c r="T50" i="38"/>
  <c r="U50" i="38"/>
  <c r="P50" i="38"/>
  <c r="C49" i="38"/>
  <c r="D49" i="38"/>
  <c r="E49" i="38"/>
  <c r="F49" i="38"/>
  <c r="G49" i="38"/>
  <c r="H49" i="38"/>
  <c r="I49" i="38"/>
  <c r="J49" i="38"/>
  <c r="K49" i="38"/>
  <c r="L49" i="38"/>
  <c r="M49" i="38"/>
  <c r="N49" i="38"/>
  <c r="O49" i="38"/>
  <c r="Q49" i="38"/>
  <c r="R49" i="38"/>
  <c r="S49" i="38"/>
  <c r="T49" i="38"/>
  <c r="U49" i="38"/>
  <c r="P49" i="38"/>
  <c r="C48" i="38"/>
  <c r="D48" i="38"/>
  <c r="E48" i="38"/>
  <c r="F48" i="38"/>
  <c r="G48" i="38"/>
  <c r="H48" i="38"/>
  <c r="I48" i="38"/>
  <c r="J48" i="38"/>
  <c r="K48" i="38"/>
  <c r="L48" i="38"/>
  <c r="M48" i="38"/>
  <c r="N48" i="38"/>
  <c r="O48" i="38"/>
  <c r="Q48" i="38"/>
  <c r="R48" i="38"/>
  <c r="S48" i="38"/>
  <c r="T48" i="38"/>
  <c r="U48" i="38"/>
  <c r="P48" i="38"/>
  <c r="C47" i="38"/>
  <c r="D47" i="38"/>
  <c r="E47" i="38"/>
  <c r="F47" i="38"/>
  <c r="G47" i="38"/>
  <c r="H47" i="38"/>
  <c r="I47" i="38"/>
  <c r="J47" i="38"/>
  <c r="K47" i="38"/>
  <c r="L47" i="38"/>
  <c r="M47" i="38"/>
  <c r="N47" i="38"/>
  <c r="O47" i="38"/>
  <c r="Q47" i="38"/>
  <c r="R47" i="38"/>
  <c r="S47" i="38"/>
  <c r="T47" i="38"/>
  <c r="U47" i="38"/>
  <c r="P47" i="38"/>
  <c r="C46" i="38"/>
  <c r="D46" i="38"/>
  <c r="E46" i="38"/>
  <c r="F46" i="38"/>
  <c r="G46" i="38"/>
  <c r="H46" i="38"/>
  <c r="I46" i="38"/>
  <c r="J46" i="38"/>
  <c r="K46" i="38"/>
  <c r="L46" i="38"/>
  <c r="M46" i="38"/>
  <c r="N46" i="38"/>
  <c r="O46" i="38"/>
  <c r="Q46" i="38"/>
  <c r="R46" i="38"/>
  <c r="S46" i="38"/>
  <c r="T46" i="38"/>
  <c r="U46" i="38"/>
  <c r="P46" i="38"/>
  <c r="C45" i="38"/>
  <c r="D45" i="38"/>
  <c r="E45" i="38"/>
  <c r="F45" i="38"/>
  <c r="G45" i="38"/>
  <c r="H45" i="38"/>
  <c r="I45" i="38"/>
  <c r="J45" i="38"/>
  <c r="K45" i="38"/>
  <c r="L45" i="38"/>
  <c r="M45" i="38"/>
  <c r="N45" i="38"/>
  <c r="O45" i="38"/>
  <c r="Q45" i="38"/>
  <c r="R45" i="38"/>
  <c r="S45" i="38"/>
  <c r="T45" i="38"/>
  <c r="U45" i="38"/>
  <c r="P45" i="38"/>
  <c r="C44" i="38"/>
  <c r="D44" i="38"/>
  <c r="E44" i="38"/>
  <c r="F44" i="38"/>
  <c r="G44" i="38"/>
  <c r="H44" i="38"/>
  <c r="I44" i="38"/>
  <c r="J44" i="38"/>
  <c r="K44" i="38"/>
  <c r="L44" i="38"/>
  <c r="M44" i="38"/>
  <c r="N44" i="38"/>
  <c r="O44" i="38"/>
  <c r="Q44" i="38"/>
  <c r="R44" i="38"/>
  <c r="S44" i="38"/>
  <c r="T44" i="38"/>
  <c r="U44" i="38"/>
  <c r="P44" i="38"/>
  <c r="C43" i="38"/>
  <c r="D43" i="38"/>
  <c r="E43" i="38"/>
  <c r="F43" i="38"/>
  <c r="G43" i="38"/>
  <c r="H43" i="38"/>
  <c r="I43" i="38"/>
  <c r="J43" i="38"/>
  <c r="K43" i="38"/>
  <c r="L43" i="38"/>
  <c r="M43" i="38"/>
  <c r="N43" i="38"/>
  <c r="O43" i="38"/>
  <c r="Q43" i="38"/>
  <c r="R43" i="38"/>
  <c r="S43" i="38"/>
  <c r="T43" i="38"/>
  <c r="U43" i="38"/>
  <c r="P43" i="38"/>
  <c r="C42" i="38"/>
  <c r="D42" i="38"/>
  <c r="E42" i="38"/>
  <c r="F42" i="38"/>
  <c r="G42" i="38"/>
  <c r="H42" i="38"/>
  <c r="I42" i="38"/>
  <c r="J42" i="38"/>
  <c r="K42" i="38"/>
  <c r="L42" i="38"/>
  <c r="M42" i="38"/>
  <c r="N42" i="38"/>
  <c r="O42" i="38"/>
  <c r="Q42" i="38"/>
  <c r="R42" i="38"/>
  <c r="S42" i="38"/>
  <c r="T42" i="38"/>
  <c r="U42" i="38"/>
  <c r="P42" i="38"/>
  <c r="C41" i="38"/>
  <c r="D41" i="38"/>
  <c r="E41" i="38"/>
  <c r="F41" i="38"/>
  <c r="G41" i="38"/>
  <c r="H41" i="38"/>
  <c r="I41" i="38"/>
  <c r="J41" i="38"/>
  <c r="K41" i="38"/>
  <c r="L41" i="38"/>
  <c r="M41" i="38"/>
  <c r="N41" i="38"/>
  <c r="O41" i="38"/>
  <c r="Q41" i="38"/>
  <c r="R41" i="38"/>
  <c r="S41" i="38"/>
  <c r="T41" i="38"/>
  <c r="U41" i="38"/>
  <c r="P41" i="38"/>
  <c r="C40" i="38"/>
  <c r="D40" i="38"/>
  <c r="E40" i="38"/>
  <c r="F40" i="38"/>
  <c r="G40" i="38"/>
  <c r="H40" i="38"/>
  <c r="I40" i="38"/>
  <c r="J40" i="38"/>
  <c r="K40" i="38"/>
  <c r="L40" i="38"/>
  <c r="M40" i="38"/>
  <c r="N40" i="38"/>
  <c r="O40" i="38"/>
  <c r="Q40" i="38"/>
  <c r="R40" i="38"/>
  <c r="S40" i="38"/>
  <c r="T40" i="38"/>
  <c r="U40" i="38"/>
  <c r="P40" i="38"/>
  <c r="C39" i="38"/>
  <c r="D39" i="38"/>
  <c r="E39" i="38"/>
  <c r="F39" i="38"/>
  <c r="G39" i="38"/>
  <c r="H39" i="38"/>
  <c r="I39" i="38"/>
  <c r="J39" i="38"/>
  <c r="K39" i="38"/>
  <c r="L39" i="38"/>
  <c r="M39" i="38"/>
  <c r="N39" i="38"/>
  <c r="O39" i="38"/>
  <c r="Q39" i="38"/>
  <c r="R39" i="38"/>
  <c r="S39" i="38"/>
  <c r="T39" i="38"/>
  <c r="U39" i="38"/>
  <c r="P39" i="38"/>
  <c r="C38" i="38"/>
  <c r="D38" i="38"/>
  <c r="E38" i="38"/>
  <c r="F38" i="38"/>
  <c r="G38" i="38"/>
  <c r="H38" i="38"/>
  <c r="I38" i="38"/>
  <c r="J38" i="38"/>
  <c r="K38" i="38"/>
  <c r="L38" i="38"/>
  <c r="M38" i="38"/>
  <c r="N38" i="38"/>
  <c r="O38" i="38"/>
  <c r="Q38" i="38"/>
  <c r="R38" i="38"/>
  <c r="S38" i="38"/>
  <c r="T38" i="38"/>
  <c r="U38" i="38"/>
  <c r="P38" i="38"/>
  <c r="C37" i="38"/>
  <c r="D37" i="38"/>
  <c r="E37" i="38"/>
  <c r="F37" i="38"/>
  <c r="G37" i="38"/>
  <c r="H37" i="38"/>
  <c r="I37" i="38"/>
  <c r="J37" i="38"/>
  <c r="K37" i="38"/>
  <c r="L37" i="38"/>
  <c r="M37" i="38"/>
  <c r="N37" i="38"/>
  <c r="O37" i="38"/>
  <c r="Q37" i="38"/>
  <c r="R37" i="38"/>
  <c r="S37" i="38"/>
  <c r="T37" i="38"/>
  <c r="U37" i="38"/>
  <c r="P37" i="38"/>
  <c r="C36" i="38"/>
  <c r="D36" i="38"/>
  <c r="E36" i="38"/>
  <c r="F36" i="38"/>
  <c r="G36" i="38"/>
  <c r="H36" i="38"/>
  <c r="I36" i="38"/>
  <c r="J36" i="38"/>
  <c r="K36" i="38"/>
  <c r="L36" i="38"/>
  <c r="M36" i="38"/>
  <c r="N36" i="38"/>
  <c r="O36" i="38"/>
  <c r="Q36" i="38"/>
  <c r="R36" i="38"/>
  <c r="S36" i="38"/>
  <c r="T36" i="38"/>
  <c r="U36" i="38"/>
  <c r="P36" i="38"/>
  <c r="C35" i="38"/>
  <c r="D35" i="38"/>
  <c r="E35" i="38"/>
  <c r="F35" i="38"/>
  <c r="G35" i="38"/>
  <c r="H35" i="38"/>
  <c r="I35" i="38"/>
  <c r="J35" i="38"/>
  <c r="K35" i="38"/>
  <c r="L35" i="38"/>
  <c r="M35" i="38"/>
  <c r="N35" i="38"/>
  <c r="O35" i="38"/>
  <c r="Q35" i="38"/>
  <c r="R35" i="38"/>
  <c r="S35" i="38"/>
  <c r="T35" i="38"/>
  <c r="U35" i="38"/>
  <c r="P35" i="38"/>
  <c r="C34" i="38"/>
  <c r="D34" i="38"/>
  <c r="E34" i="38"/>
  <c r="F34" i="38"/>
  <c r="G34" i="38"/>
  <c r="H34" i="38"/>
  <c r="I34" i="38"/>
  <c r="J34" i="38"/>
  <c r="K34" i="38"/>
  <c r="L34" i="38"/>
  <c r="M34" i="38"/>
  <c r="N34" i="38"/>
  <c r="O34" i="38"/>
  <c r="Q34" i="38"/>
  <c r="R34" i="38"/>
  <c r="S34" i="38"/>
  <c r="T34" i="38"/>
  <c r="U34" i="38"/>
  <c r="P34" i="38"/>
  <c r="C33" i="38"/>
  <c r="D33" i="38"/>
  <c r="E33" i="38"/>
  <c r="F33" i="38"/>
  <c r="G33" i="38"/>
  <c r="H33" i="38"/>
  <c r="I33" i="38"/>
  <c r="J33" i="38"/>
  <c r="K33" i="38"/>
  <c r="L33" i="38"/>
  <c r="M33" i="38"/>
  <c r="N33" i="38"/>
  <c r="O33" i="38"/>
  <c r="Q33" i="38"/>
  <c r="R33" i="38"/>
  <c r="S33" i="38"/>
  <c r="T33" i="38"/>
  <c r="U33" i="38"/>
  <c r="P33" i="38"/>
  <c r="C32" i="38"/>
  <c r="D32" i="38"/>
  <c r="E32" i="38"/>
  <c r="F32" i="38"/>
  <c r="G32" i="38"/>
  <c r="H32" i="38"/>
  <c r="I32" i="38"/>
  <c r="J32" i="38"/>
  <c r="K32" i="38"/>
  <c r="L32" i="38"/>
  <c r="M32" i="38"/>
  <c r="N32" i="38"/>
  <c r="O32" i="38"/>
  <c r="Q32" i="38"/>
  <c r="R32" i="38"/>
  <c r="S32" i="38"/>
  <c r="T32" i="38"/>
  <c r="U32" i="38"/>
  <c r="P32" i="38"/>
  <c r="C31" i="38"/>
  <c r="D31" i="38"/>
  <c r="E31" i="38"/>
  <c r="F31" i="38"/>
  <c r="G31" i="38"/>
  <c r="H31" i="38"/>
  <c r="I31" i="38"/>
  <c r="J31" i="38"/>
  <c r="K31" i="38"/>
  <c r="L31" i="38"/>
  <c r="M31" i="38"/>
  <c r="N31" i="38"/>
  <c r="O31" i="38"/>
  <c r="Q31" i="38"/>
  <c r="R31" i="38"/>
  <c r="S31" i="38"/>
  <c r="T31" i="38"/>
  <c r="U31" i="38"/>
  <c r="P31" i="38"/>
  <c r="C30" i="38"/>
  <c r="D30" i="38"/>
  <c r="E30" i="38"/>
  <c r="F30" i="38"/>
  <c r="G30" i="38"/>
  <c r="H30" i="38"/>
  <c r="I30" i="38"/>
  <c r="J30" i="38"/>
  <c r="K30" i="38"/>
  <c r="L30" i="38"/>
  <c r="M30" i="38"/>
  <c r="N30" i="38"/>
  <c r="O30" i="38"/>
  <c r="Q30" i="38"/>
  <c r="R30" i="38"/>
  <c r="S30" i="38"/>
  <c r="T30" i="38"/>
  <c r="U30" i="38"/>
  <c r="P30" i="38"/>
  <c r="C29" i="38"/>
  <c r="D29" i="38"/>
  <c r="E29" i="38"/>
  <c r="F29" i="38"/>
  <c r="G29" i="38"/>
  <c r="H29" i="38"/>
  <c r="I29" i="38"/>
  <c r="J29" i="38"/>
  <c r="K29" i="38"/>
  <c r="L29" i="38"/>
  <c r="M29" i="38"/>
  <c r="N29" i="38"/>
  <c r="O29" i="38"/>
  <c r="Q29" i="38"/>
  <c r="R29" i="38"/>
  <c r="S29" i="38"/>
  <c r="T29" i="38"/>
  <c r="U29" i="38"/>
  <c r="P29" i="38"/>
  <c r="C28" i="38"/>
  <c r="D28" i="38"/>
  <c r="E28" i="38"/>
  <c r="F28" i="38"/>
  <c r="G28" i="38"/>
  <c r="H28" i="38"/>
  <c r="I28" i="38"/>
  <c r="J28" i="38"/>
  <c r="K28" i="38"/>
  <c r="L28" i="38"/>
  <c r="M28" i="38"/>
  <c r="N28" i="38"/>
  <c r="O28" i="38"/>
  <c r="Q28" i="38"/>
  <c r="R28" i="38"/>
  <c r="S28" i="38"/>
  <c r="T28" i="38"/>
  <c r="U28" i="38"/>
  <c r="P28" i="38"/>
  <c r="C27" i="38"/>
  <c r="D27" i="38"/>
  <c r="E27" i="38"/>
  <c r="F27" i="38"/>
  <c r="G27" i="38"/>
  <c r="H27" i="38"/>
  <c r="I27" i="38"/>
  <c r="J27" i="38"/>
  <c r="K27" i="38"/>
  <c r="L27" i="38"/>
  <c r="M27" i="38"/>
  <c r="N27" i="38"/>
  <c r="O27" i="38"/>
  <c r="Q27" i="38"/>
  <c r="R27" i="38"/>
  <c r="S27" i="38"/>
  <c r="T27" i="38"/>
  <c r="U27" i="38"/>
  <c r="P27" i="38"/>
  <c r="C26" i="38"/>
  <c r="D26" i="38"/>
  <c r="E26" i="38"/>
  <c r="F26" i="38"/>
  <c r="G26" i="38"/>
  <c r="H26" i="38"/>
  <c r="I26" i="38"/>
  <c r="J26" i="38"/>
  <c r="K26" i="38"/>
  <c r="L26" i="38"/>
  <c r="M26" i="38"/>
  <c r="N26" i="38"/>
  <c r="O26" i="38"/>
  <c r="Q26" i="38"/>
  <c r="R26" i="38"/>
  <c r="S26" i="38"/>
  <c r="T26" i="38"/>
  <c r="U26" i="38"/>
  <c r="P26" i="38"/>
  <c r="C25" i="38"/>
  <c r="D25" i="38"/>
  <c r="E25" i="38"/>
  <c r="F25" i="38"/>
  <c r="G25" i="38"/>
  <c r="H25" i="38"/>
  <c r="I25" i="38"/>
  <c r="J25" i="38"/>
  <c r="K25" i="38"/>
  <c r="L25" i="38"/>
  <c r="M25" i="38"/>
  <c r="N25" i="38"/>
  <c r="O25" i="38"/>
  <c r="Q25" i="38"/>
  <c r="R25" i="38"/>
  <c r="S25" i="38"/>
  <c r="T25" i="38"/>
  <c r="U25" i="38"/>
  <c r="C24" i="38"/>
  <c r="D24" i="38"/>
  <c r="E24" i="38"/>
  <c r="F24" i="38"/>
  <c r="G24" i="38"/>
  <c r="H24" i="38"/>
  <c r="I24" i="38"/>
  <c r="J24" i="38"/>
  <c r="K24" i="38"/>
  <c r="L24" i="38"/>
  <c r="M24" i="38"/>
  <c r="N24" i="38"/>
  <c r="O24" i="38"/>
  <c r="Q24" i="38"/>
  <c r="R24" i="38"/>
  <c r="S24" i="38"/>
  <c r="T24" i="38"/>
  <c r="U24" i="38"/>
  <c r="P24" i="38"/>
  <c r="C23" i="38"/>
  <c r="D23" i="38"/>
  <c r="E23" i="38"/>
  <c r="F23" i="38"/>
  <c r="G23" i="38"/>
  <c r="H23" i="38"/>
  <c r="I23" i="38"/>
  <c r="J23" i="38"/>
  <c r="K23" i="38"/>
  <c r="L23" i="38"/>
  <c r="M23" i="38"/>
  <c r="N23" i="38"/>
  <c r="O23" i="38"/>
  <c r="Q23" i="38"/>
  <c r="R23" i="38"/>
  <c r="S23" i="38"/>
  <c r="T23" i="38"/>
  <c r="U23" i="38"/>
  <c r="P23" i="38"/>
  <c r="C22" i="38"/>
  <c r="D22" i="38"/>
  <c r="E22" i="38"/>
  <c r="F22" i="38"/>
  <c r="G22" i="38"/>
  <c r="H22" i="38"/>
  <c r="I22" i="38"/>
  <c r="J22" i="38"/>
  <c r="K22" i="38"/>
  <c r="L22" i="38"/>
  <c r="M22" i="38"/>
  <c r="N22" i="38"/>
  <c r="O22" i="38"/>
  <c r="Q22" i="38"/>
  <c r="R22" i="38"/>
  <c r="S22" i="38"/>
  <c r="T22" i="38"/>
  <c r="U22" i="38"/>
  <c r="P22" i="38"/>
  <c r="C21" i="38"/>
  <c r="D21" i="38"/>
  <c r="E21" i="38"/>
  <c r="F21" i="38"/>
  <c r="G21" i="38"/>
  <c r="H21" i="38"/>
  <c r="I21" i="38"/>
  <c r="J21" i="38"/>
  <c r="K21" i="38"/>
  <c r="L21" i="38"/>
  <c r="M21" i="38"/>
  <c r="N21" i="38"/>
  <c r="O21" i="38"/>
  <c r="Q21" i="38"/>
  <c r="R21" i="38"/>
  <c r="S21" i="38"/>
  <c r="T21" i="38"/>
  <c r="U21" i="38"/>
  <c r="P21" i="38"/>
  <c r="C20" i="38"/>
  <c r="D20" i="38"/>
  <c r="E20" i="38"/>
  <c r="F20" i="38"/>
  <c r="G20" i="38"/>
  <c r="H20" i="38"/>
  <c r="I20" i="38"/>
  <c r="J20" i="38"/>
  <c r="K20" i="38"/>
  <c r="L20" i="38"/>
  <c r="M20" i="38"/>
  <c r="N20" i="38"/>
  <c r="O20" i="38"/>
  <c r="Q20" i="38"/>
  <c r="R20" i="38"/>
  <c r="S20" i="38"/>
  <c r="T20" i="38"/>
  <c r="U20" i="38"/>
  <c r="P20" i="38"/>
  <c r="C19" i="38"/>
  <c r="D19" i="38"/>
  <c r="E19" i="38"/>
  <c r="F19" i="38"/>
  <c r="G19" i="38"/>
  <c r="H19" i="38"/>
  <c r="I19" i="38"/>
  <c r="J19" i="38"/>
  <c r="K19" i="38"/>
  <c r="L19" i="38"/>
  <c r="M19" i="38"/>
  <c r="N19" i="38"/>
  <c r="O19" i="38"/>
  <c r="Q19" i="38"/>
  <c r="R19" i="38"/>
  <c r="S19" i="38"/>
  <c r="T19" i="38"/>
  <c r="U19" i="38"/>
  <c r="P19" i="38"/>
  <c r="C18" i="38"/>
  <c r="D18" i="38"/>
  <c r="E18" i="38"/>
  <c r="F18" i="38"/>
  <c r="G18" i="38"/>
  <c r="H18" i="38"/>
  <c r="I18" i="38"/>
  <c r="J18" i="38"/>
  <c r="K18" i="38"/>
  <c r="L18" i="38"/>
  <c r="M18" i="38"/>
  <c r="N18" i="38"/>
  <c r="O18" i="38"/>
  <c r="Q18" i="38"/>
  <c r="R18" i="38"/>
  <c r="S18" i="38"/>
  <c r="T18" i="38"/>
  <c r="U18" i="38"/>
  <c r="P18" i="38"/>
  <c r="C17" i="38"/>
  <c r="D17" i="38"/>
  <c r="E17" i="38"/>
  <c r="F17" i="38"/>
  <c r="G17" i="38"/>
  <c r="H17" i="38"/>
  <c r="I17" i="38"/>
  <c r="J17" i="38"/>
  <c r="K17" i="38"/>
  <c r="L17" i="38"/>
  <c r="M17" i="38"/>
  <c r="N17" i="38"/>
  <c r="O17" i="38"/>
  <c r="Q17" i="38"/>
  <c r="R17" i="38"/>
  <c r="S17" i="38"/>
  <c r="T17" i="38"/>
  <c r="U17" i="38"/>
  <c r="P17" i="38"/>
  <c r="C16" i="38"/>
  <c r="D16" i="38"/>
  <c r="E16" i="38"/>
  <c r="F16" i="38"/>
  <c r="G16" i="38"/>
  <c r="H16" i="38"/>
  <c r="I16" i="38"/>
  <c r="J16" i="38"/>
  <c r="K16" i="38"/>
  <c r="L16" i="38"/>
  <c r="M16" i="38"/>
  <c r="N16" i="38"/>
  <c r="O16" i="38"/>
  <c r="Q16" i="38"/>
  <c r="R16" i="38"/>
  <c r="S16" i="38"/>
  <c r="T16" i="38"/>
  <c r="U16" i="38"/>
  <c r="P16" i="38"/>
  <c r="C15" i="38"/>
  <c r="D15" i="38"/>
  <c r="E15" i="38"/>
  <c r="F15" i="38"/>
  <c r="G15" i="38"/>
  <c r="H15" i="38"/>
  <c r="I15" i="38"/>
  <c r="J15" i="38"/>
  <c r="K15" i="38"/>
  <c r="L15" i="38"/>
  <c r="M15" i="38"/>
  <c r="N15" i="38"/>
  <c r="O15" i="38"/>
  <c r="Q15" i="38"/>
  <c r="R15" i="38"/>
  <c r="S15" i="38"/>
  <c r="T15" i="38"/>
  <c r="U15" i="38"/>
  <c r="P15" i="38"/>
  <c r="C14" i="38"/>
  <c r="D14" i="38"/>
  <c r="E14" i="38"/>
  <c r="F14" i="38"/>
  <c r="G14" i="38"/>
  <c r="H14" i="38"/>
  <c r="I14" i="38"/>
  <c r="J14" i="38"/>
  <c r="K14" i="38"/>
  <c r="L14" i="38"/>
  <c r="M14" i="38"/>
  <c r="N14" i="38"/>
  <c r="O14" i="38"/>
  <c r="Q14" i="38"/>
  <c r="R14" i="38"/>
  <c r="S14" i="38"/>
  <c r="T14" i="38"/>
  <c r="U14" i="38"/>
  <c r="P14" i="38"/>
  <c r="C13" i="38"/>
  <c r="D13" i="38"/>
  <c r="E13" i="38"/>
  <c r="F13" i="38"/>
  <c r="G13" i="38"/>
  <c r="H13" i="38"/>
  <c r="I13" i="38"/>
  <c r="J13" i="38"/>
  <c r="K13" i="38"/>
  <c r="L13" i="38"/>
  <c r="M13" i="38"/>
  <c r="N13" i="38"/>
  <c r="O13" i="38"/>
  <c r="Q13" i="38"/>
  <c r="R13" i="38"/>
  <c r="S13" i="38"/>
  <c r="T13" i="38"/>
  <c r="U13" i="38"/>
  <c r="P13" i="38"/>
  <c r="C12" i="38"/>
  <c r="D12" i="38"/>
  <c r="E12" i="38"/>
  <c r="F12" i="38"/>
  <c r="G12" i="38"/>
  <c r="H12" i="38"/>
  <c r="I12" i="38"/>
  <c r="J12" i="38"/>
  <c r="K12" i="38"/>
  <c r="L12" i="38"/>
  <c r="M12" i="38"/>
  <c r="N12" i="38"/>
  <c r="O12" i="38"/>
  <c r="Q12" i="38"/>
  <c r="R12" i="38"/>
  <c r="S12" i="38"/>
  <c r="T12" i="38"/>
  <c r="U12" i="38"/>
  <c r="P12" i="38"/>
  <c r="C11" i="38"/>
  <c r="D11" i="38"/>
  <c r="E11" i="38"/>
  <c r="F11" i="38"/>
  <c r="G11" i="38"/>
  <c r="H11" i="38"/>
  <c r="I11" i="38"/>
  <c r="J11" i="38"/>
  <c r="K11" i="38"/>
  <c r="L11" i="38"/>
  <c r="M11" i="38"/>
  <c r="N11" i="38"/>
  <c r="O11" i="38"/>
  <c r="Q11" i="38"/>
  <c r="R11" i="38"/>
  <c r="S11" i="38"/>
  <c r="T11" i="38"/>
  <c r="U11" i="38"/>
  <c r="P11" i="38"/>
  <c r="C10" i="38"/>
  <c r="D10" i="38"/>
  <c r="E10" i="38"/>
  <c r="F10" i="38"/>
  <c r="G10" i="38"/>
  <c r="H10" i="38"/>
  <c r="I10" i="38"/>
  <c r="J10" i="38"/>
  <c r="K10" i="38"/>
  <c r="L10" i="38"/>
  <c r="M10" i="38"/>
  <c r="N10" i="38"/>
  <c r="O10" i="38"/>
  <c r="Q10" i="38"/>
  <c r="R10" i="38"/>
  <c r="S10" i="38"/>
  <c r="T10" i="38"/>
  <c r="U10" i="38"/>
  <c r="P10" i="38"/>
  <c r="C9" i="38"/>
  <c r="D9" i="38"/>
  <c r="E9" i="38"/>
  <c r="F9" i="38"/>
  <c r="G9" i="38"/>
  <c r="H9" i="38"/>
  <c r="I9" i="38"/>
  <c r="J9" i="38"/>
  <c r="K9" i="38"/>
  <c r="L9" i="38"/>
  <c r="M9" i="38"/>
  <c r="N9" i="38"/>
  <c r="O9" i="38"/>
  <c r="Q9" i="38"/>
  <c r="R9" i="38"/>
  <c r="S9" i="38"/>
  <c r="T9" i="38"/>
  <c r="U9" i="38"/>
  <c r="P9" i="38"/>
  <c r="C8" i="38"/>
  <c r="D8" i="38"/>
  <c r="E8" i="38"/>
  <c r="F8" i="38"/>
  <c r="G8" i="38"/>
  <c r="H8" i="38"/>
  <c r="I8" i="38"/>
  <c r="J8" i="38"/>
  <c r="K8" i="38"/>
  <c r="L8" i="38"/>
  <c r="M8" i="38"/>
  <c r="N8" i="38"/>
  <c r="O8" i="38"/>
  <c r="Q8" i="38"/>
  <c r="R8" i="38"/>
  <c r="S8" i="38"/>
  <c r="T8" i="38"/>
  <c r="U8" i="38"/>
  <c r="P8" i="38"/>
  <c r="C7" i="38"/>
  <c r="D7" i="38"/>
  <c r="E7" i="38"/>
  <c r="F7" i="38"/>
  <c r="G7" i="38"/>
  <c r="H7" i="38"/>
  <c r="I7" i="38"/>
  <c r="J7" i="38"/>
  <c r="K7" i="38"/>
  <c r="L7" i="38"/>
  <c r="M7" i="38"/>
  <c r="N7" i="38"/>
  <c r="O7" i="38"/>
  <c r="Q7" i="38"/>
  <c r="R7" i="38"/>
  <c r="S7" i="38"/>
  <c r="T7" i="38"/>
  <c r="U7" i="38"/>
  <c r="P7" i="38"/>
  <c r="V157" i="5"/>
  <c r="V158" i="5"/>
  <c r="V159" i="5"/>
  <c r="V153" i="5"/>
  <c r="V154" i="5"/>
  <c r="V155" i="5"/>
  <c r="V149" i="5"/>
  <c r="V150" i="5"/>
  <c r="V151" i="5"/>
  <c r="V145" i="5"/>
  <c r="V146" i="5"/>
  <c r="V147" i="5"/>
  <c r="V141" i="5"/>
  <c r="V142" i="5"/>
  <c r="V143" i="5"/>
  <c r="V137" i="5"/>
  <c r="V138" i="5"/>
  <c r="V139" i="5"/>
  <c r="V133" i="5"/>
  <c r="V134" i="5"/>
  <c r="V135" i="5"/>
  <c r="V129" i="5"/>
  <c r="V130" i="5"/>
  <c r="V131" i="5"/>
  <c r="V125" i="5"/>
  <c r="V126" i="5"/>
  <c r="V127" i="5"/>
  <c r="V121" i="5"/>
  <c r="V122" i="5"/>
  <c r="V123" i="5"/>
  <c r="V117" i="5"/>
  <c r="V118" i="5"/>
  <c r="V119" i="5"/>
  <c r="V113" i="5"/>
  <c r="V114" i="5"/>
  <c r="V115" i="5"/>
  <c r="V109" i="5"/>
  <c r="V110" i="5"/>
  <c r="V111" i="5"/>
  <c r="V105" i="5"/>
  <c r="V106" i="5"/>
  <c r="V107" i="5"/>
  <c r="BC10" i="5"/>
  <c r="BC11" i="5"/>
  <c r="BC12" i="5"/>
  <c r="BC13" i="5"/>
  <c r="BC14" i="5"/>
  <c r="BC15" i="5"/>
  <c r="BC16" i="5"/>
  <c r="BC17" i="5"/>
  <c r="BC18" i="5"/>
  <c r="BC19" i="5"/>
  <c r="BC20" i="5"/>
  <c r="BC21" i="5"/>
  <c r="BC22" i="5"/>
  <c r="BC23" i="5"/>
  <c r="BC24" i="5"/>
  <c r="BC25" i="5"/>
  <c r="BC26" i="5"/>
  <c r="BC27" i="5"/>
  <c r="BC28" i="5"/>
  <c r="BC29" i="5"/>
  <c r="BC30" i="5"/>
  <c r="BC31" i="5"/>
  <c r="BC32" i="5"/>
  <c r="BC33" i="5"/>
  <c r="BC34" i="5"/>
  <c r="BC35" i="5"/>
  <c r="BC36" i="5"/>
  <c r="BC37" i="5"/>
  <c r="BC38" i="5"/>
  <c r="BC39" i="5"/>
  <c r="BC40" i="5"/>
  <c r="BC41" i="5"/>
  <c r="BC42" i="5"/>
  <c r="BC43" i="5"/>
  <c r="BC44" i="5"/>
  <c r="BC45" i="5"/>
  <c r="BC46" i="5"/>
  <c r="BC47" i="5"/>
  <c r="BC48" i="5"/>
  <c r="BC49" i="5"/>
  <c r="BC50" i="5"/>
  <c r="BC51" i="5"/>
  <c r="BC52" i="5"/>
  <c r="BC53" i="5"/>
  <c r="BC54" i="5"/>
  <c r="BC55" i="5"/>
  <c r="BC56" i="5"/>
  <c r="BC57" i="5"/>
  <c r="BC58" i="5"/>
  <c r="BC59" i="5"/>
  <c r="BC60" i="5"/>
  <c r="BC61" i="5"/>
  <c r="BC62" i="5"/>
  <c r="BC63" i="5"/>
  <c r="BC64" i="5"/>
  <c r="BC65" i="5"/>
  <c r="BC66" i="5"/>
  <c r="BC67" i="5"/>
  <c r="BC68" i="5"/>
  <c r="BC69" i="5"/>
  <c r="BC70" i="5"/>
  <c r="BC71" i="5"/>
  <c r="BC72" i="5"/>
  <c r="BC73" i="5"/>
  <c r="BC74" i="5"/>
  <c r="BC75" i="5"/>
  <c r="BC76" i="5"/>
  <c r="BC77" i="5"/>
  <c r="BC78" i="5"/>
  <c r="BC79" i="5"/>
  <c r="BC80" i="5"/>
  <c r="BC81" i="5"/>
  <c r="BC82" i="5"/>
  <c r="BC83" i="5"/>
  <c r="BC84" i="5"/>
  <c r="BC85" i="5"/>
  <c r="BC86" i="5"/>
  <c r="BC87" i="5"/>
  <c r="BC88" i="5"/>
  <c r="BC89" i="5"/>
  <c r="BC90" i="5"/>
  <c r="BC91" i="5"/>
  <c r="BC92" i="5"/>
  <c r="BC93" i="5"/>
  <c r="BC94" i="5"/>
  <c r="BC95" i="5"/>
  <c r="BC96" i="5"/>
  <c r="BC97" i="5"/>
  <c r="BC98" i="5"/>
  <c r="BC99" i="5"/>
  <c r="BC100" i="5"/>
  <c r="BC101" i="5"/>
  <c r="BC102" i="5"/>
  <c r="BC103" i="5"/>
  <c r="BC104" i="5"/>
  <c r="BC105" i="5"/>
  <c r="BC106" i="5"/>
  <c r="BC107" i="5"/>
  <c r="BC108" i="5"/>
  <c r="BC109" i="5"/>
  <c r="BC110" i="5"/>
  <c r="BC111" i="5"/>
  <c r="BC112" i="5"/>
  <c r="BC113" i="5"/>
  <c r="BC114" i="5"/>
  <c r="BC115" i="5"/>
  <c r="BC116" i="5"/>
  <c r="BC117" i="5"/>
  <c r="BC118" i="5"/>
  <c r="BC119" i="5"/>
  <c r="BC120" i="5"/>
  <c r="BC121" i="5"/>
  <c r="BC122" i="5"/>
  <c r="BC123" i="5"/>
  <c r="BC124" i="5"/>
  <c r="BC125" i="5"/>
  <c r="BC126" i="5"/>
  <c r="BC127" i="5"/>
  <c r="BC128" i="5"/>
  <c r="BC129" i="5"/>
  <c r="BC130" i="5"/>
  <c r="BC131" i="5"/>
  <c r="BC132" i="5"/>
  <c r="BC133" i="5"/>
  <c r="BC134" i="5"/>
  <c r="BC135" i="5"/>
  <c r="BC136" i="5"/>
  <c r="BC137" i="5"/>
  <c r="BC138" i="5"/>
  <c r="BC139" i="5"/>
  <c r="BC140" i="5"/>
  <c r="BC141" i="5"/>
  <c r="BC142" i="5"/>
  <c r="BC143" i="5"/>
  <c r="BC144" i="5"/>
  <c r="BC145" i="5"/>
  <c r="BC146" i="5"/>
  <c r="BC147" i="5"/>
  <c r="BC148" i="5"/>
  <c r="BC149" i="5"/>
  <c r="BC150" i="5"/>
  <c r="BC151" i="5"/>
  <c r="BC152" i="5"/>
  <c r="BC153" i="5"/>
  <c r="BC154" i="5"/>
  <c r="BC155" i="5"/>
  <c r="BC156" i="5"/>
  <c r="BC157" i="5"/>
  <c r="BC158" i="5"/>
  <c r="BC159" i="5"/>
  <c r="BC160" i="5"/>
  <c r="BC161" i="5"/>
  <c r="BC162" i="5"/>
  <c r="BC163" i="5"/>
  <c r="BC164" i="5"/>
  <c r="BC165" i="5"/>
  <c r="BC166" i="5"/>
  <c r="BC167" i="5"/>
  <c r="BC168" i="5"/>
  <c r="BC169" i="5"/>
  <c r="BC170" i="5"/>
  <c r="BC171" i="5"/>
  <c r="BC172" i="5"/>
  <c r="BC173" i="5"/>
  <c r="BC174" i="5"/>
  <c r="BC175" i="5"/>
  <c r="BC176" i="5"/>
  <c r="BC177" i="5"/>
  <c r="BC178" i="5"/>
  <c r="BC179" i="5"/>
  <c r="BC180" i="5"/>
  <c r="BC181" i="5"/>
  <c r="BC182" i="5"/>
  <c r="BC183" i="5"/>
  <c r="BC184" i="5"/>
  <c r="BC185" i="5"/>
  <c r="BC186" i="5"/>
  <c r="BC187" i="5"/>
  <c r="BC188" i="5"/>
  <c r="BC189" i="5"/>
  <c r="BC190" i="5"/>
  <c r="BC191" i="5"/>
  <c r="BC192" i="5"/>
  <c r="BC193" i="5"/>
  <c r="BC194" i="5"/>
  <c r="BC195" i="5"/>
  <c r="BC196" i="5"/>
  <c r="BC197" i="5"/>
  <c r="BC198" i="5"/>
  <c r="BC199" i="5"/>
  <c r="BC200" i="5"/>
  <c r="BC201" i="5"/>
  <c r="BC202" i="5"/>
  <c r="BC203" i="5"/>
  <c r="BC204" i="5"/>
  <c r="BC205" i="5"/>
  <c r="BC206" i="5"/>
  <c r="BC207" i="5"/>
  <c r="BC208" i="5"/>
  <c r="BC209" i="5"/>
  <c r="BC210" i="5"/>
  <c r="BC211" i="5"/>
  <c r="BC212" i="5"/>
  <c r="BC213" i="5"/>
  <c r="BC214" i="5"/>
  <c r="BC215" i="5"/>
  <c r="BC216" i="5"/>
  <c r="BC217" i="5"/>
  <c r="BC218" i="5"/>
  <c r="BC219" i="5"/>
  <c r="BC220" i="5"/>
  <c r="BC221" i="5"/>
  <c r="BC222" i="5"/>
  <c r="BC223" i="5"/>
  <c r="BC224" i="5"/>
  <c r="BC225" i="5"/>
  <c r="BC226" i="5"/>
  <c r="BC227" i="5"/>
  <c r="BC228" i="5"/>
  <c r="BC229" i="5"/>
  <c r="BC230" i="5"/>
  <c r="BC231" i="5"/>
  <c r="BC232" i="5"/>
  <c r="BC233" i="5"/>
  <c r="BC234" i="5"/>
  <c r="BC235" i="5"/>
  <c r="BC236" i="5"/>
  <c r="BC237" i="5"/>
  <c r="BC238" i="5"/>
  <c r="BC239" i="5"/>
  <c r="BC240" i="5"/>
  <c r="BC241" i="5"/>
  <c r="BC242" i="5"/>
  <c r="BC243" i="5"/>
  <c r="BC244" i="5"/>
  <c r="BC245" i="5"/>
  <c r="BC246" i="5"/>
  <c r="BC247" i="5"/>
  <c r="BC248" i="5"/>
  <c r="BC249" i="5"/>
  <c r="BC250" i="5"/>
  <c r="BC251" i="5"/>
  <c r="BC252" i="5"/>
  <c r="BC253" i="5"/>
  <c r="BC254" i="5"/>
  <c r="BC255" i="5"/>
  <c r="BC256" i="5"/>
  <c r="BC257" i="5"/>
  <c r="BC258" i="5"/>
  <c r="BC259" i="5"/>
  <c r="BC260" i="5"/>
  <c r="BC261" i="5"/>
  <c r="BC262" i="5"/>
  <c r="BC263" i="5"/>
  <c r="BC264" i="5"/>
  <c r="BC265" i="5"/>
  <c r="BC266" i="5"/>
  <c r="BC267" i="5"/>
  <c r="BC268" i="5"/>
  <c r="BC269" i="5"/>
  <c r="BC270" i="5"/>
  <c r="BC271" i="5"/>
  <c r="BC272" i="5"/>
  <c r="BC273" i="5"/>
  <c r="BC274" i="5"/>
  <c r="BC275" i="5"/>
  <c r="BC276" i="5"/>
  <c r="BC277" i="5"/>
  <c r="BC278" i="5"/>
  <c r="BC279" i="5"/>
  <c r="BC280" i="5"/>
  <c r="BC281" i="5"/>
  <c r="BC282" i="5"/>
  <c r="BC283" i="5"/>
  <c r="BC284" i="5"/>
  <c r="BC285" i="5"/>
  <c r="BC286" i="5"/>
  <c r="BC287" i="5"/>
  <c r="BC288" i="5"/>
  <c r="BC289" i="5"/>
  <c r="BC290" i="5"/>
  <c r="BC291" i="5"/>
  <c r="BC292" i="5"/>
  <c r="BC293" i="5"/>
  <c r="BC294" i="5"/>
  <c r="BC295" i="5"/>
  <c r="BC296" i="5"/>
  <c r="BC297" i="5"/>
  <c r="BC298" i="5"/>
  <c r="BC299" i="5"/>
  <c r="BC300" i="5"/>
  <c r="BC301" i="5"/>
  <c r="BC302" i="5"/>
  <c r="BC303" i="5"/>
  <c r="BC304" i="5"/>
  <c r="BC305" i="5"/>
  <c r="BC306" i="5"/>
  <c r="BC307" i="5"/>
  <c r="BC308" i="5"/>
  <c r="BC309" i="5"/>
  <c r="BC310" i="5"/>
  <c r="BC311" i="5"/>
  <c r="BC312" i="5"/>
  <c r="BC313" i="5"/>
  <c r="BC314" i="5"/>
  <c r="BC315" i="5"/>
  <c r="BC316" i="5"/>
  <c r="BC317" i="5"/>
  <c r="BC318" i="5"/>
  <c r="BC319" i="5"/>
  <c r="BC320" i="5"/>
  <c r="BC321" i="5"/>
  <c r="BC322" i="5"/>
  <c r="BC323" i="5"/>
  <c r="BC324" i="5"/>
  <c r="BC325" i="5"/>
  <c r="BC326" i="5"/>
  <c r="BC327" i="5"/>
  <c r="BC328" i="5"/>
  <c r="BC329" i="5"/>
  <c r="BC330" i="5"/>
  <c r="BC331" i="5"/>
  <c r="BC332" i="5"/>
  <c r="BC333" i="5"/>
  <c r="BC334" i="5"/>
  <c r="BC335" i="5"/>
  <c r="BC336" i="5"/>
  <c r="BC337" i="5"/>
  <c r="BC338" i="5"/>
  <c r="BC339" i="5"/>
  <c r="BC340" i="5"/>
  <c r="BC341" i="5"/>
  <c r="BC342" i="5"/>
  <c r="BC343" i="5"/>
  <c r="BC344" i="5"/>
  <c r="BC345" i="5"/>
  <c r="BC346" i="5"/>
  <c r="BC347" i="5"/>
  <c r="BC348" i="5"/>
  <c r="BC349" i="5"/>
  <c r="BC350" i="5"/>
  <c r="BC351" i="5"/>
  <c r="BC352" i="5"/>
  <c r="BC353" i="5"/>
  <c r="BC354" i="5"/>
  <c r="BC355" i="5"/>
  <c r="BC356" i="5"/>
  <c r="BC357" i="5"/>
  <c r="BC358" i="5"/>
  <c r="BC359" i="5"/>
  <c r="BC360" i="5"/>
  <c r="BC361" i="5"/>
  <c r="BC362" i="5"/>
  <c r="BC363" i="5"/>
  <c r="BC364" i="5"/>
  <c r="BC365" i="5"/>
  <c r="BC366" i="5"/>
  <c r="BC367" i="5"/>
  <c r="BC368" i="5"/>
  <c r="BC369" i="5"/>
  <c r="BC370" i="5"/>
  <c r="BC371" i="5"/>
  <c r="BC372" i="5"/>
  <c r="BC373" i="5"/>
  <c r="BC374" i="5"/>
  <c r="BC375" i="5"/>
  <c r="BC376" i="5"/>
  <c r="BC377" i="5"/>
  <c r="BC378" i="5"/>
  <c r="BC379" i="5"/>
  <c r="BC380" i="5"/>
  <c r="BC381" i="5"/>
  <c r="BC382" i="5"/>
  <c r="BC383" i="5"/>
  <c r="BC384" i="5"/>
  <c r="BC385" i="5"/>
  <c r="BC386" i="5"/>
  <c r="BC387" i="5"/>
  <c r="BC388" i="5"/>
  <c r="BC389" i="5"/>
  <c r="BC390" i="5"/>
  <c r="BC391" i="5"/>
  <c r="BC392" i="5"/>
  <c r="BC393" i="5"/>
  <c r="BC394" i="5"/>
  <c r="BC395" i="5"/>
  <c r="BC396" i="5"/>
  <c r="BC397" i="5"/>
  <c r="BC398" i="5"/>
  <c r="BC399" i="5"/>
  <c r="BC400" i="5"/>
  <c r="BC401" i="5"/>
  <c r="BC402" i="5"/>
  <c r="BC403" i="5"/>
  <c r="BC404" i="5"/>
  <c r="BC405" i="5"/>
  <c r="BC406" i="5"/>
  <c r="BC407" i="5"/>
  <c r="BC408" i="5"/>
  <c r="BC409" i="5"/>
  <c r="BC410" i="5"/>
  <c r="BC411" i="5"/>
  <c r="BC412" i="5"/>
  <c r="BC413" i="5"/>
  <c r="BC414" i="5"/>
  <c r="BC415" i="5"/>
  <c r="BC416" i="5"/>
  <c r="BC417" i="5"/>
  <c r="BC418" i="5"/>
  <c r="BC419" i="5"/>
  <c r="BC420" i="5"/>
  <c r="BC421" i="5"/>
  <c r="BC422" i="5"/>
  <c r="BC423" i="5"/>
  <c r="BC424" i="5"/>
  <c r="BC425" i="5"/>
  <c r="BC426" i="5"/>
  <c r="BC427" i="5"/>
  <c r="BC428" i="5"/>
  <c r="BC429" i="5"/>
  <c r="BC430" i="5"/>
  <c r="BC431" i="5"/>
  <c r="BC432" i="5"/>
  <c r="BC433" i="5"/>
  <c r="BC434" i="5"/>
  <c r="BC435" i="5"/>
  <c r="BC436" i="5"/>
  <c r="BC437" i="5"/>
  <c r="BC438" i="5"/>
  <c r="BC439" i="5"/>
  <c r="BC440" i="5"/>
  <c r="BC441" i="5"/>
  <c r="BC442" i="5"/>
  <c r="BC443" i="5"/>
  <c r="BC444" i="5"/>
  <c r="BC445" i="5"/>
  <c r="BC446" i="5"/>
  <c r="BC447" i="5"/>
  <c r="BC448" i="5"/>
  <c r="BC449" i="5"/>
  <c r="BC450" i="5"/>
  <c r="BC451" i="5"/>
  <c r="BC452" i="5"/>
  <c r="BC453" i="5"/>
  <c r="BC454" i="5"/>
  <c r="BC455" i="5"/>
  <c r="BC456" i="5"/>
  <c r="BC457" i="5"/>
  <c r="BC458" i="5"/>
  <c r="BC459" i="5"/>
  <c r="BC460" i="5"/>
  <c r="BC461" i="5"/>
  <c r="BC462" i="5"/>
  <c r="BC463" i="5"/>
  <c r="BC464" i="5"/>
  <c r="BC465" i="5"/>
  <c r="BC466" i="5"/>
  <c r="BC467" i="5"/>
  <c r="BC468" i="5"/>
  <c r="BC469" i="5"/>
  <c r="BC470" i="5"/>
  <c r="BC471" i="5"/>
  <c r="BC472" i="5"/>
  <c r="BC473" i="5"/>
  <c r="BC474" i="5"/>
  <c r="BC475" i="5"/>
  <c r="BC476" i="5"/>
  <c r="BC477" i="5"/>
  <c r="BC478" i="5"/>
  <c r="BC479" i="5"/>
  <c r="BC480" i="5"/>
  <c r="BC481" i="5"/>
  <c r="BC482" i="5"/>
  <c r="BC483" i="5"/>
  <c r="BC484" i="5"/>
  <c r="BC485" i="5"/>
  <c r="BC486" i="5"/>
  <c r="BC487" i="5"/>
  <c r="BC488" i="5"/>
  <c r="BC489" i="5"/>
  <c r="BC490" i="5"/>
  <c r="BC491" i="5"/>
  <c r="BC492" i="5"/>
  <c r="BC493" i="5"/>
  <c r="BC494" i="5"/>
  <c r="BC495" i="5"/>
  <c r="BC496" i="5"/>
  <c r="BC497" i="5"/>
  <c r="BC498" i="5"/>
  <c r="BC499" i="5"/>
  <c r="BC500" i="5"/>
  <c r="BC501" i="5"/>
  <c r="BC502" i="5"/>
  <c r="BC503" i="5"/>
  <c r="BC504" i="5"/>
  <c r="BC505" i="5"/>
  <c r="BC506" i="5"/>
  <c r="BC507" i="5"/>
  <c r="BC508" i="5"/>
  <c r="BC509" i="5"/>
  <c r="BC510" i="5"/>
  <c r="BC511" i="5"/>
  <c r="BC512" i="5"/>
  <c r="BC513" i="5"/>
  <c r="BC514" i="5"/>
  <c r="BC515" i="5"/>
  <c r="BC516" i="5"/>
  <c r="BC517" i="5"/>
  <c r="BC518" i="5"/>
  <c r="BC519" i="5"/>
  <c r="BC520" i="5"/>
  <c r="BC521" i="5"/>
  <c r="BC522" i="5"/>
  <c r="BC523" i="5"/>
  <c r="BC524" i="5"/>
  <c r="BC525" i="5"/>
  <c r="BC526" i="5"/>
  <c r="BC527" i="5"/>
  <c r="BC528" i="5"/>
  <c r="BC529" i="5"/>
  <c r="BC530" i="5"/>
  <c r="BC531" i="5"/>
  <c r="BC532" i="5"/>
  <c r="BC533" i="5"/>
  <c r="BC534" i="5"/>
  <c r="BC535" i="5"/>
  <c r="BC536" i="5"/>
  <c r="BC537" i="5"/>
  <c r="BC538" i="5"/>
  <c r="BC539" i="5"/>
  <c r="BC540" i="5"/>
  <c r="BC541" i="5"/>
  <c r="BC542" i="5"/>
  <c r="BC543" i="5"/>
  <c r="BC544" i="5"/>
  <c r="BC545" i="5"/>
  <c r="BC546" i="5"/>
  <c r="BC547" i="5"/>
  <c r="BC548" i="5"/>
  <c r="BC549" i="5"/>
  <c r="BC550" i="5"/>
  <c r="BC551" i="5"/>
  <c r="BC552" i="5"/>
  <c r="BC553" i="5"/>
  <c r="BC554" i="5"/>
  <c r="BC555" i="5"/>
  <c r="BC556" i="5"/>
  <c r="BC557" i="5"/>
  <c r="BC558" i="5"/>
  <c r="BC559" i="5"/>
  <c r="BC560" i="5"/>
  <c r="BC561" i="5"/>
  <c r="BC562" i="5"/>
  <c r="BC563" i="5"/>
  <c r="BC564" i="5"/>
  <c r="BC565" i="5"/>
  <c r="BC566" i="5"/>
  <c r="BC567" i="5"/>
  <c r="BC568" i="5"/>
  <c r="BC569" i="5"/>
  <c r="BC570" i="5"/>
  <c r="BC571" i="5"/>
  <c r="BC572" i="5"/>
  <c r="BC573" i="5"/>
  <c r="BC574" i="5"/>
  <c r="BC9" i="5"/>
  <c r="BS85" i="5"/>
  <c r="BS84" i="5"/>
  <c r="BS81" i="5"/>
  <c r="BS80" i="5"/>
  <c r="BS77" i="5"/>
  <c r="BS76" i="5"/>
  <c r="BS73" i="5"/>
  <c r="BS72" i="5"/>
  <c r="BS69" i="5"/>
  <c r="BS68" i="5"/>
  <c r="L4" i="37"/>
  <c r="M4" i="37"/>
  <c r="N4" i="37"/>
  <c r="O4" i="37"/>
  <c r="P4" i="37"/>
  <c r="Q4" i="37"/>
  <c r="R4" i="37"/>
  <c r="S4" i="37"/>
  <c r="T4" i="37"/>
  <c r="U4" i="37"/>
  <c r="V4" i="37"/>
  <c r="L5" i="37"/>
  <c r="M5" i="37"/>
  <c r="N5" i="37"/>
  <c r="O5" i="37"/>
  <c r="P5" i="37"/>
  <c r="Q5" i="37"/>
  <c r="R5" i="37"/>
  <c r="S5" i="37"/>
  <c r="T5" i="37"/>
  <c r="U5" i="37"/>
  <c r="V5" i="37"/>
  <c r="L6" i="37"/>
  <c r="M6" i="37"/>
  <c r="N6" i="37"/>
  <c r="O6" i="37"/>
  <c r="P6" i="37"/>
  <c r="Q6" i="37"/>
  <c r="R6" i="37"/>
  <c r="S6" i="37"/>
  <c r="T6" i="37"/>
  <c r="U6" i="37"/>
  <c r="V6" i="37"/>
  <c r="L7" i="37"/>
  <c r="M7" i="37"/>
  <c r="N7" i="37"/>
  <c r="O7" i="37"/>
  <c r="P7" i="37"/>
  <c r="Q7" i="37"/>
  <c r="R7" i="37"/>
  <c r="S7" i="37"/>
  <c r="T7" i="37"/>
  <c r="U7" i="37"/>
  <c r="V7" i="37"/>
  <c r="L8" i="37"/>
  <c r="M8" i="37"/>
  <c r="N8" i="37"/>
  <c r="O8" i="37"/>
  <c r="P8" i="37"/>
  <c r="Q8" i="37"/>
  <c r="R8" i="37"/>
  <c r="S8" i="37"/>
  <c r="T8" i="37"/>
  <c r="U8" i="37"/>
  <c r="V8" i="37"/>
  <c r="L9" i="37"/>
  <c r="M9" i="37"/>
  <c r="N9" i="37"/>
  <c r="O9" i="37"/>
  <c r="P9" i="37"/>
  <c r="Q9" i="37"/>
  <c r="R9" i="37"/>
  <c r="S9" i="37"/>
  <c r="T9" i="37"/>
  <c r="U9" i="37"/>
  <c r="V9" i="37"/>
  <c r="L10" i="37"/>
  <c r="M10" i="37"/>
  <c r="N10" i="37"/>
  <c r="O10" i="37"/>
  <c r="P10" i="37"/>
  <c r="Q10" i="37"/>
  <c r="R10" i="37"/>
  <c r="S10" i="37"/>
  <c r="T10" i="37"/>
  <c r="U10" i="37"/>
  <c r="V10" i="37"/>
  <c r="L11" i="37"/>
  <c r="M11" i="37"/>
  <c r="N11" i="37"/>
  <c r="O11" i="37"/>
  <c r="P11" i="37"/>
  <c r="Q11" i="37"/>
  <c r="R11" i="37"/>
  <c r="S11" i="37"/>
  <c r="T11" i="37"/>
  <c r="U11" i="37"/>
  <c r="V11" i="37"/>
  <c r="L12" i="37"/>
  <c r="M12" i="37"/>
  <c r="N12" i="37"/>
  <c r="O12" i="37"/>
  <c r="P12" i="37"/>
  <c r="Q12" i="37"/>
  <c r="R12" i="37"/>
  <c r="S12" i="37"/>
  <c r="T12" i="37"/>
  <c r="U12" i="37"/>
  <c r="V12" i="37"/>
  <c r="L13" i="37"/>
  <c r="M13" i="37"/>
  <c r="N13" i="37"/>
  <c r="O13" i="37"/>
  <c r="P13" i="37"/>
  <c r="Q13" i="37"/>
  <c r="R13" i="37"/>
  <c r="S13" i="37"/>
  <c r="T13" i="37"/>
  <c r="U13" i="37"/>
  <c r="V13" i="37"/>
  <c r="L14" i="37"/>
  <c r="M14" i="37"/>
  <c r="N14" i="37"/>
  <c r="O14" i="37"/>
  <c r="P14" i="37"/>
  <c r="Q14" i="37"/>
  <c r="R14" i="37"/>
  <c r="S14" i="37"/>
  <c r="T14" i="37"/>
  <c r="U14" i="37"/>
  <c r="V14" i="37"/>
  <c r="L15" i="37"/>
  <c r="M15" i="37"/>
  <c r="N15" i="37"/>
  <c r="O15" i="37"/>
  <c r="P15" i="37"/>
  <c r="Q15" i="37"/>
  <c r="R15" i="37"/>
  <c r="S15" i="37"/>
  <c r="T15" i="37"/>
  <c r="U15" i="37"/>
  <c r="V15" i="37"/>
  <c r="L16" i="37"/>
  <c r="M16" i="37"/>
  <c r="N16" i="37"/>
  <c r="O16" i="37"/>
  <c r="P16" i="37"/>
  <c r="Q16" i="37"/>
  <c r="R16" i="37"/>
  <c r="S16" i="37"/>
  <c r="T16" i="37"/>
  <c r="U16" i="37"/>
  <c r="V16" i="37"/>
  <c r="L17" i="37"/>
  <c r="M17" i="37"/>
  <c r="N17" i="37"/>
  <c r="O17" i="37"/>
  <c r="P17" i="37"/>
  <c r="Q17" i="37"/>
  <c r="R17" i="37"/>
  <c r="S17" i="37"/>
  <c r="T17" i="37"/>
  <c r="U17" i="37"/>
  <c r="V17" i="37"/>
  <c r="L18" i="37"/>
  <c r="M18" i="37"/>
  <c r="N18" i="37"/>
  <c r="O18" i="37"/>
  <c r="P18" i="37"/>
  <c r="Q18" i="37"/>
  <c r="R18" i="37"/>
  <c r="S18" i="37"/>
  <c r="T18" i="37"/>
  <c r="U18" i="37"/>
  <c r="V18" i="37"/>
  <c r="L19" i="37"/>
  <c r="M19" i="37"/>
  <c r="N19" i="37"/>
  <c r="O19" i="37"/>
  <c r="P19" i="37"/>
  <c r="Q19" i="37"/>
  <c r="R19" i="37"/>
  <c r="S19" i="37"/>
  <c r="T19" i="37"/>
  <c r="U19" i="37"/>
  <c r="V19" i="37"/>
  <c r="L20" i="37"/>
  <c r="M20" i="37"/>
  <c r="N20" i="37"/>
  <c r="O20" i="37"/>
  <c r="P20" i="37"/>
  <c r="Q20" i="37"/>
  <c r="R20" i="37"/>
  <c r="S20" i="37"/>
  <c r="T20" i="37"/>
  <c r="U20" i="37"/>
  <c r="V20" i="37"/>
  <c r="L21" i="37"/>
  <c r="M21" i="37"/>
  <c r="N21" i="37"/>
  <c r="O21" i="37"/>
  <c r="P21" i="37"/>
  <c r="Q21" i="37"/>
  <c r="R21" i="37"/>
  <c r="S21" i="37"/>
  <c r="T21" i="37"/>
  <c r="U21" i="37"/>
  <c r="V21" i="37"/>
  <c r="L22" i="37"/>
  <c r="M22" i="37"/>
  <c r="N22" i="37"/>
  <c r="O22" i="37"/>
  <c r="P22" i="37"/>
  <c r="Q22" i="37"/>
  <c r="R22" i="37"/>
  <c r="S22" i="37"/>
  <c r="T22" i="37"/>
  <c r="U22" i="37"/>
  <c r="V22" i="37"/>
  <c r="L23" i="37"/>
  <c r="M23" i="37"/>
  <c r="N23" i="37"/>
  <c r="O23" i="37"/>
  <c r="P23" i="37"/>
  <c r="Q23" i="37"/>
  <c r="R23" i="37"/>
  <c r="S23" i="37"/>
  <c r="T23" i="37"/>
  <c r="U23" i="37"/>
  <c r="V23" i="37"/>
  <c r="L24" i="37"/>
  <c r="M24" i="37"/>
  <c r="N24" i="37"/>
  <c r="O24" i="37"/>
  <c r="P24" i="37"/>
  <c r="Q24" i="37"/>
  <c r="R24" i="37"/>
  <c r="S24" i="37"/>
  <c r="T24" i="37"/>
  <c r="U24" i="37"/>
  <c r="V24" i="37"/>
  <c r="L25" i="37"/>
  <c r="M25" i="37"/>
  <c r="N25" i="37"/>
  <c r="O25" i="37"/>
  <c r="P25" i="37"/>
  <c r="Q25" i="37"/>
  <c r="R25" i="37"/>
  <c r="S25" i="37"/>
  <c r="T25" i="37"/>
  <c r="U25" i="37"/>
  <c r="V25" i="37"/>
  <c r="L26" i="37"/>
  <c r="M26" i="37"/>
  <c r="N26" i="37"/>
  <c r="O26" i="37"/>
  <c r="P26" i="37"/>
  <c r="Q26" i="37"/>
  <c r="R26" i="37"/>
  <c r="S26" i="37"/>
  <c r="T26" i="37"/>
  <c r="U26" i="37"/>
  <c r="V26" i="37"/>
  <c r="L27" i="37"/>
  <c r="M27" i="37"/>
  <c r="N27" i="37"/>
  <c r="O27" i="37"/>
  <c r="P27" i="37"/>
  <c r="Q27" i="37"/>
  <c r="R27" i="37"/>
  <c r="S27" i="37"/>
  <c r="T27" i="37"/>
  <c r="U27" i="37"/>
  <c r="V27" i="37"/>
  <c r="L28" i="37"/>
  <c r="M28" i="37"/>
  <c r="N28" i="37"/>
  <c r="O28" i="37"/>
  <c r="P28" i="37"/>
  <c r="Q28" i="37"/>
  <c r="R28" i="37"/>
  <c r="S28" i="37"/>
  <c r="T28" i="37"/>
  <c r="U28" i="37"/>
  <c r="V28" i="37"/>
  <c r="L29" i="37"/>
  <c r="M29" i="37"/>
  <c r="N29" i="37"/>
  <c r="O29" i="37"/>
  <c r="P29" i="37"/>
  <c r="Q29" i="37"/>
  <c r="R29" i="37"/>
  <c r="S29" i="37"/>
  <c r="T29" i="37"/>
  <c r="U29" i="37"/>
  <c r="V29" i="37"/>
  <c r="L30" i="37"/>
  <c r="M30" i="37"/>
  <c r="N30" i="37"/>
  <c r="O30" i="37"/>
  <c r="P30" i="37"/>
  <c r="Q30" i="37"/>
  <c r="R30" i="37"/>
  <c r="S30" i="37"/>
  <c r="T30" i="37"/>
  <c r="U30" i="37"/>
  <c r="V30" i="37"/>
  <c r="L31" i="37"/>
  <c r="M31" i="37"/>
  <c r="N31" i="37"/>
  <c r="O31" i="37"/>
  <c r="P31" i="37"/>
  <c r="Q31" i="37"/>
  <c r="R31" i="37"/>
  <c r="S31" i="37"/>
  <c r="T31" i="37"/>
  <c r="U31" i="37"/>
  <c r="V31" i="37"/>
  <c r="L32" i="37"/>
  <c r="M32" i="37"/>
  <c r="N32" i="37"/>
  <c r="O32" i="37"/>
  <c r="P32" i="37"/>
  <c r="Q32" i="37"/>
  <c r="R32" i="37"/>
  <c r="S32" i="37"/>
  <c r="T32" i="37"/>
  <c r="U32" i="37"/>
  <c r="V32" i="37"/>
  <c r="L33" i="37"/>
  <c r="M33" i="37"/>
  <c r="N33" i="37"/>
  <c r="O33" i="37"/>
  <c r="P33" i="37"/>
  <c r="Q33" i="37"/>
  <c r="R33" i="37"/>
  <c r="S33" i="37"/>
  <c r="T33" i="37"/>
  <c r="U33" i="37"/>
  <c r="V33" i="37"/>
  <c r="L34" i="37"/>
  <c r="M34" i="37"/>
  <c r="N34" i="37"/>
  <c r="O34" i="37"/>
  <c r="P34" i="37"/>
  <c r="Q34" i="37"/>
  <c r="R34" i="37"/>
  <c r="S34" i="37"/>
  <c r="T34" i="37"/>
  <c r="U34" i="37"/>
  <c r="V34" i="37"/>
  <c r="L35" i="37"/>
  <c r="M35" i="37"/>
  <c r="N35" i="37"/>
  <c r="O35" i="37"/>
  <c r="P35" i="37"/>
  <c r="Q35" i="37"/>
  <c r="R35" i="37"/>
  <c r="S35" i="37"/>
  <c r="T35" i="37"/>
  <c r="U35" i="37"/>
  <c r="V35" i="37"/>
  <c r="L36" i="37"/>
  <c r="M36" i="37"/>
  <c r="N36" i="37"/>
  <c r="O36" i="37"/>
  <c r="P36" i="37"/>
  <c r="Q36" i="37"/>
  <c r="R36" i="37"/>
  <c r="S36" i="37"/>
  <c r="T36" i="37"/>
  <c r="U36" i="37"/>
  <c r="V36" i="37"/>
  <c r="L37" i="37"/>
  <c r="M37" i="37"/>
  <c r="N37" i="37"/>
  <c r="O37" i="37"/>
  <c r="P37" i="37"/>
  <c r="Q37" i="37"/>
  <c r="R37" i="37"/>
  <c r="S37" i="37"/>
  <c r="T37" i="37"/>
  <c r="U37" i="37"/>
  <c r="V37" i="37"/>
  <c r="L38" i="37"/>
  <c r="M38" i="37"/>
  <c r="N38" i="37"/>
  <c r="O38" i="37"/>
  <c r="P38" i="37"/>
  <c r="Q38" i="37"/>
  <c r="R38" i="37"/>
  <c r="S38" i="37"/>
  <c r="T38" i="37"/>
  <c r="U38" i="37"/>
  <c r="V38" i="37"/>
  <c r="L39" i="37"/>
  <c r="M39" i="37"/>
  <c r="N39" i="37"/>
  <c r="O39" i="37"/>
  <c r="P39" i="37"/>
  <c r="Q39" i="37"/>
  <c r="R39" i="37"/>
  <c r="S39" i="37"/>
  <c r="T39" i="37"/>
  <c r="U39" i="37"/>
  <c r="V39" i="37"/>
  <c r="L40" i="37"/>
  <c r="M40" i="37"/>
  <c r="N40" i="37"/>
  <c r="O40" i="37"/>
  <c r="P40" i="37"/>
  <c r="Q40" i="37"/>
  <c r="R40" i="37"/>
  <c r="S40" i="37"/>
  <c r="T40" i="37"/>
  <c r="U40" i="37"/>
  <c r="V40" i="37"/>
  <c r="L41" i="37"/>
  <c r="M41" i="37"/>
  <c r="N41" i="37"/>
  <c r="O41" i="37"/>
  <c r="P41" i="37"/>
  <c r="Q41" i="37"/>
  <c r="R41" i="37"/>
  <c r="S41" i="37"/>
  <c r="T41" i="37"/>
  <c r="U41" i="37"/>
  <c r="V41" i="37"/>
  <c r="L42" i="37"/>
  <c r="M42" i="37"/>
  <c r="N42" i="37"/>
  <c r="O42" i="37"/>
  <c r="P42" i="37"/>
  <c r="Q42" i="37"/>
  <c r="R42" i="37"/>
  <c r="S42" i="37"/>
  <c r="T42" i="37"/>
  <c r="U42" i="37"/>
  <c r="V42" i="37"/>
  <c r="L43" i="37"/>
  <c r="M43" i="37"/>
  <c r="N43" i="37"/>
  <c r="O43" i="37"/>
  <c r="P43" i="37"/>
  <c r="Q43" i="37"/>
  <c r="R43" i="37"/>
  <c r="S43" i="37"/>
  <c r="T43" i="37"/>
  <c r="U43" i="37"/>
  <c r="V43" i="37"/>
  <c r="L44" i="37"/>
  <c r="M44" i="37"/>
  <c r="N44" i="37"/>
  <c r="O44" i="37"/>
  <c r="P44" i="37"/>
  <c r="Q44" i="37"/>
  <c r="R44" i="37"/>
  <c r="S44" i="37"/>
  <c r="T44" i="37"/>
  <c r="U44" i="37"/>
  <c r="V44" i="37"/>
  <c r="L45" i="37"/>
  <c r="M45" i="37"/>
  <c r="N45" i="37"/>
  <c r="O45" i="37"/>
  <c r="P45" i="37"/>
  <c r="Q45" i="37"/>
  <c r="R45" i="37"/>
  <c r="S45" i="37"/>
  <c r="T45" i="37"/>
  <c r="U45" i="37"/>
  <c r="V45" i="37"/>
  <c r="L46" i="37"/>
  <c r="M46" i="37"/>
  <c r="N46" i="37"/>
  <c r="O46" i="37"/>
  <c r="P46" i="37"/>
  <c r="Q46" i="37"/>
  <c r="R46" i="37"/>
  <c r="S46" i="37"/>
  <c r="T46" i="37"/>
  <c r="U46" i="37"/>
  <c r="V46" i="37"/>
  <c r="L47" i="37"/>
  <c r="M47" i="37"/>
  <c r="N47" i="37"/>
  <c r="O47" i="37"/>
  <c r="P47" i="37"/>
  <c r="Q47" i="37"/>
  <c r="R47" i="37"/>
  <c r="S47" i="37"/>
  <c r="T47" i="37"/>
  <c r="U47" i="37"/>
  <c r="V47" i="37"/>
  <c r="L48" i="37"/>
  <c r="M48" i="37"/>
  <c r="N48" i="37"/>
  <c r="O48" i="37"/>
  <c r="P48" i="37"/>
  <c r="Q48" i="37"/>
  <c r="R48" i="37"/>
  <c r="S48" i="37"/>
  <c r="T48" i="37"/>
  <c r="U48" i="37"/>
  <c r="V48" i="37"/>
  <c r="L49" i="37"/>
  <c r="M49" i="37"/>
  <c r="N49" i="37"/>
  <c r="O49" i="37"/>
  <c r="P49" i="37"/>
  <c r="Q49" i="37"/>
  <c r="R49" i="37"/>
  <c r="S49" i="37"/>
  <c r="T49" i="37"/>
  <c r="U49" i="37"/>
  <c r="V49" i="37"/>
  <c r="L50" i="37"/>
  <c r="M50" i="37"/>
  <c r="N50" i="37"/>
  <c r="O50" i="37"/>
  <c r="P50" i="37"/>
  <c r="Q50" i="37"/>
  <c r="R50" i="37"/>
  <c r="S50" i="37"/>
  <c r="T50" i="37"/>
  <c r="U50" i="37"/>
  <c r="V50" i="37"/>
  <c r="L51" i="37"/>
  <c r="M51" i="37"/>
  <c r="N51" i="37"/>
  <c r="O51" i="37"/>
  <c r="P51" i="37"/>
  <c r="Q51" i="37"/>
  <c r="R51" i="37"/>
  <c r="S51" i="37"/>
  <c r="T51" i="37"/>
  <c r="U51" i="37"/>
  <c r="V51" i="37"/>
  <c r="L52" i="37"/>
  <c r="M52" i="37"/>
  <c r="N52" i="37"/>
  <c r="O52" i="37"/>
  <c r="P52" i="37"/>
  <c r="Q52" i="37"/>
  <c r="R52" i="37"/>
  <c r="S52" i="37"/>
  <c r="T52" i="37"/>
  <c r="U52" i="37"/>
  <c r="V52" i="37"/>
  <c r="L53" i="37"/>
  <c r="M53" i="37"/>
  <c r="N53" i="37"/>
  <c r="O53" i="37"/>
  <c r="P53" i="37"/>
  <c r="Q53" i="37"/>
  <c r="R53" i="37"/>
  <c r="S53" i="37"/>
  <c r="T53" i="37"/>
  <c r="U53" i="37"/>
  <c r="V53" i="37"/>
  <c r="L54" i="37"/>
  <c r="M54" i="37"/>
  <c r="N54" i="37"/>
  <c r="O54" i="37"/>
  <c r="P54" i="37"/>
  <c r="Q54" i="37"/>
  <c r="R54" i="37"/>
  <c r="S54" i="37"/>
  <c r="T54" i="37"/>
  <c r="U54" i="37"/>
  <c r="V54" i="37"/>
  <c r="L55" i="37"/>
  <c r="M55" i="37"/>
  <c r="N55" i="37"/>
  <c r="O55" i="37"/>
  <c r="P55" i="37"/>
  <c r="Q55" i="37"/>
  <c r="R55" i="37"/>
  <c r="S55" i="37"/>
  <c r="T55" i="37"/>
  <c r="U55" i="37"/>
  <c r="V55" i="37"/>
  <c r="L56" i="37"/>
  <c r="M56" i="37"/>
  <c r="N56" i="37"/>
  <c r="O56" i="37"/>
  <c r="P56" i="37"/>
  <c r="Q56" i="37"/>
  <c r="R56" i="37"/>
  <c r="S56" i="37"/>
  <c r="T56" i="37"/>
  <c r="U56" i="37"/>
  <c r="V56" i="37"/>
  <c r="L57" i="37"/>
  <c r="M57" i="37"/>
  <c r="N57" i="37"/>
  <c r="O57" i="37"/>
  <c r="P57" i="37"/>
  <c r="Q57" i="37"/>
  <c r="R57" i="37"/>
  <c r="S57" i="37"/>
  <c r="T57" i="37"/>
  <c r="U57" i="37"/>
  <c r="V57" i="37"/>
  <c r="L58" i="37"/>
  <c r="M58" i="37"/>
  <c r="N58" i="37"/>
  <c r="O58" i="37"/>
  <c r="P58" i="37"/>
  <c r="Q58" i="37"/>
  <c r="R58" i="37"/>
  <c r="S58" i="37"/>
  <c r="T58" i="37"/>
  <c r="U58" i="37"/>
  <c r="V58" i="37"/>
  <c r="L59" i="37"/>
  <c r="M59" i="37"/>
  <c r="N59" i="37"/>
  <c r="O59" i="37"/>
  <c r="P59" i="37"/>
  <c r="Q59" i="37"/>
  <c r="R59" i="37"/>
  <c r="S59" i="37"/>
  <c r="T59" i="37"/>
  <c r="U59" i="37"/>
  <c r="V59" i="37"/>
  <c r="L60" i="37"/>
  <c r="M60" i="37"/>
  <c r="N60" i="37"/>
  <c r="O60" i="37"/>
  <c r="P60" i="37"/>
  <c r="Q60" i="37"/>
  <c r="R60" i="37"/>
  <c r="S60" i="37"/>
  <c r="T60" i="37"/>
  <c r="U60" i="37"/>
  <c r="V60" i="37"/>
  <c r="L61" i="37"/>
  <c r="M61" i="37"/>
  <c r="N61" i="37"/>
  <c r="O61" i="37"/>
  <c r="P61" i="37"/>
  <c r="Q61" i="37"/>
  <c r="R61" i="37"/>
  <c r="S61" i="37"/>
  <c r="T61" i="37"/>
  <c r="U61" i="37"/>
  <c r="V61" i="37"/>
  <c r="L62" i="37"/>
  <c r="M62" i="37"/>
  <c r="N62" i="37"/>
  <c r="O62" i="37"/>
  <c r="P62" i="37"/>
  <c r="Q62" i="37"/>
  <c r="R62" i="37"/>
  <c r="S62" i="37"/>
  <c r="T62" i="37"/>
  <c r="U62" i="37"/>
  <c r="V62" i="37"/>
  <c r="L63" i="37"/>
  <c r="M63" i="37"/>
  <c r="N63" i="37"/>
  <c r="O63" i="37"/>
  <c r="P63" i="37"/>
  <c r="Q63" i="37"/>
  <c r="R63" i="37"/>
  <c r="S63" i="37"/>
  <c r="T63" i="37"/>
  <c r="U63" i="37"/>
  <c r="V63" i="37"/>
  <c r="L64" i="37"/>
  <c r="M64" i="37"/>
  <c r="N64" i="37"/>
  <c r="O64" i="37"/>
  <c r="P64" i="37"/>
  <c r="Q64" i="37"/>
  <c r="R64" i="37"/>
  <c r="S64" i="37"/>
  <c r="T64" i="37"/>
  <c r="U64" i="37"/>
  <c r="V64" i="37"/>
  <c r="L65" i="37"/>
  <c r="M65" i="37"/>
  <c r="N65" i="37"/>
  <c r="O65" i="37"/>
  <c r="P65" i="37"/>
  <c r="Q65" i="37"/>
  <c r="R65" i="37"/>
  <c r="S65" i="37"/>
  <c r="T65" i="37"/>
  <c r="U65" i="37"/>
  <c r="V65" i="37"/>
  <c r="L66" i="37"/>
  <c r="M66" i="37"/>
  <c r="N66" i="37"/>
  <c r="O66" i="37"/>
  <c r="P66" i="37"/>
  <c r="Q66" i="37"/>
  <c r="R66" i="37"/>
  <c r="S66" i="37"/>
  <c r="T66" i="37"/>
  <c r="U66" i="37"/>
  <c r="V66" i="37"/>
  <c r="L67" i="37"/>
  <c r="M67" i="37"/>
  <c r="N67" i="37"/>
  <c r="O67" i="37"/>
  <c r="P67" i="37"/>
  <c r="Q67" i="37"/>
  <c r="R67" i="37"/>
  <c r="S67" i="37"/>
  <c r="T67" i="37"/>
  <c r="U67" i="37"/>
  <c r="V67" i="37"/>
  <c r="L68" i="37"/>
  <c r="M68" i="37"/>
  <c r="N68" i="37"/>
  <c r="O68" i="37"/>
  <c r="P68" i="37"/>
  <c r="Q68" i="37"/>
  <c r="R68" i="37"/>
  <c r="S68" i="37"/>
  <c r="T68" i="37"/>
  <c r="U68" i="37"/>
  <c r="V68" i="37"/>
  <c r="L69" i="37"/>
  <c r="M69" i="37"/>
  <c r="N69" i="37"/>
  <c r="O69" i="37"/>
  <c r="P69" i="37"/>
  <c r="Q69" i="37"/>
  <c r="R69" i="37"/>
  <c r="S69" i="37"/>
  <c r="T69" i="37"/>
  <c r="U69" i="37"/>
  <c r="V69" i="37"/>
  <c r="L70" i="37"/>
  <c r="M70" i="37"/>
  <c r="N70" i="37"/>
  <c r="O70" i="37"/>
  <c r="P70" i="37"/>
  <c r="Q70" i="37"/>
  <c r="R70" i="37"/>
  <c r="S70" i="37"/>
  <c r="T70" i="37"/>
  <c r="U70" i="37"/>
  <c r="V70" i="37"/>
  <c r="L71" i="37"/>
  <c r="M71" i="37"/>
  <c r="N71" i="37"/>
  <c r="O71" i="37"/>
  <c r="P71" i="37"/>
  <c r="Q71" i="37"/>
  <c r="R71" i="37"/>
  <c r="S71" i="37"/>
  <c r="T71" i="37"/>
  <c r="U71" i="37"/>
  <c r="V71" i="37"/>
  <c r="L72" i="37"/>
  <c r="M72" i="37"/>
  <c r="N72" i="37"/>
  <c r="O72" i="37"/>
  <c r="P72" i="37"/>
  <c r="Q72" i="37"/>
  <c r="R72" i="37"/>
  <c r="S72" i="37"/>
  <c r="T72" i="37"/>
  <c r="U72" i="37"/>
  <c r="V72" i="37"/>
  <c r="L73" i="37"/>
  <c r="M73" i="37"/>
  <c r="N73" i="37"/>
  <c r="O73" i="37"/>
  <c r="P73" i="37"/>
  <c r="Q73" i="37"/>
  <c r="R73" i="37"/>
  <c r="S73" i="37"/>
  <c r="T73" i="37"/>
  <c r="U73" i="37"/>
  <c r="V73" i="37"/>
  <c r="L74" i="37"/>
  <c r="M74" i="37"/>
  <c r="N74" i="37"/>
  <c r="O74" i="37"/>
  <c r="P74" i="37"/>
  <c r="Q74" i="37"/>
  <c r="R74" i="37"/>
  <c r="S74" i="37"/>
  <c r="T74" i="37"/>
  <c r="U74" i="37"/>
  <c r="V74" i="37"/>
  <c r="L75" i="37"/>
  <c r="M75" i="37"/>
  <c r="N75" i="37"/>
  <c r="O75" i="37"/>
  <c r="P75" i="37"/>
  <c r="Q75" i="37"/>
  <c r="R75" i="37"/>
  <c r="S75" i="37"/>
  <c r="T75" i="37"/>
  <c r="U75" i="37"/>
  <c r="V75" i="37"/>
  <c r="L76" i="37"/>
  <c r="M76" i="37"/>
  <c r="N76" i="37"/>
  <c r="O76" i="37"/>
  <c r="P76" i="37"/>
  <c r="Q76" i="37"/>
  <c r="R76" i="37"/>
  <c r="S76" i="37"/>
  <c r="T76" i="37"/>
  <c r="U76" i="37"/>
  <c r="V76" i="37"/>
  <c r="L77" i="37"/>
  <c r="M77" i="37"/>
  <c r="N77" i="37"/>
  <c r="O77" i="37"/>
  <c r="P77" i="37"/>
  <c r="Q77" i="37"/>
  <c r="R77" i="37"/>
  <c r="S77" i="37"/>
  <c r="T77" i="37"/>
  <c r="U77" i="37"/>
  <c r="V77" i="37"/>
  <c r="L78" i="37"/>
  <c r="M78" i="37"/>
  <c r="N78" i="37"/>
  <c r="O78" i="37"/>
  <c r="P78" i="37"/>
  <c r="Q78" i="37"/>
  <c r="R78" i="37"/>
  <c r="S78" i="37"/>
  <c r="T78" i="37"/>
  <c r="U78" i="37"/>
  <c r="V78" i="37"/>
  <c r="L79" i="37"/>
  <c r="M79" i="37"/>
  <c r="N79" i="37"/>
  <c r="O79" i="37"/>
  <c r="P79" i="37"/>
  <c r="Q79" i="37"/>
  <c r="R79" i="37"/>
  <c r="S79" i="37"/>
  <c r="T79" i="37"/>
  <c r="U79" i="37"/>
  <c r="V79" i="37"/>
  <c r="L80" i="37"/>
  <c r="M80" i="37"/>
  <c r="N80" i="37"/>
  <c r="O80" i="37"/>
  <c r="P80" i="37"/>
  <c r="Q80" i="37"/>
  <c r="R80" i="37"/>
  <c r="S80" i="37"/>
  <c r="T80" i="37"/>
  <c r="U80" i="37"/>
  <c r="V80" i="37"/>
  <c r="L81" i="37"/>
  <c r="M81" i="37"/>
  <c r="N81" i="37"/>
  <c r="O81" i="37"/>
  <c r="P81" i="37"/>
  <c r="Q81" i="37"/>
  <c r="R81" i="37"/>
  <c r="S81" i="37"/>
  <c r="T81" i="37"/>
  <c r="U81" i="37"/>
  <c r="V81" i="37"/>
  <c r="L82" i="37"/>
  <c r="M82" i="37"/>
  <c r="N82" i="37"/>
  <c r="O82" i="37"/>
  <c r="P82" i="37"/>
  <c r="Q82" i="37"/>
  <c r="R82" i="37"/>
  <c r="S82" i="37"/>
  <c r="T82" i="37"/>
  <c r="U82" i="37"/>
  <c r="V82" i="37"/>
  <c r="L83" i="37"/>
  <c r="M83" i="37"/>
  <c r="N83" i="37"/>
  <c r="O83" i="37"/>
  <c r="P83" i="37"/>
  <c r="Q83" i="37"/>
  <c r="R83" i="37"/>
  <c r="S83" i="37"/>
  <c r="T83" i="37"/>
  <c r="U83" i="37"/>
  <c r="V83" i="37"/>
  <c r="L84" i="37"/>
  <c r="M84" i="37"/>
  <c r="N84" i="37"/>
  <c r="O84" i="37"/>
  <c r="P84" i="37"/>
  <c r="Q84" i="37"/>
  <c r="R84" i="37"/>
  <c r="S84" i="37"/>
  <c r="T84" i="37"/>
  <c r="U84" i="37"/>
  <c r="V84" i="37"/>
  <c r="L85" i="37"/>
  <c r="M85" i="37"/>
  <c r="N85" i="37"/>
  <c r="O85" i="37"/>
  <c r="P85" i="37"/>
  <c r="Q85" i="37"/>
  <c r="R85" i="37"/>
  <c r="S85" i="37"/>
  <c r="T85" i="37"/>
  <c r="U85" i="37"/>
  <c r="V85" i="37"/>
  <c r="L86" i="37"/>
  <c r="M86" i="37"/>
  <c r="N86" i="37"/>
  <c r="O86" i="37"/>
  <c r="P86" i="37"/>
  <c r="Q86" i="37"/>
  <c r="R86" i="37"/>
  <c r="S86" i="37"/>
  <c r="T86" i="37"/>
  <c r="U86" i="37"/>
  <c r="V86" i="37"/>
  <c r="L87" i="37"/>
  <c r="M87" i="37"/>
  <c r="N87" i="37"/>
  <c r="O87" i="37"/>
  <c r="P87" i="37"/>
  <c r="Q87" i="37"/>
  <c r="R87" i="37"/>
  <c r="S87" i="37"/>
  <c r="T87" i="37"/>
  <c r="U87" i="37"/>
  <c r="V87" i="37"/>
  <c r="L88" i="37"/>
  <c r="M88" i="37"/>
  <c r="N88" i="37"/>
  <c r="O88" i="37"/>
  <c r="P88" i="37"/>
  <c r="Q88" i="37"/>
  <c r="R88" i="37"/>
  <c r="S88" i="37"/>
  <c r="T88" i="37"/>
  <c r="U88" i="37"/>
  <c r="V88" i="37"/>
  <c r="L89" i="37"/>
  <c r="M89" i="37"/>
  <c r="N89" i="37"/>
  <c r="O89" i="37"/>
  <c r="P89" i="37"/>
  <c r="Q89" i="37"/>
  <c r="R89" i="37"/>
  <c r="S89" i="37"/>
  <c r="T89" i="37"/>
  <c r="U89" i="37"/>
  <c r="V89" i="37"/>
  <c r="L90" i="37"/>
  <c r="M90" i="37"/>
  <c r="N90" i="37"/>
  <c r="O90" i="37"/>
  <c r="P90" i="37"/>
  <c r="Q90" i="37"/>
  <c r="R90" i="37"/>
  <c r="S90" i="37"/>
  <c r="T90" i="37"/>
  <c r="U90" i="37"/>
  <c r="V90" i="37"/>
  <c r="L91" i="37"/>
  <c r="M91" i="37"/>
  <c r="N91" i="37"/>
  <c r="O91" i="37"/>
  <c r="P91" i="37"/>
  <c r="Q91" i="37"/>
  <c r="R91" i="37"/>
  <c r="S91" i="37"/>
  <c r="T91" i="37"/>
  <c r="U91" i="37"/>
  <c r="V91" i="37"/>
  <c r="L92" i="37"/>
  <c r="M92" i="37"/>
  <c r="N92" i="37"/>
  <c r="O92" i="37"/>
  <c r="P92" i="37"/>
  <c r="Q92" i="37"/>
  <c r="R92" i="37"/>
  <c r="S92" i="37"/>
  <c r="T92" i="37"/>
  <c r="U92" i="37"/>
  <c r="V92" i="37"/>
  <c r="L93" i="37"/>
  <c r="M93" i="37"/>
  <c r="N93" i="37"/>
  <c r="O93" i="37"/>
  <c r="P93" i="37"/>
  <c r="Q93" i="37"/>
  <c r="R93" i="37"/>
  <c r="S93" i="37"/>
  <c r="T93" i="37"/>
  <c r="U93" i="37"/>
  <c r="V93" i="37"/>
  <c r="L94" i="37"/>
  <c r="M94" i="37"/>
  <c r="N94" i="37"/>
  <c r="O94" i="37"/>
  <c r="P94" i="37"/>
  <c r="Q94" i="37"/>
  <c r="R94" i="37"/>
  <c r="S94" i="37"/>
  <c r="T94" i="37"/>
  <c r="U94" i="37"/>
  <c r="V94" i="37"/>
  <c r="L95" i="37"/>
  <c r="M95" i="37"/>
  <c r="N95" i="37"/>
  <c r="O95" i="37"/>
  <c r="P95" i="37"/>
  <c r="Q95" i="37"/>
  <c r="R95" i="37"/>
  <c r="S95" i="37"/>
  <c r="T95" i="37"/>
  <c r="U95" i="37"/>
  <c r="V95" i="37"/>
  <c r="L96" i="37"/>
  <c r="M96" i="37"/>
  <c r="N96" i="37"/>
  <c r="O96" i="37"/>
  <c r="P96" i="37"/>
  <c r="Q96" i="37"/>
  <c r="R96" i="37"/>
  <c r="S96" i="37"/>
  <c r="T96" i="37"/>
  <c r="U96" i="37"/>
  <c r="V96" i="37"/>
  <c r="L97" i="37"/>
  <c r="M97" i="37"/>
  <c r="N97" i="37"/>
  <c r="O97" i="37"/>
  <c r="P97" i="37"/>
  <c r="Q97" i="37"/>
  <c r="R97" i="37"/>
  <c r="S97" i="37"/>
  <c r="T97" i="37"/>
  <c r="U97" i="37"/>
  <c r="V97" i="37"/>
  <c r="L98" i="37"/>
  <c r="M98" i="37"/>
  <c r="N98" i="37"/>
  <c r="O98" i="37"/>
  <c r="P98" i="37"/>
  <c r="Q98" i="37"/>
  <c r="R98" i="37"/>
  <c r="S98" i="37"/>
  <c r="T98" i="37"/>
  <c r="U98" i="37"/>
  <c r="V98" i="37"/>
  <c r="L99" i="37"/>
  <c r="M99" i="37"/>
  <c r="N99" i="37"/>
  <c r="O99" i="37"/>
  <c r="P99" i="37"/>
  <c r="Q99" i="37"/>
  <c r="R99" i="37"/>
  <c r="S99" i="37"/>
  <c r="T99" i="37"/>
  <c r="U99" i="37"/>
  <c r="V99" i="37"/>
  <c r="L100" i="37"/>
  <c r="M100" i="37"/>
  <c r="N100" i="37"/>
  <c r="O100" i="37"/>
  <c r="P100" i="37"/>
  <c r="Q100" i="37"/>
  <c r="R100" i="37"/>
  <c r="S100" i="37"/>
  <c r="T100" i="37"/>
  <c r="U100" i="37"/>
  <c r="V100" i="37"/>
  <c r="L101" i="37"/>
  <c r="M101" i="37"/>
  <c r="N101" i="37"/>
  <c r="O101" i="37"/>
  <c r="P101" i="37"/>
  <c r="Q101" i="37"/>
  <c r="R101" i="37"/>
  <c r="S101" i="37"/>
  <c r="T101" i="37"/>
  <c r="U101" i="37"/>
  <c r="V101" i="37"/>
  <c r="L102" i="37"/>
  <c r="M102" i="37"/>
  <c r="N102" i="37"/>
  <c r="O102" i="37"/>
  <c r="P102" i="37"/>
  <c r="Q102" i="37"/>
  <c r="R102" i="37"/>
  <c r="S102" i="37"/>
  <c r="T102" i="37"/>
  <c r="U102" i="37"/>
  <c r="V102" i="37"/>
  <c r="L103" i="37"/>
  <c r="M103" i="37"/>
  <c r="N103" i="37"/>
  <c r="O103" i="37"/>
  <c r="P103" i="37"/>
  <c r="Q103" i="37"/>
  <c r="R103" i="37"/>
  <c r="S103" i="37"/>
  <c r="T103" i="37"/>
  <c r="U103" i="37"/>
  <c r="V103" i="37"/>
  <c r="L104" i="37"/>
  <c r="M104" i="37"/>
  <c r="N104" i="37"/>
  <c r="O104" i="37"/>
  <c r="P104" i="37"/>
  <c r="Q104" i="37"/>
  <c r="R104" i="37"/>
  <c r="S104" i="37"/>
  <c r="T104" i="37"/>
  <c r="U104" i="37"/>
  <c r="V104" i="37"/>
  <c r="L105" i="37"/>
  <c r="M105" i="37"/>
  <c r="N105" i="37"/>
  <c r="O105" i="37"/>
  <c r="P105" i="37"/>
  <c r="Q105" i="37"/>
  <c r="R105" i="37"/>
  <c r="S105" i="37"/>
  <c r="T105" i="37"/>
  <c r="U105" i="37"/>
  <c r="V105" i="37"/>
  <c r="L106" i="37"/>
  <c r="M106" i="37"/>
  <c r="N106" i="37"/>
  <c r="O106" i="37"/>
  <c r="P106" i="37"/>
  <c r="Q106" i="37"/>
  <c r="R106" i="37"/>
  <c r="S106" i="37"/>
  <c r="T106" i="37"/>
  <c r="U106" i="37"/>
  <c r="V106" i="37"/>
  <c r="L107" i="37"/>
  <c r="M107" i="37"/>
  <c r="N107" i="37"/>
  <c r="O107" i="37"/>
  <c r="P107" i="37"/>
  <c r="Q107" i="37"/>
  <c r="R107" i="37"/>
  <c r="S107" i="37"/>
  <c r="T107" i="37"/>
  <c r="U107" i="37"/>
  <c r="V107" i="37"/>
  <c r="L108" i="37"/>
  <c r="M108" i="37"/>
  <c r="N108" i="37"/>
  <c r="O108" i="37"/>
  <c r="P108" i="37"/>
  <c r="Q108" i="37"/>
  <c r="R108" i="37"/>
  <c r="S108" i="37"/>
  <c r="T108" i="37"/>
  <c r="U108" i="37"/>
  <c r="V108" i="37"/>
  <c r="L109" i="37"/>
  <c r="M109" i="37"/>
  <c r="N109" i="37"/>
  <c r="O109" i="37"/>
  <c r="P109" i="37"/>
  <c r="Q109" i="37"/>
  <c r="R109" i="37"/>
  <c r="S109" i="37"/>
  <c r="T109" i="37"/>
  <c r="U109" i="37"/>
  <c r="V109" i="37"/>
  <c r="L110" i="37"/>
  <c r="M110" i="37"/>
  <c r="N110" i="37"/>
  <c r="O110" i="37"/>
  <c r="P110" i="37"/>
  <c r="Q110" i="37"/>
  <c r="R110" i="37"/>
  <c r="S110" i="37"/>
  <c r="T110" i="37"/>
  <c r="U110" i="37"/>
  <c r="V110" i="37"/>
  <c r="L111" i="37"/>
  <c r="M111" i="37"/>
  <c r="N111" i="37"/>
  <c r="O111" i="37"/>
  <c r="P111" i="37"/>
  <c r="Q111" i="37"/>
  <c r="R111" i="37"/>
  <c r="S111" i="37"/>
  <c r="T111" i="37"/>
  <c r="U111" i="37"/>
  <c r="V111" i="37"/>
  <c r="L112" i="37"/>
  <c r="M112" i="37"/>
  <c r="N112" i="37"/>
  <c r="O112" i="37"/>
  <c r="P112" i="37"/>
  <c r="Q112" i="37"/>
  <c r="R112" i="37"/>
  <c r="S112" i="37"/>
  <c r="T112" i="37"/>
  <c r="U112" i="37"/>
  <c r="V112" i="37"/>
  <c r="L113" i="37"/>
  <c r="M113" i="37"/>
  <c r="N113" i="37"/>
  <c r="O113" i="37"/>
  <c r="P113" i="37"/>
  <c r="Q113" i="37"/>
  <c r="R113" i="37"/>
  <c r="S113" i="37"/>
  <c r="T113" i="37"/>
  <c r="U113" i="37"/>
  <c r="V113" i="37"/>
  <c r="L114" i="37"/>
  <c r="M114" i="37"/>
  <c r="N114" i="37"/>
  <c r="O114" i="37"/>
  <c r="P114" i="37"/>
  <c r="Q114" i="37"/>
  <c r="R114" i="37"/>
  <c r="S114" i="37"/>
  <c r="T114" i="37"/>
  <c r="U114" i="37"/>
  <c r="V114" i="37"/>
  <c r="L115" i="37"/>
  <c r="M115" i="37"/>
  <c r="N115" i="37"/>
  <c r="O115" i="37"/>
  <c r="P115" i="37"/>
  <c r="Q115" i="37"/>
  <c r="R115" i="37"/>
  <c r="S115" i="37"/>
  <c r="T115" i="37"/>
  <c r="U115" i="37"/>
  <c r="V115" i="37"/>
  <c r="L116" i="37"/>
  <c r="M116" i="37"/>
  <c r="N116" i="37"/>
  <c r="O116" i="37"/>
  <c r="P116" i="37"/>
  <c r="Q116" i="37"/>
  <c r="R116" i="37"/>
  <c r="S116" i="37"/>
  <c r="T116" i="37"/>
  <c r="U116" i="37"/>
  <c r="V116" i="37"/>
  <c r="L117" i="37"/>
  <c r="M117" i="37"/>
  <c r="N117" i="37"/>
  <c r="O117" i="37"/>
  <c r="P117" i="37"/>
  <c r="Q117" i="37"/>
  <c r="R117" i="37"/>
  <c r="S117" i="37"/>
  <c r="T117" i="37"/>
  <c r="U117" i="37"/>
  <c r="V117" i="37"/>
  <c r="L118" i="37"/>
  <c r="M118" i="37"/>
  <c r="N118" i="37"/>
  <c r="O118" i="37"/>
  <c r="P118" i="37"/>
  <c r="Q118" i="37"/>
  <c r="R118" i="37"/>
  <c r="S118" i="37"/>
  <c r="T118" i="37"/>
  <c r="U118" i="37"/>
  <c r="V118" i="37"/>
  <c r="L119" i="37"/>
  <c r="M119" i="37"/>
  <c r="N119" i="37"/>
  <c r="O119" i="37"/>
  <c r="P119" i="37"/>
  <c r="Q119" i="37"/>
  <c r="R119" i="37"/>
  <c r="S119" i="37"/>
  <c r="T119" i="37"/>
  <c r="U119" i="37"/>
  <c r="V119" i="37"/>
  <c r="L120" i="37"/>
  <c r="M120" i="37"/>
  <c r="N120" i="37"/>
  <c r="O120" i="37"/>
  <c r="P120" i="37"/>
  <c r="Q120" i="37"/>
  <c r="R120" i="37"/>
  <c r="S120" i="37"/>
  <c r="T120" i="37"/>
  <c r="U120" i="37"/>
  <c r="V120" i="37"/>
  <c r="L121" i="37"/>
  <c r="M121" i="37"/>
  <c r="N121" i="37"/>
  <c r="O121" i="37"/>
  <c r="P121" i="37"/>
  <c r="Q121" i="37"/>
  <c r="R121" i="37"/>
  <c r="S121" i="37"/>
  <c r="T121" i="37"/>
  <c r="U121" i="37"/>
  <c r="V121" i="37"/>
  <c r="L122" i="37"/>
  <c r="M122" i="37"/>
  <c r="N122" i="37"/>
  <c r="O122" i="37"/>
  <c r="P122" i="37"/>
  <c r="Q122" i="37"/>
  <c r="R122" i="37"/>
  <c r="S122" i="37"/>
  <c r="T122" i="37"/>
  <c r="U122" i="37"/>
  <c r="V122" i="37"/>
  <c r="L123" i="37"/>
  <c r="M123" i="37"/>
  <c r="N123" i="37"/>
  <c r="O123" i="37"/>
  <c r="P123" i="37"/>
  <c r="Q123" i="37"/>
  <c r="R123" i="37"/>
  <c r="S123" i="37"/>
  <c r="T123" i="37"/>
  <c r="U123" i="37"/>
  <c r="V123" i="37"/>
  <c r="L124" i="37"/>
  <c r="M124" i="37"/>
  <c r="N124" i="37"/>
  <c r="O124" i="37"/>
  <c r="P124" i="37"/>
  <c r="Q124" i="37"/>
  <c r="R124" i="37"/>
  <c r="S124" i="37"/>
  <c r="T124" i="37"/>
  <c r="U124" i="37"/>
  <c r="V124" i="37"/>
  <c r="L125" i="37"/>
  <c r="M125" i="37"/>
  <c r="N125" i="37"/>
  <c r="O125" i="37"/>
  <c r="P125" i="37"/>
  <c r="Q125" i="37"/>
  <c r="R125" i="37"/>
  <c r="S125" i="37"/>
  <c r="T125" i="37"/>
  <c r="U125" i="37"/>
  <c r="V125" i="37"/>
  <c r="L126" i="37"/>
  <c r="M126" i="37"/>
  <c r="N126" i="37"/>
  <c r="O126" i="37"/>
  <c r="P126" i="37"/>
  <c r="Q126" i="37"/>
  <c r="R126" i="37"/>
  <c r="S126" i="37"/>
  <c r="T126" i="37"/>
  <c r="U126" i="37"/>
  <c r="V126" i="37"/>
  <c r="L127" i="37"/>
  <c r="M127" i="37"/>
  <c r="N127" i="37"/>
  <c r="O127" i="37"/>
  <c r="P127" i="37"/>
  <c r="Q127" i="37"/>
  <c r="R127" i="37"/>
  <c r="S127" i="37"/>
  <c r="T127" i="37"/>
  <c r="U127" i="37"/>
  <c r="V127" i="37"/>
  <c r="L128" i="37"/>
  <c r="M128" i="37"/>
  <c r="N128" i="37"/>
  <c r="O128" i="37"/>
  <c r="P128" i="37"/>
  <c r="Q128" i="37"/>
  <c r="R128" i="37"/>
  <c r="S128" i="37"/>
  <c r="T128" i="37"/>
  <c r="U128" i="37"/>
  <c r="V128" i="37"/>
  <c r="L129" i="37"/>
  <c r="M129" i="37"/>
  <c r="N129" i="37"/>
  <c r="O129" i="37"/>
  <c r="P129" i="37"/>
  <c r="Q129" i="37"/>
  <c r="R129" i="37"/>
  <c r="S129" i="37"/>
  <c r="T129" i="37"/>
  <c r="U129" i="37"/>
  <c r="V129" i="37"/>
  <c r="L130" i="37"/>
  <c r="M130" i="37"/>
  <c r="N130" i="37"/>
  <c r="O130" i="37"/>
  <c r="P130" i="37"/>
  <c r="Q130" i="37"/>
  <c r="R130" i="37"/>
  <c r="S130" i="37"/>
  <c r="T130" i="37"/>
  <c r="U130" i="37"/>
  <c r="V130" i="37"/>
  <c r="L131" i="37"/>
  <c r="M131" i="37"/>
  <c r="N131" i="37"/>
  <c r="O131" i="37"/>
  <c r="P131" i="37"/>
  <c r="Q131" i="37"/>
  <c r="R131" i="37"/>
  <c r="S131" i="37"/>
  <c r="T131" i="37"/>
  <c r="U131" i="37"/>
  <c r="V131" i="37"/>
  <c r="L132" i="37"/>
  <c r="M132" i="37"/>
  <c r="N132" i="37"/>
  <c r="O132" i="37"/>
  <c r="P132" i="37"/>
  <c r="Q132" i="37"/>
  <c r="R132" i="37"/>
  <c r="S132" i="37"/>
  <c r="T132" i="37"/>
  <c r="U132" i="37"/>
  <c r="V132" i="37"/>
  <c r="L133" i="37"/>
  <c r="M133" i="37"/>
  <c r="N133" i="37"/>
  <c r="O133" i="37"/>
  <c r="P133" i="37"/>
  <c r="Q133" i="37"/>
  <c r="R133" i="37"/>
  <c r="S133" i="37"/>
  <c r="T133" i="37"/>
  <c r="U133" i="37"/>
  <c r="V133" i="37"/>
  <c r="L134" i="37"/>
  <c r="M134" i="37"/>
  <c r="N134" i="37"/>
  <c r="O134" i="37"/>
  <c r="P134" i="37"/>
  <c r="Q134" i="37"/>
  <c r="R134" i="37"/>
  <c r="S134" i="37"/>
  <c r="T134" i="37"/>
  <c r="U134" i="37"/>
  <c r="V134" i="37"/>
  <c r="L135" i="37"/>
  <c r="M135" i="37"/>
  <c r="N135" i="37"/>
  <c r="O135" i="37"/>
  <c r="P135" i="37"/>
  <c r="Q135" i="37"/>
  <c r="R135" i="37"/>
  <c r="S135" i="37"/>
  <c r="T135" i="37"/>
  <c r="U135" i="37"/>
  <c r="V135" i="37"/>
  <c r="L136" i="37"/>
  <c r="M136" i="37"/>
  <c r="N136" i="37"/>
  <c r="O136" i="37"/>
  <c r="P136" i="37"/>
  <c r="Q136" i="37"/>
  <c r="R136" i="37"/>
  <c r="S136" i="37"/>
  <c r="T136" i="37"/>
  <c r="U136" i="37"/>
  <c r="V136" i="37"/>
  <c r="L137" i="37"/>
  <c r="M137" i="37"/>
  <c r="N137" i="37"/>
  <c r="O137" i="37"/>
  <c r="P137" i="37"/>
  <c r="Q137" i="37"/>
  <c r="R137" i="37"/>
  <c r="S137" i="37"/>
  <c r="T137" i="37"/>
  <c r="U137" i="37"/>
  <c r="V137" i="37"/>
  <c r="L138" i="37"/>
  <c r="M138" i="37"/>
  <c r="N138" i="37"/>
  <c r="O138" i="37"/>
  <c r="P138" i="37"/>
  <c r="Q138" i="37"/>
  <c r="R138" i="37"/>
  <c r="S138" i="37"/>
  <c r="T138" i="37"/>
  <c r="U138" i="37"/>
  <c r="V138" i="37"/>
  <c r="L139" i="37"/>
  <c r="M139" i="37"/>
  <c r="N139" i="37"/>
  <c r="O139" i="37"/>
  <c r="P139" i="37"/>
  <c r="Q139" i="37"/>
  <c r="R139" i="37"/>
  <c r="S139" i="37"/>
  <c r="T139" i="37"/>
  <c r="U139" i="37"/>
  <c r="V139" i="37"/>
  <c r="L140" i="37"/>
  <c r="M140" i="37"/>
  <c r="N140" i="37"/>
  <c r="O140" i="37"/>
  <c r="P140" i="37"/>
  <c r="Q140" i="37"/>
  <c r="R140" i="37"/>
  <c r="S140" i="37"/>
  <c r="T140" i="37"/>
  <c r="U140" i="37"/>
  <c r="V140" i="37"/>
  <c r="L141" i="37"/>
  <c r="M141" i="37"/>
  <c r="N141" i="37"/>
  <c r="O141" i="37"/>
  <c r="P141" i="37"/>
  <c r="Q141" i="37"/>
  <c r="R141" i="37"/>
  <c r="S141" i="37"/>
  <c r="T141" i="37"/>
  <c r="U141" i="37"/>
  <c r="V141" i="37"/>
  <c r="L142" i="37"/>
  <c r="M142" i="37"/>
  <c r="N142" i="37"/>
  <c r="O142" i="37"/>
  <c r="P142" i="37"/>
  <c r="Q142" i="37"/>
  <c r="R142" i="37"/>
  <c r="S142" i="37"/>
  <c r="T142" i="37"/>
  <c r="U142" i="37"/>
  <c r="V142" i="37"/>
  <c r="L143" i="37"/>
  <c r="M143" i="37"/>
  <c r="N143" i="37"/>
  <c r="O143" i="37"/>
  <c r="P143" i="37"/>
  <c r="Q143" i="37"/>
  <c r="R143" i="37"/>
  <c r="S143" i="37"/>
  <c r="T143" i="37"/>
  <c r="U143" i="37"/>
  <c r="V143" i="37"/>
  <c r="L144" i="37"/>
  <c r="M144" i="37"/>
  <c r="N144" i="37"/>
  <c r="O144" i="37"/>
  <c r="P144" i="37"/>
  <c r="Q144" i="37"/>
  <c r="R144" i="37"/>
  <c r="S144" i="37"/>
  <c r="T144" i="37"/>
  <c r="U144" i="37"/>
  <c r="V144" i="37"/>
  <c r="L145" i="37"/>
  <c r="M145" i="37"/>
  <c r="N145" i="37"/>
  <c r="O145" i="37"/>
  <c r="P145" i="37"/>
  <c r="Q145" i="37"/>
  <c r="R145" i="37"/>
  <c r="S145" i="37"/>
  <c r="T145" i="37"/>
  <c r="U145" i="37"/>
  <c r="V145" i="37"/>
  <c r="L146" i="37"/>
  <c r="M146" i="37"/>
  <c r="N146" i="37"/>
  <c r="O146" i="37"/>
  <c r="P146" i="37"/>
  <c r="Q146" i="37"/>
  <c r="R146" i="37"/>
  <c r="S146" i="37"/>
  <c r="T146" i="37"/>
  <c r="U146" i="37"/>
  <c r="V146" i="37"/>
  <c r="L147" i="37"/>
  <c r="M147" i="37"/>
  <c r="N147" i="37"/>
  <c r="O147" i="37"/>
  <c r="P147" i="37"/>
  <c r="Q147" i="37"/>
  <c r="R147" i="37"/>
  <c r="S147" i="37"/>
  <c r="T147" i="37"/>
  <c r="U147" i="37"/>
  <c r="V147" i="37"/>
  <c r="L148" i="37"/>
  <c r="M148" i="37"/>
  <c r="N148" i="37"/>
  <c r="O148" i="37"/>
  <c r="P148" i="37"/>
  <c r="Q148" i="37"/>
  <c r="R148" i="37"/>
  <c r="S148" i="37"/>
  <c r="T148" i="37"/>
  <c r="U148" i="37"/>
  <c r="V148" i="37"/>
  <c r="L149" i="37"/>
  <c r="M149" i="37"/>
  <c r="N149" i="37"/>
  <c r="O149" i="37"/>
  <c r="P149" i="37"/>
  <c r="Q149" i="37"/>
  <c r="R149" i="37"/>
  <c r="S149" i="37"/>
  <c r="T149" i="37"/>
  <c r="U149" i="37"/>
  <c r="V149" i="37"/>
  <c r="L150" i="37"/>
  <c r="M150" i="37"/>
  <c r="N150" i="37"/>
  <c r="O150" i="37"/>
  <c r="P150" i="37"/>
  <c r="Q150" i="37"/>
  <c r="R150" i="37"/>
  <c r="S150" i="37"/>
  <c r="T150" i="37"/>
  <c r="U150" i="37"/>
  <c r="V150" i="37"/>
  <c r="L151" i="37"/>
  <c r="M151" i="37"/>
  <c r="N151" i="37"/>
  <c r="O151" i="37"/>
  <c r="P151" i="37"/>
  <c r="Q151" i="37"/>
  <c r="R151" i="37"/>
  <c r="S151" i="37"/>
  <c r="T151" i="37"/>
  <c r="U151" i="37"/>
  <c r="V151" i="37"/>
  <c r="L152" i="37"/>
  <c r="M152" i="37"/>
  <c r="N152" i="37"/>
  <c r="O152" i="37"/>
  <c r="P152" i="37"/>
  <c r="Q152" i="37"/>
  <c r="R152" i="37"/>
  <c r="S152" i="37"/>
  <c r="T152" i="37"/>
  <c r="U152" i="37"/>
  <c r="V152" i="37"/>
  <c r="L153" i="37"/>
  <c r="M153" i="37"/>
  <c r="N153" i="37"/>
  <c r="O153" i="37"/>
  <c r="P153" i="37"/>
  <c r="Q153" i="37"/>
  <c r="R153" i="37"/>
  <c r="S153" i="37"/>
  <c r="T153" i="37"/>
  <c r="U153" i="37"/>
  <c r="V153" i="37"/>
  <c r="L154" i="37"/>
  <c r="M154" i="37"/>
  <c r="N154" i="37"/>
  <c r="O154" i="37"/>
  <c r="P154" i="37"/>
  <c r="Q154" i="37"/>
  <c r="R154" i="37"/>
  <c r="S154" i="37"/>
  <c r="T154" i="37"/>
  <c r="U154" i="37"/>
  <c r="V154" i="37"/>
  <c r="L155" i="37"/>
  <c r="M155" i="37"/>
  <c r="N155" i="37"/>
  <c r="O155" i="37"/>
  <c r="P155" i="37"/>
  <c r="Q155" i="37"/>
  <c r="R155" i="37"/>
  <c r="S155" i="37"/>
  <c r="T155" i="37"/>
  <c r="U155" i="37"/>
  <c r="V155" i="37"/>
  <c r="L156" i="37"/>
  <c r="M156" i="37"/>
  <c r="N156" i="37"/>
  <c r="O156" i="37"/>
  <c r="P156" i="37"/>
  <c r="Q156" i="37"/>
  <c r="R156" i="37"/>
  <c r="S156" i="37"/>
  <c r="T156" i="37"/>
  <c r="U156" i="37"/>
  <c r="V156" i="37"/>
  <c r="L157" i="37"/>
  <c r="M157" i="37"/>
  <c r="N157" i="37"/>
  <c r="O157" i="37"/>
  <c r="P157" i="37"/>
  <c r="Q157" i="37"/>
  <c r="R157" i="37"/>
  <c r="S157" i="37"/>
  <c r="T157" i="37"/>
  <c r="U157" i="37"/>
  <c r="V157" i="37"/>
  <c r="L158" i="37"/>
  <c r="M158" i="37"/>
  <c r="N158" i="37"/>
  <c r="O158" i="37"/>
  <c r="P158" i="37"/>
  <c r="Q158" i="37"/>
  <c r="R158" i="37"/>
  <c r="S158" i="37"/>
  <c r="T158" i="37"/>
  <c r="U158" i="37"/>
  <c r="V158" i="37"/>
  <c r="L159" i="37"/>
  <c r="M159" i="37"/>
  <c r="N159" i="37"/>
  <c r="O159" i="37"/>
  <c r="P159" i="37"/>
  <c r="Q159" i="37"/>
  <c r="R159" i="37"/>
  <c r="S159" i="37"/>
  <c r="T159" i="37"/>
  <c r="U159" i="37"/>
  <c r="V159" i="37"/>
  <c r="L160" i="37"/>
  <c r="M160" i="37"/>
  <c r="N160" i="37"/>
  <c r="O160" i="37"/>
  <c r="P160" i="37"/>
  <c r="Q160" i="37"/>
  <c r="R160" i="37"/>
  <c r="S160" i="37"/>
  <c r="T160" i="37"/>
  <c r="U160" i="37"/>
  <c r="V160" i="37"/>
  <c r="L161" i="37"/>
  <c r="M161" i="37"/>
  <c r="N161" i="37"/>
  <c r="O161" i="37"/>
  <c r="P161" i="37"/>
  <c r="Q161" i="37"/>
  <c r="R161" i="37"/>
  <c r="S161" i="37"/>
  <c r="T161" i="37"/>
  <c r="U161" i="37"/>
  <c r="V161" i="37"/>
  <c r="L162" i="37"/>
  <c r="M162" i="37"/>
  <c r="N162" i="37"/>
  <c r="O162" i="37"/>
  <c r="P162" i="37"/>
  <c r="Q162" i="37"/>
  <c r="R162" i="37"/>
  <c r="S162" i="37"/>
  <c r="T162" i="37"/>
  <c r="U162" i="37"/>
  <c r="V162" i="37"/>
  <c r="L163" i="37"/>
  <c r="M163" i="37"/>
  <c r="N163" i="37"/>
  <c r="O163" i="37"/>
  <c r="P163" i="37"/>
  <c r="Q163" i="37"/>
  <c r="R163" i="37"/>
  <c r="S163" i="37"/>
  <c r="T163" i="37"/>
  <c r="U163" i="37"/>
  <c r="V163" i="37"/>
  <c r="L164" i="37"/>
  <c r="M164" i="37"/>
  <c r="N164" i="37"/>
  <c r="O164" i="37"/>
  <c r="P164" i="37"/>
  <c r="Q164" i="37"/>
  <c r="R164" i="37"/>
  <c r="S164" i="37"/>
  <c r="T164" i="37"/>
  <c r="U164" i="37"/>
  <c r="V164" i="37"/>
  <c r="L165" i="37"/>
  <c r="M165" i="37"/>
  <c r="N165" i="37"/>
  <c r="O165" i="37"/>
  <c r="P165" i="37"/>
  <c r="Q165" i="37"/>
  <c r="R165" i="37"/>
  <c r="S165" i="37"/>
  <c r="T165" i="37"/>
  <c r="U165" i="37"/>
  <c r="V165" i="37"/>
  <c r="L166" i="37"/>
  <c r="M166" i="37"/>
  <c r="N166" i="37"/>
  <c r="O166" i="37"/>
  <c r="P166" i="37"/>
  <c r="Q166" i="37"/>
  <c r="R166" i="37"/>
  <c r="S166" i="37"/>
  <c r="T166" i="37"/>
  <c r="U166" i="37"/>
  <c r="V166" i="37"/>
  <c r="L167" i="37"/>
  <c r="M167" i="37"/>
  <c r="N167" i="37"/>
  <c r="O167" i="37"/>
  <c r="P167" i="37"/>
  <c r="Q167" i="37"/>
  <c r="R167" i="37"/>
  <c r="S167" i="37"/>
  <c r="T167" i="37"/>
  <c r="U167" i="37"/>
  <c r="V167" i="37"/>
  <c r="L168" i="37"/>
  <c r="M168" i="37"/>
  <c r="N168" i="37"/>
  <c r="O168" i="37"/>
  <c r="P168" i="37"/>
  <c r="Q168" i="37"/>
  <c r="R168" i="37"/>
  <c r="S168" i="37"/>
  <c r="T168" i="37"/>
  <c r="U168" i="37"/>
  <c r="V168" i="37"/>
  <c r="L169" i="37"/>
  <c r="M169" i="37"/>
  <c r="N169" i="37"/>
  <c r="O169" i="37"/>
  <c r="P169" i="37"/>
  <c r="Q169" i="37"/>
  <c r="R169" i="37"/>
  <c r="S169" i="37"/>
  <c r="T169" i="37"/>
  <c r="U169" i="37"/>
  <c r="V169" i="37"/>
  <c r="L170" i="37"/>
  <c r="M170" i="37"/>
  <c r="N170" i="37"/>
  <c r="O170" i="37"/>
  <c r="P170" i="37"/>
  <c r="Q170" i="37"/>
  <c r="R170" i="37"/>
  <c r="S170" i="37"/>
  <c r="T170" i="37"/>
  <c r="U170" i="37"/>
  <c r="V170" i="37"/>
  <c r="L171" i="37"/>
  <c r="M171" i="37"/>
  <c r="N171" i="37"/>
  <c r="O171" i="37"/>
  <c r="P171" i="37"/>
  <c r="Q171" i="37"/>
  <c r="R171" i="37"/>
  <c r="S171" i="37"/>
  <c r="T171" i="37"/>
  <c r="U171" i="37"/>
  <c r="V171" i="37"/>
  <c r="L172" i="37"/>
  <c r="M172" i="37"/>
  <c r="N172" i="37"/>
  <c r="O172" i="37"/>
  <c r="P172" i="37"/>
  <c r="Q172" i="37"/>
  <c r="R172" i="37"/>
  <c r="S172" i="37"/>
  <c r="T172" i="37"/>
  <c r="U172" i="37"/>
  <c r="V172" i="37"/>
  <c r="L173" i="37"/>
  <c r="M173" i="37"/>
  <c r="N173" i="37"/>
  <c r="O173" i="37"/>
  <c r="P173" i="37"/>
  <c r="Q173" i="37"/>
  <c r="R173" i="37"/>
  <c r="S173" i="37"/>
  <c r="T173" i="37"/>
  <c r="U173" i="37"/>
  <c r="V173" i="37"/>
  <c r="L174" i="37"/>
  <c r="M174" i="37"/>
  <c r="N174" i="37"/>
  <c r="O174" i="37"/>
  <c r="P174" i="37"/>
  <c r="Q174" i="37"/>
  <c r="R174" i="37"/>
  <c r="S174" i="37"/>
  <c r="T174" i="37"/>
  <c r="U174" i="37"/>
  <c r="V174" i="37"/>
  <c r="L175" i="37"/>
  <c r="M175" i="37"/>
  <c r="N175" i="37"/>
  <c r="O175" i="37"/>
  <c r="P175" i="37"/>
  <c r="Q175" i="37"/>
  <c r="R175" i="37"/>
  <c r="S175" i="37"/>
  <c r="T175" i="37"/>
  <c r="U175" i="37"/>
  <c r="V175" i="37"/>
  <c r="L176" i="37"/>
  <c r="M176" i="37"/>
  <c r="N176" i="37"/>
  <c r="O176" i="37"/>
  <c r="P176" i="37"/>
  <c r="Q176" i="37"/>
  <c r="R176" i="37"/>
  <c r="S176" i="37"/>
  <c r="T176" i="37"/>
  <c r="U176" i="37"/>
  <c r="V176" i="37"/>
  <c r="L177" i="37"/>
  <c r="M177" i="37"/>
  <c r="N177" i="37"/>
  <c r="O177" i="37"/>
  <c r="P177" i="37"/>
  <c r="Q177" i="37"/>
  <c r="R177" i="37"/>
  <c r="S177" i="37"/>
  <c r="T177" i="37"/>
  <c r="U177" i="37"/>
  <c r="V177" i="37"/>
  <c r="L178" i="37"/>
  <c r="M178" i="37"/>
  <c r="N178" i="37"/>
  <c r="O178" i="37"/>
  <c r="P178" i="37"/>
  <c r="Q178" i="37"/>
  <c r="R178" i="37"/>
  <c r="S178" i="37"/>
  <c r="T178" i="37"/>
  <c r="U178" i="37"/>
  <c r="V178" i="37"/>
  <c r="L179" i="37"/>
  <c r="M179" i="37"/>
  <c r="N179" i="37"/>
  <c r="O179" i="37"/>
  <c r="P179" i="37"/>
  <c r="Q179" i="37"/>
  <c r="R179" i="37"/>
  <c r="S179" i="37"/>
  <c r="T179" i="37"/>
  <c r="U179" i="37"/>
  <c r="V179" i="37"/>
  <c r="L180" i="37"/>
  <c r="M180" i="37"/>
  <c r="N180" i="37"/>
  <c r="O180" i="37"/>
  <c r="P180" i="37"/>
  <c r="Q180" i="37"/>
  <c r="R180" i="37"/>
  <c r="S180" i="37"/>
  <c r="T180" i="37"/>
  <c r="U180" i="37"/>
  <c r="V180" i="37"/>
  <c r="L181" i="37"/>
  <c r="M181" i="37"/>
  <c r="N181" i="37"/>
  <c r="O181" i="37"/>
  <c r="P181" i="37"/>
  <c r="Q181" i="37"/>
  <c r="R181" i="37"/>
  <c r="S181" i="37"/>
  <c r="T181" i="37"/>
  <c r="U181" i="37"/>
  <c r="V181" i="37"/>
  <c r="L182" i="37"/>
  <c r="M182" i="37"/>
  <c r="N182" i="37"/>
  <c r="O182" i="37"/>
  <c r="P182" i="37"/>
  <c r="Q182" i="37"/>
  <c r="R182" i="37"/>
  <c r="S182" i="37"/>
  <c r="T182" i="37"/>
  <c r="U182" i="37"/>
  <c r="V182" i="37"/>
  <c r="L183" i="37"/>
  <c r="M183" i="37"/>
  <c r="N183" i="37"/>
  <c r="O183" i="37"/>
  <c r="P183" i="37"/>
  <c r="Q183" i="37"/>
  <c r="R183" i="37"/>
  <c r="S183" i="37"/>
  <c r="T183" i="37"/>
  <c r="U183" i="37"/>
  <c r="V183" i="37"/>
  <c r="L184" i="37"/>
  <c r="M184" i="37"/>
  <c r="N184" i="37"/>
  <c r="O184" i="37"/>
  <c r="P184" i="37"/>
  <c r="Q184" i="37"/>
  <c r="R184" i="37"/>
  <c r="S184" i="37"/>
  <c r="T184" i="37"/>
  <c r="U184" i="37"/>
  <c r="V184" i="37"/>
  <c r="L185" i="37"/>
  <c r="M185" i="37"/>
  <c r="N185" i="37"/>
  <c r="O185" i="37"/>
  <c r="P185" i="37"/>
  <c r="Q185" i="37"/>
  <c r="R185" i="37"/>
  <c r="S185" i="37"/>
  <c r="T185" i="37"/>
  <c r="U185" i="37"/>
  <c r="V185" i="37"/>
  <c r="L186" i="37"/>
  <c r="M186" i="37"/>
  <c r="N186" i="37"/>
  <c r="O186" i="37"/>
  <c r="P186" i="37"/>
  <c r="Q186" i="37"/>
  <c r="R186" i="37"/>
  <c r="S186" i="37"/>
  <c r="T186" i="37"/>
  <c r="U186" i="37"/>
  <c r="V186" i="37"/>
  <c r="L187" i="37"/>
  <c r="M187" i="37"/>
  <c r="N187" i="37"/>
  <c r="O187" i="37"/>
  <c r="P187" i="37"/>
  <c r="Q187" i="37"/>
  <c r="R187" i="37"/>
  <c r="S187" i="37"/>
  <c r="T187" i="37"/>
  <c r="U187" i="37"/>
  <c r="V187" i="37"/>
  <c r="L188" i="37"/>
  <c r="M188" i="37"/>
  <c r="N188" i="37"/>
  <c r="O188" i="37"/>
  <c r="P188" i="37"/>
  <c r="Q188" i="37"/>
  <c r="R188" i="37"/>
  <c r="S188" i="37"/>
  <c r="T188" i="37"/>
  <c r="U188" i="37"/>
  <c r="V188" i="37"/>
  <c r="L189" i="37"/>
  <c r="M189" i="37"/>
  <c r="N189" i="37"/>
  <c r="O189" i="37"/>
  <c r="P189" i="37"/>
  <c r="Q189" i="37"/>
  <c r="R189" i="37"/>
  <c r="S189" i="37"/>
  <c r="T189" i="37"/>
  <c r="U189" i="37"/>
  <c r="V189" i="37"/>
  <c r="L190" i="37"/>
  <c r="M190" i="37"/>
  <c r="N190" i="37"/>
  <c r="O190" i="37"/>
  <c r="P190" i="37"/>
  <c r="Q190" i="37"/>
  <c r="R190" i="37"/>
  <c r="S190" i="37"/>
  <c r="T190" i="37"/>
  <c r="U190" i="37"/>
  <c r="V190" i="37"/>
  <c r="L191" i="37"/>
  <c r="M191" i="37"/>
  <c r="N191" i="37"/>
  <c r="O191" i="37"/>
  <c r="P191" i="37"/>
  <c r="Q191" i="37"/>
  <c r="R191" i="37"/>
  <c r="S191" i="37"/>
  <c r="T191" i="37"/>
  <c r="U191" i="37"/>
  <c r="V191" i="37"/>
  <c r="L192" i="37"/>
  <c r="M192" i="37"/>
  <c r="N192" i="37"/>
  <c r="O192" i="37"/>
  <c r="P192" i="37"/>
  <c r="Q192" i="37"/>
  <c r="R192" i="37"/>
  <c r="S192" i="37"/>
  <c r="T192" i="37"/>
  <c r="U192" i="37"/>
  <c r="V192" i="37"/>
  <c r="L193" i="37"/>
  <c r="M193" i="37"/>
  <c r="N193" i="37"/>
  <c r="O193" i="37"/>
  <c r="P193" i="37"/>
  <c r="Q193" i="37"/>
  <c r="R193" i="37"/>
  <c r="S193" i="37"/>
  <c r="T193" i="37"/>
  <c r="U193" i="37"/>
  <c r="V193" i="37"/>
  <c r="L194" i="37"/>
  <c r="M194" i="37"/>
  <c r="N194" i="37"/>
  <c r="O194" i="37"/>
  <c r="P194" i="37"/>
  <c r="Q194" i="37"/>
  <c r="R194" i="37"/>
  <c r="S194" i="37"/>
  <c r="T194" i="37"/>
  <c r="U194" i="37"/>
  <c r="V194" i="37"/>
  <c r="L195" i="37"/>
  <c r="M195" i="37"/>
  <c r="N195" i="37"/>
  <c r="O195" i="37"/>
  <c r="P195" i="37"/>
  <c r="Q195" i="37"/>
  <c r="R195" i="37"/>
  <c r="S195" i="37"/>
  <c r="T195" i="37"/>
  <c r="U195" i="37"/>
  <c r="V195" i="37"/>
  <c r="L196" i="37"/>
  <c r="M196" i="37"/>
  <c r="N196" i="37"/>
  <c r="O196" i="37"/>
  <c r="P196" i="37"/>
  <c r="Q196" i="37"/>
  <c r="R196" i="37"/>
  <c r="S196" i="37"/>
  <c r="T196" i="37"/>
  <c r="U196" i="37"/>
  <c r="V196" i="37"/>
  <c r="L197" i="37"/>
  <c r="M197" i="37"/>
  <c r="N197" i="37"/>
  <c r="O197" i="37"/>
  <c r="P197" i="37"/>
  <c r="Q197" i="37"/>
  <c r="R197" i="37"/>
  <c r="S197" i="37"/>
  <c r="T197" i="37"/>
  <c r="U197" i="37"/>
  <c r="V197" i="37"/>
  <c r="L198" i="37"/>
  <c r="M198" i="37"/>
  <c r="N198" i="37"/>
  <c r="O198" i="37"/>
  <c r="P198" i="37"/>
  <c r="Q198" i="37"/>
  <c r="R198" i="37"/>
  <c r="S198" i="37"/>
  <c r="T198" i="37"/>
  <c r="U198" i="37"/>
  <c r="V198" i="37"/>
  <c r="L199" i="37"/>
  <c r="M199" i="37"/>
  <c r="N199" i="37"/>
  <c r="O199" i="37"/>
  <c r="P199" i="37"/>
  <c r="Q199" i="37"/>
  <c r="R199" i="37"/>
  <c r="S199" i="37"/>
  <c r="T199" i="37"/>
  <c r="U199" i="37"/>
  <c r="V199" i="37"/>
  <c r="L200" i="37"/>
  <c r="M200" i="37"/>
  <c r="N200" i="37"/>
  <c r="O200" i="37"/>
  <c r="P200" i="37"/>
  <c r="Q200" i="37"/>
  <c r="R200" i="37"/>
  <c r="S200" i="37"/>
  <c r="T200" i="37"/>
  <c r="U200" i="37"/>
  <c r="V200" i="37"/>
  <c r="L201" i="37"/>
  <c r="M201" i="37"/>
  <c r="N201" i="37"/>
  <c r="O201" i="37"/>
  <c r="P201" i="37"/>
  <c r="Q201" i="37"/>
  <c r="R201" i="37"/>
  <c r="S201" i="37"/>
  <c r="T201" i="37"/>
  <c r="U201" i="37"/>
  <c r="V201" i="37"/>
  <c r="L202" i="37"/>
  <c r="M202" i="37"/>
  <c r="N202" i="37"/>
  <c r="O202" i="37"/>
  <c r="P202" i="37"/>
  <c r="Q202" i="37"/>
  <c r="R202" i="37"/>
  <c r="S202" i="37"/>
  <c r="T202" i="37"/>
  <c r="U202" i="37"/>
  <c r="V202" i="37"/>
  <c r="L203" i="37"/>
  <c r="M203" i="37"/>
  <c r="N203" i="37"/>
  <c r="O203" i="37"/>
  <c r="P203" i="37"/>
  <c r="Q203" i="37"/>
  <c r="R203" i="37"/>
  <c r="S203" i="37"/>
  <c r="T203" i="37"/>
  <c r="U203" i="37"/>
  <c r="V203" i="37"/>
  <c r="L204" i="37"/>
  <c r="M204" i="37"/>
  <c r="N204" i="37"/>
  <c r="O204" i="37"/>
  <c r="P204" i="37"/>
  <c r="Q204" i="37"/>
  <c r="R204" i="37"/>
  <c r="S204" i="37"/>
  <c r="T204" i="37"/>
  <c r="U204" i="37"/>
  <c r="V204" i="37"/>
  <c r="L205" i="37"/>
  <c r="M205" i="37"/>
  <c r="N205" i="37"/>
  <c r="O205" i="37"/>
  <c r="P205" i="37"/>
  <c r="Q205" i="37"/>
  <c r="R205" i="37"/>
  <c r="S205" i="37"/>
  <c r="T205" i="37"/>
  <c r="U205" i="37"/>
  <c r="V205" i="37"/>
  <c r="L206" i="37"/>
  <c r="M206" i="37"/>
  <c r="N206" i="37"/>
  <c r="O206" i="37"/>
  <c r="P206" i="37"/>
  <c r="Q206" i="37"/>
  <c r="R206" i="37"/>
  <c r="S206" i="37"/>
  <c r="T206" i="37"/>
  <c r="U206" i="37"/>
  <c r="V206" i="37"/>
  <c r="L207" i="37"/>
  <c r="M207" i="37"/>
  <c r="N207" i="37"/>
  <c r="O207" i="37"/>
  <c r="P207" i="37"/>
  <c r="Q207" i="37"/>
  <c r="R207" i="37"/>
  <c r="S207" i="37"/>
  <c r="T207" i="37"/>
  <c r="U207" i="37"/>
  <c r="V207" i="37"/>
  <c r="L208" i="37"/>
  <c r="M208" i="37"/>
  <c r="N208" i="37"/>
  <c r="O208" i="37"/>
  <c r="P208" i="37"/>
  <c r="Q208" i="37"/>
  <c r="R208" i="37"/>
  <c r="S208" i="37"/>
  <c r="T208" i="37"/>
  <c r="U208" i="37"/>
  <c r="V208" i="37"/>
  <c r="L209" i="37"/>
  <c r="M209" i="37"/>
  <c r="N209" i="37"/>
  <c r="O209" i="37"/>
  <c r="P209" i="37"/>
  <c r="Q209" i="37"/>
  <c r="R209" i="37"/>
  <c r="S209" i="37"/>
  <c r="T209" i="37"/>
  <c r="U209" i="37"/>
  <c r="V209" i="37"/>
  <c r="L210" i="37"/>
  <c r="M210" i="37"/>
  <c r="N210" i="37"/>
  <c r="O210" i="37"/>
  <c r="P210" i="37"/>
  <c r="Q210" i="37"/>
  <c r="R210" i="37"/>
  <c r="S210" i="37"/>
  <c r="T210" i="37"/>
  <c r="U210" i="37"/>
  <c r="V210" i="37"/>
  <c r="L211" i="37"/>
  <c r="M211" i="37"/>
  <c r="N211" i="37"/>
  <c r="O211" i="37"/>
  <c r="P211" i="37"/>
  <c r="Q211" i="37"/>
  <c r="R211" i="37"/>
  <c r="S211" i="37"/>
  <c r="T211" i="37"/>
  <c r="U211" i="37"/>
  <c r="V211" i="37"/>
  <c r="L212" i="37"/>
  <c r="M212" i="37"/>
  <c r="N212" i="37"/>
  <c r="O212" i="37"/>
  <c r="P212" i="37"/>
  <c r="Q212" i="37"/>
  <c r="R212" i="37"/>
  <c r="S212" i="37"/>
  <c r="T212" i="37"/>
  <c r="U212" i="37"/>
  <c r="V212" i="37"/>
  <c r="L213" i="37"/>
  <c r="M213" i="37"/>
  <c r="N213" i="37"/>
  <c r="O213" i="37"/>
  <c r="P213" i="37"/>
  <c r="Q213" i="37"/>
  <c r="R213" i="37"/>
  <c r="S213" i="37"/>
  <c r="T213" i="37"/>
  <c r="U213" i="37"/>
  <c r="V213" i="37"/>
  <c r="L214" i="37"/>
  <c r="M214" i="37"/>
  <c r="N214" i="37"/>
  <c r="O214" i="37"/>
  <c r="P214" i="37"/>
  <c r="Q214" i="37"/>
  <c r="R214" i="37"/>
  <c r="S214" i="37"/>
  <c r="T214" i="37"/>
  <c r="U214" i="37"/>
  <c r="V214" i="37"/>
  <c r="L215" i="37"/>
  <c r="M215" i="37"/>
  <c r="N215" i="37"/>
  <c r="O215" i="37"/>
  <c r="P215" i="37"/>
  <c r="Q215" i="37"/>
  <c r="R215" i="37"/>
  <c r="S215" i="37"/>
  <c r="T215" i="37"/>
  <c r="U215" i="37"/>
  <c r="V215" i="37"/>
  <c r="L216" i="37"/>
  <c r="M216" i="37"/>
  <c r="N216" i="37"/>
  <c r="O216" i="37"/>
  <c r="P216" i="37"/>
  <c r="Q216" i="37"/>
  <c r="R216" i="37"/>
  <c r="S216" i="37"/>
  <c r="T216" i="37"/>
  <c r="U216" i="37"/>
  <c r="V216" i="37"/>
  <c r="L217" i="37"/>
  <c r="M217" i="37"/>
  <c r="N217" i="37"/>
  <c r="O217" i="37"/>
  <c r="P217" i="37"/>
  <c r="Q217" i="37"/>
  <c r="R217" i="37"/>
  <c r="S217" i="37"/>
  <c r="T217" i="37"/>
  <c r="U217" i="37"/>
  <c r="V217" i="37"/>
  <c r="L218" i="37"/>
  <c r="M218" i="37"/>
  <c r="N218" i="37"/>
  <c r="O218" i="37"/>
  <c r="P218" i="37"/>
  <c r="Q218" i="37"/>
  <c r="R218" i="37"/>
  <c r="S218" i="37"/>
  <c r="T218" i="37"/>
  <c r="U218" i="37"/>
  <c r="V218" i="37"/>
  <c r="L219" i="37"/>
  <c r="M219" i="37"/>
  <c r="N219" i="37"/>
  <c r="O219" i="37"/>
  <c r="P219" i="37"/>
  <c r="Q219" i="37"/>
  <c r="R219" i="37"/>
  <c r="S219" i="37"/>
  <c r="T219" i="37"/>
  <c r="U219" i="37"/>
  <c r="V219" i="37"/>
  <c r="L220" i="37"/>
  <c r="M220" i="37"/>
  <c r="N220" i="37"/>
  <c r="O220" i="37"/>
  <c r="P220" i="37"/>
  <c r="Q220" i="37"/>
  <c r="R220" i="37"/>
  <c r="S220" i="37"/>
  <c r="T220" i="37"/>
  <c r="U220" i="37"/>
  <c r="V220" i="37"/>
  <c r="L221" i="37"/>
  <c r="M221" i="37"/>
  <c r="N221" i="37"/>
  <c r="O221" i="37"/>
  <c r="P221" i="37"/>
  <c r="Q221" i="37"/>
  <c r="R221" i="37"/>
  <c r="S221" i="37"/>
  <c r="T221" i="37"/>
  <c r="U221" i="37"/>
  <c r="V221" i="37"/>
  <c r="L222" i="37"/>
  <c r="M222" i="37"/>
  <c r="N222" i="37"/>
  <c r="O222" i="37"/>
  <c r="P222" i="37"/>
  <c r="Q222" i="37"/>
  <c r="R222" i="37"/>
  <c r="S222" i="37"/>
  <c r="T222" i="37"/>
  <c r="U222" i="37"/>
  <c r="V222" i="37"/>
  <c r="L223" i="37"/>
  <c r="M223" i="37"/>
  <c r="N223" i="37"/>
  <c r="O223" i="37"/>
  <c r="P223" i="37"/>
  <c r="Q223" i="37"/>
  <c r="R223" i="37"/>
  <c r="S223" i="37"/>
  <c r="T223" i="37"/>
  <c r="U223" i="37"/>
  <c r="V223" i="37"/>
  <c r="L224" i="37"/>
  <c r="M224" i="37"/>
  <c r="N224" i="37"/>
  <c r="O224" i="37"/>
  <c r="P224" i="37"/>
  <c r="Q224" i="37"/>
  <c r="R224" i="37"/>
  <c r="S224" i="37"/>
  <c r="T224" i="37"/>
  <c r="U224" i="37"/>
  <c r="V224" i="37"/>
  <c r="L225" i="37"/>
  <c r="M225" i="37"/>
  <c r="N225" i="37"/>
  <c r="O225" i="37"/>
  <c r="P225" i="37"/>
  <c r="Q225" i="37"/>
  <c r="R225" i="37"/>
  <c r="S225" i="37"/>
  <c r="T225" i="37"/>
  <c r="U225" i="37"/>
  <c r="V225" i="37"/>
  <c r="L226" i="37"/>
  <c r="M226" i="37"/>
  <c r="N226" i="37"/>
  <c r="O226" i="37"/>
  <c r="P226" i="37"/>
  <c r="Q226" i="37"/>
  <c r="R226" i="37"/>
  <c r="S226" i="37"/>
  <c r="T226" i="37"/>
  <c r="U226" i="37"/>
  <c r="V226" i="37"/>
  <c r="L227" i="37"/>
  <c r="M227" i="37"/>
  <c r="N227" i="37"/>
  <c r="O227" i="37"/>
  <c r="P227" i="37"/>
  <c r="Q227" i="37"/>
  <c r="R227" i="37"/>
  <c r="S227" i="37"/>
  <c r="T227" i="37"/>
  <c r="U227" i="37"/>
  <c r="V227" i="37"/>
  <c r="L228" i="37"/>
  <c r="M228" i="37"/>
  <c r="N228" i="37"/>
  <c r="O228" i="37"/>
  <c r="P228" i="37"/>
  <c r="Q228" i="37"/>
  <c r="R228" i="37"/>
  <c r="S228" i="37"/>
  <c r="T228" i="37"/>
  <c r="U228" i="37"/>
  <c r="V228" i="37"/>
  <c r="L229" i="37"/>
  <c r="M229" i="37"/>
  <c r="N229" i="37"/>
  <c r="O229" i="37"/>
  <c r="P229" i="37"/>
  <c r="Q229" i="37"/>
  <c r="R229" i="37"/>
  <c r="S229" i="37"/>
  <c r="T229" i="37"/>
  <c r="U229" i="37"/>
  <c r="V229" i="37"/>
  <c r="L230" i="37"/>
  <c r="M230" i="37"/>
  <c r="N230" i="37"/>
  <c r="O230" i="37"/>
  <c r="P230" i="37"/>
  <c r="Q230" i="37"/>
  <c r="R230" i="37"/>
  <c r="S230" i="37"/>
  <c r="T230" i="37"/>
  <c r="U230" i="37"/>
  <c r="V230" i="37"/>
  <c r="L231" i="37"/>
  <c r="M231" i="37"/>
  <c r="N231" i="37"/>
  <c r="O231" i="37"/>
  <c r="P231" i="37"/>
  <c r="Q231" i="37"/>
  <c r="R231" i="37"/>
  <c r="S231" i="37"/>
  <c r="T231" i="37"/>
  <c r="U231" i="37"/>
  <c r="V231" i="37"/>
  <c r="L232" i="37"/>
  <c r="M232" i="37"/>
  <c r="N232" i="37"/>
  <c r="O232" i="37"/>
  <c r="P232" i="37"/>
  <c r="Q232" i="37"/>
  <c r="R232" i="37"/>
  <c r="S232" i="37"/>
  <c r="T232" i="37"/>
  <c r="U232" i="37"/>
  <c r="V232" i="37"/>
  <c r="L233" i="37"/>
  <c r="M233" i="37"/>
  <c r="N233" i="37"/>
  <c r="O233" i="37"/>
  <c r="P233" i="37"/>
  <c r="Q233" i="37"/>
  <c r="R233" i="37"/>
  <c r="S233" i="37"/>
  <c r="T233" i="37"/>
  <c r="U233" i="37"/>
  <c r="V233" i="37"/>
  <c r="L234" i="37"/>
  <c r="M234" i="37"/>
  <c r="N234" i="37"/>
  <c r="O234" i="37"/>
  <c r="P234" i="37"/>
  <c r="Q234" i="37"/>
  <c r="R234" i="37"/>
  <c r="S234" i="37"/>
  <c r="T234" i="37"/>
  <c r="U234" i="37"/>
  <c r="V234" i="37"/>
  <c r="L235" i="37"/>
  <c r="M235" i="37"/>
  <c r="N235" i="37"/>
  <c r="O235" i="37"/>
  <c r="P235" i="37"/>
  <c r="Q235" i="37"/>
  <c r="R235" i="37"/>
  <c r="S235" i="37"/>
  <c r="T235" i="37"/>
  <c r="U235" i="37"/>
  <c r="V235" i="37"/>
  <c r="L236" i="37"/>
  <c r="M236" i="37"/>
  <c r="N236" i="37"/>
  <c r="O236" i="37"/>
  <c r="P236" i="37"/>
  <c r="Q236" i="37"/>
  <c r="R236" i="37"/>
  <c r="S236" i="37"/>
  <c r="T236" i="37"/>
  <c r="U236" i="37"/>
  <c r="V236" i="37"/>
  <c r="L237" i="37"/>
  <c r="M237" i="37"/>
  <c r="N237" i="37"/>
  <c r="O237" i="37"/>
  <c r="P237" i="37"/>
  <c r="Q237" i="37"/>
  <c r="R237" i="37"/>
  <c r="S237" i="37"/>
  <c r="T237" i="37"/>
  <c r="U237" i="37"/>
  <c r="V237" i="37"/>
  <c r="L238" i="37"/>
  <c r="M238" i="37"/>
  <c r="N238" i="37"/>
  <c r="O238" i="37"/>
  <c r="P238" i="37"/>
  <c r="Q238" i="37"/>
  <c r="R238" i="37"/>
  <c r="S238" i="37"/>
  <c r="T238" i="37"/>
  <c r="U238" i="37"/>
  <c r="V238" i="37"/>
  <c r="L239" i="37"/>
  <c r="M239" i="37"/>
  <c r="N239" i="37"/>
  <c r="O239" i="37"/>
  <c r="P239" i="37"/>
  <c r="Q239" i="37"/>
  <c r="R239" i="37"/>
  <c r="S239" i="37"/>
  <c r="T239" i="37"/>
  <c r="U239" i="37"/>
  <c r="V239" i="37"/>
  <c r="L240" i="37"/>
  <c r="M240" i="37"/>
  <c r="N240" i="37"/>
  <c r="O240" i="37"/>
  <c r="P240" i="37"/>
  <c r="Q240" i="37"/>
  <c r="R240" i="37"/>
  <c r="S240" i="37"/>
  <c r="T240" i="37"/>
  <c r="U240" i="37"/>
  <c r="V240" i="37"/>
  <c r="L241" i="37"/>
  <c r="M241" i="37"/>
  <c r="N241" i="37"/>
  <c r="O241" i="37"/>
  <c r="P241" i="37"/>
  <c r="Q241" i="37"/>
  <c r="R241" i="37"/>
  <c r="S241" i="37"/>
  <c r="T241" i="37"/>
  <c r="U241" i="37"/>
  <c r="V241" i="37"/>
  <c r="L242" i="37"/>
  <c r="M242" i="37"/>
  <c r="N242" i="37"/>
  <c r="O242" i="37"/>
  <c r="P242" i="37"/>
  <c r="Q242" i="37"/>
  <c r="R242" i="37"/>
  <c r="S242" i="37"/>
  <c r="T242" i="37"/>
  <c r="U242" i="37"/>
  <c r="V242" i="37"/>
  <c r="L243" i="37"/>
  <c r="M243" i="37"/>
  <c r="N243" i="37"/>
  <c r="O243" i="37"/>
  <c r="P243" i="37"/>
  <c r="Q243" i="37"/>
  <c r="R243" i="37"/>
  <c r="S243" i="37"/>
  <c r="T243" i="37"/>
  <c r="U243" i="37"/>
  <c r="V243" i="37"/>
  <c r="L244" i="37"/>
  <c r="M244" i="37"/>
  <c r="N244" i="37"/>
  <c r="O244" i="37"/>
  <c r="P244" i="37"/>
  <c r="Q244" i="37"/>
  <c r="R244" i="37"/>
  <c r="S244" i="37"/>
  <c r="T244" i="37"/>
  <c r="U244" i="37"/>
  <c r="V244" i="37"/>
  <c r="L245" i="37"/>
  <c r="M245" i="37"/>
  <c r="N245" i="37"/>
  <c r="O245" i="37"/>
  <c r="P245" i="37"/>
  <c r="Q245" i="37"/>
  <c r="R245" i="37"/>
  <c r="S245" i="37"/>
  <c r="T245" i="37"/>
  <c r="U245" i="37"/>
  <c r="V245" i="37"/>
  <c r="L246" i="37"/>
  <c r="M246" i="37"/>
  <c r="N246" i="37"/>
  <c r="O246" i="37"/>
  <c r="P246" i="37"/>
  <c r="Q246" i="37"/>
  <c r="R246" i="37"/>
  <c r="S246" i="37"/>
  <c r="T246" i="37"/>
  <c r="U246" i="37"/>
  <c r="V246" i="37"/>
  <c r="L247" i="37"/>
  <c r="M247" i="37"/>
  <c r="N247" i="37"/>
  <c r="O247" i="37"/>
  <c r="P247" i="37"/>
  <c r="Q247" i="37"/>
  <c r="R247" i="37"/>
  <c r="S247" i="37"/>
  <c r="T247" i="37"/>
  <c r="U247" i="37"/>
  <c r="V247" i="37"/>
  <c r="L248" i="37"/>
  <c r="M248" i="37"/>
  <c r="N248" i="37"/>
  <c r="O248" i="37"/>
  <c r="P248" i="37"/>
  <c r="Q248" i="37"/>
  <c r="R248" i="37"/>
  <c r="S248" i="37"/>
  <c r="T248" i="37"/>
  <c r="U248" i="37"/>
  <c r="V248" i="37"/>
  <c r="L249" i="37"/>
  <c r="M249" i="37"/>
  <c r="N249" i="37"/>
  <c r="O249" i="37"/>
  <c r="P249" i="37"/>
  <c r="Q249" i="37"/>
  <c r="R249" i="37"/>
  <c r="S249" i="37"/>
  <c r="T249" i="37"/>
  <c r="U249" i="37"/>
  <c r="V249" i="37"/>
  <c r="L250" i="37"/>
  <c r="M250" i="37"/>
  <c r="N250" i="37"/>
  <c r="O250" i="37"/>
  <c r="P250" i="37"/>
  <c r="Q250" i="37"/>
  <c r="R250" i="37"/>
  <c r="S250" i="37"/>
  <c r="T250" i="37"/>
  <c r="U250" i="37"/>
  <c r="V250" i="37"/>
  <c r="L251" i="37"/>
  <c r="M251" i="37"/>
  <c r="N251" i="37"/>
  <c r="O251" i="37"/>
  <c r="P251" i="37"/>
  <c r="Q251" i="37"/>
  <c r="R251" i="37"/>
  <c r="S251" i="37"/>
  <c r="T251" i="37"/>
  <c r="U251" i="37"/>
  <c r="V251" i="37"/>
  <c r="L252" i="37"/>
  <c r="M252" i="37"/>
  <c r="N252" i="37"/>
  <c r="O252" i="37"/>
  <c r="P252" i="37"/>
  <c r="Q252" i="37"/>
  <c r="R252" i="37"/>
  <c r="S252" i="37"/>
  <c r="T252" i="37"/>
  <c r="U252" i="37"/>
  <c r="V252" i="37"/>
  <c r="L253" i="37"/>
  <c r="M253" i="37"/>
  <c r="N253" i="37"/>
  <c r="O253" i="37"/>
  <c r="P253" i="37"/>
  <c r="Q253" i="37"/>
  <c r="R253" i="37"/>
  <c r="S253" i="37"/>
  <c r="T253" i="37"/>
  <c r="U253" i="37"/>
  <c r="V253" i="37"/>
  <c r="L254" i="37"/>
  <c r="M254" i="37"/>
  <c r="N254" i="37"/>
  <c r="O254" i="37"/>
  <c r="P254" i="37"/>
  <c r="Q254" i="37"/>
  <c r="R254" i="37"/>
  <c r="S254" i="37"/>
  <c r="T254" i="37"/>
  <c r="U254" i="37"/>
  <c r="V254" i="37"/>
  <c r="L255" i="37"/>
  <c r="M255" i="37"/>
  <c r="N255" i="37"/>
  <c r="O255" i="37"/>
  <c r="P255" i="37"/>
  <c r="Q255" i="37"/>
  <c r="R255" i="37"/>
  <c r="S255" i="37"/>
  <c r="T255" i="37"/>
  <c r="U255" i="37"/>
  <c r="V255" i="37"/>
  <c r="L256" i="37"/>
  <c r="M256" i="37"/>
  <c r="N256" i="37"/>
  <c r="O256" i="37"/>
  <c r="P256" i="37"/>
  <c r="Q256" i="37"/>
  <c r="R256" i="37"/>
  <c r="S256" i="37"/>
  <c r="T256" i="37"/>
  <c r="U256" i="37"/>
  <c r="V256" i="37"/>
  <c r="L257" i="37"/>
  <c r="M257" i="37"/>
  <c r="N257" i="37"/>
  <c r="O257" i="37"/>
  <c r="P257" i="37"/>
  <c r="Q257" i="37"/>
  <c r="R257" i="37"/>
  <c r="S257" i="37"/>
  <c r="T257" i="37"/>
  <c r="U257" i="37"/>
  <c r="V257" i="37"/>
  <c r="L258" i="37"/>
  <c r="M258" i="37"/>
  <c r="N258" i="37"/>
  <c r="O258" i="37"/>
  <c r="P258" i="37"/>
  <c r="Q258" i="37"/>
  <c r="R258" i="37"/>
  <c r="S258" i="37"/>
  <c r="T258" i="37"/>
  <c r="U258" i="37"/>
  <c r="V258" i="37"/>
  <c r="L259" i="37"/>
  <c r="M259" i="37"/>
  <c r="N259" i="37"/>
  <c r="O259" i="37"/>
  <c r="P259" i="37"/>
  <c r="Q259" i="37"/>
  <c r="R259" i="37"/>
  <c r="S259" i="37"/>
  <c r="T259" i="37"/>
  <c r="U259" i="37"/>
  <c r="V259" i="37"/>
  <c r="L260" i="37"/>
  <c r="M260" i="37"/>
  <c r="N260" i="37"/>
  <c r="O260" i="37"/>
  <c r="P260" i="37"/>
  <c r="Q260" i="37"/>
  <c r="R260" i="37"/>
  <c r="S260" i="37"/>
  <c r="T260" i="37"/>
  <c r="U260" i="37"/>
  <c r="V260" i="37"/>
  <c r="L261" i="37"/>
  <c r="M261" i="37"/>
  <c r="N261" i="37"/>
  <c r="O261" i="37"/>
  <c r="P261" i="37"/>
  <c r="Q261" i="37"/>
  <c r="R261" i="37"/>
  <c r="S261" i="37"/>
  <c r="T261" i="37"/>
  <c r="U261" i="37"/>
  <c r="V261" i="37"/>
  <c r="L262" i="37"/>
  <c r="M262" i="37"/>
  <c r="N262" i="37"/>
  <c r="O262" i="37"/>
  <c r="P262" i="37"/>
  <c r="Q262" i="37"/>
  <c r="R262" i="37"/>
  <c r="S262" i="37"/>
  <c r="T262" i="37"/>
  <c r="U262" i="37"/>
  <c r="V262" i="37"/>
  <c r="L263" i="37"/>
  <c r="M263" i="37"/>
  <c r="N263" i="37"/>
  <c r="O263" i="37"/>
  <c r="P263" i="37"/>
  <c r="Q263" i="37"/>
  <c r="R263" i="37"/>
  <c r="S263" i="37"/>
  <c r="T263" i="37"/>
  <c r="U263" i="37"/>
  <c r="V263" i="37"/>
  <c r="L264" i="37"/>
  <c r="M264" i="37"/>
  <c r="N264" i="37"/>
  <c r="O264" i="37"/>
  <c r="P264" i="37"/>
  <c r="Q264" i="37"/>
  <c r="R264" i="37"/>
  <c r="S264" i="37"/>
  <c r="T264" i="37"/>
  <c r="U264" i="37"/>
  <c r="V264" i="37"/>
  <c r="L265" i="37"/>
  <c r="M265" i="37"/>
  <c r="N265" i="37"/>
  <c r="O265" i="37"/>
  <c r="P265" i="37"/>
  <c r="Q265" i="37"/>
  <c r="R265" i="37"/>
  <c r="S265" i="37"/>
  <c r="T265" i="37"/>
  <c r="U265" i="37"/>
  <c r="V265" i="37"/>
  <c r="L266" i="37"/>
  <c r="M266" i="37"/>
  <c r="N266" i="37"/>
  <c r="O266" i="37"/>
  <c r="P266" i="37"/>
  <c r="Q266" i="37"/>
  <c r="R266" i="37"/>
  <c r="S266" i="37"/>
  <c r="T266" i="37"/>
  <c r="U266" i="37"/>
  <c r="V266" i="37"/>
  <c r="L267" i="37"/>
  <c r="M267" i="37"/>
  <c r="N267" i="37"/>
  <c r="O267" i="37"/>
  <c r="P267" i="37"/>
  <c r="Q267" i="37"/>
  <c r="R267" i="37"/>
  <c r="S267" i="37"/>
  <c r="T267" i="37"/>
  <c r="U267" i="37"/>
  <c r="V267" i="37"/>
  <c r="L268" i="37"/>
  <c r="M268" i="37"/>
  <c r="N268" i="37"/>
  <c r="O268" i="37"/>
  <c r="P268" i="37"/>
  <c r="Q268" i="37"/>
  <c r="R268" i="37"/>
  <c r="S268" i="37"/>
  <c r="T268" i="37"/>
  <c r="U268" i="37"/>
  <c r="V268" i="37"/>
  <c r="L269" i="37"/>
  <c r="M269" i="37"/>
  <c r="N269" i="37"/>
  <c r="O269" i="37"/>
  <c r="P269" i="37"/>
  <c r="Q269" i="37"/>
  <c r="R269" i="37"/>
  <c r="S269" i="37"/>
  <c r="T269" i="37"/>
  <c r="U269" i="37"/>
  <c r="V269" i="37"/>
  <c r="L270" i="37"/>
  <c r="M270" i="37"/>
  <c r="N270" i="37"/>
  <c r="O270" i="37"/>
  <c r="P270" i="37"/>
  <c r="Q270" i="37"/>
  <c r="R270" i="37"/>
  <c r="S270" i="37"/>
  <c r="T270" i="37"/>
  <c r="U270" i="37"/>
  <c r="V270" i="37"/>
  <c r="L271" i="37"/>
  <c r="M271" i="37"/>
  <c r="N271" i="37"/>
  <c r="O271" i="37"/>
  <c r="P271" i="37"/>
  <c r="Q271" i="37"/>
  <c r="R271" i="37"/>
  <c r="S271" i="37"/>
  <c r="T271" i="37"/>
  <c r="U271" i="37"/>
  <c r="V271" i="37"/>
  <c r="L272" i="37"/>
  <c r="M272" i="37"/>
  <c r="N272" i="37"/>
  <c r="O272" i="37"/>
  <c r="P272" i="37"/>
  <c r="Q272" i="37"/>
  <c r="R272" i="37"/>
  <c r="S272" i="37"/>
  <c r="T272" i="37"/>
  <c r="U272" i="37"/>
  <c r="V272" i="37"/>
  <c r="L273" i="37"/>
  <c r="M273" i="37"/>
  <c r="N273" i="37"/>
  <c r="O273" i="37"/>
  <c r="P273" i="37"/>
  <c r="Q273" i="37"/>
  <c r="R273" i="37"/>
  <c r="S273" i="37"/>
  <c r="T273" i="37"/>
  <c r="U273" i="37"/>
  <c r="V273" i="37"/>
  <c r="L274" i="37"/>
  <c r="M274" i="37"/>
  <c r="N274" i="37"/>
  <c r="O274" i="37"/>
  <c r="P274" i="37"/>
  <c r="Q274" i="37"/>
  <c r="R274" i="37"/>
  <c r="S274" i="37"/>
  <c r="T274" i="37"/>
  <c r="U274" i="37"/>
  <c r="V274" i="37"/>
  <c r="L275" i="37"/>
  <c r="M275" i="37"/>
  <c r="N275" i="37"/>
  <c r="O275" i="37"/>
  <c r="P275" i="37"/>
  <c r="Q275" i="37"/>
  <c r="R275" i="37"/>
  <c r="S275" i="37"/>
  <c r="T275" i="37"/>
  <c r="U275" i="37"/>
  <c r="V275" i="37"/>
  <c r="L276" i="37"/>
  <c r="M276" i="37"/>
  <c r="N276" i="37"/>
  <c r="O276" i="37"/>
  <c r="P276" i="37"/>
  <c r="Q276" i="37"/>
  <c r="R276" i="37"/>
  <c r="S276" i="37"/>
  <c r="T276" i="37"/>
  <c r="U276" i="37"/>
  <c r="V276" i="37"/>
  <c r="L277" i="37"/>
  <c r="M277" i="37"/>
  <c r="N277" i="37"/>
  <c r="O277" i="37"/>
  <c r="P277" i="37"/>
  <c r="Q277" i="37"/>
  <c r="R277" i="37"/>
  <c r="S277" i="37"/>
  <c r="T277" i="37"/>
  <c r="U277" i="37"/>
  <c r="V277" i="37"/>
  <c r="L278" i="37"/>
  <c r="M278" i="37"/>
  <c r="N278" i="37"/>
  <c r="O278" i="37"/>
  <c r="P278" i="37"/>
  <c r="Q278" i="37"/>
  <c r="R278" i="37"/>
  <c r="S278" i="37"/>
  <c r="T278" i="37"/>
  <c r="U278" i="37"/>
  <c r="V278" i="37"/>
  <c r="L279" i="37"/>
  <c r="M279" i="37"/>
  <c r="N279" i="37"/>
  <c r="O279" i="37"/>
  <c r="P279" i="37"/>
  <c r="Q279" i="37"/>
  <c r="R279" i="37"/>
  <c r="S279" i="37"/>
  <c r="T279" i="37"/>
  <c r="U279" i="37"/>
  <c r="V279" i="37"/>
  <c r="L280" i="37"/>
  <c r="M280" i="37"/>
  <c r="N280" i="37"/>
  <c r="O280" i="37"/>
  <c r="P280" i="37"/>
  <c r="Q280" i="37"/>
  <c r="R280" i="37"/>
  <c r="S280" i="37"/>
  <c r="T280" i="37"/>
  <c r="U280" i="37"/>
  <c r="V280" i="37"/>
  <c r="L281" i="37"/>
  <c r="M281" i="37"/>
  <c r="N281" i="37"/>
  <c r="O281" i="37"/>
  <c r="P281" i="37"/>
  <c r="Q281" i="37"/>
  <c r="R281" i="37"/>
  <c r="S281" i="37"/>
  <c r="T281" i="37"/>
  <c r="U281" i="37"/>
  <c r="V281" i="37"/>
  <c r="L282" i="37"/>
  <c r="M282" i="37"/>
  <c r="N282" i="37"/>
  <c r="O282" i="37"/>
  <c r="P282" i="37"/>
  <c r="Q282" i="37"/>
  <c r="R282" i="37"/>
  <c r="S282" i="37"/>
  <c r="T282" i="37"/>
  <c r="U282" i="37"/>
  <c r="V282" i="37"/>
  <c r="L283" i="37"/>
  <c r="M283" i="37"/>
  <c r="N283" i="37"/>
  <c r="O283" i="37"/>
  <c r="P283" i="37"/>
  <c r="Q283" i="37"/>
  <c r="R283" i="37"/>
  <c r="S283" i="37"/>
  <c r="T283" i="37"/>
  <c r="U283" i="37"/>
  <c r="V283" i="37"/>
  <c r="L284" i="37"/>
  <c r="M284" i="37"/>
  <c r="N284" i="37"/>
  <c r="O284" i="37"/>
  <c r="P284" i="37"/>
  <c r="Q284" i="37"/>
  <c r="R284" i="37"/>
  <c r="S284" i="37"/>
  <c r="T284" i="37"/>
  <c r="U284" i="37"/>
  <c r="V284" i="37"/>
  <c r="L285" i="37"/>
  <c r="M285" i="37"/>
  <c r="N285" i="37"/>
  <c r="O285" i="37"/>
  <c r="P285" i="37"/>
  <c r="Q285" i="37"/>
  <c r="R285" i="37"/>
  <c r="S285" i="37"/>
  <c r="T285" i="37"/>
  <c r="U285" i="37"/>
  <c r="V285" i="37"/>
  <c r="L286" i="37"/>
  <c r="M286" i="37"/>
  <c r="N286" i="37"/>
  <c r="O286" i="37"/>
  <c r="P286" i="37"/>
  <c r="Q286" i="37"/>
  <c r="R286" i="37"/>
  <c r="S286" i="37"/>
  <c r="T286" i="37"/>
  <c r="U286" i="37"/>
  <c r="V286" i="37"/>
  <c r="L287" i="37"/>
  <c r="M287" i="37"/>
  <c r="N287" i="37"/>
  <c r="O287" i="37"/>
  <c r="P287" i="37"/>
  <c r="Q287" i="37"/>
  <c r="R287" i="37"/>
  <c r="S287" i="37"/>
  <c r="T287" i="37"/>
  <c r="U287" i="37"/>
  <c r="V287" i="37"/>
  <c r="L288" i="37"/>
  <c r="M288" i="37"/>
  <c r="N288" i="37"/>
  <c r="O288" i="37"/>
  <c r="P288" i="37"/>
  <c r="Q288" i="37"/>
  <c r="R288" i="37"/>
  <c r="S288" i="37"/>
  <c r="T288" i="37"/>
  <c r="U288" i="37"/>
  <c r="V288" i="37"/>
  <c r="L289" i="37"/>
  <c r="M289" i="37"/>
  <c r="N289" i="37"/>
  <c r="O289" i="37"/>
  <c r="P289" i="37"/>
  <c r="Q289" i="37"/>
  <c r="R289" i="37"/>
  <c r="S289" i="37"/>
  <c r="T289" i="37"/>
  <c r="U289" i="37"/>
  <c r="V289" i="37"/>
  <c r="L290" i="37"/>
  <c r="M290" i="37"/>
  <c r="N290" i="37"/>
  <c r="O290" i="37"/>
  <c r="P290" i="37"/>
  <c r="Q290" i="37"/>
  <c r="R290" i="37"/>
  <c r="S290" i="37"/>
  <c r="T290" i="37"/>
  <c r="U290" i="37"/>
  <c r="V290" i="37"/>
  <c r="L291" i="37"/>
  <c r="M291" i="37"/>
  <c r="N291" i="37"/>
  <c r="O291" i="37"/>
  <c r="P291" i="37"/>
  <c r="Q291" i="37"/>
  <c r="R291" i="37"/>
  <c r="S291" i="37"/>
  <c r="T291" i="37"/>
  <c r="U291" i="37"/>
  <c r="V291" i="37"/>
  <c r="L292" i="37"/>
  <c r="M292" i="37"/>
  <c r="N292" i="37"/>
  <c r="O292" i="37"/>
  <c r="P292" i="37"/>
  <c r="Q292" i="37"/>
  <c r="R292" i="37"/>
  <c r="S292" i="37"/>
  <c r="T292" i="37"/>
  <c r="U292" i="37"/>
  <c r="V292" i="37"/>
  <c r="L293" i="37"/>
  <c r="M293" i="37"/>
  <c r="N293" i="37"/>
  <c r="O293" i="37"/>
  <c r="P293" i="37"/>
  <c r="Q293" i="37"/>
  <c r="R293" i="37"/>
  <c r="S293" i="37"/>
  <c r="T293" i="37"/>
  <c r="U293" i="37"/>
  <c r="V293" i="37"/>
  <c r="L294" i="37"/>
  <c r="M294" i="37"/>
  <c r="N294" i="37"/>
  <c r="O294" i="37"/>
  <c r="P294" i="37"/>
  <c r="Q294" i="37"/>
  <c r="R294" i="37"/>
  <c r="S294" i="37"/>
  <c r="T294" i="37"/>
  <c r="U294" i="37"/>
  <c r="V294" i="37"/>
  <c r="L295" i="37"/>
  <c r="M295" i="37"/>
  <c r="N295" i="37"/>
  <c r="O295" i="37"/>
  <c r="P295" i="37"/>
  <c r="Q295" i="37"/>
  <c r="R295" i="37"/>
  <c r="S295" i="37"/>
  <c r="T295" i="37"/>
  <c r="U295" i="37"/>
  <c r="V295" i="37"/>
  <c r="L296" i="37"/>
  <c r="M296" i="37"/>
  <c r="N296" i="37"/>
  <c r="O296" i="37"/>
  <c r="P296" i="37"/>
  <c r="Q296" i="37"/>
  <c r="R296" i="37"/>
  <c r="S296" i="37"/>
  <c r="T296" i="37"/>
  <c r="U296" i="37"/>
  <c r="V296" i="37"/>
  <c r="L297" i="37"/>
  <c r="M297" i="37"/>
  <c r="N297" i="37"/>
  <c r="O297" i="37"/>
  <c r="P297" i="37"/>
  <c r="Q297" i="37"/>
  <c r="R297" i="37"/>
  <c r="S297" i="37"/>
  <c r="T297" i="37"/>
  <c r="U297" i="37"/>
  <c r="V297" i="37"/>
  <c r="L298" i="37"/>
  <c r="M298" i="37"/>
  <c r="N298" i="37"/>
  <c r="O298" i="37"/>
  <c r="P298" i="37"/>
  <c r="Q298" i="37"/>
  <c r="R298" i="37"/>
  <c r="S298" i="37"/>
  <c r="T298" i="37"/>
  <c r="U298" i="37"/>
  <c r="V298" i="37"/>
  <c r="L299" i="37"/>
  <c r="M299" i="37"/>
  <c r="N299" i="37"/>
  <c r="O299" i="37"/>
  <c r="P299" i="37"/>
  <c r="Q299" i="37"/>
  <c r="R299" i="37"/>
  <c r="S299" i="37"/>
  <c r="T299" i="37"/>
  <c r="U299" i="37"/>
  <c r="V299" i="37"/>
  <c r="L300" i="37"/>
  <c r="M300" i="37"/>
  <c r="N300" i="37"/>
  <c r="O300" i="37"/>
  <c r="P300" i="37"/>
  <c r="Q300" i="37"/>
  <c r="R300" i="37"/>
  <c r="S300" i="37"/>
  <c r="T300" i="37"/>
  <c r="U300" i="37"/>
  <c r="V300" i="37"/>
  <c r="L301" i="37"/>
  <c r="M301" i="37"/>
  <c r="N301" i="37"/>
  <c r="O301" i="37"/>
  <c r="P301" i="37"/>
  <c r="Q301" i="37"/>
  <c r="R301" i="37"/>
  <c r="S301" i="37"/>
  <c r="T301" i="37"/>
  <c r="U301" i="37"/>
  <c r="V301" i="37"/>
  <c r="L302" i="37"/>
  <c r="M302" i="37"/>
  <c r="N302" i="37"/>
  <c r="O302" i="37"/>
  <c r="P302" i="37"/>
  <c r="Q302" i="37"/>
  <c r="R302" i="37"/>
  <c r="S302" i="37"/>
  <c r="T302" i="37"/>
  <c r="U302" i="37"/>
  <c r="V302" i="37"/>
  <c r="L303" i="37"/>
  <c r="M303" i="37"/>
  <c r="N303" i="37"/>
  <c r="O303" i="37"/>
  <c r="P303" i="37"/>
  <c r="Q303" i="37"/>
  <c r="R303" i="37"/>
  <c r="S303" i="37"/>
  <c r="T303" i="37"/>
  <c r="U303" i="37"/>
  <c r="V303" i="37"/>
  <c r="L304" i="37"/>
  <c r="M304" i="37"/>
  <c r="N304" i="37"/>
  <c r="O304" i="37"/>
  <c r="P304" i="37"/>
  <c r="Q304" i="37"/>
  <c r="R304" i="37"/>
  <c r="S304" i="37"/>
  <c r="T304" i="37"/>
  <c r="U304" i="37"/>
  <c r="V304" i="37"/>
  <c r="L305" i="37"/>
  <c r="M305" i="37"/>
  <c r="N305" i="37"/>
  <c r="O305" i="37"/>
  <c r="P305" i="37"/>
  <c r="Q305" i="37"/>
  <c r="R305" i="37"/>
  <c r="S305" i="37"/>
  <c r="T305" i="37"/>
  <c r="U305" i="37"/>
  <c r="V305" i="37"/>
  <c r="L306" i="37"/>
  <c r="M306" i="37"/>
  <c r="N306" i="37"/>
  <c r="O306" i="37"/>
  <c r="P306" i="37"/>
  <c r="Q306" i="37"/>
  <c r="R306" i="37"/>
  <c r="S306" i="37"/>
  <c r="T306" i="37"/>
  <c r="U306" i="37"/>
  <c r="V306" i="37"/>
  <c r="L307" i="37"/>
  <c r="M307" i="37"/>
  <c r="N307" i="37"/>
  <c r="O307" i="37"/>
  <c r="P307" i="37"/>
  <c r="Q307" i="37"/>
  <c r="R307" i="37"/>
  <c r="S307" i="37"/>
  <c r="T307" i="37"/>
  <c r="U307" i="37"/>
  <c r="V307" i="37"/>
  <c r="L308" i="37"/>
  <c r="M308" i="37"/>
  <c r="N308" i="37"/>
  <c r="O308" i="37"/>
  <c r="P308" i="37"/>
  <c r="Q308" i="37"/>
  <c r="R308" i="37"/>
  <c r="S308" i="37"/>
  <c r="T308" i="37"/>
  <c r="U308" i="37"/>
  <c r="V308" i="37"/>
  <c r="L309" i="37"/>
  <c r="M309" i="37"/>
  <c r="N309" i="37"/>
  <c r="O309" i="37"/>
  <c r="P309" i="37"/>
  <c r="Q309" i="37"/>
  <c r="R309" i="37"/>
  <c r="S309" i="37"/>
  <c r="T309" i="37"/>
  <c r="U309" i="37"/>
  <c r="V309" i="37"/>
  <c r="L310" i="37"/>
  <c r="M310" i="37"/>
  <c r="N310" i="37"/>
  <c r="O310" i="37"/>
  <c r="P310" i="37"/>
  <c r="Q310" i="37"/>
  <c r="R310" i="37"/>
  <c r="S310" i="37"/>
  <c r="T310" i="37"/>
  <c r="U310" i="37"/>
  <c r="V310" i="37"/>
  <c r="L311" i="37"/>
  <c r="M311" i="37"/>
  <c r="N311" i="37"/>
  <c r="O311" i="37"/>
  <c r="P311" i="37"/>
  <c r="Q311" i="37"/>
  <c r="R311" i="37"/>
  <c r="S311" i="37"/>
  <c r="T311" i="37"/>
  <c r="U311" i="37"/>
  <c r="V311" i="37"/>
  <c r="L312" i="37"/>
  <c r="M312" i="37"/>
  <c r="N312" i="37"/>
  <c r="O312" i="37"/>
  <c r="P312" i="37"/>
  <c r="Q312" i="37"/>
  <c r="R312" i="37"/>
  <c r="S312" i="37"/>
  <c r="T312" i="37"/>
  <c r="U312" i="37"/>
  <c r="V312" i="37"/>
  <c r="L313" i="37"/>
  <c r="M313" i="37"/>
  <c r="N313" i="37"/>
  <c r="O313" i="37"/>
  <c r="P313" i="37"/>
  <c r="Q313" i="37"/>
  <c r="R313" i="37"/>
  <c r="S313" i="37"/>
  <c r="T313" i="37"/>
  <c r="U313" i="37"/>
  <c r="V313" i="37"/>
  <c r="L314" i="37"/>
  <c r="M314" i="37"/>
  <c r="N314" i="37"/>
  <c r="O314" i="37"/>
  <c r="P314" i="37"/>
  <c r="Q314" i="37"/>
  <c r="R314" i="37"/>
  <c r="S314" i="37"/>
  <c r="T314" i="37"/>
  <c r="U314" i="37"/>
  <c r="V314" i="37"/>
  <c r="L315" i="37"/>
  <c r="M315" i="37"/>
  <c r="N315" i="37"/>
  <c r="O315" i="37"/>
  <c r="P315" i="37"/>
  <c r="Q315" i="37"/>
  <c r="R315" i="37"/>
  <c r="S315" i="37"/>
  <c r="T315" i="37"/>
  <c r="U315" i="37"/>
  <c r="V315" i="37"/>
  <c r="L316" i="37"/>
  <c r="M316" i="37"/>
  <c r="N316" i="37"/>
  <c r="O316" i="37"/>
  <c r="P316" i="37"/>
  <c r="Q316" i="37"/>
  <c r="R316" i="37"/>
  <c r="S316" i="37"/>
  <c r="T316" i="37"/>
  <c r="U316" i="37"/>
  <c r="V316" i="37"/>
  <c r="L317" i="37"/>
  <c r="M317" i="37"/>
  <c r="N317" i="37"/>
  <c r="O317" i="37"/>
  <c r="P317" i="37"/>
  <c r="Q317" i="37"/>
  <c r="R317" i="37"/>
  <c r="S317" i="37"/>
  <c r="T317" i="37"/>
  <c r="U317" i="37"/>
  <c r="V317" i="37"/>
  <c r="L318" i="37"/>
  <c r="M318" i="37"/>
  <c r="N318" i="37"/>
  <c r="O318" i="37"/>
  <c r="P318" i="37"/>
  <c r="Q318" i="37"/>
  <c r="R318" i="37"/>
  <c r="S318" i="37"/>
  <c r="T318" i="37"/>
  <c r="U318" i="37"/>
  <c r="V318" i="37"/>
  <c r="L319" i="37"/>
  <c r="M319" i="37"/>
  <c r="N319" i="37"/>
  <c r="O319" i="37"/>
  <c r="P319" i="37"/>
  <c r="Q319" i="37"/>
  <c r="R319" i="37"/>
  <c r="S319" i="37"/>
  <c r="T319" i="37"/>
  <c r="U319" i="37"/>
  <c r="V319" i="37"/>
  <c r="L320" i="37"/>
  <c r="M320" i="37"/>
  <c r="N320" i="37"/>
  <c r="O320" i="37"/>
  <c r="P320" i="37"/>
  <c r="Q320" i="37"/>
  <c r="R320" i="37"/>
  <c r="S320" i="37"/>
  <c r="T320" i="37"/>
  <c r="U320" i="37"/>
  <c r="V320" i="37"/>
  <c r="L321" i="37"/>
  <c r="M321" i="37"/>
  <c r="N321" i="37"/>
  <c r="O321" i="37"/>
  <c r="P321" i="37"/>
  <c r="Q321" i="37"/>
  <c r="R321" i="37"/>
  <c r="S321" i="37"/>
  <c r="T321" i="37"/>
  <c r="U321" i="37"/>
  <c r="V321" i="37"/>
  <c r="L322" i="37"/>
  <c r="M322" i="37"/>
  <c r="N322" i="37"/>
  <c r="O322" i="37"/>
  <c r="P322" i="37"/>
  <c r="Q322" i="37"/>
  <c r="R322" i="37"/>
  <c r="S322" i="37"/>
  <c r="T322" i="37"/>
  <c r="U322" i="37"/>
  <c r="V322" i="37"/>
  <c r="L323" i="37"/>
  <c r="M323" i="37"/>
  <c r="N323" i="37"/>
  <c r="O323" i="37"/>
  <c r="P323" i="37"/>
  <c r="Q323" i="37"/>
  <c r="R323" i="37"/>
  <c r="S323" i="37"/>
  <c r="T323" i="37"/>
  <c r="U323" i="37"/>
  <c r="V323" i="37"/>
  <c r="L324" i="37"/>
  <c r="M324" i="37"/>
  <c r="N324" i="37"/>
  <c r="O324" i="37"/>
  <c r="P324" i="37"/>
  <c r="Q324" i="37"/>
  <c r="R324" i="37"/>
  <c r="S324" i="37"/>
  <c r="T324" i="37"/>
  <c r="U324" i="37"/>
  <c r="V324" i="37"/>
  <c r="L325" i="37"/>
  <c r="M325" i="37"/>
  <c r="N325" i="37"/>
  <c r="O325" i="37"/>
  <c r="P325" i="37"/>
  <c r="Q325" i="37"/>
  <c r="R325" i="37"/>
  <c r="S325" i="37"/>
  <c r="T325" i="37"/>
  <c r="U325" i="37"/>
  <c r="V325" i="37"/>
  <c r="L326" i="37"/>
  <c r="M326" i="37"/>
  <c r="N326" i="37"/>
  <c r="O326" i="37"/>
  <c r="P326" i="37"/>
  <c r="Q326" i="37"/>
  <c r="R326" i="37"/>
  <c r="S326" i="37"/>
  <c r="T326" i="37"/>
  <c r="U326" i="37"/>
  <c r="V326" i="37"/>
  <c r="L327" i="37"/>
  <c r="M327" i="37"/>
  <c r="N327" i="37"/>
  <c r="O327" i="37"/>
  <c r="P327" i="37"/>
  <c r="Q327" i="37"/>
  <c r="R327" i="37"/>
  <c r="S327" i="37"/>
  <c r="T327" i="37"/>
  <c r="U327" i="37"/>
  <c r="V327" i="37"/>
  <c r="L328" i="37"/>
  <c r="M328" i="37"/>
  <c r="N328" i="37"/>
  <c r="O328" i="37"/>
  <c r="P328" i="37"/>
  <c r="Q328" i="37"/>
  <c r="R328" i="37"/>
  <c r="S328" i="37"/>
  <c r="T328" i="37"/>
  <c r="U328" i="37"/>
  <c r="V328" i="37"/>
  <c r="L329" i="37"/>
  <c r="M329" i="37"/>
  <c r="N329" i="37"/>
  <c r="O329" i="37"/>
  <c r="P329" i="37"/>
  <c r="Q329" i="37"/>
  <c r="R329" i="37"/>
  <c r="S329" i="37"/>
  <c r="T329" i="37"/>
  <c r="U329" i="37"/>
  <c r="V329" i="37"/>
  <c r="L330" i="37"/>
  <c r="M330" i="37"/>
  <c r="N330" i="37"/>
  <c r="O330" i="37"/>
  <c r="P330" i="37"/>
  <c r="Q330" i="37"/>
  <c r="R330" i="37"/>
  <c r="S330" i="37"/>
  <c r="T330" i="37"/>
  <c r="U330" i="37"/>
  <c r="V330" i="37"/>
  <c r="L331" i="37"/>
  <c r="M331" i="37"/>
  <c r="N331" i="37"/>
  <c r="O331" i="37"/>
  <c r="P331" i="37"/>
  <c r="Q331" i="37"/>
  <c r="R331" i="37"/>
  <c r="S331" i="37"/>
  <c r="T331" i="37"/>
  <c r="U331" i="37"/>
  <c r="V331" i="37"/>
  <c r="L332" i="37"/>
  <c r="M332" i="37"/>
  <c r="N332" i="37"/>
  <c r="O332" i="37"/>
  <c r="P332" i="37"/>
  <c r="Q332" i="37"/>
  <c r="R332" i="37"/>
  <c r="S332" i="37"/>
  <c r="T332" i="37"/>
  <c r="U332" i="37"/>
  <c r="V332" i="37"/>
  <c r="L333" i="37"/>
  <c r="M333" i="37"/>
  <c r="N333" i="37"/>
  <c r="O333" i="37"/>
  <c r="P333" i="37"/>
  <c r="Q333" i="37"/>
  <c r="R333" i="37"/>
  <c r="S333" i="37"/>
  <c r="T333" i="37"/>
  <c r="U333" i="37"/>
  <c r="V333" i="37"/>
  <c r="L334" i="37"/>
  <c r="M334" i="37"/>
  <c r="N334" i="37"/>
  <c r="O334" i="37"/>
  <c r="P334" i="37"/>
  <c r="Q334" i="37"/>
  <c r="R334" i="37"/>
  <c r="S334" i="37"/>
  <c r="T334" i="37"/>
  <c r="U334" i="37"/>
  <c r="V334" i="37"/>
  <c r="L335" i="37"/>
  <c r="M335" i="37"/>
  <c r="N335" i="37"/>
  <c r="O335" i="37"/>
  <c r="P335" i="37"/>
  <c r="Q335" i="37"/>
  <c r="R335" i="37"/>
  <c r="S335" i="37"/>
  <c r="T335" i="37"/>
  <c r="U335" i="37"/>
  <c r="V335" i="37"/>
  <c r="L336" i="37"/>
  <c r="M336" i="37"/>
  <c r="N336" i="37"/>
  <c r="O336" i="37"/>
  <c r="P336" i="37"/>
  <c r="Q336" i="37"/>
  <c r="R336" i="37"/>
  <c r="S336" i="37"/>
  <c r="T336" i="37"/>
  <c r="U336" i="37"/>
  <c r="V336" i="37"/>
  <c r="L337" i="37"/>
  <c r="M337" i="37"/>
  <c r="N337" i="37"/>
  <c r="O337" i="37"/>
  <c r="P337" i="37"/>
  <c r="Q337" i="37"/>
  <c r="R337" i="37"/>
  <c r="S337" i="37"/>
  <c r="T337" i="37"/>
  <c r="U337" i="37"/>
  <c r="V337" i="37"/>
  <c r="L338" i="37"/>
  <c r="M338" i="37"/>
  <c r="N338" i="37"/>
  <c r="O338" i="37"/>
  <c r="P338" i="37"/>
  <c r="Q338" i="37"/>
  <c r="R338" i="37"/>
  <c r="S338" i="37"/>
  <c r="T338" i="37"/>
  <c r="U338" i="37"/>
  <c r="V338" i="37"/>
  <c r="L339" i="37"/>
  <c r="M339" i="37"/>
  <c r="N339" i="37"/>
  <c r="O339" i="37"/>
  <c r="P339" i="37"/>
  <c r="Q339" i="37"/>
  <c r="R339" i="37"/>
  <c r="S339" i="37"/>
  <c r="T339" i="37"/>
  <c r="U339" i="37"/>
  <c r="V339" i="37"/>
  <c r="L340" i="37"/>
  <c r="M340" i="37"/>
  <c r="N340" i="37"/>
  <c r="O340" i="37"/>
  <c r="P340" i="37"/>
  <c r="Q340" i="37"/>
  <c r="R340" i="37"/>
  <c r="S340" i="37"/>
  <c r="T340" i="37"/>
  <c r="U340" i="37"/>
  <c r="V340" i="37"/>
  <c r="L341" i="37"/>
  <c r="M341" i="37"/>
  <c r="N341" i="37"/>
  <c r="O341" i="37"/>
  <c r="P341" i="37"/>
  <c r="Q341" i="37"/>
  <c r="R341" i="37"/>
  <c r="S341" i="37"/>
  <c r="T341" i="37"/>
  <c r="U341" i="37"/>
  <c r="V341" i="37"/>
  <c r="L342" i="37"/>
  <c r="M342" i="37"/>
  <c r="N342" i="37"/>
  <c r="O342" i="37"/>
  <c r="P342" i="37"/>
  <c r="Q342" i="37"/>
  <c r="R342" i="37"/>
  <c r="S342" i="37"/>
  <c r="T342" i="37"/>
  <c r="U342" i="37"/>
  <c r="V342" i="37"/>
  <c r="L343" i="37"/>
  <c r="M343" i="37"/>
  <c r="N343" i="37"/>
  <c r="O343" i="37"/>
  <c r="P343" i="37"/>
  <c r="Q343" i="37"/>
  <c r="R343" i="37"/>
  <c r="S343" i="37"/>
  <c r="T343" i="37"/>
  <c r="U343" i="37"/>
  <c r="V343" i="37"/>
  <c r="L344" i="37"/>
  <c r="M344" i="37"/>
  <c r="N344" i="37"/>
  <c r="O344" i="37"/>
  <c r="P344" i="37"/>
  <c r="Q344" i="37"/>
  <c r="R344" i="37"/>
  <c r="S344" i="37"/>
  <c r="T344" i="37"/>
  <c r="U344" i="37"/>
  <c r="V344" i="37"/>
  <c r="L345" i="37"/>
  <c r="M345" i="37"/>
  <c r="N345" i="37"/>
  <c r="O345" i="37"/>
  <c r="P345" i="37"/>
  <c r="Q345" i="37"/>
  <c r="R345" i="37"/>
  <c r="S345" i="37"/>
  <c r="T345" i="37"/>
  <c r="U345" i="37"/>
  <c r="V345" i="37"/>
  <c r="L346" i="37"/>
  <c r="M346" i="37"/>
  <c r="N346" i="37"/>
  <c r="O346" i="37"/>
  <c r="P346" i="37"/>
  <c r="Q346" i="37"/>
  <c r="R346" i="37"/>
  <c r="S346" i="37"/>
  <c r="T346" i="37"/>
  <c r="U346" i="37"/>
  <c r="V346" i="37"/>
  <c r="L347" i="37"/>
  <c r="M347" i="37"/>
  <c r="N347" i="37"/>
  <c r="O347" i="37"/>
  <c r="P347" i="37"/>
  <c r="Q347" i="37"/>
  <c r="R347" i="37"/>
  <c r="S347" i="37"/>
  <c r="T347" i="37"/>
  <c r="U347" i="37"/>
  <c r="V347" i="37"/>
  <c r="L348" i="37"/>
  <c r="M348" i="37"/>
  <c r="N348" i="37"/>
  <c r="O348" i="37"/>
  <c r="P348" i="37"/>
  <c r="Q348" i="37"/>
  <c r="R348" i="37"/>
  <c r="S348" i="37"/>
  <c r="T348" i="37"/>
  <c r="U348" i="37"/>
  <c r="V348" i="37"/>
  <c r="L349" i="37"/>
  <c r="M349" i="37"/>
  <c r="N349" i="37"/>
  <c r="O349" i="37"/>
  <c r="P349" i="37"/>
  <c r="Q349" i="37"/>
  <c r="R349" i="37"/>
  <c r="S349" i="37"/>
  <c r="T349" i="37"/>
  <c r="U349" i="37"/>
  <c r="V349" i="37"/>
  <c r="L350" i="37"/>
  <c r="M350" i="37"/>
  <c r="N350" i="37"/>
  <c r="O350" i="37"/>
  <c r="P350" i="37"/>
  <c r="Q350" i="37"/>
  <c r="R350" i="37"/>
  <c r="S350" i="37"/>
  <c r="T350" i="37"/>
  <c r="U350" i="37"/>
  <c r="V350" i="37"/>
  <c r="L351" i="37"/>
  <c r="M351" i="37"/>
  <c r="N351" i="37"/>
  <c r="O351" i="37"/>
  <c r="P351" i="37"/>
  <c r="Q351" i="37"/>
  <c r="R351" i="37"/>
  <c r="S351" i="37"/>
  <c r="T351" i="37"/>
  <c r="U351" i="37"/>
  <c r="V351" i="37"/>
  <c r="L352" i="37"/>
  <c r="M352" i="37"/>
  <c r="N352" i="37"/>
  <c r="O352" i="37"/>
  <c r="P352" i="37"/>
  <c r="Q352" i="37"/>
  <c r="R352" i="37"/>
  <c r="S352" i="37"/>
  <c r="T352" i="37"/>
  <c r="U352" i="37"/>
  <c r="V352" i="37"/>
  <c r="L353" i="37"/>
  <c r="M353" i="37"/>
  <c r="N353" i="37"/>
  <c r="O353" i="37"/>
  <c r="P353" i="37"/>
  <c r="Q353" i="37"/>
  <c r="R353" i="37"/>
  <c r="S353" i="37"/>
  <c r="T353" i="37"/>
  <c r="U353" i="37"/>
  <c r="V353" i="37"/>
  <c r="L354" i="37"/>
  <c r="M354" i="37"/>
  <c r="N354" i="37"/>
  <c r="O354" i="37"/>
  <c r="P354" i="37"/>
  <c r="Q354" i="37"/>
  <c r="R354" i="37"/>
  <c r="S354" i="37"/>
  <c r="T354" i="37"/>
  <c r="U354" i="37"/>
  <c r="V354" i="37"/>
  <c r="L355" i="37"/>
  <c r="M355" i="37"/>
  <c r="N355" i="37"/>
  <c r="O355" i="37"/>
  <c r="P355" i="37"/>
  <c r="Q355" i="37"/>
  <c r="R355" i="37"/>
  <c r="S355" i="37"/>
  <c r="T355" i="37"/>
  <c r="U355" i="37"/>
  <c r="V355" i="37"/>
  <c r="L356" i="37"/>
  <c r="M356" i="37"/>
  <c r="N356" i="37"/>
  <c r="O356" i="37"/>
  <c r="P356" i="37"/>
  <c r="Q356" i="37"/>
  <c r="R356" i="37"/>
  <c r="S356" i="37"/>
  <c r="T356" i="37"/>
  <c r="U356" i="37"/>
  <c r="V356" i="37"/>
  <c r="L357" i="37"/>
  <c r="M357" i="37"/>
  <c r="N357" i="37"/>
  <c r="O357" i="37"/>
  <c r="P357" i="37"/>
  <c r="Q357" i="37"/>
  <c r="R357" i="37"/>
  <c r="S357" i="37"/>
  <c r="T357" i="37"/>
  <c r="U357" i="37"/>
  <c r="V357" i="37"/>
  <c r="L358" i="37"/>
  <c r="M358" i="37"/>
  <c r="N358" i="37"/>
  <c r="O358" i="37"/>
  <c r="P358" i="37"/>
  <c r="Q358" i="37"/>
  <c r="R358" i="37"/>
  <c r="S358" i="37"/>
  <c r="T358" i="37"/>
  <c r="U358" i="37"/>
  <c r="V358" i="37"/>
  <c r="L359" i="37"/>
  <c r="M359" i="37"/>
  <c r="N359" i="37"/>
  <c r="O359" i="37"/>
  <c r="P359" i="37"/>
  <c r="Q359" i="37"/>
  <c r="R359" i="37"/>
  <c r="S359" i="37"/>
  <c r="T359" i="37"/>
  <c r="U359" i="37"/>
  <c r="V359" i="37"/>
  <c r="L360" i="37"/>
  <c r="M360" i="37"/>
  <c r="N360" i="37"/>
  <c r="O360" i="37"/>
  <c r="P360" i="37"/>
  <c r="Q360" i="37"/>
  <c r="R360" i="37"/>
  <c r="S360" i="37"/>
  <c r="T360" i="37"/>
  <c r="U360" i="37"/>
  <c r="V360" i="37"/>
  <c r="L361" i="37"/>
  <c r="M361" i="37"/>
  <c r="N361" i="37"/>
  <c r="O361" i="37"/>
  <c r="P361" i="37"/>
  <c r="Q361" i="37"/>
  <c r="R361" i="37"/>
  <c r="S361" i="37"/>
  <c r="T361" i="37"/>
  <c r="U361" i="37"/>
  <c r="V361" i="37"/>
  <c r="L362" i="37"/>
  <c r="M362" i="37"/>
  <c r="N362" i="37"/>
  <c r="O362" i="37"/>
  <c r="P362" i="37"/>
  <c r="Q362" i="37"/>
  <c r="R362" i="37"/>
  <c r="S362" i="37"/>
  <c r="T362" i="37"/>
  <c r="U362" i="37"/>
  <c r="V362" i="37"/>
  <c r="L363" i="37"/>
  <c r="M363" i="37"/>
  <c r="N363" i="37"/>
  <c r="O363" i="37"/>
  <c r="P363" i="37"/>
  <c r="Q363" i="37"/>
  <c r="R363" i="37"/>
  <c r="S363" i="37"/>
  <c r="T363" i="37"/>
  <c r="U363" i="37"/>
  <c r="V363" i="37"/>
  <c r="L364" i="37"/>
  <c r="M364" i="37"/>
  <c r="N364" i="37"/>
  <c r="O364" i="37"/>
  <c r="P364" i="37"/>
  <c r="Q364" i="37"/>
  <c r="R364" i="37"/>
  <c r="S364" i="37"/>
  <c r="T364" i="37"/>
  <c r="U364" i="37"/>
  <c r="V364" i="37"/>
  <c r="L365" i="37"/>
  <c r="M365" i="37"/>
  <c r="N365" i="37"/>
  <c r="O365" i="37"/>
  <c r="P365" i="37"/>
  <c r="Q365" i="37"/>
  <c r="R365" i="37"/>
  <c r="S365" i="37"/>
  <c r="T365" i="37"/>
  <c r="U365" i="37"/>
  <c r="V365" i="37"/>
  <c r="L366" i="37"/>
  <c r="M366" i="37"/>
  <c r="N366" i="37"/>
  <c r="O366" i="37"/>
  <c r="P366" i="37"/>
  <c r="Q366" i="37"/>
  <c r="R366" i="37"/>
  <c r="S366" i="37"/>
  <c r="T366" i="37"/>
  <c r="U366" i="37"/>
  <c r="V366" i="37"/>
  <c r="L367" i="37"/>
  <c r="M367" i="37"/>
  <c r="N367" i="37"/>
  <c r="O367" i="37"/>
  <c r="P367" i="37"/>
  <c r="Q367" i="37"/>
  <c r="R367" i="37"/>
  <c r="S367" i="37"/>
  <c r="T367" i="37"/>
  <c r="U367" i="37"/>
  <c r="V367" i="37"/>
  <c r="L368" i="37"/>
  <c r="M368" i="37"/>
  <c r="N368" i="37"/>
  <c r="O368" i="37"/>
  <c r="P368" i="37"/>
  <c r="Q368" i="37"/>
  <c r="R368" i="37"/>
  <c r="S368" i="37"/>
  <c r="T368" i="37"/>
  <c r="U368" i="37"/>
  <c r="V368" i="37"/>
  <c r="L369" i="37"/>
  <c r="M369" i="37"/>
  <c r="N369" i="37"/>
  <c r="O369" i="37"/>
  <c r="P369" i="37"/>
  <c r="Q369" i="37"/>
  <c r="R369" i="37"/>
  <c r="S369" i="37"/>
  <c r="T369" i="37"/>
  <c r="U369" i="37"/>
  <c r="V369" i="37"/>
  <c r="L370" i="37"/>
  <c r="M370" i="37"/>
  <c r="N370" i="37"/>
  <c r="O370" i="37"/>
  <c r="P370" i="37"/>
  <c r="Q370" i="37"/>
  <c r="R370" i="37"/>
  <c r="S370" i="37"/>
  <c r="T370" i="37"/>
  <c r="U370" i="37"/>
  <c r="V370" i="37"/>
  <c r="L371" i="37"/>
  <c r="M371" i="37"/>
  <c r="N371" i="37"/>
  <c r="O371" i="37"/>
  <c r="P371" i="37"/>
  <c r="Q371" i="37"/>
  <c r="R371" i="37"/>
  <c r="S371" i="37"/>
  <c r="T371" i="37"/>
  <c r="U371" i="37"/>
  <c r="V371" i="37"/>
  <c r="L372" i="37"/>
  <c r="M372" i="37"/>
  <c r="N372" i="37"/>
  <c r="O372" i="37"/>
  <c r="P372" i="37"/>
  <c r="Q372" i="37"/>
  <c r="R372" i="37"/>
  <c r="S372" i="37"/>
  <c r="T372" i="37"/>
  <c r="U372" i="37"/>
  <c r="V372" i="37"/>
  <c r="L373" i="37"/>
  <c r="M373" i="37"/>
  <c r="N373" i="37"/>
  <c r="O373" i="37"/>
  <c r="P373" i="37"/>
  <c r="Q373" i="37"/>
  <c r="R373" i="37"/>
  <c r="S373" i="37"/>
  <c r="T373" i="37"/>
  <c r="U373" i="37"/>
  <c r="V373" i="37"/>
  <c r="L374" i="37"/>
  <c r="M374" i="37"/>
  <c r="N374" i="37"/>
  <c r="O374" i="37"/>
  <c r="P374" i="37"/>
  <c r="Q374" i="37"/>
  <c r="R374" i="37"/>
  <c r="S374" i="37"/>
  <c r="T374" i="37"/>
  <c r="U374" i="37"/>
  <c r="V374" i="37"/>
  <c r="L375" i="37"/>
  <c r="M375" i="37"/>
  <c r="N375" i="37"/>
  <c r="O375" i="37"/>
  <c r="P375" i="37"/>
  <c r="Q375" i="37"/>
  <c r="R375" i="37"/>
  <c r="S375" i="37"/>
  <c r="T375" i="37"/>
  <c r="U375" i="37"/>
  <c r="V375" i="37"/>
  <c r="L376" i="37"/>
  <c r="M376" i="37"/>
  <c r="N376" i="37"/>
  <c r="O376" i="37"/>
  <c r="P376" i="37"/>
  <c r="Q376" i="37"/>
  <c r="R376" i="37"/>
  <c r="S376" i="37"/>
  <c r="T376" i="37"/>
  <c r="U376" i="37"/>
  <c r="V376" i="37"/>
  <c r="L377" i="37"/>
  <c r="M377" i="37"/>
  <c r="N377" i="37"/>
  <c r="O377" i="37"/>
  <c r="P377" i="37"/>
  <c r="Q377" i="37"/>
  <c r="R377" i="37"/>
  <c r="S377" i="37"/>
  <c r="T377" i="37"/>
  <c r="U377" i="37"/>
  <c r="V377" i="37"/>
  <c r="L378" i="37"/>
  <c r="M378" i="37"/>
  <c r="N378" i="37"/>
  <c r="O378" i="37"/>
  <c r="P378" i="37"/>
  <c r="Q378" i="37"/>
  <c r="R378" i="37"/>
  <c r="S378" i="37"/>
  <c r="T378" i="37"/>
  <c r="U378" i="37"/>
  <c r="V378" i="37"/>
  <c r="L379" i="37"/>
  <c r="M379" i="37"/>
  <c r="N379" i="37"/>
  <c r="O379" i="37"/>
  <c r="P379" i="37"/>
  <c r="Q379" i="37"/>
  <c r="R379" i="37"/>
  <c r="S379" i="37"/>
  <c r="T379" i="37"/>
  <c r="U379" i="37"/>
  <c r="V379" i="37"/>
  <c r="L380" i="37"/>
  <c r="M380" i="37"/>
  <c r="N380" i="37"/>
  <c r="O380" i="37"/>
  <c r="P380" i="37"/>
  <c r="Q380" i="37"/>
  <c r="R380" i="37"/>
  <c r="S380" i="37"/>
  <c r="T380" i="37"/>
  <c r="U380" i="37"/>
  <c r="V380" i="37"/>
  <c r="L381" i="37"/>
  <c r="M381" i="37"/>
  <c r="N381" i="37"/>
  <c r="O381" i="37"/>
  <c r="P381" i="37"/>
  <c r="Q381" i="37"/>
  <c r="R381" i="37"/>
  <c r="S381" i="37"/>
  <c r="T381" i="37"/>
  <c r="U381" i="37"/>
  <c r="V381" i="37"/>
  <c r="L382" i="37"/>
  <c r="M382" i="37"/>
  <c r="N382" i="37"/>
  <c r="O382" i="37"/>
  <c r="P382" i="37"/>
  <c r="Q382" i="37"/>
  <c r="R382" i="37"/>
  <c r="S382" i="37"/>
  <c r="T382" i="37"/>
  <c r="U382" i="37"/>
  <c r="V382" i="37"/>
  <c r="L383" i="37"/>
  <c r="M383" i="37"/>
  <c r="N383" i="37"/>
  <c r="O383" i="37"/>
  <c r="P383" i="37"/>
  <c r="Q383" i="37"/>
  <c r="R383" i="37"/>
  <c r="S383" i="37"/>
  <c r="T383" i="37"/>
  <c r="U383" i="37"/>
  <c r="V383" i="37"/>
  <c r="L384" i="37"/>
  <c r="M384" i="37"/>
  <c r="N384" i="37"/>
  <c r="O384" i="37"/>
  <c r="P384" i="37"/>
  <c r="Q384" i="37"/>
  <c r="R384" i="37"/>
  <c r="S384" i="37"/>
  <c r="T384" i="37"/>
  <c r="U384" i="37"/>
  <c r="V384" i="37"/>
  <c r="L385" i="37"/>
  <c r="M385" i="37"/>
  <c r="N385" i="37"/>
  <c r="O385" i="37"/>
  <c r="P385" i="37"/>
  <c r="Q385" i="37"/>
  <c r="R385" i="37"/>
  <c r="S385" i="37"/>
  <c r="T385" i="37"/>
  <c r="U385" i="37"/>
  <c r="V385" i="37"/>
  <c r="L386" i="37"/>
  <c r="M386" i="37"/>
  <c r="N386" i="37"/>
  <c r="O386" i="37"/>
  <c r="P386" i="37"/>
  <c r="Q386" i="37"/>
  <c r="R386" i="37"/>
  <c r="S386" i="37"/>
  <c r="T386" i="37"/>
  <c r="U386" i="37"/>
  <c r="V386" i="37"/>
  <c r="L387" i="37"/>
  <c r="M387" i="37"/>
  <c r="N387" i="37"/>
  <c r="O387" i="37"/>
  <c r="P387" i="37"/>
  <c r="Q387" i="37"/>
  <c r="R387" i="37"/>
  <c r="S387" i="37"/>
  <c r="T387" i="37"/>
  <c r="U387" i="37"/>
  <c r="V387" i="37"/>
  <c r="L388" i="37"/>
  <c r="M388" i="37"/>
  <c r="N388" i="37"/>
  <c r="O388" i="37"/>
  <c r="P388" i="37"/>
  <c r="Q388" i="37"/>
  <c r="R388" i="37"/>
  <c r="S388" i="37"/>
  <c r="T388" i="37"/>
  <c r="U388" i="37"/>
  <c r="V388" i="37"/>
  <c r="L389" i="37"/>
  <c r="M389" i="37"/>
  <c r="N389" i="37"/>
  <c r="O389" i="37"/>
  <c r="P389" i="37"/>
  <c r="Q389" i="37"/>
  <c r="R389" i="37"/>
  <c r="S389" i="37"/>
  <c r="T389" i="37"/>
  <c r="U389" i="37"/>
  <c r="V389" i="37"/>
  <c r="L390" i="37"/>
  <c r="M390" i="37"/>
  <c r="N390" i="37"/>
  <c r="O390" i="37"/>
  <c r="P390" i="37"/>
  <c r="Q390" i="37"/>
  <c r="R390" i="37"/>
  <c r="S390" i="37"/>
  <c r="T390" i="37"/>
  <c r="U390" i="37"/>
  <c r="V390" i="37"/>
  <c r="L391" i="37"/>
  <c r="M391" i="37"/>
  <c r="N391" i="37"/>
  <c r="O391" i="37"/>
  <c r="P391" i="37"/>
  <c r="Q391" i="37"/>
  <c r="R391" i="37"/>
  <c r="S391" i="37"/>
  <c r="T391" i="37"/>
  <c r="U391" i="37"/>
  <c r="V391" i="37"/>
  <c r="L392" i="37"/>
  <c r="M392" i="37"/>
  <c r="N392" i="37"/>
  <c r="O392" i="37"/>
  <c r="P392" i="37"/>
  <c r="Q392" i="37"/>
  <c r="R392" i="37"/>
  <c r="S392" i="37"/>
  <c r="T392" i="37"/>
  <c r="U392" i="37"/>
  <c r="V392" i="37"/>
  <c r="L393" i="37"/>
  <c r="M393" i="37"/>
  <c r="N393" i="37"/>
  <c r="O393" i="37"/>
  <c r="P393" i="37"/>
  <c r="Q393" i="37"/>
  <c r="R393" i="37"/>
  <c r="S393" i="37"/>
  <c r="T393" i="37"/>
  <c r="U393" i="37"/>
  <c r="V393" i="37"/>
  <c r="L394" i="37"/>
  <c r="M394" i="37"/>
  <c r="N394" i="37"/>
  <c r="O394" i="37"/>
  <c r="P394" i="37"/>
  <c r="Q394" i="37"/>
  <c r="R394" i="37"/>
  <c r="S394" i="37"/>
  <c r="T394" i="37"/>
  <c r="U394" i="37"/>
  <c r="V394" i="37"/>
  <c r="L395" i="37"/>
  <c r="M395" i="37"/>
  <c r="N395" i="37"/>
  <c r="O395" i="37"/>
  <c r="P395" i="37"/>
  <c r="Q395" i="37"/>
  <c r="R395" i="37"/>
  <c r="S395" i="37"/>
  <c r="T395" i="37"/>
  <c r="U395" i="37"/>
  <c r="V395" i="37"/>
  <c r="L396" i="37"/>
  <c r="M396" i="37"/>
  <c r="N396" i="37"/>
  <c r="O396" i="37"/>
  <c r="P396" i="37"/>
  <c r="Q396" i="37"/>
  <c r="R396" i="37"/>
  <c r="S396" i="37"/>
  <c r="T396" i="37"/>
  <c r="U396" i="37"/>
  <c r="V396" i="37"/>
  <c r="L397" i="37"/>
  <c r="M397" i="37"/>
  <c r="N397" i="37"/>
  <c r="O397" i="37"/>
  <c r="P397" i="37"/>
  <c r="Q397" i="37"/>
  <c r="R397" i="37"/>
  <c r="S397" i="37"/>
  <c r="T397" i="37"/>
  <c r="U397" i="37"/>
  <c r="V397" i="37"/>
  <c r="L398" i="37"/>
  <c r="M398" i="37"/>
  <c r="N398" i="37"/>
  <c r="O398" i="37"/>
  <c r="P398" i="37"/>
  <c r="Q398" i="37"/>
  <c r="R398" i="37"/>
  <c r="S398" i="37"/>
  <c r="T398" i="37"/>
  <c r="U398" i="37"/>
  <c r="V398" i="37"/>
  <c r="L399" i="37"/>
  <c r="M399" i="37"/>
  <c r="N399" i="37"/>
  <c r="O399" i="37"/>
  <c r="P399" i="37"/>
  <c r="Q399" i="37"/>
  <c r="R399" i="37"/>
  <c r="S399" i="37"/>
  <c r="T399" i="37"/>
  <c r="U399" i="37"/>
  <c r="V399" i="37"/>
  <c r="L400" i="37"/>
  <c r="M400" i="37"/>
  <c r="N400" i="37"/>
  <c r="O400" i="37"/>
  <c r="P400" i="37"/>
  <c r="Q400" i="37"/>
  <c r="R400" i="37"/>
  <c r="S400" i="37"/>
  <c r="T400" i="37"/>
  <c r="U400" i="37"/>
  <c r="V400" i="37"/>
  <c r="L401" i="37"/>
  <c r="M401" i="37"/>
  <c r="N401" i="37"/>
  <c r="O401" i="37"/>
  <c r="P401" i="37"/>
  <c r="Q401" i="37"/>
  <c r="R401" i="37"/>
  <c r="S401" i="37"/>
  <c r="T401" i="37"/>
  <c r="U401" i="37"/>
  <c r="V401" i="37"/>
  <c r="L402" i="37"/>
  <c r="M402" i="37"/>
  <c r="N402" i="37"/>
  <c r="O402" i="37"/>
  <c r="P402" i="37"/>
  <c r="Q402" i="37"/>
  <c r="R402" i="37"/>
  <c r="S402" i="37"/>
  <c r="T402" i="37"/>
  <c r="U402" i="37"/>
  <c r="V402" i="37"/>
  <c r="L403" i="37"/>
  <c r="M403" i="37"/>
  <c r="N403" i="37"/>
  <c r="O403" i="37"/>
  <c r="P403" i="37"/>
  <c r="Q403" i="37"/>
  <c r="R403" i="37"/>
  <c r="S403" i="37"/>
  <c r="T403" i="37"/>
  <c r="U403" i="37"/>
  <c r="V403" i="37"/>
  <c r="L404" i="37"/>
  <c r="M404" i="37"/>
  <c r="N404" i="37"/>
  <c r="O404" i="37"/>
  <c r="P404" i="37"/>
  <c r="Q404" i="37"/>
  <c r="R404" i="37"/>
  <c r="S404" i="37"/>
  <c r="T404" i="37"/>
  <c r="U404" i="37"/>
  <c r="V404" i="37"/>
  <c r="L405" i="37"/>
  <c r="M405" i="37"/>
  <c r="N405" i="37"/>
  <c r="O405" i="37"/>
  <c r="P405" i="37"/>
  <c r="Q405" i="37"/>
  <c r="R405" i="37"/>
  <c r="S405" i="37"/>
  <c r="T405" i="37"/>
  <c r="U405" i="37"/>
  <c r="V405" i="37"/>
  <c r="L406" i="37"/>
  <c r="M406" i="37"/>
  <c r="N406" i="37"/>
  <c r="O406" i="37"/>
  <c r="P406" i="37"/>
  <c r="Q406" i="37"/>
  <c r="R406" i="37"/>
  <c r="S406" i="37"/>
  <c r="T406" i="37"/>
  <c r="U406" i="37"/>
  <c r="V406" i="37"/>
  <c r="L407" i="37"/>
  <c r="M407" i="37"/>
  <c r="N407" i="37"/>
  <c r="O407" i="37"/>
  <c r="P407" i="37"/>
  <c r="Q407" i="37"/>
  <c r="R407" i="37"/>
  <c r="S407" i="37"/>
  <c r="T407" i="37"/>
  <c r="U407" i="37"/>
  <c r="V407" i="37"/>
  <c r="L408" i="37"/>
  <c r="M408" i="37"/>
  <c r="N408" i="37"/>
  <c r="O408" i="37"/>
  <c r="P408" i="37"/>
  <c r="Q408" i="37"/>
  <c r="R408" i="37"/>
  <c r="S408" i="37"/>
  <c r="T408" i="37"/>
  <c r="U408" i="37"/>
  <c r="V408" i="37"/>
  <c r="L409" i="37"/>
  <c r="M409" i="37"/>
  <c r="N409" i="37"/>
  <c r="O409" i="37"/>
  <c r="P409" i="37"/>
  <c r="Q409" i="37"/>
  <c r="R409" i="37"/>
  <c r="S409" i="37"/>
  <c r="T409" i="37"/>
  <c r="U409" i="37"/>
  <c r="V409" i="37"/>
  <c r="L410" i="37"/>
  <c r="M410" i="37"/>
  <c r="N410" i="37"/>
  <c r="O410" i="37"/>
  <c r="P410" i="37"/>
  <c r="Q410" i="37"/>
  <c r="R410" i="37"/>
  <c r="S410" i="37"/>
  <c r="T410" i="37"/>
  <c r="U410" i="37"/>
  <c r="V410" i="37"/>
  <c r="L411" i="37"/>
  <c r="M411" i="37"/>
  <c r="N411" i="37"/>
  <c r="O411" i="37"/>
  <c r="P411" i="37"/>
  <c r="Q411" i="37"/>
  <c r="R411" i="37"/>
  <c r="S411" i="37"/>
  <c r="T411" i="37"/>
  <c r="U411" i="37"/>
  <c r="V411" i="37"/>
  <c r="L412" i="37"/>
  <c r="M412" i="37"/>
  <c r="N412" i="37"/>
  <c r="O412" i="37"/>
  <c r="P412" i="37"/>
  <c r="Q412" i="37"/>
  <c r="R412" i="37"/>
  <c r="S412" i="37"/>
  <c r="T412" i="37"/>
  <c r="U412" i="37"/>
  <c r="V412" i="37"/>
  <c r="L413" i="37"/>
  <c r="M413" i="37"/>
  <c r="N413" i="37"/>
  <c r="O413" i="37"/>
  <c r="P413" i="37"/>
  <c r="Q413" i="37"/>
  <c r="R413" i="37"/>
  <c r="S413" i="37"/>
  <c r="T413" i="37"/>
  <c r="U413" i="37"/>
  <c r="V413" i="37"/>
  <c r="L414" i="37"/>
  <c r="M414" i="37"/>
  <c r="N414" i="37"/>
  <c r="O414" i="37"/>
  <c r="P414" i="37"/>
  <c r="Q414" i="37"/>
  <c r="R414" i="37"/>
  <c r="S414" i="37"/>
  <c r="T414" i="37"/>
  <c r="U414" i="37"/>
  <c r="V414" i="37"/>
  <c r="L415" i="37"/>
  <c r="M415" i="37"/>
  <c r="N415" i="37"/>
  <c r="O415" i="37"/>
  <c r="P415" i="37"/>
  <c r="Q415" i="37"/>
  <c r="R415" i="37"/>
  <c r="S415" i="37"/>
  <c r="T415" i="37"/>
  <c r="U415" i="37"/>
  <c r="V415" i="37"/>
  <c r="L416" i="37"/>
  <c r="M416" i="37"/>
  <c r="N416" i="37"/>
  <c r="O416" i="37"/>
  <c r="P416" i="37"/>
  <c r="Q416" i="37"/>
  <c r="R416" i="37"/>
  <c r="S416" i="37"/>
  <c r="T416" i="37"/>
  <c r="U416" i="37"/>
  <c r="V416" i="37"/>
  <c r="L417" i="37"/>
  <c r="M417" i="37"/>
  <c r="N417" i="37"/>
  <c r="O417" i="37"/>
  <c r="P417" i="37"/>
  <c r="Q417" i="37"/>
  <c r="R417" i="37"/>
  <c r="S417" i="37"/>
  <c r="T417" i="37"/>
  <c r="U417" i="37"/>
  <c r="V417" i="37"/>
  <c r="L418" i="37"/>
  <c r="M418" i="37"/>
  <c r="N418" i="37"/>
  <c r="O418" i="37"/>
  <c r="P418" i="37"/>
  <c r="Q418" i="37"/>
  <c r="R418" i="37"/>
  <c r="S418" i="37"/>
  <c r="T418" i="37"/>
  <c r="U418" i="37"/>
  <c r="V418" i="37"/>
  <c r="L419" i="37"/>
  <c r="M419" i="37"/>
  <c r="N419" i="37"/>
  <c r="O419" i="37"/>
  <c r="P419" i="37"/>
  <c r="Q419" i="37"/>
  <c r="R419" i="37"/>
  <c r="S419" i="37"/>
  <c r="T419" i="37"/>
  <c r="U419" i="37"/>
  <c r="V419" i="37"/>
  <c r="L3" i="37"/>
  <c r="M3" i="37"/>
  <c r="N3" i="37"/>
  <c r="O3" i="37"/>
  <c r="P3" i="37"/>
  <c r="Q3" i="37"/>
  <c r="R3" i="37"/>
  <c r="S3" i="37"/>
  <c r="T3" i="37"/>
  <c r="U3" i="37"/>
  <c r="V3" i="37"/>
  <c r="J4" i="37"/>
  <c r="K4" i="37"/>
  <c r="J5" i="37"/>
  <c r="K5" i="37"/>
  <c r="J6" i="37"/>
  <c r="K6" i="37"/>
  <c r="J7" i="37"/>
  <c r="K7" i="37"/>
  <c r="J8" i="37"/>
  <c r="K8" i="37"/>
  <c r="J9" i="37"/>
  <c r="K9" i="37"/>
  <c r="J10" i="37"/>
  <c r="K10" i="37"/>
  <c r="J11" i="37"/>
  <c r="K11" i="37"/>
  <c r="J12" i="37"/>
  <c r="K12" i="37"/>
  <c r="J13" i="37"/>
  <c r="K13" i="37"/>
  <c r="J14" i="37"/>
  <c r="K14" i="37"/>
  <c r="J15" i="37"/>
  <c r="K15" i="37"/>
  <c r="J16" i="37"/>
  <c r="K16" i="37"/>
  <c r="J17" i="37"/>
  <c r="K17" i="37"/>
  <c r="J18" i="37"/>
  <c r="K18" i="37"/>
  <c r="J19" i="37"/>
  <c r="K19" i="37"/>
  <c r="J20" i="37"/>
  <c r="K20" i="37"/>
  <c r="J21" i="37"/>
  <c r="K21" i="37"/>
  <c r="J22" i="37"/>
  <c r="K22" i="37"/>
  <c r="J23" i="37"/>
  <c r="K23" i="37"/>
  <c r="J24" i="37"/>
  <c r="K24" i="37"/>
  <c r="J25" i="37"/>
  <c r="K25" i="37"/>
  <c r="J26" i="37"/>
  <c r="K26" i="37"/>
  <c r="J27" i="37"/>
  <c r="K27" i="37"/>
  <c r="J28" i="37"/>
  <c r="K28" i="37"/>
  <c r="J29" i="37"/>
  <c r="K29" i="37"/>
  <c r="J30" i="37"/>
  <c r="K30" i="37"/>
  <c r="J31" i="37"/>
  <c r="K31" i="37"/>
  <c r="J32" i="37"/>
  <c r="K32" i="37"/>
  <c r="J33" i="37"/>
  <c r="K33" i="37"/>
  <c r="J34" i="37"/>
  <c r="K34" i="37"/>
  <c r="J35" i="37"/>
  <c r="K35" i="37"/>
  <c r="J36" i="37"/>
  <c r="K36" i="37"/>
  <c r="J37" i="37"/>
  <c r="K37" i="37"/>
  <c r="J38" i="37"/>
  <c r="K38" i="37"/>
  <c r="J39" i="37"/>
  <c r="K39" i="37"/>
  <c r="J40" i="37"/>
  <c r="K40" i="37"/>
  <c r="J41" i="37"/>
  <c r="K41" i="37"/>
  <c r="J42" i="37"/>
  <c r="K42" i="37"/>
  <c r="J43" i="37"/>
  <c r="K43" i="37"/>
  <c r="J44" i="37"/>
  <c r="K44" i="37"/>
  <c r="J45" i="37"/>
  <c r="K45" i="37"/>
  <c r="J46" i="37"/>
  <c r="K46" i="37"/>
  <c r="J47" i="37"/>
  <c r="K47" i="37"/>
  <c r="J48" i="37"/>
  <c r="K48" i="37"/>
  <c r="J49" i="37"/>
  <c r="K49" i="37"/>
  <c r="J50" i="37"/>
  <c r="K50" i="37"/>
  <c r="J51" i="37"/>
  <c r="K51" i="37"/>
  <c r="J52" i="37"/>
  <c r="K52" i="37"/>
  <c r="J53" i="37"/>
  <c r="K53" i="37"/>
  <c r="J54" i="37"/>
  <c r="K54" i="37"/>
  <c r="J55" i="37"/>
  <c r="K55" i="37"/>
  <c r="J56" i="37"/>
  <c r="K56" i="37"/>
  <c r="J57" i="37"/>
  <c r="K57" i="37"/>
  <c r="J58" i="37"/>
  <c r="K58" i="37"/>
  <c r="J59" i="37"/>
  <c r="K59" i="37"/>
  <c r="J60" i="37"/>
  <c r="K60" i="37"/>
  <c r="J61" i="37"/>
  <c r="K61" i="37"/>
  <c r="J62" i="37"/>
  <c r="K62" i="37"/>
  <c r="J63" i="37"/>
  <c r="K63" i="37"/>
  <c r="J64" i="37"/>
  <c r="K64" i="37"/>
  <c r="J65" i="37"/>
  <c r="K65" i="37"/>
  <c r="J66" i="37"/>
  <c r="K66" i="37"/>
  <c r="J67" i="37"/>
  <c r="K67" i="37"/>
  <c r="J68" i="37"/>
  <c r="K68" i="37"/>
  <c r="J69" i="37"/>
  <c r="K69" i="37"/>
  <c r="J70" i="37"/>
  <c r="K70" i="37"/>
  <c r="J71" i="37"/>
  <c r="K71" i="37"/>
  <c r="J72" i="37"/>
  <c r="K72" i="37"/>
  <c r="J73" i="37"/>
  <c r="K73" i="37"/>
  <c r="J74" i="37"/>
  <c r="K74" i="37"/>
  <c r="J75" i="37"/>
  <c r="K75" i="37"/>
  <c r="J76" i="37"/>
  <c r="K76" i="37"/>
  <c r="J77" i="37"/>
  <c r="K77" i="37"/>
  <c r="J78" i="37"/>
  <c r="K78" i="37"/>
  <c r="J79" i="37"/>
  <c r="K79" i="37"/>
  <c r="J80" i="37"/>
  <c r="K80" i="37"/>
  <c r="J81" i="37"/>
  <c r="K81" i="37"/>
  <c r="J82" i="37"/>
  <c r="K82" i="37"/>
  <c r="J83" i="37"/>
  <c r="K83" i="37"/>
  <c r="J84" i="37"/>
  <c r="K84" i="37"/>
  <c r="J85" i="37"/>
  <c r="K85" i="37"/>
  <c r="J86" i="37"/>
  <c r="K86" i="37"/>
  <c r="J87" i="37"/>
  <c r="K87" i="37"/>
  <c r="J88" i="37"/>
  <c r="K88" i="37"/>
  <c r="J89" i="37"/>
  <c r="K89" i="37"/>
  <c r="J90" i="37"/>
  <c r="K90" i="37"/>
  <c r="J91" i="37"/>
  <c r="K91" i="37"/>
  <c r="J92" i="37"/>
  <c r="K92" i="37"/>
  <c r="J93" i="37"/>
  <c r="K93" i="37"/>
  <c r="J94" i="37"/>
  <c r="K94" i="37"/>
  <c r="J95" i="37"/>
  <c r="K95" i="37"/>
  <c r="J96" i="37"/>
  <c r="K96" i="37"/>
  <c r="J97" i="37"/>
  <c r="K97" i="37"/>
  <c r="J98" i="37"/>
  <c r="K98" i="37"/>
  <c r="J99" i="37"/>
  <c r="K99" i="37"/>
  <c r="J100" i="37"/>
  <c r="K100" i="37"/>
  <c r="J101" i="37"/>
  <c r="K101" i="37"/>
  <c r="J102" i="37"/>
  <c r="K102" i="37"/>
  <c r="J103" i="37"/>
  <c r="K103" i="37"/>
  <c r="J104" i="37"/>
  <c r="K104" i="37"/>
  <c r="J105" i="37"/>
  <c r="K105" i="37"/>
  <c r="J106" i="37"/>
  <c r="K106" i="37"/>
  <c r="J107" i="37"/>
  <c r="K107" i="37"/>
  <c r="J108" i="37"/>
  <c r="K108" i="37"/>
  <c r="J109" i="37"/>
  <c r="K109" i="37"/>
  <c r="J110" i="37"/>
  <c r="K110" i="37"/>
  <c r="J111" i="37"/>
  <c r="K111" i="37"/>
  <c r="J112" i="37"/>
  <c r="K112" i="37"/>
  <c r="J113" i="37"/>
  <c r="K113" i="37"/>
  <c r="J114" i="37"/>
  <c r="K114" i="37"/>
  <c r="J115" i="37"/>
  <c r="K115" i="37"/>
  <c r="J116" i="37"/>
  <c r="K116" i="37"/>
  <c r="J117" i="37"/>
  <c r="K117" i="37"/>
  <c r="J118" i="37"/>
  <c r="K118" i="37"/>
  <c r="J119" i="37"/>
  <c r="K119" i="37"/>
  <c r="J120" i="37"/>
  <c r="K120" i="37"/>
  <c r="J121" i="37"/>
  <c r="K121" i="37"/>
  <c r="J122" i="37"/>
  <c r="K122" i="37"/>
  <c r="J123" i="37"/>
  <c r="K123" i="37"/>
  <c r="J124" i="37"/>
  <c r="K124" i="37"/>
  <c r="J125" i="37"/>
  <c r="K125" i="37"/>
  <c r="J126" i="37"/>
  <c r="K126" i="37"/>
  <c r="J127" i="37"/>
  <c r="K127" i="37"/>
  <c r="J128" i="37"/>
  <c r="K128" i="37"/>
  <c r="J129" i="37"/>
  <c r="K129" i="37"/>
  <c r="J130" i="37"/>
  <c r="K130" i="37"/>
  <c r="J131" i="37"/>
  <c r="K131" i="37"/>
  <c r="J132" i="37"/>
  <c r="K132" i="37"/>
  <c r="J133" i="37"/>
  <c r="K133" i="37"/>
  <c r="J134" i="37"/>
  <c r="K134" i="37"/>
  <c r="J135" i="37"/>
  <c r="K135" i="37"/>
  <c r="J136" i="37"/>
  <c r="K136" i="37"/>
  <c r="J137" i="37"/>
  <c r="K137" i="37"/>
  <c r="J138" i="37"/>
  <c r="K138" i="37"/>
  <c r="J139" i="37"/>
  <c r="K139" i="37"/>
  <c r="J140" i="37"/>
  <c r="K140" i="37"/>
  <c r="J141" i="37"/>
  <c r="K141" i="37"/>
  <c r="J142" i="37"/>
  <c r="K142" i="37"/>
  <c r="J143" i="37"/>
  <c r="K143" i="37"/>
  <c r="J144" i="37"/>
  <c r="K144" i="37"/>
  <c r="J145" i="37"/>
  <c r="K145" i="37"/>
  <c r="J146" i="37"/>
  <c r="K146" i="37"/>
  <c r="J147" i="37"/>
  <c r="K147" i="37"/>
  <c r="J148" i="37"/>
  <c r="K148" i="37"/>
  <c r="J149" i="37"/>
  <c r="K149" i="37"/>
  <c r="J150" i="37"/>
  <c r="K150" i="37"/>
  <c r="J151" i="37"/>
  <c r="K151" i="37"/>
  <c r="J152" i="37"/>
  <c r="K152" i="37"/>
  <c r="J153" i="37"/>
  <c r="K153" i="37"/>
  <c r="J154" i="37"/>
  <c r="K154" i="37"/>
  <c r="J155" i="37"/>
  <c r="K155" i="37"/>
  <c r="J156" i="37"/>
  <c r="K156" i="37"/>
  <c r="J157" i="37"/>
  <c r="K157" i="37"/>
  <c r="J158" i="37"/>
  <c r="K158" i="37"/>
  <c r="J159" i="37"/>
  <c r="K159" i="37"/>
  <c r="J160" i="37"/>
  <c r="K160" i="37"/>
  <c r="J161" i="37"/>
  <c r="K161" i="37"/>
  <c r="J162" i="37"/>
  <c r="K162" i="37"/>
  <c r="J163" i="37"/>
  <c r="K163" i="37"/>
  <c r="J164" i="37"/>
  <c r="K164" i="37"/>
  <c r="J165" i="37"/>
  <c r="K165" i="37"/>
  <c r="J166" i="37"/>
  <c r="K166" i="37"/>
  <c r="J167" i="37"/>
  <c r="K167" i="37"/>
  <c r="J168" i="37"/>
  <c r="K168" i="37"/>
  <c r="J169" i="37"/>
  <c r="K169" i="37"/>
  <c r="J170" i="37"/>
  <c r="K170" i="37"/>
  <c r="J171" i="37"/>
  <c r="K171" i="37"/>
  <c r="J172" i="37"/>
  <c r="K172" i="37"/>
  <c r="J173" i="37"/>
  <c r="K173" i="37"/>
  <c r="J174" i="37"/>
  <c r="K174" i="37"/>
  <c r="J175" i="37"/>
  <c r="K175" i="37"/>
  <c r="J176" i="37"/>
  <c r="K176" i="37"/>
  <c r="J177" i="37"/>
  <c r="K177" i="37"/>
  <c r="J178" i="37"/>
  <c r="K178" i="37"/>
  <c r="J179" i="37"/>
  <c r="K179" i="37"/>
  <c r="J180" i="37"/>
  <c r="K180" i="37"/>
  <c r="J181" i="37"/>
  <c r="K181" i="37"/>
  <c r="J182" i="37"/>
  <c r="K182" i="37"/>
  <c r="J183" i="37"/>
  <c r="K183" i="37"/>
  <c r="J184" i="37"/>
  <c r="K184" i="37"/>
  <c r="J185" i="37"/>
  <c r="K185" i="37"/>
  <c r="J186" i="37"/>
  <c r="K186" i="37"/>
  <c r="J187" i="37"/>
  <c r="K187" i="37"/>
  <c r="J188" i="37"/>
  <c r="K188" i="37"/>
  <c r="J189" i="37"/>
  <c r="K189" i="37"/>
  <c r="J190" i="37"/>
  <c r="K190" i="37"/>
  <c r="J191" i="37"/>
  <c r="K191" i="37"/>
  <c r="J192" i="37"/>
  <c r="K192" i="37"/>
  <c r="J193" i="37"/>
  <c r="K193" i="37"/>
  <c r="J194" i="37"/>
  <c r="K194" i="37"/>
  <c r="J195" i="37"/>
  <c r="K195" i="37"/>
  <c r="J196" i="37"/>
  <c r="K196" i="37"/>
  <c r="J197" i="37"/>
  <c r="K197" i="37"/>
  <c r="J198" i="37"/>
  <c r="K198" i="37"/>
  <c r="J199" i="37"/>
  <c r="K199" i="37"/>
  <c r="J200" i="37"/>
  <c r="K200" i="37"/>
  <c r="J201" i="37"/>
  <c r="K201" i="37"/>
  <c r="J202" i="37"/>
  <c r="K202" i="37"/>
  <c r="J203" i="37"/>
  <c r="K203" i="37"/>
  <c r="J204" i="37"/>
  <c r="K204" i="37"/>
  <c r="J205" i="37"/>
  <c r="K205" i="37"/>
  <c r="J206" i="37"/>
  <c r="K206" i="37"/>
  <c r="J207" i="37"/>
  <c r="K207" i="37"/>
  <c r="J208" i="37"/>
  <c r="K208" i="37"/>
  <c r="J209" i="37"/>
  <c r="K209" i="37"/>
  <c r="J210" i="37"/>
  <c r="K210" i="37"/>
  <c r="J211" i="37"/>
  <c r="K211" i="37"/>
  <c r="J212" i="37"/>
  <c r="K212" i="37"/>
  <c r="J213" i="37"/>
  <c r="K213" i="37"/>
  <c r="J214" i="37"/>
  <c r="K214" i="37"/>
  <c r="J215" i="37"/>
  <c r="K215" i="37"/>
  <c r="J216" i="37"/>
  <c r="K216" i="37"/>
  <c r="J217" i="37"/>
  <c r="K217" i="37"/>
  <c r="J218" i="37"/>
  <c r="K218" i="37"/>
  <c r="J219" i="37"/>
  <c r="K219" i="37"/>
  <c r="J220" i="37"/>
  <c r="K220" i="37"/>
  <c r="J221" i="37"/>
  <c r="K221" i="37"/>
  <c r="J222" i="37"/>
  <c r="K222" i="37"/>
  <c r="J223" i="37"/>
  <c r="K223" i="37"/>
  <c r="J224" i="37"/>
  <c r="K224" i="37"/>
  <c r="J225" i="37"/>
  <c r="K225" i="37"/>
  <c r="J226" i="37"/>
  <c r="K226" i="37"/>
  <c r="J227" i="37"/>
  <c r="K227" i="37"/>
  <c r="J228" i="37"/>
  <c r="K228" i="37"/>
  <c r="J229" i="37"/>
  <c r="K229" i="37"/>
  <c r="J230" i="37"/>
  <c r="K230" i="37"/>
  <c r="J231" i="37"/>
  <c r="K231" i="37"/>
  <c r="J232" i="37"/>
  <c r="K232" i="37"/>
  <c r="J233" i="37"/>
  <c r="K233" i="37"/>
  <c r="J234" i="37"/>
  <c r="K234" i="37"/>
  <c r="J235" i="37"/>
  <c r="K235" i="37"/>
  <c r="J236" i="37"/>
  <c r="K236" i="37"/>
  <c r="J237" i="37"/>
  <c r="K237" i="37"/>
  <c r="J238" i="37"/>
  <c r="K238" i="37"/>
  <c r="J239" i="37"/>
  <c r="K239" i="37"/>
  <c r="J240" i="37"/>
  <c r="K240" i="37"/>
  <c r="J241" i="37"/>
  <c r="K241" i="37"/>
  <c r="J242" i="37"/>
  <c r="K242" i="37"/>
  <c r="J243" i="37"/>
  <c r="K243" i="37"/>
  <c r="J244" i="37"/>
  <c r="K244" i="37"/>
  <c r="J245" i="37"/>
  <c r="K245" i="37"/>
  <c r="J246" i="37"/>
  <c r="K246" i="37"/>
  <c r="J247" i="37"/>
  <c r="K247" i="37"/>
  <c r="J248" i="37"/>
  <c r="K248" i="37"/>
  <c r="J249" i="37"/>
  <c r="K249" i="37"/>
  <c r="J250" i="37"/>
  <c r="K250" i="37"/>
  <c r="J251" i="37"/>
  <c r="K251" i="37"/>
  <c r="J252" i="37"/>
  <c r="K252" i="37"/>
  <c r="J253" i="37"/>
  <c r="K253" i="37"/>
  <c r="J254" i="37"/>
  <c r="K254" i="37"/>
  <c r="J255" i="37"/>
  <c r="K255" i="37"/>
  <c r="J256" i="37"/>
  <c r="K256" i="37"/>
  <c r="J257" i="37"/>
  <c r="K257" i="37"/>
  <c r="J258" i="37"/>
  <c r="K258" i="37"/>
  <c r="J259" i="37"/>
  <c r="K259" i="37"/>
  <c r="J260" i="37"/>
  <c r="K260" i="37"/>
  <c r="J261" i="37"/>
  <c r="K261" i="37"/>
  <c r="J262" i="37"/>
  <c r="K262" i="37"/>
  <c r="J263" i="37"/>
  <c r="K263" i="37"/>
  <c r="J264" i="37"/>
  <c r="K264" i="37"/>
  <c r="J265" i="37"/>
  <c r="K265" i="37"/>
  <c r="J266" i="37"/>
  <c r="K266" i="37"/>
  <c r="J267" i="37"/>
  <c r="K267" i="37"/>
  <c r="J268" i="37"/>
  <c r="K268" i="37"/>
  <c r="J269" i="37"/>
  <c r="K269" i="37"/>
  <c r="J270" i="37"/>
  <c r="K270" i="37"/>
  <c r="J271" i="37"/>
  <c r="K271" i="37"/>
  <c r="J272" i="37"/>
  <c r="K272" i="37"/>
  <c r="J273" i="37"/>
  <c r="K273" i="37"/>
  <c r="J274" i="37"/>
  <c r="K274" i="37"/>
  <c r="J275" i="37"/>
  <c r="K275" i="37"/>
  <c r="J276" i="37"/>
  <c r="K276" i="37"/>
  <c r="J277" i="37"/>
  <c r="K277" i="37"/>
  <c r="J278" i="37"/>
  <c r="K278" i="37"/>
  <c r="J279" i="37"/>
  <c r="K279" i="37"/>
  <c r="J280" i="37"/>
  <c r="K280" i="37"/>
  <c r="J281" i="37"/>
  <c r="K281" i="37"/>
  <c r="J282" i="37"/>
  <c r="K282" i="37"/>
  <c r="J283" i="37"/>
  <c r="K283" i="37"/>
  <c r="J284" i="37"/>
  <c r="K284" i="37"/>
  <c r="J285" i="37"/>
  <c r="K285" i="37"/>
  <c r="J286" i="37"/>
  <c r="K286" i="37"/>
  <c r="J287" i="37"/>
  <c r="K287" i="37"/>
  <c r="J288" i="37"/>
  <c r="K288" i="37"/>
  <c r="J289" i="37"/>
  <c r="K289" i="37"/>
  <c r="J290" i="37"/>
  <c r="K290" i="37"/>
  <c r="J291" i="37"/>
  <c r="K291" i="37"/>
  <c r="J292" i="37"/>
  <c r="K292" i="37"/>
  <c r="J293" i="37"/>
  <c r="K293" i="37"/>
  <c r="J294" i="37"/>
  <c r="K294" i="37"/>
  <c r="J295" i="37"/>
  <c r="K295" i="37"/>
  <c r="J296" i="37"/>
  <c r="K296" i="37"/>
  <c r="J297" i="37"/>
  <c r="K297" i="37"/>
  <c r="J298" i="37"/>
  <c r="K298" i="37"/>
  <c r="J299" i="37"/>
  <c r="K299" i="37"/>
  <c r="J300" i="37"/>
  <c r="K300" i="37"/>
  <c r="J301" i="37"/>
  <c r="K301" i="37"/>
  <c r="J302" i="37"/>
  <c r="K302" i="37"/>
  <c r="J303" i="37"/>
  <c r="K303" i="37"/>
  <c r="J304" i="37"/>
  <c r="K304" i="37"/>
  <c r="J305" i="37"/>
  <c r="K305" i="37"/>
  <c r="J306" i="37"/>
  <c r="K306" i="37"/>
  <c r="J307" i="37"/>
  <c r="K307" i="37"/>
  <c r="J308" i="37"/>
  <c r="K308" i="37"/>
  <c r="J309" i="37"/>
  <c r="K309" i="37"/>
  <c r="J310" i="37"/>
  <c r="K310" i="37"/>
  <c r="J311" i="37"/>
  <c r="K311" i="37"/>
  <c r="J312" i="37"/>
  <c r="K312" i="37"/>
  <c r="J313" i="37"/>
  <c r="K313" i="37"/>
  <c r="J314" i="37"/>
  <c r="K314" i="37"/>
  <c r="J315" i="37"/>
  <c r="K315" i="37"/>
  <c r="J316" i="37"/>
  <c r="K316" i="37"/>
  <c r="J317" i="37"/>
  <c r="K317" i="37"/>
  <c r="J318" i="37"/>
  <c r="K318" i="37"/>
  <c r="J319" i="37"/>
  <c r="K319" i="37"/>
  <c r="J320" i="37"/>
  <c r="K320" i="37"/>
  <c r="J321" i="37"/>
  <c r="K321" i="37"/>
  <c r="J322" i="37"/>
  <c r="K322" i="37"/>
  <c r="J323" i="37"/>
  <c r="K323" i="37"/>
  <c r="J324" i="37"/>
  <c r="K324" i="37"/>
  <c r="J325" i="37"/>
  <c r="K325" i="37"/>
  <c r="J326" i="37"/>
  <c r="K326" i="37"/>
  <c r="J327" i="37"/>
  <c r="K327" i="37"/>
  <c r="J328" i="37"/>
  <c r="K328" i="37"/>
  <c r="J329" i="37"/>
  <c r="K329" i="37"/>
  <c r="J330" i="37"/>
  <c r="K330" i="37"/>
  <c r="J331" i="37"/>
  <c r="K331" i="37"/>
  <c r="J332" i="37"/>
  <c r="K332" i="37"/>
  <c r="J333" i="37"/>
  <c r="K333" i="37"/>
  <c r="J334" i="37"/>
  <c r="K334" i="37"/>
  <c r="J335" i="37"/>
  <c r="K335" i="37"/>
  <c r="J336" i="37"/>
  <c r="K336" i="37"/>
  <c r="J337" i="37"/>
  <c r="K337" i="37"/>
  <c r="J338" i="37"/>
  <c r="K338" i="37"/>
  <c r="J339" i="37"/>
  <c r="K339" i="37"/>
  <c r="J340" i="37"/>
  <c r="K340" i="37"/>
  <c r="J341" i="37"/>
  <c r="K341" i="37"/>
  <c r="J342" i="37"/>
  <c r="K342" i="37"/>
  <c r="J343" i="37"/>
  <c r="K343" i="37"/>
  <c r="J344" i="37"/>
  <c r="K344" i="37"/>
  <c r="J345" i="37"/>
  <c r="K345" i="37"/>
  <c r="J346" i="37"/>
  <c r="K346" i="37"/>
  <c r="J347" i="37"/>
  <c r="K347" i="37"/>
  <c r="J348" i="37"/>
  <c r="K348" i="37"/>
  <c r="J349" i="37"/>
  <c r="K349" i="37"/>
  <c r="J350" i="37"/>
  <c r="K350" i="37"/>
  <c r="J351" i="37"/>
  <c r="K351" i="37"/>
  <c r="J352" i="37"/>
  <c r="K352" i="37"/>
  <c r="J353" i="37"/>
  <c r="K353" i="37"/>
  <c r="J354" i="37"/>
  <c r="K354" i="37"/>
  <c r="J355" i="37"/>
  <c r="K355" i="37"/>
  <c r="J356" i="37"/>
  <c r="K356" i="37"/>
  <c r="J357" i="37"/>
  <c r="K357" i="37"/>
  <c r="J358" i="37"/>
  <c r="K358" i="37"/>
  <c r="J359" i="37"/>
  <c r="K359" i="37"/>
  <c r="J360" i="37"/>
  <c r="K360" i="37"/>
  <c r="J361" i="37"/>
  <c r="K361" i="37"/>
  <c r="J362" i="37"/>
  <c r="K362" i="37"/>
  <c r="J363" i="37"/>
  <c r="K363" i="37"/>
  <c r="J364" i="37"/>
  <c r="K364" i="37"/>
  <c r="J365" i="37"/>
  <c r="K365" i="37"/>
  <c r="J366" i="37"/>
  <c r="K366" i="37"/>
  <c r="J367" i="37"/>
  <c r="K367" i="37"/>
  <c r="J368" i="37"/>
  <c r="K368" i="37"/>
  <c r="J369" i="37"/>
  <c r="K369" i="37"/>
  <c r="J370" i="37"/>
  <c r="K370" i="37"/>
  <c r="J371" i="37"/>
  <c r="K371" i="37"/>
  <c r="J372" i="37"/>
  <c r="K372" i="37"/>
  <c r="J373" i="37"/>
  <c r="K373" i="37"/>
  <c r="J374" i="37"/>
  <c r="K374" i="37"/>
  <c r="J375" i="37"/>
  <c r="K375" i="37"/>
  <c r="J376" i="37"/>
  <c r="K376" i="37"/>
  <c r="J377" i="37"/>
  <c r="K377" i="37"/>
  <c r="J378" i="37"/>
  <c r="K378" i="37"/>
  <c r="J379" i="37"/>
  <c r="K379" i="37"/>
  <c r="J380" i="37"/>
  <c r="K380" i="37"/>
  <c r="J381" i="37"/>
  <c r="K381" i="37"/>
  <c r="J382" i="37"/>
  <c r="K382" i="37"/>
  <c r="J383" i="37"/>
  <c r="K383" i="37"/>
  <c r="J384" i="37"/>
  <c r="K384" i="37"/>
  <c r="J385" i="37"/>
  <c r="K385" i="37"/>
  <c r="J386" i="37"/>
  <c r="K386" i="37"/>
  <c r="J387" i="37"/>
  <c r="K387" i="37"/>
  <c r="J388" i="37"/>
  <c r="K388" i="37"/>
  <c r="J389" i="37"/>
  <c r="K389" i="37"/>
  <c r="J390" i="37"/>
  <c r="K390" i="37"/>
  <c r="J391" i="37"/>
  <c r="K391" i="37"/>
  <c r="J392" i="37"/>
  <c r="K392" i="37"/>
  <c r="J393" i="37"/>
  <c r="K393" i="37"/>
  <c r="J394" i="37"/>
  <c r="K394" i="37"/>
  <c r="J395" i="37"/>
  <c r="K395" i="37"/>
  <c r="J396" i="37"/>
  <c r="K396" i="37"/>
  <c r="J397" i="37"/>
  <c r="K397" i="37"/>
  <c r="J398" i="37"/>
  <c r="K398" i="37"/>
  <c r="J399" i="37"/>
  <c r="K399" i="37"/>
  <c r="J400" i="37"/>
  <c r="K400" i="37"/>
  <c r="J401" i="37"/>
  <c r="K401" i="37"/>
  <c r="J402" i="37"/>
  <c r="K402" i="37"/>
  <c r="J403" i="37"/>
  <c r="K403" i="37"/>
  <c r="J404" i="37"/>
  <c r="K404" i="37"/>
  <c r="J405" i="37"/>
  <c r="K405" i="37"/>
  <c r="J406" i="37"/>
  <c r="K406" i="37"/>
  <c r="J407" i="37"/>
  <c r="K407" i="37"/>
  <c r="J408" i="37"/>
  <c r="K408" i="37"/>
  <c r="J409" i="37"/>
  <c r="K409" i="37"/>
  <c r="J410" i="37"/>
  <c r="K410" i="37"/>
  <c r="J411" i="37"/>
  <c r="K411" i="37"/>
  <c r="J412" i="37"/>
  <c r="K412" i="37"/>
  <c r="J413" i="37"/>
  <c r="K413" i="37"/>
  <c r="J414" i="37"/>
  <c r="K414" i="37"/>
  <c r="J415" i="37"/>
  <c r="K415" i="37"/>
  <c r="J416" i="37"/>
  <c r="K416" i="37"/>
  <c r="J417" i="37"/>
  <c r="K417" i="37"/>
  <c r="J418" i="37"/>
  <c r="K418" i="37"/>
  <c r="J419" i="37"/>
  <c r="K419" i="37"/>
  <c r="K3" i="37"/>
  <c r="J3" i="37"/>
  <c r="C3" i="37"/>
  <c r="D3" i="37"/>
  <c r="E3" i="37"/>
  <c r="F3" i="37"/>
  <c r="G3" i="37"/>
  <c r="H3" i="37"/>
  <c r="C419" i="37"/>
  <c r="D419" i="37"/>
  <c r="E419" i="37"/>
  <c r="F419" i="37"/>
  <c r="G419" i="37"/>
  <c r="H419" i="37"/>
  <c r="C418" i="37"/>
  <c r="D418" i="37"/>
  <c r="E418" i="37"/>
  <c r="F418" i="37"/>
  <c r="G418" i="37"/>
  <c r="H418" i="37"/>
  <c r="C417" i="37"/>
  <c r="D417" i="37"/>
  <c r="E417" i="37"/>
  <c r="F417" i="37"/>
  <c r="G417" i="37"/>
  <c r="H417" i="37"/>
  <c r="C416" i="37"/>
  <c r="D416" i="37"/>
  <c r="E416" i="37"/>
  <c r="F416" i="37"/>
  <c r="G416" i="37"/>
  <c r="H416" i="37"/>
  <c r="C415" i="37"/>
  <c r="D415" i="37"/>
  <c r="E415" i="37"/>
  <c r="F415" i="37"/>
  <c r="G415" i="37"/>
  <c r="H415" i="37"/>
  <c r="C414" i="37"/>
  <c r="D414" i="37"/>
  <c r="E414" i="37"/>
  <c r="F414" i="37"/>
  <c r="G414" i="37"/>
  <c r="H414" i="37"/>
  <c r="C413" i="37"/>
  <c r="D413" i="37"/>
  <c r="E413" i="37"/>
  <c r="F413" i="37"/>
  <c r="G413" i="37"/>
  <c r="H413" i="37"/>
  <c r="C412" i="37"/>
  <c r="D412" i="37"/>
  <c r="E412" i="37"/>
  <c r="F412" i="37"/>
  <c r="G412" i="37"/>
  <c r="H412" i="37"/>
  <c r="C411" i="37"/>
  <c r="D411" i="37"/>
  <c r="E411" i="37"/>
  <c r="F411" i="37"/>
  <c r="G411" i="37"/>
  <c r="H411" i="37"/>
  <c r="C410" i="37"/>
  <c r="D410" i="37"/>
  <c r="E410" i="37"/>
  <c r="F410" i="37"/>
  <c r="G410" i="37"/>
  <c r="H410" i="37"/>
  <c r="C409" i="37"/>
  <c r="D409" i="37"/>
  <c r="E409" i="37"/>
  <c r="F409" i="37"/>
  <c r="G409" i="37"/>
  <c r="H409" i="37"/>
  <c r="C408" i="37"/>
  <c r="D408" i="37"/>
  <c r="E408" i="37"/>
  <c r="F408" i="37"/>
  <c r="G408" i="37"/>
  <c r="H408" i="37"/>
  <c r="C407" i="37"/>
  <c r="D407" i="37"/>
  <c r="E407" i="37"/>
  <c r="F407" i="37"/>
  <c r="G407" i="37"/>
  <c r="H407" i="37"/>
  <c r="C406" i="37"/>
  <c r="D406" i="37"/>
  <c r="E406" i="37"/>
  <c r="F406" i="37"/>
  <c r="G406" i="37"/>
  <c r="H406" i="37"/>
  <c r="C405" i="37"/>
  <c r="D405" i="37"/>
  <c r="E405" i="37"/>
  <c r="F405" i="37"/>
  <c r="G405" i="37"/>
  <c r="H405" i="37"/>
  <c r="C404" i="37"/>
  <c r="D404" i="37"/>
  <c r="E404" i="37"/>
  <c r="F404" i="37"/>
  <c r="G404" i="37"/>
  <c r="H404" i="37"/>
  <c r="C403" i="37"/>
  <c r="D403" i="37"/>
  <c r="E403" i="37"/>
  <c r="F403" i="37"/>
  <c r="G403" i="37"/>
  <c r="H403" i="37"/>
  <c r="C402" i="37"/>
  <c r="D402" i="37"/>
  <c r="E402" i="37"/>
  <c r="F402" i="37"/>
  <c r="G402" i="37"/>
  <c r="H402" i="37"/>
  <c r="C401" i="37"/>
  <c r="D401" i="37"/>
  <c r="E401" i="37"/>
  <c r="F401" i="37"/>
  <c r="G401" i="37"/>
  <c r="H401" i="37"/>
  <c r="C400" i="37"/>
  <c r="D400" i="37"/>
  <c r="E400" i="37"/>
  <c r="F400" i="37"/>
  <c r="G400" i="37"/>
  <c r="H400" i="37"/>
  <c r="C399" i="37"/>
  <c r="D399" i="37"/>
  <c r="E399" i="37"/>
  <c r="F399" i="37"/>
  <c r="G399" i="37"/>
  <c r="H399" i="37"/>
  <c r="C398" i="37"/>
  <c r="D398" i="37"/>
  <c r="E398" i="37"/>
  <c r="F398" i="37"/>
  <c r="G398" i="37"/>
  <c r="H398" i="37"/>
  <c r="C397" i="37"/>
  <c r="D397" i="37"/>
  <c r="E397" i="37"/>
  <c r="F397" i="37"/>
  <c r="G397" i="37"/>
  <c r="H397" i="37"/>
  <c r="C396" i="37"/>
  <c r="D396" i="37"/>
  <c r="E396" i="37"/>
  <c r="F396" i="37"/>
  <c r="G396" i="37"/>
  <c r="H396" i="37"/>
  <c r="C395" i="37"/>
  <c r="D395" i="37"/>
  <c r="E395" i="37"/>
  <c r="F395" i="37"/>
  <c r="G395" i="37"/>
  <c r="H395" i="37"/>
  <c r="C394" i="37"/>
  <c r="D394" i="37"/>
  <c r="E394" i="37"/>
  <c r="F394" i="37"/>
  <c r="G394" i="37"/>
  <c r="H394" i="37"/>
  <c r="C393" i="37"/>
  <c r="D393" i="37"/>
  <c r="E393" i="37"/>
  <c r="F393" i="37"/>
  <c r="G393" i="37"/>
  <c r="H393" i="37"/>
  <c r="C392" i="37"/>
  <c r="D392" i="37"/>
  <c r="E392" i="37"/>
  <c r="F392" i="37"/>
  <c r="G392" i="37"/>
  <c r="H392" i="37"/>
  <c r="C391" i="37"/>
  <c r="D391" i="37"/>
  <c r="E391" i="37"/>
  <c r="F391" i="37"/>
  <c r="G391" i="37"/>
  <c r="H391" i="37"/>
  <c r="C390" i="37"/>
  <c r="D390" i="37"/>
  <c r="E390" i="37"/>
  <c r="F390" i="37"/>
  <c r="G390" i="37"/>
  <c r="H390" i="37"/>
  <c r="C389" i="37"/>
  <c r="D389" i="37"/>
  <c r="E389" i="37"/>
  <c r="F389" i="37"/>
  <c r="G389" i="37"/>
  <c r="H389" i="37"/>
  <c r="C388" i="37"/>
  <c r="D388" i="37"/>
  <c r="E388" i="37"/>
  <c r="F388" i="37"/>
  <c r="G388" i="37"/>
  <c r="H388" i="37"/>
  <c r="C387" i="37"/>
  <c r="D387" i="37"/>
  <c r="E387" i="37"/>
  <c r="F387" i="37"/>
  <c r="G387" i="37"/>
  <c r="H387" i="37"/>
  <c r="C386" i="37"/>
  <c r="D386" i="37"/>
  <c r="E386" i="37"/>
  <c r="F386" i="37"/>
  <c r="G386" i="37"/>
  <c r="H386" i="37"/>
  <c r="C385" i="37"/>
  <c r="D385" i="37"/>
  <c r="E385" i="37"/>
  <c r="F385" i="37"/>
  <c r="G385" i="37"/>
  <c r="H385" i="37"/>
  <c r="C384" i="37"/>
  <c r="D384" i="37"/>
  <c r="E384" i="37"/>
  <c r="F384" i="37"/>
  <c r="G384" i="37"/>
  <c r="H384" i="37"/>
  <c r="C383" i="37"/>
  <c r="D383" i="37"/>
  <c r="E383" i="37"/>
  <c r="F383" i="37"/>
  <c r="G383" i="37"/>
  <c r="H383" i="37"/>
  <c r="C382" i="37"/>
  <c r="D382" i="37"/>
  <c r="E382" i="37"/>
  <c r="F382" i="37"/>
  <c r="G382" i="37"/>
  <c r="H382" i="37"/>
  <c r="C381" i="37"/>
  <c r="D381" i="37"/>
  <c r="E381" i="37"/>
  <c r="F381" i="37"/>
  <c r="G381" i="37"/>
  <c r="H381" i="37"/>
  <c r="C380" i="37"/>
  <c r="D380" i="37"/>
  <c r="E380" i="37"/>
  <c r="F380" i="37"/>
  <c r="G380" i="37"/>
  <c r="H380" i="37"/>
  <c r="C379" i="37"/>
  <c r="D379" i="37"/>
  <c r="E379" i="37"/>
  <c r="F379" i="37"/>
  <c r="G379" i="37"/>
  <c r="H379" i="37"/>
  <c r="C378" i="37"/>
  <c r="D378" i="37"/>
  <c r="E378" i="37"/>
  <c r="F378" i="37"/>
  <c r="G378" i="37"/>
  <c r="H378" i="37"/>
  <c r="C377" i="37"/>
  <c r="D377" i="37"/>
  <c r="E377" i="37"/>
  <c r="F377" i="37"/>
  <c r="G377" i="37"/>
  <c r="H377" i="37"/>
  <c r="C376" i="37"/>
  <c r="D376" i="37"/>
  <c r="E376" i="37"/>
  <c r="F376" i="37"/>
  <c r="G376" i="37"/>
  <c r="H376" i="37"/>
  <c r="C375" i="37"/>
  <c r="D375" i="37"/>
  <c r="E375" i="37"/>
  <c r="F375" i="37"/>
  <c r="G375" i="37"/>
  <c r="H375" i="37"/>
  <c r="C374" i="37"/>
  <c r="D374" i="37"/>
  <c r="E374" i="37"/>
  <c r="F374" i="37"/>
  <c r="G374" i="37"/>
  <c r="H374" i="37"/>
  <c r="C373" i="37"/>
  <c r="D373" i="37"/>
  <c r="E373" i="37"/>
  <c r="F373" i="37"/>
  <c r="G373" i="37"/>
  <c r="H373" i="37"/>
  <c r="C372" i="37"/>
  <c r="D372" i="37"/>
  <c r="E372" i="37"/>
  <c r="F372" i="37"/>
  <c r="G372" i="37"/>
  <c r="H372" i="37"/>
  <c r="C371" i="37"/>
  <c r="D371" i="37"/>
  <c r="E371" i="37"/>
  <c r="F371" i="37"/>
  <c r="G371" i="37"/>
  <c r="H371" i="37"/>
  <c r="C370" i="37"/>
  <c r="D370" i="37"/>
  <c r="E370" i="37"/>
  <c r="F370" i="37"/>
  <c r="G370" i="37"/>
  <c r="H370" i="37"/>
  <c r="C369" i="37"/>
  <c r="D369" i="37"/>
  <c r="E369" i="37"/>
  <c r="F369" i="37"/>
  <c r="G369" i="37"/>
  <c r="H369" i="37"/>
  <c r="C368" i="37"/>
  <c r="D368" i="37"/>
  <c r="E368" i="37"/>
  <c r="F368" i="37"/>
  <c r="G368" i="37"/>
  <c r="H368" i="37"/>
  <c r="C367" i="37"/>
  <c r="D367" i="37"/>
  <c r="E367" i="37"/>
  <c r="F367" i="37"/>
  <c r="G367" i="37"/>
  <c r="H367" i="37"/>
  <c r="C366" i="37"/>
  <c r="D366" i="37"/>
  <c r="E366" i="37"/>
  <c r="F366" i="37"/>
  <c r="G366" i="37"/>
  <c r="H366" i="37"/>
  <c r="C365" i="37"/>
  <c r="D365" i="37"/>
  <c r="E365" i="37"/>
  <c r="F365" i="37"/>
  <c r="G365" i="37"/>
  <c r="H365" i="37"/>
  <c r="C364" i="37"/>
  <c r="D364" i="37"/>
  <c r="E364" i="37"/>
  <c r="F364" i="37"/>
  <c r="G364" i="37"/>
  <c r="H364" i="37"/>
  <c r="C363" i="37"/>
  <c r="D363" i="37"/>
  <c r="E363" i="37"/>
  <c r="F363" i="37"/>
  <c r="G363" i="37"/>
  <c r="H363" i="37"/>
  <c r="C362" i="37"/>
  <c r="D362" i="37"/>
  <c r="E362" i="37"/>
  <c r="F362" i="37"/>
  <c r="G362" i="37"/>
  <c r="H362" i="37"/>
  <c r="C361" i="37"/>
  <c r="D361" i="37"/>
  <c r="E361" i="37"/>
  <c r="F361" i="37"/>
  <c r="G361" i="37"/>
  <c r="H361" i="37"/>
  <c r="C360" i="37"/>
  <c r="D360" i="37"/>
  <c r="E360" i="37"/>
  <c r="F360" i="37"/>
  <c r="G360" i="37"/>
  <c r="H360" i="37"/>
  <c r="C359" i="37"/>
  <c r="D359" i="37"/>
  <c r="E359" i="37"/>
  <c r="F359" i="37"/>
  <c r="G359" i="37"/>
  <c r="H359" i="37"/>
  <c r="C358" i="37"/>
  <c r="D358" i="37"/>
  <c r="E358" i="37"/>
  <c r="F358" i="37"/>
  <c r="G358" i="37"/>
  <c r="H358" i="37"/>
  <c r="C357" i="37"/>
  <c r="D357" i="37"/>
  <c r="E357" i="37"/>
  <c r="F357" i="37"/>
  <c r="G357" i="37"/>
  <c r="H357" i="37"/>
  <c r="C356" i="37"/>
  <c r="D356" i="37"/>
  <c r="E356" i="37"/>
  <c r="F356" i="37"/>
  <c r="G356" i="37"/>
  <c r="H356" i="37"/>
  <c r="C355" i="37"/>
  <c r="D355" i="37"/>
  <c r="E355" i="37"/>
  <c r="F355" i="37"/>
  <c r="G355" i="37"/>
  <c r="H355" i="37"/>
  <c r="C354" i="37"/>
  <c r="D354" i="37"/>
  <c r="E354" i="37"/>
  <c r="F354" i="37"/>
  <c r="G354" i="37"/>
  <c r="H354" i="37"/>
  <c r="C353" i="37"/>
  <c r="D353" i="37"/>
  <c r="E353" i="37"/>
  <c r="F353" i="37"/>
  <c r="G353" i="37"/>
  <c r="H353" i="37"/>
  <c r="C352" i="37"/>
  <c r="D352" i="37"/>
  <c r="E352" i="37"/>
  <c r="F352" i="37"/>
  <c r="G352" i="37"/>
  <c r="H352" i="37"/>
  <c r="C351" i="37"/>
  <c r="D351" i="37"/>
  <c r="E351" i="37"/>
  <c r="F351" i="37"/>
  <c r="G351" i="37"/>
  <c r="H351" i="37"/>
  <c r="C350" i="37"/>
  <c r="D350" i="37"/>
  <c r="E350" i="37"/>
  <c r="F350" i="37"/>
  <c r="G350" i="37"/>
  <c r="H350" i="37"/>
  <c r="C349" i="37"/>
  <c r="D349" i="37"/>
  <c r="E349" i="37"/>
  <c r="F349" i="37"/>
  <c r="G349" i="37"/>
  <c r="H349" i="37"/>
  <c r="C348" i="37"/>
  <c r="D348" i="37"/>
  <c r="E348" i="37"/>
  <c r="F348" i="37"/>
  <c r="G348" i="37"/>
  <c r="H348" i="37"/>
  <c r="C347" i="37"/>
  <c r="D347" i="37"/>
  <c r="E347" i="37"/>
  <c r="F347" i="37"/>
  <c r="G347" i="37"/>
  <c r="H347" i="37"/>
  <c r="C346" i="37"/>
  <c r="D346" i="37"/>
  <c r="E346" i="37"/>
  <c r="F346" i="37"/>
  <c r="G346" i="37"/>
  <c r="H346" i="37"/>
  <c r="C345" i="37"/>
  <c r="D345" i="37"/>
  <c r="E345" i="37"/>
  <c r="F345" i="37"/>
  <c r="G345" i="37"/>
  <c r="H345" i="37"/>
  <c r="C344" i="37"/>
  <c r="D344" i="37"/>
  <c r="E344" i="37"/>
  <c r="F344" i="37"/>
  <c r="G344" i="37"/>
  <c r="H344" i="37"/>
  <c r="C343" i="37"/>
  <c r="D343" i="37"/>
  <c r="E343" i="37"/>
  <c r="F343" i="37"/>
  <c r="G343" i="37"/>
  <c r="H343" i="37"/>
  <c r="C342" i="37"/>
  <c r="D342" i="37"/>
  <c r="E342" i="37"/>
  <c r="F342" i="37"/>
  <c r="G342" i="37"/>
  <c r="H342" i="37"/>
  <c r="C341" i="37"/>
  <c r="D341" i="37"/>
  <c r="E341" i="37"/>
  <c r="F341" i="37"/>
  <c r="G341" i="37"/>
  <c r="H341" i="37"/>
  <c r="C340" i="37"/>
  <c r="D340" i="37"/>
  <c r="E340" i="37"/>
  <c r="F340" i="37"/>
  <c r="G340" i="37"/>
  <c r="H340" i="37"/>
  <c r="C339" i="37"/>
  <c r="D339" i="37"/>
  <c r="E339" i="37"/>
  <c r="F339" i="37"/>
  <c r="G339" i="37"/>
  <c r="H339" i="37"/>
  <c r="C338" i="37"/>
  <c r="D338" i="37"/>
  <c r="E338" i="37"/>
  <c r="F338" i="37"/>
  <c r="G338" i="37"/>
  <c r="H338" i="37"/>
  <c r="C337" i="37"/>
  <c r="D337" i="37"/>
  <c r="E337" i="37"/>
  <c r="F337" i="37"/>
  <c r="G337" i="37"/>
  <c r="H337" i="37"/>
  <c r="C336" i="37"/>
  <c r="D336" i="37"/>
  <c r="E336" i="37"/>
  <c r="F336" i="37"/>
  <c r="G336" i="37"/>
  <c r="H336" i="37"/>
  <c r="C335" i="37"/>
  <c r="D335" i="37"/>
  <c r="E335" i="37"/>
  <c r="F335" i="37"/>
  <c r="G335" i="37"/>
  <c r="H335" i="37"/>
  <c r="C334" i="37"/>
  <c r="D334" i="37"/>
  <c r="E334" i="37"/>
  <c r="F334" i="37"/>
  <c r="G334" i="37"/>
  <c r="H334" i="37"/>
  <c r="C333" i="37"/>
  <c r="D333" i="37"/>
  <c r="E333" i="37"/>
  <c r="F333" i="37"/>
  <c r="G333" i="37"/>
  <c r="H333" i="37"/>
  <c r="C332" i="37"/>
  <c r="D332" i="37"/>
  <c r="E332" i="37"/>
  <c r="F332" i="37"/>
  <c r="G332" i="37"/>
  <c r="H332" i="37"/>
  <c r="C331" i="37"/>
  <c r="D331" i="37"/>
  <c r="E331" i="37"/>
  <c r="F331" i="37"/>
  <c r="G331" i="37"/>
  <c r="H331" i="37"/>
  <c r="C330" i="37"/>
  <c r="D330" i="37"/>
  <c r="E330" i="37"/>
  <c r="F330" i="37"/>
  <c r="G330" i="37"/>
  <c r="H330" i="37"/>
  <c r="C329" i="37"/>
  <c r="D329" i="37"/>
  <c r="E329" i="37"/>
  <c r="F329" i="37"/>
  <c r="G329" i="37"/>
  <c r="H329" i="37"/>
  <c r="C328" i="37"/>
  <c r="D328" i="37"/>
  <c r="E328" i="37"/>
  <c r="F328" i="37"/>
  <c r="G328" i="37"/>
  <c r="H328" i="37"/>
  <c r="C327" i="37"/>
  <c r="D327" i="37"/>
  <c r="E327" i="37"/>
  <c r="F327" i="37"/>
  <c r="G327" i="37"/>
  <c r="H327" i="37"/>
  <c r="C326" i="37"/>
  <c r="D326" i="37"/>
  <c r="E326" i="37"/>
  <c r="F326" i="37"/>
  <c r="G326" i="37"/>
  <c r="H326" i="37"/>
  <c r="C325" i="37"/>
  <c r="D325" i="37"/>
  <c r="E325" i="37"/>
  <c r="F325" i="37"/>
  <c r="G325" i="37"/>
  <c r="H325" i="37"/>
  <c r="C324" i="37"/>
  <c r="D324" i="37"/>
  <c r="E324" i="37"/>
  <c r="F324" i="37"/>
  <c r="G324" i="37"/>
  <c r="H324" i="37"/>
  <c r="C323" i="37"/>
  <c r="D323" i="37"/>
  <c r="E323" i="37"/>
  <c r="F323" i="37"/>
  <c r="G323" i="37"/>
  <c r="H323" i="37"/>
  <c r="C322" i="37"/>
  <c r="D322" i="37"/>
  <c r="E322" i="37"/>
  <c r="F322" i="37"/>
  <c r="G322" i="37"/>
  <c r="H322" i="37"/>
  <c r="C321" i="37"/>
  <c r="D321" i="37"/>
  <c r="E321" i="37"/>
  <c r="F321" i="37"/>
  <c r="G321" i="37"/>
  <c r="H321" i="37"/>
  <c r="C320" i="37"/>
  <c r="D320" i="37"/>
  <c r="E320" i="37"/>
  <c r="F320" i="37"/>
  <c r="G320" i="37"/>
  <c r="H320" i="37"/>
  <c r="C319" i="37"/>
  <c r="D319" i="37"/>
  <c r="E319" i="37"/>
  <c r="F319" i="37"/>
  <c r="G319" i="37"/>
  <c r="H319" i="37"/>
  <c r="C318" i="37"/>
  <c r="D318" i="37"/>
  <c r="E318" i="37"/>
  <c r="F318" i="37"/>
  <c r="G318" i="37"/>
  <c r="H318" i="37"/>
  <c r="C317" i="37"/>
  <c r="D317" i="37"/>
  <c r="E317" i="37"/>
  <c r="F317" i="37"/>
  <c r="G317" i="37"/>
  <c r="H317" i="37"/>
  <c r="C316" i="37"/>
  <c r="D316" i="37"/>
  <c r="E316" i="37"/>
  <c r="F316" i="37"/>
  <c r="G316" i="37"/>
  <c r="H316" i="37"/>
  <c r="C315" i="37"/>
  <c r="D315" i="37"/>
  <c r="E315" i="37"/>
  <c r="F315" i="37"/>
  <c r="G315" i="37"/>
  <c r="H315" i="37"/>
  <c r="C314" i="37"/>
  <c r="D314" i="37"/>
  <c r="E314" i="37"/>
  <c r="F314" i="37"/>
  <c r="G314" i="37"/>
  <c r="H314" i="37"/>
  <c r="C313" i="37"/>
  <c r="D313" i="37"/>
  <c r="E313" i="37"/>
  <c r="F313" i="37"/>
  <c r="G313" i="37"/>
  <c r="H313" i="37"/>
  <c r="C312" i="37"/>
  <c r="D312" i="37"/>
  <c r="E312" i="37"/>
  <c r="F312" i="37"/>
  <c r="G312" i="37"/>
  <c r="H312" i="37"/>
  <c r="C311" i="37"/>
  <c r="D311" i="37"/>
  <c r="E311" i="37"/>
  <c r="F311" i="37"/>
  <c r="G311" i="37"/>
  <c r="H311" i="37"/>
  <c r="C310" i="37"/>
  <c r="D310" i="37"/>
  <c r="E310" i="37"/>
  <c r="F310" i="37"/>
  <c r="G310" i="37"/>
  <c r="H310" i="37"/>
  <c r="C309" i="37"/>
  <c r="D309" i="37"/>
  <c r="E309" i="37"/>
  <c r="F309" i="37"/>
  <c r="G309" i="37"/>
  <c r="H309" i="37"/>
  <c r="C308" i="37"/>
  <c r="D308" i="37"/>
  <c r="E308" i="37"/>
  <c r="F308" i="37"/>
  <c r="G308" i="37"/>
  <c r="H308" i="37"/>
  <c r="C307" i="37"/>
  <c r="D307" i="37"/>
  <c r="E307" i="37"/>
  <c r="F307" i="37"/>
  <c r="G307" i="37"/>
  <c r="H307" i="37"/>
  <c r="C306" i="37"/>
  <c r="D306" i="37"/>
  <c r="E306" i="37"/>
  <c r="F306" i="37"/>
  <c r="G306" i="37"/>
  <c r="H306" i="37"/>
  <c r="C305" i="37"/>
  <c r="D305" i="37"/>
  <c r="E305" i="37"/>
  <c r="F305" i="37"/>
  <c r="G305" i="37"/>
  <c r="H305" i="37"/>
  <c r="C304" i="37"/>
  <c r="D304" i="37"/>
  <c r="E304" i="37"/>
  <c r="F304" i="37"/>
  <c r="G304" i="37"/>
  <c r="H304" i="37"/>
  <c r="C303" i="37"/>
  <c r="D303" i="37"/>
  <c r="E303" i="37"/>
  <c r="F303" i="37"/>
  <c r="G303" i="37"/>
  <c r="H303" i="37"/>
  <c r="C302" i="37"/>
  <c r="D302" i="37"/>
  <c r="E302" i="37"/>
  <c r="F302" i="37"/>
  <c r="G302" i="37"/>
  <c r="H302" i="37"/>
  <c r="C301" i="37"/>
  <c r="D301" i="37"/>
  <c r="E301" i="37"/>
  <c r="F301" i="37"/>
  <c r="G301" i="37"/>
  <c r="H301" i="37"/>
  <c r="C300" i="37"/>
  <c r="D300" i="37"/>
  <c r="E300" i="37"/>
  <c r="F300" i="37"/>
  <c r="G300" i="37"/>
  <c r="H300" i="37"/>
  <c r="C299" i="37"/>
  <c r="D299" i="37"/>
  <c r="E299" i="37"/>
  <c r="F299" i="37"/>
  <c r="G299" i="37"/>
  <c r="H299" i="37"/>
  <c r="C298" i="37"/>
  <c r="D298" i="37"/>
  <c r="E298" i="37"/>
  <c r="F298" i="37"/>
  <c r="G298" i="37"/>
  <c r="H298" i="37"/>
  <c r="C297" i="37"/>
  <c r="D297" i="37"/>
  <c r="E297" i="37"/>
  <c r="F297" i="37"/>
  <c r="G297" i="37"/>
  <c r="H297" i="37"/>
  <c r="C296" i="37"/>
  <c r="D296" i="37"/>
  <c r="E296" i="37"/>
  <c r="F296" i="37"/>
  <c r="G296" i="37"/>
  <c r="H296" i="37"/>
  <c r="C295" i="37"/>
  <c r="D295" i="37"/>
  <c r="E295" i="37"/>
  <c r="F295" i="37"/>
  <c r="G295" i="37"/>
  <c r="H295" i="37"/>
  <c r="C294" i="37"/>
  <c r="D294" i="37"/>
  <c r="E294" i="37"/>
  <c r="F294" i="37"/>
  <c r="G294" i="37"/>
  <c r="H294" i="37"/>
  <c r="C293" i="37"/>
  <c r="D293" i="37"/>
  <c r="E293" i="37"/>
  <c r="F293" i="37"/>
  <c r="G293" i="37"/>
  <c r="H293" i="37"/>
  <c r="C292" i="37"/>
  <c r="D292" i="37"/>
  <c r="E292" i="37"/>
  <c r="F292" i="37"/>
  <c r="G292" i="37"/>
  <c r="H292" i="37"/>
  <c r="C291" i="37"/>
  <c r="D291" i="37"/>
  <c r="E291" i="37"/>
  <c r="F291" i="37"/>
  <c r="G291" i="37"/>
  <c r="H291" i="37"/>
  <c r="C290" i="37"/>
  <c r="D290" i="37"/>
  <c r="E290" i="37"/>
  <c r="F290" i="37"/>
  <c r="G290" i="37"/>
  <c r="H290" i="37"/>
  <c r="C289" i="37"/>
  <c r="D289" i="37"/>
  <c r="E289" i="37"/>
  <c r="F289" i="37"/>
  <c r="G289" i="37"/>
  <c r="H289" i="37"/>
  <c r="C288" i="37"/>
  <c r="D288" i="37"/>
  <c r="E288" i="37"/>
  <c r="F288" i="37"/>
  <c r="G288" i="37"/>
  <c r="H288" i="37"/>
  <c r="C287" i="37"/>
  <c r="D287" i="37"/>
  <c r="E287" i="37"/>
  <c r="F287" i="37"/>
  <c r="G287" i="37"/>
  <c r="H287" i="37"/>
  <c r="C286" i="37"/>
  <c r="D286" i="37"/>
  <c r="E286" i="37"/>
  <c r="F286" i="37"/>
  <c r="G286" i="37"/>
  <c r="H286" i="37"/>
  <c r="C285" i="37"/>
  <c r="D285" i="37"/>
  <c r="E285" i="37"/>
  <c r="F285" i="37"/>
  <c r="G285" i="37"/>
  <c r="H285" i="37"/>
  <c r="C284" i="37"/>
  <c r="D284" i="37"/>
  <c r="E284" i="37"/>
  <c r="F284" i="37"/>
  <c r="G284" i="37"/>
  <c r="H284" i="37"/>
  <c r="C283" i="37"/>
  <c r="D283" i="37"/>
  <c r="E283" i="37"/>
  <c r="F283" i="37"/>
  <c r="G283" i="37"/>
  <c r="H283" i="37"/>
  <c r="C282" i="37"/>
  <c r="D282" i="37"/>
  <c r="E282" i="37"/>
  <c r="F282" i="37"/>
  <c r="G282" i="37"/>
  <c r="H282" i="37"/>
  <c r="C281" i="37"/>
  <c r="D281" i="37"/>
  <c r="E281" i="37"/>
  <c r="F281" i="37"/>
  <c r="G281" i="37"/>
  <c r="H281" i="37"/>
  <c r="C280" i="37"/>
  <c r="D280" i="37"/>
  <c r="E280" i="37"/>
  <c r="F280" i="37"/>
  <c r="G280" i="37"/>
  <c r="H280" i="37"/>
  <c r="C279" i="37"/>
  <c r="D279" i="37"/>
  <c r="E279" i="37"/>
  <c r="F279" i="37"/>
  <c r="G279" i="37"/>
  <c r="H279" i="37"/>
  <c r="C278" i="37"/>
  <c r="D278" i="37"/>
  <c r="E278" i="37"/>
  <c r="F278" i="37"/>
  <c r="G278" i="37"/>
  <c r="H278" i="37"/>
  <c r="C277" i="37"/>
  <c r="D277" i="37"/>
  <c r="E277" i="37"/>
  <c r="F277" i="37"/>
  <c r="G277" i="37"/>
  <c r="H277" i="37"/>
  <c r="C276" i="37"/>
  <c r="D276" i="37"/>
  <c r="E276" i="37"/>
  <c r="F276" i="37"/>
  <c r="G276" i="37"/>
  <c r="H276" i="37"/>
  <c r="C275" i="37"/>
  <c r="D275" i="37"/>
  <c r="E275" i="37"/>
  <c r="F275" i="37"/>
  <c r="G275" i="37"/>
  <c r="H275" i="37"/>
  <c r="C274" i="37"/>
  <c r="D274" i="37"/>
  <c r="E274" i="37"/>
  <c r="F274" i="37"/>
  <c r="G274" i="37"/>
  <c r="H274" i="37"/>
  <c r="C273" i="37"/>
  <c r="D273" i="37"/>
  <c r="E273" i="37"/>
  <c r="F273" i="37"/>
  <c r="G273" i="37"/>
  <c r="H273" i="37"/>
  <c r="C272" i="37"/>
  <c r="D272" i="37"/>
  <c r="E272" i="37"/>
  <c r="F272" i="37"/>
  <c r="G272" i="37"/>
  <c r="H272" i="37"/>
  <c r="C271" i="37"/>
  <c r="D271" i="37"/>
  <c r="E271" i="37"/>
  <c r="F271" i="37"/>
  <c r="G271" i="37"/>
  <c r="H271" i="37"/>
  <c r="C270" i="37"/>
  <c r="D270" i="37"/>
  <c r="E270" i="37"/>
  <c r="F270" i="37"/>
  <c r="G270" i="37"/>
  <c r="H270" i="37"/>
  <c r="C269" i="37"/>
  <c r="D269" i="37"/>
  <c r="E269" i="37"/>
  <c r="F269" i="37"/>
  <c r="G269" i="37"/>
  <c r="H269" i="37"/>
  <c r="C268" i="37"/>
  <c r="D268" i="37"/>
  <c r="E268" i="37"/>
  <c r="F268" i="37"/>
  <c r="G268" i="37"/>
  <c r="H268" i="37"/>
  <c r="C267" i="37"/>
  <c r="D267" i="37"/>
  <c r="E267" i="37"/>
  <c r="F267" i="37"/>
  <c r="G267" i="37"/>
  <c r="H267" i="37"/>
  <c r="C266" i="37"/>
  <c r="D266" i="37"/>
  <c r="E266" i="37"/>
  <c r="F266" i="37"/>
  <c r="G266" i="37"/>
  <c r="H266" i="37"/>
  <c r="C265" i="37"/>
  <c r="D265" i="37"/>
  <c r="E265" i="37"/>
  <c r="F265" i="37"/>
  <c r="G265" i="37"/>
  <c r="H265" i="37"/>
  <c r="C264" i="37"/>
  <c r="D264" i="37"/>
  <c r="E264" i="37"/>
  <c r="F264" i="37"/>
  <c r="G264" i="37"/>
  <c r="H264" i="37"/>
  <c r="C263" i="37"/>
  <c r="D263" i="37"/>
  <c r="E263" i="37"/>
  <c r="F263" i="37"/>
  <c r="G263" i="37"/>
  <c r="H263" i="37"/>
  <c r="C262" i="37"/>
  <c r="D262" i="37"/>
  <c r="E262" i="37"/>
  <c r="F262" i="37"/>
  <c r="G262" i="37"/>
  <c r="H262" i="37"/>
  <c r="C261" i="37"/>
  <c r="D261" i="37"/>
  <c r="E261" i="37"/>
  <c r="F261" i="37"/>
  <c r="G261" i="37"/>
  <c r="H261" i="37"/>
  <c r="C260" i="37"/>
  <c r="D260" i="37"/>
  <c r="E260" i="37"/>
  <c r="F260" i="37"/>
  <c r="G260" i="37"/>
  <c r="H260" i="37"/>
  <c r="C259" i="37"/>
  <c r="D259" i="37"/>
  <c r="E259" i="37"/>
  <c r="F259" i="37"/>
  <c r="G259" i="37"/>
  <c r="H259" i="37"/>
  <c r="C258" i="37"/>
  <c r="D258" i="37"/>
  <c r="E258" i="37"/>
  <c r="F258" i="37"/>
  <c r="G258" i="37"/>
  <c r="H258" i="37"/>
  <c r="C257" i="37"/>
  <c r="D257" i="37"/>
  <c r="E257" i="37"/>
  <c r="F257" i="37"/>
  <c r="G257" i="37"/>
  <c r="H257" i="37"/>
  <c r="C256" i="37"/>
  <c r="D256" i="37"/>
  <c r="E256" i="37"/>
  <c r="F256" i="37"/>
  <c r="G256" i="37"/>
  <c r="H256" i="37"/>
  <c r="C255" i="37"/>
  <c r="D255" i="37"/>
  <c r="E255" i="37"/>
  <c r="F255" i="37"/>
  <c r="G255" i="37"/>
  <c r="H255" i="37"/>
  <c r="C254" i="37"/>
  <c r="D254" i="37"/>
  <c r="E254" i="37"/>
  <c r="F254" i="37"/>
  <c r="G254" i="37"/>
  <c r="H254" i="37"/>
  <c r="C253" i="37"/>
  <c r="D253" i="37"/>
  <c r="E253" i="37"/>
  <c r="F253" i="37"/>
  <c r="G253" i="37"/>
  <c r="H253" i="37"/>
  <c r="C252" i="37"/>
  <c r="D252" i="37"/>
  <c r="E252" i="37"/>
  <c r="F252" i="37"/>
  <c r="G252" i="37"/>
  <c r="H252" i="37"/>
  <c r="C251" i="37"/>
  <c r="D251" i="37"/>
  <c r="E251" i="37"/>
  <c r="F251" i="37"/>
  <c r="G251" i="37"/>
  <c r="H251" i="37"/>
  <c r="C250" i="37"/>
  <c r="D250" i="37"/>
  <c r="E250" i="37"/>
  <c r="F250" i="37"/>
  <c r="G250" i="37"/>
  <c r="H250" i="37"/>
  <c r="C249" i="37"/>
  <c r="D249" i="37"/>
  <c r="E249" i="37"/>
  <c r="F249" i="37"/>
  <c r="G249" i="37"/>
  <c r="H249" i="37"/>
  <c r="C248" i="37"/>
  <c r="D248" i="37"/>
  <c r="E248" i="37"/>
  <c r="F248" i="37"/>
  <c r="G248" i="37"/>
  <c r="H248" i="37"/>
  <c r="C247" i="37"/>
  <c r="D247" i="37"/>
  <c r="E247" i="37"/>
  <c r="F247" i="37"/>
  <c r="G247" i="37"/>
  <c r="H247" i="37"/>
  <c r="C246" i="37"/>
  <c r="D246" i="37"/>
  <c r="E246" i="37"/>
  <c r="F246" i="37"/>
  <c r="G246" i="37"/>
  <c r="H246" i="37"/>
  <c r="C245" i="37"/>
  <c r="D245" i="37"/>
  <c r="E245" i="37"/>
  <c r="F245" i="37"/>
  <c r="G245" i="37"/>
  <c r="H245" i="37"/>
  <c r="C244" i="37"/>
  <c r="D244" i="37"/>
  <c r="E244" i="37"/>
  <c r="F244" i="37"/>
  <c r="G244" i="37"/>
  <c r="H244" i="37"/>
  <c r="C243" i="37"/>
  <c r="D243" i="37"/>
  <c r="E243" i="37"/>
  <c r="F243" i="37"/>
  <c r="G243" i="37"/>
  <c r="H243" i="37"/>
  <c r="C242" i="37"/>
  <c r="D242" i="37"/>
  <c r="E242" i="37"/>
  <c r="F242" i="37"/>
  <c r="G242" i="37"/>
  <c r="H242" i="37"/>
  <c r="C241" i="37"/>
  <c r="D241" i="37"/>
  <c r="E241" i="37"/>
  <c r="F241" i="37"/>
  <c r="G241" i="37"/>
  <c r="H241" i="37"/>
  <c r="C240" i="37"/>
  <c r="D240" i="37"/>
  <c r="E240" i="37"/>
  <c r="F240" i="37"/>
  <c r="G240" i="37"/>
  <c r="H240" i="37"/>
  <c r="C239" i="37"/>
  <c r="D239" i="37"/>
  <c r="E239" i="37"/>
  <c r="F239" i="37"/>
  <c r="G239" i="37"/>
  <c r="H239" i="37"/>
  <c r="C238" i="37"/>
  <c r="D238" i="37"/>
  <c r="E238" i="37"/>
  <c r="F238" i="37"/>
  <c r="G238" i="37"/>
  <c r="H238" i="37"/>
  <c r="C237" i="37"/>
  <c r="D237" i="37"/>
  <c r="E237" i="37"/>
  <c r="F237" i="37"/>
  <c r="G237" i="37"/>
  <c r="H237" i="37"/>
  <c r="C236" i="37"/>
  <c r="D236" i="37"/>
  <c r="E236" i="37"/>
  <c r="F236" i="37"/>
  <c r="G236" i="37"/>
  <c r="H236" i="37"/>
  <c r="C235" i="37"/>
  <c r="D235" i="37"/>
  <c r="E235" i="37"/>
  <c r="F235" i="37"/>
  <c r="G235" i="37"/>
  <c r="H235" i="37"/>
  <c r="C234" i="37"/>
  <c r="D234" i="37"/>
  <c r="E234" i="37"/>
  <c r="F234" i="37"/>
  <c r="G234" i="37"/>
  <c r="H234" i="37"/>
  <c r="C233" i="37"/>
  <c r="D233" i="37"/>
  <c r="E233" i="37"/>
  <c r="F233" i="37"/>
  <c r="G233" i="37"/>
  <c r="H233" i="37"/>
  <c r="C232" i="37"/>
  <c r="D232" i="37"/>
  <c r="E232" i="37"/>
  <c r="F232" i="37"/>
  <c r="G232" i="37"/>
  <c r="H232" i="37"/>
  <c r="C231" i="37"/>
  <c r="D231" i="37"/>
  <c r="E231" i="37"/>
  <c r="F231" i="37"/>
  <c r="G231" i="37"/>
  <c r="H231" i="37"/>
  <c r="C230" i="37"/>
  <c r="D230" i="37"/>
  <c r="E230" i="37"/>
  <c r="F230" i="37"/>
  <c r="G230" i="37"/>
  <c r="H230" i="37"/>
  <c r="C229" i="37"/>
  <c r="D229" i="37"/>
  <c r="E229" i="37"/>
  <c r="F229" i="37"/>
  <c r="G229" i="37"/>
  <c r="H229" i="37"/>
  <c r="C228" i="37"/>
  <c r="D228" i="37"/>
  <c r="E228" i="37"/>
  <c r="F228" i="37"/>
  <c r="G228" i="37"/>
  <c r="H228" i="37"/>
  <c r="C227" i="37"/>
  <c r="D227" i="37"/>
  <c r="E227" i="37"/>
  <c r="F227" i="37"/>
  <c r="G227" i="37"/>
  <c r="H227" i="37"/>
  <c r="C226" i="37"/>
  <c r="D226" i="37"/>
  <c r="E226" i="37"/>
  <c r="F226" i="37"/>
  <c r="G226" i="37"/>
  <c r="H226" i="37"/>
  <c r="C225" i="37"/>
  <c r="D225" i="37"/>
  <c r="E225" i="37"/>
  <c r="F225" i="37"/>
  <c r="G225" i="37"/>
  <c r="H225" i="37"/>
  <c r="C224" i="37"/>
  <c r="D224" i="37"/>
  <c r="E224" i="37"/>
  <c r="F224" i="37"/>
  <c r="G224" i="37"/>
  <c r="H224" i="37"/>
  <c r="C223" i="37"/>
  <c r="D223" i="37"/>
  <c r="E223" i="37"/>
  <c r="F223" i="37"/>
  <c r="G223" i="37"/>
  <c r="H223" i="37"/>
  <c r="C222" i="37"/>
  <c r="D222" i="37"/>
  <c r="E222" i="37"/>
  <c r="F222" i="37"/>
  <c r="G222" i="37"/>
  <c r="H222" i="37"/>
  <c r="C221" i="37"/>
  <c r="D221" i="37"/>
  <c r="E221" i="37"/>
  <c r="F221" i="37"/>
  <c r="G221" i="37"/>
  <c r="H221" i="37"/>
  <c r="C220" i="37"/>
  <c r="D220" i="37"/>
  <c r="E220" i="37"/>
  <c r="F220" i="37"/>
  <c r="G220" i="37"/>
  <c r="H220" i="37"/>
  <c r="C219" i="37"/>
  <c r="D219" i="37"/>
  <c r="E219" i="37"/>
  <c r="F219" i="37"/>
  <c r="G219" i="37"/>
  <c r="H219" i="37"/>
  <c r="C218" i="37"/>
  <c r="D218" i="37"/>
  <c r="E218" i="37"/>
  <c r="F218" i="37"/>
  <c r="G218" i="37"/>
  <c r="H218" i="37"/>
  <c r="C217" i="37"/>
  <c r="D217" i="37"/>
  <c r="E217" i="37"/>
  <c r="F217" i="37"/>
  <c r="G217" i="37"/>
  <c r="H217" i="37"/>
  <c r="C216" i="37"/>
  <c r="D216" i="37"/>
  <c r="E216" i="37"/>
  <c r="F216" i="37"/>
  <c r="G216" i="37"/>
  <c r="H216" i="37"/>
  <c r="C215" i="37"/>
  <c r="D215" i="37"/>
  <c r="E215" i="37"/>
  <c r="F215" i="37"/>
  <c r="G215" i="37"/>
  <c r="H215" i="37"/>
  <c r="C214" i="37"/>
  <c r="D214" i="37"/>
  <c r="E214" i="37"/>
  <c r="F214" i="37"/>
  <c r="G214" i="37"/>
  <c r="H214" i="37"/>
  <c r="C213" i="37"/>
  <c r="D213" i="37"/>
  <c r="E213" i="37"/>
  <c r="F213" i="37"/>
  <c r="G213" i="37"/>
  <c r="H213" i="37"/>
  <c r="C212" i="37"/>
  <c r="D212" i="37"/>
  <c r="E212" i="37"/>
  <c r="F212" i="37"/>
  <c r="G212" i="37"/>
  <c r="H212" i="37"/>
  <c r="C211" i="37"/>
  <c r="D211" i="37"/>
  <c r="E211" i="37"/>
  <c r="F211" i="37"/>
  <c r="G211" i="37"/>
  <c r="H211" i="37"/>
  <c r="C210" i="37"/>
  <c r="D210" i="37"/>
  <c r="E210" i="37"/>
  <c r="F210" i="37"/>
  <c r="G210" i="37"/>
  <c r="H210" i="37"/>
  <c r="C209" i="37"/>
  <c r="D209" i="37"/>
  <c r="E209" i="37"/>
  <c r="F209" i="37"/>
  <c r="G209" i="37"/>
  <c r="H209" i="37"/>
  <c r="C208" i="37"/>
  <c r="D208" i="37"/>
  <c r="E208" i="37"/>
  <c r="F208" i="37"/>
  <c r="G208" i="37"/>
  <c r="H208" i="37"/>
  <c r="C207" i="37"/>
  <c r="D207" i="37"/>
  <c r="E207" i="37"/>
  <c r="F207" i="37"/>
  <c r="G207" i="37"/>
  <c r="H207" i="37"/>
  <c r="C206" i="37"/>
  <c r="D206" i="37"/>
  <c r="E206" i="37"/>
  <c r="F206" i="37"/>
  <c r="G206" i="37"/>
  <c r="H206" i="37"/>
  <c r="C205" i="37"/>
  <c r="D205" i="37"/>
  <c r="E205" i="37"/>
  <c r="F205" i="37"/>
  <c r="G205" i="37"/>
  <c r="H205" i="37"/>
  <c r="C204" i="37"/>
  <c r="D204" i="37"/>
  <c r="E204" i="37"/>
  <c r="F204" i="37"/>
  <c r="G204" i="37"/>
  <c r="H204" i="37"/>
  <c r="C203" i="37"/>
  <c r="D203" i="37"/>
  <c r="E203" i="37"/>
  <c r="F203" i="37"/>
  <c r="G203" i="37"/>
  <c r="H203" i="37"/>
  <c r="C202" i="37"/>
  <c r="D202" i="37"/>
  <c r="E202" i="37"/>
  <c r="F202" i="37"/>
  <c r="G202" i="37"/>
  <c r="H202" i="37"/>
  <c r="C201" i="37"/>
  <c r="D201" i="37"/>
  <c r="E201" i="37"/>
  <c r="F201" i="37"/>
  <c r="G201" i="37"/>
  <c r="H201" i="37"/>
  <c r="C200" i="37"/>
  <c r="D200" i="37"/>
  <c r="E200" i="37"/>
  <c r="F200" i="37"/>
  <c r="G200" i="37"/>
  <c r="H200" i="37"/>
  <c r="C199" i="37"/>
  <c r="D199" i="37"/>
  <c r="E199" i="37"/>
  <c r="F199" i="37"/>
  <c r="G199" i="37"/>
  <c r="H199" i="37"/>
  <c r="C198" i="37"/>
  <c r="D198" i="37"/>
  <c r="E198" i="37"/>
  <c r="F198" i="37"/>
  <c r="G198" i="37"/>
  <c r="H198" i="37"/>
  <c r="C197" i="37"/>
  <c r="D197" i="37"/>
  <c r="E197" i="37"/>
  <c r="F197" i="37"/>
  <c r="G197" i="37"/>
  <c r="H197" i="37"/>
  <c r="C196" i="37"/>
  <c r="D196" i="37"/>
  <c r="E196" i="37"/>
  <c r="F196" i="37"/>
  <c r="G196" i="37"/>
  <c r="H196" i="37"/>
  <c r="C195" i="37"/>
  <c r="D195" i="37"/>
  <c r="E195" i="37"/>
  <c r="F195" i="37"/>
  <c r="G195" i="37"/>
  <c r="H195" i="37"/>
  <c r="C194" i="37"/>
  <c r="D194" i="37"/>
  <c r="E194" i="37"/>
  <c r="F194" i="37"/>
  <c r="G194" i="37"/>
  <c r="H194" i="37"/>
  <c r="C193" i="37"/>
  <c r="D193" i="37"/>
  <c r="E193" i="37"/>
  <c r="F193" i="37"/>
  <c r="G193" i="37"/>
  <c r="H193" i="37"/>
  <c r="C192" i="37"/>
  <c r="D192" i="37"/>
  <c r="E192" i="37"/>
  <c r="F192" i="37"/>
  <c r="G192" i="37"/>
  <c r="H192" i="37"/>
  <c r="C191" i="37"/>
  <c r="D191" i="37"/>
  <c r="E191" i="37"/>
  <c r="F191" i="37"/>
  <c r="G191" i="37"/>
  <c r="H191" i="37"/>
  <c r="C190" i="37"/>
  <c r="D190" i="37"/>
  <c r="E190" i="37"/>
  <c r="F190" i="37"/>
  <c r="G190" i="37"/>
  <c r="H190" i="37"/>
  <c r="C189" i="37"/>
  <c r="D189" i="37"/>
  <c r="E189" i="37"/>
  <c r="F189" i="37"/>
  <c r="G189" i="37"/>
  <c r="H189" i="37"/>
  <c r="C188" i="37"/>
  <c r="D188" i="37"/>
  <c r="E188" i="37"/>
  <c r="F188" i="37"/>
  <c r="G188" i="37"/>
  <c r="H188" i="37"/>
  <c r="C187" i="37"/>
  <c r="D187" i="37"/>
  <c r="E187" i="37"/>
  <c r="F187" i="37"/>
  <c r="G187" i="37"/>
  <c r="H187" i="37"/>
  <c r="C186" i="37"/>
  <c r="D186" i="37"/>
  <c r="E186" i="37"/>
  <c r="F186" i="37"/>
  <c r="G186" i="37"/>
  <c r="H186" i="37"/>
  <c r="C185" i="37"/>
  <c r="D185" i="37"/>
  <c r="E185" i="37"/>
  <c r="F185" i="37"/>
  <c r="G185" i="37"/>
  <c r="H185" i="37"/>
  <c r="C184" i="37"/>
  <c r="D184" i="37"/>
  <c r="E184" i="37"/>
  <c r="F184" i="37"/>
  <c r="G184" i="37"/>
  <c r="H184" i="37"/>
  <c r="C183" i="37"/>
  <c r="D183" i="37"/>
  <c r="E183" i="37"/>
  <c r="F183" i="37"/>
  <c r="G183" i="37"/>
  <c r="H183" i="37"/>
  <c r="C182" i="37"/>
  <c r="D182" i="37"/>
  <c r="E182" i="37"/>
  <c r="F182" i="37"/>
  <c r="G182" i="37"/>
  <c r="H182" i="37"/>
  <c r="C181" i="37"/>
  <c r="D181" i="37"/>
  <c r="E181" i="37"/>
  <c r="F181" i="37"/>
  <c r="G181" i="37"/>
  <c r="H181" i="37"/>
  <c r="C180" i="37"/>
  <c r="D180" i="37"/>
  <c r="E180" i="37"/>
  <c r="F180" i="37"/>
  <c r="G180" i="37"/>
  <c r="H180" i="37"/>
  <c r="C179" i="37"/>
  <c r="D179" i="37"/>
  <c r="E179" i="37"/>
  <c r="F179" i="37"/>
  <c r="G179" i="37"/>
  <c r="H179" i="37"/>
  <c r="C178" i="37"/>
  <c r="D178" i="37"/>
  <c r="E178" i="37"/>
  <c r="F178" i="37"/>
  <c r="G178" i="37"/>
  <c r="H178" i="37"/>
  <c r="C177" i="37"/>
  <c r="D177" i="37"/>
  <c r="E177" i="37"/>
  <c r="F177" i="37"/>
  <c r="G177" i="37"/>
  <c r="H177" i="37"/>
  <c r="C176" i="37"/>
  <c r="D176" i="37"/>
  <c r="E176" i="37"/>
  <c r="F176" i="37"/>
  <c r="G176" i="37"/>
  <c r="H176" i="37"/>
  <c r="C175" i="37"/>
  <c r="D175" i="37"/>
  <c r="E175" i="37"/>
  <c r="F175" i="37"/>
  <c r="G175" i="37"/>
  <c r="H175" i="37"/>
  <c r="C174" i="37"/>
  <c r="D174" i="37"/>
  <c r="E174" i="37"/>
  <c r="F174" i="37"/>
  <c r="G174" i="37"/>
  <c r="H174" i="37"/>
  <c r="C173" i="37"/>
  <c r="D173" i="37"/>
  <c r="E173" i="37"/>
  <c r="F173" i="37"/>
  <c r="G173" i="37"/>
  <c r="H173" i="37"/>
  <c r="C172" i="37"/>
  <c r="D172" i="37"/>
  <c r="E172" i="37"/>
  <c r="F172" i="37"/>
  <c r="G172" i="37"/>
  <c r="H172" i="37"/>
  <c r="C171" i="37"/>
  <c r="D171" i="37"/>
  <c r="E171" i="37"/>
  <c r="F171" i="37"/>
  <c r="G171" i="37"/>
  <c r="H171" i="37"/>
  <c r="C170" i="37"/>
  <c r="D170" i="37"/>
  <c r="E170" i="37"/>
  <c r="F170" i="37"/>
  <c r="G170" i="37"/>
  <c r="H170" i="37"/>
  <c r="C169" i="37"/>
  <c r="D169" i="37"/>
  <c r="E169" i="37"/>
  <c r="F169" i="37"/>
  <c r="G169" i="37"/>
  <c r="H169" i="37"/>
  <c r="C168" i="37"/>
  <c r="D168" i="37"/>
  <c r="E168" i="37"/>
  <c r="F168" i="37"/>
  <c r="G168" i="37"/>
  <c r="H168" i="37"/>
  <c r="C167" i="37"/>
  <c r="D167" i="37"/>
  <c r="E167" i="37"/>
  <c r="F167" i="37"/>
  <c r="G167" i="37"/>
  <c r="H167" i="37"/>
  <c r="C166" i="37"/>
  <c r="D166" i="37"/>
  <c r="E166" i="37"/>
  <c r="F166" i="37"/>
  <c r="G166" i="37"/>
  <c r="H166" i="37"/>
  <c r="C165" i="37"/>
  <c r="D165" i="37"/>
  <c r="E165" i="37"/>
  <c r="F165" i="37"/>
  <c r="G165" i="37"/>
  <c r="H165" i="37"/>
  <c r="C164" i="37"/>
  <c r="D164" i="37"/>
  <c r="E164" i="37"/>
  <c r="F164" i="37"/>
  <c r="G164" i="37"/>
  <c r="H164" i="37"/>
  <c r="C163" i="37"/>
  <c r="D163" i="37"/>
  <c r="E163" i="37"/>
  <c r="F163" i="37"/>
  <c r="G163" i="37"/>
  <c r="H163" i="37"/>
  <c r="C162" i="37"/>
  <c r="D162" i="37"/>
  <c r="E162" i="37"/>
  <c r="F162" i="37"/>
  <c r="G162" i="37"/>
  <c r="H162" i="37"/>
  <c r="C161" i="37"/>
  <c r="D161" i="37"/>
  <c r="E161" i="37"/>
  <c r="F161" i="37"/>
  <c r="G161" i="37"/>
  <c r="H161" i="37"/>
  <c r="C160" i="37"/>
  <c r="D160" i="37"/>
  <c r="E160" i="37"/>
  <c r="F160" i="37"/>
  <c r="G160" i="37"/>
  <c r="H160" i="37"/>
  <c r="C159" i="37"/>
  <c r="D159" i="37"/>
  <c r="E159" i="37"/>
  <c r="F159" i="37"/>
  <c r="G159" i="37"/>
  <c r="H159" i="37"/>
  <c r="C158" i="37"/>
  <c r="D158" i="37"/>
  <c r="E158" i="37"/>
  <c r="F158" i="37"/>
  <c r="G158" i="37"/>
  <c r="H158" i="37"/>
  <c r="C157" i="37"/>
  <c r="D157" i="37"/>
  <c r="E157" i="37"/>
  <c r="F157" i="37"/>
  <c r="G157" i="37"/>
  <c r="H157" i="37"/>
  <c r="C156" i="37"/>
  <c r="D156" i="37"/>
  <c r="E156" i="37"/>
  <c r="F156" i="37"/>
  <c r="G156" i="37"/>
  <c r="H156" i="37"/>
  <c r="C155" i="37"/>
  <c r="D155" i="37"/>
  <c r="E155" i="37"/>
  <c r="F155" i="37"/>
  <c r="G155" i="37"/>
  <c r="H155" i="37"/>
  <c r="C154" i="37"/>
  <c r="D154" i="37"/>
  <c r="E154" i="37"/>
  <c r="F154" i="37"/>
  <c r="G154" i="37"/>
  <c r="H154" i="37"/>
  <c r="C153" i="37"/>
  <c r="D153" i="37"/>
  <c r="E153" i="37"/>
  <c r="F153" i="37"/>
  <c r="G153" i="37"/>
  <c r="H153" i="37"/>
  <c r="C152" i="37"/>
  <c r="D152" i="37"/>
  <c r="E152" i="37"/>
  <c r="F152" i="37"/>
  <c r="G152" i="37"/>
  <c r="H152" i="37"/>
  <c r="C151" i="37"/>
  <c r="D151" i="37"/>
  <c r="E151" i="37"/>
  <c r="F151" i="37"/>
  <c r="G151" i="37"/>
  <c r="H151" i="37"/>
  <c r="C150" i="37"/>
  <c r="D150" i="37"/>
  <c r="E150" i="37"/>
  <c r="F150" i="37"/>
  <c r="G150" i="37"/>
  <c r="H150" i="37"/>
  <c r="C149" i="37"/>
  <c r="D149" i="37"/>
  <c r="E149" i="37"/>
  <c r="F149" i="37"/>
  <c r="G149" i="37"/>
  <c r="H149" i="37"/>
  <c r="C148" i="37"/>
  <c r="D148" i="37"/>
  <c r="E148" i="37"/>
  <c r="F148" i="37"/>
  <c r="G148" i="37"/>
  <c r="H148" i="37"/>
  <c r="C147" i="37"/>
  <c r="D147" i="37"/>
  <c r="E147" i="37"/>
  <c r="F147" i="37"/>
  <c r="G147" i="37"/>
  <c r="H147" i="37"/>
  <c r="C146" i="37"/>
  <c r="D146" i="37"/>
  <c r="E146" i="37"/>
  <c r="F146" i="37"/>
  <c r="G146" i="37"/>
  <c r="H146" i="37"/>
  <c r="C145" i="37"/>
  <c r="D145" i="37"/>
  <c r="E145" i="37"/>
  <c r="F145" i="37"/>
  <c r="G145" i="37"/>
  <c r="H145" i="37"/>
  <c r="C144" i="37"/>
  <c r="D144" i="37"/>
  <c r="E144" i="37"/>
  <c r="F144" i="37"/>
  <c r="G144" i="37"/>
  <c r="H144" i="37"/>
  <c r="C143" i="37"/>
  <c r="D143" i="37"/>
  <c r="E143" i="37"/>
  <c r="F143" i="37"/>
  <c r="G143" i="37"/>
  <c r="H143" i="37"/>
  <c r="C142" i="37"/>
  <c r="D142" i="37"/>
  <c r="E142" i="37"/>
  <c r="F142" i="37"/>
  <c r="G142" i="37"/>
  <c r="H142" i="37"/>
  <c r="C141" i="37"/>
  <c r="D141" i="37"/>
  <c r="E141" i="37"/>
  <c r="F141" i="37"/>
  <c r="G141" i="37"/>
  <c r="H141" i="37"/>
  <c r="C140" i="37"/>
  <c r="D140" i="37"/>
  <c r="E140" i="37"/>
  <c r="F140" i="37"/>
  <c r="G140" i="37"/>
  <c r="H140" i="37"/>
  <c r="C139" i="37"/>
  <c r="D139" i="37"/>
  <c r="E139" i="37"/>
  <c r="F139" i="37"/>
  <c r="G139" i="37"/>
  <c r="H139" i="37"/>
  <c r="C138" i="37"/>
  <c r="D138" i="37"/>
  <c r="E138" i="37"/>
  <c r="F138" i="37"/>
  <c r="G138" i="37"/>
  <c r="H138" i="37"/>
  <c r="C137" i="37"/>
  <c r="D137" i="37"/>
  <c r="E137" i="37"/>
  <c r="F137" i="37"/>
  <c r="G137" i="37"/>
  <c r="H137" i="37"/>
  <c r="C136" i="37"/>
  <c r="D136" i="37"/>
  <c r="E136" i="37"/>
  <c r="F136" i="37"/>
  <c r="G136" i="37"/>
  <c r="H136" i="37"/>
  <c r="C135" i="37"/>
  <c r="D135" i="37"/>
  <c r="E135" i="37"/>
  <c r="F135" i="37"/>
  <c r="G135" i="37"/>
  <c r="H135" i="37"/>
  <c r="C134" i="37"/>
  <c r="D134" i="37"/>
  <c r="E134" i="37"/>
  <c r="F134" i="37"/>
  <c r="G134" i="37"/>
  <c r="H134" i="37"/>
  <c r="C133" i="37"/>
  <c r="D133" i="37"/>
  <c r="E133" i="37"/>
  <c r="F133" i="37"/>
  <c r="G133" i="37"/>
  <c r="H133" i="37"/>
  <c r="C132" i="37"/>
  <c r="D132" i="37"/>
  <c r="E132" i="37"/>
  <c r="F132" i="37"/>
  <c r="G132" i="37"/>
  <c r="H132" i="37"/>
  <c r="C131" i="37"/>
  <c r="D131" i="37"/>
  <c r="E131" i="37"/>
  <c r="F131" i="37"/>
  <c r="G131" i="37"/>
  <c r="H131" i="37"/>
  <c r="C130" i="37"/>
  <c r="D130" i="37"/>
  <c r="E130" i="37"/>
  <c r="F130" i="37"/>
  <c r="G130" i="37"/>
  <c r="H130" i="37"/>
  <c r="C129" i="37"/>
  <c r="D129" i="37"/>
  <c r="E129" i="37"/>
  <c r="F129" i="37"/>
  <c r="G129" i="37"/>
  <c r="H129" i="37"/>
  <c r="C128" i="37"/>
  <c r="D128" i="37"/>
  <c r="E128" i="37"/>
  <c r="F128" i="37"/>
  <c r="G128" i="37"/>
  <c r="H128" i="37"/>
  <c r="C127" i="37"/>
  <c r="D127" i="37"/>
  <c r="E127" i="37"/>
  <c r="F127" i="37"/>
  <c r="G127" i="37"/>
  <c r="H127" i="37"/>
  <c r="C126" i="37"/>
  <c r="D126" i="37"/>
  <c r="E126" i="37"/>
  <c r="F126" i="37"/>
  <c r="G126" i="37"/>
  <c r="H126" i="37"/>
  <c r="C125" i="37"/>
  <c r="D125" i="37"/>
  <c r="E125" i="37"/>
  <c r="F125" i="37"/>
  <c r="G125" i="37"/>
  <c r="H125" i="37"/>
  <c r="C124" i="37"/>
  <c r="D124" i="37"/>
  <c r="E124" i="37"/>
  <c r="F124" i="37"/>
  <c r="G124" i="37"/>
  <c r="H124" i="37"/>
  <c r="C123" i="37"/>
  <c r="D123" i="37"/>
  <c r="E123" i="37"/>
  <c r="F123" i="37"/>
  <c r="G123" i="37"/>
  <c r="H123" i="37"/>
  <c r="C122" i="37"/>
  <c r="D122" i="37"/>
  <c r="E122" i="37"/>
  <c r="F122" i="37"/>
  <c r="G122" i="37"/>
  <c r="H122" i="37"/>
  <c r="C121" i="37"/>
  <c r="D121" i="37"/>
  <c r="E121" i="37"/>
  <c r="F121" i="37"/>
  <c r="G121" i="37"/>
  <c r="H121" i="37"/>
  <c r="C120" i="37"/>
  <c r="D120" i="37"/>
  <c r="E120" i="37"/>
  <c r="F120" i="37"/>
  <c r="G120" i="37"/>
  <c r="H120" i="37"/>
  <c r="C119" i="37"/>
  <c r="D119" i="37"/>
  <c r="E119" i="37"/>
  <c r="F119" i="37"/>
  <c r="G119" i="37"/>
  <c r="H119" i="37"/>
  <c r="C118" i="37"/>
  <c r="D118" i="37"/>
  <c r="E118" i="37"/>
  <c r="F118" i="37"/>
  <c r="G118" i="37"/>
  <c r="H118" i="37"/>
  <c r="C117" i="37"/>
  <c r="D117" i="37"/>
  <c r="E117" i="37"/>
  <c r="F117" i="37"/>
  <c r="G117" i="37"/>
  <c r="H117" i="37"/>
  <c r="C116" i="37"/>
  <c r="D116" i="37"/>
  <c r="E116" i="37"/>
  <c r="F116" i="37"/>
  <c r="G116" i="37"/>
  <c r="H116" i="37"/>
  <c r="C115" i="37"/>
  <c r="D115" i="37"/>
  <c r="E115" i="37"/>
  <c r="F115" i="37"/>
  <c r="G115" i="37"/>
  <c r="H115" i="37"/>
  <c r="C114" i="37"/>
  <c r="D114" i="37"/>
  <c r="E114" i="37"/>
  <c r="F114" i="37"/>
  <c r="G114" i="37"/>
  <c r="H114" i="37"/>
  <c r="C113" i="37"/>
  <c r="D113" i="37"/>
  <c r="E113" i="37"/>
  <c r="F113" i="37"/>
  <c r="G113" i="37"/>
  <c r="H113" i="37"/>
  <c r="C112" i="37"/>
  <c r="D112" i="37"/>
  <c r="E112" i="37"/>
  <c r="F112" i="37"/>
  <c r="G112" i="37"/>
  <c r="H112" i="37"/>
  <c r="C111" i="37"/>
  <c r="D111" i="37"/>
  <c r="E111" i="37"/>
  <c r="F111" i="37"/>
  <c r="G111" i="37"/>
  <c r="H111" i="37"/>
  <c r="C110" i="37"/>
  <c r="D110" i="37"/>
  <c r="E110" i="37"/>
  <c r="F110" i="37"/>
  <c r="G110" i="37"/>
  <c r="H110" i="37"/>
  <c r="C109" i="37"/>
  <c r="D109" i="37"/>
  <c r="E109" i="37"/>
  <c r="F109" i="37"/>
  <c r="G109" i="37"/>
  <c r="H109" i="37"/>
  <c r="C108" i="37"/>
  <c r="D108" i="37"/>
  <c r="E108" i="37"/>
  <c r="F108" i="37"/>
  <c r="G108" i="37"/>
  <c r="H108" i="37"/>
  <c r="C107" i="37"/>
  <c r="D107" i="37"/>
  <c r="E107" i="37"/>
  <c r="F107" i="37"/>
  <c r="G107" i="37"/>
  <c r="H107" i="37"/>
  <c r="C106" i="37"/>
  <c r="D106" i="37"/>
  <c r="E106" i="37"/>
  <c r="F106" i="37"/>
  <c r="G106" i="37"/>
  <c r="H106" i="37"/>
  <c r="C105" i="37"/>
  <c r="D105" i="37"/>
  <c r="E105" i="37"/>
  <c r="F105" i="37"/>
  <c r="G105" i="37"/>
  <c r="H105" i="37"/>
  <c r="C104" i="37"/>
  <c r="D104" i="37"/>
  <c r="E104" i="37"/>
  <c r="F104" i="37"/>
  <c r="G104" i="37"/>
  <c r="H104" i="37"/>
  <c r="C103" i="37"/>
  <c r="D103" i="37"/>
  <c r="E103" i="37"/>
  <c r="F103" i="37"/>
  <c r="G103" i="37"/>
  <c r="H103" i="37"/>
  <c r="C102" i="37"/>
  <c r="D102" i="37"/>
  <c r="E102" i="37"/>
  <c r="F102" i="37"/>
  <c r="G102" i="37"/>
  <c r="H102" i="37"/>
  <c r="C101" i="37"/>
  <c r="D101" i="37"/>
  <c r="E101" i="37"/>
  <c r="F101" i="37"/>
  <c r="G101" i="37"/>
  <c r="H101" i="37"/>
  <c r="C100" i="37"/>
  <c r="D100" i="37"/>
  <c r="E100" i="37"/>
  <c r="F100" i="37"/>
  <c r="G100" i="37"/>
  <c r="H100" i="37"/>
  <c r="C99" i="37"/>
  <c r="D99" i="37"/>
  <c r="E99" i="37"/>
  <c r="F99" i="37"/>
  <c r="G99" i="37"/>
  <c r="H99" i="37"/>
  <c r="C98" i="37"/>
  <c r="D98" i="37"/>
  <c r="E98" i="37"/>
  <c r="F98" i="37"/>
  <c r="G98" i="37"/>
  <c r="H98" i="37"/>
  <c r="C97" i="37"/>
  <c r="D97" i="37"/>
  <c r="E97" i="37"/>
  <c r="F97" i="37"/>
  <c r="G97" i="37"/>
  <c r="H97" i="37"/>
  <c r="C96" i="37"/>
  <c r="D96" i="37"/>
  <c r="E96" i="37"/>
  <c r="F96" i="37"/>
  <c r="G96" i="37"/>
  <c r="H96" i="37"/>
  <c r="C95" i="37"/>
  <c r="D95" i="37"/>
  <c r="E95" i="37"/>
  <c r="F95" i="37"/>
  <c r="G95" i="37"/>
  <c r="H95" i="37"/>
  <c r="C94" i="37"/>
  <c r="D94" i="37"/>
  <c r="E94" i="37"/>
  <c r="F94" i="37"/>
  <c r="G94" i="37"/>
  <c r="H94" i="37"/>
  <c r="C93" i="37"/>
  <c r="D93" i="37"/>
  <c r="E93" i="37"/>
  <c r="F93" i="37"/>
  <c r="G93" i="37"/>
  <c r="H93" i="37"/>
  <c r="C92" i="37"/>
  <c r="D92" i="37"/>
  <c r="E92" i="37"/>
  <c r="F92" i="37"/>
  <c r="G92" i="37"/>
  <c r="H92" i="37"/>
  <c r="C91" i="37"/>
  <c r="D91" i="37"/>
  <c r="E91" i="37"/>
  <c r="F91" i="37"/>
  <c r="G91" i="37"/>
  <c r="H91" i="37"/>
  <c r="C90" i="37"/>
  <c r="D90" i="37"/>
  <c r="E90" i="37"/>
  <c r="F90" i="37"/>
  <c r="G90" i="37"/>
  <c r="H90" i="37"/>
  <c r="C89" i="37"/>
  <c r="D89" i="37"/>
  <c r="E89" i="37"/>
  <c r="F89" i="37"/>
  <c r="G89" i="37"/>
  <c r="H89" i="37"/>
  <c r="C88" i="37"/>
  <c r="D88" i="37"/>
  <c r="E88" i="37"/>
  <c r="F88" i="37"/>
  <c r="G88" i="37"/>
  <c r="H88" i="37"/>
  <c r="C87" i="37"/>
  <c r="D87" i="37"/>
  <c r="E87" i="37"/>
  <c r="F87" i="37"/>
  <c r="G87" i="37"/>
  <c r="H87" i="37"/>
  <c r="C86" i="37"/>
  <c r="D86" i="37"/>
  <c r="E86" i="37"/>
  <c r="F86" i="37"/>
  <c r="G86" i="37"/>
  <c r="H86" i="37"/>
  <c r="C85" i="37"/>
  <c r="D85" i="37"/>
  <c r="E85" i="37"/>
  <c r="F85" i="37"/>
  <c r="G85" i="37"/>
  <c r="H85" i="37"/>
  <c r="C84" i="37"/>
  <c r="D84" i="37"/>
  <c r="E84" i="37"/>
  <c r="F84" i="37"/>
  <c r="G84" i="37"/>
  <c r="H84" i="37"/>
  <c r="C83" i="37"/>
  <c r="D83" i="37"/>
  <c r="E83" i="37"/>
  <c r="F83" i="37"/>
  <c r="G83" i="37"/>
  <c r="H83" i="37"/>
  <c r="C82" i="37"/>
  <c r="D82" i="37"/>
  <c r="E82" i="37"/>
  <c r="F82" i="37"/>
  <c r="G82" i="37"/>
  <c r="H82" i="37"/>
  <c r="C81" i="37"/>
  <c r="D81" i="37"/>
  <c r="E81" i="37"/>
  <c r="F81" i="37"/>
  <c r="G81" i="37"/>
  <c r="H81" i="37"/>
  <c r="C80" i="37"/>
  <c r="D80" i="37"/>
  <c r="E80" i="37"/>
  <c r="F80" i="37"/>
  <c r="G80" i="37"/>
  <c r="H80" i="37"/>
  <c r="C79" i="37"/>
  <c r="D79" i="37"/>
  <c r="E79" i="37"/>
  <c r="F79" i="37"/>
  <c r="G79" i="37"/>
  <c r="H79" i="37"/>
  <c r="C78" i="37"/>
  <c r="D78" i="37"/>
  <c r="E78" i="37"/>
  <c r="F78" i="37"/>
  <c r="G78" i="37"/>
  <c r="H78" i="37"/>
  <c r="C77" i="37"/>
  <c r="D77" i="37"/>
  <c r="E77" i="37"/>
  <c r="F77" i="37"/>
  <c r="G77" i="37"/>
  <c r="H77" i="37"/>
  <c r="C76" i="37"/>
  <c r="D76" i="37"/>
  <c r="E76" i="37"/>
  <c r="F76" i="37"/>
  <c r="G76" i="37"/>
  <c r="H76" i="37"/>
  <c r="C75" i="37"/>
  <c r="D75" i="37"/>
  <c r="E75" i="37"/>
  <c r="F75" i="37"/>
  <c r="G75" i="37"/>
  <c r="H75" i="37"/>
  <c r="C74" i="37"/>
  <c r="D74" i="37"/>
  <c r="E74" i="37"/>
  <c r="F74" i="37"/>
  <c r="G74" i="37"/>
  <c r="H74" i="37"/>
  <c r="C73" i="37"/>
  <c r="D73" i="37"/>
  <c r="E73" i="37"/>
  <c r="F73" i="37"/>
  <c r="G73" i="37"/>
  <c r="H73" i="37"/>
  <c r="C72" i="37"/>
  <c r="D72" i="37"/>
  <c r="E72" i="37"/>
  <c r="F72" i="37"/>
  <c r="G72" i="37"/>
  <c r="H72" i="37"/>
  <c r="C71" i="37"/>
  <c r="D71" i="37"/>
  <c r="E71" i="37"/>
  <c r="F71" i="37"/>
  <c r="G71" i="37"/>
  <c r="H71" i="37"/>
  <c r="C70" i="37"/>
  <c r="D70" i="37"/>
  <c r="E70" i="37"/>
  <c r="F70" i="37"/>
  <c r="G70" i="37"/>
  <c r="H70" i="37"/>
  <c r="C69" i="37"/>
  <c r="D69" i="37"/>
  <c r="E69" i="37"/>
  <c r="F69" i="37"/>
  <c r="G69" i="37"/>
  <c r="H69" i="37"/>
  <c r="C68" i="37"/>
  <c r="D68" i="37"/>
  <c r="E68" i="37"/>
  <c r="F68" i="37"/>
  <c r="G68" i="37"/>
  <c r="H68" i="37"/>
  <c r="C67" i="37"/>
  <c r="D67" i="37"/>
  <c r="E67" i="37"/>
  <c r="F67" i="37"/>
  <c r="G67" i="37"/>
  <c r="H67" i="37"/>
  <c r="C66" i="37"/>
  <c r="D66" i="37"/>
  <c r="E66" i="37"/>
  <c r="F66" i="37"/>
  <c r="G66" i="37"/>
  <c r="H66" i="37"/>
  <c r="C65" i="37"/>
  <c r="D65" i="37"/>
  <c r="E65" i="37"/>
  <c r="F65" i="37"/>
  <c r="G65" i="37"/>
  <c r="H65" i="37"/>
  <c r="C64" i="37"/>
  <c r="D64" i="37"/>
  <c r="E64" i="37"/>
  <c r="F64" i="37"/>
  <c r="G64" i="37"/>
  <c r="H64" i="37"/>
  <c r="C63" i="37"/>
  <c r="D63" i="37"/>
  <c r="E63" i="37"/>
  <c r="F63" i="37"/>
  <c r="G63" i="37"/>
  <c r="H63" i="37"/>
  <c r="C62" i="37"/>
  <c r="D62" i="37"/>
  <c r="E62" i="37"/>
  <c r="F62" i="37"/>
  <c r="G62" i="37"/>
  <c r="H62" i="37"/>
  <c r="C61" i="37"/>
  <c r="D61" i="37"/>
  <c r="E61" i="37"/>
  <c r="F61" i="37"/>
  <c r="G61" i="37"/>
  <c r="H61" i="37"/>
  <c r="C60" i="37"/>
  <c r="D60" i="37"/>
  <c r="E60" i="37"/>
  <c r="F60" i="37"/>
  <c r="G60" i="37"/>
  <c r="H60" i="37"/>
  <c r="C59" i="37"/>
  <c r="D59" i="37"/>
  <c r="E59" i="37"/>
  <c r="F59" i="37"/>
  <c r="G59" i="37"/>
  <c r="H59" i="37"/>
  <c r="C58" i="37"/>
  <c r="D58" i="37"/>
  <c r="E58" i="37"/>
  <c r="F58" i="37"/>
  <c r="G58" i="37"/>
  <c r="H58" i="37"/>
  <c r="C57" i="37"/>
  <c r="D57" i="37"/>
  <c r="E57" i="37"/>
  <c r="F57" i="37"/>
  <c r="G57" i="37"/>
  <c r="H57" i="37"/>
  <c r="C56" i="37"/>
  <c r="D56" i="37"/>
  <c r="E56" i="37"/>
  <c r="F56" i="37"/>
  <c r="G56" i="37"/>
  <c r="H56" i="37"/>
  <c r="C55" i="37"/>
  <c r="D55" i="37"/>
  <c r="E55" i="37"/>
  <c r="F55" i="37"/>
  <c r="G55" i="37"/>
  <c r="H55" i="37"/>
  <c r="C54" i="37"/>
  <c r="D54" i="37"/>
  <c r="E54" i="37"/>
  <c r="F54" i="37"/>
  <c r="G54" i="37"/>
  <c r="H54" i="37"/>
  <c r="C53" i="37"/>
  <c r="D53" i="37"/>
  <c r="E53" i="37"/>
  <c r="F53" i="37"/>
  <c r="G53" i="37"/>
  <c r="H53" i="37"/>
  <c r="C52" i="37"/>
  <c r="D52" i="37"/>
  <c r="E52" i="37"/>
  <c r="F52" i="37"/>
  <c r="G52" i="37"/>
  <c r="H52" i="37"/>
  <c r="C51" i="37"/>
  <c r="D51" i="37"/>
  <c r="E51" i="37"/>
  <c r="F51" i="37"/>
  <c r="G51" i="37"/>
  <c r="H51" i="37"/>
  <c r="C50" i="37"/>
  <c r="D50" i="37"/>
  <c r="E50" i="37"/>
  <c r="F50" i="37"/>
  <c r="G50" i="37"/>
  <c r="H50" i="37"/>
  <c r="C49" i="37"/>
  <c r="D49" i="37"/>
  <c r="E49" i="37"/>
  <c r="F49" i="37"/>
  <c r="G49" i="37"/>
  <c r="H49" i="37"/>
  <c r="C48" i="37"/>
  <c r="D48" i="37"/>
  <c r="E48" i="37"/>
  <c r="F48" i="37"/>
  <c r="G48" i="37"/>
  <c r="H48" i="37"/>
  <c r="C47" i="37"/>
  <c r="D47" i="37"/>
  <c r="E47" i="37"/>
  <c r="F47" i="37"/>
  <c r="G47" i="37"/>
  <c r="H47" i="37"/>
  <c r="C46" i="37"/>
  <c r="D46" i="37"/>
  <c r="E46" i="37"/>
  <c r="F46" i="37"/>
  <c r="G46" i="37"/>
  <c r="H46" i="37"/>
  <c r="C45" i="37"/>
  <c r="D45" i="37"/>
  <c r="E45" i="37"/>
  <c r="F45" i="37"/>
  <c r="G45" i="37"/>
  <c r="H45" i="37"/>
  <c r="C44" i="37"/>
  <c r="D44" i="37"/>
  <c r="E44" i="37"/>
  <c r="F44" i="37"/>
  <c r="G44" i="37"/>
  <c r="H44" i="37"/>
  <c r="C43" i="37"/>
  <c r="D43" i="37"/>
  <c r="E43" i="37"/>
  <c r="F43" i="37"/>
  <c r="G43" i="37"/>
  <c r="H43" i="37"/>
  <c r="C42" i="37"/>
  <c r="D42" i="37"/>
  <c r="E42" i="37"/>
  <c r="F42" i="37"/>
  <c r="G42" i="37"/>
  <c r="H42" i="37"/>
  <c r="C41" i="37"/>
  <c r="D41" i="37"/>
  <c r="E41" i="37"/>
  <c r="F41" i="37"/>
  <c r="G41" i="37"/>
  <c r="H41" i="37"/>
  <c r="C40" i="37"/>
  <c r="D40" i="37"/>
  <c r="E40" i="37"/>
  <c r="F40" i="37"/>
  <c r="G40" i="37"/>
  <c r="H40" i="37"/>
  <c r="C39" i="37"/>
  <c r="D39" i="37"/>
  <c r="E39" i="37"/>
  <c r="F39" i="37"/>
  <c r="G39" i="37"/>
  <c r="H39" i="37"/>
  <c r="C38" i="37"/>
  <c r="D38" i="37"/>
  <c r="E38" i="37"/>
  <c r="F38" i="37"/>
  <c r="G38" i="37"/>
  <c r="H38" i="37"/>
  <c r="C37" i="37"/>
  <c r="D37" i="37"/>
  <c r="E37" i="37"/>
  <c r="F37" i="37"/>
  <c r="G37" i="37"/>
  <c r="H37" i="37"/>
  <c r="C36" i="37"/>
  <c r="D36" i="37"/>
  <c r="E36" i="37"/>
  <c r="F36" i="37"/>
  <c r="G36" i="37"/>
  <c r="H36" i="37"/>
  <c r="C35" i="37"/>
  <c r="D35" i="37"/>
  <c r="E35" i="37"/>
  <c r="F35" i="37"/>
  <c r="G35" i="37"/>
  <c r="H35" i="37"/>
  <c r="C34" i="37"/>
  <c r="D34" i="37"/>
  <c r="E34" i="37"/>
  <c r="F34" i="37"/>
  <c r="G34" i="37"/>
  <c r="H34" i="37"/>
  <c r="C33" i="37"/>
  <c r="D33" i="37"/>
  <c r="E33" i="37"/>
  <c r="F33" i="37"/>
  <c r="G33" i="37"/>
  <c r="H33" i="37"/>
  <c r="C32" i="37"/>
  <c r="D32" i="37"/>
  <c r="E32" i="37"/>
  <c r="F32" i="37"/>
  <c r="G32" i="37"/>
  <c r="H32" i="37"/>
  <c r="C31" i="37"/>
  <c r="D31" i="37"/>
  <c r="E31" i="37"/>
  <c r="F31" i="37"/>
  <c r="G31" i="37"/>
  <c r="H31" i="37"/>
  <c r="C30" i="37"/>
  <c r="D30" i="37"/>
  <c r="E30" i="37"/>
  <c r="F30" i="37"/>
  <c r="G30" i="37"/>
  <c r="H30" i="37"/>
  <c r="C29" i="37"/>
  <c r="D29" i="37"/>
  <c r="E29" i="37"/>
  <c r="F29" i="37"/>
  <c r="G29" i="37"/>
  <c r="H29" i="37"/>
  <c r="C28" i="37"/>
  <c r="D28" i="37"/>
  <c r="E28" i="37"/>
  <c r="F28" i="37"/>
  <c r="G28" i="37"/>
  <c r="H28" i="37"/>
  <c r="C27" i="37"/>
  <c r="D27" i="37"/>
  <c r="E27" i="37"/>
  <c r="F27" i="37"/>
  <c r="G27" i="37"/>
  <c r="H27" i="37"/>
  <c r="C26" i="37"/>
  <c r="D26" i="37"/>
  <c r="E26" i="37"/>
  <c r="F26" i="37"/>
  <c r="G26" i="37"/>
  <c r="H26" i="37"/>
  <c r="C25" i="37"/>
  <c r="D25" i="37"/>
  <c r="E25" i="37"/>
  <c r="F25" i="37"/>
  <c r="G25" i="37"/>
  <c r="H25" i="37"/>
  <c r="C24" i="37"/>
  <c r="D24" i="37"/>
  <c r="E24" i="37"/>
  <c r="F24" i="37"/>
  <c r="G24" i="37"/>
  <c r="H24" i="37"/>
  <c r="C23" i="37"/>
  <c r="D23" i="37"/>
  <c r="E23" i="37"/>
  <c r="F23" i="37"/>
  <c r="G23" i="37"/>
  <c r="H23" i="37"/>
  <c r="C22" i="37"/>
  <c r="D22" i="37"/>
  <c r="E22" i="37"/>
  <c r="F22" i="37"/>
  <c r="G22" i="37"/>
  <c r="H22" i="37"/>
  <c r="C21" i="37"/>
  <c r="D21" i="37"/>
  <c r="E21" i="37"/>
  <c r="F21" i="37"/>
  <c r="G21" i="37"/>
  <c r="H21" i="37"/>
  <c r="C20" i="37"/>
  <c r="D20" i="37"/>
  <c r="E20" i="37"/>
  <c r="F20" i="37"/>
  <c r="G20" i="37"/>
  <c r="H20" i="37"/>
  <c r="C19" i="37"/>
  <c r="D19" i="37"/>
  <c r="E19" i="37"/>
  <c r="F19" i="37"/>
  <c r="G19" i="37"/>
  <c r="H19" i="37"/>
  <c r="C18" i="37"/>
  <c r="D18" i="37"/>
  <c r="E18" i="37"/>
  <c r="F18" i="37"/>
  <c r="G18" i="37"/>
  <c r="H18" i="37"/>
  <c r="C17" i="37"/>
  <c r="D17" i="37"/>
  <c r="E17" i="37"/>
  <c r="F17" i="37"/>
  <c r="G17" i="37"/>
  <c r="H17" i="37"/>
  <c r="C16" i="37"/>
  <c r="D16" i="37"/>
  <c r="E16" i="37"/>
  <c r="F16" i="37"/>
  <c r="G16" i="37"/>
  <c r="H16" i="37"/>
  <c r="C15" i="37"/>
  <c r="D15" i="37"/>
  <c r="E15" i="37"/>
  <c r="F15" i="37"/>
  <c r="G15" i="37"/>
  <c r="H15" i="37"/>
  <c r="C14" i="37"/>
  <c r="D14" i="37"/>
  <c r="E14" i="37"/>
  <c r="F14" i="37"/>
  <c r="G14" i="37"/>
  <c r="H14" i="37"/>
  <c r="C13" i="37"/>
  <c r="D13" i="37"/>
  <c r="E13" i="37"/>
  <c r="F13" i="37"/>
  <c r="G13" i="37"/>
  <c r="H13" i="37"/>
  <c r="C12" i="37"/>
  <c r="D12" i="37"/>
  <c r="E12" i="37"/>
  <c r="F12" i="37"/>
  <c r="G12" i="37"/>
  <c r="H12" i="37"/>
  <c r="C11" i="37"/>
  <c r="D11" i="37"/>
  <c r="E11" i="37"/>
  <c r="F11" i="37"/>
  <c r="G11" i="37"/>
  <c r="H11" i="37"/>
  <c r="C10" i="37"/>
  <c r="D10" i="37"/>
  <c r="E10" i="37"/>
  <c r="F10" i="37"/>
  <c r="G10" i="37"/>
  <c r="H10" i="37"/>
  <c r="C9" i="37"/>
  <c r="D9" i="37"/>
  <c r="E9" i="37"/>
  <c r="F9" i="37"/>
  <c r="G9" i="37"/>
  <c r="H9" i="37"/>
  <c r="C8" i="37"/>
  <c r="D8" i="37"/>
  <c r="E8" i="37"/>
  <c r="F8" i="37"/>
  <c r="G8" i="37"/>
  <c r="H8" i="37"/>
  <c r="C7" i="37"/>
  <c r="D7" i="37"/>
  <c r="E7" i="37"/>
  <c r="F7" i="37"/>
  <c r="G7" i="37"/>
  <c r="H7" i="37"/>
  <c r="C6" i="37"/>
  <c r="D6" i="37"/>
  <c r="E6" i="37"/>
  <c r="F6" i="37"/>
  <c r="G6" i="37"/>
  <c r="H6" i="37"/>
  <c r="C5" i="37"/>
  <c r="D5" i="37"/>
  <c r="E5" i="37"/>
  <c r="F5" i="37"/>
  <c r="G5" i="37"/>
  <c r="H5" i="37"/>
  <c r="C4" i="37"/>
  <c r="D4" i="37"/>
  <c r="E4" i="37"/>
  <c r="F4" i="37"/>
  <c r="G4" i="37"/>
  <c r="H4" i="37"/>
  <c r="BR13" i="5"/>
  <c r="BR14" i="5"/>
  <c r="BT84" i="5"/>
  <c r="BT85" i="5"/>
  <c r="BT86" i="5"/>
  <c r="BS86" i="5"/>
  <c r="BR12" i="5"/>
  <c r="BT80" i="5"/>
  <c r="BT81" i="5"/>
  <c r="BT82" i="5"/>
  <c r="BS82" i="5"/>
  <c r="BR11" i="5"/>
  <c r="BT76" i="5"/>
  <c r="BT77" i="5"/>
  <c r="BT78" i="5"/>
  <c r="BS78" i="5"/>
  <c r="BR10" i="5"/>
  <c r="BT72" i="5"/>
  <c r="BT73" i="5"/>
  <c r="BT74" i="5"/>
  <c r="BS74" i="5"/>
  <c r="BR9" i="5"/>
  <c r="BT68" i="5"/>
  <c r="BT69" i="5"/>
  <c r="BT70" i="5"/>
  <c r="BS70" i="5"/>
  <c r="BS55" i="5"/>
  <c r="BT55" i="5"/>
  <c r="BS54" i="5"/>
  <c r="BT54" i="5"/>
  <c r="BS51" i="5"/>
  <c r="BT51" i="5"/>
  <c r="BS50" i="5"/>
  <c r="BT50" i="5"/>
  <c r="BS47" i="5"/>
  <c r="BT47" i="5"/>
  <c r="BS46" i="5"/>
  <c r="BT46" i="5"/>
  <c r="BS43" i="5"/>
  <c r="BT43" i="5"/>
  <c r="BS42" i="5"/>
  <c r="BT42" i="5"/>
  <c r="BS39" i="5"/>
  <c r="BT39" i="5"/>
  <c r="BS38" i="5"/>
  <c r="BT38" i="5"/>
  <c r="L3" i="36"/>
  <c r="BT56" i="5"/>
  <c r="BS56" i="5"/>
  <c r="BT52" i="5"/>
  <c r="BS52" i="5"/>
  <c r="BT48" i="5"/>
  <c r="BS48" i="5"/>
  <c r="L4" i="36"/>
  <c r="M4" i="36"/>
  <c r="N4" i="36"/>
  <c r="O4" i="36"/>
  <c r="P4" i="36"/>
  <c r="Q4" i="36"/>
  <c r="R4" i="36"/>
  <c r="S4" i="36"/>
  <c r="T4" i="36"/>
  <c r="U4" i="36"/>
  <c r="V4" i="36"/>
  <c r="L5" i="36"/>
  <c r="M5" i="36"/>
  <c r="N5" i="36"/>
  <c r="O5" i="36"/>
  <c r="P5" i="36"/>
  <c r="Q5" i="36"/>
  <c r="R5" i="36"/>
  <c r="S5" i="36"/>
  <c r="T5" i="36"/>
  <c r="U5" i="36"/>
  <c r="V5" i="36"/>
  <c r="L6" i="36"/>
  <c r="M6" i="36"/>
  <c r="N6" i="36"/>
  <c r="O6" i="36"/>
  <c r="P6" i="36"/>
  <c r="Q6" i="36"/>
  <c r="R6" i="36"/>
  <c r="S6" i="36"/>
  <c r="T6" i="36"/>
  <c r="U6" i="36"/>
  <c r="V6" i="36"/>
  <c r="L7" i="36"/>
  <c r="M7" i="36"/>
  <c r="N7" i="36"/>
  <c r="O7" i="36"/>
  <c r="P7" i="36"/>
  <c r="Q7" i="36"/>
  <c r="R7" i="36"/>
  <c r="S7" i="36"/>
  <c r="T7" i="36"/>
  <c r="U7" i="36"/>
  <c r="V7" i="36"/>
  <c r="L8" i="36"/>
  <c r="M8" i="36"/>
  <c r="N8" i="36"/>
  <c r="O8" i="36"/>
  <c r="P8" i="36"/>
  <c r="Q8" i="36"/>
  <c r="R8" i="36"/>
  <c r="S8" i="36"/>
  <c r="T8" i="36"/>
  <c r="U8" i="36"/>
  <c r="V8" i="36"/>
  <c r="L9" i="36"/>
  <c r="M9" i="36"/>
  <c r="N9" i="36"/>
  <c r="O9" i="36"/>
  <c r="P9" i="36"/>
  <c r="Q9" i="36"/>
  <c r="R9" i="36"/>
  <c r="S9" i="36"/>
  <c r="T9" i="36"/>
  <c r="U9" i="36"/>
  <c r="V9" i="36"/>
  <c r="L10" i="36"/>
  <c r="M10" i="36"/>
  <c r="N10" i="36"/>
  <c r="O10" i="36"/>
  <c r="P10" i="36"/>
  <c r="Q10" i="36"/>
  <c r="R10" i="36"/>
  <c r="S10" i="36"/>
  <c r="T10" i="36"/>
  <c r="U10" i="36"/>
  <c r="V10" i="36"/>
  <c r="L11" i="36"/>
  <c r="M11" i="36"/>
  <c r="N11" i="36"/>
  <c r="O11" i="36"/>
  <c r="P11" i="36"/>
  <c r="Q11" i="36"/>
  <c r="R11" i="36"/>
  <c r="S11" i="36"/>
  <c r="T11" i="36"/>
  <c r="U11" i="36"/>
  <c r="V11" i="36"/>
  <c r="L12" i="36"/>
  <c r="M12" i="36"/>
  <c r="N12" i="36"/>
  <c r="O12" i="36"/>
  <c r="P12" i="36"/>
  <c r="Q12" i="36"/>
  <c r="R12" i="36"/>
  <c r="S12" i="36"/>
  <c r="T12" i="36"/>
  <c r="U12" i="36"/>
  <c r="V12" i="36"/>
  <c r="L13" i="36"/>
  <c r="M13" i="36"/>
  <c r="N13" i="36"/>
  <c r="O13" i="36"/>
  <c r="P13" i="36"/>
  <c r="Q13" i="36"/>
  <c r="R13" i="36"/>
  <c r="S13" i="36"/>
  <c r="T13" i="36"/>
  <c r="U13" i="36"/>
  <c r="V13" i="36"/>
  <c r="L14" i="36"/>
  <c r="M14" i="36"/>
  <c r="N14" i="36"/>
  <c r="O14" i="36"/>
  <c r="P14" i="36"/>
  <c r="Q14" i="36"/>
  <c r="R14" i="36"/>
  <c r="S14" i="36"/>
  <c r="T14" i="36"/>
  <c r="U14" i="36"/>
  <c r="V14" i="36"/>
  <c r="L15" i="36"/>
  <c r="M15" i="36"/>
  <c r="N15" i="36"/>
  <c r="O15" i="36"/>
  <c r="P15" i="36"/>
  <c r="Q15" i="36"/>
  <c r="R15" i="36"/>
  <c r="S15" i="36"/>
  <c r="T15" i="36"/>
  <c r="U15" i="36"/>
  <c r="V15" i="36"/>
  <c r="L16" i="36"/>
  <c r="M16" i="36"/>
  <c r="N16" i="36"/>
  <c r="O16" i="36"/>
  <c r="P16" i="36"/>
  <c r="Q16" i="36"/>
  <c r="R16" i="36"/>
  <c r="S16" i="36"/>
  <c r="T16" i="36"/>
  <c r="U16" i="36"/>
  <c r="V16" i="36"/>
  <c r="L17" i="36"/>
  <c r="M17" i="36"/>
  <c r="N17" i="36"/>
  <c r="O17" i="36"/>
  <c r="P17" i="36"/>
  <c r="Q17" i="36"/>
  <c r="R17" i="36"/>
  <c r="S17" i="36"/>
  <c r="T17" i="36"/>
  <c r="U17" i="36"/>
  <c r="V17" i="36"/>
  <c r="L18" i="36"/>
  <c r="M18" i="36"/>
  <c r="N18" i="36"/>
  <c r="O18" i="36"/>
  <c r="P18" i="36"/>
  <c r="Q18" i="36"/>
  <c r="R18" i="36"/>
  <c r="S18" i="36"/>
  <c r="T18" i="36"/>
  <c r="U18" i="36"/>
  <c r="V18" i="36"/>
  <c r="L19" i="36"/>
  <c r="M19" i="36"/>
  <c r="N19" i="36"/>
  <c r="O19" i="36"/>
  <c r="P19" i="36"/>
  <c r="Q19" i="36"/>
  <c r="R19" i="36"/>
  <c r="S19" i="36"/>
  <c r="T19" i="36"/>
  <c r="U19" i="36"/>
  <c r="V19" i="36"/>
  <c r="L20" i="36"/>
  <c r="M20" i="36"/>
  <c r="N20" i="36"/>
  <c r="O20" i="36"/>
  <c r="P20" i="36"/>
  <c r="Q20" i="36"/>
  <c r="R20" i="36"/>
  <c r="S20" i="36"/>
  <c r="T20" i="36"/>
  <c r="U20" i="36"/>
  <c r="V20" i="36"/>
  <c r="L21" i="36"/>
  <c r="M21" i="36"/>
  <c r="N21" i="36"/>
  <c r="O21" i="36"/>
  <c r="P21" i="36"/>
  <c r="Q21" i="36"/>
  <c r="R21" i="36"/>
  <c r="S21" i="36"/>
  <c r="T21" i="36"/>
  <c r="U21" i="36"/>
  <c r="V21" i="36"/>
  <c r="L22" i="36"/>
  <c r="M22" i="36"/>
  <c r="N22" i="36"/>
  <c r="O22" i="36"/>
  <c r="P22" i="36"/>
  <c r="Q22" i="36"/>
  <c r="R22" i="36"/>
  <c r="S22" i="36"/>
  <c r="T22" i="36"/>
  <c r="U22" i="36"/>
  <c r="V22" i="36"/>
  <c r="L23" i="36"/>
  <c r="M23" i="36"/>
  <c r="N23" i="36"/>
  <c r="O23" i="36"/>
  <c r="P23" i="36"/>
  <c r="Q23" i="36"/>
  <c r="R23" i="36"/>
  <c r="S23" i="36"/>
  <c r="T23" i="36"/>
  <c r="U23" i="36"/>
  <c r="V23" i="36"/>
  <c r="L24" i="36"/>
  <c r="M24" i="36"/>
  <c r="N24" i="36"/>
  <c r="O24" i="36"/>
  <c r="P24" i="36"/>
  <c r="Q24" i="36"/>
  <c r="R24" i="36"/>
  <c r="S24" i="36"/>
  <c r="T24" i="36"/>
  <c r="U24" i="36"/>
  <c r="V24" i="36"/>
  <c r="L25" i="36"/>
  <c r="M25" i="36"/>
  <c r="N25" i="36"/>
  <c r="O25" i="36"/>
  <c r="P25" i="36"/>
  <c r="Q25" i="36"/>
  <c r="R25" i="36"/>
  <c r="S25" i="36"/>
  <c r="T25" i="36"/>
  <c r="U25" i="36"/>
  <c r="V25" i="36"/>
  <c r="L26" i="36"/>
  <c r="M26" i="36"/>
  <c r="N26" i="36"/>
  <c r="O26" i="36"/>
  <c r="P26" i="36"/>
  <c r="Q26" i="36"/>
  <c r="R26" i="36"/>
  <c r="S26" i="36"/>
  <c r="T26" i="36"/>
  <c r="U26" i="36"/>
  <c r="V26" i="36"/>
  <c r="L27" i="36"/>
  <c r="M27" i="36"/>
  <c r="N27" i="36"/>
  <c r="O27" i="36"/>
  <c r="P27" i="36"/>
  <c r="Q27" i="36"/>
  <c r="R27" i="36"/>
  <c r="S27" i="36"/>
  <c r="T27" i="36"/>
  <c r="U27" i="36"/>
  <c r="V27" i="36"/>
  <c r="L28" i="36"/>
  <c r="M28" i="36"/>
  <c r="N28" i="36"/>
  <c r="O28" i="36"/>
  <c r="P28" i="36"/>
  <c r="Q28" i="36"/>
  <c r="R28" i="36"/>
  <c r="S28" i="36"/>
  <c r="T28" i="36"/>
  <c r="U28" i="36"/>
  <c r="V28" i="36"/>
  <c r="L29" i="36"/>
  <c r="M29" i="36"/>
  <c r="N29" i="36"/>
  <c r="O29" i="36"/>
  <c r="P29" i="36"/>
  <c r="Q29" i="36"/>
  <c r="R29" i="36"/>
  <c r="S29" i="36"/>
  <c r="T29" i="36"/>
  <c r="U29" i="36"/>
  <c r="V29" i="36"/>
  <c r="L30" i="36"/>
  <c r="M30" i="36"/>
  <c r="N30" i="36"/>
  <c r="O30" i="36"/>
  <c r="P30" i="36"/>
  <c r="Q30" i="36"/>
  <c r="R30" i="36"/>
  <c r="S30" i="36"/>
  <c r="T30" i="36"/>
  <c r="U30" i="36"/>
  <c r="V30" i="36"/>
  <c r="L31" i="36"/>
  <c r="M31" i="36"/>
  <c r="N31" i="36"/>
  <c r="O31" i="36"/>
  <c r="P31" i="36"/>
  <c r="Q31" i="36"/>
  <c r="R31" i="36"/>
  <c r="S31" i="36"/>
  <c r="T31" i="36"/>
  <c r="U31" i="36"/>
  <c r="V31" i="36"/>
  <c r="L32" i="36"/>
  <c r="M32" i="36"/>
  <c r="N32" i="36"/>
  <c r="O32" i="36"/>
  <c r="P32" i="36"/>
  <c r="Q32" i="36"/>
  <c r="R32" i="36"/>
  <c r="S32" i="36"/>
  <c r="T32" i="36"/>
  <c r="U32" i="36"/>
  <c r="V32" i="36"/>
  <c r="L33" i="36"/>
  <c r="M33" i="36"/>
  <c r="N33" i="36"/>
  <c r="O33" i="36"/>
  <c r="P33" i="36"/>
  <c r="Q33" i="36"/>
  <c r="R33" i="36"/>
  <c r="S33" i="36"/>
  <c r="T33" i="36"/>
  <c r="U33" i="36"/>
  <c r="V33" i="36"/>
  <c r="L34" i="36"/>
  <c r="M34" i="36"/>
  <c r="N34" i="36"/>
  <c r="O34" i="36"/>
  <c r="P34" i="36"/>
  <c r="Q34" i="36"/>
  <c r="R34" i="36"/>
  <c r="S34" i="36"/>
  <c r="T34" i="36"/>
  <c r="U34" i="36"/>
  <c r="V34" i="36"/>
  <c r="L35" i="36"/>
  <c r="M35" i="36"/>
  <c r="N35" i="36"/>
  <c r="O35" i="36"/>
  <c r="P35" i="36"/>
  <c r="Q35" i="36"/>
  <c r="R35" i="36"/>
  <c r="S35" i="36"/>
  <c r="T35" i="36"/>
  <c r="U35" i="36"/>
  <c r="V35" i="36"/>
  <c r="L36" i="36"/>
  <c r="M36" i="36"/>
  <c r="N36" i="36"/>
  <c r="O36" i="36"/>
  <c r="P36" i="36"/>
  <c r="Q36" i="36"/>
  <c r="R36" i="36"/>
  <c r="S36" i="36"/>
  <c r="T36" i="36"/>
  <c r="U36" i="36"/>
  <c r="V36" i="36"/>
  <c r="L37" i="36"/>
  <c r="M37" i="36"/>
  <c r="N37" i="36"/>
  <c r="O37" i="36"/>
  <c r="P37" i="36"/>
  <c r="Q37" i="36"/>
  <c r="R37" i="36"/>
  <c r="S37" i="36"/>
  <c r="T37" i="36"/>
  <c r="U37" i="36"/>
  <c r="V37" i="36"/>
  <c r="L38" i="36"/>
  <c r="M38" i="36"/>
  <c r="N38" i="36"/>
  <c r="O38" i="36"/>
  <c r="P38" i="36"/>
  <c r="Q38" i="36"/>
  <c r="R38" i="36"/>
  <c r="S38" i="36"/>
  <c r="T38" i="36"/>
  <c r="U38" i="36"/>
  <c r="V38" i="36"/>
  <c r="L39" i="36"/>
  <c r="M39" i="36"/>
  <c r="N39" i="36"/>
  <c r="O39" i="36"/>
  <c r="P39" i="36"/>
  <c r="Q39" i="36"/>
  <c r="R39" i="36"/>
  <c r="S39" i="36"/>
  <c r="T39" i="36"/>
  <c r="U39" i="36"/>
  <c r="V39" i="36"/>
  <c r="L40" i="36"/>
  <c r="M40" i="36"/>
  <c r="N40" i="36"/>
  <c r="O40" i="36"/>
  <c r="P40" i="36"/>
  <c r="Q40" i="36"/>
  <c r="R40" i="36"/>
  <c r="S40" i="36"/>
  <c r="T40" i="36"/>
  <c r="U40" i="36"/>
  <c r="V40" i="36"/>
  <c r="L41" i="36"/>
  <c r="M41" i="36"/>
  <c r="N41" i="36"/>
  <c r="O41" i="36"/>
  <c r="P41" i="36"/>
  <c r="Q41" i="36"/>
  <c r="R41" i="36"/>
  <c r="S41" i="36"/>
  <c r="T41" i="36"/>
  <c r="U41" i="36"/>
  <c r="V41" i="36"/>
  <c r="L42" i="36"/>
  <c r="M42" i="36"/>
  <c r="N42" i="36"/>
  <c r="O42" i="36"/>
  <c r="P42" i="36"/>
  <c r="Q42" i="36"/>
  <c r="R42" i="36"/>
  <c r="S42" i="36"/>
  <c r="T42" i="36"/>
  <c r="U42" i="36"/>
  <c r="V42" i="36"/>
  <c r="L43" i="36"/>
  <c r="M43" i="36"/>
  <c r="N43" i="36"/>
  <c r="O43" i="36"/>
  <c r="P43" i="36"/>
  <c r="Q43" i="36"/>
  <c r="R43" i="36"/>
  <c r="S43" i="36"/>
  <c r="T43" i="36"/>
  <c r="U43" i="36"/>
  <c r="V43" i="36"/>
  <c r="L44" i="36"/>
  <c r="M44" i="36"/>
  <c r="N44" i="36"/>
  <c r="O44" i="36"/>
  <c r="P44" i="36"/>
  <c r="Q44" i="36"/>
  <c r="R44" i="36"/>
  <c r="S44" i="36"/>
  <c r="T44" i="36"/>
  <c r="U44" i="36"/>
  <c r="V44" i="36"/>
  <c r="L45" i="36"/>
  <c r="M45" i="36"/>
  <c r="N45" i="36"/>
  <c r="O45" i="36"/>
  <c r="P45" i="36"/>
  <c r="Q45" i="36"/>
  <c r="R45" i="36"/>
  <c r="S45" i="36"/>
  <c r="T45" i="36"/>
  <c r="U45" i="36"/>
  <c r="V45" i="36"/>
  <c r="L46" i="36"/>
  <c r="M46" i="36"/>
  <c r="N46" i="36"/>
  <c r="O46" i="36"/>
  <c r="P46" i="36"/>
  <c r="Q46" i="36"/>
  <c r="R46" i="36"/>
  <c r="S46" i="36"/>
  <c r="T46" i="36"/>
  <c r="U46" i="36"/>
  <c r="V46" i="36"/>
  <c r="L47" i="36"/>
  <c r="M47" i="36"/>
  <c r="N47" i="36"/>
  <c r="O47" i="36"/>
  <c r="P47" i="36"/>
  <c r="Q47" i="36"/>
  <c r="R47" i="36"/>
  <c r="S47" i="36"/>
  <c r="T47" i="36"/>
  <c r="U47" i="36"/>
  <c r="V47" i="36"/>
  <c r="L48" i="36"/>
  <c r="M48" i="36"/>
  <c r="N48" i="36"/>
  <c r="O48" i="36"/>
  <c r="P48" i="36"/>
  <c r="Q48" i="36"/>
  <c r="R48" i="36"/>
  <c r="S48" i="36"/>
  <c r="T48" i="36"/>
  <c r="U48" i="36"/>
  <c r="V48" i="36"/>
  <c r="L49" i="36"/>
  <c r="M49" i="36"/>
  <c r="N49" i="36"/>
  <c r="O49" i="36"/>
  <c r="P49" i="36"/>
  <c r="Q49" i="36"/>
  <c r="R49" i="36"/>
  <c r="S49" i="36"/>
  <c r="T49" i="36"/>
  <c r="U49" i="36"/>
  <c r="V49" i="36"/>
  <c r="L50" i="36"/>
  <c r="M50" i="36"/>
  <c r="N50" i="36"/>
  <c r="O50" i="36"/>
  <c r="P50" i="36"/>
  <c r="Q50" i="36"/>
  <c r="R50" i="36"/>
  <c r="S50" i="36"/>
  <c r="T50" i="36"/>
  <c r="U50" i="36"/>
  <c r="V50" i="36"/>
  <c r="L51" i="36"/>
  <c r="M51" i="36"/>
  <c r="N51" i="36"/>
  <c r="O51" i="36"/>
  <c r="P51" i="36"/>
  <c r="Q51" i="36"/>
  <c r="R51" i="36"/>
  <c r="S51" i="36"/>
  <c r="T51" i="36"/>
  <c r="U51" i="36"/>
  <c r="V51" i="36"/>
  <c r="L52" i="36"/>
  <c r="M52" i="36"/>
  <c r="N52" i="36"/>
  <c r="O52" i="36"/>
  <c r="P52" i="36"/>
  <c r="Q52" i="36"/>
  <c r="R52" i="36"/>
  <c r="S52" i="36"/>
  <c r="T52" i="36"/>
  <c r="U52" i="36"/>
  <c r="V52" i="36"/>
  <c r="L53" i="36"/>
  <c r="M53" i="36"/>
  <c r="N53" i="36"/>
  <c r="O53" i="36"/>
  <c r="P53" i="36"/>
  <c r="Q53" i="36"/>
  <c r="R53" i="36"/>
  <c r="S53" i="36"/>
  <c r="T53" i="36"/>
  <c r="U53" i="36"/>
  <c r="V53" i="36"/>
  <c r="L54" i="36"/>
  <c r="M54" i="36"/>
  <c r="N54" i="36"/>
  <c r="O54" i="36"/>
  <c r="P54" i="36"/>
  <c r="Q54" i="36"/>
  <c r="R54" i="36"/>
  <c r="S54" i="36"/>
  <c r="T54" i="36"/>
  <c r="U54" i="36"/>
  <c r="V54" i="36"/>
  <c r="L55" i="36"/>
  <c r="M55" i="36"/>
  <c r="N55" i="36"/>
  <c r="O55" i="36"/>
  <c r="P55" i="36"/>
  <c r="Q55" i="36"/>
  <c r="R55" i="36"/>
  <c r="S55" i="36"/>
  <c r="T55" i="36"/>
  <c r="U55" i="36"/>
  <c r="V55" i="36"/>
  <c r="L56" i="36"/>
  <c r="M56" i="36"/>
  <c r="N56" i="36"/>
  <c r="O56" i="36"/>
  <c r="P56" i="36"/>
  <c r="Q56" i="36"/>
  <c r="R56" i="36"/>
  <c r="S56" i="36"/>
  <c r="T56" i="36"/>
  <c r="U56" i="36"/>
  <c r="V56" i="36"/>
  <c r="L57" i="36"/>
  <c r="M57" i="36"/>
  <c r="N57" i="36"/>
  <c r="O57" i="36"/>
  <c r="P57" i="36"/>
  <c r="Q57" i="36"/>
  <c r="R57" i="36"/>
  <c r="S57" i="36"/>
  <c r="T57" i="36"/>
  <c r="U57" i="36"/>
  <c r="V57" i="36"/>
  <c r="L58" i="36"/>
  <c r="M58" i="36"/>
  <c r="N58" i="36"/>
  <c r="O58" i="36"/>
  <c r="P58" i="36"/>
  <c r="Q58" i="36"/>
  <c r="R58" i="36"/>
  <c r="S58" i="36"/>
  <c r="T58" i="36"/>
  <c r="U58" i="36"/>
  <c r="V58" i="36"/>
  <c r="L59" i="36"/>
  <c r="M59" i="36"/>
  <c r="N59" i="36"/>
  <c r="O59" i="36"/>
  <c r="P59" i="36"/>
  <c r="Q59" i="36"/>
  <c r="R59" i="36"/>
  <c r="S59" i="36"/>
  <c r="T59" i="36"/>
  <c r="U59" i="36"/>
  <c r="V59" i="36"/>
  <c r="L60" i="36"/>
  <c r="M60" i="36"/>
  <c r="N60" i="36"/>
  <c r="O60" i="36"/>
  <c r="P60" i="36"/>
  <c r="Q60" i="36"/>
  <c r="R60" i="36"/>
  <c r="S60" i="36"/>
  <c r="T60" i="36"/>
  <c r="U60" i="36"/>
  <c r="V60" i="36"/>
  <c r="L61" i="36"/>
  <c r="M61" i="36"/>
  <c r="N61" i="36"/>
  <c r="O61" i="36"/>
  <c r="P61" i="36"/>
  <c r="Q61" i="36"/>
  <c r="R61" i="36"/>
  <c r="S61" i="36"/>
  <c r="T61" i="36"/>
  <c r="U61" i="36"/>
  <c r="V61" i="36"/>
  <c r="L62" i="36"/>
  <c r="M62" i="36"/>
  <c r="N62" i="36"/>
  <c r="O62" i="36"/>
  <c r="P62" i="36"/>
  <c r="Q62" i="36"/>
  <c r="R62" i="36"/>
  <c r="S62" i="36"/>
  <c r="T62" i="36"/>
  <c r="U62" i="36"/>
  <c r="V62" i="36"/>
  <c r="L63" i="36"/>
  <c r="M63" i="36"/>
  <c r="N63" i="36"/>
  <c r="O63" i="36"/>
  <c r="P63" i="36"/>
  <c r="Q63" i="36"/>
  <c r="R63" i="36"/>
  <c r="S63" i="36"/>
  <c r="T63" i="36"/>
  <c r="U63" i="36"/>
  <c r="V63" i="36"/>
  <c r="L64" i="36"/>
  <c r="M64" i="36"/>
  <c r="N64" i="36"/>
  <c r="O64" i="36"/>
  <c r="P64" i="36"/>
  <c r="Q64" i="36"/>
  <c r="R64" i="36"/>
  <c r="S64" i="36"/>
  <c r="T64" i="36"/>
  <c r="U64" i="36"/>
  <c r="V64" i="36"/>
  <c r="L65" i="36"/>
  <c r="M65" i="36"/>
  <c r="N65" i="36"/>
  <c r="O65" i="36"/>
  <c r="P65" i="36"/>
  <c r="Q65" i="36"/>
  <c r="R65" i="36"/>
  <c r="S65" i="36"/>
  <c r="T65" i="36"/>
  <c r="U65" i="36"/>
  <c r="V65" i="36"/>
  <c r="L66" i="36"/>
  <c r="M66" i="36"/>
  <c r="N66" i="36"/>
  <c r="O66" i="36"/>
  <c r="P66" i="36"/>
  <c r="Q66" i="36"/>
  <c r="R66" i="36"/>
  <c r="S66" i="36"/>
  <c r="T66" i="36"/>
  <c r="U66" i="36"/>
  <c r="V66" i="36"/>
  <c r="L67" i="36"/>
  <c r="M67" i="36"/>
  <c r="N67" i="36"/>
  <c r="O67" i="36"/>
  <c r="P67" i="36"/>
  <c r="Q67" i="36"/>
  <c r="R67" i="36"/>
  <c r="S67" i="36"/>
  <c r="T67" i="36"/>
  <c r="U67" i="36"/>
  <c r="V67" i="36"/>
  <c r="L68" i="36"/>
  <c r="M68" i="36"/>
  <c r="N68" i="36"/>
  <c r="O68" i="36"/>
  <c r="P68" i="36"/>
  <c r="Q68" i="36"/>
  <c r="R68" i="36"/>
  <c r="S68" i="36"/>
  <c r="T68" i="36"/>
  <c r="U68" i="36"/>
  <c r="V68" i="36"/>
  <c r="L69" i="36"/>
  <c r="M69" i="36"/>
  <c r="N69" i="36"/>
  <c r="O69" i="36"/>
  <c r="P69" i="36"/>
  <c r="Q69" i="36"/>
  <c r="R69" i="36"/>
  <c r="S69" i="36"/>
  <c r="T69" i="36"/>
  <c r="U69" i="36"/>
  <c r="V69" i="36"/>
  <c r="L70" i="36"/>
  <c r="M70" i="36"/>
  <c r="N70" i="36"/>
  <c r="O70" i="36"/>
  <c r="P70" i="36"/>
  <c r="Q70" i="36"/>
  <c r="R70" i="36"/>
  <c r="S70" i="36"/>
  <c r="T70" i="36"/>
  <c r="U70" i="36"/>
  <c r="V70" i="36"/>
  <c r="L71" i="36"/>
  <c r="M71" i="36"/>
  <c r="N71" i="36"/>
  <c r="O71" i="36"/>
  <c r="P71" i="36"/>
  <c r="Q71" i="36"/>
  <c r="R71" i="36"/>
  <c r="S71" i="36"/>
  <c r="T71" i="36"/>
  <c r="U71" i="36"/>
  <c r="V71" i="36"/>
  <c r="L72" i="36"/>
  <c r="M72" i="36"/>
  <c r="N72" i="36"/>
  <c r="O72" i="36"/>
  <c r="P72" i="36"/>
  <c r="Q72" i="36"/>
  <c r="R72" i="36"/>
  <c r="S72" i="36"/>
  <c r="T72" i="36"/>
  <c r="U72" i="36"/>
  <c r="V72" i="36"/>
  <c r="L73" i="36"/>
  <c r="M73" i="36"/>
  <c r="N73" i="36"/>
  <c r="O73" i="36"/>
  <c r="P73" i="36"/>
  <c r="Q73" i="36"/>
  <c r="R73" i="36"/>
  <c r="S73" i="36"/>
  <c r="T73" i="36"/>
  <c r="U73" i="36"/>
  <c r="V73" i="36"/>
  <c r="L74" i="36"/>
  <c r="M74" i="36"/>
  <c r="N74" i="36"/>
  <c r="O74" i="36"/>
  <c r="P74" i="36"/>
  <c r="Q74" i="36"/>
  <c r="R74" i="36"/>
  <c r="S74" i="36"/>
  <c r="T74" i="36"/>
  <c r="U74" i="36"/>
  <c r="V74" i="36"/>
  <c r="L75" i="36"/>
  <c r="M75" i="36"/>
  <c r="N75" i="36"/>
  <c r="O75" i="36"/>
  <c r="P75" i="36"/>
  <c r="Q75" i="36"/>
  <c r="R75" i="36"/>
  <c r="S75" i="36"/>
  <c r="T75" i="36"/>
  <c r="U75" i="36"/>
  <c r="V75" i="36"/>
  <c r="L76" i="36"/>
  <c r="M76" i="36"/>
  <c r="N76" i="36"/>
  <c r="O76" i="36"/>
  <c r="P76" i="36"/>
  <c r="Q76" i="36"/>
  <c r="R76" i="36"/>
  <c r="S76" i="36"/>
  <c r="T76" i="36"/>
  <c r="U76" i="36"/>
  <c r="V76" i="36"/>
  <c r="L77" i="36"/>
  <c r="M77" i="36"/>
  <c r="N77" i="36"/>
  <c r="O77" i="36"/>
  <c r="P77" i="36"/>
  <c r="Q77" i="36"/>
  <c r="R77" i="36"/>
  <c r="S77" i="36"/>
  <c r="T77" i="36"/>
  <c r="U77" i="36"/>
  <c r="V77" i="36"/>
  <c r="L78" i="36"/>
  <c r="M78" i="36"/>
  <c r="N78" i="36"/>
  <c r="O78" i="36"/>
  <c r="P78" i="36"/>
  <c r="Q78" i="36"/>
  <c r="R78" i="36"/>
  <c r="S78" i="36"/>
  <c r="T78" i="36"/>
  <c r="U78" i="36"/>
  <c r="V78" i="36"/>
  <c r="L79" i="36"/>
  <c r="M79" i="36"/>
  <c r="N79" i="36"/>
  <c r="O79" i="36"/>
  <c r="P79" i="36"/>
  <c r="Q79" i="36"/>
  <c r="R79" i="36"/>
  <c r="S79" i="36"/>
  <c r="T79" i="36"/>
  <c r="U79" i="36"/>
  <c r="V79" i="36"/>
  <c r="L80" i="36"/>
  <c r="M80" i="36"/>
  <c r="N80" i="36"/>
  <c r="O80" i="36"/>
  <c r="P80" i="36"/>
  <c r="Q80" i="36"/>
  <c r="R80" i="36"/>
  <c r="S80" i="36"/>
  <c r="T80" i="36"/>
  <c r="U80" i="36"/>
  <c r="V80" i="36"/>
  <c r="L81" i="36"/>
  <c r="M81" i="36"/>
  <c r="N81" i="36"/>
  <c r="O81" i="36"/>
  <c r="P81" i="36"/>
  <c r="Q81" i="36"/>
  <c r="R81" i="36"/>
  <c r="S81" i="36"/>
  <c r="T81" i="36"/>
  <c r="U81" i="36"/>
  <c r="V81" i="36"/>
  <c r="L82" i="36"/>
  <c r="M82" i="36"/>
  <c r="N82" i="36"/>
  <c r="O82" i="36"/>
  <c r="P82" i="36"/>
  <c r="Q82" i="36"/>
  <c r="R82" i="36"/>
  <c r="S82" i="36"/>
  <c r="T82" i="36"/>
  <c r="U82" i="36"/>
  <c r="V82" i="36"/>
  <c r="L83" i="36"/>
  <c r="M83" i="36"/>
  <c r="N83" i="36"/>
  <c r="O83" i="36"/>
  <c r="P83" i="36"/>
  <c r="Q83" i="36"/>
  <c r="R83" i="36"/>
  <c r="S83" i="36"/>
  <c r="T83" i="36"/>
  <c r="U83" i="36"/>
  <c r="V83" i="36"/>
  <c r="L84" i="36"/>
  <c r="M84" i="36"/>
  <c r="N84" i="36"/>
  <c r="O84" i="36"/>
  <c r="P84" i="36"/>
  <c r="Q84" i="36"/>
  <c r="R84" i="36"/>
  <c r="S84" i="36"/>
  <c r="T84" i="36"/>
  <c r="U84" i="36"/>
  <c r="V84" i="36"/>
  <c r="L85" i="36"/>
  <c r="M85" i="36"/>
  <c r="N85" i="36"/>
  <c r="O85" i="36"/>
  <c r="P85" i="36"/>
  <c r="Q85" i="36"/>
  <c r="R85" i="36"/>
  <c r="S85" i="36"/>
  <c r="T85" i="36"/>
  <c r="U85" i="36"/>
  <c r="V85" i="36"/>
  <c r="L86" i="36"/>
  <c r="M86" i="36"/>
  <c r="N86" i="36"/>
  <c r="O86" i="36"/>
  <c r="P86" i="36"/>
  <c r="Q86" i="36"/>
  <c r="R86" i="36"/>
  <c r="S86" i="36"/>
  <c r="T86" i="36"/>
  <c r="U86" i="36"/>
  <c r="V86" i="36"/>
  <c r="L87" i="36"/>
  <c r="M87" i="36"/>
  <c r="N87" i="36"/>
  <c r="O87" i="36"/>
  <c r="P87" i="36"/>
  <c r="Q87" i="36"/>
  <c r="R87" i="36"/>
  <c r="S87" i="36"/>
  <c r="T87" i="36"/>
  <c r="U87" i="36"/>
  <c r="V87" i="36"/>
  <c r="L88" i="36"/>
  <c r="M88" i="36"/>
  <c r="N88" i="36"/>
  <c r="O88" i="36"/>
  <c r="P88" i="36"/>
  <c r="Q88" i="36"/>
  <c r="R88" i="36"/>
  <c r="S88" i="36"/>
  <c r="T88" i="36"/>
  <c r="U88" i="36"/>
  <c r="V88" i="36"/>
  <c r="L89" i="36"/>
  <c r="M89" i="36"/>
  <c r="N89" i="36"/>
  <c r="O89" i="36"/>
  <c r="P89" i="36"/>
  <c r="Q89" i="36"/>
  <c r="R89" i="36"/>
  <c r="S89" i="36"/>
  <c r="T89" i="36"/>
  <c r="U89" i="36"/>
  <c r="V89" i="36"/>
  <c r="L90" i="36"/>
  <c r="M90" i="36"/>
  <c r="N90" i="36"/>
  <c r="O90" i="36"/>
  <c r="P90" i="36"/>
  <c r="Q90" i="36"/>
  <c r="R90" i="36"/>
  <c r="S90" i="36"/>
  <c r="T90" i="36"/>
  <c r="U90" i="36"/>
  <c r="V90" i="36"/>
  <c r="L91" i="36"/>
  <c r="M91" i="36"/>
  <c r="N91" i="36"/>
  <c r="O91" i="36"/>
  <c r="P91" i="36"/>
  <c r="Q91" i="36"/>
  <c r="R91" i="36"/>
  <c r="S91" i="36"/>
  <c r="T91" i="36"/>
  <c r="U91" i="36"/>
  <c r="V91" i="36"/>
  <c r="L92" i="36"/>
  <c r="M92" i="36"/>
  <c r="N92" i="36"/>
  <c r="O92" i="36"/>
  <c r="P92" i="36"/>
  <c r="Q92" i="36"/>
  <c r="R92" i="36"/>
  <c r="S92" i="36"/>
  <c r="T92" i="36"/>
  <c r="U92" i="36"/>
  <c r="V92" i="36"/>
  <c r="L93" i="36"/>
  <c r="M93" i="36"/>
  <c r="N93" i="36"/>
  <c r="O93" i="36"/>
  <c r="P93" i="36"/>
  <c r="Q93" i="36"/>
  <c r="R93" i="36"/>
  <c r="S93" i="36"/>
  <c r="T93" i="36"/>
  <c r="U93" i="36"/>
  <c r="V93" i="36"/>
  <c r="L94" i="36"/>
  <c r="M94" i="36"/>
  <c r="N94" i="36"/>
  <c r="O94" i="36"/>
  <c r="P94" i="36"/>
  <c r="Q94" i="36"/>
  <c r="R94" i="36"/>
  <c r="S94" i="36"/>
  <c r="T94" i="36"/>
  <c r="U94" i="36"/>
  <c r="V94" i="36"/>
  <c r="L95" i="36"/>
  <c r="M95" i="36"/>
  <c r="N95" i="36"/>
  <c r="O95" i="36"/>
  <c r="P95" i="36"/>
  <c r="Q95" i="36"/>
  <c r="R95" i="36"/>
  <c r="S95" i="36"/>
  <c r="T95" i="36"/>
  <c r="U95" i="36"/>
  <c r="V95" i="36"/>
  <c r="L96" i="36"/>
  <c r="M96" i="36"/>
  <c r="N96" i="36"/>
  <c r="O96" i="36"/>
  <c r="P96" i="36"/>
  <c r="Q96" i="36"/>
  <c r="R96" i="36"/>
  <c r="S96" i="36"/>
  <c r="T96" i="36"/>
  <c r="U96" i="36"/>
  <c r="V96" i="36"/>
  <c r="L97" i="36"/>
  <c r="M97" i="36"/>
  <c r="N97" i="36"/>
  <c r="O97" i="36"/>
  <c r="P97" i="36"/>
  <c r="Q97" i="36"/>
  <c r="R97" i="36"/>
  <c r="S97" i="36"/>
  <c r="T97" i="36"/>
  <c r="U97" i="36"/>
  <c r="V97" i="36"/>
  <c r="L98" i="36"/>
  <c r="M98" i="36"/>
  <c r="N98" i="36"/>
  <c r="O98" i="36"/>
  <c r="P98" i="36"/>
  <c r="Q98" i="36"/>
  <c r="R98" i="36"/>
  <c r="S98" i="36"/>
  <c r="T98" i="36"/>
  <c r="U98" i="36"/>
  <c r="V98" i="36"/>
  <c r="L99" i="36"/>
  <c r="M99" i="36"/>
  <c r="N99" i="36"/>
  <c r="O99" i="36"/>
  <c r="P99" i="36"/>
  <c r="Q99" i="36"/>
  <c r="R99" i="36"/>
  <c r="S99" i="36"/>
  <c r="T99" i="36"/>
  <c r="U99" i="36"/>
  <c r="V99" i="36"/>
  <c r="L100" i="36"/>
  <c r="M100" i="36"/>
  <c r="N100" i="36"/>
  <c r="O100" i="36"/>
  <c r="P100" i="36"/>
  <c r="Q100" i="36"/>
  <c r="R100" i="36"/>
  <c r="S100" i="36"/>
  <c r="T100" i="36"/>
  <c r="U100" i="36"/>
  <c r="V100" i="36"/>
  <c r="L101" i="36"/>
  <c r="M101" i="36"/>
  <c r="N101" i="36"/>
  <c r="O101" i="36"/>
  <c r="P101" i="36"/>
  <c r="Q101" i="36"/>
  <c r="R101" i="36"/>
  <c r="S101" i="36"/>
  <c r="T101" i="36"/>
  <c r="U101" i="36"/>
  <c r="V101" i="36"/>
  <c r="L102" i="36"/>
  <c r="M102" i="36"/>
  <c r="N102" i="36"/>
  <c r="O102" i="36"/>
  <c r="P102" i="36"/>
  <c r="Q102" i="36"/>
  <c r="R102" i="36"/>
  <c r="S102" i="36"/>
  <c r="T102" i="36"/>
  <c r="U102" i="36"/>
  <c r="V102" i="36"/>
  <c r="L103" i="36"/>
  <c r="M103" i="36"/>
  <c r="N103" i="36"/>
  <c r="O103" i="36"/>
  <c r="P103" i="36"/>
  <c r="Q103" i="36"/>
  <c r="R103" i="36"/>
  <c r="S103" i="36"/>
  <c r="T103" i="36"/>
  <c r="U103" i="36"/>
  <c r="V103" i="36"/>
  <c r="L104" i="36"/>
  <c r="M104" i="36"/>
  <c r="N104" i="36"/>
  <c r="O104" i="36"/>
  <c r="P104" i="36"/>
  <c r="Q104" i="36"/>
  <c r="R104" i="36"/>
  <c r="S104" i="36"/>
  <c r="T104" i="36"/>
  <c r="U104" i="36"/>
  <c r="V104" i="36"/>
  <c r="L105" i="36"/>
  <c r="M105" i="36"/>
  <c r="N105" i="36"/>
  <c r="O105" i="36"/>
  <c r="P105" i="36"/>
  <c r="Q105" i="36"/>
  <c r="R105" i="36"/>
  <c r="S105" i="36"/>
  <c r="T105" i="36"/>
  <c r="U105" i="36"/>
  <c r="V105" i="36"/>
  <c r="L106" i="36"/>
  <c r="M106" i="36"/>
  <c r="N106" i="36"/>
  <c r="O106" i="36"/>
  <c r="P106" i="36"/>
  <c r="Q106" i="36"/>
  <c r="R106" i="36"/>
  <c r="S106" i="36"/>
  <c r="T106" i="36"/>
  <c r="U106" i="36"/>
  <c r="V106" i="36"/>
  <c r="L107" i="36"/>
  <c r="M107" i="36"/>
  <c r="N107" i="36"/>
  <c r="O107" i="36"/>
  <c r="P107" i="36"/>
  <c r="Q107" i="36"/>
  <c r="R107" i="36"/>
  <c r="S107" i="36"/>
  <c r="T107" i="36"/>
  <c r="U107" i="36"/>
  <c r="V107" i="36"/>
  <c r="L108" i="36"/>
  <c r="M108" i="36"/>
  <c r="N108" i="36"/>
  <c r="O108" i="36"/>
  <c r="P108" i="36"/>
  <c r="Q108" i="36"/>
  <c r="R108" i="36"/>
  <c r="S108" i="36"/>
  <c r="T108" i="36"/>
  <c r="U108" i="36"/>
  <c r="V108" i="36"/>
  <c r="L109" i="36"/>
  <c r="M109" i="36"/>
  <c r="N109" i="36"/>
  <c r="O109" i="36"/>
  <c r="P109" i="36"/>
  <c r="Q109" i="36"/>
  <c r="R109" i="36"/>
  <c r="S109" i="36"/>
  <c r="T109" i="36"/>
  <c r="U109" i="36"/>
  <c r="V109" i="36"/>
  <c r="L110" i="36"/>
  <c r="M110" i="36"/>
  <c r="N110" i="36"/>
  <c r="O110" i="36"/>
  <c r="P110" i="36"/>
  <c r="Q110" i="36"/>
  <c r="R110" i="36"/>
  <c r="S110" i="36"/>
  <c r="T110" i="36"/>
  <c r="U110" i="36"/>
  <c r="V110" i="36"/>
  <c r="L111" i="36"/>
  <c r="M111" i="36"/>
  <c r="N111" i="36"/>
  <c r="O111" i="36"/>
  <c r="P111" i="36"/>
  <c r="Q111" i="36"/>
  <c r="R111" i="36"/>
  <c r="S111" i="36"/>
  <c r="T111" i="36"/>
  <c r="U111" i="36"/>
  <c r="V111" i="36"/>
  <c r="L112" i="36"/>
  <c r="M112" i="36"/>
  <c r="N112" i="36"/>
  <c r="O112" i="36"/>
  <c r="P112" i="36"/>
  <c r="Q112" i="36"/>
  <c r="R112" i="36"/>
  <c r="S112" i="36"/>
  <c r="T112" i="36"/>
  <c r="U112" i="36"/>
  <c r="V112" i="36"/>
  <c r="L113" i="36"/>
  <c r="M113" i="36"/>
  <c r="N113" i="36"/>
  <c r="O113" i="36"/>
  <c r="P113" i="36"/>
  <c r="Q113" i="36"/>
  <c r="R113" i="36"/>
  <c r="S113" i="36"/>
  <c r="T113" i="36"/>
  <c r="U113" i="36"/>
  <c r="V113" i="36"/>
  <c r="L114" i="36"/>
  <c r="M114" i="36"/>
  <c r="N114" i="36"/>
  <c r="O114" i="36"/>
  <c r="P114" i="36"/>
  <c r="Q114" i="36"/>
  <c r="R114" i="36"/>
  <c r="S114" i="36"/>
  <c r="T114" i="36"/>
  <c r="U114" i="36"/>
  <c r="V114" i="36"/>
  <c r="L115" i="36"/>
  <c r="M115" i="36"/>
  <c r="N115" i="36"/>
  <c r="O115" i="36"/>
  <c r="P115" i="36"/>
  <c r="Q115" i="36"/>
  <c r="R115" i="36"/>
  <c r="S115" i="36"/>
  <c r="T115" i="36"/>
  <c r="U115" i="36"/>
  <c r="V115" i="36"/>
  <c r="L116" i="36"/>
  <c r="M116" i="36"/>
  <c r="N116" i="36"/>
  <c r="O116" i="36"/>
  <c r="P116" i="36"/>
  <c r="Q116" i="36"/>
  <c r="R116" i="36"/>
  <c r="S116" i="36"/>
  <c r="T116" i="36"/>
  <c r="U116" i="36"/>
  <c r="V116" i="36"/>
  <c r="L117" i="36"/>
  <c r="M117" i="36"/>
  <c r="N117" i="36"/>
  <c r="O117" i="36"/>
  <c r="P117" i="36"/>
  <c r="Q117" i="36"/>
  <c r="R117" i="36"/>
  <c r="S117" i="36"/>
  <c r="T117" i="36"/>
  <c r="U117" i="36"/>
  <c r="V117" i="36"/>
  <c r="L118" i="36"/>
  <c r="M118" i="36"/>
  <c r="N118" i="36"/>
  <c r="O118" i="36"/>
  <c r="P118" i="36"/>
  <c r="Q118" i="36"/>
  <c r="R118" i="36"/>
  <c r="S118" i="36"/>
  <c r="T118" i="36"/>
  <c r="U118" i="36"/>
  <c r="V118" i="36"/>
  <c r="L119" i="36"/>
  <c r="M119" i="36"/>
  <c r="N119" i="36"/>
  <c r="O119" i="36"/>
  <c r="P119" i="36"/>
  <c r="Q119" i="36"/>
  <c r="R119" i="36"/>
  <c r="S119" i="36"/>
  <c r="T119" i="36"/>
  <c r="U119" i="36"/>
  <c r="V119" i="36"/>
  <c r="L120" i="36"/>
  <c r="M120" i="36"/>
  <c r="N120" i="36"/>
  <c r="O120" i="36"/>
  <c r="P120" i="36"/>
  <c r="Q120" i="36"/>
  <c r="R120" i="36"/>
  <c r="S120" i="36"/>
  <c r="T120" i="36"/>
  <c r="U120" i="36"/>
  <c r="V120" i="36"/>
  <c r="L121" i="36"/>
  <c r="M121" i="36"/>
  <c r="N121" i="36"/>
  <c r="O121" i="36"/>
  <c r="P121" i="36"/>
  <c r="Q121" i="36"/>
  <c r="R121" i="36"/>
  <c r="S121" i="36"/>
  <c r="T121" i="36"/>
  <c r="U121" i="36"/>
  <c r="V121" i="36"/>
  <c r="L122" i="36"/>
  <c r="M122" i="36"/>
  <c r="N122" i="36"/>
  <c r="O122" i="36"/>
  <c r="P122" i="36"/>
  <c r="Q122" i="36"/>
  <c r="R122" i="36"/>
  <c r="S122" i="36"/>
  <c r="T122" i="36"/>
  <c r="U122" i="36"/>
  <c r="V122" i="36"/>
  <c r="L123" i="36"/>
  <c r="M123" i="36"/>
  <c r="N123" i="36"/>
  <c r="O123" i="36"/>
  <c r="P123" i="36"/>
  <c r="Q123" i="36"/>
  <c r="R123" i="36"/>
  <c r="S123" i="36"/>
  <c r="T123" i="36"/>
  <c r="U123" i="36"/>
  <c r="V123" i="36"/>
  <c r="L124" i="36"/>
  <c r="M124" i="36"/>
  <c r="N124" i="36"/>
  <c r="O124" i="36"/>
  <c r="P124" i="36"/>
  <c r="Q124" i="36"/>
  <c r="R124" i="36"/>
  <c r="S124" i="36"/>
  <c r="T124" i="36"/>
  <c r="U124" i="36"/>
  <c r="V124" i="36"/>
  <c r="L125" i="36"/>
  <c r="M125" i="36"/>
  <c r="N125" i="36"/>
  <c r="O125" i="36"/>
  <c r="P125" i="36"/>
  <c r="Q125" i="36"/>
  <c r="R125" i="36"/>
  <c r="S125" i="36"/>
  <c r="T125" i="36"/>
  <c r="U125" i="36"/>
  <c r="V125" i="36"/>
  <c r="L126" i="36"/>
  <c r="M126" i="36"/>
  <c r="N126" i="36"/>
  <c r="O126" i="36"/>
  <c r="P126" i="36"/>
  <c r="Q126" i="36"/>
  <c r="R126" i="36"/>
  <c r="S126" i="36"/>
  <c r="T126" i="36"/>
  <c r="U126" i="36"/>
  <c r="V126" i="36"/>
  <c r="L127" i="36"/>
  <c r="M127" i="36"/>
  <c r="N127" i="36"/>
  <c r="O127" i="36"/>
  <c r="P127" i="36"/>
  <c r="Q127" i="36"/>
  <c r="R127" i="36"/>
  <c r="S127" i="36"/>
  <c r="T127" i="36"/>
  <c r="U127" i="36"/>
  <c r="V127" i="36"/>
  <c r="L128" i="36"/>
  <c r="M128" i="36"/>
  <c r="N128" i="36"/>
  <c r="O128" i="36"/>
  <c r="P128" i="36"/>
  <c r="Q128" i="36"/>
  <c r="R128" i="36"/>
  <c r="S128" i="36"/>
  <c r="T128" i="36"/>
  <c r="U128" i="36"/>
  <c r="V128" i="36"/>
  <c r="L129" i="36"/>
  <c r="M129" i="36"/>
  <c r="N129" i="36"/>
  <c r="O129" i="36"/>
  <c r="P129" i="36"/>
  <c r="Q129" i="36"/>
  <c r="R129" i="36"/>
  <c r="S129" i="36"/>
  <c r="T129" i="36"/>
  <c r="U129" i="36"/>
  <c r="V129" i="36"/>
  <c r="L130" i="36"/>
  <c r="M130" i="36"/>
  <c r="N130" i="36"/>
  <c r="O130" i="36"/>
  <c r="P130" i="36"/>
  <c r="Q130" i="36"/>
  <c r="R130" i="36"/>
  <c r="S130" i="36"/>
  <c r="T130" i="36"/>
  <c r="U130" i="36"/>
  <c r="V130" i="36"/>
  <c r="L131" i="36"/>
  <c r="M131" i="36"/>
  <c r="N131" i="36"/>
  <c r="O131" i="36"/>
  <c r="P131" i="36"/>
  <c r="Q131" i="36"/>
  <c r="R131" i="36"/>
  <c r="S131" i="36"/>
  <c r="T131" i="36"/>
  <c r="U131" i="36"/>
  <c r="V131" i="36"/>
  <c r="L132" i="36"/>
  <c r="M132" i="36"/>
  <c r="N132" i="36"/>
  <c r="O132" i="36"/>
  <c r="P132" i="36"/>
  <c r="Q132" i="36"/>
  <c r="R132" i="36"/>
  <c r="S132" i="36"/>
  <c r="T132" i="36"/>
  <c r="U132" i="36"/>
  <c r="V132" i="36"/>
  <c r="L133" i="36"/>
  <c r="M133" i="36"/>
  <c r="N133" i="36"/>
  <c r="O133" i="36"/>
  <c r="P133" i="36"/>
  <c r="Q133" i="36"/>
  <c r="R133" i="36"/>
  <c r="S133" i="36"/>
  <c r="T133" i="36"/>
  <c r="U133" i="36"/>
  <c r="V133" i="36"/>
  <c r="L134" i="36"/>
  <c r="M134" i="36"/>
  <c r="N134" i="36"/>
  <c r="O134" i="36"/>
  <c r="P134" i="36"/>
  <c r="Q134" i="36"/>
  <c r="R134" i="36"/>
  <c r="S134" i="36"/>
  <c r="T134" i="36"/>
  <c r="U134" i="36"/>
  <c r="V134" i="36"/>
  <c r="L135" i="36"/>
  <c r="M135" i="36"/>
  <c r="N135" i="36"/>
  <c r="O135" i="36"/>
  <c r="P135" i="36"/>
  <c r="Q135" i="36"/>
  <c r="R135" i="36"/>
  <c r="S135" i="36"/>
  <c r="T135" i="36"/>
  <c r="U135" i="36"/>
  <c r="V135" i="36"/>
  <c r="L136" i="36"/>
  <c r="M136" i="36"/>
  <c r="N136" i="36"/>
  <c r="O136" i="36"/>
  <c r="P136" i="36"/>
  <c r="Q136" i="36"/>
  <c r="R136" i="36"/>
  <c r="S136" i="36"/>
  <c r="T136" i="36"/>
  <c r="U136" i="36"/>
  <c r="V136" i="36"/>
  <c r="L137" i="36"/>
  <c r="M137" i="36"/>
  <c r="N137" i="36"/>
  <c r="O137" i="36"/>
  <c r="P137" i="36"/>
  <c r="Q137" i="36"/>
  <c r="R137" i="36"/>
  <c r="S137" i="36"/>
  <c r="T137" i="36"/>
  <c r="U137" i="36"/>
  <c r="V137" i="36"/>
  <c r="L138" i="36"/>
  <c r="M138" i="36"/>
  <c r="N138" i="36"/>
  <c r="O138" i="36"/>
  <c r="P138" i="36"/>
  <c r="Q138" i="36"/>
  <c r="R138" i="36"/>
  <c r="S138" i="36"/>
  <c r="T138" i="36"/>
  <c r="U138" i="36"/>
  <c r="V138" i="36"/>
  <c r="L139" i="36"/>
  <c r="M139" i="36"/>
  <c r="N139" i="36"/>
  <c r="O139" i="36"/>
  <c r="P139" i="36"/>
  <c r="Q139" i="36"/>
  <c r="R139" i="36"/>
  <c r="S139" i="36"/>
  <c r="T139" i="36"/>
  <c r="U139" i="36"/>
  <c r="V139" i="36"/>
  <c r="L140" i="36"/>
  <c r="M140" i="36"/>
  <c r="N140" i="36"/>
  <c r="O140" i="36"/>
  <c r="P140" i="36"/>
  <c r="Q140" i="36"/>
  <c r="R140" i="36"/>
  <c r="S140" i="36"/>
  <c r="T140" i="36"/>
  <c r="U140" i="36"/>
  <c r="V140" i="36"/>
  <c r="L141" i="36"/>
  <c r="M141" i="36"/>
  <c r="N141" i="36"/>
  <c r="O141" i="36"/>
  <c r="P141" i="36"/>
  <c r="Q141" i="36"/>
  <c r="R141" i="36"/>
  <c r="S141" i="36"/>
  <c r="T141" i="36"/>
  <c r="U141" i="36"/>
  <c r="V141" i="36"/>
  <c r="L142" i="36"/>
  <c r="M142" i="36"/>
  <c r="N142" i="36"/>
  <c r="O142" i="36"/>
  <c r="P142" i="36"/>
  <c r="Q142" i="36"/>
  <c r="R142" i="36"/>
  <c r="S142" i="36"/>
  <c r="T142" i="36"/>
  <c r="U142" i="36"/>
  <c r="V142" i="36"/>
  <c r="L143" i="36"/>
  <c r="M143" i="36"/>
  <c r="N143" i="36"/>
  <c r="O143" i="36"/>
  <c r="P143" i="36"/>
  <c r="Q143" i="36"/>
  <c r="R143" i="36"/>
  <c r="S143" i="36"/>
  <c r="T143" i="36"/>
  <c r="U143" i="36"/>
  <c r="V143" i="36"/>
  <c r="L144" i="36"/>
  <c r="M144" i="36"/>
  <c r="N144" i="36"/>
  <c r="O144" i="36"/>
  <c r="P144" i="36"/>
  <c r="Q144" i="36"/>
  <c r="R144" i="36"/>
  <c r="S144" i="36"/>
  <c r="T144" i="36"/>
  <c r="U144" i="36"/>
  <c r="V144" i="36"/>
  <c r="L145" i="36"/>
  <c r="M145" i="36"/>
  <c r="N145" i="36"/>
  <c r="O145" i="36"/>
  <c r="P145" i="36"/>
  <c r="Q145" i="36"/>
  <c r="R145" i="36"/>
  <c r="S145" i="36"/>
  <c r="T145" i="36"/>
  <c r="U145" i="36"/>
  <c r="V145" i="36"/>
  <c r="L146" i="36"/>
  <c r="M146" i="36"/>
  <c r="N146" i="36"/>
  <c r="O146" i="36"/>
  <c r="P146" i="36"/>
  <c r="Q146" i="36"/>
  <c r="R146" i="36"/>
  <c r="S146" i="36"/>
  <c r="T146" i="36"/>
  <c r="U146" i="36"/>
  <c r="V146" i="36"/>
  <c r="L147" i="36"/>
  <c r="M147" i="36"/>
  <c r="N147" i="36"/>
  <c r="O147" i="36"/>
  <c r="P147" i="36"/>
  <c r="Q147" i="36"/>
  <c r="R147" i="36"/>
  <c r="S147" i="36"/>
  <c r="T147" i="36"/>
  <c r="U147" i="36"/>
  <c r="V147" i="36"/>
  <c r="L148" i="36"/>
  <c r="M148" i="36"/>
  <c r="N148" i="36"/>
  <c r="O148" i="36"/>
  <c r="P148" i="36"/>
  <c r="Q148" i="36"/>
  <c r="R148" i="36"/>
  <c r="S148" i="36"/>
  <c r="T148" i="36"/>
  <c r="U148" i="36"/>
  <c r="V148" i="36"/>
  <c r="L149" i="36"/>
  <c r="M149" i="36"/>
  <c r="N149" i="36"/>
  <c r="O149" i="36"/>
  <c r="P149" i="36"/>
  <c r="Q149" i="36"/>
  <c r="R149" i="36"/>
  <c r="S149" i="36"/>
  <c r="T149" i="36"/>
  <c r="U149" i="36"/>
  <c r="V149" i="36"/>
  <c r="L150" i="36"/>
  <c r="M150" i="36"/>
  <c r="N150" i="36"/>
  <c r="O150" i="36"/>
  <c r="P150" i="36"/>
  <c r="Q150" i="36"/>
  <c r="R150" i="36"/>
  <c r="S150" i="36"/>
  <c r="T150" i="36"/>
  <c r="U150" i="36"/>
  <c r="V150" i="36"/>
  <c r="L151" i="36"/>
  <c r="M151" i="36"/>
  <c r="N151" i="36"/>
  <c r="O151" i="36"/>
  <c r="P151" i="36"/>
  <c r="Q151" i="36"/>
  <c r="R151" i="36"/>
  <c r="S151" i="36"/>
  <c r="T151" i="36"/>
  <c r="U151" i="36"/>
  <c r="V151" i="36"/>
  <c r="L152" i="36"/>
  <c r="M152" i="36"/>
  <c r="N152" i="36"/>
  <c r="O152" i="36"/>
  <c r="P152" i="36"/>
  <c r="Q152" i="36"/>
  <c r="R152" i="36"/>
  <c r="S152" i="36"/>
  <c r="T152" i="36"/>
  <c r="U152" i="36"/>
  <c r="V152" i="36"/>
  <c r="L153" i="36"/>
  <c r="M153" i="36"/>
  <c r="N153" i="36"/>
  <c r="O153" i="36"/>
  <c r="P153" i="36"/>
  <c r="Q153" i="36"/>
  <c r="R153" i="36"/>
  <c r="S153" i="36"/>
  <c r="T153" i="36"/>
  <c r="U153" i="36"/>
  <c r="V153" i="36"/>
  <c r="L154" i="36"/>
  <c r="M154" i="36"/>
  <c r="N154" i="36"/>
  <c r="O154" i="36"/>
  <c r="P154" i="36"/>
  <c r="Q154" i="36"/>
  <c r="R154" i="36"/>
  <c r="S154" i="36"/>
  <c r="T154" i="36"/>
  <c r="U154" i="36"/>
  <c r="V154" i="36"/>
  <c r="L155" i="36"/>
  <c r="M155" i="36"/>
  <c r="N155" i="36"/>
  <c r="O155" i="36"/>
  <c r="P155" i="36"/>
  <c r="Q155" i="36"/>
  <c r="R155" i="36"/>
  <c r="S155" i="36"/>
  <c r="T155" i="36"/>
  <c r="U155" i="36"/>
  <c r="V155" i="36"/>
  <c r="L156" i="36"/>
  <c r="M156" i="36"/>
  <c r="N156" i="36"/>
  <c r="O156" i="36"/>
  <c r="P156" i="36"/>
  <c r="Q156" i="36"/>
  <c r="R156" i="36"/>
  <c r="S156" i="36"/>
  <c r="T156" i="36"/>
  <c r="U156" i="36"/>
  <c r="V156" i="36"/>
  <c r="L157" i="36"/>
  <c r="M157" i="36"/>
  <c r="N157" i="36"/>
  <c r="O157" i="36"/>
  <c r="P157" i="36"/>
  <c r="Q157" i="36"/>
  <c r="R157" i="36"/>
  <c r="S157" i="36"/>
  <c r="T157" i="36"/>
  <c r="U157" i="36"/>
  <c r="V157" i="36"/>
  <c r="L158" i="36"/>
  <c r="M158" i="36"/>
  <c r="N158" i="36"/>
  <c r="O158" i="36"/>
  <c r="P158" i="36"/>
  <c r="Q158" i="36"/>
  <c r="R158" i="36"/>
  <c r="S158" i="36"/>
  <c r="T158" i="36"/>
  <c r="U158" i="36"/>
  <c r="V158" i="36"/>
  <c r="L159" i="36"/>
  <c r="M159" i="36"/>
  <c r="N159" i="36"/>
  <c r="O159" i="36"/>
  <c r="P159" i="36"/>
  <c r="Q159" i="36"/>
  <c r="R159" i="36"/>
  <c r="S159" i="36"/>
  <c r="T159" i="36"/>
  <c r="U159" i="36"/>
  <c r="V159" i="36"/>
  <c r="L160" i="36"/>
  <c r="M160" i="36"/>
  <c r="N160" i="36"/>
  <c r="O160" i="36"/>
  <c r="P160" i="36"/>
  <c r="Q160" i="36"/>
  <c r="R160" i="36"/>
  <c r="S160" i="36"/>
  <c r="T160" i="36"/>
  <c r="U160" i="36"/>
  <c r="V160" i="36"/>
  <c r="L161" i="36"/>
  <c r="M161" i="36"/>
  <c r="N161" i="36"/>
  <c r="O161" i="36"/>
  <c r="P161" i="36"/>
  <c r="Q161" i="36"/>
  <c r="R161" i="36"/>
  <c r="S161" i="36"/>
  <c r="T161" i="36"/>
  <c r="U161" i="36"/>
  <c r="V161" i="36"/>
  <c r="L162" i="36"/>
  <c r="M162" i="36"/>
  <c r="N162" i="36"/>
  <c r="O162" i="36"/>
  <c r="P162" i="36"/>
  <c r="Q162" i="36"/>
  <c r="R162" i="36"/>
  <c r="S162" i="36"/>
  <c r="T162" i="36"/>
  <c r="U162" i="36"/>
  <c r="V162" i="36"/>
  <c r="L163" i="36"/>
  <c r="M163" i="36"/>
  <c r="N163" i="36"/>
  <c r="O163" i="36"/>
  <c r="P163" i="36"/>
  <c r="Q163" i="36"/>
  <c r="R163" i="36"/>
  <c r="S163" i="36"/>
  <c r="T163" i="36"/>
  <c r="U163" i="36"/>
  <c r="V163" i="36"/>
  <c r="L164" i="36"/>
  <c r="M164" i="36"/>
  <c r="N164" i="36"/>
  <c r="O164" i="36"/>
  <c r="P164" i="36"/>
  <c r="Q164" i="36"/>
  <c r="R164" i="36"/>
  <c r="S164" i="36"/>
  <c r="T164" i="36"/>
  <c r="U164" i="36"/>
  <c r="V164" i="36"/>
  <c r="L165" i="36"/>
  <c r="M165" i="36"/>
  <c r="N165" i="36"/>
  <c r="O165" i="36"/>
  <c r="P165" i="36"/>
  <c r="Q165" i="36"/>
  <c r="R165" i="36"/>
  <c r="S165" i="36"/>
  <c r="T165" i="36"/>
  <c r="U165" i="36"/>
  <c r="V165" i="36"/>
  <c r="L166" i="36"/>
  <c r="M166" i="36"/>
  <c r="N166" i="36"/>
  <c r="O166" i="36"/>
  <c r="P166" i="36"/>
  <c r="Q166" i="36"/>
  <c r="R166" i="36"/>
  <c r="S166" i="36"/>
  <c r="T166" i="36"/>
  <c r="U166" i="36"/>
  <c r="V166" i="36"/>
  <c r="L167" i="36"/>
  <c r="M167" i="36"/>
  <c r="N167" i="36"/>
  <c r="O167" i="36"/>
  <c r="P167" i="36"/>
  <c r="Q167" i="36"/>
  <c r="R167" i="36"/>
  <c r="S167" i="36"/>
  <c r="T167" i="36"/>
  <c r="U167" i="36"/>
  <c r="V167" i="36"/>
  <c r="L168" i="36"/>
  <c r="M168" i="36"/>
  <c r="N168" i="36"/>
  <c r="O168" i="36"/>
  <c r="P168" i="36"/>
  <c r="Q168" i="36"/>
  <c r="R168" i="36"/>
  <c r="S168" i="36"/>
  <c r="T168" i="36"/>
  <c r="U168" i="36"/>
  <c r="V168" i="36"/>
  <c r="L169" i="36"/>
  <c r="M169" i="36"/>
  <c r="N169" i="36"/>
  <c r="O169" i="36"/>
  <c r="P169" i="36"/>
  <c r="Q169" i="36"/>
  <c r="R169" i="36"/>
  <c r="S169" i="36"/>
  <c r="T169" i="36"/>
  <c r="U169" i="36"/>
  <c r="V169" i="36"/>
  <c r="L170" i="36"/>
  <c r="M170" i="36"/>
  <c r="N170" i="36"/>
  <c r="O170" i="36"/>
  <c r="P170" i="36"/>
  <c r="Q170" i="36"/>
  <c r="R170" i="36"/>
  <c r="S170" i="36"/>
  <c r="T170" i="36"/>
  <c r="U170" i="36"/>
  <c r="V170" i="36"/>
  <c r="L171" i="36"/>
  <c r="M171" i="36"/>
  <c r="N171" i="36"/>
  <c r="O171" i="36"/>
  <c r="P171" i="36"/>
  <c r="Q171" i="36"/>
  <c r="R171" i="36"/>
  <c r="S171" i="36"/>
  <c r="T171" i="36"/>
  <c r="U171" i="36"/>
  <c r="V171" i="36"/>
  <c r="L172" i="36"/>
  <c r="M172" i="36"/>
  <c r="N172" i="36"/>
  <c r="O172" i="36"/>
  <c r="P172" i="36"/>
  <c r="Q172" i="36"/>
  <c r="R172" i="36"/>
  <c r="S172" i="36"/>
  <c r="T172" i="36"/>
  <c r="U172" i="36"/>
  <c r="V172" i="36"/>
  <c r="L173" i="36"/>
  <c r="M173" i="36"/>
  <c r="N173" i="36"/>
  <c r="O173" i="36"/>
  <c r="P173" i="36"/>
  <c r="Q173" i="36"/>
  <c r="R173" i="36"/>
  <c r="S173" i="36"/>
  <c r="T173" i="36"/>
  <c r="U173" i="36"/>
  <c r="V173" i="36"/>
  <c r="L174" i="36"/>
  <c r="M174" i="36"/>
  <c r="N174" i="36"/>
  <c r="O174" i="36"/>
  <c r="P174" i="36"/>
  <c r="Q174" i="36"/>
  <c r="R174" i="36"/>
  <c r="S174" i="36"/>
  <c r="T174" i="36"/>
  <c r="U174" i="36"/>
  <c r="V174" i="36"/>
  <c r="L175" i="36"/>
  <c r="M175" i="36"/>
  <c r="N175" i="36"/>
  <c r="O175" i="36"/>
  <c r="P175" i="36"/>
  <c r="Q175" i="36"/>
  <c r="R175" i="36"/>
  <c r="S175" i="36"/>
  <c r="T175" i="36"/>
  <c r="U175" i="36"/>
  <c r="V175" i="36"/>
  <c r="L176" i="36"/>
  <c r="M176" i="36"/>
  <c r="N176" i="36"/>
  <c r="O176" i="36"/>
  <c r="P176" i="36"/>
  <c r="Q176" i="36"/>
  <c r="R176" i="36"/>
  <c r="S176" i="36"/>
  <c r="T176" i="36"/>
  <c r="U176" i="36"/>
  <c r="V176" i="36"/>
  <c r="L177" i="36"/>
  <c r="M177" i="36"/>
  <c r="N177" i="36"/>
  <c r="O177" i="36"/>
  <c r="P177" i="36"/>
  <c r="Q177" i="36"/>
  <c r="R177" i="36"/>
  <c r="S177" i="36"/>
  <c r="T177" i="36"/>
  <c r="U177" i="36"/>
  <c r="V177" i="36"/>
  <c r="L178" i="36"/>
  <c r="M178" i="36"/>
  <c r="N178" i="36"/>
  <c r="O178" i="36"/>
  <c r="P178" i="36"/>
  <c r="Q178" i="36"/>
  <c r="R178" i="36"/>
  <c r="S178" i="36"/>
  <c r="T178" i="36"/>
  <c r="U178" i="36"/>
  <c r="V178" i="36"/>
  <c r="L179" i="36"/>
  <c r="M179" i="36"/>
  <c r="N179" i="36"/>
  <c r="O179" i="36"/>
  <c r="P179" i="36"/>
  <c r="Q179" i="36"/>
  <c r="R179" i="36"/>
  <c r="S179" i="36"/>
  <c r="T179" i="36"/>
  <c r="U179" i="36"/>
  <c r="V179" i="36"/>
  <c r="L180" i="36"/>
  <c r="M180" i="36"/>
  <c r="N180" i="36"/>
  <c r="O180" i="36"/>
  <c r="P180" i="36"/>
  <c r="Q180" i="36"/>
  <c r="R180" i="36"/>
  <c r="S180" i="36"/>
  <c r="T180" i="36"/>
  <c r="U180" i="36"/>
  <c r="V180" i="36"/>
  <c r="L181" i="36"/>
  <c r="M181" i="36"/>
  <c r="N181" i="36"/>
  <c r="O181" i="36"/>
  <c r="P181" i="36"/>
  <c r="Q181" i="36"/>
  <c r="R181" i="36"/>
  <c r="S181" i="36"/>
  <c r="T181" i="36"/>
  <c r="U181" i="36"/>
  <c r="V181" i="36"/>
  <c r="L182" i="36"/>
  <c r="M182" i="36"/>
  <c r="N182" i="36"/>
  <c r="O182" i="36"/>
  <c r="P182" i="36"/>
  <c r="Q182" i="36"/>
  <c r="R182" i="36"/>
  <c r="S182" i="36"/>
  <c r="T182" i="36"/>
  <c r="U182" i="36"/>
  <c r="V182" i="36"/>
  <c r="L183" i="36"/>
  <c r="M183" i="36"/>
  <c r="N183" i="36"/>
  <c r="O183" i="36"/>
  <c r="P183" i="36"/>
  <c r="Q183" i="36"/>
  <c r="R183" i="36"/>
  <c r="S183" i="36"/>
  <c r="T183" i="36"/>
  <c r="U183" i="36"/>
  <c r="V183" i="36"/>
  <c r="L184" i="36"/>
  <c r="M184" i="36"/>
  <c r="N184" i="36"/>
  <c r="O184" i="36"/>
  <c r="P184" i="36"/>
  <c r="Q184" i="36"/>
  <c r="R184" i="36"/>
  <c r="S184" i="36"/>
  <c r="T184" i="36"/>
  <c r="U184" i="36"/>
  <c r="V184" i="36"/>
  <c r="L185" i="36"/>
  <c r="M185" i="36"/>
  <c r="N185" i="36"/>
  <c r="O185" i="36"/>
  <c r="P185" i="36"/>
  <c r="Q185" i="36"/>
  <c r="R185" i="36"/>
  <c r="S185" i="36"/>
  <c r="T185" i="36"/>
  <c r="U185" i="36"/>
  <c r="V185" i="36"/>
  <c r="L186" i="36"/>
  <c r="M186" i="36"/>
  <c r="N186" i="36"/>
  <c r="O186" i="36"/>
  <c r="P186" i="36"/>
  <c r="Q186" i="36"/>
  <c r="R186" i="36"/>
  <c r="S186" i="36"/>
  <c r="T186" i="36"/>
  <c r="U186" i="36"/>
  <c r="V186" i="36"/>
  <c r="L187" i="36"/>
  <c r="M187" i="36"/>
  <c r="N187" i="36"/>
  <c r="O187" i="36"/>
  <c r="P187" i="36"/>
  <c r="Q187" i="36"/>
  <c r="R187" i="36"/>
  <c r="S187" i="36"/>
  <c r="T187" i="36"/>
  <c r="U187" i="36"/>
  <c r="V187" i="36"/>
  <c r="L188" i="36"/>
  <c r="M188" i="36"/>
  <c r="N188" i="36"/>
  <c r="O188" i="36"/>
  <c r="P188" i="36"/>
  <c r="Q188" i="36"/>
  <c r="R188" i="36"/>
  <c r="S188" i="36"/>
  <c r="T188" i="36"/>
  <c r="U188" i="36"/>
  <c r="V188" i="36"/>
  <c r="L189" i="36"/>
  <c r="M189" i="36"/>
  <c r="N189" i="36"/>
  <c r="O189" i="36"/>
  <c r="P189" i="36"/>
  <c r="Q189" i="36"/>
  <c r="R189" i="36"/>
  <c r="S189" i="36"/>
  <c r="T189" i="36"/>
  <c r="U189" i="36"/>
  <c r="V189" i="36"/>
  <c r="L190" i="36"/>
  <c r="M190" i="36"/>
  <c r="N190" i="36"/>
  <c r="O190" i="36"/>
  <c r="P190" i="36"/>
  <c r="Q190" i="36"/>
  <c r="R190" i="36"/>
  <c r="S190" i="36"/>
  <c r="T190" i="36"/>
  <c r="U190" i="36"/>
  <c r="V190" i="36"/>
  <c r="L191" i="36"/>
  <c r="M191" i="36"/>
  <c r="N191" i="36"/>
  <c r="O191" i="36"/>
  <c r="P191" i="36"/>
  <c r="Q191" i="36"/>
  <c r="R191" i="36"/>
  <c r="S191" i="36"/>
  <c r="T191" i="36"/>
  <c r="U191" i="36"/>
  <c r="V191" i="36"/>
  <c r="L192" i="36"/>
  <c r="M192" i="36"/>
  <c r="N192" i="36"/>
  <c r="O192" i="36"/>
  <c r="P192" i="36"/>
  <c r="Q192" i="36"/>
  <c r="R192" i="36"/>
  <c r="S192" i="36"/>
  <c r="T192" i="36"/>
  <c r="U192" i="36"/>
  <c r="V192" i="36"/>
  <c r="L193" i="36"/>
  <c r="M193" i="36"/>
  <c r="N193" i="36"/>
  <c r="O193" i="36"/>
  <c r="P193" i="36"/>
  <c r="Q193" i="36"/>
  <c r="R193" i="36"/>
  <c r="S193" i="36"/>
  <c r="T193" i="36"/>
  <c r="U193" i="36"/>
  <c r="V193" i="36"/>
  <c r="L194" i="36"/>
  <c r="M194" i="36"/>
  <c r="N194" i="36"/>
  <c r="O194" i="36"/>
  <c r="P194" i="36"/>
  <c r="Q194" i="36"/>
  <c r="R194" i="36"/>
  <c r="S194" i="36"/>
  <c r="T194" i="36"/>
  <c r="U194" i="36"/>
  <c r="V194" i="36"/>
  <c r="L195" i="36"/>
  <c r="M195" i="36"/>
  <c r="N195" i="36"/>
  <c r="O195" i="36"/>
  <c r="P195" i="36"/>
  <c r="Q195" i="36"/>
  <c r="R195" i="36"/>
  <c r="S195" i="36"/>
  <c r="T195" i="36"/>
  <c r="U195" i="36"/>
  <c r="V195" i="36"/>
  <c r="L196" i="36"/>
  <c r="M196" i="36"/>
  <c r="N196" i="36"/>
  <c r="O196" i="36"/>
  <c r="P196" i="36"/>
  <c r="Q196" i="36"/>
  <c r="R196" i="36"/>
  <c r="S196" i="36"/>
  <c r="T196" i="36"/>
  <c r="U196" i="36"/>
  <c r="V196" i="36"/>
  <c r="L197" i="36"/>
  <c r="M197" i="36"/>
  <c r="N197" i="36"/>
  <c r="O197" i="36"/>
  <c r="P197" i="36"/>
  <c r="Q197" i="36"/>
  <c r="R197" i="36"/>
  <c r="S197" i="36"/>
  <c r="T197" i="36"/>
  <c r="U197" i="36"/>
  <c r="V197" i="36"/>
  <c r="L198" i="36"/>
  <c r="M198" i="36"/>
  <c r="N198" i="36"/>
  <c r="O198" i="36"/>
  <c r="P198" i="36"/>
  <c r="Q198" i="36"/>
  <c r="R198" i="36"/>
  <c r="S198" i="36"/>
  <c r="T198" i="36"/>
  <c r="U198" i="36"/>
  <c r="V198" i="36"/>
  <c r="L199" i="36"/>
  <c r="M199" i="36"/>
  <c r="N199" i="36"/>
  <c r="O199" i="36"/>
  <c r="P199" i="36"/>
  <c r="Q199" i="36"/>
  <c r="R199" i="36"/>
  <c r="S199" i="36"/>
  <c r="T199" i="36"/>
  <c r="U199" i="36"/>
  <c r="V199" i="36"/>
  <c r="L200" i="36"/>
  <c r="M200" i="36"/>
  <c r="N200" i="36"/>
  <c r="O200" i="36"/>
  <c r="P200" i="36"/>
  <c r="Q200" i="36"/>
  <c r="R200" i="36"/>
  <c r="S200" i="36"/>
  <c r="T200" i="36"/>
  <c r="U200" i="36"/>
  <c r="V200" i="36"/>
  <c r="L201" i="36"/>
  <c r="M201" i="36"/>
  <c r="N201" i="36"/>
  <c r="O201" i="36"/>
  <c r="P201" i="36"/>
  <c r="Q201" i="36"/>
  <c r="R201" i="36"/>
  <c r="S201" i="36"/>
  <c r="T201" i="36"/>
  <c r="U201" i="36"/>
  <c r="V201" i="36"/>
  <c r="L202" i="36"/>
  <c r="M202" i="36"/>
  <c r="N202" i="36"/>
  <c r="O202" i="36"/>
  <c r="P202" i="36"/>
  <c r="Q202" i="36"/>
  <c r="R202" i="36"/>
  <c r="S202" i="36"/>
  <c r="T202" i="36"/>
  <c r="U202" i="36"/>
  <c r="V202" i="36"/>
  <c r="L203" i="36"/>
  <c r="M203" i="36"/>
  <c r="N203" i="36"/>
  <c r="O203" i="36"/>
  <c r="P203" i="36"/>
  <c r="Q203" i="36"/>
  <c r="R203" i="36"/>
  <c r="S203" i="36"/>
  <c r="T203" i="36"/>
  <c r="U203" i="36"/>
  <c r="V203" i="36"/>
  <c r="L204" i="36"/>
  <c r="M204" i="36"/>
  <c r="N204" i="36"/>
  <c r="O204" i="36"/>
  <c r="P204" i="36"/>
  <c r="Q204" i="36"/>
  <c r="R204" i="36"/>
  <c r="S204" i="36"/>
  <c r="T204" i="36"/>
  <c r="U204" i="36"/>
  <c r="V204" i="36"/>
  <c r="L205" i="36"/>
  <c r="M205" i="36"/>
  <c r="N205" i="36"/>
  <c r="O205" i="36"/>
  <c r="P205" i="36"/>
  <c r="Q205" i="36"/>
  <c r="R205" i="36"/>
  <c r="S205" i="36"/>
  <c r="T205" i="36"/>
  <c r="U205" i="36"/>
  <c r="V205" i="36"/>
  <c r="L206" i="36"/>
  <c r="M206" i="36"/>
  <c r="N206" i="36"/>
  <c r="O206" i="36"/>
  <c r="P206" i="36"/>
  <c r="Q206" i="36"/>
  <c r="R206" i="36"/>
  <c r="S206" i="36"/>
  <c r="T206" i="36"/>
  <c r="U206" i="36"/>
  <c r="V206" i="36"/>
  <c r="L207" i="36"/>
  <c r="M207" i="36"/>
  <c r="N207" i="36"/>
  <c r="O207" i="36"/>
  <c r="P207" i="36"/>
  <c r="Q207" i="36"/>
  <c r="R207" i="36"/>
  <c r="S207" i="36"/>
  <c r="T207" i="36"/>
  <c r="U207" i="36"/>
  <c r="V207" i="36"/>
  <c r="L208" i="36"/>
  <c r="M208" i="36"/>
  <c r="N208" i="36"/>
  <c r="O208" i="36"/>
  <c r="P208" i="36"/>
  <c r="Q208" i="36"/>
  <c r="R208" i="36"/>
  <c r="S208" i="36"/>
  <c r="T208" i="36"/>
  <c r="U208" i="36"/>
  <c r="V208" i="36"/>
  <c r="L209" i="36"/>
  <c r="M209" i="36"/>
  <c r="N209" i="36"/>
  <c r="O209" i="36"/>
  <c r="P209" i="36"/>
  <c r="Q209" i="36"/>
  <c r="R209" i="36"/>
  <c r="S209" i="36"/>
  <c r="T209" i="36"/>
  <c r="U209" i="36"/>
  <c r="V209" i="36"/>
  <c r="L210" i="36"/>
  <c r="M210" i="36"/>
  <c r="N210" i="36"/>
  <c r="O210" i="36"/>
  <c r="P210" i="36"/>
  <c r="Q210" i="36"/>
  <c r="R210" i="36"/>
  <c r="S210" i="36"/>
  <c r="T210" i="36"/>
  <c r="U210" i="36"/>
  <c r="V210" i="36"/>
  <c r="L211" i="36"/>
  <c r="M211" i="36"/>
  <c r="N211" i="36"/>
  <c r="O211" i="36"/>
  <c r="P211" i="36"/>
  <c r="Q211" i="36"/>
  <c r="R211" i="36"/>
  <c r="S211" i="36"/>
  <c r="T211" i="36"/>
  <c r="U211" i="36"/>
  <c r="V211" i="36"/>
  <c r="L212" i="36"/>
  <c r="M212" i="36"/>
  <c r="N212" i="36"/>
  <c r="O212" i="36"/>
  <c r="P212" i="36"/>
  <c r="Q212" i="36"/>
  <c r="R212" i="36"/>
  <c r="S212" i="36"/>
  <c r="T212" i="36"/>
  <c r="U212" i="36"/>
  <c r="V212" i="36"/>
  <c r="L213" i="36"/>
  <c r="M213" i="36"/>
  <c r="N213" i="36"/>
  <c r="O213" i="36"/>
  <c r="P213" i="36"/>
  <c r="Q213" i="36"/>
  <c r="R213" i="36"/>
  <c r="S213" i="36"/>
  <c r="T213" i="36"/>
  <c r="U213" i="36"/>
  <c r="V213" i="36"/>
  <c r="L214" i="36"/>
  <c r="M214" i="36"/>
  <c r="N214" i="36"/>
  <c r="O214" i="36"/>
  <c r="P214" i="36"/>
  <c r="Q214" i="36"/>
  <c r="R214" i="36"/>
  <c r="S214" i="36"/>
  <c r="T214" i="36"/>
  <c r="U214" i="36"/>
  <c r="V214" i="36"/>
  <c r="L215" i="36"/>
  <c r="M215" i="36"/>
  <c r="N215" i="36"/>
  <c r="O215" i="36"/>
  <c r="P215" i="36"/>
  <c r="Q215" i="36"/>
  <c r="R215" i="36"/>
  <c r="S215" i="36"/>
  <c r="T215" i="36"/>
  <c r="U215" i="36"/>
  <c r="V215" i="36"/>
  <c r="L216" i="36"/>
  <c r="M216" i="36"/>
  <c r="N216" i="36"/>
  <c r="O216" i="36"/>
  <c r="P216" i="36"/>
  <c r="Q216" i="36"/>
  <c r="R216" i="36"/>
  <c r="S216" i="36"/>
  <c r="T216" i="36"/>
  <c r="U216" i="36"/>
  <c r="V216" i="36"/>
  <c r="L217" i="36"/>
  <c r="M217" i="36"/>
  <c r="N217" i="36"/>
  <c r="O217" i="36"/>
  <c r="P217" i="36"/>
  <c r="Q217" i="36"/>
  <c r="R217" i="36"/>
  <c r="S217" i="36"/>
  <c r="T217" i="36"/>
  <c r="U217" i="36"/>
  <c r="V217" i="36"/>
  <c r="L218" i="36"/>
  <c r="M218" i="36"/>
  <c r="N218" i="36"/>
  <c r="O218" i="36"/>
  <c r="P218" i="36"/>
  <c r="Q218" i="36"/>
  <c r="R218" i="36"/>
  <c r="S218" i="36"/>
  <c r="T218" i="36"/>
  <c r="U218" i="36"/>
  <c r="V218" i="36"/>
  <c r="L219" i="36"/>
  <c r="M219" i="36"/>
  <c r="N219" i="36"/>
  <c r="O219" i="36"/>
  <c r="P219" i="36"/>
  <c r="Q219" i="36"/>
  <c r="R219" i="36"/>
  <c r="S219" i="36"/>
  <c r="T219" i="36"/>
  <c r="U219" i="36"/>
  <c r="V219" i="36"/>
  <c r="L220" i="36"/>
  <c r="M220" i="36"/>
  <c r="N220" i="36"/>
  <c r="O220" i="36"/>
  <c r="P220" i="36"/>
  <c r="Q220" i="36"/>
  <c r="R220" i="36"/>
  <c r="S220" i="36"/>
  <c r="T220" i="36"/>
  <c r="U220" i="36"/>
  <c r="V220" i="36"/>
  <c r="L221" i="36"/>
  <c r="M221" i="36"/>
  <c r="N221" i="36"/>
  <c r="O221" i="36"/>
  <c r="P221" i="36"/>
  <c r="Q221" i="36"/>
  <c r="R221" i="36"/>
  <c r="S221" i="36"/>
  <c r="T221" i="36"/>
  <c r="U221" i="36"/>
  <c r="V221" i="36"/>
  <c r="L222" i="36"/>
  <c r="M222" i="36"/>
  <c r="N222" i="36"/>
  <c r="O222" i="36"/>
  <c r="P222" i="36"/>
  <c r="Q222" i="36"/>
  <c r="R222" i="36"/>
  <c r="S222" i="36"/>
  <c r="T222" i="36"/>
  <c r="U222" i="36"/>
  <c r="V222" i="36"/>
  <c r="L223" i="36"/>
  <c r="M223" i="36"/>
  <c r="N223" i="36"/>
  <c r="O223" i="36"/>
  <c r="P223" i="36"/>
  <c r="Q223" i="36"/>
  <c r="R223" i="36"/>
  <c r="S223" i="36"/>
  <c r="T223" i="36"/>
  <c r="U223" i="36"/>
  <c r="V223" i="36"/>
  <c r="L224" i="36"/>
  <c r="M224" i="36"/>
  <c r="N224" i="36"/>
  <c r="O224" i="36"/>
  <c r="P224" i="36"/>
  <c r="Q224" i="36"/>
  <c r="R224" i="36"/>
  <c r="S224" i="36"/>
  <c r="T224" i="36"/>
  <c r="U224" i="36"/>
  <c r="V224" i="36"/>
  <c r="L225" i="36"/>
  <c r="M225" i="36"/>
  <c r="N225" i="36"/>
  <c r="O225" i="36"/>
  <c r="P225" i="36"/>
  <c r="Q225" i="36"/>
  <c r="R225" i="36"/>
  <c r="S225" i="36"/>
  <c r="T225" i="36"/>
  <c r="U225" i="36"/>
  <c r="V225" i="36"/>
  <c r="L226" i="36"/>
  <c r="M226" i="36"/>
  <c r="N226" i="36"/>
  <c r="O226" i="36"/>
  <c r="P226" i="36"/>
  <c r="Q226" i="36"/>
  <c r="R226" i="36"/>
  <c r="S226" i="36"/>
  <c r="T226" i="36"/>
  <c r="U226" i="36"/>
  <c r="V226" i="36"/>
  <c r="L227" i="36"/>
  <c r="M227" i="36"/>
  <c r="N227" i="36"/>
  <c r="O227" i="36"/>
  <c r="P227" i="36"/>
  <c r="Q227" i="36"/>
  <c r="R227" i="36"/>
  <c r="S227" i="36"/>
  <c r="T227" i="36"/>
  <c r="U227" i="36"/>
  <c r="V227" i="36"/>
  <c r="L228" i="36"/>
  <c r="M228" i="36"/>
  <c r="N228" i="36"/>
  <c r="O228" i="36"/>
  <c r="P228" i="36"/>
  <c r="Q228" i="36"/>
  <c r="R228" i="36"/>
  <c r="S228" i="36"/>
  <c r="T228" i="36"/>
  <c r="U228" i="36"/>
  <c r="V228" i="36"/>
  <c r="L229" i="36"/>
  <c r="M229" i="36"/>
  <c r="N229" i="36"/>
  <c r="O229" i="36"/>
  <c r="P229" i="36"/>
  <c r="Q229" i="36"/>
  <c r="R229" i="36"/>
  <c r="S229" i="36"/>
  <c r="T229" i="36"/>
  <c r="U229" i="36"/>
  <c r="V229" i="36"/>
  <c r="L230" i="36"/>
  <c r="M230" i="36"/>
  <c r="N230" i="36"/>
  <c r="O230" i="36"/>
  <c r="P230" i="36"/>
  <c r="Q230" i="36"/>
  <c r="R230" i="36"/>
  <c r="S230" i="36"/>
  <c r="T230" i="36"/>
  <c r="U230" i="36"/>
  <c r="V230" i="36"/>
  <c r="L231" i="36"/>
  <c r="M231" i="36"/>
  <c r="N231" i="36"/>
  <c r="O231" i="36"/>
  <c r="P231" i="36"/>
  <c r="Q231" i="36"/>
  <c r="R231" i="36"/>
  <c r="S231" i="36"/>
  <c r="T231" i="36"/>
  <c r="U231" i="36"/>
  <c r="V231" i="36"/>
  <c r="L232" i="36"/>
  <c r="M232" i="36"/>
  <c r="N232" i="36"/>
  <c r="O232" i="36"/>
  <c r="P232" i="36"/>
  <c r="Q232" i="36"/>
  <c r="R232" i="36"/>
  <c r="S232" i="36"/>
  <c r="T232" i="36"/>
  <c r="U232" i="36"/>
  <c r="V232" i="36"/>
  <c r="L233" i="36"/>
  <c r="M233" i="36"/>
  <c r="N233" i="36"/>
  <c r="O233" i="36"/>
  <c r="P233" i="36"/>
  <c r="Q233" i="36"/>
  <c r="R233" i="36"/>
  <c r="S233" i="36"/>
  <c r="T233" i="36"/>
  <c r="U233" i="36"/>
  <c r="V233" i="36"/>
  <c r="L234" i="36"/>
  <c r="M234" i="36"/>
  <c r="N234" i="36"/>
  <c r="O234" i="36"/>
  <c r="P234" i="36"/>
  <c r="Q234" i="36"/>
  <c r="R234" i="36"/>
  <c r="S234" i="36"/>
  <c r="T234" i="36"/>
  <c r="U234" i="36"/>
  <c r="V234" i="36"/>
  <c r="L235" i="36"/>
  <c r="M235" i="36"/>
  <c r="N235" i="36"/>
  <c r="O235" i="36"/>
  <c r="P235" i="36"/>
  <c r="Q235" i="36"/>
  <c r="R235" i="36"/>
  <c r="S235" i="36"/>
  <c r="T235" i="36"/>
  <c r="U235" i="36"/>
  <c r="V235" i="36"/>
  <c r="L236" i="36"/>
  <c r="M236" i="36"/>
  <c r="N236" i="36"/>
  <c r="O236" i="36"/>
  <c r="P236" i="36"/>
  <c r="Q236" i="36"/>
  <c r="R236" i="36"/>
  <c r="S236" i="36"/>
  <c r="T236" i="36"/>
  <c r="U236" i="36"/>
  <c r="V236" i="36"/>
  <c r="L237" i="36"/>
  <c r="M237" i="36"/>
  <c r="N237" i="36"/>
  <c r="O237" i="36"/>
  <c r="P237" i="36"/>
  <c r="Q237" i="36"/>
  <c r="R237" i="36"/>
  <c r="S237" i="36"/>
  <c r="T237" i="36"/>
  <c r="U237" i="36"/>
  <c r="V237" i="36"/>
  <c r="L238" i="36"/>
  <c r="M238" i="36"/>
  <c r="N238" i="36"/>
  <c r="O238" i="36"/>
  <c r="P238" i="36"/>
  <c r="Q238" i="36"/>
  <c r="R238" i="36"/>
  <c r="S238" i="36"/>
  <c r="T238" i="36"/>
  <c r="U238" i="36"/>
  <c r="V238" i="36"/>
  <c r="L239" i="36"/>
  <c r="M239" i="36"/>
  <c r="N239" i="36"/>
  <c r="O239" i="36"/>
  <c r="P239" i="36"/>
  <c r="Q239" i="36"/>
  <c r="R239" i="36"/>
  <c r="S239" i="36"/>
  <c r="T239" i="36"/>
  <c r="U239" i="36"/>
  <c r="V239" i="36"/>
  <c r="L240" i="36"/>
  <c r="M240" i="36"/>
  <c r="N240" i="36"/>
  <c r="O240" i="36"/>
  <c r="P240" i="36"/>
  <c r="Q240" i="36"/>
  <c r="R240" i="36"/>
  <c r="S240" i="36"/>
  <c r="T240" i="36"/>
  <c r="U240" i="36"/>
  <c r="V240" i="36"/>
  <c r="L241" i="36"/>
  <c r="M241" i="36"/>
  <c r="N241" i="36"/>
  <c r="O241" i="36"/>
  <c r="P241" i="36"/>
  <c r="Q241" i="36"/>
  <c r="R241" i="36"/>
  <c r="S241" i="36"/>
  <c r="T241" i="36"/>
  <c r="U241" i="36"/>
  <c r="V241" i="36"/>
  <c r="L242" i="36"/>
  <c r="M242" i="36"/>
  <c r="N242" i="36"/>
  <c r="O242" i="36"/>
  <c r="P242" i="36"/>
  <c r="Q242" i="36"/>
  <c r="R242" i="36"/>
  <c r="S242" i="36"/>
  <c r="T242" i="36"/>
  <c r="U242" i="36"/>
  <c r="V242" i="36"/>
  <c r="L243" i="36"/>
  <c r="M243" i="36"/>
  <c r="N243" i="36"/>
  <c r="O243" i="36"/>
  <c r="P243" i="36"/>
  <c r="Q243" i="36"/>
  <c r="R243" i="36"/>
  <c r="S243" i="36"/>
  <c r="T243" i="36"/>
  <c r="U243" i="36"/>
  <c r="V243" i="36"/>
  <c r="L244" i="36"/>
  <c r="M244" i="36"/>
  <c r="N244" i="36"/>
  <c r="O244" i="36"/>
  <c r="P244" i="36"/>
  <c r="Q244" i="36"/>
  <c r="R244" i="36"/>
  <c r="S244" i="36"/>
  <c r="T244" i="36"/>
  <c r="U244" i="36"/>
  <c r="V244" i="36"/>
  <c r="L245" i="36"/>
  <c r="M245" i="36"/>
  <c r="N245" i="36"/>
  <c r="O245" i="36"/>
  <c r="P245" i="36"/>
  <c r="Q245" i="36"/>
  <c r="R245" i="36"/>
  <c r="S245" i="36"/>
  <c r="T245" i="36"/>
  <c r="U245" i="36"/>
  <c r="V245" i="36"/>
  <c r="L246" i="36"/>
  <c r="M246" i="36"/>
  <c r="N246" i="36"/>
  <c r="O246" i="36"/>
  <c r="P246" i="36"/>
  <c r="Q246" i="36"/>
  <c r="R246" i="36"/>
  <c r="S246" i="36"/>
  <c r="T246" i="36"/>
  <c r="U246" i="36"/>
  <c r="V246" i="36"/>
  <c r="L247" i="36"/>
  <c r="M247" i="36"/>
  <c r="N247" i="36"/>
  <c r="O247" i="36"/>
  <c r="P247" i="36"/>
  <c r="Q247" i="36"/>
  <c r="R247" i="36"/>
  <c r="S247" i="36"/>
  <c r="T247" i="36"/>
  <c r="U247" i="36"/>
  <c r="V247" i="36"/>
  <c r="L248" i="36"/>
  <c r="M248" i="36"/>
  <c r="N248" i="36"/>
  <c r="O248" i="36"/>
  <c r="P248" i="36"/>
  <c r="Q248" i="36"/>
  <c r="R248" i="36"/>
  <c r="S248" i="36"/>
  <c r="T248" i="36"/>
  <c r="U248" i="36"/>
  <c r="V248" i="36"/>
  <c r="L249" i="36"/>
  <c r="M249" i="36"/>
  <c r="N249" i="36"/>
  <c r="O249" i="36"/>
  <c r="P249" i="36"/>
  <c r="Q249" i="36"/>
  <c r="R249" i="36"/>
  <c r="S249" i="36"/>
  <c r="T249" i="36"/>
  <c r="U249" i="36"/>
  <c r="V249" i="36"/>
  <c r="L250" i="36"/>
  <c r="M250" i="36"/>
  <c r="N250" i="36"/>
  <c r="O250" i="36"/>
  <c r="P250" i="36"/>
  <c r="Q250" i="36"/>
  <c r="R250" i="36"/>
  <c r="S250" i="36"/>
  <c r="T250" i="36"/>
  <c r="U250" i="36"/>
  <c r="V250" i="36"/>
  <c r="L251" i="36"/>
  <c r="M251" i="36"/>
  <c r="N251" i="36"/>
  <c r="O251" i="36"/>
  <c r="P251" i="36"/>
  <c r="Q251" i="36"/>
  <c r="R251" i="36"/>
  <c r="S251" i="36"/>
  <c r="T251" i="36"/>
  <c r="U251" i="36"/>
  <c r="V251" i="36"/>
  <c r="L252" i="36"/>
  <c r="M252" i="36"/>
  <c r="N252" i="36"/>
  <c r="O252" i="36"/>
  <c r="P252" i="36"/>
  <c r="Q252" i="36"/>
  <c r="R252" i="36"/>
  <c r="S252" i="36"/>
  <c r="T252" i="36"/>
  <c r="U252" i="36"/>
  <c r="V252" i="36"/>
  <c r="L253" i="36"/>
  <c r="M253" i="36"/>
  <c r="N253" i="36"/>
  <c r="O253" i="36"/>
  <c r="P253" i="36"/>
  <c r="Q253" i="36"/>
  <c r="R253" i="36"/>
  <c r="S253" i="36"/>
  <c r="T253" i="36"/>
  <c r="U253" i="36"/>
  <c r="V253" i="36"/>
  <c r="L254" i="36"/>
  <c r="M254" i="36"/>
  <c r="N254" i="36"/>
  <c r="O254" i="36"/>
  <c r="P254" i="36"/>
  <c r="Q254" i="36"/>
  <c r="R254" i="36"/>
  <c r="S254" i="36"/>
  <c r="T254" i="36"/>
  <c r="U254" i="36"/>
  <c r="V254" i="36"/>
  <c r="L255" i="36"/>
  <c r="M255" i="36"/>
  <c r="N255" i="36"/>
  <c r="O255" i="36"/>
  <c r="P255" i="36"/>
  <c r="Q255" i="36"/>
  <c r="R255" i="36"/>
  <c r="S255" i="36"/>
  <c r="T255" i="36"/>
  <c r="U255" i="36"/>
  <c r="V255" i="36"/>
  <c r="L256" i="36"/>
  <c r="M256" i="36"/>
  <c r="N256" i="36"/>
  <c r="O256" i="36"/>
  <c r="P256" i="36"/>
  <c r="Q256" i="36"/>
  <c r="R256" i="36"/>
  <c r="S256" i="36"/>
  <c r="T256" i="36"/>
  <c r="U256" i="36"/>
  <c r="V256" i="36"/>
  <c r="L257" i="36"/>
  <c r="M257" i="36"/>
  <c r="N257" i="36"/>
  <c r="O257" i="36"/>
  <c r="P257" i="36"/>
  <c r="Q257" i="36"/>
  <c r="R257" i="36"/>
  <c r="S257" i="36"/>
  <c r="T257" i="36"/>
  <c r="U257" i="36"/>
  <c r="V257" i="36"/>
  <c r="L258" i="36"/>
  <c r="M258" i="36"/>
  <c r="N258" i="36"/>
  <c r="O258" i="36"/>
  <c r="P258" i="36"/>
  <c r="Q258" i="36"/>
  <c r="R258" i="36"/>
  <c r="S258" i="36"/>
  <c r="T258" i="36"/>
  <c r="U258" i="36"/>
  <c r="V258" i="36"/>
  <c r="L259" i="36"/>
  <c r="M259" i="36"/>
  <c r="N259" i="36"/>
  <c r="O259" i="36"/>
  <c r="P259" i="36"/>
  <c r="Q259" i="36"/>
  <c r="R259" i="36"/>
  <c r="S259" i="36"/>
  <c r="T259" i="36"/>
  <c r="U259" i="36"/>
  <c r="V259" i="36"/>
  <c r="L260" i="36"/>
  <c r="M260" i="36"/>
  <c r="N260" i="36"/>
  <c r="O260" i="36"/>
  <c r="P260" i="36"/>
  <c r="Q260" i="36"/>
  <c r="R260" i="36"/>
  <c r="S260" i="36"/>
  <c r="T260" i="36"/>
  <c r="U260" i="36"/>
  <c r="V260" i="36"/>
  <c r="L261" i="36"/>
  <c r="M261" i="36"/>
  <c r="N261" i="36"/>
  <c r="O261" i="36"/>
  <c r="P261" i="36"/>
  <c r="Q261" i="36"/>
  <c r="R261" i="36"/>
  <c r="S261" i="36"/>
  <c r="T261" i="36"/>
  <c r="U261" i="36"/>
  <c r="V261" i="36"/>
  <c r="L262" i="36"/>
  <c r="M262" i="36"/>
  <c r="N262" i="36"/>
  <c r="O262" i="36"/>
  <c r="P262" i="36"/>
  <c r="Q262" i="36"/>
  <c r="R262" i="36"/>
  <c r="S262" i="36"/>
  <c r="T262" i="36"/>
  <c r="U262" i="36"/>
  <c r="V262" i="36"/>
  <c r="L263" i="36"/>
  <c r="M263" i="36"/>
  <c r="N263" i="36"/>
  <c r="O263" i="36"/>
  <c r="P263" i="36"/>
  <c r="Q263" i="36"/>
  <c r="R263" i="36"/>
  <c r="S263" i="36"/>
  <c r="T263" i="36"/>
  <c r="U263" i="36"/>
  <c r="V263" i="36"/>
  <c r="L264" i="36"/>
  <c r="M264" i="36"/>
  <c r="N264" i="36"/>
  <c r="O264" i="36"/>
  <c r="P264" i="36"/>
  <c r="Q264" i="36"/>
  <c r="R264" i="36"/>
  <c r="S264" i="36"/>
  <c r="T264" i="36"/>
  <c r="U264" i="36"/>
  <c r="V264" i="36"/>
  <c r="L265" i="36"/>
  <c r="M265" i="36"/>
  <c r="N265" i="36"/>
  <c r="O265" i="36"/>
  <c r="P265" i="36"/>
  <c r="Q265" i="36"/>
  <c r="R265" i="36"/>
  <c r="S265" i="36"/>
  <c r="T265" i="36"/>
  <c r="U265" i="36"/>
  <c r="V265" i="36"/>
  <c r="L266" i="36"/>
  <c r="M266" i="36"/>
  <c r="N266" i="36"/>
  <c r="O266" i="36"/>
  <c r="P266" i="36"/>
  <c r="Q266" i="36"/>
  <c r="R266" i="36"/>
  <c r="S266" i="36"/>
  <c r="T266" i="36"/>
  <c r="U266" i="36"/>
  <c r="V266" i="36"/>
  <c r="L267" i="36"/>
  <c r="M267" i="36"/>
  <c r="N267" i="36"/>
  <c r="O267" i="36"/>
  <c r="P267" i="36"/>
  <c r="Q267" i="36"/>
  <c r="R267" i="36"/>
  <c r="S267" i="36"/>
  <c r="T267" i="36"/>
  <c r="U267" i="36"/>
  <c r="V267" i="36"/>
  <c r="L268" i="36"/>
  <c r="M268" i="36"/>
  <c r="N268" i="36"/>
  <c r="O268" i="36"/>
  <c r="P268" i="36"/>
  <c r="Q268" i="36"/>
  <c r="R268" i="36"/>
  <c r="S268" i="36"/>
  <c r="T268" i="36"/>
  <c r="U268" i="36"/>
  <c r="V268" i="36"/>
  <c r="L269" i="36"/>
  <c r="M269" i="36"/>
  <c r="N269" i="36"/>
  <c r="O269" i="36"/>
  <c r="P269" i="36"/>
  <c r="Q269" i="36"/>
  <c r="R269" i="36"/>
  <c r="S269" i="36"/>
  <c r="T269" i="36"/>
  <c r="U269" i="36"/>
  <c r="V269" i="36"/>
  <c r="L270" i="36"/>
  <c r="M270" i="36"/>
  <c r="N270" i="36"/>
  <c r="O270" i="36"/>
  <c r="P270" i="36"/>
  <c r="Q270" i="36"/>
  <c r="R270" i="36"/>
  <c r="S270" i="36"/>
  <c r="T270" i="36"/>
  <c r="U270" i="36"/>
  <c r="V270" i="36"/>
  <c r="L271" i="36"/>
  <c r="M271" i="36"/>
  <c r="N271" i="36"/>
  <c r="O271" i="36"/>
  <c r="P271" i="36"/>
  <c r="Q271" i="36"/>
  <c r="R271" i="36"/>
  <c r="S271" i="36"/>
  <c r="T271" i="36"/>
  <c r="U271" i="36"/>
  <c r="V271" i="36"/>
  <c r="L272" i="36"/>
  <c r="M272" i="36"/>
  <c r="N272" i="36"/>
  <c r="O272" i="36"/>
  <c r="P272" i="36"/>
  <c r="Q272" i="36"/>
  <c r="R272" i="36"/>
  <c r="S272" i="36"/>
  <c r="T272" i="36"/>
  <c r="U272" i="36"/>
  <c r="V272" i="36"/>
  <c r="L273" i="36"/>
  <c r="M273" i="36"/>
  <c r="N273" i="36"/>
  <c r="O273" i="36"/>
  <c r="P273" i="36"/>
  <c r="Q273" i="36"/>
  <c r="R273" i="36"/>
  <c r="S273" i="36"/>
  <c r="T273" i="36"/>
  <c r="U273" i="36"/>
  <c r="V273" i="36"/>
  <c r="L274" i="36"/>
  <c r="M274" i="36"/>
  <c r="N274" i="36"/>
  <c r="O274" i="36"/>
  <c r="P274" i="36"/>
  <c r="Q274" i="36"/>
  <c r="R274" i="36"/>
  <c r="S274" i="36"/>
  <c r="T274" i="36"/>
  <c r="U274" i="36"/>
  <c r="V274" i="36"/>
  <c r="L275" i="36"/>
  <c r="M275" i="36"/>
  <c r="N275" i="36"/>
  <c r="O275" i="36"/>
  <c r="P275" i="36"/>
  <c r="Q275" i="36"/>
  <c r="R275" i="36"/>
  <c r="S275" i="36"/>
  <c r="T275" i="36"/>
  <c r="U275" i="36"/>
  <c r="V275" i="36"/>
  <c r="L276" i="36"/>
  <c r="M276" i="36"/>
  <c r="N276" i="36"/>
  <c r="O276" i="36"/>
  <c r="P276" i="36"/>
  <c r="Q276" i="36"/>
  <c r="R276" i="36"/>
  <c r="S276" i="36"/>
  <c r="T276" i="36"/>
  <c r="U276" i="36"/>
  <c r="V276" i="36"/>
  <c r="L277" i="36"/>
  <c r="M277" i="36"/>
  <c r="N277" i="36"/>
  <c r="O277" i="36"/>
  <c r="P277" i="36"/>
  <c r="Q277" i="36"/>
  <c r="R277" i="36"/>
  <c r="S277" i="36"/>
  <c r="T277" i="36"/>
  <c r="U277" i="36"/>
  <c r="V277" i="36"/>
  <c r="L278" i="36"/>
  <c r="M278" i="36"/>
  <c r="N278" i="36"/>
  <c r="O278" i="36"/>
  <c r="P278" i="36"/>
  <c r="Q278" i="36"/>
  <c r="R278" i="36"/>
  <c r="S278" i="36"/>
  <c r="T278" i="36"/>
  <c r="U278" i="36"/>
  <c r="V278" i="36"/>
  <c r="L279" i="36"/>
  <c r="M279" i="36"/>
  <c r="N279" i="36"/>
  <c r="O279" i="36"/>
  <c r="P279" i="36"/>
  <c r="Q279" i="36"/>
  <c r="R279" i="36"/>
  <c r="S279" i="36"/>
  <c r="T279" i="36"/>
  <c r="U279" i="36"/>
  <c r="V279" i="36"/>
  <c r="L280" i="36"/>
  <c r="M280" i="36"/>
  <c r="N280" i="36"/>
  <c r="O280" i="36"/>
  <c r="P280" i="36"/>
  <c r="Q280" i="36"/>
  <c r="R280" i="36"/>
  <c r="S280" i="36"/>
  <c r="T280" i="36"/>
  <c r="U280" i="36"/>
  <c r="V280" i="36"/>
  <c r="L281" i="36"/>
  <c r="M281" i="36"/>
  <c r="N281" i="36"/>
  <c r="O281" i="36"/>
  <c r="P281" i="36"/>
  <c r="Q281" i="36"/>
  <c r="R281" i="36"/>
  <c r="S281" i="36"/>
  <c r="T281" i="36"/>
  <c r="U281" i="36"/>
  <c r="V281" i="36"/>
  <c r="L282" i="36"/>
  <c r="M282" i="36"/>
  <c r="N282" i="36"/>
  <c r="O282" i="36"/>
  <c r="P282" i="36"/>
  <c r="Q282" i="36"/>
  <c r="R282" i="36"/>
  <c r="S282" i="36"/>
  <c r="T282" i="36"/>
  <c r="U282" i="36"/>
  <c r="V282" i="36"/>
  <c r="L283" i="36"/>
  <c r="M283" i="36"/>
  <c r="N283" i="36"/>
  <c r="O283" i="36"/>
  <c r="P283" i="36"/>
  <c r="Q283" i="36"/>
  <c r="R283" i="36"/>
  <c r="S283" i="36"/>
  <c r="T283" i="36"/>
  <c r="U283" i="36"/>
  <c r="V283" i="36"/>
  <c r="L284" i="36"/>
  <c r="M284" i="36"/>
  <c r="N284" i="36"/>
  <c r="O284" i="36"/>
  <c r="P284" i="36"/>
  <c r="Q284" i="36"/>
  <c r="R284" i="36"/>
  <c r="S284" i="36"/>
  <c r="T284" i="36"/>
  <c r="U284" i="36"/>
  <c r="V284" i="36"/>
  <c r="L285" i="36"/>
  <c r="M285" i="36"/>
  <c r="N285" i="36"/>
  <c r="O285" i="36"/>
  <c r="P285" i="36"/>
  <c r="Q285" i="36"/>
  <c r="R285" i="36"/>
  <c r="S285" i="36"/>
  <c r="T285" i="36"/>
  <c r="U285" i="36"/>
  <c r="V285" i="36"/>
  <c r="L286" i="36"/>
  <c r="M286" i="36"/>
  <c r="N286" i="36"/>
  <c r="O286" i="36"/>
  <c r="P286" i="36"/>
  <c r="Q286" i="36"/>
  <c r="R286" i="36"/>
  <c r="S286" i="36"/>
  <c r="T286" i="36"/>
  <c r="U286" i="36"/>
  <c r="V286" i="36"/>
  <c r="L287" i="36"/>
  <c r="M287" i="36"/>
  <c r="N287" i="36"/>
  <c r="O287" i="36"/>
  <c r="P287" i="36"/>
  <c r="Q287" i="36"/>
  <c r="R287" i="36"/>
  <c r="S287" i="36"/>
  <c r="T287" i="36"/>
  <c r="U287" i="36"/>
  <c r="V287" i="36"/>
  <c r="L288" i="36"/>
  <c r="M288" i="36"/>
  <c r="N288" i="36"/>
  <c r="O288" i="36"/>
  <c r="P288" i="36"/>
  <c r="Q288" i="36"/>
  <c r="R288" i="36"/>
  <c r="S288" i="36"/>
  <c r="T288" i="36"/>
  <c r="U288" i="36"/>
  <c r="V288" i="36"/>
  <c r="L289" i="36"/>
  <c r="M289" i="36"/>
  <c r="N289" i="36"/>
  <c r="O289" i="36"/>
  <c r="P289" i="36"/>
  <c r="Q289" i="36"/>
  <c r="R289" i="36"/>
  <c r="S289" i="36"/>
  <c r="T289" i="36"/>
  <c r="U289" i="36"/>
  <c r="V289" i="36"/>
  <c r="L290" i="36"/>
  <c r="M290" i="36"/>
  <c r="N290" i="36"/>
  <c r="O290" i="36"/>
  <c r="P290" i="36"/>
  <c r="Q290" i="36"/>
  <c r="R290" i="36"/>
  <c r="S290" i="36"/>
  <c r="T290" i="36"/>
  <c r="U290" i="36"/>
  <c r="V290" i="36"/>
  <c r="L291" i="36"/>
  <c r="M291" i="36"/>
  <c r="N291" i="36"/>
  <c r="O291" i="36"/>
  <c r="P291" i="36"/>
  <c r="Q291" i="36"/>
  <c r="R291" i="36"/>
  <c r="S291" i="36"/>
  <c r="T291" i="36"/>
  <c r="U291" i="36"/>
  <c r="V291" i="36"/>
  <c r="L292" i="36"/>
  <c r="M292" i="36"/>
  <c r="N292" i="36"/>
  <c r="O292" i="36"/>
  <c r="P292" i="36"/>
  <c r="Q292" i="36"/>
  <c r="R292" i="36"/>
  <c r="S292" i="36"/>
  <c r="T292" i="36"/>
  <c r="U292" i="36"/>
  <c r="V292" i="36"/>
  <c r="L293" i="36"/>
  <c r="M293" i="36"/>
  <c r="N293" i="36"/>
  <c r="O293" i="36"/>
  <c r="P293" i="36"/>
  <c r="Q293" i="36"/>
  <c r="R293" i="36"/>
  <c r="S293" i="36"/>
  <c r="T293" i="36"/>
  <c r="U293" i="36"/>
  <c r="V293" i="36"/>
  <c r="L294" i="36"/>
  <c r="M294" i="36"/>
  <c r="N294" i="36"/>
  <c r="O294" i="36"/>
  <c r="P294" i="36"/>
  <c r="Q294" i="36"/>
  <c r="R294" i="36"/>
  <c r="S294" i="36"/>
  <c r="T294" i="36"/>
  <c r="U294" i="36"/>
  <c r="V294" i="36"/>
  <c r="L295" i="36"/>
  <c r="M295" i="36"/>
  <c r="N295" i="36"/>
  <c r="O295" i="36"/>
  <c r="P295" i="36"/>
  <c r="Q295" i="36"/>
  <c r="R295" i="36"/>
  <c r="S295" i="36"/>
  <c r="T295" i="36"/>
  <c r="U295" i="36"/>
  <c r="V295" i="36"/>
  <c r="L296" i="36"/>
  <c r="M296" i="36"/>
  <c r="N296" i="36"/>
  <c r="O296" i="36"/>
  <c r="P296" i="36"/>
  <c r="Q296" i="36"/>
  <c r="R296" i="36"/>
  <c r="S296" i="36"/>
  <c r="T296" i="36"/>
  <c r="U296" i="36"/>
  <c r="V296" i="36"/>
  <c r="L297" i="36"/>
  <c r="M297" i="36"/>
  <c r="N297" i="36"/>
  <c r="O297" i="36"/>
  <c r="P297" i="36"/>
  <c r="Q297" i="36"/>
  <c r="R297" i="36"/>
  <c r="S297" i="36"/>
  <c r="T297" i="36"/>
  <c r="U297" i="36"/>
  <c r="V297" i="36"/>
  <c r="L298" i="36"/>
  <c r="M298" i="36"/>
  <c r="N298" i="36"/>
  <c r="O298" i="36"/>
  <c r="P298" i="36"/>
  <c r="Q298" i="36"/>
  <c r="R298" i="36"/>
  <c r="S298" i="36"/>
  <c r="T298" i="36"/>
  <c r="U298" i="36"/>
  <c r="V298" i="36"/>
  <c r="L299" i="36"/>
  <c r="M299" i="36"/>
  <c r="N299" i="36"/>
  <c r="O299" i="36"/>
  <c r="P299" i="36"/>
  <c r="Q299" i="36"/>
  <c r="R299" i="36"/>
  <c r="S299" i="36"/>
  <c r="T299" i="36"/>
  <c r="U299" i="36"/>
  <c r="V299" i="36"/>
  <c r="L300" i="36"/>
  <c r="M300" i="36"/>
  <c r="N300" i="36"/>
  <c r="O300" i="36"/>
  <c r="P300" i="36"/>
  <c r="Q300" i="36"/>
  <c r="R300" i="36"/>
  <c r="S300" i="36"/>
  <c r="T300" i="36"/>
  <c r="U300" i="36"/>
  <c r="V300" i="36"/>
  <c r="L301" i="36"/>
  <c r="M301" i="36"/>
  <c r="N301" i="36"/>
  <c r="O301" i="36"/>
  <c r="P301" i="36"/>
  <c r="Q301" i="36"/>
  <c r="R301" i="36"/>
  <c r="S301" i="36"/>
  <c r="T301" i="36"/>
  <c r="U301" i="36"/>
  <c r="V301" i="36"/>
  <c r="L302" i="36"/>
  <c r="M302" i="36"/>
  <c r="N302" i="36"/>
  <c r="O302" i="36"/>
  <c r="P302" i="36"/>
  <c r="Q302" i="36"/>
  <c r="R302" i="36"/>
  <c r="S302" i="36"/>
  <c r="T302" i="36"/>
  <c r="U302" i="36"/>
  <c r="V302" i="36"/>
  <c r="L303" i="36"/>
  <c r="M303" i="36"/>
  <c r="N303" i="36"/>
  <c r="O303" i="36"/>
  <c r="P303" i="36"/>
  <c r="Q303" i="36"/>
  <c r="R303" i="36"/>
  <c r="S303" i="36"/>
  <c r="T303" i="36"/>
  <c r="U303" i="36"/>
  <c r="V303" i="36"/>
  <c r="L304" i="36"/>
  <c r="M304" i="36"/>
  <c r="N304" i="36"/>
  <c r="O304" i="36"/>
  <c r="P304" i="36"/>
  <c r="Q304" i="36"/>
  <c r="R304" i="36"/>
  <c r="S304" i="36"/>
  <c r="T304" i="36"/>
  <c r="U304" i="36"/>
  <c r="V304" i="36"/>
  <c r="L305" i="36"/>
  <c r="M305" i="36"/>
  <c r="N305" i="36"/>
  <c r="O305" i="36"/>
  <c r="P305" i="36"/>
  <c r="Q305" i="36"/>
  <c r="R305" i="36"/>
  <c r="S305" i="36"/>
  <c r="T305" i="36"/>
  <c r="U305" i="36"/>
  <c r="V305" i="36"/>
  <c r="L306" i="36"/>
  <c r="M306" i="36"/>
  <c r="N306" i="36"/>
  <c r="O306" i="36"/>
  <c r="P306" i="36"/>
  <c r="Q306" i="36"/>
  <c r="R306" i="36"/>
  <c r="S306" i="36"/>
  <c r="T306" i="36"/>
  <c r="U306" i="36"/>
  <c r="V306" i="36"/>
  <c r="L307" i="36"/>
  <c r="M307" i="36"/>
  <c r="N307" i="36"/>
  <c r="O307" i="36"/>
  <c r="P307" i="36"/>
  <c r="Q307" i="36"/>
  <c r="R307" i="36"/>
  <c r="S307" i="36"/>
  <c r="T307" i="36"/>
  <c r="U307" i="36"/>
  <c r="V307" i="36"/>
  <c r="L308" i="36"/>
  <c r="M308" i="36"/>
  <c r="N308" i="36"/>
  <c r="O308" i="36"/>
  <c r="P308" i="36"/>
  <c r="Q308" i="36"/>
  <c r="R308" i="36"/>
  <c r="S308" i="36"/>
  <c r="T308" i="36"/>
  <c r="U308" i="36"/>
  <c r="V308" i="36"/>
  <c r="L309" i="36"/>
  <c r="M309" i="36"/>
  <c r="N309" i="36"/>
  <c r="O309" i="36"/>
  <c r="P309" i="36"/>
  <c r="Q309" i="36"/>
  <c r="R309" i="36"/>
  <c r="S309" i="36"/>
  <c r="T309" i="36"/>
  <c r="U309" i="36"/>
  <c r="V309" i="36"/>
  <c r="L310" i="36"/>
  <c r="M310" i="36"/>
  <c r="N310" i="36"/>
  <c r="O310" i="36"/>
  <c r="P310" i="36"/>
  <c r="Q310" i="36"/>
  <c r="R310" i="36"/>
  <c r="S310" i="36"/>
  <c r="T310" i="36"/>
  <c r="U310" i="36"/>
  <c r="V310" i="36"/>
  <c r="L311" i="36"/>
  <c r="M311" i="36"/>
  <c r="N311" i="36"/>
  <c r="O311" i="36"/>
  <c r="P311" i="36"/>
  <c r="Q311" i="36"/>
  <c r="R311" i="36"/>
  <c r="S311" i="36"/>
  <c r="T311" i="36"/>
  <c r="U311" i="36"/>
  <c r="V311" i="36"/>
  <c r="L312" i="36"/>
  <c r="M312" i="36"/>
  <c r="N312" i="36"/>
  <c r="O312" i="36"/>
  <c r="P312" i="36"/>
  <c r="Q312" i="36"/>
  <c r="R312" i="36"/>
  <c r="S312" i="36"/>
  <c r="T312" i="36"/>
  <c r="U312" i="36"/>
  <c r="V312" i="36"/>
  <c r="L313" i="36"/>
  <c r="M313" i="36"/>
  <c r="N313" i="36"/>
  <c r="O313" i="36"/>
  <c r="P313" i="36"/>
  <c r="Q313" i="36"/>
  <c r="R313" i="36"/>
  <c r="S313" i="36"/>
  <c r="T313" i="36"/>
  <c r="U313" i="36"/>
  <c r="V313" i="36"/>
  <c r="L314" i="36"/>
  <c r="M314" i="36"/>
  <c r="N314" i="36"/>
  <c r="O314" i="36"/>
  <c r="P314" i="36"/>
  <c r="Q314" i="36"/>
  <c r="R314" i="36"/>
  <c r="S314" i="36"/>
  <c r="T314" i="36"/>
  <c r="U314" i="36"/>
  <c r="V314" i="36"/>
  <c r="L315" i="36"/>
  <c r="M315" i="36"/>
  <c r="N315" i="36"/>
  <c r="O315" i="36"/>
  <c r="P315" i="36"/>
  <c r="Q315" i="36"/>
  <c r="R315" i="36"/>
  <c r="S315" i="36"/>
  <c r="T315" i="36"/>
  <c r="U315" i="36"/>
  <c r="V315" i="36"/>
  <c r="L316" i="36"/>
  <c r="M316" i="36"/>
  <c r="N316" i="36"/>
  <c r="O316" i="36"/>
  <c r="P316" i="36"/>
  <c r="Q316" i="36"/>
  <c r="R316" i="36"/>
  <c r="S316" i="36"/>
  <c r="T316" i="36"/>
  <c r="U316" i="36"/>
  <c r="V316" i="36"/>
  <c r="L317" i="36"/>
  <c r="M317" i="36"/>
  <c r="N317" i="36"/>
  <c r="O317" i="36"/>
  <c r="P317" i="36"/>
  <c r="Q317" i="36"/>
  <c r="R317" i="36"/>
  <c r="S317" i="36"/>
  <c r="T317" i="36"/>
  <c r="U317" i="36"/>
  <c r="V317" i="36"/>
  <c r="L318" i="36"/>
  <c r="M318" i="36"/>
  <c r="N318" i="36"/>
  <c r="O318" i="36"/>
  <c r="P318" i="36"/>
  <c r="Q318" i="36"/>
  <c r="R318" i="36"/>
  <c r="S318" i="36"/>
  <c r="T318" i="36"/>
  <c r="U318" i="36"/>
  <c r="V318" i="36"/>
  <c r="L319" i="36"/>
  <c r="M319" i="36"/>
  <c r="N319" i="36"/>
  <c r="O319" i="36"/>
  <c r="P319" i="36"/>
  <c r="Q319" i="36"/>
  <c r="R319" i="36"/>
  <c r="S319" i="36"/>
  <c r="T319" i="36"/>
  <c r="U319" i="36"/>
  <c r="V319" i="36"/>
  <c r="L320" i="36"/>
  <c r="M320" i="36"/>
  <c r="N320" i="36"/>
  <c r="O320" i="36"/>
  <c r="P320" i="36"/>
  <c r="Q320" i="36"/>
  <c r="R320" i="36"/>
  <c r="S320" i="36"/>
  <c r="T320" i="36"/>
  <c r="U320" i="36"/>
  <c r="V320" i="36"/>
  <c r="L321" i="36"/>
  <c r="M321" i="36"/>
  <c r="N321" i="36"/>
  <c r="O321" i="36"/>
  <c r="P321" i="36"/>
  <c r="Q321" i="36"/>
  <c r="R321" i="36"/>
  <c r="S321" i="36"/>
  <c r="T321" i="36"/>
  <c r="U321" i="36"/>
  <c r="V321" i="36"/>
  <c r="L322" i="36"/>
  <c r="M322" i="36"/>
  <c r="N322" i="36"/>
  <c r="O322" i="36"/>
  <c r="P322" i="36"/>
  <c r="Q322" i="36"/>
  <c r="R322" i="36"/>
  <c r="S322" i="36"/>
  <c r="T322" i="36"/>
  <c r="U322" i="36"/>
  <c r="V322" i="36"/>
  <c r="L323" i="36"/>
  <c r="M323" i="36"/>
  <c r="N323" i="36"/>
  <c r="O323" i="36"/>
  <c r="P323" i="36"/>
  <c r="Q323" i="36"/>
  <c r="R323" i="36"/>
  <c r="S323" i="36"/>
  <c r="T323" i="36"/>
  <c r="U323" i="36"/>
  <c r="V323" i="36"/>
  <c r="L324" i="36"/>
  <c r="M324" i="36"/>
  <c r="N324" i="36"/>
  <c r="O324" i="36"/>
  <c r="P324" i="36"/>
  <c r="Q324" i="36"/>
  <c r="R324" i="36"/>
  <c r="S324" i="36"/>
  <c r="T324" i="36"/>
  <c r="U324" i="36"/>
  <c r="V324" i="36"/>
  <c r="L325" i="36"/>
  <c r="M325" i="36"/>
  <c r="N325" i="36"/>
  <c r="O325" i="36"/>
  <c r="P325" i="36"/>
  <c r="Q325" i="36"/>
  <c r="R325" i="36"/>
  <c r="S325" i="36"/>
  <c r="T325" i="36"/>
  <c r="U325" i="36"/>
  <c r="V325" i="36"/>
  <c r="L326" i="36"/>
  <c r="M326" i="36"/>
  <c r="N326" i="36"/>
  <c r="O326" i="36"/>
  <c r="P326" i="36"/>
  <c r="Q326" i="36"/>
  <c r="R326" i="36"/>
  <c r="S326" i="36"/>
  <c r="T326" i="36"/>
  <c r="U326" i="36"/>
  <c r="V326" i="36"/>
  <c r="L327" i="36"/>
  <c r="M327" i="36"/>
  <c r="N327" i="36"/>
  <c r="O327" i="36"/>
  <c r="P327" i="36"/>
  <c r="Q327" i="36"/>
  <c r="R327" i="36"/>
  <c r="S327" i="36"/>
  <c r="T327" i="36"/>
  <c r="U327" i="36"/>
  <c r="V327" i="36"/>
  <c r="L328" i="36"/>
  <c r="M328" i="36"/>
  <c r="N328" i="36"/>
  <c r="O328" i="36"/>
  <c r="P328" i="36"/>
  <c r="Q328" i="36"/>
  <c r="R328" i="36"/>
  <c r="S328" i="36"/>
  <c r="T328" i="36"/>
  <c r="U328" i="36"/>
  <c r="V328" i="36"/>
  <c r="L329" i="36"/>
  <c r="M329" i="36"/>
  <c r="N329" i="36"/>
  <c r="O329" i="36"/>
  <c r="P329" i="36"/>
  <c r="Q329" i="36"/>
  <c r="R329" i="36"/>
  <c r="S329" i="36"/>
  <c r="T329" i="36"/>
  <c r="U329" i="36"/>
  <c r="V329" i="36"/>
  <c r="L330" i="36"/>
  <c r="M330" i="36"/>
  <c r="N330" i="36"/>
  <c r="O330" i="36"/>
  <c r="P330" i="36"/>
  <c r="Q330" i="36"/>
  <c r="R330" i="36"/>
  <c r="S330" i="36"/>
  <c r="T330" i="36"/>
  <c r="U330" i="36"/>
  <c r="V330" i="36"/>
  <c r="L331" i="36"/>
  <c r="M331" i="36"/>
  <c r="N331" i="36"/>
  <c r="O331" i="36"/>
  <c r="P331" i="36"/>
  <c r="Q331" i="36"/>
  <c r="R331" i="36"/>
  <c r="S331" i="36"/>
  <c r="T331" i="36"/>
  <c r="U331" i="36"/>
  <c r="V331" i="36"/>
  <c r="L332" i="36"/>
  <c r="M332" i="36"/>
  <c r="N332" i="36"/>
  <c r="O332" i="36"/>
  <c r="P332" i="36"/>
  <c r="Q332" i="36"/>
  <c r="R332" i="36"/>
  <c r="S332" i="36"/>
  <c r="T332" i="36"/>
  <c r="U332" i="36"/>
  <c r="V332" i="36"/>
  <c r="L333" i="36"/>
  <c r="M333" i="36"/>
  <c r="N333" i="36"/>
  <c r="O333" i="36"/>
  <c r="P333" i="36"/>
  <c r="Q333" i="36"/>
  <c r="R333" i="36"/>
  <c r="S333" i="36"/>
  <c r="T333" i="36"/>
  <c r="U333" i="36"/>
  <c r="V333" i="36"/>
  <c r="L334" i="36"/>
  <c r="M334" i="36"/>
  <c r="N334" i="36"/>
  <c r="O334" i="36"/>
  <c r="P334" i="36"/>
  <c r="Q334" i="36"/>
  <c r="R334" i="36"/>
  <c r="S334" i="36"/>
  <c r="T334" i="36"/>
  <c r="U334" i="36"/>
  <c r="V334" i="36"/>
  <c r="L335" i="36"/>
  <c r="M335" i="36"/>
  <c r="N335" i="36"/>
  <c r="O335" i="36"/>
  <c r="P335" i="36"/>
  <c r="Q335" i="36"/>
  <c r="R335" i="36"/>
  <c r="S335" i="36"/>
  <c r="T335" i="36"/>
  <c r="U335" i="36"/>
  <c r="V335" i="36"/>
  <c r="L336" i="36"/>
  <c r="M336" i="36"/>
  <c r="N336" i="36"/>
  <c r="O336" i="36"/>
  <c r="P336" i="36"/>
  <c r="Q336" i="36"/>
  <c r="R336" i="36"/>
  <c r="S336" i="36"/>
  <c r="T336" i="36"/>
  <c r="U336" i="36"/>
  <c r="V336" i="36"/>
  <c r="L337" i="36"/>
  <c r="M337" i="36"/>
  <c r="N337" i="36"/>
  <c r="O337" i="36"/>
  <c r="P337" i="36"/>
  <c r="Q337" i="36"/>
  <c r="R337" i="36"/>
  <c r="S337" i="36"/>
  <c r="T337" i="36"/>
  <c r="U337" i="36"/>
  <c r="V337" i="36"/>
  <c r="L338" i="36"/>
  <c r="M338" i="36"/>
  <c r="N338" i="36"/>
  <c r="O338" i="36"/>
  <c r="P338" i="36"/>
  <c r="Q338" i="36"/>
  <c r="R338" i="36"/>
  <c r="S338" i="36"/>
  <c r="T338" i="36"/>
  <c r="U338" i="36"/>
  <c r="V338" i="36"/>
  <c r="L339" i="36"/>
  <c r="M339" i="36"/>
  <c r="N339" i="36"/>
  <c r="O339" i="36"/>
  <c r="P339" i="36"/>
  <c r="Q339" i="36"/>
  <c r="R339" i="36"/>
  <c r="S339" i="36"/>
  <c r="T339" i="36"/>
  <c r="U339" i="36"/>
  <c r="V339" i="36"/>
  <c r="L340" i="36"/>
  <c r="M340" i="36"/>
  <c r="N340" i="36"/>
  <c r="O340" i="36"/>
  <c r="P340" i="36"/>
  <c r="Q340" i="36"/>
  <c r="R340" i="36"/>
  <c r="S340" i="36"/>
  <c r="T340" i="36"/>
  <c r="U340" i="36"/>
  <c r="V340" i="36"/>
  <c r="L341" i="36"/>
  <c r="M341" i="36"/>
  <c r="N341" i="36"/>
  <c r="O341" i="36"/>
  <c r="P341" i="36"/>
  <c r="Q341" i="36"/>
  <c r="R341" i="36"/>
  <c r="S341" i="36"/>
  <c r="T341" i="36"/>
  <c r="U341" i="36"/>
  <c r="V341" i="36"/>
  <c r="L342" i="36"/>
  <c r="M342" i="36"/>
  <c r="N342" i="36"/>
  <c r="O342" i="36"/>
  <c r="P342" i="36"/>
  <c r="Q342" i="36"/>
  <c r="R342" i="36"/>
  <c r="S342" i="36"/>
  <c r="T342" i="36"/>
  <c r="U342" i="36"/>
  <c r="V342" i="36"/>
  <c r="L343" i="36"/>
  <c r="M343" i="36"/>
  <c r="N343" i="36"/>
  <c r="O343" i="36"/>
  <c r="P343" i="36"/>
  <c r="Q343" i="36"/>
  <c r="R343" i="36"/>
  <c r="S343" i="36"/>
  <c r="T343" i="36"/>
  <c r="U343" i="36"/>
  <c r="V343" i="36"/>
  <c r="L344" i="36"/>
  <c r="M344" i="36"/>
  <c r="N344" i="36"/>
  <c r="O344" i="36"/>
  <c r="P344" i="36"/>
  <c r="Q344" i="36"/>
  <c r="R344" i="36"/>
  <c r="S344" i="36"/>
  <c r="T344" i="36"/>
  <c r="U344" i="36"/>
  <c r="V344" i="36"/>
  <c r="L345" i="36"/>
  <c r="M345" i="36"/>
  <c r="N345" i="36"/>
  <c r="O345" i="36"/>
  <c r="P345" i="36"/>
  <c r="Q345" i="36"/>
  <c r="R345" i="36"/>
  <c r="S345" i="36"/>
  <c r="T345" i="36"/>
  <c r="U345" i="36"/>
  <c r="V345" i="36"/>
  <c r="L346" i="36"/>
  <c r="M346" i="36"/>
  <c r="N346" i="36"/>
  <c r="O346" i="36"/>
  <c r="P346" i="36"/>
  <c r="Q346" i="36"/>
  <c r="R346" i="36"/>
  <c r="S346" i="36"/>
  <c r="T346" i="36"/>
  <c r="U346" i="36"/>
  <c r="V346" i="36"/>
  <c r="L347" i="36"/>
  <c r="M347" i="36"/>
  <c r="N347" i="36"/>
  <c r="O347" i="36"/>
  <c r="P347" i="36"/>
  <c r="Q347" i="36"/>
  <c r="R347" i="36"/>
  <c r="S347" i="36"/>
  <c r="T347" i="36"/>
  <c r="U347" i="36"/>
  <c r="V347" i="36"/>
  <c r="L348" i="36"/>
  <c r="M348" i="36"/>
  <c r="N348" i="36"/>
  <c r="O348" i="36"/>
  <c r="P348" i="36"/>
  <c r="Q348" i="36"/>
  <c r="R348" i="36"/>
  <c r="S348" i="36"/>
  <c r="T348" i="36"/>
  <c r="U348" i="36"/>
  <c r="V348" i="36"/>
  <c r="L349" i="36"/>
  <c r="M349" i="36"/>
  <c r="N349" i="36"/>
  <c r="O349" i="36"/>
  <c r="P349" i="36"/>
  <c r="Q349" i="36"/>
  <c r="R349" i="36"/>
  <c r="S349" i="36"/>
  <c r="T349" i="36"/>
  <c r="U349" i="36"/>
  <c r="V349" i="36"/>
  <c r="L350" i="36"/>
  <c r="M350" i="36"/>
  <c r="N350" i="36"/>
  <c r="O350" i="36"/>
  <c r="P350" i="36"/>
  <c r="Q350" i="36"/>
  <c r="R350" i="36"/>
  <c r="S350" i="36"/>
  <c r="T350" i="36"/>
  <c r="U350" i="36"/>
  <c r="V350" i="36"/>
  <c r="L351" i="36"/>
  <c r="M351" i="36"/>
  <c r="N351" i="36"/>
  <c r="O351" i="36"/>
  <c r="P351" i="36"/>
  <c r="Q351" i="36"/>
  <c r="R351" i="36"/>
  <c r="S351" i="36"/>
  <c r="T351" i="36"/>
  <c r="U351" i="36"/>
  <c r="V351" i="36"/>
  <c r="L352" i="36"/>
  <c r="M352" i="36"/>
  <c r="N352" i="36"/>
  <c r="O352" i="36"/>
  <c r="P352" i="36"/>
  <c r="Q352" i="36"/>
  <c r="R352" i="36"/>
  <c r="S352" i="36"/>
  <c r="T352" i="36"/>
  <c r="U352" i="36"/>
  <c r="V352" i="36"/>
  <c r="L353" i="36"/>
  <c r="M353" i="36"/>
  <c r="N353" i="36"/>
  <c r="O353" i="36"/>
  <c r="P353" i="36"/>
  <c r="Q353" i="36"/>
  <c r="R353" i="36"/>
  <c r="S353" i="36"/>
  <c r="T353" i="36"/>
  <c r="U353" i="36"/>
  <c r="V353" i="36"/>
  <c r="L354" i="36"/>
  <c r="M354" i="36"/>
  <c r="N354" i="36"/>
  <c r="O354" i="36"/>
  <c r="P354" i="36"/>
  <c r="Q354" i="36"/>
  <c r="R354" i="36"/>
  <c r="S354" i="36"/>
  <c r="T354" i="36"/>
  <c r="U354" i="36"/>
  <c r="V354" i="36"/>
  <c r="L355" i="36"/>
  <c r="M355" i="36"/>
  <c r="N355" i="36"/>
  <c r="O355" i="36"/>
  <c r="P355" i="36"/>
  <c r="Q355" i="36"/>
  <c r="R355" i="36"/>
  <c r="S355" i="36"/>
  <c r="T355" i="36"/>
  <c r="U355" i="36"/>
  <c r="V355" i="36"/>
  <c r="L356" i="36"/>
  <c r="M356" i="36"/>
  <c r="N356" i="36"/>
  <c r="O356" i="36"/>
  <c r="P356" i="36"/>
  <c r="Q356" i="36"/>
  <c r="R356" i="36"/>
  <c r="S356" i="36"/>
  <c r="T356" i="36"/>
  <c r="U356" i="36"/>
  <c r="V356" i="36"/>
  <c r="L357" i="36"/>
  <c r="M357" i="36"/>
  <c r="N357" i="36"/>
  <c r="O357" i="36"/>
  <c r="P357" i="36"/>
  <c r="Q357" i="36"/>
  <c r="R357" i="36"/>
  <c r="S357" i="36"/>
  <c r="T357" i="36"/>
  <c r="U357" i="36"/>
  <c r="V357" i="36"/>
  <c r="L358" i="36"/>
  <c r="M358" i="36"/>
  <c r="N358" i="36"/>
  <c r="O358" i="36"/>
  <c r="P358" i="36"/>
  <c r="Q358" i="36"/>
  <c r="R358" i="36"/>
  <c r="S358" i="36"/>
  <c r="T358" i="36"/>
  <c r="U358" i="36"/>
  <c r="V358" i="36"/>
  <c r="L359" i="36"/>
  <c r="M359" i="36"/>
  <c r="N359" i="36"/>
  <c r="O359" i="36"/>
  <c r="P359" i="36"/>
  <c r="Q359" i="36"/>
  <c r="R359" i="36"/>
  <c r="S359" i="36"/>
  <c r="T359" i="36"/>
  <c r="U359" i="36"/>
  <c r="V359" i="36"/>
  <c r="L360" i="36"/>
  <c r="M360" i="36"/>
  <c r="N360" i="36"/>
  <c r="O360" i="36"/>
  <c r="P360" i="36"/>
  <c r="Q360" i="36"/>
  <c r="R360" i="36"/>
  <c r="S360" i="36"/>
  <c r="T360" i="36"/>
  <c r="U360" i="36"/>
  <c r="V360" i="36"/>
  <c r="L361" i="36"/>
  <c r="M361" i="36"/>
  <c r="N361" i="36"/>
  <c r="O361" i="36"/>
  <c r="P361" i="36"/>
  <c r="Q361" i="36"/>
  <c r="R361" i="36"/>
  <c r="S361" i="36"/>
  <c r="T361" i="36"/>
  <c r="U361" i="36"/>
  <c r="V361" i="36"/>
  <c r="L362" i="36"/>
  <c r="M362" i="36"/>
  <c r="N362" i="36"/>
  <c r="O362" i="36"/>
  <c r="P362" i="36"/>
  <c r="Q362" i="36"/>
  <c r="R362" i="36"/>
  <c r="S362" i="36"/>
  <c r="T362" i="36"/>
  <c r="U362" i="36"/>
  <c r="V362" i="36"/>
  <c r="L363" i="36"/>
  <c r="M363" i="36"/>
  <c r="N363" i="36"/>
  <c r="O363" i="36"/>
  <c r="P363" i="36"/>
  <c r="Q363" i="36"/>
  <c r="R363" i="36"/>
  <c r="S363" i="36"/>
  <c r="T363" i="36"/>
  <c r="U363" i="36"/>
  <c r="V363" i="36"/>
  <c r="L364" i="36"/>
  <c r="M364" i="36"/>
  <c r="N364" i="36"/>
  <c r="O364" i="36"/>
  <c r="P364" i="36"/>
  <c r="Q364" i="36"/>
  <c r="R364" i="36"/>
  <c r="S364" i="36"/>
  <c r="T364" i="36"/>
  <c r="U364" i="36"/>
  <c r="V364" i="36"/>
  <c r="L365" i="36"/>
  <c r="M365" i="36"/>
  <c r="N365" i="36"/>
  <c r="O365" i="36"/>
  <c r="P365" i="36"/>
  <c r="Q365" i="36"/>
  <c r="R365" i="36"/>
  <c r="S365" i="36"/>
  <c r="T365" i="36"/>
  <c r="U365" i="36"/>
  <c r="V365" i="36"/>
  <c r="L366" i="36"/>
  <c r="M366" i="36"/>
  <c r="N366" i="36"/>
  <c r="O366" i="36"/>
  <c r="P366" i="36"/>
  <c r="Q366" i="36"/>
  <c r="R366" i="36"/>
  <c r="S366" i="36"/>
  <c r="T366" i="36"/>
  <c r="U366" i="36"/>
  <c r="V366" i="36"/>
  <c r="L367" i="36"/>
  <c r="M367" i="36"/>
  <c r="N367" i="36"/>
  <c r="O367" i="36"/>
  <c r="P367" i="36"/>
  <c r="Q367" i="36"/>
  <c r="R367" i="36"/>
  <c r="S367" i="36"/>
  <c r="T367" i="36"/>
  <c r="U367" i="36"/>
  <c r="V367" i="36"/>
  <c r="L368" i="36"/>
  <c r="M368" i="36"/>
  <c r="N368" i="36"/>
  <c r="O368" i="36"/>
  <c r="P368" i="36"/>
  <c r="Q368" i="36"/>
  <c r="R368" i="36"/>
  <c r="S368" i="36"/>
  <c r="T368" i="36"/>
  <c r="U368" i="36"/>
  <c r="V368" i="36"/>
  <c r="L369" i="36"/>
  <c r="M369" i="36"/>
  <c r="N369" i="36"/>
  <c r="O369" i="36"/>
  <c r="P369" i="36"/>
  <c r="Q369" i="36"/>
  <c r="R369" i="36"/>
  <c r="S369" i="36"/>
  <c r="T369" i="36"/>
  <c r="U369" i="36"/>
  <c r="V369" i="36"/>
  <c r="L370" i="36"/>
  <c r="M370" i="36"/>
  <c r="N370" i="36"/>
  <c r="O370" i="36"/>
  <c r="P370" i="36"/>
  <c r="Q370" i="36"/>
  <c r="R370" i="36"/>
  <c r="S370" i="36"/>
  <c r="T370" i="36"/>
  <c r="U370" i="36"/>
  <c r="V370" i="36"/>
  <c r="L371" i="36"/>
  <c r="M371" i="36"/>
  <c r="N371" i="36"/>
  <c r="O371" i="36"/>
  <c r="P371" i="36"/>
  <c r="Q371" i="36"/>
  <c r="R371" i="36"/>
  <c r="S371" i="36"/>
  <c r="T371" i="36"/>
  <c r="U371" i="36"/>
  <c r="V371" i="36"/>
  <c r="L372" i="36"/>
  <c r="M372" i="36"/>
  <c r="N372" i="36"/>
  <c r="O372" i="36"/>
  <c r="P372" i="36"/>
  <c r="Q372" i="36"/>
  <c r="R372" i="36"/>
  <c r="S372" i="36"/>
  <c r="T372" i="36"/>
  <c r="U372" i="36"/>
  <c r="V372" i="36"/>
  <c r="L373" i="36"/>
  <c r="M373" i="36"/>
  <c r="N373" i="36"/>
  <c r="O373" i="36"/>
  <c r="P373" i="36"/>
  <c r="Q373" i="36"/>
  <c r="R373" i="36"/>
  <c r="S373" i="36"/>
  <c r="T373" i="36"/>
  <c r="U373" i="36"/>
  <c r="V373" i="36"/>
  <c r="L374" i="36"/>
  <c r="M374" i="36"/>
  <c r="N374" i="36"/>
  <c r="O374" i="36"/>
  <c r="P374" i="36"/>
  <c r="Q374" i="36"/>
  <c r="R374" i="36"/>
  <c r="S374" i="36"/>
  <c r="T374" i="36"/>
  <c r="U374" i="36"/>
  <c r="V374" i="36"/>
  <c r="L375" i="36"/>
  <c r="M375" i="36"/>
  <c r="N375" i="36"/>
  <c r="O375" i="36"/>
  <c r="P375" i="36"/>
  <c r="Q375" i="36"/>
  <c r="R375" i="36"/>
  <c r="S375" i="36"/>
  <c r="T375" i="36"/>
  <c r="U375" i="36"/>
  <c r="V375" i="36"/>
  <c r="L376" i="36"/>
  <c r="M376" i="36"/>
  <c r="N376" i="36"/>
  <c r="O376" i="36"/>
  <c r="P376" i="36"/>
  <c r="Q376" i="36"/>
  <c r="R376" i="36"/>
  <c r="S376" i="36"/>
  <c r="T376" i="36"/>
  <c r="U376" i="36"/>
  <c r="V376" i="36"/>
  <c r="L377" i="36"/>
  <c r="M377" i="36"/>
  <c r="N377" i="36"/>
  <c r="O377" i="36"/>
  <c r="P377" i="36"/>
  <c r="Q377" i="36"/>
  <c r="R377" i="36"/>
  <c r="S377" i="36"/>
  <c r="T377" i="36"/>
  <c r="U377" i="36"/>
  <c r="V377" i="36"/>
  <c r="L378" i="36"/>
  <c r="M378" i="36"/>
  <c r="N378" i="36"/>
  <c r="O378" i="36"/>
  <c r="P378" i="36"/>
  <c r="Q378" i="36"/>
  <c r="R378" i="36"/>
  <c r="S378" i="36"/>
  <c r="T378" i="36"/>
  <c r="U378" i="36"/>
  <c r="V378" i="36"/>
  <c r="L379" i="36"/>
  <c r="M379" i="36"/>
  <c r="N379" i="36"/>
  <c r="O379" i="36"/>
  <c r="P379" i="36"/>
  <c r="Q379" i="36"/>
  <c r="R379" i="36"/>
  <c r="S379" i="36"/>
  <c r="T379" i="36"/>
  <c r="U379" i="36"/>
  <c r="V379" i="36"/>
  <c r="L380" i="36"/>
  <c r="M380" i="36"/>
  <c r="N380" i="36"/>
  <c r="O380" i="36"/>
  <c r="P380" i="36"/>
  <c r="Q380" i="36"/>
  <c r="R380" i="36"/>
  <c r="S380" i="36"/>
  <c r="T380" i="36"/>
  <c r="U380" i="36"/>
  <c r="V380" i="36"/>
  <c r="L381" i="36"/>
  <c r="M381" i="36"/>
  <c r="N381" i="36"/>
  <c r="O381" i="36"/>
  <c r="P381" i="36"/>
  <c r="Q381" i="36"/>
  <c r="R381" i="36"/>
  <c r="S381" i="36"/>
  <c r="T381" i="36"/>
  <c r="U381" i="36"/>
  <c r="V381" i="36"/>
  <c r="L382" i="36"/>
  <c r="M382" i="36"/>
  <c r="N382" i="36"/>
  <c r="O382" i="36"/>
  <c r="P382" i="36"/>
  <c r="Q382" i="36"/>
  <c r="R382" i="36"/>
  <c r="S382" i="36"/>
  <c r="T382" i="36"/>
  <c r="U382" i="36"/>
  <c r="V382" i="36"/>
  <c r="L383" i="36"/>
  <c r="M383" i="36"/>
  <c r="N383" i="36"/>
  <c r="O383" i="36"/>
  <c r="P383" i="36"/>
  <c r="Q383" i="36"/>
  <c r="R383" i="36"/>
  <c r="S383" i="36"/>
  <c r="T383" i="36"/>
  <c r="U383" i="36"/>
  <c r="V383" i="36"/>
  <c r="L384" i="36"/>
  <c r="M384" i="36"/>
  <c r="N384" i="36"/>
  <c r="O384" i="36"/>
  <c r="P384" i="36"/>
  <c r="Q384" i="36"/>
  <c r="R384" i="36"/>
  <c r="S384" i="36"/>
  <c r="T384" i="36"/>
  <c r="U384" i="36"/>
  <c r="V384" i="36"/>
  <c r="L385" i="36"/>
  <c r="M385" i="36"/>
  <c r="N385" i="36"/>
  <c r="O385" i="36"/>
  <c r="P385" i="36"/>
  <c r="Q385" i="36"/>
  <c r="R385" i="36"/>
  <c r="S385" i="36"/>
  <c r="T385" i="36"/>
  <c r="U385" i="36"/>
  <c r="V385" i="36"/>
  <c r="L386" i="36"/>
  <c r="M386" i="36"/>
  <c r="N386" i="36"/>
  <c r="O386" i="36"/>
  <c r="P386" i="36"/>
  <c r="Q386" i="36"/>
  <c r="R386" i="36"/>
  <c r="S386" i="36"/>
  <c r="T386" i="36"/>
  <c r="U386" i="36"/>
  <c r="V386" i="36"/>
  <c r="L387" i="36"/>
  <c r="M387" i="36"/>
  <c r="N387" i="36"/>
  <c r="O387" i="36"/>
  <c r="P387" i="36"/>
  <c r="Q387" i="36"/>
  <c r="R387" i="36"/>
  <c r="S387" i="36"/>
  <c r="T387" i="36"/>
  <c r="U387" i="36"/>
  <c r="V387" i="36"/>
  <c r="L388" i="36"/>
  <c r="M388" i="36"/>
  <c r="N388" i="36"/>
  <c r="O388" i="36"/>
  <c r="P388" i="36"/>
  <c r="Q388" i="36"/>
  <c r="R388" i="36"/>
  <c r="S388" i="36"/>
  <c r="T388" i="36"/>
  <c r="U388" i="36"/>
  <c r="V388" i="36"/>
  <c r="L389" i="36"/>
  <c r="M389" i="36"/>
  <c r="N389" i="36"/>
  <c r="O389" i="36"/>
  <c r="P389" i="36"/>
  <c r="Q389" i="36"/>
  <c r="R389" i="36"/>
  <c r="S389" i="36"/>
  <c r="T389" i="36"/>
  <c r="U389" i="36"/>
  <c r="V389" i="36"/>
  <c r="L390" i="36"/>
  <c r="M390" i="36"/>
  <c r="N390" i="36"/>
  <c r="O390" i="36"/>
  <c r="P390" i="36"/>
  <c r="Q390" i="36"/>
  <c r="R390" i="36"/>
  <c r="S390" i="36"/>
  <c r="T390" i="36"/>
  <c r="U390" i="36"/>
  <c r="V390" i="36"/>
  <c r="L391" i="36"/>
  <c r="M391" i="36"/>
  <c r="N391" i="36"/>
  <c r="O391" i="36"/>
  <c r="P391" i="36"/>
  <c r="Q391" i="36"/>
  <c r="R391" i="36"/>
  <c r="S391" i="36"/>
  <c r="T391" i="36"/>
  <c r="U391" i="36"/>
  <c r="V391" i="36"/>
  <c r="L392" i="36"/>
  <c r="M392" i="36"/>
  <c r="N392" i="36"/>
  <c r="O392" i="36"/>
  <c r="P392" i="36"/>
  <c r="Q392" i="36"/>
  <c r="R392" i="36"/>
  <c r="S392" i="36"/>
  <c r="T392" i="36"/>
  <c r="U392" i="36"/>
  <c r="V392" i="36"/>
  <c r="L393" i="36"/>
  <c r="M393" i="36"/>
  <c r="N393" i="36"/>
  <c r="O393" i="36"/>
  <c r="P393" i="36"/>
  <c r="Q393" i="36"/>
  <c r="R393" i="36"/>
  <c r="S393" i="36"/>
  <c r="T393" i="36"/>
  <c r="U393" i="36"/>
  <c r="V393" i="36"/>
  <c r="L394" i="36"/>
  <c r="M394" i="36"/>
  <c r="N394" i="36"/>
  <c r="O394" i="36"/>
  <c r="P394" i="36"/>
  <c r="Q394" i="36"/>
  <c r="R394" i="36"/>
  <c r="S394" i="36"/>
  <c r="T394" i="36"/>
  <c r="U394" i="36"/>
  <c r="V394" i="36"/>
  <c r="L395" i="36"/>
  <c r="M395" i="36"/>
  <c r="N395" i="36"/>
  <c r="O395" i="36"/>
  <c r="P395" i="36"/>
  <c r="Q395" i="36"/>
  <c r="R395" i="36"/>
  <c r="S395" i="36"/>
  <c r="T395" i="36"/>
  <c r="U395" i="36"/>
  <c r="V395" i="36"/>
  <c r="L396" i="36"/>
  <c r="M396" i="36"/>
  <c r="N396" i="36"/>
  <c r="O396" i="36"/>
  <c r="P396" i="36"/>
  <c r="Q396" i="36"/>
  <c r="R396" i="36"/>
  <c r="S396" i="36"/>
  <c r="T396" i="36"/>
  <c r="U396" i="36"/>
  <c r="V396" i="36"/>
  <c r="L397" i="36"/>
  <c r="M397" i="36"/>
  <c r="N397" i="36"/>
  <c r="O397" i="36"/>
  <c r="P397" i="36"/>
  <c r="Q397" i="36"/>
  <c r="R397" i="36"/>
  <c r="S397" i="36"/>
  <c r="T397" i="36"/>
  <c r="U397" i="36"/>
  <c r="V397" i="36"/>
  <c r="L398" i="36"/>
  <c r="M398" i="36"/>
  <c r="N398" i="36"/>
  <c r="O398" i="36"/>
  <c r="P398" i="36"/>
  <c r="Q398" i="36"/>
  <c r="R398" i="36"/>
  <c r="S398" i="36"/>
  <c r="T398" i="36"/>
  <c r="U398" i="36"/>
  <c r="V398" i="36"/>
  <c r="L399" i="36"/>
  <c r="M399" i="36"/>
  <c r="N399" i="36"/>
  <c r="O399" i="36"/>
  <c r="P399" i="36"/>
  <c r="Q399" i="36"/>
  <c r="R399" i="36"/>
  <c r="S399" i="36"/>
  <c r="T399" i="36"/>
  <c r="U399" i="36"/>
  <c r="V399" i="36"/>
  <c r="L400" i="36"/>
  <c r="M400" i="36"/>
  <c r="N400" i="36"/>
  <c r="O400" i="36"/>
  <c r="P400" i="36"/>
  <c r="Q400" i="36"/>
  <c r="R400" i="36"/>
  <c r="S400" i="36"/>
  <c r="T400" i="36"/>
  <c r="U400" i="36"/>
  <c r="V400" i="36"/>
  <c r="L401" i="36"/>
  <c r="M401" i="36"/>
  <c r="N401" i="36"/>
  <c r="O401" i="36"/>
  <c r="P401" i="36"/>
  <c r="Q401" i="36"/>
  <c r="R401" i="36"/>
  <c r="S401" i="36"/>
  <c r="T401" i="36"/>
  <c r="U401" i="36"/>
  <c r="V401" i="36"/>
  <c r="L402" i="36"/>
  <c r="M402" i="36"/>
  <c r="N402" i="36"/>
  <c r="O402" i="36"/>
  <c r="P402" i="36"/>
  <c r="Q402" i="36"/>
  <c r="R402" i="36"/>
  <c r="S402" i="36"/>
  <c r="T402" i="36"/>
  <c r="U402" i="36"/>
  <c r="V402" i="36"/>
  <c r="L403" i="36"/>
  <c r="M403" i="36"/>
  <c r="N403" i="36"/>
  <c r="O403" i="36"/>
  <c r="P403" i="36"/>
  <c r="Q403" i="36"/>
  <c r="R403" i="36"/>
  <c r="S403" i="36"/>
  <c r="T403" i="36"/>
  <c r="U403" i="36"/>
  <c r="V403" i="36"/>
  <c r="L404" i="36"/>
  <c r="M404" i="36"/>
  <c r="N404" i="36"/>
  <c r="O404" i="36"/>
  <c r="P404" i="36"/>
  <c r="Q404" i="36"/>
  <c r="R404" i="36"/>
  <c r="S404" i="36"/>
  <c r="T404" i="36"/>
  <c r="U404" i="36"/>
  <c r="V404" i="36"/>
  <c r="L405" i="36"/>
  <c r="M405" i="36"/>
  <c r="N405" i="36"/>
  <c r="O405" i="36"/>
  <c r="P405" i="36"/>
  <c r="Q405" i="36"/>
  <c r="R405" i="36"/>
  <c r="S405" i="36"/>
  <c r="T405" i="36"/>
  <c r="U405" i="36"/>
  <c r="V405" i="36"/>
  <c r="L406" i="36"/>
  <c r="M406" i="36"/>
  <c r="N406" i="36"/>
  <c r="O406" i="36"/>
  <c r="P406" i="36"/>
  <c r="Q406" i="36"/>
  <c r="R406" i="36"/>
  <c r="S406" i="36"/>
  <c r="T406" i="36"/>
  <c r="U406" i="36"/>
  <c r="V406" i="36"/>
  <c r="L407" i="36"/>
  <c r="M407" i="36"/>
  <c r="N407" i="36"/>
  <c r="O407" i="36"/>
  <c r="P407" i="36"/>
  <c r="Q407" i="36"/>
  <c r="R407" i="36"/>
  <c r="S407" i="36"/>
  <c r="T407" i="36"/>
  <c r="U407" i="36"/>
  <c r="V407" i="36"/>
  <c r="L408" i="36"/>
  <c r="M408" i="36"/>
  <c r="N408" i="36"/>
  <c r="O408" i="36"/>
  <c r="P408" i="36"/>
  <c r="Q408" i="36"/>
  <c r="R408" i="36"/>
  <c r="S408" i="36"/>
  <c r="T408" i="36"/>
  <c r="U408" i="36"/>
  <c r="V408" i="36"/>
  <c r="L409" i="36"/>
  <c r="M409" i="36"/>
  <c r="N409" i="36"/>
  <c r="O409" i="36"/>
  <c r="P409" i="36"/>
  <c r="Q409" i="36"/>
  <c r="R409" i="36"/>
  <c r="S409" i="36"/>
  <c r="T409" i="36"/>
  <c r="U409" i="36"/>
  <c r="V409" i="36"/>
  <c r="L410" i="36"/>
  <c r="M410" i="36"/>
  <c r="N410" i="36"/>
  <c r="O410" i="36"/>
  <c r="P410" i="36"/>
  <c r="Q410" i="36"/>
  <c r="R410" i="36"/>
  <c r="S410" i="36"/>
  <c r="T410" i="36"/>
  <c r="U410" i="36"/>
  <c r="V410" i="36"/>
  <c r="L411" i="36"/>
  <c r="M411" i="36"/>
  <c r="N411" i="36"/>
  <c r="O411" i="36"/>
  <c r="P411" i="36"/>
  <c r="Q411" i="36"/>
  <c r="R411" i="36"/>
  <c r="S411" i="36"/>
  <c r="T411" i="36"/>
  <c r="U411" i="36"/>
  <c r="V411" i="36"/>
  <c r="L412" i="36"/>
  <c r="M412" i="36"/>
  <c r="N412" i="36"/>
  <c r="O412" i="36"/>
  <c r="P412" i="36"/>
  <c r="Q412" i="36"/>
  <c r="R412" i="36"/>
  <c r="S412" i="36"/>
  <c r="T412" i="36"/>
  <c r="U412" i="36"/>
  <c r="V412" i="36"/>
  <c r="L413" i="36"/>
  <c r="M413" i="36"/>
  <c r="N413" i="36"/>
  <c r="O413" i="36"/>
  <c r="P413" i="36"/>
  <c r="Q413" i="36"/>
  <c r="R413" i="36"/>
  <c r="S413" i="36"/>
  <c r="T413" i="36"/>
  <c r="U413" i="36"/>
  <c r="V413" i="36"/>
  <c r="L414" i="36"/>
  <c r="M414" i="36"/>
  <c r="N414" i="36"/>
  <c r="O414" i="36"/>
  <c r="P414" i="36"/>
  <c r="Q414" i="36"/>
  <c r="R414" i="36"/>
  <c r="S414" i="36"/>
  <c r="T414" i="36"/>
  <c r="U414" i="36"/>
  <c r="V414" i="36"/>
  <c r="L415" i="36"/>
  <c r="M415" i="36"/>
  <c r="N415" i="36"/>
  <c r="O415" i="36"/>
  <c r="P415" i="36"/>
  <c r="Q415" i="36"/>
  <c r="R415" i="36"/>
  <c r="S415" i="36"/>
  <c r="T415" i="36"/>
  <c r="U415" i="36"/>
  <c r="V415" i="36"/>
  <c r="L416" i="36"/>
  <c r="M416" i="36"/>
  <c r="N416" i="36"/>
  <c r="O416" i="36"/>
  <c r="P416" i="36"/>
  <c r="Q416" i="36"/>
  <c r="R416" i="36"/>
  <c r="S416" i="36"/>
  <c r="T416" i="36"/>
  <c r="U416" i="36"/>
  <c r="V416" i="36"/>
  <c r="L417" i="36"/>
  <c r="M417" i="36"/>
  <c r="N417" i="36"/>
  <c r="O417" i="36"/>
  <c r="P417" i="36"/>
  <c r="Q417" i="36"/>
  <c r="R417" i="36"/>
  <c r="S417" i="36"/>
  <c r="T417" i="36"/>
  <c r="U417" i="36"/>
  <c r="V417" i="36"/>
  <c r="L418" i="36"/>
  <c r="M418" i="36"/>
  <c r="N418" i="36"/>
  <c r="O418" i="36"/>
  <c r="P418" i="36"/>
  <c r="Q418" i="36"/>
  <c r="R418" i="36"/>
  <c r="S418" i="36"/>
  <c r="T418" i="36"/>
  <c r="U418" i="36"/>
  <c r="V418" i="36"/>
  <c r="L419" i="36"/>
  <c r="M419" i="36"/>
  <c r="N419" i="36"/>
  <c r="O419" i="36"/>
  <c r="P419" i="36"/>
  <c r="Q419" i="36"/>
  <c r="R419" i="36"/>
  <c r="S419" i="36"/>
  <c r="T419" i="36"/>
  <c r="U419" i="36"/>
  <c r="V419" i="36"/>
  <c r="V3" i="36"/>
  <c r="U3" i="36"/>
  <c r="T3" i="36"/>
  <c r="S3" i="36"/>
  <c r="R3" i="36"/>
  <c r="Q3" i="36"/>
  <c r="P3" i="36"/>
  <c r="O3" i="36"/>
  <c r="N3" i="36"/>
  <c r="M3" i="36"/>
  <c r="J4" i="36"/>
  <c r="K4" i="36"/>
  <c r="J5" i="36"/>
  <c r="K5" i="36"/>
  <c r="J6" i="36"/>
  <c r="K6" i="36"/>
  <c r="J7" i="36"/>
  <c r="K7" i="36"/>
  <c r="J8" i="36"/>
  <c r="K8" i="36"/>
  <c r="J9" i="36"/>
  <c r="K9" i="36"/>
  <c r="J10" i="36"/>
  <c r="K10" i="36"/>
  <c r="J11" i="36"/>
  <c r="K11" i="36"/>
  <c r="J12" i="36"/>
  <c r="K12" i="36"/>
  <c r="J13" i="36"/>
  <c r="K13" i="36"/>
  <c r="J14" i="36"/>
  <c r="K14" i="36"/>
  <c r="J15" i="36"/>
  <c r="K15" i="36"/>
  <c r="J16" i="36"/>
  <c r="K16" i="36"/>
  <c r="J17" i="36"/>
  <c r="K17" i="36"/>
  <c r="J18" i="36"/>
  <c r="K18" i="36"/>
  <c r="J19" i="36"/>
  <c r="K19" i="36"/>
  <c r="J20" i="36"/>
  <c r="K20" i="36"/>
  <c r="J21" i="36"/>
  <c r="K21" i="36"/>
  <c r="J22" i="36"/>
  <c r="K22" i="36"/>
  <c r="J23" i="36"/>
  <c r="K23" i="36"/>
  <c r="J24" i="36"/>
  <c r="K24" i="36"/>
  <c r="J25" i="36"/>
  <c r="K25" i="36"/>
  <c r="J26" i="36"/>
  <c r="K26" i="36"/>
  <c r="J27" i="36"/>
  <c r="K27" i="36"/>
  <c r="J28" i="36"/>
  <c r="K28" i="36"/>
  <c r="J29" i="36"/>
  <c r="K29" i="36"/>
  <c r="J30" i="36"/>
  <c r="K30" i="36"/>
  <c r="J31" i="36"/>
  <c r="K31" i="36"/>
  <c r="J32" i="36"/>
  <c r="K32" i="36"/>
  <c r="J33" i="36"/>
  <c r="K33" i="36"/>
  <c r="J34" i="36"/>
  <c r="K34" i="36"/>
  <c r="J35" i="36"/>
  <c r="K35" i="36"/>
  <c r="J36" i="36"/>
  <c r="K36" i="36"/>
  <c r="J37" i="36"/>
  <c r="K37" i="36"/>
  <c r="J38" i="36"/>
  <c r="K38" i="36"/>
  <c r="J39" i="36"/>
  <c r="K39" i="36"/>
  <c r="J40" i="36"/>
  <c r="K40" i="36"/>
  <c r="J41" i="36"/>
  <c r="K41" i="36"/>
  <c r="J42" i="36"/>
  <c r="K42" i="36"/>
  <c r="J43" i="36"/>
  <c r="K43" i="36"/>
  <c r="J44" i="36"/>
  <c r="K44" i="36"/>
  <c r="J45" i="36"/>
  <c r="K45" i="36"/>
  <c r="J46" i="36"/>
  <c r="K46" i="36"/>
  <c r="J47" i="36"/>
  <c r="K47" i="36"/>
  <c r="J48" i="36"/>
  <c r="K48" i="36"/>
  <c r="J49" i="36"/>
  <c r="K49" i="36"/>
  <c r="J50" i="36"/>
  <c r="K50" i="36"/>
  <c r="J51" i="36"/>
  <c r="K51" i="36"/>
  <c r="J52" i="36"/>
  <c r="K52" i="36"/>
  <c r="J53" i="36"/>
  <c r="K53" i="36"/>
  <c r="J54" i="36"/>
  <c r="K54" i="36"/>
  <c r="J55" i="36"/>
  <c r="K55" i="36"/>
  <c r="J56" i="36"/>
  <c r="K56" i="36"/>
  <c r="J57" i="36"/>
  <c r="K57" i="36"/>
  <c r="J58" i="36"/>
  <c r="K58" i="36"/>
  <c r="J59" i="36"/>
  <c r="K59" i="36"/>
  <c r="J60" i="36"/>
  <c r="K60" i="36"/>
  <c r="J61" i="36"/>
  <c r="K61" i="36"/>
  <c r="J62" i="36"/>
  <c r="K62" i="36"/>
  <c r="J63" i="36"/>
  <c r="K63" i="36"/>
  <c r="J64" i="36"/>
  <c r="K64" i="36"/>
  <c r="J65" i="36"/>
  <c r="K65" i="36"/>
  <c r="J66" i="36"/>
  <c r="K66" i="36"/>
  <c r="J67" i="36"/>
  <c r="K67" i="36"/>
  <c r="J68" i="36"/>
  <c r="K68" i="36"/>
  <c r="J69" i="36"/>
  <c r="K69" i="36"/>
  <c r="J70" i="36"/>
  <c r="K70" i="36"/>
  <c r="J71" i="36"/>
  <c r="K71" i="36"/>
  <c r="J72" i="36"/>
  <c r="K72" i="36"/>
  <c r="J73" i="36"/>
  <c r="K73" i="36"/>
  <c r="J74" i="36"/>
  <c r="K74" i="36"/>
  <c r="J75" i="36"/>
  <c r="K75" i="36"/>
  <c r="J76" i="36"/>
  <c r="K76" i="36"/>
  <c r="J77" i="36"/>
  <c r="K77" i="36"/>
  <c r="J78" i="36"/>
  <c r="K78" i="36"/>
  <c r="J79" i="36"/>
  <c r="K79" i="36"/>
  <c r="J80" i="36"/>
  <c r="K80" i="36"/>
  <c r="J81" i="36"/>
  <c r="K81" i="36"/>
  <c r="J82" i="36"/>
  <c r="K82" i="36"/>
  <c r="J83" i="36"/>
  <c r="K83" i="36"/>
  <c r="J84" i="36"/>
  <c r="K84" i="36"/>
  <c r="J85" i="36"/>
  <c r="K85" i="36"/>
  <c r="J86" i="36"/>
  <c r="K86" i="36"/>
  <c r="J87" i="36"/>
  <c r="K87" i="36"/>
  <c r="J88" i="36"/>
  <c r="K88" i="36"/>
  <c r="J89" i="36"/>
  <c r="K89" i="36"/>
  <c r="J90" i="36"/>
  <c r="K90" i="36"/>
  <c r="J91" i="36"/>
  <c r="K91" i="36"/>
  <c r="J92" i="36"/>
  <c r="K92" i="36"/>
  <c r="J93" i="36"/>
  <c r="K93" i="36"/>
  <c r="J94" i="36"/>
  <c r="K94" i="36"/>
  <c r="J95" i="36"/>
  <c r="K95" i="36"/>
  <c r="J96" i="36"/>
  <c r="K96" i="36"/>
  <c r="J97" i="36"/>
  <c r="K97" i="36"/>
  <c r="J98" i="36"/>
  <c r="K98" i="36"/>
  <c r="J99" i="36"/>
  <c r="K99" i="36"/>
  <c r="J100" i="36"/>
  <c r="K100" i="36"/>
  <c r="J101" i="36"/>
  <c r="K101" i="36"/>
  <c r="J102" i="36"/>
  <c r="K102" i="36"/>
  <c r="J103" i="36"/>
  <c r="K103" i="36"/>
  <c r="J104" i="36"/>
  <c r="K104" i="36"/>
  <c r="J105" i="36"/>
  <c r="K105" i="36"/>
  <c r="J106" i="36"/>
  <c r="K106" i="36"/>
  <c r="J107" i="36"/>
  <c r="K107" i="36"/>
  <c r="J108" i="36"/>
  <c r="K108" i="36"/>
  <c r="J109" i="36"/>
  <c r="K109" i="36"/>
  <c r="J110" i="36"/>
  <c r="K110" i="36"/>
  <c r="J111" i="36"/>
  <c r="K111" i="36"/>
  <c r="J112" i="36"/>
  <c r="K112" i="36"/>
  <c r="J113" i="36"/>
  <c r="K113" i="36"/>
  <c r="J114" i="36"/>
  <c r="K114" i="36"/>
  <c r="J115" i="36"/>
  <c r="K115" i="36"/>
  <c r="J116" i="36"/>
  <c r="K116" i="36"/>
  <c r="J117" i="36"/>
  <c r="K117" i="36"/>
  <c r="J118" i="36"/>
  <c r="K118" i="36"/>
  <c r="J119" i="36"/>
  <c r="K119" i="36"/>
  <c r="J120" i="36"/>
  <c r="K120" i="36"/>
  <c r="J121" i="36"/>
  <c r="K121" i="36"/>
  <c r="J122" i="36"/>
  <c r="K122" i="36"/>
  <c r="J123" i="36"/>
  <c r="K123" i="36"/>
  <c r="J124" i="36"/>
  <c r="K124" i="36"/>
  <c r="J125" i="36"/>
  <c r="K125" i="36"/>
  <c r="J126" i="36"/>
  <c r="K126" i="36"/>
  <c r="J127" i="36"/>
  <c r="K127" i="36"/>
  <c r="J128" i="36"/>
  <c r="K128" i="36"/>
  <c r="J129" i="36"/>
  <c r="K129" i="36"/>
  <c r="J130" i="36"/>
  <c r="K130" i="36"/>
  <c r="J131" i="36"/>
  <c r="K131" i="36"/>
  <c r="J132" i="36"/>
  <c r="K132" i="36"/>
  <c r="J133" i="36"/>
  <c r="K133" i="36"/>
  <c r="J134" i="36"/>
  <c r="K134" i="36"/>
  <c r="J135" i="36"/>
  <c r="K135" i="36"/>
  <c r="J136" i="36"/>
  <c r="K136" i="36"/>
  <c r="J137" i="36"/>
  <c r="K137" i="36"/>
  <c r="J138" i="36"/>
  <c r="K138" i="36"/>
  <c r="J139" i="36"/>
  <c r="K139" i="36"/>
  <c r="J140" i="36"/>
  <c r="K140" i="36"/>
  <c r="J141" i="36"/>
  <c r="K141" i="36"/>
  <c r="J142" i="36"/>
  <c r="K142" i="36"/>
  <c r="J143" i="36"/>
  <c r="K143" i="36"/>
  <c r="J144" i="36"/>
  <c r="K144" i="36"/>
  <c r="J145" i="36"/>
  <c r="K145" i="36"/>
  <c r="J146" i="36"/>
  <c r="K146" i="36"/>
  <c r="J147" i="36"/>
  <c r="K147" i="36"/>
  <c r="J148" i="36"/>
  <c r="K148" i="36"/>
  <c r="J149" i="36"/>
  <c r="K149" i="36"/>
  <c r="J150" i="36"/>
  <c r="K150" i="36"/>
  <c r="J151" i="36"/>
  <c r="K151" i="36"/>
  <c r="J152" i="36"/>
  <c r="K152" i="36"/>
  <c r="J153" i="36"/>
  <c r="K153" i="36"/>
  <c r="J154" i="36"/>
  <c r="K154" i="36"/>
  <c r="J155" i="36"/>
  <c r="K155" i="36"/>
  <c r="J156" i="36"/>
  <c r="K156" i="36"/>
  <c r="J157" i="36"/>
  <c r="K157" i="36"/>
  <c r="J158" i="36"/>
  <c r="K158" i="36"/>
  <c r="J159" i="36"/>
  <c r="K159" i="36"/>
  <c r="J160" i="36"/>
  <c r="K160" i="36"/>
  <c r="J161" i="36"/>
  <c r="K161" i="36"/>
  <c r="J162" i="36"/>
  <c r="K162" i="36"/>
  <c r="J163" i="36"/>
  <c r="K163" i="36"/>
  <c r="J164" i="36"/>
  <c r="K164" i="36"/>
  <c r="J165" i="36"/>
  <c r="K165" i="36"/>
  <c r="J166" i="36"/>
  <c r="K166" i="36"/>
  <c r="J167" i="36"/>
  <c r="K167" i="36"/>
  <c r="J168" i="36"/>
  <c r="K168" i="36"/>
  <c r="J169" i="36"/>
  <c r="K169" i="36"/>
  <c r="J170" i="36"/>
  <c r="K170" i="36"/>
  <c r="J171" i="36"/>
  <c r="K171" i="36"/>
  <c r="J172" i="36"/>
  <c r="K172" i="36"/>
  <c r="J173" i="36"/>
  <c r="K173" i="36"/>
  <c r="J174" i="36"/>
  <c r="K174" i="36"/>
  <c r="J175" i="36"/>
  <c r="K175" i="36"/>
  <c r="J176" i="36"/>
  <c r="K176" i="36"/>
  <c r="J177" i="36"/>
  <c r="K177" i="36"/>
  <c r="J178" i="36"/>
  <c r="K178" i="36"/>
  <c r="J179" i="36"/>
  <c r="K179" i="36"/>
  <c r="J180" i="36"/>
  <c r="K180" i="36"/>
  <c r="J181" i="36"/>
  <c r="K181" i="36"/>
  <c r="J182" i="36"/>
  <c r="K182" i="36"/>
  <c r="J183" i="36"/>
  <c r="K183" i="36"/>
  <c r="J184" i="36"/>
  <c r="K184" i="36"/>
  <c r="J185" i="36"/>
  <c r="K185" i="36"/>
  <c r="J186" i="36"/>
  <c r="K186" i="36"/>
  <c r="J187" i="36"/>
  <c r="K187" i="36"/>
  <c r="J188" i="36"/>
  <c r="K188" i="36"/>
  <c r="J189" i="36"/>
  <c r="K189" i="36"/>
  <c r="J190" i="36"/>
  <c r="K190" i="36"/>
  <c r="J191" i="36"/>
  <c r="K191" i="36"/>
  <c r="J192" i="36"/>
  <c r="K192" i="36"/>
  <c r="J193" i="36"/>
  <c r="K193" i="36"/>
  <c r="J194" i="36"/>
  <c r="K194" i="36"/>
  <c r="J195" i="36"/>
  <c r="K195" i="36"/>
  <c r="J196" i="36"/>
  <c r="K196" i="36"/>
  <c r="J197" i="36"/>
  <c r="K197" i="36"/>
  <c r="J198" i="36"/>
  <c r="K198" i="36"/>
  <c r="J199" i="36"/>
  <c r="K199" i="36"/>
  <c r="J200" i="36"/>
  <c r="K200" i="36"/>
  <c r="J201" i="36"/>
  <c r="K201" i="36"/>
  <c r="J202" i="36"/>
  <c r="K202" i="36"/>
  <c r="J203" i="36"/>
  <c r="K203" i="36"/>
  <c r="J204" i="36"/>
  <c r="K204" i="36"/>
  <c r="J205" i="36"/>
  <c r="K205" i="36"/>
  <c r="J206" i="36"/>
  <c r="K206" i="36"/>
  <c r="J207" i="36"/>
  <c r="K207" i="36"/>
  <c r="J208" i="36"/>
  <c r="K208" i="36"/>
  <c r="J209" i="36"/>
  <c r="K209" i="36"/>
  <c r="J210" i="36"/>
  <c r="K210" i="36"/>
  <c r="J211" i="36"/>
  <c r="K211" i="36"/>
  <c r="J212" i="36"/>
  <c r="K212" i="36"/>
  <c r="J213" i="36"/>
  <c r="K213" i="36"/>
  <c r="J214" i="36"/>
  <c r="K214" i="36"/>
  <c r="J215" i="36"/>
  <c r="K215" i="36"/>
  <c r="J216" i="36"/>
  <c r="K216" i="36"/>
  <c r="J217" i="36"/>
  <c r="K217" i="36"/>
  <c r="J218" i="36"/>
  <c r="K218" i="36"/>
  <c r="J219" i="36"/>
  <c r="K219" i="36"/>
  <c r="J220" i="36"/>
  <c r="K220" i="36"/>
  <c r="J221" i="36"/>
  <c r="K221" i="36"/>
  <c r="J222" i="36"/>
  <c r="K222" i="36"/>
  <c r="J223" i="36"/>
  <c r="K223" i="36"/>
  <c r="J224" i="36"/>
  <c r="K224" i="36"/>
  <c r="J225" i="36"/>
  <c r="K225" i="36"/>
  <c r="J226" i="36"/>
  <c r="K226" i="36"/>
  <c r="J227" i="36"/>
  <c r="K227" i="36"/>
  <c r="J228" i="36"/>
  <c r="K228" i="36"/>
  <c r="J229" i="36"/>
  <c r="K229" i="36"/>
  <c r="J230" i="36"/>
  <c r="K230" i="36"/>
  <c r="J231" i="36"/>
  <c r="K231" i="36"/>
  <c r="J232" i="36"/>
  <c r="K232" i="36"/>
  <c r="J233" i="36"/>
  <c r="K233" i="36"/>
  <c r="J234" i="36"/>
  <c r="K234" i="36"/>
  <c r="J235" i="36"/>
  <c r="K235" i="36"/>
  <c r="J236" i="36"/>
  <c r="K236" i="36"/>
  <c r="J237" i="36"/>
  <c r="K237" i="36"/>
  <c r="J238" i="36"/>
  <c r="K238" i="36"/>
  <c r="J239" i="36"/>
  <c r="K239" i="36"/>
  <c r="J240" i="36"/>
  <c r="K240" i="36"/>
  <c r="J241" i="36"/>
  <c r="K241" i="36"/>
  <c r="J242" i="36"/>
  <c r="K242" i="36"/>
  <c r="J243" i="36"/>
  <c r="K243" i="36"/>
  <c r="J244" i="36"/>
  <c r="K244" i="36"/>
  <c r="J245" i="36"/>
  <c r="K245" i="36"/>
  <c r="J246" i="36"/>
  <c r="K246" i="36"/>
  <c r="J247" i="36"/>
  <c r="K247" i="36"/>
  <c r="J248" i="36"/>
  <c r="K248" i="36"/>
  <c r="J249" i="36"/>
  <c r="K249" i="36"/>
  <c r="J250" i="36"/>
  <c r="K250" i="36"/>
  <c r="J251" i="36"/>
  <c r="K251" i="36"/>
  <c r="J252" i="36"/>
  <c r="K252" i="36"/>
  <c r="J253" i="36"/>
  <c r="K253" i="36"/>
  <c r="J254" i="36"/>
  <c r="K254" i="36"/>
  <c r="J255" i="36"/>
  <c r="K255" i="36"/>
  <c r="J256" i="36"/>
  <c r="K256" i="36"/>
  <c r="J257" i="36"/>
  <c r="K257" i="36"/>
  <c r="J258" i="36"/>
  <c r="K258" i="36"/>
  <c r="J259" i="36"/>
  <c r="K259" i="36"/>
  <c r="J260" i="36"/>
  <c r="K260" i="36"/>
  <c r="J261" i="36"/>
  <c r="K261" i="36"/>
  <c r="J262" i="36"/>
  <c r="K262" i="36"/>
  <c r="J263" i="36"/>
  <c r="K263" i="36"/>
  <c r="J264" i="36"/>
  <c r="K264" i="36"/>
  <c r="J265" i="36"/>
  <c r="K265" i="36"/>
  <c r="J266" i="36"/>
  <c r="K266" i="36"/>
  <c r="J267" i="36"/>
  <c r="K267" i="36"/>
  <c r="J268" i="36"/>
  <c r="K268" i="36"/>
  <c r="J269" i="36"/>
  <c r="K269" i="36"/>
  <c r="J270" i="36"/>
  <c r="K270" i="36"/>
  <c r="J271" i="36"/>
  <c r="K271" i="36"/>
  <c r="J272" i="36"/>
  <c r="K272" i="36"/>
  <c r="J273" i="36"/>
  <c r="K273" i="36"/>
  <c r="J274" i="36"/>
  <c r="K274" i="36"/>
  <c r="J275" i="36"/>
  <c r="K275" i="36"/>
  <c r="J276" i="36"/>
  <c r="K276" i="36"/>
  <c r="J277" i="36"/>
  <c r="K277" i="36"/>
  <c r="J278" i="36"/>
  <c r="K278" i="36"/>
  <c r="J279" i="36"/>
  <c r="K279" i="36"/>
  <c r="J280" i="36"/>
  <c r="K280" i="36"/>
  <c r="J281" i="36"/>
  <c r="K281" i="36"/>
  <c r="J282" i="36"/>
  <c r="K282" i="36"/>
  <c r="J283" i="36"/>
  <c r="K283" i="36"/>
  <c r="J284" i="36"/>
  <c r="K284" i="36"/>
  <c r="J285" i="36"/>
  <c r="K285" i="36"/>
  <c r="J286" i="36"/>
  <c r="K286" i="36"/>
  <c r="J287" i="36"/>
  <c r="K287" i="36"/>
  <c r="J288" i="36"/>
  <c r="K288" i="36"/>
  <c r="J289" i="36"/>
  <c r="K289" i="36"/>
  <c r="J290" i="36"/>
  <c r="K290" i="36"/>
  <c r="J291" i="36"/>
  <c r="K291" i="36"/>
  <c r="J292" i="36"/>
  <c r="K292" i="36"/>
  <c r="J293" i="36"/>
  <c r="K293" i="36"/>
  <c r="J294" i="36"/>
  <c r="K294" i="36"/>
  <c r="J295" i="36"/>
  <c r="K295" i="36"/>
  <c r="J296" i="36"/>
  <c r="K296" i="36"/>
  <c r="J297" i="36"/>
  <c r="K297" i="36"/>
  <c r="J298" i="36"/>
  <c r="K298" i="36"/>
  <c r="J299" i="36"/>
  <c r="K299" i="36"/>
  <c r="J300" i="36"/>
  <c r="K300" i="36"/>
  <c r="J301" i="36"/>
  <c r="K301" i="36"/>
  <c r="J302" i="36"/>
  <c r="K302" i="36"/>
  <c r="J303" i="36"/>
  <c r="K303" i="36"/>
  <c r="J304" i="36"/>
  <c r="K304" i="36"/>
  <c r="J305" i="36"/>
  <c r="K305" i="36"/>
  <c r="J306" i="36"/>
  <c r="K306" i="36"/>
  <c r="J307" i="36"/>
  <c r="K307" i="36"/>
  <c r="J308" i="36"/>
  <c r="K308" i="36"/>
  <c r="J309" i="36"/>
  <c r="K309" i="36"/>
  <c r="J310" i="36"/>
  <c r="K310" i="36"/>
  <c r="J311" i="36"/>
  <c r="K311" i="36"/>
  <c r="J312" i="36"/>
  <c r="K312" i="36"/>
  <c r="J313" i="36"/>
  <c r="K313" i="36"/>
  <c r="J314" i="36"/>
  <c r="K314" i="36"/>
  <c r="J315" i="36"/>
  <c r="K315" i="36"/>
  <c r="J316" i="36"/>
  <c r="K316" i="36"/>
  <c r="J317" i="36"/>
  <c r="K317" i="36"/>
  <c r="J318" i="36"/>
  <c r="K318" i="36"/>
  <c r="J319" i="36"/>
  <c r="K319" i="36"/>
  <c r="J320" i="36"/>
  <c r="K320" i="36"/>
  <c r="J321" i="36"/>
  <c r="K321" i="36"/>
  <c r="J322" i="36"/>
  <c r="K322" i="36"/>
  <c r="J323" i="36"/>
  <c r="K323" i="36"/>
  <c r="J324" i="36"/>
  <c r="K324" i="36"/>
  <c r="J325" i="36"/>
  <c r="K325" i="36"/>
  <c r="J326" i="36"/>
  <c r="K326" i="36"/>
  <c r="J327" i="36"/>
  <c r="K327" i="36"/>
  <c r="J328" i="36"/>
  <c r="K328" i="36"/>
  <c r="J329" i="36"/>
  <c r="K329" i="36"/>
  <c r="J330" i="36"/>
  <c r="K330" i="36"/>
  <c r="J331" i="36"/>
  <c r="K331" i="36"/>
  <c r="J332" i="36"/>
  <c r="K332" i="36"/>
  <c r="J333" i="36"/>
  <c r="K333" i="36"/>
  <c r="J334" i="36"/>
  <c r="K334" i="36"/>
  <c r="J335" i="36"/>
  <c r="K335" i="36"/>
  <c r="J336" i="36"/>
  <c r="K336" i="36"/>
  <c r="J337" i="36"/>
  <c r="K337" i="36"/>
  <c r="J338" i="36"/>
  <c r="K338" i="36"/>
  <c r="J339" i="36"/>
  <c r="K339" i="36"/>
  <c r="J340" i="36"/>
  <c r="K340" i="36"/>
  <c r="J341" i="36"/>
  <c r="K341" i="36"/>
  <c r="J342" i="36"/>
  <c r="K342" i="36"/>
  <c r="J343" i="36"/>
  <c r="K343" i="36"/>
  <c r="J344" i="36"/>
  <c r="K344" i="36"/>
  <c r="J345" i="36"/>
  <c r="K345" i="36"/>
  <c r="J346" i="36"/>
  <c r="K346" i="36"/>
  <c r="J347" i="36"/>
  <c r="K347" i="36"/>
  <c r="J348" i="36"/>
  <c r="K348" i="36"/>
  <c r="J349" i="36"/>
  <c r="K349" i="36"/>
  <c r="J350" i="36"/>
  <c r="K350" i="36"/>
  <c r="J351" i="36"/>
  <c r="K351" i="36"/>
  <c r="J352" i="36"/>
  <c r="K352" i="36"/>
  <c r="J353" i="36"/>
  <c r="K353" i="36"/>
  <c r="J354" i="36"/>
  <c r="K354" i="36"/>
  <c r="J355" i="36"/>
  <c r="K355" i="36"/>
  <c r="J356" i="36"/>
  <c r="K356" i="36"/>
  <c r="J357" i="36"/>
  <c r="K357" i="36"/>
  <c r="J358" i="36"/>
  <c r="K358" i="36"/>
  <c r="J359" i="36"/>
  <c r="K359" i="36"/>
  <c r="J360" i="36"/>
  <c r="K360" i="36"/>
  <c r="J361" i="36"/>
  <c r="K361" i="36"/>
  <c r="J362" i="36"/>
  <c r="K362" i="36"/>
  <c r="J363" i="36"/>
  <c r="K363" i="36"/>
  <c r="J364" i="36"/>
  <c r="K364" i="36"/>
  <c r="J365" i="36"/>
  <c r="K365" i="36"/>
  <c r="J366" i="36"/>
  <c r="K366" i="36"/>
  <c r="J367" i="36"/>
  <c r="K367" i="36"/>
  <c r="J368" i="36"/>
  <c r="K368" i="36"/>
  <c r="J369" i="36"/>
  <c r="K369" i="36"/>
  <c r="J370" i="36"/>
  <c r="K370" i="36"/>
  <c r="J371" i="36"/>
  <c r="K371" i="36"/>
  <c r="J372" i="36"/>
  <c r="K372" i="36"/>
  <c r="J373" i="36"/>
  <c r="K373" i="36"/>
  <c r="J374" i="36"/>
  <c r="K374" i="36"/>
  <c r="J375" i="36"/>
  <c r="K375" i="36"/>
  <c r="J376" i="36"/>
  <c r="K376" i="36"/>
  <c r="J377" i="36"/>
  <c r="K377" i="36"/>
  <c r="J378" i="36"/>
  <c r="K378" i="36"/>
  <c r="J379" i="36"/>
  <c r="K379" i="36"/>
  <c r="J380" i="36"/>
  <c r="K380" i="36"/>
  <c r="J381" i="36"/>
  <c r="K381" i="36"/>
  <c r="J382" i="36"/>
  <c r="K382" i="36"/>
  <c r="J383" i="36"/>
  <c r="K383" i="36"/>
  <c r="J384" i="36"/>
  <c r="K384" i="36"/>
  <c r="J385" i="36"/>
  <c r="K385" i="36"/>
  <c r="J386" i="36"/>
  <c r="K386" i="36"/>
  <c r="J387" i="36"/>
  <c r="K387" i="36"/>
  <c r="J388" i="36"/>
  <c r="K388" i="36"/>
  <c r="J389" i="36"/>
  <c r="K389" i="36"/>
  <c r="J390" i="36"/>
  <c r="K390" i="36"/>
  <c r="J391" i="36"/>
  <c r="K391" i="36"/>
  <c r="J392" i="36"/>
  <c r="K392" i="36"/>
  <c r="J393" i="36"/>
  <c r="K393" i="36"/>
  <c r="J394" i="36"/>
  <c r="K394" i="36"/>
  <c r="J395" i="36"/>
  <c r="K395" i="36"/>
  <c r="J396" i="36"/>
  <c r="K396" i="36"/>
  <c r="J397" i="36"/>
  <c r="K397" i="36"/>
  <c r="J398" i="36"/>
  <c r="K398" i="36"/>
  <c r="J399" i="36"/>
  <c r="K399" i="36"/>
  <c r="J400" i="36"/>
  <c r="K400" i="36"/>
  <c r="J401" i="36"/>
  <c r="K401" i="36"/>
  <c r="J402" i="36"/>
  <c r="K402" i="36"/>
  <c r="J403" i="36"/>
  <c r="K403" i="36"/>
  <c r="J404" i="36"/>
  <c r="K404" i="36"/>
  <c r="J405" i="36"/>
  <c r="K405" i="36"/>
  <c r="J406" i="36"/>
  <c r="K406" i="36"/>
  <c r="J407" i="36"/>
  <c r="K407" i="36"/>
  <c r="J408" i="36"/>
  <c r="K408" i="36"/>
  <c r="J409" i="36"/>
  <c r="K409" i="36"/>
  <c r="J410" i="36"/>
  <c r="K410" i="36"/>
  <c r="J411" i="36"/>
  <c r="K411" i="36"/>
  <c r="J412" i="36"/>
  <c r="K412" i="36"/>
  <c r="J413" i="36"/>
  <c r="K413" i="36"/>
  <c r="J414" i="36"/>
  <c r="K414" i="36"/>
  <c r="J415" i="36"/>
  <c r="K415" i="36"/>
  <c r="J416" i="36"/>
  <c r="K416" i="36"/>
  <c r="J417" i="36"/>
  <c r="K417" i="36"/>
  <c r="J418" i="36"/>
  <c r="K418" i="36"/>
  <c r="J419" i="36"/>
  <c r="K419" i="36"/>
  <c r="K3" i="36"/>
  <c r="J3" i="36"/>
  <c r="C419" i="36"/>
  <c r="D419" i="36"/>
  <c r="E419" i="36"/>
  <c r="F419" i="36"/>
  <c r="G419" i="36"/>
  <c r="H419" i="36"/>
  <c r="C418" i="36"/>
  <c r="D418" i="36"/>
  <c r="E418" i="36"/>
  <c r="F418" i="36"/>
  <c r="G418" i="36"/>
  <c r="H418" i="36"/>
  <c r="C417" i="36"/>
  <c r="D417" i="36"/>
  <c r="E417" i="36"/>
  <c r="F417" i="36"/>
  <c r="G417" i="36"/>
  <c r="H417" i="36"/>
  <c r="C416" i="36"/>
  <c r="D416" i="36"/>
  <c r="E416" i="36"/>
  <c r="F416" i="36"/>
  <c r="G416" i="36"/>
  <c r="H416" i="36"/>
  <c r="C415" i="36"/>
  <c r="D415" i="36"/>
  <c r="E415" i="36"/>
  <c r="F415" i="36"/>
  <c r="G415" i="36"/>
  <c r="H415" i="36"/>
  <c r="C414" i="36"/>
  <c r="D414" i="36"/>
  <c r="E414" i="36"/>
  <c r="F414" i="36"/>
  <c r="G414" i="36"/>
  <c r="H414" i="36"/>
  <c r="C413" i="36"/>
  <c r="D413" i="36"/>
  <c r="E413" i="36"/>
  <c r="F413" i="36"/>
  <c r="G413" i="36"/>
  <c r="H413" i="36"/>
  <c r="C412" i="36"/>
  <c r="D412" i="36"/>
  <c r="E412" i="36"/>
  <c r="F412" i="36"/>
  <c r="G412" i="36"/>
  <c r="H412" i="36"/>
  <c r="C411" i="36"/>
  <c r="D411" i="36"/>
  <c r="E411" i="36"/>
  <c r="F411" i="36"/>
  <c r="G411" i="36"/>
  <c r="H411" i="36"/>
  <c r="C410" i="36"/>
  <c r="D410" i="36"/>
  <c r="E410" i="36"/>
  <c r="F410" i="36"/>
  <c r="G410" i="36"/>
  <c r="H410" i="36"/>
  <c r="C409" i="36"/>
  <c r="D409" i="36"/>
  <c r="E409" i="36"/>
  <c r="F409" i="36"/>
  <c r="G409" i="36"/>
  <c r="H409" i="36"/>
  <c r="C408" i="36"/>
  <c r="D408" i="36"/>
  <c r="E408" i="36"/>
  <c r="F408" i="36"/>
  <c r="G408" i="36"/>
  <c r="H408" i="36"/>
  <c r="C407" i="36"/>
  <c r="D407" i="36"/>
  <c r="E407" i="36"/>
  <c r="F407" i="36"/>
  <c r="G407" i="36"/>
  <c r="H407" i="36"/>
  <c r="C406" i="36"/>
  <c r="D406" i="36"/>
  <c r="E406" i="36"/>
  <c r="F406" i="36"/>
  <c r="G406" i="36"/>
  <c r="H406" i="36"/>
  <c r="C405" i="36"/>
  <c r="D405" i="36"/>
  <c r="E405" i="36"/>
  <c r="F405" i="36"/>
  <c r="G405" i="36"/>
  <c r="H405" i="36"/>
  <c r="C404" i="36"/>
  <c r="D404" i="36"/>
  <c r="E404" i="36"/>
  <c r="F404" i="36"/>
  <c r="G404" i="36"/>
  <c r="H404" i="36"/>
  <c r="C403" i="36"/>
  <c r="D403" i="36"/>
  <c r="E403" i="36"/>
  <c r="F403" i="36"/>
  <c r="G403" i="36"/>
  <c r="H403" i="36"/>
  <c r="C402" i="36"/>
  <c r="D402" i="36"/>
  <c r="E402" i="36"/>
  <c r="F402" i="36"/>
  <c r="G402" i="36"/>
  <c r="H402" i="36"/>
  <c r="C401" i="36"/>
  <c r="D401" i="36"/>
  <c r="E401" i="36"/>
  <c r="F401" i="36"/>
  <c r="G401" i="36"/>
  <c r="H401" i="36"/>
  <c r="C400" i="36"/>
  <c r="D400" i="36"/>
  <c r="E400" i="36"/>
  <c r="F400" i="36"/>
  <c r="G400" i="36"/>
  <c r="H400" i="36"/>
  <c r="C399" i="36"/>
  <c r="D399" i="36"/>
  <c r="E399" i="36"/>
  <c r="F399" i="36"/>
  <c r="G399" i="36"/>
  <c r="H399" i="36"/>
  <c r="C398" i="36"/>
  <c r="D398" i="36"/>
  <c r="E398" i="36"/>
  <c r="F398" i="36"/>
  <c r="G398" i="36"/>
  <c r="H398" i="36"/>
  <c r="C397" i="36"/>
  <c r="D397" i="36"/>
  <c r="E397" i="36"/>
  <c r="F397" i="36"/>
  <c r="G397" i="36"/>
  <c r="H397" i="36"/>
  <c r="C396" i="36"/>
  <c r="D396" i="36"/>
  <c r="E396" i="36"/>
  <c r="F396" i="36"/>
  <c r="G396" i="36"/>
  <c r="H396" i="36"/>
  <c r="C395" i="36"/>
  <c r="D395" i="36"/>
  <c r="E395" i="36"/>
  <c r="F395" i="36"/>
  <c r="G395" i="36"/>
  <c r="H395" i="36"/>
  <c r="C394" i="36"/>
  <c r="D394" i="36"/>
  <c r="E394" i="36"/>
  <c r="F394" i="36"/>
  <c r="G394" i="36"/>
  <c r="H394" i="36"/>
  <c r="C393" i="36"/>
  <c r="D393" i="36"/>
  <c r="E393" i="36"/>
  <c r="F393" i="36"/>
  <c r="G393" i="36"/>
  <c r="H393" i="36"/>
  <c r="C392" i="36"/>
  <c r="D392" i="36"/>
  <c r="E392" i="36"/>
  <c r="F392" i="36"/>
  <c r="G392" i="36"/>
  <c r="H392" i="36"/>
  <c r="C391" i="36"/>
  <c r="D391" i="36"/>
  <c r="E391" i="36"/>
  <c r="F391" i="36"/>
  <c r="G391" i="36"/>
  <c r="H391" i="36"/>
  <c r="C390" i="36"/>
  <c r="D390" i="36"/>
  <c r="E390" i="36"/>
  <c r="F390" i="36"/>
  <c r="G390" i="36"/>
  <c r="H390" i="36"/>
  <c r="C389" i="36"/>
  <c r="D389" i="36"/>
  <c r="E389" i="36"/>
  <c r="F389" i="36"/>
  <c r="G389" i="36"/>
  <c r="H389" i="36"/>
  <c r="C388" i="36"/>
  <c r="D388" i="36"/>
  <c r="E388" i="36"/>
  <c r="F388" i="36"/>
  <c r="G388" i="36"/>
  <c r="H388" i="36"/>
  <c r="C387" i="36"/>
  <c r="D387" i="36"/>
  <c r="E387" i="36"/>
  <c r="F387" i="36"/>
  <c r="G387" i="36"/>
  <c r="H387" i="36"/>
  <c r="C386" i="36"/>
  <c r="D386" i="36"/>
  <c r="E386" i="36"/>
  <c r="F386" i="36"/>
  <c r="G386" i="36"/>
  <c r="H386" i="36"/>
  <c r="C385" i="36"/>
  <c r="D385" i="36"/>
  <c r="E385" i="36"/>
  <c r="F385" i="36"/>
  <c r="G385" i="36"/>
  <c r="H385" i="36"/>
  <c r="C384" i="36"/>
  <c r="D384" i="36"/>
  <c r="E384" i="36"/>
  <c r="F384" i="36"/>
  <c r="G384" i="36"/>
  <c r="H384" i="36"/>
  <c r="C383" i="36"/>
  <c r="D383" i="36"/>
  <c r="E383" i="36"/>
  <c r="F383" i="36"/>
  <c r="G383" i="36"/>
  <c r="H383" i="36"/>
  <c r="C382" i="36"/>
  <c r="D382" i="36"/>
  <c r="E382" i="36"/>
  <c r="F382" i="36"/>
  <c r="G382" i="36"/>
  <c r="H382" i="36"/>
  <c r="C381" i="36"/>
  <c r="D381" i="36"/>
  <c r="E381" i="36"/>
  <c r="F381" i="36"/>
  <c r="G381" i="36"/>
  <c r="H381" i="36"/>
  <c r="C380" i="36"/>
  <c r="D380" i="36"/>
  <c r="E380" i="36"/>
  <c r="F380" i="36"/>
  <c r="G380" i="36"/>
  <c r="H380" i="36"/>
  <c r="C379" i="36"/>
  <c r="D379" i="36"/>
  <c r="E379" i="36"/>
  <c r="F379" i="36"/>
  <c r="G379" i="36"/>
  <c r="H379" i="36"/>
  <c r="C378" i="36"/>
  <c r="D378" i="36"/>
  <c r="E378" i="36"/>
  <c r="F378" i="36"/>
  <c r="G378" i="36"/>
  <c r="H378" i="36"/>
  <c r="C377" i="36"/>
  <c r="D377" i="36"/>
  <c r="E377" i="36"/>
  <c r="F377" i="36"/>
  <c r="G377" i="36"/>
  <c r="H377" i="36"/>
  <c r="C376" i="36"/>
  <c r="D376" i="36"/>
  <c r="E376" i="36"/>
  <c r="F376" i="36"/>
  <c r="G376" i="36"/>
  <c r="H376" i="36"/>
  <c r="C375" i="36"/>
  <c r="D375" i="36"/>
  <c r="E375" i="36"/>
  <c r="F375" i="36"/>
  <c r="G375" i="36"/>
  <c r="H375" i="36"/>
  <c r="C374" i="36"/>
  <c r="D374" i="36"/>
  <c r="E374" i="36"/>
  <c r="F374" i="36"/>
  <c r="G374" i="36"/>
  <c r="H374" i="36"/>
  <c r="C373" i="36"/>
  <c r="D373" i="36"/>
  <c r="E373" i="36"/>
  <c r="F373" i="36"/>
  <c r="G373" i="36"/>
  <c r="H373" i="36"/>
  <c r="C372" i="36"/>
  <c r="D372" i="36"/>
  <c r="E372" i="36"/>
  <c r="F372" i="36"/>
  <c r="G372" i="36"/>
  <c r="H372" i="36"/>
  <c r="C371" i="36"/>
  <c r="D371" i="36"/>
  <c r="E371" i="36"/>
  <c r="F371" i="36"/>
  <c r="G371" i="36"/>
  <c r="H371" i="36"/>
  <c r="C370" i="36"/>
  <c r="D370" i="36"/>
  <c r="E370" i="36"/>
  <c r="F370" i="36"/>
  <c r="G370" i="36"/>
  <c r="H370" i="36"/>
  <c r="C369" i="36"/>
  <c r="D369" i="36"/>
  <c r="E369" i="36"/>
  <c r="F369" i="36"/>
  <c r="G369" i="36"/>
  <c r="H369" i="36"/>
  <c r="C368" i="36"/>
  <c r="D368" i="36"/>
  <c r="E368" i="36"/>
  <c r="F368" i="36"/>
  <c r="G368" i="36"/>
  <c r="H368" i="36"/>
  <c r="C367" i="36"/>
  <c r="D367" i="36"/>
  <c r="E367" i="36"/>
  <c r="F367" i="36"/>
  <c r="G367" i="36"/>
  <c r="H367" i="36"/>
  <c r="C366" i="36"/>
  <c r="D366" i="36"/>
  <c r="E366" i="36"/>
  <c r="F366" i="36"/>
  <c r="G366" i="36"/>
  <c r="H366" i="36"/>
  <c r="C365" i="36"/>
  <c r="D365" i="36"/>
  <c r="E365" i="36"/>
  <c r="F365" i="36"/>
  <c r="G365" i="36"/>
  <c r="H365" i="36"/>
  <c r="C364" i="36"/>
  <c r="D364" i="36"/>
  <c r="E364" i="36"/>
  <c r="F364" i="36"/>
  <c r="G364" i="36"/>
  <c r="H364" i="36"/>
  <c r="C363" i="36"/>
  <c r="D363" i="36"/>
  <c r="E363" i="36"/>
  <c r="F363" i="36"/>
  <c r="G363" i="36"/>
  <c r="H363" i="36"/>
  <c r="C362" i="36"/>
  <c r="D362" i="36"/>
  <c r="E362" i="36"/>
  <c r="F362" i="36"/>
  <c r="G362" i="36"/>
  <c r="H362" i="36"/>
  <c r="C361" i="36"/>
  <c r="D361" i="36"/>
  <c r="E361" i="36"/>
  <c r="F361" i="36"/>
  <c r="G361" i="36"/>
  <c r="H361" i="36"/>
  <c r="C360" i="36"/>
  <c r="D360" i="36"/>
  <c r="E360" i="36"/>
  <c r="F360" i="36"/>
  <c r="G360" i="36"/>
  <c r="H360" i="36"/>
  <c r="C359" i="36"/>
  <c r="D359" i="36"/>
  <c r="E359" i="36"/>
  <c r="F359" i="36"/>
  <c r="G359" i="36"/>
  <c r="H359" i="36"/>
  <c r="C358" i="36"/>
  <c r="D358" i="36"/>
  <c r="E358" i="36"/>
  <c r="F358" i="36"/>
  <c r="G358" i="36"/>
  <c r="H358" i="36"/>
  <c r="C357" i="36"/>
  <c r="D357" i="36"/>
  <c r="E357" i="36"/>
  <c r="F357" i="36"/>
  <c r="G357" i="36"/>
  <c r="H357" i="36"/>
  <c r="C356" i="36"/>
  <c r="D356" i="36"/>
  <c r="E356" i="36"/>
  <c r="F356" i="36"/>
  <c r="G356" i="36"/>
  <c r="H356" i="36"/>
  <c r="C355" i="36"/>
  <c r="D355" i="36"/>
  <c r="E355" i="36"/>
  <c r="F355" i="36"/>
  <c r="G355" i="36"/>
  <c r="H355" i="36"/>
  <c r="C354" i="36"/>
  <c r="D354" i="36"/>
  <c r="E354" i="36"/>
  <c r="F354" i="36"/>
  <c r="G354" i="36"/>
  <c r="H354" i="36"/>
  <c r="C353" i="36"/>
  <c r="D353" i="36"/>
  <c r="E353" i="36"/>
  <c r="F353" i="36"/>
  <c r="G353" i="36"/>
  <c r="H353" i="36"/>
  <c r="C352" i="36"/>
  <c r="D352" i="36"/>
  <c r="E352" i="36"/>
  <c r="F352" i="36"/>
  <c r="G352" i="36"/>
  <c r="H352" i="36"/>
  <c r="C351" i="36"/>
  <c r="D351" i="36"/>
  <c r="E351" i="36"/>
  <c r="F351" i="36"/>
  <c r="G351" i="36"/>
  <c r="H351" i="36"/>
  <c r="C350" i="36"/>
  <c r="D350" i="36"/>
  <c r="E350" i="36"/>
  <c r="F350" i="36"/>
  <c r="G350" i="36"/>
  <c r="H350" i="36"/>
  <c r="C349" i="36"/>
  <c r="D349" i="36"/>
  <c r="E349" i="36"/>
  <c r="F349" i="36"/>
  <c r="G349" i="36"/>
  <c r="H349" i="36"/>
  <c r="C348" i="36"/>
  <c r="D348" i="36"/>
  <c r="E348" i="36"/>
  <c r="F348" i="36"/>
  <c r="G348" i="36"/>
  <c r="H348" i="36"/>
  <c r="C347" i="36"/>
  <c r="D347" i="36"/>
  <c r="E347" i="36"/>
  <c r="F347" i="36"/>
  <c r="G347" i="36"/>
  <c r="H347" i="36"/>
  <c r="C346" i="36"/>
  <c r="D346" i="36"/>
  <c r="E346" i="36"/>
  <c r="F346" i="36"/>
  <c r="G346" i="36"/>
  <c r="H346" i="36"/>
  <c r="C345" i="36"/>
  <c r="D345" i="36"/>
  <c r="E345" i="36"/>
  <c r="F345" i="36"/>
  <c r="G345" i="36"/>
  <c r="H345" i="36"/>
  <c r="C344" i="36"/>
  <c r="D344" i="36"/>
  <c r="E344" i="36"/>
  <c r="F344" i="36"/>
  <c r="G344" i="36"/>
  <c r="H344" i="36"/>
  <c r="C343" i="36"/>
  <c r="D343" i="36"/>
  <c r="E343" i="36"/>
  <c r="F343" i="36"/>
  <c r="G343" i="36"/>
  <c r="H343" i="36"/>
  <c r="C342" i="36"/>
  <c r="D342" i="36"/>
  <c r="E342" i="36"/>
  <c r="F342" i="36"/>
  <c r="G342" i="36"/>
  <c r="H342" i="36"/>
  <c r="C341" i="36"/>
  <c r="D341" i="36"/>
  <c r="E341" i="36"/>
  <c r="F341" i="36"/>
  <c r="G341" i="36"/>
  <c r="H341" i="36"/>
  <c r="C340" i="36"/>
  <c r="D340" i="36"/>
  <c r="E340" i="36"/>
  <c r="F340" i="36"/>
  <c r="G340" i="36"/>
  <c r="H340" i="36"/>
  <c r="C339" i="36"/>
  <c r="D339" i="36"/>
  <c r="E339" i="36"/>
  <c r="F339" i="36"/>
  <c r="G339" i="36"/>
  <c r="H339" i="36"/>
  <c r="C338" i="36"/>
  <c r="D338" i="36"/>
  <c r="E338" i="36"/>
  <c r="F338" i="36"/>
  <c r="G338" i="36"/>
  <c r="H338" i="36"/>
  <c r="C337" i="36"/>
  <c r="D337" i="36"/>
  <c r="E337" i="36"/>
  <c r="F337" i="36"/>
  <c r="G337" i="36"/>
  <c r="H337" i="36"/>
  <c r="C336" i="36"/>
  <c r="D336" i="36"/>
  <c r="E336" i="36"/>
  <c r="F336" i="36"/>
  <c r="G336" i="36"/>
  <c r="H336" i="36"/>
  <c r="C335" i="36"/>
  <c r="D335" i="36"/>
  <c r="E335" i="36"/>
  <c r="F335" i="36"/>
  <c r="G335" i="36"/>
  <c r="H335" i="36"/>
  <c r="C334" i="36"/>
  <c r="D334" i="36"/>
  <c r="E334" i="36"/>
  <c r="F334" i="36"/>
  <c r="G334" i="36"/>
  <c r="H334" i="36"/>
  <c r="C333" i="36"/>
  <c r="D333" i="36"/>
  <c r="E333" i="36"/>
  <c r="F333" i="36"/>
  <c r="G333" i="36"/>
  <c r="H333" i="36"/>
  <c r="C332" i="36"/>
  <c r="D332" i="36"/>
  <c r="E332" i="36"/>
  <c r="F332" i="36"/>
  <c r="G332" i="36"/>
  <c r="H332" i="36"/>
  <c r="C331" i="36"/>
  <c r="D331" i="36"/>
  <c r="E331" i="36"/>
  <c r="F331" i="36"/>
  <c r="G331" i="36"/>
  <c r="H331" i="36"/>
  <c r="C330" i="36"/>
  <c r="D330" i="36"/>
  <c r="E330" i="36"/>
  <c r="F330" i="36"/>
  <c r="G330" i="36"/>
  <c r="H330" i="36"/>
  <c r="C329" i="36"/>
  <c r="D329" i="36"/>
  <c r="E329" i="36"/>
  <c r="F329" i="36"/>
  <c r="G329" i="36"/>
  <c r="H329" i="36"/>
  <c r="C328" i="36"/>
  <c r="D328" i="36"/>
  <c r="E328" i="36"/>
  <c r="F328" i="36"/>
  <c r="G328" i="36"/>
  <c r="H328" i="36"/>
  <c r="C327" i="36"/>
  <c r="D327" i="36"/>
  <c r="E327" i="36"/>
  <c r="F327" i="36"/>
  <c r="G327" i="36"/>
  <c r="H327" i="36"/>
  <c r="C326" i="36"/>
  <c r="D326" i="36"/>
  <c r="E326" i="36"/>
  <c r="F326" i="36"/>
  <c r="G326" i="36"/>
  <c r="H326" i="36"/>
  <c r="C325" i="36"/>
  <c r="D325" i="36"/>
  <c r="E325" i="36"/>
  <c r="F325" i="36"/>
  <c r="G325" i="36"/>
  <c r="H325" i="36"/>
  <c r="C324" i="36"/>
  <c r="D324" i="36"/>
  <c r="E324" i="36"/>
  <c r="F324" i="36"/>
  <c r="G324" i="36"/>
  <c r="H324" i="36"/>
  <c r="C323" i="36"/>
  <c r="D323" i="36"/>
  <c r="E323" i="36"/>
  <c r="F323" i="36"/>
  <c r="G323" i="36"/>
  <c r="H323" i="36"/>
  <c r="C322" i="36"/>
  <c r="D322" i="36"/>
  <c r="E322" i="36"/>
  <c r="F322" i="36"/>
  <c r="G322" i="36"/>
  <c r="H322" i="36"/>
  <c r="C321" i="36"/>
  <c r="D321" i="36"/>
  <c r="E321" i="36"/>
  <c r="F321" i="36"/>
  <c r="G321" i="36"/>
  <c r="H321" i="36"/>
  <c r="C320" i="36"/>
  <c r="D320" i="36"/>
  <c r="E320" i="36"/>
  <c r="F320" i="36"/>
  <c r="G320" i="36"/>
  <c r="H320" i="36"/>
  <c r="C319" i="36"/>
  <c r="D319" i="36"/>
  <c r="E319" i="36"/>
  <c r="F319" i="36"/>
  <c r="G319" i="36"/>
  <c r="H319" i="36"/>
  <c r="C318" i="36"/>
  <c r="D318" i="36"/>
  <c r="E318" i="36"/>
  <c r="F318" i="36"/>
  <c r="G318" i="36"/>
  <c r="H318" i="36"/>
  <c r="C317" i="36"/>
  <c r="D317" i="36"/>
  <c r="E317" i="36"/>
  <c r="F317" i="36"/>
  <c r="G317" i="36"/>
  <c r="H317" i="36"/>
  <c r="C316" i="36"/>
  <c r="D316" i="36"/>
  <c r="E316" i="36"/>
  <c r="F316" i="36"/>
  <c r="G316" i="36"/>
  <c r="H316" i="36"/>
  <c r="C315" i="36"/>
  <c r="D315" i="36"/>
  <c r="E315" i="36"/>
  <c r="F315" i="36"/>
  <c r="G315" i="36"/>
  <c r="H315" i="36"/>
  <c r="C314" i="36"/>
  <c r="D314" i="36"/>
  <c r="E314" i="36"/>
  <c r="F314" i="36"/>
  <c r="G314" i="36"/>
  <c r="H314" i="36"/>
  <c r="C313" i="36"/>
  <c r="D313" i="36"/>
  <c r="E313" i="36"/>
  <c r="F313" i="36"/>
  <c r="G313" i="36"/>
  <c r="H313" i="36"/>
  <c r="C312" i="36"/>
  <c r="D312" i="36"/>
  <c r="E312" i="36"/>
  <c r="F312" i="36"/>
  <c r="G312" i="36"/>
  <c r="H312" i="36"/>
  <c r="C311" i="36"/>
  <c r="D311" i="36"/>
  <c r="E311" i="36"/>
  <c r="F311" i="36"/>
  <c r="G311" i="36"/>
  <c r="H311" i="36"/>
  <c r="C310" i="36"/>
  <c r="D310" i="36"/>
  <c r="E310" i="36"/>
  <c r="F310" i="36"/>
  <c r="G310" i="36"/>
  <c r="H310" i="36"/>
  <c r="C309" i="36"/>
  <c r="D309" i="36"/>
  <c r="E309" i="36"/>
  <c r="F309" i="36"/>
  <c r="G309" i="36"/>
  <c r="H309" i="36"/>
  <c r="C308" i="36"/>
  <c r="D308" i="36"/>
  <c r="E308" i="36"/>
  <c r="F308" i="36"/>
  <c r="G308" i="36"/>
  <c r="H308" i="36"/>
  <c r="C307" i="36"/>
  <c r="D307" i="36"/>
  <c r="E307" i="36"/>
  <c r="F307" i="36"/>
  <c r="G307" i="36"/>
  <c r="H307" i="36"/>
  <c r="C306" i="36"/>
  <c r="D306" i="36"/>
  <c r="E306" i="36"/>
  <c r="F306" i="36"/>
  <c r="G306" i="36"/>
  <c r="H306" i="36"/>
  <c r="C305" i="36"/>
  <c r="D305" i="36"/>
  <c r="E305" i="36"/>
  <c r="F305" i="36"/>
  <c r="G305" i="36"/>
  <c r="H305" i="36"/>
  <c r="C304" i="36"/>
  <c r="D304" i="36"/>
  <c r="E304" i="36"/>
  <c r="F304" i="36"/>
  <c r="G304" i="36"/>
  <c r="H304" i="36"/>
  <c r="C303" i="36"/>
  <c r="D303" i="36"/>
  <c r="E303" i="36"/>
  <c r="F303" i="36"/>
  <c r="G303" i="36"/>
  <c r="H303" i="36"/>
  <c r="C302" i="36"/>
  <c r="D302" i="36"/>
  <c r="E302" i="36"/>
  <c r="F302" i="36"/>
  <c r="G302" i="36"/>
  <c r="H302" i="36"/>
  <c r="C301" i="36"/>
  <c r="D301" i="36"/>
  <c r="E301" i="36"/>
  <c r="F301" i="36"/>
  <c r="G301" i="36"/>
  <c r="H301" i="36"/>
  <c r="C300" i="36"/>
  <c r="D300" i="36"/>
  <c r="E300" i="36"/>
  <c r="F300" i="36"/>
  <c r="G300" i="36"/>
  <c r="H300" i="36"/>
  <c r="C299" i="36"/>
  <c r="D299" i="36"/>
  <c r="E299" i="36"/>
  <c r="F299" i="36"/>
  <c r="G299" i="36"/>
  <c r="H299" i="36"/>
  <c r="C298" i="36"/>
  <c r="D298" i="36"/>
  <c r="E298" i="36"/>
  <c r="F298" i="36"/>
  <c r="G298" i="36"/>
  <c r="H298" i="36"/>
  <c r="C297" i="36"/>
  <c r="D297" i="36"/>
  <c r="E297" i="36"/>
  <c r="F297" i="36"/>
  <c r="G297" i="36"/>
  <c r="H297" i="36"/>
  <c r="C296" i="36"/>
  <c r="D296" i="36"/>
  <c r="E296" i="36"/>
  <c r="F296" i="36"/>
  <c r="G296" i="36"/>
  <c r="H296" i="36"/>
  <c r="C295" i="36"/>
  <c r="D295" i="36"/>
  <c r="E295" i="36"/>
  <c r="F295" i="36"/>
  <c r="G295" i="36"/>
  <c r="H295" i="36"/>
  <c r="C294" i="36"/>
  <c r="D294" i="36"/>
  <c r="E294" i="36"/>
  <c r="F294" i="36"/>
  <c r="G294" i="36"/>
  <c r="H294" i="36"/>
  <c r="C293" i="36"/>
  <c r="D293" i="36"/>
  <c r="E293" i="36"/>
  <c r="F293" i="36"/>
  <c r="G293" i="36"/>
  <c r="H293" i="36"/>
  <c r="C292" i="36"/>
  <c r="D292" i="36"/>
  <c r="E292" i="36"/>
  <c r="F292" i="36"/>
  <c r="G292" i="36"/>
  <c r="H292" i="36"/>
  <c r="C291" i="36"/>
  <c r="D291" i="36"/>
  <c r="E291" i="36"/>
  <c r="F291" i="36"/>
  <c r="G291" i="36"/>
  <c r="H291" i="36"/>
  <c r="C290" i="36"/>
  <c r="D290" i="36"/>
  <c r="E290" i="36"/>
  <c r="F290" i="36"/>
  <c r="G290" i="36"/>
  <c r="H290" i="36"/>
  <c r="C289" i="36"/>
  <c r="D289" i="36"/>
  <c r="E289" i="36"/>
  <c r="F289" i="36"/>
  <c r="G289" i="36"/>
  <c r="H289" i="36"/>
  <c r="C288" i="36"/>
  <c r="D288" i="36"/>
  <c r="E288" i="36"/>
  <c r="F288" i="36"/>
  <c r="G288" i="36"/>
  <c r="H288" i="36"/>
  <c r="C287" i="36"/>
  <c r="D287" i="36"/>
  <c r="E287" i="36"/>
  <c r="F287" i="36"/>
  <c r="G287" i="36"/>
  <c r="H287" i="36"/>
  <c r="C286" i="36"/>
  <c r="D286" i="36"/>
  <c r="E286" i="36"/>
  <c r="F286" i="36"/>
  <c r="G286" i="36"/>
  <c r="H286" i="36"/>
  <c r="C285" i="36"/>
  <c r="D285" i="36"/>
  <c r="E285" i="36"/>
  <c r="F285" i="36"/>
  <c r="G285" i="36"/>
  <c r="H285" i="36"/>
  <c r="C284" i="36"/>
  <c r="D284" i="36"/>
  <c r="E284" i="36"/>
  <c r="F284" i="36"/>
  <c r="G284" i="36"/>
  <c r="H284" i="36"/>
  <c r="C283" i="36"/>
  <c r="D283" i="36"/>
  <c r="E283" i="36"/>
  <c r="F283" i="36"/>
  <c r="G283" i="36"/>
  <c r="H283" i="36"/>
  <c r="C282" i="36"/>
  <c r="D282" i="36"/>
  <c r="E282" i="36"/>
  <c r="F282" i="36"/>
  <c r="G282" i="36"/>
  <c r="H282" i="36"/>
  <c r="C281" i="36"/>
  <c r="D281" i="36"/>
  <c r="E281" i="36"/>
  <c r="F281" i="36"/>
  <c r="G281" i="36"/>
  <c r="H281" i="36"/>
  <c r="C280" i="36"/>
  <c r="D280" i="36"/>
  <c r="E280" i="36"/>
  <c r="F280" i="36"/>
  <c r="G280" i="36"/>
  <c r="H280" i="36"/>
  <c r="C279" i="36"/>
  <c r="D279" i="36"/>
  <c r="E279" i="36"/>
  <c r="F279" i="36"/>
  <c r="G279" i="36"/>
  <c r="H279" i="36"/>
  <c r="C278" i="36"/>
  <c r="D278" i="36"/>
  <c r="E278" i="36"/>
  <c r="F278" i="36"/>
  <c r="G278" i="36"/>
  <c r="H278" i="36"/>
  <c r="C277" i="36"/>
  <c r="D277" i="36"/>
  <c r="E277" i="36"/>
  <c r="F277" i="36"/>
  <c r="G277" i="36"/>
  <c r="H277" i="36"/>
  <c r="C276" i="36"/>
  <c r="D276" i="36"/>
  <c r="E276" i="36"/>
  <c r="F276" i="36"/>
  <c r="G276" i="36"/>
  <c r="H276" i="36"/>
  <c r="C275" i="36"/>
  <c r="D275" i="36"/>
  <c r="E275" i="36"/>
  <c r="F275" i="36"/>
  <c r="G275" i="36"/>
  <c r="H275" i="36"/>
  <c r="C274" i="36"/>
  <c r="D274" i="36"/>
  <c r="E274" i="36"/>
  <c r="F274" i="36"/>
  <c r="G274" i="36"/>
  <c r="H274" i="36"/>
  <c r="C273" i="36"/>
  <c r="D273" i="36"/>
  <c r="E273" i="36"/>
  <c r="F273" i="36"/>
  <c r="G273" i="36"/>
  <c r="H273" i="36"/>
  <c r="C272" i="36"/>
  <c r="D272" i="36"/>
  <c r="E272" i="36"/>
  <c r="F272" i="36"/>
  <c r="G272" i="36"/>
  <c r="H272" i="36"/>
  <c r="C271" i="36"/>
  <c r="D271" i="36"/>
  <c r="E271" i="36"/>
  <c r="F271" i="36"/>
  <c r="G271" i="36"/>
  <c r="H271" i="36"/>
  <c r="C270" i="36"/>
  <c r="D270" i="36"/>
  <c r="E270" i="36"/>
  <c r="F270" i="36"/>
  <c r="G270" i="36"/>
  <c r="H270" i="36"/>
  <c r="C269" i="36"/>
  <c r="D269" i="36"/>
  <c r="E269" i="36"/>
  <c r="F269" i="36"/>
  <c r="G269" i="36"/>
  <c r="H269" i="36"/>
  <c r="C268" i="36"/>
  <c r="D268" i="36"/>
  <c r="E268" i="36"/>
  <c r="F268" i="36"/>
  <c r="G268" i="36"/>
  <c r="H268" i="36"/>
  <c r="C267" i="36"/>
  <c r="D267" i="36"/>
  <c r="E267" i="36"/>
  <c r="F267" i="36"/>
  <c r="G267" i="36"/>
  <c r="H267" i="36"/>
  <c r="C266" i="36"/>
  <c r="D266" i="36"/>
  <c r="E266" i="36"/>
  <c r="F266" i="36"/>
  <c r="G266" i="36"/>
  <c r="H266" i="36"/>
  <c r="C265" i="36"/>
  <c r="D265" i="36"/>
  <c r="E265" i="36"/>
  <c r="F265" i="36"/>
  <c r="G265" i="36"/>
  <c r="H265" i="36"/>
  <c r="C264" i="36"/>
  <c r="D264" i="36"/>
  <c r="E264" i="36"/>
  <c r="F264" i="36"/>
  <c r="G264" i="36"/>
  <c r="H264" i="36"/>
  <c r="C263" i="36"/>
  <c r="D263" i="36"/>
  <c r="E263" i="36"/>
  <c r="F263" i="36"/>
  <c r="G263" i="36"/>
  <c r="H263" i="36"/>
  <c r="C262" i="36"/>
  <c r="D262" i="36"/>
  <c r="E262" i="36"/>
  <c r="F262" i="36"/>
  <c r="G262" i="36"/>
  <c r="H262" i="36"/>
  <c r="C261" i="36"/>
  <c r="D261" i="36"/>
  <c r="E261" i="36"/>
  <c r="F261" i="36"/>
  <c r="G261" i="36"/>
  <c r="H261" i="36"/>
  <c r="C260" i="36"/>
  <c r="D260" i="36"/>
  <c r="E260" i="36"/>
  <c r="F260" i="36"/>
  <c r="G260" i="36"/>
  <c r="H260" i="36"/>
  <c r="C259" i="36"/>
  <c r="D259" i="36"/>
  <c r="E259" i="36"/>
  <c r="F259" i="36"/>
  <c r="G259" i="36"/>
  <c r="H259" i="36"/>
  <c r="C258" i="36"/>
  <c r="D258" i="36"/>
  <c r="E258" i="36"/>
  <c r="F258" i="36"/>
  <c r="G258" i="36"/>
  <c r="H258" i="36"/>
  <c r="C257" i="36"/>
  <c r="D257" i="36"/>
  <c r="E257" i="36"/>
  <c r="F257" i="36"/>
  <c r="G257" i="36"/>
  <c r="H257" i="36"/>
  <c r="C256" i="36"/>
  <c r="D256" i="36"/>
  <c r="E256" i="36"/>
  <c r="F256" i="36"/>
  <c r="G256" i="36"/>
  <c r="H256" i="36"/>
  <c r="C255" i="36"/>
  <c r="D255" i="36"/>
  <c r="E255" i="36"/>
  <c r="F255" i="36"/>
  <c r="G255" i="36"/>
  <c r="H255" i="36"/>
  <c r="C254" i="36"/>
  <c r="D254" i="36"/>
  <c r="E254" i="36"/>
  <c r="F254" i="36"/>
  <c r="G254" i="36"/>
  <c r="H254" i="36"/>
  <c r="C253" i="36"/>
  <c r="D253" i="36"/>
  <c r="E253" i="36"/>
  <c r="F253" i="36"/>
  <c r="G253" i="36"/>
  <c r="H253" i="36"/>
  <c r="C252" i="36"/>
  <c r="D252" i="36"/>
  <c r="E252" i="36"/>
  <c r="F252" i="36"/>
  <c r="G252" i="36"/>
  <c r="H252" i="36"/>
  <c r="C251" i="36"/>
  <c r="D251" i="36"/>
  <c r="E251" i="36"/>
  <c r="F251" i="36"/>
  <c r="G251" i="36"/>
  <c r="H251" i="36"/>
  <c r="C250" i="36"/>
  <c r="D250" i="36"/>
  <c r="E250" i="36"/>
  <c r="F250" i="36"/>
  <c r="G250" i="36"/>
  <c r="H250" i="36"/>
  <c r="C249" i="36"/>
  <c r="D249" i="36"/>
  <c r="E249" i="36"/>
  <c r="F249" i="36"/>
  <c r="G249" i="36"/>
  <c r="H249" i="36"/>
  <c r="C248" i="36"/>
  <c r="D248" i="36"/>
  <c r="E248" i="36"/>
  <c r="F248" i="36"/>
  <c r="G248" i="36"/>
  <c r="H248" i="36"/>
  <c r="C247" i="36"/>
  <c r="D247" i="36"/>
  <c r="E247" i="36"/>
  <c r="F247" i="36"/>
  <c r="G247" i="36"/>
  <c r="H247" i="36"/>
  <c r="C246" i="36"/>
  <c r="D246" i="36"/>
  <c r="E246" i="36"/>
  <c r="F246" i="36"/>
  <c r="G246" i="36"/>
  <c r="H246" i="36"/>
  <c r="C245" i="36"/>
  <c r="D245" i="36"/>
  <c r="E245" i="36"/>
  <c r="F245" i="36"/>
  <c r="G245" i="36"/>
  <c r="H245" i="36"/>
  <c r="C244" i="36"/>
  <c r="D244" i="36"/>
  <c r="E244" i="36"/>
  <c r="F244" i="36"/>
  <c r="G244" i="36"/>
  <c r="H244" i="36"/>
  <c r="C243" i="36"/>
  <c r="D243" i="36"/>
  <c r="E243" i="36"/>
  <c r="F243" i="36"/>
  <c r="G243" i="36"/>
  <c r="H243" i="36"/>
  <c r="C242" i="36"/>
  <c r="D242" i="36"/>
  <c r="E242" i="36"/>
  <c r="F242" i="36"/>
  <c r="G242" i="36"/>
  <c r="H242" i="36"/>
  <c r="C241" i="36"/>
  <c r="D241" i="36"/>
  <c r="E241" i="36"/>
  <c r="F241" i="36"/>
  <c r="G241" i="36"/>
  <c r="H241" i="36"/>
  <c r="C240" i="36"/>
  <c r="D240" i="36"/>
  <c r="E240" i="36"/>
  <c r="F240" i="36"/>
  <c r="G240" i="36"/>
  <c r="H240" i="36"/>
  <c r="C239" i="36"/>
  <c r="D239" i="36"/>
  <c r="E239" i="36"/>
  <c r="F239" i="36"/>
  <c r="G239" i="36"/>
  <c r="H239" i="36"/>
  <c r="C238" i="36"/>
  <c r="D238" i="36"/>
  <c r="E238" i="36"/>
  <c r="F238" i="36"/>
  <c r="G238" i="36"/>
  <c r="H238" i="36"/>
  <c r="C237" i="36"/>
  <c r="D237" i="36"/>
  <c r="E237" i="36"/>
  <c r="F237" i="36"/>
  <c r="G237" i="36"/>
  <c r="H237" i="36"/>
  <c r="C236" i="36"/>
  <c r="D236" i="36"/>
  <c r="E236" i="36"/>
  <c r="F236" i="36"/>
  <c r="G236" i="36"/>
  <c r="H236" i="36"/>
  <c r="C235" i="36"/>
  <c r="D235" i="36"/>
  <c r="E235" i="36"/>
  <c r="F235" i="36"/>
  <c r="G235" i="36"/>
  <c r="H235" i="36"/>
  <c r="C234" i="36"/>
  <c r="D234" i="36"/>
  <c r="E234" i="36"/>
  <c r="F234" i="36"/>
  <c r="G234" i="36"/>
  <c r="H234" i="36"/>
  <c r="C233" i="36"/>
  <c r="D233" i="36"/>
  <c r="E233" i="36"/>
  <c r="F233" i="36"/>
  <c r="G233" i="36"/>
  <c r="H233" i="36"/>
  <c r="C232" i="36"/>
  <c r="D232" i="36"/>
  <c r="E232" i="36"/>
  <c r="F232" i="36"/>
  <c r="G232" i="36"/>
  <c r="H232" i="36"/>
  <c r="C231" i="36"/>
  <c r="D231" i="36"/>
  <c r="E231" i="36"/>
  <c r="F231" i="36"/>
  <c r="G231" i="36"/>
  <c r="H231" i="36"/>
  <c r="C230" i="36"/>
  <c r="D230" i="36"/>
  <c r="E230" i="36"/>
  <c r="F230" i="36"/>
  <c r="G230" i="36"/>
  <c r="H230" i="36"/>
  <c r="C229" i="36"/>
  <c r="D229" i="36"/>
  <c r="E229" i="36"/>
  <c r="F229" i="36"/>
  <c r="G229" i="36"/>
  <c r="H229" i="36"/>
  <c r="C228" i="36"/>
  <c r="D228" i="36"/>
  <c r="E228" i="36"/>
  <c r="F228" i="36"/>
  <c r="G228" i="36"/>
  <c r="H228" i="36"/>
  <c r="C227" i="36"/>
  <c r="D227" i="36"/>
  <c r="E227" i="36"/>
  <c r="F227" i="36"/>
  <c r="G227" i="36"/>
  <c r="H227" i="36"/>
  <c r="C226" i="36"/>
  <c r="D226" i="36"/>
  <c r="E226" i="36"/>
  <c r="F226" i="36"/>
  <c r="G226" i="36"/>
  <c r="H226" i="36"/>
  <c r="C225" i="36"/>
  <c r="D225" i="36"/>
  <c r="E225" i="36"/>
  <c r="F225" i="36"/>
  <c r="G225" i="36"/>
  <c r="H225" i="36"/>
  <c r="C224" i="36"/>
  <c r="D224" i="36"/>
  <c r="E224" i="36"/>
  <c r="F224" i="36"/>
  <c r="G224" i="36"/>
  <c r="H224" i="36"/>
  <c r="C223" i="36"/>
  <c r="D223" i="36"/>
  <c r="E223" i="36"/>
  <c r="F223" i="36"/>
  <c r="G223" i="36"/>
  <c r="H223" i="36"/>
  <c r="C222" i="36"/>
  <c r="D222" i="36"/>
  <c r="E222" i="36"/>
  <c r="F222" i="36"/>
  <c r="G222" i="36"/>
  <c r="H222" i="36"/>
  <c r="C221" i="36"/>
  <c r="D221" i="36"/>
  <c r="E221" i="36"/>
  <c r="F221" i="36"/>
  <c r="G221" i="36"/>
  <c r="H221" i="36"/>
  <c r="C220" i="36"/>
  <c r="D220" i="36"/>
  <c r="E220" i="36"/>
  <c r="F220" i="36"/>
  <c r="G220" i="36"/>
  <c r="H220" i="36"/>
  <c r="C219" i="36"/>
  <c r="D219" i="36"/>
  <c r="E219" i="36"/>
  <c r="F219" i="36"/>
  <c r="G219" i="36"/>
  <c r="H219" i="36"/>
  <c r="C218" i="36"/>
  <c r="D218" i="36"/>
  <c r="E218" i="36"/>
  <c r="F218" i="36"/>
  <c r="G218" i="36"/>
  <c r="H218" i="36"/>
  <c r="C217" i="36"/>
  <c r="D217" i="36"/>
  <c r="E217" i="36"/>
  <c r="F217" i="36"/>
  <c r="G217" i="36"/>
  <c r="H217" i="36"/>
  <c r="C216" i="36"/>
  <c r="D216" i="36"/>
  <c r="E216" i="36"/>
  <c r="F216" i="36"/>
  <c r="G216" i="36"/>
  <c r="H216" i="36"/>
  <c r="C215" i="36"/>
  <c r="D215" i="36"/>
  <c r="E215" i="36"/>
  <c r="F215" i="36"/>
  <c r="G215" i="36"/>
  <c r="H215" i="36"/>
  <c r="C214" i="36"/>
  <c r="D214" i="36"/>
  <c r="E214" i="36"/>
  <c r="F214" i="36"/>
  <c r="G214" i="36"/>
  <c r="H214" i="36"/>
  <c r="C213" i="36"/>
  <c r="D213" i="36"/>
  <c r="E213" i="36"/>
  <c r="F213" i="36"/>
  <c r="G213" i="36"/>
  <c r="H213" i="36"/>
  <c r="C212" i="36"/>
  <c r="D212" i="36"/>
  <c r="E212" i="36"/>
  <c r="F212" i="36"/>
  <c r="G212" i="36"/>
  <c r="H212" i="36"/>
  <c r="C211" i="36"/>
  <c r="D211" i="36"/>
  <c r="E211" i="36"/>
  <c r="F211" i="36"/>
  <c r="G211" i="36"/>
  <c r="H211" i="36"/>
  <c r="C210" i="36"/>
  <c r="D210" i="36"/>
  <c r="E210" i="36"/>
  <c r="F210" i="36"/>
  <c r="G210" i="36"/>
  <c r="H210" i="36"/>
  <c r="C209" i="36"/>
  <c r="D209" i="36"/>
  <c r="E209" i="36"/>
  <c r="F209" i="36"/>
  <c r="G209" i="36"/>
  <c r="H209" i="36"/>
  <c r="C208" i="36"/>
  <c r="D208" i="36"/>
  <c r="E208" i="36"/>
  <c r="F208" i="36"/>
  <c r="G208" i="36"/>
  <c r="H208" i="36"/>
  <c r="C207" i="36"/>
  <c r="D207" i="36"/>
  <c r="E207" i="36"/>
  <c r="F207" i="36"/>
  <c r="G207" i="36"/>
  <c r="H207" i="36"/>
  <c r="C206" i="36"/>
  <c r="D206" i="36"/>
  <c r="E206" i="36"/>
  <c r="F206" i="36"/>
  <c r="G206" i="36"/>
  <c r="H206" i="36"/>
  <c r="C205" i="36"/>
  <c r="D205" i="36"/>
  <c r="E205" i="36"/>
  <c r="F205" i="36"/>
  <c r="G205" i="36"/>
  <c r="H205" i="36"/>
  <c r="C204" i="36"/>
  <c r="D204" i="36"/>
  <c r="E204" i="36"/>
  <c r="F204" i="36"/>
  <c r="G204" i="36"/>
  <c r="H204" i="36"/>
  <c r="C203" i="36"/>
  <c r="D203" i="36"/>
  <c r="E203" i="36"/>
  <c r="F203" i="36"/>
  <c r="G203" i="36"/>
  <c r="H203" i="36"/>
  <c r="C202" i="36"/>
  <c r="D202" i="36"/>
  <c r="E202" i="36"/>
  <c r="F202" i="36"/>
  <c r="G202" i="36"/>
  <c r="H202" i="36"/>
  <c r="C201" i="36"/>
  <c r="D201" i="36"/>
  <c r="E201" i="36"/>
  <c r="F201" i="36"/>
  <c r="G201" i="36"/>
  <c r="H201" i="36"/>
  <c r="C200" i="36"/>
  <c r="D200" i="36"/>
  <c r="E200" i="36"/>
  <c r="F200" i="36"/>
  <c r="G200" i="36"/>
  <c r="H200" i="36"/>
  <c r="C199" i="36"/>
  <c r="D199" i="36"/>
  <c r="E199" i="36"/>
  <c r="F199" i="36"/>
  <c r="G199" i="36"/>
  <c r="H199" i="36"/>
  <c r="C198" i="36"/>
  <c r="D198" i="36"/>
  <c r="E198" i="36"/>
  <c r="F198" i="36"/>
  <c r="G198" i="36"/>
  <c r="H198" i="36"/>
  <c r="C197" i="36"/>
  <c r="D197" i="36"/>
  <c r="E197" i="36"/>
  <c r="F197" i="36"/>
  <c r="G197" i="36"/>
  <c r="H197" i="36"/>
  <c r="C196" i="36"/>
  <c r="D196" i="36"/>
  <c r="E196" i="36"/>
  <c r="F196" i="36"/>
  <c r="G196" i="36"/>
  <c r="H196" i="36"/>
  <c r="C195" i="36"/>
  <c r="D195" i="36"/>
  <c r="E195" i="36"/>
  <c r="F195" i="36"/>
  <c r="G195" i="36"/>
  <c r="H195" i="36"/>
  <c r="C194" i="36"/>
  <c r="D194" i="36"/>
  <c r="E194" i="36"/>
  <c r="F194" i="36"/>
  <c r="G194" i="36"/>
  <c r="H194" i="36"/>
  <c r="C193" i="36"/>
  <c r="D193" i="36"/>
  <c r="E193" i="36"/>
  <c r="F193" i="36"/>
  <c r="G193" i="36"/>
  <c r="H193" i="36"/>
  <c r="C192" i="36"/>
  <c r="D192" i="36"/>
  <c r="E192" i="36"/>
  <c r="F192" i="36"/>
  <c r="G192" i="36"/>
  <c r="H192" i="36"/>
  <c r="C191" i="36"/>
  <c r="D191" i="36"/>
  <c r="E191" i="36"/>
  <c r="F191" i="36"/>
  <c r="G191" i="36"/>
  <c r="H191" i="36"/>
  <c r="C190" i="36"/>
  <c r="D190" i="36"/>
  <c r="E190" i="36"/>
  <c r="F190" i="36"/>
  <c r="G190" i="36"/>
  <c r="H190" i="36"/>
  <c r="C189" i="36"/>
  <c r="D189" i="36"/>
  <c r="E189" i="36"/>
  <c r="F189" i="36"/>
  <c r="G189" i="36"/>
  <c r="H189" i="36"/>
  <c r="C188" i="36"/>
  <c r="D188" i="36"/>
  <c r="E188" i="36"/>
  <c r="F188" i="36"/>
  <c r="G188" i="36"/>
  <c r="H188" i="36"/>
  <c r="C187" i="36"/>
  <c r="D187" i="36"/>
  <c r="E187" i="36"/>
  <c r="F187" i="36"/>
  <c r="G187" i="36"/>
  <c r="H187" i="36"/>
  <c r="C186" i="36"/>
  <c r="D186" i="36"/>
  <c r="E186" i="36"/>
  <c r="F186" i="36"/>
  <c r="G186" i="36"/>
  <c r="H186" i="36"/>
  <c r="C185" i="36"/>
  <c r="D185" i="36"/>
  <c r="E185" i="36"/>
  <c r="F185" i="36"/>
  <c r="G185" i="36"/>
  <c r="H185" i="36"/>
  <c r="C184" i="36"/>
  <c r="D184" i="36"/>
  <c r="E184" i="36"/>
  <c r="F184" i="36"/>
  <c r="G184" i="36"/>
  <c r="H184" i="36"/>
  <c r="C183" i="36"/>
  <c r="D183" i="36"/>
  <c r="E183" i="36"/>
  <c r="F183" i="36"/>
  <c r="G183" i="36"/>
  <c r="H183" i="36"/>
  <c r="C182" i="36"/>
  <c r="D182" i="36"/>
  <c r="E182" i="36"/>
  <c r="F182" i="36"/>
  <c r="G182" i="36"/>
  <c r="H182" i="36"/>
  <c r="C181" i="36"/>
  <c r="D181" i="36"/>
  <c r="E181" i="36"/>
  <c r="F181" i="36"/>
  <c r="G181" i="36"/>
  <c r="H181" i="36"/>
  <c r="C180" i="36"/>
  <c r="D180" i="36"/>
  <c r="E180" i="36"/>
  <c r="F180" i="36"/>
  <c r="G180" i="36"/>
  <c r="H180" i="36"/>
  <c r="C179" i="36"/>
  <c r="D179" i="36"/>
  <c r="E179" i="36"/>
  <c r="F179" i="36"/>
  <c r="G179" i="36"/>
  <c r="H179" i="36"/>
  <c r="C178" i="36"/>
  <c r="D178" i="36"/>
  <c r="E178" i="36"/>
  <c r="F178" i="36"/>
  <c r="G178" i="36"/>
  <c r="H178" i="36"/>
  <c r="C177" i="36"/>
  <c r="D177" i="36"/>
  <c r="E177" i="36"/>
  <c r="F177" i="36"/>
  <c r="G177" i="36"/>
  <c r="H177" i="36"/>
  <c r="C176" i="36"/>
  <c r="D176" i="36"/>
  <c r="E176" i="36"/>
  <c r="F176" i="36"/>
  <c r="G176" i="36"/>
  <c r="H176" i="36"/>
  <c r="C175" i="36"/>
  <c r="D175" i="36"/>
  <c r="E175" i="36"/>
  <c r="F175" i="36"/>
  <c r="G175" i="36"/>
  <c r="H175" i="36"/>
  <c r="C174" i="36"/>
  <c r="D174" i="36"/>
  <c r="E174" i="36"/>
  <c r="F174" i="36"/>
  <c r="G174" i="36"/>
  <c r="H174" i="36"/>
  <c r="C173" i="36"/>
  <c r="D173" i="36"/>
  <c r="E173" i="36"/>
  <c r="F173" i="36"/>
  <c r="G173" i="36"/>
  <c r="H173" i="36"/>
  <c r="C172" i="36"/>
  <c r="D172" i="36"/>
  <c r="E172" i="36"/>
  <c r="F172" i="36"/>
  <c r="G172" i="36"/>
  <c r="H172" i="36"/>
  <c r="C171" i="36"/>
  <c r="D171" i="36"/>
  <c r="E171" i="36"/>
  <c r="F171" i="36"/>
  <c r="G171" i="36"/>
  <c r="H171" i="36"/>
  <c r="C170" i="36"/>
  <c r="D170" i="36"/>
  <c r="E170" i="36"/>
  <c r="F170" i="36"/>
  <c r="G170" i="36"/>
  <c r="H170" i="36"/>
  <c r="C169" i="36"/>
  <c r="D169" i="36"/>
  <c r="E169" i="36"/>
  <c r="F169" i="36"/>
  <c r="G169" i="36"/>
  <c r="H169" i="36"/>
  <c r="C168" i="36"/>
  <c r="D168" i="36"/>
  <c r="E168" i="36"/>
  <c r="F168" i="36"/>
  <c r="G168" i="36"/>
  <c r="H168" i="36"/>
  <c r="C167" i="36"/>
  <c r="D167" i="36"/>
  <c r="E167" i="36"/>
  <c r="F167" i="36"/>
  <c r="G167" i="36"/>
  <c r="H167" i="36"/>
  <c r="C166" i="36"/>
  <c r="D166" i="36"/>
  <c r="E166" i="36"/>
  <c r="F166" i="36"/>
  <c r="G166" i="36"/>
  <c r="H166" i="36"/>
  <c r="C165" i="36"/>
  <c r="D165" i="36"/>
  <c r="E165" i="36"/>
  <c r="F165" i="36"/>
  <c r="G165" i="36"/>
  <c r="H165" i="36"/>
  <c r="C164" i="36"/>
  <c r="D164" i="36"/>
  <c r="E164" i="36"/>
  <c r="F164" i="36"/>
  <c r="G164" i="36"/>
  <c r="H164" i="36"/>
  <c r="C163" i="36"/>
  <c r="D163" i="36"/>
  <c r="E163" i="36"/>
  <c r="F163" i="36"/>
  <c r="G163" i="36"/>
  <c r="H163" i="36"/>
  <c r="C162" i="36"/>
  <c r="D162" i="36"/>
  <c r="E162" i="36"/>
  <c r="F162" i="36"/>
  <c r="G162" i="36"/>
  <c r="H162" i="36"/>
  <c r="C161" i="36"/>
  <c r="D161" i="36"/>
  <c r="E161" i="36"/>
  <c r="F161" i="36"/>
  <c r="G161" i="36"/>
  <c r="H161" i="36"/>
  <c r="C160" i="36"/>
  <c r="D160" i="36"/>
  <c r="E160" i="36"/>
  <c r="F160" i="36"/>
  <c r="G160" i="36"/>
  <c r="H160" i="36"/>
  <c r="C159" i="36"/>
  <c r="D159" i="36"/>
  <c r="E159" i="36"/>
  <c r="F159" i="36"/>
  <c r="G159" i="36"/>
  <c r="H159" i="36"/>
  <c r="C158" i="36"/>
  <c r="D158" i="36"/>
  <c r="E158" i="36"/>
  <c r="F158" i="36"/>
  <c r="G158" i="36"/>
  <c r="H158" i="36"/>
  <c r="C157" i="36"/>
  <c r="D157" i="36"/>
  <c r="E157" i="36"/>
  <c r="F157" i="36"/>
  <c r="G157" i="36"/>
  <c r="H157" i="36"/>
  <c r="C156" i="36"/>
  <c r="D156" i="36"/>
  <c r="E156" i="36"/>
  <c r="F156" i="36"/>
  <c r="G156" i="36"/>
  <c r="H156" i="36"/>
  <c r="C155" i="36"/>
  <c r="D155" i="36"/>
  <c r="E155" i="36"/>
  <c r="F155" i="36"/>
  <c r="G155" i="36"/>
  <c r="H155" i="36"/>
  <c r="C154" i="36"/>
  <c r="D154" i="36"/>
  <c r="E154" i="36"/>
  <c r="F154" i="36"/>
  <c r="G154" i="36"/>
  <c r="H154" i="36"/>
  <c r="C153" i="36"/>
  <c r="D153" i="36"/>
  <c r="E153" i="36"/>
  <c r="F153" i="36"/>
  <c r="G153" i="36"/>
  <c r="H153" i="36"/>
  <c r="C152" i="36"/>
  <c r="D152" i="36"/>
  <c r="E152" i="36"/>
  <c r="F152" i="36"/>
  <c r="G152" i="36"/>
  <c r="H152" i="36"/>
  <c r="C151" i="36"/>
  <c r="D151" i="36"/>
  <c r="E151" i="36"/>
  <c r="F151" i="36"/>
  <c r="G151" i="36"/>
  <c r="H151" i="36"/>
  <c r="C150" i="36"/>
  <c r="D150" i="36"/>
  <c r="E150" i="36"/>
  <c r="F150" i="36"/>
  <c r="G150" i="36"/>
  <c r="H150" i="36"/>
  <c r="C149" i="36"/>
  <c r="D149" i="36"/>
  <c r="E149" i="36"/>
  <c r="F149" i="36"/>
  <c r="G149" i="36"/>
  <c r="H149" i="36"/>
  <c r="C148" i="36"/>
  <c r="D148" i="36"/>
  <c r="E148" i="36"/>
  <c r="F148" i="36"/>
  <c r="G148" i="36"/>
  <c r="H148" i="36"/>
  <c r="C147" i="36"/>
  <c r="D147" i="36"/>
  <c r="E147" i="36"/>
  <c r="F147" i="36"/>
  <c r="G147" i="36"/>
  <c r="H147" i="36"/>
  <c r="C146" i="36"/>
  <c r="D146" i="36"/>
  <c r="E146" i="36"/>
  <c r="F146" i="36"/>
  <c r="G146" i="36"/>
  <c r="H146" i="36"/>
  <c r="C145" i="36"/>
  <c r="D145" i="36"/>
  <c r="E145" i="36"/>
  <c r="F145" i="36"/>
  <c r="G145" i="36"/>
  <c r="H145" i="36"/>
  <c r="C144" i="36"/>
  <c r="D144" i="36"/>
  <c r="E144" i="36"/>
  <c r="F144" i="36"/>
  <c r="G144" i="36"/>
  <c r="H144" i="36"/>
  <c r="C143" i="36"/>
  <c r="D143" i="36"/>
  <c r="E143" i="36"/>
  <c r="F143" i="36"/>
  <c r="G143" i="36"/>
  <c r="H143" i="36"/>
  <c r="C142" i="36"/>
  <c r="D142" i="36"/>
  <c r="E142" i="36"/>
  <c r="F142" i="36"/>
  <c r="G142" i="36"/>
  <c r="H142" i="36"/>
  <c r="C141" i="36"/>
  <c r="D141" i="36"/>
  <c r="E141" i="36"/>
  <c r="F141" i="36"/>
  <c r="G141" i="36"/>
  <c r="H141" i="36"/>
  <c r="C140" i="36"/>
  <c r="D140" i="36"/>
  <c r="E140" i="36"/>
  <c r="F140" i="36"/>
  <c r="G140" i="36"/>
  <c r="H140" i="36"/>
  <c r="C139" i="36"/>
  <c r="D139" i="36"/>
  <c r="E139" i="36"/>
  <c r="F139" i="36"/>
  <c r="G139" i="36"/>
  <c r="H139" i="36"/>
  <c r="C138" i="36"/>
  <c r="D138" i="36"/>
  <c r="E138" i="36"/>
  <c r="F138" i="36"/>
  <c r="G138" i="36"/>
  <c r="H138" i="36"/>
  <c r="C137" i="36"/>
  <c r="D137" i="36"/>
  <c r="E137" i="36"/>
  <c r="F137" i="36"/>
  <c r="G137" i="36"/>
  <c r="H137" i="36"/>
  <c r="C136" i="36"/>
  <c r="D136" i="36"/>
  <c r="E136" i="36"/>
  <c r="F136" i="36"/>
  <c r="G136" i="36"/>
  <c r="H136" i="36"/>
  <c r="C135" i="36"/>
  <c r="D135" i="36"/>
  <c r="E135" i="36"/>
  <c r="F135" i="36"/>
  <c r="G135" i="36"/>
  <c r="H135" i="36"/>
  <c r="C134" i="36"/>
  <c r="D134" i="36"/>
  <c r="E134" i="36"/>
  <c r="F134" i="36"/>
  <c r="G134" i="36"/>
  <c r="H134" i="36"/>
  <c r="C133" i="36"/>
  <c r="D133" i="36"/>
  <c r="E133" i="36"/>
  <c r="F133" i="36"/>
  <c r="G133" i="36"/>
  <c r="H133" i="36"/>
  <c r="C132" i="36"/>
  <c r="D132" i="36"/>
  <c r="E132" i="36"/>
  <c r="F132" i="36"/>
  <c r="G132" i="36"/>
  <c r="H132" i="36"/>
  <c r="C131" i="36"/>
  <c r="D131" i="36"/>
  <c r="E131" i="36"/>
  <c r="F131" i="36"/>
  <c r="G131" i="36"/>
  <c r="H131" i="36"/>
  <c r="C130" i="36"/>
  <c r="D130" i="36"/>
  <c r="E130" i="36"/>
  <c r="F130" i="36"/>
  <c r="G130" i="36"/>
  <c r="H130" i="36"/>
  <c r="C129" i="36"/>
  <c r="D129" i="36"/>
  <c r="E129" i="36"/>
  <c r="F129" i="36"/>
  <c r="G129" i="36"/>
  <c r="H129" i="36"/>
  <c r="C128" i="36"/>
  <c r="D128" i="36"/>
  <c r="E128" i="36"/>
  <c r="F128" i="36"/>
  <c r="G128" i="36"/>
  <c r="H128" i="36"/>
  <c r="C127" i="36"/>
  <c r="D127" i="36"/>
  <c r="E127" i="36"/>
  <c r="F127" i="36"/>
  <c r="G127" i="36"/>
  <c r="H127" i="36"/>
  <c r="C126" i="36"/>
  <c r="D126" i="36"/>
  <c r="E126" i="36"/>
  <c r="F126" i="36"/>
  <c r="G126" i="36"/>
  <c r="H126" i="36"/>
  <c r="C125" i="36"/>
  <c r="D125" i="36"/>
  <c r="E125" i="36"/>
  <c r="F125" i="36"/>
  <c r="G125" i="36"/>
  <c r="H125" i="36"/>
  <c r="C124" i="36"/>
  <c r="D124" i="36"/>
  <c r="E124" i="36"/>
  <c r="F124" i="36"/>
  <c r="G124" i="36"/>
  <c r="H124" i="36"/>
  <c r="C123" i="36"/>
  <c r="D123" i="36"/>
  <c r="E123" i="36"/>
  <c r="F123" i="36"/>
  <c r="G123" i="36"/>
  <c r="H123" i="36"/>
  <c r="C122" i="36"/>
  <c r="D122" i="36"/>
  <c r="E122" i="36"/>
  <c r="F122" i="36"/>
  <c r="G122" i="36"/>
  <c r="H122" i="36"/>
  <c r="C121" i="36"/>
  <c r="D121" i="36"/>
  <c r="E121" i="36"/>
  <c r="F121" i="36"/>
  <c r="G121" i="36"/>
  <c r="H121" i="36"/>
  <c r="C120" i="36"/>
  <c r="D120" i="36"/>
  <c r="E120" i="36"/>
  <c r="F120" i="36"/>
  <c r="G120" i="36"/>
  <c r="H120" i="36"/>
  <c r="C119" i="36"/>
  <c r="D119" i="36"/>
  <c r="E119" i="36"/>
  <c r="F119" i="36"/>
  <c r="G119" i="36"/>
  <c r="H119" i="36"/>
  <c r="C118" i="36"/>
  <c r="D118" i="36"/>
  <c r="E118" i="36"/>
  <c r="F118" i="36"/>
  <c r="G118" i="36"/>
  <c r="H118" i="36"/>
  <c r="C117" i="36"/>
  <c r="D117" i="36"/>
  <c r="E117" i="36"/>
  <c r="F117" i="36"/>
  <c r="G117" i="36"/>
  <c r="H117" i="36"/>
  <c r="C116" i="36"/>
  <c r="D116" i="36"/>
  <c r="E116" i="36"/>
  <c r="F116" i="36"/>
  <c r="G116" i="36"/>
  <c r="H116" i="36"/>
  <c r="C115" i="36"/>
  <c r="D115" i="36"/>
  <c r="E115" i="36"/>
  <c r="F115" i="36"/>
  <c r="G115" i="36"/>
  <c r="H115" i="36"/>
  <c r="C114" i="36"/>
  <c r="D114" i="36"/>
  <c r="E114" i="36"/>
  <c r="F114" i="36"/>
  <c r="G114" i="36"/>
  <c r="H114" i="36"/>
  <c r="C113" i="36"/>
  <c r="D113" i="36"/>
  <c r="E113" i="36"/>
  <c r="F113" i="36"/>
  <c r="G113" i="36"/>
  <c r="H113" i="36"/>
  <c r="C112" i="36"/>
  <c r="D112" i="36"/>
  <c r="E112" i="36"/>
  <c r="F112" i="36"/>
  <c r="G112" i="36"/>
  <c r="H112" i="36"/>
  <c r="C111" i="36"/>
  <c r="D111" i="36"/>
  <c r="E111" i="36"/>
  <c r="F111" i="36"/>
  <c r="G111" i="36"/>
  <c r="H111" i="36"/>
  <c r="C110" i="36"/>
  <c r="D110" i="36"/>
  <c r="E110" i="36"/>
  <c r="F110" i="36"/>
  <c r="G110" i="36"/>
  <c r="H110" i="36"/>
  <c r="C109" i="36"/>
  <c r="D109" i="36"/>
  <c r="E109" i="36"/>
  <c r="F109" i="36"/>
  <c r="G109" i="36"/>
  <c r="H109" i="36"/>
  <c r="C108" i="36"/>
  <c r="D108" i="36"/>
  <c r="E108" i="36"/>
  <c r="F108" i="36"/>
  <c r="G108" i="36"/>
  <c r="H108" i="36"/>
  <c r="C107" i="36"/>
  <c r="D107" i="36"/>
  <c r="E107" i="36"/>
  <c r="F107" i="36"/>
  <c r="G107" i="36"/>
  <c r="H107" i="36"/>
  <c r="C106" i="36"/>
  <c r="D106" i="36"/>
  <c r="E106" i="36"/>
  <c r="F106" i="36"/>
  <c r="G106" i="36"/>
  <c r="H106" i="36"/>
  <c r="C105" i="36"/>
  <c r="D105" i="36"/>
  <c r="E105" i="36"/>
  <c r="F105" i="36"/>
  <c r="G105" i="36"/>
  <c r="H105" i="36"/>
  <c r="C104" i="36"/>
  <c r="D104" i="36"/>
  <c r="E104" i="36"/>
  <c r="F104" i="36"/>
  <c r="G104" i="36"/>
  <c r="H104" i="36"/>
  <c r="C103" i="36"/>
  <c r="D103" i="36"/>
  <c r="E103" i="36"/>
  <c r="F103" i="36"/>
  <c r="G103" i="36"/>
  <c r="H103" i="36"/>
  <c r="C102" i="36"/>
  <c r="D102" i="36"/>
  <c r="E102" i="36"/>
  <c r="F102" i="36"/>
  <c r="G102" i="36"/>
  <c r="H102" i="36"/>
  <c r="C101" i="36"/>
  <c r="D101" i="36"/>
  <c r="E101" i="36"/>
  <c r="F101" i="36"/>
  <c r="G101" i="36"/>
  <c r="H101" i="36"/>
  <c r="C100" i="36"/>
  <c r="D100" i="36"/>
  <c r="E100" i="36"/>
  <c r="F100" i="36"/>
  <c r="G100" i="36"/>
  <c r="H100" i="36"/>
  <c r="C99" i="36"/>
  <c r="D99" i="36"/>
  <c r="E99" i="36"/>
  <c r="F99" i="36"/>
  <c r="G99" i="36"/>
  <c r="H99" i="36"/>
  <c r="C98" i="36"/>
  <c r="D98" i="36"/>
  <c r="E98" i="36"/>
  <c r="F98" i="36"/>
  <c r="G98" i="36"/>
  <c r="H98" i="36"/>
  <c r="C97" i="36"/>
  <c r="D97" i="36"/>
  <c r="E97" i="36"/>
  <c r="F97" i="36"/>
  <c r="G97" i="36"/>
  <c r="H97" i="36"/>
  <c r="C96" i="36"/>
  <c r="D96" i="36"/>
  <c r="E96" i="36"/>
  <c r="F96" i="36"/>
  <c r="G96" i="36"/>
  <c r="H96" i="36"/>
  <c r="C95" i="36"/>
  <c r="D95" i="36"/>
  <c r="E95" i="36"/>
  <c r="F95" i="36"/>
  <c r="G95" i="36"/>
  <c r="H95" i="36"/>
  <c r="C94" i="36"/>
  <c r="D94" i="36"/>
  <c r="E94" i="36"/>
  <c r="F94" i="36"/>
  <c r="G94" i="36"/>
  <c r="H94" i="36"/>
  <c r="C93" i="36"/>
  <c r="D93" i="36"/>
  <c r="E93" i="36"/>
  <c r="F93" i="36"/>
  <c r="G93" i="36"/>
  <c r="H93" i="36"/>
  <c r="C92" i="36"/>
  <c r="D92" i="36"/>
  <c r="E92" i="36"/>
  <c r="F92" i="36"/>
  <c r="G92" i="36"/>
  <c r="H92" i="36"/>
  <c r="C91" i="36"/>
  <c r="D91" i="36"/>
  <c r="E91" i="36"/>
  <c r="F91" i="36"/>
  <c r="G91" i="36"/>
  <c r="H91" i="36"/>
  <c r="C90" i="36"/>
  <c r="D90" i="36"/>
  <c r="E90" i="36"/>
  <c r="F90" i="36"/>
  <c r="G90" i="36"/>
  <c r="H90" i="36"/>
  <c r="C89" i="36"/>
  <c r="D89" i="36"/>
  <c r="E89" i="36"/>
  <c r="F89" i="36"/>
  <c r="G89" i="36"/>
  <c r="H89" i="36"/>
  <c r="C88" i="36"/>
  <c r="D88" i="36"/>
  <c r="E88" i="36"/>
  <c r="F88" i="36"/>
  <c r="G88" i="36"/>
  <c r="H88" i="36"/>
  <c r="C87" i="36"/>
  <c r="D87" i="36"/>
  <c r="E87" i="36"/>
  <c r="F87" i="36"/>
  <c r="G87" i="36"/>
  <c r="H87" i="36"/>
  <c r="C86" i="36"/>
  <c r="D86" i="36"/>
  <c r="E86" i="36"/>
  <c r="F86" i="36"/>
  <c r="G86" i="36"/>
  <c r="H86" i="36"/>
  <c r="C85" i="36"/>
  <c r="D85" i="36"/>
  <c r="E85" i="36"/>
  <c r="F85" i="36"/>
  <c r="G85" i="36"/>
  <c r="H85" i="36"/>
  <c r="C84" i="36"/>
  <c r="D84" i="36"/>
  <c r="E84" i="36"/>
  <c r="F84" i="36"/>
  <c r="G84" i="36"/>
  <c r="H84" i="36"/>
  <c r="C83" i="36"/>
  <c r="D83" i="36"/>
  <c r="E83" i="36"/>
  <c r="F83" i="36"/>
  <c r="G83" i="36"/>
  <c r="H83" i="36"/>
  <c r="C82" i="36"/>
  <c r="D82" i="36"/>
  <c r="E82" i="36"/>
  <c r="F82" i="36"/>
  <c r="G82" i="36"/>
  <c r="H82" i="36"/>
  <c r="C81" i="36"/>
  <c r="D81" i="36"/>
  <c r="E81" i="36"/>
  <c r="F81" i="36"/>
  <c r="G81" i="36"/>
  <c r="H81" i="36"/>
  <c r="C80" i="36"/>
  <c r="D80" i="36"/>
  <c r="E80" i="36"/>
  <c r="F80" i="36"/>
  <c r="G80" i="36"/>
  <c r="H80" i="36"/>
  <c r="C79" i="36"/>
  <c r="D79" i="36"/>
  <c r="E79" i="36"/>
  <c r="F79" i="36"/>
  <c r="G79" i="36"/>
  <c r="H79" i="36"/>
  <c r="C78" i="36"/>
  <c r="D78" i="36"/>
  <c r="E78" i="36"/>
  <c r="F78" i="36"/>
  <c r="G78" i="36"/>
  <c r="H78" i="36"/>
  <c r="C77" i="36"/>
  <c r="D77" i="36"/>
  <c r="E77" i="36"/>
  <c r="F77" i="36"/>
  <c r="G77" i="36"/>
  <c r="H77" i="36"/>
  <c r="C76" i="36"/>
  <c r="D76" i="36"/>
  <c r="E76" i="36"/>
  <c r="F76" i="36"/>
  <c r="G76" i="36"/>
  <c r="H76" i="36"/>
  <c r="C75" i="36"/>
  <c r="D75" i="36"/>
  <c r="E75" i="36"/>
  <c r="F75" i="36"/>
  <c r="G75" i="36"/>
  <c r="H75" i="36"/>
  <c r="C74" i="36"/>
  <c r="D74" i="36"/>
  <c r="E74" i="36"/>
  <c r="F74" i="36"/>
  <c r="G74" i="36"/>
  <c r="H74" i="36"/>
  <c r="C73" i="36"/>
  <c r="D73" i="36"/>
  <c r="E73" i="36"/>
  <c r="F73" i="36"/>
  <c r="G73" i="36"/>
  <c r="H73" i="36"/>
  <c r="C72" i="36"/>
  <c r="D72" i="36"/>
  <c r="E72" i="36"/>
  <c r="F72" i="36"/>
  <c r="G72" i="36"/>
  <c r="H72" i="36"/>
  <c r="C71" i="36"/>
  <c r="D71" i="36"/>
  <c r="E71" i="36"/>
  <c r="F71" i="36"/>
  <c r="G71" i="36"/>
  <c r="H71" i="36"/>
  <c r="C70" i="36"/>
  <c r="D70" i="36"/>
  <c r="E70" i="36"/>
  <c r="F70" i="36"/>
  <c r="G70" i="36"/>
  <c r="H70" i="36"/>
  <c r="C69" i="36"/>
  <c r="D69" i="36"/>
  <c r="E69" i="36"/>
  <c r="F69" i="36"/>
  <c r="G69" i="36"/>
  <c r="H69" i="36"/>
  <c r="C68" i="36"/>
  <c r="D68" i="36"/>
  <c r="E68" i="36"/>
  <c r="F68" i="36"/>
  <c r="G68" i="36"/>
  <c r="H68" i="36"/>
  <c r="C67" i="36"/>
  <c r="D67" i="36"/>
  <c r="E67" i="36"/>
  <c r="F67" i="36"/>
  <c r="G67" i="36"/>
  <c r="H67" i="36"/>
  <c r="C66" i="36"/>
  <c r="D66" i="36"/>
  <c r="E66" i="36"/>
  <c r="F66" i="36"/>
  <c r="G66" i="36"/>
  <c r="H66" i="36"/>
  <c r="C65" i="36"/>
  <c r="D65" i="36"/>
  <c r="E65" i="36"/>
  <c r="F65" i="36"/>
  <c r="G65" i="36"/>
  <c r="H65" i="36"/>
  <c r="C64" i="36"/>
  <c r="D64" i="36"/>
  <c r="E64" i="36"/>
  <c r="F64" i="36"/>
  <c r="G64" i="36"/>
  <c r="H64" i="36"/>
  <c r="C63" i="36"/>
  <c r="D63" i="36"/>
  <c r="E63" i="36"/>
  <c r="F63" i="36"/>
  <c r="G63" i="36"/>
  <c r="H63" i="36"/>
  <c r="C62" i="36"/>
  <c r="D62" i="36"/>
  <c r="E62" i="36"/>
  <c r="F62" i="36"/>
  <c r="G62" i="36"/>
  <c r="H62" i="36"/>
  <c r="C61" i="36"/>
  <c r="D61" i="36"/>
  <c r="E61" i="36"/>
  <c r="F61" i="36"/>
  <c r="G61" i="36"/>
  <c r="H61" i="36"/>
  <c r="C60" i="36"/>
  <c r="D60" i="36"/>
  <c r="E60" i="36"/>
  <c r="F60" i="36"/>
  <c r="G60" i="36"/>
  <c r="H60" i="36"/>
  <c r="C59" i="36"/>
  <c r="D59" i="36"/>
  <c r="E59" i="36"/>
  <c r="F59" i="36"/>
  <c r="G59" i="36"/>
  <c r="H59" i="36"/>
  <c r="C58" i="36"/>
  <c r="D58" i="36"/>
  <c r="E58" i="36"/>
  <c r="F58" i="36"/>
  <c r="G58" i="36"/>
  <c r="H58" i="36"/>
  <c r="C57" i="36"/>
  <c r="D57" i="36"/>
  <c r="E57" i="36"/>
  <c r="F57" i="36"/>
  <c r="G57" i="36"/>
  <c r="H57" i="36"/>
  <c r="C56" i="36"/>
  <c r="D56" i="36"/>
  <c r="E56" i="36"/>
  <c r="F56" i="36"/>
  <c r="G56" i="36"/>
  <c r="H56" i="36"/>
  <c r="C55" i="36"/>
  <c r="D55" i="36"/>
  <c r="E55" i="36"/>
  <c r="F55" i="36"/>
  <c r="G55" i="36"/>
  <c r="H55" i="36"/>
  <c r="C54" i="36"/>
  <c r="D54" i="36"/>
  <c r="E54" i="36"/>
  <c r="F54" i="36"/>
  <c r="G54" i="36"/>
  <c r="H54" i="36"/>
  <c r="C53" i="36"/>
  <c r="D53" i="36"/>
  <c r="E53" i="36"/>
  <c r="F53" i="36"/>
  <c r="G53" i="36"/>
  <c r="H53" i="36"/>
  <c r="C52" i="36"/>
  <c r="D52" i="36"/>
  <c r="E52" i="36"/>
  <c r="F52" i="36"/>
  <c r="G52" i="36"/>
  <c r="H52" i="36"/>
  <c r="C51" i="36"/>
  <c r="D51" i="36"/>
  <c r="E51" i="36"/>
  <c r="F51" i="36"/>
  <c r="G51" i="36"/>
  <c r="H51" i="36"/>
  <c r="C50" i="36"/>
  <c r="D50" i="36"/>
  <c r="E50" i="36"/>
  <c r="F50" i="36"/>
  <c r="G50" i="36"/>
  <c r="H50" i="36"/>
  <c r="C49" i="36"/>
  <c r="D49" i="36"/>
  <c r="E49" i="36"/>
  <c r="F49" i="36"/>
  <c r="G49" i="36"/>
  <c r="H49" i="36"/>
  <c r="C48" i="36"/>
  <c r="D48" i="36"/>
  <c r="E48" i="36"/>
  <c r="F48" i="36"/>
  <c r="G48" i="36"/>
  <c r="H48" i="36"/>
  <c r="C47" i="36"/>
  <c r="D47" i="36"/>
  <c r="E47" i="36"/>
  <c r="F47" i="36"/>
  <c r="G47" i="36"/>
  <c r="H47" i="36"/>
  <c r="C46" i="36"/>
  <c r="D46" i="36"/>
  <c r="E46" i="36"/>
  <c r="F46" i="36"/>
  <c r="G46" i="36"/>
  <c r="H46" i="36"/>
  <c r="C45" i="36"/>
  <c r="D45" i="36"/>
  <c r="E45" i="36"/>
  <c r="F45" i="36"/>
  <c r="G45" i="36"/>
  <c r="H45" i="36"/>
  <c r="C44" i="36"/>
  <c r="D44" i="36"/>
  <c r="E44" i="36"/>
  <c r="F44" i="36"/>
  <c r="G44" i="36"/>
  <c r="H44" i="36"/>
  <c r="C43" i="36"/>
  <c r="D43" i="36"/>
  <c r="E43" i="36"/>
  <c r="F43" i="36"/>
  <c r="G43" i="36"/>
  <c r="H43" i="36"/>
  <c r="C42" i="36"/>
  <c r="D42" i="36"/>
  <c r="E42" i="36"/>
  <c r="F42" i="36"/>
  <c r="G42" i="36"/>
  <c r="H42" i="36"/>
  <c r="C41" i="36"/>
  <c r="D41" i="36"/>
  <c r="E41" i="36"/>
  <c r="F41" i="36"/>
  <c r="G41" i="36"/>
  <c r="H41" i="36"/>
  <c r="C40" i="36"/>
  <c r="D40" i="36"/>
  <c r="E40" i="36"/>
  <c r="F40" i="36"/>
  <c r="G40" i="36"/>
  <c r="H40" i="36"/>
  <c r="C39" i="36"/>
  <c r="D39" i="36"/>
  <c r="E39" i="36"/>
  <c r="F39" i="36"/>
  <c r="G39" i="36"/>
  <c r="H39" i="36"/>
  <c r="C38" i="36"/>
  <c r="D38" i="36"/>
  <c r="E38" i="36"/>
  <c r="F38" i="36"/>
  <c r="G38" i="36"/>
  <c r="H38" i="36"/>
  <c r="C37" i="36"/>
  <c r="D37" i="36"/>
  <c r="E37" i="36"/>
  <c r="F37" i="36"/>
  <c r="G37" i="36"/>
  <c r="H37" i="36"/>
  <c r="C36" i="36"/>
  <c r="D36" i="36"/>
  <c r="E36" i="36"/>
  <c r="F36" i="36"/>
  <c r="G36" i="36"/>
  <c r="H36" i="36"/>
  <c r="C35" i="36"/>
  <c r="D35" i="36"/>
  <c r="E35" i="36"/>
  <c r="F35" i="36"/>
  <c r="G35" i="36"/>
  <c r="H35" i="36"/>
  <c r="C34" i="36"/>
  <c r="D34" i="36"/>
  <c r="E34" i="36"/>
  <c r="F34" i="36"/>
  <c r="G34" i="36"/>
  <c r="H34" i="36"/>
  <c r="C33" i="36"/>
  <c r="D33" i="36"/>
  <c r="E33" i="36"/>
  <c r="F33" i="36"/>
  <c r="G33" i="36"/>
  <c r="H33" i="36"/>
  <c r="C32" i="36"/>
  <c r="D32" i="36"/>
  <c r="E32" i="36"/>
  <c r="F32" i="36"/>
  <c r="G32" i="36"/>
  <c r="H32" i="36"/>
  <c r="C31" i="36"/>
  <c r="D31" i="36"/>
  <c r="E31" i="36"/>
  <c r="F31" i="36"/>
  <c r="G31" i="36"/>
  <c r="H31" i="36"/>
  <c r="C30" i="36"/>
  <c r="D30" i="36"/>
  <c r="E30" i="36"/>
  <c r="F30" i="36"/>
  <c r="G30" i="36"/>
  <c r="H30" i="36"/>
  <c r="C29" i="36"/>
  <c r="D29" i="36"/>
  <c r="E29" i="36"/>
  <c r="F29" i="36"/>
  <c r="G29" i="36"/>
  <c r="H29" i="36"/>
  <c r="C28" i="36"/>
  <c r="D28" i="36"/>
  <c r="E28" i="36"/>
  <c r="F28" i="36"/>
  <c r="G28" i="36"/>
  <c r="H28" i="36"/>
  <c r="C27" i="36"/>
  <c r="D27" i="36"/>
  <c r="E27" i="36"/>
  <c r="F27" i="36"/>
  <c r="G27" i="36"/>
  <c r="H27" i="36"/>
  <c r="C26" i="36"/>
  <c r="D26" i="36"/>
  <c r="E26" i="36"/>
  <c r="F26" i="36"/>
  <c r="G26" i="36"/>
  <c r="H26" i="36"/>
  <c r="C25" i="36"/>
  <c r="D25" i="36"/>
  <c r="E25" i="36"/>
  <c r="F25" i="36"/>
  <c r="G25" i="36"/>
  <c r="H25" i="36"/>
  <c r="C24" i="36"/>
  <c r="D24" i="36"/>
  <c r="E24" i="36"/>
  <c r="F24" i="36"/>
  <c r="G24" i="36"/>
  <c r="H24" i="36"/>
  <c r="C23" i="36"/>
  <c r="D23" i="36"/>
  <c r="E23" i="36"/>
  <c r="F23" i="36"/>
  <c r="G23" i="36"/>
  <c r="H23" i="36"/>
  <c r="C22" i="36"/>
  <c r="D22" i="36"/>
  <c r="E22" i="36"/>
  <c r="F22" i="36"/>
  <c r="G22" i="36"/>
  <c r="H22" i="36"/>
  <c r="C21" i="36"/>
  <c r="D21" i="36"/>
  <c r="E21" i="36"/>
  <c r="F21" i="36"/>
  <c r="G21" i="36"/>
  <c r="H21" i="36"/>
  <c r="C20" i="36"/>
  <c r="D20" i="36"/>
  <c r="E20" i="36"/>
  <c r="F20" i="36"/>
  <c r="G20" i="36"/>
  <c r="H20" i="36"/>
  <c r="C19" i="36"/>
  <c r="D19" i="36"/>
  <c r="E19" i="36"/>
  <c r="F19" i="36"/>
  <c r="G19" i="36"/>
  <c r="H19" i="36"/>
  <c r="C18" i="36"/>
  <c r="D18" i="36"/>
  <c r="E18" i="36"/>
  <c r="F18" i="36"/>
  <c r="G18" i="36"/>
  <c r="H18" i="36"/>
  <c r="C17" i="36"/>
  <c r="D17" i="36"/>
  <c r="E17" i="36"/>
  <c r="F17" i="36"/>
  <c r="G17" i="36"/>
  <c r="H17" i="36"/>
  <c r="C16" i="36"/>
  <c r="D16" i="36"/>
  <c r="E16" i="36"/>
  <c r="F16" i="36"/>
  <c r="G16" i="36"/>
  <c r="H16" i="36"/>
  <c r="C15" i="36"/>
  <c r="D15" i="36"/>
  <c r="E15" i="36"/>
  <c r="F15" i="36"/>
  <c r="G15" i="36"/>
  <c r="H15" i="36"/>
  <c r="C14" i="36"/>
  <c r="D14" i="36"/>
  <c r="E14" i="36"/>
  <c r="F14" i="36"/>
  <c r="G14" i="36"/>
  <c r="H14" i="36"/>
  <c r="C13" i="36"/>
  <c r="D13" i="36"/>
  <c r="E13" i="36"/>
  <c r="F13" i="36"/>
  <c r="G13" i="36"/>
  <c r="H13" i="36"/>
  <c r="C12" i="36"/>
  <c r="D12" i="36"/>
  <c r="E12" i="36"/>
  <c r="F12" i="36"/>
  <c r="G12" i="36"/>
  <c r="H12" i="36"/>
  <c r="C11" i="36"/>
  <c r="D11" i="36"/>
  <c r="E11" i="36"/>
  <c r="F11" i="36"/>
  <c r="G11" i="36"/>
  <c r="H11" i="36"/>
  <c r="C10" i="36"/>
  <c r="D10" i="36"/>
  <c r="E10" i="36"/>
  <c r="F10" i="36"/>
  <c r="G10" i="36"/>
  <c r="H10" i="36"/>
  <c r="C9" i="36"/>
  <c r="D9" i="36"/>
  <c r="E9" i="36"/>
  <c r="F9" i="36"/>
  <c r="G9" i="36"/>
  <c r="H9" i="36"/>
  <c r="C8" i="36"/>
  <c r="D8" i="36"/>
  <c r="E8" i="36"/>
  <c r="F8" i="36"/>
  <c r="G8" i="36"/>
  <c r="H8" i="36"/>
  <c r="C7" i="36"/>
  <c r="D7" i="36"/>
  <c r="E7" i="36"/>
  <c r="F7" i="36"/>
  <c r="G7" i="36"/>
  <c r="H7" i="36"/>
  <c r="C6" i="36"/>
  <c r="D6" i="36"/>
  <c r="E6" i="36"/>
  <c r="F6" i="36"/>
  <c r="G6" i="36"/>
  <c r="H6" i="36"/>
  <c r="C5" i="36"/>
  <c r="D5" i="36"/>
  <c r="E5" i="36"/>
  <c r="F5" i="36"/>
  <c r="G5" i="36"/>
  <c r="H5" i="36"/>
  <c r="C4" i="36"/>
  <c r="D4" i="36"/>
  <c r="E4" i="36"/>
  <c r="F4" i="36"/>
  <c r="G4" i="36"/>
  <c r="H4" i="36"/>
  <c r="C3" i="36"/>
  <c r="D3" i="36"/>
  <c r="E3" i="36"/>
  <c r="F3" i="36"/>
  <c r="G3" i="36"/>
  <c r="H3" i="36"/>
  <c r="BT44" i="5"/>
  <c r="BS44" i="5"/>
  <c r="BT40" i="5"/>
  <c r="BS40" i="5"/>
  <c r="P122" i="5"/>
  <c r="P123" i="5"/>
  <c r="P124" i="5"/>
  <c r="P119" i="5"/>
  <c r="P118" i="5"/>
  <c r="P115" i="5"/>
  <c r="P114" i="5"/>
  <c r="P111" i="5"/>
  <c r="P110" i="5"/>
  <c r="P107" i="5"/>
  <c r="P106" i="5"/>
  <c r="P103" i="5"/>
  <c r="P102" i="5"/>
  <c r="P99" i="5"/>
  <c r="P98" i="5"/>
  <c r="P95" i="5"/>
  <c r="P94" i="5"/>
  <c r="P91" i="5"/>
  <c r="P90" i="5"/>
  <c r="P87" i="5"/>
  <c r="P86" i="5"/>
  <c r="O15" i="5"/>
  <c r="Q86" i="5"/>
  <c r="Q4" i="35"/>
  <c r="R4" i="35"/>
  <c r="S4" i="35"/>
  <c r="T4" i="35"/>
  <c r="U4" i="35"/>
  <c r="V4" i="35"/>
  <c r="W4" i="35"/>
  <c r="X4" i="35"/>
  <c r="Y4" i="35"/>
  <c r="Z4" i="35"/>
  <c r="AA4" i="35"/>
  <c r="AB4" i="35"/>
  <c r="AC4" i="35"/>
  <c r="AD4" i="35"/>
  <c r="AE4" i="35"/>
  <c r="AF4" i="35"/>
  <c r="AG4" i="35"/>
  <c r="AH4" i="35"/>
  <c r="AI4" i="35"/>
  <c r="AJ4" i="35"/>
  <c r="AK4" i="35"/>
  <c r="Q5" i="35"/>
  <c r="R5" i="35"/>
  <c r="S5" i="35"/>
  <c r="T5" i="35"/>
  <c r="U5" i="35"/>
  <c r="V5" i="35"/>
  <c r="W5" i="35"/>
  <c r="X5" i="35"/>
  <c r="Y5" i="35"/>
  <c r="Z5" i="35"/>
  <c r="AA5" i="35"/>
  <c r="AB5" i="35"/>
  <c r="AC5" i="35"/>
  <c r="AD5" i="35"/>
  <c r="AE5" i="35"/>
  <c r="AF5" i="35"/>
  <c r="AG5" i="35"/>
  <c r="AH5" i="35"/>
  <c r="AI5" i="35"/>
  <c r="AJ5" i="35"/>
  <c r="AK5" i="35"/>
  <c r="Q6" i="35"/>
  <c r="R6" i="35"/>
  <c r="S6" i="35"/>
  <c r="T6" i="35"/>
  <c r="U6" i="35"/>
  <c r="V6" i="35"/>
  <c r="W6" i="35"/>
  <c r="X6" i="35"/>
  <c r="Y6" i="35"/>
  <c r="Z6" i="35"/>
  <c r="AA6" i="35"/>
  <c r="AB6" i="35"/>
  <c r="AC6" i="35"/>
  <c r="AD6" i="35"/>
  <c r="AE6" i="35"/>
  <c r="AF6" i="35"/>
  <c r="AG6" i="35"/>
  <c r="AH6" i="35"/>
  <c r="AI6" i="35"/>
  <c r="AJ6" i="35"/>
  <c r="AK6" i="35"/>
  <c r="Q7" i="35"/>
  <c r="R7" i="35"/>
  <c r="S7" i="35"/>
  <c r="T7" i="35"/>
  <c r="U7" i="35"/>
  <c r="V7" i="35"/>
  <c r="W7" i="35"/>
  <c r="X7" i="35"/>
  <c r="Y7" i="35"/>
  <c r="Z7" i="35"/>
  <c r="AA7" i="35"/>
  <c r="AB7" i="35"/>
  <c r="AC7" i="35"/>
  <c r="AD7" i="35"/>
  <c r="AE7" i="35"/>
  <c r="AF7" i="35"/>
  <c r="AG7" i="35"/>
  <c r="AH7" i="35"/>
  <c r="AI7" i="35"/>
  <c r="AJ7" i="35"/>
  <c r="AK7" i="35"/>
  <c r="Q8" i="35"/>
  <c r="R8" i="35"/>
  <c r="S8" i="35"/>
  <c r="T8" i="35"/>
  <c r="U8" i="35"/>
  <c r="V8" i="35"/>
  <c r="W8" i="35"/>
  <c r="X8" i="35"/>
  <c r="Y8" i="35"/>
  <c r="Z8" i="35"/>
  <c r="AA8" i="35"/>
  <c r="AB8" i="35"/>
  <c r="AC8" i="35"/>
  <c r="AD8" i="35"/>
  <c r="AE8" i="35"/>
  <c r="AF8" i="35"/>
  <c r="AG8" i="35"/>
  <c r="AH8" i="35"/>
  <c r="AI8" i="35"/>
  <c r="AJ8" i="35"/>
  <c r="AK8" i="35"/>
  <c r="Q9" i="35"/>
  <c r="R9" i="35"/>
  <c r="S9" i="35"/>
  <c r="T9" i="35"/>
  <c r="U9" i="35"/>
  <c r="V9" i="35"/>
  <c r="W9" i="35"/>
  <c r="X9" i="35"/>
  <c r="Y9" i="35"/>
  <c r="Z9" i="35"/>
  <c r="AA9" i="35"/>
  <c r="AB9" i="35"/>
  <c r="AC9" i="35"/>
  <c r="AD9" i="35"/>
  <c r="AE9" i="35"/>
  <c r="AF9" i="35"/>
  <c r="AG9" i="35"/>
  <c r="AH9" i="35"/>
  <c r="AI9" i="35"/>
  <c r="AJ9" i="35"/>
  <c r="AK9" i="35"/>
  <c r="Q10" i="35"/>
  <c r="R10" i="35"/>
  <c r="S10" i="35"/>
  <c r="T10" i="35"/>
  <c r="U10" i="35"/>
  <c r="V10" i="35"/>
  <c r="W10" i="35"/>
  <c r="X10" i="35"/>
  <c r="Y10" i="35"/>
  <c r="Z10" i="35"/>
  <c r="AA10" i="35"/>
  <c r="AB10" i="35"/>
  <c r="AC10" i="35"/>
  <c r="AD10" i="35"/>
  <c r="AE10" i="35"/>
  <c r="AF10" i="35"/>
  <c r="AG10" i="35"/>
  <c r="AH10" i="35"/>
  <c r="AI10" i="35"/>
  <c r="AJ10" i="35"/>
  <c r="AK10" i="35"/>
  <c r="Q11" i="35"/>
  <c r="R11" i="35"/>
  <c r="S11" i="35"/>
  <c r="T11" i="35"/>
  <c r="U11" i="35"/>
  <c r="V11" i="35"/>
  <c r="W11" i="35"/>
  <c r="X11" i="35"/>
  <c r="Y11" i="35"/>
  <c r="Z11" i="35"/>
  <c r="AA11" i="35"/>
  <c r="AB11" i="35"/>
  <c r="AC11" i="35"/>
  <c r="AD11" i="35"/>
  <c r="AE11" i="35"/>
  <c r="AF11" i="35"/>
  <c r="AG11" i="35"/>
  <c r="AH11" i="35"/>
  <c r="AI11" i="35"/>
  <c r="AJ11" i="35"/>
  <c r="AK11" i="35"/>
  <c r="Q12" i="35"/>
  <c r="R12" i="35"/>
  <c r="S12" i="35"/>
  <c r="T12" i="35"/>
  <c r="U12" i="35"/>
  <c r="V12" i="35"/>
  <c r="W12" i="35"/>
  <c r="X12" i="35"/>
  <c r="Y12" i="35"/>
  <c r="Z12" i="35"/>
  <c r="AA12" i="35"/>
  <c r="AB12" i="35"/>
  <c r="AC12" i="35"/>
  <c r="AD12" i="35"/>
  <c r="AE12" i="35"/>
  <c r="AF12" i="35"/>
  <c r="AG12" i="35"/>
  <c r="AH12" i="35"/>
  <c r="AI12" i="35"/>
  <c r="AJ12" i="35"/>
  <c r="AK12" i="35"/>
  <c r="Q13" i="35"/>
  <c r="R13" i="35"/>
  <c r="S13" i="35"/>
  <c r="T13" i="35"/>
  <c r="U13" i="35"/>
  <c r="V13" i="35"/>
  <c r="W13" i="35"/>
  <c r="X13" i="35"/>
  <c r="Y13" i="35"/>
  <c r="Z13" i="35"/>
  <c r="AA13" i="35"/>
  <c r="AB13" i="35"/>
  <c r="AC13" i="35"/>
  <c r="AD13" i="35"/>
  <c r="AE13" i="35"/>
  <c r="AF13" i="35"/>
  <c r="AG13" i="35"/>
  <c r="AH13" i="35"/>
  <c r="AI13" i="35"/>
  <c r="AJ13" i="35"/>
  <c r="AK13" i="35"/>
  <c r="Q14" i="35"/>
  <c r="R14" i="35"/>
  <c r="S14" i="35"/>
  <c r="T14" i="35"/>
  <c r="U14" i="35"/>
  <c r="V14" i="35"/>
  <c r="W14" i="35"/>
  <c r="X14" i="35"/>
  <c r="Y14" i="35"/>
  <c r="Z14" i="35"/>
  <c r="AA14" i="35"/>
  <c r="AB14" i="35"/>
  <c r="AC14" i="35"/>
  <c r="AD14" i="35"/>
  <c r="AE14" i="35"/>
  <c r="AF14" i="35"/>
  <c r="AG14" i="35"/>
  <c r="AH14" i="35"/>
  <c r="AI14" i="35"/>
  <c r="AJ14" i="35"/>
  <c r="AK14" i="35"/>
  <c r="Q15" i="35"/>
  <c r="R15" i="35"/>
  <c r="S15" i="35"/>
  <c r="T15" i="35"/>
  <c r="U15" i="35"/>
  <c r="V15" i="35"/>
  <c r="W15" i="35"/>
  <c r="X15" i="35"/>
  <c r="Y15" i="35"/>
  <c r="Z15" i="35"/>
  <c r="AA15" i="35"/>
  <c r="AB15" i="35"/>
  <c r="AC15" i="35"/>
  <c r="AD15" i="35"/>
  <c r="AE15" i="35"/>
  <c r="AF15" i="35"/>
  <c r="AG15" i="35"/>
  <c r="AH15" i="35"/>
  <c r="AI15" i="35"/>
  <c r="AJ15" i="35"/>
  <c r="AK15" i="35"/>
  <c r="Q16" i="35"/>
  <c r="R16" i="35"/>
  <c r="S16" i="35"/>
  <c r="T16" i="35"/>
  <c r="U16" i="35"/>
  <c r="V16" i="35"/>
  <c r="W16" i="35"/>
  <c r="X16" i="35"/>
  <c r="Y16" i="35"/>
  <c r="Z16" i="35"/>
  <c r="AA16" i="35"/>
  <c r="AB16" i="35"/>
  <c r="AC16" i="35"/>
  <c r="AD16" i="35"/>
  <c r="AE16" i="35"/>
  <c r="AF16" i="35"/>
  <c r="AG16" i="35"/>
  <c r="AH16" i="35"/>
  <c r="AI16" i="35"/>
  <c r="AJ16" i="35"/>
  <c r="AK16" i="35"/>
  <c r="Q17" i="35"/>
  <c r="R17" i="35"/>
  <c r="S17" i="35"/>
  <c r="T17" i="35"/>
  <c r="U17" i="35"/>
  <c r="V17" i="35"/>
  <c r="W17" i="35"/>
  <c r="X17" i="35"/>
  <c r="Y17" i="35"/>
  <c r="Z17" i="35"/>
  <c r="AA17" i="35"/>
  <c r="AB17" i="35"/>
  <c r="AC17" i="35"/>
  <c r="AD17" i="35"/>
  <c r="AE17" i="35"/>
  <c r="AF17" i="35"/>
  <c r="AG17" i="35"/>
  <c r="AH17" i="35"/>
  <c r="AI17" i="35"/>
  <c r="AJ17" i="35"/>
  <c r="AK17" i="35"/>
  <c r="Q18" i="35"/>
  <c r="R18" i="35"/>
  <c r="S18" i="35"/>
  <c r="T18" i="35"/>
  <c r="U18" i="35"/>
  <c r="V18" i="35"/>
  <c r="W18" i="35"/>
  <c r="X18" i="35"/>
  <c r="Y18" i="35"/>
  <c r="Z18" i="35"/>
  <c r="AA18" i="35"/>
  <c r="AB18" i="35"/>
  <c r="AC18" i="35"/>
  <c r="AD18" i="35"/>
  <c r="AE18" i="35"/>
  <c r="AF18" i="35"/>
  <c r="AG18" i="35"/>
  <c r="AH18" i="35"/>
  <c r="AI18" i="35"/>
  <c r="AJ18" i="35"/>
  <c r="AK18" i="35"/>
  <c r="Q19" i="35"/>
  <c r="R19" i="35"/>
  <c r="S19" i="35"/>
  <c r="T19" i="35"/>
  <c r="U19" i="35"/>
  <c r="V19" i="35"/>
  <c r="W19" i="35"/>
  <c r="X19" i="35"/>
  <c r="Y19" i="35"/>
  <c r="Z19" i="35"/>
  <c r="AA19" i="35"/>
  <c r="AB19" i="35"/>
  <c r="AC19" i="35"/>
  <c r="AD19" i="35"/>
  <c r="AE19" i="35"/>
  <c r="AF19" i="35"/>
  <c r="AG19" i="35"/>
  <c r="AH19" i="35"/>
  <c r="AI19" i="35"/>
  <c r="AJ19" i="35"/>
  <c r="AK19" i="35"/>
  <c r="Q20" i="35"/>
  <c r="R20" i="35"/>
  <c r="S20" i="35"/>
  <c r="T20" i="35"/>
  <c r="U20" i="35"/>
  <c r="V20" i="35"/>
  <c r="W20" i="35"/>
  <c r="X20" i="35"/>
  <c r="Y20" i="35"/>
  <c r="Z20" i="35"/>
  <c r="AA20" i="35"/>
  <c r="AB20" i="35"/>
  <c r="AC20" i="35"/>
  <c r="AD20" i="35"/>
  <c r="AE20" i="35"/>
  <c r="AF20" i="35"/>
  <c r="AG20" i="35"/>
  <c r="AH20" i="35"/>
  <c r="AI20" i="35"/>
  <c r="AJ20" i="35"/>
  <c r="AK20" i="35"/>
  <c r="Q21" i="35"/>
  <c r="R21" i="35"/>
  <c r="S21" i="35"/>
  <c r="T21" i="35"/>
  <c r="U21" i="35"/>
  <c r="V21" i="35"/>
  <c r="W21" i="35"/>
  <c r="X21" i="35"/>
  <c r="Y21" i="35"/>
  <c r="Z21" i="35"/>
  <c r="AA21" i="35"/>
  <c r="AB21" i="35"/>
  <c r="AC21" i="35"/>
  <c r="AD21" i="35"/>
  <c r="AE21" i="35"/>
  <c r="AF21" i="35"/>
  <c r="AG21" i="35"/>
  <c r="AH21" i="35"/>
  <c r="AI21" i="35"/>
  <c r="AJ21" i="35"/>
  <c r="AK21" i="35"/>
  <c r="Q22" i="35"/>
  <c r="R22" i="35"/>
  <c r="S22" i="35"/>
  <c r="T22" i="35"/>
  <c r="U22" i="35"/>
  <c r="V22" i="35"/>
  <c r="W22" i="35"/>
  <c r="X22" i="35"/>
  <c r="Y22" i="35"/>
  <c r="Z22" i="35"/>
  <c r="AA22" i="35"/>
  <c r="AB22" i="35"/>
  <c r="AC22" i="35"/>
  <c r="AD22" i="35"/>
  <c r="AE22" i="35"/>
  <c r="AF22" i="35"/>
  <c r="AG22" i="35"/>
  <c r="AH22" i="35"/>
  <c r="AI22" i="35"/>
  <c r="AJ22" i="35"/>
  <c r="AK22" i="35"/>
  <c r="Q23" i="35"/>
  <c r="R23" i="35"/>
  <c r="S23" i="35"/>
  <c r="T23" i="35"/>
  <c r="U23" i="35"/>
  <c r="V23" i="35"/>
  <c r="W23" i="35"/>
  <c r="X23" i="35"/>
  <c r="Y23" i="35"/>
  <c r="Z23" i="35"/>
  <c r="AA23" i="35"/>
  <c r="AB23" i="35"/>
  <c r="AC23" i="35"/>
  <c r="AD23" i="35"/>
  <c r="AE23" i="35"/>
  <c r="AF23" i="35"/>
  <c r="AG23" i="35"/>
  <c r="AH23" i="35"/>
  <c r="AI23" i="35"/>
  <c r="AJ23" i="35"/>
  <c r="AK23" i="35"/>
  <c r="Q24" i="35"/>
  <c r="R24" i="35"/>
  <c r="S24" i="35"/>
  <c r="T24" i="35"/>
  <c r="U24" i="35"/>
  <c r="V24" i="35"/>
  <c r="W24" i="35"/>
  <c r="X24" i="35"/>
  <c r="Y24" i="35"/>
  <c r="Z24" i="35"/>
  <c r="AA24" i="35"/>
  <c r="AB24" i="35"/>
  <c r="AC24" i="35"/>
  <c r="AD24" i="35"/>
  <c r="AE24" i="35"/>
  <c r="AF24" i="35"/>
  <c r="AG24" i="35"/>
  <c r="AH24" i="35"/>
  <c r="AI24" i="35"/>
  <c r="AJ24" i="35"/>
  <c r="AK24" i="35"/>
  <c r="Q25" i="35"/>
  <c r="R25" i="35"/>
  <c r="S25" i="35"/>
  <c r="T25" i="35"/>
  <c r="U25" i="35"/>
  <c r="V25" i="35"/>
  <c r="W25" i="35"/>
  <c r="X25" i="35"/>
  <c r="Y25" i="35"/>
  <c r="Z25" i="35"/>
  <c r="AA25" i="35"/>
  <c r="AB25" i="35"/>
  <c r="AC25" i="35"/>
  <c r="AD25" i="35"/>
  <c r="AE25" i="35"/>
  <c r="AF25" i="35"/>
  <c r="AG25" i="35"/>
  <c r="AH25" i="35"/>
  <c r="AI25" i="35"/>
  <c r="AJ25" i="35"/>
  <c r="AK25" i="35"/>
  <c r="Q26" i="35"/>
  <c r="R26" i="35"/>
  <c r="S26" i="35"/>
  <c r="T26" i="35"/>
  <c r="U26" i="35"/>
  <c r="V26" i="35"/>
  <c r="W26" i="35"/>
  <c r="X26" i="35"/>
  <c r="Y26" i="35"/>
  <c r="Z26" i="35"/>
  <c r="AA26" i="35"/>
  <c r="AB26" i="35"/>
  <c r="AC26" i="35"/>
  <c r="AD26" i="35"/>
  <c r="AE26" i="35"/>
  <c r="AF26" i="35"/>
  <c r="AG26" i="35"/>
  <c r="AH26" i="35"/>
  <c r="AI26" i="35"/>
  <c r="AJ26" i="35"/>
  <c r="AK26" i="35"/>
  <c r="Q27" i="35"/>
  <c r="R27" i="35"/>
  <c r="S27" i="35"/>
  <c r="T27" i="35"/>
  <c r="U27" i="35"/>
  <c r="V27" i="35"/>
  <c r="W27" i="35"/>
  <c r="X27" i="35"/>
  <c r="Y27" i="35"/>
  <c r="Z27" i="35"/>
  <c r="AA27" i="35"/>
  <c r="AB27" i="35"/>
  <c r="AC27" i="35"/>
  <c r="AD27" i="35"/>
  <c r="AE27" i="35"/>
  <c r="AF27" i="35"/>
  <c r="AG27" i="35"/>
  <c r="AH27" i="35"/>
  <c r="AI27" i="35"/>
  <c r="AJ27" i="35"/>
  <c r="AK27" i="35"/>
  <c r="Q28" i="35"/>
  <c r="R28" i="35"/>
  <c r="S28" i="35"/>
  <c r="T28" i="35"/>
  <c r="U28" i="35"/>
  <c r="V28" i="35"/>
  <c r="W28" i="35"/>
  <c r="X28" i="35"/>
  <c r="Y28" i="35"/>
  <c r="Z28" i="35"/>
  <c r="AA28" i="35"/>
  <c r="AB28" i="35"/>
  <c r="AC28" i="35"/>
  <c r="AD28" i="35"/>
  <c r="AE28" i="35"/>
  <c r="AF28" i="35"/>
  <c r="AG28" i="35"/>
  <c r="AH28" i="35"/>
  <c r="AI28" i="35"/>
  <c r="AJ28" i="35"/>
  <c r="AK28" i="35"/>
  <c r="Q29" i="35"/>
  <c r="R29" i="35"/>
  <c r="S29" i="35"/>
  <c r="T29" i="35"/>
  <c r="U29" i="35"/>
  <c r="V29" i="35"/>
  <c r="W29" i="35"/>
  <c r="X29" i="35"/>
  <c r="Y29" i="35"/>
  <c r="Z29" i="35"/>
  <c r="AA29" i="35"/>
  <c r="AB29" i="35"/>
  <c r="AC29" i="35"/>
  <c r="AD29" i="35"/>
  <c r="AE29" i="35"/>
  <c r="AF29" i="35"/>
  <c r="AG29" i="35"/>
  <c r="AH29" i="35"/>
  <c r="AI29" i="35"/>
  <c r="AJ29" i="35"/>
  <c r="AK29" i="35"/>
  <c r="Q30" i="35"/>
  <c r="R30" i="35"/>
  <c r="S30" i="35"/>
  <c r="T30" i="35"/>
  <c r="U30" i="35"/>
  <c r="V30" i="35"/>
  <c r="W30" i="35"/>
  <c r="X30" i="35"/>
  <c r="Y30" i="35"/>
  <c r="Z30" i="35"/>
  <c r="AA30" i="35"/>
  <c r="AB30" i="35"/>
  <c r="AC30" i="35"/>
  <c r="AD30" i="35"/>
  <c r="AE30" i="35"/>
  <c r="AF30" i="35"/>
  <c r="AG30" i="35"/>
  <c r="AH30" i="35"/>
  <c r="AI30" i="35"/>
  <c r="AJ30" i="35"/>
  <c r="AK30" i="35"/>
  <c r="Q31" i="35"/>
  <c r="R31" i="35"/>
  <c r="S31" i="35"/>
  <c r="T31" i="35"/>
  <c r="U31" i="35"/>
  <c r="V31" i="35"/>
  <c r="W31" i="35"/>
  <c r="X31" i="35"/>
  <c r="Y31" i="35"/>
  <c r="Z31" i="35"/>
  <c r="AA31" i="35"/>
  <c r="AB31" i="35"/>
  <c r="AC31" i="35"/>
  <c r="AD31" i="35"/>
  <c r="AE31" i="35"/>
  <c r="AF31" i="35"/>
  <c r="AG31" i="35"/>
  <c r="AH31" i="35"/>
  <c r="AI31" i="35"/>
  <c r="AJ31" i="35"/>
  <c r="AK31" i="35"/>
  <c r="Q32" i="35"/>
  <c r="R32" i="35"/>
  <c r="S32" i="35"/>
  <c r="T32" i="35"/>
  <c r="U32" i="35"/>
  <c r="V32" i="35"/>
  <c r="W32" i="35"/>
  <c r="X32" i="35"/>
  <c r="Y32" i="35"/>
  <c r="Z32" i="35"/>
  <c r="AA32" i="35"/>
  <c r="AB32" i="35"/>
  <c r="AC32" i="35"/>
  <c r="AD32" i="35"/>
  <c r="AE32" i="35"/>
  <c r="AF32" i="35"/>
  <c r="AG32" i="35"/>
  <c r="AH32" i="35"/>
  <c r="AI32" i="35"/>
  <c r="AJ32" i="35"/>
  <c r="AK32" i="35"/>
  <c r="Q33" i="35"/>
  <c r="R33" i="35"/>
  <c r="S33" i="35"/>
  <c r="T33" i="35"/>
  <c r="U33" i="35"/>
  <c r="V33" i="35"/>
  <c r="W33" i="35"/>
  <c r="X33" i="35"/>
  <c r="Y33" i="35"/>
  <c r="Z33" i="35"/>
  <c r="AA33" i="35"/>
  <c r="AB33" i="35"/>
  <c r="AC33" i="35"/>
  <c r="AD33" i="35"/>
  <c r="AE33" i="35"/>
  <c r="AF33" i="35"/>
  <c r="AG33" i="35"/>
  <c r="AH33" i="35"/>
  <c r="AI33" i="35"/>
  <c r="AJ33" i="35"/>
  <c r="AK33" i="35"/>
  <c r="Q34" i="35"/>
  <c r="R34" i="35"/>
  <c r="S34" i="35"/>
  <c r="T34" i="35"/>
  <c r="U34" i="35"/>
  <c r="V34" i="35"/>
  <c r="W34" i="35"/>
  <c r="X34" i="35"/>
  <c r="Y34" i="35"/>
  <c r="Z34" i="35"/>
  <c r="AA34" i="35"/>
  <c r="AB34" i="35"/>
  <c r="AC34" i="35"/>
  <c r="AD34" i="35"/>
  <c r="AE34" i="35"/>
  <c r="AF34" i="35"/>
  <c r="AG34" i="35"/>
  <c r="AH34" i="35"/>
  <c r="AI34" i="35"/>
  <c r="AJ34" i="35"/>
  <c r="AK34" i="35"/>
  <c r="Q35" i="35"/>
  <c r="R35" i="35"/>
  <c r="S35" i="35"/>
  <c r="T35" i="35"/>
  <c r="U35" i="35"/>
  <c r="V35" i="35"/>
  <c r="W35" i="35"/>
  <c r="X35" i="35"/>
  <c r="Y35" i="35"/>
  <c r="Z35" i="35"/>
  <c r="AA35" i="35"/>
  <c r="AB35" i="35"/>
  <c r="AC35" i="35"/>
  <c r="AD35" i="35"/>
  <c r="AE35" i="35"/>
  <c r="AF35" i="35"/>
  <c r="AG35" i="35"/>
  <c r="AH35" i="35"/>
  <c r="AI35" i="35"/>
  <c r="AJ35" i="35"/>
  <c r="AK35" i="35"/>
  <c r="Q36" i="35"/>
  <c r="R36" i="35"/>
  <c r="S36" i="35"/>
  <c r="T36" i="35"/>
  <c r="U36" i="35"/>
  <c r="V36" i="35"/>
  <c r="W36" i="35"/>
  <c r="X36" i="35"/>
  <c r="Y36" i="35"/>
  <c r="Z36" i="35"/>
  <c r="AA36" i="35"/>
  <c r="AB36" i="35"/>
  <c r="AC36" i="35"/>
  <c r="AD36" i="35"/>
  <c r="AE36" i="35"/>
  <c r="AF36" i="35"/>
  <c r="AG36" i="35"/>
  <c r="AH36" i="35"/>
  <c r="AI36" i="35"/>
  <c r="AJ36" i="35"/>
  <c r="AK36" i="35"/>
  <c r="Q37" i="35"/>
  <c r="R37" i="35"/>
  <c r="S37" i="35"/>
  <c r="T37" i="35"/>
  <c r="U37" i="35"/>
  <c r="V37" i="35"/>
  <c r="W37" i="35"/>
  <c r="X37" i="35"/>
  <c r="Y37" i="35"/>
  <c r="Z37" i="35"/>
  <c r="AA37" i="35"/>
  <c r="AB37" i="35"/>
  <c r="AC37" i="35"/>
  <c r="AD37" i="35"/>
  <c r="AE37" i="35"/>
  <c r="AF37" i="35"/>
  <c r="AG37" i="35"/>
  <c r="AH37" i="35"/>
  <c r="AI37" i="35"/>
  <c r="AJ37" i="35"/>
  <c r="AK37" i="35"/>
  <c r="Q38" i="35"/>
  <c r="R38" i="35"/>
  <c r="S38" i="35"/>
  <c r="T38" i="35"/>
  <c r="U38" i="35"/>
  <c r="V38" i="35"/>
  <c r="W38" i="35"/>
  <c r="X38" i="35"/>
  <c r="Y38" i="35"/>
  <c r="Z38" i="35"/>
  <c r="AA38" i="35"/>
  <c r="AB38" i="35"/>
  <c r="AC38" i="35"/>
  <c r="AD38" i="35"/>
  <c r="AE38" i="35"/>
  <c r="AF38" i="35"/>
  <c r="AG38" i="35"/>
  <c r="AH38" i="35"/>
  <c r="AI38" i="35"/>
  <c r="AJ38" i="35"/>
  <c r="AK38" i="35"/>
  <c r="Q39" i="35"/>
  <c r="R39" i="35"/>
  <c r="S39" i="35"/>
  <c r="T39" i="35"/>
  <c r="U39" i="35"/>
  <c r="V39" i="35"/>
  <c r="W39" i="35"/>
  <c r="X39" i="35"/>
  <c r="Y39" i="35"/>
  <c r="Z39" i="35"/>
  <c r="AA39" i="35"/>
  <c r="AB39" i="35"/>
  <c r="AC39" i="35"/>
  <c r="AD39" i="35"/>
  <c r="AE39" i="35"/>
  <c r="AF39" i="35"/>
  <c r="AG39" i="35"/>
  <c r="AH39" i="35"/>
  <c r="AI39" i="35"/>
  <c r="AJ39" i="35"/>
  <c r="AK39" i="35"/>
  <c r="Q40" i="35"/>
  <c r="R40" i="35"/>
  <c r="S40" i="35"/>
  <c r="T40" i="35"/>
  <c r="U40" i="35"/>
  <c r="V40" i="35"/>
  <c r="W40" i="35"/>
  <c r="X40" i="35"/>
  <c r="Y40" i="35"/>
  <c r="Z40" i="35"/>
  <c r="AA40" i="35"/>
  <c r="AB40" i="35"/>
  <c r="AC40" i="35"/>
  <c r="AD40" i="35"/>
  <c r="AE40" i="35"/>
  <c r="AF40" i="35"/>
  <c r="AG40" i="35"/>
  <c r="AH40" i="35"/>
  <c r="AI40" i="35"/>
  <c r="AJ40" i="35"/>
  <c r="AK40" i="35"/>
  <c r="Q41" i="35"/>
  <c r="R41" i="35"/>
  <c r="S41" i="35"/>
  <c r="T41" i="35"/>
  <c r="U41" i="35"/>
  <c r="V41" i="35"/>
  <c r="W41" i="35"/>
  <c r="X41" i="35"/>
  <c r="Y41" i="35"/>
  <c r="Z41" i="35"/>
  <c r="AA41" i="35"/>
  <c r="AB41" i="35"/>
  <c r="AC41" i="35"/>
  <c r="AD41" i="35"/>
  <c r="AE41" i="35"/>
  <c r="AF41" i="35"/>
  <c r="AG41" i="35"/>
  <c r="AH41" i="35"/>
  <c r="AI41" i="35"/>
  <c r="AJ41" i="35"/>
  <c r="AK41" i="35"/>
  <c r="Q42" i="35"/>
  <c r="R42" i="35"/>
  <c r="S42" i="35"/>
  <c r="T42" i="35"/>
  <c r="U42" i="35"/>
  <c r="V42" i="35"/>
  <c r="W42" i="35"/>
  <c r="X42" i="35"/>
  <c r="Y42" i="35"/>
  <c r="Z42" i="35"/>
  <c r="AA42" i="35"/>
  <c r="AB42" i="35"/>
  <c r="AC42" i="35"/>
  <c r="AD42" i="35"/>
  <c r="AE42" i="35"/>
  <c r="AF42" i="35"/>
  <c r="AG42" i="35"/>
  <c r="AH42" i="35"/>
  <c r="AI42" i="35"/>
  <c r="AJ42" i="35"/>
  <c r="AK42" i="35"/>
  <c r="Q43" i="35"/>
  <c r="R43" i="35"/>
  <c r="S43" i="35"/>
  <c r="T43" i="35"/>
  <c r="U43" i="35"/>
  <c r="V43" i="35"/>
  <c r="W43" i="35"/>
  <c r="X43" i="35"/>
  <c r="Y43" i="35"/>
  <c r="Z43" i="35"/>
  <c r="AA43" i="35"/>
  <c r="AB43" i="35"/>
  <c r="AC43" i="35"/>
  <c r="AD43" i="35"/>
  <c r="AE43" i="35"/>
  <c r="AF43" i="35"/>
  <c r="AG43" i="35"/>
  <c r="AH43" i="35"/>
  <c r="AI43" i="35"/>
  <c r="AJ43" i="35"/>
  <c r="AK43" i="35"/>
  <c r="Q44" i="35"/>
  <c r="R44" i="35"/>
  <c r="S44" i="35"/>
  <c r="T44" i="35"/>
  <c r="U44" i="35"/>
  <c r="V44" i="35"/>
  <c r="W44" i="35"/>
  <c r="X44" i="35"/>
  <c r="Y44" i="35"/>
  <c r="Z44" i="35"/>
  <c r="AA44" i="35"/>
  <c r="AB44" i="35"/>
  <c r="AC44" i="35"/>
  <c r="AD44" i="35"/>
  <c r="AE44" i="35"/>
  <c r="AF44" i="35"/>
  <c r="AG44" i="35"/>
  <c r="AH44" i="35"/>
  <c r="AI44" i="35"/>
  <c r="AJ44" i="35"/>
  <c r="AK44" i="35"/>
  <c r="Q45" i="35"/>
  <c r="R45" i="35"/>
  <c r="S45" i="35"/>
  <c r="T45" i="35"/>
  <c r="U45" i="35"/>
  <c r="V45" i="35"/>
  <c r="W45" i="35"/>
  <c r="X45" i="35"/>
  <c r="Y45" i="35"/>
  <c r="Z45" i="35"/>
  <c r="AA45" i="35"/>
  <c r="AB45" i="35"/>
  <c r="AC45" i="35"/>
  <c r="AD45" i="35"/>
  <c r="AE45" i="35"/>
  <c r="AF45" i="35"/>
  <c r="AG45" i="35"/>
  <c r="AH45" i="35"/>
  <c r="AI45" i="35"/>
  <c r="AJ45" i="35"/>
  <c r="AK45" i="35"/>
  <c r="Q46" i="35"/>
  <c r="R46" i="35"/>
  <c r="S46" i="35"/>
  <c r="T46" i="35"/>
  <c r="U46" i="35"/>
  <c r="V46" i="35"/>
  <c r="W46" i="35"/>
  <c r="X46" i="35"/>
  <c r="Y46" i="35"/>
  <c r="Z46" i="35"/>
  <c r="AA46" i="35"/>
  <c r="AB46" i="35"/>
  <c r="AC46" i="35"/>
  <c r="AD46" i="35"/>
  <c r="AE46" i="35"/>
  <c r="AF46" i="35"/>
  <c r="AG46" i="35"/>
  <c r="AH46" i="35"/>
  <c r="AI46" i="35"/>
  <c r="AJ46" i="35"/>
  <c r="AK46" i="35"/>
  <c r="Q47" i="35"/>
  <c r="R47" i="35"/>
  <c r="S47" i="35"/>
  <c r="T47" i="35"/>
  <c r="U47" i="35"/>
  <c r="V47" i="35"/>
  <c r="W47" i="35"/>
  <c r="X47" i="35"/>
  <c r="Y47" i="35"/>
  <c r="Z47" i="35"/>
  <c r="AA47" i="35"/>
  <c r="AB47" i="35"/>
  <c r="AC47" i="35"/>
  <c r="AD47" i="35"/>
  <c r="AE47" i="35"/>
  <c r="AF47" i="35"/>
  <c r="AG47" i="35"/>
  <c r="AH47" i="35"/>
  <c r="AI47" i="35"/>
  <c r="AJ47" i="35"/>
  <c r="AK47" i="35"/>
  <c r="Q48" i="35"/>
  <c r="R48" i="35"/>
  <c r="S48" i="35"/>
  <c r="T48" i="35"/>
  <c r="U48" i="35"/>
  <c r="V48" i="35"/>
  <c r="W48" i="35"/>
  <c r="X48" i="35"/>
  <c r="Y48" i="35"/>
  <c r="Z48" i="35"/>
  <c r="AA48" i="35"/>
  <c r="AB48" i="35"/>
  <c r="AC48" i="35"/>
  <c r="AD48" i="35"/>
  <c r="AE48" i="35"/>
  <c r="AF48" i="35"/>
  <c r="AG48" i="35"/>
  <c r="AH48" i="35"/>
  <c r="AI48" i="35"/>
  <c r="AJ48" i="35"/>
  <c r="AK48" i="35"/>
  <c r="Q49" i="35"/>
  <c r="R49" i="35"/>
  <c r="S49" i="35"/>
  <c r="T49" i="35"/>
  <c r="U49" i="35"/>
  <c r="V49" i="35"/>
  <c r="W49" i="35"/>
  <c r="X49" i="35"/>
  <c r="Y49" i="35"/>
  <c r="Z49" i="35"/>
  <c r="AA49" i="35"/>
  <c r="AB49" i="35"/>
  <c r="AC49" i="35"/>
  <c r="AD49" i="35"/>
  <c r="AE49" i="35"/>
  <c r="AF49" i="35"/>
  <c r="AG49" i="35"/>
  <c r="AH49" i="35"/>
  <c r="AI49" i="35"/>
  <c r="AJ49" i="35"/>
  <c r="AK49" i="35"/>
  <c r="Q50" i="35"/>
  <c r="R50" i="35"/>
  <c r="S50" i="35"/>
  <c r="T50" i="35"/>
  <c r="U50" i="35"/>
  <c r="V50" i="35"/>
  <c r="W50" i="35"/>
  <c r="X50" i="35"/>
  <c r="Y50" i="35"/>
  <c r="Z50" i="35"/>
  <c r="AA50" i="35"/>
  <c r="AB50" i="35"/>
  <c r="AC50" i="35"/>
  <c r="AD50" i="35"/>
  <c r="AE50" i="35"/>
  <c r="AF50" i="35"/>
  <c r="AG50" i="35"/>
  <c r="AH50" i="35"/>
  <c r="AI50" i="35"/>
  <c r="AJ50" i="35"/>
  <c r="AK50" i="35"/>
  <c r="Q51" i="35"/>
  <c r="R51" i="35"/>
  <c r="S51" i="35"/>
  <c r="T51" i="35"/>
  <c r="U51" i="35"/>
  <c r="V51" i="35"/>
  <c r="W51" i="35"/>
  <c r="X51" i="35"/>
  <c r="Y51" i="35"/>
  <c r="Z51" i="35"/>
  <c r="AA51" i="35"/>
  <c r="AB51" i="35"/>
  <c r="AC51" i="35"/>
  <c r="AD51" i="35"/>
  <c r="AE51" i="35"/>
  <c r="AF51" i="35"/>
  <c r="AG51" i="35"/>
  <c r="AH51" i="35"/>
  <c r="AI51" i="35"/>
  <c r="AJ51" i="35"/>
  <c r="AK51" i="35"/>
  <c r="Q52" i="35"/>
  <c r="R52" i="35"/>
  <c r="S52" i="35"/>
  <c r="T52" i="35"/>
  <c r="U52" i="35"/>
  <c r="V52" i="35"/>
  <c r="W52" i="35"/>
  <c r="X52" i="35"/>
  <c r="Y52" i="35"/>
  <c r="Z52" i="35"/>
  <c r="AA52" i="35"/>
  <c r="AB52" i="35"/>
  <c r="AC52" i="35"/>
  <c r="AD52" i="35"/>
  <c r="AE52" i="35"/>
  <c r="AF52" i="35"/>
  <c r="AG52" i="35"/>
  <c r="AH52" i="35"/>
  <c r="AI52" i="35"/>
  <c r="AJ52" i="35"/>
  <c r="AK52" i="35"/>
  <c r="Q53" i="35"/>
  <c r="R53" i="35"/>
  <c r="S53" i="35"/>
  <c r="T53" i="35"/>
  <c r="U53" i="35"/>
  <c r="V53" i="35"/>
  <c r="W53" i="35"/>
  <c r="X53" i="35"/>
  <c r="Y53" i="35"/>
  <c r="Z53" i="35"/>
  <c r="AA53" i="35"/>
  <c r="AB53" i="35"/>
  <c r="AC53" i="35"/>
  <c r="AD53" i="35"/>
  <c r="AE53" i="35"/>
  <c r="AF53" i="35"/>
  <c r="AG53" i="35"/>
  <c r="AH53" i="35"/>
  <c r="AI53" i="35"/>
  <c r="AJ53" i="35"/>
  <c r="AK53" i="35"/>
  <c r="Q54" i="35"/>
  <c r="R54" i="35"/>
  <c r="S54" i="35"/>
  <c r="T54" i="35"/>
  <c r="U54" i="35"/>
  <c r="V54" i="35"/>
  <c r="W54" i="35"/>
  <c r="X54" i="35"/>
  <c r="Y54" i="35"/>
  <c r="Z54" i="35"/>
  <c r="AA54" i="35"/>
  <c r="AB54" i="35"/>
  <c r="AC54" i="35"/>
  <c r="AD54" i="35"/>
  <c r="AE54" i="35"/>
  <c r="AF54" i="35"/>
  <c r="AG54" i="35"/>
  <c r="AH54" i="35"/>
  <c r="AI54" i="35"/>
  <c r="AJ54" i="35"/>
  <c r="AK54" i="35"/>
  <c r="Q55" i="35"/>
  <c r="R55" i="35"/>
  <c r="S55" i="35"/>
  <c r="T55" i="35"/>
  <c r="U55" i="35"/>
  <c r="V55" i="35"/>
  <c r="W55" i="35"/>
  <c r="X55" i="35"/>
  <c r="Y55" i="35"/>
  <c r="Z55" i="35"/>
  <c r="AA55" i="35"/>
  <c r="AB55" i="35"/>
  <c r="AC55" i="35"/>
  <c r="AD55" i="35"/>
  <c r="AE55" i="35"/>
  <c r="AF55" i="35"/>
  <c r="AG55" i="35"/>
  <c r="AH55" i="35"/>
  <c r="AI55" i="35"/>
  <c r="AJ55" i="35"/>
  <c r="AK55" i="35"/>
  <c r="Q56" i="35"/>
  <c r="R56" i="35"/>
  <c r="S56" i="35"/>
  <c r="T56" i="35"/>
  <c r="U56" i="35"/>
  <c r="V56" i="35"/>
  <c r="W56" i="35"/>
  <c r="X56" i="35"/>
  <c r="Y56" i="35"/>
  <c r="Z56" i="35"/>
  <c r="AA56" i="35"/>
  <c r="AB56" i="35"/>
  <c r="AC56" i="35"/>
  <c r="AD56" i="35"/>
  <c r="AE56" i="35"/>
  <c r="AF56" i="35"/>
  <c r="AG56" i="35"/>
  <c r="AH56" i="35"/>
  <c r="AI56" i="35"/>
  <c r="AJ56" i="35"/>
  <c r="AK56" i="35"/>
  <c r="Q57" i="35"/>
  <c r="R57" i="35"/>
  <c r="S57" i="35"/>
  <c r="T57" i="35"/>
  <c r="U57" i="35"/>
  <c r="V57" i="35"/>
  <c r="W57" i="35"/>
  <c r="X57" i="35"/>
  <c r="Y57" i="35"/>
  <c r="Z57" i="35"/>
  <c r="AA57" i="35"/>
  <c r="AB57" i="35"/>
  <c r="AC57" i="35"/>
  <c r="AD57" i="35"/>
  <c r="AE57" i="35"/>
  <c r="AF57" i="35"/>
  <c r="AG57" i="35"/>
  <c r="AH57" i="35"/>
  <c r="AI57" i="35"/>
  <c r="AJ57" i="35"/>
  <c r="AK57" i="35"/>
  <c r="Q58" i="35"/>
  <c r="R58" i="35"/>
  <c r="S58" i="35"/>
  <c r="T58" i="35"/>
  <c r="U58" i="35"/>
  <c r="V58" i="35"/>
  <c r="W58" i="35"/>
  <c r="X58" i="35"/>
  <c r="Y58" i="35"/>
  <c r="Z58" i="35"/>
  <c r="AA58" i="35"/>
  <c r="AB58" i="35"/>
  <c r="AC58" i="35"/>
  <c r="AD58" i="35"/>
  <c r="AE58" i="35"/>
  <c r="AF58" i="35"/>
  <c r="AG58" i="35"/>
  <c r="AH58" i="35"/>
  <c r="AI58" i="35"/>
  <c r="AJ58" i="35"/>
  <c r="AK58" i="35"/>
  <c r="Q59" i="35"/>
  <c r="R59" i="35"/>
  <c r="S59" i="35"/>
  <c r="T59" i="35"/>
  <c r="U59" i="35"/>
  <c r="V59" i="35"/>
  <c r="W59" i="35"/>
  <c r="X59" i="35"/>
  <c r="Y59" i="35"/>
  <c r="Z59" i="35"/>
  <c r="AA59" i="35"/>
  <c r="AB59" i="35"/>
  <c r="AC59" i="35"/>
  <c r="AD59" i="35"/>
  <c r="AE59" i="35"/>
  <c r="AF59" i="35"/>
  <c r="AG59" i="35"/>
  <c r="AH59" i="35"/>
  <c r="AI59" i="35"/>
  <c r="AJ59" i="35"/>
  <c r="AK59" i="35"/>
  <c r="Q60" i="35"/>
  <c r="R60" i="35"/>
  <c r="S60" i="35"/>
  <c r="T60" i="35"/>
  <c r="U60" i="35"/>
  <c r="V60" i="35"/>
  <c r="W60" i="35"/>
  <c r="X60" i="35"/>
  <c r="Y60" i="35"/>
  <c r="Z60" i="35"/>
  <c r="AA60" i="35"/>
  <c r="AB60" i="35"/>
  <c r="AC60" i="35"/>
  <c r="AD60" i="35"/>
  <c r="AE60" i="35"/>
  <c r="AF60" i="35"/>
  <c r="AG60" i="35"/>
  <c r="AH60" i="35"/>
  <c r="AI60" i="35"/>
  <c r="AJ60" i="35"/>
  <c r="AK60" i="35"/>
  <c r="Q61" i="35"/>
  <c r="R61" i="35"/>
  <c r="S61" i="35"/>
  <c r="T61" i="35"/>
  <c r="U61" i="35"/>
  <c r="V61" i="35"/>
  <c r="W61" i="35"/>
  <c r="X61" i="35"/>
  <c r="Y61" i="35"/>
  <c r="Z61" i="35"/>
  <c r="AA61" i="35"/>
  <c r="AB61" i="35"/>
  <c r="AC61" i="35"/>
  <c r="AD61" i="35"/>
  <c r="AE61" i="35"/>
  <c r="AF61" i="35"/>
  <c r="AG61" i="35"/>
  <c r="AH61" i="35"/>
  <c r="AI61" i="35"/>
  <c r="AJ61" i="35"/>
  <c r="AK61" i="35"/>
  <c r="Q62" i="35"/>
  <c r="R62" i="35"/>
  <c r="S62" i="35"/>
  <c r="T62" i="35"/>
  <c r="U62" i="35"/>
  <c r="V62" i="35"/>
  <c r="W62" i="35"/>
  <c r="X62" i="35"/>
  <c r="Y62" i="35"/>
  <c r="Z62" i="35"/>
  <c r="AA62" i="35"/>
  <c r="AB62" i="35"/>
  <c r="AC62" i="35"/>
  <c r="AD62" i="35"/>
  <c r="AE62" i="35"/>
  <c r="AF62" i="35"/>
  <c r="AG62" i="35"/>
  <c r="AH62" i="35"/>
  <c r="AI62" i="35"/>
  <c r="AJ62" i="35"/>
  <c r="AK62" i="35"/>
  <c r="Q63" i="35"/>
  <c r="R63" i="35"/>
  <c r="S63" i="35"/>
  <c r="T63" i="35"/>
  <c r="U63" i="35"/>
  <c r="V63" i="35"/>
  <c r="W63" i="35"/>
  <c r="X63" i="35"/>
  <c r="Y63" i="35"/>
  <c r="Z63" i="35"/>
  <c r="AA63" i="35"/>
  <c r="AB63" i="35"/>
  <c r="AC63" i="35"/>
  <c r="AD63" i="35"/>
  <c r="AE63" i="35"/>
  <c r="AF63" i="35"/>
  <c r="AG63" i="35"/>
  <c r="AH63" i="35"/>
  <c r="AI63" i="35"/>
  <c r="AJ63" i="35"/>
  <c r="AK63" i="35"/>
  <c r="Q64" i="35"/>
  <c r="R64" i="35"/>
  <c r="S64" i="35"/>
  <c r="T64" i="35"/>
  <c r="U64" i="35"/>
  <c r="V64" i="35"/>
  <c r="W64" i="35"/>
  <c r="X64" i="35"/>
  <c r="Y64" i="35"/>
  <c r="Z64" i="35"/>
  <c r="AA64" i="35"/>
  <c r="AB64" i="35"/>
  <c r="AC64" i="35"/>
  <c r="AD64" i="35"/>
  <c r="AE64" i="35"/>
  <c r="AF64" i="35"/>
  <c r="AG64" i="35"/>
  <c r="AH64" i="35"/>
  <c r="AI64" i="35"/>
  <c r="AJ64" i="35"/>
  <c r="AK64" i="35"/>
  <c r="Q65" i="35"/>
  <c r="R65" i="35"/>
  <c r="S65" i="35"/>
  <c r="T65" i="35"/>
  <c r="U65" i="35"/>
  <c r="V65" i="35"/>
  <c r="W65" i="35"/>
  <c r="X65" i="35"/>
  <c r="Y65" i="35"/>
  <c r="Z65" i="35"/>
  <c r="AA65" i="35"/>
  <c r="AB65" i="35"/>
  <c r="AC65" i="35"/>
  <c r="AD65" i="35"/>
  <c r="AE65" i="35"/>
  <c r="AF65" i="35"/>
  <c r="AG65" i="35"/>
  <c r="AH65" i="35"/>
  <c r="AI65" i="35"/>
  <c r="AJ65" i="35"/>
  <c r="AK65" i="35"/>
  <c r="Q66" i="35"/>
  <c r="R66" i="35"/>
  <c r="S66" i="35"/>
  <c r="T66" i="35"/>
  <c r="U66" i="35"/>
  <c r="V66" i="35"/>
  <c r="W66" i="35"/>
  <c r="X66" i="35"/>
  <c r="Y66" i="35"/>
  <c r="Z66" i="35"/>
  <c r="AA66" i="35"/>
  <c r="AB66" i="35"/>
  <c r="AC66" i="35"/>
  <c r="AD66" i="35"/>
  <c r="AE66" i="35"/>
  <c r="AF66" i="35"/>
  <c r="AG66" i="35"/>
  <c r="AH66" i="35"/>
  <c r="AI66" i="35"/>
  <c r="AJ66" i="35"/>
  <c r="AK66" i="35"/>
  <c r="Q67" i="35"/>
  <c r="R67" i="35"/>
  <c r="S67" i="35"/>
  <c r="T67" i="35"/>
  <c r="U67" i="35"/>
  <c r="V67" i="35"/>
  <c r="W67" i="35"/>
  <c r="X67" i="35"/>
  <c r="Y67" i="35"/>
  <c r="Z67" i="35"/>
  <c r="AA67" i="35"/>
  <c r="AB67" i="35"/>
  <c r="AC67" i="35"/>
  <c r="AD67" i="35"/>
  <c r="AE67" i="35"/>
  <c r="AF67" i="35"/>
  <c r="AG67" i="35"/>
  <c r="AH67" i="35"/>
  <c r="AI67" i="35"/>
  <c r="AJ67" i="35"/>
  <c r="AK67" i="35"/>
  <c r="Q68" i="35"/>
  <c r="R68" i="35"/>
  <c r="S68" i="35"/>
  <c r="T68" i="35"/>
  <c r="U68" i="35"/>
  <c r="V68" i="35"/>
  <c r="W68" i="35"/>
  <c r="X68" i="35"/>
  <c r="Y68" i="35"/>
  <c r="Z68" i="35"/>
  <c r="AA68" i="35"/>
  <c r="AB68" i="35"/>
  <c r="AC68" i="35"/>
  <c r="AD68" i="35"/>
  <c r="AE68" i="35"/>
  <c r="AF68" i="35"/>
  <c r="AG68" i="35"/>
  <c r="AH68" i="35"/>
  <c r="AI68" i="35"/>
  <c r="AJ68" i="35"/>
  <c r="AK68" i="35"/>
  <c r="Q69" i="35"/>
  <c r="R69" i="35"/>
  <c r="S69" i="35"/>
  <c r="T69" i="35"/>
  <c r="U69" i="35"/>
  <c r="V69" i="35"/>
  <c r="W69" i="35"/>
  <c r="X69" i="35"/>
  <c r="Y69" i="35"/>
  <c r="Z69" i="35"/>
  <c r="AA69" i="35"/>
  <c r="AB69" i="35"/>
  <c r="AC69" i="35"/>
  <c r="AD69" i="35"/>
  <c r="AE69" i="35"/>
  <c r="AF69" i="35"/>
  <c r="AG69" i="35"/>
  <c r="AH69" i="35"/>
  <c r="AI69" i="35"/>
  <c r="AJ69" i="35"/>
  <c r="AK69" i="35"/>
  <c r="Q70" i="35"/>
  <c r="R70" i="35"/>
  <c r="S70" i="35"/>
  <c r="T70" i="35"/>
  <c r="U70" i="35"/>
  <c r="V70" i="35"/>
  <c r="W70" i="35"/>
  <c r="X70" i="35"/>
  <c r="Y70" i="35"/>
  <c r="Z70" i="35"/>
  <c r="AA70" i="35"/>
  <c r="AB70" i="35"/>
  <c r="AC70" i="35"/>
  <c r="AD70" i="35"/>
  <c r="AE70" i="35"/>
  <c r="AF70" i="35"/>
  <c r="AG70" i="35"/>
  <c r="AH70" i="35"/>
  <c r="AI70" i="35"/>
  <c r="AJ70" i="35"/>
  <c r="AK70" i="35"/>
  <c r="Q71" i="35"/>
  <c r="R71" i="35"/>
  <c r="S71" i="35"/>
  <c r="T71" i="35"/>
  <c r="U71" i="35"/>
  <c r="V71" i="35"/>
  <c r="W71" i="35"/>
  <c r="X71" i="35"/>
  <c r="Y71" i="35"/>
  <c r="Z71" i="35"/>
  <c r="AA71" i="35"/>
  <c r="AB71" i="35"/>
  <c r="AC71" i="35"/>
  <c r="AD71" i="35"/>
  <c r="AE71" i="35"/>
  <c r="AF71" i="35"/>
  <c r="AG71" i="35"/>
  <c r="AH71" i="35"/>
  <c r="AI71" i="35"/>
  <c r="AJ71" i="35"/>
  <c r="AK71" i="35"/>
  <c r="Q72" i="35"/>
  <c r="R72" i="35"/>
  <c r="S72" i="35"/>
  <c r="T72" i="35"/>
  <c r="U72" i="35"/>
  <c r="V72" i="35"/>
  <c r="W72" i="35"/>
  <c r="X72" i="35"/>
  <c r="Y72" i="35"/>
  <c r="Z72" i="35"/>
  <c r="AA72" i="35"/>
  <c r="AB72" i="35"/>
  <c r="AC72" i="35"/>
  <c r="AD72" i="35"/>
  <c r="AE72" i="35"/>
  <c r="AF72" i="35"/>
  <c r="AG72" i="35"/>
  <c r="AH72" i="35"/>
  <c r="AI72" i="35"/>
  <c r="AJ72" i="35"/>
  <c r="AK72" i="35"/>
  <c r="Q73" i="35"/>
  <c r="R73" i="35"/>
  <c r="S73" i="35"/>
  <c r="T73" i="35"/>
  <c r="U73" i="35"/>
  <c r="V73" i="35"/>
  <c r="W73" i="35"/>
  <c r="X73" i="35"/>
  <c r="Y73" i="35"/>
  <c r="Z73" i="35"/>
  <c r="AA73" i="35"/>
  <c r="AB73" i="35"/>
  <c r="AC73" i="35"/>
  <c r="AD73" i="35"/>
  <c r="AE73" i="35"/>
  <c r="AF73" i="35"/>
  <c r="AG73" i="35"/>
  <c r="AH73" i="35"/>
  <c r="AI73" i="35"/>
  <c r="AJ73" i="35"/>
  <c r="AK73" i="35"/>
  <c r="Q74" i="35"/>
  <c r="R74" i="35"/>
  <c r="S74" i="35"/>
  <c r="T74" i="35"/>
  <c r="U74" i="35"/>
  <c r="V74" i="35"/>
  <c r="W74" i="35"/>
  <c r="X74" i="35"/>
  <c r="Y74" i="35"/>
  <c r="Z74" i="35"/>
  <c r="AA74" i="35"/>
  <c r="AB74" i="35"/>
  <c r="AC74" i="35"/>
  <c r="AD74" i="35"/>
  <c r="AE74" i="35"/>
  <c r="AF74" i="35"/>
  <c r="AG74" i="35"/>
  <c r="AH74" i="35"/>
  <c r="AI74" i="35"/>
  <c r="AJ74" i="35"/>
  <c r="AK74" i="35"/>
  <c r="Q75" i="35"/>
  <c r="R75" i="35"/>
  <c r="S75" i="35"/>
  <c r="T75" i="35"/>
  <c r="U75" i="35"/>
  <c r="V75" i="35"/>
  <c r="W75" i="35"/>
  <c r="X75" i="35"/>
  <c r="Y75" i="35"/>
  <c r="Z75" i="35"/>
  <c r="AA75" i="35"/>
  <c r="AB75" i="35"/>
  <c r="AC75" i="35"/>
  <c r="AD75" i="35"/>
  <c r="AE75" i="35"/>
  <c r="AF75" i="35"/>
  <c r="AG75" i="35"/>
  <c r="AH75" i="35"/>
  <c r="AI75" i="35"/>
  <c r="AJ75" i="35"/>
  <c r="AK75" i="35"/>
  <c r="Q76" i="35"/>
  <c r="R76" i="35"/>
  <c r="S76" i="35"/>
  <c r="T76" i="35"/>
  <c r="U76" i="35"/>
  <c r="V76" i="35"/>
  <c r="W76" i="35"/>
  <c r="X76" i="35"/>
  <c r="Y76" i="35"/>
  <c r="Z76" i="35"/>
  <c r="AA76" i="35"/>
  <c r="AB76" i="35"/>
  <c r="AC76" i="35"/>
  <c r="AD76" i="35"/>
  <c r="AE76" i="35"/>
  <c r="AF76" i="35"/>
  <c r="AG76" i="35"/>
  <c r="AH76" i="35"/>
  <c r="AI76" i="35"/>
  <c r="AJ76" i="35"/>
  <c r="AK76" i="35"/>
  <c r="Q77" i="35"/>
  <c r="R77" i="35"/>
  <c r="S77" i="35"/>
  <c r="T77" i="35"/>
  <c r="U77" i="35"/>
  <c r="V77" i="35"/>
  <c r="W77" i="35"/>
  <c r="X77" i="35"/>
  <c r="Y77" i="35"/>
  <c r="Z77" i="35"/>
  <c r="AA77" i="35"/>
  <c r="AB77" i="35"/>
  <c r="AC77" i="35"/>
  <c r="AD77" i="35"/>
  <c r="AE77" i="35"/>
  <c r="AF77" i="35"/>
  <c r="AG77" i="35"/>
  <c r="AH77" i="35"/>
  <c r="AI77" i="35"/>
  <c r="AJ77" i="35"/>
  <c r="AK77" i="35"/>
  <c r="Q78" i="35"/>
  <c r="R78" i="35"/>
  <c r="S78" i="35"/>
  <c r="T78" i="35"/>
  <c r="U78" i="35"/>
  <c r="V78" i="35"/>
  <c r="W78" i="35"/>
  <c r="X78" i="35"/>
  <c r="Y78" i="35"/>
  <c r="Z78" i="35"/>
  <c r="AA78" i="35"/>
  <c r="AB78" i="35"/>
  <c r="AC78" i="35"/>
  <c r="AD78" i="35"/>
  <c r="AE78" i="35"/>
  <c r="AF78" i="35"/>
  <c r="AG78" i="35"/>
  <c r="AH78" i="35"/>
  <c r="AI78" i="35"/>
  <c r="AJ78" i="35"/>
  <c r="AK78" i="35"/>
  <c r="Q79" i="35"/>
  <c r="R79" i="35"/>
  <c r="S79" i="35"/>
  <c r="T79" i="35"/>
  <c r="U79" i="35"/>
  <c r="V79" i="35"/>
  <c r="W79" i="35"/>
  <c r="X79" i="35"/>
  <c r="Y79" i="35"/>
  <c r="Z79" i="35"/>
  <c r="AA79" i="35"/>
  <c r="AB79" i="35"/>
  <c r="AC79" i="35"/>
  <c r="AD79" i="35"/>
  <c r="AE79" i="35"/>
  <c r="AF79" i="35"/>
  <c r="AG79" i="35"/>
  <c r="AH79" i="35"/>
  <c r="AI79" i="35"/>
  <c r="AJ79" i="35"/>
  <c r="AK79" i="35"/>
  <c r="Q80" i="35"/>
  <c r="R80" i="35"/>
  <c r="S80" i="35"/>
  <c r="T80" i="35"/>
  <c r="U80" i="35"/>
  <c r="V80" i="35"/>
  <c r="W80" i="35"/>
  <c r="X80" i="35"/>
  <c r="Y80" i="35"/>
  <c r="Z80" i="35"/>
  <c r="AA80" i="35"/>
  <c r="AB80" i="35"/>
  <c r="AC80" i="35"/>
  <c r="AD80" i="35"/>
  <c r="AE80" i="35"/>
  <c r="AF80" i="35"/>
  <c r="AG80" i="35"/>
  <c r="AH80" i="35"/>
  <c r="AI80" i="35"/>
  <c r="AJ80" i="35"/>
  <c r="AK80" i="35"/>
  <c r="Q81" i="35"/>
  <c r="R81" i="35"/>
  <c r="S81" i="35"/>
  <c r="T81" i="35"/>
  <c r="U81" i="35"/>
  <c r="V81" i="35"/>
  <c r="W81" i="35"/>
  <c r="X81" i="35"/>
  <c r="Y81" i="35"/>
  <c r="Z81" i="35"/>
  <c r="AA81" i="35"/>
  <c r="AB81" i="35"/>
  <c r="AC81" i="35"/>
  <c r="AD81" i="35"/>
  <c r="AE81" i="35"/>
  <c r="AF81" i="35"/>
  <c r="AG81" i="35"/>
  <c r="AH81" i="35"/>
  <c r="AI81" i="35"/>
  <c r="AJ81" i="35"/>
  <c r="AK81" i="35"/>
  <c r="Q82" i="35"/>
  <c r="R82" i="35"/>
  <c r="S82" i="35"/>
  <c r="T82" i="35"/>
  <c r="U82" i="35"/>
  <c r="V82" i="35"/>
  <c r="W82" i="35"/>
  <c r="X82" i="35"/>
  <c r="Y82" i="35"/>
  <c r="Z82" i="35"/>
  <c r="AA82" i="35"/>
  <c r="AB82" i="35"/>
  <c r="AC82" i="35"/>
  <c r="AD82" i="35"/>
  <c r="AE82" i="35"/>
  <c r="AF82" i="35"/>
  <c r="AG82" i="35"/>
  <c r="AH82" i="35"/>
  <c r="AI82" i="35"/>
  <c r="AJ82" i="35"/>
  <c r="AK82" i="35"/>
  <c r="Q83" i="35"/>
  <c r="R83" i="35"/>
  <c r="S83" i="35"/>
  <c r="T83" i="35"/>
  <c r="U83" i="35"/>
  <c r="V83" i="35"/>
  <c r="W83" i="35"/>
  <c r="X83" i="35"/>
  <c r="Y83" i="35"/>
  <c r="Z83" i="35"/>
  <c r="AA83" i="35"/>
  <c r="AB83" i="35"/>
  <c r="AC83" i="35"/>
  <c r="AD83" i="35"/>
  <c r="AE83" i="35"/>
  <c r="AF83" i="35"/>
  <c r="AG83" i="35"/>
  <c r="AH83" i="35"/>
  <c r="AI83" i="35"/>
  <c r="AJ83" i="35"/>
  <c r="AK83" i="35"/>
  <c r="Q84" i="35"/>
  <c r="R84" i="35"/>
  <c r="S84" i="35"/>
  <c r="T84" i="35"/>
  <c r="U84" i="35"/>
  <c r="V84" i="35"/>
  <c r="W84" i="35"/>
  <c r="X84" i="35"/>
  <c r="Y84" i="35"/>
  <c r="Z84" i="35"/>
  <c r="AA84" i="35"/>
  <c r="AB84" i="35"/>
  <c r="AC84" i="35"/>
  <c r="AD84" i="35"/>
  <c r="AE84" i="35"/>
  <c r="AF84" i="35"/>
  <c r="AG84" i="35"/>
  <c r="AH84" i="35"/>
  <c r="AI84" i="35"/>
  <c r="AJ84" i="35"/>
  <c r="AK84" i="35"/>
  <c r="Q85" i="35"/>
  <c r="R85" i="35"/>
  <c r="S85" i="35"/>
  <c r="T85" i="35"/>
  <c r="U85" i="35"/>
  <c r="V85" i="35"/>
  <c r="W85" i="35"/>
  <c r="X85" i="35"/>
  <c r="Y85" i="35"/>
  <c r="Z85" i="35"/>
  <c r="AA85" i="35"/>
  <c r="AB85" i="35"/>
  <c r="AC85" i="35"/>
  <c r="AD85" i="35"/>
  <c r="AE85" i="35"/>
  <c r="AF85" i="35"/>
  <c r="AG85" i="35"/>
  <c r="AH85" i="35"/>
  <c r="AI85" i="35"/>
  <c r="AJ85" i="35"/>
  <c r="AK85" i="35"/>
  <c r="Q86" i="35"/>
  <c r="R86" i="35"/>
  <c r="S86" i="35"/>
  <c r="T86" i="35"/>
  <c r="U86" i="35"/>
  <c r="V86" i="35"/>
  <c r="W86" i="35"/>
  <c r="X86" i="35"/>
  <c r="Y86" i="35"/>
  <c r="Z86" i="35"/>
  <c r="AA86" i="35"/>
  <c r="AB86" i="35"/>
  <c r="AC86" i="35"/>
  <c r="AD86" i="35"/>
  <c r="AE86" i="35"/>
  <c r="AF86" i="35"/>
  <c r="AG86" i="35"/>
  <c r="AH86" i="35"/>
  <c r="AI86" i="35"/>
  <c r="AJ86" i="35"/>
  <c r="AK86" i="35"/>
  <c r="Q87" i="35"/>
  <c r="R87" i="35"/>
  <c r="S87" i="35"/>
  <c r="T87" i="35"/>
  <c r="U87" i="35"/>
  <c r="V87" i="35"/>
  <c r="W87" i="35"/>
  <c r="X87" i="35"/>
  <c r="Y87" i="35"/>
  <c r="Z87" i="35"/>
  <c r="AA87" i="35"/>
  <c r="AB87" i="35"/>
  <c r="AC87" i="35"/>
  <c r="AD87" i="35"/>
  <c r="AE87" i="35"/>
  <c r="AF87" i="35"/>
  <c r="AG87" i="35"/>
  <c r="AH87" i="35"/>
  <c r="AI87" i="35"/>
  <c r="AJ87" i="35"/>
  <c r="AK87" i="35"/>
  <c r="Q88" i="35"/>
  <c r="R88" i="35"/>
  <c r="S88" i="35"/>
  <c r="T88" i="35"/>
  <c r="U88" i="35"/>
  <c r="V88" i="35"/>
  <c r="W88" i="35"/>
  <c r="X88" i="35"/>
  <c r="Y88" i="35"/>
  <c r="Z88" i="35"/>
  <c r="AA88" i="35"/>
  <c r="AB88" i="35"/>
  <c r="AC88" i="35"/>
  <c r="AD88" i="35"/>
  <c r="AE88" i="35"/>
  <c r="AF88" i="35"/>
  <c r="AG88" i="35"/>
  <c r="AH88" i="35"/>
  <c r="AI88" i="35"/>
  <c r="AJ88" i="35"/>
  <c r="AK88" i="35"/>
  <c r="Q89" i="35"/>
  <c r="R89" i="35"/>
  <c r="S89" i="35"/>
  <c r="T89" i="35"/>
  <c r="U89" i="35"/>
  <c r="V89" i="35"/>
  <c r="W89" i="35"/>
  <c r="X89" i="35"/>
  <c r="Y89" i="35"/>
  <c r="Z89" i="35"/>
  <c r="AA89" i="35"/>
  <c r="AB89" i="35"/>
  <c r="AC89" i="35"/>
  <c r="AD89" i="35"/>
  <c r="AE89" i="35"/>
  <c r="AF89" i="35"/>
  <c r="AG89" i="35"/>
  <c r="AH89" i="35"/>
  <c r="AI89" i="35"/>
  <c r="AJ89" i="35"/>
  <c r="AK89" i="35"/>
  <c r="Q90" i="35"/>
  <c r="R90" i="35"/>
  <c r="S90" i="35"/>
  <c r="T90" i="35"/>
  <c r="U90" i="35"/>
  <c r="V90" i="35"/>
  <c r="W90" i="35"/>
  <c r="X90" i="35"/>
  <c r="Y90" i="35"/>
  <c r="Z90" i="35"/>
  <c r="AA90" i="35"/>
  <c r="AB90" i="35"/>
  <c r="AC90" i="35"/>
  <c r="AD90" i="35"/>
  <c r="AE90" i="35"/>
  <c r="AF90" i="35"/>
  <c r="AG90" i="35"/>
  <c r="AH90" i="35"/>
  <c r="AI90" i="35"/>
  <c r="AJ90" i="35"/>
  <c r="AK90" i="35"/>
  <c r="Q91" i="35"/>
  <c r="R91" i="35"/>
  <c r="S91" i="35"/>
  <c r="T91" i="35"/>
  <c r="U91" i="35"/>
  <c r="V91" i="35"/>
  <c r="W91" i="35"/>
  <c r="X91" i="35"/>
  <c r="Y91" i="35"/>
  <c r="Z91" i="35"/>
  <c r="AA91" i="35"/>
  <c r="AB91" i="35"/>
  <c r="AC91" i="35"/>
  <c r="AD91" i="35"/>
  <c r="AE91" i="35"/>
  <c r="AF91" i="35"/>
  <c r="AG91" i="35"/>
  <c r="AH91" i="35"/>
  <c r="AI91" i="35"/>
  <c r="AJ91" i="35"/>
  <c r="AK91" i="35"/>
  <c r="Q92" i="35"/>
  <c r="R92" i="35"/>
  <c r="S92" i="35"/>
  <c r="T92" i="35"/>
  <c r="U92" i="35"/>
  <c r="V92" i="35"/>
  <c r="W92" i="35"/>
  <c r="X92" i="35"/>
  <c r="Y92" i="35"/>
  <c r="Z92" i="35"/>
  <c r="AA92" i="35"/>
  <c r="AB92" i="35"/>
  <c r="AC92" i="35"/>
  <c r="AD92" i="35"/>
  <c r="AE92" i="35"/>
  <c r="AF92" i="35"/>
  <c r="AG92" i="35"/>
  <c r="AH92" i="35"/>
  <c r="AI92" i="35"/>
  <c r="AJ92" i="35"/>
  <c r="AK92" i="35"/>
  <c r="Q93" i="35"/>
  <c r="R93" i="35"/>
  <c r="S93" i="35"/>
  <c r="T93" i="35"/>
  <c r="U93" i="35"/>
  <c r="V93" i="35"/>
  <c r="W93" i="35"/>
  <c r="X93" i="35"/>
  <c r="Y93" i="35"/>
  <c r="Z93" i="35"/>
  <c r="AA93" i="35"/>
  <c r="AB93" i="35"/>
  <c r="AC93" i="35"/>
  <c r="AD93" i="35"/>
  <c r="AE93" i="35"/>
  <c r="AF93" i="35"/>
  <c r="AG93" i="35"/>
  <c r="AH93" i="35"/>
  <c r="AI93" i="35"/>
  <c r="AJ93" i="35"/>
  <c r="AK93" i="35"/>
  <c r="Q94" i="35"/>
  <c r="R94" i="35"/>
  <c r="S94" i="35"/>
  <c r="T94" i="35"/>
  <c r="U94" i="35"/>
  <c r="V94" i="35"/>
  <c r="W94" i="35"/>
  <c r="X94" i="35"/>
  <c r="Y94" i="35"/>
  <c r="Z94" i="35"/>
  <c r="AA94" i="35"/>
  <c r="AB94" i="35"/>
  <c r="AC94" i="35"/>
  <c r="AD94" i="35"/>
  <c r="AE94" i="35"/>
  <c r="AF94" i="35"/>
  <c r="AG94" i="35"/>
  <c r="AH94" i="35"/>
  <c r="AI94" i="35"/>
  <c r="AJ94" i="35"/>
  <c r="AK94" i="35"/>
  <c r="Q95" i="35"/>
  <c r="R95" i="35"/>
  <c r="S95" i="35"/>
  <c r="T95" i="35"/>
  <c r="U95" i="35"/>
  <c r="V95" i="35"/>
  <c r="W95" i="35"/>
  <c r="X95" i="35"/>
  <c r="Y95" i="35"/>
  <c r="Z95" i="35"/>
  <c r="AA95" i="35"/>
  <c r="AB95" i="35"/>
  <c r="AC95" i="35"/>
  <c r="AD95" i="35"/>
  <c r="AE95" i="35"/>
  <c r="AF95" i="35"/>
  <c r="AG95" i="35"/>
  <c r="AH95" i="35"/>
  <c r="AI95" i="35"/>
  <c r="AJ95" i="35"/>
  <c r="AK95" i="35"/>
  <c r="Q96" i="35"/>
  <c r="R96" i="35"/>
  <c r="S96" i="35"/>
  <c r="T96" i="35"/>
  <c r="U96" i="35"/>
  <c r="V96" i="35"/>
  <c r="W96" i="35"/>
  <c r="X96" i="35"/>
  <c r="Y96" i="35"/>
  <c r="Z96" i="35"/>
  <c r="AA96" i="35"/>
  <c r="AB96" i="35"/>
  <c r="AC96" i="35"/>
  <c r="AD96" i="35"/>
  <c r="AE96" i="35"/>
  <c r="AF96" i="35"/>
  <c r="AG96" i="35"/>
  <c r="AH96" i="35"/>
  <c r="AI96" i="35"/>
  <c r="AJ96" i="35"/>
  <c r="AK96" i="35"/>
  <c r="Q97" i="35"/>
  <c r="R97" i="35"/>
  <c r="S97" i="35"/>
  <c r="T97" i="35"/>
  <c r="U97" i="35"/>
  <c r="V97" i="35"/>
  <c r="W97" i="35"/>
  <c r="X97" i="35"/>
  <c r="Y97" i="35"/>
  <c r="Z97" i="35"/>
  <c r="AA97" i="35"/>
  <c r="AB97" i="35"/>
  <c r="AC97" i="35"/>
  <c r="AD97" i="35"/>
  <c r="AE97" i="35"/>
  <c r="AF97" i="35"/>
  <c r="AG97" i="35"/>
  <c r="AH97" i="35"/>
  <c r="AI97" i="35"/>
  <c r="AJ97" i="35"/>
  <c r="AK97" i="35"/>
  <c r="Q98" i="35"/>
  <c r="R98" i="35"/>
  <c r="S98" i="35"/>
  <c r="T98" i="35"/>
  <c r="U98" i="35"/>
  <c r="V98" i="35"/>
  <c r="W98" i="35"/>
  <c r="X98" i="35"/>
  <c r="Y98" i="35"/>
  <c r="Z98" i="35"/>
  <c r="AA98" i="35"/>
  <c r="AB98" i="35"/>
  <c r="AC98" i="35"/>
  <c r="AD98" i="35"/>
  <c r="AE98" i="35"/>
  <c r="AF98" i="35"/>
  <c r="AG98" i="35"/>
  <c r="AH98" i="35"/>
  <c r="AI98" i="35"/>
  <c r="AJ98" i="35"/>
  <c r="AK98" i="35"/>
  <c r="Q99" i="35"/>
  <c r="R99" i="35"/>
  <c r="S99" i="35"/>
  <c r="T99" i="35"/>
  <c r="U99" i="35"/>
  <c r="V99" i="35"/>
  <c r="W99" i="35"/>
  <c r="X99" i="35"/>
  <c r="Y99" i="35"/>
  <c r="Z99" i="35"/>
  <c r="AA99" i="35"/>
  <c r="AB99" i="35"/>
  <c r="AC99" i="35"/>
  <c r="AD99" i="35"/>
  <c r="AE99" i="35"/>
  <c r="AF99" i="35"/>
  <c r="AG99" i="35"/>
  <c r="AH99" i="35"/>
  <c r="AI99" i="35"/>
  <c r="AJ99" i="35"/>
  <c r="AK99" i="35"/>
  <c r="Q100" i="35"/>
  <c r="R100" i="35"/>
  <c r="S100" i="35"/>
  <c r="T100" i="35"/>
  <c r="U100" i="35"/>
  <c r="V100" i="35"/>
  <c r="W100" i="35"/>
  <c r="X100" i="35"/>
  <c r="Y100" i="35"/>
  <c r="Z100" i="35"/>
  <c r="AA100" i="35"/>
  <c r="AB100" i="35"/>
  <c r="AC100" i="35"/>
  <c r="AD100" i="35"/>
  <c r="AE100" i="35"/>
  <c r="AF100" i="35"/>
  <c r="AG100" i="35"/>
  <c r="AH100" i="35"/>
  <c r="AI100" i="35"/>
  <c r="AJ100" i="35"/>
  <c r="AK100" i="35"/>
  <c r="Q101" i="35"/>
  <c r="R101" i="35"/>
  <c r="S101" i="35"/>
  <c r="T101" i="35"/>
  <c r="U101" i="35"/>
  <c r="V101" i="35"/>
  <c r="W101" i="35"/>
  <c r="X101" i="35"/>
  <c r="Y101" i="35"/>
  <c r="Z101" i="35"/>
  <c r="AA101" i="35"/>
  <c r="AB101" i="35"/>
  <c r="AC101" i="35"/>
  <c r="AD101" i="35"/>
  <c r="AE101" i="35"/>
  <c r="AF101" i="35"/>
  <c r="AG101" i="35"/>
  <c r="AH101" i="35"/>
  <c r="AI101" i="35"/>
  <c r="AJ101" i="35"/>
  <c r="AK101" i="35"/>
  <c r="Q102" i="35"/>
  <c r="R102" i="35"/>
  <c r="S102" i="35"/>
  <c r="T102" i="35"/>
  <c r="U102" i="35"/>
  <c r="V102" i="35"/>
  <c r="W102" i="35"/>
  <c r="X102" i="35"/>
  <c r="Y102" i="35"/>
  <c r="Z102" i="35"/>
  <c r="AA102" i="35"/>
  <c r="AB102" i="35"/>
  <c r="AC102" i="35"/>
  <c r="AD102" i="35"/>
  <c r="AE102" i="35"/>
  <c r="AF102" i="35"/>
  <c r="AG102" i="35"/>
  <c r="AH102" i="35"/>
  <c r="AI102" i="35"/>
  <c r="AJ102" i="35"/>
  <c r="AK102" i="35"/>
  <c r="Q103" i="35"/>
  <c r="R103" i="35"/>
  <c r="S103" i="35"/>
  <c r="T103" i="35"/>
  <c r="U103" i="35"/>
  <c r="V103" i="35"/>
  <c r="W103" i="35"/>
  <c r="X103" i="35"/>
  <c r="Y103" i="35"/>
  <c r="Z103" i="35"/>
  <c r="AA103" i="35"/>
  <c r="AB103" i="35"/>
  <c r="AC103" i="35"/>
  <c r="AD103" i="35"/>
  <c r="AE103" i="35"/>
  <c r="AF103" i="35"/>
  <c r="AG103" i="35"/>
  <c r="AH103" i="35"/>
  <c r="AI103" i="35"/>
  <c r="AJ103" i="35"/>
  <c r="AK103" i="35"/>
  <c r="Q104" i="35"/>
  <c r="R104" i="35"/>
  <c r="S104" i="35"/>
  <c r="T104" i="35"/>
  <c r="U104" i="35"/>
  <c r="V104" i="35"/>
  <c r="W104" i="35"/>
  <c r="X104" i="35"/>
  <c r="Y104" i="35"/>
  <c r="Z104" i="35"/>
  <c r="AA104" i="35"/>
  <c r="AB104" i="35"/>
  <c r="AC104" i="35"/>
  <c r="AD104" i="35"/>
  <c r="AE104" i="35"/>
  <c r="AF104" i="35"/>
  <c r="AG104" i="35"/>
  <c r="AH104" i="35"/>
  <c r="AI104" i="35"/>
  <c r="AJ104" i="35"/>
  <c r="AK104" i="35"/>
  <c r="Q105" i="35"/>
  <c r="R105" i="35"/>
  <c r="S105" i="35"/>
  <c r="T105" i="35"/>
  <c r="U105" i="35"/>
  <c r="V105" i="35"/>
  <c r="W105" i="35"/>
  <c r="X105" i="35"/>
  <c r="Y105" i="35"/>
  <c r="Z105" i="35"/>
  <c r="AA105" i="35"/>
  <c r="AB105" i="35"/>
  <c r="AC105" i="35"/>
  <c r="AD105" i="35"/>
  <c r="AE105" i="35"/>
  <c r="AF105" i="35"/>
  <c r="AG105" i="35"/>
  <c r="AH105" i="35"/>
  <c r="AI105" i="35"/>
  <c r="AJ105" i="35"/>
  <c r="AK105" i="35"/>
  <c r="Q106" i="35"/>
  <c r="R106" i="35"/>
  <c r="S106" i="35"/>
  <c r="T106" i="35"/>
  <c r="U106" i="35"/>
  <c r="V106" i="35"/>
  <c r="W106" i="35"/>
  <c r="X106" i="35"/>
  <c r="Y106" i="35"/>
  <c r="Z106" i="35"/>
  <c r="AA106" i="35"/>
  <c r="AB106" i="35"/>
  <c r="AC106" i="35"/>
  <c r="AD106" i="35"/>
  <c r="AE106" i="35"/>
  <c r="AF106" i="35"/>
  <c r="AG106" i="35"/>
  <c r="AH106" i="35"/>
  <c r="AI106" i="35"/>
  <c r="AJ106" i="35"/>
  <c r="AK106" i="35"/>
  <c r="Q107" i="35"/>
  <c r="R107" i="35"/>
  <c r="S107" i="35"/>
  <c r="T107" i="35"/>
  <c r="U107" i="35"/>
  <c r="V107" i="35"/>
  <c r="W107" i="35"/>
  <c r="X107" i="35"/>
  <c r="Y107" i="35"/>
  <c r="Z107" i="35"/>
  <c r="AA107" i="35"/>
  <c r="AB107" i="35"/>
  <c r="AC107" i="35"/>
  <c r="AD107" i="35"/>
  <c r="AE107" i="35"/>
  <c r="AF107" i="35"/>
  <c r="AG107" i="35"/>
  <c r="AH107" i="35"/>
  <c r="AI107" i="35"/>
  <c r="AJ107" i="35"/>
  <c r="AK107" i="35"/>
  <c r="Q108" i="35"/>
  <c r="R108" i="35"/>
  <c r="S108" i="35"/>
  <c r="T108" i="35"/>
  <c r="U108" i="35"/>
  <c r="V108" i="35"/>
  <c r="W108" i="35"/>
  <c r="X108" i="35"/>
  <c r="Y108" i="35"/>
  <c r="Z108" i="35"/>
  <c r="AA108" i="35"/>
  <c r="AB108" i="35"/>
  <c r="AC108" i="35"/>
  <c r="AD108" i="35"/>
  <c r="AE108" i="35"/>
  <c r="AF108" i="35"/>
  <c r="AG108" i="35"/>
  <c r="AH108" i="35"/>
  <c r="AI108" i="35"/>
  <c r="AJ108" i="35"/>
  <c r="AK108" i="35"/>
  <c r="Q109" i="35"/>
  <c r="R109" i="35"/>
  <c r="S109" i="35"/>
  <c r="T109" i="35"/>
  <c r="U109" i="35"/>
  <c r="V109" i="35"/>
  <c r="W109" i="35"/>
  <c r="X109" i="35"/>
  <c r="Y109" i="35"/>
  <c r="Z109" i="35"/>
  <c r="AA109" i="35"/>
  <c r="AB109" i="35"/>
  <c r="AC109" i="35"/>
  <c r="AD109" i="35"/>
  <c r="AE109" i="35"/>
  <c r="AF109" i="35"/>
  <c r="AG109" i="35"/>
  <c r="AH109" i="35"/>
  <c r="AI109" i="35"/>
  <c r="AJ109" i="35"/>
  <c r="AK109" i="35"/>
  <c r="Q110" i="35"/>
  <c r="R110" i="35"/>
  <c r="S110" i="35"/>
  <c r="T110" i="35"/>
  <c r="U110" i="35"/>
  <c r="V110" i="35"/>
  <c r="W110" i="35"/>
  <c r="X110" i="35"/>
  <c r="Y110" i="35"/>
  <c r="Z110" i="35"/>
  <c r="AA110" i="35"/>
  <c r="AB110" i="35"/>
  <c r="AC110" i="35"/>
  <c r="AD110" i="35"/>
  <c r="AE110" i="35"/>
  <c r="AF110" i="35"/>
  <c r="AG110" i="35"/>
  <c r="AH110" i="35"/>
  <c r="AI110" i="35"/>
  <c r="AJ110" i="35"/>
  <c r="AK110" i="35"/>
  <c r="Q111" i="35"/>
  <c r="R111" i="35"/>
  <c r="S111" i="35"/>
  <c r="T111" i="35"/>
  <c r="U111" i="35"/>
  <c r="V111" i="35"/>
  <c r="W111" i="35"/>
  <c r="X111" i="35"/>
  <c r="Y111" i="35"/>
  <c r="Z111" i="35"/>
  <c r="AA111" i="35"/>
  <c r="AB111" i="35"/>
  <c r="AC111" i="35"/>
  <c r="AD111" i="35"/>
  <c r="AE111" i="35"/>
  <c r="AF111" i="35"/>
  <c r="AG111" i="35"/>
  <c r="AH111" i="35"/>
  <c r="AI111" i="35"/>
  <c r="AJ111" i="35"/>
  <c r="AK111" i="35"/>
  <c r="Q112" i="35"/>
  <c r="R112" i="35"/>
  <c r="S112" i="35"/>
  <c r="T112" i="35"/>
  <c r="U112" i="35"/>
  <c r="V112" i="35"/>
  <c r="W112" i="35"/>
  <c r="X112" i="35"/>
  <c r="Y112" i="35"/>
  <c r="Z112" i="35"/>
  <c r="AA112" i="35"/>
  <c r="AB112" i="35"/>
  <c r="AC112" i="35"/>
  <c r="AD112" i="35"/>
  <c r="AE112" i="35"/>
  <c r="AF112" i="35"/>
  <c r="AG112" i="35"/>
  <c r="AH112" i="35"/>
  <c r="AI112" i="35"/>
  <c r="AJ112" i="35"/>
  <c r="AK112" i="35"/>
  <c r="Q113" i="35"/>
  <c r="R113" i="35"/>
  <c r="S113" i="35"/>
  <c r="T113" i="35"/>
  <c r="U113" i="35"/>
  <c r="V113" i="35"/>
  <c r="W113" i="35"/>
  <c r="X113" i="35"/>
  <c r="Y113" i="35"/>
  <c r="Z113" i="35"/>
  <c r="AA113" i="35"/>
  <c r="AB113" i="35"/>
  <c r="AC113" i="35"/>
  <c r="AD113" i="35"/>
  <c r="AE113" i="35"/>
  <c r="AF113" i="35"/>
  <c r="AG113" i="35"/>
  <c r="AH113" i="35"/>
  <c r="AI113" i="35"/>
  <c r="AJ113" i="35"/>
  <c r="AK113" i="35"/>
  <c r="Q114" i="35"/>
  <c r="R114" i="35"/>
  <c r="S114" i="35"/>
  <c r="T114" i="35"/>
  <c r="U114" i="35"/>
  <c r="V114" i="35"/>
  <c r="W114" i="35"/>
  <c r="X114" i="35"/>
  <c r="Y114" i="35"/>
  <c r="Z114" i="35"/>
  <c r="AA114" i="35"/>
  <c r="AB114" i="35"/>
  <c r="AC114" i="35"/>
  <c r="AD114" i="35"/>
  <c r="AE114" i="35"/>
  <c r="AF114" i="35"/>
  <c r="AG114" i="35"/>
  <c r="AH114" i="35"/>
  <c r="AI114" i="35"/>
  <c r="AJ114" i="35"/>
  <c r="AK114" i="35"/>
  <c r="Q115" i="35"/>
  <c r="R115" i="35"/>
  <c r="S115" i="35"/>
  <c r="T115" i="35"/>
  <c r="U115" i="35"/>
  <c r="V115" i="35"/>
  <c r="W115" i="35"/>
  <c r="X115" i="35"/>
  <c r="Y115" i="35"/>
  <c r="Z115" i="35"/>
  <c r="AA115" i="35"/>
  <c r="AB115" i="35"/>
  <c r="AC115" i="35"/>
  <c r="AD115" i="35"/>
  <c r="AE115" i="35"/>
  <c r="AF115" i="35"/>
  <c r="AG115" i="35"/>
  <c r="AH115" i="35"/>
  <c r="AI115" i="35"/>
  <c r="AJ115" i="35"/>
  <c r="AK115" i="35"/>
  <c r="Q116" i="35"/>
  <c r="R116" i="35"/>
  <c r="S116" i="35"/>
  <c r="T116" i="35"/>
  <c r="U116" i="35"/>
  <c r="V116" i="35"/>
  <c r="W116" i="35"/>
  <c r="X116" i="35"/>
  <c r="Y116" i="35"/>
  <c r="Z116" i="35"/>
  <c r="AA116" i="35"/>
  <c r="AB116" i="35"/>
  <c r="AC116" i="35"/>
  <c r="AD116" i="35"/>
  <c r="AE116" i="35"/>
  <c r="AF116" i="35"/>
  <c r="AG116" i="35"/>
  <c r="AH116" i="35"/>
  <c r="AI116" i="35"/>
  <c r="AJ116" i="35"/>
  <c r="AK116" i="35"/>
  <c r="Q117" i="35"/>
  <c r="R117" i="35"/>
  <c r="S117" i="35"/>
  <c r="T117" i="35"/>
  <c r="U117" i="35"/>
  <c r="V117" i="35"/>
  <c r="W117" i="35"/>
  <c r="X117" i="35"/>
  <c r="Y117" i="35"/>
  <c r="Z117" i="35"/>
  <c r="AA117" i="35"/>
  <c r="AB117" i="35"/>
  <c r="AC117" i="35"/>
  <c r="AD117" i="35"/>
  <c r="AE117" i="35"/>
  <c r="AF117" i="35"/>
  <c r="AG117" i="35"/>
  <c r="AH117" i="35"/>
  <c r="AI117" i="35"/>
  <c r="AJ117" i="35"/>
  <c r="AK117" i="35"/>
  <c r="Q118" i="35"/>
  <c r="R118" i="35"/>
  <c r="S118" i="35"/>
  <c r="T118" i="35"/>
  <c r="U118" i="35"/>
  <c r="V118" i="35"/>
  <c r="W118" i="35"/>
  <c r="X118" i="35"/>
  <c r="Y118" i="35"/>
  <c r="Z118" i="35"/>
  <c r="AA118" i="35"/>
  <c r="AB118" i="35"/>
  <c r="AC118" i="35"/>
  <c r="AD118" i="35"/>
  <c r="AE118" i="35"/>
  <c r="AF118" i="35"/>
  <c r="AG118" i="35"/>
  <c r="AH118" i="35"/>
  <c r="AI118" i="35"/>
  <c r="AJ118" i="35"/>
  <c r="AK118" i="35"/>
  <c r="Q119" i="35"/>
  <c r="R119" i="35"/>
  <c r="S119" i="35"/>
  <c r="T119" i="35"/>
  <c r="U119" i="35"/>
  <c r="V119" i="35"/>
  <c r="W119" i="35"/>
  <c r="X119" i="35"/>
  <c r="Y119" i="35"/>
  <c r="Z119" i="35"/>
  <c r="AA119" i="35"/>
  <c r="AB119" i="35"/>
  <c r="AC119" i="35"/>
  <c r="AD119" i="35"/>
  <c r="AE119" i="35"/>
  <c r="AF119" i="35"/>
  <c r="AG119" i="35"/>
  <c r="AH119" i="35"/>
  <c r="AI119" i="35"/>
  <c r="AJ119" i="35"/>
  <c r="AK119" i="35"/>
  <c r="Q120" i="35"/>
  <c r="R120" i="35"/>
  <c r="S120" i="35"/>
  <c r="T120" i="35"/>
  <c r="U120" i="35"/>
  <c r="V120" i="35"/>
  <c r="W120" i="35"/>
  <c r="X120" i="35"/>
  <c r="Y120" i="35"/>
  <c r="Z120" i="35"/>
  <c r="AA120" i="35"/>
  <c r="AB120" i="35"/>
  <c r="AC120" i="35"/>
  <c r="AD120" i="35"/>
  <c r="AE120" i="35"/>
  <c r="AF120" i="35"/>
  <c r="AG120" i="35"/>
  <c r="AH120" i="35"/>
  <c r="AI120" i="35"/>
  <c r="AJ120" i="35"/>
  <c r="AK120" i="35"/>
  <c r="Q121" i="35"/>
  <c r="R121" i="35"/>
  <c r="S121" i="35"/>
  <c r="T121" i="35"/>
  <c r="U121" i="35"/>
  <c r="V121" i="35"/>
  <c r="W121" i="35"/>
  <c r="X121" i="35"/>
  <c r="Y121" i="35"/>
  <c r="Z121" i="35"/>
  <c r="AA121" i="35"/>
  <c r="AB121" i="35"/>
  <c r="AC121" i="35"/>
  <c r="AD121" i="35"/>
  <c r="AE121" i="35"/>
  <c r="AF121" i="35"/>
  <c r="AG121" i="35"/>
  <c r="AH121" i="35"/>
  <c r="AI121" i="35"/>
  <c r="AJ121" i="35"/>
  <c r="AK121" i="35"/>
  <c r="Q122" i="35"/>
  <c r="R122" i="35"/>
  <c r="S122" i="35"/>
  <c r="T122" i="35"/>
  <c r="U122" i="35"/>
  <c r="V122" i="35"/>
  <c r="W122" i="35"/>
  <c r="X122" i="35"/>
  <c r="Y122" i="35"/>
  <c r="Z122" i="35"/>
  <c r="AA122" i="35"/>
  <c r="AB122" i="35"/>
  <c r="AC122" i="35"/>
  <c r="AD122" i="35"/>
  <c r="AE122" i="35"/>
  <c r="AF122" i="35"/>
  <c r="AG122" i="35"/>
  <c r="AH122" i="35"/>
  <c r="AI122" i="35"/>
  <c r="AJ122" i="35"/>
  <c r="AK122" i="35"/>
  <c r="Q123" i="35"/>
  <c r="R123" i="35"/>
  <c r="S123" i="35"/>
  <c r="T123" i="35"/>
  <c r="U123" i="35"/>
  <c r="V123" i="35"/>
  <c r="W123" i="35"/>
  <c r="X123" i="35"/>
  <c r="Y123" i="35"/>
  <c r="Z123" i="35"/>
  <c r="AA123" i="35"/>
  <c r="AB123" i="35"/>
  <c r="AC123" i="35"/>
  <c r="AD123" i="35"/>
  <c r="AE123" i="35"/>
  <c r="AF123" i="35"/>
  <c r="AG123" i="35"/>
  <c r="AH123" i="35"/>
  <c r="AI123" i="35"/>
  <c r="AJ123" i="35"/>
  <c r="AK123" i="35"/>
  <c r="Q124" i="35"/>
  <c r="R124" i="35"/>
  <c r="S124" i="35"/>
  <c r="T124" i="35"/>
  <c r="U124" i="35"/>
  <c r="V124" i="35"/>
  <c r="W124" i="35"/>
  <c r="X124" i="35"/>
  <c r="Y124" i="35"/>
  <c r="Z124" i="35"/>
  <c r="AA124" i="35"/>
  <c r="AB124" i="35"/>
  <c r="AC124" i="35"/>
  <c r="AD124" i="35"/>
  <c r="AE124" i="35"/>
  <c r="AF124" i="35"/>
  <c r="AG124" i="35"/>
  <c r="AH124" i="35"/>
  <c r="AI124" i="35"/>
  <c r="AJ124" i="35"/>
  <c r="AK124" i="35"/>
  <c r="Q125" i="35"/>
  <c r="R125" i="35"/>
  <c r="S125" i="35"/>
  <c r="T125" i="35"/>
  <c r="U125" i="35"/>
  <c r="V125" i="35"/>
  <c r="W125" i="35"/>
  <c r="X125" i="35"/>
  <c r="Y125" i="35"/>
  <c r="Z125" i="35"/>
  <c r="AA125" i="35"/>
  <c r="AB125" i="35"/>
  <c r="AC125" i="35"/>
  <c r="AD125" i="35"/>
  <c r="AE125" i="35"/>
  <c r="AF125" i="35"/>
  <c r="AG125" i="35"/>
  <c r="AH125" i="35"/>
  <c r="AI125" i="35"/>
  <c r="AJ125" i="35"/>
  <c r="AK125" i="35"/>
  <c r="Q126" i="35"/>
  <c r="R126" i="35"/>
  <c r="S126" i="35"/>
  <c r="T126" i="35"/>
  <c r="U126" i="35"/>
  <c r="V126" i="35"/>
  <c r="W126" i="35"/>
  <c r="X126" i="35"/>
  <c r="Y126" i="35"/>
  <c r="Z126" i="35"/>
  <c r="AA126" i="35"/>
  <c r="AB126" i="35"/>
  <c r="AC126" i="35"/>
  <c r="AD126" i="35"/>
  <c r="AE126" i="35"/>
  <c r="AF126" i="35"/>
  <c r="AG126" i="35"/>
  <c r="AH126" i="35"/>
  <c r="AI126" i="35"/>
  <c r="AJ126" i="35"/>
  <c r="AK126" i="35"/>
  <c r="Q127" i="35"/>
  <c r="R127" i="35"/>
  <c r="S127" i="35"/>
  <c r="T127" i="35"/>
  <c r="U127" i="35"/>
  <c r="V127" i="35"/>
  <c r="W127" i="35"/>
  <c r="X127" i="35"/>
  <c r="Y127" i="35"/>
  <c r="Z127" i="35"/>
  <c r="AA127" i="35"/>
  <c r="AB127" i="35"/>
  <c r="AC127" i="35"/>
  <c r="AD127" i="35"/>
  <c r="AE127" i="35"/>
  <c r="AF127" i="35"/>
  <c r="AG127" i="35"/>
  <c r="AH127" i="35"/>
  <c r="AI127" i="35"/>
  <c r="AJ127" i="35"/>
  <c r="AK127" i="35"/>
  <c r="Q128" i="35"/>
  <c r="R128" i="35"/>
  <c r="S128" i="35"/>
  <c r="T128" i="35"/>
  <c r="U128" i="35"/>
  <c r="V128" i="35"/>
  <c r="W128" i="35"/>
  <c r="X128" i="35"/>
  <c r="Y128" i="35"/>
  <c r="Z128" i="35"/>
  <c r="AA128" i="35"/>
  <c r="AB128" i="35"/>
  <c r="AC128" i="35"/>
  <c r="AD128" i="35"/>
  <c r="AE128" i="35"/>
  <c r="AF128" i="35"/>
  <c r="AG128" i="35"/>
  <c r="AH128" i="35"/>
  <c r="AI128" i="35"/>
  <c r="AJ128" i="35"/>
  <c r="AK128" i="35"/>
  <c r="Q129" i="35"/>
  <c r="R129" i="35"/>
  <c r="S129" i="35"/>
  <c r="T129" i="35"/>
  <c r="U129" i="35"/>
  <c r="V129" i="35"/>
  <c r="W129" i="35"/>
  <c r="X129" i="35"/>
  <c r="Y129" i="35"/>
  <c r="Z129" i="35"/>
  <c r="AA129" i="35"/>
  <c r="AB129" i="35"/>
  <c r="AC129" i="35"/>
  <c r="AD129" i="35"/>
  <c r="AE129" i="35"/>
  <c r="AF129" i="35"/>
  <c r="AG129" i="35"/>
  <c r="AH129" i="35"/>
  <c r="AI129" i="35"/>
  <c r="AJ129" i="35"/>
  <c r="AK129" i="35"/>
  <c r="Q130" i="35"/>
  <c r="R130" i="35"/>
  <c r="S130" i="35"/>
  <c r="T130" i="35"/>
  <c r="U130" i="35"/>
  <c r="V130" i="35"/>
  <c r="W130" i="35"/>
  <c r="X130" i="35"/>
  <c r="Y130" i="35"/>
  <c r="Z130" i="35"/>
  <c r="AA130" i="35"/>
  <c r="AB130" i="35"/>
  <c r="AC130" i="35"/>
  <c r="AD130" i="35"/>
  <c r="AE130" i="35"/>
  <c r="AF130" i="35"/>
  <c r="AG130" i="35"/>
  <c r="AH130" i="35"/>
  <c r="AI130" i="35"/>
  <c r="AJ130" i="35"/>
  <c r="AK130" i="35"/>
  <c r="Q131" i="35"/>
  <c r="R131" i="35"/>
  <c r="S131" i="35"/>
  <c r="T131" i="35"/>
  <c r="U131" i="35"/>
  <c r="V131" i="35"/>
  <c r="W131" i="35"/>
  <c r="X131" i="35"/>
  <c r="Y131" i="35"/>
  <c r="Z131" i="35"/>
  <c r="AA131" i="35"/>
  <c r="AB131" i="35"/>
  <c r="AC131" i="35"/>
  <c r="AD131" i="35"/>
  <c r="AE131" i="35"/>
  <c r="AF131" i="35"/>
  <c r="AG131" i="35"/>
  <c r="AH131" i="35"/>
  <c r="AI131" i="35"/>
  <c r="AJ131" i="35"/>
  <c r="AK131" i="35"/>
  <c r="Q132" i="35"/>
  <c r="R132" i="35"/>
  <c r="S132" i="35"/>
  <c r="T132" i="35"/>
  <c r="U132" i="35"/>
  <c r="V132" i="35"/>
  <c r="W132" i="35"/>
  <c r="X132" i="35"/>
  <c r="Y132" i="35"/>
  <c r="Z132" i="35"/>
  <c r="AA132" i="35"/>
  <c r="AB132" i="35"/>
  <c r="AC132" i="35"/>
  <c r="AD132" i="35"/>
  <c r="AE132" i="35"/>
  <c r="AF132" i="35"/>
  <c r="AG132" i="35"/>
  <c r="AH132" i="35"/>
  <c r="AI132" i="35"/>
  <c r="AJ132" i="35"/>
  <c r="AK132" i="35"/>
  <c r="Q133" i="35"/>
  <c r="R133" i="35"/>
  <c r="S133" i="35"/>
  <c r="T133" i="35"/>
  <c r="U133" i="35"/>
  <c r="V133" i="35"/>
  <c r="W133" i="35"/>
  <c r="X133" i="35"/>
  <c r="Y133" i="35"/>
  <c r="Z133" i="35"/>
  <c r="AA133" i="35"/>
  <c r="AB133" i="35"/>
  <c r="AC133" i="35"/>
  <c r="AD133" i="35"/>
  <c r="AE133" i="35"/>
  <c r="AF133" i="35"/>
  <c r="AG133" i="35"/>
  <c r="AH133" i="35"/>
  <c r="AI133" i="35"/>
  <c r="AJ133" i="35"/>
  <c r="AK133" i="35"/>
  <c r="Q134" i="35"/>
  <c r="R134" i="35"/>
  <c r="S134" i="35"/>
  <c r="T134" i="35"/>
  <c r="U134" i="35"/>
  <c r="V134" i="35"/>
  <c r="W134" i="35"/>
  <c r="X134" i="35"/>
  <c r="Y134" i="35"/>
  <c r="Z134" i="35"/>
  <c r="AA134" i="35"/>
  <c r="AB134" i="35"/>
  <c r="AC134" i="35"/>
  <c r="AD134" i="35"/>
  <c r="AE134" i="35"/>
  <c r="AF134" i="35"/>
  <c r="AG134" i="35"/>
  <c r="AH134" i="35"/>
  <c r="AI134" i="35"/>
  <c r="AJ134" i="35"/>
  <c r="AK134" i="35"/>
  <c r="Q135" i="35"/>
  <c r="R135" i="35"/>
  <c r="S135" i="35"/>
  <c r="T135" i="35"/>
  <c r="U135" i="35"/>
  <c r="V135" i="35"/>
  <c r="W135" i="35"/>
  <c r="X135" i="35"/>
  <c r="Y135" i="35"/>
  <c r="Z135" i="35"/>
  <c r="AA135" i="35"/>
  <c r="AB135" i="35"/>
  <c r="AC135" i="35"/>
  <c r="AD135" i="35"/>
  <c r="AE135" i="35"/>
  <c r="AF135" i="35"/>
  <c r="AG135" i="35"/>
  <c r="AH135" i="35"/>
  <c r="AI135" i="35"/>
  <c r="AJ135" i="35"/>
  <c r="AK135" i="35"/>
  <c r="Q136" i="35"/>
  <c r="R136" i="35"/>
  <c r="S136" i="35"/>
  <c r="T136" i="35"/>
  <c r="U136" i="35"/>
  <c r="V136" i="35"/>
  <c r="W136" i="35"/>
  <c r="X136" i="35"/>
  <c r="Y136" i="35"/>
  <c r="Z136" i="35"/>
  <c r="AA136" i="35"/>
  <c r="AB136" i="35"/>
  <c r="AC136" i="35"/>
  <c r="AD136" i="35"/>
  <c r="AE136" i="35"/>
  <c r="AF136" i="35"/>
  <c r="AG136" i="35"/>
  <c r="AH136" i="35"/>
  <c r="AI136" i="35"/>
  <c r="AJ136" i="35"/>
  <c r="AK136" i="35"/>
  <c r="Q137" i="35"/>
  <c r="R137" i="35"/>
  <c r="S137" i="35"/>
  <c r="T137" i="35"/>
  <c r="U137" i="35"/>
  <c r="V137" i="35"/>
  <c r="W137" i="35"/>
  <c r="X137" i="35"/>
  <c r="Y137" i="35"/>
  <c r="Z137" i="35"/>
  <c r="AA137" i="35"/>
  <c r="AB137" i="35"/>
  <c r="AC137" i="35"/>
  <c r="AD137" i="35"/>
  <c r="AE137" i="35"/>
  <c r="AF137" i="35"/>
  <c r="AG137" i="35"/>
  <c r="AH137" i="35"/>
  <c r="AI137" i="35"/>
  <c r="AJ137" i="35"/>
  <c r="AK137" i="35"/>
  <c r="Q138" i="35"/>
  <c r="R138" i="35"/>
  <c r="S138" i="35"/>
  <c r="T138" i="35"/>
  <c r="U138" i="35"/>
  <c r="V138" i="35"/>
  <c r="W138" i="35"/>
  <c r="X138" i="35"/>
  <c r="Y138" i="35"/>
  <c r="Z138" i="35"/>
  <c r="AA138" i="35"/>
  <c r="AB138" i="35"/>
  <c r="AC138" i="35"/>
  <c r="AD138" i="35"/>
  <c r="AE138" i="35"/>
  <c r="AF138" i="35"/>
  <c r="AG138" i="35"/>
  <c r="AH138" i="35"/>
  <c r="AI138" i="35"/>
  <c r="AJ138" i="35"/>
  <c r="AK138" i="35"/>
  <c r="Q139" i="35"/>
  <c r="R139" i="35"/>
  <c r="S139" i="35"/>
  <c r="T139" i="35"/>
  <c r="U139" i="35"/>
  <c r="V139" i="35"/>
  <c r="W139" i="35"/>
  <c r="X139" i="35"/>
  <c r="Y139" i="35"/>
  <c r="Z139" i="35"/>
  <c r="AA139" i="35"/>
  <c r="AB139" i="35"/>
  <c r="AC139" i="35"/>
  <c r="AD139" i="35"/>
  <c r="AE139" i="35"/>
  <c r="AF139" i="35"/>
  <c r="AG139" i="35"/>
  <c r="AH139" i="35"/>
  <c r="AI139" i="35"/>
  <c r="AJ139" i="35"/>
  <c r="AK139" i="35"/>
  <c r="Q140" i="35"/>
  <c r="R140" i="35"/>
  <c r="S140" i="35"/>
  <c r="T140" i="35"/>
  <c r="U140" i="35"/>
  <c r="V140" i="35"/>
  <c r="W140" i="35"/>
  <c r="X140" i="35"/>
  <c r="Y140" i="35"/>
  <c r="Z140" i="35"/>
  <c r="AA140" i="35"/>
  <c r="AB140" i="35"/>
  <c r="AC140" i="35"/>
  <c r="AD140" i="35"/>
  <c r="AE140" i="35"/>
  <c r="AF140" i="35"/>
  <c r="AG140" i="35"/>
  <c r="AH140" i="35"/>
  <c r="AI140" i="35"/>
  <c r="AJ140" i="35"/>
  <c r="AK140" i="35"/>
  <c r="Q141" i="35"/>
  <c r="R141" i="35"/>
  <c r="S141" i="35"/>
  <c r="T141" i="35"/>
  <c r="U141" i="35"/>
  <c r="V141" i="35"/>
  <c r="W141" i="35"/>
  <c r="X141" i="35"/>
  <c r="Y141" i="35"/>
  <c r="Z141" i="35"/>
  <c r="AA141" i="35"/>
  <c r="AB141" i="35"/>
  <c r="AC141" i="35"/>
  <c r="AD141" i="35"/>
  <c r="AE141" i="35"/>
  <c r="AF141" i="35"/>
  <c r="AG141" i="35"/>
  <c r="AH141" i="35"/>
  <c r="AI141" i="35"/>
  <c r="AJ141" i="35"/>
  <c r="AK141" i="35"/>
  <c r="Q142" i="35"/>
  <c r="R142" i="35"/>
  <c r="S142" i="35"/>
  <c r="T142" i="35"/>
  <c r="U142" i="35"/>
  <c r="V142" i="35"/>
  <c r="W142" i="35"/>
  <c r="X142" i="35"/>
  <c r="Y142" i="35"/>
  <c r="Z142" i="35"/>
  <c r="AA142" i="35"/>
  <c r="AB142" i="35"/>
  <c r="AC142" i="35"/>
  <c r="AD142" i="35"/>
  <c r="AE142" i="35"/>
  <c r="AF142" i="35"/>
  <c r="AG142" i="35"/>
  <c r="AH142" i="35"/>
  <c r="AI142" i="35"/>
  <c r="AJ142" i="35"/>
  <c r="AK142" i="35"/>
  <c r="Q143" i="35"/>
  <c r="R143" i="35"/>
  <c r="S143" i="35"/>
  <c r="T143" i="35"/>
  <c r="U143" i="35"/>
  <c r="V143" i="35"/>
  <c r="W143" i="35"/>
  <c r="X143" i="35"/>
  <c r="Y143" i="35"/>
  <c r="Z143" i="35"/>
  <c r="AA143" i="35"/>
  <c r="AB143" i="35"/>
  <c r="AC143" i="35"/>
  <c r="AD143" i="35"/>
  <c r="AE143" i="35"/>
  <c r="AF143" i="35"/>
  <c r="AG143" i="35"/>
  <c r="AH143" i="35"/>
  <c r="AI143" i="35"/>
  <c r="AJ143" i="35"/>
  <c r="AK143" i="35"/>
  <c r="Q144" i="35"/>
  <c r="R144" i="35"/>
  <c r="S144" i="35"/>
  <c r="T144" i="35"/>
  <c r="U144" i="35"/>
  <c r="V144" i="35"/>
  <c r="W144" i="35"/>
  <c r="X144" i="35"/>
  <c r="Y144" i="35"/>
  <c r="Z144" i="35"/>
  <c r="AA144" i="35"/>
  <c r="AB144" i="35"/>
  <c r="AC144" i="35"/>
  <c r="AD144" i="35"/>
  <c r="AE144" i="35"/>
  <c r="AF144" i="35"/>
  <c r="AG144" i="35"/>
  <c r="AH144" i="35"/>
  <c r="AI144" i="35"/>
  <c r="AJ144" i="35"/>
  <c r="AK144" i="35"/>
  <c r="Q145" i="35"/>
  <c r="R145" i="35"/>
  <c r="S145" i="35"/>
  <c r="T145" i="35"/>
  <c r="U145" i="35"/>
  <c r="V145" i="35"/>
  <c r="W145" i="35"/>
  <c r="X145" i="35"/>
  <c r="Y145" i="35"/>
  <c r="Z145" i="35"/>
  <c r="AA145" i="35"/>
  <c r="AB145" i="35"/>
  <c r="AC145" i="35"/>
  <c r="AD145" i="35"/>
  <c r="AE145" i="35"/>
  <c r="AF145" i="35"/>
  <c r="AG145" i="35"/>
  <c r="AH145" i="35"/>
  <c r="AI145" i="35"/>
  <c r="AJ145" i="35"/>
  <c r="AK145" i="35"/>
  <c r="Q146" i="35"/>
  <c r="R146" i="35"/>
  <c r="S146" i="35"/>
  <c r="T146" i="35"/>
  <c r="U146" i="35"/>
  <c r="V146" i="35"/>
  <c r="W146" i="35"/>
  <c r="X146" i="35"/>
  <c r="Y146" i="35"/>
  <c r="Z146" i="35"/>
  <c r="AA146" i="35"/>
  <c r="AB146" i="35"/>
  <c r="AC146" i="35"/>
  <c r="AD146" i="35"/>
  <c r="AE146" i="35"/>
  <c r="AF146" i="35"/>
  <c r="AG146" i="35"/>
  <c r="AH146" i="35"/>
  <c r="AI146" i="35"/>
  <c r="AJ146" i="35"/>
  <c r="AK146" i="35"/>
  <c r="Q147" i="35"/>
  <c r="R147" i="35"/>
  <c r="S147" i="35"/>
  <c r="T147" i="35"/>
  <c r="U147" i="35"/>
  <c r="V147" i="35"/>
  <c r="W147" i="35"/>
  <c r="X147" i="35"/>
  <c r="Y147" i="35"/>
  <c r="Z147" i="35"/>
  <c r="AA147" i="35"/>
  <c r="AB147" i="35"/>
  <c r="AC147" i="35"/>
  <c r="AD147" i="35"/>
  <c r="AE147" i="35"/>
  <c r="AF147" i="35"/>
  <c r="AG147" i="35"/>
  <c r="AH147" i="35"/>
  <c r="AI147" i="35"/>
  <c r="AJ147" i="35"/>
  <c r="AK147" i="35"/>
  <c r="Q148" i="35"/>
  <c r="R148" i="35"/>
  <c r="S148" i="35"/>
  <c r="T148" i="35"/>
  <c r="U148" i="35"/>
  <c r="V148" i="35"/>
  <c r="W148" i="35"/>
  <c r="X148" i="35"/>
  <c r="Y148" i="35"/>
  <c r="Z148" i="35"/>
  <c r="AA148" i="35"/>
  <c r="AB148" i="35"/>
  <c r="AC148" i="35"/>
  <c r="AD148" i="35"/>
  <c r="AE148" i="35"/>
  <c r="AF148" i="35"/>
  <c r="AG148" i="35"/>
  <c r="AH148" i="35"/>
  <c r="AI148" i="35"/>
  <c r="AJ148" i="35"/>
  <c r="AK148" i="35"/>
  <c r="Q149" i="35"/>
  <c r="R149" i="35"/>
  <c r="S149" i="35"/>
  <c r="T149" i="35"/>
  <c r="U149" i="35"/>
  <c r="V149" i="35"/>
  <c r="W149" i="35"/>
  <c r="X149" i="35"/>
  <c r="Y149" i="35"/>
  <c r="Z149" i="35"/>
  <c r="AA149" i="35"/>
  <c r="AB149" i="35"/>
  <c r="AC149" i="35"/>
  <c r="AD149" i="35"/>
  <c r="AE149" i="35"/>
  <c r="AF149" i="35"/>
  <c r="AG149" i="35"/>
  <c r="AH149" i="35"/>
  <c r="AI149" i="35"/>
  <c r="AJ149" i="35"/>
  <c r="AK149" i="35"/>
  <c r="Q150" i="35"/>
  <c r="R150" i="35"/>
  <c r="S150" i="35"/>
  <c r="T150" i="35"/>
  <c r="U150" i="35"/>
  <c r="V150" i="35"/>
  <c r="W150" i="35"/>
  <c r="X150" i="35"/>
  <c r="Y150" i="35"/>
  <c r="Z150" i="35"/>
  <c r="AA150" i="35"/>
  <c r="AB150" i="35"/>
  <c r="AC150" i="35"/>
  <c r="AD150" i="35"/>
  <c r="AE150" i="35"/>
  <c r="AF150" i="35"/>
  <c r="AG150" i="35"/>
  <c r="AH150" i="35"/>
  <c r="AI150" i="35"/>
  <c r="AJ150" i="35"/>
  <c r="AK150" i="35"/>
  <c r="Q151" i="35"/>
  <c r="R151" i="35"/>
  <c r="S151" i="35"/>
  <c r="T151" i="35"/>
  <c r="U151" i="35"/>
  <c r="V151" i="35"/>
  <c r="W151" i="35"/>
  <c r="X151" i="35"/>
  <c r="Y151" i="35"/>
  <c r="Z151" i="35"/>
  <c r="AA151" i="35"/>
  <c r="AB151" i="35"/>
  <c r="AC151" i="35"/>
  <c r="AD151" i="35"/>
  <c r="AE151" i="35"/>
  <c r="AF151" i="35"/>
  <c r="AG151" i="35"/>
  <c r="AH151" i="35"/>
  <c r="AI151" i="35"/>
  <c r="AJ151" i="35"/>
  <c r="AK151" i="35"/>
  <c r="Q152" i="35"/>
  <c r="R152" i="35"/>
  <c r="S152" i="35"/>
  <c r="T152" i="35"/>
  <c r="U152" i="35"/>
  <c r="V152" i="35"/>
  <c r="W152" i="35"/>
  <c r="X152" i="35"/>
  <c r="Y152" i="35"/>
  <c r="Z152" i="35"/>
  <c r="AA152" i="35"/>
  <c r="AB152" i="35"/>
  <c r="AC152" i="35"/>
  <c r="AD152" i="35"/>
  <c r="AE152" i="35"/>
  <c r="AF152" i="35"/>
  <c r="AG152" i="35"/>
  <c r="AH152" i="35"/>
  <c r="AI152" i="35"/>
  <c r="AJ152" i="35"/>
  <c r="AK152" i="35"/>
  <c r="Q153" i="35"/>
  <c r="R153" i="35"/>
  <c r="S153" i="35"/>
  <c r="T153" i="35"/>
  <c r="U153" i="35"/>
  <c r="V153" i="35"/>
  <c r="W153" i="35"/>
  <c r="X153" i="35"/>
  <c r="Y153" i="35"/>
  <c r="Z153" i="35"/>
  <c r="AA153" i="35"/>
  <c r="AB153" i="35"/>
  <c r="AC153" i="35"/>
  <c r="AD153" i="35"/>
  <c r="AE153" i="35"/>
  <c r="AF153" i="35"/>
  <c r="AG153" i="35"/>
  <c r="AH153" i="35"/>
  <c r="AI153" i="35"/>
  <c r="AJ153" i="35"/>
  <c r="AK153" i="35"/>
  <c r="Q154" i="35"/>
  <c r="R154" i="35"/>
  <c r="S154" i="35"/>
  <c r="T154" i="35"/>
  <c r="U154" i="35"/>
  <c r="V154" i="35"/>
  <c r="W154" i="35"/>
  <c r="X154" i="35"/>
  <c r="Y154" i="35"/>
  <c r="Z154" i="35"/>
  <c r="AA154" i="35"/>
  <c r="AB154" i="35"/>
  <c r="AC154" i="35"/>
  <c r="AD154" i="35"/>
  <c r="AE154" i="35"/>
  <c r="AF154" i="35"/>
  <c r="AG154" i="35"/>
  <c r="AH154" i="35"/>
  <c r="AI154" i="35"/>
  <c r="AJ154" i="35"/>
  <c r="AK154" i="35"/>
  <c r="Q155" i="35"/>
  <c r="R155" i="35"/>
  <c r="S155" i="35"/>
  <c r="T155" i="35"/>
  <c r="U155" i="35"/>
  <c r="V155" i="35"/>
  <c r="W155" i="35"/>
  <c r="X155" i="35"/>
  <c r="Y155" i="35"/>
  <c r="Z155" i="35"/>
  <c r="AA155" i="35"/>
  <c r="AB155" i="35"/>
  <c r="AC155" i="35"/>
  <c r="AD155" i="35"/>
  <c r="AE155" i="35"/>
  <c r="AF155" i="35"/>
  <c r="AG155" i="35"/>
  <c r="AH155" i="35"/>
  <c r="AI155" i="35"/>
  <c r="AJ155" i="35"/>
  <c r="AK155" i="35"/>
  <c r="Q156" i="35"/>
  <c r="R156" i="35"/>
  <c r="S156" i="35"/>
  <c r="T156" i="35"/>
  <c r="U156" i="35"/>
  <c r="V156" i="35"/>
  <c r="W156" i="35"/>
  <c r="X156" i="35"/>
  <c r="Y156" i="35"/>
  <c r="Z156" i="35"/>
  <c r="AA156" i="35"/>
  <c r="AB156" i="35"/>
  <c r="AC156" i="35"/>
  <c r="AD156" i="35"/>
  <c r="AE156" i="35"/>
  <c r="AF156" i="35"/>
  <c r="AG156" i="35"/>
  <c r="AH156" i="35"/>
  <c r="AI156" i="35"/>
  <c r="AJ156" i="35"/>
  <c r="AK156" i="35"/>
  <c r="Q157" i="35"/>
  <c r="R157" i="35"/>
  <c r="S157" i="35"/>
  <c r="T157" i="35"/>
  <c r="U157" i="35"/>
  <c r="V157" i="35"/>
  <c r="W157" i="35"/>
  <c r="X157" i="35"/>
  <c r="Y157" i="35"/>
  <c r="Z157" i="35"/>
  <c r="AA157" i="35"/>
  <c r="AB157" i="35"/>
  <c r="AC157" i="35"/>
  <c r="AD157" i="35"/>
  <c r="AE157" i="35"/>
  <c r="AF157" i="35"/>
  <c r="AG157" i="35"/>
  <c r="AH157" i="35"/>
  <c r="AI157" i="35"/>
  <c r="AJ157" i="35"/>
  <c r="AK157" i="35"/>
  <c r="Q158" i="35"/>
  <c r="R158" i="35"/>
  <c r="S158" i="35"/>
  <c r="T158" i="35"/>
  <c r="U158" i="35"/>
  <c r="V158" i="35"/>
  <c r="W158" i="35"/>
  <c r="X158" i="35"/>
  <c r="Y158" i="35"/>
  <c r="Z158" i="35"/>
  <c r="AA158" i="35"/>
  <c r="AB158" i="35"/>
  <c r="AC158" i="35"/>
  <c r="AD158" i="35"/>
  <c r="AE158" i="35"/>
  <c r="AF158" i="35"/>
  <c r="AG158" i="35"/>
  <c r="AH158" i="35"/>
  <c r="AI158" i="35"/>
  <c r="AJ158" i="35"/>
  <c r="AK158" i="35"/>
  <c r="Q159" i="35"/>
  <c r="R159" i="35"/>
  <c r="S159" i="35"/>
  <c r="T159" i="35"/>
  <c r="U159" i="35"/>
  <c r="V159" i="35"/>
  <c r="W159" i="35"/>
  <c r="X159" i="35"/>
  <c r="Y159" i="35"/>
  <c r="Z159" i="35"/>
  <c r="AA159" i="35"/>
  <c r="AB159" i="35"/>
  <c r="AC159" i="35"/>
  <c r="AD159" i="35"/>
  <c r="AE159" i="35"/>
  <c r="AF159" i="35"/>
  <c r="AG159" i="35"/>
  <c r="AH159" i="35"/>
  <c r="AI159" i="35"/>
  <c r="AJ159" i="35"/>
  <c r="AK159" i="35"/>
  <c r="Q160" i="35"/>
  <c r="R160" i="35"/>
  <c r="S160" i="35"/>
  <c r="T160" i="35"/>
  <c r="U160" i="35"/>
  <c r="V160" i="35"/>
  <c r="W160" i="35"/>
  <c r="X160" i="35"/>
  <c r="Y160" i="35"/>
  <c r="Z160" i="35"/>
  <c r="AA160" i="35"/>
  <c r="AB160" i="35"/>
  <c r="AC160" i="35"/>
  <c r="AD160" i="35"/>
  <c r="AE160" i="35"/>
  <c r="AF160" i="35"/>
  <c r="AG160" i="35"/>
  <c r="AH160" i="35"/>
  <c r="AI160" i="35"/>
  <c r="AJ160" i="35"/>
  <c r="AK160" i="35"/>
  <c r="Q161" i="35"/>
  <c r="R161" i="35"/>
  <c r="S161" i="35"/>
  <c r="T161" i="35"/>
  <c r="U161" i="35"/>
  <c r="V161" i="35"/>
  <c r="W161" i="35"/>
  <c r="X161" i="35"/>
  <c r="Y161" i="35"/>
  <c r="Z161" i="35"/>
  <c r="AA161" i="35"/>
  <c r="AB161" i="35"/>
  <c r="AC161" i="35"/>
  <c r="AD161" i="35"/>
  <c r="AE161" i="35"/>
  <c r="AF161" i="35"/>
  <c r="AG161" i="35"/>
  <c r="AH161" i="35"/>
  <c r="AI161" i="35"/>
  <c r="AJ161" i="35"/>
  <c r="AK161" i="35"/>
  <c r="Q162" i="35"/>
  <c r="R162" i="35"/>
  <c r="S162" i="35"/>
  <c r="T162" i="35"/>
  <c r="U162" i="35"/>
  <c r="V162" i="35"/>
  <c r="W162" i="35"/>
  <c r="X162" i="35"/>
  <c r="Y162" i="35"/>
  <c r="Z162" i="35"/>
  <c r="AA162" i="35"/>
  <c r="AB162" i="35"/>
  <c r="AC162" i="35"/>
  <c r="AD162" i="35"/>
  <c r="AE162" i="35"/>
  <c r="AF162" i="35"/>
  <c r="AG162" i="35"/>
  <c r="AH162" i="35"/>
  <c r="AI162" i="35"/>
  <c r="AJ162" i="35"/>
  <c r="AK162" i="35"/>
  <c r="Q163" i="35"/>
  <c r="R163" i="35"/>
  <c r="S163" i="35"/>
  <c r="T163" i="35"/>
  <c r="U163" i="35"/>
  <c r="V163" i="35"/>
  <c r="W163" i="35"/>
  <c r="X163" i="35"/>
  <c r="Y163" i="35"/>
  <c r="Z163" i="35"/>
  <c r="AA163" i="35"/>
  <c r="AB163" i="35"/>
  <c r="AC163" i="35"/>
  <c r="AD163" i="35"/>
  <c r="AE163" i="35"/>
  <c r="AF163" i="35"/>
  <c r="AG163" i="35"/>
  <c r="AH163" i="35"/>
  <c r="AI163" i="35"/>
  <c r="AJ163" i="35"/>
  <c r="AK163" i="35"/>
  <c r="Q164" i="35"/>
  <c r="R164" i="35"/>
  <c r="S164" i="35"/>
  <c r="T164" i="35"/>
  <c r="U164" i="35"/>
  <c r="V164" i="35"/>
  <c r="W164" i="35"/>
  <c r="X164" i="35"/>
  <c r="Y164" i="35"/>
  <c r="Z164" i="35"/>
  <c r="AA164" i="35"/>
  <c r="AB164" i="35"/>
  <c r="AC164" i="35"/>
  <c r="AD164" i="35"/>
  <c r="AE164" i="35"/>
  <c r="AF164" i="35"/>
  <c r="AG164" i="35"/>
  <c r="AH164" i="35"/>
  <c r="AI164" i="35"/>
  <c r="AJ164" i="35"/>
  <c r="AK164" i="35"/>
  <c r="Q165" i="35"/>
  <c r="R165" i="35"/>
  <c r="S165" i="35"/>
  <c r="T165" i="35"/>
  <c r="U165" i="35"/>
  <c r="V165" i="35"/>
  <c r="W165" i="35"/>
  <c r="X165" i="35"/>
  <c r="Y165" i="35"/>
  <c r="Z165" i="35"/>
  <c r="AA165" i="35"/>
  <c r="AB165" i="35"/>
  <c r="AC165" i="35"/>
  <c r="AD165" i="35"/>
  <c r="AE165" i="35"/>
  <c r="AF165" i="35"/>
  <c r="AG165" i="35"/>
  <c r="AH165" i="35"/>
  <c r="AI165" i="35"/>
  <c r="AJ165" i="35"/>
  <c r="AK165" i="35"/>
  <c r="Q166" i="35"/>
  <c r="R166" i="35"/>
  <c r="S166" i="35"/>
  <c r="T166" i="35"/>
  <c r="U166" i="35"/>
  <c r="V166" i="35"/>
  <c r="W166" i="35"/>
  <c r="X166" i="35"/>
  <c r="Y166" i="35"/>
  <c r="Z166" i="35"/>
  <c r="AA166" i="35"/>
  <c r="AB166" i="35"/>
  <c r="AC166" i="35"/>
  <c r="AD166" i="35"/>
  <c r="AE166" i="35"/>
  <c r="AF166" i="35"/>
  <c r="AG166" i="35"/>
  <c r="AH166" i="35"/>
  <c r="AI166" i="35"/>
  <c r="AJ166" i="35"/>
  <c r="AK166" i="35"/>
  <c r="Q167" i="35"/>
  <c r="R167" i="35"/>
  <c r="S167" i="35"/>
  <c r="T167" i="35"/>
  <c r="U167" i="35"/>
  <c r="V167" i="35"/>
  <c r="W167" i="35"/>
  <c r="X167" i="35"/>
  <c r="Y167" i="35"/>
  <c r="Z167" i="35"/>
  <c r="AA167" i="35"/>
  <c r="AB167" i="35"/>
  <c r="AC167" i="35"/>
  <c r="AD167" i="35"/>
  <c r="AE167" i="35"/>
  <c r="AF167" i="35"/>
  <c r="AG167" i="35"/>
  <c r="AH167" i="35"/>
  <c r="AI167" i="35"/>
  <c r="AJ167" i="35"/>
  <c r="AK167" i="35"/>
  <c r="Q168" i="35"/>
  <c r="R168" i="35"/>
  <c r="S168" i="35"/>
  <c r="T168" i="35"/>
  <c r="U168" i="35"/>
  <c r="V168" i="35"/>
  <c r="W168" i="35"/>
  <c r="X168" i="35"/>
  <c r="Y168" i="35"/>
  <c r="Z168" i="35"/>
  <c r="AA168" i="35"/>
  <c r="AB168" i="35"/>
  <c r="AC168" i="35"/>
  <c r="AD168" i="35"/>
  <c r="AE168" i="35"/>
  <c r="AF168" i="35"/>
  <c r="AG168" i="35"/>
  <c r="AH168" i="35"/>
  <c r="AI168" i="35"/>
  <c r="AJ168" i="35"/>
  <c r="AK168" i="35"/>
  <c r="Q169" i="35"/>
  <c r="R169" i="35"/>
  <c r="S169" i="35"/>
  <c r="T169" i="35"/>
  <c r="U169" i="35"/>
  <c r="V169" i="35"/>
  <c r="W169" i="35"/>
  <c r="X169" i="35"/>
  <c r="Y169" i="35"/>
  <c r="Z169" i="35"/>
  <c r="AA169" i="35"/>
  <c r="AB169" i="35"/>
  <c r="AC169" i="35"/>
  <c r="AD169" i="35"/>
  <c r="AE169" i="35"/>
  <c r="AF169" i="35"/>
  <c r="AG169" i="35"/>
  <c r="AH169" i="35"/>
  <c r="AI169" i="35"/>
  <c r="AJ169" i="35"/>
  <c r="AK169" i="35"/>
  <c r="Q170" i="35"/>
  <c r="R170" i="35"/>
  <c r="S170" i="35"/>
  <c r="T170" i="35"/>
  <c r="U170" i="35"/>
  <c r="V170" i="35"/>
  <c r="W170" i="35"/>
  <c r="X170" i="35"/>
  <c r="Y170" i="35"/>
  <c r="Z170" i="35"/>
  <c r="AA170" i="35"/>
  <c r="AB170" i="35"/>
  <c r="AC170" i="35"/>
  <c r="AD170" i="35"/>
  <c r="AE170" i="35"/>
  <c r="AF170" i="35"/>
  <c r="AG170" i="35"/>
  <c r="AH170" i="35"/>
  <c r="AI170" i="35"/>
  <c r="AJ170" i="35"/>
  <c r="AK170" i="35"/>
  <c r="Q171" i="35"/>
  <c r="R171" i="35"/>
  <c r="S171" i="35"/>
  <c r="T171" i="35"/>
  <c r="U171" i="35"/>
  <c r="V171" i="35"/>
  <c r="W171" i="35"/>
  <c r="X171" i="35"/>
  <c r="Y171" i="35"/>
  <c r="Z171" i="35"/>
  <c r="AA171" i="35"/>
  <c r="AB171" i="35"/>
  <c r="AC171" i="35"/>
  <c r="AD171" i="35"/>
  <c r="AE171" i="35"/>
  <c r="AF171" i="35"/>
  <c r="AG171" i="35"/>
  <c r="AH171" i="35"/>
  <c r="AI171" i="35"/>
  <c r="AJ171" i="35"/>
  <c r="AK171" i="35"/>
  <c r="Q172" i="35"/>
  <c r="R172" i="35"/>
  <c r="S172" i="35"/>
  <c r="T172" i="35"/>
  <c r="U172" i="35"/>
  <c r="V172" i="35"/>
  <c r="W172" i="35"/>
  <c r="X172" i="35"/>
  <c r="Y172" i="35"/>
  <c r="Z172" i="35"/>
  <c r="AA172" i="35"/>
  <c r="AB172" i="35"/>
  <c r="AC172" i="35"/>
  <c r="AD172" i="35"/>
  <c r="AE172" i="35"/>
  <c r="AF172" i="35"/>
  <c r="AG172" i="35"/>
  <c r="AH172" i="35"/>
  <c r="AI172" i="35"/>
  <c r="AJ172" i="35"/>
  <c r="AK172" i="35"/>
  <c r="Q173" i="35"/>
  <c r="R173" i="35"/>
  <c r="S173" i="35"/>
  <c r="T173" i="35"/>
  <c r="U173" i="35"/>
  <c r="V173" i="35"/>
  <c r="W173" i="35"/>
  <c r="X173" i="35"/>
  <c r="Y173" i="35"/>
  <c r="Z173" i="35"/>
  <c r="AA173" i="35"/>
  <c r="AB173" i="35"/>
  <c r="AC173" i="35"/>
  <c r="AD173" i="35"/>
  <c r="AE173" i="35"/>
  <c r="AF173" i="35"/>
  <c r="AG173" i="35"/>
  <c r="AH173" i="35"/>
  <c r="AI173" i="35"/>
  <c r="AJ173" i="35"/>
  <c r="AK173" i="35"/>
  <c r="Q174" i="35"/>
  <c r="R174" i="35"/>
  <c r="S174" i="35"/>
  <c r="T174" i="35"/>
  <c r="U174" i="35"/>
  <c r="V174" i="35"/>
  <c r="W174" i="35"/>
  <c r="X174" i="35"/>
  <c r="Y174" i="35"/>
  <c r="Z174" i="35"/>
  <c r="AA174" i="35"/>
  <c r="AB174" i="35"/>
  <c r="AC174" i="35"/>
  <c r="AD174" i="35"/>
  <c r="AE174" i="35"/>
  <c r="AF174" i="35"/>
  <c r="AG174" i="35"/>
  <c r="AH174" i="35"/>
  <c r="AI174" i="35"/>
  <c r="AJ174" i="35"/>
  <c r="AK174" i="35"/>
  <c r="Q175" i="35"/>
  <c r="R175" i="35"/>
  <c r="S175" i="35"/>
  <c r="T175" i="35"/>
  <c r="U175" i="35"/>
  <c r="V175" i="35"/>
  <c r="W175" i="35"/>
  <c r="X175" i="35"/>
  <c r="Y175" i="35"/>
  <c r="Z175" i="35"/>
  <c r="AA175" i="35"/>
  <c r="AB175" i="35"/>
  <c r="AC175" i="35"/>
  <c r="AD175" i="35"/>
  <c r="AE175" i="35"/>
  <c r="AF175" i="35"/>
  <c r="AG175" i="35"/>
  <c r="AH175" i="35"/>
  <c r="AI175" i="35"/>
  <c r="AJ175" i="35"/>
  <c r="AK175" i="35"/>
  <c r="Q176" i="35"/>
  <c r="R176" i="35"/>
  <c r="S176" i="35"/>
  <c r="T176" i="35"/>
  <c r="U176" i="35"/>
  <c r="V176" i="35"/>
  <c r="W176" i="35"/>
  <c r="X176" i="35"/>
  <c r="Y176" i="35"/>
  <c r="Z176" i="35"/>
  <c r="AA176" i="35"/>
  <c r="AB176" i="35"/>
  <c r="AC176" i="35"/>
  <c r="AD176" i="35"/>
  <c r="AE176" i="35"/>
  <c r="AF176" i="35"/>
  <c r="AG176" i="35"/>
  <c r="AH176" i="35"/>
  <c r="AI176" i="35"/>
  <c r="AJ176" i="35"/>
  <c r="AK176" i="35"/>
  <c r="Q177" i="35"/>
  <c r="R177" i="35"/>
  <c r="S177" i="35"/>
  <c r="T177" i="35"/>
  <c r="U177" i="35"/>
  <c r="V177" i="35"/>
  <c r="W177" i="35"/>
  <c r="X177" i="35"/>
  <c r="Y177" i="35"/>
  <c r="Z177" i="35"/>
  <c r="AA177" i="35"/>
  <c r="AB177" i="35"/>
  <c r="AC177" i="35"/>
  <c r="AD177" i="35"/>
  <c r="AE177" i="35"/>
  <c r="AF177" i="35"/>
  <c r="AG177" i="35"/>
  <c r="AH177" i="35"/>
  <c r="AI177" i="35"/>
  <c r="AJ177" i="35"/>
  <c r="AK177" i="35"/>
  <c r="Q178" i="35"/>
  <c r="R178" i="35"/>
  <c r="S178" i="35"/>
  <c r="T178" i="35"/>
  <c r="U178" i="35"/>
  <c r="V178" i="35"/>
  <c r="W178" i="35"/>
  <c r="X178" i="35"/>
  <c r="Y178" i="35"/>
  <c r="Z178" i="35"/>
  <c r="AA178" i="35"/>
  <c r="AB178" i="35"/>
  <c r="AC178" i="35"/>
  <c r="AD178" i="35"/>
  <c r="AE178" i="35"/>
  <c r="AF178" i="35"/>
  <c r="AG178" i="35"/>
  <c r="AH178" i="35"/>
  <c r="AI178" i="35"/>
  <c r="AJ178" i="35"/>
  <c r="AK178" i="35"/>
  <c r="Q179" i="35"/>
  <c r="R179" i="35"/>
  <c r="S179" i="35"/>
  <c r="T179" i="35"/>
  <c r="U179" i="35"/>
  <c r="V179" i="35"/>
  <c r="W179" i="35"/>
  <c r="X179" i="35"/>
  <c r="Y179" i="35"/>
  <c r="Z179" i="35"/>
  <c r="AA179" i="35"/>
  <c r="AB179" i="35"/>
  <c r="AC179" i="35"/>
  <c r="AD179" i="35"/>
  <c r="AE179" i="35"/>
  <c r="AF179" i="35"/>
  <c r="AG179" i="35"/>
  <c r="AH179" i="35"/>
  <c r="AI179" i="35"/>
  <c r="AJ179" i="35"/>
  <c r="AK179" i="35"/>
  <c r="Q180" i="35"/>
  <c r="R180" i="35"/>
  <c r="S180" i="35"/>
  <c r="T180" i="35"/>
  <c r="U180" i="35"/>
  <c r="V180" i="35"/>
  <c r="W180" i="35"/>
  <c r="X180" i="35"/>
  <c r="Y180" i="35"/>
  <c r="Z180" i="35"/>
  <c r="AA180" i="35"/>
  <c r="AB180" i="35"/>
  <c r="AC180" i="35"/>
  <c r="AD180" i="35"/>
  <c r="AE180" i="35"/>
  <c r="AF180" i="35"/>
  <c r="AG180" i="35"/>
  <c r="AH180" i="35"/>
  <c r="AI180" i="35"/>
  <c r="AJ180" i="35"/>
  <c r="AK180" i="35"/>
  <c r="Q181" i="35"/>
  <c r="R181" i="35"/>
  <c r="S181" i="35"/>
  <c r="T181" i="35"/>
  <c r="U181" i="35"/>
  <c r="V181" i="35"/>
  <c r="W181" i="35"/>
  <c r="X181" i="35"/>
  <c r="Y181" i="35"/>
  <c r="Z181" i="35"/>
  <c r="AA181" i="35"/>
  <c r="AB181" i="35"/>
  <c r="AC181" i="35"/>
  <c r="AD181" i="35"/>
  <c r="AE181" i="35"/>
  <c r="AF181" i="35"/>
  <c r="AG181" i="35"/>
  <c r="AH181" i="35"/>
  <c r="AI181" i="35"/>
  <c r="AJ181" i="35"/>
  <c r="AK181" i="35"/>
  <c r="Q182" i="35"/>
  <c r="R182" i="35"/>
  <c r="S182" i="35"/>
  <c r="T182" i="35"/>
  <c r="U182" i="35"/>
  <c r="V182" i="35"/>
  <c r="W182" i="35"/>
  <c r="X182" i="35"/>
  <c r="Y182" i="35"/>
  <c r="Z182" i="35"/>
  <c r="AA182" i="35"/>
  <c r="AB182" i="35"/>
  <c r="AC182" i="35"/>
  <c r="AD182" i="35"/>
  <c r="AE182" i="35"/>
  <c r="AF182" i="35"/>
  <c r="AG182" i="35"/>
  <c r="AH182" i="35"/>
  <c r="AI182" i="35"/>
  <c r="AJ182" i="35"/>
  <c r="AK182" i="35"/>
  <c r="Q183" i="35"/>
  <c r="R183" i="35"/>
  <c r="S183" i="35"/>
  <c r="T183" i="35"/>
  <c r="U183" i="35"/>
  <c r="V183" i="35"/>
  <c r="W183" i="35"/>
  <c r="X183" i="35"/>
  <c r="Y183" i="35"/>
  <c r="Z183" i="35"/>
  <c r="AA183" i="35"/>
  <c r="AB183" i="35"/>
  <c r="AC183" i="35"/>
  <c r="AD183" i="35"/>
  <c r="AE183" i="35"/>
  <c r="AF183" i="35"/>
  <c r="AG183" i="35"/>
  <c r="AH183" i="35"/>
  <c r="AI183" i="35"/>
  <c r="AJ183" i="35"/>
  <c r="AK183" i="35"/>
  <c r="Q184" i="35"/>
  <c r="R184" i="35"/>
  <c r="S184" i="35"/>
  <c r="T184" i="35"/>
  <c r="U184" i="35"/>
  <c r="V184" i="35"/>
  <c r="W184" i="35"/>
  <c r="X184" i="35"/>
  <c r="Y184" i="35"/>
  <c r="Z184" i="35"/>
  <c r="AA184" i="35"/>
  <c r="AB184" i="35"/>
  <c r="AC184" i="35"/>
  <c r="AD184" i="35"/>
  <c r="AE184" i="35"/>
  <c r="AF184" i="35"/>
  <c r="AG184" i="35"/>
  <c r="AH184" i="35"/>
  <c r="AI184" i="35"/>
  <c r="AJ184" i="35"/>
  <c r="AK184" i="35"/>
  <c r="Q185" i="35"/>
  <c r="R185" i="35"/>
  <c r="S185" i="35"/>
  <c r="T185" i="35"/>
  <c r="U185" i="35"/>
  <c r="V185" i="35"/>
  <c r="W185" i="35"/>
  <c r="X185" i="35"/>
  <c r="Y185" i="35"/>
  <c r="Z185" i="35"/>
  <c r="AA185" i="35"/>
  <c r="AB185" i="35"/>
  <c r="AC185" i="35"/>
  <c r="AD185" i="35"/>
  <c r="AE185" i="35"/>
  <c r="AF185" i="35"/>
  <c r="AG185" i="35"/>
  <c r="AH185" i="35"/>
  <c r="AI185" i="35"/>
  <c r="AJ185" i="35"/>
  <c r="AK185" i="35"/>
  <c r="Q186" i="35"/>
  <c r="R186" i="35"/>
  <c r="S186" i="35"/>
  <c r="T186" i="35"/>
  <c r="U186" i="35"/>
  <c r="V186" i="35"/>
  <c r="W186" i="35"/>
  <c r="X186" i="35"/>
  <c r="Y186" i="35"/>
  <c r="Z186" i="35"/>
  <c r="AA186" i="35"/>
  <c r="AB186" i="35"/>
  <c r="AC186" i="35"/>
  <c r="AD186" i="35"/>
  <c r="AE186" i="35"/>
  <c r="AF186" i="35"/>
  <c r="AG186" i="35"/>
  <c r="AH186" i="35"/>
  <c r="AI186" i="35"/>
  <c r="AJ186" i="35"/>
  <c r="AK186" i="35"/>
  <c r="Q187" i="35"/>
  <c r="R187" i="35"/>
  <c r="S187" i="35"/>
  <c r="T187" i="35"/>
  <c r="U187" i="35"/>
  <c r="V187" i="35"/>
  <c r="W187" i="35"/>
  <c r="X187" i="35"/>
  <c r="Y187" i="35"/>
  <c r="Z187" i="35"/>
  <c r="AA187" i="35"/>
  <c r="AB187" i="35"/>
  <c r="AC187" i="35"/>
  <c r="AD187" i="35"/>
  <c r="AE187" i="35"/>
  <c r="AF187" i="35"/>
  <c r="AG187" i="35"/>
  <c r="AH187" i="35"/>
  <c r="AI187" i="35"/>
  <c r="AJ187" i="35"/>
  <c r="AK187" i="35"/>
  <c r="Q188" i="35"/>
  <c r="R188" i="35"/>
  <c r="S188" i="35"/>
  <c r="T188" i="35"/>
  <c r="U188" i="35"/>
  <c r="V188" i="35"/>
  <c r="W188" i="35"/>
  <c r="X188" i="35"/>
  <c r="Y188" i="35"/>
  <c r="Z188" i="35"/>
  <c r="AA188" i="35"/>
  <c r="AB188" i="35"/>
  <c r="AC188" i="35"/>
  <c r="AD188" i="35"/>
  <c r="AE188" i="35"/>
  <c r="AF188" i="35"/>
  <c r="AG188" i="35"/>
  <c r="AH188" i="35"/>
  <c r="AI188" i="35"/>
  <c r="AJ188" i="35"/>
  <c r="AK188" i="35"/>
  <c r="Q189" i="35"/>
  <c r="R189" i="35"/>
  <c r="S189" i="35"/>
  <c r="T189" i="35"/>
  <c r="U189" i="35"/>
  <c r="V189" i="35"/>
  <c r="W189" i="35"/>
  <c r="X189" i="35"/>
  <c r="Y189" i="35"/>
  <c r="Z189" i="35"/>
  <c r="AA189" i="35"/>
  <c r="AB189" i="35"/>
  <c r="AC189" i="35"/>
  <c r="AD189" i="35"/>
  <c r="AE189" i="35"/>
  <c r="AF189" i="35"/>
  <c r="AG189" i="35"/>
  <c r="AH189" i="35"/>
  <c r="AI189" i="35"/>
  <c r="AJ189" i="35"/>
  <c r="AK189" i="35"/>
  <c r="Q190" i="35"/>
  <c r="R190" i="35"/>
  <c r="S190" i="35"/>
  <c r="T190" i="35"/>
  <c r="U190" i="35"/>
  <c r="V190" i="35"/>
  <c r="W190" i="35"/>
  <c r="X190" i="35"/>
  <c r="Y190" i="35"/>
  <c r="Z190" i="35"/>
  <c r="AA190" i="35"/>
  <c r="AB190" i="35"/>
  <c r="AC190" i="35"/>
  <c r="AD190" i="35"/>
  <c r="AE190" i="35"/>
  <c r="AF190" i="35"/>
  <c r="AG190" i="35"/>
  <c r="AH190" i="35"/>
  <c r="AI190" i="35"/>
  <c r="AJ190" i="35"/>
  <c r="AK190" i="35"/>
  <c r="Q191" i="35"/>
  <c r="R191" i="35"/>
  <c r="S191" i="35"/>
  <c r="T191" i="35"/>
  <c r="U191" i="35"/>
  <c r="V191" i="35"/>
  <c r="W191" i="35"/>
  <c r="X191" i="35"/>
  <c r="Y191" i="35"/>
  <c r="Z191" i="35"/>
  <c r="AA191" i="35"/>
  <c r="AB191" i="35"/>
  <c r="AC191" i="35"/>
  <c r="AD191" i="35"/>
  <c r="AE191" i="35"/>
  <c r="AF191" i="35"/>
  <c r="AG191" i="35"/>
  <c r="AH191" i="35"/>
  <c r="AI191" i="35"/>
  <c r="AJ191" i="35"/>
  <c r="AK191" i="35"/>
  <c r="Q192" i="35"/>
  <c r="R192" i="35"/>
  <c r="S192" i="35"/>
  <c r="T192" i="35"/>
  <c r="U192" i="35"/>
  <c r="V192" i="35"/>
  <c r="W192" i="35"/>
  <c r="X192" i="35"/>
  <c r="Y192" i="35"/>
  <c r="Z192" i="35"/>
  <c r="AA192" i="35"/>
  <c r="AB192" i="35"/>
  <c r="AC192" i="35"/>
  <c r="AD192" i="35"/>
  <c r="AE192" i="35"/>
  <c r="AF192" i="35"/>
  <c r="AG192" i="35"/>
  <c r="AH192" i="35"/>
  <c r="AI192" i="35"/>
  <c r="AJ192" i="35"/>
  <c r="AK192" i="35"/>
  <c r="Q193" i="35"/>
  <c r="R193" i="35"/>
  <c r="S193" i="35"/>
  <c r="T193" i="35"/>
  <c r="U193" i="35"/>
  <c r="V193" i="35"/>
  <c r="W193" i="35"/>
  <c r="X193" i="35"/>
  <c r="Y193" i="35"/>
  <c r="Z193" i="35"/>
  <c r="AA193" i="35"/>
  <c r="AB193" i="35"/>
  <c r="AC193" i="35"/>
  <c r="AD193" i="35"/>
  <c r="AE193" i="35"/>
  <c r="AF193" i="35"/>
  <c r="AG193" i="35"/>
  <c r="AH193" i="35"/>
  <c r="AI193" i="35"/>
  <c r="AJ193" i="35"/>
  <c r="AK193" i="35"/>
  <c r="Q194" i="35"/>
  <c r="R194" i="35"/>
  <c r="S194" i="35"/>
  <c r="T194" i="35"/>
  <c r="U194" i="35"/>
  <c r="V194" i="35"/>
  <c r="W194" i="35"/>
  <c r="X194" i="35"/>
  <c r="Y194" i="35"/>
  <c r="Z194" i="35"/>
  <c r="AA194" i="35"/>
  <c r="AB194" i="35"/>
  <c r="AC194" i="35"/>
  <c r="AD194" i="35"/>
  <c r="AE194" i="35"/>
  <c r="AF194" i="35"/>
  <c r="AG194" i="35"/>
  <c r="AH194" i="35"/>
  <c r="AI194" i="35"/>
  <c r="AJ194" i="35"/>
  <c r="AK194" i="35"/>
  <c r="Q195" i="35"/>
  <c r="R195" i="35"/>
  <c r="S195" i="35"/>
  <c r="T195" i="35"/>
  <c r="U195" i="35"/>
  <c r="V195" i="35"/>
  <c r="W195" i="35"/>
  <c r="X195" i="35"/>
  <c r="Y195" i="35"/>
  <c r="Z195" i="35"/>
  <c r="AA195" i="35"/>
  <c r="AB195" i="35"/>
  <c r="AC195" i="35"/>
  <c r="AD195" i="35"/>
  <c r="AE195" i="35"/>
  <c r="AF195" i="35"/>
  <c r="AG195" i="35"/>
  <c r="AH195" i="35"/>
  <c r="AI195" i="35"/>
  <c r="AJ195" i="35"/>
  <c r="AK195" i="35"/>
  <c r="Q196" i="35"/>
  <c r="R196" i="35"/>
  <c r="S196" i="35"/>
  <c r="T196" i="35"/>
  <c r="U196" i="35"/>
  <c r="V196" i="35"/>
  <c r="W196" i="35"/>
  <c r="X196" i="35"/>
  <c r="Y196" i="35"/>
  <c r="Z196" i="35"/>
  <c r="AA196" i="35"/>
  <c r="AB196" i="35"/>
  <c r="AC196" i="35"/>
  <c r="AD196" i="35"/>
  <c r="AE196" i="35"/>
  <c r="AF196" i="35"/>
  <c r="AG196" i="35"/>
  <c r="AH196" i="35"/>
  <c r="AI196" i="35"/>
  <c r="AJ196" i="35"/>
  <c r="AK196" i="35"/>
  <c r="Q197" i="35"/>
  <c r="R197" i="35"/>
  <c r="S197" i="35"/>
  <c r="T197" i="35"/>
  <c r="U197" i="35"/>
  <c r="V197" i="35"/>
  <c r="W197" i="35"/>
  <c r="X197" i="35"/>
  <c r="Y197" i="35"/>
  <c r="Z197" i="35"/>
  <c r="AA197" i="35"/>
  <c r="AB197" i="35"/>
  <c r="AC197" i="35"/>
  <c r="AD197" i="35"/>
  <c r="AE197" i="35"/>
  <c r="AF197" i="35"/>
  <c r="AG197" i="35"/>
  <c r="AH197" i="35"/>
  <c r="AI197" i="35"/>
  <c r="AJ197" i="35"/>
  <c r="AK197" i="35"/>
  <c r="Q198" i="35"/>
  <c r="R198" i="35"/>
  <c r="S198" i="35"/>
  <c r="T198" i="35"/>
  <c r="U198" i="35"/>
  <c r="V198" i="35"/>
  <c r="W198" i="35"/>
  <c r="X198" i="35"/>
  <c r="Y198" i="35"/>
  <c r="Z198" i="35"/>
  <c r="AA198" i="35"/>
  <c r="AB198" i="35"/>
  <c r="AC198" i="35"/>
  <c r="AD198" i="35"/>
  <c r="AE198" i="35"/>
  <c r="AF198" i="35"/>
  <c r="AG198" i="35"/>
  <c r="AH198" i="35"/>
  <c r="AI198" i="35"/>
  <c r="AJ198" i="35"/>
  <c r="AK198" i="35"/>
  <c r="Q199" i="35"/>
  <c r="R199" i="35"/>
  <c r="S199" i="35"/>
  <c r="T199" i="35"/>
  <c r="U199" i="35"/>
  <c r="V199" i="35"/>
  <c r="W199" i="35"/>
  <c r="X199" i="35"/>
  <c r="Y199" i="35"/>
  <c r="Z199" i="35"/>
  <c r="AA199" i="35"/>
  <c r="AB199" i="35"/>
  <c r="AC199" i="35"/>
  <c r="AD199" i="35"/>
  <c r="AE199" i="35"/>
  <c r="AF199" i="35"/>
  <c r="AG199" i="35"/>
  <c r="AH199" i="35"/>
  <c r="AI199" i="35"/>
  <c r="AJ199" i="35"/>
  <c r="AK199" i="35"/>
  <c r="Q200" i="35"/>
  <c r="R200" i="35"/>
  <c r="S200" i="35"/>
  <c r="T200" i="35"/>
  <c r="U200" i="35"/>
  <c r="V200" i="35"/>
  <c r="W200" i="35"/>
  <c r="X200" i="35"/>
  <c r="Y200" i="35"/>
  <c r="Z200" i="35"/>
  <c r="AA200" i="35"/>
  <c r="AB200" i="35"/>
  <c r="AC200" i="35"/>
  <c r="AD200" i="35"/>
  <c r="AE200" i="35"/>
  <c r="AF200" i="35"/>
  <c r="AG200" i="35"/>
  <c r="AH200" i="35"/>
  <c r="AI200" i="35"/>
  <c r="AJ200" i="35"/>
  <c r="AK200" i="35"/>
  <c r="Q201" i="35"/>
  <c r="R201" i="35"/>
  <c r="S201" i="35"/>
  <c r="T201" i="35"/>
  <c r="U201" i="35"/>
  <c r="V201" i="35"/>
  <c r="W201" i="35"/>
  <c r="X201" i="35"/>
  <c r="Y201" i="35"/>
  <c r="Z201" i="35"/>
  <c r="AA201" i="35"/>
  <c r="AB201" i="35"/>
  <c r="AC201" i="35"/>
  <c r="AD201" i="35"/>
  <c r="AE201" i="35"/>
  <c r="AF201" i="35"/>
  <c r="AG201" i="35"/>
  <c r="AH201" i="35"/>
  <c r="AI201" i="35"/>
  <c r="AJ201" i="35"/>
  <c r="AK201" i="35"/>
  <c r="Q202" i="35"/>
  <c r="R202" i="35"/>
  <c r="S202" i="35"/>
  <c r="T202" i="35"/>
  <c r="U202" i="35"/>
  <c r="V202" i="35"/>
  <c r="W202" i="35"/>
  <c r="X202" i="35"/>
  <c r="Y202" i="35"/>
  <c r="Z202" i="35"/>
  <c r="AA202" i="35"/>
  <c r="AB202" i="35"/>
  <c r="AC202" i="35"/>
  <c r="AD202" i="35"/>
  <c r="AE202" i="35"/>
  <c r="AF202" i="35"/>
  <c r="AG202" i="35"/>
  <c r="AH202" i="35"/>
  <c r="AI202" i="35"/>
  <c r="AJ202" i="35"/>
  <c r="AK202" i="35"/>
  <c r="Q203" i="35"/>
  <c r="R203" i="35"/>
  <c r="S203" i="35"/>
  <c r="T203" i="35"/>
  <c r="U203" i="35"/>
  <c r="V203" i="35"/>
  <c r="W203" i="35"/>
  <c r="X203" i="35"/>
  <c r="Y203" i="35"/>
  <c r="Z203" i="35"/>
  <c r="AA203" i="35"/>
  <c r="AB203" i="35"/>
  <c r="AC203" i="35"/>
  <c r="AD203" i="35"/>
  <c r="AE203" i="35"/>
  <c r="AF203" i="35"/>
  <c r="AG203" i="35"/>
  <c r="AH203" i="35"/>
  <c r="AI203" i="35"/>
  <c r="AJ203" i="35"/>
  <c r="AK203" i="35"/>
  <c r="Q204" i="35"/>
  <c r="R204" i="35"/>
  <c r="S204" i="35"/>
  <c r="T204" i="35"/>
  <c r="U204" i="35"/>
  <c r="V204" i="35"/>
  <c r="W204" i="35"/>
  <c r="X204" i="35"/>
  <c r="Y204" i="35"/>
  <c r="Z204" i="35"/>
  <c r="AA204" i="35"/>
  <c r="AB204" i="35"/>
  <c r="AC204" i="35"/>
  <c r="AD204" i="35"/>
  <c r="AE204" i="35"/>
  <c r="AF204" i="35"/>
  <c r="AG204" i="35"/>
  <c r="AH204" i="35"/>
  <c r="AI204" i="35"/>
  <c r="AJ204" i="35"/>
  <c r="AK204" i="35"/>
  <c r="Q205" i="35"/>
  <c r="R205" i="35"/>
  <c r="S205" i="35"/>
  <c r="T205" i="35"/>
  <c r="U205" i="35"/>
  <c r="V205" i="35"/>
  <c r="W205" i="35"/>
  <c r="X205" i="35"/>
  <c r="Y205" i="35"/>
  <c r="Z205" i="35"/>
  <c r="AA205" i="35"/>
  <c r="AB205" i="35"/>
  <c r="AC205" i="35"/>
  <c r="AD205" i="35"/>
  <c r="AE205" i="35"/>
  <c r="AF205" i="35"/>
  <c r="AG205" i="35"/>
  <c r="AH205" i="35"/>
  <c r="AI205" i="35"/>
  <c r="AJ205" i="35"/>
  <c r="AK205" i="35"/>
  <c r="Q206" i="35"/>
  <c r="R206" i="35"/>
  <c r="S206" i="35"/>
  <c r="T206" i="35"/>
  <c r="U206" i="35"/>
  <c r="V206" i="35"/>
  <c r="W206" i="35"/>
  <c r="X206" i="35"/>
  <c r="Y206" i="35"/>
  <c r="Z206" i="35"/>
  <c r="AA206" i="35"/>
  <c r="AB206" i="35"/>
  <c r="AC206" i="35"/>
  <c r="AD206" i="35"/>
  <c r="AE206" i="35"/>
  <c r="AF206" i="35"/>
  <c r="AG206" i="35"/>
  <c r="AH206" i="35"/>
  <c r="AI206" i="35"/>
  <c r="AJ206" i="35"/>
  <c r="AK206" i="35"/>
  <c r="Q207" i="35"/>
  <c r="R207" i="35"/>
  <c r="S207" i="35"/>
  <c r="T207" i="35"/>
  <c r="U207" i="35"/>
  <c r="V207" i="35"/>
  <c r="W207" i="35"/>
  <c r="X207" i="35"/>
  <c r="Y207" i="35"/>
  <c r="Z207" i="35"/>
  <c r="AA207" i="35"/>
  <c r="AB207" i="35"/>
  <c r="AC207" i="35"/>
  <c r="AD207" i="35"/>
  <c r="AE207" i="35"/>
  <c r="AF207" i="35"/>
  <c r="AG207" i="35"/>
  <c r="AH207" i="35"/>
  <c r="AI207" i="35"/>
  <c r="AJ207" i="35"/>
  <c r="AK207" i="35"/>
  <c r="Q208" i="35"/>
  <c r="R208" i="35"/>
  <c r="S208" i="35"/>
  <c r="T208" i="35"/>
  <c r="U208" i="35"/>
  <c r="V208" i="35"/>
  <c r="W208" i="35"/>
  <c r="X208" i="35"/>
  <c r="Y208" i="35"/>
  <c r="Z208" i="35"/>
  <c r="AA208" i="35"/>
  <c r="AB208" i="35"/>
  <c r="AC208" i="35"/>
  <c r="AD208" i="35"/>
  <c r="AE208" i="35"/>
  <c r="AF208" i="35"/>
  <c r="AG208" i="35"/>
  <c r="AH208" i="35"/>
  <c r="AI208" i="35"/>
  <c r="AJ208" i="35"/>
  <c r="AK208" i="35"/>
  <c r="Q209" i="35"/>
  <c r="R209" i="35"/>
  <c r="S209" i="35"/>
  <c r="T209" i="35"/>
  <c r="U209" i="35"/>
  <c r="V209" i="35"/>
  <c r="W209" i="35"/>
  <c r="X209" i="35"/>
  <c r="Y209" i="35"/>
  <c r="Z209" i="35"/>
  <c r="AA209" i="35"/>
  <c r="AB209" i="35"/>
  <c r="AC209" i="35"/>
  <c r="AD209" i="35"/>
  <c r="AE209" i="35"/>
  <c r="AF209" i="35"/>
  <c r="AG209" i="35"/>
  <c r="AH209" i="35"/>
  <c r="AI209" i="35"/>
  <c r="AJ209" i="35"/>
  <c r="AK209" i="35"/>
  <c r="Q210" i="35"/>
  <c r="R210" i="35"/>
  <c r="S210" i="35"/>
  <c r="T210" i="35"/>
  <c r="U210" i="35"/>
  <c r="V210" i="35"/>
  <c r="W210" i="35"/>
  <c r="X210" i="35"/>
  <c r="Y210" i="35"/>
  <c r="Z210" i="35"/>
  <c r="AA210" i="35"/>
  <c r="AB210" i="35"/>
  <c r="AC210" i="35"/>
  <c r="AD210" i="35"/>
  <c r="AE210" i="35"/>
  <c r="AF210" i="35"/>
  <c r="AG210" i="35"/>
  <c r="AH210" i="35"/>
  <c r="AI210" i="35"/>
  <c r="AJ210" i="35"/>
  <c r="AK210" i="35"/>
  <c r="Q211" i="35"/>
  <c r="R211" i="35"/>
  <c r="S211" i="35"/>
  <c r="T211" i="35"/>
  <c r="U211" i="35"/>
  <c r="V211" i="35"/>
  <c r="W211" i="35"/>
  <c r="X211" i="35"/>
  <c r="Y211" i="35"/>
  <c r="Z211" i="35"/>
  <c r="AA211" i="35"/>
  <c r="AB211" i="35"/>
  <c r="AC211" i="35"/>
  <c r="AD211" i="35"/>
  <c r="AE211" i="35"/>
  <c r="AF211" i="35"/>
  <c r="AG211" i="35"/>
  <c r="AH211" i="35"/>
  <c r="AI211" i="35"/>
  <c r="AJ211" i="35"/>
  <c r="AK211" i="35"/>
  <c r="Q212" i="35"/>
  <c r="R212" i="35"/>
  <c r="S212" i="35"/>
  <c r="T212" i="35"/>
  <c r="U212" i="35"/>
  <c r="V212" i="35"/>
  <c r="W212" i="35"/>
  <c r="X212" i="35"/>
  <c r="Y212" i="35"/>
  <c r="Z212" i="35"/>
  <c r="AA212" i="35"/>
  <c r="AB212" i="35"/>
  <c r="AC212" i="35"/>
  <c r="AD212" i="35"/>
  <c r="AE212" i="35"/>
  <c r="AF212" i="35"/>
  <c r="AG212" i="35"/>
  <c r="AH212" i="35"/>
  <c r="AI212" i="35"/>
  <c r="AJ212" i="35"/>
  <c r="AK212" i="35"/>
  <c r="Q213" i="35"/>
  <c r="R213" i="35"/>
  <c r="S213" i="35"/>
  <c r="T213" i="35"/>
  <c r="U213" i="35"/>
  <c r="V213" i="35"/>
  <c r="W213" i="35"/>
  <c r="X213" i="35"/>
  <c r="Y213" i="35"/>
  <c r="Z213" i="35"/>
  <c r="AA213" i="35"/>
  <c r="AB213" i="35"/>
  <c r="AC213" i="35"/>
  <c r="AD213" i="35"/>
  <c r="AE213" i="35"/>
  <c r="AF213" i="35"/>
  <c r="AG213" i="35"/>
  <c r="AH213" i="35"/>
  <c r="AI213" i="35"/>
  <c r="AJ213" i="35"/>
  <c r="AK213" i="35"/>
  <c r="Q214" i="35"/>
  <c r="R214" i="35"/>
  <c r="S214" i="35"/>
  <c r="T214" i="35"/>
  <c r="U214" i="35"/>
  <c r="V214" i="35"/>
  <c r="W214" i="35"/>
  <c r="X214" i="35"/>
  <c r="Y214" i="35"/>
  <c r="Z214" i="35"/>
  <c r="AA214" i="35"/>
  <c r="AB214" i="35"/>
  <c r="AC214" i="35"/>
  <c r="AD214" i="35"/>
  <c r="AE214" i="35"/>
  <c r="AF214" i="35"/>
  <c r="AG214" i="35"/>
  <c r="AH214" i="35"/>
  <c r="AI214" i="35"/>
  <c r="AJ214" i="35"/>
  <c r="AK214" i="35"/>
  <c r="Q215" i="35"/>
  <c r="R215" i="35"/>
  <c r="S215" i="35"/>
  <c r="T215" i="35"/>
  <c r="U215" i="35"/>
  <c r="V215" i="35"/>
  <c r="W215" i="35"/>
  <c r="X215" i="35"/>
  <c r="Y215" i="35"/>
  <c r="Z215" i="35"/>
  <c r="AA215" i="35"/>
  <c r="AB215" i="35"/>
  <c r="AC215" i="35"/>
  <c r="AD215" i="35"/>
  <c r="AE215" i="35"/>
  <c r="AF215" i="35"/>
  <c r="AG215" i="35"/>
  <c r="AH215" i="35"/>
  <c r="AI215" i="35"/>
  <c r="AJ215" i="35"/>
  <c r="AK215" i="35"/>
  <c r="Q216" i="35"/>
  <c r="R216" i="35"/>
  <c r="S216" i="35"/>
  <c r="T216" i="35"/>
  <c r="U216" i="35"/>
  <c r="V216" i="35"/>
  <c r="W216" i="35"/>
  <c r="X216" i="35"/>
  <c r="Y216" i="35"/>
  <c r="Z216" i="35"/>
  <c r="AA216" i="35"/>
  <c r="AB216" i="35"/>
  <c r="AC216" i="35"/>
  <c r="AD216" i="35"/>
  <c r="AE216" i="35"/>
  <c r="AF216" i="35"/>
  <c r="AG216" i="35"/>
  <c r="AH216" i="35"/>
  <c r="AI216" i="35"/>
  <c r="AJ216" i="35"/>
  <c r="AK216" i="35"/>
  <c r="Q217" i="35"/>
  <c r="R217" i="35"/>
  <c r="S217" i="35"/>
  <c r="T217" i="35"/>
  <c r="U217" i="35"/>
  <c r="V217" i="35"/>
  <c r="W217" i="35"/>
  <c r="X217" i="35"/>
  <c r="Y217" i="35"/>
  <c r="Z217" i="35"/>
  <c r="AA217" i="35"/>
  <c r="AB217" i="35"/>
  <c r="AC217" i="35"/>
  <c r="AD217" i="35"/>
  <c r="AE217" i="35"/>
  <c r="AF217" i="35"/>
  <c r="AG217" i="35"/>
  <c r="AH217" i="35"/>
  <c r="AI217" i="35"/>
  <c r="AJ217" i="35"/>
  <c r="AK217" i="35"/>
  <c r="Q218" i="35"/>
  <c r="R218" i="35"/>
  <c r="S218" i="35"/>
  <c r="T218" i="35"/>
  <c r="U218" i="35"/>
  <c r="V218" i="35"/>
  <c r="W218" i="35"/>
  <c r="X218" i="35"/>
  <c r="Y218" i="35"/>
  <c r="Z218" i="35"/>
  <c r="AA218" i="35"/>
  <c r="AB218" i="35"/>
  <c r="AC218" i="35"/>
  <c r="AD218" i="35"/>
  <c r="AE218" i="35"/>
  <c r="AF218" i="35"/>
  <c r="AG218" i="35"/>
  <c r="AH218" i="35"/>
  <c r="AI218" i="35"/>
  <c r="AJ218" i="35"/>
  <c r="AK218" i="35"/>
  <c r="Q219" i="35"/>
  <c r="R219" i="35"/>
  <c r="S219" i="35"/>
  <c r="T219" i="35"/>
  <c r="U219" i="35"/>
  <c r="V219" i="35"/>
  <c r="W219" i="35"/>
  <c r="X219" i="35"/>
  <c r="Y219" i="35"/>
  <c r="Z219" i="35"/>
  <c r="AA219" i="35"/>
  <c r="AB219" i="35"/>
  <c r="AC219" i="35"/>
  <c r="AD219" i="35"/>
  <c r="AE219" i="35"/>
  <c r="AF219" i="35"/>
  <c r="AG219" i="35"/>
  <c r="AH219" i="35"/>
  <c r="AI219" i="35"/>
  <c r="AJ219" i="35"/>
  <c r="AK219" i="35"/>
  <c r="Q220" i="35"/>
  <c r="R220" i="35"/>
  <c r="S220" i="35"/>
  <c r="T220" i="35"/>
  <c r="U220" i="35"/>
  <c r="V220" i="35"/>
  <c r="W220" i="35"/>
  <c r="X220" i="35"/>
  <c r="Y220" i="35"/>
  <c r="Z220" i="35"/>
  <c r="AA220" i="35"/>
  <c r="AB220" i="35"/>
  <c r="AC220" i="35"/>
  <c r="AD220" i="35"/>
  <c r="AE220" i="35"/>
  <c r="AF220" i="35"/>
  <c r="AG220" i="35"/>
  <c r="AH220" i="35"/>
  <c r="AI220" i="35"/>
  <c r="AJ220" i="35"/>
  <c r="AK220" i="35"/>
  <c r="Q221" i="35"/>
  <c r="R221" i="35"/>
  <c r="S221" i="35"/>
  <c r="T221" i="35"/>
  <c r="U221" i="35"/>
  <c r="V221" i="35"/>
  <c r="W221" i="35"/>
  <c r="X221" i="35"/>
  <c r="Y221" i="35"/>
  <c r="Z221" i="35"/>
  <c r="AA221" i="35"/>
  <c r="AB221" i="35"/>
  <c r="AC221" i="35"/>
  <c r="AD221" i="35"/>
  <c r="AE221" i="35"/>
  <c r="AF221" i="35"/>
  <c r="AG221" i="35"/>
  <c r="AH221" i="35"/>
  <c r="AI221" i="35"/>
  <c r="AJ221" i="35"/>
  <c r="AK221" i="35"/>
  <c r="Q222" i="35"/>
  <c r="R222" i="35"/>
  <c r="S222" i="35"/>
  <c r="T222" i="35"/>
  <c r="U222" i="35"/>
  <c r="V222" i="35"/>
  <c r="W222" i="35"/>
  <c r="X222" i="35"/>
  <c r="Y222" i="35"/>
  <c r="Z222" i="35"/>
  <c r="AA222" i="35"/>
  <c r="AB222" i="35"/>
  <c r="AC222" i="35"/>
  <c r="AD222" i="35"/>
  <c r="AE222" i="35"/>
  <c r="AF222" i="35"/>
  <c r="AG222" i="35"/>
  <c r="AH222" i="35"/>
  <c r="AI222" i="35"/>
  <c r="AJ222" i="35"/>
  <c r="AK222" i="35"/>
  <c r="Q223" i="35"/>
  <c r="R223" i="35"/>
  <c r="S223" i="35"/>
  <c r="T223" i="35"/>
  <c r="U223" i="35"/>
  <c r="V223" i="35"/>
  <c r="W223" i="35"/>
  <c r="X223" i="35"/>
  <c r="Y223" i="35"/>
  <c r="Z223" i="35"/>
  <c r="AA223" i="35"/>
  <c r="AB223" i="35"/>
  <c r="AC223" i="35"/>
  <c r="AD223" i="35"/>
  <c r="AE223" i="35"/>
  <c r="AF223" i="35"/>
  <c r="AG223" i="35"/>
  <c r="AH223" i="35"/>
  <c r="AI223" i="35"/>
  <c r="AJ223" i="35"/>
  <c r="AK223" i="35"/>
  <c r="Q224" i="35"/>
  <c r="R224" i="35"/>
  <c r="S224" i="35"/>
  <c r="T224" i="35"/>
  <c r="U224" i="35"/>
  <c r="V224" i="35"/>
  <c r="W224" i="35"/>
  <c r="X224" i="35"/>
  <c r="Y224" i="35"/>
  <c r="Z224" i="35"/>
  <c r="AA224" i="35"/>
  <c r="AB224" i="35"/>
  <c r="AC224" i="35"/>
  <c r="AD224" i="35"/>
  <c r="AE224" i="35"/>
  <c r="AF224" i="35"/>
  <c r="AG224" i="35"/>
  <c r="AH224" i="35"/>
  <c r="AI224" i="35"/>
  <c r="AJ224" i="35"/>
  <c r="AK224" i="35"/>
  <c r="Q225" i="35"/>
  <c r="R225" i="35"/>
  <c r="S225" i="35"/>
  <c r="T225" i="35"/>
  <c r="U225" i="35"/>
  <c r="V225" i="35"/>
  <c r="W225" i="35"/>
  <c r="X225" i="35"/>
  <c r="Y225" i="35"/>
  <c r="Z225" i="35"/>
  <c r="AA225" i="35"/>
  <c r="AB225" i="35"/>
  <c r="AC225" i="35"/>
  <c r="AD225" i="35"/>
  <c r="AE225" i="35"/>
  <c r="AF225" i="35"/>
  <c r="AG225" i="35"/>
  <c r="AH225" i="35"/>
  <c r="AI225" i="35"/>
  <c r="AJ225" i="35"/>
  <c r="AK225" i="35"/>
  <c r="Q226" i="35"/>
  <c r="R226" i="35"/>
  <c r="S226" i="35"/>
  <c r="T226" i="35"/>
  <c r="U226" i="35"/>
  <c r="V226" i="35"/>
  <c r="W226" i="35"/>
  <c r="X226" i="35"/>
  <c r="Y226" i="35"/>
  <c r="Z226" i="35"/>
  <c r="AA226" i="35"/>
  <c r="AB226" i="35"/>
  <c r="AC226" i="35"/>
  <c r="AD226" i="35"/>
  <c r="AE226" i="35"/>
  <c r="AF226" i="35"/>
  <c r="AG226" i="35"/>
  <c r="AH226" i="35"/>
  <c r="AI226" i="35"/>
  <c r="AJ226" i="35"/>
  <c r="AK226" i="35"/>
  <c r="Q227" i="35"/>
  <c r="R227" i="35"/>
  <c r="S227" i="35"/>
  <c r="T227" i="35"/>
  <c r="U227" i="35"/>
  <c r="V227" i="35"/>
  <c r="W227" i="35"/>
  <c r="X227" i="35"/>
  <c r="Y227" i="35"/>
  <c r="Z227" i="35"/>
  <c r="AA227" i="35"/>
  <c r="AB227" i="35"/>
  <c r="AC227" i="35"/>
  <c r="AD227" i="35"/>
  <c r="AE227" i="35"/>
  <c r="AF227" i="35"/>
  <c r="AG227" i="35"/>
  <c r="AH227" i="35"/>
  <c r="AI227" i="35"/>
  <c r="AJ227" i="35"/>
  <c r="AK227" i="35"/>
  <c r="Q228" i="35"/>
  <c r="R228" i="35"/>
  <c r="S228" i="35"/>
  <c r="T228" i="35"/>
  <c r="U228" i="35"/>
  <c r="V228" i="35"/>
  <c r="W228" i="35"/>
  <c r="X228" i="35"/>
  <c r="Y228" i="35"/>
  <c r="Z228" i="35"/>
  <c r="AA228" i="35"/>
  <c r="AB228" i="35"/>
  <c r="AC228" i="35"/>
  <c r="AD228" i="35"/>
  <c r="AE228" i="35"/>
  <c r="AF228" i="35"/>
  <c r="AG228" i="35"/>
  <c r="AH228" i="35"/>
  <c r="AI228" i="35"/>
  <c r="AJ228" i="35"/>
  <c r="AK228" i="35"/>
  <c r="Q229" i="35"/>
  <c r="R229" i="35"/>
  <c r="S229" i="35"/>
  <c r="T229" i="35"/>
  <c r="U229" i="35"/>
  <c r="V229" i="35"/>
  <c r="W229" i="35"/>
  <c r="X229" i="35"/>
  <c r="Y229" i="35"/>
  <c r="Z229" i="35"/>
  <c r="AA229" i="35"/>
  <c r="AB229" i="35"/>
  <c r="AC229" i="35"/>
  <c r="AD229" i="35"/>
  <c r="AE229" i="35"/>
  <c r="AF229" i="35"/>
  <c r="AG229" i="35"/>
  <c r="AH229" i="35"/>
  <c r="AI229" i="35"/>
  <c r="AJ229" i="35"/>
  <c r="AK229" i="35"/>
  <c r="Q230" i="35"/>
  <c r="R230" i="35"/>
  <c r="S230" i="35"/>
  <c r="T230" i="35"/>
  <c r="U230" i="35"/>
  <c r="V230" i="35"/>
  <c r="W230" i="35"/>
  <c r="X230" i="35"/>
  <c r="Y230" i="35"/>
  <c r="Z230" i="35"/>
  <c r="AA230" i="35"/>
  <c r="AB230" i="35"/>
  <c r="AC230" i="35"/>
  <c r="AD230" i="35"/>
  <c r="AE230" i="35"/>
  <c r="AF230" i="35"/>
  <c r="AG230" i="35"/>
  <c r="AH230" i="35"/>
  <c r="AI230" i="35"/>
  <c r="AJ230" i="35"/>
  <c r="AK230" i="35"/>
  <c r="Q231" i="35"/>
  <c r="R231" i="35"/>
  <c r="S231" i="35"/>
  <c r="T231" i="35"/>
  <c r="U231" i="35"/>
  <c r="V231" i="35"/>
  <c r="W231" i="35"/>
  <c r="X231" i="35"/>
  <c r="Y231" i="35"/>
  <c r="Z231" i="35"/>
  <c r="AA231" i="35"/>
  <c r="AB231" i="35"/>
  <c r="AC231" i="35"/>
  <c r="AD231" i="35"/>
  <c r="AE231" i="35"/>
  <c r="AF231" i="35"/>
  <c r="AG231" i="35"/>
  <c r="AH231" i="35"/>
  <c r="AI231" i="35"/>
  <c r="AJ231" i="35"/>
  <c r="AK231" i="35"/>
  <c r="Q232" i="35"/>
  <c r="R232" i="35"/>
  <c r="S232" i="35"/>
  <c r="T232" i="35"/>
  <c r="U232" i="35"/>
  <c r="V232" i="35"/>
  <c r="W232" i="35"/>
  <c r="X232" i="35"/>
  <c r="Y232" i="35"/>
  <c r="Z232" i="35"/>
  <c r="AA232" i="35"/>
  <c r="AB232" i="35"/>
  <c r="AC232" i="35"/>
  <c r="AD232" i="35"/>
  <c r="AE232" i="35"/>
  <c r="AF232" i="35"/>
  <c r="AG232" i="35"/>
  <c r="AH232" i="35"/>
  <c r="AI232" i="35"/>
  <c r="AJ232" i="35"/>
  <c r="AK232" i="35"/>
  <c r="Q233" i="35"/>
  <c r="R233" i="35"/>
  <c r="S233" i="35"/>
  <c r="T233" i="35"/>
  <c r="U233" i="35"/>
  <c r="V233" i="35"/>
  <c r="W233" i="35"/>
  <c r="X233" i="35"/>
  <c r="Y233" i="35"/>
  <c r="Z233" i="35"/>
  <c r="AA233" i="35"/>
  <c r="AB233" i="35"/>
  <c r="AC233" i="35"/>
  <c r="AD233" i="35"/>
  <c r="AE233" i="35"/>
  <c r="AF233" i="35"/>
  <c r="AG233" i="35"/>
  <c r="AH233" i="35"/>
  <c r="AI233" i="35"/>
  <c r="AJ233" i="35"/>
  <c r="AK233" i="35"/>
  <c r="Q234" i="35"/>
  <c r="R234" i="35"/>
  <c r="S234" i="35"/>
  <c r="T234" i="35"/>
  <c r="U234" i="35"/>
  <c r="V234" i="35"/>
  <c r="W234" i="35"/>
  <c r="X234" i="35"/>
  <c r="Y234" i="35"/>
  <c r="Z234" i="35"/>
  <c r="AA234" i="35"/>
  <c r="AB234" i="35"/>
  <c r="AC234" i="35"/>
  <c r="AD234" i="35"/>
  <c r="AE234" i="35"/>
  <c r="AF234" i="35"/>
  <c r="AG234" i="35"/>
  <c r="AH234" i="35"/>
  <c r="AI234" i="35"/>
  <c r="AJ234" i="35"/>
  <c r="AK234" i="35"/>
  <c r="Q235" i="35"/>
  <c r="R235" i="35"/>
  <c r="S235" i="35"/>
  <c r="T235" i="35"/>
  <c r="U235" i="35"/>
  <c r="V235" i="35"/>
  <c r="W235" i="35"/>
  <c r="X235" i="35"/>
  <c r="Y235" i="35"/>
  <c r="Z235" i="35"/>
  <c r="AA235" i="35"/>
  <c r="AB235" i="35"/>
  <c r="AC235" i="35"/>
  <c r="AD235" i="35"/>
  <c r="AE235" i="35"/>
  <c r="AF235" i="35"/>
  <c r="AG235" i="35"/>
  <c r="AH235" i="35"/>
  <c r="AI235" i="35"/>
  <c r="AJ235" i="35"/>
  <c r="AK235" i="35"/>
  <c r="Q236" i="35"/>
  <c r="R236" i="35"/>
  <c r="S236" i="35"/>
  <c r="T236" i="35"/>
  <c r="U236" i="35"/>
  <c r="V236" i="35"/>
  <c r="W236" i="35"/>
  <c r="X236" i="35"/>
  <c r="Y236" i="35"/>
  <c r="Z236" i="35"/>
  <c r="AA236" i="35"/>
  <c r="AB236" i="35"/>
  <c r="AC236" i="35"/>
  <c r="AD236" i="35"/>
  <c r="AE236" i="35"/>
  <c r="AF236" i="35"/>
  <c r="AG236" i="35"/>
  <c r="AH236" i="35"/>
  <c r="AI236" i="35"/>
  <c r="AJ236" i="35"/>
  <c r="AK236" i="35"/>
  <c r="Q237" i="35"/>
  <c r="R237" i="35"/>
  <c r="S237" i="35"/>
  <c r="T237" i="35"/>
  <c r="U237" i="35"/>
  <c r="V237" i="35"/>
  <c r="W237" i="35"/>
  <c r="X237" i="35"/>
  <c r="Y237" i="35"/>
  <c r="Z237" i="35"/>
  <c r="AA237" i="35"/>
  <c r="AB237" i="35"/>
  <c r="AC237" i="35"/>
  <c r="AD237" i="35"/>
  <c r="AE237" i="35"/>
  <c r="AF237" i="35"/>
  <c r="AG237" i="35"/>
  <c r="AH237" i="35"/>
  <c r="AI237" i="35"/>
  <c r="AJ237" i="35"/>
  <c r="AK237" i="35"/>
  <c r="Q238" i="35"/>
  <c r="R238" i="35"/>
  <c r="S238" i="35"/>
  <c r="T238" i="35"/>
  <c r="U238" i="35"/>
  <c r="V238" i="35"/>
  <c r="W238" i="35"/>
  <c r="X238" i="35"/>
  <c r="Y238" i="35"/>
  <c r="Z238" i="35"/>
  <c r="AA238" i="35"/>
  <c r="AB238" i="35"/>
  <c r="AC238" i="35"/>
  <c r="AD238" i="35"/>
  <c r="AE238" i="35"/>
  <c r="AF238" i="35"/>
  <c r="AG238" i="35"/>
  <c r="AH238" i="35"/>
  <c r="AI238" i="35"/>
  <c r="AJ238" i="35"/>
  <c r="AK238" i="35"/>
  <c r="Q239" i="35"/>
  <c r="R239" i="35"/>
  <c r="S239" i="35"/>
  <c r="T239" i="35"/>
  <c r="U239" i="35"/>
  <c r="V239" i="35"/>
  <c r="W239" i="35"/>
  <c r="X239" i="35"/>
  <c r="Y239" i="35"/>
  <c r="Z239" i="35"/>
  <c r="AA239" i="35"/>
  <c r="AB239" i="35"/>
  <c r="AC239" i="35"/>
  <c r="AD239" i="35"/>
  <c r="AE239" i="35"/>
  <c r="AF239" i="35"/>
  <c r="AG239" i="35"/>
  <c r="AH239" i="35"/>
  <c r="AI239" i="35"/>
  <c r="AJ239" i="35"/>
  <c r="AK239" i="35"/>
  <c r="Q240" i="35"/>
  <c r="R240" i="35"/>
  <c r="S240" i="35"/>
  <c r="T240" i="35"/>
  <c r="U240" i="35"/>
  <c r="V240" i="35"/>
  <c r="W240" i="35"/>
  <c r="X240" i="35"/>
  <c r="Y240" i="35"/>
  <c r="Z240" i="35"/>
  <c r="AA240" i="35"/>
  <c r="AB240" i="35"/>
  <c r="AC240" i="35"/>
  <c r="AD240" i="35"/>
  <c r="AE240" i="35"/>
  <c r="AF240" i="35"/>
  <c r="AG240" i="35"/>
  <c r="AH240" i="35"/>
  <c r="AI240" i="35"/>
  <c r="AJ240" i="35"/>
  <c r="AK240" i="35"/>
  <c r="Q241" i="35"/>
  <c r="R241" i="35"/>
  <c r="S241" i="35"/>
  <c r="T241" i="35"/>
  <c r="U241" i="35"/>
  <c r="V241" i="35"/>
  <c r="W241" i="35"/>
  <c r="X241" i="35"/>
  <c r="Y241" i="35"/>
  <c r="Z241" i="35"/>
  <c r="AA241" i="35"/>
  <c r="AB241" i="35"/>
  <c r="AC241" i="35"/>
  <c r="AD241" i="35"/>
  <c r="AE241" i="35"/>
  <c r="AF241" i="35"/>
  <c r="AG241" i="35"/>
  <c r="AH241" i="35"/>
  <c r="AI241" i="35"/>
  <c r="AJ241" i="35"/>
  <c r="AK241" i="35"/>
  <c r="Q242" i="35"/>
  <c r="R242" i="35"/>
  <c r="S242" i="35"/>
  <c r="T242" i="35"/>
  <c r="U242" i="35"/>
  <c r="V242" i="35"/>
  <c r="W242" i="35"/>
  <c r="X242" i="35"/>
  <c r="Y242" i="35"/>
  <c r="Z242" i="35"/>
  <c r="AA242" i="35"/>
  <c r="AB242" i="35"/>
  <c r="AC242" i="35"/>
  <c r="AD242" i="35"/>
  <c r="AE242" i="35"/>
  <c r="AF242" i="35"/>
  <c r="AG242" i="35"/>
  <c r="AH242" i="35"/>
  <c r="AI242" i="35"/>
  <c r="AJ242" i="35"/>
  <c r="AK242" i="35"/>
  <c r="Q243" i="35"/>
  <c r="R243" i="35"/>
  <c r="S243" i="35"/>
  <c r="T243" i="35"/>
  <c r="U243" i="35"/>
  <c r="V243" i="35"/>
  <c r="W243" i="35"/>
  <c r="X243" i="35"/>
  <c r="Y243" i="35"/>
  <c r="Z243" i="35"/>
  <c r="AA243" i="35"/>
  <c r="AB243" i="35"/>
  <c r="AC243" i="35"/>
  <c r="AD243" i="35"/>
  <c r="AE243" i="35"/>
  <c r="AF243" i="35"/>
  <c r="AG243" i="35"/>
  <c r="AH243" i="35"/>
  <c r="AI243" i="35"/>
  <c r="AJ243" i="35"/>
  <c r="AK243" i="35"/>
  <c r="Q244" i="35"/>
  <c r="R244" i="35"/>
  <c r="S244" i="35"/>
  <c r="T244" i="35"/>
  <c r="U244" i="35"/>
  <c r="V244" i="35"/>
  <c r="W244" i="35"/>
  <c r="X244" i="35"/>
  <c r="Y244" i="35"/>
  <c r="Z244" i="35"/>
  <c r="AA244" i="35"/>
  <c r="AB244" i="35"/>
  <c r="AC244" i="35"/>
  <c r="AD244" i="35"/>
  <c r="AE244" i="35"/>
  <c r="AF244" i="35"/>
  <c r="AG244" i="35"/>
  <c r="AH244" i="35"/>
  <c r="AI244" i="35"/>
  <c r="AJ244" i="35"/>
  <c r="AK244" i="35"/>
  <c r="Q245" i="35"/>
  <c r="R245" i="35"/>
  <c r="S245" i="35"/>
  <c r="T245" i="35"/>
  <c r="U245" i="35"/>
  <c r="V245" i="35"/>
  <c r="W245" i="35"/>
  <c r="X245" i="35"/>
  <c r="Y245" i="35"/>
  <c r="Z245" i="35"/>
  <c r="AA245" i="35"/>
  <c r="AB245" i="35"/>
  <c r="AC245" i="35"/>
  <c r="AD245" i="35"/>
  <c r="AE245" i="35"/>
  <c r="AF245" i="35"/>
  <c r="AG245" i="35"/>
  <c r="AH245" i="35"/>
  <c r="AI245" i="35"/>
  <c r="AJ245" i="35"/>
  <c r="AK245" i="35"/>
  <c r="Q246" i="35"/>
  <c r="R246" i="35"/>
  <c r="S246" i="35"/>
  <c r="T246" i="35"/>
  <c r="U246" i="35"/>
  <c r="V246" i="35"/>
  <c r="W246" i="35"/>
  <c r="X246" i="35"/>
  <c r="Y246" i="35"/>
  <c r="Z246" i="35"/>
  <c r="AA246" i="35"/>
  <c r="AB246" i="35"/>
  <c r="AC246" i="35"/>
  <c r="AD246" i="35"/>
  <c r="AE246" i="35"/>
  <c r="AF246" i="35"/>
  <c r="AG246" i="35"/>
  <c r="AH246" i="35"/>
  <c r="AI246" i="35"/>
  <c r="AJ246" i="35"/>
  <c r="AK246" i="35"/>
  <c r="Q247" i="35"/>
  <c r="R247" i="35"/>
  <c r="S247" i="35"/>
  <c r="T247" i="35"/>
  <c r="U247" i="35"/>
  <c r="V247" i="35"/>
  <c r="W247" i="35"/>
  <c r="X247" i="35"/>
  <c r="Y247" i="35"/>
  <c r="Z247" i="35"/>
  <c r="AA247" i="35"/>
  <c r="AB247" i="35"/>
  <c r="AC247" i="35"/>
  <c r="AD247" i="35"/>
  <c r="AE247" i="35"/>
  <c r="AF247" i="35"/>
  <c r="AG247" i="35"/>
  <c r="AH247" i="35"/>
  <c r="AI247" i="35"/>
  <c r="AJ247" i="35"/>
  <c r="AK247" i="35"/>
  <c r="Q248" i="35"/>
  <c r="R248" i="35"/>
  <c r="S248" i="35"/>
  <c r="T248" i="35"/>
  <c r="U248" i="35"/>
  <c r="V248" i="35"/>
  <c r="W248" i="35"/>
  <c r="X248" i="35"/>
  <c r="Y248" i="35"/>
  <c r="Z248" i="35"/>
  <c r="AA248" i="35"/>
  <c r="AB248" i="35"/>
  <c r="AC248" i="35"/>
  <c r="AD248" i="35"/>
  <c r="AE248" i="35"/>
  <c r="AF248" i="35"/>
  <c r="AG248" i="35"/>
  <c r="AH248" i="35"/>
  <c r="AI248" i="35"/>
  <c r="AJ248" i="35"/>
  <c r="AK248" i="35"/>
  <c r="Q249" i="35"/>
  <c r="R249" i="35"/>
  <c r="S249" i="35"/>
  <c r="T249" i="35"/>
  <c r="U249" i="35"/>
  <c r="V249" i="35"/>
  <c r="W249" i="35"/>
  <c r="X249" i="35"/>
  <c r="Y249" i="35"/>
  <c r="Z249" i="35"/>
  <c r="AA249" i="35"/>
  <c r="AB249" i="35"/>
  <c r="AC249" i="35"/>
  <c r="AD249" i="35"/>
  <c r="AE249" i="35"/>
  <c r="AF249" i="35"/>
  <c r="AG249" i="35"/>
  <c r="AH249" i="35"/>
  <c r="AI249" i="35"/>
  <c r="AJ249" i="35"/>
  <c r="AK249" i="35"/>
  <c r="Q250" i="35"/>
  <c r="R250" i="35"/>
  <c r="S250" i="35"/>
  <c r="T250" i="35"/>
  <c r="U250" i="35"/>
  <c r="V250" i="35"/>
  <c r="W250" i="35"/>
  <c r="X250" i="35"/>
  <c r="Y250" i="35"/>
  <c r="Z250" i="35"/>
  <c r="AA250" i="35"/>
  <c r="AB250" i="35"/>
  <c r="AC250" i="35"/>
  <c r="AD250" i="35"/>
  <c r="AE250" i="35"/>
  <c r="AF250" i="35"/>
  <c r="AG250" i="35"/>
  <c r="AH250" i="35"/>
  <c r="AI250" i="35"/>
  <c r="AJ250" i="35"/>
  <c r="AK250" i="35"/>
  <c r="Q251" i="35"/>
  <c r="R251" i="35"/>
  <c r="S251" i="35"/>
  <c r="T251" i="35"/>
  <c r="U251" i="35"/>
  <c r="V251" i="35"/>
  <c r="W251" i="35"/>
  <c r="X251" i="35"/>
  <c r="Y251" i="35"/>
  <c r="Z251" i="35"/>
  <c r="AA251" i="35"/>
  <c r="AB251" i="35"/>
  <c r="AC251" i="35"/>
  <c r="AD251" i="35"/>
  <c r="AE251" i="35"/>
  <c r="AF251" i="35"/>
  <c r="AG251" i="35"/>
  <c r="AH251" i="35"/>
  <c r="AI251" i="35"/>
  <c r="AJ251" i="35"/>
  <c r="AK251" i="35"/>
  <c r="Q252" i="35"/>
  <c r="R252" i="35"/>
  <c r="S252" i="35"/>
  <c r="T252" i="35"/>
  <c r="U252" i="35"/>
  <c r="V252" i="35"/>
  <c r="W252" i="35"/>
  <c r="X252" i="35"/>
  <c r="Y252" i="35"/>
  <c r="Z252" i="35"/>
  <c r="AA252" i="35"/>
  <c r="AB252" i="35"/>
  <c r="AC252" i="35"/>
  <c r="AD252" i="35"/>
  <c r="AE252" i="35"/>
  <c r="AF252" i="35"/>
  <c r="AG252" i="35"/>
  <c r="AH252" i="35"/>
  <c r="AI252" i="35"/>
  <c r="AJ252" i="35"/>
  <c r="AK252" i="35"/>
  <c r="Q253" i="35"/>
  <c r="R253" i="35"/>
  <c r="S253" i="35"/>
  <c r="T253" i="35"/>
  <c r="U253" i="35"/>
  <c r="V253" i="35"/>
  <c r="W253" i="35"/>
  <c r="X253" i="35"/>
  <c r="Y253" i="35"/>
  <c r="Z253" i="35"/>
  <c r="AA253" i="35"/>
  <c r="AB253" i="35"/>
  <c r="AC253" i="35"/>
  <c r="AD253" i="35"/>
  <c r="AE253" i="35"/>
  <c r="AF253" i="35"/>
  <c r="AG253" i="35"/>
  <c r="AH253" i="35"/>
  <c r="AI253" i="35"/>
  <c r="AJ253" i="35"/>
  <c r="AK253" i="35"/>
  <c r="Q254" i="35"/>
  <c r="R254" i="35"/>
  <c r="S254" i="35"/>
  <c r="T254" i="35"/>
  <c r="U254" i="35"/>
  <c r="V254" i="35"/>
  <c r="W254" i="35"/>
  <c r="X254" i="35"/>
  <c r="Y254" i="35"/>
  <c r="Z254" i="35"/>
  <c r="AA254" i="35"/>
  <c r="AB254" i="35"/>
  <c r="AC254" i="35"/>
  <c r="AD254" i="35"/>
  <c r="AE254" i="35"/>
  <c r="AF254" i="35"/>
  <c r="AG254" i="35"/>
  <c r="AH254" i="35"/>
  <c r="AI254" i="35"/>
  <c r="AJ254" i="35"/>
  <c r="AK254" i="35"/>
  <c r="Q255" i="35"/>
  <c r="R255" i="35"/>
  <c r="S255" i="35"/>
  <c r="T255" i="35"/>
  <c r="U255" i="35"/>
  <c r="V255" i="35"/>
  <c r="W255" i="35"/>
  <c r="X255" i="35"/>
  <c r="Y255" i="35"/>
  <c r="Z255" i="35"/>
  <c r="AA255" i="35"/>
  <c r="AB255" i="35"/>
  <c r="AC255" i="35"/>
  <c r="AD255" i="35"/>
  <c r="AE255" i="35"/>
  <c r="AF255" i="35"/>
  <c r="AG255" i="35"/>
  <c r="AH255" i="35"/>
  <c r="AI255" i="35"/>
  <c r="AJ255" i="35"/>
  <c r="AK255" i="35"/>
  <c r="Q256" i="35"/>
  <c r="R256" i="35"/>
  <c r="S256" i="35"/>
  <c r="T256" i="35"/>
  <c r="U256" i="35"/>
  <c r="V256" i="35"/>
  <c r="W256" i="35"/>
  <c r="X256" i="35"/>
  <c r="Y256" i="35"/>
  <c r="Z256" i="35"/>
  <c r="AA256" i="35"/>
  <c r="AB256" i="35"/>
  <c r="AC256" i="35"/>
  <c r="AD256" i="35"/>
  <c r="AE256" i="35"/>
  <c r="AF256" i="35"/>
  <c r="AG256" i="35"/>
  <c r="AH256" i="35"/>
  <c r="AI256" i="35"/>
  <c r="AJ256" i="35"/>
  <c r="AK256" i="35"/>
  <c r="Q257" i="35"/>
  <c r="R257" i="35"/>
  <c r="S257" i="35"/>
  <c r="T257" i="35"/>
  <c r="U257" i="35"/>
  <c r="V257" i="35"/>
  <c r="W257" i="35"/>
  <c r="X257" i="35"/>
  <c r="Y257" i="35"/>
  <c r="Z257" i="35"/>
  <c r="AA257" i="35"/>
  <c r="AB257" i="35"/>
  <c r="AC257" i="35"/>
  <c r="AD257" i="35"/>
  <c r="AE257" i="35"/>
  <c r="AF257" i="35"/>
  <c r="AG257" i="35"/>
  <c r="AH257" i="35"/>
  <c r="AI257" i="35"/>
  <c r="AJ257" i="35"/>
  <c r="AK257" i="35"/>
  <c r="Q258" i="35"/>
  <c r="R258" i="35"/>
  <c r="S258" i="35"/>
  <c r="T258" i="35"/>
  <c r="U258" i="35"/>
  <c r="V258" i="35"/>
  <c r="W258" i="35"/>
  <c r="X258" i="35"/>
  <c r="Y258" i="35"/>
  <c r="Z258" i="35"/>
  <c r="AA258" i="35"/>
  <c r="AB258" i="35"/>
  <c r="AC258" i="35"/>
  <c r="AD258" i="35"/>
  <c r="AE258" i="35"/>
  <c r="AF258" i="35"/>
  <c r="AG258" i="35"/>
  <c r="AH258" i="35"/>
  <c r="AI258" i="35"/>
  <c r="AJ258" i="35"/>
  <c r="AK258" i="35"/>
  <c r="Q259" i="35"/>
  <c r="R259" i="35"/>
  <c r="S259" i="35"/>
  <c r="T259" i="35"/>
  <c r="U259" i="35"/>
  <c r="V259" i="35"/>
  <c r="W259" i="35"/>
  <c r="X259" i="35"/>
  <c r="Y259" i="35"/>
  <c r="Z259" i="35"/>
  <c r="AA259" i="35"/>
  <c r="AB259" i="35"/>
  <c r="AC259" i="35"/>
  <c r="AD259" i="35"/>
  <c r="AE259" i="35"/>
  <c r="AF259" i="35"/>
  <c r="AG259" i="35"/>
  <c r="AH259" i="35"/>
  <c r="AI259" i="35"/>
  <c r="AJ259" i="35"/>
  <c r="AK259" i="35"/>
  <c r="Q260" i="35"/>
  <c r="R260" i="35"/>
  <c r="S260" i="35"/>
  <c r="T260" i="35"/>
  <c r="U260" i="35"/>
  <c r="V260" i="35"/>
  <c r="W260" i="35"/>
  <c r="X260" i="35"/>
  <c r="Y260" i="35"/>
  <c r="Z260" i="35"/>
  <c r="AA260" i="35"/>
  <c r="AB260" i="35"/>
  <c r="AC260" i="35"/>
  <c r="AD260" i="35"/>
  <c r="AE260" i="35"/>
  <c r="AF260" i="35"/>
  <c r="AG260" i="35"/>
  <c r="AH260" i="35"/>
  <c r="AI260" i="35"/>
  <c r="AJ260" i="35"/>
  <c r="AK260" i="35"/>
  <c r="Q261" i="35"/>
  <c r="R261" i="35"/>
  <c r="S261" i="35"/>
  <c r="T261" i="35"/>
  <c r="U261" i="35"/>
  <c r="V261" i="35"/>
  <c r="W261" i="35"/>
  <c r="X261" i="35"/>
  <c r="Y261" i="35"/>
  <c r="Z261" i="35"/>
  <c r="AA261" i="35"/>
  <c r="AB261" i="35"/>
  <c r="AC261" i="35"/>
  <c r="AD261" i="35"/>
  <c r="AE261" i="35"/>
  <c r="AF261" i="35"/>
  <c r="AG261" i="35"/>
  <c r="AH261" i="35"/>
  <c r="AI261" i="35"/>
  <c r="AJ261" i="35"/>
  <c r="AK261" i="35"/>
  <c r="Q262" i="35"/>
  <c r="R262" i="35"/>
  <c r="S262" i="35"/>
  <c r="T262" i="35"/>
  <c r="U262" i="35"/>
  <c r="V262" i="35"/>
  <c r="W262" i="35"/>
  <c r="X262" i="35"/>
  <c r="Y262" i="35"/>
  <c r="Z262" i="35"/>
  <c r="AA262" i="35"/>
  <c r="AB262" i="35"/>
  <c r="AC262" i="35"/>
  <c r="AD262" i="35"/>
  <c r="AE262" i="35"/>
  <c r="AF262" i="35"/>
  <c r="AG262" i="35"/>
  <c r="AH262" i="35"/>
  <c r="AI262" i="35"/>
  <c r="AJ262" i="35"/>
  <c r="AK262" i="35"/>
  <c r="Q263" i="35"/>
  <c r="R263" i="35"/>
  <c r="S263" i="35"/>
  <c r="T263" i="35"/>
  <c r="U263" i="35"/>
  <c r="V263" i="35"/>
  <c r="W263" i="35"/>
  <c r="X263" i="35"/>
  <c r="Y263" i="35"/>
  <c r="Z263" i="35"/>
  <c r="AA263" i="35"/>
  <c r="AB263" i="35"/>
  <c r="AC263" i="35"/>
  <c r="AD263" i="35"/>
  <c r="AE263" i="35"/>
  <c r="AF263" i="35"/>
  <c r="AG263" i="35"/>
  <c r="AH263" i="35"/>
  <c r="AI263" i="35"/>
  <c r="AJ263" i="35"/>
  <c r="AK263" i="35"/>
  <c r="Q264" i="35"/>
  <c r="R264" i="35"/>
  <c r="S264" i="35"/>
  <c r="T264" i="35"/>
  <c r="U264" i="35"/>
  <c r="V264" i="35"/>
  <c r="W264" i="35"/>
  <c r="X264" i="35"/>
  <c r="Y264" i="35"/>
  <c r="Z264" i="35"/>
  <c r="AA264" i="35"/>
  <c r="AB264" i="35"/>
  <c r="AC264" i="35"/>
  <c r="AD264" i="35"/>
  <c r="AE264" i="35"/>
  <c r="AF264" i="35"/>
  <c r="AG264" i="35"/>
  <c r="AH264" i="35"/>
  <c r="AI264" i="35"/>
  <c r="AJ264" i="35"/>
  <c r="AK264" i="35"/>
  <c r="Q265" i="35"/>
  <c r="R265" i="35"/>
  <c r="S265" i="35"/>
  <c r="T265" i="35"/>
  <c r="U265" i="35"/>
  <c r="V265" i="35"/>
  <c r="W265" i="35"/>
  <c r="X265" i="35"/>
  <c r="Y265" i="35"/>
  <c r="Z265" i="35"/>
  <c r="AA265" i="35"/>
  <c r="AB265" i="35"/>
  <c r="AC265" i="35"/>
  <c r="AD265" i="35"/>
  <c r="AE265" i="35"/>
  <c r="AF265" i="35"/>
  <c r="AG265" i="35"/>
  <c r="AH265" i="35"/>
  <c r="AI265" i="35"/>
  <c r="AJ265" i="35"/>
  <c r="AK265" i="35"/>
  <c r="Q266" i="35"/>
  <c r="R266" i="35"/>
  <c r="S266" i="35"/>
  <c r="T266" i="35"/>
  <c r="U266" i="35"/>
  <c r="V266" i="35"/>
  <c r="W266" i="35"/>
  <c r="X266" i="35"/>
  <c r="Y266" i="35"/>
  <c r="Z266" i="35"/>
  <c r="AA266" i="35"/>
  <c r="AB266" i="35"/>
  <c r="AC266" i="35"/>
  <c r="AD266" i="35"/>
  <c r="AE266" i="35"/>
  <c r="AF266" i="35"/>
  <c r="AG266" i="35"/>
  <c r="AH266" i="35"/>
  <c r="AI266" i="35"/>
  <c r="AJ266" i="35"/>
  <c r="AK266" i="35"/>
  <c r="Q267" i="35"/>
  <c r="R267" i="35"/>
  <c r="S267" i="35"/>
  <c r="T267" i="35"/>
  <c r="U267" i="35"/>
  <c r="V267" i="35"/>
  <c r="W267" i="35"/>
  <c r="X267" i="35"/>
  <c r="Y267" i="35"/>
  <c r="Z267" i="35"/>
  <c r="AA267" i="35"/>
  <c r="AB267" i="35"/>
  <c r="AC267" i="35"/>
  <c r="AD267" i="35"/>
  <c r="AE267" i="35"/>
  <c r="AF267" i="35"/>
  <c r="AG267" i="35"/>
  <c r="AH267" i="35"/>
  <c r="AI267" i="35"/>
  <c r="AJ267" i="35"/>
  <c r="AK267" i="35"/>
  <c r="Q268" i="35"/>
  <c r="R268" i="35"/>
  <c r="S268" i="35"/>
  <c r="T268" i="35"/>
  <c r="U268" i="35"/>
  <c r="V268" i="35"/>
  <c r="W268" i="35"/>
  <c r="X268" i="35"/>
  <c r="Y268" i="35"/>
  <c r="Z268" i="35"/>
  <c r="AA268" i="35"/>
  <c r="AB268" i="35"/>
  <c r="AC268" i="35"/>
  <c r="AD268" i="35"/>
  <c r="AE268" i="35"/>
  <c r="AF268" i="35"/>
  <c r="AG268" i="35"/>
  <c r="AH268" i="35"/>
  <c r="AI268" i="35"/>
  <c r="AJ268" i="35"/>
  <c r="AK268" i="35"/>
  <c r="Q269" i="35"/>
  <c r="R269" i="35"/>
  <c r="S269" i="35"/>
  <c r="T269" i="35"/>
  <c r="U269" i="35"/>
  <c r="V269" i="35"/>
  <c r="W269" i="35"/>
  <c r="X269" i="35"/>
  <c r="Y269" i="35"/>
  <c r="Z269" i="35"/>
  <c r="AA269" i="35"/>
  <c r="AB269" i="35"/>
  <c r="AC269" i="35"/>
  <c r="AD269" i="35"/>
  <c r="AE269" i="35"/>
  <c r="AF269" i="35"/>
  <c r="AG269" i="35"/>
  <c r="AH269" i="35"/>
  <c r="AI269" i="35"/>
  <c r="AJ269" i="35"/>
  <c r="AK269" i="35"/>
  <c r="Q270" i="35"/>
  <c r="R270" i="35"/>
  <c r="S270" i="35"/>
  <c r="T270" i="35"/>
  <c r="U270" i="35"/>
  <c r="V270" i="35"/>
  <c r="W270" i="35"/>
  <c r="X270" i="35"/>
  <c r="Y270" i="35"/>
  <c r="Z270" i="35"/>
  <c r="AA270" i="35"/>
  <c r="AB270" i="35"/>
  <c r="AC270" i="35"/>
  <c r="AD270" i="35"/>
  <c r="AE270" i="35"/>
  <c r="AF270" i="35"/>
  <c r="AG270" i="35"/>
  <c r="AH270" i="35"/>
  <c r="AI270" i="35"/>
  <c r="AJ270" i="35"/>
  <c r="AK270" i="35"/>
  <c r="Q271" i="35"/>
  <c r="R271" i="35"/>
  <c r="S271" i="35"/>
  <c r="T271" i="35"/>
  <c r="U271" i="35"/>
  <c r="V271" i="35"/>
  <c r="W271" i="35"/>
  <c r="X271" i="35"/>
  <c r="Y271" i="35"/>
  <c r="Z271" i="35"/>
  <c r="AA271" i="35"/>
  <c r="AB271" i="35"/>
  <c r="AC271" i="35"/>
  <c r="AD271" i="35"/>
  <c r="AE271" i="35"/>
  <c r="AF271" i="35"/>
  <c r="AG271" i="35"/>
  <c r="AH271" i="35"/>
  <c r="AI271" i="35"/>
  <c r="AJ271" i="35"/>
  <c r="AK271" i="35"/>
  <c r="Q272" i="35"/>
  <c r="R272" i="35"/>
  <c r="S272" i="35"/>
  <c r="T272" i="35"/>
  <c r="U272" i="35"/>
  <c r="V272" i="35"/>
  <c r="W272" i="35"/>
  <c r="X272" i="35"/>
  <c r="Y272" i="35"/>
  <c r="Z272" i="35"/>
  <c r="AA272" i="35"/>
  <c r="AB272" i="35"/>
  <c r="AC272" i="35"/>
  <c r="AD272" i="35"/>
  <c r="AE272" i="35"/>
  <c r="AF272" i="35"/>
  <c r="AG272" i="35"/>
  <c r="AH272" i="35"/>
  <c r="AI272" i="35"/>
  <c r="AJ272" i="35"/>
  <c r="AK272" i="35"/>
  <c r="Q273" i="35"/>
  <c r="R273" i="35"/>
  <c r="S273" i="35"/>
  <c r="T273" i="35"/>
  <c r="U273" i="35"/>
  <c r="V273" i="35"/>
  <c r="W273" i="35"/>
  <c r="X273" i="35"/>
  <c r="Y273" i="35"/>
  <c r="Z273" i="35"/>
  <c r="AA273" i="35"/>
  <c r="AB273" i="35"/>
  <c r="AC273" i="35"/>
  <c r="AD273" i="35"/>
  <c r="AE273" i="35"/>
  <c r="AF273" i="35"/>
  <c r="AG273" i="35"/>
  <c r="AH273" i="35"/>
  <c r="AI273" i="35"/>
  <c r="AJ273" i="35"/>
  <c r="AK273" i="35"/>
  <c r="Q274" i="35"/>
  <c r="R274" i="35"/>
  <c r="S274" i="35"/>
  <c r="T274" i="35"/>
  <c r="U274" i="35"/>
  <c r="V274" i="35"/>
  <c r="W274" i="35"/>
  <c r="X274" i="35"/>
  <c r="Y274" i="35"/>
  <c r="Z274" i="35"/>
  <c r="AA274" i="35"/>
  <c r="AB274" i="35"/>
  <c r="AC274" i="35"/>
  <c r="AD274" i="35"/>
  <c r="AE274" i="35"/>
  <c r="AF274" i="35"/>
  <c r="AG274" i="35"/>
  <c r="AH274" i="35"/>
  <c r="AI274" i="35"/>
  <c r="AJ274" i="35"/>
  <c r="AK274" i="35"/>
  <c r="Q275" i="35"/>
  <c r="R275" i="35"/>
  <c r="S275" i="35"/>
  <c r="T275" i="35"/>
  <c r="U275" i="35"/>
  <c r="V275" i="35"/>
  <c r="W275" i="35"/>
  <c r="X275" i="35"/>
  <c r="Y275" i="35"/>
  <c r="Z275" i="35"/>
  <c r="AA275" i="35"/>
  <c r="AB275" i="35"/>
  <c r="AC275" i="35"/>
  <c r="AD275" i="35"/>
  <c r="AE275" i="35"/>
  <c r="AF275" i="35"/>
  <c r="AG275" i="35"/>
  <c r="AH275" i="35"/>
  <c r="AI275" i="35"/>
  <c r="AJ275" i="35"/>
  <c r="AK275" i="35"/>
  <c r="Q276" i="35"/>
  <c r="R276" i="35"/>
  <c r="S276" i="35"/>
  <c r="T276" i="35"/>
  <c r="U276" i="35"/>
  <c r="V276" i="35"/>
  <c r="W276" i="35"/>
  <c r="X276" i="35"/>
  <c r="Y276" i="35"/>
  <c r="Z276" i="35"/>
  <c r="AA276" i="35"/>
  <c r="AB276" i="35"/>
  <c r="AC276" i="35"/>
  <c r="AD276" i="35"/>
  <c r="AE276" i="35"/>
  <c r="AF276" i="35"/>
  <c r="AG276" i="35"/>
  <c r="AH276" i="35"/>
  <c r="AI276" i="35"/>
  <c r="AJ276" i="35"/>
  <c r="AK276" i="35"/>
  <c r="Q277" i="35"/>
  <c r="R277" i="35"/>
  <c r="S277" i="35"/>
  <c r="T277" i="35"/>
  <c r="U277" i="35"/>
  <c r="V277" i="35"/>
  <c r="W277" i="35"/>
  <c r="X277" i="35"/>
  <c r="Y277" i="35"/>
  <c r="Z277" i="35"/>
  <c r="AA277" i="35"/>
  <c r="AB277" i="35"/>
  <c r="AC277" i="35"/>
  <c r="AD277" i="35"/>
  <c r="AE277" i="35"/>
  <c r="AF277" i="35"/>
  <c r="AG277" i="35"/>
  <c r="AH277" i="35"/>
  <c r="AI277" i="35"/>
  <c r="AJ277" i="35"/>
  <c r="AK277" i="35"/>
  <c r="Q278" i="35"/>
  <c r="R278" i="35"/>
  <c r="S278" i="35"/>
  <c r="T278" i="35"/>
  <c r="U278" i="35"/>
  <c r="V278" i="35"/>
  <c r="W278" i="35"/>
  <c r="X278" i="35"/>
  <c r="Y278" i="35"/>
  <c r="Z278" i="35"/>
  <c r="AA278" i="35"/>
  <c r="AB278" i="35"/>
  <c r="AC278" i="35"/>
  <c r="AD278" i="35"/>
  <c r="AE278" i="35"/>
  <c r="AF278" i="35"/>
  <c r="AG278" i="35"/>
  <c r="AH278" i="35"/>
  <c r="AI278" i="35"/>
  <c r="AJ278" i="35"/>
  <c r="AK278" i="35"/>
  <c r="Q279" i="35"/>
  <c r="R279" i="35"/>
  <c r="S279" i="35"/>
  <c r="T279" i="35"/>
  <c r="U279" i="35"/>
  <c r="V279" i="35"/>
  <c r="W279" i="35"/>
  <c r="X279" i="35"/>
  <c r="Y279" i="35"/>
  <c r="Z279" i="35"/>
  <c r="AA279" i="35"/>
  <c r="AB279" i="35"/>
  <c r="AC279" i="35"/>
  <c r="AD279" i="35"/>
  <c r="AE279" i="35"/>
  <c r="AF279" i="35"/>
  <c r="AG279" i="35"/>
  <c r="AH279" i="35"/>
  <c r="AI279" i="35"/>
  <c r="AJ279" i="35"/>
  <c r="AK279" i="35"/>
  <c r="Q280" i="35"/>
  <c r="R280" i="35"/>
  <c r="S280" i="35"/>
  <c r="T280" i="35"/>
  <c r="U280" i="35"/>
  <c r="V280" i="35"/>
  <c r="W280" i="35"/>
  <c r="X280" i="35"/>
  <c r="Y280" i="35"/>
  <c r="Z280" i="35"/>
  <c r="AA280" i="35"/>
  <c r="AB280" i="35"/>
  <c r="AC280" i="35"/>
  <c r="AD280" i="35"/>
  <c r="AE280" i="35"/>
  <c r="AF280" i="35"/>
  <c r="AG280" i="35"/>
  <c r="AH280" i="35"/>
  <c r="AI280" i="35"/>
  <c r="AJ280" i="35"/>
  <c r="AK280" i="35"/>
  <c r="Q281" i="35"/>
  <c r="R281" i="35"/>
  <c r="S281" i="35"/>
  <c r="T281" i="35"/>
  <c r="U281" i="35"/>
  <c r="V281" i="35"/>
  <c r="W281" i="35"/>
  <c r="X281" i="35"/>
  <c r="Y281" i="35"/>
  <c r="Z281" i="35"/>
  <c r="AA281" i="35"/>
  <c r="AB281" i="35"/>
  <c r="AC281" i="35"/>
  <c r="AD281" i="35"/>
  <c r="AE281" i="35"/>
  <c r="AF281" i="35"/>
  <c r="AG281" i="35"/>
  <c r="AH281" i="35"/>
  <c r="AI281" i="35"/>
  <c r="AJ281" i="35"/>
  <c r="AK281" i="35"/>
  <c r="Q282" i="35"/>
  <c r="R282" i="35"/>
  <c r="S282" i="35"/>
  <c r="T282" i="35"/>
  <c r="U282" i="35"/>
  <c r="V282" i="35"/>
  <c r="W282" i="35"/>
  <c r="X282" i="35"/>
  <c r="Y282" i="35"/>
  <c r="Z282" i="35"/>
  <c r="AA282" i="35"/>
  <c r="AB282" i="35"/>
  <c r="AC282" i="35"/>
  <c r="AD282" i="35"/>
  <c r="AE282" i="35"/>
  <c r="AF282" i="35"/>
  <c r="AG282" i="35"/>
  <c r="AH282" i="35"/>
  <c r="AI282" i="35"/>
  <c r="AJ282" i="35"/>
  <c r="AK282" i="35"/>
  <c r="Q283" i="35"/>
  <c r="R283" i="35"/>
  <c r="S283" i="35"/>
  <c r="T283" i="35"/>
  <c r="U283" i="35"/>
  <c r="V283" i="35"/>
  <c r="W283" i="35"/>
  <c r="X283" i="35"/>
  <c r="Y283" i="35"/>
  <c r="Z283" i="35"/>
  <c r="AA283" i="35"/>
  <c r="AB283" i="35"/>
  <c r="AC283" i="35"/>
  <c r="AD283" i="35"/>
  <c r="AE283" i="35"/>
  <c r="AF283" i="35"/>
  <c r="AG283" i="35"/>
  <c r="AH283" i="35"/>
  <c r="AI283" i="35"/>
  <c r="AJ283" i="35"/>
  <c r="AK283" i="35"/>
  <c r="Q284" i="35"/>
  <c r="R284" i="35"/>
  <c r="S284" i="35"/>
  <c r="T284" i="35"/>
  <c r="U284" i="35"/>
  <c r="V284" i="35"/>
  <c r="W284" i="35"/>
  <c r="X284" i="35"/>
  <c r="Y284" i="35"/>
  <c r="Z284" i="35"/>
  <c r="AA284" i="35"/>
  <c r="AB284" i="35"/>
  <c r="AC284" i="35"/>
  <c r="AD284" i="35"/>
  <c r="AE284" i="35"/>
  <c r="AF284" i="35"/>
  <c r="AG284" i="35"/>
  <c r="AH284" i="35"/>
  <c r="AI284" i="35"/>
  <c r="AJ284" i="35"/>
  <c r="AK284" i="35"/>
  <c r="Q285" i="35"/>
  <c r="R285" i="35"/>
  <c r="S285" i="35"/>
  <c r="T285" i="35"/>
  <c r="U285" i="35"/>
  <c r="V285" i="35"/>
  <c r="W285" i="35"/>
  <c r="X285" i="35"/>
  <c r="Y285" i="35"/>
  <c r="Z285" i="35"/>
  <c r="AA285" i="35"/>
  <c r="AB285" i="35"/>
  <c r="AC285" i="35"/>
  <c r="AD285" i="35"/>
  <c r="AE285" i="35"/>
  <c r="AF285" i="35"/>
  <c r="AG285" i="35"/>
  <c r="AH285" i="35"/>
  <c r="AI285" i="35"/>
  <c r="AJ285" i="35"/>
  <c r="AK285" i="35"/>
  <c r="Q286" i="35"/>
  <c r="R286" i="35"/>
  <c r="S286" i="35"/>
  <c r="T286" i="35"/>
  <c r="U286" i="35"/>
  <c r="V286" i="35"/>
  <c r="W286" i="35"/>
  <c r="X286" i="35"/>
  <c r="Y286" i="35"/>
  <c r="Z286" i="35"/>
  <c r="AA286" i="35"/>
  <c r="AB286" i="35"/>
  <c r="AC286" i="35"/>
  <c r="AD286" i="35"/>
  <c r="AE286" i="35"/>
  <c r="AF286" i="35"/>
  <c r="AG286" i="35"/>
  <c r="AH286" i="35"/>
  <c r="AI286" i="35"/>
  <c r="AJ286" i="35"/>
  <c r="AK286" i="35"/>
  <c r="Q287" i="35"/>
  <c r="R287" i="35"/>
  <c r="S287" i="35"/>
  <c r="T287" i="35"/>
  <c r="U287" i="35"/>
  <c r="V287" i="35"/>
  <c r="W287" i="35"/>
  <c r="X287" i="35"/>
  <c r="Y287" i="35"/>
  <c r="Z287" i="35"/>
  <c r="AA287" i="35"/>
  <c r="AB287" i="35"/>
  <c r="AC287" i="35"/>
  <c r="AD287" i="35"/>
  <c r="AE287" i="35"/>
  <c r="AF287" i="35"/>
  <c r="AG287" i="35"/>
  <c r="AH287" i="35"/>
  <c r="AI287" i="35"/>
  <c r="AJ287" i="35"/>
  <c r="AK287" i="35"/>
  <c r="Q288" i="35"/>
  <c r="R288" i="35"/>
  <c r="S288" i="35"/>
  <c r="T288" i="35"/>
  <c r="U288" i="35"/>
  <c r="V288" i="35"/>
  <c r="W288" i="35"/>
  <c r="X288" i="35"/>
  <c r="Y288" i="35"/>
  <c r="Z288" i="35"/>
  <c r="AA288" i="35"/>
  <c r="AB288" i="35"/>
  <c r="AC288" i="35"/>
  <c r="AD288" i="35"/>
  <c r="AE288" i="35"/>
  <c r="AF288" i="35"/>
  <c r="AG288" i="35"/>
  <c r="AH288" i="35"/>
  <c r="AI288" i="35"/>
  <c r="AJ288" i="35"/>
  <c r="AK288" i="35"/>
  <c r="Q289" i="35"/>
  <c r="R289" i="35"/>
  <c r="S289" i="35"/>
  <c r="T289" i="35"/>
  <c r="U289" i="35"/>
  <c r="V289" i="35"/>
  <c r="W289" i="35"/>
  <c r="X289" i="35"/>
  <c r="Y289" i="35"/>
  <c r="Z289" i="35"/>
  <c r="AA289" i="35"/>
  <c r="AB289" i="35"/>
  <c r="AC289" i="35"/>
  <c r="AD289" i="35"/>
  <c r="AE289" i="35"/>
  <c r="AF289" i="35"/>
  <c r="AG289" i="35"/>
  <c r="AH289" i="35"/>
  <c r="AI289" i="35"/>
  <c r="AJ289" i="35"/>
  <c r="AK289" i="35"/>
  <c r="Q290" i="35"/>
  <c r="R290" i="35"/>
  <c r="S290" i="35"/>
  <c r="T290" i="35"/>
  <c r="U290" i="35"/>
  <c r="V290" i="35"/>
  <c r="W290" i="35"/>
  <c r="X290" i="35"/>
  <c r="Y290" i="35"/>
  <c r="Z290" i="35"/>
  <c r="AA290" i="35"/>
  <c r="AB290" i="35"/>
  <c r="AC290" i="35"/>
  <c r="AD290" i="35"/>
  <c r="AE290" i="35"/>
  <c r="AF290" i="35"/>
  <c r="AG290" i="35"/>
  <c r="AH290" i="35"/>
  <c r="AI290" i="35"/>
  <c r="AJ290" i="35"/>
  <c r="AK290" i="35"/>
  <c r="Q291" i="35"/>
  <c r="R291" i="35"/>
  <c r="S291" i="35"/>
  <c r="T291" i="35"/>
  <c r="U291" i="35"/>
  <c r="V291" i="35"/>
  <c r="W291" i="35"/>
  <c r="X291" i="35"/>
  <c r="Y291" i="35"/>
  <c r="Z291" i="35"/>
  <c r="AA291" i="35"/>
  <c r="AB291" i="35"/>
  <c r="AC291" i="35"/>
  <c r="AD291" i="35"/>
  <c r="AE291" i="35"/>
  <c r="AF291" i="35"/>
  <c r="AG291" i="35"/>
  <c r="AH291" i="35"/>
  <c r="AI291" i="35"/>
  <c r="AJ291" i="35"/>
  <c r="AK291" i="35"/>
  <c r="Q292" i="35"/>
  <c r="R292" i="35"/>
  <c r="S292" i="35"/>
  <c r="T292" i="35"/>
  <c r="U292" i="35"/>
  <c r="V292" i="35"/>
  <c r="W292" i="35"/>
  <c r="X292" i="35"/>
  <c r="Y292" i="35"/>
  <c r="Z292" i="35"/>
  <c r="AA292" i="35"/>
  <c r="AB292" i="35"/>
  <c r="AC292" i="35"/>
  <c r="AD292" i="35"/>
  <c r="AE292" i="35"/>
  <c r="AF292" i="35"/>
  <c r="AG292" i="35"/>
  <c r="AH292" i="35"/>
  <c r="AI292" i="35"/>
  <c r="AJ292" i="35"/>
  <c r="AK292" i="35"/>
  <c r="Q293" i="35"/>
  <c r="R293" i="35"/>
  <c r="S293" i="35"/>
  <c r="T293" i="35"/>
  <c r="U293" i="35"/>
  <c r="V293" i="35"/>
  <c r="W293" i="35"/>
  <c r="X293" i="35"/>
  <c r="Y293" i="35"/>
  <c r="Z293" i="35"/>
  <c r="AA293" i="35"/>
  <c r="AB293" i="35"/>
  <c r="AC293" i="35"/>
  <c r="AD293" i="35"/>
  <c r="AE293" i="35"/>
  <c r="AF293" i="35"/>
  <c r="AG293" i="35"/>
  <c r="AH293" i="35"/>
  <c r="AI293" i="35"/>
  <c r="AJ293" i="35"/>
  <c r="AK293" i="35"/>
  <c r="Q294" i="35"/>
  <c r="R294" i="35"/>
  <c r="S294" i="35"/>
  <c r="T294" i="35"/>
  <c r="U294" i="35"/>
  <c r="V294" i="35"/>
  <c r="W294" i="35"/>
  <c r="X294" i="35"/>
  <c r="Y294" i="35"/>
  <c r="Z294" i="35"/>
  <c r="AA294" i="35"/>
  <c r="AB294" i="35"/>
  <c r="AC294" i="35"/>
  <c r="AD294" i="35"/>
  <c r="AE294" i="35"/>
  <c r="AF294" i="35"/>
  <c r="AG294" i="35"/>
  <c r="AH294" i="35"/>
  <c r="AI294" i="35"/>
  <c r="AJ294" i="35"/>
  <c r="AK294" i="35"/>
  <c r="Q295" i="35"/>
  <c r="R295" i="35"/>
  <c r="S295" i="35"/>
  <c r="T295" i="35"/>
  <c r="U295" i="35"/>
  <c r="V295" i="35"/>
  <c r="W295" i="35"/>
  <c r="X295" i="35"/>
  <c r="Y295" i="35"/>
  <c r="Z295" i="35"/>
  <c r="AA295" i="35"/>
  <c r="AB295" i="35"/>
  <c r="AC295" i="35"/>
  <c r="AD295" i="35"/>
  <c r="AE295" i="35"/>
  <c r="AF295" i="35"/>
  <c r="AG295" i="35"/>
  <c r="AH295" i="35"/>
  <c r="AI295" i="35"/>
  <c r="AJ295" i="35"/>
  <c r="AK295" i="35"/>
  <c r="Q296" i="35"/>
  <c r="R296" i="35"/>
  <c r="S296" i="35"/>
  <c r="T296" i="35"/>
  <c r="U296" i="35"/>
  <c r="V296" i="35"/>
  <c r="W296" i="35"/>
  <c r="X296" i="35"/>
  <c r="Y296" i="35"/>
  <c r="Z296" i="35"/>
  <c r="AA296" i="35"/>
  <c r="AB296" i="35"/>
  <c r="AC296" i="35"/>
  <c r="AD296" i="35"/>
  <c r="AE296" i="35"/>
  <c r="AF296" i="35"/>
  <c r="AG296" i="35"/>
  <c r="AH296" i="35"/>
  <c r="AI296" i="35"/>
  <c r="AJ296" i="35"/>
  <c r="AK296" i="35"/>
  <c r="Q297" i="35"/>
  <c r="R297" i="35"/>
  <c r="S297" i="35"/>
  <c r="T297" i="35"/>
  <c r="U297" i="35"/>
  <c r="V297" i="35"/>
  <c r="W297" i="35"/>
  <c r="X297" i="35"/>
  <c r="Y297" i="35"/>
  <c r="Z297" i="35"/>
  <c r="AA297" i="35"/>
  <c r="AB297" i="35"/>
  <c r="AC297" i="35"/>
  <c r="AD297" i="35"/>
  <c r="AE297" i="35"/>
  <c r="AF297" i="35"/>
  <c r="AG297" i="35"/>
  <c r="AH297" i="35"/>
  <c r="AI297" i="35"/>
  <c r="AJ297" i="35"/>
  <c r="AK297" i="35"/>
  <c r="Q298" i="35"/>
  <c r="R298" i="35"/>
  <c r="S298" i="35"/>
  <c r="T298" i="35"/>
  <c r="U298" i="35"/>
  <c r="V298" i="35"/>
  <c r="W298" i="35"/>
  <c r="X298" i="35"/>
  <c r="Y298" i="35"/>
  <c r="Z298" i="35"/>
  <c r="AA298" i="35"/>
  <c r="AB298" i="35"/>
  <c r="AC298" i="35"/>
  <c r="AD298" i="35"/>
  <c r="AE298" i="35"/>
  <c r="AF298" i="35"/>
  <c r="AG298" i="35"/>
  <c r="AH298" i="35"/>
  <c r="AI298" i="35"/>
  <c r="AJ298" i="35"/>
  <c r="AK298" i="35"/>
  <c r="Q299" i="35"/>
  <c r="R299" i="35"/>
  <c r="S299" i="35"/>
  <c r="T299" i="35"/>
  <c r="U299" i="35"/>
  <c r="V299" i="35"/>
  <c r="W299" i="35"/>
  <c r="X299" i="35"/>
  <c r="Y299" i="35"/>
  <c r="Z299" i="35"/>
  <c r="AA299" i="35"/>
  <c r="AB299" i="35"/>
  <c r="AC299" i="35"/>
  <c r="AD299" i="35"/>
  <c r="AE299" i="35"/>
  <c r="AF299" i="35"/>
  <c r="AG299" i="35"/>
  <c r="AH299" i="35"/>
  <c r="AI299" i="35"/>
  <c r="AJ299" i="35"/>
  <c r="AK299" i="35"/>
  <c r="Q300" i="35"/>
  <c r="R300" i="35"/>
  <c r="S300" i="35"/>
  <c r="T300" i="35"/>
  <c r="U300" i="35"/>
  <c r="V300" i="35"/>
  <c r="W300" i="35"/>
  <c r="X300" i="35"/>
  <c r="Y300" i="35"/>
  <c r="Z300" i="35"/>
  <c r="AA300" i="35"/>
  <c r="AB300" i="35"/>
  <c r="AC300" i="35"/>
  <c r="AD300" i="35"/>
  <c r="AE300" i="35"/>
  <c r="AF300" i="35"/>
  <c r="AG300" i="35"/>
  <c r="AH300" i="35"/>
  <c r="AI300" i="35"/>
  <c r="AJ300" i="35"/>
  <c r="AK300" i="35"/>
  <c r="Q301" i="35"/>
  <c r="R301" i="35"/>
  <c r="S301" i="35"/>
  <c r="T301" i="35"/>
  <c r="U301" i="35"/>
  <c r="V301" i="35"/>
  <c r="W301" i="35"/>
  <c r="X301" i="35"/>
  <c r="Y301" i="35"/>
  <c r="Z301" i="35"/>
  <c r="AA301" i="35"/>
  <c r="AB301" i="35"/>
  <c r="AC301" i="35"/>
  <c r="AD301" i="35"/>
  <c r="AE301" i="35"/>
  <c r="AF301" i="35"/>
  <c r="AG301" i="35"/>
  <c r="AH301" i="35"/>
  <c r="AI301" i="35"/>
  <c r="AJ301" i="35"/>
  <c r="AK301" i="35"/>
  <c r="Q302" i="35"/>
  <c r="R302" i="35"/>
  <c r="S302" i="35"/>
  <c r="T302" i="35"/>
  <c r="U302" i="35"/>
  <c r="V302" i="35"/>
  <c r="W302" i="35"/>
  <c r="X302" i="35"/>
  <c r="Y302" i="35"/>
  <c r="Z302" i="35"/>
  <c r="AA302" i="35"/>
  <c r="AB302" i="35"/>
  <c r="AC302" i="35"/>
  <c r="AD302" i="35"/>
  <c r="AE302" i="35"/>
  <c r="AF302" i="35"/>
  <c r="AG302" i="35"/>
  <c r="AH302" i="35"/>
  <c r="AI302" i="35"/>
  <c r="AJ302" i="35"/>
  <c r="AK302" i="35"/>
  <c r="Q303" i="35"/>
  <c r="R303" i="35"/>
  <c r="S303" i="35"/>
  <c r="T303" i="35"/>
  <c r="U303" i="35"/>
  <c r="V303" i="35"/>
  <c r="W303" i="35"/>
  <c r="X303" i="35"/>
  <c r="Y303" i="35"/>
  <c r="Z303" i="35"/>
  <c r="AA303" i="35"/>
  <c r="AB303" i="35"/>
  <c r="AC303" i="35"/>
  <c r="AD303" i="35"/>
  <c r="AE303" i="35"/>
  <c r="AF303" i="35"/>
  <c r="AG303" i="35"/>
  <c r="AH303" i="35"/>
  <c r="AI303" i="35"/>
  <c r="AJ303" i="35"/>
  <c r="AK303" i="35"/>
  <c r="Q304" i="35"/>
  <c r="R304" i="35"/>
  <c r="S304" i="35"/>
  <c r="T304" i="35"/>
  <c r="U304" i="35"/>
  <c r="V304" i="35"/>
  <c r="W304" i="35"/>
  <c r="X304" i="35"/>
  <c r="Y304" i="35"/>
  <c r="Z304" i="35"/>
  <c r="AA304" i="35"/>
  <c r="AB304" i="35"/>
  <c r="AC304" i="35"/>
  <c r="AD304" i="35"/>
  <c r="AE304" i="35"/>
  <c r="AF304" i="35"/>
  <c r="AG304" i="35"/>
  <c r="AH304" i="35"/>
  <c r="AI304" i="35"/>
  <c r="AJ304" i="35"/>
  <c r="AK304" i="35"/>
  <c r="Q305" i="35"/>
  <c r="R305" i="35"/>
  <c r="S305" i="35"/>
  <c r="T305" i="35"/>
  <c r="U305" i="35"/>
  <c r="V305" i="35"/>
  <c r="W305" i="35"/>
  <c r="X305" i="35"/>
  <c r="Y305" i="35"/>
  <c r="Z305" i="35"/>
  <c r="AA305" i="35"/>
  <c r="AB305" i="35"/>
  <c r="AC305" i="35"/>
  <c r="AD305" i="35"/>
  <c r="AE305" i="35"/>
  <c r="AF305" i="35"/>
  <c r="AG305" i="35"/>
  <c r="AH305" i="35"/>
  <c r="AI305" i="35"/>
  <c r="AJ305" i="35"/>
  <c r="AK305" i="35"/>
  <c r="Q306" i="35"/>
  <c r="R306" i="35"/>
  <c r="S306" i="35"/>
  <c r="T306" i="35"/>
  <c r="U306" i="35"/>
  <c r="V306" i="35"/>
  <c r="W306" i="35"/>
  <c r="X306" i="35"/>
  <c r="Y306" i="35"/>
  <c r="Z306" i="35"/>
  <c r="AA306" i="35"/>
  <c r="AB306" i="35"/>
  <c r="AC306" i="35"/>
  <c r="AD306" i="35"/>
  <c r="AE306" i="35"/>
  <c r="AF306" i="35"/>
  <c r="AG306" i="35"/>
  <c r="AH306" i="35"/>
  <c r="AI306" i="35"/>
  <c r="AJ306" i="35"/>
  <c r="AK306" i="35"/>
  <c r="Q307" i="35"/>
  <c r="R307" i="35"/>
  <c r="S307" i="35"/>
  <c r="T307" i="35"/>
  <c r="U307" i="35"/>
  <c r="V307" i="35"/>
  <c r="W307" i="35"/>
  <c r="X307" i="35"/>
  <c r="Y307" i="35"/>
  <c r="Z307" i="35"/>
  <c r="AA307" i="35"/>
  <c r="AB307" i="35"/>
  <c r="AC307" i="35"/>
  <c r="AD307" i="35"/>
  <c r="AE307" i="35"/>
  <c r="AF307" i="35"/>
  <c r="AG307" i="35"/>
  <c r="AH307" i="35"/>
  <c r="AI307" i="35"/>
  <c r="AJ307" i="35"/>
  <c r="AK307" i="35"/>
  <c r="Q308" i="35"/>
  <c r="R308" i="35"/>
  <c r="S308" i="35"/>
  <c r="T308" i="35"/>
  <c r="U308" i="35"/>
  <c r="V308" i="35"/>
  <c r="W308" i="35"/>
  <c r="X308" i="35"/>
  <c r="Y308" i="35"/>
  <c r="Z308" i="35"/>
  <c r="AA308" i="35"/>
  <c r="AB308" i="35"/>
  <c r="AC308" i="35"/>
  <c r="AD308" i="35"/>
  <c r="AE308" i="35"/>
  <c r="AF308" i="35"/>
  <c r="AG308" i="35"/>
  <c r="AH308" i="35"/>
  <c r="AI308" i="35"/>
  <c r="AJ308" i="35"/>
  <c r="AK308" i="35"/>
  <c r="Q309" i="35"/>
  <c r="R309" i="35"/>
  <c r="S309" i="35"/>
  <c r="T309" i="35"/>
  <c r="U309" i="35"/>
  <c r="V309" i="35"/>
  <c r="W309" i="35"/>
  <c r="X309" i="35"/>
  <c r="Y309" i="35"/>
  <c r="Z309" i="35"/>
  <c r="AA309" i="35"/>
  <c r="AB309" i="35"/>
  <c r="AC309" i="35"/>
  <c r="AD309" i="35"/>
  <c r="AE309" i="35"/>
  <c r="AF309" i="35"/>
  <c r="AG309" i="35"/>
  <c r="AH309" i="35"/>
  <c r="AI309" i="35"/>
  <c r="AJ309" i="35"/>
  <c r="AK309" i="35"/>
  <c r="Q310" i="35"/>
  <c r="R310" i="35"/>
  <c r="S310" i="35"/>
  <c r="T310" i="35"/>
  <c r="U310" i="35"/>
  <c r="V310" i="35"/>
  <c r="W310" i="35"/>
  <c r="X310" i="35"/>
  <c r="Y310" i="35"/>
  <c r="Z310" i="35"/>
  <c r="AA310" i="35"/>
  <c r="AB310" i="35"/>
  <c r="AC310" i="35"/>
  <c r="AD310" i="35"/>
  <c r="AE310" i="35"/>
  <c r="AF310" i="35"/>
  <c r="AG310" i="35"/>
  <c r="AH310" i="35"/>
  <c r="AI310" i="35"/>
  <c r="AJ310" i="35"/>
  <c r="AK310" i="35"/>
  <c r="Q311" i="35"/>
  <c r="R311" i="35"/>
  <c r="S311" i="35"/>
  <c r="T311" i="35"/>
  <c r="U311" i="35"/>
  <c r="V311" i="35"/>
  <c r="W311" i="35"/>
  <c r="X311" i="35"/>
  <c r="Y311" i="35"/>
  <c r="Z311" i="35"/>
  <c r="AA311" i="35"/>
  <c r="AB311" i="35"/>
  <c r="AC311" i="35"/>
  <c r="AD311" i="35"/>
  <c r="AE311" i="35"/>
  <c r="AF311" i="35"/>
  <c r="AG311" i="35"/>
  <c r="AH311" i="35"/>
  <c r="AI311" i="35"/>
  <c r="AJ311" i="35"/>
  <c r="AK311" i="35"/>
  <c r="Q312" i="35"/>
  <c r="R312" i="35"/>
  <c r="S312" i="35"/>
  <c r="T312" i="35"/>
  <c r="U312" i="35"/>
  <c r="V312" i="35"/>
  <c r="W312" i="35"/>
  <c r="X312" i="35"/>
  <c r="Y312" i="35"/>
  <c r="Z312" i="35"/>
  <c r="AA312" i="35"/>
  <c r="AB312" i="35"/>
  <c r="AC312" i="35"/>
  <c r="AD312" i="35"/>
  <c r="AE312" i="35"/>
  <c r="AF312" i="35"/>
  <c r="AG312" i="35"/>
  <c r="AH312" i="35"/>
  <c r="AI312" i="35"/>
  <c r="AJ312" i="35"/>
  <c r="AK312" i="35"/>
  <c r="Q313" i="35"/>
  <c r="R313" i="35"/>
  <c r="S313" i="35"/>
  <c r="T313" i="35"/>
  <c r="U313" i="35"/>
  <c r="V313" i="35"/>
  <c r="W313" i="35"/>
  <c r="X313" i="35"/>
  <c r="Y313" i="35"/>
  <c r="Z313" i="35"/>
  <c r="AA313" i="35"/>
  <c r="AB313" i="35"/>
  <c r="AC313" i="35"/>
  <c r="AD313" i="35"/>
  <c r="AE313" i="35"/>
  <c r="AF313" i="35"/>
  <c r="AG313" i="35"/>
  <c r="AH313" i="35"/>
  <c r="AI313" i="35"/>
  <c r="AJ313" i="35"/>
  <c r="AK313" i="35"/>
  <c r="Q314" i="35"/>
  <c r="R314" i="35"/>
  <c r="S314" i="35"/>
  <c r="T314" i="35"/>
  <c r="U314" i="35"/>
  <c r="V314" i="35"/>
  <c r="W314" i="35"/>
  <c r="X314" i="35"/>
  <c r="Y314" i="35"/>
  <c r="Z314" i="35"/>
  <c r="AA314" i="35"/>
  <c r="AB314" i="35"/>
  <c r="AC314" i="35"/>
  <c r="AD314" i="35"/>
  <c r="AE314" i="35"/>
  <c r="AF314" i="35"/>
  <c r="AG314" i="35"/>
  <c r="AH314" i="35"/>
  <c r="AI314" i="35"/>
  <c r="AJ314" i="35"/>
  <c r="AK314" i="35"/>
  <c r="Q315" i="35"/>
  <c r="R315" i="35"/>
  <c r="S315" i="35"/>
  <c r="T315" i="35"/>
  <c r="U315" i="35"/>
  <c r="V315" i="35"/>
  <c r="W315" i="35"/>
  <c r="X315" i="35"/>
  <c r="Y315" i="35"/>
  <c r="Z315" i="35"/>
  <c r="AA315" i="35"/>
  <c r="AB315" i="35"/>
  <c r="AC315" i="35"/>
  <c r="AD315" i="35"/>
  <c r="AE315" i="35"/>
  <c r="AF315" i="35"/>
  <c r="AG315" i="35"/>
  <c r="AH315" i="35"/>
  <c r="AI315" i="35"/>
  <c r="AJ315" i="35"/>
  <c r="AK315" i="35"/>
  <c r="Q316" i="35"/>
  <c r="R316" i="35"/>
  <c r="S316" i="35"/>
  <c r="T316" i="35"/>
  <c r="U316" i="35"/>
  <c r="V316" i="35"/>
  <c r="W316" i="35"/>
  <c r="X316" i="35"/>
  <c r="Y316" i="35"/>
  <c r="Z316" i="35"/>
  <c r="AA316" i="35"/>
  <c r="AB316" i="35"/>
  <c r="AC316" i="35"/>
  <c r="AD316" i="35"/>
  <c r="AE316" i="35"/>
  <c r="AF316" i="35"/>
  <c r="AG316" i="35"/>
  <c r="AH316" i="35"/>
  <c r="AI316" i="35"/>
  <c r="AJ316" i="35"/>
  <c r="AK316" i="35"/>
  <c r="Q317" i="35"/>
  <c r="R317" i="35"/>
  <c r="S317" i="35"/>
  <c r="T317" i="35"/>
  <c r="U317" i="35"/>
  <c r="V317" i="35"/>
  <c r="W317" i="35"/>
  <c r="X317" i="35"/>
  <c r="Y317" i="35"/>
  <c r="Z317" i="35"/>
  <c r="AA317" i="35"/>
  <c r="AB317" i="35"/>
  <c r="AC317" i="35"/>
  <c r="AD317" i="35"/>
  <c r="AE317" i="35"/>
  <c r="AF317" i="35"/>
  <c r="AG317" i="35"/>
  <c r="AH317" i="35"/>
  <c r="AI317" i="35"/>
  <c r="AJ317" i="35"/>
  <c r="AK317" i="35"/>
  <c r="Q318" i="35"/>
  <c r="R318" i="35"/>
  <c r="S318" i="35"/>
  <c r="T318" i="35"/>
  <c r="U318" i="35"/>
  <c r="V318" i="35"/>
  <c r="W318" i="35"/>
  <c r="X318" i="35"/>
  <c r="Y318" i="35"/>
  <c r="Z318" i="35"/>
  <c r="AA318" i="35"/>
  <c r="AB318" i="35"/>
  <c r="AC318" i="35"/>
  <c r="AD318" i="35"/>
  <c r="AE318" i="35"/>
  <c r="AF318" i="35"/>
  <c r="AG318" i="35"/>
  <c r="AH318" i="35"/>
  <c r="AI318" i="35"/>
  <c r="AJ318" i="35"/>
  <c r="AK318" i="35"/>
  <c r="Q319" i="35"/>
  <c r="R319" i="35"/>
  <c r="S319" i="35"/>
  <c r="T319" i="35"/>
  <c r="U319" i="35"/>
  <c r="V319" i="35"/>
  <c r="W319" i="35"/>
  <c r="X319" i="35"/>
  <c r="Y319" i="35"/>
  <c r="Z319" i="35"/>
  <c r="AA319" i="35"/>
  <c r="AB319" i="35"/>
  <c r="AC319" i="35"/>
  <c r="AD319" i="35"/>
  <c r="AE319" i="35"/>
  <c r="AF319" i="35"/>
  <c r="AG319" i="35"/>
  <c r="AH319" i="35"/>
  <c r="AI319" i="35"/>
  <c r="AJ319" i="35"/>
  <c r="AK319" i="35"/>
  <c r="Q320" i="35"/>
  <c r="R320" i="35"/>
  <c r="S320" i="35"/>
  <c r="T320" i="35"/>
  <c r="U320" i="35"/>
  <c r="V320" i="35"/>
  <c r="W320" i="35"/>
  <c r="X320" i="35"/>
  <c r="Y320" i="35"/>
  <c r="Z320" i="35"/>
  <c r="AA320" i="35"/>
  <c r="AB320" i="35"/>
  <c r="AC320" i="35"/>
  <c r="AD320" i="35"/>
  <c r="AE320" i="35"/>
  <c r="AF320" i="35"/>
  <c r="AG320" i="35"/>
  <c r="AH320" i="35"/>
  <c r="AI320" i="35"/>
  <c r="AJ320" i="35"/>
  <c r="AK320" i="35"/>
  <c r="Q321" i="35"/>
  <c r="R321" i="35"/>
  <c r="S321" i="35"/>
  <c r="T321" i="35"/>
  <c r="U321" i="35"/>
  <c r="V321" i="35"/>
  <c r="W321" i="35"/>
  <c r="X321" i="35"/>
  <c r="Y321" i="35"/>
  <c r="Z321" i="35"/>
  <c r="AA321" i="35"/>
  <c r="AB321" i="35"/>
  <c r="AC321" i="35"/>
  <c r="AD321" i="35"/>
  <c r="AE321" i="35"/>
  <c r="AF321" i="35"/>
  <c r="AG321" i="35"/>
  <c r="AH321" i="35"/>
  <c r="AI321" i="35"/>
  <c r="AJ321" i="35"/>
  <c r="AK321" i="35"/>
  <c r="Q322" i="35"/>
  <c r="R322" i="35"/>
  <c r="S322" i="35"/>
  <c r="T322" i="35"/>
  <c r="U322" i="35"/>
  <c r="V322" i="35"/>
  <c r="W322" i="35"/>
  <c r="X322" i="35"/>
  <c r="Y322" i="35"/>
  <c r="Z322" i="35"/>
  <c r="AA322" i="35"/>
  <c r="AB322" i="35"/>
  <c r="AC322" i="35"/>
  <c r="AD322" i="35"/>
  <c r="AE322" i="35"/>
  <c r="AF322" i="35"/>
  <c r="AG322" i="35"/>
  <c r="AH322" i="35"/>
  <c r="AI322" i="35"/>
  <c r="AJ322" i="35"/>
  <c r="AK322" i="35"/>
  <c r="Q323" i="35"/>
  <c r="R323" i="35"/>
  <c r="S323" i="35"/>
  <c r="T323" i="35"/>
  <c r="U323" i="35"/>
  <c r="V323" i="35"/>
  <c r="W323" i="35"/>
  <c r="X323" i="35"/>
  <c r="Y323" i="35"/>
  <c r="Z323" i="35"/>
  <c r="AA323" i="35"/>
  <c r="AB323" i="35"/>
  <c r="AC323" i="35"/>
  <c r="AD323" i="35"/>
  <c r="AE323" i="35"/>
  <c r="AF323" i="35"/>
  <c r="AG323" i="35"/>
  <c r="AH323" i="35"/>
  <c r="AI323" i="35"/>
  <c r="AJ323" i="35"/>
  <c r="AK323" i="35"/>
  <c r="Q324" i="35"/>
  <c r="R324" i="35"/>
  <c r="S324" i="35"/>
  <c r="T324" i="35"/>
  <c r="U324" i="35"/>
  <c r="V324" i="35"/>
  <c r="W324" i="35"/>
  <c r="X324" i="35"/>
  <c r="Y324" i="35"/>
  <c r="Z324" i="35"/>
  <c r="AA324" i="35"/>
  <c r="AB324" i="35"/>
  <c r="AC324" i="35"/>
  <c r="AD324" i="35"/>
  <c r="AE324" i="35"/>
  <c r="AF324" i="35"/>
  <c r="AG324" i="35"/>
  <c r="AH324" i="35"/>
  <c r="AI324" i="35"/>
  <c r="AJ324" i="35"/>
  <c r="AK324" i="35"/>
  <c r="Q325" i="35"/>
  <c r="R325" i="35"/>
  <c r="S325" i="35"/>
  <c r="T325" i="35"/>
  <c r="U325" i="35"/>
  <c r="V325" i="35"/>
  <c r="W325" i="35"/>
  <c r="X325" i="35"/>
  <c r="Y325" i="35"/>
  <c r="Z325" i="35"/>
  <c r="AA325" i="35"/>
  <c r="AB325" i="35"/>
  <c r="AC325" i="35"/>
  <c r="AD325" i="35"/>
  <c r="AE325" i="35"/>
  <c r="AF325" i="35"/>
  <c r="AG325" i="35"/>
  <c r="AH325" i="35"/>
  <c r="AI325" i="35"/>
  <c r="AJ325" i="35"/>
  <c r="AK325" i="35"/>
  <c r="Q326" i="35"/>
  <c r="R326" i="35"/>
  <c r="S326" i="35"/>
  <c r="T326" i="35"/>
  <c r="U326" i="35"/>
  <c r="V326" i="35"/>
  <c r="W326" i="35"/>
  <c r="X326" i="35"/>
  <c r="Y326" i="35"/>
  <c r="Z326" i="35"/>
  <c r="AA326" i="35"/>
  <c r="AB326" i="35"/>
  <c r="AC326" i="35"/>
  <c r="AD326" i="35"/>
  <c r="AE326" i="35"/>
  <c r="AF326" i="35"/>
  <c r="AG326" i="35"/>
  <c r="AH326" i="35"/>
  <c r="AI326" i="35"/>
  <c r="AJ326" i="35"/>
  <c r="AK326" i="35"/>
  <c r="Q327" i="35"/>
  <c r="R327" i="35"/>
  <c r="S327" i="35"/>
  <c r="T327" i="35"/>
  <c r="U327" i="35"/>
  <c r="V327" i="35"/>
  <c r="W327" i="35"/>
  <c r="X327" i="35"/>
  <c r="Y327" i="35"/>
  <c r="Z327" i="35"/>
  <c r="AA327" i="35"/>
  <c r="AB327" i="35"/>
  <c r="AC327" i="35"/>
  <c r="AD327" i="35"/>
  <c r="AE327" i="35"/>
  <c r="AF327" i="35"/>
  <c r="AG327" i="35"/>
  <c r="AH327" i="35"/>
  <c r="AI327" i="35"/>
  <c r="AJ327" i="35"/>
  <c r="AK327" i="35"/>
  <c r="Q328" i="35"/>
  <c r="R328" i="35"/>
  <c r="S328" i="35"/>
  <c r="T328" i="35"/>
  <c r="U328" i="35"/>
  <c r="V328" i="35"/>
  <c r="W328" i="35"/>
  <c r="X328" i="35"/>
  <c r="Y328" i="35"/>
  <c r="Z328" i="35"/>
  <c r="AA328" i="35"/>
  <c r="AB328" i="35"/>
  <c r="AC328" i="35"/>
  <c r="AD328" i="35"/>
  <c r="AE328" i="35"/>
  <c r="AF328" i="35"/>
  <c r="AG328" i="35"/>
  <c r="AH328" i="35"/>
  <c r="AI328" i="35"/>
  <c r="AJ328" i="35"/>
  <c r="AK328" i="35"/>
  <c r="Q329" i="35"/>
  <c r="R329" i="35"/>
  <c r="S329" i="35"/>
  <c r="T329" i="35"/>
  <c r="U329" i="35"/>
  <c r="V329" i="35"/>
  <c r="W329" i="35"/>
  <c r="X329" i="35"/>
  <c r="Y329" i="35"/>
  <c r="Z329" i="35"/>
  <c r="AA329" i="35"/>
  <c r="AB329" i="35"/>
  <c r="AC329" i="35"/>
  <c r="AD329" i="35"/>
  <c r="AE329" i="35"/>
  <c r="AF329" i="35"/>
  <c r="AG329" i="35"/>
  <c r="AH329" i="35"/>
  <c r="AI329" i="35"/>
  <c r="AJ329" i="35"/>
  <c r="AK329" i="35"/>
  <c r="Q330" i="35"/>
  <c r="R330" i="35"/>
  <c r="S330" i="35"/>
  <c r="T330" i="35"/>
  <c r="U330" i="35"/>
  <c r="V330" i="35"/>
  <c r="W330" i="35"/>
  <c r="X330" i="35"/>
  <c r="Y330" i="35"/>
  <c r="Z330" i="35"/>
  <c r="AA330" i="35"/>
  <c r="AB330" i="35"/>
  <c r="AC330" i="35"/>
  <c r="AD330" i="35"/>
  <c r="AE330" i="35"/>
  <c r="AF330" i="35"/>
  <c r="AG330" i="35"/>
  <c r="AH330" i="35"/>
  <c r="AI330" i="35"/>
  <c r="AJ330" i="35"/>
  <c r="AK330" i="35"/>
  <c r="Q331" i="35"/>
  <c r="R331" i="35"/>
  <c r="S331" i="35"/>
  <c r="T331" i="35"/>
  <c r="U331" i="35"/>
  <c r="V331" i="35"/>
  <c r="W331" i="35"/>
  <c r="X331" i="35"/>
  <c r="Y331" i="35"/>
  <c r="Z331" i="35"/>
  <c r="AA331" i="35"/>
  <c r="AB331" i="35"/>
  <c r="AC331" i="35"/>
  <c r="AD331" i="35"/>
  <c r="AE331" i="35"/>
  <c r="AF331" i="35"/>
  <c r="AG331" i="35"/>
  <c r="AH331" i="35"/>
  <c r="AI331" i="35"/>
  <c r="AJ331" i="35"/>
  <c r="AK331" i="35"/>
  <c r="Q332" i="35"/>
  <c r="R332" i="35"/>
  <c r="S332" i="35"/>
  <c r="T332" i="35"/>
  <c r="U332" i="35"/>
  <c r="V332" i="35"/>
  <c r="W332" i="35"/>
  <c r="X332" i="35"/>
  <c r="Y332" i="35"/>
  <c r="Z332" i="35"/>
  <c r="AA332" i="35"/>
  <c r="AB332" i="35"/>
  <c r="AC332" i="35"/>
  <c r="AD332" i="35"/>
  <c r="AE332" i="35"/>
  <c r="AF332" i="35"/>
  <c r="AG332" i="35"/>
  <c r="AH332" i="35"/>
  <c r="AI332" i="35"/>
  <c r="AJ332" i="35"/>
  <c r="AK332" i="35"/>
  <c r="Q333" i="35"/>
  <c r="R333" i="35"/>
  <c r="S333" i="35"/>
  <c r="T333" i="35"/>
  <c r="U333" i="35"/>
  <c r="V333" i="35"/>
  <c r="W333" i="35"/>
  <c r="X333" i="35"/>
  <c r="Y333" i="35"/>
  <c r="Z333" i="35"/>
  <c r="AA333" i="35"/>
  <c r="AB333" i="35"/>
  <c r="AC333" i="35"/>
  <c r="AD333" i="35"/>
  <c r="AE333" i="35"/>
  <c r="AF333" i="35"/>
  <c r="AG333" i="35"/>
  <c r="AH333" i="35"/>
  <c r="AI333" i="35"/>
  <c r="AJ333" i="35"/>
  <c r="AK333" i="35"/>
  <c r="Q334" i="35"/>
  <c r="R334" i="35"/>
  <c r="S334" i="35"/>
  <c r="T334" i="35"/>
  <c r="U334" i="35"/>
  <c r="V334" i="35"/>
  <c r="W334" i="35"/>
  <c r="X334" i="35"/>
  <c r="Y334" i="35"/>
  <c r="Z334" i="35"/>
  <c r="AA334" i="35"/>
  <c r="AB334" i="35"/>
  <c r="AC334" i="35"/>
  <c r="AD334" i="35"/>
  <c r="AE334" i="35"/>
  <c r="AF334" i="35"/>
  <c r="AG334" i="35"/>
  <c r="AH334" i="35"/>
  <c r="AI334" i="35"/>
  <c r="AJ334" i="35"/>
  <c r="AK334" i="35"/>
  <c r="Q335" i="35"/>
  <c r="R335" i="35"/>
  <c r="S335" i="35"/>
  <c r="T335" i="35"/>
  <c r="U335" i="35"/>
  <c r="V335" i="35"/>
  <c r="W335" i="35"/>
  <c r="X335" i="35"/>
  <c r="Y335" i="35"/>
  <c r="Z335" i="35"/>
  <c r="AA335" i="35"/>
  <c r="AB335" i="35"/>
  <c r="AC335" i="35"/>
  <c r="AD335" i="35"/>
  <c r="AE335" i="35"/>
  <c r="AF335" i="35"/>
  <c r="AG335" i="35"/>
  <c r="AH335" i="35"/>
  <c r="AI335" i="35"/>
  <c r="AJ335" i="35"/>
  <c r="AK335" i="35"/>
  <c r="Q336" i="35"/>
  <c r="R336" i="35"/>
  <c r="S336" i="35"/>
  <c r="T336" i="35"/>
  <c r="U336" i="35"/>
  <c r="V336" i="35"/>
  <c r="W336" i="35"/>
  <c r="X336" i="35"/>
  <c r="Y336" i="35"/>
  <c r="Z336" i="35"/>
  <c r="AA336" i="35"/>
  <c r="AB336" i="35"/>
  <c r="AC336" i="35"/>
  <c r="AD336" i="35"/>
  <c r="AE336" i="35"/>
  <c r="AF336" i="35"/>
  <c r="AG336" i="35"/>
  <c r="AH336" i="35"/>
  <c r="AI336" i="35"/>
  <c r="AJ336" i="35"/>
  <c r="AK336" i="35"/>
  <c r="Q337" i="35"/>
  <c r="R337" i="35"/>
  <c r="S337" i="35"/>
  <c r="T337" i="35"/>
  <c r="U337" i="35"/>
  <c r="V337" i="35"/>
  <c r="W337" i="35"/>
  <c r="X337" i="35"/>
  <c r="Y337" i="35"/>
  <c r="Z337" i="35"/>
  <c r="AA337" i="35"/>
  <c r="AB337" i="35"/>
  <c r="AC337" i="35"/>
  <c r="AD337" i="35"/>
  <c r="AE337" i="35"/>
  <c r="AF337" i="35"/>
  <c r="AG337" i="35"/>
  <c r="AH337" i="35"/>
  <c r="AI337" i="35"/>
  <c r="AJ337" i="35"/>
  <c r="AK337" i="35"/>
  <c r="Q338" i="35"/>
  <c r="R338" i="35"/>
  <c r="S338" i="35"/>
  <c r="T338" i="35"/>
  <c r="U338" i="35"/>
  <c r="V338" i="35"/>
  <c r="W338" i="35"/>
  <c r="X338" i="35"/>
  <c r="Y338" i="35"/>
  <c r="Z338" i="35"/>
  <c r="AA338" i="35"/>
  <c r="AB338" i="35"/>
  <c r="AC338" i="35"/>
  <c r="AD338" i="35"/>
  <c r="AE338" i="35"/>
  <c r="AF338" i="35"/>
  <c r="AG338" i="35"/>
  <c r="AH338" i="35"/>
  <c r="AI338" i="35"/>
  <c r="AJ338" i="35"/>
  <c r="AK338" i="35"/>
  <c r="Q339" i="35"/>
  <c r="R339" i="35"/>
  <c r="S339" i="35"/>
  <c r="T339" i="35"/>
  <c r="U339" i="35"/>
  <c r="V339" i="35"/>
  <c r="W339" i="35"/>
  <c r="X339" i="35"/>
  <c r="Y339" i="35"/>
  <c r="Z339" i="35"/>
  <c r="AA339" i="35"/>
  <c r="AB339" i="35"/>
  <c r="AC339" i="35"/>
  <c r="AD339" i="35"/>
  <c r="AE339" i="35"/>
  <c r="AF339" i="35"/>
  <c r="AG339" i="35"/>
  <c r="AH339" i="35"/>
  <c r="AI339" i="35"/>
  <c r="AJ339" i="35"/>
  <c r="AK339" i="35"/>
  <c r="Q340" i="35"/>
  <c r="R340" i="35"/>
  <c r="S340" i="35"/>
  <c r="T340" i="35"/>
  <c r="U340" i="35"/>
  <c r="V340" i="35"/>
  <c r="W340" i="35"/>
  <c r="X340" i="35"/>
  <c r="Y340" i="35"/>
  <c r="Z340" i="35"/>
  <c r="AA340" i="35"/>
  <c r="AB340" i="35"/>
  <c r="AC340" i="35"/>
  <c r="AD340" i="35"/>
  <c r="AE340" i="35"/>
  <c r="AF340" i="35"/>
  <c r="AG340" i="35"/>
  <c r="AH340" i="35"/>
  <c r="AI340" i="35"/>
  <c r="AJ340" i="35"/>
  <c r="AK340" i="35"/>
  <c r="Q341" i="35"/>
  <c r="R341" i="35"/>
  <c r="S341" i="35"/>
  <c r="T341" i="35"/>
  <c r="U341" i="35"/>
  <c r="V341" i="35"/>
  <c r="W341" i="35"/>
  <c r="X341" i="35"/>
  <c r="Y341" i="35"/>
  <c r="Z341" i="35"/>
  <c r="AA341" i="35"/>
  <c r="AB341" i="35"/>
  <c r="AC341" i="35"/>
  <c r="AD341" i="35"/>
  <c r="AE341" i="35"/>
  <c r="AF341" i="35"/>
  <c r="AG341" i="35"/>
  <c r="AH341" i="35"/>
  <c r="AI341" i="35"/>
  <c r="AJ341" i="35"/>
  <c r="AK341" i="35"/>
  <c r="Q342" i="35"/>
  <c r="R342" i="35"/>
  <c r="S342" i="35"/>
  <c r="T342" i="35"/>
  <c r="U342" i="35"/>
  <c r="V342" i="35"/>
  <c r="W342" i="35"/>
  <c r="X342" i="35"/>
  <c r="Y342" i="35"/>
  <c r="Z342" i="35"/>
  <c r="AA342" i="35"/>
  <c r="AB342" i="35"/>
  <c r="AC342" i="35"/>
  <c r="AD342" i="35"/>
  <c r="AE342" i="35"/>
  <c r="AF342" i="35"/>
  <c r="AG342" i="35"/>
  <c r="AH342" i="35"/>
  <c r="AI342" i="35"/>
  <c r="AJ342" i="35"/>
  <c r="AK342" i="35"/>
  <c r="Q343" i="35"/>
  <c r="R343" i="35"/>
  <c r="S343" i="35"/>
  <c r="T343" i="35"/>
  <c r="U343" i="35"/>
  <c r="V343" i="35"/>
  <c r="W343" i="35"/>
  <c r="X343" i="35"/>
  <c r="Y343" i="35"/>
  <c r="Z343" i="35"/>
  <c r="AA343" i="35"/>
  <c r="AB343" i="35"/>
  <c r="AC343" i="35"/>
  <c r="AD343" i="35"/>
  <c r="AE343" i="35"/>
  <c r="AF343" i="35"/>
  <c r="AG343" i="35"/>
  <c r="AH343" i="35"/>
  <c r="AI343" i="35"/>
  <c r="AJ343" i="35"/>
  <c r="AK343" i="35"/>
  <c r="Q344" i="35"/>
  <c r="R344" i="35"/>
  <c r="S344" i="35"/>
  <c r="T344" i="35"/>
  <c r="U344" i="35"/>
  <c r="V344" i="35"/>
  <c r="W344" i="35"/>
  <c r="X344" i="35"/>
  <c r="Y344" i="35"/>
  <c r="Z344" i="35"/>
  <c r="AA344" i="35"/>
  <c r="AB344" i="35"/>
  <c r="AC344" i="35"/>
  <c r="AD344" i="35"/>
  <c r="AE344" i="35"/>
  <c r="AF344" i="35"/>
  <c r="AG344" i="35"/>
  <c r="AH344" i="35"/>
  <c r="AI344" i="35"/>
  <c r="AJ344" i="35"/>
  <c r="AK344" i="35"/>
  <c r="Q345" i="35"/>
  <c r="R345" i="35"/>
  <c r="S345" i="35"/>
  <c r="T345" i="35"/>
  <c r="U345" i="35"/>
  <c r="V345" i="35"/>
  <c r="W345" i="35"/>
  <c r="X345" i="35"/>
  <c r="Y345" i="35"/>
  <c r="Z345" i="35"/>
  <c r="AA345" i="35"/>
  <c r="AB345" i="35"/>
  <c r="AC345" i="35"/>
  <c r="AD345" i="35"/>
  <c r="AE345" i="35"/>
  <c r="AF345" i="35"/>
  <c r="AG345" i="35"/>
  <c r="AH345" i="35"/>
  <c r="AI345" i="35"/>
  <c r="AJ345" i="35"/>
  <c r="AK345" i="35"/>
  <c r="Q346" i="35"/>
  <c r="R346" i="35"/>
  <c r="S346" i="35"/>
  <c r="T346" i="35"/>
  <c r="U346" i="35"/>
  <c r="V346" i="35"/>
  <c r="W346" i="35"/>
  <c r="X346" i="35"/>
  <c r="Y346" i="35"/>
  <c r="Z346" i="35"/>
  <c r="AA346" i="35"/>
  <c r="AB346" i="35"/>
  <c r="AC346" i="35"/>
  <c r="AD346" i="35"/>
  <c r="AE346" i="35"/>
  <c r="AF346" i="35"/>
  <c r="AG346" i="35"/>
  <c r="AH346" i="35"/>
  <c r="AI346" i="35"/>
  <c r="AJ346" i="35"/>
  <c r="AK346" i="35"/>
  <c r="Q347" i="35"/>
  <c r="R347" i="35"/>
  <c r="S347" i="35"/>
  <c r="T347" i="35"/>
  <c r="U347" i="35"/>
  <c r="V347" i="35"/>
  <c r="W347" i="35"/>
  <c r="X347" i="35"/>
  <c r="Y347" i="35"/>
  <c r="Z347" i="35"/>
  <c r="AA347" i="35"/>
  <c r="AB347" i="35"/>
  <c r="AC347" i="35"/>
  <c r="AD347" i="35"/>
  <c r="AE347" i="35"/>
  <c r="AF347" i="35"/>
  <c r="AG347" i="35"/>
  <c r="AH347" i="35"/>
  <c r="AI347" i="35"/>
  <c r="AJ347" i="35"/>
  <c r="AK347" i="35"/>
  <c r="Q348" i="35"/>
  <c r="R348" i="35"/>
  <c r="S348" i="35"/>
  <c r="T348" i="35"/>
  <c r="U348" i="35"/>
  <c r="V348" i="35"/>
  <c r="W348" i="35"/>
  <c r="X348" i="35"/>
  <c r="Y348" i="35"/>
  <c r="Z348" i="35"/>
  <c r="AA348" i="35"/>
  <c r="AB348" i="35"/>
  <c r="AC348" i="35"/>
  <c r="AD348" i="35"/>
  <c r="AE348" i="35"/>
  <c r="AF348" i="35"/>
  <c r="AG348" i="35"/>
  <c r="AH348" i="35"/>
  <c r="AI348" i="35"/>
  <c r="AJ348" i="35"/>
  <c r="AK348" i="35"/>
  <c r="Q349" i="35"/>
  <c r="R349" i="35"/>
  <c r="S349" i="35"/>
  <c r="T349" i="35"/>
  <c r="U349" i="35"/>
  <c r="V349" i="35"/>
  <c r="W349" i="35"/>
  <c r="X349" i="35"/>
  <c r="Y349" i="35"/>
  <c r="Z349" i="35"/>
  <c r="AA349" i="35"/>
  <c r="AB349" i="35"/>
  <c r="AC349" i="35"/>
  <c r="AD349" i="35"/>
  <c r="AE349" i="35"/>
  <c r="AF349" i="35"/>
  <c r="AG349" i="35"/>
  <c r="AH349" i="35"/>
  <c r="AI349" i="35"/>
  <c r="AJ349" i="35"/>
  <c r="AK349" i="35"/>
  <c r="Q350" i="35"/>
  <c r="R350" i="35"/>
  <c r="S350" i="35"/>
  <c r="T350" i="35"/>
  <c r="U350" i="35"/>
  <c r="V350" i="35"/>
  <c r="W350" i="35"/>
  <c r="X350" i="35"/>
  <c r="Y350" i="35"/>
  <c r="Z350" i="35"/>
  <c r="AA350" i="35"/>
  <c r="AB350" i="35"/>
  <c r="AC350" i="35"/>
  <c r="AD350" i="35"/>
  <c r="AE350" i="35"/>
  <c r="AF350" i="35"/>
  <c r="AG350" i="35"/>
  <c r="AH350" i="35"/>
  <c r="AI350" i="35"/>
  <c r="AJ350" i="35"/>
  <c r="AK350" i="35"/>
  <c r="Q351" i="35"/>
  <c r="R351" i="35"/>
  <c r="S351" i="35"/>
  <c r="T351" i="35"/>
  <c r="U351" i="35"/>
  <c r="V351" i="35"/>
  <c r="W351" i="35"/>
  <c r="X351" i="35"/>
  <c r="Y351" i="35"/>
  <c r="Z351" i="35"/>
  <c r="AA351" i="35"/>
  <c r="AB351" i="35"/>
  <c r="AC351" i="35"/>
  <c r="AD351" i="35"/>
  <c r="AE351" i="35"/>
  <c r="AF351" i="35"/>
  <c r="AG351" i="35"/>
  <c r="AH351" i="35"/>
  <c r="AI351" i="35"/>
  <c r="AJ351" i="35"/>
  <c r="AK351" i="35"/>
  <c r="Q352" i="35"/>
  <c r="R352" i="35"/>
  <c r="S352" i="35"/>
  <c r="T352" i="35"/>
  <c r="U352" i="35"/>
  <c r="V352" i="35"/>
  <c r="W352" i="35"/>
  <c r="X352" i="35"/>
  <c r="Y352" i="35"/>
  <c r="Z352" i="35"/>
  <c r="AA352" i="35"/>
  <c r="AB352" i="35"/>
  <c r="AC352" i="35"/>
  <c r="AD352" i="35"/>
  <c r="AE352" i="35"/>
  <c r="AF352" i="35"/>
  <c r="AG352" i="35"/>
  <c r="AH352" i="35"/>
  <c r="AI352" i="35"/>
  <c r="AJ352" i="35"/>
  <c r="AK352" i="35"/>
  <c r="Q353" i="35"/>
  <c r="R353" i="35"/>
  <c r="S353" i="35"/>
  <c r="T353" i="35"/>
  <c r="U353" i="35"/>
  <c r="V353" i="35"/>
  <c r="W353" i="35"/>
  <c r="X353" i="35"/>
  <c r="Y353" i="35"/>
  <c r="Z353" i="35"/>
  <c r="AA353" i="35"/>
  <c r="AB353" i="35"/>
  <c r="AC353" i="35"/>
  <c r="AD353" i="35"/>
  <c r="AE353" i="35"/>
  <c r="AF353" i="35"/>
  <c r="AG353" i="35"/>
  <c r="AH353" i="35"/>
  <c r="AI353" i="35"/>
  <c r="AJ353" i="35"/>
  <c r="AK353" i="35"/>
  <c r="Q354" i="35"/>
  <c r="R354" i="35"/>
  <c r="S354" i="35"/>
  <c r="T354" i="35"/>
  <c r="U354" i="35"/>
  <c r="V354" i="35"/>
  <c r="W354" i="35"/>
  <c r="X354" i="35"/>
  <c r="Y354" i="35"/>
  <c r="Z354" i="35"/>
  <c r="AA354" i="35"/>
  <c r="AB354" i="35"/>
  <c r="AC354" i="35"/>
  <c r="AD354" i="35"/>
  <c r="AE354" i="35"/>
  <c r="AF354" i="35"/>
  <c r="AG354" i="35"/>
  <c r="AH354" i="35"/>
  <c r="AI354" i="35"/>
  <c r="AJ354" i="35"/>
  <c r="AK354" i="35"/>
  <c r="Q355" i="35"/>
  <c r="R355" i="35"/>
  <c r="S355" i="35"/>
  <c r="T355" i="35"/>
  <c r="U355" i="35"/>
  <c r="V355" i="35"/>
  <c r="W355" i="35"/>
  <c r="X355" i="35"/>
  <c r="Y355" i="35"/>
  <c r="Z355" i="35"/>
  <c r="AA355" i="35"/>
  <c r="AB355" i="35"/>
  <c r="AC355" i="35"/>
  <c r="AD355" i="35"/>
  <c r="AE355" i="35"/>
  <c r="AF355" i="35"/>
  <c r="AG355" i="35"/>
  <c r="AH355" i="35"/>
  <c r="AI355" i="35"/>
  <c r="AJ355" i="35"/>
  <c r="AK355" i="35"/>
  <c r="Q356" i="35"/>
  <c r="R356" i="35"/>
  <c r="S356" i="35"/>
  <c r="T356" i="35"/>
  <c r="U356" i="35"/>
  <c r="V356" i="35"/>
  <c r="W356" i="35"/>
  <c r="X356" i="35"/>
  <c r="Y356" i="35"/>
  <c r="Z356" i="35"/>
  <c r="AA356" i="35"/>
  <c r="AB356" i="35"/>
  <c r="AC356" i="35"/>
  <c r="AD356" i="35"/>
  <c r="AE356" i="35"/>
  <c r="AF356" i="35"/>
  <c r="AG356" i="35"/>
  <c r="AH356" i="35"/>
  <c r="AI356" i="35"/>
  <c r="AJ356" i="35"/>
  <c r="AK356" i="35"/>
  <c r="Q357" i="35"/>
  <c r="R357" i="35"/>
  <c r="S357" i="35"/>
  <c r="T357" i="35"/>
  <c r="U357" i="35"/>
  <c r="V357" i="35"/>
  <c r="W357" i="35"/>
  <c r="X357" i="35"/>
  <c r="Y357" i="35"/>
  <c r="Z357" i="35"/>
  <c r="AA357" i="35"/>
  <c r="AB357" i="35"/>
  <c r="AC357" i="35"/>
  <c r="AD357" i="35"/>
  <c r="AE357" i="35"/>
  <c r="AF357" i="35"/>
  <c r="AG357" i="35"/>
  <c r="AH357" i="35"/>
  <c r="AI357" i="35"/>
  <c r="AJ357" i="35"/>
  <c r="AK357" i="35"/>
  <c r="Q358" i="35"/>
  <c r="R358" i="35"/>
  <c r="S358" i="35"/>
  <c r="T358" i="35"/>
  <c r="U358" i="35"/>
  <c r="V358" i="35"/>
  <c r="W358" i="35"/>
  <c r="X358" i="35"/>
  <c r="Y358" i="35"/>
  <c r="Z358" i="35"/>
  <c r="AA358" i="35"/>
  <c r="AB358" i="35"/>
  <c r="AC358" i="35"/>
  <c r="AD358" i="35"/>
  <c r="AE358" i="35"/>
  <c r="AF358" i="35"/>
  <c r="AG358" i="35"/>
  <c r="AH358" i="35"/>
  <c r="AI358" i="35"/>
  <c r="AJ358" i="35"/>
  <c r="AK358" i="35"/>
  <c r="Q359" i="35"/>
  <c r="R359" i="35"/>
  <c r="S359" i="35"/>
  <c r="T359" i="35"/>
  <c r="U359" i="35"/>
  <c r="V359" i="35"/>
  <c r="W359" i="35"/>
  <c r="X359" i="35"/>
  <c r="Y359" i="35"/>
  <c r="Z359" i="35"/>
  <c r="AA359" i="35"/>
  <c r="AB359" i="35"/>
  <c r="AC359" i="35"/>
  <c r="AD359" i="35"/>
  <c r="AE359" i="35"/>
  <c r="AF359" i="35"/>
  <c r="AG359" i="35"/>
  <c r="AH359" i="35"/>
  <c r="AI359" i="35"/>
  <c r="AJ359" i="35"/>
  <c r="AK359" i="35"/>
  <c r="Q360" i="35"/>
  <c r="R360" i="35"/>
  <c r="S360" i="35"/>
  <c r="T360" i="35"/>
  <c r="U360" i="35"/>
  <c r="V360" i="35"/>
  <c r="W360" i="35"/>
  <c r="X360" i="35"/>
  <c r="Y360" i="35"/>
  <c r="Z360" i="35"/>
  <c r="AA360" i="35"/>
  <c r="AB360" i="35"/>
  <c r="AC360" i="35"/>
  <c r="AD360" i="35"/>
  <c r="AE360" i="35"/>
  <c r="AF360" i="35"/>
  <c r="AG360" i="35"/>
  <c r="AH360" i="35"/>
  <c r="AI360" i="35"/>
  <c r="AJ360" i="35"/>
  <c r="AK360" i="35"/>
  <c r="Q361" i="35"/>
  <c r="R361" i="35"/>
  <c r="S361" i="35"/>
  <c r="T361" i="35"/>
  <c r="U361" i="35"/>
  <c r="V361" i="35"/>
  <c r="W361" i="35"/>
  <c r="X361" i="35"/>
  <c r="Y361" i="35"/>
  <c r="Z361" i="35"/>
  <c r="AA361" i="35"/>
  <c r="AB361" i="35"/>
  <c r="AC361" i="35"/>
  <c r="AD361" i="35"/>
  <c r="AE361" i="35"/>
  <c r="AF361" i="35"/>
  <c r="AG361" i="35"/>
  <c r="AH361" i="35"/>
  <c r="AI361" i="35"/>
  <c r="AJ361" i="35"/>
  <c r="AK361" i="35"/>
  <c r="Q362" i="35"/>
  <c r="R362" i="35"/>
  <c r="S362" i="35"/>
  <c r="T362" i="35"/>
  <c r="U362" i="35"/>
  <c r="V362" i="35"/>
  <c r="W362" i="35"/>
  <c r="X362" i="35"/>
  <c r="Y362" i="35"/>
  <c r="Z362" i="35"/>
  <c r="AA362" i="35"/>
  <c r="AB362" i="35"/>
  <c r="AC362" i="35"/>
  <c r="AD362" i="35"/>
  <c r="AE362" i="35"/>
  <c r="AF362" i="35"/>
  <c r="AG362" i="35"/>
  <c r="AH362" i="35"/>
  <c r="AI362" i="35"/>
  <c r="AJ362" i="35"/>
  <c r="AK362" i="35"/>
  <c r="Q363" i="35"/>
  <c r="R363" i="35"/>
  <c r="S363" i="35"/>
  <c r="T363" i="35"/>
  <c r="U363" i="35"/>
  <c r="V363" i="35"/>
  <c r="W363" i="35"/>
  <c r="X363" i="35"/>
  <c r="Y363" i="35"/>
  <c r="Z363" i="35"/>
  <c r="AA363" i="35"/>
  <c r="AB363" i="35"/>
  <c r="AC363" i="35"/>
  <c r="AD363" i="35"/>
  <c r="AE363" i="35"/>
  <c r="AF363" i="35"/>
  <c r="AG363" i="35"/>
  <c r="AH363" i="35"/>
  <c r="AI363" i="35"/>
  <c r="AJ363" i="35"/>
  <c r="AK363" i="35"/>
  <c r="Q364" i="35"/>
  <c r="R364" i="35"/>
  <c r="S364" i="35"/>
  <c r="T364" i="35"/>
  <c r="U364" i="35"/>
  <c r="V364" i="35"/>
  <c r="W364" i="35"/>
  <c r="X364" i="35"/>
  <c r="Y364" i="35"/>
  <c r="Z364" i="35"/>
  <c r="AA364" i="35"/>
  <c r="AB364" i="35"/>
  <c r="AC364" i="35"/>
  <c r="AD364" i="35"/>
  <c r="AE364" i="35"/>
  <c r="AF364" i="35"/>
  <c r="AG364" i="35"/>
  <c r="AH364" i="35"/>
  <c r="AI364" i="35"/>
  <c r="AJ364" i="35"/>
  <c r="AK364" i="35"/>
  <c r="Q365" i="35"/>
  <c r="R365" i="35"/>
  <c r="S365" i="35"/>
  <c r="T365" i="35"/>
  <c r="U365" i="35"/>
  <c r="V365" i="35"/>
  <c r="W365" i="35"/>
  <c r="X365" i="35"/>
  <c r="Y365" i="35"/>
  <c r="Z365" i="35"/>
  <c r="AA365" i="35"/>
  <c r="AB365" i="35"/>
  <c r="AC365" i="35"/>
  <c r="AD365" i="35"/>
  <c r="AE365" i="35"/>
  <c r="AF365" i="35"/>
  <c r="AG365" i="35"/>
  <c r="AH365" i="35"/>
  <c r="AI365" i="35"/>
  <c r="AJ365" i="35"/>
  <c r="AK365" i="35"/>
  <c r="Q366" i="35"/>
  <c r="R366" i="35"/>
  <c r="S366" i="35"/>
  <c r="T366" i="35"/>
  <c r="U366" i="35"/>
  <c r="V366" i="35"/>
  <c r="W366" i="35"/>
  <c r="X366" i="35"/>
  <c r="Y366" i="35"/>
  <c r="Z366" i="35"/>
  <c r="AA366" i="35"/>
  <c r="AB366" i="35"/>
  <c r="AC366" i="35"/>
  <c r="AD366" i="35"/>
  <c r="AE366" i="35"/>
  <c r="AF366" i="35"/>
  <c r="AG366" i="35"/>
  <c r="AH366" i="35"/>
  <c r="AI366" i="35"/>
  <c r="AJ366" i="35"/>
  <c r="AK366" i="35"/>
  <c r="Q367" i="35"/>
  <c r="R367" i="35"/>
  <c r="S367" i="35"/>
  <c r="T367" i="35"/>
  <c r="U367" i="35"/>
  <c r="V367" i="35"/>
  <c r="W367" i="35"/>
  <c r="X367" i="35"/>
  <c r="Y367" i="35"/>
  <c r="Z367" i="35"/>
  <c r="AA367" i="35"/>
  <c r="AB367" i="35"/>
  <c r="AC367" i="35"/>
  <c r="AD367" i="35"/>
  <c r="AE367" i="35"/>
  <c r="AF367" i="35"/>
  <c r="AG367" i="35"/>
  <c r="AH367" i="35"/>
  <c r="AI367" i="35"/>
  <c r="AJ367" i="35"/>
  <c r="AK367" i="35"/>
  <c r="Q368" i="35"/>
  <c r="R368" i="35"/>
  <c r="S368" i="35"/>
  <c r="T368" i="35"/>
  <c r="U368" i="35"/>
  <c r="V368" i="35"/>
  <c r="W368" i="35"/>
  <c r="X368" i="35"/>
  <c r="Y368" i="35"/>
  <c r="Z368" i="35"/>
  <c r="AA368" i="35"/>
  <c r="AB368" i="35"/>
  <c r="AC368" i="35"/>
  <c r="AD368" i="35"/>
  <c r="AE368" i="35"/>
  <c r="AF368" i="35"/>
  <c r="AG368" i="35"/>
  <c r="AH368" i="35"/>
  <c r="AI368" i="35"/>
  <c r="AJ368" i="35"/>
  <c r="AK368" i="35"/>
  <c r="Q369" i="35"/>
  <c r="R369" i="35"/>
  <c r="S369" i="35"/>
  <c r="T369" i="35"/>
  <c r="U369" i="35"/>
  <c r="V369" i="35"/>
  <c r="W369" i="35"/>
  <c r="X369" i="35"/>
  <c r="Y369" i="35"/>
  <c r="Z369" i="35"/>
  <c r="AA369" i="35"/>
  <c r="AB369" i="35"/>
  <c r="AC369" i="35"/>
  <c r="AD369" i="35"/>
  <c r="AE369" i="35"/>
  <c r="AF369" i="35"/>
  <c r="AG369" i="35"/>
  <c r="AH369" i="35"/>
  <c r="AI369" i="35"/>
  <c r="AJ369" i="35"/>
  <c r="AK369" i="35"/>
  <c r="Q370" i="35"/>
  <c r="R370" i="35"/>
  <c r="S370" i="35"/>
  <c r="T370" i="35"/>
  <c r="U370" i="35"/>
  <c r="V370" i="35"/>
  <c r="W370" i="35"/>
  <c r="X370" i="35"/>
  <c r="Y370" i="35"/>
  <c r="Z370" i="35"/>
  <c r="AA370" i="35"/>
  <c r="AB370" i="35"/>
  <c r="AC370" i="35"/>
  <c r="AD370" i="35"/>
  <c r="AE370" i="35"/>
  <c r="AF370" i="35"/>
  <c r="AG370" i="35"/>
  <c r="AH370" i="35"/>
  <c r="AI370" i="35"/>
  <c r="AJ370" i="35"/>
  <c r="AK370" i="35"/>
  <c r="Q371" i="35"/>
  <c r="R371" i="35"/>
  <c r="S371" i="35"/>
  <c r="T371" i="35"/>
  <c r="U371" i="35"/>
  <c r="V371" i="35"/>
  <c r="W371" i="35"/>
  <c r="X371" i="35"/>
  <c r="Y371" i="35"/>
  <c r="Z371" i="35"/>
  <c r="AA371" i="35"/>
  <c r="AB371" i="35"/>
  <c r="AC371" i="35"/>
  <c r="AD371" i="35"/>
  <c r="AE371" i="35"/>
  <c r="AF371" i="35"/>
  <c r="AG371" i="35"/>
  <c r="AH371" i="35"/>
  <c r="AI371" i="35"/>
  <c r="AJ371" i="35"/>
  <c r="AK371" i="35"/>
  <c r="Q372" i="35"/>
  <c r="R372" i="35"/>
  <c r="S372" i="35"/>
  <c r="T372" i="35"/>
  <c r="U372" i="35"/>
  <c r="V372" i="35"/>
  <c r="W372" i="35"/>
  <c r="X372" i="35"/>
  <c r="Y372" i="35"/>
  <c r="Z372" i="35"/>
  <c r="AA372" i="35"/>
  <c r="AB372" i="35"/>
  <c r="AC372" i="35"/>
  <c r="AD372" i="35"/>
  <c r="AE372" i="35"/>
  <c r="AF372" i="35"/>
  <c r="AG372" i="35"/>
  <c r="AH372" i="35"/>
  <c r="AI372" i="35"/>
  <c r="AJ372" i="35"/>
  <c r="AK372" i="35"/>
  <c r="Q373" i="35"/>
  <c r="R373" i="35"/>
  <c r="S373" i="35"/>
  <c r="T373" i="35"/>
  <c r="U373" i="35"/>
  <c r="V373" i="35"/>
  <c r="W373" i="35"/>
  <c r="X373" i="35"/>
  <c r="Y373" i="35"/>
  <c r="Z373" i="35"/>
  <c r="AA373" i="35"/>
  <c r="AB373" i="35"/>
  <c r="AC373" i="35"/>
  <c r="AD373" i="35"/>
  <c r="AE373" i="35"/>
  <c r="AF373" i="35"/>
  <c r="AG373" i="35"/>
  <c r="AH373" i="35"/>
  <c r="AI373" i="35"/>
  <c r="AJ373" i="35"/>
  <c r="AK373" i="35"/>
  <c r="Q374" i="35"/>
  <c r="R374" i="35"/>
  <c r="S374" i="35"/>
  <c r="T374" i="35"/>
  <c r="U374" i="35"/>
  <c r="V374" i="35"/>
  <c r="W374" i="35"/>
  <c r="X374" i="35"/>
  <c r="Y374" i="35"/>
  <c r="Z374" i="35"/>
  <c r="AA374" i="35"/>
  <c r="AB374" i="35"/>
  <c r="AC374" i="35"/>
  <c r="AD374" i="35"/>
  <c r="AE374" i="35"/>
  <c r="AF374" i="35"/>
  <c r="AG374" i="35"/>
  <c r="AH374" i="35"/>
  <c r="AI374" i="35"/>
  <c r="AJ374" i="35"/>
  <c r="AK374" i="35"/>
  <c r="Q375" i="35"/>
  <c r="R375" i="35"/>
  <c r="S375" i="35"/>
  <c r="T375" i="35"/>
  <c r="U375" i="35"/>
  <c r="V375" i="35"/>
  <c r="W375" i="35"/>
  <c r="X375" i="35"/>
  <c r="Y375" i="35"/>
  <c r="Z375" i="35"/>
  <c r="AA375" i="35"/>
  <c r="AB375" i="35"/>
  <c r="AC375" i="35"/>
  <c r="AD375" i="35"/>
  <c r="AE375" i="35"/>
  <c r="AF375" i="35"/>
  <c r="AG375" i="35"/>
  <c r="AH375" i="35"/>
  <c r="AI375" i="35"/>
  <c r="AJ375" i="35"/>
  <c r="AK375" i="35"/>
  <c r="Q376" i="35"/>
  <c r="R376" i="35"/>
  <c r="S376" i="35"/>
  <c r="T376" i="35"/>
  <c r="U376" i="35"/>
  <c r="V376" i="35"/>
  <c r="W376" i="35"/>
  <c r="X376" i="35"/>
  <c r="Y376" i="35"/>
  <c r="Z376" i="35"/>
  <c r="AA376" i="35"/>
  <c r="AB376" i="35"/>
  <c r="AC376" i="35"/>
  <c r="AD376" i="35"/>
  <c r="AE376" i="35"/>
  <c r="AF376" i="35"/>
  <c r="AG376" i="35"/>
  <c r="AH376" i="35"/>
  <c r="AI376" i="35"/>
  <c r="AJ376" i="35"/>
  <c r="AK376" i="35"/>
  <c r="Q377" i="35"/>
  <c r="R377" i="35"/>
  <c r="S377" i="35"/>
  <c r="T377" i="35"/>
  <c r="U377" i="35"/>
  <c r="V377" i="35"/>
  <c r="W377" i="35"/>
  <c r="X377" i="35"/>
  <c r="Y377" i="35"/>
  <c r="Z377" i="35"/>
  <c r="AA377" i="35"/>
  <c r="AB377" i="35"/>
  <c r="AC377" i="35"/>
  <c r="AD377" i="35"/>
  <c r="AE377" i="35"/>
  <c r="AF377" i="35"/>
  <c r="AG377" i="35"/>
  <c r="AH377" i="35"/>
  <c r="AI377" i="35"/>
  <c r="AJ377" i="35"/>
  <c r="AK377" i="35"/>
  <c r="Q378" i="35"/>
  <c r="R378" i="35"/>
  <c r="S378" i="35"/>
  <c r="T378" i="35"/>
  <c r="U378" i="35"/>
  <c r="V378" i="35"/>
  <c r="W378" i="35"/>
  <c r="X378" i="35"/>
  <c r="Y378" i="35"/>
  <c r="Z378" i="35"/>
  <c r="AA378" i="35"/>
  <c r="AB378" i="35"/>
  <c r="AC378" i="35"/>
  <c r="AD378" i="35"/>
  <c r="AE378" i="35"/>
  <c r="AF378" i="35"/>
  <c r="AG378" i="35"/>
  <c r="AH378" i="35"/>
  <c r="AI378" i="35"/>
  <c r="AJ378" i="35"/>
  <c r="AK378" i="35"/>
  <c r="Q379" i="35"/>
  <c r="R379" i="35"/>
  <c r="S379" i="35"/>
  <c r="T379" i="35"/>
  <c r="U379" i="35"/>
  <c r="V379" i="35"/>
  <c r="W379" i="35"/>
  <c r="X379" i="35"/>
  <c r="Y379" i="35"/>
  <c r="Z379" i="35"/>
  <c r="AA379" i="35"/>
  <c r="AB379" i="35"/>
  <c r="AC379" i="35"/>
  <c r="AD379" i="35"/>
  <c r="AE379" i="35"/>
  <c r="AF379" i="35"/>
  <c r="AG379" i="35"/>
  <c r="AH379" i="35"/>
  <c r="AI379" i="35"/>
  <c r="AJ379" i="35"/>
  <c r="AK379" i="35"/>
  <c r="Q380" i="35"/>
  <c r="R380" i="35"/>
  <c r="S380" i="35"/>
  <c r="T380" i="35"/>
  <c r="U380" i="35"/>
  <c r="V380" i="35"/>
  <c r="W380" i="35"/>
  <c r="X380" i="35"/>
  <c r="Y380" i="35"/>
  <c r="Z380" i="35"/>
  <c r="AA380" i="35"/>
  <c r="AB380" i="35"/>
  <c r="AC380" i="35"/>
  <c r="AD380" i="35"/>
  <c r="AE380" i="35"/>
  <c r="AF380" i="35"/>
  <c r="AG380" i="35"/>
  <c r="AH380" i="35"/>
  <c r="AI380" i="35"/>
  <c r="AJ380" i="35"/>
  <c r="AK380" i="35"/>
  <c r="Q381" i="35"/>
  <c r="R381" i="35"/>
  <c r="S381" i="35"/>
  <c r="T381" i="35"/>
  <c r="U381" i="35"/>
  <c r="V381" i="35"/>
  <c r="W381" i="35"/>
  <c r="X381" i="35"/>
  <c r="Y381" i="35"/>
  <c r="Z381" i="35"/>
  <c r="AA381" i="35"/>
  <c r="AB381" i="35"/>
  <c r="AC381" i="35"/>
  <c r="AD381" i="35"/>
  <c r="AE381" i="35"/>
  <c r="AF381" i="35"/>
  <c r="AG381" i="35"/>
  <c r="AH381" i="35"/>
  <c r="AI381" i="35"/>
  <c r="AJ381" i="35"/>
  <c r="AK381" i="35"/>
  <c r="Q382" i="35"/>
  <c r="R382" i="35"/>
  <c r="S382" i="35"/>
  <c r="T382" i="35"/>
  <c r="U382" i="35"/>
  <c r="V382" i="35"/>
  <c r="W382" i="35"/>
  <c r="X382" i="35"/>
  <c r="Y382" i="35"/>
  <c r="Z382" i="35"/>
  <c r="AA382" i="35"/>
  <c r="AB382" i="35"/>
  <c r="AC382" i="35"/>
  <c r="AD382" i="35"/>
  <c r="AE382" i="35"/>
  <c r="AF382" i="35"/>
  <c r="AG382" i="35"/>
  <c r="AH382" i="35"/>
  <c r="AI382" i="35"/>
  <c r="AJ382" i="35"/>
  <c r="AK382" i="35"/>
  <c r="Q383" i="35"/>
  <c r="R383" i="35"/>
  <c r="S383" i="35"/>
  <c r="T383" i="35"/>
  <c r="U383" i="35"/>
  <c r="V383" i="35"/>
  <c r="W383" i="35"/>
  <c r="X383" i="35"/>
  <c r="Y383" i="35"/>
  <c r="Z383" i="35"/>
  <c r="AA383" i="35"/>
  <c r="AB383" i="35"/>
  <c r="AC383" i="35"/>
  <c r="AD383" i="35"/>
  <c r="AE383" i="35"/>
  <c r="AF383" i="35"/>
  <c r="AG383" i="35"/>
  <c r="AH383" i="35"/>
  <c r="AI383" i="35"/>
  <c r="AJ383" i="35"/>
  <c r="AK383" i="35"/>
  <c r="Q384" i="35"/>
  <c r="R384" i="35"/>
  <c r="S384" i="35"/>
  <c r="T384" i="35"/>
  <c r="U384" i="35"/>
  <c r="V384" i="35"/>
  <c r="W384" i="35"/>
  <c r="X384" i="35"/>
  <c r="Y384" i="35"/>
  <c r="Z384" i="35"/>
  <c r="AA384" i="35"/>
  <c r="AB384" i="35"/>
  <c r="AC384" i="35"/>
  <c r="AD384" i="35"/>
  <c r="AE384" i="35"/>
  <c r="AF384" i="35"/>
  <c r="AG384" i="35"/>
  <c r="AH384" i="35"/>
  <c r="AI384" i="35"/>
  <c r="AJ384" i="35"/>
  <c r="AK384" i="35"/>
  <c r="Q385" i="35"/>
  <c r="R385" i="35"/>
  <c r="S385" i="35"/>
  <c r="T385" i="35"/>
  <c r="U385" i="35"/>
  <c r="V385" i="35"/>
  <c r="W385" i="35"/>
  <c r="X385" i="35"/>
  <c r="Y385" i="35"/>
  <c r="Z385" i="35"/>
  <c r="AA385" i="35"/>
  <c r="AB385" i="35"/>
  <c r="AC385" i="35"/>
  <c r="AD385" i="35"/>
  <c r="AE385" i="35"/>
  <c r="AF385" i="35"/>
  <c r="AG385" i="35"/>
  <c r="AH385" i="35"/>
  <c r="AI385" i="35"/>
  <c r="AJ385" i="35"/>
  <c r="AK385" i="35"/>
  <c r="Q386" i="35"/>
  <c r="R386" i="35"/>
  <c r="S386" i="35"/>
  <c r="T386" i="35"/>
  <c r="U386" i="35"/>
  <c r="V386" i="35"/>
  <c r="W386" i="35"/>
  <c r="X386" i="35"/>
  <c r="Y386" i="35"/>
  <c r="Z386" i="35"/>
  <c r="AA386" i="35"/>
  <c r="AB386" i="35"/>
  <c r="AC386" i="35"/>
  <c r="AD386" i="35"/>
  <c r="AE386" i="35"/>
  <c r="AF386" i="35"/>
  <c r="AG386" i="35"/>
  <c r="AH386" i="35"/>
  <c r="AI386" i="35"/>
  <c r="AJ386" i="35"/>
  <c r="AK386" i="35"/>
  <c r="Q387" i="35"/>
  <c r="R387" i="35"/>
  <c r="S387" i="35"/>
  <c r="T387" i="35"/>
  <c r="U387" i="35"/>
  <c r="V387" i="35"/>
  <c r="W387" i="35"/>
  <c r="X387" i="35"/>
  <c r="Y387" i="35"/>
  <c r="Z387" i="35"/>
  <c r="AA387" i="35"/>
  <c r="AB387" i="35"/>
  <c r="AC387" i="35"/>
  <c r="AD387" i="35"/>
  <c r="AE387" i="35"/>
  <c r="AF387" i="35"/>
  <c r="AG387" i="35"/>
  <c r="AH387" i="35"/>
  <c r="AI387" i="35"/>
  <c r="AJ387" i="35"/>
  <c r="AK387" i="35"/>
  <c r="Q388" i="35"/>
  <c r="R388" i="35"/>
  <c r="S388" i="35"/>
  <c r="T388" i="35"/>
  <c r="U388" i="35"/>
  <c r="V388" i="35"/>
  <c r="W388" i="35"/>
  <c r="X388" i="35"/>
  <c r="Y388" i="35"/>
  <c r="Z388" i="35"/>
  <c r="AA388" i="35"/>
  <c r="AB388" i="35"/>
  <c r="AC388" i="35"/>
  <c r="AD388" i="35"/>
  <c r="AE388" i="35"/>
  <c r="AF388" i="35"/>
  <c r="AG388" i="35"/>
  <c r="AH388" i="35"/>
  <c r="AI388" i="35"/>
  <c r="AJ388" i="35"/>
  <c r="AK388" i="35"/>
  <c r="Q389" i="35"/>
  <c r="R389" i="35"/>
  <c r="S389" i="35"/>
  <c r="T389" i="35"/>
  <c r="U389" i="35"/>
  <c r="V389" i="35"/>
  <c r="W389" i="35"/>
  <c r="X389" i="35"/>
  <c r="Y389" i="35"/>
  <c r="Z389" i="35"/>
  <c r="AA389" i="35"/>
  <c r="AB389" i="35"/>
  <c r="AC389" i="35"/>
  <c r="AD389" i="35"/>
  <c r="AE389" i="35"/>
  <c r="AF389" i="35"/>
  <c r="AG389" i="35"/>
  <c r="AH389" i="35"/>
  <c r="AI389" i="35"/>
  <c r="AJ389" i="35"/>
  <c r="AK389" i="35"/>
  <c r="Q390" i="35"/>
  <c r="R390" i="35"/>
  <c r="S390" i="35"/>
  <c r="T390" i="35"/>
  <c r="U390" i="35"/>
  <c r="V390" i="35"/>
  <c r="W390" i="35"/>
  <c r="X390" i="35"/>
  <c r="Y390" i="35"/>
  <c r="Z390" i="35"/>
  <c r="AA390" i="35"/>
  <c r="AB390" i="35"/>
  <c r="AC390" i="35"/>
  <c r="AD390" i="35"/>
  <c r="AE390" i="35"/>
  <c r="AF390" i="35"/>
  <c r="AG390" i="35"/>
  <c r="AH390" i="35"/>
  <c r="AI390" i="35"/>
  <c r="AJ390" i="35"/>
  <c r="AK390" i="35"/>
  <c r="Q391" i="35"/>
  <c r="R391" i="35"/>
  <c r="S391" i="35"/>
  <c r="T391" i="35"/>
  <c r="U391" i="35"/>
  <c r="V391" i="35"/>
  <c r="W391" i="35"/>
  <c r="X391" i="35"/>
  <c r="Y391" i="35"/>
  <c r="Z391" i="35"/>
  <c r="AA391" i="35"/>
  <c r="AB391" i="35"/>
  <c r="AC391" i="35"/>
  <c r="AD391" i="35"/>
  <c r="AE391" i="35"/>
  <c r="AF391" i="35"/>
  <c r="AG391" i="35"/>
  <c r="AH391" i="35"/>
  <c r="AI391" i="35"/>
  <c r="AJ391" i="35"/>
  <c r="AK391" i="35"/>
  <c r="Q392" i="35"/>
  <c r="R392" i="35"/>
  <c r="S392" i="35"/>
  <c r="T392" i="35"/>
  <c r="U392" i="35"/>
  <c r="V392" i="35"/>
  <c r="W392" i="35"/>
  <c r="X392" i="35"/>
  <c r="Y392" i="35"/>
  <c r="Z392" i="35"/>
  <c r="AA392" i="35"/>
  <c r="AB392" i="35"/>
  <c r="AC392" i="35"/>
  <c r="AD392" i="35"/>
  <c r="AE392" i="35"/>
  <c r="AF392" i="35"/>
  <c r="AG392" i="35"/>
  <c r="AH392" i="35"/>
  <c r="AI392" i="35"/>
  <c r="AJ392" i="35"/>
  <c r="AK392" i="35"/>
  <c r="Q393" i="35"/>
  <c r="R393" i="35"/>
  <c r="S393" i="35"/>
  <c r="T393" i="35"/>
  <c r="U393" i="35"/>
  <c r="V393" i="35"/>
  <c r="W393" i="35"/>
  <c r="X393" i="35"/>
  <c r="Y393" i="35"/>
  <c r="Z393" i="35"/>
  <c r="AA393" i="35"/>
  <c r="AB393" i="35"/>
  <c r="AC393" i="35"/>
  <c r="AD393" i="35"/>
  <c r="AE393" i="35"/>
  <c r="AF393" i="35"/>
  <c r="AG393" i="35"/>
  <c r="AH393" i="35"/>
  <c r="AI393" i="35"/>
  <c r="AJ393" i="35"/>
  <c r="AK393" i="35"/>
  <c r="Q394" i="35"/>
  <c r="R394" i="35"/>
  <c r="S394" i="35"/>
  <c r="T394" i="35"/>
  <c r="U394" i="35"/>
  <c r="V394" i="35"/>
  <c r="W394" i="35"/>
  <c r="X394" i="35"/>
  <c r="Y394" i="35"/>
  <c r="Z394" i="35"/>
  <c r="AA394" i="35"/>
  <c r="AB394" i="35"/>
  <c r="AC394" i="35"/>
  <c r="AD394" i="35"/>
  <c r="AE394" i="35"/>
  <c r="AF394" i="35"/>
  <c r="AG394" i="35"/>
  <c r="AH394" i="35"/>
  <c r="AI394" i="35"/>
  <c r="AJ394" i="35"/>
  <c r="AK394" i="35"/>
  <c r="Q395" i="35"/>
  <c r="R395" i="35"/>
  <c r="S395" i="35"/>
  <c r="T395" i="35"/>
  <c r="U395" i="35"/>
  <c r="V395" i="35"/>
  <c r="W395" i="35"/>
  <c r="X395" i="35"/>
  <c r="Y395" i="35"/>
  <c r="Z395" i="35"/>
  <c r="AA395" i="35"/>
  <c r="AB395" i="35"/>
  <c r="AC395" i="35"/>
  <c r="AD395" i="35"/>
  <c r="AE395" i="35"/>
  <c r="AF395" i="35"/>
  <c r="AG395" i="35"/>
  <c r="AH395" i="35"/>
  <c r="AI395" i="35"/>
  <c r="AJ395" i="35"/>
  <c r="AK395" i="35"/>
  <c r="Q396" i="35"/>
  <c r="R396" i="35"/>
  <c r="S396" i="35"/>
  <c r="T396" i="35"/>
  <c r="U396" i="35"/>
  <c r="V396" i="35"/>
  <c r="W396" i="35"/>
  <c r="X396" i="35"/>
  <c r="Y396" i="35"/>
  <c r="Z396" i="35"/>
  <c r="AA396" i="35"/>
  <c r="AB396" i="35"/>
  <c r="AC396" i="35"/>
  <c r="AD396" i="35"/>
  <c r="AE396" i="35"/>
  <c r="AF396" i="35"/>
  <c r="AG396" i="35"/>
  <c r="AH396" i="35"/>
  <c r="AI396" i="35"/>
  <c r="AJ396" i="35"/>
  <c r="AK396" i="35"/>
  <c r="Q397" i="35"/>
  <c r="R397" i="35"/>
  <c r="S397" i="35"/>
  <c r="T397" i="35"/>
  <c r="U397" i="35"/>
  <c r="V397" i="35"/>
  <c r="W397" i="35"/>
  <c r="X397" i="35"/>
  <c r="Y397" i="35"/>
  <c r="Z397" i="35"/>
  <c r="AA397" i="35"/>
  <c r="AB397" i="35"/>
  <c r="AC397" i="35"/>
  <c r="AD397" i="35"/>
  <c r="AE397" i="35"/>
  <c r="AF397" i="35"/>
  <c r="AG397" i="35"/>
  <c r="AH397" i="35"/>
  <c r="AI397" i="35"/>
  <c r="AJ397" i="35"/>
  <c r="AK397" i="35"/>
  <c r="Q398" i="35"/>
  <c r="R398" i="35"/>
  <c r="S398" i="35"/>
  <c r="T398" i="35"/>
  <c r="U398" i="35"/>
  <c r="V398" i="35"/>
  <c r="W398" i="35"/>
  <c r="X398" i="35"/>
  <c r="Y398" i="35"/>
  <c r="Z398" i="35"/>
  <c r="AA398" i="35"/>
  <c r="AB398" i="35"/>
  <c r="AC398" i="35"/>
  <c r="AD398" i="35"/>
  <c r="AE398" i="35"/>
  <c r="AF398" i="35"/>
  <c r="AG398" i="35"/>
  <c r="AH398" i="35"/>
  <c r="AI398" i="35"/>
  <c r="AJ398" i="35"/>
  <c r="AK398" i="35"/>
  <c r="Q399" i="35"/>
  <c r="R399" i="35"/>
  <c r="S399" i="35"/>
  <c r="T399" i="35"/>
  <c r="U399" i="35"/>
  <c r="V399" i="35"/>
  <c r="W399" i="35"/>
  <c r="X399" i="35"/>
  <c r="Y399" i="35"/>
  <c r="Z399" i="35"/>
  <c r="AA399" i="35"/>
  <c r="AB399" i="35"/>
  <c r="AC399" i="35"/>
  <c r="AD399" i="35"/>
  <c r="AE399" i="35"/>
  <c r="AF399" i="35"/>
  <c r="AG399" i="35"/>
  <c r="AH399" i="35"/>
  <c r="AI399" i="35"/>
  <c r="AJ399" i="35"/>
  <c r="AK399" i="35"/>
  <c r="Q400" i="35"/>
  <c r="R400" i="35"/>
  <c r="S400" i="35"/>
  <c r="T400" i="35"/>
  <c r="U400" i="35"/>
  <c r="V400" i="35"/>
  <c r="W400" i="35"/>
  <c r="X400" i="35"/>
  <c r="Y400" i="35"/>
  <c r="Z400" i="35"/>
  <c r="AA400" i="35"/>
  <c r="AB400" i="35"/>
  <c r="AC400" i="35"/>
  <c r="AD400" i="35"/>
  <c r="AE400" i="35"/>
  <c r="AF400" i="35"/>
  <c r="AG400" i="35"/>
  <c r="AH400" i="35"/>
  <c r="AI400" i="35"/>
  <c r="AJ400" i="35"/>
  <c r="AK400" i="35"/>
  <c r="Q401" i="35"/>
  <c r="R401" i="35"/>
  <c r="S401" i="35"/>
  <c r="T401" i="35"/>
  <c r="U401" i="35"/>
  <c r="V401" i="35"/>
  <c r="W401" i="35"/>
  <c r="X401" i="35"/>
  <c r="Y401" i="35"/>
  <c r="Z401" i="35"/>
  <c r="AA401" i="35"/>
  <c r="AB401" i="35"/>
  <c r="AC401" i="35"/>
  <c r="AD401" i="35"/>
  <c r="AE401" i="35"/>
  <c r="AF401" i="35"/>
  <c r="AG401" i="35"/>
  <c r="AH401" i="35"/>
  <c r="AI401" i="35"/>
  <c r="AJ401" i="35"/>
  <c r="AK401" i="35"/>
  <c r="Q402" i="35"/>
  <c r="R402" i="35"/>
  <c r="S402" i="35"/>
  <c r="T402" i="35"/>
  <c r="U402" i="35"/>
  <c r="V402" i="35"/>
  <c r="W402" i="35"/>
  <c r="X402" i="35"/>
  <c r="Y402" i="35"/>
  <c r="Z402" i="35"/>
  <c r="AA402" i="35"/>
  <c r="AB402" i="35"/>
  <c r="AC402" i="35"/>
  <c r="AD402" i="35"/>
  <c r="AE402" i="35"/>
  <c r="AF402" i="35"/>
  <c r="AG402" i="35"/>
  <c r="AH402" i="35"/>
  <c r="AI402" i="35"/>
  <c r="AJ402" i="35"/>
  <c r="AK402" i="35"/>
  <c r="Q403" i="35"/>
  <c r="R403" i="35"/>
  <c r="S403" i="35"/>
  <c r="T403" i="35"/>
  <c r="U403" i="35"/>
  <c r="V403" i="35"/>
  <c r="W403" i="35"/>
  <c r="X403" i="35"/>
  <c r="Y403" i="35"/>
  <c r="Z403" i="35"/>
  <c r="AA403" i="35"/>
  <c r="AB403" i="35"/>
  <c r="AC403" i="35"/>
  <c r="AD403" i="35"/>
  <c r="AE403" i="35"/>
  <c r="AF403" i="35"/>
  <c r="AG403" i="35"/>
  <c r="AH403" i="35"/>
  <c r="AI403" i="35"/>
  <c r="AJ403" i="35"/>
  <c r="AK403" i="35"/>
  <c r="Q404" i="35"/>
  <c r="R404" i="35"/>
  <c r="S404" i="35"/>
  <c r="T404" i="35"/>
  <c r="U404" i="35"/>
  <c r="V404" i="35"/>
  <c r="W404" i="35"/>
  <c r="X404" i="35"/>
  <c r="Y404" i="35"/>
  <c r="Z404" i="35"/>
  <c r="AA404" i="35"/>
  <c r="AB404" i="35"/>
  <c r="AC404" i="35"/>
  <c r="AD404" i="35"/>
  <c r="AE404" i="35"/>
  <c r="AF404" i="35"/>
  <c r="AG404" i="35"/>
  <c r="AH404" i="35"/>
  <c r="AI404" i="35"/>
  <c r="AJ404" i="35"/>
  <c r="AK404" i="35"/>
  <c r="Q405" i="35"/>
  <c r="R405" i="35"/>
  <c r="S405" i="35"/>
  <c r="T405" i="35"/>
  <c r="U405" i="35"/>
  <c r="V405" i="35"/>
  <c r="W405" i="35"/>
  <c r="X405" i="35"/>
  <c r="Y405" i="35"/>
  <c r="Z405" i="35"/>
  <c r="AA405" i="35"/>
  <c r="AB405" i="35"/>
  <c r="AC405" i="35"/>
  <c r="AD405" i="35"/>
  <c r="AE405" i="35"/>
  <c r="AF405" i="35"/>
  <c r="AG405" i="35"/>
  <c r="AH405" i="35"/>
  <c r="AI405" i="35"/>
  <c r="AJ405" i="35"/>
  <c r="AK405" i="35"/>
  <c r="Q406" i="35"/>
  <c r="R406" i="35"/>
  <c r="S406" i="35"/>
  <c r="T406" i="35"/>
  <c r="U406" i="35"/>
  <c r="V406" i="35"/>
  <c r="W406" i="35"/>
  <c r="X406" i="35"/>
  <c r="Y406" i="35"/>
  <c r="Z406" i="35"/>
  <c r="AA406" i="35"/>
  <c r="AB406" i="35"/>
  <c r="AC406" i="35"/>
  <c r="AD406" i="35"/>
  <c r="AE406" i="35"/>
  <c r="AF406" i="35"/>
  <c r="AG406" i="35"/>
  <c r="AH406" i="35"/>
  <c r="AI406" i="35"/>
  <c r="AJ406" i="35"/>
  <c r="AK406" i="35"/>
  <c r="Q407" i="35"/>
  <c r="R407" i="35"/>
  <c r="S407" i="35"/>
  <c r="T407" i="35"/>
  <c r="U407" i="35"/>
  <c r="V407" i="35"/>
  <c r="W407" i="35"/>
  <c r="X407" i="35"/>
  <c r="Y407" i="35"/>
  <c r="Z407" i="35"/>
  <c r="AA407" i="35"/>
  <c r="AB407" i="35"/>
  <c r="AC407" i="35"/>
  <c r="AD407" i="35"/>
  <c r="AE407" i="35"/>
  <c r="AF407" i="35"/>
  <c r="AG407" i="35"/>
  <c r="AH407" i="35"/>
  <c r="AI407" i="35"/>
  <c r="AJ407" i="35"/>
  <c r="AK407" i="35"/>
  <c r="Q408" i="35"/>
  <c r="R408" i="35"/>
  <c r="S408" i="35"/>
  <c r="T408" i="35"/>
  <c r="U408" i="35"/>
  <c r="V408" i="35"/>
  <c r="W408" i="35"/>
  <c r="X408" i="35"/>
  <c r="Y408" i="35"/>
  <c r="Z408" i="35"/>
  <c r="AA408" i="35"/>
  <c r="AB408" i="35"/>
  <c r="AC408" i="35"/>
  <c r="AD408" i="35"/>
  <c r="AE408" i="35"/>
  <c r="AF408" i="35"/>
  <c r="AG408" i="35"/>
  <c r="AH408" i="35"/>
  <c r="AI408" i="35"/>
  <c r="AJ408" i="35"/>
  <c r="AK408" i="35"/>
  <c r="Q409" i="35"/>
  <c r="R409" i="35"/>
  <c r="S409" i="35"/>
  <c r="T409" i="35"/>
  <c r="U409" i="35"/>
  <c r="V409" i="35"/>
  <c r="W409" i="35"/>
  <c r="X409" i="35"/>
  <c r="Y409" i="35"/>
  <c r="Z409" i="35"/>
  <c r="AA409" i="35"/>
  <c r="AB409" i="35"/>
  <c r="AC409" i="35"/>
  <c r="AD409" i="35"/>
  <c r="AE409" i="35"/>
  <c r="AF409" i="35"/>
  <c r="AG409" i="35"/>
  <c r="AH409" i="35"/>
  <c r="AI409" i="35"/>
  <c r="AJ409" i="35"/>
  <c r="AK409" i="35"/>
  <c r="Q410" i="35"/>
  <c r="R410" i="35"/>
  <c r="S410" i="35"/>
  <c r="T410" i="35"/>
  <c r="U410" i="35"/>
  <c r="V410" i="35"/>
  <c r="W410" i="35"/>
  <c r="X410" i="35"/>
  <c r="Y410" i="35"/>
  <c r="Z410" i="35"/>
  <c r="AA410" i="35"/>
  <c r="AB410" i="35"/>
  <c r="AC410" i="35"/>
  <c r="AD410" i="35"/>
  <c r="AE410" i="35"/>
  <c r="AF410" i="35"/>
  <c r="AG410" i="35"/>
  <c r="AH410" i="35"/>
  <c r="AI410" i="35"/>
  <c r="AJ410" i="35"/>
  <c r="AK410" i="35"/>
  <c r="Q411" i="35"/>
  <c r="R411" i="35"/>
  <c r="S411" i="35"/>
  <c r="T411" i="35"/>
  <c r="U411" i="35"/>
  <c r="V411" i="35"/>
  <c r="W411" i="35"/>
  <c r="X411" i="35"/>
  <c r="Y411" i="35"/>
  <c r="Z411" i="35"/>
  <c r="AA411" i="35"/>
  <c r="AB411" i="35"/>
  <c r="AC411" i="35"/>
  <c r="AD411" i="35"/>
  <c r="AE411" i="35"/>
  <c r="AF411" i="35"/>
  <c r="AG411" i="35"/>
  <c r="AH411" i="35"/>
  <c r="AI411" i="35"/>
  <c r="AJ411" i="35"/>
  <c r="AK411" i="35"/>
  <c r="Q412" i="35"/>
  <c r="R412" i="35"/>
  <c r="S412" i="35"/>
  <c r="T412" i="35"/>
  <c r="U412" i="35"/>
  <c r="V412" i="35"/>
  <c r="W412" i="35"/>
  <c r="X412" i="35"/>
  <c r="Y412" i="35"/>
  <c r="Z412" i="35"/>
  <c r="AA412" i="35"/>
  <c r="AB412" i="35"/>
  <c r="AC412" i="35"/>
  <c r="AD412" i="35"/>
  <c r="AE412" i="35"/>
  <c r="AF412" i="35"/>
  <c r="AG412" i="35"/>
  <c r="AH412" i="35"/>
  <c r="AI412" i="35"/>
  <c r="AJ412" i="35"/>
  <c r="AK412" i="35"/>
  <c r="Q413" i="35"/>
  <c r="R413" i="35"/>
  <c r="S413" i="35"/>
  <c r="T413" i="35"/>
  <c r="U413" i="35"/>
  <c r="V413" i="35"/>
  <c r="W413" i="35"/>
  <c r="X413" i="35"/>
  <c r="Y413" i="35"/>
  <c r="Z413" i="35"/>
  <c r="AA413" i="35"/>
  <c r="AB413" i="35"/>
  <c r="AC413" i="35"/>
  <c r="AD413" i="35"/>
  <c r="AE413" i="35"/>
  <c r="AF413" i="35"/>
  <c r="AG413" i="35"/>
  <c r="AH413" i="35"/>
  <c r="AI413" i="35"/>
  <c r="AJ413" i="35"/>
  <c r="AK413" i="35"/>
  <c r="Q414" i="35"/>
  <c r="R414" i="35"/>
  <c r="S414" i="35"/>
  <c r="T414" i="35"/>
  <c r="U414" i="35"/>
  <c r="V414" i="35"/>
  <c r="W414" i="35"/>
  <c r="X414" i="35"/>
  <c r="Y414" i="35"/>
  <c r="Z414" i="35"/>
  <c r="AA414" i="35"/>
  <c r="AB414" i="35"/>
  <c r="AC414" i="35"/>
  <c r="AD414" i="35"/>
  <c r="AE414" i="35"/>
  <c r="AF414" i="35"/>
  <c r="AG414" i="35"/>
  <c r="AH414" i="35"/>
  <c r="AI414" i="35"/>
  <c r="AJ414" i="35"/>
  <c r="AK414" i="35"/>
  <c r="Q415" i="35"/>
  <c r="R415" i="35"/>
  <c r="S415" i="35"/>
  <c r="T415" i="35"/>
  <c r="U415" i="35"/>
  <c r="V415" i="35"/>
  <c r="W415" i="35"/>
  <c r="X415" i="35"/>
  <c r="Y415" i="35"/>
  <c r="Z415" i="35"/>
  <c r="AA415" i="35"/>
  <c r="AB415" i="35"/>
  <c r="AC415" i="35"/>
  <c r="AD415" i="35"/>
  <c r="AE415" i="35"/>
  <c r="AF415" i="35"/>
  <c r="AG415" i="35"/>
  <c r="AH415" i="35"/>
  <c r="AI415" i="35"/>
  <c r="AJ415" i="35"/>
  <c r="AK415" i="35"/>
  <c r="Q416" i="35"/>
  <c r="R416" i="35"/>
  <c r="S416" i="35"/>
  <c r="T416" i="35"/>
  <c r="U416" i="35"/>
  <c r="V416" i="35"/>
  <c r="W416" i="35"/>
  <c r="X416" i="35"/>
  <c r="Y416" i="35"/>
  <c r="Z416" i="35"/>
  <c r="AA416" i="35"/>
  <c r="AB416" i="35"/>
  <c r="AC416" i="35"/>
  <c r="AD416" i="35"/>
  <c r="AE416" i="35"/>
  <c r="AF416" i="35"/>
  <c r="AG416" i="35"/>
  <c r="AH416" i="35"/>
  <c r="AI416" i="35"/>
  <c r="AJ416" i="35"/>
  <c r="AK416" i="35"/>
  <c r="Q417" i="35"/>
  <c r="R417" i="35"/>
  <c r="S417" i="35"/>
  <c r="T417" i="35"/>
  <c r="U417" i="35"/>
  <c r="V417" i="35"/>
  <c r="W417" i="35"/>
  <c r="X417" i="35"/>
  <c r="Y417" i="35"/>
  <c r="Z417" i="35"/>
  <c r="AA417" i="35"/>
  <c r="AB417" i="35"/>
  <c r="AC417" i="35"/>
  <c r="AD417" i="35"/>
  <c r="AE417" i="35"/>
  <c r="AF417" i="35"/>
  <c r="AG417" i="35"/>
  <c r="AH417" i="35"/>
  <c r="AI417" i="35"/>
  <c r="AJ417" i="35"/>
  <c r="AK417" i="35"/>
  <c r="Q418" i="35"/>
  <c r="R418" i="35"/>
  <c r="S418" i="35"/>
  <c r="T418" i="35"/>
  <c r="U418" i="35"/>
  <c r="V418" i="35"/>
  <c r="W418" i="35"/>
  <c r="X418" i="35"/>
  <c r="Y418" i="35"/>
  <c r="Z418" i="35"/>
  <c r="AA418" i="35"/>
  <c r="AB418" i="35"/>
  <c r="AC418" i="35"/>
  <c r="AD418" i="35"/>
  <c r="AE418" i="35"/>
  <c r="AF418" i="35"/>
  <c r="AG418" i="35"/>
  <c r="AH418" i="35"/>
  <c r="AI418" i="35"/>
  <c r="AJ418" i="35"/>
  <c r="AK418" i="35"/>
  <c r="Q419" i="35"/>
  <c r="R419" i="35"/>
  <c r="S419" i="35"/>
  <c r="T419" i="35"/>
  <c r="U419" i="35"/>
  <c r="V419" i="35"/>
  <c r="W419" i="35"/>
  <c r="X419" i="35"/>
  <c r="Y419" i="35"/>
  <c r="Z419" i="35"/>
  <c r="AA419" i="35"/>
  <c r="AB419" i="35"/>
  <c r="AC419" i="35"/>
  <c r="AD419" i="35"/>
  <c r="AE419" i="35"/>
  <c r="AF419" i="35"/>
  <c r="AG419" i="35"/>
  <c r="AH419" i="35"/>
  <c r="AI419" i="35"/>
  <c r="AJ419" i="35"/>
  <c r="AK419" i="35"/>
  <c r="AK3" i="35"/>
  <c r="AJ3" i="35"/>
  <c r="AI3" i="35"/>
  <c r="AH3" i="35"/>
  <c r="AG3" i="35"/>
  <c r="AF3" i="35"/>
  <c r="AE3" i="35"/>
  <c r="AD3" i="35"/>
  <c r="AC3" i="35"/>
  <c r="AB3" i="35"/>
  <c r="AA3" i="35"/>
  <c r="Z3" i="35"/>
  <c r="Y3" i="35"/>
  <c r="X3" i="35"/>
  <c r="W3" i="35"/>
  <c r="V3" i="35"/>
  <c r="U3" i="35"/>
  <c r="T3" i="35"/>
  <c r="S3" i="35"/>
  <c r="R3" i="35"/>
  <c r="Q3" i="35"/>
  <c r="O4" i="35"/>
  <c r="P4" i="35"/>
  <c r="O5" i="35"/>
  <c r="P5" i="35"/>
  <c r="O6" i="35"/>
  <c r="P6" i="35"/>
  <c r="O7" i="35"/>
  <c r="P7" i="35"/>
  <c r="O8" i="35"/>
  <c r="P8" i="35"/>
  <c r="O9" i="35"/>
  <c r="P9" i="35"/>
  <c r="O10" i="35"/>
  <c r="P10" i="35"/>
  <c r="O11" i="35"/>
  <c r="P11" i="35"/>
  <c r="O12" i="35"/>
  <c r="P12" i="35"/>
  <c r="O13" i="35"/>
  <c r="P13" i="35"/>
  <c r="O14" i="35"/>
  <c r="P14" i="35"/>
  <c r="O15" i="35"/>
  <c r="P15" i="35"/>
  <c r="O16" i="35"/>
  <c r="P16" i="35"/>
  <c r="O17" i="35"/>
  <c r="P17" i="35"/>
  <c r="O18" i="35"/>
  <c r="P18" i="35"/>
  <c r="O19" i="35"/>
  <c r="P19" i="35"/>
  <c r="O20" i="35"/>
  <c r="P20" i="35"/>
  <c r="O21" i="35"/>
  <c r="P21" i="35"/>
  <c r="O22" i="35"/>
  <c r="P22" i="35"/>
  <c r="O23" i="35"/>
  <c r="P23" i="35"/>
  <c r="O24" i="35"/>
  <c r="P24" i="35"/>
  <c r="O25" i="35"/>
  <c r="P25" i="35"/>
  <c r="O26" i="35"/>
  <c r="P26" i="35"/>
  <c r="O27" i="35"/>
  <c r="P27" i="35"/>
  <c r="O28" i="35"/>
  <c r="P28" i="35"/>
  <c r="O29" i="35"/>
  <c r="P29" i="35"/>
  <c r="O30" i="35"/>
  <c r="P30" i="35"/>
  <c r="O31" i="35"/>
  <c r="P31" i="35"/>
  <c r="O32" i="35"/>
  <c r="P32" i="35"/>
  <c r="O33" i="35"/>
  <c r="P33" i="35"/>
  <c r="O34" i="35"/>
  <c r="P34" i="35"/>
  <c r="O35" i="35"/>
  <c r="P35" i="35"/>
  <c r="O36" i="35"/>
  <c r="P36" i="35"/>
  <c r="O37" i="35"/>
  <c r="P37" i="35"/>
  <c r="O38" i="35"/>
  <c r="P38" i="35"/>
  <c r="O39" i="35"/>
  <c r="P39" i="35"/>
  <c r="O40" i="35"/>
  <c r="P40" i="35"/>
  <c r="O41" i="35"/>
  <c r="P41" i="35"/>
  <c r="O42" i="35"/>
  <c r="P42" i="35"/>
  <c r="O43" i="35"/>
  <c r="P43" i="35"/>
  <c r="O44" i="35"/>
  <c r="P44" i="35"/>
  <c r="O45" i="35"/>
  <c r="P45" i="35"/>
  <c r="O46" i="35"/>
  <c r="P46" i="35"/>
  <c r="O47" i="35"/>
  <c r="P47" i="35"/>
  <c r="O48" i="35"/>
  <c r="P48" i="35"/>
  <c r="O49" i="35"/>
  <c r="P49" i="35"/>
  <c r="O50" i="35"/>
  <c r="P50" i="35"/>
  <c r="O51" i="35"/>
  <c r="P51" i="35"/>
  <c r="O52" i="35"/>
  <c r="P52" i="35"/>
  <c r="O53" i="35"/>
  <c r="P53" i="35"/>
  <c r="O54" i="35"/>
  <c r="P54" i="35"/>
  <c r="O55" i="35"/>
  <c r="P55" i="35"/>
  <c r="O56" i="35"/>
  <c r="P56" i="35"/>
  <c r="O57" i="35"/>
  <c r="P57" i="35"/>
  <c r="O58" i="35"/>
  <c r="P58" i="35"/>
  <c r="O59" i="35"/>
  <c r="P59" i="35"/>
  <c r="O60" i="35"/>
  <c r="P60" i="35"/>
  <c r="O61" i="35"/>
  <c r="P61" i="35"/>
  <c r="O62" i="35"/>
  <c r="P62" i="35"/>
  <c r="O63" i="35"/>
  <c r="P63" i="35"/>
  <c r="O64" i="35"/>
  <c r="P64" i="35"/>
  <c r="O65" i="35"/>
  <c r="P65" i="35"/>
  <c r="O66" i="35"/>
  <c r="P66" i="35"/>
  <c r="O67" i="35"/>
  <c r="P67" i="35"/>
  <c r="O68" i="35"/>
  <c r="P68" i="35"/>
  <c r="O69" i="35"/>
  <c r="P69" i="35"/>
  <c r="O70" i="35"/>
  <c r="P70" i="35"/>
  <c r="O71" i="35"/>
  <c r="P71" i="35"/>
  <c r="O72" i="35"/>
  <c r="P72" i="35"/>
  <c r="O73" i="35"/>
  <c r="P73" i="35"/>
  <c r="O74" i="35"/>
  <c r="P74" i="35"/>
  <c r="O75" i="35"/>
  <c r="P75" i="35"/>
  <c r="O76" i="35"/>
  <c r="P76" i="35"/>
  <c r="O77" i="35"/>
  <c r="P77" i="35"/>
  <c r="O78" i="35"/>
  <c r="P78" i="35"/>
  <c r="O79" i="35"/>
  <c r="P79" i="35"/>
  <c r="O80" i="35"/>
  <c r="P80" i="35"/>
  <c r="O81" i="35"/>
  <c r="P81" i="35"/>
  <c r="O82" i="35"/>
  <c r="P82" i="35"/>
  <c r="O83" i="35"/>
  <c r="P83" i="35"/>
  <c r="O84" i="35"/>
  <c r="P84" i="35"/>
  <c r="O85" i="35"/>
  <c r="P85" i="35"/>
  <c r="O86" i="35"/>
  <c r="P86" i="35"/>
  <c r="O87" i="35"/>
  <c r="P87" i="35"/>
  <c r="O88" i="35"/>
  <c r="P88" i="35"/>
  <c r="O89" i="35"/>
  <c r="P89" i="35"/>
  <c r="O90" i="35"/>
  <c r="P90" i="35"/>
  <c r="O91" i="35"/>
  <c r="P91" i="35"/>
  <c r="O92" i="35"/>
  <c r="P92" i="35"/>
  <c r="O93" i="35"/>
  <c r="P93" i="35"/>
  <c r="O94" i="35"/>
  <c r="P94" i="35"/>
  <c r="O95" i="35"/>
  <c r="P95" i="35"/>
  <c r="O96" i="35"/>
  <c r="P96" i="35"/>
  <c r="O97" i="35"/>
  <c r="P97" i="35"/>
  <c r="O98" i="35"/>
  <c r="P98" i="35"/>
  <c r="O99" i="35"/>
  <c r="P99" i="35"/>
  <c r="O100" i="35"/>
  <c r="P100" i="35"/>
  <c r="O101" i="35"/>
  <c r="P101" i="35"/>
  <c r="O102" i="35"/>
  <c r="P102" i="35"/>
  <c r="O103" i="35"/>
  <c r="P103" i="35"/>
  <c r="O104" i="35"/>
  <c r="P104" i="35"/>
  <c r="O105" i="35"/>
  <c r="P105" i="35"/>
  <c r="O106" i="35"/>
  <c r="P106" i="35"/>
  <c r="O107" i="35"/>
  <c r="P107" i="35"/>
  <c r="O108" i="35"/>
  <c r="P108" i="35"/>
  <c r="O109" i="35"/>
  <c r="P109" i="35"/>
  <c r="O110" i="35"/>
  <c r="P110" i="35"/>
  <c r="O111" i="35"/>
  <c r="P111" i="35"/>
  <c r="O112" i="35"/>
  <c r="P112" i="35"/>
  <c r="O113" i="35"/>
  <c r="P113" i="35"/>
  <c r="O114" i="35"/>
  <c r="P114" i="35"/>
  <c r="O115" i="35"/>
  <c r="P115" i="35"/>
  <c r="O116" i="35"/>
  <c r="P116" i="35"/>
  <c r="O117" i="35"/>
  <c r="P117" i="35"/>
  <c r="O118" i="35"/>
  <c r="P118" i="35"/>
  <c r="O119" i="35"/>
  <c r="P119" i="35"/>
  <c r="O120" i="35"/>
  <c r="P120" i="35"/>
  <c r="O121" i="35"/>
  <c r="P121" i="35"/>
  <c r="O122" i="35"/>
  <c r="P122" i="35"/>
  <c r="O123" i="35"/>
  <c r="P123" i="35"/>
  <c r="O124" i="35"/>
  <c r="P124" i="35"/>
  <c r="O125" i="35"/>
  <c r="P125" i="35"/>
  <c r="O126" i="35"/>
  <c r="P126" i="35"/>
  <c r="O127" i="35"/>
  <c r="P127" i="35"/>
  <c r="O128" i="35"/>
  <c r="P128" i="35"/>
  <c r="O129" i="35"/>
  <c r="P129" i="35"/>
  <c r="O130" i="35"/>
  <c r="P130" i="35"/>
  <c r="O131" i="35"/>
  <c r="P131" i="35"/>
  <c r="O132" i="35"/>
  <c r="P132" i="35"/>
  <c r="O133" i="35"/>
  <c r="P133" i="35"/>
  <c r="O134" i="35"/>
  <c r="P134" i="35"/>
  <c r="O135" i="35"/>
  <c r="P135" i="35"/>
  <c r="O136" i="35"/>
  <c r="P136" i="35"/>
  <c r="O137" i="35"/>
  <c r="P137" i="35"/>
  <c r="O138" i="35"/>
  <c r="P138" i="35"/>
  <c r="O139" i="35"/>
  <c r="P139" i="35"/>
  <c r="O140" i="35"/>
  <c r="P140" i="35"/>
  <c r="O141" i="35"/>
  <c r="P141" i="35"/>
  <c r="O142" i="35"/>
  <c r="P142" i="35"/>
  <c r="O143" i="35"/>
  <c r="P143" i="35"/>
  <c r="O144" i="35"/>
  <c r="P144" i="35"/>
  <c r="O145" i="35"/>
  <c r="P145" i="35"/>
  <c r="O146" i="35"/>
  <c r="P146" i="35"/>
  <c r="O147" i="35"/>
  <c r="P147" i="35"/>
  <c r="O148" i="35"/>
  <c r="P148" i="35"/>
  <c r="O149" i="35"/>
  <c r="P149" i="35"/>
  <c r="O150" i="35"/>
  <c r="P150" i="35"/>
  <c r="O151" i="35"/>
  <c r="P151" i="35"/>
  <c r="O152" i="35"/>
  <c r="P152" i="35"/>
  <c r="O153" i="35"/>
  <c r="P153" i="35"/>
  <c r="O154" i="35"/>
  <c r="P154" i="35"/>
  <c r="O155" i="35"/>
  <c r="P155" i="35"/>
  <c r="O156" i="35"/>
  <c r="P156" i="35"/>
  <c r="O157" i="35"/>
  <c r="P157" i="35"/>
  <c r="O158" i="35"/>
  <c r="P158" i="35"/>
  <c r="O159" i="35"/>
  <c r="P159" i="35"/>
  <c r="O160" i="35"/>
  <c r="P160" i="35"/>
  <c r="O161" i="35"/>
  <c r="P161" i="35"/>
  <c r="O162" i="35"/>
  <c r="P162" i="35"/>
  <c r="O163" i="35"/>
  <c r="P163" i="35"/>
  <c r="O164" i="35"/>
  <c r="P164" i="35"/>
  <c r="O165" i="35"/>
  <c r="P165" i="35"/>
  <c r="O166" i="35"/>
  <c r="P166" i="35"/>
  <c r="O167" i="35"/>
  <c r="P167" i="35"/>
  <c r="O168" i="35"/>
  <c r="P168" i="35"/>
  <c r="O169" i="35"/>
  <c r="P169" i="35"/>
  <c r="O170" i="35"/>
  <c r="P170" i="35"/>
  <c r="O171" i="35"/>
  <c r="P171" i="35"/>
  <c r="O172" i="35"/>
  <c r="P172" i="35"/>
  <c r="O173" i="35"/>
  <c r="P173" i="35"/>
  <c r="O174" i="35"/>
  <c r="P174" i="35"/>
  <c r="O175" i="35"/>
  <c r="P175" i="35"/>
  <c r="O176" i="35"/>
  <c r="P176" i="35"/>
  <c r="O177" i="35"/>
  <c r="P177" i="35"/>
  <c r="O178" i="35"/>
  <c r="P178" i="35"/>
  <c r="O179" i="35"/>
  <c r="P179" i="35"/>
  <c r="O180" i="35"/>
  <c r="P180" i="35"/>
  <c r="O181" i="35"/>
  <c r="P181" i="35"/>
  <c r="O182" i="35"/>
  <c r="P182" i="35"/>
  <c r="O183" i="35"/>
  <c r="P183" i="35"/>
  <c r="O184" i="35"/>
  <c r="P184" i="35"/>
  <c r="O185" i="35"/>
  <c r="P185" i="35"/>
  <c r="O186" i="35"/>
  <c r="P186" i="35"/>
  <c r="O187" i="35"/>
  <c r="P187" i="35"/>
  <c r="O188" i="35"/>
  <c r="P188" i="35"/>
  <c r="O189" i="35"/>
  <c r="P189" i="35"/>
  <c r="O190" i="35"/>
  <c r="P190" i="35"/>
  <c r="O191" i="35"/>
  <c r="P191" i="35"/>
  <c r="O192" i="35"/>
  <c r="P192" i="35"/>
  <c r="O193" i="35"/>
  <c r="P193" i="35"/>
  <c r="O194" i="35"/>
  <c r="P194" i="35"/>
  <c r="O195" i="35"/>
  <c r="P195" i="35"/>
  <c r="O196" i="35"/>
  <c r="P196" i="35"/>
  <c r="O197" i="35"/>
  <c r="P197" i="35"/>
  <c r="O198" i="35"/>
  <c r="P198" i="35"/>
  <c r="O199" i="35"/>
  <c r="P199" i="35"/>
  <c r="O200" i="35"/>
  <c r="P200" i="35"/>
  <c r="O201" i="35"/>
  <c r="P201" i="35"/>
  <c r="O202" i="35"/>
  <c r="P202" i="35"/>
  <c r="O203" i="35"/>
  <c r="P203" i="35"/>
  <c r="O204" i="35"/>
  <c r="P204" i="35"/>
  <c r="O205" i="35"/>
  <c r="P205" i="35"/>
  <c r="O206" i="35"/>
  <c r="P206" i="35"/>
  <c r="O207" i="35"/>
  <c r="P207" i="35"/>
  <c r="O208" i="35"/>
  <c r="P208" i="35"/>
  <c r="O209" i="35"/>
  <c r="P209" i="35"/>
  <c r="O210" i="35"/>
  <c r="P210" i="35"/>
  <c r="O211" i="35"/>
  <c r="P211" i="35"/>
  <c r="O212" i="35"/>
  <c r="P212" i="35"/>
  <c r="O213" i="35"/>
  <c r="P213" i="35"/>
  <c r="O214" i="35"/>
  <c r="P214" i="35"/>
  <c r="O215" i="35"/>
  <c r="P215" i="35"/>
  <c r="O216" i="35"/>
  <c r="P216" i="35"/>
  <c r="O217" i="35"/>
  <c r="P217" i="35"/>
  <c r="O218" i="35"/>
  <c r="P218" i="35"/>
  <c r="O219" i="35"/>
  <c r="P219" i="35"/>
  <c r="O220" i="35"/>
  <c r="P220" i="35"/>
  <c r="O221" i="35"/>
  <c r="P221" i="35"/>
  <c r="O222" i="35"/>
  <c r="P222" i="35"/>
  <c r="O223" i="35"/>
  <c r="P223" i="35"/>
  <c r="O224" i="35"/>
  <c r="P224" i="35"/>
  <c r="O225" i="35"/>
  <c r="P225" i="35"/>
  <c r="O226" i="35"/>
  <c r="P226" i="35"/>
  <c r="O227" i="35"/>
  <c r="P227" i="35"/>
  <c r="O228" i="35"/>
  <c r="P228" i="35"/>
  <c r="O229" i="35"/>
  <c r="P229" i="35"/>
  <c r="O230" i="35"/>
  <c r="P230" i="35"/>
  <c r="O231" i="35"/>
  <c r="P231" i="35"/>
  <c r="O232" i="35"/>
  <c r="P232" i="35"/>
  <c r="O233" i="35"/>
  <c r="P233" i="35"/>
  <c r="O234" i="35"/>
  <c r="P234" i="35"/>
  <c r="O235" i="35"/>
  <c r="P235" i="35"/>
  <c r="O236" i="35"/>
  <c r="P236" i="35"/>
  <c r="O237" i="35"/>
  <c r="P237" i="35"/>
  <c r="O238" i="35"/>
  <c r="P238" i="35"/>
  <c r="O239" i="35"/>
  <c r="P239" i="35"/>
  <c r="O240" i="35"/>
  <c r="P240" i="35"/>
  <c r="O241" i="35"/>
  <c r="P241" i="35"/>
  <c r="O242" i="35"/>
  <c r="P242" i="35"/>
  <c r="O243" i="35"/>
  <c r="P243" i="35"/>
  <c r="O244" i="35"/>
  <c r="P244" i="35"/>
  <c r="O245" i="35"/>
  <c r="P245" i="35"/>
  <c r="O246" i="35"/>
  <c r="P246" i="35"/>
  <c r="O247" i="35"/>
  <c r="P247" i="35"/>
  <c r="O248" i="35"/>
  <c r="P248" i="35"/>
  <c r="O249" i="35"/>
  <c r="P249" i="35"/>
  <c r="O250" i="35"/>
  <c r="P250" i="35"/>
  <c r="O251" i="35"/>
  <c r="P251" i="35"/>
  <c r="O252" i="35"/>
  <c r="P252" i="35"/>
  <c r="O253" i="35"/>
  <c r="P253" i="35"/>
  <c r="O254" i="35"/>
  <c r="P254" i="35"/>
  <c r="O255" i="35"/>
  <c r="P255" i="35"/>
  <c r="O256" i="35"/>
  <c r="P256" i="35"/>
  <c r="O257" i="35"/>
  <c r="P257" i="35"/>
  <c r="O258" i="35"/>
  <c r="P258" i="35"/>
  <c r="O259" i="35"/>
  <c r="P259" i="35"/>
  <c r="O260" i="35"/>
  <c r="P260" i="35"/>
  <c r="O261" i="35"/>
  <c r="P261" i="35"/>
  <c r="O262" i="35"/>
  <c r="P262" i="35"/>
  <c r="O263" i="35"/>
  <c r="P263" i="35"/>
  <c r="O264" i="35"/>
  <c r="P264" i="35"/>
  <c r="O265" i="35"/>
  <c r="P265" i="35"/>
  <c r="O266" i="35"/>
  <c r="P266" i="35"/>
  <c r="O267" i="35"/>
  <c r="P267" i="35"/>
  <c r="O268" i="35"/>
  <c r="P268" i="35"/>
  <c r="O269" i="35"/>
  <c r="P269" i="35"/>
  <c r="O270" i="35"/>
  <c r="P270" i="35"/>
  <c r="O271" i="35"/>
  <c r="P271" i="35"/>
  <c r="O272" i="35"/>
  <c r="P272" i="35"/>
  <c r="O273" i="35"/>
  <c r="P273" i="35"/>
  <c r="O274" i="35"/>
  <c r="P274" i="35"/>
  <c r="O275" i="35"/>
  <c r="P275" i="35"/>
  <c r="O276" i="35"/>
  <c r="P276" i="35"/>
  <c r="O277" i="35"/>
  <c r="P277" i="35"/>
  <c r="O278" i="35"/>
  <c r="P278" i="35"/>
  <c r="O279" i="35"/>
  <c r="P279" i="35"/>
  <c r="O280" i="35"/>
  <c r="P280" i="35"/>
  <c r="O281" i="35"/>
  <c r="P281" i="35"/>
  <c r="O282" i="35"/>
  <c r="P282" i="35"/>
  <c r="O283" i="35"/>
  <c r="P283" i="35"/>
  <c r="O284" i="35"/>
  <c r="P284" i="35"/>
  <c r="O285" i="35"/>
  <c r="P285" i="35"/>
  <c r="O286" i="35"/>
  <c r="P286" i="35"/>
  <c r="O287" i="35"/>
  <c r="P287" i="35"/>
  <c r="O288" i="35"/>
  <c r="P288" i="35"/>
  <c r="O289" i="35"/>
  <c r="P289" i="35"/>
  <c r="O290" i="35"/>
  <c r="P290" i="35"/>
  <c r="O291" i="35"/>
  <c r="P291" i="35"/>
  <c r="O292" i="35"/>
  <c r="P292" i="35"/>
  <c r="O293" i="35"/>
  <c r="P293" i="35"/>
  <c r="O294" i="35"/>
  <c r="P294" i="35"/>
  <c r="O295" i="35"/>
  <c r="P295" i="35"/>
  <c r="O296" i="35"/>
  <c r="P296" i="35"/>
  <c r="O297" i="35"/>
  <c r="P297" i="35"/>
  <c r="O298" i="35"/>
  <c r="P298" i="35"/>
  <c r="O299" i="35"/>
  <c r="P299" i="35"/>
  <c r="O300" i="35"/>
  <c r="P300" i="35"/>
  <c r="O301" i="35"/>
  <c r="P301" i="35"/>
  <c r="O302" i="35"/>
  <c r="P302" i="35"/>
  <c r="O303" i="35"/>
  <c r="P303" i="35"/>
  <c r="O304" i="35"/>
  <c r="P304" i="35"/>
  <c r="O305" i="35"/>
  <c r="P305" i="35"/>
  <c r="O306" i="35"/>
  <c r="P306" i="35"/>
  <c r="O307" i="35"/>
  <c r="P307" i="35"/>
  <c r="O308" i="35"/>
  <c r="P308" i="35"/>
  <c r="O309" i="35"/>
  <c r="P309" i="35"/>
  <c r="O310" i="35"/>
  <c r="P310" i="35"/>
  <c r="O311" i="35"/>
  <c r="P311" i="35"/>
  <c r="O312" i="35"/>
  <c r="P312" i="35"/>
  <c r="O313" i="35"/>
  <c r="P313" i="35"/>
  <c r="O314" i="35"/>
  <c r="P314" i="35"/>
  <c r="O315" i="35"/>
  <c r="P315" i="35"/>
  <c r="O316" i="35"/>
  <c r="P316" i="35"/>
  <c r="O317" i="35"/>
  <c r="P317" i="35"/>
  <c r="O318" i="35"/>
  <c r="P318" i="35"/>
  <c r="O319" i="35"/>
  <c r="P319" i="35"/>
  <c r="O320" i="35"/>
  <c r="P320" i="35"/>
  <c r="O321" i="35"/>
  <c r="P321" i="35"/>
  <c r="O322" i="35"/>
  <c r="P322" i="35"/>
  <c r="O323" i="35"/>
  <c r="P323" i="35"/>
  <c r="O324" i="35"/>
  <c r="P324" i="35"/>
  <c r="O325" i="35"/>
  <c r="P325" i="35"/>
  <c r="O326" i="35"/>
  <c r="P326" i="35"/>
  <c r="O327" i="35"/>
  <c r="P327" i="35"/>
  <c r="O328" i="35"/>
  <c r="P328" i="35"/>
  <c r="O329" i="35"/>
  <c r="P329" i="35"/>
  <c r="O330" i="35"/>
  <c r="P330" i="35"/>
  <c r="O331" i="35"/>
  <c r="P331" i="35"/>
  <c r="O332" i="35"/>
  <c r="P332" i="35"/>
  <c r="O333" i="35"/>
  <c r="P333" i="35"/>
  <c r="O334" i="35"/>
  <c r="P334" i="35"/>
  <c r="O335" i="35"/>
  <c r="P335" i="35"/>
  <c r="O336" i="35"/>
  <c r="P336" i="35"/>
  <c r="O337" i="35"/>
  <c r="P337" i="35"/>
  <c r="O338" i="35"/>
  <c r="P338" i="35"/>
  <c r="O339" i="35"/>
  <c r="P339" i="35"/>
  <c r="O340" i="35"/>
  <c r="P340" i="35"/>
  <c r="O341" i="35"/>
  <c r="P341" i="35"/>
  <c r="O342" i="35"/>
  <c r="P342" i="35"/>
  <c r="O343" i="35"/>
  <c r="P343" i="35"/>
  <c r="O344" i="35"/>
  <c r="P344" i="35"/>
  <c r="O345" i="35"/>
  <c r="P345" i="35"/>
  <c r="O346" i="35"/>
  <c r="P346" i="35"/>
  <c r="O347" i="35"/>
  <c r="P347" i="35"/>
  <c r="O348" i="35"/>
  <c r="P348" i="35"/>
  <c r="O349" i="35"/>
  <c r="P349" i="35"/>
  <c r="O350" i="35"/>
  <c r="P350" i="35"/>
  <c r="O351" i="35"/>
  <c r="P351" i="35"/>
  <c r="O352" i="35"/>
  <c r="P352" i="35"/>
  <c r="O353" i="35"/>
  <c r="P353" i="35"/>
  <c r="O354" i="35"/>
  <c r="P354" i="35"/>
  <c r="O355" i="35"/>
  <c r="P355" i="35"/>
  <c r="O356" i="35"/>
  <c r="P356" i="35"/>
  <c r="O357" i="35"/>
  <c r="P357" i="35"/>
  <c r="O358" i="35"/>
  <c r="P358" i="35"/>
  <c r="O359" i="35"/>
  <c r="P359" i="35"/>
  <c r="O360" i="35"/>
  <c r="P360" i="35"/>
  <c r="O361" i="35"/>
  <c r="P361" i="35"/>
  <c r="O362" i="35"/>
  <c r="P362" i="35"/>
  <c r="O363" i="35"/>
  <c r="P363" i="35"/>
  <c r="O364" i="35"/>
  <c r="P364" i="35"/>
  <c r="O365" i="35"/>
  <c r="P365" i="35"/>
  <c r="O366" i="35"/>
  <c r="P366" i="35"/>
  <c r="O367" i="35"/>
  <c r="P367" i="35"/>
  <c r="O368" i="35"/>
  <c r="P368" i="35"/>
  <c r="O369" i="35"/>
  <c r="P369" i="35"/>
  <c r="O370" i="35"/>
  <c r="P370" i="35"/>
  <c r="O371" i="35"/>
  <c r="P371" i="35"/>
  <c r="O372" i="35"/>
  <c r="P372" i="35"/>
  <c r="O373" i="35"/>
  <c r="P373" i="35"/>
  <c r="O374" i="35"/>
  <c r="P374" i="35"/>
  <c r="O375" i="35"/>
  <c r="P375" i="35"/>
  <c r="O376" i="35"/>
  <c r="P376" i="35"/>
  <c r="O377" i="35"/>
  <c r="P377" i="35"/>
  <c r="O378" i="35"/>
  <c r="P378" i="35"/>
  <c r="O379" i="35"/>
  <c r="P379" i="35"/>
  <c r="O380" i="35"/>
  <c r="P380" i="35"/>
  <c r="O381" i="35"/>
  <c r="P381" i="35"/>
  <c r="O382" i="35"/>
  <c r="P382" i="35"/>
  <c r="O383" i="35"/>
  <c r="P383" i="35"/>
  <c r="O384" i="35"/>
  <c r="P384" i="35"/>
  <c r="O385" i="35"/>
  <c r="P385" i="35"/>
  <c r="O386" i="35"/>
  <c r="P386" i="35"/>
  <c r="O387" i="35"/>
  <c r="P387" i="35"/>
  <c r="O388" i="35"/>
  <c r="P388" i="35"/>
  <c r="O389" i="35"/>
  <c r="P389" i="35"/>
  <c r="O390" i="35"/>
  <c r="P390" i="35"/>
  <c r="O391" i="35"/>
  <c r="P391" i="35"/>
  <c r="O392" i="35"/>
  <c r="P392" i="35"/>
  <c r="O393" i="35"/>
  <c r="P393" i="35"/>
  <c r="O394" i="35"/>
  <c r="P394" i="35"/>
  <c r="O395" i="35"/>
  <c r="P395" i="35"/>
  <c r="O396" i="35"/>
  <c r="P396" i="35"/>
  <c r="O397" i="35"/>
  <c r="P397" i="35"/>
  <c r="O398" i="35"/>
  <c r="P398" i="35"/>
  <c r="O399" i="35"/>
  <c r="P399" i="35"/>
  <c r="O400" i="35"/>
  <c r="P400" i="35"/>
  <c r="O401" i="35"/>
  <c r="P401" i="35"/>
  <c r="O402" i="35"/>
  <c r="P402" i="35"/>
  <c r="O403" i="35"/>
  <c r="P403" i="35"/>
  <c r="O404" i="35"/>
  <c r="P404" i="35"/>
  <c r="O405" i="35"/>
  <c r="P405" i="35"/>
  <c r="O406" i="35"/>
  <c r="P406" i="35"/>
  <c r="O407" i="35"/>
  <c r="P407" i="35"/>
  <c r="O408" i="35"/>
  <c r="P408" i="35"/>
  <c r="O409" i="35"/>
  <c r="P409" i="35"/>
  <c r="O410" i="35"/>
  <c r="P410" i="35"/>
  <c r="O411" i="35"/>
  <c r="P411" i="35"/>
  <c r="O412" i="35"/>
  <c r="P412" i="35"/>
  <c r="O413" i="35"/>
  <c r="P413" i="35"/>
  <c r="O414" i="35"/>
  <c r="P414" i="35"/>
  <c r="O415" i="35"/>
  <c r="P415" i="35"/>
  <c r="O416" i="35"/>
  <c r="P416" i="35"/>
  <c r="O417" i="35"/>
  <c r="P417" i="35"/>
  <c r="O418" i="35"/>
  <c r="P418" i="35"/>
  <c r="O419" i="35"/>
  <c r="P419" i="35"/>
  <c r="P3" i="35"/>
  <c r="O3" i="35"/>
  <c r="C419" i="35"/>
  <c r="D419" i="35"/>
  <c r="E419" i="35"/>
  <c r="F419" i="35"/>
  <c r="G419" i="35"/>
  <c r="H419" i="35"/>
  <c r="I419" i="35"/>
  <c r="J419" i="35"/>
  <c r="K419" i="35"/>
  <c r="L419" i="35"/>
  <c r="M419" i="35"/>
  <c r="C418" i="35"/>
  <c r="D418" i="35"/>
  <c r="E418" i="35"/>
  <c r="F418" i="35"/>
  <c r="G418" i="35"/>
  <c r="H418" i="35"/>
  <c r="I418" i="35"/>
  <c r="J418" i="35"/>
  <c r="K418" i="35"/>
  <c r="L418" i="35"/>
  <c r="M418" i="35"/>
  <c r="C417" i="35"/>
  <c r="D417" i="35"/>
  <c r="E417" i="35"/>
  <c r="F417" i="35"/>
  <c r="G417" i="35"/>
  <c r="H417" i="35"/>
  <c r="I417" i="35"/>
  <c r="J417" i="35"/>
  <c r="K417" i="35"/>
  <c r="L417" i="35"/>
  <c r="M417" i="35"/>
  <c r="C416" i="35"/>
  <c r="D416" i="35"/>
  <c r="E416" i="35"/>
  <c r="F416" i="35"/>
  <c r="G416" i="35"/>
  <c r="H416" i="35"/>
  <c r="I416" i="35"/>
  <c r="J416" i="35"/>
  <c r="K416" i="35"/>
  <c r="L416" i="35"/>
  <c r="M416" i="35"/>
  <c r="C415" i="35"/>
  <c r="D415" i="35"/>
  <c r="E415" i="35"/>
  <c r="F415" i="35"/>
  <c r="G415" i="35"/>
  <c r="H415" i="35"/>
  <c r="I415" i="35"/>
  <c r="J415" i="35"/>
  <c r="K415" i="35"/>
  <c r="L415" i="35"/>
  <c r="M415" i="35"/>
  <c r="C414" i="35"/>
  <c r="D414" i="35"/>
  <c r="E414" i="35"/>
  <c r="F414" i="35"/>
  <c r="G414" i="35"/>
  <c r="H414" i="35"/>
  <c r="I414" i="35"/>
  <c r="J414" i="35"/>
  <c r="K414" i="35"/>
  <c r="L414" i="35"/>
  <c r="M414" i="35"/>
  <c r="C413" i="35"/>
  <c r="D413" i="35"/>
  <c r="E413" i="35"/>
  <c r="F413" i="35"/>
  <c r="G413" i="35"/>
  <c r="H413" i="35"/>
  <c r="I413" i="35"/>
  <c r="J413" i="35"/>
  <c r="K413" i="35"/>
  <c r="L413" i="35"/>
  <c r="M413" i="35"/>
  <c r="C412" i="35"/>
  <c r="D412" i="35"/>
  <c r="E412" i="35"/>
  <c r="F412" i="35"/>
  <c r="G412" i="35"/>
  <c r="H412" i="35"/>
  <c r="I412" i="35"/>
  <c r="J412" i="35"/>
  <c r="K412" i="35"/>
  <c r="L412" i="35"/>
  <c r="M412" i="35"/>
  <c r="C411" i="35"/>
  <c r="D411" i="35"/>
  <c r="E411" i="35"/>
  <c r="F411" i="35"/>
  <c r="G411" i="35"/>
  <c r="H411" i="35"/>
  <c r="I411" i="35"/>
  <c r="J411" i="35"/>
  <c r="K411" i="35"/>
  <c r="L411" i="35"/>
  <c r="M411" i="35"/>
  <c r="C410" i="35"/>
  <c r="D410" i="35"/>
  <c r="E410" i="35"/>
  <c r="F410" i="35"/>
  <c r="G410" i="35"/>
  <c r="H410" i="35"/>
  <c r="I410" i="35"/>
  <c r="J410" i="35"/>
  <c r="K410" i="35"/>
  <c r="L410" i="35"/>
  <c r="M410" i="35"/>
  <c r="C409" i="35"/>
  <c r="D409" i="35"/>
  <c r="E409" i="35"/>
  <c r="F409" i="35"/>
  <c r="G409" i="35"/>
  <c r="H409" i="35"/>
  <c r="I409" i="35"/>
  <c r="J409" i="35"/>
  <c r="K409" i="35"/>
  <c r="L409" i="35"/>
  <c r="M409" i="35"/>
  <c r="C408" i="35"/>
  <c r="D408" i="35"/>
  <c r="E408" i="35"/>
  <c r="F408" i="35"/>
  <c r="G408" i="35"/>
  <c r="H408" i="35"/>
  <c r="I408" i="35"/>
  <c r="J408" i="35"/>
  <c r="K408" i="35"/>
  <c r="L408" i="35"/>
  <c r="M408" i="35"/>
  <c r="C407" i="35"/>
  <c r="D407" i="35"/>
  <c r="E407" i="35"/>
  <c r="F407" i="35"/>
  <c r="G407" i="35"/>
  <c r="H407" i="35"/>
  <c r="I407" i="35"/>
  <c r="J407" i="35"/>
  <c r="K407" i="35"/>
  <c r="L407" i="35"/>
  <c r="M407" i="35"/>
  <c r="C406" i="35"/>
  <c r="D406" i="35"/>
  <c r="E406" i="35"/>
  <c r="F406" i="35"/>
  <c r="G406" i="35"/>
  <c r="H406" i="35"/>
  <c r="I406" i="35"/>
  <c r="J406" i="35"/>
  <c r="K406" i="35"/>
  <c r="L406" i="35"/>
  <c r="M406" i="35"/>
  <c r="C405" i="35"/>
  <c r="D405" i="35"/>
  <c r="E405" i="35"/>
  <c r="F405" i="35"/>
  <c r="G405" i="35"/>
  <c r="H405" i="35"/>
  <c r="I405" i="35"/>
  <c r="J405" i="35"/>
  <c r="K405" i="35"/>
  <c r="L405" i="35"/>
  <c r="M405" i="35"/>
  <c r="C404" i="35"/>
  <c r="D404" i="35"/>
  <c r="E404" i="35"/>
  <c r="F404" i="35"/>
  <c r="G404" i="35"/>
  <c r="H404" i="35"/>
  <c r="I404" i="35"/>
  <c r="J404" i="35"/>
  <c r="K404" i="35"/>
  <c r="L404" i="35"/>
  <c r="M404" i="35"/>
  <c r="C403" i="35"/>
  <c r="D403" i="35"/>
  <c r="E403" i="35"/>
  <c r="F403" i="35"/>
  <c r="G403" i="35"/>
  <c r="H403" i="35"/>
  <c r="I403" i="35"/>
  <c r="J403" i="35"/>
  <c r="K403" i="35"/>
  <c r="L403" i="35"/>
  <c r="M403" i="35"/>
  <c r="C402" i="35"/>
  <c r="D402" i="35"/>
  <c r="E402" i="35"/>
  <c r="F402" i="35"/>
  <c r="G402" i="35"/>
  <c r="H402" i="35"/>
  <c r="I402" i="35"/>
  <c r="J402" i="35"/>
  <c r="K402" i="35"/>
  <c r="L402" i="35"/>
  <c r="M402" i="35"/>
  <c r="C401" i="35"/>
  <c r="D401" i="35"/>
  <c r="E401" i="35"/>
  <c r="F401" i="35"/>
  <c r="G401" i="35"/>
  <c r="H401" i="35"/>
  <c r="I401" i="35"/>
  <c r="J401" i="35"/>
  <c r="K401" i="35"/>
  <c r="L401" i="35"/>
  <c r="M401" i="35"/>
  <c r="C400" i="35"/>
  <c r="D400" i="35"/>
  <c r="E400" i="35"/>
  <c r="F400" i="35"/>
  <c r="G400" i="35"/>
  <c r="H400" i="35"/>
  <c r="I400" i="35"/>
  <c r="J400" i="35"/>
  <c r="K400" i="35"/>
  <c r="L400" i="35"/>
  <c r="M400" i="35"/>
  <c r="C399" i="35"/>
  <c r="D399" i="35"/>
  <c r="E399" i="35"/>
  <c r="F399" i="35"/>
  <c r="G399" i="35"/>
  <c r="H399" i="35"/>
  <c r="I399" i="35"/>
  <c r="J399" i="35"/>
  <c r="K399" i="35"/>
  <c r="L399" i="35"/>
  <c r="M399" i="35"/>
  <c r="C398" i="35"/>
  <c r="D398" i="35"/>
  <c r="E398" i="35"/>
  <c r="F398" i="35"/>
  <c r="G398" i="35"/>
  <c r="H398" i="35"/>
  <c r="I398" i="35"/>
  <c r="J398" i="35"/>
  <c r="K398" i="35"/>
  <c r="L398" i="35"/>
  <c r="M398" i="35"/>
  <c r="C397" i="35"/>
  <c r="D397" i="35"/>
  <c r="E397" i="35"/>
  <c r="F397" i="35"/>
  <c r="G397" i="35"/>
  <c r="H397" i="35"/>
  <c r="I397" i="35"/>
  <c r="J397" i="35"/>
  <c r="K397" i="35"/>
  <c r="L397" i="35"/>
  <c r="M397" i="35"/>
  <c r="C396" i="35"/>
  <c r="D396" i="35"/>
  <c r="E396" i="35"/>
  <c r="F396" i="35"/>
  <c r="G396" i="35"/>
  <c r="H396" i="35"/>
  <c r="I396" i="35"/>
  <c r="J396" i="35"/>
  <c r="K396" i="35"/>
  <c r="L396" i="35"/>
  <c r="M396" i="35"/>
  <c r="C395" i="35"/>
  <c r="D395" i="35"/>
  <c r="E395" i="35"/>
  <c r="F395" i="35"/>
  <c r="G395" i="35"/>
  <c r="H395" i="35"/>
  <c r="I395" i="35"/>
  <c r="J395" i="35"/>
  <c r="K395" i="35"/>
  <c r="L395" i="35"/>
  <c r="M395" i="35"/>
  <c r="C394" i="35"/>
  <c r="D394" i="35"/>
  <c r="E394" i="35"/>
  <c r="F394" i="35"/>
  <c r="G394" i="35"/>
  <c r="H394" i="35"/>
  <c r="I394" i="35"/>
  <c r="J394" i="35"/>
  <c r="K394" i="35"/>
  <c r="L394" i="35"/>
  <c r="M394" i="35"/>
  <c r="C393" i="35"/>
  <c r="D393" i="35"/>
  <c r="E393" i="35"/>
  <c r="F393" i="35"/>
  <c r="G393" i="35"/>
  <c r="H393" i="35"/>
  <c r="I393" i="35"/>
  <c r="J393" i="35"/>
  <c r="K393" i="35"/>
  <c r="L393" i="35"/>
  <c r="M393" i="35"/>
  <c r="C392" i="35"/>
  <c r="D392" i="35"/>
  <c r="E392" i="35"/>
  <c r="F392" i="35"/>
  <c r="G392" i="35"/>
  <c r="H392" i="35"/>
  <c r="I392" i="35"/>
  <c r="J392" i="35"/>
  <c r="K392" i="35"/>
  <c r="L392" i="35"/>
  <c r="M392" i="35"/>
  <c r="C391" i="35"/>
  <c r="D391" i="35"/>
  <c r="E391" i="35"/>
  <c r="F391" i="35"/>
  <c r="G391" i="35"/>
  <c r="H391" i="35"/>
  <c r="I391" i="35"/>
  <c r="J391" i="35"/>
  <c r="K391" i="35"/>
  <c r="L391" i="35"/>
  <c r="M391" i="35"/>
  <c r="C390" i="35"/>
  <c r="D390" i="35"/>
  <c r="E390" i="35"/>
  <c r="F390" i="35"/>
  <c r="G390" i="35"/>
  <c r="H390" i="35"/>
  <c r="I390" i="35"/>
  <c r="J390" i="35"/>
  <c r="K390" i="35"/>
  <c r="L390" i="35"/>
  <c r="M390" i="35"/>
  <c r="C389" i="35"/>
  <c r="D389" i="35"/>
  <c r="E389" i="35"/>
  <c r="F389" i="35"/>
  <c r="G389" i="35"/>
  <c r="H389" i="35"/>
  <c r="I389" i="35"/>
  <c r="J389" i="35"/>
  <c r="K389" i="35"/>
  <c r="L389" i="35"/>
  <c r="M389" i="35"/>
  <c r="C388" i="35"/>
  <c r="D388" i="35"/>
  <c r="E388" i="35"/>
  <c r="F388" i="35"/>
  <c r="G388" i="35"/>
  <c r="H388" i="35"/>
  <c r="I388" i="35"/>
  <c r="J388" i="35"/>
  <c r="K388" i="35"/>
  <c r="L388" i="35"/>
  <c r="M388" i="35"/>
  <c r="C387" i="35"/>
  <c r="D387" i="35"/>
  <c r="E387" i="35"/>
  <c r="F387" i="35"/>
  <c r="G387" i="35"/>
  <c r="H387" i="35"/>
  <c r="I387" i="35"/>
  <c r="J387" i="35"/>
  <c r="K387" i="35"/>
  <c r="L387" i="35"/>
  <c r="M387" i="35"/>
  <c r="C386" i="35"/>
  <c r="D386" i="35"/>
  <c r="E386" i="35"/>
  <c r="F386" i="35"/>
  <c r="G386" i="35"/>
  <c r="H386" i="35"/>
  <c r="I386" i="35"/>
  <c r="J386" i="35"/>
  <c r="K386" i="35"/>
  <c r="L386" i="35"/>
  <c r="M386" i="35"/>
  <c r="C385" i="35"/>
  <c r="D385" i="35"/>
  <c r="E385" i="35"/>
  <c r="F385" i="35"/>
  <c r="G385" i="35"/>
  <c r="H385" i="35"/>
  <c r="I385" i="35"/>
  <c r="J385" i="35"/>
  <c r="K385" i="35"/>
  <c r="L385" i="35"/>
  <c r="M385" i="35"/>
  <c r="C384" i="35"/>
  <c r="D384" i="35"/>
  <c r="E384" i="35"/>
  <c r="F384" i="35"/>
  <c r="G384" i="35"/>
  <c r="H384" i="35"/>
  <c r="I384" i="35"/>
  <c r="J384" i="35"/>
  <c r="K384" i="35"/>
  <c r="L384" i="35"/>
  <c r="M384" i="35"/>
  <c r="C383" i="35"/>
  <c r="D383" i="35"/>
  <c r="E383" i="35"/>
  <c r="F383" i="35"/>
  <c r="G383" i="35"/>
  <c r="H383" i="35"/>
  <c r="I383" i="35"/>
  <c r="J383" i="35"/>
  <c r="K383" i="35"/>
  <c r="L383" i="35"/>
  <c r="M383" i="35"/>
  <c r="C382" i="35"/>
  <c r="D382" i="35"/>
  <c r="E382" i="35"/>
  <c r="F382" i="35"/>
  <c r="G382" i="35"/>
  <c r="H382" i="35"/>
  <c r="I382" i="35"/>
  <c r="J382" i="35"/>
  <c r="K382" i="35"/>
  <c r="L382" i="35"/>
  <c r="M382" i="35"/>
  <c r="C381" i="35"/>
  <c r="D381" i="35"/>
  <c r="E381" i="35"/>
  <c r="F381" i="35"/>
  <c r="G381" i="35"/>
  <c r="H381" i="35"/>
  <c r="I381" i="35"/>
  <c r="J381" i="35"/>
  <c r="K381" i="35"/>
  <c r="L381" i="35"/>
  <c r="M381" i="35"/>
  <c r="C380" i="35"/>
  <c r="D380" i="35"/>
  <c r="E380" i="35"/>
  <c r="F380" i="35"/>
  <c r="G380" i="35"/>
  <c r="H380" i="35"/>
  <c r="I380" i="35"/>
  <c r="J380" i="35"/>
  <c r="K380" i="35"/>
  <c r="L380" i="35"/>
  <c r="M380" i="35"/>
  <c r="C379" i="35"/>
  <c r="D379" i="35"/>
  <c r="E379" i="35"/>
  <c r="F379" i="35"/>
  <c r="G379" i="35"/>
  <c r="H379" i="35"/>
  <c r="I379" i="35"/>
  <c r="J379" i="35"/>
  <c r="K379" i="35"/>
  <c r="L379" i="35"/>
  <c r="M379" i="35"/>
  <c r="C378" i="35"/>
  <c r="D378" i="35"/>
  <c r="E378" i="35"/>
  <c r="F378" i="35"/>
  <c r="G378" i="35"/>
  <c r="H378" i="35"/>
  <c r="I378" i="35"/>
  <c r="J378" i="35"/>
  <c r="K378" i="35"/>
  <c r="L378" i="35"/>
  <c r="M378" i="35"/>
  <c r="C377" i="35"/>
  <c r="D377" i="35"/>
  <c r="E377" i="35"/>
  <c r="F377" i="35"/>
  <c r="G377" i="35"/>
  <c r="H377" i="35"/>
  <c r="I377" i="35"/>
  <c r="J377" i="35"/>
  <c r="K377" i="35"/>
  <c r="L377" i="35"/>
  <c r="M377" i="35"/>
  <c r="C376" i="35"/>
  <c r="D376" i="35"/>
  <c r="E376" i="35"/>
  <c r="F376" i="35"/>
  <c r="G376" i="35"/>
  <c r="H376" i="35"/>
  <c r="I376" i="35"/>
  <c r="J376" i="35"/>
  <c r="K376" i="35"/>
  <c r="L376" i="35"/>
  <c r="M376" i="35"/>
  <c r="C375" i="35"/>
  <c r="D375" i="35"/>
  <c r="E375" i="35"/>
  <c r="F375" i="35"/>
  <c r="G375" i="35"/>
  <c r="H375" i="35"/>
  <c r="I375" i="35"/>
  <c r="J375" i="35"/>
  <c r="K375" i="35"/>
  <c r="L375" i="35"/>
  <c r="M375" i="35"/>
  <c r="C374" i="35"/>
  <c r="D374" i="35"/>
  <c r="E374" i="35"/>
  <c r="F374" i="35"/>
  <c r="G374" i="35"/>
  <c r="H374" i="35"/>
  <c r="I374" i="35"/>
  <c r="J374" i="35"/>
  <c r="K374" i="35"/>
  <c r="L374" i="35"/>
  <c r="M374" i="35"/>
  <c r="C373" i="35"/>
  <c r="D373" i="35"/>
  <c r="E373" i="35"/>
  <c r="F373" i="35"/>
  <c r="G373" i="35"/>
  <c r="H373" i="35"/>
  <c r="I373" i="35"/>
  <c r="J373" i="35"/>
  <c r="K373" i="35"/>
  <c r="L373" i="35"/>
  <c r="M373" i="35"/>
  <c r="C372" i="35"/>
  <c r="D372" i="35"/>
  <c r="E372" i="35"/>
  <c r="F372" i="35"/>
  <c r="G372" i="35"/>
  <c r="H372" i="35"/>
  <c r="I372" i="35"/>
  <c r="J372" i="35"/>
  <c r="K372" i="35"/>
  <c r="L372" i="35"/>
  <c r="M372" i="35"/>
  <c r="C371" i="35"/>
  <c r="D371" i="35"/>
  <c r="E371" i="35"/>
  <c r="F371" i="35"/>
  <c r="G371" i="35"/>
  <c r="H371" i="35"/>
  <c r="I371" i="35"/>
  <c r="J371" i="35"/>
  <c r="K371" i="35"/>
  <c r="L371" i="35"/>
  <c r="M371" i="35"/>
  <c r="C370" i="35"/>
  <c r="D370" i="35"/>
  <c r="E370" i="35"/>
  <c r="F370" i="35"/>
  <c r="G370" i="35"/>
  <c r="H370" i="35"/>
  <c r="I370" i="35"/>
  <c r="J370" i="35"/>
  <c r="K370" i="35"/>
  <c r="L370" i="35"/>
  <c r="M370" i="35"/>
  <c r="C369" i="35"/>
  <c r="D369" i="35"/>
  <c r="E369" i="35"/>
  <c r="F369" i="35"/>
  <c r="G369" i="35"/>
  <c r="H369" i="35"/>
  <c r="I369" i="35"/>
  <c r="J369" i="35"/>
  <c r="K369" i="35"/>
  <c r="L369" i="35"/>
  <c r="M369" i="35"/>
  <c r="C368" i="35"/>
  <c r="D368" i="35"/>
  <c r="E368" i="35"/>
  <c r="F368" i="35"/>
  <c r="G368" i="35"/>
  <c r="H368" i="35"/>
  <c r="I368" i="35"/>
  <c r="J368" i="35"/>
  <c r="K368" i="35"/>
  <c r="L368" i="35"/>
  <c r="M368" i="35"/>
  <c r="C367" i="35"/>
  <c r="D367" i="35"/>
  <c r="E367" i="35"/>
  <c r="F367" i="35"/>
  <c r="G367" i="35"/>
  <c r="H367" i="35"/>
  <c r="I367" i="35"/>
  <c r="J367" i="35"/>
  <c r="K367" i="35"/>
  <c r="L367" i="35"/>
  <c r="M367" i="35"/>
  <c r="C366" i="35"/>
  <c r="D366" i="35"/>
  <c r="E366" i="35"/>
  <c r="F366" i="35"/>
  <c r="G366" i="35"/>
  <c r="H366" i="35"/>
  <c r="I366" i="35"/>
  <c r="J366" i="35"/>
  <c r="K366" i="35"/>
  <c r="L366" i="35"/>
  <c r="M366" i="35"/>
  <c r="C365" i="35"/>
  <c r="D365" i="35"/>
  <c r="E365" i="35"/>
  <c r="F365" i="35"/>
  <c r="G365" i="35"/>
  <c r="H365" i="35"/>
  <c r="I365" i="35"/>
  <c r="J365" i="35"/>
  <c r="K365" i="35"/>
  <c r="L365" i="35"/>
  <c r="M365" i="35"/>
  <c r="C364" i="35"/>
  <c r="D364" i="35"/>
  <c r="E364" i="35"/>
  <c r="F364" i="35"/>
  <c r="G364" i="35"/>
  <c r="H364" i="35"/>
  <c r="I364" i="35"/>
  <c r="J364" i="35"/>
  <c r="K364" i="35"/>
  <c r="L364" i="35"/>
  <c r="M364" i="35"/>
  <c r="C363" i="35"/>
  <c r="D363" i="35"/>
  <c r="E363" i="35"/>
  <c r="F363" i="35"/>
  <c r="G363" i="35"/>
  <c r="H363" i="35"/>
  <c r="I363" i="35"/>
  <c r="J363" i="35"/>
  <c r="K363" i="35"/>
  <c r="L363" i="35"/>
  <c r="M363" i="35"/>
  <c r="C362" i="35"/>
  <c r="D362" i="35"/>
  <c r="E362" i="35"/>
  <c r="F362" i="35"/>
  <c r="G362" i="35"/>
  <c r="H362" i="35"/>
  <c r="I362" i="35"/>
  <c r="J362" i="35"/>
  <c r="K362" i="35"/>
  <c r="L362" i="35"/>
  <c r="M362" i="35"/>
  <c r="C361" i="35"/>
  <c r="D361" i="35"/>
  <c r="E361" i="35"/>
  <c r="F361" i="35"/>
  <c r="G361" i="35"/>
  <c r="H361" i="35"/>
  <c r="I361" i="35"/>
  <c r="J361" i="35"/>
  <c r="K361" i="35"/>
  <c r="L361" i="35"/>
  <c r="M361" i="35"/>
  <c r="C360" i="35"/>
  <c r="D360" i="35"/>
  <c r="E360" i="35"/>
  <c r="F360" i="35"/>
  <c r="G360" i="35"/>
  <c r="H360" i="35"/>
  <c r="I360" i="35"/>
  <c r="J360" i="35"/>
  <c r="K360" i="35"/>
  <c r="L360" i="35"/>
  <c r="M360" i="35"/>
  <c r="C359" i="35"/>
  <c r="D359" i="35"/>
  <c r="E359" i="35"/>
  <c r="F359" i="35"/>
  <c r="G359" i="35"/>
  <c r="H359" i="35"/>
  <c r="I359" i="35"/>
  <c r="J359" i="35"/>
  <c r="K359" i="35"/>
  <c r="L359" i="35"/>
  <c r="M359" i="35"/>
  <c r="C358" i="35"/>
  <c r="D358" i="35"/>
  <c r="E358" i="35"/>
  <c r="F358" i="35"/>
  <c r="G358" i="35"/>
  <c r="H358" i="35"/>
  <c r="I358" i="35"/>
  <c r="J358" i="35"/>
  <c r="K358" i="35"/>
  <c r="L358" i="35"/>
  <c r="M358" i="35"/>
  <c r="C357" i="35"/>
  <c r="D357" i="35"/>
  <c r="E357" i="35"/>
  <c r="F357" i="35"/>
  <c r="G357" i="35"/>
  <c r="H357" i="35"/>
  <c r="I357" i="35"/>
  <c r="J357" i="35"/>
  <c r="K357" i="35"/>
  <c r="L357" i="35"/>
  <c r="M357" i="35"/>
  <c r="C356" i="35"/>
  <c r="D356" i="35"/>
  <c r="E356" i="35"/>
  <c r="F356" i="35"/>
  <c r="G356" i="35"/>
  <c r="H356" i="35"/>
  <c r="I356" i="35"/>
  <c r="J356" i="35"/>
  <c r="K356" i="35"/>
  <c r="L356" i="35"/>
  <c r="M356" i="35"/>
  <c r="C355" i="35"/>
  <c r="D355" i="35"/>
  <c r="E355" i="35"/>
  <c r="F355" i="35"/>
  <c r="G355" i="35"/>
  <c r="H355" i="35"/>
  <c r="I355" i="35"/>
  <c r="J355" i="35"/>
  <c r="K355" i="35"/>
  <c r="L355" i="35"/>
  <c r="M355" i="35"/>
  <c r="C354" i="35"/>
  <c r="D354" i="35"/>
  <c r="E354" i="35"/>
  <c r="F354" i="35"/>
  <c r="G354" i="35"/>
  <c r="H354" i="35"/>
  <c r="I354" i="35"/>
  <c r="J354" i="35"/>
  <c r="K354" i="35"/>
  <c r="L354" i="35"/>
  <c r="M354" i="35"/>
  <c r="C353" i="35"/>
  <c r="D353" i="35"/>
  <c r="E353" i="35"/>
  <c r="F353" i="35"/>
  <c r="G353" i="35"/>
  <c r="H353" i="35"/>
  <c r="I353" i="35"/>
  <c r="J353" i="35"/>
  <c r="K353" i="35"/>
  <c r="L353" i="35"/>
  <c r="M353" i="35"/>
  <c r="C352" i="35"/>
  <c r="D352" i="35"/>
  <c r="E352" i="35"/>
  <c r="F352" i="35"/>
  <c r="G352" i="35"/>
  <c r="H352" i="35"/>
  <c r="I352" i="35"/>
  <c r="J352" i="35"/>
  <c r="K352" i="35"/>
  <c r="L352" i="35"/>
  <c r="M352" i="35"/>
  <c r="C351" i="35"/>
  <c r="D351" i="35"/>
  <c r="E351" i="35"/>
  <c r="F351" i="35"/>
  <c r="G351" i="35"/>
  <c r="H351" i="35"/>
  <c r="I351" i="35"/>
  <c r="J351" i="35"/>
  <c r="K351" i="35"/>
  <c r="L351" i="35"/>
  <c r="M351" i="35"/>
  <c r="C350" i="35"/>
  <c r="D350" i="35"/>
  <c r="E350" i="35"/>
  <c r="F350" i="35"/>
  <c r="G350" i="35"/>
  <c r="H350" i="35"/>
  <c r="I350" i="35"/>
  <c r="J350" i="35"/>
  <c r="K350" i="35"/>
  <c r="L350" i="35"/>
  <c r="M350" i="35"/>
  <c r="C349" i="35"/>
  <c r="D349" i="35"/>
  <c r="E349" i="35"/>
  <c r="F349" i="35"/>
  <c r="G349" i="35"/>
  <c r="H349" i="35"/>
  <c r="I349" i="35"/>
  <c r="J349" i="35"/>
  <c r="K349" i="35"/>
  <c r="L349" i="35"/>
  <c r="M349" i="35"/>
  <c r="C348" i="35"/>
  <c r="D348" i="35"/>
  <c r="E348" i="35"/>
  <c r="F348" i="35"/>
  <c r="G348" i="35"/>
  <c r="H348" i="35"/>
  <c r="I348" i="35"/>
  <c r="J348" i="35"/>
  <c r="K348" i="35"/>
  <c r="L348" i="35"/>
  <c r="M348" i="35"/>
  <c r="C347" i="35"/>
  <c r="D347" i="35"/>
  <c r="E347" i="35"/>
  <c r="F347" i="35"/>
  <c r="G347" i="35"/>
  <c r="H347" i="35"/>
  <c r="I347" i="35"/>
  <c r="J347" i="35"/>
  <c r="K347" i="35"/>
  <c r="L347" i="35"/>
  <c r="M347" i="35"/>
  <c r="C346" i="35"/>
  <c r="D346" i="35"/>
  <c r="E346" i="35"/>
  <c r="F346" i="35"/>
  <c r="G346" i="35"/>
  <c r="H346" i="35"/>
  <c r="I346" i="35"/>
  <c r="J346" i="35"/>
  <c r="K346" i="35"/>
  <c r="L346" i="35"/>
  <c r="M346" i="35"/>
  <c r="C345" i="35"/>
  <c r="D345" i="35"/>
  <c r="E345" i="35"/>
  <c r="F345" i="35"/>
  <c r="G345" i="35"/>
  <c r="H345" i="35"/>
  <c r="I345" i="35"/>
  <c r="J345" i="35"/>
  <c r="K345" i="35"/>
  <c r="L345" i="35"/>
  <c r="M345" i="35"/>
  <c r="C344" i="35"/>
  <c r="D344" i="35"/>
  <c r="E344" i="35"/>
  <c r="F344" i="35"/>
  <c r="G344" i="35"/>
  <c r="H344" i="35"/>
  <c r="I344" i="35"/>
  <c r="J344" i="35"/>
  <c r="K344" i="35"/>
  <c r="L344" i="35"/>
  <c r="M344" i="35"/>
  <c r="C343" i="35"/>
  <c r="D343" i="35"/>
  <c r="E343" i="35"/>
  <c r="F343" i="35"/>
  <c r="G343" i="35"/>
  <c r="H343" i="35"/>
  <c r="I343" i="35"/>
  <c r="J343" i="35"/>
  <c r="K343" i="35"/>
  <c r="L343" i="35"/>
  <c r="M343" i="35"/>
  <c r="C342" i="35"/>
  <c r="D342" i="35"/>
  <c r="E342" i="35"/>
  <c r="F342" i="35"/>
  <c r="G342" i="35"/>
  <c r="H342" i="35"/>
  <c r="I342" i="35"/>
  <c r="J342" i="35"/>
  <c r="K342" i="35"/>
  <c r="L342" i="35"/>
  <c r="M342" i="35"/>
  <c r="C341" i="35"/>
  <c r="D341" i="35"/>
  <c r="E341" i="35"/>
  <c r="F341" i="35"/>
  <c r="G341" i="35"/>
  <c r="H341" i="35"/>
  <c r="I341" i="35"/>
  <c r="J341" i="35"/>
  <c r="K341" i="35"/>
  <c r="L341" i="35"/>
  <c r="M341" i="35"/>
  <c r="C340" i="35"/>
  <c r="D340" i="35"/>
  <c r="E340" i="35"/>
  <c r="F340" i="35"/>
  <c r="G340" i="35"/>
  <c r="H340" i="35"/>
  <c r="I340" i="35"/>
  <c r="J340" i="35"/>
  <c r="K340" i="35"/>
  <c r="L340" i="35"/>
  <c r="M340" i="35"/>
  <c r="C339" i="35"/>
  <c r="D339" i="35"/>
  <c r="E339" i="35"/>
  <c r="F339" i="35"/>
  <c r="G339" i="35"/>
  <c r="H339" i="35"/>
  <c r="I339" i="35"/>
  <c r="J339" i="35"/>
  <c r="K339" i="35"/>
  <c r="L339" i="35"/>
  <c r="M339" i="35"/>
  <c r="C338" i="35"/>
  <c r="D338" i="35"/>
  <c r="E338" i="35"/>
  <c r="F338" i="35"/>
  <c r="G338" i="35"/>
  <c r="H338" i="35"/>
  <c r="I338" i="35"/>
  <c r="J338" i="35"/>
  <c r="K338" i="35"/>
  <c r="L338" i="35"/>
  <c r="M338" i="35"/>
  <c r="C337" i="35"/>
  <c r="D337" i="35"/>
  <c r="E337" i="35"/>
  <c r="F337" i="35"/>
  <c r="G337" i="35"/>
  <c r="H337" i="35"/>
  <c r="I337" i="35"/>
  <c r="J337" i="35"/>
  <c r="K337" i="35"/>
  <c r="L337" i="35"/>
  <c r="M337" i="35"/>
  <c r="C336" i="35"/>
  <c r="D336" i="35"/>
  <c r="E336" i="35"/>
  <c r="F336" i="35"/>
  <c r="G336" i="35"/>
  <c r="H336" i="35"/>
  <c r="I336" i="35"/>
  <c r="J336" i="35"/>
  <c r="K336" i="35"/>
  <c r="L336" i="35"/>
  <c r="M336" i="35"/>
  <c r="C335" i="35"/>
  <c r="D335" i="35"/>
  <c r="E335" i="35"/>
  <c r="F335" i="35"/>
  <c r="G335" i="35"/>
  <c r="H335" i="35"/>
  <c r="I335" i="35"/>
  <c r="J335" i="35"/>
  <c r="K335" i="35"/>
  <c r="L335" i="35"/>
  <c r="M335" i="35"/>
  <c r="C334" i="35"/>
  <c r="D334" i="35"/>
  <c r="E334" i="35"/>
  <c r="F334" i="35"/>
  <c r="G334" i="35"/>
  <c r="H334" i="35"/>
  <c r="I334" i="35"/>
  <c r="J334" i="35"/>
  <c r="K334" i="35"/>
  <c r="L334" i="35"/>
  <c r="M334" i="35"/>
  <c r="C333" i="35"/>
  <c r="D333" i="35"/>
  <c r="E333" i="35"/>
  <c r="F333" i="35"/>
  <c r="G333" i="35"/>
  <c r="H333" i="35"/>
  <c r="I333" i="35"/>
  <c r="J333" i="35"/>
  <c r="K333" i="35"/>
  <c r="L333" i="35"/>
  <c r="M333" i="35"/>
  <c r="C332" i="35"/>
  <c r="D332" i="35"/>
  <c r="E332" i="35"/>
  <c r="F332" i="35"/>
  <c r="G332" i="35"/>
  <c r="H332" i="35"/>
  <c r="I332" i="35"/>
  <c r="J332" i="35"/>
  <c r="K332" i="35"/>
  <c r="L332" i="35"/>
  <c r="M332" i="35"/>
  <c r="C331" i="35"/>
  <c r="D331" i="35"/>
  <c r="E331" i="35"/>
  <c r="F331" i="35"/>
  <c r="G331" i="35"/>
  <c r="H331" i="35"/>
  <c r="I331" i="35"/>
  <c r="J331" i="35"/>
  <c r="K331" i="35"/>
  <c r="L331" i="35"/>
  <c r="M331" i="35"/>
  <c r="C330" i="35"/>
  <c r="D330" i="35"/>
  <c r="E330" i="35"/>
  <c r="F330" i="35"/>
  <c r="G330" i="35"/>
  <c r="H330" i="35"/>
  <c r="I330" i="35"/>
  <c r="J330" i="35"/>
  <c r="K330" i="35"/>
  <c r="L330" i="35"/>
  <c r="M330" i="35"/>
  <c r="C329" i="35"/>
  <c r="D329" i="35"/>
  <c r="E329" i="35"/>
  <c r="F329" i="35"/>
  <c r="G329" i="35"/>
  <c r="H329" i="35"/>
  <c r="I329" i="35"/>
  <c r="J329" i="35"/>
  <c r="K329" i="35"/>
  <c r="L329" i="35"/>
  <c r="M329" i="35"/>
  <c r="C328" i="35"/>
  <c r="D328" i="35"/>
  <c r="E328" i="35"/>
  <c r="F328" i="35"/>
  <c r="G328" i="35"/>
  <c r="H328" i="35"/>
  <c r="I328" i="35"/>
  <c r="J328" i="35"/>
  <c r="K328" i="35"/>
  <c r="L328" i="35"/>
  <c r="M328" i="35"/>
  <c r="C327" i="35"/>
  <c r="D327" i="35"/>
  <c r="E327" i="35"/>
  <c r="F327" i="35"/>
  <c r="G327" i="35"/>
  <c r="H327" i="35"/>
  <c r="I327" i="35"/>
  <c r="J327" i="35"/>
  <c r="K327" i="35"/>
  <c r="L327" i="35"/>
  <c r="M327" i="35"/>
  <c r="C326" i="35"/>
  <c r="D326" i="35"/>
  <c r="E326" i="35"/>
  <c r="F326" i="35"/>
  <c r="G326" i="35"/>
  <c r="H326" i="35"/>
  <c r="I326" i="35"/>
  <c r="J326" i="35"/>
  <c r="K326" i="35"/>
  <c r="L326" i="35"/>
  <c r="M326" i="35"/>
  <c r="C325" i="35"/>
  <c r="D325" i="35"/>
  <c r="E325" i="35"/>
  <c r="F325" i="35"/>
  <c r="G325" i="35"/>
  <c r="H325" i="35"/>
  <c r="I325" i="35"/>
  <c r="J325" i="35"/>
  <c r="K325" i="35"/>
  <c r="L325" i="35"/>
  <c r="M325" i="35"/>
  <c r="C324" i="35"/>
  <c r="D324" i="35"/>
  <c r="E324" i="35"/>
  <c r="F324" i="35"/>
  <c r="G324" i="35"/>
  <c r="H324" i="35"/>
  <c r="I324" i="35"/>
  <c r="J324" i="35"/>
  <c r="K324" i="35"/>
  <c r="L324" i="35"/>
  <c r="M324" i="35"/>
  <c r="C323" i="35"/>
  <c r="D323" i="35"/>
  <c r="E323" i="35"/>
  <c r="F323" i="35"/>
  <c r="G323" i="35"/>
  <c r="H323" i="35"/>
  <c r="I323" i="35"/>
  <c r="J323" i="35"/>
  <c r="K323" i="35"/>
  <c r="L323" i="35"/>
  <c r="M323" i="35"/>
  <c r="C322" i="35"/>
  <c r="D322" i="35"/>
  <c r="E322" i="35"/>
  <c r="F322" i="35"/>
  <c r="G322" i="35"/>
  <c r="H322" i="35"/>
  <c r="I322" i="35"/>
  <c r="J322" i="35"/>
  <c r="K322" i="35"/>
  <c r="L322" i="35"/>
  <c r="M322" i="35"/>
  <c r="C321" i="35"/>
  <c r="D321" i="35"/>
  <c r="E321" i="35"/>
  <c r="F321" i="35"/>
  <c r="G321" i="35"/>
  <c r="H321" i="35"/>
  <c r="I321" i="35"/>
  <c r="J321" i="35"/>
  <c r="K321" i="35"/>
  <c r="L321" i="35"/>
  <c r="M321" i="35"/>
  <c r="C320" i="35"/>
  <c r="D320" i="35"/>
  <c r="E320" i="35"/>
  <c r="F320" i="35"/>
  <c r="G320" i="35"/>
  <c r="H320" i="35"/>
  <c r="I320" i="35"/>
  <c r="J320" i="35"/>
  <c r="K320" i="35"/>
  <c r="L320" i="35"/>
  <c r="M320" i="35"/>
  <c r="C319" i="35"/>
  <c r="D319" i="35"/>
  <c r="E319" i="35"/>
  <c r="F319" i="35"/>
  <c r="G319" i="35"/>
  <c r="H319" i="35"/>
  <c r="I319" i="35"/>
  <c r="J319" i="35"/>
  <c r="K319" i="35"/>
  <c r="L319" i="35"/>
  <c r="M319" i="35"/>
  <c r="C318" i="35"/>
  <c r="D318" i="35"/>
  <c r="E318" i="35"/>
  <c r="F318" i="35"/>
  <c r="G318" i="35"/>
  <c r="H318" i="35"/>
  <c r="I318" i="35"/>
  <c r="J318" i="35"/>
  <c r="K318" i="35"/>
  <c r="L318" i="35"/>
  <c r="M318" i="35"/>
  <c r="C317" i="35"/>
  <c r="D317" i="35"/>
  <c r="E317" i="35"/>
  <c r="F317" i="35"/>
  <c r="G317" i="35"/>
  <c r="H317" i="35"/>
  <c r="I317" i="35"/>
  <c r="J317" i="35"/>
  <c r="K317" i="35"/>
  <c r="L317" i="35"/>
  <c r="M317" i="35"/>
  <c r="C316" i="35"/>
  <c r="D316" i="35"/>
  <c r="E316" i="35"/>
  <c r="F316" i="35"/>
  <c r="G316" i="35"/>
  <c r="H316" i="35"/>
  <c r="I316" i="35"/>
  <c r="J316" i="35"/>
  <c r="K316" i="35"/>
  <c r="L316" i="35"/>
  <c r="M316" i="35"/>
  <c r="C315" i="35"/>
  <c r="D315" i="35"/>
  <c r="E315" i="35"/>
  <c r="F315" i="35"/>
  <c r="G315" i="35"/>
  <c r="H315" i="35"/>
  <c r="I315" i="35"/>
  <c r="J315" i="35"/>
  <c r="K315" i="35"/>
  <c r="L315" i="35"/>
  <c r="M315" i="35"/>
  <c r="C314" i="35"/>
  <c r="D314" i="35"/>
  <c r="E314" i="35"/>
  <c r="F314" i="35"/>
  <c r="G314" i="35"/>
  <c r="H314" i="35"/>
  <c r="I314" i="35"/>
  <c r="J314" i="35"/>
  <c r="K314" i="35"/>
  <c r="L314" i="35"/>
  <c r="M314" i="35"/>
  <c r="C313" i="35"/>
  <c r="D313" i="35"/>
  <c r="E313" i="35"/>
  <c r="F313" i="35"/>
  <c r="G313" i="35"/>
  <c r="H313" i="35"/>
  <c r="I313" i="35"/>
  <c r="J313" i="35"/>
  <c r="K313" i="35"/>
  <c r="L313" i="35"/>
  <c r="M313" i="35"/>
  <c r="C312" i="35"/>
  <c r="D312" i="35"/>
  <c r="E312" i="35"/>
  <c r="F312" i="35"/>
  <c r="G312" i="35"/>
  <c r="H312" i="35"/>
  <c r="I312" i="35"/>
  <c r="J312" i="35"/>
  <c r="K312" i="35"/>
  <c r="L312" i="35"/>
  <c r="M312" i="35"/>
  <c r="C311" i="35"/>
  <c r="D311" i="35"/>
  <c r="E311" i="35"/>
  <c r="F311" i="35"/>
  <c r="G311" i="35"/>
  <c r="H311" i="35"/>
  <c r="I311" i="35"/>
  <c r="J311" i="35"/>
  <c r="K311" i="35"/>
  <c r="L311" i="35"/>
  <c r="M311" i="35"/>
  <c r="C310" i="35"/>
  <c r="D310" i="35"/>
  <c r="E310" i="35"/>
  <c r="F310" i="35"/>
  <c r="G310" i="35"/>
  <c r="H310" i="35"/>
  <c r="I310" i="35"/>
  <c r="J310" i="35"/>
  <c r="K310" i="35"/>
  <c r="L310" i="35"/>
  <c r="M310" i="35"/>
  <c r="C309" i="35"/>
  <c r="D309" i="35"/>
  <c r="E309" i="35"/>
  <c r="F309" i="35"/>
  <c r="G309" i="35"/>
  <c r="H309" i="35"/>
  <c r="I309" i="35"/>
  <c r="J309" i="35"/>
  <c r="K309" i="35"/>
  <c r="L309" i="35"/>
  <c r="M309" i="35"/>
  <c r="C308" i="35"/>
  <c r="D308" i="35"/>
  <c r="E308" i="35"/>
  <c r="F308" i="35"/>
  <c r="G308" i="35"/>
  <c r="H308" i="35"/>
  <c r="I308" i="35"/>
  <c r="J308" i="35"/>
  <c r="K308" i="35"/>
  <c r="L308" i="35"/>
  <c r="M308" i="35"/>
  <c r="C307" i="35"/>
  <c r="D307" i="35"/>
  <c r="E307" i="35"/>
  <c r="F307" i="35"/>
  <c r="G307" i="35"/>
  <c r="H307" i="35"/>
  <c r="I307" i="35"/>
  <c r="J307" i="35"/>
  <c r="K307" i="35"/>
  <c r="L307" i="35"/>
  <c r="M307" i="35"/>
  <c r="C306" i="35"/>
  <c r="D306" i="35"/>
  <c r="E306" i="35"/>
  <c r="F306" i="35"/>
  <c r="G306" i="35"/>
  <c r="H306" i="35"/>
  <c r="I306" i="35"/>
  <c r="J306" i="35"/>
  <c r="K306" i="35"/>
  <c r="L306" i="35"/>
  <c r="M306" i="35"/>
  <c r="C305" i="35"/>
  <c r="D305" i="35"/>
  <c r="E305" i="35"/>
  <c r="F305" i="35"/>
  <c r="G305" i="35"/>
  <c r="H305" i="35"/>
  <c r="I305" i="35"/>
  <c r="J305" i="35"/>
  <c r="K305" i="35"/>
  <c r="L305" i="35"/>
  <c r="M305" i="35"/>
  <c r="C304" i="35"/>
  <c r="D304" i="35"/>
  <c r="E304" i="35"/>
  <c r="F304" i="35"/>
  <c r="G304" i="35"/>
  <c r="H304" i="35"/>
  <c r="I304" i="35"/>
  <c r="J304" i="35"/>
  <c r="K304" i="35"/>
  <c r="L304" i="35"/>
  <c r="M304" i="35"/>
  <c r="C303" i="35"/>
  <c r="D303" i="35"/>
  <c r="E303" i="35"/>
  <c r="F303" i="35"/>
  <c r="G303" i="35"/>
  <c r="H303" i="35"/>
  <c r="I303" i="35"/>
  <c r="J303" i="35"/>
  <c r="K303" i="35"/>
  <c r="L303" i="35"/>
  <c r="M303" i="35"/>
  <c r="C302" i="35"/>
  <c r="D302" i="35"/>
  <c r="E302" i="35"/>
  <c r="F302" i="35"/>
  <c r="G302" i="35"/>
  <c r="H302" i="35"/>
  <c r="I302" i="35"/>
  <c r="J302" i="35"/>
  <c r="K302" i="35"/>
  <c r="L302" i="35"/>
  <c r="M302" i="35"/>
  <c r="C301" i="35"/>
  <c r="D301" i="35"/>
  <c r="E301" i="35"/>
  <c r="F301" i="35"/>
  <c r="G301" i="35"/>
  <c r="H301" i="35"/>
  <c r="I301" i="35"/>
  <c r="J301" i="35"/>
  <c r="K301" i="35"/>
  <c r="L301" i="35"/>
  <c r="M301" i="35"/>
  <c r="C300" i="35"/>
  <c r="D300" i="35"/>
  <c r="E300" i="35"/>
  <c r="F300" i="35"/>
  <c r="G300" i="35"/>
  <c r="H300" i="35"/>
  <c r="I300" i="35"/>
  <c r="J300" i="35"/>
  <c r="K300" i="35"/>
  <c r="L300" i="35"/>
  <c r="M300" i="35"/>
  <c r="C299" i="35"/>
  <c r="D299" i="35"/>
  <c r="E299" i="35"/>
  <c r="F299" i="35"/>
  <c r="G299" i="35"/>
  <c r="H299" i="35"/>
  <c r="I299" i="35"/>
  <c r="J299" i="35"/>
  <c r="K299" i="35"/>
  <c r="L299" i="35"/>
  <c r="M299" i="35"/>
  <c r="C298" i="35"/>
  <c r="D298" i="35"/>
  <c r="E298" i="35"/>
  <c r="F298" i="35"/>
  <c r="G298" i="35"/>
  <c r="H298" i="35"/>
  <c r="I298" i="35"/>
  <c r="J298" i="35"/>
  <c r="K298" i="35"/>
  <c r="L298" i="35"/>
  <c r="M298" i="35"/>
  <c r="C297" i="35"/>
  <c r="D297" i="35"/>
  <c r="E297" i="35"/>
  <c r="F297" i="35"/>
  <c r="G297" i="35"/>
  <c r="H297" i="35"/>
  <c r="I297" i="35"/>
  <c r="J297" i="35"/>
  <c r="K297" i="35"/>
  <c r="L297" i="35"/>
  <c r="M297" i="35"/>
  <c r="C296" i="35"/>
  <c r="D296" i="35"/>
  <c r="E296" i="35"/>
  <c r="F296" i="35"/>
  <c r="G296" i="35"/>
  <c r="H296" i="35"/>
  <c r="I296" i="35"/>
  <c r="J296" i="35"/>
  <c r="K296" i="35"/>
  <c r="L296" i="35"/>
  <c r="M296" i="35"/>
  <c r="C295" i="35"/>
  <c r="D295" i="35"/>
  <c r="E295" i="35"/>
  <c r="F295" i="35"/>
  <c r="G295" i="35"/>
  <c r="H295" i="35"/>
  <c r="I295" i="35"/>
  <c r="J295" i="35"/>
  <c r="K295" i="35"/>
  <c r="L295" i="35"/>
  <c r="M295" i="35"/>
  <c r="C294" i="35"/>
  <c r="D294" i="35"/>
  <c r="E294" i="35"/>
  <c r="F294" i="35"/>
  <c r="G294" i="35"/>
  <c r="H294" i="35"/>
  <c r="I294" i="35"/>
  <c r="J294" i="35"/>
  <c r="K294" i="35"/>
  <c r="L294" i="35"/>
  <c r="M294" i="35"/>
  <c r="C293" i="35"/>
  <c r="D293" i="35"/>
  <c r="E293" i="35"/>
  <c r="F293" i="35"/>
  <c r="G293" i="35"/>
  <c r="H293" i="35"/>
  <c r="I293" i="35"/>
  <c r="J293" i="35"/>
  <c r="K293" i="35"/>
  <c r="L293" i="35"/>
  <c r="M293" i="35"/>
  <c r="C292" i="35"/>
  <c r="D292" i="35"/>
  <c r="E292" i="35"/>
  <c r="F292" i="35"/>
  <c r="G292" i="35"/>
  <c r="H292" i="35"/>
  <c r="I292" i="35"/>
  <c r="J292" i="35"/>
  <c r="K292" i="35"/>
  <c r="L292" i="35"/>
  <c r="M292" i="35"/>
  <c r="C291" i="35"/>
  <c r="D291" i="35"/>
  <c r="E291" i="35"/>
  <c r="F291" i="35"/>
  <c r="G291" i="35"/>
  <c r="H291" i="35"/>
  <c r="I291" i="35"/>
  <c r="J291" i="35"/>
  <c r="K291" i="35"/>
  <c r="L291" i="35"/>
  <c r="M291" i="35"/>
  <c r="C290" i="35"/>
  <c r="D290" i="35"/>
  <c r="E290" i="35"/>
  <c r="F290" i="35"/>
  <c r="G290" i="35"/>
  <c r="H290" i="35"/>
  <c r="I290" i="35"/>
  <c r="J290" i="35"/>
  <c r="K290" i="35"/>
  <c r="L290" i="35"/>
  <c r="M290" i="35"/>
  <c r="C289" i="35"/>
  <c r="D289" i="35"/>
  <c r="E289" i="35"/>
  <c r="F289" i="35"/>
  <c r="G289" i="35"/>
  <c r="H289" i="35"/>
  <c r="I289" i="35"/>
  <c r="J289" i="35"/>
  <c r="K289" i="35"/>
  <c r="L289" i="35"/>
  <c r="M289" i="35"/>
  <c r="C288" i="35"/>
  <c r="D288" i="35"/>
  <c r="E288" i="35"/>
  <c r="F288" i="35"/>
  <c r="G288" i="35"/>
  <c r="H288" i="35"/>
  <c r="I288" i="35"/>
  <c r="J288" i="35"/>
  <c r="K288" i="35"/>
  <c r="L288" i="35"/>
  <c r="M288" i="35"/>
  <c r="C287" i="35"/>
  <c r="D287" i="35"/>
  <c r="E287" i="35"/>
  <c r="F287" i="35"/>
  <c r="G287" i="35"/>
  <c r="H287" i="35"/>
  <c r="I287" i="35"/>
  <c r="J287" i="35"/>
  <c r="K287" i="35"/>
  <c r="L287" i="35"/>
  <c r="M287" i="35"/>
  <c r="C286" i="35"/>
  <c r="D286" i="35"/>
  <c r="E286" i="35"/>
  <c r="F286" i="35"/>
  <c r="G286" i="35"/>
  <c r="H286" i="35"/>
  <c r="I286" i="35"/>
  <c r="J286" i="35"/>
  <c r="K286" i="35"/>
  <c r="L286" i="35"/>
  <c r="M286" i="35"/>
  <c r="C285" i="35"/>
  <c r="D285" i="35"/>
  <c r="E285" i="35"/>
  <c r="F285" i="35"/>
  <c r="G285" i="35"/>
  <c r="H285" i="35"/>
  <c r="I285" i="35"/>
  <c r="J285" i="35"/>
  <c r="K285" i="35"/>
  <c r="L285" i="35"/>
  <c r="M285" i="35"/>
  <c r="C284" i="35"/>
  <c r="D284" i="35"/>
  <c r="E284" i="35"/>
  <c r="F284" i="35"/>
  <c r="G284" i="35"/>
  <c r="H284" i="35"/>
  <c r="I284" i="35"/>
  <c r="J284" i="35"/>
  <c r="K284" i="35"/>
  <c r="L284" i="35"/>
  <c r="M284" i="35"/>
  <c r="C283" i="35"/>
  <c r="D283" i="35"/>
  <c r="E283" i="35"/>
  <c r="F283" i="35"/>
  <c r="G283" i="35"/>
  <c r="H283" i="35"/>
  <c r="I283" i="35"/>
  <c r="J283" i="35"/>
  <c r="K283" i="35"/>
  <c r="L283" i="35"/>
  <c r="M283" i="35"/>
  <c r="C282" i="35"/>
  <c r="D282" i="35"/>
  <c r="E282" i="35"/>
  <c r="F282" i="35"/>
  <c r="G282" i="35"/>
  <c r="H282" i="35"/>
  <c r="I282" i="35"/>
  <c r="J282" i="35"/>
  <c r="K282" i="35"/>
  <c r="L282" i="35"/>
  <c r="M282" i="35"/>
  <c r="C281" i="35"/>
  <c r="D281" i="35"/>
  <c r="E281" i="35"/>
  <c r="F281" i="35"/>
  <c r="G281" i="35"/>
  <c r="H281" i="35"/>
  <c r="I281" i="35"/>
  <c r="J281" i="35"/>
  <c r="K281" i="35"/>
  <c r="L281" i="35"/>
  <c r="M281" i="35"/>
  <c r="C280" i="35"/>
  <c r="D280" i="35"/>
  <c r="E280" i="35"/>
  <c r="F280" i="35"/>
  <c r="G280" i="35"/>
  <c r="H280" i="35"/>
  <c r="I280" i="35"/>
  <c r="J280" i="35"/>
  <c r="K280" i="35"/>
  <c r="L280" i="35"/>
  <c r="M280" i="35"/>
  <c r="C279" i="35"/>
  <c r="D279" i="35"/>
  <c r="E279" i="35"/>
  <c r="F279" i="35"/>
  <c r="G279" i="35"/>
  <c r="H279" i="35"/>
  <c r="I279" i="35"/>
  <c r="J279" i="35"/>
  <c r="K279" i="35"/>
  <c r="L279" i="35"/>
  <c r="M279" i="35"/>
  <c r="C278" i="35"/>
  <c r="D278" i="35"/>
  <c r="E278" i="35"/>
  <c r="F278" i="35"/>
  <c r="G278" i="35"/>
  <c r="H278" i="35"/>
  <c r="I278" i="35"/>
  <c r="J278" i="35"/>
  <c r="K278" i="35"/>
  <c r="L278" i="35"/>
  <c r="M278" i="35"/>
  <c r="C277" i="35"/>
  <c r="D277" i="35"/>
  <c r="E277" i="35"/>
  <c r="F277" i="35"/>
  <c r="G277" i="35"/>
  <c r="H277" i="35"/>
  <c r="I277" i="35"/>
  <c r="J277" i="35"/>
  <c r="K277" i="35"/>
  <c r="L277" i="35"/>
  <c r="M277" i="35"/>
  <c r="C276" i="35"/>
  <c r="D276" i="35"/>
  <c r="E276" i="35"/>
  <c r="F276" i="35"/>
  <c r="G276" i="35"/>
  <c r="H276" i="35"/>
  <c r="I276" i="35"/>
  <c r="J276" i="35"/>
  <c r="K276" i="35"/>
  <c r="L276" i="35"/>
  <c r="M276" i="35"/>
  <c r="C275" i="35"/>
  <c r="D275" i="35"/>
  <c r="E275" i="35"/>
  <c r="F275" i="35"/>
  <c r="G275" i="35"/>
  <c r="H275" i="35"/>
  <c r="I275" i="35"/>
  <c r="J275" i="35"/>
  <c r="K275" i="35"/>
  <c r="L275" i="35"/>
  <c r="M275" i="35"/>
  <c r="C274" i="35"/>
  <c r="D274" i="35"/>
  <c r="E274" i="35"/>
  <c r="F274" i="35"/>
  <c r="G274" i="35"/>
  <c r="H274" i="35"/>
  <c r="I274" i="35"/>
  <c r="J274" i="35"/>
  <c r="K274" i="35"/>
  <c r="L274" i="35"/>
  <c r="M274" i="35"/>
  <c r="C273" i="35"/>
  <c r="D273" i="35"/>
  <c r="E273" i="35"/>
  <c r="F273" i="35"/>
  <c r="G273" i="35"/>
  <c r="H273" i="35"/>
  <c r="I273" i="35"/>
  <c r="J273" i="35"/>
  <c r="K273" i="35"/>
  <c r="L273" i="35"/>
  <c r="M273" i="35"/>
  <c r="C272" i="35"/>
  <c r="D272" i="35"/>
  <c r="E272" i="35"/>
  <c r="F272" i="35"/>
  <c r="G272" i="35"/>
  <c r="H272" i="35"/>
  <c r="I272" i="35"/>
  <c r="J272" i="35"/>
  <c r="K272" i="35"/>
  <c r="L272" i="35"/>
  <c r="M272" i="35"/>
  <c r="C271" i="35"/>
  <c r="D271" i="35"/>
  <c r="E271" i="35"/>
  <c r="F271" i="35"/>
  <c r="G271" i="35"/>
  <c r="H271" i="35"/>
  <c r="I271" i="35"/>
  <c r="J271" i="35"/>
  <c r="K271" i="35"/>
  <c r="L271" i="35"/>
  <c r="M271" i="35"/>
  <c r="C270" i="35"/>
  <c r="D270" i="35"/>
  <c r="E270" i="35"/>
  <c r="F270" i="35"/>
  <c r="G270" i="35"/>
  <c r="H270" i="35"/>
  <c r="I270" i="35"/>
  <c r="J270" i="35"/>
  <c r="K270" i="35"/>
  <c r="L270" i="35"/>
  <c r="M270" i="35"/>
  <c r="C269" i="35"/>
  <c r="D269" i="35"/>
  <c r="E269" i="35"/>
  <c r="F269" i="35"/>
  <c r="G269" i="35"/>
  <c r="H269" i="35"/>
  <c r="I269" i="35"/>
  <c r="J269" i="35"/>
  <c r="K269" i="35"/>
  <c r="L269" i="35"/>
  <c r="M269" i="35"/>
  <c r="C268" i="35"/>
  <c r="D268" i="35"/>
  <c r="E268" i="35"/>
  <c r="F268" i="35"/>
  <c r="G268" i="35"/>
  <c r="H268" i="35"/>
  <c r="I268" i="35"/>
  <c r="J268" i="35"/>
  <c r="K268" i="35"/>
  <c r="L268" i="35"/>
  <c r="M268" i="35"/>
  <c r="C267" i="35"/>
  <c r="D267" i="35"/>
  <c r="E267" i="35"/>
  <c r="F267" i="35"/>
  <c r="G267" i="35"/>
  <c r="H267" i="35"/>
  <c r="I267" i="35"/>
  <c r="J267" i="35"/>
  <c r="K267" i="35"/>
  <c r="L267" i="35"/>
  <c r="M267" i="35"/>
  <c r="C266" i="35"/>
  <c r="D266" i="35"/>
  <c r="E266" i="35"/>
  <c r="F266" i="35"/>
  <c r="G266" i="35"/>
  <c r="H266" i="35"/>
  <c r="I266" i="35"/>
  <c r="J266" i="35"/>
  <c r="K266" i="35"/>
  <c r="L266" i="35"/>
  <c r="M266" i="35"/>
  <c r="C265" i="35"/>
  <c r="D265" i="35"/>
  <c r="E265" i="35"/>
  <c r="F265" i="35"/>
  <c r="G265" i="35"/>
  <c r="H265" i="35"/>
  <c r="I265" i="35"/>
  <c r="J265" i="35"/>
  <c r="K265" i="35"/>
  <c r="L265" i="35"/>
  <c r="M265" i="35"/>
  <c r="C264" i="35"/>
  <c r="D264" i="35"/>
  <c r="E264" i="35"/>
  <c r="F264" i="35"/>
  <c r="G264" i="35"/>
  <c r="H264" i="35"/>
  <c r="I264" i="35"/>
  <c r="J264" i="35"/>
  <c r="K264" i="35"/>
  <c r="L264" i="35"/>
  <c r="M264" i="35"/>
  <c r="C263" i="35"/>
  <c r="D263" i="35"/>
  <c r="E263" i="35"/>
  <c r="F263" i="35"/>
  <c r="G263" i="35"/>
  <c r="H263" i="35"/>
  <c r="I263" i="35"/>
  <c r="J263" i="35"/>
  <c r="K263" i="35"/>
  <c r="L263" i="35"/>
  <c r="M263" i="35"/>
  <c r="C262" i="35"/>
  <c r="D262" i="35"/>
  <c r="E262" i="35"/>
  <c r="F262" i="35"/>
  <c r="G262" i="35"/>
  <c r="H262" i="35"/>
  <c r="I262" i="35"/>
  <c r="J262" i="35"/>
  <c r="K262" i="35"/>
  <c r="L262" i="35"/>
  <c r="M262" i="35"/>
  <c r="C261" i="35"/>
  <c r="D261" i="35"/>
  <c r="E261" i="35"/>
  <c r="F261" i="35"/>
  <c r="G261" i="35"/>
  <c r="H261" i="35"/>
  <c r="I261" i="35"/>
  <c r="J261" i="35"/>
  <c r="K261" i="35"/>
  <c r="L261" i="35"/>
  <c r="M261" i="35"/>
  <c r="C260" i="35"/>
  <c r="D260" i="35"/>
  <c r="E260" i="35"/>
  <c r="F260" i="35"/>
  <c r="G260" i="35"/>
  <c r="H260" i="35"/>
  <c r="I260" i="35"/>
  <c r="J260" i="35"/>
  <c r="K260" i="35"/>
  <c r="L260" i="35"/>
  <c r="M260" i="35"/>
  <c r="C259" i="35"/>
  <c r="D259" i="35"/>
  <c r="E259" i="35"/>
  <c r="F259" i="35"/>
  <c r="G259" i="35"/>
  <c r="H259" i="35"/>
  <c r="I259" i="35"/>
  <c r="J259" i="35"/>
  <c r="K259" i="35"/>
  <c r="L259" i="35"/>
  <c r="M259" i="35"/>
  <c r="C258" i="35"/>
  <c r="D258" i="35"/>
  <c r="E258" i="35"/>
  <c r="F258" i="35"/>
  <c r="G258" i="35"/>
  <c r="H258" i="35"/>
  <c r="I258" i="35"/>
  <c r="J258" i="35"/>
  <c r="K258" i="35"/>
  <c r="L258" i="35"/>
  <c r="M258" i="35"/>
  <c r="C257" i="35"/>
  <c r="D257" i="35"/>
  <c r="E257" i="35"/>
  <c r="F257" i="35"/>
  <c r="G257" i="35"/>
  <c r="H257" i="35"/>
  <c r="I257" i="35"/>
  <c r="J257" i="35"/>
  <c r="K257" i="35"/>
  <c r="L257" i="35"/>
  <c r="M257" i="35"/>
  <c r="C256" i="35"/>
  <c r="D256" i="35"/>
  <c r="E256" i="35"/>
  <c r="F256" i="35"/>
  <c r="G256" i="35"/>
  <c r="H256" i="35"/>
  <c r="I256" i="35"/>
  <c r="J256" i="35"/>
  <c r="K256" i="35"/>
  <c r="L256" i="35"/>
  <c r="M256" i="35"/>
  <c r="C255" i="35"/>
  <c r="D255" i="35"/>
  <c r="E255" i="35"/>
  <c r="F255" i="35"/>
  <c r="G255" i="35"/>
  <c r="H255" i="35"/>
  <c r="I255" i="35"/>
  <c r="J255" i="35"/>
  <c r="K255" i="35"/>
  <c r="L255" i="35"/>
  <c r="M255" i="35"/>
  <c r="C254" i="35"/>
  <c r="D254" i="35"/>
  <c r="E254" i="35"/>
  <c r="F254" i="35"/>
  <c r="G254" i="35"/>
  <c r="H254" i="35"/>
  <c r="I254" i="35"/>
  <c r="J254" i="35"/>
  <c r="K254" i="35"/>
  <c r="L254" i="35"/>
  <c r="M254" i="35"/>
  <c r="C253" i="35"/>
  <c r="D253" i="35"/>
  <c r="E253" i="35"/>
  <c r="F253" i="35"/>
  <c r="G253" i="35"/>
  <c r="H253" i="35"/>
  <c r="I253" i="35"/>
  <c r="J253" i="35"/>
  <c r="K253" i="35"/>
  <c r="L253" i="35"/>
  <c r="M253" i="35"/>
  <c r="C252" i="35"/>
  <c r="D252" i="35"/>
  <c r="E252" i="35"/>
  <c r="F252" i="35"/>
  <c r="G252" i="35"/>
  <c r="H252" i="35"/>
  <c r="I252" i="35"/>
  <c r="J252" i="35"/>
  <c r="K252" i="35"/>
  <c r="L252" i="35"/>
  <c r="M252" i="35"/>
  <c r="C251" i="35"/>
  <c r="D251" i="35"/>
  <c r="E251" i="35"/>
  <c r="F251" i="35"/>
  <c r="G251" i="35"/>
  <c r="H251" i="35"/>
  <c r="I251" i="35"/>
  <c r="J251" i="35"/>
  <c r="K251" i="35"/>
  <c r="L251" i="35"/>
  <c r="M251" i="35"/>
  <c r="C250" i="35"/>
  <c r="D250" i="35"/>
  <c r="E250" i="35"/>
  <c r="F250" i="35"/>
  <c r="G250" i="35"/>
  <c r="H250" i="35"/>
  <c r="I250" i="35"/>
  <c r="J250" i="35"/>
  <c r="K250" i="35"/>
  <c r="L250" i="35"/>
  <c r="M250" i="35"/>
  <c r="C249" i="35"/>
  <c r="D249" i="35"/>
  <c r="E249" i="35"/>
  <c r="F249" i="35"/>
  <c r="G249" i="35"/>
  <c r="H249" i="35"/>
  <c r="I249" i="35"/>
  <c r="J249" i="35"/>
  <c r="K249" i="35"/>
  <c r="L249" i="35"/>
  <c r="M249" i="35"/>
  <c r="C248" i="35"/>
  <c r="D248" i="35"/>
  <c r="E248" i="35"/>
  <c r="F248" i="35"/>
  <c r="G248" i="35"/>
  <c r="H248" i="35"/>
  <c r="I248" i="35"/>
  <c r="J248" i="35"/>
  <c r="K248" i="35"/>
  <c r="L248" i="35"/>
  <c r="M248" i="35"/>
  <c r="C247" i="35"/>
  <c r="D247" i="35"/>
  <c r="E247" i="35"/>
  <c r="F247" i="35"/>
  <c r="G247" i="35"/>
  <c r="H247" i="35"/>
  <c r="I247" i="35"/>
  <c r="J247" i="35"/>
  <c r="K247" i="35"/>
  <c r="L247" i="35"/>
  <c r="M247" i="35"/>
  <c r="C246" i="35"/>
  <c r="D246" i="35"/>
  <c r="E246" i="35"/>
  <c r="F246" i="35"/>
  <c r="G246" i="35"/>
  <c r="H246" i="35"/>
  <c r="I246" i="35"/>
  <c r="J246" i="35"/>
  <c r="K246" i="35"/>
  <c r="L246" i="35"/>
  <c r="M246" i="35"/>
  <c r="C245" i="35"/>
  <c r="D245" i="35"/>
  <c r="E245" i="35"/>
  <c r="F245" i="35"/>
  <c r="G245" i="35"/>
  <c r="H245" i="35"/>
  <c r="I245" i="35"/>
  <c r="J245" i="35"/>
  <c r="K245" i="35"/>
  <c r="L245" i="35"/>
  <c r="M245" i="35"/>
  <c r="C244" i="35"/>
  <c r="D244" i="35"/>
  <c r="E244" i="35"/>
  <c r="F244" i="35"/>
  <c r="G244" i="35"/>
  <c r="H244" i="35"/>
  <c r="I244" i="35"/>
  <c r="J244" i="35"/>
  <c r="K244" i="35"/>
  <c r="L244" i="35"/>
  <c r="M244" i="35"/>
  <c r="C243" i="35"/>
  <c r="D243" i="35"/>
  <c r="E243" i="35"/>
  <c r="F243" i="35"/>
  <c r="G243" i="35"/>
  <c r="H243" i="35"/>
  <c r="I243" i="35"/>
  <c r="J243" i="35"/>
  <c r="K243" i="35"/>
  <c r="L243" i="35"/>
  <c r="M243" i="35"/>
  <c r="C242" i="35"/>
  <c r="D242" i="35"/>
  <c r="E242" i="35"/>
  <c r="F242" i="35"/>
  <c r="G242" i="35"/>
  <c r="H242" i="35"/>
  <c r="I242" i="35"/>
  <c r="J242" i="35"/>
  <c r="K242" i="35"/>
  <c r="L242" i="35"/>
  <c r="M242" i="35"/>
  <c r="C241" i="35"/>
  <c r="D241" i="35"/>
  <c r="E241" i="35"/>
  <c r="F241" i="35"/>
  <c r="G241" i="35"/>
  <c r="H241" i="35"/>
  <c r="I241" i="35"/>
  <c r="J241" i="35"/>
  <c r="K241" i="35"/>
  <c r="L241" i="35"/>
  <c r="M241" i="35"/>
  <c r="C240" i="35"/>
  <c r="D240" i="35"/>
  <c r="E240" i="35"/>
  <c r="F240" i="35"/>
  <c r="G240" i="35"/>
  <c r="H240" i="35"/>
  <c r="I240" i="35"/>
  <c r="J240" i="35"/>
  <c r="K240" i="35"/>
  <c r="L240" i="35"/>
  <c r="M240" i="35"/>
  <c r="C239" i="35"/>
  <c r="D239" i="35"/>
  <c r="E239" i="35"/>
  <c r="F239" i="35"/>
  <c r="G239" i="35"/>
  <c r="H239" i="35"/>
  <c r="I239" i="35"/>
  <c r="J239" i="35"/>
  <c r="K239" i="35"/>
  <c r="L239" i="35"/>
  <c r="M239" i="35"/>
  <c r="C238" i="35"/>
  <c r="D238" i="35"/>
  <c r="E238" i="35"/>
  <c r="F238" i="35"/>
  <c r="G238" i="35"/>
  <c r="H238" i="35"/>
  <c r="I238" i="35"/>
  <c r="J238" i="35"/>
  <c r="K238" i="35"/>
  <c r="L238" i="35"/>
  <c r="M238" i="35"/>
  <c r="C237" i="35"/>
  <c r="D237" i="35"/>
  <c r="E237" i="35"/>
  <c r="F237" i="35"/>
  <c r="G237" i="35"/>
  <c r="H237" i="35"/>
  <c r="I237" i="35"/>
  <c r="J237" i="35"/>
  <c r="K237" i="35"/>
  <c r="L237" i="35"/>
  <c r="M237" i="35"/>
  <c r="C236" i="35"/>
  <c r="D236" i="35"/>
  <c r="E236" i="35"/>
  <c r="F236" i="35"/>
  <c r="G236" i="35"/>
  <c r="H236" i="35"/>
  <c r="I236" i="35"/>
  <c r="J236" i="35"/>
  <c r="K236" i="35"/>
  <c r="L236" i="35"/>
  <c r="M236" i="35"/>
  <c r="C235" i="35"/>
  <c r="D235" i="35"/>
  <c r="E235" i="35"/>
  <c r="F235" i="35"/>
  <c r="G235" i="35"/>
  <c r="H235" i="35"/>
  <c r="I235" i="35"/>
  <c r="J235" i="35"/>
  <c r="K235" i="35"/>
  <c r="L235" i="35"/>
  <c r="M235" i="35"/>
  <c r="C234" i="35"/>
  <c r="D234" i="35"/>
  <c r="E234" i="35"/>
  <c r="F234" i="35"/>
  <c r="G234" i="35"/>
  <c r="H234" i="35"/>
  <c r="I234" i="35"/>
  <c r="J234" i="35"/>
  <c r="K234" i="35"/>
  <c r="L234" i="35"/>
  <c r="M234" i="35"/>
  <c r="C233" i="35"/>
  <c r="D233" i="35"/>
  <c r="E233" i="35"/>
  <c r="F233" i="35"/>
  <c r="G233" i="35"/>
  <c r="H233" i="35"/>
  <c r="I233" i="35"/>
  <c r="J233" i="35"/>
  <c r="K233" i="35"/>
  <c r="L233" i="35"/>
  <c r="M233" i="35"/>
  <c r="C232" i="35"/>
  <c r="D232" i="35"/>
  <c r="E232" i="35"/>
  <c r="F232" i="35"/>
  <c r="G232" i="35"/>
  <c r="H232" i="35"/>
  <c r="I232" i="35"/>
  <c r="J232" i="35"/>
  <c r="K232" i="35"/>
  <c r="L232" i="35"/>
  <c r="M232" i="35"/>
  <c r="C231" i="35"/>
  <c r="D231" i="35"/>
  <c r="E231" i="35"/>
  <c r="F231" i="35"/>
  <c r="G231" i="35"/>
  <c r="H231" i="35"/>
  <c r="I231" i="35"/>
  <c r="J231" i="35"/>
  <c r="K231" i="35"/>
  <c r="L231" i="35"/>
  <c r="M231" i="35"/>
  <c r="C230" i="35"/>
  <c r="D230" i="35"/>
  <c r="E230" i="35"/>
  <c r="F230" i="35"/>
  <c r="G230" i="35"/>
  <c r="H230" i="35"/>
  <c r="I230" i="35"/>
  <c r="J230" i="35"/>
  <c r="K230" i="35"/>
  <c r="L230" i="35"/>
  <c r="M230" i="35"/>
  <c r="C229" i="35"/>
  <c r="D229" i="35"/>
  <c r="E229" i="35"/>
  <c r="F229" i="35"/>
  <c r="G229" i="35"/>
  <c r="H229" i="35"/>
  <c r="I229" i="35"/>
  <c r="J229" i="35"/>
  <c r="K229" i="35"/>
  <c r="L229" i="35"/>
  <c r="M229" i="35"/>
  <c r="C228" i="35"/>
  <c r="D228" i="35"/>
  <c r="E228" i="35"/>
  <c r="F228" i="35"/>
  <c r="G228" i="35"/>
  <c r="H228" i="35"/>
  <c r="I228" i="35"/>
  <c r="J228" i="35"/>
  <c r="K228" i="35"/>
  <c r="L228" i="35"/>
  <c r="M228" i="35"/>
  <c r="C227" i="35"/>
  <c r="D227" i="35"/>
  <c r="E227" i="35"/>
  <c r="F227" i="35"/>
  <c r="G227" i="35"/>
  <c r="H227" i="35"/>
  <c r="I227" i="35"/>
  <c r="J227" i="35"/>
  <c r="K227" i="35"/>
  <c r="L227" i="35"/>
  <c r="M227" i="35"/>
  <c r="C226" i="35"/>
  <c r="D226" i="35"/>
  <c r="E226" i="35"/>
  <c r="F226" i="35"/>
  <c r="G226" i="35"/>
  <c r="H226" i="35"/>
  <c r="I226" i="35"/>
  <c r="J226" i="35"/>
  <c r="K226" i="35"/>
  <c r="L226" i="35"/>
  <c r="M226" i="35"/>
  <c r="C225" i="35"/>
  <c r="D225" i="35"/>
  <c r="E225" i="35"/>
  <c r="F225" i="35"/>
  <c r="G225" i="35"/>
  <c r="H225" i="35"/>
  <c r="I225" i="35"/>
  <c r="J225" i="35"/>
  <c r="K225" i="35"/>
  <c r="L225" i="35"/>
  <c r="M225" i="35"/>
  <c r="C224" i="35"/>
  <c r="D224" i="35"/>
  <c r="E224" i="35"/>
  <c r="F224" i="35"/>
  <c r="G224" i="35"/>
  <c r="H224" i="35"/>
  <c r="I224" i="35"/>
  <c r="J224" i="35"/>
  <c r="K224" i="35"/>
  <c r="L224" i="35"/>
  <c r="M224" i="35"/>
  <c r="C223" i="35"/>
  <c r="D223" i="35"/>
  <c r="E223" i="35"/>
  <c r="F223" i="35"/>
  <c r="G223" i="35"/>
  <c r="H223" i="35"/>
  <c r="I223" i="35"/>
  <c r="J223" i="35"/>
  <c r="K223" i="35"/>
  <c r="L223" i="35"/>
  <c r="M223" i="35"/>
  <c r="C222" i="35"/>
  <c r="D222" i="35"/>
  <c r="E222" i="35"/>
  <c r="F222" i="35"/>
  <c r="G222" i="35"/>
  <c r="H222" i="35"/>
  <c r="I222" i="35"/>
  <c r="J222" i="35"/>
  <c r="K222" i="35"/>
  <c r="L222" i="35"/>
  <c r="M222" i="35"/>
  <c r="C221" i="35"/>
  <c r="D221" i="35"/>
  <c r="E221" i="35"/>
  <c r="F221" i="35"/>
  <c r="G221" i="35"/>
  <c r="H221" i="35"/>
  <c r="I221" i="35"/>
  <c r="J221" i="35"/>
  <c r="K221" i="35"/>
  <c r="L221" i="35"/>
  <c r="M221" i="35"/>
  <c r="C220" i="35"/>
  <c r="D220" i="35"/>
  <c r="E220" i="35"/>
  <c r="F220" i="35"/>
  <c r="G220" i="35"/>
  <c r="H220" i="35"/>
  <c r="I220" i="35"/>
  <c r="J220" i="35"/>
  <c r="K220" i="35"/>
  <c r="L220" i="35"/>
  <c r="M220" i="35"/>
  <c r="C219" i="35"/>
  <c r="D219" i="35"/>
  <c r="E219" i="35"/>
  <c r="F219" i="35"/>
  <c r="G219" i="35"/>
  <c r="H219" i="35"/>
  <c r="I219" i="35"/>
  <c r="J219" i="35"/>
  <c r="K219" i="35"/>
  <c r="L219" i="35"/>
  <c r="M219" i="35"/>
  <c r="C218" i="35"/>
  <c r="D218" i="35"/>
  <c r="E218" i="35"/>
  <c r="F218" i="35"/>
  <c r="G218" i="35"/>
  <c r="H218" i="35"/>
  <c r="I218" i="35"/>
  <c r="J218" i="35"/>
  <c r="K218" i="35"/>
  <c r="L218" i="35"/>
  <c r="M218" i="35"/>
  <c r="C217" i="35"/>
  <c r="D217" i="35"/>
  <c r="E217" i="35"/>
  <c r="F217" i="35"/>
  <c r="G217" i="35"/>
  <c r="H217" i="35"/>
  <c r="I217" i="35"/>
  <c r="J217" i="35"/>
  <c r="K217" i="35"/>
  <c r="L217" i="35"/>
  <c r="M217" i="35"/>
  <c r="C216" i="35"/>
  <c r="D216" i="35"/>
  <c r="E216" i="35"/>
  <c r="F216" i="35"/>
  <c r="G216" i="35"/>
  <c r="H216" i="35"/>
  <c r="I216" i="35"/>
  <c r="J216" i="35"/>
  <c r="K216" i="35"/>
  <c r="L216" i="35"/>
  <c r="M216" i="35"/>
  <c r="C215" i="35"/>
  <c r="D215" i="35"/>
  <c r="E215" i="35"/>
  <c r="F215" i="35"/>
  <c r="G215" i="35"/>
  <c r="H215" i="35"/>
  <c r="I215" i="35"/>
  <c r="J215" i="35"/>
  <c r="K215" i="35"/>
  <c r="L215" i="35"/>
  <c r="M215" i="35"/>
  <c r="C214" i="35"/>
  <c r="D214" i="35"/>
  <c r="E214" i="35"/>
  <c r="F214" i="35"/>
  <c r="G214" i="35"/>
  <c r="H214" i="35"/>
  <c r="I214" i="35"/>
  <c r="J214" i="35"/>
  <c r="K214" i="35"/>
  <c r="L214" i="35"/>
  <c r="M214" i="35"/>
  <c r="C213" i="35"/>
  <c r="D213" i="35"/>
  <c r="E213" i="35"/>
  <c r="F213" i="35"/>
  <c r="G213" i="35"/>
  <c r="H213" i="35"/>
  <c r="I213" i="35"/>
  <c r="J213" i="35"/>
  <c r="K213" i="35"/>
  <c r="L213" i="35"/>
  <c r="M213" i="35"/>
  <c r="C212" i="35"/>
  <c r="D212" i="35"/>
  <c r="E212" i="35"/>
  <c r="F212" i="35"/>
  <c r="G212" i="35"/>
  <c r="H212" i="35"/>
  <c r="I212" i="35"/>
  <c r="J212" i="35"/>
  <c r="K212" i="35"/>
  <c r="L212" i="35"/>
  <c r="M212" i="35"/>
  <c r="C211" i="35"/>
  <c r="D211" i="35"/>
  <c r="E211" i="35"/>
  <c r="F211" i="35"/>
  <c r="G211" i="35"/>
  <c r="H211" i="35"/>
  <c r="I211" i="35"/>
  <c r="J211" i="35"/>
  <c r="K211" i="35"/>
  <c r="L211" i="35"/>
  <c r="M211" i="35"/>
  <c r="C210" i="35"/>
  <c r="D210" i="35"/>
  <c r="E210" i="35"/>
  <c r="F210" i="35"/>
  <c r="G210" i="35"/>
  <c r="H210" i="35"/>
  <c r="I210" i="35"/>
  <c r="J210" i="35"/>
  <c r="K210" i="35"/>
  <c r="L210" i="35"/>
  <c r="M210" i="35"/>
  <c r="C209" i="35"/>
  <c r="D209" i="35"/>
  <c r="E209" i="35"/>
  <c r="F209" i="35"/>
  <c r="G209" i="35"/>
  <c r="H209" i="35"/>
  <c r="I209" i="35"/>
  <c r="J209" i="35"/>
  <c r="K209" i="35"/>
  <c r="L209" i="35"/>
  <c r="M209" i="35"/>
  <c r="C208" i="35"/>
  <c r="D208" i="35"/>
  <c r="E208" i="35"/>
  <c r="F208" i="35"/>
  <c r="G208" i="35"/>
  <c r="H208" i="35"/>
  <c r="I208" i="35"/>
  <c r="J208" i="35"/>
  <c r="K208" i="35"/>
  <c r="L208" i="35"/>
  <c r="M208" i="35"/>
  <c r="C207" i="35"/>
  <c r="D207" i="35"/>
  <c r="E207" i="35"/>
  <c r="F207" i="35"/>
  <c r="G207" i="35"/>
  <c r="H207" i="35"/>
  <c r="I207" i="35"/>
  <c r="J207" i="35"/>
  <c r="K207" i="35"/>
  <c r="L207" i="35"/>
  <c r="M207" i="35"/>
  <c r="C206" i="35"/>
  <c r="D206" i="35"/>
  <c r="E206" i="35"/>
  <c r="F206" i="35"/>
  <c r="G206" i="35"/>
  <c r="H206" i="35"/>
  <c r="I206" i="35"/>
  <c r="J206" i="35"/>
  <c r="K206" i="35"/>
  <c r="L206" i="35"/>
  <c r="M206" i="35"/>
  <c r="C205" i="35"/>
  <c r="D205" i="35"/>
  <c r="E205" i="35"/>
  <c r="F205" i="35"/>
  <c r="G205" i="35"/>
  <c r="H205" i="35"/>
  <c r="I205" i="35"/>
  <c r="J205" i="35"/>
  <c r="K205" i="35"/>
  <c r="L205" i="35"/>
  <c r="M205" i="35"/>
  <c r="C204" i="35"/>
  <c r="D204" i="35"/>
  <c r="E204" i="35"/>
  <c r="F204" i="35"/>
  <c r="G204" i="35"/>
  <c r="H204" i="35"/>
  <c r="I204" i="35"/>
  <c r="J204" i="35"/>
  <c r="K204" i="35"/>
  <c r="L204" i="35"/>
  <c r="M204" i="35"/>
  <c r="C203" i="35"/>
  <c r="D203" i="35"/>
  <c r="E203" i="35"/>
  <c r="F203" i="35"/>
  <c r="G203" i="35"/>
  <c r="H203" i="35"/>
  <c r="I203" i="35"/>
  <c r="J203" i="35"/>
  <c r="K203" i="35"/>
  <c r="L203" i="35"/>
  <c r="M203" i="35"/>
  <c r="C202" i="35"/>
  <c r="D202" i="35"/>
  <c r="E202" i="35"/>
  <c r="F202" i="35"/>
  <c r="G202" i="35"/>
  <c r="H202" i="35"/>
  <c r="I202" i="35"/>
  <c r="J202" i="35"/>
  <c r="K202" i="35"/>
  <c r="L202" i="35"/>
  <c r="M202" i="35"/>
  <c r="C201" i="35"/>
  <c r="D201" i="35"/>
  <c r="E201" i="35"/>
  <c r="F201" i="35"/>
  <c r="G201" i="35"/>
  <c r="H201" i="35"/>
  <c r="I201" i="35"/>
  <c r="J201" i="35"/>
  <c r="K201" i="35"/>
  <c r="L201" i="35"/>
  <c r="M201" i="35"/>
  <c r="C200" i="35"/>
  <c r="D200" i="35"/>
  <c r="E200" i="35"/>
  <c r="F200" i="35"/>
  <c r="G200" i="35"/>
  <c r="H200" i="35"/>
  <c r="I200" i="35"/>
  <c r="J200" i="35"/>
  <c r="K200" i="35"/>
  <c r="L200" i="35"/>
  <c r="M200" i="35"/>
  <c r="C199" i="35"/>
  <c r="D199" i="35"/>
  <c r="E199" i="35"/>
  <c r="F199" i="35"/>
  <c r="G199" i="35"/>
  <c r="H199" i="35"/>
  <c r="I199" i="35"/>
  <c r="J199" i="35"/>
  <c r="K199" i="35"/>
  <c r="L199" i="35"/>
  <c r="M199" i="35"/>
  <c r="C198" i="35"/>
  <c r="D198" i="35"/>
  <c r="E198" i="35"/>
  <c r="F198" i="35"/>
  <c r="G198" i="35"/>
  <c r="H198" i="35"/>
  <c r="I198" i="35"/>
  <c r="J198" i="35"/>
  <c r="K198" i="35"/>
  <c r="L198" i="35"/>
  <c r="M198" i="35"/>
  <c r="C197" i="35"/>
  <c r="D197" i="35"/>
  <c r="E197" i="35"/>
  <c r="F197" i="35"/>
  <c r="G197" i="35"/>
  <c r="H197" i="35"/>
  <c r="I197" i="35"/>
  <c r="J197" i="35"/>
  <c r="K197" i="35"/>
  <c r="L197" i="35"/>
  <c r="M197" i="35"/>
  <c r="C196" i="35"/>
  <c r="D196" i="35"/>
  <c r="E196" i="35"/>
  <c r="F196" i="35"/>
  <c r="G196" i="35"/>
  <c r="H196" i="35"/>
  <c r="I196" i="35"/>
  <c r="J196" i="35"/>
  <c r="K196" i="35"/>
  <c r="L196" i="35"/>
  <c r="M196" i="35"/>
  <c r="C195" i="35"/>
  <c r="D195" i="35"/>
  <c r="E195" i="35"/>
  <c r="F195" i="35"/>
  <c r="G195" i="35"/>
  <c r="H195" i="35"/>
  <c r="I195" i="35"/>
  <c r="J195" i="35"/>
  <c r="K195" i="35"/>
  <c r="L195" i="35"/>
  <c r="M195" i="35"/>
  <c r="C194" i="35"/>
  <c r="D194" i="35"/>
  <c r="E194" i="35"/>
  <c r="F194" i="35"/>
  <c r="G194" i="35"/>
  <c r="H194" i="35"/>
  <c r="I194" i="35"/>
  <c r="J194" i="35"/>
  <c r="K194" i="35"/>
  <c r="L194" i="35"/>
  <c r="M194" i="35"/>
  <c r="C193" i="35"/>
  <c r="D193" i="35"/>
  <c r="E193" i="35"/>
  <c r="F193" i="35"/>
  <c r="G193" i="35"/>
  <c r="H193" i="35"/>
  <c r="I193" i="35"/>
  <c r="J193" i="35"/>
  <c r="K193" i="35"/>
  <c r="L193" i="35"/>
  <c r="M193" i="35"/>
  <c r="C192" i="35"/>
  <c r="D192" i="35"/>
  <c r="E192" i="35"/>
  <c r="F192" i="35"/>
  <c r="G192" i="35"/>
  <c r="H192" i="35"/>
  <c r="I192" i="35"/>
  <c r="J192" i="35"/>
  <c r="K192" i="35"/>
  <c r="L192" i="35"/>
  <c r="M192" i="35"/>
  <c r="C191" i="35"/>
  <c r="D191" i="35"/>
  <c r="E191" i="35"/>
  <c r="F191" i="35"/>
  <c r="G191" i="35"/>
  <c r="H191" i="35"/>
  <c r="I191" i="35"/>
  <c r="J191" i="35"/>
  <c r="K191" i="35"/>
  <c r="L191" i="35"/>
  <c r="M191" i="35"/>
  <c r="C190" i="35"/>
  <c r="D190" i="35"/>
  <c r="E190" i="35"/>
  <c r="F190" i="35"/>
  <c r="G190" i="35"/>
  <c r="H190" i="35"/>
  <c r="I190" i="35"/>
  <c r="J190" i="35"/>
  <c r="K190" i="35"/>
  <c r="L190" i="35"/>
  <c r="M190" i="35"/>
  <c r="C189" i="35"/>
  <c r="D189" i="35"/>
  <c r="E189" i="35"/>
  <c r="F189" i="35"/>
  <c r="G189" i="35"/>
  <c r="H189" i="35"/>
  <c r="I189" i="35"/>
  <c r="J189" i="35"/>
  <c r="K189" i="35"/>
  <c r="L189" i="35"/>
  <c r="M189" i="35"/>
  <c r="C188" i="35"/>
  <c r="D188" i="35"/>
  <c r="E188" i="35"/>
  <c r="F188" i="35"/>
  <c r="G188" i="35"/>
  <c r="H188" i="35"/>
  <c r="I188" i="35"/>
  <c r="J188" i="35"/>
  <c r="K188" i="35"/>
  <c r="L188" i="35"/>
  <c r="M188" i="35"/>
  <c r="C187" i="35"/>
  <c r="D187" i="35"/>
  <c r="E187" i="35"/>
  <c r="F187" i="35"/>
  <c r="G187" i="35"/>
  <c r="H187" i="35"/>
  <c r="I187" i="35"/>
  <c r="J187" i="35"/>
  <c r="K187" i="35"/>
  <c r="L187" i="35"/>
  <c r="M187" i="35"/>
  <c r="C186" i="35"/>
  <c r="D186" i="35"/>
  <c r="E186" i="35"/>
  <c r="F186" i="35"/>
  <c r="G186" i="35"/>
  <c r="H186" i="35"/>
  <c r="I186" i="35"/>
  <c r="J186" i="35"/>
  <c r="K186" i="35"/>
  <c r="L186" i="35"/>
  <c r="M186" i="35"/>
  <c r="C185" i="35"/>
  <c r="D185" i="35"/>
  <c r="E185" i="35"/>
  <c r="F185" i="35"/>
  <c r="G185" i="35"/>
  <c r="H185" i="35"/>
  <c r="I185" i="35"/>
  <c r="J185" i="35"/>
  <c r="K185" i="35"/>
  <c r="L185" i="35"/>
  <c r="M185" i="35"/>
  <c r="C184" i="35"/>
  <c r="D184" i="35"/>
  <c r="E184" i="35"/>
  <c r="F184" i="35"/>
  <c r="G184" i="35"/>
  <c r="H184" i="35"/>
  <c r="I184" i="35"/>
  <c r="J184" i="35"/>
  <c r="K184" i="35"/>
  <c r="L184" i="35"/>
  <c r="M184" i="35"/>
  <c r="C183" i="35"/>
  <c r="D183" i="35"/>
  <c r="E183" i="35"/>
  <c r="F183" i="35"/>
  <c r="G183" i="35"/>
  <c r="H183" i="35"/>
  <c r="I183" i="35"/>
  <c r="J183" i="35"/>
  <c r="K183" i="35"/>
  <c r="L183" i="35"/>
  <c r="M183" i="35"/>
  <c r="C182" i="35"/>
  <c r="D182" i="35"/>
  <c r="E182" i="35"/>
  <c r="F182" i="35"/>
  <c r="G182" i="35"/>
  <c r="H182" i="35"/>
  <c r="I182" i="35"/>
  <c r="J182" i="35"/>
  <c r="K182" i="35"/>
  <c r="L182" i="35"/>
  <c r="M182" i="35"/>
  <c r="C181" i="35"/>
  <c r="D181" i="35"/>
  <c r="E181" i="35"/>
  <c r="F181" i="35"/>
  <c r="G181" i="35"/>
  <c r="H181" i="35"/>
  <c r="I181" i="35"/>
  <c r="J181" i="35"/>
  <c r="K181" i="35"/>
  <c r="L181" i="35"/>
  <c r="M181" i="35"/>
  <c r="C180" i="35"/>
  <c r="D180" i="35"/>
  <c r="E180" i="35"/>
  <c r="F180" i="35"/>
  <c r="G180" i="35"/>
  <c r="H180" i="35"/>
  <c r="I180" i="35"/>
  <c r="J180" i="35"/>
  <c r="K180" i="35"/>
  <c r="L180" i="35"/>
  <c r="M180" i="35"/>
  <c r="C179" i="35"/>
  <c r="D179" i="35"/>
  <c r="E179" i="35"/>
  <c r="F179" i="35"/>
  <c r="G179" i="35"/>
  <c r="H179" i="35"/>
  <c r="I179" i="35"/>
  <c r="J179" i="35"/>
  <c r="K179" i="35"/>
  <c r="L179" i="35"/>
  <c r="M179" i="35"/>
  <c r="C178" i="35"/>
  <c r="D178" i="35"/>
  <c r="E178" i="35"/>
  <c r="F178" i="35"/>
  <c r="G178" i="35"/>
  <c r="H178" i="35"/>
  <c r="I178" i="35"/>
  <c r="J178" i="35"/>
  <c r="K178" i="35"/>
  <c r="L178" i="35"/>
  <c r="M178" i="35"/>
  <c r="C177" i="35"/>
  <c r="D177" i="35"/>
  <c r="E177" i="35"/>
  <c r="F177" i="35"/>
  <c r="G177" i="35"/>
  <c r="H177" i="35"/>
  <c r="I177" i="35"/>
  <c r="J177" i="35"/>
  <c r="K177" i="35"/>
  <c r="L177" i="35"/>
  <c r="M177" i="35"/>
  <c r="C176" i="35"/>
  <c r="D176" i="35"/>
  <c r="E176" i="35"/>
  <c r="F176" i="35"/>
  <c r="G176" i="35"/>
  <c r="H176" i="35"/>
  <c r="I176" i="35"/>
  <c r="J176" i="35"/>
  <c r="K176" i="35"/>
  <c r="L176" i="35"/>
  <c r="M176" i="35"/>
  <c r="C175" i="35"/>
  <c r="D175" i="35"/>
  <c r="E175" i="35"/>
  <c r="F175" i="35"/>
  <c r="G175" i="35"/>
  <c r="H175" i="35"/>
  <c r="I175" i="35"/>
  <c r="J175" i="35"/>
  <c r="K175" i="35"/>
  <c r="L175" i="35"/>
  <c r="M175" i="35"/>
  <c r="C174" i="35"/>
  <c r="D174" i="35"/>
  <c r="E174" i="35"/>
  <c r="F174" i="35"/>
  <c r="G174" i="35"/>
  <c r="H174" i="35"/>
  <c r="I174" i="35"/>
  <c r="J174" i="35"/>
  <c r="K174" i="35"/>
  <c r="L174" i="35"/>
  <c r="M174" i="35"/>
  <c r="C173" i="35"/>
  <c r="D173" i="35"/>
  <c r="E173" i="35"/>
  <c r="F173" i="35"/>
  <c r="G173" i="35"/>
  <c r="H173" i="35"/>
  <c r="I173" i="35"/>
  <c r="J173" i="35"/>
  <c r="K173" i="35"/>
  <c r="L173" i="35"/>
  <c r="M173" i="35"/>
  <c r="C172" i="35"/>
  <c r="D172" i="35"/>
  <c r="E172" i="35"/>
  <c r="F172" i="35"/>
  <c r="G172" i="35"/>
  <c r="H172" i="35"/>
  <c r="I172" i="35"/>
  <c r="J172" i="35"/>
  <c r="K172" i="35"/>
  <c r="L172" i="35"/>
  <c r="M172" i="35"/>
  <c r="C171" i="35"/>
  <c r="D171" i="35"/>
  <c r="E171" i="35"/>
  <c r="F171" i="35"/>
  <c r="G171" i="35"/>
  <c r="H171" i="35"/>
  <c r="I171" i="35"/>
  <c r="J171" i="35"/>
  <c r="K171" i="35"/>
  <c r="L171" i="35"/>
  <c r="M171" i="35"/>
  <c r="C170" i="35"/>
  <c r="D170" i="35"/>
  <c r="E170" i="35"/>
  <c r="F170" i="35"/>
  <c r="G170" i="35"/>
  <c r="H170" i="35"/>
  <c r="I170" i="35"/>
  <c r="J170" i="35"/>
  <c r="K170" i="35"/>
  <c r="L170" i="35"/>
  <c r="M170" i="35"/>
  <c r="C169" i="35"/>
  <c r="D169" i="35"/>
  <c r="E169" i="35"/>
  <c r="F169" i="35"/>
  <c r="G169" i="35"/>
  <c r="H169" i="35"/>
  <c r="I169" i="35"/>
  <c r="J169" i="35"/>
  <c r="K169" i="35"/>
  <c r="L169" i="35"/>
  <c r="M169" i="35"/>
  <c r="C168" i="35"/>
  <c r="D168" i="35"/>
  <c r="E168" i="35"/>
  <c r="F168" i="35"/>
  <c r="G168" i="35"/>
  <c r="H168" i="35"/>
  <c r="I168" i="35"/>
  <c r="J168" i="35"/>
  <c r="K168" i="35"/>
  <c r="L168" i="35"/>
  <c r="M168" i="35"/>
  <c r="C167" i="35"/>
  <c r="D167" i="35"/>
  <c r="E167" i="35"/>
  <c r="F167" i="35"/>
  <c r="G167" i="35"/>
  <c r="H167" i="35"/>
  <c r="I167" i="35"/>
  <c r="J167" i="35"/>
  <c r="K167" i="35"/>
  <c r="L167" i="35"/>
  <c r="M167" i="35"/>
  <c r="C166" i="35"/>
  <c r="D166" i="35"/>
  <c r="E166" i="35"/>
  <c r="F166" i="35"/>
  <c r="G166" i="35"/>
  <c r="H166" i="35"/>
  <c r="I166" i="35"/>
  <c r="J166" i="35"/>
  <c r="K166" i="35"/>
  <c r="L166" i="35"/>
  <c r="M166" i="35"/>
  <c r="C165" i="35"/>
  <c r="D165" i="35"/>
  <c r="E165" i="35"/>
  <c r="F165" i="35"/>
  <c r="G165" i="35"/>
  <c r="H165" i="35"/>
  <c r="I165" i="35"/>
  <c r="J165" i="35"/>
  <c r="K165" i="35"/>
  <c r="L165" i="35"/>
  <c r="M165" i="35"/>
  <c r="C164" i="35"/>
  <c r="D164" i="35"/>
  <c r="E164" i="35"/>
  <c r="F164" i="35"/>
  <c r="G164" i="35"/>
  <c r="H164" i="35"/>
  <c r="I164" i="35"/>
  <c r="J164" i="35"/>
  <c r="K164" i="35"/>
  <c r="L164" i="35"/>
  <c r="M164" i="35"/>
  <c r="C163" i="35"/>
  <c r="D163" i="35"/>
  <c r="E163" i="35"/>
  <c r="F163" i="35"/>
  <c r="G163" i="35"/>
  <c r="H163" i="35"/>
  <c r="I163" i="35"/>
  <c r="J163" i="35"/>
  <c r="K163" i="35"/>
  <c r="L163" i="35"/>
  <c r="M163" i="35"/>
  <c r="C162" i="35"/>
  <c r="D162" i="35"/>
  <c r="E162" i="35"/>
  <c r="F162" i="35"/>
  <c r="G162" i="35"/>
  <c r="H162" i="35"/>
  <c r="I162" i="35"/>
  <c r="J162" i="35"/>
  <c r="K162" i="35"/>
  <c r="L162" i="35"/>
  <c r="M162" i="35"/>
  <c r="C161" i="35"/>
  <c r="D161" i="35"/>
  <c r="E161" i="35"/>
  <c r="F161" i="35"/>
  <c r="G161" i="35"/>
  <c r="H161" i="35"/>
  <c r="I161" i="35"/>
  <c r="J161" i="35"/>
  <c r="K161" i="35"/>
  <c r="L161" i="35"/>
  <c r="M161" i="35"/>
  <c r="C160" i="35"/>
  <c r="D160" i="35"/>
  <c r="E160" i="35"/>
  <c r="F160" i="35"/>
  <c r="G160" i="35"/>
  <c r="H160" i="35"/>
  <c r="I160" i="35"/>
  <c r="J160" i="35"/>
  <c r="K160" i="35"/>
  <c r="L160" i="35"/>
  <c r="M160" i="35"/>
  <c r="C159" i="35"/>
  <c r="D159" i="35"/>
  <c r="E159" i="35"/>
  <c r="F159" i="35"/>
  <c r="G159" i="35"/>
  <c r="H159" i="35"/>
  <c r="I159" i="35"/>
  <c r="J159" i="35"/>
  <c r="K159" i="35"/>
  <c r="L159" i="35"/>
  <c r="M159" i="35"/>
  <c r="C158" i="35"/>
  <c r="D158" i="35"/>
  <c r="E158" i="35"/>
  <c r="F158" i="35"/>
  <c r="G158" i="35"/>
  <c r="H158" i="35"/>
  <c r="I158" i="35"/>
  <c r="J158" i="35"/>
  <c r="K158" i="35"/>
  <c r="L158" i="35"/>
  <c r="M158" i="35"/>
  <c r="C157" i="35"/>
  <c r="D157" i="35"/>
  <c r="E157" i="35"/>
  <c r="F157" i="35"/>
  <c r="G157" i="35"/>
  <c r="H157" i="35"/>
  <c r="I157" i="35"/>
  <c r="J157" i="35"/>
  <c r="K157" i="35"/>
  <c r="L157" i="35"/>
  <c r="M157" i="35"/>
  <c r="C156" i="35"/>
  <c r="D156" i="35"/>
  <c r="E156" i="35"/>
  <c r="F156" i="35"/>
  <c r="G156" i="35"/>
  <c r="H156" i="35"/>
  <c r="I156" i="35"/>
  <c r="J156" i="35"/>
  <c r="K156" i="35"/>
  <c r="L156" i="35"/>
  <c r="M156" i="35"/>
  <c r="C155" i="35"/>
  <c r="D155" i="35"/>
  <c r="E155" i="35"/>
  <c r="F155" i="35"/>
  <c r="G155" i="35"/>
  <c r="H155" i="35"/>
  <c r="I155" i="35"/>
  <c r="J155" i="35"/>
  <c r="K155" i="35"/>
  <c r="L155" i="35"/>
  <c r="M155" i="35"/>
  <c r="C154" i="35"/>
  <c r="D154" i="35"/>
  <c r="E154" i="35"/>
  <c r="F154" i="35"/>
  <c r="G154" i="35"/>
  <c r="H154" i="35"/>
  <c r="I154" i="35"/>
  <c r="J154" i="35"/>
  <c r="K154" i="35"/>
  <c r="L154" i="35"/>
  <c r="M154" i="35"/>
  <c r="C153" i="35"/>
  <c r="D153" i="35"/>
  <c r="E153" i="35"/>
  <c r="F153" i="35"/>
  <c r="G153" i="35"/>
  <c r="H153" i="35"/>
  <c r="I153" i="35"/>
  <c r="J153" i="35"/>
  <c r="K153" i="35"/>
  <c r="L153" i="35"/>
  <c r="M153" i="35"/>
  <c r="C152" i="35"/>
  <c r="D152" i="35"/>
  <c r="E152" i="35"/>
  <c r="F152" i="35"/>
  <c r="G152" i="35"/>
  <c r="H152" i="35"/>
  <c r="I152" i="35"/>
  <c r="J152" i="35"/>
  <c r="K152" i="35"/>
  <c r="L152" i="35"/>
  <c r="M152" i="35"/>
  <c r="C151" i="35"/>
  <c r="D151" i="35"/>
  <c r="E151" i="35"/>
  <c r="F151" i="35"/>
  <c r="G151" i="35"/>
  <c r="H151" i="35"/>
  <c r="I151" i="35"/>
  <c r="J151" i="35"/>
  <c r="K151" i="35"/>
  <c r="L151" i="35"/>
  <c r="M151" i="35"/>
  <c r="C150" i="35"/>
  <c r="D150" i="35"/>
  <c r="E150" i="35"/>
  <c r="F150" i="35"/>
  <c r="G150" i="35"/>
  <c r="H150" i="35"/>
  <c r="I150" i="35"/>
  <c r="J150" i="35"/>
  <c r="K150" i="35"/>
  <c r="L150" i="35"/>
  <c r="M150" i="35"/>
  <c r="C149" i="35"/>
  <c r="D149" i="35"/>
  <c r="E149" i="35"/>
  <c r="F149" i="35"/>
  <c r="G149" i="35"/>
  <c r="H149" i="35"/>
  <c r="I149" i="35"/>
  <c r="J149" i="35"/>
  <c r="K149" i="35"/>
  <c r="L149" i="35"/>
  <c r="M149" i="35"/>
  <c r="C148" i="35"/>
  <c r="D148" i="35"/>
  <c r="E148" i="35"/>
  <c r="F148" i="35"/>
  <c r="G148" i="35"/>
  <c r="H148" i="35"/>
  <c r="I148" i="35"/>
  <c r="J148" i="35"/>
  <c r="K148" i="35"/>
  <c r="L148" i="35"/>
  <c r="M148" i="35"/>
  <c r="C147" i="35"/>
  <c r="D147" i="35"/>
  <c r="E147" i="35"/>
  <c r="F147" i="35"/>
  <c r="G147" i="35"/>
  <c r="H147" i="35"/>
  <c r="I147" i="35"/>
  <c r="J147" i="35"/>
  <c r="K147" i="35"/>
  <c r="L147" i="35"/>
  <c r="M147" i="35"/>
  <c r="C146" i="35"/>
  <c r="D146" i="35"/>
  <c r="E146" i="35"/>
  <c r="F146" i="35"/>
  <c r="G146" i="35"/>
  <c r="H146" i="35"/>
  <c r="I146" i="35"/>
  <c r="J146" i="35"/>
  <c r="K146" i="35"/>
  <c r="L146" i="35"/>
  <c r="M146" i="35"/>
  <c r="C145" i="35"/>
  <c r="D145" i="35"/>
  <c r="E145" i="35"/>
  <c r="F145" i="35"/>
  <c r="G145" i="35"/>
  <c r="H145" i="35"/>
  <c r="I145" i="35"/>
  <c r="J145" i="35"/>
  <c r="K145" i="35"/>
  <c r="L145" i="35"/>
  <c r="M145" i="35"/>
  <c r="C144" i="35"/>
  <c r="D144" i="35"/>
  <c r="E144" i="35"/>
  <c r="F144" i="35"/>
  <c r="G144" i="35"/>
  <c r="H144" i="35"/>
  <c r="I144" i="35"/>
  <c r="J144" i="35"/>
  <c r="K144" i="35"/>
  <c r="L144" i="35"/>
  <c r="M144" i="35"/>
  <c r="C143" i="35"/>
  <c r="D143" i="35"/>
  <c r="E143" i="35"/>
  <c r="F143" i="35"/>
  <c r="G143" i="35"/>
  <c r="H143" i="35"/>
  <c r="I143" i="35"/>
  <c r="J143" i="35"/>
  <c r="K143" i="35"/>
  <c r="L143" i="35"/>
  <c r="M143" i="35"/>
  <c r="C142" i="35"/>
  <c r="D142" i="35"/>
  <c r="E142" i="35"/>
  <c r="F142" i="35"/>
  <c r="G142" i="35"/>
  <c r="H142" i="35"/>
  <c r="I142" i="35"/>
  <c r="J142" i="35"/>
  <c r="K142" i="35"/>
  <c r="L142" i="35"/>
  <c r="M142" i="35"/>
  <c r="C141" i="35"/>
  <c r="D141" i="35"/>
  <c r="E141" i="35"/>
  <c r="F141" i="35"/>
  <c r="G141" i="35"/>
  <c r="H141" i="35"/>
  <c r="I141" i="35"/>
  <c r="J141" i="35"/>
  <c r="K141" i="35"/>
  <c r="L141" i="35"/>
  <c r="M141" i="35"/>
  <c r="C140" i="35"/>
  <c r="D140" i="35"/>
  <c r="E140" i="35"/>
  <c r="F140" i="35"/>
  <c r="G140" i="35"/>
  <c r="H140" i="35"/>
  <c r="I140" i="35"/>
  <c r="J140" i="35"/>
  <c r="K140" i="35"/>
  <c r="L140" i="35"/>
  <c r="M140" i="35"/>
  <c r="C139" i="35"/>
  <c r="D139" i="35"/>
  <c r="E139" i="35"/>
  <c r="F139" i="35"/>
  <c r="G139" i="35"/>
  <c r="H139" i="35"/>
  <c r="I139" i="35"/>
  <c r="J139" i="35"/>
  <c r="K139" i="35"/>
  <c r="L139" i="35"/>
  <c r="M139" i="35"/>
  <c r="C138" i="35"/>
  <c r="D138" i="35"/>
  <c r="E138" i="35"/>
  <c r="F138" i="35"/>
  <c r="G138" i="35"/>
  <c r="H138" i="35"/>
  <c r="I138" i="35"/>
  <c r="J138" i="35"/>
  <c r="K138" i="35"/>
  <c r="L138" i="35"/>
  <c r="M138" i="35"/>
  <c r="C137" i="35"/>
  <c r="D137" i="35"/>
  <c r="E137" i="35"/>
  <c r="F137" i="35"/>
  <c r="G137" i="35"/>
  <c r="H137" i="35"/>
  <c r="I137" i="35"/>
  <c r="J137" i="35"/>
  <c r="K137" i="35"/>
  <c r="L137" i="35"/>
  <c r="M137" i="35"/>
  <c r="C136" i="35"/>
  <c r="D136" i="35"/>
  <c r="E136" i="35"/>
  <c r="F136" i="35"/>
  <c r="G136" i="35"/>
  <c r="H136" i="35"/>
  <c r="I136" i="35"/>
  <c r="J136" i="35"/>
  <c r="K136" i="35"/>
  <c r="L136" i="35"/>
  <c r="M136" i="35"/>
  <c r="C135" i="35"/>
  <c r="D135" i="35"/>
  <c r="E135" i="35"/>
  <c r="F135" i="35"/>
  <c r="G135" i="35"/>
  <c r="H135" i="35"/>
  <c r="I135" i="35"/>
  <c r="J135" i="35"/>
  <c r="K135" i="35"/>
  <c r="L135" i="35"/>
  <c r="M135" i="35"/>
  <c r="C134" i="35"/>
  <c r="D134" i="35"/>
  <c r="E134" i="35"/>
  <c r="F134" i="35"/>
  <c r="G134" i="35"/>
  <c r="H134" i="35"/>
  <c r="I134" i="35"/>
  <c r="J134" i="35"/>
  <c r="K134" i="35"/>
  <c r="L134" i="35"/>
  <c r="M134" i="35"/>
  <c r="C133" i="35"/>
  <c r="D133" i="35"/>
  <c r="E133" i="35"/>
  <c r="F133" i="35"/>
  <c r="G133" i="35"/>
  <c r="H133" i="35"/>
  <c r="I133" i="35"/>
  <c r="J133" i="35"/>
  <c r="K133" i="35"/>
  <c r="L133" i="35"/>
  <c r="M133" i="35"/>
  <c r="C132" i="35"/>
  <c r="D132" i="35"/>
  <c r="E132" i="35"/>
  <c r="F132" i="35"/>
  <c r="G132" i="35"/>
  <c r="H132" i="35"/>
  <c r="I132" i="35"/>
  <c r="J132" i="35"/>
  <c r="K132" i="35"/>
  <c r="L132" i="35"/>
  <c r="M132" i="35"/>
  <c r="C131" i="35"/>
  <c r="D131" i="35"/>
  <c r="E131" i="35"/>
  <c r="F131" i="35"/>
  <c r="G131" i="35"/>
  <c r="H131" i="35"/>
  <c r="I131" i="35"/>
  <c r="J131" i="35"/>
  <c r="K131" i="35"/>
  <c r="L131" i="35"/>
  <c r="M131" i="35"/>
  <c r="C130" i="35"/>
  <c r="D130" i="35"/>
  <c r="E130" i="35"/>
  <c r="F130" i="35"/>
  <c r="G130" i="35"/>
  <c r="H130" i="35"/>
  <c r="I130" i="35"/>
  <c r="J130" i="35"/>
  <c r="K130" i="35"/>
  <c r="L130" i="35"/>
  <c r="M130" i="35"/>
  <c r="C129" i="35"/>
  <c r="D129" i="35"/>
  <c r="E129" i="35"/>
  <c r="F129" i="35"/>
  <c r="G129" i="35"/>
  <c r="H129" i="35"/>
  <c r="I129" i="35"/>
  <c r="J129" i="35"/>
  <c r="K129" i="35"/>
  <c r="L129" i="35"/>
  <c r="M129" i="35"/>
  <c r="C128" i="35"/>
  <c r="D128" i="35"/>
  <c r="E128" i="35"/>
  <c r="F128" i="35"/>
  <c r="G128" i="35"/>
  <c r="H128" i="35"/>
  <c r="I128" i="35"/>
  <c r="J128" i="35"/>
  <c r="K128" i="35"/>
  <c r="L128" i="35"/>
  <c r="M128" i="35"/>
  <c r="C127" i="35"/>
  <c r="D127" i="35"/>
  <c r="E127" i="35"/>
  <c r="F127" i="35"/>
  <c r="G127" i="35"/>
  <c r="H127" i="35"/>
  <c r="I127" i="35"/>
  <c r="J127" i="35"/>
  <c r="K127" i="35"/>
  <c r="L127" i="35"/>
  <c r="M127" i="35"/>
  <c r="C126" i="35"/>
  <c r="D126" i="35"/>
  <c r="E126" i="35"/>
  <c r="F126" i="35"/>
  <c r="G126" i="35"/>
  <c r="H126" i="35"/>
  <c r="I126" i="35"/>
  <c r="J126" i="35"/>
  <c r="K126" i="35"/>
  <c r="L126" i="35"/>
  <c r="M126" i="35"/>
  <c r="C125" i="35"/>
  <c r="D125" i="35"/>
  <c r="E125" i="35"/>
  <c r="F125" i="35"/>
  <c r="G125" i="35"/>
  <c r="H125" i="35"/>
  <c r="I125" i="35"/>
  <c r="J125" i="35"/>
  <c r="K125" i="35"/>
  <c r="L125" i="35"/>
  <c r="M125" i="35"/>
  <c r="C124" i="35"/>
  <c r="D124" i="35"/>
  <c r="E124" i="35"/>
  <c r="F124" i="35"/>
  <c r="G124" i="35"/>
  <c r="H124" i="35"/>
  <c r="I124" i="35"/>
  <c r="J124" i="35"/>
  <c r="K124" i="35"/>
  <c r="L124" i="35"/>
  <c r="M124" i="35"/>
  <c r="C123" i="35"/>
  <c r="D123" i="35"/>
  <c r="E123" i="35"/>
  <c r="F123" i="35"/>
  <c r="G123" i="35"/>
  <c r="H123" i="35"/>
  <c r="I123" i="35"/>
  <c r="J123" i="35"/>
  <c r="K123" i="35"/>
  <c r="L123" i="35"/>
  <c r="M123" i="35"/>
  <c r="C122" i="35"/>
  <c r="D122" i="35"/>
  <c r="E122" i="35"/>
  <c r="F122" i="35"/>
  <c r="G122" i="35"/>
  <c r="H122" i="35"/>
  <c r="I122" i="35"/>
  <c r="J122" i="35"/>
  <c r="K122" i="35"/>
  <c r="L122" i="35"/>
  <c r="M122" i="35"/>
  <c r="C121" i="35"/>
  <c r="D121" i="35"/>
  <c r="E121" i="35"/>
  <c r="F121" i="35"/>
  <c r="G121" i="35"/>
  <c r="H121" i="35"/>
  <c r="I121" i="35"/>
  <c r="J121" i="35"/>
  <c r="K121" i="35"/>
  <c r="L121" i="35"/>
  <c r="M121" i="35"/>
  <c r="C120" i="35"/>
  <c r="D120" i="35"/>
  <c r="E120" i="35"/>
  <c r="F120" i="35"/>
  <c r="G120" i="35"/>
  <c r="H120" i="35"/>
  <c r="I120" i="35"/>
  <c r="J120" i="35"/>
  <c r="K120" i="35"/>
  <c r="L120" i="35"/>
  <c r="M120" i="35"/>
  <c r="C119" i="35"/>
  <c r="D119" i="35"/>
  <c r="E119" i="35"/>
  <c r="F119" i="35"/>
  <c r="G119" i="35"/>
  <c r="H119" i="35"/>
  <c r="I119" i="35"/>
  <c r="J119" i="35"/>
  <c r="K119" i="35"/>
  <c r="L119" i="35"/>
  <c r="M119" i="35"/>
  <c r="C118" i="35"/>
  <c r="D118" i="35"/>
  <c r="E118" i="35"/>
  <c r="F118" i="35"/>
  <c r="G118" i="35"/>
  <c r="H118" i="35"/>
  <c r="I118" i="35"/>
  <c r="J118" i="35"/>
  <c r="K118" i="35"/>
  <c r="L118" i="35"/>
  <c r="M118" i="35"/>
  <c r="C117" i="35"/>
  <c r="D117" i="35"/>
  <c r="E117" i="35"/>
  <c r="F117" i="35"/>
  <c r="G117" i="35"/>
  <c r="H117" i="35"/>
  <c r="I117" i="35"/>
  <c r="J117" i="35"/>
  <c r="K117" i="35"/>
  <c r="L117" i="35"/>
  <c r="M117" i="35"/>
  <c r="C116" i="35"/>
  <c r="D116" i="35"/>
  <c r="E116" i="35"/>
  <c r="F116" i="35"/>
  <c r="G116" i="35"/>
  <c r="H116" i="35"/>
  <c r="I116" i="35"/>
  <c r="J116" i="35"/>
  <c r="K116" i="35"/>
  <c r="L116" i="35"/>
  <c r="M116" i="35"/>
  <c r="C115" i="35"/>
  <c r="D115" i="35"/>
  <c r="E115" i="35"/>
  <c r="F115" i="35"/>
  <c r="G115" i="35"/>
  <c r="H115" i="35"/>
  <c r="I115" i="35"/>
  <c r="J115" i="35"/>
  <c r="K115" i="35"/>
  <c r="L115" i="35"/>
  <c r="M115" i="35"/>
  <c r="C114" i="35"/>
  <c r="D114" i="35"/>
  <c r="E114" i="35"/>
  <c r="F114" i="35"/>
  <c r="G114" i="35"/>
  <c r="H114" i="35"/>
  <c r="I114" i="35"/>
  <c r="J114" i="35"/>
  <c r="K114" i="35"/>
  <c r="L114" i="35"/>
  <c r="M114" i="35"/>
  <c r="C113" i="35"/>
  <c r="D113" i="35"/>
  <c r="E113" i="35"/>
  <c r="F113" i="35"/>
  <c r="G113" i="35"/>
  <c r="H113" i="35"/>
  <c r="I113" i="35"/>
  <c r="J113" i="35"/>
  <c r="K113" i="35"/>
  <c r="L113" i="35"/>
  <c r="M113" i="35"/>
  <c r="C112" i="35"/>
  <c r="D112" i="35"/>
  <c r="E112" i="35"/>
  <c r="F112" i="35"/>
  <c r="G112" i="35"/>
  <c r="H112" i="35"/>
  <c r="I112" i="35"/>
  <c r="J112" i="35"/>
  <c r="K112" i="35"/>
  <c r="L112" i="35"/>
  <c r="M112" i="35"/>
  <c r="C111" i="35"/>
  <c r="D111" i="35"/>
  <c r="E111" i="35"/>
  <c r="F111" i="35"/>
  <c r="G111" i="35"/>
  <c r="H111" i="35"/>
  <c r="I111" i="35"/>
  <c r="J111" i="35"/>
  <c r="K111" i="35"/>
  <c r="L111" i="35"/>
  <c r="M111" i="35"/>
  <c r="C110" i="35"/>
  <c r="D110" i="35"/>
  <c r="E110" i="35"/>
  <c r="F110" i="35"/>
  <c r="G110" i="35"/>
  <c r="H110" i="35"/>
  <c r="I110" i="35"/>
  <c r="J110" i="35"/>
  <c r="K110" i="35"/>
  <c r="L110" i="35"/>
  <c r="M110" i="35"/>
  <c r="C109" i="35"/>
  <c r="D109" i="35"/>
  <c r="E109" i="35"/>
  <c r="F109" i="35"/>
  <c r="G109" i="35"/>
  <c r="H109" i="35"/>
  <c r="I109" i="35"/>
  <c r="J109" i="35"/>
  <c r="K109" i="35"/>
  <c r="L109" i="35"/>
  <c r="M109" i="35"/>
  <c r="C108" i="35"/>
  <c r="D108" i="35"/>
  <c r="E108" i="35"/>
  <c r="F108" i="35"/>
  <c r="G108" i="35"/>
  <c r="H108" i="35"/>
  <c r="I108" i="35"/>
  <c r="J108" i="35"/>
  <c r="K108" i="35"/>
  <c r="L108" i="35"/>
  <c r="M108" i="35"/>
  <c r="C107" i="35"/>
  <c r="D107" i="35"/>
  <c r="E107" i="35"/>
  <c r="F107" i="35"/>
  <c r="G107" i="35"/>
  <c r="H107" i="35"/>
  <c r="I107" i="35"/>
  <c r="J107" i="35"/>
  <c r="K107" i="35"/>
  <c r="L107" i="35"/>
  <c r="M107" i="35"/>
  <c r="C106" i="35"/>
  <c r="D106" i="35"/>
  <c r="E106" i="35"/>
  <c r="F106" i="35"/>
  <c r="G106" i="35"/>
  <c r="H106" i="35"/>
  <c r="I106" i="35"/>
  <c r="J106" i="35"/>
  <c r="K106" i="35"/>
  <c r="L106" i="35"/>
  <c r="M106" i="35"/>
  <c r="C105" i="35"/>
  <c r="D105" i="35"/>
  <c r="E105" i="35"/>
  <c r="F105" i="35"/>
  <c r="G105" i="35"/>
  <c r="H105" i="35"/>
  <c r="I105" i="35"/>
  <c r="J105" i="35"/>
  <c r="K105" i="35"/>
  <c r="L105" i="35"/>
  <c r="M105" i="35"/>
  <c r="C104" i="35"/>
  <c r="D104" i="35"/>
  <c r="E104" i="35"/>
  <c r="F104" i="35"/>
  <c r="G104" i="35"/>
  <c r="H104" i="35"/>
  <c r="I104" i="35"/>
  <c r="J104" i="35"/>
  <c r="K104" i="35"/>
  <c r="L104" i="35"/>
  <c r="M104" i="35"/>
  <c r="C103" i="35"/>
  <c r="D103" i="35"/>
  <c r="E103" i="35"/>
  <c r="F103" i="35"/>
  <c r="G103" i="35"/>
  <c r="H103" i="35"/>
  <c r="I103" i="35"/>
  <c r="J103" i="35"/>
  <c r="K103" i="35"/>
  <c r="L103" i="35"/>
  <c r="M103" i="35"/>
  <c r="C102" i="35"/>
  <c r="D102" i="35"/>
  <c r="E102" i="35"/>
  <c r="F102" i="35"/>
  <c r="G102" i="35"/>
  <c r="H102" i="35"/>
  <c r="I102" i="35"/>
  <c r="J102" i="35"/>
  <c r="K102" i="35"/>
  <c r="L102" i="35"/>
  <c r="M102" i="35"/>
  <c r="C101" i="35"/>
  <c r="D101" i="35"/>
  <c r="E101" i="35"/>
  <c r="F101" i="35"/>
  <c r="G101" i="35"/>
  <c r="H101" i="35"/>
  <c r="I101" i="35"/>
  <c r="J101" i="35"/>
  <c r="K101" i="35"/>
  <c r="L101" i="35"/>
  <c r="M101" i="35"/>
  <c r="C100" i="35"/>
  <c r="D100" i="35"/>
  <c r="E100" i="35"/>
  <c r="F100" i="35"/>
  <c r="G100" i="35"/>
  <c r="H100" i="35"/>
  <c r="I100" i="35"/>
  <c r="J100" i="35"/>
  <c r="K100" i="35"/>
  <c r="L100" i="35"/>
  <c r="M100" i="35"/>
  <c r="C99" i="35"/>
  <c r="D99" i="35"/>
  <c r="E99" i="35"/>
  <c r="F99" i="35"/>
  <c r="G99" i="35"/>
  <c r="H99" i="35"/>
  <c r="I99" i="35"/>
  <c r="J99" i="35"/>
  <c r="K99" i="35"/>
  <c r="L99" i="35"/>
  <c r="M99" i="35"/>
  <c r="C98" i="35"/>
  <c r="D98" i="35"/>
  <c r="E98" i="35"/>
  <c r="F98" i="35"/>
  <c r="G98" i="35"/>
  <c r="H98" i="35"/>
  <c r="I98" i="35"/>
  <c r="J98" i="35"/>
  <c r="K98" i="35"/>
  <c r="L98" i="35"/>
  <c r="M98" i="35"/>
  <c r="C97" i="35"/>
  <c r="D97" i="35"/>
  <c r="E97" i="35"/>
  <c r="F97" i="35"/>
  <c r="G97" i="35"/>
  <c r="H97" i="35"/>
  <c r="I97" i="35"/>
  <c r="J97" i="35"/>
  <c r="K97" i="35"/>
  <c r="L97" i="35"/>
  <c r="M97" i="35"/>
  <c r="C96" i="35"/>
  <c r="D96" i="35"/>
  <c r="E96" i="35"/>
  <c r="F96" i="35"/>
  <c r="G96" i="35"/>
  <c r="H96" i="35"/>
  <c r="I96" i="35"/>
  <c r="J96" i="35"/>
  <c r="K96" i="35"/>
  <c r="L96" i="35"/>
  <c r="M96" i="35"/>
  <c r="C95" i="35"/>
  <c r="D95" i="35"/>
  <c r="E95" i="35"/>
  <c r="F95" i="35"/>
  <c r="G95" i="35"/>
  <c r="H95" i="35"/>
  <c r="I95" i="35"/>
  <c r="J95" i="35"/>
  <c r="K95" i="35"/>
  <c r="L95" i="35"/>
  <c r="M95" i="35"/>
  <c r="C94" i="35"/>
  <c r="D94" i="35"/>
  <c r="E94" i="35"/>
  <c r="F94" i="35"/>
  <c r="G94" i="35"/>
  <c r="H94" i="35"/>
  <c r="I94" i="35"/>
  <c r="J94" i="35"/>
  <c r="K94" i="35"/>
  <c r="L94" i="35"/>
  <c r="M94" i="35"/>
  <c r="C93" i="35"/>
  <c r="D93" i="35"/>
  <c r="E93" i="35"/>
  <c r="F93" i="35"/>
  <c r="G93" i="35"/>
  <c r="H93" i="35"/>
  <c r="I93" i="35"/>
  <c r="J93" i="35"/>
  <c r="K93" i="35"/>
  <c r="L93" i="35"/>
  <c r="M93" i="35"/>
  <c r="C92" i="35"/>
  <c r="D92" i="35"/>
  <c r="E92" i="35"/>
  <c r="F92" i="35"/>
  <c r="G92" i="35"/>
  <c r="H92" i="35"/>
  <c r="I92" i="35"/>
  <c r="J92" i="35"/>
  <c r="K92" i="35"/>
  <c r="L92" i="35"/>
  <c r="M92" i="35"/>
  <c r="C91" i="35"/>
  <c r="D91" i="35"/>
  <c r="E91" i="35"/>
  <c r="F91" i="35"/>
  <c r="G91" i="35"/>
  <c r="H91" i="35"/>
  <c r="I91" i="35"/>
  <c r="J91" i="35"/>
  <c r="K91" i="35"/>
  <c r="L91" i="35"/>
  <c r="M91" i="35"/>
  <c r="C90" i="35"/>
  <c r="D90" i="35"/>
  <c r="E90" i="35"/>
  <c r="F90" i="35"/>
  <c r="G90" i="35"/>
  <c r="H90" i="35"/>
  <c r="I90" i="35"/>
  <c r="J90" i="35"/>
  <c r="K90" i="35"/>
  <c r="L90" i="35"/>
  <c r="M90" i="35"/>
  <c r="C89" i="35"/>
  <c r="D89" i="35"/>
  <c r="E89" i="35"/>
  <c r="F89" i="35"/>
  <c r="G89" i="35"/>
  <c r="H89" i="35"/>
  <c r="I89" i="35"/>
  <c r="J89" i="35"/>
  <c r="K89" i="35"/>
  <c r="L89" i="35"/>
  <c r="M89" i="35"/>
  <c r="C88" i="35"/>
  <c r="D88" i="35"/>
  <c r="E88" i="35"/>
  <c r="F88" i="35"/>
  <c r="G88" i="35"/>
  <c r="H88" i="35"/>
  <c r="I88" i="35"/>
  <c r="J88" i="35"/>
  <c r="K88" i="35"/>
  <c r="L88" i="35"/>
  <c r="M88" i="35"/>
  <c r="C87" i="35"/>
  <c r="D87" i="35"/>
  <c r="E87" i="35"/>
  <c r="F87" i="35"/>
  <c r="G87" i="35"/>
  <c r="H87" i="35"/>
  <c r="I87" i="35"/>
  <c r="J87" i="35"/>
  <c r="K87" i="35"/>
  <c r="L87" i="35"/>
  <c r="M87" i="35"/>
  <c r="C86" i="35"/>
  <c r="D86" i="35"/>
  <c r="E86" i="35"/>
  <c r="F86" i="35"/>
  <c r="G86" i="35"/>
  <c r="H86" i="35"/>
  <c r="I86" i="35"/>
  <c r="J86" i="35"/>
  <c r="K86" i="35"/>
  <c r="L86" i="35"/>
  <c r="M86" i="35"/>
  <c r="C85" i="35"/>
  <c r="D85" i="35"/>
  <c r="E85" i="35"/>
  <c r="F85" i="35"/>
  <c r="G85" i="35"/>
  <c r="H85" i="35"/>
  <c r="I85" i="35"/>
  <c r="J85" i="35"/>
  <c r="K85" i="35"/>
  <c r="L85" i="35"/>
  <c r="M85" i="35"/>
  <c r="C84" i="35"/>
  <c r="D84" i="35"/>
  <c r="E84" i="35"/>
  <c r="F84" i="35"/>
  <c r="G84" i="35"/>
  <c r="H84" i="35"/>
  <c r="I84" i="35"/>
  <c r="J84" i="35"/>
  <c r="K84" i="35"/>
  <c r="L84" i="35"/>
  <c r="M84" i="35"/>
  <c r="C83" i="35"/>
  <c r="D83" i="35"/>
  <c r="E83" i="35"/>
  <c r="F83" i="35"/>
  <c r="G83" i="35"/>
  <c r="H83" i="35"/>
  <c r="I83" i="35"/>
  <c r="J83" i="35"/>
  <c r="K83" i="35"/>
  <c r="L83" i="35"/>
  <c r="M83" i="35"/>
  <c r="C82" i="35"/>
  <c r="D82" i="35"/>
  <c r="E82" i="35"/>
  <c r="F82" i="35"/>
  <c r="G82" i="35"/>
  <c r="H82" i="35"/>
  <c r="I82" i="35"/>
  <c r="J82" i="35"/>
  <c r="K82" i="35"/>
  <c r="L82" i="35"/>
  <c r="M82" i="35"/>
  <c r="C81" i="35"/>
  <c r="D81" i="35"/>
  <c r="E81" i="35"/>
  <c r="F81" i="35"/>
  <c r="G81" i="35"/>
  <c r="H81" i="35"/>
  <c r="I81" i="35"/>
  <c r="J81" i="35"/>
  <c r="K81" i="35"/>
  <c r="L81" i="35"/>
  <c r="M81" i="35"/>
  <c r="C80" i="35"/>
  <c r="D80" i="35"/>
  <c r="E80" i="35"/>
  <c r="F80" i="35"/>
  <c r="G80" i="35"/>
  <c r="H80" i="35"/>
  <c r="I80" i="35"/>
  <c r="J80" i="35"/>
  <c r="K80" i="35"/>
  <c r="L80" i="35"/>
  <c r="M80" i="35"/>
  <c r="C79" i="35"/>
  <c r="D79" i="35"/>
  <c r="E79" i="35"/>
  <c r="F79" i="35"/>
  <c r="G79" i="35"/>
  <c r="H79" i="35"/>
  <c r="I79" i="35"/>
  <c r="J79" i="35"/>
  <c r="K79" i="35"/>
  <c r="L79" i="35"/>
  <c r="M79" i="35"/>
  <c r="C78" i="35"/>
  <c r="D78" i="35"/>
  <c r="E78" i="35"/>
  <c r="F78" i="35"/>
  <c r="G78" i="35"/>
  <c r="H78" i="35"/>
  <c r="I78" i="35"/>
  <c r="J78" i="35"/>
  <c r="K78" i="35"/>
  <c r="L78" i="35"/>
  <c r="M78" i="35"/>
  <c r="C77" i="35"/>
  <c r="D77" i="35"/>
  <c r="E77" i="35"/>
  <c r="F77" i="35"/>
  <c r="G77" i="35"/>
  <c r="H77" i="35"/>
  <c r="I77" i="35"/>
  <c r="J77" i="35"/>
  <c r="K77" i="35"/>
  <c r="L77" i="35"/>
  <c r="M77" i="35"/>
  <c r="C76" i="35"/>
  <c r="D76" i="35"/>
  <c r="E76" i="35"/>
  <c r="F76" i="35"/>
  <c r="G76" i="35"/>
  <c r="H76" i="35"/>
  <c r="I76" i="35"/>
  <c r="J76" i="35"/>
  <c r="K76" i="35"/>
  <c r="L76" i="35"/>
  <c r="M76" i="35"/>
  <c r="C75" i="35"/>
  <c r="D75" i="35"/>
  <c r="E75" i="35"/>
  <c r="F75" i="35"/>
  <c r="G75" i="35"/>
  <c r="H75" i="35"/>
  <c r="I75" i="35"/>
  <c r="J75" i="35"/>
  <c r="K75" i="35"/>
  <c r="L75" i="35"/>
  <c r="M75" i="35"/>
  <c r="C74" i="35"/>
  <c r="D74" i="35"/>
  <c r="E74" i="35"/>
  <c r="F74" i="35"/>
  <c r="G74" i="35"/>
  <c r="H74" i="35"/>
  <c r="I74" i="35"/>
  <c r="J74" i="35"/>
  <c r="K74" i="35"/>
  <c r="L74" i="35"/>
  <c r="M74" i="35"/>
  <c r="C73" i="35"/>
  <c r="D73" i="35"/>
  <c r="E73" i="35"/>
  <c r="F73" i="35"/>
  <c r="G73" i="35"/>
  <c r="H73" i="35"/>
  <c r="I73" i="35"/>
  <c r="J73" i="35"/>
  <c r="K73" i="35"/>
  <c r="L73" i="35"/>
  <c r="M73" i="35"/>
  <c r="C72" i="35"/>
  <c r="D72" i="35"/>
  <c r="E72" i="35"/>
  <c r="F72" i="35"/>
  <c r="G72" i="35"/>
  <c r="H72" i="35"/>
  <c r="I72" i="35"/>
  <c r="J72" i="35"/>
  <c r="K72" i="35"/>
  <c r="L72" i="35"/>
  <c r="M72" i="35"/>
  <c r="C71" i="35"/>
  <c r="D71" i="35"/>
  <c r="E71" i="35"/>
  <c r="F71" i="35"/>
  <c r="G71" i="35"/>
  <c r="H71" i="35"/>
  <c r="I71" i="35"/>
  <c r="J71" i="35"/>
  <c r="K71" i="35"/>
  <c r="L71" i="35"/>
  <c r="M71" i="35"/>
  <c r="C70" i="35"/>
  <c r="D70" i="35"/>
  <c r="E70" i="35"/>
  <c r="F70" i="35"/>
  <c r="G70" i="35"/>
  <c r="H70" i="35"/>
  <c r="I70" i="35"/>
  <c r="J70" i="35"/>
  <c r="K70" i="35"/>
  <c r="L70" i="35"/>
  <c r="M70" i="35"/>
  <c r="C69" i="35"/>
  <c r="D69" i="35"/>
  <c r="E69" i="35"/>
  <c r="F69" i="35"/>
  <c r="G69" i="35"/>
  <c r="H69" i="35"/>
  <c r="I69" i="35"/>
  <c r="J69" i="35"/>
  <c r="K69" i="35"/>
  <c r="L69" i="35"/>
  <c r="M69" i="35"/>
  <c r="C68" i="35"/>
  <c r="D68" i="35"/>
  <c r="E68" i="35"/>
  <c r="F68" i="35"/>
  <c r="G68" i="35"/>
  <c r="H68" i="35"/>
  <c r="I68" i="35"/>
  <c r="J68" i="35"/>
  <c r="K68" i="35"/>
  <c r="L68" i="35"/>
  <c r="M68" i="35"/>
  <c r="C67" i="35"/>
  <c r="D67" i="35"/>
  <c r="E67" i="35"/>
  <c r="F67" i="35"/>
  <c r="G67" i="35"/>
  <c r="H67" i="35"/>
  <c r="I67" i="35"/>
  <c r="J67" i="35"/>
  <c r="K67" i="35"/>
  <c r="L67" i="35"/>
  <c r="M67" i="35"/>
  <c r="C66" i="35"/>
  <c r="D66" i="35"/>
  <c r="E66" i="35"/>
  <c r="F66" i="35"/>
  <c r="G66" i="35"/>
  <c r="H66" i="35"/>
  <c r="I66" i="35"/>
  <c r="J66" i="35"/>
  <c r="K66" i="35"/>
  <c r="L66" i="35"/>
  <c r="M66" i="35"/>
  <c r="C65" i="35"/>
  <c r="D65" i="35"/>
  <c r="E65" i="35"/>
  <c r="F65" i="35"/>
  <c r="G65" i="35"/>
  <c r="H65" i="35"/>
  <c r="I65" i="35"/>
  <c r="J65" i="35"/>
  <c r="K65" i="35"/>
  <c r="L65" i="35"/>
  <c r="M65" i="35"/>
  <c r="C64" i="35"/>
  <c r="D64" i="35"/>
  <c r="E64" i="35"/>
  <c r="F64" i="35"/>
  <c r="G64" i="35"/>
  <c r="H64" i="35"/>
  <c r="I64" i="35"/>
  <c r="J64" i="35"/>
  <c r="K64" i="35"/>
  <c r="L64" i="35"/>
  <c r="M64" i="35"/>
  <c r="C63" i="35"/>
  <c r="D63" i="35"/>
  <c r="E63" i="35"/>
  <c r="F63" i="35"/>
  <c r="G63" i="35"/>
  <c r="H63" i="35"/>
  <c r="I63" i="35"/>
  <c r="J63" i="35"/>
  <c r="K63" i="35"/>
  <c r="L63" i="35"/>
  <c r="M63" i="35"/>
  <c r="C62" i="35"/>
  <c r="D62" i="35"/>
  <c r="E62" i="35"/>
  <c r="F62" i="35"/>
  <c r="G62" i="35"/>
  <c r="H62" i="35"/>
  <c r="I62" i="35"/>
  <c r="J62" i="35"/>
  <c r="K62" i="35"/>
  <c r="L62" i="35"/>
  <c r="M62" i="35"/>
  <c r="C61" i="35"/>
  <c r="D61" i="35"/>
  <c r="E61" i="35"/>
  <c r="F61" i="35"/>
  <c r="G61" i="35"/>
  <c r="H61" i="35"/>
  <c r="I61" i="35"/>
  <c r="J61" i="35"/>
  <c r="K61" i="35"/>
  <c r="L61" i="35"/>
  <c r="M61" i="35"/>
  <c r="C60" i="35"/>
  <c r="D60" i="35"/>
  <c r="E60" i="35"/>
  <c r="F60" i="35"/>
  <c r="G60" i="35"/>
  <c r="H60" i="35"/>
  <c r="I60" i="35"/>
  <c r="J60" i="35"/>
  <c r="K60" i="35"/>
  <c r="L60" i="35"/>
  <c r="M60" i="35"/>
  <c r="C59" i="35"/>
  <c r="D59" i="35"/>
  <c r="E59" i="35"/>
  <c r="F59" i="35"/>
  <c r="G59" i="35"/>
  <c r="H59" i="35"/>
  <c r="I59" i="35"/>
  <c r="J59" i="35"/>
  <c r="K59" i="35"/>
  <c r="L59" i="35"/>
  <c r="M59" i="35"/>
  <c r="C58" i="35"/>
  <c r="D58" i="35"/>
  <c r="E58" i="35"/>
  <c r="F58" i="35"/>
  <c r="G58" i="35"/>
  <c r="H58" i="35"/>
  <c r="I58" i="35"/>
  <c r="J58" i="35"/>
  <c r="K58" i="35"/>
  <c r="L58" i="35"/>
  <c r="M58" i="35"/>
  <c r="C57" i="35"/>
  <c r="D57" i="35"/>
  <c r="E57" i="35"/>
  <c r="F57" i="35"/>
  <c r="G57" i="35"/>
  <c r="H57" i="35"/>
  <c r="I57" i="35"/>
  <c r="J57" i="35"/>
  <c r="K57" i="35"/>
  <c r="L57" i="35"/>
  <c r="M57" i="35"/>
  <c r="C56" i="35"/>
  <c r="D56" i="35"/>
  <c r="E56" i="35"/>
  <c r="F56" i="35"/>
  <c r="G56" i="35"/>
  <c r="H56" i="35"/>
  <c r="I56" i="35"/>
  <c r="J56" i="35"/>
  <c r="K56" i="35"/>
  <c r="L56" i="35"/>
  <c r="M56" i="35"/>
  <c r="C55" i="35"/>
  <c r="D55" i="35"/>
  <c r="E55" i="35"/>
  <c r="F55" i="35"/>
  <c r="G55" i="35"/>
  <c r="H55" i="35"/>
  <c r="I55" i="35"/>
  <c r="J55" i="35"/>
  <c r="K55" i="35"/>
  <c r="L55" i="35"/>
  <c r="M55" i="35"/>
  <c r="C54" i="35"/>
  <c r="D54" i="35"/>
  <c r="E54" i="35"/>
  <c r="F54" i="35"/>
  <c r="G54" i="35"/>
  <c r="H54" i="35"/>
  <c r="I54" i="35"/>
  <c r="J54" i="35"/>
  <c r="K54" i="35"/>
  <c r="L54" i="35"/>
  <c r="M54" i="35"/>
  <c r="C53" i="35"/>
  <c r="D53" i="35"/>
  <c r="E53" i="35"/>
  <c r="F53" i="35"/>
  <c r="G53" i="35"/>
  <c r="H53" i="35"/>
  <c r="I53" i="35"/>
  <c r="J53" i="35"/>
  <c r="K53" i="35"/>
  <c r="L53" i="35"/>
  <c r="M53" i="35"/>
  <c r="C52" i="35"/>
  <c r="D52" i="35"/>
  <c r="E52" i="35"/>
  <c r="F52" i="35"/>
  <c r="G52" i="35"/>
  <c r="H52" i="35"/>
  <c r="I52" i="35"/>
  <c r="J52" i="35"/>
  <c r="K52" i="35"/>
  <c r="L52" i="35"/>
  <c r="M52" i="35"/>
  <c r="C51" i="35"/>
  <c r="D51" i="35"/>
  <c r="E51" i="35"/>
  <c r="F51" i="35"/>
  <c r="G51" i="35"/>
  <c r="H51" i="35"/>
  <c r="I51" i="35"/>
  <c r="J51" i="35"/>
  <c r="K51" i="35"/>
  <c r="L51" i="35"/>
  <c r="M51" i="35"/>
  <c r="C50" i="35"/>
  <c r="D50" i="35"/>
  <c r="E50" i="35"/>
  <c r="F50" i="35"/>
  <c r="G50" i="35"/>
  <c r="H50" i="35"/>
  <c r="I50" i="35"/>
  <c r="J50" i="35"/>
  <c r="K50" i="35"/>
  <c r="L50" i="35"/>
  <c r="M50" i="35"/>
  <c r="C49" i="35"/>
  <c r="D49" i="35"/>
  <c r="E49" i="35"/>
  <c r="F49" i="35"/>
  <c r="G49" i="35"/>
  <c r="H49" i="35"/>
  <c r="I49" i="35"/>
  <c r="J49" i="35"/>
  <c r="K49" i="35"/>
  <c r="L49" i="35"/>
  <c r="M49" i="35"/>
  <c r="C48" i="35"/>
  <c r="D48" i="35"/>
  <c r="E48" i="35"/>
  <c r="F48" i="35"/>
  <c r="G48" i="35"/>
  <c r="H48" i="35"/>
  <c r="I48" i="35"/>
  <c r="J48" i="35"/>
  <c r="K48" i="35"/>
  <c r="L48" i="35"/>
  <c r="M48" i="35"/>
  <c r="C47" i="35"/>
  <c r="D47" i="35"/>
  <c r="E47" i="35"/>
  <c r="F47" i="35"/>
  <c r="G47" i="35"/>
  <c r="H47" i="35"/>
  <c r="I47" i="35"/>
  <c r="J47" i="35"/>
  <c r="K47" i="35"/>
  <c r="L47" i="35"/>
  <c r="M47" i="35"/>
  <c r="C46" i="35"/>
  <c r="D46" i="35"/>
  <c r="E46" i="35"/>
  <c r="F46" i="35"/>
  <c r="G46" i="35"/>
  <c r="H46" i="35"/>
  <c r="I46" i="35"/>
  <c r="J46" i="35"/>
  <c r="K46" i="35"/>
  <c r="L46" i="35"/>
  <c r="M46" i="35"/>
  <c r="C45" i="35"/>
  <c r="D45" i="35"/>
  <c r="E45" i="35"/>
  <c r="F45" i="35"/>
  <c r="G45" i="35"/>
  <c r="H45" i="35"/>
  <c r="I45" i="35"/>
  <c r="J45" i="35"/>
  <c r="K45" i="35"/>
  <c r="L45" i="35"/>
  <c r="M45" i="35"/>
  <c r="C44" i="35"/>
  <c r="D44" i="35"/>
  <c r="E44" i="35"/>
  <c r="F44" i="35"/>
  <c r="G44" i="35"/>
  <c r="H44" i="35"/>
  <c r="I44" i="35"/>
  <c r="J44" i="35"/>
  <c r="K44" i="35"/>
  <c r="L44" i="35"/>
  <c r="M44" i="35"/>
  <c r="C43" i="35"/>
  <c r="D43" i="35"/>
  <c r="E43" i="35"/>
  <c r="F43" i="35"/>
  <c r="G43" i="35"/>
  <c r="H43" i="35"/>
  <c r="I43" i="35"/>
  <c r="J43" i="35"/>
  <c r="K43" i="35"/>
  <c r="L43" i="35"/>
  <c r="M43" i="35"/>
  <c r="C42" i="35"/>
  <c r="D42" i="35"/>
  <c r="E42" i="35"/>
  <c r="F42" i="35"/>
  <c r="G42" i="35"/>
  <c r="H42" i="35"/>
  <c r="I42" i="35"/>
  <c r="J42" i="35"/>
  <c r="K42" i="35"/>
  <c r="L42" i="35"/>
  <c r="M42" i="35"/>
  <c r="C41" i="35"/>
  <c r="D41" i="35"/>
  <c r="E41" i="35"/>
  <c r="F41" i="35"/>
  <c r="G41" i="35"/>
  <c r="H41" i="35"/>
  <c r="I41" i="35"/>
  <c r="J41" i="35"/>
  <c r="K41" i="35"/>
  <c r="L41" i="35"/>
  <c r="M41" i="35"/>
  <c r="C40" i="35"/>
  <c r="D40" i="35"/>
  <c r="E40" i="35"/>
  <c r="F40" i="35"/>
  <c r="G40" i="35"/>
  <c r="H40" i="35"/>
  <c r="I40" i="35"/>
  <c r="J40" i="35"/>
  <c r="K40" i="35"/>
  <c r="L40" i="35"/>
  <c r="M40" i="35"/>
  <c r="C39" i="35"/>
  <c r="D39" i="35"/>
  <c r="E39" i="35"/>
  <c r="F39" i="35"/>
  <c r="G39" i="35"/>
  <c r="H39" i="35"/>
  <c r="I39" i="35"/>
  <c r="J39" i="35"/>
  <c r="K39" i="35"/>
  <c r="L39" i="35"/>
  <c r="M39" i="35"/>
  <c r="C38" i="35"/>
  <c r="D38" i="35"/>
  <c r="E38" i="35"/>
  <c r="F38" i="35"/>
  <c r="G38" i="35"/>
  <c r="H38" i="35"/>
  <c r="I38" i="35"/>
  <c r="J38" i="35"/>
  <c r="K38" i="35"/>
  <c r="L38" i="35"/>
  <c r="M38" i="35"/>
  <c r="C37" i="35"/>
  <c r="D37" i="35"/>
  <c r="E37" i="35"/>
  <c r="F37" i="35"/>
  <c r="G37" i="35"/>
  <c r="H37" i="35"/>
  <c r="I37" i="35"/>
  <c r="J37" i="35"/>
  <c r="K37" i="35"/>
  <c r="L37" i="35"/>
  <c r="M37" i="35"/>
  <c r="C36" i="35"/>
  <c r="D36" i="35"/>
  <c r="E36" i="35"/>
  <c r="F36" i="35"/>
  <c r="G36" i="35"/>
  <c r="H36" i="35"/>
  <c r="I36" i="35"/>
  <c r="J36" i="35"/>
  <c r="K36" i="35"/>
  <c r="L36" i="35"/>
  <c r="M36" i="35"/>
  <c r="C35" i="35"/>
  <c r="D35" i="35"/>
  <c r="E35" i="35"/>
  <c r="F35" i="35"/>
  <c r="G35" i="35"/>
  <c r="H35" i="35"/>
  <c r="I35" i="35"/>
  <c r="J35" i="35"/>
  <c r="K35" i="35"/>
  <c r="L35" i="35"/>
  <c r="M35" i="35"/>
  <c r="C34" i="35"/>
  <c r="D34" i="35"/>
  <c r="E34" i="35"/>
  <c r="F34" i="35"/>
  <c r="G34" i="35"/>
  <c r="H34" i="35"/>
  <c r="I34" i="35"/>
  <c r="J34" i="35"/>
  <c r="K34" i="35"/>
  <c r="L34" i="35"/>
  <c r="M34" i="35"/>
  <c r="C33" i="35"/>
  <c r="D33" i="35"/>
  <c r="E33" i="35"/>
  <c r="F33" i="35"/>
  <c r="G33" i="35"/>
  <c r="H33" i="35"/>
  <c r="I33" i="35"/>
  <c r="J33" i="35"/>
  <c r="K33" i="35"/>
  <c r="L33" i="35"/>
  <c r="M33" i="35"/>
  <c r="C32" i="35"/>
  <c r="D32" i="35"/>
  <c r="E32" i="35"/>
  <c r="F32" i="35"/>
  <c r="G32" i="35"/>
  <c r="H32" i="35"/>
  <c r="I32" i="35"/>
  <c r="J32" i="35"/>
  <c r="K32" i="35"/>
  <c r="L32" i="35"/>
  <c r="M32" i="35"/>
  <c r="C31" i="35"/>
  <c r="D31" i="35"/>
  <c r="E31" i="35"/>
  <c r="F31" i="35"/>
  <c r="G31" i="35"/>
  <c r="H31" i="35"/>
  <c r="I31" i="35"/>
  <c r="J31" i="35"/>
  <c r="K31" i="35"/>
  <c r="L31" i="35"/>
  <c r="M31" i="35"/>
  <c r="C30" i="35"/>
  <c r="D30" i="35"/>
  <c r="E30" i="35"/>
  <c r="F30" i="35"/>
  <c r="G30" i="35"/>
  <c r="H30" i="35"/>
  <c r="I30" i="35"/>
  <c r="J30" i="35"/>
  <c r="K30" i="35"/>
  <c r="L30" i="35"/>
  <c r="M30" i="35"/>
  <c r="C29" i="35"/>
  <c r="D29" i="35"/>
  <c r="E29" i="35"/>
  <c r="F29" i="35"/>
  <c r="G29" i="35"/>
  <c r="H29" i="35"/>
  <c r="I29" i="35"/>
  <c r="J29" i="35"/>
  <c r="K29" i="35"/>
  <c r="L29" i="35"/>
  <c r="M29" i="35"/>
  <c r="C28" i="35"/>
  <c r="D28" i="35"/>
  <c r="E28" i="35"/>
  <c r="F28" i="35"/>
  <c r="G28" i="35"/>
  <c r="H28" i="35"/>
  <c r="I28" i="35"/>
  <c r="J28" i="35"/>
  <c r="K28" i="35"/>
  <c r="L28" i="35"/>
  <c r="M28" i="35"/>
  <c r="C27" i="35"/>
  <c r="D27" i="35"/>
  <c r="E27" i="35"/>
  <c r="F27" i="35"/>
  <c r="G27" i="35"/>
  <c r="H27" i="35"/>
  <c r="I27" i="35"/>
  <c r="J27" i="35"/>
  <c r="K27" i="35"/>
  <c r="L27" i="35"/>
  <c r="M27" i="35"/>
  <c r="C26" i="35"/>
  <c r="D26" i="35"/>
  <c r="E26" i="35"/>
  <c r="F26" i="35"/>
  <c r="G26" i="35"/>
  <c r="H26" i="35"/>
  <c r="I26" i="35"/>
  <c r="J26" i="35"/>
  <c r="K26" i="35"/>
  <c r="L26" i="35"/>
  <c r="M26" i="35"/>
  <c r="C25" i="35"/>
  <c r="D25" i="35"/>
  <c r="E25" i="35"/>
  <c r="F25" i="35"/>
  <c r="G25" i="35"/>
  <c r="H25" i="35"/>
  <c r="I25" i="35"/>
  <c r="J25" i="35"/>
  <c r="K25" i="35"/>
  <c r="L25" i="35"/>
  <c r="M25" i="35"/>
  <c r="C24" i="35"/>
  <c r="D24" i="35"/>
  <c r="E24" i="35"/>
  <c r="F24" i="35"/>
  <c r="G24" i="35"/>
  <c r="H24" i="35"/>
  <c r="I24" i="35"/>
  <c r="J24" i="35"/>
  <c r="K24" i="35"/>
  <c r="L24" i="35"/>
  <c r="M24" i="35"/>
  <c r="C23" i="35"/>
  <c r="D23" i="35"/>
  <c r="E23" i="35"/>
  <c r="F23" i="35"/>
  <c r="G23" i="35"/>
  <c r="H23" i="35"/>
  <c r="I23" i="35"/>
  <c r="J23" i="35"/>
  <c r="K23" i="35"/>
  <c r="L23" i="35"/>
  <c r="M23" i="35"/>
  <c r="C22" i="35"/>
  <c r="D22" i="35"/>
  <c r="E22" i="35"/>
  <c r="F22" i="35"/>
  <c r="G22" i="35"/>
  <c r="H22" i="35"/>
  <c r="I22" i="35"/>
  <c r="J22" i="35"/>
  <c r="K22" i="35"/>
  <c r="L22" i="35"/>
  <c r="M22" i="35"/>
  <c r="C21" i="35"/>
  <c r="D21" i="35"/>
  <c r="E21" i="35"/>
  <c r="F21" i="35"/>
  <c r="G21" i="35"/>
  <c r="H21" i="35"/>
  <c r="I21" i="35"/>
  <c r="J21" i="35"/>
  <c r="K21" i="35"/>
  <c r="L21" i="35"/>
  <c r="M21" i="35"/>
  <c r="C20" i="35"/>
  <c r="D20" i="35"/>
  <c r="E20" i="35"/>
  <c r="F20" i="35"/>
  <c r="G20" i="35"/>
  <c r="H20" i="35"/>
  <c r="I20" i="35"/>
  <c r="J20" i="35"/>
  <c r="K20" i="35"/>
  <c r="L20" i="35"/>
  <c r="M20" i="35"/>
  <c r="C19" i="35"/>
  <c r="D19" i="35"/>
  <c r="E19" i="35"/>
  <c r="F19" i="35"/>
  <c r="G19" i="35"/>
  <c r="H19" i="35"/>
  <c r="I19" i="35"/>
  <c r="J19" i="35"/>
  <c r="K19" i="35"/>
  <c r="L19" i="35"/>
  <c r="M19" i="35"/>
  <c r="C18" i="35"/>
  <c r="D18" i="35"/>
  <c r="E18" i="35"/>
  <c r="F18" i="35"/>
  <c r="G18" i="35"/>
  <c r="H18" i="35"/>
  <c r="I18" i="35"/>
  <c r="J18" i="35"/>
  <c r="K18" i="35"/>
  <c r="L18" i="35"/>
  <c r="M18" i="35"/>
  <c r="C17" i="35"/>
  <c r="D17" i="35"/>
  <c r="E17" i="35"/>
  <c r="F17" i="35"/>
  <c r="G17" i="35"/>
  <c r="H17" i="35"/>
  <c r="I17" i="35"/>
  <c r="J17" i="35"/>
  <c r="K17" i="35"/>
  <c r="L17" i="35"/>
  <c r="M17" i="35"/>
  <c r="C16" i="35"/>
  <c r="D16" i="35"/>
  <c r="E16" i="35"/>
  <c r="F16" i="35"/>
  <c r="G16" i="35"/>
  <c r="H16" i="35"/>
  <c r="I16" i="35"/>
  <c r="J16" i="35"/>
  <c r="K16" i="35"/>
  <c r="L16" i="35"/>
  <c r="M16" i="35"/>
  <c r="C15" i="35"/>
  <c r="D15" i="35"/>
  <c r="E15" i="35"/>
  <c r="F15" i="35"/>
  <c r="G15" i="35"/>
  <c r="H15" i="35"/>
  <c r="I15" i="35"/>
  <c r="J15" i="35"/>
  <c r="K15" i="35"/>
  <c r="L15" i="35"/>
  <c r="M15" i="35"/>
  <c r="C14" i="35"/>
  <c r="D14" i="35"/>
  <c r="E14" i="35"/>
  <c r="F14" i="35"/>
  <c r="G14" i="35"/>
  <c r="H14" i="35"/>
  <c r="I14" i="35"/>
  <c r="J14" i="35"/>
  <c r="K14" i="35"/>
  <c r="L14" i="35"/>
  <c r="M14" i="35"/>
  <c r="C13" i="35"/>
  <c r="D13" i="35"/>
  <c r="E13" i="35"/>
  <c r="F13" i="35"/>
  <c r="G13" i="35"/>
  <c r="H13" i="35"/>
  <c r="I13" i="35"/>
  <c r="J13" i="35"/>
  <c r="K13" i="35"/>
  <c r="L13" i="35"/>
  <c r="M13" i="35"/>
  <c r="C12" i="35"/>
  <c r="D12" i="35"/>
  <c r="E12" i="35"/>
  <c r="F12" i="35"/>
  <c r="G12" i="35"/>
  <c r="H12" i="35"/>
  <c r="I12" i="35"/>
  <c r="J12" i="35"/>
  <c r="K12" i="35"/>
  <c r="L12" i="35"/>
  <c r="M12" i="35"/>
  <c r="C11" i="35"/>
  <c r="D11" i="35"/>
  <c r="E11" i="35"/>
  <c r="F11" i="35"/>
  <c r="G11" i="35"/>
  <c r="H11" i="35"/>
  <c r="I11" i="35"/>
  <c r="J11" i="35"/>
  <c r="K11" i="35"/>
  <c r="L11" i="35"/>
  <c r="M11" i="35"/>
  <c r="C10" i="35"/>
  <c r="D10" i="35"/>
  <c r="E10" i="35"/>
  <c r="F10" i="35"/>
  <c r="G10" i="35"/>
  <c r="H10" i="35"/>
  <c r="I10" i="35"/>
  <c r="J10" i="35"/>
  <c r="K10" i="35"/>
  <c r="L10" i="35"/>
  <c r="M10" i="35"/>
  <c r="C9" i="35"/>
  <c r="D9" i="35"/>
  <c r="E9" i="35"/>
  <c r="F9" i="35"/>
  <c r="G9" i="35"/>
  <c r="H9" i="35"/>
  <c r="I9" i="35"/>
  <c r="J9" i="35"/>
  <c r="K9" i="35"/>
  <c r="L9" i="35"/>
  <c r="M9" i="35"/>
  <c r="C8" i="35"/>
  <c r="D8" i="35"/>
  <c r="E8" i="35"/>
  <c r="F8" i="35"/>
  <c r="G8" i="35"/>
  <c r="H8" i="35"/>
  <c r="I8" i="35"/>
  <c r="J8" i="35"/>
  <c r="K8" i="35"/>
  <c r="L8" i="35"/>
  <c r="M8" i="35"/>
  <c r="C7" i="35"/>
  <c r="D7" i="35"/>
  <c r="E7" i="35"/>
  <c r="F7" i="35"/>
  <c r="G7" i="35"/>
  <c r="H7" i="35"/>
  <c r="I7" i="35"/>
  <c r="J7" i="35"/>
  <c r="K7" i="35"/>
  <c r="L7" i="35"/>
  <c r="M7" i="35"/>
  <c r="C6" i="35"/>
  <c r="D6" i="35"/>
  <c r="E6" i="35"/>
  <c r="F6" i="35"/>
  <c r="G6" i="35"/>
  <c r="H6" i="35"/>
  <c r="I6" i="35"/>
  <c r="J6" i="35"/>
  <c r="K6" i="35"/>
  <c r="L6" i="35"/>
  <c r="M6" i="35"/>
  <c r="C5" i="35"/>
  <c r="D5" i="35"/>
  <c r="E5" i="35"/>
  <c r="F5" i="35"/>
  <c r="G5" i="35"/>
  <c r="H5" i="35"/>
  <c r="I5" i="35"/>
  <c r="J5" i="35"/>
  <c r="K5" i="35"/>
  <c r="L5" i="35"/>
  <c r="M5" i="35"/>
  <c r="C4" i="35"/>
  <c r="D4" i="35"/>
  <c r="E4" i="35"/>
  <c r="F4" i="35"/>
  <c r="G4" i="35"/>
  <c r="H4" i="35"/>
  <c r="I4" i="35"/>
  <c r="J4" i="35"/>
  <c r="K4" i="35"/>
  <c r="L4" i="35"/>
  <c r="M4" i="35"/>
  <c r="C3" i="35"/>
  <c r="D3" i="35"/>
  <c r="E3" i="35"/>
  <c r="F3" i="35"/>
  <c r="G3" i="35"/>
  <c r="H3" i="35"/>
  <c r="I3" i="35"/>
  <c r="J3" i="35"/>
  <c r="K3" i="35"/>
  <c r="L3" i="35"/>
  <c r="M3" i="35"/>
  <c r="O13" i="5"/>
  <c r="Q122" i="5"/>
  <c r="Q123" i="5"/>
  <c r="Q124" i="5"/>
  <c r="O12" i="5"/>
  <c r="Q118" i="5"/>
  <c r="Q119" i="5"/>
  <c r="Q120" i="5"/>
  <c r="P120" i="5"/>
  <c r="O14" i="5"/>
  <c r="Q114" i="5"/>
  <c r="Q115" i="5"/>
  <c r="Q116" i="5"/>
  <c r="P116" i="5"/>
  <c r="O11" i="5"/>
  <c r="Q110" i="5"/>
  <c r="Q111" i="5"/>
  <c r="Q112" i="5"/>
  <c r="P112" i="5"/>
  <c r="O17" i="5"/>
  <c r="Q106" i="5"/>
  <c r="Q107" i="5"/>
  <c r="Q108" i="5"/>
  <c r="P108" i="5"/>
  <c r="O19" i="5"/>
  <c r="Q102" i="5"/>
  <c r="Q103" i="5"/>
  <c r="Q104" i="5"/>
  <c r="P104" i="5"/>
  <c r="O10" i="5"/>
  <c r="Q98" i="5"/>
  <c r="Q99" i="5"/>
  <c r="Q100" i="5"/>
  <c r="P100" i="5"/>
  <c r="O18" i="5"/>
  <c r="Q94" i="5"/>
  <c r="Q95" i="5"/>
  <c r="Q96" i="5"/>
  <c r="P96" i="5"/>
  <c r="O16" i="5"/>
  <c r="Q90" i="5"/>
  <c r="Q91" i="5"/>
  <c r="Q92" i="5"/>
  <c r="P92" i="5"/>
  <c r="Q87" i="5"/>
  <c r="Q88" i="5"/>
  <c r="P88" i="5"/>
  <c r="BK116" i="5"/>
  <c r="BL116" i="5"/>
  <c r="BK104" i="5"/>
  <c r="BL104" i="5"/>
  <c r="BK129" i="5"/>
  <c r="BK128" i="5"/>
  <c r="BK125" i="5"/>
  <c r="BK124" i="5"/>
  <c r="BK121" i="5"/>
  <c r="BK120" i="5"/>
  <c r="BK117" i="5"/>
  <c r="BK113" i="5"/>
  <c r="BK112" i="5"/>
  <c r="BK109" i="5"/>
  <c r="BK108" i="5"/>
  <c r="BK105" i="5"/>
  <c r="BK101" i="5"/>
  <c r="BK100" i="5"/>
  <c r="BK97" i="5"/>
  <c r="BK96" i="5"/>
  <c r="BK93" i="5"/>
  <c r="BK92" i="5"/>
  <c r="AN4" i="34"/>
  <c r="AN5" i="34"/>
  <c r="AN6" i="34"/>
  <c r="AN7" i="34"/>
  <c r="AN8" i="34"/>
  <c r="AN9" i="34"/>
  <c r="AN10" i="34"/>
  <c r="AN11" i="34"/>
  <c r="AN12" i="34"/>
  <c r="AN13" i="34"/>
  <c r="AN14" i="34"/>
  <c r="AN15" i="34"/>
  <c r="AN16" i="34"/>
  <c r="AN17" i="34"/>
  <c r="AN18" i="34"/>
  <c r="AN19" i="34"/>
  <c r="AN20" i="34"/>
  <c r="AN21" i="34"/>
  <c r="AN22" i="34"/>
  <c r="AN23" i="34"/>
  <c r="AN24" i="34"/>
  <c r="AN25" i="34"/>
  <c r="AN26" i="34"/>
  <c r="AN27" i="34"/>
  <c r="AN28" i="34"/>
  <c r="AN29" i="34"/>
  <c r="AN30" i="34"/>
  <c r="AN31" i="34"/>
  <c r="AN32" i="34"/>
  <c r="AN33" i="34"/>
  <c r="AN34" i="34"/>
  <c r="AN35" i="34"/>
  <c r="AN36" i="34"/>
  <c r="AN37" i="34"/>
  <c r="AN38" i="34"/>
  <c r="AN39" i="34"/>
  <c r="AN40" i="34"/>
  <c r="AN41" i="34"/>
  <c r="AN42" i="34"/>
  <c r="AN43" i="34"/>
  <c r="AN44" i="34"/>
  <c r="AN45" i="34"/>
  <c r="AN46" i="34"/>
  <c r="AN47" i="34"/>
  <c r="AN48" i="34"/>
  <c r="AN49" i="34"/>
  <c r="AN50" i="34"/>
  <c r="AN51" i="34"/>
  <c r="AN52" i="34"/>
  <c r="AN53" i="34"/>
  <c r="AN54" i="34"/>
  <c r="AN55" i="34"/>
  <c r="AN56" i="34"/>
  <c r="AN57" i="34"/>
  <c r="AN58" i="34"/>
  <c r="AN59" i="34"/>
  <c r="AN60" i="34"/>
  <c r="AN61" i="34"/>
  <c r="AN62" i="34"/>
  <c r="AN63" i="34"/>
  <c r="AN64" i="34"/>
  <c r="AN65" i="34"/>
  <c r="AN66" i="34"/>
  <c r="AN67" i="34"/>
  <c r="AN68" i="34"/>
  <c r="AN69" i="34"/>
  <c r="AN70" i="34"/>
  <c r="AN71" i="34"/>
  <c r="AN72" i="34"/>
  <c r="AN73" i="34"/>
  <c r="AN74" i="34"/>
  <c r="AN75" i="34"/>
  <c r="AN76" i="34"/>
  <c r="AN77" i="34"/>
  <c r="AN78" i="34"/>
  <c r="AN79" i="34"/>
  <c r="AN80" i="34"/>
  <c r="AN81" i="34"/>
  <c r="AN82" i="34"/>
  <c r="AN83" i="34"/>
  <c r="AN84" i="34"/>
  <c r="AN85" i="34"/>
  <c r="AN86" i="34"/>
  <c r="AN87" i="34"/>
  <c r="AN88" i="34"/>
  <c r="AN89" i="34"/>
  <c r="AN90" i="34"/>
  <c r="AN91" i="34"/>
  <c r="AN92" i="34"/>
  <c r="AN93" i="34"/>
  <c r="AN94" i="34"/>
  <c r="AN95" i="34"/>
  <c r="AN96" i="34"/>
  <c r="AN97" i="34"/>
  <c r="AN98" i="34"/>
  <c r="AN99" i="34"/>
  <c r="AN100" i="34"/>
  <c r="AN101" i="34"/>
  <c r="AN102" i="34"/>
  <c r="AN103" i="34"/>
  <c r="AN104" i="34"/>
  <c r="AN105" i="34"/>
  <c r="AN106" i="34"/>
  <c r="AN107" i="34"/>
  <c r="AN108" i="34"/>
  <c r="AN109" i="34"/>
  <c r="AN110" i="34"/>
  <c r="AN111" i="34"/>
  <c r="AN112" i="34"/>
  <c r="AN113" i="34"/>
  <c r="AN114" i="34"/>
  <c r="AN115" i="34"/>
  <c r="AN116" i="34"/>
  <c r="AN117" i="34"/>
  <c r="AN118" i="34"/>
  <c r="AN119" i="34"/>
  <c r="AN120" i="34"/>
  <c r="AN121" i="34"/>
  <c r="AN122" i="34"/>
  <c r="AN123" i="34"/>
  <c r="AN124" i="34"/>
  <c r="AN125" i="34"/>
  <c r="AN126" i="34"/>
  <c r="AN127" i="34"/>
  <c r="AN128" i="34"/>
  <c r="AN129" i="34"/>
  <c r="AN130" i="34"/>
  <c r="AN131" i="34"/>
  <c r="AN132" i="34"/>
  <c r="AN133" i="34"/>
  <c r="AN134" i="34"/>
  <c r="AN135" i="34"/>
  <c r="AN136" i="34"/>
  <c r="AN137" i="34"/>
  <c r="AN138" i="34"/>
  <c r="AN139" i="34"/>
  <c r="AN140" i="34"/>
  <c r="AN141" i="34"/>
  <c r="AN142" i="34"/>
  <c r="AN143" i="34"/>
  <c r="AN144" i="34"/>
  <c r="AN145" i="34"/>
  <c r="AN146" i="34"/>
  <c r="AN147" i="34"/>
  <c r="AN148" i="34"/>
  <c r="AN149" i="34"/>
  <c r="AN150" i="34"/>
  <c r="AN151" i="34"/>
  <c r="AN152" i="34"/>
  <c r="AN153" i="34"/>
  <c r="AN154" i="34"/>
  <c r="AN155" i="34"/>
  <c r="AN156" i="34"/>
  <c r="AN157" i="34"/>
  <c r="AN158" i="34"/>
  <c r="AN159" i="34"/>
  <c r="AN160" i="34"/>
  <c r="AN161" i="34"/>
  <c r="AN162" i="34"/>
  <c r="AN163" i="34"/>
  <c r="AN164" i="34"/>
  <c r="AN165" i="34"/>
  <c r="AN166" i="34"/>
  <c r="AN167" i="34"/>
  <c r="AN168" i="34"/>
  <c r="AN169" i="34"/>
  <c r="AN170" i="34"/>
  <c r="AN171" i="34"/>
  <c r="AN172" i="34"/>
  <c r="AN173" i="34"/>
  <c r="AN174" i="34"/>
  <c r="AN175" i="34"/>
  <c r="AN176" i="34"/>
  <c r="AN177" i="34"/>
  <c r="AN178" i="34"/>
  <c r="AN179" i="34"/>
  <c r="AN180" i="34"/>
  <c r="AN181" i="34"/>
  <c r="AN182" i="34"/>
  <c r="AN183" i="34"/>
  <c r="AN184" i="34"/>
  <c r="AN185" i="34"/>
  <c r="AN186" i="34"/>
  <c r="AN187" i="34"/>
  <c r="AN188" i="34"/>
  <c r="AN189" i="34"/>
  <c r="AN190" i="34"/>
  <c r="AN191" i="34"/>
  <c r="AN192" i="34"/>
  <c r="AN193" i="34"/>
  <c r="AN194" i="34"/>
  <c r="AN195" i="34"/>
  <c r="AN196" i="34"/>
  <c r="AN197" i="34"/>
  <c r="AN198" i="34"/>
  <c r="AN199" i="34"/>
  <c r="AN200" i="34"/>
  <c r="AN201" i="34"/>
  <c r="AN202" i="34"/>
  <c r="AN203" i="34"/>
  <c r="AN204" i="34"/>
  <c r="AN205" i="34"/>
  <c r="AN206" i="34"/>
  <c r="AN207" i="34"/>
  <c r="AN208" i="34"/>
  <c r="AN209" i="34"/>
  <c r="AN210" i="34"/>
  <c r="AN211" i="34"/>
  <c r="AN212" i="34"/>
  <c r="AN213" i="34"/>
  <c r="AN214" i="34"/>
  <c r="AN215" i="34"/>
  <c r="AN216" i="34"/>
  <c r="AN217" i="34"/>
  <c r="AN218" i="34"/>
  <c r="AN219" i="34"/>
  <c r="AN220" i="34"/>
  <c r="AN221" i="34"/>
  <c r="AN222" i="34"/>
  <c r="AN223" i="34"/>
  <c r="AN224" i="34"/>
  <c r="AN225" i="34"/>
  <c r="AN226" i="34"/>
  <c r="AN227" i="34"/>
  <c r="AN228" i="34"/>
  <c r="AN229" i="34"/>
  <c r="AN230" i="34"/>
  <c r="AN231" i="34"/>
  <c r="AN232" i="34"/>
  <c r="AN233" i="34"/>
  <c r="AN234" i="34"/>
  <c r="AN235" i="34"/>
  <c r="AN236" i="34"/>
  <c r="AN237" i="34"/>
  <c r="AN238" i="34"/>
  <c r="AN239" i="34"/>
  <c r="AN240" i="34"/>
  <c r="AN241" i="34"/>
  <c r="AN242" i="34"/>
  <c r="AN243" i="34"/>
  <c r="AN244" i="34"/>
  <c r="AN245" i="34"/>
  <c r="AN246" i="34"/>
  <c r="AN247" i="34"/>
  <c r="AN248" i="34"/>
  <c r="AN249" i="34"/>
  <c r="AN250" i="34"/>
  <c r="AN251" i="34"/>
  <c r="AN252" i="34"/>
  <c r="AN253" i="34"/>
  <c r="AN254" i="34"/>
  <c r="AN255" i="34"/>
  <c r="AN256" i="34"/>
  <c r="AN257" i="34"/>
  <c r="AN258" i="34"/>
  <c r="AN259" i="34"/>
  <c r="AN260" i="34"/>
  <c r="AN261" i="34"/>
  <c r="AN262" i="34"/>
  <c r="AN263" i="34"/>
  <c r="AN264" i="34"/>
  <c r="AN265" i="34"/>
  <c r="AN266" i="34"/>
  <c r="AN267" i="34"/>
  <c r="AN268" i="34"/>
  <c r="AN269" i="34"/>
  <c r="AN270" i="34"/>
  <c r="AN271" i="34"/>
  <c r="AN272" i="34"/>
  <c r="AN273" i="34"/>
  <c r="AN274" i="34"/>
  <c r="AN275" i="34"/>
  <c r="AN276" i="34"/>
  <c r="AN277" i="34"/>
  <c r="AN278" i="34"/>
  <c r="AN279" i="34"/>
  <c r="AN280" i="34"/>
  <c r="AN281" i="34"/>
  <c r="AN282" i="34"/>
  <c r="AN283" i="34"/>
  <c r="AN284" i="34"/>
  <c r="AN285" i="34"/>
  <c r="AN286" i="34"/>
  <c r="AN287" i="34"/>
  <c r="AN288" i="34"/>
  <c r="AN289" i="34"/>
  <c r="AN290" i="34"/>
  <c r="AN291" i="34"/>
  <c r="AN292" i="34"/>
  <c r="AN293" i="34"/>
  <c r="AN294" i="34"/>
  <c r="AN295" i="34"/>
  <c r="AN296" i="34"/>
  <c r="AN297" i="34"/>
  <c r="AN298" i="34"/>
  <c r="AN299" i="34"/>
  <c r="AN300" i="34"/>
  <c r="AN301" i="34"/>
  <c r="AN302" i="34"/>
  <c r="AN303" i="34"/>
  <c r="AN304" i="34"/>
  <c r="AN305" i="34"/>
  <c r="AN306" i="34"/>
  <c r="AN307" i="34"/>
  <c r="AN308" i="34"/>
  <c r="AN309" i="34"/>
  <c r="AN310" i="34"/>
  <c r="AN311" i="34"/>
  <c r="AN312" i="34"/>
  <c r="AN313" i="34"/>
  <c r="AN314" i="34"/>
  <c r="AN315" i="34"/>
  <c r="AN316" i="34"/>
  <c r="AN317" i="34"/>
  <c r="AN318" i="34"/>
  <c r="AN319" i="34"/>
  <c r="AN320" i="34"/>
  <c r="AN321" i="34"/>
  <c r="AN322" i="34"/>
  <c r="AN323" i="34"/>
  <c r="AN324" i="34"/>
  <c r="AN325" i="34"/>
  <c r="AN326" i="34"/>
  <c r="AN327" i="34"/>
  <c r="AN328" i="34"/>
  <c r="AN329" i="34"/>
  <c r="AN330" i="34"/>
  <c r="AN331" i="34"/>
  <c r="AN332" i="34"/>
  <c r="AN333" i="34"/>
  <c r="AN334" i="34"/>
  <c r="AN335" i="34"/>
  <c r="AN336" i="34"/>
  <c r="AN337" i="34"/>
  <c r="AN338" i="34"/>
  <c r="AN339" i="34"/>
  <c r="AN340" i="34"/>
  <c r="AN341" i="34"/>
  <c r="AN342" i="34"/>
  <c r="AN343" i="34"/>
  <c r="AN344" i="34"/>
  <c r="AN345" i="34"/>
  <c r="AN346" i="34"/>
  <c r="AN347" i="34"/>
  <c r="AN348" i="34"/>
  <c r="AN349" i="34"/>
  <c r="AN350" i="34"/>
  <c r="AN351" i="34"/>
  <c r="AN352" i="34"/>
  <c r="AN353" i="34"/>
  <c r="AN354" i="34"/>
  <c r="AN355" i="34"/>
  <c r="AN356" i="34"/>
  <c r="AN357" i="34"/>
  <c r="AN358" i="34"/>
  <c r="AN359" i="34"/>
  <c r="AN360" i="34"/>
  <c r="AN361" i="34"/>
  <c r="AN362" i="34"/>
  <c r="AN363" i="34"/>
  <c r="AN364" i="34"/>
  <c r="AN365" i="34"/>
  <c r="AN366" i="34"/>
  <c r="AN367" i="34"/>
  <c r="AN368" i="34"/>
  <c r="AN369" i="34"/>
  <c r="AN370" i="34"/>
  <c r="AN371" i="34"/>
  <c r="AN372" i="34"/>
  <c r="AN373" i="34"/>
  <c r="AN374" i="34"/>
  <c r="AN375" i="34"/>
  <c r="AN376" i="34"/>
  <c r="AN377" i="34"/>
  <c r="AN378" i="34"/>
  <c r="AN379" i="34"/>
  <c r="AN380" i="34"/>
  <c r="AN381" i="34"/>
  <c r="AN382" i="34"/>
  <c r="AN383" i="34"/>
  <c r="AN384" i="34"/>
  <c r="AN385" i="34"/>
  <c r="AN386" i="34"/>
  <c r="AN387" i="34"/>
  <c r="AN388" i="34"/>
  <c r="AN389" i="34"/>
  <c r="AN390" i="34"/>
  <c r="AN391" i="34"/>
  <c r="AN392" i="34"/>
  <c r="AN393" i="34"/>
  <c r="AN394" i="34"/>
  <c r="AN395" i="34"/>
  <c r="AN396" i="34"/>
  <c r="AN397" i="34"/>
  <c r="AN398" i="34"/>
  <c r="AN399" i="34"/>
  <c r="AN400" i="34"/>
  <c r="AN401" i="34"/>
  <c r="AN402" i="34"/>
  <c r="AN403" i="34"/>
  <c r="AN404" i="34"/>
  <c r="AN405" i="34"/>
  <c r="AN406" i="34"/>
  <c r="AN407" i="34"/>
  <c r="AN408" i="34"/>
  <c r="AN409" i="34"/>
  <c r="AN410" i="34"/>
  <c r="AN411" i="34"/>
  <c r="AN412" i="34"/>
  <c r="AN413" i="34"/>
  <c r="AN414" i="34"/>
  <c r="AN415" i="34"/>
  <c r="AN416" i="34"/>
  <c r="AN417" i="34"/>
  <c r="AN418" i="34"/>
  <c r="AN419" i="34"/>
  <c r="T4" i="34"/>
  <c r="U4" i="34"/>
  <c r="V4" i="34"/>
  <c r="W4" i="34"/>
  <c r="X4" i="34"/>
  <c r="Y4" i="34"/>
  <c r="Z4" i="34"/>
  <c r="AA4" i="34"/>
  <c r="AB4" i="34"/>
  <c r="AC4" i="34"/>
  <c r="AD4" i="34"/>
  <c r="AE4" i="34"/>
  <c r="AF4" i="34"/>
  <c r="AG4" i="34"/>
  <c r="AH4" i="34"/>
  <c r="AI4" i="34"/>
  <c r="AJ4" i="34"/>
  <c r="AK4" i="34"/>
  <c r="AL4" i="34"/>
  <c r="AM4" i="34"/>
  <c r="T5" i="34"/>
  <c r="U5" i="34"/>
  <c r="V5" i="34"/>
  <c r="W5" i="34"/>
  <c r="X5" i="34"/>
  <c r="Y5" i="34"/>
  <c r="Z5" i="34"/>
  <c r="AA5" i="34"/>
  <c r="AB5" i="34"/>
  <c r="AC5" i="34"/>
  <c r="AD5" i="34"/>
  <c r="AE5" i="34"/>
  <c r="AF5" i="34"/>
  <c r="AG5" i="34"/>
  <c r="AH5" i="34"/>
  <c r="AI5" i="34"/>
  <c r="AJ5" i="34"/>
  <c r="AK5" i="34"/>
  <c r="AL5" i="34"/>
  <c r="AM5" i="34"/>
  <c r="T6" i="34"/>
  <c r="U6" i="34"/>
  <c r="V6" i="34"/>
  <c r="W6" i="34"/>
  <c r="X6" i="34"/>
  <c r="Y6" i="34"/>
  <c r="Z6" i="34"/>
  <c r="AA6" i="34"/>
  <c r="AB6" i="34"/>
  <c r="AC6" i="34"/>
  <c r="AD6" i="34"/>
  <c r="AE6" i="34"/>
  <c r="AF6" i="34"/>
  <c r="AG6" i="34"/>
  <c r="AH6" i="34"/>
  <c r="AI6" i="34"/>
  <c r="AJ6" i="34"/>
  <c r="AK6" i="34"/>
  <c r="AL6" i="34"/>
  <c r="AM6" i="34"/>
  <c r="T7" i="34"/>
  <c r="U7" i="34"/>
  <c r="V7" i="34"/>
  <c r="W7" i="34"/>
  <c r="X7" i="34"/>
  <c r="Y7" i="34"/>
  <c r="Z7" i="34"/>
  <c r="AA7" i="34"/>
  <c r="AB7" i="34"/>
  <c r="AC7" i="34"/>
  <c r="AD7" i="34"/>
  <c r="AE7" i="34"/>
  <c r="AF7" i="34"/>
  <c r="AG7" i="34"/>
  <c r="AH7" i="34"/>
  <c r="AI7" i="34"/>
  <c r="AJ7" i="34"/>
  <c r="AK7" i="34"/>
  <c r="AL7" i="34"/>
  <c r="AM7" i="34"/>
  <c r="T8" i="34"/>
  <c r="U8" i="34"/>
  <c r="V8" i="34"/>
  <c r="W8" i="34"/>
  <c r="X8" i="34"/>
  <c r="Y8" i="34"/>
  <c r="Z8" i="34"/>
  <c r="AA8" i="34"/>
  <c r="AB8" i="34"/>
  <c r="AC8" i="34"/>
  <c r="AD8" i="34"/>
  <c r="AE8" i="34"/>
  <c r="AF8" i="34"/>
  <c r="AG8" i="34"/>
  <c r="AH8" i="34"/>
  <c r="AI8" i="34"/>
  <c r="AJ8" i="34"/>
  <c r="AK8" i="34"/>
  <c r="AL8" i="34"/>
  <c r="AM8" i="34"/>
  <c r="T9" i="34"/>
  <c r="U9" i="34"/>
  <c r="V9" i="34"/>
  <c r="W9" i="34"/>
  <c r="X9" i="34"/>
  <c r="Y9" i="34"/>
  <c r="Z9" i="34"/>
  <c r="AA9" i="34"/>
  <c r="AB9" i="34"/>
  <c r="AC9" i="34"/>
  <c r="AD9" i="34"/>
  <c r="AE9" i="34"/>
  <c r="AF9" i="34"/>
  <c r="AG9" i="34"/>
  <c r="AH9" i="34"/>
  <c r="AI9" i="34"/>
  <c r="AJ9" i="34"/>
  <c r="AK9" i="34"/>
  <c r="AL9" i="34"/>
  <c r="AM9" i="34"/>
  <c r="T10" i="34"/>
  <c r="U10" i="34"/>
  <c r="V10" i="34"/>
  <c r="W10" i="34"/>
  <c r="X10" i="34"/>
  <c r="Y10" i="34"/>
  <c r="Z10" i="34"/>
  <c r="AA10" i="34"/>
  <c r="AB10" i="34"/>
  <c r="AC10" i="34"/>
  <c r="AD10" i="34"/>
  <c r="AE10" i="34"/>
  <c r="AF10" i="34"/>
  <c r="AG10" i="34"/>
  <c r="AH10" i="34"/>
  <c r="AI10" i="34"/>
  <c r="AJ10" i="34"/>
  <c r="AK10" i="34"/>
  <c r="AL10" i="34"/>
  <c r="AM10" i="34"/>
  <c r="T11" i="34"/>
  <c r="U11" i="34"/>
  <c r="V11" i="34"/>
  <c r="W11" i="34"/>
  <c r="X11" i="34"/>
  <c r="Y11" i="34"/>
  <c r="Z11" i="34"/>
  <c r="AA11" i="34"/>
  <c r="AB11" i="34"/>
  <c r="AC11" i="34"/>
  <c r="AD11" i="34"/>
  <c r="AE11" i="34"/>
  <c r="AF11" i="34"/>
  <c r="AG11" i="34"/>
  <c r="AH11" i="34"/>
  <c r="AI11" i="34"/>
  <c r="AJ11" i="34"/>
  <c r="AK11" i="34"/>
  <c r="AL11" i="34"/>
  <c r="AM11" i="34"/>
  <c r="T12" i="34"/>
  <c r="U12" i="34"/>
  <c r="V12" i="34"/>
  <c r="W12" i="34"/>
  <c r="X12" i="34"/>
  <c r="Y12" i="34"/>
  <c r="Z12" i="34"/>
  <c r="AA12" i="34"/>
  <c r="AB12" i="34"/>
  <c r="AC12" i="34"/>
  <c r="AD12" i="34"/>
  <c r="AE12" i="34"/>
  <c r="AF12" i="34"/>
  <c r="AG12" i="34"/>
  <c r="AH12" i="34"/>
  <c r="AI12" i="34"/>
  <c r="AJ12" i="34"/>
  <c r="AK12" i="34"/>
  <c r="AL12" i="34"/>
  <c r="AM12" i="34"/>
  <c r="T13" i="34"/>
  <c r="U13" i="34"/>
  <c r="V13" i="34"/>
  <c r="W13" i="34"/>
  <c r="X13" i="34"/>
  <c r="Y13" i="34"/>
  <c r="Z13" i="34"/>
  <c r="AA13" i="34"/>
  <c r="AB13" i="34"/>
  <c r="AC13" i="34"/>
  <c r="AD13" i="34"/>
  <c r="AE13" i="34"/>
  <c r="AF13" i="34"/>
  <c r="AG13" i="34"/>
  <c r="AH13" i="34"/>
  <c r="AI13" i="34"/>
  <c r="AJ13" i="34"/>
  <c r="AK13" i="34"/>
  <c r="AL13" i="34"/>
  <c r="AM13" i="34"/>
  <c r="T14" i="34"/>
  <c r="U14" i="34"/>
  <c r="V14" i="34"/>
  <c r="W14" i="34"/>
  <c r="X14" i="34"/>
  <c r="Y14" i="34"/>
  <c r="Z14" i="34"/>
  <c r="AA14" i="34"/>
  <c r="AB14" i="34"/>
  <c r="AC14" i="34"/>
  <c r="AD14" i="34"/>
  <c r="AE14" i="34"/>
  <c r="AF14" i="34"/>
  <c r="AG14" i="34"/>
  <c r="AH14" i="34"/>
  <c r="AI14" i="34"/>
  <c r="AJ14" i="34"/>
  <c r="AK14" i="34"/>
  <c r="AL14" i="34"/>
  <c r="AM14" i="34"/>
  <c r="T15" i="34"/>
  <c r="U15" i="34"/>
  <c r="V15" i="34"/>
  <c r="W15" i="34"/>
  <c r="X15" i="34"/>
  <c r="Y15" i="34"/>
  <c r="Z15" i="34"/>
  <c r="AA15" i="34"/>
  <c r="AB15" i="34"/>
  <c r="AC15" i="34"/>
  <c r="AD15" i="34"/>
  <c r="AE15" i="34"/>
  <c r="AF15" i="34"/>
  <c r="AG15" i="34"/>
  <c r="AH15" i="34"/>
  <c r="AI15" i="34"/>
  <c r="AJ15" i="34"/>
  <c r="AK15" i="34"/>
  <c r="AL15" i="34"/>
  <c r="AM15" i="34"/>
  <c r="T16" i="34"/>
  <c r="U16" i="34"/>
  <c r="V16" i="34"/>
  <c r="W16" i="34"/>
  <c r="X16" i="34"/>
  <c r="Y16" i="34"/>
  <c r="Z16" i="34"/>
  <c r="AA16" i="34"/>
  <c r="AB16" i="34"/>
  <c r="AC16" i="34"/>
  <c r="AD16" i="34"/>
  <c r="AE16" i="34"/>
  <c r="AF16" i="34"/>
  <c r="AG16" i="34"/>
  <c r="AH16" i="34"/>
  <c r="AI16" i="34"/>
  <c r="AJ16" i="34"/>
  <c r="AK16" i="34"/>
  <c r="AL16" i="34"/>
  <c r="AM16" i="34"/>
  <c r="T17" i="34"/>
  <c r="U17" i="34"/>
  <c r="V17" i="34"/>
  <c r="W17" i="34"/>
  <c r="X17" i="34"/>
  <c r="Y17" i="34"/>
  <c r="Z17" i="34"/>
  <c r="AA17" i="34"/>
  <c r="AB17" i="34"/>
  <c r="AC17" i="34"/>
  <c r="AD17" i="34"/>
  <c r="AE17" i="34"/>
  <c r="AF17" i="34"/>
  <c r="AG17" i="34"/>
  <c r="AH17" i="34"/>
  <c r="AI17" i="34"/>
  <c r="AJ17" i="34"/>
  <c r="AK17" i="34"/>
  <c r="AL17" i="34"/>
  <c r="AM17" i="34"/>
  <c r="T18" i="34"/>
  <c r="U18" i="34"/>
  <c r="V18" i="34"/>
  <c r="W18" i="34"/>
  <c r="X18" i="34"/>
  <c r="Y18" i="34"/>
  <c r="Z18" i="34"/>
  <c r="AA18" i="34"/>
  <c r="AB18" i="34"/>
  <c r="AC18" i="34"/>
  <c r="AD18" i="34"/>
  <c r="AE18" i="34"/>
  <c r="AF18" i="34"/>
  <c r="AG18" i="34"/>
  <c r="AH18" i="34"/>
  <c r="AI18" i="34"/>
  <c r="AJ18" i="34"/>
  <c r="AK18" i="34"/>
  <c r="AL18" i="34"/>
  <c r="AM18" i="34"/>
  <c r="T19" i="34"/>
  <c r="U19" i="34"/>
  <c r="V19" i="34"/>
  <c r="W19" i="34"/>
  <c r="X19" i="34"/>
  <c r="Y19" i="34"/>
  <c r="Z19" i="34"/>
  <c r="AA19" i="34"/>
  <c r="AB19" i="34"/>
  <c r="AC19" i="34"/>
  <c r="AD19" i="34"/>
  <c r="AE19" i="34"/>
  <c r="AF19" i="34"/>
  <c r="AG19" i="34"/>
  <c r="AH19" i="34"/>
  <c r="AI19" i="34"/>
  <c r="AJ19" i="34"/>
  <c r="AK19" i="34"/>
  <c r="AL19" i="34"/>
  <c r="AM19" i="34"/>
  <c r="T20" i="34"/>
  <c r="U20" i="34"/>
  <c r="V20" i="34"/>
  <c r="W20" i="34"/>
  <c r="X20" i="34"/>
  <c r="Y20" i="34"/>
  <c r="Z20" i="34"/>
  <c r="AA20" i="34"/>
  <c r="AB20" i="34"/>
  <c r="AC20" i="34"/>
  <c r="AD20" i="34"/>
  <c r="AE20" i="34"/>
  <c r="AF20" i="34"/>
  <c r="AG20" i="34"/>
  <c r="AH20" i="34"/>
  <c r="AI20" i="34"/>
  <c r="AJ20" i="34"/>
  <c r="AK20" i="34"/>
  <c r="AL20" i="34"/>
  <c r="AM20" i="34"/>
  <c r="T21" i="34"/>
  <c r="U21" i="34"/>
  <c r="V21" i="34"/>
  <c r="W21" i="34"/>
  <c r="X21" i="34"/>
  <c r="Y21" i="34"/>
  <c r="Z21" i="34"/>
  <c r="AA21" i="34"/>
  <c r="AB21" i="34"/>
  <c r="AC21" i="34"/>
  <c r="AD21" i="34"/>
  <c r="AE21" i="34"/>
  <c r="AF21" i="34"/>
  <c r="AG21" i="34"/>
  <c r="AH21" i="34"/>
  <c r="AI21" i="34"/>
  <c r="AJ21" i="34"/>
  <c r="AK21" i="34"/>
  <c r="AL21" i="34"/>
  <c r="AM21" i="34"/>
  <c r="T22" i="34"/>
  <c r="U22" i="34"/>
  <c r="V22" i="34"/>
  <c r="W22" i="34"/>
  <c r="X22" i="34"/>
  <c r="Y22" i="34"/>
  <c r="Z22" i="34"/>
  <c r="AA22" i="34"/>
  <c r="AB22" i="34"/>
  <c r="AC22" i="34"/>
  <c r="AD22" i="34"/>
  <c r="AE22" i="34"/>
  <c r="AF22" i="34"/>
  <c r="AG22" i="34"/>
  <c r="AH22" i="34"/>
  <c r="AI22" i="34"/>
  <c r="AJ22" i="34"/>
  <c r="AK22" i="34"/>
  <c r="AL22" i="34"/>
  <c r="AM22" i="34"/>
  <c r="T23" i="34"/>
  <c r="U23" i="34"/>
  <c r="V23" i="34"/>
  <c r="W23" i="34"/>
  <c r="X23" i="34"/>
  <c r="Y23" i="34"/>
  <c r="Z23" i="34"/>
  <c r="AA23" i="34"/>
  <c r="AB23" i="34"/>
  <c r="AC23" i="34"/>
  <c r="AD23" i="34"/>
  <c r="AE23" i="34"/>
  <c r="AF23" i="34"/>
  <c r="AG23" i="34"/>
  <c r="AH23" i="34"/>
  <c r="AI23" i="34"/>
  <c r="AJ23" i="34"/>
  <c r="AK23" i="34"/>
  <c r="AL23" i="34"/>
  <c r="AM23" i="34"/>
  <c r="T24" i="34"/>
  <c r="U24" i="34"/>
  <c r="V24" i="34"/>
  <c r="W24" i="34"/>
  <c r="X24" i="34"/>
  <c r="Y24" i="34"/>
  <c r="Z24" i="34"/>
  <c r="AA24" i="34"/>
  <c r="AB24" i="34"/>
  <c r="AC24" i="34"/>
  <c r="AD24" i="34"/>
  <c r="AE24" i="34"/>
  <c r="AF24" i="34"/>
  <c r="AG24" i="34"/>
  <c r="AH24" i="34"/>
  <c r="AI24" i="34"/>
  <c r="AJ24" i="34"/>
  <c r="AK24" i="34"/>
  <c r="AL24" i="34"/>
  <c r="AM24" i="34"/>
  <c r="T25" i="34"/>
  <c r="U25" i="34"/>
  <c r="V25" i="34"/>
  <c r="W25" i="34"/>
  <c r="X25" i="34"/>
  <c r="Y25" i="34"/>
  <c r="Z25" i="34"/>
  <c r="AA25" i="34"/>
  <c r="AB25" i="34"/>
  <c r="AC25" i="34"/>
  <c r="AD25" i="34"/>
  <c r="AE25" i="34"/>
  <c r="AF25" i="34"/>
  <c r="AG25" i="34"/>
  <c r="AH25" i="34"/>
  <c r="AI25" i="34"/>
  <c r="AJ25" i="34"/>
  <c r="AK25" i="34"/>
  <c r="AL25" i="34"/>
  <c r="AM25" i="34"/>
  <c r="T26" i="34"/>
  <c r="U26" i="34"/>
  <c r="V26" i="34"/>
  <c r="W26" i="34"/>
  <c r="X26" i="34"/>
  <c r="Y26" i="34"/>
  <c r="Z26" i="34"/>
  <c r="AA26" i="34"/>
  <c r="AB26" i="34"/>
  <c r="AC26" i="34"/>
  <c r="AD26" i="34"/>
  <c r="AE26" i="34"/>
  <c r="AF26" i="34"/>
  <c r="AG26" i="34"/>
  <c r="AH26" i="34"/>
  <c r="AI26" i="34"/>
  <c r="AJ26" i="34"/>
  <c r="AK26" i="34"/>
  <c r="AL26" i="34"/>
  <c r="AM26" i="34"/>
  <c r="T27" i="34"/>
  <c r="U27" i="34"/>
  <c r="V27" i="34"/>
  <c r="W27" i="34"/>
  <c r="X27" i="34"/>
  <c r="Y27" i="34"/>
  <c r="Z27" i="34"/>
  <c r="AA27" i="34"/>
  <c r="AB27" i="34"/>
  <c r="AC27" i="34"/>
  <c r="AD27" i="34"/>
  <c r="AE27" i="34"/>
  <c r="AF27" i="34"/>
  <c r="AG27" i="34"/>
  <c r="AH27" i="34"/>
  <c r="AI27" i="34"/>
  <c r="AJ27" i="34"/>
  <c r="AK27" i="34"/>
  <c r="AL27" i="34"/>
  <c r="AM27" i="34"/>
  <c r="T28" i="34"/>
  <c r="U28" i="34"/>
  <c r="V28" i="34"/>
  <c r="W28" i="34"/>
  <c r="X28" i="34"/>
  <c r="Y28" i="34"/>
  <c r="Z28" i="34"/>
  <c r="AA28" i="34"/>
  <c r="AB28" i="34"/>
  <c r="AC28" i="34"/>
  <c r="AD28" i="34"/>
  <c r="AE28" i="34"/>
  <c r="AF28" i="34"/>
  <c r="AG28" i="34"/>
  <c r="AH28" i="34"/>
  <c r="AI28" i="34"/>
  <c r="AJ28" i="34"/>
  <c r="AK28" i="34"/>
  <c r="AL28" i="34"/>
  <c r="AM28" i="34"/>
  <c r="T29" i="34"/>
  <c r="U29" i="34"/>
  <c r="V29" i="34"/>
  <c r="W29" i="34"/>
  <c r="X29" i="34"/>
  <c r="Y29" i="34"/>
  <c r="Z29" i="34"/>
  <c r="AA29" i="34"/>
  <c r="AB29" i="34"/>
  <c r="AC29" i="34"/>
  <c r="AD29" i="34"/>
  <c r="AE29" i="34"/>
  <c r="AF29" i="34"/>
  <c r="AG29" i="34"/>
  <c r="AH29" i="34"/>
  <c r="AI29" i="34"/>
  <c r="AJ29" i="34"/>
  <c r="AK29" i="34"/>
  <c r="AL29" i="34"/>
  <c r="AM29" i="34"/>
  <c r="T30" i="34"/>
  <c r="U30" i="34"/>
  <c r="V30" i="34"/>
  <c r="W30" i="34"/>
  <c r="X30" i="34"/>
  <c r="Y30" i="34"/>
  <c r="Z30" i="34"/>
  <c r="AA30" i="34"/>
  <c r="AB30" i="34"/>
  <c r="AC30" i="34"/>
  <c r="AD30" i="34"/>
  <c r="AE30" i="34"/>
  <c r="AF30" i="34"/>
  <c r="AG30" i="34"/>
  <c r="AH30" i="34"/>
  <c r="AI30" i="34"/>
  <c r="AJ30" i="34"/>
  <c r="AK30" i="34"/>
  <c r="AL30" i="34"/>
  <c r="AM30" i="34"/>
  <c r="T31" i="34"/>
  <c r="U31" i="34"/>
  <c r="V31" i="34"/>
  <c r="W31" i="34"/>
  <c r="X31" i="34"/>
  <c r="Y31" i="34"/>
  <c r="Z31" i="34"/>
  <c r="AA31" i="34"/>
  <c r="AB31" i="34"/>
  <c r="AC31" i="34"/>
  <c r="AD31" i="34"/>
  <c r="AE31" i="34"/>
  <c r="AF31" i="34"/>
  <c r="AG31" i="34"/>
  <c r="AH31" i="34"/>
  <c r="AI31" i="34"/>
  <c r="AJ31" i="34"/>
  <c r="AK31" i="34"/>
  <c r="AL31" i="34"/>
  <c r="AM31" i="34"/>
  <c r="T32" i="34"/>
  <c r="U32" i="34"/>
  <c r="V32" i="34"/>
  <c r="W32" i="34"/>
  <c r="X32" i="34"/>
  <c r="Y32" i="34"/>
  <c r="Z32" i="34"/>
  <c r="AA32" i="34"/>
  <c r="AB32" i="34"/>
  <c r="AC32" i="34"/>
  <c r="AD32" i="34"/>
  <c r="AE32" i="34"/>
  <c r="AF32" i="34"/>
  <c r="AG32" i="34"/>
  <c r="AH32" i="34"/>
  <c r="AI32" i="34"/>
  <c r="AJ32" i="34"/>
  <c r="AK32" i="34"/>
  <c r="AL32" i="34"/>
  <c r="AM32" i="34"/>
  <c r="T33" i="34"/>
  <c r="U33" i="34"/>
  <c r="V33" i="34"/>
  <c r="W33" i="34"/>
  <c r="X33" i="34"/>
  <c r="Y33" i="34"/>
  <c r="Z33" i="34"/>
  <c r="AA33" i="34"/>
  <c r="AB33" i="34"/>
  <c r="AC33" i="34"/>
  <c r="AD33" i="34"/>
  <c r="AE33" i="34"/>
  <c r="AF33" i="34"/>
  <c r="AG33" i="34"/>
  <c r="AH33" i="34"/>
  <c r="AI33" i="34"/>
  <c r="AJ33" i="34"/>
  <c r="AK33" i="34"/>
  <c r="AL33" i="34"/>
  <c r="AM33" i="34"/>
  <c r="T34" i="34"/>
  <c r="U34" i="34"/>
  <c r="V34" i="34"/>
  <c r="W34" i="34"/>
  <c r="X34" i="34"/>
  <c r="Y34" i="34"/>
  <c r="Z34" i="34"/>
  <c r="AA34" i="34"/>
  <c r="AB34" i="34"/>
  <c r="AC34" i="34"/>
  <c r="AD34" i="34"/>
  <c r="AE34" i="34"/>
  <c r="AF34" i="34"/>
  <c r="AG34" i="34"/>
  <c r="AH34" i="34"/>
  <c r="AI34" i="34"/>
  <c r="AJ34" i="34"/>
  <c r="AK34" i="34"/>
  <c r="AL34" i="34"/>
  <c r="AM34" i="34"/>
  <c r="T35" i="34"/>
  <c r="U35" i="34"/>
  <c r="V35" i="34"/>
  <c r="W35" i="34"/>
  <c r="X35" i="34"/>
  <c r="Y35" i="34"/>
  <c r="Z35" i="34"/>
  <c r="AA35" i="34"/>
  <c r="AB35" i="34"/>
  <c r="AC35" i="34"/>
  <c r="AD35" i="34"/>
  <c r="AE35" i="34"/>
  <c r="AF35" i="34"/>
  <c r="AG35" i="34"/>
  <c r="AH35" i="34"/>
  <c r="AI35" i="34"/>
  <c r="AJ35" i="34"/>
  <c r="AK35" i="34"/>
  <c r="AL35" i="34"/>
  <c r="AM35" i="34"/>
  <c r="T36" i="34"/>
  <c r="U36" i="34"/>
  <c r="V36" i="34"/>
  <c r="W36" i="34"/>
  <c r="X36" i="34"/>
  <c r="Y36" i="34"/>
  <c r="Z36" i="34"/>
  <c r="AA36" i="34"/>
  <c r="AB36" i="34"/>
  <c r="AC36" i="34"/>
  <c r="AD36" i="34"/>
  <c r="AE36" i="34"/>
  <c r="AF36" i="34"/>
  <c r="AG36" i="34"/>
  <c r="AH36" i="34"/>
  <c r="AI36" i="34"/>
  <c r="AJ36" i="34"/>
  <c r="AK36" i="34"/>
  <c r="AL36" i="34"/>
  <c r="AM36" i="34"/>
  <c r="T37" i="34"/>
  <c r="U37" i="34"/>
  <c r="V37" i="34"/>
  <c r="W37" i="34"/>
  <c r="X37" i="34"/>
  <c r="Y37" i="34"/>
  <c r="Z37" i="34"/>
  <c r="AA37" i="34"/>
  <c r="AB37" i="34"/>
  <c r="AC37" i="34"/>
  <c r="AD37" i="34"/>
  <c r="AE37" i="34"/>
  <c r="AF37" i="34"/>
  <c r="AG37" i="34"/>
  <c r="AH37" i="34"/>
  <c r="AI37" i="34"/>
  <c r="AJ37" i="34"/>
  <c r="AK37" i="34"/>
  <c r="AL37" i="34"/>
  <c r="AM37" i="34"/>
  <c r="T38" i="34"/>
  <c r="U38" i="34"/>
  <c r="V38" i="34"/>
  <c r="W38" i="34"/>
  <c r="X38" i="34"/>
  <c r="Y38" i="34"/>
  <c r="Z38" i="34"/>
  <c r="AA38" i="34"/>
  <c r="AB38" i="34"/>
  <c r="AC38" i="34"/>
  <c r="AD38" i="34"/>
  <c r="AE38" i="34"/>
  <c r="AF38" i="34"/>
  <c r="AG38" i="34"/>
  <c r="AH38" i="34"/>
  <c r="AI38" i="34"/>
  <c r="AJ38" i="34"/>
  <c r="AK38" i="34"/>
  <c r="AL38" i="34"/>
  <c r="AM38" i="34"/>
  <c r="T39" i="34"/>
  <c r="U39" i="34"/>
  <c r="V39" i="34"/>
  <c r="W39" i="34"/>
  <c r="X39" i="34"/>
  <c r="Y39" i="34"/>
  <c r="Z39" i="34"/>
  <c r="AA39" i="34"/>
  <c r="AB39" i="34"/>
  <c r="AC39" i="34"/>
  <c r="AD39" i="34"/>
  <c r="AE39" i="34"/>
  <c r="AF39" i="34"/>
  <c r="AG39" i="34"/>
  <c r="AH39" i="34"/>
  <c r="AI39" i="34"/>
  <c r="AJ39" i="34"/>
  <c r="AK39" i="34"/>
  <c r="AL39" i="34"/>
  <c r="AM39" i="34"/>
  <c r="T40" i="34"/>
  <c r="U40" i="34"/>
  <c r="V40" i="34"/>
  <c r="W40" i="34"/>
  <c r="X40" i="34"/>
  <c r="Y40" i="34"/>
  <c r="Z40" i="34"/>
  <c r="AA40" i="34"/>
  <c r="AB40" i="34"/>
  <c r="AC40" i="34"/>
  <c r="AD40" i="34"/>
  <c r="AE40" i="34"/>
  <c r="AF40" i="34"/>
  <c r="AG40" i="34"/>
  <c r="AH40" i="34"/>
  <c r="AI40" i="34"/>
  <c r="AJ40" i="34"/>
  <c r="AK40" i="34"/>
  <c r="AL40" i="34"/>
  <c r="AM40" i="34"/>
  <c r="T41" i="34"/>
  <c r="U41" i="34"/>
  <c r="V41" i="34"/>
  <c r="W41" i="34"/>
  <c r="X41" i="34"/>
  <c r="Y41" i="34"/>
  <c r="Z41" i="34"/>
  <c r="AA41" i="34"/>
  <c r="AB41" i="34"/>
  <c r="AC41" i="34"/>
  <c r="AD41" i="34"/>
  <c r="AE41" i="34"/>
  <c r="AF41" i="34"/>
  <c r="AG41" i="34"/>
  <c r="AH41" i="34"/>
  <c r="AI41" i="34"/>
  <c r="AJ41" i="34"/>
  <c r="AK41" i="34"/>
  <c r="AL41" i="34"/>
  <c r="AM41" i="34"/>
  <c r="T42" i="34"/>
  <c r="U42" i="34"/>
  <c r="V42" i="34"/>
  <c r="W42" i="34"/>
  <c r="X42" i="34"/>
  <c r="Y42" i="34"/>
  <c r="Z42" i="34"/>
  <c r="AA42" i="34"/>
  <c r="AB42" i="34"/>
  <c r="AC42" i="34"/>
  <c r="AD42" i="34"/>
  <c r="AE42" i="34"/>
  <c r="AF42" i="34"/>
  <c r="AG42" i="34"/>
  <c r="AH42" i="34"/>
  <c r="AI42" i="34"/>
  <c r="AJ42" i="34"/>
  <c r="AK42" i="34"/>
  <c r="AL42" i="34"/>
  <c r="AM42" i="34"/>
  <c r="T43" i="34"/>
  <c r="U43" i="34"/>
  <c r="V43" i="34"/>
  <c r="W43" i="34"/>
  <c r="X43" i="34"/>
  <c r="Y43" i="34"/>
  <c r="Z43" i="34"/>
  <c r="AA43" i="34"/>
  <c r="AB43" i="34"/>
  <c r="AC43" i="34"/>
  <c r="AD43" i="34"/>
  <c r="AE43" i="34"/>
  <c r="AF43" i="34"/>
  <c r="AG43" i="34"/>
  <c r="AH43" i="34"/>
  <c r="AI43" i="34"/>
  <c r="AJ43" i="34"/>
  <c r="AK43" i="34"/>
  <c r="AL43" i="34"/>
  <c r="AM43" i="34"/>
  <c r="T44" i="34"/>
  <c r="U44" i="34"/>
  <c r="V44" i="34"/>
  <c r="W44" i="34"/>
  <c r="X44" i="34"/>
  <c r="Y44" i="34"/>
  <c r="Z44" i="34"/>
  <c r="AA44" i="34"/>
  <c r="AB44" i="34"/>
  <c r="AC44" i="34"/>
  <c r="AD44" i="34"/>
  <c r="AE44" i="34"/>
  <c r="AF44" i="34"/>
  <c r="AG44" i="34"/>
  <c r="AH44" i="34"/>
  <c r="AI44" i="34"/>
  <c r="AJ44" i="34"/>
  <c r="AK44" i="34"/>
  <c r="AL44" i="34"/>
  <c r="AM44" i="34"/>
  <c r="T45" i="34"/>
  <c r="U45" i="34"/>
  <c r="V45" i="34"/>
  <c r="W45" i="34"/>
  <c r="X45" i="34"/>
  <c r="Y45" i="34"/>
  <c r="Z45" i="34"/>
  <c r="AA45" i="34"/>
  <c r="AB45" i="34"/>
  <c r="AC45" i="34"/>
  <c r="AD45" i="34"/>
  <c r="AE45" i="34"/>
  <c r="AF45" i="34"/>
  <c r="AG45" i="34"/>
  <c r="AH45" i="34"/>
  <c r="AI45" i="34"/>
  <c r="AJ45" i="34"/>
  <c r="AK45" i="34"/>
  <c r="AL45" i="34"/>
  <c r="AM45" i="34"/>
  <c r="T46" i="34"/>
  <c r="U46" i="34"/>
  <c r="V46" i="34"/>
  <c r="W46" i="34"/>
  <c r="X46" i="34"/>
  <c r="Y46" i="34"/>
  <c r="Z46" i="34"/>
  <c r="AA46" i="34"/>
  <c r="AB46" i="34"/>
  <c r="AC46" i="34"/>
  <c r="AD46" i="34"/>
  <c r="AE46" i="34"/>
  <c r="AF46" i="34"/>
  <c r="AG46" i="34"/>
  <c r="AH46" i="34"/>
  <c r="AI46" i="34"/>
  <c r="AJ46" i="34"/>
  <c r="AK46" i="34"/>
  <c r="AL46" i="34"/>
  <c r="AM46" i="34"/>
  <c r="T47" i="34"/>
  <c r="U47" i="34"/>
  <c r="V47" i="34"/>
  <c r="W47" i="34"/>
  <c r="X47" i="34"/>
  <c r="Y47" i="34"/>
  <c r="Z47" i="34"/>
  <c r="AA47" i="34"/>
  <c r="AB47" i="34"/>
  <c r="AC47" i="34"/>
  <c r="AD47" i="34"/>
  <c r="AE47" i="34"/>
  <c r="AF47" i="34"/>
  <c r="AG47" i="34"/>
  <c r="AH47" i="34"/>
  <c r="AI47" i="34"/>
  <c r="AJ47" i="34"/>
  <c r="AK47" i="34"/>
  <c r="AL47" i="34"/>
  <c r="AM47" i="34"/>
  <c r="T48" i="34"/>
  <c r="U48" i="34"/>
  <c r="V48" i="34"/>
  <c r="W48" i="34"/>
  <c r="X48" i="34"/>
  <c r="Y48" i="34"/>
  <c r="Z48" i="34"/>
  <c r="AA48" i="34"/>
  <c r="AB48" i="34"/>
  <c r="AC48" i="34"/>
  <c r="AD48" i="34"/>
  <c r="AE48" i="34"/>
  <c r="AF48" i="34"/>
  <c r="AG48" i="34"/>
  <c r="AH48" i="34"/>
  <c r="AI48" i="34"/>
  <c r="AJ48" i="34"/>
  <c r="AK48" i="34"/>
  <c r="AL48" i="34"/>
  <c r="AM48" i="34"/>
  <c r="T49" i="34"/>
  <c r="U49" i="34"/>
  <c r="V49" i="34"/>
  <c r="W49" i="34"/>
  <c r="X49" i="34"/>
  <c r="Y49" i="34"/>
  <c r="Z49" i="34"/>
  <c r="AA49" i="34"/>
  <c r="AB49" i="34"/>
  <c r="AC49" i="34"/>
  <c r="AD49" i="34"/>
  <c r="AE49" i="34"/>
  <c r="AF49" i="34"/>
  <c r="AG49" i="34"/>
  <c r="AH49" i="34"/>
  <c r="AI49" i="34"/>
  <c r="AJ49" i="34"/>
  <c r="AK49" i="34"/>
  <c r="AL49" i="34"/>
  <c r="AM49" i="34"/>
  <c r="T50" i="34"/>
  <c r="U50" i="34"/>
  <c r="V50" i="34"/>
  <c r="W50" i="34"/>
  <c r="X50" i="34"/>
  <c r="Y50" i="34"/>
  <c r="Z50" i="34"/>
  <c r="AA50" i="34"/>
  <c r="AB50" i="34"/>
  <c r="AC50" i="34"/>
  <c r="AD50" i="34"/>
  <c r="AE50" i="34"/>
  <c r="AF50" i="34"/>
  <c r="AG50" i="34"/>
  <c r="AH50" i="34"/>
  <c r="AI50" i="34"/>
  <c r="AJ50" i="34"/>
  <c r="AK50" i="34"/>
  <c r="AL50" i="34"/>
  <c r="AM50" i="34"/>
  <c r="T51" i="34"/>
  <c r="U51" i="34"/>
  <c r="V51" i="34"/>
  <c r="W51" i="34"/>
  <c r="X51" i="34"/>
  <c r="Y51" i="34"/>
  <c r="Z51" i="34"/>
  <c r="AA51" i="34"/>
  <c r="AB51" i="34"/>
  <c r="AC51" i="34"/>
  <c r="AD51" i="34"/>
  <c r="AE51" i="34"/>
  <c r="AF51" i="34"/>
  <c r="AG51" i="34"/>
  <c r="AH51" i="34"/>
  <c r="AI51" i="34"/>
  <c r="AJ51" i="34"/>
  <c r="AK51" i="34"/>
  <c r="AL51" i="34"/>
  <c r="AM51" i="34"/>
  <c r="T52" i="34"/>
  <c r="U52" i="34"/>
  <c r="V52" i="34"/>
  <c r="W52" i="34"/>
  <c r="X52" i="34"/>
  <c r="Y52" i="34"/>
  <c r="Z52" i="34"/>
  <c r="AA52" i="34"/>
  <c r="AB52" i="34"/>
  <c r="AC52" i="34"/>
  <c r="AD52" i="34"/>
  <c r="AE52" i="34"/>
  <c r="AF52" i="34"/>
  <c r="AG52" i="34"/>
  <c r="AH52" i="34"/>
  <c r="AI52" i="34"/>
  <c r="AJ52" i="34"/>
  <c r="AK52" i="34"/>
  <c r="AL52" i="34"/>
  <c r="AM52" i="34"/>
  <c r="T53" i="34"/>
  <c r="U53" i="34"/>
  <c r="V53" i="34"/>
  <c r="W53" i="34"/>
  <c r="X53" i="34"/>
  <c r="Y53" i="34"/>
  <c r="Z53" i="34"/>
  <c r="AA53" i="34"/>
  <c r="AB53" i="34"/>
  <c r="AC53" i="34"/>
  <c r="AD53" i="34"/>
  <c r="AE53" i="34"/>
  <c r="AF53" i="34"/>
  <c r="AG53" i="34"/>
  <c r="AH53" i="34"/>
  <c r="AI53" i="34"/>
  <c r="AJ53" i="34"/>
  <c r="AK53" i="34"/>
  <c r="AL53" i="34"/>
  <c r="AM53" i="34"/>
  <c r="T54" i="34"/>
  <c r="U54" i="34"/>
  <c r="V54" i="34"/>
  <c r="W54" i="34"/>
  <c r="X54" i="34"/>
  <c r="Y54" i="34"/>
  <c r="Z54" i="34"/>
  <c r="AA54" i="34"/>
  <c r="AB54" i="34"/>
  <c r="AC54" i="34"/>
  <c r="AD54" i="34"/>
  <c r="AE54" i="34"/>
  <c r="AF54" i="34"/>
  <c r="AG54" i="34"/>
  <c r="AH54" i="34"/>
  <c r="AI54" i="34"/>
  <c r="AJ54" i="34"/>
  <c r="AK54" i="34"/>
  <c r="AL54" i="34"/>
  <c r="AM54" i="34"/>
  <c r="T55" i="34"/>
  <c r="U55" i="34"/>
  <c r="V55" i="34"/>
  <c r="W55" i="34"/>
  <c r="X55" i="34"/>
  <c r="Y55" i="34"/>
  <c r="Z55" i="34"/>
  <c r="AA55" i="34"/>
  <c r="AB55" i="34"/>
  <c r="AC55" i="34"/>
  <c r="AD55" i="34"/>
  <c r="AE55" i="34"/>
  <c r="AF55" i="34"/>
  <c r="AG55" i="34"/>
  <c r="AH55" i="34"/>
  <c r="AI55" i="34"/>
  <c r="AJ55" i="34"/>
  <c r="AK55" i="34"/>
  <c r="AL55" i="34"/>
  <c r="AM55" i="34"/>
  <c r="T56" i="34"/>
  <c r="U56" i="34"/>
  <c r="V56" i="34"/>
  <c r="W56" i="34"/>
  <c r="X56" i="34"/>
  <c r="Y56" i="34"/>
  <c r="Z56" i="34"/>
  <c r="AA56" i="34"/>
  <c r="AB56" i="34"/>
  <c r="AC56" i="34"/>
  <c r="AD56" i="34"/>
  <c r="AE56" i="34"/>
  <c r="AF56" i="34"/>
  <c r="AG56" i="34"/>
  <c r="AH56" i="34"/>
  <c r="AI56" i="34"/>
  <c r="AJ56" i="34"/>
  <c r="AK56" i="34"/>
  <c r="AL56" i="34"/>
  <c r="AM56" i="34"/>
  <c r="T57" i="34"/>
  <c r="U57" i="34"/>
  <c r="V57" i="34"/>
  <c r="W57" i="34"/>
  <c r="X57" i="34"/>
  <c r="Y57" i="34"/>
  <c r="Z57" i="34"/>
  <c r="AA57" i="34"/>
  <c r="AB57" i="34"/>
  <c r="AC57" i="34"/>
  <c r="AD57" i="34"/>
  <c r="AE57" i="34"/>
  <c r="AF57" i="34"/>
  <c r="AG57" i="34"/>
  <c r="AH57" i="34"/>
  <c r="AI57" i="34"/>
  <c r="AJ57" i="34"/>
  <c r="AK57" i="34"/>
  <c r="AL57" i="34"/>
  <c r="AM57" i="34"/>
  <c r="T58" i="34"/>
  <c r="U58" i="34"/>
  <c r="V58" i="34"/>
  <c r="W58" i="34"/>
  <c r="X58" i="34"/>
  <c r="Y58" i="34"/>
  <c r="Z58" i="34"/>
  <c r="AA58" i="34"/>
  <c r="AB58" i="34"/>
  <c r="AC58" i="34"/>
  <c r="AD58" i="34"/>
  <c r="AE58" i="34"/>
  <c r="AF58" i="34"/>
  <c r="AG58" i="34"/>
  <c r="AH58" i="34"/>
  <c r="AI58" i="34"/>
  <c r="AJ58" i="34"/>
  <c r="AK58" i="34"/>
  <c r="AL58" i="34"/>
  <c r="AM58" i="34"/>
  <c r="T59" i="34"/>
  <c r="U59" i="34"/>
  <c r="V59" i="34"/>
  <c r="W59" i="34"/>
  <c r="X59" i="34"/>
  <c r="Y59" i="34"/>
  <c r="Z59" i="34"/>
  <c r="AA59" i="34"/>
  <c r="AB59" i="34"/>
  <c r="AC59" i="34"/>
  <c r="AD59" i="34"/>
  <c r="AE59" i="34"/>
  <c r="AF59" i="34"/>
  <c r="AG59" i="34"/>
  <c r="AH59" i="34"/>
  <c r="AI59" i="34"/>
  <c r="AJ59" i="34"/>
  <c r="AK59" i="34"/>
  <c r="AL59" i="34"/>
  <c r="AM59" i="34"/>
  <c r="T60" i="34"/>
  <c r="U60" i="34"/>
  <c r="V60" i="34"/>
  <c r="W60" i="34"/>
  <c r="X60" i="34"/>
  <c r="Y60" i="34"/>
  <c r="Z60" i="34"/>
  <c r="AA60" i="34"/>
  <c r="AB60" i="34"/>
  <c r="AC60" i="34"/>
  <c r="AD60" i="34"/>
  <c r="AE60" i="34"/>
  <c r="AF60" i="34"/>
  <c r="AG60" i="34"/>
  <c r="AH60" i="34"/>
  <c r="AI60" i="34"/>
  <c r="AJ60" i="34"/>
  <c r="AK60" i="34"/>
  <c r="AL60" i="34"/>
  <c r="AM60" i="34"/>
  <c r="T61" i="34"/>
  <c r="U61" i="34"/>
  <c r="V61" i="34"/>
  <c r="W61" i="34"/>
  <c r="X61" i="34"/>
  <c r="Y61" i="34"/>
  <c r="Z61" i="34"/>
  <c r="AA61" i="34"/>
  <c r="AB61" i="34"/>
  <c r="AC61" i="34"/>
  <c r="AD61" i="34"/>
  <c r="AE61" i="34"/>
  <c r="AF61" i="34"/>
  <c r="AG61" i="34"/>
  <c r="AH61" i="34"/>
  <c r="AI61" i="34"/>
  <c r="AJ61" i="34"/>
  <c r="AK61" i="34"/>
  <c r="AL61" i="34"/>
  <c r="AM61" i="34"/>
  <c r="T62" i="34"/>
  <c r="U62" i="34"/>
  <c r="V62" i="34"/>
  <c r="W62" i="34"/>
  <c r="X62" i="34"/>
  <c r="Y62" i="34"/>
  <c r="Z62" i="34"/>
  <c r="AA62" i="34"/>
  <c r="AB62" i="34"/>
  <c r="AC62" i="34"/>
  <c r="AD62" i="34"/>
  <c r="AE62" i="34"/>
  <c r="AF62" i="34"/>
  <c r="AG62" i="34"/>
  <c r="AH62" i="34"/>
  <c r="AI62" i="34"/>
  <c r="AJ62" i="34"/>
  <c r="AK62" i="34"/>
  <c r="AL62" i="34"/>
  <c r="AM62" i="34"/>
  <c r="T63" i="34"/>
  <c r="U63" i="34"/>
  <c r="V63" i="34"/>
  <c r="W63" i="34"/>
  <c r="X63" i="34"/>
  <c r="Y63" i="34"/>
  <c r="Z63" i="34"/>
  <c r="AA63" i="34"/>
  <c r="AB63" i="34"/>
  <c r="AC63" i="34"/>
  <c r="AD63" i="34"/>
  <c r="AE63" i="34"/>
  <c r="AF63" i="34"/>
  <c r="AG63" i="34"/>
  <c r="AH63" i="34"/>
  <c r="AI63" i="34"/>
  <c r="AJ63" i="34"/>
  <c r="AK63" i="34"/>
  <c r="AL63" i="34"/>
  <c r="AM63" i="34"/>
  <c r="T64" i="34"/>
  <c r="U64" i="34"/>
  <c r="V64" i="34"/>
  <c r="W64" i="34"/>
  <c r="X64" i="34"/>
  <c r="Y64" i="34"/>
  <c r="Z64" i="34"/>
  <c r="AA64" i="34"/>
  <c r="AB64" i="34"/>
  <c r="AC64" i="34"/>
  <c r="AD64" i="34"/>
  <c r="AE64" i="34"/>
  <c r="AF64" i="34"/>
  <c r="AG64" i="34"/>
  <c r="AH64" i="34"/>
  <c r="AI64" i="34"/>
  <c r="AJ64" i="34"/>
  <c r="AK64" i="34"/>
  <c r="AL64" i="34"/>
  <c r="AM64" i="34"/>
  <c r="T65" i="34"/>
  <c r="U65" i="34"/>
  <c r="V65" i="34"/>
  <c r="W65" i="34"/>
  <c r="X65" i="34"/>
  <c r="Y65" i="34"/>
  <c r="Z65" i="34"/>
  <c r="AA65" i="34"/>
  <c r="AB65" i="34"/>
  <c r="AC65" i="34"/>
  <c r="AD65" i="34"/>
  <c r="AE65" i="34"/>
  <c r="AF65" i="34"/>
  <c r="AG65" i="34"/>
  <c r="AH65" i="34"/>
  <c r="AI65" i="34"/>
  <c r="AJ65" i="34"/>
  <c r="AK65" i="34"/>
  <c r="AL65" i="34"/>
  <c r="AM65" i="34"/>
  <c r="T66" i="34"/>
  <c r="U66" i="34"/>
  <c r="V66" i="34"/>
  <c r="W66" i="34"/>
  <c r="X66" i="34"/>
  <c r="Y66" i="34"/>
  <c r="Z66" i="34"/>
  <c r="AA66" i="34"/>
  <c r="AB66" i="34"/>
  <c r="AC66" i="34"/>
  <c r="AD66" i="34"/>
  <c r="AE66" i="34"/>
  <c r="AF66" i="34"/>
  <c r="AG66" i="34"/>
  <c r="AH66" i="34"/>
  <c r="AI66" i="34"/>
  <c r="AJ66" i="34"/>
  <c r="AK66" i="34"/>
  <c r="AL66" i="34"/>
  <c r="AM66" i="34"/>
  <c r="T67" i="34"/>
  <c r="U67" i="34"/>
  <c r="V67" i="34"/>
  <c r="W67" i="34"/>
  <c r="X67" i="34"/>
  <c r="Y67" i="34"/>
  <c r="Z67" i="34"/>
  <c r="AA67" i="34"/>
  <c r="AB67" i="34"/>
  <c r="AC67" i="34"/>
  <c r="AD67" i="34"/>
  <c r="AE67" i="34"/>
  <c r="AF67" i="34"/>
  <c r="AG67" i="34"/>
  <c r="AH67" i="34"/>
  <c r="AI67" i="34"/>
  <c r="AJ67" i="34"/>
  <c r="AK67" i="34"/>
  <c r="AL67" i="34"/>
  <c r="AM67" i="34"/>
  <c r="T68" i="34"/>
  <c r="U68" i="34"/>
  <c r="V68" i="34"/>
  <c r="W68" i="34"/>
  <c r="X68" i="34"/>
  <c r="Y68" i="34"/>
  <c r="Z68" i="34"/>
  <c r="AA68" i="34"/>
  <c r="AB68" i="34"/>
  <c r="AC68" i="34"/>
  <c r="AD68" i="34"/>
  <c r="AE68" i="34"/>
  <c r="AF68" i="34"/>
  <c r="AG68" i="34"/>
  <c r="AH68" i="34"/>
  <c r="AI68" i="34"/>
  <c r="AJ68" i="34"/>
  <c r="AK68" i="34"/>
  <c r="AL68" i="34"/>
  <c r="AM68" i="34"/>
  <c r="T69" i="34"/>
  <c r="U69" i="34"/>
  <c r="V69" i="34"/>
  <c r="W69" i="34"/>
  <c r="X69" i="34"/>
  <c r="Y69" i="34"/>
  <c r="Z69" i="34"/>
  <c r="AA69" i="34"/>
  <c r="AB69" i="34"/>
  <c r="AC69" i="34"/>
  <c r="AD69" i="34"/>
  <c r="AE69" i="34"/>
  <c r="AF69" i="34"/>
  <c r="AG69" i="34"/>
  <c r="AH69" i="34"/>
  <c r="AI69" i="34"/>
  <c r="AJ69" i="34"/>
  <c r="AK69" i="34"/>
  <c r="AL69" i="34"/>
  <c r="AM69" i="34"/>
  <c r="T70" i="34"/>
  <c r="U70" i="34"/>
  <c r="V70" i="34"/>
  <c r="W70" i="34"/>
  <c r="X70" i="34"/>
  <c r="Y70" i="34"/>
  <c r="Z70" i="34"/>
  <c r="AA70" i="34"/>
  <c r="AB70" i="34"/>
  <c r="AC70" i="34"/>
  <c r="AD70" i="34"/>
  <c r="AE70" i="34"/>
  <c r="AF70" i="34"/>
  <c r="AG70" i="34"/>
  <c r="AH70" i="34"/>
  <c r="AI70" i="34"/>
  <c r="AJ70" i="34"/>
  <c r="AK70" i="34"/>
  <c r="AL70" i="34"/>
  <c r="AM70" i="34"/>
  <c r="T71" i="34"/>
  <c r="U71" i="34"/>
  <c r="V71" i="34"/>
  <c r="W71" i="34"/>
  <c r="X71" i="34"/>
  <c r="Y71" i="34"/>
  <c r="Z71" i="34"/>
  <c r="AA71" i="34"/>
  <c r="AB71" i="34"/>
  <c r="AC71" i="34"/>
  <c r="AD71" i="34"/>
  <c r="AE71" i="34"/>
  <c r="AF71" i="34"/>
  <c r="AG71" i="34"/>
  <c r="AH71" i="34"/>
  <c r="AI71" i="34"/>
  <c r="AJ71" i="34"/>
  <c r="AK71" i="34"/>
  <c r="AL71" i="34"/>
  <c r="AM71" i="34"/>
  <c r="T72" i="34"/>
  <c r="U72" i="34"/>
  <c r="V72" i="34"/>
  <c r="W72" i="34"/>
  <c r="X72" i="34"/>
  <c r="Y72" i="34"/>
  <c r="Z72" i="34"/>
  <c r="AA72" i="34"/>
  <c r="AB72" i="34"/>
  <c r="AC72" i="34"/>
  <c r="AD72" i="34"/>
  <c r="AE72" i="34"/>
  <c r="AF72" i="34"/>
  <c r="AG72" i="34"/>
  <c r="AH72" i="34"/>
  <c r="AI72" i="34"/>
  <c r="AJ72" i="34"/>
  <c r="AK72" i="34"/>
  <c r="AL72" i="34"/>
  <c r="AM72" i="34"/>
  <c r="T73" i="34"/>
  <c r="U73" i="34"/>
  <c r="V73" i="34"/>
  <c r="W73" i="34"/>
  <c r="X73" i="34"/>
  <c r="Y73" i="34"/>
  <c r="Z73" i="34"/>
  <c r="AA73" i="34"/>
  <c r="AB73" i="34"/>
  <c r="AC73" i="34"/>
  <c r="AD73" i="34"/>
  <c r="AE73" i="34"/>
  <c r="AF73" i="34"/>
  <c r="AG73" i="34"/>
  <c r="AH73" i="34"/>
  <c r="AI73" i="34"/>
  <c r="AJ73" i="34"/>
  <c r="AK73" i="34"/>
  <c r="AL73" i="34"/>
  <c r="AM73" i="34"/>
  <c r="T74" i="34"/>
  <c r="U74" i="34"/>
  <c r="V74" i="34"/>
  <c r="W74" i="34"/>
  <c r="X74" i="34"/>
  <c r="Y74" i="34"/>
  <c r="Z74" i="34"/>
  <c r="AA74" i="34"/>
  <c r="AB74" i="34"/>
  <c r="AC74" i="34"/>
  <c r="AD74" i="34"/>
  <c r="AE74" i="34"/>
  <c r="AF74" i="34"/>
  <c r="AG74" i="34"/>
  <c r="AH74" i="34"/>
  <c r="AI74" i="34"/>
  <c r="AJ74" i="34"/>
  <c r="AK74" i="34"/>
  <c r="AL74" i="34"/>
  <c r="AM74" i="34"/>
  <c r="T75" i="34"/>
  <c r="U75" i="34"/>
  <c r="V75" i="34"/>
  <c r="W75" i="34"/>
  <c r="X75" i="34"/>
  <c r="Y75" i="34"/>
  <c r="Z75" i="34"/>
  <c r="AA75" i="34"/>
  <c r="AB75" i="34"/>
  <c r="AC75" i="34"/>
  <c r="AD75" i="34"/>
  <c r="AE75" i="34"/>
  <c r="AF75" i="34"/>
  <c r="AG75" i="34"/>
  <c r="AH75" i="34"/>
  <c r="AI75" i="34"/>
  <c r="AJ75" i="34"/>
  <c r="AK75" i="34"/>
  <c r="AL75" i="34"/>
  <c r="AM75" i="34"/>
  <c r="T76" i="34"/>
  <c r="U76" i="34"/>
  <c r="V76" i="34"/>
  <c r="W76" i="34"/>
  <c r="X76" i="34"/>
  <c r="Y76" i="34"/>
  <c r="Z76" i="34"/>
  <c r="AA76" i="34"/>
  <c r="AB76" i="34"/>
  <c r="AC76" i="34"/>
  <c r="AD76" i="34"/>
  <c r="AE76" i="34"/>
  <c r="AF76" i="34"/>
  <c r="AG76" i="34"/>
  <c r="AH76" i="34"/>
  <c r="AI76" i="34"/>
  <c r="AJ76" i="34"/>
  <c r="AK76" i="34"/>
  <c r="AL76" i="34"/>
  <c r="AM76" i="34"/>
  <c r="T77" i="34"/>
  <c r="U77" i="34"/>
  <c r="V77" i="34"/>
  <c r="W77" i="34"/>
  <c r="X77" i="34"/>
  <c r="Y77" i="34"/>
  <c r="Z77" i="34"/>
  <c r="AA77" i="34"/>
  <c r="AB77" i="34"/>
  <c r="AC77" i="34"/>
  <c r="AD77" i="34"/>
  <c r="AE77" i="34"/>
  <c r="AF77" i="34"/>
  <c r="AG77" i="34"/>
  <c r="AH77" i="34"/>
  <c r="AI77" i="34"/>
  <c r="AJ77" i="34"/>
  <c r="AK77" i="34"/>
  <c r="AL77" i="34"/>
  <c r="AM77" i="34"/>
  <c r="T78" i="34"/>
  <c r="U78" i="34"/>
  <c r="V78" i="34"/>
  <c r="W78" i="34"/>
  <c r="X78" i="34"/>
  <c r="Y78" i="34"/>
  <c r="Z78" i="34"/>
  <c r="AA78" i="34"/>
  <c r="AB78" i="34"/>
  <c r="AC78" i="34"/>
  <c r="AD78" i="34"/>
  <c r="AE78" i="34"/>
  <c r="AF78" i="34"/>
  <c r="AG78" i="34"/>
  <c r="AH78" i="34"/>
  <c r="AI78" i="34"/>
  <c r="AJ78" i="34"/>
  <c r="AK78" i="34"/>
  <c r="AL78" i="34"/>
  <c r="AM78" i="34"/>
  <c r="T79" i="34"/>
  <c r="U79" i="34"/>
  <c r="V79" i="34"/>
  <c r="W79" i="34"/>
  <c r="X79" i="34"/>
  <c r="Y79" i="34"/>
  <c r="Z79" i="34"/>
  <c r="AA79" i="34"/>
  <c r="AB79" i="34"/>
  <c r="AC79" i="34"/>
  <c r="AD79" i="34"/>
  <c r="AE79" i="34"/>
  <c r="AF79" i="34"/>
  <c r="AG79" i="34"/>
  <c r="AH79" i="34"/>
  <c r="AI79" i="34"/>
  <c r="AJ79" i="34"/>
  <c r="AK79" i="34"/>
  <c r="AL79" i="34"/>
  <c r="AM79" i="34"/>
  <c r="T80" i="34"/>
  <c r="U80" i="34"/>
  <c r="V80" i="34"/>
  <c r="W80" i="34"/>
  <c r="X80" i="34"/>
  <c r="Y80" i="34"/>
  <c r="Z80" i="34"/>
  <c r="AA80" i="34"/>
  <c r="AB80" i="34"/>
  <c r="AC80" i="34"/>
  <c r="AD80" i="34"/>
  <c r="AE80" i="34"/>
  <c r="AF80" i="34"/>
  <c r="AG80" i="34"/>
  <c r="AH80" i="34"/>
  <c r="AI80" i="34"/>
  <c r="AJ80" i="34"/>
  <c r="AK80" i="34"/>
  <c r="AL80" i="34"/>
  <c r="AM80" i="34"/>
  <c r="T81" i="34"/>
  <c r="U81" i="34"/>
  <c r="V81" i="34"/>
  <c r="W81" i="34"/>
  <c r="X81" i="34"/>
  <c r="Y81" i="34"/>
  <c r="Z81" i="34"/>
  <c r="AA81" i="34"/>
  <c r="AB81" i="34"/>
  <c r="AC81" i="34"/>
  <c r="AD81" i="34"/>
  <c r="AE81" i="34"/>
  <c r="AF81" i="34"/>
  <c r="AG81" i="34"/>
  <c r="AH81" i="34"/>
  <c r="AI81" i="34"/>
  <c r="AJ81" i="34"/>
  <c r="AK81" i="34"/>
  <c r="AL81" i="34"/>
  <c r="AM81" i="34"/>
  <c r="T82" i="34"/>
  <c r="U82" i="34"/>
  <c r="V82" i="34"/>
  <c r="W82" i="34"/>
  <c r="X82" i="34"/>
  <c r="Y82" i="34"/>
  <c r="Z82" i="34"/>
  <c r="AA82" i="34"/>
  <c r="AB82" i="34"/>
  <c r="AC82" i="34"/>
  <c r="AD82" i="34"/>
  <c r="AE82" i="34"/>
  <c r="AF82" i="34"/>
  <c r="AG82" i="34"/>
  <c r="AH82" i="34"/>
  <c r="AI82" i="34"/>
  <c r="AJ82" i="34"/>
  <c r="AK82" i="34"/>
  <c r="AL82" i="34"/>
  <c r="AM82" i="34"/>
  <c r="T83" i="34"/>
  <c r="U83" i="34"/>
  <c r="V83" i="34"/>
  <c r="W83" i="34"/>
  <c r="X83" i="34"/>
  <c r="Y83" i="34"/>
  <c r="Z83" i="34"/>
  <c r="AA83" i="34"/>
  <c r="AB83" i="34"/>
  <c r="AC83" i="34"/>
  <c r="AD83" i="34"/>
  <c r="AE83" i="34"/>
  <c r="AF83" i="34"/>
  <c r="AG83" i="34"/>
  <c r="AH83" i="34"/>
  <c r="AI83" i="34"/>
  <c r="AJ83" i="34"/>
  <c r="AK83" i="34"/>
  <c r="AL83" i="34"/>
  <c r="AM83" i="34"/>
  <c r="T84" i="34"/>
  <c r="U84" i="34"/>
  <c r="V84" i="34"/>
  <c r="W84" i="34"/>
  <c r="X84" i="34"/>
  <c r="Y84" i="34"/>
  <c r="Z84" i="34"/>
  <c r="AA84" i="34"/>
  <c r="AB84" i="34"/>
  <c r="AC84" i="34"/>
  <c r="AD84" i="34"/>
  <c r="AE84" i="34"/>
  <c r="AF84" i="34"/>
  <c r="AG84" i="34"/>
  <c r="AH84" i="34"/>
  <c r="AI84" i="34"/>
  <c r="AJ84" i="34"/>
  <c r="AK84" i="34"/>
  <c r="AL84" i="34"/>
  <c r="AM84" i="34"/>
  <c r="T85" i="34"/>
  <c r="U85" i="34"/>
  <c r="V85" i="34"/>
  <c r="W85" i="34"/>
  <c r="X85" i="34"/>
  <c r="Y85" i="34"/>
  <c r="Z85" i="34"/>
  <c r="AA85" i="34"/>
  <c r="AB85" i="34"/>
  <c r="AC85" i="34"/>
  <c r="AD85" i="34"/>
  <c r="AE85" i="34"/>
  <c r="AF85" i="34"/>
  <c r="AG85" i="34"/>
  <c r="AH85" i="34"/>
  <c r="AI85" i="34"/>
  <c r="AJ85" i="34"/>
  <c r="AK85" i="34"/>
  <c r="AL85" i="34"/>
  <c r="AM85" i="34"/>
  <c r="T86" i="34"/>
  <c r="U86" i="34"/>
  <c r="V86" i="34"/>
  <c r="W86" i="34"/>
  <c r="X86" i="34"/>
  <c r="Y86" i="34"/>
  <c r="Z86" i="34"/>
  <c r="AA86" i="34"/>
  <c r="AB86" i="34"/>
  <c r="AC86" i="34"/>
  <c r="AD86" i="34"/>
  <c r="AE86" i="34"/>
  <c r="AF86" i="34"/>
  <c r="AG86" i="34"/>
  <c r="AH86" i="34"/>
  <c r="AI86" i="34"/>
  <c r="AJ86" i="34"/>
  <c r="AK86" i="34"/>
  <c r="AL86" i="34"/>
  <c r="AM86" i="34"/>
  <c r="T87" i="34"/>
  <c r="U87" i="34"/>
  <c r="V87" i="34"/>
  <c r="W87" i="34"/>
  <c r="X87" i="34"/>
  <c r="Y87" i="34"/>
  <c r="Z87" i="34"/>
  <c r="AA87" i="34"/>
  <c r="AB87" i="34"/>
  <c r="AC87" i="34"/>
  <c r="AD87" i="34"/>
  <c r="AE87" i="34"/>
  <c r="AF87" i="34"/>
  <c r="AG87" i="34"/>
  <c r="AH87" i="34"/>
  <c r="AI87" i="34"/>
  <c r="AJ87" i="34"/>
  <c r="AK87" i="34"/>
  <c r="AL87" i="34"/>
  <c r="AM87" i="34"/>
  <c r="T88" i="34"/>
  <c r="U88" i="34"/>
  <c r="V88" i="34"/>
  <c r="W88" i="34"/>
  <c r="X88" i="34"/>
  <c r="Y88" i="34"/>
  <c r="Z88" i="34"/>
  <c r="AA88" i="34"/>
  <c r="AB88" i="34"/>
  <c r="AC88" i="34"/>
  <c r="AD88" i="34"/>
  <c r="AE88" i="34"/>
  <c r="AF88" i="34"/>
  <c r="AG88" i="34"/>
  <c r="AH88" i="34"/>
  <c r="AI88" i="34"/>
  <c r="AJ88" i="34"/>
  <c r="AK88" i="34"/>
  <c r="AL88" i="34"/>
  <c r="AM88" i="34"/>
  <c r="T89" i="34"/>
  <c r="U89" i="34"/>
  <c r="V89" i="34"/>
  <c r="W89" i="34"/>
  <c r="X89" i="34"/>
  <c r="Y89" i="34"/>
  <c r="Z89" i="34"/>
  <c r="AA89" i="34"/>
  <c r="AB89" i="34"/>
  <c r="AC89" i="34"/>
  <c r="AD89" i="34"/>
  <c r="AE89" i="34"/>
  <c r="AF89" i="34"/>
  <c r="AG89" i="34"/>
  <c r="AH89" i="34"/>
  <c r="AI89" i="34"/>
  <c r="AJ89" i="34"/>
  <c r="AK89" i="34"/>
  <c r="AL89" i="34"/>
  <c r="AM89" i="34"/>
  <c r="T90" i="34"/>
  <c r="U90" i="34"/>
  <c r="V90" i="34"/>
  <c r="W90" i="34"/>
  <c r="X90" i="34"/>
  <c r="Y90" i="34"/>
  <c r="Z90" i="34"/>
  <c r="AA90" i="34"/>
  <c r="AB90" i="34"/>
  <c r="AC90" i="34"/>
  <c r="AD90" i="34"/>
  <c r="AE90" i="34"/>
  <c r="AF90" i="34"/>
  <c r="AG90" i="34"/>
  <c r="AH90" i="34"/>
  <c r="AI90" i="34"/>
  <c r="AJ90" i="34"/>
  <c r="AK90" i="34"/>
  <c r="AL90" i="34"/>
  <c r="AM90" i="34"/>
  <c r="T91" i="34"/>
  <c r="U91" i="34"/>
  <c r="V91" i="34"/>
  <c r="W91" i="34"/>
  <c r="X91" i="34"/>
  <c r="Y91" i="34"/>
  <c r="Z91" i="34"/>
  <c r="AA91" i="34"/>
  <c r="AB91" i="34"/>
  <c r="AC91" i="34"/>
  <c r="AD91" i="34"/>
  <c r="AE91" i="34"/>
  <c r="AF91" i="34"/>
  <c r="AG91" i="34"/>
  <c r="AH91" i="34"/>
  <c r="AI91" i="34"/>
  <c r="AJ91" i="34"/>
  <c r="AK91" i="34"/>
  <c r="AL91" i="34"/>
  <c r="AM91" i="34"/>
  <c r="T92" i="34"/>
  <c r="U92" i="34"/>
  <c r="V92" i="34"/>
  <c r="W92" i="34"/>
  <c r="X92" i="34"/>
  <c r="Y92" i="34"/>
  <c r="Z92" i="34"/>
  <c r="AA92" i="34"/>
  <c r="AB92" i="34"/>
  <c r="AC92" i="34"/>
  <c r="AD92" i="34"/>
  <c r="AE92" i="34"/>
  <c r="AF92" i="34"/>
  <c r="AG92" i="34"/>
  <c r="AH92" i="34"/>
  <c r="AI92" i="34"/>
  <c r="AJ92" i="34"/>
  <c r="AK92" i="34"/>
  <c r="AL92" i="34"/>
  <c r="AM92" i="34"/>
  <c r="T93" i="34"/>
  <c r="U93" i="34"/>
  <c r="V93" i="34"/>
  <c r="W93" i="34"/>
  <c r="X93" i="34"/>
  <c r="Y93" i="34"/>
  <c r="Z93" i="34"/>
  <c r="AA93" i="34"/>
  <c r="AB93" i="34"/>
  <c r="AC93" i="34"/>
  <c r="AD93" i="34"/>
  <c r="AE93" i="34"/>
  <c r="AF93" i="34"/>
  <c r="AG93" i="34"/>
  <c r="AH93" i="34"/>
  <c r="AI93" i="34"/>
  <c r="AJ93" i="34"/>
  <c r="AK93" i="34"/>
  <c r="AL93" i="34"/>
  <c r="AM93" i="34"/>
  <c r="T94" i="34"/>
  <c r="U94" i="34"/>
  <c r="V94" i="34"/>
  <c r="W94" i="34"/>
  <c r="X94" i="34"/>
  <c r="Y94" i="34"/>
  <c r="Z94" i="34"/>
  <c r="AA94" i="34"/>
  <c r="AB94" i="34"/>
  <c r="AC94" i="34"/>
  <c r="AD94" i="34"/>
  <c r="AE94" i="34"/>
  <c r="AF94" i="34"/>
  <c r="AG94" i="34"/>
  <c r="AH94" i="34"/>
  <c r="AI94" i="34"/>
  <c r="AJ94" i="34"/>
  <c r="AK94" i="34"/>
  <c r="AL94" i="34"/>
  <c r="AM94" i="34"/>
  <c r="T95" i="34"/>
  <c r="U95" i="34"/>
  <c r="V95" i="34"/>
  <c r="W95" i="34"/>
  <c r="X95" i="34"/>
  <c r="Y95" i="34"/>
  <c r="Z95" i="34"/>
  <c r="AA95" i="34"/>
  <c r="AB95" i="34"/>
  <c r="AC95" i="34"/>
  <c r="AD95" i="34"/>
  <c r="AE95" i="34"/>
  <c r="AF95" i="34"/>
  <c r="AG95" i="34"/>
  <c r="AH95" i="34"/>
  <c r="AI95" i="34"/>
  <c r="AJ95" i="34"/>
  <c r="AK95" i="34"/>
  <c r="AL95" i="34"/>
  <c r="AM95" i="34"/>
  <c r="T96" i="34"/>
  <c r="U96" i="34"/>
  <c r="V96" i="34"/>
  <c r="W96" i="34"/>
  <c r="X96" i="34"/>
  <c r="Y96" i="34"/>
  <c r="Z96" i="34"/>
  <c r="AA96" i="34"/>
  <c r="AB96" i="34"/>
  <c r="AC96" i="34"/>
  <c r="AD96" i="34"/>
  <c r="AE96" i="34"/>
  <c r="AF96" i="34"/>
  <c r="AG96" i="34"/>
  <c r="AH96" i="34"/>
  <c r="AI96" i="34"/>
  <c r="AJ96" i="34"/>
  <c r="AK96" i="34"/>
  <c r="AL96" i="34"/>
  <c r="AM96" i="34"/>
  <c r="T97" i="34"/>
  <c r="U97" i="34"/>
  <c r="V97" i="34"/>
  <c r="W97" i="34"/>
  <c r="X97" i="34"/>
  <c r="Y97" i="34"/>
  <c r="Z97" i="34"/>
  <c r="AA97" i="34"/>
  <c r="AB97" i="34"/>
  <c r="AC97" i="34"/>
  <c r="AD97" i="34"/>
  <c r="AE97" i="34"/>
  <c r="AF97" i="34"/>
  <c r="AG97" i="34"/>
  <c r="AH97" i="34"/>
  <c r="AI97" i="34"/>
  <c r="AJ97" i="34"/>
  <c r="AK97" i="34"/>
  <c r="AL97" i="34"/>
  <c r="AM97" i="34"/>
  <c r="T98" i="34"/>
  <c r="U98" i="34"/>
  <c r="V98" i="34"/>
  <c r="W98" i="34"/>
  <c r="X98" i="34"/>
  <c r="Y98" i="34"/>
  <c r="Z98" i="34"/>
  <c r="AA98" i="34"/>
  <c r="AB98" i="34"/>
  <c r="AC98" i="34"/>
  <c r="AD98" i="34"/>
  <c r="AE98" i="34"/>
  <c r="AF98" i="34"/>
  <c r="AG98" i="34"/>
  <c r="AH98" i="34"/>
  <c r="AI98" i="34"/>
  <c r="AJ98" i="34"/>
  <c r="AK98" i="34"/>
  <c r="AL98" i="34"/>
  <c r="AM98" i="34"/>
  <c r="T99" i="34"/>
  <c r="U99" i="34"/>
  <c r="V99" i="34"/>
  <c r="W99" i="34"/>
  <c r="X99" i="34"/>
  <c r="Y99" i="34"/>
  <c r="Z99" i="34"/>
  <c r="AA99" i="34"/>
  <c r="AB99" i="34"/>
  <c r="AC99" i="34"/>
  <c r="AD99" i="34"/>
  <c r="AE99" i="34"/>
  <c r="AF99" i="34"/>
  <c r="AG99" i="34"/>
  <c r="AH99" i="34"/>
  <c r="AI99" i="34"/>
  <c r="AJ99" i="34"/>
  <c r="AK99" i="34"/>
  <c r="AL99" i="34"/>
  <c r="AM99" i="34"/>
  <c r="T100" i="34"/>
  <c r="U100" i="34"/>
  <c r="V100" i="34"/>
  <c r="W100" i="34"/>
  <c r="X100" i="34"/>
  <c r="Y100" i="34"/>
  <c r="Z100" i="34"/>
  <c r="AA100" i="34"/>
  <c r="AB100" i="34"/>
  <c r="AC100" i="34"/>
  <c r="AD100" i="34"/>
  <c r="AE100" i="34"/>
  <c r="AF100" i="34"/>
  <c r="AG100" i="34"/>
  <c r="AH100" i="34"/>
  <c r="AI100" i="34"/>
  <c r="AJ100" i="34"/>
  <c r="AK100" i="34"/>
  <c r="AL100" i="34"/>
  <c r="AM100" i="34"/>
  <c r="T101" i="34"/>
  <c r="U101" i="34"/>
  <c r="V101" i="34"/>
  <c r="W101" i="34"/>
  <c r="X101" i="34"/>
  <c r="Y101" i="34"/>
  <c r="Z101" i="34"/>
  <c r="AA101" i="34"/>
  <c r="AB101" i="34"/>
  <c r="AC101" i="34"/>
  <c r="AD101" i="34"/>
  <c r="AE101" i="34"/>
  <c r="AF101" i="34"/>
  <c r="AG101" i="34"/>
  <c r="AH101" i="34"/>
  <c r="AI101" i="34"/>
  <c r="AJ101" i="34"/>
  <c r="AK101" i="34"/>
  <c r="AL101" i="34"/>
  <c r="AM101" i="34"/>
  <c r="T102" i="34"/>
  <c r="U102" i="34"/>
  <c r="V102" i="34"/>
  <c r="W102" i="34"/>
  <c r="X102" i="34"/>
  <c r="Y102" i="34"/>
  <c r="Z102" i="34"/>
  <c r="AA102" i="34"/>
  <c r="AB102" i="34"/>
  <c r="AC102" i="34"/>
  <c r="AD102" i="34"/>
  <c r="AE102" i="34"/>
  <c r="AF102" i="34"/>
  <c r="AG102" i="34"/>
  <c r="AH102" i="34"/>
  <c r="AI102" i="34"/>
  <c r="AJ102" i="34"/>
  <c r="AK102" i="34"/>
  <c r="AL102" i="34"/>
  <c r="AM102" i="34"/>
  <c r="T103" i="34"/>
  <c r="U103" i="34"/>
  <c r="V103" i="34"/>
  <c r="W103" i="34"/>
  <c r="X103" i="34"/>
  <c r="Y103" i="34"/>
  <c r="Z103" i="34"/>
  <c r="AA103" i="34"/>
  <c r="AB103" i="34"/>
  <c r="AC103" i="34"/>
  <c r="AD103" i="34"/>
  <c r="AE103" i="34"/>
  <c r="AF103" i="34"/>
  <c r="AG103" i="34"/>
  <c r="AH103" i="34"/>
  <c r="AI103" i="34"/>
  <c r="AJ103" i="34"/>
  <c r="AK103" i="34"/>
  <c r="AL103" i="34"/>
  <c r="AM103" i="34"/>
  <c r="T104" i="34"/>
  <c r="U104" i="34"/>
  <c r="V104" i="34"/>
  <c r="W104" i="34"/>
  <c r="X104" i="34"/>
  <c r="Y104" i="34"/>
  <c r="Z104" i="34"/>
  <c r="AA104" i="34"/>
  <c r="AB104" i="34"/>
  <c r="AC104" i="34"/>
  <c r="AD104" i="34"/>
  <c r="AE104" i="34"/>
  <c r="AF104" i="34"/>
  <c r="AG104" i="34"/>
  <c r="AH104" i="34"/>
  <c r="AI104" i="34"/>
  <c r="AJ104" i="34"/>
  <c r="AK104" i="34"/>
  <c r="AL104" i="34"/>
  <c r="AM104" i="34"/>
  <c r="T105" i="34"/>
  <c r="U105" i="34"/>
  <c r="V105" i="34"/>
  <c r="W105" i="34"/>
  <c r="X105" i="34"/>
  <c r="Y105" i="34"/>
  <c r="Z105" i="34"/>
  <c r="AA105" i="34"/>
  <c r="AB105" i="34"/>
  <c r="AC105" i="34"/>
  <c r="AD105" i="34"/>
  <c r="AE105" i="34"/>
  <c r="AF105" i="34"/>
  <c r="AG105" i="34"/>
  <c r="AH105" i="34"/>
  <c r="AI105" i="34"/>
  <c r="AJ105" i="34"/>
  <c r="AK105" i="34"/>
  <c r="AL105" i="34"/>
  <c r="AM105" i="34"/>
  <c r="T106" i="34"/>
  <c r="U106" i="34"/>
  <c r="V106" i="34"/>
  <c r="W106" i="34"/>
  <c r="X106" i="34"/>
  <c r="Y106" i="34"/>
  <c r="Z106" i="34"/>
  <c r="AA106" i="34"/>
  <c r="AB106" i="34"/>
  <c r="AC106" i="34"/>
  <c r="AD106" i="34"/>
  <c r="AE106" i="34"/>
  <c r="AF106" i="34"/>
  <c r="AG106" i="34"/>
  <c r="AH106" i="34"/>
  <c r="AI106" i="34"/>
  <c r="AJ106" i="34"/>
  <c r="AK106" i="34"/>
  <c r="AL106" i="34"/>
  <c r="AM106" i="34"/>
  <c r="T107" i="34"/>
  <c r="U107" i="34"/>
  <c r="V107" i="34"/>
  <c r="W107" i="34"/>
  <c r="X107" i="34"/>
  <c r="Y107" i="34"/>
  <c r="Z107" i="34"/>
  <c r="AA107" i="34"/>
  <c r="AB107" i="34"/>
  <c r="AC107" i="34"/>
  <c r="AD107" i="34"/>
  <c r="AE107" i="34"/>
  <c r="AF107" i="34"/>
  <c r="AG107" i="34"/>
  <c r="AH107" i="34"/>
  <c r="AI107" i="34"/>
  <c r="AJ107" i="34"/>
  <c r="AK107" i="34"/>
  <c r="AL107" i="34"/>
  <c r="AM107" i="34"/>
  <c r="T108" i="34"/>
  <c r="U108" i="34"/>
  <c r="V108" i="34"/>
  <c r="W108" i="34"/>
  <c r="X108" i="34"/>
  <c r="Y108" i="34"/>
  <c r="Z108" i="34"/>
  <c r="AA108" i="34"/>
  <c r="AB108" i="34"/>
  <c r="AC108" i="34"/>
  <c r="AD108" i="34"/>
  <c r="AE108" i="34"/>
  <c r="AF108" i="34"/>
  <c r="AG108" i="34"/>
  <c r="AH108" i="34"/>
  <c r="AI108" i="34"/>
  <c r="AJ108" i="34"/>
  <c r="AK108" i="34"/>
  <c r="AL108" i="34"/>
  <c r="AM108" i="34"/>
  <c r="T109" i="34"/>
  <c r="U109" i="34"/>
  <c r="V109" i="34"/>
  <c r="W109" i="34"/>
  <c r="X109" i="34"/>
  <c r="Y109" i="34"/>
  <c r="Z109" i="34"/>
  <c r="AA109" i="34"/>
  <c r="AB109" i="34"/>
  <c r="AC109" i="34"/>
  <c r="AD109" i="34"/>
  <c r="AE109" i="34"/>
  <c r="AF109" i="34"/>
  <c r="AG109" i="34"/>
  <c r="AH109" i="34"/>
  <c r="AI109" i="34"/>
  <c r="AJ109" i="34"/>
  <c r="AK109" i="34"/>
  <c r="AL109" i="34"/>
  <c r="AM109" i="34"/>
  <c r="T110" i="34"/>
  <c r="U110" i="34"/>
  <c r="V110" i="34"/>
  <c r="W110" i="34"/>
  <c r="X110" i="34"/>
  <c r="Y110" i="34"/>
  <c r="Z110" i="34"/>
  <c r="AA110" i="34"/>
  <c r="AB110" i="34"/>
  <c r="AC110" i="34"/>
  <c r="AD110" i="34"/>
  <c r="AE110" i="34"/>
  <c r="AF110" i="34"/>
  <c r="AG110" i="34"/>
  <c r="AH110" i="34"/>
  <c r="AI110" i="34"/>
  <c r="AJ110" i="34"/>
  <c r="AK110" i="34"/>
  <c r="AL110" i="34"/>
  <c r="AM110" i="34"/>
  <c r="T111" i="34"/>
  <c r="U111" i="34"/>
  <c r="V111" i="34"/>
  <c r="W111" i="34"/>
  <c r="X111" i="34"/>
  <c r="Y111" i="34"/>
  <c r="Z111" i="34"/>
  <c r="AA111" i="34"/>
  <c r="AB111" i="34"/>
  <c r="AC111" i="34"/>
  <c r="AD111" i="34"/>
  <c r="AE111" i="34"/>
  <c r="AF111" i="34"/>
  <c r="AG111" i="34"/>
  <c r="AH111" i="34"/>
  <c r="AI111" i="34"/>
  <c r="AJ111" i="34"/>
  <c r="AK111" i="34"/>
  <c r="AL111" i="34"/>
  <c r="AM111" i="34"/>
  <c r="T112" i="34"/>
  <c r="U112" i="34"/>
  <c r="V112" i="34"/>
  <c r="W112" i="34"/>
  <c r="X112" i="34"/>
  <c r="Y112" i="34"/>
  <c r="Z112" i="34"/>
  <c r="AA112" i="34"/>
  <c r="AB112" i="34"/>
  <c r="AC112" i="34"/>
  <c r="AD112" i="34"/>
  <c r="AE112" i="34"/>
  <c r="AF112" i="34"/>
  <c r="AG112" i="34"/>
  <c r="AH112" i="34"/>
  <c r="AI112" i="34"/>
  <c r="AJ112" i="34"/>
  <c r="AK112" i="34"/>
  <c r="AL112" i="34"/>
  <c r="AM112" i="34"/>
  <c r="T113" i="34"/>
  <c r="U113" i="34"/>
  <c r="V113" i="34"/>
  <c r="W113" i="34"/>
  <c r="X113" i="34"/>
  <c r="Y113" i="34"/>
  <c r="Z113" i="34"/>
  <c r="AA113" i="34"/>
  <c r="AB113" i="34"/>
  <c r="AC113" i="34"/>
  <c r="AD113" i="34"/>
  <c r="AE113" i="34"/>
  <c r="AF113" i="34"/>
  <c r="AG113" i="34"/>
  <c r="AH113" i="34"/>
  <c r="AI113" i="34"/>
  <c r="AJ113" i="34"/>
  <c r="AK113" i="34"/>
  <c r="AL113" i="34"/>
  <c r="AM113" i="34"/>
  <c r="T114" i="34"/>
  <c r="U114" i="34"/>
  <c r="V114" i="34"/>
  <c r="W114" i="34"/>
  <c r="X114" i="34"/>
  <c r="Y114" i="34"/>
  <c r="Z114" i="34"/>
  <c r="AA114" i="34"/>
  <c r="AB114" i="34"/>
  <c r="AC114" i="34"/>
  <c r="AD114" i="34"/>
  <c r="AE114" i="34"/>
  <c r="AF114" i="34"/>
  <c r="AG114" i="34"/>
  <c r="AH114" i="34"/>
  <c r="AI114" i="34"/>
  <c r="AJ114" i="34"/>
  <c r="AK114" i="34"/>
  <c r="AL114" i="34"/>
  <c r="AM114" i="34"/>
  <c r="T115" i="34"/>
  <c r="U115" i="34"/>
  <c r="V115" i="34"/>
  <c r="W115" i="34"/>
  <c r="X115" i="34"/>
  <c r="Y115" i="34"/>
  <c r="Z115" i="34"/>
  <c r="AA115" i="34"/>
  <c r="AB115" i="34"/>
  <c r="AC115" i="34"/>
  <c r="AD115" i="34"/>
  <c r="AE115" i="34"/>
  <c r="AF115" i="34"/>
  <c r="AG115" i="34"/>
  <c r="AH115" i="34"/>
  <c r="AI115" i="34"/>
  <c r="AJ115" i="34"/>
  <c r="AK115" i="34"/>
  <c r="AL115" i="34"/>
  <c r="AM115" i="34"/>
  <c r="T116" i="34"/>
  <c r="U116" i="34"/>
  <c r="V116" i="34"/>
  <c r="W116" i="34"/>
  <c r="X116" i="34"/>
  <c r="Y116" i="34"/>
  <c r="Z116" i="34"/>
  <c r="AA116" i="34"/>
  <c r="AB116" i="34"/>
  <c r="AC116" i="34"/>
  <c r="AD116" i="34"/>
  <c r="AE116" i="34"/>
  <c r="AF116" i="34"/>
  <c r="AG116" i="34"/>
  <c r="AH116" i="34"/>
  <c r="AI116" i="34"/>
  <c r="AJ116" i="34"/>
  <c r="AK116" i="34"/>
  <c r="AL116" i="34"/>
  <c r="AM116" i="34"/>
  <c r="T117" i="34"/>
  <c r="U117" i="34"/>
  <c r="V117" i="34"/>
  <c r="W117" i="34"/>
  <c r="X117" i="34"/>
  <c r="Y117" i="34"/>
  <c r="Z117" i="34"/>
  <c r="AA117" i="34"/>
  <c r="AB117" i="34"/>
  <c r="AC117" i="34"/>
  <c r="AD117" i="34"/>
  <c r="AE117" i="34"/>
  <c r="AF117" i="34"/>
  <c r="AG117" i="34"/>
  <c r="AH117" i="34"/>
  <c r="AI117" i="34"/>
  <c r="AJ117" i="34"/>
  <c r="AK117" i="34"/>
  <c r="AL117" i="34"/>
  <c r="AM117" i="34"/>
  <c r="T118" i="34"/>
  <c r="U118" i="34"/>
  <c r="V118" i="34"/>
  <c r="W118" i="34"/>
  <c r="X118" i="34"/>
  <c r="Y118" i="34"/>
  <c r="Z118" i="34"/>
  <c r="AA118" i="34"/>
  <c r="AB118" i="34"/>
  <c r="AC118" i="34"/>
  <c r="AD118" i="34"/>
  <c r="AE118" i="34"/>
  <c r="AF118" i="34"/>
  <c r="AG118" i="34"/>
  <c r="AH118" i="34"/>
  <c r="AI118" i="34"/>
  <c r="AJ118" i="34"/>
  <c r="AK118" i="34"/>
  <c r="AL118" i="34"/>
  <c r="AM118" i="34"/>
  <c r="T119" i="34"/>
  <c r="U119" i="34"/>
  <c r="V119" i="34"/>
  <c r="W119" i="34"/>
  <c r="X119" i="34"/>
  <c r="Y119" i="34"/>
  <c r="Z119" i="34"/>
  <c r="AA119" i="34"/>
  <c r="AB119" i="34"/>
  <c r="AC119" i="34"/>
  <c r="AD119" i="34"/>
  <c r="AE119" i="34"/>
  <c r="AF119" i="34"/>
  <c r="AG119" i="34"/>
  <c r="AH119" i="34"/>
  <c r="AI119" i="34"/>
  <c r="AJ119" i="34"/>
  <c r="AK119" i="34"/>
  <c r="AL119" i="34"/>
  <c r="AM119" i="34"/>
  <c r="T120" i="34"/>
  <c r="U120" i="34"/>
  <c r="V120" i="34"/>
  <c r="W120" i="34"/>
  <c r="X120" i="34"/>
  <c r="Y120" i="34"/>
  <c r="Z120" i="34"/>
  <c r="AA120" i="34"/>
  <c r="AB120" i="34"/>
  <c r="AC120" i="34"/>
  <c r="AD120" i="34"/>
  <c r="AE120" i="34"/>
  <c r="AF120" i="34"/>
  <c r="AG120" i="34"/>
  <c r="AH120" i="34"/>
  <c r="AI120" i="34"/>
  <c r="AJ120" i="34"/>
  <c r="AK120" i="34"/>
  <c r="AL120" i="34"/>
  <c r="AM120" i="34"/>
  <c r="T121" i="34"/>
  <c r="U121" i="34"/>
  <c r="V121" i="34"/>
  <c r="W121" i="34"/>
  <c r="X121" i="34"/>
  <c r="Y121" i="34"/>
  <c r="Z121" i="34"/>
  <c r="AA121" i="34"/>
  <c r="AB121" i="34"/>
  <c r="AC121" i="34"/>
  <c r="AD121" i="34"/>
  <c r="AE121" i="34"/>
  <c r="AF121" i="34"/>
  <c r="AG121" i="34"/>
  <c r="AH121" i="34"/>
  <c r="AI121" i="34"/>
  <c r="AJ121" i="34"/>
  <c r="AK121" i="34"/>
  <c r="AL121" i="34"/>
  <c r="AM121" i="34"/>
  <c r="T122" i="34"/>
  <c r="U122" i="34"/>
  <c r="V122" i="34"/>
  <c r="W122" i="34"/>
  <c r="X122" i="34"/>
  <c r="Y122" i="34"/>
  <c r="Z122" i="34"/>
  <c r="AA122" i="34"/>
  <c r="AB122" i="34"/>
  <c r="AC122" i="34"/>
  <c r="AD122" i="34"/>
  <c r="AE122" i="34"/>
  <c r="AF122" i="34"/>
  <c r="AG122" i="34"/>
  <c r="AH122" i="34"/>
  <c r="AI122" i="34"/>
  <c r="AJ122" i="34"/>
  <c r="AK122" i="34"/>
  <c r="AL122" i="34"/>
  <c r="AM122" i="34"/>
  <c r="T123" i="34"/>
  <c r="U123" i="34"/>
  <c r="V123" i="34"/>
  <c r="W123" i="34"/>
  <c r="X123" i="34"/>
  <c r="Y123" i="34"/>
  <c r="Z123" i="34"/>
  <c r="AA123" i="34"/>
  <c r="AB123" i="34"/>
  <c r="AC123" i="34"/>
  <c r="AD123" i="34"/>
  <c r="AE123" i="34"/>
  <c r="AF123" i="34"/>
  <c r="AG123" i="34"/>
  <c r="AH123" i="34"/>
  <c r="AI123" i="34"/>
  <c r="AJ123" i="34"/>
  <c r="AK123" i="34"/>
  <c r="AL123" i="34"/>
  <c r="AM123" i="34"/>
  <c r="T124" i="34"/>
  <c r="U124" i="34"/>
  <c r="V124" i="34"/>
  <c r="W124" i="34"/>
  <c r="X124" i="34"/>
  <c r="Y124" i="34"/>
  <c r="Z124" i="34"/>
  <c r="AA124" i="34"/>
  <c r="AB124" i="34"/>
  <c r="AC124" i="34"/>
  <c r="AD124" i="34"/>
  <c r="AE124" i="34"/>
  <c r="AF124" i="34"/>
  <c r="AG124" i="34"/>
  <c r="AH124" i="34"/>
  <c r="AI124" i="34"/>
  <c r="AJ124" i="34"/>
  <c r="AK124" i="34"/>
  <c r="AL124" i="34"/>
  <c r="AM124" i="34"/>
  <c r="T125" i="34"/>
  <c r="U125" i="34"/>
  <c r="V125" i="34"/>
  <c r="W125" i="34"/>
  <c r="X125" i="34"/>
  <c r="Y125" i="34"/>
  <c r="Z125" i="34"/>
  <c r="AA125" i="34"/>
  <c r="AB125" i="34"/>
  <c r="AC125" i="34"/>
  <c r="AD125" i="34"/>
  <c r="AE125" i="34"/>
  <c r="AF125" i="34"/>
  <c r="AG125" i="34"/>
  <c r="AH125" i="34"/>
  <c r="AI125" i="34"/>
  <c r="AJ125" i="34"/>
  <c r="AK125" i="34"/>
  <c r="AL125" i="34"/>
  <c r="AM125" i="34"/>
  <c r="T126" i="34"/>
  <c r="U126" i="34"/>
  <c r="V126" i="34"/>
  <c r="W126" i="34"/>
  <c r="X126" i="34"/>
  <c r="Y126" i="34"/>
  <c r="Z126" i="34"/>
  <c r="AA126" i="34"/>
  <c r="AB126" i="34"/>
  <c r="AC126" i="34"/>
  <c r="AD126" i="34"/>
  <c r="AE126" i="34"/>
  <c r="AF126" i="34"/>
  <c r="AG126" i="34"/>
  <c r="AH126" i="34"/>
  <c r="AI126" i="34"/>
  <c r="AJ126" i="34"/>
  <c r="AK126" i="34"/>
  <c r="AL126" i="34"/>
  <c r="AM126" i="34"/>
  <c r="T127" i="34"/>
  <c r="U127" i="34"/>
  <c r="V127" i="34"/>
  <c r="W127" i="34"/>
  <c r="X127" i="34"/>
  <c r="Y127" i="34"/>
  <c r="Z127" i="34"/>
  <c r="AA127" i="34"/>
  <c r="AB127" i="34"/>
  <c r="AC127" i="34"/>
  <c r="AD127" i="34"/>
  <c r="AE127" i="34"/>
  <c r="AF127" i="34"/>
  <c r="AG127" i="34"/>
  <c r="AH127" i="34"/>
  <c r="AI127" i="34"/>
  <c r="AJ127" i="34"/>
  <c r="AK127" i="34"/>
  <c r="AL127" i="34"/>
  <c r="AM127" i="34"/>
  <c r="T128" i="34"/>
  <c r="U128" i="34"/>
  <c r="V128" i="34"/>
  <c r="W128" i="34"/>
  <c r="X128" i="34"/>
  <c r="Y128" i="34"/>
  <c r="Z128" i="34"/>
  <c r="AA128" i="34"/>
  <c r="AB128" i="34"/>
  <c r="AC128" i="34"/>
  <c r="AD128" i="34"/>
  <c r="AE128" i="34"/>
  <c r="AF128" i="34"/>
  <c r="AG128" i="34"/>
  <c r="AH128" i="34"/>
  <c r="AI128" i="34"/>
  <c r="AJ128" i="34"/>
  <c r="AK128" i="34"/>
  <c r="AL128" i="34"/>
  <c r="AM128" i="34"/>
  <c r="T129" i="34"/>
  <c r="U129" i="34"/>
  <c r="V129" i="34"/>
  <c r="W129" i="34"/>
  <c r="X129" i="34"/>
  <c r="Y129" i="34"/>
  <c r="Z129" i="34"/>
  <c r="AA129" i="34"/>
  <c r="AB129" i="34"/>
  <c r="AC129" i="34"/>
  <c r="AD129" i="34"/>
  <c r="AE129" i="34"/>
  <c r="AF129" i="34"/>
  <c r="AG129" i="34"/>
  <c r="AH129" i="34"/>
  <c r="AI129" i="34"/>
  <c r="AJ129" i="34"/>
  <c r="AK129" i="34"/>
  <c r="AL129" i="34"/>
  <c r="AM129" i="34"/>
  <c r="T130" i="34"/>
  <c r="U130" i="34"/>
  <c r="V130" i="34"/>
  <c r="W130" i="34"/>
  <c r="X130" i="34"/>
  <c r="Y130" i="34"/>
  <c r="Z130" i="34"/>
  <c r="AA130" i="34"/>
  <c r="AB130" i="34"/>
  <c r="AC130" i="34"/>
  <c r="AD130" i="34"/>
  <c r="AE130" i="34"/>
  <c r="AF130" i="34"/>
  <c r="AG130" i="34"/>
  <c r="AH130" i="34"/>
  <c r="AI130" i="34"/>
  <c r="AJ130" i="34"/>
  <c r="AK130" i="34"/>
  <c r="AL130" i="34"/>
  <c r="AM130" i="34"/>
  <c r="T131" i="34"/>
  <c r="U131" i="34"/>
  <c r="V131" i="34"/>
  <c r="W131" i="34"/>
  <c r="X131" i="34"/>
  <c r="Y131" i="34"/>
  <c r="Z131" i="34"/>
  <c r="AA131" i="34"/>
  <c r="AB131" i="34"/>
  <c r="AC131" i="34"/>
  <c r="AD131" i="34"/>
  <c r="AE131" i="34"/>
  <c r="AF131" i="34"/>
  <c r="AG131" i="34"/>
  <c r="AH131" i="34"/>
  <c r="AI131" i="34"/>
  <c r="AJ131" i="34"/>
  <c r="AK131" i="34"/>
  <c r="AL131" i="34"/>
  <c r="AM131" i="34"/>
  <c r="T132" i="34"/>
  <c r="U132" i="34"/>
  <c r="V132" i="34"/>
  <c r="W132" i="34"/>
  <c r="X132" i="34"/>
  <c r="Y132" i="34"/>
  <c r="Z132" i="34"/>
  <c r="AA132" i="34"/>
  <c r="AB132" i="34"/>
  <c r="AC132" i="34"/>
  <c r="AD132" i="34"/>
  <c r="AE132" i="34"/>
  <c r="AF132" i="34"/>
  <c r="AG132" i="34"/>
  <c r="AH132" i="34"/>
  <c r="AI132" i="34"/>
  <c r="AJ132" i="34"/>
  <c r="AK132" i="34"/>
  <c r="AL132" i="34"/>
  <c r="AM132" i="34"/>
  <c r="T133" i="34"/>
  <c r="U133" i="34"/>
  <c r="V133" i="34"/>
  <c r="W133" i="34"/>
  <c r="X133" i="34"/>
  <c r="Y133" i="34"/>
  <c r="Z133" i="34"/>
  <c r="AA133" i="34"/>
  <c r="AB133" i="34"/>
  <c r="AC133" i="34"/>
  <c r="AD133" i="34"/>
  <c r="AE133" i="34"/>
  <c r="AF133" i="34"/>
  <c r="AG133" i="34"/>
  <c r="AH133" i="34"/>
  <c r="AI133" i="34"/>
  <c r="AJ133" i="34"/>
  <c r="AK133" i="34"/>
  <c r="AL133" i="34"/>
  <c r="AM133" i="34"/>
  <c r="T134" i="34"/>
  <c r="U134" i="34"/>
  <c r="V134" i="34"/>
  <c r="W134" i="34"/>
  <c r="X134" i="34"/>
  <c r="Y134" i="34"/>
  <c r="Z134" i="34"/>
  <c r="AA134" i="34"/>
  <c r="AB134" i="34"/>
  <c r="AC134" i="34"/>
  <c r="AD134" i="34"/>
  <c r="AE134" i="34"/>
  <c r="AF134" i="34"/>
  <c r="AG134" i="34"/>
  <c r="AH134" i="34"/>
  <c r="AI134" i="34"/>
  <c r="AJ134" i="34"/>
  <c r="AK134" i="34"/>
  <c r="AL134" i="34"/>
  <c r="AM134" i="34"/>
  <c r="T135" i="34"/>
  <c r="U135" i="34"/>
  <c r="V135" i="34"/>
  <c r="W135" i="34"/>
  <c r="X135" i="34"/>
  <c r="Y135" i="34"/>
  <c r="Z135" i="34"/>
  <c r="AA135" i="34"/>
  <c r="AB135" i="34"/>
  <c r="AC135" i="34"/>
  <c r="AD135" i="34"/>
  <c r="AE135" i="34"/>
  <c r="AF135" i="34"/>
  <c r="AG135" i="34"/>
  <c r="AH135" i="34"/>
  <c r="AI135" i="34"/>
  <c r="AJ135" i="34"/>
  <c r="AK135" i="34"/>
  <c r="AL135" i="34"/>
  <c r="AM135" i="34"/>
  <c r="T136" i="34"/>
  <c r="U136" i="34"/>
  <c r="V136" i="34"/>
  <c r="W136" i="34"/>
  <c r="X136" i="34"/>
  <c r="Y136" i="34"/>
  <c r="Z136" i="34"/>
  <c r="AA136" i="34"/>
  <c r="AB136" i="34"/>
  <c r="AC136" i="34"/>
  <c r="AD136" i="34"/>
  <c r="AE136" i="34"/>
  <c r="AF136" i="34"/>
  <c r="AG136" i="34"/>
  <c r="AH136" i="34"/>
  <c r="AI136" i="34"/>
  <c r="AJ136" i="34"/>
  <c r="AK136" i="34"/>
  <c r="AL136" i="34"/>
  <c r="AM136" i="34"/>
  <c r="T137" i="34"/>
  <c r="U137" i="34"/>
  <c r="V137" i="34"/>
  <c r="W137" i="34"/>
  <c r="X137" i="34"/>
  <c r="Y137" i="34"/>
  <c r="Z137" i="34"/>
  <c r="AA137" i="34"/>
  <c r="AB137" i="34"/>
  <c r="AC137" i="34"/>
  <c r="AD137" i="34"/>
  <c r="AE137" i="34"/>
  <c r="AF137" i="34"/>
  <c r="AG137" i="34"/>
  <c r="AH137" i="34"/>
  <c r="AI137" i="34"/>
  <c r="AJ137" i="34"/>
  <c r="AK137" i="34"/>
  <c r="AL137" i="34"/>
  <c r="AM137" i="34"/>
  <c r="T138" i="34"/>
  <c r="U138" i="34"/>
  <c r="V138" i="34"/>
  <c r="W138" i="34"/>
  <c r="X138" i="34"/>
  <c r="Y138" i="34"/>
  <c r="Z138" i="34"/>
  <c r="AA138" i="34"/>
  <c r="AB138" i="34"/>
  <c r="AC138" i="34"/>
  <c r="AD138" i="34"/>
  <c r="AE138" i="34"/>
  <c r="AF138" i="34"/>
  <c r="AG138" i="34"/>
  <c r="AH138" i="34"/>
  <c r="AI138" i="34"/>
  <c r="AJ138" i="34"/>
  <c r="AK138" i="34"/>
  <c r="AL138" i="34"/>
  <c r="AM138" i="34"/>
  <c r="T139" i="34"/>
  <c r="U139" i="34"/>
  <c r="V139" i="34"/>
  <c r="W139" i="34"/>
  <c r="X139" i="34"/>
  <c r="Y139" i="34"/>
  <c r="Z139" i="34"/>
  <c r="AA139" i="34"/>
  <c r="AB139" i="34"/>
  <c r="AC139" i="34"/>
  <c r="AD139" i="34"/>
  <c r="AE139" i="34"/>
  <c r="AF139" i="34"/>
  <c r="AG139" i="34"/>
  <c r="AH139" i="34"/>
  <c r="AI139" i="34"/>
  <c r="AJ139" i="34"/>
  <c r="AK139" i="34"/>
  <c r="AL139" i="34"/>
  <c r="AM139" i="34"/>
  <c r="T140" i="34"/>
  <c r="U140" i="34"/>
  <c r="V140" i="34"/>
  <c r="W140" i="34"/>
  <c r="X140" i="34"/>
  <c r="Y140" i="34"/>
  <c r="Z140" i="34"/>
  <c r="AA140" i="34"/>
  <c r="AB140" i="34"/>
  <c r="AC140" i="34"/>
  <c r="AD140" i="34"/>
  <c r="AE140" i="34"/>
  <c r="AF140" i="34"/>
  <c r="AG140" i="34"/>
  <c r="AH140" i="34"/>
  <c r="AI140" i="34"/>
  <c r="AJ140" i="34"/>
  <c r="AK140" i="34"/>
  <c r="AL140" i="34"/>
  <c r="AM140" i="34"/>
  <c r="T141" i="34"/>
  <c r="U141" i="34"/>
  <c r="V141" i="34"/>
  <c r="W141" i="34"/>
  <c r="X141" i="34"/>
  <c r="Y141" i="34"/>
  <c r="Z141" i="34"/>
  <c r="AA141" i="34"/>
  <c r="AB141" i="34"/>
  <c r="AC141" i="34"/>
  <c r="AD141" i="34"/>
  <c r="AE141" i="34"/>
  <c r="AF141" i="34"/>
  <c r="AG141" i="34"/>
  <c r="AH141" i="34"/>
  <c r="AI141" i="34"/>
  <c r="AJ141" i="34"/>
  <c r="AK141" i="34"/>
  <c r="AL141" i="34"/>
  <c r="AM141" i="34"/>
  <c r="T142" i="34"/>
  <c r="U142" i="34"/>
  <c r="V142" i="34"/>
  <c r="W142" i="34"/>
  <c r="X142" i="34"/>
  <c r="Y142" i="34"/>
  <c r="Z142" i="34"/>
  <c r="AA142" i="34"/>
  <c r="AB142" i="34"/>
  <c r="AC142" i="34"/>
  <c r="AD142" i="34"/>
  <c r="AE142" i="34"/>
  <c r="AF142" i="34"/>
  <c r="AG142" i="34"/>
  <c r="AH142" i="34"/>
  <c r="AI142" i="34"/>
  <c r="AJ142" i="34"/>
  <c r="AK142" i="34"/>
  <c r="AL142" i="34"/>
  <c r="AM142" i="34"/>
  <c r="T143" i="34"/>
  <c r="U143" i="34"/>
  <c r="V143" i="34"/>
  <c r="W143" i="34"/>
  <c r="X143" i="34"/>
  <c r="Y143" i="34"/>
  <c r="Z143" i="34"/>
  <c r="AA143" i="34"/>
  <c r="AB143" i="34"/>
  <c r="AC143" i="34"/>
  <c r="AD143" i="34"/>
  <c r="AE143" i="34"/>
  <c r="AF143" i="34"/>
  <c r="AG143" i="34"/>
  <c r="AH143" i="34"/>
  <c r="AI143" i="34"/>
  <c r="AJ143" i="34"/>
  <c r="AK143" i="34"/>
  <c r="AL143" i="34"/>
  <c r="AM143" i="34"/>
  <c r="T144" i="34"/>
  <c r="U144" i="34"/>
  <c r="V144" i="34"/>
  <c r="W144" i="34"/>
  <c r="X144" i="34"/>
  <c r="Y144" i="34"/>
  <c r="Z144" i="34"/>
  <c r="AA144" i="34"/>
  <c r="AB144" i="34"/>
  <c r="AC144" i="34"/>
  <c r="AD144" i="34"/>
  <c r="AE144" i="34"/>
  <c r="AF144" i="34"/>
  <c r="AG144" i="34"/>
  <c r="AH144" i="34"/>
  <c r="AI144" i="34"/>
  <c r="AJ144" i="34"/>
  <c r="AK144" i="34"/>
  <c r="AL144" i="34"/>
  <c r="AM144" i="34"/>
  <c r="T145" i="34"/>
  <c r="U145" i="34"/>
  <c r="V145" i="34"/>
  <c r="W145" i="34"/>
  <c r="X145" i="34"/>
  <c r="Y145" i="34"/>
  <c r="Z145" i="34"/>
  <c r="AA145" i="34"/>
  <c r="AB145" i="34"/>
  <c r="AC145" i="34"/>
  <c r="AD145" i="34"/>
  <c r="AE145" i="34"/>
  <c r="AF145" i="34"/>
  <c r="AG145" i="34"/>
  <c r="AH145" i="34"/>
  <c r="AI145" i="34"/>
  <c r="AJ145" i="34"/>
  <c r="AK145" i="34"/>
  <c r="AL145" i="34"/>
  <c r="AM145" i="34"/>
  <c r="T146" i="34"/>
  <c r="U146" i="34"/>
  <c r="V146" i="34"/>
  <c r="W146" i="34"/>
  <c r="X146" i="34"/>
  <c r="Y146" i="34"/>
  <c r="Z146" i="34"/>
  <c r="AA146" i="34"/>
  <c r="AB146" i="34"/>
  <c r="AC146" i="34"/>
  <c r="AD146" i="34"/>
  <c r="AE146" i="34"/>
  <c r="AF146" i="34"/>
  <c r="AG146" i="34"/>
  <c r="AH146" i="34"/>
  <c r="AI146" i="34"/>
  <c r="AJ146" i="34"/>
  <c r="AK146" i="34"/>
  <c r="AL146" i="34"/>
  <c r="AM146" i="34"/>
  <c r="T147" i="34"/>
  <c r="U147" i="34"/>
  <c r="V147" i="34"/>
  <c r="W147" i="34"/>
  <c r="X147" i="34"/>
  <c r="Y147" i="34"/>
  <c r="Z147" i="34"/>
  <c r="AA147" i="34"/>
  <c r="AB147" i="34"/>
  <c r="AC147" i="34"/>
  <c r="AD147" i="34"/>
  <c r="AE147" i="34"/>
  <c r="AF147" i="34"/>
  <c r="AG147" i="34"/>
  <c r="AH147" i="34"/>
  <c r="AI147" i="34"/>
  <c r="AJ147" i="34"/>
  <c r="AK147" i="34"/>
  <c r="AL147" i="34"/>
  <c r="AM147" i="34"/>
  <c r="T148" i="34"/>
  <c r="U148" i="34"/>
  <c r="V148" i="34"/>
  <c r="W148" i="34"/>
  <c r="X148" i="34"/>
  <c r="Y148" i="34"/>
  <c r="Z148" i="34"/>
  <c r="AA148" i="34"/>
  <c r="AB148" i="34"/>
  <c r="AC148" i="34"/>
  <c r="AD148" i="34"/>
  <c r="AE148" i="34"/>
  <c r="AF148" i="34"/>
  <c r="AG148" i="34"/>
  <c r="AH148" i="34"/>
  <c r="AI148" i="34"/>
  <c r="AJ148" i="34"/>
  <c r="AK148" i="34"/>
  <c r="AL148" i="34"/>
  <c r="AM148" i="34"/>
  <c r="T149" i="34"/>
  <c r="U149" i="34"/>
  <c r="V149" i="34"/>
  <c r="W149" i="34"/>
  <c r="X149" i="34"/>
  <c r="Y149" i="34"/>
  <c r="Z149" i="34"/>
  <c r="AA149" i="34"/>
  <c r="AB149" i="34"/>
  <c r="AC149" i="34"/>
  <c r="AD149" i="34"/>
  <c r="AE149" i="34"/>
  <c r="AF149" i="34"/>
  <c r="AG149" i="34"/>
  <c r="AH149" i="34"/>
  <c r="AI149" i="34"/>
  <c r="AJ149" i="34"/>
  <c r="AK149" i="34"/>
  <c r="AL149" i="34"/>
  <c r="AM149" i="34"/>
  <c r="T150" i="34"/>
  <c r="U150" i="34"/>
  <c r="V150" i="34"/>
  <c r="W150" i="34"/>
  <c r="X150" i="34"/>
  <c r="Y150" i="34"/>
  <c r="Z150" i="34"/>
  <c r="AA150" i="34"/>
  <c r="AB150" i="34"/>
  <c r="AC150" i="34"/>
  <c r="AD150" i="34"/>
  <c r="AE150" i="34"/>
  <c r="AF150" i="34"/>
  <c r="AG150" i="34"/>
  <c r="AH150" i="34"/>
  <c r="AI150" i="34"/>
  <c r="AJ150" i="34"/>
  <c r="AK150" i="34"/>
  <c r="AL150" i="34"/>
  <c r="AM150" i="34"/>
  <c r="T151" i="34"/>
  <c r="U151" i="34"/>
  <c r="V151" i="34"/>
  <c r="W151" i="34"/>
  <c r="X151" i="34"/>
  <c r="Y151" i="34"/>
  <c r="Z151" i="34"/>
  <c r="AA151" i="34"/>
  <c r="AB151" i="34"/>
  <c r="AC151" i="34"/>
  <c r="AD151" i="34"/>
  <c r="AE151" i="34"/>
  <c r="AF151" i="34"/>
  <c r="AG151" i="34"/>
  <c r="AH151" i="34"/>
  <c r="AI151" i="34"/>
  <c r="AJ151" i="34"/>
  <c r="AK151" i="34"/>
  <c r="AL151" i="34"/>
  <c r="AM151" i="34"/>
  <c r="T152" i="34"/>
  <c r="U152" i="34"/>
  <c r="V152" i="34"/>
  <c r="W152" i="34"/>
  <c r="X152" i="34"/>
  <c r="Y152" i="34"/>
  <c r="Z152" i="34"/>
  <c r="AA152" i="34"/>
  <c r="AB152" i="34"/>
  <c r="AC152" i="34"/>
  <c r="AD152" i="34"/>
  <c r="AE152" i="34"/>
  <c r="AF152" i="34"/>
  <c r="AG152" i="34"/>
  <c r="AH152" i="34"/>
  <c r="AI152" i="34"/>
  <c r="AJ152" i="34"/>
  <c r="AK152" i="34"/>
  <c r="AL152" i="34"/>
  <c r="AM152" i="34"/>
  <c r="T153" i="34"/>
  <c r="U153" i="34"/>
  <c r="V153" i="34"/>
  <c r="W153" i="34"/>
  <c r="X153" i="34"/>
  <c r="Y153" i="34"/>
  <c r="Z153" i="34"/>
  <c r="AA153" i="34"/>
  <c r="AB153" i="34"/>
  <c r="AC153" i="34"/>
  <c r="AD153" i="34"/>
  <c r="AE153" i="34"/>
  <c r="AF153" i="34"/>
  <c r="AG153" i="34"/>
  <c r="AH153" i="34"/>
  <c r="AI153" i="34"/>
  <c r="AJ153" i="34"/>
  <c r="AK153" i="34"/>
  <c r="AL153" i="34"/>
  <c r="AM153" i="34"/>
  <c r="T154" i="34"/>
  <c r="U154" i="34"/>
  <c r="V154" i="34"/>
  <c r="W154" i="34"/>
  <c r="X154" i="34"/>
  <c r="Y154" i="34"/>
  <c r="Z154" i="34"/>
  <c r="AA154" i="34"/>
  <c r="AB154" i="34"/>
  <c r="AC154" i="34"/>
  <c r="AD154" i="34"/>
  <c r="AE154" i="34"/>
  <c r="AF154" i="34"/>
  <c r="AG154" i="34"/>
  <c r="AH154" i="34"/>
  <c r="AI154" i="34"/>
  <c r="AJ154" i="34"/>
  <c r="AK154" i="34"/>
  <c r="AL154" i="34"/>
  <c r="AM154" i="34"/>
  <c r="T155" i="34"/>
  <c r="U155" i="34"/>
  <c r="V155" i="34"/>
  <c r="W155" i="34"/>
  <c r="X155" i="34"/>
  <c r="Y155" i="34"/>
  <c r="Z155" i="34"/>
  <c r="AA155" i="34"/>
  <c r="AB155" i="34"/>
  <c r="AC155" i="34"/>
  <c r="AD155" i="34"/>
  <c r="AE155" i="34"/>
  <c r="AF155" i="34"/>
  <c r="AG155" i="34"/>
  <c r="AH155" i="34"/>
  <c r="AI155" i="34"/>
  <c r="AJ155" i="34"/>
  <c r="AK155" i="34"/>
  <c r="AL155" i="34"/>
  <c r="AM155" i="34"/>
  <c r="T156" i="34"/>
  <c r="U156" i="34"/>
  <c r="V156" i="34"/>
  <c r="W156" i="34"/>
  <c r="X156" i="34"/>
  <c r="Y156" i="34"/>
  <c r="Z156" i="34"/>
  <c r="AA156" i="34"/>
  <c r="AB156" i="34"/>
  <c r="AC156" i="34"/>
  <c r="AD156" i="34"/>
  <c r="AE156" i="34"/>
  <c r="AF156" i="34"/>
  <c r="AG156" i="34"/>
  <c r="AH156" i="34"/>
  <c r="AI156" i="34"/>
  <c r="AJ156" i="34"/>
  <c r="AK156" i="34"/>
  <c r="AL156" i="34"/>
  <c r="AM156" i="34"/>
  <c r="T157" i="34"/>
  <c r="U157" i="34"/>
  <c r="V157" i="34"/>
  <c r="W157" i="34"/>
  <c r="X157" i="34"/>
  <c r="Y157" i="34"/>
  <c r="Z157" i="34"/>
  <c r="AA157" i="34"/>
  <c r="AB157" i="34"/>
  <c r="AC157" i="34"/>
  <c r="AD157" i="34"/>
  <c r="AE157" i="34"/>
  <c r="AF157" i="34"/>
  <c r="AG157" i="34"/>
  <c r="AH157" i="34"/>
  <c r="AI157" i="34"/>
  <c r="AJ157" i="34"/>
  <c r="AK157" i="34"/>
  <c r="AL157" i="34"/>
  <c r="AM157" i="34"/>
  <c r="T158" i="34"/>
  <c r="U158" i="34"/>
  <c r="V158" i="34"/>
  <c r="W158" i="34"/>
  <c r="X158" i="34"/>
  <c r="Y158" i="34"/>
  <c r="Z158" i="34"/>
  <c r="AA158" i="34"/>
  <c r="AB158" i="34"/>
  <c r="AC158" i="34"/>
  <c r="AD158" i="34"/>
  <c r="AE158" i="34"/>
  <c r="AF158" i="34"/>
  <c r="AG158" i="34"/>
  <c r="AH158" i="34"/>
  <c r="AI158" i="34"/>
  <c r="AJ158" i="34"/>
  <c r="AK158" i="34"/>
  <c r="AL158" i="34"/>
  <c r="AM158" i="34"/>
  <c r="T159" i="34"/>
  <c r="U159" i="34"/>
  <c r="V159" i="34"/>
  <c r="W159" i="34"/>
  <c r="X159" i="34"/>
  <c r="Y159" i="34"/>
  <c r="Z159" i="34"/>
  <c r="AA159" i="34"/>
  <c r="AB159" i="34"/>
  <c r="AC159" i="34"/>
  <c r="AD159" i="34"/>
  <c r="AE159" i="34"/>
  <c r="AF159" i="34"/>
  <c r="AG159" i="34"/>
  <c r="AH159" i="34"/>
  <c r="AI159" i="34"/>
  <c r="AJ159" i="34"/>
  <c r="AK159" i="34"/>
  <c r="AL159" i="34"/>
  <c r="AM159" i="34"/>
  <c r="T160" i="34"/>
  <c r="U160" i="34"/>
  <c r="V160" i="34"/>
  <c r="W160" i="34"/>
  <c r="X160" i="34"/>
  <c r="Y160" i="34"/>
  <c r="Z160" i="34"/>
  <c r="AA160" i="34"/>
  <c r="AB160" i="34"/>
  <c r="AC160" i="34"/>
  <c r="AD160" i="34"/>
  <c r="AE160" i="34"/>
  <c r="AF160" i="34"/>
  <c r="AG160" i="34"/>
  <c r="AH160" i="34"/>
  <c r="AI160" i="34"/>
  <c r="AJ160" i="34"/>
  <c r="AK160" i="34"/>
  <c r="AL160" i="34"/>
  <c r="AM160" i="34"/>
  <c r="T161" i="34"/>
  <c r="U161" i="34"/>
  <c r="V161" i="34"/>
  <c r="W161" i="34"/>
  <c r="X161" i="34"/>
  <c r="Y161" i="34"/>
  <c r="Z161" i="34"/>
  <c r="AA161" i="34"/>
  <c r="AB161" i="34"/>
  <c r="AC161" i="34"/>
  <c r="AD161" i="34"/>
  <c r="AE161" i="34"/>
  <c r="AF161" i="34"/>
  <c r="AG161" i="34"/>
  <c r="AH161" i="34"/>
  <c r="AI161" i="34"/>
  <c r="AJ161" i="34"/>
  <c r="AK161" i="34"/>
  <c r="AL161" i="34"/>
  <c r="AM161" i="34"/>
  <c r="T162" i="34"/>
  <c r="U162" i="34"/>
  <c r="V162" i="34"/>
  <c r="W162" i="34"/>
  <c r="X162" i="34"/>
  <c r="Y162" i="34"/>
  <c r="Z162" i="34"/>
  <c r="AA162" i="34"/>
  <c r="AB162" i="34"/>
  <c r="AC162" i="34"/>
  <c r="AD162" i="34"/>
  <c r="AE162" i="34"/>
  <c r="AF162" i="34"/>
  <c r="AG162" i="34"/>
  <c r="AH162" i="34"/>
  <c r="AI162" i="34"/>
  <c r="AJ162" i="34"/>
  <c r="AK162" i="34"/>
  <c r="AL162" i="34"/>
  <c r="AM162" i="34"/>
  <c r="T163" i="34"/>
  <c r="U163" i="34"/>
  <c r="V163" i="34"/>
  <c r="W163" i="34"/>
  <c r="X163" i="34"/>
  <c r="Y163" i="34"/>
  <c r="Z163" i="34"/>
  <c r="AA163" i="34"/>
  <c r="AB163" i="34"/>
  <c r="AC163" i="34"/>
  <c r="AD163" i="34"/>
  <c r="AE163" i="34"/>
  <c r="AF163" i="34"/>
  <c r="AG163" i="34"/>
  <c r="AH163" i="34"/>
  <c r="AI163" i="34"/>
  <c r="AJ163" i="34"/>
  <c r="AK163" i="34"/>
  <c r="AL163" i="34"/>
  <c r="AM163" i="34"/>
  <c r="T164" i="34"/>
  <c r="U164" i="34"/>
  <c r="V164" i="34"/>
  <c r="W164" i="34"/>
  <c r="X164" i="34"/>
  <c r="Y164" i="34"/>
  <c r="Z164" i="34"/>
  <c r="AA164" i="34"/>
  <c r="AB164" i="34"/>
  <c r="AC164" i="34"/>
  <c r="AD164" i="34"/>
  <c r="AE164" i="34"/>
  <c r="AF164" i="34"/>
  <c r="AG164" i="34"/>
  <c r="AH164" i="34"/>
  <c r="AI164" i="34"/>
  <c r="AJ164" i="34"/>
  <c r="AK164" i="34"/>
  <c r="AL164" i="34"/>
  <c r="AM164" i="34"/>
  <c r="T165" i="34"/>
  <c r="U165" i="34"/>
  <c r="V165" i="34"/>
  <c r="W165" i="34"/>
  <c r="X165" i="34"/>
  <c r="Y165" i="34"/>
  <c r="Z165" i="34"/>
  <c r="AA165" i="34"/>
  <c r="AB165" i="34"/>
  <c r="AC165" i="34"/>
  <c r="AD165" i="34"/>
  <c r="AE165" i="34"/>
  <c r="AF165" i="34"/>
  <c r="AG165" i="34"/>
  <c r="AH165" i="34"/>
  <c r="AI165" i="34"/>
  <c r="AJ165" i="34"/>
  <c r="AK165" i="34"/>
  <c r="AL165" i="34"/>
  <c r="AM165" i="34"/>
  <c r="T166" i="34"/>
  <c r="U166" i="34"/>
  <c r="V166" i="34"/>
  <c r="W166" i="34"/>
  <c r="X166" i="34"/>
  <c r="Y166" i="34"/>
  <c r="Z166" i="34"/>
  <c r="AA166" i="34"/>
  <c r="AB166" i="34"/>
  <c r="AC166" i="34"/>
  <c r="AD166" i="34"/>
  <c r="AE166" i="34"/>
  <c r="AF166" i="34"/>
  <c r="AG166" i="34"/>
  <c r="AH166" i="34"/>
  <c r="AI166" i="34"/>
  <c r="AJ166" i="34"/>
  <c r="AK166" i="34"/>
  <c r="AL166" i="34"/>
  <c r="AM166" i="34"/>
  <c r="T167" i="34"/>
  <c r="U167" i="34"/>
  <c r="V167" i="34"/>
  <c r="W167" i="34"/>
  <c r="X167" i="34"/>
  <c r="Y167" i="34"/>
  <c r="Z167" i="34"/>
  <c r="AA167" i="34"/>
  <c r="AB167" i="34"/>
  <c r="AC167" i="34"/>
  <c r="AD167" i="34"/>
  <c r="AE167" i="34"/>
  <c r="AF167" i="34"/>
  <c r="AG167" i="34"/>
  <c r="AH167" i="34"/>
  <c r="AI167" i="34"/>
  <c r="AJ167" i="34"/>
  <c r="AK167" i="34"/>
  <c r="AL167" i="34"/>
  <c r="AM167" i="34"/>
  <c r="T168" i="34"/>
  <c r="U168" i="34"/>
  <c r="V168" i="34"/>
  <c r="W168" i="34"/>
  <c r="X168" i="34"/>
  <c r="Y168" i="34"/>
  <c r="Z168" i="34"/>
  <c r="AA168" i="34"/>
  <c r="AB168" i="34"/>
  <c r="AC168" i="34"/>
  <c r="AD168" i="34"/>
  <c r="AE168" i="34"/>
  <c r="AF168" i="34"/>
  <c r="AG168" i="34"/>
  <c r="AH168" i="34"/>
  <c r="AI168" i="34"/>
  <c r="AJ168" i="34"/>
  <c r="AK168" i="34"/>
  <c r="AL168" i="34"/>
  <c r="AM168" i="34"/>
  <c r="T169" i="34"/>
  <c r="U169" i="34"/>
  <c r="V169" i="34"/>
  <c r="W169" i="34"/>
  <c r="X169" i="34"/>
  <c r="Y169" i="34"/>
  <c r="Z169" i="34"/>
  <c r="AA169" i="34"/>
  <c r="AB169" i="34"/>
  <c r="AC169" i="34"/>
  <c r="AD169" i="34"/>
  <c r="AE169" i="34"/>
  <c r="AF169" i="34"/>
  <c r="AG169" i="34"/>
  <c r="AH169" i="34"/>
  <c r="AI169" i="34"/>
  <c r="AJ169" i="34"/>
  <c r="AK169" i="34"/>
  <c r="AL169" i="34"/>
  <c r="AM169" i="34"/>
  <c r="T170" i="34"/>
  <c r="U170" i="34"/>
  <c r="V170" i="34"/>
  <c r="W170" i="34"/>
  <c r="X170" i="34"/>
  <c r="Y170" i="34"/>
  <c r="Z170" i="34"/>
  <c r="AA170" i="34"/>
  <c r="AB170" i="34"/>
  <c r="AC170" i="34"/>
  <c r="AD170" i="34"/>
  <c r="AE170" i="34"/>
  <c r="AF170" i="34"/>
  <c r="AG170" i="34"/>
  <c r="AH170" i="34"/>
  <c r="AI170" i="34"/>
  <c r="AJ170" i="34"/>
  <c r="AK170" i="34"/>
  <c r="AL170" i="34"/>
  <c r="AM170" i="34"/>
  <c r="T171" i="34"/>
  <c r="U171" i="34"/>
  <c r="V171" i="34"/>
  <c r="W171" i="34"/>
  <c r="X171" i="34"/>
  <c r="Y171" i="34"/>
  <c r="Z171" i="34"/>
  <c r="AA171" i="34"/>
  <c r="AB171" i="34"/>
  <c r="AC171" i="34"/>
  <c r="AD171" i="34"/>
  <c r="AE171" i="34"/>
  <c r="AF171" i="34"/>
  <c r="AG171" i="34"/>
  <c r="AH171" i="34"/>
  <c r="AI171" i="34"/>
  <c r="AJ171" i="34"/>
  <c r="AK171" i="34"/>
  <c r="AL171" i="34"/>
  <c r="AM171" i="34"/>
  <c r="T172" i="34"/>
  <c r="U172" i="34"/>
  <c r="V172" i="34"/>
  <c r="W172" i="34"/>
  <c r="X172" i="34"/>
  <c r="Y172" i="34"/>
  <c r="Z172" i="34"/>
  <c r="AA172" i="34"/>
  <c r="AB172" i="34"/>
  <c r="AC172" i="34"/>
  <c r="AD172" i="34"/>
  <c r="AE172" i="34"/>
  <c r="AF172" i="34"/>
  <c r="AG172" i="34"/>
  <c r="AH172" i="34"/>
  <c r="AI172" i="34"/>
  <c r="AJ172" i="34"/>
  <c r="AK172" i="34"/>
  <c r="AL172" i="34"/>
  <c r="AM172" i="34"/>
  <c r="T173" i="34"/>
  <c r="U173" i="34"/>
  <c r="V173" i="34"/>
  <c r="W173" i="34"/>
  <c r="X173" i="34"/>
  <c r="Y173" i="34"/>
  <c r="Z173" i="34"/>
  <c r="AA173" i="34"/>
  <c r="AB173" i="34"/>
  <c r="AC173" i="34"/>
  <c r="AD173" i="34"/>
  <c r="AE173" i="34"/>
  <c r="AF173" i="34"/>
  <c r="AG173" i="34"/>
  <c r="AH173" i="34"/>
  <c r="AI173" i="34"/>
  <c r="AJ173" i="34"/>
  <c r="AK173" i="34"/>
  <c r="AL173" i="34"/>
  <c r="AM173" i="34"/>
  <c r="T174" i="34"/>
  <c r="U174" i="34"/>
  <c r="V174" i="34"/>
  <c r="W174" i="34"/>
  <c r="X174" i="34"/>
  <c r="Y174" i="34"/>
  <c r="Z174" i="34"/>
  <c r="AA174" i="34"/>
  <c r="AB174" i="34"/>
  <c r="AC174" i="34"/>
  <c r="AD174" i="34"/>
  <c r="AE174" i="34"/>
  <c r="AF174" i="34"/>
  <c r="AG174" i="34"/>
  <c r="AH174" i="34"/>
  <c r="AI174" i="34"/>
  <c r="AJ174" i="34"/>
  <c r="AK174" i="34"/>
  <c r="AL174" i="34"/>
  <c r="AM174" i="34"/>
  <c r="T175" i="34"/>
  <c r="U175" i="34"/>
  <c r="V175" i="34"/>
  <c r="W175" i="34"/>
  <c r="X175" i="34"/>
  <c r="Y175" i="34"/>
  <c r="Z175" i="34"/>
  <c r="AA175" i="34"/>
  <c r="AB175" i="34"/>
  <c r="AC175" i="34"/>
  <c r="AD175" i="34"/>
  <c r="AE175" i="34"/>
  <c r="AF175" i="34"/>
  <c r="AG175" i="34"/>
  <c r="AH175" i="34"/>
  <c r="AI175" i="34"/>
  <c r="AJ175" i="34"/>
  <c r="AK175" i="34"/>
  <c r="AL175" i="34"/>
  <c r="AM175" i="34"/>
  <c r="T176" i="34"/>
  <c r="U176" i="34"/>
  <c r="V176" i="34"/>
  <c r="W176" i="34"/>
  <c r="X176" i="34"/>
  <c r="Y176" i="34"/>
  <c r="Z176" i="34"/>
  <c r="AA176" i="34"/>
  <c r="AB176" i="34"/>
  <c r="AC176" i="34"/>
  <c r="AD176" i="34"/>
  <c r="AE176" i="34"/>
  <c r="AF176" i="34"/>
  <c r="AG176" i="34"/>
  <c r="AH176" i="34"/>
  <c r="AI176" i="34"/>
  <c r="AJ176" i="34"/>
  <c r="AK176" i="34"/>
  <c r="AL176" i="34"/>
  <c r="AM176" i="34"/>
  <c r="T177" i="34"/>
  <c r="U177" i="34"/>
  <c r="V177" i="34"/>
  <c r="W177" i="34"/>
  <c r="X177" i="34"/>
  <c r="Y177" i="34"/>
  <c r="Z177" i="34"/>
  <c r="AA177" i="34"/>
  <c r="AB177" i="34"/>
  <c r="AC177" i="34"/>
  <c r="AD177" i="34"/>
  <c r="AE177" i="34"/>
  <c r="AF177" i="34"/>
  <c r="AG177" i="34"/>
  <c r="AH177" i="34"/>
  <c r="AI177" i="34"/>
  <c r="AJ177" i="34"/>
  <c r="AK177" i="34"/>
  <c r="AL177" i="34"/>
  <c r="AM177" i="34"/>
  <c r="T178" i="34"/>
  <c r="U178" i="34"/>
  <c r="V178" i="34"/>
  <c r="W178" i="34"/>
  <c r="X178" i="34"/>
  <c r="Y178" i="34"/>
  <c r="Z178" i="34"/>
  <c r="AA178" i="34"/>
  <c r="AB178" i="34"/>
  <c r="AC178" i="34"/>
  <c r="AD178" i="34"/>
  <c r="AE178" i="34"/>
  <c r="AF178" i="34"/>
  <c r="AG178" i="34"/>
  <c r="AH178" i="34"/>
  <c r="AI178" i="34"/>
  <c r="AJ178" i="34"/>
  <c r="AK178" i="34"/>
  <c r="AL178" i="34"/>
  <c r="AM178" i="34"/>
  <c r="T179" i="34"/>
  <c r="U179" i="34"/>
  <c r="V179" i="34"/>
  <c r="W179" i="34"/>
  <c r="X179" i="34"/>
  <c r="Y179" i="34"/>
  <c r="Z179" i="34"/>
  <c r="AA179" i="34"/>
  <c r="AB179" i="34"/>
  <c r="AC179" i="34"/>
  <c r="AD179" i="34"/>
  <c r="AE179" i="34"/>
  <c r="AF179" i="34"/>
  <c r="AG179" i="34"/>
  <c r="AH179" i="34"/>
  <c r="AI179" i="34"/>
  <c r="AJ179" i="34"/>
  <c r="AK179" i="34"/>
  <c r="AL179" i="34"/>
  <c r="AM179" i="34"/>
  <c r="T180" i="34"/>
  <c r="U180" i="34"/>
  <c r="V180" i="34"/>
  <c r="W180" i="34"/>
  <c r="X180" i="34"/>
  <c r="Y180" i="34"/>
  <c r="Z180" i="34"/>
  <c r="AA180" i="34"/>
  <c r="AB180" i="34"/>
  <c r="AC180" i="34"/>
  <c r="AD180" i="34"/>
  <c r="AE180" i="34"/>
  <c r="AF180" i="34"/>
  <c r="AG180" i="34"/>
  <c r="AH180" i="34"/>
  <c r="AI180" i="34"/>
  <c r="AJ180" i="34"/>
  <c r="AK180" i="34"/>
  <c r="AL180" i="34"/>
  <c r="AM180" i="34"/>
  <c r="T181" i="34"/>
  <c r="U181" i="34"/>
  <c r="V181" i="34"/>
  <c r="W181" i="34"/>
  <c r="X181" i="34"/>
  <c r="Y181" i="34"/>
  <c r="Z181" i="34"/>
  <c r="AA181" i="34"/>
  <c r="AB181" i="34"/>
  <c r="AC181" i="34"/>
  <c r="AD181" i="34"/>
  <c r="AE181" i="34"/>
  <c r="AF181" i="34"/>
  <c r="AG181" i="34"/>
  <c r="AH181" i="34"/>
  <c r="AI181" i="34"/>
  <c r="AJ181" i="34"/>
  <c r="AK181" i="34"/>
  <c r="AL181" i="34"/>
  <c r="AM181" i="34"/>
  <c r="T182" i="34"/>
  <c r="U182" i="34"/>
  <c r="V182" i="34"/>
  <c r="W182" i="34"/>
  <c r="X182" i="34"/>
  <c r="Y182" i="34"/>
  <c r="Z182" i="34"/>
  <c r="AA182" i="34"/>
  <c r="AB182" i="34"/>
  <c r="AC182" i="34"/>
  <c r="AD182" i="34"/>
  <c r="AE182" i="34"/>
  <c r="AF182" i="34"/>
  <c r="AG182" i="34"/>
  <c r="AH182" i="34"/>
  <c r="AI182" i="34"/>
  <c r="AJ182" i="34"/>
  <c r="AK182" i="34"/>
  <c r="AL182" i="34"/>
  <c r="AM182" i="34"/>
  <c r="T183" i="34"/>
  <c r="U183" i="34"/>
  <c r="V183" i="34"/>
  <c r="W183" i="34"/>
  <c r="X183" i="34"/>
  <c r="Y183" i="34"/>
  <c r="Z183" i="34"/>
  <c r="AA183" i="34"/>
  <c r="AB183" i="34"/>
  <c r="AC183" i="34"/>
  <c r="AD183" i="34"/>
  <c r="AE183" i="34"/>
  <c r="AF183" i="34"/>
  <c r="AG183" i="34"/>
  <c r="AH183" i="34"/>
  <c r="AI183" i="34"/>
  <c r="AJ183" i="34"/>
  <c r="AK183" i="34"/>
  <c r="AL183" i="34"/>
  <c r="AM183" i="34"/>
  <c r="T184" i="34"/>
  <c r="U184" i="34"/>
  <c r="V184" i="34"/>
  <c r="W184" i="34"/>
  <c r="X184" i="34"/>
  <c r="Y184" i="34"/>
  <c r="Z184" i="34"/>
  <c r="AA184" i="34"/>
  <c r="AB184" i="34"/>
  <c r="AC184" i="34"/>
  <c r="AD184" i="34"/>
  <c r="AE184" i="34"/>
  <c r="AF184" i="34"/>
  <c r="AG184" i="34"/>
  <c r="AH184" i="34"/>
  <c r="AI184" i="34"/>
  <c r="AJ184" i="34"/>
  <c r="AK184" i="34"/>
  <c r="AL184" i="34"/>
  <c r="AM184" i="34"/>
  <c r="T185" i="34"/>
  <c r="U185" i="34"/>
  <c r="V185" i="34"/>
  <c r="W185" i="34"/>
  <c r="X185" i="34"/>
  <c r="Y185" i="34"/>
  <c r="Z185" i="34"/>
  <c r="AA185" i="34"/>
  <c r="AB185" i="34"/>
  <c r="AC185" i="34"/>
  <c r="AD185" i="34"/>
  <c r="AE185" i="34"/>
  <c r="AF185" i="34"/>
  <c r="AG185" i="34"/>
  <c r="AH185" i="34"/>
  <c r="AI185" i="34"/>
  <c r="AJ185" i="34"/>
  <c r="AK185" i="34"/>
  <c r="AL185" i="34"/>
  <c r="AM185" i="34"/>
  <c r="T186" i="34"/>
  <c r="U186" i="34"/>
  <c r="V186" i="34"/>
  <c r="W186" i="34"/>
  <c r="X186" i="34"/>
  <c r="Y186" i="34"/>
  <c r="Z186" i="34"/>
  <c r="AA186" i="34"/>
  <c r="AB186" i="34"/>
  <c r="AC186" i="34"/>
  <c r="AD186" i="34"/>
  <c r="AE186" i="34"/>
  <c r="AF186" i="34"/>
  <c r="AG186" i="34"/>
  <c r="AH186" i="34"/>
  <c r="AI186" i="34"/>
  <c r="AJ186" i="34"/>
  <c r="AK186" i="34"/>
  <c r="AL186" i="34"/>
  <c r="AM186" i="34"/>
  <c r="T187" i="34"/>
  <c r="U187" i="34"/>
  <c r="V187" i="34"/>
  <c r="W187" i="34"/>
  <c r="X187" i="34"/>
  <c r="Y187" i="34"/>
  <c r="Z187" i="34"/>
  <c r="AA187" i="34"/>
  <c r="AB187" i="34"/>
  <c r="AC187" i="34"/>
  <c r="AD187" i="34"/>
  <c r="AE187" i="34"/>
  <c r="AF187" i="34"/>
  <c r="AG187" i="34"/>
  <c r="AH187" i="34"/>
  <c r="AI187" i="34"/>
  <c r="AJ187" i="34"/>
  <c r="AK187" i="34"/>
  <c r="AL187" i="34"/>
  <c r="AM187" i="34"/>
  <c r="T188" i="34"/>
  <c r="U188" i="34"/>
  <c r="V188" i="34"/>
  <c r="W188" i="34"/>
  <c r="X188" i="34"/>
  <c r="Y188" i="34"/>
  <c r="Z188" i="34"/>
  <c r="AA188" i="34"/>
  <c r="AB188" i="34"/>
  <c r="AC188" i="34"/>
  <c r="AD188" i="34"/>
  <c r="AE188" i="34"/>
  <c r="AF188" i="34"/>
  <c r="AG188" i="34"/>
  <c r="AH188" i="34"/>
  <c r="AI188" i="34"/>
  <c r="AJ188" i="34"/>
  <c r="AK188" i="34"/>
  <c r="AL188" i="34"/>
  <c r="AM188" i="34"/>
  <c r="T189" i="34"/>
  <c r="U189" i="34"/>
  <c r="V189" i="34"/>
  <c r="W189" i="34"/>
  <c r="X189" i="34"/>
  <c r="Y189" i="34"/>
  <c r="Z189" i="34"/>
  <c r="AA189" i="34"/>
  <c r="AB189" i="34"/>
  <c r="AC189" i="34"/>
  <c r="AD189" i="34"/>
  <c r="AE189" i="34"/>
  <c r="AF189" i="34"/>
  <c r="AG189" i="34"/>
  <c r="AH189" i="34"/>
  <c r="AI189" i="34"/>
  <c r="AJ189" i="34"/>
  <c r="AK189" i="34"/>
  <c r="AL189" i="34"/>
  <c r="AM189" i="34"/>
  <c r="T190" i="34"/>
  <c r="U190" i="34"/>
  <c r="V190" i="34"/>
  <c r="W190" i="34"/>
  <c r="X190" i="34"/>
  <c r="Y190" i="34"/>
  <c r="Z190" i="34"/>
  <c r="AA190" i="34"/>
  <c r="AB190" i="34"/>
  <c r="AC190" i="34"/>
  <c r="AD190" i="34"/>
  <c r="AE190" i="34"/>
  <c r="AF190" i="34"/>
  <c r="AG190" i="34"/>
  <c r="AH190" i="34"/>
  <c r="AI190" i="34"/>
  <c r="AJ190" i="34"/>
  <c r="AK190" i="34"/>
  <c r="AL190" i="34"/>
  <c r="AM190" i="34"/>
  <c r="T191" i="34"/>
  <c r="U191" i="34"/>
  <c r="V191" i="34"/>
  <c r="W191" i="34"/>
  <c r="X191" i="34"/>
  <c r="Y191" i="34"/>
  <c r="Z191" i="34"/>
  <c r="AA191" i="34"/>
  <c r="AB191" i="34"/>
  <c r="AC191" i="34"/>
  <c r="AD191" i="34"/>
  <c r="AE191" i="34"/>
  <c r="AF191" i="34"/>
  <c r="AG191" i="34"/>
  <c r="AH191" i="34"/>
  <c r="AI191" i="34"/>
  <c r="AJ191" i="34"/>
  <c r="AK191" i="34"/>
  <c r="AL191" i="34"/>
  <c r="AM191" i="34"/>
  <c r="T192" i="34"/>
  <c r="U192" i="34"/>
  <c r="V192" i="34"/>
  <c r="W192" i="34"/>
  <c r="X192" i="34"/>
  <c r="Y192" i="34"/>
  <c r="Z192" i="34"/>
  <c r="AA192" i="34"/>
  <c r="AB192" i="34"/>
  <c r="AC192" i="34"/>
  <c r="AD192" i="34"/>
  <c r="AE192" i="34"/>
  <c r="AF192" i="34"/>
  <c r="AG192" i="34"/>
  <c r="AH192" i="34"/>
  <c r="AI192" i="34"/>
  <c r="AJ192" i="34"/>
  <c r="AK192" i="34"/>
  <c r="AL192" i="34"/>
  <c r="AM192" i="34"/>
  <c r="T193" i="34"/>
  <c r="U193" i="34"/>
  <c r="V193" i="34"/>
  <c r="W193" i="34"/>
  <c r="X193" i="34"/>
  <c r="Y193" i="34"/>
  <c r="Z193" i="34"/>
  <c r="AA193" i="34"/>
  <c r="AB193" i="34"/>
  <c r="AC193" i="34"/>
  <c r="AD193" i="34"/>
  <c r="AE193" i="34"/>
  <c r="AF193" i="34"/>
  <c r="AG193" i="34"/>
  <c r="AH193" i="34"/>
  <c r="AI193" i="34"/>
  <c r="AJ193" i="34"/>
  <c r="AK193" i="34"/>
  <c r="AL193" i="34"/>
  <c r="AM193" i="34"/>
  <c r="T194" i="34"/>
  <c r="U194" i="34"/>
  <c r="V194" i="34"/>
  <c r="W194" i="34"/>
  <c r="X194" i="34"/>
  <c r="Y194" i="34"/>
  <c r="Z194" i="34"/>
  <c r="AA194" i="34"/>
  <c r="AB194" i="34"/>
  <c r="AC194" i="34"/>
  <c r="AD194" i="34"/>
  <c r="AE194" i="34"/>
  <c r="AF194" i="34"/>
  <c r="AG194" i="34"/>
  <c r="AH194" i="34"/>
  <c r="AI194" i="34"/>
  <c r="AJ194" i="34"/>
  <c r="AK194" i="34"/>
  <c r="AL194" i="34"/>
  <c r="AM194" i="34"/>
  <c r="T195" i="34"/>
  <c r="U195" i="34"/>
  <c r="V195" i="34"/>
  <c r="W195" i="34"/>
  <c r="X195" i="34"/>
  <c r="Y195" i="34"/>
  <c r="Z195" i="34"/>
  <c r="AA195" i="34"/>
  <c r="AB195" i="34"/>
  <c r="AC195" i="34"/>
  <c r="AD195" i="34"/>
  <c r="AE195" i="34"/>
  <c r="AF195" i="34"/>
  <c r="AG195" i="34"/>
  <c r="AH195" i="34"/>
  <c r="AI195" i="34"/>
  <c r="AJ195" i="34"/>
  <c r="AK195" i="34"/>
  <c r="AL195" i="34"/>
  <c r="AM195" i="34"/>
  <c r="T196" i="34"/>
  <c r="U196" i="34"/>
  <c r="V196" i="34"/>
  <c r="W196" i="34"/>
  <c r="X196" i="34"/>
  <c r="Y196" i="34"/>
  <c r="Z196" i="34"/>
  <c r="AA196" i="34"/>
  <c r="AB196" i="34"/>
  <c r="AC196" i="34"/>
  <c r="AD196" i="34"/>
  <c r="AE196" i="34"/>
  <c r="AF196" i="34"/>
  <c r="AG196" i="34"/>
  <c r="AH196" i="34"/>
  <c r="AI196" i="34"/>
  <c r="AJ196" i="34"/>
  <c r="AK196" i="34"/>
  <c r="AL196" i="34"/>
  <c r="AM196" i="34"/>
  <c r="T197" i="34"/>
  <c r="U197" i="34"/>
  <c r="V197" i="34"/>
  <c r="W197" i="34"/>
  <c r="X197" i="34"/>
  <c r="Y197" i="34"/>
  <c r="Z197" i="34"/>
  <c r="AA197" i="34"/>
  <c r="AB197" i="34"/>
  <c r="AC197" i="34"/>
  <c r="AD197" i="34"/>
  <c r="AE197" i="34"/>
  <c r="AF197" i="34"/>
  <c r="AG197" i="34"/>
  <c r="AH197" i="34"/>
  <c r="AI197" i="34"/>
  <c r="AJ197" i="34"/>
  <c r="AK197" i="34"/>
  <c r="AL197" i="34"/>
  <c r="AM197" i="34"/>
  <c r="T198" i="34"/>
  <c r="U198" i="34"/>
  <c r="V198" i="34"/>
  <c r="W198" i="34"/>
  <c r="X198" i="34"/>
  <c r="Y198" i="34"/>
  <c r="Z198" i="34"/>
  <c r="AA198" i="34"/>
  <c r="AB198" i="34"/>
  <c r="AC198" i="34"/>
  <c r="AD198" i="34"/>
  <c r="AE198" i="34"/>
  <c r="AF198" i="34"/>
  <c r="AG198" i="34"/>
  <c r="AH198" i="34"/>
  <c r="AI198" i="34"/>
  <c r="AJ198" i="34"/>
  <c r="AK198" i="34"/>
  <c r="AL198" i="34"/>
  <c r="AM198" i="34"/>
  <c r="T199" i="34"/>
  <c r="U199" i="34"/>
  <c r="V199" i="34"/>
  <c r="W199" i="34"/>
  <c r="X199" i="34"/>
  <c r="Y199" i="34"/>
  <c r="Z199" i="34"/>
  <c r="AA199" i="34"/>
  <c r="AB199" i="34"/>
  <c r="AC199" i="34"/>
  <c r="AD199" i="34"/>
  <c r="AE199" i="34"/>
  <c r="AF199" i="34"/>
  <c r="AG199" i="34"/>
  <c r="AH199" i="34"/>
  <c r="AI199" i="34"/>
  <c r="AJ199" i="34"/>
  <c r="AK199" i="34"/>
  <c r="AL199" i="34"/>
  <c r="AM199" i="34"/>
  <c r="T200" i="34"/>
  <c r="U200" i="34"/>
  <c r="V200" i="34"/>
  <c r="W200" i="34"/>
  <c r="X200" i="34"/>
  <c r="Y200" i="34"/>
  <c r="Z200" i="34"/>
  <c r="AA200" i="34"/>
  <c r="AB200" i="34"/>
  <c r="AC200" i="34"/>
  <c r="AD200" i="34"/>
  <c r="AE200" i="34"/>
  <c r="AF200" i="34"/>
  <c r="AG200" i="34"/>
  <c r="AH200" i="34"/>
  <c r="AI200" i="34"/>
  <c r="AJ200" i="34"/>
  <c r="AK200" i="34"/>
  <c r="AL200" i="34"/>
  <c r="AM200" i="34"/>
  <c r="T201" i="34"/>
  <c r="U201" i="34"/>
  <c r="V201" i="34"/>
  <c r="W201" i="34"/>
  <c r="X201" i="34"/>
  <c r="Y201" i="34"/>
  <c r="Z201" i="34"/>
  <c r="AA201" i="34"/>
  <c r="AB201" i="34"/>
  <c r="AC201" i="34"/>
  <c r="AD201" i="34"/>
  <c r="AE201" i="34"/>
  <c r="AF201" i="34"/>
  <c r="AG201" i="34"/>
  <c r="AH201" i="34"/>
  <c r="AI201" i="34"/>
  <c r="AJ201" i="34"/>
  <c r="AK201" i="34"/>
  <c r="AL201" i="34"/>
  <c r="AM201" i="34"/>
  <c r="T202" i="34"/>
  <c r="U202" i="34"/>
  <c r="V202" i="34"/>
  <c r="W202" i="34"/>
  <c r="X202" i="34"/>
  <c r="Y202" i="34"/>
  <c r="Z202" i="34"/>
  <c r="AA202" i="34"/>
  <c r="AB202" i="34"/>
  <c r="AC202" i="34"/>
  <c r="AD202" i="34"/>
  <c r="AE202" i="34"/>
  <c r="AF202" i="34"/>
  <c r="AG202" i="34"/>
  <c r="AH202" i="34"/>
  <c r="AI202" i="34"/>
  <c r="AJ202" i="34"/>
  <c r="AK202" i="34"/>
  <c r="AL202" i="34"/>
  <c r="AM202" i="34"/>
  <c r="T203" i="34"/>
  <c r="U203" i="34"/>
  <c r="V203" i="34"/>
  <c r="W203" i="34"/>
  <c r="X203" i="34"/>
  <c r="Y203" i="34"/>
  <c r="Z203" i="34"/>
  <c r="AA203" i="34"/>
  <c r="AB203" i="34"/>
  <c r="AC203" i="34"/>
  <c r="AD203" i="34"/>
  <c r="AE203" i="34"/>
  <c r="AF203" i="34"/>
  <c r="AG203" i="34"/>
  <c r="AH203" i="34"/>
  <c r="AI203" i="34"/>
  <c r="AJ203" i="34"/>
  <c r="AK203" i="34"/>
  <c r="AL203" i="34"/>
  <c r="AM203" i="34"/>
  <c r="T204" i="34"/>
  <c r="U204" i="34"/>
  <c r="V204" i="34"/>
  <c r="W204" i="34"/>
  <c r="X204" i="34"/>
  <c r="Y204" i="34"/>
  <c r="Z204" i="34"/>
  <c r="AA204" i="34"/>
  <c r="AB204" i="34"/>
  <c r="AC204" i="34"/>
  <c r="AD204" i="34"/>
  <c r="AE204" i="34"/>
  <c r="AF204" i="34"/>
  <c r="AG204" i="34"/>
  <c r="AH204" i="34"/>
  <c r="AI204" i="34"/>
  <c r="AJ204" i="34"/>
  <c r="AK204" i="34"/>
  <c r="AL204" i="34"/>
  <c r="AM204" i="34"/>
  <c r="T205" i="34"/>
  <c r="U205" i="34"/>
  <c r="V205" i="34"/>
  <c r="W205" i="34"/>
  <c r="X205" i="34"/>
  <c r="Y205" i="34"/>
  <c r="Z205" i="34"/>
  <c r="AA205" i="34"/>
  <c r="AB205" i="34"/>
  <c r="AC205" i="34"/>
  <c r="AD205" i="34"/>
  <c r="AE205" i="34"/>
  <c r="AF205" i="34"/>
  <c r="AG205" i="34"/>
  <c r="AH205" i="34"/>
  <c r="AI205" i="34"/>
  <c r="AJ205" i="34"/>
  <c r="AK205" i="34"/>
  <c r="AL205" i="34"/>
  <c r="AM205" i="34"/>
  <c r="T206" i="34"/>
  <c r="U206" i="34"/>
  <c r="V206" i="34"/>
  <c r="W206" i="34"/>
  <c r="X206" i="34"/>
  <c r="Y206" i="34"/>
  <c r="Z206" i="34"/>
  <c r="AA206" i="34"/>
  <c r="AB206" i="34"/>
  <c r="AC206" i="34"/>
  <c r="AD206" i="34"/>
  <c r="AE206" i="34"/>
  <c r="AF206" i="34"/>
  <c r="AG206" i="34"/>
  <c r="AH206" i="34"/>
  <c r="AI206" i="34"/>
  <c r="AJ206" i="34"/>
  <c r="AK206" i="34"/>
  <c r="AL206" i="34"/>
  <c r="AM206" i="34"/>
  <c r="T207" i="34"/>
  <c r="U207" i="34"/>
  <c r="V207" i="34"/>
  <c r="W207" i="34"/>
  <c r="X207" i="34"/>
  <c r="Y207" i="34"/>
  <c r="Z207" i="34"/>
  <c r="AA207" i="34"/>
  <c r="AB207" i="34"/>
  <c r="AC207" i="34"/>
  <c r="AD207" i="34"/>
  <c r="AE207" i="34"/>
  <c r="AF207" i="34"/>
  <c r="AG207" i="34"/>
  <c r="AH207" i="34"/>
  <c r="AI207" i="34"/>
  <c r="AJ207" i="34"/>
  <c r="AK207" i="34"/>
  <c r="AL207" i="34"/>
  <c r="AM207" i="34"/>
  <c r="T208" i="34"/>
  <c r="U208" i="34"/>
  <c r="V208" i="34"/>
  <c r="W208" i="34"/>
  <c r="X208" i="34"/>
  <c r="Y208" i="34"/>
  <c r="Z208" i="34"/>
  <c r="AA208" i="34"/>
  <c r="AB208" i="34"/>
  <c r="AC208" i="34"/>
  <c r="AD208" i="34"/>
  <c r="AE208" i="34"/>
  <c r="AF208" i="34"/>
  <c r="AG208" i="34"/>
  <c r="AH208" i="34"/>
  <c r="AI208" i="34"/>
  <c r="AJ208" i="34"/>
  <c r="AK208" i="34"/>
  <c r="AL208" i="34"/>
  <c r="AM208" i="34"/>
  <c r="T209" i="34"/>
  <c r="U209" i="34"/>
  <c r="V209" i="34"/>
  <c r="W209" i="34"/>
  <c r="X209" i="34"/>
  <c r="Y209" i="34"/>
  <c r="Z209" i="34"/>
  <c r="AA209" i="34"/>
  <c r="AB209" i="34"/>
  <c r="AC209" i="34"/>
  <c r="AD209" i="34"/>
  <c r="AE209" i="34"/>
  <c r="AF209" i="34"/>
  <c r="AG209" i="34"/>
  <c r="AH209" i="34"/>
  <c r="AI209" i="34"/>
  <c r="AJ209" i="34"/>
  <c r="AK209" i="34"/>
  <c r="AL209" i="34"/>
  <c r="AM209" i="34"/>
  <c r="T210" i="34"/>
  <c r="U210" i="34"/>
  <c r="V210" i="34"/>
  <c r="W210" i="34"/>
  <c r="X210" i="34"/>
  <c r="Y210" i="34"/>
  <c r="Z210" i="34"/>
  <c r="AA210" i="34"/>
  <c r="AB210" i="34"/>
  <c r="AC210" i="34"/>
  <c r="AD210" i="34"/>
  <c r="AE210" i="34"/>
  <c r="AF210" i="34"/>
  <c r="AG210" i="34"/>
  <c r="AH210" i="34"/>
  <c r="AI210" i="34"/>
  <c r="AJ210" i="34"/>
  <c r="AK210" i="34"/>
  <c r="AL210" i="34"/>
  <c r="AM210" i="34"/>
  <c r="T211" i="34"/>
  <c r="U211" i="34"/>
  <c r="V211" i="34"/>
  <c r="W211" i="34"/>
  <c r="X211" i="34"/>
  <c r="Y211" i="34"/>
  <c r="Z211" i="34"/>
  <c r="AA211" i="34"/>
  <c r="AB211" i="34"/>
  <c r="AC211" i="34"/>
  <c r="AD211" i="34"/>
  <c r="AE211" i="34"/>
  <c r="AF211" i="34"/>
  <c r="AG211" i="34"/>
  <c r="AH211" i="34"/>
  <c r="AI211" i="34"/>
  <c r="AJ211" i="34"/>
  <c r="AK211" i="34"/>
  <c r="AL211" i="34"/>
  <c r="AM211" i="34"/>
  <c r="T212" i="34"/>
  <c r="U212" i="34"/>
  <c r="V212" i="34"/>
  <c r="W212" i="34"/>
  <c r="X212" i="34"/>
  <c r="Y212" i="34"/>
  <c r="Z212" i="34"/>
  <c r="AA212" i="34"/>
  <c r="AB212" i="34"/>
  <c r="AC212" i="34"/>
  <c r="AD212" i="34"/>
  <c r="AE212" i="34"/>
  <c r="AF212" i="34"/>
  <c r="AG212" i="34"/>
  <c r="AH212" i="34"/>
  <c r="AI212" i="34"/>
  <c r="AJ212" i="34"/>
  <c r="AK212" i="34"/>
  <c r="AL212" i="34"/>
  <c r="AM212" i="34"/>
  <c r="T213" i="34"/>
  <c r="U213" i="34"/>
  <c r="V213" i="34"/>
  <c r="W213" i="34"/>
  <c r="X213" i="34"/>
  <c r="Y213" i="34"/>
  <c r="Z213" i="34"/>
  <c r="AA213" i="34"/>
  <c r="AB213" i="34"/>
  <c r="AC213" i="34"/>
  <c r="AD213" i="34"/>
  <c r="AE213" i="34"/>
  <c r="AF213" i="34"/>
  <c r="AG213" i="34"/>
  <c r="AH213" i="34"/>
  <c r="AI213" i="34"/>
  <c r="AJ213" i="34"/>
  <c r="AK213" i="34"/>
  <c r="AL213" i="34"/>
  <c r="AM213" i="34"/>
  <c r="T214" i="34"/>
  <c r="U214" i="34"/>
  <c r="V214" i="34"/>
  <c r="W214" i="34"/>
  <c r="X214" i="34"/>
  <c r="Y214" i="34"/>
  <c r="Z214" i="34"/>
  <c r="AA214" i="34"/>
  <c r="AB214" i="34"/>
  <c r="AC214" i="34"/>
  <c r="AD214" i="34"/>
  <c r="AE214" i="34"/>
  <c r="AF214" i="34"/>
  <c r="AG214" i="34"/>
  <c r="AH214" i="34"/>
  <c r="AI214" i="34"/>
  <c r="AJ214" i="34"/>
  <c r="AK214" i="34"/>
  <c r="AL214" i="34"/>
  <c r="AM214" i="34"/>
  <c r="T215" i="34"/>
  <c r="U215" i="34"/>
  <c r="V215" i="34"/>
  <c r="W215" i="34"/>
  <c r="X215" i="34"/>
  <c r="Y215" i="34"/>
  <c r="Z215" i="34"/>
  <c r="AA215" i="34"/>
  <c r="AB215" i="34"/>
  <c r="AC215" i="34"/>
  <c r="AD215" i="34"/>
  <c r="AE215" i="34"/>
  <c r="AF215" i="34"/>
  <c r="AG215" i="34"/>
  <c r="AH215" i="34"/>
  <c r="AI215" i="34"/>
  <c r="AJ215" i="34"/>
  <c r="AK215" i="34"/>
  <c r="AL215" i="34"/>
  <c r="AM215" i="34"/>
  <c r="T216" i="34"/>
  <c r="U216" i="34"/>
  <c r="V216" i="34"/>
  <c r="W216" i="34"/>
  <c r="X216" i="34"/>
  <c r="Y216" i="34"/>
  <c r="Z216" i="34"/>
  <c r="AA216" i="34"/>
  <c r="AB216" i="34"/>
  <c r="AC216" i="34"/>
  <c r="AD216" i="34"/>
  <c r="AE216" i="34"/>
  <c r="AF216" i="34"/>
  <c r="AG216" i="34"/>
  <c r="AH216" i="34"/>
  <c r="AI216" i="34"/>
  <c r="AJ216" i="34"/>
  <c r="AK216" i="34"/>
  <c r="AL216" i="34"/>
  <c r="AM216" i="34"/>
  <c r="T217" i="34"/>
  <c r="U217" i="34"/>
  <c r="V217" i="34"/>
  <c r="W217" i="34"/>
  <c r="X217" i="34"/>
  <c r="Y217" i="34"/>
  <c r="Z217" i="34"/>
  <c r="AA217" i="34"/>
  <c r="AB217" i="34"/>
  <c r="AC217" i="34"/>
  <c r="AD217" i="34"/>
  <c r="AE217" i="34"/>
  <c r="AF217" i="34"/>
  <c r="AG217" i="34"/>
  <c r="AH217" i="34"/>
  <c r="AI217" i="34"/>
  <c r="AJ217" i="34"/>
  <c r="AK217" i="34"/>
  <c r="AL217" i="34"/>
  <c r="AM217" i="34"/>
  <c r="T218" i="34"/>
  <c r="U218" i="34"/>
  <c r="V218" i="34"/>
  <c r="W218" i="34"/>
  <c r="X218" i="34"/>
  <c r="Y218" i="34"/>
  <c r="Z218" i="34"/>
  <c r="AA218" i="34"/>
  <c r="AB218" i="34"/>
  <c r="AC218" i="34"/>
  <c r="AD218" i="34"/>
  <c r="AE218" i="34"/>
  <c r="AF218" i="34"/>
  <c r="AG218" i="34"/>
  <c r="AH218" i="34"/>
  <c r="AI218" i="34"/>
  <c r="AJ218" i="34"/>
  <c r="AK218" i="34"/>
  <c r="AL218" i="34"/>
  <c r="AM218" i="34"/>
  <c r="T219" i="34"/>
  <c r="U219" i="34"/>
  <c r="V219" i="34"/>
  <c r="W219" i="34"/>
  <c r="X219" i="34"/>
  <c r="Y219" i="34"/>
  <c r="Z219" i="34"/>
  <c r="AA219" i="34"/>
  <c r="AB219" i="34"/>
  <c r="AC219" i="34"/>
  <c r="AD219" i="34"/>
  <c r="AE219" i="34"/>
  <c r="AF219" i="34"/>
  <c r="AG219" i="34"/>
  <c r="AH219" i="34"/>
  <c r="AI219" i="34"/>
  <c r="AJ219" i="34"/>
  <c r="AK219" i="34"/>
  <c r="AL219" i="34"/>
  <c r="AM219" i="34"/>
  <c r="T220" i="34"/>
  <c r="U220" i="34"/>
  <c r="V220" i="34"/>
  <c r="W220" i="34"/>
  <c r="X220" i="34"/>
  <c r="Y220" i="34"/>
  <c r="Z220" i="34"/>
  <c r="AA220" i="34"/>
  <c r="AB220" i="34"/>
  <c r="AC220" i="34"/>
  <c r="AD220" i="34"/>
  <c r="AE220" i="34"/>
  <c r="AF220" i="34"/>
  <c r="AG220" i="34"/>
  <c r="AH220" i="34"/>
  <c r="AI220" i="34"/>
  <c r="AJ220" i="34"/>
  <c r="AK220" i="34"/>
  <c r="AL220" i="34"/>
  <c r="AM220" i="34"/>
  <c r="T221" i="34"/>
  <c r="U221" i="34"/>
  <c r="V221" i="34"/>
  <c r="W221" i="34"/>
  <c r="X221" i="34"/>
  <c r="Y221" i="34"/>
  <c r="Z221" i="34"/>
  <c r="AA221" i="34"/>
  <c r="AB221" i="34"/>
  <c r="AC221" i="34"/>
  <c r="AD221" i="34"/>
  <c r="AE221" i="34"/>
  <c r="AF221" i="34"/>
  <c r="AG221" i="34"/>
  <c r="AH221" i="34"/>
  <c r="AI221" i="34"/>
  <c r="AJ221" i="34"/>
  <c r="AK221" i="34"/>
  <c r="AL221" i="34"/>
  <c r="AM221" i="34"/>
  <c r="T222" i="34"/>
  <c r="U222" i="34"/>
  <c r="V222" i="34"/>
  <c r="W222" i="34"/>
  <c r="X222" i="34"/>
  <c r="Y222" i="34"/>
  <c r="Z222" i="34"/>
  <c r="AA222" i="34"/>
  <c r="AB222" i="34"/>
  <c r="AC222" i="34"/>
  <c r="AD222" i="34"/>
  <c r="AE222" i="34"/>
  <c r="AF222" i="34"/>
  <c r="AG222" i="34"/>
  <c r="AH222" i="34"/>
  <c r="AI222" i="34"/>
  <c r="AJ222" i="34"/>
  <c r="AK222" i="34"/>
  <c r="AL222" i="34"/>
  <c r="AM222" i="34"/>
  <c r="T223" i="34"/>
  <c r="U223" i="34"/>
  <c r="V223" i="34"/>
  <c r="W223" i="34"/>
  <c r="X223" i="34"/>
  <c r="Y223" i="34"/>
  <c r="Z223" i="34"/>
  <c r="AA223" i="34"/>
  <c r="AB223" i="34"/>
  <c r="AC223" i="34"/>
  <c r="AD223" i="34"/>
  <c r="AE223" i="34"/>
  <c r="AF223" i="34"/>
  <c r="AG223" i="34"/>
  <c r="AH223" i="34"/>
  <c r="AI223" i="34"/>
  <c r="AJ223" i="34"/>
  <c r="AK223" i="34"/>
  <c r="AL223" i="34"/>
  <c r="AM223" i="34"/>
  <c r="T224" i="34"/>
  <c r="U224" i="34"/>
  <c r="V224" i="34"/>
  <c r="W224" i="34"/>
  <c r="X224" i="34"/>
  <c r="Y224" i="34"/>
  <c r="Z224" i="34"/>
  <c r="AA224" i="34"/>
  <c r="AB224" i="34"/>
  <c r="AC224" i="34"/>
  <c r="AD224" i="34"/>
  <c r="AE224" i="34"/>
  <c r="AF224" i="34"/>
  <c r="AG224" i="34"/>
  <c r="AH224" i="34"/>
  <c r="AI224" i="34"/>
  <c r="AJ224" i="34"/>
  <c r="AK224" i="34"/>
  <c r="AL224" i="34"/>
  <c r="AM224" i="34"/>
  <c r="T225" i="34"/>
  <c r="U225" i="34"/>
  <c r="V225" i="34"/>
  <c r="W225" i="34"/>
  <c r="X225" i="34"/>
  <c r="Y225" i="34"/>
  <c r="Z225" i="34"/>
  <c r="AA225" i="34"/>
  <c r="AB225" i="34"/>
  <c r="AC225" i="34"/>
  <c r="AD225" i="34"/>
  <c r="AE225" i="34"/>
  <c r="AF225" i="34"/>
  <c r="AG225" i="34"/>
  <c r="AH225" i="34"/>
  <c r="AI225" i="34"/>
  <c r="AJ225" i="34"/>
  <c r="AK225" i="34"/>
  <c r="AL225" i="34"/>
  <c r="AM225" i="34"/>
  <c r="T226" i="34"/>
  <c r="U226" i="34"/>
  <c r="V226" i="34"/>
  <c r="W226" i="34"/>
  <c r="X226" i="34"/>
  <c r="Y226" i="34"/>
  <c r="Z226" i="34"/>
  <c r="AA226" i="34"/>
  <c r="AB226" i="34"/>
  <c r="AC226" i="34"/>
  <c r="AD226" i="34"/>
  <c r="AE226" i="34"/>
  <c r="AF226" i="34"/>
  <c r="AG226" i="34"/>
  <c r="AH226" i="34"/>
  <c r="AI226" i="34"/>
  <c r="AJ226" i="34"/>
  <c r="AK226" i="34"/>
  <c r="AL226" i="34"/>
  <c r="AM226" i="34"/>
  <c r="T227" i="34"/>
  <c r="U227" i="34"/>
  <c r="V227" i="34"/>
  <c r="W227" i="34"/>
  <c r="X227" i="34"/>
  <c r="Y227" i="34"/>
  <c r="Z227" i="34"/>
  <c r="AA227" i="34"/>
  <c r="AB227" i="34"/>
  <c r="AC227" i="34"/>
  <c r="AD227" i="34"/>
  <c r="AE227" i="34"/>
  <c r="AF227" i="34"/>
  <c r="AG227" i="34"/>
  <c r="AH227" i="34"/>
  <c r="AI227" i="34"/>
  <c r="AJ227" i="34"/>
  <c r="AK227" i="34"/>
  <c r="AL227" i="34"/>
  <c r="AM227" i="34"/>
  <c r="T228" i="34"/>
  <c r="U228" i="34"/>
  <c r="V228" i="34"/>
  <c r="W228" i="34"/>
  <c r="X228" i="34"/>
  <c r="Y228" i="34"/>
  <c r="Z228" i="34"/>
  <c r="AA228" i="34"/>
  <c r="AB228" i="34"/>
  <c r="AC228" i="34"/>
  <c r="AD228" i="34"/>
  <c r="AE228" i="34"/>
  <c r="AF228" i="34"/>
  <c r="AG228" i="34"/>
  <c r="AH228" i="34"/>
  <c r="AI228" i="34"/>
  <c r="AJ228" i="34"/>
  <c r="AK228" i="34"/>
  <c r="AL228" i="34"/>
  <c r="AM228" i="34"/>
  <c r="T229" i="34"/>
  <c r="U229" i="34"/>
  <c r="V229" i="34"/>
  <c r="W229" i="34"/>
  <c r="X229" i="34"/>
  <c r="Y229" i="34"/>
  <c r="Z229" i="34"/>
  <c r="AA229" i="34"/>
  <c r="AB229" i="34"/>
  <c r="AC229" i="34"/>
  <c r="AD229" i="34"/>
  <c r="AE229" i="34"/>
  <c r="AF229" i="34"/>
  <c r="AG229" i="34"/>
  <c r="AH229" i="34"/>
  <c r="AI229" i="34"/>
  <c r="AJ229" i="34"/>
  <c r="AK229" i="34"/>
  <c r="AL229" i="34"/>
  <c r="AM229" i="34"/>
  <c r="T230" i="34"/>
  <c r="U230" i="34"/>
  <c r="V230" i="34"/>
  <c r="W230" i="34"/>
  <c r="X230" i="34"/>
  <c r="Y230" i="34"/>
  <c r="Z230" i="34"/>
  <c r="AA230" i="34"/>
  <c r="AB230" i="34"/>
  <c r="AC230" i="34"/>
  <c r="AD230" i="34"/>
  <c r="AE230" i="34"/>
  <c r="AF230" i="34"/>
  <c r="AG230" i="34"/>
  <c r="AH230" i="34"/>
  <c r="AI230" i="34"/>
  <c r="AJ230" i="34"/>
  <c r="AK230" i="34"/>
  <c r="AL230" i="34"/>
  <c r="AM230" i="34"/>
  <c r="T231" i="34"/>
  <c r="U231" i="34"/>
  <c r="V231" i="34"/>
  <c r="W231" i="34"/>
  <c r="X231" i="34"/>
  <c r="Y231" i="34"/>
  <c r="Z231" i="34"/>
  <c r="AA231" i="34"/>
  <c r="AB231" i="34"/>
  <c r="AC231" i="34"/>
  <c r="AD231" i="34"/>
  <c r="AE231" i="34"/>
  <c r="AF231" i="34"/>
  <c r="AG231" i="34"/>
  <c r="AH231" i="34"/>
  <c r="AI231" i="34"/>
  <c r="AJ231" i="34"/>
  <c r="AK231" i="34"/>
  <c r="AL231" i="34"/>
  <c r="AM231" i="34"/>
  <c r="T232" i="34"/>
  <c r="U232" i="34"/>
  <c r="V232" i="34"/>
  <c r="W232" i="34"/>
  <c r="X232" i="34"/>
  <c r="Y232" i="34"/>
  <c r="Z232" i="34"/>
  <c r="AA232" i="34"/>
  <c r="AB232" i="34"/>
  <c r="AC232" i="34"/>
  <c r="AD232" i="34"/>
  <c r="AE232" i="34"/>
  <c r="AF232" i="34"/>
  <c r="AG232" i="34"/>
  <c r="AH232" i="34"/>
  <c r="AI232" i="34"/>
  <c r="AJ232" i="34"/>
  <c r="AK232" i="34"/>
  <c r="AL232" i="34"/>
  <c r="AM232" i="34"/>
  <c r="T233" i="34"/>
  <c r="U233" i="34"/>
  <c r="V233" i="34"/>
  <c r="W233" i="34"/>
  <c r="X233" i="34"/>
  <c r="Y233" i="34"/>
  <c r="Z233" i="34"/>
  <c r="AA233" i="34"/>
  <c r="AB233" i="34"/>
  <c r="AC233" i="34"/>
  <c r="AD233" i="34"/>
  <c r="AE233" i="34"/>
  <c r="AF233" i="34"/>
  <c r="AG233" i="34"/>
  <c r="AH233" i="34"/>
  <c r="AI233" i="34"/>
  <c r="AJ233" i="34"/>
  <c r="AK233" i="34"/>
  <c r="AL233" i="34"/>
  <c r="AM233" i="34"/>
  <c r="T234" i="34"/>
  <c r="U234" i="34"/>
  <c r="V234" i="34"/>
  <c r="W234" i="34"/>
  <c r="X234" i="34"/>
  <c r="Y234" i="34"/>
  <c r="Z234" i="34"/>
  <c r="AA234" i="34"/>
  <c r="AB234" i="34"/>
  <c r="AC234" i="34"/>
  <c r="AD234" i="34"/>
  <c r="AE234" i="34"/>
  <c r="AF234" i="34"/>
  <c r="AG234" i="34"/>
  <c r="AH234" i="34"/>
  <c r="AI234" i="34"/>
  <c r="AJ234" i="34"/>
  <c r="AK234" i="34"/>
  <c r="AL234" i="34"/>
  <c r="AM234" i="34"/>
  <c r="T235" i="34"/>
  <c r="U235" i="34"/>
  <c r="V235" i="34"/>
  <c r="W235" i="34"/>
  <c r="X235" i="34"/>
  <c r="Y235" i="34"/>
  <c r="Z235" i="34"/>
  <c r="AA235" i="34"/>
  <c r="AB235" i="34"/>
  <c r="AC235" i="34"/>
  <c r="AD235" i="34"/>
  <c r="AE235" i="34"/>
  <c r="AF235" i="34"/>
  <c r="AG235" i="34"/>
  <c r="AH235" i="34"/>
  <c r="AI235" i="34"/>
  <c r="AJ235" i="34"/>
  <c r="AK235" i="34"/>
  <c r="AL235" i="34"/>
  <c r="AM235" i="34"/>
  <c r="T236" i="34"/>
  <c r="U236" i="34"/>
  <c r="V236" i="34"/>
  <c r="W236" i="34"/>
  <c r="X236" i="34"/>
  <c r="Y236" i="34"/>
  <c r="Z236" i="34"/>
  <c r="AA236" i="34"/>
  <c r="AB236" i="34"/>
  <c r="AC236" i="34"/>
  <c r="AD236" i="34"/>
  <c r="AE236" i="34"/>
  <c r="AF236" i="34"/>
  <c r="AG236" i="34"/>
  <c r="AH236" i="34"/>
  <c r="AI236" i="34"/>
  <c r="AJ236" i="34"/>
  <c r="AK236" i="34"/>
  <c r="AL236" i="34"/>
  <c r="AM236" i="34"/>
  <c r="T237" i="34"/>
  <c r="U237" i="34"/>
  <c r="V237" i="34"/>
  <c r="W237" i="34"/>
  <c r="X237" i="34"/>
  <c r="Y237" i="34"/>
  <c r="Z237" i="34"/>
  <c r="AA237" i="34"/>
  <c r="AB237" i="34"/>
  <c r="AC237" i="34"/>
  <c r="AD237" i="34"/>
  <c r="AE237" i="34"/>
  <c r="AF237" i="34"/>
  <c r="AG237" i="34"/>
  <c r="AH237" i="34"/>
  <c r="AI237" i="34"/>
  <c r="AJ237" i="34"/>
  <c r="AK237" i="34"/>
  <c r="AL237" i="34"/>
  <c r="AM237" i="34"/>
  <c r="T238" i="34"/>
  <c r="U238" i="34"/>
  <c r="V238" i="34"/>
  <c r="W238" i="34"/>
  <c r="X238" i="34"/>
  <c r="Y238" i="34"/>
  <c r="Z238" i="34"/>
  <c r="AA238" i="34"/>
  <c r="AB238" i="34"/>
  <c r="AC238" i="34"/>
  <c r="AD238" i="34"/>
  <c r="AE238" i="34"/>
  <c r="AF238" i="34"/>
  <c r="AG238" i="34"/>
  <c r="AH238" i="34"/>
  <c r="AI238" i="34"/>
  <c r="AJ238" i="34"/>
  <c r="AK238" i="34"/>
  <c r="AL238" i="34"/>
  <c r="AM238" i="34"/>
  <c r="T239" i="34"/>
  <c r="U239" i="34"/>
  <c r="V239" i="34"/>
  <c r="W239" i="34"/>
  <c r="X239" i="34"/>
  <c r="Y239" i="34"/>
  <c r="Z239" i="34"/>
  <c r="AA239" i="34"/>
  <c r="AB239" i="34"/>
  <c r="AC239" i="34"/>
  <c r="AD239" i="34"/>
  <c r="AE239" i="34"/>
  <c r="AF239" i="34"/>
  <c r="AG239" i="34"/>
  <c r="AH239" i="34"/>
  <c r="AI239" i="34"/>
  <c r="AJ239" i="34"/>
  <c r="AK239" i="34"/>
  <c r="AL239" i="34"/>
  <c r="AM239" i="34"/>
  <c r="T240" i="34"/>
  <c r="U240" i="34"/>
  <c r="V240" i="34"/>
  <c r="W240" i="34"/>
  <c r="X240" i="34"/>
  <c r="Y240" i="34"/>
  <c r="Z240" i="34"/>
  <c r="AA240" i="34"/>
  <c r="AB240" i="34"/>
  <c r="AC240" i="34"/>
  <c r="AD240" i="34"/>
  <c r="AE240" i="34"/>
  <c r="AF240" i="34"/>
  <c r="AG240" i="34"/>
  <c r="AH240" i="34"/>
  <c r="AI240" i="34"/>
  <c r="AJ240" i="34"/>
  <c r="AK240" i="34"/>
  <c r="AL240" i="34"/>
  <c r="AM240" i="34"/>
  <c r="T241" i="34"/>
  <c r="U241" i="34"/>
  <c r="V241" i="34"/>
  <c r="W241" i="34"/>
  <c r="X241" i="34"/>
  <c r="Y241" i="34"/>
  <c r="Z241" i="34"/>
  <c r="AA241" i="34"/>
  <c r="AB241" i="34"/>
  <c r="AC241" i="34"/>
  <c r="AD241" i="34"/>
  <c r="AE241" i="34"/>
  <c r="AF241" i="34"/>
  <c r="AG241" i="34"/>
  <c r="AH241" i="34"/>
  <c r="AI241" i="34"/>
  <c r="AJ241" i="34"/>
  <c r="AK241" i="34"/>
  <c r="AL241" i="34"/>
  <c r="AM241" i="34"/>
  <c r="T242" i="34"/>
  <c r="U242" i="34"/>
  <c r="V242" i="34"/>
  <c r="W242" i="34"/>
  <c r="X242" i="34"/>
  <c r="Y242" i="34"/>
  <c r="Z242" i="34"/>
  <c r="AA242" i="34"/>
  <c r="AB242" i="34"/>
  <c r="AC242" i="34"/>
  <c r="AD242" i="34"/>
  <c r="AE242" i="34"/>
  <c r="AF242" i="34"/>
  <c r="AG242" i="34"/>
  <c r="AH242" i="34"/>
  <c r="AI242" i="34"/>
  <c r="AJ242" i="34"/>
  <c r="AK242" i="34"/>
  <c r="AL242" i="34"/>
  <c r="AM242" i="34"/>
  <c r="T243" i="34"/>
  <c r="U243" i="34"/>
  <c r="V243" i="34"/>
  <c r="W243" i="34"/>
  <c r="X243" i="34"/>
  <c r="Y243" i="34"/>
  <c r="Z243" i="34"/>
  <c r="AA243" i="34"/>
  <c r="AB243" i="34"/>
  <c r="AC243" i="34"/>
  <c r="AD243" i="34"/>
  <c r="AE243" i="34"/>
  <c r="AF243" i="34"/>
  <c r="AG243" i="34"/>
  <c r="AH243" i="34"/>
  <c r="AI243" i="34"/>
  <c r="AJ243" i="34"/>
  <c r="AK243" i="34"/>
  <c r="AL243" i="34"/>
  <c r="AM243" i="34"/>
  <c r="T244" i="34"/>
  <c r="U244" i="34"/>
  <c r="V244" i="34"/>
  <c r="W244" i="34"/>
  <c r="X244" i="34"/>
  <c r="Y244" i="34"/>
  <c r="Z244" i="34"/>
  <c r="AA244" i="34"/>
  <c r="AB244" i="34"/>
  <c r="AC244" i="34"/>
  <c r="AD244" i="34"/>
  <c r="AE244" i="34"/>
  <c r="AF244" i="34"/>
  <c r="AG244" i="34"/>
  <c r="AH244" i="34"/>
  <c r="AI244" i="34"/>
  <c r="AJ244" i="34"/>
  <c r="AK244" i="34"/>
  <c r="AL244" i="34"/>
  <c r="AM244" i="34"/>
  <c r="T245" i="34"/>
  <c r="U245" i="34"/>
  <c r="V245" i="34"/>
  <c r="W245" i="34"/>
  <c r="X245" i="34"/>
  <c r="Y245" i="34"/>
  <c r="Z245" i="34"/>
  <c r="AA245" i="34"/>
  <c r="AB245" i="34"/>
  <c r="AC245" i="34"/>
  <c r="AD245" i="34"/>
  <c r="AE245" i="34"/>
  <c r="AF245" i="34"/>
  <c r="AG245" i="34"/>
  <c r="AH245" i="34"/>
  <c r="AI245" i="34"/>
  <c r="AJ245" i="34"/>
  <c r="AK245" i="34"/>
  <c r="AL245" i="34"/>
  <c r="AM245" i="34"/>
  <c r="T246" i="34"/>
  <c r="U246" i="34"/>
  <c r="V246" i="34"/>
  <c r="W246" i="34"/>
  <c r="X246" i="34"/>
  <c r="Y246" i="34"/>
  <c r="Z246" i="34"/>
  <c r="AA246" i="34"/>
  <c r="AB246" i="34"/>
  <c r="AC246" i="34"/>
  <c r="AD246" i="34"/>
  <c r="AE246" i="34"/>
  <c r="AF246" i="34"/>
  <c r="AG246" i="34"/>
  <c r="AH246" i="34"/>
  <c r="AI246" i="34"/>
  <c r="AJ246" i="34"/>
  <c r="AK246" i="34"/>
  <c r="AL246" i="34"/>
  <c r="AM246" i="34"/>
  <c r="T247" i="34"/>
  <c r="U247" i="34"/>
  <c r="V247" i="34"/>
  <c r="W247" i="34"/>
  <c r="X247" i="34"/>
  <c r="Y247" i="34"/>
  <c r="Z247" i="34"/>
  <c r="AA247" i="34"/>
  <c r="AB247" i="34"/>
  <c r="AC247" i="34"/>
  <c r="AD247" i="34"/>
  <c r="AE247" i="34"/>
  <c r="AF247" i="34"/>
  <c r="AG247" i="34"/>
  <c r="AH247" i="34"/>
  <c r="AI247" i="34"/>
  <c r="AJ247" i="34"/>
  <c r="AK247" i="34"/>
  <c r="AL247" i="34"/>
  <c r="AM247" i="34"/>
  <c r="T248" i="34"/>
  <c r="U248" i="34"/>
  <c r="V248" i="34"/>
  <c r="W248" i="34"/>
  <c r="X248" i="34"/>
  <c r="Y248" i="34"/>
  <c r="Z248" i="34"/>
  <c r="AA248" i="34"/>
  <c r="AB248" i="34"/>
  <c r="AC248" i="34"/>
  <c r="AD248" i="34"/>
  <c r="AE248" i="34"/>
  <c r="AF248" i="34"/>
  <c r="AG248" i="34"/>
  <c r="AH248" i="34"/>
  <c r="AI248" i="34"/>
  <c r="AJ248" i="34"/>
  <c r="AK248" i="34"/>
  <c r="AL248" i="34"/>
  <c r="AM248" i="34"/>
  <c r="T249" i="34"/>
  <c r="U249" i="34"/>
  <c r="V249" i="34"/>
  <c r="W249" i="34"/>
  <c r="X249" i="34"/>
  <c r="Y249" i="34"/>
  <c r="Z249" i="34"/>
  <c r="AA249" i="34"/>
  <c r="AB249" i="34"/>
  <c r="AC249" i="34"/>
  <c r="AD249" i="34"/>
  <c r="AE249" i="34"/>
  <c r="AF249" i="34"/>
  <c r="AG249" i="34"/>
  <c r="AH249" i="34"/>
  <c r="AI249" i="34"/>
  <c r="AJ249" i="34"/>
  <c r="AK249" i="34"/>
  <c r="AL249" i="34"/>
  <c r="AM249" i="34"/>
  <c r="T250" i="34"/>
  <c r="U250" i="34"/>
  <c r="V250" i="34"/>
  <c r="W250" i="34"/>
  <c r="X250" i="34"/>
  <c r="Y250" i="34"/>
  <c r="Z250" i="34"/>
  <c r="AA250" i="34"/>
  <c r="AB250" i="34"/>
  <c r="AC250" i="34"/>
  <c r="AD250" i="34"/>
  <c r="AE250" i="34"/>
  <c r="AF250" i="34"/>
  <c r="AG250" i="34"/>
  <c r="AH250" i="34"/>
  <c r="AI250" i="34"/>
  <c r="AJ250" i="34"/>
  <c r="AK250" i="34"/>
  <c r="AL250" i="34"/>
  <c r="AM250" i="34"/>
  <c r="T251" i="34"/>
  <c r="U251" i="34"/>
  <c r="V251" i="34"/>
  <c r="W251" i="34"/>
  <c r="X251" i="34"/>
  <c r="Y251" i="34"/>
  <c r="Z251" i="34"/>
  <c r="AA251" i="34"/>
  <c r="AB251" i="34"/>
  <c r="AC251" i="34"/>
  <c r="AD251" i="34"/>
  <c r="AE251" i="34"/>
  <c r="AF251" i="34"/>
  <c r="AG251" i="34"/>
  <c r="AH251" i="34"/>
  <c r="AI251" i="34"/>
  <c r="AJ251" i="34"/>
  <c r="AK251" i="34"/>
  <c r="AL251" i="34"/>
  <c r="AM251" i="34"/>
  <c r="T252" i="34"/>
  <c r="U252" i="34"/>
  <c r="V252" i="34"/>
  <c r="W252" i="34"/>
  <c r="X252" i="34"/>
  <c r="Y252" i="34"/>
  <c r="Z252" i="34"/>
  <c r="AA252" i="34"/>
  <c r="AB252" i="34"/>
  <c r="AC252" i="34"/>
  <c r="AD252" i="34"/>
  <c r="AE252" i="34"/>
  <c r="AF252" i="34"/>
  <c r="AG252" i="34"/>
  <c r="AH252" i="34"/>
  <c r="AI252" i="34"/>
  <c r="AJ252" i="34"/>
  <c r="AK252" i="34"/>
  <c r="AL252" i="34"/>
  <c r="AM252" i="34"/>
  <c r="T253" i="34"/>
  <c r="U253" i="34"/>
  <c r="V253" i="34"/>
  <c r="W253" i="34"/>
  <c r="X253" i="34"/>
  <c r="Y253" i="34"/>
  <c r="Z253" i="34"/>
  <c r="AA253" i="34"/>
  <c r="AB253" i="34"/>
  <c r="AC253" i="34"/>
  <c r="AD253" i="34"/>
  <c r="AE253" i="34"/>
  <c r="AF253" i="34"/>
  <c r="AG253" i="34"/>
  <c r="AH253" i="34"/>
  <c r="AI253" i="34"/>
  <c r="AJ253" i="34"/>
  <c r="AK253" i="34"/>
  <c r="AL253" i="34"/>
  <c r="AM253" i="34"/>
  <c r="T254" i="34"/>
  <c r="U254" i="34"/>
  <c r="V254" i="34"/>
  <c r="W254" i="34"/>
  <c r="X254" i="34"/>
  <c r="Y254" i="34"/>
  <c r="Z254" i="34"/>
  <c r="AA254" i="34"/>
  <c r="AB254" i="34"/>
  <c r="AC254" i="34"/>
  <c r="AD254" i="34"/>
  <c r="AE254" i="34"/>
  <c r="AF254" i="34"/>
  <c r="AG254" i="34"/>
  <c r="AH254" i="34"/>
  <c r="AI254" i="34"/>
  <c r="AJ254" i="34"/>
  <c r="AK254" i="34"/>
  <c r="AL254" i="34"/>
  <c r="AM254" i="34"/>
  <c r="T255" i="34"/>
  <c r="U255" i="34"/>
  <c r="V255" i="34"/>
  <c r="W255" i="34"/>
  <c r="X255" i="34"/>
  <c r="Y255" i="34"/>
  <c r="Z255" i="34"/>
  <c r="AA255" i="34"/>
  <c r="AB255" i="34"/>
  <c r="AC255" i="34"/>
  <c r="AD255" i="34"/>
  <c r="AE255" i="34"/>
  <c r="AF255" i="34"/>
  <c r="AG255" i="34"/>
  <c r="AH255" i="34"/>
  <c r="AI255" i="34"/>
  <c r="AJ255" i="34"/>
  <c r="AK255" i="34"/>
  <c r="AL255" i="34"/>
  <c r="AM255" i="34"/>
  <c r="T256" i="34"/>
  <c r="U256" i="34"/>
  <c r="V256" i="34"/>
  <c r="W256" i="34"/>
  <c r="X256" i="34"/>
  <c r="Y256" i="34"/>
  <c r="Z256" i="34"/>
  <c r="AA256" i="34"/>
  <c r="AB256" i="34"/>
  <c r="AC256" i="34"/>
  <c r="AD256" i="34"/>
  <c r="AE256" i="34"/>
  <c r="AF256" i="34"/>
  <c r="AG256" i="34"/>
  <c r="AH256" i="34"/>
  <c r="AI256" i="34"/>
  <c r="AJ256" i="34"/>
  <c r="AK256" i="34"/>
  <c r="AL256" i="34"/>
  <c r="AM256" i="34"/>
  <c r="T257" i="34"/>
  <c r="U257" i="34"/>
  <c r="V257" i="34"/>
  <c r="W257" i="34"/>
  <c r="X257" i="34"/>
  <c r="Y257" i="34"/>
  <c r="Z257" i="34"/>
  <c r="AA257" i="34"/>
  <c r="AB257" i="34"/>
  <c r="AC257" i="34"/>
  <c r="AD257" i="34"/>
  <c r="AE257" i="34"/>
  <c r="AF257" i="34"/>
  <c r="AG257" i="34"/>
  <c r="AH257" i="34"/>
  <c r="AI257" i="34"/>
  <c r="AJ257" i="34"/>
  <c r="AK257" i="34"/>
  <c r="AL257" i="34"/>
  <c r="AM257" i="34"/>
  <c r="T258" i="34"/>
  <c r="U258" i="34"/>
  <c r="V258" i="34"/>
  <c r="W258" i="34"/>
  <c r="X258" i="34"/>
  <c r="Y258" i="34"/>
  <c r="Z258" i="34"/>
  <c r="AA258" i="34"/>
  <c r="AB258" i="34"/>
  <c r="AC258" i="34"/>
  <c r="AD258" i="34"/>
  <c r="AE258" i="34"/>
  <c r="AF258" i="34"/>
  <c r="AG258" i="34"/>
  <c r="AH258" i="34"/>
  <c r="AI258" i="34"/>
  <c r="AJ258" i="34"/>
  <c r="AK258" i="34"/>
  <c r="AL258" i="34"/>
  <c r="AM258" i="34"/>
  <c r="T259" i="34"/>
  <c r="U259" i="34"/>
  <c r="V259" i="34"/>
  <c r="W259" i="34"/>
  <c r="X259" i="34"/>
  <c r="Y259" i="34"/>
  <c r="Z259" i="34"/>
  <c r="AA259" i="34"/>
  <c r="AB259" i="34"/>
  <c r="AC259" i="34"/>
  <c r="AD259" i="34"/>
  <c r="AE259" i="34"/>
  <c r="AF259" i="34"/>
  <c r="AG259" i="34"/>
  <c r="AH259" i="34"/>
  <c r="AI259" i="34"/>
  <c r="AJ259" i="34"/>
  <c r="AK259" i="34"/>
  <c r="AL259" i="34"/>
  <c r="AM259" i="34"/>
  <c r="T260" i="34"/>
  <c r="U260" i="34"/>
  <c r="V260" i="34"/>
  <c r="W260" i="34"/>
  <c r="X260" i="34"/>
  <c r="Y260" i="34"/>
  <c r="Z260" i="34"/>
  <c r="AA260" i="34"/>
  <c r="AB260" i="34"/>
  <c r="AC260" i="34"/>
  <c r="AD260" i="34"/>
  <c r="AE260" i="34"/>
  <c r="AF260" i="34"/>
  <c r="AG260" i="34"/>
  <c r="AH260" i="34"/>
  <c r="AI260" i="34"/>
  <c r="AJ260" i="34"/>
  <c r="AK260" i="34"/>
  <c r="AL260" i="34"/>
  <c r="AM260" i="34"/>
  <c r="T261" i="34"/>
  <c r="U261" i="34"/>
  <c r="V261" i="34"/>
  <c r="W261" i="34"/>
  <c r="X261" i="34"/>
  <c r="Y261" i="34"/>
  <c r="Z261" i="34"/>
  <c r="AA261" i="34"/>
  <c r="AB261" i="34"/>
  <c r="AC261" i="34"/>
  <c r="AD261" i="34"/>
  <c r="AE261" i="34"/>
  <c r="AF261" i="34"/>
  <c r="AG261" i="34"/>
  <c r="AH261" i="34"/>
  <c r="AI261" i="34"/>
  <c r="AJ261" i="34"/>
  <c r="AK261" i="34"/>
  <c r="AL261" i="34"/>
  <c r="AM261" i="34"/>
  <c r="T262" i="34"/>
  <c r="U262" i="34"/>
  <c r="V262" i="34"/>
  <c r="W262" i="34"/>
  <c r="X262" i="34"/>
  <c r="Y262" i="34"/>
  <c r="Z262" i="34"/>
  <c r="AA262" i="34"/>
  <c r="AB262" i="34"/>
  <c r="AC262" i="34"/>
  <c r="AD262" i="34"/>
  <c r="AE262" i="34"/>
  <c r="AF262" i="34"/>
  <c r="AG262" i="34"/>
  <c r="AH262" i="34"/>
  <c r="AI262" i="34"/>
  <c r="AJ262" i="34"/>
  <c r="AK262" i="34"/>
  <c r="AL262" i="34"/>
  <c r="AM262" i="34"/>
  <c r="T263" i="34"/>
  <c r="U263" i="34"/>
  <c r="V263" i="34"/>
  <c r="W263" i="34"/>
  <c r="X263" i="34"/>
  <c r="Y263" i="34"/>
  <c r="Z263" i="34"/>
  <c r="AA263" i="34"/>
  <c r="AB263" i="34"/>
  <c r="AC263" i="34"/>
  <c r="AD263" i="34"/>
  <c r="AE263" i="34"/>
  <c r="AF263" i="34"/>
  <c r="AG263" i="34"/>
  <c r="AH263" i="34"/>
  <c r="AI263" i="34"/>
  <c r="AJ263" i="34"/>
  <c r="AK263" i="34"/>
  <c r="AL263" i="34"/>
  <c r="AM263" i="34"/>
  <c r="T264" i="34"/>
  <c r="U264" i="34"/>
  <c r="V264" i="34"/>
  <c r="W264" i="34"/>
  <c r="X264" i="34"/>
  <c r="Y264" i="34"/>
  <c r="Z264" i="34"/>
  <c r="AA264" i="34"/>
  <c r="AB264" i="34"/>
  <c r="AC264" i="34"/>
  <c r="AD264" i="34"/>
  <c r="AE264" i="34"/>
  <c r="AF264" i="34"/>
  <c r="AG264" i="34"/>
  <c r="AH264" i="34"/>
  <c r="AI264" i="34"/>
  <c r="AJ264" i="34"/>
  <c r="AK264" i="34"/>
  <c r="AL264" i="34"/>
  <c r="AM264" i="34"/>
  <c r="T265" i="34"/>
  <c r="U265" i="34"/>
  <c r="V265" i="34"/>
  <c r="W265" i="34"/>
  <c r="X265" i="34"/>
  <c r="Y265" i="34"/>
  <c r="Z265" i="34"/>
  <c r="AA265" i="34"/>
  <c r="AB265" i="34"/>
  <c r="AC265" i="34"/>
  <c r="AD265" i="34"/>
  <c r="AE265" i="34"/>
  <c r="AF265" i="34"/>
  <c r="AG265" i="34"/>
  <c r="AH265" i="34"/>
  <c r="AI265" i="34"/>
  <c r="AJ265" i="34"/>
  <c r="AK265" i="34"/>
  <c r="AL265" i="34"/>
  <c r="AM265" i="34"/>
  <c r="T266" i="34"/>
  <c r="U266" i="34"/>
  <c r="V266" i="34"/>
  <c r="W266" i="34"/>
  <c r="X266" i="34"/>
  <c r="Y266" i="34"/>
  <c r="Z266" i="34"/>
  <c r="AA266" i="34"/>
  <c r="AB266" i="34"/>
  <c r="AC266" i="34"/>
  <c r="AD266" i="34"/>
  <c r="AE266" i="34"/>
  <c r="AF266" i="34"/>
  <c r="AG266" i="34"/>
  <c r="AH266" i="34"/>
  <c r="AI266" i="34"/>
  <c r="AJ266" i="34"/>
  <c r="AK266" i="34"/>
  <c r="AL266" i="34"/>
  <c r="AM266" i="34"/>
  <c r="T267" i="34"/>
  <c r="U267" i="34"/>
  <c r="V267" i="34"/>
  <c r="W267" i="34"/>
  <c r="X267" i="34"/>
  <c r="Y267" i="34"/>
  <c r="Z267" i="34"/>
  <c r="AA267" i="34"/>
  <c r="AB267" i="34"/>
  <c r="AC267" i="34"/>
  <c r="AD267" i="34"/>
  <c r="AE267" i="34"/>
  <c r="AF267" i="34"/>
  <c r="AG267" i="34"/>
  <c r="AH267" i="34"/>
  <c r="AI267" i="34"/>
  <c r="AJ267" i="34"/>
  <c r="AK267" i="34"/>
  <c r="AL267" i="34"/>
  <c r="AM267" i="34"/>
  <c r="T268" i="34"/>
  <c r="U268" i="34"/>
  <c r="V268" i="34"/>
  <c r="W268" i="34"/>
  <c r="X268" i="34"/>
  <c r="Y268" i="34"/>
  <c r="Z268" i="34"/>
  <c r="AA268" i="34"/>
  <c r="AB268" i="34"/>
  <c r="AC268" i="34"/>
  <c r="AD268" i="34"/>
  <c r="AE268" i="34"/>
  <c r="AF268" i="34"/>
  <c r="AG268" i="34"/>
  <c r="AH268" i="34"/>
  <c r="AI268" i="34"/>
  <c r="AJ268" i="34"/>
  <c r="AK268" i="34"/>
  <c r="AL268" i="34"/>
  <c r="AM268" i="34"/>
  <c r="T269" i="34"/>
  <c r="U269" i="34"/>
  <c r="V269" i="34"/>
  <c r="W269" i="34"/>
  <c r="X269" i="34"/>
  <c r="Y269" i="34"/>
  <c r="Z269" i="34"/>
  <c r="AA269" i="34"/>
  <c r="AB269" i="34"/>
  <c r="AC269" i="34"/>
  <c r="AD269" i="34"/>
  <c r="AE269" i="34"/>
  <c r="AF269" i="34"/>
  <c r="AG269" i="34"/>
  <c r="AH269" i="34"/>
  <c r="AI269" i="34"/>
  <c r="AJ269" i="34"/>
  <c r="AK269" i="34"/>
  <c r="AL269" i="34"/>
  <c r="AM269" i="34"/>
  <c r="T270" i="34"/>
  <c r="U270" i="34"/>
  <c r="V270" i="34"/>
  <c r="W270" i="34"/>
  <c r="X270" i="34"/>
  <c r="Y270" i="34"/>
  <c r="Z270" i="34"/>
  <c r="AA270" i="34"/>
  <c r="AB270" i="34"/>
  <c r="AC270" i="34"/>
  <c r="AD270" i="34"/>
  <c r="AE270" i="34"/>
  <c r="AF270" i="34"/>
  <c r="AG270" i="34"/>
  <c r="AH270" i="34"/>
  <c r="AI270" i="34"/>
  <c r="AJ270" i="34"/>
  <c r="AK270" i="34"/>
  <c r="AL270" i="34"/>
  <c r="AM270" i="34"/>
  <c r="T271" i="34"/>
  <c r="U271" i="34"/>
  <c r="V271" i="34"/>
  <c r="W271" i="34"/>
  <c r="X271" i="34"/>
  <c r="Y271" i="34"/>
  <c r="Z271" i="34"/>
  <c r="AA271" i="34"/>
  <c r="AB271" i="34"/>
  <c r="AC271" i="34"/>
  <c r="AD271" i="34"/>
  <c r="AE271" i="34"/>
  <c r="AF271" i="34"/>
  <c r="AG271" i="34"/>
  <c r="AH271" i="34"/>
  <c r="AI271" i="34"/>
  <c r="AJ271" i="34"/>
  <c r="AK271" i="34"/>
  <c r="AL271" i="34"/>
  <c r="AM271" i="34"/>
  <c r="T272" i="34"/>
  <c r="U272" i="34"/>
  <c r="V272" i="34"/>
  <c r="W272" i="34"/>
  <c r="X272" i="34"/>
  <c r="Y272" i="34"/>
  <c r="Z272" i="34"/>
  <c r="AA272" i="34"/>
  <c r="AB272" i="34"/>
  <c r="AC272" i="34"/>
  <c r="AD272" i="34"/>
  <c r="AE272" i="34"/>
  <c r="AF272" i="34"/>
  <c r="AG272" i="34"/>
  <c r="AH272" i="34"/>
  <c r="AI272" i="34"/>
  <c r="AJ272" i="34"/>
  <c r="AK272" i="34"/>
  <c r="AL272" i="34"/>
  <c r="AM272" i="34"/>
  <c r="T273" i="34"/>
  <c r="U273" i="34"/>
  <c r="V273" i="34"/>
  <c r="W273" i="34"/>
  <c r="X273" i="34"/>
  <c r="Y273" i="34"/>
  <c r="Z273" i="34"/>
  <c r="AA273" i="34"/>
  <c r="AB273" i="34"/>
  <c r="AC273" i="34"/>
  <c r="AD273" i="34"/>
  <c r="AE273" i="34"/>
  <c r="AF273" i="34"/>
  <c r="AG273" i="34"/>
  <c r="AH273" i="34"/>
  <c r="AI273" i="34"/>
  <c r="AJ273" i="34"/>
  <c r="AK273" i="34"/>
  <c r="AL273" i="34"/>
  <c r="AM273" i="34"/>
  <c r="T274" i="34"/>
  <c r="U274" i="34"/>
  <c r="V274" i="34"/>
  <c r="W274" i="34"/>
  <c r="X274" i="34"/>
  <c r="Y274" i="34"/>
  <c r="Z274" i="34"/>
  <c r="AA274" i="34"/>
  <c r="AB274" i="34"/>
  <c r="AC274" i="34"/>
  <c r="AD274" i="34"/>
  <c r="AE274" i="34"/>
  <c r="AF274" i="34"/>
  <c r="AG274" i="34"/>
  <c r="AH274" i="34"/>
  <c r="AI274" i="34"/>
  <c r="AJ274" i="34"/>
  <c r="AK274" i="34"/>
  <c r="AL274" i="34"/>
  <c r="AM274" i="34"/>
  <c r="T275" i="34"/>
  <c r="U275" i="34"/>
  <c r="V275" i="34"/>
  <c r="W275" i="34"/>
  <c r="X275" i="34"/>
  <c r="Y275" i="34"/>
  <c r="Z275" i="34"/>
  <c r="AA275" i="34"/>
  <c r="AB275" i="34"/>
  <c r="AC275" i="34"/>
  <c r="AD275" i="34"/>
  <c r="AE275" i="34"/>
  <c r="AF275" i="34"/>
  <c r="AG275" i="34"/>
  <c r="AH275" i="34"/>
  <c r="AI275" i="34"/>
  <c r="AJ275" i="34"/>
  <c r="AK275" i="34"/>
  <c r="AL275" i="34"/>
  <c r="AM275" i="34"/>
  <c r="T276" i="34"/>
  <c r="U276" i="34"/>
  <c r="V276" i="34"/>
  <c r="W276" i="34"/>
  <c r="X276" i="34"/>
  <c r="Y276" i="34"/>
  <c r="Z276" i="34"/>
  <c r="AA276" i="34"/>
  <c r="AB276" i="34"/>
  <c r="AC276" i="34"/>
  <c r="AD276" i="34"/>
  <c r="AE276" i="34"/>
  <c r="AF276" i="34"/>
  <c r="AG276" i="34"/>
  <c r="AH276" i="34"/>
  <c r="AI276" i="34"/>
  <c r="AJ276" i="34"/>
  <c r="AK276" i="34"/>
  <c r="AL276" i="34"/>
  <c r="AM276" i="34"/>
  <c r="T277" i="34"/>
  <c r="U277" i="34"/>
  <c r="V277" i="34"/>
  <c r="W277" i="34"/>
  <c r="X277" i="34"/>
  <c r="Y277" i="34"/>
  <c r="Z277" i="34"/>
  <c r="AA277" i="34"/>
  <c r="AB277" i="34"/>
  <c r="AC277" i="34"/>
  <c r="AD277" i="34"/>
  <c r="AE277" i="34"/>
  <c r="AF277" i="34"/>
  <c r="AG277" i="34"/>
  <c r="AH277" i="34"/>
  <c r="AI277" i="34"/>
  <c r="AJ277" i="34"/>
  <c r="AK277" i="34"/>
  <c r="AL277" i="34"/>
  <c r="AM277" i="34"/>
  <c r="T278" i="34"/>
  <c r="U278" i="34"/>
  <c r="V278" i="34"/>
  <c r="W278" i="34"/>
  <c r="X278" i="34"/>
  <c r="Y278" i="34"/>
  <c r="Z278" i="34"/>
  <c r="AA278" i="34"/>
  <c r="AB278" i="34"/>
  <c r="AC278" i="34"/>
  <c r="AD278" i="34"/>
  <c r="AE278" i="34"/>
  <c r="AF278" i="34"/>
  <c r="AG278" i="34"/>
  <c r="AH278" i="34"/>
  <c r="AI278" i="34"/>
  <c r="AJ278" i="34"/>
  <c r="AK278" i="34"/>
  <c r="AL278" i="34"/>
  <c r="AM278" i="34"/>
  <c r="T279" i="34"/>
  <c r="U279" i="34"/>
  <c r="V279" i="34"/>
  <c r="W279" i="34"/>
  <c r="X279" i="34"/>
  <c r="Y279" i="34"/>
  <c r="Z279" i="34"/>
  <c r="AA279" i="34"/>
  <c r="AB279" i="34"/>
  <c r="AC279" i="34"/>
  <c r="AD279" i="34"/>
  <c r="AE279" i="34"/>
  <c r="AF279" i="34"/>
  <c r="AG279" i="34"/>
  <c r="AH279" i="34"/>
  <c r="AI279" i="34"/>
  <c r="AJ279" i="34"/>
  <c r="AK279" i="34"/>
  <c r="AL279" i="34"/>
  <c r="AM279" i="34"/>
  <c r="T280" i="34"/>
  <c r="U280" i="34"/>
  <c r="V280" i="34"/>
  <c r="W280" i="34"/>
  <c r="X280" i="34"/>
  <c r="Y280" i="34"/>
  <c r="Z280" i="34"/>
  <c r="AA280" i="34"/>
  <c r="AB280" i="34"/>
  <c r="AC280" i="34"/>
  <c r="AD280" i="34"/>
  <c r="AE280" i="34"/>
  <c r="AF280" i="34"/>
  <c r="AG280" i="34"/>
  <c r="AH280" i="34"/>
  <c r="AI280" i="34"/>
  <c r="AJ280" i="34"/>
  <c r="AK280" i="34"/>
  <c r="AL280" i="34"/>
  <c r="AM280" i="34"/>
  <c r="T281" i="34"/>
  <c r="U281" i="34"/>
  <c r="V281" i="34"/>
  <c r="W281" i="34"/>
  <c r="X281" i="34"/>
  <c r="Y281" i="34"/>
  <c r="Z281" i="34"/>
  <c r="AA281" i="34"/>
  <c r="AB281" i="34"/>
  <c r="AC281" i="34"/>
  <c r="AD281" i="34"/>
  <c r="AE281" i="34"/>
  <c r="AF281" i="34"/>
  <c r="AG281" i="34"/>
  <c r="AH281" i="34"/>
  <c r="AI281" i="34"/>
  <c r="AJ281" i="34"/>
  <c r="AK281" i="34"/>
  <c r="AL281" i="34"/>
  <c r="AM281" i="34"/>
  <c r="T282" i="34"/>
  <c r="U282" i="34"/>
  <c r="V282" i="34"/>
  <c r="W282" i="34"/>
  <c r="X282" i="34"/>
  <c r="Y282" i="34"/>
  <c r="Z282" i="34"/>
  <c r="AA282" i="34"/>
  <c r="AB282" i="34"/>
  <c r="AC282" i="34"/>
  <c r="AD282" i="34"/>
  <c r="AE282" i="34"/>
  <c r="AF282" i="34"/>
  <c r="AG282" i="34"/>
  <c r="AH282" i="34"/>
  <c r="AI282" i="34"/>
  <c r="AJ282" i="34"/>
  <c r="AK282" i="34"/>
  <c r="AL282" i="34"/>
  <c r="AM282" i="34"/>
  <c r="T283" i="34"/>
  <c r="U283" i="34"/>
  <c r="V283" i="34"/>
  <c r="W283" i="34"/>
  <c r="X283" i="34"/>
  <c r="Y283" i="34"/>
  <c r="Z283" i="34"/>
  <c r="AA283" i="34"/>
  <c r="AB283" i="34"/>
  <c r="AC283" i="34"/>
  <c r="AD283" i="34"/>
  <c r="AE283" i="34"/>
  <c r="AF283" i="34"/>
  <c r="AG283" i="34"/>
  <c r="AH283" i="34"/>
  <c r="AI283" i="34"/>
  <c r="AJ283" i="34"/>
  <c r="AK283" i="34"/>
  <c r="AL283" i="34"/>
  <c r="AM283" i="34"/>
  <c r="T284" i="34"/>
  <c r="U284" i="34"/>
  <c r="V284" i="34"/>
  <c r="W284" i="34"/>
  <c r="X284" i="34"/>
  <c r="Y284" i="34"/>
  <c r="Z284" i="34"/>
  <c r="AA284" i="34"/>
  <c r="AB284" i="34"/>
  <c r="AC284" i="34"/>
  <c r="AD284" i="34"/>
  <c r="AE284" i="34"/>
  <c r="AF284" i="34"/>
  <c r="AG284" i="34"/>
  <c r="AH284" i="34"/>
  <c r="AI284" i="34"/>
  <c r="AJ284" i="34"/>
  <c r="AK284" i="34"/>
  <c r="AL284" i="34"/>
  <c r="AM284" i="34"/>
  <c r="T285" i="34"/>
  <c r="U285" i="34"/>
  <c r="V285" i="34"/>
  <c r="W285" i="34"/>
  <c r="X285" i="34"/>
  <c r="Y285" i="34"/>
  <c r="Z285" i="34"/>
  <c r="AA285" i="34"/>
  <c r="AB285" i="34"/>
  <c r="AC285" i="34"/>
  <c r="AD285" i="34"/>
  <c r="AE285" i="34"/>
  <c r="AF285" i="34"/>
  <c r="AG285" i="34"/>
  <c r="AH285" i="34"/>
  <c r="AI285" i="34"/>
  <c r="AJ285" i="34"/>
  <c r="AK285" i="34"/>
  <c r="AL285" i="34"/>
  <c r="AM285" i="34"/>
  <c r="T286" i="34"/>
  <c r="U286" i="34"/>
  <c r="V286" i="34"/>
  <c r="W286" i="34"/>
  <c r="X286" i="34"/>
  <c r="Y286" i="34"/>
  <c r="Z286" i="34"/>
  <c r="AA286" i="34"/>
  <c r="AB286" i="34"/>
  <c r="AC286" i="34"/>
  <c r="AD286" i="34"/>
  <c r="AE286" i="34"/>
  <c r="AF286" i="34"/>
  <c r="AG286" i="34"/>
  <c r="AH286" i="34"/>
  <c r="AI286" i="34"/>
  <c r="AJ286" i="34"/>
  <c r="AK286" i="34"/>
  <c r="AL286" i="34"/>
  <c r="AM286" i="34"/>
  <c r="T287" i="34"/>
  <c r="U287" i="34"/>
  <c r="V287" i="34"/>
  <c r="W287" i="34"/>
  <c r="X287" i="34"/>
  <c r="Y287" i="34"/>
  <c r="Z287" i="34"/>
  <c r="AA287" i="34"/>
  <c r="AB287" i="34"/>
  <c r="AC287" i="34"/>
  <c r="AD287" i="34"/>
  <c r="AE287" i="34"/>
  <c r="AF287" i="34"/>
  <c r="AG287" i="34"/>
  <c r="AH287" i="34"/>
  <c r="AI287" i="34"/>
  <c r="AJ287" i="34"/>
  <c r="AK287" i="34"/>
  <c r="AL287" i="34"/>
  <c r="AM287" i="34"/>
  <c r="T288" i="34"/>
  <c r="U288" i="34"/>
  <c r="V288" i="34"/>
  <c r="W288" i="34"/>
  <c r="X288" i="34"/>
  <c r="Y288" i="34"/>
  <c r="Z288" i="34"/>
  <c r="AA288" i="34"/>
  <c r="AB288" i="34"/>
  <c r="AC288" i="34"/>
  <c r="AD288" i="34"/>
  <c r="AE288" i="34"/>
  <c r="AF288" i="34"/>
  <c r="AG288" i="34"/>
  <c r="AH288" i="34"/>
  <c r="AI288" i="34"/>
  <c r="AJ288" i="34"/>
  <c r="AK288" i="34"/>
  <c r="AL288" i="34"/>
  <c r="AM288" i="34"/>
  <c r="T289" i="34"/>
  <c r="U289" i="34"/>
  <c r="V289" i="34"/>
  <c r="W289" i="34"/>
  <c r="X289" i="34"/>
  <c r="Y289" i="34"/>
  <c r="Z289" i="34"/>
  <c r="AA289" i="34"/>
  <c r="AB289" i="34"/>
  <c r="AC289" i="34"/>
  <c r="AD289" i="34"/>
  <c r="AE289" i="34"/>
  <c r="AF289" i="34"/>
  <c r="AG289" i="34"/>
  <c r="AH289" i="34"/>
  <c r="AI289" i="34"/>
  <c r="AJ289" i="34"/>
  <c r="AK289" i="34"/>
  <c r="AL289" i="34"/>
  <c r="AM289" i="34"/>
  <c r="T290" i="34"/>
  <c r="U290" i="34"/>
  <c r="V290" i="34"/>
  <c r="W290" i="34"/>
  <c r="X290" i="34"/>
  <c r="Y290" i="34"/>
  <c r="Z290" i="34"/>
  <c r="AA290" i="34"/>
  <c r="AB290" i="34"/>
  <c r="AC290" i="34"/>
  <c r="AD290" i="34"/>
  <c r="AE290" i="34"/>
  <c r="AF290" i="34"/>
  <c r="AG290" i="34"/>
  <c r="AH290" i="34"/>
  <c r="AI290" i="34"/>
  <c r="AJ290" i="34"/>
  <c r="AK290" i="34"/>
  <c r="AL290" i="34"/>
  <c r="AM290" i="34"/>
  <c r="T291" i="34"/>
  <c r="U291" i="34"/>
  <c r="V291" i="34"/>
  <c r="W291" i="34"/>
  <c r="X291" i="34"/>
  <c r="Y291" i="34"/>
  <c r="Z291" i="34"/>
  <c r="AA291" i="34"/>
  <c r="AB291" i="34"/>
  <c r="AC291" i="34"/>
  <c r="AD291" i="34"/>
  <c r="AE291" i="34"/>
  <c r="AF291" i="34"/>
  <c r="AG291" i="34"/>
  <c r="AH291" i="34"/>
  <c r="AI291" i="34"/>
  <c r="AJ291" i="34"/>
  <c r="AK291" i="34"/>
  <c r="AL291" i="34"/>
  <c r="AM291" i="34"/>
  <c r="T292" i="34"/>
  <c r="U292" i="34"/>
  <c r="V292" i="34"/>
  <c r="W292" i="34"/>
  <c r="X292" i="34"/>
  <c r="Y292" i="34"/>
  <c r="Z292" i="34"/>
  <c r="AA292" i="34"/>
  <c r="AB292" i="34"/>
  <c r="AC292" i="34"/>
  <c r="AD292" i="34"/>
  <c r="AE292" i="34"/>
  <c r="AF292" i="34"/>
  <c r="AG292" i="34"/>
  <c r="AH292" i="34"/>
  <c r="AI292" i="34"/>
  <c r="AJ292" i="34"/>
  <c r="AK292" i="34"/>
  <c r="AL292" i="34"/>
  <c r="AM292" i="34"/>
  <c r="T293" i="34"/>
  <c r="U293" i="34"/>
  <c r="V293" i="34"/>
  <c r="W293" i="34"/>
  <c r="X293" i="34"/>
  <c r="Y293" i="34"/>
  <c r="Z293" i="34"/>
  <c r="AA293" i="34"/>
  <c r="AB293" i="34"/>
  <c r="AC293" i="34"/>
  <c r="AD293" i="34"/>
  <c r="AE293" i="34"/>
  <c r="AF293" i="34"/>
  <c r="AG293" i="34"/>
  <c r="AH293" i="34"/>
  <c r="AI293" i="34"/>
  <c r="AJ293" i="34"/>
  <c r="AK293" i="34"/>
  <c r="AL293" i="34"/>
  <c r="AM293" i="34"/>
  <c r="T294" i="34"/>
  <c r="U294" i="34"/>
  <c r="V294" i="34"/>
  <c r="W294" i="34"/>
  <c r="X294" i="34"/>
  <c r="Y294" i="34"/>
  <c r="Z294" i="34"/>
  <c r="AA294" i="34"/>
  <c r="AB294" i="34"/>
  <c r="AC294" i="34"/>
  <c r="AD294" i="34"/>
  <c r="AE294" i="34"/>
  <c r="AF294" i="34"/>
  <c r="AG294" i="34"/>
  <c r="AH294" i="34"/>
  <c r="AI294" i="34"/>
  <c r="AJ294" i="34"/>
  <c r="AK294" i="34"/>
  <c r="AL294" i="34"/>
  <c r="AM294" i="34"/>
  <c r="T295" i="34"/>
  <c r="U295" i="34"/>
  <c r="V295" i="34"/>
  <c r="W295" i="34"/>
  <c r="X295" i="34"/>
  <c r="Y295" i="34"/>
  <c r="Z295" i="34"/>
  <c r="AA295" i="34"/>
  <c r="AB295" i="34"/>
  <c r="AC295" i="34"/>
  <c r="AD295" i="34"/>
  <c r="AE295" i="34"/>
  <c r="AF295" i="34"/>
  <c r="AG295" i="34"/>
  <c r="AH295" i="34"/>
  <c r="AI295" i="34"/>
  <c r="AJ295" i="34"/>
  <c r="AK295" i="34"/>
  <c r="AL295" i="34"/>
  <c r="AM295" i="34"/>
  <c r="T296" i="34"/>
  <c r="U296" i="34"/>
  <c r="V296" i="34"/>
  <c r="W296" i="34"/>
  <c r="X296" i="34"/>
  <c r="Y296" i="34"/>
  <c r="Z296" i="34"/>
  <c r="AA296" i="34"/>
  <c r="AB296" i="34"/>
  <c r="AC296" i="34"/>
  <c r="AD296" i="34"/>
  <c r="AE296" i="34"/>
  <c r="AF296" i="34"/>
  <c r="AG296" i="34"/>
  <c r="AH296" i="34"/>
  <c r="AI296" i="34"/>
  <c r="AJ296" i="34"/>
  <c r="AK296" i="34"/>
  <c r="AL296" i="34"/>
  <c r="AM296" i="34"/>
  <c r="T297" i="34"/>
  <c r="U297" i="34"/>
  <c r="V297" i="34"/>
  <c r="W297" i="34"/>
  <c r="X297" i="34"/>
  <c r="Y297" i="34"/>
  <c r="Z297" i="34"/>
  <c r="AA297" i="34"/>
  <c r="AB297" i="34"/>
  <c r="AC297" i="34"/>
  <c r="AD297" i="34"/>
  <c r="AE297" i="34"/>
  <c r="AF297" i="34"/>
  <c r="AG297" i="34"/>
  <c r="AH297" i="34"/>
  <c r="AI297" i="34"/>
  <c r="AJ297" i="34"/>
  <c r="AK297" i="34"/>
  <c r="AL297" i="34"/>
  <c r="AM297" i="34"/>
  <c r="T298" i="34"/>
  <c r="U298" i="34"/>
  <c r="V298" i="34"/>
  <c r="W298" i="34"/>
  <c r="X298" i="34"/>
  <c r="Y298" i="34"/>
  <c r="Z298" i="34"/>
  <c r="AA298" i="34"/>
  <c r="AB298" i="34"/>
  <c r="AC298" i="34"/>
  <c r="AD298" i="34"/>
  <c r="AE298" i="34"/>
  <c r="AF298" i="34"/>
  <c r="AG298" i="34"/>
  <c r="AH298" i="34"/>
  <c r="AI298" i="34"/>
  <c r="AJ298" i="34"/>
  <c r="AK298" i="34"/>
  <c r="AL298" i="34"/>
  <c r="AM298" i="34"/>
  <c r="T299" i="34"/>
  <c r="U299" i="34"/>
  <c r="V299" i="34"/>
  <c r="W299" i="34"/>
  <c r="X299" i="34"/>
  <c r="Y299" i="34"/>
  <c r="Z299" i="34"/>
  <c r="AA299" i="34"/>
  <c r="AB299" i="34"/>
  <c r="AC299" i="34"/>
  <c r="AD299" i="34"/>
  <c r="AE299" i="34"/>
  <c r="AF299" i="34"/>
  <c r="AG299" i="34"/>
  <c r="AH299" i="34"/>
  <c r="AI299" i="34"/>
  <c r="AJ299" i="34"/>
  <c r="AK299" i="34"/>
  <c r="AL299" i="34"/>
  <c r="AM299" i="34"/>
  <c r="T300" i="34"/>
  <c r="U300" i="34"/>
  <c r="V300" i="34"/>
  <c r="W300" i="34"/>
  <c r="X300" i="34"/>
  <c r="Y300" i="34"/>
  <c r="Z300" i="34"/>
  <c r="AA300" i="34"/>
  <c r="AB300" i="34"/>
  <c r="AC300" i="34"/>
  <c r="AD300" i="34"/>
  <c r="AE300" i="34"/>
  <c r="AF300" i="34"/>
  <c r="AG300" i="34"/>
  <c r="AH300" i="34"/>
  <c r="AI300" i="34"/>
  <c r="AJ300" i="34"/>
  <c r="AK300" i="34"/>
  <c r="AL300" i="34"/>
  <c r="AM300" i="34"/>
  <c r="T301" i="34"/>
  <c r="U301" i="34"/>
  <c r="V301" i="34"/>
  <c r="W301" i="34"/>
  <c r="X301" i="34"/>
  <c r="Y301" i="34"/>
  <c r="Z301" i="34"/>
  <c r="AA301" i="34"/>
  <c r="AB301" i="34"/>
  <c r="AC301" i="34"/>
  <c r="AD301" i="34"/>
  <c r="AE301" i="34"/>
  <c r="AF301" i="34"/>
  <c r="AG301" i="34"/>
  <c r="AH301" i="34"/>
  <c r="AI301" i="34"/>
  <c r="AJ301" i="34"/>
  <c r="AK301" i="34"/>
  <c r="AL301" i="34"/>
  <c r="AM301" i="34"/>
  <c r="T302" i="34"/>
  <c r="U302" i="34"/>
  <c r="V302" i="34"/>
  <c r="W302" i="34"/>
  <c r="X302" i="34"/>
  <c r="Y302" i="34"/>
  <c r="Z302" i="34"/>
  <c r="AA302" i="34"/>
  <c r="AB302" i="34"/>
  <c r="AC302" i="34"/>
  <c r="AD302" i="34"/>
  <c r="AE302" i="34"/>
  <c r="AF302" i="34"/>
  <c r="AG302" i="34"/>
  <c r="AH302" i="34"/>
  <c r="AI302" i="34"/>
  <c r="AJ302" i="34"/>
  <c r="AK302" i="34"/>
  <c r="AL302" i="34"/>
  <c r="AM302" i="34"/>
  <c r="T303" i="34"/>
  <c r="U303" i="34"/>
  <c r="V303" i="34"/>
  <c r="W303" i="34"/>
  <c r="X303" i="34"/>
  <c r="Y303" i="34"/>
  <c r="Z303" i="34"/>
  <c r="AA303" i="34"/>
  <c r="AB303" i="34"/>
  <c r="AC303" i="34"/>
  <c r="AD303" i="34"/>
  <c r="AE303" i="34"/>
  <c r="AF303" i="34"/>
  <c r="AG303" i="34"/>
  <c r="AH303" i="34"/>
  <c r="AI303" i="34"/>
  <c r="AJ303" i="34"/>
  <c r="AK303" i="34"/>
  <c r="AL303" i="34"/>
  <c r="AM303" i="34"/>
  <c r="T304" i="34"/>
  <c r="U304" i="34"/>
  <c r="V304" i="34"/>
  <c r="W304" i="34"/>
  <c r="X304" i="34"/>
  <c r="Y304" i="34"/>
  <c r="Z304" i="34"/>
  <c r="AA304" i="34"/>
  <c r="AB304" i="34"/>
  <c r="AC304" i="34"/>
  <c r="AD304" i="34"/>
  <c r="AE304" i="34"/>
  <c r="AF304" i="34"/>
  <c r="AG304" i="34"/>
  <c r="AH304" i="34"/>
  <c r="AI304" i="34"/>
  <c r="AJ304" i="34"/>
  <c r="AK304" i="34"/>
  <c r="AL304" i="34"/>
  <c r="AM304" i="34"/>
  <c r="T305" i="34"/>
  <c r="U305" i="34"/>
  <c r="V305" i="34"/>
  <c r="W305" i="34"/>
  <c r="X305" i="34"/>
  <c r="Y305" i="34"/>
  <c r="Z305" i="34"/>
  <c r="AA305" i="34"/>
  <c r="AB305" i="34"/>
  <c r="AC305" i="34"/>
  <c r="AD305" i="34"/>
  <c r="AE305" i="34"/>
  <c r="AF305" i="34"/>
  <c r="AG305" i="34"/>
  <c r="AH305" i="34"/>
  <c r="AI305" i="34"/>
  <c r="AJ305" i="34"/>
  <c r="AK305" i="34"/>
  <c r="AL305" i="34"/>
  <c r="AM305" i="34"/>
  <c r="T306" i="34"/>
  <c r="U306" i="34"/>
  <c r="V306" i="34"/>
  <c r="W306" i="34"/>
  <c r="X306" i="34"/>
  <c r="Y306" i="34"/>
  <c r="Z306" i="34"/>
  <c r="AA306" i="34"/>
  <c r="AB306" i="34"/>
  <c r="AC306" i="34"/>
  <c r="AD306" i="34"/>
  <c r="AE306" i="34"/>
  <c r="AF306" i="34"/>
  <c r="AG306" i="34"/>
  <c r="AH306" i="34"/>
  <c r="AI306" i="34"/>
  <c r="AJ306" i="34"/>
  <c r="AK306" i="34"/>
  <c r="AL306" i="34"/>
  <c r="AM306" i="34"/>
  <c r="T307" i="34"/>
  <c r="U307" i="34"/>
  <c r="V307" i="34"/>
  <c r="W307" i="34"/>
  <c r="X307" i="34"/>
  <c r="Y307" i="34"/>
  <c r="Z307" i="34"/>
  <c r="AA307" i="34"/>
  <c r="AB307" i="34"/>
  <c r="AC307" i="34"/>
  <c r="AD307" i="34"/>
  <c r="AE307" i="34"/>
  <c r="AF307" i="34"/>
  <c r="AG307" i="34"/>
  <c r="AH307" i="34"/>
  <c r="AI307" i="34"/>
  <c r="AJ307" i="34"/>
  <c r="AK307" i="34"/>
  <c r="AL307" i="34"/>
  <c r="AM307" i="34"/>
  <c r="T308" i="34"/>
  <c r="U308" i="34"/>
  <c r="V308" i="34"/>
  <c r="W308" i="34"/>
  <c r="X308" i="34"/>
  <c r="Y308" i="34"/>
  <c r="Z308" i="34"/>
  <c r="AA308" i="34"/>
  <c r="AB308" i="34"/>
  <c r="AC308" i="34"/>
  <c r="AD308" i="34"/>
  <c r="AE308" i="34"/>
  <c r="AF308" i="34"/>
  <c r="AG308" i="34"/>
  <c r="AH308" i="34"/>
  <c r="AI308" i="34"/>
  <c r="AJ308" i="34"/>
  <c r="AK308" i="34"/>
  <c r="AL308" i="34"/>
  <c r="AM308" i="34"/>
  <c r="T309" i="34"/>
  <c r="U309" i="34"/>
  <c r="V309" i="34"/>
  <c r="W309" i="34"/>
  <c r="X309" i="34"/>
  <c r="Y309" i="34"/>
  <c r="Z309" i="34"/>
  <c r="AA309" i="34"/>
  <c r="AB309" i="34"/>
  <c r="AC309" i="34"/>
  <c r="AD309" i="34"/>
  <c r="AE309" i="34"/>
  <c r="AF309" i="34"/>
  <c r="AG309" i="34"/>
  <c r="AH309" i="34"/>
  <c r="AI309" i="34"/>
  <c r="AJ309" i="34"/>
  <c r="AK309" i="34"/>
  <c r="AL309" i="34"/>
  <c r="AM309" i="34"/>
  <c r="T310" i="34"/>
  <c r="U310" i="34"/>
  <c r="V310" i="34"/>
  <c r="W310" i="34"/>
  <c r="X310" i="34"/>
  <c r="Y310" i="34"/>
  <c r="Z310" i="34"/>
  <c r="AA310" i="34"/>
  <c r="AB310" i="34"/>
  <c r="AC310" i="34"/>
  <c r="AD310" i="34"/>
  <c r="AE310" i="34"/>
  <c r="AF310" i="34"/>
  <c r="AG310" i="34"/>
  <c r="AH310" i="34"/>
  <c r="AI310" i="34"/>
  <c r="AJ310" i="34"/>
  <c r="AK310" i="34"/>
  <c r="AL310" i="34"/>
  <c r="AM310" i="34"/>
  <c r="T311" i="34"/>
  <c r="U311" i="34"/>
  <c r="V311" i="34"/>
  <c r="W311" i="34"/>
  <c r="X311" i="34"/>
  <c r="Y311" i="34"/>
  <c r="Z311" i="34"/>
  <c r="AA311" i="34"/>
  <c r="AB311" i="34"/>
  <c r="AC311" i="34"/>
  <c r="AD311" i="34"/>
  <c r="AE311" i="34"/>
  <c r="AF311" i="34"/>
  <c r="AG311" i="34"/>
  <c r="AH311" i="34"/>
  <c r="AI311" i="34"/>
  <c r="AJ311" i="34"/>
  <c r="AK311" i="34"/>
  <c r="AL311" i="34"/>
  <c r="AM311" i="34"/>
  <c r="T312" i="34"/>
  <c r="U312" i="34"/>
  <c r="V312" i="34"/>
  <c r="W312" i="34"/>
  <c r="X312" i="34"/>
  <c r="Y312" i="34"/>
  <c r="Z312" i="34"/>
  <c r="AA312" i="34"/>
  <c r="AB312" i="34"/>
  <c r="AC312" i="34"/>
  <c r="AD312" i="34"/>
  <c r="AE312" i="34"/>
  <c r="AF312" i="34"/>
  <c r="AG312" i="34"/>
  <c r="AH312" i="34"/>
  <c r="AI312" i="34"/>
  <c r="AJ312" i="34"/>
  <c r="AK312" i="34"/>
  <c r="AL312" i="34"/>
  <c r="AM312" i="34"/>
  <c r="T313" i="34"/>
  <c r="U313" i="34"/>
  <c r="V313" i="34"/>
  <c r="W313" i="34"/>
  <c r="X313" i="34"/>
  <c r="Y313" i="34"/>
  <c r="Z313" i="34"/>
  <c r="AA313" i="34"/>
  <c r="AB313" i="34"/>
  <c r="AC313" i="34"/>
  <c r="AD313" i="34"/>
  <c r="AE313" i="34"/>
  <c r="AF313" i="34"/>
  <c r="AG313" i="34"/>
  <c r="AH313" i="34"/>
  <c r="AI313" i="34"/>
  <c r="AJ313" i="34"/>
  <c r="AK313" i="34"/>
  <c r="AL313" i="34"/>
  <c r="AM313" i="34"/>
  <c r="T314" i="34"/>
  <c r="U314" i="34"/>
  <c r="V314" i="34"/>
  <c r="W314" i="34"/>
  <c r="X314" i="34"/>
  <c r="Y314" i="34"/>
  <c r="Z314" i="34"/>
  <c r="AA314" i="34"/>
  <c r="AB314" i="34"/>
  <c r="AC314" i="34"/>
  <c r="AD314" i="34"/>
  <c r="AE314" i="34"/>
  <c r="AF314" i="34"/>
  <c r="AG314" i="34"/>
  <c r="AH314" i="34"/>
  <c r="AI314" i="34"/>
  <c r="AJ314" i="34"/>
  <c r="AK314" i="34"/>
  <c r="AL314" i="34"/>
  <c r="AM314" i="34"/>
  <c r="T315" i="34"/>
  <c r="U315" i="34"/>
  <c r="V315" i="34"/>
  <c r="W315" i="34"/>
  <c r="X315" i="34"/>
  <c r="Y315" i="34"/>
  <c r="Z315" i="34"/>
  <c r="AA315" i="34"/>
  <c r="AB315" i="34"/>
  <c r="AC315" i="34"/>
  <c r="AD315" i="34"/>
  <c r="AE315" i="34"/>
  <c r="AF315" i="34"/>
  <c r="AG315" i="34"/>
  <c r="AH315" i="34"/>
  <c r="AI315" i="34"/>
  <c r="AJ315" i="34"/>
  <c r="AK315" i="34"/>
  <c r="AL315" i="34"/>
  <c r="AM315" i="34"/>
  <c r="T316" i="34"/>
  <c r="U316" i="34"/>
  <c r="V316" i="34"/>
  <c r="W316" i="34"/>
  <c r="X316" i="34"/>
  <c r="Y316" i="34"/>
  <c r="Z316" i="34"/>
  <c r="AA316" i="34"/>
  <c r="AB316" i="34"/>
  <c r="AC316" i="34"/>
  <c r="AD316" i="34"/>
  <c r="AE316" i="34"/>
  <c r="AF316" i="34"/>
  <c r="AG316" i="34"/>
  <c r="AH316" i="34"/>
  <c r="AI316" i="34"/>
  <c r="AJ316" i="34"/>
  <c r="AK316" i="34"/>
  <c r="AL316" i="34"/>
  <c r="AM316" i="34"/>
  <c r="T317" i="34"/>
  <c r="U317" i="34"/>
  <c r="V317" i="34"/>
  <c r="W317" i="34"/>
  <c r="X317" i="34"/>
  <c r="Y317" i="34"/>
  <c r="Z317" i="34"/>
  <c r="AA317" i="34"/>
  <c r="AB317" i="34"/>
  <c r="AC317" i="34"/>
  <c r="AD317" i="34"/>
  <c r="AE317" i="34"/>
  <c r="AF317" i="34"/>
  <c r="AG317" i="34"/>
  <c r="AH317" i="34"/>
  <c r="AI317" i="34"/>
  <c r="AJ317" i="34"/>
  <c r="AK317" i="34"/>
  <c r="AL317" i="34"/>
  <c r="AM317" i="34"/>
  <c r="T318" i="34"/>
  <c r="U318" i="34"/>
  <c r="V318" i="34"/>
  <c r="W318" i="34"/>
  <c r="X318" i="34"/>
  <c r="Y318" i="34"/>
  <c r="Z318" i="34"/>
  <c r="AA318" i="34"/>
  <c r="AB318" i="34"/>
  <c r="AC318" i="34"/>
  <c r="AD318" i="34"/>
  <c r="AE318" i="34"/>
  <c r="AF318" i="34"/>
  <c r="AG318" i="34"/>
  <c r="AH318" i="34"/>
  <c r="AI318" i="34"/>
  <c r="AJ318" i="34"/>
  <c r="AK318" i="34"/>
  <c r="AL318" i="34"/>
  <c r="AM318" i="34"/>
  <c r="T319" i="34"/>
  <c r="U319" i="34"/>
  <c r="V319" i="34"/>
  <c r="W319" i="34"/>
  <c r="X319" i="34"/>
  <c r="Y319" i="34"/>
  <c r="Z319" i="34"/>
  <c r="AA319" i="34"/>
  <c r="AB319" i="34"/>
  <c r="AC319" i="34"/>
  <c r="AD319" i="34"/>
  <c r="AE319" i="34"/>
  <c r="AF319" i="34"/>
  <c r="AG319" i="34"/>
  <c r="AH319" i="34"/>
  <c r="AI319" i="34"/>
  <c r="AJ319" i="34"/>
  <c r="AK319" i="34"/>
  <c r="AL319" i="34"/>
  <c r="AM319" i="34"/>
  <c r="T320" i="34"/>
  <c r="U320" i="34"/>
  <c r="V320" i="34"/>
  <c r="W320" i="34"/>
  <c r="X320" i="34"/>
  <c r="Y320" i="34"/>
  <c r="Z320" i="34"/>
  <c r="AA320" i="34"/>
  <c r="AB320" i="34"/>
  <c r="AC320" i="34"/>
  <c r="AD320" i="34"/>
  <c r="AE320" i="34"/>
  <c r="AF320" i="34"/>
  <c r="AG320" i="34"/>
  <c r="AH320" i="34"/>
  <c r="AI320" i="34"/>
  <c r="AJ320" i="34"/>
  <c r="AK320" i="34"/>
  <c r="AL320" i="34"/>
  <c r="AM320" i="34"/>
  <c r="T321" i="34"/>
  <c r="U321" i="34"/>
  <c r="V321" i="34"/>
  <c r="W321" i="34"/>
  <c r="X321" i="34"/>
  <c r="Y321" i="34"/>
  <c r="Z321" i="34"/>
  <c r="AA321" i="34"/>
  <c r="AB321" i="34"/>
  <c r="AC321" i="34"/>
  <c r="AD321" i="34"/>
  <c r="AE321" i="34"/>
  <c r="AF321" i="34"/>
  <c r="AG321" i="34"/>
  <c r="AH321" i="34"/>
  <c r="AI321" i="34"/>
  <c r="AJ321" i="34"/>
  <c r="AK321" i="34"/>
  <c r="AL321" i="34"/>
  <c r="AM321" i="34"/>
  <c r="T322" i="34"/>
  <c r="U322" i="34"/>
  <c r="V322" i="34"/>
  <c r="W322" i="34"/>
  <c r="X322" i="34"/>
  <c r="Y322" i="34"/>
  <c r="Z322" i="34"/>
  <c r="AA322" i="34"/>
  <c r="AB322" i="34"/>
  <c r="AC322" i="34"/>
  <c r="AD322" i="34"/>
  <c r="AE322" i="34"/>
  <c r="AF322" i="34"/>
  <c r="AG322" i="34"/>
  <c r="AH322" i="34"/>
  <c r="AI322" i="34"/>
  <c r="AJ322" i="34"/>
  <c r="AK322" i="34"/>
  <c r="AL322" i="34"/>
  <c r="AM322" i="34"/>
  <c r="T323" i="34"/>
  <c r="U323" i="34"/>
  <c r="V323" i="34"/>
  <c r="W323" i="34"/>
  <c r="X323" i="34"/>
  <c r="Y323" i="34"/>
  <c r="Z323" i="34"/>
  <c r="AA323" i="34"/>
  <c r="AB323" i="34"/>
  <c r="AC323" i="34"/>
  <c r="AD323" i="34"/>
  <c r="AE323" i="34"/>
  <c r="AF323" i="34"/>
  <c r="AG323" i="34"/>
  <c r="AH323" i="34"/>
  <c r="AI323" i="34"/>
  <c r="AJ323" i="34"/>
  <c r="AK323" i="34"/>
  <c r="AL323" i="34"/>
  <c r="AM323" i="34"/>
  <c r="T324" i="34"/>
  <c r="U324" i="34"/>
  <c r="V324" i="34"/>
  <c r="W324" i="34"/>
  <c r="X324" i="34"/>
  <c r="Y324" i="34"/>
  <c r="Z324" i="34"/>
  <c r="AA324" i="34"/>
  <c r="AB324" i="34"/>
  <c r="AC324" i="34"/>
  <c r="AD324" i="34"/>
  <c r="AE324" i="34"/>
  <c r="AF324" i="34"/>
  <c r="AG324" i="34"/>
  <c r="AH324" i="34"/>
  <c r="AI324" i="34"/>
  <c r="AJ324" i="34"/>
  <c r="AK324" i="34"/>
  <c r="AL324" i="34"/>
  <c r="AM324" i="34"/>
  <c r="T325" i="34"/>
  <c r="U325" i="34"/>
  <c r="V325" i="34"/>
  <c r="W325" i="34"/>
  <c r="X325" i="34"/>
  <c r="Y325" i="34"/>
  <c r="Z325" i="34"/>
  <c r="AA325" i="34"/>
  <c r="AB325" i="34"/>
  <c r="AC325" i="34"/>
  <c r="AD325" i="34"/>
  <c r="AE325" i="34"/>
  <c r="AF325" i="34"/>
  <c r="AG325" i="34"/>
  <c r="AH325" i="34"/>
  <c r="AI325" i="34"/>
  <c r="AJ325" i="34"/>
  <c r="AK325" i="34"/>
  <c r="AL325" i="34"/>
  <c r="AM325" i="34"/>
  <c r="T326" i="34"/>
  <c r="U326" i="34"/>
  <c r="V326" i="34"/>
  <c r="W326" i="34"/>
  <c r="X326" i="34"/>
  <c r="Y326" i="34"/>
  <c r="Z326" i="34"/>
  <c r="AA326" i="34"/>
  <c r="AB326" i="34"/>
  <c r="AC326" i="34"/>
  <c r="AD326" i="34"/>
  <c r="AE326" i="34"/>
  <c r="AF326" i="34"/>
  <c r="AG326" i="34"/>
  <c r="AH326" i="34"/>
  <c r="AI326" i="34"/>
  <c r="AJ326" i="34"/>
  <c r="AK326" i="34"/>
  <c r="AL326" i="34"/>
  <c r="AM326" i="34"/>
  <c r="T327" i="34"/>
  <c r="U327" i="34"/>
  <c r="V327" i="34"/>
  <c r="W327" i="34"/>
  <c r="X327" i="34"/>
  <c r="Y327" i="34"/>
  <c r="Z327" i="34"/>
  <c r="AA327" i="34"/>
  <c r="AB327" i="34"/>
  <c r="AC327" i="34"/>
  <c r="AD327" i="34"/>
  <c r="AE327" i="34"/>
  <c r="AF327" i="34"/>
  <c r="AG327" i="34"/>
  <c r="AH327" i="34"/>
  <c r="AI327" i="34"/>
  <c r="AJ327" i="34"/>
  <c r="AK327" i="34"/>
  <c r="AL327" i="34"/>
  <c r="AM327" i="34"/>
  <c r="T328" i="34"/>
  <c r="U328" i="34"/>
  <c r="V328" i="34"/>
  <c r="W328" i="34"/>
  <c r="X328" i="34"/>
  <c r="Y328" i="34"/>
  <c r="Z328" i="34"/>
  <c r="AA328" i="34"/>
  <c r="AB328" i="34"/>
  <c r="AC328" i="34"/>
  <c r="AD328" i="34"/>
  <c r="AE328" i="34"/>
  <c r="AF328" i="34"/>
  <c r="AG328" i="34"/>
  <c r="AH328" i="34"/>
  <c r="AI328" i="34"/>
  <c r="AJ328" i="34"/>
  <c r="AK328" i="34"/>
  <c r="AL328" i="34"/>
  <c r="AM328" i="34"/>
  <c r="T329" i="34"/>
  <c r="U329" i="34"/>
  <c r="V329" i="34"/>
  <c r="W329" i="34"/>
  <c r="X329" i="34"/>
  <c r="Y329" i="34"/>
  <c r="Z329" i="34"/>
  <c r="AA329" i="34"/>
  <c r="AB329" i="34"/>
  <c r="AC329" i="34"/>
  <c r="AD329" i="34"/>
  <c r="AE329" i="34"/>
  <c r="AF329" i="34"/>
  <c r="AG329" i="34"/>
  <c r="AH329" i="34"/>
  <c r="AI329" i="34"/>
  <c r="AJ329" i="34"/>
  <c r="AK329" i="34"/>
  <c r="AL329" i="34"/>
  <c r="AM329" i="34"/>
  <c r="T330" i="34"/>
  <c r="U330" i="34"/>
  <c r="V330" i="34"/>
  <c r="W330" i="34"/>
  <c r="X330" i="34"/>
  <c r="Y330" i="34"/>
  <c r="Z330" i="34"/>
  <c r="AA330" i="34"/>
  <c r="AB330" i="34"/>
  <c r="AC330" i="34"/>
  <c r="AD330" i="34"/>
  <c r="AE330" i="34"/>
  <c r="AF330" i="34"/>
  <c r="AG330" i="34"/>
  <c r="AH330" i="34"/>
  <c r="AI330" i="34"/>
  <c r="AJ330" i="34"/>
  <c r="AK330" i="34"/>
  <c r="AL330" i="34"/>
  <c r="AM330" i="34"/>
  <c r="T331" i="34"/>
  <c r="U331" i="34"/>
  <c r="V331" i="34"/>
  <c r="W331" i="34"/>
  <c r="X331" i="34"/>
  <c r="Y331" i="34"/>
  <c r="Z331" i="34"/>
  <c r="AA331" i="34"/>
  <c r="AB331" i="34"/>
  <c r="AC331" i="34"/>
  <c r="AD331" i="34"/>
  <c r="AE331" i="34"/>
  <c r="AF331" i="34"/>
  <c r="AG331" i="34"/>
  <c r="AH331" i="34"/>
  <c r="AI331" i="34"/>
  <c r="AJ331" i="34"/>
  <c r="AK331" i="34"/>
  <c r="AL331" i="34"/>
  <c r="AM331" i="34"/>
  <c r="T332" i="34"/>
  <c r="U332" i="34"/>
  <c r="V332" i="34"/>
  <c r="W332" i="34"/>
  <c r="X332" i="34"/>
  <c r="Y332" i="34"/>
  <c r="Z332" i="34"/>
  <c r="AA332" i="34"/>
  <c r="AB332" i="34"/>
  <c r="AC332" i="34"/>
  <c r="AD332" i="34"/>
  <c r="AE332" i="34"/>
  <c r="AF332" i="34"/>
  <c r="AG332" i="34"/>
  <c r="AH332" i="34"/>
  <c r="AI332" i="34"/>
  <c r="AJ332" i="34"/>
  <c r="AK332" i="34"/>
  <c r="AL332" i="34"/>
  <c r="AM332" i="34"/>
  <c r="T333" i="34"/>
  <c r="U333" i="34"/>
  <c r="V333" i="34"/>
  <c r="W333" i="34"/>
  <c r="X333" i="34"/>
  <c r="Y333" i="34"/>
  <c r="Z333" i="34"/>
  <c r="AA333" i="34"/>
  <c r="AB333" i="34"/>
  <c r="AC333" i="34"/>
  <c r="AD333" i="34"/>
  <c r="AE333" i="34"/>
  <c r="AF333" i="34"/>
  <c r="AG333" i="34"/>
  <c r="AH333" i="34"/>
  <c r="AI333" i="34"/>
  <c r="AJ333" i="34"/>
  <c r="AK333" i="34"/>
  <c r="AL333" i="34"/>
  <c r="AM333" i="34"/>
  <c r="T334" i="34"/>
  <c r="U334" i="34"/>
  <c r="V334" i="34"/>
  <c r="W334" i="34"/>
  <c r="X334" i="34"/>
  <c r="Y334" i="34"/>
  <c r="Z334" i="34"/>
  <c r="AA334" i="34"/>
  <c r="AB334" i="34"/>
  <c r="AC334" i="34"/>
  <c r="AD334" i="34"/>
  <c r="AE334" i="34"/>
  <c r="AF334" i="34"/>
  <c r="AG334" i="34"/>
  <c r="AH334" i="34"/>
  <c r="AI334" i="34"/>
  <c r="AJ334" i="34"/>
  <c r="AK334" i="34"/>
  <c r="AL334" i="34"/>
  <c r="AM334" i="34"/>
  <c r="T335" i="34"/>
  <c r="U335" i="34"/>
  <c r="V335" i="34"/>
  <c r="W335" i="34"/>
  <c r="X335" i="34"/>
  <c r="Y335" i="34"/>
  <c r="Z335" i="34"/>
  <c r="AA335" i="34"/>
  <c r="AB335" i="34"/>
  <c r="AC335" i="34"/>
  <c r="AD335" i="34"/>
  <c r="AE335" i="34"/>
  <c r="AF335" i="34"/>
  <c r="AG335" i="34"/>
  <c r="AH335" i="34"/>
  <c r="AI335" i="34"/>
  <c r="AJ335" i="34"/>
  <c r="AK335" i="34"/>
  <c r="AL335" i="34"/>
  <c r="AM335" i="34"/>
  <c r="T336" i="34"/>
  <c r="U336" i="34"/>
  <c r="V336" i="34"/>
  <c r="W336" i="34"/>
  <c r="X336" i="34"/>
  <c r="Y336" i="34"/>
  <c r="Z336" i="34"/>
  <c r="AA336" i="34"/>
  <c r="AB336" i="34"/>
  <c r="AC336" i="34"/>
  <c r="AD336" i="34"/>
  <c r="AE336" i="34"/>
  <c r="AF336" i="34"/>
  <c r="AG336" i="34"/>
  <c r="AH336" i="34"/>
  <c r="AI336" i="34"/>
  <c r="AJ336" i="34"/>
  <c r="AK336" i="34"/>
  <c r="AL336" i="34"/>
  <c r="AM336" i="34"/>
  <c r="T337" i="34"/>
  <c r="U337" i="34"/>
  <c r="V337" i="34"/>
  <c r="W337" i="34"/>
  <c r="X337" i="34"/>
  <c r="Y337" i="34"/>
  <c r="Z337" i="34"/>
  <c r="AA337" i="34"/>
  <c r="AB337" i="34"/>
  <c r="AC337" i="34"/>
  <c r="AD337" i="34"/>
  <c r="AE337" i="34"/>
  <c r="AF337" i="34"/>
  <c r="AG337" i="34"/>
  <c r="AH337" i="34"/>
  <c r="AI337" i="34"/>
  <c r="AJ337" i="34"/>
  <c r="AK337" i="34"/>
  <c r="AL337" i="34"/>
  <c r="AM337" i="34"/>
  <c r="T338" i="34"/>
  <c r="U338" i="34"/>
  <c r="V338" i="34"/>
  <c r="W338" i="34"/>
  <c r="X338" i="34"/>
  <c r="Y338" i="34"/>
  <c r="Z338" i="34"/>
  <c r="AA338" i="34"/>
  <c r="AB338" i="34"/>
  <c r="AC338" i="34"/>
  <c r="AD338" i="34"/>
  <c r="AE338" i="34"/>
  <c r="AF338" i="34"/>
  <c r="AG338" i="34"/>
  <c r="AH338" i="34"/>
  <c r="AI338" i="34"/>
  <c r="AJ338" i="34"/>
  <c r="AK338" i="34"/>
  <c r="AL338" i="34"/>
  <c r="AM338" i="34"/>
  <c r="T339" i="34"/>
  <c r="U339" i="34"/>
  <c r="V339" i="34"/>
  <c r="W339" i="34"/>
  <c r="X339" i="34"/>
  <c r="Y339" i="34"/>
  <c r="Z339" i="34"/>
  <c r="AA339" i="34"/>
  <c r="AB339" i="34"/>
  <c r="AC339" i="34"/>
  <c r="AD339" i="34"/>
  <c r="AE339" i="34"/>
  <c r="AF339" i="34"/>
  <c r="AG339" i="34"/>
  <c r="AH339" i="34"/>
  <c r="AI339" i="34"/>
  <c r="AJ339" i="34"/>
  <c r="AK339" i="34"/>
  <c r="AL339" i="34"/>
  <c r="AM339" i="34"/>
  <c r="T340" i="34"/>
  <c r="U340" i="34"/>
  <c r="V340" i="34"/>
  <c r="W340" i="34"/>
  <c r="X340" i="34"/>
  <c r="Y340" i="34"/>
  <c r="Z340" i="34"/>
  <c r="AA340" i="34"/>
  <c r="AB340" i="34"/>
  <c r="AC340" i="34"/>
  <c r="AD340" i="34"/>
  <c r="AE340" i="34"/>
  <c r="AF340" i="34"/>
  <c r="AG340" i="34"/>
  <c r="AH340" i="34"/>
  <c r="AI340" i="34"/>
  <c r="AJ340" i="34"/>
  <c r="AK340" i="34"/>
  <c r="AL340" i="34"/>
  <c r="AM340" i="34"/>
  <c r="T341" i="34"/>
  <c r="U341" i="34"/>
  <c r="V341" i="34"/>
  <c r="W341" i="34"/>
  <c r="X341" i="34"/>
  <c r="Y341" i="34"/>
  <c r="Z341" i="34"/>
  <c r="AA341" i="34"/>
  <c r="AB341" i="34"/>
  <c r="AC341" i="34"/>
  <c r="AD341" i="34"/>
  <c r="AE341" i="34"/>
  <c r="AF341" i="34"/>
  <c r="AG341" i="34"/>
  <c r="AH341" i="34"/>
  <c r="AI341" i="34"/>
  <c r="AJ341" i="34"/>
  <c r="AK341" i="34"/>
  <c r="AL341" i="34"/>
  <c r="AM341" i="34"/>
  <c r="T342" i="34"/>
  <c r="U342" i="34"/>
  <c r="V342" i="34"/>
  <c r="W342" i="34"/>
  <c r="X342" i="34"/>
  <c r="Y342" i="34"/>
  <c r="Z342" i="34"/>
  <c r="AA342" i="34"/>
  <c r="AB342" i="34"/>
  <c r="AC342" i="34"/>
  <c r="AD342" i="34"/>
  <c r="AE342" i="34"/>
  <c r="AF342" i="34"/>
  <c r="AG342" i="34"/>
  <c r="AH342" i="34"/>
  <c r="AI342" i="34"/>
  <c r="AJ342" i="34"/>
  <c r="AK342" i="34"/>
  <c r="AL342" i="34"/>
  <c r="AM342" i="34"/>
  <c r="T343" i="34"/>
  <c r="U343" i="34"/>
  <c r="V343" i="34"/>
  <c r="W343" i="34"/>
  <c r="X343" i="34"/>
  <c r="Y343" i="34"/>
  <c r="Z343" i="34"/>
  <c r="AA343" i="34"/>
  <c r="AB343" i="34"/>
  <c r="AC343" i="34"/>
  <c r="AD343" i="34"/>
  <c r="AE343" i="34"/>
  <c r="AF343" i="34"/>
  <c r="AG343" i="34"/>
  <c r="AH343" i="34"/>
  <c r="AI343" i="34"/>
  <c r="AJ343" i="34"/>
  <c r="AK343" i="34"/>
  <c r="AL343" i="34"/>
  <c r="AM343" i="34"/>
  <c r="T344" i="34"/>
  <c r="U344" i="34"/>
  <c r="V344" i="34"/>
  <c r="W344" i="34"/>
  <c r="X344" i="34"/>
  <c r="Y344" i="34"/>
  <c r="Z344" i="34"/>
  <c r="AA344" i="34"/>
  <c r="AB344" i="34"/>
  <c r="AC344" i="34"/>
  <c r="AD344" i="34"/>
  <c r="AE344" i="34"/>
  <c r="AF344" i="34"/>
  <c r="AG344" i="34"/>
  <c r="AH344" i="34"/>
  <c r="AI344" i="34"/>
  <c r="AJ344" i="34"/>
  <c r="AK344" i="34"/>
  <c r="AL344" i="34"/>
  <c r="AM344" i="34"/>
  <c r="T345" i="34"/>
  <c r="U345" i="34"/>
  <c r="V345" i="34"/>
  <c r="W345" i="34"/>
  <c r="X345" i="34"/>
  <c r="Y345" i="34"/>
  <c r="Z345" i="34"/>
  <c r="AA345" i="34"/>
  <c r="AB345" i="34"/>
  <c r="AC345" i="34"/>
  <c r="AD345" i="34"/>
  <c r="AE345" i="34"/>
  <c r="AF345" i="34"/>
  <c r="AG345" i="34"/>
  <c r="AH345" i="34"/>
  <c r="AI345" i="34"/>
  <c r="AJ345" i="34"/>
  <c r="AK345" i="34"/>
  <c r="AL345" i="34"/>
  <c r="AM345" i="34"/>
  <c r="T346" i="34"/>
  <c r="U346" i="34"/>
  <c r="V346" i="34"/>
  <c r="W346" i="34"/>
  <c r="X346" i="34"/>
  <c r="Y346" i="34"/>
  <c r="Z346" i="34"/>
  <c r="AA346" i="34"/>
  <c r="AB346" i="34"/>
  <c r="AC346" i="34"/>
  <c r="AD346" i="34"/>
  <c r="AE346" i="34"/>
  <c r="AF346" i="34"/>
  <c r="AG346" i="34"/>
  <c r="AH346" i="34"/>
  <c r="AI346" i="34"/>
  <c r="AJ346" i="34"/>
  <c r="AK346" i="34"/>
  <c r="AL346" i="34"/>
  <c r="AM346" i="34"/>
  <c r="T347" i="34"/>
  <c r="U347" i="34"/>
  <c r="V347" i="34"/>
  <c r="W347" i="34"/>
  <c r="X347" i="34"/>
  <c r="Y347" i="34"/>
  <c r="Z347" i="34"/>
  <c r="AA347" i="34"/>
  <c r="AB347" i="34"/>
  <c r="AC347" i="34"/>
  <c r="AD347" i="34"/>
  <c r="AE347" i="34"/>
  <c r="AF347" i="34"/>
  <c r="AG347" i="34"/>
  <c r="AH347" i="34"/>
  <c r="AI347" i="34"/>
  <c r="AJ347" i="34"/>
  <c r="AK347" i="34"/>
  <c r="AL347" i="34"/>
  <c r="AM347" i="34"/>
  <c r="T348" i="34"/>
  <c r="U348" i="34"/>
  <c r="V348" i="34"/>
  <c r="W348" i="34"/>
  <c r="X348" i="34"/>
  <c r="Y348" i="34"/>
  <c r="Z348" i="34"/>
  <c r="AA348" i="34"/>
  <c r="AB348" i="34"/>
  <c r="AC348" i="34"/>
  <c r="AD348" i="34"/>
  <c r="AE348" i="34"/>
  <c r="AF348" i="34"/>
  <c r="AG348" i="34"/>
  <c r="AH348" i="34"/>
  <c r="AI348" i="34"/>
  <c r="AJ348" i="34"/>
  <c r="AK348" i="34"/>
  <c r="AL348" i="34"/>
  <c r="AM348" i="34"/>
  <c r="T349" i="34"/>
  <c r="U349" i="34"/>
  <c r="V349" i="34"/>
  <c r="W349" i="34"/>
  <c r="X349" i="34"/>
  <c r="Y349" i="34"/>
  <c r="Z349" i="34"/>
  <c r="AA349" i="34"/>
  <c r="AB349" i="34"/>
  <c r="AC349" i="34"/>
  <c r="AD349" i="34"/>
  <c r="AE349" i="34"/>
  <c r="AF349" i="34"/>
  <c r="AG349" i="34"/>
  <c r="AH349" i="34"/>
  <c r="AI349" i="34"/>
  <c r="AJ349" i="34"/>
  <c r="AK349" i="34"/>
  <c r="AL349" i="34"/>
  <c r="AM349" i="34"/>
  <c r="T350" i="34"/>
  <c r="U350" i="34"/>
  <c r="V350" i="34"/>
  <c r="W350" i="34"/>
  <c r="X350" i="34"/>
  <c r="Y350" i="34"/>
  <c r="Z350" i="34"/>
  <c r="AA350" i="34"/>
  <c r="AB350" i="34"/>
  <c r="AC350" i="34"/>
  <c r="AD350" i="34"/>
  <c r="AE350" i="34"/>
  <c r="AF350" i="34"/>
  <c r="AG350" i="34"/>
  <c r="AH350" i="34"/>
  <c r="AI350" i="34"/>
  <c r="AJ350" i="34"/>
  <c r="AK350" i="34"/>
  <c r="AL350" i="34"/>
  <c r="AM350" i="34"/>
  <c r="T351" i="34"/>
  <c r="U351" i="34"/>
  <c r="V351" i="34"/>
  <c r="W351" i="34"/>
  <c r="X351" i="34"/>
  <c r="Y351" i="34"/>
  <c r="Z351" i="34"/>
  <c r="AA351" i="34"/>
  <c r="AB351" i="34"/>
  <c r="AC351" i="34"/>
  <c r="AD351" i="34"/>
  <c r="AE351" i="34"/>
  <c r="AF351" i="34"/>
  <c r="AG351" i="34"/>
  <c r="AH351" i="34"/>
  <c r="AI351" i="34"/>
  <c r="AJ351" i="34"/>
  <c r="AK351" i="34"/>
  <c r="AL351" i="34"/>
  <c r="AM351" i="34"/>
  <c r="T352" i="34"/>
  <c r="U352" i="34"/>
  <c r="V352" i="34"/>
  <c r="W352" i="34"/>
  <c r="X352" i="34"/>
  <c r="Y352" i="34"/>
  <c r="Z352" i="34"/>
  <c r="AA352" i="34"/>
  <c r="AB352" i="34"/>
  <c r="AC352" i="34"/>
  <c r="AD352" i="34"/>
  <c r="AE352" i="34"/>
  <c r="AF352" i="34"/>
  <c r="AG352" i="34"/>
  <c r="AH352" i="34"/>
  <c r="AI352" i="34"/>
  <c r="AJ352" i="34"/>
  <c r="AK352" i="34"/>
  <c r="AL352" i="34"/>
  <c r="AM352" i="34"/>
  <c r="T353" i="34"/>
  <c r="U353" i="34"/>
  <c r="V353" i="34"/>
  <c r="W353" i="34"/>
  <c r="X353" i="34"/>
  <c r="Y353" i="34"/>
  <c r="Z353" i="34"/>
  <c r="AA353" i="34"/>
  <c r="AB353" i="34"/>
  <c r="AC353" i="34"/>
  <c r="AD353" i="34"/>
  <c r="AE353" i="34"/>
  <c r="AF353" i="34"/>
  <c r="AG353" i="34"/>
  <c r="AH353" i="34"/>
  <c r="AI353" i="34"/>
  <c r="AJ353" i="34"/>
  <c r="AK353" i="34"/>
  <c r="AL353" i="34"/>
  <c r="AM353" i="34"/>
  <c r="T354" i="34"/>
  <c r="U354" i="34"/>
  <c r="V354" i="34"/>
  <c r="W354" i="34"/>
  <c r="X354" i="34"/>
  <c r="Y354" i="34"/>
  <c r="Z354" i="34"/>
  <c r="AA354" i="34"/>
  <c r="AB354" i="34"/>
  <c r="AC354" i="34"/>
  <c r="AD354" i="34"/>
  <c r="AE354" i="34"/>
  <c r="AF354" i="34"/>
  <c r="AG354" i="34"/>
  <c r="AH354" i="34"/>
  <c r="AI354" i="34"/>
  <c r="AJ354" i="34"/>
  <c r="AK354" i="34"/>
  <c r="AL354" i="34"/>
  <c r="AM354" i="34"/>
  <c r="T355" i="34"/>
  <c r="U355" i="34"/>
  <c r="V355" i="34"/>
  <c r="W355" i="34"/>
  <c r="X355" i="34"/>
  <c r="Y355" i="34"/>
  <c r="Z355" i="34"/>
  <c r="AA355" i="34"/>
  <c r="AB355" i="34"/>
  <c r="AC355" i="34"/>
  <c r="AD355" i="34"/>
  <c r="AE355" i="34"/>
  <c r="AF355" i="34"/>
  <c r="AG355" i="34"/>
  <c r="AH355" i="34"/>
  <c r="AI355" i="34"/>
  <c r="AJ355" i="34"/>
  <c r="AK355" i="34"/>
  <c r="AL355" i="34"/>
  <c r="AM355" i="34"/>
  <c r="T356" i="34"/>
  <c r="U356" i="34"/>
  <c r="V356" i="34"/>
  <c r="W356" i="34"/>
  <c r="X356" i="34"/>
  <c r="Y356" i="34"/>
  <c r="Z356" i="34"/>
  <c r="AA356" i="34"/>
  <c r="AB356" i="34"/>
  <c r="AC356" i="34"/>
  <c r="AD356" i="34"/>
  <c r="AE356" i="34"/>
  <c r="AF356" i="34"/>
  <c r="AG356" i="34"/>
  <c r="AH356" i="34"/>
  <c r="AI356" i="34"/>
  <c r="AJ356" i="34"/>
  <c r="AK356" i="34"/>
  <c r="AL356" i="34"/>
  <c r="AM356" i="34"/>
  <c r="T357" i="34"/>
  <c r="U357" i="34"/>
  <c r="V357" i="34"/>
  <c r="W357" i="34"/>
  <c r="X357" i="34"/>
  <c r="Y357" i="34"/>
  <c r="Z357" i="34"/>
  <c r="AA357" i="34"/>
  <c r="AB357" i="34"/>
  <c r="AC357" i="34"/>
  <c r="AD357" i="34"/>
  <c r="AE357" i="34"/>
  <c r="AF357" i="34"/>
  <c r="AG357" i="34"/>
  <c r="AH357" i="34"/>
  <c r="AI357" i="34"/>
  <c r="AJ357" i="34"/>
  <c r="AK357" i="34"/>
  <c r="AL357" i="34"/>
  <c r="AM357" i="34"/>
  <c r="T358" i="34"/>
  <c r="U358" i="34"/>
  <c r="V358" i="34"/>
  <c r="W358" i="34"/>
  <c r="X358" i="34"/>
  <c r="Y358" i="34"/>
  <c r="Z358" i="34"/>
  <c r="AA358" i="34"/>
  <c r="AB358" i="34"/>
  <c r="AC358" i="34"/>
  <c r="AD358" i="34"/>
  <c r="AE358" i="34"/>
  <c r="AF358" i="34"/>
  <c r="AG358" i="34"/>
  <c r="AH358" i="34"/>
  <c r="AI358" i="34"/>
  <c r="AJ358" i="34"/>
  <c r="AK358" i="34"/>
  <c r="AL358" i="34"/>
  <c r="AM358" i="34"/>
  <c r="T359" i="34"/>
  <c r="U359" i="34"/>
  <c r="V359" i="34"/>
  <c r="W359" i="34"/>
  <c r="X359" i="34"/>
  <c r="Y359" i="34"/>
  <c r="Z359" i="34"/>
  <c r="AA359" i="34"/>
  <c r="AB359" i="34"/>
  <c r="AC359" i="34"/>
  <c r="AD359" i="34"/>
  <c r="AE359" i="34"/>
  <c r="AF359" i="34"/>
  <c r="AG359" i="34"/>
  <c r="AH359" i="34"/>
  <c r="AI359" i="34"/>
  <c r="AJ359" i="34"/>
  <c r="AK359" i="34"/>
  <c r="AL359" i="34"/>
  <c r="AM359" i="34"/>
  <c r="T360" i="34"/>
  <c r="U360" i="34"/>
  <c r="V360" i="34"/>
  <c r="W360" i="34"/>
  <c r="X360" i="34"/>
  <c r="Y360" i="34"/>
  <c r="Z360" i="34"/>
  <c r="AA360" i="34"/>
  <c r="AB360" i="34"/>
  <c r="AC360" i="34"/>
  <c r="AD360" i="34"/>
  <c r="AE360" i="34"/>
  <c r="AF360" i="34"/>
  <c r="AG360" i="34"/>
  <c r="AH360" i="34"/>
  <c r="AI360" i="34"/>
  <c r="AJ360" i="34"/>
  <c r="AK360" i="34"/>
  <c r="AL360" i="34"/>
  <c r="AM360" i="34"/>
  <c r="T361" i="34"/>
  <c r="U361" i="34"/>
  <c r="V361" i="34"/>
  <c r="W361" i="34"/>
  <c r="X361" i="34"/>
  <c r="Y361" i="34"/>
  <c r="Z361" i="34"/>
  <c r="AA361" i="34"/>
  <c r="AB361" i="34"/>
  <c r="AC361" i="34"/>
  <c r="AD361" i="34"/>
  <c r="AE361" i="34"/>
  <c r="AF361" i="34"/>
  <c r="AG361" i="34"/>
  <c r="AH361" i="34"/>
  <c r="AI361" i="34"/>
  <c r="AJ361" i="34"/>
  <c r="AK361" i="34"/>
  <c r="AL361" i="34"/>
  <c r="AM361" i="34"/>
  <c r="T362" i="34"/>
  <c r="U362" i="34"/>
  <c r="V362" i="34"/>
  <c r="W362" i="34"/>
  <c r="X362" i="34"/>
  <c r="Y362" i="34"/>
  <c r="Z362" i="34"/>
  <c r="AA362" i="34"/>
  <c r="AB362" i="34"/>
  <c r="AC362" i="34"/>
  <c r="AD362" i="34"/>
  <c r="AE362" i="34"/>
  <c r="AF362" i="34"/>
  <c r="AG362" i="34"/>
  <c r="AH362" i="34"/>
  <c r="AI362" i="34"/>
  <c r="AJ362" i="34"/>
  <c r="AK362" i="34"/>
  <c r="AL362" i="34"/>
  <c r="AM362" i="34"/>
  <c r="T363" i="34"/>
  <c r="U363" i="34"/>
  <c r="V363" i="34"/>
  <c r="W363" i="34"/>
  <c r="X363" i="34"/>
  <c r="Y363" i="34"/>
  <c r="Z363" i="34"/>
  <c r="AA363" i="34"/>
  <c r="AB363" i="34"/>
  <c r="AC363" i="34"/>
  <c r="AD363" i="34"/>
  <c r="AE363" i="34"/>
  <c r="AF363" i="34"/>
  <c r="AG363" i="34"/>
  <c r="AH363" i="34"/>
  <c r="AI363" i="34"/>
  <c r="AJ363" i="34"/>
  <c r="AK363" i="34"/>
  <c r="AL363" i="34"/>
  <c r="AM363" i="34"/>
  <c r="T364" i="34"/>
  <c r="U364" i="34"/>
  <c r="V364" i="34"/>
  <c r="W364" i="34"/>
  <c r="X364" i="34"/>
  <c r="Y364" i="34"/>
  <c r="Z364" i="34"/>
  <c r="AA364" i="34"/>
  <c r="AB364" i="34"/>
  <c r="AC364" i="34"/>
  <c r="AD364" i="34"/>
  <c r="AE364" i="34"/>
  <c r="AF364" i="34"/>
  <c r="AG364" i="34"/>
  <c r="AH364" i="34"/>
  <c r="AI364" i="34"/>
  <c r="AJ364" i="34"/>
  <c r="AK364" i="34"/>
  <c r="AL364" i="34"/>
  <c r="AM364" i="34"/>
  <c r="T365" i="34"/>
  <c r="U365" i="34"/>
  <c r="V365" i="34"/>
  <c r="W365" i="34"/>
  <c r="X365" i="34"/>
  <c r="Y365" i="34"/>
  <c r="Z365" i="34"/>
  <c r="AA365" i="34"/>
  <c r="AB365" i="34"/>
  <c r="AC365" i="34"/>
  <c r="AD365" i="34"/>
  <c r="AE365" i="34"/>
  <c r="AF365" i="34"/>
  <c r="AG365" i="34"/>
  <c r="AH365" i="34"/>
  <c r="AI365" i="34"/>
  <c r="AJ365" i="34"/>
  <c r="AK365" i="34"/>
  <c r="AL365" i="34"/>
  <c r="AM365" i="34"/>
  <c r="T366" i="34"/>
  <c r="U366" i="34"/>
  <c r="V366" i="34"/>
  <c r="W366" i="34"/>
  <c r="X366" i="34"/>
  <c r="Y366" i="34"/>
  <c r="Z366" i="34"/>
  <c r="AA366" i="34"/>
  <c r="AB366" i="34"/>
  <c r="AC366" i="34"/>
  <c r="AD366" i="34"/>
  <c r="AE366" i="34"/>
  <c r="AF366" i="34"/>
  <c r="AG366" i="34"/>
  <c r="AH366" i="34"/>
  <c r="AI366" i="34"/>
  <c r="AJ366" i="34"/>
  <c r="AK366" i="34"/>
  <c r="AL366" i="34"/>
  <c r="AM366" i="34"/>
  <c r="T367" i="34"/>
  <c r="U367" i="34"/>
  <c r="V367" i="34"/>
  <c r="W367" i="34"/>
  <c r="X367" i="34"/>
  <c r="Y367" i="34"/>
  <c r="Z367" i="34"/>
  <c r="AA367" i="34"/>
  <c r="AB367" i="34"/>
  <c r="AC367" i="34"/>
  <c r="AD367" i="34"/>
  <c r="AE367" i="34"/>
  <c r="AF367" i="34"/>
  <c r="AG367" i="34"/>
  <c r="AH367" i="34"/>
  <c r="AI367" i="34"/>
  <c r="AJ367" i="34"/>
  <c r="AK367" i="34"/>
  <c r="AL367" i="34"/>
  <c r="AM367" i="34"/>
  <c r="T368" i="34"/>
  <c r="U368" i="34"/>
  <c r="V368" i="34"/>
  <c r="W368" i="34"/>
  <c r="X368" i="34"/>
  <c r="Y368" i="34"/>
  <c r="Z368" i="34"/>
  <c r="AA368" i="34"/>
  <c r="AB368" i="34"/>
  <c r="AC368" i="34"/>
  <c r="AD368" i="34"/>
  <c r="AE368" i="34"/>
  <c r="AF368" i="34"/>
  <c r="AG368" i="34"/>
  <c r="AH368" i="34"/>
  <c r="AI368" i="34"/>
  <c r="AJ368" i="34"/>
  <c r="AK368" i="34"/>
  <c r="AL368" i="34"/>
  <c r="AM368" i="34"/>
  <c r="T369" i="34"/>
  <c r="U369" i="34"/>
  <c r="V369" i="34"/>
  <c r="W369" i="34"/>
  <c r="X369" i="34"/>
  <c r="Y369" i="34"/>
  <c r="Z369" i="34"/>
  <c r="AA369" i="34"/>
  <c r="AB369" i="34"/>
  <c r="AC369" i="34"/>
  <c r="AD369" i="34"/>
  <c r="AE369" i="34"/>
  <c r="AF369" i="34"/>
  <c r="AG369" i="34"/>
  <c r="AH369" i="34"/>
  <c r="AI369" i="34"/>
  <c r="AJ369" i="34"/>
  <c r="AK369" i="34"/>
  <c r="AL369" i="34"/>
  <c r="AM369" i="34"/>
  <c r="T370" i="34"/>
  <c r="U370" i="34"/>
  <c r="V370" i="34"/>
  <c r="W370" i="34"/>
  <c r="X370" i="34"/>
  <c r="Y370" i="34"/>
  <c r="Z370" i="34"/>
  <c r="AA370" i="34"/>
  <c r="AB370" i="34"/>
  <c r="AC370" i="34"/>
  <c r="AD370" i="34"/>
  <c r="AE370" i="34"/>
  <c r="AF370" i="34"/>
  <c r="AG370" i="34"/>
  <c r="AH370" i="34"/>
  <c r="AI370" i="34"/>
  <c r="AJ370" i="34"/>
  <c r="AK370" i="34"/>
  <c r="AL370" i="34"/>
  <c r="AM370" i="34"/>
  <c r="T371" i="34"/>
  <c r="U371" i="34"/>
  <c r="V371" i="34"/>
  <c r="W371" i="34"/>
  <c r="X371" i="34"/>
  <c r="Y371" i="34"/>
  <c r="Z371" i="34"/>
  <c r="AA371" i="34"/>
  <c r="AB371" i="34"/>
  <c r="AC371" i="34"/>
  <c r="AD371" i="34"/>
  <c r="AE371" i="34"/>
  <c r="AF371" i="34"/>
  <c r="AG371" i="34"/>
  <c r="AH371" i="34"/>
  <c r="AI371" i="34"/>
  <c r="AJ371" i="34"/>
  <c r="AK371" i="34"/>
  <c r="AL371" i="34"/>
  <c r="AM371" i="34"/>
  <c r="T372" i="34"/>
  <c r="U372" i="34"/>
  <c r="V372" i="34"/>
  <c r="W372" i="34"/>
  <c r="X372" i="34"/>
  <c r="Y372" i="34"/>
  <c r="Z372" i="34"/>
  <c r="AA372" i="34"/>
  <c r="AB372" i="34"/>
  <c r="AC372" i="34"/>
  <c r="AD372" i="34"/>
  <c r="AE372" i="34"/>
  <c r="AF372" i="34"/>
  <c r="AG372" i="34"/>
  <c r="AH372" i="34"/>
  <c r="AI372" i="34"/>
  <c r="AJ372" i="34"/>
  <c r="AK372" i="34"/>
  <c r="AL372" i="34"/>
  <c r="AM372" i="34"/>
  <c r="T373" i="34"/>
  <c r="U373" i="34"/>
  <c r="V373" i="34"/>
  <c r="W373" i="34"/>
  <c r="X373" i="34"/>
  <c r="Y373" i="34"/>
  <c r="Z373" i="34"/>
  <c r="AA373" i="34"/>
  <c r="AB373" i="34"/>
  <c r="AC373" i="34"/>
  <c r="AD373" i="34"/>
  <c r="AE373" i="34"/>
  <c r="AF373" i="34"/>
  <c r="AG373" i="34"/>
  <c r="AH373" i="34"/>
  <c r="AI373" i="34"/>
  <c r="AJ373" i="34"/>
  <c r="AK373" i="34"/>
  <c r="AL373" i="34"/>
  <c r="AM373" i="34"/>
  <c r="T374" i="34"/>
  <c r="U374" i="34"/>
  <c r="V374" i="34"/>
  <c r="W374" i="34"/>
  <c r="X374" i="34"/>
  <c r="Y374" i="34"/>
  <c r="Z374" i="34"/>
  <c r="AA374" i="34"/>
  <c r="AB374" i="34"/>
  <c r="AC374" i="34"/>
  <c r="AD374" i="34"/>
  <c r="AE374" i="34"/>
  <c r="AF374" i="34"/>
  <c r="AG374" i="34"/>
  <c r="AH374" i="34"/>
  <c r="AI374" i="34"/>
  <c r="AJ374" i="34"/>
  <c r="AK374" i="34"/>
  <c r="AL374" i="34"/>
  <c r="AM374" i="34"/>
  <c r="T375" i="34"/>
  <c r="U375" i="34"/>
  <c r="V375" i="34"/>
  <c r="W375" i="34"/>
  <c r="X375" i="34"/>
  <c r="Y375" i="34"/>
  <c r="Z375" i="34"/>
  <c r="AA375" i="34"/>
  <c r="AB375" i="34"/>
  <c r="AC375" i="34"/>
  <c r="AD375" i="34"/>
  <c r="AE375" i="34"/>
  <c r="AF375" i="34"/>
  <c r="AG375" i="34"/>
  <c r="AH375" i="34"/>
  <c r="AI375" i="34"/>
  <c r="AJ375" i="34"/>
  <c r="AK375" i="34"/>
  <c r="AL375" i="34"/>
  <c r="AM375" i="34"/>
  <c r="T376" i="34"/>
  <c r="U376" i="34"/>
  <c r="V376" i="34"/>
  <c r="W376" i="34"/>
  <c r="X376" i="34"/>
  <c r="Y376" i="34"/>
  <c r="Z376" i="34"/>
  <c r="AA376" i="34"/>
  <c r="AB376" i="34"/>
  <c r="AC376" i="34"/>
  <c r="AD376" i="34"/>
  <c r="AE376" i="34"/>
  <c r="AF376" i="34"/>
  <c r="AG376" i="34"/>
  <c r="AH376" i="34"/>
  <c r="AI376" i="34"/>
  <c r="AJ376" i="34"/>
  <c r="AK376" i="34"/>
  <c r="AL376" i="34"/>
  <c r="AM376" i="34"/>
  <c r="T377" i="34"/>
  <c r="U377" i="34"/>
  <c r="V377" i="34"/>
  <c r="W377" i="34"/>
  <c r="X377" i="34"/>
  <c r="Y377" i="34"/>
  <c r="Z377" i="34"/>
  <c r="AA377" i="34"/>
  <c r="AB377" i="34"/>
  <c r="AC377" i="34"/>
  <c r="AD377" i="34"/>
  <c r="AE377" i="34"/>
  <c r="AF377" i="34"/>
  <c r="AG377" i="34"/>
  <c r="AH377" i="34"/>
  <c r="AI377" i="34"/>
  <c r="AJ377" i="34"/>
  <c r="AK377" i="34"/>
  <c r="AL377" i="34"/>
  <c r="AM377" i="34"/>
  <c r="T378" i="34"/>
  <c r="U378" i="34"/>
  <c r="V378" i="34"/>
  <c r="W378" i="34"/>
  <c r="X378" i="34"/>
  <c r="Y378" i="34"/>
  <c r="Z378" i="34"/>
  <c r="AA378" i="34"/>
  <c r="AB378" i="34"/>
  <c r="AC378" i="34"/>
  <c r="AD378" i="34"/>
  <c r="AE378" i="34"/>
  <c r="AF378" i="34"/>
  <c r="AG378" i="34"/>
  <c r="AH378" i="34"/>
  <c r="AI378" i="34"/>
  <c r="AJ378" i="34"/>
  <c r="AK378" i="34"/>
  <c r="AL378" i="34"/>
  <c r="AM378" i="34"/>
  <c r="T379" i="34"/>
  <c r="U379" i="34"/>
  <c r="V379" i="34"/>
  <c r="W379" i="34"/>
  <c r="X379" i="34"/>
  <c r="Y379" i="34"/>
  <c r="Z379" i="34"/>
  <c r="AA379" i="34"/>
  <c r="AB379" i="34"/>
  <c r="AC379" i="34"/>
  <c r="AD379" i="34"/>
  <c r="AE379" i="34"/>
  <c r="AF379" i="34"/>
  <c r="AG379" i="34"/>
  <c r="AH379" i="34"/>
  <c r="AI379" i="34"/>
  <c r="AJ379" i="34"/>
  <c r="AK379" i="34"/>
  <c r="AL379" i="34"/>
  <c r="AM379" i="34"/>
  <c r="T380" i="34"/>
  <c r="U380" i="34"/>
  <c r="V380" i="34"/>
  <c r="W380" i="34"/>
  <c r="X380" i="34"/>
  <c r="Y380" i="34"/>
  <c r="Z380" i="34"/>
  <c r="AA380" i="34"/>
  <c r="AB380" i="34"/>
  <c r="AC380" i="34"/>
  <c r="AD380" i="34"/>
  <c r="AE380" i="34"/>
  <c r="AF380" i="34"/>
  <c r="AG380" i="34"/>
  <c r="AH380" i="34"/>
  <c r="AI380" i="34"/>
  <c r="AJ380" i="34"/>
  <c r="AK380" i="34"/>
  <c r="AL380" i="34"/>
  <c r="AM380" i="34"/>
  <c r="T381" i="34"/>
  <c r="U381" i="34"/>
  <c r="V381" i="34"/>
  <c r="W381" i="34"/>
  <c r="X381" i="34"/>
  <c r="Y381" i="34"/>
  <c r="Z381" i="34"/>
  <c r="AA381" i="34"/>
  <c r="AB381" i="34"/>
  <c r="AC381" i="34"/>
  <c r="AD381" i="34"/>
  <c r="AE381" i="34"/>
  <c r="AF381" i="34"/>
  <c r="AG381" i="34"/>
  <c r="AH381" i="34"/>
  <c r="AI381" i="34"/>
  <c r="AJ381" i="34"/>
  <c r="AK381" i="34"/>
  <c r="AL381" i="34"/>
  <c r="AM381" i="34"/>
  <c r="T382" i="34"/>
  <c r="U382" i="34"/>
  <c r="V382" i="34"/>
  <c r="W382" i="34"/>
  <c r="X382" i="34"/>
  <c r="Y382" i="34"/>
  <c r="Z382" i="34"/>
  <c r="AA382" i="34"/>
  <c r="AB382" i="34"/>
  <c r="AC382" i="34"/>
  <c r="AD382" i="34"/>
  <c r="AE382" i="34"/>
  <c r="AF382" i="34"/>
  <c r="AG382" i="34"/>
  <c r="AH382" i="34"/>
  <c r="AI382" i="34"/>
  <c r="AJ382" i="34"/>
  <c r="AK382" i="34"/>
  <c r="AL382" i="34"/>
  <c r="AM382" i="34"/>
  <c r="T383" i="34"/>
  <c r="U383" i="34"/>
  <c r="V383" i="34"/>
  <c r="W383" i="34"/>
  <c r="X383" i="34"/>
  <c r="Y383" i="34"/>
  <c r="Z383" i="34"/>
  <c r="AA383" i="34"/>
  <c r="AB383" i="34"/>
  <c r="AC383" i="34"/>
  <c r="AD383" i="34"/>
  <c r="AE383" i="34"/>
  <c r="AF383" i="34"/>
  <c r="AG383" i="34"/>
  <c r="AH383" i="34"/>
  <c r="AI383" i="34"/>
  <c r="AJ383" i="34"/>
  <c r="AK383" i="34"/>
  <c r="AL383" i="34"/>
  <c r="AM383" i="34"/>
  <c r="T384" i="34"/>
  <c r="U384" i="34"/>
  <c r="V384" i="34"/>
  <c r="W384" i="34"/>
  <c r="X384" i="34"/>
  <c r="Y384" i="34"/>
  <c r="Z384" i="34"/>
  <c r="AA384" i="34"/>
  <c r="AB384" i="34"/>
  <c r="AC384" i="34"/>
  <c r="AD384" i="34"/>
  <c r="AE384" i="34"/>
  <c r="AF384" i="34"/>
  <c r="AG384" i="34"/>
  <c r="AH384" i="34"/>
  <c r="AI384" i="34"/>
  <c r="AJ384" i="34"/>
  <c r="AK384" i="34"/>
  <c r="AL384" i="34"/>
  <c r="AM384" i="34"/>
  <c r="T385" i="34"/>
  <c r="U385" i="34"/>
  <c r="V385" i="34"/>
  <c r="W385" i="34"/>
  <c r="X385" i="34"/>
  <c r="Y385" i="34"/>
  <c r="Z385" i="34"/>
  <c r="AA385" i="34"/>
  <c r="AB385" i="34"/>
  <c r="AC385" i="34"/>
  <c r="AD385" i="34"/>
  <c r="AE385" i="34"/>
  <c r="AF385" i="34"/>
  <c r="AG385" i="34"/>
  <c r="AH385" i="34"/>
  <c r="AI385" i="34"/>
  <c r="AJ385" i="34"/>
  <c r="AK385" i="34"/>
  <c r="AL385" i="34"/>
  <c r="AM385" i="34"/>
  <c r="T386" i="34"/>
  <c r="U386" i="34"/>
  <c r="V386" i="34"/>
  <c r="W386" i="34"/>
  <c r="X386" i="34"/>
  <c r="Y386" i="34"/>
  <c r="Z386" i="34"/>
  <c r="AA386" i="34"/>
  <c r="AB386" i="34"/>
  <c r="AC386" i="34"/>
  <c r="AD386" i="34"/>
  <c r="AE386" i="34"/>
  <c r="AF386" i="34"/>
  <c r="AG386" i="34"/>
  <c r="AH386" i="34"/>
  <c r="AI386" i="34"/>
  <c r="AJ386" i="34"/>
  <c r="AK386" i="34"/>
  <c r="AL386" i="34"/>
  <c r="AM386" i="34"/>
  <c r="T387" i="34"/>
  <c r="U387" i="34"/>
  <c r="V387" i="34"/>
  <c r="W387" i="34"/>
  <c r="X387" i="34"/>
  <c r="Y387" i="34"/>
  <c r="Z387" i="34"/>
  <c r="AA387" i="34"/>
  <c r="AB387" i="34"/>
  <c r="AC387" i="34"/>
  <c r="AD387" i="34"/>
  <c r="AE387" i="34"/>
  <c r="AF387" i="34"/>
  <c r="AG387" i="34"/>
  <c r="AH387" i="34"/>
  <c r="AI387" i="34"/>
  <c r="AJ387" i="34"/>
  <c r="AK387" i="34"/>
  <c r="AL387" i="34"/>
  <c r="AM387" i="34"/>
  <c r="T388" i="34"/>
  <c r="U388" i="34"/>
  <c r="V388" i="34"/>
  <c r="W388" i="34"/>
  <c r="X388" i="34"/>
  <c r="Y388" i="34"/>
  <c r="Z388" i="34"/>
  <c r="AA388" i="34"/>
  <c r="AB388" i="34"/>
  <c r="AC388" i="34"/>
  <c r="AD388" i="34"/>
  <c r="AE388" i="34"/>
  <c r="AF388" i="34"/>
  <c r="AG388" i="34"/>
  <c r="AH388" i="34"/>
  <c r="AI388" i="34"/>
  <c r="AJ388" i="34"/>
  <c r="AK388" i="34"/>
  <c r="AL388" i="34"/>
  <c r="AM388" i="34"/>
  <c r="T389" i="34"/>
  <c r="U389" i="34"/>
  <c r="V389" i="34"/>
  <c r="W389" i="34"/>
  <c r="X389" i="34"/>
  <c r="Y389" i="34"/>
  <c r="Z389" i="34"/>
  <c r="AA389" i="34"/>
  <c r="AB389" i="34"/>
  <c r="AC389" i="34"/>
  <c r="AD389" i="34"/>
  <c r="AE389" i="34"/>
  <c r="AF389" i="34"/>
  <c r="AG389" i="34"/>
  <c r="AH389" i="34"/>
  <c r="AI389" i="34"/>
  <c r="AJ389" i="34"/>
  <c r="AK389" i="34"/>
  <c r="AL389" i="34"/>
  <c r="AM389" i="34"/>
  <c r="T390" i="34"/>
  <c r="U390" i="34"/>
  <c r="V390" i="34"/>
  <c r="W390" i="34"/>
  <c r="X390" i="34"/>
  <c r="Y390" i="34"/>
  <c r="Z390" i="34"/>
  <c r="AA390" i="34"/>
  <c r="AB390" i="34"/>
  <c r="AC390" i="34"/>
  <c r="AD390" i="34"/>
  <c r="AE390" i="34"/>
  <c r="AF390" i="34"/>
  <c r="AG390" i="34"/>
  <c r="AH390" i="34"/>
  <c r="AI390" i="34"/>
  <c r="AJ390" i="34"/>
  <c r="AK390" i="34"/>
  <c r="AL390" i="34"/>
  <c r="AM390" i="34"/>
  <c r="T391" i="34"/>
  <c r="U391" i="34"/>
  <c r="V391" i="34"/>
  <c r="W391" i="34"/>
  <c r="X391" i="34"/>
  <c r="Y391" i="34"/>
  <c r="Z391" i="34"/>
  <c r="AA391" i="34"/>
  <c r="AB391" i="34"/>
  <c r="AC391" i="34"/>
  <c r="AD391" i="34"/>
  <c r="AE391" i="34"/>
  <c r="AF391" i="34"/>
  <c r="AG391" i="34"/>
  <c r="AH391" i="34"/>
  <c r="AI391" i="34"/>
  <c r="AJ391" i="34"/>
  <c r="AK391" i="34"/>
  <c r="AL391" i="34"/>
  <c r="AM391" i="34"/>
  <c r="T392" i="34"/>
  <c r="U392" i="34"/>
  <c r="V392" i="34"/>
  <c r="W392" i="34"/>
  <c r="X392" i="34"/>
  <c r="Y392" i="34"/>
  <c r="Z392" i="34"/>
  <c r="AA392" i="34"/>
  <c r="AB392" i="34"/>
  <c r="AC392" i="34"/>
  <c r="AD392" i="34"/>
  <c r="AE392" i="34"/>
  <c r="AF392" i="34"/>
  <c r="AG392" i="34"/>
  <c r="AH392" i="34"/>
  <c r="AI392" i="34"/>
  <c r="AJ392" i="34"/>
  <c r="AK392" i="34"/>
  <c r="AL392" i="34"/>
  <c r="AM392" i="34"/>
  <c r="T393" i="34"/>
  <c r="U393" i="34"/>
  <c r="V393" i="34"/>
  <c r="W393" i="34"/>
  <c r="X393" i="34"/>
  <c r="Y393" i="34"/>
  <c r="Z393" i="34"/>
  <c r="AA393" i="34"/>
  <c r="AB393" i="34"/>
  <c r="AC393" i="34"/>
  <c r="AD393" i="34"/>
  <c r="AE393" i="34"/>
  <c r="AF393" i="34"/>
  <c r="AG393" i="34"/>
  <c r="AH393" i="34"/>
  <c r="AI393" i="34"/>
  <c r="AJ393" i="34"/>
  <c r="AK393" i="34"/>
  <c r="AL393" i="34"/>
  <c r="AM393" i="34"/>
  <c r="T394" i="34"/>
  <c r="U394" i="34"/>
  <c r="V394" i="34"/>
  <c r="W394" i="34"/>
  <c r="X394" i="34"/>
  <c r="Y394" i="34"/>
  <c r="Z394" i="34"/>
  <c r="AA394" i="34"/>
  <c r="AB394" i="34"/>
  <c r="AC394" i="34"/>
  <c r="AD394" i="34"/>
  <c r="AE394" i="34"/>
  <c r="AF394" i="34"/>
  <c r="AG394" i="34"/>
  <c r="AH394" i="34"/>
  <c r="AI394" i="34"/>
  <c r="AJ394" i="34"/>
  <c r="AK394" i="34"/>
  <c r="AL394" i="34"/>
  <c r="AM394" i="34"/>
  <c r="T395" i="34"/>
  <c r="U395" i="34"/>
  <c r="V395" i="34"/>
  <c r="W395" i="34"/>
  <c r="X395" i="34"/>
  <c r="Y395" i="34"/>
  <c r="Z395" i="34"/>
  <c r="AA395" i="34"/>
  <c r="AB395" i="34"/>
  <c r="AC395" i="34"/>
  <c r="AD395" i="34"/>
  <c r="AE395" i="34"/>
  <c r="AF395" i="34"/>
  <c r="AG395" i="34"/>
  <c r="AH395" i="34"/>
  <c r="AI395" i="34"/>
  <c r="AJ395" i="34"/>
  <c r="AK395" i="34"/>
  <c r="AL395" i="34"/>
  <c r="AM395" i="34"/>
  <c r="T396" i="34"/>
  <c r="U396" i="34"/>
  <c r="V396" i="34"/>
  <c r="W396" i="34"/>
  <c r="X396" i="34"/>
  <c r="Y396" i="34"/>
  <c r="Z396" i="34"/>
  <c r="AA396" i="34"/>
  <c r="AB396" i="34"/>
  <c r="AC396" i="34"/>
  <c r="AD396" i="34"/>
  <c r="AE396" i="34"/>
  <c r="AF396" i="34"/>
  <c r="AG396" i="34"/>
  <c r="AH396" i="34"/>
  <c r="AI396" i="34"/>
  <c r="AJ396" i="34"/>
  <c r="AK396" i="34"/>
  <c r="AL396" i="34"/>
  <c r="AM396" i="34"/>
  <c r="T397" i="34"/>
  <c r="U397" i="34"/>
  <c r="V397" i="34"/>
  <c r="W397" i="34"/>
  <c r="X397" i="34"/>
  <c r="Y397" i="34"/>
  <c r="Z397" i="34"/>
  <c r="AA397" i="34"/>
  <c r="AB397" i="34"/>
  <c r="AC397" i="34"/>
  <c r="AD397" i="34"/>
  <c r="AE397" i="34"/>
  <c r="AF397" i="34"/>
  <c r="AG397" i="34"/>
  <c r="AH397" i="34"/>
  <c r="AI397" i="34"/>
  <c r="AJ397" i="34"/>
  <c r="AK397" i="34"/>
  <c r="AL397" i="34"/>
  <c r="AM397" i="34"/>
  <c r="T398" i="34"/>
  <c r="U398" i="34"/>
  <c r="V398" i="34"/>
  <c r="W398" i="34"/>
  <c r="X398" i="34"/>
  <c r="Y398" i="34"/>
  <c r="Z398" i="34"/>
  <c r="AA398" i="34"/>
  <c r="AB398" i="34"/>
  <c r="AC398" i="34"/>
  <c r="AD398" i="34"/>
  <c r="AE398" i="34"/>
  <c r="AF398" i="34"/>
  <c r="AG398" i="34"/>
  <c r="AH398" i="34"/>
  <c r="AI398" i="34"/>
  <c r="AJ398" i="34"/>
  <c r="AK398" i="34"/>
  <c r="AL398" i="34"/>
  <c r="AM398" i="34"/>
  <c r="T399" i="34"/>
  <c r="U399" i="34"/>
  <c r="V399" i="34"/>
  <c r="W399" i="34"/>
  <c r="X399" i="34"/>
  <c r="Y399" i="34"/>
  <c r="Z399" i="34"/>
  <c r="AA399" i="34"/>
  <c r="AB399" i="34"/>
  <c r="AC399" i="34"/>
  <c r="AD399" i="34"/>
  <c r="AE399" i="34"/>
  <c r="AF399" i="34"/>
  <c r="AG399" i="34"/>
  <c r="AH399" i="34"/>
  <c r="AI399" i="34"/>
  <c r="AJ399" i="34"/>
  <c r="AK399" i="34"/>
  <c r="AL399" i="34"/>
  <c r="AM399" i="34"/>
  <c r="T400" i="34"/>
  <c r="U400" i="34"/>
  <c r="V400" i="34"/>
  <c r="W400" i="34"/>
  <c r="X400" i="34"/>
  <c r="Y400" i="34"/>
  <c r="Z400" i="34"/>
  <c r="AA400" i="34"/>
  <c r="AB400" i="34"/>
  <c r="AC400" i="34"/>
  <c r="AD400" i="34"/>
  <c r="AE400" i="34"/>
  <c r="AF400" i="34"/>
  <c r="AG400" i="34"/>
  <c r="AH400" i="34"/>
  <c r="AI400" i="34"/>
  <c r="AJ400" i="34"/>
  <c r="AK400" i="34"/>
  <c r="AL400" i="34"/>
  <c r="AM400" i="34"/>
  <c r="T401" i="34"/>
  <c r="U401" i="34"/>
  <c r="V401" i="34"/>
  <c r="W401" i="34"/>
  <c r="X401" i="34"/>
  <c r="Y401" i="34"/>
  <c r="Z401" i="34"/>
  <c r="AA401" i="34"/>
  <c r="AB401" i="34"/>
  <c r="AC401" i="34"/>
  <c r="AD401" i="34"/>
  <c r="AE401" i="34"/>
  <c r="AF401" i="34"/>
  <c r="AG401" i="34"/>
  <c r="AH401" i="34"/>
  <c r="AI401" i="34"/>
  <c r="AJ401" i="34"/>
  <c r="AK401" i="34"/>
  <c r="AL401" i="34"/>
  <c r="AM401" i="34"/>
  <c r="T402" i="34"/>
  <c r="U402" i="34"/>
  <c r="V402" i="34"/>
  <c r="W402" i="34"/>
  <c r="X402" i="34"/>
  <c r="Y402" i="34"/>
  <c r="Z402" i="34"/>
  <c r="AA402" i="34"/>
  <c r="AB402" i="34"/>
  <c r="AC402" i="34"/>
  <c r="AD402" i="34"/>
  <c r="AE402" i="34"/>
  <c r="AF402" i="34"/>
  <c r="AG402" i="34"/>
  <c r="AH402" i="34"/>
  <c r="AI402" i="34"/>
  <c r="AJ402" i="34"/>
  <c r="AK402" i="34"/>
  <c r="AL402" i="34"/>
  <c r="AM402" i="34"/>
  <c r="T403" i="34"/>
  <c r="U403" i="34"/>
  <c r="V403" i="34"/>
  <c r="W403" i="34"/>
  <c r="X403" i="34"/>
  <c r="Y403" i="34"/>
  <c r="Z403" i="34"/>
  <c r="AA403" i="34"/>
  <c r="AB403" i="34"/>
  <c r="AC403" i="34"/>
  <c r="AD403" i="34"/>
  <c r="AE403" i="34"/>
  <c r="AF403" i="34"/>
  <c r="AG403" i="34"/>
  <c r="AH403" i="34"/>
  <c r="AI403" i="34"/>
  <c r="AJ403" i="34"/>
  <c r="AK403" i="34"/>
  <c r="AL403" i="34"/>
  <c r="AM403" i="34"/>
  <c r="T404" i="34"/>
  <c r="U404" i="34"/>
  <c r="V404" i="34"/>
  <c r="W404" i="34"/>
  <c r="X404" i="34"/>
  <c r="Y404" i="34"/>
  <c r="Z404" i="34"/>
  <c r="AA404" i="34"/>
  <c r="AB404" i="34"/>
  <c r="AC404" i="34"/>
  <c r="AD404" i="34"/>
  <c r="AE404" i="34"/>
  <c r="AF404" i="34"/>
  <c r="AG404" i="34"/>
  <c r="AH404" i="34"/>
  <c r="AI404" i="34"/>
  <c r="AJ404" i="34"/>
  <c r="AK404" i="34"/>
  <c r="AL404" i="34"/>
  <c r="AM404" i="34"/>
  <c r="T405" i="34"/>
  <c r="U405" i="34"/>
  <c r="V405" i="34"/>
  <c r="W405" i="34"/>
  <c r="X405" i="34"/>
  <c r="Y405" i="34"/>
  <c r="Z405" i="34"/>
  <c r="AA405" i="34"/>
  <c r="AB405" i="34"/>
  <c r="AC405" i="34"/>
  <c r="AD405" i="34"/>
  <c r="AE405" i="34"/>
  <c r="AF405" i="34"/>
  <c r="AG405" i="34"/>
  <c r="AH405" i="34"/>
  <c r="AI405" i="34"/>
  <c r="AJ405" i="34"/>
  <c r="AK405" i="34"/>
  <c r="AL405" i="34"/>
  <c r="AM405" i="34"/>
  <c r="T406" i="34"/>
  <c r="U406" i="34"/>
  <c r="V406" i="34"/>
  <c r="W406" i="34"/>
  <c r="X406" i="34"/>
  <c r="Y406" i="34"/>
  <c r="Z406" i="34"/>
  <c r="AA406" i="34"/>
  <c r="AB406" i="34"/>
  <c r="AC406" i="34"/>
  <c r="AD406" i="34"/>
  <c r="AE406" i="34"/>
  <c r="AF406" i="34"/>
  <c r="AG406" i="34"/>
  <c r="AH406" i="34"/>
  <c r="AI406" i="34"/>
  <c r="AJ406" i="34"/>
  <c r="AK406" i="34"/>
  <c r="AL406" i="34"/>
  <c r="AM406" i="34"/>
  <c r="T407" i="34"/>
  <c r="U407" i="34"/>
  <c r="V407" i="34"/>
  <c r="W407" i="34"/>
  <c r="X407" i="34"/>
  <c r="Y407" i="34"/>
  <c r="Z407" i="34"/>
  <c r="AA407" i="34"/>
  <c r="AB407" i="34"/>
  <c r="AC407" i="34"/>
  <c r="AD407" i="34"/>
  <c r="AE407" i="34"/>
  <c r="AF407" i="34"/>
  <c r="AG407" i="34"/>
  <c r="AH407" i="34"/>
  <c r="AI407" i="34"/>
  <c r="AJ407" i="34"/>
  <c r="AK407" i="34"/>
  <c r="AL407" i="34"/>
  <c r="AM407" i="34"/>
  <c r="T408" i="34"/>
  <c r="U408" i="34"/>
  <c r="V408" i="34"/>
  <c r="W408" i="34"/>
  <c r="X408" i="34"/>
  <c r="Y408" i="34"/>
  <c r="Z408" i="34"/>
  <c r="AA408" i="34"/>
  <c r="AB408" i="34"/>
  <c r="AC408" i="34"/>
  <c r="AD408" i="34"/>
  <c r="AE408" i="34"/>
  <c r="AF408" i="34"/>
  <c r="AG408" i="34"/>
  <c r="AH408" i="34"/>
  <c r="AI408" i="34"/>
  <c r="AJ408" i="34"/>
  <c r="AK408" i="34"/>
  <c r="AL408" i="34"/>
  <c r="AM408" i="34"/>
  <c r="T409" i="34"/>
  <c r="U409" i="34"/>
  <c r="V409" i="34"/>
  <c r="W409" i="34"/>
  <c r="X409" i="34"/>
  <c r="Y409" i="34"/>
  <c r="Z409" i="34"/>
  <c r="AA409" i="34"/>
  <c r="AB409" i="34"/>
  <c r="AC409" i="34"/>
  <c r="AD409" i="34"/>
  <c r="AE409" i="34"/>
  <c r="AF409" i="34"/>
  <c r="AG409" i="34"/>
  <c r="AH409" i="34"/>
  <c r="AI409" i="34"/>
  <c r="AJ409" i="34"/>
  <c r="AK409" i="34"/>
  <c r="AL409" i="34"/>
  <c r="AM409" i="34"/>
  <c r="T410" i="34"/>
  <c r="U410" i="34"/>
  <c r="V410" i="34"/>
  <c r="W410" i="34"/>
  <c r="X410" i="34"/>
  <c r="Y410" i="34"/>
  <c r="Z410" i="34"/>
  <c r="AA410" i="34"/>
  <c r="AB410" i="34"/>
  <c r="AC410" i="34"/>
  <c r="AD410" i="34"/>
  <c r="AE410" i="34"/>
  <c r="AF410" i="34"/>
  <c r="AG410" i="34"/>
  <c r="AH410" i="34"/>
  <c r="AI410" i="34"/>
  <c r="AJ410" i="34"/>
  <c r="AK410" i="34"/>
  <c r="AL410" i="34"/>
  <c r="AM410" i="34"/>
  <c r="T411" i="34"/>
  <c r="U411" i="34"/>
  <c r="V411" i="34"/>
  <c r="W411" i="34"/>
  <c r="X411" i="34"/>
  <c r="Y411" i="34"/>
  <c r="Z411" i="34"/>
  <c r="AA411" i="34"/>
  <c r="AB411" i="34"/>
  <c r="AC411" i="34"/>
  <c r="AD411" i="34"/>
  <c r="AE411" i="34"/>
  <c r="AF411" i="34"/>
  <c r="AG411" i="34"/>
  <c r="AH411" i="34"/>
  <c r="AI411" i="34"/>
  <c r="AJ411" i="34"/>
  <c r="AK411" i="34"/>
  <c r="AL411" i="34"/>
  <c r="AM411" i="34"/>
  <c r="T412" i="34"/>
  <c r="U412" i="34"/>
  <c r="V412" i="34"/>
  <c r="W412" i="34"/>
  <c r="X412" i="34"/>
  <c r="Y412" i="34"/>
  <c r="Z412" i="34"/>
  <c r="AA412" i="34"/>
  <c r="AB412" i="34"/>
  <c r="AC412" i="34"/>
  <c r="AD412" i="34"/>
  <c r="AE412" i="34"/>
  <c r="AF412" i="34"/>
  <c r="AG412" i="34"/>
  <c r="AH412" i="34"/>
  <c r="AI412" i="34"/>
  <c r="AJ412" i="34"/>
  <c r="AK412" i="34"/>
  <c r="AL412" i="34"/>
  <c r="AM412" i="34"/>
  <c r="T413" i="34"/>
  <c r="U413" i="34"/>
  <c r="V413" i="34"/>
  <c r="W413" i="34"/>
  <c r="X413" i="34"/>
  <c r="Y413" i="34"/>
  <c r="Z413" i="34"/>
  <c r="AA413" i="34"/>
  <c r="AB413" i="34"/>
  <c r="AC413" i="34"/>
  <c r="AD413" i="34"/>
  <c r="AE413" i="34"/>
  <c r="AF413" i="34"/>
  <c r="AG413" i="34"/>
  <c r="AH413" i="34"/>
  <c r="AI413" i="34"/>
  <c r="AJ413" i="34"/>
  <c r="AK413" i="34"/>
  <c r="AL413" i="34"/>
  <c r="AM413" i="34"/>
  <c r="T414" i="34"/>
  <c r="U414" i="34"/>
  <c r="V414" i="34"/>
  <c r="W414" i="34"/>
  <c r="X414" i="34"/>
  <c r="Y414" i="34"/>
  <c r="Z414" i="34"/>
  <c r="AA414" i="34"/>
  <c r="AB414" i="34"/>
  <c r="AC414" i="34"/>
  <c r="AD414" i="34"/>
  <c r="AE414" i="34"/>
  <c r="AF414" i="34"/>
  <c r="AG414" i="34"/>
  <c r="AH414" i="34"/>
  <c r="AI414" i="34"/>
  <c r="AJ414" i="34"/>
  <c r="AK414" i="34"/>
  <c r="AL414" i="34"/>
  <c r="AM414" i="34"/>
  <c r="T415" i="34"/>
  <c r="U415" i="34"/>
  <c r="V415" i="34"/>
  <c r="W415" i="34"/>
  <c r="X415" i="34"/>
  <c r="Y415" i="34"/>
  <c r="Z415" i="34"/>
  <c r="AA415" i="34"/>
  <c r="AB415" i="34"/>
  <c r="AC415" i="34"/>
  <c r="AD415" i="34"/>
  <c r="AE415" i="34"/>
  <c r="AF415" i="34"/>
  <c r="AG415" i="34"/>
  <c r="AH415" i="34"/>
  <c r="AI415" i="34"/>
  <c r="AJ415" i="34"/>
  <c r="AK415" i="34"/>
  <c r="AL415" i="34"/>
  <c r="AM415" i="34"/>
  <c r="T416" i="34"/>
  <c r="U416" i="34"/>
  <c r="V416" i="34"/>
  <c r="W416" i="34"/>
  <c r="X416" i="34"/>
  <c r="Y416" i="34"/>
  <c r="Z416" i="34"/>
  <c r="AA416" i="34"/>
  <c r="AB416" i="34"/>
  <c r="AC416" i="34"/>
  <c r="AD416" i="34"/>
  <c r="AE416" i="34"/>
  <c r="AF416" i="34"/>
  <c r="AG416" i="34"/>
  <c r="AH416" i="34"/>
  <c r="AI416" i="34"/>
  <c r="AJ416" i="34"/>
  <c r="AK416" i="34"/>
  <c r="AL416" i="34"/>
  <c r="AM416" i="34"/>
  <c r="T417" i="34"/>
  <c r="U417" i="34"/>
  <c r="V417" i="34"/>
  <c r="W417" i="34"/>
  <c r="X417" i="34"/>
  <c r="Y417" i="34"/>
  <c r="Z417" i="34"/>
  <c r="AA417" i="34"/>
  <c r="AB417" i="34"/>
  <c r="AC417" i="34"/>
  <c r="AD417" i="34"/>
  <c r="AE417" i="34"/>
  <c r="AF417" i="34"/>
  <c r="AG417" i="34"/>
  <c r="AH417" i="34"/>
  <c r="AI417" i="34"/>
  <c r="AJ417" i="34"/>
  <c r="AK417" i="34"/>
  <c r="AL417" i="34"/>
  <c r="AM417" i="34"/>
  <c r="T418" i="34"/>
  <c r="U418" i="34"/>
  <c r="V418" i="34"/>
  <c r="W418" i="34"/>
  <c r="X418" i="34"/>
  <c r="Y418" i="34"/>
  <c r="Z418" i="34"/>
  <c r="AA418" i="34"/>
  <c r="AB418" i="34"/>
  <c r="AC418" i="34"/>
  <c r="AD418" i="34"/>
  <c r="AE418" i="34"/>
  <c r="AF418" i="34"/>
  <c r="AG418" i="34"/>
  <c r="AH418" i="34"/>
  <c r="AI418" i="34"/>
  <c r="AJ418" i="34"/>
  <c r="AK418" i="34"/>
  <c r="AL418" i="34"/>
  <c r="AM418" i="34"/>
  <c r="T419" i="34"/>
  <c r="U419" i="34"/>
  <c r="V419" i="34"/>
  <c r="W419" i="34"/>
  <c r="X419" i="34"/>
  <c r="Y419" i="34"/>
  <c r="Z419" i="34"/>
  <c r="AA419" i="34"/>
  <c r="AB419" i="34"/>
  <c r="AC419" i="34"/>
  <c r="AD419" i="34"/>
  <c r="AE419" i="34"/>
  <c r="AF419" i="34"/>
  <c r="AG419" i="34"/>
  <c r="AH419" i="34"/>
  <c r="AI419" i="34"/>
  <c r="AJ419" i="34"/>
  <c r="AK419" i="34"/>
  <c r="AL419" i="34"/>
  <c r="AM419" i="34"/>
  <c r="AM3" i="34"/>
  <c r="AK3" i="34"/>
  <c r="AI3" i="34"/>
  <c r="AG3" i="34"/>
  <c r="AE3" i="34"/>
  <c r="AC3" i="34"/>
  <c r="AA3" i="34"/>
  <c r="Y3" i="34"/>
  <c r="W3" i="34"/>
  <c r="V3" i="34"/>
  <c r="U3" i="34"/>
  <c r="T3" i="34"/>
  <c r="AN3" i="34"/>
  <c r="S5" i="34"/>
  <c r="S6" i="34"/>
  <c r="S7" i="34"/>
  <c r="S8" i="34"/>
  <c r="S9" i="34"/>
  <c r="S10" i="34"/>
  <c r="S11" i="34"/>
  <c r="S12" i="34"/>
  <c r="S13" i="34"/>
  <c r="S14" i="34"/>
  <c r="S15" i="34"/>
  <c r="S16" i="34"/>
  <c r="S17" i="34"/>
  <c r="S18" i="34"/>
  <c r="S19" i="34"/>
  <c r="S20" i="34"/>
  <c r="S21" i="34"/>
  <c r="S22" i="34"/>
  <c r="S23" i="34"/>
  <c r="S24" i="34"/>
  <c r="S25" i="34"/>
  <c r="S26" i="34"/>
  <c r="S27" i="34"/>
  <c r="S28" i="34"/>
  <c r="S29" i="34"/>
  <c r="S30" i="34"/>
  <c r="S31" i="34"/>
  <c r="S32" i="34"/>
  <c r="S33" i="34"/>
  <c r="S34" i="34"/>
  <c r="S35" i="34"/>
  <c r="S36" i="34"/>
  <c r="S37" i="34"/>
  <c r="S38" i="34"/>
  <c r="S39" i="34"/>
  <c r="S40" i="34"/>
  <c r="S41" i="34"/>
  <c r="S42" i="34"/>
  <c r="S43" i="34"/>
  <c r="S44" i="34"/>
  <c r="S45" i="34"/>
  <c r="S46" i="34"/>
  <c r="S47" i="34"/>
  <c r="S48" i="34"/>
  <c r="S49" i="34"/>
  <c r="S50" i="34"/>
  <c r="S51" i="34"/>
  <c r="S52" i="34"/>
  <c r="S53" i="34"/>
  <c r="S54" i="34"/>
  <c r="S55" i="34"/>
  <c r="S56" i="34"/>
  <c r="S57" i="34"/>
  <c r="S58" i="34"/>
  <c r="S59" i="34"/>
  <c r="S60" i="34"/>
  <c r="S61" i="34"/>
  <c r="S62" i="34"/>
  <c r="S63" i="34"/>
  <c r="S64" i="34"/>
  <c r="S65" i="34"/>
  <c r="S66" i="34"/>
  <c r="S67" i="34"/>
  <c r="S68" i="34"/>
  <c r="S69" i="34"/>
  <c r="S70" i="34"/>
  <c r="S71" i="34"/>
  <c r="S72" i="34"/>
  <c r="S73" i="34"/>
  <c r="S74" i="34"/>
  <c r="S75" i="34"/>
  <c r="S76" i="34"/>
  <c r="S77" i="34"/>
  <c r="S78" i="34"/>
  <c r="S79" i="34"/>
  <c r="S80" i="34"/>
  <c r="S81" i="34"/>
  <c r="S82" i="34"/>
  <c r="S83" i="34"/>
  <c r="S84" i="34"/>
  <c r="S85" i="34"/>
  <c r="S86" i="34"/>
  <c r="S87" i="34"/>
  <c r="S88" i="34"/>
  <c r="S89" i="34"/>
  <c r="S90" i="34"/>
  <c r="S91" i="34"/>
  <c r="S92" i="34"/>
  <c r="S93" i="34"/>
  <c r="S94" i="34"/>
  <c r="S95" i="34"/>
  <c r="S96" i="34"/>
  <c r="S97" i="34"/>
  <c r="S98" i="34"/>
  <c r="S99" i="34"/>
  <c r="S100" i="34"/>
  <c r="S101" i="34"/>
  <c r="S102" i="34"/>
  <c r="S103" i="34"/>
  <c r="S104" i="34"/>
  <c r="S105" i="34"/>
  <c r="S106" i="34"/>
  <c r="S107" i="34"/>
  <c r="S108" i="34"/>
  <c r="S109" i="34"/>
  <c r="S110" i="34"/>
  <c r="S111" i="34"/>
  <c r="S112" i="34"/>
  <c r="S113" i="34"/>
  <c r="S114" i="34"/>
  <c r="S115" i="34"/>
  <c r="S116" i="34"/>
  <c r="S117" i="34"/>
  <c r="S118" i="34"/>
  <c r="S119" i="34"/>
  <c r="S120" i="34"/>
  <c r="S121" i="34"/>
  <c r="S122" i="34"/>
  <c r="S123" i="34"/>
  <c r="S124" i="34"/>
  <c r="S125" i="34"/>
  <c r="S126" i="34"/>
  <c r="S127" i="34"/>
  <c r="S128" i="34"/>
  <c r="S129" i="34"/>
  <c r="S130" i="34"/>
  <c r="S131" i="34"/>
  <c r="S132" i="34"/>
  <c r="S133" i="34"/>
  <c r="S134" i="34"/>
  <c r="S135" i="34"/>
  <c r="S136" i="34"/>
  <c r="S137" i="34"/>
  <c r="S138" i="34"/>
  <c r="S139" i="34"/>
  <c r="S140" i="34"/>
  <c r="S141" i="34"/>
  <c r="S142" i="34"/>
  <c r="S143" i="34"/>
  <c r="S144" i="34"/>
  <c r="S145" i="34"/>
  <c r="S146" i="34"/>
  <c r="S147" i="34"/>
  <c r="S148" i="34"/>
  <c r="S149" i="34"/>
  <c r="S150" i="34"/>
  <c r="S151" i="34"/>
  <c r="S152" i="34"/>
  <c r="S153" i="34"/>
  <c r="S154" i="34"/>
  <c r="S155" i="34"/>
  <c r="S156" i="34"/>
  <c r="S157" i="34"/>
  <c r="S158" i="34"/>
  <c r="S159" i="34"/>
  <c r="S160" i="34"/>
  <c r="S161" i="34"/>
  <c r="S162" i="34"/>
  <c r="S163" i="34"/>
  <c r="S164" i="34"/>
  <c r="S165" i="34"/>
  <c r="S166" i="34"/>
  <c r="S167" i="34"/>
  <c r="S168" i="34"/>
  <c r="S169" i="34"/>
  <c r="S170" i="34"/>
  <c r="S171" i="34"/>
  <c r="S172" i="34"/>
  <c r="S173" i="34"/>
  <c r="S174" i="34"/>
  <c r="S175" i="34"/>
  <c r="S176" i="34"/>
  <c r="S177" i="34"/>
  <c r="S178" i="34"/>
  <c r="S179" i="34"/>
  <c r="S180" i="34"/>
  <c r="S181" i="34"/>
  <c r="S182" i="34"/>
  <c r="S183" i="34"/>
  <c r="S184" i="34"/>
  <c r="S185" i="34"/>
  <c r="S186" i="34"/>
  <c r="S187" i="34"/>
  <c r="S188" i="34"/>
  <c r="S189" i="34"/>
  <c r="S190" i="34"/>
  <c r="S191" i="34"/>
  <c r="S192" i="34"/>
  <c r="S193" i="34"/>
  <c r="S194" i="34"/>
  <c r="S195" i="34"/>
  <c r="S196" i="34"/>
  <c r="S197" i="34"/>
  <c r="S198" i="34"/>
  <c r="S199" i="34"/>
  <c r="S200" i="34"/>
  <c r="S201" i="34"/>
  <c r="S202" i="34"/>
  <c r="S203" i="34"/>
  <c r="S204" i="34"/>
  <c r="S205" i="34"/>
  <c r="S206" i="34"/>
  <c r="S207" i="34"/>
  <c r="S208" i="34"/>
  <c r="S209" i="34"/>
  <c r="S210" i="34"/>
  <c r="S211" i="34"/>
  <c r="S212" i="34"/>
  <c r="S213" i="34"/>
  <c r="S214" i="34"/>
  <c r="S215" i="34"/>
  <c r="S216" i="34"/>
  <c r="S217" i="34"/>
  <c r="S218" i="34"/>
  <c r="S219" i="34"/>
  <c r="S220" i="34"/>
  <c r="S221" i="34"/>
  <c r="S222" i="34"/>
  <c r="S223" i="34"/>
  <c r="S224" i="34"/>
  <c r="S225" i="34"/>
  <c r="S226" i="34"/>
  <c r="S227" i="34"/>
  <c r="S228" i="34"/>
  <c r="S229" i="34"/>
  <c r="S230" i="34"/>
  <c r="S231" i="34"/>
  <c r="S232" i="34"/>
  <c r="S233" i="34"/>
  <c r="S234" i="34"/>
  <c r="S235" i="34"/>
  <c r="S236" i="34"/>
  <c r="S237" i="34"/>
  <c r="S238" i="34"/>
  <c r="S239" i="34"/>
  <c r="S240" i="34"/>
  <c r="S241" i="34"/>
  <c r="S242" i="34"/>
  <c r="S243" i="34"/>
  <c r="S244" i="34"/>
  <c r="S245" i="34"/>
  <c r="S246" i="34"/>
  <c r="S247" i="34"/>
  <c r="S248" i="34"/>
  <c r="S249" i="34"/>
  <c r="S250" i="34"/>
  <c r="S251" i="34"/>
  <c r="S252" i="34"/>
  <c r="S253" i="34"/>
  <c r="S254" i="34"/>
  <c r="S255" i="34"/>
  <c r="S256" i="34"/>
  <c r="S257" i="34"/>
  <c r="S258" i="34"/>
  <c r="S259" i="34"/>
  <c r="S260" i="34"/>
  <c r="S261" i="34"/>
  <c r="S262" i="34"/>
  <c r="S263" i="34"/>
  <c r="S264" i="34"/>
  <c r="S265" i="34"/>
  <c r="S266" i="34"/>
  <c r="S267" i="34"/>
  <c r="S268" i="34"/>
  <c r="S269" i="34"/>
  <c r="S270" i="34"/>
  <c r="S271" i="34"/>
  <c r="S272" i="34"/>
  <c r="S273" i="34"/>
  <c r="S274" i="34"/>
  <c r="S275" i="34"/>
  <c r="S276" i="34"/>
  <c r="S277" i="34"/>
  <c r="S278" i="34"/>
  <c r="S279" i="34"/>
  <c r="S280" i="34"/>
  <c r="S281" i="34"/>
  <c r="S282" i="34"/>
  <c r="S283" i="34"/>
  <c r="S284" i="34"/>
  <c r="S285" i="34"/>
  <c r="S286" i="34"/>
  <c r="S287" i="34"/>
  <c r="S288" i="34"/>
  <c r="S289" i="34"/>
  <c r="S290" i="34"/>
  <c r="S291" i="34"/>
  <c r="S292" i="34"/>
  <c r="S293" i="34"/>
  <c r="S294" i="34"/>
  <c r="S295" i="34"/>
  <c r="S296" i="34"/>
  <c r="S297" i="34"/>
  <c r="S298" i="34"/>
  <c r="S299" i="34"/>
  <c r="S300" i="34"/>
  <c r="S301" i="34"/>
  <c r="S302" i="34"/>
  <c r="S303" i="34"/>
  <c r="S304" i="34"/>
  <c r="S305" i="34"/>
  <c r="S306" i="34"/>
  <c r="S307" i="34"/>
  <c r="S308" i="34"/>
  <c r="S309" i="34"/>
  <c r="S310" i="34"/>
  <c r="S311" i="34"/>
  <c r="S312" i="34"/>
  <c r="S313" i="34"/>
  <c r="S314" i="34"/>
  <c r="S315" i="34"/>
  <c r="S316" i="34"/>
  <c r="S317" i="34"/>
  <c r="S318" i="34"/>
  <c r="S319" i="34"/>
  <c r="S320" i="34"/>
  <c r="S321" i="34"/>
  <c r="S322" i="34"/>
  <c r="S323" i="34"/>
  <c r="S324" i="34"/>
  <c r="S325" i="34"/>
  <c r="S326" i="34"/>
  <c r="S327" i="34"/>
  <c r="S328" i="34"/>
  <c r="S329" i="34"/>
  <c r="S330" i="34"/>
  <c r="S331" i="34"/>
  <c r="S332" i="34"/>
  <c r="S333" i="34"/>
  <c r="S334" i="34"/>
  <c r="S335" i="34"/>
  <c r="S336" i="34"/>
  <c r="S337" i="34"/>
  <c r="S338" i="34"/>
  <c r="S339" i="34"/>
  <c r="S340" i="34"/>
  <c r="S341" i="34"/>
  <c r="S342" i="34"/>
  <c r="S343" i="34"/>
  <c r="S344" i="34"/>
  <c r="S345" i="34"/>
  <c r="S346" i="34"/>
  <c r="S347" i="34"/>
  <c r="S348" i="34"/>
  <c r="S349" i="34"/>
  <c r="S350" i="34"/>
  <c r="S351" i="34"/>
  <c r="S352" i="34"/>
  <c r="S353" i="34"/>
  <c r="S354" i="34"/>
  <c r="S355" i="34"/>
  <c r="S356" i="34"/>
  <c r="S357" i="34"/>
  <c r="S358" i="34"/>
  <c r="S359" i="34"/>
  <c r="S360" i="34"/>
  <c r="S361" i="34"/>
  <c r="S362" i="34"/>
  <c r="S363" i="34"/>
  <c r="S364" i="34"/>
  <c r="S365" i="34"/>
  <c r="S366" i="34"/>
  <c r="S367" i="34"/>
  <c r="S368" i="34"/>
  <c r="S369" i="34"/>
  <c r="S370" i="34"/>
  <c r="S371" i="34"/>
  <c r="S372" i="34"/>
  <c r="S373" i="34"/>
  <c r="S374" i="34"/>
  <c r="S375" i="34"/>
  <c r="S376" i="34"/>
  <c r="S377" i="34"/>
  <c r="S378" i="34"/>
  <c r="S379" i="34"/>
  <c r="S380" i="34"/>
  <c r="S381" i="34"/>
  <c r="S382" i="34"/>
  <c r="S383" i="34"/>
  <c r="S384" i="34"/>
  <c r="S385" i="34"/>
  <c r="S386" i="34"/>
  <c r="S387" i="34"/>
  <c r="S388" i="34"/>
  <c r="S389" i="34"/>
  <c r="S390" i="34"/>
  <c r="S391" i="34"/>
  <c r="S392" i="34"/>
  <c r="S393" i="34"/>
  <c r="S394" i="34"/>
  <c r="S395" i="34"/>
  <c r="S396" i="34"/>
  <c r="S397" i="34"/>
  <c r="S398" i="34"/>
  <c r="S399" i="34"/>
  <c r="S400" i="34"/>
  <c r="S401" i="34"/>
  <c r="S402" i="34"/>
  <c r="S403" i="34"/>
  <c r="S404" i="34"/>
  <c r="S405" i="34"/>
  <c r="S406" i="34"/>
  <c r="S407" i="34"/>
  <c r="S408" i="34"/>
  <c r="S409" i="34"/>
  <c r="S410" i="34"/>
  <c r="S411" i="34"/>
  <c r="S412" i="34"/>
  <c r="S413" i="34"/>
  <c r="S414" i="34"/>
  <c r="S415" i="34"/>
  <c r="S416" i="34"/>
  <c r="S417" i="34"/>
  <c r="S418" i="34"/>
  <c r="S419" i="34"/>
  <c r="S4" i="34"/>
  <c r="S3" i="34"/>
  <c r="I4" i="34"/>
  <c r="J4" i="34"/>
  <c r="K4" i="34"/>
  <c r="L4" i="34"/>
  <c r="M4" i="34"/>
  <c r="N4" i="34"/>
  <c r="O4" i="34"/>
  <c r="P4" i="34"/>
  <c r="Q4" i="34"/>
  <c r="R4" i="34"/>
  <c r="I5" i="34"/>
  <c r="J5" i="34"/>
  <c r="K5" i="34"/>
  <c r="L5" i="34"/>
  <c r="M5" i="34"/>
  <c r="N5" i="34"/>
  <c r="O5" i="34"/>
  <c r="P5" i="34"/>
  <c r="Q5" i="34"/>
  <c r="R5" i="34"/>
  <c r="I6" i="34"/>
  <c r="J6" i="34"/>
  <c r="K6" i="34"/>
  <c r="L6" i="34"/>
  <c r="M6" i="34"/>
  <c r="N6" i="34"/>
  <c r="O6" i="34"/>
  <c r="P6" i="34"/>
  <c r="Q6" i="34"/>
  <c r="R6" i="34"/>
  <c r="I7" i="34"/>
  <c r="J7" i="34"/>
  <c r="K7" i="34"/>
  <c r="L7" i="34"/>
  <c r="M7" i="34"/>
  <c r="N7" i="34"/>
  <c r="O7" i="34"/>
  <c r="P7" i="34"/>
  <c r="Q7" i="34"/>
  <c r="R7" i="34"/>
  <c r="I8" i="34"/>
  <c r="J8" i="34"/>
  <c r="K8" i="34"/>
  <c r="L8" i="34"/>
  <c r="M8" i="34"/>
  <c r="N8" i="34"/>
  <c r="O8" i="34"/>
  <c r="P8" i="34"/>
  <c r="Q8" i="34"/>
  <c r="R8" i="34"/>
  <c r="I9" i="34"/>
  <c r="J9" i="34"/>
  <c r="K9" i="34"/>
  <c r="L9" i="34"/>
  <c r="M9" i="34"/>
  <c r="N9" i="34"/>
  <c r="O9" i="34"/>
  <c r="P9" i="34"/>
  <c r="Q9" i="34"/>
  <c r="R9" i="34"/>
  <c r="I10" i="34"/>
  <c r="J10" i="34"/>
  <c r="K10" i="34"/>
  <c r="L10" i="34"/>
  <c r="M10" i="34"/>
  <c r="N10" i="34"/>
  <c r="O10" i="34"/>
  <c r="P10" i="34"/>
  <c r="Q10" i="34"/>
  <c r="R10" i="34"/>
  <c r="I11" i="34"/>
  <c r="J11" i="34"/>
  <c r="K11" i="34"/>
  <c r="L11" i="34"/>
  <c r="M11" i="34"/>
  <c r="N11" i="34"/>
  <c r="O11" i="34"/>
  <c r="P11" i="34"/>
  <c r="Q11" i="34"/>
  <c r="R11" i="34"/>
  <c r="I12" i="34"/>
  <c r="J12" i="34"/>
  <c r="K12" i="34"/>
  <c r="L12" i="34"/>
  <c r="M12" i="34"/>
  <c r="N12" i="34"/>
  <c r="O12" i="34"/>
  <c r="P12" i="34"/>
  <c r="Q12" i="34"/>
  <c r="R12" i="34"/>
  <c r="I13" i="34"/>
  <c r="J13" i="34"/>
  <c r="K13" i="34"/>
  <c r="L13" i="34"/>
  <c r="M13" i="34"/>
  <c r="N13" i="34"/>
  <c r="O13" i="34"/>
  <c r="P13" i="34"/>
  <c r="Q13" i="34"/>
  <c r="R13" i="34"/>
  <c r="I14" i="34"/>
  <c r="J14" i="34"/>
  <c r="K14" i="34"/>
  <c r="L14" i="34"/>
  <c r="M14" i="34"/>
  <c r="N14" i="34"/>
  <c r="O14" i="34"/>
  <c r="P14" i="34"/>
  <c r="Q14" i="34"/>
  <c r="R14" i="34"/>
  <c r="I15" i="34"/>
  <c r="J15" i="34"/>
  <c r="K15" i="34"/>
  <c r="L15" i="34"/>
  <c r="M15" i="34"/>
  <c r="N15" i="34"/>
  <c r="O15" i="34"/>
  <c r="P15" i="34"/>
  <c r="Q15" i="34"/>
  <c r="R15" i="34"/>
  <c r="I16" i="34"/>
  <c r="J16" i="34"/>
  <c r="K16" i="34"/>
  <c r="L16" i="34"/>
  <c r="M16" i="34"/>
  <c r="N16" i="34"/>
  <c r="O16" i="34"/>
  <c r="P16" i="34"/>
  <c r="Q16" i="34"/>
  <c r="R16" i="34"/>
  <c r="I17" i="34"/>
  <c r="J17" i="34"/>
  <c r="K17" i="34"/>
  <c r="L17" i="34"/>
  <c r="M17" i="34"/>
  <c r="N17" i="34"/>
  <c r="O17" i="34"/>
  <c r="P17" i="34"/>
  <c r="Q17" i="34"/>
  <c r="R17" i="34"/>
  <c r="I18" i="34"/>
  <c r="J18" i="34"/>
  <c r="K18" i="34"/>
  <c r="L18" i="34"/>
  <c r="M18" i="34"/>
  <c r="N18" i="34"/>
  <c r="O18" i="34"/>
  <c r="P18" i="34"/>
  <c r="Q18" i="34"/>
  <c r="R18" i="34"/>
  <c r="I19" i="34"/>
  <c r="J19" i="34"/>
  <c r="K19" i="34"/>
  <c r="L19" i="34"/>
  <c r="M19" i="34"/>
  <c r="N19" i="34"/>
  <c r="O19" i="34"/>
  <c r="P19" i="34"/>
  <c r="Q19" i="34"/>
  <c r="R19" i="34"/>
  <c r="I20" i="34"/>
  <c r="J20" i="34"/>
  <c r="K20" i="34"/>
  <c r="L20" i="34"/>
  <c r="M20" i="34"/>
  <c r="N20" i="34"/>
  <c r="O20" i="34"/>
  <c r="P20" i="34"/>
  <c r="Q20" i="34"/>
  <c r="R20" i="34"/>
  <c r="I21" i="34"/>
  <c r="J21" i="34"/>
  <c r="K21" i="34"/>
  <c r="L21" i="34"/>
  <c r="M21" i="34"/>
  <c r="N21" i="34"/>
  <c r="O21" i="34"/>
  <c r="P21" i="34"/>
  <c r="Q21" i="34"/>
  <c r="R21" i="34"/>
  <c r="I22" i="34"/>
  <c r="J22" i="34"/>
  <c r="K22" i="34"/>
  <c r="L22" i="34"/>
  <c r="M22" i="34"/>
  <c r="N22" i="34"/>
  <c r="O22" i="34"/>
  <c r="P22" i="34"/>
  <c r="Q22" i="34"/>
  <c r="R22" i="34"/>
  <c r="I23" i="34"/>
  <c r="J23" i="34"/>
  <c r="K23" i="34"/>
  <c r="L23" i="34"/>
  <c r="M23" i="34"/>
  <c r="N23" i="34"/>
  <c r="O23" i="34"/>
  <c r="P23" i="34"/>
  <c r="Q23" i="34"/>
  <c r="R23" i="34"/>
  <c r="I24" i="34"/>
  <c r="J24" i="34"/>
  <c r="K24" i="34"/>
  <c r="L24" i="34"/>
  <c r="M24" i="34"/>
  <c r="N24" i="34"/>
  <c r="O24" i="34"/>
  <c r="P24" i="34"/>
  <c r="Q24" i="34"/>
  <c r="R24" i="34"/>
  <c r="I25" i="34"/>
  <c r="J25" i="34"/>
  <c r="K25" i="34"/>
  <c r="L25" i="34"/>
  <c r="M25" i="34"/>
  <c r="N25" i="34"/>
  <c r="O25" i="34"/>
  <c r="P25" i="34"/>
  <c r="Q25" i="34"/>
  <c r="R25" i="34"/>
  <c r="I26" i="34"/>
  <c r="J26" i="34"/>
  <c r="K26" i="34"/>
  <c r="L26" i="34"/>
  <c r="M26" i="34"/>
  <c r="N26" i="34"/>
  <c r="O26" i="34"/>
  <c r="P26" i="34"/>
  <c r="Q26" i="34"/>
  <c r="R26" i="34"/>
  <c r="I27" i="34"/>
  <c r="J27" i="34"/>
  <c r="K27" i="34"/>
  <c r="L27" i="34"/>
  <c r="M27" i="34"/>
  <c r="N27" i="34"/>
  <c r="O27" i="34"/>
  <c r="P27" i="34"/>
  <c r="Q27" i="34"/>
  <c r="R27" i="34"/>
  <c r="I28" i="34"/>
  <c r="J28" i="34"/>
  <c r="K28" i="34"/>
  <c r="L28" i="34"/>
  <c r="M28" i="34"/>
  <c r="N28" i="34"/>
  <c r="O28" i="34"/>
  <c r="P28" i="34"/>
  <c r="Q28" i="34"/>
  <c r="R28" i="34"/>
  <c r="I29" i="34"/>
  <c r="J29" i="34"/>
  <c r="K29" i="34"/>
  <c r="L29" i="34"/>
  <c r="M29" i="34"/>
  <c r="N29" i="34"/>
  <c r="O29" i="34"/>
  <c r="P29" i="34"/>
  <c r="Q29" i="34"/>
  <c r="R29" i="34"/>
  <c r="I30" i="34"/>
  <c r="J30" i="34"/>
  <c r="K30" i="34"/>
  <c r="L30" i="34"/>
  <c r="M30" i="34"/>
  <c r="N30" i="34"/>
  <c r="O30" i="34"/>
  <c r="P30" i="34"/>
  <c r="Q30" i="34"/>
  <c r="R30" i="34"/>
  <c r="I31" i="34"/>
  <c r="J31" i="34"/>
  <c r="K31" i="34"/>
  <c r="L31" i="34"/>
  <c r="M31" i="34"/>
  <c r="N31" i="34"/>
  <c r="O31" i="34"/>
  <c r="P31" i="34"/>
  <c r="Q31" i="34"/>
  <c r="R31" i="34"/>
  <c r="I32" i="34"/>
  <c r="J32" i="34"/>
  <c r="K32" i="34"/>
  <c r="L32" i="34"/>
  <c r="M32" i="34"/>
  <c r="N32" i="34"/>
  <c r="O32" i="34"/>
  <c r="P32" i="34"/>
  <c r="Q32" i="34"/>
  <c r="R32" i="34"/>
  <c r="I33" i="34"/>
  <c r="J33" i="34"/>
  <c r="K33" i="34"/>
  <c r="L33" i="34"/>
  <c r="M33" i="34"/>
  <c r="N33" i="34"/>
  <c r="O33" i="34"/>
  <c r="P33" i="34"/>
  <c r="Q33" i="34"/>
  <c r="R33" i="34"/>
  <c r="I34" i="34"/>
  <c r="J34" i="34"/>
  <c r="K34" i="34"/>
  <c r="L34" i="34"/>
  <c r="M34" i="34"/>
  <c r="N34" i="34"/>
  <c r="O34" i="34"/>
  <c r="P34" i="34"/>
  <c r="Q34" i="34"/>
  <c r="R34" i="34"/>
  <c r="I35" i="34"/>
  <c r="J35" i="34"/>
  <c r="K35" i="34"/>
  <c r="L35" i="34"/>
  <c r="M35" i="34"/>
  <c r="N35" i="34"/>
  <c r="O35" i="34"/>
  <c r="P35" i="34"/>
  <c r="Q35" i="34"/>
  <c r="R35" i="34"/>
  <c r="I36" i="34"/>
  <c r="J36" i="34"/>
  <c r="K36" i="34"/>
  <c r="L36" i="34"/>
  <c r="M36" i="34"/>
  <c r="N36" i="34"/>
  <c r="O36" i="34"/>
  <c r="P36" i="34"/>
  <c r="Q36" i="34"/>
  <c r="R36" i="34"/>
  <c r="I37" i="34"/>
  <c r="J37" i="34"/>
  <c r="K37" i="34"/>
  <c r="L37" i="34"/>
  <c r="M37" i="34"/>
  <c r="N37" i="34"/>
  <c r="O37" i="34"/>
  <c r="P37" i="34"/>
  <c r="Q37" i="34"/>
  <c r="R37" i="34"/>
  <c r="I38" i="34"/>
  <c r="J38" i="34"/>
  <c r="K38" i="34"/>
  <c r="L38" i="34"/>
  <c r="M38" i="34"/>
  <c r="N38" i="34"/>
  <c r="O38" i="34"/>
  <c r="P38" i="34"/>
  <c r="Q38" i="34"/>
  <c r="R38" i="34"/>
  <c r="I39" i="34"/>
  <c r="J39" i="34"/>
  <c r="K39" i="34"/>
  <c r="L39" i="34"/>
  <c r="M39" i="34"/>
  <c r="N39" i="34"/>
  <c r="O39" i="34"/>
  <c r="P39" i="34"/>
  <c r="Q39" i="34"/>
  <c r="R39" i="34"/>
  <c r="I40" i="34"/>
  <c r="J40" i="34"/>
  <c r="K40" i="34"/>
  <c r="L40" i="34"/>
  <c r="M40" i="34"/>
  <c r="N40" i="34"/>
  <c r="O40" i="34"/>
  <c r="P40" i="34"/>
  <c r="Q40" i="34"/>
  <c r="R40" i="34"/>
  <c r="I41" i="34"/>
  <c r="J41" i="34"/>
  <c r="K41" i="34"/>
  <c r="L41" i="34"/>
  <c r="M41" i="34"/>
  <c r="N41" i="34"/>
  <c r="O41" i="34"/>
  <c r="P41" i="34"/>
  <c r="Q41" i="34"/>
  <c r="R41" i="34"/>
  <c r="I42" i="34"/>
  <c r="J42" i="34"/>
  <c r="K42" i="34"/>
  <c r="L42" i="34"/>
  <c r="M42" i="34"/>
  <c r="N42" i="34"/>
  <c r="O42" i="34"/>
  <c r="P42" i="34"/>
  <c r="Q42" i="34"/>
  <c r="R42" i="34"/>
  <c r="I43" i="34"/>
  <c r="J43" i="34"/>
  <c r="K43" i="34"/>
  <c r="L43" i="34"/>
  <c r="M43" i="34"/>
  <c r="N43" i="34"/>
  <c r="O43" i="34"/>
  <c r="P43" i="34"/>
  <c r="Q43" i="34"/>
  <c r="R43" i="34"/>
  <c r="I44" i="34"/>
  <c r="J44" i="34"/>
  <c r="K44" i="34"/>
  <c r="L44" i="34"/>
  <c r="M44" i="34"/>
  <c r="N44" i="34"/>
  <c r="O44" i="34"/>
  <c r="P44" i="34"/>
  <c r="Q44" i="34"/>
  <c r="R44" i="34"/>
  <c r="I45" i="34"/>
  <c r="J45" i="34"/>
  <c r="K45" i="34"/>
  <c r="L45" i="34"/>
  <c r="M45" i="34"/>
  <c r="N45" i="34"/>
  <c r="O45" i="34"/>
  <c r="P45" i="34"/>
  <c r="Q45" i="34"/>
  <c r="R45" i="34"/>
  <c r="I46" i="34"/>
  <c r="J46" i="34"/>
  <c r="K46" i="34"/>
  <c r="L46" i="34"/>
  <c r="M46" i="34"/>
  <c r="N46" i="34"/>
  <c r="O46" i="34"/>
  <c r="P46" i="34"/>
  <c r="Q46" i="34"/>
  <c r="R46" i="34"/>
  <c r="I47" i="34"/>
  <c r="J47" i="34"/>
  <c r="K47" i="34"/>
  <c r="L47" i="34"/>
  <c r="M47" i="34"/>
  <c r="N47" i="34"/>
  <c r="O47" i="34"/>
  <c r="P47" i="34"/>
  <c r="Q47" i="34"/>
  <c r="R47" i="34"/>
  <c r="I48" i="34"/>
  <c r="J48" i="34"/>
  <c r="K48" i="34"/>
  <c r="L48" i="34"/>
  <c r="M48" i="34"/>
  <c r="N48" i="34"/>
  <c r="O48" i="34"/>
  <c r="P48" i="34"/>
  <c r="Q48" i="34"/>
  <c r="R48" i="34"/>
  <c r="I49" i="34"/>
  <c r="J49" i="34"/>
  <c r="K49" i="34"/>
  <c r="L49" i="34"/>
  <c r="M49" i="34"/>
  <c r="N49" i="34"/>
  <c r="O49" i="34"/>
  <c r="P49" i="34"/>
  <c r="Q49" i="34"/>
  <c r="R49" i="34"/>
  <c r="I50" i="34"/>
  <c r="J50" i="34"/>
  <c r="K50" i="34"/>
  <c r="L50" i="34"/>
  <c r="M50" i="34"/>
  <c r="N50" i="34"/>
  <c r="O50" i="34"/>
  <c r="P50" i="34"/>
  <c r="Q50" i="34"/>
  <c r="R50" i="34"/>
  <c r="I51" i="34"/>
  <c r="J51" i="34"/>
  <c r="K51" i="34"/>
  <c r="L51" i="34"/>
  <c r="M51" i="34"/>
  <c r="N51" i="34"/>
  <c r="O51" i="34"/>
  <c r="P51" i="34"/>
  <c r="Q51" i="34"/>
  <c r="R51" i="34"/>
  <c r="I52" i="34"/>
  <c r="J52" i="34"/>
  <c r="K52" i="34"/>
  <c r="L52" i="34"/>
  <c r="M52" i="34"/>
  <c r="N52" i="34"/>
  <c r="O52" i="34"/>
  <c r="P52" i="34"/>
  <c r="Q52" i="34"/>
  <c r="R52" i="34"/>
  <c r="I53" i="34"/>
  <c r="J53" i="34"/>
  <c r="K53" i="34"/>
  <c r="L53" i="34"/>
  <c r="M53" i="34"/>
  <c r="N53" i="34"/>
  <c r="O53" i="34"/>
  <c r="P53" i="34"/>
  <c r="Q53" i="34"/>
  <c r="R53" i="34"/>
  <c r="I54" i="34"/>
  <c r="J54" i="34"/>
  <c r="K54" i="34"/>
  <c r="L54" i="34"/>
  <c r="M54" i="34"/>
  <c r="N54" i="34"/>
  <c r="O54" i="34"/>
  <c r="P54" i="34"/>
  <c r="Q54" i="34"/>
  <c r="R54" i="34"/>
  <c r="I55" i="34"/>
  <c r="J55" i="34"/>
  <c r="K55" i="34"/>
  <c r="L55" i="34"/>
  <c r="M55" i="34"/>
  <c r="N55" i="34"/>
  <c r="O55" i="34"/>
  <c r="P55" i="34"/>
  <c r="Q55" i="34"/>
  <c r="R55" i="34"/>
  <c r="I56" i="34"/>
  <c r="J56" i="34"/>
  <c r="K56" i="34"/>
  <c r="L56" i="34"/>
  <c r="M56" i="34"/>
  <c r="N56" i="34"/>
  <c r="O56" i="34"/>
  <c r="P56" i="34"/>
  <c r="Q56" i="34"/>
  <c r="R56" i="34"/>
  <c r="I57" i="34"/>
  <c r="J57" i="34"/>
  <c r="K57" i="34"/>
  <c r="L57" i="34"/>
  <c r="M57" i="34"/>
  <c r="N57" i="34"/>
  <c r="O57" i="34"/>
  <c r="P57" i="34"/>
  <c r="Q57" i="34"/>
  <c r="R57" i="34"/>
  <c r="I58" i="34"/>
  <c r="J58" i="34"/>
  <c r="K58" i="34"/>
  <c r="L58" i="34"/>
  <c r="M58" i="34"/>
  <c r="N58" i="34"/>
  <c r="O58" i="34"/>
  <c r="P58" i="34"/>
  <c r="Q58" i="34"/>
  <c r="R58" i="34"/>
  <c r="I59" i="34"/>
  <c r="J59" i="34"/>
  <c r="K59" i="34"/>
  <c r="L59" i="34"/>
  <c r="M59" i="34"/>
  <c r="N59" i="34"/>
  <c r="O59" i="34"/>
  <c r="P59" i="34"/>
  <c r="Q59" i="34"/>
  <c r="R59" i="34"/>
  <c r="I60" i="34"/>
  <c r="J60" i="34"/>
  <c r="K60" i="34"/>
  <c r="L60" i="34"/>
  <c r="M60" i="34"/>
  <c r="N60" i="34"/>
  <c r="O60" i="34"/>
  <c r="P60" i="34"/>
  <c r="Q60" i="34"/>
  <c r="R60" i="34"/>
  <c r="I61" i="34"/>
  <c r="J61" i="34"/>
  <c r="K61" i="34"/>
  <c r="L61" i="34"/>
  <c r="M61" i="34"/>
  <c r="N61" i="34"/>
  <c r="O61" i="34"/>
  <c r="P61" i="34"/>
  <c r="Q61" i="34"/>
  <c r="R61" i="34"/>
  <c r="I62" i="34"/>
  <c r="J62" i="34"/>
  <c r="K62" i="34"/>
  <c r="L62" i="34"/>
  <c r="M62" i="34"/>
  <c r="N62" i="34"/>
  <c r="O62" i="34"/>
  <c r="P62" i="34"/>
  <c r="Q62" i="34"/>
  <c r="R62" i="34"/>
  <c r="I63" i="34"/>
  <c r="J63" i="34"/>
  <c r="K63" i="34"/>
  <c r="L63" i="34"/>
  <c r="M63" i="34"/>
  <c r="N63" i="34"/>
  <c r="O63" i="34"/>
  <c r="P63" i="34"/>
  <c r="Q63" i="34"/>
  <c r="R63" i="34"/>
  <c r="I64" i="34"/>
  <c r="J64" i="34"/>
  <c r="K64" i="34"/>
  <c r="L64" i="34"/>
  <c r="M64" i="34"/>
  <c r="N64" i="34"/>
  <c r="O64" i="34"/>
  <c r="P64" i="34"/>
  <c r="Q64" i="34"/>
  <c r="R64" i="34"/>
  <c r="I65" i="34"/>
  <c r="J65" i="34"/>
  <c r="K65" i="34"/>
  <c r="L65" i="34"/>
  <c r="M65" i="34"/>
  <c r="N65" i="34"/>
  <c r="O65" i="34"/>
  <c r="P65" i="34"/>
  <c r="Q65" i="34"/>
  <c r="R65" i="34"/>
  <c r="I66" i="34"/>
  <c r="J66" i="34"/>
  <c r="K66" i="34"/>
  <c r="L66" i="34"/>
  <c r="M66" i="34"/>
  <c r="N66" i="34"/>
  <c r="O66" i="34"/>
  <c r="P66" i="34"/>
  <c r="Q66" i="34"/>
  <c r="R66" i="34"/>
  <c r="I67" i="34"/>
  <c r="J67" i="34"/>
  <c r="K67" i="34"/>
  <c r="L67" i="34"/>
  <c r="M67" i="34"/>
  <c r="N67" i="34"/>
  <c r="O67" i="34"/>
  <c r="P67" i="34"/>
  <c r="Q67" i="34"/>
  <c r="R67" i="34"/>
  <c r="I68" i="34"/>
  <c r="J68" i="34"/>
  <c r="K68" i="34"/>
  <c r="L68" i="34"/>
  <c r="M68" i="34"/>
  <c r="N68" i="34"/>
  <c r="O68" i="34"/>
  <c r="P68" i="34"/>
  <c r="Q68" i="34"/>
  <c r="R68" i="34"/>
  <c r="I69" i="34"/>
  <c r="J69" i="34"/>
  <c r="K69" i="34"/>
  <c r="L69" i="34"/>
  <c r="M69" i="34"/>
  <c r="N69" i="34"/>
  <c r="O69" i="34"/>
  <c r="P69" i="34"/>
  <c r="Q69" i="34"/>
  <c r="R69" i="34"/>
  <c r="I70" i="34"/>
  <c r="J70" i="34"/>
  <c r="K70" i="34"/>
  <c r="L70" i="34"/>
  <c r="M70" i="34"/>
  <c r="N70" i="34"/>
  <c r="O70" i="34"/>
  <c r="P70" i="34"/>
  <c r="Q70" i="34"/>
  <c r="R70" i="34"/>
  <c r="I71" i="34"/>
  <c r="J71" i="34"/>
  <c r="K71" i="34"/>
  <c r="L71" i="34"/>
  <c r="M71" i="34"/>
  <c r="N71" i="34"/>
  <c r="O71" i="34"/>
  <c r="P71" i="34"/>
  <c r="Q71" i="34"/>
  <c r="R71" i="34"/>
  <c r="I72" i="34"/>
  <c r="J72" i="34"/>
  <c r="K72" i="34"/>
  <c r="L72" i="34"/>
  <c r="M72" i="34"/>
  <c r="N72" i="34"/>
  <c r="O72" i="34"/>
  <c r="P72" i="34"/>
  <c r="Q72" i="34"/>
  <c r="R72" i="34"/>
  <c r="I73" i="34"/>
  <c r="J73" i="34"/>
  <c r="K73" i="34"/>
  <c r="L73" i="34"/>
  <c r="M73" i="34"/>
  <c r="N73" i="34"/>
  <c r="O73" i="34"/>
  <c r="P73" i="34"/>
  <c r="Q73" i="34"/>
  <c r="R73" i="34"/>
  <c r="I74" i="34"/>
  <c r="J74" i="34"/>
  <c r="K74" i="34"/>
  <c r="L74" i="34"/>
  <c r="M74" i="34"/>
  <c r="N74" i="34"/>
  <c r="O74" i="34"/>
  <c r="P74" i="34"/>
  <c r="Q74" i="34"/>
  <c r="R74" i="34"/>
  <c r="I75" i="34"/>
  <c r="J75" i="34"/>
  <c r="K75" i="34"/>
  <c r="L75" i="34"/>
  <c r="M75" i="34"/>
  <c r="N75" i="34"/>
  <c r="O75" i="34"/>
  <c r="P75" i="34"/>
  <c r="Q75" i="34"/>
  <c r="R75" i="34"/>
  <c r="I76" i="34"/>
  <c r="J76" i="34"/>
  <c r="K76" i="34"/>
  <c r="L76" i="34"/>
  <c r="M76" i="34"/>
  <c r="N76" i="34"/>
  <c r="O76" i="34"/>
  <c r="P76" i="34"/>
  <c r="Q76" i="34"/>
  <c r="R76" i="34"/>
  <c r="I77" i="34"/>
  <c r="J77" i="34"/>
  <c r="K77" i="34"/>
  <c r="L77" i="34"/>
  <c r="M77" i="34"/>
  <c r="N77" i="34"/>
  <c r="O77" i="34"/>
  <c r="P77" i="34"/>
  <c r="Q77" i="34"/>
  <c r="R77" i="34"/>
  <c r="I78" i="34"/>
  <c r="J78" i="34"/>
  <c r="K78" i="34"/>
  <c r="L78" i="34"/>
  <c r="M78" i="34"/>
  <c r="N78" i="34"/>
  <c r="O78" i="34"/>
  <c r="P78" i="34"/>
  <c r="Q78" i="34"/>
  <c r="R78" i="34"/>
  <c r="I79" i="34"/>
  <c r="J79" i="34"/>
  <c r="K79" i="34"/>
  <c r="L79" i="34"/>
  <c r="M79" i="34"/>
  <c r="N79" i="34"/>
  <c r="O79" i="34"/>
  <c r="P79" i="34"/>
  <c r="Q79" i="34"/>
  <c r="R79" i="34"/>
  <c r="I80" i="34"/>
  <c r="J80" i="34"/>
  <c r="K80" i="34"/>
  <c r="L80" i="34"/>
  <c r="M80" i="34"/>
  <c r="N80" i="34"/>
  <c r="O80" i="34"/>
  <c r="P80" i="34"/>
  <c r="Q80" i="34"/>
  <c r="R80" i="34"/>
  <c r="I81" i="34"/>
  <c r="J81" i="34"/>
  <c r="K81" i="34"/>
  <c r="L81" i="34"/>
  <c r="M81" i="34"/>
  <c r="N81" i="34"/>
  <c r="O81" i="34"/>
  <c r="P81" i="34"/>
  <c r="Q81" i="34"/>
  <c r="R81" i="34"/>
  <c r="I82" i="34"/>
  <c r="J82" i="34"/>
  <c r="K82" i="34"/>
  <c r="L82" i="34"/>
  <c r="M82" i="34"/>
  <c r="N82" i="34"/>
  <c r="O82" i="34"/>
  <c r="P82" i="34"/>
  <c r="Q82" i="34"/>
  <c r="R82" i="34"/>
  <c r="I83" i="34"/>
  <c r="J83" i="34"/>
  <c r="K83" i="34"/>
  <c r="L83" i="34"/>
  <c r="M83" i="34"/>
  <c r="N83" i="34"/>
  <c r="O83" i="34"/>
  <c r="P83" i="34"/>
  <c r="Q83" i="34"/>
  <c r="R83" i="34"/>
  <c r="I84" i="34"/>
  <c r="J84" i="34"/>
  <c r="K84" i="34"/>
  <c r="L84" i="34"/>
  <c r="M84" i="34"/>
  <c r="N84" i="34"/>
  <c r="O84" i="34"/>
  <c r="P84" i="34"/>
  <c r="Q84" i="34"/>
  <c r="R84" i="34"/>
  <c r="I85" i="34"/>
  <c r="J85" i="34"/>
  <c r="K85" i="34"/>
  <c r="L85" i="34"/>
  <c r="M85" i="34"/>
  <c r="N85" i="34"/>
  <c r="O85" i="34"/>
  <c r="P85" i="34"/>
  <c r="Q85" i="34"/>
  <c r="R85" i="34"/>
  <c r="I86" i="34"/>
  <c r="J86" i="34"/>
  <c r="K86" i="34"/>
  <c r="L86" i="34"/>
  <c r="M86" i="34"/>
  <c r="N86" i="34"/>
  <c r="O86" i="34"/>
  <c r="P86" i="34"/>
  <c r="Q86" i="34"/>
  <c r="R86" i="34"/>
  <c r="I87" i="34"/>
  <c r="J87" i="34"/>
  <c r="K87" i="34"/>
  <c r="L87" i="34"/>
  <c r="M87" i="34"/>
  <c r="N87" i="34"/>
  <c r="O87" i="34"/>
  <c r="P87" i="34"/>
  <c r="Q87" i="34"/>
  <c r="R87" i="34"/>
  <c r="I88" i="34"/>
  <c r="J88" i="34"/>
  <c r="K88" i="34"/>
  <c r="L88" i="34"/>
  <c r="M88" i="34"/>
  <c r="N88" i="34"/>
  <c r="O88" i="34"/>
  <c r="P88" i="34"/>
  <c r="Q88" i="34"/>
  <c r="R88" i="34"/>
  <c r="I89" i="34"/>
  <c r="J89" i="34"/>
  <c r="K89" i="34"/>
  <c r="L89" i="34"/>
  <c r="M89" i="34"/>
  <c r="N89" i="34"/>
  <c r="O89" i="34"/>
  <c r="P89" i="34"/>
  <c r="Q89" i="34"/>
  <c r="R89" i="34"/>
  <c r="I90" i="34"/>
  <c r="J90" i="34"/>
  <c r="K90" i="34"/>
  <c r="L90" i="34"/>
  <c r="M90" i="34"/>
  <c r="N90" i="34"/>
  <c r="O90" i="34"/>
  <c r="P90" i="34"/>
  <c r="Q90" i="34"/>
  <c r="R90" i="34"/>
  <c r="I91" i="34"/>
  <c r="J91" i="34"/>
  <c r="K91" i="34"/>
  <c r="L91" i="34"/>
  <c r="M91" i="34"/>
  <c r="N91" i="34"/>
  <c r="O91" i="34"/>
  <c r="P91" i="34"/>
  <c r="Q91" i="34"/>
  <c r="R91" i="34"/>
  <c r="I92" i="34"/>
  <c r="J92" i="34"/>
  <c r="K92" i="34"/>
  <c r="L92" i="34"/>
  <c r="M92" i="34"/>
  <c r="N92" i="34"/>
  <c r="O92" i="34"/>
  <c r="P92" i="34"/>
  <c r="Q92" i="34"/>
  <c r="R92" i="34"/>
  <c r="I93" i="34"/>
  <c r="J93" i="34"/>
  <c r="K93" i="34"/>
  <c r="L93" i="34"/>
  <c r="M93" i="34"/>
  <c r="N93" i="34"/>
  <c r="O93" i="34"/>
  <c r="P93" i="34"/>
  <c r="Q93" i="34"/>
  <c r="R93" i="34"/>
  <c r="I94" i="34"/>
  <c r="J94" i="34"/>
  <c r="K94" i="34"/>
  <c r="L94" i="34"/>
  <c r="M94" i="34"/>
  <c r="N94" i="34"/>
  <c r="O94" i="34"/>
  <c r="P94" i="34"/>
  <c r="Q94" i="34"/>
  <c r="R94" i="34"/>
  <c r="I95" i="34"/>
  <c r="J95" i="34"/>
  <c r="K95" i="34"/>
  <c r="L95" i="34"/>
  <c r="M95" i="34"/>
  <c r="N95" i="34"/>
  <c r="O95" i="34"/>
  <c r="P95" i="34"/>
  <c r="Q95" i="34"/>
  <c r="R95" i="34"/>
  <c r="I96" i="34"/>
  <c r="J96" i="34"/>
  <c r="K96" i="34"/>
  <c r="L96" i="34"/>
  <c r="M96" i="34"/>
  <c r="N96" i="34"/>
  <c r="O96" i="34"/>
  <c r="P96" i="34"/>
  <c r="Q96" i="34"/>
  <c r="R96" i="34"/>
  <c r="I97" i="34"/>
  <c r="J97" i="34"/>
  <c r="K97" i="34"/>
  <c r="L97" i="34"/>
  <c r="M97" i="34"/>
  <c r="N97" i="34"/>
  <c r="O97" i="34"/>
  <c r="P97" i="34"/>
  <c r="Q97" i="34"/>
  <c r="R97" i="34"/>
  <c r="I98" i="34"/>
  <c r="J98" i="34"/>
  <c r="K98" i="34"/>
  <c r="L98" i="34"/>
  <c r="M98" i="34"/>
  <c r="N98" i="34"/>
  <c r="O98" i="34"/>
  <c r="P98" i="34"/>
  <c r="Q98" i="34"/>
  <c r="R98" i="34"/>
  <c r="I99" i="34"/>
  <c r="J99" i="34"/>
  <c r="K99" i="34"/>
  <c r="L99" i="34"/>
  <c r="M99" i="34"/>
  <c r="N99" i="34"/>
  <c r="O99" i="34"/>
  <c r="P99" i="34"/>
  <c r="Q99" i="34"/>
  <c r="R99" i="34"/>
  <c r="I100" i="34"/>
  <c r="J100" i="34"/>
  <c r="K100" i="34"/>
  <c r="L100" i="34"/>
  <c r="M100" i="34"/>
  <c r="N100" i="34"/>
  <c r="O100" i="34"/>
  <c r="P100" i="34"/>
  <c r="Q100" i="34"/>
  <c r="R100" i="34"/>
  <c r="I101" i="34"/>
  <c r="J101" i="34"/>
  <c r="K101" i="34"/>
  <c r="L101" i="34"/>
  <c r="M101" i="34"/>
  <c r="N101" i="34"/>
  <c r="O101" i="34"/>
  <c r="P101" i="34"/>
  <c r="Q101" i="34"/>
  <c r="R101" i="34"/>
  <c r="I102" i="34"/>
  <c r="J102" i="34"/>
  <c r="K102" i="34"/>
  <c r="L102" i="34"/>
  <c r="M102" i="34"/>
  <c r="N102" i="34"/>
  <c r="O102" i="34"/>
  <c r="P102" i="34"/>
  <c r="Q102" i="34"/>
  <c r="R102" i="34"/>
  <c r="I103" i="34"/>
  <c r="J103" i="34"/>
  <c r="K103" i="34"/>
  <c r="L103" i="34"/>
  <c r="M103" i="34"/>
  <c r="N103" i="34"/>
  <c r="O103" i="34"/>
  <c r="P103" i="34"/>
  <c r="Q103" i="34"/>
  <c r="R103" i="34"/>
  <c r="I104" i="34"/>
  <c r="J104" i="34"/>
  <c r="K104" i="34"/>
  <c r="L104" i="34"/>
  <c r="M104" i="34"/>
  <c r="N104" i="34"/>
  <c r="O104" i="34"/>
  <c r="P104" i="34"/>
  <c r="Q104" i="34"/>
  <c r="R104" i="34"/>
  <c r="I105" i="34"/>
  <c r="J105" i="34"/>
  <c r="K105" i="34"/>
  <c r="L105" i="34"/>
  <c r="M105" i="34"/>
  <c r="N105" i="34"/>
  <c r="O105" i="34"/>
  <c r="P105" i="34"/>
  <c r="Q105" i="34"/>
  <c r="R105" i="34"/>
  <c r="I106" i="34"/>
  <c r="J106" i="34"/>
  <c r="K106" i="34"/>
  <c r="L106" i="34"/>
  <c r="M106" i="34"/>
  <c r="N106" i="34"/>
  <c r="O106" i="34"/>
  <c r="P106" i="34"/>
  <c r="Q106" i="34"/>
  <c r="R106" i="34"/>
  <c r="I107" i="34"/>
  <c r="J107" i="34"/>
  <c r="K107" i="34"/>
  <c r="L107" i="34"/>
  <c r="M107" i="34"/>
  <c r="N107" i="34"/>
  <c r="O107" i="34"/>
  <c r="P107" i="34"/>
  <c r="Q107" i="34"/>
  <c r="R107" i="34"/>
  <c r="I108" i="34"/>
  <c r="J108" i="34"/>
  <c r="K108" i="34"/>
  <c r="L108" i="34"/>
  <c r="M108" i="34"/>
  <c r="N108" i="34"/>
  <c r="O108" i="34"/>
  <c r="P108" i="34"/>
  <c r="Q108" i="34"/>
  <c r="R108" i="34"/>
  <c r="I109" i="34"/>
  <c r="J109" i="34"/>
  <c r="K109" i="34"/>
  <c r="L109" i="34"/>
  <c r="M109" i="34"/>
  <c r="N109" i="34"/>
  <c r="O109" i="34"/>
  <c r="P109" i="34"/>
  <c r="Q109" i="34"/>
  <c r="R109" i="34"/>
  <c r="I110" i="34"/>
  <c r="J110" i="34"/>
  <c r="K110" i="34"/>
  <c r="L110" i="34"/>
  <c r="M110" i="34"/>
  <c r="N110" i="34"/>
  <c r="O110" i="34"/>
  <c r="P110" i="34"/>
  <c r="Q110" i="34"/>
  <c r="R110" i="34"/>
  <c r="I111" i="34"/>
  <c r="J111" i="34"/>
  <c r="K111" i="34"/>
  <c r="L111" i="34"/>
  <c r="M111" i="34"/>
  <c r="N111" i="34"/>
  <c r="O111" i="34"/>
  <c r="P111" i="34"/>
  <c r="Q111" i="34"/>
  <c r="R111" i="34"/>
  <c r="I112" i="34"/>
  <c r="J112" i="34"/>
  <c r="K112" i="34"/>
  <c r="L112" i="34"/>
  <c r="M112" i="34"/>
  <c r="N112" i="34"/>
  <c r="O112" i="34"/>
  <c r="P112" i="34"/>
  <c r="Q112" i="34"/>
  <c r="R112" i="34"/>
  <c r="I113" i="34"/>
  <c r="J113" i="34"/>
  <c r="K113" i="34"/>
  <c r="L113" i="34"/>
  <c r="M113" i="34"/>
  <c r="N113" i="34"/>
  <c r="O113" i="34"/>
  <c r="P113" i="34"/>
  <c r="Q113" i="34"/>
  <c r="R113" i="34"/>
  <c r="I114" i="34"/>
  <c r="J114" i="34"/>
  <c r="K114" i="34"/>
  <c r="L114" i="34"/>
  <c r="M114" i="34"/>
  <c r="N114" i="34"/>
  <c r="O114" i="34"/>
  <c r="P114" i="34"/>
  <c r="Q114" i="34"/>
  <c r="R114" i="34"/>
  <c r="I115" i="34"/>
  <c r="J115" i="34"/>
  <c r="K115" i="34"/>
  <c r="L115" i="34"/>
  <c r="M115" i="34"/>
  <c r="N115" i="34"/>
  <c r="O115" i="34"/>
  <c r="P115" i="34"/>
  <c r="Q115" i="34"/>
  <c r="R115" i="34"/>
  <c r="I116" i="34"/>
  <c r="J116" i="34"/>
  <c r="K116" i="34"/>
  <c r="L116" i="34"/>
  <c r="M116" i="34"/>
  <c r="N116" i="34"/>
  <c r="O116" i="34"/>
  <c r="P116" i="34"/>
  <c r="Q116" i="34"/>
  <c r="R116" i="34"/>
  <c r="I117" i="34"/>
  <c r="J117" i="34"/>
  <c r="K117" i="34"/>
  <c r="L117" i="34"/>
  <c r="M117" i="34"/>
  <c r="N117" i="34"/>
  <c r="O117" i="34"/>
  <c r="P117" i="34"/>
  <c r="Q117" i="34"/>
  <c r="R117" i="34"/>
  <c r="I118" i="34"/>
  <c r="J118" i="34"/>
  <c r="K118" i="34"/>
  <c r="L118" i="34"/>
  <c r="M118" i="34"/>
  <c r="N118" i="34"/>
  <c r="O118" i="34"/>
  <c r="P118" i="34"/>
  <c r="Q118" i="34"/>
  <c r="R118" i="34"/>
  <c r="I119" i="34"/>
  <c r="J119" i="34"/>
  <c r="K119" i="34"/>
  <c r="L119" i="34"/>
  <c r="M119" i="34"/>
  <c r="N119" i="34"/>
  <c r="O119" i="34"/>
  <c r="P119" i="34"/>
  <c r="Q119" i="34"/>
  <c r="R119" i="34"/>
  <c r="I120" i="34"/>
  <c r="J120" i="34"/>
  <c r="K120" i="34"/>
  <c r="L120" i="34"/>
  <c r="M120" i="34"/>
  <c r="N120" i="34"/>
  <c r="O120" i="34"/>
  <c r="P120" i="34"/>
  <c r="Q120" i="34"/>
  <c r="R120" i="34"/>
  <c r="I121" i="34"/>
  <c r="J121" i="34"/>
  <c r="K121" i="34"/>
  <c r="L121" i="34"/>
  <c r="M121" i="34"/>
  <c r="N121" i="34"/>
  <c r="O121" i="34"/>
  <c r="P121" i="34"/>
  <c r="Q121" i="34"/>
  <c r="R121" i="34"/>
  <c r="I122" i="34"/>
  <c r="J122" i="34"/>
  <c r="K122" i="34"/>
  <c r="L122" i="34"/>
  <c r="M122" i="34"/>
  <c r="N122" i="34"/>
  <c r="O122" i="34"/>
  <c r="P122" i="34"/>
  <c r="Q122" i="34"/>
  <c r="R122" i="34"/>
  <c r="I123" i="34"/>
  <c r="J123" i="34"/>
  <c r="K123" i="34"/>
  <c r="L123" i="34"/>
  <c r="M123" i="34"/>
  <c r="N123" i="34"/>
  <c r="O123" i="34"/>
  <c r="P123" i="34"/>
  <c r="Q123" i="34"/>
  <c r="R123" i="34"/>
  <c r="I124" i="34"/>
  <c r="J124" i="34"/>
  <c r="K124" i="34"/>
  <c r="L124" i="34"/>
  <c r="M124" i="34"/>
  <c r="N124" i="34"/>
  <c r="O124" i="34"/>
  <c r="P124" i="34"/>
  <c r="Q124" i="34"/>
  <c r="R124" i="34"/>
  <c r="I125" i="34"/>
  <c r="J125" i="34"/>
  <c r="K125" i="34"/>
  <c r="L125" i="34"/>
  <c r="M125" i="34"/>
  <c r="N125" i="34"/>
  <c r="O125" i="34"/>
  <c r="P125" i="34"/>
  <c r="Q125" i="34"/>
  <c r="R125" i="34"/>
  <c r="I126" i="34"/>
  <c r="J126" i="34"/>
  <c r="K126" i="34"/>
  <c r="L126" i="34"/>
  <c r="M126" i="34"/>
  <c r="N126" i="34"/>
  <c r="O126" i="34"/>
  <c r="P126" i="34"/>
  <c r="Q126" i="34"/>
  <c r="R126" i="34"/>
  <c r="I127" i="34"/>
  <c r="J127" i="34"/>
  <c r="K127" i="34"/>
  <c r="L127" i="34"/>
  <c r="M127" i="34"/>
  <c r="N127" i="34"/>
  <c r="O127" i="34"/>
  <c r="P127" i="34"/>
  <c r="Q127" i="34"/>
  <c r="R127" i="34"/>
  <c r="I128" i="34"/>
  <c r="J128" i="34"/>
  <c r="K128" i="34"/>
  <c r="L128" i="34"/>
  <c r="M128" i="34"/>
  <c r="N128" i="34"/>
  <c r="O128" i="34"/>
  <c r="P128" i="34"/>
  <c r="Q128" i="34"/>
  <c r="R128" i="34"/>
  <c r="I129" i="34"/>
  <c r="J129" i="34"/>
  <c r="K129" i="34"/>
  <c r="L129" i="34"/>
  <c r="M129" i="34"/>
  <c r="N129" i="34"/>
  <c r="O129" i="34"/>
  <c r="P129" i="34"/>
  <c r="Q129" i="34"/>
  <c r="R129" i="34"/>
  <c r="I130" i="34"/>
  <c r="J130" i="34"/>
  <c r="K130" i="34"/>
  <c r="L130" i="34"/>
  <c r="M130" i="34"/>
  <c r="N130" i="34"/>
  <c r="O130" i="34"/>
  <c r="P130" i="34"/>
  <c r="Q130" i="34"/>
  <c r="R130" i="34"/>
  <c r="I131" i="34"/>
  <c r="J131" i="34"/>
  <c r="K131" i="34"/>
  <c r="L131" i="34"/>
  <c r="M131" i="34"/>
  <c r="N131" i="34"/>
  <c r="O131" i="34"/>
  <c r="P131" i="34"/>
  <c r="Q131" i="34"/>
  <c r="R131" i="34"/>
  <c r="I132" i="34"/>
  <c r="J132" i="34"/>
  <c r="K132" i="34"/>
  <c r="L132" i="34"/>
  <c r="M132" i="34"/>
  <c r="N132" i="34"/>
  <c r="O132" i="34"/>
  <c r="P132" i="34"/>
  <c r="Q132" i="34"/>
  <c r="R132" i="34"/>
  <c r="I133" i="34"/>
  <c r="J133" i="34"/>
  <c r="K133" i="34"/>
  <c r="L133" i="34"/>
  <c r="M133" i="34"/>
  <c r="N133" i="34"/>
  <c r="O133" i="34"/>
  <c r="P133" i="34"/>
  <c r="Q133" i="34"/>
  <c r="R133" i="34"/>
  <c r="I134" i="34"/>
  <c r="J134" i="34"/>
  <c r="K134" i="34"/>
  <c r="L134" i="34"/>
  <c r="M134" i="34"/>
  <c r="N134" i="34"/>
  <c r="O134" i="34"/>
  <c r="P134" i="34"/>
  <c r="Q134" i="34"/>
  <c r="R134" i="34"/>
  <c r="I135" i="34"/>
  <c r="J135" i="34"/>
  <c r="K135" i="34"/>
  <c r="L135" i="34"/>
  <c r="M135" i="34"/>
  <c r="N135" i="34"/>
  <c r="O135" i="34"/>
  <c r="P135" i="34"/>
  <c r="Q135" i="34"/>
  <c r="R135" i="34"/>
  <c r="I136" i="34"/>
  <c r="J136" i="34"/>
  <c r="K136" i="34"/>
  <c r="L136" i="34"/>
  <c r="M136" i="34"/>
  <c r="N136" i="34"/>
  <c r="O136" i="34"/>
  <c r="P136" i="34"/>
  <c r="Q136" i="34"/>
  <c r="R136" i="34"/>
  <c r="I137" i="34"/>
  <c r="J137" i="34"/>
  <c r="K137" i="34"/>
  <c r="L137" i="34"/>
  <c r="M137" i="34"/>
  <c r="N137" i="34"/>
  <c r="O137" i="34"/>
  <c r="P137" i="34"/>
  <c r="Q137" i="34"/>
  <c r="R137" i="34"/>
  <c r="I138" i="34"/>
  <c r="J138" i="34"/>
  <c r="K138" i="34"/>
  <c r="L138" i="34"/>
  <c r="M138" i="34"/>
  <c r="N138" i="34"/>
  <c r="O138" i="34"/>
  <c r="P138" i="34"/>
  <c r="Q138" i="34"/>
  <c r="R138" i="34"/>
  <c r="I139" i="34"/>
  <c r="J139" i="34"/>
  <c r="K139" i="34"/>
  <c r="L139" i="34"/>
  <c r="M139" i="34"/>
  <c r="N139" i="34"/>
  <c r="O139" i="34"/>
  <c r="P139" i="34"/>
  <c r="Q139" i="34"/>
  <c r="R139" i="34"/>
  <c r="I140" i="34"/>
  <c r="J140" i="34"/>
  <c r="K140" i="34"/>
  <c r="L140" i="34"/>
  <c r="M140" i="34"/>
  <c r="N140" i="34"/>
  <c r="O140" i="34"/>
  <c r="P140" i="34"/>
  <c r="Q140" i="34"/>
  <c r="R140" i="34"/>
  <c r="I141" i="34"/>
  <c r="J141" i="34"/>
  <c r="K141" i="34"/>
  <c r="L141" i="34"/>
  <c r="M141" i="34"/>
  <c r="N141" i="34"/>
  <c r="O141" i="34"/>
  <c r="P141" i="34"/>
  <c r="Q141" i="34"/>
  <c r="R141" i="34"/>
  <c r="I142" i="34"/>
  <c r="J142" i="34"/>
  <c r="K142" i="34"/>
  <c r="L142" i="34"/>
  <c r="M142" i="34"/>
  <c r="N142" i="34"/>
  <c r="O142" i="34"/>
  <c r="P142" i="34"/>
  <c r="Q142" i="34"/>
  <c r="R142" i="34"/>
  <c r="I143" i="34"/>
  <c r="J143" i="34"/>
  <c r="K143" i="34"/>
  <c r="L143" i="34"/>
  <c r="M143" i="34"/>
  <c r="N143" i="34"/>
  <c r="O143" i="34"/>
  <c r="P143" i="34"/>
  <c r="Q143" i="34"/>
  <c r="R143" i="34"/>
  <c r="I144" i="34"/>
  <c r="J144" i="34"/>
  <c r="K144" i="34"/>
  <c r="L144" i="34"/>
  <c r="M144" i="34"/>
  <c r="N144" i="34"/>
  <c r="O144" i="34"/>
  <c r="P144" i="34"/>
  <c r="Q144" i="34"/>
  <c r="R144" i="34"/>
  <c r="I145" i="34"/>
  <c r="J145" i="34"/>
  <c r="K145" i="34"/>
  <c r="L145" i="34"/>
  <c r="M145" i="34"/>
  <c r="N145" i="34"/>
  <c r="O145" i="34"/>
  <c r="P145" i="34"/>
  <c r="Q145" i="34"/>
  <c r="R145" i="34"/>
  <c r="I146" i="34"/>
  <c r="J146" i="34"/>
  <c r="K146" i="34"/>
  <c r="L146" i="34"/>
  <c r="M146" i="34"/>
  <c r="N146" i="34"/>
  <c r="O146" i="34"/>
  <c r="P146" i="34"/>
  <c r="Q146" i="34"/>
  <c r="R146" i="34"/>
  <c r="I147" i="34"/>
  <c r="J147" i="34"/>
  <c r="K147" i="34"/>
  <c r="L147" i="34"/>
  <c r="M147" i="34"/>
  <c r="N147" i="34"/>
  <c r="O147" i="34"/>
  <c r="P147" i="34"/>
  <c r="Q147" i="34"/>
  <c r="R147" i="34"/>
  <c r="I148" i="34"/>
  <c r="J148" i="34"/>
  <c r="K148" i="34"/>
  <c r="L148" i="34"/>
  <c r="M148" i="34"/>
  <c r="N148" i="34"/>
  <c r="O148" i="34"/>
  <c r="P148" i="34"/>
  <c r="Q148" i="34"/>
  <c r="R148" i="34"/>
  <c r="I149" i="34"/>
  <c r="J149" i="34"/>
  <c r="K149" i="34"/>
  <c r="L149" i="34"/>
  <c r="M149" i="34"/>
  <c r="N149" i="34"/>
  <c r="O149" i="34"/>
  <c r="P149" i="34"/>
  <c r="Q149" i="34"/>
  <c r="R149" i="34"/>
  <c r="I150" i="34"/>
  <c r="J150" i="34"/>
  <c r="K150" i="34"/>
  <c r="L150" i="34"/>
  <c r="M150" i="34"/>
  <c r="N150" i="34"/>
  <c r="O150" i="34"/>
  <c r="P150" i="34"/>
  <c r="Q150" i="34"/>
  <c r="R150" i="34"/>
  <c r="I151" i="34"/>
  <c r="J151" i="34"/>
  <c r="K151" i="34"/>
  <c r="L151" i="34"/>
  <c r="M151" i="34"/>
  <c r="N151" i="34"/>
  <c r="O151" i="34"/>
  <c r="P151" i="34"/>
  <c r="Q151" i="34"/>
  <c r="R151" i="34"/>
  <c r="I152" i="34"/>
  <c r="J152" i="34"/>
  <c r="K152" i="34"/>
  <c r="L152" i="34"/>
  <c r="M152" i="34"/>
  <c r="N152" i="34"/>
  <c r="O152" i="34"/>
  <c r="P152" i="34"/>
  <c r="Q152" i="34"/>
  <c r="R152" i="34"/>
  <c r="I153" i="34"/>
  <c r="J153" i="34"/>
  <c r="K153" i="34"/>
  <c r="L153" i="34"/>
  <c r="M153" i="34"/>
  <c r="N153" i="34"/>
  <c r="O153" i="34"/>
  <c r="P153" i="34"/>
  <c r="Q153" i="34"/>
  <c r="R153" i="34"/>
  <c r="I154" i="34"/>
  <c r="J154" i="34"/>
  <c r="K154" i="34"/>
  <c r="L154" i="34"/>
  <c r="M154" i="34"/>
  <c r="N154" i="34"/>
  <c r="O154" i="34"/>
  <c r="P154" i="34"/>
  <c r="Q154" i="34"/>
  <c r="R154" i="34"/>
  <c r="I155" i="34"/>
  <c r="J155" i="34"/>
  <c r="K155" i="34"/>
  <c r="L155" i="34"/>
  <c r="M155" i="34"/>
  <c r="N155" i="34"/>
  <c r="O155" i="34"/>
  <c r="P155" i="34"/>
  <c r="Q155" i="34"/>
  <c r="R155" i="34"/>
  <c r="I156" i="34"/>
  <c r="J156" i="34"/>
  <c r="K156" i="34"/>
  <c r="L156" i="34"/>
  <c r="M156" i="34"/>
  <c r="N156" i="34"/>
  <c r="O156" i="34"/>
  <c r="P156" i="34"/>
  <c r="Q156" i="34"/>
  <c r="R156" i="34"/>
  <c r="I157" i="34"/>
  <c r="J157" i="34"/>
  <c r="K157" i="34"/>
  <c r="L157" i="34"/>
  <c r="M157" i="34"/>
  <c r="N157" i="34"/>
  <c r="O157" i="34"/>
  <c r="P157" i="34"/>
  <c r="Q157" i="34"/>
  <c r="R157" i="34"/>
  <c r="I158" i="34"/>
  <c r="J158" i="34"/>
  <c r="K158" i="34"/>
  <c r="L158" i="34"/>
  <c r="M158" i="34"/>
  <c r="N158" i="34"/>
  <c r="O158" i="34"/>
  <c r="P158" i="34"/>
  <c r="Q158" i="34"/>
  <c r="R158" i="34"/>
  <c r="I159" i="34"/>
  <c r="J159" i="34"/>
  <c r="K159" i="34"/>
  <c r="L159" i="34"/>
  <c r="M159" i="34"/>
  <c r="N159" i="34"/>
  <c r="O159" i="34"/>
  <c r="P159" i="34"/>
  <c r="Q159" i="34"/>
  <c r="R159" i="34"/>
  <c r="I160" i="34"/>
  <c r="J160" i="34"/>
  <c r="K160" i="34"/>
  <c r="L160" i="34"/>
  <c r="M160" i="34"/>
  <c r="N160" i="34"/>
  <c r="O160" i="34"/>
  <c r="P160" i="34"/>
  <c r="Q160" i="34"/>
  <c r="R160" i="34"/>
  <c r="I161" i="34"/>
  <c r="J161" i="34"/>
  <c r="K161" i="34"/>
  <c r="L161" i="34"/>
  <c r="M161" i="34"/>
  <c r="N161" i="34"/>
  <c r="O161" i="34"/>
  <c r="P161" i="34"/>
  <c r="Q161" i="34"/>
  <c r="R161" i="34"/>
  <c r="I162" i="34"/>
  <c r="J162" i="34"/>
  <c r="K162" i="34"/>
  <c r="L162" i="34"/>
  <c r="M162" i="34"/>
  <c r="N162" i="34"/>
  <c r="O162" i="34"/>
  <c r="P162" i="34"/>
  <c r="Q162" i="34"/>
  <c r="R162" i="34"/>
  <c r="I163" i="34"/>
  <c r="J163" i="34"/>
  <c r="K163" i="34"/>
  <c r="L163" i="34"/>
  <c r="M163" i="34"/>
  <c r="N163" i="34"/>
  <c r="O163" i="34"/>
  <c r="P163" i="34"/>
  <c r="Q163" i="34"/>
  <c r="R163" i="34"/>
  <c r="I164" i="34"/>
  <c r="J164" i="34"/>
  <c r="K164" i="34"/>
  <c r="L164" i="34"/>
  <c r="M164" i="34"/>
  <c r="N164" i="34"/>
  <c r="O164" i="34"/>
  <c r="P164" i="34"/>
  <c r="Q164" i="34"/>
  <c r="R164" i="34"/>
  <c r="I165" i="34"/>
  <c r="J165" i="34"/>
  <c r="K165" i="34"/>
  <c r="L165" i="34"/>
  <c r="M165" i="34"/>
  <c r="N165" i="34"/>
  <c r="O165" i="34"/>
  <c r="P165" i="34"/>
  <c r="Q165" i="34"/>
  <c r="R165" i="34"/>
  <c r="I166" i="34"/>
  <c r="J166" i="34"/>
  <c r="K166" i="34"/>
  <c r="L166" i="34"/>
  <c r="M166" i="34"/>
  <c r="N166" i="34"/>
  <c r="O166" i="34"/>
  <c r="P166" i="34"/>
  <c r="Q166" i="34"/>
  <c r="R166" i="34"/>
  <c r="I167" i="34"/>
  <c r="J167" i="34"/>
  <c r="K167" i="34"/>
  <c r="L167" i="34"/>
  <c r="M167" i="34"/>
  <c r="N167" i="34"/>
  <c r="O167" i="34"/>
  <c r="P167" i="34"/>
  <c r="Q167" i="34"/>
  <c r="R167" i="34"/>
  <c r="I168" i="34"/>
  <c r="J168" i="34"/>
  <c r="K168" i="34"/>
  <c r="L168" i="34"/>
  <c r="M168" i="34"/>
  <c r="N168" i="34"/>
  <c r="O168" i="34"/>
  <c r="P168" i="34"/>
  <c r="Q168" i="34"/>
  <c r="R168" i="34"/>
  <c r="I169" i="34"/>
  <c r="J169" i="34"/>
  <c r="K169" i="34"/>
  <c r="L169" i="34"/>
  <c r="M169" i="34"/>
  <c r="N169" i="34"/>
  <c r="O169" i="34"/>
  <c r="P169" i="34"/>
  <c r="Q169" i="34"/>
  <c r="R169" i="34"/>
  <c r="I170" i="34"/>
  <c r="J170" i="34"/>
  <c r="K170" i="34"/>
  <c r="L170" i="34"/>
  <c r="M170" i="34"/>
  <c r="N170" i="34"/>
  <c r="O170" i="34"/>
  <c r="P170" i="34"/>
  <c r="Q170" i="34"/>
  <c r="R170" i="34"/>
  <c r="I171" i="34"/>
  <c r="J171" i="34"/>
  <c r="K171" i="34"/>
  <c r="L171" i="34"/>
  <c r="M171" i="34"/>
  <c r="N171" i="34"/>
  <c r="O171" i="34"/>
  <c r="P171" i="34"/>
  <c r="Q171" i="34"/>
  <c r="R171" i="34"/>
  <c r="I172" i="34"/>
  <c r="J172" i="34"/>
  <c r="K172" i="34"/>
  <c r="L172" i="34"/>
  <c r="M172" i="34"/>
  <c r="N172" i="34"/>
  <c r="O172" i="34"/>
  <c r="P172" i="34"/>
  <c r="Q172" i="34"/>
  <c r="R172" i="34"/>
  <c r="I173" i="34"/>
  <c r="J173" i="34"/>
  <c r="K173" i="34"/>
  <c r="L173" i="34"/>
  <c r="M173" i="34"/>
  <c r="N173" i="34"/>
  <c r="O173" i="34"/>
  <c r="P173" i="34"/>
  <c r="Q173" i="34"/>
  <c r="R173" i="34"/>
  <c r="I174" i="34"/>
  <c r="J174" i="34"/>
  <c r="K174" i="34"/>
  <c r="L174" i="34"/>
  <c r="M174" i="34"/>
  <c r="N174" i="34"/>
  <c r="O174" i="34"/>
  <c r="P174" i="34"/>
  <c r="Q174" i="34"/>
  <c r="R174" i="34"/>
  <c r="I175" i="34"/>
  <c r="J175" i="34"/>
  <c r="K175" i="34"/>
  <c r="L175" i="34"/>
  <c r="M175" i="34"/>
  <c r="N175" i="34"/>
  <c r="O175" i="34"/>
  <c r="P175" i="34"/>
  <c r="Q175" i="34"/>
  <c r="R175" i="34"/>
  <c r="I176" i="34"/>
  <c r="J176" i="34"/>
  <c r="K176" i="34"/>
  <c r="L176" i="34"/>
  <c r="M176" i="34"/>
  <c r="N176" i="34"/>
  <c r="O176" i="34"/>
  <c r="P176" i="34"/>
  <c r="Q176" i="34"/>
  <c r="R176" i="34"/>
  <c r="I177" i="34"/>
  <c r="J177" i="34"/>
  <c r="K177" i="34"/>
  <c r="L177" i="34"/>
  <c r="M177" i="34"/>
  <c r="N177" i="34"/>
  <c r="O177" i="34"/>
  <c r="P177" i="34"/>
  <c r="Q177" i="34"/>
  <c r="R177" i="34"/>
  <c r="I178" i="34"/>
  <c r="J178" i="34"/>
  <c r="K178" i="34"/>
  <c r="L178" i="34"/>
  <c r="M178" i="34"/>
  <c r="N178" i="34"/>
  <c r="O178" i="34"/>
  <c r="P178" i="34"/>
  <c r="Q178" i="34"/>
  <c r="R178" i="34"/>
  <c r="I179" i="34"/>
  <c r="J179" i="34"/>
  <c r="K179" i="34"/>
  <c r="L179" i="34"/>
  <c r="M179" i="34"/>
  <c r="N179" i="34"/>
  <c r="O179" i="34"/>
  <c r="P179" i="34"/>
  <c r="Q179" i="34"/>
  <c r="R179" i="34"/>
  <c r="I180" i="34"/>
  <c r="J180" i="34"/>
  <c r="K180" i="34"/>
  <c r="L180" i="34"/>
  <c r="M180" i="34"/>
  <c r="N180" i="34"/>
  <c r="O180" i="34"/>
  <c r="P180" i="34"/>
  <c r="Q180" i="34"/>
  <c r="R180" i="34"/>
  <c r="I181" i="34"/>
  <c r="J181" i="34"/>
  <c r="K181" i="34"/>
  <c r="L181" i="34"/>
  <c r="M181" i="34"/>
  <c r="N181" i="34"/>
  <c r="O181" i="34"/>
  <c r="P181" i="34"/>
  <c r="Q181" i="34"/>
  <c r="R181" i="34"/>
  <c r="I182" i="34"/>
  <c r="J182" i="34"/>
  <c r="K182" i="34"/>
  <c r="L182" i="34"/>
  <c r="M182" i="34"/>
  <c r="N182" i="34"/>
  <c r="O182" i="34"/>
  <c r="P182" i="34"/>
  <c r="Q182" i="34"/>
  <c r="R182" i="34"/>
  <c r="I183" i="34"/>
  <c r="J183" i="34"/>
  <c r="K183" i="34"/>
  <c r="L183" i="34"/>
  <c r="M183" i="34"/>
  <c r="N183" i="34"/>
  <c r="O183" i="34"/>
  <c r="P183" i="34"/>
  <c r="Q183" i="34"/>
  <c r="R183" i="34"/>
  <c r="I184" i="34"/>
  <c r="J184" i="34"/>
  <c r="K184" i="34"/>
  <c r="L184" i="34"/>
  <c r="M184" i="34"/>
  <c r="N184" i="34"/>
  <c r="O184" i="34"/>
  <c r="P184" i="34"/>
  <c r="Q184" i="34"/>
  <c r="R184" i="34"/>
  <c r="I185" i="34"/>
  <c r="J185" i="34"/>
  <c r="K185" i="34"/>
  <c r="L185" i="34"/>
  <c r="M185" i="34"/>
  <c r="N185" i="34"/>
  <c r="O185" i="34"/>
  <c r="P185" i="34"/>
  <c r="Q185" i="34"/>
  <c r="R185" i="34"/>
  <c r="I186" i="34"/>
  <c r="J186" i="34"/>
  <c r="K186" i="34"/>
  <c r="L186" i="34"/>
  <c r="M186" i="34"/>
  <c r="N186" i="34"/>
  <c r="O186" i="34"/>
  <c r="P186" i="34"/>
  <c r="Q186" i="34"/>
  <c r="R186" i="34"/>
  <c r="I187" i="34"/>
  <c r="J187" i="34"/>
  <c r="K187" i="34"/>
  <c r="L187" i="34"/>
  <c r="M187" i="34"/>
  <c r="N187" i="34"/>
  <c r="O187" i="34"/>
  <c r="P187" i="34"/>
  <c r="Q187" i="34"/>
  <c r="R187" i="34"/>
  <c r="I188" i="34"/>
  <c r="J188" i="34"/>
  <c r="K188" i="34"/>
  <c r="L188" i="34"/>
  <c r="M188" i="34"/>
  <c r="N188" i="34"/>
  <c r="O188" i="34"/>
  <c r="P188" i="34"/>
  <c r="Q188" i="34"/>
  <c r="R188" i="34"/>
  <c r="I189" i="34"/>
  <c r="J189" i="34"/>
  <c r="K189" i="34"/>
  <c r="L189" i="34"/>
  <c r="M189" i="34"/>
  <c r="N189" i="34"/>
  <c r="O189" i="34"/>
  <c r="P189" i="34"/>
  <c r="Q189" i="34"/>
  <c r="R189" i="34"/>
  <c r="I190" i="34"/>
  <c r="J190" i="34"/>
  <c r="K190" i="34"/>
  <c r="L190" i="34"/>
  <c r="M190" i="34"/>
  <c r="N190" i="34"/>
  <c r="O190" i="34"/>
  <c r="P190" i="34"/>
  <c r="Q190" i="34"/>
  <c r="R190" i="34"/>
  <c r="I191" i="34"/>
  <c r="J191" i="34"/>
  <c r="K191" i="34"/>
  <c r="L191" i="34"/>
  <c r="M191" i="34"/>
  <c r="N191" i="34"/>
  <c r="O191" i="34"/>
  <c r="P191" i="34"/>
  <c r="Q191" i="34"/>
  <c r="R191" i="34"/>
  <c r="I192" i="34"/>
  <c r="J192" i="34"/>
  <c r="K192" i="34"/>
  <c r="L192" i="34"/>
  <c r="M192" i="34"/>
  <c r="N192" i="34"/>
  <c r="O192" i="34"/>
  <c r="P192" i="34"/>
  <c r="Q192" i="34"/>
  <c r="R192" i="34"/>
  <c r="I193" i="34"/>
  <c r="J193" i="34"/>
  <c r="K193" i="34"/>
  <c r="L193" i="34"/>
  <c r="M193" i="34"/>
  <c r="N193" i="34"/>
  <c r="O193" i="34"/>
  <c r="P193" i="34"/>
  <c r="Q193" i="34"/>
  <c r="R193" i="34"/>
  <c r="I194" i="34"/>
  <c r="J194" i="34"/>
  <c r="K194" i="34"/>
  <c r="L194" i="34"/>
  <c r="M194" i="34"/>
  <c r="N194" i="34"/>
  <c r="O194" i="34"/>
  <c r="P194" i="34"/>
  <c r="Q194" i="34"/>
  <c r="R194" i="34"/>
  <c r="I195" i="34"/>
  <c r="J195" i="34"/>
  <c r="K195" i="34"/>
  <c r="L195" i="34"/>
  <c r="M195" i="34"/>
  <c r="N195" i="34"/>
  <c r="O195" i="34"/>
  <c r="P195" i="34"/>
  <c r="Q195" i="34"/>
  <c r="R195" i="34"/>
  <c r="I196" i="34"/>
  <c r="J196" i="34"/>
  <c r="K196" i="34"/>
  <c r="L196" i="34"/>
  <c r="M196" i="34"/>
  <c r="N196" i="34"/>
  <c r="O196" i="34"/>
  <c r="P196" i="34"/>
  <c r="Q196" i="34"/>
  <c r="R196" i="34"/>
  <c r="I197" i="34"/>
  <c r="J197" i="34"/>
  <c r="K197" i="34"/>
  <c r="L197" i="34"/>
  <c r="M197" i="34"/>
  <c r="N197" i="34"/>
  <c r="O197" i="34"/>
  <c r="P197" i="34"/>
  <c r="Q197" i="34"/>
  <c r="R197" i="34"/>
  <c r="I198" i="34"/>
  <c r="J198" i="34"/>
  <c r="K198" i="34"/>
  <c r="L198" i="34"/>
  <c r="M198" i="34"/>
  <c r="N198" i="34"/>
  <c r="O198" i="34"/>
  <c r="P198" i="34"/>
  <c r="Q198" i="34"/>
  <c r="R198" i="34"/>
  <c r="I199" i="34"/>
  <c r="J199" i="34"/>
  <c r="K199" i="34"/>
  <c r="L199" i="34"/>
  <c r="M199" i="34"/>
  <c r="N199" i="34"/>
  <c r="O199" i="34"/>
  <c r="P199" i="34"/>
  <c r="Q199" i="34"/>
  <c r="R199" i="34"/>
  <c r="I200" i="34"/>
  <c r="J200" i="34"/>
  <c r="K200" i="34"/>
  <c r="L200" i="34"/>
  <c r="M200" i="34"/>
  <c r="N200" i="34"/>
  <c r="O200" i="34"/>
  <c r="P200" i="34"/>
  <c r="Q200" i="34"/>
  <c r="R200" i="34"/>
  <c r="I201" i="34"/>
  <c r="J201" i="34"/>
  <c r="K201" i="34"/>
  <c r="L201" i="34"/>
  <c r="M201" i="34"/>
  <c r="N201" i="34"/>
  <c r="O201" i="34"/>
  <c r="P201" i="34"/>
  <c r="Q201" i="34"/>
  <c r="R201" i="34"/>
  <c r="I202" i="34"/>
  <c r="J202" i="34"/>
  <c r="K202" i="34"/>
  <c r="L202" i="34"/>
  <c r="M202" i="34"/>
  <c r="N202" i="34"/>
  <c r="O202" i="34"/>
  <c r="P202" i="34"/>
  <c r="Q202" i="34"/>
  <c r="R202" i="34"/>
  <c r="I203" i="34"/>
  <c r="J203" i="34"/>
  <c r="K203" i="34"/>
  <c r="L203" i="34"/>
  <c r="M203" i="34"/>
  <c r="N203" i="34"/>
  <c r="O203" i="34"/>
  <c r="P203" i="34"/>
  <c r="Q203" i="34"/>
  <c r="R203" i="34"/>
  <c r="I204" i="34"/>
  <c r="J204" i="34"/>
  <c r="K204" i="34"/>
  <c r="L204" i="34"/>
  <c r="M204" i="34"/>
  <c r="N204" i="34"/>
  <c r="O204" i="34"/>
  <c r="P204" i="34"/>
  <c r="Q204" i="34"/>
  <c r="R204" i="34"/>
  <c r="I205" i="34"/>
  <c r="J205" i="34"/>
  <c r="K205" i="34"/>
  <c r="L205" i="34"/>
  <c r="M205" i="34"/>
  <c r="N205" i="34"/>
  <c r="O205" i="34"/>
  <c r="P205" i="34"/>
  <c r="Q205" i="34"/>
  <c r="R205" i="34"/>
  <c r="I206" i="34"/>
  <c r="J206" i="34"/>
  <c r="K206" i="34"/>
  <c r="L206" i="34"/>
  <c r="M206" i="34"/>
  <c r="N206" i="34"/>
  <c r="O206" i="34"/>
  <c r="P206" i="34"/>
  <c r="Q206" i="34"/>
  <c r="R206" i="34"/>
  <c r="I207" i="34"/>
  <c r="J207" i="34"/>
  <c r="K207" i="34"/>
  <c r="L207" i="34"/>
  <c r="M207" i="34"/>
  <c r="N207" i="34"/>
  <c r="O207" i="34"/>
  <c r="P207" i="34"/>
  <c r="Q207" i="34"/>
  <c r="R207" i="34"/>
  <c r="I208" i="34"/>
  <c r="J208" i="34"/>
  <c r="K208" i="34"/>
  <c r="L208" i="34"/>
  <c r="M208" i="34"/>
  <c r="N208" i="34"/>
  <c r="O208" i="34"/>
  <c r="P208" i="34"/>
  <c r="Q208" i="34"/>
  <c r="R208" i="34"/>
  <c r="I209" i="34"/>
  <c r="J209" i="34"/>
  <c r="K209" i="34"/>
  <c r="L209" i="34"/>
  <c r="M209" i="34"/>
  <c r="N209" i="34"/>
  <c r="O209" i="34"/>
  <c r="P209" i="34"/>
  <c r="Q209" i="34"/>
  <c r="R209" i="34"/>
  <c r="I210" i="34"/>
  <c r="J210" i="34"/>
  <c r="K210" i="34"/>
  <c r="L210" i="34"/>
  <c r="M210" i="34"/>
  <c r="N210" i="34"/>
  <c r="O210" i="34"/>
  <c r="P210" i="34"/>
  <c r="Q210" i="34"/>
  <c r="R210" i="34"/>
  <c r="I211" i="34"/>
  <c r="J211" i="34"/>
  <c r="K211" i="34"/>
  <c r="L211" i="34"/>
  <c r="M211" i="34"/>
  <c r="N211" i="34"/>
  <c r="O211" i="34"/>
  <c r="P211" i="34"/>
  <c r="Q211" i="34"/>
  <c r="R211" i="34"/>
  <c r="I212" i="34"/>
  <c r="J212" i="34"/>
  <c r="K212" i="34"/>
  <c r="L212" i="34"/>
  <c r="M212" i="34"/>
  <c r="N212" i="34"/>
  <c r="O212" i="34"/>
  <c r="P212" i="34"/>
  <c r="Q212" i="34"/>
  <c r="R212" i="34"/>
  <c r="I213" i="34"/>
  <c r="J213" i="34"/>
  <c r="K213" i="34"/>
  <c r="L213" i="34"/>
  <c r="M213" i="34"/>
  <c r="N213" i="34"/>
  <c r="O213" i="34"/>
  <c r="P213" i="34"/>
  <c r="Q213" i="34"/>
  <c r="R213" i="34"/>
  <c r="I214" i="34"/>
  <c r="J214" i="34"/>
  <c r="K214" i="34"/>
  <c r="L214" i="34"/>
  <c r="M214" i="34"/>
  <c r="N214" i="34"/>
  <c r="O214" i="34"/>
  <c r="P214" i="34"/>
  <c r="Q214" i="34"/>
  <c r="R214" i="34"/>
  <c r="I215" i="34"/>
  <c r="J215" i="34"/>
  <c r="K215" i="34"/>
  <c r="L215" i="34"/>
  <c r="M215" i="34"/>
  <c r="N215" i="34"/>
  <c r="O215" i="34"/>
  <c r="P215" i="34"/>
  <c r="Q215" i="34"/>
  <c r="R215" i="34"/>
  <c r="I216" i="34"/>
  <c r="J216" i="34"/>
  <c r="K216" i="34"/>
  <c r="L216" i="34"/>
  <c r="M216" i="34"/>
  <c r="N216" i="34"/>
  <c r="O216" i="34"/>
  <c r="P216" i="34"/>
  <c r="Q216" i="34"/>
  <c r="R216" i="34"/>
  <c r="I217" i="34"/>
  <c r="J217" i="34"/>
  <c r="K217" i="34"/>
  <c r="L217" i="34"/>
  <c r="M217" i="34"/>
  <c r="N217" i="34"/>
  <c r="O217" i="34"/>
  <c r="P217" i="34"/>
  <c r="Q217" i="34"/>
  <c r="R217" i="34"/>
  <c r="I218" i="34"/>
  <c r="J218" i="34"/>
  <c r="K218" i="34"/>
  <c r="L218" i="34"/>
  <c r="M218" i="34"/>
  <c r="N218" i="34"/>
  <c r="O218" i="34"/>
  <c r="P218" i="34"/>
  <c r="Q218" i="34"/>
  <c r="R218" i="34"/>
  <c r="I219" i="34"/>
  <c r="J219" i="34"/>
  <c r="K219" i="34"/>
  <c r="L219" i="34"/>
  <c r="M219" i="34"/>
  <c r="N219" i="34"/>
  <c r="O219" i="34"/>
  <c r="P219" i="34"/>
  <c r="Q219" i="34"/>
  <c r="R219" i="34"/>
  <c r="I220" i="34"/>
  <c r="J220" i="34"/>
  <c r="K220" i="34"/>
  <c r="L220" i="34"/>
  <c r="M220" i="34"/>
  <c r="N220" i="34"/>
  <c r="O220" i="34"/>
  <c r="P220" i="34"/>
  <c r="Q220" i="34"/>
  <c r="R220" i="34"/>
  <c r="I221" i="34"/>
  <c r="J221" i="34"/>
  <c r="K221" i="34"/>
  <c r="L221" i="34"/>
  <c r="M221" i="34"/>
  <c r="N221" i="34"/>
  <c r="O221" i="34"/>
  <c r="P221" i="34"/>
  <c r="Q221" i="34"/>
  <c r="R221" i="34"/>
  <c r="I222" i="34"/>
  <c r="J222" i="34"/>
  <c r="K222" i="34"/>
  <c r="L222" i="34"/>
  <c r="M222" i="34"/>
  <c r="N222" i="34"/>
  <c r="O222" i="34"/>
  <c r="P222" i="34"/>
  <c r="Q222" i="34"/>
  <c r="R222" i="34"/>
  <c r="I223" i="34"/>
  <c r="J223" i="34"/>
  <c r="K223" i="34"/>
  <c r="L223" i="34"/>
  <c r="M223" i="34"/>
  <c r="N223" i="34"/>
  <c r="O223" i="34"/>
  <c r="P223" i="34"/>
  <c r="Q223" i="34"/>
  <c r="R223" i="34"/>
  <c r="I224" i="34"/>
  <c r="J224" i="34"/>
  <c r="K224" i="34"/>
  <c r="L224" i="34"/>
  <c r="M224" i="34"/>
  <c r="N224" i="34"/>
  <c r="O224" i="34"/>
  <c r="P224" i="34"/>
  <c r="Q224" i="34"/>
  <c r="R224" i="34"/>
  <c r="I225" i="34"/>
  <c r="J225" i="34"/>
  <c r="K225" i="34"/>
  <c r="L225" i="34"/>
  <c r="M225" i="34"/>
  <c r="N225" i="34"/>
  <c r="O225" i="34"/>
  <c r="P225" i="34"/>
  <c r="Q225" i="34"/>
  <c r="R225" i="34"/>
  <c r="I226" i="34"/>
  <c r="J226" i="34"/>
  <c r="K226" i="34"/>
  <c r="L226" i="34"/>
  <c r="M226" i="34"/>
  <c r="N226" i="34"/>
  <c r="O226" i="34"/>
  <c r="P226" i="34"/>
  <c r="Q226" i="34"/>
  <c r="R226" i="34"/>
  <c r="I227" i="34"/>
  <c r="J227" i="34"/>
  <c r="K227" i="34"/>
  <c r="L227" i="34"/>
  <c r="M227" i="34"/>
  <c r="N227" i="34"/>
  <c r="O227" i="34"/>
  <c r="P227" i="34"/>
  <c r="Q227" i="34"/>
  <c r="R227" i="34"/>
  <c r="I228" i="34"/>
  <c r="J228" i="34"/>
  <c r="K228" i="34"/>
  <c r="L228" i="34"/>
  <c r="M228" i="34"/>
  <c r="N228" i="34"/>
  <c r="O228" i="34"/>
  <c r="P228" i="34"/>
  <c r="Q228" i="34"/>
  <c r="R228" i="34"/>
  <c r="I229" i="34"/>
  <c r="J229" i="34"/>
  <c r="K229" i="34"/>
  <c r="L229" i="34"/>
  <c r="M229" i="34"/>
  <c r="N229" i="34"/>
  <c r="O229" i="34"/>
  <c r="P229" i="34"/>
  <c r="Q229" i="34"/>
  <c r="R229" i="34"/>
  <c r="I230" i="34"/>
  <c r="J230" i="34"/>
  <c r="K230" i="34"/>
  <c r="L230" i="34"/>
  <c r="M230" i="34"/>
  <c r="N230" i="34"/>
  <c r="O230" i="34"/>
  <c r="P230" i="34"/>
  <c r="Q230" i="34"/>
  <c r="R230" i="34"/>
  <c r="I231" i="34"/>
  <c r="J231" i="34"/>
  <c r="K231" i="34"/>
  <c r="L231" i="34"/>
  <c r="M231" i="34"/>
  <c r="N231" i="34"/>
  <c r="O231" i="34"/>
  <c r="P231" i="34"/>
  <c r="Q231" i="34"/>
  <c r="R231" i="34"/>
  <c r="I232" i="34"/>
  <c r="J232" i="34"/>
  <c r="K232" i="34"/>
  <c r="L232" i="34"/>
  <c r="M232" i="34"/>
  <c r="N232" i="34"/>
  <c r="O232" i="34"/>
  <c r="P232" i="34"/>
  <c r="Q232" i="34"/>
  <c r="R232" i="34"/>
  <c r="I233" i="34"/>
  <c r="J233" i="34"/>
  <c r="K233" i="34"/>
  <c r="L233" i="34"/>
  <c r="M233" i="34"/>
  <c r="N233" i="34"/>
  <c r="O233" i="34"/>
  <c r="P233" i="34"/>
  <c r="Q233" i="34"/>
  <c r="R233" i="34"/>
  <c r="I234" i="34"/>
  <c r="J234" i="34"/>
  <c r="K234" i="34"/>
  <c r="L234" i="34"/>
  <c r="M234" i="34"/>
  <c r="N234" i="34"/>
  <c r="O234" i="34"/>
  <c r="P234" i="34"/>
  <c r="Q234" i="34"/>
  <c r="R234" i="34"/>
  <c r="I235" i="34"/>
  <c r="J235" i="34"/>
  <c r="K235" i="34"/>
  <c r="L235" i="34"/>
  <c r="M235" i="34"/>
  <c r="N235" i="34"/>
  <c r="O235" i="34"/>
  <c r="P235" i="34"/>
  <c r="Q235" i="34"/>
  <c r="R235" i="34"/>
  <c r="I236" i="34"/>
  <c r="J236" i="34"/>
  <c r="K236" i="34"/>
  <c r="L236" i="34"/>
  <c r="M236" i="34"/>
  <c r="N236" i="34"/>
  <c r="O236" i="34"/>
  <c r="P236" i="34"/>
  <c r="Q236" i="34"/>
  <c r="R236" i="34"/>
  <c r="I237" i="34"/>
  <c r="J237" i="34"/>
  <c r="K237" i="34"/>
  <c r="L237" i="34"/>
  <c r="M237" i="34"/>
  <c r="N237" i="34"/>
  <c r="O237" i="34"/>
  <c r="P237" i="34"/>
  <c r="Q237" i="34"/>
  <c r="R237" i="34"/>
  <c r="I238" i="34"/>
  <c r="J238" i="34"/>
  <c r="K238" i="34"/>
  <c r="L238" i="34"/>
  <c r="M238" i="34"/>
  <c r="N238" i="34"/>
  <c r="O238" i="34"/>
  <c r="P238" i="34"/>
  <c r="Q238" i="34"/>
  <c r="R238" i="34"/>
  <c r="I239" i="34"/>
  <c r="J239" i="34"/>
  <c r="K239" i="34"/>
  <c r="L239" i="34"/>
  <c r="M239" i="34"/>
  <c r="N239" i="34"/>
  <c r="O239" i="34"/>
  <c r="P239" i="34"/>
  <c r="Q239" i="34"/>
  <c r="R239" i="34"/>
  <c r="I240" i="34"/>
  <c r="J240" i="34"/>
  <c r="K240" i="34"/>
  <c r="L240" i="34"/>
  <c r="M240" i="34"/>
  <c r="N240" i="34"/>
  <c r="O240" i="34"/>
  <c r="P240" i="34"/>
  <c r="Q240" i="34"/>
  <c r="R240" i="34"/>
  <c r="I241" i="34"/>
  <c r="J241" i="34"/>
  <c r="K241" i="34"/>
  <c r="L241" i="34"/>
  <c r="M241" i="34"/>
  <c r="N241" i="34"/>
  <c r="O241" i="34"/>
  <c r="P241" i="34"/>
  <c r="Q241" i="34"/>
  <c r="R241" i="34"/>
  <c r="I242" i="34"/>
  <c r="J242" i="34"/>
  <c r="K242" i="34"/>
  <c r="L242" i="34"/>
  <c r="M242" i="34"/>
  <c r="N242" i="34"/>
  <c r="O242" i="34"/>
  <c r="P242" i="34"/>
  <c r="Q242" i="34"/>
  <c r="R242" i="34"/>
  <c r="I243" i="34"/>
  <c r="J243" i="34"/>
  <c r="K243" i="34"/>
  <c r="L243" i="34"/>
  <c r="M243" i="34"/>
  <c r="N243" i="34"/>
  <c r="O243" i="34"/>
  <c r="P243" i="34"/>
  <c r="Q243" i="34"/>
  <c r="R243" i="34"/>
  <c r="I244" i="34"/>
  <c r="J244" i="34"/>
  <c r="K244" i="34"/>
  <c r="L244" i="34"/>
  <c r="M244" i="34"/>
  <c r="N244" i="34"/>
  <c r="O244" i="34"/>
  <c r="P244" i="34"/>
  <c r="Q244" i="34"/>
  <c r="R244" i="34"/>
  <c r="I245" i="34"/>
  <c r="J245" i="34"/>
  <c r="K245" i="34"/>
  <c r="L245" i="34"/>
  <c r="M245" i="34"/>
  <c r="N245" i="34"/>
  <c r="O245" i="34"/>
  <c r="P245" i="34"/>
  <c r="Q245" i="34"/>
  <c r="R245" i="34"/>
  <c r="I246" i="34"/>
  <c r="J246" i="34"/>
  <c r="K246" i="34"/>
  <c r="L246" i="34"/>
  <c r="M246" i="34"/>
  <c r="N246" i="34"/>
  <c r="O246" i="34"/>
  <c r="P246" i="34"/>
  <c r="Q246" i="34"/>
  <c r="R246" i="34"/>
  <c r="I247" i="34"/>
  <c r="J247" i="34"/>
  <c r="K247" i="34"/>
  <c r="L247" i="34"/>
  <c r="M247" i="34"/>
  <c r="N247" i="34"/>
  <c r="O247" i="34"/>
  <c r="P247" i="34"/>
  <c r="Q247" i="34"/>
  <c r="R247" i="34"/>
  <c r="I248" i="34"/>
  <c r="J248" i="34"/>
  <c r="K248" i="34"/>
  <c r="L248" i="34"/>
  <c r="M248" i="34"/>
  <c r="N248" i="34"/>
  <c r="O248" i="34"/>
  <c r="P248" i="34"/>
  <c r="Q248" i="34"/>
  <c r="R248" i="34"/>
  <c r="I249" i="34"/>
  <c r="J249" i="34"/>
  <c r="K249" i="34"/>
  <c r="L249" i="34"/>
  <c r="M249" i="34"/>
  <c r="N249" i="34"/>
  <c r="O249" i="34"/>
  <c r="P249" i="34"/>
  <c r="Q249" i="34"/>
  <c r="R249" i="34"/>
  <c r="I250" i="34"/>
  <c r="J250" i="34"/>
  <c r="K250" i="34"/>
  <c r="L250" i="34"/>
  <c r="M250" i="34"/>
  <c r="N250" i="34"/>
  <c r="O250" i="34"/>
  <c r="P250" i="34"/>
  <c r="Q250" i="34"/>
  <c r="R250" i="34"/>
  <c r="I251" i="34"/>
  <c r="J251" i="34"/>
  <c r="K251" i="34"/>
  <c r="L251" i="34"/>
  <c r="M251" i="34"/>
  <c r="N251" i="34"/>
  <c r="O251" i="34"/>
  <c r="P251" i="34"/>
  <c r="Q251" i="34"/>
  <c r="R251" i="34"/>
  <c r="I252" i="34"/>
  <c r="J252" i="34"/>
  <c r="K252" i="34"/>
  <c r="L252" i="34"/>
  <c r="M252" i="34"/>
  <c r="N252" i="34"/>
  <c r="O252" i="34"/>
  <c r="P252" i="34"/>
  <c r="Q252" i="34"/>
  <c r="R252" i="34"/>
  <c r="I253" i="34"/>
  <c r="J253" i="34"/>
  <c r="K253" i="34"/>
  <c r="L253" i="34"/>
  <c r="M253" i="34"/>
  <c r="N253" i="34"/>
  <c r="O253" i="34"/>
  <c r="P253" i="34"/>
  <c r="Q253" i="34"/>
  <c r="R253" i="34"/>
  <c r="I254" i="34"/>
  <c r="J254" i="34"/>
  <c r="K254" i="34"/>
  <c r="L254" i="34"/>
  <c r="M254" i="34"/>
  <c r="N254" i="34"/>
  <c r="O254" i="34"/>
  <c r="P254" i="34"/>
  <c r="Q254" i="34"/>
  <c r="R254" i="34"/>
  <c r="I255" i="34"/>
  <c r="J255" i="34"/>
  <c r="K255" i="34"/>
  <c r="L255" i="34"/>
  <c r="M255" i="34"/>
  <c r="N255" i="34"/>
  <c r="O255" i="34"/>
  <c r="P255" i="34"/>
  <c r="Q255" i="34"/>
  <c r="R255" i="34"/>
  <c r="I256" i="34"/>
  <c r="J256" i="34"/>
  <c r="K256" i="34"/>
  <c r="L256" i="34"/>
  <c r="M256" i="34"/>
  <c r="N256" i="34"/>
  <c r="O256" i="34"/>
  <c r="P256" i="34"/>
  <c r="Q256" i="34"/>
  <c r="R256" i="34"/>
  <c r="I257" i="34"/>
  <c r="J257" i="34"/>
  <c r="K257" i="34"/>
  <c r="L257" i="34"/>
  <c r="M257" i="34"/>
  <c r="N257" i="34"/>
  <c r="O257" i="34"/>
  <c r="P257" i="34"/>
  <c r="Q257" i="34"/>
  <c r="R257" i="34"/>
  <c r="I258" i="34"/>
  <c r="J258" i="34"/>
  <c r="K258" i="34"/>
  <c r="L258" i="34"/>
  <c r="M258" i="34"/>
  <c r="N258" i="34"/>
  <c r="O258" i="34"/>
  <c r="P258" i="34"/>
  <c r="Q258" i="34"/>
  <c r="R258" i="34"/>
  <c r="I259" i="34"/>
  <c r="J259" i="34"/>
  <c r="K259" i="34"/>
  <c r="L259" i="34"/>
  <c r="M259" i="34"/>
  <c r="N259" i="34"/>
  <c r="O259" i="34"/>
  <c r="P259" i="34"/>
  <c r="Q259" i="34"/>
  <c r="R259" i="34"/>
  <c r="I260" i="34"/>
  <c r="J260" i="34"/>
  <c r="K260" i="34"/>
  <c r="L260" i="34"/>
  <c r="M260" i="34"/>
  <c r="N260" i="34"/>
  <c r="O260" i="34"/>
  <c r="P260" i="34"/>
  <c r="Q260" i="34"/>
  <c r="R260" i="34"/>
  <c r="I261" i="34"/>
  <c r="J261" i="34"/>
  <c r="K261" i="34"/>
  <c r="L261" i="34"/>
  <c r="M261" i="34"/>
  <c r="N261" i="34"/>
  <c r="O261" i="34"/>
  <c r="P261" i="34"/>
  <c r="Q261" i="34"/>
  <c r="R261" i="34"/>
  <c r="I262" i="34"/>
  <c r="J262" i="34"/>
  <c r="K262" i="34"/>
  <c r="L262" i="34"/>
  <c r="M262" i="34"/>
  <c r="N262" i="34"/>
  <c r="O262" i="34"/>
  <c r="P262" i="34"/>
  <c r="Q262" i="34"/>
  <c r="R262" i="34"/>
  <c r="I263" i="34"/>
  <c r="J263" i="34"/>
  <c r="K263" i="34"/>
  <c r="L263" i="34"/>
  <c r="M263" i="34"/>
  <c r="N263" i="34"/>
  <c r="O263" i="34"/>
  <c r="P263" i="34"/>
  <c r="Q263" i="34"/>
  <c r="R263" i="34"/>
  <c r="I264" i="34"/>
  <c r="J264" i="34"/>
  <c r="K264" i="34"/>
  <c r="L264" i="34"/>
  <c r="M264" i="34"/>
  <c r="N264" i="34"/>
  <c r="O264" i="34"/>
  <c r="P264" i="34"/>
  <c r="Q264" i="34"/>
  <c r="R264" i="34"/>
  <c r="I265" i="34"/>
  <c r="J265" i="34"/>
  <c r="K265" i="34"/>
  <c r="L265" i="34"/>
  <c r="M265" i="34"/>
  <c r="N265" i="34"/>
  <c r="O265" i="34"/>
  <c r="P265" i="34"/>
  <c r="Q265" i="34"/>
  <c r="R265" i="34"/>
  <c r="I266" i="34"/>
  <c r="J266" i="34"/>
  <c r="K266" i="34"/>
  <c r="L266" i="34"/>
  <c r="M266" i="34"/>
  <c r="N266" i="34"/>
  <c r="O266" i="34"/>
  <c r="P266" i="34"/>
  <c r="Q266" i="34"/>
  <c r="R266" i="34"/>
  <c r="I267" i="34"/>
  <c r="J267" i="34"/>
  <c r="K267" i="34"/>
  <c r="L267" i="34"/>
  <c r="M267" i="34"/>
  <c r="N267" i="34"/>
  <c r="O267" i="34"/>
  <c r="P267" i="34"/>
  <c r="Q267" i="34"/>
  <c r="R267" i="34"/>
  <c r="I268" i="34"/>
  <c r="J268" i="34"/>
  <c r="K268" i="34"/>
  <c r="L268" i="34"/>
  <c r="M268" i="34"/>
  <c r="N268" i="34"/>
  <c r="O268" i="34"/>
  <c r="P268" i="34"/>
  <c r="Q268" i="34"/>
  <c r="R268" i="34"/>
  <c r="I269" i="34"/>
  <c r="J269" i="34"/>
  <c r="K269" i="34"/>
  <c r="L269" i="34"/>
  <c r="M269" i="34"/>
  <c r="N269" i="34"/>
  <c r="O269" i="34"/>
  <c r="P269" i="34"/>
  <c r="Q269" i="34"/>
  <c r="R269" i="34"/>
  <c r="I270" i="34"/>
  <c r="J270" i="34"/>
  <c r="K270" i="34"/>
  <c r="L270" i="34"/>
  <c r="M270" i="34"/>
  <c r="N270" i="34"/>
  <c r="O270" i="34"/>
  <c r="P270" i="34"/>
  <c r="Q270" i="34"/>
  <c r="R270" i="34"/>
  <c r="I271" i="34"/>
  <c r="J271" i="34"/>
  <c r="K271" i="34"/>
  <c r="L271" i="34"/>
  <c r="M271" i="34"/>
  <c r="N271" i="34"/>
  <c r="O271" i="34"/>
  <c r="P271" i="34"/>
  <c r="Q271" i="34"/>
  <c r="R271" i="34"/>
  <c r="I272" i="34"/>
  <c r="J272" i="34"/>
  <c r="K272" i="34"/>
  <c r="L272" i="34"/>
  <c r="M272" i="34"/>
  <c r="N272" i="34"/>
  <c r="O272" i="34"/>
  <c r="P272" i="34"/>
  <c r="Q272" i="34"/>
  <c r="R272" i="34"/>
  <c r="I273" i="34"/>
  <c r="J273" i="34"/>
  <c r="K273" i="34"/>
  <c r="L273" i="34"/>
  <c r="M273" i="34"/>
  <c r="N273" i="34"/>
  <c r="O273" i="34"/>
  <c r="P273" i="34"/>
  <c r="Q273" i="34"/>
  <c r="R273" i="34"/>
  <c r="I274" i="34"/>
  <c r="J274" i="34"/>
  <c r="K274" i="34"/>
  <c r="L274" i="34"/>
  <c r="M274" i="34"/>
  <c r="N274" i="34"/>
  <c r="O274" i="34"/>
  <c r="P274" i="34"/>
  <c r="Q274" i="34"/>
  <c r="R274" i="34"/>
  <c r="I275" i="34"/>
  <c r="J275" i="34"/>
  <c r="K275" i="34"/>
  <c r="L275" i="34"/>
  <c r="M275" i="34"/>
  <c r="N275" i="34"/>
  <c r="O275" i="34"/>
  <c r="P275" i="34"/>
  <c r="Q275" i="34"/>
  <c r="R275" i="34"/>
  <c r="I276" i="34"/>
  <c r="J276" i="34"/>
  <c r="K276" i="34"/>
  <c r="L276" i="34"/>
  <c r="M276" i="34"/>
  <c r="N276" i="34"/>
  <c r="O276" i="34"/>
  <c r="P276" i="34"/>
  <c r="Q276" i="34"/>
  <c r="R276" i="34"/>
  <c r="I277" i="34"/>
  <c r="J277" i="34"/>
  <c r="K277" i="34"/>
  <c r="L277" i="34"/>
  <c r="M277" i="34"/>
  <c r="N277" i="34"/>
  <c r="O277" i="34"/>
  <c r="P277" i="34"/>
  <c r="Q277" i="34"/>
  <c r="R277" i="34"/>
  <c r="I278" i="34"/>
  <c r="J278" i="34"/>
  <c r="K278" i="34"/>
  <c r="L278" i="34"/>
  <c r="M278" i="34"/>
  <c r="N278" i="34"/>
  <c r="O278" i="34"/>
  <c r="P278" i="34"/>
  <c r="Q278" i="34"/>
  <c r="R278" i="34"/>
  <c r="I279" i="34"/>
  <c r="J279" i="34"/>
  <c r="K279" i="34"/>
  <c r="L279" i="34"/>
  <c r="M279" i="34"/>
  <c r="N279" i="34"/>
  <c r="O279" i="34"/>
  <c r="P279" i="34"/>
  <c r="Q279" i="34"/>
  <c r="R279" i="34"/>
  <c r="I280" i="34"/>
  <c r="J280" i="34"/>
  <c r="K280" i="34"/>
  <c r="L280" i="34"/>
  <c r="M280" i="34"/>
  <c r="N280" i="34"/>
  <c r="O280" i="34"/>
  <c r="P280" i="34"/>
  <c r="Q280" i="34"/>
  <c r="R280" i="34"/>
  <c r="I281" i="34"/>
  <c r="J281" i="34"/>
  <c r="K281" i="34"/>
  <c r="L281" i="34"/>
  <c r="M281" i="34"/>
  <c r="N281" i="34"/>
  <c r="O281" i="34"/>
  <c r="P281" i="34"/>
  <c r="Q281" i="34"/>
  <c r="R281" i="34"/>
  <c r="I282" i="34"/>
  <c r="J282" i="34"/>
  <c r="K282" i="34"/>
  <c r="L282" i="34"/>
  <c r="M282" i="34"/>
  <c r="N282" i="34"/>
  <c r="O282" i="34"/>
  <c r="P282" i="34"/>
  <c r="Q282" i="34"/>
  <c r="R282" i="34"/>
  <c r="I283" i="34"/>
  <c r="J283" i="34"/>
  <c r="K283" i="34"/>
  <c r="L283" i="34"/>
  <c r="M283" i="34"/>
  <c r="N283" i="34"/>
  <c r="O283" i="34"/>
  <c r="P283" i="34"/>
  <c r="Q283" i="34"/>
  <c r="R283" i="34"/>
  <c r="I284" i="34"/>
  <c r="J284" i="34"/>
  <c r="K284" i="34"/>
  <c r="L284" i="34"/>
  <c r="M284" i="34"/>
  <c r="N284" i="34"/>
  <c r="O284" i="34"/>
  <c r="P284" i="34"/>
  <c r="Q284" i="34"/>
  <c r="R284" i="34"/>
  <c r="I285" i="34"/>
  <c r="J285" i="34"/>
  <c r="K285" i="34"/>
  <c r="L285" i="34"/>
  <c r="M285" i="34"/>
  <c r="N285" i="34"/>
  <c r="O285" i="34"/>
  <c r="P285" i="34"/>
  <c r="Q285" i="34"/>
  <c r="R285" i="34"/>
  <c r="I286" i="34"/>
  <c r="J286" i="34"/>
  <c r="K286" i="34"/>
  <c r="L286" i="34"/>
  <c r="M286" i="34"/>
  <c r="N286" i="34"/>
  <c r="O286" i="34"/>
  <c r="P286" i="34"/>
  <c r="Q286" i="34"/>
  <c r="R286" i="34"/>
  <c r="I287" i="34"/>
  <c r="J287" i="34"/>
  <c r="K287" i="34"/>
  <c r="L287" i="34"/>
  <c r="M287" i="34"/>
  <c r="N287" i="34"/>
  <c r="O287" i="34"/>
  <c r="P287" i="34"/>
  <c r="Q287" i="34"/>
  <c r="R287" i="34"/>
  <c r="I288" i="34"/>
  <c r="J288" i="34"/>
  <c r="K288" i="34"/>
  <c r="L288" i="34"/>
  <c r="M288" i="34"/>
  <c r="N288" i="34"/>
  <c r="O288" i="34"/>
  <c r="P288" i="34"/>
  <c r="Q288" i="34"/>
  <c r="R288" i="34"/>
  <c r="I289" i="34"/>
  <c r="J289" i="34"/>
  <c r="K289" i="34"/>
  <c r="L289" i="34"/>
  <c r="M289" i="34"/>
  <c r="N289" i="34"/>
  <c r="O289" i="34"/>
  <c r="P289" i="34"/>
  <c r="Q289" i="34"/>
  <c r="R289" i="34"/>
  <c r="I290" i="34"/>
  <c r="J290" i="34"/>
  <c r="K290" i="34"/>
  <c r="L290" i="34"/>
  <c r="M290" i="34"/>
  <c r="N290" i="34"/>
  <c r="O290" i="34"/>
  <c r="P290" i="34"/>
  <c r="Q290" i="34"/>
  <c r="R290" i="34"/>
  <c r="I291" i="34"/>
  <c r="J291" i="34"/>
  <c r="K291" i="34"/>
  <c r="L291" i="34"/>
  <c r="M291" i="34"/>
  <c r="N291" i="34"/>
  <c r="O291" i="34"/>
  <c r="P291" i="34"/>
  <c r="Q291" i="34"/>
  <c r="R291" i="34"/>
  <c r="I292" i="34"/>
  <c r="J292" i="34"/>
  <c r="K292" i="34"/>
  <c r="L292" i="34"/>
  <c r="M292" i="34"/>
  <c r="N292" i="34"/>
  <c r="O292" i="34"/>
  <c r="P292" i="34"/>
  <c r="Q292" i="34"/>
  <c r="R292" i="34"/>
  <c r="I293" i="34"/>
  <c r="J293" i="34"/>
  <c r="K293" i="34"/>
  <c r="L293" i="34"/>
  <c r="M293" i="34"/>
  <c r="N293" i="34"/>
  <c r="O293" i="34"/>
  <c r="P293" i="34"/>
  <c r="Q293" i="34"/>
  <c r="R293" i="34"/>
  <c r="I294" i="34"/>
  <c r="J294" i="34"/>
  <c r="K294" i="34"/>
  <c r="L294" i="34"/>
  <c r="M294" i="34"/>
  <c r="N294" i="34"/>
  <c r="O294" i="34"/>
  <c r="P294" i="34"/>
  <c r="Q294" i="34"/>
  <c r="R294" i="34"/>
  <c r="I295" i="34"/>
  <c r="J295" i="34"/>
  <c r="K295" i="34"/>
  <c r="L295" i="34"/>
  <c r="M295" i="34"/>
  <c r="N295" i="34"/>
  <c r="O295" i="34"/>
  <c r="P295" i="34"/>
  <c r="Q295" i="34"/>
  <c r="R295" i="34"/>
  <c r="I296" i="34"/>
  <c r="J296" i="34"/>
  <c r="K296" i="34"/>
  <c r="L296" i="34"/>
  <c r="M296" i="34"/>
  <c r="N296" i="34"/>
  <c r="O296" i="34"/>
  <c r="P296" i="34"/>
  <c r="Q296" i="34"/>
  <c r="R296" i="34"/>
  <c r="I297" i="34"/>
  <c r="J297" i="34"/>
  <c r="K297" i="34"/>
  <c r="L297" i="34"/>
  <c r="M297" i="34"/>
  <c r="N297" i="34"/>
  <c r="O297" i="34"/>
  <c r="P297" i="34"/>
  <c r="Q297" i="34"/>
  <c r="R297" i="34"/>
  <c r="I298" i="34"/>
  <c r="J298" i="34"/>
  <c r="K298" i="34"/>
  <c r="L298" i="34"/>
  <c r="M298" i="34"/>
  <c r="N298" i="34"/>
  <c r="O298" i="34"/>
  <c r="P298" i="34"/>
  <c r="Q298" i="34"/>
  <c r="R298" i="34"/>
  <c r="I299" i="34"/>
  <c r="J299" i="34"/>
  <c r="K299" i="34"/>
  <c r="L299" i="34"/>
  <c r="M299" i="34"/>
  <c r="N299" i="34"/>
  <c r="O299" i="34"/>
  <c r="P299" i="34"/>
  <c r="Q299" i="34"/>
  <c r="R299" i="34"/>
  <c r="I300" i="34"/>
  <c r="J300" i="34"/>
  <c r="K300" i="34"/>
  <c r="L300" i="34"/>
  <c r="M300" i="34"/>
  <c r="N300" i="34"/>
  <c r="O300" i="34"/>
  <c r="P300" i="34"/>
  <c r="Q300" i="34"/>
  <c r="R300" i="34"/>
  <c r="I301" i="34"/>
  <c r="J301" i="34"/>
  <c r="K301" i="34"/>
  <c r="L301" i="34"/>
  <c r="M301" i="34"/>
  <c r="N301" i="34"/>
  <c r="O301" i="34"/>
  <c r="P301" i="34"/>
  <c r="Q301" i="34"/>
  <c r="R301" i="34"/>
  <c r="I302" i="34"/>
  <c r="J302" i="34"/>
  <c r="K302" i="34"/>
  <c r="L302" i="34"/>
  <c r="M302" i="34"/>
  <c r="N302" i="34"/>
  <c r="O302" i="34"/>
  <c r="P302" i="34"/>
  <c r="Q302" i="34"/>
  <c r="R302" i="34"/>
  <c r="I303" i="34"/>
  <c r="J303" i="34"/>
  <c r="K303" i="34"/>
  <c r="L303" i="34"/>
  <c r="M303" i="34"/>
  <c r="N303" i="34"/>
  <c r="O303" i="34"/>
  <c r="P303" i="34"/>
  <c r="Q303" i="34"/>
  <c r="R303" i="34"/>
  <c r="I304" i="34"/>
  <c r="J304" i="34"/>
  <c r="K304" i="34"/>
  <c r="L304" i="34"/>
  <c r="M304" i="34"/>
  <c r="N304" i="34"/>
  <c r="O304" i="34"/>
  <c r="P304" i="34"/>
  <c r="Q304" i="34"/>
  <c r="R304" i="34"/>
  <c r="I305" i="34"/>
  <c r="J305" i="34"/>
  <c r="K305" i="34"/>
  <c r="L305" i="34"/>
  <c r="M305" i="34"/>
  <c r="N305" i="34"/>
  <c r="O305" i="34"/>
  <c r="P305" i="34"/>
  <c r="Q305" i="34"/>
  <c r="R305" i="34"/>
  <c r="I306" i="34"/>
  <c r="J306" i="34"/>
  <c r="K306" i="34"/>
  <c r="L306" i="34"/>
  <c r="M306" i="34"/>
  <c r="N306" i="34"/>
  <c r="O306" i="34"/>
  <c r="P306" i="34"/>
  <c r="Q306" i="34"/>
  <c r="R306" i="34"/>
  <c r="I307" i="34"/>
  <c r="J307" i="34"/>
  <c r="K307" i="34"/>
  <c r="L307" i="34"/>
  <c r="M307" i="34"/>
  <c r="N307" i="34"/>
  <c r="O307" i="34"/>
  <c r="P307" i="34"/>
  <c r="Q307" i="34"/>
  <c r="R307" i="34"/>
  <c r="I308" i="34"/>
  <c r="J308" i="34"/>
  <c r="K308" i="34"/>
  <c r="L308" i="34"/>
  <c r="M308" i="34"/>
  <c r="N308" i="34"/>
  <c r="O308" i="34"/>
  <c r="P308" i="34"/>
  <c r="Q308" i="34"/>
  <c r="R308" i="34"/>
  <c r="I309" i="34"/>
  <c r="J309" i="34"/>
  <c r="K309" i="34"/>
  <c r="L309" i="34"/>
  <c r="M309" i="34"/>
  <c r="N309" i="34"/>
  <c r="O309" i="34"/>
  <c r="P309" i="34"/>
  <c r="Q309" i="34"/>
  <c r="R309" i="34"/>
  <c r="I310" i="34"/>
  <c r="J310" i="34"/>
  <c r="K310" i="34"/>
  <c r="L310" i="34"/>
  <c r="M310" i="34"/>
  <c r="N310" i="34"/>
  <c r="O310" i="34"/>
  <c r="P310" i="34"/>
  <c r="Q310" i="34"/>
  <c r="R310" i="34"/>
  <c r="I311" i="34"/>
  <c r="J311" i="34"/>
  <c r="K311" i="34"/>
  <c r="L311" i="34"/>
  <c r="M311" i="34"/>
  <c r="N311" i="34"/>
  <c r="O311" i="34"/>
  <c r="P311" i="34"/>
  <c r="Q311" i="34"/>
  <c r="R311" i="34"/>
  <c r="I312" i="34"/>
  <c r="J312" i="34"/>
  <c r="K312" i="34"/>
  <c r="L312" i="34"/>
  <c r="M312" i="34"/>
  <c r="N312" i="34"/>
  <c r="O312" i="34"/>
  <c r="P312" i="34"/>
  <c r="Q312" i="34"/>
  <c r="R312" i="34"/>
  <c r="I313" i="34"/>
  <c r="J313" i="34"/>
  <c r="K313" i="34"/>
  <c r="L313" i="34"/>
  <c r="M313" i="34"/>
  <c r="N313" i="34"/>
  <c r="O313" i="34"/>
  <c r="P313" i="34"/>
  <c r="Q313" i="34"/>
  <c r="R313" i="34"/>
  <c r="I314" i="34"/>
  <c r="J314" i="34"/>
  <c r="K314" i="34"/>
  <c r="L314" i="34"/>
  <c r="M314" i="34"/>
  <c r="N314" i="34"/>
  <c r="O314" i="34"/>
  <c r="P314" i="34"/>
  <c r="Q314" i="34"/>
  <c r="R314" i="34"/>
  <c r="I315" i="34"/>
  <c r="J315" i="34"/>
  <c r="K315" i="34"/>
  <c r="L315" i="34"/>
  <c r="M315" i="34"/>
  <c r="N315" i="34"/>
  <c r="O315" i="34"/>
  <c r="P315" i="34"/>
  <c r="Q315" i="34"/>
  <c r="R315" i="34"/>
  <c r="I316" i="34"/>
  <c r="J316" i="34"/>
  <c r="K316" i="34"/>
  <c r="L316" i="34"/>
  <c r="M316" i="34"/>
  <c r="N316" i="34"/>
  <c r="O316" i="34"/>
  <c r="P316" i="34"/>
  <c r="Q316" i="34"/>
  <c r="R316" i="34"/>
  <c r="I317" i="34"/>
  <c r="J317" i="34"/>
  <c r="K317" i="34"/>
  <c r="L317" i="34"/>
  <c r="M317" i="34"/>
  <c r="N317" i="34"/>
  <c r="O317" i="34"/>
  <c r="P317" i="34"/>
  <c r="Q317" i="34"/>
  <c r="R317" i="34"/>
  <c r="I318" i="34"/>
  <c r="J318" i="34"/>
  <c r="K318" i="34"/>
  <c r="L318" i="34"/>
  <c r="M318" i="34"/>
  <c r="N318" i="34"/>
  <c r="O318" i="34"/>
  <c r="P318" i="34"/>
  <c r="Q318" i="34"/>
  <c r="R318" i="34"/>
  <c r="I319" i="34"/>
  <c r="J319" i="34"/>
  <c r="K319" i="34"/>
  <c r="L319" i="34"/>
  <c r="M319" i="34"/>
  <c r="N319" i="34"/>
  <c r="O319" i="34"/>
  <c r="P319" i="34"/>
  <c r="Q319" i="34"/>
  <c r="R319" i="34"/>
  <c r="I320" i="34"/>
  <c r="J320" i="34"/>
  <c r="K320" i="34"/>
  <c r="L320" i="34"/>
  <c r="M320" i="34"/>
  <c r="N320" i="34"/>
  <c r="O320" i="34"/>
  <c r="P320" i="34"/>
  <c r="Q320" i="34"/>
  <c r="R320" i="34"/>
  <c r="I321" i="34"/>
  <c r="J321" i="34"/>
  <c r="K321" i="34"/>
  <c r="L321" i="34"/>
  <c r="M321" i="34"/>
  <c r="N321" i="34"/>
  <c r="O321" i="34"/>
  <c r="P321" i="34"/>
  <c r="Q321" i="34"/>
  <c r="R321" i="34"/>
  <c r="I322" i="34"/>
  <c r="J322" i="34"/>
  <c r="K322" i="34"/>
  <c r="L322" i="34"/>
  <c r="M322" i="34"/>
  <c r="N322" i="34"/>
  <c r="O322" i="34"/>
  <c r="P322" i="34"/>
  <c r="Q322" i="34"/>
  <c r="R322" i="34"/>
  <c r="I323" i="34"/>
  <c r="J323" i="34"/>
  <c r="K323" i="34"/>
  <c r="L323" i="34"/>
  <c r="M323" i="34"/>
  <c r="N323" i="34"/>
  <c r="O323" i="34"/>
  <c r="P323" i="34"/>
  <c r="Q323" i="34"/>
  <c r="R323" i="34"/>
  <c r="I324" i="34"/>
  <c r="J324" i="34"/>
  <c r="K324" i="34"/>
  <c r="L324" i="34"/>
  <c r="M324" i="34"/>
  <c r="N324" i="34"/>
  <c r="O324" i="34"/>
  <c r="P324" i="34"/>
  <c r="Q324" i="34"/>
  <c r="R324" i="34"/>
  <c r="I325" i="34"/>
  <c r="J325" i="34"/>
  <c r="K325" i="34"/>
  <c r="L325" i="34"/>
  <c r="M325" i="34"/>
  <c r="N325" i="34"/>
  <c r="O325" i="34"/>
  <c r="P325" i="34"/>
  <c r="Q325" i="34"/>
  <c r="R325" i="34"/>
  <c r="I326" i="34"/>
  <c r="J326" i="34"/>
  <c r="K326" i="34"/>
  <c r="L326" i="34"/>
  <c r="M326" i="34"/>
  <c r="N326" i="34"/>
  <c r="O326" i="34"/>
  <c r="P326" i="34"/>
  <c r="Q326" i="34"/>
  <c r="R326" i="34"/>
  <c r="I327" i="34"/>
  <c r="J327" i="34"/>
  <c r="K327" i="34"/>
  <c r="L327" i="34"/>
  <c r="M327" i="34"/>
  <c r="N327" i="34"/>
  <c r="O327" i="34"/>
  <c r="P327" i="34"/>
  <c r="Q327" i="34"/>
  <c r="R327" i="34"/>
  <c r="I328" i="34"/>
  <c r="J328" i="34"/>
  <c r="K328" i="34"/>
  <c r="L328" i="34"/>
  <c r="M328" i="34"/>
  <c r="N328" i="34"/>
  <c r="O328" i="34"/>
  <c r="P328" i="34"/>
  <c r="Q328" i="34"/>
  <c r="R328" i="34"/>
  <c r="I329" i="34"/>
  <c r="J329" i="34"/>
  <c r="K329" i="34"/>
  <c r="L329" i="34"/>
  <c r="M329" i="34"/>
  <c r="N329" i="34"/>
  <c r="O329" i="34"/>
  <c r="P329" i="34"/>
  <c r="Q329" i="34"/>
  <c r="R329" i="34"/>
  <c r="I330" i="34"/>
  <c r="J330" i="34"/>
  <c r="K330" i="34"/>
  <c r="L330" i="34"/>
  <c r="M330" i="34"/>
  <c r="N330" i="34"/>
  <c r="O330" i="34"/>
  <c r="P330" i="34"/>
  <c r="Q330" i="34"/>
  <c r="R330" i="34"/>
  <c r="I331" i="34"/>
  <c r="J331" i="34"/>
  <c r="K331" i="34"/>
  <c r="L331" i="34"/>
  <c r="M331" i="34"/>
  <c r="N331" i="34"/>
  <c r="O331" i="34"/>
  <c r="P331" i="34"/>
  <c r="Q331" i="34"/>
  <c r="R331" i="34"/>
  <c r="I332" i="34"/>
  <c r="J332" i="34"/>
  <c r="K332" i="34"/>
  <c r="L332" i="34"/>
  <c r="M332" i="34"/>
  <c r="N332" i="34"/>
  <c r="O332" i="34"/>
  <c r="P332" i="34"/>
  <c r="Q332" i="34"/>
  <c r="R332" i="34"/>
  <c r="I333" i="34"/>
  <c r="J333" i="34"/>
  <c r="K333" i="34"/>
  <c r="L333" i="34"/>
  <c r="M333" i="34"/>
  <c r="N333" i="34"/>
  <c r="O333" i="34"/>
  <c r="P333" i="34"/>
  <c r="Q333" i="34"/>
  <c r="R333" i="34"/>
  <c r="I334" i="34"/>
  <c r="J334" i="34"/>
  <c r="K334" i="34"/>
  <c r="L334" i="34"/>
  <c r="M334" i="34"/>
  <c r="N334" i="34"/>
  <c r="O334" i="34"/>
  <c r="P334" i="34"/>
  <c r="Q334" i="34"/>
  <c r="R334" i="34"/>
  <c r="I335" i="34"/>
  <c r="J335" i="34"/>
  <c r="K335" i="34"/>
  <c r="L335" i="34"/>
  <c r="M335" i="34"/>
  <c r="N335" i="34"/>
  <c r="O335" i="34"/>
  <c r="P335" i="34"/>
  <c r="Q335" i="34"/>
  <c r="R335" i="34"/>
  <c r="I336" i="34"/>
  <c r="J336" i="34"/>
  <c r="K336" i="34"/>
  <c r="L336" i="34"/>
  <c r="M336" i="34"/>
  <c r="N336" i="34"/>
  <c r="O336" i="34"/>
  <c r="P336" i="34"/>
  <c r="Q336" i="34"/>
  <c r="R336" i="34"/>
  <c r="I337" i="34"/>
  <c r="J337" i="34"/>
  <c r="K337" i="34"/>
  <c r="L337" i="34"/>
  <c r="M337" i="34"/>
  <c r="N337" i="34"/>
  <c r="O337" i="34"/>
  <c r="P337" i="34"/>
  <c r="Q337" i="34"/>
  <c r="R337" i="34"/>
  <c r="I338" i="34"/>
  <c r="J338" i="34"/>
  <c r="K338" i="34"/>
  <c r="L338" i="34"/>
  <c r="M338" i="34"/>
  <c r="N338" i="34"/>
  <c r="O338" i="34"/>
  <c r="P338" i="34"/>
  <c r="Q338" i="34"/>
  <c r="R338" i="34"/>
  <c r="I339" i="34"/>
  <c r="J339" i="34"/>
  <c r="K339" i="34"/>
  <c r="L339" i="34"/>
  <c r="M339" i="34"/>
  <c r="N339" i="34"/>
  <c r="O339" i="34"/>
  <c r="P339" i="34"/>
  <c r="Q339" i="34"/>
  <c r="R339" i="34"/>
  <c r="I340" i="34"/>
  <c r="J340" i="34"/>
  <c r="K340" i="34"/>
  <c r="L340" i="34"/>
  <c r="M340" i="34"/>
  <c r="N340" i="34"/>
  <c r="O340" i="34"/>
  <c r="P340" i="34"/>
  <c r="Q340" i="34"/>
  <c r="R340" i="34"/>
  <c r="I341" i="34"/>
  <c r="J341" i="34"/>
  <c r="K341" i="34"/>
  <c r="L341" i="34"/>
  <c r="M341" i="34"/>
  <c r="N341" i="34"/>
  <c r="O341" i="34"/>
  <c r="P341" i="34"/>
  <c r="Q341" i="34"/>
  <c r="R341" i="34"/>
  <c r="I342" i="34"/>
  <c r="J342" i="34"/>
  <c r="K342" i="34"/>
  <c r="L342" i="34"/>
  <c r="M342" i="34"/>
  <c r="N342" i="34"/>
  <c r="O342" i="34"/>
  <c r="P342" i="34"/>
  <c r="Q342" i="34"/>
  <c r="R342" i="34"/>
  <c r="I343" i="34"/>
  <c r="J343" i="34"/>
  <c r="K343" i="34"/>
  <c r="L343" i="34"/>
  <c r="M343" i="34"/>
  <c r="N343" i="34"/>
  <c r="O343" i="34"/>
  <c r="P343" i="34"/>
  <c r="Q343" i="34"/>
  <c r="R343" i="34"/>
  <c r="I344" i="34"/>
  <c r="J344" i="34"/>
  <c r="K344" i="34"/>
  <c r="L344" i="34"/>
  <c r="M344" i="34"/>
  <c r="N344" i="34"/>
  <c r="O344" i="34"/>
  <c r="P344" i="34"/>
  <c r="Q344" i="34"/>
  <c r="R344" i="34"/>
  <c r="I345" i="34"/>
  <c r="J345" i="34"/>
  <c r="K345" i="34"/>
  <c r="L345" i="34"/>
  <c r="M345" i="34"/>
  <c r="N345" i="34"/>
  <c r="O345" i="34"/>
  <c r="P345" i="34"/>
  <c r="Q345" i="34"/>
  <c r="R345" i="34"/>
  <c r="I346" i="34"/>
  <c r="J346" i="34"/>
  <c r="K346" i="34"/>
  <c r="L346" i="34"/>
  <c r="M346" i="34"/>
  <c r="N346" i="34"/>
  <c r="O346" i="34"/>
  <c r="P346" i="34"/>
  <c r="Q346" i="34"/>
  <c r="R346" i="34"/>
  <c r="I347" i="34"/>
  <c r="J347" i="34"/>
  <c r="K347" i="34"/>
  <c r="L347" i="34"/>
  <c r="M347" i="34"/>
  <c r="N347" i="34"/>
  <c r="O347" i="34"/>
  <c r="P347" i="34"/>
  <c r="Q347" i="34"/>
  <c r="R347" i="34"/>
  <c r="I348" i="34"/>
  <c r="J348" i="34"/>
  <c r="K348" i="34"/>
  <c r="L348" i="34"/>
  <c r="M348" i="34"/>
  <c r="N348" i="34"/>
  <c r="O348" i="34"/>
  <c r="P348" i="34"/>
  <c r="Q348" i="34"/>
  <c r="R348" i="34"/>
  <c r="I349" i="34"/>
  <c r="J349" i="34"/>
  <c r="K349" i="34"/>
  <c r="L349" i="34"/>
  <c r="M349" i="34"/>
  <c r="N349" i="34"/>
  <c r="O349" i="34"/>
  <c r="P349" i="34"/>
  <c r="Q349" i="34"/>
  <c r="R349" i="34"/>
  <c r="I350" i="34"/>
  <c r="J350" i="34"/>
  <c r="K350" i="34"/>
  <c r="L350" i="34"/>
  <c r="M350" i="34"/>
  <c r="N350" i="34"/>
  <c r="O350" i="34"/>
  <c r="P350" i="34"/>
  <c r="Q350" i="34"/>
  <c r="R350" i="34"/>
  <c r="I351" i="34"/>
  <c r="J351" i="34"/>
  <c r="K351" i="34"/>
  <c r="L351" i="34"/>
  <c r="M351" i="34"/>
  <c r="N351" i="34"/>
  <c r="O351" i="34"/>
  <c r="P351" i="34"/>
  <c r="Q351" i="34"/>
  <c r="R351" i="34"/>
  <c r="I352" i="34"/>
  <c r="J352" i="34"/>
  <c r="K352" i="34"/>
  <c r="L352" i="34"/>
  <c r="M352" i="34"/>
  <c r="N352" i="34"/>
  <c r="O352" i="34"/>
  <c r="P352" i="34"/>
  <c r="Q352" i="34"/>
  <c r="R352" i="34"/>
  <c r="I353" i="34"/>
  <c r="J353" i="34"/>
  <c r="K353" i="34"/>
  <c r="L353" i="34"/>
  <c r="M353" i="34"/>
  <c r="N353" i="34"/>
  <c r="O353" i="34"/>
  <c r="P353" i="34"/>
  <c r="Q353" i="34"/>
  <c r="R353" i="34"/>
  <c r="I354" i="34"/>
  <c r="J354" i="34"/>
  <c r="K354" i="34"/>
  <c r="L354" i="34"/>
  <c r="M354" i="34"/>
  <c r="N354" i="34"/>
  <c r="O354" i="34"/>
  <c r="P354" i="34"/>
  <c r="Q354" i="34"/>
  <c r="R354" i="34"/>
  <c r="I355" i="34"/>
  <c r="J355" i="34"/>
  <c r="K355" i="34"/>
  <c r="L355" i="34"/>
  <c r="M355" i="34"/>
  <c r="N355" i="34"/>
  <c r="O355" i="34"/>
  <c r="P355" i="34"/>
  <c r="Q355" i="34"/>
  <c r="R355" i="34"/>
  <c r="I356" i="34"/>
  <c r="J356" i="34"/>
  <c r="K356" i="34"/>
  <c r="L356" i="34"/>
  <c r="M356" i="34"/>
  <c r="N356" i="34"/>
  <c r="O356" i="34"/>
  <c r="P356" i="34"/>
  <c r="Q356" i="34"/>
  <c r="R356" i="34"/>
  <c r="I357" i="34"/>
  <c r="J357" i="34"/>
  <c r="K357" i="34"/>
  <c r="L357" i="34"/>
  <c r="M357" i="34"/>
  <c r="N357" i="34"/>
  <c r="O357" i="34"/>
  <c r="P357" i="34"/>
  <c r="Q357" i="34"/>
  <c r="R357" i="34"/>
  <c r="I358" i="34"/>
  <c r="J358" i="34"/>
  <c r="K358" i="34"/>
  <c r="L358" i="34"/>
  <c r="M358" i="34"/>
  <c r="N358" i="34"/>
  <c r="O358" i="34"/>
  <c r="P358" i="34"/>
  <c r="Q358" i="34"/>
  <c r="R358" i="34"/>
  <c r="I359" i="34"/>
  <c r="J359" i="34"/>
  <c r="K359" i="34"/>
  <c r="L359" i="34"/>
  <c r="M359" i="34"/>
  <c r="N359" i="34"/>
  <c r="O359" i="34"/>
  <c r="P359" i="34"/>
  <c r="Q359" i="34"/>
  <c r="R359" i="34"/>
  <c r="I360" i="34"/>
  <c r="J360" i="34"/>
  <c r="K360" i="34"/>
  <c r="L360" i="34"/>
  <c r="M360" i="34"/>
  <c r="N360" i="34"/>
  <c r="O360" i="34"/>
  <c r="P360" i="34"/>
  <c r="Q360" i="34"/>
  <c r="R360" i="34"/>
  <c r="I361" i="34"/>
  <c r="J361" i="34"/>
  <c r="K361" i="34"/>
  <c r="L361" i="34"/>
  <c r="M361" i="34"/>
  <c r="N361" i="34"/>
  <c r="O361" i="34"/>
  <c r="P361" i="34"/>
  <c r="Q361" i="34"/>
  <c r="R361" i="34"/>
  <c r="I362" i="34"/>
  <c r="J362" i="34"/>
  <c r="K362" i="34"/>
  <c r="L362" i="34"/>
  <c r="M362" i="34"/>
  <c r="N362" i="34"/>
  <c r="O362" i="34"/>
  <c r="P362" i="34"/>
  <c r="Q362" i="34"/>
  <c r="R362" i="34"/>
  <c r="I363" i="34"/>
  <c r="J363" i="34"/>
  <c r="K363" i="34"/>
  <c r="L363" i="34"/>
  <c r="M363" i="34"/>
  <c r="N363" i="34"/>
  <c r="O363" i="34"/>
  <c r="P363" i="34"/>
  <c r="Q363" i="34"/>
  <c r="R363" i="34"/>
  <c r="I364" i="34"/>
  <c r="J364" i="34"/>
  <c r="K364" i="34"/>
  <c r="L364" i="34"/>
  <c r="M364" i="34"/>
  <c r="N364" i="34"/>
  <c r="O364" i="34"/>
  <c r="P364" i="34"/>
  <c r="Q364" i="34"/>
  <c r="R364" i="34"/>
  <c r="I365" i="34"/>
  <c r="J365" i="34"/>
  <c r="K365" i="34"/>
  <c r="L365" i="34"/>
  <c r="M365" i="34"/>
  <c r="N365" i="34"/>
  <c r="O365" i="34"/>
  <c r="P365" i="34"/>
  <c r="Q365" i="34"/>
  <c r="R365" i="34"/>
  <c r="I366" i="34"/>
  <c r="J366" i="34"/>
  <c r="K366" i="34"/>
  <c r="L366" i="34"/>
  <c r="M366" i="34"/>
  <c r="N366" i="34"/>
  <c r="O366" i="34"/>
  <c r="P366" i="34"/>
  <c r="Q366" i="34"/>
  <c r="R366" i="34"/>
  <c r="I367" i="34"/>
  <c r="J367" i="34"/>
  <c r="K367" i="34"/>
  <c r="L367" i="34"/>
  <c r="M367" i="34"/>
  <c r="N367" i="34"/>
  <c r="O367" i="34"/>
  <c r="P367" i="34"/>
  <c r="Q367" i="34"/>
  <c r="R367" i="34"/>
  <c r="I368" i="34"/>
  <c r="J368" i="34"/>
  <c r="K368" i="34"/>
  <c r="L368" i="34"/>
  <c r="M368" i="34"/>
  <c r="N368" i="34"/>
  <c r="O368" i="34"/>
  <c r="P368" i="34"/>
  <c r="Q368" i="34"/>
  <c r="R368" i="34"/>
  <c r="I369" i="34"/>
  <c r="J369" i="34"/>
  <c r="K369" i="34"/>
  <c r="L369" i="34"/>
  <c r="M369" i="34"/>
  <c r="N369" i="34"/>
  <c r="O369" i="34"/>
  <c r="P369" i="34"/>
  <c r="Q369" i="34"/>
  <c r="R369" i="34"/>
  <c r="I370" i="34"/>
  <c r="J370" i="34"/>
  <c r="K370" i="34"/>
  <c r="L370" i="34"/>
  <c r="M370" i="34"/>
  <c r="N370" i="34"/>
  <c r="O370" i="34"/>
  <c r="P370" i="34"/>
  <c r="Q370" i="34"/>
  <c r="R370" i="34"/>
  <c r="I371" i="34"/>
  <c r="J371" i="34"/>
  <c r="K371" i="34"/>
  <c r="L371" i="34"/>
  <c r="M371" i="34"/>
  <c r="N371" i="34"/>
  <c r="O371" i="34"/>
  <c r="P371" i="34"/>
  <c r="Q371" i="34"/>
  <c r="R371" i="34"/>
  <c r="I372" i="34"/>
  <c r="J372" i="34"/>
  <c r="K372" i="34"/>
  <c r="L372" i="34"/>
  <c r="M372" i="34"/>
  <c r="N372" i="34"/>
  <c r="O372" i="34"/>
  <c r="P372" i="34"/>
  <c r="Q372" i="34"/>
  <c r="R372" i="34"/>
  <c r="I373" i="34"/>
  <c r="J373" i="34"/>
  <c r="K373" i="34"/>
  <c r="L373" i="34"/>
  <c r="M373" i="34"/>
  <c r="N373" i="34"/>
  <c r="O373" i="34"/>
  <c r="P373" i="34"/>
  <c r="Q373" i="34"/>
  <c r="R373" i="34"/>
  <c r="I374" i="34"/>
  <c r="J374" i="34"/>
  <c r="K374" i="34"/>
  <c r="L374" i="34"/>
  <c r="M374" i="34"/>
  <c r="N374" i="34"/>
  <c r="O374" i="34"/>
  <c r="P374" i="34"/>
  <c r="Q374" i="34"/>
  <c r="R374" i="34"/>
  <c r="I375" i="34"/>
  <c r="J375" i="34"/>
  <c r="K375" i="34"/>
  <c r="L375" i="34"/>
  <c r="M375" i="34"/>
  <c r="N375" i="34"/>
  <c r="O375" i="34"/>
  <c r="P375" i="34"/>
  <c r="Q375" i="34"/>
  <c r="R375" i="34"/>
  <c r="I376" i="34"/>
  <c r="J376" i="34"/>
  <c r="K376" i="34"/>
  <c r="L376" i="34"/>
  <c r="M376" i="34"/>
  <c r="N376" i="34"/>
  <c r="O376" i="34"/>
  <c r="P376" i="34"/>
  <c r="Q376" i="34"/>
  <c r="R376" i="34"/>
  <c r="I377" i="34"/>
  <c r="J377" i="34"/>
  <c r="K377" i="34"/>
  <c r="L377" i="34"/>
  <c r="M377" i="34"/>
  <c r="N377" i="34"/>
  <c r="O377" i="34"/>
  <c r="P377" i="34"/>
  <c r="Q377" i="34"/>
  <c r="R377" i="34"/>
  <c r="I378" i="34"/>
  <c r="J378" i="34"/>
  <c r="K378" i="34"/>
  <c r="L378" i="34"/>
  <c r="M378" i="34"/>
  <c r="N378" i="34"/>
  <c r="O378" i="34"/>
  <c r="P378" i="34"/>
  <c r="Q378" i="34"/>
  <c r="R378" i="34"/>
  <c r="I379" i="34"/>
  <c r="J379" i="34"/>
  <c r="K379" i="34"/>
  <c r="L379" i="34"/>
  <c r="M379" i="34"/>
  <c r="N379" i="34"/>
  <c r="O379" i="34"/>
  <c r="P379" i="34"/>
  <c r="Q379" i="34"/>
  <c r="R379" i="34"/>
  <c r="I380" i="34"/>
  <c r="J380" i="34"/>
  <c r="K380" i="34"/>
  <c r="L380" i="34"/>
  <c r="M380" i="34"/>
  <c r="N380" i="34"/>
  <c r="O380" i="34"/>
  <c r="P380" i="34"/>
  <c r="Q380" i="34"/>
  <c r="R380" i="34"/>
  <c r="I381" i="34"/>
  <c r="J381" i="34"/>
  <c r="K381" i="34"/>
  <c r="L381" i="34"/>
  <c r="M381" i="34"/>
  <c r="N381" i="34"/>
  <c r="O381" i="34"/>
  <c r="P381" i="34"/>
  <c r="Q381" i="34"/>
  <c r="R381" i="34"/>
  <c r="I382" i="34"/>
  <c r="J382" i="34"/>
  <c r="K382" i="34"/>
  <c r="L382" i="34"/>
  <c r="M382" i="34"/>
  <c r="N382" i="34"/>
  <c r="O382" i="34"/>
  <c r="P382" i="34"/>
  <c r="Q382" i="34"/>
  <c r="R382" i="34"/>
  <c r="I383" i="34"/>
  <c r="J383" i="34"/>
  <c r="K383" i="34"/>
  <c r="L383" i="34"/>
  <c r="M383" i="34"/>
  <c r="N383" i="34"/>
  <c r="O383" i="34"/>
  <c r="P383" i="34"/>
  <c r="Q383" i="34"/>
  <c r="R383" i="34"/>
  <c r="I384" i="34"/>
  <c r="J384" i="34"/>
  <c r="K384" i="34"/>
  <c r="L384" i="34"/>
  <c r="M384" i="34"/>
  <c r="N384" i="34"/>
  <c r="O384" i="34"/>
  <c r="P384" i="34"/>
  <c r="Q384" i="34"/>
  <c r="R384" i="34"/>
  <c r="I385" i="34"/>
  <c r="J385" i="34"/>
  <c r="K385" i="34"/>
  <c r="L385" i="34"/>
  <c r="M385" i="34"/>
  <c r="N385" i="34"/>
  <c r="O385" i="34"/>
  <c r="P385" i="34"/>
  <c r="Q385" i="34"/>
  <c r="R385" i="34"/>
  <c r="I386" i="34"/>
  <c r="J386" i="34"/>
  <c r="K386" i="34"/>
  <c r="L386" i="34"/>
  <c r="M386" i="34"/>
  <c r="N386" i="34"/>
  <c r="O386" i="34"/>
  <c r="P386" i="34"/>
  <c r="Q386" i="34"/>
  <c r="R386" i="34"/>
  <c r="I387" i="34"/>
  <c r="J387" i="34"/>
  <c r="K387" i="34"/>
  <c r="L387" i="34"/>
  <c r="M387" i="34"/>
  <c r="N387" i="34"/>
  <c r="O387" i="34"/>
  <c r="P387" i="34"/>
  <c r="Q387" i="34"/>
  <c r="R387" i="34"/>
  <c r="I388" i="34"/>
  <c r="J388" i="34"/>
  <c r="K388" i="34"/>
  <c r="L388" i="34"/>
  <c r="M388" i="34"/>
  <c r="N388" i="34"/>
  <c r="O388" i="34"/>
  <c r="P388" i="34"/>
  <c r="Q388" i="34"/>
  <c r="R388" i="34"/>
  <c r="I389" i="34"/>
  <c r="J389" i="34"/>
  <c r="K389" i="34"/>
  <c r="L389" i="34"/>
  <c r="M389" i="34"/>
  <c r="N389" i="34"/>
  <c r="O389" i="34"/>
  <c r="P389" i="34"/>
  <c r="Q389" i="34"/>
  <c r="R389" i="34"/>
  <c r="I390" i="34"/>
  <c r="J390" i="34"/>
  <c r="K390" i="34"/>
  <c r="L390" i="34"/>
  <c r="M390" i="34"/>
  <c r="N390" i="34"/>
  <c r="O390" i="34"/>
  <c r="P390" i="34"/>
  <c r="Q390" i="34"/>
  <c r="R390" i="34"/>
  <c r="I391" i="34"/>
  <c r="J391" i="34"/>
  <c r="K391" i="34"/>
  <c r="L391" i="34"/>
  <c r="M391" i="34"/>
  <c r="N391" i="34"/>
  <c r="O391" i="34"/>
  <c r="P391" i="34"/>
  <c r="Q391" i="34"/>
  <c r="R391" i="34"/>
  <c r="I392" i="34"/>
  <c r="J392" i="34"/>
  <c r="K392" i="34"/>
  <c r="L392" i="34"/>
  <c r="M392" i="34"/>
  <c r="N392" i="34"/>
  <c r="O392" i="34"/>
  <c r="P392" i="34"/>
  <c r="Q392" i="34"/>
  <c r="R392" i="34"/>
  <c r="I393" i="34"/>
  <c r="J393" i="34"/>
  <c r="K393" i="34"/>
  <c r="L393" i="34"/>
  <c r="M393" i="34"/>
  <c r="N393" i="34"/>
  <c r="O393" i="34"/>
  <c r="P393" i="34"/>
  <c r="Q393" i="34"/>
  <c r="R393" i="34"/>
  <c r="I394" i="34"/>
  <c r="J394" i="34"/>
  <c r="K394" i="34"/>
  <c r="L394" i="34"/>
  <c r="M394" i="34"/>
  <c r="N394" i="34"/>
  <c r="O394" i="34"/>
  <c r="P394" i="34"/>
  <c r="Q394" i="34"/>
  <c r="R394" i="34"/>
  <c r="I395" i="34"/>
  <c r="J395" i="34"/>
  <c r="K395" i="34"/>
  <c r="L395" i="34"/>
  <c r="M395" i="34"/>
  <c r="N395" i="34"/>
  <c r="O395" i="34"/>
  <c r="P395" i="34"/>
  <c r="Q395" i="34"/>
  <c r="R395" i="34"/>
  <c r="I396" i="34"/>
  <c r="J396" i="34"/>
  <c r="K396" i="34"/>
  <c r="L396" i="34"/>
  <c r="M396" i="34"/>
  <c r="N396" i="34"/>
  <c r="O396" i="34"/>
  <c r="P396" i="34"/>
  <c r="Q396" i="34"/>
  <c r="R396" i="34"/>
  <c r="I397" i="34"/>
  <c r="J397" i="34"/>
  <c r="K397" i="34"/>
  <c r="L397" i="34"/>
  <c r="M397" i="34"/>
  <c r="N397" i="34"/>
  <c r="O397" i="34"/>
  <c r="P397" i="34"/>
  <c r="Q397" i="34"/>
  <c r="R397" i="34"/>
  <c r="I398" i="34"/>
  <c r="J398" i="34"/>
  <c r="K398" i="34"/>
  <c r="L398" i="34"/>
  <c r="M398" i="34"/>
  <c r="N398" i="34"/>
  <c r="O398" i="34"/>
  <c r="P398" i="34"/>
  <c r="Q398" i="34"/>
  <c r="R398" i="34"/>
  <c r="I399" i="34"/>
  <c r="J399" i="34"/>
  <c r="K399" i="34"/>
  <c r="L399" i="34"/>
  <c r="M399" i="34"/>
  <c r="N399" i="34"/>
  <c r="O399" i="34"/>
  <c r="P399" i="34"/>
  <c r="Q399" i="34"/>
  <c r="R399" i="34"/>
  <c r="I400" i="34"/>
  <c r="J400" i="34"/>
  <c r="K400" i="34"/>
  <c r="L400" i="34"/>
  <c r="M400" i="34"/>
  <c r="N400" i="34"/>
  <c r="O400" i="34"/>
  <c r="P400" i="34"/>
  <c r="Q400" i="34"/>
  <c r="R400" i="34"/>
  <c r="I401" i="34"/>
  <c r="J401" i="34"/>
  <c r="K401" i="34"/>
  <c r="L401" i="34"/>
  <c r="M401" i="34"/>
  <c r="N401" i="34"/>
  <c r="O401" i="34"/>
  <c r="P401" i="34"/>
  <c r="Q401" i="34"/>
  <c r="R401" i="34"/>
  <c r="I402" i="34"/>
  <c r="J402" i="34"/>
  <c r="K402" i="34"/>
  <c r="L402" i="34"/>
  <c r="M402" i="34"/>
  <c r="N402" i="34"/>
  <c r="O402" i="34"/>
  <c r="P402" i="34"/>
  <c r="Q402" i="34"/>
  <c r="R402" i="34"/>
  <c r="I403" i="34"/>
  <c r="J403" i="34"/>
  <c r="K403" i="34"/>
  <c r="L403" i="34"/>
  <c r="M403" i="34"/>
  <c r="N403" i="34"/>
  <c r="O403" i="34"/>
  <c r="P403" i="34"/>
  <c r="Q403" i="34"/>
  <c r="R403" i="34"/>
  <c r="I404" i="34"/>
  <c r="J404" i="34"/>
  <c r="K404" i="34"/>
  <c r="L404" i="34"/>
  <c r="M404" i="34"/>
  <c r="N404" i="34"/>
  <c r="O404" i="34"/>
  <c r="P404" i="34"/>
  <c r="Q404" i="34"/>
  <c r="R404" i="34"/>
  <c r="I405" i="34"/>
  <c r="J405" i="34"/>
  <c r="K405" i="34"/>
  <c r="L405" i="34"/>
  <c r="M405" i="34"/>
  <c r="N405" i="34"/>
  <c r="O405" i="34"/>
  <c r="P405" i="34"/>
  <c r="Q405" i="34"/>
  <c r="R405" i="34"/>
  <c r="I406" i="34"/>
  <c r="J406" i="34"/>
  <c r="K406" i="34"/>
  <c r="L406" i="34"/>
  <c r="M406" i="34"/>
  <c r="N406" i="34"/>
  <c r="O406" i="34"/>
  <c r="P406" i="34"/>
  <c r="Q406" i="34"/>
  <c r="R406" i="34"/>
  <c r="I407" i="34"/>
  <c r="J407" i="34"/>
  <c r="K407" i="34"/>
  <c r="L407" i="34"/>
  <c r="M407" i="34"/>
  <c r="N407" i="34"/>
  <c r="O407" i="34"/>
  <c r="P407" i="34"/>
  <c r="Q407" i="34"/>
  <c r="R407" i="34"/>
  <c r="I408" i="34"/>
  <c r="J408" i="34"/>
  <c r="K408" i="34"/>
  <c r="L408" i="34"/>
  <c r="M408" i="34"/>
  <c r="N408" i="34"/>
  <c r="O408" i="34"/>
  <c r="P408" i="34"/>
  <c r="Q408" i="34"/>
  <c r="R408" i="34"/>
  <c r="I409" i="34"/>
  <c r="J409" i="34"/>
  <c r="K409" i="34"/>
  <c r="L409" i="34"/>
  <c r="M409" i="34"/>
  <c r="N409" i="34"/>
  <c r="O409" i="34"/>
  <c r="P409" i="34"/>
  <c r="Q409" i="34"/>
  <c r="R409" i="34"/>
  <c r="I410" i="34"/>
  <c r="J410" i="34"/>
  <c r="K410" i="34"/>
  <c r="L410" i="34"/>
  <c r="M410" i="34"/>
  <c r="N410" i="34"/>
  <c r="O410" i="34"/>
  <c r="P410" i="34"/>
  <c r="Q410" i="34"/>
  <c r="R410" i="34"/>
  <c r="I411" i="34"/>
  <c r="J411" i="34"/>
  <c r="K411" i="34"/>
  <c r="L411" i="34"/>
  <c r="M411" i="34"/>
  <c r="N411" i="34"/>
  <c r="O411" i="34"/>
  <c r="P411" i="34"/>
  <c r="Q411" i="34"/>
  <c r="R411" i="34"/>
  <c r="I412" i="34"/>
  <c r="J412" i="34"/>
  <c r="K412" i="34"/>
  <c r="L412" i="34"/>
  <c r="M412" i="34"/>
  <c r="N412" i="34"/>
  <c r="O412" i="34"/>
  <c r="P412" i="34"/>
  <c r="Q412" i="34"/>
  <c r="R412" i="34"/>
  <c r="I413" i="34"/>
  <c r="J413" i="34"/>
  <c r="K413" i="34"/>
  <c r="L413" i="34"/>
  <c r="M413" i="34"/>
  <c r="N413" i="34"/>
  <c r="O413" i="34"/>
  <c r="P413" i="34"/>
  <c r="Q413" i="34"/>
  <c r="R413" i="34"/>
  <c r="I414" i="34"/>
  <c r="J414" i="34"/>
  <c r="K414" i="34"/>
  <c r="L414" i="34"/>
  <c r="M414" i="34"/>
  <c r="N414" i="34"/>
  <c r="O414" i="34"/>
  <c r="P414" i="34"/>
  <c r="Q414" i="34"/>
  <c r="R414" i="34"/>
  <c r="I415" i="34"/>
  <c r="J415" i="34"/>
  <c r="K415" i="34"/>
  <c r="L415" i="34"/>
  <c r="M415" i="34"/>
  <c r="N415" i="34"/>
  <c r="O415" i="34"/>
  <c r="P415" i="34"/>
  <c r="Q415" i="34"/>
  <c r="R415" i="34"/>
  <c r="I416" i="34"/>
  <c r="J416" i="34"/>
  <c r="K416" i="34"/>
  <c r="L416" i="34"/>
  <c r="M416" i="34"/>
  <c r="N416" i="34"/>
  <c r="O416" i="34"/>
  <c r="P416" i="34"/>
  <c r="Q416" i="34"/>
  <c r="R416" i="34"/>
  <c r="I417" i="34"/>
  <c r="J417" i="34"/>
  <c r="K417" i="34"/>
  <c r="L417" i="34"/>
  <c r="M417" i="34"/>
  <c r="N417" i="34"/>
  <c r="O417" i="34"/>
  <c r="P417" i="34"/>
  <c r="Q417" i="34"/>
  <c r="R417" i="34"/>
  <c r="I418" i="34"/>
  <c r="J418" i="34"/>
  <c r="K418" i="34"/>
  <c r="L418" i="34"/>
  <c r="M418" i="34"/>
  <c r="N418" i="34"/>
  <c r="O418" i="34"/>
  <c r="P418" i="34"/>
  <c r="Q418" i="34"/>
  <c r="R418" i="34"/>
  <c r="I419" i="34"/>
  <c r="J419" i="34"/>
  <c r="K419" i="34"/>
  <c r="L419" i="34"/>
  <c r="M419" i="34"/>
  <c r="N419" i="34"/>
  <c r="O419" i="34"/>
  <c r="P419" i="34"/>
  <c r="Q419" i="34"/>
  <c r="R419" i="34"/>
  <c r="R3" i="34"/>
  <c r="Q3" i="34"/>
  <c r="P3" i="34"/>
  <c r="O3" i="34"/>
  <c r="N3" i="34"/>
  <c r="M3" i="34"/>
  <c r="L3" i="34"/>
  <c r="K3" i="34"/>
  <c r="J3" i="34"/>
  <c r="I3" i="34"/>
  <c r="AL3" i="34"/>
  <c r="AJ3" i="34"/>
  <c r="AH3" i="34"/>
  <c r="AF3" i="34"/>
  <c r="AD3" i="34"/>
  <c r="AB3" i="34"/>
  <c r="Z3" i="34"/>
  <c r="X3" i="34"/>
  <c r="G419" i="34"/>
  <c r="F419" i="34"/>
  <c r="E419" i="34"/>
  <c r="D419" i="34"/>
  <c r="C419" i="34"/>
  <c r="G418" i="34"/>
  <c r="F418" i="34"/>
  <c r="E418" i="34"/>
  <c r="D418" i="34"/>
  <c r="C418" i="34"/>
  <c r="G417" i="34"/>
  <c r="F417" i="34"/>
  <c r="E417" i="34"/>
  <c r="D417" i="34"/>
  <c r="C417" i="34"/>
  <c r="G416" i="34"/>
  <c r="F416" i="34"/>
  <c r="E416" i="34"/>
  <c r="D416" i="34"/>
  <c r="C416" i="34"/>
  <c r="G415" i="34"/>
  <c r="F415" i="34"/>
  <c r="E415" i="34"/>
  <c r="D415" i="34"/>
  <c r="C415" i="34"/>
  <c r="G414" i="34"/>
  <c r="F414" i="34"/>
  <c r="E414" i="34"/>
  <c r="D414" i="34"/>
  <c r="C414" i="34"/>
  <c r="G413" i="34"/>
  <c r="F413" i="34"/>
  <c r="E413" i="34"/>
  <c r="D413" i="34"/>
  <c r="C413" i="34"/>
  <c r="G412" i="34"/>
  <c r="F412" i="34"/>
  <c r="E412" i="34"/>
  <c r="D412" i="34"/>
  <c r="C412" i="34"/>
  <c r="G411" i="34"/>
  <c r="F411" i="34"/>
  <c r="E411" i="34"/>
  <c r="D411" i="34"/>
  <c r="C411" i="34"/>
  <c r="G410" i="34"/>
  <c r="F410" i="34"/>
  <c r="E410" i="34"/>
  <c r="D410" i="34"/>
  <c r="C410" i="34"/>
  <c r="G409" i="34"/>
  <c r="F409" i="34"/>
  <c r="E409" i="34"/>
  <c r="D409" i="34"/>
  <c r="C409" i="34"/>
  <c r="G408" i="34"/>
  <c r="F408" i="34"/>
  <c r="E408" i="34"/>
  <c r="D408" i="34"/>
  <c r="C408" i="34"/>
  <c r="G407" i="34"/>
  <c r="F407" i="34"/>
  <c r="E407" i="34"/>
  <c r="D407" i="34"/>
  <c r="C407" i="34"/>
  <c r="G406" i="34"/>
  <c r="F406" i="34"/>
  <c r="E406" i="34"/>
  <c r="D406" i="34"/>
  <c r="C406" i="34"/>
  <c r="G405" i="34"/>
  <c r="F405" i="34"/>
  <c r="E405" i="34"/>
  <c r="D405" i="34"/>
  <c r="C405" i="34"/>
  <c r="G404" i="34"/>
  <c r="F404" i="34"/>
  <c r="E404" i="34"/>
  <c r="D404" i="34"/>
  <c r="C404" i="34"/>
  <c r="G403" i="34"/>
  <c r="F403" i="34"/>
  <c r="E403" i="34"/>
  <c r="D403" i="34"/>
  <c r="C403" i="34"/>
  <c r="G402" i="34"/>
  <c r="F402" i="34"/>
  <c r="E402" i="34"/>
  <c r="D402" i="34"/>
  <c r="C402" i="34"/>
  <c r="G401" i="34"/>
  <c r="F401" i="34"/>
  <c r="E401" i="34"/>
  <c r="D401" i="34"/>
  <c r="C401" i="34"/>
  <c r="G400" i="34"/>
  <c r="F400" i="34"/>
  <c r="E400" i="34"/>
  <c r="D400" i="34"/>
  <c r="C400" i="34"/>
  <c r="G399" i="34"/>
  <c r="F399" i="34"/>
  <c r="E399" i="34"/>
  <c r="D399" i="34"/>
  <c r="C399" i="34"/>
  <c r="G398" i="34"/>
  <c r="F398" i="34"/>
  <c r="E398" i="34"/>
  <c r="D398" i="34"/>
  <c r="C398" i="34"/>
  <c r="G397" i="34"/>
  <c r="F397" i="34"/>
  <c r="E397" i="34"/>
  <c r="D397" i="34"/>
  <c r="C397" i="34"/>
  <c r="G396" i="34"/>
  <c r="F396" i="34"/>
  <c r="E396" i="34"/>
  <c r="D396" i="34"/>
  <c r="C396" i="34"/>
  <c r="G395" i="34"/>
  <c r="F395" i="34"/>
  <c r="E395" i="34"/>
  <c r="D395" i="34"/>
  <c r="C395" i="34"/>
  <c r="G394" i="34"/>
  <c r="F394" i="34"/>
  <c r="E394" i="34"/>
  <c r="D394" i="34"/>
  <c r="C394" i="34"/>
  <c r="G393" i="34"/>
  <c r="F393" i="34"/>
  <c r="E393" i="34"/>
  <c r="D393" i="34"/>
  <c r="C393" i="34"/>
  <c r="G392" i="34"/>
  <c r="F392" i="34"/>
  <c r="E392" i="34"/>
  <c r="D392" i="34"/>
  <c r="C392" i="34"/>
  <c r="G391" i="34"/>
  <c r="F391" i="34"/>
  <c r="E391" i="34"/>
  <c r="D391" i="34"/>
  <c r="C391" i="34"/>
  <c r="G390" i="34"/>
  <c r="F390" i="34"/>
  <c r="E390" i="34"/>
  <c r="D390" i="34"/>
  <c r="C390" i="34"/>
  <c r="G389" i="34"/>
  <c r="F389" i="34"/>
  <c r="E389" i="34"/>
  <c r="D389" i="34"/>
  <c r="C389" i="34"/>
  <c r="G388" i="34"/>
  <c r="F388" i="34"/>
  <c r="E388" i="34"/>
  <c r="D388" i="34"/>
  <c r="C388" i="34"/>
  <c r="G387" i="34"/>
  <c r="F387" i="34"/>
  <c r="E387" i="34"/>
  <c r="D387" i="34"/>
  <c r="C387" i="34"/>
  <c r="G386" i="34"/>
  <c r="F386" i="34"/>
  <c r="E386" i="34"/>
  <c r="D386" i="34"/>
  <c r="C386" i="34"/>
  <c r="G385" i="34"/>
  <c r="F385" i="34"/>
  <c r="E385" i="34"/>
  <c r="D385" i="34"/>
  <c r="C385" i="34"/>
  <c r="G384" i="34"/>
  <c r="F384" i="34"/>
  <c r="E384" i="34"/>
  <c r="D384" i="34"/>
  <c r="C384" i="34"/>
  <c r="G383" i="34"/>
  <c r="F383" i="34"/>
  <c r="E383" i="34"/>
  <c r="D383" i="34"/>
  <c r="C383" i="34"/>
  <c r="G382" i="34"/>
  <c r="F382" i="34"/>
  <c r="E382" i="34"/>
  <c r="D382" i="34"/>
  <c r="C382" i="34"/>
  <c r="G381" i="34"/>
  <c r="F381" i="34"/>
  <c r="E381" i="34"/>
  <c r="D381" i="34"/>
  <c r="C381" i="34"/>
  <c r="G380" i="34"/>
  <c r="F380" i="34"/>
  <c r="E380" i="34"/>
  <c r="D380" i="34"/>
  <c r="C380" i="34"/>
  <c r="G379" i="34"/>
  <c r="F379" i="34"/>
  <c r="E379" i="34"/>
  <c r="D379" i="34"/>
  <c r="C379" i="34"/>
  <c r="G378" i="34"/>
  <c r="F378" i="34"/>
  <c r="E378" i="34"/>
  <c r="D378" i="34"/>
  <c r="C378" i="34"/>
  <c r="G377" i="34"/>
  <c r="F377" i="34"/>
  <c r="E377" i="34"/>
  <c r="D377" i="34"/>
  <c r="C377" i="34"/>
  <c r="G376" i="34"/>
  <c r="F376" i="34"/>
  <c r="E376" i="34"/>
  <c r="D376" i="34"/>
  <c r="C376" i="34"/>
  <c r="G375" i="34"/>
  <c r="F375" i="34"/>
  <c r="E375" i="34"/>
  <c r="D375" i="34"/>
  <c r="C375" i="34"/>
  <c r="G374" i="34"/>
  <c r="F374" i="34"/>
  <c r="E374" i="34"/>
  <c r="D374" i="34"/>
  <c r="C374" i="34"/>
  <c r="G373" i="34"/>
  <c r="F373" i="34"/>
  <c r="E373" i="34"/>
  <c r="D373" i="34"/>
  <c r="C373" i="34"/>
  <c r="G372" i="34"/>
  <c r="F372" i="34"/>
  <c r="E372" i="34"/>
  <c r="D372" i="34"/>
  <c r="C372" i="34"/>
  <c r="G371" i="34"/>
  <c r="F371" i="34"/>
  <c r="E371" i="34"/>
  <c r="D371" i="34"/>
  <c r="C371" i="34"/>
  <c r="G370" i="34"/>
  <c r="F370" i="34"/>
  <c r="E370" i="34"/>
  <c r="D370" i="34"/>
  <c r="C370" i="34"/>
  <c r="G369" i="34"/>
  <c r="F369" i="34"/>
  <c r="E369" i="34"/>
  <c r="D369" i="34"/>
  <c r="C369" i="34"/>
  <c r="G368" i="34"/>
  <c r="F368" i="34"/>
  <c r="E368" i="34"/>
  <c r="D368" i="34"/>
  <c r="C368" i="34"/>
  <c r="G367" i="34"/>
  <c r="F367" i="34"/>
  <c r="E367" i="34"/>
  <c r="D367" i="34"/>
  <c r="C367" i="34"/>
  <c r="G366" i="34"/>
  <c r="F366" i="34"/>
  <c r="E366" i="34"/>
  <c r="D366" i="34"/>
  <c r="C366" i="34"/>
  <c r="G365" i="34"/>
  <c r="F365" i="34"/>
  <c r="E365" i="34"/>
  <c r="D365" i="34"/>
  <c r="C365" i="34"/>
  <c r="G364" i="34"/>
  <c r="F364" i="34"/>
  <c r="E364" i="34"/>
  <c r="D364" i="34"/>
  <c r="C364" i="34"/>
  <c r="G363" i="34"/>
  <c r="F363" i="34"/>
  <c r="E363" i="34"/>
  <c r="D363" i="34"/>
  <c r="C363" i="34"/>
  <c r="G362" i="34"/>
  <c r="F362" i="34"/>
  <c r="E362" i="34"/>
  <c r="D362" i="34"/>
  <c r="C362" i="34"/>
  <c r="G361" i="34"/>
  <c r="F361" i="34"/>
  <c r="E361" i="34"/>
  <c r="D361" i="34"/>
  <c r="C361" i="34"/>
  <c r="G360" i="34"/>
  <c r="F360" i="34"/>
  <c r="E360" i="34"/>
  <c r="D360" i="34"/>
  <c r="C360" i="34"/>
  <c r="G359" i="34"/>
  <c r="F359" i="34"/>
  <c r="E359" i="34"/>
  <c r="D359" i="34"/>
  <c r="C359" i="34"/>
  <c r="G358" i="34"/>
  <c r="F358" i="34"/>
  <c r="E358" i="34"/>
  <c r="D358" i="34"/>
  <c r="C358" i="34"/>
  <c r="G357" i="34"/>
  <c r="F357" i="34"/>
  <c r="E357" i="34"/>
  <c r="D357" i="34"/>
  <c r="C357" i="34"/>
  <c r="G356" i="34"/>
  <c r="F356" i="34"/>
  <c r="E356" i="34"/>
  <c r="D356" i="34"/>
  <c r="C356" i="34"/>
  <c r="G355" i="34"/>
  <c r="F355" i="34"/>
  <c r="E355" i="34"/>
  <c r="D355" i="34"/>
  <c r="C355" i="34"/>
  <c r="G354" i="34"/>
  <c r="F354" i="34"/>
  <c r="E354" i="34"/>
  <c r="D354" i="34"/>
  <c r="C354" i="34"/>
  <c r="G353" i="34"/>
  <c r="F353" i="34"/>
  <c r="E353" i="34"/>
  <c r="D353" i="34"/>
  <c r="C353" i="34"/>
  <c r="G352" i="34"/>
  <c r="F352" i="34"/>
  <c r="E352" i="34"/>
  <c r="D352" i="34"/>
  <c r="C352" i="34"/>
  <c r="G351" i="34"/>
  <c r="F351" i="34"/>
  <c r="E351" i="34"/>
  <c r="D351" i="34"/>
  <c r="C351" i="34"/>
  <c r="G350" i="34"/>
  <c r="F350" i="34"/>
  <c r="E350" i="34"/>
  <c r="D350" i="34"/>
  <c r="C350" i="34"/>
  <c r="G349" i="34"/>
  <c r="F349" i="34"/>
  <c r="E349" i="34"/>
  <c r="D349" i="34"/>
  <c r="C349" i="34"/>
  <c r="G348" i="34"/>
  <c r="F348" i="34"/>
  <c r="E348" i="34"/>
  <c r="D348" i="34"/>
  <c r="C348" i="34"/>
  <c r="G347" i="34"/>
  <c r="F347" i="34"/>
  <c r="E347" i="34"/>
  <c r="D347" i="34"/>
  <c r="C347" i="34"/>
  <c r="G346" i="34"/>
  <c r="F346" i="34"/>
  <c r="E346" i="34"/>
  <c r="D346" i="34"/>
  <c r="C346" i="34"/>
  <c r="G345" i="34"/>
  <c r="F345" i="34"/>
  <c r="E345" i="34"/>
  <c r="D345" i="34"/>
  <c r="C345" i="34"/>
  <c r="G344" i="34"/>
  <c r="F344" i="34"/>
  <c r="E344" i="34"/>
  <c r="D344" i="34"/>
  <c r="C344" i="34"/>
  <c r="G343" i="34"/>
  <c r="F343" i="34"/>
  <c r="E343" i="34"/>
  <c r="D343" i="34"/>
  <c r="C343" i="34"/>
  <c r="G342" i="34"/>
  <c r="F342" i="34"/>
  <c r="E342" i="34"/>
  <c r="D342" i="34"/>
  <c r="C342" i="34"/>
  <c r="G341" i="34"/>
  <c r="F341" i="34"/>
  <c r="E341" i="34"/>
  <c r="D341" i="34"/>
  <c r="C341" i="34"/>
  <c r="G340" i="34"/>
  <c r="F340" i="34"/>
  <c r="E340" i="34"/>
  <c r="D340" i="34"/>
  <c r="C340" i="34"/>
  <c r="G339" i="34"/>
  <c r="F339" i="34"/>
  <c r="E339" i="34"/>
  <c r="D339" i="34"/>
  <c r="C339" i="34"/>
  <c r="G338" i="34"/>
  <c r="F338" i="34"/>
  <c r="E338" i="34"/>
  <c r="D338" i="34"/>
  <c r="C338" i="34"/>
  <c r="G337" i="34"/>
  <c r="F337" i="34"/>
  <c r="E337" i="34"/>
  <c r="D337" i="34"/>
  <c r="C337" i="34"/>
  <c r="G336" i="34"/>
  <c r="F336" i="34"/>
  <c r="E336" i="34"/>
  <c r="D336" i="34"/>
  <c r="C336" i="34"/>
  <c r="G335" i="34"/>
  <c r="F335" i="34"/>
  <c r="E335" i="34"/>
  <c r="D335" i="34"/>
  <c r="C335" i="34"/>
  <c r="G334" i="34"/>
  <c r="F334" i="34"/>
  <c r="E334" i="34"/>
  <c r="D334" i="34"/>
  <c r="C334" i="34"/>
  <c r="G333" i="34"/>
  <c r="F333" i="34"/>
  <c r="E333" i="34"/>
  <c r="D333" i="34"/>
  <c r="C333" i="34"/>
  <c r="G332" i="34"/>
  <c r="F332" i="34"/>
  <c r="E332" i="34"/>
  <c r="D332" i="34"/>
  <c r="C332" i="34"/>
  <c r="G331" i="34"/>
  <c r="F331" i="34"/>
  <c r="E331" i="34"/>
  <c r="D331" i="34"/>
  <c r="C331" i="34"/>
  <c r="G330" i="34"/>
  <c r="F330" i="34"/>
  <c r="E330" i="34"/>
  <c r="D330" i="34"/>
  <c r="C330" i="34"/>
  <c r="G329" i="34"/>
  <c r="F329" i="34"/>
  <c r="E329" i="34"/>
  <c r="D329" i="34"/>
  <c r="C329" i="34"/>
  <c r="G328" i="34"/>
  <c r="F328" i="34"/>
  <c r="E328" i="34"/>
  <c r="D328" i="34"/>
  <c r="C328" i="34"/>
  <c r="G327" i="34"/>
  <c r="F327" i="34"/>
  <c r="E327" i="34"/>
  <c r="D327" i="34"/>
  <c r="C327" i="34"/>
  <c r="G326" i="34"/>
  <c r="F326" i="34"/>
  <c r="E326" i="34"/>
  <c r="D326" i="34"/>
  <c r="C326" i="34"/>
  <c r="G325" i="34"/>
  <c r="F325" i="34"/>
  <c r="E325" i="34"/>
  <c r="D325" i="34"/>
  <c r="C325" i="34"/>
  <c r="G324" i="34"/>
  <c r="F324" i="34"/>
  <c r="E324" i="34"/>
  <c r="D324" i="34"/>
  <c r="C324" i="34"/>
  <c r="G323" i="34"/>
  <c r="F323" i="34"/>
  <c r="E323" i="34"/>
  <c r="D323" i="34"/>
  <c r="C323" i="34"/>
  <c r="G322" i="34"/>
  <c r="F322" i="34"/>
  <c r="E322" i="34"/>
  <c r="D322" i="34"/>
  <c r="C322" i="34"/>
  <c r="G321" i="34"/>
  <c r="F321" i="34"/>
  <c r="E321" i="34"/>
  <c r="D321" i="34"/>
  <c r="C321" i="34"/>
  <c r="G320" i="34"/>
  <c r="F320" i="34"/>
  <c r="E320" i="34"/>
  <c r="D320" i="34"/>
  <c r="C320" i="34"/>
  <c r="G319" i="34"/>
  <c r="F319" i="34"/>
  <c r="E319" i="34"/>
  <c r="D319" i="34"/>
  <c r="C319" i="34"/>
  <c r="G318" i="34"/>
  <c r="F318" i="34"/>
  <c r="E318" i="34"/>
  <c r="D318" i="34"/>
  <c r="C318" i="34"/>
  <c r="G317" i="34"/>
  <c r="F317" i="34"/>
  <c r="E317" i="34"/>
  <c r="D317" i="34"/>
  <c r="C317" i="34"/>
  <c r="G316" i="34"/>
  <c r="F316" i="34"/>
  <c r="E316" i="34"/>
  <c r="D316" i="34"/>
  <c r="C316" i="34"/>
  <c r="G315" i="34"/>
  <c r="F315" i="34"/>
  <c r="E315" i="34"/>
  <c r="D315" i="34"/>
  <c r="C315" i="34"/>
  <c r="G314" i="34"/>
  <c r="F314" i="34"/>
  <c r="E314" i="34"/>
  <c r="D314" i="34"/>
  <c r="C314" i="34"/>
  <c r="G313" i="34"/>
  <c r="F313" i="34"/>
  <c r="E313" i="34"/>
  <c r="D313" i="34"/>
  <c r="C313" i="34"/>
  <c r="G312" i="34"/>
  <c r="F312" i="34"/>
  <c r="E312" i="34"/>
  <c r="D312" i="34"/>
  <c r="C312" i="34"/>
  <c r="G311" i="34"/>
  <c r="F311" i="34"/>
  <c r="E311" i="34"/>
  <c r="D311" i="34"/>
  <c r="C311" i="34"/>
  <c r="G310" i="34"/>
  <c r="F310" i="34"/>
  <c r="E310" i="34"/>
  <c r="D310" i="34"/>
  <c r="C310" i="34"/>
  <c r="G309" i="34"/>
  <c r="F309" i="34"/>
  <c r="E309" i="34"/>
  <c r="D309" i="34"/>
  <c r="C309" i="34"/>
  <c r="G308" i="34"/>
  <c r="F308" i="34"/>
  <c r="E308" i="34"/>
  <c r="D308" i="34"/>
  <c r="C308" i="34"/>
  <c r="G307" i="34"/>
  <c r="F307" i="34"/>
  <c r="E307" i="34"/>
  <c r="D307" i="34"/>
  <c r="C307" i="34"/>
  <c r="G306" i="34"/>
  <c r="F306" i="34"/>
  <c r="E306" i="34"/>
  <c r="D306" i="34"/>
  <c r="C306" i="34"/>
  <c r="G305" i="34"/>
  <c r="F305" i="34"/>
  <c r="E305" i="34"/>
  <c r="D305" i="34"/>
  <c r="C305" i="34"/>
  <c r="G304" i="34"/>
  <c r="F304" i="34"/>
  <c r="E304" i="34"/>
  <c r="D304" i="34"/>
  <c r="C304" i="34"/>
  <c r="G303" i="34"/>
  <c r="F303" i="34"/>
  <c r="E303" i="34"/>
  <c r="D303" i="34"/>
  <c r="C303" i="34"/>
  <c r="G302" i="34"/>
  <c r="F302" i="34"/>
  <c r="E302" i="34"/>
  <c r="D302" i="34"/>
  <c r="C302" i="34"/>
  <c r="G301" i="34"/>
  <c r="F301" i="34"/>
  <c r="E301" i="34"/>
  <c r="D301" i="34"/>
  <c r="C301" i="34"/>
  <c r="G300" i="34"/>
  <c r="F300" i="34"/>
  <c r="E300" i="34"/>
  <c r="D300" i="34"/>
  <c r="C300" i="34"/>
  <c r="G299" i="34"/>
  <c r="F299" i="34"/>
  <c r="E299" i="34"/>
  <c r="D299" i="34"/>
  <c r="C299" i="34"/>
  <c r="G298" i="34"/>
  <c r="F298" i="34"/>
  <c r="E298" i="34"/>
  <c r="D298" i="34"/>
  <c r="C298" i="34"/>
  <c r="G297" i="34"/>
  <c r="F297" i="34"/>
  <c r="E297" i="34"/>
  <c r="D297" i="34"/>
  <c r="C297" i="34"/>
  <c r="G296" i="34"/>
  <c r="F296" i="34"/>
  <c r="E296" i="34"/>
  <c r="D296" i="34"/>
  <c r="C296" i="34"/>
  <c r="G295" i="34"/>
  <c r="F295" i="34"/>
  <c r="E295" i="34"/>
  <c r="D295" i="34"/>
  <c r="C295" i="34"/>
  <c r="G294" i="34"/>
  <c r="F294" i="34"/>
  <c r="E294" i="34"/>
  <c r="D294" i="34"/>
  <c r="C294" i="34"/>
  <c r="G293" i="34"/>
  <c r="F293" i="34"/>
  <c r="E293" i="34"/>
  <c r="D293" i="34"/>
  <c r="C293" i="34"/>
  <c r="G292" i="34"/>
  <c r="F292" i="34"/>
  <c r="E292" i="34"/>
  <c r="D292" i="34"/>
  <c r="C292" i="34"/>
  <c r="G291" i="34"/>
  <c r="F291" i="34"/>
  <c r="E291" i="34"/>
  <c r="D291" i="34"/>
  <c r="C291" i="34"/>
  <c r="G290" i="34"/>
  <c r="F290" i="34"/>
  <c r="E290" i="34"/>
  <c r="D290" i="34"/>
  <c r="C290" i="34"/>
  <c r="G289" i="34"/>
  <c r="F289" i="34"/>
  <c r="E289" i="34"/>
  <c r="D289" i="34"/>
  <c r="C289" i="34"/>
  <c r="G288" i="34"/>
  <c r="F288" i="34"/>
  <c r="E288" i="34"/>
  <c r="D288" i="34"/>
  <c r="C288" i="34"/>
  <c r="G287" i="34"/>
  <c r="F287" i="34"/>
  <c r="E287" i="34"/>
  <c r="D287" i="34"/>
  <c r="C287" i="34"/>
  <c r="G286" i="34"/>
  <c r="F286" i="34"/>
  <c r="E286" i="34"/>
  <c r="D286" i="34"/>
  <c r="C286" i="34"/>
  <c r="G285" i="34"/>
  <c r="F285" i="34"/>
  <c r="E285" i="34"/>
  <c r="D285" i="34"/>
  <c r="C285" i="34"/>
  <c r="G284" i="34"/>
  <c r="F284" i="34"/>
  <c r="E284" i="34"/>
  <c r="D284" i="34"/>
  <c r="C284" i="34"/>
  <c r="G283" i="34"/>
  <c r="F283" i="34"/>
  <c r="E283" i="34"/>
  <c r="D283" i="34"/>
  <c r="C283" i="34"/>
  <c r="G282" i="34"/>
  <c r="F282" i="34"/>
  <c r="E282" i="34"/>
  <c r="D282" i="34"/>
  <c r="C282" i="34"/>
  <c r="G281" i="34"/>
  <c r="F281" i="34"/>
  <c r="E281" i="34"/>
  <c r="D281" i="34"/>
  <c r="C281" i="34"/>
  <c r="G280" i="34"/>
  <c r="F280" i="34"/>
  <c r="E280" i="34"/>
  <c r="D280" i="34"/>
  <c r="C280" i="34"/>
  <c r="G279" i="34"/>
  <c r="F279" i="34"/>
  <c r="E279" i="34"/>
  <c r="D279" i="34"/>
  <c r="C279" i="34"/>
  <c r="G278" i="34"/>
  <c r="F278" i="34"/>
  <c r="E278" i="34"/>
  <c r="D278" i="34"/>
  <c r="C278" i="34"/>
  <c r="G277" i="34"/>
  <c r="F277" i="34"/>
  <c r="E277" i="34"/>
  <c r="D277" i="34"/>
  <c r="C277" i="34"/>
  <c r="G276" i="34"/>
  <c r="F276" i="34"/>
  <c r="E276" i="34"/>
  <c r="D276" i="34"/>
  <c r="C276" i="34"/>
  <c r="G275" i="34"/>
  <c r="F275" i="34"/>
  <c r="E275" i="34"/>
  <c r="D275" i="34"/>
  <c r="C275" i="34"/>
  <c r="G274" i="34"/>
  <c r="F274" i="34"/>
  <c r="E274" i="34"/>
  <c r="D274" i="34"/>
  <c r="C274" i="34"/>
  <c r="G273" i="34"/>
  <c r="F273" i="34"/>
  <c r="E273" i="34"/>
  <c r="D273" i="34"/>
  <c r="C273" i="34"/>
  <c r="G272" i="34"/>
  <c r="F272" i="34"/>
  <c r="E272" i="34"/>
  <c r="D272" i="34"/>
  <c r="C272" i="34"/>
  <c r="G271" i="34"/>
  <c r="F271" i="34"/>
  <c r="E271" i="34"/>
  <c r="D271" i="34"/>
  <c r="C271" i="34"/>
  <c r="G270" i="34"/>
  <c r="F270" i="34"/>
  <c r="E270" i="34"/>
  <c r="D270" i="34"/>
  <c r="C270" i="34"/>
  <c r="G269" i="34"/>
  <c r="F269" i="34"/>
  <c r="E269" i="34"/>
  <c r="D269" i="34"/>
  <c r="C269" i="34"/>
  <c r="G268" i="34"/>
  <c r="F268" i="34"/>
  <c r="E268" i="34"/>
  <c r="D268" i="34"/>
  <c r="C268" i="34"/>
  <c r="G267" i="34"/>
  <c r="F267" i="34"/>
  <c r="E267" i="34"/>
  <c r="D267" i="34"/>
  <c r="C267" i="34"/>
  <c r="G266" i="34"/>
  <c r="F266" i="34"/>
  <c r="E266" i="34"/>
  <c r="D266" i="34"/>
  <c r="C266" i="34"/>
  <c r="G265" i="34"/>
  <c r="F265" i="34"/>
  <c r="E265" i="34"/>
  <c r="D265" i="34"/>
  <c r="C265" i="34"/>
  <c r="G264" i="34"/>
  <c r="F264" i="34"/>
  <c r="E264" i="34"/>
  <c r="D264" i="34"/>
  <c r="C264" i="34"/>
  <c r="G263" i="34"/>
  <c r="F263" i="34"/>
  <c r="E263" i="34"/>
  <c r="D263" i="34"/>
  <c r="C263" i="34"/>
  <c r="G262" i="34"/>
  <c r="F262" i="34"/>
  <c r="E262" i="34"/>
  <c r="D262" i="34"/>
  <c r="C262" i="34"/>
  <c r="G261" i="34"/>
  <c r="F261" i="34"/>
  <c r="E261" i="34"/>
  <c r="D261" i="34"/>
  <c r="C261" i="34"/>
  <c r="G260" i="34"/>
  <c r="F260" i="34"/>
  <c r="E260" i="34"/>
  <c r="D260" i="34"/>
  <c r="C260" i="34"/>
  <c r="G259" i="34"/>
  <c r="F259" i="34"/>
  <c r="E259" i="34"/>
  <c r="D259" i="34"/>
  <c r="C259" i="34"/>
  <c r="G258" i="34"/>
  <c r="F258" i="34"/>
  <c r="E258" i="34"/>
  <c r="D258" i="34"/>
  <c r="C258" i="34"/>
  <c r="G257" i="34"/>
  <c r="F257" i="34"/>
  <c r="E257" i="34"/>
  <c r="D257" i="34"/>
  <c r="C257" i="34"/>
  <c r="G256" i="34"/>
  <c r="F256" i="34"/>
  <c r="E256" i="34"/>
  <c r="D256" i="34"/>
  <c r="C256" i="34"/>
  <c r="G255" i="34"/>
  <c r="F255" i="34"/>
  <c r="E255" i="34"/>
  <c r="D255" i="34"/>
  <c r="C255" i="34"/>
  <c r="G254" i="34"/>
  <c r="F254" i="34"/>
  <c r="E254" i="34"/>
  <c r="D254" i="34"/>
  <c r="C254" i="34"/>
  <c r="G253" i="34"/>
  <c r="F253" i="34"/>
  <c r="E253" i="34"/>
  <c r="D253" i="34"/>
  <c r="C253" i="34"/>
  <c r="G252" i="34"/>
  <c r="F252" i="34"/>
  <c r="E252" i="34"/>
  <c r="D252" i="34"/>
  <c r="C252" i="34"/>
  <c r="G251" i="34"/>
  <c r="F251" i="34"/>
  <c r="E251" i="34"/>
  <c r="D251" i="34"/>
  <c r="C251" i="34"/>
  <c r="G250" i="34"/>
  <c r="F250" i="34"/>
  <c r="E250" i="34"/>
  <c r="D250" i="34"/>
  <c r="C250" i="34"/>
  <c r="G249" i="34"/>
  <c r="F249" i="34"/>
  <c r="E249" i="34"/>
  <c r="D249" i="34"/>
  <c r="C249" i="34"/>
  <c r="G248" i="34"/>
  <c r="F248" i="34"/>
  <c r="E248" i="34"/>
  <c r="D248" i="34"/>
  <c r="C248" i="34"/>
  <c r="G247" i="34"/>
  <c r="F247" i="34"/>
  <c r="E247" i="34"/>
  <c r="D247" i="34"/>
  <c r="C247" i="34"/>
  <c r="G246" i="34"/>
  <c r="F246" i="34"/>
  <c r="E246" i="34"/>
  <c r="D246" i="34"/>
  <c r="C246" i="34"/>
  <c r="G245" i="34"/>
  <c r="F245" i="34"/>
  <c r="E245" i="34"/>
  <c r="D245" i="34"/>
  <c r="C245" i="34"/>
  <c r="G244" i="34"/>
  <c r="F244" i="34"/>
  <c r="E244" i="34"/>
  <c r="D244" i="34"/>
  <c r="C244" i="34"/>
  <c r="G243" i="34"/>
  <c r="F243" i="34"/>
  <c r="E243" i="34"/>
  <c r="D243" i="34"/>
  <c r="C243" i="34"/>
  <c r="G242" i="34"/>
  <c r="F242" i="34"/>
  <c r="E242" i="34"/>
  <c r="D242" i="34"/>
  <c r="C242" i="34"/>
  <c r="G241" i="34"/>
  <c r="F241" i="34"/>
  <c r="E241" i="34"/>
  <c r="D241" i="34"/>
  <c r="C241" i="34"/>
  <c r="G240" i="34"/>
  <c r="F240" i="34"/>
  <c r="E240" i="34"/>
  <c r="D240" i="34"/>
  <c r="C240" i="34"/>
  <c r="G239" i="34"/>
  <c r="F239" i="34"/>
  <c r="E239" i="34"/>
  <c r="D239" i="34"/>
  <c r="C239" i="34"/>
  <c r="G238" i="34"/>
  <c r="F238" i="34"/>
  <c r="E238" i="34"/>
  <c r="D238" i="34"/>
  <c r="C238" i="34"/>
  <c r="G237" i="34"/>
  <c r="F237" i="34"/>
  <c r="E237" i="34"/>
  <c r="D237" i="34"/>
  <c r="C237" i="34"/>
  <c r="G236" i="34"/>
  <c r="F236" i="34"/>
  <c r="E236" i="34"/>
  <c r="D236" i="34"/>
  <c r="C236" i="34"/>
  <c r="G235" i="34"/>
  <c r="F235" i="34"/>
  <c r="E235" i="34"/>
  <c r="D235" i="34"/>
  <c r="C235" i="34"/>
  <c r="G234" i="34"/>
  <c r="F234" i="34"/>
  <c r="E234" i="34"/>
  <c r="D234" i="34"/>
  <c r="C234" i="34"/>
  <c r="G233" i="34"/>
  <c r="F233" i="34"/>
  <c r="E233" i="34"/>
  <c r="D233" i="34"/>
  <c r="C233" i="34"/>
  <c r="G232" i="34"/>
  <c r="F232" i="34"/>
  <c r="E232" i="34"/>
  <c r="D232" i="34"/>
  <c r="C232" i="34"/>
  <c r="G231" i="34"/>
  <c r="F231" i="34"/>
  <c r="E231" i="34"/>
  <c r="D231" i="34"/>
  <c r="C231" i="34"/>
  <c r="G230" i="34"/>
  <c r="F230" i="34"/>
  <c r="E230" i="34"/>
  <c r="D230" i="34"/>
  <c r="C230" i="34"/>
  <c r="G229" i="34"/>
  <c r="F229" i="34"/>
  <c r="E229" i="34"/>
  <c r="D229" i="34"/>
  <c r="C229" i="34"/>
  <c r="G228" i="34"/>
  <c r="F228" i="34"/>
  <c r="E228" i="34"/>
  <c r="D228" i="34"/>
  <c r="C228" i="34"/>
  <c r="G227" i="34"/>
  <c r="F227" i="34"/>
  <c r="E227" i="34"/>
  <c r="D227" i="34"/>
  <c r="C227" i="34"/>
  <c r="G226" i="34"/>
  <c r="F226" i="34"/>
  <c r="E226" i="34"/>
  <c r="D226" i="34"/>
  <c r="C226" i="34"/>
  <c r="G225" i="34"/>
  <c r="F225" i="34"/>
  <c r="E225" i="34"/>
  <c r="D225" i="34"/>
  <c r="C225" i="34"/>
  <c r="G224" i="34"/>
  <c r="F224" i="34"/>
  <c r="E224" i="34"/>
  <c r="D224" i="34"/>
  <c r="C224" i="34"/>
  <c r="G223" i="34"/>
  <c r="F223" i="34"/>
  <c r="E223" i="34"/>
  <c r="D223" i="34"/>
  <c r="C223" i="34"/>
  <c r="G222" i="34"/>
  <c r="F222" i="34"/>
  <c r="E222" i="34"/>
  <c r="D222" i="34"/>
  <c r="C222" i="34"/>
  <c r="G221" i="34"/>
  <c r="F221" i="34"/>
  <c r="E221" i="34"/>
  <c r="D221" i="34"/>
  <c r="C221" i="34"/>
  <c r="G220" i="34"/>
  <c r="F220" i="34"/>
  <c r="E220" i="34"/>
  <c r="D220" i="34"/>
  <c r="C220" i="34"/>
  <c r="G219" i="34"/>
  <c r="F219" i="34"/>
  <c r="E219" i="34"/>
  <c r="D219" i="34"/>
  <c r="C219" i="34"/>
  <c r="G218" i="34"/>
  <c r="F218" i="34"/>
  <c r="E218" i="34"/>
  <c r="D218" i="34"/>
  <c r="C218" i="34"/>
  <c r="G217" i="34"/>
  <c r="F217" i="34"/>
  <c r="E217" i="34"/>
  <c r="D217" i="34"/>
  <c r="C217" i="34"/>
  <c r="G216" i="34"/>
  <c r="F216" i="34"/>
  <c r="E216" i="34"/>
  <c r="D216" i="34"/>
  <c r="C216" i="34"/>
  <c r="G215" i="34"/>
  <c r="F215" i="34"/>
  <c r="E215" i="34"/>
  <c r="D215" i="34"/>
  <c r="C215" i="34"/>
  <c r="G214" i="34"/>
  <c r="F214" i="34"/>
  <c r="E214" i="34"/>
  <c r="D214" i="34"/>
  <c r="C214" i="34"/>
  <c r="G213" i="34"/>
  <c r="F213" i="34"/>
  <c r="E213" i="34"/>
  <c r="D213" i="34"/>
  <c r="C213" i="34"/>
  <c r="G212" i="34"/>
  <c r="F212" i="34"/>
  <c r="E212" i="34"/>
  <c r="D212" i="34"/>
  <c r="C212" i="34"/>
  <c r="G211" i="34"/>
  <c r="F211" i="34"/>
  <c r="E211" i="34"/>
  <c r="D211" i="34"/>
  <c r="C211" i="34"/>
  <c r="G210" i="34"/>
  <c r="F210" i="34"/>
  <c r="E210" i="34"/>
  <c r="D210" i="34"/>
  <c r="C210" i="34"/>
  <c r="G209" i="34"/>
  <c r="F209" i="34"/>
  <c r="E209" i="34"/>
  <c r="D209" i="34"/>
  <c r="C209" i="34"/>
  <c r="G208" i="34"/>
  <c r="F208" i="34"/>
  <c r="E208" i="34"/>
  <c r="D208" i="34"/>
  <c r="C208" i="34"/>
  <c r="G207" i="34"/>
  <c r="F207" i="34"/>
  <c r="E207" i="34"/>
  <c r="D207" i="34"/>
  <c r="C207" i="34"/>
  <c r="G206" i="34"/>
  <c r="F206" i="34"/>
  <c r="E206" i="34"/>
  <c r="D206" i="34"/>
  <c r="C206" i="34"/>
  <c r="G205" i="34"/>
  <c r="F205" i="34"/>
  <c r="E205" i="34"/>
  <c r="D205" i="34"/>
  <c r="C205" i="34"/>
  <c r="G204" i="34"/>
  <c r="F204" i="34"/>
  <c r="E204" i="34"/>
  <c r="D204" i="34"/>
  <c r="C204" i="34"/>
  <c r="G203" i="34"/>
  <c r="F203" i="34"/>
  <c r="E203" i="34"/>
  <c r="D203" i="34"/>
  <c r="C203" i="34"/>
  <c r="G202" i="34"/>
  <c r="F202" i="34"/>
  <c r="E202" i="34"/>
  <c r="D202" i="34"/>
  <c r="C202" i="34"/>
  <c r="G201" i="34"/>
  <c r="F201" i="34"/>
  <c r="E201" i="34"/>
  <c r="D201" i="34"/>
  <c r="C201" i="34"/>
  <c r="G200" i="34"/>
  <c r="F200" i="34"/>
  <c r="E200" i="34"/>
  <c r="D200" i="34"/>
  <c r="C200" i="34"/>
  <c r="G199" i="34"/>
  <c r="F199" i="34"/>
  <c r="E199" i="34"/>
  <c r="D199" i="34"/>
  <c r="C199" i="34"/>
  <c r="G198" i="34"/>
  <c r="F198" i="34"/>
  <c r="E198" i="34"/>
  <c r="D198" i="34"/>
  <c r="C198" i="34"/>
  <c r="G197" i="34"/>
  <c r="F197" i="34"/>
  <c r="E197" i="34"/>
  <c r="D197" i="34"/>
  <c r="C197" i="34"/>
  <c r="G196" i="34"/>
  <c r="F196" i="34"/>
  <c r="E196" i="34"/>
  <c r="D196" i="34"/>
  <c r="C196" i="34"/>
  <c r="G195" i="34"/>
  <c r="F195" i="34"/>
  <c r="E195" i="34"/>
  <c r="D195" i="34"/>
  <c r="C195" i="34"/>
  <c r="G194" i="34"/>
  <c r="F194" i="34"/>
  <c r="E194" i="34"/>
  <c r="D194" i="34"/>
  <c r="C194" i="34"/>
  <c r="G193" i="34"/>
  <c r="F193" i="34"/>
  <c r="E193" i="34"/>
  <c r="D193" i="34"/>
  <c r="C193" i="34"/>
  <c r="G192" i="34"/>
  <c r="F192" i="34"/>
  <c r="E192" i="34"/>
  <c r="D192" i="34"/>
  <c r="C192" i="34"/>
  <c r="G191" i="34"/>
  <c r="F191" i="34"/>
  <c r="E191" i="34"/>
  <c r="D191" i="34"/>
  <c r="C191" i="34"/>
  <c r="G190" i="34"/>
  <c r="F190" i="34"/>
  <c r="E190" i="34"/>
  <c r="D190" i="34"/>
  <c r="C190" i="34"/>
  <c r="G189" i="34"/>
  <c r="F189" i="34"/>
  <c r="E189" i="34"/>
  <c r="D189" i="34"/>
  <c r="C189" i="34"/>
  <c r="G188" i="34"/>
  <c r="F188" i="34"/>
  <c r="E188" i="34"/>
  <c r="D188" i="34"/>
  <c r="C188" i="34"/>
  <c r="G187" i="34"/>
  <c r="F187" i="34"/>
  <c r="E187" i="34"/>
  <c r="D187" i="34"/>
  <c r="C187" i="34"/>
  <c r="G186" i="34"/>
  <c r="F186" i="34"/>
  <c r="E186" i="34"/>
  <c r="D186" i="34"/>
  <c r="C186" i="34"/>
  <c r="G185" i="34"/>
  <c r="F185" i="34"/>
  <c r="E185" i="34"/>
  <c r="D185" i="34"/>
  <c r="C185" i="34"/>
  <c r="G184" i="34"/>
  <c r="F184" i="34"/>
  <c r="E184" i="34"/>
  <c r="D184" i="34"/>
  <c r="C184" i="34"/>
  <c r="G183" i="34"/>
  <c r="F183" i="34"/>
  <c r="E183" i="34"/>
  <c r="D183" i="34"/>
  <c r="C183" i="34"/>
  <c r="G182" i="34"/>
  <c r="F182" i="34"/>
  <c r="E182" i="34"/>
  <c r="D182" i="34"/>
  <c r="C182" i="34"/>
  <c r="G181" i="34"/>
  <c r="F181" i="34"/>
  <c r="E181" i="34"/>
  <c r="D181" i="34"/>
  <c r="C181" i="34"/>
  <c r="G180" i="34"/>
  <c r="F180" i="34"/>
  <c r="E180" i="34"/>
  <c r="D180" i="34"/>
  <c r="C180" i="34"/>
  <c r="G179" i="34"/>
  <c r="F179" i="34"/>
  <c r="E179" i="34"/>
  <c r="D179" i="34"/>
  <c r="C179" i="34"/>
  <c r="G178" i="34"/>
  <c r="F178" i="34"/>
  <c r="E178" i="34"/>
  <c r="D178" i="34"/>
  <c r="C178" i="34"/>
  <c r="G177" i="34"/>
  <c r="F177" i="34"/>
  <c r="E177" i="34"/>
  <c r="D177" i="34"/>
  <c r="C177" i="34"/>
  <c r="G176" i="34"/>
  <c r="F176" i="34"/>
  <c r="E176" i="34"/>
  <c r="D176" i="34"/>
  <c r="C176" i="34"/>
  <c r="G175" i="34"/>
  <c r="F175" i="34"/>
  <c r="E175" i="34"/>
  <c r="D175" i="34"/>
  <c r="C175" i="34"/>
  <c r="G174" i="34"/>
  <c r="F174" i="34"/>
  <c r="E174" i="34"/>
  <c r="D174" i="34"/>
  <c r="C174" i="34"/>
  <c r="G173" i="34"/>
  <c r="F173" i="34"/>
  <c r="E173" i="34"/>
  <c r="D173" i="34"/>
  <c r="C173" i="34"/>
  <c r="G172" i="34"/>
  <c r="F172" i="34"/>
  <c r="E172" i="34"/>
  <c r="D172" i="34"/>
  <c r="C172" i="34"/>
  <c r="G171" i="34"/>
  <c r="F171" i="34"/>
  <c r="E171" i="34"/>
  <c r="D171" i="34"/>
  <c r="C171" i="34"/>
  <c r="G170" i="34"/>
  <c r="F170" i="34"/>
  <c r="E170" i="34"/>
  <c r="D170" i="34"/>
  <c r="C170" i="34"/>
  <c r="G169" i="34"/>
  <c r="F169" i="34"/>
  <c r="E169" i="34"/>
  <c r="D169" i="34"/>
  <c r="C169" i="34"/>
  <c r="G168" i="34"/>
  <c r="F168" i="34"/>
  <c r="E168" i="34"/>
  <c r="D168" i="34"/>
  <c r="C168" i="34"/>
  <c r="G167" i="34"/>
  <c r="F167" i="34"/>
  <c r="E167" i="34"/>
  <c r="D167" i="34"/>
  <c r="C167" i="34"/>
  <c r="G166" i="34"/>
  <c r="F166" i="34"/>
  <c r="E166" i="34"/>
  <c r="D166" i="34"/>
  <c r="C166" i="34"/>
  <c r="G165" i="34"/>
  <c r="F165" i="34"/>
  <c r="E165" i="34"/>
  <c r="D165" i="34"/>
  <c r="C165" i="34"/>
  <c r="G164" i="34"/>
  <c r="F164" i="34"/>
  <c r="E164" i="34"/>
  <c r="D164" i="34"/>
  <c r="C164" i="34"/>
  <c r="G163" i="34"/>
  <c r="F163" i="34"/>
  <c r="E163" i="34"/>
  <c r="D163" i="34"/>
  <c r="C163" i="34"/>
  <c r="G162" i="34"/>
  <c r="F162" i="34"/>
  <c r="E162" i="34"/>
  <c r="D162" i="34"/>
  <c r="C162" i="34"/>
  <c r="G161" i="34"/>
  <c r="F161" i="34"/>
  <c r="E161" i="34"/>
  <c r="D161" i="34"/>
  <c r="C161" i="34"/>
  <c r="G160" i="34"/>
  <c r="F160" i="34"/>
  <c r="E160" i="34"/>
  <c r="D160" i="34"/>
  <c r="C160" i="34"/>
  <c r="G159" i="34"/>
  <c r="F159" i="34"/>
  <c r="E159" i="34"/>
  <c r="D159" i="34"/>
  <c r="C159" i="34"/>
  <c r="G158" i="34"/>
  <c r="F158" i="34"/>
  <c r="E158" i="34"/>
  <c r="D158" i="34"/>
  <c r="C158" i="34"/>
  <c r="G157" i="34"/>
  <c r="F157" i="34"/>
  <c r="E157" i="34"/>
  <c r="D157" i="34"/>
  <c r="C157" i="34"/>
  <c r="G156" i="34"/>
  <c r="F156" i="34"/>
  <c r="E156" i="34"/>
  <c r="D156" i="34"/>
  <c r="C156" i="34"/>
  <c r="G155" i="34"/>
  <c r="F155" i="34"/>
  <c r="E155" i="34"/>
  <c r="D155" i="34"/>
  <c r="C155" i="34"/>
  <c r="G154" i="34"/>
  <c r="F154" i="34"/>
  <c r="E154" i="34"/>
  <c r="D154" i="34"/>
  <c r="C154" i="34"/>
  <c r="G153" i="34"/>
  <c r="F153" i="34"/>
  <c r="E153" i="34"/>
  <c r="D153" i="34"/>
  <c r="C153" i="34"/>
  <c r="G152" i="34"/>
  <c r="F152" i="34"/>
  <c r="E152" i="34"/>
  <c r="D152" i="34"/>
  <c r="C152" i="34"/>
  <c r="G151" i="34"/>
  <c r="F151" i="34"/>
  <c r="E151" i="34"/>
  <c r="D151" i="34"/>
  <c r="C151" i="34"/>
  <c r="G150" i="34"/>
  <c r="F150" i="34"/>
  <c r="E150" i="34"/>
  <c r="D150" i="34"/>
  <c r="C150" i="34"/>
  <c r="G149" i="34"/>
  <c r="F149" i="34"/>
  <c r="E149" i="34"/>
  <c r="D149" i="34"/>
  <c r="C149" i="34"/>
  <c r="G148" i="34"/>
  <c r="F148" i="34"/>
  <c r="E148" i="34"/>
  <c r="D148" i="34"/>
  <c r="C148" i="34"/>
  <c r="G147" i="34"/>
  <c r="F147" i="34"/>
  <c r="E147" i="34"/>
  <c r="D147" i="34"/>
  <c r="C147" i="34"/>
  <c r="G146" i="34"/>
  <c r="F146" i="34"/>
  <c r="E146" i="34"/>
  <c r="D146" i="34"/>
  <c r="C146" i="34"/>
  <c r="G145" i="34"/>
  <c r="F145" i="34"/>
  <c r="E145" i="34"/>
  <c r="D145" i="34"/>
  <c r="C145" i="34"/>
  <c r="G144" i="34"/>
  <c r="F144" i="34"/>
  <c r="E144" i="34"/>
  <c r="D144" i="34"/>
  <c r="C144" i="34"/>
  <c r="G143" i="34"/>
  <c r="F143" i="34"/>
  <c r="E143" i="34"/>
  <c r="D143" i="34"/>
  <c r="C143" i="34"/>
  <c r="G142" i="34"/>
  <c r="F142" i="34"/>
  <c r="E142" i="34"/>
  <c r="D142" i="34"/>
  <c r="C142" i="34"/>
  <c r="G141" i="34"/>
  <c r="F141" i="34"/>
  <c r="E141" i="34"/>
  <c r="D141" i="34"/>
  <c r="C141" i="34"/>
  <c r="G140" i="34"/>
  <c r="F140" i="34"/>
  <c r="E140" i="34"/>
  <c r="D140" i="34"/>
  <c r="C140" i="34"/>
  <c r="G139" i="34"/>
  <c r="F139" i="34"/>
  <c r="E139" i="34"/>
  <c r="D139" i="34"/>
  <c r="C139" i="34"/>
  <c r="G138" i="34"/>
  <c r="F138" i="34"/>
  <c r="E138" i="34"/>
  <c r="D138" i="34"/>
  <c r="C138" i="34"/>
  <c r="G137" i="34"/>
  <c r="F137" i="34"/>
  <c r="E137" i="34"/>
  <c r="D137" i="34"/>
  <c r="C137" i="34"/>
  <c r="G136" i="34"/>
  <c r="F136" i="34"/>
  <c r="E136" i="34"/>
  <c r="D136" i="34"/>
  <c r="C136" i="34"/>
  <c r="G135" i="34"/>
  <c r="F135" i="34"/>
  <c r="E135" i="34"/>
  <c r="D135" i="34"/>
  <c r="C135" i="34"/>
  <c r="G134" i="34"/>
  <c r="F134" i="34"/>
  <c r="E134" i="34"/>
  <c r="D134" i="34"/>
  <c r="C134" i="34"/>
  <c r="G133" i="34"/>
  <c r="F133" i="34"/>
  <c r="E133" i="34"/>
  <c r="D133" i="34"/>
  <c r="C133" i="34"/>
  <c r="G132" i="34"/>
  <c r="F132" i="34"/>
  <c r="E132" i="34"/>
  <c r="D132" i="34"/>
  <c r="C132" i="34"/>
  <c r="G131" i="34"/>
  <c r="F131" i="34"/>
  <c r="E131" i="34"/>
  <c r="D131" i="34"/>
  <c r="C131" i="34"/>
  <c r="G130" i="34"/>
  <c r="F130" i="34"/>
  <c r="E130" i="34"/>
  <c r="D130" i="34"/>
  <c r="C130" i="34"/>
  <c r="G129" i="34"/>
  <c r="F129" i="34"/>
  <c r="E129" i="34"/>
  <c r="D129" i="34"/>
  <c r="C129" i="34"/>
  <c r="G128" i="34"/>
  <c r="F128" i="34"/>
  <c r="E128" i="34"/>
  <c r="D128" i="34"/>
  <c r="C128" i="34"/>
  <c r="G127" i="34"/>
  <c r="F127" i="34"/>
  <c r="E127" i="34"/>
  <c r="D127" i="34"/>
  <c r="C127" i="34"/>
  <c r="G126" i="34"/>
  <c r="F126" i="34"/>
  <c r="E126" i="34"/>
  <c r="D126" i="34"/>
  <c r="C126" i="34"/>
  <c r="G125" i="34"/>
  <c r="F125" i="34"/>
  <c r="E125" i="34"/>
  <c r="D125" i="34"/>
  <c r="C125" i="34"/>
  <c r="G124" i="34"/>
  <c r="F124" i="34"/>
  <c r="E124" i="34"/>
  <c r="D124" i="34"/>
  <c r="C124" i="34"/>
  <c r="G123" i="34"/>
  <c r="F123" i="34"/>
  <c r="E123" i="34"/>
  <c r="D123" i="34"/>
  <c r="C123" i="34"/>
  <c r="G122" i="34"/>
  <c r="F122" i="34"/>
  <c r="E122" i="34"/>
  <c r="D122" i="34"/>
  <c r="C122" i="34"/>
  <c r="G121" i="34"/>
  <c r="F121" i="34"/>
  <c r="E121" i="34"/>
  <c r="D121" i="34"/>
  <c r="C121" i="34"/>
  <c r="G120" i="34"/>
  <c r="F120" i="34"/>
  <c r="E120" i="34"/>
  <c r="D120" i="34"/>
  <c r="C120" i="34"/>
  <c r="G119" i="34"/>
  <c r="F119" i="34"/>
  <c r="E119" i="34"/>
  <c r="D119" i="34"/>
  <c r="C119" i="34"/>
  <c r="G118" i="34"/>
  <c r="F118" i="34"/>
  <c r="E118" i="34"/>
  <c r="D118" i="34"/>
  <c r="C118" i="34"/>
  <c r="G117" i="34"/>
  <c r="F117" i="34"/>
  <c r="E117" i="34"/>
  <c r="D117" i="34"/>
  <c r="C117" i="34"/>
  <c r="G116" i="34"/>
  <c r="F116" i="34"/>
  <c r="E116" i="34"/>
  <c r="D116" i="34"/>
  <c r="C116" i="34"/>
  <c r="G115" i="34"/>
  <c r="F115" i="34"/>
  <c r="E115" i="34"/>
  <c r="D115" i="34"/>
  <c r="C115" i="34"/>
  <c r="G114" i="34"/>
  <c r="F114" i="34"/>
  <c r="E114" i="34"/>
  <c r="D114" i="34"/>
  <c r="C114" i="34"/>
  <c r="G113" i="34"/>
  <c r="F113" i="34"/>
  <c r="E113" i="34"/>
  <c r="D113" i="34"/>
  <c r="C113" i="34"/>
  <c r="G112" i="34"/>
  <c r="F112" i="34"/>
  <c r="E112" i="34"/>
  <c r="D112" i="34"/>
  <c r="C112" i="34"/>
  <c r="G111" i="34"/>
  <c r="F111" i="34"/>
  <c r="E111" i="34"/>
  <c r="D111" i="34"/>
  <c r="C111" i="34"/>
  <c r="G110" i="34"/>
  <c r="F110" i="34"/>
  <c r="E110" i="34"/>
  <c r="D110" i="34"/>
  <c r="C110" i="34"/>
  <c r="G109" i="34"/>
  <c r="F109" i="34"/>
  <c r="E109" i="34"/>
  <c r="D109" i="34"/>
  <c r="C109" i="34"/>
  <c r="G108" i="34"/>
  <c r="F108" i="34"/>
  <c r="E108" i="34"/>
  <c r="D108" i="34"/>
  <c r="C108" i="34"/>
  <c r="G107" i="34"/>
  <c r="F107" i="34"/>
  <c r="E107" i="34"/>
  <c r="D107" i="34"/>
  <c r="C107" i="34"/>
  <c r="G106" i="34"/>
  <c r="F106" i="34"/>
  <c r="E106" i="34"/>
  <c r="D106" i="34"/>
  <c r="C106" i="34"/>
  <c r="G105" i="34"/>
  <c r="F105" i="34"/>
  <c r="E105" i="34"/>
  <c r="D105" i="34"/>
  <c r="C105" i="34"/>
  <c r="G104" i="34"/>
  <c r="F104" i="34"/>
  <c r="E104" i="34"/>
  <c r="D104" i="34"/>
  <c r="C104" i="34"/>
  <c r="G103" i="34"/>
  <c r="F103" i="34"/>
  <c r="E103" i="34"/>
  <c r="D103" i="34"/>
  <c r="C103" i="34"/>
  <c r="G102" i="34"/>
  <c r="F102" i="34"/>
  <c r="E102" i="34"/>
  <c r="D102" i="34"/>
  <c r="C102" i="34"/>
  <c r="G101" i="34"/>
  <c r="F101" i="34"/>
  <c r="E101" i="34"/>
  <c r="D101" i="34"/>
  <c r="C101" i="34"/>
  <c r="G100" i="34"/>
  <c r="F100" i="34"/>
  <c r="E100" i="34"/>
  <c r="D100" i="34"/>
  <c r="C100" i="34"/>
  <c r="G99" i="34"/>
  <c r="F99" i="34"/>
  <c r="E99" i="34"/>
  <c r="D99" i="34"/>
  <c r="C99" i="34"/>
  <c r="G98" i="34"/>
  <c r="F98" i="34"/>
  <c r="E98" i="34"/>
  <c r="D98" i="34"/>
  <c r="C98" i="34"/>
  <c r="G97" i="34"/>
  <c r="F97" i="34"/>
  <c r="E97" i="34"/>
  <c r="D97" i="34"/>
  <c r="C97" i="34"/>
  <c r="G96" i="34"/>
  <c r="F96" i="34"/>
  <c r="E96" i="34"/>
  <c r="D96" i="34"/>
  <c r="C96" i="34"/>
  <c r="G95" i="34"/>
  <c r="F95" i="34"/>
  <c r="E95" i="34"/>
  <c r="D95" i="34"/>
  <c r="C95" i="34"/>
  <c r="G94" i="34"/>
  <c r="F94" i="34"/>
  <c r="E94" i="34"/>
  <c r="D94" i="34"/>
  <c r="C94" i="34"/>
  <c r="G93" i="34"/>
  <c r="F93" i="34"/>
  <c r="E93" i="34"/>
  <c r="D93" i="34"/>
  <c r="C93" i="34"/>
  <c r="G92" i="34"/>
  <c r="F92" i="34"/>
  <c r="E92" i="34"/>
  <c r="D92" i="34"/>
  <c r="C92" i="34"/>
  <c r="G91" i="34"/>
  <c r="F91" i="34"/>
  <c r="E91" i="34"/>
  <c r="D91" i="34"/>
  <c r="C91" i="34"/>
  <c r="G90" i="34"/>
  <c r="F90" i="34"/>
  <c r="E90" i="34"/>
  <c r="D90" i="34"/>
  <c r="C90" i="34"/>
  <c r="G89" i="34"/>
  <c r="F89" i="34"/>
  <c r="E89" i="34"/>
  <c r="D89" i="34"/>
  <c r="C89" i="34"/>
  <c r="G88" i="34"/>
  <c r="F88" i="34"/>
  <c r="E88" i="34"/>
  <c r="D88" i="34"/>
  <c r="C88" i="34"/>
  <c r="G87" i="34"/>
  <c r="F87" i="34"/>
  <c r="E87" i="34"/>
  <c r="D87" i="34"/>
  <c r="C87" i="34"/>
  <c r="G86" i="34"/>
  <c r="F86" i="34"/>
  <c r="E86" i="34"/>
  <c r="D86" i="34"/>
  <c r="C86" i="34"/>
  <c r="G85" i="34"/>
  <c r="F85" i="34"/>
  <c r="E85" i="34"/>
  <c r="D85" i="34"/>
  <c r="C85" i="34"/>
  <c r="G84" i="34"/>
  <c r="F84" i="34"/>
  <c r="E84" i="34"/>
  <c r="D84" i="34"/>
  <c r="C84" i="34"/>
  <c r="G83" i="34"/>
  <c r="F83" i="34"/>
  <c r="E83" i="34"/>
  <c r="D83" i="34"/>
  <c r="C83" i="34"/>
  <c r="G82" i="34"/>
  <c r="F82" i="34"/>
  <c r="E82" i="34"/>
  <c r="D82" i="34"/>
  <c r="C82" i="34"/>
  <c r="G81" i="34"/>
  <c r="F81" i="34"/>
  <c r="E81" i="34"/>
  <c r="D81" i="34"/>
  <c r="C81" i="34"/>
  <c r="G80" i="34"/>
  <c r="F80" i="34"/>
  <c r="E80" i="34"/>
  <c r="D80" i="34"/>
  <c r="C80" i="34"/>
  <c r="G79" i="34"/>
  <c r="F79" i="34"/>
  <c r="E79" i="34"/>
  <c r="D79" i="34"/>
  <c r="C79" i="34"/>
  <c r="G78" i="34"/>
  <c r="F78" i="34"/>
  <c r="E78" i="34"/>
  <c r="D78" i="34"/>
  <c r="C78" i="34"/>
  <c r="G77" i="34"/>
  <c r="F77" i="34"/>
  <c r="E77" i="34"/>
  <c r="D77" i="34"/>
  <c r="C77" i="34"/>
  <c r="G76" i="34"/>
  <c r="F76" i="34"/>
  <c r="E76" i="34"/>
  <c r="D76" i="34"/>
  <c r="C76" i="34"/>
  <c r="G75" i="34"/>
  <c r="F75" i="34"/>
  <c r="E75" i="34"/>
  <c r="D75" i="34"/>
  <c r="C75" i="34"/>
  <c r="G74" i="34"/>
  <c r="F74" i="34"/>
  <c r="E74" i="34"/>
  <c r="D74" i="34"/>
  <c r="C74" i="34"/>
  <c r="G73" i="34"/>
  <c r="F73" i="34"/>
  <c r="E73" i="34"/>
  <c r="D73" i="34"/>
  <c r="C73" i="34"/>
  <c r="G72" i="34"/>
  <c r="F72" i="34"/>
  <c r="E72" i="34"/>
  <c r="D72" i="34"/>
  <c r="C72" i="34"/>
  <c r="G71" i="34"/>
  <c r="F71" i="34"/>
  <c r="E71" i="34"/>
  <c r="D71" i="34"/>
  <c r="C71" i="34"/>
  <c r="G70" i="34"/>
  <c r="F70" i="34"/>
  <c r="E70" i="34"/>
  <c r="D70" i="34"/>
  <c r="C70" i="34"/>
  <c r="G69" i="34"/>
  <c r="F69" i="34"/>
  <c r="E69" i="34"/>
  <c r="D69" i="34"/>
  <c r="C69" i="34"/>
  <c r="G68" i="34"/>
  <c r="F68" i="34"/>
  <c r="E68" i="34"/>
  <c r="D68" i="34"/>
  <c r="C68" i="34"/>
  <c r="G67" i="34"/>
  <c r="F67" i="34"/>
  <c r="E67" i="34"/>
  <c r="D67" i="34"/>
  <c r="C67" i="34"/>
  <c r="G66" i="34"/>
  <c r="F66" i="34"/>
  <c r="E66" i="34"/>
  <c r="D66" i="34"/>
  <c r="C66" i="34"/>
  <c r="G65" i="34"/>
  <c r="F65" i="34"/>
  <c r="E65" i="34"/>
  <c r="D65" i="34"/>
  <c r="C65" i="34"/>
  <c r="G64" i="34"/>
  <c r="F64" i="34"/>
  <c r="E64" i="34"/>
  <c r="D64" i="34"/>
  <c r="C64" i="34"/>
  <c r="G63" i="34"/>
  <c r="F63" i="34"/>
  <c r="E63" i="34"/>
  <c r="D63" i="34"/>
  <c r="C63" i="34"/>
  <c r="G62" i="34"/>
  <c r="F62" i="34"/>
  <c r="E62" i="34"/>
  <c r="D62" i="34"/>
  <c r="C62" i="34"/>
  <c r="G61" i="34"/>
  <c r="F61" i="34"/>
  <c r="E61" i="34"/>
  <c r="D61" i="34"/>
  <c r="C61" i="34"/>
  <c r="G60" i="34"/>
  <c r="F60" i="34"/>
  <c r="E60" i="34"/>
  <c r="D60" i="34"/>
  <c r="C60" i="34"/>
  <c r="G59" i="34"/>
  <c r="F59" i="34"/>
  <c r="E59" i="34"/>
  <c r="D59" i="34"/>
  <c r="C59" i="34"/>
  <c r="G58" i="34"/>
  <c r="F58" i="34"/>
  <c r="E58" i="34"/>
  <c r="D58" i="34"/>
  <c r="C58" i="34"/>
  <c r="G57" i="34"/>
  <c r="F57" i="34"/>
  <c r="E57" i="34"/>
  <c r="D57" i="34"/>
  <c r="C57" i="34"/>
  <c r="G56" i="34"/>
  <c r="F56" i="34"/>
  <c r="E56" i="34"/>
  <c r="D56" i="34"/>
  <c r="C56" i="34"/>
  <c r="G55" i="34"/>
  <c r="F55" i="34"/>
  <c r="E55" i="34"/>
  <c r="D55" i="34"/>
  <c r="C55" i="34"/>
  <c r="G54" i="34"/>
  <c r="F54" i="34"/>
  <c r="E54" i="34"/>
  <c r="D54" i="34"/>
  <c r="C54" i="34"/>
  <c r="G53" i="34"/>
  <c r="F53" i="34"/>
  <c r="E53" i="34"/>
  <c r="D53" i="34"/>
  <c r="C53" i="34"/>
  <c r="G52" i="34"/>
  <c r="F52" i="34"/>
  <c r="E52" i="34"/>
  <c r="D52" i="34"/>
  <c r="C52" i="34"/>
  <c r="G51" i="34"/>
  <c r="F51" i="34"/>
  <c r="E51" i="34"/>
  <c r="D51" i="34"/>
  <c r="C51" i="34"/>
  <c r="G50" i="34"/>
  <c r="F50" i="34"/>
  <c r="E50" i="34"/>
  <c r="D50" i="34"/>
  <c r="C50" i="34"/>
  <c r="G49" i="34"/>
  <c r="F49" i="34"/>
  <c r="E49" i="34"/>
  <c r="D49" i="34"/>
  <c r="C49" i="34"/>
  <c r="G48" i="34"/>
  <c r="F48" i="34"/>
  <c r="E48" i="34"/>
  <c r="D48" i="34"/>
  <c r="C48" i="34"/>
  <c r="G47" i="34"/>
  <c r="F47" i="34"/>
  <c r="E47" i="34"/>
  <c r="D47" i="34"/>
  <c r="C47" i="34"/>
  <c r="G46" i="34"/>
  <c r="F46" i="34"/>
  <c r="E46" i="34"/>
  <c r="D46" i="34"/>
  <c r="C46" i="34"/>
  <c r="G45" i="34"/>
  <c r="F45" i="34"/>
  <c r="E45" i="34"/>
  <c r="D45" i="34"/>
  <c r="C45" i="34"/>
  <c r="G44" i="34"/>
  <c r="F44" i="34"/>
  <c r="E44" i="34"/>
  <c r="D44" i="34"/>
  <c r="C44" i="34"/>
  <c r="G43" i="34"/>
  <c r="F43" i="34"/>
  <c r="E43" i="34"/>
  <c r="D43" i="34"/>
  <c r="C43" i="34"/>
  <c r="G42" i="34"/>
  <c r="F42" i="34"/>
  <c r="E42" i="34"/>
  <c r="D42" i="34"/>
  <c r="C42" i="34"/>
  <c r="G41" i="34"/>
  <c r="F41" i="34"/>
  <c r="E41" i="34"/>
  <c r="D41" i="34"/>
  <c r="C41" i="34"/>
  <c r="G40" i="34"/>
  <c r="F40" i="34"/>
  <c r="E40" i="34"/>
  <c r="D40" i="34"/>
  <c r="C40" i="34"/>
  <c r="G39" i="34"/>
  <c r="F39" i="34"/>
  <c r="E39" i="34"/>
  <c r="D39" i="34"/>
  <c r="C39" i="34"/>
  <c r="G38" i="34"/>
  <c r="F38" i="34"/>
  <c r="E38" i="34"/>
  <c r="D38" i="34"/>
  <c r="C38" i="34"/>
  <c r="G37" i="34"/>
  <c r="F37" i="34"/>
  <c r="E37" i="34"/>
  <c r="D37" i="34"/>
  <c r="C37" i="34"/>
  <c r="G36" i="34"/>
  <c r="F36" i="34"/>
  <c r="E36" i="34"/>
  <c r="D36" i="34"/>
  <c r="C36" i="34"/>
  <c r="G35" i="34"/>
  <c r="F35" i="34"/>
  <c r="E35" i="34"/>
  <c r="D35" i="34"/>
  <c r="C35" i="34"/>
  <c r="G34" i="34"/>
  <c r="F34" i="34"/>
  <c r="E34" i="34"/>
  <c r="D34" i="34"/>
  <c r="C34" i="34"/>
  <c r="G33" i="34"/>
  <c r="F33" i="34"/>
  <c r="E33" i="34"/>
  <c r="D33" i="34"/>
  <c r="C33" i="34"/>
  <c r="G32" i="34"/>
  <c r="F32" i="34"/>
  <c r="E32" i="34"/>
  <c r="D32" i="34"/>
  <c r="C32" i="34"/>
  <c r="G31" i="34"/>
  <c r="F31" i="34"/>
  <c r="E31" i="34"/>
  <c r="D31" i="34"/>
  <c r="C31" i="34"/>
  <c r="G30" i="34"/>
  <c r="F30" i="34"/>
  <c r="E30" i="34"/>
  <c r="D30" i="34"/>
  <c r="C30" i="34"/>
  <c r="G29" i="34"/>
  <c r="F29" i="34"/>
  <c r="E29" i="34"/>
  <c r="D29" i="34"/>
  <c r="C29" i="34"/>
  <c r="G28" i="34"/>
  <c r="F28" i="34"/>
  <c r="E28" i="34"/>
  <c r="D28" i="34"/>
  <c r="C28" i="34"/>
  <c r="G27" i="34"/>
  <c r="F27" i="34"/>
  <c r="E27" i="34"/>
  <c r="D27" i="34"/>
  <c r="C27" i="34"/>
  <c r="G26" i="34"/>
  <c r="F26" i="34"/>
  <c r="E26" i="34"/>
  <c r="D26" i="34"/>
  <c r="C26" i="34"/>
  <c r="G25" i="34"/>
  <c r="F25" i="34"/>
  <c r="E25" i="34"/>
  <c r="D25" i="34"/>
  <c r="C25" i="34"/>
  <c r="G24" i="34"/>
  <c r="F24" i="34"/>
  <c r="E24" i="34"/>
  <c r="D24" i="34"/>
  <c r="C24" i="34"/>
  <c r="G23" i="34"/>
  <c r="F23" i="34"/>
  <c r="E23" i="34"/>
  <c r="D23" i="34"/>
  <c r="C23" i="34"/>
  <c r="G22" i="34"/>
  <c r="F22" i="34"/>
  <c r="E22" i="34"/>
  <c r="D22" i="34"/>
  <c r="C22" i="34"/>
  <c r="G21" i="34"/>
  <c r="F21" i="34"/>
  <c r="E21" i="34"/>
  <c r="D21" i="34"/>
  <c r="C21" i="34"/>
  <c r="G20" i="34"/>
  <c r="F20" i="34"/>
  <c r="E20" i="34"/>
  <c r="D20" i="34"/>
  <c r="C20" i="34"/>
  <c r="G19" i="34"/>
  <c r="F19" i="34"/>
  <c r="E19" i="34"/>
  <c r="D19" i="34"/>
  <c r="C19" i="34"/>
  <c r="G18" i="34"/>
  <c r="F18" i="34"/>
  <c r="E18" i="34"/>
  <c r="D18" i="34"/>
  <c r="C18" i="34"/>
  <c r="G17" i="34"/>
  <c r="F17" i="34"/>
  <c r="E17" i="34"/>
  <c r="D17" i="34"/>
  <c r="C17" i="34"/>
  <c r="G16" i="34"/>
  <c r="F16" i="34"/>
  <c r="E16" i="34"/>
  <c r="D16" i="34"/>
  <c r="C16" i="34"/>
  <c r="G15" i="34"/>
  <c r="F15" i="34"/>
  <c r="E15" i="34"/>
  <c r="D15" i="34"/>
  <c r="C15" i="34"/>
  <c r="G14" i="34"/>
  <c r="F14" i="34"/>
  <c r="E14" i="34"/>
  <c r="D14" i="34"/>
  <c r="C14" i="34"/>
  <c r="G13" i="34"/>
  <c r="F13" i="34"/>
  <c r="E13" i="34"/>
  <c r="D13" i="34"/>
  <c r="C13" i="34"/>
  <c r="G12" i="34"/>
  <c r="F12" i="34"/>
  <c r="E12" i="34"/>
  <c r="D12" i="34"/>
  <c r="C12" i="34"/>
  <c r="G11" i="34"/>
  <c r="F11" i="34"/>
  <c r="E11" i="34"/>
  <c r="D11" i="34"/>
  <c r="C11" i="34"/>
  <c r="G10" i="34"/>
  <c r="F10" i="34"/>
  <c r="E10" i="34"/>
  <c r="D10" i="34"/>
  <c r="C10" i="34"/>
  <c r="G9" i="34"/>
  <c r="F9" i="34"/>
  <c r="E9" i="34"/>
  <c r="D9" i="34"/>
  <c r="C9" i="34"/>
  <c r="G8" i="34"/>
  <c r="F8" i="34"/>
  <c r="E8" i="34"/>
  <c r="D8" i="34"/>
  <c r="C8" i="34"/>
  <c r="G7" i="34"/>
  <c r="F7" i="34"/>
  <c r="E7" i="34"/>
  <c r="D7" i="34"/>
  <c r="C7" i="34"/>
  <c r="G6" i="34"/>
  <c r="F6" i="34"/>
  <c r="E6" i="34"/>
  <c r="D6" i="34"/>
  <c r="C6" i="34"/>
  <c r="G5" i="34"/>
  <c r="F5" i="34"/>
  <c r="E5" i="34"/>
  <c r="D5" i="34"/>
  <c r="C5" i="34"/>
  <c r="G4" i="34"/>
  <c r="F4" i="34"/>
  <c r="E4" i="34"/>
  <c r="D4" i="34"/>
  <c r="C4" i="34"/>
  <c r="G3" i="34"/>
  <c r="F3" i="34"/>
  <c r="E3" i="34"/>
  <c r="D3" i="34"/>
  <c r="C3" i="34"/>
  <c r="BL128" i="5"/>
  <c r="BL129" i="5"/>
  <c r="BL130" i="5"/>
  <c r="BK130" i="5"/>
  <c r="BL124" i="5"/>
  <c r="BL125" i="5"/>
  <c r="BL126" i="5"/>
  <c r="BK126" i="5"/>
  <c r="BL120" i="5"/>
  <c r="BL121" i="5"/>
  <c r="BL122" i="5"/>
  <c r="BK122" i="5"/>
  <c r="BL117" i="5"/>
  <c r="BL118" i="5"/>
  <c r="BK118" i="5"/>
  <c r="BL112" i="5"/>
  <c r="BL113" i="5"/>
  <c r="BL114" i="5"/>
  <c r="BK114" i="5"/>
  <c r="BL108" i="5"/>
  <c r="BL109" i="5"/>
  <c r="BL110" i="5"/>
  <c r="BK110" i="5"/>
  <c r="BL105" i="5"/>
  <c r="BL106" i="5"/>
  <c r="BK106" i="5"/>
  <c r="BL100" i="5"/>
  <c r="BL101" i="5"/>
  <c r="BL102" i="5"/>
  <c r="BK102" i="5"/>
  <c r="BL96" i="5"/>
  <c r="BL97" i="5"/>
  <c r="BL98" i="5"/>
  <c r="BK98" i="5"/>
  <c r="BL92" i="5"/>
  <c r="BL93" i="5"/>
  <c r="BL94" i="5"/>
  <c r="BK94" i="5"/>
  <c r="U91" i="5"/>
  <c r="T19" i="5"/>
  <c r="V91" i="5"/>
  <c r="U90" i="5"/>
  <c r="V90" i="5"/>
  <c r="U87" i="5"/>
  <c r="T22" i="5"/>
  <c r="V87" i="5"/>
  <c r="U86" i="5"/>
  <c r="V86" i="5"/>
  <c r="U83" i="5"/>
  <c r="T13" i="5"/>
  <c r="V83" i="5"/>
  <c r="U82" i="5"/>
  <c r="V82" i="5"/>
  <c r="U79" i="5"/>
  <c r="T20" i="5"/>
  <c r="V79" i="5"/>
  <c r="U78" i="5"/>
  <c r="V78" i="5"/>
  <c r="U75" i="5"/>
  <c r="T11" i="5"/>
  <c r="V75" i="5"/>
  <c r="U74" i="5"/>
  <c r="V74" i="5"/>
  <c r="U71" i="5"/>
  <c r="T17" i="5"/>
  <c r="V71" i="5"/>
  <c r="U70" i="5"/>
  <c r="V70" i="5"/>
  <c r="U67" i="5"/>
  <c r="T16" i="5"/>
  <c r="V67" i="5"/>
  <c r="U66" i="5"/>
  <c r="V66" i="5"/>
  <c r="U63" i="5"/>
  <c r="T15" i="5"/>
  <c r="V63" i="5"/>
  <c r="U62" i="5"/>
  <c r="V62" i="5"/>
  <c r="U59" i="5"/>
  <c r="T23" i="5"/>
  <c r="V59" i="5"/>
  <c r="U58" i="5"/>
  <c r="V58" i="5"/>
  <c r="U55" i="5"/>
  <c r="T12" i="5"/>
  <c r="V55" i="5"/>
  <c r="U54" i="5"/>
  <c r="V54" i="5"/>
  <c r="T9" i="5"/>
  <c r="V51" i="5"/>
  <c r="U50" i="5"/>
  <c r="V50" i="5"/>
  <c r="T24" i="5"/>
  <c r="V47" i="5"/>
  <c r="U46" i="5"/>
  <c r="V46" i="5"/>
  <c r="T18" i="5"/>
  <c r="V43" i="5"/>
  <c r="U42" i="5"/>
  <c r="V42" i="5"/>
  <c r="T21" i="5"/>
  <c r="V39" i="5"/>
  <c r="U38" i="5"/>
  <c r="V38" i="5"/>
  <c r="P75" i="5"/>
  <c r="Q75" i="5"/>
  <c r="P74" i="5"/>
  <c r="Q74" i="5"/>
  <c r="P71" i="5"/>
  <c r="Q71" i="5"/>
  <c r="P70" i="5"/>
  <c r="Q70" i="5"/>
  <c r="P67" i="5"/>
  <c r="Q67" i="5"/>
  <c r="P66" i="5"/>
  <c r="Q66" i="5"/>
  <c r="P63" i="5"/>
  <c r="Q63" i="5"/>
  <c r="P62" i="5"/>
  <c r="Q62" i="5"/>
  <c r="P59" i="5"/>
  <c r="Q59" i="5"/>
  <c r="P58" i="5"/>
  <c r="Q58" i="5"/>
  <c r="P55" i="5"/>
  <c r="Q55" i="5"/>
  <c r="P54" i="5"/>
  <c r="Q54" i="5"/>
  <c r="P51" i="5"/>
  <c r="Q51" i="5"/>
  <c r="P50" i="5"/>
  <c r="Q50" i="5"/>
  <c r="P47" i="5"/>
  <c r="Q47" i="5"/>
  <c r="P46" i="5"/>
  <c r="Q46" i="5"/>
  <c r="P43" i="5"/>
  <c r="Q43" i="5"/>
  <c r="P42" i="5"/>
  <c r="Q42" i="5"/>
  <c r="P39" i="5"/>
  <c r="Q39" i="5"/>
  <c r="P38" i="5"/>
  <c r="Q38" i="5"/>
  <c r="BK79" i="5"/>
  <c r="BK78" i="5"/>
  <c r="BK75" i="5"/>
  <c r="BK74" i="5"/>
  <c r="BJ10" i="5"/>
  <c r="BL78" i="5"/>
  <c r="BL79" i="5"/>
  <c r="BL80" i="5"/>
  <c r="BK80" i="5"/>
  <c r="BJ9" i="5"/>
  <c r="BL74" i="5"/>
  <c r="BL75" i="5"/>
  <c r="BL76" i="5"/>
  <c r="BK76" i="5"/>
  <c r="K4" i="33"/>
  <c r="L4" i="33"/>
  <c r="M4" i="33"/>
  <c r="N4" i="33"/>
  <c r="K5" i="33"/>
  <c r="L5" i="33"/>
  <c r="M5" i="33"/>
  <c r="N5" i="33"/>
  <c r="K6" i="33"/>
  <c r="L6" i="33"/>
  <c r="M6" i="33"/>
  <c r="N6" i="33"/>
  <c r="K7" i="33"/>
  <c r="L7" i="33"/>
  <c r="M7" i="33"/>
  <c r="N7" i="33"/>
  <c r="K8" i="33"/>
  <c r="L8" i="33"/>
  <c r="M8" i="33"/>
  <c r="N8" i="33"/>
  <c r="K9" i="33"/>
  <c r="L9" i="33"/>
  <c r="M9" i="33"/>
  <c r="N9" i="33"/>
  <c r="K10" i="33"/>
  <c r="L10" i="33"/>
  <c r="M10" i="33"/>
  <c r="N10" i="33"/>
  <c r="K11" i="33"/>
  <c r="L11" i="33"/>
  <c r="M11" i="33"/>
  <c r="N11" i="33"/>
  <c r="K12" i="33"/>
  <c r="L12" i="33"/>
  <c r="M12" i="33"/>
  <c r="N12" i="33"/>
  <c r="K13" i="33"/>
  <c r="L13" i="33"/>
  <c r="M13" i="33"/>
  <c r="N13" i="33"/>
  <c r="K14" i="33"/>
  <c r="L14" i="33"/>
  <c r="M14" i="33"/>
  <c r="N14" i="33"/>
  <c r="K15" i="33"/>
  <c r="L15" i="33"/>
  <c r="M15" i="33"/>
  <c r="N15" i="33"/>
  <c r="K16" i="33"/>
  <c r="L16" i="33"/>
  <c r="M16" i="33"/>
  <c r="N16" i="33"/>
  <c r="K17" i="33"/>
  <c r="L17" i="33"/>
  <c r="M17" i="33"/>
  <c r="N17" i="33"/>
  <c r="K18" i="33"/>
  <c r="L18" i="33"/>
  <c r="M18" i="33"/>
  <c r="N18" i="33"/>
  <c r="K19" i="33"/>
  <c r="L19" i="33"/>
  <c r="M19" i="33"/>
  <c r="N19" i="33"/>
  <c r="K20" i="33"/>
  <c r="L20" i="33"/>
  <c r="M20" i="33"/>
  <c r="N20" i="33"/>
  <c r="K21" i="33"/>
  <c r="L21" i="33"/>
  <c r="M21" i="33"/>
  <c r="N21" i="33"/>
  <c r="K22" i="33"/>
  <c r="L22" i="33"/>
  <c r="M22" i="33"/>
  <c r="N22" i="33"/>
  <c r="K23" i="33"/>
  <c r="L23" i="33"/>
  <c r="M23" i="33"/>
  <c r="N23" i="33"/>
  <c r="K24" i="33"/>
  <c r="L24" i="33"/>
  <c r="M24" i="33"/>
  <c r="N24" i="33"/>
  <c r="K25" i="33"/>
  <c r="L25" i="33"/>
  <c r="M25" i="33"/>
  <c r="N25" i="33"/>
  <c r="K26" i="33"/>
  <c r="L26" i="33"/>
  <c r="M26" i="33"/>
  <c r="N26" i="33"/>
  <c r="K27" i="33"/>
  <c r="L27" i="33"/>
  <c r="M27" i="33"/>
  <c r="N27" i="33"/>
  <c r="K28" i="33"/>
  <c r="L28" i="33"/>
  <c r="M28" i="33"/>
  <c r="N28" i="33"/>
  <c r="K29" i="33"/>
  <c r="L29" i="33"/>
  <c r="M29" i="33"/>
  <c r="N29" i="33"/>
  <c r="K30" i="33"/>
  <c r="L30" i="33"/>
  <c r="M30" i="33"/>
  <c r="N30" i="33"/>
  <c r="K31" i="33"/>
  <c r="L31" i="33"/>
  <c r="M31" i="33"/>
  <c r="N31" i="33"/>
  <c r="K32" i="33"/>
  <c r="L32" i="33"/>
  <c r="M32" i="33"/>
  <c r="N32" i="33"/>
  <c r="K33" i="33"/>
  <c r="L33" i="33"/>
  <c r="M33" i="33"/>
  <c r="N33" i="33"/>
  <c r="K34" i="33"/>
  <c r="L34" i="33"/>
  <c r="M34" i="33"/>
  <c r="N34" i="33"/>
  <c r="K35" i="33"/>
  <c r="L35" i="33"/>
  <c r="M35" i="33"/>
  <c r="N35" i="33"/>
  <c r="K36" i="33"/>
  <c r="L36" i="33"/>
  <c r="M36" i="33"/>
  <c r="N36" i="33"/>
  <c r="K37" i="33"/>
  <c r="L37" i="33"/>
  <c r="M37" i="33"/>
  <c r="N37" i="33"/>
  <c r="K38" i="33"/>
  <c r="L38" i="33"/>
  <c r="M38" i="33"/>
  <c r="N38" i="33"/>
  <c r="K39" i="33"/>
  <c r="L39" i="33"/>
  <c r="M39" i="33"/>
  <c r="N39" i="33"/>
  <c r="K40" i="33"/>
  <c r="L40" i="33"/>
  <c r="M40" i="33"/>
  <c r="N40" i="33"/>
  <c r="K41" i="33"/>
  <c r="L41" i="33"/>
  <c r="M41" i="33"/>
  <c r="N41" i="33"/>
  <c r="K42" i="33"/>
  <c r="L42" i="33"/>
  <c r="M42" i="33"/>
  <c r="N42" i="33"/>
  <c r="K43" i="33"/>
  <c r="L43" i="33"/>
  <c r="M43" i="33"/>
  <c r="N43" i="33"/>
  <c r="K44" i="33"/>
  <c r="L44" i="33"/>
  <c r="M44" i="33"/>
  <c r="N44" i="33"/>
  <c r="K45" i="33"/>
  <c r="L45" i="33"/>
  <c r="M45" i="33"/>
  <c r="N45" i="33"/>
  <c r="K46" i="33"/>
  <c r="L46" i="33"/>
  <c r="M46" i="33"/>
  <c r="N46" i="33"/>
  <c r="K47" i="33"/>
  <c r="L47" i="33"/>
  <c r="M47" i="33"/>
  <c r="N47" i="33"/>
  <c r="K48" i="33"/>
  <c r="L48" i="33"/>
  <c r="M48" i="33"/>
  <c r="N48" i="33"/>
  <c r="K49" i="33"/>
  <c r="L49" i="33"/>
  <c r="M49" i="33"/>
  <c r="N49" i="33"/>
  <c r="K50" i="33"/>
  <c r="L50" i="33"/>
  <c r="M50" i="33"/>
  <c r="N50" i="33"/>
  <c r="K51" i="33"/>
  <c r="L51" i="33"/>
  <c r="M51" i="33"/>
  <c r="N51" i="33"/>
  <c r="K52" i="33"/>
  <c r="L52" i="33"/>
  <c r="M52" i="33"/>
  <c r="N52" i="33"/>
  <c r="K53" i="33"/>
  <c r="L53" i="33"/>
  <c r="M53" i="33"/>
  <c r="N53" i="33"/>
  <c r="K54" i="33"/>
  <c r="L54" i="33"/>
  <c r="M54" i="33"/>
  <c r="N54" i="33"/>
  <c r="K55" i="33"/>
  <c r="L55" i="33"/>
  <c r="M55" i="33"/>
  <c r="N55" i="33"/>
  <c r="K56" i="33"/>
  <c r="L56" i="33"/>
  <c r="M56" i="33"/>
  <c r="N56" i="33"/>
  <c r="K57" i="33"/>
  <c r="L57" i="33"/>
  <c r="M57" i="33"/>
  <c r="N57" i="33"/>
  <c r="K58" i="33"/>
  <c r="L58" i="33"/>
  <c r="M58" i="33"/>
  <c r="N58" i="33"/>
  <c r="K59" i="33"/>
  <c r="L59" i="33"/>
  <c r="M59" i="33"/>
  <c r="N59" i="33"/>
  <c r="K60" i="33"/>
  <c r="L60" i="33"/>
  <c r="M60" i="33"/>
  <c r="N60" i="33"/>
  <c r="K61" i="33"/>
  <c r="L61" i="33"/>
  <c r="M61" i="33"/>
  <c r="N61" i="33"/>
  <c r="K62" i="33"/>
  <c r="L62" i="33"/>
  <c r="M62" i="33"/>
  <c r="N62" i="33"/>
  <c r="K63" i="33"/>
  <c r="L63" i="33"/>
  <c r="M63" i="33"/>
  <c r="N63" i="33"/>
  <c r="K64" i="33"/>
  <c r="L64" i="33"/>
  <c r="M64" i="33"/>
  <c r="N64" i="33"/>
  <c r="K65" i="33"/>
  <c r="L65" i="33"/>
  <c r="M65" i="33"/>
  <c r="N65" i="33"/>
  <c r="K66" i="33"/>
  <c r="L66" i="33"/>
  <c r="M66" i="33"/>
  <c r="N66" i="33"/>
  <c r="K67" i="33"/>
  <c r="L67" i="33"/>
  <c r="M67" i="33"/>
  <c r="N67" i="33"/>
  <c r="K68" i="33"/>
  <c r="L68" i="33"/>
  <c r="M68" i="33"/>
  <c r="N68" i="33"/>
  <c r="K69" i="33"/>
  <c r="L69" i="33"/>
  <c r="M69" i="33"/>
  <c r="N69" i="33"/>
  <c r="K70" i="33"/>
  <c r="L70" i="33"/>
  <c r="M70" i="33"/>
  <c r="N70" i="33"/>
  <c r="K71" i="33"/>
  <c r="L71" i="33"/>
  <c r="M71" i="33"/>
  <c r="N71" i="33"/>
  <c r="K72" i="33"/>
  <c r="L72" i="33"/>
  <c r="M72" i="33"/>
  <c r="N72" i="33"/>
  <c r="K73" i="33"/>
  <c r="L73" i="33"/>
  <c r="M73" i="33"/>
  <c r="N73" i="33"/>
  <c r="K74" i="33"/>
  <c r="L74" i="33"/>
  <c r="M74" i="33"/>
  <c r="N74" i="33"/>
  <c r="K75" i="33"/>
  <c r="L75" i="33"/>
  <c r="M75" i="33"/>
  <c r="N75" i="33"/>
  <c r="K76" i="33"/>
  <c r="L76" i="33"/>
  <c r="M76" i="33"/>
  <c r="N76" i="33"/>
  <c r="K77" i="33"/>
  <c r="L77" i="33"/>
  <c r="M77" i="33"/>
  <c r="N77" i="33"/>
  <c r="K78" i="33"/>
  <c r="L78" i="33"/>
  <c r="M78" i="33"/>
  <c r="N78" i="33"/>
  <c r="K79" i="33"/>
  <c r="L79" i="33"/>
  <c r="M79" i="33"/>
  <c r="N79" i="33"/>
  <c r="K80" i="33"/>
  <c r="L80" i="33"/>
  <c r="M80" i="33"/>
  <c r="N80" i="33"/>
  <c r="K81" i="33"/>
  <c r="L81" i="33"/>
  <c r="M81" i="33"/>
  <c r="N81" i="33"/>
  <c r="K82" i="33"/>
  <c r="L82" i="33"/>
  <c r="M82" i="33"/>
  <c r="N82" i="33"/>
  <c r="K83" i="33"/>
  <c r="L83" i="33"/>
  <c r="M83" i="33"/>
  <c r="N83" i="33"/>
  <c r="K84" i="33"/>
  <c r="L84" i="33"/>
  <c r="M84" i="33"/>
  <c r="N84" i="33"/>
  <c r="K85" i="33"/>
  <c r="L85" i="33"/>
  <c r="M85" i="33"/>
  <c r="N85" i="33"/>
  <c r="K86" i="33"/>
  <c r="L86" i="33"/>
  <c r="M86" i="33"/>
  <c r="N86" i="33"/>
  <c r="K87" i="33"/>
  <c r="L87" i="33"/>
  <c r="M87" i="33"/>
  <c r="N87" i="33"/>
  <c r="K88" i="33"/>
  <c r="L88" i="33"/>
  <c r="M88" i="33"/>
  <c r="N88" i="33"/>
  <c r="K89" i="33"/>
  <c r="L89" i="33"/>
  <c r="M89" i="33"/>
  <c r="N89" i="33"/>
  <c r="K90" i="33"/>
  <c r="L90" i="33"/>
  <c r="M90" i="33"/>
  <c r="N90" i="33"/>
  <c r="K91" i="33"/>
  <c r="L91" i="33"/>
  <c r="M91" i="33"/>
  <c r="N91" i="33"/>
  <c r="K92" i="33"/>
  <c r="L92" i="33"/>
  <c r="M92" i="33"/>
  <c r="N92" i="33"/>
  <c r="K93" i="33"/>
  <c r="L93" i="33"/>
  <c r="M93" i="33"/>
  <c r="N93" i="33"/>
  <c r="K94" i="33"/>
  <c r="L94" i="33"/>
  <c r="M94" i="33"/>
  <c r="N94" i="33"/>
  <c r="K95" i="33"/>
  <c r="L95" i="33"/>
  <c r="M95" i="33"/>
  <c r="N95" i="33"/>
  <c r="K96" i="33"/>
  <c r="L96" i="33"/>
  <c r="M96" i="33"/>
  <c r="N96" i="33"/>
  <c r="K97" i="33"/>
  <c r="L97" i="33"/>
  <c r="M97" i="33"/>
  <c r="N97" i="33"/>
  <c r="K98" i="33"/>
  <c r="L98" i="33"/>
  <c r="M98" i="33"/>
  <c r="N98" i="33"/>
  <c r="K99" i="33"/>
  <c r="L99" i="33"/>
  <c r="M99" i="33"/>
  <c r="N99" i="33"/>
  <c r="K100" i="33"/>
  <c r="L100" i="33"/>
  <c r="M100" i="33"/>
  <c r="N100" i="33"/>
  <c r="K101" i="33"/>
  <c r="L101" i="33"/>
  <c r="M101" i="33"/>
  <c r="N101" i="33"/>
  <c r="K102" i="33"/>
  <c r="L102" i="33"/>
  <c r="M102" i="33"/>
  <c r="N102" i="33"/>
  <c r="K103" i="33"/>
  <c r="L103" i="33"/>
  <c r="M103" i="33"/>
  <c r="N103" i="33"/>
  <c r="K104" i="33"/>
  <c r="L104" i="33"/>
  <c r="M104" i="33"/>
  <c r="N104" i="33"/>
  <c r="K105" i="33"/>
  <c r="L105" i="33"/>
  <c r="M105" i="33"/>
  <c r="N105" i="33"/>
  <c r="K106" i="33"/>
  <c r="L106" i="33"/>
  <c r="M106" i="33"/>
  <c r="N106" i="33"/>
  <c r="K107" i="33"/>
  <c r="L107" i="33"/>
  <c r="M107" i="33"/>
  <c r="N107" i="33"/>
  <c r="K108" i="33"/>
  <c r="L108" i="33"/>
  <c r="M108" i="33"/>
  <c r="N108" i="33"/>
  <c r="K109" i="33"/>
  <c r="L109" i="33"/>
  <c r="M109" i="33"/>
  <c r="N109" i="33"/>
  <c r="K110" i="33"/>
  <c r="L110" i="33"/>
  <c r="M110" i="33"/>
  <c r="N110" i="33"/>
  <c r="K111" i="33"/>
  <c r="L111" i="33"/>
  <c r="M111" i="33"/>
  <c r="N111" i="33"/>
  <c r="K112" i="33"/>
  <c r="L112" i="33"/>
  <c r="M112" i="33"/>
  <c r="N112" i="33"/>
  <c r="K113" i="33"/>
  <c r="L113" i="33"/>
  <c r="M113" i="33"/>
  <c r="N113" i="33"/>
  <c r="K114" i="33"/>
  <c r="L114" i="33"/>
  <c r="M114" i="33"/>
  <c r="N114" i="33"/>
  <c r="K115" i="33"/>
  <c r="L115" i="33"/>
  <c r="M115" i="33"/>
  <c r="N115" i="33"/>
  <c r="K116" i="33"/>
  <c r="L116" i="33"/>
  <c r="M116" i="33"/>
  <c r="N116" i="33"/>
  <c r="K117" i="33"/>
  <c r="L117" i="33"/>
  <c r="M117" i="33"/>
  <c r="N117" i="33"/>
  <c r="K118" i="33"/>
  <c r="L118" i="33"/>
  <c r="M118" i="33"/>
  <c r="N118" i="33"/>
  <c r="K119" i="33"/>
  <c r="L119" i="33"/>
  <c r="M119" i="33"/>
  <c r="N119" i="33"/>
  <c r="K120" i="33"/>
  <c r="L120" i="33"/>
  <c r="M120" i="33"/>
  <c r="N120" i="33"/>
  <c r="K121" i="33"/>
  <c r="L121" i="33"/>
  <c r="M121" i="33"/>
  <c r="N121" i="33"/>
  <c r="K122" i="33"/>
  <c r="L122" i="33"/>
  <c r="M122" i="33"/>
  <c r="N122" i="33"/>
  <c r="K123" i="33"/>
  <c r="L123" i="33"/>
  <c r="M123" i="33"/>
  <c r="N123" i="33"/>
  <c r="K124" i="33"/>
  <c r="L124" i="33"/>
  <c r="M124" i="33"/>
  <c r="N124" i="33"/>
  <c r="K125" i="33"/>
  <c r="L125" i="33"/>
  <c r="M125" i="33"/>
  <c r="N125" i="33"/>
  <c r="K126" i="33"/>
  <c r="L126" i="33"/>
  <c r="M126" i="33"/>
  <c r="N126" i="33"/>
  <c r="K127" i="33"/>
  <c r="L127" i="33"/>
  <c r="M127" i="33"/>
  <c r="N127" i="33"/>
  <c r="K128" i="33"/>
  <c r="L128" i="33"/>
  <c r="M128" i="33"/>
  <c r="N128" i="33"/>
  <c r="K129" i="33"/>
  <c r="L129" i="33"/>
  <c r="M129" i="33"/>
  <c r="N129" i="33"/>
  <c r="K130" i="33"/>
  <c r="L130" i="33"/>
  <c r="M130" i="33"/>
  <c r="N130" i="33"/>
  <c r="K131" i="33"/>
  <c r="L131" i="33"/>
  <c r="M131" i="33"/>
  <c r="N131" i="33"/>
  <c r="K132" i="33"/>
  <c r="L132" i="33"/>
  <c r="M132" i="33"/>
  <c r="N132" i="33"/>
  <c r="K133" i="33"/>
  <c r="L133" i="33"/>
  <c r="M133" i="33"/>
  <c r="N133" i="33"/>
  <c r="K134" i="33"/>
  <c r="L134" i="33"/>
  <c r="M134" i="33"/>
  <c r="N134" i="33"/>
  <c r="K135" i="33"/>
  <c r="L135" i="33"/>
  <c r="M135" i="33"/>
  <c r="N135" i="33"/>
  <c r="K136" i="33"/>
  <c r="L136" i="33"/>
  <c r="M136" i="33"/>
  <c r="N136" i="33"/>
  <c r="K137" i="33"/>
  <c r="L137" i="33"/>
  <c r="M137" i="33"/>
  <c r="N137" i="33"/>
  <c r="K138" i="33"/>
  <c r="L138" i="33"/>
  <c r="M138" i="33"/>
  <c r="N138" i="33"/>
  <c r="K139" i="33"/>
  <c r="L139" i="33"/>
  <c r="M139" i="33"/>
  <c r="N139" i="33"/>
  <c r="K140" i="33"/>
  <c r="L140" i="33"/>
  <c r="M140" i="33"/>
  <c r="N140" i="33"/>
  <c r="K141" i="33"/>
  <c r="L141" i="33"/>
  <c r="M141" i="33"/>
  <c r="N141" i="33"/>
  <c r="K142" i="33"/>
  <c r="L142" i="33"/>
  <c r="M142" i="33"/>
  <c r="N142" i="33"/>
  <c r="K143" i="33"/>
  <c r="L143" i="33"/>
  <c r="M143" i="33"/>
  <c r="N143" i="33"/>
  <c r="K144" i="33"/>
  <c r="L144" i="33"/>
  <c r="M144" i="33"/>
  <c r="N144" i="33"/>
  <c r="K145" i="33"/>
  <c r="L145" i="33"/>
  <c r="M145" i="33"/>
  <c r="N145" i="33"/>
  <c r="K146" i="33"/>
  <c r="L146" i="33"/>
  <c r="M146" i="33"/>
  <c r="N146" i="33"/>
  <c r="K147" i="33"/>
  <c r="L147" i="33"/>
  <c r="M147" i="33"/>
  <c r="N147" i="33"/>
  <c r="K148" i="33"/>
  <c r="L148" i="33"/>
  <c r="M148" i="33"/>
  <c r="N148" i="33"/>
  <c r="K149" i="33"/>
  <c r="L149" i="33"/>
  <c r="M149" i="33"/>
  <c r="N149" i="33"/>
  <c r="K150" i="33"/>
  <c r="L150" i="33"/>
  <c r="M150" i="33"/>
  <c r="N150" i="33"/>
  <c r="K151" i="33"/>
  <c r="L151" i="33"/>
  <c r="M151" i="33"/>
  <c r="N151" i="33"/>
  <c r="K152" i="33"/>
  <c r="L152" i="33"/>
  <c r="M152" i="33"/>
  <c r="N152" i="33"/>
  <c r="K153" i="33"/>
  <c r="L153" i="33"/>
  <c r="M153" i="33"/>
  <c r="N153" i="33"/>
  <c r="K154" i="33"/>
  <c r="L154" i="33"/>
  <c r="M154" i="33"/>
  <c r="N154" i="33"/>
  <c r="K155" i="33"/>
  <c r="L155" i="33"/>
  <c r="M155" i="33"/>
  <c r="N155" i="33"/>
  <c r="K156" i="33"/>
  <c r="L156" i="33"/>
  <c r="M156" i="33"/>
  <c r="N156" i="33"/>
  <c r="K157" i="33"/>
  <c r="L157" i="33"/>
  <c r="M157" i="33"/>
  <c r="N157" i="33"/>
  <c r="K158" i="33"/>
  <c r="L158" i="33"/>
  <c r="M158" i="33"/>
  <c r="N158" i="33"/>
  <c r="K159" i="33"/>
  <c r="L159" i="33"/>
  <c r="M159" i="33"/>
  <c r="N159" i="33"/>
  <c r="K160" i="33"/>
  <c r="L160" i="33"/>
  <c r="M160" i="33"/>
  <c r="N160" i="33"/>
  <c r="K161" i="33"/>
  <c r="L161" i="33"/>
  <c r="M161" i="33"/>
  <c r="N161" i="33"/>
  <c r="K162" i="33"/>
  <c r="L162" i="33"/>
  <c r="M162" i="33"/>
  <c r="N162" i="33"/>
  <c r="K163" i="33"/>
  <c r="L163" i="33"/>
  <c r="M163" i="33"/>
  <c r="N163" i="33"/>
  <c r="K164" i="33"/>
  <c r="L164" i="33"/>
  <c r="M164" i="33"/>
  <c r="N164" i="33"/>
  <c r="K165" i="33"/>
  <c r="L165" i="33"/>
  <c r="M165" i="33"/>
  <c r="N165" i="33"/>
  <c r="K166" i="33"/>
  <c r="L166" i="33"/>
  <c r="M166" i="33"/>
  <c r="N166" i="33"/>
  <c r="K167" i="33"/>
  <c r="L167" i="33"/>
  <c r="M167" i="33"/>
  <c r="N167" i="33"/>
  <c r="K168" i="33"/>
  <c r="L168" i="33"/>
  <c r="M168" i="33"/>
  <c r="N168" i="33"/>
  <c r="K169" i="33"/>
  <c r="L169" i="33"/>
  <c r="M169" i="33"/>
  <c r="N169" i="33"/>
  <c r="K170" i="33"/>
  <c r="L170" i="33"/>
  <c r="M170" i="33"/>
  <c r="N170" i="33"/>
  <c r="K171" i="33"/>
  <c r="L171" i="33"/>
  <c r="M171" i="33"/>
  <c r="N171" i="33"/>
  <c r="K172" i="33"/>
  <c r="L172" i="33"/>
  <c r="M172" i="33"/>
  <c r="N172" i="33"/>
  <c r="K173" i="33"/>
  <c r="L173" i="33"/>
  <c r="M173" i="33"/>
  <c r="N173" i="33"/>
  <c r="K174" i="33"/>
  <c r="L174" i="33"/>
  <c r="M174" i="33"/>
  <c r="N174" i="33"/>
  <c r="K175" i="33"/>
  <c r="L175" i="33"/>
  <c r="M175" i="33"/>
  <c r="N175" i="33"/>
  <c r="K176" i="33"/>
  <c r="L176" i="33"/>
  <c r="M176" i="33"/>
  <c r="N176" i="33"/>
  <c r="K177" i="33"/>
  <c r="L177" i="33"/>
  <c r="M177" i="33"/>
  <c r="N177" i="33"/>
  <c r="K178" i="33"/>
  <c r="L178" i="33"/>
  <c r="M178" i="33"/>
  <c r="N178" i="33"/>
  <c r="K179" i="33"/>
  <c r="L179" i="33"/>
  <c r="M179" i="33"/>
  <c r="N179" i="33"/>
  <c r="K180" i="33"/>
  <c r="L180" i="33"/>
  <c r="M180" i="33"/>
  <c r="N180" i="33"/>
  <c r="K181" i="33"/>
  <c r="L181" i="33"/>
  <c r="M181" i="33"/>
  <c r="N181" i="33"/>
  <c r="K182" i="33"/>
  <c r="L182" i="33"/>
  <c r="M182" i="33"/>
  <c r="N182" i="33"/>
  <c r="K183" i="33"/>
  <c r="L183" i="33"/>
  <c r="M183" i="33"/>
  <c r="N183" i="33"/>
  <c r="K184" i="33"/>
  <c r="L184" i="33"/>
  <c r="M184" i="33"/>
  <c r="N184" i="33"/>
  <c r="K185" i="33"/>
  <c r="L185" i="33"/>
  <c r="M185" i="33"/>
  <c r="N185" i="33"/>
  <c r="K186" i="33"/>
  <c r="L186" i="33"/>
  <c r="M186" i="33"/>
  <c r="N186" i="33"/>
  <c r="K187" i="33"/>
  <c r="L187" i="33"/>
  <c r="M187" i="33"/>
  <c r="N187" i="33"/>
  <c r="K188" i="33"/>
  <c r="L188" i="33"/>
  <c r="M188" i="33"/>
  <c r="N188" i="33"/>
  <c r="K189" i="33"/>
  <c r="L189" i="33"/>
  <c r="M189" i="33"/>
  <c r="N189" i="33"/>
  <c r="K190" i="33"/>
  <c r="L190" i="33"/>
  <c r="M190" i="33"/>
  <c r="N190" i="33"/>
  <c r="K191" i="33"/>
  <c r="L191" i="33"/>
  <c r="M191" i="33"/>
  <c r="N191" i="33"/>
  <c r="K192" i="33"/>
  <c r="L192" i="33"/>
  <c r="M192" i="33"/>
  <c r="N192" i="33"/>
  <c r="K193" i="33"/>
  <c r="L193" i="33"/>
  <c r="M193" i="33"/>
  <c r="N193" i="33"/>
  <c r="K194" i="33"/>
  <c r="L194" i="33"/>
  <c r="M194" i="33"/>
  <c r="N194" i="33"/>
  <c r="K195" i="33"/>
  <c r="L195" i="33"/>
  <c r="M195" i="33"/>
  <c r="N195" i="33"/>
  <c r="K196" i="33"/>
  <c r="L196" i="33"/>
  <c r="M196" i="33"/>
  <c r="N196" i="33"/>
  <c r="K197" i="33"/>
  <c r="L197" i="33"/>
  <c r="M197" i="33"/>
  <c r="N197" i="33"/>
  <c r="K198" i="33"/>
  <c r="L198" i="33"/>
  <c r="M198" i="33"/>
  <c r="N198" i="33"/>
  <c r="K199" i="33"/>
  <c r="L199" i="33"/>
  <c r="M199" i="33"/>
  <c r="N199" i="33"/>
  <c r="K200" i="33"/>
  <c r="L200" i="33"/>
  <c r="M200" i="33"/>
  <c r="N200" i="33"/>
  <c r="K201" i="33"/>
  <c r="L201" i="33"/>
  <c r="M201" i="33"/>
  <c r="N201" i="33"/>
  <c r="K202" i="33"/>
  <c r="L202" i="33"/>
  <c r="M202" i="33"/>
  <c r="N202" i="33"/>
  <c r="K203" i="33"/>
  <c r="L203" i="33"/>
  <c r="M203" i="33"/>
  <c r="N203" i="33"/>
  <c r="K204" i="33"/>
  <c r="L204" i="33"/>
  <c r="M204" i="33"/>
  <c r="N204" i="33"/>
  <c r="K205" i="33"/>
  <c r="L205" i="33"/>
  <c r="M205" i="33"/>
  <c r="N205" i="33"/>
  <c r="K206" i="33"/>
  <c r="L206" i="33"/>
  <c r="M206" i="33"/>
  <c r="N206" i="33"/>
  <c r="K207" i="33"/>
  <c r="L207" i="33"/>
  <c r="M207" i="33"/>
  <c r="N207" i="33"/>
  <c r="K208" i="33"/>
  <c r="L208" i="33"/>
  <c r="M208" i="33"/>
  <c r="N208" i="33"/>
  <c r="K209" i="33"/>
  <c r="L209" i="33"/>
  <c r="M209" i="33"/>
  <c r="N209" i="33"/>
  <c r="K210" i="33"/>
  <c r="L210" i="33"/>
  <c r="M210" i="33"/>
  <c r="N210" i="33"/>
  <c r="K211" i="33"/>
  <c r="L211" i="33"/>
  <c r="M211" i="33"/>
  <c r="N211" i="33"/>
  <c r="K212" i="33"/>
  <c r="L212" i="33"/>
  <c r="M212" i="33"/>
  <c r="N212" i="33"/>
  <c r="K213" i="33"/>
  <c r="L213" i="33"/>
  <c r="M213" i="33"/>
  <c r="N213" i="33"/>
  <c r="K214" i="33"/>
  <c r="L214" i="33"/>
  <c r="M214" i="33"/>
  <c r="N214" i="33"/>
  <c r="K215" i="33"/>
  <c r="L215" i="33"/>
  <c r="M215" i="33"/>
  <c r="N215" i="33"/>
  <c r="K216" i="33"/>
  <c r="L216" i="33"/>
  <c r="M216" i="33"/>
  <c r="N216" i="33"/>
  <c r="K217" i="33"/>
  <c r="L217" i="33"/>
  <c r="M217" i="33"/>
  <c r="N217" i="33"/>
  <c r="K218" i="33"/>
  <c r="L218" i="33"/>
  <c r="M218" i="33"/>
  <c r="N218" i="33"/>
  <c r="K219" i="33"/>
  <c r="L219" i="33"/>
  <c r="M219" i="33"/>
  <c r="N219" i="33"/>
  <c r="K220" i="33"/>
  <c r="L220" i="33"/>
  <c r="M220" i="33"/>
  <c r="N220" i="33"/>
  <c r="K221" i="33"/>
  <c r="L221" i="33"/>
  <c r="M221" i="33"/>
  <c r="N221" i="33"/>
  <c r="K222" i="33"/>
  <c r="L222" i="33"/>
  <c r="M222" i="33"/>
  <c r="N222" i="33"/>
  <c r="K223" i="33"/>
  <c r="L223" i="33"/>
  <c r="M223" i="33"/>
  <c r="N223" i="33"/>
  <c r="K224" i="33"/>
  <c r="L224" i="33"/>
  <c r="M224" i="33"/>
  <c r="N224" i="33"/>
  <c r="K225" i="33"/>
  <c r="L225" i="33"/>
  <c r="M225" i="33"/>
  <c r="N225" i="33"/>
  <c r="K226" i="33"/>
  <c r="L226" i="33"/>
  <c r="M226" i="33"/>
  <c r="N226" i="33"/>
  <c r="K227" i="33"/>
  <c r="L227" i="33"/>
  <c r="M227" i="33"/>
  <c r="N227" i="33"/>
  <c r="K228" i="33"/>
  <c r="L228" i="33"/>
  <c r="M228" i="33"/>
  <c r="N228" i="33"/>
  <c r="K229" i="33"/>
  <c r="L229" i="33"/>
  <c r="M229" i="33"/>
  <c r="N229" i="33"/>
  <c r="K230" i="33"/>
  <c r="L230" i="33"/>
  <c r="M230" i="33"/>
  <c r="N230" i="33"/>
  <c r="K231" i="33"/>
  <c r="L231" i="33"/>
  <c r="M231" i="33"/>
  <c r="N231" i="33"/>
  <c r="K232" i="33"/>
  <c r="L232" i="33"/>
  <c r="M232" i="33"/>
  <c r="N232" i="33"/>
  <c r="K233" i="33"/>
  <c r="L233" i="33"/>
  <c r="M233" i="33"/>
  <c r="N233" i="33"/>
  <c r="K234" i="33"/>
  <c r="L234" i="33"/>
  <c r="M234" i="33"/>
  <c r="N234" i="33"/>
  <c r="K235" i="33"/>
  <c r="L235" i="33"/>
  <c r="M235" i="33"/>
  <c r="N235" i="33"/>
  <c r="K236" i="33"/>
  <c r="L236" i="33"/>
  <c r="M236" i="33"/>
  <c r="N236" i="33"/>
  <c r="K237" i="33"/>
  <c r="L237" i="33"/>
  <c r="M237" i="33"/>
  <c r="N237" i="33"/>
  <c r="K238" i="33"/>
  <c r="L238" i="33"/>
  <c r="M238" i="33"/>
  <c r="N238" i="33"/>
  <c r="K239" i="33"/>
  <c r="L239" i="33"/>
  <c r="M239" i="33"/>
  <c r="N239" i="33"/>
  <c r="K240" i="33"/>
  <c r="L240" i="33"/>
  <c r="M240" i="33"/>
  <c r="N240" i="33"/>
  <c r="K241" i="33"/>
  <c r="L241" i="33"/>
  <c r="M241" i="33"/>
  <c r="N241" i="33"/>
  <c r="K242" i="33"/>
  <c r="L242" i="33"/>
  <c r="M242" i="33"/>
  <c r="N242" i="33"/>
  <c r="K243" i="33"/>
  <c r="L243" i="33"/>
  <c r="M243" i="33"/>
  <c r="N243" i="33"/>
  <c r="K244" i="33"/>
  <c r="L244" i="33"/>
  <c r="M244" i="33"/>
  <c r="N244" i="33"/>
  <c r="K245" i="33"/>
  <c r="L245" i="33"/>
  <c r="M245" i="33"/>
  <c r="N245" i="33"/>
  <c r="K246" i="33"/>
  <c r="L246" i="33"/>
  <c r="M246" i="33"/>
  <c r="N246" i="33"/>
  <c r="K247" i="33"/>
  <c r="L247" i="33"/>
  <c r="M247" i="33"/>
  <c r="N247" i="33"/>
  <c r="K248" i="33"/>
  <c r="L248" i="33"/>
  <c r="M248" i="33"/>
  <c r="N248" i="33"/>
  <c r="K249" i="33"/>
  <c r="L249" i="33"/>
  <c r="M249" i="33"/>
  <c r="N249" i="33"/>
  <c r="K250" i="33"/>
  <c r="L250" i="33"/>
  <c r="M250" i="33"/>
  <c r="N250" i="33"/>
  <c r="K251" i="33"/>
  <c r="L251" i="33"/>
  <c r="M251" i="33"/>
  <c r="N251" i="33"/>
  <c r="K252" i="33"/>
  <c r="L252" i="33"/>
  <c r="M252" i="33"/>
  <c r="N252" i="33"/>
  <c r="K253" i="33"/>
  <c r="L253" i="33"/>
  <c r="M253" i="33"/>
  <c r="N253" i="33"/>
  <c r="K254" i="33"/>
  <c r="L254" i="33"/>
  <c r="M254" i="33"/>
  <c r="N254" i="33"/>
  <c r="K255" i="33"/>
  <c r="L255" i="33"/>
  <c r="M255" i="33"/>
  <c r="N255" i="33"/>
  <c r="K256" i="33"/>
  <c r="L256" i="33"/>
  <c r="M256" i="33"/>
  <c r="N256" i="33"/>
  <c r="K257" i="33"/>
  <c r="L257" i="33"/>
  <c r="M257" i="33"/>
  <c r="N257" i="33"/>
  <c r="K258" i="33"/>
  <c r="L258" i="33"/>
  <c r="M258" i="33"/>
  <c r="N258" i="33"/>
  <c r="K259" i="33"/>
  <c r="L259" i="33"/>
  <c r="M259" i="33"/>
  <c r="N259" i="33"/>
  <c r="K260" i="33"/>
  <c r="L260" i="33"/>
  <c r="M260" i="33"/>
  <c r="N260" i="33"/>
  <c r="K261" i="33"/>
  <c r="L261" i="33"/>
  <c r="M261" i="33"/>
  <c r="N261" i="33"/>
  <c r="K262" i="33"/>
  <c r="L262" i="33"/>
  <c r="M262" i="33"/>
  <c r="N262" i="33"/>
  <c r="K263" i="33"/>
  <c r="L263" i="33"/>
  <c r="M263" i="33"/>
  <c r="N263" i="33"/>
  <c r="K264" i="33"/>
  <c r="L264" i="33"/>
  <c r="M264" i="33"/>
  <c r="N264" i="33"/>
  <c r="K265" i="33"/>
  <c r="L265" i="33"/>
  <c r="M265" i="33"/>
  <c r="N265" i="33"/>
  <c r="K266" i="33"/>
  <c r="L266" i="33"/>
  <c r="M266" i="33"/>
  <c r="N266" i="33"/>
  <c r="K267" i="33"/>
  <c r="L267" i="33"/>
  <c r="M267" i="33"/>
  <c r="N267" i="33"/>
  <c r="K268" i="33"/>
  <c r="L268" i="33"/>
  <c r="M268" i="33"/>
  <c r="N268" i="33"/>
  <c r="K269" i="33"/>
  <c r="L269" i="33"/>
  <c r="M269" i="33"/>
  <c r="N269" i="33"/>
  <c r="K270" i="33"/>
  <c r="L270" i="33"/>
  <c r="M270" i="33"/>
  <c r="N270" i="33"/>
  <c r="K271" i="33"/>
  <c r="L271" i="33"/>
  <c r="M271" i="33"/>
  <c r="N271" i="33"/>
  <c r="K272" i="33"/>
  <c r="L272" i="33"/>
  <c r="M272" i="33"/>
  <c r="N272" i="33"/>
  <c r="K273" i="33"/>
  <c r="L273" i="33"/>
  <c r="M273" i="33"/>
  <c r="N273" i="33"/>
  <c r="K274" i="33"/>
  <c r="L274" i="33"/>
  <c r="M274" i="33"/>
  <c r="N274" i="33"/>
  <c r="K275" i="33"/>
  <c r="L275" i="33"/>
  <c r="M275" i="33"/>
  <c r="N275" i="33"/>
  <c r="K276" i="33"/>
  <c r="L276" i="33"/>
  <c r="M276" i="33"/>
  <c r="N276" i="33"/>
  <c r="K277" i="33"/>
  <c r="L277" i="33"/>
  <c r="M277" i="33"/>
  <c r="N277" i="33"/>
  <c r="K278" i="33"/>
  <c r="L278" i="33"/>
  <c r="M278" i="33"/>
  <c r="N278" i="33"/>
  <c r="K279" i="33"/>
  <c r="L279" i="33"/>
  <c r="M279" i="33"/>
  <c r="N279" i="33"/>
  <c r="K280" i="33"/>
  <c r="L280" i="33"/>
  <c r="M280" i="33"/>
  <c r="N280" i="33"/>
  <c r="K281" i="33"/>
  <c r="L281" i="33"/>
  <c r="M281" i="33"/>
  <c r="N281" i="33"/>
  <c r="K282" i="33"/>
  <c r="L282" i="33"/>
  <c r="M282" i="33"/>
  <c r="N282" i="33"/>
  <c r="K283" i="33"/>
  <c r="L283" i="33"/>
  <c r="M283" i="33"/>
  <c r="N283" i="33"/>
  <c r="K284" i="33"/>
  <c r="L284" i="33"/>
  <c r="M284" i="33"/>
  <c r="N284" i="33"/>
  <c r="K285" i="33"/>
  <c r="L285" i="33"/>
  <c r="M285" i="33"/>
  <c r="N285" i="33"/>
  <c r="K286" i="33"/>
  <c r="L286" i="33"/>
  <c r="M286" i="33"/>
  <c r="N286" i="33"/>
  <c r="K287" i="33"/>
  <c r="L287" i="33"/>
  <c r="M287" i="33"/>
  <c r="N287" i="33"/>
  <c r="K288" i="33"/>
  <c r="L288" i="33"/>
  <c r="M288" i="33"/>
  <c r="N288" i="33"/>
  <c r="K289" i="33"/>
  <c r="L289" i="33"/>
  <c r="M289" i="33"/>
  <c r="N289" i="33"/>
  <c r="K290" i="33"/>
  <c r="L290" i="33"/>
  <c r="M290" i="33"/>
  <c r="N290" i="33"/>
  <c r="K291" i="33"/>
  <c r="L291" i="33"/>
  <c r="M291" i="33"/>
  <c r="N291" i="33"/>
  <c r="K292" i="33"/>
  <c r="L292" i="33"/>
  <c r="M292" i="33"/>
  <c r="N292" i="33"/>
  <c r="K293" i="33"/>
  <c r="L293" i="33"/>
  <c r="M293" i="33"/>
  <c r="N293" i="33"/>
  <c r="K294" i="33"/>
  <c r="L294" i="33"/>
  <c r="M294" i="33"/>
  <c r="N294" i="33"/>
  <c r="K295" i="33"/>
  <c r="L295" i="33"/>
  <c r="M295" i="33"/>
  <c r="N295" i="33"/>
  <c r="K296" i="33"/>
  <c r="L296" i="33"/>
  <c r="M296" i="33"/>
  <c r="N296" i="33"/>
  <c r="K297" i="33"/>
  <c r="L297" i="33"/>
  <c r="M297" i="33"/>
  <c r="N297" i="33"/>
  <c r="K298" i="33"/>
  <c r="L298" i="33"/>
  <c r="M298" i="33"/>
  <c r="N298" i="33"/>
  <c r="K299" i="33"/>
  <c r="L299" i="33"/>
  <c r="M299" i="33"/>
  <c r="N299" i="33"/>
  <c r="K300" i="33"/>
  <c r="L300" i="33"/>
  <c r="M300" i="33"/>
  <c r="N300" i="33"/>
  <c r="K301" i="33"/>
  <c r="L301" i="33"/>
  <c r="M301" i="33"/>
  <c r="N301" i="33"/>
  <c r="K302" i="33"/>
  <c r="L302" i="33"/>
  <c r="M302" i="33"/>
  <c r="N302" i="33"/>
  <c r="K303" i="33"/>
  <c r="L303" i="33"/>
  <c r="M303" i="33"/>
  <c r="N303" i="33"/>
  <c r="K304" i="33"/>
  <c r="L304" i="33"/>
  <c r="M304" i="33"/>
  <c r="N304" i="33"/>
  <c r="K305" i="33"/>
  <c r="L305" i="33"/>
  <c r="M305" i="33"/>
  <c r="N305" i="33"/>
  <c r="K306" i="33"/>
  <c r="L306" i="33"/>
  <c r="M306" i="33"/>
  <c r="N306" i="33"/>
  <c r="K307" i="33"/>
  <c r="L307" i="33"/>
  <c r="M307" i="33"/>
  <c r="N307" i="33"/>
  <c r="K308" i="33"/>
  <c r="L308" i="33"/>
  <c r="M308" i="33"/>
  <c r="N308" i="33"/>
  <c r="K309" i="33"/>
  <c r="L309" i="33"/>
  <c r="M309" i="33"/>
  <c r="N309" i="33"/>
  <c r="K310" i="33"/>
  <c r="L310" i="33"/>
  <c r="M310" i="33"/>
  <c r="N310" i="33"/>
  <c r="K311" i="33"/>
  <c r="L311" i="33"/>
  <c r="M311" i="33"/>
  <c r="N311" i="33"/>
  <c r="K312" i="33"/>
  <c r="L312" i="33"/>
  <c r="M312" i="33"/>
  <c r="N312" i="33"/>
  <c r="K313" i="33"/>
  <c r="L313" i="33"/>
  <c r="M313" i="33"/>
  <c r="N313" i="33"/>
  <c r="K314" i="33"/>
  <c r="L314" i="33"/>
  <c r="M314" i="33"/>
  <c r="N314" i="33"/>
  <c r="K315" i="33"/>
  <c r="L315" i="33"/>
  <c r="M315" i="33"/>
  <c r="N315" i="33"/>
  <c r="K316" i="33"/>
  <c r="L316" i="33"/>
  <c r="M316" i="33"/>
  <c r="N316" i="33"/>
  <c r="K317" i="33"/>
  <c r="L317" i="33"/>
  <c r="M317" i="33"/>
  <c r="N317" i="33"/>
  <c r="K318" i="33"/>
  <c r="L318" i="33"/>
  <c r="M318" i="33"/>
  <c r="N318" i="33"/>
  <c r="K319" i="33"/>
  <c r="L319" i="33"/>
  <c r="M319" i="33"/>
  <c r="N319" i="33"/>
  <c r="K320" i="33"/>
  <c r="L320" i="33"/>
  <c r="M320" i="33"/>
  <c r="N320" i="33"/>
  <c r="K321" i="33"/>
  <c r="L321" i="33"/>
  <c r="M321" i="33"/>
  <c r="N321" i="33"/>
  <c r="K322" i="33"/>
  <c r="L322" i="33"/>
  <c r="M322" i="33"/>
  <c r="N322" i="33"/>
  <c r="K323" i="33"/>
  <c r="L323" i="33"/>
  <c r="M323" i="33"/>
  <c r="N323" i="33"/>
  <c r="K324" i="33"/>
  <c r="L324" i="33"/>
  <c r="M324" i="33"/>
  <c r="N324" i="33"/>
  <c r="K325" i="33"/>
  <c r="L325" i="33"/>
  <c r="M325" i="33"/>
  <c r="N325" i="33"/>
  <c r="K326" i="33"/>
  <c r="L326" i="33"/>
  <c r="M326" i="33"/>
  <c r="N326" i="33"/>
  <c r="K327" i="33"/>
  <c r="L327" i="33"/>
  <c r="M327" i="33"/>
  <c r="N327" i="33"/>
  <c r="K328" i="33"/>
  <c r="L328" i="33"/>
  <c r="M328" i="33"/>
  <c r="N328" i="33"/>
  <c r="K329" i="33"/>
  <c r="L329" i="33"/>
  <c r="M329" i="33"/>
  <c r="N329" i="33"/>
  <c r="K330" i="33"/>
  <c r="L330" i="33"/>
  <c r="M330" i="33"/>
  <c r="N330" i="33"/>
  <c r="K331" i="33"/>
  <c r="L331" i="33"/>
  <c r="M331" i="33"/>
  <c r="N331" i="33"/>
  <c r="K332" i="33"/>
  <c r="L332" i="33"/>
  <c r="M332" i="33"/>
  <c r="N332" i="33"/>
  <c r="K333" i="33"/>
  <c r="L333" i="33"/>
  <c r="M333" i="33"/>
  <c r="N333" i="33"/>
  <c r="K334" i="33"/>
  <c r="L334" i="33"/>
  <c r="M334" i="33"/>
  <c r="N334" i="33"/>
  <c r="K335" i="33"/>
  <c r="L335" i="33"/>
  <c r="M335" i="33"/>
  <c r="N335" i="33"/>
  <c r="K336" i="33"/>
  <c r="L336" i="33"/>
  <c r="M336" i="33"/>
  <c r="N336" i="33"/>
  <c r="K337" i="33"/>
  <c r="L337" i="33"/>
  <c r="M337" i="33"/>
  <c r="N337" i="33"/>
  <c r="K338" i="33"/>
  <c r="L338" i="33"/>
  <c r="M338" i="33"/>
  <c r="N338" i="33"/>
  <c r="K339" i="33"/>
  <c r="L339" i="33"/>
  <c r="M339" i="33"/>
  <c r="N339" i="33"/>
  <c r="K340" i="33"/>
  <c r="L340" i="33"/>
  <c r="M340" i="33"/>
  <c r="N340" i="33"/>
  <c r="K341" i="33"/>
  <c r="L341" i="33"/>
  <c r="M341" i="33"/>
  <c r="N341" i="33"/>
  <c r="K342" i="33"/>
  <c r="L342" i="33"/>
  <c r="M342" i="33"/>
  <c r="N342" i="33"/>
  <c r="K343" i="33"/>
  <c r="L343" i="33"/>
  <c r="M343" i="33"/>
  <c r="N343" i="33"/>
  <c r="K344" i="33"/>
  <c r="L344" i="33"/>
  <c r="M344" i="33"/>
  <c r="N344" i="33"/>
  <c r="K345" i="33"/>
  <c r="L345" i="33"/>
  <c r="M345" i="33"/>
  <c r="N345" i="33"/>
  <c r="K346" i="33"/>
  <c r="L346" i="33"/>
  <c r="M346" i="33"/>
  <c r="N346" i="33"/>
  <c r="K347" i="33"/>
  <c r="L347" i="33"/>
  <c r="M347" i="33"/>
  <c r="N347" i="33"/>
  <c r="K348" i="33"/>
  <c r="L348" i="33"/>
  <c r="M348" i="33"/>
  <c r="N348" i="33"/>
  <c r="K349" i="33"/>
  <c r="L349" i="33"/>
  <c r="M349" i="33"/>
  <c r="N349" i="33"/>
  <c r="K350" i="33"/>
  <c r="L350" i="33"/>
  <c r="M350" i="33"/>
  <c r="N350" i="33"/>
  <c r="K351" i="33"/>
  <c r="L351" i="33"/>
  <c r="M351" i="33"/>
  <c r="N351" i="33"/>
  <c r="K352" i="33"/>
  <c r="L352" i="33"/>
  <c r="M352" i="33"/>
  <c r="N352" i="33"/>
  <c r="K353" i="33"/>
  <c r="L353" i="33"/>
  <c r="M353" i="33"/>
  <c r="N353" i="33"/>
  <c r="K354" i="33"/>
  <c r="L354" i="33"/>
  <c r="M354" i="33"/>
  <c r="N354" i="33"/>
  <c r="K355" i="33"/>
  <c r="L355" i="33"/>
  <c r="M355" i="33"/>
  <c r="N355" i="33"/>
  <c r="K356" i="33"/>
  <c r="L356" i="33"/>
  <c r="M356" i="33"/>
  <c r="N356" i="33"/>
  <c r="K357" i="33"/>
  <c r="L357" i="33"/>
  <c r="M357" i="33"/>
  <c r="N357" i="33"/>
  <c r="K358" i="33"/>
  <c r="L358" i="33"/>
  <c r="M358" i="33"/>
  <c r="N358" i="33"/>
  <c r="K359" i="33"/>
  <c r="L359" i="33"/>
  <c r="M359" i="33"/>
  <c r="N359" i="33"/>
  <c r="K360" i="33"/>
  <c r="L360" i="33"/>
  <c r="M360" i="33"/>
  <c r="N360" i="33"/>
  <c r="K361" i="33"/>
  <c r="L361" i="33"/>
  <c r="M361" i="33"/>
  <c r="N361" i="33"/>
  <c r="K362" i="33"/>
  <c r="L362" i="33"/>
  <c r="M362" i="33"/>
  <c r="N362" i="33"/>
  <c r="K363" i="33"/>
  <c r="L363" i="33"/>
  <c r="M363" i="33"/>
  <c r="N363" i="33"/>
  <c r="K364" i="33"/>
  <c r="L364" i="33"/>
  <c r="M364" i="33"/>
  <c r="N364" i="33"/>
  <c r="K365" i="33"/>
  <c r="L365" i="33"/>
  <c r="M365" i="33"/>
  <c r="N365" i="33"/>
  <c r="K366" i="33"/>
  <c r="L366" i="33"/>
  <c r="M366" i="33"/>
  <c r="N366" i="33"/>
  <c r="K367" i="33"/>
  <c r="L367" i="33"/>
  <c r="M367" i="33"/>
  <c r="N367" i="33"/>
  <c r="K368" i="33"/>
  <c r="L368" i="33"/>
  <c r="M368" i="33"/>
  <c r="N368" i="33"/>
  <c r="K369" i="33"/>
  <c r="L369" i="33"/>
  <c r="M369" i="33"/>
  <c r="N369" i="33"/>
  <c r="K370" i="33"/>
  <c r="L370" i="33"/>
  <c r="M370" i="33"/>
  <c r="N370" i="33"/>
  <c r="K371" i="33"/>
  <c r="L371" i="33"/>
  <c r="M371" i="33"/>
  <c r="N371" i="33"/>
  <c r="K372" i="33"/>
  <c r="L372" i="33"/>
  <c r="M372" i="33"/>
  <c r="N372" i="33"/>
  <c r="K373" i="33"/>
  <c r="L373" i="33"/>
  <c r="M373" i="33"/>
  <c r="N373" i="33"/>
  <c r="K374" i="33"/>
  <c r="L374" i="33"/>
  <c r="M374" i="33"/>
  <c r="N374" i="33"/>
  <c r="K375" i="33"/>
  <c r="L375" i="33"/>
  <c r="M375" i="33"/>
  <c r="N375" i="33"/>
  <c r="K376" i="33"/>
  <c r="L376" i="33"/>
  <c r="M376" i="33"/>
  <c r="N376" i="33"/>
  <c r="K377" i="33"/>
  <c r="L377" i="33"/>
  <c r="M377" i="33"/>
  <c r="N377" i="33"/>
  <c r="K378" i="33"/>
  <c r="L378" i="33"/>
  <c r="M378" i="33"/>
  <c r="N378" i="33"/>
  <c r="K379" i="33"/>
  <c r="L379" i="33"/>
  <c r="M379" i="33"/>
  <c r="N379" i="33"/>
  <c r="K380" i="33"/>
  <c r="L380" i="33"/>
  <c r="M380" i="33"/>
  <c r="N380" i="33"/>
  <c r="K381" i="33"/>
  <c r="L381" i="33"/>
  <c r="M381" i="33"/>
  <c r="N381" i="33"/>
  <c r="K382" i="33"/>
  <c r="L382" i="33"/>
  <c r="M382" i="33"/>
  <c r="N382" i="33"/>
  <c r="K383" i="33"/>
  <c r="L383" i="33"/>
  <c r="M383" i="33"/>
  <c r="N383" i="33"/>
  <c r="K384" i="33"/>
  <c r="L384" i="33"/>
  <c r="M384" i="33"/>
  <c r="N384" i="33"/>
  <c r="K385" i="33"/>
  <c r="L385" i="33"/>
  <c r="M385" i="33"/>
  <c r="N385" i="33"/>
  <c r="K386" i="33"/>
  <c r="L386" i="33"/>
  <c r="M386" i="33"/>
  <c r="N386" i="33"/>
  <c r="K387" i="33"/>
  <c r="L387" i="33"/>
  <c r="M387" i="33"/>
  <c r="N387" i="33"/>
  <c r="K388" i="33"/>
  <c r="L388" i="33"/>
  <c r="M388" i="33"/>
  <c r="N388" i="33"/>
  <c r="K389" i="33"/>
  <c r="L389" i="33"/>
  <c r="M389" i="33"/>
  <c r="N389" i="33"/>
  <c r="K390" i="33"/>
  <c r="L390" i="33"/>
  <c r="M390" i="33"/>
  <c r="N390" i="33"/>
  <c r="K391" i="33"/>
  <c r="L391" i="33"/>
  <c r="M391" i="33"/>
  <c r="N391" i="33"/>
  <c r="K392" i="33"/>
  <c r="L392" i="33"/>
  <c r="M392" i="33"/>
  <c r="N392" i="33"/>
  <c r="K393" i="33"/>
  <c r="L393" i="33"/>
  <c r="M393" i="33"/>
  <c r="N393" i="33"/>
  <c r="K394" i="33"/>
  <c r="L394" i="33"/>
  <c r="M394" i="33"/>
  <c r="N394" i="33"/>
  <c r="K395" i="33"/>
  <c r="L395" i="33"/>
  <c r="M395" i="33"/>
  <c r="N395" i="33"/>
  <c r="K396" i="33"/>
  <c r="L396" i="33"/>
  <c r="M396" i="33"/>
  <c r="N396" i="33"/>
  <c r="K397" i="33"/>
  <c r="L397" i="33"/>
  <c r="M397" i="33"/>
  <c r="N397" i="33"/>
  <c r="K398" i="33"/>
  <c r="L398" i="33"/>
  <c r="M398" i="33"/>
  <c r="N398" i="33"/>
  <c r="K399" i="33"/>
  <c r="L399" i="33"/>
  <c r="M399" i="33"/>
  <c r="N399" i="33"/>
  <c r="K400" i="33"/>
  <c r="L400" i="33"/>
  <c r="M400" i="33"/>
  <c r="N400" i="33"/>
  <c r="K401" i="33"/>
  <c r="L401" i="33"/>
  <c r="M401" i="33"/>
  <c r="N401" i="33"/>
  <c r="K402" i="33"/>
  <c r="L402" i="33"/>
  <c r="M402" i="33"/>
  <c r="N402" i="33"/>
  <c r="K403" i="33"/>
  <c r="L403" i="33"/>
  <c r="M403" i="33"/>
  <c r="N403" i="33"/>
  <c r="K404" i="33"/>
  <c r="L404" i="33"/>
  <c r="M404" i="33"/>
  <c r="N404" i="33"/>
  <c r="K405" i="33"/>
  <c r="L405" i="33"/>
  <c r="M405" i="33"/>
  <c r="N405" i="33"/>
  <c r="K406" i="33"/>
  <c r="L406" i="33"/>
  <c r="M406" i="33"/>
  <c r="N406" i="33"/>
  <c r="K407" i="33"/>
  <c r="L407" i="33"/>
  <c r="M407" i="33"/>
  <c r="N407" i="33"/>
  <c r="K408" i="33"/>
  <c r="L408" i="33"/>
  <c r="M408" i="33"/>
  <c r="N408" i="33"/>
  <c r="K409" i="33"/>
  <c r="L409" i="33"/>
  <c r="M409" i="33"/>
  <c r="N409" i="33"/>
  <c r="K410" i="33"/>
  <c r="L410" i="33"/>
  <c r="M410" i="33"/>
  <c r="N410" i="33"/>
  <c r="K411" i="33"/>
  <c r="L411" i="33"/>
  <c r="M411" i="33"/>
  <c r="N411" i="33"/>
  <c r="K412" i="33"/>
  <c r="L412" i="33"/>
  <c r="M412" i="33"/>
  <c r="N412" i="33"/>
  <c r="K413" i="33"/>
  <c r="L413" i="33"/>
  <c r="M413" i="33"/>
  <c r="N413" i="33"/>
  <c r="K414" i="33"/>
  <c r="L414" i="33"/>
  <c r="M414" i="33"/>
  <c r="N414" i="33"/>
  <c r="K415" i="33"/>
  <c r="L415" i="33"/>
  <c r="M415" i="33"/>
  <c r="N415" i="33"/>
  <c r="K416" i="33"/>
  <c r="L416" i="33"/>
  <c r="M416" i="33"/>
  <c r="N416" i="33"/>
  <c r="K417" i="33"/>
  <c r="L417" i="33"/>
  <c r="M417" i="33"/>
  <c r="N417" i="33"/>
  <c r="K418" i="33"/>
  <c r="L418" i="33"/>
  <c r="M418" i="33"/>
  <c r="N418" i="33"/>
  <c r="K419" i="33"/>
  <c r="L419" i="33"/>
  <c r="M419" i="33"/>
  <c r="N419" i="33"/>
  <c r="N3" i="33"/>
  <c r="M3" i="33"/>
  <c r="L3" i="33"/>
  <c r="K3" i="33"/>
  <c r="O3" i="33"/>
  <c r="I6" i="33"/>
  <c r="I4" i="33"/>
  <c r="J4" i="33"/>
  <c r="I5" i="33"/>
  <c r="J5" i="33"/>
  <c r="J6" i="33"/>
  <c r="I7" i="33"/>
  <c r="J7" i="33"/>
  <c r="I8" i="33"/>
  <c r="J8" i="33"/>
  <c r="I9" i="33"/>
  <c r="J9" i="33"/>
  <c r="I10" i="33"/>
  <c r="J10" i="33"/>
  <c r="I11" i="33"/>
  <c r="J11" i="33"/>
  <c r="I12" i="33"/>
  <c r="J12" i="33"/>
  <c r="I13" i="33"/>
  <c r="J13" i="33"/>
  <c r="I14" i="33"/>
  <c r="J14" i="33"/>
  <c r="I15" i="33"/>
  <c r="J15" i="33"/>
  <c r="I16" i="33"/>
  <c r="J16" i="33"/>
  <c r="I17" i="33"/>
  <c r="J17" i="33"/>
  <c r="I18" i="33"/>
  <c r="J18" i="33"/>
  <c r="I19" i="33"/>
  <c r="J19" i="33"/>
  <c r="I20" i="33"/>
  <c r="J20" i="33"/>
  <c r="I21" i="33"/>
  <c r="J21" i="33"/>
  <c r="I22" i="33"/>
  <c r="J22" i="33"/>
  <c r="I23" i="33"/>
  <c r="J23" i="33"/>
  <c r="I24" i="33"/>
  <c r="J24" i="33"/>
  <c r="I25" i="33"/>
  <c r="J25" i="33"/>
  <c r="I26" i="33"/>
  <c r="J26" i="33"/>
  <c r="I27" i="33"/>
  <c r="J27" i="33"/>
  <c r="I28" i="33"/>
  <c r="J28" i="33"/>
  <c r="I29" i="33"/>
  <c r="J29" i="33"/>
  <c r="I30" i="33"/>
  <c r="J30" i="33"/>
  <c r="I31" i="33"/>
  <c r="J31" i="33"/>
  <c r="I32" i="33"/>
  <c r="J32" i="33"/>
  <c r="I33" i="33"/>
  <c r="J33" i="33"/>
  <c r="I34" i="33"/>
  <c r="J34" i="33"/>
  <c r="I35" i="33"/>
  <c r="J35" i="33"/>
  <c r="I36" i="33"/>
  <c r="J36" i="33"/>
  <c r="I37" i="33"/>
  <c r="J37" i="33"/>
  <c r="I38" i="33"/>
  <c r="J38" i="33"/>
  <c r="I39" i="33"/>
  <c r="J39" i="33"/>
  <c r="I40" i="33"/>
  <c r="J40" i="33"/>
  <c r="I41" i="33"/>
  <c r="J41" i="33"/>
  <c r="I42" i="33"/>
  <c r="J42" i="33"/>
  <c r="I43" i="33"/>
  <c r="J43" i="33"/>
  <c r="I44" i="33"/>
  <c r="J44" i="33"/>
  <c r="I45" i="33"/>
  <c r="J45" i="33"/>
  <c r="I46" i="33"/>
  <c r="J46" i="33"/>
  <c r="I47" i="33"/>
  <c r="J47" i="33"/>
  <c r="I48" i="33"/>
  <c r="J48" i="33"/>
  <c r="I49" i="33"/>
  <c r="J49" i="33"/>
  <c r="I50" i="33"/>
  <c r="J50" i="33"/>
  <c r="I51" i="33"/>
  <c r="J51" i="33"/>
  <c r="I52" i="33"/>
  <c r="J52" i="33"/>
  <c r="I53" i="33"/>
  <c r="J53" i="33"/>
  <c r="I54" i="33"/>
  <c r="J54" i="33"/>
  <c r="I55" i="33"/>
  <c r="J55" i="33"/>
  <c r="I56" i="33"/>
  <c r="J56" i="33"/>
  <c r="I57" i="33"/>
  <c r="J57" i="33"/>
  <c r="I58" i="33"/>
  <c r="J58" i="33"/>
  <c r="I59" i="33"/>
  <c r="J59" i="33"/>
  <c r="I60" i="33"/>
  <c r="J60" i="33"/>
  <c r="I61" i="33"/>
  <c r="J61" i="33"/>
  <c r="I62" i="33"/>
  <c r="J62" i="33"/>
  <c r="I63" i="33"/>
  <c r="J63" i="33"/>
  <c r="I64" i="33"/>
  <c r="J64" i="33"/>
  <c r="I65" i="33"/>
  <c r="J65" i="33"/>
  <c r="I66" i="33"/>
  <c r="J66" i="33"/>
  <c r="I67" i="33"/>
  <c r="J67" i="33"/>
  <c r="I68" i="33"/>
  <c r="J68" i="33"/>
  <c r="I69" i="33"/>
  <c r="J69" i="33"/>
  <c r="I70" i="33"/>
  <c r="J70" i="33"/>
  <c r="I71" i="33"/>
  <c r="J71" i="33"/>
  <c r="I72" i="33"/>
  <c r="J72" i="33"/>
  <c r="I73" i="33"/>
  <c r="J73" i="33"/>
  <c r="I74" i="33"/>
  <c r="J74" i="33"/>
  <c r="I75" i="33"/>
  <c r="J75" i="33"/>
  <c r="I76" i="33"/>
  <c r="J76" i="33"/>
  <c r="I77" i="33"/>
  <c r="J77" i="33"/>
  <c r="I78" i="33"/>
  <c r="J78" i="33"/>
  <c r="I79" i="33"/>
  <c r="J79" i="33"/>
  <c r="I80" i="33"/>
  <c r="J80" i="33"/>
  <c r="I81" i="33"/>
  <c r="J81" i="33"/>
  <c r="I82" i="33"/>
  <c r="J82" i="33"/>
  <c r="I83" i="33"/>
  <c r="J83" i="33"/>
  <c r="I84" i="33"/>
  <c r="J84" i="33"/>
  <c r="I85" i="33"/>
  <c r="J85" i="33"/>
  <c r="I86" i="33"/>
  <c r="J86" i="33"/>
  <c r="I87" i="33"/>
  <c r="J87" i="33"/>
  <c r="I88" i="33"/>
  <c r="J88" i="33"/>
  <c r="I89" i="33"/>
  <c r="J89" i="33"/>
  <c r="I90" i="33"/>
  <c r="J90" i="33"/>
  <c r="I91" i="33"/>
  <c r="J91" i="33"/>
  <c r="I92" i="33"/>
  <c r="J92" i="33"/>
  <c r="I93" i="33"/>
  <c r="J93" i="33"/>
  <c r="I94" i="33"/>
  <c r="J94" i="33"/>
  <c r="I95" i="33"/>
  <c r="J95" i="33"/>
  <c r="I96" i="33"/>
  <c r="J96" i="33"/>
  <c r="I97" i="33"/>
  <c r="J97" i="33"/>
  <c r="I98" i="33"/>
  <c r="J98" i="33"/>
  <c r="I99" i="33"/>
  <c r="J99" i="33"/>
  <c r="I100" i="33"/>
  <c r="J100" i="33"/>
  <c r="I101" i="33"/>
  <c r="J101" i="33"/>
  <c r="I102" i="33"/>
  <c r="J102" i="33"/>
  <c r="I103" i="33"/>
  <c r="J103" i="33"/>
  <c r="I104" i="33"/>
  <c r="J104" i="33"/>
  <c r="I105" i="33"/>
  <c r="J105" i="33"/>
  <c r="I106" i="33"/>
  <c r="J106" i="33"/>
  <c r="I107" i="33"/>
  <c r="J107" i="33"/>
  <c r="I108" i="33"/>
  <c r="J108" i="33"/>
  <c r="I109" i="33"/>
  <c r="J109" i="33"/>
  <c r="I110" i="33"/>
  <c r="J110" i="33"/>
  <c r="I111" i="33"/>
  <c r="J111" i="33"/>
  <c r="I112" i="33"/>
  <c r="J112" i="33"/>
  <c r="I113" i="33"/>
  <c r="J113" i="33"/>
  <c r="I114" i="33"/>
  <c r="J114" i="33"/>
  <c r="I115" i="33"/>
  <c r="J115" i="33"/>
  <c r="I116" i="33"/>
  <c r="J116" i="33"/>
  <c r="I117" i="33"/>
  <c r="J117" i="33"/>
  <c r="I118" i="33"/>
  <c r="J118" i="33"/>
  <c r="I119" i="33"/>
  <c r="J119" i="33"/>
  <c r="I120" i="33"/>
  <c r="J120" i="33"/>
  <c r="I121" i="33"/>
  <c r="J121" i="33"/>
  <c r="I122" i="33"/>
  <c r="J122" i="33"/>
  <c r="I123" i="33"/>
  <c r="J123" i="33"/>
  <c r="I124" i="33"/>
  <c r="J124" i="33"/>
  <c r="I125" i="33"/>
  <c r="J125" i="33"/>
  <c r="I126" i="33"/>
  <c r="J126" i="33"/>
  <c r="I127" i="33"/>
  <c r="J127" i="33"/>
  <c r="I128" i="33"/>
  <c r="J128" i="33"/>
  <c r="I129" i="33"/>
  <c r="J129" i="33"/>
  <c r="I130" i="33"/>
  <c r="J130" i="33"/>
  <c r="I131" i="33"/>
  <c r="J131" i="33"/>
  <c r="I132" i="33"/>
  <c r="J132" i="33"/>
  <c r="I133" i="33"/>
  <c r="J133" i="33"/>
  <c r="I134" i="33"/>
  <c r="J134" i="33"/>
  <c r="I135" i="33"/>
  <c r="J135" i="33"/>
  <c r="I136" i="33"/>
  <c r="J136" i="33"/>
  <c r="I137" i="33"/>
  <c r="J137" i="33"/>
  <c r="I138" i="33"/>
  <c r="J138" i="33"/>
  <c r="I139" i="33"/>
  <c r="J139" i="33"/>
  <c r="I140" i="33"/>
  <c r="J140" i="33"/>
  <c r="I141" i="33"/>
  <c r="J141" i="33"/>
  <c r="I142" i="33"/>
  <c r="J142" i="33"/>
  <c r="I143" i="33"/>
  <c r="J143" i="33"/>
  <c r="I144" i="33"/>
  <c r="J144" i="33"/>
  <c r="I145" i="33"/>
  <c r="J145" i="33"/>
  <c r="I146" i="33"/>
  <c r="J146" i="33"/>
  <c r="I147" i="33"/>
  <c r="J147" i="33"/>
  <c r="I148" i="33"/>
  <c r="J148" i="33"/>
  <c r="I149" i="33"/>
  <c r="J149" i="33"/>
  <c r="I150" i="33"/>
  <c r="J150" i="33"/>
  <c r="I151" i="33"/>
  <c r="J151" i="33"/>
  <c r="I152" i="33"/>
  <c r="J152" i="33"/>
  <c r="I153" i="33"/>
  <c r="J153" i="33"/>
  <c r="I154" i="33"/>
  <c r="J154" i="33"/>
  <c r="I155" i="33"/>
  <c r="J155" i="33"/>
  <c r="I156" i="33"/>
  <c r="J156" i="33"/>
  <c r="I157" i="33"/>
  <c r="J157" i="33"/>
  <c r="I158" i="33"/>
  <c r="J158" i="33"/>
  <c r="I159" i="33"/>
  <c r="J159" i="33"/>
  <c r="I160" i="33"/>
  <c r="J160" i="33"/>
  <c r="I161" i="33"/>
  <c r="J161" i="33"/>
  <c r="I162" i="33"/>
  <c r="J162" i="33"/>
  <c r="I163" i="33"/>
  <c r="J163" i="33"/>
  <c r="I164" i="33"/>
  <c r="J164" i="33"/>
  <c r="I165" i="33"/>
  <c r="J165" i="33"/>
  <c r="I166" i="33"/>
  <c r="J166" i="33"/>
  <c r="I167" i="33"/>
  <c r="J167" i="33"/>
  <c r="I168" i="33"/>
  <c r="J168" i="33"/>
  <c r="I169" i="33"/>
  <c r="J169" i="33"/>
  <c r="I170" i="33"/>
  <c r="J170" i="33"/>
  <c r="I171" i="33"/>
  <c r="J171" i="33"/>
  <c r="I172" i="33"/>
  <c r="J172" i="33"/>
  <c r="I173" i="33"/>
  <c r="J173" i="33"/>
  <c r="I174" i="33"/>
  <c r="J174" i="33"/>
  <c r="I175" i="33"/>
  <c r="J175" i="33"/>
  <c r="I176" i="33"/>
  <c r="J176" i="33"/>
  <c r="I177" i="33"/>
  <c r="J177" i="33"/>
  <c r="I178" i="33"/>
  <c r="J178" i="33"/>
  <c r="I179" i="33"/>
  <c r="J179" i="33"/>
  <c r="I180" i="33"/>
  <c r="J180" i="33"/>
  <c r="I181" i="33"/>
  <c r="J181" i="33"/>
  <c r="I182" i="33"/>
  <c r="J182" i="33"/>
  <c r="I183" i="33"/>
  <c r="J183" i="33"/>
  <c r="I184" i="33"/>
  <c r="J184" i="33"/>
  <c r="I185" i="33"/>
  <c r="J185" i="33"/>
  <c r="I186" i="33"/>
  <c r="J186" i="33"/>
  <c r="I187" i="33"/>
  <c r="J187" i="33"/>
  <c r="I188" i="33"/>
  <c r="J188" i="33"/>
  <c r="I189" i="33"/>
  <c r="J189" i="33"/>
  <c r="I190" i="33"/>
  <c r="J190" i="33"/>
  <c r="I191" i="33"/>
  <c r="J191" i="33"/>
  <c r="I192" i="33"/>
  <c r="J192" i="33"/>
  <c r="I193" i="33"/>
  <c r="J193" i="33"/>
  <c r="I194" i="33"/>
  <c r="J194" i="33"/>
  <c r="I195" i="33"/>
  <c r="J195" i="33"/>
  <c r="I196" i="33"/>
  <c r="J196" i="33"/>
  <c r="I197" i="33"/>
  <c r="J197" i="33"/>
  <c r="I198" i="33"/>
  <c r="J198" i="33"/>
  <c r="I199" i="33"/>
  <c r="J199" i="33"/>
  <c r="I200" i="33"/>
  <c r="J200" i="33"/>
  <c r="I201" i="33"/>
  <c r="J201" i="33"/>
  <c r="I202" i="33"/>
  <c r="J202" i="33"/>
  <c r="I203" i="33"/>
  <c r="J203" i="33"/>
  <c r="I204" i="33"/>
  <c r="J204" i="33"/>
  <c r="I205" i="33"/>
  <c r="J205" i="33"/>
  <c r="I206" i="33"/>
  <c r="J206" i="33"/>
  <c r="I207" i="33"/>
  <c r="J207" i="33"/>
  <c r="I208" i="33"/>
  <c r="J208" i="33"/>
  <c r="I209" i="33"/>
  <c r="J209" i="33"/>
  <c r="I210" i="33"/>
  <c r="J210" i="33"/>
  <c r="I211" i="33"/>
  <c r="J211" i="33"/>
  <c r="I212" i="33"/>
  <c r="J212" i="33"/>
  <c r="I213" i="33"/>
  <c r="J213" i="33"/>
  <c r="I214" i="33"/>
  <c r="J214" i="33"/>
  <c r="I215" i="33"/>
  <c r="J215" i="33"/>
  <c r="I216" i="33"/>
  <c r="J216" i="33"/>
  <c r="I217" i="33"/>
  <c r="J217" i="33"/>
  <c r="I218" i="33"/>
  <c r="J218" i="33"/>
  <c r="I219" i="33"/>
  <c r="J219" i="33"/>
  <c r="I220" i="33"/>
  <c r="J220" i="33"/>
  <c r="I221" i="33"/>
  <c r="J221" i="33"/>
  <c r="I222" i="33"/>
  <c r="J222" i="33"/>
  <c r="I223" i="33"/>
  <c r="J223" i="33"/>
  <c r="I224" i="33"/>
  <c r="J224" i="33"/>
  <c r="I225" i="33"/>
  <c r="J225" i="33"/>
  <c r="I226" i="33"/>
  <c r="J226" i="33"/>
  <c r="I227" i="33"/>
  <c r="J227" i="33"/>
  <c r="I228" i="33"/>
  <c r="J228" i="33"/>
  <c r="I229" i="33"/>
  <c r="J229" i="33"/>
  <c r="I230" i="33"/>
  <c r="J230" i="33"/>
  <c r="I231" i="33"/>
  <c r="J231" i="33"/>
  <c r="I232" i="33"/>
  <c r="J232" i="33"/>
  <c r="I233" i="33"/>
  <c r="J233" i="33"/>
  <c r="I234" i="33"/>
  <c r="J234" i="33"/>
  <c r="I235" i="33"/>
  <c r="J235" i="33"/>
  <c r="I236" i="33"/>
  <c r="J236" i="33"/>
  <c r="I237" i="33"/>
  <c r="J237" i="33"/>
  <c r="I238" i="33"/>
  <c r="J238" i="33"/>
  <c r="I239" i="33"/>
  <c r="J239" i="33"/>
  <c r="I240" i="33"/>
  <c r="J240" i="33"/>
  <c r="I241" i="33"/>
  <c r="J241" i="33"/>
  <c r="I242" i="33"/>
  <c r="J242" i="33"/>
  <c r="I243" i="33"/>
  <c r="J243" i="33"/>
  <c r="I244" i="33"/>
  <c r="J244" i="33"/>
  <c r="I245" i="33"/>
  <c r="J245" i="33"/>
  <c r="I246" i="33"/>
  <c r="J246" i="33"/>
  <c r="I247" i="33"/>
  <c r="J247" i="33"/>
  <c r="I248" i="33"/>
  <c r="J248" i="33"/>
  <c r="I249" i="33"/>
  <c r="J249" i="33"/>
  <c r="I250" i="33"/>
  <c r="J250" i="33"/>
  <c r="I251" i="33"/>
  <c r="J251" i="33"/>
  <c r="I252" i="33"/>
  <c r="J252" i="33"/>
  <c r="I253" i="33"/>
  <c r="J253" i="33"/>
  <c r="I254" i="33"/>
  <c r="J254" i="33"/>
  <c r="I255" i="33"/>
  <c r="J255" i="33"/>
  <c r="I256" i="33"/>
  <c r="J256" i="33"/>
  <c r="I257" i="33"/>
  <c r="J257" i="33"/>
  <c r="I258" i="33"/>
  <c r="J258" i="33"/>
  <c r="I259" i="33"/>
  <c r="J259" i="33"/>
  <c r="I260" i="33"/>
  <c r="J260" i="33"/>
  <c r="I261" i="33"/>
  <c r="J261" i="33"/>
  <c r="I262" i="33"/>
  <c r="J262" i="33"/>
  <c r="I263" i="33"/>
  <c r="J263" i="33"/>
  <c r="I264" i="33"/>
  <c r="J264" i="33"/>
  <c r="I265" i="33"/>
  <c r="J265" i="33"/>
  <c r="I266" i="33"/>
  <c r="J266" i="33"/>
  <c r="I267" i="33"/>
  <c r="J267" i="33"/>
  <c r="I268" i="33"/>
  <c r="J268" i="33"/>
  <c r="I269" i="33"/>
  <c r="J269" i="33"/>
  <c r="I270" i="33"/>
  <c r="J270" i="33"/>
  <c r="I271" i="33"/>
  <c r="J271" i="33"/>
  <c r="I272" i="33"/>
  <c r="J272" i="33"/>
  <c r="I273" i="33"/>
  <c r="J273" i="33"/>
  <c r="I274" i="33"/>
  <c r="J274" i="33"/>
  <c r="I275" i="33"/>
  <c r="J275" i="33"/>
  <c r="I276" i="33"/>
  <c r="J276" i="33"/>
  <c r="I277" i="33"/>
  <c r="J277" i="33"/>
  <c r="I278" i="33"/>
  <c r="J278" i="33"/>
  <c r="I279" i="33"/>
  <c r="J279" i="33"/>
  <c r="I280" i="33"/>
  <c r="J280" i="33"/>
  <c r="I281" i="33"/>
  <c r="J281" i="33"/>
  <c r="I282" i="33"/>
  <c r="J282" i="33"/>
  <c r="I283" i="33"/>
  <c r="J283" i="33"/>
  <c r="I284" i="33"/>
  <c r="J284" i="33"/>
  <c r="I285" i="33"/>
  <c r="J285" i="33"/>
  <c r="I286" i="33"/>
  <c r="J286" i="33"/>
  <c r="I287" i="33"/>
  <c r="J287" i="33"/>
  <c r="I288" i="33"/>
  <c r="J288" i="33"/>
  <c r="I289" i="33"/>
  <c r="J289" i="33"/>
  <c r="I290" i="33"/>
  <c r="J290" i="33"/>
  <c r="I291" i="33"/>
  <c r="J291" i="33"/>
  <c r="I292" i="33"/>
  <c r="J292" i="33"/>
  <c r="I293" i="33"/>
  <c r="J293" i="33"/>
  <c r="I294" i="33"/>
  <c r="J294" i="33"/>
  <c r="I295" i="33"/>
  <c r="J295" i="33"/>
  <c r="I296" i="33"/>
  <c r="J296" i="33"/>
  <c r="I297" i="33"/>
  <c r="J297" i="33"/>
  <c r="I298" i="33"/>
  <c r="J298" i="33"/>
  <c r="I299" i="33"/>
  <c r="J299" i="33"/>
  <c r="I300" i="33"/>
  <c r="J300" i="33"/>
  <c r="I301" i="33"/>
  <c r="J301" i="33"/>
  <c r="I302" i="33"/>
  <c r="J302" i="33"/>
  <c r="I303" i="33"/>
  <c r="J303" i="33"/>
  <c r="I304" i="33"/>
  <c r="J304" i="33"/>
  <c r="I305" i="33"/>
  <c r="J305" i="33"/>
  <c r="I306" i="33"/>
  <c r="J306" i="33"/>
  <c r="I307" i="33"/>
  <c r="J307" i="33"/>
  <c r="I308" i="33"/>
  <c r="J308" i="33"/>
  <c r="I309" i="33"/>
  <c r="J309" i="33"/>
  <c r="I310" i="33"/>
  <c r="J310" i="33"/>
  <c r="I311" i="33"/>
  <c r="J311" i="33"/>
  <c r="I312" i="33"/>
  <c r="J312" i="33"/>
  <c r="I313" i="33"/>
  <c r="J313" i="33"/>
  <c r="I314" i="33"/>
  <c r="J314" i="33"/>
  <c r="I315" i="33"/>
  <c r="J315" i="33"/>
  <c r="I316" i="33"/>
  <c r="J316" i="33"/>
  <c r="I317" i="33"/>
  <c r="J317" i="33"/>
  <c r="I318" i="33"/>
  <c r="J318" i="33"/>
  <c r="I319" i="33"/>
  <c r="J319" i="33"/>
  <c r="I320" i="33"/>
  <c r="J320" i="33"/>
  <c r="I321" i="33"/>
  <c r="J321" i="33"/>
  <c r="I322" i="33"/>
  <c r="J322" i="33"/>
  <c r="I323" i="33"/>
  <c r="J323" i="33"/>
  <c r="I324" i="33"/>
  <c r="J324" i="33"/>
  <c r="I325" i="33"/>
  <c r="J325" i="33"/>
  <c r="I326" i="33"/>
  <c r="J326" i="33"/>
  <c r="I327" i="33"/>
  <c r="J327" i="33"/>
  <c r="I328" i="33"/>
  <c r="J328" i="33"/>
  <c r="I329" i="33"/>
  <c r="J329" i="33"/>
  <c r="I330" i="33"/>
  <c r="J330" i="33"/>
  <c r="I331" i="33"/>
  <c r="J331" i="33"/>
  <c r="I332" i="33"/>
  <c r="J332" i="33"/>
  <c r="I333" i="33"/>
  <c r="J333" i="33"/>
  <c r="I334" i="33"/>
  <c r="J334" i="33"/>
  <c r="I335" i="33"/>
  <c r="J335" i="33"/>
  <c r="I336" i="33"/>
  <c r="J336" i="33"/>
  <c r="I337" i="33"/>
  <c r="J337" i="33"/>
  <c r="I338" i="33"/>
  <c r="J338" i="33"/>
  <c r="I339" i="33"/>
  <c r="J339" i="33"/>
  <c r="I340" i="33"/>
  <c r="J340" i="33"/>
  <c r="I341" i="33"/>
  <c r="J341" i="33"/>
  <c r="I342" i="33"/>
  <c r="J342" i="33"/>
  <c r="I343" i="33"/>
  <c r="J343" i="33"/>
  <c r="I344" i="33"/>
  <c r="J344" i="33"/>
  <c r="I345" i="33"/>
  <c r="J345" i="33"/>
  <c r="I346" i="33"/>
  <c r="J346" i="33"/>
  <c r="I347" i="33"/>
  <c r="J347" i="33"/>
  <c r="I348" i="33"/>
  <c r="J348" i="33"/>
  <c r="I349" i="33"/>
  <c r="J349" i="33"/>
  <c r="I350" i="33"/>
  <c r="J350" i="33"/>
  <c r="I351" i="33"/>
  <c r="J351" i="33"/>
  <c r="I352" i="33"/>
  <c r="J352" i="33"/>
  <c r="I353" i="33"/>
  <c r="J353" i="33"/>
  <c r="I354" i="33"/>
  <c r="J354" i="33"/>
  <c r="I355" i="33"/>
  <c r="J355" i="33"/>
  <c r="I356" i="33"/>
  <c r="J356" i="33"/>
  <c r="I357" i="33"/>
  <c r="J357" i="33"/>
  <c r="I358" i="33"/>
  <c r="J358" i="33"/>
  <c r="I359" i="33"/>
  <c r="J359" i="33"/>
  <c r="I360" i="33"/>
  <c r="J360" i="33"/>
  <c r="I361" i="33"/>
  <c r="J361" i="33"/>
  <c r="I362" i="33"/>
  <c r="J362" i="33"/>
  <c r="I363" i="33"/>
  <c r="J363" i="33"/>
  <c r="I364" i="33"/>
  <c r="J364" i="33"/>
  <c r="I365" i="33"/>
  <c r="J365" i="33"/>
  <c r="I366" i="33"/>
  <c r="J366" i="33"/>
  <c r="I367" i="33"/>
  <c r="J367" i="33"/>
  <c r="I368" i="33"/>
  <c r="J368" i="33"/>
  <c r="I369" i="33"/>
  <c r="J369" i="33"/>
  <c r="I370" i="33"/>
  <c r="J370" i="33"/>
  <c r="I371" i="33"/>
  <c r="J371" i="33"/>
  <c r="I372" i="33"/>
  <c r="J372" i="33"/>
  <c r="I373" i="33"/>
  <c r="J373" i="33"/>
  <c r="I374" i="33"/>
  <c r="J374" i="33"/>
  <c r="I375" i="33"/>
  <c r="J375" i="33"/>
  <c r="I376" i="33"/>
  <c r="J376" i="33"/>
  <c r="I377" i="33"/>
  <c r="J377" i="33"/>
  <c r="I378" i="33"/>
  <c r="J378" i="33"/>
  <c r="I379" i="33"/>
  <c r="J379" i="33"/>
  <c r="I380" i="33"/>
  <c r="J380" i="33"/>
  <c r="I381" i="33"/>
  <c r="J381" i="33"/>
  <c r="I382" i="33"/>
  <c r="J382" i="33"/>
  <c r="I383" i="33"/>
  <c r="J383" i="33"/>
  <c r="I384" i="33"/>
  <c r="J384" i="33"/>
  <c r="I385" i="33"/>
  <c r="J385" i="33"/>
  <c r="I386" i="33"/>
  <c r="J386" i="33"/>
  <c r="I387" i="33"/>
  <c r="J387" i="33"/>
  <c r="I388" i="33"/>
  <c r="J388" i="33"/>
  <c r="I389" i="33"/>
  <c r="J389" i="33"/>
  <c r="I390" i="33"/>
  <c r="J390" i="33"/>
  <c r="I391" i="33"/>
  <c r="J391" i="33"/>
  <c r="I392" i="33"/>
  <c r="J392" i="33"/>
  <c r="I393" i="33"/>
  <c r="J393" i="33"/>
  <c r="I394" i="33"/>
  <c r="J394" i="33"/>
  <c r="I395" i="33"/>
  <c r="J395" i="33"/>
  <c r="I396" i="33"/>
  <c r="J396" i="33"/>
  <c r="I397" i="33"/>
  <c r="J397" i="33"/>
  <c r="I398" i="33"/>
  <c r="J398" i="33"/>
  <c r="I399" i="33"/>
  <c r="J399" i="33"/>
  <c r="I400" i="33"/>
  <c r="J400" i="33"/>
  <c r="I401" i="33"/>
  <c r="J401" i="33"/>
  <c r="I402" i="33"/>
  <c r="J402" i="33"/>
  <c r="I403" i="33"/>
  <c r="J403" i="33"/>
  <c r="I404" i="33"/>
  <c r="J404" i="33"/>
  <c r="I405" i="33"/>
  <c r="J405" i="33"/>
  <c r="I406" i="33"/>
  <c r="J406" i="33"/>
  <c r="I407" i="33"/>
  <c r="J407" i="33"/>
  <c r="I408" i="33"/>
  <c r="J408" i="33"/>
  <c r="I409" i="33"/>
  <c r="J409" i="33"/>
  <c r="I410" i="33"/>
  <c r="J410" i="33"/>
  <c r="I411" i="33"/>
  <c r="J411" i="33"/>
  <c r="I412" i="33"/>
  <c r="J412" i="33"/>
  <c r="I413" i="33"/>
  <c r="J413" i="33"/>
  <c r="I414" i="33"/>
  <c r="J414" i="33"/>
  <c r="I415" i="33"/>
  <c r="J415" i="33"/>
  <c r="I416" i="33"/>
  <c r="J416" i="33"/>
  <c r="I417" i="33"/>
  <c r="J417" i="33"/>
  <c r="I418" i="33"/>
  <c r="J418" i="33"/>
  <c r="I419" i="33"/>
  <c r="J419" i="33"/>
  <c r="J3" i="33"/>
  <c r="I3" i="33"/>
  <c r="G419" i="33"/>
  <c r="F419" i="33"/>
  <c r="E419" i="33"/>
  <c r="D419" i="33"/>
  <c r="C419" i="33"/>
  <c r="G418" i="33"/>
  <c r="F418" i="33"/>
  <c r="E418" i="33"/>
  <c r="D418" i="33"/>
  <c r="C418" i="33"/>
  <c r="G417" i="33"/>
  <c r="F417" i="33"/>
  <c r="E417" i="33"/>
  <c r="D417" i="33"/>
  <c r="C417" i="33"/>
  <c r="G416" i="33"/>
  <c r="F416" i="33"/>
  <c r="E416" i="33"/>
  <c r="D416" i="33"/>
  <c r="C416" i="33"/>
  <c r="G415" i="33"/>
  <c r="F415" i="33"/>
  <c r="E415" i="33"/>
  <c r="D415" i="33"/>
  <c r="C415" i="33"/>
  <c r="G414" i="33"/>
  <c r="F414" i="33"/>
  <c r="E414" i="33"/>
  <c r="D414" i="33"/>
  <c r="C414" i="33"/>
  <c r="G413" i="33"/>
  <c r="F413" i="33"/>
  <c r="E413" i="33"/>
  <c r="D413" i="33"/>
  <c r="C413" i="33"/>
  <c r="G412" i="33"/>
  <c r="F412" i="33"/>
  <c r="E412" i="33"/>
  <c r="D412" i="33"/>
  <c r="C412" i="33"/>
  <c r="G411" i="33"/>
  <c r="F411" i="33"/>
  <c r="E411" i="33"/>
  <c r="D411" i="33"/>
  <c r="C411" i="33"/>
  <c r="G410" i="33"/>
  <c r="F410" i="33"/>
  <c r="E410" i="33"/>
  <c r="D410" i="33"/>
  <c r="C410" i="33"/>
  <c r="G409" i="33"/>
  <c r="F409" i="33"/>
  <c r="E409" i="33"/>
  <c r="D409" i="33"/>
  <c r="C409" i="33"/>
  <c r="G408" i="33"/>
  <c r="F408" i="33"/>
  <c r="E408" i="33"/>
  <c r="D408" i="33"/>
  <c r="C408" i="33"/>
  <c r="G407" i="33"/>
  <c r="F407" i="33"/>
  <c r="E407" i="33"/>
  <c r="D407" i="33"/>
  <c r="C407" i="33"/>
  <c r="G406" i="33"/>
  <c r="F406" i="33"/>
  <c r="E406" i="33"/>
  <c r="D406" i="33"/>
  <c r="C406" i="33"/>
  <c r="G405" i="33"/>
  <c r="F405" i="33"/>
  <c r="E405" i="33"/>
  <c r="D405" i="33"/>
  <c r="C405" i="33"/>
  <c r="G404" i="33"/>
  <c r="F404" i="33"/>
  <c r="E404" i="33"/>
  <c r="D404" i="33"/>
  <c r="C404" i="33"/>
  <c r="G403" i="33"/>
  <c r="F403" i="33"/>
  <c r="E403" i="33"/>
  <c r="D403" i="33"/>
  <c r="C403" i="33"/>
  <c r="G402" i="33"/>
  <c r="F402" i="33"/>
  <c r="E402" i="33"/>
  <c r="D402" i="33"/>
  <c r="C402" i="33"/>
  <c r="G401" i="33"/>
  <c r="F401" i="33"/>
  <c r="E401" i="33"/>
  <c r="D401" i="33"/>
  <c r="C401" i="33"/>
  <c r="G400" i="33"/>
  <c r="F400" i="33"/>
  <c r="E400" i="33"/>
  <c r="D400" i="33"/>
  <c r="C400" i="33"/>
  <c r="G399" i="33"/>
  <c r="F399" i="33"/>
  <c r="E399" i="33"/>
  <c r="D399" i="33"/>
  <c r="C399" i="33"/>
  <c r="G398" i="33"/>
  <c r="F398" i="33"/>
  <c r="E398" i="33"/>
  <c r="D398" i="33"/>
  <c r="C398" i="33"/>
  <c r="G397" i="33"/>
  <c r="F397" i="33"/>
  <c r="E397" i="33"/>
  <c r="D397" i="33"/>
  <c r="C397" i="33"/>
  <c r="G396" i="33"/>
  <c r="F396" i="33"/>
  <c r="E396" i="33"/>
  <c r="D396" i="33"/>
  <c r="C396" i="33"/>
  <c r="G395" i="33"/>
  <c r="F395" i="33"/>
  <c r="E395" i="33"/>
  <c r="D395" i="33"/>
  <c r="C395" i="33"/>
  <c r="G394" i="33"/>
  <c r="F394" i="33"/>
  <c r="E394" i="33"/>
  <c r="D394" i="33"/>
  <c r="C394" i="33"/>
  <c r="G393" i="33"/>
  <c r="F393" i="33"/>
  <c r="E393" i="33"/>
  <c r="D393" i="33"/>
  <c r="C393" i="33"/>
  <c r="G392" i="33"/>
  <c r="F392" i="33"/>
  <c r="E392" i="33"/>
  <c r="D392" i="33"/>
  <c r="C392" i="33"/>
  <c r="G391" i="33"/>
  <c r="F391" i="33"/>
  <c r="E391" i="33"/>
  <c r="D391" i="33"/>
  <c r="C391" i="33"/>
  <c r="G390" i="33"/>
  <c r="F390" i="33"/>
  <c r="E390" i="33"/>
  <c r="D390" i="33"/>
  <c r="C390" i="33"/>
  <c r="G389" i="33"/>
  <c r="F389" i="33"/>
  <c r="E389" i="33"/>
  <c r="D389" i="33"/>
  <c r="C389" i="33"/>
  <c r="G388" i="33"/>
  <c r="F388" i="33"/>
  <c r="E388" i="33"/>
  <c r="D388" i="33"/>
  <c r="C388" i="33"/>
  <c r="G387" i="33"/>
  <c r="F387" i="33"/>
  <c r="E387" i="33"/>
  <c r="D387" i="33"/>
  <c r="C387" i="33"/>
  <c r="G386" i="33"/>
  <c r="F386" i="33"/>
  <c r="E386" i="33"/>
  <c r="D386" i="33"/>
  <c r="C386" i="33"/>
  <c r="G385" i="33"/>
  <c r="F385" i="33"/>
  <c r="E385" i="33"/>
  <c r="D385" i="33"/>
  <c r="C385" i="33"/>
  <c r="G384" i="33"/>
  <c r="F384" i="33"/>
  <c r="E384" i="33"/>
  <c r="D384" i="33"/>
  <c r="C384" i="33"/>
  <c r="G383" i="33"/>
  <c r="F383" i="33"/>
  <c r="E383" i="33"/>
  <c r="D383" i="33"/>
  <c r="C383" i="33"/>
  <c r="G382" i="33"/>
  <c r="F382" i="33"/>
  <c r="E382" i="33"/>
  <c r="D382" i="33"/>
  <c r="C382" i="33"/>
  <c r="G381" i="33"/>
  <c r="F381" i="33"/>
  <c r="E381" i="33"/>
  <c r="D381" i="33"/>
  <c r="C381" i="33"/>
  <c r="G380" i="33"/>
  <c r="F380" i="33"/>
  <c r="E380" i="33"/>
  <c r="D380" i="33"/>
  <c r="C380" i="33"/>
  <c r="G379" i="33"/>
  <c r="F379" i="33"/>
  <c r="E379" i="33"/>
  <c r="D379" i="33"/>
  <c r="C379" i="33"/>
  <c r="G378" i="33"/>
  <c r="F378" i="33"/>
  <c r="E378" i="33"/>
  <c r="D378" i="33"/>
  <c r="C378" i="33"/>
  <c r="G377" i="33"/>
  <c r="F377" i="33"/>
  <c r="E377" i="33"/>
  <c r="D377" i="33"/>
  <c r="C377" i="33"/>
  <c r="G376" i="33"/>
  <c r="F376" i="33"/>
  <c r="E376" i="33"/>
  <c r="D376" i="33"/>
  <c r="C376" i="33"/>
  <c r="G375" i="33"/>
  <c r="F375" i="33"/>
  <c r="E375" i="33"/>
  <c r="D375" i="33"/>
  <c r="C375" i="33"/>
  <c r="G374" i="33"/>
  <c r="F374" i="33"/>
  <c r="E374" i="33"/>
  <c r="D374" i="33"/>
  <c r="C374" i="33"/>
  <c r="G373" i="33"/>
  <c r="F373" i="33"/>
  <c r="E373" i="33"/>
  <c r="D373" i="33"/>
  <c r="C373" i="33"/>
  <c r="G372" i="33"/>
  <c r="F372" i="33"/>
  <c r="E372" i="33"/>
  <c r="D372" i="33"/>
  <c r="C372" i="33"/>
  <c r="G371" i="33"/>
  <c r="F371" i="33"/>
  <c r="E371" i="33"/>
  <c r="D371" i="33"/>
  <c r="C371" i="33"/>
  <c r="G370" i="33"/>
  <c r="F370" i="33"/>
  <c r="E370" i="33"/>
  <c r="D370" i="33"/>
  <c r="C370" i="33"/>
  <c r="G369" i="33"/>
  <c r="F369" i="33"/>
  <c r="E369" i="33"/>
  <c r="D369" i="33"/>
  <c r="C369" i="33"/>
  <c r="G368" i="33"/>
  <c r="F368" i="33"/>
  <c r="E368" i="33"/>
  <c r="D368" i="33"/>
  <c r="C368" i="33"/>
  <c r="G367" i="33"/>
  <c r="F367" i="33"/>
  <c r="E367" i="33"/>
  <c r="D367" i="33"/>
  <c r="C367" i="33"/>
  <c r="G366" i="33"/>
  <c r="F366" i="33"/>
  <c r="E366" i="33"/>
  <c r="D366" i="33"/>
  <c r="C366" i="33"/>
  <c r="G365" i="33"/>
  <c r="F365" i="33"/>
  <c r="E365" i="33"/>
  <c r="D365" i="33"/>
  <c r="C365" i="33"/>
  <c r="G364" i="33"/>
  <c r="F364" i="33"/>
  <c r="E364" i="33"/>
  <c r="D364" i="33"/>
  <c r="C364" i="33"/>
  <c r="G363" i="33"/>
  <c r="F363" i="33"/>
  <c r="E363" i="33"/>
  <c r="D363" i="33"/>
  <c r="C363" i="33"/>
  <c r="G362" i="33"/>
  <c r="F362" i="33"/>
  <c r="E362" i="33"/>
  <c r="D362" i="33"/>
  <c r="C362" i="33"/>
  <c r="G361" i="33"/>
  <c r="F361" i="33"/>
  <c r="E361" i="33"/>
  <c r="D361" i="33"/>
  <c r="C361" i="33"/>
  <c r="G360" i="33"/>
  <c r="F360" i="33"/>
  <c r="E360" i="33"/>
  <c r="D360" i="33"/>
  <c r="C360" i="33"/>
  <c r="G359" i="33"/>
  <c r="F359" i="33"/>
  <c r="E359" i="33"/>
  <c r="D359" i="33"/>
  <c r="C359" i="33"/>
  <c r="G358" i="33"/>
  <c r="F358" i="33"/>
  <c r="E358" i="33"/>
  <c r="D358" i="33"/>
  <c r="C358" i="33"/>
  <c r="G357" i="33"/>
  <c r="F357" i="33"/>
  <c r="E357" i="33"/>
  <c r="D357" i="33"/>
  <c r="C357" i="33"/>
  <c r="G356" i="33"/>
  <c r="F356" i="33"/>
  <c r="E356" i="33"/>
  <c r="D356" i="33"/>
  <c r="C356" i="33"/>
  <c r="G355" i="33"/>
  <c r="F355" i="33"/>
  <c r="E355" i="33"/>
  <c r="D355" i="33"/>
  <c r="C355" i="33"/>
  <c r="G354" i="33"/>
  <c r="F354" i="33"/>
  <c r="E354" i="33"/>
  <c r="D354" i="33"/>
  <c r="C354" i="33"/>
  <c r="G353" i="33"/>
  <c r="F353" i="33"/>
  <c r="E353" i="33"/>
  <c r="D353" i="33"/>
  <c r="C353" i="33"/>
  <c r="G352" i="33"/>
  <c r="F352" i="33"/>
  <c r="E352" i="33"/>
  <c r="D352" i="33"/>
  <c r="C352" i="33"/>
  <c r="G351" i="33"/>
  <c r="F351" i="33"/>
  <c r="E351" i="33"/>
  <c r="D351" i="33"/>
  <c r="C351" i="33"/>
  <c r="G350" i="33"/>
  <c r="F350" i="33"/>
  <c r="E350" i="33"/>
  <c r="D350" i="33"/>
  <c r="C350" i="33"/>
  <c r="G349" i="33"/>
  <c r="F349" i="33"/>
  <c r="E349" i="33"/>
  <c r="D349" i="33"/>
  <c r="C349" i="33"/>
  <c r="G348" i="33"/>
  <c r="F348" i="33"/>
  <c r="E348" i="33"/>
  <c r="D348" i="33"/>
  <c r="C348" i="33"/>
  <c r="G347" i="33"/>
  <c r="F347" i="33"/>
  <c r="E347" i="33"/>
  <c r="D347" i="33"/>
  <c r="C347" i="33"/>
  <c r="G346" i="33"/>
  <c r="F346" i="33"/>
  <c r="E346" i="33"/>
  <c r="D346" i="33"/>
  <c r="C346" i="33"/>
  <c r="G345" i="33"/>
  <c r="F345" i="33"/>
  <c r="E345" i="33"/>
  <c r="D345" i="33"/>
  <c r="C345" i="33"/>
  <c r="G344" i="33"/>
  <c r="F344" i="33"/>
  <c r="E344" i="33"/>
  <c r="D344" i="33"/>
  <c r="C344" i="33"/>
  <c r="G343" i="33"/>
  <c r="F343" i="33"/>
  <c r="E343" i="33"/>
  <c r="D343" i="33"/>
  <c r="C343" i="33"/>
  <c r="G342" i="33"/>
  <c r="F342" i="33"/>
  <c r="E342" i="33"/>
  <c r="D342" i="33"/>
  <c r="C342" i="33"/>
  <c r="G341" i="33"/>
  <c r="F341" i="33"/>
  <c r="E341" i="33"/>
  <c r="D341" i="33"/>
  <c r="C341" i="33"/>
  <c r="G340" i="33"/>
  <c r="F340" i="33"/>
  <c r="E340" i="33"/>
  <c r="D340" i="33"/>
  <c r="C340" i="33"/>
  <c r="G339" i="33"/>
  <c r="F339" i="33"/>
  <c r="E339" i="33"/>
  <c r="D339" i="33"/>
  <c r="C339" i="33"/>
  <c r="G338" i="33"/>
  <c r="F338" i="33"/>
  <c r="E338" i="33"/>
  <c r="D338" i="33"/>
  <c r="C338" i="33"/>
  <c r="G337" i="33"/>
  <c r="F337" i="33"/>
  <c r="E337" i="33"/>
  <c r="D337" i="33"/>
  <c r="C337" i="33"/>
  <c r="G336" i="33"/>
  <c r="F336" i="33"/>
  <c r="E336" i="33"/>
  <c r="D336" i="33"/>
  <c r="C336" i="33"/>
  <c r="G335" i="33"/>
  <c r="F335" i="33"/>
  <c r="E335" i="33"/>
  <c r="D335" i="33"/>
  <c r="C335" i="33"/>
  <c r="G334" i="33"/>
  <c r="F334" i="33"/>
  <c r="E334" i="33"/>
  <c r="D334" i="33"/>
  <c r="C334" i="33"/>
  <c r="G333" i="33"/>
  <c r="F333" i="33"/>
  <c r="E333" i="33"/>
  <c r="D333" i="33"/>
  <c r="C333" i="33"/>
  <c r="G332" i="33"/>
  <c r="F332" i="33"/>
  <c r="E332" i="33"/>
  <c r="D332" i="33"/>
  <c r="C332" i="33"/>
  <c r="G331" i="33"/>
  <c r="F331" i="33"/>
  <c r="E331" i="33"/>
  <c r="D331" i="33"/>
  <c r="C331" i="33"/>
  <c r="G330" i="33"/>
  <c r="F330" i="33"/>
  <c r="E330" i="33"/>
  <c r="D330" i="33"/>
  <c r="C330" i="33"/>
  <c r="G329" i="33"/>
  <c r="F329" i="33"/>
  <c r="E329" i="33"/>
  <c r="D329" i="33"/>
  <c r="C329" i="33"/>
  <c r="G328" i="33"/>
  <c r="F328" i="33"/>
  <c r="E328" i="33"/>
  <c r="D328" i="33"/>
  <c r="C328" i="33"/>
  <c r="G327" i="33"/>
  <c r="F327" i="33"/>
  <c r="E327" i="33"/>
  <c r="D327" i="33"/>
  <c r="C327" i="33"/>
  <c r="G326" i="33"/>
  <c r="F326" i="33"/>
  <c r="E326" i="33"/>
  <c r="D326" i="33"/>
  <c r="C326" i="33"/>
  <c r="G325" i="33"/>
  <c r="F325" i="33"/>
  <c r="E325" i="33"/>
  <c r="D325" i="33"/>
  <c r="C325" i="33"/>
  <c r="G324" i="33"/>
  <c r="F324" i="33"/>
  <c r="E324" i="33"/>
  <c r="D324" i="33"/>
  <c r="C324" i="33"/>
  <c r="G323" i="33"/>
  <c r="F323" i="33"/>
  <c r="E323" i="33"/>
  <c r="D323" i="33"/>
  <c r="C323" i="33"/>
  <c r="G322" i="33"/>
  <c r="F322" i="33"/>
  <c r="E322" i="33"/>
  <c r="D322" i="33"/>
  <c r="C322" i="33"/>
  <c r="G321" i="33"/>
  <c r="F321" i="33"/>
  <c r="E321" i="33"/>
  <c r="D321" i="33"/>
  <c r="C321" i="33"/>
  <c r="G320" i="33"/>
  <c r="F320" i="33"/>
  <c r="E320" i="33"/>
  <c r="D320" i="33"/>
  <c r="C320" i="33"/>
  <c r="G319" i="33"/>
  <c r="F319" i="33"/>
  <c r="E319" i="33"/>
  <c r="D319" i="33"/>
  <c r="C319" i="33"/>
  <c r="G318" i="33"/>
  <c r="F318" i="33"/>
  <c r="E318" i="33"/>
  <c r="D318" i="33"/>
  <c r="C318" i="33"/>
  <c r="G317" i="33"/>
  <c r="F317" i="33"/>
  <c r="E317" i="33"/>
  <c r="D317" i="33"/>
  <c r="C317" i="33"/>
  <c r="G316" i="33"/>
  <c r="F316" i="33"/>
  <c r="E316" i="33"/>
  <c r="D316" i="33"/>
  <c r="C316" i="33"/>
  <c r="G315" i="33"/>
  <c r="F315" i="33"/>
  <c r="E315" i="33"/>
  <c r="D315" i="33"/>
  <c r="C315" i="33"/>
  <c r="G314" i="33"/>
  <c r="F314" i="33"/>
  <c r="E314" i="33"/>
  <c r="D314" i="33"/>
  <c r="C314" i="33"/>
  <c r="G313" i="33"/>
  <c r="F313" i="33"/>
  <c r="E313" i="33"/>
  <c r="D313" i="33"/>
  <c r="C313" i="33"/>
  <c r="G312" i="33"/>
  <c r="F312" i="33"/>
  <c r="E312" i="33"/>
  <c r="D312" i="33"/>
  <c r="C312" i="33"/>
  <c r="G311" i="33"/>
  <c r="F311" i="33"/>
  <c r="E311" i="33"/>
  <c r="D311" i="33"/>
  <c r="C311" i="33"/>
  <c r="G310" i="33"/>
  <c r="F310" i="33"/>
  <c r="E310" i="33"/>
  <c r="D310" i="33"/>
  <c r="C310" i="33"/>
  <c r="G309" i="33"/>
  <c r="F309" i="33"/>
  <c r="E309" i="33"/>
  <c r="D309" i="33"/>
  <c r="C309" i="33"/>
  <c r="G308" i="33"/>
  <c r="F308" i="33"/>
  <c r="E308" i="33"/>
  <c r="D308" i="33"/>
  <c r="C308" i="33"/>
  <c r="G307" i="33"/>
  <c r="F307" i="33"/>
  <c r="E307" i="33"/>
  <c r="D307" i="33"/>
  <c r="C307" i="33"/>
  <c r="G306" i="33"/>
  <c r="F306" i="33"/>
  <c r="E306" i="33"/>
  <c r="D306" i="33"/>
  <c r="C306" i="33"/>
  <c r="G305" i="33"/>
  <c r="F305" i="33"/>
  <c r="E305" i="33"/>
  <c r="D305" i="33"/>
  <c r="C305" i="33"/>
  <c r="G304" i="33"/>
  <c r="F304" i="33"/>
  <c r="E304" i="33"/>
  <c r="D304" i="33"/>
  <c r="C304" i="33"/>
  <c r="G303" i="33"/>
  <c r="F303" i="33"/>
  <c r="E303" i="33"/>
  <c r="D303" i="33"/>
  <c r="C303" i="33"/>
  <c r="G302" i="33"/>
  <c r="F302" i="33"/>
  <c r="E302" i="33"/>
  <c r="D302" i="33"/>
  <c r="C302" i="33"/>
  <c r="G301" i="33"/>
  <c r="F301" i="33"/>
  <c r="E301" i="33"/>
  <c r="D301" i="33"/>
  <c r="C301" i="33"/>
  <c r="G300" i="33"/>
  <c r="F300" i="33"/>
  <c r="E300" i="33"/>
  <c r="D300" i="33"/>
  <c r="C300" i="33"/>
  <c r="G299" i="33"/>
  <c r="F299" i="33"/>
  <c r="E299" i="33"/>
  <c r="D299" i="33"/>
  <c r="C299" i="33"/>
  <c r="G298" i="33"/>
  <c r="F298" i="33"/>
  <c r="E298" i="33"/>
  <c r="D298" i="33"/>
  <c r="C298" i="33"/>
  <c r="G297" i="33"/>
  <c r="F297" i="33"/>
  <c r="E297" i="33"/>
  <c r="D297" i="33"/>
  <c r="C297" i="33"/>
  <c r="G296" i="33"/>
  <c r="F296" i="33"/>
  <c r="E296" i="33"/>
  <c r="D296" i="33"/>
  <c r="C296" i="33"/>
  <c r="G295" i="33"/>
  <c r="F295" i="33"/>
  <c r="E295" i="33"/>
  <c r="D295" i="33"/>
  <c r="C295" i="33"/>
  <c r="G294" i="33"/>
  <c r="F294" i="33"/>
  <c r="E294" i="33"/>
  <c r="D294" i="33"/>
  <c r="C294" i="33"/>
  <c r="G293" i="33"/>
  <c r="F293" i="33"/>
  <c r="E293" i="33"/>
  <c r="D293" i="33"/>
  <c r="C293" i="33"/>
  <c r="G292" i="33"/>
  <c r="F292" i="33"/>
  <c r="E292" i="33"/>
  <c r="D292" i="33"/>
  <c r="C292" i="33"/>
  <c r="G291" i="33"/>
  <c r="F291" i="33"/>
  <c r="E291" i="33"/>
  <c r="D291" i="33"/>
  <c r="C291" i="33"/>
  <c r="G290" i="33"/>
  <c r="F290" i="33"/>
  <c r="E290" i="33"/>
  <c r="D290" i="33"/>
  <c r="C290" i="33"/>
  <c r="G289" i="33"/>
  <c r="F289" i="33"/>
  <c r="E289" i="33"/>
  <c r="D289" i="33"/>
  <c r="C289" i="33"/>
  <c r="G288" i="33"/>
  <c r="F288" i="33"/>
  <c r="E288" i="33"/>
  <c r="D288" i="33"/>
  <c r="C288" i="33"/>
  <c r="G287" i="33"/>
  <c r="F287" i="33"/>
  <c r="E287" i="33"/>
  <c r="D287" i="33"/>
  <c r="C287" i="33"/>
  <c r="G286" i="33"/>
  <c r="F286" i="33"/>
  <c r="E286" i="33"/>
  <c r="D286" i="33"/>
  <c r="C286" i="33"/>
  <c r="G285" i="33"/>
  <c r="F285" i="33"/>
  <c r="E285" i="33"/>
  <c r="D285" i="33"/>
  <c r="C285" i="33"/>
  <c r="G284" i="33"/>
  <c r="F284" i="33"/>
  <c r="E284" i="33"/>
  <c r="D284" i="33"/>
  <c r="C284" i="33"/>
  <c r="G283" i="33"/>
  <c r="F283" i="33"/>
  <c r="E283" i="33"/>
  <c r="D283" i="33"/>
  <c r="C283" i="33"/>
  <c r="G282" i="33"/>
  <c r="F282" i="33"/>
  <c r="E282" i="33"/>
  <c r="D282" i="33"/>
  <c r="C282" i="33"/>
  <c r="G281" i="33"/>
  <c r="F281" i="33"/>
  <c r="E281" i="33"/>
  <c r="D281" i="33"/>
  <c r="C281" i="33"/>
  <c r="G280" i="33"/>
  <c r="F280" i="33"/>
  <c r="E280" i="33"/>
  <c r="D280" i="33"/>
  <c r="C280" i="33"/>
  <c r="G279" i="33"/>
  <c r="F279" i="33"/>
  <c r="E279" i="33"/>
  <c r="D279" i="33"/>
  <c r="C279" i="33"/>
  <c r="G278" i="33"/>
  <c r="F278" i="33"/>
  <c r="E278" i="33"/>
  <c r="D278" i="33"/>
  <c r="C278" i="33"/>
  <c r="G277" i="33"/>
  <c r="F277" i="33"/>
  <c r="E277" i="33"/>
  <c r="D277" i="33"/>
  <c r="C277" i="33"/>
  <c r="G276" i="33"/>
  <c r="F276" i="33"/>
  <c r="E276" i="33"/>
  <c r="D276" i="33"/>
  <c r="C276" i="33"/>
  <c r="G275" i="33"/>
  <c r="F275" i="33"/>
  <c r="E275" i="33"/>
  <c r="D275" i="33"/>
  <c r="C275" i="33"/>
  <c r="G274" i="33"/>
  <c r="F274" i="33"/>
  <c r="E274" i="33"/>
  <c r="D274" i="33"/>
  <c r="C274" i="33"/>
  <c r="G273" i="33"/>
  <c r="F273" i="33"/>
  <c r="E273" i="33"/>
  <c r="D273" i="33"/>
  <c r="C273" i="33"/>
  <c r="G272" i="33"/>
  <c r="F272" i="33"/>
  <c r="E272" i="33"/>
  <c r="D272" i="33"/>
  <c r="C272" i="33"/>
  <c r="G271" i="33"/>
  <c r="F271" i="33"/>
  <c r="E271" i="33"/>
  <c r="D271" i="33"/>
  <c r="C271" i="33"/>
  <c r="G270" i="33"/>
  <c r="F270" i="33"/>
  <c r="E270" i="33"/>
  <c r="D270" i="33"/>
  <c r="C270" i="33"/>
  <c r="G269" i="33"/>
  <c r="F269" i="33"/>
  <c r="E269" i="33"/>
  <c r="D269" i="33"/>
  <c r="C269" i="33"/>
  <c r="G268" i="33"/>
  <c r="F268" i="33"/>
  <c r="E268" i="33"/>
  <c r="D268" i="33"/>
  <c r="C268" i="33"/>
  <c r="G267" i="33"/>
  <c r="F267" i="33"/>
  <c r="E267" i="33"/>
  <c r="D267" i="33"/>
  <c r="C267" i="33"/>
  <c r="G266" i="33"/>
  <c r="F266" i="33"/>
  <c r="E266" i="33"/>
  <c r="D266" i="33"/>
  <c r="C266" i="33"/>
  <c r="G265" i="33"/>
  <c r="F265" i="33"/>
  <c r="E265" i="33"/>
  <c r="D265" i="33"/>
  <c r="C265" i="33"/>
  <c r="G264" i="33"/>
  <c r="F264" i="33"/>
  <c r="E264" i="33"/>
  <c r="D264" i="33"/>
  <c r="C264" i="33"/>
  <c r="G263" i="33"/>
  <c r="F263" i="33"/>
  <c r="E263" i="33"/>
  <c r="D263" i="33"/>
  <c r="C263" i="33"/>
  <c r="G262" i="33"/>
  <c r="F262" i="33"/>
  <c r="E262" i="33"/>
  <c r="D262" i="33"/>
  <c r="C262" i="33"/>
  <c r="G261" i="33"/>
  <c r="F261" i="33"/>
  <c r="E261" i="33"/>
  <c r="D261" i="33"/>
  <c r="C261" i="33"/>
  <c r="G260" i="33"/>
  <c r="F260" i="33"/>
  <c r="E260" i="33"/>
  <c r="D260" i="33"/>
  <c r="C260" i="33"/>
  <c r="G259" i="33"/>
  <c r="F259" i="33"/>
  <c r="E259" i="33"/>
  <c r="D259" i="33"/>
  <c r="C259" i="33"/>
  <c r="G258" i="33"/>
  <c r="F258" i="33"/>
  <c r="E258" i="33"/>
  <c r="D258" i="33"/>
  <c r="C258" i="33"/>
  <c r="G257" i="33"/>
  <c r="F257" i="33"/>
  <c r="E257" i="33"/>
  <c r="D257" i="33"/>
  <c r="C257" i="33"/>
  <c r="G256" i="33"/>
  <c r="F256" i="33"/>
  <c r="E256" i="33"/>
  <c r="D256" i="33"/>
  <c r="C256" i="33"/>
  <c r="G255" i="33"/>
  <c r="F255" i="33"/>
  <c r="E255" i="33"/>
  <c r="D255" i="33"/>
  <c r="C255" i="33"/>
  <c r="G254" i="33"/>
  <c r="F254" i="33"/>
  <c r="E254" i="33"/>
  <c r="D254" i="33"/>
  <c r="C254" i="33"/>
  <c r="G253" i="33"/>
  <c r="F253" i="33"/>
  <c r="E253" i="33"/>
  <c r="D253" i="33"/>
  <c r="C253" i="33"/>
  <c r="G252" i="33"/>
  <c r="F252" i="33"/>
  <c r="E252" i="33"/>
  <c r="D252" i="33"/>
  <c r="C252" i="33"/>
  <c r="G251" i="33"/>
  <c r="F251" i="33"/>
  <c r="E251" i="33"/>
  <c r="D251" i="33"/>
  <c r="C251" i="33"/>
  <c r="G250" i="33"/>
  <c r="F250" i="33"/>
  <c r="E250" i="33"/>
  <c r="D250" i="33"/>
  <c r="C250" i="33"/>
  <c r="G249" i="33"/>
  <c r="F249" i="33"/>
  <c r="E249" i="33"/>
  <c r="D249" i="33"/>
  <c r="C249" i="33"/>
  <c r="G248" i="33"/>
  <c r="F248" i="33"/>
  <c r="E248" i="33"/>
  <c r="D248" i="33"/>
  <c r="C248" i="33"/>
  <c r="G247" i="33"/>
  <c r="F247" i="33"/>
  <c r="E247" i="33"/>
  <c r="D247" i="33"/>
  <c r="C247" i="33"/>
  <c r="G246" i="33"/>
  <c r="F246" i="33"/>
  <c r="E246" i="33"/>
  <c r="D246" i="33"/>
  <c r="C246" i="33"/>
  <c r="G245" i="33"/>
  <c r="F245" i="33"/>
  <c r="E245" i="33"/>
  <c r="D245" i="33"/>
  <c r="C245" i="33"/>
  <c r="G244" i="33"/>
  <c r="F244" i="33"/>
  <c r="E244" i="33"/>
  <c r="D244" i="33"/>
  <c r="C244" i="33"/>
  <c r="G243" i="33"/>
  <c r="F243" i="33"/>
  <c r="E243" i="33"/>
  <c r="D243" i="33"/>
  <c r="C243" i="33"/>
  <c r="G242" i="33"/>
  <c r="F242" i="33"/>
  <c r="E242" i="33"/>
  <c r="D242" i="33"/>
  <c r="C242" i="33"/>
  <c r="G241" i="33"/>
  <c r="F241" i="33"/>
  <c r="E241" i="33"/>
  <c r="D241" i="33"/>
  <c r="C241" i="33"/>
  <c r="G240" i="33"/>
  <c r="F240" i="33"/>
  <c r="E240" i="33"/>
  <c r="D240" i="33"/>
  <c r="C240" i="33"/>
  <c r="G239" i="33"/>
  <c r="F239" i="33"/>
  <c r="E239" i="33"/>
  <c r="D239" i="33"/>
  <c r="C239" i="33"/>
  <c r="G238" i="33"/>
  <c r="F238" i="33"/>
  <c r="E238" i="33"/>
  <c r="D238" i="33"/>
  <c r="C238" i="33"/>
  <c r="G237" i="33"/>
  <c r="F237" i="33"/>
  <c r="E237" i="33"/>
  <c r="D237" i="33"/>
  <c r="C237" i="33"/>
  <c r="G236" i="33"/>
  <c r="F236" i="33"/>
  <c r="E236" i="33"/>
  <c r="D236" i="33"/>
  <c r="C236" i="33"/>
  <c r="G235" i="33"/>
  <c r="F235" i="33"/>
  <c r="E235" i="33"/>
  <c r="D235" i="33"/>
  <c r="C235" i="33"/>
  <c r="G234" i="33"/>
  <c r="F234" i="33"/>
  <c r="E234" i="33"/>
  <c r="D234" i="33"/>
  <c r="C234" i="33"/>
  <c r="G233" i="33"/>
  <c r="F233" i="33"/>
  <c r="E233" i="33"/>
  <c r="D233" i="33"/>
  <c r="C233" i="33"/>
  <c r="G232" i="33"/>
  <c r="F232" i="33"/>
  <c r="E232" i="33"/>
  <c r="D232" i="33"/>
  <c r="C232" i="33"/>
  <c r="G231" i="33"/>
  <c r="F231" i="33"/>
  <c r="E231" i="33"/>
  <c r="D231" i="33"/>
  <c r="C231" i="33"/>
  <c r="G230" i="33"/>
  <c r="F230" i="33"/>
  <c r="E230" i="33"/>
  <c r="D230" i="33"/>
  <c r="C230" i="33"/>
  <c r="G229" i="33"/>
  <c r="F229" i="33"/>
  <c r="E229" i="33"/>
  <c r="D229" i="33"/>
  <c r="C229" i="33"/>
  <c r="G228" i="33"/>
  <c r="F228" i="33"/>
  <c r="E228" i="33"/>
  <c r="D228" i="33"/>
  <c r="C228" i="33"/>
  <c r="G227" i="33"/>
  <c r="F227" i="33"/>
  <c r="E227" i="33"/>
  <c r="D227" i="33"/>
  <c r="C227" i="33"/>
  <c r="G226" i="33"/>
  <c r="F226" i="33"/>
  <c r="E226" i="33"/>
  <c r="D226" i="33"/>
  <c r="C226" i="33"/>
  <c r="G225" i="33"/>
  <c r="F225" i="33"/>
  <c r="E225" i="33"/>
  <c r="D225" i="33"/>
  <c r="C225" i="33"/>
  <c r="G224" i="33"/>
  <c r="F224" i="33"/>
  <c r="E224" i="33"/>
  <c r="D224" i="33"/>
  <c r="C224" i="33"/>
  <c r="G223" i="33"/>
  <c r="F223" i="33"/>
  <c r="E223" i="33"/>
  <c r="D223" i="33"/>
  <c r="C223" i="33"/>
  <c r="G222" i="33"/>
  <c r="F222" i="33"/>
  <c r="E222" i="33"/>
  <c r="D222" i="33"/>
  <c r="C222" i="33"/>
  <c r="G221" i="33"/>
  <c r="F221" i="33"/>
  <c r="E221" i="33"/>
  <c r="D221" i="33"/>
  <c r="C221" i="33"/>
  <c r="G220" i="33"/>
  <c r="F220" i="33"/>
  <c r="E220" i="33"/>
  <c r="D220" i="33"/>
  <c r="C220" i="33"/>
  <c r="G219" i="33"/>
  <c r="F219" i="33"/>
  <c r="E219" i="33"/>
  <c r="D219" i="33"/>
  <c r="C219" i="33"/>
  <c r="G218" i="33"/>
  <c r="F218" i="33"/>
  <c r="E218" i="33"/>
  <c r="D218" i="33"/>
  <c r="C218" i="33"/>
  <c r="G217" i="33"/>
  <c r="F217" i="33"/>
  <c r="E217" i="33"/>
  <c r="D217" i="33"/>
  <c r="C217" i="33"/>
  <c r="G216" i="33"/>
  <c r="F216" i="33"/>
  <c r="E216" i="33"/>
  <c r="D216" i="33"/>
  <c r="C216" i="33"/>
  <c r="G215" i="33"/>
  <c r="F215" i="33"/>
  <c r="E215" i="33"/>
  <c r="D215" i="33"/>
  <c r="C215" i="33"/>
  <c r="G214" i="33"/>
  <c r="F214" i="33"/>
  <c r="E214" i="33"/>
  <c r="D214" i="33"/>
  <c r="C214" i="33"/>
  <c r="G213" i="33"/>
  <c r="F213" i="33"/>
  <c r="E213" i="33"/>
  <c r="D213" i="33"/>
  <c r="C213" i="33"/>
  <c r="G212" i="33"/>
  <c r="F212" i="33"/>
  <c r="E212" i="33"/>
  <c r="D212" i="33"/>
  <c r="C212" i="33"/>
  <c r="G211" i="33"/>
  <c r="F211" i="33"/>
  <c r="E211" i="33"/>
  <c r="D211" i="33"/>
  <c r="C211" i="33"/>
  <c r="G210" i="33"/>
  <c r="F210" i="33"/>
  <c r="E210" i="33"/>
  <c r="D210" i="33"/>
  <c r="C210" i="33"/>
  <c r="G209" i="33"/>
  <c r="F209" i="33"/>
  <c r="E209" i="33"/>
  <c r="D209" i="33"/>
  <c r="C209" i="33"/>
  <c r="G208" i="33"/>
  <c r="F208" i="33"/>
  <c r="E208" i="33"/>
  <c r="D208" i="33"/>
  <c r="C208" i="33"/>
  <c r="G207" i="33"/>
  <c r="F207" i="33"/>
  <c r="E207" i="33"/>
  <c r="D207" i="33"/>
  <c r="C207" i="33"/>
  <c r="G206" i="33"/>
  <c r="F206" i="33"/>
  <c r="E206" i="33"/>
  <c r="D206" i="33"/>
  <c r="C206" i="33"/>
  <c r="G205" i="33"/>
  <c r="F205" i="33"/>
  <c r="E205" i="33"/>
  <c r="D205" i="33"/>
  <c r="C205" i="33"/>
  <c r="G204" i="33"/>
  <c r="F204" i="33"/>
  <c r="E204" i="33"/>
  <c r="D204" i="33"/>
  <c r="C204" i="33"/>
  <c r="G203" i="33"/>
  <c r="F203" i="33"/>
  <c r="E203" i="33"/>
  <c r="D203" i="33"/>
  <c r="C203" i="33"/>
  <c r="G202" i="33"/>
  <c r="F202" i="33"/>
  <c r="E202" i="33"/>
  <c r="D202" i="33"/>
  <c r="C202" i="33"/>
  <c r="G201" i="33"/>
  <c r="F201" i="33"/>
  <c r="E201" i="33"/>
  <c r="D201" i="33"/>
  <c r="C201" i="33"/>
  <c r="G200" i="33"/>
  <c r="F200" i="33"/>
  <c r="E200" i="33"/>
  <c r="D200" i="33"/>
  <c r="C200" i="33"/>
  <c r="G199" i="33"/>
  <c r="F199" i="33"/>
  <c r="E199" i="33"/>
  <c r="D199" i="33"/>
  <c r="C199" i="33"/>
  <c r="G198" i="33"/>
  <c r="F198" i="33"/>
  <c r="E198" i="33"/>
  <c r="D198" i="33"/>
  <c r="C198" i="33"/>
  <c r="G197" i="33"/>
  <c r="F197" i="33"/>
  <c r="E197" i="33"/>
  <c r="D197" i="33"/>
  <c r="C197" i="33"/>
  <c r="G196" i="33"/>
  <c r="F196" i="33"/>
  <c r="E196" i="33"/>
  <c r="D196" i="33"/>
  <c r="C196" i="33"/>
  <c r="G195" i="33"/>
  <c r="F195" i="33"/>
  <c r="E195" i="33"/>
  <c r="D195" i="33"/>
  <c r="C195" i="33"/>
  <c r="G194" i="33"/>
  <c r="F194" i="33"/>
  <c r="E194" i="33"/>
  <c r="D194" i="33"/>
  <c r="C194" i="33"/>
  <c r="G193" i="33"/>
  <c r="F193" i="33"/>
  <c r="E193" i="33"/>
  <c r="D193" i="33"/>
  <c r="C193" i="33"/>
  <c r="G192" i="33"/>
  <c r="F192" i="33"/>
  <c r="E192" i="33"/>
  <c r="D192" i="33"/>
  <c r="C192" i="33"/>
  <c r="G191" i="33"/>
  <c r="F191" i="33"/>
  <c r="E191" i="33"/>
  <c r="D191" i="33"/>
  <c r="C191" i="33"/>
  <c r="G190" i="33"/>
  <c r="F190" i="33"/>
  <c r="E190" i="33"/>
  <c r="D190" i="33"/>
  <c r="C190" i="33"/>
  <c r="G189" i="33"/>
  <c r="F189" i="33"/>
  <c r="E189" i="33"/>
  <c r="D189" i="33"/>
  <c r="C189" i="33"/>
  <c r="G188" i="33"/>
  <c r="F188" i="33"/>
  <c r="E188" i="33"/>
  <c r="D188" i="33"/>
  <c r="C188" i="33"/>
  <c r="G187" i="33"/>
  <c r="F187" i="33"/>
  <c r="E187" i="33"/>
  <c r="D187" i="33"/>
  <c r="C187" i="33"/>
  <c r="G186" i="33"/>
  <c r="F186" i="33"/>
  <c r="E186" i="33"/>
  <c r="D186" i="33"/>
  <c r="C186" i="33"/>
  <c r="G185" i="33"/>
  <c r="F185" i="33"/>
  <c r="E185" i="33"/>
  <c r="D185" i="33"/>
  <c r="C185" i="33"/>
  <c r="G184" i="33"/>
  <c r="F184" i="33"/>
  <c r="E184" i="33"/>
  <c r="D184" i="33"/>
  <c r="C184" i="33"/>
  <c r="G183" i="33"/>
  <c r="F183" i="33"/>
  <c r="E183" i="33"/>
  <c r="D183" i="33"/>
  <c r="C183" i="33"/>
  <c r="G182" i="33"/>
  <c r="F182" i="33"/>
  <c r="E182" i="33"/>
  <c r="D182" i="33"/>
  <c r="C182" i="33"/>
  <c r="G181" i="33"/>
  <c r="F181" i="33"/>
  <c r="E181" i="33"/>
  <c r="D181" i="33"/>
  <c r="C181" i="33"/>
  <c r="G180" i="33"/>
  <c r="F180" i="33"/>
  <c r="E180" i="33"/>
  <c r="D180" i="33"/>
  <c r="C180" i="33"/>
  <c r="G179" i="33"/>
  <c r="F179" i="33"/>
  <c r="E179" i="33"/>
  <c r="D179" i="33"/>
  <c r="C179" i="33"/>
  <c r="G178" i="33"/>
  <c r="F178" i="33"/>
  <c r="E178" i="33"/>
  <c r="D178" i="33"/>
  <c r="C178" i="33"/>
  <c r="G177" i="33"/>
  <c r="F177" i="33"/>
  <c r="E177" i="33"/>
  <c r="D177" i="33"/>
  <c r="C177" i="33"/>
  <c r="G176" i="33"/>
  <c r="F176" i="33"/>
  <c r="E176" i="33"/>
  <c r="D176" i="33"/>
  <c r="C176" i="33"/>
  <c r="G175" i="33"/>
  <c r="F175" i="33"/>
  <c r="E175" i="33"/>
  <c r="D175" i="33"/>
  <c r="C175" i="33"/>
  <c r="G174" i="33"/>
  <c r="F174" i="33"/>
  <c r="E174" i="33"/>
  <c r="D174" i="33"/>
  <c r="C174" i="33"/>
  <c r="G173" i="33"/>
  <c r="F173" i="33"/>
  <c r="E173" i="33"/>
  <c r="D173" i="33"/>
  <c r="C173" i="33"/>
  <c r="G172" i="33"/>
  <c r="F172" i="33"/>
  <c r="E172" i="33"/>
  <c r="D172" i="33"/>
  <c r="C172" i="33"/>
  <c r="G171" i="33"/>
  <c r="F171" i="33"/>
  <c r="E171" i="33"/>
  <c r="D171" i="33"/>
  <c r="C171" i="33"/>
  <c r="G170" i="33"/>
  <c r="F170" i="33"/>
  <c r="E170" i="33"/>
  <c r="D170" i="33"/>
  <c r="C170" i="33"/>
  <c r="G169" i="33"/>
  <c r="F169" i="33"/>
  <c r="E169" i="33"/>
  <c r="D169" i="33"/>
  <c r="C169" i="33"/>
  <c r="G168" i="33"/>
  <c r="F168" i="33"/>
  <c r="E168" i="33"/>
  <c r="D168" i="33"/>
  <c r="C168" i="33"/>
  <c r="G167" i="33"/>
  <c r="F167" i="33"/>
  <c r="E167" i="33"/>
  <c r="D167" i="33"/>
  <c r="C167" i="33"/>
  <c r="G166" i="33"/>
  <c r="F166" i="33"/>
  <c r="E166" i="33"/>
  <c r="D166" i="33"/>
  <c r="C166" i="33"/>
  <c r="G165" i="33"/>
  <c r="F165" i="33"/>
  <c r="E165" i="33"/>
  <c r="D165" i="33"/>
  <c r="C165" i="33"/>
  <c r="G164" i="33"/>
  <c r="F164" i="33"/>
  <c r="E164" i="33"/>
  <c r="D164" i="33"/>
  <c r="C164" i="33"/>
  <c r="G163" i="33"/>
  <c r="F163" i="33"/>
  <c r="E163" i="33"/>
  <c r="D163" i="33"/>
  <c r="C163" i="33"/>
  <c r="G162" i="33"/>
  <c r="F162" i="33"/>
  <c r="E162" i="33"/>
  <c r="D162" i="33"/>
  <c r="C162" i="33"/>
  <c r="G161" i="33"/>
  <c r="F161" i="33"/>
  <c r="E161" i="33"/>
  <c r="D161" i="33"/>
  <c r="C161" i="33"/>
  <c r="G160" i="33"/>
  <c r="F160" i="33"/>
  <c r="E160" i="33"/>
  <c r="D160" i="33"/>
  <c r="C160" i="33"/>
  <c r="G159" i="33"/>
  <c r="F159" i="33"/>
  <c r="E159" i="33"/>
  <c r="D159" i="33"/>
  <c r="C159" i="33"/>
  <c r="G158" i="33"/>
  <c r="F158" i="33"/>
  <c r="E158" i="33"/>
  <c r="D158" i="33"/>
  <c r="C158" i="33"/>
  <c r="G157" i="33"/>
  <c r="F157" i="33"/>
  <c r="E157" i="33"/>
  <c r="D157" i="33"/>
  <c r="C157" i="33"/>
  <c r="G156" i="33"/>
  <c r="F156" i="33"/>
  <c r="E156" i="33"/>
  <c r="D156" i="33"/>
  <c r="C156" i="33"/>
  <c r="G155" i="33"/>
  <c r="F155" i="33"/>
  <c r="E155" i="33"/>
  <c r="D155" i="33"/>
  <c r="C155" i="33"/>
  <c r="G154" i="33"/>
  <c r="F154" i="33"/>
  <c r="E154" i="33"/>
  <c r="D154" i="33"/>
  <c r="C154" i="33"/>
  <c r="G153" i="33"/>
  <c r="F153" i="33"/>
  <c r="E153" i="33"/>
  <c r="D153" i="33"/>
  <c r="C153" i="33"/>
  <c r="G152" i="33"/>
  <c r="F152" i="33"/>
  <c r="E152" i="33"/>
  <c r="D152" i="33"/>
  <c r="C152" i="33"/>
  <c r="G151" i="33"/>
  <c r="F151" i="33"/>
  <c r="E151" i="33"/>
  <c r="D151" i="33"/>
  <c r="C151" i="33"/>
  <c r="G150" i="33"/>
  <c r="F150" i="33"/>
  <c r="E150" i="33"/>
  <c r="D150" i="33"/>
  <c r="C150" i="33"/>
  <c r="G149" i="33"/>
  <c r="F149" i="33"/>
  <c r="E149" i="33"/>
  <c r="D149" i="33"/>
  <c r="C149" i="33"/>
  <c r="G148" i="33"/>
  <c r="F148" i="33"/>
  <c r="E148" i="33"/>
  <c r="D148" i="33"/>
  <c r="C148" i="33"/>
  <c r="G147" i="33"/>
  <c r="F147" i="33"/>
  <c r="E147" i="33"/>
  <c r="D147" i="33"/>
  <c r="C147" i="33"/>
  <c r="G146" i="33"/>
  <c r="F146" i="33"/>
  <c r="E146" i="33"/>
  <c r="D146" i="33"/>
  <c r="C146" i="33"/>
  <c r="G145" i="33"/>
  <c r="F145" i="33"/>
  <c r="E145" i="33"/>
  <c r="D145" i="33"/>
  <c r="C145" i="33"/>
  <c r="G144" i="33"/>
  <c r="F144" i="33"/>
  <c r="E144" i="33"/>
  <c r="D144" i="33"/>
  <c r="C144" i="33"/>
  <c r="G143" i="33"/>
  <c r="F143" i="33"/>
  <c r="E143" i="33"/>
  <c r="D143" i="33"/>
  <c r="C143" i="33"/>
  <c r="G142" i="33"/>
  <c r="F142" i="33"/>
  <c r="E142" i="33"/>
  <c r="D142" i="33"/>
  <c r="C142" i="33"/>
  <c r="G141" i="33"/>
  <c r="F141" i="33"/>
  <c r="E141" i="33"/>
  <c r="D141" i="33"/>
  <c r="C141" i="33"/>
  <c r="G140" i="33"/>
  <c r="F140" i="33"/>
  <c r="E140" i="33"/>
  <c r="D140" i="33"/>
  <c r="C140" i="33"/>
  <c r="G139" i="33"/>
  <c r="F139" i="33"/>
  <c r="E139" i="33"/>
  <c r="D139" i="33"/>
  <c r="C139" i="33"/>
  <c r="G138" i="33"/>
  <c r="F138" i="33"/>
  <c r="E138" i="33"/>
  <c r="D138" i="33"/>
  <c r="C138" i="33"/>
  <c r="G137" i="33"/>
  <c r="F137" i="33"/>
  <c r="E137" i="33"/>
  <c r="D137" i="33"/>
  <c r="C137" i="33"/>
  <c r="G136" i="33"/>
  <c r="F136" i="33"/>
  <c r="E136" i="33"/>
  <c r="D136" i="33"/>
  <c r="C136" i="33"/>
  <c r="G135" i="33"/>
  <c r="F135" i="33"/>
  <c r="E135" i="33"/>
  <c r="D135" i="33"/>
  <c r="C135" i="33"/>
  <c r="G134" i="33"/>
  <c r="F134" i="33"/>
  <c r="E134" i="33"/>
  <c r="D134" i="33"/>
  <c r="C134" i="33"/>
  <c r="G133" i="33"/>
  <c r="F133" i="33"/>
  <c r="E133" i="33"/>
  <c r="D133" i="33"/>
  <c r="C133" i="33"/>
  <c r="G132" i="33"/>
  <c r="F132" i="33"/>
  <c r="E132" i="33"/>
  <c r="D132" i="33"/>
  <c r="C132" i="33"/>
  <c r="G131" i="33"/>
  <c r="F131" i="33"/>
  <c r="E131" i="33"/>
  <c r="D131" i="33"/>
  <c r="C131" i="33"/>
  <c r="G130" i="33"/>
  <c r="F130" i="33"/>
  <c r="E130" i="33"/>
  <c r="D130" i="33"/>
  <c r="C130" i="33"/>
  <c r="G129" i="33"/>
  <c r="F129" i="33"/>
  <c r="E129" i="33"/>
  <c r="D129" i="33"/>
  <c r="C129" i="33"/>
  <c r="G128" i="33"/>
  <c r="F128" i="33"/>
  <c r="E128" i="33"/>
  <c r="D128" i="33"/>
  <c r="C128" i="33"/>
  <c r="G127" i="33"/>
  <c r="F127" i="33"/>
  <c r="E127" i="33"/>
  <c r="D127" i="33"/>
  <c r="C127" i="33"/>
  <c r="G126" i="33"/>
  <c r="F126" i="33"/>
  <c r="E126" i="33"/>
  <c r="D126" i="33"/>
  <c r="C126" i="33"/>
  <c r="G125" i="33"/>
  <c r="F125" i="33"/>
  <c r="E125" i="33"/>
  <c r="D125" i="33"/>
  <c r="C125" i="33"/>
  <c r="G124" i="33"/>
  <c r="F124" i="33"/>
  <c r="E124" i="33"/>
  <c r="D124" i="33"/>
  <c r="C124" i="33"/>
  <c r="G123" i="33"/>
  <c r="F123" i="33"/>
  <c r="E123" i="33"/>
  <c r="D123" i="33"/>
  <c r="C123" i="33"/>
  <c r="G122" i="33"/>
  <c r="F122" i="33"/>
  <c r="E122" i="33"/>
  <c r="D122" i="33"/>
  <c r="C122" i="33"/>
  <c r="G121" i="33"/>
  <c r="F121" i="33"/>
  <c r="E121" i="33"/>
  <c r="D121" i="33"/>
  <c r="C121" i="33"/>
  <c r="G120" i="33"/>
  <c r="F120" i="33"/>
  <c r="E120" i="33"/>
  <c r="D120" i="33"/>
  <c r="C120" i="33"/>
  <c r="G119" i="33"/>
  <c r="F119" i="33"/>
  <c r="E119" i="33"/>
  <c r="D119" i="33"/>
  <c r="C119" i="33"/>
  <c r="G118" i="33"/>
  <c r="F118" i="33"/>
  <c r="E118" i="33"/>
  <c r="D118" i="33"/>
  <c r="C118" i="33"/>
  <c r="G117" i="33"/>
  <c r="F117" i="33"/>
  <c r="E117" i="33"/>
  <c r="D117" i="33"/>
  <c r="C117" i="33"/>
  <c r="G116" i="33"/>
  <c r="F116" i="33"/>
  <c r="E116" i="33"/>
  <c r="D116" i="33"/>
  <c r="C116" i="33"/>
  <c r="G115" i="33"/>
  <c r="F115" i="33"/>
  <c r="E115" i="33"/>
  <c r="D115" i="33"/>
  <c r="C115" i="33"/>
  <c r="G114" i="33"/>
  <c r="F114" i="33"/>
  <c r="E114" i="33"/>
  <c r="D114" i="33"/>
  <c r="C114" i="33"/>
  <c r="G113" i="33"/>
  <c r="F113" i="33"/>
  <c r="E113" i="33"/>
  <c r="D113" i="33"/>
  <c r="C113" i="33"/>
  <c r="G112" i="33"/>
  <c r="F112" i="33"/>
  <c r="E112" i="33"/>
  <c r="D112" i="33"/>
  <c r="C112" i="33"/>
  <c r="G111" i="33"/>
  <c r="F111" i="33"/>
  <c r="E111" i="33"/>
  <c r="D111" i="33"/>
  <c r="C111" i="33"/>
  <c r="G110" i="33"/>
  <c r="F110" i="33"/>
  <c r="E110" i="33"/>
  <c r="D110" i="33"/>
  <c r="C110" i="33"/>
  <c r="G109" i="33"/>
  <c r="F109" i="33"/>
  <c r="E109" i="33"/>
  <c r="D109" i="33"/>
  <c r="C109" i="33"/>
  <c r="G108" i="33"/>
  <c r="F108" i="33"/>
  <c r="E108" i="33"/>
  <c r="D108" i="33"/>
  <c r="C108" i="33"/>
  <c r="G107" i="33"/>
  <c r="F107" i="33"/>
  <c r="E107" i="33"/>
  <c r="D107" i="33"/>
  <c r="C107" i="33"/>
  <c r="G106" i="33"/>
  <c r="F106" i="33"/>
  <c r="E106" i="33"/>
  <c r="D106" i="33"/>
  <c r="C106" i="33"/>
  <c r="G105" i="33"/>
  <c r="F105" i="33"/>
  <c r="E105" i="33"/>
  <c r="D105" i="33"/>
  <c r="C105" i="33"/>
  <c r="G104" i="33"/>
  <c r="F104" i="33"/>
  <c r="E104" i="33"/>
  <c r="D104" i="33"/>
  <c r="C104" i="33"/>
  <c r="G103" i="33"/>
  <c r="F103" i="33"/>
  <c r="E103" i="33"/>
  <c r="D103" i="33"/>
  <c r="C103" i="33"/>
  <c r="G102" i="33"/>
  <c r="F102" i="33"/>
  <c r="E102" i="33"/>
  <c r="D102" i="33"/>
  <c r="C102" i="33"/>
  <c r="G101" i="33"/>
  <c r="F101" i="33"/>
  <c r="E101" i="33"/>
  <c r="D101" i="33"/>
  <c r="C101" i="33"/>
  <c r="G100" i="33"/>
  <c r="F100" i="33"/>
  <c r="E100" i="33"/>
  <c r="D100" i="33"/>
  <c r="C100" i="33"/>
  <c r="G99" i="33"/>
  <c r="F99" i="33"/>
  <c r="E99" i="33"/>
  <c r="D99" i="33"/>
  <c r="C99" i="33"/>
  <c r="G98" i="33"/>
  <c r="F98" i="33"/>
  <c r="E98" i="33"/>
  <c r="D98" i="33"/>
  <c r="C98" i="33"/>
  <c r="G97" i="33"/>
  <c r="F97" i="33"/>
  <c r="E97" i="33"/>
  <c r="D97" i="33"/>
  <c r="C97" i="33"/>
  <c r="G96" i="33"/>
  <c r="F96" i="33"/>
  <c r="E96" i="33"/>
  <c r="D96" i="33"/>
  <c r="C96" i="33"/>
  <c r="G95" i="33"/>
  <c r="F95" i="33"/>
  <c r="E95" i="33"/>
  <c r="D95" i="33"/>
  <c r="C95" i="33"/>
  <c r="G94" i="33"/>
  <c r="F94" i="33"/>
  <c r="E94" i="33"/>
  <c r="D94" i="33"/>
  <c r="C94" i="33"/>
  <c r="G93" i="33"/>
  <c r="F93" i="33"/>
  <c r="E93" i="33"/>
  <c r="D93" i="33"/>
  <c r="C93" i="33"/>
  <c r="G92" i="33"/>
  <c r="F92" i="33"/>
  <c r="E92" i="33"/>
  <c r="D92" i="33"/>
  <c r="C92" i="33"/>
  <c r="G91" i="33"/>
  <c r="F91" i="33"/>
  <c r="E91" i="33"/>
  <c r="D91" i="33"/>
  <c r="C91" i="33"/>
  <c r="G90" i="33"/>
  <c r="F90" i="33"/>
  <c r="E90" i="33"/>
  <c r="D90" i="33"/>
  <c r="C90" i="33"/>
  <c r="G89" i="33"/>
  <c r="F89" i="33"/>
  <c r="E89" i="33"/>
  <c r="D89" i="33"/>
  <c r="C89" i="33"/>
  <c r="G88" i="33"/>
  <c r="F88" i="33"/>
  <c r="E88" i="33"/>
  <c r="D88" i="33"/>
  <c r="C88" i="33"/>
  <c r="G87" i="33"/>
  <c r="F87" i="33"/>
  <c r="E87" i="33"/>
  <c r="D87" i="33"/>
  <c r="C87" i="33"/>
  <c r="G86" i="33"/>
  <c r="F86" i="33"/>
  <c r="E86" i="33"/>
  <c r="D86" i="33"/>
  <c r="C86" i="33"/>
  <c r="G85" i="33"/>
  <c r="F85" i="33"/>
  <c r="E85" i="33"/>
  <c r="D85" i="33"/>
  <c r="C85" i="33"/>
  <c r="G84" i="33"/>
  <c r="F84" i="33"/>
  <c r="E84" i="33"/>
  <c r="D84" i="33"/>
  <c r="C84" i="33"/>
  <c r="G83" i="33"/>
  <c r="F83" i="33"/>
  <c r="E83" i="33"/>
  <c r="D83" i="33"/>
  <c r="C83" i="33"/>
  <c r="G82" i="33"/>
  <c r="F82" i="33"/>
  <c r="E82" i="33"/>
  <c r="D82" i="33"/>
  <c r="C82" i="33"/>
  <c r="G81" i="33"/>
  <c r="F81" i="33"/>
  <c r="E81" i="33"/>
  <c r="D81" i="33"/>
  <c r="C81" i="33"/>
  <c r="G80" i="33"/>
  <c r="F80" i="33"/>
  <c r="E80" i="33"/>
  <c r="D80" i="33"/>
  <c r="C80" i="33"/>
  <c r="G79" i="33"/>
  <c r="F79" i="33"/>
  <c r="E79" i="33"/>
  <c r="D79" i="33"/>
  <c r="C79" i="33"/>
  <c r="G78" i="33"/>
  <c r="F78" i="33"/>
  <c r="E78" i="33"/>
  <c r="D78" i="33"/>
  <c r="C78" i="33"/>
  <c r="G77" i="33"/>
  <c r="F77" i="33"/>
  <c r="E77" i="33"/>
  <c r="D77" i="33"/>
  <c r="C77" i="33"/>
  <c r="G76" i="33"/>
  <c r="F76" i="33"/>
  <c r="E76" i="33"/>
  <c r="D76" i="33"/>
  <c r="C76" i="33"/>
  <c r="G75" i="33"/>
  <c r="F75" i="33"/>
  <c r="E75" i="33"/>
  <c r="D75" i="33"/>
  <c r="C75" i="33"/>
  <c r="G74" i="33"/>
  <c r="F74" i="33"/>
  <c r="E74" i="33"/>
  <c r="D74" i="33"/>
  <c r="C74" i="33"/>
  <c r="G73" i="33"/>
  <c r="F73" i="33"/>
  <c r="E73" i="33"/>
  <c r="D73" i="33"/>
  <c r="C73" i="33"/>
  <c r="G72" i="33"/>
  <c r="F72" i="33"/>
  <c r="E72" i="33"/>
  <c r="D72" i="33"/>
  <c r="C72" i="33"/>
  <c r="G71" i="33"/>
  <c r="F71" i="33"/>
  <c r="E71" i="33"/>
  <c r="D71" i="33"/>
  <c r="C71" i="33"/>
  <c r="G70" i="33"/>
  <c r="F70" i="33"/>
  <c r="E70" i="33"/>
  <c r="D70" i="33"/>
  <c r="C70" i="33"/>
  <c r="G69" i="33"/>
  <c r="F69" i="33"/>
  <c r="E69" i="33"/>
  <c r="D69" i="33"/>
  <c r="C69" i="33"/>
  <c r="G68" i="33"/>
  <c r="F68" i="33"/>
  <c r="E68" i="33"/>
  <c r="D68" i="33"/>
  <c r="C68" i="33"/>
  <c r="G67" i="33"/>
  <c r="F67" i="33"/>
  <c r="E67" i="33"/>
  <c r="D67" i="33"/>
  <c r="C67" i="33"/>
  <c r="G66" i="33"/>
  <c r="F66" i="33"/>
  <c r="E66" i="33"/>
  <c r="D66" i="33"/>
  <c r="C66" i="33"/>
  <c r="G65" i="33"/>
  <c r="F65" i="33"/>
  <c r="E65" i="33"/>
  <c r="D65" i="33"/>
  <c r="C65" i="33"/>
  <c r="G64" i="33"/>
  <c r="F64" i="33"/>
  <c r="E64" i="33"/>
  <c r="D64" i="33"/>
  <c r="C64" i="33"/>
  <c r="G63" i="33"/>
  <c r="F63" i="33"/>
  <c r="E63" i="33"/>
  <c r="D63" i="33"/>
  <c r="C63" i="33"/>
  <c r="G62" i="33"/>
  <c r="F62" i="33"/>
  <c r="E62" i="33"/>
  <c r="D62" i="33"/>
  <c r="C62" i="33"/>
  <c r="G61" i="33"/>
  <c r="F61" i="33"/>
  <c r="E61" i="33"/>
  <c r="D61" i="33"/>
  <c r="C61" i="33"/>
  <c r="G60" i="33"/>
  <c r="F60" i="33"/>
  <c r="E60" i="33"/>
  <c r="D60" i="33"/>
  <c r="C60" i="33"/>
  <c r="G59" i="33"/>
  <c r="F59" i="33"/>
  <c r="E59" i="33"/>
  <c r="D59" i="33"/>
  <c r="C59" i="33"/>
  <c r="G58" i="33"/>
  <c r="F58" i="33"/>
  <c r="E58" i="33"/>
  <c r="D58" i="33"/>
  <c r="C58" i="33"/>
  <c r="G57" i="33"/>
  <c r="F57" i="33"/>
  <c r="E57" i="33"/>
  <c r="D57" i="33"/>
  <c r="C57" i="33"/>
  <c r="G56" i="33"/>
  <c r="F56" i="33"/>
  <c r="E56" i="33"/>
  <c r="D56" i="33"/>
  <c r="C56" i="33"/>
  <c r="G55" i="33"/>
  <c r="F55" i="33"/>
  <c r="E55" i="33"/>
  <c r="D55" i="33"/>
  <c r="C55" i="33"/>
  <c r="G54" i="33"/>
  <c r="F54" i="33"/>
  <c r="E54" i="33"/>
  <c r="D54" i="33"/>
  <c r="C54" i="33"/>
  <c r="G53" i="33"/>
  <c r="F53" i="33"/>
  <c r="E53" i="33"/>
  <c r="D53" i="33"/>
  <c r="C53" i="33"/>
  <c r="G52" i="33"/>
  <c r="F52" i="33"/>
  <c r="E52" i="33"/>
  <c r="D52" i="33"/>
  <c r="C52" i="33"/>
  <c r="G51" i="33"/>
  <c r="F51" i="33"/>
  <c r="E51" i="33"/>
  <c r="D51" i="33"/>
  <c r="C51" i="33"/>
  <c r="G50" i="33"/>
  <c r="F50" i="33"/>
  <c r="E50" i="33"/>
  <c r="D50" i="33"/>
  <c r="C50" i="33"/>
  <c r="G49" i="33"/>
  <c r="F49" i="33"/>
  <c r="E49" i="33"/>
  <c r="D49" i="33"/>
  <c r="C49" i="33"/>
  <c r="G48" i="33"/>
  <c r="F48" i="33"/>
  <c r="E48" i="33"/>
  <c r="D48" i="33"/>
  <c r="C48" i="33"/>
  <c r="G47" i="33"/>
  <c r="F47" i="33"/>
  <c r="E47" i="33"/>
  <c r="D47" i="33"/>
  <c r="C47" i="33"/>
  <c r="G46" i="33"/>
  <c r="F46" i="33"/>
  <c r="E46" i="33"/>
  <c r="D46" i="33"/>
  <c r="C46" i="33"/>
  <c r="G45" i="33"/>
  <c r="F45" i="33"/>
  <c r="E45" i="33"/>
  <c r="D45" i="33"/>
  <c r="C45" i="33"/>
  <c r="G44" i="33"/>
  <c r="F44" i="33"/>
  <c r="E44" i="33"/>
  <c r="D44" i="33"/>
  <c r="C44" i="33"/>
  <c r="G43" i="33"/>
  <c r="F43" i="33"/>
  <c r="E43" i="33"/>
  <c r="D43" i="33"/>
  <c r="C43" i="33"/>
  <c r="G42" i="33"/>
  <c r="F42" i="33"/>
  <c r="E42" i="33"/>
  <c r="D42" i="33"/>
  <c r="C42" i="33"/>
  <c r="G41" i="33"/>
  <c r="F41" i="33"/>
  <c r="E41" i="33"/>
  <c r="D41" i="33"/>
  <c r="C41" i="33"/>
  <c r="G40" i="33"/>
  <c r="F40" i="33"/>
  <c r="E40" i="33"/>
  <c r="D40" i="33"/>
  <c r="C40" i="33"/>
  <c r="G39" i="33"/>
  <c r="F39" i="33"/>
  <c r="E39" i="33"/>
  <c r="D39" i="33"/>
  <c r="C39" i="33"/>
  <c r="G38" i="33"/>
  <c r="F38" i="33"/>
  <c r="E38" i="33"/>
  <c r="D38" i="33"/>
  <c r="C38" i="33"/>
  <c r="G37" i="33"/>
  <c r="F37" i="33"/>
  <c r="E37" i="33"/>
  <c r="D37" i="33"/>
  <c r="C37" i="33"/>
  <c r="G36" i="33"/>
  <c r="F36" i="33"/>
  <c r="E36" i="33"/>
  <c r="D36" i="33"/>
  <c r="C36" i="33"/>
  <c r="G35" i="33"/>
  <c r="F35" i="33"/>
  <c r="E35" i="33"/>
  <c r="D35" i="33"/>
  <c r="C35" i="33"/>
  <c r="G34" i="33"/>
  <c r="F34" i="33"/>
  <c r="E34" i="33"/>
  <c r="D34" i="33"/>
  <c r="C34" i="33"/>
  <c r="G33" i="33"/>
  <c r="F33" i="33"/>
  <c r="E33" i="33"/>
  <c r="D33" i="33"/>
  <c r="C33" i="33"/>
  <c r="G32" i="33"/>
  <c r="F32" i="33"/>
  <c r="E32" i="33"/>
  <c r="D32" i="33"/>
  <c r="C32" i="33"/>
  <c r="G31" i="33"/>
  <c r="F31" i="33"/>
  <c r="E31" i="33"/>
  <c r="D31" i="33"/>
  <c r="C31" i="33"/>
  <c r="G30" i="33"/>
  <c r="F30" i="33"/>
  <c r="E30" i="33"/>
  <c r="D30" i="33"/>
  <c r="C30" i="33"/>
  <c r="G29" i="33"/>
  <c r="F29" i="33"/>
  <c r="E29" i="33"/>
  <c r="D29" i="33"/>
  <c r="C29" i="33"/>
  <c r="G28" i="33"/>
  <c r="F28" i="33"/>
  <c r="E28" i="33"/>
  <c r="D28" i="33"/>
  <c r="C28" i="33"/>
  <c r="G27" i="33"/>
  <c r="F27" i="33"/>
  <c r="E27" i="33"/>
  <c r="D27" i="33"/>
  <c r="C27" i="33"/>
  <c r="G26" i="33"/>
  <c r="F26" i="33"/>
  <c r="E26" i="33"/>
  <c r="D26" i="33"/>
  <c r="C26" i="33"/>
  <c r="G25" i="33"/>
  <c r="F25" i="33"/>
  <c r="E25" i="33"/>
  <c r="D25" i="33"/>
  <c r="C25" i="33"/>
  <c r="G24" i="33"/>
  <c r="F24" i="33"/>
  <c r="E24" i="33"/>
  <c r="D24" i="33"/>
  <c r="C24" i="33"/>
  <c r="G23" i="33"/>
  <c r="F23" i="33"/>
  <c r="E23" i="33"/>
  <c r="D23" i="33"/>
  <c r="C23" i="33"/>
  <c r="G22" i="33"/>
  <c r="F22" i="33"/>
  <c r="E22" i="33"/>
  <c r="D22" i="33"/>
  <c r="C22" i="33"/>
  <c r="G21" i="33"/>
  <c r="F21" i="33"/>
  <c r="E21" i="33"/>
  <c r="D21" i="33"/>
  <c r="C21" i="33"/>
  <c r="G20" i="33"/>
  <c r="F20" i="33"/>
  <c r="E20" i="33"/>
  <c r="D20" i="33"/>
  <c r="C20" i="33"/>
  <c r="G19" i="33"/>
  <c r="F19" i="33"/>
  <c r="E19" i="33"/>
  <c r="D19" i="33"/>
  <c r="C19" i="33"/>
  <c r="G18" i="33"/>
  <c r="F18" i="33"/>
  <c r="E18" i="33"/>
  <c r="D18" i="33"/>
  <c r="C18" i="33"/>
  <c r="G17" i="33"/>
  <c r="F17" i="33"/>
  <c r="E17" i="33"/>
  <c r="D17" i="33"/>
  <c r="C17" i="33"/>
  <c r="G16" i="33"/>
  <c r="F16" i="33"/>
  <c r="E16" i="33"/>
  <c r="D16" i="33"/>
  <c r="C16" i="33"/>
  <c r="G15" i="33"/>
  <c r="F15" i="33"/>
  <c r="E15" i="33"/>
  <c r="D15" i="33"/>
  <c r="C15" i="33"/>
  <c r="G14" i="33"/>
  <c r="F14" i="33"/>
  <c r="E14" i="33"/>
  <c r="D14" i="33"/>
  <c r="C14" i="33"/>
  <c r="G13" i="33"/>
  <c r="F13" i="33"/>
  <c r="E13" i="33"/>
  <c r="D13" i="33"/>
  <c r="C13" i="33"/>
  <c r="G12" i="33"/>
  <c r="F12" i="33"/>
  <c r="E12" i="33"/>
  <c r="D12" i="33"/>
  <c r="C12" i="33"/>
  <c r="G11" i="33"/>
  <c r="F11" i="33"/>
  <c r="E11" i="33"/>
  <c r="D11" i="33"/>
  <c r="C11" i="33"/>
  <c r="G10" i="33"/>
  <c r="F10" i="33"/>
  <c r="E10" i="33"/>
  <c r="D10" i="33"/>
  <c r="C10" i="33"/>
  <c r="G9" i="33"/>
  <c r="F9" i="33"/>
  <c r="E9" i="33"/>
  <c r="D9" i="33"/>
  <c r="C9" i="33"/>
  <c r="G8" i="33"/>
  <c r="F8" i="33"/>
  <c r="E8" i="33"/>
  <c r="D8" i="33"/>
  <c r="C8" i="33"/>
  <c r="G7" i="33"/>
  <c r="F7" i="33"/>
  <c r="E7" i="33"/>
  <c r="D7" i="33"/>
  <c r="C7" i="33"/>
  <c r="G6" i="33"/>
  <c r="F6" i="33"/>
  <c r="E6" i="33"/>
  <c r="D6" i="33"/>
  <c r="C6" i="33"/>
  <c r="G5" i="33"/>
  <c r="F5" i="33"/>
  <c r="E5" i="33"/>
  <c r="D5" i="33"/>
  <c r="C5" i="33"/>
  <c r="G4" i="33"/>
  <c r="F4" i="33"/>
  <c r="E4" i="33"/>
  <c r="D4" i="33"/>
  <c r="C4" i="33"/>
  <c r="G3" i="33"/>
  <c r="F3" i="33"/>
  <c r="E3" i="33"/>
  <c r="D3" i="33"/>
  <c r="C3" i="33"/>
  <c r="AQ17" i="5"/>
  <c r="AQ9" i="5"/>
  <c r="AS17" i="5"/>
  <c r="U158" i="5"/>
  <c r="U157" i="5"/>
  <c r="U154" i="5"/>
  <c r="U153" i="5"/>
  <c r="U150" i="5"/>
  <c r="U149" i="5"/>
  <c r="U146" i="5"/>
  <c r="U145" i="5"/>
  <c r="U142" i="5"/>
  <c r="U141" i="5"/>
  <c r="U138" i="5"/>
  <c r="U137" i="5"/>
  <c r="U134" i="5"/>
  <c r="U133" i="5"/>
  <c r="U130" i="5"/>
  <c r="U129" i="5"/>
  <c r="U126" i="5"/>
  <c r="U125" i="5"/>
  <c r="U122" i="5"/>
  <c r="U121" i="5"/>
  <c r="U117" i="5"/>
  <c r="U113" i="5"/>
  <c r="U109" i="5"/>
  <c r="U105" i="5"/>
  <c r="U159" i="5"/>
  <c r="U155" i="5"/>
  <c r="U151" i="5"/>
  <c r="U147" i="5"/>
  <c r="U143" i="5"/>
  <c r="U139" i="5"/>
  <c r="T14" i="5"/>
  <c r="U135" i="5"/>
  <c r="U131" i="5"/>
  <c r="U127" i="5"/>
  <c r="U123" i="5"/>
  <c r="U119" i="5"/>
  <c r="U115" i="5"/>
  <c r="T10" i="5"/>
  <c r="U111" i="5"/>
  <c r="U107" i="5"/>
  <c r="X7" i="32"/>
  <c r="Y7" i="32"/>
  <c r="Z7" i="32"/>
  <c r="AA7" i="32"/>
  <c r="AB7" i="32"/>
  <c r="AC7" i="32"/>
  <c r="AD7" i="32"/>
  <c r="AE7" i="32"/>
  <c r="AF7" i="32"/>
  <c r="AG7" i="32"/>
  <c r="AH7" i="32"/>
  <c r="AI7" i="32"/>
  <c r="AJ7" i="32"/>
  <c r="AK7" i="32"/>
  <c r="AL7" i="32"/>
  <c r="AM7" i="32"/>
  <c r="AN7" i="32"/>
  <c r="AO7" i="32"/>
  <c r="AP7" i="32"/>
  <c r="AQ7" i="32"/>
  <c r="AR7" i="32"/>
  <c r="AS7" i="32"/>
  <c r="AT7" i="32"/>
  <c r="AU7" i="32"/>
  <c r="AV7" i="32"/>
  <c r="AW7" i="32"/>
  <c r="AX7" i="32"/>
  <c r="AY7" i="32"/>
  <c r="AZ7" i="32"/>
  <c r="X8" i="32"/>
  <c r="Y8" i="32"/>
  <c r="Z8" i="32"/>
  <c r="AA8" i="32"/>
  <c r="AB8" i="32"/>
  <c r="AC8" i="32"/>
  <c r="AD8" i="32"/>
  <c r="AE8" i="32"/>
  <c r="AF8" i="32"/>
  <c r="AG8" i="32"/>
  <c r="AH8" i="32"/>
  <c r="AI8" i="32"/>
  <c r="AJ8" i="32"/>
  <c r="AK8" i="32"/>
  <c r="AL8" i="32"/>
  <c r="AM8" i="32"/>
  <c r="AN8" i="32"/>
  <c r="AO8" i="32"/>
  <c r="AP8" i="32"/>
  <c r="AQ8" i="32"/>
  <c r="AR8" i="32"/>
  <c r="AS8" i="32"/>
  <c r="AT8" i="32"/>
  <c r="AU8" i="32"/>
  <c r="AV8" i="32"/>
  <c r="AW8" i="32"/>
  <c r="AX8" i="32"/>
  <c r="AY8" i="32"/>
  <c r="AZ8" i="32"/>
  <c r="X9" i="32"/>
  <c r="Y9" i="32"/>
  <c r="Z9" i="32"/>
  <c r="AA9" i="32"/>
  <c r="AB9" i="32"/>
  <c r="AC9" i="32"/>
  <c r="AD9" i="32"/>
  <c r="AE9" i="32"/>
  <c r="AF9" i="32"/>
  <c r="AG9" i="32"/>
  <c r="AH9" i="32"/>
  <c r="AI9" i="32"/>
  <c r="AJ9" i="32"/>
  <c r="AK9" i="32"/>
  <c r="AL9" i="32"/>
  <c r="AM9" i="32"/>
  <c r="AN9" i="32"/>
  <c r="AO9" i="32"/>
  <c r="AP9" i="32"/>
  <c r="AQ9" i="32"/>
  <c r="AR9" i="32"/>
  <c r="AS9" i="32"/>
  <c r="AT9" i="32"/>
  <c r="AU9" i="32"/>
  <c r="AV9" i="32"/>
  <c r="AW9" i="32"/>
  <c r="AX9" i="32"/>
  <c r="AY9" i="32"/>
  <c r="AZ9" i="32"/>
  <c r="X10" i="32"/>
  <c r="Y10" i="32"/>
  <c r="Z10" i="32"/>
  <c r="AA10" i="32"/>
  <c r="AB10" i="32"/>
  <c r="AC10" i="32"/>
  <c r="AD10" i="32"/>
  <c r="AE10" i="32"/>
  <c r="AF10" i="32"/>
  <c r="AG10" i="32"/>
  <c r="AH10" i="32"/>
  <c r="AI10" i="32"/>
  <c r="AJ10" i="32"/>
  <c r="AK10" i="32"/>
  <c r="AL10" i="32"/>
  <c r="AM10" i="32"/>
  <c r="AN10" i="32"/>
  <c r="AO10" i="32"/>
  <c r="AP10" i="32"/>
  <c r="AQ10" i="32"/>
  <c r="AR10" i="32"/>
  <c r="AS10" i="32"/>
  <c r="AT10" i="32"/>
  <c r="AU10" i="32"/>
  <c r="AV10" i="32"/>
  <c r="AW10" i="32"/>
  <c r="AX10" i="32"/>
  <c r="AY10" i="32"/>
  <c r="AZ10" i="32"/>
  <c r="X11" i="32"/>
  <c r="Y11" i="32"/>
  <c r="Z11" i="32"/>
  <c r="AA11" i="32"/>
  <c r="AB11" i="32"/>
  <c r="AC11" i="32"/>
  <c r="AD11" i="32"/>
  <c r="AE11" i="32"/>
  <c r="AF11" i="32"/>
  <c r="AG11" i="32"/>
  <c r="AH11" i="32"/>
  <c r="AI11" i="32"/>
  <c r="AJ11" i="32"/>
  <c r="AK11" i="32"/>
  <c r="AL11" i="32"/>
  <c r="AM11" i="32"/>
  <c r="AN11" i="32"/>
  <c r="AO11" i="32"/>
  <c r="AP11" i="32"/>
  <c r="AQ11" i="32"/>
  <c r="AR11" i="32"/>
  <c r="AS11" i="32"/>
  <c r="AT11" i="32"/>
  <c r="AU11" i="32"/>
  <c r="AV11" i="32"/>
  <c r="AW11" i="32"/>
  <c r="AX11" i="32"/>
  <c r="AY11" i="32"/>
  <c r="AZ11" i="32"/>
  <c r="X12" i="32"/>
  <c r="Y12" i="32"/>
  <c r="Z12" i="32"/>
  <c r="AA12" i="32"/>
  <c r="AB12" i="32"/>
  <c r="AC12" i="32"/>
  <c r="AD12" i="32"/>
  <c r="AE12" i="32"/>
  <c r="AF12" i="32"/>
  <c r="AG12" i="32"/>
  <c r="AH12" i="32"/>
  <c r="AI12" i="32"/>
  <c r="AJ12" i="32"/>
  <c r="AK12" i="32"/>
  <c r="AL12" i="32"/>
  <c r="AM12" i="32"/>
  <c r="AN12" i="32"/>
  <c r="AO12" i="32"/>
  <c r="AP12" i="32"/>
  <c r="AQ12" i="32"/>
  <c r="AR12" i="32"/>
  <c r="AS12" i="32"/>
  <c r="AT12" i="32"/>
  <c r="AU12" i="32"/>
  <c r="AV12" i="32"/>
  <c r="AW12" i="32"/>
  <c r="AX12" i="32"/>
  <c r="AY12" i="32"/>
  <c r="AZ12" i="32"/>
  <c r="X13" i="32"/>
  <c r="Y13" i="32"/>
  <c r="Z13" i="32"/>
  <c r="AA13" i="32"/>
  <c r="AB13" i="32"/>
  <c r="AC13" i="32"/>
  <c r="AD13" i="32"/>
  <c r="AE13" i="32"/>
  <c r="AF13" i="32"/>
  <c r="AG13" i="32"/>
  <c r="AH13" i="32"/>
  <c r="AI13" i="32"/>
  <c r="AJ13" i="32"/>
  <c r="AK13" i="32"/>
  <c r="AL13" i="32"/>
  <c r="AM13" i="32"/>
  <c r="AN13" i="32"/>
  <c r="AO13" i="32"/>
  <c r="AP13" i="32"/>
  <c r="AQ13" i="32"/>
  <c r="AR13" i="32"/>
  <c r="AS13" i="32"/>
  <c r="AT13" i="32"/>
  <c r="AU13" i="32"/>
  <c r="AV13" i="32"/>
  <c r="AW13" i="32"/>
  <c r="AX13" i="32"/>
  <c r="AY13" i="32"/>
  <c r="AZ13" i="32"/>
  <c r="X14" i="32"/>
  <c r="Y14" i="32"/>
  <c r="Z14" i="32"/>
  <c r="AA14" i="32"/>
  <c r="AB14" i="32"/>
  <c r="AC14" i="32"/>
  <c r="AD14" i="32"/>
  <c r="AE14" i="32"/>
  <c r="AF14" i="32"/>
  <c r="AG14" i="32"/>
  <c r="AH14" i="32"/>
  <c r="AI14" i="32"/>
  <c r="AJ14" i="32"/>
  <c r="AK14" i="32"/>
  <c r="AL14" i="32"/>
  <c r="AM14" i="32"/>
  <c r="AN14" i="32"/>
  <c r="AO14" i="32"/>
  <c r="AP14" i="32"/>
  <c r="AQ14" i="32"/>
  <c r="AR14" i="32"/>
  <c r="AS14" i="32"/>
  <c r="AT14" i="32"/>
  <c r="AU14" i="32"/>
  <c r="AV14" i="32"/>
  <c r="AW14" i="32"/>
  <c r="AX14" i="32"/>
  <c r="AY14" i="32"/>
  <c r="AZ14" i="32"/>
  <c r="X15" i="32"/>
  <c r="Y15" i="32"/>
  <c r="Z15" i="32"/>
  <c r="AA15" i="32"/>
  <c r="AB15" i="32"/>
  <c r="AC15" i="32"/>
  <c r="AD15" i="32"/>
  <c r="AE15" i="32"/>
  <c r="AF15" i="32"/>
  <c r="AG15" i="32"/>
  <c r="AH15" i="32"/>
  <c r="AI15" i="32"/>
  <c r="AJ15" i="32"/>
  <c r="AK15" i="32"/>
  <c r="AL15" i="32"/>
  <c r="AM15" i="32"/>
  <c r="AN15" i="32"/>
  <c r="AO15" i="32"/>
  <c r="AP15" i="32"/>
  <c r="AQ15" i="32"/>
  <c r="AR15" i="32"/>
  <c r="AS15" i="32"/>
  <c r="AT15" i="32"/>
  <c r="AU15" i="32"/>
  <c r="AV15" i="32"/>
  <c r="AW15" i="32"/>
  <c r="AX15" i="32"/>
  <c r="AY15" i="32"/>
  <c r="AZ15" i="32"/>
  <c r="X16" i="32"/>
  <c r="Y16" i="32"/>
  <c r="Z16" i="32"/>
  <c r="AA16" i="32"/>
  <c r="AB16" i="32"/>
  <c r="AC16" i="32"/>
  <c r="AD16" i="32"/>
  <c r="AE16" i="32"/>
  <c r="AF16" i="32"/>
  <c r="AG16" i="32"/>
  <c r="AH16" i="32"/>
  <c r="AI16" i="32"/>
  <c r="AJ16" i="32"/>
  <c r="AK16" i="32"/>
  <c r="AL16" i="32"/>
  <c r="AM16" i="32"/>
  <c r="AN16" i="32"/>
  <c r="AO16" i="32"/>
  <c r="AP16" i="32"/>
  <c r="AQ16" i="32"/>
  <c r="AR16" i="32"/>
  <c r="AS16" i="32"/>
  <c r="AT16" i="32"/>
  <c r="AU16" i="32"/>
  <c r="AV16" i="32"/>
  <c r="AW16" i="32"/>
  <c r="AX16" i="32"/>
  <c r="AY16" i="32"/>
  <c r="AZ16" i="32"/>
  <c r="X17" i="32"/>
  <c r="Y17" i="32"/>
  <c r="Z17" i="32"/>
  <c r="AA17" i="32"/>
  <c r="AB17" i="32"/>
  <c r="AC17" i="32"/>
  <c r="AD17" i="32"/>
  <c r="AE17" i="32"/>
  <c r="AF17" i="32"/>
  <c r="AG17" i="32"/>
  <c r="AH17" i="32"/>
  <c r="AI17" i="32"/>
  <c r="AJ17" i="32"/>
  <c r="AK17" i="32"/>
  <c r="AL17" i="32"/>
  <c r="AM17" i="32"/>
  <c r="AN17" i="32"/>
  <c r="AO17" i="32"/>
  <c r="AP17" i="32"/>
  <c r="AQ17" i="32"/>
  <c r="AR17" i="32"/>
  <c r="AS17" i="32"/>
  <c r="AT17" i="32"/>
  <c r="AU17" i="32"/>
  <c r="AV17" i="32"/>
  <c r="AW17" i="32"/>
  <c r="AX17" i="32"/>
  <c r="AY17" i="32"/>
  <c r="AZ17" i="32"/>
  <c r="X18" i="32"/>
  <c r="Y18" i="32"/>
  <c r="Z18" i="32"/>
  <c r="AA18" i="32"/>
  <c r="AB18" i="32"/>
  <c r="AC18" i="32"/>
  <c r="AD18" i="32"/>
  <c r="AE18" i="32"/>
  <c r="AF18" i="32"/>
  <c r="AG18" i="32"/>
  <c r="AH18" i="32"/>
  <c r="AI18" i="32"/>
  <c r="AJ18" i="32"/>
  <c r="AK18" i="32"/>
  <c r="AL18" i="32"/>
  <c r="AM18" i="32"/>
  <c r="AN18" i="32"/>
  <c r="AO18" i="32"/>
  <c r="AP18" i="32"/>
  <c r="AQ18" i="32"/>
  <c r="AR18" i="32"/>
  <c r="AS18" i="32"/>
  <c r="AT18" i="32"/>
  <c r="AU18" i="32"/>
  <c r="AV18" i="32"/>
  <c r="AW18" i="32"/>
  <c r="AX18" i="32"/>
  <c r="AY18" i="32"/>
  <c r="AZ18" i="32"/>
  <c r="X19" i="32"/>
  <c r="Y19" i="32"/>
  <c r="Z19" i="32"/>
  <c r="AA19" i="32"/>
  <c r="AB19" i="32"/>
  <c r="AC19" i="32"/>
  <c r="AD19" i="32"/>
  <c r="AE19" i="32"/>
  <c r="AF19" i="32"/>
  <c r="AG19" i="32"/>
  <c r="AH19" i="32"/>
  <c r="AI19" i="32"/>
  <c r="AJ19" i="32"/>
  <c r="AK19" i="32"/>
  <c r="AL19" i="32"/>
  <c r="AM19" i="32"/>
  <c r="AN19" i="32"/>
  <c r="AO19" i="32"/>
  <c r="AP19" i="32"/>
  <c r="AQ19" i="32"/>
  <c r="AR19" i="32"/>
  <c r="AS19" i="32"/>
  <c r="AT19" i="32"/>
  <c r="AU19" i="32"/>
  <c r="AV19" i="32"/>
  <c r="AW19" i="32"/>
  <c r="AX19" i="32"/>
  <c r="AY19" i="32"/>
  <c r="AZ19" i="32"/>
  <c r="X20" i="32"/>
  <c r="Y20" i="32"/>
  <c r="Z20" i="32"/>
  <c r="AA20" i="32"/>
  <c r="AB20" i="32"/>
  <c r="AC20" i="32"/>
  <c r="AD20" i="32"/>
  <c r="AE20" i="32"/>
  <c r="AF20" i="32"/>
  <c r="AG20" i="32"/>
  <c r="AH20" i="32"/>
  <c r="AI20" i="32"/>
  <c r="AJ20" i="32"/>
  <c r="AK20" i="32"/>
  <c r="AL20" i="32"/>
  <c r="AM20" i="32"/>
  <c r="AN20" i="32"/>
  <c r="AO20" i="32"/>
  <c r="AP20" i="32"/>
  <c r="AQ20" i="32"/>
  <c r="AR20" i="32"/>
  <c r="AS20" i="32"/>
  <c r="AT20" i="32"/>
  <c r="AU20" i="32"/>
  <c r="AV20" i="32"/>
  <c r="AW20" i="32"/>
  <c r="AX20" i="32"/>
  <c r="AY20" i="32"/>
  <c r="AZ20" i="32"/>
  <c r="X21" i="32"/>
  <c r="Y21" i="32"/>
  <c r="Z21" i="32"/>
  <c r="AA21" i="32"/>
  <c r="AB21" i="32"/>
  <c r="AC21" i="32"/>
  <c r="AD21" i="32"/>
  <c r="AE21" i="32"/>
  <c r="AF21" i="32"/>
  <c r="AG21" i="32"/>
  <c r="AH21" i="32"/>
  <c r="AI21" i="32"/>
  <c r="AJ21" i="32"/>
  <c r="AK21" i="32"/>
  <c r="AL21" i="32"/>
  <c r="AM21" i="32"/>
  <c r="AN21" i="32"/>
  <c r="AO21" i="32"/>
  <c r="AP21" i="32"/>
  <c r="AQ21" i="32"/>
  <c r="AR21" i="32"/>
  <c r="AS21" i="32"/>
  <c r="AT21" i="32"/>
  <c r="AU21" i="32"/>
  <c r="AV21" i="32"/>
  <c r="AW21" i="32"/>
  <c r="AX21" i="32"/>
  <c r="AY21" i="32"/>
  <c r="AZ21" i="32"/>
  <c r="X22" i="32"/>
  <c r="Y22" i="32"/>
  <c r="Z22" i="32"/>
  <c r="AA22" i="32"/>
  <c r="AB22" i="32"/>
  <c r="AC22" i="32"/>
  <c r="AD22" i="32"/>
  <c r="AE22" i="32"/>
  <c r="AF22" i="32"/>
  <c r="AG22" i="32"/>
  <c r="AH22" i="32"/>
  <c r="AI22" i="32"/>
  <c r="AJ22" i="32"/>
  <c r="AK22" i="32"/>
  <c r="AL22" i="32"/>
  <c r="AM22" i="32"/>
  <c r="AN22" i="32"/>
  <c r="AO22" i="32"/>
  <c r="AP22" i="32"/>
  <c r="AQ22" i="32"/>
  <c r="AR22" i="32"/>
  <c r="AS22" i="32"/>
  <c r="AT22" i="32"/>
  <c r="AU22" i="32"/>
  <c r="AV22" i="32"/>
  <c r="AW22" i="32"/>
  <c r="AX22" i="32"/>
  <c r="AY22" i="32"/>
  <c r="AZ22" i="32"/>
  <c r="X23" i="32"/>
  <c r="Y23" i="32"/>
  <c r="Z23" i="32"/>
  <c r="AA23" i="32"/>
  <c r="AB23" i="32"/>
  <c r="AC23" i="32"/>
  <c r="AD23" i="32"/>
  <c r="AE23" i="32"/>
  <c r="AF23" i="32"/>
  <c r="AG23" i="32"/>
  <c r="AH23" i="32"/>
  <c r="AI23" i="32"/>
  <c r="AJ23" i="32"/>
  <c r="AK23" i="32"/>
  <c r="AL23" i="32"/>
  <c r="AM23" i="32"/>
  <c r="AN23" i="32"/>
  <c r="AO23" i="32"/>
  <c r="AP23" i="32"/>
  <c r="AQ23" i="32"/>
  <c r="AR23" i="32"/>
  <c r="AS23" i="32"/>
  <c r="AT23" i="32"/>
  <c r="AU23" i="32"/>
  <c r="AV23" i="32"/>
  <c r="AW23" i="32"/>
  <c r="AX23" i="32"/>
  <c r="AY23" i="32"/>
  <c r="AZ23" i="32"/>
  <c r="X24" i="32"/>
  <c r="Y24" i="32"/>
  <c r="Z24" i="32"/>
  <c r="AA24" i="32"/>
  <c r="AB24" i="32"/>
  <c r="AC24" i="32"/>
  <c r="AD24" i="32"/>
  <c r="AE24" i="32"/>
  <c r="AF24" i="32"/>
  <c r="AG24" i="32"/>
  <c r="AH24" i="32"/>
  <c r="AI24" i="32"/>
  <c r="AJ24" i="32"/>
  <c r="AK24" i="32"/>
  <c r="AL24" i="32"/>
  <c r="AM24" i="32"/>
  <c r="AN24" i="32"/>
  <c r="AO24" i="32"/>
  <c r="AP24" i="32"/>
  <c r="AQ24" i="32"/>
  <c r="AR24" i="32"/>
  <c r="AS24" i="32"/>
  <c r="AT24" i="32"/>
  <c r="AU24" i="32"/>
  <c r="AV24" i="32"/>
  <c r="AW24" i="32"/>
  <c r="AX24" i="32"/>
  <c r="AY24" i="32"/>
  <c r="AZ24" i="32"/>
  <c r="X25" i="32"/>
  <c r="Y25" i="32"/>
  <c r="Z25" i="32"/>
  <c r="AA25" i="32"/>
  <c r="AB25" i="32"/>
  <c r="AC25" i="32"/>
  <c r="AD25" i="32"/>
  <c r="AE25" i="32"/>
  <c r="AF25" i="32"/>
  <c r="AG25" i="32"/>
  <c r="AH25" i="32"/>
  <c r="AI25" i="32"/>
  <c r="AJ25" i="32"/>
  <c r="AK25" i="32"/>
  <c r="AL25" i="32"/>
  <c r="AM25" i="32"/>
  <c r="AN25" i="32"/>
  <c r="AO25" i="32"/>
  <c r="AP25" i="32"/>
  <c r="AQ25" i="32"/>
  <c r="AR25" i="32"/>
  <c r="AS25" i="32"/>
  <c r="AT25" i="32"/>
  <c r="AU25" i="32"/>
  <c r="AV25" i="32"/>
  <c r="AW25" i="32"/>
  <c r="AX25" i="32"/>
  <c r="AY25" i="32"/>
  <c r="AZ25" i="32"/>
  <c r="X26" i="32"/>
  <c r="Y26" i="32"/>
  <c r="Z26" i="32"/>
  <c r="AA26" i="32"/>
  <c r="AB26" i="32"/>
  <c r="AC26" i="32"/>
  <c r="AD26" i="32"/>
  <c r="AE26" i="32"/>
  <c r="AF26" i="32"/>
  <c r="AG26" i="32"/>
  <c r="AH26" i="32"/>
  <c r="AI26" i="32"/>
  <c r="AJ26" i="32"/>
  <c r="AK26" i="32"/>
  <c r="AL26" i="32"/>
  <c r="AM26" i="32"/>
  <c r="AN26" i="32"/>
  <c r="AO26" i="32"/>
  <c r="AP26" i="32"/>
  <c r="AQ26" i="32"/>
  <c r="AR26" i="32"/>
  <c r="AS26" i="32"/>
  <c r="AT26" i="32"/>
  <c r="AU26" i="32"/>
  <c r="AV26" i="32"/>
  <c r="AW26" i="32"/>
  <c r="AX26" i="32"/>
  <c r="AY26" i="32"/>
  <c r="AZ26" i="32"/>
  <c r="X27" i="32"/>
  <c r="Y27" i="32"/>
  <c r="Z27" i="32"/>
  <c r="AA27" i="32"/>
  <c r="AB27" i="32"/>
  <c r="AC27" i="32"/>
  <c r="AD27" i="32"/>
  <c r="AE27" i="32"/>
  <c r="AF27" i="32"/>
  <c r="AG27" i="32"/>
  <c r="AH27" i="32"/>
  <c r="AI27" i="32"/>
  <c r="AJ27" i="32"/>
  <c r="AK27" i="32"/>
  <c r="AL27" i="32"/>
  <c r="AM27" i="32"/>
  <c r="AN27" i="32"/>
  <c r="AO27" i="32"/>
  <c r="AP27" i="32"/>
  <c r="AQ27" i="32"/>
  <c r="AR27" i="32"/>
  <c r="AS27" i="32"/>
  <c r="AT27" i="32"/>
  <c r="AU27" i="32"/>
  <c r="AV27" i="32"/>
  <c r="AW27" i="32"/>
  <c r="AX27" i="32"/>
  <c r="AY27" i="32"/>
  <c r="AZ27" i="32"/>
  <c r="X28" i="32"/>
  <c r="Y28" i="32"/>
  <c r="Z28" i="32"/>
  <c r="AA28" i="32"/>
  <c r="AB28" i="32"/>
  <c r="AC28" i="32"/>
  <c r="AD28" i="32"/>
  <c r="AE28" i="32"/>
  <c r="AF28" i="32"/>
  <c r="AG28" i="32"/>
  <c r="AH28" i="32"/>
  <c r="AI28" i="32"/>
  <c r="AJ28" i="32"/>
  <c r="AK28" i="32"/>
  <c r="AL28" i="32"/>
  <c r="AM28" i="32"/>
  <c r="AN28" i="32"/>
  <c r="AO28" i="32"/>
  <c r="AP28" i="32"/>
  <c r="AQ28" i="32"/>
  <c r="AR28" i="32"/>
  <c r="AS28" i="32"/>
  <c r="AT28" i="32"/>
  <c r="AU28" i="32"/>
  <c r="AV28" i="32"/>
  <c r="AW28" i="32"/>
  <c r="AX28" i="32"/>
  <c r="AY28" i="32"/>
  <c r="AZ28" i="32"/>
  <c r="X29" i="32"/>
  <c r="Y29" i="32"/>
  <c r="Z29" i="32"/>
  <c r="AA29" i="32"/>
  <c r="AB29" i="32"/>
  <c r="AC29" i="32"/>
  <c r="AD29" i="32"/>
  <c r="AE29" i="32"/>
  <c r="AF29" i="32"/>
  <c r="AG29" i="32"/>
  <c r="AH29" i="32"/>
  <c r="AI29" i="32"/>
  <c r="AJ29" i="32"/>
  <c r="AK29" i="32"/>
  <c r="AL29" i="32"/>
  <c r="AM29" i="32"/>
  <c r="AN29" i="32"/>
  <c r="AO29" i="32"/>
  <c r="AP29" i="32"/>
  <c r="AQ29" i="32"/>
  <c r="AR29" i="32"/>
  <c r="AS29" i="32"/>
  <c r="AT29" i="32"/>
  <c r="AU29" i="32"/>
  <c r="AV29" i="32"/>
  <c r="AW29" i="32"/>
  <c r="AX29" i="32"/>
  <c r="AY29" i="32"/>
  <c r="AZ29" i="32"/>
  <c r="X30" i="32"/>
  <c r="Y30" i="32"/>
  <c r="Z30" i="32"/>
  <c r="AA30" i="32"/>
  <c r="AB30" i="32"/>
  <c r="AC30" i="32"/>
  <c r="AD30" i="32"/>
  <c r="AE30" i="32"/>
  <c r="AF30" i="32"/>
  <c r="AG30" i="32"/>
  <c r="AH30" i="32"/>
  <c r="AI30" i="32"/>
  <c r="AJ30" i="32"/>
  <c r="AK30" i="32"/>
  <c r="AL30" i="32"/>
  <c r="AM30" i="32"/>
  <c r="AN30" i="32"/>
  <c r="AO30" i="32"/>
  <c r="AP30" i="32"/>
  <c r="AQ30" i="32"/>
  <c r="AR30" i="32"/>
  <c r="AS30" i="32"/>
  <c r="AT30" i="32"/>
  <c r="AU30" i="32"/>
  <c r="AV30" i="32"/>
  <c r="AW30" i="32"/>
  <c r="AX30" i="32"/>
  <c r="AY30" i="32"/>
  <c r="AZ30" i="32"/>
  <c r="X31" i="32"/>
  <c r="Y31" i="32"/>
  <c r="Z31" i="32"/>
  <c r="AA31" i="32"/>
  <c r="AB31" i="32"/>
  <c r="AC31" i="32"/>
  <c r="AD31" i="32"/>
  <c r="AE31" i="32"/>
  <c r="AF31" i="32"/>
  <c r="AG31" i="32"/>
  <c r="AH31" i="32"/>
  <c r="AI31" i="32"/>
  <c r="AJ31" i="32"/>
  <c r="AK31" i="32"/>
  <c r="AL31" i="32"/>
  <c r="AM31" i="32"/>
  <c r="AN31" i="32"/>
  <c r="AO31" i="32"/>
  <c r="AP31" i="32"/>
  <c r="AQ31" i="32"/>
  <c r="AR31" i="32"/>
  <c r="AS31" i="32"/>
  <c r="AT31" i="32"/>
  <c r="AU31" i="32"/>
  <c r="AV31" i="32"/>
  <c r="AW31" i="32"/>
  <c r="AX31" i="32"/>
  <c r="AY31" i="32"/>
  <c r="AZ31" i="32"/>
  <c r="X32" i="32"/>
  <c r="Y32" i="32"/>
  <c r="Z32" i="32"/>
  <c r="AA32" i="32"/>
  <c r="AB32" i="32"/>
  <c r="AC32" i="32"/>
  <c r="AD32" i="32"/>
  <c r="AE32" i="32"/>
  <c r="AF32" i="32"/>
  <c r="AG32" i="32"/>
  <c r="AH32" i="32"/>
  <c r="AI32" i="32"/>
  <c r="AJ32" i="32"/>
  <c r="AK32" i="32"/>
  <c r="AL32" i="32"/>
  <c r="AM32" i="32"/>
  <c r="AN32" i="32"/>
  <c r="AO32" i="32"/>
  <c r="AP32" i="32"/>
  <c r="AQ32" i="32"/>
  <c r="AR32" i="32"/>
  <c r="AS32" i="32"/>
  <c r="AT32" i="32"/>
  <c r="AU32" i="32"/>
  <c r="AV32" i="32"/>
  <c r="AW32" i="32"/>
  <c r="AX32" i="32"/>
  <c r="AY32" i="32"/>
  <c r="AZ32" i="32"/>
  <c r="X33" i="32"/>
  <c r="Y33" i="32"/>
  <c r="Z33" i="32"/>
  <c r="AA33" i="32"/>
  <c r="AB33" i="32"/>
  <c r="AC33" i="32"/>
  <c r="AD33" i="32"/>
  <c r="AE33" i="32"/>
  <c r="AF33" i="32"/>
  <c r="AG33" i="32"/>
  <c r="AH33" i="32"/>
  <c r="AI33" i="32"/>
  <c r="AJ33" i="32"/>
  <c r="AK33" i="32"/>
  <c r="AL33" i="32"/>
  <c r="AM33" i="32"/>
  <c r="AN33" i="32"/>
  <c r="AO33" i="32"/>
  <c r="AP33" i="32"/>
  <c r="AQ33" i="32"/>
  <c r="AR33" i="32"/>
  <c r="AS33" i="32"/>
  <c r="AT33" i="32"/>
  <c r="AU33" i="32"/>
  <c r="AV33" i="32"/>
  <c r="AW33" i="32"/>
  <c r="AX33" i="32"/>
  <c r="AY33" i="32"/>
  <c r="AZ33" i="32"/>
  <c r="X34" i="32"/>
  <c r="Y34" i="32"/>
  <c r="Z34" i="32"/>
  <c r="AA34" i="32"/>
  <c r="AB34" i="32"/>
  <c r="AC34" i="32"/>
  <c r="AD34" i="32"/>
  <c r="AE34" i="32"/>
  <c r="AF34" i="32"/>
  <c r="AG34" i="32"/>
  <c r="AH34" i="32"/>
  <c r="AI34" i="32"/>
  <c r="AJ34" i="32"/>
  <c r="AK34" i="32"/>
  <c r="AL34" i="32"/>
  <c r="AM34" i="32"/>
  <c r="AN34" i="32"/>
  <c r="AO34" i="32"/>
  <c r="AP34" i="32"/>
  <c r="AQ34" i="32"/>
  <c r="AR34" i="32"/>
  <c r="AS34" i="32"/>
  <c r="AT34" i="32"/>
  <c r="AU34" i="32"/>
  <c r="AV34" i="32"/>
  <c r="AW34" i="32"/>
  <c r="AX34" i="32"/>
  <c r="AY34" i="32"/>
  <c r="AZ34" i="32"/>
  <c r="X35" i="32"/>
  <c r="Y35" i="32"/>
  <c r="Z35" i="32"/>
  <c r="AA35" i="32"/>
  <c r="AB35" i="32"/>
  <c r="AC35" i="32"/>
  <c r="AD35" i="32"/>
  <c r="AE35" i="32"/>
  <c r="AF35" i="32"/>
  <c r="AG35" i="32"/>
  <c r="AH35" i="32"/>
  <c r="AI35" i="32"/>
  <c r="AJ35" i="32"/>
  <c r="AK35" i="32"/>
  <c r="AL35" i="32"/>
  <c r="AM35" i="32"/>
  <c r="AN35" i="32"/>
  <c r="AO35" i="32"/>
  <c r="AP35" i="32"/>
  <c r="AQ35" i="32"/>
  <c r="AR35" i="32"/>
  <c r="AS35" i="32"/>
  <c r="AT35" i="32"/>
  <c r="AU35" i="32"/>
  <c r="AV35" i="32"/>
  <c r="AW35" i="32"/>
  <c r="AX35" i="32"/>
  <c r="AY35" i="32"/>
  <c r="AZ35" i="32"/>
  <c r="X36" i="32"/>
  <c r="Y36" i="32"/>
  <c r="Z36" i="32"/>
  <c r="AA36" i="32"/>
  <c r="AB36" i="32"/>
  <c r="AC36" i="32"/>
  <c r="AD36" i="32"/>
  <c r="AE36" i="32"/>
  <c r="AF36" i="32"/>
  <c r="AG36" i="32"/>
  <c r="AH36" i="32"/>
  <c r="AI36" i="32"/>
  <c r="AJ36" i="32"/>
  <c r="AK36" i="32"/>
  <c r="AL36" i="32"/>
  <c r="AM36" i="32"/>
  <c r="AN36" i="32"/>
  <c r="AO36" i="32"/>
  <c r="AP36" i="32"/>
  <c r="AQ36" i="32"/>
  <c r="AR36" i="32"/>
  <c r="AS36" i="32"/>
  <c r="AT36" i="32"/>
  <c r="AU36" i="32"/>
  <c r="AV36" i="32"/>
  <c r="AW36" i="32"/>
  <c r="AX36" i="32"/>
  <c r="AY36" i="32"/>
  <c r="AZ36" i="32"/>
  <c r="X37" i="32"/>
  <c r="Y37" i="32"/>
  <c r="Z37" i="32"/>
  <c r="AA37" i="32"/>
  <c r="AB37" i="32"/>
  <c r="AC37" i="32"/>
  <c r="AD37" i="32"/>
  <c r="AE37" i="32"/>
  <c r="AF37" i="32"/>
  <c r="AG37" i="32"/>
  <c r="AH37" i="32"/>
  <c r="AI37" i="32"/>
  <c r="AJ37" i="32"/>
  <c r="AK37" i="32"/>
  <c r="AL37" i="32"/>
  <c r="AM37" i="32"/>
  <c r="AN37" i="32"/>
  <c r="AO37" i="32"/>
  <c r="AP37" i="32"/>
  <c r="AQ37" i="32"/>
  <c r="AR37" i="32"/>
  <c r="AS37" i="32"/>
  <c r="AT37" i="32"/>
  <c r="AU37" i="32"/>
  <c r="AV37" i="32"/>
  <c r="AW37" i="32"/>
  <c r="AX37" i="32"/>
  <c r="AY37" i="32"/>
  <c r="AZ37" i="32"/>
  <c r="X38" i="32"/>
  <c r="Y38" i="32"/>
  <c r="Z38" i="32"/>
  <c r="AA38" i="32"/>
  <c r="AB38" i="32"/>
  <c r="AC38" i="32"/>
  <c r="AD38" i="32"/>
  <c r="AE38" i="32"/>
  <c r="AF38" i="32"/>
  <c r="AG38" i="32"/>
  <c r="AH38" i="32"/>
  <c r="AI38" i="32"/>
  <c r="AJ38" i="32"/>
  <c r="AK38" i="32"/>
  <c r="AL38" i="32"/>
  <c r="AM38" i="32"/>
  <c r="AN38" i="32"/>
  <c r="AO38" i="32"/>
  <c r="AP38" i="32"/>
  <c r="AQ38" i="32"/>
  <c r="AR38" i="32"/>
  <c r="AS38" i="32"/>
  <c r="AT38" i="32"/>
  <c r="AU38" i="32"/>
  <c r="AV38" i="32"/>
  <c r="AW38" i="32"/>
  <c r="AX38" i="32"/>
  <c r="AY38" i="32"/>
  <c r="AZ38" i="32"/>
  <c r="X39" i="32"/>
  <c r="Y39" i="32"/>
  <c r="Z39" i="32"/>
  <c r="AA39" i="32"/>
  <c r="AB39" i="32"/>
  <c r="AC39" i="32"/>
  <c r="AD39" i="32"/>
  <c r="AE39" i="32"/>
  <c r="AF39" i="32"/>
  <c r="AG39" i="32"/>
  <c r="AH39" i="32"/>
  <c r="AI39" i="32"/>
  <c r="AJ39" i="32"/>
  <c r="AK39" i="32"/>
  <c r="AL39" i="32"/>
  <c r="AM39" i="32"/>
  <c r="AN39" i="32"/>
  <c r="AO39" i="32"/>
  <c r="AP39" i="32"/>
  <c r="AQ39" i="32"/>
  <c r="AR39" i="32"/>
  <c r="AS39" i="32"/>
  <c r="AT39" i="32"/>
  <c r="AU39" i="32"/>
  <c r="AV39" i="32"/>
  <c r="AW39" i="32"/>
  <c r="AX39" i="32"/>
  <c r="AY39" i="32"/>
  <c r="AZ39" i="32"/>
  <c r="X40" i="32"/>
  <c r="Y40" i="32"/>
  <c r="Z40" i="32"/>
  <c r="AA40" i="32"/>
  <c r="AB40" i="32"/>
  <c r="AC40" i="32"/>
  <c r="AD40" i="32"/>
  <c r="AE40" i="32"/>
  <c r="AF40" i="32"/>
  <c r="AG40" i="32"/>
  <c r="AH40" i="32"/>
  <c r="AI40" i="32"/>
  <c r="AJ40" i="32"/>
  <c r="AK40" i="32"/>
  <c r="AL40" i="32"/>
  <c r="AM40" i="32"/>
  <c r="AN40" i="32"/>
  <c r="AO40" i="32"/>
  <c r="AP40" i="32"/>
  <c r="AQ40" i="32"/>
  <c r="AR40" i="32"/>
  <c r="AS40" i="32"/>
  <c r="AT40" i="32"/>
  <c r="AU40" i="32"/>
  <c r="AV40" i="32"/>
  <c r="AW40" i="32"/>
  <c r="AX40" i="32"/>
  <c r="AY40" i="32"/>
  <c r="AZ40" i="32"/>
  <c r="X41" i="32"/>
  <c r="Y41" i="32"/>
  <c r="Z41" i="32"/>
  <c r="AA41" i="32"/>
  <c r="AB41" i="32"/>
  <c r="AC41" i="32"/>
  <c r="AD41" i="32"/>
  <c r="AE41" i="32"/>
  <c r="AF41" i="32"/>
  <c r="AG41" i="32"/>
  <c r="AH41" i="32"/>
  <c r="AI41" i="32"/>
  <c r="AJ41" i="32"/>
  <c r="AK41" i="32"/>
  <c r="AL41" i="32"/>
  <c r="AM41" i="32"/>
  <c r="AN41" i="32"/>
  <c r="AO41" i="32"/>
  <c r="AP41" i="32"/>
  <c r="AQ41" i="32"/>
  <c r="AR41" i="32"/>
  <c r="AS41" i="32"/>
  <c r="AT41" i="32"/>
  <c r="AU41" i="32"/>
  <c r="AV41" i="32"/>
  <c r="AW41" i="32"/>
  <c r="AX41" i="32"/>
  <c r="AY41" i="32"/>
  <c r="AZ41" i="32"/>
  <c r="X42" i="32"/>
  <c r="Y42" i="32"/>
  <c r="Z42" i="32"/>
  <c r="AA42" i="32"/>
  <c r="AB42" i="32"/>
  <c r="AC42" i="32"/>
  <c r="AD42" i="32"/>
  <c r="AE42" i="32"/>
  <c r="AF42" i="32"/>
  <c r="AG42" i="32"/>
  <c r="AH42" i="32"/>
  <c r="AI42" i="32"/>
  <c r="AJ42" i="32"/>
  <c r="AK42" i="32"/>
  <c r="AL42" i="32"/>
  <c r="AM42" i="32"/>
  <c r="AN42" i="32"/>
  <c r="AO42" i="32"/>
  <c r="AP42" i="32"/>
  <c r="AQ42" i="32"/>
  <c r="AR42" i="32"/>
  <c r="AS42" i="32"/>
  <c r="AT42" i="32"/>
  <c r="AU42" i="32"/>
  <c r="AV42" i="32"/>
  <c r="AW42" i="32"/>
  <c r="AX42" i="32"/>
  <c r="AY42" i="32"/>
  <c r="AZ42" i="32"/>
  <c r="X43" i="32"/>
  <c r="Y43" i="32"/>
  <c r="Z43" i="32"/>
  <c r="AA43" i="32"/>
  <c r="AB43" i="32"/>
  <c r="AC43" i="32"/>
  <c r="AD43" i="32"/>
  <c r="AE43" i="32"/>
  <c r="AF43" i="32"/>
  <c r="AG43" i="32"/>
  <c r="AH43" i="32"/>
  <c r="AI43" i="32"/>
  <c r="AJ43" i="32"/>
  <c r="AK43" i="32"/>
  <c r="AL43" i="32"/>
  <c r="AM43" i="32"/>
  <c r="AN43" i="32"/>
  <c r="AO43" i="32"/>
  <c r="AP43" i="32"/>
  <c r="AQ43" i="32"/>
  <c r="AR43" i="32"/>
  <c r="AS43" i="32"/>
  <c r="AT43" i="32"/>
  <c r="AU43" i="32"/>
  <c r="AV43" i="32"/>
  <c r="AW43" i="32"/>
  <c r="AX43" i="32"/>
  <c r="AY43" i="32"/>
  <c r="AZ43" i="32"/>
  <c r="X44" i="32"/>
  <c r="Y44" i="32"/>
  <c r="Z44" i="32"/>
  <c r="AA44" i="32"/>
  <c r="AB44" i="32"/>
  <c r="AC44" i="32"/>
  <c r="AD44" i="32"/>
  <c r="AE44" i="32"/>
  <c r="AF44" i="32"/>
  <c r="AG44" i="32"/>
  <c r="AH44" i="32"/>
  <c r="AI44" i="32"/>
  <c r="AJ44" i="32"/>
  <c r="AK44" i="32"/>
  <c r="AL44" i="32"/>
  <c r="AM44" i="32"/>
  <c r="AN44" i="32"/>
  <c r="AO44" i="32"/>
  <c r="AP44" i="32"/>
  <c r="AQ44" i="32"/>
  <c r="AR44" i="32"/>
  <c r="AS44" i="32"/>
  <c r="AT44" i="32"/>
  <c r="AU44" i="32"/>
  <c r="AV44" i="32"/>
  <c r="AW44" i="32"/>
  <c r="AX44" i="32"/>
  <c r="AY44" i="32"/>
  <c r="AZ44" i="32"/>
  <c r="X45" i="32"/>
  <c r="Y45" i="32"/>
  <c r="Z45" i="32"/>
  <c r="AA45" i="32"/>
  <c r="AB45" i="32"/>
  <c r="AC45" i="32"/>
  <c r="AD45" i="32"/>
  <c r="AE45" i="32"/>
  <c r="AF45" i="32"/>
  <c r="AG45" i="32"/>
  <c r="AH45" i="32"/>
  <c r="AI45" i="32"/>
  <c r="AJ45" i="32"/>
  <c r="AK45" i="32"/>
  <c r="AL45" i="32"/>
  <c r="AM45" i="32"/>
  <c r="AN45" i="32"/>
  <c r="AO45" i="32"/>
  <c r="AP45" i="32"/>
  <c r="AQ45" i="32"/>
  <c r="AR45" i="32"/>
  <c r="AS45" i="32"/>
  <c r="AT45" i="32"/>
  <c r="AU45" i="32"/>
  <c r="AV45" i="32"/>
  <c r="AW45" i="32"/>
  <c r="AX45" i="32"/>
  <c r="AY45" i="32"/>
  <c r="AZ45" i="32"/>
  <c r="X46" i="32"/>
  <c r="Y46" i="32"/>
  <c r="Z46" i="32"/>
  <c r="AA46" i="32"/>
  <c r="AB46" i="32"/>
  <c r="AC46" i="32"/>
  <c r="AD46" i="32"/>
  <c r="AE46" i="32"/>
  <c r="AF46" i="32"/>
  <c r="AG46" i="32"/>
  <c r="AH46" i="32"/>
  <c r="AI46" i="32"/>
  <c r="AJ46" i="32"/>
  <c r="AK46" i="32"/>
  <c r="AL46" i="32"/>
  <c r="AM46" i="32"/>
  <c r="AN46" i="32"/>
  <c r="AO46" i="32"/>
  <c r="AP46" i="32"/>
  <c r="AQ46" i="32"/>
  <c r="AR46" i="32"/>
  <c r="AS46" i="32"/>
  <c r="AT46" i="32"/>
  <c r="AU46" i="32"/>
  <c r="AV46" i="32"/>
  <c r="AW46" i="32"/>
  <c r="AX46" i="32"/>
  <c r="AY46" i="32"/>
  <c r="AZ46" i="32"/>
  <c r="X47" i="32"/>
  <c r="Y47" i="32"/>
  <c r="Z47" i="32"/>
  <c r="AA47" i="32"/>
  <c r="AB47" i="32"/>
  <c r="AC47" i="32"/>
  <c r="AD47" i="32"/>
  <c r="AE47" i="32"/>
  <c r="AF47" i="32"/>
  <c r="AG47" i="32"/>
  <c r="AH47" i="32"/>
  <c r="AI47" i="32"/>
  <c r="AJ47" i="32"/>
  <c r="AK47" i="32"/>
  <c r="AL47" i="32"/>
  <c r="AM47" i="32"/>
  <c r="AN47" i="32"/>
  <c r="AO47" i="32"/>
  <c r="AP47" i="32"/>
  <c r="AQ47" i="32"/>
  <c r="AR47" i="32"/>
  <c r="AS47" i="32"/>
  <c r="AT47" i="32"/>
  <c r="AU47" i="32"/>
  <c r="AV47" i="32"/>
  <c r="AW47" i="32"/>
  <c r="AX47" i="32"/>
  <c r="AY47" i="32"/>
  <c r="AZ47" i="32"/>
  <c r="X48" i="32"/>
  <c r="Y48" i="32"/>
  <c r="Z48" i="32"/>
  <c r="AA48" i="32"/>
  <c r="AB48" i="32"/>
  <c r="AC48" i="32"/>
  <c r="AD48" i="32"/>
  <c r="AE48" i="32"/>
  <c r="AF48" i="32"/>
  <c r="AG48" i="32"/>
  <c r="AH48" i="32"/>
  <c r="AI48" i="32"/>
  <c r="AJ48" i="32"/>
  <c r="AK48" i="32"/>
  <c r="AL48" i="32"/>
  <c r="AM48" i="32"/>
  <c r="AN48" i="32"/>
  <c r="AO48" i="32"/>
  <c r="AP48" i="32"/>
  <c r="AQ48" i="32"/>
  <c r="AR48" i="32"/>
  <c r="AS48" i="32"/>
  <c r="AT48" i="32"/>
  <c r="AU48" i="32"/>
  <c r="AV48" i="32"/>
  <c r="AW48" i="32"/>
  <c r="AX48" i="32"/>
  <c r="AY48" i="32"/>
  <c r="AZ48" i="32"/>
  <c r="X49" i="32"/>
  <c r="Y49" i="32"/>
  <c r="Z49" i="32"/>
  <c r="AA49" i="32"/>
  <c r="AB49" i="32"/>
  <c r="AC49" i="32"/>
  <c r="AD49" i="32"/>
  <c r="AE49" i="32"/>
  <c r="AF49" i="32"/>
  <c r="AG49" i="32"/>
  <c r="AH49" i="32"/>
  <c r="AI49" i="32"/>
  <c r="AJ49" i="32"/>
  <c r="AK49" i="32"/>
  <c r="AL49" i="32"/>
  <c r="AM49" i="32"/>
  <c r="AN49" i="32"/>
  <c r="AO49" i="32"/>
  <c r="AP49" i="32"/>
  <c r="AQ49" i="32"/>
  <c r="AR49" i="32"/>
  <c r="AS49" i="32"/>
  <c r="AT49" i="32"/>
  <c r="AU49" i="32"/>
  <c r="AV49" i="32"/>
  <c r="AW49" i="32"/>
  <c r="AX49" i="32"/>
  <c r="AY49" i="32"/>
  <c r="AZ49" i="32"/>
  <c r="X50" i="32"/>
  <c r="Y50" i="32"/>
  <c r="Z50" i="32"/>
  <c r="AA50" i="32"/>
  <c r="AB50" i="32"/>
  <c r="AC50" i="32"/>
  <c r="AD50" i="32"/>
  <c r="AE50" i="32"/>
  <c r="AF50" i="32"/>
  <c r="AG50" i="32"/>
  <c r="AH50" i="32"/>
  <c r="AI50" i="32"/>
  <c r="AJ50" i="32"/>
  <c r="AK50" i="32"/>
  <c r="AL50" i="32"/>
  <c r="AM50" i="32"/>
  <c r="AN50" i="32"/>
  <c r="AO50" i="32"/>
  <c r="AP50" i="32"/>
  <c r="AQ50" i="32"/>
  <c r="AR50" i="32"/>
  <c r="AS50" i="32"/>
  <c r="AT50" i="32"/>
  <c r="AU50" i="32"/>
  <c r="AV50" i="32"/>
  <c r="AW50" i="32"/>
  <c r="AX50" i="32"/>
  <c r="AY50" i="32"/>
  <c r="AZ50" i="32"/>
  <c r="X51" i="32"/>
  <c r="Y51" i="32"/>
  <c r="Z51" i="32"/>
  <c r="AA51" i="32"/>
  <c r="AB51" i="32"/>
  <c r="AC51" i="32"/>
  <c r="AD51" i="32"/>
  <c r="AE51" i="32"/>
  <c r="AF51" i="32"/>
  <c r="AG51" i="32"/>
  <c r="AH51" i="32"/>
  <c r="AI51" i="32"/>
  <c r="AJ51" i="32"/>
  <c r="AK51" i="32"/>
  <c r="AL51" i="32"/>
  <c r="AM51" i="32"/>
  <c r="AN51" i="32"/>
  <c r="AO51" i="32"/>
  <c r="AP51" i="32"/>
  <c r="AQ51" i="32"/>
  <c r="AR51" i="32"/>
  <c r="AS51" i="32"/>
  <c r="AT51" i="32"/>
  <c r="AU51" i="32"/>
  <c r="AV51" i="32"/>
  <c r="AW51" i="32"/>
  <c r="AX51" i="32"/>
  <c r="AY51" i="32"/>
  <c r="AZ51" i="32"/>
  <c r="X52" i="32"/>
  <c r="Y52" i="32"/>
  <c r="Z52" i="32"/>
  <c r="AA52" i="32"/>
  <c r="AB52" i="32"/>
  <c r="AC52" i="32"/>
  <c r="AD52" i="32"/>
  <c r="AE52" i="32"/>
  <c r="AF52" i="32"/>
  <c r="AG52" i="32"/>
  <c r="AH52" i="32"/>
  <c r="AI52" i="32"/>
  <c r="AJ52" i="32"/>
  <c r="AK52" i="32"/>
  <c r="AL52" i="32"/>
  <c r="AM52" i="32"/>
  <c r="AN52" i="32"/>
  <c r="AO52" i="32"/>
  <c r="AP52" i="32"/>
  <c r="AQ52" i="32"/>
  <c r="AR52" i="32"/>
  <c r="AS52" i="32"/>
  <c r="AT52" i="32"/>
  <c r="AU52" i="32"/>
  <c r="AV52" i="32"/>
  <c r="AW52" i="32"/>
  <c r="AX52" i="32"/>
  <c r="AY52" i="32"/>
  <c r="AZ52" i="32"/>
  <c r="X53" i="32"/>
  <c r="Y53" i="32"/>
  <c r="Z53" i="32"/>
  <c r="AA53" i="32"/>
  <c r="AB53" i="32"/>
  <c r="AC53" i="32"/>
  <c r="AD53" i="32"/>
  <c r="AE53" i="32"/>
  <c r="AF53" i="32"/>
  <c r="AG53" i="32"/>
  <c r="AH53" i="32"/>
  <c r="AI53" i="32"/>
  <c r="AJ53" i="32"/>
  <c r="AK53" i="32"/>
  <c r="AL53" i="32"/>
  <c r="AM53" i="32"/>
  <c r="AN53" i="32"/>
  <c r="AO53" i="32"/>
  <c r="AP53" i="32"/>
  <c r="AQ53" i="32"/>
  <c r="AR53" i="32"/>
  <c r="AS53" i="32"/>
  <c r="AT53" i="32"/>
  <c r="AU53" i="32"/>
  <c r="AV53" i="32"/>
  <c r="AW53" i="32"/>
  <c r="AX53" i="32"/>
  <c r="AY53" i="32"/>
  <c r="AZ53" i="32"/>
  <c r="X54" i="32"/>
  <c r="Y54" i="32"/>
  <c r="Z54" i="32"/>
  <c r="AA54" i="32"/>
  <c r="AB54" i="32"/>
  <c r="AC54" i="32"/>
  <c r="AD54" i="32"/>
  <c r="AE54" i="32"/>
  <c r="AF54" i="32"/>
  <c r="AG54" i="32"/>
  <c r="AH54" i="32"/>
  <c r="AI54" i="32"/>
  <c r="AJ54" i="32"/>
  <c r="AK54" i="32"/>
  <c r="AL54" i="32"/>
  <c r="AM54" i="32"/>
  <c r="AN54" i="32"/>
  <c r="AO54" i="32"/>
  <c r="AP54" i="32"/>
  <c r="AQ54" i="32"/>
  <c r="AR54" i="32"/>
  <c r="AS54" i="32"/>
  <c r="AT54" i="32"/>
  <c r="AU54" i="32"/>
  <c r="AV54" i="32"/>
  <c r="AW54" i="32"/>
  <c r="AX54" i="32"/>
  <c r="AY54" i="32"/>
  <c r="AZ54" i="32"/>
  <c r="X55" i="32"/>
  <c r="Y55" i="32"/>
  <c r="Z55" i="32"/>
  <c r="AA55" i="32"/>
  <c r="AB55" i="32"/>
  <c r="AC55" i="32"/>
  <c r="AD55" i="32"/>
  <c r="AE55" i="32"/>
  <c r="AF55" i="32"/>
  <c r="AG55" i="32"/>
  <c r="AH55" i="32"/>
  <c r="AI55" i="32"/>
  <c r="AJ55" i="32"/>
  <c r="AK55" i="32"/>
  <c r="AL55" i="32"/>
  <c r="AM55" i="32"/>
  <c r="AN55" i="32"/>
  <c r="AO55" i="32"/>
  <c r="AP55" i="32"/>
  <c r="AQ55" i="32"/>
  <c r="AR55" i="32"/>
  <c r="AS55" i="32"/>
  <c r="AT55" i="32"/>
  <c r="AU55" i="32"/>
  <c r="AV55" i="32"/>
  <c r="AW55" i="32"/>
  <c r="AX55" i="32"/>
  <c r="AY55" i="32"/>
  <c r="AZ55" i="32"/>
  <c r="X56" i="32"/>
  <c r="Y56" i="32"/>
  <c r="Z56" i="32"/>
  <c r="AA56" i="32"/>
  <c r="AB56" i="32"/>
  <c r="AC56" i="32"/>
  <c r="AD56" i="32"/>
  <c r="AE56" i="32"/>
  <c r="AF56" i="32"/>
  <c r="AG56" i="32"/>
  <c r="AH56" i="32"/>
  <c r="AI56" i="32"/>
  <c r="AJ56" i="32"/>
  <c r="AK56" i="32"/>
  <c r="AL56" i="32"/>
  <c r="AM56" i="32"/>
  <c r="AN56" i="32"/>
  <c r="AO56" i="32"/>
  <c r="AP56" i="32"/>
  <c r="AQ56" i="32"/>
  <c r="AR56" i="32"/>
  <c r="AS56" i="32"/>
  <c r="AT56" i="32"/>
  <c r="AU56" i="32"/>
  <c r="AV56" i="32"/>
  <c r="AW56" i="32"/>
  <c r="AX56" i="32"/>
  <c r="AY56" i="32"/>
  <c r="AZ56" i="32"/>
  <c r="X57" i="32"/>
  <c r="Y57" i="32"/>
  <c r="Z57" i="32"/>
  <c r="AA57" i="32"/>
  <c r="AB57" i="32"/>
  <c r="AC57" i="32"/>
  <c r="AD57" i="32"/>
  <c r="AE57" i="32"/>
  <c r="AF57" i="32"/>
  <c r="AG57" i="32"/>
  <c r="AH57" i="32"/>
  <c r="AI57" i="32"/>
  <c r="AJ57" i="32"/>
  <c r="AK57" i="32"/>
  <c r="AL57" i="32"/>
  <c r="AM57" i="32"/>
  <c r="AN57" i="32"/>
  <c r="AO57" i="32"/>
  <c r="AP57" i="32"/>
  <c r="AQ57" i="32"/>
  <c r="AR57" i="32"/>
  <c r="AS57" i="32"/>
  <c r="AT57" i="32"/>
  <c r="AU57" i="32"/>
  <c r="AV57" i="32"/>
  <c r="AW57" i="32"/>
  <c r="AX57" i="32"/>
  <c r="AY57" i="32"/>
  <c r="AZ57" i="32"/>
  <c r="X58" i="32"/>
  <c r="Y58" i="32"/>
  <c r="Z58" i="32"/>
  <c r="AA58" i="32"/>
  <c r="AB58" i="32"/>
  <c r="AC58" i="32"/>
  <c r="AD58" i="32"/>
  <c r="AE58" i="32"/>
  <c r="AF58" i="32"/>
  <c r="AG58" i="32"/>
  <c r="AH58" i="32"/>
  <c r="AI58" i="32"/>
  <c r="AJ58" i="32"/>
  <c r="AK58" i="32"/>
  <c r="AL58" i="32"/>
  <c r="AM58" i="32"/>
  <c r="AN58" i="32"/>
  <c r="AO58" i="32"/>
  <c r="AP58" i="32"/>
  <c r="AQ58" i="32"/>
  <c r="AR58" i="32"/>
  <c r="AS58" i="32"/>
  <c r="AT58" i="32"/>
  <c r="AU58" i="32"/>
  <c r="AV58" i="32"/>
  <c r="AW58" i="32"/>
  <c r="AX58" i="32"/>
  <c r="AY58" i="32"/>
  <c r="AZ58" i="32"/>
  <c r="X59" i="32"/>
  <c r="Y59" i="32"/>
  <c r="Z59" i="32"/>
  <c r="AA59" i="32"/>
  <c r="AB59" i="32"/>
  <c r="AC59" i="32"/>
  <c r="AD59" i="32"/>
  <c r="AE59" i="32"/>
  <c r="AF59" i="32"/>
  <c r="AG59" i="32"/>
  <c r="AH59" i="32"/>
  <c r="AI59" i="32"/>
  <c r="AJ59" i="32"/>
  <c r="AK59" i="32"/>
  <c r="AL59" i="32"/>
  <c r="AM59" i="32"/>
  <c r="AN59" i="32"/>
  <c r="AO59" i="32"/>
  <c r="AP59" i="32"/>
  <c r="AQ59" i="32"/>
  <c r="AR59" i="32"/>
  <c r="AS59" i="32"/>
  <c r="AT59" i="32"/>
  <c r="AU59" i="32"/>
  <c r="AV59" i="32"/>
  <c r="AW59" i="32"/>
  <c r="AX59" i="32"/>
  <c r="AY59" i="32"/>
  <c r="AZ59" i="32"/>
  <c r="X60" i="32"/>
  <c r="Y60" i="32"/>
  <c r="Z60" i="32"/>
  <c r="AA60" i="32"/>
  <c r="AB60" i="32"/>
  <c r="AC60" i="32"/>
  <c r="AD60" i="32"/>
  <c r="AE60" i="32"/>
  <c r="AF60" i="32"/>
  <c r="AG60" i="32"/>
  <c r="AH60" i="32"/>
  <c r="AI60" i="32"/>
  <c r="AJ60" i="32"/>
  <c r="AK60" i="32"/>
  <c r="AL60" i="32"/>
  <c r="AM60" i="32"/>
  <c r="AN60" i="32"/>
  <c r="AO60" i="32"/>
  <c r="AP60" i="32"/>
  <c r="AQ60" i="32"/>
  <c r="AR60" i="32"/>
  <c r="AS60" i="32"/>
  <c r="AT60" i="32"/>
  <c r="AU60" i="32"/>
  <c r="AV60" i="32"/>
  <c r="AW60" i="32"/>
  <c r="AX60" i="32"/>
  <c r="AY60" i="32"/>
  <c r="AZ60" i="32"/>
  <c r="X61" i="32"/>
  <c r="Y61" i="32"/>
  <c r="Z61" i="32"/>
  <c r="AA61" i="32"/>
  <c r="AB61" i="32"/>
  <c r="AC61" i="32"/>
  <c r="AD61" i="32"/>
  <c r="AE61" i="32"/>
  <c r="AF61" i="32"/>
  <c r="AG61" i="32"/>
  <c r="AH61" i="32"/>
  <c r="AI61" i="32"/>
  <c r="AJ61" i="32"/>
  <c r="AK61" i="32"/>
  <c r="AL61" i="32"/>
  <c r="AM61" i="32"/>
  <c r="AN61" i="32"/>
  <c r="AO61" i="32"/>
  <c r="AP61" i="32"/>
  <c r="AQ61" i="32"/>
  <c r="AR61" i="32"/>
  <c r="AS61" i="32"/>
  <c r="AT61" i="32"/>
  <c r="AU61" i="32"/>
  <c r="AV61" i="32"/>
  <c r="AW61" i="32"/>
  <c r="AX61" i="32"/>
  <c r="AY61" i="32"/>
  <c r="AZ61" i="32"/>
  <c r="X62" i="32"/>
  <c r="Y62" i="32"/>
  <c r="Z62" i="32"/>
  <c r="AA62" i="32"/>
  <c r="AB62" i="32"/>
  <c r="AC62" i="32"/>
  <c r="AD62" i="32"/>
  <c r="AE62" i="32"/>
  <c r="AF62" i="32"/>
  <c r="AG62" i="32"/>
  <c r="AH62" i="32"/>
  <c r="AI62" i="32"/>
  <c r="AJ62" i="32"/>
  <c r="AK62" i="32"/>
  <c r="AL62" i="32"/>
  <c r="AM62" i="32"/>
  <c r="AN62" i="32"/>
  <c r="AO62" i="32"/>
  <c r="AP62" i="32"/>
  <c r="AQ62" i="32"/>
  <c r="AR62" i="32"/>
  <c r="AS62" i="32"/>
  <c r="AT62" i="32"/>
  <c r="AU62" i="32"/>
  <c r="AV62" i="32"/>
  <c r="AW62" i="32"/>
  <c r="AX62" i="32"/>
  <c r="AY62" i="32"/>
  <c r="AZ62" i="32"/>
  <c r="X63" i="32"/>
  <c r="Y63" i="32"/>
  <c r="Z63" i="32"/>
  <c r="AA63" i="32"/>
  <c r="AB63" i="32"/>
  <c r="AC63" i="32"/>
  <c r="AD63" i="32"/>
  <c r="AE63" i="32"/>
  <c r="AF63" i="32"/>
  <c r="AG63" i="32"/>
  <c r="AH63" i="32"/>
  <c r="AI63" i="32"/>
  <c r="AJ63" i="32"/>
  <c r="AK63" i="32"/>
  <c r="AL63" i="32"/>
  <c r="AM63" i="32"/>
  <c r="AN63" i="32"/>
  <c r="AO63" i="32"/>
  <c r="AP63" i="32"/>
  <c r="AQ63" i="32"/>
  <c r="AR63" i="32"/>
  <c r="AS63" i="32"/>
  <c r="AT63" i="32"/>
  <c r="AU63" i="32"/>
  <c r="AV63" i="32"/>
  <c r="AW63" i="32"/>
  <c r="AX63" i="32"/>
  <c r="AY63" i="32"/>
  <c r="AZ63" i="32"/>
  <c r="X64" i="32"/>
  <c r="Y64" i="32"/>
  <c r="Z64" i="32"/>
  <c r="AA64" i="32"/>
  <c r="AB64" i="32"/>
  <c r="AC64" i="32"/>
  <c r="AD64" i="32"/>
  <c r="AE64" i="32"/>
  <c r="AF64" i="32"/>
  <c r="AG64" i="32"/>
  <c r="AH64" i="32"/>
  <c r="AI64" i="32"/>
  <c r="AJ64" i="32"/>
  <c r="AK64" i="32"/>
  <c r="AL64" i="32"/>
  <c r="AM64" i="32"/>
  <c r="AN64" i="32"/>
  <c r="AO64" i="32"/>
  <c r="AP64" i="32"/>
  <c r="AQ64" i="32"/>
  <c r="AR64" i="32"/>
  <c r="AS64" i="32"/>
  <c r="AT64" i="32"/>
  <c r="AU64" i="32"/>
  <c r="AV64" i="32"/>
  <c r="AW64" i="32"/>
  <c r="AX64" i="32"/>
  <c r="AY64" i="32"/>
  <c r="AZ64" i="32"/>
  <c r="X65" i="32"/>
  <c r="Y65" i="32"/>
  <c r="Z65" i="32"/>
  <c r="AA65" i="32"/>
  <c r="AB65" i="32"/>
  <c r="AC65" i="32"/>
  <c r="AD65" i="32"/>
  <c r="AE65" i="32"/>
  <c r="AF65" i="32"/>
  <c r="AG65" i="32"/>
  <c r="AH65" i="32"/>
  <c r="AI65" i="32"/>
  <c r="AJ65" i="32"/>
  <c r="AK65" i="32"/>
  <c r="AL65" i="32"/>
  <c r="AM65" i="32"/>
  <c r="AN65" i="32"/>
  <c r="AO65" i="32"/>
  <c r="AP65" i="32"/>
  <c r="AQ65" i="32"/>
  <c r="AR65" i="32"/>
  <c r="AS65" i="32"/>
  <c r="AT65" i="32"/>
  <c r="AU65" i="32"/>
  <c r="AV65" i="32"/>
  <c r="AW65" i="32"/>
  <c r="AX65" i="32"/>
  <c r="AY65" i="32"/>
  <c r="AZ65" i="32"/>
  <c r="X66" i="32"/>
  <c r="Y66" i="32"/>
  <c r="Z66" i="32"/>
  <c r="AA66" i="32"/>
  <c r="AB66" i="32"/>
  <c r="AC66" i="32"/>
  <c r="AD66" i="32"/>
  <c r="AE66" i="32"/>
  <c r="AF66" i="32"/>
  <c r="AG66" i="32"/>
  <c r="AH66" i="32"/>
  <c r="AI66" i="32"/>
  <c r="AJ66" i="32"/>
  <c r="AK66" i="32"/>
  <c r="AL66" i="32"/>
  <c r="AM66" i="32"/>
  <c r="AN66" i="32"/>
  <c r="AO66" i="32"/>
  <c r="AP66" i="32"/>
  <c r="AQ66" i="32"/>
  <c r="AR66" i="32"/>
  <c r="AS66" i="32"/>
  <c r="AT66" i="32"/>
  <c r="AU66" i="32"/>
  <c r="AV66" i="32"/>
  <c r="AW66" i="32"/>
  <c r="AX66" i="32"/>
  <c r="AY66" i="32"/>
  <c r="AZ66" i="32"/>
  <c r="X67" i="32"/>
  <c r="Y67" i="32"/>
  <c r="Z67" i="32"/>
  <c r="AA67" i="32"/>
  <c r="AB67" i="32"/>
  <c r="AC67" i="32"/>
  <c r="AD67" i="32"/>
  <c r="AE67" i="32"/>
  <c r="AF67" i="32"/>
  <c r="AG67" i="32"/>
  <c r="AH67" i="32"/>
  <c r="AI67" i="32"/>
  <c r="AJ67" i="32"/>
  <c r="AK67" i="32"/>
  <c r="AL67" i="32"/>
  <c r="AM67" i="32"/>
  <c r="AN67" i="32"/>
  <c r="AO67" i="32"/>
  <c r="AP67" i="32"/>
  <c r="AQ67" i="32"/>
  <c r="AR67" i="32"/>
  <c r="AS67" i="32"/>
  <c r="AT67" i="32"/>
  <c r="AU67" i="32"/>
  <c r="AV67" i="32"/>
  <c r="AW67" i="32"/>
  <c r="AX67" i="32"/>
  <c r="AY67" i="32"/>
  <c r="AZ67" i="32"/>
  <c r="X68" i="32"/>
  <c r="Y68" i="32"/>
  <c r="Z68" i="32"/>
  <c r="AA68" i="32"/>
  <c r="AB68" i="32"/>
  <c r="AC68" i="32"/>
  <c r="AD68" i="32"/>
  <c r="AE68" i="32"/>
  <c r="AF68" i="32"/>
  <c r="AG68" i="32"/>
  <c r="AH68" i="32"/>
  <c r="AI68" i="32"/>
  <c r="AJ68" i="32"/>
  <c r="AK68" i="32"/>
  <c r="AL68" i="32"/>
  <c r="AM68" i="32"/>
  <c r="AN68" i="32"/>
  <c r="AO68" i="32"/>
  <c r="AP68" i="32"/>
  <c r="AQ68" i="32"/>
  <c r="AR68" i="32"/>
  <c r="AS68" i="32"/>
  <c r="AT68" i="32"/>
  <c r="AU68" i="32"/>
  <c r="AV68" i="32"/>
  <c r="AW68" i="32"/>
  <c r="AX68" i="32"/>
  <c r="AY68" i="32"/>
  <c r="AZ68" i="32"/>
  <c r="X69" i="32"/>
  <c r="Y69" i="32"/>
  <c r="Z69" i="32"/>
  <c r="AA69" i="32"/>
  <c r="AB69" i="32"/>
  <c r="AC69" i="32"/>
  <c r="AD69" i="32"/>
  <c r="AE69" i="32"/>
  <c r="AF69" i="32"/>
  <c r="AG69" i="32"/>
  <c r="AH69" i="32"/>
  <c r="AI69" i="32"/>
  <c r="AJ69" i="32"/>
  <c r="AK69" i="32"/>
  <c r="AL69" i="32"/>
  <c r="AM69" i="32"/>
  <c r="AN69" i="32"/>
  <c r="AO69" i="32"/>
  <c r="AP69" i="32"/>
  <c r="AQ69" i="32"/>
  <c r="AR69" i="32"/>
  <c r="AS69" i="32"/>
  <c r="AT69" i="32"/>
  <c r="AU69" i="32"/>
  <c r="AV69" i="32"/>
  <c r="AW69" i="32"/>
  <c r="AX69" i="32"/>
  <c r="AY69" i="32"/>
  <c r="AZ69" i="32"/>
  <c r="X70" i="32"/>
  <c r="Y70" i="32"/>
  <c r="Z70" i="32"/>
  <c r="AA70" i="32"/>
  <c r="AB70" i="32"/>
  <c r="AC70" i="32"/>
  <c r="AD70" i="32"/>
  <c r="AE70" i="32"/>
  <c r="AF70" i="32"/>
  <c r="AG70" i="32"/>
  <c r="AH70" i="32"/>
  <c r="AI70" i="32"/>
  <c r="AJ70" i="32"/>
  <c r="AK70" i="32"/>
  <c r="AL70" i="32"/>
  <c r="AM70" i="32"/>
  <c r="AN70" i="32"/>
  <c r="AO70" i="32"/>
  <c r="AP70" i="32"/>
  <c r="AQ70" i="32"/>
  <c r="AR70" i="32"/>
  <c r="AS70" i="32"/>
  <c r="AT70" i="32"/>
  <c r="AU70" i="32"/>
  <c r="AV70" i="32"/>
  <c r="AW70" i="32"/>
  <c r="AX70" i="32"/>
  <c r="AY70" i="32"/>
  <c r="AZ70" i="32"/>
  <c r="X71" i="32"/>
  <c r="Y71" i="32"/>
  <c r="Z71" i="32"/>
  <c r="AA71" i="32"/>
  <c r="AB71" i="32"/>
  <c r="AC71" i="32"/>
  <c r="AD71" i="32"/>
  <c r="AE71" i="32"/>
  <c r="AF71" i="32"/>
  <c r="AG71" i="32"/>
  <c r="AH71" i="32"/>
  <c r="AI71" i="32"/>
  <c r="AJ71" i="32"/>
  <c r="AK71" i="32"/>
  <c r="AL71" i="32"/>
  <c r="AM71" i="32"/>
  <c r="AN71" i="32"/>
  <c r="AO71" i="32"/>
  <c r="AP71" i="32"/>
  <c r="AQ71" i="32"/>
  <c r="AR71" i="32"/>
  <c r="AS71" i="32"/>
  <c r="AT71" i="32"/>
  <c r="AU71" i="32"/>
  <c r="AV71" i="32"/>
  <c r="AW71" i="32"/>
  <c r="AX71" i="32"/>
  <c r="AY71" i="32"/>
  <c r="AZ71" i="32"/>
  <c r="X72" i="32"/>
  <c r="Y72" i="32"/>
  <c r="Z72" i="32"/>
  <c r="AA72" i="32"/>
  <c r="AB72" i="32"/>
  <c r="AC72" i="32"/>
  <c r="AD72" i="32"/>
  <c r="AE72" i="32"/>
  <c r="AF72" i="32"/>
  <c r="AG72" i="32"/>
  <c r="AH72" i="32"/>
  <c r="AI72" i="32"/>
  <c r="AJ72" i="32"/>
  <c r="AK72" i="32"/>
  <c r="AL72" i="32"/>
  <c r="AM72" i="32"/>
  <c r="AN72" i="32"/>
  <c r="AO72" i="32"/>
  <c r="AP72" i="32"/>
  <c r="AQ72" i="32"/>
  <c r="AR72" i="32"/>
  <c r="AS72" i="32"/>
  <c r="AT72" i="32"/>
  <c r="AU72" i="32"/>
  <c r="AV72" i="32"/>
  <c r="AW72" i="32"/>
  <c r="AX72" i="32"/>
  <c r="AY72" i="32"/>
  <c r="AZ72" i="32"/>
  <c r="X73" i="32"/>
  <c r="Y73" i="32"/>
  <c r="Z73" i="32"/>
  <c r="AA73" i="32"/>
  <c r="AB73" i="32"/>
  <c r="AC73" i="32"/>
  <c r="AD73" i="32"/>
  <c r="AE73" i="32"/>
  <c r="AF73" i="32"/>
  <c r="AG73" i="32"/>
  <c r="AH73" i="32"/>
  <c r="AI73" i="32"/>
  <c r="AJ73" i="32"/>
  <c r="AK73" i="32"/>
  <c r="AL73" i="32"/>
  <c r="AM73" i="32"/>
  <c r="AN73" i="32"/>
  <c r="AO73" i="32"/>
  <c r="AP73" i="32"/>
  <c r="AQ73" i="32"/>
  <c r="AR73" i="32"/>
  <c r="AS73" i="32"/>
  <c r="AT73" i="32"/>
  <c r="AU73" i="32"/>
  <c r="AV73" i="32"/>
  <c r="AW73" i="32"/>
  <c r="AX73" i="32"/>
  <c r="AY73" i="32"/>
  <c r="AZ73" i="32"/>
  <c r="X74" i="32"/>
  <c r="Y74" i="32"/>
  <c r="Z74" i="32"/>
  <c r="AA74" i="32"/>
  <c r="AB74" i="32"/>
  <c r="AC74" i="32"/>
  <c r="AD74" i="32"/>
  <c r="AE74" i="32"/>
  <c r="AF74" i="32"/>
  <c r="AG74" i="32"/>
  <c r="AH74" i="32"/>
  <c r="AI74" i="32"/>
  <c r="AJ74" i="32"/>
  <c r="AK74" i="32"/>
  <c r="AL74" i="32"/>
  <c r="AM74" i="32"/>
  <c r="AN74" i="32"/>
  <c r="AO74" i="32"/>
  <c r="AP74" i="32"/>
  <c r="AQ74" i="32"/>
  <c r="AR74" i="32"/>
  <c r="AS74" i="32"/>
  <c r="AT74" i="32"/>
  <c r="AU74" i="32"/>
  <c r="AV74" i="32"/>
  <c r="AW74" i="32"/>
  <c r="AX74" i="32"/>
  <c r="AY74" i="32"/>
  <c r="AZ74" i="32"/>
  <c r="X75" i="32"/>
  <c r="Y75" i="32"/>
  <c r="Z75" i="32"/>
  <c r="AA75" i="32"/>
  <c r="AB75" i="32"/>
  <c r="AC75" i="32"/>
  <c r="AD75" i="32"/>
  <c r="AE75" i="32"/>
  <c r="AF75" i="32"/>
  <c r="AG75" i="32"/>
  <c r="AH75" i="32"/>
  <c r="AI75" i="32"/>
  <c r="AJ75" i="32"/>
  <c r="AK75" i="32"/>
  <c r="AL75" i="32"/>
  <c r="AM75" i="32"/>
  <c r="AN75" i="32"/>
  <c r="AO75" i="32"/>
  <c r="AP75" i="32"/>
  <c r="AQ75" i="32"/>
  <c r="AR75" i="32"/>
  <c r="AS75" i="32"/>
  <c r="AT75" i="32"/>
  <c r="AU75" i="32"/>
  <c r="AV75" i="32"/>
  <c r="AW75" i="32"/>
  <c r="AX75" i="32"/>
  <c r="AY75" i="32"/>
  <c r="AZ75" i="32"/>
  <c r="X76" i="32"/>
  <c r="Y76" i="32"/>
  <c r="Z76" i="32"/>
  <c r="AA76" i="32"/>
  <c r="AB76" i="32"/>
  <c r="AC76" i="32"/>
  <c r="AD76" i="32"/>
  <c r="AE76" i="32"/>
  <c r="AF76" i="32"/>
  <c r="AG76" i="32"/>
  <c r="AH76" i="32"/>
  <c r="AI76" i="32"/>
  <c r="AJ76" i="32"/>
  <c r="AK76" i="32"/>
  <c r="AL76" i="32"/>
  <c r="AM76" i="32"/>
  <c r="AN76" i="32"/>
  <c r="AO76" i="32"/>
  <c r="AP76" i="32"/>
  <c r="AQ76" i="32"/>
  <c r="AR76" i="32"/>
  <c r="AS76" i="32"/>
  <c r="AT76" i="32"/>
  <c r="AU76" i="32"/>
  <c r="AV76" i="32"/>
  <c r="AW76" i="32"/>
  <c r="AX76" i="32"/>
  <c r="AY76" i="32"/>
  <c r="AZ76" i="32"/>
  <c r="X77" i="32"/>
  <c r="Y77" i="32"/>
  <c r="Z77" i="32"/>
  <c r="AA77" i="32"/>
  <c r="AB77" i="32"/>
  <c r="AC77" i="32"/>
  <c r="AD77" i="32"/>
  <c r="AE77" i="32"/>
  <c r="AF77" i="32"/>
  <c r="AG77" i="32"/>
  <c r="AH77" i="32"/>
  <c r="AI77" i="32"/>
  <c r="AJ77" i="32"/>
  <c r="AK77" i="32"/>
  <c r="AL77" i="32"/>
  <c r="AM77" i="32"/>
  <c r="AN77" i="32"/>
  <c r="AO77" i="32"/>
  <c r="AP77" i="32"/>
  <c r="AQ77" i="32"/>
  <c r="AR77" i="32"/>
  <c r="AS77" i="32"/>
  <c r="AT77" i="32"/>
  <c r="AU77" i="32"/>
  <c r="AV77" i="32"/>
  <c r="AW77" i="32"/>
  <c r="AX77" i="32"/>
  <c r="AY77" i="32"/>
  <c r="AZ77" i="32"/>
  <c r="X78" i="32"/>
  <c r="Y78" i="32"/>
  <c r="Z78" i="32"/>
  <c r="AA78" i="32"/>
  <c r="AB78" i="32"/>
  <c r="AC78" i="32"/>
  <c r="AD78" i="32"/>
  <c r="AE78" i="32"/>
  <c r="AF78" i="32"/>
  <c r="AG78" i="32"/>
  <c r="AH78" i="32"/>
  <c r="AI78" i="32"/>
  <c r="AJ78" i="32"/>
  <c r="AK78" i="32"/>
  <c r="AL78" i="32"/>
  <c r="AM78" i="32"/>
  <c r="AN78" i="32"/>
  <c r="AO78" i="32"/>
  <c r="AP78" i="32"/>
  <c r="AQ78" i="32"/>
  <c r="AR78" i="32"/>
  <c r="AS78" i="32"/>
  <c r="AT78" i="32"/>
  <c r="AU78" i="32"/>
  <c r="AV78" i="32"/>
  <c r="AW78" i="32"/>
  <c r="AX78" i="32"/>
  <c r="AY78" i="32"/>
  <c r="AZ78" i="32"/>
  <c r="X79" i="32"/>
  <c r="Y79" i="32"/>
  <c r="Z79" i="32"/>
  <c r="AA79" i="32"/>
  <c r="AB79" i="32"/>
  <c r="AC79" i="32"/>
  <c r="AD79" i="32"/>
  <c r="AE79" i="32"/>
  <c r="AF79" i="32"/>
  <c r="AG79" i="32"/>
  <c r="AH79" i="32"/>
  <c r="AI79" i="32"/>
  <c r="AJ79" i="32"/>
  <c r="AK79" i="32"/>
  <c r="AL79" i="32"/>
  <c r="AM79" i="32"/>
  <c r="AN79" i="32"/>
  <c r="AO79" i="32"/>
  <c r="AP79" i="32"/>
  <c r="AQ79" i="32"/>
  <c r="AR79" i="32"/>
  <c r="AS79" i="32"/>
  <c r="AT79" i="32"/>
  <c r="AU79" i="32"/>
  <c r="AV79" i="32"/>
  <c r="AW79" i="32"/>
  <c r="AX79" i="32"/>
  <c r="AY79" i="32"/>
  <c r="AZ79" i="32"/>
  <c r="X80" i="32"/>
  <c r="Y80" i="32"/>
  <c r="Z80" i="32"/>
  <c r="AA80" i="32"/>
  <c r="AB80" i="32"/>
  <c r="AC80" i="32"/>
  <c r="AD80" i="32"/>
  <c r="AE80" i="32"/>
  <c r="AF80" i="32"/>
  <c r="AG80" i="32"/>
  <c r="AH80" i="32"/>
  <c r="AI80" i="32"/>
  <c r="AJ80" i="32"/>
  <c r="AK80" i="32"/>
  <c r="AL80" i="32"/>
  <c r="AM80" i="32"/>
  <c r="AN80" i="32"/>
  <c r="AO80" i="32"/>
  <c r="AP80" i="32"/>
  <c r="AQ80" i="32"/>
  <c r="AR80" i="32"/>
  <c r="AS80" i="32"/>
  <c r="AT80" i="32"/>
  <c r="AU80" i="32"/>
  <c r="AV80" i="32"/>
  <c r="AW80" i="32"/>
  <c r="AX80" i="32"/>
  <c r="AY80" i="32"/>
  <c r="AZ80" i="32"/>
  <c r="X81" i="32"/>
  <c r="Y81" i="32"/>
  <c r="Z81" i="32"/>
  <c r="AA81" i="32"/>
  <c r="AB81" i="32"/>
  <c r="AC81" i="32"/>
  <c r="AD81" i="32"/>
  <c r="AE81" i="32"/>
  <c r="AF81" i="32"/>
  <c r="AG81" i="32"/>
  <c r="AH81" i="32"/>
  <c r="AI81" i="32"/>
  <c r="AJ81" i="32"/>
  <c r="AK81" i="32"/>
  <c r="AL81" i="32"/>
  <c r="AM81" i="32"/>
  <c r="AN81" i="32"/>
  <c r="AO81" i="32"/>
  <c r="AP81" i="32"/>
  <c r="AQ81" i="32"/>
  <c r="AR81" i="32"/>
  <c r="AS81" i="32"/>
  <c r="AT81" i="32"/>
  <c r="AU81" i="32"/>
  <c r="AV81" i="32"/>
  <c r="AW81" i="32"/>
  <c r="AX81" i="32"/>
  <c r="AY81" i="32"/>
  <c r="AZ81" i="32"/>
  <c r="X82" i="32"/>
  <c r="Y82" i="32"/>
  <c r="Z82" i="32"/>
  <c r="AA82" i="32"/>
  <c r="AB82" i="32"/>
  <c r="AC82" i="32"/>
  <c r="AD82" i="32"/>
  <c r="AE82" i="32"/>
  <c r="AF82" i="32"/>
  <c r="AG82" i="32"/>
  <c r="AH82" i="32"/>
  <c r="AI82" i="32"/>
  <c r="AJ82" i="32"/>
  <c r="AK82" i="32"/>
  <c r="AL82" i="32"/>
  <c r="AM82" i="32"/>
  <c r="AN82" i="32"/>
  <c r="AO82" i="32"/>
  <c r="AP82" i="32"/>
  <c r="AQ82" i="32"/>
  <c r="AR82" i="32"/>
  <c r="AS82" i="32"/>
  <c r="AT82" i="32"/>
  <c r="AU82" i="32"/>
  <c r="AV82" i="32"/>
  <c r="AW82" i="32"/>
  <c r="AX82" i="32"/>
  <c r="AY82" i="32"/>
  <c r="AZ82" i="32"/>
  <c r="X83" i="32"/>
  <c r="Y83" i="32"/>
  <c r="Z83" i="32"/>
  <c r="AA83" i="32"/>
  <c r="AB83" i="32"/>
  <c r="AC83" i="32"/>
  <c r="AD83" i="32"/>
  <c r="AE83" i="32"/>
  <c r="AF83" i="32"/>
  <c r="AG83" i="32"/>
  <c r="AH83" i="32"/>
  <c r="AI83" i="32"/>
  <c r="AJ83" i="32"/>
  <c r="AK83" i="32"/>
  <c r="AL83" i="32"/>
  <c r="AM83" i="32"/>
  <c r="AN83" i="32"/>
  <c r="AO83" i="32"/>
  <c r="AP83" i="32"/>
  <c r="AQ83" i="32"/>
  <c r="AR83" i="32"/>
  <c r="AS83" i="32"/>
  <c r="AT83" i="32"/>
  <c r="AU83" i="32"/>
  <c r="AV83" i="32"/>
  <c r="AW83" i="32"/>
  <c r="AX83" i="32"/>
  <c r="AY83" i="32"/>
  <c r="AZ83" i="32"/>
  <c r="X84" i="32"/>
  <c r="Y84" i="32"/>
  <c r="Z84" i="32"/>
  <c r="AA84" i="32"/>
  <c r="AB84" i="32"/>
  <c r="AC84" i="32"/>
  <c r="AD84" i="32"/>
  <c r="AE84" i="32"/>
  <c r="AF84" i="32"/>
  <c r="AG84" i="32"/>
  <c r="AH84" i="32"/>
  <c r="AI84" i="32"/>
  <c r="AJ84" i="32"/>
  <c r="AK84" i="32"/>
  <c r="AL84" i="32"/>
  <c r="AM84" i="32"/>
  <c r="AN84" i="32"/>
  <c r="AO84" i="32"/>
  <c r="AP84" i="32"/>
  <c r="AQ84" i="32"/>
  <c r="AR84" i="32"/>
  <c r="AS84" i="32"/>
  <c r="AT84" i="32"/>
  <c r="AU84" i="32"/>
  <c r="AV84" i="32"/>
  <c r="AW84" i="32"/>
  <c r="AX84" i="32"/>
  <c r="AY84" i="32"/>
  <c r="AZ84" i="32"/>
  <c r="X85" i="32"/>
  <c r="Y85" i="32"/>
  <c r="Z85" i="32"/>
  <c r="AA85" i="32"/>
  <c r="AB85" i="32"/>
  <c r="AC85" i="32"/>
  <c r="AD85" i="32"/>
  <c r="AE85" i="32"/>
  <c r="AF85" i="32"/>
  <c r="AG85" i="32"/>
  <c r="AH85" i="32"/>
  <c r="AI85" i="32"/>
  <c r="AJ85" i="32"/>
  <c r="AK85" i="32"/>
  <c r="AL85" i="32"/>
  <c r="AM85" i="32"/>
  <c r="AN85" i="32"/>
  <c r="AO85" i="32"/>
  <c r="AP85" i="32"/>
  <c r="AQ85" i="32"/>
  <c r="AR85" i="32"/>
  <c r="AS85" i="32"/>
  <c r="AT85" i="32"/>
  <c r="AU85" i="32"/>
  <c r="AV85" i="32"/>
  <c r="AW85" i="32"/>
  <c r="AX85" i="32"/>
  <c r="AY85" i="32"/>
  <c r="AZ85" i="32"/>
  <c r="X86" i="32"/>
  <c r="Y86" i="32"/>
  <c r="Z86" i="32"/>
  <c r="AA86" i="32"/>
  <c r="AB86" i="32"/>
  <c r="AC86" i="32"/>
  <c r="AD86" i="32"/>
  <c r="AE86" i="32"/>
  <c r="AF86" i="32"/>
  <c r="AG86" i="32"/>
  <c r="AH86" i="32"/>
  <c r="AI86" i="32"/>
  <c r="AJ86" i="32"/>
  <c r="AK86" i="32"/>
  <c r="AL86" i="32"/>
  <c r="AM86" i="32"/>
  <c r="AN86" i="32"/>
  <c r="AO86" i="32"/>
  <c r="AP86" i="32"/>
  <c r="AQ86" i="32"/>
  <c r="AR86" i="32"/>
  <c r="AS86" i="32"/>
  <c r="AT86" i="32"/>
  <c r="AU86" i="32"/>
  <c r="AV86" i="32"/>
  <c r="AW86" i="32"/>
  <c r="AX86" i="32"/>
  <c r="AY86" i="32"/>
  <c r="AZ86" i="32"/>
  <c r="X87" i="32"/>
  <c r="Y87" i="32"/>
  <c r="Z87" i="32"/>
  <c r="AA87" i="32"/>
  <c r="AB87" i="32"/>
  <c r="AC87" i="32"/>
  <c r="AD87" i="32"/>
  <c r="AE87" i="32"/>
  <c r="AF87" i="32"/>
  <c r="AG87" i="32"/>
  <c r="AH87" i="32"/>
  <c r="AI87" i="32"/>
  <c r="AJ87" i="32"/>
  <c r="AK87" i="32"/>
  <c r="AL87" i="32"/>
  <c r="AM87" i="32"/>
  <c r="AN87" i="32"/>
  <c r="AO87" i="32"/>
  <c r="AP87" i="32"/>
  <c r="AQ87" i="32"/>
  <c r="AR87" i="32"/>
  <c r="AS87" i="32"/>
  <c r="AT87" i="32"/>
  <c r="AU87" i="32"/>
  <c r="AV87" i="32"/>
  <c r="AW87" i="32"/>
  <c r="AX87" i="32"/>
  <c r="AY87" i="32"/>
  <c r="AZ87" i="32"/>
  <c r="X88" i="32"/>
  <c r="Y88" i="32"/>
  <c r="Z88" i="32"/>
  <c r="AA88" i="32"/>
  <c r="AB88" i="32"/>
  <c r="AC88" i="32"/>
  <c r="AD88" i="32"/>
  <c r="AE88" i="32"/>
  <c r="AF88" i="32"/>
  <c r="AG88" i="32"/>
  <c r="AH88" i="32"/>
  <c r="AI88" i="32"/>
  <c r="AJ88" i="32"/>
  <c r="AK88" i="32"/>
  <c r="AL88" i="32"/>
  <c r="AM88" i="32"/>
  <c r="AN88" i="32"/>
  <c r="AO88" i="32"/>
  <c r="AP88" i="32"/>
  <c r="AQ88" i="32"/>
  <c r="AR88" i="32"/>
  <c r="AS88" i="32"/>
  <c r="AT88" i="32"/>
  <c r="AU88" i="32"/>
  <c r="AV88" i="32"/>
  <c r="AW88" i="32"/>
  <c r="AX88" i="32"/>
  <c r="AY88" i="32"/>
  <c r="AZ88" i="32"/>
  <c r="X89" i="32"/>
  <c r="Y89" i="32"/>
  <c r="Z89" i="32"/>
  <c r="AA89" i="32"/>
  <c r="AB89" i="32"/>
  <c r="AC89" i="32"/>
  <c r="AD89" i="32"/>
  <c r="AE89" i="32"/>
  <c r="AF89" i="32"/>
  <c r="AG89" i="32"/>
  <c r="AH89" i="32"/>
  <c r="AI89" i="32"/>
  <c r="AJ89" i="32"/>
  <c r="AK89" i="32"/>
  <c r="AL89" i="32"/>
  <c r="AM89" i="32"/>
  <c r="AN89" i="32"/>
  <c r="AO89" i="32"/>
  <c r="AP89" i="32"/>
  <c r="AQ89" i="32"/>
  <c r="AR89" i="32"/>
  <c r="AS89" i="32"/>
  <c r="AT89" i="32"/>
  <c r="AU89" i="32"/>
  <c r="AV89" i="32"/>
  <c r="AW89" i="32"/>
  <c r="AX89" i="32"/>
  <c r="AY89" i="32"/>
  <c r="AZ89" i="32"/>
  <c r="X90" i="32"/>
  <c r="Y90" i="32"/>
  <c r="Z90" i="32"/>
  <c r="AA90" i="32"/>
  <c r="AB90" i="32"/>
  <c r="AC90" i="32"/>
  <c r="AD90" i="32"/>
  <c r="AE90" i="32"/>
  <c r="AF90" i="32"/>
  <c r="AG90" i="32"/>
  <c r="AH90" i="32"/>
  <c r="AI90" i="32"/>
  <c r="AJ90" i="32"/>
  <c r="AK90" i="32"/>
  <c r="AL90" i="32"/>
  <c r="AM90" i="32"/>
  <c r="AN90" i="32"/>
  <c r="AO90" i="32"/>
  <c r="AP90" i="32"/>
  <c r="AQ90" i="32"/>
  <c r="AR90" i="32"/>
  <c r="AS90" i="32"/>
  <c r="AT90" i="32"/>
  <c r="AU90" i="32"/>
  <c r="AV90" i="32"/>
  <c r="AW90" i="32"/>
  <c r="AX90" i="32"/>
  <c r="AY90" i="32"/>
  <c r="AZ90" i="32"/>
  <c r="X91" i="32"/>
  <c r="Y91" i="32"/>
  <c r="Z91" i="32"/>
  <c r="AA91" i="32"/>
  <c r="AB91" i="32"/>
  <c r="AC91" i="32"/>
  <c r="AD91" i="32"/>
  <c r="AE91" i="32"/>
  <c r="AF91" i="32"/>
  <c r="AG91" i="32"/>
  <c r="AH91" i="32"/>
  <c r="AI91" i="32"/>
  <c r="AJ91" i="32"/>
  <c r="AK91" i="32"/>
  <c r="AL91" i="32"/>
  <c r="AM91" i="32"/>
  <c r="AN91" i="32"/>
  <c r="AO91" i="32"/>
  <c r="AP91" i="32"/>
  <c r="AQ91" i="32"/>
  <c r="AR91" i="32"/>
  <c r="AS91" i="32"/>
  <c r="AT91" i="32"/>
  <c r="AU91" i="32"/>
  <c r="AV91" i="32"/>
  <c r="AW91" i="32"/>
  <c r="AX91" i="32"/>
  <c r="AY91" i="32"/>
  <c r="AZ91" i="32"/>
  <c r="X92" i="32"/>
  <c r="Y92" i="32"/>
  <c r="Z92" i="32"/>
  <c r="AA92" i="32"/>
  <c r="AB92" i="32"/>
  <c r="AC92" i="32"/>
  <c r="AD92" i="32"/>
  <c r="AE92" i="32"/>
  <c r="AF92" i="32"/>
  <c r="AG92" i="32"/>
  <c r="AH92" i="32"/>
  <c r="AI92" i="32"/>
  <c r="AJ92" i="32"/>
  <c r="AK92" i="32"/>
  <c r="AL92" i="32"/>
  <c r="AM92" i="32"/>
  <c r="AN92" i="32"/>
  <c r="AO92" i="32"/>
  <c r="AP92" i="32"/>
  <c r="AQ92" i="32"/>
  <c r="AR92" i="32"/>
  <c r="AS92" i="32"/>
  <c r="AT92" i="32"/>
  <c r="AU92" i="32"/>
  <c r="AV92" i="32"/>
  <c r="AW92" i="32"/>
  <c r="AX92" i="32"/>
  <c r="AY92" i="32"/>
  <c r="AZ92" i="32"/>
  <c r="X93" i="32"/>
  <c r="Y93" i="32"/>
  <c r="Z93" i="32"/>
  <c r="AA93" i="32"/>
  <c r="AB93" i="32"/>
  <c r="AC93" i="32"/>
  <c r="AD93" i="32"/>
  <c r="AE93" i="32"/>
  <c r="AF93" i="32"/>
  <c r="AG93" i="32"/>
  <c r="AH93" i="32"/>
  <c r="AI93" i="32"/>
  <c r="AJ93" i="32"/>
  <c r="AK93" i="32"/>
  <c r="AL93" i="32"/>
  <c r="AM93" i="32"/>
  <c r="AN93" i="32"/>
  <c r="AO93" i="32"/>
  <c r="AP93" i="32"/>
  <c r="AQ93" i="32"/>
  <c r="AR93" i="32"/>
  <c r="AS93" i="32"/>
  <c r="AT93" i="32"/>
  <c r="AU93" i="32"/>
  <c r="AV93" i="32"/>
  <c r="AW93" i="32"/>
  <c r="AX93" i="32"/>
  <c r="AY93" i="32"/>
  <c r="AZ93" i="32"/>
  <c r="X94" i="32"/>
  <c r="Y94" i="32"/>
  <c r="Z94" i="32"/>
  <c r="AA94" i="32"/>
  <c r="AB94" i="32"/>
  <c r="AC94" i="32"/>
  <c r="AD94" i="32"/>
  <c r="AE94" i="32"/>
  <c r="AF94" i="32"/>
  <c r="AG94" i="32"/>
  <c r="AH94" i="32"/>
  <c r="AI94" i="32"/>
  <c r="AJ94" i="32"/>
  <c r="AK94" i="32"/>
  <c r="AL94" i="32"/>
  <c r="AM94" i="32"/>
  <c r="AN94" i="32"/>
  <c r="AO94" i="32"/>
  <c r="AP94" i="32"/>
  <c r="AQ94" i="32"/>
  <c r="AR94" i="32"/>
  <c r="AS94" i="32"/>
  <c r="AT94" i="32"/>
  <c r="AU94" i="32"/>
  <c r="AV94" i="32"/>
  <c r="AW94" i="32"/>
  <c r="AX94" i="32"/>
  <c r="AY94" i="32"/>
  <c r="AZ94" i="32"/>
  <c r="X95" i="32"/>
  <c r="Y95" i="32"/>
  <c r="Z95" i="32"/>
  <c r="AA95" i="32"/>
  <c r="AB95" i="32"/>
  <c r="AC95" i="32"/>
  <c r="AD95" i="32"/>
  <c r="AE95" i="32"/>
  <c r="AF95" i="32"/>
  <c r="AG95" i="32"/>
  <c r="AH95" i="32"/>
  <c r="AI95" i="32"/>
  <c r="AJ95" i="32"/>
  <c r="AK95" i="32"/>
  <c r="AL95" i="32"/>
  <c r="AM95" i="32"/>
  <c r="AN95" i="32"/>
  <c r="AO95" i="32"/>
  <c r="AP95" i="32"/>
  <c r="AQ95" i="32"/>
  <c r="AR95" i="32"/>
  <c r="AS95" i="32"/>
  <c r="AT95" i="32"/>
  <c r="AU95" i="32"/>
  <c r="AV95" i="32"/>
  <c r="AW95" i="32"/>
  <c r="AX95" i="32"/>
  <c r="AY95" i="32"/>
  <c r="AZ95" i="32"/>
  <c r="X96" i="32"/>
  <c r="Y96" i="32"/>
  <c r="Z96" i="32"/>
  <c r="AA96" i="32"/>
  <c r="AB96" i="32"/>
  <c r="AC96" i="32"/>
  <c r="AD96" i="32"/>
  <c r="AE96" i="32"/>
  <c r="AF96" i="32"/>
  <c r="AG96" i="32"/>
  <c r="AH96" i="32"/>
  <c r="AI96" i="32"/>
  <c r="AJ96" i="32"/>
  <c r="AK96" i="32"/>
  <c r="AL96" i="32"/>
  <c r="AM96" i="32"/>
  <c r="AN96" i="32"/>
  <c r="AO96" i="32"/>
  <c r="AP96" i="32"/>
  <c r="AQ96" i="32"/>
  <c r="AR96" i="32"/>
  <c r="AS96" i="32"/>
  <c r="AT96" i="32"/>
  <c r="AU96" i="32"/>
  <c r="AV96" i="32"/>
  <c r="AW96" i="32"/>
  <c r="AX96" i="32"/>
  <c r="AY96" i="32"/>
  <c r="AZ96" i="32"/>
  <c r="X97" i="32"/>
  <c r="Y97" i="32"/>
  <c r="Z97" i="32"/>
  <c r="AA97" i="32"/>
  <c r="AB97" i="32"/>
  <c r="AC97" i="32"/>
  <c r="AD97" i="32"/>
  <c r="AE97" i="32"/>
  <c r="AF97" i="32"/>
  <c r="AG97" i="32"/>
  <c r="AH97" i="32"/>
  <c r="AI97" i="32"/>
  <c r="AJ97" i="32"/>
  <c r="AK97" i="32"/>
  <c r="AL97" i="32"/>
  <c r="AM97" i="32"/>
  <c r="AN97" i="32"/>
  <c r="AO97" i="32"/>
  <c r="AP97" i="32"/>
  <c r="AQ97" i="32"/>
  <c r="AR97" i="32"/>
  <c r="AS97" i="32"/>
  <c r="AT97" i="32"/>
  <c r="AU97" i="32"/>
  <c r="AV97" i="32"/>
  <c r="AW97" i="32"/>
  <c r="AX97" i="32"/>
  <c r="AY97" i="32"/>
  <c r="AZ97" i="32"/>
  <c r="X98" i="32"/>
  <c r="Y98" i="32"/>
  <c r="Z98" i="32"/>
  <c r="AA98" i="32"/>
  <c r="AB98" i="32"/>
  <c r="AC98" i="32"/>
  <c r="AD98" i="32"/>
  <c r="AE98" i="32"/>
  <c r="AF98" i="32"/>
  <c r="AG98" i="32"/>
  <c r="AH98" i="32"/>
  <c r="AI98" i="32"/>
  <c r="AJ98" i="32"/>
  <c r="AK98" i="32"/>
  <c r="AL98" i="32"/>
  <c r="AM98" i="32"/>
  <c r="AN98" i="32"/>
  <c r="AO98" i="32"/>
  <c r="AP98" i="32"/>
  <c r="AQ98" i="32"/>
  <c r="AR98" i="32"/>
  <c r="AS98" i="32"/>
  <c r="AT98" i="32"/>
  <c r="AU98" i="32"/>
  <c r="AV98" i="32"/>
  <c r="AW98" i="32"/>
  <c r="AX98" i="32"/>
  <c r="AY98" i="32"/>
  <c r="AZ98" i="32"/>
  <c r="X99" i="32"/>
  <c r="Y99" i="32"/>
  <c r="Z99" i="32"/>
  <c r="AA99" i="32"/>
  <c r="AB99" i="32"/>
  <c r="AC99" i="32"/>
  <c r="AD99" i="32"/>
  <c r="AE99" i="32"/>
  <c r="AF99" i="32"/>
  <c r="AG99" i="32"/>
  <c r="AH99" i="32"/>
  <c r="AI99" i="32"/>
  <c r="AJ99" i="32"/>
  <c r="AK99" i="32"/>
  <c r="AL99" i="32"/>
  <c r="AM99" i="32"/>
  <c r="AN99" i="32"/>
  <c r="AO99" i="32"/>
  <c r="AP99" i="32"/>
  <c r="AQ99" i="32"/>
  <c r="AR99" i="32"/>
  <c r="AS99" i="32"/>
  <c r="AT99" i="32"/>
  <c r="AU99" i="32"/>
  <c r="AV99" i="32"/>
  <c r="AW99" i="32"/>
  <c r="AX99" i="32"/>
  <c r="AY99" i="32"/>
  <c r="AZ99" i="32"/>
  <c r="X100" i="32"/>
  <c r="Y100" i="32"/>
  <c r="Z100" i="32"/>
  <c r="AA100" i="32"/>
  <c r="AB100" i="32"/>
  <c r="AC100" i="32"/>
  <c r="AD100" i="32"/>
  <c r="AE100" i="32"/>
  <c r="AF100" i="32"/>
  <c r="AG100" i="32"/>
  <c r="AH100" i="32"/>
  <c r="AI100" i="32"/>
  <c r="AJ100" i="32"/>
  <c r="AK100" i="32"/>
  <c r="AL100" i="32"/>
  <c r="AM100" i="32"/>
  <c r="AN100" i="32"/>
  <c r="AO100" i="32"/>
  <c r="AP100" i="32"/>
  <c r="AQ100" i="32"/>
  <c r="AR100" i="32"/>
  <c r="AS100" i="32"/>
  <c r="AT100" i="32"/>
  <c r="AU100" i="32"/>
  <c r="AV100" i="32"/>
  <c r="AW100" i="32"/>
  <c r="AX100" i="32"/>
  <c r="AY100" i="32"/>
  <c r="AZ100" i="32"/>
  <c r="X101" i="32"/>
  <c r="Y101" i="32"/>
  <c r="Z101" i="32"/>
  <c r="AA101" i="32"/>
  <c r="AB101" i="32"/>
  <c r="AC101" i="32"/>
  <c r="AD101" i="32"/>
  <c r="AE101" i="32"/>
  <c r="AF101" i="32"/>
  <c r="AG101" i="32"/>
  <c r="AH101" i="32"/>
  <c r="AI101" i="32"/>
  <c r="AJ101" i="32"/>
  <c r="AK101" i="32"/>
  <c r="AL101" i="32"/>
  <c r="AM101" i="32"/>
  <c r="AN101" i="32"/>
  <c r="AO101" i="32"/>
  <c r="AP101" i="32"/>
  <c r="AQ101" i="32"/>
  <c r="AR101" i="32"/>
  <c r="AS101" i="32"/>
  <c r="AT101" i="32"/>
  <c r="AU101" i="32"/>
  <c r="AV101" i="32"/>
  <c r="AW101" i="32"/>
  <c r="AX101" i="32"/>
  <c r="AY101" i="32"/>
  <c r="AZ101" i="32"/>
  <c r="X102" i="32"/>
  <c r="Y102" i="32"/>
  <c r="Z102" i="32"/>
  <c r="AA102" i="32"/>
  <c r="AB102" i="32"/>
  <c r="AC102" i="32"/>
  <c r="AD102" i="32"/>
  <c r="AE102" i="32"/>
  <c r="AF102" i="32"/>
  <c r="AG102" i="32"/>
  <c r="AH102" i="32"/>
  <c r="AI102" i="32"/>
  <c r="AJ102" i="32"/>
  <c r="AK102" i="32"/>
  <c r="AL102" i="32"/>
  <c r="AM102" i="32"/>
  <c r="AN102" i="32"/>
  <c r="AO102" i="32"/>
  <c r="AP102" i="32"/>
  <c r="AQ102" i="32"/>
  <c r="AR102" i="32"/>
  <c r="AS102" i="32"/>
  <c r="AT102" i="32"/>
  <c r="AU102" i="32"/>
  <c r="AV102" i="32"/>
  <c r="AW102" i="32"/>
  <c r="AX102" i="32"/>
  <c r="AY102" i="32"/>
  <c r="AZ102" i="32"/>
  <c r="X103" i="32"/>
  <c r="Y103" i="32"/>
  <c r="Z103" i="32"/>
  <c r="AA103" i="32"/>
  <c r="AB103" i="32"/>
  <c r="AC103" i="32"/>
  <c r="AD103" i="32"/>
  <c r="AE103" i="32"/>
  <c r="AF103" i="32"/>
  <c r="AG103" i="32"/>
  <c r="AH103" i="32"/>
  <c r="AI103" i="32"/>
  <c r="AJ103" i="32"/>
  <c r="AK103" i="32"/>
  <c r="AL103" i="32"/>
  <c r="AM103" i="32"/>
  <c r="AN103" i="32"/>
  <c r="AO103" i="32"/>
  <c r="AP103" i="32"/>
  <c r="AQ103" i="32"/>
  <c r="AR103" i="32"/>
  <c r="AS103" i="32"/>
  <c r="AT103" i="32"/>
  <c r="AU103" i="32"/>
  <c r="AV103" i="32"/>
  <c r="AW103" i="32"/>
  <c r="AX103" i="32"/>
  <c r="AY103" i="32"/>
  <c r="AZ103" i="32"/>
  <c r="X104" i="32"/>
  <c r="Y104" i="32"/>
  <c r="Z104" i="32"/>
  <c r="AA104" i="32"/>
  <c r="AB104" i="32"/>
  <c r="AC104" i="32"/>
  <c r="AD104" i="32"/>
  <c r="AE104" i="32"/>
  <c r="AF104" i="32"/>
  <c r="AG104" i="32"/>
  <c r="AH104" i="32"/>
  <c r="AI104" i="32"/>
  <c r="AJ104" i="32"/>
  <c r="AK104" i="32"/>
  <c r="AL104" i="32"/>
  <c r="AM104" i="32"/>
  <c r="AN104" i="32"/>
  <c r="AO104" i="32"/>
  <c r="AP104" i="32"/>
  <c r="AQ104" i="32"/>
  <c r="AR104" i="32"/>
  <c r="AS104" i="32"/>
  <c r="AT104" i="32"/>
  <c r="AU104" i="32"/>
  <c r="AV104" i="32"/>
  <c r="AW104" i="32"/>
  <c r="AX104" i="32"/>
  <c r="AY104" i="32"/>
  <c r="AZ104" i="32"/>
  <c r="X105" i="32"/>
  <c r="Y105" i="32"/>
  <c r="Z105" i="32"/>
  <c r="AA105" i="32"/>
  <c r="AB105" i="32"/>
  <c r="AC105" i="32"/>
  <c r="AD105" i="32"/>
  <c r="AE105" i="32"/>
  <c r="AF105" i="32"/>
  <c r="AG105" i="32"/>
  <c r="AH105" i="32"/>
  <c r="AI105" i="32"/>
  <c r="AJ105" i="32"/>
  <c r="AK105" i="32"/>
  <c r="AL105" i="32"/>
  <c r="AM105" i="32"/>
  <c r="AN105" i="32"/>
  <c r="AO105" i="32"/>
  <c r="AP105" i="32"/>
  <c r="AQ105" i="32"/>
  <c r="AR105" i="32"/>
  <c r="AS105" i="32"/>
  <c r="AT105" i="32"/>
  <c r="AU105" i="32"/>
  <c r="AV105" i="32"/>
  <c r="AW105" i="32"/>
  <c r="AX105" i="32"/>
  <c r="AY105" i="32"/>
  <c r="AZ105" i="32"/>
  <c r="X106" i="32"/>
  <c r="Y106" i="32"/>
  <c r="Z106" i="32"/>
  <c r="AA106" i="32"/>
  <c r="AB106" i="32"/>
  <c r="AC106" i="32"/>
  <c r="AD106" i="32"/>
  <c r="AE106" i="32"/>
  <c r="AF106" i="32"/>
  <c r="AG106" i="32"/>
  <c r="AH106" i="32"/>
  <c r="AI106" i="32"/>
  <c r="AJ106" i="32"/>
  <c r="AK106" i="32"/>
  <c r="AL106" i="32"/>
  <c r="AM106" i="32"/>
  <c r="AN106" i="32"/>
  <c r="AO106" i="32"/>
  <c r="AP106" i="32"/>
  <c r="AQ106" i="32"/>
  <c r="AR106" i="32"/>
  <c r="AS106" i="32"/>
  <c r="AT106" i="32"/>
  <c r="AU106" i="32"/>
  <c r="AV106" i="32"/>
  <c r="AW106" i="32"/>
  <c r="AX106" i="32"/>
  <c r="AY106" i="32"/>
  <c r="AZ106" i="32"/>
  <c r="X107" i="32"/>
  <c r="Y107" i="32"/>
  <c r="Z107" i="32"/>
  <c r="AA107" i="32"/>
  <c r="AB107" i="32"/>
  <c r="AC107" i="32"/>
  <c r="AD107" i="32"/>
  <c r="AE107" i="32"/>
  <c r="AF107" i="32"/>
  <c r="AG107" i="32"/>
  <c r="AH107" i="32"/>
  <c r="AI107" i="32"/>
  <c r="AJ107" i="32"/>
  <c r="AK107" i="32"/>
  <c r="AL107" i="32"/>
  <c r="AM107" i="32"/>
  <c r="AN107" i="32"/>
  <c r="AO107" i="32"/>
  <c r="AP107" i="32"/>
  <c r="AQ107" i="32"/>
  <c r="AR107" i="32"/>
  <c r="AS107" i="32"/>
  <c r="AT107" i="32"/>
  <c r="AU107" i="32"/>
  <c r="AV107" i="32"/>
  <c r="AW107" i="32"/>
  <c r="AX107" i="32"/>
  <c r="AY107" i="32"/>
  <c r="AZ107" i="32"/>
  <c r="X108" i="32"/>
  <c r="Y108" i="32"/>
  <c r="Z108" i="32"/>
  <c r="AA108" i="32"/>
  <c r="AB108" i="32"/>
  <c r="AC108" i="32"/>
  <c r="AD108" i="32"/>
  <c r="AE108" i="32"/>
  <c r="AF108" i="32"/>
  <c r="AG108" i="32"/>
  <c r="AH108" i="32"/>
  <c r="AI108" i="32"/>
  <c r="AJ108" i="32"/>
  <c r="AK108" i="32"/>
  <c r="AL108" i="32"/>
  <c r="AM108" i="32"/>
  <c r="AN108" i="32"/>
  <c r="AO108" i="32"/>
  <c r="AP108" i="32"/>
  <c r="AQ108" i="32"/>
  <c r="AR108" i="32"/>
  <c r="AS108" i="32"/>
  <c r="AT108" i="32"/>
  <c r="AU108" i="32"/>
  <c r="AV108" i="32"/>
  <c r="AW108" i="32"/>
  <c r="AX108" i="32"/>
  <c r="AY108" i="32"/>
  <c r="AZ108" i="32"/>
  <c r="X109" i="32"/>
  <c r="Y109" i="32"/>
  <c r="Z109" i="32"/>
  <c r="AA109" i="32"/>
  <c r="AB109" i="32"/>
  <c r="AC109" i="32"/>
  <c r="AD109" i="32"/>
  <c r="AE109" i="32"/>
  <c r="AF109" i="32"/>
  <c r="AG109" i="32"/>
  <c r="AH109" i="32"/>
  <c r="AI109" i="32"/>
  <c r="AJ109" i="32"/>
  <c r="AK109" i="32"/>
  <c r="AL109" i="32"/>
  <c r="AM109" i="32"/>
  <c r="AN109" i="32"/>
  <c r="AO109" i="32"/>
  <c r="AP109" i="32"/>
  <c r="AQ109" i="32"/>
  <c r="AR109" i="32"/>
  <c r="AS109" i="32"/>
  <c r="AT109" i="32"/>
  <c r="AU109" i="32"/>
  <c r="AV109" i="32"/>
  <c r="AW109" i="32"/>
  <c r="AX109" i="32"/>
  <c r="AY109" i="32"/>
  <c r="AZ109" i="32"/>
  <c r="X110" i="32"/>
  <c r="Y110" i="32"/>
  <c r="Z110" i="32"/>
  <c r="AA110" i="32"/>
  <c r="AB110" i="32"/>
  <c r="AC110" i="32"/>
  <c r="AD110" i="32"/>
  <c r="AE110" i="32"/>
  <c r="AF110" i="32"/>
  <c r="AG110" i="32"/>
  <c r="AH110" i="32"/>
  <c r="AI110" i="32"/>
  <c r="AJ110" i="32"/>
  <c r="AK110" i="32"/>
  <c r="AL110" i="32"/>
  <c r="AM110" i="32"/>
  <c r="AN110" i="32"/>
  <c r="AO110" i="32"/>
  <c r="AP110" i="32"/>
  <c r="AQ110" i="32"/>
  <c r="AR110" i="32"/>
  <c r="AS110" i="32"/>
  <c r="AT110" i="32"/>
  <c r="AU110" i="32"/>
  <c r="AV110" i="32"/>
  <c r="AW110" i="32"/>
  <c r="AX110" i="32"/>
  <c r="AY110" i="32"/>
  <c r="AZ110" i="32"/>
  <c r="X111" i="32"/>
  <c r="Y111" i="32"/>
  <c r="Z111" i="32"/>
  <c r="AA111" i="32"/>
  <c r="AB111" i="32"/>
  <c r="AC111" i="32"/>
  <c r="AD111" i="32"/>
  <c r="AE111" i="32"/>
  <c r="AF111" i="32"/>
  <c r="AG111" i="32"/>
  <c r="AH111" i="32"/>
  <c r="AI111" i="32"/>
  <c r="AJ111" i="32"/>
  <c r="AK111" i="32"/>
  <c r="AL111" i="32"/>
  <c r="AM111" i="32"/>
  <c r="AN111" i="32"/>
  <c r="AO111" i="32"/>
  <c r="AP111" i="32"/>
  <c r="AQ111" i="32"/>
  <c r="AR111" i="32"/>
  <c r="AS111" i="32"/>
  <c r="AT111" i="32"/>
  <c r="AU111" i="32"/>
  <c r="AV111" i="32"/>
  <c r="AW111" i="32"/>
  <c r="AX111" i="32"/>
  <c r="AY111" i="32"/>
  <c r="AZ111" i="32"/>
  <c r="X112" i="32"/>
  <c r="Y112" i="32"/>
  <c r="Z112" i="32"/>
  <c r="AA112" i="32"/>
  <c r="AB112" i="32"/>
  <c r="AC112" i="32"/>
  <c r="AD112" i="32"/>
  <c r="AE112" i="32"/>
  <c r="AF112" i="32"/>
  <c r="AG112" i="32"/>
  <c r="AH112" i="32"/>
  <c r="AI112" i="32"/>
  <c r="AJ112" i="32"/>
  <c r="AK112" i="32"/>
  <c r="AL112" i="32"/>
  <c r="AM112" i="32"/>
  <c r="AN112" i="32"/>
  <c r="AO112" i="32"/>
  <c r="AP112" i="32"/>
  <c r="AQ112" i="32"/>
  <c r="AR112" i="32"/>
  <c r="AS112" i="32"/>
  <c r="AT112" i="32"/>
  <c r="AU112" i="32"/>
  <c r="AV112" i="32"/>
  <c r="AW112" i="32"/>
  <c r="AX112" i="32"/>
  <c r="AY112" i="32"/>
  <c r="AZ112" i="32"/>
  <c r="X113" i="32"/>
  <c r="Y113" i="32"/>
  <c r="Z113" i="32"/>
  <c r="AA113" i="32"/>
  <c r="AB113" i="32"/>
  <c r="AC113" i="32"/>
  <c r="AD113" i="32"/>
  <c r="AE113" i="32"/>
  <c r="AF113" i="32"/>
  <c r="AG113" i="32"/>
  <c r="AH113" i="32"/>
  <c r="AI113" i="32"/>
  <c r="AJ113" i="32"/>
  <c r="AK113" i="32"/>
  <c r="AL113" i="32"/>
  <c r="AM113" i="32"/>
  <c r="AN113" i="32"/>
  <c r="AO113" i="32"/>
  <c r="AP113" i="32"/>
  <c r="AQ113" i="32"/>
  <c r="AR113" i="32"/>
  <c r="AS113" i="32"/>
  <c r="AT113" i="32"/>
  <c r="AU113" i="32"/>
  <c r="AV113" i="32"/>
  <c r="AW113" i="32"/>
  <c r="AX113" i="32"/>
  <c r="AY113" i="32"/>
  <c r="AZ113" i="32"/>
  <c r="X114" i="32"/>
  <c r="Y114" i="32"/>
  <c r="Z114" i="32"/>
  <c r="AA114" i="32"/>
  <c r="AB114" i="32"/>
  <c r="AC114" i="32"/>
  <c r="AD114" i="32"/>
  <c r="AE114" i="32"/>
  <c r="AF114" i="32"/>
  <c r="AG114" i="32"/>
  <c r="AH114" i="32"/>
  <c r="AI114" i="32"/>
  <c r="AJ114" i="32"/>
  <c r="AK114" i="32"/>
  <c r="AL114" i="32"/>
  <c r="AM114" i="32"/>
  <c r="AN114" i="32"/>
  <c r="AO114" i="32"/>
  <c r="AP114" i="32"/>
  <c r="AQ114" i="32"/>
  <c r="AR114" i="32"/>
  <c r="AS114" i="32"/>
  <c r="AT114" i="32"/>
  <c r="AU114" i="32"/>
  <c r="AV114" i="32"/>
  <c r="AW114" i="32"/>
  <c r="AX114" i="32"/>
  <c r="AY114" i="32"/>
  <c r="AZ114" i="32"/>
  <c r="X115" i="32"/>
  <c r="Y115" i="32"/>
  <c r="Z115" i="32"/>
  <c r="AA115" i="32"/>
  <c r="AB115" i="32"/>
  <c r="AC115" i="32"/>
  <c r="AD115" i="32"/>
  <c r="AE115" i="32"/>
  <c r="AF115" i="32"/>
  <c r="AG115" i="32"/>
  <c r="AH115" i="32"/>
  <c r="AI115" i="32"/>
  <c r="AJ115" i="32"/>
  <c r="AK115" i="32"/>
  <c r="AL115" i="32"/>
  <c r="AM115" i="32"/>
  <c r="AN115" i="32"/>
  <c r="AO115" i="32"/>
  <c r="AP115" i="32"/>
  <c r="AQ115" i="32"/>
  <c r="AR115" i="32"/>
  <c r="AS115" i="32"/>
  <c r="AT115" i="32"/>
  <c r="AU115" i="32"/>
  <c r="AV115" i="32"/>
  <c r="AW115" i="32"/>
  <c r="AX115" i="32"/>
  <c r="AY115" i="32"/>
  <c r="AZ115" i="32"/>
  <c r="X116" i="32"/>
  <c r="Y116" i="32"/>
  <c r="Z116" i="32"/>
  <c r="AA116" i="32"/>
  <c r="AB116" i="32"/>
  <c r="AC116" i="32"/>
  <c r="AD116" i="32"/>
  <c r="AE116" i="32"/>
  <c r="AF116" i="32"/>
  <c r="AG116" i="32"/>
  <c r="AH116" i="32"/>
  <c r="AI116" i="32"/>
  <c r="AJ116" i="32"/>
  <c r="AK116" i="32"/>
  <c r="AL116" i="32"/>
  <c r="AM116" i="32"/>
  <c r="AN116" i="32"/>
  <c r="AO116" i="32"/>
  <c r="AP116" i="32"/>
  <c r="AQ116" i="32"/>
  <c r="AR116" i="32"/>
  <c r="AS116" i="32"/>
  <c r="AT116" i="32"/>
  <c r="AU116" i="32"/>
  <c r="AV116" i="32"/>
  <c r="AW116" i="32"/>
  <c r="AX116" i="32"/>
  <c r="AY116" i="32"/>
  <c r="AZ116" i="32"/>
  <c r="X117" i="32"/>
  <c r="Y117" i="32"/>
  <c r="Z117" i="32"/>
  <c r="AA117" i="32"/>
  <c r="AB117" i="32"/>
  <c r="AC117" i="32"/>
  <c r="AD117" i="32"/>
  <c r="AE117" i="32"/>
  <c r="AF117" i="32"/>
  <c r="AG117" i="32"/>
  <c r="AH117" i="32"/>
  <c r="AI117" i="32"/>
  <c r="AJ117" i="32"/>
  <c r="AK117" i="32"/>
  <c r="AL117" i="32"/>
  <c r="AM117" i="32"/>
  <c r="AN117" i="32"/>
  <c r="AO117" i="32"/>
  <c r="AP117" i="32"/>
  <c r="AQ117" i="32"/>
  <c r="AR117" i="32"/>
  <c r="AS117" i="32"/>
  <c r="AT117" i="32"/>
  <c r="AU117" i="32"/>
  <c r="AV117" i="32"/>
  <c r="AW117" i="32"/>
  <c r="AX117" i="32"/>
  <c r="AY117" i="32"/>
  <c r="AZ117" i="32"/>
  <c r="X118" i="32"/>
  <c r="Y118" i="32"/>
  <c r="Z118" i="32"/>
  <c r="AA118" i="32"/>
  <c r="AB118" i="32"/>
  <c r="AC118" i="32"/>
  <c r="AD118" i="32"/>
  <c r="AE118" i="32"/>
  <c r="AF118" i="32"/>
  <c r="AG118" i="32"/>
  <c r="AH118" i="32"/>
  <c r="AI118" i="32"/>
  <c r="AJ118" i="32"/>
  <c r="AK118" i="32"/>
  <c r="AL118" i="32"/>
  <c r="AM118" i="32"/>
  <c r="AN118" i="32"/>
  <c r="AO118" i="32"/>
  <c r="AP118" i="32"/>
  <c r="AQ118" i="32"/>
  <c r="AR118" i="32"/>
  <c r="AS118" i="32"/>
  <c r="AT118" i="32"/>
  <c r="AU118" i="32"/>
  <c r="AV118" i="32"/>
  <c r="AW118" i="32"/>
  <c r="AX118" i="32"/>
  <c r="AY118" i="32"/>
  <c r="AZ118" i="32"/>
  <c r="X119" i="32"/>
  <c r="Y119" i="32"/>
  <c r="Z119" i="32"/>
  <c r="AA119" i="32"/>
  <c r="AB119" i="32"/>
  <c r="AC119" i="32"/>
  <c r="AD119" i="32"/>
  <c r="AE119" i="32"/>
  <c r="AF119" i="32"/>
  <c r="AG119" i="32"/>
  <c r="AH119" i="32"/>
  <c r="AI119" i="32"/>
  <c r="AJ119" i="32"/>
  <c r="AK119" i="32"/>
  <c r="AL119" i="32"/>
  <c r="AM119" i="32"/>
  <c r="AN119" i="32"/>
  <c r="AO119" i="32"/>
  <c r="AP119" i="32"/>
  <c r="AQ119" i="32"/>
  <c r="AR119" i="32"/>
  <c r="AS119" i="32"/>
  <c r="AT119" i="32"/>
  <c r="AU119" i="32"/>
  <c r="AV119" i="32"/>
  <c r="AW119" i="32"/>
  <c r="AX119" i="32"/>
  <c r="AY119" i="32"/>
  <c r="AZ119" i="32"/>
  <c r="X120" i="32"/>
  <c r="Y120" i="32"/>
  <c r="Z120" i="32"/>
  <c r="AA120" i="32"/>
  <c r="AB120" i="32"/>
  <c r="AC120" i="32"/>
  <c r="AD120" i="32"/>
  <c r="AE120" i="32"/>
  <c r="AF120" i="32"/>
  <c r="AG120" i="32"/>
  <c r="AH120" i="32"/>
  <c r="AI120" i="32"/>
  <c r="AJ120" i="32"/>
  <c r="AK120" i="32"/>
  <c r="AL120" i="32"/>
  <c r="AM120" i="32"/>
  <c r="AN120" i="32"/>
  <c r="AO120" i="32"/>
  <c r="AP120" i="32"/>
  <c r="AQ120" i="32"/>
  <c r="AR120" i="32"/>
  <c r="AS120" i="32"/>
  <c r="AT120" i="32"/>
  <c r="AU120" i="32"/>
  <c r="AV120" i="32"/>
  <c r="AW120" i="32"/>
  <c r="AX120" i="32"/>
  <c r="AY120" i="32"/>
  <c r="AZ120" i="32"/>
  <c r="X121" i="32"/>
  <c r="Y121" i="32"/>
  <c r="Z121" i="32"/>
  <c r="AA121" i="32"/>
  <c r="AB121" i="32"/>
  <c r="AC121" i="32"/>
  <c r="AD121" i="32"/>
  <c r="AE121" i="32"/>
  <c r="AF121" i="32"/>
  <c r="AG121" i="32"/>
  <c r="AH121" i="32"/>
  <c r="AI121" i="32"/>
  <c r="AJ121" i="32"/>
  <c r="AK121" i="32"/>
  <c r="AL121" i="32"/>
  <c r="AM121" i="32"/>
  <c r="AN121" i="32"/>
  <c r="AO121" i="32"/>
  <c r="AP121" i="32"/>
  <c r="AQ121" i="32"/>
  <c r="AR121" i="32"/>
  <c r="AS121" i="32"/>
  <c r="AT121" i="32"/>
  <c r="AU121" i="32"/>
  <c r="AV121" i="32"/>
  <c r="AW121" i="32"/>
  <c r="AX121" i="32"/>
  <c r="AY121" i="32"/>
  <c r="AZ121" i="32"/>
  <c r="X122" i="32"/>
  <c r="Y122" i="32"/>
  <c r="Z122" i="32"/>
  <c r="AA122" i="32"/>
  <c r="AB122" i="32"/>
  <c r="AC122" i="32"/>
  <c r="AD122" i="32"/>
  <c r="AE122" i="32"/>
  <c r="AF122" i="32"/>
  <c r="AG122" i="32"/>
  <c r="AH122" i="32"/>
  <c r="AI122" i="32"/>
  <c r="AJ122" i="32"/>
  <c r="AK122" i="32"/>
  <c r="AL122" i="32"/>
  <c r="AM122" i="32"/>
  <c r="AN122" i="32"/>
  <c r="AO122" i="32"/>
  <c r="AP122" i="32"/>
  <c r="AQ122" i="32"/>
  <c r="AR122" i="32"/>
  <c r="AS122" i="32"/>
  <c r="AT122" i="32"/>
  <c r="AU122" i="32"/>
  <c r="AV122" i="32"/>
  <c r="AW122" i="32"/>
  <c r="AX122" i="32"/>
  <c r="AY122" i="32"/>
  <c r="AZ122" i="32"/>
  <c r="X123" i="32"/>
  <c r="Y123" i="32"/>
  <c r="Z123" i="32"/>
  <c r="AA123" i="32"/>
  <c r="AB123" i="32"/>
  <c r="AC123" i="32"/>
  <c r="AD123" i="32"/>
  <c r="AE123" i="32"/>
  <c r="AF123" i="32"/>
  <c r="AG123" i="32"/>
  <c r="AH123" i="32"/>
  <c r="AI123" i="32"/>
  <c r="AJ123" i="32"/>
  <c r="AK123" i="32"/>
  <c r="AL123" i="32"/>
  <c r="AM123" i="32"/>
  <c r="AN123" i="32"/>
  <c r="AO123" i="32"/>
  <c r="AP123" i="32"/>
  <c r="AQ123" i="32"/>
  <c r="AR123" i="32"/>
  <c r="AS123" i="32"/>
  <c r="AT123" i="32"/>
  <c r="AU123" i="32"/>
  <c r="AV123" i="32"/>
  <c r="AW123" i="32"/>
  <c r="AX123" i="32"/>
  <c r="AY123" i="32"/>
  <c r="AZ123" i="32"/>
  <c r="X124" i="32"/>
  <c r="Y124" i="32"/>
  <c r="Z124" i="32"/>
  <c r="AA124" i="32"/>
  <c r="AB124" i="32"/>
  <c r="AC124" i="32"/>
  <c r="AD124" i="32"/>
  <c r="AE124" i="32"/>
  <c r="AF124" i="32"/>
  <c r="AG124" i="32"/>
  <c r="AH124" i="32"/>
  <c r="AI124" i="32"/>
  <c r="AJ124" i="32"/>
  <c r="AK124" i="32"/>
  <c r="AL124" i="32"/>
  <c r="AM124" i="32"/>
  <c r="AN124" i="32"/>
  <c r="AO124" i="32"/>
  <c r="AP124" i="32"/>
  <c r="AQ124" i="32"/>
  <c r="AR124" i="32"/>
  <c r="AS124" i="32"/>
  <c r="AT124" i="32"/>
  <c r="AU124" i="32"/>
  <c r="AV124" i="32"/>
  <c r="AW124" i="32"/>
  <c r="AX124" i="32"/>
  <c r="AY124" i="32"/>
  <c r="AZ124" i="32"/>
  <c r="X125" i="32"/>
  <c r="Y125" i="32"/>
  <c r="Z125" i="32"/>
  <c r="AA125" i="32"/>
  <c r="AB125" i="32"/>
  <c r="AC125" i="32"/>
  <c r="AD125" i="32"/>
  <c r="AE125" i="32"/>
  <c r="AF125" i="32"/>
  <c r="AG125" i="32"/>
  <c r="AH125" i="32"/>
  <c r="AI125" i="32"/>
  <c r="AJ125" i="32"/>
  <c r="AK125" i="32"/>
  <c r="AL125" i="32"/>
  <c r="AM125" i="32"/>
  <c r="AN125" i="32"/>
  <c r="AO125" i="32"/>
  <c r="AP125" i="32"/>
  <c r="AQ125" i="32"/>
  <c r="AR125" i="32"/>
  <c r="AS125" i="32"/>
  <c r="AT125" i="32"/>
  <c r="AU125" i="32"/>
  <c r="AV125" i="32"/>
  <c r="AW125" i="32"/>
  <c r="AX125" i="32"/>
  <c r="AY125" i="32"/>
  <c r="AZ125" i="32"/>
  <c r="X126" i="32"/>
  <c r="Y126" i="32"/>
  <c r="Z126" i="32"/>
  <c r="AA126" i="32"/>
  <c r="AB126" i="32"/>
  <c r="AC126" i="32"/>
  <c r="AD126" i="32"/>
  <c r="AE126" i="32"/>
  <c r="AF126" i="32"/>
  <c r="AG126" i="32"/>
  <c r="AH126" i="32"/>
  <c r="AI126" i="32"/>
  <c r="AJ126" i="32"/>
  <c r="AK126" i="32"/>
  <c r="AL126" i="32"/>
  <c r="AM126" i="32"/>
  <c r="AN126" i="32"/>
  <c r="AO126" i="32"/>
  <c r="AP126" i="32"/>
  <c r="AQ126" i="32"/>
  <c r="AR126" i="32"/>
  <c r="AS126" i="32"/>
  <c r="AT126" i="32"/>
  <c r="AU126" i="32"/>
  <c r="AV126" i="32"/>
  <c r="AW126" i="32"/>
  <c r="AX126" i="32"/>
  <c r="AY126" i="32"/>
  <c r="AZ126" i="32"/>
  <c r="X127" i="32"/>
  <c r="Y127" i="32"/>
  <c r="Z127" i="32"/>
  <c r="AA127" i="32"/>
  <c r="AB127" i="32"/>
  <c r="AC127" i="32"/>
  <c r="AD127" i="32"/>
  <c r="AE127" i="32"/>
  <c r="AF127" i="32"/>
  <c r="AG127" i="32"/>
  <c r="AH127" i="32"/>
  <c r="AI127" i="32"/>
  <c r="AJ127" i="32"/>
  <c r="AK127" i="32"/>
  <c r="AL127" i="32"/>
  <c r="AM127" i="32"/>
  <c r="AN127" i="32"/>
  <c r="AO127" i="32"/>
  <c r="AP127" i="32"/>
  <c r="AQ127" i="32"/>
  <c r="AR127" i="32"/>
  <c r="AS127" i="32"/>
  <c r="AT127" i="32"/>
  <c r="AU127" i="32"/>
  <c r="AV127" i="32"/>
  <c r="AW127" i="32"/>
  <c r="AX127" i="32"/>
  <c r="AY127" i="32"/>
  <c r="AZ127" i="32"/>
  <c r="X128" i="32"/>
  <c r="Y128" i="32"/>
  <c r="Z128" i="32"/>
  <c r="AA128" i="32"/>
  <c r="AB128" i="32"/>
  <c r="AC128" i="32"/>
  <c r="AD128" i="32"/>
  <c r="AE128" i="32"/>
  <c r="AF128" i="32"/>
  <c r="AG128" i="32"/>
  <c r="AH128" i="32"/>
  <c r="AI128" i="32"/>
  <c r="AJ128" i="32"/>
  <c r="AK128" i="32"/>
  <c r="AL128" i="32"/>
  <c r="AM128" i="32"/>
  <c r="AN128" i="32"/>
  <c r="AO128" i="32"/>
  <c r="AP128" i="32"/>
  <c r="AQ128" i="32"/>
  <c r="AR128" i="32"/>
  <c r="AS128" i="32"/>
  <c r="AT128" i="32"/>
  <c r="AU128" i="32"/>
  <c r="AV128" i="32"/>
  <c r="AW128" i="32"/>
  <c r="AX128" i="32"/>
  <c r="AY128" i="32"/>
  <c r="AZ128" i="32"/>
  <c r="X129" i="32"/>
  <c r="Y129" i="32"/>
  <c r="Z129" i="32"/>
  <c r="AA129" i="32"/>
  <c r="AB129" i="32"/>
  <c r="AC129" i="32"/>
  <c r="AD129" i="32"/>
  <c r="AE129" i="32"/>
  <c r="AF129" i="32"/>
  <c r="AG129" i="32"/>
  <c r="AH129" i="32"/>
  <c r="AI129" i="32"/>
  <c r="AJ129" i="32"/>
  <c r="AK129" i="32"/>
  <c r="AL129" i="32"/>
  <c r="AM129" i="32"/>
  <c r="AN129" i="32"/>
  <c r="AO129" i="32"/>
  <c r="AP129" i="32"/>
  <c r="AQ129" i="32"/>
  <c r="AR129" i="32"/>
  <c r="AS129" i="32"/>
  <c r="AT129" i="32"/>
  <c r="AU129" i="32"/>
  <c r="AV129" i="32"/>
  <c r="AW129" i="32"/>
  <c r="AX129" i="32"/>
  <c r="AY129" i="32"/>
  <c r="AZ129" i="32"/>
  <c r="X130" i="32"/>
  <c r="Y130" i="32"/>
  <c r="Z130" i="32"/>
  <c r="AA130" i="32"/>
  <c r="AB130" i="32"/>
  <c r="AC130" i="32"/>
  <c r="AD130" i="32"/>
  <c r="AE130" i="32"/>
  <c r="AF130" i="32"/>
  <c r="AG130" i="32"/>
  <c r="AH130" i="32"/>
  <c r="AI130" i="32"/>
  <c r="AJ130" i="32"/>
  <c r="AK130" i="32"/>
  <c r="AL130" i="32"/>
  <c r="AM130" i="32"/>
  <c r="AN130" i="32"/>
  <c r="AO130" i="32"/>
  <c r="AP130" i="32"/>
  <c r="AQ130" i="32"/>
  <c r="AR130" i="32"/>
  <c r="AS130" i="32"/>
  <c r="AT130" i="32"/>
  <c r="AU130" i="32"/>
  <c r="AV130" i="32"/>
  <c r="AW130" i="32"/>
  <c r="AX130" i="32"/>
  <c r="AY130" i="32"/>
  <c r="AZ130" i="32"/>
  <c r="X131" i="32"/>
  <c r="Y131" i="32"/>
  <c r="Z131" i="32"/>
  <c r="AA131" i="32"/>
  <c r="AB131" i="32"/>
  <c r="AC131" i="32"/>
  <c r="AD131" i="32"/>
  <c r="AE131" i="32"/>
  <c r="AF131" i="32"/>
  <c r="AG131" i="32"/>
  <c r="AH131" i="32"/>
  <c r="AI131" i="32"/>
  <c r="AJ131" i="32"/>
  <c r="AK131" i="32"/>
  <c r="AL131" i="32"/>
  <c r="AM131" i="32"/>
  <c r="AN131" i="32"/>
  <c r="AO131" i="32"/>
  <c r="AP131" i="32"/>
  <c r="AQ131" i="32"/>
  <c r="AR131" i="32"/>
  <c r="AS131" i="32"/>
  <c r="AT131" i="32"/>
  <c r="AU131" i="32"/>
  <c r="AV131" i="32"/>
  <c r="AW131" i="32"/>
  <c r="AX131" i="32"/>
  <c r="AY131" i="32"/>
  <c r="AZ131" i="32"/>
  <c r="X132" i="32"/>
  <c r="Y132" i="32"/>
  <c r="Z132" i="32"/>
  <c r="AA132" i="32"/>
  <c r="AB132" i="32"/>
  <c r="AC132" i="32"/>
  <c r="AD132" i="32"/>
  <c r="AE132" i="32"/>
  <c r="AF132" i="32"/>
  <c r="AG132" i="32"/>
  <c r="AH132" i="32"/>
  <c r="AI132" i="32"/>
  <c r="AJ132" i="32"/>
  <c r="AK132" i="32"/>
  <c r="AL132" i="32"/>
  <c r="AM132" i="32"/>
  <c r="AN132" i="32"/>
  <c r="AO132" i="32"/>
  <c r="AP132" i="32"/>
  <c r="AQ132" i="32"/>
  <c r="AR132" i="32"/>
  <c r="AS132" i="32"/>
  <c r="AT132" i="32"/>
  <c r="AU132" i="32"/>
  <c r="AV132" i="32"/>
  <c r="AW132" i="32"/>
  <c r="AX132" i="32"/>
  <c r="AY132" i="32"/>
  <c r="AZ132" i="32"/>
  <c r="X133" i="32"/>
  <c r="Y133" i="32"/>
  <c r="Z133" i="32"/>
  <c r="AA133" i="32"/>
  <c r="AB133" i="32"/>
  <c r="AC133" i="32"/>
  <c r="AD133" i="32"/>
  <c r="AE133" i="32"/>
  <c r="AF133" i="32"/>
  <c r="AG133" i="32"/>
  <c r="AH133" i="32"/>
  <c r="AI133" i="32"/>
  <c r="AJ133" i="32"/>
  <c r="AK133" i="32"/>
  <c r="AL133" i="32"/>
  <c r="AM133" i="32"/>
  <c r="AN133" i="32"/>
  <c r="AO133" i="32"/>
  <c r="AP133" i="32"/>
  <c r="AQ133" i="32"/>
  <c r="AR133" i="32"/>
  <c r="AS133" i="32"/>
  <c r="AT133" i="32"/>
  <c r="AU133" i="32"/>
  <c r="AV133" i="32"/>
  <c r="AW133" i="32"/>
  <c r="AX133" i="32"/>
  <c r="AY133" i="32"/>
  <c r="AZ133" i="32"/>
  <c r="X134" i="32"/>
  <c r="Y134" i="32"/>
  <c r="Z134" i="32"/>
  <c r="AA134" i="32"/>
  <c r="AB134" i="32"/>
  <c r="AC134" i="32"/>
  <c r="AD134" i="32"/>
  <c r="AE134" i="32"/>
  <c r="AF134" i="32"/>
  <c r="AG134" i="32"/>
  <c r="AH134" i="32"/>
  <c r="AI134" i="32"/>
  <c r="AJ134" i="32"/>
  <c r="AK134" i="32"/>
  <c r="AL134" i="32"/>
  <c r="AM134" i="32"/>
  <c r="AN134" i="32"/>
  <c r="AO134" i="32"/>
  <c r="AP134" i="32"/>
  <c r="AQ134" i="32"/>
  <c r="AR134" i="32"/>
  <c r="AS134" i="32"/>
  <c r="AT134" i="32"/>
  <c r="AU134" i="32"/>
  <c r="AV134" i="32"/>
  <c r="AW134" i="32"/>
  <c r="AX134" i="32"/>
  <c r="AY134" i="32"/>
  <c r="AZ134" i="32"/>
  <c r="X135" i="32"/>
  <c r="Y135" i="32"/>
  <c r="Z135" i="32"/>
  <c r="AA135" i="32"/>
  <c r="AB135" i="32"/>
  <c r="AC135" i="32"/>
  <c r="AD135" i="32"/>
  <c r="AE135" i="32"/>
  <c r="AF135" i="32"/>
  <c r="AG135" i="32"/>
  <c r="AH135" i="32"/>
  <c r="AI135" i="32"/>
  <c r="AJ135" i="32"/>
  <c r="AK135" i="32"/>
  <c r="AL135" i="32"/>
  <c r="AM135" i="32"/>
  <c r="AN135" i="32"/>
  <c r="AO135" i="32"/>
  <c r="AP135" i="32"/>
  <c r="AQ135" i="32"/>
  <c r="AR135" i="32"/>
  <c r="AS135" i="32"/>
  <c r="AT135" i="32"/>
  <c r="AU135" i="32"/>
  <c r="AV135" i="32"/>
  <c r="AW135" i="32"/>
  <c r="AX135" i="32"/>
  <c r="AY135" i="32"/>
  <c r="AZ135" i="32"/>
  <c r="X136" i="32"/>
  <c r="Y136" i="32"/>
  <c r="Z136" i="32"/>
  <c r="AA136" i="32"/>
  <c r="AB136" i="32"/>
  <c r="AC136" i="32"/>
  <c r="AD136" i="32"/>
  <c r="AE136" i="32"/>
  <c r="AF136" i="32"/>
  <c r="AG136" i="32"/>
  <c r="AH136" i="32"/>
  <c r="AI136" i="32"/>
  <c r="AJ136" i="32"/>
  <c r="AK136" i="32"/>
  <c r="AL136" i="32"/>
  <c r="AM136" i="32"/>
  <c r="AN136" i="32"/>
  <c r="AO136" i="32"/>
  <c r="AP136" i="32"/>
  <c r="AQ136" i="32"/>
  <c r="AR136" i="32"/>
  <c r="AS136" i="32"/>
  <c r="AT136" i="32"/>
  <c r="AU136" i="32"/>
  <c r="AV136" i="32"/>
  <c r="AW136" i="32"/>
  <c r="AX136" i="32"/>
  <c r="AY136" i="32"/>
  <c r="AZ136" i="32"/>
  <c r="X137" i="32"/>
  <c r="Y137" i="32"/>
  <c r="Z137" i="32"/>
  <c r="AA137" i="32"/>
  <c r="AB137" i="32"/>
  <c r="AC137" i="32"/>
  <c r="AD137" i="32"/>
  <c r="AE137" i="32"/>
  <c r="AF137" i="32"/>
  <c r="AG137" i="32"/>
  <c r="AH137" i="32"/>
  <c r="AI137" i="32"/>
  <c r="AJ137" i="32"/>
  <c r="AK137" i="32"/>
  <c r="AL137" i="32"/>
  <c r="AM137" i="32"/>
  <c r="AN137" i="32"/>
  <c r="AO137" i="32"/>
  <c r="AP137" i="32"/>
  <c r="AQ137" i="32"/>
  <c r="AR137" i="32"/>
  <c r="AS137" i="32"/>
  <c r="AT137" i="32"/>
  <c r="AU137" i="32"/>
  <c r="AV137" i="32"/>
  <c r="AW137" i="32"/>
  <c r="AX137" i="32"/>
  <c r="AY137" i="32"/>
  <c r="AZ137" i="32"/>
  <c r="X138" i="32"/>
  <c r="Y138" i="32"/>
  <c r="Z138" i="32"/>
  <c r="AA138" i="32"/>
  <c r="AB138" i="32"/>
  <c r="AC138" i="32"/>
  <c r="AD138" i="32"/>
  <c r="AE138" i="32"/>
  <c r="AF138" i="32"/>
  <c r="AG138" i="32"/>
  <c r="AH138" i="32"/>
  <c r="AI138" i="32"/>
  <c r="AJ138" i="32"/>
  <c r="AK138" i="32"/>
  <c r="AL138" i="32"/>
  <c r="AM138" i="32"/>
  <c r="AN138" i="32"/>
  <c r="AO138" i="32"/>
  <c r="AP138" i="32"/>
  <c r="AQ138" i="32"/>
  <c r="AR138" i="32"/>
  <c r="AS138" i="32"/>
  <c r="AT138" i="32"/>
  <c r="AU138" i="32"/>
  <c r="AV138" i="32"/>
  <c r="AW138" i="32"/>
  <c r="AX138" i="32"/>
  <c r="AY138" i="32"/>
  <c r="AZ138" i="32"/>
  <c r="X139" i="32"/>
  <c r="Y139" i="32"/>
  <c r="Z139" i="32"/>
  <c r="AA139" i="32"/>
  <c r="AB139" i="32"/>
  <c r="AC139" i="32"/>
  <c r="AD139" i="32"/>
  <c r="AE139" i="32"/>
  <c r="AF139" i="32"/>
  <c r="AG139" i="32"/>
  <c r="AH139" i="32"/>
  <c r="AI139" i="32"/>
  <c r="AJ139" i="32"/>
  <c r="AK139" i="32"/>
  <c r="AL139" i="32"/>
  <c r="AM139" i="32"/>
  <c r="AN139" i="32"/>
  <c r="AO139" i="32"/>
  <c r="AP139" i="32"/>
  <c r="AQ139" i="32"/>
  <c r="AR139" i="32"/>
  <c r="AS139" i="32"/>
  <c r="AT139" i="32"/>
  <c r="AU139" i="32"/>
  <c r="AV139" i="32"/>
  <c r="AW139" i="32"/>
  <c r="AX139" i="32"/>
  <c r="AY139" i="32"/>
  <c r="AZ139" i="32"/>
  <c r="X140" i="32"/>
  <c r="Y140" i="32"/>
  <c r="Z140" i="32"/>
  <c r="AA140" i="32"/>
  <c r="AB140" i="32"/>
  <c r="AC140" i="32"/>
  <c r="AD140" i="32"/>
  <c r="AE140" i="32"/>
  <c r="AF140" i="32"/>
  <c r="AG140" i="32"/>
  <c r="AH140" i="32"/>
  <c r="AI140" i="32"/>
  <c r="AJ140" i="32"/>
  <c r="AK140" i="32"/>
  <c r="AL140" i="32"/>
  <c r="AM140" i="32"/>
  <c r="AN140" i="32"/>
  <c r="AO140" i="32"/>
  <c r="AP140" i="32"/>
  <c r="AQ140" i="32"/>
  <c r="AR140" i="32"/>
  <c r="AS140" i="32"/>
  <c r="AT140" i="32"/>
  <c r="AU140" i="32"/>
  <c r="AV140" i="32"/>
  <c r="AW140" i="32"/>
  <c r="AX140" i="32"/>
  <c r="AY140" i="32"/>
  <c r="AZ140" i="32"/>
  <c r="X141" i="32"/>
  <c r="Y141" i="32"/>
  <c r="Z141" i="32"/>
  <c r="AA141" i="32"/>
  <c r="AB141" i="32"/>
  <c r="AC141" i="32"/>
  <c r="AD141" i="32"/>
  <c r="AE141" i="32"/>
  <c r="AF141" i="32"/>
  <c r="AG141" i="32"/>
  <c r="AH141" i="32"/>
  <c r="AI141" i="32"/>
  <c r="AJ141" i="32"/>
  <c r="AK141" i="32"/>
  <c r="AL141" i="32"/>
  <c r="AM141" i="32"/>
  <c r="AN141" i="32"/>
  <c r="AO141" i="32"/>
  <c r="AP141" i="32"/>
  <c r="AQ141" i="32"/>
  <c r="AR141" i="32"/>
  <c r="AS141" i="32"/>
  <c r="AT141" i="32"/>
  <c r="AU141" i="32"/>
  <c r="AV141" i="32"/>
  <c r="AW141" i="32"/>
  <c r="AX141" i="32"/>
  <c r="AY141" i="32"/>
  <c r="AZ141" i="32"/>
  <c r="X142" i="32"/>
  <c r="Y142" i="32"/>
  <c r="Z142" i="32"/>
  <c r="AA142" i="32"/>
  <c r="AB142" i="32"/>
  <c r="AC142" i="32"/>
  <c r="AD142" i="32"/>
  <c r="AE142" i="32"/>
  <c r="AF142" i="32"/>
  <c r="AG142" i="32"/>
  <c r="AH142" i="32"/>
  <c r="AI142" i="32"/>
  <c r="AJ142" i="32"/>
  <c r="AK142" i="32"/>
  <c r="AL142" i="32"/>
  <c r="AM142" i="32"/>
  <c r="AN142" i="32"/>
  <c r="AO142" i="32"/>
  <c r="AP142" i="32"/>
  <c r="AQ142" i="32"/>
  <c r="AR142" i="32"/>
  <c r="AS142" i="32"/>
  <c r="AT142" i="32"/>
  <c r="AU142" i="32"/>
  <c r="AV142" i="32"/>
  <c r="AW142" i="32"/>
  <c r="AX142" i="32"/>
  <c r="AY142" i="32"/>
  <c r="AZ142" i="32"/>
  <c r="X143" i="32"/>
  <c r="Y143" i="32"/>
  <c r="Z143" i="32"/>
  <c r="AA143" i="32"/>
  <c r="AB143" i="32"/>
  <c r="AC143" i="32"/>
  <c r="AD143" i="32"/>
  <c r="AE143" i="32"/>
  <c r="AF143" i="32"/>
  <c r="AG143" i="32"/>
  <c r="AH143" i="32"/>
  <c r="AI143" i="32"/>
  <c r="AJ143" i="32"/>
  <c r="AK143" i="32"/>
  <c r="AL143" i="32"/>
  <c r="AM143" i="32"/>
  <c r="AN143" i="32"/>
  <c r="AO143" i="32"/>
  <c r="AP143" i="32"/>
  <c r="AQ143" i="32"/>
  <c r="AR143" i="32"/>
  <c r="AS143" i="32"/>
  <c r="AT143" i="32"/>
  <c r="AU143" i="32"/>
  <c r="AV143" i="32"/>
  <c r="AW143" i="32"/>
  <c r="AX143" i="32"/>
  <c r="AY143" i="32"/>
  <c r="AZ143" i="32"/>
  <c r="X144" i="32"/>
  <c r="Y144" i="32"/>
  <c r="Z144" i="32"/>
  <c r="AA144" i="32"/>
  <c r="AB144" i="32"/>
  <c r="AC144" i="32"/>
  <c r="AD144" i="32"/>
  <c r="AE144" i="32"/>
  <c r="AF144" i="32"/>
  <c r="AG144" i="32"/>
  <c r="AH144" i="32"/>
  <c r="AI144" i="32"/>
  <c r="AJ144" i="32"/>
  <c r="AK144" i="32"/>
  <c r="AL144" i="32"/>
  <c r="AM144" i="32"/>
  <c r="AN144" i="32"/>
  <c r="AO144" i="32"/>
  <c r="AP144" i="32"/>
  <c r="AQ144" i="32"/>
  <c r="AR144" i="32"/>
  <c r="AS144" i="32"/>
  <c r="AT144" i="32"/>
  <c r="AU144" i="32"/>
  <c r="AV144" i="32"/>
  <c r="AW144" i="32"/>
  <c r="AX144" i="32"/>
  <c r="AY144" i="32"/>
  <c r="AZ144" i="32"/>
  <c r="X145" i="32"/>
  <c r="Y145" i="32"/>
  <c r="Z145" i="32"/>
  <c r="AA145" i="32"/>
  <c r="AB145" i="32"/>
  <c r="AC145" i="32"/>
  <c r="AD145" i="32"/>
  <c r="AE145" i="32"/>
  <c r="AF145" i="32"/>
  <c r="AG145" i="32"/>
  <c r="AH145" i="32"/>
  <c r="AI145" i="32"/>
  <c r="AJ145" i="32"/>
  <c r="AK145" i="32"/>
  <c r="AL145" i="32"/>
  <c r="AM145" i="32"/>
  <c r="AN145" i="32"/>
  <c r="AO145" i="32"/>
  <c r="AP145" i="32"/>
  <c r="AQ145" i="32"/>
  <c r="AR145" i="32"/>
  <c r="AS145" i="32"/>
  <c r="AT145" i="32"/>
  <c r="AU145" i="32"/>
  <c r="AV145" i="32"/>
  <c r="AW145" i="32"/>
  <c r="AX145" i="32"/>
  <c r="AY145" i="32"/>
  <c r="AZ145" i="32"/>
  <c r="X146" i="32"/>
  <c r="Y146" i="32"/>
  <c r="Z146" i="32"/>
  <c r="AA146" i="32"/>
  <c r="AB146" i="32"/>
  <c r="AC146" i="32"/>
  <c r="AD146" i="32"/>
  <c r="AE146" i="32"/>
  <c r="AF146" i="32"/>
  <c r="AG146" i="32"/>
  <c r="AH146" i="32"/>
  <c r="AI146" i="32"/>
  <c r="AJ146" i="32"/>
  <c r="AK146" i="32"/>
  <c r="AL146" i="32"/>
  <c r="AM146" i="32"/>
  <c r="AN146" i="32"/>
  <c r="AO146" i="32"/>
  <c r="AP146" i="32"/>
  <c r="AQ146" i="32"/>
  <c r="AR146" i="32"/>
  <c r="AS146" i="32"/>
  <c r="AT146" i="32"/>
  <c r="AU146" i="32"/>
  <c r="AV146" i="32"/>
  <c r="AW146" i="32"/>
  <c r="AX146" i="32"/>
  <c r="AY146" i="32"/>
  <c r="AZ146" i="32"/>
  <c r="X147" i="32"/>
  <c r="Y147" i="32"/>
  <c r="Z147" i="32"/>
  <c r="AA147" i="32"/>
  <c r="AB147" i="32"/>
  <c r="AC147" i="32"/>
  <c r="AD147" i="32"/>
  <c r="AE147" i="32"/>
  <c r="AF147" i="32"/>
  <c r="AG147" i="32"/>
  <c r="AH147" i="32"/>
  <c r="AI147" i="32"/>
  <c r="AJ147" i="32"/>
  <c r="AK147" i="32"/>
  <c r="AL147" i="32"/>
  <c r="AM147" i="32"/>
  <c r="AN147" i="32"/>
  <c r="AO147" i="32"/>
  <c r="AP147" i="32"/>
  <c r="AQ147" i="32"/>
  <c r="AR147" i="32"/>
  <c r="AS147" i="32"/>
  <c r="AT147" i="32"/>
  <c r="AU147" i="32"/>
  <c r="AV147" i="32"/>
  <c r="AW147" i="32"/>
  <c r="AX147" i="32"/>
  <c r="AY147" i="32"/>
  <c r="AZ147" i="32"/>
  <c r="X148" i="32"/>
  <c r="Y148" i="32"/>
  <c r="Z148" i="32"/>
  <c r="AA148" i="32"/>
  <c r="AB148" i="32"/>
  <c r="AC148" i="32"/>
  <c r="AD148" i="32"/>
  <c r="AE148" i="32"/>
  <c r="AF148" i="32"/>
  <c r="AG148" i="32"/>
  <c r="AH148" i="32"/>
  <c r="AI148" i="32"/>
  <c r="AJ148" i="32"/>
  <c r="AK148" i="32"/>
  <c r="AL148" i="32"/>
  <c r="AM148" i="32"/>
  <c r="AN148" i="32"/>
  <c r="AO148" i="32"/>
  <c r="AP148" i="32"/>
  <c r="AQ148" i="32"/>
  <c r="AR148" i="32"/>
  <c r="AS148" i="32"/>
  <c r="AT148" i="32"/>
  <c r="AU148" i="32"/>
  <c r="AV148" i="32"/>
  <c r="AW148" i="32"/>
  <c r="AX148" i="32"/>
  <c r="AY148" i="32"/>
  <c r="AZ148" i="32"/>
  <c r="X149" i="32"/>
  <c r="Y149" i="32"/>
  <c r="Z149" i="32"/>
  <c r="AA149" i="32"/>
  <c r="AB149" i="32"/>
  <c r="AC149" i="32"/>
  <c r="AD149" i="32"/>
  <c r="AE149" i="32"/>
  <c r="AF149" i="32"/>
  <c r="AG149" i="32"/>
  <c r="AH149" i="32"/>
  <c r="AI149" i="32"/>
  <c r="AJ149" i="32"/>
  <c r="AK149" i="32"/>
  <c r="AL149" i="32"/>
  <c r="AM149" i="32"/>
  <c r="AN149" i="32"/>
  <c r="AO149" i="32"/>
  <c r="AP149" i="32"/>
  <c r="AQ149" i="32"/>
  <c r="AR149" i="32"/>
  <c r="AS149" i="32"/>
  <c r="AT149" i="32"/>
  <c r="AU149" i="32"/>
  <c r="AV149" i="32"/>
  <c r="AW149" i="32"/>
  <c r="AX149" i="32"/>
  <c r="AY149" i="32"/>
  <c r="AZ149" i="32"/>
  <c r="X150" i="32"/>
  <c r="Y150" i="32"/>
  <c r="Z150" i="32"/>
  <c r="AA150" i="32"/>
  <c r="AB150" i="32"/>
  <c r="AC150" i="32"/>
  <c r="AD150" i="32"/>
  <c r="AE150" i="32"/>
  <c r="AF150" i="32"/>
  <c r="AG150" i="32"/>
  <c r="AH150" i="32"/>
  <c r="AI150" i="32"/>
  <c r="AJ150" i="32"/>
  <c r="AK150" i="32"/>
  <c r="AL150" i="32"/>
  <c r="AM150" i="32"/>
  <c r="AN150" i="32"/>
  <c r="AO150" i="32"/>
  <c r="AP150" i="32"/>
  <c r="AQ150" i="32"/>
  <c r="AR150" i="32"/>
  <c r="AS150" i="32"/>
  <c r="AT150" i="32"/>
  <c r="AU150" i="32"/>
  <c r="AV150" i="32"/>
  <c r="AW150" i="32"/>
  <c r="AX150" i="32"/>
  <c r="AY150" i="32"/>
  <c r="AZ150" i="32"/>
  <c r="X151" i="32"/>
  <c r="Y151" i="32"/>
  <c r="Z151" i="32"/>
  <c r="AA151" i="32"/>
  <c r="AB151" i="32"/>
  <c r="AC151" i="32"/>
  <c r="AD151" i="32"/>
  <c r="AE151" i="32"/>
  <c r="AF151" i="32"/>
  <c r="AG151" i="32"/>
  <c r="AH151" i="32"/>
  <c r="AI151" i="32"/>
  <c r="AJ151" i="32"/>
  <c r="AK151" i="32"/>
  <c r="AL151" i="32"/>
  <c r="AM151" i="32"/>
  <c r="AN151" i="32"/>
  <c r="AO151" i="32"/>
  <c r="AP151" i="32"/>
  <c r="AQ151" i="32"/>
  <c r="AR151" i="32"/>
  <c r="AS151" i="32"/>
  <c r="AT151" i="32"/>
  <c r="AU151" i="32"/>
  <c r="AV151" i="32"/>
  <c r="AW151" i="32"/>
  <c r="AX151" i="32"/>
  <c r="AY151" i="32"/>
  <c r="AZ151" i="32"/>
  <c r="X152" i="32"/>
  <c r="Y152" i="32"/>
  <c r="Z152" i="32"/>
  <c r="AA152" i="32"/>
  <c r="AB152" i="32"/>
  <c r="AC152" i="32"/>
  <c r="AD152" i="32"/>
  <c r="AE152" i="32"/>
  <c r="AF152" i="32"/>
  <c r="AG152" i="32"/>
  <c r="AH152" i="32"/>
  <c r="AI152" i="32"/>
  <c r="AJ152" i="32"/>
  <c r="AK152" i="32"/>
  <c r="AL152" i="32"/>
  <c r="AM152" i="32"/>
  <c r="AN152" i="32"/>
  <c r="AO152" i="32"/>
  <c r="AP152" i="32"/>
  <c r="AQ152" i="32"/>
  <c r="AR152" i="32"/>
  <c r="AS152" i="32"/>
  <c r="AT152" i="32"/>
  <c r="AU152" i="32"/>
  <c r="AV152" i="32"/>
  <c r="AW152" i="32"/>
  <c r="AX152" i="32"/>
  <c r="AY152" i="32"/>
  <c r="AZ152" i="32"/>
  <c r="X153" i="32"/>
  <c r="Y153" i="32"/>
  <c r="Z153" i="32"/>
  <c r="AA153" i="32"/>
  <c r="AB153" i="32"/>
  <c r="AC153" i="32"/>
  <c r="AD153" i="32"/>
  <c r="AE153" i="32"/>
  <c r="AF153" i="32"/>
  <c r="AG153" i="32"/>
  <c r="AH153" i="32"/>
  <c r="AI153" i="32"/>
  <c r="AJ153" i="32"/>
  <c r="AK153" i="32"/>
  <c r="AL153" i="32"/>
  <c r="AM153" i="32"/>
  <c r="AN153" i="32"/>
  <c r="AO153" i="32"/>
  <c r="AP153" i="32"/>
  <c r="AQ153" i="32"/>
  <c r="AR153" i="32"/>
  <c r="AS153" i="32"/>
  <c r="AT153" i="32"/>
  <c r="AU153" i="32"/>
  <c r="AV153" i="32"/>
  <c r="AW153" i="32"/>
  <c r="AX153" i="32"/>
  <c r="AY153" i="32"/>
  <c r="AZ153" i="32"/>
  <c r="X154" i="32"/>
  <c r="Y154" i="32"/>
  <c r="Z154" i="32"/>
  <c r="AA154" i="32"/>
  <c r="AB154" i="32"/>
  <c r="AC154" i="32"/>
  <c r="AD154" i="32"/>
  <c r="AE154" i="32"/>
  <c r="AF154" i="32"/>
  <c r="AG154" i="32"/>
  <c r="AH154" i="32"/>
  <c r="AI154" i="32"/>
  <c r="AJ154" i="32"/>
  <c r="AK154" i="32"/>
  <c r="AL154" i="32"/>
  <c r="AM154" i="32"/>
  <c r="AN154" i="32"/>
  <c r="AO154" i="32"/>
  <c r="AP154" i="32"/>
  <c r="AQ154" i="32"/>
  <c r="AR154" i="32"/>
  <c r="AS154" i="32"/>
  <c r="AT154" i="32"/>
  <c r="AU154" i="32"/>
  <c r="AV154" i="32"/>
  <c r="AW154" i="32"/>
  <c r="AX154" i="32"/>
  <c r="AY154" i="32"/>
  <c r="AZ154" i="32"/>
  <c r="X155" i="32"/>
  <c r="Y155" i="32"/>
  <c r="Z155" i="32"/>
  <c r="AA155" i="32"/>
  <c r="AB155" i="32"/>
  <c r="AC155" i="32"/>
  <c r="AD155" i="32"/>
  <c r="AE155" i="32"/>
  <c r="AF155" i="32"/>
  <c r="AG155" i="32"/>
  <c r="AH155" i="32"/>
  <c r="AI155" i="32"/>
  <c r="AJ155" i="32"/>
  <c r="AK155" i="32"/>
  <c r="AL155" i="32"/>
  <c r="AM155" i="32"/>
  <c r="AN155" i="32"/>
  <c r="AO155" i="32"/>
  <c r="AP155" i="32"/>
  <c r="AQ155" i="32"/>
  <c r="AR155" i="32"/>
  <c r="AS155" i="32"/>
  <c r="AT155" i="32"/>
  <c r="AU155" i="32"/>
  <c r="AV155" i="32"/>
  <c r="AW155" i="32"/>
  <c r="AX155" i="32"/>
  <c r="AY155" i="32"/>
  <c r="AZ155" i="32"/>
  <c r="X156" i="32"/>
  <c r="Y156" i="32"/>
  <c r="Z156" i="32"/>
  <c r="AA156" i="32"/>
  <c r="AB156" i="32"/>
  <c r="AC156" i="32"/>
  <c r="AD156" i="32"/>
  <c r="AE156" i="32"/>
  <c r="AF156" i="32"/>
  <c r="AG156" i="32"/>
  <c r="AH156" i="32"/>
  <c r="AI156" i="32"/>
  <c r="AJ156" i="32"/>
  <c r="AK156" i="32"/>
  <c r="AL156" i="32"/>
  <c r="AM156" i="32"/>
  <c r="AN156" i="32"/>
  <c r="AO156" i="32"/>
  <c r="AP156" i="32"/>
  <c r="AQ156" i="32"/>
  <c r="AR156" i="32"/>
  <c r="AS156" i="32"/>
  <c r="AT156" i="32"/>
  <c r="AU156" i="32"/>
  <c r="AV156" i="32"/>
  <c r="AW156" i="32"/>
  <c r="AX156" i="32"/>
  <c r="AY156" i="32"/>
  <c r="AZ156" i="32"/>
  <c r="X157" i="32"/>
  <c r="Y157" i="32"/>
  <c r="Z157" i="32"/>
  <c r="AA157" i="32"/>
  <c r="AB157" i="32"/>
  <c r="AC157" i="32"/>
  <c r="AD157" i="32"/>
  <c r="AE157" i="32"/>
  <c r="AF157" i="32"/>
  <c r="AG157" i="32"/>
  <c r="AH157" i="32"/>
  <c r="AI157" i="32"/>
  <c r="AJ157" i="32"/>
  <c r="AK157" i="32"/>
  <c r="AL157" i="32"/>
  <c r="AM157" i="32"/>
  <c r="AN157" i="32"/>
  <c r="AO157" i="32"/>
  <c r="AP157" i="32"/>
  <c r="AQ157" i="32"/>
  <c r="AR157" i="32"/>
  <c r="AS157" i="32"/>
  <c r="AT157" i="32"/>
  <c r="AU157" i="32"/>
  <c r="AV157" i="32"/>
  <c r="AW157" i="32"/>
  <c r="AX157" i="32"/>
  <c r="AY157" i="32"/>
  <c r="AZ157" i="32"/>
  <c r="X158" i="32"/>
  <c r="Y158" i="32"/>
  <c r="Z158" i="32"/>
  <c r="AA158" i="32"/>
  <c r="AB158" i="32"/>
  <c r="AC158" i="32"/>
  <c r="AD158" i="32"/>
  <c r="AE158" i="32"/>
  <c r="AF158" i="32"/>
  <c r="AG158" i="32"/>
  <c r="AH158" i="32"/>
  <c r="AI158" i="32"/>
  <c r="AJ158" i="32"/>
  <c r="AK158" i="32"/>
  <c r="AL158" i="32"/>
  <c r="AM158" i="32"/>
  <c r="AN158" i="32"/>
  <c r="AO158" i="32"/>
  <c r="AP158" i="32"/>
  <c r="AQ158" i="32"/>
  <c r="AR158" i="32"/>
  <c r="AS158" i="32"/>
  <c r="AT158" i="32"/>
  <c r="AU158" i="32"/>
  <c r="AV158" i="32"/>
  <c r="AW158" i="32"/>
  <c r="AX158" i="32"/>
  <c r="AY158" i="32"/>
  <c r="AZ158" i="32"/>
  <c r="X159" i="32"/>
  <c r="Y159" i="32"/>
  <c r="Z159" i="32"/>
  <c r="AA159" i="32"/>
  <c r="AB159" i="32"/>
  <c r="AC159" i="32"/>
  <c r="AD159" i="32"/>
  <c r="AE159" i="32"/>
  <c r="AF159" i="32"/>
  <c r="AG159" i="32"/>
  <c r="AH159" i="32"/>
  <c r="AI159" i="32"/>
  <c r="AJ159" i="32"/>
  <c r="AK159" i="32"/>
  <c r="AL159" i="32"/>
  <c r="AM159" i="32"/>
  <c r="AN159" i="32"/>
  <c r="AO159" i="32"/>
  <c r="AP159" i="32"/>
  <c r="AQ159" i="32"/>
  <c r="AR159" i="32"/>
  <c r="AS159" i="32"/>
  <c r="AT159" i="32"/>
  <c r="AU159" i="32"/>
  <c r="AV159" i="32"/>
  <c r="AW159" i="32"/>
  <c r="AX159" i="32"/>
  <c r="AY159" i="32"/>
  <c r="AZ159" i="32"/>
  <c r="X160" i="32"/>
  <c r="Y160" i="32"/>
  <c r="Z160" i="32"/>
  <c r="AA160" i="32"/>
  <c r="AB160" i="32"/>
  <c r="AC160" i="32"/>
  <c r="AD160" i="32"/>
  <c r="AE160" i="32"/>
  <c r="AF160" i="32"/>
  <c r="AG160" i="32"/>
  <c r="AH160" i="32"/>
  <c r="AI160" i="32"/>
  <c r="AJ160" i="32"/>
  <c r="AK160" i="32"/>
  <c r="AL160" i="32"/>
  <c r="AM160" i="32"/>
  <c r="AN160" i="32"/>
  <c r="AO160" i="32"/>
  <c r="AP160" i="32"/>
  <c r="AQ160" i="32"/>
  <c r="AR160" i="32"/>
  <c r="AS160" i="32"/>
  <c r="AT160" i="32"/>
  <c r="AU160" i="32"/>
  <c r="AV160" i="32"/>
  <c r="AW160" i="32"/>
  <c r="AX160" i="32"/>
  <c r="AY160" i="32"/>
  <c r="AZ160" i="32"/>
  <c r="X161" i="32"/>
  <c r="Y161" i="32"/>
  <c r="Z161" i="32"/>
  <c r="AA161" i="32"/>
  <c r="AB161" i="32"/>
  <c r="AC161" i="32"/>
  <c r="AD161" i="32"/>
  <c r="AE161" i="32"/>
  <c r="AF161" i="32"/>
  <c r="AG161" i="32"/>
  <c r="AH161" i="32"/>
  <c r="AI161" i="32"/>
  <c r="AJ161" i="32"/>
  <c r="AK161" i="32"/>
  <c r="AL161" i="32"/>
  <c r="AM161" i="32"/>
  <c r="AN161" i="32"/>
  <c r="AO161" i="32"/>
  <c r="AP161" i="32"/>
  <c r="AQ161" i="32"/>
  <c r="AR161" i="32"/>
  <c r="AS161" i="32"/>
  <c r="AT161" i="32"/>
  <c r="AU161" i="32"/>
  <c r="AV161" i="32"/>
  <c r="AW161" i="32"/>
  <c r="AX161" i="32"/>
  <c r="AY161" i="32"/>
  <c r="AZ161" i="32"/>
  <c r="X162" i="32"/>
  <c r="Y162" i="32"/>
  <c r="Z162" i="32"/>
  <c r="AA162" i="32"/>
  <c r="AB162" i="32"/>
  <c r="AC162" i="32"/>
  <c r="AD162" i="32"/>
  <c r="AE162" i="32"/>
  <c r="AF162" i="32"/>
  <c r="AG162" i="32"/>
  <c r="AH162" i="32"/>
  <c r="AI162" i="32"/>
  <c r="AJ162" i="32"/>
  <c r="AK162" i="32"/>
  <c r="AL162" i="32"/>
  <c r="AM162" i="32"/>
  <c r="AN162" i="32"/>
  <c r="AO162" i="32"/>
  <c r="AP162" i="32"/>
  <c r="AQ162" i="32"/>
  <c r="AR162" i="32"/>
  <c r="AS162" i="32"/>
  <c r="AT162" i="32"/>
  <c r="AU162" i="32"/>
  <c r="AV162" i="32"/>
  <c r="AW162" i="32"/>
  <c r="AX162" i="32"/>
  <c r="AY162" i="32"/>
  <c r="AZ162" i="32"/>
  <c r="X163" i="32"/>
  <c r="Y163" i="32"/>
  <c r="Z163" i="32"/>
  <c r="AA163" i="32"/>
  <c r="AB163" i="32"/>
  <c r="AC163" i="32"/>
  <c r="AD163" i="32"/>
  <c r="AE163" i="32"/>
  <c r="AF163" i="32"/>
  <c r="AG163" i="32"/>
  <c r="AH163" i="32"/>
  <c r="AI163" i="32"/>
  <c r="AJ163" i="32"/>
  <c r="AK163" i="32"/>
  <c r="AL163" i="32"/>
  <c r="AM163" i="32"/>
  <c r="AN163" i="32"/>
  <c r="AO163" i="32"/>
  <c r="AP163" i="32"/>
  <c r="AQ163" i="32"/>
  <c r="AR163" i="32"/>
  <c r="AS163" i="32"/>
  <c r="AT163" i="32"/>
  <c r="AU163" i="32"/>
  <c r="AV163" i="32"/>
  <c r="AW163" i="32"/>
  <c r="AX163" i="32"/>
  <c r="AY163" i="32"/>
  <c r="AZ163" i="32"/>
  <c r="X164" i="32"/>
  <c r="Y164" i="32"/>
  <c r="Z164" i="32"/>
  <c r="AA164" i="32"/>
  <c r="AB164" i="32"/>
  <c r="AC164" i="32"/>
  <c r="AD164" i="32"/>
  <c r="AE164" i="32"/>
  <c r="AF164" i="32"/>
  <c r="AG164" i="32"/>
  <c r="AH164" i="32"/>
  <c r="AI164" i="32"/>
  <c r="AJ164" i="32"/>
  <c r="AK164" i="32"/>
  <c r="AL164" i="32"/>
  <c r="AM164" i="32"/>
  <c r="AN164" i="32"/>
  <c r="AO164" i="32"/>
  <c r="AP164" i="32"/>
  <c r="AQ164" i="32"/>
  <c r="AR164" i="32"/>
  <c r="AS164" i="32"/>
  <c r="AT164" i="32"/>
  <c r="AU164" i="32"/>
  <c r="AV164" i="32"/>
  <c r="AW164" i="32"/>
  <c r="AX164" i="32"/>
  <c r="AY164" i="32"/>
  <c r="AZ164" i="32"/>
  <c r="X165" i="32"/>
  <c r="Y165" i="32"/>
  <c r="Z165" i="32"/>
  <c r="AA165" i="32"/>
  <c r="AB165" i="32"/>
  <c r="AC165" i="32"/>
  <c r="AD165" i="32"/>
  <c r="AE165" i="32"/>
  <c r="AF165" i="32"/>
  <c r="AG165" i="32"/>
  <c r="AH165" i="32"/>
  <c r="AI165" i="32"/>
  <c r="AJ165" i="32"/>
  <c r="AK165" i="32"/>
  <c r="AL165" i="32"/>
  <c r="AM165" i="32"/>
  <c r="AN165" i="32"/>
  <c r="AO165" i="32"/>
  <c r="AP165" i="32"/>
  <c r="AQ165" i="32"/>
  <c r="AR165" i="32"/>
  <c r="AS165" i="32"/>
  <c r="AT165" i="32"/>
  <c r="AU165" i="32"/>
  <c r="AV165" i="32"/>
  <c r="AW165" i="32"/>
  <c r="AX165" i="32"/>
  <c r="AY165" i="32"/>
  <c r="AZ165" i="32"/>
  <c r="X166" i="32"/>
  <c r="Y166" i="32"/>
  <c r="Z166" i="32"/>
  <c r="AA166" i="32"/>
  <c r="AB166" i="32"/>
  <c r="AC166" i="32"/>
  <c r="AD166" i="32"/>
  <c r="AE166" i="32"/>
  <c r="AF166" i="32"/>
  <c r="AG166" i="32"/>
  <c r="AH166" i="32"/>
  <c r="AI166" i="32"/>
  <c r="AJ166" i="32"/>
  <c r="AK166" i="32"/>
  <c r="AL166" i="32"/>
  <c r="AM166" i="32"/>
  <c r="AN166" i="32"/>
  <c r="AO166" i="32"/>
  <c r="AP166" i="32"/>
  <c r="AQ166" i="32"/>
  <c r="AR166" i="32"/>
  <c r="AS166" i="32"/>
  <c r="AT166" i="32"/>
  <c r="AU166" i="32"/>
  <c r="AV166" i="32"/>
  <c r="AW166" i="32"/>
  <c r="AX166" i="32"/>
  <c r="AY166" i="32"/>
  <c r="AZ166" i="32"/>
  <c r="X167" i="32"/>
  <c r="Y167" i="32"/>
  <c r="Z167" i="32"/>
  <c r="AA167" i="32"/>
  <c r="AB167" i="32"/>
  <c r="AC167" i="32"/>
  <c r="AD167" i="32"/>
  <c r="AE167" i="32"/>
  <c r="AF167" i="32"/>
  <c r="AG167" i="32"/>
  <c r="AH167" i="32"/>
  <c r="AI167" i="32"/>
  <c r="AJ167" i="32"/>
  <c r="AK167" i="32"/>
  <c r="AL167" i="32"/>
  <c r="AM167" i="32"/>
  <c r="AN167" i="32"/>
  <c r="AO167" i="32"/>
  <c r="AP167" i="32"/>
  <c r="AQ167" i="32"/>
  <c r="AR167" i="32"/>
  <c r="AS167" i="32"/>
  <c r="AT167" i="32"/>
  <c r="AU167" i="32"/>
  <c r="AV167" i="32"/>
  <c r="AW167" i="32"/>
  <c r="AX167" i="32"/>
  <c r="AY167" i="32"/>
  <c r="AZ167" i="32"/>
  <c r="X168" i="32"/>
  <c r="Y168" i="32"/>
  <c r="Z168" i="32"/>
  <c r="AA168" i="32"/>
  <c r="AB168" i="32"/>
  <c r="AC168" i="32"/>
  <c r="AD168" i="32"/>
  <c r="AE168" i="32"/>
  <c r="AF168" i="32"/>
  <c r="AG168" i="32"/>
  <c r="AH168" i="32"/>
  <c r="AI168" i="32"/>
  <c r="AJ168" i="32"/>
  <c r="AK168" i="32"/>
  <c r="AL168" i="32"/>
  <c r="AM168" i="32"/>
  <c r="AN168" i="32"/>
  <c r="AO168" i="32"/>
  <c r="AP168" i="32"/>
  <c r="AQ168" i="32"/>
  <c r="AR168" i="32"/>
  <c r="AS168" i="32"/>
  <c r="AT168" i="32"/>
  <c r="AU168" i="32"/>
  <c r="AV168" i="32"/>
  <c r="AW168" i="32"/>
  <c r="AX168" i="32"/>
  <c r="AY168" i="32"/>
  <c r="AZ168" i="32"/>
  <c r="X169" i="32"/>
  <c r="Y169" i="32"/>
  <c r="Z169" i="32"/>
  <c r="AA169" i="32"/>
  <c r="AB169" i="32"/>
  <c r="AC169" i="32"/>
  <c r="AD169" i="32"/>
  <c r="AE169" i="32"/>
  <c r="AF169" i="32"/>
  <c r="AG169" i="32"/>
  <c r="AH169" i="32"/>
  <c r="AI169" i="32"/>
  <c r="AJ169" i="32"/>
  <c r="AK169" i="32"/>
  <c r="AL169" i="32"/>
  <c r="AM169" i="32"/>
  <c r="AN169" i="32"/>
  <c r="AO169" i="32"/>
  <c r="AP169" i="32"/>
  <c r="AQ169" i="32"/>
  <c r="AR169" i="32"/>
  <c r="AS169" i="32"/>
  <c r="AT169" i="32"/>
  <c r="AU169" i="32"/>
  <c r="AV169" i="32"/>
  <c r="AW169" i="32"/>
  <c r="AX169" i="32"/>
  <c r="AY169" i="32"/>
  <c r="AZ169" i="32"/>
  <c r="X170" i="32"/>
  <c r="Y170" i="32"/>
  <c r="Z170" i="32"/>
  <c r="AA170" i="32"/>
  <c r="AB170" i="32"/>
  <c r="AC170" i="32"/>
  <c r="AD170" i="32"/>
  <c r="AE170" i="32"/>
  <c r="AF170" i="32"/>
  <c r="AG170" i="32"/>
  <c r="AH170" i="32"/>
  <c r="AI170" i="32"/>
  <c r="AJ170" i="32"/>
  <c r="AK170" i="32"/>
  <c r="AL170" i="32"/>
  <c r="AM170" i="32"/>
  <c r="AN170" i="32"/>
  <c r="AO170" i="32"/>
  <c r="AP170" i="32"/>
  <c r="AQ170" i="32"/>
  <c r="AR170" i="32"/>
  <c r="AS170" i="32"/>
  <c r="AT170" i="32"/>
  <c r="AU170" i="32"/>
  <c r="AV170" i="32"/>
  <c r="AW170" i="32"/>
  <c r="AX170" i="32"/>
  <c r="AY170" i="32"/>
  <c r="AZ170" i="32"/>
  <c r="X171" i="32"/>
  <c r="Y171" i="32"/>
  <c r="Z171" i="32"/>
  <c r="AA171" i="32"/>
  <c r="AB171" i="32"/>
  <c r="AC171" i="32"/>
  <c r="AD171" i="32"/>
  <c r="AE171" i="32"/>
  <c r="AF171" i="32"/>
  <c r="AG171" i="32"/>
  <c r="AH171" i="32"/>
  <c r="AI171" i="32"/>
  <c r="AJ171" i="32"/>
  <c r="AK171" i="32"/>
  <c r="AL171" i="32"/>
  <c r="AM171" i="32"/>
  <c r="AN171" i="32"/>
  <c r="AO171" i="32"/>
  <c r="AP171" i="32"/>
  <c r="AQ171" i="32"/>
  <c r="AR171" i="32"/>
  <c r="AS171" i="32"/>
  <c r="AT171" i="32"/>
  <c r="AU171" i="32"/>
  <c r="AV171" i="32"/>
  <c r="AW171" i="32"/>
  <c r="AX171" i="32"/>
  <c r="AY171" i="32"/>
  <c r="AZ171" i="32"/>
  <c r="X172" i="32"/>
  <c r="Y172" i="32"/>
  <c r="Z172" i="32"/>
  <c r="AA172" i="32"/>
  <c r="AB172" i="32"/>
  <c r="AC172" i="32"/>
  <c r="AD172" i="32"/>
  <c r="AE172" i="32"/>
  <c r="AF172" i="32"/>
  <c r="AG172" i="32"/>
  <c r="AH172" i="32"/>
  <c r="AI172" i="32"/>
  <c r="AJ172" i="32"/>
  <c r="AK172" i="32"/>
  <c r="AL172" i="32"/>
  <c r="AM172" i="32"/>
  <c r="AN172" i="32"/>
  <c r="AO172" i="32"/>
  <c r="AP172" i="32"/>
  <c r="AQ172" i="32"/>
  <c r="AR172" i="32"/>
  <c r="AS172" i="32"/>
  <c r="AT172" i="32"/>
  <c r="AU172" i="32"/>
  <c r="AV172" i="32"/>
  <c r="AW172" i="32"/>
  <c r="AX172" i="32"/>
  <c r="AY172" i="32"/>
  <c r="AZ172" i="32"/>
  <c r="X173" i="32"/>
  <c r="Y173" i="32"/>
  <c r="Z173" i="32"/>
  <c r="AA173" i="32"/>
  <c r="AB173" i="32"/>
  <c r="AC173" i="32"/>
  <c r="AD173" i="32"/>
  <c r="AE173" i="32"/>
  <c r="AF173" i="32"/>
  <c r="AG173" i="32"/>
  <c r="AH173" i="32"/>
  <c r="AI173" i="32"/>
  <c r="AJ173" i="32"/>
  <c r="AK173" i="32"/>
  <c r="AL173" i="32"/>
  <c r="AM173" i="32"/>
  <c r="AN173" i="32"/>
  <c r="AO173" i="32"/>
  <c r="AP173" i="32"/>
  <c r="AQ173" i="32"/>
  <c r="AR173" i="32"/>
  <c r="AS173" i="32"/>
  <c r="AT173" i="32"/>
  <c r="AU173" i="32"/>
  <c r="AV173" i="32"/>
  <c r="AW173" i="32"/>
  <c r="AX173" i="32"/>
  <c r="AY173" i="32"/>
  <c r="AZ173" i="32"/>
  <c r="X174" i="32"/>
  <c r="Y174" i="32"/>
  <c r="Z174" i="32"/>
  <c r="AA174" i="32"/>
  <c r="AB174" i="32"/>
  <c r="AC174" i="32"/>
  <c r="AD174" i="32"/>
  <c r="AE174" i="32"/>
  <c r="AF174" i="32"/>
  <c r="AG174" i="32"/>
  <c r="AH174" i="32"/>
  <c r="AI174" i="32"/>
  <c r="AJ174" i="32"/>
  <c r="AK174" i="32"/>
  <c r="AL174" i="32"/>
  <c r="AM174" i="32"/>
  <c r="AN174" i="32"/>
  <c r="AO174" i="32"/>
  <c r="AP174" i="32"/>
  <c r="AQ174" i="32"/>
  <c r="AR174" i="32"/>
  <c r="AS174" i="32"/>
  <c r="AT174" i="32"/>
  <c r="AU174" i="32"/>
  <c r="AV174" i="32"/>
  <c r="AW174" i="32"/>
  <c r="AX174" i="32"/>
  <c r="AY174" i="32"/>
  <c r="AZ174" i="32"/>
  <c r="X175" i="32"/>
  <c r="Y175" i="32"/>
  <c r="Z175" i="32"/>
  <c r="AA175" i="32"/>
  <c r="AB175" i="32"/>
  <c r="AC175" i="32"/>
  <c r="AD175" i="32"/>
  <c r="AE175" i="32"/>
  <c r="AF175" i="32"/>
  <c r="AG175" i="32"/>
  <c r="AH175" i="32"/>
  <c r="AI175" i="32"/>
  <c r="AJ175" i="32"/>
  <c r="AK175" i="32"/>
  <c r="AL175" i="32"/>
  <c r="AM175" i="32"/>
  <c r="AN175" i="32"/>
  <c r="AO175" i="32"/>
  <c r="AP175" i="32"/>
  <c r="AQ175" i="32"/>
  <c r="AR175" i="32"/>
  <c r="AS175" i="32"/>
  <c r="AT175" i="32"/>
  <c r="AU175" i="32"/>
  <c r="AV175" i="32"/>
  <c r="AW175" i="32"/>
  <c r="AX175" i="32"/>
  <c r="AY175" i="32"/>
  <c r="AZ175" i="32"/>
  <c r="X176" i="32"/>
  <c r="Y176" i="32"/>
  <c r="Z176" i="32"/>
  <c r="AA176" i="32"/>
  <c r="AB176" i="32"/>
  <c r="AC176" i="32"/>
  <c r="AD176" i="32"/>
  <c r="AE176" i="32"/>
  <c r="AF176" i="32"/>
  <c r="AG176" i="32"/>
  <c r="AH176" i="32"/>
  <c r="AI176" i="32"/>
  <c r="AJ176" i="32"/>
  <c r="AK176" i="32"/>
  <c r="AL176" i="32"/>
  <c r="AM176" i="32"/>
  <c r="AN176" i="32"/>
  <c r="AO176" i="32"/>
  <c r="AP176" i="32"/>
  <c r="AQ176" i="32"/>
  <c r="AR176" i="32"/>
  <c r="AS176" i="32"/>
  <c r="AT176" i="32"/>
  <c r="AU176" i="32"/>
  <c r="AV176" i="32"/>
  <c r="AW176" i="32"/>
  <c r="AX176" i="32"/>
  <c r="AY176" i="32"/>
  <c r="AZ176" i="32"/>
  <c r="X177" i="32"/>
  <c r="Y177" i="32"/>
  <c r="Z177" i="32"/>
  <c r="AA177" i="32"/>
  <c r="AB177" i="32"/>
  <c r="AC177" i="32"/>
  <c r="AD177" i="32"/>
  <c r="AE177" i="32"/>
  <c r="AF177" i="32"/>
  <c r="AG177" i="32"/>
  <c r="AH177" i="32"/>
  <c r="AI177" i="32"/>
  <c r="AJ177" i="32"/>
  <c r="AK177" i="32"/>
  <c r="AL177" i="32"/>
  <c r="AM177" i="32"/>
  <c r="AN177" i="32"/>
  <c r="AO177" i="32"/>
  <c r="AP177" i="32"/>
  <c r="AQ177" i="32"/>
  <c r="AR177" i="32"/>
  <c r="AS177" i="32"/>
  <c r="AT177" i="32"/>
  <c r="AU177" i="32"/>
  <c r="AV177" i="32"/>
  <c r="AW177" i="32"/>
  <c r="AX177" i="32"/>
  <c r="AY177" i="32"/>
  <c r="AZ177" i="32"/>
  <c r="X178" i="32"/>
  <c r="Y178" i="32"/>
  <c r="Z178" i="32"/>
  <c r="AA178" i="32"/>
  <c r="AB178" i="32"/>
  <c r="AC178" i="32"/>
  <c r="AD178" i="32"/>
  <c r="AE178" i="32"/>
  <c r="AF178" i="32"/>
  <c r="AG178" i="32"/>
  <c r="AH178" i="32"/>
  <c r="AI178" i="32"/>
  <c r="AJ178" i="32"/>
  <c r="AK178" i="32"/>
  <c r="AL178" i="32"/>
  <c r="AM178" i="32"/>
  <c r="AN178" i="32"/>
  <c r="AO178" i="32"/>
  <c r="AP178" i="32"/>
  <c r="AQ178" i="32"/>
  <c r="AR178" i="32"/>
  <c r="AS178" i="32"/>
  <c r="AT178" i="32"/>
  <c r="AU178" i="32"/>
  <c r="AV178" i="32"/>
  <c r="AW178" i="32"/>
  <c r="AX178" i="32"/>
  <c r="AY178" i="32"/>
  <c r="AZ178" i="32"/>
  <c r="X179" i="32"/>
  <c r="Y179" i="32"/>
  <c r="Z179" i="32"/>
  <c r="AA179" i="32"/>
  <c r="AB179" i="32"/>
  <c r="AC179" i="32"/>
  <c r="AD179" i="32"/>
  <c r="AE179" i="32"/>
  <c r="AF179" i="32"/>
  <c r="AG179" i="32"/>
  <c r="AH179" i="32"/>
  <c r="AI179" i="32"/>
  <c r="AJ179" i="32"/>
  <c r="AK179" i="32"/>
  <c r="AL179" i="32"/>
  <c r="AM179" i="32"/>
  <c r="AN179" i="32"/>
  <c r="AO179" i="32"/>
  <c r="AP179" i="32"/>
  <c r="AQ179" i="32"/>
  <c r="AR179" i="32"/>
  <c r="AS179" i="32"/>
  <c r="AT179" i="32"/>
  <c r="AU179" i="32"/>
  <c r="AV179" i="32"/>
  <c r="AW179" i="32"/>
  <c r="AX179" i="32"/>
  <c r="AY179" i="32"/>
  <c r="AZ179" i="32"/>
  <c r="X180" i="32"/>
  <c r="Y180" i="32"/>
  <c r="Z180" i="32"/>
  <c r="AA180" i="32"/>
  <c r="AB180" i="32"/>
  <c r="AC180" i="32"/>
  <c r="AD180" i="32"/>
  <c r="AE180" i="32"/>
  <c r="AF180" i="32"/>
  <c r="AG180" i="32"/>
  <c r="AH180" i="32"/>
  <c r="AI180" i="32"/>
  <c r="AJ180" i="32"/>
  <c r="AK180" i="32"/>
  <c r="AL180" i="32"/>
  <c r="AM180" i="32"/>
  <c r="AN180" i="32"/>
  <c r="AO180" i="32"/>
  <c r="AP180" i="32"/>
  <c r="AQ180" i="32"/>
  <c r="AR180" i="32"/>
  <c r="AS180" i="32"/>
  <c r="AT180" i="32"/>
  <c r="AU180" i="32"/>
  <c r="AV180" i="32"/>
  <c r="AW180" i="32"/>
  <c r="AX180" i="32"/>
  <c r="AY180" i="32"/>
  <c r="AZ180" i="32"/>
  <c r="X181" i="32"/>
  <c r="Y181" i="32"/>
  <c r="Z181" i="32"/>
  <c r="AA181" i="32"/>
  <c r="AB181" i="32"/>
  <c r="AC181" i="32"/>
  <c r="AD181" i="32"/>
  <c r="AE181" i="32"/>
  <c r="AF181" i="32"/>
  <c r="AG181" i="32"/>
  <c r="AH181" i="32"/>
  <c r="AI181" i="32"/>
  <c r="AJ181" i="32"/>
  <c r="AK181" i="32"/>
  <c r="AL181" i="32"/>
  <c r="AM181" i="32"/>
  <c r="AN181" i="32"/>
  <c r="AO181" i="32"/>
  <c r="AP181" i="32"/>
  <c r="AQ181" i="32"/>
  <c r="AR181" i="32"/>
  <c r="AS181" i="32"/>
  <c r="AT181" i="32"/>
  <c r="AU181" i="32"/>
  <c r="AV181" i="32"/>
  <c r="AW181" i="32"/>
  <c r="AX181" i="32"/>
  <c r="AY181" i="32"/>
  <c r="AZ181" i="32"/>
  <c r="X182" i="32"/>
  <c r="Y182" i="32"/>
  <c r="Z182" i="32"/>
  <c r="AA182" i="32"/>
  <c r="AB182" i="32"/>
  <c r="AC182" i="32"/>
  <c r="AD182" i="32"/>
  <c r="AE182" i="32"/>
  <c r="AF182" i="32"/>
  <c r="AG182" i="32"/>
  <c r="AH182" i="32"/>
  <c r="AI182" i="32"/>
  <c r="AJ182" i="32"/>
  <c r="AK182" i="32"/>
  <c r="AL182" i="32"/>
  <c r="AM182" i="32"/>
  <c r="AN182" i="32"/>
  <c r="AO182" i="32"/>
  <c r="AP182" i="32"/>
  <c r="AQ182" i="32"/>
  <c r="AR182" i="32"/>
  <c r="AS182" i="32"/>
  <c r="AT182" i="32"/>
  <c r="AU182" i="32"/>
  <c r="AV182" i="32"/>
  <c r="AW182" i="32"/>
  <c r="AX182" i="32"/>
  <c r="AY182" i="32"/>
  <c r="AZ182" i="32"/>
  <c r="X183" i="32"/>
  <c r="Y183" i="32"/>
  <c r="Z183" i="32"/>
  <c r="AA183" i="32"/>
  <c r="AB183" i="32"/>
  <c r="AC183" i="32"/>
  <c r="AD183" i="32"/>
  <c r="AE183" i="32"/>
  <c r="AF183" i="32"/>
  <c r="AG183" i="32"/>
  <c r="AH183" i="32"/>
  <c r="AI183" i="32"/>
  <c r="AJ183" i="32"/>
  <c r="AK183" i="32"/>
  <c r="AL183" i="32"/>
  <c r="AM183" i="32"/>
  <c r="AN183" i="32"/>
  <c r="AO183" i="32"/>
  <c r="AP183" i="32"/>
  <c r="AQ183" i="32"/>
  <c r="AR183" i="32"/>
  <c r="AS183" i="32"/>
  <c r="AT183" i="32"/>
  <c r="AU183" i="32"/>
  <c r="AV183" i="32"/>
  <c r="AW183" i="32"/>
  <c r="AX183" i="32"/>
  <c r="AY183" i="32"/>
  <c r="AZ183" i="32"/>
  <c r="X184" i="32"/>
  <c r="Y184" i="32"/>
  <c r="Z184" i="32"/>
  <c r="AA184" i="32"/>
  <c r="AB184" i="32"/>
  <c r="AC184" i="32"/>
  <c r="AD184" i="32"/>
  <c r="AE184" i="32"/>
  <c r="AF184" i="32"/>
  <c r="AG184" i="32"/>
  <c r="AH184" i="32"/>
  <c r="AI184" i="32"/>
  <c r="AJ184" i="32"/>
  <c r="AK184" i="32"/>
  <c r="AL184" i="32"/>
  <c r="AM184" i="32"/>
  <c r="AN184" i="32"/>
  <c r="AO184" i="32"/>
  <c r="AP184" i="32"/>
  <c r="AQ184" i="32"/>
  <c r="AR184" i="32"/>
  <c r="AS184" i="32"/>
  <c r="AT184" i="32"/>
  <c r="AU184" i="32"/>
  <c r="AV184" i="32"/>
  <c r="AW184" i="32"/>
  <c r="AX184" i="32"/>
  <c r="AY184" i="32"/>
  <c r="AZ184" i="32"/>
  <c r="X185" i="32"/>
  <c r="Y185" i="32"/>
  <c r="Z185" i="32"/>
  <c r="AA185" i="32"/>
  <c r="AB185" i="32"/>
  <c r="AC185" i="32"/>
  <c r="AD185" i="32"/>
  <c r="AE185" i="32"/>
  <c r="AF185" i="32"/>
  <c r="AG185" i="32"/>
  <c r="AH185" i="32"/>
  <c r="AI185" i="32"/>
  <c r="AJ185" i="32"/>
  <c r="AK185" i="32"/>
  <c r="AL185" i="32"/>
  <c r="AM185" i="32"/>
  <c r="AN185" i="32"/>
  <c r="AO185" i="32"/>
  <c r="AP185" i="32"/>
  <c r="AQ185" i="32"/>
  <c r="AR185" i="32"/>
  <c r="AS185" i="32"/>
  <c r="AT185" i="32"/>
  <c r="AU185" i="32"/>
  <c r="AV185" i="32"/>
  <c r="AW185" i="32"/>
  <c r="AX185" i="32"/>
  <c r="AY185" i="32"/>
  <c r="AZ185" i="32"/>
  <c r="X186" i="32"/>
  <c r="Y186" i="32"/>
  <c r="Z186" i="32"/>
  <c r="AA186" i="32"/>
  <c r="AB186" i="32"/>
  <c r="AC186" i="32"/>
  <c r="AD186" i="32"/>
  <c r="AE186" i="32"/>
  <c r="AF186" i="32"/>
  <c r="AG186" i="32"/>
  <c r="AH186" i="32"/>
  <c r="AI186" i="32"/>
  <c r="AJ186" i="32"/>
  <c r="AK186" i="32"/>
  <c r="AL186" i="32"/>
  <c r="AM186" i="32"/>
  <c r="AN186" i="32"/>
  <c r="AO186" i="32"/>
  <c r="AP186" i="32"/>
  <c r="AQ186" i="32"/>
  <c r="AR186" i="32"/>
  <c r="AS186" i="32"/>
  <c r="AT186" i="32"/>
  <c r="AU186" i="32"/>
  <c r="AV186" i="32"/>
  <c r="AW186" i="32"/>
  <c r="AX186" i="32"/>
  <c r="AY186" i="32"/>
  <c r="AZ186" i="32"/>
  <c r="X187" i="32"/>
  <c r="Y187" i="32"/>
  <c r="Z187" i="32"/>
  <c r="AA187" i="32"/>
  <c r="AB187" i="32"/>
  <c r="AC187" i="32"/>
  <c r="AD187" i="32"/>
  <c r="AE187" i="32"/>
  <c r="AF187" i="32"/>
  <c r="AG187" i="32"/>
  <c r="AH187" i="32"/>
  <c r="AI187" i="32"/>
  <c r="AJ187" i="32"/>
  <c r="AK187" i="32"/>
  <c r="AL187" i="32"/>
  <c r="AM187" i="32"/>
  <c r="AN187" i="32"/>
  <c r="AO187" i="32"/>
  <c r="AP187" i="32"/>
  <c r="AQ187" i="32"/>
  <c r="AR187" i="32"/>
  <c r="AS187" i="32"/>
  <c r="AT187" i="32"/>
  <c r="AU187" i="32"/>
  <c r="AV187" i="32"/>
  <c r="AW187" i="32"/>
  <c r="AX187" i="32"/>
  <c r="AY187" i="32"/>
  <c r="AZ187" i="32"/>
  <c r="X188" i="32"/>
  <c r="Y188" i="32"/>
  <c r="Z188" i="32"/>
  <c r="AA188" i="32"/>
  <c r="AB188" i="32"/>
  <c r="AC188" i="32"/>
  <c r="AD188" i="32"/>
  <c r="AE188" i="32"/>
  <c r="AF188" i="32"/>
  <c r="AG188" i="32"/>
  <c r="AH188" i="32"/>
  <c r="AI188" i="32"/>
  <c r="AJ188" i="32"/>
  <c r="AK188" i="32"/>
  <c r="AL188" i="32"/>
  <c r="AM188" i="32"/>
  <c r="AN188" i="32"/>
  <c r="AO188" i="32"/>
  <c r="AP188" i="32"/>
  <c r="AQ188" i="32"/>
  <c r="AR188" i="32"/>
  <c r="AS188" i="32"/>
  <c r="AT188" i="32"/>
  <c r="AU188" i="32"/>
  <c r="AV188" i="32"/>
  <c r="AW188" i="32"/>
  <c r="AX188" i="32"/>
  <c r="AY188" i="32"/>
  <c r="AZ188" i="32"/>
  <c r="X189" i="32"/>
  <c r="Y189" i="32"/>
  <c r="Z189" i="32"/>
  <c r="AA189" i="32"/>
  <c r="AB189" i="32"/>
  <c r="AC189" i="32"/>
  <c r="AD189" i="32"/>
  <c r="AE189" i="32"/>
  <c r="AF189" i="32"/>
  <c r="AG189" i="32"/>
  <c r="AH189" i="32"/>
  <c r="AI189" i="32"/>
  <c r="AJ189" i="32"/>
  <c r="AK189" i="32"/>
  <c r="AL189" i="32"/>
  <c r="AM189" i="32"/>
  <c r="AN189" i="32"/>
  <c r="AO189" i="32"/>
  <c r="AP189" i="32"/>
  <c r="AQ189" i="32"/>
  <c r="AR189" i="32"/>
  <c r="AS189" i="32"/>
  <c r="AT189" i="32"/>
  <c r="AU189" i="32"/>
  <c r="AV189" i="32"/>
  <c r="AW189" i="32"/>
  <c r="AX189" i="32"/>
  <c r="AY189" i="32"/>
  <c r="AZ189" i="32"/>
  <c r="X190" i="32"/>
  <c r="Y190" i="32"/>
  <c r="Z190" i="32"/>
  <c r="AA190" i="32"/>
  <c r="AB190" i="32"/>
  <c r="AC190" i="32"/>
  <c r="AD190" i="32"/>
  <c r="AE190" i="32"/>
  <c r="AF190" i="32"/>
  <c r="AG190" i="32"/>
  <c r="AH190" i="32"/>
  <c r="AI190" i="32"/>
  <c r="AJ190" i="32"/>
  <c r="AK190" i="32"/>
  <c r="AL190" i="32"/>
  <c r="AM190" i="32"/>
  <c r="AN190" i="32"/>
  <c r="AO190" i="32"/>
  <c r="AP190" i="32"/>
  <c r="AQ190" i="32"/>
  <c r="AR190" i="32"/>
  <c r="AS190" i="32"/>
  <c r="AT190" i="32"/>
  <c r="AU190" i="32"/>
  <c r="AV190" i="32"/>
  <c r="AW190" i="32"/>
  <c r="AX190" i="32"/>
  <c r="AY190" i="32"/>
  <c r="AZ190" i="32"/>
  <c r="X191" i="32"/>
  <c r="Y191" i="32"/>
  <c r="Z191" i="32"/>
  <c r="AA191" i="32"/>
  <c r="AB191" i="32"/>
  <c r="AC191" i="32"/>
  <c r="AD191" i="32"/>
  <c r="AE191" i="32"/>
  <c r="AF191" i="32"/>
  <c r="AG191" i="32"/>
  <c r="AH191" i="32"/>
  <c r="AI191" i="32"/>
  <c r="AJ191" i="32"/>
  <c r="AK191" i="32"/>
  <c r="AL191" i="32"/>
  <c r="AM191" i="32"/>
  <c r="AN191" i="32"/>
  <c r="AO191" i="32"/>
  <c r="AP191" i="32"/>
  <c r="AQ191" i="32"/>
  <c r="AR191" i="32"/>
  <c r="AS191" i="32"/>
  <c r="AT191" i="32"/>
  <c r="AU191" i="32"/>
  <c r="AV191" i="32"/>
  <c r="AW191" i="32"/>
  <c r="AX191" i="32"/>
  <c r="AY191" i="32"/>
  <c r="AZ191" i="32"/>
  <c r="X192" i="32"/>
  <c r="Y192" i="32"/>
  <c r="Z192" i="32"/>
  <c r="AA192" i="32"/>
  <c r="AB192" i="32"/>
  <c r="AC192" i="32"/>
  <c r="AD192" i="32"/>
  <c r="AE192" i="32"/>
  <c r="AF192" i="32"/>
  <c r="AG192" i="32"/>
  <c r="AH192" i="32"/>
  <c r="AI192" i="32"/>
  <c r="AJ192" i="32"/>
  <c r="AK192" i="32"/>
  <c r="AL192" i="32"/>
  <c r="AM192" i="32"/>
  <c r="AN192" i="32"/>
  <c r="AO192" i="32"/>
  <c r="AP192" i="32"/>
  <c r="AQ192" i="32"/>
  <c r="AR192" i="32"/>
  <c r="AS192" i="32"/>
  <c r="AT192" i="32"/>
  <c r="AU192" i="32"/>
  <c r="AV192" i="32"/>
  <c r="AW192" i="32"/>
  <c r="AX192" i="32"/>
  <c r="AY192" i="32"/>
  <c r="AZ192" i="32"/>
  <c r="X193" i="32"/>
  <c r="Y193" i="32"/>
  <c r="Z193" i="32"/>
  <c r="AA193" i="32"/>
  <c r="AB193" i="32"/>
  <c r="AC193" i="32"/>
  <c r="AD193" i="32"/>
  <c r="AE193" i="32"/>
  <c r="AF193" i="32"/>
  <c r="AG193" i="32"/>
  <c r="AH193" i="32"/>
  <c r="AI193" i="32"/>
  <c r="AJ193" i="32"/>
  <c r="AK193" i="32"/>
  <c r="AL193" i="32"/>
  <c r="AM193" i="32"/>
  <c r="AN193" i="32"/>
  <c r="AO193" i="32"/>
  <c r="AP193" i="32"/>
  <c r="AQ193" i="32"/>
  <c r="AR193" i="32"/>
  <c r="AS193" i="32"/>
  <c r="AT193" i="32"/>
  <c r="AU193" i="32"/>
  <c r="AV193" i="32"/>
  <c r="AW193" i="32"/>
  <c r="AX193" i="32"/>
  <c r="AY193" i="32"/>
  <c r="AZ193" i="32"/>
  <c r="X194" i="32"/>
  <c r="Y194" i="32"/>
  <c r="Z194" i="32"/>
  <c r="AA194" i="32"/>
  <c r="AB194" i="32"/>
  <c r="AC194" i="32"/>
  <c r="AD194" i="32"/>
  <c r="AE194" i="32"/>
  <c r="AF194" i="32"/>
  <c r="AG194" i="32"/>
  <c r="AH194" i="32"/>
  <c r="AI194" i="32"/>
  <c r="AJ194" i="32"/>
  <c r="AK194" i="32"/>
  <c r="AL194" i="32"/>
  <c r="AM194" i="32"/>
  <c r="AN194" i="32"/>
  <c r="AO194" i="32"/>
  <c r="AP194" i="32"/>
  <c r="AQ194" i="32"/>
  <c r="AR194" i="32"/>
  <c r="AS194" i="32"/>
  <c r="AT194" i="32"/>
  <c r="AU194" i="32"/>
  <c r="AV194" i="32"/>
  <c r="AW194" i="32"/>
  <c r="AX194" i="32"/>
  <c r="AY194" i="32"/>
  <c r="AZ194" i="32"/>
  <c r="X195" i="32"/>
  <c r="Y195" i="32"/>
  <c r="Z195" i="32"/>
  <c r="AA195" i="32"/>
  <c r="AB195" i="32"/>
  <c r="AC195" i="32"/>
  <c r="AD195" i="32"/>
  <c r="AE195" i="32"/>
  <c r="AF195" i="32"/>
  <c r="AG195" i="32"/>
  <c r="AH195" i="32"/>
  <c r="AI195" i="32"/>
  <c r="AJ195" i="32"/>
  <c r="AK195" i="32"/>
  <c r="AL195" i="32"/>
  <c r="AM195" i="32"/>
  <c r="AN195" i="32"/>
  <c r="AO195" i="32"/>
  <c r="AP195" i="32"/>
  <c r="AQ195" i="32"/>
  <c r="AR195" i="32"/>
  <c r="AS195" i="32"/>
  <c r="AT195" i="32"/>
  <c r="AU195" i="32"/>
  <c r="AV195" i="32"/>
  <c r="AW195" i="32"/>
  <c r="AX195" i="32"/>
  <c r="AY195" i="32"/>
  <c r="AZ195" i="32"/>
  <c r="X196" i="32"/>
  <c r="Y196" i="32"/>
  <c r="Z196" i="32"/>
  <c r="AA196" i="32"/>
  <c r="AB196" i="32"/>
  <c r="AC196" i="32"/>
  <c r="AD196" i="32"/>
  <c r="AE196" i="32"/>
  <c r="AF196" i="32"/>
  <c r="AG196" i="32"/>
  <c r="AH196" i="32"/>
  <c r="AI196" i="32"/>
  <c r="AJ196" i="32"/>
  <c r="AK196" i="32"/>
  <c r="AL196" i="32"/>
  <c r="AM196" i="32"/>
  <c r="AN196" i="32"/>
  <c r="AO196" i="32"/>
  <c r="AP196" i="32"/>
  <c r="AQ196" i="32"/>
  <c r="AR196" i="32"/>
  <c r="AS196" i="32"/>
  <c r="AT196" i="32"/>
  <c r="AU196" i="32"/>
  <c r="AV196" i="32"/>
  <c r="AW196" i="32"/>
  <c r="AX196" i="32"/>
  <c r="AY196" i="32"/>
  <c r="AZ196" i="32"/>
  <c r="X197" i="32"/>
  <c r="Y197" i="32"/>
  <c r="Z197" i="32"/>
  <c r="AA197" i="32"/>
  <c r="AB197" i="32"/>
  <c r="AC197" i="32"/>
  <c r="AD197" i="32"/>
  <c r="AE197" i="32"/>
  <c r="AF197" i="32"/>
  <c r="AG197" i="32"/>
  <c r="AH197" i="32"/>
  <c r="AI197" i="32"/>
  <c r="AJ197" i="32"/>
  <c r="AK197" i="32"/>
  <c r="AL197" i="32"/>
  <c r="AM197" i="32"/>
  <c r="AN197" i="32"/>
  <c r="AO197" i="32"/>
  <c r="AP197" i="32"/>
  <c r="AQ197" i="32"/>
  <c r="AR197" i="32"/>
  <c r="AS197" i="32"/>
  <c r="AT197" i="32"/>
  <c r="AU197" i="32"/>
  <c r="AV197" i="32"/>
  <c r="AW197" i="32"/>
  <c r="AX197" i="32"/>
  <c r="AY197" i="32"/>
  <c r="AZ197" i="32"/>
  <c r="X198" i="32"/>
  <c r="Y198" i="32"/>
  <c r="Z198" i="32"/>
  <c r="AA198" i="32"/>
  <c r="AB198" i="32"/>
  <c r="AC198" i="32"/>
  <c r="AD198" i="32"/>
  <c r="AE198" i="32"/>
  <c r="AF198" i="32"/>
  <c r="AG198" i="32"/>
  <c r="AH198" i="32"/>
  <c r="AI198" i="32"/>
  <c r="AJ198" i="32"/>
  <c r="AK198" i="32"/>
  <c r="AL198" i="32"/>
  <c r="AM198" i="32"/>
  <c r="AN198" i="32"/>
  <c r="AO198" i="32"/>
  <c r="AP198" i="32"/>
  <c r="AQ198" i="32"/>
  <c r="AR198" i="32"/>
  <c r="AS198" i="32"/>
  <c r="AT198" i="32"/>
  <c r="AU198" i="32"/>
  <c r="AV198" i="32"/>
  <c r="AW198" i="32"/>
  <c r="AX198" i="32"/>
  <c r="AY198" i="32"/>
  <c r="AZ198" i="32"/>
  <c r="X199" i="32"/>
  <c r="Y199" i="32"/>
  <c r="Z199" i="32"/>
  <c r="AA199" i="32"/>
  <c r="AB199" i="32"/>
  <c r="AC199" i="32"/>
  <c r="AD199" i="32"/>
  <c r="AE199" i="32"/>
  <c r="AF199" i="32"/>
  <c r="AG199" i="32"/>
  <c r="AH199" i="32"/>
  <c r="AI199" i="32"/>
  <c r="AJ199" i="32"/>
  <c r="AK199" i="32"/>
  <c r="AL199" i="32"/>
  <c r="AM199" i="32"/>
  <c r="AN199" i="32"/>
  <c r="AO199" i="32"/>
  <c r="AP199" i="32"/>
  <c r="AQ199" i="32"/>
  <c r="AR199" i="32"/>
  <c r="AS199" i="32"/>
  <c r="AT199" i="32"/>
  <c r="AU199" i="32"/>
  <c r="AV199" i="32"/>
  <c r="AW199" i="32"/>
  <c r="AX199" i="32"/>
  <c r="AY199" i="32"/>
  <c r="AZ199" i="32"/>
  <c r="X200" i="32"/>
  <c r="Y200" i="32"/>
  <c r="Z200" i="32"/>
  <c r="AA200" i="32"/>
  <c r="AB200" i="32"/>
  <c r="AC200" i="32"/>
  <c r="AD200" i="32"/>
  <c r="AE200" i="32"/>
  <c r="AF200" i="32"/>
  <c r="AG200" i="32"/>
  <c r="AH200" i="32"/>
  <c r="AI200" i="32"/>
  <c r="AJ200" i="32"/>
  <c r="AK200" i="32"/>
  <c r="AL200" i="32"/>
  <c r="AM200" i="32"/>
  <c r="AN200" i="32"/>
  <c r="AO200" i="32"/>
  <c r="AP200" i="32"/>
  <c r="AQ200" i="32"/>
  <c r="AR200" i="32"/>
  <c r="AS200" i="32"/>
  <c r="AT200" i="32"/>
  <c r="AU200" i="32"/>
  <c r="AV200" i="32"/>
  <c r="AW200" i="32"/>
  <c r="AX200" i="32"/>
  <c r="AY200" i="32"/>
  <c r="AZ200" i="32"/>
  <c r="X201" i="32"/>
  <c r="Y201" i="32"/>
  <c r="Z201" i="32"/>
  <c r="AA201" i="32"/>
  <c r="AB201" i="32"/>
  <c r="AC201" i="32"/>
  <c r="AD201" i="32"/>
  <c r="AE201" i="32"/>
  <c r="AF201" i="32"/>
  <c r="AG201" i="32"/>
  <c r="AH201" i="32"/>
  <c r="AI201" i="32"/>
  <c r="AJ201" i="32"/>
  <c r="AK201" i="32"/>
  <c r="AL201" i="32"/>
  <c r="AM201" i="32"/>
  <c r="AN201" i="32"/>
  <c r="AO201" i="32"/>
  <c r="AP201" i="32"/>
  <c r="AQ201" i="32"/>
  <c r="AR201" i="32"/>
  <c r="AS201" i="32"/>
  <c r="AT201" i="32"/>
  <c r="AU201" i="32"/>
  <c r="AV201" i="32"/>
  <c r="AW201" i="32"/>
  <c r="AX201" i="32"/>
  <c r="AY201" i="32"/>
  <c r="AZ201" i="32"/>
  <c r="X202" i="32"/>
  <c r="Y202" i="32"/>
  <c r="Z202" i="32"/>
  <c r="AA202" i="32"/>
  <c r="AB202" i="32"/>
  <c r="AC202" i="32"/>
  <c r="AD202" i="32"/>
  <c r="AE202" i="32"/>
  <c r="AF202" i="32"/>
  <c r="AG202" i="32"/>
  <c r="AH202" i="32"/>
  <c r="AI202" i="32"/>
  <c r="AJ202" i="32"/>
  <c r="AK202" i="32"/>
  <c r="AL202" i="32"/>
  <c r="AM202" i="32"/>
  <c r="AN202" i="32"/>
  <c r="AO202" i="32"/>
  <c r="AP202" i="32"/>
  <c r="AQ202" i="32"/>
  <c r="AR202" i="32"/>
  <c r="AS202" i="32"/>
  <c r="AT202" i="32"/>
  <c r="AU202" i="32"/>
  <c r="AV202" i="32"/>
  <c r="AW202" i="32"/>
  <c r="AX202" i="32"/>
  <c r="AY202" i="32"/>
  <c r="AZ202" i="32"/>
  <c r="X203" i="32"/>
  <c r="Y203" i="32"/>
  <c r="Z203" i="32"/>
  <c r="AA203" i="32"/>
  <c r="AB203" i="32"/>
  <c r="AC203" i="32"/>
  <c r="AD203" i="32"/>
  <c r="AE203" i="32"/>
  <c r="AF203" i="32"/>
  <c r="AG203" i="32"/>
  <c r="AH203" i="32"/>
  <c r="AI203" i="32"/>
  <c r="AJ203" i="32"/>
  <c r="AK203" i="32"/>
  <c r="AL203" i="32"/>
  <c r="AM203" i="32"/>
  <c r="AN203" i="32"/>
  <c r="AO203" i="32"/>
  <c r="AP203" i="32"/>
  <c r="AQ203" i="32"/>
  <c r="AR203" i="32"/>
  <c r="AS203" i="32"/>
  <c r="AT203" i="32"/>
  <c r="AU203" i="32"/>
  <c r="AV203" i="32"/>
  <c r="AW203" i="32"/>
  <c r="AX203" i="32"/>
  <c r="AY203" i="32"/>
  <c r="AZ203" i="32"/>
  <c r="X204" i="32"/>
  <c r="Y204" i="32"/>
  <c r="Z204" i="32"/>
  <c r="AA204" i="32"/>
  <c r="AB204" i="32"/>
  <c r="AC204" i="32"/>
  <c r="AD204" i="32"/>
  <c r="AE204" i="32"/>
  <c r="AF204" i="32"/>
  <c r="AG204" i="32"/>
  <c r="AH204" i="32"/>
  <c r="AI204" i="32"/>
  <c r="AJ204" i="32"/>
  <c r="AK204" i="32"/>
  <c r="AL204" i="32"/>
  <c r="AM204" i="32"/>
  <c r="AN204" i="32"/>
  <c r="AO204" i="32"/>
  <c r="AP204" i="32"/>
  <c r="AQ204" i="32"/>
  <c r="AR204" i="32"/>
  <c r="AS204" i="32"/>
  <c r="AT204" i="32"/>
  <c r="AU204" i="32"/>
  <c r="AV204" i="32"/>
  <c r="AW204" i="32"/>
  <c r="AX204" i="32"/>
  <c r="AY204" i="32"/>
  <c r="AZ204" i="32"/>
  <c r="X205" i="32"/>
  <c r="Y205" i="32"/>
  <c r="Z205" i="32"/>
  <c r="AA205" i="32"/>
  <c r="AB205" i="32"/>
  <c r="AC205" i="32"/>
  <c r="AD205" i="32"/>
  <c r="AE205" i="32"/>
  <c r="AF205" i="32"/>
  <c r="AG205" i="32"/>
  <c r="AH205" i="32"/>
  <c r="AI205" i="32"/>
  <c r="AJ205" i="32"/>
  <c r="AK205" i="32"/>
  <c r="AL205" i="32"/>
  <c r="AM205" i="32"/>
  <c r="AN205" i="32"/>
  <c r="AO205" i="32"/>
  <c r="AP205" i="32"/>
  <c r="AQ205" i="32"/>
  <c r="AR205" i="32"/>
  <c r="AS205" i="32"/>
  <c r="AT205" i="32"/>
  <c r="AU205" i="32"/>
  <c r="AV205" i="32"/>
  <c r="AW205" i="32"/>
  <c r="AX205" i="32"/>
  <c r="AY205" i="32"/>
  <c r="AZ205" i="32"/>
  <c r="X206" i="32"/>
  <c r="Y206" i="32"/>
  <c r="Z206" i="32"/>
  <c r="AA206" i="32"/>
  <c r="AB206" i="32"/>
  <c r="AC206" i="32"/>
  <c r="AD206" i="32"/>
  <c r="AE206" i="32"/>
  <c r="AF206" i="32"/>
  <c r="AG206" i="32"/>
  <c r="AH206" i="32"/>
  <c r="AI206" i="32"/>
  <c r="AJ206" i="32"/>
  <c r="AK206" i="32"/>
  <c r="AL206" i="32"/>
  <c r="AM206" i="32"/>
  <c r="AN206" i="32"/>
  <c r="AO206" i="32"/>
  <c r="AP206" i="32"/>
  <c r="AQ206" i="32"/>
  <c r="AR206" i="32"/>
  <c r="AS206" i="32"/>
  <c r="AT206" i="32"/>
  <c r="AU206" i="32"/>
  <c r="AV206" i="32"/>
  <c r="AW206" i="32"/>
  <c r="AX206" i="32"/>
  <c r="AY206" i="32"/>
  <c r="AZ206" i="32"/>
  <c r="X207" i="32"/>
  <c r="Y207" i="32"/>
  <c r="Z207" i="32"/>
  <c r="AA207" i="32"/>
  <c r="AB207" i="32"/>
  <c r="AC207" i="32"/>
  <c r="AD207" i="32"/>
  <c r="AE207" i="32"/>
  <c r="AF207" i="32"/>
  <c r="AG207" i="32"/>
  <c r="AH207" i="32"/>
  <c r="AI207" i="32"/>
  <c r="AJ207" i="32"/>
  <c r="AK207" i="32"/>
  <c r="AL207" i="32"/>
  <c r="AM207" i="32"/>
  <c r="AN207" i="32"/>
  <c r="AO207" i="32"/>
  <c r="AP207" i="32"/>
  <c r="AQ207" i="32"/>
  <c r="AR207" i="32"/>
  <c r="AS207" i="32"/>
  <c r="AT207" i="32"/>
  <c r="AU207" i="32"/>
  <c r="AV207" i="32"/>
  <c r="AW207" i="32"/>
  <c r="AX207" i="32"/>
  <c r="AY207" i="32"/>
  <c r="AZ207" i="32"/>
  <c r="X208" i="32"/>
  <c r="Y208" i="32"/>
  <c r="Z208" i="32"/>
  <c r="AA208" i="32"/>
  <c r="AB208" i="32"/>
  <c r="AC208" i="32"/>
  <c r="AD208" i="32"/>
  <c r="AE208" i="32"/>
  <c r="AF208" i="32"/>
  <c r="AG208" i="32"/>
  <c r="AH208" i="32"/>
  <c r="AI208" i="32"/>
  <c r="AJ208" i="32"/>
  <c r="AK208" i="32"/>
  <c r="AL208" i="32"/>
  <c r="AM208" i="32"/>
  <c r="AN208" i="32"/>
  <c r="AO208" i="32"/>
  <c r="AP208" i="32"/>
  <c r="AQ208" i="32"/>
  <c r="AR208" i="32"/>
  <c r="AS208" i="32"/>
  <c r="AT208" i="32"/>
  <c r="AU208" i="32"/>
  <c r="AV208" i="32"/>
  <c r="AW208" i="32"/>
  <c r="AX208" i="32"/>
  <c r="AY208" i="32"/>
  <c r="AZ208" i="32"/>
  <c r="X209" i="32"/>
  <c r="Y209" i="32"/>
  <c r="Z209" i="32"/>
  <c r="AA209" i="32"/>
  <c r="AB209" i="32"/>
  <c r="AC209" i="32"/>
  <c r="AD209" i="32"/>
  <c r="AE209" i="32"/>
  <c r="AF209" i="32"/>
  <c r="AG209" i="32"/>
  <c r="AH209" i="32"/>
  <c r="AI209" i="32"/>
  <c r="AJ209" i="32"/>
  <c r="AK209" i="32"/>
  <c r="AL209" i="32"/>
  <c r="AM209" i="32"/>
  <c r="AN209" i="32"/>
  <c r="AO209" i="32"/>
  <c r="AP209" i="32"/>
  <c r="AQ209" i="32"/>
  <c r="AR209" i="32"/>
  <c r="AS209" i="32"/>
  <c r="AT209" i="32"/>
  <c r="AU209" i="32"/>
  <c r="AV209" i="32"/>
  <c r="AW209" i="32"/>
  <c r="AX209" i="32"/>
  <c r="AY209" i="32"/>
  <c r="AZ209" i="32"/>
  <c r="X210" i="32"/>
  <c r="Y210" i="32"/>
  <c r="Z210" i="32"/>
  <c r="AA210" i="32"/>
  <c r="AB210" i="32"/>
  <c r="AC210" i="32"/>
  <c r="AD210" i="32"/>
  <c r="AE210" i="32"/>
  <c r="AF210" i="32"/>
  <c r="AG210" i="32"/>
  <c r="AH210" i="32"/>
  <c r="AI210" i="32"/>
  <c r="AJ210" i="32"/>
  <c r="AK210" i="32"/>
  <c r="AL210" i="32"/>
  <c r="AM210" i="32"/>
  <c r="AN210" i="32"/>
  <c r="AO210" i="32"/>
  <c r="AP210" i="32"/>
  <c r="AQ210" i="32"/>
  <c r="AR210" i="32"/>
  <c r="AS210" i="32"/>
  <c r="AT210" i="32"/>
  <c r="AU210" i="32"/>
  <c r="AV210" i="32"/>
  <c r="AW210" i="32"/>
  <c r="AX210" i="32"/>
  <c r="AY210" i="32"/>
  <c r="AZ210" i="32"/>
  <c r="X211" i="32"/>
  <c r="Y211" i="32"/>
  <c r="Z211" i="32"/>
  <c r="AA211" i="32"/>
  <c r="AB211" i="32"/>
  <c r="AC211" i="32"/>
  <c r="AD211" i="32"/>
  <c r="AE211" i="32"/>
  <c r="AF211" i="32"/>
  <c r="AG211" i="32"/>
  <c r="AH211" i="32"/>
  <c r="AI211" i="32"/>
  <c r="AJ211" i="32"/>
  <c r="AK211" i="32"/>
  <c r="AL211" i="32"/>
  <c r="AM211" i="32"/>
  <c r="AN211" i="32"/>
  <c r="AO211" i="32"/>
  <c r="AP211" i="32"/>
  <c r="AQ211" i="32"/>
  <c r="AR211" i="32"/>
  <c r="AS211" i="32"/>
  <c r="AT211" i="32"/>
  <c r="AU211" i="32"/>
  <c r="AV211" i="32"/>
  <c r="AW211" i="32"/>
  <c r="AX211" i="32"/>
  <c r="AY211" i="32"/>
  <c r="AZ211" i="32"/>
  <c r="X212" i="32"/>
  <c r="Y212" i="32"/>
  <c r="Z212" i="32"/>
  <c r="AA212" i="32"/>
  <c r="AB212" i="32"/>
  <c r="AC212" i="32"/>
  <c r="AD212" i="32"/>
  <c r="AE212" i="32"/>
  <c r="AF212" i="32"/>
  <c r="AG212" i="32"/>
  <c r="AH212" i="32"/>
  <c r="AI212" i="32"/>
  <c r="AJ212" i="32"/>
  <c r="AK212" i="32"/>
  <c r="AL212" i="32"/>
  <c r="AM212" i="32"/>
  <c r="AN212" i="32"/>
  <c r="AO212" i="32"/>
  <c r="AP212" i="32"/>
  <c r="AQ212" i="32"/>
  <c r="AR212" i="32"/>
  <c r="AS212" i="32"/>
  <c r="AT212" i="32"/>
  <c r="AU212" i="32"/>
  <c r="AV212" i="32"/>
  <c r="AW212" i="32"/>
  <c r="AX212" i="32"/>
  <c r="AY212" i="32"/>
  <c r="AZ212" i="32"/>
  <c r="X213" i="32"/>
  <c r="Y213" i="32"/>
  <c r="Z213" i="32"/>
  <c r="AA213" i="32"/>
  <c r="AB213" i="32"/>
  <c r="AC213" i="32"/>
  <c r="AD213" i="32"/>
  <c r="AE213" i="32"/>
  <c r="AF213" i="32"/>
  <c r="AG213" i="32"/>
  <c r="AH213" i="32"/>
  <c r="AI213" i="32"/>
  <c r="AJ213" i="32"/>
  <c r="AK213" i="32"/>
  <c r="AL213" i="32"/>
  <c r="AM213" i="32"/>
  <c r="AN213" i="32"/>
  <c r="AO213" i="32"/>
  <c r="AP213" i="32"/>
  <c r="AQ213" i="32"/>
  <c r="AR213" i="32"/>
  <c r="AS213" i="32"/>
  <c r="AT213" i="32"/>
  <c r="AU213" i="32"/>
  <c r="AV213" i="32"/>
  <c r="AW213" i="32"/>
  <c r="AX213" i="32"/>
  <c r="AY213" i="32"/>
  <c r="AZ213" i="32"/>
  <c r="X214" i="32"/>
  <c r="Y214" i="32"/>
  <c r="Z214" i="32"/>
  <c r="AA214" i="32"/>
  <c r="AB214" i="32"/>
  <c r="AC214" i="32"/>
  <c r="AD214" i="32"/>
  <c r="AE214" i="32"/>
  <c r="AF214" i="32"/>
  <c r="AG214" i="32"/>
  <c r="AH214" i="32"/>
  <c r="AI214" i="32"/>
  <c r="AJ214" i="32"/>
  <c r="AK214" i="32"/>
  <c r="AL214" i="32"/>
  <c r="AM214" i="32"/>
  <c r="AN214" i="32"/>
  <c r="AO214" i="32"/>
  <c r="AP214" i="32"/>
  <c r="AQ214" i="32"/>
  <c r="AR214" i="32"/>
  <c r="AS214" i="32"/>
  <c r="AT214" i="32"/>
  <c r="AU214" i="32"/>
  <c r="AV214" i="32"/>
  <c r="AW214" i="32"/>
  <c r="AX214" i="32"/>
  <c r="AY214" i="32"/>
  <c r="AZ214" i="32"/>
  <c r="X215" i="32"/>
  <c r="Y215" i="32"/>
  <c r="Z215" i="32"/>
  <c r="AA215" i="32"/>
  <c r="AB215" i="32"/>
  <c r="AC215" i="32"/>
  <c r="AD215" i="32"/>
  <c r="AE215" i="32"/>
  <c r="AF215" i="32"/>
  <c r="AG215" i="32"/>
  <c r="AH215" i="32"/>
  <c r="AI215" i="32"/>
  <c r="AJ215" i="32"/>
  <c r="AK215" i="32"/>
  <c r="AL215" i="32"/>
  <c r="AM215" i="32"/>
  <c r="AN215" i="32"/>
  <c r="AO215" i="32"/>
  <c r="AP215" i="32"/>
  <c r="AQ215" i="32"/>
  <c r="AR215" i="32"/>
  <c r="AS215" i="32"/>
  <c r="AT215" i="32"/>
  <c r="AU215" i="32"/>
  <c r="AV215" i="32"/>
  <c r="AW215" i="32"/>
  <c r="AX215" i="32"/>
  <c r="AY215" i="32"/>
  <c r="AZ215" i="32"/>
  <c r="X216" i="32"/>
  <c r="Y216" i="32"/>
  <c r="Z216" i="32"/>
  <c r="AA216" i="32"/>
  <c r="AB216" i="32"/>
  <c r="AC216" i="32"/>
  <c r="AD216" i="32"/>
  <c r="AE216" i="32"/>
  <c r="AF216" i="32"/>
  <c r="AG216" i="32"/>
  <c r="AH216" i="32"/>
  <c r="AI216" i="32"/>
  <c r="AJ216" i="32"/>
  <c r="AK216" i="32"/>
  <c r="AL216" i="32"/>
  <c r="AM216" i="32"/>
  <c r="AN216" i="32"/>
  <c r="AO216" i="32"/>
  <c r="AP216" i="32"/>
  <c r="AQ216" i="32"/>
  <c r="AR216" i="32"/>
  <c r="AS216" i="32"/>
  <c r="AT216" i="32"/>
  <c r="AU216" i="32"/>
  <c r="AV216" i="32"/>
  <c r="AW216" i="32"/>
  <c r="AX216" i="32"/>
  <c r="AY216" i="32"/>
  <c r="AZ216" i="32"/>
  <c r="X217" i="32"/>
  <c r="Y217" i="32"/>
  <c r="Z217" i="32"/>
  <c r="AA217" i="32"/>
  <c r="AB217" i="32"/>
  <c r="AC217" i="32"/>
  <c r="AD217" i="32"/>
  <c r="AE217" i="32"/>
  <c r="AF217" i="32"/>
  <c r="AG217" i="32"/>
  <c r="AH217" i="32"/>
  <c r="AI217" i="32"/>
  <c r="AJ217" i="32"/>
  <c r="AK217" i="32"/>
  <c r="AL217" i="32"/>
  <c r="AM217" i="32"/>
  <c r="AN217" i="32"/>
  <c r="AO217" i="32"/>
  <c r="AP217" i="32"/>
  <c r="AQ217" i="32"/>
  <c r="AR217" i="32"/>
  <c r="AS217" i="32"/>
  <c r="AT217" i="32"/>
  <c r="AU217" i="32"/>
  <c r="AV217" i="32"/>
  <c r="AW217" i="32"/>
  <c r="AX217" i="32"/>
  <c r="AY217" i="32"/>
  <c r="AZ217" i="32"/>
  <c r="X218" i="32"/>
  <c r="Y218" i="32"/>
  <c r="Z218" i="32"/>
  <c r="AA218" i="32"/>
  <c r="AB218" i="32"/>
  <c r="AC218" i="32"/>
  <c r="AD218" i="32"/>
  <c r="AE218" i="32"/>
  <c r="AF218" i="32"/>
  <c r="AG218" i="32"/>
  <c r="AH218" i="32"/>
  <c r="AI218" i="32"/>
  <c r="AJ218" i="32"/>
  <c r="AK218" i="32"/>
  <c r="AL218" i="32"/>
  <c r="AM218" i="32"/>
  <c r="AN218" i="32"/>
  <c r="AO218" i="32"/>
  <c r="AP218" i="32"/>
  <c r="AQ218" i="32"/>
  <c r="AR218" i="32"/>
  <c r="AS218" i="32"/>
  <c r="AT218" i="32"/>
  <c r="AU218" i="32"/>
  <c r="AV218" i="32"/>
  <c r="AW218" i="32"/>
  <c r="AX218" i="32"/>
  <c r="AY218" i="32"/>
  <c r="AZ218" i="32"/>
  <c r="X219" i="32"/>
  <c r="Y219" i="32"/>
  <c r="Z219" i="32"/>
  <c r="AA219" i="32"/>
  <c r="AB219" i="32"/>
  <c r="AC219" i="32"/>
  <c r="AD219" i="32"/>
  <c r="AE219" i="32"/>
  <c r="AF219" i="32"/>
  <c r="AG219" i="32"/>
  <c r="AH219" i="32"/>
  <c r="AI219" i="32"/>
  <c r="AJ219" i="32"/>
  <c r="AK219" i="32"/>
  <c r="AL219" i="32"/>
  <c r="AM219" i="32"/>
  <c r="AN219" i="32"/>
  <c r="AO219" i="32"/>
  <c r="AP219" i="32"/>
  <c r="AQ219" i="32"/>
  <c r="AR219" i="32"/>
  <c r="AS219" i="32"/>
  <c r="AT219" i="32"/>
  <c r="AU219" i="32"/>
  <c r="AV219" i="32"/>
  <c r="AW219" i="32"/>
  <c r="AX219" i="32"/>
  <c r="AY219" i="32"/>
  <c r="AZ219" i="32"/>
  <c r="X220" i="32"/>
  <c r="Y220" i="32"/>
  <c r="Z220" i="32"/>
  <c r="AA220" i="32"/>
  <c r="AB220" i="32"/>
  <c r="AC220" i="32"/>
  <c r="AD220" i="32"/>
  <c r="AE220" i="32"/>
  <c r="AF220" i="32"/>
  <c r="AG220" i="32"/>
  <c r="AH220" i="32"/>
  <c r="AI220" i="32"/>
  <c r="AJ220" i="32"/>
  <c r="AK220" i="32"/>
  <c r="AL220" i="32"/>
  <c r="AM220" i="32"/>
  <c r="AN220" i="32"/>
  <c r="AO220" i="32"/>
  <c r="AP220" i="32"/>
  <c r="AQ220" i="32"/>
  <c r="AR220" i="32"/>
  <c r="AS220" i="32"/>
  <c r="AT220" i="32"/>
  <c r="AU220" i="32"/>
  <c r="AV220" i="32"/>
  <c r="AW220" i="32"/>
  <c r="AX220" i="32"/>
  <c r="AY220" i="32"/>
  <c r="AZ220" i="32"/>
  <c r="X221" i="32"/>
  <c r="Y221" i="32"/>
  <c r="Z221" i="32"/>
  <c r="AA221" i="32"/>
  <c r="AB221" i="32"/>
  <c r="AC221" i="32"/>
  <c r="AD221" i="32"/>
  <c r="AE221" i="32"/>
  <c r="AF221" i="32"/>
  <c r="AG221" i="32"/>
  <c r="AH221" i="32"/>
  <c r="AI221" i="32"/>
  <c r="AJ221" i="32"/>
  <c r="AK221" i="32"/>
  <c r="AL221" i="32"/>
  <c r="AM221" i="32"/>
  <c r="AN221" i="32"/>
  <c r="AO221" i="32"/>
  <c r="AP221" i="32"/>
  <c r="AQ221" i="32"/>
  <c r="AR221" i="32"/>
  <c r="AS221" i="32"/>
  <c r="AT221" i="32"/>
  <c r="AU221" i="32"/>
  <c r="AV221" i="32"/>
  <c r="AW221" i="32"/>
  <c r="AX221" i="32"/>
  <c r="AY221" i="32"/>
  <c r="AZ221" i="32"/>
  <c r="X222" i="32"/>
  <c r="Y222" i="32"/>
  <c r="Z222" i="32"/>
  <c r="AA222" i="32"/>
  <c r="AB222" i="32"/>
  <c r="AC222" i="32"/>
  <c r="AD222" i="32"/>
  <c r="AE222" i="32"/>
  <c r="AF222" i="32"/>
  <c r="AG222" i="32"/>
  <c r="AH222" i="32"/>
  <c r="AI222" i="32"/>
  <c r="AJ222" i="32"/>
  <c r="AK222" i="32"/>
  <c r="AL222" i="32"/>
  <c r="AM222" i="32"/>
  <c r="AN222" i="32"/>
  <c r="AO222" i="32"/>
  <c r="AP222" i="32"/>
  <c r="AQ222" i="32"/>
  <c r="AR222" i="32"/>
  <c r="AS222" i="32"/>
  <c r="AT222" i="32"/>
  <c r="AU222" i="32"/>
  <c r="AV222" i="32"/>
  <c r="AW222" i="32"/>
  <c r="AX222" i="32"/>
  <c r="AY222" i="32"/>
  <c r="AZ222" i="32"/>
  <c r="X223" i="32"/>
  <c r="Y223" i="32"/>
  <c r="Z223" i="32"/>
  <c r="AA223" i="32"/>
  <c r="AB223" i="32"/>
  <c r="AC223" i="32"/>
  <c r="AD223" i="32"/>
  <c r="AE223" i="32"/>
  <c r="AF223" i="32"/>
  <c r="AG223" i="32"/>
  <c r="AH223" i="32"/>
  <c r="AI223" i="32"/>
  <c r="AJ223" i="32"/>
  <c r="AK223" i="32"/>
  <c r="AL223" i="32"/>
  <c r="AM223" i="32"/>
  <c r="AN223" i="32"/>
  <c r="AO223" i="32"/>
  <c r="AP223" i="32"/>
  <c r="AQ223" i="32"/>
  <c r="AR223" i="32"/>
  <c r="AS223" i="32"/>
  <c r="AT223" i="32"/>
  <c r="AU223" i="32"/>
  <c r="AV223" i="32"/>
  <c r="AW223" i="32"/>
  <c r="AX223" i="32"/>
  <c r="AY223" i="32"/>
  <c r="AZ223" i="32"/>
  <c r="X224" i="32"/>
  <c r="Y224" i="32"/>
  <c r="Z224" i="32"/>
  <c r="AA224" i="32"/>
  <c r="AB224" i="32"/>
  <c r="AC224" i="32"/>
  <c r="AD224" i="32"/>
  <c r="AE224" i="32"/>
  <c r="AF224" i="32"/>
  <c r="AG224" i="32"/>
  <c r="AH224" i="32"/>
  <c r="AI224" i="32"/>
  <c r="AJ224" i="32"/>
  <c r="AK224" i="32"/>
  <c r="AL224" i="32"/>
  <c r="AM224" i="32"/>
  <c r="AN224" i="32"/>
  <c r="AO224" i="32"/>
  <c r="AP224" i="32"/>
  <c r="AQ224" i="32"/>
  <c r="AR224" i="32"/>
  <c r="AS224" i="32"/>
  <c r="AT224" i="32"/>
  <c r="AU224" i="32"/>
  <c r="AV224" i="32"/>
  <c r="AW224" i="32"/>
  <c r="AX224" i="32"/>
  <c r="AY224" i="32"/>
  <c r="AZ224" i="32"/>
  <c r="X225" i="32"/>
  <c r="Y225" i="32"/>
  <c r="Z225" i="32"/>
  <c r="AA225" i="32"/>
  <c r="AB225" i="32"/>
  <c r="AC225" i="32"/>
  <c r="AD225" i="32"/>
  <c r="AE225" i="32"/>
  <c r="AF225" i="32"/>
  <c r="AG225" i="32"/>
  <c r="AH225" i="32"/>
  <c r="AI225" i="32"/>
  <c r="AJ225" i="32"/>
  <c r="AK225" i="32"/>
  <c r="AL225" i="32"/>
  <c r="AM225" i="32"/>
  <c r="AN225" i="32"/>
  <c r="AO225" i="32"/>
  <c r="AP225" i="32"/>
  <c r="AQ225" i="32"/>
  <c r="AR225" i="32"/>
  <c r="AS225" i="32"/>
  <c r="AT225" i="32"/>
  <c r="AU225" i="32"/>
  <c r="AV225" i="32"/>
  <c r="AW225" i="32"/>
  <c r="AX225" i="32"/>
  <c r="AY225" i="32"/>
  <c r="AZ225" i="32"/>
  <c r="X226" i="32"/>
  <c r="Y226" i="32"/>
  <c r="Z226" i="32"/>
  <c r="AA226" i="32"/>
  <c r="AB226" i="32"/>
  <c r="AC226" i="32"/>
  <c r="AD226" i="32"/>
  <c r="AE226" i="32"/>
  <c r="AF226" i="32"/>
  <c r="AG226" i="32"/>
  <c r="AH226" i="32"/>
  <c r="AI226" i="32"/>
  <c r="AJ226" i="32"/>
  <c r="AK226" i="32"/>
  <c r="AL226" i="32"/>
  <c r="AM226" i="32"/>
  <c r="AN226" i="32"/>
  <c r="AO226" i="32"/>
  <c r="AP226" i="32"/>
  <c r="AQ226" i="32"/>
  <c r="AR226" i="32"/>
  <c r="AS226" i="32"/>
  <c r="AT226" i="32"/>
  <c r="AU226" i="32"/>
  <c r="AV226" i="32"/>
  <c r="AW226" i="32"/>
  <c r="AX226" i="32"/>
  <c r="AY226" i="32"/>
  <c r="AZ226" i="32"/>
  <c r="X227" i="32"/>
  <c r="Y227" i="32"/>
  <c r="Z227" i="32"/>
  <c r="AA227" i="32"/>
  <c r="AB227" i="32"/>
  <c r="AC227" i="32"/>
  <c r="AD227" i="32"/>
  <c r="AE227" i="32"/>
  <c r="AF227" i="32"/>
  <c r="AG227" i="32"/>
  <c r="AH227" i="32"/>
  <c r="AI227" i="32"/>
  <c r="AJ227" i="32"/>
  <c r="AK227" i="32"/>
  <c r="AL227" i="32"/>
  <c r="AM227" i="32"/>
  <c r="AN227" i="32"/>
  <c r="AO227" i="32"/>
  <c r="AP227" i="32"/>
  <c r="AQ227" i="32"/>
  <c r="AR227" i="32"/>
  <c r="AS227" i="32"/>
  <c r="AT227" i="32"/>
  <c r="AU227" i="32"/>
  <c r="AV227" i="32"/>
  <c r="AW227" i="32"/>
  <c r="AX227" i="32"/>
  <c r="AY227" i="32"/>
  <c r="AZ227" i="32"/>
  <c r="X228" i="32"/>
  <c r="Y228" i="32"/>
  <c r="Z228" i="32"/>
  <c r="AA228" i="32"/>
  <c r="AB228" i="32"/>
  <c r="AC228" i="32"/>
  <c r="AD228" i="32"/>
  <c r="AE228" i="32"/>
  <c r="AF228" i="32"/>
  <c r="AG228" i="32"/>
  <c r="AH228" i="32"/>
  <c r="AI228" i="32"/>
  <c r="AJ228" i="32"/>
  <c r="AK228" i="32"/>
  <c r="AL228" i="32"/>
  <c r="AM228" i="32"/>
  <c r="AN228" i="32"/>
  <c r="AO228" i="32"/>
  <c r="AP228" i="32"/>
  <c r="AQ228" i="32"/>
  <c r="AR228" i="32"/>
  <c r="AS228" i="32"/>
  <c r="AT228" i="32"/>
  <c r="AU228" i="32"/>
  <c r="AV228" i="32"/>
  <c r="AW228" i="32"/>
  <c r="AX228" i="32"/>
  <c r="AY228" i="32"/>
  <c r="AZ228" i="32"/>
  <c r="X229" i="32"/>
  <c r="Y229" i="32"/>
  <c r="Z229" i="32"/>
  <c r="AA229" i="32"/>
  <c r="AB229" i="32"/>
  <c r="AC229" i="32"/>
  <c r="AD229" i="32"/>
  <c r="AE229" i="32"/>
  <c r="AF229" i="32"/>
  <c r="AG229" i="32"/>
  <c r="AH229" i="32"/>
  <c r="AI229" i="32"/>
  <c r="AJ229" i="32"/>
  <c r="AK229" i="32"/>
  <c r="AL229" i="32"/>
  <c r="AM229" i="32"/>
  <c r="AN229" i="32"/>
  <c r="AO229" i="32"/>
  <c r="AP229" i="32"/>
  <c r="AQ229" i="32"/>
  <c r="AR229" i="32"/>
  <c r="AS229" i="32"/>
  <c r="AT229" i="32"/>
  <c r="AU229" i="32"/>
  <c r="AV229" i="32"/>
  <c r="AW229" i="32"/>
  <c r="AX229" i="32"/>
  <c r="AY229" i="32"/>
  <c r="AZ229" i="32"/>
  <c r="X230" i="32"/>
  <c r="Y230" i="32"/>
  <c r="Z230" i="32"/>
  <c r="AA230" i="32"/>
  <c r="AB230" i="32"/>
  <c r="AC230" i="32"/>
  <c r="AD230" i="32"/>
  <c r="AE230" i="32"/>
  <c r="AF230" i="32"/>
  <c r="AG230" i="32"/>
  <c r="AH230" i="32"/>
  <c r="AI230" i="32"/>
  <c r="AJ230" i="32"/>
  <c r="AK230" i="32"/>
  <c r="AL230" i="32"/>
  <c r="AM230" i="32"/>
  <c r="AN230" i="32"/>
  <c r="AO230" i="32"/>
  <c r="AP230" i="32"/>
  <c r="AQ230" i="32"/>
  <c r="AR230" i="32"/>
  <c r="AS230" i="32"/>
  <c r="AT230" i="32"/>
  <c r="AU230" i="32"/>
  <c r="AV230" i="32"/>
  <c r="AW230" i="32"/>
  <c r="AX230" i="32"/>
  <c r="AY230" i="32"/>
  <c r="AZ230" i="32"/>
  <c r="X231" i="32"/>
  <c r="Y231" i="32"/>
  <c r="Z231" i="32"/>
  <c r="AA231" i="32"/>
  <c r="AB231" i="32"/>
  <c r="AC231" i="32"/>
  <c r="AD231" i="32"/>
  <c r="AE231" i="32"/>
  <c r="AF231" i="32"/>
  <c r="AG231" i="32"/>
  <c r="AH231" i="32"/>
  <c r="AI231" i="32"/>
  <c r="AJ231" i="32"/>
  <c r="AK231" i="32"/>
  <c r="AL231" i="32"/>
  <c r="AM231" i="32"/>
  <c r="AN231" i="32"/>
  <c r="AO231" i="32"/>
  <c r="AP231" i="32"/>
  <c r="AQ231" i="32"/>
  <c r="AR231" i="32"/>
  <c r="AS231" i="32"/>
  <c r="AT231" i="32"/>
  <c r="AU231" i="32"/>
  <c r="AV231" i="32"/>
  <c r="AW231" i="32"/>
  <c r="AX231" i="32"/>
  <c r="AY231" i="32"/>
  <c r="AZ231" i="32"/>
  <c r="X232" i="32"/>
  <c r="Y232" i="32"/>
  <c r="Z232" i="32"/>
  <c r="AA232" i="32"/>
  <c r="AB232" i="32"/>
  <c r="AC232" i="32"/>
  <c r="AD232" i="32"/>
  <c r="AE232" i="32"/>
  <c r="AF232" i="32"/>
  <c r="AG232" i="32"/>
  <c r="AH232" i="32"/>
  <c r="AI232" i="32"/>
  <c r="AJ232" i="32"/>
  <c r="AK232" i="32"/>
  <c r="AL232" i="32"/>
  <c r="AM232" i="32"/>
  <c r="AN232" i="32"/>
  <c r="AO232" i="32"/>
  <c r="AP232" i="32"/>
  <c r="AQ232" i="32"/>
  <c r="AR232" i="32"/>
  <c r="AS232" i="32"/>
  <c r="AT232" i="32"/>
  <c r="AU232" i="32"/>
  <c r="AV232" i="32"/>
  <c r="AW232" i="32"/>
  <c r="AX232" i="32"/>
  <c r="AY232" i="32"/>
  <c r="AZ232" i="32"/>
  <c r="X233" i="32"/>
  <c r="Y233" i="32"/>
  <c r="Z233" i="32"/>
  <c r="AA233" i="32"/>
  <c r="AB233" i="32"/>
  <c r="AC233" i="32"/>
  <c r="AD233" i="32"/>
  <c r="AE233" i="32"/>
  <c r="AF233" i="32"/>
  <c r="AG233" i="32"/>
  <c r="AH233" i="32"/>
  <c r="AI233" i="32"/>
  <c r="AJ233" i="32"/>
  <c r="AK233" i="32"/>
  <c r="AL233" i="32"/>
  <c r="AM233" i="32"/>
  <c r="AN233" i="32"/>
  <c r="AO233" i="32"/>
  <c r="AP233" i="32"/>
  <c r="AQ233" i="32"/>
  <c r="AR233" i="32"/>
  <c r="AS233" i="32"/>
  <c r="AT233" i="32"/>
  <c r="AU233" i="32"/>
  <c r="AV233" i="32"/>
  <c r="AW233" i="32"/>
  <c r="AX233" i="32"/>
  <c r="AY233" i="32"/>
  <c r="AZ233" i="32"/>
  <c r="X234" i="32"/>
  <c r="Y234" i="32"/>
  <c r="Z234" i="32"/>
  <c r="AA234" i="32"/>
  <c r="AB234" i="32"/>
  <c r="AC234" i="32"/>
  <c r="AD234" i="32"/>
  <c r="AE234" i="32"/>
  <c r="AF234" i="32"/>
  <c r="AG234" i="32"/>
  <c r="AH234" i="32"/>
  <c r="AI234" i="32"/>
  <c r="AJ234" i="32"/>
  <c r="AK234" i="32"/>
  <c r="AL234" i="32"/>
  <c r="AM234" i="32"/>
  <c r="AN234" i="32"/>
  <c r="AO234" i="32"/>
  <c r="AP234" i="32"/>
  <c r="AQ234" i="32"/>
  <c r="AR234" i="32"/>
  <c r="AS234" i="32"/>
  <c r="AT234" i="32"/>
  <c r="AU234" i="32"/>
  <c r="AV234" i="32"/>
  <c r="AW234" i="32"/>
  <c r="AX234" i="32"/>
  <c r="AY234" i="32"/>
  <c r="AZ234" i="32"/>
  <c r="X235" i="32"/>
  <c r="Y235" i="32"/>
  <c r="Z235" i="32"/>
  <c r="AA235" i="32"/>
  <c r="AB235" i="32"/>
  <c r="AC235" i="32"/>
  <c r="AD235" i="32"/>
  <c r="AE235" i="32"/>
  <c r="AF235" i="32"/>
  <c r="AG235" i="32"/>
  <c r="AH235" i="32"/>
  <c r="AI235" i="32"/>
  <c r="AJ235" i="32"/>
  <c r="AK235" i="32"/>
  <c r="AL235" i="32"/>
  <c r="AM235" i="32"/>
  <c r="AN235" i="32"/>
  <c r="AO235" i="32"/>
  <c r="AP235" i="32"/>
  <c r="AQ235" i="32"/>
  <c r="AR235" i="32"/>
  <c r="AS235" i="32"/>
  <c r="AT235" i="32"/>
  <c r="AU235" i="32"/>
  <c r="AV235" i="32"/>
  <c r="AW235" i="32"/>
  <c r="AX235" i="32"/>
  <c r="AY235" i="32"/>
  <c r="AZ235" i="32"/>
  <c r="X236" i="32"/>
  <c r="Y236" i="32"/>
  <c r="Z236" i="32"/>
  <c r="AA236" i="32"/>
  <c r="AB236" i="32"/>
  <c r="AC236" i="32"/>
  <c r="AD236" i="32"/>
  <c r="AE236" i="32"/>
  <c r="AF236" i="32"/>
  <c r="AG236" i="32"/>
  <c r="AH236" i="32"/>
  <c r="AI236" i="32"/>
  <c r="AJ236" i="32"/>
  <c r="AK236" i="32"/>
  <c r="AL236" i="32"/>
  <c r="AM236" i="32"/>
  <c r="AN236" i="32"/>
  <c r="AO236" i="32"/>
  <c r="AP236" i="32"/>
  <c r="AQ236" i="32"/>
  <c r="AR236" i="32"/>
  <c r="AS236" i="32"/>
  <c r="AT236" i="32"/>
  <c r="AU236" i="32"/>
  <c r="AV236" i="32"/>
  <c r="AW236" i="32"/>
  <c r="AX236" i="32"/>
  <c r="AY236" i="32"/>
  <c r="AZ236" i="32"/>
  <c r="X237" i="32"/>
  <c r="Y237" i="32"/>
  <c r="Z237" i="32"/>
  <c r="AA237" i="32"/>
  <c r="AB237" i="32"/>
  <c r="AC237" i="32"/>
  <c r="AD237" i="32"/>
  <c r="AE237" i="32"/>
  <c r="AF237" i="32"/>
  <c r="AG237" i="32"/>
  <c r="AH237" i="32"/>
  <c r="AI237" i="32"/>
  <c r="AJ237" i="32"/>
  <c r="AK237" i="32"/>
  <c r="AL237" i="32"/>
  <c r="AM237" i="32"/>
  <c r="AN237" i="32"/>
  <c r="AO237" i="32"/>
  <c r="AP237" i="32"/>
  <c r="AQ237" i="32"/>
  <c r="AR237" i="32"/>
  <c r="AS237" i="32"/>
  <c r="AT237" i="32"/>
  <c r="AU237" i="32"/>
  <c r="AV237" i="32"/>
  <c r="AW237" i="32"/>
  <c r="AX237" i="32"/>
  <c r="AY237" i="32"/>
  <c r="AZ237" i="32"/>
  <c r="X238" i="32"/>
  <c r="Y238" i="32"/>
  <c r="Z238" i="32"/>
  <c r="AA238" i="32"/>
  <c r="AB238" i="32"/>
  <c r="AC238" i="32"/>
  <c r="AD238" i="32"/>
  <c r="AE238" i="32"/>
  <c r="AF238" i="32"/>
  <c r="AG238" i="32"/>
  <c r="AH238" i="32"/>
  <c r="AI238" i="32"/>
  <c r="AJ238" i="32"/>
  <c r="AK238" i="32"/>
  <c r="AL238" i="32"/>
  <c r="AM238" i="32"/>
  <c r="AN238" i="32"/>
  <c r="AO238" i="32"/>
  <c r="AP238" i="32"/>
  <c r="AQ238" i="32"/>
  <c r="AR238" i="32"/>
  <c r="AS238" i="32"/>
  <c r="AT238" i="32"/>
  <c r="AU238" i="32"/>
  <c r="AV238" i="32"/>
  <c r="AW238" i="32"/>
  <c r="AX238" i="32"/>
  <c r="AY238" i="32"/>
  <c r="AZ238" i="32"/>
  <c r="X239" i="32"/>
  <c r="Y239" i="32"/>
  <c r="Z239" i="32"/>
  <c r="AA239" i="32"/>
  <c r="AB239" i="32"/>
  <c r="AC239" i="32"/>
  <c r="AD239" i="32"/>
  <c r="AE239" i="32"/>
  <c r="AF239" i="32"/>
  <c r="AG239" i="32"/>
  <c r="AH239" i="32"/>
  <c r="AI239" i="32"/>
  <c r="AJ239" i="32"/>
  <c r="AK239" i="32"/>
  <c r="AL239" i="32"/>
  <c r="AM239" i="32"/>
  <c r="AN239" i="32"/>
  <c r="AO239" i="32"/>
  <c r="AP239" i="32"/>
  <c r="AQ239" i="32"/>
  <c r="AR239" i="32"/>
  <c r="AS239" i="32"/>
  <c r="AT239" i="32"/>
  <c r="AU239" i="32"/>
  <c r="AV239" i="32"/>
  <c r="AW239" i="32"/>
  <c r="AX239" i="32"/>
  <c r="AY239" i="32"/>
  <c r="AZ239" i="32"/>
  <c r="X240" i="32"/>
  <c r="Y240" i="32"/>
  <c r="Z240" i="32"/>
  <c r="AA240" i="32"/>
  <c r="AB240" i="32"/>
  <c r="AC240" i="32"/>
  <c r="AD240" i="32"/>
  <c r="AE240" i="32"/>
  <c r="AF240" i="32"/>
  <c r="AG240" i="32"/>
  <c r="AH240" i="32"/>
  <c r="AI240" i="32"/>
  <c r="AJ240" i="32"/>
  <c r="AK240" i="32"/>
  <c r="AL240" i="32"/>
  <c r="AM240" i="32"/>
  <c r="AN240" i="32"/>
  <c r="AO240" i="32"/>
  <c r="AP240" i="32"/>
  <c r="AQ240" i="32"/>
  <c r="AR240" i="32"/>
  <c r="AS240" i="32"/>
  <c r="AT240" i="32"/>
  <c r="AU240" i="32"/>
  <c r="AV240" i="32"/>
  <c r="AW240" i="32"/>
  <c r="AX240" i="32"/>
  <c r="AY240" i="32"/>
  <c r="AZ240" i="32"/>
  <c r="X241" i="32"/>
  <c r="Y241" i="32"/>
  <c r="Z241" i="32"/>
  <c r="AA241" i="32"/>
  <c r="AB241" i="32"/>
  <c r="AC241" i="32"/>
  <c r="AD241" i="32"/>
  <c r="AE241" i="32"/>
  <c r="AF241" i="32"/>
  <c r="AG241" i="32"/>
  <c r="AH241" i="32"/>
  <c r="AI241" i="32"/>
  <c r="AJ241" i="32"/>
  <c r="AK241" i="32"/>
  <c r="AL241" i="32"/>
  <c r="AM241" i="32"/>
  <c r="AN241" i="32"/>
  <c r="AO241" i="32"/>
  <c r="AP241" i="32"/>
  <c r="AQ241" i="32"/>
  <c r="AR241" i="32"/>
  <c r="AS241" i="32"/>
  <c r="AT241" i="32"/>
  <c r="AU241" i="32"/>
  <c r="AV241" i="32"/>
  <c r="AW241" i="32"/>
  <c r="AX241" i="32"/>
  <c r="AY241" i="32"/>
  <c r="AZ241" i="32"/>
  <c r="X242" i="32"/>
  <c r="Y242" i="32"/>
  <c r="Z242" i="32"/>
  <c r="AA242" i="32"/>
  <c r="AB242" i="32"/>
  <c r="AC242" i="32"/>
  <c r="AD242" i="32"/>
  <c r="AE242" i="32"/>
  <c r="AF242" i="32"/>
  <c r="AG242" i="32"/>
  <c r="AH242" i="32"/>
  <c r="AI242" i="32"/>
  <c r="AJ242" i="32"/>
  <c r="AK242" i="32"/>
  <c r="AL242" i="32"/>
  <c r="AM242" i="32"/>
  <c r="AN242" i="32"/>
  <c r="AO242" i="32"/>
  <c r="AP242" i="32"/>
  <c r="AQ242" i="32"/>
  <c r="AR242" i="32"/>
  <c r="AS242" i="32"/>
  <c r="AT242" i="32"/>
  <c r="AU242" i="32"/>
  <c r="AV242" i="32"/>
  <c r="AW242" i="32"/>
  <c r="AX242" i="32"/>
  <c r="AY242" i="32"/>
  <c r="AZ242" i="32"/>
  <c r="X243" i="32"/>
  <c r="Y243" i="32"/>
  <c r="Z243" i="32"/>
  <c r="AA243" i="32"/>
  <c r="AB243" i="32"/>
  <c r="AC243" i="32"/>
  <c r="AD243" i="32"/>
  <c r="AE243" i="32"/>
  <c r="AF243" i="32"/>
  <c r="AG243" i="32"/>
  <c r="AH243" i="32"/>
  <c r="AI243" i="32"/>
  <c r="AJ243" i="32"/>
  <c r="AK243" i="32"/>
  <c r="AL243" i="32"/>
  <c r="AM243" i="32"/>
  <c r="AN243" i="32"/>
  <c r="AO243" i="32"/>
  <c r="AP243" i="32"/>
  <c r="AQ243" i="32"/>
  <c r="AR243" i="32"/>
  <c r="AS243" i="32"/>
  <c r="AT243" i="32"/>
  <c r="AU243" i="32"/>
  <c r="AV243" i="32"/>
  <c r="AW243" i="32"/>
  <c r="AX243" i="32"/>
  <c r="AY243" i="32"/>
  <c r="AZ243" i="32"/>
  <c r="X244" i="32"/>
  <c r="Y244" i="32"/>
  <c r="Z244" i="32"/>
  <c r="AA244" i="32"/>
  <c r="AB244" i="32"/>
  <c r="AC244" i="32"/>
  <c r="AD244" i="32"/>
  <c r="AE244" i="32"/>
  <c r="AF244" i="32"/>
  <c r="AG244" i="32"/>
  <c r="AH244" i="32"/>
  <c r="AI244" i="32"/>
  <c r="AJ244" i="32"/>
  <c r="AK244" i="32"/>
  <c r="AL244" i="32"/>
  <c r="AM244" i="32"/>
  <c r="AN244" i="32"/>
  <c r="AO244" i="32"/>
  <c r="AP244" i="32"/>
  <c r="AQ244" i="32"/>
  <c r="AR244" i="32"/>
  <c r="AS244" i="32"/>
  <c r="AT244" i="32"/>
  <c r="AU244" i="32"/>
  <c r="AV244" i="32"/>
  <c r="AW244" i="32"/>
  <c r="AX244" i="32"/>
  <c r="AY244" i="32"/>
  <c r="AZ244" i="32"/>
  <c r="X245" i="32"/>
  <c r="Y245" i="32"/>
  <c r="Z245" i="32"/>
  <c r="AA245" i="32"/>
  <c r="AB245" i="32"/>
  <c r="AC245" i="32"/>
  <c r="AD245" i="32"/>
  <c r="AE245" i="32"/>
  <c r="AF245" i="32"/>
  <c r="AG245" i="32"/>
  <c r="AH245" i="32"/>
  <c r="AI245" i="32"/>
  <c r="AJ245" i="32"/>
  <c r="AK245" i="32"/>
  <c r="AL245" i="32"/>
  <c r="AM245" i="32"/>
  <c r="AN245" i="32"/>
  <c r="AO245" i="32"/>
  <c r="AP245" i="32"/>
  <c r="AQ245" i="32"/>
  <c r="AR245" i="32"/>
  <c r="AS245" i="32"/>
  <c r="AT245" i="32"/>
  <c r="AU245" i="32"/>
  <c r="AV245" i="32"/>
  <c r="AW245" i="32"/>
  <c r="AX245" i="32"/>
  <c r="AY245" i="32"/>
  <c r="AZ245" i="32"/>
  <c r="X246" i="32"/>
  <c r="Y246" i="32"/>
  <c r="Z246" i="32"/>
  <c r="AA246" i="32"/>
  <c r="AB246" i="32"/>
  <c r="AC246" i="32"/>
  <c r="AD246" i="32"/>
  <c r="AE246" i="32"/>
  <c r="AF246" i="32"/>
  <c r="AG246" i="32"/>
  <c r="AH246" i="32"/>
  <c r="AI246" i="32"/>
  <c r="AJ246" i="32"/>
  <c r="AK246" i="32"/>
  <c r="AL246" i="32"/>
  <c r="AM246" i="32"/>
  <c r="AN246" i="32"/>
  <c r="AO246" i="32"/>
  <c r="AP246" i="32"/>
  <c r="AQ246" i="32"/>
  <c r="AR246" i="32"/>
  <c r="AS246" i="32"/>
  <c r="AT246" i="32"/>
  <c r="AU246" i="32"/>
  <c r="AV246" i="32"/>
  <c r="AW246" i="32"/>
  <c r="AX246" i="32"/>
  <c r="AY246" i="32"/>
  <c r="AZ246" i="32"/>
  <c r="X247" i="32"/>
  <c r="Y247" i="32"/>
  <c r="Z247" i="32"/>
  <c r="AA247" i="32"/>
  <c r="AB247" i="32"/>
  <c r="AC247" i="32"/>
  <c r="AD247" i="32"/>
  <c r="AE247" i="32"/>
  <c r="AF247" i="32"/>
  <c r="AG247" i="32"/>
  <c r="AH247" i="32"/>
  <c r="AI247" i="32"/>
  <c r="AJ247" i="32"/>
  <c r="AK247" i="32"/>
  <c r="AL247" i="32"/>
  <c r="AM247" i="32"/>
  <c r="AN247" i="32"/>
  <c r="AO247" i="32"/>
  <c r="AP247" i="32"/>
  <c r="AQ247" i="32"/>
  <c r="AR247" i="32"/>
  <c r="AS247" i="32"/>
  <c r="AT247" i="32"/>
  <c r="AU247" i="32"/>
  <c r="AV247" i="32"/>
  <c r="AW247" i="32"/>
  <c r="AX247" i="32"/>
  <c r="AY247" i="32"/>
  <c r="AZ247" i="32"/>
  <c r="X248" i="32"/>
  <c r="Y248" i="32"/>
  <c r="Z248" i="32"/>
  <c r="AA248" i="32"/>
  <c r="AB248" i="32"/>
  <c r="AC248" i="32"/>
  <c r="AD248" i="32"/>
  <c r="AE248" i="32"/>
  <c r="AF248" i="32"/>
  <c r="AG248" i="32"/>
  <c r="AH248" i="32"/>
  <c r="AI248" i="32"/>
  <c r="AJ248" i="32"/>
  <c r="AK248" i="32"/>
  <c r="AL248" i="32"/>
  <c r="AM248" i="32"/>
  <c r="AN248" i="32"/>
  <c r="AO248" i="32"/>
  <c r="AP248" i="32"/>
  <c r="AQ248" i="32"/>
  <c r="AR248" i="32"/>
  <c r="AS248" i="32"/>
  <c r="AT248" i="32"/>
  <c r="AU248" i="32"/>
  <c r="AV248" i="32"/>
  <c r="AW248" i="32"/>
  <c r="AX248" i="32"/>
  <c r="AY248" i="32"/>
  <c r="AZ248" i="32"/>
  <c r="X249" i="32"/>
  <c r="Y249" i="32"/>
  <c r="Z249" i="32"/>
  <c r="AA249" i="32"/>
  <c r="AB249" i="32"/>
  <c r="AC249" i="32"/>
  <c r="AD249" i="32"/>
  <c r="AE249" i="32"/>
  <c r="AF249" i="32"/>
  <c r="AG249" i="32"/>
  <c r="AH249" i="32"/>
  <c r="AI249" i="32"/>
  <c r="AJ249" i="32"/>
  <c r="AK249" i="32"/>
  <c r="AL249" i="32"/>
  <c r="AM249" i="32"/>
  <c r="AN249" i="32"/>
  <c r="AO249" i="32"/>
  <c r="AP249" i="32"/>
  <c r="AQ249" i="32"/>
  <c r="AR249" i="32"/>
  <c r="AS249" i="32"/>
  <c r="AT249" i="32"/>
  <c r="AU249" i="32"/>
  <c r="AV249" i="32"/>
  <c r="AW249" i="32"/>
  <c r="AX249" i="32"/>
  <c r="AY249" i="32"/>
  <c r="AZ249" i="32"/>
  <c r="X250" i="32"/>
  <c r="Y250" i="32"/>
  <c r="Z250" i="32"/>
  <c r="AA250" i="32"/>
  <c r="AB250" i="32"/>
  <c r="AC250" i="32"/>
  <c r="AD250" i="32"/>
  <c r="AE250" i="32"/>
  <c r="AF250" i="32"/>
  <c r="AG250" i="32"/>
  <c r="AH250" i="32"/>
  <c r="AI250" i="32"/>
  <c r="AJ250" i="32"/>
  <c r="AK250" i="32"/>
  <c r="AL250" i="32"/>
  <c r="AM250" i="32"/>
  <c r="AN250" i="32"/>
  <c r="AO250" i="32"/>
  <c r="AP250" i="32"/>
  <c r="AQ250" i="32"/>
  <c r="AR250" i="32"/>
  <c r="AS250" i="32"/>
  <c r="AT250" i="32"/>
  <c r="AU250" i="32"/>
  <c r="AV250" i="32"/>
  <c r="AW250" i="32"/>
  <c r="AX250" i="32"/>
  <c r="AY250" i="32"/>
  <c r="AZ250" i="32"/>
  <c r="X251" i="32"/>
  <c r="Y251" i="32"/>
  <c r="Z251" i="32"/>
  <c r="AA251" i="32"/>
  <c r="AB251" i="32"/>
  <c r="AC251" i="32"/>
  <c r="AD251" i="32"/>
  <c r="AE251" i="32"/>
  <c r="AF251" i="32"/>
  <c r="AG251" i="32"/>
  <c r="AH251" i="32"/>
  <c r="AI251" i="32"/>
  <c r="AJ251" i="32"/>
  <c r="AK251" i="32"/>
  <c r="AL251" i="32"/>
  <c r="AM251" i="32"/>
  <c r="AN251" i="32"/>
  <c r="AO251" i="32"/>
  <c r="AP251" i="32"/>
  <c r="AQ251" i="32"/>
  <c r="AR251" i="32"/>
  <c r="AS251" i="32"/>
  <c r="AT251" i="32"/>
  <c r="AU251" i="32"/>
  <c r="AV251" i="32"/>
  <c r="AW251" i="32"/>
  <c r="AX251" i="32"/>
  <c r="AY251" i="32"/>
  <c r="AZ251" i="32"/>
  <c r="X252" i="32"/>
  <c r="Y252" i="32"/>
  <c r="Z252" i="32"/>
  <c r="AA252" i="32"/>
  <c r="AB252" i="32"/>
  <c r="AC252" i="32"/>
  <c r="AD252" i="32"/>
  <c r="AE252" i="32"/>
  <c r="AF252" i="32"/>
  <c r="AG252" i="32"/>
  <c r="AH252" i="32"/>
  <c r="AI252" i="32"/>
  <c r="AJ252" i="32"/>
  <c r="AK252" i="32"/>
  <c r="AL252" i="32"/>
  <c r="AM252" i="32"/>
  <c r="AN252" i="32"/>
  <c r="AO252" i="32"/>
  <c r="AP252" i="32"/>
  <c r="AQ252" i="32"/>
  <c r="AR252" i="32"/>
  <c r="AS252" i="32"/>
  <c r="AT252" i="32"/>
  <c r="AU252" i="32"/>
  <c r="AV252" i="32"/>
  <c r="AW252" i="32"/>
  <c r="AX252" i="32"/>
  <c r="AY252" i="32"/>
  <c r="AZ252" i="32"/>
  <c r="X253" i="32"/>
  <c r="Y253" i="32"/>
  <c r="Z253" i="32"/>
  <c r="AA253" i="32"/>
  <c r="AB253" i="32"/>
  <c r="AC253" i="32"/>
  <c r="AD253" i="32"/>
  <c r="AE253" i="32"/>
  <c r="AF253" i="32"/>
  <c r="AG253" i="32"/>
  <c r="AH253" i="32"/>
  <c r="AI253" i="32"/>
  <c r="AJ253" i="32"/>
  <c r="AK253" i="32"/>
  <c r="AL253" i="32"/>
  <c r="AM253" i="32"/>
  <c r="AN253" i="32"/>
  <c r="AO253" i="32"/>
  <c r="AP253" i="32"/>
  <c r="AQ253" i="32"/>
  <c r="AR253" i="32"/>
  <c r="AS253" i="32"/>
  <c r="AT253" i="32"/>
  <c r="AU253" i="32"/>
  <c r="AV253" i="32"/>
  <c r="AW253" i="32"/>
  <c r="AX253" i="32"/>
  <c r="AY253" i="32"/>
  <c r="AZ253" i="32"/>
  <c r="X254" i="32"/>
  <c r="Y254" i="32"/>
  <c r="Z254" i="32"/>
  <c r="AA254" i="32"/>
  <c r="AB254" i="32"/>
  <c r="AC254" i="32"/>
  <c r="AD254" i="32"/>
  <c r="AE254" i="32"/>
  <c r="AF254" i="32"/>
  <c r="AG254" i="32"/>
  <c r="AH254" i="32"/>
  <c r="AI254" i="32"/>
  <c r="AJ254" i="32"/>
  <c r="AK254" i="32"/>
  <c r="AL254" i="32"/>
  <c r="AM254" i="32"/>
  <c r="AN254" i="32"/>
  <c r="AO254" i="32"/>
  <c r="AP254" i="32"/>
  <c r="AQ254" i="32"/>
  <c r="AR254" i="32"/>
  <c r="AS254" i="32"/>
  <c r="AT254" i="32"/>
  <c r="AU254" i="32"/>
  <c r="AV254" i="32"/>
  <c r="AW254" i="32"/>
  <c r="AX254" i="32"/>
  <c r="AY254" i="32"/>
  <c r="AZ254" i="32"/>
  <c r="X255" i="32"/>
  <c r="Y255" i="32"/>
  <c r="Z255" i="32"/>
  <c r="AA255" i="32"/>
  <c r="AB255" i="32"/>
  <c r="AC255" i="32"/>
  <c r="AD255" i="32"/>
  <c r="AE255" i="32"/>
  <c r="AF255" i="32"/>
  <c r="AG255" i="32"/>
  <c r="AH255" i="32"/>
  <c r="AI255" i="32"/>
  <c r="AJ255" i="32"/>
  <c r="AK255" i="32"/>
  <c r="AL255" i="32"/>
  <c r="AM255" i="32"/>
  <c r="AN255" i="32"/>
  <c r="AO255" i="32"/>
  <c r="AP255" i="32"/>
  <c r="AQ255" i="32"/>
  <c r="AR255" i="32"/>
  <c r="AS255" i="32"/>
  <c r="AT255" i="32"/>
  <c r="AU255" i="32"/>
  <c r="AV255" i="32"/>
  <c r="AW255" i="32"/>
  <c r="AX255" i="32"/>
  <c r="AY255" i="32"/>
  <c r="AZ255" i="32"/>
  <c r="X256" i="32"/>
  <c r="Y256" i="32"/>
  <c r="Z256" i="32"/>
  <c r="AA256" i="32"/>
  <c r="AB256" i="32"/>
  <c r="AC256" i="32"/>
  <c r="AD256" i="32"/>
  <c r="AE256" i="32"/>
  <c r="AF256" i="32"/>
  <c r="AG256" i="32"/>
  <c r="AH256" i="32"/>
  <c r="AI256" i="32"/>
  <c r="AJ256" i="32"/>
  <c r="AK256" i="32"/>
  <c r="AL256" i="32"/>
  <c r="AM256" i="32"/>
  <c r="AN256" i="32"/>
  <c r="AO256" i="32"/>
  <c r="AP256" i="32"/>
  <c r="AQ256" i="32"/>
  <c r="AR256" i="32"/>
  <c r="AS256" i="32"/>
  <c r="AT256" i="32"/>
  <c r="AU256" i="32"/>
  <c r="AV256" i="32"/>
  <c r="AW256" i="32"/>
  <c r="AX256" i="32"/>
  <c r="AY256" i="32"/>
  <c r="AZ256" i="32"/>
  <c r="X257" i="32"/>
  <c r="Y257" i="32"/>
  <c r="Z257" i="32"/>
  <c r="AA257" i="32"/>
  <c r="AB257" i="32"/>
  <c r="AC257" i="32"/>
  <c r="AD257" i="32"/>
  <c r="AE257" i="32"/>
  <c r="AF257" i="32"/>
  <c r="AG257" i="32"/>
  <c r="AH257" i="32"/>
  <c r="AI257" i="32"/>
  <c r="AJ257" i="32"/>
  <c r="AK257" i="32"/>
  <c r="AL257" i="32"/>
  <c r="AM257" i="32"/>
  <c r="AN257" i="32"/>
  <c r="AO257" i="32"/>
  <c r="AP257" i="32"/>
  <c r="AQ257" i="32"/>
  <c r="AR257" i="32"/>
  <c r="AS257" i="32"/>
  <c r="AT257" i="32"/>
  <c r="AU257" i="32"/>
  <c r="AV257" i="32"/>
  <c r="AW257" i="32"/>
  <c r="AX257" i="32"/>
  <c r="AY257" i="32"/>
  <c r="AZ257" i="32"/>
  <c r="X258" i="32"/>
  <c r="Y258" i="32"/>
  <c r="Z258" i="32"/>
  <c r="AA258" i="32"/>
  <c r="AB258" i="32"/>
  <c r="AC258" i="32"/>
  <c r="AD258" i="32"/>
  <c r="AE258" i="32"/>
  <c r="AF258" i="32"/>
  <c r="AG258" i="32"/>
  <c r="AH258" i="32"/>
  <c r="AI258" i="32"/>
  <c r="AJ258" i="32"/>
  <c r="AK258" i="32"/>
  <c r="AL258" i="32"/>
  <c r="AM258" i="32"/>
  <c r="AN258" i="32"/>
  <c r="AO258" i="32"/>
  <c r="AP258" i="32"/>
  <c r="AQ258" i="32"/>
  <c r="AR258" i="32"/>
  <c r="AS258" i="32"/>
  <c r="AT258" i="32"/>
  <c r="AU258" i="32"/>
  <c r="AV258" i="32"/>
  <c r="AW258" i="32"/>
  <c r="AX258" i="32"/>
  <c r="AY258" i="32"/>
  <c r="AZ258" i="32"/>
  <c r="X259" i="32"/>
  <c r="Y259" i="32"/>
  <c r="Z259" i="32"/>
  <c r="AA259" i="32"/>
  <c r="AB259" i="32"/>
  <c r="AC259" i="32"/>
  <c r="AD259" i="32"/>
  <c r="AE259" i="32"/>
  <c r="AF259" i="32"/>
  <c r="AG259" i="32"/>
  <c r="AH259" i="32"/>
  <c r="AI259" i="32"/>
  <c r="AJ259" i="32"/>
  <c r="AK259" i="32"/>
  <c r="AL259" i="32"/>
  <c r="AM259" i="32"/>
  <c r="AN259" i="32"/>
  <c r="AO259" i="32"/>
  <c r="AP259" i="32"/>
  <c r="AQ259" i="32"/>
  <c r="AR259" i="32"/>
  <c r="AS259" i="32"/>
  <c r="AT259" i="32"/>
  <c r="AU259" i="32"/>
  <c r="AV259" i="32"/>
  <c r="AW259" i="32"/>
  <c r="AX259" i="32"/>
  <c r="AY259" i="32"/>
  <c r="AZ259" i="32"/>
  <c r="X260" i="32"/>
  <c r="Y260" i="32"/>
  <c r="Z260" i="32"/>
  <c r="AA260" i="32"/>
  <c r="AB260" i="32"/>
  <c r="AC260" i="32"/>
  <c r="AD260" i="32"/>
  <c r="AE260" i="32"/>
  <c r="AF260" i="32"/>
  <c r="AG260" i="32"/>
  <c r="AH260" i="32"/>
  <c r="AI260" i="32"/>
  <c r="AJ260" i="32"/>
  <c r="AK260" i="32"/>
  <c r="AL260" i="32"/>
  <c r="AM260" i="32"/>
  <c r="AN260" i="32"/>
  <c r="AO260" i="32"/>
  <c r="AP260" i="32"/>
  <c r="AQ260" i="32"/>
  <c r="AR260" i="32"/>
  <c r="AS260" i="32"/>
  <c r="AT260" i="32"/>
  <c r="AU260" i="32"/>
  <c r="AV260" i="32"/>
  <c r="AW260" i="32"/>
  <c r="AX260" i="32"/>
  <c r="AY260" i="32"/>
  <c r="AZ260" i="32"/>
  <c r="X261" i="32"/>
  <c r="Y261" i="32"/>
  <c r="Z261" i="32"/>
  <c r="AA261" i="32"/>
  <c r="AB261" i="32"/>
  <c r="AC261" i="32"/>
  <c r="AD261" i="32"/>
  <c r="AE261" i="32"/>
  <c r="AF261" i="32"/>
  <c r="AG261" i="32"/>
  <c r="AH261" i="32"/>
  <c r="AI261" i="32"/>
  <c r="AJ261" i="32"/>
  <c r="AK261" i="32"/>
  <c r="AL261" i="32"/>
  <c r="AM261" i="32"/>
  <c r="AN261" i="32"/>
  <c r="AO261" i="32"/>
  <c r="AP261" i="32"/>
  <c r="AQ261" i="32"/>
  <c r="AR261" i="32"/>
  <c r="AS261" i="32"/>
  <c r="AT261" i="32"/>
  <c r="AU261" i="32"/>
  <c r="AV261" i="32"/>
  <c r="AW261" i="32"/>
  <c r="AX261" i="32"/>
  <c r="AY261" i="32"/>
  <c r="AZ261" i="32"/>
  <c r="X262" i="32"/>
  <c r="Y262" i="32"/>
  <c r="Z262" i="32"/>
  <c r="AA262" i="32"/>
  <c r="AB262" i="32"/>
  <c r="AC262" i="32"/>
  <c r="AD262" i="32"/>
  <c r="AE262" i="32"/>
  <c r="AF262" i="32"/>
  <c r="AG262" i="32"/>
  <c r="AH262" i="32"/>
  <c r="AI262" i="32"/>
  <c r="AJ262" i="32"/>
  <c r="AK262" i="32"/>
  <c r="AL262" i="32"/>
  <c r="AM262" i="32"/>
  <c r="AN262" i="32"/>
  <c r="AO262" i="32"/>
  <c r="AP262" i="32"/>
  <c r="AQ262" i="32"/>
  <c r="AR262" i="32"/>
  <c r="AS262" i="32"/>
  <c r="AT262" i="32"/>
  <c r="AU262" i="32"/>
  <c r="AV262" i="32"/>
  <c r="AW262" i="32"/>
  <c r="AX262" i="32"/>
  <c r="AY262" i="32"/>
  <c r="AZ262" i="32"/>
  <c r="X263" i="32"/>
  <c r="Y263" i="32"/>
  <c r="Z263" i="32"/>
  <c r="AA263" i="32"/>
  <c r="AB263" i="32"/>
  <c r="AC263" i="32"/>
  <c r="AD263" i="32"/>
  <c r="AE263" i="32"/>
  <c r="AF263" i="32"/>
  <c r="AG263" i="32"/>
  <c r="AH263" i="32"/>
  <c r="AI263" i="32"/>
  <c r="AJ263" i="32"/>
  <c r="AK263" i="32"/>
  <c r="AL263" i="32"/>
  <c r="AM263" i="32"/>
  <c r="AN263" i="32"/>
  <c r="AO263" i="32"/>
  <c r="AP263" i="32"/>
  <c r="AQ263" i="32"/>
  <c r="AR263" i="32"/>
  <c r="AS263" i="32"/>
  <c r="AT263" i="32"/>
  <c r="AU263" i="32"/>
  <c r="AV263" i="32"/>
  <c r="AW263" i="32"/>
  <c r="AX263" i="32"/>
  <c r="AY263" i="32"/>
  <c r="AZ263" i="32"/>
  <c r="X264" i="32"/>
  <c r="Y264" i="32"/>
  <c r="Z264" i="32"/>
  <c r="AA264" i="32"/>
  <c r="AB264" i="32"/>
  <c r="AC264" i="32"/>
  <c r="AD264" i="32"/>
  <c r="AE264" i="32"/>
  <c r="AF264" i="32"/>
  <c r="AG264" i="32"/>
  <c r="AH264" i="32"/>
  <c r="AI264" i="32"/>
  <c r="AJ264" i="32"/>
  <c r="AK264" i="32"/>
  <c r="AL264" i="32"/>
  <c r="AM264" i="32"/>
  <c r="AN264" i="32"/>
  <c r="AO264" i="32"/>
  <c r="AP264" i="32"/>
  <c r="AQ264" i="32"/>
  <c r="AR264" i="32"/>
  <c r="AS264" i="32"/>
  <c r="AT264" i="32"/>
  <c r="AU264" i="32"/>
  <c r="AV264" i="32"/>
  <c r="AW264" i="32"/>
  <c r="AX264" i="32"/>
  <c r="AY264" i="32"/>
  <c r="AZ264" i="32"/>
  <c r="X265" i="32"/>
  <c r="Y265" i="32"/>
  <c r="Z265" i="32"/>
  <c r="AA265" i="32"/>
  <c r="AB265" i="32"/>
  <c r="AC265" i="32"/>
  <c r="AD265" i="32"/>
  <c r="AE265" i="32"/>
  <c r="AF265" i="32"/>
  <c r="AG265" i="32"/>
  <c r="AH265" i="32"/>
  <c r="AI265" i="32"/>
  <c r="AJ265" i="32"/>
  <c r="AK265" i="32"/>
  <c r="AL265" i="32"/>
  <c r="AM265" i="32"/>
  <c r="AN265" i="32"/>
  <c r="AO265" i="32"/>
  <c r="AP265" i="32"/>
  <c r="AQ265" i="32"/>
  <c r="AR265" i="32"/>
  <c r="AS265" i="32"/>
  <c r="AT265" i="32"/>
  <c r="AU265" i="32"/>
  <c r="AV265" i="32"/>
  <c r="AW265" i="32"/>
  <c r="AX265" i="32"/>
  <c r="AY265" i="32"/>
  <c r="AZ265" i="32"/>
  <c r="X266" i="32"/>
  <c r="Y266" i="32"/>
  <c r="Z266" i="32"/>
  <c r="AA266" i="32"/>
  <c r="AB266" i="32"/>
  <c r="AC266" i="32"/>
  <c r="AD266" i="32"/>
  <c r="AE266" i="32"/>
  <c r="AF266" i="32"/>
  <c r="AG266" i="32"/>
  <c r="AH266" i="32"/>
  <c r="AI266" i="32"/>
  <c r="AJ266" i="32"/>
  <c r="AK266" i="32"/>
  <c r="AL266" i="32"/>
  <c r="AM266" i="32"/>
  <c r="AN266" i="32"/>
  <c r="AO266" i="32"/>
  <c r="AP266" i="32"/>
  <c r="AQ266" i="32"/>
  <c r="AR266" i="32"/>
  <c r="AS266" i="32"/>
  <c r="AT266" i="32"/>
  <c r="AU266" i="32"/>
  <c r="AV266" i="32"/>
  <c r="AW266" i="32"/>
  <c r="AX266" i="32"/>
  <c r="AY266" i="32"/>
  <c r="AZ266" i="32"/>
  <c r="X267" i="32"/>
  <c r="Y267" i="32"/>
  <c r="Z267" i="32"/>
  <c r="AA267" i="32"/>
  <c r="AB267" i="32"/>
  <c r="AC267" i="32"/>
  <c r="AD267" i="32"/>
  <c r="AE267" i="32"/>
  <c r="AF267" i="32"/>
  <c r="AG267" i="32"/>
  <c r="AH267" i="32"/>
  <c r="AI267" i="32"/>
  <c r="AJ267" i="32"/>
  <c r="AK267" i="32"/>
  <c r="AL267" i="32"/>
  <c r="AM267" i="32"/>
  <c r="AN267" i="32"/>
  <c r="AO267" i="32"/>
  <c r="AP267" i="32"/>
  <c r="AQ267" i="32"/>
  <c r="AR267" i="32"/>
  <c r="AS267" i="32"/>
  <c r="AT267" i="32"/>
  <c r="AU267" i="32"/>
  <c r="AV267" i="32"/>
  <c r="AW267" i="32"/>
  <c r="AX267" i="32"/>
  <c r="AY267" i="32"/>
  <c r="AZ267" i="32"/>
  <c r="X268" i="32"/>
  <c r="Y268" i="32"/>
  <c r="Z268" i="32"/>
  <c r="AA268" i="32"/>
  <c r="AB268" i="32"/>
  <c r="AC268" i="32"/>
  <c r="AD268" i="32"/>
  <c r="AE268" i="32"/>
  <c r="AF268" i="32"/>
  <c r="AG268" i="32"/>
  <c r="AH268" i="32"/>
  <c r="AI268" i="32"/>
  <c r="AJ268" i="32"/>
  <c r="AK268" i="32"/>
  <c r="AL268" i="32"/>
  <c r="AM268" i="32"/>
  <c r="AN268" i="32"/>
  <c r="AO268" i="32"/>
  <c r="AP268" i="32"/>
  <c r="AQ268" i="32"/>
  <c r="AR268" i="32"/>
  <c r="AS268" i="32"/>
  <c r="AT268" i="32"/>
  <c r="AU268" i="32"/>
  <c r="AV268" i="32"/>
  <c r="AW268" i="32"/>
  <c r="AX268" i="32"/>
  <c r="AY268" i="32"/>
  <c r="AZ268" i="32"/>
  <c r="X269" i="32"/>
  <c r="Y269" i="32"/>
  <c r="Z269" i="32"/>
  <c r="AA269" i="32"/>
  <c r="AB269" i="32"/>
  <c r="AC269" i="32"/>
  <c r="AD269" i="32"/>
  <c r="AE269" i="32"/>
  <c r="AF269" i="32"/>
  <c r="AG269" i="32"/>
  <c r="AH269" i="32"/>
  <c r="AI269" i="32"/>
  <c r="AJ269" i="32"/>
  <c r="AK269" i="32"/>
  <c r="AL269" i="32"/>
  <c r="AM269" i="32"/>
  <c r="AN269" i="32"/>
  <c r="AO269" i="32"/>
  <c r="AP269" i="32"/>
  <c r="AQ269" i="32"/>
  <c r="AR269" i="32"/>
  <c r="AS269" i="32"/>
  <c r="AT269" i="32"/>
  <c r="AU269" i="32"/>
  <c r="AV269" i="32"/>
  <c r="AW269" i="32"/>
  <c r="AX269" i="32"/>
  <c r="AY269" i="32"/>
  <c r="AZ269" i="32"/>
  <c r="X270" i="32"/>
  <c r="Y270" i="32"/>
  <c r="Z270" i="32"/>
  <c r="AA270" i="32"/>
  <c r="AB270" i="32"/>
  <c r="AC270" i="32"/>
  <c r="AD270" i="32"/>
  <c r="AE270" i="32"/>
  <c r="AF270" i="32"/>
  <c r="AG270" i="32"/>
  <c r="AH270" i="32"/>
  <c r="AI270" i="32"/>
  <c r="AJ270" i="32"/>
  <c r="AK270" i="32"/>
  <c r="AL270" i="32"/>
  <c r="AM270" i="32"/>
  <c r="AN270" i="32"/>
  <c r="AO270" i="32"/>
  <c r="AP270" i="32"/>
  <c r="AQ270" i="32"/>
  <c r="AR270" i="32"/>
  <c r="AS270" i="32"/>
  <c r="AT270" i="32"/>
  <c r="AU270" i="32"/>
  <c r="AV270" i="32"/>
  <c r="AW270" i="32"/>
  <c r="AX270" i="32"/>
  <c r="AY270" i="32"/>
  <c r="AZ270" i="32"/>
  <c r="X271" i="32"/>
  <c r="Y271" i="32"/>
  <c r="Z271" i="32"/>
  <c r="AA271" i="32"/>
  <c r="AB271" i="32"/>
  <c r="AC271" i="32"/>
  <c r="AD271" i="32"/>
  <c r="AE271" i="32"/>
  <c r="AF271" i="32"/>
  <c r="AG271" i="32"/>
  <c r="AH271" i="32"/>
  <c r="AI271" i="32"/>
  <c r="AJ271" i="32"/>
  <c r="AK271" i="32"/>
  <c r="AL271" i="32"/>
  <c r="AM271" i="32"/>
  <c r="AN271" i="32"/>
  <c r="AO271" i="32"/>
  <c r="AP271" i="32"/>
  <c r="AQ271" i="32"/>
  <c r="AR271" i="32"/>
  <c r="AS271" i="32"/>
  <c r="AT271" i="32"/>
  <c r="AU271" i="32"/>
  <c r="AV271" i="32"/>
  <c r="AW271" i="32"/>
  <c r="AX271" i="32"/>
  <c r="AY271" i="32"/>
  <c r="AZ271" i="32"/>
  <c r="X272" i="32"/>
  <c r="Y272" i="32"/>
  <c r="Z272" i="32"/>
  <c r="AA272" i="32"/>
  <c r="AB272" i="32"/>
  <c r="AC272" i="32"/>
  <c r="AD272" i="32"/>
  <c r="AE272" i="32"/>
  <c r="AF272" i="32"/>
  <c r="AG272" i="32"/>
  <c r="AH272" i="32"/>
  <c r="AI272" i="32"/>
  <c r="AJ272" i="32"/>
  <c r="AK272" i="32"/>
  <c r="AL272" i="32"/>
  <c r="AM272" i="32"/>
  <c r="AN272" i="32"/>
  <c r="AO272" i="32"/>
  <c r="AP272" i="32"/>
  <c r="AQ272" i="32"/>
  <c r="AR272" i="32"/>
  <c r="AS272" i="32"/>
  <c r="AT272" i="32"/>
  <c r="AU272" i="32"/>
  <c r="AV272" i="32"/>
  <c r="AW272" i="32"/>
  <c r="AX272" i="32"/>
  <c r="AY272" i="32"/>
  <c r="AZ272" i="32"/>
  <c r="X273" i="32"/>
  <c r="Y273" i="32"/>
  <c r="Z273" i="32"/>
  <c r="AA273" i="32"/>
  <c r="AB273" i="32"/>
  <c r="AC273" i="32"/>
  <c r="AD273" i="32"/>
  <c r="AE273" i="32"/>
  <c r="AF273" i="32"/>
  <c r="AG273" i="32"/>
  <c r="AH273" i="32"/>
  <c r="AI273" i="32"/>
  <c r="AJ273" i="32"/>
  <c r="AK273" i="32"/>
  <c r="AL273" i="32"/>
  <c r="AM273" i="32"/>
  <c r="AN273" i="32"/>
  <c r="AO273" i="32"/>
  <c r="AP273" i="32"/>
  <c r="AQ273" i="32"/>
  <c r="AR273" i="32"/>
  <c r="AS273" i="32"/>
  <c r="AT273" i="32"/>
  <c r="AU273" i="32"/>
  <c r="AV273" i="32"/>
  <c r="AW273" i="32"/>
  <c r="AX273" i="32"/>
  <c r="AY273" i="32"/>
  <c r="AZ273" i="32"/>
  <c r="X274" i="32"/>
  <c r="Y274" i="32"/>
  <c r="Z274" i="32"/>
  <c r="AA274" i="32"/>
  <c r="AB274" i="32"/>
  <c r="AC274" i="32"/>
  <c r="AD274" i="32"/>
  <c r="AE274" i="32"/>
  <c r="AF274" i="32"/>
  <c r="AG274" i="32"/>
  <c r="AH274" i="32"/>
  <c r="AI274" i="32"/>
  <c r="AJ274" i="32"/>
  <c r="AK274" i="32"/>
  <c r="AL274" i="32"/>
  <c r="AM274" i="32"/>
  <c r="AN274" i="32"/>
  <c r="AO274" i="32"/>
  <c r="AP274" i="32"/>
  <c r="AQ274" i="32"/>
  <c r="AR274" i="32"/>
  <c r="AS274" i="32"/>
  <c r="AT274" i="32"/>
  <c r="AU274" i="32"/>
  <c r="AV274" i="32"/>
  <c r="AW274" i="32"/>
  <c r="AX274" i="32"/>
  <c r="AY274" i="32"/>
  <c r="AZ274" i="32"/>
  <c r="X275" i="32"/>
  <c r="Y275" i="32"/>
  <c r="Z275" i="32"/>
  <c r="AA275" i="32"/>
  <c r="AB275" i="32"/>
  <c r="AC275" i="32"/>
  <c r="AD275" i="32"/>
  <c r="AE275" i="32"/>
  <c r="AF275" i="32"/>
  <c r="AG275" i="32"/>
  <c r="AH275" i="32"/>
  <c r="AI275" i="32"/>
  <c r="AJ275" i="32"/>
  <c r="AK275" i="32"/>
  <c r="AL275" i="32"/>
  <c r="AM275" i="32"/>
  <c r="AN275" i="32"/>
  <c r="AO275" i="32"/>
  <c r="AP275" i="32"/>
  <c r="AQ275" i="32"/>
  <c r="AR275" i="32"/>
  <c r="AS275" i="32"/>
  <c r="AT275" i="32"/>
  <c r="AU275" i="32"/>
  <c r="AV275" i="32"/>
  <c r="AW275" i="32"/>
  <c r="AX275" i="32"/>
  <c r="AY275" i="32"/>
  <c r="AZ275" i="32"/>
  <c r="X276" i="32"/>
  <c r="Y276" i="32"/>
  <c r="Z276" i="32"/>
  <c r="AA276" i="32"/>
  <c r="AB276" i="32"/>
  <c r="AC276" i="32"/>
  <c r="AD276" i="32"/>
  <c r="AE276" i="32"/>
  <c r="AF276" i="32"/>
  <c r="AG276" i="32"/>
  <c r="AH276" i="32"/>
  <c r="AI276" i="32"/>
  <c r="AJ276" i="32"/>
  <c r="AK276" i="32"/>
  <c r="AL276" i="32"/>
  <c r="AM276" i="32"/>
  <c r="AN276" i="32"/>
  <c r="AO276" i="32"/>
  <c r="AP276" i="32"/>
  <c r="AQ276" i="32"/>
  <c r="AR276" i="32"/>
  <c r="AS276" i="32"/>
  <c r="AT276" i="32"/>
  <c r="AU276" i="32"/>
  <c r="AV276" i="32"/>
  <c r="AW276" i="32"/>
  <c r="AX276" i="32"/>
  <c r="AY276" i="32"/>
  <c r="AZ276" i="32"/>
  <c r="X277" i="32"/>
  <c r="Y277" i="32"/>
  <c r="Z277" i="32"/>
  <c r="AA277" i="32"/>
  <c r="AB277" i="32"/>
  <c r="AC277" i="32"/>
  <c r="AD277" i="32"/>
  <c r="AE277" i="32"/>
  <c r="AF277" i="32"/>
  <c r="AG277" i="32"/>
  <c r="AH277" i="32"/>
  <c r="AI277" i="32"/>
  <c r="AJ277" i="32"/>
  <c r="AK277" i="32"/>
  <c r="AL277" i="32"/>
  <c r="AM277" i="32"/>
  <c r="AN277" i="32"/>
  <c r="AO277" i="32"/>
  <c r="AP277" i="32"/>
  <c r="AQ277" i="32"/>
  <c r="AR277" i="32"/>
  <c r="AS277" i="32"/>
  <c r="AT277" i="32"/>
  <c r="AU277" i="32"/>
  <c r="AV277" i="32"/>
  <c r="AW277" i="32"/>
  <c r="AX277" i="32"/>
  <c r="AY277" i="32"/>
  <c r="AZ277" i="32"/>
  <c r="X278" i="32"/>
  <c r="Y278" i="32"/>
  <c r="Z278" i="32"/>
  <c r="AA278" i="32"/>
  <c r="AB278" i="32"/>
  <c r="AC278" i="32"/>
  <c r="AD278" i="32"/>
  <c r="AE278" i="32"/>
  <c r="AF278" i="32"/>
  <c r="AG278" i="32"/>
  <c r="AH278" i="32"/>
  <c r="AI278" i="32"/>
  <c r="AJ278" i="32"/>
  <c r="AK278" i="32"/>
  <c r="AL278" i="32"/>
  <c r="AM278" i="32"/>
  <c r="AN278" i="32"/>
  <c r="AO278" i="32"/>
  <c r="AP278" i="32"/>
  <c r="AQ278" i="32"/>
  <c r="AR278" i="32"/>
  <c r="AS278" i="32"/>
  <c r="AT278" i="32"/>
  <c r="AU278" i="32"/>
  <c r="AV278" i="32"/>
  <c r="AW278" i="32"/>
  <c r="AX278" i="32"/>
  <c r="AY278" i="32"/>
  <c r="AZ278" i="32"/>
  <c r="X279" i="32"/>
  <c r="Y279" i="32"/>
  <c r="Z279" i="32"/>
  <c r="AA279" i="32"/>
  <c r="AB279" i="32"/>
  <c r="AC279" i="32"/>
  <c r="AD279" i="32"/>
  <c r="AE279" i="32"/>
  <c r="AF279" i="32"/>
  <c r="AG279" i="32"/>
  <c r="AH279" i="32"/>
  <c r="AI279" i="32"/>
  <c r="AJ279" i="32"/>
  <c r="AK279" i="32"/>
  <c r="AL279" i="32"/>
  <c r="AM279" i="32"/>
  <c r="AN279" i="32"/>
  <c r="AO279" i="32"/>
  <c r="AP279" i="32"/>
  <c r="AQ279" i="32"/>
  <c r="AR279" i="32"/>
  <c r="AS279" i="32"/>
  <c r="AT279" i="32"/>
  <c r="AU279" i="32"/>
  <c r="AV279" i="32"/>
  <c r="AW279" i="32"/>
  <c r="AX279" i="32"/>
  <c r="AY279" i="32"/>
  <c r="AZ279" i="32"/>
  <c r="X280" i="32"/>
  <c r="Y280" i="32"/>
  <c r="Z280" i="32"/>
  <c r="AA280" i="32"/>
  <c r="AB280" i="32"/>
  <c r="AC280" i="32"/>
  <c r="AD280" i="32"/>
  <c r="AE280" i="32"/>
  <c r="AF280" i="32"/>
  <c r="AG280" i="32"/>
  <c r="AH280" i="32"/>
  <c r="AI280" i="32"/>
  <c r="AJ280" i="32"/>
  <c r="AK280" i="32"/>
  <c r="AL280" i="32"/>
  <c r="AM280" i="32"/>
  <c r="AN280" i="32"/>
  <c r="AO280" i="32"/>
  <c r="AP280" i="32"/>
  <c r="AQ280" i="32"/>
  <c r="AR280" i="32"/>
  <c r="AS280" i="32"/>
  <c r="AT280" i="32"/>
  <c r="AU280" i="32"/>
  <c r="AV280" i="32"/>
  <c r="AW280" i="32"/>
  <c r="AX280" i="32"/>
  <c r="AY280" i="32"/>
  <c r="AZ280" i="32"/>
  <c r="X281" i="32"/>
  <c r="Y281" i="32"/>
  <c r="Z281" i="32"/>
  <c r="AA281" i="32"/>
  <c r="AB281" i="32"/>
  <c r="AC281" i="32"/>
  <c r="AD281" i="32"/>
  <c r="AE281" i="32"/>
  <c r="AF281" i="32"/>
  <c r="AG281" i="32"/>
  <c r="AH281" i="32"/>
  <c r="AI281" i="32"/>
  <c r="AJ281" i="32"/>
  <c r="AK281" i="32"/>
  <c r="AL281" i="32"/>
  <c r="AM281" i="32"/>
  <c r="AN281" i="32"/>
  <c r="AO281" i="32"/>
  <c r="AP281" i="32"/>
  <c r="AQ281" i="32"/>
  <c r="AR281" i="32"/>
  <c r="AS281" i="32"/>
  <c r="AT281" i="32"/>
  <c r="AU281" i="32"/>
  <c r="AV281" i="32"/>
  <c r="AW281" i="32"/>
  <c r="AX281" i="32"/>
  <c r="AY281" i="32"/>
  <c r="AZ281" i="32"/>
  <c r="X282" i="32"/>
  <c r="Y282" i="32"/>
  <c r="Z282" i="32"/>
  <c r="AA282" i="32"/>
  <c r="AB282" i="32"/>
  <c r="AC282" i="32"/>
  <c r="AD282" i="32"/>
  <c r="AE282" i="32"/>
  <c r="AF282" i="32"/>
  <c r="AG282" i="32"/>
  <c r="AH282" i="32"/>
  <c r="AI282" i="32"/>
  <c r="AJ282" i="32"/>
  <c r="AK282" i="32"/>
  <c r="AL282" i="32"/>
  <c r="AM282" i="32"/>
  <c r="AN282" i="32"/>
  <c r="AO282" i="32"/>
  <c r="AP282" i="32"/>
  <c r="AQ282" i="32"/>
  <c r="AR282" i="32"/>
  <c r="AS282" i="32"/>
  <c r="AT282" i="32"/>
  <c r="AU282" i="32"/>
  <c r="AV282" i="32"/>
  <c r="AW282" i="32"/>
  <c r="AX282" i="32"/>
  <c r="AY282" i="32"/>
  <c r="AZ282" i="32"/>
  <c r="X283" i="32"/>
  <c r="Y283" i="32"/>
  <c r="Z283" i="32"/>
  <c r="AA283" i="32"/>
  <c r="AB283" i="32"/>
  <c r="AC283" i="32"/>
  <c r="AD283" i="32"/>
  <c r="AE283" i="32"/>
  <c r="AF283" i="32"/>
  <c r="AG283" i="32"/>
  <c r="AH283" i="32"/>
  <c r="AI283" i="32"/>
  <c r="AJ283" i="32"/>
  <c r="AK283" i="32"/>
  <c r="AL283" i="32"/>
  <c r="AM283" i="32"/>
  <c r="AN283" i="32"/>
  <c r="AO283" i="32"/>
  <c r="AP283" i="32"/>
  <c r="AQ283" i="32"/>
  <c r="AR283" i="32"/>
  <c r="AS283" i="32"/>
  <c r="AT283" i="32"/>
  <c r="AU283" i="32"/>
  <c r="AV283" i="32"/>
  <c r="AW283" i="32"/>
  <c r="AX283" i="32"/>
  <c r="AY283" i="32"/>
  <c r="AZ283" i="32"/>
  <c r="X284" i="32"/>
  <c r="Y284" i="32"/>
  <c r="Z284" i="32"/>
  <c r="AA284" i="32"/>
  <c r="AB284" i="32"/>
  <c r="AC284" i="32"/>
  <c r="AD284" i="32"/>
  <c r="AE284" i="32"/>
  <c r="AF284" i="32"/>
  <c r="AG284" i="32"/>
  <c r="AH284" i="32"/>
  <c r="AI284" i="32"/>
  <c r="AJ284" i="32"/>
  <c r="AK284" i="32"/>
  <c r="AL284" i="32"/>
  <c r="AM284" i="32"/>
  <c r="AN284" i="32"/>
  <c r="AO284" i="32"/>
  <c r="AP284" i="32"/>
  <c r="AQ284" i="32"/>
  <c r="AR284" i="32"/>
  <c r="AS284" i="32"/>
  <c r="AT284" i="32"/>
  <c r="AU284" i="32"/>
  <c r="AV284" i="32"/>
  <c r="AW284" i="32"/>
  <c r="AX284" i="32"/>
  <c r="AY284" i="32"/>
  <c r="AZ284" i="32"/>
  <c r="X285" i="32"/>
  <c r="Y285" i="32"/>
  <c r="Z285" i="32"/>
  <c r="AA285" i="32"/>
  <c r="AB285" i="32"/>
  <c r="AC285" i="32"/>
  <c r="AD285" i="32"/>
  <c r="AE285" i="32"/>
  <c r="AF285" i="32"/>
  <c r="AG285" i="32"/>
  <c r="AH285" i="32"/>
  <c r="AI285" i="32"/>
  <c r="AJ285" i="32"/>
  <c r="AK285" i="32"/>
  <c r="AL285" i="32"/>
  <c r="AM285" i="32"/>
  <c r="AN285" i="32"/>
  <c r="AO285" i="32"/>
  <c r="AP285" i="32"/>
  <c r="AQ285" i="32"/>
  <c r="AR285" i="32"/>
  <c r="AS285" i="32"/>
  <c r="AT285" i="32"/>
  <c r="AU285" i="32"/>
  <c r="AV285" i="32"/>
  <c r="AW285" i="32"/>
  <c r="AX285" i="32"/>
  <c r="AY285" i="32"/>
  <c r="AZ285" i="32"/>
  <c r="X286" i="32"/>
  <c r="Y286" i="32"/>
  <c r="Z286" i="32"/>
  <c r="AA286" i="32"/>
  <c r="AB286" i="32"/>
  <c r="AC286" i="32"/>
  <c r="AD286" i="32"/>
  <c r="AE286" i="32"/>
  <c r="AF286" i="32"/>
  <c r="AG286" i="32"/>
  <c r="AH286" i="32"/>
  <c r="AI286" i="32"/>
  <c r="AJ286" i="32"/>
  <c r="AK286" i="32"/>
  <c r="AL286" i="32"/>
  <c r="AM286" i="32"/>
  <c r="AN286" i="32"/>
  <c r="AO286" i="32"/>
  <c r="AP286" i="32"/>
  <c r="AQ286" i="32"/>
  <c r="AR286" i="32"/>
  <c r="AS286" i="32"/>
  <c r="AT286" i="32"/>
  <c r="AU286" i="32"/>
  <c r="AV286" i="32"/>
  <c r="AW286" i="32"/>
  <c r="AX286" i="32"/>
  <c r="AY286" i="32"/>
  <c r="AZ286" i="32"/>
  <c r="X287" i="32"/>
  <c r="Y287" i="32"/>
  <c r="Z287" i="32"/>
  <c r="AA287" i="32"/>
  <c r="AB287" i="32"/>
  <c r="AC287" i="32"/>
  <c r="AD287" i="32"/>
  <c r="AE287" i="32"/>
  <c r="AF287" i="32"/>
  <c r="AG287" i="32"/>
  <c r="AH287" i="32"/>
  <c r="AI287" i="32"/>
  <c r="AJ287" i="32"/>
  <c r="AK287" i="32"/>
  <c r="AL287" i="32"/>
  <c r="AM287" i="32"/>
  <c r="AN287" i="32"/>
  <c r="AO287" i="32"/>
  <c r="AP287" i="32"/>
  <c r="AQ287" i="32"/>
  <c r="AR287" i="32"/>
  <c r="AS287" i="32"/>
  <c r="AT287" i="32"/>
  <c r="AU287" i="32"/>
  <c r="AV287" i="32"/>
  <c r="AW287" i="32"/>
  <c r="AX287" i="32"/>
  <c r="AY287" i="32"/>
  <c r="AZ287" i="32"/>
  <c r="X288" i="32"/>
  <c r="Y288" i="32"/>
  <c r="Z288" i="32"/>
  <c r="AA288" i="32"/>
  <c r="AB288" i="32"/>
  <c r="AC288" i="32"/>
  <c r="AD288" i="32"/>
  <c r="AE288" i="32"/>
  <c r="AF288" i="32"/>
  <c r="AG288" i="32"/>
  <c r="AH288" i="32"/>
  <c r="AI288" i="32"/>
  <c r="AJ288" i="32"/>
  <c r="AK288" i="32"/>
  <c r="AL288" i="32"/>
  <c r="AM288" i="32"/>
  <c r="AN288" i="32"/>
  <c r="AO288" i="32"/>
  <c r="AP288" i="32"/>
  <c r="AQ288" i="32"/>
  <c r="AR288" i="32"/>
  <c r="AS288" i="32"/>
  <c r="AT288" i="32"/>
  <c r="AU288" i="32"/>
  <c r="AV288" i="32"/>
  <c r="AW288" i="32"/>
  <c r="AX288" i="32"/>
  <c r="AY288" i="32"/>
  <c r="AZ288" i="32"/>
  <c r="X289" i="32"/>
  <c r="Y289" i="32"/>
  <c r="Z289" i="32"/>
  <c r="AA289" i="32"/>
  <c r="AB289" i="32"/>
  <c r="AC289" i="32"/>
  <c r="AD289" i="32"/>
  <c r="AE289" i="32"/>
  <c r="AF289" i="32"/>
  <c r="AG289" i="32"/>
  <c r="AH289" i="32"/>
  <c r="AI289" i="32"/>
  <c r="AJ289" i="32"/>
  <c r="AK289" i="32"/>
  <c r="AL289" i="32"/>
  <c r="AM289" i="32"/>
  <c r="AN289" i="32"/>
  <c r="AO289" i="32"/>
  <c r="AP289" i="32"/>
  <c r="AQ289" i="32"/>
  <c r="AR289" i="32"/>
  <c r="AS289" i="32"/>
  <c r="AT289" i="32"/>
  <c r="AU289" i="32"/>
  <c r="AV289" i="32"/>
  <c r="AW289" i="32"/>
  <c r="AX289" i="32"/>
  <c r="AY289" i="32"/>
  <c r="AZ289" i="32"/>
  <c r="X290" i="32"/>
  <c r="Y290" i="32"/>
  <c r="Z290" i="32"/>
  <c r="AA290" i="32"/>
  <c r="AB290" i="32"/>
  <c r="AC290" i="32"/>
  <c r="AD290" i="32"/>
  <c r="AE290" i="32"/>
  <c r="AF290" i="32"/>
  <c r="AG290" i="32"/>
  <c r="AH290" i="32"/>
  <c r="AI290" i="32"/>
  <c r="AJ290" i="32"/>
  <c r="AK290" i="32"/>
  <c r="AL290" i="32"/>
  <c r="AM290" i="32"/>
  <c r="AN290" i="32"/>
  <c r="AO290" i="32"/>
  <c r="AP290" i="32"/>
  <c r="AQ290" i="32"/>
  <c r="AR290" i="32"/>
  <c r="AS290" i="32"/>
  <c r="AT290" i="32"/>
  <c r="AU290" i="32"/>
  <c r="AV290" i="32"/>
  <c r="AW290" i="32"/>
  <c r="AX290" i="32"/>
  <c r="AY290" i="32"/>
  <c r="AZ290" i="32"/>
  <c r="X291" i="32"/>
  <c r="Y291" i="32"/>
  <c r="Z291" i="32"/>
  <c r="AA291" i="32"/>
  <c r="AB291" i="32"/>
  <c r="AC291" i="32"/>
  <c r="AD291" i="32"/>
  <c r="AE291" i="32"/>
  <c r="AF291" i="32"/>
  <c r="AG291" i="32"/>
  <c r="AH291" i="32"/>
  <c r="AI291" i="32"/>
  <c r="AJ291" i="32"/>
  <c r="AK291" i="32"/>
  <c r="AL291" i="32"/>
  <c r="AM291" i="32"/>
  <c r="AN291" i="32"/>
  <c r="AO291" i="32"/>
  <c r="AP291" i="32"/>
  <c r="AQ291" i="32"/>
  <c r="AR291" i="32"/>
  <c r="AS291" i="32"/>
  <c r="AT291" i="32"/>
  <c r="AU291" i="32"/>
  <c r="AV291" i="32"/>
  <c r="AW291" i="32"/>
  <c r="AX291" i="32"/>
  <c r="AY291" i="32"/>
  <c r="AZ291" i="32"/>
  <c r="X292" i="32"/>
  <c r="Y292" i="32"/>
  <c r="Z292" i="32"/>
  <c r="AA292" i="32"/>
  <c r="AB292" i="32"/>
  <c r="AC292" i="32"/>
  <c r="AD292" i="32"/>
  <c r="AE292" i="32"/>
  <c r="AF292" i="32"/>
  <c r="AG292" i="32"/>
  <c r="AH292" i="32"/>
  <c r="AI292" i="32"/>
  <c r="AJ292" i="32"/>
  <c r="AK292" i="32"/>
  <c r="AL292" i="32"/>
  <c r="AM292" i="32"/>
  <c r="AN292" i="32"/>
  <c r="AO292" i="32"/>
  <c r="AP292" i="32"/>
  <c r="AQ292" i="32"/>
  <c r="AR292" i="32"/>
  <c r="AS292" i="32"/>
  <c r="AT292" i="32"/>
  <c r="AU292" i="32"/>
  <c r="AV292" i="32"/>
  <c r="AW292" i="32"/>
  <c r="AX292" i="32"/>
  <c r="AY292" i="32"/>
  <c r="AZ292" i="32"/>
  <c r="X293" i="32"/>
  <c r="Y293" i="32"/>
  <c r="Z293" i="32"/>
  <c r="AA293" i="32"/>
  <c r="AB293" i="32"/>
  <c r="AC293" i="32"/>
  <c r="AD293" i="32"/>
  <c r="AE293" i="32"/>
  <c r="AF293" i="32"/>
  <c r="AG293" i="32"/>
  <c r="AH293" i="32"/>
  <c r="AI293" i="32"/>
  <c r="AJ293" i="32"/>
  <c r="AK293" i="32"/>
  <c r="AL293" i="32"/>
  <c r="AM293" i="32"/>
  <c r="AN293" i="32"/>
  <c r="AO293" i="32"/>
  <c r="AP293" i="32"/>
  <c r="AQ293" i="32"/>
  <c r="AR293" i="32"/>
  <c r="AS293" i="32"/>
  <c r="AT293" i="32"/>
  <c r="AU293" i="32"/>
  <c r="AV293" i="32"/>
  <c r="AW293" i="32"/>
  <c r="AX293" i="32"/>
  <c r="AY293" i="32"/>
  <c r="AZ293" i="32"/>
  <c r="X294" i="32"/>
  <c r="Y294" i="32"/>
  <c r="Z294" i="32"/>
  <c r="AA294" i="32"/>
  <c r="AB294" i="32"/>
  <c r="AC294" i="32"/>
  <c r="AD294" i="32"/>
  <c r="AE294" i="32"/>
  <c r="AF294" i="32"/>
  <c r="AG294" i="32"/>
  <c r="AH294" i="32"/>
  <c r="AI294" i="32"/>
  <c r="AJ294" i="32"/>
  <c r="AK294" i="32"/>
  <c r="AL294" i="32"/>
  <c r="AM294" i="32"/>
  <c r="AN294" i="32"/>
  <c r="AO294" i="32"/>
  <c r="AP294" i="32"/>
  <c r="AQ294" i="32"/>
  <c r="AR294" i="32"/>
  <c r="AS294" i="32"/>
  <c r="AT294" i="32"/>
  <c r="AU294" i="32"/>
  <c r="AV294" i="32"/>
  <c r="AW294" i="32"/>
  <c r="AX294" i="32"/>
  <c r="AY294" i="32"/>
  <c r="AZ294" i="32"/>
  <c r="X295" i="32"/>
  <c r="Y295" i="32"/>
  <c r="Z295" i="32"/>
  <c r="AA295" i="32"/>
  <c r="AB295" i="32"/>
  <c r="AC295" i="32"/>
  <c r="AD295" i="32"/>
  <c r="AE295" i="32"/>
  <c r="AF295" i="32"/>
  <c r="AG295" i="32"/>
  <c r="AH295" i="32"/>
  <c r="AI295" i="32"/>
  <c r="AJ295" i="32"/>
  <c r="AK295" i="32"/>
  <c r="AL295" i="32"/>
  <c r="AM295" i="32"/>
  <c r="AN295" i="32"/>
  <c r="AO295" i="32"/>
  <c r="AP295" i="32"/>
  <c r="AQ295" i="32"/>
  <c r="AR295" i="32"/>
  <c r="AS295" i="32"/>
  <c r="AT295" i="32"/>
  <c r="AU295" i="32"/>
  <c r="AV295" i="32"/>
  <c r="AW295" i="32"/>
  <c r="AX295" i="32"/>
  <c r="AY295" i="32"/>
  <c r="AZ295" i="32"/>
  <c r="X296" i="32"/>
  <c r="Y296" i="32"/>
  <c r="Z296" i="32"/>
  <c r="AA296" i="32"/>
  <c r="AB296" i="32"/>
  <c r="AC296" i="32"/>
  <c r="AD296" i="32"/>
  <c r="AE296" i="32"/>
  <c r="AF296" i="32"/>
  <c r="AG296" i="32"/>
  <c r="AH296" i="32"/>
  <c r="AI296" i="32"/>
  <c r="AJ296" i="32"/>
  <c r="AK296" i="32"/>
  <c r="AL296" i="32"/>
  <c r="AM296" i="32"/>
  <c r="AN296" i="32"/>
  <c r="AO296" i="32"/>
  <c r="AP296" i="32"/>
  <c r="AQ296" i="32"/>
  <c r="AR296" i="32"/>
  <c r="AS296" i="32"/>
  <c r="AT296" i="32"/>
  <c r="AU296" i="32"/>
  <c r="AV296" i="32"/>
  <c r="AW296" i="32"/>
  <c r="AX296" i="32"/>
  <c r="AY296" i="32"/>
  <c r="AZ296" i="32"/>
  <c r="X297" i="32"/>
  <c r="Y297" i="32"/>
  <c r="Z297" i="32"/>
  <c r="AA297" i="32"/>
  <c r="AB297" i="32"/>
  <c r="AC297" i="32"/>
  <c r="AD297" i="32"/>
  <c r="AE297" i="32"/>
  <c r="AF297" i="32"/>
  <c r="AG297" i="32"/>
  <c r="AH297" i="32"/>
  <c r="AI297" i="32"/>
  <c r="AJ297" i="32"/>
  <c r="AK297" i="32"/>
  <c r="AL297" i="32"/>
  <c r="AM297" i="32"/>
  <c r="AN297" i="32"/>
  <c r="AO297" i="32"/>
  <c r="AP297" i="32"/>
  <c r="AQ297" i="32"/>
  <c r="AR297" i="32"/>
  <c r="AS297" i="32"/>
  <c r="AT297" i="32"/>
  <c r="AU297" i="32"/>
  <c r="AV297" i="32"/>
  <c r="AW297" i="32"/>
  <c r="AX297" i="32"/>
  <c r="AY297" i="32"/>
  <c r="AZ297" i="32"/>
  <c r="X298" i="32"/>
  <c r="Y298" i="32"/>
  <c r="Z298" i="32"/>
  <c r="AA298" i="32"/>
  <c r="AB298" i="32"/>
  <c r="AC298" i="32"/>
  <c r="AD298" i="32"/>
  <c r="AE298" i="32"/>
  <c r="AF298" i="32"/>
  <c r="AG298" i="32"/>
  <c r="AH298" i="32"/>
  <c r="AI298" i="32"/>
  <c r="AJ298" i="32"/>
  <c r="AK298" i="32"/>
  <c r="AL298" i="32"/>
  <c r="AM298" i="32"/>
  <c r="AN298" i="32"/>
  <c r="AO298" i="32"/>
  <c r="AP298" i="32"/>
  <c r="AQ298" i="32"/>
  <c r="AR298" i="32"/>
  <c r="AS298" i="32"/>
  <c r="AT298" i="32"/>
  <c r="AU298" i="32"/>
  <c r="AV298" i="32"/>
  <c r="AW298" i="32"/>
  <c r="AX298" i="32"/>
  <c r="AY298" i="32"/>
  <c r="AZ298" i="32"/>
  <c r="X299" i="32"/>
  <c r="Y299" i="32"/>
  <c r="Z299" i="32"/>
  <c r="AA299" i="32"/>
  <c r="AB299" i="32"/>
  <c r="AC299" i="32"/>
  <c r="AD299" i="32"/>
  <c r="AE299" i="32"/>
  <c r="AF299" i="32"/>
  <c r="AG299" i="32"/>
  <c r="AH299" i="32"/>
  <c r="AI299" i="32"/>
  <c r="AJ299" i="32"/>
  <c r="AK299" i="32"/>
  <c r="AL299" i="32"/>
  <c r="AM299" i="32"/>
  <c r="AN299" i="32"/>
  <c r="AO299" i="32"/>
  <c r="AP299" i="32"/>
  <c r="AQ299" i="32"/>
  <c r="AR299" i="32"/>
  <c r="AS299" i="32"/>
  <c r="AT299" i="32"/>
  <c r="AU299" i="32"/>
  <c r="AV299" i="32"/>
  <c r="AW299" i="32"/>
  <c r="AX299" i="32"/>
  <c r="AY299" i="32"/>
  <c r="AZ299" i="32"/>
  <c r="X300" i="32"/>
  <c r="Y300" i="32"/>
  <c r="Z300" i="32"/>
  <c r="AA300" i="32"/>
  <c r="AB300" i="32"/>
  <c r="AC300" i="32"/>
  <c r="AD300" i="32"/>
  <c r="AE300" i="32"/>
  <c r="AF300" i="32"/>
  <c r="AG300" i="32"/>
  <c r="AH300" i="32"/>
  <c r="AI300" i="32"/>
  <c r="AJ300" i="32"/>
  <c r="AK300" i="32"/>
  <c r="AL300" i="32"/>
  <c r="AM300" i="32"/>
  <c r="AN300" i="32"/>
  <c r="AO300" i="32"/>
  <c r="AP300" i="32"/>
  <c r="AQ300" i="32"/>
  <c r="AR300" i="32"/>
  <c r="AS300" i="32"/>
  <c r="AT300" i="32"/>
  <c r="AU300" i="32"/>
  <c r="AV300" i="32"/>
  <c r="AW300" i="32"/>
  <c r="AX300" i="32"/>
  <c r="AY300" i="32"/>
  <c r="AZ300" i="32"/>
  <c r="X301" i="32"/>
  <c r="Y301" i="32"/>
  <c r="Z301" i="32"/>
  <c r="AA301" i="32"/>
  <c r="AB301" i="32"/>
  <c r="AC301" i="32"/>
  <c r="AD301" i="32"/>
  <c r="AE301" i="32"/>
  <c r="AF301" i="32"/>
  <c r="AG301" i="32"/>
  <c r="AH301" i="32"/>
  <c r="AI301" i="32"/>
  <c r="AJ301" i="32"/>
  <c r="AK301" i="32"/>
  <c r="AL301" i="32"/>
  <c r="AM301" i="32"/>
  <c r="AN301" i="32"/>
  <c r="AO301" i="32"/>
  <c r="AP301" i="32"/>
  <c r="AQ301" i="32"/>
  <c r="AR301" i="32"/>
  <c r="AS301" i="32"/>
  <c r="AT301" i="32"/>
  <c r="AU301" i="32"/>
  <c r="AV301" i="32"/>
  <c r="AW301" i="32"/>
  <c r="AX301" i="32"/>
  <c r="AY301" i="32"/>
  <c r="AZ301" i="32"/>
  <c r="X302" i="32"/>
  <c r="Y302" i="32"/>
  <c r="Z302" i="32"/>
  <c r="AA302" i="32"/>
  <c r="AB302" i="32"/>
  <c r="AC302" i="32"/>
  <c r="AD302" i="32"/>
  <c r="AE302" i="32"/>
  <c r="AF302" i="32"/>
  <c r="AG302" i="32"/>
  <c r="AH302" i="32"/>
  <c r="AI302" i="32"/>
  <c r="AJ302" i="32"/>
  <c r="AK302" i="32"/>
  <c r="AL302" i="32"/>
  <c r="AM302" i="32"/>
  <c r="AN302" i="32"/>
  <c r="AO302" i="32"/>
  <c r="AP302" i="32"/>
  <c r="AQ302" i="32"/>
  <c r="AR302" i="32"/>
  <c r="AS302" i="32"/>
  <c r="AT302" i="32"/>
  <c r="AU302" i="32"/>
  <c r="AV302" i="32"/>
  <c r="AW302" i="32"/>
  <c r="AX302" i="32"/>
  <c r="AY302" i="32"/>
  <c r="AZ302" i="32"/>
  <c r="X303" i="32"/>
  <c r="Y303" i="32"/>
  <c r="Z303" i="32"/>
  <c r="AA303" i="32"/>
  <c r="AB303" i="32"/>
  <c r="AC303" i="32"/>
  <c r="AD303" i="32"/>
  <c r="AE303" i="32"/>
  <c r="AF303" i="32"/>
  <c r="AG303" i="32"/>
  <c r="AH303" i="32"/>
  <c r="AI303" i="32"/>
  <c r="AJ303" i="32"/>
  <c r="AK303" i="32"/>
  <c r="AL303" i="32"/>
  <c r="AM303" i="32"/>
  <c r="AN303" i="32"/>
  <c r="AO303" i="32"/>
  <c r="AP303" i="32"/>
  <c r="AQ303" i="32"/>
  <c r="AR303" i="32"/>
  <c r="AS303" i="32"/>
  <c r="AT303" i="32"/>
  <c r="AU303" i="32"/>
  <c r="AV303" i="32"/>
  <c r="AW303" i="32"/>
  <c r="AX303" i="32"/>
  <c r="AY303" i="32"/>
  <c r="AZ303" i="32"/>
  <c r="X304" i="32"/>
  <c r="Y304" i="32"/>
  <c r="Z304" i="32"/>
  <c r="AA304" i="32"/>
  <c r="AB304" i="32"/>
  <c r="AC304" i="32"/>
  <c r="AD304" i="32"/>
  <c r="AE304" i="32"/>
  <c r="AF304" i="32"/>
  <c r="AG304" i="32"/>
  <c r="AH304" i="32"/>
  <c r="AI304" i="32"/>
  <c r="AJ304" i="32"/>
  <c r="AK304" i="32"/>
  <c r="AL304" i="32"/>
  <c r="AM304" i="32"/>
  <c r="AN304" i="32"/>
  <c r="AO304" i="32"/>
  <c r="AP304" i="32"/>
  <c r="AQ304" i="32"/>
  <c r="AR304" i="32"/>
  <c r="AS304" i="32"/>
  <c r="AT304" i="32"/>
  <c r="AU304" i="32"/>
  <c r="AV304" i="32"/>
  <c r="AW304" i="32"/>
  <c r="AX304" i="32"/>
  <c r="AY304" i="32"/>
  <c r="AZ304" i="32"/>
  <c r="X305" i="32"/>
  <c r="Y305" i="32"/>
  <c r="Z305" i="32"/>
  <c r="AA305" i="32"/>
  <c r="AB305" i="32"/>
  <c r="AC305" i="32"/>
  <c r="AD305" i="32"/>
  <c r="AE305" i="32"/>
  <c r="AF305" i="32"/>
  <c r="AG305" i="32"/>
  <c r="AH305" i="32"/>
  <c r="AI305" i="32"/>
  <c r="AJ305" i="32"/>
  <c r="AK305" i="32"/>
  <c r="AL305" i="32"/>
  <c r="AM305" i="32"/>
  <c r="AN305" i="32"/>
  <c r="AO305" i="32"/>
  <c r="AP305" i="32"/>
  <c r="AQ305" i="32"/>
  <c r="AR305" i="32"/>
  <c r="AS305" i="32"/>
  <c r="AT305" i="32"/>
  <c r="AU305" i="32"/>
  <c r="AV305" i="32"/>
  <c r="AW305" i="32"/>
  <c r="AX305" i="32"/>
  <c r="AY305" i="32"/>
  <c r="AZ305" i="32"/>
  <c r="X306" i="32"/>
  <c r="Y306" i="32"/>
  <c r="Z306" i="32"/>
  <c r="AA306" i="32"/>
  <c r="AB306" i="32"/>
  <c r="AC306" i="32"/>
  <c r="AD306" i="32"/>
  <c r="AE306" i="32"/>
  <c r="AF306" i="32"/>
  <c r="AG306" i="32"/>
  <c r="AH306" i="32"/>
  <c r="AI306" i="32"/>
  <c r="AJ306" i="32"/>
  <c r="AK306" i="32"/>
  <c r="AL306" i="32"/>
  <c r="AM306" i="32"/>
  <c r="AN306" i="32"/>
  <c r="AO306" i="32"/>
  <c r="AP306" i="32"/>
  <c r="AQ306" i="32"/>
  <c r="AR306" i="32"/>
  <c r="AS306" i="32"/>
  <c r="AT306" i="32"/>
  <c r="AU306" i="32"/>
  <c r="AV306" i="32"/>
  <c r="AW306" i="32"/>
  <c r="AX306" i="32"/>
  <c r="AY306" i="32"/>
  <c r="AZ306" i="32"/>
  <c r="X307" i="32"/>
  <c r="Y307" i="32"/>
  <c r="Z307" i="32"/>
  <c r="AA307" i="32"/>
  <c r="AB307" i="32"/>
  <c r="AC307" i="32"/>
  <c r="AD307" i="32"/>
  <c r="AE307" i="32"/>
  <c r="AF307" i="32"/>
  <c r="AG307" i="32"/>
  <c r="AH307" i="32"/>
  <c r="AI307" i="32"/>
  <c r="AJ307" i="32"/>
  <c r="AK307" i="32"/>
  <c r="AL307" i="32"/>
  <c r="AM307" i="32"/>
  <c r="AN307" i="32"/>
  <c r="AO307" i="32"/>
  <c r="AP307" i="32"/>
  <c r="AQ307" i="32"/>
  <c r="AR307" i="32"/>
  <c r="AS307" i="32"/>
  <c r="AT307" i="32"/>
  <c r="AU307" i="32"/>
  <c r="AV307" i="32"/>
  <c r="AW307" i="32"/>
  <c r="AX307" i="32"/>
  <c r="AY307" i="32"/>
  <c r="AZ307" i="32"/>
  <c r="X308" i="32"/>
  <c r="Y308" i="32"/>
  <c r="Z308" i="32"/>
  <c r="AA308" i="32"/>
  <c r="AB308" i="32"/>
  <c r="AC308" i="32"/>
  <c r="AD308" i="32"/>
  <c r="AE308" i="32"/>
  <c r="AF308" i="32"/>
  <c r="AG308" i="32"/>
  <c r="AH308" i="32"/>
  <c r="AI308" i="32"/>
  <c r="AJ308" i="32"/>
  <c r="AK308" i="32"/>
  <c r="AL308" i="32"/>
  <c r="AM308" i="32"/>
  <c r="AN308" i="32"/>
  <c r="AO308" i="32"/>
  <c r="AP308" i="32"/>
  <c r="AQ308" i="32"/>
  <c r="AR308" i="32"/>
  <c r="AS308" i="32"/>
  <c r="AT308" i="32"/>
  <c r="AU308" i="32"/>
  <c r="AV308" i="32"/>
  <c r="AW308" i="32"/>
  <c r="AX308" i="32"/>
  <c r="AY308" i="32"/>
  <c r="AZ308" i="32"/>
  <c r="X309" i="32"/>
  <c r="Y309" i="32"/>
  <c r="Z309" i="32"/>
  <c r="AA309" i="32"/>
  <c r="AB309" i="32"/>
  <c r="AC309" i="32"/>
  <c r="AD309" i="32"/>
  <c r="AE309" i="32"/>
  <c r="AF309" i="32"/>
  <c r="AG309" i="32"/>
  <c r="AH309" i="32"/>
  <c r="AI309" i="32"/>
  <c r="AJ309" i="32"/>
  <c r="AK309" i="32"/>
  <c r="AL309" i="32"/>
  <c r="AM309" i="32"/>
  <c r="AN309" i="32"/>
  <c r="AO309" i="32"/>
  <c r="AP309" i="32"/>
  <c r="AQ309" i="32"/>
  <c r="AR309" i="32"/>
  <c r="AS309" i="32"/>
  <c r="AT309" i="32"/>
  <c r="AU309" i="32"/>
  <c r="AV309" i="32"/>
  <c r="AW309" i="32"/>
  <c r="AX309" i="32"/>
  <c r="AY309" i="32"/>
  <c r="AZ309" i="32"/>
  <c r="X310" i="32"/>
  <c r="Y310" i="32"/>
  <c r="Z310" i="32"/>
  <c r="AA310" i="32"/>
  <c r="AB310" i="32"/>
  <c r="AC310" i="32"/>
  <c r="AD310" i="32"/>
  <c r="AE310" i="32"/>
  <c r="AF310" i="32"/>
  <c r="AG310" i="32"/>
  <c r="AH310" i="32"/>
  <c r="AI310" i="32"/>
  <c r="AJ310" i="32"/>
  <c r="AK310" i="32"/>
  <c r="AL310" i="32"/>
  <c r="AM310" i="32"/>
  <c r="AN310" i="32"/>
  <c r="AO310" i="32"/>
  <c r="AP310" i="32"/>
  <c r="AQ310" i="32"/>
  <c r="AR310" i="32"/>
  <c r="AS310" i="32"/>
  <c r="AT310" i="32"/>
  <c r="AU310" i="32"/>
  <c r="AV310" i="32"/>
  <c r="AW310" i="32"/>
  <c r="AX310" i="32"/>
  <c r="AY310" i="32"/>
  <c r="AZ310" i="32"/>
  <c r="X311" i="32"/>
  <c r="Y311" i="32"/>
  <c r="Z311" i="32"/>
  <c r="AA311" i="32"/>
  <c r="AB311" i="32"/>
  <c r="AC311" i="32"/>
  <c r="AD311" i="32"/>
  <c r="AE311" i="32"/>
  <c r="AF311" i="32"/>
  <c r="AG311" i="32"/>
  <c r="AH311" i="32"/>
  <c r="AI311" i="32"/>
  <c r="AJ311" i="32"/>
  <c r="AK311" i="32"/>
  <c r="AL311" i="32"/>
  <c r="AM311" i="32"/>
  <c r="AN311" i="32"/>
  <c r="AO311" i="32"/>
  <c r="AP311" i="32"/>
  <c r="AQ311" i="32"/>
  <c r="AR311" i="32"/>
  <c r="AS311" i="32"/>
  <c r="AT311" i="32"/>
  <c r="AU311" i="32"/>
  <c r="AV311" i="32"/>
  <c r="AW311" i="32"/>
  <c r="AX311" i="32"/>
  <c r="AY311" i="32"/>
  <c r="AZ311" i="32"/>
  <c r="X312" i="32"/>
  <c r="Y312" i="32"/>
  <c r="Z312" i="32"/>
  <c r="AA312" i="32"/>
  <c r="AB312" i="32"/>
  <c r="AC312" i="32"/>
  <c r="AD312" i="32"/>
  <c r="AE312" i="32"/>
  <c r="AF312" i="32"/>
  <c r="AG312" i="32"/>
  <c r="AH312" i="32"/>
  <c r="AI312" i="32"/>
  <c r="AJ312" i="32"/>
  <c r="AK312" i="32"/>
  <c r="AL312" i="32"/>
  <c r="AM312" i="32"/>
  <c r="AN312" i="32"/>
  <c r="AO312" i="32"/>
  <c r="AP312" i="32"/>
  <c r="AQ312" i="32"/>
  <c r="AR312" i="32"/>
  <c r="AS312" i="32"/>
  <c r="AT312" i="32"/>
  <c r="AU312" i="32"/>
  <c r="AV312" i="32"/>
  <c r="AW312" i="32"/>
  <c r="AX312" i="32"/>
  <c r="AY312" i="32"/>
  <c r="AZ312" i="32"/>
  <c r="X313" i="32"/>
  <c r="Y313" i="32"/>
  <c r="Z313" i="32"/>
  <c r="AA313" i="32"/>
  <c r="AB313" i="32"/>
  <c r="AC313" i="32"/>
  <c r="AD313" i="32"/>
  <c r="AE313" i="32"/>
  <c r="AF313" i="32"/>
  <c r="AG313" i="32"/>
  <c r="AH313" i="32"/>
  <c r="AI313" i="32"/>
  <c r="AJ313" i="32"/>
  <c r="AK313" i="32"/>
  <c r="AL313" i="32"/>
  <c r="AM313" i="32"/>
  <c r="AN313" i="32"/>
  <c r="AO313" i="32"/>
  <c r="AP313" i="32"/>
  <c r="AQ313" i="32"/>
  <c r="AR313" i="32"/>
  <c r="AS313" i="32"/>
  <c r="AT313" i="32"/>
  <c r="AU313" i="32"/>
  <c r="AV313" i="32"/>
  <c r="AW313" i="32"/>
  <c r="AX313" i="32"/>
  <c r="AY313" i="32"/>
  <c r="AZ313" i="32"/>
  <c r="X314" i="32"/>
  <c r="Y314" i="32"/>
  <c r="Z314" i="32"/>
  <c r="AA314" i="32"/>
  <c r="AB314" i="32"/>
  <c r="AC314" i="32"/>
  <c r="AD314" i="32"/>
  <c r="AE314" i="32"/>
  <c r="AF314" i="32"/>
  <c r="AG314" i="32"/>
  <c r="AH314" i="32"/>
  <c r="AI314" i="32"/>
  <c r="AJ314" i="32"/>
  <c r="AK314" i="32"/>
  <c r="AL314" i="32"/>
  <c r="AM314" i="32"/>
  <c r="AN314" i="32"/>
  <c r="AO314" i="32"/>
  <c r="AP314" i="32"/>
  <c r="AQ314" i="32"/>
  <c r="AR314" i="32"/>
  <c r="AS314" i="32"/>
  <c r="AT314" i="32"/>
  <c r="AU314" i="32"/>
  <c r="AV314" i="32"/>
  <c r="AW314" i="32"/>
  <c r="AX314" i="32"/>
  <c r="AY314" i="32"/>
  <c r="AZ314" i="32"/>
  <c r="X315" i="32"/>
  <c r="Y315" i="32"/>
  <c r="Z315" i="32"/>
  <c r="AA315" i="32"/>
  <c r="AB315" i="32"/>
  <c r="AC315" i="32"/>
  <c r="AD315" i="32"/>
  <c r="AE315" i="32"/>
  <c r="AF315" i="32"/>
  <c r="AG315" i="32"/>
  <c r="AH315" i="32"/>
  <c r="AI315" i="32"/>
  <c r="AJ315" i="32"/>
  <c r="AK315" i="32"/>
  <c r="AL315" i="32"/>
  <c r="AM315" i="32"/>
  <c r="AN315" i="32"/>
  <c r="AO315" i="32"/>
  <c r="AP315" i="32"/>
  <c r="AQ315" i="32"/>
  <c r="AR315" i="32"/>
  <c r="AS315" i="32"/>
  <c r="AT315" i="32"/>
  <c r="AU315" i="32"/>
  <c r="AV315" i="32"/>
  <c r="AW315" i="32"/>
  <c r="AX315" i="32"/>
  <c r="AY315" i="32"/>
  <c r="AZ315" i="32"/>
  <c r="X316" i="32"/>
  <c r="Y316" i="32"/>
  <c r="Z316" i="32"/>
  <c r="AA316" i="32"/>
  <c r="AB316" i="32"/>
  <c r="AC316" i="32"/>
  <c r="AD316" i="32"/>
  <c r="AE316" i="32"/>
  <c r="AF316" i="32"/>
  <c r="AG316" i="32"/>
  <c r="AH316" i="32"/>
  <c r="AI316" i="32"/>
  <c r="AJ316" i="32"/>
  <c r="AK316" i="32"/>
  <c r="AL316" i="32"/>
  <c r="AM316" i="32"/>
  <c r="AN316" i="32"/>
  <c r="AO316" i="32"/>
  <c r="AP316" i="32"/>
  <c r="AQ316" i="32"/>
  <c r="AR316" i="32"/>
  <c r="AS316" i="32"/>
  <c r="AT316" i="32"/>
  <c r="AU316" i="32"/>
  <c r="AV316" i="32"/>
  <c r="AW316" i="32"/>
  <c r="AX316" i="32"/>
  <c r="AY316" i="32"/>
  <c r="AZ316" i="32"/>
  <c r="X317" i="32"/>
  <c r="Y317" i="32"/>
  <c r="Z317" i="32"/>
  <c r="AA317" i="32"/>
  <c r="AB317" i="32"/>
  <c r="AC317" i="32"/>
  <c r="AD317" i="32"/>
  <c r="AE317" i="32"/>
  <c r="AF317" i="32"/>
  <c r="AG317" i="32"/>
  <c r="AH317" i="32"/>
  <c r="AI317" i="32"/>
  <c r="AJ317" i="32"/>
  <c r="AK317" i="32"/>
  <c r="AL317" i="32"/>
  <c r="AM317" i="32"/>
  <c r="AN317" i="32"/>
  <c r="AO317" i="32"/>
  <c r="AP317" i="32"/>
  <c r="AQ317" i="32"/>
  <c r="AR317" i="32"/>
  <c r="AS317" i="32"/>
  <c r="AT317" i="32"/>
  <c r="AU317" i="32"/>
  <c r="AV317" i="32"/>
  <c r="AW317" i="32"/>
  <c r="AX317" i="32"/>
  <c r="AY317" i="32"/>
  <c r="AZ317" i="32"/>
  <c r="X318" i="32"/>
  <c r="Y318" i="32"/>
  <c r="Z318" i="32"/>
  <c r="AA318" i="32"/>
  <c r="AB318" i="32"/>
  <c r="AC318" i="32"/>
  <c r="AD318" i="32"/>
  <c r="AE318" i="32"/>
  <c r="AF318" i="32"/>
  <c r="AG318" i="32"/>
  <c r="AH318" i="32"/>
  <c r="AI318" i="32"/>
  <c r="AJ318" i="32"/>
  <c r="AK318" i="32"/>
  <c r="AL318" i="32"/>
  <c r="AM318" i="32"/>
  <c r="AN318" i="32"/>
  <c r="AO318" i="32"/>
  <c r="AP318" i="32"/>
  <c r="AQ318" i="32"/>
  <c r="AR318" i="32"/>
  <c r="AS318" i="32"/>
  <c r="AT318" i="32"/>
  <c r="AU318" i="32"/>
  <c r="AV318" i="32"/>
  <c r="AW318" i="32"/>
  <c r="AX318" i="32"/>
  <c r="AY318" i="32"/>
  <c r="AZ318" i="32"/>
  <c r="X319" i="32"/>
  <c r="Y319" i="32"/>
  <c r="Z319" i="32"/>
  <c r="AA319" i="32"/>
  <c r="AB319" i="32"/>
  <c r="AC319" i="32"/>
  <c r="AD319" i="32"/>
  <c r="AE319" i="32"/>
  <c r="AF319" i="32"/>
  <c r="AG319" i="32"/>
  <c r="AH319" i="32"/>
  <c r="AI319" i="32"/>
  <c r="AJ319" i="32"/>
  <c r="AK319" i="32"/>
  <c r="AL319" i="32"/>
  <c r="AM319" i="32"/>
  <c r="AN319" i="32"/>
  <c r="AO319" i="32"/>
  <c r="AP319" i="32"/>
  <c r="AQ319" i="32"/>
  <c r="AR319" i="32"/>
  <c r="AS319" i="32"/>
  <c r="AT319" i="32"/>
  <c r="AU319" i="32"/>
  <c r="AV319" i="32"/>
  <c r="AW319" i="32"/>
  <c r="AX319" i="32"/>
  <c r="AY319" i="32"/>
  <c r="AZ319" i="32"/>
  <c r="X320" i="32"/>
  <c r="Y320" i="32"/>
  <c r="Z320" i="32"/>
  <c r="AA320" i="32"/>
  <c r="AB320" i="32"/>
  <c r="AC320" i="32"/>
  <c r="AD320" i="32"/>
  <c r="AE320" i="32"/>
  <c r="AF320" i="32"/>
  <c r="AG320" i="32"/>
  <c r="AH320" i="32"/>
  <c r="AI320" i="32"/>
  <c r="AJ320" i="32"/>
  <c r="AK320" i="32"/>
  <c r="AL320" i="32"/>
  <c r="AM320" i="32"/>
  <c r="AN320" i="32"/>
  <c r="AO320" i="32"/>
  <c r="AP320" i="32"/>
  <c r="AQ320" i="32"/>
  <c r="AR320" i="32"/>
  <c r="AS320" i="32"/>
  <c r="AT320" i="32"/>
  <c r="AU320" i="32"/>
  <c r="AV320" i="32"/>
  <c r="AW320" i="32"/>
  <c r="AX320" i="32"/>
  <c r="AY320" i="32"/>
  <c r="AZ320" i="32"/>
  <c r="X321" i="32"/>
  <c r="Y321" i="32"/>
  <c r="Z321" i="32"/>
  <c r="AA321" i="32"/>
  <c r="AB321" i="32"/>
  <c r="AC321" i="32"/>
  <c r="AD321" i="32"/>
  <c r="AE321" i="32"/>
  <c r="AF321" i="32"/>
  <c r="AG321" i="32"/>
  <c r="AH321" i="32"/>
  <c r="AI321" i="32"/>
  <c r="AJ321" i="32"/>
  <c r="AK321" i="32"/>
  <c r="AL321" i="32"/>
  <c r="AM321" i="32"/>
  <c r="AN321" i="32"/>
  <c r="AO321" i="32"/>
  <c r="AP321" i="32"/>
  <c r="AQ321" i="32"/>
  <c r="AR321" i="32"/>
  <c r="AS321" i="32"/>
  <c r="AT321" i="32"/>
  <c r="AU321" i="32"/>
  <c r="AV321" i="32"/>
  <c r="AW321" i="32"/>
  <c r="AX321" i="32"/>
  <c r="AY321" i="32"/>
  <c r="AZ321" i="32"/>
  <c r="X322" i="32"/>
  <c r="Y322" i="32"/>
  <c r="Z322" i="32"/>
  <c r="AA322" i="32"/>
  <c r="AB322" i="32"/>
  <c r="AC322" i="32"/>
  <c r="AD322" i="32"/>
  <c r="AE322" i="32"/>
  <c r="AF322" i="32"/>
  <c r="AG322" i="32"/>
  <c r="AH322" i="32"/>
  <c r="AI322" i="32"/>
  <c r="AJ322" i="32"/>
  <c r="AK322" i="32"/>
  <c r="AL322" i="32"/>
  <c r="AM322" i="32"/>
  <c r="AN322" i="32"/>
  <c r="AO322" i="32"/>
  <c r="AP322" i="32"/>
  <c r="AQ322" i="32"/>
  <c r="AR322" i="32"/>
  <c r="AS322" i="32"/>
  <c r="AT322" i="32"/>
  <c r="AU322" i="32"/>
  <c r="AV322" i="32"/>
  <c r="AW322" i="32"/>
  <c r="AX322" i="32"/>
  <c r="AY322" i="32"/>
  <c r="AZ322" i="32"/>
  <c r="X323" i="32"/>
  <c r="Y323" i="32"/>
  <c r="Z323" i="32"/>
  <c r="AA323" i="32"/>
  <c r="AB323" i="32"/>
  <c r="AC323" i="32"/>
  <c r="AD323" i="32"/>
  <c r="AE323" i="32"/>
  <c r="AF323" i="32"/>
  <c r="AG323" i="32"/>
  <c r="AH323" i="32"/>
  <c r="AI323" i="32"/>
  <c r="AJ323" i="32"/>
  <c r="AK323" i="32"/>
  <c r="AL323" i="32"/>
  <c r="AM323" i="32"/>
  <c r="AN323" i="32"/>
  <c r="AO323" i="32"/>
  <c r="AP323" i="32"/>
  <c r="AQ323" i="32"/>
  <c r="AR323" i="32"/>
  <c r="AS323" i="32"/>
  <c r="AT323" i="32"/>
  <c r="AU323" i="32"/>
  <c r="AV323" i="32"/>
  <c r="AW323" i="32"/>
  <c r="AX323" i="32"/>
  <c r="AY323" i="32"/>
  <c r="AZ323" i="32"/>
  <c r="X324" i="32"/>
  <c r="Y324" i="32"/>
  <c r="Z324" i="32"/>
  <c r="AA324" i="32"/>
  <c r="AB324" i="32"/>
  <c r="AC324" i="32"/>
  <c r="AD324" i="32"/>
  <c r="AE324" i="32"/>
  <c r="AF324" i="32"/>
  <c r="AG324" i="32"/>
  <c r="AH324" i="32"/>
  <c r="AI324" i="32"/>
  <c r="AJ324" i="32"/>
  <c r="AK324" i="32"/>
  <c r="AL324" i="32"/>
  <c r="AM324" i="32"/>
  <c r="AN324" i="32"/>
  <c r="AO324" i="32"/>
  <c r="AP324" i="32"/>
  <c r="AQ324" i="32"/>
  <c r="AR324" i="32"/>
  <c r="AS324" i="32"/>
  <c r="AT324" i="32"/>
  <c r="AU324" i="32"/>
  <c r="AV324" i="32"/>
  <c r="AW324" i="32"/>
  <c r="AX324" i="32"/>
  <c r="AY324" i="32"/>
  <c r="AZ324" i="32"/>
  <c r="X325" i="32"/>
  <c r="Y325" i="32"/>
  <c r="Z325" i="32"/>
  <c r="AA325" i="32"/>
  <c r="AB325" i="32"/>
  <c r="AC325" i="32"/>
  <c r="AD325" i="32"/>
  <c r="AE325" i="32"/>
  <c r="AF325" i="32"/>
  <c r="AG325" i="32"/>
  <c r="AH325" i="32"/>
  <c r="AI325" i="32"/>
  <c r="AJ325" i="32"/>
  <c r="AK325" i="32"/>
  <c r="AL325" i="32"/>
  <c r="AM325" i="32"/>
  <c r="AN325" i="32"/>
  <c r="AO325" i="32"/>
  <c r="AP325" i="32"/>
  <c r="AQ325" i="32"/>
  <c r="AR325" i="32"/>
  <c r="AS325" i="32"/>
  <c r="AT325" i="32"/>
  <c r="AU325" i="32"/>
  <c r="AV325" i="32"/>
  <c r="AW325" i="32"/>
  <c r="AX325" i="32"/>
  <c r="AY325" i="32"/>
  <c r="AZ325" i="32"/>
  <c r="X326" i="32"/>
  <c r="Y326" i="32"/>
  <c r="Z326" i="32"/>
  <c r="AA326" i="32"/>
  <c r="AB326" i="32"/>
  <c r="AC326" i="32"/>
  <c r="AD326" i="32"/>
  <c r="AE326" i="32"/>
  <c r="AF326" i="32"/>
  <c r="AG326" i="32"/>
  <c r="AH326" i="32"/>
  <c r="AI326" i="32"/>
  <c r="AJ326" i="32"/>
  <c r="AK326" i="32"/>
  <c r="AL326" i="32"/>
  <c r="AM326" i="32"/>
  <c r="AN326" i="32"/>
  <c r="AO326" i="32"/>
  <c r="AP326" i="32"/>
  <c r="AQ326" i="32"/>
  <c r="AR326" i="32"/>
  <c r="AS326" i="32"/>
  <c r="AT326" i="32"/>
  <c r="AU326" i="32"/>
  <c r="AV326" i="32"/>
  <c r="AW326" i="32"/>
  <c r="AX326" i="32"/>
  <c r="AY326" i="32"/>
  <c r="AZ326" i="32"/>
  <c r="X327" i="32"/>
  <c r="Y327" i="32"/>
  <c r="Z327" i="32"/>
  <c r="AA327" i="32"/>
  <c r="AB327" i="32"/>
  <c r="AC327" i="32"/>
  <c r="AD327" i="32"/>
  <c r="AE327" i="32"/>
  <c r="AF327" i="32"/>
  <c r="AG327" i="32"/>
  <c r="AH327" i="32"/>
  <c r="AI327" i="32"/>
  <c r="AJ327" i="32"/>
  <c r="AK327" i="32"/>
  <c r="AL327" i="32"/>
  <c r="AM327" i="32"/>
  <c r="AN327" i="32"/>
  <c r="AO327" i="32"/>
  <c r="AP327" i="32"/>
  <c r="AQ327" i="32"/>
  <c r="AR327" i="32"/>
  <c r="AS327" i="32"/>
  <c r="AT327" i="32"/>
  <c r="AU327" i="32"/>
  <c r="AV327" i="32"/>
  <c r="AW327" i="32"/>
  <c r="AX327" i="32"/>
  <c r="AY327" i="32"/>
  <c r="AZ327" i="32"/>
  <c r="X328" i="32"/>
  <c r="Y328" i="32"/>
  <c r="Z328" i="32"/>
  <c r="AA328" i="32"/>
  <c r="AB328" i="32"/>
  <c r="AC328" i="32"/>
  <c r="AD328" i="32"/>
  <c r="AE328" i="32"/>
  <c r="AF328" i="32"/>
  <c r="AG328" i="32"/>
  <c r="AH328" i="32"/>
  <c r="AI328" i="32"/>
  <c r="AJ328" i="32"/>
  <c r="AK328" i="32"/>
  <c r="AL328" i="32"/>
  <c r="AM328" i="32"/>
  <c r="AN328" i="32"/>
  <c r="AO328" i="32"/>
  <c r="AP328" i="32"/>
  <c r="AQ328" i="32"/>
  <c r="AR328" i="32"/>
  <c r="AS328" i="32"/>
  <c r="AT328" i="32"/>
  <c r="AU328" i="32"/>
  <c r="AV328" i="32"/>
  <c r="AW328" i="32"/>
  <c r="AX328" i="32"/>
  <c r="AY328" i="32"/>
  <c r="AZ328" i="32"/>
  <c r="X329" i="32"/>
  <c r="Y329" i="32"/>
  <c r="Z329" i="32"/>
  <c r="AA329" i="32"/>
  <c r="AB329" i="32"/>
  <c r="AC329" i="32"/>
  <c r="AD329" i="32"/>
  <c r="AE329" i="32"/>
  <c r="AF329" i="32"/>
  <c r="AG329" i="32"/>
  <c r="AH329" i="32"/>
  <c r="AI329" i="32"/>
  <c r="AJ329" i="32"/>
  <c r="AK329" i="32"/>
  <c r="AL329" i="32"/>
  <c r="AM329" i="32"/>
  <c r="AN329" i="32"/>
  <c r="AO329" i="32"/>
  <c r="AP329" i="32"/>
  <c r="AQ329" i="32"/>
  <c r="AR329" i="32"/>
  <c r="AS329" i="32"/>
  <c r="AT329" i="32"/>
  <c r="AU329" i="32"/>
  <c r="AV329" i="32"/>
  <c r="AW329" i="32"/>
  <c r="AX329" i="32"/>
  <c r="AY329" i="32"/>
  <c r="AZ329" i="32"/>
  <c r="X330" i="32"/>
  <c r="Y330" i="32"/>
  <c r="Z330" i="32"/>
  <c r="AA330" i="32"/>
  <c r="AB330" i="32"/>
  <c r="AC330" i="32"/>
  <c r="AD330" i="32"/>
  <c r="AE330" i="32"/>
  <c r="AF330" i="32"/>
  <c r="AG330" i="32"/>
  <c r="AH330" i="32"/>
  <c r="AI330" i="32"/>
  <c r="AJ330" i="32"/>
  <c r="AK330" i="32"/>
  <c r="AL330" i="32"/>
  <c r="AM330" i="32"/>
  <c r="AN330" i="32"/>
  <c r="AO330" i="32"/>
  <c r="AP330" i="32"/>
  <c r="AQ330" i="32"/>
  <c r="AR330" i="32"/>
  <c r="AS330" i="32"/>
  <c r="AT330" i="32"/>
  <c r="AU330" i="32"/>
  <c r="AV330" i="32"/>
  <c r="AW330" i="32"/>
  <c r="AX330" i="32"/>
  <c r="AY330" i="32"/>
  <c r="AZ330" i="32"/>
  <c r="X331" i="32"/>
  <c r="Y331" i="32"/>
  <c r="Z331" i="32"/>
  <c r="AA331" i="32"/>
  <c r="AB331" i="32"/>
  <c r="AC331" i="32"/>
  <c r="AD331" i="32"/>
  <c r="AE331" i="32"/>
  <c r="AF331" i="32"/>
  <c r="AG331" i="32"/>
  <c r="AH331" i="32"/>
  <c r="AI331" i="32"/>
  <c r="AJ331" i="32"/>
  <c r="AK331" i="32"/>
  <c r="AL331" i="32"/>
  <c r="AM331" i="32"/>
  <c r="AN331" i="32"/>
  <c r="AO331" i="32"/>
  <c r="AP331" i="32"/>
  <c r="AQ331" i="32"/>
  <c r="AR331" i="32"/>
  <c r="AS331" i="32"/>
  <c r="AT331" i="32"/>
  <c r="AU331" i="32"/>
  <c r="AV331" i="32"/>
  <c r="AW331" i="32"/>
  <c r="AX331" i="32"/>
  <c r="AY331" i="32"/>
  <c r="AZ331" i="32"/>
  <c r="X332" i="32"/>
  <c r="Y332" i="32"/>
  <c r="Z332" i="32"/>
  <c r="AA332" i="32"/>
  <c r="AB332" i="32"/>
  <c r="AC332" i="32"/>
  <c r="AD332" i="32"/>
  <c r="AE332" i="32"/>
  <c r="AF332" i="32"/>
  <c r="AG332" i="32"/>
  <c r="AH332" i="32"/>
  <c r="AI332" i="32"/>
  <c r="AJ332" i="32"/>
  <c r="AK332" i="32"/>
  <c r="AL332" i="32"/>
  <c r="AM332" i="32"/>
  <c r="AN332" i="32"/>
  <c r="AO332" i="32"/>
  <c r="AP332" i="32"/>
  <c r="AQ332" i="32"/>
  <c r="AR332" i="32"/>
  <c r="AS332" i="32"/>
  <c r="AT332" i="32"/>
  <c r="AU332" i="32"/>
  <c r="AV332" i="32"/>
  <c r="AW332" i="32"/>
  <c r="AX332" i="32"/>
  <c r="AY332" i="32"/>
  <c r="AZ332" i="32"/>
  <c r="X333" i="32"/>
  <c r="Y333" i="32"/>
  <c r="Z333" i="32"/>
  <c r="AA333" i="32"/>
  <c r="AB333" i="32"/>
  <c r="AC333" i="32"/>
  <c r="AD333" i="32"/>
  <c r="AE333" i="32"/>
  <c r="AF333" i="32"/>
  <c r="AG333" i="32"/>
  <c r="AH333" i="32"/>
  <c r="AI333" i="32"/>
  <c r="AJ333" i="32"/>
  <c r="AK333" i="32"/>
  <c r="AL333" i="32"/>
  <c r="AM333" i="32"/>
  <c r="AN333" i="32"/>
  <c r="AO333" i="32"/>
  <c r="AP333" i="32"/>
  <c r="AQ333" i="32"/>
  <c r="AR333" i="32"/>
  <c r="AS333" i="32"/>
  <c r="AT333" i="32"/>
  <c r="AU333" i="32"/>
  <c r="AV333" i="32"/>
  <c r="AW333" i="32"/>
  <c r="AX333" i="32"/>
  <c r="AY333" i="32"/>
  <c r="AZ333" i="32"/>
  <c r="X334" i="32"/>
  <c r="Y334" i="32"/>
  <c r="Z334" i="32"/>
  <c r="AA334" i="32"/>
  <c r="AB334" i="32"/>
  <c r="AC334" i="32"/>
  <c r="AD334" i="32"/>
  <c r="AE334" i="32"/>
  <c r="AF334" i="32"/>
  <c r="AG334" i="32"/>
  <c r="AH334" i="32"/>
  <c r="AI334" i="32"/>
  <c r="AJ334" i="32"/>
  <c r="AK334" i="32"/>
  <c r="AL334" i="32"/>
  <c r="AM334" i="32"/>
  <c r="AN334" i="32"/>
  <c r="AO334" i="32"/>
  <c r="AP334" i="32"/>
  <c r="AQ334" i="32"/>
  <c r="AR334" i="32"/>
  <c r="AS334" i="32"/>
  <c r="AT334" i="32"/>
  <c r="AU334" i="32"/>
  <c r="AV334" i="32"/>
  <c r="AW334" i="32"/>
  <c r="AX334" i="32"/>
  <c r="AY334" i="32"/>
  <c r="AZ334" i="32"/>
  <c r="X335" i="32"/>
  <c r="Y335" i="32"/>
  <c r="Z335" i="32"/>
  <c r="AA335" i="32"/>
  <c r="AB335" i="32"/>
  <c r="AC335" i="32"/>
  <c r="AD335" i="32"/>
  <c r="AE335" i="32"/>
  <c r="AF335" i="32"/>
  <c r="AG335" i="32"/>
  <c r="AH335" i="32"/>
  <c r="AI335" i="32"/>
  <c r="AJ335" i="32"/>
  <c r="AK335" i="32"/>
  <c r="AL335" i="32"/>
  <c r="AM335" i="32"/>
  <c r="AN335" i="32"/>
  <c r="AO335" i="32"/>
  <c r="AP335" i="32"/>
  <c r="AQ335" i="32"/>
  <c r="AR335" i="32"/>
  <c r="AS335" i="32"/>
  <c r="AT335" i="32"/>
  <c r="AU335" i="32"/>
  <c r="AV335" i="32"/>
  <c r="AW335" i="32"/>
  <c r="AX335" i="32"/>
  <c r="AY335" i="32"/>
  <c r="AZ335" i="32"/>
  <c r="X336" i="32"/>
  <c r="Y336" i="32"/>
  <c r="Z336" i="32"/>
  <c r="AA336" i="32"/>
  <c r="AB336" i="32"/>
  <c r="AC336" i="32"/>
  <c r="AD336" i="32"/>
  <c r="AE336" i="32"/>
  <c r="AF336" i="32"/>
  <c r="AG336" i="32"/>
  <c r="AH336" i="32"/>
  <c r="AI336" i="32"/>
  <c r="AJ336" i="32"/>
  <c r="AK336" i="32"/>
  <c r="AL336" i="32"/>
  <c r="AM336" i="32"/>
  <c r="AN336" i="32"/>
  <c r="AO336" i="32"/>
  <c r="AP336" i="32"/>
  <c r="AQ336" i="32"/>
  <c r="AR336" i="32"/>
  <c r="AS336" i="32"/>
  <c r="AT336" i="32"/>
  <c r="AU336" i="32"/>
  <c r="AV336" i="32"/>
  <c r="AW336" i="32"/>
  <c r="AX336" i="32"/>
  <c r="AY336" i="32"/>
  <c r="AZ336" i="32"/>
  <c r="X337" i="32"/>
  <c r="Y337" i="32"/>
  <c r="Z337" i="32"/>
  <c r="AA337" i="32"/>
  <c r="AB337" i="32"/>
  <c r="AC337" i="32"/>
  <c r="AD337" i="32"/>
  <c r="AE337" i="32"/>
  <c r="AF337" i="32"/>
  <c r="AG337" i="32"/>
  <c r="AH337" i="32"/>
  <c r="AI337" i="32"/>
  <c r="AJ337" i="32"/>
  <c r="AK337" i="32"/>
  <c r="AL337" i="32"/>
  <c r="AM337" i="32"/>
  <c r="AN337" i="32"/>
  <c r="AO337" i="32"/>
  <c r="AP337" i="32"/>
  <c r="AQ337" i="32"/>
  <c r="AR337" i="32"/>
  <c r="AS337" i="32"/>
  <c r="AT337" i="32"/>
  <c r="AU337" i="32"/>
  <c r="AV337" i="32"/>
  <c r="AW337" i="32"/>
  <c r="AX337" i="32"/>
  <c r="AY337" i="32"/>
  <c r="AZ337" i="32"/>
  <c r="X338" i="32"/>
  <c r="Y338" i="32"/>
  <c r="Z338" i="32"/>
  <c r="AA338" i="32"/>
  <c r="AB338" i="32"/>
  <c r="AC338" i="32"/>
  <c r="AD338" i="32"/>
  <c r="AE338" i="32"/>
  <c r="AF338" i="32"/>
  <c r="AG338" i="32"/>
  <c r="AH338" i="32"/>
  <c r="AI338" i="32"/>
  <c r="AJ338" i="32"/>
  <c r="AK338" i="32"/>
  <c r="AL338" i="32"/>
  <c r="AM338" i="32"/>
  <c r="AN338" i="32"/>
  <c r="AO338" i="32"/>
  <c r="AP338" i="32"/>
  <c r="AQ338" i="32"/>
  <c r="AR338" i="32"/>
  <c r="AS338" i="32"/>
  <c r="AT338" i="32"/>
  <c r="AU338" i="32"/>
  <c r="AV338" i="32"/>
  <c r="AW338" i="32"/>
  <c r="AX338" i="32"/>
  <c r="AY338" i="32"/>
  <c r="AZ338" i="32"/>
  <c r="X339" i="32"/>
  <c r="Y339" i="32"/>
  <c r="Z339" i="32"/>
  <c r="AA339" i="32"/>
  <c r="AB339" i="32"/>
  <c r="AC339" i="32"/>
  <c r="AD339" i="32"/>
  <c r="AE339" i="32"/>
  <c r="AF339" i="32"/>
  <c r="AG339" i="32"/>
  <c r="AH339" i="32"/>
  <c r="AI339" i="32"/>
  <c r="AJ339" i="32"/>
  <c r="AK339" i="32"/>
  <c r="AL339" i="32"/>
  <c r="AM339" i="32"/>
  <c r="AN339" i="32"/>
  <c r="AO339" i="32"/>
  <c r="AP339" i="32"/>
  <c r="AQ339" i="32"/>
  <c r="AR339" i="32"/>
  <c r="AS339" i="32"/>
  <c r="AT339" i="32"/>
  <c r="AU339" i="32"/>
  <c r="AV339" i="32"/>
  <c r="AW339" i="32"/>
  <c r="AX339" i="32"/>
  <c r="AY339" i="32"/>
  <c r="AZ339" i="32"/>
  <c r="X340" i="32"/>
  <c r="Y340" i="32"/>
  <c r="Z340" i="32"/>
  <c r="AA340" i="32"/>
  <c r="AB340" i="32"/>
  <c r="AC340" i="32"/>
  <c r="AD340" i="32"/>
  <c r="AE340" i="32"/>
  <c r="AF340" i="32"/>
  <c r="AG340" i="32"/>
  <c r="AH340" i="32"/>
  <c r="AI340" i="32"/>
  <c r="AJ340" i="32"/>
  <c r="AK340" i="32"/>
  <c r="AL340" i="32"/>
  <c r="AM340" i="32"/>
  <c r="AN340" i="32"/>
  <c r="AO340" i="32"/>
  <c r="AP340" i="32"/>
  <c r="AQ340" i="32"/>
  <c r="AR340" i="32"/>
  <c r="AS340" i="32"/>
  <c r="AT340" i="32"/>
  <c r="AU340" i="32"/>
  <c r="AV340" i="32"/>
  <c r="AW340" i="32"/>
  <c r="AX340" i="32"/>
  <c r="AY340" i="32"/>
  <c r="AZ340" i="32"/>
  <c r="X341" i="32"/>
  <c r="Y341" i="32"/>
  <c r="Z341" i="32"/>
  <c r="AA341" i="32"/>
  <c r="AB341" i="32"/>
  <c r="AC341" i="32"/>
  <c r="AD341" i="32"/>
  <c r="AE341" i="32"/>
  <c r="AF341" i="32"/>
  <c r="AG341" i="32"/>
  <c r="AH341" i="32"/>
  <c r="AI341" i="32"/>
  <c r="AJ341" i="32"/>
  <c r="AK341" i="32"/>
  <c r="AL341" i="32"/>
  <c r="AM341" i="32"/>
  <c r="AN341" i="32"/>
  <c r="AO341" i="32"/>
  <c r="AP341" i="32"/>
  <c r="AQ341" i="32"/>
  <c r="AR341" i="32"/>
  <c r="AS341" i="32"/>
  <c r="AT341" i="32"/>
  <c r="AU341" i="32"/>
  <c r="AV341" i="32"/>
  <c r="AW341" i="32"/>
  <c r="AX341" i="32"/>
  <c r="AY341" i="32"/>
  <c r="AZ341" i="32"/>
  <c r="X342" i="32"/>
  <c r="Y342" i="32"/>
  <c r="Z342" i="32"/>
  <c r="AA342" i="32"/>
  <c r="AB342" i="32"/>
  <c r="AC342" i="32"/>
  <c r="AD342" i="32"/>
  <c r="AE342" i="32"/>
  <c r="AF342" i="32"/>
  <c r="AG342" i="32"/>
  <c r="AH342" i="32"/>
  <c r="AI342" i="32"/>
  <c r="AJ342" i="32"/>
  <c r="AK342" i="32"/>
  <c r="AL342" i="32"/>
  <c r="AM342" i="32"/>
  <c r="AN342" i="32"/>
  <c r="AO342" i="32"/>
  <c r="AP342" i="32"/>
  <c r="AQ342" i="32"/>
  <c r="AR342" i="32"/>
  <c r="AS342" i="32"/>
  <c r="AT342" i="32"/>
  <c r="AU342" i="32"/>
  <c r="AV342" i="32"/>
  <c r="AW342" i="32"/>
  <c r="AX342" i="32"/>
  <c r="AY342" i="32"/>
  <c r="AZ342" i="32"/>
  <c r="X343" i="32"/>
  <c r="Y343" i="32"/>
  <c r="Z343" i="32"/>
  <c r="AA343" i="32"/>
  <c r="AB343" i="32"/>
  <c r="AC343" i="32"/>
  <c r="AD343" i="32"/>
  <c r="AE343" i="32"/>
  <c r="AF343" i="32"/>
  <c r="AG343" i="32"/>
  <c r="AH343" i="32"/>
  <c r="AI343" i="32"/>
  <c r="AJ343" i="32"/>
  <c r="AK343" i="32"/>
  <c r="AL343" i="32"/>
  <c r="AM343" i="32"/>
  <c r="AN343" i="32"/>
  <c r="AO343" i="32"/>
  <c r="AP343" i="32"/>
  <c r="AQ343" i="32"/>
  <c r="AR343" i="32"/>
  <c r="AS343" i="32"/>
  <c r="AT343" i="32"/>
  <c r="AU343" i="32"/>
  <c r="AV343" i="32"/>
  <c r="AW343" i="32"/>
  <c r="AX343" i="32"/>
  <c r="AY343" i="32"/>
  <c r="AZ343" i="32"/>
  <c r="X344" i="32"/>
  <c r="Y344" i="32"/>
  <c r="Z344" i="32"/>
  <c r="AA344" i="32"/>
  <c r="AB344" i="32"/>
  <c r="AC344" i="32"/>
  <c r="AD344" i="32"/>
  <c r="AE344" i="32"/>
  <c r="AF344" i="32"/>
  <c r="AG344" i="32"/>
  <c r="AH344" i="32"/>
  <c r="AI344" i="32"/>
  <c r="AJ344" i="32"/>
  <c r="AK344" i="32"/>
  <c r="AL344" i="32"/>
  <c r="AM344" i="32"/>
  <c r="AN344" i="32"/>
  <c r="AO344" i="32"/>
  <c r="AP344" i="32"/>
  <c r="AQ344" i="32"/>
  <c r="AR344" i="32"/>
  <c r="AS344" i="32"/>
  <c r="AT344" i="32"/>
  <c r="AU344" i="32"/>
  <c r="AV344" i="32"/>
  <c r="AW344" i="32"/>
  <c r="AX344" i="32"/>
  <c r="AY344" i="32"/>
  <c r="AZ344" i="32"/>
  <c r="X345" i="32"/>
  <c r="Y345" i="32"/>
  <c r="Z345" i="32"/>
  <c r="AA345" i="32"/>
  <c r="AB345" i="32"/>
  <c r="AC345" i="32"/>
  <c r="AD345" i="32"/>
  <c r="AE345" i="32"/>
  <c r="AF345" i="32"/>
  <c r="AG345" i="32"/>
  <c r="AH345" i="32"/>
  <c r="AI345" i="32"/>
  <c r="AJ345" i="32"/>
  <c r="AK345" i="32"/>
  <c r="AL345" i="32"/>
  <c r="AM345" i="32"/>
  <c r="AN345" i="32"/>
  <c r="AO345" i="32"/>
  <c r="AP345" i="32"/>
  <c r="AQ345" i="32"/>
  <c r="AR345" i="32"/>
  <c r="AS345" i="32"/>
  <c r="AT345" i="32"/>
  <c r="AU345" i="32"/>
  <c r="AV345" i="32"/>
  <c r="AW345" i="32"/>
  <c r="AX345" i="32"/>
  <c r="AY345" i="32"/>
  <c r="AZ345" i="32"/>
  <c r="X346" i="32"/>
  <c r="Y346" i="32"/>
  <c r="Z346" i="32"/>
  <c r="AA346" i="32"/>
  <c r="AB346" i="32"/>
  <c r="AC346" i="32"/>
  <c r="AD346" i="32"/>
  <c r="AE346" i="32"/>
  <c r="AF346" i="32"/>
  <c r="AG346" i="32"/>
  <c r="AH346" i="32"/>
  <c r="AI346" i="32"/>
  <c r="AJ346" i="32"/>
  <c r="AK346" i="32"/>
  <c r="AL346" i="32"/>
  <c r="AM346" i="32"/>
  <c r="AN346" i="32"/>
  <c r="AO346" i="32"/>
  <c r="AP346" i="32"/>
  <c r="AQ346" i="32"/>
  <c r="AR346" i="32"/>
  <c r="AS346" i="32"/>
  <c r="AT346" i="32"/>
  <c r="AU346" i="32"/>
  <c r="AV346" i="32"/>
  <c r="AW346" i="32"/>
  <c r="AX346" i="32"/>
  <c r="AY346" i="32"/>
  <c r="AZ346" i="32"/>
  <c r="X347" i="32"/>
  <c r="Y347" i="32"/>
  <c r="Z347" i="32"/>
  <c r="AA347" i="32"/>
  <c r="AB347" i="32"/>
  <c r="AC347" i="32"/>
  <c r="AD347" i="32"/>
  <c r="AE347" i="32"/>
  <c r="AF347" i="32"/>
  <c r="AG347" i="32"/>
  <c r="AH347" i="32"/>
  <c r="AI347" i="32"/>
  <c r="AJ347" i="32"/>
  <c r="AK347" i="32"/>
  <c r="AL347" i="32"/>
  <c r="AM347" i="32"/>
  <c r="AN347" i="32"/>
  <c r="AO347" i="32"/>
  <c r="AP347" i="32"/>
  <c r="AQ347" i="32"/>
  <c r="AR347" i="32"/>
  <c r="AS347" i="32"/>
  <c r="AT347" i="32"/>
  <c r="AU347" i="32"/>
  <c r="AV347" i="32"/>
  <c r="AW347" i="32"/>
  <c r="AX347" i="32"/>
  <c r="AY347" i="32"/>
  <c r="AZ347" i="32"/>
  <c r="X348" i="32"/>
  <c r="Y348" i="32"/>
  <c r="Z348" i="32"/>
  <c r="AA348" i="32"/>
  <c r="AB348" i="32"/>
  <c r="AC348" i="32"/>
  <c r="AD348" i="32"/>
  <c r="AE348" i="32"/>
  <c r="AF348" i="32"/>
  <c r="AG348" i="32"/>
  <c r="AH348" i="32"/>
  <c r="AI348" i="32"/>
  <c r="AJ348" i="32"/>
  <c r="AK348" i="32"/>
  <c r="AL348" i="32"/>
  <c r="AM348" i="32"/>
  <c r="AN348" i="32"/>
  <c r="AO348" i="32"/>
  <c r="AP348" i="32"/>
  <c r="AQ348" i="32"/>
  <c r="AR348" i="32"/>
  <c r="AS348" i="32"/>
  <c r="AT348" i="32"/>
  <c r="AU348" i="32"/>
  <c r="AV348" i="32"/>
  <c r="AW348" i="32"/>
  <c r="AX348" i="32"/>
  <c r="AY348" i="32"/>
  <c r="AZ348" i="32"/>
  <c r="X349" i="32"/>
  <c r="Y349" i="32"/>
  <c r="Z349" i="32"/>
  <c r="AA349" i="32"/>
  <c r="AB349" i="32"/>
  <c r="AC349" i="32"/>
  <c r="AD349" i="32"/>
  <c r="AE349" i="32"/>
  <c r="AF349" i="32"/>
  <c r="AG349" i="32"/>
  <c r="AH349" i="32"/>
  <c r="AI349" i="32"/>
  <c r="AJ349" i="32"/>
  <c r="AK349" i="32"/>
  <c r="AL349" i="32"/>
  <c r="AM349" i="32"/>
  <c r="AN349" i="32"/>
  <c r="AO349" i="32"/>
  <c r="AP349" i="32"/>
  <c r="AQ349" i="32"/>
  <c r="AR349" i="32"/>
  <c r="AS349" i="32"/>
  <c r="AT349" i="32"/>
  <c r="AU349" i="32"/>
  <c r="AV349" i="32"/>
  <c r="AW349" i="32"/>
  <c r="AX349" i="32"/>
  <c r="AY349" i="32"/>
  <c r="AZ349" i="32"/>
  <c r="X350" i="32"/>
  <c r="Y350" i="32"/>
  <c r="Z350" i="32"/>
  <c r="AA350" i="32"/>
  <c r="AB350" i="32"/>
  <c r="AC350" i="32"/>
  <c r="AD350" i="32"/>
  <c r="AE350" i="32"/>
  <c r="AF350" i="32"/>
  <c r="AG350" i="32"/>
  <c r="AH350" i="32"/>
  <c r="AI350" i="32"/>
  <c r="AJ350" i="32"/>
  <c r="AK350" i="32"/>
  <c r="AL350" i="32"/>
  <c r="AM350" i="32"/>
  <c r="AN350" i="32"/>
  <c r="AO350" i="32"/>
  <c r="AP350" i="32"/>
  <c r="AQ350" i="32"/>
  <c r="AR350" i="32"/>
  <c r="AS350" i="32"/>
  <c r="AT350" i="32"/>
  <c r="AU350" i="32"/>
  <c r="AV350" i="32"/>
  <c r="AW350" i="32"/>
  <c r="AX350" i="32"/>
  <c r="AY350" i="32"/>
  <c r="AZ350" i="32"/>
  <c r="X351" i="32"/>
  <c r="Y351" i="32"/>
  <c r="Z351" i="32"/>
  <c r="AA351" i="32"/>
  <c r="AB351" i="32"/>
  <c r="AC351" i="32"/>
  <c r="AD351" i="32"/>
  <c r="AE351" i="32"/>
  <c r="AF351" i="32"/>
  <c r="AG351" i="32"/>
  <c r="AH351" i="32"/>
  <c r="AI351" i="32"/>
  <c r="AJ351" i="32"/>
  <c r="AK351" i="32"/>
  <c r="AL351" i="32"/>
  <c r="AM351" i="32"/>
  <c r="AN351" i="32"/>
  <c r="AO351" i="32"/>
  <c r="AP351" i="32"/>
  <c r="AQ351" i="32"/>
  <c r="AR351" i="32"/>
  <c r="AS351" i="32"/>
  <c r="AT351" i="32"/>
  <c r="AU351" i="32"/>
  <c r="AV351" i="32"/>
  <c r="AW351" i="32"/>
  <c r="AX351" i="32"/>
  <c r="AY351" i="32"/>
  <c r="AZ351" i="32"/>
  <c r="X352" i="32"/>
  <c r="Y352" i="32"/>
  <c r="Z352" i="32"/>
  <c r="AA352" i="32"/>
  <c r="AB352" i="32"/>
  <c r="AC352" i="32"/>
  <c r="AD352" i="32"/>
  <c r="AE352" i="32"/>
  <c r="AF352" i="32"/>
  <c r="AG352" i="32"/>
  <c r="AH352" i="32"/>
  <c r="AI352" i="32"/>
  <c r="AJ352" i="32"/>
  <c r="AK352" i="32"/>
  <c r="AL352" i="32"/>
  <c r="AM352" i="32"/>
  <c r="AN352" i="32"/>
  <c r="AO352" i="32"/>
  <c r="AP352" i="32"/>
  <c r="AQ352" i="32"/>
  <c r="AR352" i="32"/>
  <c r="AS352" i="32"/>
  <c r="AT352" i="32"/>
  <c r="AU352" i="32"/>
  <c r="AV352" i="32"/>
  <c r="AW352" i="32"/>
  <c r="AX352" i="32"/>
  <c r="AY352" i="32"/>
  <c r="AZ352" i="32"/>
  <c r="X353" i="32"/>
  <c r="Y353" i="32"/>
  <c r="Z353" i="32"/>
  <c r="AA353" i="32"/>
  <c r="AB353" i="32"/>
  <c r="AC353" i="32"/>
  <c r="AD353" i="32"/>
  <c r="AE353" i="32"/>
  <c r="AF353" i="32"/>
  <c r="AG353" i="32"/>
  <c r="AH353" i="32"/>
  <c r="AI353" i="32"/>
  <c r="AJ353" i="32"/>
  <c r="AK353" i="32"/>
  <c r="AL353" i="32"/>
  <c r="AM353" i="32"/>
  <c r="AN353" i="32"/>
  <c r="AO353" i="32"/>
  <c r="AP353" i="32"/>
  <c r="AQ353" i="32"/>
  <c r="AR353" i="32"/>
  <c r="AS353" i="32"/>
  <c r="AT353" i="32"/>
  <c r="AU353" i="32"/>
  <c r="AV353" i="32"/>
  <c r="AW353" i="32"/>
  <c r="AX353" i="32"/>
  <c r="AY353" i="32"/>
  <c r="AZ353" i="32"/>
  <c r="X354" i="32"/>
  <c r="Y354" i="32"/>
  <c r="Z354" i="32"/>
  <c r="AA354" i="32"/>
  <c r="AB354" i="32"/>
  <c r="AC354" i="32"/>
  <c r="AD354" i="32"/>
  <c r="AE354" i="32"/>
  <c r="AF354" i="32"/>
  <c r="AG354" i="32"/>
  <c r="AH354" i="32"/>
  <c r="AI354" i="32"/>
  <c r="AJ354" i="32"/>
  <c r="AK354" i="32"/>
  <c r="AL354" i="32"/>
  <c r="AM354" i="32"/>
  <c r="AN354" i="32"/>
  <c r="AO354" i="32"/>
  <c r="AP354" i="32"/>
  <c r="AQ354" i="32"/>
  <c r="AR354" i="32"/>
  <c r="AS354" i="32"/>
  <c r="AT354" i="32"/>
  <c r="AU354" i="32"/>
  <c r="AV354" i="32"/>
  <c r="AW354" i="32"/>
  <c r="AX354" i="32"/>
  <c r="AY354" i="32"/>
  <c r="AZ354" i="32"/>
  <c r="X355" i="32"/>
  <c r="Y355" i="32"/>
  <c r="Z355" i="32"/>
  <c r="AA355" i="32"/>
  <c r="AB355" i="32"/>
  <c r="AC355" i="32"/>
  <c r="AD355" i="32"/>
  <c r="AE355" i="32"/>
  <c r="AF355" i="32"/>
  <c r="AG355" i="32"/>
  <c r="AH355" i="32"/>
  <c r="AI355" i="32"/>
  <c r="AJ355" i="32"/>
  <c r="AK355" i="32"/>
  <c r="AL355" i="32"/>
  <c r="AM355" i="32"/>
  <c r="AN355" i="32"/>
  <c r="AO355" i="32"/>
  <c r="AP355" i="32"/>
  <c r="AQ355" i="32"/>
  <c r="AR355" i="32"/>
  <c r="AS355" i="32"/>
  <c r="AT355" i="32"/>
  <c r="AU355" i="32"/>
  <c r="AV355" i="32"/>
  <c r="AW355" i="32"/>
  <c r="AX355" i="32"/>
  <c r="AY355" i="32"/>
  <c r="AZ355" i="32"/>
  <c r="X356" i="32"/>
  <c r="Y356" i="32"/>
  <c r="Z356" i="32"/>
  <c r="AA356" i="32"/>
  <c r="AB356" i="32"/>
  <c r="AC356" i="32"/>
  <c r="AD356" i="32"/>
  <c r="AE356" i="32"/>
  <c r="AF356" i="32"/>
  <c r="AG356" i="32"/>
  <c r="AH356" i="32"/>
  <c r="AI356" i="32"/>
  <c r="AJ356" i="32"/>
  <c r="AK356" i="32"/>
  <c r="AL356" i="32"/>
  <c r="AM356" i="32"/>
  <c r="AN356" i="32"/>
  <c r="AO356" i="32"/>
  <c r="AP356" i="32"/>
  <c r="AQ356" i="32"/>
  <c r="AR356" i="32"/>
  <c r="AS356" i="32"/>
  <c r="AT356" i="32"/>
  <c r="AU356" i="32"/>
  <c r="AV356" i="32"/>
  <c r="AW356" i="32"/>
  <c r="AX356" i="32"/>
  <c r="AY356" i="32"/>
  <c r="AZ356" i="32"/>
  <c r="X357" i="32"/>
  <c r="Y357" i="32"/>
  <c r="Z357" i="32"/>
  <c r="AA357" i="32"/>
  <c r="AB357" i="32"/>
  <c r="AC357" i="32"/>
  <c r="AD357" i="32"/>
  <c r="AE357" i="32"/>
  <c r="AF357" i="32"/>
  <c r="AG357" i="32"/>
  <c r="AH357" i="32"/>
  <c r="AI357" i="32"/>
  <c r="AJ357" i="32"/>
  <c r="AK357" i="32"/>
  <c r="AL357" i="32"/>
  <c r="AM357" i="32"/>
  <c r="AN357" i="32"/>
  <c r="AO357" i="32"/>
  <c r="AP357" i="32"/>
  <c r="AQ357" i="32"/>
  <c r="AR357" i="32"/>
  <c r="AS357" i="32"/>
  <c r="AT357" i="32"/>
  <c r="AU357" i="32"/>
  <c r="AV357" i="32"/>
  <c r="AW357" i="32"/>
  <c r="AX357" i="32"/>
  <c r="AY357" i="32"/>
  <c r="AZ357" i="32"/>
  <c r="X358" i="32"/>
  <c r="Y358" i="32"/>
  <c r="Z358" i="32"/>
  <c r="AA358" i="32"/>
  <c r="AB358" i="32"/>
  <c r="AC358" i="32"/>
  <c r="AD358" i="32"/>
  <c r="AE358" i="32"/>
  <c r="AF358" i="32"/>
  <c r="AG358" i="32"/>
  <c r="AH358" i="32"/>
  <c r="AI358" i="32"/>
  <c r="AJ358" i="32"/>
  <c r="AK358" i="32"/>
  <c r="AL358" i="32"/>
  <c r="AM358" i="32"/>
  <c r="AN358" i="32"/>
  <c r="AO358" i="32"/>
  <c r="AP358" i="32"/>
  <c r="AQ358" i="32"/>
  <c r="AR358" i="32"/>
  <c r="AS358" i="32"/>
  <c r="AT358" i="32"/>
  <c r="AU358" i="32"/>
  <c r="AV358" i="32"/>
  <c r="AW358" i="32"/>
  <c r="AX358" i="32"/>
  <c r="AY358" i="32"/>
  <c r="AZ358" i="32"/>
  <c r="X359" i="32"/>
  <c r="Y359" i="32"/>
  <c r="Z359" i="32"/>
  <c r="AA359" i="32"/>
  <c r="AB359" i="32"/>
  <c r="AC359" i="32"/>
  <c r="AD359" i="32"/>
  <c r="AE359" i="32"/>
  <c r="AF359" i="32"/>
  <c r="AG359" i="32"/>
  <c r="AH359" i="32"/>
  <c r="AI359" i="32"/>
  <c r="AJ359" i="32"/>
  <c r="AK359" i="32"/>
  <c r="AL359" i="32"/>
  <c r="AM359" i="32"/>
  <c r="AN359" i="32"/>
  <c r="AO359" i="32"/>
  <c r="AP359" i="32"/>
  <c r="AQ359" i="32"/>
  <c r="AR359" i="32"/>
  <c r="AS359" i="32"/>
  <c r="AT359" i="32"/>
  <c r="AU359" i="32"/>
  <c r="AV359" i="32"/>
  <c r="AW359" i="32"/>
  <c r="AX359" i="32"/>
  <c r="AY359" i="32"/>
  <c r="AZ359" i="32"/>
  <c r="X360" i="32"/>
  <c r="Y360" i="32"/>
  <c r="Z360" i="32"/>
  <c r="AA360" i="32"/>
  <c r="AB360" i="32"/>
  <c r="AC360" i="32"/>
  <c r="AD360" i="32"/>
  <c r="AE360" i="32"/>
  <c r="AF360" i="32"/>
  <c r="AG360" i="32"/>
  <c r="AH360" i="32"/>
  <c r="AI360" i="32"/>
  <c r="AJ360" i="32"/>
  <c r="AK360" i="32"/>
  <c r="AL360" i="32"/>
  <c r="AM360" i="32"/>
  <c r="AN360" i="32"/>
  <c r="AO360" i="32"/>
  <c r="AP360" i="32"/>
  <c r="AQ360" i="32"/>
  <c r="AR360" i="32"/>
  <c r="AS360" i="32"/>
  <c r="AT360" i="32"/>
  <c r="AU360" i="32"/>
  <c r="AV360" i="32"/>
  <c r="AW360" i="32"/>
  <c r="AX360" i="32"/>
  <c r="AY360" i="32"/>
  <c r="AZ360" i="32"/>
  <c r="X361" i="32"/>
  <c r="Y361" i="32"/>
  <c r="Z361" i="32"/>
  <c r="AA361" i="32"/>
  <c r="AB361" i="32"/>
  <c r="AC361" i="32"/>
  <c r="AD361" i="32"/>
  <c r="AE361" i="32"/>
  <c r="AF361" i="32"/>
  <c r="AG361" i="32"/>
  <c r="AH361" i="32"/>
  <c r="AI361" i="32"/>
  <c r="AJ361" i="32"/>
  <c r="AK361" i="32"/>
  <c r="AL361" i="32"/>
  <c r="AM361" i="32"/>
  <c r="AN361" i="32"/>
  <c r="AO361" i="32"/>
  <c r="AP361" i="32"/>
  <c r="AQ361" i="32"/>
  <c r="AR361" i="32"/>
  <c r="AS361" i="32"/>
  <c r="AT361" i="32"/>
  <c r="AU361" i="32"/>
  <c r="AV361" i="32"/>
  <c r="AW361" i="32"/>
  <c r="AX361" i="32"/>
  <c r="AY361" i="32"/>
  <c r="AZ361" i="32"/>
  <c r="X362" i="32"/>
  <c r="Y362" i="32"/>
  <c r="Z362" i="32"/>
  <c r="AA362" i="32"/>
  <c r="AB362" i="32"/>
  <c r="AC362" i="32"/>
  <c r="AD362" i="32"/>
  <c r="AE362" i="32"/>
  <c r="AF362" i="32"/>
  <c r="AG362" i="32"/>
  <c r="AH362" i="32"/>
  <c r="AI362" i="32"/>
  <c r="AJ362" i="32"/>
  <c r="AK362" i="32"/>
  <c r="AL362" i="32"/>
  <c r="AM362" i="32"/>
  <c r="AN362" i="32"/>
  <c r="AO362" i="32"/>
  <c r="AP362" i="32"/>
  <c r="AQ362" i="32"/>
  <c r="AR362" i="32"/>
  <c r="AS362" i="32"/>
  <c r="AT362" i="32"/>
  <c r="AU362" i="32"/>
  <c r="AV362" i="32"/>
  <c r="AW362" i="32"/>
  <c r="AX362" i="32"/>
  <c r="AY362" i="32"/>
  <c r="AZ362" i="32"/>
  <c r="X363" i="32"/>
  <c r="Y363" i="32"/>
  <c r="Z363" i="32"/>
  <c r="AA363" i="32"/>
  <c r="AB363" i="32"/>
  <c r="AC363" i="32"/>
  <c r="AD363" i="32"/>
  <c r="AE363" i="32"/>
  <c r="AF363" i="32"/>
  <c r="AG363" i="32"/>
  <c r="AH363" i="32"/>
  <c r="AI363" i="32"/>
  <c r="AJ363" i="32"/>
  <c r="AK363" i="32"/>
  <c r="AL363" i="32"/>
  <c r="AM363" i="32"/>
  <c r="AN363" i="32"/>
  <c r="AO363" i="32"/>
  <c r="AP363" i="32"/>
  <c r="AQ363" i="32"/>
  <c r="AR363" i="32"/>
  <c r="AS363" i="32"/>
  <c r="AT363" i="32"/>
  <c r="AU363" i="32"/>
  <c r="AV363" i="32"/>
  <c r="AW363" i="32"/>
  <c r="AX363" i="32"/>
  <c r="AY363" i="32"/>
  <c r="AZ363" i="32"/>
  <c r="X364" i="32"/>
  <c r="Y364" i="32"/>
  <c r="Z364" i="32"/>
  <c r="AA364" i="32"/>
  <c r="AB364" i="32"/>
  <c r="AC364" i="32"/>
  <c r="AD364" i="32"/>
  <c r="AE364" i="32"/>
  <c r="AF364" i="32"/>
  <c r="AG364" i="32"/>
  <c r="AH364" i="32"/>
  <c r="AI364" i="32"/>
  <c r="AJ364" i="32"/>
  <c r="AK364" i="32"/>
  <c r="AL364" i="32"/>
  <c r="AM364" i="32"/>
  <c r="AN364" i="32"/>
  <c r="AO364" i="32"/>
  <c r="AP364" i="32"/>
  <c r="AQ364" i="32"/>
  <c r="AR364" i="32"/>
  <c r="AS364" i="32"/>
  <c r="AT364" i="32"/>
  <c r="AU364" i="32"/>
  <c r="AV364" i="32"/>
  <c r="AW364" i="32"/>
  <c r="AX364" i="32"/>
  <c r="AY364" i="32"/>
  <c r="AZ364" i="32"/>
  <c r="X365" i="32"/>
  <c r="Y365" i="32"/>
  <c r="Z365" i="32"/>
  <c r="AA365" i="32"/>
  <c r="AB365" i="32"/>
  <c r="AC365" i="32"/>
  <c r="AD365" i="32"/>
  <c r="AE365" i="32"/>
  <c r="AF365" i="32"/>
  <c r="AG365" i="32"/>
  <c r="AH365" i="32"/>
  <c r="AI365" i="32"/>
  <c r="AJ365" i="32"/>
  <c r="AK365" i="32"/>
  <c r="AL365" i="32"/>
  <c r="AM365" i="32"/>
  <c r="AN365" i="32"/>
  <c r="AO365" i="32"/>
  <c r="AP365" i="32"/>
  <c r="AQ365" i="32"/>
  <c r="AR365" i="32"/>
  <c r="AS365" i="32"/>
  <c r="AT365" i="32"/>
  <c r="AU365" i="32"/>
  <c r="AV365" i="32"/>
  <c r="AW365" i="32"/>
  <c r="AX365" i="32"/>
  <c r="AY365" i="32"/>
  <c r="AZ365" i="32"/>
  <c r="X366" i="32"/>
  <c r="Y366" i="32"/>
  <c r="Z366" i="32"/>
  <c r="AA366" i="32"/>
  <c r="AB366" i="32"/>
  <c r="AC366" i="32"/>
  <c r="AD366" i="32"/>
  <c r="AE366" i="32"/>
  <c r="AF366" i="32"/>
  <c r="AG366" i="32"/>
  <c r="AH366" i="32"/>
  <c r="AI366" i="32"/>
  <c r="AJ366" i="32"/>
  <c r="AK366" i="32"/>
  <c r="AL366" i="32"/>
  <c r="AM366" i="32"/>
  <c r="AN366" i="32"/>
  <c r="AO366" i="32"/>
  <c r="AP366" i="32"/>
  <c r="AQ366" i="32"/>
  <c r="AR366" i="32"/>
  <c r="AS366" i="32"/>
  <c r="AT366" i="32"/>
  <c r="AU366" i="32"/>
  <c r="AV366" i="32"/>
  <c r="AW366" i="32"/>
  <c r="AX366" i="32"/>
  <c r="AY366" i="32"/>
  <c r="AZ366" i="32"/>
  <c r="X367" i="32"/>
  <c r="Y367" i="32"/>
  <c r="Z367" i="32"/>
  <c r="AA367" i="32"/>
  <c r="AB367" i="32"/>
  <c r="AC367" i="32"/>
  <c r="AD367" i="32"/>
  <c r="AE367" i="32"/>
  <c r="AF367" i="32"/>
  <c r="AG367" i="32"/>
  <c r="AH367" i="32"/>
  <c r="AI367" i="32"/>
  <c r="AJ367" i="32"/>
  <c r="AK367" i="32"/>
  <c r="AL367" i="32"/>
  <c r="AM367" i="32"/>
  <c r="AN367" i="32"/>
  <c r="AO367" i="32"/>
  <c r="AP367" i="32"/>
  <c r="AQ367" i="32"/>
  <c r="AR367" i="32"/>
  <c r="AS367" i="32"/>
  <c r="AT367" i="32"/>
  <c r="AU367" i="32"/>
  <c r="AV367" i="32"/>
  <c r="AW367" i="32"/>
  <c r="AX367" i="32"/>
  <c r="AY367" i="32"/>
  <c r="AZ367" i="32"/>
  <c r="X368" i="32"/>
  <c r="Y368" i="32"/>
  <c r="Z368" i="32"/>
  <c r="AA368" i="32"/>
  <c r="AB368" i="32"/>
  <c r="AC368" i="32"/>
  <c r="AD368" i="32"/>
  <c r="AE368" i="32"/>
  <c r="AF368" i="32"/>
  <c r="AG368" i="32"/>
  <c r="AH368" i="32"/>
  <c r="AI368" i="32"/>
  <c r="AJ368" i="32"/>
  <c r="AK368" i="32"/>
  <c r="AL368" i="32"/>
  <c r="AM368" i="32"/>
  <c r="AN368" i="32"/>
  <c r="AO368" i="32"/>
  <c r="AP368" i="32"/>
  <c r="AQ368" i="32"/>
  <c r="AR368" i="32"/>
  <c r="AS368" i="32"/>
  <c r="AT368" i="32"/>
  <c r="AU368" i="32"/>
  <c r="AV368" i="32"/>
  <c r="AW368" i="32"/>
  <c r="AX368" i="32"/>
  <c r="AY368" i="32"/>
  <c r="AZ368" i="32"/>
  <c r="X369" i="32"/>
  <c r="Y369" i="32"/>
  <c r="Z369" i="32"/>
  <c r="AA369" i="32"/>
  <c r="AB369" i="32"/>
  <c r="AC369" i="32"/>
  <c r="AD369" i="32"/>
  <c r="AE369" i="32"/>
  <c r="AF369" i="32"/>
  <c r="AG369" i="32"/>
  <c r="AH369" i="32"/>
  <c r="AI369" i="32"/>
  <c r="AJ369" i="32"/>
  <c r="AK369" i="32"/>
  <c r="AL369" i="32"/>
  <c r="AM369" i="32"/>
  <c r="AN369" i="32"/>
  <c r="AO369" i="32"/>
  <c r="AP369" i="32"/>
  <c r="AQ369" i="32"/>
  <c r="AR369" i="32"/>
  <c r="AS369" i="32"/>
  <c r="AT369" i="32"/>
  <c r="AU369" i="32"/>
  <c r="AV369" i="32"/>
  <c r="AW369" i="32"/>
  <c r="AX369" i="32"/>
  <c r="AY369" i="32"/>
  <c r="AZ369" i="32"/>
  <c r="X370" i="32"/>
  <c r="Y370" i="32"/>
  <c r="Z370" i="32"/>
  <c r="AA370" i="32"/>
  <c r="AB370" i="32"/>
  <c r="AC370" i="32"/>
  <c r="AD370" i="32"/>
  <c r="AE370" i="32"/>
  <c r="AF370" i="32"/>
  <c r="AG370" i="32"/>
  <c r="AH370" i="32"/>
  <c r="AI370" i="32"/>
  <c r="AJ370" i="32"/>
  <c r="AK370" i="32"/>
  <c r="AL370" i="32"/>
  <c r="AM370" i="32"/>
  <c r="AN370" i="32"/>
  <c r="AO370" i="32"/>
  <c r="AP370" i="32"/>
  <c r="AQ370" i="32"/>
  <c r="AR370" i="32"/>
  <c r="AS370" i="32"/>
  <c r="AT370" i="32"/>
  <c r="AU370" i="32"/>
  <c r="AV370" i="32"/>
  <c r="AW370" i="32"/>
  <c r="AX370" i="32"/>
  <c r="AY370" i="32"/>
  <c r="AZ370" i="32"/>
  <c r="X371" i="32"/>
  <c r="Y371" i="32"/>
  <c r="Z371" i="32"/>
  <c r="AA371" i="32"/>
  <c r="AB371" i="32"/>
  <c r="AC371" i="32"/>
  <c r="AD371" i="32"/>
  <c r="AE371" i="32"/>
  <c r="AF371" i="32"/>
  <c r="AG371" i="32"/>
  <c r="AH371" i="32"/>
  <c r="AI371" i="32"/>
  <c r="AJ371" i="32"/>
  <c r="AK371" i="32"/>
  <c r="AL371" i="32"/>
  <c r="AM371" i="32"/>
  <c r="AN371" i="32"/>
  <c r="AO371" i="32"/>
  <c r="AP371" i="32"/>
  <c r="AQ371" i="32"/>
  <c r="AR371" i="32"/>
  <c r="AS371" i="32"/>
  <c r="AT371" i="32"/>
  <c r="AU371" i="32"/>
  <c r="AV371" i="32"/>
  <c r="AW371" i="32"/>
  <c r="AX371" i="32"/>
  <c r="AY371" i="32"/>
  <c r="AZ371" i="32"/>
  <c r="X372" i="32"/>
  <c r="Y372" i="32"/>
  <c r="Z372" i="32"/>
  <c r="AA372" i="32"/>
  <c r="AB372" i="32"/>
  <c r="AC372" i="32"/>
  <c r="AD372" i="32"/>
  <c r="AE372" i="32"/>
  <c r="AF372" i="32"/>
  <c r="AG372" i="32"/>
  <c r="AH372" i="32"/>
  <c r="AI372" i="32"/>
  <c r="AJ372" i="32"/>
  <c r="AK372" i="32"/>
  <c r="AL372" i="32"/>
  <c r="AM372" i="32"/>
  <c r="AN372" i="32"/>
  <c r="AO372" i="32"/>
  <c r="AP372" i="32"/>
  <c r="AQ372" i="32"/>
  <c r="AR372" i="32"/>
  <c r="AS372" i="32"/>
  <c r="AT372" i="32"/>
  <c r="AU372" i="32"/>
  <c r="AV372" i="32"/>
  <c r="AW372" i="32"/>
  <c r="AX372" i="32"/>
  <c r="AY372" i="32"/>
  <c r="AZ372" i="32"/>
  <c r="X373" i="32"/>
  <c r="Y373" i="32"/>
  <c r="Z373" i="32"/>
  <c r="AA373" i="32"/>
  <c r="AB373" i="32"/>
  <c r="AC373" i="32"/>
  <c r="AD373" i="32"/>
  <c r="AE373" i="32"/>
  <c r="AF373" i="32"/>
  <c r="AG373" i="32"/>
  <c r="AH373" i="32"/>
  <c r="AI373" i="32"/>
  <c r="AJ373" i="32"/>
  <c r="AK373" i="32"/>
  <c r="AL373" i="32"/>
  <c r="AM373" i="32"/>
  <c r="AN373" i="32"/>
  <c r="AO373" i="32"/>
  <c r="AP373" i="32"/>
  <c r="AQ373" i="32"/>
  <c r="AR373" i="32"/>
  <c r="AS373" i="32"/>
  <c r="AT373" i="32"/>
  <c r="AU373" i="32"/>
  <c r="AV373" i="32"/>
  <c r="AW373" i="32"/>
  <c r="AX373" i="32"/>
  <c r="AY373" i="32"/>
  <c r="AZ373" i="32"/>
  <c r="X374" i="32"/>
  <c r="Y374" i="32"/>
  <c r="Z374" i="32"/>
  <c r="AA374" i="32"/>
  <c r="AB374" i="32"/>
  <c r="AC374" i="32"/>
  <c r="AD374" i="32"/>
  <c r="AE374" i="32"/>
  <c r="AF374" i="32"/>
  <c r="AG374" i="32"/>
  <c r="AH374" i="32"/>
  <c r="AI374" i="32"/>
  <c r="AJ374" i="32"/>
  <c r="AK374" i="32"/>
  <c r="AL374" i="32"/>
  <c r="AM374" i="32"/>
  <c r="AN374" i="32"/>
  <c r="AO374" i="32"/>
  <c r="AP374" i="32"/>
  <c r="AQ374" i="32"/>
  <c r="AR374" i="32"/>
  <c r="AS374" i="32"/>
  <c r="AT374" i="32"/>
  <c r="AU374" i="32"/>
  <c r="AV374" i="32"/>
  <c r="AW374" i="32"/>
  <c r="AX374" i="32"/>
  <c r="AY374" i="32"/>
  <c r="AZ374" i="32"/>
  <c r="X375" i="32"/>
  <c r="Y375" i="32"/>
  <c r="Z375" i="32"/>
  <c r="AA375" i="32"/>
  <c r="AB375" i="32"/>
  <c r="AC375" i="32"/>
  <c r="AD375" i="32"/>
  <c r="AE375" i="32"/>
  <c r="AF375" i="32"/>
  <c r="AG375" i="32"/>
  <c r="AH375" i="32"/>
  <c r="AI375" i="32"/>
  <c r="AJ375" i="32"/>
  <c r="AK375" i="32"/>
  <c r="AL375" i="32"/>
  <c r="AM375" i="32"/>
  <c r="AN375" i="32"/>
  <c r="AO375" i="32"/>
  <c r="AP375" i="32"/>
  <c r="AQ375" i="32"/>
  <c r="AR375" i="32"/>
  <c r="AS375" i="32"/>
  <c r="AT375" i="32"/>
  <c r="AU375" i="32"/>
  <c r="AV375" i="32"/>
  <c r="AW375" i="32"/>
  <c r="AX375" i="32"/>
  <c r="AY375" i="32"/>
  <c r="AZ375" i="32"/>
  <c r="X376" i="32"/>
  <c r="Y376" i="32"/>
  <c r="Z376" i="32"/>
  <c r="AA376" i="32"/>
  <c r="AB376" i="32"/>
  <c r="AC376" i="32"/>
  <c r="AD376" i="32"/>
  <c r="AE376" i="32"/>
  <c r="AF376" i="32"/>
  <c r="AG376" i="32"/>
  <c r="AH376" i="32"/>
  <c r="AI376" i="32"/>
  <c r="AJ376" i="32"/>
  <c r="AK376" i="32"/>
  <c r="AL376" i="32"/>
  <c r="AM376" i="32"/>
  <c r="AN376" i="32"/>
  <c r="AO376" i="32"/>
  <c r="AP376" i="32"/>
  <c r="AQ376" i="32"/>
  <c r="AR376" i="32"/>
  <c r="AS376" i="32"/>
  <c r="AT376" i="32"/>
  <c r="AU376" i="32"/>
  <c r="AV376" i="32"/>
  <c r="AW376" i="32"/>
  <c r="AX376" i="32"/>
  <c r="AY376" i="32"/>
  <c r="AZ376" i="32"/>
  <c r="X377" i="32"/>
  <c r="Y377" i="32"/>
  <c r="Z377" i="32"/>
  <c r="AA377" i="32"/>
  <c r="AB377" i="32"/>
  <c r="AC377" i="32"/>
  <c r="AD377" i="32"/>
  <c r="AE377" i="32"/>
  <c r="AF377" i="32"/>
  <c r="AG377" i="32"/>
  <c r="AH377" i="32"/>
  <c r="AI377" i="32"/>
  <c r="AJ377" i="32"/>
  <c r="AK377" i="32"/>
  <c r="AL377" i="32"/>
  <c r="AM377" i="32"/>
  <c r="AN377" i="32"/>
  <c r="AO377" i="32"/>
  <c r="AP377" i="32"/>
  <c r="AQ377" i="32"/>
  <c r="AR377" i="32"/>
  <c r="AS377" i="32"/>
  <c r="AT377" i="32"/>
  <c r="AU377" i="32"/>
  <c r="AV377" i="32"/>
  <c r="AW377" i="32"/>
  <c r="AX377" i="32"/>
  <c r="AY377" i="32"/>
  <c r="AZ377" i="32"/>
  <c r="X378" i="32"/>
  <c r="Y378" i="32"/>
  <c r="Z378" i="32"/>
  <c r="AA378" i="32"/>
  <c r="AB378" i="32"/>
  <c r="AC378" i="32"/>
  <c r="AD378" i="32"/>
  <c r="AE378" i="32"/>
  <c r="AF378" i="32"/>
  <c r="AG378" i="32"/>
  <c r="AH378" i="32"/>
  <c r="AI378" i="32"/>
  <c r="AJ378" i="32"/>
  <c r="AK378" i="32"/>
  <c r="AL378" i="32"/>
  <c r="AM378" i="32"/>
  <c r="AN378" i="32"/>
  <c r="AO378" i="32"/>
  <c r="AP378" i="32"/>
  <c r="AQ378" i="32"/>
  <c r="AR378" i="32"/>
  <c r="AS378" i="32"/>
  <c r="AT378" i="32"/>
  <c r="AU378" i="32"/>
  <c r="AV378" i="32"/>
  <c r="AW378" i="32"/>
  <c r="AX378" i="32"/>
  <c r="AY378" i="32"/>
  <c r="AZ378" i="32"/>
  <c r="X379" i="32"/>
  <c r="Y379" i="32"/>
  <c r="Z379" i="32"/>
  <c r="AA379" i="32"/>
  <c r="AB379" i="32"/>
  <c r="AC379" i="32"/>
  <c r="AD379" i="32"/>
  <c r="AE379" i="32"/>
  <c r="AF379" i="32"/>
  <c r="AG379" i="32"/>
  <c r="AH379" i="32"/>
  <c r="AI379" i="32"/>
  <c r="AJ379" i="32"/>
  <c r="AK379" i="32"/>
  <c r="AL379" i="32"/>
  <c r="AM379" i="32"/>
  <c r="AN379" i="32"/>
  <c r="AO379" i="32"/>
  <c r="AP379" i="32"/>
  <c r="AQ379" i="32"/>
  <c r="AR379" i="32"/>
  <c r="AS379" i="32"/>
  <c r="AT379" i="32"/>
  <c r="AU379" i="32"/>
  <c r="AV379" i="32"/>
  <c r="AW379" i="32"/>
  <c r="AX379" i="32"/>
  <c r="AY379" i="32"/>
  <c r="AZ379" i="32"/>
  <c r="X380" i="32"/>
  <c r="Y380" i="32"/>
  <c r="Z380" i="32"/>
  <c r="AA380" i="32"/>
  <c r="AB380" i="32"/>
  <c r="AC380" i="32"/>
  <c r="AD380" i="32"/>
  <c r="AE380" i="32"/>
  <c r="AF380" i="32"/>
  <c r="AG380" i="32"/>
  <c r="AH380" i="32"/>
  <c r="AI380" i="32"/>
  <c r="AJ380" i="32"/>
  <c r="AK380" i="32"/>
  <c r="AL380" i="32"/>
  <c r="AM380" i="32"/>
  <c r="AN380" i="32"/>
  <c r="AO380" i="32"/>
  <c r="AP380" i="32"/>
  <c r="AQ380" i="32"/>
  <c r="AR380" i="32"/>
  <c r="AS380" i="32"/>
  <c r="AT380" i="32"/>
  <c r="AU380" i="32"/>
  <c r="AV380" i="32"/>
  <c r="AW380" i="32"/>
  <c r="AX380" i="32"/>
  <c r="AY380" i="32"/>
  <c r="AZ380" i="32"/>
  <c r="X381" i="32"/>
  <c r="Y381" i="32"/>
  <c r="Z381" i="32"/>
  <c r="AA381" i="32"/>
  <c r="AB381" i="32"/>
  <c r="AC381" i="32"/>
  <c r="AD381" i="32"/>
  <c r="AE381" i="32"/>
  <c r="AF381" i="32"/>
  <c r="AG381" i="32"/>
  <c r="AH381" i="32"/>
  <c r="AI381" i="32"/>
  <c r="AJ381" i="32"/>
  <c r="AK381" i="32"/>
  <c r="AL381" i="32"/>
  <c r="AM381" i="32"/>
  <c r="AN381" i="32"/>
  <c r="AO381" i="32"/>
  <c r="AP381" i="32"/>
  <c r="AQ381" i="32"/>
  <c r="AR381" i="32"/>
  <c r="AS381" i="32"/>
  <c r="AT381" i="32"/>
  <c r="AU381" i="32"/>
  <c r="AV381" i="32"/>
  <c r="AW381" i="32"/>
  <c r="AX381" i="32"/>
  <c r="AY381" i="32"/>
  <c r="AZ381" i="32"/>
  <c r="X382" i="32"/>
  <c r="Y382" i="32"/>
  <c r="Z382" i="32"/>
  <c r="AA382" i="32"/>
  <c r="AB382" i="32"/>
  <c r="AC382" i="32"/>
  <c r="AD382" i="32"/>
  <c r="AE382" i="32"/>
  <c r="AF382" i="32"/>
  <c r="AG382" i="32"/>
  <c r="AH382" i="32"/>
  <c r="AI382" i="32"/>
  <c r="AJ382" i="32"/>
  <c r="AK382" i="32"/>
  <c r="AL382" i="32"/>
  <c r="AM382" i="32"/>
  <c r="AN382" i="32"/>
  <c r="AO382" i="32"/>
  <c r="AP382" i="32"/>
  <c r="AQ382" i="32"/>
  <c r="AR382" i="32"/>
  <c r="AS382" i="32"/>
  <c r="AT382" i="32"/>
  <c r="AU382" i="32"/>
  <c r="AV382" i="32"/>
  <c r="AW382" i="32"/>
  <c r="AX382" i="32"/>
  <c r="AY382" i="32"/>
  <c r="AZ382" i="32"/>
  <c r="X383" i="32"/>
  <c r="Y383" i="32"/>
  <c r="Z383" i="32"/>
  <c r="AA383" i="32"/>
  <c r="AB383" i="32"/>
  <c r="AC383" i="32"/>
  <c r="AD383" i="32"/>
  <c r="AE383" i="32"/>
  <c r="AF383" i="32"/>
  <c r="AG383" i="32"/>
  <c r="AH383" i="32"/>
  <c r="AI383" i="32"/>
  <c r="AJ383" i="32"/>
  <c r="AK383" i="32"/>
  <c r="AL383" i="32"/>
  <c r="AM383" i="32"/>
  <c r="AN383" i="32"/>
  <c r="AO383" i="32"/>
  <c r="AP383" i="32"/>
  <c r="AQ383" i="32"/>
  <c r="AR383" i="32"/>
  <c r="AS383" i="32"/>
  <c r="AT383" i="32"/>
  <c r="AU383" i="32"/>
  <c r="AV383" i="32"/>
  <c r="AW383" i="32"/>
  <c r="AX383" i="32"/>
  <c r="AY383" i="32"/>
  <c r="AZ383" i="32"/>
  <c r="X384" i="32"/>
  <c r="Y384" i="32"/>
  <c r="Z384" i="32"/>
  <c r="AA384" i="32"/>
  <c r="AB384" i="32"/>
  <c r="AC384" i="32"/>
  <c r="AD384" i="32"/>
  <c r="AE384" i="32"/>
  <c r="AF384" i="32"/>
  <c r="AG384" i="32"/>
  <c r="AH384" i="32"/>
  <c r="AI384" i="32"/>
  <c r="AJ384" i="32"/>
  <c r="AK384" i="32"/>
  <c r="AL384" i="32"/>
  <c r="AM384" i="32"/>
  <c r="AN384" i="32"/>
  <c r="AO384" i="32"/>
  <c r="AP384" i="32"/>
  <c r="AQ384" i="32"/>
  <c r="AR384" i="32"/>
  <c r="AS384" i="32"/>
  <c r="AT384" i="32"/>
  <c r="AU384" i="32"/>
  <c r="AV384" i="32"/>
  <c r="AW384" i="32"/>
  <c r="AX384" i="32"/>
  <c r="AY384" i="32"/>
  <c r="AZ384" i="32"/>
  <c r="X385" i="32"/>
  <c r="Y385" i="32"/>
  <c r="Z385" i="32"/>
  <c r="AA385" i="32"/>
  <c r="AB385" i="32"/>
  <c r="AC385" i="32"/>
  <c r="AD385" i="32"/>
  <c r="AE385" i="32"/>
  <c r="AF385" i="32"/>
  <c r="AG385" i="32"/>
  <c r="AH385" i="32"/>
  <c r="AI385" i="32"/>
  <c r="AJ385" i="32"/>
  <c r="AK385" i="32"/>
  <c r="AL385" i="32"/>
  <c r="AM385" i="32"/>
  <c r="AN385" i="32"/>
  <c r="AO385" i="32"/>
  <c r="AP385" i="32"/>
  <c r="AQ385" i="32"/>
  <c r="AR385" i="32"/>
  <c r="AS385" i="32"/>
  <c r="AT385" i="32"/>
  <c r="AU385" i="32"/>
  <c r="AV385" i="32"/>
  <c r="AW385" i="32"/>
  <c r="AX385" i="32"/>
  <c r="AY385" i="32"/>
  <c r="AZ385" i="32"/>
  <c r="X386" i="32"/>
  <c r="Y386" i="32"/>
  <c r="Z386" i="32"/>
  <c r="AA386" i="32"/>
  <c r="AB386" i="32"/>
  <c r="AC386" i="32"/>
  <c r="AD386" i="32"/>
  <c r="AE386" i="32"/>
  <c r="AF386" i="32"/>
  <c r="AG386" i="32"/>
  <c r="AH386" i="32"/>
  <c r="AI386" i="32"/>
  <c r="AJ386" i="32"/>
  <c r="AK386" i="32"/>
  <c r="AL386" i="32"/>
  <c r="AM386" i="32"/>
  <c r="AN386" i="32"/>
  <c r="AO386" i="32"/>
  <c r="AP386" i="32"/>
  <c r="AQ386" i="32"/>
  <c r="AR386" i="32"/>
  <c r="AS386" i="32"/>
  <c r="AT386" i="32"/>
  <c r="AU386" i="32"/>
  <c r="AV386" i="32"/>
  <c r="AW386" i="32"/>
  <c r="AX386" i="32"/>
  <c r="AY386" i="32"/>
  <c r="AZ386" i="32"/>
  <c r="X387" i="32"/>
  <c r="Y387" i="32"/>
  <c r="Z387" i="32"/>
  <c r="AA387" i="32"/>
  <c r="AB387" i="32"/>
  <c r="AC387" i="32"/>
  <c r="AD387" i="32"/>
  <c r="AE387" i="32"/>
  <c r="AF387" i="32"/>
  <c r="AG387" i="32"/>
  <c r="AH387" i="32"/>
  <c r="AI387" i="32"/>
  <c r="AJ387" i="32"/>
  <c r="AK387" i="32"/>
  <c r="AL387" i="32"/>
  <c r="AM387" i="32"/>
  <c r="AN387" i="32"/>
  <c r="AO387" i="32"/>
  <c r="AP387" i="32"/>
  <c r="AQ387" i="32"/>
  <c r="AR387" i="32"/>
  <c r="AS387" i="32"/>
  <c r="AT387" i="32"/>
  <c r="AU387" i="32"/>
  <c r="AV387" i="32"/>
  <c r="AW387" i="32"/>
  <c r="AX387" i="32"/>
  <c r="AY387" i="32"/>
  <c r="AZ387" i="32"/>
  <c r="X388" i="32"/>
  <c r="Y388" i="32"/>
  <c r="Z388" i="32"/>
  <c r="AA388" i="32"/>
  <c r="AB388" i="32"/>
  <c r="AC388" i="32"/>
  <c r="AD388" i="32"/>
  <c r="AE388" i="32"/>
  <c r="AF388" i="32"/>
  <c r="AG388" i="32"/>
  <c r="AH388" i="32"/>
  <c r="AI388" i="32"/>
  <c r="AJ388" i="32"/>
  <c r="AK388" i="32"/>
  <c r="AL388" i="32"/>
  <c r="AM388" i="32"/>
  <c r="AN388" i="32"/>
  <c r="AO388" i="32"/>
  <c r="AP388" i="32"/>
  <c r="AQ388" i="32"/>
  <c r="AR388" i="32"/>
  <c r="AS388" i="32"/>
  <c r="AT388" i="32"/>
  <c r="AU388" i="32"/>
  <c r="AV388" i="32"/>
  <c r="AW388" i="32"/>
  <c r="AX388" i="32"/>
  <c r="AY388" i="32"/>
  <c r="AZ388" i="32"/>
  <c r="X389" i="32"/>
  <c r="Y389" i="32"/>
  <c r="Z389" i="32"/>
  <c r="AA389" i="32"/>
  <c r="AB389" i="32"/>
  <c r="AC389" i="32"/>
  <c r="AD389" i="32"/>
  <c r="AE389" i="32"/>
  <c r="AF389" i="32"/>
  <c r="AG389" i="32"/>
  <c r="AH389" i="32"/>
  <c r="AI389" i="32"/>
  <c r="AJ389" i="32"/>
  <c r="AK389" i="32"/>
  <c r="AL389" i="32"/>
  <c r="AM389" i="32"/>
  <c r="AN389" i="32"/>
  <c r="AO389" i="32"/>
  <c r="AP389" i="32"/>
  <c r="AQ389" i="32"/>
  <c r="AR389" i="32"/>
  <c r="AS389" i="32"/>
  <c r="AT389" i="32"/>
  <c r="AU389" i="32"/>
  <c r="AV389" i="32"/>
  <c r="AW389" i="32"/>
  <c r="AX389" i="32"/>
  <c r="AY389" i="32"/>
  <c r="AZ389" i="32"/>
  <c r="X390" i="32"/>
  <c r="Y390" i="32"/>
  <c r="Z390" i="32"/>
  <c r="AA390" i="32"/>
  <c r="AB390" i="32"/>
  <c r="AC390" i="32"/>
  <c r="AD390" i="32"/>
  <c r="AE390" i="32"/>
  <c r="AF390" i="32"/>
  <c r="AG390" i="32"/>
  <c r="AH390" i="32"/>
  <c r="AI390" i="32"/>
  <c r="AJ390" i="32"/>
  <c r="AK390" i="32"/>
  <c r="AL390" i="32"/>
  <c r="AM390" i="32"/>
  <c r="AN390" i="32"/>
  <c r="AO390" i="32"/>
  <c r="AP390" i="32"/>
  <c r="AQ390" i="32"/>
  <c r="AR390" i="32"/>
  <c r="AS390" i="32"/>
  <c r="AT390" i="32"/>
  <c r="AU390" i="32"/>
  <c r="AV390" i="32"/>
  <c r="AW390" i="32"/>
  <c r="AX390" i="32"/>
  <c r="AY390" i="32"/>
  <c r="AZ390" i="32"/>
  <c r="X391" i="32"/>
  <c r="Y391" i="32"/>
  <c r="Z391" i="32"/>
  <c r="AA391" i="32"/>
  <c r="AB391" i="32"/>
  <c r="AC391" i="32"/>
  <c r="AD391" i="32"/>
  <c r="AE391" i="32"/>
  <c r="AF391" i="32"/>
  <c r="AG391" i="32"/>
  <c r="AH391" i="32"/>
  <c r="AI391" i="32"/>
  <c r="AJ391" i="32"/>
  <c r="AK391" i="32"/>
  <c r="AL391" i="32"/>
  <c r="AM391" i="32"/>
  <c r="AN391" i="32"/>
  <c r="AO391" i="32"/>
  <c r="AP391" i="32"/>
  <c r="AQ391" i="32"/>
  <c r="AR391" i="32"/>
  <c r="AS391" i="32"/>
  <c r="AT391" i="32"/>
  <c r="AU391" i="32"/>
  <c r="AV391" i="32"/>
  <c r="AW391" i="32"/>
  <c r="AX391" i="32"/>
  <c r="AY391" i="32"/>
  <c r="AZ391" i="32"/>
  <c r="X392" i="32"/>
  <c r="Y392" i="32"/>
  <c r="Z392" i="32"/>
  <c r="AA392" i="32"/>
  <c r="AB392" i="32"/>
  <c r="AC392" i="32"/>
  <c r="AD392" i="32"/>
  <c r="AE392" i="32"/>
  <c r="AF392" i="32"/>
  <c r="AG392" i="32"/>
  <c r="AH392" i="32"/>
  <c r="AI392" i="32"/>
  <c r="AJ392" i="32"/>
  <c r="AK392" i="32"/>
  <c r="AL392" i="32"/>
  <c r="AM392" i="32"/>
  <c r="AN392" i="32"/>
  <c r="AO392" i="32"/>
  <c r="AP392" i="32"/>
  <c r="AQ392" i="32"/>
  <c r="AR392" i="32"/>
  <c r="AS392" i="32"/>
  <c r="AT392" i="32"/>
  <c r="AU392" i="32"/>
  <c r="AV392" i="32"/>
  <c r="AW392" i="32"/>
  <c r="AX392" i="32"/>
  <c r="AY392" i="32"/>
  <c r="AZ392" i="32"/>
  <c r="X393" i="32"/>
  <c r="Y393" i="32"/>
  <c r="Z393" i="32"/>
  <c r="AA393" i="32"/>
  <c r="AB393" i="32"/>
  <c r="AC393" i="32"/>
  <c r="AD393" i="32"/>
  <c r="AE393" i="32"/>
  <c r="AF393" i="32"/>
  <c r="AG393" i="32"/>
  <c r="AH393" i="32"/>
  <c r="AI393" i="32"/>
  <c r="AJ393" i="32"/>
  <c r="AK393" i="32"/>
  <c r="AL393" i="32"/>
  <c r="AM393" i="32"/>
  <c r="AN393" i="32"/>
  <c r="AO393" i="32"/>
  <c r="AP393" i="32"/>
  <c r="AQ393" i="32"/>
  <c r="AR393" i="32"/>
  <c r="AS393" i="32"/>
  <c r="AT393" i="32"/>
  <c r="AU393" i="32"/>
  <c r="AV393" i="32"/>
  <c r="AW393" i="32"/>
  <c r="AX393" i="32"/>
  <c r="AY393" i="32"/>
  <c r="AZ393" i="32"/>
  <c r="X394" i="32"/>
  <c r="Y394" i="32"/>
  <c r="Z394" i="32"/>
  <c r="AA394" i="32"/>
  <c r="AB394" i="32"/>
  <c r="AC394" i="32"/>
  <c r="AD394" i="32"/>
  <c r="AE394" i="32"/>
  <c r="AF394" i="32"/>
  <c r="AG394" i="32"/>
  <c r="AH394" i="32"/>
  <c r="AI394" i="32"/>
  <c r="AJ394" i="32"/>
  <c r="AK394" i="32"/>
  <c r="AL394" i="32"/>
  <c r="AM394" i="32"/>
  <c r="AN394" i="32"/>
  <c r="AO394" i="32"/>
  <c r="AP394" i="32"/>
  <c r="AQ394" i="32"/>
  <c r="AR394" i="32"/>
  <c r="AS394" i="32"/>
  <c r="AT394" i="32"/>
  <c r="AU394" i="32"/>
  <c r="AV394" i="32"/>
  <c r="AW394" i="32"/>
  <c r="AX394" i="32"/>
  <c r="AY394" i="32"/>
  <c r="AZ394" i="32"/>
  <c r="X395" i="32"/>
  <c r="Y395" i="32"/>
  <c r="Z395" i="32"/>
  <c r="AA395" i="32"/>
  <c r="AB395" i="32"/>
  <c r="AC395" i="32"/>
  <c r="AD395" i="32"/>
  <c r="AE395" i="32"/>
  <c r="AF395" i="32"/>
  <c r="AG395" i="32"/>
  <c r="AH395" i="32"/>
  <c r="AI395" i="32"/>
  <c r="AJ395" i="32"/>
  <c r="AK395" i="32"/>
  <c r="AL395" i="32"/>
  <c r="AM395" i="32"/>
  <c r="AN395" i="32"/>
  <c r="AO395" i="32"/>
  <c r="AP395" i="32"/>
  <c r="AQ395" i="32"/>
  <c r="AR395" i="32"/>
  <c r="AS395" i="32"/>
  <c r="AT395" i="32"/>
  <c r="AU395" i="32"/>
  <c r="AV395" i="32"/>
  <c r="AW395" i="32"/>
  <c r="AX395" i="32"/>
  <c r="AY395" i="32"/>
  <c r="AZ395" i="32"/>
  <c r="X396" i="32"/>
  <c r="Y396" i="32"/>
  <c r="Z396" i="32"/>
  <c r="AA396" i="32"/>
  <c r="AB396" i="32"/>
  <c r="AC396" i="32"/>
  <c r="AD396" i="32"/>
  <c r="AE396" i="32"/>
  <c r="AF396" i="32"/>
  <c r="AG396" i="32"/>
  <c r="AH396" i="32"/>
  <c r="AI396" i="32"/>
  <c r="AJ396" i="32"/>
  <c r="AK396" i="32"/>
  <c r="AL396" i="32"/>
  <c r="AM396" i="32"/>
  <c r="AN396" i="32"/>
  <c r="AO396" i="32"/>
  <c r="AP396" i="32"/>
  <c r="AQ396" i="32"/>
  <c r="AR396" i="32"/>
  <c r="AS396" i="32"/>
  <c r="AT396" i="32"/>
  <c r="AU396" i="32"/>
  <c r="AV396" i="32"/>
  <c r="AW396" i="32"/>
  <c r="AX396" i="32"/>
  <c r="AY396" i="32"/>
  <c r="AZ396" i="32"/>
  <c r="X397" i="32"/>
  <c r="Y397" i="32"/>
  <c r="Z397" i="32"/>
  <c r="AA397" i="32"/>
  <c r="AB397" i="32"/>
  <c r="AC397" i="32"/>
  <c r="AD397" i="32"/>
  <c r="AE397" i="32"/>
  <c r="AF397" i="32"/>
  <c r="AG397" i="32"/>
  <c r="AH397" i="32"/>
  <c r="AI397" i="32"/>
  <c r="AJ397" i="32"/>
  <c r="AK397" i="32"/>
  <c r="AL397" i="32"/>
  <c r="AM397" i="32"/>
  <c r="AN397" i="32"/>
  <c r="AO397" i="32"/>
  <c r="AP397" i="32"/>
  <c r="AQ397" i="32"/>
  <c r="AR397" i="32"/>
  <c r="AS397" i="32"/>
  <c r="AT397" i="32"/>
  <c r="AU397" i="32"/>
  <c r="AV397" i="32"/>
  <c r="AW397" i="32"/>
  <c r="AX397" i="32"/>
  <c r="AY397" i="32"/>
  <c r="AZ397" i="32"/>
  <c r="X398" i="32"/>
  <c r="Y398" i="32"/>
  <c r="Z398" i="32"/>
  <c r="AA398" i="32"/>
  <c r="AB398" i="32"/>
  <c r="AC398" i="32"/>
  <c r="AD398" i="32"/>
  <c r="AE398" i="32"/>
  <c r="AF398" i="32"/>
  <c r="AG398" i="32"/>
  <c r="AH398" i="32"/>
  <c r="AI398" i="32"/>
  <c r="AJ398" i="32"/>
  <c r="AK398" i="32"/>
  <c r="AL398" i="32"/>
  <c r="AM398" i="32"/>
  <c r="AN398" i="32"/>
  <c r="AO398" i="32"/>
  <c r="AP398" i="32"/>
  <c r="AQ398" i="32"/>
  <c r="AR398" i="32"/>
  <c r="AS398" i="32"/>
  <c r="AT398" i="32"/>
  <c r="AU398" i="32"/>
  <c r="AV398" i="32"/>
  <c r="AW398" i="32"/>
  <c r="AX398" i="32"/>
  <c r="AY398" i="32"/>
  <c r="AZ398" i="32"/>
  <c r="X399" i="32"/>
  <c r="Y399" i="32"/>
  <c r="Z399" i="32"/>
  <c r="AA399" i="32"/>
  <c r="AB399" i="32"/>
  <c r="AC399" i="32"/>
  <c r="AD399" i="32"/>
  <c r="AE399" i="32"/>
  <c r="AF399" i="32"/>
  <c r="AG399" i="32"/>
  <c r="AH399" i="32"/>
  <c r="AI399" i="32"/>
  <c r="AJ399" i="32"/>
  <c r="AK399" i="32"/>
  <c r="AL399" i="32"/>
  <c r="AM399" i="32"/>
  <c r="AN399" i="32"/>
  <c r="AO399" i="32"/>
  <c r="AP399" i="32"/>
  <c r="AQ399" i="32"/>
  <c r="AR399" i="32"/>
  <c r="AS399" i="32"/>
  <c r="AT399" i="32"/>
  <c r="AU399" i="32"/>
  <c r="AV399" i="32"/>
  <c r="AW399" i="32"/>
  <c r="AX399" i="32"/>
  <c r="AY399" i="32"/>
  <c r="AZ399" i="32"/>
  <c r="X400" i="32"/>
  <c r="Y400" i="32"/>
  <c r="Z400" i="32"/>
  <c r="AA400" i="32"/>
  <c r="AB400" i="32"/>
  <c r="AC400" i="32"/>
  <c r="AD400" i="32"/>
  <c r="AE400" i="32"/>
  <c r="AF400" i="32"/>
  <c r="AG400" i="32"/>
  <c r="AH400" i="32"/>
  <c r="AI400" i="32"/>
  <c r="AJ400" i="32"/>
  <c r="AK400" i="32"/>
  <c r="AL400" i="32"/>
  <c r="AM400" i="32"/>
  <c r="AN400" i="32"/>
  <c r="AO400" i="32"/>
  <c r="AP400" i="32"/>
  <c r="AQ400" i="32"/>
  <c r="AR400" i="32"/>
  <c r="AS400" i="32"/>
  <c r="AT400" i="32"/>
  <c r="AU400" i="32"/>
  <c r="AV400" i="32"/>
  <c r="AW400" i="32"/>
  <c r="AX400" i="32"/>
  <c r="AY400" i="32"/>
  <c r="AZ400" i="32"/>
  <c r="X401" i="32"/>
  <c r="Y401" i="32"/>
  <c r="Z401" i="32"/>
  <c r="AA401" i="32"/>
  <c r="AB401" i="32"/>
  <c r="AC401" i="32"/>
  <c r="AD401" i="32"/>
  <c r="AE401" i="32"/>
  <c r="AF401" i="32"/>
  <c r="AG401" i="32"/>
  <c r="AH401" i="32"/>
  <c r="AI401" i="32"/>
  <c r="AJ401" i="32"/>
  <c r="AK401" i="32"/>
  <c r="AL401" i="32"/>
  <c r="AM401" i="32"/>
  <c r="AN401" i="32"/>
  <c r="AO401" i="32"/>
  <c r="AP401" i="32"/>
  <c r="AQ401" i="32"/>
  <c r="AR401" i="32"/>
  <c r="AS401" i="32"/>
  <c r="AT401" i="32"/>
  <c r="AU401" i="32"/>
  <c r="AV401" i="32"/>
  <c r="AW401" i="32"/>
  <c r="AX401" i="32"/>
  <c r="AY401" i="32"/>
  <c r="AZ401" i="32"/>
  <c r="X402" i="32"/>
  <c r="Y402" i="32"/>
  <c r="Z402" i="32"/>
  <c r="AA402" i="32"/>
  <c r="AB402" i="32"/>
  <c r="AC402" i="32"/>
  <c r="AD402" i="32"/>
  <c r="AE402" i="32"/>
  <c r="AF402" i="32"/>
  <c r="AG402" i="32"/>
  <c r="AH402" i="32"/>
  <c r="AI402" i="32"/>
  <c r="AJ402" i="32"/>
  <c r="AK402" i="32"/>
  <c r="AL402" i="32"/>
  <c r="AM402" i="32"/>
  <c r="AN402" i="32"/>
  <c r="AO402" i="32"/>
  <c r="AP402" i="32"/>
  <c r="AQ402" i="32"/>
  <c r="AR402" i="32"/>
  <c r="AS402" i="32"/>
  <c r="AT402" i="32"/>
  <c r="AU402" i="32"/>
  <c r="AV402" i="32"/>
  <c r="AW402" i="32"/>
  <c r="AX402" i="32"/>
  <c r="AY402" i="32"/>
  <c r="AZ402" i="32"/>
  <c r="X403" i="32"/>
  <c r="Y403" i="32"/>
  <c r="Z403" i="32"/>
  <c r="AA403" i="32"/>
  <c r="AB403" i="32"/>
  <c r="AC403" i="32"/>
  <c r="AD403" i="32"/>
  <c r="AE403" i="32"/>
  <c r="AF403" i="32"/>
  <c r="AG403" i="32"/>
  <c r="AH403" i="32"/>
  <c r="AI403" i="32"/>
  <c r="AJ403" i="32"/>
  <c r="AK403" i="32"/>
  <c r="AL403" i="32"/>
  <c r="AM403" i="32"/>
  <c r="AN403" i="32"/>
  <c r="AO403" i="32"/>
  <c r="AP403" i="32"/>
  <c r="AQ403" i="32"/>
  <c r="AR403" i="32"/>
  <c r="AS403" i="32"/>
  <c r="AT403" i="32"/>
  <c r="AU403" i="32"/>
  <c r="AV403" i="32"/>
  <c r="AW403" i="32"/>
  <c r="AX403" i="32"/>
  <c r="AY403" i="32"/>
  <c r="AZ403" i="32"/>
  <c r="X404" i="32"/>
  <c r="Y404" i="32"/>
  <c r="Z404" i="32"/>
  <c r="AA404" i="32"/>
  <c r="AB404" i="32"/>
  <c r="AC404" i="32"/>
  <c r="AD404" i="32"/>
  <c r="AE404" i="32"/>
  <c r="AF404" i="32"/>
  <c r="AG404" i="32"/>
  <c r="AH404" i="32"/>
  <c r="AI404" i="32"/>
  <c r="AJ404" i="32"/>
  <c r="AK404" i="32"/>
  <c r="AL404" i="32"/>
  <c r="AM404" i="32"/>
  <c r="AN404" i="32"/>
  <c r="AO404" i="32"/>
  <c r="AP404" i="32"/>
  <c r="AQ404" i="32"/>
  <c r="AR404" i="32"/>
  <c r="AS404" i="32"/>
  <c r="AT404" i="32"/>
  <c r="AU404" i="32"/>
  <c r="AV404" i="32"/>
  <c r="AW404" i="32"/>
  <c r="AX404" i="32"/>
  <c r="AY404" i="32"/>
  <c r="AZ404" i="32"/>
  <c r="X405" i="32"/>
  <c r="Y405" i="32"/>
  <c r="Z405" i="32"/>
  <c r="AA405" i="32"/>
  <c r="AB405" i="32"/>
  <c r="AC405" i="32"/>
  <c r="AD405" i="32"/>
  <c r="AE405" i="32"/>
  <c r="AF405" i="32"/>
  <c r="AG405" i="32"/>
  <c r="AH405" i="32"/>
  <c r="AI405" i="32"/>
  <c r="AJ405" i="32"/>
  <c r="AK405" i="32"/>
  <c r="AL405" i="32"/>
  <c r="AM405" i="32"/>
  <c r="AN405" i="32"/>
  <c r="AO405" i="32"/>
  <c r="AP405" i="32"/>
  <c r="AQ405" i="32"/>
  <c r="AR405" i="32"/>
  <c r="AS405" i="32"/>
  <c r="AT405" i="32"/>
  <c r="AU405" i="32"/>
  <c r="AV405" i="32"/>
  <c r="AW405" i="32"/>
  <c r="AX405" i="32"/>
  <c r="AY405" i="32"/>
  <c r="AZ405" i="32"/>
  <c r="X406" i="32"/>
  <c r="Y406" i="32"/>
  <c r="Z406" i="32"/>
  <c r="AA406" i="32"/>
  <c r="AB406" i="32"/>
  <c r="AC406" i="32"/>
  <c r="AD406" i="32"/>
  <c r="AE406" i="32"/>
  <c r="AF406" i="32"/>
  <c r="AG406" i="32"/>
  <c r="AH406" i="32"/>
  <c r="AI406" i="32"/>
  <c r="AJ406" i="32"/>
  <c r="AK406" i="32"/>
  <c r="AL406" i="32"/>
  <c r="AM406" i="32"/>
  <c r="AN406" i="32"/>
  <c r="AO406" i="32"/>
  <c r="AP406" i="32"/>
  <c r="AQ406" i="32"/>
  <c r="AR406" i="32"/>
  <c r="AS406" i="32"/>
  <c r="AT406" i="32"/>
  <c r="AU406" i="32"/>
  <c r="AV406" i="32"/>
  <c r="AW406" i="32"/>
  <c r="AX406" i="32"/>
  <c r="AY406" i="32"/>
  <c r="AZ406" i="32"/>
  <c r="X407" i="32"/>
  <c r="Y407" i="32"/>
  <c r="Z407" i="32"/>
  <c r="AA407" i="32"/>
  <c r="AB407" i="32"/>
  <c r="AC407" i="32"/>
  <c r="AD407" i="32"/>
  <c r="AE407" i="32"/>
  <c r="AF407" i="32"/>
  <c r="AG407" i="32"/>
  <c r="AH407" i="32"/>
  <c r="AI407" i="32"/>
  <c r="AJ407" i="32"/>
  <c r="AK407" i="32"/>
  <c r="AL407" i="32"/>
  <c r="AM407" i="32"/>
  <c r="AN407" i="32"/>
  <c r="AO407" i="32"/>
  <c r="AP407" i="32"/>
  <c r="AQ407" i="32"/>
  <c r="AR407" i="32"/>
  <c r="AS407" i="32"/>
  <c r="AT407" i="32"/>
  <c r="AU407" i="32"/>
  <c r="AV407" i="32"/>
  <c r="AW407" i="32"/>
  <c r="AX407" i="32"/>
  <c r="AY407" i="32"/>
  <c r="AZ407" i="32"/>
  <c r="X408" i="32"/>
  <c r="Y408" i="32"/>
  <c r="Z408" i="32"/>
  <c r="AA408" i="32"/>
  <c r="AB408" i="32"/>
  <c r="AC408" i="32"/>
  <c r="AD408" i="32"/>
  <c r="AE408" i="32"/>
  <c r="AF408" i="32"/>
  <c r="AG408" i="32"/>
  <c r="AH408" i="32"/>
  <c r="AI408" i="32"/>
  <c r="AJ408" i="32"/>
  <c r="AK408" i="32"/>
  <c r="AL408" i="32"/>
  <c r="AM408" i="32"/>
  <c r="AN408" i="32"/>
  <c r="AO408" i="32"/>
  <c r="AP408" i="32"/>
  <c r="AQ408" i="32"/>
  <c r="AR408" i="32"/>
  <c r="AS408" i="32"/>
  <c r="AT408" i="32"/>
  <c r="AU408" i="32"/>
  <c r="AV408" i="32"/>
  <c r="AW408" i="32"/>
  <c r="AX408" i="32"/>
  <c r="AY408" i="32"/>
  <c r="AZ408" i="32"/>
  <c r="X409" i="32"/>
  <c r="Y409" i="32"/>
  <c r="Z409" i="32"/>
  <c r="AA409" i="32"/>
  <c r="AB409" i="32"/>
  <c r="AC409" i="32"/>
  <c r="AD409" i="32"/>
  <c r="AE409" i="32"/>
  <c r="AF409" i="32"/>
  <c r="AG409" i="32"/>
  <c r="AH409" i="32"/>
  <c r="AI409" i="32"/>
  <c r="AJ409" i="32"/>
  <c r="AK409" i="32"/>
  <c r="AL409" i="32"/>
  <c r="AM409" i="32"/>
  <c r="AN409" i="32"/>
  <c r="AO409" i="32"/>
  <c r="AP409" i="32"/>
  <c r="AQ409" i="32"/>
  <c r="AR409" i="32"/>
  <c r="AS409" i="32"/>
  <c r="AT409" i="32"/>
  <c r="AU409" i="32"/>
  <c r="AV409" i="32"/>
  <c r="AW409" i="32"/>
  <c r="AX409" i="32"/>
  <c r="AY409" i="32"/>
  <c r="AZ409" i="32"/>
  <c r="X410" i="32"/>
  <c r="Y410" i="32"/>
  <c r="Z410" i="32"/>
  <c r="AA410" i="32"/>
  <c r="AB410" i="32"/>
  <c r="AC410" i="32"/>
  <c r="AD410" i="32"/>
  <c r="AE410" i="32"/>
  <c r="AF410" i="32"/>
  <c r="AG410" i="32"/>
  <c r="AH410" i="32"/>
  <c r="AI410" i="32"/>
  <c r="AJ410" i="32"/>
  <c r="AK410" i="32"/>
  <c r="AL410" i="32"/>
  <c r="AM410" i="32"/>
  <c r="AN410" i="32"/>
  <c r="AO410" i="32"/>
  <c r="AP410" i="32"/>
  <c r="AQ410" i="32"/>
  <c r="AR410" i="32"/>
  <c r="AS410" i="32"/>
  <c r="AT410" i="32"/>
  <c r="AU410" i="32"/>
  <c r="AV410" i="32"/>
  <c r="AW410" i="32"/>
  <c r="AX410" i="32"/>
  <c r="AY410" i="32"/>
  <c r="AZ410" i="32"/>
  <c r="X411" i="32"/>
  <c r="Y411" i="32"/>
  <c r="Z411" i="32"/>
  <c r="AA411" i="32"/>
  <c r="AB411" i="32"/>
  <c r="AC411" i="32"/>
  <c r="AD411" i="32"/>
  <c r="AE411" i="32"/>
  <c r="AF411" i="32"/>
  <c r="AG411" i="32"/>
  <c r="AH411" i="32"/>
  <c r="AI411" i="32"/>
  <c r="AJ411" i="32"/>
  <c r="AK411" i="32"/>
  <c r="AL411" i="32"/>
  <c r="AM411" i="32"/>
  <c r="AN411" i="32"/>
  <c r="AO411" i="32"/>
  <c r="AP411" i="32"/>
  <c r="AQ411" i="32"/>
  <c r="AR411" i="32"/>
  <c r="AS411" i="32"/>
  <c r="AT411" i="32"/>
  <c r="AU411" i="32"/>
  <c r="AV411" i="32"/>
  <c r="AW411" i="32"/>
  <c r="AX411" i="32"/>
  <c r="AY411" i="32"/>
  <c r="AZ411" i="32"/>
  <c r="X412" i="32"/>
  <c r="Y412" i="32"/>
  <c r="Z412" i="32"/>
  <c r="AA412" i="32"/>
  <c r="AB412" i="32"/>
  <c r="AC412" i="32"/>
  <c r="AD412" i="32"/>
  <c r="AE412" i="32"/>
  <c r="AF412" i="32"/>
  <c r="AG412" i="32"/>
  <c r="AH412" i="32"/>
  <c r="AI412" i="32"/>
  <c r="AJ412" i="32"/>
  <c r="AK412" i="32"/>
  <c r="AL412" i="32"/>
  <c r="AM412" i="32"/>
  <c r="AN412" i="32"/>
  <c r="AO412" i="32"/>
  <c r="AP412" i="32"/>
  <c r="AQ412" i="32"/>
  <c r="AR412" i="32"/>
  <c r="AS412" i="32"/>
  <c r="AT412" i="32"/>
  <c r="AU412" i="32"/>
  <c r="AV412" i="32"/>
  <c r="AW412" i="32"/>
  <c r="AX412" i="32"/>
  <c r="AY412" i="32"/>
  <c r="AZ412" i="32"/>
  <c r="X413" i="32"/>
  <c r="Y413" i="32"/>
  <c r="Z413" i="32"/>
  <c r="AA413" i="32"/>
  <c r="AB413" i="32"/>
  <c r="AC413" i="32"/>
  <c r="AD413" i="32"/>
  <c r="AE413" i="32"/>
  <c r="AF413" i="32"/>
  <c r="AG413" i="32"/>
  <c r="AH413" i="32"/>
  <c r="AI413" i="32"/>
  <c r="AJ413" i="32"/>
  <c r="AK413" i="32"/>
  <c r="AL413" i="32"/>
  <c r="AM413" i="32"/>
  <c r="AN413" i="32"/>
  <c r="AO413" i="32"/>
  <c r="AP413" i="32"/>
  <c r="AQ413" i="32"/>
  <c r="AR413" i="32"/>
  <c r="AS413" i="32"/>
  <c r="AT413" i="32"/>
  <c r="AU413" i="32"/>
  <c r="AV413" i="32"/>
  <c r="AW413" i="32"/>
  <c r="AX413" i="32"/>
  <c r="AY413" i="32"/>
  <c r="AZ413" i="32"/>
  <c r="X414" i="32"/>
  <c r="Y414" i="32"/>
  <c r="Z414" i="32"/>
  <c r="AA414" i="32"/>
  <c r="AB414" i="32"/>
  <c r="AC414" i="32"/>
  <c r="AD414" i="32"/>
  <c r="AE414" i="32"/>
  <c r="AF414" i="32"/>
  <c r="AG414" i="32"/>
  <c r="AH414" i="32"/>
  <c r="AI414" i="32"/>
  <c r="AJ414" i="32"/>
  <c r="AK414" i="32"/>
  <c r="AL414" i="32"/>
  <c r="AM414" i="32"/>
  <c r="AN414" i="32"/>
  <c r="AO414" i="32"/>
  <c r="AP414" i="32"/>
  <c r="AQ414" i="32"/>
  <c r="AR414" i="32"/>
  <c r="AS414" i="32"/>
  <c r="AT414" i="32"/>
  <c r="AU414" i="32"/>
  <c r="AV414" i="32"/>
  <c r="AW414" i="32"/>
  <c r="AX414" i="32"/>
  <c r="AY414" i="32"/>
  <c r="AZ414" i="32"/>
  <c r="X415" i="32"/>
  <c r="Y415" i="32"/>
  <c r="Z415" i="32"/>
  <c r="AA415" i="32"/>
  <c r="AB415" i="32"/>
  <c r="AC415" i="32"/>
  <c r="AD415" i="32"/>
  <c r="AE415" i="32"/>
  <c r="AF415" i="32"/>
  <c r="AG415" i="32"/>
  <c r="AH415" i="32"/>
  <c r="AI415" i="32"/>
  <c r="AJ415" i="32"/>
  <c r="AK415" i="32"/>
  <c r="AL415" i="32"/>
  <c r="AM415" i="32"/>
  <c r="AN415" i="32"/>
  <c r="AO415" i="32"/>
  <c r="AP415" i="32"/>
  <c r="AQ415" i="32"/>
  <c r="AR415" i="32"/>
  <c r="AS415" i="32"/>
  <c r="AT415" i="32"/>
  <c r="AU415" i="32"/>
  <c r="AV415" i="32"/>
  <c r="AW415" i="32"/>
  <c r="AX415" i="32"/>
  <c r="AY415" i="32"/>
  <c r="AZ415" i="32"/>
  <c r="X416" i="32"/>
  <c r="Y416" i="32"/>
  <c r="Z416" i="32"/>
  <c r="AA416" i="32"/>
  <c r="AB416" i="32"/>
  <c r="AC416" i="32"/>
  <c r="AD416" i="32"/>
  <c r="AE416" i="32"/>
  <c r="AF416" i="32"/>
  <c r="AG416" i="32"/>
  <c r="AH416" i="32"/>
  <c r="AI416" i="32"/>
  <c r="AJ416" i="32"/>
  <c r="AK416" i="32"/>
  <c r="AL416" i="32"/>
  <c r="AM416" i="32"/>
  <c r="AN416" i="32"/>
  <c r="AO416" i="32"/>
  <c r="AP416" i="32"/>
  <c r="AQ416" i="32"/>
  <c r="AR416" i="32"/>
  <c r="AS416" i="32"/>
  <c r="AT416" i="32"/>
  <c r="AU416" i="32"/>
  <c r="AV416" i="32"/>
  <c r="AW416" i="32"/>
  <c r="AX416" i="32"/>
  <c r="AY416" i="32"/>
  <c r="AZ416" i="32"/>
  <c r="X417" i="32"/>
  <c r="Y417" i="32"/>
  <c r="Z417" i="32"/>
  <c r="AA417" i="32"/>
  <c r="AB417" i="32"/>
  <c r="AC417" i="32"/>
  <c r="AD417" i="32"/>
  <c r="AE417" i="32"/>
  <c r="AF417" i="32"/>
  <c r="AG417" i="32"/>
  <c r="AH417" i="32"/>
  <c r="AI417" i="32"/>
  <c r="AJ417" i="32"/>
  <c r="AK417" i="32"/>
  <c r="AL417" i="32"/>
  <c r="AM417" i="32"/>
  <c r="AN417" i="32"/>
  <c r="AO417" i="32"/>
  <c r="AP417" i="32"/>
  <c r="AQ417" i="32"/>
  <c r="AR417" i="32"/>
  <c r="AS417" i="32"/>
  <c r="AT417" i="32"/>
  <c r="AU417" i="32"/>
  <c r="AV417" i="32"/>
  <c r="AW417" i="32"/>
  <c r="AX417" i="32"/>
  <c r="AY417" i="32"/>
  <c r="AZ417" i="32"/>
  <c r="X418" i="32"/>
  <c r="Y418" i="32"/>
  <c r="Z418" i="32"/>
  <c r="AA418" i="32"/>
  <c r="AB418" i="32"/>
  <c r="AC418" i="32"/>
  <c r="AD418" i="32"/>
  <c r="AE418" i="32"/>
  <c r="AF418" i="32"/>
  <c r="AG418" i="32"/>
  <c r="AH418" i="32"/>
  <c r="AI418" i="32"/>
  <c r="AJ418" i="32"/>
  <c r="AK418" i="32"/>
  <c r="AL418" i="32"/>
  <c r="AM418" i="32"/>
  <c r="AN418" i="32"/>
  <c r="AO418" i="32"/>
  <c r="AP418" i="32"/>
  <c r="AQ418" i="32"/>
  <c r="AR418" i="32"/>
  <c r="AS418" i="32"/>
  <c r="AT418" i="32"/>
  <c r="AU418" i="32"/>
  <c r="AV418" i="32"/>
  <c r="AW418" i="32"/>
  <c r="AX418" i="32"/>
  <c r="AY418" i="32"/>
  <c r="AZ418" i="32"/>
  <c r="X419" i="32"/>
  <c r="Y419" i="32"/>
  <c r="Z419" i="32"/>
  <c r="AA419" i="32"/>
  <c r="AB419" i="32"/>
  <c r="AC419" i="32"/>
  <c r="AD419" i="32"/>
  <c r="AE419" i="32"/>
  <c r="AF419" i="32"/>
  <c r="AG419" i="32"/>
  <c r="AH419" i="32"/>
  <c r="AI419" i="32"/>
  <c r="AJ419" i="32"/>
  <c r="AK419" i="32"/>
  <c r="AL419" i="32"/>
  <c r="AM419" i="32"/>
  <c r="AN419" i="32"/>
  <c r="AO419" i="32"/>
  <c r="AP419" i="32"/>
  <c r="AQ419" i="32"/>
  <c r="AR419" i="32"/>
  <c r="AS419" i="32"/>
  <c r="AT419" i="32"/>
  <c r="AU419" i="32"/>
  <c r="AV419" i="32"/>
  <c r="AW419" i="32"/>
  <c r="AX419" i="32"/>
  <c r="AY419" i="32"/>
  <c r="AZ419" i="32"/>
  <c r="X420" i="32"/>
  <c r="Y420" i="32"/>
  <c r="Z420" i="32"/>
  <c r="AA420" i="32"/>
  <c r="AB420" i="32"/>
  <c r="AC420" i="32"/>
  <c r="AD420" i="32"/>
  <c r="AE420" i="32"/>
  <c r="AF420" i="32"/>
  <c r="AG420" i="32"/>
  <c r="AH420" i="32"/>
  <c r="AI420" i="32"/>
  <c r="AJ420" i="32"/>
  <c r="AK420" i="32"/>
  <c r="AL420" i="32"/>
  <c r="AM420" i="32"/>
  <c r="AN420" i="32"/>
  <c r="AO420" i="32"/>
  <c r="AP420" i="32"/>
  <c r="AQ420" i="32"/>
  <c r="AR420" i="32"/>
  <c r="AS420" i="32"/>
  <c r="AT420" i="32"/>
  <c r="AU420" i="32"/>
  <c r="AV420" i="32"/>
  <c r="AW420" i="32"/>
  <c r="AX420" i="32"/>
  <c r="AY420" i="32"/>
  <c r="AZ420" i="32"/>
  <c r="X421" i="32"/>
  <c r="Y421" i="32"/>
  <c r="Z421" i="32"/>
  <c r="AA421" i="32"/>
  <c r="AB421" i="32"/>
  <c r="AC421" i="32"/>
  <c r="AD421" i="32"/>
  <c r="AE421" i="32"/>
  <c r="AF421" i="32"/>
  <c r="AG421" i="32"/>
  <c r="AH421" i="32"/>
  <c r="AI421" i="32"/>
  <c r="AJ421" i="32"/>
  <c r="AK421" i="32"/>
  <c r="AL421" i="32"/>
  <c r="AM421" i="32"/>
  <c r="AN421" i="32"/>
  <c r="AO421" i="32"/>
  <c r="AP421" i="32"/>
  <c r="AQ421" i="32"/>
  <c r="AR421" i="32"/>
  <c r="AS421" i="32"/>
  <c r="AT421" i="32"/>
  <c r="AU421" i="32"/>
  <c r="AV421" i="32"/>
  <c r="AW421" i="32"/>
  <c r="AX421" i="32"/>
  <c r="AY421" i="32"/>
  <c r="AZ421" i="32"/>
  <c r="X422" i="32"/>
  <c r="Y422" i="32"/>
  <c r="Z422" i="32"/>
  <c r="AA422" i="32"/>
  <c r="AB422" i="32"/>
  <c r="AC422" i="32"/>
  <c r="AD422" i="32"/>
  <c r="AE422" i="32"/>
  <c r="AF422" i="32"/>
  <c r="AG422" i="32"/>
  <c r="AH422" i="32"/>
  <c r="AI422" i="32"/>
  <c r="AJ422" i="32"/>
  <c r="AK422" i="32"/>
  <c r="AL422" i="32"/>
  <c r="AM422" i="32"/>
  <c r="AN422" i="32"/>
  <c r="AO422" i="32"/>
  <c r="AP422" i="32"/>
  <c r="AQ422" i="32"/>
  <c r="AR422" i="32"/>
  <c r="AS422" i="32"/>
  <c r="AT422" i="32"/>
  <c r="AU422" i="32"/>
  <c r="AV422" i="32"/>
  <c r="AW422" i="32"/>
  <c r="AX422" i="32"/>
  <c r="AY422" i="32"/>
  <c r="AZ422" i="32"/>
  <c r="AA6" i="32"/>
  <c r="Z6" i="32"/>
  <c r="Y6" i="32"/>
  <c r="X6" i="32"/>
  <c r="V7" i="32"/>
  <c r="W7" i="32"/>
  <c r="V8" i="32"/>
  <c r="W8" i="32"/>
  <c r="V9" i="32"/>
  <c r="W9" i="32"/>
  <c r="V10" i="32"/>
  <c r="W10" i="32"/>
  <c r="V11" i="32"/>
  <c r="W11" i="32"/>
  <c r="V12" i="32"/>
  <c r="W12" i="32"/>
  <c r="V13" i="32"/>
  <c r="W13" i="32"/>
  <c r="V14" i="32"/>
  <c r="W14" i="32"/>
  <c r="V15" i="32"/>
  <c r="W15" i="32"/>
  <c r="V16" i="32"/>
  <c r="W16" i="32"/>
  <c r="V17" i="32"/>
  <c r="W17" i="32"/>
  <c r="V18" i="32"/>
  <c r="W18" i="32"/>
  <c r="V19" i="32"/>
  <c r="W19" i="32"/>
  <c r="V20" i="32"/>
  <c r="W20" i="32"/>
  <c r="V21" i="32"/>
  <c r="W21" i="32"/>
  <c r="V22" i="32"/>
  <c r="W22" i="32"/>
  <c r="V23" i="32"/>
  <c r="W23" i="32"/>
  <c r="V24" i="32"/>
  <c r="W24" i="32"/>
  <c r="V25" i="32"/>
  <c r="W25" i="32"/>
  <c r="V26" i="32"/>
  <c r="W26" i="32"/>
  <c r="V27" i="32"/>
  <c r="W27" i="32"/>
  <c r="V28" i="32"/>
  <c r="W28" i="32"/>
  <c r="V29" i="32"/>
  <c r="W29" i="32"/>
  <c r="V30" i="32"/>
  <c r="W30" i="32"/>
  <c r="V31" i="32"/>
  <c r="W31" i="32"/>
  <c r="V32" i="32"/>
  <c r="W32" i="32"/>
  <c r="V33" i="32"/>
  <c r="W33" i="32"/>
  <c r="V34" i="32"/>
  <c r="W34" i="32"/>
  <c r="V35" i="32"/>
  <c r="W35" i="32"/>
  <c r="V36" i="32"/>
  <c r="W36" i="32"/>
  <c r="V37" i="32"/>
  <c r="W37" i="32"/>
  <c r="V38" i="32"/>
  <c r="W38" i="32"/>
  <c r="V39" i="32"/>
  <c r="W39" i="32"/>
  <c r="V40" i="32"/>
  <c r="W40" i="32"/>
  <c r="V41" i="32"/>
  <c r="W41" i="32"/>
  <c r="V42" i="32"/>
  <c r="W42" i="32"/>
  <c r="V43" i="32"/>
  <c r="W43" i="32"/>
  <c r="V44" i="32"/>
  <c r="W44" i="32"/>
  <c r="V45" i="32"/>
  <c r="W45" i="32"/>
  <c r="V46" i="32"/>
  <c r="W46" i="32"/>
  <c r="V47" i="32"/>
  <c r="W47" i="32"/>
  <c r="V48" i="32"/>
  <c r="W48" i="32"/>
  <c r="V49" i="32"/>
  <c r="W49" i="32"/>
  <c r="V50" i="32"/>
  <c r="W50" i="32"/>
  <c r="V51" i="32"/>
  <c r="W51" i="32"/>
  <c r="V52" i="32"/>
  <c r="W52" i="32"/>
  <c r="V53" i="32"/>
  <c r="W53" i="32"/>
  <c r="V54" i="32"/>
  <c r="W54" i="32"/>
  <c r="V55" i="32"/>
  <c r="W55" i="32"/>
  <c r="V56" i="32"/>
  <c r="W56" i="32"/>
  <c r="V57" i="32"/>
  <c r="W57" i="32"/>
  <c r="V58" i="32"/>
  <c r="W58" i="32"/>
  <c r="V59" i="32"/>
  <c r="W59" i="32"/>
  <c r="V60" i="32"/>
  <c r="W60" i="32"/>
  <c r="V61" i="32"/>
  <c r="W61" i="32"/>
  <c r="V62" i="32"/>
  <c r="W62" i="32"/>
  <c r="V63" i="32"/>
  <c r="W63" i="32"/>
  <c r="V64" i="32"/>
  <c r="W64" i="32"/>
  <c r="V65" i="32"/>
  <c r="W65" i="32"/>
  <c r="V66" i="32"/>
  <c r="W66" i="32"/>
  <c r="V67" i="32"/>
  <c r="W67" i="32"/>
  <c r="V68" i="32"/>
  <c r="W68" i="32"/>
  <c r="V69" i="32"/>
  <c r="W69" i="32"/>
  <c r="V70" i="32"/>
  <c r="W70" i="32"/>
  <c r="V71" i="32"/>
  <c r="W71" i="32"/>
  <c r="V72" i="32"/>
  <c r="W72" i="32"/>
  <c r="V73" i="32"/>
  <c r="W73" i="32"/>
  <c r="V74" i="32"/>
  <c r="W74" i="32"/>
  <c r="V75" i="32"/>
  <c r="W75" i="32"/>
  <c r="V76" i="32"/>
  <c r="W76" i="32"/>
  <c r="V77" i="32"/>
  <c r="W77" i="32"/>
  <c r="V78" i="32"/>
  <c r="W78" i="32"/>
  <c r="V79" i="32"/>
  <c r="W79" i="32"/>
  <c r="V80" i="32"/>
  <c r="W80" i="32"/>
  <c r="V81" i="32"/>
  <c r="W81" i="32"/>
  <c r="V82" i="32"/>
  <c r="W82" i="32"/>
  <c r="V83" i="32"/>
  <c r="W83" i="32"/>
  <c r="V84" i="32"/>
  <c r="W84" i="32"/>
  <c r="V85" i="32"/>
  <c r="W85" i="32"/>
  <c r="V86" i="32"/>
  <c r="W86" i="32"/>
  <c r="V87" i="32"/>
  <c r="W87" i="32"/>
  <c r="V88" i="32"/>
  <c r="W88" i="32"/>
  <c r="V89" i="32"/>
  <c r="W89" i="32"/>
  <c r="V90" i="32"/>
  <c r="W90" i="32"/>
  <c r="V91" i="32"/>
  <c r="W91" i="32"/>
  <c r="V92" i="32"/>
  <c r="W92" i="32"/>
  <c r="V93" i="32"/>
  <c r="W93" i="32"/>
  <c r="V94" i="32"/>
  <c r="W94" i="32"/>
  <c r="V95" i="32"/>
  <c r="W95" i="32"/>
  <c r="V96" i="32"/>
  <c r="W96" i="32"/>
  <c r="V97" i="32"/>
  <c r="W97" i="32"/>
  <c r="V98" i="32"/>
  <c r="W98" i="32"/>
  <c r="V99" i="32"/>
  <c r="W99" i="32"/>
  <c r="V100" i="32"/>
  <c r="W100" i="32"/>
  <c r="V101" i="32"/>
  <c r="W101" i="32"/>
  <c r="V102" i="32"/>
  <c r="W102" i="32"/>
  <c r="V103" i="32"/>
  <c r="W103" i="32"/>
  <c r="V104" i="32"/>
  <c r="W104" i="32"/>
  <c r="V105" i="32"/>
  <c r="W105" i="32"/>
  <c r="V106" i="32"/>
  <c r="W106" i="32"/>
  <c r="V107" i="32"/>
  <c r="W107" i="32"/>
  <c r="V108" i="32"/>
  <c r="W108" i="32"/>
  <c r="V109" i="32"/>
  <c r="W109" i="32"/>
  <c r="V110" i="32"/>
  <c r="W110" i="32"/>
  <c r="V111" i="32"/>
  <c r="W111" i="32"/>
  <c r="V112" i="32"/>
  <c r="W112" i="32"/>
  <c r="V113" i="32"/>
  <c r="W113" i="32"/>
  <c r="V114" i="32"/>
  <c r="W114" i="32"/>
  <c r="V115" i="32"/>
  <c r="W115" i="32"/>
  <c r="V116" i="32"/>
  <c r="W116" i="32"/>
  <c r="V117" i="32"/>
  <c r="W117" i="32"/>
  <c r="V118" i="32"/>
  <c r="W118" i="32"/>
  <c r="V119" i="32"/>
  <c r="W119" i="32"/>
  <c r="V120" i="32"/>
  <c r="W120" i="32"/>
  <c r="V121" i="32"/>
  <c r="W121" i="32"/>
  <c r="V122" i="32"/>
  <c r="W122" i="32"/>
  <c r="V123" i="32"/>
  <c r="W123" i="32"/>
  <c r="V124" i="32"/>
  <c r="W124" i="32"/>
  <c r="V125" i="32"/>
  <c r="W125" i="32"/>
  <c r="V126" i="32"/>
  <c r="W126" i="32"/>
  <c r="V127" i="32"/>
  <c r="W127" i="32"/>
  <c r="V128" i="32"/>
  <c r="W128" i="32"/>
  <c r="V129" i="32"/>
  <c r="W129" i="32"/>
  <c r="V130" i="32"/>
  <c r="W130" i="32"/>
  <c r="V131" i="32"/>
  <c r="W131" i="32"/>
  <c r="V132" i="32"/>
  <c r="W132" i="32"/>
  <c r="V133" i="32"/>
  <c r="W133" i="32"/>
  <c r="V134" i="32"/>
  <c r="W134" i="32"/>
  <c r="V135" i="32"/>
  <c r="W135" i="32"/>
  <c r="V136" i="32"/>
  <c r="W136" i="32"/>
  <c r="V137" i="32"/>
  <c r="W137" i="32"/>
  <c r="V138" i="32"/>
  <c r="W138" i="32"/>
  <c r="V139" i="32"/>
  <c r="W139" i="32"/>
  <c r="V140" i="32"/>
  <c r="W140" i="32"/>
  <c r="V141" i="32"/>
  <c r="W141" i="32"/>
  <c r="V142" i="32"/>
  <c r="W142" i="32"/>
  <c r="V143" i="32"/>
  <c r="W143" i="32"/>
  <c r="V144" i="32"/>
  <c r="W144" i="32"/>
  <c r="V145" i="32"/>
  <c r="W145" i="32"/>
  <c r="V146" i="32"/>
  <c r="W146" i="32"/>
  <c r="V147" i="32"/>
  <c r="W147" i="32"/>
  <c r="V148" i="32"/>
  <c r="W148" i="32"/>
  <c r="V149" i="32"/>
  <c r="W149" i="32"/>
  <c r="V150" i="32"/>
  <c r="W150" i="32"/>
  <c r="V151" i="32"/>
  <c r="W151" i="32"/>
  <c r="V152" i="32"/>
  <c r="W152" i="32"/>
  <c r="V153" i="32"/>
  <c r="W153" i="32"/>
  <c r="V154" i="32"/>
  <c r="W154" i="32"/>
  <c r="V155" i="32"/>
  <c r="W155" i="32"/>
  <c r="V156" i="32"/>
  <c r="W156" i="32"/>
  <c r="V157" i="32"/>
  <c r="W157" i="32"/>
  <c r="V158" i="32"/>
  <c r="W158" i="32"/>
  <c r="V159" i="32"/>
  <c r="W159" i="32"/>
  <c r="V160" i="32"/>
  <c r="W160" i="32"/>
  <c r="V161" i="32"/>
  <c r="W161" i="32"/>
  <c r="V162" i="32"/>
  <c r="W162" i="32"/>
  <c r="V163" i="32"/>
  <c r="W163" i="32"/>
  <c r="V164" i="32"/>
  <c r="W164" i="32"/>
  <c r="V165" i="32"/>
  <c r="W165" i="32"/>
  <c r="V166" i="32"/>
  <c r="W166" i="32"/>
  <c r="V167" i="32"/>
  <c r="W167" i="32"/>
  <c r="V168" i="32"/>
  <c r="W168" i="32"/>
  <c r="V169" i="32"/>
  <c r="W169" i="32"/>
  <c r="V170" i="32"/>
  <c r="W170" i="32"/>
  <c r="V171" i="32"/>
  <c r="W171" i="32"/>
  <c r="V172" i="32"/>
  <c r="W172" i="32"/>
  <c r="V173" i="32"/>
  <c r="W173" i="32"/>
  <c r="V174" i="32"/>
  <c r="W174" i="32"/>
  <c r="V175" i="32"/>
  <c r="W175" i="32"/>
  <c r="V176" i="32"/>
  <c r="W176" i="32"/>
  <c r="V177" i="32"/>
  <c r="W177" i="32"/>
  <c r="V178" i="32"/>
  <c r="W178" i="32"/>
  <c r="V179" i="32"/>
  <c r="W179" i="32"/>
  <c r="V180" i="32"/>
  <c r="W180" i="32"/>
  <c r="V181" i="32"/>
  <c r="W181" i="32"/>
  <c r="V182" i="32"/>
  <c r="W182" i="32"/>
  <c r="V183" i="32"/>
  <c r="W183" i="32"/>
  <c r="V184" i="32"/>
  <c r="W184" i="32"/>
  <c r="V185" i="32"/>
  <c r="W185" i="32"/>
  <c r="V186" i="32"/>
  <c r="W186" i="32"/>
  <c r="V187" i="32"/>
  <c r="W187" i="32"/>
  <c r="V188" i="32"/>
  <c r="W188" i="32"/>
  <c r="V189" i="32"/>
  <c r="W189" i="32"/>
  <c r="V190" i="32"/>
  <c r="W190" i="32"/>
  <c r="V191" i="32"/>
  <c r="W191" i="32"/>
  <c r="V192" i="32"/>
  <c r="W192" i="32"/>
  <c r="V193" i="32"/>
  <c r="W193" i="32"/>
  <c r="V194" i="32"/>
  <c r="W194" i="32"/>
  <c r="V195" i="32"/>
  <c r="W195" i="32"/>
  <c r="V196" i="32"/>
  <c r="W196" i="32"/>
  <c r="V197" i="32"/>
  <c r="W197" i="32"/>
  <c r="V198" i="32"/>
  <c r="W198" i="32"/>
  <c r="V199" i="32"/>
  <c r="W199" i="32"/>
  <c r="V200" i="32"/>
  <c r="W200" i="32"/>
  <c r="V201" i="32"/>
  <c r="W201" i="32"/>
  <c r="V202" i="32"/>
  <c r="W202" i="32"/>
  <c r="V203" i="32"/>
  <c r="W203" i="32"/>
  <c r="V204" i="32"/>
  <c r="W204" i="32"/>
  <c r="V205" i="32"/>
  <c r="W205" i="32"/>
  <c r="V206" i="32"/>
  <c r="W206" i="32"/>
  <c r="V207" i="32"/>
  <c r="W207" i="32"/>
  <c r="V208" i="32"/>
  <c r="W208" i="32"/>
  <c r="V209" i="32"/>
  <c r="W209" i="32"/>
  <c r="V210" i="32"/>
  <c r="W210" i="32"/>
  <c r="V211" i="32"/>
  <c r="W211" i="32"/>
  <c r="V212" i="32"/>
  <c r="W212" i="32"/>
  <c r="V213" i="32"/>
  <c r="W213" i="32"/>
  <c r="V214" i="32"/>
  <c r="W214" i="32"/>
  <c r="V215" i="32"/>
  <c r="W215" i="32"/>
  <c r="V216" i="32"/>
  <c r="W216" i="32"/>
  <c r="V217" i="32"/>
  <c r="W217" i="32"/>
  <c r="V218" i="32"/>
  <c r="W218" i="32"/>
  <c r="V219" i="32"/>
  <c r="W219" i="32"/>
  <c r="V220" i="32"/>
  <c r="W220" i="32"/>
  <c r="V221" i="32"/>
  <c r="W221" i="32"/>
  <c r="V222" i="32"/>
  <c r="W222" i="32"/>
  <c r="V223" i="32"/>
  <c r="W223" i="32"/>
  <c r="V224" i="32"/>
  <c r="W224" i="32"/>
  <c r="V225" i="32"/>
  <c r="W225" i="32"/>
  <c r="V226" i="32"/>
  <c r="W226" i="32"/>
  <c r="V227" i="32"/>
  <c r="W227" i="32"/>
  <c r="V228" i="32"/>
  <c r="W228" i="32"/>
  <c r="V229" i="32"/>
  <c r="W229" i="32"/>
  <c r="V230" i="32"/>
  <c r="W230" i="32"/>
  <c r="V231" i="32"/>
  <c r="W231" i="32"/>
  <c r="V232" i="32"/>
  <c r="W232" i="32"/>
  <c r="V233" i="32"/>
  <c r="W233" i="32"/>
  <c r="V234" i="32"/>
  <c r="W234" i="32"/>
  <c r="V235" i="32"/>
  <c r="W235" i="32"/>
  <c r="V236" i="32"/>
  <c r="W236" i="32"/>
  <c r="V237" i="32"/>
  <c r="W237" i="32"/>
  <c r="V238" i="32"/>
  <c r="W238" i="32"/>
  <c r="V239" i="32"/>
  <c r="W239" i="32"/>
  <c r="V240" i="32"/>
  <c r="W240" i="32"/>
  <c r="V241" i="32"/>
  <c r="W241" i="32"/>
  <c r="V242" i="32"/>
  <c r="W242" i="32"/>
  <c r="V243" i="32"/>
  <c r="W243" i="32"/>
  <c r="V244" i="32"/>
  <c r="W244" i="32"/>
  <c r="V245" i="32"/>
  <c r="W245" i="32"/>
  <c r="V246" i="32"/>
  <c r="W246" i="32"/>
  <c r="V247" i="32"/>
  <c r="W247" i="32"/>
  <c r="V248" i="32"/>
  <c r="W248" i="32"/>
  <c r="V249" i="32"/>
  <c r="W249" i="32"/>
  <c r="V250" i="32"/>
  <c r="W250" i="32"/>
  <c r="V251" i="32"/>
  <c r="W251" i="32"/>
  <c r="V252" i="32"/>
  <c r="W252" i="32"/>
  <c r="V253" i="32"/>
  <c r="W253" i="32"/>
  <c r="V254" i="32"/>
  <c r="W254" i="32"/>
  <c r="V255" i="32"/>
  <c r="W255" i="32"/>
  <c r="V256" i="32"/>
  <c r="W256" i="32"/>
  <c r="V257" i="32"/>
  <c r="W257" i="32"/>
  <c r="V258" i="32"/>
  <c r="W258" i="32"/>
  <c r="V259" i="32"/>
  <c r="W259" i="32"/>
  <c r="V260" i="32"/>
  <c r="W260" i="32"/>
  <c r="V261" i="32"/>
  <c r="W261" i="32"/>
  <c r="V262" i="32"/>
  <c r="W262" i="32"/>
  <c r="V263" i="32"/>
  <c r="W263" i="32"/>
  <c r="V264" i="32"/>
  <c r="W264" i="32"/>
  <c r="V265" i="32"/>
  <c r="W265" i="32"/>
  <c r="V266" i="32"/>
  <c r="W266" i="32"/>
  <c r="V267" i="32"/>
  <c r="W267" i="32"/>
  <c r="V268" i="32"/>
  <c r="W268" i="32"/>
  <c r="V269" i="32"/>
  <c r="W269" i="32"/>
  <c r="V270" i="32"/>
  <c r="W270" i="32"/>
  <c r="V271" i="32"/>
  <c r="W271" i="32"/>
  <c r="V272" i="32"/>
  <c r="W272" i="32"/>
  <c r="V273" i="32"/>
  <c r="W273" i="32"/>
  <c r="V274" i="32"/>
  <c r="W274" i="32"/>
  <c r="V275" i="32"/>
  <c r="W275" i="32"/>
  <c r="V276" i="32"/>
  <c r="W276" i="32"/>
  <c r="V277" i="32"/>
  <c r="W277" i="32"/>
  <c r="V278" i="32"/>
  <c r="W278" i="32"/>
  <c r="V279" i="32"/>
  <c r="W279" i="32"/>
  <c r="V280" i="32"/>
  <c r="W280" i="32"/>
  <c r="V281" i="32"/>
  <c r="W281" i="32"/>
  <c r="V282" i="32"/>
  <c r="W282" i="32"/>
  <c r="V283" i="32"/>
  <c r="W283" i="32"/>
  <c r="V284" i="32"/>
  <c r="W284" i="32"/>
  <c r="V285" i="32"/>
  <c r="W285" i="32"/>
  <c r="V286" i="32"/>
  <c r="W286" i="32"/>
  <c r="V287" i="32"/>
  <c r="W287" i="32"/>
  <c r="V288" i="32"/>
  <c r="W288" i="32"/>
  <c r="V289" i="32"/>
  <c r="W289" i="32"/>
  <c r="V290" i="32"/>
  <c r="W290" i="32"/>
  <c r="V291" i="32"/>
  <c r="W291" i="32"/>
  <c r="V292" i="32"/>
  <c r="W292" i="32"/>
  <c r="V293" i="32"/>
  <c r="W293" i="32"/>
  <c r="V294" i="32"/>
  <c r="W294" i="32"/>
  <c r="V295" i="32"/>
  <c r="W295" i="32"/>
  <c r="V296" i="32"/>
  <c r="W296" i="32"/>
  <c r="V297" i="32"/>
  <c r="W297" i="32"/>
  <c r="V298" i="32"/>
  <c r="W298" i="32"/>
  <c r="V299" i="32"/>
  <c r="W299" i="32"/>
  <c r="V300" i="32"/>
  <c r="W300" i="32"/>
  <c r="V301" i="32"/>
  <c r="W301" i="32"/>
  <c r="V302" i="32"/>
  <c r="W302" i="32"/>
  <c r="V303" i="32"/>
  <c r="W303" i="32"/>
  <c r="V304" i="32"/>
  <c r="W304" i="32"/>
  <c r="V305" i="32"/>
  <c r="W305" i="32"/>
  <c r="V306" i="32"/>
  <c r="W306" i="32"/>
  <c r="V307" i="32"/>
  <c r="W307" i="32"/>
  <c r="V308" i="32"/>
  <c r="W308" i="32"/>
  <c r="V309" i="32"/>
  <c r="W309" i="32"/>
  <c r="V310" i="32"/>
  <c r="W310" i="32"/>
  <c r="V311" i="32"/>
  <c r="W311" i="32"/>
  <c r="V312" i="32"/>
  <c r="W312" i="32"/>
  <c r="V313" i="32"/>
  <c r="W313" i="32"/>
  <c r="V314" i="32"/>
  <c r="W314" i="32"/>
  <c r="V315" i="32"/>
  <c r="W315" i="32"/>
  <c r="V316" i="32"/>
  <c r="W316" i="32"/>
  <c r="V317" i="32"/>
  <c r="W317" i="32"/>
  <c r="V318" i="32"/>
  <c r="W318" i="32"/>
  <c r="V319" i="32"/>
  <c r="W319" i="32"/>
  <c r="V320" i="32"/>
  <c r="W320" i="32"/>
  <c r="V321" i="32"/>
  <c r="W321" i="32"/>
  <c r="V322" i="32"/>
  <c r="W322" i="32"/>
  <c r="V323" i="32"/>
  <c r="W323" i="32"/>
  <c r="V324" i="32"/>
  <c r="W324" i="32"/>
  <c r="V325" i="32"/>
  <c r="W325" i="32"/>
  <c r="V326" i="32"/>
  <c r="W326" i="32"/>
  <c r="V327" i="32"/>
  <c r="W327" i="32"/>
  <c r="V328" i="32"/>
  <c r="W328" i="32"/>
  <c r="V329" i="32"/>
  <c r="W329" i="32"/>
  <c r="V330" i="32"/>
  <c r="W330" i="32"/>
  <c r="V331" i="32"/>
  <c r="W331" i="32"/>
  <c r="V332" i="32"/>
  <c r="W332" i="32"/>
  <c r="V333" i="32"/>
  <c r="W333" i="32"/>
  <c r="V334" i="32"/>
  <c r="W334" i="32"/>
  <c r="V335" i="32"/>
  <c r="W335" i="32"/>
  <c r="V336" i="32"/>
  <c r="W336" i="32"/>
  <c r="V337" i="32"/>
  <c r="W337" i="32"/>
  <c r="V338" i="32"/>
  <c r="W338" i="32"/>
  <c r="V339" i="32"/>
  <c r="W339" i="32"/>
  <c r="V340" i="32"/>
  <c r="W340" i="32"/>
  <c r="V341" i="32"/>
  <c r="W341" i="32"/>
  <c r="V342" i="32"/>
  <c r="W342" i="32"/>
  <c r="V343" i="32"/>
  <c r="W343" i="32"/>
  <c r="V344" i="32"/>
  <c r="W344" i="32"/>
  <c r="V345" i="32"/>
  <c r="W345" i="32"/>
  <c r="V346" i="32"/>
  <c r="W346" i="32"/>
  <c r="V347" i="32"/>
  <c r="W347" i="32"/>
  <c r="V348" i="32"/>
  <c r="W348" i="32"/>
  <c r="V349" i="32"/>
  <c r="W349" i="32"/>
  <c r="V350" i="32"/>
  <c r="W350" i="32"/>
  <c r="V351" i="32"/>
  <c r="W351" i="32"/>
  <c r="V352" i="32"/>
  <c r="W352" i="32"/>
  <c r="V353" i="32"/>
  <c r="W353" i="32"/>
  <c r="V354" i="32"/>
  <c r="W354" i="32"/>
  <c r="V355" i="32"/>
  <c r="W355" i="32"/>
  <c r="V356" i="32"/>
  <c r="W356" i="32"/>
  <c r="V357" i="32"/>
  <c r="W357" i="32"/>
  <c r="V358" i="32"/>
  <c r="W358" i="32"/>
  <c r="V359" i="32"/>
  <c r="W359" i="32"/>
  <c r="V360" i="32"/>
  <c r="W360" i="32"/>
  <c r="V361" i="32"/>
  <c r="W361" i="32"/>
  <c r="V362" i="32"/>
  <c r="W362" i="32"/>
  <c r="V363" i="32"/>
  <c r="W363" i="32"/>
  <c r="V364" i="32"/>
  <c r="W364" i="32"/>
  <c r="V365" i="32"/>
  <c r="W365" i="32"/>
  <c r="V366" i="32"/>
  <c r="W366" i="32"/>
  <c r="V367" i="32"/>
  <c r="W367" i="32"/>
  <c r="V368" i="32"/>
  <c r="W368" i="32"/>
  <c r="V369" i="32"/>
  <c r="W369" i="32"/>
  <c r="V370" i="32"/>
  <c r="W370" i="32"/>
  <c r="V371" i="32"/>
  <c r="W371" i="32"/>
  <c r="V372" i="32"/>
  <c r="W372" i="32"/>
  <c r="V373" i="32"/>
  <c r="W373" i="32"/>
  <c r="V374" i="32"/>
  <c r="W374" i="32"/>
  <c r="V375" i="32"/>
  <c r="W375" i="32"/>
  <c r="V376" i="32"/>
  <c r="W376" i="32"/>
  <c r="V377" i="32"/>
  <c r="W377" i="32"/>
  <c r="V378" i="32"/>
  <c r="W378" i="32"/>
  <c r="V379" i="32"/>
  <c r="W379" i="32"/>
  <c r="V380" i="32"/>
  <c r="W380" i="32"/>
  <c r="V381" i="32"/>
  <c r="W381" i="32"/>
  <c r="V382" i="32"/>
  <c r="W382" i="32"/>
  <c r="V383" i="32"/>
  <c r="W383" i="32"/>
  <c r="V384" i="32"/>
  <c r="W384" i="32"/>
  <c r="V385" i="32"/>
  <c r="W385" i="32"/>
  <c r="V386" i="32"/>
  <c r="W386" i="32"/>
  <c r="V387" i="32"/>
  <c r="W387" i="32"/>
  <c r="V388" i="32"/>
  <c r="W388" i="32"/>
  <c r="V389" i="32"/>
  <c r="W389" i="32"/>
  <c r="V390" i="32"/>
  <c r="W390" i="32"/>
  <c r="V391" i="32"/>
  <c r="W391" i="32"/>
  <c r="V392" i="32"/>
  <c r="W392" i="32"/>
  <c r="V393" i="32"/>
  <c r="W393" i="32"/>
  <c r="V394" i="32"/>
  <c r="W394" i="32"/>
  <c r="V395" i="32"/>
  <c r="W395" i="32"/>
  <c r="V396" i="32"/>
  <c r="W396" i="32"/>
  <c r="V397" i="32"/>
  <c r="W397" i="32"/>
  <c r="V398" i="32"/>
  <c r="W398" i="32"/>
  <c r="V399" i="32"/>
  <c r="W399" i="32"/>
  <c r="V400" i="32"/>
  <c r="W400" i="32"/>
  <c r="V401" i="32"/>
  <c r="W401" i="32"/>
  <c r="V402" i="32"/>
  <c r="W402" i="32"/>
  <c r="V403" i="32"/>
  <c r="W403" i="32"/>
  <c r="V404" i="32"/>
  <c r="W404" i="32"/>
  <c r="V405" i="32"/>
  <c r="W405" i="32"/>
  <c r="V406" i="32"/>
  <c r="W406" i="32"/>
  <c r="V407" i="32"/>
  <c r="W407" i="32"/>
  <c r="V408" i="32"/>
  <c r="W408" i="32"/>
  <c r="V409" i="32"/>
  <c r="W409" i="32"/>
  <c r="V410" i="32"/>
  <c r="W410" i="32"/>
  <c r="V411" i="32"/>
  <c r="W411" i="32"/>
  <c r="V412" i="32"/>
  <c r="W412" i="32"/>
  <c r="V413" i="32"/>
  <c r="W413" i="32"/>
  <c r="V414" i="32"/>
  <c r="W414" i="32"/>
  <c r="V415" i="32"/>
  <c r="W415" i="32"/>
  <c r="V416" i="32"/>
  <c r="W416" i="32"/>
  <c r="V417" i="32"/>
  <c r="W417" i="32"/>
  <c r="V418" i="32"/>
  <c r="W418" i="32"/>
  <c r="V419" i="32"/>
  <c r="W419" i="32"/>
  <c r="V420" i="32"/>
  <c r="W420" i="32"/>
  <c r="V421" i="32"/>
  <c r="W421" i="32"/>
  <c r="V422" i="32"/>
  <c r="W422" i="32"/>
  <c r="V6" i="32"/>
  <c r="W6" i="32"/>
  <c r="AB6" i="32"/>
  <c r="AC6" i="32"/>
  <c r="AD6" i="32"/>
  <c r="AE6" i="32"/>
  <c r="AF6" i="32"/>
  <c r="AG6" i="32"/>
  <c r="AH6" i="32"/>
  <c r="AI6" i="32"/>
  <c r="AJ6" i="32"/>
  <c r="AK6" i="32"/>
  <c r="AL6" i="32"/>
  <c r="AM6" i="32"/>
  <c r="AN6" i="32"/>
  <c r="AO6" i="32"/>
  <c r="AP6" i="32"/>
  <c r="AQ6" i="32"/>
  <c r="AR6" i="32"/>
  <c r="AS6" i="32"/>
  <c r="AT6" i="32"/>
  <c r="AU6" i="32"/>
  <c r="AV6" i="32"/>
  <c r="AW6" i="32"/>
  <c r="AX6" i="32"/>
  <c r="AY6" i="32"/>
  <c r="AZ6" i="32"/>
  <c r="T422" i="32"/>
  <c r="S422" i="32"/>
  <c r="R422" i="32"/>
  <c r="Q422" i="32"/>
  <c r="C422" i="32"/>
  <c r="D422" i="32"/>
  <c r="E422" i="32"/>
  <c r="F422" i="32"/>
  <c r="G422" i="32"/>
  <c r="H422" i="32"/>
  <c r="I422" i="32"/>
  <c r="J422" i="32"/>
  <c r="K422" i="32"/>
  <c r="L422" i="32"/>
  <c r="M422" i="32"/>
  <c r="N422" i="32"/>
  <c r="O422" i="32"/>
  <c r="P422" i="32"/>
  <c r="T421" i="32"/>
  <c r="S421" i="32"/>
  <c r="R421" i="32"/>
  <c r="Q421" i="32"/>
  <c r="C421" i="32"/>
  <c r="D421" i="32"/>
  <c r="E421" i="32"/>
  <c r="F421" i="32"/>
  <c r="G421" i="32"/>
  <c r="H421" i="32"/>
  <c r="I421" i="32"/>
  <c r="J421" i="32"/>
  <c r="K421" i="32"/>
  <c r="L421" i="32"/>
  <c r="M421" i="32"/>
  <c r="N421" i="32"/>
  <c r="O421" i="32"/>
  <c r="P421" i="32"/>
  <c r="T420" i="32"/>
  <c r="S420" i="32"/>
  <c r="R420" i="32"/>
  <c r="Q420" i="32"/>
  <c r="C420" i="32"/>
  <c r="D420" i="32"/>
  <c r="E420" i="32"/>
  <c r="F420" i="32"/>
  <c r="G420" i="32"/>
  <c r="H420" i="32"/>
  <c r="I420" i="32"/>
  <c r="J420" i="32"/>
  <c r="K420" i="32"/>
  <c r="L420" i="32"/>
  <c r="M420" i="32"/>
  <c r="N420" i="32"/>
  <c r="O420" i="32"/>
  <c r="P420" i="32"/>
  <c r="T419" i="32"/>
  <c r="S419" i="32"/>
  <c r="R419" i="32"/>
  <c r="Q419" i="32"/>
  <c r="C419" i="32"/>
  <c r="D419" i="32"/>
  <c r="E419" i="32"/>
  <c r="F419" i="32"/>
  <c r="G419" i="32"/>
  <c r="H419" i="32"/>
  <c r="I419" i="32"/>
  <c r="J419" i="32"/>
  <c r="K419" i="32"/>
  <c r="L419" i="32"/>
  <c r="M419" i="32"/>
  <c r="N419" i="32"/>
  <c r="O419" i="32"/>
  <c r="P419" i="32"/>
  <c r="T418" i="32"/>
  <c r="S418" i="32"/>
  <c r="R418" i="32"/>
  <c r="Q418" i="32"/>
  <c r="C418" i="32"/>
  <c r="D418" i="32"/>
  <c r="E418" i="32"/>
  <c r="F418" i="32"/>
  <c r="G418" i="32"/>
  <c r="H418" i="32"/>
  <c r="I418" i="32"/>
  <c r="J418" i="32"/>
  <c r="K418" i="32"/>
  <c r="L418" i="32"/>
  <c r="M418" i="32"/>
  <c r="N418" i="32"/>
  <c r="O418" i="32"/>
  <c r="P418" i="32"/>
  <c r="T417" i="32"/>
  <c r="S417" i="32"/>
  <c r="R417" i="32"/>
  <c r="Q417" i="32"/>
  <c r="C417" i="32"/>
  <c r="D417" i="32"/>
  <c r="E417" i="32"/>
  <c r="F417" i="32"/>
  <c r="G417" i="32"/>
  <c r="H417" i="32"/>
  <c r="I417" i="32"/>
  <c r="J417" i="32"/>
  <c r="K417" i="32"/>
  <c r="L417" i="32"/>
  <c r="M417" i="32"/>
  <c r="N417" i="32"/>
  <c r="O417" i="32"/>
  <c r="P417" i="32"/>
  <c r="T416" i="32"/>
  <c r="S416" i="32"/>
  <c r="R416" i="32"/>
  <c r="Q416" i="32"/>
  <c r="C416" i="32"/>
  <c r="D416" i="32"/>
  <c r="E416" i="32"/>
  <c r="F416" i="32"/>
  <c r="G416" i="32"/>
  <c r="H416" i="32"/>
  <c r="I416" i="32"/>
  <c r="J416" i="32"/>
  <c r="K416" i="32"/>
  <c r="L416" i="32"/>
  <c r="M416" i="32"/>
  <c r="N416" i="32"/>
  <c r="O416" i="32"/>
  <c r="P416" i="32"/>
  <c r="T415" i="32"/>
  <c r="S415" i="32"/>
  <c r="R415" i="32"/>
  <c r="Q415" i="32"/>
  <c r="C415" i="32"/>
  <c r="D415" i="32"/>
  <c r="E415" i="32"/>
  <c r="F415" i="32"/>
  <c r="G415" i="32"/>
  <c r="H415" i="32"/>
  <c r="I415" i="32"/>
  <c r="J415" i="32"/>
  <c r="K415" i="32"/>
  <c r="L415" i="32"/>
  <c r="M415" i="32"/>
  <c r="N415" i="32"/>
  <c r="O415" i="32"/>
  <c r="P415" i="32"/>
  <c r="T414" i="32"/>
  <c r="S414" i="32"/>
  <c r="R414" i="32"/>
  <c r="Q414" i="32"/>
  <c r="C414" i="32"/>
  <c r="D414" i="32"/>
  <c r="E414" i="32"/>
  <c r="F414" i="32"/>
  <c r="G414" i="32"/>
  <c r="H414" i="32"/>
  <c r="I414" i="32"/>
  <c r="J414" i="32"/>
  <c r="K414" i="32"/>
  <c r="L414" i="32"/>
  <c r="M414" i="32"/>
  <c r="N414" i="32"/>
  <c r="O414" i="32"/>
  <c r="P414" i="32"/>
  <c r="T413" i="32"/>
  <c r="S413" i="32"/>
  <c r="R413" i="32"/>
  <c r="Q413" i="32"/>
  <c r="C413" i="32"/>
  <c r="D413" i="32"/>
  <c r="E413" i="32"/>
  <c r="F413" i="32"/>
  <c r="G413" i="32"/>
  <c r="H413" i="32"/>
  <c r="I413" i="32"/>
  <c r="J413" i="32"/>
  <c r="K413" i="32"/>
  <c r="L413" i="32"/>
  <c r="M413" i="32"/>
  <c r="N413" i="32"/>
  <c r="O413" i="32"/>
  <c r="P413" i="32"/>
  <c r="T412" i="32"/>
  <c r="S412" i="32"/>
  <c r="R412" i="32"/>
  <c r="Q412" i="32"/>
  <c r="C412" i="32"/>
  <c r="D412" i="32"/>
  <c r="E412" i="32"/>
  <c r="F412" i="32"/>
  <c r="G412" i="32"/>
  <c r="H412" i="32"/>
  <c r="I412" i="32"/>
  <c r="J412" i="32"/>
  <c r="K412" i="32"/>
  <c r="L412" i="32"/>
  <c r="M412" i="32"/>
  <c r="N412" i="32"/>
  <c r="O412" i="32"/>
  <c r="P412" i="32"/>
  <c r="T411" i="32"/>
  <c r="S411" i="32"/>
  <c r="R411" i="32"/>
  <c r="Q411" i="32"/>
  <c r="C411" i="32"/>
  <c r="D411" i="32"/>
  <c r="E411" i="32"/>
  <c r="F411" i="32"/>
  <c r="G411" i="32"/>
  <c r="H411" i="32"/>
  <c r="I411" i="32"/>
  <c r="J411" i="32"/>
  <c r="K411" i="32"/>
  <c r="L411" i="32"/>
  <c r="M411" i="32"/>
  <c r="N411" i="32"/>
  <c r="O411" i="32"/>
  <c r="P411" i="32"/>
  <c r="T410" i="32"/>
  <c r="S410" i="32"/>
  <c r="R410" i="32"/>
  <c r="Q410" i="32"/>
  <c r="C410" i="32"/>
  <c r="D410" i="32"/>
  <c r="E410" i="32"/>
  <c r="F410" i="32"/>
  <c r="G410" i="32"/>
  <c r="H410" i="32"/>
  <c r="I410" i="32"/>
  <c r="J410" i="32"/>
  <c r="K410" i="32"/>
  <c r="L410" i="32"/>
  <c r="M410" i="32"/>
  <c r="N410" i="32"/>
  <c r="O410" i="32"/>
  <c r="P410" i="32"/>
  <c r="T409" i="32"/>
  <c r="S409" i="32"/>
  <c r="R409" i="32"/>
  <c r="Q409" i="32"/>
  <c r="C409" i="32"/>
  <c r="D409" i="32"/>
  <c r="E409" i="32"/>
  <c r="F409" i="32"/>
  <c r="G409" i="32"/>
  <c r="H409" i="32"/>
  <c r="I409" i="32"/>
  <c r="J409" i="32"/>
  <c r="K409" i="32"/>
  <c r="L409" i="32"/>
  <c r="M409" i="32"/>
  <c r="N409" i="32"/>
  <c r="O409" i="32"/>
  <c r="P409" i="32"/>
  <c r="T408" i="32"/>
  <c r="S408" i="32"/>
  <c r="R408" i="32"/>
  <c r="Q408" i="32"/>
  <c r="C408" i="32"/>
  <c r="D408" i="32"/>
  <c r="E408" i="32"/>
  <c r="F408" i="32"/>
  <c r="G408" i="32"/>
  <c r="H408" i="32"/>
  <c r="I408" i="32"/>
  <c r="J408" i="32"/>
  <c r="K408" i="32"/>
  <c r="L408" i="32"/>
  <c r="M408" i="32"/>
  <c r="N408" i="32"/>
  <c r="O408" i="32"/>
  <c r="P408" i="32"/>
  <c r="T407" i="32"/>
  <c r="S407" i="32"/>
  <c r="R407" i="32"/>
  <c r="Q407" i="32"/>
  <c r="C407" i="32"/>
  <c r="D407" i="32"/>
  <c r="E407" i="32"/>
  <c r="F407" i="32"/>
  <c r="G407" i="32"/>
  <c r="H407" i="32"/>
  <c r="I407" i="32"/>
  <c r="J407" i="32"/>
  <c r="K407" i="32"/>
  <c r="L407" i="32"/>
  <c r="M407" i="32"/>
  <c r="N407" i="32"/>
  <c r="O407" i="32"/>
  <c r="P407" i="32"/>
  <c r="T406" i="32"/>
  <c r="S406" i="32"/>
  <c r="R406" i="32"/>
  <c r="Q406" i="32"/>
  <c r="C406" i="32"/>
  <c r="D406" i="32"/>
  <c r="E406" i="32"/>
  <c r="F406" i="32"/>
  <c r="G406" i="32"/>
  <c r="H406" i="32"/>
  <c r="I406" i="32"/>
  <c r="J406" i="32"/>
  <c r="K406" i="32"/>
  <c r="L406" i="32"/>
  <c r="M406" i="32"/>
  <c r="N406" i="32"/>
  <c r="O406" i="32"/>
  <c r="P406" i="32"/>
  <c r="T405" i="32"/>
  <c r="S405" i="32"/>
  <c r="R405" i="32"/>
  <c r="Q405" i="32"/>
  <c r="C405" i="32"/>
  <c r="D405" i="32"/>
  <c r="E405" i="32"/>
  <c r="F405" i="32"/>
  <c r="G405" i="32"/>
  <c r="H405" i="32"/>
  <c r="I405" i="32"/>
  <c r="J405" i="32"/>
  <c r="K405" i="32"/>
  <c r="L405" i="32"/>
  <c r="M405" i="32"/>
  <c r="N405" i="32"/>
  <c r="O405" i="32"/>
  <c r="P405" i="32"/>
  <c r="T404" i="32"/>
  <c r="S404" i="32"/>
  <c r="R404" i="32"/>
  <c r="Q404" i="32"/>
  <c r="C404" i="32"/>
  <c r="D404" i="32"/>
  <c r="E404" i="32"/>
  <c r="F404" i="32"/>
  <c r="G404" i="32"/>
  <c r="H404" i="32"/>
  <c r="I404" i="32"/>
  <c r="J404" i="32"/>
  <c r="K404" i="32"/>
  <c r="L404" i="32"/>
  <c r="M404" i="32"/>
  <c r="N404" i="32"/>
  <c r="O404" i="32"/>
  <c r="P404" i="32"/>
  <c r="T403" i="32"/>
  <c r="S403" i="32"/>
  <c r="R403" i="32"/>
  <c r="Q403" i="32"/>
  <c r="C403" i="32"/>
  <c r="D403" i="32"/>
  <c r="E403" i="32"/>
  <c r="F403" i="32"/>
  <c r="G403" i="32"/>
  <c r="H403" i="32"/>
  <c r="I403" i="32"/>
  <c r="J403" i="32"/>
  <c r="K403" i="32"/>
  <c r="L403" i="32"/>
  <c r="M403" i="32"/>
  <c r="N403" i="32"/>
  <c r="O403" i="32"/>
  <c r="P403" i="32"/>
  <c r="T402" i="32"/>
  <c r="S402" i="32"/>
  <c r="R402" i="32"/>
  <c r="Q402" i="32"/>
  <c r="C402" i="32"/>
  <c r="D402" i="32"/>
  <c r="E402" i="32"/>
  <c r="F402" i="32"/>
  <c r="G402" i="32"/>
  <c r="H402" i="32"/>
  <c r="I402" i="32"/>
  <c r="J402" i="32"/>
  <c r="K402" i="32"/>
  <c r="L402" i="32"/>
  <c r="M402" i="32"/>
  <c r="N402" i="32"/>
  <c r="O402" i="32"/>
  <c r="P402" i="32"/>
  <c r="T401" i="32"/>
  <c r="S401" i="32"/>
  <c r="R401" i="32"/>
  <c r="Q401" i="32"/>
  <c r="C401" i="32"/>
  <c r="D401" i="32"/>
  <c r="E401" i="32"/>
  <c r="F401" i="32"/>
  <c r="G401" i="32"/>
  <c r="H401" i="32"/>
  <c r="I401" i="32"/>
  <c r="J401" i="32"/>
  <c r="K401" i="32"/>
  <c r="L401" i="32"/>
  <c r="M401" i="32"/>
  <c r="N401" i="32"/>
  <c r="O401" i="32"/>
  <c r="P401" i="32"/>
  <c r="T400" i="32"/>
  <c r="S400" i="32"/>
  <c r="R400" i="32"/>
  <c r="Q400" i="32"/>
  <c r="C400" i="32"/>
  <c r="D400" i="32"/>
  <c r="E400" i="32"/>
  <c r="F400" i="32"/>
  <c r="G400" i="32"/>
  <c r="H400" i="32"/>
  <c r="I400" i="32"/>
  <c r="J400" i="32"/>
  <c r="K400" i="32"/>
  <c r="L400" i="32"/>
  <c r="M400" i="32"/>
  <c r="N400" i="32"/>
  <c r="O400" i="32"/>
  <c r="P400" i="32"/>
  <c r="T399" i="32"/>
  <c r="S399" i="32"/>
  <c r="R399" i="32"/>
  <c r="Q399" i="32"/>
  <c r="C399" i="32"/>
  <c r="D399" i="32"/>
  <c r="E399" i="32"/>
  <c r="F399" i="32"/>
  <c r="G399" i="32"/>
  <c r="H399" i="32"/>
  <c r="I399" i="32"/>
  <c r="J399" i="32"/>
  <c r="K399" i="32"/>
  <c r="L399" i="32"/>
  <c r="M399" i="32"/>
  <c r="N399" i="32"/>
  <c r="O399" i="32"/>
  <c r="P399" i="32"/>
  <c r="T398" i="32"/>
  <c r="S398" i="32"/>
  <c r="R398" i="32"/>
  <c r="Q398" i="32"/>
  <c r="C398" i="32"/>
  <c r="D398" i="32"/>
  <c r="E398" i="32"/>
  <c r="F398" i="32"/>
  <c r="G398" i="32"/>
  <c r="H398" i="32"/>
  <c r="I398" i="32"/>
  <c r="J398" i="32"/>
  <c r="K398" i="32"/>
  <c r="L398" i="32"/>
  <c r="M398" i="32"/>
  <c r="N398" i="32"/>
  <c r="O398" i="32"/>
  <c r="P398" i="32"/>
  <c r="T397" i="32"/>
  <c r="S397" i="32"/>
  <c r="R397" i="32"/>
  <c r="Q397" i="32"/>
  <c r="C397" i="32"/>
  <c r="D397" i="32"/>
  <c r="E397" i="32"/>
  <c r="F397" i="32"/>
  <c r="G397" i="32"/>
  <c r="H397" i="32"/>
  <c r="I397" i="32"/>
  <c r="J397" i="32"/>
  <c r="K397" i="32"/>
  <c r="L397" i="32"/>
  <c r="M397" i="32"/>
  <c r="N397" i="32"/>
  <c r="O397" i="32"/>
  <c r="P397" i="32"/>
  <c r="T396" i="32"/>
  <c r="S396" i="32"/>
  <c r="R396" i="32"/>
  <c r="Q396" i="32"/>
  <c r="C396" i="32"/>
  <c r="D396" i="32"/>
  <c r="E396" i="32"/>
  <c r="F396" i="32"/>
  <c r="G396" i="32"/>
  <c r="H396" i="32"/>
  <c r="I396" i="32"/>
  <c r="J396" i="32"/>
  <c r="K396" i="32"/>
  <c r="L396" i="32"/>
  <c r="M396" i="32"/>
  <c r="N396" i="32"/>
  <c r="O396" i="32"/>
  <c r="P396" i="32"/>
  <c r="T395" i="32"/>
  <c r="S395" i="32"/>
  <c r="R395" i="32"/>
  <c r="Q395" i="32"/>
  <c r="C395" i="32"/>
  <c r="D395" i="32"/>
  <c r="E395" i="32"/>
  <c r="F395" i="32"/>
  <c r="G395" i="32"/>
  <c r="H395" i="32"/>
  <c r="I395" i="32"/>
  <c r="J395" i="32"/>
  <c r="K395" i="32"/>
  <c r="L395" i="32"/>
  <c r="M395" i="32"/>
  <c r="N395" i="32"/>
  <c r="O395" i="32"/>
  <c r="P395" i="32"/>
  <c r="T394" i="32"/>
  <c r="S394" i="32"/>
  <c r="R394" i="32"/>
  <c r="Q394" i="32"/>
  <c r="C394" i="32"/>
  <c r="D394" i="32"/>
  <c r="E394" i="32"/>
  <c r="F394" i="32"/>
  <c r="G394" i="32"/>
  <c r="H394" i="32"/>
  <c r="I394" i="32"/>
  <c r="J394" i="32"/>
  <c r="K394" i="32"/>
  <c r="L394" i="32"/>
  <c r="M394" i="32"/>
  <c r="N394" i="32"/>
  <c r="O394" i="32"/>
  <c r="P394" i="32"/>
  <c r="T393" i="32"/>
  <c r="S393" i="32"/>
  <c r="R393" i="32"/>
  <c r="Q393" i="32"/>
  <c r="C393" i="32"/>
  <c r="D393" i="32"/>
  <c r="E393" i="32"/>
  <c r="F393" i="32"/>
  <c r="G393" i="32"/>
  <c r="H393" i="32"/>
  <c r="I393" i="32"/>
  <c r="J393" i="32"/>
  <c r="K393" i="32"/>
  <c r="L393" i="32"/>
  <c r="M393" i="32"/>
  <c r="N393" i="32"/>
  <c r="O393" i="32"/>
  <c r="P393" i="32"/>
  <c r="T392" i="32"/>
  <c r="S392" i="32"/>
  <c r="R392" i="32"/>
  <c r="Q392" i="32"/>
  <c r="C392" i="32"/>
  <c r="D392" i="32"/>
  <c r="E392" i="32"/>
  <c r="F392" i="32"/>
  <c r="G392" i="32"/>
  <c r="H392" i="32"/>
  <c r="I392" i="32"/>
  <c r="J392" i="32"/>
  <c r="K392" i="32"/>
  <c r="L392" i="32"/>
  <c r="M392" i="32"/>
  <c r="N392" i="32"/>
  <c r="O392" i="32"/>
  <c r="P392" i="32"/>
  <c r="T391" i="32"/>
  <c r="S391" i="32"/>
  <c r="R391" i="32"/>
  <c r="Q391" i="32"/>
  <c r="C391" i="32"/>
  <c r="D391" i="32"/>
  <c r="E391" i="32"/>
  <c r="F391" i="32"/>
  <c r="G391" i="32"/>
  <c r="H391" i="32"/>
  <c r="I391" i="32"/>
  <c r="J391" i="32"/>
  <c r="K391" i="32"/>
  <c r="L391" i="32"/>
  <c r="M391" i="32"/>
  <c r="N391" i="32"/>
  <c r="O391" i="32"/>
  <c r="P391" i="32"/>
  <c r="T390" i="32"/>
  <c r="S390" i="32"/>
  <c r="R390" i="32"/>
  <c r="Q390" i="32"/>
  <c r="C390" i="32"/>
  <c r="D390" i="32"/>
  <c r="E390" i="32"/>
  <c r="F390" i="32"/>
  <c r="G390" i="32"/>
  <c r="H390" i="32"/>
  <c r="I390" i="32"/>
  <c r="J390" i="32"/>
  <c r="K390" i="32"/>
  <c r="L390" i="32"/>
  <c r="M390" i="32"/>
  <c r="N390" i="32"/>
  <c r="O390" i="32"/>
  <c r="P390" i="32"/>
  <c r="T389" i="32"/>
  <c r="S389" i="32"/>
  <c r="R389" i="32"/>
  <c r="Q389" i="32"/>
  <c r="C389" i="32"/>
  <c r="D389" i="32"/>
  <c r="E389" i="32"/>
  <c r="F389" i="32"/>
  <c r="G389" i="32"/>
  <c r="H389" i="32"/>
  <c r="I389" i="32"/>
  <c r="J389" i="32"/>
  <c r="K389" i="32"/>
  <c r="L389" i="32"/>
  <c r="M389" i="32"/>
  <c r="N389" i="32"/>
  <c r="O389" i="32"/>
  <c r="P389" i="32"/>
  <c r="T388" i="32"/>
  <c r="S388" i="32"/>
  <c r="R388" i="32"/>
  <c r="Q388" i="32"/>
  <c r="C388" i="32"/>
  <c r="D388" i="32"/>
  <c r="E388" i="32"/>
  <c r="F388" i="32"/>
  <c r="G388" i="32"/>
  <c r="H388" i="32"/>
  <c r="I388" i="32"/>
  <c r="J388" i="32"/>
  <c r="K388" i="32"/>
  <c r="L388" i="32"/>
  <c r="M388" i="32"/>
  <c r="N388" i="32"/>
  <c r="O388" i="32"/>
  <c r="P388" i="32"/>
  <c r="T387" i="32"/>
  <c r="S387" i="32"/>
  <c r="R387" i="32"/>
  <c r="Q387" i="32"/>
  <c r="C387" i="32"/>
  <c r="D387" i="32"/>
  <c r="E387" i="32"/>
  <c r="F387" i="32"/>
  <c r="G387" i="32"/>
  <c r="H387" i="32"/>
  <c r="I387" i="32"/>
  <c r="J387" i="32"/>
  <c r="K387" i="32"/>
  <c r="L387" i="32"/>
  <c r="M387" i="32"/>
  <c r="N387" i="32"/>
  <c r="O387" i="32"/>
  <c r="P387" i="32"/>
  <c r="T386" i="32"/>
  <c r="S386" i="32"/>
  <c r="R386" i="32"/>
  <c r="Q386" i="32"/>
  <c r="C386" i="32"/>
  <c r="D386" i="32"/>
  <c r="E386" i="32"/>
  <c r="F386" i="32"/>
  <c r="G386" i="32"/>
  <c r="H386" i="32"/>
  <c r="I386" i="32"/>
  <c r="J386" i="32"/>
  <c r="K386" i="32"/>
  <c r="L386" i="32"/>
  <c r="M386" i="32"/>
  <c r="N386" i="32"/>
  <c r="O386" i="32"/>
  <c r="P386" i="32"/>
  <c r="T385" i="32"/>
  <c r="S385" i="32"/>
  <c r="R385" i="32"/>
  <c r="Q385" i="32"/>
  <c r="C385" i="32"/>
  <c r="D385" i="32"/>
  <c r="E385" i="32"/>
  <c r="F385" i="32"/>
  <c r="G385" i="32"/>
  <c r="H385" i="32"/>
  <c r="I385" i="32"/>
  <c r="J385" i="32"/>
  <c r="K385" i="32"/>
  <c r="L385" i="32"/>
  <c r="M385" i="32"/>
  <c r="N385" i="32"/>
  <c r="O385" i="32"/>
  <c r="P385" i="32"/>
  <c r="T384" i="32"/>
  <c r="S384" i="32"/>
  <c r="R384" i="32"/>
  <c r="Q384" i="32"/>
  <c r="C384" i="32"/>
  <c r="D384" i="32"/>
  <c r="E384" i="32"/>
  <c r="F384" i="32"/>
  <c r="G384" i="32"/>
  <c r="H384" i="32"/>
  <c r="I384" i="32"/>
  <c r="J384" i="32"/>
  <c r="K384" i="32"/>
  <c r="L384" i="32"/>
  <c r="M384" i="32"/>
  <c r="N384" i="32"/>
  <c r="O384" i="32"/>
  <c r="P384" i="32"/>
  <c r="T383" i="32"/>
  <c r="S383" i="32"/>
  <c r="R383" i="32"/>
  <c r="Q383" i="32"/>
  <c r="C383" i="32"/>
  <c r="D383" i="32"/>
  <c r="E383" i="32"/>
  <c r="F383" i="32"/>
  <c r="G383" i="32"/>
  <c r="H383" i="32"/>
  <c r="I383" i="32"/>
  <c r="J383" i="32"/>
  <c r="K383" i="32"/>
  <c r="L383" i="32"/>
  <c r="M383" i="32"/>
  <c r="N383" i="32"/>
  <c r="O383" i="32"/>
  <c r="P383" i="32"/>
  <c r="T382" i="32"/>
  <c r="S382" i="32"/>
  <c r="R382" i="32"/>
  <c r="Q382" i="32"/>
  <c r="C382" i="32"/>
  <c r="D382" i="32"/>
  <c r="E382" i="32"/>
  <c r="F382" i="32"/>
  <c r="G382" i="32"/>
  <c r="H382" i="32"/>
  <c r="I382" i="32"/>
  <c r="J382" i="32"/>
  <c r="K382" i="32"/>
  <c r="L382" i="32"/>
  <c r="M382" i="32"/>
  <c r="N382" i="32"/>
  <c r="O382" i="32"/>
  <c r="P382" i="32"/>
  <c r="T381" i="32"/>
  <c r="S381" i="32"/>
  <c r="R381" i="32"/>
  <c r="Q381" i="32"/>
  <c r="C381" i="32"/>
  <c r="D381" i="32"/>
  <c r="E381" i="32"/>
  <c r="F381" i="32"/>
  <c r="G381" i="32"/>
  <c r="H381" i="32"/>
  <c r="I381" i="32"/>
  <c r="J381" i="32"/>
  <c r="K381" i="32"/>
  <c r="L381" i="32"/>
  <c r="M381" i="32"/>
  <c r="N381" i="32"/>
  <c r="O381" i="32"/>
  <c r="P381" i="32"/>
  <c r="T380" i="32"/>
  <c r="S380" i="32"/>
  <c r="R380" i="32"/>
  <c r="Q380" i="32"/>
  <c r="C380" i="32"/>
  <c r="D380" i="32"/>
  <c r="E380" i="32"/>
  <c r="F380" i="32"/>
  <c r="G380" i="32"/>
  <c r="H380" i="32"/>
  <c r="I380" i="32"/>
  <c r="J380" i="32"/>
  <c r="K380" i="32"/>
  <c r="L380" i="32"/>
  <c r="M380" i="32"/>
  <c r="N380" i="32"/>
  <c r="O380" i="32"/>
  <c r="P380" i="32"/>
  <c r="T379" i="32"/>
  <c r="S379" i="32"/>
  <c r="R379" i="32"/>
  <c r="Q379" i="32"/>
  <c r="C379" i="32"/>
  <c r="D379" i="32"/>
  <c r="E379" i="32"/>
  <c r="F379" i="32"/>
  <c r="G379" i="32"/>
  <c r="H379" i="32"/>
  <c r="I379" i="32"/>
  <c r="J379" i="32"/>
  <c r="K379" i="32"/>
  <c r="L379" i="32"/>
  <c r="M379" i="32"/>
  <c r="N379" i="32"/>
  <c r="O379" i="32"/>
  <c r="P379" i="32"/>
  <c r="T378" i="32"/>
  <c r="S378" i="32"/>
  <c r="R378" i="32"/>
  <c r="Q378" i="32"/>
  <c r="C378" i="32"/>
  <c r="D378" i="32"/>
  <c r="E378" i="32"/>
  <c r="F378" i="32"/>
  <c r="G378" i="32"/>
  <c r="H378" i="32"/>
  <c r="I378" i="32"/>
  <c r="J378" i="32"/>
  <c r="K378" i="32"/>
  <c r="L378" i="32"/>
  <c r="M378" i="32"/>
  <c r="N378" i="32"/>
  <c r="O378" i="32"/>
  <c r="P378" i="32"/>
  <c r="T377" i="32"/>
  <c r="S377" i="32"/>
  <c r="R377" i="32"/>
  <c r="Q377" i="32"/>
  <c r="C377" i="32"/>
  <c r="D377" i="32"/>
  <c r="E377" i="32"/>
  <c r="F377" i="32"/>
  <c r="G377" i="32"/>
  <c r="H377" i="32"/>
  <c r="I377" i="32"/>
  <c r="J377" i="32"/>
  <c r="K377" i="32"/>
  <c r="L377" i="32"/>
  <c r="M377" i="32"/>
  <c r="N377" i="32"/>
  <c r="O377" i="32"/>
  <c r="P377" i="32"/>
  <c r="T376" i="32"/>
  <c r="S376" i="32"/>
  <c r="R376" i="32"/>
  <c r="Q376" i="32"/>
  <c r="C376" i="32"/>
  <c r="D376" i="32"/>
  <c r="E376" i="32"/>
  <c r="F376" i="32"/>
  <c r="G376" i="32"/>
  <c r="H376" i="32"/>
  <c r="I376" i="32"/>
  <c r="J376" i="32"/>
  <c r="K376" i="32"/>
  <c r="L376" i="32"/>
  <c r="M376" i="32"/>
  <c r="N376" i="32"/>
  <c r="O376" i="32"/>
  <c r="P376" i="32"/>
  <c r="T375" i="32"/>
  <c r="S375" i="32"/>
  <c r="R375" i="32"/>
  <c r="Q375" i="32"/>
  <c r="C375" i="32"/>
  <c r="D375" i="32"/>
  <c r="E375" i="32"/>
  <c r="F375" i="32"/>
  <c r="G375" i="32"/>
  <c r="H375" i="32"/>
  <c r="I375" i="32"/>
  <c r="J375" i="32"/>
  <c r="K375" i="32"/>
  <c r="L375" i="32"/>
  <c r="M375" i="32"/>
  <c r="N375" i="32"/>
  <c r="O375" i="32"/>
  <c r="P375" i="32"/>
  <c r="T374" i="32"/>
  <c r="S374" i="32"/>
  <c r="R374" i="32"/>
  <c r="Q374" i="32"/>
  <c r="C374" i="32"/>
  <c r="D374" i="32"/>
  <c r="E374" i="32"/>
  <c r="F374" i="32"/>
  <c r="G374" i="32"/>
  <c r="H374" i="32"/>
  <c r="I374" i="32"/>
  <c r="J374" i="32"/>
  <c r="K374" i="32"/>
  <c r="L374" i="32"/>
  <c r="M374" i="32"/>
  <c r="N374" i="32"/>
  <c r="O374" i="32"/>
  <c r="P374" i="32"/>
  <c r="T373" i="32"/>
  <c r="S373" i="32"/>
  <c r="R373" i="32"/>
  <c r="Q373" i="32"/>
  <c r="C373" i="32"/>
  <c r="D373" i="32"/>
  <c r="E373" i="32"/>
  <c r="F373" i="32"/>
  <c r="G373" i="32"/>
  <c r="H373" i="32"/>
  <c r="I373" i="32"/>
  <c r="J373" i="32"/>
  <c r="K373" i="32"/>
  <c r="L373" i="32"/>
  <c r="M373" i="32"/>
  <c r="N373" i="32"/>
  <c r="O373" i="32"/>
  <c r="P373" i="32"/>
  <c r="T372" i="32"/>
  <c r="S372" i="32"/>
  <c r="R372" i="32"/>
  <c r="Q372" i="32"/>
  <c r="C372" i="32"/>
  <c r="D372" i="32"/>
  <c r="E372" i="32"/>
  <c r="F372" i="32"/>
  <c r="G372" i="32"/>
  <c r="H372" i="32"/>
  <c r="I372" i="32"/>
  <c r="J372" i="32"/>
  <c r="K372" i="32"/>
  <c r="L372" i="32"/>
  <c r="M372" i="32"/>
  <c r="N372" i="32"/>
  <c r="O372" i="32"/>
  <c r="P372" i="32"/>
  <c r="T371" i="32"/>
  <c r="S371" i="32"/>
  <c r="R371" i="32"/>
  <c r="Q371" i="32"/>
  <c r="C371" i="32"/>
  <c r="D371" i="32"/>
  <c r="E371" i="32"/>
  <c r="F371" i="32"/>
  <c r="G371" i="32"/>
  <c r="H371" i="32"/>
  <c r="I371" i="32"/>
  <c r="J371" i="32"/>
  <c r="K371" i="32"/>
  <c r="L371" i="32"/>
  <c r="M371" i="32"/>
  <c r="N371" i="32"/>
  <c r="O371" i="32"/>
  <c r="P371" i="32"/>
  <c r="T370" i="32"/>
  <c r="S370" i="32"/>
  <c r="R370" i="32"/>
  <c r="Q370" i="32"/>
  <c r="C370" i="32"/>
  <c r="D370" i="32"/>
  <c r="E370" i="32"/>
  <c r="F370" i="32"/>
  <c r="G370" i="32"/>
  <c r="H370" i="32"/>
  <c r="I370" i="32"/>
  <c r="J370" i="32"/>
  <c r="K370" i="32"/>
  <c r="L370" i="32"/>
  <c r="M370" i="32"/>
  <c r="N370" i="32"/>
  <c r="O370" i="32"/>
  <c r="P370" i="32"/>
  <c r="T369" i="32"/>
  <c r="S369" i="32"/>
  <c r="R369" i="32"/>
  <c r="Q369" i="32"/>
  <c r="C369" i="32"/>
  <c r="D369" i="32"/>
  <c r="E369" i="32"/>
  <c r="F369" i="32"/>
  <c r="G369" i="32"/>
  <c r="H369" i="32"/>
  <c r="I369" i="32"/>
  <c r="J369" i="32"/>
  <c r="K369" i="32"/>
  <c r="L369" i="32"/>
  <c r="M369" i="32"/>
  <c r="N369" i="32"/>
  <c r="O369" i="32"/>
  <c r="P369" i="32"/>
  <c r="T368" i="32"/>
  <c r="S368" i="32"/>
  <c r="R368" i="32"/>
  <c r="Q368" i="32"/>
  <c r="C368" i="32"/>
  <c r="D368" i="32"/>
  <c r="E368" i="32"/>
  <c r="F368" i="32"/>
  <c r="G368" i="32"/>
  <c r="H368" i="32"/>
  <c r="I368" i="32"/>
  <c r="J368" i="32"/>
  <c r="K368" i="32"/>
  <c r="L368" i="32"/>
  <c r="M368" i="32"/>
  <c r="N368" i="32"/>
  <c r="O368" i="32"/>
  <c r="P368" i="32"/>
  <c r="T367" i="32"/>
  <c r="S367" i="32"/>
  <c r="R367" i="32"/>
  <c r="Q367" i="32"/>
  <c r="C367" i="32"/>
  <c r="D367" i="32"/>
  <c r="E367" i="32"/>
  <c r="F367" i="32"/>
  <c r="G367" i="32"/>
  <c r="H367" i="32"/>
  <c r="I367" i="32"/>
  <c r="J367" i="32"/>
  <c r="K367" i="32"/>
  <c r="L367" i="32"/>
  <c r="M367" i="32"/>
  <c r="N367" i="32"/>
  <c r="O367" i="32"/>
  <c r="P367" i="32"/>
  <c r="T366" i="32"/>
  <c r="S366" i="32"/>
  <c r="R366" i="32"/>
  <c r="Q366" i="32"/>
  <c r="C366" i="32"/>
  <c r="D366" i="32"/>
  <c r="E366" i="32"/>
  <c r="F366" i="32"/>
  <c r="G366" i="32"/>
  <c r="H366" i="32"/>
  <c r="I366" i="32"/>
  <c r="J366" i="32"/>
  <c r="K366" i="32"/>
  <c r="L366" i="32"/>
  <c r="M366" i="32"/>
  <c r="N366" i="32"/>
  <c r="O366" i="32"/>
  <c r="P366" i="32"/>
  <c r="T365" i="32"/>
  <c r="S365" i="32"/>
  <c r="R365" i="32"/>
  <c r="Q365" i="32"/>
  <c r="C365" i="32"/>
  <c r="D365" i="32"/>
  <c r="E365" i="32"/>
  <c r="F365" i="32"/>
  <c r="G365" i="32"/>
  <c r="H365" i="32"/>
  <c r="I365" i="32"/>
  <c r="J365" i="32"/>
  <c r="K365" i="32"/>
  <c r="L365" i="32"/>
  <c r="M365" i="32"/>
  <c r="N365" i="32"/>
  <c r="O365" i="32"/>
  <c r="P365" i="32"/>
  <c r="T364" i="32"/>
  <c r="S364" i="32"/>
  <c r="R364" i="32"/>
  <c r="Q364" i="32"/>
  <c r="C364" i="32"/>
  <c r="D364" i="32"/>
  <c r="E364" i="32"/>
  <c r="F364" i="32"/>
  <c r="G364" i="32"/>
  <c r="H364" i="32"/>
  <c r="I364" i="32"/>
  <c r="J364" i="32"/>
  <c r="K364" i="32"/>
  <c r="L364" i="32"/>
  <c r="M364" i="32"/>
  <c r="N364" i="32"/>
  <c r="O364" i="32"/>
  <c r="P364" i="32"/>
  <c r="T363" i="32"/>
  <c r="S363" i="32"/>
  <c r="R363" i="32"/>
  <c r="Q363" i="32"/>
  <c r="C363" i="32"/>
  <c r="D363" i="32"/>
  <c r="E363" i="32"/>
  <c r="F363" i="32"/>
  <c r="G363" i="32"/>
  <c r="H363" i="32"/>
  <c r="I363" i="32"/>
  <c r="J363" i="32"/>
  <c r="K363" i="32"/>
  <c r="L363" i="32"/>
  <c r="M363" i="32"/>
  <c r="N363" i="32"/>
  <c r="O363" i="32"/>
  <c r="P363" i="32"/>
  <c r="T362" i="32"/>
  <c r="S362" i="32"/>
  <c r="R362" i="32"/>
  <c r="Q362" i="32"/>
  <c r="C362" i="32"/>
  <c r="D362" i="32"/>
  <c r="E362" i="32"/>
  <c r="F362" i="32"/>
  <c r="G362" i="32"/>
  <c r="H362" i="32"/>
  <c r="I362" i="32"/>
  <c r="J362" i="32"/>
  <c r="K362" i="32"/>
  <c r="L362" i="32"/>
  <c r="M362" i="32"/>
  <c r="N362" i="32"/>
  <c r="O362" i="32"/>
  <c r="P362" i="32"/>
  <c r="T361" i="32"/>
  <c r="S361" i="32"/>
  <c r="R361" i="32"/>
  <c r="Q361" i="32"/>
  <c r="C361" i="32"/>
  <c r="D361" i="32"/>
  <c r="E361" i="32"/>
  <c r="F361" i="32"/>
  <c r="G361" i="32"/>
  <c r="H361" i="32"/>
  <c r="I361" i="32"/>
  <c r="J361" i="32"/>
  <c r="K361" i="32"/>
  <c r="L361" i="32"/>
  <c r="M361" i="32"/>
  <c r="N361" i="32"/>
  <c r="O361" i="32"/>
  <c r="P361" i="32"/>
  <c r="T360" i="32"/>
  <c r="S360" i="32"/>
  <c r="R360" i="32"/>
  <c r="Q360" i="32"/>
  <c r="C360" i="32"/>
  <c r="D360" i="32"/>
  <c r="E360" i="32"/>
  <c r="F360" i="32"/>
  <c r="G360" i="32"/>
  <c r="H360" i="32"/>
  <c r="I360" i="32"/>
  <c r="J360" i="32"/>
  <c r="K360" i="32"/>
  <c r="L360" i="32"/>
  <c r="M360" i="32"/>
  <c r="N360" i="32"/>
  <c r="O360" i="32"/>
  <c r="P360" i="32"/>
  <c r="T359" i="32"/>
  <c r="S359" i="32"/>
  <c r="R359" i="32"/>
  <c r="Q359" i="32"/>
  <c r="C359" i="32"/>
  <c r="D359" i="32"/>
  <c r="E359" i="32"/>
  <c r="F359" i="32"/>
  <c r="G359" i="32"/>
  <c r="H359" i="32"/>
  <c r="I359" i="32"/>
  <c r="J359" i="32"/>
  <c r="K359" i="32"/>
  <c r="L359" i="32"/>
  <c r="M359" i="32"/>
  <c r="N359" i="32"/>
  <c r="O359" i="32"/>
  <c r="P359" i="32"/>
  <c r="T358" i="32"/>
  <c r="S358" i="32"/>
  <c r="R358" i="32"/>
  <c r="Q358" i="32"/>
  <c r="C358" i="32"/>
  <c r="D358" i="32"/>
  <c r="E358" i="32"/>
  <c r="F358" i="32"/>
  <c r="G358" i="32"/>
  <c r="H358" i="32"/>
  <c r="I358" i="32"/>
  <c r="J358" i="32"/>
  <c r="K358" i="32"/>
  <c r="L358" i="32"/>
  <c r="M358" i="32"/>
  <c r="N358" i="32"/>
  <c r="O358" i="32"/>
  <c r="P358" i="32"/>
  <c r="T357" i="32"/>
  <c r="S357" i="32"/>
  <c r="R357" i="32"/>
  <c r="Q357" i="32"/>
  <c r="C357" i="32"/>
  <c r="D357" i="32"/>
  <c r="E357" i="32"/>
  <c r="F357" i="32"/>
  <c r="G357" i="32"/>
  <c r="H357" i="32"/>
  <c r="I357" i="32"/>
  <c r="J357" i="32"/>
  <c r="K357" i="32"/>
  <c r="L357" i="32"/>
  <c r="M357" i="32"/>
  <c r="N357" i="32"/>
  <c r="O357" i="32"/>
  <c r="P357" i="32"/>
  <c r="T356" i="32"/>
  <c r="S356" i="32"/>
  <c r="R356" i="32"/>
  <c r="Q356" i="32"/>
  <c r="C356" i="32"/>
  <c r="D356" i="32"/>
  <c r="E356" i="32"/>
  <c r="F356" i="32"/>
  <c r="G356" i="32"/>
  <c r="H356" i="32"/>
  <c r="I356" i="32"/>
  <c r="J356" i="32"/>
  <c r="K356" i="32"/>
  <c r="L356" i="32"/>
  <c r="M356" i="32"/>
  <c r="N356" i="32"/>
  <c r="O356" i="32"/>
  <c r="P356" i="32"/>
  <c r="T355" i="32"/>
  <c r="S355" i="32"/>
  <c r="R355" i="32"/>
  <c r="Q355" i="32"/>
  <c r="C355" i="32"/>
  <c r="D355" i="32"/>
  <c r="E355" i="32"/>
  <c r="F355" i="32"/>
  <c r="G355" i="32"/>
  <c r="H355" i="32"/>
  <c r="I355" i="32"/>
  <c r="J355" i="32"/>
  <c r="K355" i="32"/>
  <c r="L355" i="32"/>
  <c r="M355" i="32"/>
  <c r="N355" i="32"/>
  <c r="O355" i="32"/>
  <c r="P355" i="32"/>
  <c r="T354" i="32"/>
  <c r="S354" i="32"/>
  <c r="R354" i="32"/>
  <c r="Q354" i="32"/>
  <c r="C354" i="32"/>
  <c r="D354" i="32"/>
  <c r="E354" i="32"/>
  <c r="F354" i="32"/>
  <c r="G354" i="32"/>
  <c r="H354" i="32"/>
  <c r="I354" i="32"/>
  <c r="J354" i="32"/>
  <c r="K354" i="32"/>
  <c r="L354" i="32"/>
  <c r="M354" i="32"/>
  <c r="N354" i="32"/>
  <c r="O354" i="32"/>
  <c r="P354" i="32"/>
  <c r="T353" i="32"/>
  <c r="S353" i="32"/>
  <c r="R353" i="32"/>
  <c r="Q353" i="32"/>
  <c r="C353" i="32"/>
  <c r="D353" i="32"/>
  <c r="E353" i="32"/>
  <c r="F353" i="32"/>
  <c r="G353" i="32"/>
  <c r="H353" i="32"/>
  <c r="I353" i="32"/>
  <c r="J353" i="32"/>
  <c r="K353" i="32"/>
  <c r="L353" i="32"/>
  <c r="M353" i="32"/>
  <c r="N353" i="32"/>
  <c r="O353" i="32"/>
  <c r="P353" i="32"/>
  <c r="T352" i="32"/>
  <c r="S352" i="32"/>
  <c r="R352" i="32"/>
  <c r="Q352" i="32"/>
  <c r="C352" i="32"/>
  <c r="D352" i="32"/>
  <c r="E352" i="32"/>
  <c r="F352" i="32"/>
  <c r="G352" i="32"/>
  <c r="H352" i="32"/>
  <c r="I352" i="32"/>
  <c r="J352" i="32"/>
  <c r="K352" i="32"/>
  <c r="L352" i="32"/>
  <c r="M352" i="32"/>
  <c r="N352" i="32"/>
  <c r="O352" i="32"/>
  <c r="P352" i="32"/>
  <c r="T351" i="32"/>
  <c r="S351" i="32"/>
  <c r="R351" i="32"/>
  <c r="Q351" i="32"/>
  <c r="C351" i="32"/>
  <c r="D351" i="32"/>
  <c r="E351" i="32"/>
  <c r="F351" i="32"/>
  <c r="G351" i="32"/>
  <c r="H351" i="32"/>
  <c r="I351" i="32"/>
  <c r="J351" i="32"/>
  <c r="K351" i="32"/>
  <c r="L351" i="32"/>
  <c r="M351" i="32"/>
  <c r="N351" i="32"/>
  <c r="O351" i="32"/>
  <c r="P351" i="32"/>
  <c r="T350" i="32"/>
  <c r="S350" i="32"/>
  <c r="R350" i="32"/>
  <c r="Q350" i="32"/>
  <c r="C350" i="32"/>
  <c r="D350" i="32"/>
  <c r="E350" i="32"/>
  <c r="F350" i="32"/>
  <c r="G350" i="32"/>
  <c r="H350" i="32"/>
  <c r="I350" i="32"/>
  <c r="J350" i="32"/>
  <c r="K350" i="32"/>
  <c r="L350" i="32"/>
  <c r="M350" i="32"/>
  <c r="N350" i="32"/>
  <c r="O350" i="32"/>
  <c r="P350" i="32"/>
  <c r="T349" i="32"/>
  <c r="S349" i="32"/>
  <c r="R349" i="32"/>
  <c r="Q349" i="32"/>
  <c r="C349" i="32"/>
  <c r="D349" i="32"/>
  <c r="E349" i="32"/>
  <c r="F349" i="32"/>
  <c r="G349" i="32"/>
  <c r="H349" i="32"/>
  <c r="I349" i="32"/>
  <c r="J349" i="32"/>
  <c r="K349" i="32"/>
  <c r="L349" i="32"/>
  <c r="M349" i="32"/>
  <c r="N349" i="32"/>
  <c r="O349" i="32"/>
  <c r="P349" i="32"/>
  <c r="T348" i="32"/>
  <c r="S348" i="32"/>
  <c r="R348" i="32"/>
  <c r="Q348" i="32"/>
  <c r="C348" i="32"/>
  <c r="D348" i="32"/>
  <c r="E348" i="32"/>
  <c r="F348" i="32"/>
  <c r="G348" i="32"/>
  <c r="H348" i="32"/>
  <c r="I348" i="32"/>
  <c r="J348" i="32"/>
  <c r="K348" i="32"/>
  <c r="L348" i="32"/>
  <c r="M348" i="32"/>
  <c r="N348" i="32"/>
  <c r="O348" i="32"/>
  <c r="P348" i="32"/>
  <c r="T347" i="32"/>
  <c r="S347" i="32"/>
  <c r="R347" i="32"/>
  <c r="Q347" i="32"/>
  <c r="C347" i="32"/>
  <c r="D347" i="32"/>
  <c r="E347" i="32"/>
  <c r="F347" i="32"/>
  <c r="G347" i="32"/>
  <c r="H347" i="32"/>
  <c r="I347" i="32"/>
  <c r="J347" i="32"/>
  <c r="K347" i="32"/>
  <c r="L347" i="32"/>
  <c r="M347" i="32"/>
  <c r="N347" i="32"/>
  <c r="O347" i="32"/>
  <c r="P347" i="32"/>
  <c r="T346" i="32"/>
  <c r="S346" i="32"/>
  <c r="R346" i="32"/>
  <c r="Q346" i="32"/>
  <c r="C346" i="32"/>
  <c r="D346" i="32"/>
  <c r="E346" i="32"/>
  <c r="F346" i="32"/>
  <c r="G346" i="32"/>
  <c r="H346" i="32"/>
  <c r="I346" i="32"/>
  <c r="J346" i="32"/>
  <c r="K346" i="32"/>
  <c r="L346" i="32"/>
  <c r="M346" i="32"/>
  <c r="N346" i="32"/>
  <c r="O346" i="32"/>
  <c r="P346" i="32"/>
  <c r="T345" i="32"/>
  <c r="S345" i="32"/>
  <c r="R345" i="32"/>
  <c r="Q345" i="32"/>
  <c r="C345" i="32"/>
  <c r="D345" i="32"/>
  <c r="E345" i="32"/>
  <c r="F345" i="32"/>
  <c r="G345" i="32"/>
  <c r="H345" i="32"/>
  <c r="I345" i="32"/>
  <c r="J345" i="32"/>
  <c r="K345" i="32"/>
  <c r="L345" i="32"/>
  <c r="M345" i="32"/>
  <c r="N345" i="32"/>
  <c r="O345" i="32"/>
  <c r="P345" i="32"/>
  <c r="T344" i="32"/>
  <c r="S344" i="32"/>
  <c r="R344" i="32"/>
  <c r="Q344" i="32"/>
  <c r="C344" i="32"/>
  <c r="D344" i="32"/>
  <c r="E344" i="32"/>
  <c r="F344" i="32"/>
  <c r="G344" i="32"/>
  <c r="H344" i="32"/>
  <c r="I344" i="32"/>
  <c r="J344" i="32"/>
  <c r="K344" i="32"/>
  <c r="L344" i="32"/>
  <c r="M344" i="32"/>
  <c r="N344" i="32"/>
  <c r="O344" i="32"/>
  <c r="P344" i="32"/>
  <c r="T343" i="32"/>
  <c r="S343" i="32"/>
  <c r="R343" i="32"/>
  <c r="Q343" i="32"/>
  <c r="C343" i="32"/>
  <c r="D343" i="32"/>
  <c r="E343" i="32"/>
  <c r="F343" i="32"/>
  <c r="G343" i="32"/>
  <c r="H343" i="32"/>
  <c r="I343" i="32"/>
  <c r="J343" i="32"/>
  <c r="K343" i="32"/>
  <c r="L343" i="32"/>
  <c r="M343" i="32"/>
  <c r="N343" i="32"/>
  <c r="O343" i="32"/>
  <c r="P343" i="32"/>
  <c r="T342" i="32"/>
  <c r="S342" i="32"/>
  <c r="R342" i="32"/>
  <c r="Q342" i="32"/>
  <c r="C342" i="32"/>
  <c r="D342" i="32"/>
  <c r="E342" i="32"/>
  <c r="F342" i="32"/>
  <c r="G342" i="32"/>
  <c r="H342" i="32"/>
  <c r="I342" i="32"/>
  <c r="J342" i="32"/>
  <c r="K342" i="32"/>
  <c r="L342" i="32"/>
  <c r="M342" i="32"/>
  <c r="N342" i="32"/>
  <c r="O342" i="32"/>
  <c r="P342" i="32"/>
  <c r="T341" i="32"/>
  <c r="S341" i="32"/>
  <c r="R341" i="32"/>
  <c r="Q341" i="32"/>
  <c r="C341" i="32"/>
  <c r="D341" i="32"/>
  <c r="E341" i="32"/>
  <c r="F341" i="32"/>
  <c r="G341" i="32"/>
  <c r="H341" i="32"/>
  <c r="I341" i="32"/>
  <c r="J341" i="32"/>
  <c r="K341" i="32"/>
  <c r="L341" i="32"/>
  <c r="M341" i="32"/>
  <c r="N341" i="32"/>
  <c r="O341" i="32"/>
  <c r="P341" i="32"/>
  <c r="T340" i="32"/>
  <c r="S340" i="32"/>
  <c r="R340" i="32"/>
  <c r="Q340" i="32"/>
  <c r="C340" i="32"/>
  <c r="D340" i="32"/>
  <c r="E340" i="32"/>
  <c r="F340" i="32"/>
  <c r="G340" i="32"/>
  <c r="H340" i="32"/>
  <c r="I340" i="32"/>
  <c r="J340" i="32"/>
  <c r="K340" i="32"/>
  <c r="L340" i="32"/>
  <c r="M340" i="32"/>
  <c r="N340" i="32"/>
  <c r="O340" i="32"/>
  <c r="P340" i="32"/>
  <c r="T339" i="32"/>
  <c r="S339" i="32"/>
  <c r="R339" i="32"/>
  <c r="Q339" i="32"/>
  <c r="C339" i="32"/>
  <c r="D339" i="32"/>
  <c r="E339" i="32"/>
  <c r="F339" i="32"/>
  <c r="G339" i="32"/>
  <c r="H339" i="32"/>
  <c r="I339" i="32"/>
  <c r="J339" i="32"/>
  <c r="K339" i="32"/>
  <c r="L339" i="32"/>
  <c r="M339" i="32"/>
  <c r="N339" i="32"/>
  <c r="O339" i="32"/>
  <c r="P339" i="32"/>
  <c r="T338" i="32"/>
  <c r="S338" i="32"/>
  <c r="R338" i="32"/>
  <c r="Q338" i="32"/>
  <c r="C338" i="32"/>
  <c r="D338" i="32"/>
  <c r="E338" i="32"/>
  <c r="F338" i="32"/>
  <c r="G338" i="32"/>
  <c r="H338" i="32"/>
  <c r="I338" i="32"/>
  <c r="J338" i="32"/>
  <c r="K338" i="32"/>
  <c r="L338" i="32"/>
  <c r="M338" i="32"/>
  <c r="N338" i="32"/>
  <c r="O338" i="32"/>
  <c r="P338" i="32"/>
  <c r="T337" i="32"/>
  <c r="S337" i="32"/>
  <c r="R337" i="32"/>
  <c r="Q337" i="32"/>
  <c r="C337" i="32"/>
  <c r="D337" i="32"/>
  <c r="E337" i="32"/>
  <c r="F337" i="32"/>
  <c r="G337" i="32"/>
  <c r="H337" i="32"/>
  <c r="I337" i="32"/>
  <c r="J337" i="32"/>
  <c r="K337" i="32"/>
  <c r="L337" i="32"/>
  <c r="M337" i="32"/>
  <c r="N337" i="32"/>
  <c r="O337" i="32"/>
  <c r="P337" i="32"/>
  <c r="T336" i="32"/>
  <c r="S336" i="32"/>
  <c r="R336" i="32"/>
  <c r="Q336" i="32"/>
  <c r="C336" i="32"/>
  <c r="D336" i="32"/>
  <c r="E336" i="32"/>
  <c r="F336" i="32"/>
  <c r="G336" i="32"/>
  <c r="H336" i="32"/>
  <c r="I336" i="32"/>
  <c r="J336" i="32"/>
  <c r="K336" i="32"/>
  <c r="L336" i="32"/>
  <c r="M336" i="32"/>
  <c r="N336" i="32"/>
  <c r="O336" i="32"/>
  <c r="P336" i="32"/>
  <c r="T335" i="32"/>
  <c r="S335" i="32"/>
  <c r="R335" i="32"/>
  <c r="Q335" i="32"/>
  <c r="C335" i="32"/>
  <c r="D335" i="32"/>
  <c r="E335" i="32"/>
  <c r="F335" i="32"/>
  <c r="G335" i="32"/>
  <c r="H335" i="32"/>
  <c r="I335" i="32"/>
  <c r="J335" i="32"/>
  <c r="K335" i="32"/>
  <c r="L335" i="32"/>
  <c r="M335" i="32"/>
  <c r="N335" i="32"/>
  <c r="O335" i="32"/>
  <c r="P335" i="32"/>
  <c r="T334" i="32"/>
  <c r="S334" i="32"/>
  <c r="R334" i="32"/>
  <c r="Q334" i="32"/>
  <c r="C334" i="32"/>
  <c r="D334" i="32"/>
  <c r="E334" i="32"/>
  <c r="F334" i="32"/>
  <c r="G334" i="32"/>
  <c r="H334" i="32"/>
  <c r="I334" i="32"/>
  <c r="J334" i="32"/>
  <c r="K334" i="32"/>
  <c r="L334" i="32"/>
  <c r="M334" i="32"/>
  <c r="N334" i="32"/>
  <c r="O334" i="32"/>
  <c r="P334" i="32"/>
  <c r="T333" i="32"/>
  <c r="S333" i="32"/>
  <c r="R333" i="32"/>
  <c r="Q333" i="32"/>
  <c r="C333" i="32"/>
  <c r="D333" i="32"/>
  <c r="E333" i="32"/>
  <c r="F333" i="32"/>
  <c r="G333" i="32"/>
  <c r="H333" i="32"/>
  <c r="I333" i="32"/>
  <c r="J333" i="32"/>
  <c r="K333" i="32"/>
  <c r="L333" i="32"/>
  <c r="M333" i="32"/>
  <c r="N333" i="32"/>
  <c r="O333" i="32"/>
  <c r="P333" i="32"/>
  <c r="T332" i="32"/>
  <c r="S332" i="32"/>
  <c r="R332" i="32"/>
  <c r="Q332" i="32"/>
  <c r="C332" i="32"/>
  <c r="D332" i="32"/>
  <c r="E332" i="32"/>
  <c r="F332" i="32"/>
  <c r="G332" i="32"/>
  <c r="H332" i="32"/>
  <c r="I332" i="32"/>
  <c r="J332" i="32"/>
  <c r="K332" i="32"/>
  <c r="L332" i="32"/>
  <c r="M332" i="32"/>
  <c r="N332" i="32"/>
  <c r="O332" i="32"/>
  <c r="P332" i="32"/>
  <c r="T331" i="32"/>
  <c r="S331" i="32"/>
  <c r="R331" i="32"/>
  <c r="Q331" i="32"/>
  <c r="C331" i="32"/>
  <c r="D331" i="32"/>
  <c r="E331" i="32"/>
  <c r="F331" i="32"/>
  <c r="G331" i="32"/>
  <c r="H331" i="32"/>
  <c r="I331" i="32"/>
  <c r="J331" i="32"/>
  <c r="K331" i="32"/>
  <c r="L331" i="32"/>
  <c r="M331" i="32"/>
  <c r="N331" i="32"/>
  <c r="O331" i="32"/>
  <c r="P331" i="32"/>
  <c r="T330" i="32"/>
  <c r="S330" i="32"/>
  <c r="R330" i="32"/>
  <c r="Q330" i="32"/>
  <c r="C330" i="32"/>
  <c r="D330" i="32"/>
  <c r="E330" i="32"/>
  <c r="F330" i="32"/>
  <c r="G330" i="32"/>
  <c r="H330" i="32"/>
  <c r="I330" i="32"/>
  <c r="J330" i="32"/>
  <c r="K330" i="32"/>
  <c r="L330" i="32"/>
  <c r="M330" i="32"/>
  <c r="N330" i="32"/>
  <c r="O330" i="32"/>
  <c r="P330" i="32"/>
  <c r="T329" i="32"/>
  <c r="S329" i="32"/>
  <c r="R329" i="32"/>
  <c r="Q329" i="32"/>
  <c r="C329" i="32"/>
  <c r="D329" i="32"/>
  <c r="E329" i="32"/>
  <c r="F329" i="32"/>
  <c r="G329" i="32"/>
  <c r="H329" i="32"/>
  <c r="I329" i="32"/>
  <c r="J329" i="32"/>
  <c r="K329" i="32"/>
  <c r="L329" i="32"/>
  <c r="M329" i="32"/>
  <c r="N329" i="32"/>
  <c r="O329" i="32"/>
  <c r="P329" i="32"/>
  <c r="T328" i="32"/>
  <c r="S328" i="32"/>
  <c r="R328" i="32"/>
  <c r="Q328" i="32"/>
  <c r="C328" i="32"/>
  <c r="D328" i="32"/>
  <c r="E328" i="32"/>
  <c r="F328" i="32"/>
  <c r="G328" i="32"/>
  <c r="H328" i="32"/>
  <c r="I328" i="32"/>
  <c r="J328" i="32"/>
  <c r="K328" i="32"/>
  <c r="L328" i="32"/>
  <c r="M328" i="32"/>
  <c r="N328" i="32"/>
  <c r="O328" i="32"/>
  <c r="P328" i="32"/>
  <c r="T327" i="32"/>
  <c r="S327" i="32"/>
  <c r="R327" i="32"/>
  <c r="Q327" i="32"/>
  <c r="C327" i="32"/>
  <c r="D327" i="32"/>
  <c r="E327" i="32"/>
  <c r="F327" i="32"/>
  <c r="G327" i="32"/>
  <c r="H327" i="32"/>
  <c r="I327" i="32"/>
  <c r="J327" i="32"/>
  <c r="K327" i="32"/>
  <c r="L327" i="32"/>
  <c r="M327" i="32"/>
  <c r="N327" i="32"/>
  <c r="O327" i="32"/>
  <c r="P327" i="32"/>
  <c r="T326" i="32"/>
  <c r="S326" i="32"/>
  <c r="R326" i="32"/>
  <c r="Q326" i="32"/>
  <c r="C326" i="32"/>
  <c r="D326" i="32"/>
  <c r="E326" i="32"/>
  <c r="F326" i="32"/>
  <c r="G326" i="32"/>
  <c r="H326" i="32"/>
  <c r="I326" i="32"/>
  <c r="J326" i="32"/>
  <c r="K326" i="32"/>
  <c r="L326" i="32"/>
  <c r="M326" i="32"/>
  <c r="N326" i="32"/>
  <c r="O326" i="32"/>
  <c r="P326" i="32"/>
  <c r="T325" i="32"/>
  <c r="S325" i="32"/>
  <c r="R325" i="32"/>
  <c r="Q325" i="32"/>
  <c r="C325" i="32"/>
  <c r="D325" i="32"/>
  <c r="E325" i="32"/>
  <c r="F325" i="32"/>
  <c r="G325" i="32"/>
  <c r="H325" i="32"/>
  <c r="I325" i="32"/>
  <c r="J325" i="32"/>
  <c r="K325" i="32"/>
  <c r="L325" i="32"/>
  <c r="M325" i="32"/>
  <c r="N325" i="32"/>
  <c r="O325" i="32"/>
  <c r="P325" i="32"/>
  <c r="T324" i="32"/>
  <c r="S324" i="32"/>
  <c r="R324" i="32"/>
  <c r="Q324" i="32"/>
  <c r="C324" i="32"/>
  <c r="D324" i="32"/>
  <c r="E324" i="32"/>
  <c r="F324" i="32"/>
  <c r="G324" i="32"/>
  <c r="H324" i="32"/>
  <c r="I324" i="32"/>
  <c r="J324" i="32"/>
  <c r="K324" i="32"/>
  <c r="L324" i="32"/>
  <c r="M324" i="32"/>
  <c r="N324" i="32"/>
  <c r="O324" i="32"/>
  <c r="P324" i="32"/>
  <c r="T323" i="32"/>
  <c r="S323" i="32"/>
  <c r="R323" i="32"/>
  <c r="Q323" i="32"/>
  <c r="C323" i="32"/>
  <c r="D323" i="32"/>
  <c r="E323" i="32"/>
  <c r="F323" i="32"/>
  <c r="G323" i="32"/>
  <c r="H323" i="32"/>
  <c r="I323" i="32"/>
  <c r="J323" i="32"/>
  <c r="K323" i="32"/>
  <c r="L323" i="32"/>
  <c r="M323" i="32"/>
  <c r="N323" i="32"/>
  <c r="O323" i="32"/>
  <c r="P323" i="32"/>
  <c r="T322" i="32"/>
  <c r="S322" i="32"/>
  <c r="R322" i="32"/>
  <c r="Q322" i="32"/>
  <c r="C322" i="32"/>
  <c r="D322" i="32"/>
  <c r="E322" i="32"/>
  <c r="F322" i="32"/>
  <c r="G322" i="32"/>
  <c r="H322" i="32"/>
  <c r="I322" i="32"/>
  <c r="J322" i="32"/>
  <c r="K322" i="32"/>
  <c r="L322" i="32"/>
  <c r="M322" i="32"/>
  <c r="N322" i="32"/>
  <c r="O322" i="32"/>
  <c r="P322" i="32"/>
  <c r="T321" i="32"/>
  <c r="S321" i="32"/>
  <c r="R321" i="32"/>
  <c r="Q321" i="32"/>
  <c r="C321" i="32"/>
  <c r="D321" i="32"/>
  <c r="E321" i="32"/>
  <c r="F321" i="32"/>
  <c r="G321" i="32"/>
  <c r="H321" i="32"/>
  <c r="I321" i="32"/>
  <c r="J321" i="32"/>
  <c r="K321" i="32"/>
  <c r="L321" i="32"/>
  <c r="M321" i="32"/>
  <c r="N321" i="32"/>
  <c r="O321" i="32"/>
  <c r="P321" i="32"/>
  <c r="T320" i="32"/>
  <c r="S320" i="32"/>
  <c r="R320" i="32"/>
  <c r="Q320" i="32"/>
  <c r="C320" i="32"/>
  <c r="D320" i="32"/>
  <c r="E320" i="32"/>
  <c r="F320" i="32"/>
  <c r="G320" i="32"/>
  <c r="H320" i="32"/>
  <c r="I320" i="32"/>
  <c r="J320" i="32"/>
  <c r="K320" i="32"/>
  <c r="L320" i="32"/>
  <c r="M320" i="32"/>
  <c r="N320" i="32"/>
  <c r="O320" i="32"/>
  <c r="P320" i="32"/>
  <c r="T319" i="32"/>
  <c r="S319" i="32"/>
  <c r="R319" i="32"/>
  <c r="Q319" i="32"/>
  <c r="C319" i="32"/>
  <c r="D319" i="32"/>
  <c r="E319" i="32"/>
  <c r="F319" i="32"/>
  <c r="G319" i="32"/>
  <c r="H319" i="32"/>
  <c r="I319" i="32"/>
  <c r="J319" i="32"/>
  <c r="K319" i="32"/>
  <c r="L319" i="32"/>
  <c r="M319" i="32"/>
  <c r="N319" i="32"/>
  <c r="O319" i="32"/>
  <c r="P319" i="32"/>
  <c r="T318" i="32"/>
  <c r="S318" i="32"/>
  <c r="R318" i="32"/>
  <c r="Q318" i="32"/>
  <c r="C318" i="32"/>
  <c r="D318" i="32"/>
  <c r="E318" i="32"/>
  <c r="F318" i="32"/>
  <c r="G318" i="32"/>
  <c r="H318" i="32"/>
  <c r="I318" i="32"/>
  <c r="J318" i="32"/>
  <c r="K318" i="32"/>
  <c r="L318" i="32"/>
  <c r="M318" i="32"/>
  <c r="N318" i="32"/>
  <c r="O318" i="32"/>
  <c r="P318" i="32"/>
  <c r="T317" i="32"/>
  <c r="S317" i="32"/>
  <c r="R317" i="32"/>
  <c r="Q317" i="32"/>
  <c r="C317" i="32"/>
  <c r="D317" i="32"/>
  <c r="E317" i="32"/>
  <c r="F317" i="32"/>
  <c r="G317" i="32"/>
  <c r="H317" i="32"/>
  <c r="I317" i="32"/>
  <c r="J317" i="32"/>
  <c r="K317" i="32"/>
  <c r="L317" i="32"/>
  <c r="M317" i="32"/>
  <c r="N317" i="32"/>
  <c r="O317" i="32"/>
  <c r="P317" i="32"/>
  <c r="T316" i="32"/>
  <c r="S316" i="32"/>
  <c r="R316" i="32"/>
  <c r="Q316" i="32"/>
  <c r="C316" i="32"/>
  <c r="D316" i="32"/>
  <c r="E316" i="32"/>
  <c r="F316" i="32"/>
  <c r="G316" i="32"/>
  <c r="H316" i="32"/>
  <c r="I316" i="32"/>
  <c r="J316" i="32"/>
  <c r="K316" i="32"/>
  <c r="L316" i="32"/>
  <c r="M316" i="32"/>
  <c r="N316" i="32"/>
  <c r="O316" i="32"/>
  <c r="P316" i="32"/>
  <c r="T315" i="32"/>
  <c r="S315" i="32"/>
  <c r="R315" i="32"/>
  <c r="Q315" i="32"/>
  <c r="C315" i="32"/>
  <c r="D315" i="32"/>
  <c r="E315" i="32"/>
  <c r="F315" i="32"/>
  <c r="G315" i="32"/>
  <c r="H315" i="32"/>
  <c r="I315" i="32"/>
  <c r="J315" i="32"/>
  <c r="K315" i="32"/>
  <c r="L315" i="32"/>
  <c r="M315" i="32"/>
  <c r="N315" i="32"/>
  <c r="O315" i="32"/>
  <c r="P315" i="32"/>
  <c r="T314" i="32"/>
  <c r="S314" i="32"/>
  <c r="R314" i="32"/>
  <c r="Q314" i="32"/>
  <c r="C314" i="32"/>
  <c r="D314" i="32"/>
  <c r="E314" i="32"/>
  <c r="F314" i="32"/>
  <c r="G314" i="32"/>
  <c r="H314" i="32"/>
  <c r="I314" i="32"/>
  <c r="J314" i="32"/>
  <c r="K314" i="32"/>
  <c r="L314" i="32"/>
  <c r="M314" i="32"/>
  <c r="N314" i="32"/>
  <c r="O314" i="32"/>
  <c r="P314" i="32"/>
  <c r="T313" i="32"/>
  <c r="S313" i="32"/>
  <c r="R313" i="32"/>
  <c r="Q313" i="32"/>
  <c r="C313" i="32"/>
  <c r="D313" i="32"/>
  <c r="E313" i="32"/>
  <c r="F313" i="32"/>
  <c r="G313" i="32"/>
  <c r="H313" i="32"/>
  <c r="I313" i="32"/>
  <c r="J313" i="32"/>
  <c r="K313" i="32"/>
  <c r="L313" i="32"/>
  <c r="M313" i="32"/>
  <c r="N313" i="32"/>
  <c r="O313" i="32"/>
  <c r="P313" i="32"/>
  <c r="T312" i="32"/>
  <c r="S312" i="32"/>
  <c r="R312" i="32"/>
  <c r="Q312" i="32"/>
  <c r="C312" i="32"/>
  <c r="D312" i="32"/>
  <c r="E312" i="32"/>
  <c r="F312" i="32"/>
  <c r="G312" i="32"/>
  <c r="H312" i="32"/>
  <c r="I312" i="32"/>
  <c r="J312" i="32"/>
  <c r="K312" i="32"/>
  <c r="L312" i="32"/>
  <c r="M312" i="32"/>
  <c r="N312" i="32"/>
  <c r="O312" i="32"/>
  <c r="P312" i="32"/>
  <c r="T311" i="32"/>
  <c r="S311" i="32"/>
  <c r="R311" i="32"/>
  <c r="Q311" i="32"/>
  <c r="C311" i="32"/>
  <c r="D311" i="32"/>
  <c r="E311" i="32"/>
  <c r="F311" i="32"/>
  <c r="G311" i="32"/>
  <c r="H311" i="32"/>
  <c r="I311" i="32"/>
  <c r="J311" i="32"/>
  <c r="K311" i="32"/>
  <c r="L311" i="32"/>
  <c r="M311" i="32"/>
  <c r="N311" i="32"/>
  <c r="O311" i="32"/>
  <c r="P311" i="32"/>
  <c r="T310" i="32"/>
  <c r="S310" i="32"/>
  <c r="R310" i="32"/>
  <c r="Q310" i="32"/>
  <c r="C310" i="32"/>
  <c r="D310" i="32"/>
  <c r="E310" i="32"/>
  <c r="F310" i="32"/>
  <c r="G310" i="32"/>
  <c r="H310" i="32"/>
  <c r="I310" i="32"/>
  <c r="J310" i="32"/>
  <c r="K310" i="32"/>
  <c r="L310" i="32"/>
  <c r="M310" i="32"/>
  <c r="N310" i="32"/>
  <c r="O310" i="32"/>
  <c r="P310" i="32"/>
  <c r="T309" i="32"/>
  <c r="S309" i="32"/>
  <c r="R309" i="32"/>
  <c r="Q309" i="32"/>
  <c r="C309" i="32"/>
  <c r="D309" i="32"/>
  <c r="E309" i="32"/>
  <c r="F309" i="32"/>
  <c r="G309" i="32"/>
  <c r="H309" i="32"/>
  <c r="I309" i="32"/>
  <c r="J309" i="32"/>
  <c r="K309" i="32"/>
  <c r="L309" i="32"/>
  <c r="M309" i="32"/>
  <c r="N309" i="32"/>
  <c r="O309" i="32"/>
  <c r="P309" i="32"/>
  <c r="T308" i="32"/>
  <c r="S308" i="32"/>
  <c r="R308" i="32"/>
  <c r="Q308" i="32"/>
  <c r="C308" i="32"/>
  <c r="D308" i="32"/>
  <c r="E308" i="32"/>
  <c r="F308" i="32"/>
  <c r="G308" i="32"/>
  <c r="H308" i="32"/>
  <c r="I308" i="32"/>
  <c r="J308" i="32"/>
  <c r="K308" i="32"/>
  <c r="L308" i="32"/>
  <c r="M308" i="32"/>
  <c r="N308" i="32"/>
  <c r="O308" i="32"/>
  <c r="P308" i="32"/>
  <c r="T307" i="32"/>
  <c r="S307" i="32"/>
  <c r="R307" i="32"/>
  <c r="Q307" i="32"/>
  <c r="C307" i="32"/>
  <c r="D307" i="32"/>
  <c r="E307" i="32"/>
  <c r="F307" i="32"/>
  <c r="G307" i="32"/>
  <c r="H307" i="32"/>
  <c r="I307" i="32"/>
  <c r="J307" i="32"/>
  <c r="K307" i="32"/>
  <c r="L307" i="32"/>
  <c r="M307" i="32"/>
  <c r="N307" i="32"/>
  <c r="O307" i="32"/>
  <c r="P307" i="32"/>
  <c r="T306" i="32"/>
  <c r="S306" i="32"/>
  <c r="R306" i="32"/>
  <c r="Q306" i="32"/>
  <c r="C306" i="32"/>
  <c r="D306" i="32"/>
  <c r="E306" i="32"/>
  <c r="F306" i="32"/>
  <c r="G306" i="32"/>
  <c r="H306" i="32"/>
  <c r="I306" i="32"/>
  <c r="J306" i="32"/>
  <c r="K306" i="32"/>
  <c r="L306" i="32"/>
  <c r="M306" i="32"/>
  <c r="N306" i="32"/>
  <c r="O306" i="32"/>
  <c r="P306" i="32"/>
  <c r="T305" i="32"/>
  <c r="S305" i="32"/>
  <c r="R305" i="32"/>
  <c r="Q305" i="32"/>
  <c r="C305" i="32"/>
  <c r="D305" i="32"/>
  <c r="E305" i="32"/>
  <c r="F305" i="32"/>
  <c r="G305" i="32"/>
  <c r="H305" i="32"/>
  <c r="I305" i="32"/>
  <c r="J305" i="32"/>
  <c r="K305" i="32"/>
  <c r="L305" i="32"/>
  <c r="M305" i="32"/>
  <c r="N305" i="32"/>
  <c r="O305" i="32"/>
  <c r="P305" i="32"/>
  <c r="T304" i="32"/>
  <c r="S304" i="32"/>
  <c r="R304" i="32"/>
  <c r="Q304" i="32"/>
  <c r="C304" i="32"/>
  <c r="D304" i="32"/>
  <c r="E304" i="32"/>
  <c r="F304" i="32"/>
  <c r="G304" i="32"/>
  <c r="H304" i="32"/>
  <c r="I304" i="32"/>
  <c r="J304" i="32"/>
  <c r="K304" i="32"/>
  <c r="L304" i="32"/>
  <c r="M304" i="32"/>
  <c r="N304" i="32"/>
  <c r="O304" i="32"/>
  <c r="P304" i="32"/>
  <c r="T303" i="32"/>
  <c r="S303" i="32"/>
  <c r="R303" i="32"/>
  <c r="Q303" i="32"/>
  <c r="C303" i="32"/>
  <c r="D303" i="32"/>
  <c r="E303" i="32"/>
  <c r="F303" i="32"/>
  <c r="G303" i="32"/>
  <c r="H303" i="32"/>
  <c r="I303" i="32"/>
  <c r="J303" i="32"/>
  <c r="K303" i="32"/>
  <c r="L303" i="32"/>
  <c r="M303" i="32"/>
  <c r="N303" i="32"/>
  <c r="O303" i="32"/>
  <c r="P303" i="32"/>
  <c r="T302" i="32"/>
  <c r="S302" i="32"/>
  <c r="R302" i="32"/>
  <c r="Q302" i="32"/>
  <c r="C302" i="32"/>
  <c r="D302" i="32"/>
  <c r="E302" i="32"/>
  <c r="F302" i="32"/>
  <c r="G302" i="32"/>
  <c r="H302" i="32"/>
  <c r="I302" i="32"/>
  <c r="J302" i="32"/>
  <c r="K302" i="32"/>
  <c r="L302" i="32"/>
  <c r="M302" i="32"/>
  <c r="N302" i="32"/>
  <c r="O302" i="32"/>
  <c r="P302" i="32"/>
  <c r="T301" i="32"/>
  <c r="S301" i="32"/>
  <c r="R301" i="32"/>
  <c r="Q301" i="32"/>
  <c r="C301" i="32"/>
  <c r="D301" i="32"/>
  <c r="E301" i="32"/>
  <c r="F301" i="32"/>
  <c r="G301" i="32"/>
  <c r="H301" i="32"/>
  <c r="I301" i="32"/>
  <c r="J301" i="32"/>
  <c r="K301" i="32"/>
  <c r="L301" i="32"/>
  <c r="M301" i="32"/>
  <c r="N301" i="32"/>
  <c r="O301" i="32"/>
  <c r="P301" i="32"/>
  <c r="T300" i="32"/>
  <c r="S300" i="32"/>
  <c r="R300" i="32"/>
  <c r="Q300" i="32"/>
  <c r="C300" i="32"/>
  <c r="D300" i="32"/>
  <c r="E300" i="32"/>
  <c r="F300" i="32"/>
  <c r="G300" i="32"/>
  <c r="H300" i="32"/>
  <c r="I300" i="32"/>
  <c r="J300" i="32"/>
  <c r="K300" i="32"/>
  <c r="L300" i="32"/>
  <c r="M300" i="32"/>
  <c r="N300" i="32"/>
  <c r="O300" i="32"/>
  <c r="P300" i="32"/>
  <c r="T299" i="32"/>
  <c r="S299" i="32"/>
  <c r="R299" i="32"/>
  <c r="Q299" i="32"/>
  <c r="C299" i="32"/>
  <c r="D299" i="32"/>
  <c r="E299" i="32"/>
  <c r="F299" i="32"/>
  <c r="G299" i="32"/>
  <c r="H299" i="32"/>
  <c r="I299" i="32"/>
  <c r="J299" i="32"/>
  <c r="K299" i="32"/>
  <c r="L299" i="32"/>
  <c r="M299" i="32"/>
  <c r="N299" i="32"/>
  <c r="O299" i="32"/>
  <c r="P299" i="32"/>
  <c r="T298" i="32"/>
  <c r="S298" i="32"/>
  <c r="R298" i="32"/>
  <c r="Q298" i="32"/>
  <c r="C298" i="32"/>
  <c r="D298" i="32"/>
  <c r="E298" i="32"/>
  <c r="F298" i="32"/>
  <c r="G298" i="32"/>
  <c r="H298" i="32"/>
  <c r="I298" i="32"/>
  <c r="J298" i="32"/>
  <c r="K298" i="32"/>
  <c r="L298" i="32"/>
  <c r="M298" i="32"/>
  <c r="N298" i="32"/>
  <c r="O298" i="32"/>
  <c r="P298" i="32"/>
  <c r="T297" i="32"/>
  <c r="S297" i="32"/>
  <c r="R297" i="32"/>
  <c r="Q297" i="32"/>
  <c r="C297" i="32"/>
  <c r="D297" i="32"/>
  <c r="E297" i="32"/>
  <c r="F297" i="32"/>
  <c r="G297" i="32"/>
  <c r="H297" i="32"/>
  <c r="I297" i="32"/>
  <c r="J297" i="32"/>
  <c r="K297" i="32"/>
  <c r="L297" i="32"/>
  <c r="M297" i="32"/>
  <c r="N297" i="32"/>
  <c r="O297" i="32"/>
  <c r="P297" i="32"/>
  <c r="T296" i="32"/>
  <c r="S296" i="32"/>
  <c r="R296" i="32"/>
  <c r="Q296" i="32"/>
  <c r="C296" i="32"/>
  <c r="D296" i="32"/>
  <c r="E296" i="32"/>
  <c r="F296" i="32"/>
  <c r="G296" i="32"/>
  <c r="H296" i="32"/>
  <c r="I296" i="32"/>
  <c r="J296" i="32"/>
  <c r="K296" i="32"/>
  <c r="L296" i="32"/>
  <c r="M296" i="32"/>
  <c r="N296" i="32"/>
  <c r="O296" i="32"/>
  <c r="P296" i="32"/>
  <c r="T295" i="32"/>
  <c r="S295" i="32"/>
  <c r="R295" i="32"/>
  <c r="Q295" i="32"/>
  <c r="C295" i="32"/>
  <c r="D295" i="32"/>
  <c r="E295" i="32"/>
  <c r="F295" i="32"/>
  <c r="G295" i="32"/>
  <c r="H295" i="32"/>
  <c r="I295" i="32"/>
  <c r="J295" i="32"/>
  <c r="K295" i="32"/>
  <c r="L295" i="32"/>
  <c r="M295" i="32"/>
  <c r="N295" i="32"/>
  <c r="O295" i="32"/>
  <c r="P295" i="32"/>
  <c r="T294" i="32"/>
  <c r="S294" i="32"/>
  <c r="R294" i="32"/>
  <c r="Q294" i="32"/>
  <c r="C294" i="32"/>
  <c r="D294" i="32"/>
  <c r="E294" i="32"/>
  <c r="F294" i="32"/>
  <c r="G294" i="32"/>
  <c r="H294" i="32"/>
  <c r="I294" i="32"/>
  <c r="J294" i="32"/>
  <c r="K294" i="32"/>
  <c r="L294" i="32"/>
  <c r="M294" i="32"/>
  <c r="N294" i="32"/>
  <c r="O294" i="32"/>
  <c r="P294" i="32"/>
  <c r="T293" i="32"/>
  <c r="S293" i="32"/>
  <c r="R293" i="32"/>
  <c r="Q293" i="32"/>
  <c r="C293" i="32"/>
  <c r="D293" i="32"/>
  <c r="E293" i="32"/>
  <c r="F293" i="32"/>
  <c r="G293" i="32"/>
  <c r="H293" i="32"/>
  <c r="I293" i="32"/>
  <c r="J293" i="32"/>
  <c r="K293" i="32"/>
  <c r="L293" i="32"/>
  <c r="M293" i="32"/>
  <c r="N293" i="32"/>
  <c r="O293" i="32"/>
  <c r="P293" i="32"/>
  <c r="T292" i="32"/>
  <c r="S292" i="32"/>
  <c r="R292" i="32"/>
  <c r="Q292" i="32"/>
  <c r="C292" i="32"/>
  <c r="D292" i="32"/>
  <c r="E292" i="32"/>
  <c r="F292" i="32"/>
  <c r="G292" i="32"/>
  <c r="H292" i="32"/>
  <c r="I292" i="32"/>
  <c r="J292" i="32"/>
  <c r="K292" i="32"/>
  <c r="L292" i="32"/>
  <c r="M292" i="32"/>
  <c r="N292" i="32"/>
  <c r="O292" i="32"/>
  <c r="P292" i="32"/>
  <c r="T291" i="32"/>
  <c r="S291" i="32"/>
  <c r="R291" i="32"/>
  <c r="Q291" i="32"/>
  <c r="C291" i="32"/>
  <c r="D291" i="32"/>
  <c r="E291" i="32"/>
  <c r="F291" i="32"/>
  <c r="G291" i="32"/>
  <c r="H291" i="32"/>
  <c r="I291" i="32"/>
  <c r="J291" i="32"/>
  <c r="K291" i="32"/>
  <c r="L291" i="32"/>
  <c r="M291" i="32"/>
  <c r="N291" i="32"/>
  <c r="O291" i="32"/>
  <c r="P291" i="32"/>
  <c r="T290" i="32"/>
  <c r="S290" i="32"/>
  <c r="R290" i="32"/>
  <c r="Q290" i="32"/>
  <c r="C290" i="32"/>
  <c r="D290" i="32"/>
  <c r="E290" i="32"/>
  <c r="F290" i="32"/>
  <c r="G290" i="32"/>
  <c r="H290" i="32"/>
  <c r="I290" i="32"/>
  <c r="J290" i="32"/>
  <c r="K290" i="32"/>
  <c r="L290" i="32"/>
  <c r="M290" i="32"/>
  <c r="N290" i="32"/>
  <c r="O290" i="32"/>
  <c r="P290" i="32"/>
  <c r="T289" i="32"/>
  <c r="S289" i="32"/>
  <c r="R289" i="32"/>
  <c r="Q289" i="32"/>
  <c r="C289" i="32"/>
  <c r="D289" i="32"/>
  <c r="E289" i="32"/>
  <c r="F289" i="32"/>
  <c r="G289" i="32"/>
  <c r="H289" i="32"/>
  <c r="I289" i="32"/>
  <c r="J289" i="32"/>
  <c r="K289" i="32"/>
  <c r="L289" i="32"/>
  <c r="M289" i="32"/>
  <c r="N289" i="32"/>
  <c r="O289" i="32"/>
  <c r="P289" i="32"/>
  <c r="T288" i="32"/>
  <c r="S288" i="32"/>
  <c r="R288" i="32"/>
  <c r="Q288" i="32"/>
  <c r="C288" i="32"/>
  <c r="D288" i="32"/>
  <c r="E288" i="32"/>
  <c r="F288" i="32"/>
  <c r="G288" i="32"/>
  <c r="H288" i="32"/>
  <c r="I288" i="32"/>
  <c r="J288" i="32"/>
  <c r="K288" i="32"/>
  <c r="L288" i="32"/>
  <c r="M288" i="32"/>
  <c r="N288" i="32"/>
  <c r="O288" i="32"/>
  <c r="P288" i="32"/>
  <c r="T287" i="32"/>
  <c r="S287" i="32"/>
  <c r="R287" i="32"/>
  <c r="Q287" i="32"/>
  <c r="C287" i="32"/>
  <c r="D287" i="32"/>
  <c r="E287" i="32"/>
  <c r="F287" i="32"/>
  <c r="G287" i="32"/>
  <c r="H287" i="32"/>
  <c r="I287" i="32"/>
  <c r="J287" i="32"/>
  <c r="K287" i="32"/>
  <c r="L287" i="32"/>
  <c r="M287" i="32"/>
  <c r="N287" i="32"/>
  <c r="O287" i="32"/>
  <c r="P287" i="32"/>
  <c r="T286" i="32"/>
  <c r="S286" i="32"/>
  <c r="R286" i="32"/>
  <c r="Q286" i="32"/>
  <c r="C286" i="32"/>
  <c r="D286" i="32"/>
  <c r="E286" i="32"/>
  <c r="F286" i="32"/>
  <c r="G286" i="32"/>
  <c r="H286" i="32"/>
  <c r="I286" i="32"/>
  <c r="J286" i="32"/>
  <c r="K286" i="32"/>
  <c r="L286" i="32"/>
  <c r="M286" i="32"/>
  <c r="N286" i="32"/>
  <c r="O286" i="32"/>
  <c r="P286" i="32"/>
  <c r="T285" i="32"/>
  <c r="S285" i="32"/>
  <c r="R285" i="32"/>
  <c r="Q285" i="32"/>
  <c r="C285" i="32"/>
  <c r="D285" i="32"/>
  <c r="E285" i="32"/>
  <c r="F285" i="32"/>
  <c r="G285" i="32"/>
  <c r="H285" i="32"/>
  <c r="I285" i="32"/>
  <c r="J285" i="32"/>
  <c r="K285" i="32"/>
  <c r="L285" i="32"/>
  <c r="M285" i="32"/>
  <c r="N285" i="32"/>
  <c r="O285" i="32"/>
  <c r="P285" i="32"/>
  <c r="T284" i="32"/>
  <c r="S284" i="32"/>
  <c r="R284" i="32"/>
  <c r="Q284" i="32"/>
  <c r="C284" i="32"/>
  <c r="D284" i="32"/>
  <c r="E284" i="32"/>
  <c r="F284" i="32"/>
  <c r="G284" i="32"/>
  <c r="H284" i="32"/>
  <c r="I284" i="32"/>
  <c r="J284" i="32"/>
  <c r="K284" i="32"/>
  <c r="L284" i="32"/>
  <c r="M284" i="32"/>
  <c r="N284" i="32"/>
  <c r="O284" i="32"/>
  <c r="P284" i="32"/>
  <c r="T283" i="32"/>
  <c r="S283" i="32"/>
  <c r="R283" i="32"/>
  <c r="Q283" i="32"/>
  <c r="C283" i="32"/>
  <c r="D283" i="32"/>
  <c r="E283" i="32"/>
  <c r="F283" i="32"/>
  <c r="G283" i="32"/>
  <c r="H283" i="32"/>
  <c r="I283" i="32"/>
  <c r="J283" i="32"/>
  <c r="K283" i="32"/>
  <c r="L283" i="32"/>
  <c r="M283" i="32"/>
  <c r="N283" i="32"/>
  <c r="O283" i="32"/>
  <c r="P283" i="32"/>
  <c r="T282" i="32"/>
  <c r="S282" i="32"/>
  <c r="R282" i="32"/>
  <c r="Q282" i="32"/>
  <c r="C282" i="32"/>
  <c r="D282" i="32"/>
  <c r="E282" i="32"/>
  <c r="F282" i="32"/>
  <c r="G282" i="32"/>
  <c r="H282" i="32"/>
  <c r="I282" i="32"/>
  <c r="J282" i="32"/>
  <c r="K282" i="32"/>
  <c r="L282" i="32"/>
  <c r="M282" i="32"/>
  <c r="N282" i="32"/>
  <c r="O282" i="32"/>
  <c r="P282" i="32"/>
  <c r="T281" i="32"/>
  <c r="S281" i="32"/>
  <c r="R281" i="32"/>
  <c r="Q281" i="32"/>
  <c r="C281" i="32"/>
  <c r="D281" i="32"/>
  <c r="E281" i="32"/>
  <c r="F281" i="32"/>
  <c r="G281" i="32"/>
  <c r="H281" i="32"/>
  <c r="I281" i="32"/>
  <c r="J281" i="32"/>
  <c r="K281" i="32"/>
  <c r="L281" i="32"/>
  <c r="M281" i="32"/>
  <c r="N281" i="32"/>
  <c r="O281" i="32"/>
  <c r="P281" i="32"/>
  <c r="T280" i="32"/>
  <c r="S280" i="32"/>
  <c r="R280" i="32"/>
  <c r="Q280" i="32"/>
  <c r="C280" i="32"/>
  <c r="D280" i="32"/>
  <c r="E280" i="32"/>
  <c r="F280" i="32"/>
  <c r="G280" i="32"/>
  <c r="H280" i="32"/>
  <c r="I280" i="32"/>
  <c r="J280" i="32"/>
  <c r="K280" i="32"/>
  <c r="L280" i="32"/>
  <c r="M280" i="32"/>
  <c r="N280" i="32"/>
  <c r="O280" i="32"/>
  <c r="T279" i="32"/>
  <c r="S279" i="32"/>
  <c r="R279" i="32"/>
  <c r="Q279" i="32"/>
  <c r="C279" i="32"/>
  <c r="D279" i="32"/>
  <c r="E279" i="32"/>
  <c r="F279" i="32"/>
  <c r="G279" i="32"/>
  <c r="H279" i="32"/>
  <c r="I279" i="32"/>
  <c r="J279" i="32"/>
  <c r="K279" i="32"/>
  <c r="L279" i="32"/>
  <c r="M279" i="32"/>
  <c r="N279" i="32"/>
  <c r="O279" i="32"/>
  <c r="P279" i="32"/>
  <c r="T278" i="32"/>
  <c r="S278" i="32"/>
  <c r="R278" i="32"/>
  <c r="Q278" i="32"/>
  <c r="C278" i="32"/>
  <c r="D278" i="32"/>
  <c r="E278" i="32"/>
  <c r="F278" i="32"/>
  <c r="G278" i="32"/>
  <c r="H278" i="32"/>
  <c r="I278" i="32"/>
  <c r="J278" i="32"/>
  <c r="K278" i="32"/>
  <c r="L278" i="32"/>
  <c r="M278" i="32"/>
  <c r="N278" i="32"/>
  <c r="O278" i="32"/>
  <c r="P278" i="32"/>
  <c r="T277" i="32"/>
  <c r="S277" i="32"/>
  <c r="R277" i="32"/>
  <c r="Q277" i="32"/>
  <c r="C277" i="32"/>
  <c r="D277" i="32"/>
  <c r="E277" i="32"/>
  <c r="F277" i="32"/>
  <c r="G277" i="32"/>
  <c r="H277" i="32"/>
  <c r="I277" i="32"/>
  <c r="J277" i="32"/>
  <c r="K277" i="32"/>
  <c r="L277" i="32"/>
  <c r="M277" i="32"/>
  <c r="N277" i="32"/>
  <c r="O277" i="32"/>
  <c r="P277" i="32"/>
  <c r="T276" i="32"/>
  <c r="S276" i="32"/>
  <c r="R276" i="32"/>
  <c r="Q276" i="32"/>
  <c r="C276" i="32"/>
  <c r="D276" i="32"/>
  <c r="E276" i="32"/>
  <c r="F276" i="32"/>
  <c r="G276" i="32"/>
  <c r="H276" i="32"/>
  <c r="I276" i="32"/>
  <c r="J276" i="32"/>
  <c r="K276" i="32"/>
  <c r="L276" i="32"/>
  <c r="M276" i="32"/>
  <c r="N276" i="32"/>
  <c r="O276" i="32"/>
  <c r="P276" i="32"/>
  <c r="T275" i="32"/>
  <c r="S275" i="32"/>
  <c r="R275" i="32"/>
  <c r="Q275" i="32"/>
  <c r="C275" i="32"/>
  <c r="D275" i="32"/>
  <c r="E275" i="32"/>
  <c r="F275" i="32"/>
  <c r="G275" i="32"/>
  <c r="H275" i="32"/>
  <c r="I275" i="32"/>
  <c r="J275" i="32"/>
  <c r="K275" i="32"/>
  <c r="L275" i="32"/>
  <c r="M275" i="32"/>
  <c r="N275" i="32"/>
  <c r="O275" i="32"/>
  <c r="P275" i="32"/>
  <c r="T274" i="32"/>
  <c r="S274" i="32"/>
  <c r="R274" i="32"/>
  <c r="Q274" i="32"/>
  <c r="C274" i="32"/>
  <c r="D274" i="32"/>
  <c r="E274" i="32"/>
  <c r="F274" i="32"/>
  <c r="G274" i="32"/>
  <c r="H274" i="32"/>
  <c r="I274" i="32"/>
  <c r="J274" i="32"/>
  <c r="K274" i="32"/>
  <c r="L274" i="32"/>
  <c r="M274" i="32"/>
  <c r="N274" i="32"/>
  <c r="O274" i="32"/>
  <c r="P274" i="32"/>
  <c r="T273" i="32"/>
  <c r="S273" i="32"/>
  <c r="R273" i="32"/>
  <c r="Q273" i="32"/>
  <c r="C273" i="32"/>
  <c r="D273" i="32"/>
  <c r="E273" i="32"/>
  <c r="F273" i="32"/>
  <c r="G273" i="32"/>
  <c r="H273" i="32"/>
  <c r="I273" i="32"/>
  <c r="J273" i="32"/>
  <c r="K273" i="32"/>
  <c r="L273" i="32"/>
  <c r="M273" i="32"/>
  <c r="N273" i="32"/>
  <c r="O273" i="32"/>
  <c r="P273" i="32"/>
  <c r="T272" i="32"/>
  <c r="S272" i="32"/>
  <c r="R272" i="32"/>
  <c r="Q272" i="32"/>
  <c r="C272" i="32"/>
  <c r="D272" i="32"/>
  <c r="E272" i="32"/>
  <c r="F272" i="32"/>
  <c r="G272" i="32"/>
  <c r="H272" i="32"/>
  <c r="I272" i="32"/>
  <c r="J272" i="32"/>
  <c r="K272" i="32"/>
  <c r="L272" i="32"/>
  <c r="M272" i="32"/>
  <c r="N272" i="32"/>
  <c r="O272" i="32"/>
  <c r="P272" i="32"/>
  <c r="T271" i="32"/>
  <c r="S271" i="32"/>
  <c r="R271" i="32"/>
  <c r="Q271" i="32"/>
  <c r="C271" i="32"/>
  <c r="D271" i="32"/>
  <c r="E271" i="32"/>
  <c r="F271" i="32"/>
  <c r="G271" i="32"/>
  <c r="H271" i="32"/>
  <c r="I271" i="32"/>
  <c r="J271" i="32"/>
  <c r="K271" i="32"/>
  <c r="L271" i="32"/>
  <c r="M271" i="32"/>
  <c r="N271" i="32"/>
  <c r="O271" i="32"/>
  <c r="P271" i="32"/>
  <c r="T270" i="32"/>
  <c r="S270" i="32"/>
  <c r="R270" i="32"/>
  <c r="Q270" i="32"/>
  <c r="C270" i="32"/>
  <c r="D270" i="32"/>
  <c r="E270" i="32"/>
  <c r="F270" i="32"/>
  <c r="G270" i="32"/>
  <c r="H270" i="32"/>
  <c r="I270" i="32"/>
  <c r="J270" i="32"/>
  <c r="K270" i="32"/>
  <c r="L270" i="32"/>
  <c r="M270" i="32"/>
  <c r="N270" i="32"/>
  <c r="O270" i="32"/>
  <c r="P270" i="32"/>
  <c r="T269" i="32"/>
  <c r="S269" i="32"/>
  <c r="R269" i="32"/>
  <c r="Q269" i="32"/>
  <c r="C269" i="32"/>
  <c r="D269" i="32"/>
  <c r="E269" i="32"/>
  <c r="F269" i="32"/>
  <c r="G269" i="32"/>
  <c r="H269" i="32"/>
  <c r="I269" i="32"/>
  <c r="J269" i="32"/>
  <c r="K269" i="32"/>
  <c r="L269" i="32"/>
  <c r="M269" i="32"/>
  <c r="N269" i="32"/>
  <c r="O269" i="32"/>
  <c r="P269" i="32"/>
  <c r="T268" i="32"/>
  <c r="S268" i="32"/>
  <c r="R268" i="32"/>
  <c r="Q268" i="32"/>
  <c r="C268" i="32"/>
  <c r="D268" i="32"/>
  <c r="E268" i="32"/>
  <c r="F268" i="32"/>
  <c r="G268" i="32"/>
  <c r="H268" i="32"/>
  <c r="I268" i="32"/>
  <c r="J268" i="32"/>
  <c r="K268" i="32"/>
  <c r="L268" i="32"/>
  <c r="M268" i="32"/>
  <c r="N268" i="32"/>
  <c r="O268" i="32"/>
  <c r="P268" i="32"/>
  <c r="T267" i="32"/>
  <c r="S267" i="32"/>
  <c r="R267" i="32"/>
  <c r="Q267" i="32"/>
  <c r="C267" i="32"/>
  <c r="D267" i="32"/>
  <c r="E267" i="32"/>
  <c r="F267" i="32"/>
  <c r="G267" i="32"/>
  <c r="H267" i="32"/>
  <c r="I267" i="32"/>
  <c r="J267" i="32"/>
  <c r="K267" i="32"/>
  <c r="L267" i="32"/>
  <c r="M267" i="32"/>
  <c r="N267" i="32"/>
  <c r="O267" i="32"/>
  <c r="P267" i="32"/>
  <c r="T266" i="32"/>
  <c r="S266" i="32"/>
  <c r="R266" i="32"/>
  <c r="Q266" i="32"/>
  <c r="C266" i="32"/>
  <c r="D266" i="32"/>
  <c r="E266" i="32"/>
  <c r="F266" i="32"/>
  <c r="G266" i="32"/>
  <c r="H266" i="32"/>
  <c r="I266" i="32"/>
  <c r="J266" i="32"/>
  <c r="K266" i="32"/>
  <c r="L266" i="32"/>
  <c r="M266" i="32"/>
  <c r="N266" i="32"/>
  <c r="O266" i="32"/>
  <c r="P266" i="32"/>
  <c r="T265" i="32"/>
  <c r="S265" i="32"/>
  <c r="R265" i="32"/>
  <c r="Q265" i="32"/>
  <c r="C265" i="32"/>
  <c r="D265" i="32"/>
  <c r="E265" i="32"/>
  <c r="F265" i="32"/>
  <c r="G265" i="32"/>
  <c r="H265" i="32"/>
  <c r="I265" i="32"/>
  <c r="J265" i="32"/>
  <c r="K265" i="32"/>
  <c r="L265" i="32"/>
  <c r="M265" i="32"/>
  <c r="N265" i="32"/>
  <c r="O265" i="32"/>
  <c r="P265" i="32"/>
  <c r="T264" i="32"/>
  <c r="S264" i="32"/>
  <c r="R264" i="32"/>
  <c r="Q264" i="32"/>
  <c r="C264" i="32"/>
  <c r="D264" i="32"/>
  <c r="E264" i="32"/>
  <c r="F264" i="32"/>
  <c r="G264" i="32"/>
  <c r="H264" i="32"/>
  <c r="I264" i="32"/>
  <c r="J264" i="32"/>
  <c r="K264" i="32"/>
  <c r="L264" i="32"/>
  <c r="M264" i="32"/>
  <c r="N264" i="32"/>
  <c r="O264" i="32"/>
  <c r="P264" i="32"/>
  <c r="T263" i="32"/>
  <c r="S263" i="32"/>
  <c r="R263" i="32"/>
  <c r="Q263" i="32"/>
  <c r="C263" i="32"/>
  <c r="D263" i="32"/>
  <c r="E263" i="32"/>
  <c r="F263" i="32"/>
  <c r="G263" i="32"/>
  <c r="H263" i="32"/>
  <c r="I263" i="32"/>
  <c r="J263" i="32"/>
  <c r="K263" i="32"/>
  <c r="L263" i="32"/>
  <c r="M263" i="32"/>
  <c r="N263" i="32"/>
  <c r="O263" i="32"/>
  <c r="P263" i="32"/>
  <c r="T262" i="32"/>
  <c r="S262" i="32"/>
  <c r="R262" i="32"/>
  <c r="Q262" i="32"/>
  <c r="C262" i="32"/>
  <c r="D262" i="32"/>
  <c r="E262" i="32"/>
  <c r="F262" i="32"/>
  <c r="G262" i="32"/>
  <c r="H262" i="32"/>
  <c r="I262" i="32"/>
  <c r="J262" i="32"/>
  <c r="K262" i="32"/>
  <c r="L262" i="32"/>
  <c r="M262" i="32"/>
  <c r="N262" i="32"/>
  <c r="O262" i="32"/>
  <c r="P262" i="32"/>
  <c r="T261" i="32"/>
  <c r="S261" i="32"/>
  <c r="R261" i="32"/>
  <c r="Q261" i="32"/>
  <c r="C261" i="32"/>
  <c r="D261" i="32"/>
  <c r="E261" i="32"/>
  <c r="F261" i="32"/>
  <c r="G261" i="32"/>
  <c r="H261" i="32"/>
  <c r="I261" i="32"/>
  <c r="J261" i="32"/>
  <c r="K261" i="32"/>
  <c r="L261" i="32"/>
  <c r="M261" i="32"/>
  <c r="N261" i="32"/>
  <c r="O261" i="32"/>
  <c r="P261" i="32"/>
  <c r="T260" i="32"/>
  <c r="S260" i="32"/>
  <c r="R260" i="32"/>
  <c r="Q260" i="32"/>
  <c r="C260" i="32"/>
  <c r="D260" i="32"/>
  <c r="E260" i="32"/>
  <c r="F260" i="32"/>
  <c r="G260" i="32"/>
  <c r="H260" i="32"/>
  <c r="I260" i="32"/>
  <c r="J260" i="32"/>
  <c r="K260" i="32"/>
  <c r="L260" i="32"/>
  <c r="M260" i="32"/>
  <c r="N260" i="32"/>
  <c r="O260" i="32"/>
  <c r="P260" i="32"/>
  <c r="T259" i="32"/>
  <c r="S259" i="32"/>
  <c r="R259" i="32"/>
  <c r="Q259" i="32"/>
  <c r="C259" i="32"/>
  <c r="D259" i="32"/>
  <c r="E259" i="32"/>
  <c r="F259" i="32"/>
  <c r="G259" i="32"/>
  <c r="H259" i="32"/>
  <c r="I259" i="32"/>
  <c r="J259" i="32"/>
  <c r="K259" i="32"/>
  <c r="L259" i="32"/>
  <c r="M259" i="32"/>
  <c r="N259" i="32"/>
  <c r="O259" i="32"/>
  <c r="P259" i="32"/>
  <c r="T258" i="32"/>
  <c r="S258" i="32"/>
  <c r="R258" i="32"/>
  <c r="Q258" i="32"/>
  <c r="C258" i="32"/>
  <c r="D258" i="32"/>
  <c r="E258" i="32"/>
  <c r="F258" i="32"/>
  <c r="G258" i="32"/>
  <c r="H258" i="32"/>
  <c r="I258" i="32"/>
  <c r="J258" i="32"/>
  <c r="K258" i="32"/>
  <c r="L258" i="32"/>
  <c r="M258" i="32"/>
  <c r="N258" i="32"/>
  <c r="O258" i="32"/>
  <c r="P258" i="32"/>
  <c r="T257" i="32"/>
  <c r="S257" i="32"/>
  <c r="R257" i="32"/>
  <c r="Q257" i="32"/>
  <c r="C257" i="32"/>
  <c r="D257" i="32"/>
  <c r="E257" i="32"/>
  <c r="F257" i="32"/>
  <c r="G257" i="32"/>
  <c r="H257" i="32"/>
  <c r="I257" i="32"/>
  <c r="J257" i="32"/>
  <c r="K257" i="32"/>
  <c r="L257" i="32"/>
  <c r="M257" i="32"/>
  <c r="N257" i="32"/>
  <c r="O257" i="32"/>
  <c r="P257" i="32"/>
  <c r="T256" i="32"/>
  <c r="S256" i="32"/>
  <c r="R256" i="32"/>
  <c r="Q256" i="32"/>
  <c r="C256" i="32"/>
  <c r="D256" i="32"/>
  <c r="E256" i="32"/>
  <c r="F256" i="32"/>
  <c r="G256" i="32"/>
  <c r="H256" i="32"/>
  <c r="I256" i="32"/>
  <c r="J256" i="32"/>
  <c r="K256" i="32"/>
  <c r="L256" i="32"/>
  <c r="M256" i="32"/>
  <c r="N256" i="32"/>
  <c r="O256" i="32"/>
  <c r="P256" i="32"/>
  <c r="T255" i="32"/>
  <c r="S255" i="32"/>
  <c r="R255" i="32"/>
  <c r="Q255" i="32"/>
  <c r="C255" i="32"/>
  <c r="D255" i="32"/>
  <c r="E255" i="32"/>
  <c r="F255" i="32"/>
  <c r="G255" i="32"/>
  <c r="H255" i="32"/>
  <c r="I255" i="32"/>
  <c r="J255" i="32"/>
  <c r="K255" i="32"/>
  <c r="L255" i="32"/>
  <c r="M255" i="32"/>
  <c r="N255" i="32"/>
  <c r="O255" i="32"/>
  <c r="P255" i="32"/>
  <c r="T254" i="32"/>
  <c r="S254" i="32"/>
  <c r="R254" i="32"/>
  <c r="Q254" i="32"/>
  <c r="C254" i="32"/>
  <c r="D254" i="32"/>
  <c r="E254" i="32"/>
  <c r="F254" i="32"/>
  <c r="G254" i="32"/>
  <c r="H254" i="32"/>
  <c r="I254" i="32"/>
  <c r="J254" i="32"/>
  <c r="K254" i="32"/>
  <c r="L254" i="32"/>
  <c r="M254" i="32"/>
  <c r="N254" i="32"/>
  <c r="O254" i="32"/>
  <c r="P254" i="32"/>
  <c r="T253" i="32"/>
  <c r="S253" i="32"/>
  <c r="R253" i="32"/>
  <c r="Q253" i="32"/>
  <c r="C253" i="32"/>
  <c r="D253" i="32"/>
  <c r="E253" i="32"/>
  <c r="F253" i="32"/>
  <c r="G253" i="32"/>
  <c r="H253" i="32"/>
  <c r="I253" i="32"/>
  <c r="J253" i="32"/>
  <c r="K253" i="32"/>
  <c r="L253" i="32"/>
  <c r="M253" i="32"/>
  <c r="N253" i="32"/>
  <c r="O253" i="32"/>
  <c r="P253" i="32"/>
  <c r="T252" i="32"/>
  <c r="S252" i="32"/>
  <c r="R252" i="32"/>
  <c r="Q252" i="32"/>
  <c r="C252" i="32"/>
  <c r="D252" i="32"/>
  <c r="E252" i="32"/>
  <c r="F252" i="32"/>
  <c r="G252" i="32"/>
  <c r="H252" i="32"/>
  <c r="I252" i="32"/>
  <c r="J252" i="32"/>
  <c r="K252" i="32"/>
  <c r="L252" i="32"/>
  <c r="M252" i="32"/>
  <c r="N252" i="32"/>
  <c r="O252" i="32"/>
  <c r="P252" i="32"/>
  <c r="T251" i="32"/>
  <c r="S251" i="32"/>
  <c r="R251" i="32"/>
  <c r="Q251" i="32"/>
  <c r="C251" i="32"/>
  <c r="D251" i="32"/>
  <c r="E251" i="32"/>
  <c r="F251" i="32"/>
  <c r="G251" i="32"/>
  <c r="H251" i="32"/>
  <c r="I251" i="32"/>
  <c r="J251" i="32"/>
  <c r="K251" i="32"/>
  <c r="L251" i="32"/>
  <c r="M251" i="32"/>
  <c r="N251" i="32"/>
  <c r="O251" i="32"/>
  <c r="P251" i="32"/>
  <c r="T250" i="32"/>
  <c r="S250" i="32"/>
  <c r="R250" i="32"/>
  <c r="Q250" i="32"/>
  <c r="C250" i="32"/>
  <c r="D250" i="32"/>
  <c r="E250" i="32"/>
  <c r="F250" i="32"/>
  <c r="G250" i="32"/>
  <c r="H250" i="32"/>
  <c r="I250" i="32"/>
  <c r="J250" i="32"/>
  <c r="K250" i="32"/>
  <c r="L250" i="32"/>
  <c r="M250" i="32"/>
  <c r="N250" i="32"/>
  <c r="O250" i="32"/>
  <c r="P250" i="32"/>
  <c r="T249" i="32"/>
  <c r="S249" i="32"/>
  <c r="R249" i="32"/>
  <c r="Q249" i="32"/>
  <c r="C249" i="32"/>
  <c r="D249" i="32"/>
  <c r="E249" i="32"/>
  <c r="F249" i="32"/>
  <c r="G249" i="32"/>
  <c r="H249" i="32"/>
  <c r="I249" i="32"/>
  <c r="J249" i="32"/>
  <c r="K249" i="32"/>
  <c r="L249" i="32"/>
  <c r="M249" i="32"/>
  <c r="N249" i="32"/>
  <c r="O249" i="32"/>
  <c r="P249" i="32"/>
  <c r="T248" i="32"/>
  <c r="S248" i="32"/>
  <c r="R248" i="32"/>
  <c r="Q248" i="32"/>
  <c r="C248" i="32"/>
  <c r="D248" i="32"/>
  <c r="E248" i="32"/>
  <c r="F248" i="32"/>
  <c r="G248" i="32"/>
  <c r="H248" i="32"/>
  <c r="I248" i="32"/>
  <c r="J248" i="32"/>
  <c r="K248" i="32"/>
  <c r="L248" i="32"/>
  <c r="M248" i="32"/>
  <c r="N248" i="32"/>
  <c r="O248" i="32"/>
  <c r="P248" i="32"/>
  <c r="T247" i="32"/>
  <c r="S247" i="32"/>
  <c r="R247" i="32"/>
  <c r="Q247" i="32"/>
  <c r="C247" i="32"/>
  <c r="D247" i="32"/>
  <c r="E247" i="32"/>
  <c r="F247" i="32"/>
  <c r="G247" i="32"/>
  <c r="H247" i="32"/>
  <c r="I247" i="32"/>
  <c r="J247" i="32"/>
  <c r="K247" i="32"/>
  <c r="L247" i="32"/>
  <c r="M247" i="32"/>
  <c r="N247" i="32"/>
  <c r="O247" i="32"/>
  <c r="P247" i="32"/>
  <c r="T246" i="32"/>
  <c r="S246" i="32"/>
  <c r="R246" i="32"/>
  <c r="Q246" i="32"/>
  <c r="C246" i="32"/>
  <c r="D246" i="32"/>
  <c r="E246" i="32"/>
  <c r="F246" i="32"/>
  <c r="G246" i="32"/>
  <c r="H246" i="32"/>
  <c r="I246" i="32"/>
  <c r="J246" i="32"/>
  <c r="K246" i="32"/>
  <c r="L246" i="32"/>
  <c r="M246" i="32"/>
  <c r="N246" i="32"/>
  <c r="O246" i="32"/>
  <c r="P246" i="32"/>
  <c r="T245" i="32"/>
  <c r="S245" i="32"/>
  <c r="R245" i="32"/>
  <c r="Q245" i="32"/>
  <c r="C245" i="32"/>
  <c r="D245" i="32"/>
  <c r="E245" i="32"/>
  <c r="F245" i="32"/>
  <c r="G245" i="32"/>
  <c r="H245" i="32"/>
  <c r="I245" i="32"/>
  <c r="J245" i="32"/>
  <c r="K245" i="32"/>
  <c r="L245" i="32"/>
  <c r="M245" i="32"/>
  <c r="N245" i="32"/>
  <c r="O245" i="32"/>
  <c r="P245" i="32"/>
  <c r="T244" i="32"/>
  <c r="S244" i="32"/>
  <c r="R244" i="32"/>
  <c r="Q244" i="32"/>
  <c r="C244" i="32"/>
  <c r="D244" i="32"/>
  <c r="E244" i="32"/>
  <c r="F244" i="32"/>
  <c r="G244" i="32"/>
  <c r="H244" i="32"/>
  <c r="I244" i="32"/>
  <c r="J244" i="32"/>
  <c r="K244" i="32"/>
  <c r="L244" i="32"/>
  <c r="M244" i="32"/>
  <c r="N244" i="32"/>
  <c r="O244" i="32"/>
  <c r="P244" i="32"/>
  <c r="T243" i="32"/>
  <c r="S243" i="32"/>
  <c r="R243" i="32"/>
  <c r="Q243" i="32"/>
  <c r="C243" i="32"/>
  <c r="D243" i="32"/>
  <c r="E243" i="32"/>
  <c r="F243" i="32"/>
  <c r="G243" i="32"/>
  <c r="H243" i="32"/>
  <c r="I243" i="32"/>
  <c r="J243" i="32"/>
  <c r="K243" i="32"/>
  <c r="L243" i="32"/>
  <c r="M243" i="32"/>
  <c r="N243" i="32"/>
  <c r="O243" i="32"/>
  <c r="P243" i="32"/>
  <c r="T242" i="32"/>
  <c r="S242" i="32"/>
  <c r="R242" i="32"/>
  <c r="Q242" i="32"/>
  <c r="C242" i="32"/>
  <c r="D242" i="32"/>
  <c r="E242" i="32"/>
  <c r="F242" i="32"/>
  <c r="G242" i="32"/>
  <c r="H242" i="32"/>
  <c r="I242" i="32"/>
  <c r="J242" i="32"/>
  <c r="K242" i="32"/>
  <c r="L242" i="32"/>
  <c r="M242" i="32"/>
  <c r="N242" i="32"/>
  <c r="O242" i="32"/>
  <c r="P242" i="32"/>
  <c r="T241" i="32"/>
  <c r="S241" i="32"/>
  <c r="R241" i="32"/>
  <c r="Q241" i="32"/>
  <c r="C241" i="32"/>
  <c r="D241" i="32"/>
  <c r="E241" i="32"/>
  <c r="F241" i="32"/>
  <c r="G241" i="32"/>
  <c r="H241" i="32"/>
  <c r="I241" i="32"/>
  <c r="J241" i="32"/>
  <c r="K241" i="32"/>
  <c r="L241" i="32"/>
  <c r="M241" i="32"/>
  <c r="N241" i="32"/>
  <c r="O241" i="32"/>
  <c r="P241" i="32"/>
  <c r="T240" i="32"/>
  <c r="S240" i="32"/>
  <c r="R240" i="32"/>
  <c r="Q240" i="32"/>
  <c r="C240" i="32"/>
  <c r="D240" i="32"/>
  <c r="E240" i="32"/>
  <c r="F240" i="32"/>
  <c r="G240" i="32"/>
  <c r="H240" i="32"/>
  <c r="I240" i="32"/>
  <c r="J240" i="32"/>
  <c r="K240" i="32"/>
  <c r="L240" i="32"/>
  <c r="M240" i="32"/>
  <c r="N240" i="32"/>
  <c r="O240" i="32"/>
  <c r="P240" i="32"/>
  <c r="T239" i="32"/>
  <c r="S239" i="32"/>
  <c r="R239" i="32"/>
  <c r="Q239" i="32"/>
  <c r="C239" i="32"/>
  <c r="D239" i="32"/>
  <c r="E239" i="32"/>
  <c r="F239" i="32"/>
  <c r="G239" i="32"/>
  <c r="H239" i="32"/>
  <c r="I239" i="32"/>
  <c r="J239" i="32"/>
  <c r="K239" i="32"/>
  <c r="L239" i="32"/>
  <c r="M239" i="32"/>
  <c r="N239" i="32"/>
  <c r="O239" i="32"/>
  <c r="P239" i="32"/>
  <c r="T238" i="32"/>
  <c r="S238" i="32"/>
  <c r="R238" i="32"/>
  <c r="Q238" i="32"/>
  <c r="C238" i="32"/>
  <c r="D238" i="32"/>
  <c r="E238" i="32"/>
  <c r="F238" i="32"/>
  <c r="G238" i="32"/>
  <c r="H238" i="32"/>
  <c r="I238" i="32"/>
  <c r="J238" i="32"/>
  <c r="K238" i="32"/>
  <c r="L238" i="32"/>
  <c r="M238" i="32"/>
  <c r="N238" i="32"/>
  <c r="O238" i="32"/>
  <c r="P238" i="32"/>
  <c r="T237" i="32"/>
  <c r="S237" i="32"/>
  <c r="R237" i="32"/>
  <c r="Q237" i="32"/>
  <c r="C237" i="32"/>
  <c r="D237" i="32"/>
  <c r="E237" i="32"/>
  <c r="F237" i="32"/>
  <c r="G237" i="32"/>
  <c r="H237" i="32"/>
  <c r="I237" i="32"/>
  <c r="J237" i="32"/>
  <c r="K237" i="32"/>
  <c r="L237" i="32"/>
  <c r="M237" i="32"/>
  <c r="N237" i="32"/>
  <c r="O237" i="32"/>
  <c r="P237" i="32"/>
  <c r="T236" i="32"/>
  <c r="S236" i="32"/>
  <c r="R236" i="32"/>
  <c r="Q236" i="32"/>
  <c r="C236" i="32"/>
  <c r="D236" i="32"/>
  <c r="E236" i="32"/>
  <c r="F236" i="32"/>
  <c r="G236" i="32"/>
  <c r="H236" i="32"/>
  <c r="I236" i="32"/>
  <c r="J236" i="32"/>
  <c r="K236" i="32"/>
  <c r="L236" i="32"/>
  <c r="M236" i="32"/>
  <c r="N236" i="32"/>
  <c r="O236" i="32"/>
  <c r="P236" i="32"/>
  <c r="T235" i="32"/>
  <c r="S235" i="32"/>
  <c r="R235" i="32"/>
  <c r="Q235" i="32"/>
  <c r="C235" i="32"/>
  <c r="D235" i="32"/>
  <c r="E235" i="32"/>
  <c r="F235" i="32"/>
  <c r="G235" i="32"/>
  <c r="H235" i="32"/>
  <c r="I235" i="32"/>
  <c r="J235" i="32"/>
  <c r="K235" i="32"/>
  <c r="L235" i="32"/>
  <c r="M235" i="32"/>
  <c r="N235" i="32"/>
  <c r="O235" i="32"/>
  <c r="P235" i="32"/>
  <c r="T234" i="32"/>
  <c r="S234" i="32"/>
  <c r="R234" i="32"/>
  <c r="Q234" i="32"/>
  <c r="C234" i="32"/>
  <c r="D234" i="32"/>
  <c r="E234" i="32"/>
  <c r="F234" i="32"/>
  <c r="G234" i="32"/>
  <c r="H234" i="32"/>
  <c r="I234" i="32"/>
  <c r="J234" i="32"/>
  <c r="K234" i="32"/>
  <c r="L234" i="32"/>
  <c r="M234" i="32"/>
  <c r="N234" i="32"/>
  <c r="O234" i="32"/>
  <c r="P234" i="32"/>
  <c r="T233" i="32"/>
  <c r="S233" i="32"/>
  <c r="R233" i="32"/>
  <c r="Q233" i="32"/>
  <c r="C233" i="32"/>
  <c r="D233" i="32"/>
  <c r="E233" i="32"/>
  <c r="F233" i="32"/>
  <c r="G233" i="32"/>
  <c r="H233" i="32"/>
  <c r="I233" i="32"/>
  <c r="J233" i="32"/>
  <c r="K233" i="32"/>
  <c r="L233" i="32"/>
  <c r="M233" i="32"/>
  <c r="N233" i="32"/>
  <c r="O233" i="32"/>
  <c r="P233" i="32"/>
  <c r="T232" i="32"/>
  <c r="S232" i="32"/>
  <c r="R232" i="32"/>
  <c r="Q232" i="32"/>
  <c r="C232" i="32"/>
  <c r="D232" i="32"/>
  <c r="E232" i="32"/>
  <c r="F232" i="32"/>
  <c r="G232" i="32"/>
  <c r="H232" i="32"/>
  <c r="I232" i="32"/>
  <c r="J232" i="32"/>
  <c r="K232" i="32"/>
  <c r="L232" i="32"/>
  <c r="M232" i="32"/>
  <c r="N232" i="32"/>
  <c r="O232" i="32"/>
  <c r="P232" i="32"/>
  <c r="T231" i="32"/>
  <c r="S231" i="32"/>
  <c r="R231" i="32"/>
  <c r="Q231" i="32"/>
  <c r="C231" i="32"/>
  <c r="D231" i="32"/>
  <c r="E231" i="32"/>
  <c r="F231" i="32"/>
  <c r="G231" i="32"/>
  <c r="H231" i="32"/>
  <c r="I231" i="32"/>
  <c r="J231" i="32"/>
  <c r="K231" i="32"/>
  <c r="L231" i="32"/>
  <c r="M231" i="32"/>
  <c r="N231" i="32"/>
  <c r="O231" i="32"/>
  <c r="P231" i="32"/>
  <c r="T230" i="32"/>
  <c r="S230" i="32"/>
  <c r="R230" i="32"/>
  <c r="Q230" i="32"/>
  <c r="C230" i="32"/>
  <c r="D230" i="32"/>
  <c r="E230" i="32"/>
  <c r="F230" i="32"/>
  <c r="G230" i="32"/>
  <c r="H230" i="32"/>
  <c r="I230" i="32"/>
  <c r="J230" i="32"/>
  <c r="K230" i="32"/>
  <c r="L230" i="32"/>
  <c r="M230" i="32"/>
  <c r="N230" i="32"/>
  <c r="O230" i="32"/>
  <c r="P230" i="32"/>
  <c r="T229" i="32"/>
  <c r="S229" i="32"/>
  <c r="R229" i="32"/>
  <c r="Q229" i="32"/>
  <c r="C229" i="32"/>
  <c r="D229" i="32"/>
  <c r="E229" i="32"/>
  <c r="F229" i="32"/>
  <c r="G229" i="32"/>
  <c r="H229" i="32"/>
  <c r="I229" i="32"/>
  <c r="J229" i="32"/>
  <c r="K229" i="32"/>
  <c r="L229" i="32"/>
  <c r="M229" i="32"/>
  <c r="N229" i="32"/>
  <c r="O229" i="32"/>
  <c r="P229" i="32"/>
  <c r="T228" i="32"/>
  <c r="S228" i="32"/>
  <c r="R228" i="32"/>
  <c r="Q228" i="32"/>
  <c r="C228" i="32"/>
  <c r="D228" i="32"/>
  <c r="E228" i="32"/>
  <c r="F228" i="32"/>
  <c r="G228" i="32"/>
  <c r="H228" i="32"/>
  <c r="I228" i="32"/>
  <c r="J228" i="32"/>
  <c r="K228" i="32"/>
  <c r="L228" i="32"/>
  <c r="M228" i="32"/>
  <c r="N228" i="32"/>
  <c r="O228" i="32"/>
  <c r="P228" i="32"/>
  <c r="T227" i="32"/>
  <c r="S227" i="32"/>
  <c r="R227" i="32"/>
  <c r="Q227" i="32"/>
  <c r="C227" i="32"/>
  <c r="D227" i="32"/>
  <c r="E227" i="32"/>
  <c r="F227" i="32"/>
  <c r="G227" i="32"/>
  <c r="H227" i="32"/>
  <c r="I227" i="32"/>
  <c r="J227" i="32"/>
  <c r="K227" i="32"/>
  <c r="L227" i="32"/>
  <c r="M227" i="32"/>
  <c r="N227" i="32"/>
  <c r="O227" i="32"/>
  <c r="P227" i="32"/>
  <c r="T226" i="32"/>
  <c r="S226" i="32"/>
  <c r="R226" i="32"/>
  <c r="Q226" i="32"/>
  <c r="C226" i="32"/>
  <c r="D226" i="32"/>
  <c r="E226" i="32"/>
  <c r="F226" i="32"/>
  <c r="G226" i="32"/>
  <c r="H226" i="32"/>
  <c r="I226" i="32"/>
  <c r="J226" i="32"/>
  <c r="K226" i="32"/>
  <c r="L226" i="32"/>
  <c r="M226" i="32"/>
  <c r="N226" i="32"/>
  <c r="O226" i="32"/>
  <c r="P226" i="32"/>
  <c r="T225" i="32"/>
  <c r="S225" i="32"/>
  <c r="R225" i="32"/>
  <c r="Q225" i="32"/>
  <c r="C225" i="32"/>
  <c r="D225" i="32"/>
  <c r="E225" i="32"/>
  <c r="F225" i="32"/>
  <c r="G225" i="32"/>
  <c r="H225" i="32"/>
  <c r="I225" i="32"/>
  <c r="J225" i="32"/>
  <c r="K225" i="32"/>
  <c r="L225" i="32"/>
  <c r="M225" i="32"/>
  <c r="N225" i="32"/>
  <c r="O225" i="32"/>
  <c r="P225" i="32"/>
  <c r="T224" i="32"/>
  <c r="S224" i="32"/>
  <c r="R224" i="32"/>
  <c r="Q224" i="32"/>
  <c r="C224" i="32"/>
  <c r="D224" i="32"/>
  <c r="E224" i="32"/>
  <c r="F224" i="32"/>
  <c r="G224" i="32"/>
  <c r="H224" i="32"/>
  <c r="I224" i="32"/>
  <c r="J224" i="32"/>
  <c r="K224" i="32"/>
  <c r="L224" i="32"/>
  <c r="M224" i="32"/>
  <c r="N224" i="32"/>
  <c r="O224" i="32"/>
  <c r="P224" i="32"/>
  <c r="T223" i="32"/>
  <c r="S223" i="32"/>
  <c r="R223" i="32"/>
  <c r="Q223" i="32"/>
  <c r="C223" i="32"/>
  <c r="D223" i="32"/>
  <c r="E223" i="32"/>
  <c r="F223" i="32"/>
  <c r="G223" i="32"/>
  <c r="H223" i="32"/>
  <c r="I223" i="32"/>
  <c r="J223" i="32"/>
  <c r="K223" i="32"/>
  <c r="L223" i="32"/>
  <c r="M223" i="32"/>
  <c r="N223" i="32"/>
  <c r="O223" i="32"/>
  <c r="P223" i="32"/>
  <c r="T222" i="32"/>
  <c r="S222" i="32"/>
  <c r="R222" i="32"/>
  <c r="Q222" i="32"/>
  <c r="C222" i="32"/>
  <c r="D222" i="32"/>
  <c r="E222" i="32"/>
  <c r="F222" i="32"/>
  <c r="G222" i="32"/>
  <c r="H222" i="32"/>
  <c r="I222" i="32"/>
  <c r="J222" i="32"/>
  <c r="K222" i="32"/>
  <c r="L222" i="32"/>
  <c r="M222" i="32"/>
  <c r="N222" i="32"/>
  <c r="O222" i="32"/>
  <c r="P222" i="32"/>
  <c r="T221" i="32"/>
  <c r="S221" i="32"/>
  <c r="R221" i="32"/>
  <c r="Q221" i="32"/>
  <c r="C221" i="32"/>
  <c r="D221" i="32"/>
  <c r="E221" i="32"/>
  <c r="F221" i="32"/>
  <c r="G221" i="32"/>
  <c r="H221" i="32"/>
  <c r="I221" i="32"/>
  <c r="J221" i="32"/>
  <c r="K221" i="32"/>
  <c r="L221" i="32"/>
  <c r="M221" i="32"/>
  <c r="N221" i="32"/>
  <c r="O221" i="32"/>
  <c r="P221" i="32"/>
  <c r="T220" i="32"/>
  <c r="S220" i="32"/>
  <c r="R220" i="32"/>
  <c r="Q220" i="32"/>
  <c r="C220" i="32"/>
  <c r="D220" i="32"/>
  <c r="E220" i="32"/>
  <c r="F220" i="32"/>
  <c r="G220" i="32"/>
  <c r="H220" i="32"/>
  <c r="I220" i="32"/>
  <c r="J220" i="32"/>
  <c r="K220" i="32"/>
  <c r="L220" i="32"/>
  <c r="M220" i="32"/>
  <c r="N220" i="32"/>
  <c r="O220" i="32"/>
  <c r="P220" i="32"/>
  <c r="T219" i="32"/>
  <c r="S219" i="32"/>
  <c r="R219" i="32"/>
  <c r="Q219" i="32"/>
  <c r="C219" i="32"/>
  <c r="D219" i="32"/>
  <c r="E219" i="32"/>
  <c r="F219" i="32"/>
  <c r="G219" i="32"/>
  <c r="H219" i="32"/>
  <c r="I219" i="32"/>
  <c r="J219" i="32"/>
  <c r="K219" i="32"/>
  <c r="L219" i="32"/>
  <c r="M219" i="32"/>
  <c r="N219" i="32"/>
  <c r="O219" i="32"/>
  <c r="P219" i="32"/>
  <c r="T218" i="32"/>
  <c r="S218" i="32"/>
  <c r="R218" i="32"/>
  <c r="Q218" i="32"/>
  <c r="C218" i="32"/>
  <c r="D218" i="32"/>
  <c r="E218" i="32"/>
  <c r="F218" i="32"/>
  <c r="G218" i="32"/>
  <c r="H218" i="32"/>
  <c r="I218" i="32"/>
  <c r="J218" i="32"/>
  <c r="K218" i="32"/>
  <c r="L218" i="32"/>
  <c r="M218" i="32"/>
  <c r="N218" i="32"/>
  <c r="O218" i="32"/>
  <c r="P218" i="32"/>
  <c r="T217" i="32"/>
  <c r="S217" i="32"/>
  <c r="R217" i="32"/>
  <c r="Q217" i="32"/>
  <c r="C217" i="32"/>
  <c r="D217" i="32"/>
  <c r="E217" i="32"/>
  <c r="F217" i="32"/>
  <c r="G217" i="32"/>
  <c r="H217" i="32"/>
  <c r="I217" i="32"/>
  <c r="J217" i="32"/>
  <c r="K217" i="32"/>
  <c r="L217" i="32"/>
  <c r="M217" i="32"/>
  <c r="N217" i="32"/>
  <c r="O217" i="32"/>
  <c r="P217" i="32"/>
  <c r="T216" i="32"/>
  <c r="S216" i="32"/>
  <c r="R216" i="32"/>
  <c r="Q216" i="32"/>
  <c r="C216" i="32"/>
  <c r="D216" i="32"/>
  <c r="E216" i="32"/>
  <c r="F216" i="32"/>
  <c r="G216" i="32"/>
  <c r="H216" i="32"/>
  <c r="I216" i="32"/>
  <c r="J216" i="32"/>
  <c r="K216" i="32"/>
  <c r="L216" i="32"/>
  <c r="M216" i="32"/>
  <c r="N216" i="32"/>
  <c r="O216" i="32"/>
  <c r="P216" i="32"/>
  <c r="T215" i="32"/>
  <c r="S215" i="32"/>
  <c r="R215" i="32"/>
  <c r="Q215" i="32"/>
  <c r="C215" i="32"/>
  <c r="D215" i="32"/>
  <c r="E215" i="32"/>
  <c r="F215" i="32"/>
  <c r="G215" i="32"/>
  <c r="H215" i="32"/>
  <c r="I215" i="32"/>
  <c r="J215" i="32"/>
  <c r="K215" i="32"/>
  <c r="L215" i="32"/>
  <c r="M215" i="32"/>
  <c r="N215" i="32"/>
  <c r="O215" i="32"/>
  <c r="P215" i="32"/>
  <c r="T214" i="32"/>
  <c r="S214" i="32"/>
  <c r="R214" i="32"/>
  <c r="Q214" i="32"/>
  <c r="C214" i="32"/>
  <c r="D214" i="32"/>
  <c r="E214" i="32"/>
  <c r="F214" i="32"/>
  <c r="G214" i="32"/>
  <c r="H214" i="32"/>
  <c r="I214" i="32"/>
  <c r="J214" i="32"/>
  <c r="K214" i="32"/>
  <c r="L214" i="32"/>
  <c r="M214" i="32"/>
  <c r="N214" i="32"/>
  <c r="O214" i="32"/>
  <c r="P214" i="32"/>
  <c r="T213" i="32"/>
  <c r="S213" i="32"/>
  <c r="R213" i="32"/>
  <c r="Q213" i="32"/>
  <c r="C213" i="32"/>
  <c r="D213" i="32"/>
  <c r="E213" i="32"/>
  <c r="F213" i="32"/>
  <c r="G213" i="32"/>
  <c r="H213" i="32"/>
  <c r="I213" i="32"/>
  <c r="J213" i="32"/>
  <c r="K213" i="32"/>
  <c r="L213" i="32"/>
  <c r="M213" i="32"/>
  <c r="N213" i="32"/>
  <c r="O213" i="32"/>
  <c r="P213" i="32"/>
  <c r="T212" i="32"/>
  <c r="S212" i="32"/>
  <c r="R212" i="32"/>
  <c r="Q212" i="32"/>
  <c r="C212" i="32"/>
  <c r="D212" i="32"/>
  <c r="E212" i="32"/>
  <c r="F212" i="32"/>
  <c r="G212" i="32"/>
  <c r="H212" i="32"/>
  <c r="I212" i="32"/>
  <c r="J212" i="32"/>
  <c r="K212" i="32"/>
  <c r="L212" i="32"/>
  <c r="M212" i="32"/>
  <c r="N212" i="32"/>
  <c r="O212" i="32"/>
  <c r="P212" i="32"/>
  <c r="T211" i="32"/>
  <c r="S211" i="32"/>
  <c r="R211" i="32"/>
  <c r="Q211" i="32"/>
  <c r="C211" i="32"/>
  <c r="D211" i="32"/>
  <c r="E211" i="32"/>
  <c r="F211" i="32"/>
  <c r="G211" i="32"/>
  <c r="H211" i="32"/>
  <c r="I211" i="32"/>
  <c r="J211" i="32"/>
  <c r="K211" i="32"/>
  <c r="L211" i="32"/>
  <c r="M211" i="32"/>
  <c r="N211" i="32"/>
  <c r="O211" i="32"/>
  <c r="P211" i="32"/>
  <c r="T210" i="32"/>
  <c r="S210" i="32"/>
  <c r="R210" i="32"/>
  <c r="Q210" i="32"/>
  <c r="C210" i="32"/>
  <c r="D210" i="32"/>
  <c r="E210" i="32"/>
  <c r="F210" i="32"/>
  <c r="G210" i="32"/>
  <c r="H210" i="32"/>
  <c r="I210" i="32"/>
  <c r="J210" i="32"/>
  <c r="K210" i="32"/>
  <c r="L210" i="32"/>
  <c r="M210" i="32"/>
  <c r="N210" i="32"/>
  <c r="O210" i="32"/>
  <c r="P210" i="32"/>
  <c r="T209" i="32"/>
  <c r="S209" i="32"/>
  <c r="R209" i="32"/>
  <c r="Q209" i="32"/>
  <c r="C209" i="32"/>
  <c r="D209" i="32"/>
  <c r="E209" i="32"/>
  <c r="F209" i="32"/>
  <c r="G209" i="32"/>
  <c r="H209" i="32"/>
  <c r="I209" i="32"/>
  <c r="J209" i="32"/>
  <c r="K209" i="32"/>
  <c r="L209" i="32"/>
  <c r="M209" i="32"/>
  <c r="N209" i="32"/>
  <c r="O209" i="32"/>
  <c r="P209" i="32"/>
  <c r="T208" i="32"/>
  <c r="S208" i="32"/>
  <c r="R208" i="32"/>
  <c r="Q208" i="32"/>
  <c r="C208" i="32"/>
  <c r="D208" i="32"/>
  <c r="E208" i="32"/>
  <c r="F208" i="32"/>
  <c r="G208" i="32"/>
  <c r="H208" i="32"/>
  <c r="I208" i="32"/>
  <c r="J208" i="32"/>
  <c r="K208" i="32"/>
  <c r="L208" i="32"/>
  <c r="M208" i="32"/>
  <c r="N208" i="32"/>
  <c r="O208" i="32"/>
  <c r="P208" i="32"/>
  <c r="T207" i="32"/>
  <c r="S207" i="32"/>
  <c r="R207" i="32"/>
  <c r="Q207" i="32"/>
  <c r="C207" i="32"/>
  <c r="D207" i="32"/>
  <c r="E207" i="32"/>
  <c r="F207" i="32"/>
  <c r="G207" i="32"/>
  <c r="H207" i="32"/>
  <c r="I207" i="32"/>
  <c r="J207" i="32"/>
  <c r="K207" i="32"/>
  <c r="L207" i="32"/>
  <c r="M207" i="32"/>
  <c r="N207" i="32"/>
  <c r="O207" i="32"/>
  <c r="P207" i="32"/>
  <c r="T206" i="32"/>
  <c r="S206" i="32"/>
  <c r="R206" i="32"/>
  <c r="Q206" i="32"/>
  <c r="C206" i="32"/>
  <c r="D206" i="32"/>
  <c r="E206" i="32"/>
  <c r="F206" i="32"/>
  <c r="G206" i="32"/>
  <c r="H206" i="32"/>
  <c r="I206" i="32"/>
  <c r="J206" i="32"/>
  <c r="K206" i="32"/>
  <c r="L206" i="32"/>
  <c r="M206" i="32"/>
  <c r="N206" i="32"/>
  <c r="O206" i="32"/>
  <c r="P206" i="32"/>
  <c r="T205" i="32"/>
  <c r="S205" i="32"/>
  <c r="R205" i="32"/>
  <c r="Q205" i="32"/>
  <c r="C205" i="32"/>
  <c r="D205" i="32"/>
  <c r="E205" i="32"/>
  <c r="F205" i="32"/>
  <c r="G205" i="32"/>
  <c r="H205" i="32"/>
  <c r="I205" i="32"/>
  <c r="J205" i="32"/>
  <c r="K205" i="32"/>
  <c r="L205" i="32"/>
  <c r="M205" i="32"/>
  <c r="N205" i="32"/>
  <c r="O205" i="32"/>
  <c r="P205" i="32"/>
  <c r="T204" i="32"/>
  <c r="S204" i="32"/>
  <c r="R204" i="32"/>
  <c r="Q204" i="32"/>
  <c r="C204" i="32"/>
  <c r="D204" i="32"/>
  <c r="E204" i="32"/>
  <c r="F204" i="32"/>
  <c r="G204" i="32"/>
  <c r="H204" i="32"/>
  <c r="I204" i="32"/>
  <c r="J204" i="32"/>
  <c r="K204" i="32"/>
  <c r="L204" i="32"/>
  <c r="M204" i="32"/>
  <c r="N204" i="32"/>
  <c r="O204" i="32"/>
  <c r="P204" i="32"/>
  <c r="T203" i="32"/>
  <c r="S203" i="32"/>
  <c r="R203" i="32"/>
  <c r="Q203" i="32"/>
  <c r="C203" i="32"/>
  <c r="D203" i="32"/>
  <c r="E203" i="32"/>
  <c r="F203" i="32"/>
  <c r="G203" i="32"/>
  <c r="H203" i="32"/>
  <c r="I203" i="32"/>
  <c r="J203" i="32"/>
  <c r="K203" i="32"/>
  <c r="L203" i="32"/>
  <c r="M203" i="32"/>
  <c r="N203" i="32"/>
  <c r="O203" i="32"/>
  <c r="P203" i="32"/>
  <c r="T202" i="32"/>
  <c r="S202" i="32"/>
  <c r="R202" i="32"/>
  <c r="Q202" i="32"/>
  <c r="C202" i="32"/>
  <c r="D202" i="32"/>
  <c r="E202" i="32"/>
  <c r="F202" i="32"/>
  <c r="G202" i="32"/>
  <c r="H202" i="32"/>
  <c r="I202" i="32"/>
  <c r="J202" i="32"/>
  <c r="K202" i="32"/>
  <c r="L202" i="32"/>
  <c r="M202" i="32"/>
  <c r="N202" i="32"/>
  <c r="O202" i="32"/>
  <c r="P202" i="32"/>
  <c r="T201" i="32"/>
  <c r="S201" i="32"/>
  <c r="R201" i="32"/>
  <c r="Q201" i="32"/>
  <c r="C201" i="32"/>
  <c r="D201" i="32"/>
  <c r="E201" i="32"/>
  <c r="F201" i="32"/>
  <c r="G201" i="32"/>
  <c r="H201" i="32"/>
  <c r="I201" i="32"/>
  <c r="J201" i="32"/>
  <c r="K201" i="32"/>
  <c r="L201" i="32"/>
  <c r="M201" i="32"/>
  <c r="N201" i="32"/>
  <c r="O201" i="32"/>
  <c r="P201" i="32"/>
  <c r="T200" i="32"/>
  <c r="S200" i="32"/>
  <c r="R200" i="32"/>
  <c r="Q200" i="32"/>
  <c r="C200" i="32"/>
  <c r="D200" i="32"/>
  <c r="E200" i="32"/>
  <c r="F200" i="32"/>
  <c r="G200" i="32"/>
  <c r="H200" i="32"/>
  <c r="I200" i="32"/>
  <c r="J200" i="32"/>
  <c r="K200" i="32"/>
  <c r="L200" i="32"/>
  <c r="M200" i="32"/>
  <c r="N200" i="32"/>
  <c r="O200" i="32"/>
  <c r="P200" i="32"/>
  <c r="T199" i="32"/>
  <c r="S199" i="32"/>
  <c r="R199" i="32"/>
  <c r="Q199" i="32"/>
  <c r="C199" i="32"/>
  <c r="D199" i="32"/>
  <c r="E199" i="32"/>
  <c r="F199" i="32"/>
  <c r="G199" i="32"/>
  <c r="H199" i="32"/>
  <c r="I199" i="32"/>
  <c r="J199" i="32"/>
  <c r="K199" i="32"/>
  <c r="L199" i="32"/>
  <c r="M199" i="32"/>
  <c r="N199" i="32"/>
  <c r="O199" i="32"/>
  <c r="P199" i="32"/>
  <c r="T198" i="32"/>
  <c r="S198" i="32"/>
  <c r="R198" i="32"/>
  <c r="Q198" i="32"/>
  <c r="C198" i="32"/>
  <c r="D198" i="32"/>
  <c r="E198" i="32"/>
  <c r="F198" i="32"/>
  <c r="G198" i="32"/>
  <c r="H198" i="32"/>
  <c r="I198" i="32"/>
  <c r="J198" i="32"/>
  <c r="K198" i="32"/>
  <c r="L198" i="32"/>
  <c r="M198" i="32"/>
  <c r="N198" i="32"/>
  <c r="O198" i="32"/>
  <c r="P198" i="32"/>
  <c r="T197" i="32"/>
  <c r="S197" i="32"/>
  <c r="R197" i="32"/>
  <c r="Q197" i="32"/>
  <c r="C197" i="32"/>
  <c r="D197" i="32"/>
  <c r="E197" i="32"/>
  <c r="F197" i="32"/>
  <c r="G197" i="32"/>
  <c r="H197" i="32"/>
  <c r="I197" i="32"/>
  <c r="J197" i="32"/>
  <c r="K197" i="32"/>
  <c r="L197" i="32"/>
  <c r="M197" i="32"/>
  <c r="N197" i="32"/>
  <c r="O197" i="32"/>
  <c r="P197" i="32"/>
  <c r="T196" i="32"/>
  <c r="S196" i="32"/>
  <c r="R196" i="32"/>
  <c r="Q196" i="32"/>
  <c r="C196" i="32"/>
  <c r="D196" i="32"/>
  <c r="E196" i="32"/>
  <c r="F196" i="32"/>
  <c r="G196" i="32"/>
  <c r="H196" i="32"/>
  <c r="I196" i="32"/>
  <c r="J196" i="32"/>
  <c r="K196" i="32"/>
  <c r="L196" i="32"/>
  <c r="M196" i="32"/>
  <c r="N196" i="32"/>
  <c r="O196" i="32"/>
  <c r="P196" i="32"/>
  <c r="T195" i="32"/>
  <c r="S195" i="32"/>
  <c r="R195" i="32"/>
  <c r="Q195" i="32"/>
  <c r="C195" i="32"/>
  <c r="D195" i="32"/>
  <c r="E195" i="32"/>
  <c r="F195" i="32"/>
  <c r="G195" i="32"/>
  <c r="H195" i="32"/>
  <c r="I195" i="32"/>
  <c r="J195" i="32"/>
  <c r="K195" i="32"/>
  <c r="L195" i="32"/>
  <c r="M195" i="32"/>
  <c r="N195" i="32"/>
  <c r="O195" i="32"/>
  <c r="P195" i="32"/>
  <c r="T194" i="32"/>
  <c r="S194" i="32"/>
  <c r="R194" i="32"/>
  <c r="Q194" i="32"/>
  <c r="C194" i="32"/>
  <c r="D194" i="32"/>
  <c r="E194" i="32"/>
  <c r="F194" i="32"/>
  <c r="G194" i="32"/>
  <c r="H194" i="32"/>
  <c r="I194" i="32"/>
  <c r="J194" i="32"/>
  <c r="K194" i="32"/>
  <c r="L194" i="32"/>
  <c r="M194" i="32"/>
  <c r="N194" i="32"/>
  <c r="O194" i="32"/>
  <c r="P194" i="32"/>
  <c r="T193" i="32"/>
  <c r="S193" i="32"/>
  <c r="R193" i="32"/>
  <c r="Q193" i="32"/>
  <c r="C193" i="32"/>
  <c r="D193" i="32"/>
  <c r="E193" i="32"/>
  <c r="F193" i="32"/>
  <c r="G193" i="32"/>
  <c r="H193" i="32"/>
  <c r="I193" i="32"/>
  <c r="J193" i="32"/>
  <c r="K193" i="32"/>
  <c r="L193" i="32"/>
  <c r="M193" i="32"/>
  <c r="N193" i="32"/>
  <c r="O193" i="32"/>
  <c r="P193" i="32"/>
  <c r="T192" i="32"/>
  <c r="S192" i="32"/>
  <c r="R192" i="32"/>
  <c r="Q192" i="32"/>
  <c r="C192" i="32"/>
  <c r="D192" i="32"/>
  <c r="E192" i="32"/>
  <c r="F192" i="32"/>
  <c r="G192" i="32"/>
  <c r="H192" i="32"/>
  <c r="I192" i="32"/>
  <c r="J192" i="32"/>
  <c r="K192" i="32"/>
  <c r="L192" i="32"/>
  <c r="M192" i="32"/>
  <c r="N192" i="32"/>
  <c r="O192" i="32"/>
  <c r="P192" i="32"/>
  <c r="T191" i="32"/>
  <c r="S191" i="32"/>
  <c r="R191" i="32"/>
  <c r="Q191" i="32"/>
  <c r="C191" i="32"/>
  <c r="D191" i="32"/>
  <c r="E191" i="32"/>
  <c r="F191" i="32"/>
  <c r="G191" i="32"/>
  <c r="H191" i="32"/>
  <c r="I191" i="32"/>
  <c r="J191" i="32"/>
  <c r="K191" i="32"/>
  <c r="L191" i="32"/>
  <c r="M191" i="32"/>
  <c r="N191" i="32"/>
  <c r="O191" i="32"/>
  <c r="P191" i="32"/>
  <c r="T190" i="32"/>
  <c r="S190" i="32"/>
  <c r="R190" i="32"/>
  <c r="Q190" i="32"/>
  <c r="C190" i="32"/>
  <c r="D190" i="32"/>
  <c r="E190" i="32"/>
  <c r="F190" i="32"/>
  <c r="G190" i="32"/>
  <c r="H190" i="32"/>
  <c r="I190" i="32"/>
  <c r="J190" i="32"/>
  <c r="K190" i="32"/>
  <c r="L190" i="32"/>
  <c r="M190" i="32"/>
  <c r="N190" i="32"/>
  <c r="O190" i="32"/>
  <c r="P190" i="32"/>
  <c r="T189" i="32"/>
  <c r="S189" i="32"/>
  <c r="R189" i="32"/>
  <c r="Q189" i="32"/>
  <c r="C189" i="32"/>
  <c r="D189" i="32"/>
  <c r="E189" i="32"/>
  <c r="F189" i="32"/>
  <c r="G189" i="32"/>
  <c r="H189" i="32"/>
  <c r="I189" i="32"/>
  <c r="J189" i="32"/>
  <c r="K189" i="32"/>
  <c r="L189" i="32"/>
  <c r="M189" i="32"/>
  <c r="N189" i="32"/>
  <c r="O189" i="32"/>
  <c r="P189" i="32"/>
  <c r="T188" i="32"/>
  <c r="S188" i="32"/>
  <c r="R188" i="32"/>
  <c r="Q188" i="32"/>
  <c r="C188" i="32"/>
  <c r="D188" i="32"/>
  <c r="E188" i="32"/>
  <c r="F188" i="32"/>
  <c r="G188" i="32"/>
  <c r="H188" i="32"/>
  <c r="I188" i="32"/>
  <c r="J188" i="32"/>
  <c r="K188" i="32"/>
  <c r="L188" i="32"/>
  <c r="M188" i="32"/>
  <c r="N188" i="32"/>
  <c r="O188" i="32"/>
  <c r="P188" i="32"/>
  <c r="T187" i="32"/>
  <c r="S187" i="32"/>
  <c r="R187" i="32"/>
  <c r="Q187" i="32"/>
  <c r="C187" i="32"/>
  <c r="D187" i="32"/>
  <c r="E187" i="32"/>
  <c r="F187" i="32"/>
  <c r="G187" i="32"/>
  <c r="H187" i="32"/>
  <c r="I187" i="32"/>
  <c r="J187" i="32"/>
  <c r="K187" i="32"/>
  <c r="L187" i="32"/>
  <c r="M187" i="32"/>
  <c r="N187" i="32"/>
  <c r="O187" i="32"/>
  <c r="P187" i="32"/>
  <c r="T186" i="32"/>
  <c r="S186" i="32"/>
  <c r="R186" i="32"/>
  <c r="Q186" i="32"/>
  <c r="C186" i="32"/>
  <c r="D186" i="32"/>
  <c r="E186" i="32"/>
  <c r="F186" i="32"/>
  <c r="G186" i="32"/>
  <c r="H186" i="32"/>
  <c r="I186" i="32"/>
  <c r="J186" i="32"/>
  <c r="K186" i="32"/>
  <c r="L186" i="32"/>
  <c r="M186" i="32"/>
  <c r="N186" i="32"/>
  <c r="O186" i="32"/>
  <c r="P186" i="32"/>
  <c r="T185" i="32"/>
  <c r="S185" i="32"/>
  <c r="R185" i="32"/>
  <c r="Q185" i="32"/>
  <c r="C185" i="32"/>
  <c r="D185" i="32"/>
  <c r="E185" i="32"/>
  <c r="F185" i="32"/>
  <c r="G185" i="32"/>
  <c r="H185" i="32"/>
  <c r="I185" i="32"/>
  <c r="J185" i="32"/>
  <c r="K185" i="32"/>
  <c r="L185" i="32"/>
  <c r="M185" i="32"/>
  <c r="N185" i="32"/>
  <c r="O185" i="32"/>
  <c r="P185" i="32"/>
  <c r="T184" i="32"/>
  <c r="S184" i="32"/>
  <c r="R184" i="32"/>
  <c r="Q184" i="32"/>
  <c r="C184" i="32"/>
  <c r="D184" i="32"/>
  <c r="E184" i="32"/>
  <c r="F184" i="32"/>
  <c r="G184" i="32"/>
  <c r="H184" i="32"/>
  <c r="I184" i="32"/>
  <c r="J184" i="32"/>
  <c r="K184" i="32"/>
  <c r="L184" i="32"/>
  <c r="M184" i="32"/>
  <c r="N184" i="32"/>
  <c r="O184" i="32"/>
  <c r="P184" i="32"/>
  <c r="T183" i="32"/>
  <c r="S183" i="32"/>
  <c r="R183" i="32"/>
  <c r="Q183" i="32"/>
  <c r="C183" i="32"/>
  <c r="D183" i="32"/>
  <c r="E183" i="32"/>
  <c r="F183" i="32"/>
  <c r="G183" i="32"/>
  <c r="H183" i="32"/>
  <c r="I183" i="32"/>
  <c r="J183" i="32"/>
  <c r="K183" i="32"/>
  <c r="L183" i="32"/>
  <c r="M183" i="32"/>
  <c r="N183" i="32"/>
  <c r="O183" i="32"/>
  <c r="P183" i="32"/>
  <c r="T182" i="32"/>
  <c r="S182" i="32"/>
  <c r="R182" i="32"/>
  <c r="Q182" i="32"/>
  <c r="C182" i="32"/>
  <c r="D182" i="32"/>
  <c r="E182" i="32"/>
  <c r="F182" i="32"/>
  <c r="G182" i="32"/>
  <c r="H182" i="32"/>
  <c r="I182" i="32"/>
  <c r="J182" i="32"/>
  <c r="K182" i="32"/>
  <c r="L182" i="32"/>
  <c r="M182" i="32"/>
  <c r="N182" i="32"/>
  <c r="O182" i="32"/>
  <c r="P182" i="32"/>
  <c r="T181" i="32"/>
  <c r="S181" i="32"/>
  <c r="R181" i="32"/>
  <c r="Q181" i="32"/>
  <c r="C181" i="32"/>
  <c r="D181" i="32"/>
  <c r="E181" i="32"/>
  <c r="F181" i="32"/>
  <c r="G181" i="32"/>
  <c r="H181" i="32"/>
  <c r="I181" i="32"/>
  <c r="J181" i="32"/>
  <c r="K181" i="32"/>
  <c r="L181" i="32"/>
  <c r="M181" i="32"/>
  <c r="N181" i="32"/>
  <c r="O181" i="32"/>
  <c r="P181" i="32"/>
  <c r="T180" i="32"/>
  <c r="S180" i="32"/>
  <c r="R180" i="32"/>
  <c r="Q180" i="32"/>
  <c r="C180" i="32"/>
  <c r="D180" i="32"/>
  <c r="E180" i="32"/>
  <c r="F180" i="32"/>
  <c r="G180" i="32"/>
  <c r="H180" i="32"/>
  <c r="I180" i="32"/>
  <c r="J180" i="32"/>
  <c r="K180" i="32"/>
  <c r="L180" i="32"/>
  <c r="M180" i="32"/>
  <c r="N180" i="32"/>
  <c r="O180" i="32"/>
  <c r="P180" i="32"/>
  <c r="T179" i="32"/>
  <c r="S179" i="32"/>
  <c r="R179" i="32"/>
  <c r="Q179" i="32"/>
  <c r="C179" i="32"/>
  <c r="D179" i="32"/>
  <c r="E179" i="32"/>
  <c r="F179" i="32"/>
  <c r="G179" i="32"/>
  <c r="H179" i="32"/>
  <c r="I179" i="32"/>
  <c r="J179" i="32"/>
  <c r="K179" i="32"/>
  <c r="L179" i="32"/>
  <c r="M179" i="32"/>
  <c r="N179" i="32"/>
  <c r="O179" i="32"/>
  <c r="P179" i="32"/>
  <c r="T178" i="32"/>
  <c r="S178" i="32"/>
  <c r="R178" i="32"/>
  <c r="Q178" i="32"/>
  <c r="C178" i="32"/>
  <c r="D178" i="32"/>
  <c r="E178" i="32"/>
  <c r="F178" i="32"/>
  <c r="G178" i="32"/>
  <c r="H178" i="32"/>
  <c r="I178" i="32"/>
  <c r="J178" i="32"/>
  <c r="K178" i="32"/>
  <c r="L178" i="32"/>
  <c r="M178" i="32"/>
  <c r="N178" i="32"/>
  <c r="O178" i="32"/>
  <c r="P178" i="32"/>
  <c r="T177" i="32"/>
  <c r="S177" i="32"/>
  <c r="R177" i="32"/>
  <c r="Q177" i="32"/>
  <c r="C177" i="32"/>
  <c r="D177" i="32"/>
  <c r="E177" i="32"/>
  <c r="F177" i="32"/>
  <c r="G177" i="32"/>
  <c r="H177" i="32"/>
  <c r="I177" i="32"/>
  <c r="J177" i="32"/>
  <c r="K177" i="32"/>
  <c r="L177" i="32"/>
  <c r="M177" i="32"/>
  <c r="N177" i="32"/>
  <c r="O177" i="32"/>
  <c r="P177" i="32"/>
  <c r="T176" i="32"/>
  <c r="S176" i="32"/>
  <c r="R176" i="32"/>
  <c r="Q176" i="32"/>
  <c r="C176" i="32"/>
  <c r="D176" i="32"/>
  <c r="E176" i="32"/>
  <c r="F176" i="32"/>
  <c r="G176" i="32"/>
  <c r="H176" i="32"/>
  <c r="I176" i="32"/>
  <c r="J176" i="32"/>
  <c r="K176" i="32"/>
  <c r="L176" i="32"/>
  <c r="M176" i="32"/>
  <c r="N176" i="32"/>
  <c r="O176" i="32"/>
  <c r="P176" i="32"/>
  <c r="T175" i="32"/>
  <c r="S175" i="32"/>
  <c r="R175" i="32"/>
  <c r="Q175" i="32"/>
  <c r="C175" i="32"/>
  <c r="D175" i="32"/>
  <c r="E175" i="32"/>
  <c r="F175" i="32"/>
  <c r="G175" i="32"/>
  <c r="H175" i="32"/>
  <c r="I175" i="32"/>
  <c r="J175" i="32"/>
  <c r="K175" i="32"/>
  <c r="L175" i="32"/>
  <c r="M175" i="32"/>
  <c r="N175" i="32"/>
  <c r="O175" i="32"/>
  <c r="P175" i="32"/>
  <c r="T174" i="32"/>
  <c r="S174" i="32"/>
  <c r="R174" i="32"/>
  <c r="Q174" i="32"/>
  <c r="C174" i="32"/>
  <c r="D174" i="32"/>
  <c r="E174" i="32"/>
  <c r="F174" i="32"/>
  <c r="G174" i="32"/>
  <c r="H174" i="32"/>
  <c r="I174" i="32"/>
  <c r="J174" i="32"/>
  <c r="K174" i="32"/>
  <c r="L174" i="32"/>
  <c r="M174" i="32"/>
  <c r="N174" i="32"/>
  <c r="O174" i="32"/>
  <c r="P174" i="32"/>
  <c r="T173" i="32"/>
  <c r="S173" i="32"/>
  <c r="R173" i="32"/>
  <c r="Q173" i="32"/>
  <c r="C173" i="32"/>
  <c r="D173" i="32"/>
  <c r="E173" i="32"/>
  <c r="F173" i="32"/>
  <c r="G173" i="32"/>
  <c r="H173" i="32"/>
  <c r="I173" i="32"/>
  <c r="J173" i="32"/>
  <c r="K173" i="32"/>
  <c r="L173" i="32"/>
  <c r="M173" i="32"/>
  <c r="N173" i="32"/>
  <c r="O173" i="32"/>
  <c r="P173" i="32"/>
  <c r="T172" i="32"/>
  <c r="S172" i="32"/>
  <c r="R172" i="32"/>
  <c r="Q172" i="32"/>
  <c r="C172" i="32"/>
  <c r="D172" i="32"/>
  <c r="E172" i="32"/>
  <c r="F172" i="32"/>
  <c r="G172" i="32"/>
  <c r="H172" i="32"/>
  <c r="I172" i="32"/>
  <c r="J172" i="32"/>
  <c r="K172" i="32"/>
  <c r="L172" i="32"/>
  <c r="M172" i="32"/>
  <c r="N172" i="32"/>
  <c r="O172" i="32"/>
  <c r="P172" i="32"/>
  <c r="T171" i="32"/>
  <c r="S171" i="32"/>
  <c r="R171" i="32"/>
  <c r="Q171" i="32"/>
  <c r="C171" i="32"/>
  <c r="D171" i="32"/>
  <c r="E171" i="32"/>
  <c r="F171" i="32"/>
  <c r="G171" i="32"/>
  <c r="H171" i="32"/>
  <c r="I171" i="32"/>
  <c r="J171" i="32"/>
  <c r="K171" i="32"/>
  <c r="L171" i="32"/>
  <c r="M171" i="32"/>
  <c r="N171" i="32"/>
  <c r="O171" i="32"/>
  <c r="P171" i="32"/>
  <c r="T170" i="32"/>
  <c r="S170" i="32"/>
  <c r="R170" i="32"/>
  <c r="Q170" i="32"/>
  <c r="C170" i="32"/>
  <c r="D170" i="32"/>
  <c r="E170" i="32"/>
  <c r="F170" i="32"/>
  <c r="G170" i="32"/>
  <c r="H170" i="32"/>
  <c r="I170" i="32"/>
  <c r="J170" i="32"/>
  <c r="K170" i="32"/>
  <c r="L170" i="32"/>
  <c r="M170" i="32"/>
  <c r="N170" i="32"/>
  <c r="O170" i="32"/>
  <c r="P170" i="32"/>
  <c r="T169" i="32"/>
  <c r="S169" i="32"/>
  <c r="R169" i="32"/>
  <c r="Q169" i="32"/>
  <c r="C169" i="32"/>
  <c r="D169" i="32"/>
  <c r="E169" i="32"/>
  <c r="F169" i="32"/>
  <c r="G169" i="32"/>
  <c r="H169" i="32"/>
  <c r="I169" i="32"/>
  <c r="J169" i="32"/>
  <c r="K169" i="32"/>
  <c r="L169" i="32"/>
  <c r="M169" i="32"/>
  <c r="N169" i="32"/>
  <c r="O169" i="32"/>
  <c r="P169" i="32"/>
  <c r="T168" i="32"/>
  <c r="S168" i="32"/>
  <c r="R168" i="32"/>
  <c r="Q168" i="32"/>
  <c r="C168" i="32"/>
  <c r="D168" i="32"/>
  <c r="E168" i="32"/>
  <c r="F168" i="32"/>
  <c r="G168" i="32"/>
  <c r="H168" i="32"/>
  <c r="I168" i="32"/>
  <c r="J168" i="32"/>
  <c r="K168" i="32"/>
  <c r="L168" i="32"/>
  <c r="M168" i="32"/>
  <c r="N168" i="32"/>
  <c r="O168" i="32"/>
  <c r="P168" i="32"/>
  <c r="T167" i="32"/>
  <c r="S167" i="32"/>
  <c r="R167" i="32"/>
  <c r="Q167" i="32"/>
  <c r="C167" i="32"/>
  <c r="D167" i="32"/>
  <c r="E167" i="32"/>
  <c r="F167" i="32"/>
  <c r="G167" i="32"/>
  <c r="H167" i="32"/>
  <c r="I167" i="32"/>
  <c r="J167" i="32"/>
  <c r="K167" i="32"/>
  <c r="L167" i="32"/>
  <c r="M167" i="32"/>
  <c r="N167" i="32"/>
  <c r="O167" i="32"/>
  <c r="P167" i="32"/>
  <c r="T166" i="32"/>
  <c r="S166" i="32"/>
  <c r="R166" i="32"/>
  <c r="Q166" i="32"/>
  <c r="C166" i="32"/>
  <c r="D166" i="32"/>
  <c r="E166" i="32"/>
  <c r="F166" i="32"/>
  <c r="G166" i="32"/>
  <c r="H166" i="32"/>
  <c r="I166" i="32"/>
  <c r="J166" i="32"/>
  <c r="K166" i="32"/>
  <c r="L166" i="32"/>
  <c r="M166" i="32"/>
  <c r="N166" i="32"/>
  <c r="O166" i="32"/>
  <c r="P166" i="32"/>
  <c r="T165" i="32"/>
  <c r="S165" i="32"/>
  <c r="R165" i="32"/>
  <c r="Q165" i="32"/>
  <c r="C165" i="32"/>
  <c r="D165" i="32"/>
  <c r="E165" i="32"/>
  <c r="F165" i="32"/>
  <c r="G165" i="32"/>
  <c r="H165" i="32"/>
  <c r="I165" i="32"/>
  <c r="J165" i="32"/>
  <c r="K165" i="32"/>
  <c r="L165" i="32"/>
  <c r="M165" i="32"/>
  <c r="N165" i="32"/>
  <c r="O165" i="32"/>
  <c r="P165" i="32"/>
  <c r="T164" i="32"/>
  <c r="S164" i="32"/>
  <c r="R164" i="32"/>
  <c r="Q164" i="32"/>
  <c r="C164" i="32"/>
  <c r="D164" i="32"/>
  <c r="E164" i="32"/>
  <c r="F164" i="32"/>
  <c r="G164" i="32"/>
  <c r="H164" i="32"/>
  <c r="I164" i="32"/>
  <c r="J164" i="32"/>
  <c r="K164" i="32"/>
  <c r="L164" i="32"/>
  <c r="M164" i="32"/>
  <c r="N164" i="32"/>
  <c r="O164" i="32"/>
  <c r="P164" i="32"/>
  <c r="T163" i="32"/>
  <c r="S163" i="32"/>
  <c r="R163" i="32"/>
  <c r="Q163" i="32"/>
  <c r="C163" i="32"/>
  <c r="D163" i="32"/>
  <c r="E163" i="32"/>
  <c r="F163" i="32"/>
  <c r="G163" i="32"/>
  <c r="H163" i="32"/>
  <c r="I163" i="32"/>
  <c r="J163" i="32"/>
  <c r="K163" i="32"/>
  <c r="L163" i="32"/>
  <c r="M163" i="32"/>
  <c r="N163" i="32"/>
  <c r="O163" i="32"/>
  <c r="P163" i="32"/>
  <c r="T162" i="32"/>
  <c r="S162" i="32"/>
  <c r="R162" i="32"/>
  <c r="Q162" i="32"/>
  <c r="C162" i="32"/>
  <c r="D162" i="32"/>
  <c r="E162" i="32"/>
  <c r="F162" i="32"/>
  <c r="G162" i="32"/>
  <c r="H162" i="32"/>
  <c r="I162" i="32"/>
  <c r="J162" i="32"/>
  <c r="K162" i="32"/>
  <c r="L162" i="32"/>
  <c r="M162" i="32"/>
  <c r="N162" i="32"/>
  <c r="O162" i="32"/>
  <c r="P162" i="32"/>
  <c r="T161" i="32"/>
  <c r="S161" i="32"/>
  <c r="R161" i="32"/>
  <c r="Q161" i="32"/>
  <c r="C161" i="32"/>
  <c r="D161" i="32"/>
  <c r="E161" i="32"/>
  <c r="F161" i="32"/>
  <c r="G161" i="32"/>
  <c r="H161" i="32"/>
  <c r="I161" i="32"/>
  <c r="J161" i="32"/>
  <c r="K161" i="32"/>
  <c r="L161" i="32"/>
  <c r="M161" i="32"/>
  <c r="N161" i="32"/>
  <c r="O161" i="32"/>
  <c r="P161" i="32"/>
  <c r="T160" i="32"/>
  <c r="S160" i="32"/>
  <c r="R160" i="32"/>
  <c r="Q160" i="32"/>
  <c r="C160" i="32"/>
  <c r="D160" i="32"/>
  <c r="E160" i="32"/>
  <c r="F160" i="32"/>
  <c r="G160" i="32"/>
  <c r="H160" i="32"/>
  <c r="I160" i="32"/>
  <c r="J160" i="32"/>
  <c r="K160" i="32"/>
  <c r="L160" i="32"/>
  <c r="M160" i="32"/>
  <c r="N160" i="32"/>
  <c r="O160" i="32"/>
  <c r="P160" i="32"/>
  <c r="T159" i="32"/>
  <c r="S159" i="32"/>
  <c r="R159" i="32"/>
  <c r="Q159" i="32"/>
  <c r="C159" i="32"/>
  <c r="D159" i="32"/>
  <c r="E159" i="32"/>
  <c r="F159" i="32"/>
  <c r="G159" i="32"/>
  <c r="H159" i="32"/>
  <c r="I159" i="32"/>
  <c r="J159" i="32"/>
  <c r="K159" i="32"/>
  <c r="L159" i="32"/>
  <c r="M159" i="32"/>
  <c r="N159" i="32"/>
  <c r="O159" i="32"/>
  <c r="P159" i="32"/>
  <c r="T158" i="32"/>
  <c r="S158" i="32"/>
  <c r="R158" i="32"/>
  <c r="Q158" i="32"/>
  <c r="C158" i="32"/>
  <c r="D158" i="32"/>
  <c r="E158" i="32"/>
  <c r="F158" i="32"/>
  <c r="G158" i="32"/>
  <c r="H158" i="32"/>
  <c r="I158" i="32"/>
  <c r="J158" i="32"/>
  <c r="K158" i="32"/>
  <c r="L158" i="32"/>
  <c r="M158" i="32"/>
  <c r="N158" i="32"/>
  <c r="O158" i="32"/>
  <c r="T157" i="32"/>
  <c r="S157" i="32"/>
  <c r="R157" i="32"/>
  <c r="Q157" i="32"/>
  <c r="C157" i="32"/>
  <c r="D157" i="32"/>
  <c r="E157" i="32"/>
  <c r="F157" i="32"/>
  <c r="G157" i="32"/>
  <c r="H157" i="32"/>
  <c r="I157" i="32"/>
  <c r="J157" i="32"/>
  <c r="K157" i="32"/>
  <c r="L157" i="32"/>
  <c r="M157" i="32"/>
  <c r="N157" i="32"/>
  <c r="O157" i="32"/>
  <c r="P157" i="32"/>
  <c r="T156" i="32"/>
  <c r="S156" i="32"/>
  <c r="R156" i="32"/>
  <c r="Q156" i="32"/>
  <c r="C156" i="32"/>
  <c r="D156" i="32"/>
  <c r="E156" i="32"/>
  <c r="F156" i="32"/>
  <c r="G156" i="32"/>
  <c r="H156" i="32"/>
  <c r="I156" i="32"/>
  <c r="J156" i="32"/>
  <c r="K156" i="32"/>
  <c r="L156" i="32"/>
  <c r="M156" i="32"/>
  <c r="N156" i="32"/>
  <c r="O156" i="32"/>
  <c r="P156" i="32"/>
  <c r="T155" i="32"/>
  <c r="S155" i="32"/>
  <c r="R155" i="32"/>
  <c r="Q155" i="32"/>
  <c r="C155" i="32"/>
  <c r="D155" i="32"/>
  <c r="E155" i="32"/>
  <c r="F155" i="32"/>
  <c r="G155" i="32"/>
  <c r="H155" i="32"/>
  <c r="I155" i="32"/>
  <c r="J155" i="32"/>
  <c r="K155" i="32"/>
  <c r="L155" i="32"/>
  <c r="M155" i="32"/>
  <c r="N155" i="32"/>
  <c r="O155" i="32"/>
  <c r="P155" i="32"/>
  <c r="T154" i="32"/>
  <c r="S154" i="32"/>
  <c r="R154" i="32"/>
  <c r="Q154" i="32"/>
  <c r="C154" i="32"/>
  <c r="D154" i="32"/>
  <c r="E154" i="32"/>
  <c r="F154" i="32"/>
  <c r="G154" i="32"/>
  <c r="H154" i="32"/>
  <c r="I154" i="32"/>
  <c r="J154" i="32"/>
  <c r="K154" i="32"/>
  <c r="L154" i="32"/>
  <c r="M154" i="32"/>
  <c r="N154" i="32"/>
  <c r="O154" i="32"/>
  <c r="P154" i="32"/>
  <c r="T153" i="32"/>
  <c r="S153" i="32"/>
  <c r="R153" i="32"/>
  <c r="Q153" i="32"/>
  <c r="C153" i="32"/>
  <c r="D153" i="32"/>
  <c r="E153" i="32"/>
  <c r="F153" i="32"/>
  <c r="G153" i="32"/>
  <c r="H153" i="32"/>
  <c r="I153" i="32"/>
  <c r="J153" i="32"/>
  <c r="K153" i="32"/>
  <c r="L153" i="32"/>
  <c r="M153" i="32"/>
  <c r="N153" i="32"/>
  <c r="O153" i="32"/>
  <c r="P153" i="32"/>
  <c r="T152" i="32"/>
  <c r="S152" i="32"/>
  <c r="R152" i="32"/>
  <c r="Q152" i="32"/>
  <c r="C152" i="32"/>
  <c r="D152" i="32"/>
  <c r="E152" i="32"/>
  <c r="F152" i="32"/>
  <c r="G152" i="32"/>
  <c r="H152" i="32"/>
  <c r="I152" i="32"/>
  <c r="J152" i="32"/>
  <c r="K152" i="32"/>
  <c r="L152" i="32"/>
  <c r="M152" i="32"/>
  <c r="N152" i="32"/>
  <c r="O152" i="32"/>
  <c r="P152" i="32"/>
  <c r="T151" i="32"/>
  <c r="S151" i="32"/>
  <c r="R151" i="32"/>
  <c r="Q151" i="32"/>
  <c r="C151" i="32"/>
  <c r="D151" i="32"/>
  <c r="E151" i="32"/>
  <c r="F151" i="32"/>
  <c r="G151" i="32"/>
  <c r="H151" i="32"/>
  <c r="I151" i="32"/>
  <c r="J151" i="32"/>
  <c r="K151" i="32"/>
  <c r="L151" i="32"/>
  <c r="M151" i="32"/>
  <c r="N151" i="32"/>
  <c r="O151" i="32"/>
  <c r="P151" i="32"/>
  <c r="T150" i="32"/>
  <c r="S150" i="32"/>
  <c r="R150" i="32"/>
  <c r="Q150" i="32"/>
  <c r="C150" i="32"/>
  <c r="D150" i="32"/>
  <c r="E150" i="32"/>
  <c r="F150" i="32"/>
  <c r="G150" i="32"/>
  <c r="H150" i="32"/>
  <c r="I150" i="32"/>
  <c r="J150" i="32"/>
  <c r="K150" i="32"/>
  <c r="L150" i="32"/>
  <c r="M150" i="32"/>
  <c r="N150" i="32"/>
  <c r="O150" i="32"/>
  <c r="P150" i="32"/>
  <c r="T149" i="32"/>
  <c r="S149" i="32"/>
  <c r="R149" i="32"/>
  <c r="Q149" i="32"/>
  <c r="C149" i="32"/>
  <c r="D149" i="32"/>
  <c r="E149" i="32"/>
  <c r="F149" i="32"/>
  <c r="G149" i="32"/>
  <c r="H149" i="32"/>
  <c r="I149" i="32"/>
  <c r="J149" i="32"/>
  <c r="K149" i="32"/>
  <c r="L149" i="32"/>
  <c r="M149" i="32"/>
  <c r="N149" i="32"/>
  <c r="O149" i="32"/>
  <c r="P149" i="32"/>
  <c r="T148" i="32"/>
  <c r="S148" i="32"/>
  <c r="R148" i="32"/>
  <c r="Q148" i="32"/>
  <c r="C148" i="32"/>
  <c r="D148" i="32"/>
  <c r="E148" i="32"/>
  <c r="F148" i="32"/>
  <c r="G148" i="32"/>
  <c r="H148" i="32"/>
  <c r="I148" i="32"/>
  <c r="J148" i="32"/>
  <c r="K148" i="32"/>
  <c r="L148" i="32"/>
  <c r="M148" i="32"/>
  <c r="N148" i="32"/>
  <c r="O148" i="32"/>
  <c r="P148" i="32"/>
  <c r="T147" i="32"/>
  <c r="S147" i="32"/>
  <c r="R147" i="32"/>
  <c r="Q147" i="32"/>
  <c r="C147" i="32"/>
  <c r="D147" i="32"/>
  <c r="E147" i="32"/>
  <c r="F147" i="32"/>
  <c r="G147" i="32"/>
  <c r="H147" i="32"/>
  <c r="I147" i="32"/>
  <c r="J147" i="32"/>
  <c r="K147" i="32"/>
  <c r="L147" i="32"/>
  <c r="M147" i="32"/>
  <c r="N147" i="32"/>
  <c r="O147" i="32"/>
  <c r="P147" i="32"/>
  <c r="T146" i="32"/>
  <c r="S146" i="32"/>
  <c r="R146" i="32"/>
  <c r="Q146" i="32"/>
  <c r="C146" i="32"/>
  <c r="D146" i="32"/>
  <c r="E146" i="32"/>
  <c r="F146" i="32"/>
  <c r="G146" i="32"/>
  <c r="H146" i="32"/>
  <c r="I146" i="32"/>
  <c r="J146" i="32"/>
  <c r="K146" i="32"/>
  <c r="L146" i="32"/>
  <c r="M146" i="32"/>
  <c r="N146" i="32"/>
  <c r="O146" i="32"/>
  <c r="P146" i="32"/>
  <c r="T145" i="32"/>
  <c r="S145" i="32"/>
  <c r="R145" i="32"/>
  <c r="Q145" i="32"/>
  <c r="C145" i="32"/>
  <c r="D145" i="32"/>
  <c r="E145" i="32"/>
  <c r="F145" i="32"/>
  <c r="G145" i="32"/>
  <c r="H145" i="32"/>
  <c r="I145" i="32"/>
  <c r="J145" i="32"/>
  <c r="K145" i="32"/>
  <c r="L145" i="32"/>
  <c r="M145" i="32"/>
  <c r="N145" i="32"/>
  <c r="O145" i="32"/>
  <c r="P145" i="32"/>
  <c r="T144" i="32"/>
  <c r="S144" i="32"/>
  <c r="R144" i="32"/>
  <c r="Q144" i="32"/>
  <c r="C144" i="32"/>
  <c r="D144" i="32"/>
  <c r="E144" i="32"/>
  <c r="F144" i="32"/>
  <c r="G144" i="32"/>
  <c r="H144" i="32"/>
  <c r="I144" i="32"/>
  <c r="J144" i="32"/>
  <c r="K144" i="32"/>
  <c r="L144" i="32"/>
  <c r="M144" i="32"/>
  <c r="N144" i="32"/>
  <c r="O144" i="32"/>
  <c r="P144" i="32"/>
  <c r="T143" i="32"/>
  <c r="S143" i="32"/>
  <c r="R143" i="32"/>
  <c r="Q143" i="32"/>
  <c r="C143" i="32"/>
  <c r="D143" i="32"/>
  <c r="E143" i="32"/>
  <c r="F143" i="32"/>
  <c r="G143" i="32"/>
  <c r="H143" i="32"/>
  <c r="I143" i="32"/>
  <c r="J143" i="32"/>
  <c r="K143" i="32"/>
  <c r="L143" i="32"/>
  <c r="M143" i="32"/>
  <c r="N143" i="32"/>
  <c r="O143" i="32"/>
  <c r="P143" i="32"/>
  <c r="T142" i="32"/>
  <c r="S142" i="32"/>
  <c r="R142" i="32"/>
  <c r="Q142" i="32"/>
  <c r="C142" i="32"/>
  <c r="D142" i="32"/>
  <c r="E142" i="32"/>
  <c r="F142" i="32"/>
  <c r="G142" i="32"/>
  <c r="H142" i="32"/>
  <c r="I142" i="32"/>
  <c r="J142" i="32"/>
  <c r="K142" i="32"/>
  <c r="L142" i="32"/>
  <c r="M142" i="32"/>
  <c r="N142" i="32"/>
  <c r="O142" i="32"/>
  <c r="P142" i="32"/>
  <c r="T141" i="32"/>
  <c r="S141" i="32"/>
  <c r="R141" i="32"/>
  <c r="Q141" i="32"/>
  <c r="C141" i="32"/>
  <c r="D141" i="32"/>
  <c r="E141" i="32"/>
  <c r="F141" i="32"/>
  <c r="G141" i="32"/>
  <c r="H141" i="32"/>
  <c r="I141" i="32"/>
  <c r="J141" i="32"/>
  <c r="K141" i="32"/>
  <c r="L141" i="32"/>
  <c r="M141" i="32"/>
  <c r="N141" i="32"/>
  <c r="O141" i="32"/>
  <c r="P141" i="32"/>
  <c r="T140" i="32"/>
  <c r="S140" i="32"/>
  <c r="R140" i="32"/>
  <c r="Q140" i="32"/>
  <c r="C140" i="32"/>
  <c r="D140" i="32"/>
  <c r="E140" i="32"/>
  <c r="F140" i="32"/>
  <c r="G140" i="32"/>
  <c r="H140" i="32"/>
  <c r="I140" i="32"/>
  <c r="J140" i="32"/>
  <c r="K140" i="32"/>
  <c r="L140" i="32"/>
  <c r="M140" i="32"/>
  <c r="N140" i="32"/>
  <c r="O140" i="32"/>
  <c r="P140" i="32"/>
  <c r="T139" i="32"/>
  <c r="S139" i="32"/>
  <c r="R139" i="32"/>
  <c r="Q139" i="32"/>
  <c r="C139" i="32"/>
  <c r="D139" i="32"/>
  <c r="E139" i="32"/>
  <c r="F139" i="32"/>
  <c r="G139" i="32"/>
  <c r="H139" i="32"/>
  <c r="I139" i="32"/>
  <c r="J139" i="32"/>
  <c r="K139" i="32"/>
  <c r="L139" i="32"/>
  <c r="M139" i="32"/>
  <c r="N139" i="32"/>
  <c r="O139" i="32"/>
  <c r="P139" i="32"/>
  <c r="T138" i="32"/>
  <c r="S138" i="32"/>
  <c r="R138" i="32"/>
  <c r="Q138" i="32"/>
  <c r="C138" i="32"/>
  <c r="D138" i="32"/>
  <c r="E138" i="32"/>
  <c r="F138" i="32"/>
  <c r="G138" i="32"/>
  <c r="H138" i="32"/>
  <c r="I138" i="32"/>
  <c r="J138" i="32"/>
  <c r="K138" i="32"/>
  <c r="L138" i="32"/>
  <c r="M138" i="32"/>
  <c r="N138" i="32"/>
  <c r="O138" i="32"/>
  <c r="P138" i="32"/>
  <c r="T137" i="32"/>
  <c r="S137" i="32"/>
  <c r="R137" i="32"/>
  <c r="Q137" i="32"/>
  <c r="C137" i="32"/>
  <c r="D137" i="32"/>
  <c r="E137" i="32"/>
  <c r="F137" i="32"/>
  <c r="G137" i="32"/>
  <c r="H137" i="32"/>
  <c r="I137" i="32"/>
  <c r="J137" i="32"/>
  <c r="K137" i="32"/>
  <c r="L137" i="32"/>
  <c r="M137" i="32"/>
  <c r="N137" i="32"/>
  <c r="O137" i="32"/>
  <c r="P137" i="32"/>
  <c r="T136" i="32"/>
  <c r="S136" i="32"/>
  <c r="R136" i="32"/>
  <c r="Q136" i="32"/>
  <c r="C136" i="32"/>
  <c r="D136" i="32"/>
  <c r="E136" i="32"/>
  <c r="F136" i="32"/>
  <c r="G136" i="32"/>
  <c r="H136" i="32"/>
  <c r="I136" i="32"/>
  <c r="J136" i="32"/>
  <c r="K136" i="32"/>
  <c r="L136" i="32"/>
  <c r="M136" i="32"/>
  <c r="N136" i="32"/>
  <c r="O136" i="32"/>
  <c r="P136" i="32"/>
  <c r="T135" i="32"/>
  <c r="S135" i="32"/>
  <c r="R135" i="32"/>
  <c r="Q135" i="32"/>
  <c r="C135" i="32"/>
  <c r="D135" i="32"/>
  <c r="E135" i="32"/>
  <c r="F135" i="32"/>
  <c r="G135" i="32"/>
  <c r="H135" i="32"/>
  <c r="I135" i="32"/>
  <c r="J135" i="32"/>
  <c r="K135" i="32"/>
  <c r="L135" i="32"/>
  <c r="M135" i="32"/>
  <c r="N135" i="32"/>
  <c r="O135" i="32"/>
  <c r="P135" i="32"/>
  <c r="T134" i="32"/>
  <c r="S134" i="32"/>
  <c r="R134" i="32"/>
  <c r="Q134" i="32"/>
  <c r="C134" i="32"/>
  <c r="D134" i="32"/>
  <c r="E134" i="32"/>
  <c r="F134" i="32"/>
  <c r="G134" i="32"/>
  <c r="H134" i="32"/>
  <c r="I134" i="32"/>
  <c r="J134" i="32"/>
  <c r="K134" i="32"/>
  <c r="L134" i="32"/>
  <c r="M134" i="32"/>
  <c r="N134" i="32"/>
  <c r="O134" i="32"/>
  <c r="P134" i="32"/>
  <c r="T133" i="32"/>
  <c r="S133" i="32"/>
  <c r="R133" i="32"/>
  <c r="Q133" i="32"/>
  <c r="C133" i="32"/>
  <c r="D133" i="32"/>
  <c r="E133" i="32"/>
  <c r="F133" i="32"/>
  <c r="G133" i="32"/>
  <c r="H133" i="32"/>
  <c r="I133" i="32"/>
  <c r="J133" i="32"/>
  <c r="K133" i="32"/>
  <c r="L133" i="32"/>
  <c r="M133" i="32"/>
  <c r="N133" i="32"/>
  <c r="O133" i="32"/>
  <c r="P133" i="32"/>
  <c r="T132" i="32"/>
  <c r="S132" i="32"/>
  <c r="R132" i="32"/>
  <c r="Q132" i="32"/>
  <c r="C132" i="32"/>
  <c r="D132" i="32"/>
  <c r="E132" i="32"/>
  <c r="F132" i="32"/>
  <c r="G132" i="32"/>
  <c r="H132" i="32"/>
  <c r="I132" i="32"/>
  <c r="J132" i="32"/>
  <c r="K132" i="32"/>
  <c r="L132" i="32"/>
  <c r="M132" i="32"/>
  <c r="N132" i="32"/>
  <c r="O132" i="32"/>
  <c r="P132" i="32"/>
  <c r="T131" i="32"/>
  <c r="S131" i="32"/>
  <c r="R131" i="32"/>
  <c r="Q131" i="32"/>
  <c r="C131" i="32"/>
  <c r="D131" i="32"/>
  <c r="E131" i="32"/>
  <c r="F131" i="32"/>
  <c r="G131" i="32"/>
  <c r="H131" i="32"/>
  <c r="I131" i="32"/>
  <c r="J131" i="32"/>
  <c r="K131" i="32"/>
  <c r="L131" i="32"/>
  <c r="M131" i="32"/>
  <c r="N131" i="32"/>
  <c r="O131" i="32"/>
  <c r="P131" i="32"/>
  <c r="T130" i="32"/>
  <c r="S130" i="32"/>
  <c r="R130" i="32"/>
  <c r="Q130" i="32"/>
  <c r="C130" i="32"/>
  <c r="D130" i="32"/>
  <c r="E130" i="32"/>
  <c r="F130" i="32"/>
  <c r="G130" i="32"/>
  <c r="H130" i="32"/>
  <c r="I130" i="32"/>
  <c r="J130" i="32"/>
  <c r="K130" i="32"/>
  <c r="L130" i="32"/>
  <c r="M130" i="32"/>
  <c r="N130" i="32"/>
  <c r="O130" i="32"/>
  <c r="P130" i="32"/>
  <c r="T129" i="32"/>
  <c r="S129" i="32"/>
  <c r="R129" i="32"/>
  <c r="Q129" i="32"/>
  <c r="C129" i="32"/>
  <c r="D129" i="32"/>
  <c r="E129" i="32"/>
  <c r="F129" i="32"/>
  <c r="G129" i="32"/>
  <c r="H129" i="32"/>
  <c r="I129" i="32"/>
  <c r="J129" i="32"/>
  <c r="K129" i="32"/>
  <c r="L129" i="32"/>
  <c r="M129" i="32"/>
  <c r="N129" i="32"/>
  <c r="O129" i="32"/>
  <c r="P129" i="32"/>
  <c r="T128" i="32"/>
  <c r="S128" i="32"/>
  <c r="R128" i="32"/>
  <c r="Q128" i="32"/>
  <c r="C128" i="32"/>
  <c r="D128" i="32"/>
  <c r="E128" i="32"/>
  <c r="F128" i="32"/>
  <c r="G128" i="32"/>
  <c r="H128" i="32"/>
  <c r="I128" i="32"/>
  <c r="J128" i="32"/>
  <c r="K128" i="32"/>
  <c r="L128" i="32"/>
  <c r="M128" i="32"/>
  <c r="N128" i="32"/>
  <c r="O128" i="32"/>
  <c r="P128" i="32"/>
  <c r="T127" i="32"/>
  <c r="S127" i="32"/>
  <c r="R127" i="32"/>
  <c r="Q127" i="32"/>
  <c r="C127" i="32"/>
  <c r="D127" i="32"/>
  <c r="E127" i="32"/>
  <c r="F127" i="32"/>
  <c r="G127" i="32"/>
  <c r="H127" i="32"/>
  <c r="I127" i="32"/>
  <c r="J127" i="32"/>
  <c r="K127" i="32"/>
  <c r="L127" i="32"/>
  <c r="M127" i="32"/>
  <c r="N127" i="32"/>
  <c r="O127" i="32"/>
  <c r="P127" i="32"/>
  <c r="T126" i="32"/>
  <c r="S126" i="32"/>
  <c r="R126" i="32"/>
  <c r="Q126" i="32"/>
  <c r="C126" i="32"/>
  <c r="D126" i="32"/>
  <c r="E126" i="32"/>
  <c r="F126" i="32"/>
  <c r="G126" i="32"/>
  <c r="H126" i="32"/>
  <c r="I126" i="32"/>
  <c r="J126" i="32"/>
  <c r="K126" i="32"/>
  <c r="L126" i="32"/>
  <c r="M126" i="32"/>
  <c r="N126" i="32"/>
  <c r="O126" i="32"/>
  <c r="P126" i="32"/>
  <c r="T125" i="32"/>
  <c r="S125" i="32"/>
  <c r="R125" i="32"/>
  <c r="Q125" i="32"/>
  <c r="C125" i="32"/>
  <c r="D125" i="32"/>
  <c r="E125" i="32"/>
  <c r="F125" i="32"/>
  <c r="G125" i="32"/>
  <c r="H125" i="32"/>
  <c r="I125" i="32"/>
  <c r="J125" i="32"/>
  <c r="K125" i="32"/>
  <c r="L125" i="32"/>
  <c r="M125" i="32"/>
  <c r="N125" i="32"/>
  <c r="O125" i="32"/>
  <c r="P125" i="32"/>
  <c r="T124" i="32"/>
  <c r="S124" i="32"/>
  <c r="R124" i="32"/>
  <c r="Q124" i="32"/>
  <c r="C124" i="32"/>
  <c r="D124" i="32"/>
  <c r="E124" i="32"/>
  <c r="F124" i="32"/>
  <c r="G124" i="32"/>
  <c r="H124" i="32"/>
  <c r="I124" i="32"/>
  <c r="J124" i="32"/>
  <c r="K124" i="32"/>
  <c r="L124" i="32"/>
  <c r="M124" i="32"/>
  <c r="N124" i="32"/>
  <c r="O124" i="32"/>
  <c r="P124" i="32"/>
  <c r="T123" i="32"/>
  <c r="S123" i="32"/>
  <c r="R123" i="32"/>
  <c r="Q123" i="32"/>
  <c r="C123" i="32"/>
  <c r="D123" i="32"/>
  <c r="E123" i="32"/>
  <c r="F123" i="32"/>
  <c r="G123" i="32"/>
  <c r="H123" i="32"/>
  <c r="I123" i="32"/>
  <c r="J123" i="32"/>
  <c r="K123" i="32"/>
  <c r="L123" i="32"/>
  <c r="M123" i="32"/>
  <c r="N123" i="32"/>
  <c r="O123" i="32"/>
  <c r="P123" i="32"/>
  <c r="T122" i="32"/>
  <c r="S122" i="32"/>
  <c r="R122" i="32"/>
  <c r="Q122" i="32"/>
  <c r="C122" i="32"/>
  <c r="D122" i="32"/>
  <c r="E122" i="32"/>
  <c r="F122" i="32"/>
  <c r="G122" i="32"/>
  <c r="H122" i="32"/>
  <c r="I122" i="32"/>
  <c r="J122" i="32"/>
  <c r="K122" i="32"/>
  <c r="L122" i="32"/>
  <c r="M122" i="32"/>
  <c r="N122" i="32"/>
  <c r="O122" i="32"/>
  <c r="P122" i="32"/>
  <c r="T121" i="32"/>
  <c r="S121" i="32"/>
  <c r="R121" i="32"/>
  <c r="Q121" i="32"/>
  <c r="C121" i="32"/>
  <c r="D121" i="32"/>
  <c r="E121" i="32"/>
  <c r="F121" i="32"/>
  <c r="G121" i="32"/>
  <c r="H121" i="32"/>
  <c r="I121" i="32"/>
  <c r="J121" i="32"/>
  <c r="K121" i="32"/>
  <c r="L121" i="32"/>
  <c r="M121" i="32"/>
  <c r="N121" i="32"/>
  <c r="O121" i="32"/>
  <c r="P121" i="32"/>
  <c r="T120" i="32"/>
  <c r="S120" i="32"/>
  <c r="R120" i="32"/>
  <c r="Q120" i="32"/>
  <c r="C120" i="32"/>
  <c r="D120" i="32"/>
  <c r="E120" i="32"/>
  <c r="F120" i="32"/>
  <c r="G120" i="32"/>
  <c r="H120" i="32"/>
  <c r="I120" i="32"/>
  <c r="J120" i="32"/>
  <c r="K120" i="32"/>
  <c r="L120" i="32"/>
  <c r="M120" i="32"/>
  <c r="N120" i="32"/>
  <c r="O120" i="32"/>
  <c r="P120" i="32"/>
  <c r="T119" i="32"/>
  <c r="S119" i="32"/>
  <c r="R119" i="32"/>
  <c r="Q119" i="32"/>
  <c r="C119" i="32"/>
  <c r="D119" i="32"/>
  <c r="E119" i="32"/>
  <c r="F119" i="32"/>
  <c r="G119" i="32"/>
  <c r="H119" i="32"/>
  <c r="I119" i="32"/>
  <c r="J119" i="32"/>
  <c r="K119" i="32"/>
  <c r="L119" i="32"/>
  <c r="M119" i="32"/>
  <c r="N119" i="32"/>
  <c r="O119" i="32"/>
  <c r="P119" i="32"/>
  <c r="T118" i="32"/>
  <c r="S118" i="32"/>
  <c r="R118" i="32"/>
  <c r="Q118" i="32"/>
  <c r="C118" i="32"/>
  <c r="D118" i="32"/>
  <c r="E118" i="32"/>
  <c r="F118" i="32"/>
  <c r="G118" i="32"/>
  <c r="H118" i="32"/>
  <c r="I118" i="32"/>
  <c r="J118" i="32"/>
  <c r="K118" i="32"/>
  <c r="L118" i="32"/>
  <c r="M118" i="32"/>
  <c r="N118" i="32"/>
  <c r="O118" i="32"/>
  <c r="P118" i="32"/>
  <c r="T117" i="32"/>
  <c r="S117" i="32"/>
  <c r="R117" i="32"/>
  <c r="Q117" i="32"/>
  <c r="C117" i="32"/>
  <c r="D117" i="32"/>
  <c r="E117" i="32"/>
  <c r="F117" i="32"/>
  <c r="G117" i="32"/>
  <c r="H117" i="32"/>
  <c r="I117" i="32"/>
  <c r="J117" i="32"/>
  <c r="K117" i="32"/>
  <c r="L117" i="32"/>
  <c r="M117" i="32"/>
  <c r="N117" i="32"/>
  <c r="O117" i="32"/>
  <c r="P117" i="32"/>
  <c r="T116" i="32"/>
  <c r="S116" i="32"/>
  <c r="R116" i="32"/>
  <c r="Q116" i="32"/>
  <c r="C116" i="32"/>
  <c r="D116" i="32"/>
  <c r="E116" i="32"/>
  <c r="F116" i="32"/>
  <c r="G116" i="32"/>
  <c r="H116" i="32"/>
  <c r="I116" i="32"/>
  <c r="J116" i="32"/>
  <c r="K116" i="32"/>
  <c r="L116" i="32"/>
  <c r="M116" i="32"/>
  <c r="N116" i="32"/>
  <c r="O116" i="32"/>
  <c r="P116" i="32"/>
  <c r="T115" i="32"/>
  <c r="S115" i="32"/>
  <c r="R115" i="32"/>
  <c r="Q115" i="32"/>
  <c r="C115" i="32"/>
  <c r="D115" i="32"/>
  <c r="E115" i="32"/>
  <c r="F115" i="32"/>
  <c r="G115" i="32"/>
  <c r="H115" i="32"/>
  <c r="I115" i="32"/>
  <c r="J115" i="32"/>
  <c r="K115" i="32"/>
  <c r="L115" i="32"/>
  <c r="M115" i="32"/>
  <c r="N115" i="32"/>
  <c r="O115" i="32"/>
  <c r="P115" i="32"/>
  <c r="T114" i="32"/>
  <c r="S114" i="32"/>
  <c r="R114" i="32"/>
  <c r="Q114" i="32"/>
  <c r="C114" i="32"/>
  <c r="D114" i="32"/>
  <c r="E114" i="32"/>
  <c r="F114" i="32"/>
  <c r="G114" i="32"/>
  <c r="H114" i="32"/>
  <c r="I114" i="32"/>
  <c r="J114" i="32"/>
  <c r="K114" i="32"/>
  <c r="L114" i="32"/>
  <c r="M114" i="32"/>
  <c r="N114" i="32"/>
  <c r="O114" i="32"/>
  <c r="P114" i="32"/>
  <c r="T113" i="32"/>
  <c r="S113" i="32"/>
  <c r="R113" i="32"/>
  <c r="Q113" i="32"/>
  <c r="C113" i="32"/>
  <c r="D113" i="32"/>
  <c r="E113" i="32"/>
  <c r="F113" i="32"/>
  <c r="G113" i="32"/>
  <c r="H113" i="32"/>
  <c r="I113" i="32"/>
  <c r="J113" i="32"/>
  <c r="K113" i="32"/>
  <c r="L113" i="32"/>
  <c r="M113" i="32"/>
  <c r="N113" i="32"/>
  <c r="O113" i="32"/>
  <c r="P113" i="32"/>
  <c r="T112" i="32"/>
  <c r="S112" i="32"/>
  <c r="R112" i="32"/>
  <c r="Q112" i="32"/>
  <c r="C112" i="32"/>
  <c r="D112" i="32"/>
  <c r="E112" i="32"/>
  <c r="F112" i="32"/>
  <c r="G112" i="32"/>
  <c r="H112" i="32"/>
  <c r="I112" i="32"/>
  <c r="J112" i="32"/>
  <c r="K112" i="32"/>
  <c r="L112" i="32"/>
  <c r="M112" i="32"/>
  <c r="N112" i="32"/>
  <c r="O112" i="32"/>
  <c r="P112" i="32"/>
  <c r="T111" i="32"/>
  <c r="S111" i="32"/>
  <c r="R111" i="32"/>
  <c r="Q111" i="32"/>
  <c r="C111" i="32"/>
  <c r="D111" i="32"/>
  <c r="E111" i="32"/>
  <c r="F111" i="32"/>
  <c r="G111" i="32"/>
  <c r="H111" i="32"/>
  <c r="I111" i="32"/>
  <c r="J111" i="32"/>
  <c r="K111" i="32"/>
  <c r="L111" i="32"/>
  <c r="M111" i="32"/>
  <c r="N111" i="32"/>
  <c r="O111" i="32"/>
  <c r="P111" i="32"/>
  <c r="T110" i="32"/>
  <c r="S110" i="32"/>
  <c r="R110" i="32"/>
  <c r="Q110" i="32"/>
  <c r="C110" i="32"/>
  <c r="D110" i="32"/>
  <c r="E110" i="32"/>
  <c r="F110" i="32"/>
  <c r="G110" i="32"/>
  <c r="H110" i="32"/>
  <c r="I110" i="32"/>
  <c r="J110" i="32"/>
  <c r="K110" i="32"/>
  <c r="L110" i="32"/>
  <c r="M110" i="32"/>
  <c r="N110" i="32"/>
  <c r="O110" i="32"/>
  <c r="P110" i="32"/>
  <c r="T109" i="32"/>
  <c r="S109" i="32"/>
  <c r="R109" i="32"/>
  <c r="Q109" i="32"/>
  <c r="C109" i="32"/>
  <c r="D109" i="32"/>
  <c r="E109" i="32"/>
  <c r="F109" i="32"/>
  <c r="G109" i="32"/>
  <c r="H109" i="32"/>
  <c r="I109" i="32"/>
  <c r="J109" i="32"/>
  <c r="K109" i="32"/>
  <c r="L109" i="32"/>
  <c r="M109" i="32"/>
  <c r="N109" i="32"/>
  <c r="O109" i="32"/>
  <c r="P109" i="32"/>
  <c r="T108" i="32"/>
  <c r="S108" i="32"/>
  <c r="R108" i="32"/>
  <c r="Q108" i="32"/>
  <c r="C108" i="32"/>
  <c r="D108" i="32"/>
  <c r="E108" i="32"/>
  <c r="F108" i="32"/>
  <c r="G108" i="32"/>
  <c r="H108" i="32"/>
  <c r="I108" i="32"/>
  <c r="J108" i="32"/>
  <c r="K108" i="32"/>
  <c r="L108" i="32"/>
  <c r="M108" i="32"/>
  <c r="N108" i="32"/>
  <c r="O108" i="32"/>
  <c r="P108" i="32"/>
  <c r="T107" i="32"/>
  <c r="S107" i="32"/>
  <c r="R107" i="32"/>
  <c r="Q107" i="32"/>
  <c r="C107" i="32"/>
  <c r="D107" i="32"/>
  <c r="E107" i="32"/>
  <c r="F107" i="32"/>
  <c r="G107" i="32"/>
  <c r="H107" i="32"/>
  <c r="I107" i="32"/>
  <c r="J107" i="32"/>
  <c r="K107" i="32"/>
  <c r="L107" i="32"/>
  <c r="M107" i="32"/>
  <c r="N107" i="32"/>
  <c r="O107" i="32"/>
  <c r="P107" i="32"/>
  <c r="T106" i="32"/>
  <c r="S106" i="32"/>
  <c r="R106" i="32"/>
  <c r="Q106" i="32"/>
  <c r="C106" i="32"/>
  <c r="D106" i="32"/>
  <c r="E106" i="32"/>
  <c r="F106" i="32"/>
  <c r="G106" i="32"/>
  <c r="H106" i="32"/>
  <c r="I106" i="32"/>
  <c r="J106" i="32"/>
  <c r="K106" i="32"/>
  <c r="L106" i="32"/>
  <c r="M106" i="32"/>
  <c r="N106" i="32"/>
  <c r="O106" i="32"/>
  <c r="P106" i="32"/>
  <c r="T105" i="32"/>
  <c r="S105" i="32"/>
  <c r="R105" i="32"/>
  <c r="Q105" i="32"/>
  <c r="C105" i="32"/>
  <c r="D105" i="32"/>
  <c r="E105" i="32"/>
  <c r="F105" i="32"/>
  <c r="G105" i="32"/>
  <c r="H105" i="32"/>
  <c r="I105" i="32"/>
  <c r="J105" i="32"/>
  <c r="K105" i="32"/>
  <c r="L105" i="32"/>
  <c r="M105" i="32"/>
  <c r="N105" i="32"/>
  <c r="O105" i="32"/>
  <c r="P105" i="32"/>
  <c r="T104" i="32"/>
  <c r="S104" i="32"/>
  <c r="R104" i="32"/>
  <c r="Q104" i="32"/>
  <c r="C104" i="32"/>
  <c r="D104" i="32"/>
  <c r="E104" i="32"/>
  <c r="F104" i="32"/>
  <c r="G104" i="32"/>
  <c r="H104" i="32"/>
  <c r="I104" i="32"/>
  <c r="J104" i="32"/>
  <c r="K104" i="32"/>
  <c r="L104" i="32"/>
  <c r="M104" i="32"/>
  <c r="N104" i="32"/>
  <c r="O104" i="32"/>
  <c r="P104" i="32"/>
  <c r="T103" i="32"/>
  <c r="S103" i="32"/>
  <c r="R103" i="32"/>
  <c r="Q103" i="32"/>
  <c r="C103" i="32"/>
  <c r="D103" i="32"/>
  <c r="E103" i="32"/>
  <c r="F103" i="32"/>
  <c r="G103" i="32"/>
  <c r="H103" i="32"/>
  <c r="I103" i="32"/>
  <c r="J103" i="32"/>
  <c r="K103" i="32"/>
  <c r="L103" i="32"/>
  <c r="M103" i="32"/>
  <c r="N103" i="32"/>
  <c r="O103" i="32"/>
  <c r="P103" i="32"/>
  <c r="T102" i="32"/>
  <c r="S102" i="32"/>
  <c r="R102" i="32"/>
  <c r="Q102" i="32"/>
  <c r="C102" i="32"/>
  <c r="D102" i="32"/>
  <c r="E102" i="32"/>
  <c r="F102" i="32"/>
  <c r="G102" i="32"/>
  <c r="H102" i="32"/>
  <c r="I102" i="32"/>
  <c r="J102" i="32"/>
  <c r="K102" i="32"/>
  <c r="L102" i="32"/>
  <c r="M102" i="32"/>
  <c r="N102" i="32"/>
  <c r="O102" i="32"/>
  <c r="P102" i="32"/>
  <c r="T101" i="32"/>
  <c r="S101" i="32"/>
  <c r="R101" i="32"/>
  <c r="Q101" i="32"/>
  <c r="C101" i="32"/>
  <c r="D101" i="32"/>
  <c r="E101" i="32"/>
  <c r="F101" i="32"/>
  <c r="G101" i="32"/>
  <c r="H101" i="32"/>
  <c r="I101" i="32"/>
  <c r="J101" i="32"/>
  <c r="K101" i="32"/>
  <c r="L101" i="32"/>
  <c r="M101" i="32"/>
  <c r="N101" i="32"/>
  <c r="O101" i="32"/>
  <c r="P101" i="32"/>
  <c r="T100" i="32"/>
  <c r="S100" i="32"/>
  <c r="R100" i="32"/>
  <c r="Q100" i="32"/>
  <c r="C100" i="32"/>
  <c r="D100" i="32"/>
  <c r="E100" i="32"/>
  <c r="F100" i="32"/>
  <c r="G100" i="32"/>
  <c r="H100" i="32"/>
  <c r="I100" i="32"/>
  <c r="J100" i="32"/>
  <c r="K100" i="32"/>
  <c r="L100" i="32"/>
  <c r="M100" i="32"/>
  <c r="N100" i="32"/>
  <c r="O100" i="32"/>
  <c r="T99" i="32"/>
  <c r="S99" i="32"/>
  <c r="R99" i="32"/>
  <c r="Q99" i="32"/>
  <c r="C99" i="32"/>
  <c r="D99" i="32"/>
  <c r="E99" i="32"/>
  <c r="F99" i="32"/>
  <c r="G99" i="32"/>
  <c r="H99" i="32"/>
  <c r="I99" i="32"/>
  <c r="J99" i="32"/>
  <c r="K99" i="32"/>
  <c r="L99" i="32"/>
  <c r="M99" i="32"/>
  <c r="N99" i="32"/>
  <c r="O99" i="32"/>
  <c r="P99" i="32"/>
  <c r="T98" i="32"/>
  <c r="S98" i="32"/>
  <c r="R98" i="32"/>
  <c r="Q98" i="32"/>
  <c r="C98" i="32"/>
  <c r="D98" i="32"/>
  <c r="E98" i="32"/>
  <c r="F98" i="32"/>
  <c r="G98" i="32"/>
  <c r="H98" i="32"/>
  <c r="I98" i="32"/>
  <c r="J98" i="32"/>
  <c r="K98" i="32"/>
  <c r="L98" i="32"/>
  <c r="M98" i="32"/>
  <c r="N98" i="32"/>
  <c r="O98" i="32"/>
  <c r="P98" i="32"/>
  <c r="T97" i="32"/>
  <c r="S97" i="32"/>
  <c r="R97" i="32"/>
  <c r="Q97" i="32"/>
  <c r="C97" i="32"/>
  <c r="D97" i="32"/>
  <c r="E97" i="32"/>
  <c r="F97" i="32"/>
  <c r="G97" i="32"/>
  <c r="H97" i="32"/>
  <c r="I97" i="32"/>
  <c r="J97" i="32"/>
  <c r="K97" i="32"/>
  <c r="L97" i="32"/>
  <c r="M97" i="32"/>
  <c r="N97" i="32"/>
  <c r="O97" i="32"/>
  <c r="P97" i="32"/>
  <c r="T96" i="32"/>
  <c r="S96" i="32"/>
  <c r="R96" i="32"/>
  <c r="Q96" i="32"/>
  <c r="C96" i="32"/>
  <c r="D96" i="32"/>
  <c r="E96" i="32"/>
  <c r="F96" i="32"/>
  <c r="G96" i="32"/>
  <c r="H96" i="32"/>
  <c r="I96" i="32"/>
  <c r="J96" i="32"/>
  <c r="K96" i="32"/>
  <c r="L96" i="32"/>
  <c r="M96" i="32"/>
  <c r="N96" i="32"/>
  <c r="O96" i="32"/>
  <c r="P96" i="32"/>
  <c r="T95" i="32"/>
  <c r="S95" i="32"/>
  <c r="R95" i="32"/>
  <c r="Q95" i="32"/>
  <c r="C95" i="32"/>
  <c r="D95" i="32"/>
  <c r="E95" i="32"/>
  <c r="F95" i="32"/>
  <c r="G95" i="32"/>
  <c r="H95" i="32"/>
  <c r="I95" i="32"/>
  <c r="J95" i="32"/>
  <c r="K95" i="32"/>
  <c r="L95" i="32"/>
  <c r="M95" i="32"/>
  <c r="N95" i="32"/>
  <c r="O95" i="32"/>
  <c r="P95" i="32"/>
  <c r="T94" i="32"/>
  <c r="S94" i="32"/>
  <c r="R94" i="32"/>
  <c r="Q94" i="32"/>
  <c r="C94" i="32"/>
  <c r="D94" i="32"/>
  <c r="E94" i="32"/>
  <c r="F94" i="32"/>
  <c r="G94" i="32"/>
  <c r="H94" i="32"/>
  <c r="I94" i="32"/>
  <c r="J94" i="32"/>
  <c r="K94" i="32"/>
  <c r="L94" i="32"/>
  <c r="M94" i="32"/>
  <c r="N94" i="32"/>
  <c r="O94" i="32"/>
  <c r="P94" i="32"/>
  <c r="T93" i="32"/>
  <c r="S93" i="32"/>
  <c r="R93" i="32"/>
  <c r="Q93" i="32"/>
  <c r="C93" i="32"/>
  <c r="D93" i="32"/>
  <c r="E93" i="32"/>
  <c r="F93" i="32"/>
  <c r="G93" i="32"/>
  <c r="H93" i="32"/>
  <c r="I93" i="32"/>
  <c r="J93" i="32"/>
  <c r="K93" i="32"/>
  <c r="L93" i="32"/>
  <c r="M93" i="32"/>
  <c r="N93" i="32"/>
  <c r="O93" i="32"/>
  <c r="P93" i="32"/>
  <c r="T92" i="32"/>
  <c r="S92" i="32"/>
  <c r="R92" i="32"/>
  <c r="Q92" i="32"/>
  <c r="C92" i="32"/>
  <c r="D92" i="32"/>
  <c r="E92" i="32"/>
  <c r="F92" i="32"/>
  <c r="G92" i="32"/>
  <c r="H92" i="32"/>
  <c r="I92" i="32"/>
  <c r="J92" i="32"/>
  <c r="K92" i="32"/>
  <c r="L92" i="32"/>
  <c r="M92" i="32"/>
  <c r="N92" i="32"/>
  <c r="O92" i="32"/>
  <c r="T91" i="32"/>
  <c r="S91" i="32"/>
  <c r="R91" i="32"/>
  <c r="Q91" i="32"/>
  <c r="C91" i="32"/>
  <c r="D91" i="32"/>
  <c r="E91" i="32"/>
  <c r="F91" i="32"/>
  <c r="G91" i="32"/>
  <c r="H91" i="32"/>
  <c r="I91" i="32"/>
  <c r="J91" i="32"/>
  <c r="K91" i="32"/>
  <c r="L91" i="32"/>
  <c r="M91" i="32"/>
  <c r="N91" i="32"/>
  <c r="O91" i="32"/>
  <c r="P91" i="32"/>
  <c r="T90" i="32"/>
  <c r="S90" i="32"/>
  <c r="R90" i="32"/>
  <c r="Q90" i="32"/>
  <c r="C90" i="32"/>
  <c r="D90" i="32"/>
  <c r="E90" i="32"/>
  <c r="F90" i="32"/>
  <c r="G90" i="32"/>
  <c r="H90" i="32"/>
  <c r="I90" i="32"/>
  <c r="J90" i="32"/>
  <c r="K90" i="32"/>
  <c r="L90" i="32"/>
  <c r="M90" i="32"/>
  <c r="N90" i="32"/>
  <c r="O90" i="32"/>
  <c r="P90" i="32"/>
  <c r="T89" i="32"/>
  <c r="S89" i="32"/>
  <c r="R89" i="32"/>
  <c r="Q89" i="32"/>
  <c r="C89" i="32"/>
  <c r="D89" i="32"/>
  <c r="E89" i="32"/>
  <c r="F89" i="32"/>
  <c r="G89" i="32"/>
  <c r="H89" i="32"/>
  <c r="I89" i="32"/>
  <c r="J89" i="32"/>
  <c r="K89" i="32"/>
  <c r="L89" i="32"/>
  <c r="M89" i="32"/>
  <c r="N89" i="32"/>
  <c r="O89" i="32"/>
  <c r="P89" i="32"/>
  <c r="T88" i="32"/>
  <c r="S88" i="32"/>
  <c r="R88" i="32"/>
  <c r="Q88" i="32"/>
  <c r="C88" i="32"/>
  <c r="D88" i="32"/>
  <c r="E88" i="32"/>
  <c r="F88" i="32"/>
  <c r="G88" i="32"/>
  <c r="H88" i="32"/>
  <c r="I88" i="32"/>
  <c r="J88" i="32"/>
  <c r="K88" i="32"/>
  <c r="L88" i="32"/>
  <c r="M88" i="32"/>
  <c r="N88" i="32"/>
  <c r="O88" i="32"/>
  <c r="P88" i="32"/>
  <c r="T87" i="32"/>
  <c r="S87" i="32"/>
  <c r="R87" i="32"/>
  <c r="Q87" i="32"/>
  <c r="C87" i="32"/>
  <c r="D87" i="32"/>
  <c r="E87" i="32"/>
  <c r="F87" i="32"/>
  <c r="G87" i="32"/>
  <c r="H87" i="32"/>
  <c r="I87" i="32"/>
  <c r="J87" i="32"/>
  <c r="K87" i="32"/>
  <c r="L87" i="32"/>
  <c r="M87" i="32"/>
  <c r="N87" i="32"/>
  <c r="O87" i="32"/>
  <c r="P87" i="32"/>
  <c r="T86" i="32"/>
  <c r="S86" i="32"/>
  <c r="R86" i="32"/>
  <c r="Q86" i="32"/>
  <c r="C86" i="32"/>
  <c r="D86" i="32"/>
  <c r="E86" i="32"/>
  <c r="F86" i="32"/>
  <c r="G86" i="32"/>
  <c r="H86" i="32"/>
  <c r="I86" i="32"/>
  <c r="J86" i="32"/>
  <c r="K86" i="32"/>
  <c r="L86" i="32"/>
  <c r="M86" i="32"/>
  <c r="N86" i="32"/>
  <c r="O86" i="32"/>
  <c r="P86" i="32"/>
  <c r="T85" i="32"/>
  <c r="S85" i="32"/>
  <c r="R85" i="32"/>
  <c r="Q85" i="32"/>
  <c r="C85" i="32"/>
  <c r="D85" i="32"/>
  <c r="E85" i="32"/>
  <c r="F85" i="32"/>
  <c r="G85" i="32"/>
  <c r="H85" i="32"/>
  <c r="I85" i="32"/>
  <c r="J85" i="32"/>
  <c r="K85" i="32"/>
  <c r="L85" i="32"/>
  <c r="M85" i="32"/>
  <c r="N85" i="32"/>
  <c r="O85" i="32"/>
  <c r="P85" i="32"/>
  <c r="T84" i="32"/>
  <c r="S84" i="32"/>
  <c r="R84" i="32"/>
  <c r="Q84" i="32"/>
  <c r="C84" i="32"/>
  <c r="D84" i="32"/>
  <c r="E84" i="32"/>
  <c r="F84" i="32"/>
  <c r="G84" i="32"/>
  <c r="H84" i="32"/>
  <c r="I84" i="32"/>
  <c r="J84" i="32"/>
  <c r="K84" i="32"/>
  <c r="L84" i="32"/>
  <c r="M84" i="32"/>
  <c r="N84" i="32"/>
  <c r="O84" i="32"/>
  <c r="P84" i="32"/>
  <c r="T83" i="32"/>
  <c r="S83" i="32"/>
  <c r="R83" i="32"/>
  <c r="Q83" i="32"/>
  <c r="C83" i="32"/>
  <c r="D83" i="32"/>
  <c r="E83" i="32"/>
  <c r="F83" i="32"/>
  <c r="G83" i="32"/>
  <c r="H83" i="32"/>
  <c r="I83" i="32"/>
  <c r="J83" i="32"/>
  <c r="K83" i="32"/>
  <c r="L83" i="32"/>
  <c r="M83" i="32"/>
  <c r="N83" i="32"/>
  <c r="O83" i="32"/>
  <c r="P83" i="32"/>
  <c r="T82" i="32"/>
  <c r="S82" i="32"/>
  <c r="R82" i="32"/>
  <c r="Q82" i="32"/>
  <c r="C82" i="32"/>
  <c r="D82" i="32"/>
  <c r="E82" i="32"/>
  <c r="F82" i="32"/>
  <c r="G82" i="32"/>
  <c r="H82" i="32"/>
  <c r="I82" i="32"/>
  <c r="J82" i="32"/>
  <c r="K82" i="32"/>
  <c r="L82" i="32"/>
  <c r="M82" i="32"/>
  <c r="N82" i="32"/>
  <c r="O82" i="32"/>
  <c r="P82" i="32"/>
  <c r="T81" i="32"/>
  <c r="S81" i="32"/>
  <c r="R81" i="32"/>
  <c r="Q81" i="32"/>
  <c r="C81" i="32"/>
  <c r="D81" i="32"/>
  <c r="E81" i="32"/>
  <c r="F81" i="32"/>
  <c r="G81" i="32"/>
  <c r="H81" i="32"/>
  <c r="I81" i="32"/>
  <c r="J81" i="32"/>
  <c r="K81" i="32"/>
  <c r="L81" i="32"/>
  <c r="M81" i="32"/>
  <c r="N81" i="32"/>
  <c r="O81" i="32"/>
  <c r="P81" i="32"/>
  <c r="T80" i="32"/>
  <c r="S80" i="32"/>
  <c r="R80" i="32"/>
  <c r="Q80" i="32"/>
  <c r="C80" i="32"/>
  <c r="D80" i="32"/>
  <c r="E80" i="32"/>
  <c r="F80" i="32"/>
  <c r="G80" i="32"/>
  <c r="H80" i="32"/>
  <c r="I80" i="32"/>
  <c r="J80" i="32"/>
  <c r="K80" i="32"/>
  <c r="L80" i="32"/>
  <c r="M80" i="32"/>
  <c r="N80" i="32"/>
  <c r="O80" i="32"/>
  <c r="P80" i="32"/>
  <c r="T79" i="32"/>
  <c r="S79" i="32"/>
  <c r="R79" i="32"/>
  <c r="Q79" i="32"/>
  <c r="C79" i="32"/>
  <c r="D79" i="32"/>
  <c r="E79" i="32"/>
  <c r="F79" i="32"/>
  <c r="G79" i="32"/>
  <c r="H79" i="32"/>
  <c r="I79" i="32"/>
  <c r="J79" i="32"/>
  <c r="K79" i="32"/>
  <c r="L79" i="32"/>
  <c r="M79" i="32"/>
  <c r="N79" i="32"/>
  <c r="O79" i="32"/>
  <c r="P79" i="32"/>
  <c r="T78" i="32"/>
  <c r="S78" i="32"/>
  <c r="R78" i="32"/>
  <c r="Q78" i="32"/>
  <c r="C78" i="32"/>
  <c r="D78" i="32"/>
  <c r="E78" i="32"/>
  <c r="F78" i="32"/>
  <c r="G78" i="32"/>
  <c r="H78" i="32"/>
  <c r="I78" i="32"/>
  <c r="J78" i="32"/>
  <c r="K78" i="32"/>
  <c r="L78" i="32"/>
  <c r="M78" i="32"/>
  <c r="N78" i="32"/>
  <c r="O78" i="32"/>
  <c r="P78" i="32"/>
  <c r="T77" i="32"/>
  <c r="S77" i="32"/>
  <c r="R77" i="32"/>
  <c r="Q77" i="32"/>
  <c r="C77" i="32"/>
  <c r="D77" i="32"/>
  <c r="E77" i="32"/>
  <c r="F77" i="32"/>
  <c r="G77" i="32"/>
  <c r="H77" i="32"/>
  <c r="I77" i="32"/>
  <c r="J77" i="32"/>
  <c r="K77" i="32"/>
  <c r="L77" i="32"/>
  <c r="M77" i="32"/>
  <c r="N77" i="32"/>
  <c r="O77" i="32"/>
  <c r="P77" i="32"/>
  <c r="T76" i="32"/>
  <c r="S76" i="32"/>
  <c r="R76" i="32"/>
  <c r="Q76" i="32"/>
  <c r="C76" i="32"/>
  <c r="D76" i="32"/>
  <c r="E76" i="32"/>
  <c r="F76" i="32"/>
  <c r="G76" i="32"/>
  <c r="H76" i="32"/>
  <c r="I76" i="32"/>
  <c r="J76" i="32"/>
  <c r="K76" i="32"/>
  <c r="L76" i="32"/>
  <c r="M76" i="32"/>
  <c r="N76" i="32"/>
  <c r="O76" i="32"/>
  <c r="P76" i="32"/>
  <c r="T75" i="32"/>
  <c r="S75" i="32"/>
  <c r="R75" i="32"/>
  <c r="Q75" i="32"/>
  <c r="C75" i="32"/>
  <c r="D75" i="32"/>
  <c r="E75" i="32"/>
  <c r="F75" i="32"/>
  <c r="G75" i="32"/>
  <c r="H75" i="32"/>
  <c r="I75" i="32"/>
  <c r="J75" i="32"/>
  <c r="K75" i="32"/>
  <c r="L75" i="32"/>
  <c r="M75" i="32"/>
  <c r="N75" i="32"/>
  <c r="O75" i="32"/>
  <c r="P75" i="32"/>
  <c r="T74" i="32"/>
  <c r="S74" i="32"/>
  <c r="R74" i="32"/>
  <c r="Q74" i="32"/>
  <c r="C74" i="32"/>
  <c r="D74" i="32"/>
  <c r="E74" i="32"/>
  <c r="F74" i="32"/>
  <c r="G74" i="32"/>
  <c r="H74" i="32"/>
  <c r="I74" i="32"/>
  <c r="J74" i="32"/>
  <c r="K74" i="32"/>
  <c r="L74" i="32"/>
  <c r="M74" i="32"/>
  <c r="N74" i="32"/>
  <c r="O74" i="32"/>
  <c r="P74" i="32"/>
  <c r="T73" i="32"/>
  <c r="S73" i="32"/>
  <c r="R73" i="32"/>
  <c r="Q73" i="32"/>
  <c r="C73" i="32"/>
  <c r="D73" i="32"/>
  <c r="E73" i="32"/>
  <c r="F73" i="32"/>
  <c r="G73" i="32"/>
  <c r="H73" i="32"/>
  <c r="I73" i="32"/>
  <c r="J73" i="32"/>
  <c r="K73" i="32"/>
  <c r="L73" i="32"/>
  <c r="M73" i="32"/>
  <c r="N73" i="32"/>
  <c r="O73" i="32"/>
  <c r="P73" i="32"/>
  <c r="T72" i="32"/>
  <c r="S72" i="32"/>
  <c r="R72" i="32"/>
  <c r="Q72" i="32"/>
  <c r="C72" i="32"/>
  <c r="D72" i="32"/>
  <c r="E72" i="32"/>
  <c r="F72" i="32"/>
  <c r="G72" i="32"/>
  <c r="H72" i="32"/>
  <c r="I72" i="32"/>
  <c r="J72" i="32"/>
  <c r="K72" i="32"/>
  <c r="L72" i="32"/>
  <c r="M72" i="32"/>
  <c r="N72" i="32"/>
  <c r="O72" i="32"/>
  <c r="P72" i="32"/>
  <c r="T71" i="32"/>
  <c r="S71" i="32"/>
  <c r="R71" i="32"/>
  <c r="Q71" i="32"/>
  <c r="C71" i="32"/>
  <c r="D71" i="32"/>
  <c r="E71" i="32"/>
  <c r="F71" i="32"/>
  <c r="G71" i="32"/>
  <c r="H71" i="32"/>
  <c r="I71" i="32"/>
  <c r="J71" i="32"/>
  <c r="K71" i="32"/>
  <c r="L71" i="32"/>
  <c r="M71" i="32"/>
  <c r="N71" i="32"/>
  <c r="O71" i="32"/>
  <c r="P71" i="32"/>
  <c r="T70" i="32"/>
  <c r="S70" i="32"/>
  <c r="R70" i="32"/>
  <c r="Q70" i="32"/>
  <c r="C70" i="32"/>
  <c r="D70" i="32"/>
  <c r="E70" i="32"/>
  <c r="F70" i="32"/>
  <c r="G70" i="32"/>
  <c r="H70" i="32"/>
  <c r="I70" i="32"/>
  <c r="J70" i="32"/>
  <c r="K70" i="32"/>
  <c r="L70" i="32"/>
  <c r="M70" i="32"/>
  <c r="N70" i="32"/>
  <c r="O70" i="32"/>
  <c r="P70" i="32"/>
  <c r="T69" i="32"/>
  <c r="S69" i="32"/>
  <c r="R69" i="32"/>
  <c r="Q69" i="32"/>
  <c r="C69" i="32"/>
  <c r="D69" i="32"/>
  <c r="E69" i="32"/>
  <c r="F69" i="32"/>
  <c r="G69" i="32"/>
  <c r="H69" i="32"/>
  <c r="I69" i="32"/>
  <c r="J69" i="32"/>
  <c r="K69" i="32"/>
  <c r="L69" i="32"/>
  <c r="M69" i="32"/>
  <c r="N69" i="32"/>
  <c r="O69" i="32"/>
  <c r="P69" i="32"/>
  <c r="T68" i="32"/>
  <c r="S68" i="32"/>
  <c r="R68" i="32"/>
  <c r="Q68" i="32"/>
  <c r="C68" i="32"/>
  <c r="D68" i="32"/>
  <c r="E68" i="32"/>
  <c r="F68" i="32"/>
  <c r="G68" i="32"/>
  <c r="H68" i="32"/>
  <c r="I68" i="32"/>
  <c r="J68" i="32"/>
  <c r="K68" i="32"/>
  <c r="L68" i="32"/>
  <c r="M68" i="32"/>
  <c r="N68" i="32"/>
  <c r="O68" i="32"/>
  <c r="P68" i="32"/>
  <c r="T67" i="32"/>
  <c r="S67" i="32"/>
  <c r="R67" i="32"/>
  <c r="Q67" i="32"/>
  <c r="C67" i="32"/>
  <c r="D67" i="32"/>
  <c r="E67" i="32"/>
  <c r="F67" i="32"/>
  <c r="G67" i="32"/>
  <c r="H67" i="32"/>
  <c r="I67" i="32"/>
  <c r="J67" i="32"/>
  <c r="K67" i="32"/>
  <c r="L67" i="32"/>
  <c r="M67" i="32"/>
  <c r="N67" i="32"/>
  <c r="O67" i="32"/>
  <c r="P67" i="32"/>
  <c r="T66" i="32"/>
  <c r="S66" i="32"/>
  <c r="R66" i="32"/>
  <c r="Q66" i="32"/>
  <c r="C66" i="32"/>
  <c r="D66" i="32"/>
  <c r="E66" i="32"/>
  <c r="F66" i="32"/>
  <c r="G66" i="32"/>
  <c r="H66" i="32"/>
  <c r="I66" i="32"/>
  <c r="J66" i="32"/>
  <c r="K66" i="32"/>
  <c r="L66" i="32"/>
  <c r="M66" i="32"/>
  <c r="N66" i="32"/>
  <c r="O66" i="32"/>
  <c r="P66" i="32"/>
  <c r="T65" i="32"/>
  <c r="S65" i="32"/>
  <c r="R65" i="32"/>
  <c r="Q65" i="32"/>
  <c r="C65" i="32"/>
  <c r="D65" i="32"/>
  <c r="E65" i="32"/>
  <c r="F65" i="32"/>
  <c r="G65" i="32"/>
  <c r="H65" i="32"/>
  <c r="I65" i="32"/>
  <c r="J65" i="32"/>
  <c r="K65" i="32"/>
  <c r="L65" i="32"/>
  <c r="M65" i="32"/>
  <c r="N65" i="32"/>
  <c r="O65" i="32"/>
  <c r="P65" i="32"/>
  <c r="T64" i="32"/>
  <c r="S64" i="32"/>
  <c r="R64" i="32"/>
  <c r="Q64" i="32"/>
  <c r="C64" i="32"/>
  <c r="D64" i="32"/>
  <c r="E64" i="32"/>
  <c r="F64" i="32"/>
  <c r="G64" i="32"/>
  <c r="H64" i="32"/>
  <c r="I64" i="32"/>
  <c r="J64" i="32"/>
  <c r="K64" i="32"/>
  <c r="L64" i="32"/>
  <c r="M64" i="32"/>
  <c r="N64" i="32"/>
  <c r="O64" i="32"/>
  <c r="P64" i="32"/>
  <c r="T63" i="32"/>
  <c r="S63" i="32"/>
  <c r="R63" i="32"/>
  <c r="Q63" i="32"/>
  <c r="C63" i="32"/>
  <c r="D63" i="32"/>
  <c r="E63" i="32"/>
  <c r="F63" i="32"/>
  <c r="G63" i="32"/>
  <c r="H63" i="32"/>
  <c r="I63" i="32"/>
  <c r="J63" i="32"/>
  <c r="K63" i="32"/>
  <c r="L63" i="32"/>
  <c r="M63" i="32"/>
  <c r="N63" i="32"/>
  <c r="O63" i="32"/>
  <c r="P63" i="32"/>
  <c r="T62" i="32"/>
  <c r="S62" i="32"/>
  <c r="R62" i="32"/>
  <c r="Q62" i="32"/>
  <c r="C62" i="32"/>
  <c r="D62" i="32"/>
  <c r="E62" i="32"/>
  <c r="F62" i="32"/>
  <c r="G62" i="32"/>
  <c r="H62" i="32"/>
  <c r="I62" i="32"/>
  <c r="J62" i="32"/>
  <c r="K62" i="32"/>
  <c r="L62" i="32"/>
  <c r="M62" i="32"/>
  <c r="N62" i="32"/>
  <c r="O62" i="32"/>
  <c r="P62" i="32"/>
  <c r="T61" i="32"/>
  <c r="S61" i="32"/>
  <c r="R61" i="32"/>
  <c r="Q61" i="32"/>
  <c r="C61" i="32"/>
  <c r="D61" i="32"/>
  <c r="E61" i="32"/>
  <c r="F61" i="32"/>
  <c r="G61" i="32"/>
  <c r="H61" i="32"/>
  <c r="I61" i="32"/>
  <c r="J61" i="32"/>
  <c r="K61" i="32"/>
  <c r="L61" i="32"/>
  <c r="M61" i="32"/>
  <c r="N61" i="32"/>
  <c r="O61" i="32"/>
  <c r="P61" i="32"/>
  <c r="T60" i="32"/>
  <c r="S60" i="32"/>
  <c r="R60" i="32"/>
  <c r="Q60" i="32"/>
  <c r="C60" i="32"/>
  <c r="D60" i="32"/>
  <c r="E60" i="32"/>
  <c r="F60" i="32"/>
  <c r="G60" i="32"/>
  <c r="H60" i="32"/>
  <c r="I60" i="32"/>
  <c r="J60" i="32"/>
  <c r="K60" i="32"/>
  <c r="L60" i="32"/>
  <c r="M60" i="32"/>
  <c r="N60" i="32"/>
  <c r="O60" i="32"/>
  <c r="P60" i="32"/>
  <c r="T59" i="32"/>
  <c r="S59" i="32"/>
  <c r="R59" i="32"/>
  <c r="Q59" i="32"/>
  <c r="C59" i="32"/>
  <c r="D59" i="32"/>
  <c r="E59" i="32"/>
  <c r="F59" i="32"/>
  <c r="G59" i="32"/>
  <c r="H59" i="32"/>
  <c r="I59" i="32"/>
  <c r="J59" i="32"/>
  <c r="K59" i="32"/>
  <c r="L59" i="32"/>
  <c r="M59" i="32"/>
  <c r="N59" i="32"/>
  <c r="O59" i="32"/>
  <c r="P59" i="32"/>
  <c r="T58" i="32"/>
  <c r="S58" i="32"/>
  <c r="R58" i="32"/>
  <c r="Q58" i="32"/>
  <c r="C58" i="32"/>
  <c r="D58" i="32"/>
  <c r="E58" i="32"/>
  <c r="F58" i="32"/>
  <c r="G58" i="32"/>
  <c r="H58" i="32"/>
  <c r="I58" i="32"/>
  <c r="J58" i="32"/>
  <c r="K58" i="32"/>
  <c r="L58" i="32"/>
  <c r="M58" i="32"/>
  <c r="N58" i="32"/>
  <c r="O58" i="32"/>
  <c r="P58" i="32"/>
  <c r="T57" i="32"/>
  <c r="S57" i="32"/>
  <c r="R57" i="32"/>
  <c r="Q57" i="32"/>
  <c r="C57" i="32"/>
  <c r="D57" i="32"/>
  <c r="E57" i="32"/>
  <c r="F57" i="32"/>
  <c r="G57" i="32"/>
  <c r="H57" i="32"/>
  <c r="I57" i="32"/>
  <c r="J57" i="32"/>
  <c r="K57" i="32"/>
  <c r="L57" i="32"/>
  <c r="M57" i="32"/>
  <c r="N57" i="32"/>
  <c r="O57" i="32"/>
  <c r="P57" i="32"/>
  <c r="T56" i="32"/>
  <c r="S56" i="32"/>
  <c r="R56" i="32"/>
  <c r="Q56" i="32"/>
  <c r="C56" i="32"/>
  <c r="D56" i="32"/>
  <c r="E56" i="32"/>
  <c r="F56" i="32"/>
  <c r="G56" i="32"/>
  <c r="H56" i="32"/>
  <c r="I56" i="32"/>
  <c r="J56" i="32"/>
  <c r="K56" i="32"/>
  <c r="L56" i="32"/>
  <c r="M56" i="32"/>
  <c r="N56" i="32"/>
  <c r="O56" i="32"/>
  <c r="P56" i="32"/>
  <c r="T55" i="32"/>
  <c r="S55" i="32"/>
  <c r="R55" i="32"/>
  <c r="Q55" i="32"/>
  <c r="C55" i="32"/>
  <c r="D55" i="32"/>
  <c r="E55" i="32"/>
  <c r="F55" i="32"/>
  <c r="G55" i="32"/>
  <c r="H55" i="32"/>
  <c r="I55" i="32"/>
  <c r="J55" i="32"/>
  <c r="K55" i="32"/>
  <c r="L55" i="32"/>
  <c r="M55" i="32"/>
  <c r="N55" i="32"/>
  <c r="O55" i="32"/>
  <c r="P55" i="32"/>
  <c r="T54" i="32"/>
  <c r="S54" i="32"/>
  <c r="R54" i="32"/>
  <c r="Q54" i="32"/>
  <c r="C54" i="32"/>
  <c r="D54" i="32"/>
  <c r="E54" i="32"/>
  <c r="F54" i="32"/>
  <c r="G54" i="32"/>
  <c r="H54" i="32"/>
  <c r="I54" i="32"/>
  <c r="J54" i="32"/>
  <c r="K54" i="32"/>
  <c r="L54" i="32"/>
  <c r="M54" i="32"/>
  <c r="N54" i="32"/>
  <c r="O54" i="32"/>
  <c r="P54" i="32"/>
  <c r="T53" i="32"/>
  <c r="S53" i="32"/>
  <c r="R53" i="32"/>
  <c r="Q53" i="32"/>
  <c r="C53" i="32"/>
  <c r="D53" i="32"/>
  <c r="E53" i="32"/>
  <c r="F53" i="32"/>
  <c r="G53" i="32"/>
  <c r="H53" i="32"/>
  <c r="I53" i="32"/>
  <c r="J53" i="32"/>
  <c r="K53" i="32"/>
  <c r="L53" i="32"/>
  <c r="M53" i="32"/>
  <c r="N53" i="32"/>
  <c r="O53" i="32"/>
  <c r="P53" i="32"/>
  <c r="T52" i="32"/>
  <c r="S52" i="32"/>
  <c r="R52" i="32"/>
  <c r="Q52" i="32"/>
  <c r="C52" i="32"/>
  <c r="D52" i="32"/>
  <c r="E52" i="32"/>
  <c r="F52" i="32"/>
  <c r="G52" i="32"/>
  <c r="H52" i="32"/>
  <c r="I52" i="32"/>
  <c r="J52" i="32"/>
  <c r="K52" i="32"/>
  <c r="L52" i="32"/>
  <c r="M52" i="32"/>
  <c r="N52" i="32"/>
  <c r="O52" i="32"/>
  <c r="P52" i="32"/>
  <c r="T51" i="32"/>
  <c r="S51" i="32"/>
  <c r="R51" i="32"/>
  <c r="Q51" i="32"/>
  <c r="C51" i="32"/>
  <c r="D51" i="32"/>
  <c r="E51" i="32"/>
  <c r="F51" i="32"/>
  <c r="G51" i="32"/>
  <c r="H51" i="32"/>
  <c r="I51" i="32"/>
  <c r="J51" i="32"/>
  <c r="K51" i="32"/>
  <c r="L51" i="32"/>
  <c r="M51" i="32"/>
  <c r="N51" i="32"/>
  <c r="O51" i="32"/>
  <c r="P51" i="32"/>
  <c r="T50" i="32"/>
  <c r="S50" i="32"/>
  <c r="R50" i="32"/>
  <c r="Q50" i="32"/>
  <c r="C50" i="32"/>
  <c r="D50" i="32"/>
  <c r="E50" i="32"/>
  <c r="F50" i="32"/>
  <c r="G50" i="32"/>
  <c r="H50" i="32"/>
  <c r="I50" i="32"/>
  <c r="J50" i="32"/>
  <c r="K50" i="32"/>
  <c r="L50" i="32"/>
  <c r="M50" i="32"/>
  <c r="N50" i="32"/>
  <c r="O50" i="32"/>
  <c r="P50" i="32"/>
  <c r="T49" i="32"/>
  <c r="S49" i="32"/>
  <c r="R49" i="32"/>
  <c r="Q49" i="32"/>
  <c r="C49" i="32"/>
  <c r="D49" i="32"/>
  <c r="E49" i="32"/>
  <c r="F49" i="32"/>
  <c r="G49" i="32"/>
  <c r="H49" i="32"/>
  <c r="I49" i="32"/>
  <c r="J49" i="32"/>
  <c r="K49" i="32"/>
  <c r="L49" i="32"/>
  <c r="M49" i="32"/>
  <c r="N49" i="32"/>
  <c r="O49" i="32"/>
  <c r="P49" i="32"/>
  <c r="T48" i="32"/>
  <c r="S48" i="32"/>
  <c r="R48" i="32"/>
  <c r="Q48" i="32"/>
  <c r="C48" i="32"/>
  <c r="D48" i="32"/>
  <c r="E48" i="32"/>
  <c r="F48" i="32"/>
  <c r="G48" i="32"/>
  <c r="H48" i="32"/>
  <c r="I48" i="32"/>
  <c r="J48" i="32"/>
  <c r="K48" i="32"/>
  <c r="L48" i="32"/>
  <c r="M48" i="32"/>
  <c r="N48" i="32"/>
  <c r="O48" i="32"/>
  <c r="P48" i="32"/>
  <c r="T47" i="32"/>
  <c r="S47" i="32"/>
  <c r="R47" i="32"/>
  <c r="Q47" i="32"/>
  <c r="C47" i="32"/>
  <c r="D47" i="32"/>
  <c r="E47" i="32"/>
  <c r="F47" i="32"/>
  <c r="G47" i="32"/>
  <c r="H47" i="32"/>
  <c r="I47" i="32"/>
  <c r="J47" i="32"/>
  <c r="K47" i="32"/>
  <c r="L47" i="32"/>
  <c r="M47" i="32"/>
  <c r="N47" i="32"/>
  <c r="O47" i="32"/>
  <c r="P47" i="32"/>
  <c r="T46" i="32"/>
  <c r="S46" i="32"/>
  <c r="R46" i="32"/>
  <c r="Q46" i="32"/>
  <c r="C46" i="32"/>
  <c r="D46" i="32"/>
  <c r="E46" i="32"/>
  <c r="F46" i="32"/>
  <c r="G46" i="32"/>
  <c r="H46" i="32"/>
  <c r="I46" i="32"/>
  <c r="J46" i="32"/>
  <c r="K46" i="32"/>
  <c r="L46" i="32"/>
  <c r="M46" i="32"/>
  <c r="N46" i="32"/>
  <c r="O46" i="32"/>
  <c r="P46" i="32"/>
  <c r="T45" i="32"/>
  <c r="S45" i="32"/>
  <c r="R45" i="32"/>
  <c r="Q45" i="32"/>
  <c r="C45" i="32"/>
  <c r="D45" i="32"/>
  <c r="E45" i="32"/>
  <c r="F45" i="32"/>
  <c r="G45" i="32"/>
  <c r="H45" i="32"/>
  <c r="I45" i="32"/>
  <c r="J45" i="32"/>
  <c r="K45" i="32"/>
  <c r="L45" i="32"/>
  <c r="M45" i="32"/>
  <c r="N45" i="32"/>
  <c r="O45" i="32"/>
  <c r="P45" i="32"/>
  <c r="T44" i="32"/>
  <c r="S44" i="32"/>
  <c r="R44" i="32"/>
  <c r="Q44" i="32"/>
  <c r="C44" i="32"/>
  <c r="D44" i="32"/>
  <c r="E44" i="32"/>
  <c r="F44" i="32"/>
  <c r="G44" i="32"/>
  <c r="H44" i="32"/>
  <c r="I44" i="32"/>
  <c r="J44" i="32"/>
  <c r="K44" i="32"/>
  <c r="L44" i="32"/>
  <c r="M44" i="32"/>
  <c r="N44" i="32"/>
  <c r="O44" i="32"/>
  <c r="P44" i="32"/>
  <c r="T43" i="32"/>
  <c r="S43" i="32"/>
  <c r="R43" i="32"/>
  <c r="Q43" i="32"/>
  <c r="C43" i="32"/>
  <c r="D43" i="32"/>
  <c r="E43" i="32"/>
  <c r="F43" i="32"/>
  <c r="G43" i="32"/>
  <c r="H43" i="32"/>
  <c r="I43" i="32"/>
  <c r="J43" i="32"/>
  <c r="K43" i="32"/>
  <c r="L43" i="32"/>
  <c r="M43" i="32"/>
  <c r="N43" i="32"/>
  <c r="O43" i="32"/>
  <c r="P43" i="32"/>
  <c r="T42" i="32"/>
  <c r="S42" i="32"/>
  <c r="R42" i="32"/>
  <c r="Q42" i="32"/>
  <c r="C42" i="32"/>
  <c r="D42" i="32"/>
  <c r="E42" i="32"/>
  <c r="F42" i="32"/>
  <c r="G42" i="32"/>
  <c r="H42" i="32"/>
  <c r="I42" i="32"/>
  <c r="J42" i="32"/>
  <c r="K42" i="32"/>
  <c r="L42" i="32"/>
  <c r="M42" i="32"/>
  <c r="N42" i="32"/>
  <c r="O42" i="32"/>
  <c r="P42" i="32"/>
  <c r="T41" i="32"/>
  <c r="S41" i="32"/>
  <c r="R41" i="32"/>
  <c r="Q41" i="32"/>
  <c r="C41" i="32"/>
  <c r="D41" i="32"/>
  <c r="E41" i="32"/>
  <c r="F41" i="32"/>
  <c r="G41" i="32"/>
  <c r="H41" i="32"/>
  <c r="I41" i="32"/>
  <c r="J41" i="32"/>
  <c r="K41" i="32"/>
  <c r="L41" i="32"/>
  <c r="M41" i="32"/>
  <c r="N41" i="32"/>
  <c r="O41" i="32"/>
  <c r="P41" i="32"/>
  <c r="T40" i="32"/>
  <c r="S40" i="32"/>
  <c r="R40" i="32"/>
  <c r="Q40" i="32"/>
  <c r="C40" i="32"/>
  <c r="D40" i="32"/>
  <c r="E40" i="32"/>
  <c r="F40" i="32"/>
  <c r="G40" i="32"/>
  <c r="H40" i="32"/>
  <c r="I40" i="32"/>
  <c r="J40" i="32"/>
  <c r="K40" i="32"/>
  <c r="L40" i="32"/>
  <c r="M40" i="32"/>
  <c r="N40" i="32"/>
  <c r="O40" i="32"/>
  <c r="P40" i="32"/>
  <c r="T39" i="32"/>
  <c r="S39" i="32"/>
  <c r="R39" i="32"/>
  <c r="Q39" i="32"/>
  <c r="C39" i="32"/>
  <c r="D39" i="32"/>
  <c r="E39" i="32"/>
  <c r="F39" i="32"/>
  <c r="G39" i="32"/>
  <c r="H39" i="32"/>
  <c r="I39" i="32"/>
  <c r="J39" i="32"/>
  <c r="K39" i="32"/>
  <c r="L39" i="32"/>
  <c r="M39" i="32"/>
  <c r="N39" i="32"/>
  <c r="O39" i="32"/>
  <c r="P39" i="32"/>
  <c r="T38" i="32"/>
  <c r="S38" i="32"/>
  <c r="R38" i="32"/>
  <c r="Q38" i="32"/>
  <c r="C38" i="32"/>
  <c r="D38" i="32"/>
  <c r="E38" i="32"/>
  <c r="F38" i="32"/>
  <c r="G38" i="32"/>
  <c r="H38" i="32"/>
  <c r="I38" i="32"/>
  <c r="J38" i="32"/>
  <c r="K38" i="32"/>
  <c r="L38" i="32"/>
  <c r="M38" i="32"/>
  <c r="N38" i="32"/>
  <c r="O38" i="32"/>
  <c r="P38" i="32"/>
  <c r="T37" i="32"/>
  <c r="S37" i="32"/>
  <c r="R37" i="32"/>
  <c r="Q37" i="32"/>
  <c r="C37" i="32"/>
  <c r="D37" i="32"/>
  <c r="E37" i="32"/>
  <c r="F37" i="32"/>
  <c r="G37" i="32"/>
  <c r="H37" i="32"/>
  <c r="I37" i="32"/>
  <c r="J37" i="32"/>
  <c r="K37" i="32"/>
  <c r="L37" i="32"/>
  <c r="M37" i="32"/>
  <c r="N37" i="32"/>
  <c r="O37" i="32"/>
  <c r="P37" i="32"/>
  <c r="T36" i="32"/>
  <c r="S36" i="32"/>
  <c r="R36" i="32"/>
  <c r="Q36" i="32"/>
  <c r="C36" i="32"/>
  <c r="D36" i="32"/>
  <c r="E36" i="32"/>
  <c r="F36" i="32"/>
  <c r="G36" i="32"/>
  <c r="H36" i="32"/>
  <c r="I36" i="32"/>
  <c r="J36" i="32"/>
  <c r="K36" i="32"/>
  <c r="L36" i="32"/>
  <c r="M36" i="32"/>
  <c r="N36" i="32"/>
  <c r="O36" i="32"/>
  <c r="P36" i="32"/>
  <c r="T35" i="32"/>
  <c r="S35" i="32"/>
  <c r="R35" i="32"/>
  <c r="Q35" i="32"/>
  <c r="C35" i="32"/>
  <c r="D35" i="32"/>
  <c r="E35" i="32"/>
  <c r="F35" i="32"/>
  <c r="G35" i="32"/>
  <c r="H35" i="32"/>
  <c r="I35" i="32"/>
  <c r="J35" i="32"/>
  <c r="K35" i="32"/>
  <c r="L35" i="32"/>
  <c r="M35" i="32"/>
  <c r="N35" i="32"/>
  <c r="O35" i="32"/>
  <c r="P35" i="32"/>
  <c r="T34" i="32"/>
  <c r="S34" i="32"/>
  <c r="R34" i="32"/>
  <c r="Q34" i="32"/>
  <c r="C34" i="32"/>
  <c r="D34" i="32"/>
  <c r="E34" i="32"/>
  <c r="F34" i="32"/>
  <c r="G34" i="32"/>
  <c r="H34" i="32"/>
  <c r="I34" i="32"/>
  <c r="J34" i="32"/>
  <c r="K34" i="32"/>
  <c r="L34" i="32"/>
  <c r="M34" i="32"/>
  <c r="N34" i="32"/>
  <c r="O34" i="32"/>
  <c r="P34" i="32"/>
  <c r="T33" i="32"/>
  <c r="S33" i="32"/>
  <c r="R33" i="32"/>
  <c r="Q33" i="32"/>
  <c r="C33" i="32"/>
  <c r="D33" i="32"/>
  <c r="E33" i="32"/>
  <c r="F33" i="32"/>
  <c r="G33" i="32"/>
  <c r="H33" i="32"/>
  <c r="I33" i="32"/>
  <c r="J33" i="32"/>
  <c r="K33" i="32"/>
  <c r="L33" i="32"/>
  <c r="M33" i="32"/>
  <c r="N33" i="32"/>
  <c r="O33" i="32"/>
  <c r="P33" i="32"/>
  <c r="T32" i="32"/>
  <c r="S32" i="32"/>
  <c r="R32" i="32"/>
  <c r="Q32" i="32"/>
  <c r="C32" i="32"/>
  <c r="D32" i="32"/>
  <c r="E32" i="32"/>
  <c r="F32" i="32"/>
  <c r="G32" i="32"/>
  <c r="H32" i="32"/>
  <c r="I32" i="32"/>
  <c r="J32" i="32"/>
  <c r="K32" i="32"/>
  <c r="L32" i="32"/>
  <c r="M32" i="32"/>
  <c r="N32" i="32"/>
  <c r="O32" i="32"/>
  <c r="P32" i="32"/>
  <c r="T31" i="32"/>
  <c r="S31" i="32"/>
  <c r="R31" i="32"/>
  <c r="Q31" i="32"/>
  <c r="C31" i="32"/>
  <c r="D31" i="32"/>
  <c r="E31" i="32"/>
  <c r="F31" i="32"/>
  <c r="G31" i="32"/>
  <c r="H31" i="32"/>
  <c r="I31" i="32"/>
  <c r="J31" i="32"/>
  <c r="K31" i="32"/>
  <c r="L31" i="32"/>
  <c r="M31" i="32"/>
  <c r="N31" i="32"/>
  <c r="O31" i="32"/>
  <c r="P31" i="32"/>
  <c r="T30" i="32"/>
  <c r="S30" i="32"/>
  <c r="R30" i="32"/>
  <c r="Q30" i="32"/>
  <c r="C30" i="32"/>
  <c r="D30" i="32"/>
  <c r="E30" i="32"/>
  <c r="F30" i="32"/>
  <c r="G30" i="32"/>
  <c r="H30" i="32"/>
  <c r="I30" i="32"/>
  <c r="J30" i="32"/>
  <c r="K30" i="32"/>
  <c r="L30" i="32"/>
  <c r="M30" i="32"/>
  <c r="N30" i="32"/>
  <c r="O30" i="32"/>
  <c r="P30" i="32"/>
  <c r="T29" i="32"/>
  <c r="S29" i="32"/>
  <c r="R29" i="32"/>
  <c r="Q29" i="32"/>
  <c r="C29" i="32"/>
  <c r="D29" i="32"/>
  <c r="E29" i="32"/>
  <c r="F29" i="32"/>
  <c r="G29" i="32"/>
  <c r="H29" i="32"/>
  <c r="I29" i="32"/>
  <c r="J29" i="32"/>
  <c r="K29" i="32"/>
  <c r="L29" i="32"/>
  <c r="M29" i="32"/>
  <c r="N29" i="32"/>
  <c r="O29" i="32"/>
  <c r="P29" i="32"/>
  <c r="T28" i="32"/>
  <c r="S28" i="32"/>
  <c r="R28" i="32"/>
  <c r="Q28" i="32"/>
  <c r="C28" i="32"/>
  <c r="D28" i="32"/>
  <c r="E28" i="32"/>
  <c r="F28" i="32"/>
  <c r="G28" i="32"/>
  <c r="H28" i="32"/>
  <c r="I28" i="32"/>
  <c r="J28" i="32"/>
  <c r="K28" i="32"/>
  <c r="L28" i="32"/>
  <c r="M28" i="32"/>
  <c r="N28" i="32"/>
  <c r="O28" i="32"/>
  <c r="P28" i="32"/>
  <c r="T27" i="32"/>
  <c r="S27" i="32"/>
  <c r="R27" i="32"/>
  <c r="Q27" i="32"/>
  <c r="C27" i="32"/>
  <c r="D27" i="32"/>
  <c r="E27" i="32"/>
  <c r="F27" i="32"/>
  <c r="G27" i="32"/>
  <c r="H27" i="32"/>
  <c r="I27" i="32"/>
  <c r="J27" i="32"/>
  <c r="K27" i="32"/>
  <c r="L27" i="32"/>
  <c r="M27" i="32"/>
  <c r="N27" i="32"/>
  <c r="O27" i="32"/>
  <c r="P27" i="32"/>
  <c r="T26" i="32"/>
  <c r="S26" i="32"/>
  <c r="R26" i="32"/>
  <c r="Q26" i="32"/>
  <c r="C26" i="32"/>
  <c r="D26" i="32"/>
  <c r="E26" i="32"/>
  <c r="F26" i="32"/>
  <c r="G26" i="32"/>
  <c r="H26" i="32"/>
  <c r="I26" i="32"/>
  <c r="J26" i="32"/>
  <c r="K26" i="32"/>
  <c r="L26" i="32"/>
  <c r="M26" i="32"/>
  <c r="N26" i="32"/>
  <c r="O26" i="32"/>
  <c r="P26" i="32"/>
  <c r="T25" i="32"/>
  <c r="S25" i="32"/>
  <c r="R25" i="32"/>
  <c r="Q25" i="32"/>
  <c r="C25" i="32"/>
  <c r="D25" i="32"/>
  <c r="E25" i="32"/>
  <c r="F25" i="32"/>
  <c r="G25" i="32"/>
  <c r="H25" i="32"/>
  <c r="I25" i="32"/>
  <c r="J25" i="32"/>
  <c r="K25" i="32"/>
  <c r="L25" i="32"/>
  <c r="M25" i="32"/>
  <c r="N25" i="32"/>
  <c r="O25" i="32"/>
  <c r="T24" i="32"/>
  <c r="S24" i="32"/>
  <c r="R24" i="32"/>
  <c r="Q24" i="32"/>
  <c r="C24" i="32"/>
  <c r="D24" i="32"/>
  <c r="E24" i="32"/>
  <c r="F24" i="32"/>
  <c r="G24" i="32"/>
  <c r="H24" i="32"/>
  <c r="I24" i="32"/>
  <c r="J24" i="32"/>
  <c r="K24" i="32"/>
  <c r="L24" i="32"/>
  <c r="M24" i="32"/>
  <c r="N24" i="32"/>
  <c r="O24" i="32"/>
  <c r="P24" i="32"/>
  <c r="T23" i="32"/>
  <c r="S23" i="32"/>
  <c r="R23" i="32"/>
  <c r="Q23" i="32"/>
  <c r="C23" i="32"/>
  <c r="D23" i="32"/>
  <c r="E23" i="32"/>
  <c r="F23" i="32"/>
  <c r="G23" i="32"/>
  <c r="H23" i="32"/>
  <c r="I23" i="32"/>
  <c r="J23" i="32"/>
  <c r="K23" i="32"/>
  <c r="L23" i="32"/>
  <c r="M23" i="32"/>
  <c r="N23" i="32"/>
  <c r="O23" i="32"/>
  <c r="P23" i="32"/>
  <c r="T22" i="32"/>
  <c r="S22" i="32"/>
  <c r="R22" i="32"/>
  <c r="Q22" i="32"/>
  <c r="C22" i="32"/>
  <c r="D22" i="32"/>
  <c r="E22" i="32"/>
  <c r="F22" i="32"/>
  <c r="G22" i="32"/>
  <c r="H22" i="32"/>
  <c r="I22" i="32"/>
  <c r="J22" i="32"/>
  <c r="K22" i="32"/>
  <c r="L22" i="32"/>
  <c r="M22" i="32"/>
  <c r="N22" i="32"/>
  <c r="O22" i="32"/>
  <c r="P22" i="32"/>
  <c r="T21" i="32"/>
  <c r="S21" i="32"/>
  <c r="R21" i="32"/>
  <c r="Q21" i="32"/>
  <c r="C21" i="32"/>
  <c r="D21" i="32"/>
  <c r="E21" i="32"/>
  <c r="F21" i="32"/>
  <c r="G21" i="32"/>
  <c r="H21" i="32"/>
  <c r="I21" i="32"/>
  <c r="J21" i="32"/>
  <c r="K21" i="32"/>
  <c r="L21" i="32"/>
  <c r="M21" i="32"/>
  <c r="N21" i="32"/>
  <c r="O21" i="32"/>
  <c r="P21" i="32"/>
  <c r="T20" i="32"/>
  <c r="S20" i="32"/>
  <c r="R20" i="32"/>
  <c r="Q20" i="32"/>
  <c r="C20" i="32"/>
  <c r="D20" i="32"/>
  <c r="E20" i="32"/>
  <c r="F20" i="32"/>
  <c r="G20" i="32"/>
  <c r="H20" i="32"/>
  <c r="I20" i="32"/>
  <c r="J20" i="32"/>
  <c r="K20" i="32"/>
  <c r="L20" i="32"/>
  <c r="M20" i="32"/>
  <c r="N20" i="32"/>
  <c r="O20" i="32"/>
  <c r="P20" i="32"/>
  <c r="T19" i="32"/>
  <c r="S19" i="32"/>
  <c r="R19" i="32"/>
  <c r="Q19" i="32"/>
  <c r="C19" i="32"/>
  <c r="D19" i="32"/>
  <c r="E19" i="32"/>
  <c r="F19" i="32"/>
  <c r="G19" i="32"/>
  <c r="H19" i="32"/>
  <c r="I19" i="32"/>
  <c r="J19" i="32"/>
  <c r="K19" i="32"/>
  <c r="L19" i="32"/>
  <c r="M19" i="32"/>
  <c r="N19" i="32"/>
  <c r="O19" i="32"/>
  <c r="P19" i="32"/>
  <c r="T18" i="32"/>
  <c r="S18" i="32"/>
  <c r="R18" i="32"/>
  <c r="Q18" i="32"/>
  <c r="C18" i="32"/>
  <c r="D18" i="32"/>
  <c r="E18" i="32"/>
  <c r="F18" i="32"/>
  <c r="G18" i="32"/>
  <c r="H18" i="32"/>
  <c r="I18" i="32"/>
  <c r="J18" i="32"/>
  <c r="K18" i="32"/>
  <c r="L18" i="32"/>
  <c r="M18" i="32"/>
  <c r="N18" i="32"/>
  <c r="O18" i="32"/>
  <c r="P18" i="32"/>
  <c r="T17" i="32"/>
  <c r="S17" i="32"/>
  <c r="R17" i="32"/>
  <c r="Q17" i="32"/>
  <c r="C17" i="32"/>
  <c r="D17" i="32"/>
  <c r="E17" i="32"/>
  <c r="F17" i="32"/>
  <c r="G17" i="32"/>
  <c r="H17" i="32"/>
  <c r="I17" i="32"/>
  <c r="J17" i="32"/>
  <c r="K17" i="32"/>
  <c r="L17" i="32"/>
  <c r="M17" i="32"/>
  <c r="N17" i="32"/>
  <c r="O17" i="32"/>
  <c r="P17" i="32"/>
  <c r="T16" i="32"/>
  <c r="S16" i="32"/>
  <c r="R16" i="32"/>
  <c r="Q16" i="32"/>
  <c r="C16" i="32"/>
  <c r="D16" i="32"/>
  <c r="E16" i="32"/>
  <c r="F16" i="32"/>
  <c r="G16" i="32"/>
  <c r="H16" i="32"/>
  <c r="I16" i="32"/>
  <c r="J16" i="32"/>
  <c r="K16" i="32"/>
  <c r="L16" i="32"/>
  <c r="M16" i="32"/>
  <c r="N16" i="32"/>
  <c r="O16" i="32"/>
  <c r="P16" i="32"/>
  <c r="T15" i="32"/>
  <c r="S15" i="32"/>
  <c r="R15" i="32"/>
  <c r="Q15" i="32"/>
  <c r="C15" i="32"/>
  <c r="D15" i="32"/>
  <c r="E15" i="32"/>
  <c r="F15" i="32"/>
  <c r="G15" i="32"/>
  <c r="H15" i="32"/>
  <c r="I15" i="32"/>
  <c r="J15" i="32"/>
  <c r="K15" i="32"/>
  <c r="L15" i="32"/>
  <c r="M15" i="32"/>
  <c r="N15" i="32"/>
  <c r="O15" i="32"/>
  <c r="P15" i="32"/>
  <c r="T14" i="32"/>
  <c r="S14" i="32"/>
  <c r="R14" i="32"/>
  <c r="Q14" i="32"/>
  <c r="C14" i="32"/>
  <c r="D14" i="32"/>
  <c r="E14" i="32"/>
  <c r="F14" i="32"/>
  <c r="G14" i="32"/>
  <c r="H14" i="32"/>
  <c r="I14" i="32"/>
  <c r="J14" i="32"/>
  <c r="K14" i="32"/>
  <c r="L14" i="32"/>
  <c r="M14" i="32"/>
  <c r="N14" i="32"/>
  <c r="O14" i="32"/>
  <c r="P14" i="32"/>
  <c r="T13" i="32"/>
  <c r="S13" i="32"/>
  <c r="R13" i="32"/>
  <c r="Q13" i="32"/>
  <c r="C13" i="32"/>
  <c r="D13" i="32"/>
  <c r="E13" i="32"/>
  <c r="F13" i="32"/>
  <c r="G13" i="32"/>
  <c r="H13" i="32"/>
  <c r="I13" i="32"/>
  <c r="J13" i="32"/>
  <c r="K13" i="32"/>
  <c r="L13" i="32"/>
  <c r="M13" i="32"/>
  <c r="N13" i="32"/>
  <c r="O13" i="32"/>
  <c r="P13" i="32"/>
  <c r="T12" i="32"/>
  <c r="S12" i="32"/>
  <c r="R12" i="32"/>
  <c r="Q12" i="32"/>
  <c r="C12" i="32"/>
  <c r="D12" i="32"/>
  <c r="E12" i="32"/>
  <c r="F12" i="32"/>
  <c r="G12" i="32"/>
  <c r="H12" i="32"/>
  <c r="I12" i="32"/>
  <c r="J12" i="32"/>
  <c r="K12" i="32"/>
  <c r="L12" i="32"/>
  <c r="M12" i="32"/>
  <c r="N12" i="32"/>
  <c r="O12" i="32"/>
  <c r="P12" i="32"/>
  <c r="T11" i="32"/>
  <c r="S11" i="32"/>
  <c r="R11" i="32"/>
  <c r="Q11" i="32"/>
  <c r="C11" i="32"/>
  <c r="D11" i="32"/>
  <c r="E11" i="32"/>
  <c r="F11" i="32"/>
  <c r="G11" i="32"/>
  <c r="H11" i="32"/>
  <c r="I11" i="32"/>
  <c r="J11" i="32"/>
  <c r="K11" i="32"/>
  <c r="L11" i="32"/>
  <c r="M11" i="32"/>
  <c r="N11" i="32"/>
  <c r="O11" i="32"/>
  <c r="P11" i="32"/>
  <c r="T10" i="32"/>
  <c r="S10" i="32"/>
  <c r="R10" i="32"/>
  <c r="Q10" i="32"/>
  <c r="C10" i="32"/>
  <c r="D10" i="32"/>
  <c r="E10" i="32"/>
  <c r="F10" i="32"/>
  <c r="G10" i="32"/>
  <c r="H10" i="32"/>
  <c r="I10" i="32"/>
  <c r="J10" i="32"/>
  <c r="K10" i="32"/>
  <c r="L10" i="32"/>
  <c r="M10" i="32"/>
  <c r="N10" i="32"/>
  <c r="O10" i="32"/>
  <c r="P10" i="32"/>
  <c r="T9" i="32"/>
  <c r="S9" i="32"/>
  <c r="R9" i="32"/>
  <c r="Q9" i="32"/>
  <c r="C9" i="32"/>
  <c r="D9" i="32"/>
  <c r="E9" i="32"/>
  <c r="F9" i="32"/>
  <c r="G9" i="32"/>
  <c r="H9" i="32"/>
  <c r="I9" i="32"/>
  <c r="J9" i="32"/>
  <c r="K9" i="32"/>
  <c r="L9" i="32"/>
  <c r="M9" i="32"/>
  <c r="N9" i="32"/>
  <c r="O9" i="32"/>
  <c r="P9" i="32"/>
  <c r="T8" i="32"/>
  <c r="S8" i="32"/>
  <c r="R8" i="32"/>
  <c r="Q8" i="32"/>
  <c r="C8" i="32"/>
  <c r="D8" i="32"/>
  <c r="E8" i="32"/>
  <c r="F8" i="32"/>
  <c r="G8" i="32"/>
  <c r="H8" i="32"/>
  <c r="I8" i="32"/>
  <c r="J8" i="32"/>
  <c r="K8" i="32"/>
  <c r="L8" i="32"/>
  <c r="M8" i="32"/>
  <c r="N8" i="32"/>
  <c r="O8" i="32"/>
  <c r="P8" i="32"/>
  <c r="T7" i="32"/>
  <c r="S7" i="32"/>
  <c r="R7" i="32"/>
  <c r="Q7" i="32"/>
  <c r="C7" i="32"/>
  <c r="D7" i="32"/>
  <c r="E7" i="32"/>
  <c r="F7" i="32"/>
  <c r="G7" i="32"/>
  <c r="H7" i="32"/>
  <c r="I7" i="32"/>
  <c r="J7" i="32"/>
  <c r="K7" i="32"/>
  <c r="L7" i="32"/>
  <c r="M7" i="32"/>
  <c r="N7" i="32"/>
  <c r="O7" i="32"/>
  <c r="P7" i="32"/>
  <c r="T6" i="32"/>
  <c r="S6" i="32"/>
  <c r="R6" i="32"/>
  <c r="Q6" i="32"/>
  <c r="C6" i="32"/>
  <c r="D6" i="32"/>
  <c r="E6" i="32"/>
  <c r="F6" i="32"/>
  <c r="G6" i="32"/>
  <c r="H6" i="32"/>
  <c r="I6" i="32"/>
  <c r="J6" i="32"/>
  <c r="K6" i="32"/>
  <c r="L6" i="32"/>
  <c r="M6" i="32"/>
  <c r="N6" i="32"/>
  <c r="O6" i="32"/>
  <c r="P6" i="32"/>
  <c r="V92" i="5"/>
  <c r="U92" i="5"/>
  <c r="V88" i="5"/>
  <c r="U88" i="5"/>
  <c r="V84" i="5"/>
  <c r="U84" i="5"/>
  <c r="V80" i="5"/>
  <c r="U80" i="5"/>
  <c r="V76" i="5"/>
  <c r="U76" i="5"/>
  <c r="V72" i="5"/>
  <c r="U72" i="5"/>
  <c r="V68" i="5"/>
  <c r="U68" i="5"/>
  <c r="AZ7" i="31"/>
  <c r="AZ8" i="31"/>
  <c r="AZ9" i="31"/>
  <c r="AZ10" i="31"/>
  <c r="AZ11" i="31"/>
  <c r="AZ12" i="31"/>
  <c r="AZ13" i="31"/>
  <c r="AZ14" i="31"/>
  <c r="AZ15" i="31"/>
  <c r="AZ16" i="31"/>
  <c r="AZ17" i="31"/>
  <c r="AZ18" i="31"/>
  <c r="AZ19" i="31"/>
  <c r="AZ20" i="31"/>
  <c r="AZ21" i="31"/>
  <c r="AZ22" i="31"/>
  <c r="AZ23" i="31"/>
  <c r="AZ24" i="31"/>
  <c r="AZ25" i="31"/>
  <c r="AZ26" i="31"/>
  <c r="AZ27" i="31"/>
  <c r="AZ28" i="31"/>
  <c r="AZ29" i="31"/>
  <c r="AZ30" i="31"/>
  <c r="AZ31" i="31"/>
  <c r="AZ32" i="31"/>
  <c r="AZ33" i="31"/>
  <c r="AZ34" i="31"/>
  <c r="AZ35" i="31"/>
  <c r="AZ36" i="31"/>
  <c r="AZ37" i="31"/>
  <c r="AZ38" i="31"/>
  <c r="AZ39" i="31"/>
  <c r="AZ40" i="31"/>
  <c r="AZ41" i="31"/>
  <c r="AZ42" i="31"/>
  <c r="AZ43" i="31"/>
  <c r="AZ44" i="31"/>
  <c r="AZ45" i="31"/>
  <c r="AZ46" i="31"/>
  <c r="AZ47" i="31"/>
  <c r="AZ48" i="31"/>
  <c r="AZ49" i="31"/>
  <c r="AZ50" i="31"/>
  <c r="AZ51" i="31"/>
  <c r="AZ52" i="31"/>
  <c r="AZ53" i="31"/>
  <c r="AZ54" i="31"/>
  <c r="AZ55" i="31"/>
  <c r="AZ56" i="31"/>
  <c r="AZ57" i="31"/>
  <c r="AZ58" i="31"/>
  <c r="AZ59" i="31"/>
  <c r="AZ60" i="31"/>
  <c r="AZ61" i="31"/>
  <c r="AZ62" i="31"/>
  <c r="AZ63" i="31"/>
  <c r="AZ64" i="31"/>
  <c r="AZ65" i="31"/>
  <c r="AZ66" i="31"/>
  <c r="AZ67" i="31"/>
  <c r="AZ68" i="31"/>
  <c r="AZ69" i="31"/>
  <c r="AZ70" i="31"/>
  <c r="AZ71" i="31"/>
  <c r="AZ72" i="31"/>
  <c r="AZ73" i="31"/>
  <c r="AZ74" i="31"/>
  <c r="AZ75" i="31"/>
  <c r="AZ76" i="31"/>
  <c r="AZ77" i="31"/>
  <c r="AZ78" i="31"/>
  <c r="AZ79" i="31"/>
  <c r="AZ80" i="31"/>
  <c r="AZ81" i="31"/>
  <c r="AZ82" i="31"/>
  <c r="AZ83" i="31"/>
  <c r="AZ84" i="31"/>
  <c r="AZ85" i="31"/>
  <c r="AZ86" i="31"/>
  <c r="AZ87" i="31"/>
  <c r="AZ88" i="31"/>
  <c r="AZ89" i="31"/>
  <c r="AZ90" i="31"/>
  <c r="AZ91" i="31"/>
  <c r="AZ92" i="31"/>
  <c r="AZ93" i="31"/>
  <c r="AZ94" i="31"/>
  <c r="AZ95" i="31"/>
  <c r="AZ96" i="31"/>
  <c r="AZ97" i="31"/>
  <c r="AZ98" i="31"/>
  <c r="AZ99" i="31"/>
  <c r="AZ100" i="31"/>
  <c r="AZ101" i="31"/>
  <c r="AZ102" i="31"/>
  <c r="AZ103" i="31"/>
  <c r="AZ104" i="31"/>
  <c r="AZ105" i="31"/>
  <c r="AZ106" i="31"/>
  <c r="AZ107" i="31"/>
  <c r="AZ108" i="31"/>
  <c r="AZ109" i="31"/>
  <c r="AZ110" i="31"/>
  <c r="AZ111" i="31"/>
  <c r="AZ112" i="31"/>
  <c r="AZ113" i="31"/>
  <c r="AZ114" i="31"/>
  <c r="AZ115" i="31"/>
  <c r="AZ116" i="31"/>
  <c r="AZ117" i="31"/>
  <c r="AZ118" i="31"/>
  <c r="AZ119" i="31"/>
  <c r="AZ120" i="31"/>
  <c r="AZ121" i="31"/>
  <c r="AZ122" i="31"/>
  <c r="AZ123" i="31"/>
  <c r="AZ124" i="31"/>
  <c r="AZ125" i="31"/>
  <c r="AZ126" i="31"/>
  <c r="AZ127" i="31"/>
  <c r="AZ128" i="31"/>
  <c r="AZ129" i="31"/>
  <c r="AZ130" i="31"/>
  <c r="AZ131" i="31"/>
  <c r="AZ132" i="31"/>
  <c r="AZ133" i="31"/>
  <c r="AZ134" i="31"/>
  <c r="AZ135" i="31"/>
  <c r="AZ136" i="31"/>
  <c r="AZ137" i="31"/>
  <c r="AZ138" i="31"/>
  <c r="AZ139" i="31"/>
  <c r="AZ140" i="31"/>
  <c r="AZ141" i="31"/>
  <c r="AZ142" i="31"/>
  <c r="AZ143" i="31"/>
  <c r="AZ144" i="31"/>
  <c r="AZ145" i="31"/>
  <c r="AZ146" i="31"/>
  <c r="AZ147" i="31"/>
  <c r="AZ148" i="31"/>
  <c r="AZ149" i="31"/>
  <c r="AZ150" i="31"/>
  <c r="AZ151" i="31"/>
  <c r="AZ152" i="31"/>
  <c r="AZ153" i="31"/>
  <c r="AZ154" i="31"/>
  <c r="AZ155" i="31"/>
  <c r="AZ156" i="31"/>
  <c r="AZ157" i="31"/>
  <c r="AZ158" i="31"/>
  <c r="AZ159" i="31"/>
  <c r="AZ160" i="31"/>
  <c r="AZ161" i="31"/>
  <c r="AZ162" i="31"/>
  <c r="AZ163" i="31"/>
  <c r="AZ164" i="31"/>
  <c r="AZ165" i="31"/>
  <c r="AZ166" i="31"/>
  <c r="AZ167" i="31"/>
  <c r="AZ168" i="31"/>
  <c r="AZ169" i="31"/>
  <c r="AZ170" i="31"/>
  <c r="AZ171" i="31"/>
  <c r="AZ172" i="31"/>
  <c r="AZ173" i="31"/>
  <c r="AZ174" i="31"/>
  <c r="AZ175" i="31"/>
  <c r="AZ176" i="31"/>
  <c r="AZ177" i="31"/>
  <c r="AZ178" i="31"/>
  <c r="AZ179" i="31"/>
  <c r="AZ180" i="31"/>
  <c r="AZ181" i="31"/>
  <c r="AZ182" i="31"/>
  <c r="AZ183" i="31"/>
  <c r="AZ184" i="31"/>
  <c r="AZ185" i="31"/>
  <c r="AZ186" i="31"/>
  <c r="AZ187" i="31"/>
  <c r="AZ188" i="31"/>
  <c r="AZ189" i="31"/>
  <c r="AZ190" i="31"/>
  <c r="AZ191" i="31"/>
  <c r="AZ192" i="31"/>
  <c r="AZ193" i="31"/>
  <c r="AZ194" i="31"/>
  <c r="AZ195" i="31"/>
  <c r="AZ196" i="31"/>
  <c r="AZ197" i="31"/>
  <c r="AZ198" i="31"/>
  <c r="AZ199" i="31"/>
  <c r="AZ200" i="31"/>
  <c r="AZ201" i="31"/>
  <c r="AZ202" i="31"/>
  <c r="AZ203" i="31"/>
  <c r="AZ204" i="31"/>
  <c r="AZ205" i="31"/>
  <c r="AZ206" i="31"/>
  <c r="AZ207" i="31"/>
  <c r="AZ208" i="31"/>
  <c r="AZ209" i="31"/>
  <c r="AZ210" i="31"/>
  <c r="AZ211" i="31"/>
  <c r="AZ212" i="31"/>
  <c r="AZ213" i="31"/>
  <c r="AZ214" i="31"/>
  <c r="AZ215" i="31"/>
  <c r="AZ216" i="31"/>
  <c r="AZ217" i="31"/>
  <c r="AZ218" i="31"/>
  <c r="AZ219" i="31"/>
  <c r="AZ220" i="31"/>
  <c r="AZ221" i="31"/>
  <c r="AZ222" i="31"/>
  <c r="AZ223" i="31"/>
  <c r="AZ224" i="31"/>
  <c r="AZ225" i="31"/>
  <c r="AZ226" i="31"/>
  <c r="AZ227" i="31"/>
  <c r="AZ228" i="31"/>
  <c r="AZ229" i="31"/>
  <c r="AZ230" i="31"/>
  <c r="AZ231" i="31"/>
  <c r="AZ232" i="31"/>
  <c r="AZ233" i="31"/>
  <c r="AZ234" i="31"/>
  <c r="AZ235" i="31"/>
  <c r="AZ236" i="31"/>
  <c r="AZ237" i="31"/>
  <c r="AZ238" i="31"/>
  <c r="AZ239" i="31"/>
  <c r="AZ240" i="31"/>
  <c r="AZ241" i="31"/>
  <c r="AZ242" i="31"/>
  <c r="AZ243" i="31"/>
  <c r="AZ244" i="31"/>
  <c r="AZ245" i="31"/>
  <c r="AZ246" i="31"/>
  <c r="AZ247" i="31"/>
  <c r="AZ248" i="31"/>
  <c r="AZ249" i="31"/>
  <c r="AZ250" i="31"/>
  <c r="AZ251" i="31"/>
  <c r="AZ252" i="31"/>
  <c r="AZ253" i="31"/>
  <c r="AZ254" i="31"/>
  <c r="AZ255" i="31"/>
  <c r="AZ256" i="31"/>
  <c r="AZ257" i="31"/>
  <c r="AZ258" i="31"/>
  <c r="AZ259" i="31"/>
  <c r="AZ260" i="31"/>
  <c r="AZ261" i="31"/>
  <c r="AZ262" i="31"/>
  <c r="AZ263" i="31"/>
  <c r="AZ264" i="31"/>
  <c r="AZ265" i="31"/>
  <c r="AZ266" i="31"/>
  <c r="AZ267" i="31"/>
  <c r="AZ268" i="31"/>
  <c r="AZ269" i="31"/>
  <c r="AZ270" i="31"/>
  <c r="AZ271" i="31"/>
  <c r="AZ272" i="31"/>
  <c r="AZ273" i="31"/>
  <c r="AZ274" i="31"/>
  <c r="AZ275" i="31"/>
  <c r="AZ276" i="31"/>
  <c r="AZ277" i="31"/>
  <c r="AZ278" i="31"/>
  <c r="AZ279" i="31"/>
  <c r="AZ280" i="31"/>
  <c r="AZ281" i="31"/>
  <c r="AZ282" i="31"/>
  <c r="AZ283" i="31"/>
  <c r="AZ284" i="31"/>
  <c r="AZ285" i="31"/>
  <c r="AZ286" i="31"/>
  <c r="AZ287" i="31"/>
  <c r="AZ288" i="31"/>
  <c r="AZ289" i="31"/>
  <c r="AZ290" i="31"/>
  <c r="AZ291" i="31"/>
  <c r="AZ292" i="31"/>
  <c r="AZ293" i="31"/>
  <c r="AZ294" i="31"/>
  <c r="AZ295" i="31"/>
  <c r="AZ296" i="31"/>
  <c r="AZ297" i="31"/>
  <c r="AZ298" i="31"/>
  <c r="AZ299" i="31"/>
  <c r="AZ300" i="31"/>
  <c r="AZ301" i="31"/>
  <c r="AZ302" i="31"/>
  <c r="AZ303" i="31"/>
  <c r="AZ304" i="31"/>
  <c r="AZ305" i="31"/>
  <c r="AZ306" i="31"/>
  <c r="AZ307" i="31"/>
  <c r="AZ308" i="31"/>
  <c r="AZ309" i="31"/>
  <c r="AZ310" i="31"/>
  <c r="AZ311" i="31"/>
  <c r="AZ312" i="31"/>
  <c r="AZ313" i="31"/>
  <c r="AZ314" i="31"/>
  <c r="AZ315" i="31"/>
  <c r="AZ316" i="31"/>
  <c r="AZ317" i="31"/>
  <c r="AZ318" i="31"/>
  <c r="AZ319" i="31"/>
  <c r="AZ320" i="31"/>
  <c r="AZ321" i="31"/>
  <c r="AZ322" i="31"/>
  <c r="AZ323" i="31"/>
  <c r="AZ324" i="31"/>
  <c r="AZ325" i="31"/>
  <c r="AZ326" i="31"/>
  <c r="AZ327" i="31"/>
  <c r="AZ328" i="31"/>
  <c r="AZ329" i="31"/>
  <c r="AZ330" i="31"/>
  <c r="AZ331" i="31"/>
  <c r="AZ332" i="31"/>
  <c r="AZ333" i="31"/>
  <c r="AZ334" i="31"/>
  <c r="AZ335" i="31"/>
  <c r="AZ336" i="31"/>
  <c r="AZ337" i="31"/>
  <c r="AZ338" i="31"/>
  <c r="AZ339" i="31"/>
  <c r="AZ340" i="31"/>
  <c r="AZ341" i="31"/>
  <c r="AZ342" i="31"/>
  <c r="AZ343" i="31"/>
  <c r="AZ344" i="31"/>
  <c r="AZ345" i="31"/>
  <c r="AZ346" i="31"/>
  <c r="AZ347" i="31"/>
  <c r="AZ348" i="31"/>
  <c r="AZ349" i="31"/>
  <c r="AZ350" i="31"/>
  <c r="AZ351" i="31"/>
  <c r="AZ352" i="31"/>
  <c r="AZ353" i="31"/>
  <c r="AZ354" i="31"/>
  <c r="AZ355" i="31"/>
  <c r="AZ356" i="31"/>
  <c r="AZ357" i="31"/>
  <c r="AZ358" i="31"/>
  <c r="AZ359" i="31"/>
  <c r="AZ360" i="31"/>
  <c r="AZ361" i="31"/>
  <c r="AZ362" i="31"/>
  <c r="AZ363" i="31"/>
  <c r="AZ364" i="31"/>
  <c r="AZ365" i="31"/>
  <c r="AZ366" i="31"/>
  <c r="AZ367" i="31"/>
  <c r="AZ368" i="31"/>
  <c r="AZ369" i="31"/>
  <c r="AZ370" i="31"/>
  <c r="AZ371" i="31"/>
  <c r="AZ372" i="31"/>
  <c r="AZ373" i="31"/>
  <c r="AZ374" i="31"/>
  <c r="AZ375" i="31"/>
  <c r="AZ376" i="31"/>
  <c r="AZ377" i="31"/>
  <c r="AZ378" i="31"/>
  <c r="AZ379" i="31"/>
  <c r="AZ380" i="31"/>
  <c r="AZ381" i="31"/>
  <c r="AZ382" i="31"/>
  <c r="AZ383" i="31"/>
  <c r="AZ384" i="31"/>
  <c r="AZ385" i="31"/>
  <c r="AZ386" i="31"/>
  <c r="AZ387" i="31"/>
  <c r="AZ388" i="31"/>
  <c r="AZ389" i="31"/>
  <c r="AZ390" i="31"/>
  <c r="AZ391" i="31"/>
  <c r="AZ392" i="31"/>
  <c r="AZ393" i="31"/>
  <c r="AZ394" i="31"/>
  <c r="AZ395" i="31"/>
  <c r="AZ396" i="31"/>
  <c r="AZ397" i="31"/>
  <c r="AZ398" i="31"/>
  <c r="AZ399" i="31"/>
  <c r="AZ400" i="31"/>
  <c r="AZ401" i="31"/>
  <c r="AZ402" i="31"/>
  <c r="AZ403" i="31"/>
  <c r="AZ404" i="31"/>
  <c r="AZ405" i="31"/>
  <c r="AZ406" i="31"/>
  <c r="AZ407" i="31"/>
  <c r="AZ408" i="31"/>
  <c r="AZ409" i="31"/>
  <c r="AZ410" i="31"/>
  <c r="AZ411" i="31"/>
  <c r="AZ412" i="31"/>
  <c r="AZ413" i="31"/>
  <c r="AZ414" i="31"/>
  <c r="AZ415" i="31"/>
  <c r="AZ416" i="31"/>
  <c r="AZ417" i="31"/>
  <c r="AZ418" i="31"/>
  <c r="AZ419" i="31"/>
  <c r="AZ420" i="31"/>
  <c r="AZ421" i="31"/>
  <c r="AZ422" i="31"/>
  <c r="AZ6" i="31"/>
  <c r="X7" i="31"/>
  <c r="Y7" i="31"/>
  <c r="Z7" i="31"/>
  <c r="AA7" i="31"/>
  <c r="AB7" i="31"/>
  <c r="AC7" i="31"/>
  <c r="AD7" i="31"/>
  <c r="AE7" i="31"/>
  <c r="AF7" i="31"/>
  <c r="AG7" i="31"/>
  <c r="AH7" i="31"/>
  <c r="AI7" i="31"/>
  <c r="AJ7" i="31"/>
  <c r="AK7" i="31"/>
  <c r="AL7" i="31"/>
  <c r="AM7" i="31"/>
  <c r="AN7" i="31"/>
  <c r="AO7" i="31"/>
  <c r="AP7" i="31"/>
  <c r="AQ7" i="31"/>
  <c r="AR7" i="31"/>
  <c r="AS7" i="31"/>
  <c r="AT7" i="31"/>
  <c r="AU7" i="31"/>
  <c r="AV7" i="31"/>
  <c r="AW7" i="31"/>
  <c r="AX7" i="31"/>
  <c r="AY7" i="31"/>
  <c r="X8" i="31"/>
  <c r="Y8" i="31"/>
  <c r="Z8" i="31"/>
  <c r="AA8" i="31"/>
  <c r="AB8" i="31"/>
  <c r="AC8" i="31"/>
  <c r="AD8" i="31"/>
  <c r="AE8" i="31"/>
  <c r="AF8" i="31"/>
  <c r="AG8" i="31"/>
  <c r="AH8" i="31"/>
  <c r="AI8" i="31"/>
  <c r="AJ8" i="31"/>
  <c r="AK8" i="31"/>
  <c r="AL8" i="31"/>
  <c r="AM8" i="31"/>
  <c r="AN8" i="31"/>
  <c r="AO8" i="31"/>
  <c r="AP8" i="31"/>
  <c r="AQ8" i="31"/>
  <c r="AR8" i="31"/>
  <c r="AS8" i="31"/>
  <c r="AT8" i="31"/>
  <c r="AU8" i="31"/>
  <c r="AV8" i="31"/>
  <c r="AW8" i="31"/>
  <c r="AX8" i="31"/>
  <c r="AY8" i="31"/>
  <c r="X9" i="31"/>
  <c r="Y9" i="31"/>
  <c r="Z9" i="31"/>
  <c r="AA9" i="31"/>
  <c r="AB9" i="31"/>
  <c r="AC9" i="31"/>
  <c r="AD9" i="31"/>
  <c r="AE9" i="31"/>
  <c r="AF9" i="31"/>
  <c r="AG9" i="31"/>
  <c r="AH9" i="31"/>
  <c r="AI9" i="31"/>
  <c r="AJ9" i="31"/>
  <c r="AK9" i="31"/>
  <c r="AL9" i="31"/>
  <c r="AM9" i="31"/>
  <c r="AN9" i="31"/>
  <c r="AO9" i="31"/>
  <c r="AP9" i="31"/>
  <c r="AQ9" i="31"/>
  <c r="AR9" i="31"/>
  <c r="AS9" i="31"/>
  <c r="AT9" i="31"/>
  <c r="AU9" i="31"/>
  <c r="AV9" i="31"/>
  <c r="AW9" i="31"/>
  <c r="AX9" i="31"/>
  <c r="AY9" i="31"/>
  <c r="X10" i="31"/>
  <c r="Y10" i="31"/>
  <c r="Z10" i="31"/>
  <c r="AA10" i="31"/>
  <c r="AB10" i="31"/>
  <c r="AC10" i="31"/>
  <c r="AD10" i="31"/>
  <c r="AE10" i="31"/>
  <c r="AF10" i="31"/>
  <c r="AG10" i="31"/>
  <c r="AH10" i="31"/>
  <c r="AI10" i="31"/>
  <c r="AJ10" i="31"/>
  <c r="AK10" i="31"/>
  <c r="AL10" i="31"/>
  <c r="AM10" i="31"/>
  <c r="AN10" i="31"/>
  <c r="AO10" i="31"/>
  <c r="AP10" i="31"/>
  <c r="AQ10" i="31"/>
  <c r="AR10" i="31"/>
  <c r="AS10" i="31"/>
  <c r="AT10" i="31"/>
  <c r="AU10" i="31"/>
  <c r="AV10" i="31"/>
  <c r="AW10" i="31"/>
  <c r="AX10" i="31"/>
  <c r="AY10" i="31"/>
  <c r="X11" i="31"/>
  <c r="Y11" i="31"/>
  <c r="Z11" i="31"/>
  <c r="AA11" i="31"/>
  <c r="AB11" i="31"/>
  <c r="AC11" i="31"/>
  <c r="AD11" i="31"/>
  <c r="AE11" i="31"/>
  <c r="AF11" i="31"/>
  <c r="AG11" i="31"/>
  <c r="AH11" i="31"/>
  <c r="AI11" i="31"/>
  <c r="AJ11" i="31"/>
  <c r="AK11" i="31"/>
  <c r="AL11" i="31"/>
  <c r="AM11" i="31"/>
  <c r="AN11" i="31"/>
  <c r="AO11" i="31"/>
  <c r="AP11" i="31"/>
  <c r="AQ11" i="31"/>
  <c r="AR11" i="31"/>
  <c r="AS11" i="31"/>
  <c r="AT11" i="31"/>
  <c r="AU11" i="31"/>
  <c r="AV11" i="31"/>
  <c r="AW11" i="31"/>
  <c r="AX11" i="31"/>
  <c r="AY11" i="31"/>
  <c r="X12" i="31"/>
  <c r="Y12" i="31"/>
  <c r="Z12" i="31"/>
  <c r="AA12" i="31"/>
  <c r="AB12" i="31"/>
  <c r="AC12" i="31"/>
  <c r="AD12" i="31"/>
  <c r="AE12" i="31"/>
  <c r="AF12" i="31"/>
  <c r="AG12" i="31"/>
  <c r="AH12" i="31"/>
  <c r="AI12" i="31"/>
  <c r="AJ12" i="31"/>
  <c r="AK12" i="31"/>
  <c r="AL12" i="31"/>
  <c r="AM12" i="31"/>
  <c r="AN12" i="31"/>
  <c r="AO12" i="31"/>
  <c r="AP12" i="31"/>
  <c r="AQ12" i="31"/>
  <c r="AR12" i="31"/>
  <c r="AS12" i="31"/>
  <c r="AT12" i="31"/>
  <c r="AU12" i="31"/>
  <c r="AV12" i="31"/>
  <c r="AW12" i="31"/>
  <c r="AX12" i="31"/>
  <c r="AY12" i="31"/>
  <c r="X13" i="31"/>
  <c r="Y13" i="31"/>
  <c r="Z13" i="31"/>
  <c r="AA13" i="31"/>
  <c r="AB13" i="31"/>
  <c r="AC13" i="31"/>
  <c r="AD13" i="31"/>
  <c r="AE13" i="31"/>
  <c r="AF13" i="31"/>
  <c r="AG13" i="31"/>
  <c r="AH13" i="31"/>
  <c r="AI13" i="31"/>
  <c r="AJ13" i="31"/>
  <c r="AK13" i="31"/>
  <c r="AL13" i="31"/>
  <c r="AM13" i="31"/>
  <c r="AN13" i="31"/>
  <c r="AO13" i="31"/>
  <c r="AP13" i="31"/>
  <c r="AQ13" i="31"/>
  <c r="AR13" i="31"/>
  <c r="AS13" i="31"/>
  <c r="AT13" i="31"/>
  <c r="AU13" i="31"/>
  <c r="AV13" i="31"/>
  <c r="AW13" i="31"/>
  <c r="AX13" i="31"/>
  <c r="AY13" i="31"/>
  <c r="X14" i="31"/>
  <c r="Y14" i="31"/>
  <c r="Z14" i="31"/>
  <c r="AA14" i="31"/>
  <c r="AB14" i="31"/>
  <c r="AC14" i="31"/>
  <c r="AD14" i="31"/>
  <c r="AE14" i="31"/>
  <c r="AF14" i="31"/>
  <c r="AG14" i="31"/>
  <c r="AH14" i="31"/>
  <c r="AI14" i="31"/>
  <c r="AJ14" i="31"/>
  <c r="AK14" i="31"/>
  <c r="AL14" i="31"/>
  <c r="AM14" i="31"/>
  <c r="AN14" i="31"/>
  <c r="AO14" i="31"/>
  <c r="AP14" i="31"/>
  <c r="AQ14" i="31"/>
  <c r="AR14" i="31"/>
  <c r="AS14" i="31"/>
  <c r="AT14" i="31"/>
  <c r="AU14" i="31"/>
  <c r="AV14" i="31"/>
  <c r="AW14" i="31"/>
  <c r="AX14" i="31"/>
  <c r="AY14" i="31"/>
  <c r="X15" i="31"/>
  <c r="Y15" i="31"/>
  <c r="Z15" i="31"/>
  <c r="AA15" i="31"/>
  <c r="AB15" i="31"/>
  <c r="AC15" i="31"/>
  <c r="AD15" i="31"/>
  <c r="AE15" i="31"/>
  <c r="AF15" i="31"/>
  <c r="AG15" i="31"/>
  <c r="AH15" i="31"/>
  <c r="AI15" i="31"/>
  <c r="AJ15" i="31"/>
  <c r="AK15" i="31"/>
  <c r="AL15" i="31"/>
  <c r="AM15" i="31"/>
  <c r="AN15" i="31"/>
  <c r="AO15" i="31"/>
  <c r="AP15" i="31"/>
  <c r="AQ15" i="31"/>
  <c r="AR15" i="31"/>
  <c r="AS15" i="31"/>
  <c r="AT15" i="31"/>
  <c r="AU15" i="31"/>
  <c r="AV15" i="31"/>
  <c r="AW15" i="31"/>
  <c r="AX15" i="31"/>
  <c r="AY15" i="31"/>
  <c r="X16" i="31"/>
  <c r="Y16" i="31"/>
  <c r="Z16" i="31"/>
  <c r="AA16" i="31"/>
  <c r="AB16" i="31"/>
  <c r="AC16" i="31"/>
  <c r="AD16" i="31"/>
  <c r="AE16" i="31"/>
  <c r="AF16" i="31"/>
  <c r="AG16" i="31"/>
  <c r="AH16" i="31"/>
  <c r="AI16" i="31"/>
  <c r="AJ16" i="31"/>
  <c r="AK16" i="31"/>
  <c r="AL16" i="31"/>
  <c r="AM16" i="31"/>
  <c r="AN16" i="31"/>
  <c r="AO16" i="31"/>
  <c r="AP16" i="31"/>
  <c r="AQ16" i="31"/>
  <c r="AR16" i="31"/>
  <c r="AS16" i="31"/>
  <c r="AT16" i="31"/>
  <c r="AU16" i="31"/>
  <c r="AV16" i="31"/>
  <c r="AW16" i="31"/>
  <c r="AX16" i="31"/>
  <c r="AY16" i="31"/>
  <c r="X17" i="31"/>
  <c r="Y17" i="31"/>
  <c r="Z17" i="31"/>
  <c r="AA17" i="31"/>
  <c r="AB17" i="31"/>
  <c r="AC17" i="31"/>
  <c r="AD17" i="31"/>
  <c r="AE17" i="31"/>
  <c r="AF17" i="31"/>
  <c r="AG17" i="31"/>
  <c r="AH17" i="31"/>
  <c r="AI17" i="31"/>
  <c r="AJ17" i="31"/>
  <c r="AK17" i="31"/>
  <c r="AL17" i="31"/>
  <c r="AM17" i="31"/>
  <c r="AN17" i="31"/>
  <c r="AO17" i="31"/>
  <c r="AP17" i="31"/>
  <c r="AQ17" i="31"/>
  <c r="AR17" i="31"/>
  <c r="AS17" i="31"/>
  <c r="AT17" i="31"/>
  <c r="AU17" i="31"/>
  <c r="AV17" i="31"/>
  <c r="AW17" i="31"/>
  <c r="AX17" i="31"/>
  <c r="AY17" i="31"/>
  <c r="X18" i="31"/>
  <c r="Y18" i="31"/>
  <c r="Z18" i="31"/>
  <c r="AA18" i="31"/>
  <c r="AB18" i="31"/>
  <c r="AC18" i="31"/>
  <c r="AD18" i="31"/>
  <c r="AE18" i="31"/>
  <c r="AF18" i="31"/>
  <c r="AG18" i="31"/>
  <c r="AH18" i="31"/>
  <c r="AI18" i="31"/>
  <c r="AJ18" i="31"/>
  <c r="AK18" i="31"/>
  <c r="AL18" i="31"/>
  <c r="AM18" i="31"/>
  <c r="AN18" i="31"/>
  <c r="AO18" i="31"/>
  <c r="AP18" i="31"/>
  <c r="AQ18" i="31"/>
  <c r="AR18" i="31"/>
  <c r="AS18" i="31"/>
  <c r="AT18" i="31"/>
  <c r="AU18" i="31"/>
  <c r="AV18" i="31"/>
  <c r="AW18" i="31"/>
  <c r="AX18" i="31"/>
  <c r="AY18" i="31"/>
  <c r="X19" i="31"/>
  <c r="Y19" i="31"/>
  <c r="Z19" i="31"/>
  <c r="AA19" i="31"/>
  <c r="AB19" i="31"/>
  <c r="AC19" i="31"/>
  <c r="AD19" i="31"/>
  <c r="AE19" i="31"/>
  <c r="AF19" i="31"/>
  <c r="AG19" i="31"/>
  <c r="AH19" i="31"/>
  <c r="AI19" i="31"/>
  <c r="AJ19" i="31"/>
  <c r="AK19" i="31"/>
  <c r="AL19" i="31"/>
  <c r="AM19" i="31"/>
  <c r="AN19" i="31"/>
  <c r="AO19" i="31"/>
  <c r="AP19" i="31"/>
  <c r="AQ19" i="31"/>
  <c r="AR19" i="31"/>
  <c r="AS19" i="31"/>
  <c r="AT19" i="31"/>
  <c r="AU19" i="31"/>
  <c r="AV19" i="31"/>
  <c r="AW19" i="31"/>
  <c r="AX19" i="31"/>
  <c r="AY19" i="31"/>
  <c r="X20" i="31"/>
  <c r="Y20" i="31"/>
  <c r="Z20" i="31"/>
  <c r="AA20" i="31"/>
  <c r="AB20" i="31"/>
  <c r="AC20" i="31"/>
  <c r="AD20" i="31"/>
  <c r="AE20" i="31"/>
  <c r="AF20" i="31"/>
  <c r="AG20" i="31"/>
  <c r="AH20" i="31"/>
  <c r="AI20" i="31"/>
  <c r="AJ20" i="31"/>
  <c r="AK20" i="31"/>
  <c r="AL20" i="31"/>
  <c r="AM20" i="31"/>
  <c r="AN20" i="31"/>
  <c r="AO20" i="31"/>
  <c r="AP20" i="31"/>
  <c r="AQ20" i="31"/>
  <c r="AR20" i="31"/>
  <c r="AS20" i="31"/>
  <c r="AT20" i="31"/>
  <c r="AU20" i="31"/>
  <c r="AV20" i="31"/>
  <c r="AW20" i="31"/>
  <c r="AX20" i="31"/>
  <c r="AY20" i="31"/>
  <c r="X21" i="31"/>
  <c r="Y21" i="31"/>
  <c r="Z21" i="31"/>
  <c r="AA21" i="31"/>
  <c r="AB21" i="31"/>
  <c r="AC21" i="31"/>
  <c r="AD21" i="31"/>
  <c r="AE21" i="31"/>
  <c r="AF21" i="31"/>
  <c r="AG21" i="31"/>
  <c r="AH21" i="31"/>
  <c r="AI21" i="31"/>
  <c r="AJ21" i="31"/>
  <c r="AK21" i="31"/>
  <c r="AL21" i="31"/>
  <c r="AM21" i="31"/>
  <c r="AN21" i="31"/>
  <c r="AO21" i="31"/>
  <c r="AP21" i="31"/>
  <c r="AQ21" i="31"/>
  <c r="AR21" i="31"/>
  <c r="AS21" i="31"/>
  <c r="AT21" i="31"/>
  <c r="AU21" i="31"/>
  <c r="AV21" i="31"/>
  <c r="AW21" i="31"/>
  <c r="AX21" i="31"/>
  <c r="AY21" i="31"/>
  <c r="X22" i="31"/>
  <c r="Y22" i="31"/>
  <c r="Z22" i="31"/>
  <c r="AA22" i="31"/>
  <c r="AB22" i="31"/>
  <c r="AC22" i="31"/>
  <c r="AD22" i="31"/>
  <c r="AE22" i="31"/>
  <c r="AF22" i="31"/>
  <c r="AG22" i="31"/>
  <c r="AH22" i="31"/>
  <c r="AI22" i="31"/>
  <c r="AJ22" i="31"/>
  <c r="AK22" i="31"/>
  <c r="AL22" i="31"/>
  <c r="AM22" i="31"/>
  <c r="AN22" i="31"/>
  <c r="AO22" i="31"/>
  <c r="AP22" i="31"/>
  <c r="AQ22" i="31"/>
  <c r="AR22" i="31"/>
  <c r="AS22" i="31"/>
  <c r="AT22" i="31"/>
  <c r="AU22" i="31"/>
  <c r="AV22" i="31"/>
  <c r="AW22" i="31"/>
  <c r="AX22" i="31"/>
  <c r="AY22" i="31"/>
  <c r="X23" i="31"/>
  <c r="Y23" i="31"/>
  <c r="Z23" i="31"/>
  <c r="AA23" i="31"/>
  <c r="AB23" i="31"/>
  <c r="AC23" i="31"/>
  <c r="AD23" i="31"/>
  <c r="AE23" i="31"/>
  <c r="AF23" i="31"/>
  <c r="AG23" i="31"/>
  <c r="AH23" i="31"/>
  <c r="AI23" i="31"/>
  <c r="AJ23" i="31"/>
  <c r="AK23" i="31"/>
  <c r="AL23" i="31"/>
  <c r="AM23" i="31"/>
  <c r="AN23" i="31"/>
  <c r="AO23" i="31"/>
  <c r="AP23" i="31"/>
  <c r="AQ23" i="31"/>
  <c r="AR23" i="31"/>
  <c r="AS23" i="31"/>
  <c r="AT23" i="31"/>
  <c r="AU23" i="31"/>
  <c r="AV23" i="31"/>
  <c r="AW23" i="31"/>
  <c r="AX23" i="31"/>
  <c r="AY23" i="31"/>
  <c r="X24" i="31"/>
  <c r="Y24" i="31"/>
  <c r="Z24" i="31"/>
  <c r="AA24" i="31"/>
  <c r="AB24" i="31"/>
  <c r="AC24" i="31"/>
  <c r="AD24" i="31"/>
  <c r="AE24" i="31"/>
  <c r="AF24" i="31"/>
  <c r="AG24" i="31"/>
  <c r="AH24" i="31"/>
  <c r="AI24" i="31"/>
  <c r="AJ24" i="31"/>
  <c r="AK24" i="31"/>
  <c r="AL24" i="31"/>
  <c r="AM24" i="31"/>
  <c r="AN24" i="31"/>
  <c r="AO24" i="31"/>
  <c r="AP24" i="31"/>
  <c r="AQ24" i="31"/>
  <c r="AR24" i="31"/>
  <c r="AS24" i="31"/>
  <c r="AT24" i="31"/>
  <c r="AU24" i="31"/>
  <c r="AV24" i="31"/>
  <c r="AW24" i="31"/>
  <c r="AX24" i="31"/>
  <c r="AY24" i="31"/>
  <c r="X25" i="31"/>
  <c r="Y25" i="31"/>
  <c r="Z25" i="31"/>
  <c r="AA25" i="31"/>
  <c r="AB25" i="31"/>
  <c r="AC25" i="31"/>
  <c r="AD25" i="31"/>
  <c r="AE25" i="31"/>
  <c r="AF25" i="31"/>
  <c r="AG25" i="31"/>
  <c r="AH25" i="31"/>
  <c r="AI25" i="31"/>
  <c r="AJ25" i="31"/>
  <c r="AK25" i="31"/>
  <c r="AL25" i="31"/>
  <c r="AM25" i="31"/>
  <c r="AN25" i="31"/>
  <c r="AO25" i="31"/>
  <c r="AP25" i="31"/>
  <c r="AQ25" i="31"/>
  <c r="AR25" i="31"/>
  <c r="AS25" i="31"/>
  <c r="AT25" i="31"/>
  <c r="AU25" i="31"/>
  <c r="AV25" i="31"/>
  <c r="AW25" i="31"/>
  <c r="AX25" i="31"/>
  <c r="AY25" i="31"/>
  <c r="X26" i="31"/>
  <c r="Y26" i="31"/>
  <c r="Z26" i="31"/>
  <c r="AA26" i="31"/>
  <c r="AB26" i="31"/>
  <c r="AC26" i="31"/>
  <c r="AD26" i="31"/>
  <c r="AE26" i="31"/>
  <c r="AF26" i="31"/>
  <c r="AG26" i="31"/>
  <c r="AH26" i="31"/>
  <c r="AI26" i="31"/>
  <c r="AJ26" i="31"/>
  <c r="AK26" i="31"/>
  <c r="AL26" i="31"/>
  <c r="AM26" i="31"/>
  <c r="AN26" i="31"/>
  <c r="AO26" i="31"/>
  <c r="AP26" i="31"/>
  <c r="AQ26" i="31"/>
  <c r="AR26" i="31"/>
  <c r="AS26" i="31"/>
  <c r="AT26" i="31"/>
  <c r="AU26" i="31"/>
  <c r="AV26" i="31"/>
  <c r="AW26" i="31"/>
  <c r="AX26" i="31"/>
  <c r="AY26" i="31"/>
  <c r="X27" i="31"/>
  <c r="Y27" i="31"/>
  <c r="Z27" i="31"/>
  <c r="AA27" i="31"/>
  <c r="AB27" i="31"/>
  <c r="AC27" i="31"/>
  <c r="AD27" i="31"/>
  <c r="AE27" i="31"/>
  <c r="AF27" i="31"/>
  <c r="AG27" i="31"/>
  <c r="AH27" i="31"/>
  <c r="AI27" i="31"/>
  <c r="AJ27" i="31"/>
  <c r="AK27" i="31"/>
  <c r="AL27" i="31"/>
  <c r="AM27" i="31"/>
  <c r="AN27" i="31"/>
  <c r="AO27" i="31"/>
  <c r="AP27" i="31"/>
  <c r="AQ27" i="31"/>
  <c r="AR27" i="31"/>
  <c r="AS27" i="31"/>
  <c r="AT27" i="31"/>
  <c r="AU27" i="31"/>
  <c r="AV27" i="31"/>
  <c r="AW27" i="31"/>
  <c r="AX27" i="31"/>
  <c r="AY27" i="31"/>
  <c r="X28" i="31"/>
  <c r="Y28" i="31"/>
  <c r="Z28" i="31"/>
  <c r="AA28" i="31"/>
  <c r="AB28" i="31"/>
  <c r="AC28" i="31"/>
  <c r="AD28" i="31"/>
  <c r="AE28" i="31"/>
  <c r="AF28" i="31"/>
  <c r="AG28" i="31"/>
  <c r="AH28" i="31"/>
  <c r="AI28" i="31"/>
  <c r="AJ28" i="31"/>
  <c r="AK28" i="31"/>
  <c r="AL28" i="31"/>
  <c r="AM28" i="31"/>
  <c r="AN28" i="31"/>
  <c r="AO28" i="31"/>
  <c r="AP28" i="31"/>
  <c r="AQ28" i="31"/>
  <c r="AR28" i="31"/>
  <c r="AS28" i="31"/>
  <c r="AT28" i="31"/>
  <c r="AU28" i="31"/>
  <c r="AV28" i="31"/>
  <c r="AW28" i="31"/>
  <c r="AX28" i="31"/>
  <c r="AY28" i="31"/>
  <c r="X29" i="31"/>
  <c r="Y29" i="31"/>
  <c r="Z29" i="31"/>
  <c r="AA29" i="31"/>
  <c r="AB29" i="31"/>
  <c r="AC29" i="31"/>
  <c r="AD29" i="31"/>
  <c r="AE29" i="31"/>
  <c r="AF29" i="31"/>
  <c r="AG29" i="31"/>
  <c r="AH29" i="31"/>
  <c r="AI29" i="31"/>
  <c r="AJ29" i="31"/>
  <c r="AK29" i="31"/>
  <c r="AL29" i="31"/>
  <c r="AM29" i="31"/>
  <c r="AN29" i="31"/>
  <c r="AO29" i="31"/>
  <c r="AP29" i="31"/>
  <c r="AQ29" i="31"/>
  <c r="AR29" i="31"/>
  <c r="AS29" i="31"/>
  <c r="AT29" i="31"/>
  <c r="AU29" i="31"/>
  <c r="AV29" i="31"/>
  <c r="AW29" i="31"/>
  <c r="AX29" i="31"/>
  <c r="AY29" i="31"/>
  <c r="X30" i="31"/>
  <c r="Y30" i="31"/>
  <c r="Z30" i="31"/>
  <c r="AA30" i="31"/>
  <c r="AB30" i="31"/>
  <c r="AC30" i="31"/>
  <c r="AD30" i="31"/>
  <c r="AE30" i="31"/>
  <c r="AF30" i="31"/>
  <c r="AG30" i="31"/>
  <c r="AH30" i="31"/>
  <c r="AI30" i="31"/>
  <c r="AJ30" i="31"/>
  <c r="AK30" i="31"/>
  <c r="AL30" i="31"/>
  <c r="AM30" i="31"/>
  <c r="AN30" i="31"/>
  <c r="AO30" i="31"/>
  <c r="AP30" i="31"/>
  <c r="AQ30" i="31"/>
  <c r="AR30" i="31"/>
  <c r="AS30" i="31"/>
  <c r="AT30" i="31"/>
  <c r="AU30" i="31"/>
  <c r="AV30" i="31"/>
  <c r="AW30" i="31"/>
  <c r="AX30" i="31"/>
  <c r="AY30" i="31"/>
  <c r="X31" i="31"/>
  <c r="Y31" i="31"/>
  <c r="Z31" i="31"/>
  <c r="AA31" i="31"/>
  <c r="AB31" i="31"/>
  <c r="AC31" i="31"/>
  <c r="AD31" i="31"/>
  <c r="AE31" i="31"/>
  <c r="AF31" i="31"/>
  <c r="AG31" i="31"/>
  <c r="AH31" i="31"/>
  <c r="AI31" i="31"/>
  <c r="AJ31" i="31"/>
  <c r="AK31" i="31"/>
  <c r="AL31" i="31"/>
  <c r="AM31" i="31"/>
  <c r="AN31" i="31"/>
  <c r="AO31" i="31"/>
  <c r="AP31" i="31"/>
  <c r="AQ31" i="31"/>
  <c r="AR31" i="31"/>
  <c r="AS31" i="31"/>
  <c r="AT31" i="31"/>
  <c r="AU31" i="31"/>
  <c r="AV31" i="31"/>
  <c r="AW31" i="31"/>
  <c r="AX31" i="31"/>
  <c r="AY31" i="31"/>
  <c r="X32" i="31"/>
  <c r="Y32" i="31"/>
  <c r="Z32" i="31"/>
  <c r="AA32" i="31"/>
  <c r="AB32" i="31"/>
  <c r="AC32" i="31"/>
  <c r="AD32" i="31"/>
  <c r="AE32" i="31"/>
  <c r="AF32" i="31"/>
  <c r="AG32" i="31"/>
  <c r="AH32" i="31"/>
  <c r="AI32" i="31"/>
  <c r="AJ32" i="31"/>
  <c r="AK32" i="31"/>
  <c r="AL32" i="31"/>
  <c r="AM32" i="31"/>
  <c r="AN32" i="31"/>
  <c r="AO32" i="31"/>
  <c r="AP32" i="31"/>
  <c r="AQ32" i="31"/>
  <c r="AR32" i="31"/>
  <c r="AS32" i="31"/>
  <c r="AT32" i="31"/>
  <c r="AU32" i="31"/>
  <c r="AV32" i="31"/>
  <c r="AW32" i="31"/>
  <c r="AX32" i="31"/>
  <c r="AY32" i="31"/>
  <c r="X33" i="31"/>
  <c r="Y33" i="31"/>
  <c r="Z33" i="31"/>
  <c r="AA33" i="31"/>
  <c r="AB33" i="31"/>
  <c r="AC33" i="31"/>
  <c r="AD33" i="31"/>
  <c r="AE33" i="31"/>
  <c r="AF33" i="31"/>
  <c r="AG33" i="31"/>
  <c r="AH33" i="31"/>
  <c r="AI33" i="31"/>
  <c r="AJ33" i="31"/>
  <c r="AK33" i="31"/>
  <c r="AL33" i="31"/>
  <c r="AM33" i="31"/>
  <c r="AN33" i="31"/>
  <c r="AO33" i="31"/>
  <c r="AP33" i="31"/>
  <c r="AQ33" i="31"/>
  <c r="AR33" i="31"/>
  <c r="AS33" i="31"/>
  <c r="AT33" i="31"/>
  <c r="AU33" i="31"/>
  <c r="AV33" i="31"/>
  <c r="AW33" i="31"/>
  <c r="AX33" i="31"/>
  <c r="AY33" i="31"/>
  <c r="X34" i="31"/>
  <c r="Y34" i="31"/>
  <c r="Z34" i="31"/>
  <c r="AA34" i="31"/>
  <c r="AB34" i="31"/>
  <c r="AC34" i="31"/>
  <c r="AD34" i="31"/>
  <c r="AE34" i="31"/>
  <c r="AF34" i="31"/>
  <c r="AG34" i="31"/>
  <c r="AH34" i="31"/>
  <c r="AI34" i="31"/>
  <c r="AJ34" i="31"/>
  <c r="AK34" i="31"/>
  <c r="AL34" i="31"/>
  <c r="AM34" i="31"/>
  <c r="AN34" i="31"/>
  <c r="AO34" i="31"/>
  <c r="AP34" i="31"/>
  <c r="AQ34" i="31"/>
  <c r="AR34" i="31"/>
  <c r="AS34" i="31"/>
  <c r="AT34" i="31"/>
  <c r="AU34" i="31"/>
  <c r="AV34" i="31"/>
  <c r="AW34" i="31"/>
  <c r="AX34" i="31"/>
  <c r="AY34" i="31"/>
  <c r="X35" i="31"/>
  <c r="Y35" i="31"/>
  <c r="Z35" i="31"/>
  <c r="AA35" i="31"/>
  <c r="AB35" i="31"/>
  <c r="AC35" i="31"/>
  <c r="AD35" i="31"/>
  <c r="AE35" i="31"/>
  <c r="AF35" i="31"/>
  <c r="AG35" i="31"/>
  <c r="AH35" i="31"/>
  <c r="AI35" i="31"/>
  <c r="AJ35" i="31"/>
  <c r="AK35" i="31"/>
  <c r="AL35" i="31"/>
  <c r="AM35" i="31"/>
  <c r="AN35" i="31"/>
  <c r="AO35" i="31"/>
  <c r="AP35" i="31"/>
  <c r="AQ35" i="31"/>
  <c r="AR35" i="31"/>
  <c r="AS35" i="31"/>
  <c r="AT35" i="31"/>
  <c r="AU35" i="31"/>
  <c r="AV35" i="31"/>
  <c r="AW35" i="31"/>
  <c r="AX35" i="31"/>
  <c r="AY35" i="31"/>
  <c r="X36" i="31"/>
  <c r="Y36" i="31"/>
  <c r="Z36" i="31"/>
  <c r="AA36" i="31"/>
  <c r="AB36" i="31"/>
  <c r="AC36" i="31"/>
  <c r="AD36" i="31"/>
  <c r="AE36" i="31"/>
  <c r="AF36" i="31"/>
  <c r="AG36" i="31"/>
  <c r="AH36" i="31"/>
  <c r="AI36" i="31"/>
  <c r="AJ36" i="31"/>
  <c r="AK36" i="31"/>
  <c r="AL36" i="31"/>
  <c r="AM36" i="31"/>
  <c r="AN36" i="31"/>
  <c r="AO36" i="31"/>
  <c r="AP36" i="31"/>
  <c r="AQ36" i="31"/>
  <c r="AR36" i="31"/>
  <c r="AS36" i="31"/>
  <c r="AT36" i="31"/>
  <c r="AU36" i="31"/>
  <c r="AV36" i="31"/>
  <c r="AW36" i="31"/>
  <c r="AX36" i="31"/>
  <c r="AY36" i="31"/>
  <c r="X37" i="31"/>
  <c r="Y37" i="31"/>
  <c r="Z37" i="31"/>
  <c r="AA37" i="31"/>
  <c r="AB37" i="31"/>
  <c r="AC37" i="31"/>
  <c r="AD37" i="31"/>
  <c r="AE37" i="31"/>
  <c r="AF37" i="31"/>
  <c r="AG37" i="31"/>
  <c r="AH37" i="31"/>
  <c r="AI37" i="31"/>
  <c r="AJ37" i="31"/>
  <c r="AK37" i="31"/>
  <c r="AL37" i="31"/>
  <c r="AM37" i="31"/>
  <c r="AN37" i="31"/>
  <c r="AO37" i="31"/>
  <c r="AP37" i="31"/>
  <c r="AQ37" i="31"/>
  <c r="AR37" i="31"/>
  <c r="AS37" i="31"/>
  <c r="AT37" i="31"/>
  <c r="AU37" i="31"/>
  <c r="AV37" i="31"/>
  <c r="AW37" i="31"/>
  <c r="AX37" i="31"/>
  <c r="AY37" i="31"/>
  <c r="X38" i="31"/>
  <c r="Y38" i="31"/>
  <c r="Z38" i="31"/>
  <c r="AA38" i="31"/>
  <c r="AB38" i="31"/>
  <c r="AC38" i="31"/>
  <c r="AD38" i="31"/>
  <c r="AE38" i="31"/>
  <c r="AF38" i="31"/>
  <c r="AG38" i="31"/>
  <c r="AH38" i="31"/>
  <c r="AI38" i="31"/>
  <c r="AJ38" i="31"/>
  <c r="AK38" i="31"/>
  <c r="AL38" i="31"/>
  <c r="AM38" i="31"/>
  <c r="AN38" i="31"/>
  <c r="AO38" i="31"/>
  <c r="AP38" i="31"/>
  <c r="AQ38" i="31"/>
  <c r="AR38" i="31"/>
  <c r="AS38" i="31"/>
  <c r="AT38" i="31"/>
  <c r="AU38" i="31"/>
  <c r="AV38" i="31"/>
  <c r="AW38" i="31"/>
  <c r="AX38" i="31"/>
  <c r="AY38" i="31"/>
  <c r="X39" i="31"/>
  <c r="Y39" i="31"/>
  <c r="Z39" i="31"/>
  <c r="AA39" i="31"/>
  <c r="AB39" i="31"/>
  <c r="AC39" i="31"/>
  <c r="AD39" i="31"/>
  <c r="AE39" i="31"/>
  <c r="AF39" i="31"/>
  <c r="AG39" i="31"/>
  <c r="AH39" i="31"/>
  <c r="AI39" i="31"/>
  <c r="AJ39" i="31"/>
  <c r="AK39" i="31"/>
  <c r="AL39" i="31"/>
  <c r="AM39" i="31"/>
  <c r="AN39" i="31"/>
  <c r="AO39" i="31"/>
  <c r="AP39" i="31"/>
  <c r="AQ39" i="31"/>
  <c r="AR39" i="31"/>
  <c r="AS39" i="31"/>
  <c r="AT39" i="31"/>
  <c r="AU39" i="31"/>
  <c r="AV39" i="31"/>
  <c r="AW39" i="31"/>
  <c r="AX39" i="31"/>
  <c r="AY39" i="31"/>
  <c r="X40" i="31"/>
  <c r="Y40" i="31"/>
  <c r="Z40" i="31"/>
  <c r="AA40" i="31"/>
  <c r="AB40" i="31"/>
  <c r="AC40" i="31"/>
  <c r="AD40" i="31"/>
  <c r="AE40" i="31"/>
  <c r="AF40" i="31"/>
  <c r="AG40" i="31"/>
  <c r="AH40" i="31"/>
  <c r="AI40" i="31"/>
  <c r="AJ40" i="31"/>
  <c r="AK40" i="31"/>
  <c r="AL40" i="31"/>
  <c r="AM40" i="31"/>
  <c r="AN40" i="31"/>
  <c r="AO40" i="31"/>
  <c r="AP40" i="31"/>
  <c r="AQ40" i="31"/>
  <c r="AR40" i="31"/>
  <c r="AS40" i="31"/>
  <c r="AT40" i="31"/>
  <c r="AU40" i="31"/>
  <c r="AV40" i="31"/>
  <c r="AW40" i="31"/>
  <c r="AX40" i="31"/>
  <c r="AY40" i="31"/>
  <c r="X41" i="31"/>
  <c r="Y41" i="31"/>
  <c r="Z41" i="31"/>
  <c r="AA41" i="31"/>
  <c r="AB41" i="31"/>
  <c r="AC41" i="31"/>
  <c r="AD41" i="31"/>
  <c r="AE41" i="31"/>
  <c r="AF41" i="31"/>
  <c r="AG41" i="31"/>
  <c r="AH41" i="31"/>
  <c r="AI41" i="31"/>
  <c r="AJ41" i="31"/>
  <c r="AK41" i="31"/>
  <c r="AL41" i="31"/>
  <c r="AM41" i="31"/>
  <c r="AN41" i="31"/>
  <c r="AO41" i="31"/>
  <c r="AP41" i="31"/>
  <c r="AQ41" i="31"/>
  <c r="AR41" i="31"/>
  <c r="AS41" i="31"/>
  <c r="AT41" i="31"/>
  <c r="AU41" i="31"/>
  <c r="AV41" i="31"/>
  <c r="AW41" i="31"/>
  <c r="AX41" i="31"/>
  <c r="AY41" i="31"/>
  <c r="X42" i="31"/>
  <c r="Y42" i="31"/>
  <c r="Z42" i="31"/>
  <c r="AA42" i="31"/>
  <c r="AB42" i="31"/>
  <c r="AC42" i="31"/>
  <c r="AD42" i="31"/>
  <c r="AE42" i="31"/>
  <c r="AF42" i="31"/>
  <c r="AG42" i="31"/>
  <c r="AH42" i="31"/>
  <c r="AI42" i="31"/>
  <c r="AJ42" i="31"/>
  <c r="AK42" i="31"/>
  <c r="AL42" i="31"/>
  <c r="AM42" i="31"/>
  <c r="AN42" i="31"/>
  <c r="AO42" i="31"/>
  <c r="AP42" i="31"/>
  <c r="AQ42" i="31"/>
  <c r="AR42" i="31"/>
  <c r="AS42" i="31"/>
  <c r="AT42" i="31"/>
  <c r="AU42" i="31"/>
  <c r="AV42" i="31"/>
  <c r="AW42" i="31"/>
  <c r="AX42" i="31"/>
  <c r="AY42" i="31"/>
  <c r="X43" i="31"/>
  <c r="Y43" i="31"/>
  <c r="Z43" i="31"/>
  <c r="AA43" i="31"/>
  <c r="AB43" i="31"/>
  <c r="AC43" i="31"/>
  <c r="AD43" i="31"/>
  <c r="AE43" i="31"/>
  <c r="AF43" i="31"/>
  <c r="AG43" i="31"/>
  <c r="AH43" i="31"/>
  <c r="AI43" i="31"/>
  <c r="AJ43" i="31"/>
  <c r="AK43" i="31"/>
  <c r="AL43" i="31"/>
  <c r="AM43" i="31"/>
  <c r="AN43" i="31"/>
  <c r="AO43" i="31"/>
  <c r="AP43" i="31"/>
  <c r="AQ43" i="31"/>
  <c r="AR43" i="31"/>
  <c r="AS43" i="31"/>
  <c r="AT43" i="31"/>
  <c r="AU43" i="31"/>
  <c r="AV43" i="31"/>
  <c r="AW43" i="31"/>
  <c r="AX43" i="31"/>
  <c r="AY43" i="31"/>
  <c r="X44" i="31"/>
  <c r="Y44" i="31"/>
  <c r="Z44" i="31"/>
  <c r="AA44" i="31"/>
  <c r="AB44" i="31"/>
  <c r="AC44" i="31"/>
  <c r="AD44" i="31"/>
  <c r="AE44" i="31"/>
  <c r="AF44" i="31"/>
  <c r="AG44" i="31"/>
  <c r="AH44" i="31"/>
  <c r="AI44" i="31"/>
  <c r="AJ44" i="31"/>
  <c r="AK44" i="31"/>
  <c r="AL44" i="31"/>
  <c r="AM44" i="31"/>
  <c r="AN44" i="31"/>
  <c r="AO44" i="31"/>
  <c r="AP44" i="31"/>
  <c r="AQ44" i="31"/>
  <c r="AR44" i="31"/>
  <c r="AS44" i="31"/>
  <c r="AT44" i="31"/>
  <c r="AU44" i="31"/>
  <c r="AV44" i="31"/>
  <c r="AW44" i="31"/>
  <c r="AX44" i="31"/>
  <c r="AY44" i="31"/>
  <c r="X45" i="31"/>
  <c r="Y45" i="31"/>
  <c r="Z45" i="31"/>
  <c r="AA45" i="31"/>
  <c r="AB45" i="31"/>
  <c r="AC45" i="31"/>
  <c r="AD45" i="31"/>
  <c r="AE45" i="31"/>
  <c r="AF45" i="31"/>
  <c r="AG45" i="31"/>
  <c r="AH45" i="31"/>
  <c r="AI45" i="31"/>
  <c r="AJ45" i="31"/>
  <c r="AK45" i="31"/>
  <c r="AL45" i="31"/>
  <c r="AM45" i="31"/>
  <c r="AN45" i="31"/>
  <c r="AO45" i="31"/>
  <c r="AP45" i="31"/>
  <c r="AQ45" i="31"/>
  <c r="AR45" i="31"/>
  <c r="AS45" i="31"/>
  <c r="AT45" i="31"/>
  <c r="AU45" i="31"/>
  <c r="AV45" i="31"/>
  <c r="AW45" i="31"/>
  <c r="AX45" i="31"/>
  <c r="AY45" i="31"/>
  <c r="X46" i="31"/>
  <c r="Y46" i="31"/>
  <c r="Z46" i="31"/>
  <c r="AA46" i="31"/>
  <c r="AB46" i="31"/>
  <c r="AC46" i="31"/>
  <c r="AD46" i="31"/>
  <c r="AE46" i="31"/>
  <c r="AF46" i="31"/>
  <c r="AG46" i="31"/>
  <c r="AH46" i="31"/>
  <c r="AI46" i="31"/>
  <c r="AJ46" i="31"/>
  <c r="AK46" i="31"/>
  <c r="AL46" i="31"/>
  <c r="AM46" i="31"/>
  <c r="AN46" i="31"/>
  <c r="AO46" i="31"/>
  <c r="AP46" i="31"/>
  <c r="AQ46" i="31"/>
  <c r="AR46" i="31"/>
  <c r="AS46" i="31"/>
  <c r="AT46" i="31"/>
  <c r="AU46" i="31"/>
  <c r="AV46" i="31"/>
  <c r="AW46" i="31"/>
  <c r="AX46" i="31"/>
  <c r="AY46" i="31"/>
  <c r="X47" i="31"/>
  <c r="Y47" i="31"/>
  <c r="Z47" i="31"/>
  <c r="AA47" i="31"/>
  <c r="AB47" i="31"/>
  <c r="AC47" i="31"/>
  <c r="AD47" i="31"/>
  <c r="AE47" i="31"/>
  <c r="AF47" i="31"/>
  <c r="AG47" i="31"/>
  <c r="AH47" i="31"/>
  <c r="AI47" i="31"/>
  <c r="AJ47" i="31"/>
  <c r="AK47" i="31"/>
  <c r="AL47" i="31"/>
  <c r="AM47" i="31"/>
  <c r="AN47" i="31"/>
  <c r="AO47" i="31"/>
  <c r="AP47" i="31"/>
  <c r="AQ47" i="31"/>
  <c r="AR47" i="31"/>
  <c r="AS47" i="31"/>
  <c r="AT47" i="31"/>
  <c r="AU47" i="31"/>
  <c r="AV47" i="31"/>
  <c r="AW47" i="31"/>
  <c r="AX47" i="31"/>
  <c r="AY47" i="31"/>
  <c r="X48" i="31"/>
  <c r="Y48" i="31"/>
  <c r="Z48" i="31"/>
  <c r="AA48" i="31"/>
  <c r="AB48" i="31"/>
  <c r="AC48" i="31"/>
  <c r="AD48" i="31"/>
  <c r="AE48" i="31"/>
  <c r="AF48" i="31"/>
  <c r="AG48" i="31"/>
  <c r="AH48" i="31"/>
  <c r="AI48" i="31"/>
  <c r="AJ48" i="31"/>
  <c r="AK48" i="31"/>
  <c r="AL48" i="31"/>
  <c r="AM48" i="31"/>
  <c r="AN48" i="31"/>
  <c r="AO48" i="31"/>
  <c r="AP48" i="31"/>
  <c r="AQ48" i="31"/>
  <c r="AR48" i="31"/>
  <c r="AS48" i="31"/>
  <c r="AT48" i="31"/>
  <c r="AU48" i="31"/>
  <c r="AV48" i="31"/>
  <c r="AW48" i="31"/>
  <c r="AX48" i="31"/>
  <c r="AY48" i="31"/>
  <c r="X49" i="31"/>
  <c r="Y49" i="31"/>
  <c r="Z49" i="31"/>
  <c r="AA49" i="31"/>
  <c r="AB49" i="31"/>
  <c r="AC49" i="31"/>
  <c r="AD49" i="31"/>
  <c r="AE49" i="31"/>
  <c r="AF49" i="31"/>
  <c r="AG49" i="31"/>
  <c r="AH49" i="31"/>
  <c r="AI49" i="31"/>
  <c r="AJ49" i="31"/>
  <c r="AK49" i="31"/>
  <c r="AL49" i="31"/>
  <c r="AM49" i="31"/>
  <c r="AN49" i="31"/>
  <c r="AO49" i="31"/>
  <c r="AP49" i="31"/>
  <c r="AQ49" i="31"/>
  <c r="AR49" i="31"/>
  <c r="AS49" i="31"/>
  <c r="AT49" i="31"/>
  <c r="AU49" i="31"/>
  <c r="AV49" i="31"/>
  <c r="AW49" i="31"/>
  <c r="AX49" i="31"/>
  <c r="AY49" i="31"/>
  <c r="X50" i="31"/>
  <c r="Y50" i="31"/>
  <c r="Z50" i="31"/>
  <c r="AA50" i="31"/>
  <c r="AB50" i="31"/>
  <c r="AC50" i="31"/>
  <c r="AD50" i="31"/>
  <c r="AE50" i="31"/>
  <c r="AF50" i="31"/>
  <c r="AG50" i="31"/>
  <c r="AH50" i="31"/>
  <c r="AI50" i="31"/>
  <c r="AJ50" i="31"/>
  <c r="AK50" i="31"/>
  <c r="AL50" i="31"/>
  <c r="AM50" i="31"/>
  <c r="AN50" i="31"/>
  <c r="AO50" i="31"/>
  <c r="AP50" i="31"/>
  <c r="AQ50" i="31"/>
  <c r="AR50" i="31"/>
  <c r="AS50" i="31"/>
  <c r="AT50" i="31"/>
  <c r="AU50" i="31"/>
  <c r="AV50" i="31"/>
  <c r="AW50" i="31"/>
  <c r="AX50" i="31"/>
  <c r="AY50" i="31"/>
  <c r="X51" i="31"/>
  <c r="Y51" i="31"/>
  <c r="Z51" i="31"/>
  <c r="AA51" i="31"/>
  <c r="AB51" i="31"/>
  <c r="AC51" i="31"/>
  <c r="AD51" i="31"/>
  <c r="AE51" i="31"/>
  <c r="AF51" i="31"/>
  <c r="AG51" i="31"/>
  <c r="AH51" i="31"/>
  <c r="AI51" i="31"/>
  <c r="AJ51" i="31"/>
  <c r="AK51" i="31"/>
  <c r="AL51" i="31"/>
  <c r="AM51" i="31"/>
  <c r="AN51" i="31"/>
  <c r="AO51" i="31"/>
  <c r="AP51" i="31"/>
  <c r="AQ51" i="31"/>
  <c r="AR51" i="31"/>
  <c r="AS51" i="31"/>
  <c r="AT51" i="31"/>
  <c r="AU51" i="31"/>
  <c r="AV51" i="31"/>
  <c r="AW51" i="31"/>
  <c r="AX51" i="31"/>
  <c r="AY51" i="31"/>
  <c r="X52" i="31"/>
  <c r="Y52" i="31"/>
  <c r="Z52" i="31"/>
  <c r="AA52" i="31"/>
  <c r="AB52" i="31"/>
  <c r="AC52" i="31"/>
  <c r="AD52" i="31"/>
  <c r="AE52" i="31"/>
  <c r="AF52" i="31"/>
  <c r="AG52" i="31"/>
  <c r="AH52" i="31"/>
  <c r="AI52" i="31"/>
  <c r="AJ52" i="31"/>
  <c r="AK52" i="31"/>
  <c r="AL52" i="31"/>
  <c r="AM52" i="31"/>
  <c r="AN52" i="31"/>
  <c r="AO52" i="31"/>
  <c r="AP52" i="31"/>
  <c r="AQ52" i="31"/>
  <c r="AR52" i="31"/>
  <c r="AS52" i="31"/>
  <c r="AT52" i="31"/>
  <c r="AU52" i="31"/>
  <c r="AV52" i="31"/>
  <c r="AW52" i="31"/>
  <c r="AX52" i="31"/>
  <c r="AY52" i="31"/>
  <c r="X53" i="31"/>
  <c r="Y53" i="31"/>
  <c r="Z53" i="31"/>
  <c r="AA53" i="31"/>
  <c r="AB53" i="31"/>
  <c r="AC53" i="31"/>
  <c r="AD53" i="31"/>
  <c r="AE53" i="31"/>
  <c r="AF53" i="31"/>
  <c r="AG53" i="31"/>
  <c r="AH53" i="31"/>
  <c r="AI53" i="31"/>
  <c r="AJ53" i="31"/>
  <c r="AK53" i="31"/>
  <c r="AL53" i="31"/>
  <c r="AM53" i="31"/>
  <c r="AN53" i="31"/>
  <c r="AO53" i="31"/>
  <c r="AP53" i="31"/>
  <c r="AQ53" i="31"/>
  <c r="AR53" i="31"/>
  <c r="AS53" i="31"/>
  <c r="AT53" i="31"/>
  <c r="AU53" i="31"/>
  <c r="AV53" i="31"/>
  <c r="AW53" i="31"/>
  <c r="AX53" i="31"/>
  <c r="AY53" i="31"/>
  <c r="X54" i="31"/>
  <c r="Y54" i="31"/>
  <c r="Z54" i="31"/>
  <c r="AA54" i="31"/>
  <c r="AB54" i="31"/>
  <c r="AC54" i="31"/>
  <c r="AD54" i="31"/>
  <c r="AE54" i="31"/>
  <c r="AF54" i="31"/>
  <c r="AG54" i="31"/>
  <c r="AH54" i="31"/>
  <c r="AI54" i="31"/>
  <c r="AJ54" i="31"/>
  <c r="AK54" i="31"/>
  <c r="AL54" i="31"/>
  <c r="AM54" i="31"/>
  <c r="AN54" i="31"/>
  <c r="AO54" i="31"/>
  <c r="AP54" i="31"/>
  <c r="AQ54" i="31"/>
  <c r="AR54" i="31"/>
  <c r="AS54" i="31"/>
  <c r="AT54" i="31"/>
  <c r="AU54" i="31"/>
  <c r="AV54" i="31"/>
  <c r="AW54" i="31"/>
  <c r="AX54" i="31"/>
  <c r="AY54" i="31"/>
  <c r="X55" i="31"/>
  <c r="Y55" i="31"/>
  <c r="Z55" i="31"/>
  <c r="AA55" i="31"/>
  <c r="AB55" i="31"/>
  <c r="AC55" i="31"/>
  <c r="AD55" i="31"/>
  <c r="AE55" i="31"/>
  <c r="AF55" i="31"/>
  <c r="AG55" i="31"/>
  <c r="AH55" i="31"/>
  <c r="AI55" i="31"/>
  <c r="AJ55" i="31"/>
  <c r="AK55" i="31"/>
  <c r="AL55" i="31"/>
  <c r="AM55" i="31"/>
  <c r="AN55" i="31"/>
  <c r="AO55" i="31"/>
  <c r="AP55" i="31"/>
  <c r="AQ55" i="31"/>
  <c r="AR55" i="31"/>
  <c r="AS55" i="31"/>
  <c r="AT55" i="31"/>
  <c r="AU55" i="31"/>
  <c r="AV55" i="31"/>
  <c r="AW55" i="31"/>
  <c r="AX55" i="31"/>
  <c r="AY55" i="31"/>
  <c r="X56" i="31"/>
  <c r="Y56" i="31"/>
  <c r="Z56" i="31"/>
  <c r="AA56" i="31"/>
  <c r="AB56" i="31"/>
  <c r="AC56" i="31"/>
  <c r="AD56" i="31"/>
  <c r="AE56" i="31"/>
  <c r="AF56" i="31"/>
  <c r="AG56" i="31"/>
  <c r="AH56" i="31"/>
  <c r="AI56" i="31"/>
  <c r="AJ56" i="31"/>
  <c r="AK56" i="31"/>
  <c r="AL56" i="31"/>
  <c r="AM56" i="31"/>
  <c r="AN56" i="31"/>
  <c r="AO56" i="31"/>
  <c r="AP56" i="31"/>
  <c r="AQ56" i="31"/>
  <c r="AR56" i="31"/>
  <c r="AS56" i="31"/>
  <c r="AT56" i="31"/>
  <c r="AU56" i="31"/>
  <c r="AV56" i="31"/>
  <c r="AW56" i="31"/>
  <c r="AX56" i="31"/>
  <c r="AY56" i="31"/>
  <c r="X57" i="31"/>
  <c r="Y57" i="31"/>
  <c r="Z57" i="31"/>
  <c r="AA57" i="31"/>
  <c r="AB57" i="31"/>
  <c r="AC57" i="31"/>
  <c r="AD57" i="31"/>
  <c r="AE57" i="31"/>
  <c r="AF57" i="31"/>
  <c r="AG57" i="31"/>
  <c r="AH57" i="31"/>
  <c r="AI57" i="31"/>
  <c r="AJ57" i="31"/>
  <c r="AK57" i="31"/>
  <c r="AL57" i="31"/>
  <c r="AM57" i="31"/>
  <c r="AN57" i="31"/>
  <c r="AO57" i="31"/>
  <c r="AP57" i="31"/>
  <c r="AQ57" i="31"/>
  <c r="AR57" i="31"/>
  <c r="AS57" i="31"/>
  <c r="AT57" i="31"/>
  <c r="AU57" i="31"/>
  <c r="AV57" i="31"/>
  <c r="AW57" i="31"/>
  <c r="AX57" i="31"/>
  <c r="AY57" i="31"/>
  <c r="X58" i="31"/>
  <c r="Y58" i="31"/>
  <c r="Z58" i="31"/>
  <c r="AA58" i="31"/>
  <c r="AB58" i="31"/>
  <c r="AC58" i="31"/>
  <c r="AD58" i="31"/>
  <c r="AE58" i="31"/>
  <c r="AF58" i="31"/>
  <c r="AG58" i="31"/>
  <c r="AH58" i="31"/>
  <c r="AI58" i="31"/>
  <c r="AJ58" i="31"/>
  <c r="AK58" i="31"/>
  <c r="AL58" i="31"/>
  <c r="AM58" i="31"/>
  <c r="AN58" i="31"/>
  <c r="AO58" i="31"/>
  <c r="AP58" i="31"/>
  <c r="AQ58" i="31"/>
  <c r="AR58" i="31"/>
  <c r="AS58" i="31"/>
  <c r="AT58" i="31"/>
  <c r="AU58" i="31"/>
  <c r="AV58" i="31"/>
  <c r="AW58" i="31"/>
  <c r="AX58" i="31"/>
  <c r="AY58" i="31"/>
  <c r="X59" i="31"/>
  <c r="Y59" i="31"/>
  <c r="Z59" i="31"/>
  <c r="AA59" i="31"/>
  <c r="AB59" i="31"/>
  <c r="AC59" i="31"/>
  <c r="AD59" i="31"/>
  <c r="AE59" i="31"/>
  <c r="AF59" i="31"/>
  <c r="AG59" i="31"/>
  <c r="AH59" i="31"/>
  <c r="AI59" i="31"/>
  <c r="AJ59" i="31"/>
  <c r="AK59" i="31"/>
  <c r="AL59" i="31"/>
  <c r="AM59" i="31"/>
  <c r="AN59" i="31"/>
  <c r="AO59" i="31"/>
  <c r="AP59" i="31"/>
  <c r="AQ59" i="31"/>
  <c r="AR59" i="31"/>
  <c r="AS59" i="31"/>
  <c r="AT59" i="31"/>
  <c r="AU59" i="31"/>
  <c r="AV59" i="31"/>
  <c r="AW59" i="31"/>
  <c r="AX59" i="31"/>
  <c r="AY59" i="31"/>
  <c r="X60" i="31"/>
  <c r="Y60" i="31"/>
  <c r="Z60" i="31"/>
  <c r="AA60" i="31"/>
  <c r="AB60" i="31"/>
  <c r="AC60" i="31"/>
  <c r="AD60" i="31"/>
  <c r="AE60" i="31"/>
  <c r="AF60" i="31"/>
  <c r="AG60" i="31"/>
  <c r="AH60" i="31"/>
  <c r="AI60" i="31"/>
  <c r="AJ60" i="31"/>
  <c r="AK60" i="31"/>
  <c r="AL60" i="31"/>
  <c r="AM60" i="31"/>
  <c r="AN60" i="31"/>
  <c r="AO60" i="31"/>
  <c r="AP60" i="31"/>
  <c r="AQ60" i="31"/>
  <c r="AR60" i="31"/>
  <c r="AS60" i="31"/>
  <c r="AT60" i="31"/>
  <c r="AU60" i="31"/>
  <c r="AV60" i="31"/>
  <c r="AW60" i="31"/>
  <c r="AX60" i="31"/>
  <c r="AY60" i="31"/>
  <c r="X61" i="31"/>
  <c r="Y61" i="31"/>
  <c r="Z61" i="31"/>
  <c r="AA61" i="31"/>
  <c r="AB61" i="31"/>
  <c r="AC61" i="31"/>
  <c r="AD61" i="31"/>
  <c r="AE61" i="31"/>
  <c r="AF61" i="31"/>
  <c r="AG61" i="31"/>
  <c r="AH61" i="31"/>
  <c r="AI61" i="31"/>
  <c r="AJ61" i="31"/>
  <c r="AK61" i="31"/>
  <c r="AL61" i="31"/>
  <c r="AM61" i="31"/>
  <c r="AN61" i="31"/>
  <c r="AO61" i="31"/>
  <c r="AP61" i="31"/>
  <c r="AQ61" i="31"/>
  <c r="AR61" i="31"/>
  <c r="AS61" i="31"/>
  <c r="AT61" i="31"/>
  <c r="AU61" i="31"/>
  <c r="AV61" i="31"/>
  <c r="AW61" i="31"/>
  <c r="AX61" i="31"/>
  <c r="AY61" i="31"/>
  <c r="X62" i="31"/>
  <c r="Y62" i="31"/>
  <c r="Z62" i="31"/>
  <c r="AA62" i="31"/>
  <c r="AB62" i="31"/>
  <c r="AC62" i="31"/>
  <c r="AD62" i="31"/>
  <c r="AE62" i="31"/>
  <c r="AF62" i="31"/>
  <c r="AG62" i="31"/>
  <c r="AH62" i="31"/>
  <c r="AI62" i="31"/>
  <c r="AJ62" i="31"/>
  <c r="AK62" i="31"/>
  <c r="AL62" i="31"/>
  <c r="AM62" i="31"/>
  <c r="AN62" i="31"/>
  <c r="AO62" i="31"/>
  <c r="AP62" i="31"/>
  <c r="AQ62" i="31"/>
  <c r="AR62" i="31"/>
  <c r="AS62" i="31"/>
  <c r="AT62" i="31"/>
  <c r="AU62" i="31"/>
  <c r="AV62" i="31"/>
  <c r="AW62" i="31"/>
  <c r="AX62" i="31"/>
  <c r="AY62" i="31"/>
  <c r="X63" i="31"/>
  <c r="Y63" i="31"/>
  <c r="Z63" i="31"/>
  <c r="AA63" i="31"/>
  <c r="AB63" i="31"/>
  <c r="AC63" i="31"/>
  <c r="AD63" i="31"/>
  <c r="AE63" i="31"/>
  <c r="AF63" i="31"/>
  <c r="AG63" i="31"/>
  <c r="AH63" i="31"/>
  <c r="AI63" i="31"/>
  <c r="AJ63" i="31"/>
  <c r="AK63" i="31"/>
  <c r="AL63" i="31"/>
  <c r="AM63" i="31"/>
  <c r="AN63" i="31"/>
  <c r="AO63" i="31"/>
  <c r="AP63" i="31"/>
  <c r="AQ63" i="31"/>
  <c r="AR63" i="31"/>
  <c r="AS63" i="31"/>
  <c r="AT63" i="31"/>
  <c r="AU63" i="31"/>
  <c r="AV63" i="31"/>
  <c r="AW63" i="31"/>
  <c r="AX63" i="31"/>
  <c r="AY63" i="31"/>
  <c r="X64" i="31"/>
  <c r="Y64" i="31"/>
  <c r="Z64" i="31"/>
  <c r="AA64" i="31"/>
  <c r="AB64" i="31"/>
  <c r="AC64" i="31"/>
  <c r="AD64" i="31"/>
  <c r="AE64" i="31"/>
  <c r="AF64" i="31"/>
  <c r="AG64" i="31"/>
  <c r="AH64" i="31"/>
  <c r="AI64" i="31"/>
  <c r="AJ64" i="31"/>
  <c r="AK64" i="31"/>
  <c r="AL64" i="31"/>
  <c r="AM64" i="31"/>
  <c r="AN64" i="31"/>
  <c r="AO64" i="31"/>
  <c r="AP64" i="31"/>
  <c r="AQ64" i="31"/>
  <c r="AR64" i="31"/>
  <c r="AS64" i="31"/>
  <c r="AT64" i="31"/>
  <c r="AU64" i="31"/>
  <c r="AV64" i="31"/>
  <c r="AW64" i="31"/>
  <c r="AX64" i="31"/>
  <c r="AY64" i="31"/>
  <c r="X65" i="31"/>
  <c r="Y65" i="31"/>
  <c r="Z65" i="31"/>
  <c r="AA65" i="31"/>
  <c r="AB65" i="31"/>
  <c r="AC65" i="31"/>
  <c r="AD65" i="31"/>
  <c r="AE65" i="31"/>
  <c r="AF65" i="31"/>
  <c r="AG65" i="31"/>
  <c r="AH65" i="31"/>
  <c r="AI65" i="31"/>
  <c r="AJ65" i="31"/>
  <c r="AK65" i="31"/>
  <c r="AL65" i="31"/>
  <c r="AM65" i="31"/>
  <c r="AN65" i="31"/>
  <c r="AO65" i="31"/>
  <c r="AP65" i="31"/>
  <c r="AQ65" i="31"/>
  <c r="AR65" i="31"/>
  <c r="AS65" i="31"/>
  <c r="AT65" i="31"/>
  <c r="AU65" i="31"/>
  <c r="AV65" i="31"/>
  <c r="AW65" i="31"/>
  <c r="AX65" i="31"/>
  <c r="AY65" i="31"/>
  <c r="X66" i="31"/>
  <c r="Y66" i="31"/>
  <c r="Z66" i="31"/>
  <c r="AA66" i="31"/>
  <c r="AB66" i="31"/>
  <c r="AC66" i="31"/>
  <c r="AD66" i="31"/>
  <c r="AE66" i="31"/>
  <c r="AF66" i="31"/>
  <c r="AG66" i="31"/>
  <c r="AH66" i="31"/>
  <c r="AI66" i="31"/>
  <c r="AJ66" i="31"/>
  <c r="AK66" i="31"/>
  <c r="AL66" i="31"/>
  <c r="AM66" i="31"/>
  <c r="AN66" i="31"/>
  <c r="AO66" i="31"/>
  <c r="AP66" i="31"/>
  <c r="AQ66" i="31"/>
  <c r="AR66" i="31"/>
  <c r="AS66" i="31"/>
  <c r="AT66" i="31"/>
  <c r="AU66" i="31"/>
  <c r="AV66" i="31"/>
  <c r="AW66" i="31"/>
  <c r="AX66" i="31"/>
  <c r="AY66" i="31"/>
  <c r="X67" i="31"/>
  <c r="Y67" i="31"/>
  <c r="Z67" i="31"/>
  <c r="AA67" i="31"/>
  <c r="AB67" i="31"/>
  <c r="AC67" i="31"/>
  <c r="AD67" i="31"/>
  <c r="AE67" i="31"/>
  <c r="AF67" i="31"/>
  <c r="AG67" i="31"/>
  <c r="AH67" i="31"/>
  <c r="AI67" i="31"/>
  <c r="AJ67" i="31"/>
  <c r="AK67" i="31"/>
  <c r="AL67" i="31"/>
  <c r="AM67" i="31"/>
  <c r="AN67" i="31"/>
  <c r="AO67" i="31"/>
  <c r="AP67" i="31"/>
  <c r="AQ67" i="31"/>
  <c r="AR67" i="31"/>
  <c r="AS67" i="31"/>
  <c r="AT67" i="31"/>
  <c r="AU67" i="31"/>
  <c r="AV67" i="31"/>
  <c r="AW67" i="31"/>
  <c r="AX67" i="31"/>
  <c r="AY67" i="31"/>
  <c r="X68" i="31"/>
  <c r="Y68" i="31"/>
  <c r="Z68" i="31"/>
  <c r="AA68" i="31"/>
  <c r="AB68" i="31"/>
  <c r="AC68" i="31"/>
  <c r="AD68" i="31"/>
  <c r="AE68" i="31"/>
  <c r="AF68" i="31"/>
  <c r="AG68" i="31"/>
  <c r="AH68" i="31"/>
  <c r="AI68" i="31"/>
  <c r="AJ68" i="31"/>
  <c r="AK68" i="31"/>
  <c r="AL68" i="31"/>
  <c r="AM68" i="31"/>
  <c r="AN68" i="31"/>
  <c r="AO68" i="31"/>
  <c r="AP68" i="31"/>
  <c r="AQ68" i="31"/>
  <c r="AR68" i="31"/>
  <c r="AS68" i="31"/>
  <c r="AT68" i="31"/>
  <c r="AU68" i="31"/>
  <c r="AV68" i="31"/>
  <c r="AW68" i="31"/>
  <c r="AX68" i="31"/>
  <c r="AY68" i="31"/>
  <c r="X69" i="31"/>
  <c r="Y69" i="31"/>
  <c r="Z69" i="31"/>
  <c r="AA69" i="31"/>
  <c r="AB69" i="31"/>
  <c r="AC69" i="31"/>
  <c r="AD69" i="31"/>
  <c r="AE69" i="31"/>
  <c r="AF69" i="31"/>
  <c r="AG69" i="31"/>
  <c r="AH69" i="31"/>
  <c r="AI69" i="31"/>
  <c r="AJ69" i="31"/>
  <c r="AK69" i="31"/>
  <c r="AL69" i="31"/>
  <c r="AM69" i="31"/>
  <c r="AN69" i="31"/>
  <c r="AO69" i="31"/>
  <c r="AP69" i="31"/>
  <c r="AQ69" i="31"/>
  <c r="AR69" i="31"/>
  <c r="AS69" i="31"/>
  <c r="AT69" i="31"/>
  <c r="AU69" i="31"/>
  <c r="AV69" i="31"/>
  <c r="AW69" i="31"/>
  <c r="AX69" i="31"/>
  <c r="AY69" i="31"/>
  <c r="X70" i="31"/>
  <c r="Y70" i="31"/>
  <c r="Z70" i="31"/>
  <c r="AA70" i="31"/>
  <c r="AB70" i="31"/>
  <c r="AC70" i="31"/>
  <c r="AD70" i="31"/>
  <c r="AE70" i="31"/>
  <c r="AF70" i="31"/>
  <c r="AG70" i="31"/>
  <c r="AH70" i="31"/>
  <c r="AI70" i="31"/>
  <c r="AJ70" i="31"/>
  <c r="AK70" i="31"/>
  <c r="AL70" i="31"/>
  <c r="AM70" i="31"/>
  <c r="AN70" i="31"/>
  <c r="AO70" i="31"/>
  <c r="AP70" i="31"/>
  <c r="AQ70" i="31"/>
  <c r="AR70" i="31"/>
  <c r="AS70" i="31"/>
  <c r="AT70" i="31"/>
  <c r="AU70" i="31"/>
  <c r="AV70" i="31"/>
  <c r="AW70" i="31"/>
  <c r="AX70" i="31"/>
  <c r="AY70" i="31"/>
  <c r="X71" i="31"/>
  <c r="Y71" i="31"/>
  <c r="Z71" i="31"/>
  <c r="AA71" i="31"/>
  <c r="AB71" i="31"/>
  <c r="AC71" i="31"/>
  <c r="AD71" i="31"/>
  <c r="AE71" i="31"/>
  <c r="AF71" i="31"/>
  <c r="AG71" i="31"/>
  <c r="AH71" i="31"/>
  <c r="AI71" i="31"/>
  <c r="AJ71" i="31"/>
  <c r="AK71" i="31"/>
  <c r="AL71" i="31"/>
  <c r="AM71" i="31"/>
  <c r="AN71" i="31"/>
  <c r="AO71" i="31"/>
  <c r="AP71" i="31"/>
  <c r="AQ71" i="31"/>
  <c r="AR71" i="31"/>
  <c r="AS71" i="31"/>
  <c r="AT71" i="31"/>
  <c r="AU71" i="31"/>
  <c r="AV71" i="31"/>
  <c r="AW71" i="31"/>
  <c r="AX71" i="31"/>
  <c r="AY71" i="31"/>
  <c r="X72" i="31"/>
  <c r="Y72" i="31"/>
  <c r="Z72" i="31"/>
  <c r="AA72" i="31"/>
  <c r="AB72" i="31"/>
  <c r="AC72" i="31"/>
  <c r="AD72" i="31"/>
  <c r="AE72" i="31"/>
  <c r="AF72" i="31"/>
  <c r="AG72" i="31"/>
  <c r="AH72" i="31"/>
  <c r="AI72" i="31"/>
  <c r="AJ72" i="31"/>
  <c r="AK72" i="31"/>
  <c r="AL72" i="31"/>
  <c r="AM72" i="31"/>
  <c r="AN72" i="31"/>
  <c r="AO72" i="31"/>
  <c r="AP72" i="31"/>
  <c r="AQ72" i="31"/>
  <c r="AR72" i="31"/>
  <c r="AS72" i="31"/>
  <c r="AT72" i="31"/>
  <c r="AU72" i="31"/>
  <c r="AV72" i="31"/>
  <c r="AW72" i="31"/>
  <c r="AX72" i="31"/>
  <c r="AY72" i="31"/>
  <c r="X73" i="31"/>
  <c r="Y73" i="31"/>
  <c r="Z73" i="31"/>
  <c r="AA73" i="31"/>
  <c r="AB73" i="31"/>
  <c r="AC73" i="31"/>
  <c r="AD73" i="31"/>
  <c r="AE73" i="31"/>
  <c r="AF73" i="31"/>
  <c r="AG73" i="31"/>
  <c r="AH73" i="31"/>
  <c r="AI73" i="31"/>
  <c r="AJ73" i="31"/>
  <c r="AK73" i="31"/>
  <c r="AL73" i="31"/>
  <c r="AM73" i="31"/>
  <c r="AN73" i="31"/>
  <c r="AO73" i="31"/>
  <c r="AP73" i="31"/>
  <c r="AQ73" i="31"/>
  <c r="AR73" i="31"/>
  <c r="AS73" i="31"/>
  <c r="AT73" i="31"/>
  <c r="AU73" i="31"/>
  <c r="AV73" i="31"/>
  <c r="AW73" i="31"/>
  <c r="AX73" i="31"/>
  <c r="AY73" i="31"/>
  <c r="X74" i="31"/>
  <c r="Y74" i="31"/>
  <c r="Z74" i="31"/>
  <c r="AA74" i="31"/>
  <c r="AB74" i="31"/>
  <c r="AC74" i="31"/>
  <c r="AD74" i="31"/>
  <c r="AE74" i="31"/>
  <c r="AF74" i="31"/>
  <c r="AG74" i="31"/>
  <c r="AH74" i="31"/>
  <c r="AI74" i="31"/>
  <c r="AJ74" i="31"/>
  <c r="AK74" i="31"/>
  <c r="AL74" i="31"/>
  <c r="AM74" i="31"/>
  <c r="AN74" i="31"/>
  <c r="AO74" i="31"/>
  <c r="AP74" i="31"/>
  <c r="AQ74" i="31"/>
  <c r="AR74" i="31"/>
  <c r="AS74" i="31"/>
  <c r="AT74" i="31"/>
  <c r="AU74" i="31"/>
  <c r="AV74" i="31"/>
  <c r="AW74" i="31"/>
  <c r="AX74" i="31"/>
  <c r="AY74" i="31"/>
  <c r="X75" i="31"/>
  <c r="Y75" i="31"/>
  <c r="Z75" i="31"/>
  <c r="AA75" i="31"/>
  <c r="AB75" i="31"/>
  <c r="AC75" i="31"/>
  <c r="AD75" i="31"/>
  <c r="AE75" i="31"/>
  <c r="AF75" i="31"/>
  <c r="AG75" i="31"/>
  <c r="AH75" i="31"/>
  <c r="AI75" i="31"/>
  <c r="AJ75" i="31"/>
  <c r="AK75" i="31"/>
  <c r="AL75" i="31"/>
  <c r="AM75" i="31"/>
  <c r="AN75" i="31"/>
  <c r="AO75" i="31"/>
  <c r="AP75" i="31"/>
  <c r="AQ75" i="31"/>
  <c r="AR75" i="31"/>
  <c r="AS75" i="31"/>
  <c r="AT75" i="31"/>
  <c r="AU75" i="31"/>
  <c r="AV75" i="31"/>
  <c r="AW75" i="31"/>
  <c r="AX75" i="31"/>
  <c r="AY75" i="31"/>
  <c r="X76" i="31"/>
  <c r="Y76" i="31"/>
  <c r="Z76" i="31"/>
  <c r="AA76" i="31"/>
  <c r="AB76" i="31"/>
  <c r="AC76" i="31"/>
  <c r="AD76" i="31"/>
  <c r="AE76" i="31"/>
  <c r="AF76" i="31"/>
  <c r="AG76" i="31"/>
  <c r="AH76" i="31"/>
  <c r="AI76" i="31"/>
  <c r="AJ76" i="31"/>
  <c r="AK76" i="31"/>
  <c r="AL76" i="31"/>
  <c r="AM76" i="31"/>
  <c r="AN76" i="31"/>
  <c r="AO76" i="31"/>
  <c r="AP76" i="31"/>
  <c r="AQ76" i="31"/>
  <c r="AR76" i="31"/>
  <c r="AS76" i="31"/>
  <c r="AT76" i="31"/>
  <c r="AU76" i="31"/>
  <c r="AV76" i="31"/>
  <c r="AW76" i="31"/>
  <c r="AX76" i="31"/>
  <c r="AY76" i="31"/>
  <c r="X77" i="31"/>
  <c r="Y77" i="31"/>
  <c r="Z77" i="31"/>
  <c r="AA77" i="31"/>
  <c r="AB77" i="31"/>
  <c r="AC77" i="31"/>
  <c r="AD77" i="31"/>
  <c r="AE77" i="31"/>
  <c r="AF77" i="31"/>
  <c r="AG77" i="31"/>
  <c r="AH77" i="31"/>
  <c r="AI77" i="31"/>
  <c r="AJ77" i="31"/>
  <c r="AK77" i="31"/>
  <c r="AL77" i="31"/>
  <c r="AM77" i="31"/>
  <c r="AN77" i="31"/>
  <c r="AO77" i="31"/>
  <c r="AP77" i="31"/>
  <c r="AQ77" i="31"/>
  <c r="AR77" i="31"/>
  <c r="AS77" i="31"/>
  <c r="AT77" i="31"/>
  <c r="AU77" i="31"/>
  <c r="AV77" i="31"/>
  <c r="AW77" i="31"/>
  <c r="AX77" i="31"/>
  <c r="AY77" i="31"/>
  <c r="X78" i="31"/>
  <c r="Y78" i="31"/>
  <c r="Z78" i="31"/>
  <c r="AA78" i="31"/>
  <c r="AB78" i="31"/>
  <c r="AC78" i="31"/>
  <c r="AD78" i="31"/>
  <c r="AE78" i="31"/>
  <c r="AF78" i="31"/>
  <c r="AG78" i="31"/>
  <c r="AH78" i="31"/>
  <c r="AI78" i="31"/>
  <c r="AJ78" i="31"/>
  <c r="AK78" i="31"/>
  <c r="AL78" i="31"/>
  <c r="AM78" i="31"/>
  <c r="AN78" i="31"/>
  <c r="AO78" i="31"/>
  <c r="AP78" i="31"/>
  <c r="AQ78" i="31"/>
  <c r="AR78" i="31"/>
  <c r="AS78" i="31"/>
  <c r="AT78" i="31"/>
  <c r="AU78" i="31"/>
  <c r="AV78" i="31"/>
  <c r="AW78" i="31"/>
  <c r="AX78" i="31"/>
  <c r="AY78" i="31"/>
  <c r="X79" i="31"/>
  <c r="Y79" i="31"/>
  <c r="Z79" i="31"/>
  <c r="AA79" i="31"/>
  <c r="AB79" i="31"/>
  <c r="AC79" i="31"/>
  <c r="AD79" i="31"/>
  <c r="AE79" i="31"/>
  <c r="AF79" i="31"/>
  <c r="AG79" i="31"/>
  <c r="AH79" i="31"/>
  <c r="AI79" i="31"/>
  <c r="AJ79" i="31"/>
  <c r="AK79" i="31"/>
  <c r="AL79" i="31"/>
  <c r="AM79" i="31"/>
  <c r="AN79" i="31"/>
  <c r="AO79" i="31"/>
  <c r="AP79" i="31"/>
  <c r="AQ79" i="31"/>
  <c r="AR79" i="31"/>
  <c r="AS79" i="31"/>
  <c r="AT79" i="31"/>
  <c r="AU79" i="31"/>
  <c r="AV79" i="31"/>
  <c r="AW79" i="31"/>
  <c r="AX79" i="31"/>
  <c r="AY79" i="31"/>
  <c r="X80" i="31"/>
  <c r="Y80" i="31"/>
  <c r="Z80" i="31"/>
  <c r="AA80" i="31"/>
  <c r="AB80" i="31"/>
  <c r="AC80" i="31"/>
  <c r="AD80" i="31"/>
  <c r="AE80" i="31"/>
  <c r="AF80" i="31"/>
  <c r="AG80" i="31"/>
  <c r="AH80" i="31"/>
  <c r="AI80" i="31"/>
  <c r="AJ80" i="31"/>
  <c r="AK80" i="31"/>
  <c r="AL80" i="31"/>
  <c r="AM80" i="31"/>
  <c r="AN80" i="31"/>
  <c r="AO80" i="31"/>
  <c r="AP80" i="31"/>
  <c r="AQ80" i="31"/>
  <c r="AR80" i="31"/>
  <c r="AS80" i="31"/>
  <c r="AT80" i="31"/>
  <c r="AU80" i="31"/>
  <c r="AV80" i="31"/>
  <c r="AW80" i="31"/>
  <c r="AX80" i="31"/>
  <c r="AY80" i="31"/>
  <c r="X81" i="31"/>
  <c r="Y81" i="31"/>
  <c r="Z81" i="31"/>
  <c r="AA81" i="31"/>
  <c r="AB81" i="31"/>
  <c r="AC81" i="31"/>
  <c r="AD81" i="31"/>
  <c r="AE81" i="31"/>
  <c r="AF81" i="31"/>
  <c r="AG81" i="31"/>
  <c r="AH81" i="31"/>
  <c r="AI81" i="31"/>
  <c r="AJ81" i="31"/>
  <c r="AK81" i="31"/>
  <c r="AL81" i="31"/>
  <c r="AM81" i="31"/>
  <c r="AN81" i="31"/>
  <c r="AO81" i="31"/>
  <c r="AP81" i="31"/>
  <c r="AQ81" i="31"/>
  <c r="AR81" i="31"/>
  <c r="AS81" i="31"/>
  <c r="AT81" i="31"/>
  <c r="AU81" i="31"/>
  <c r="AV81" i="31"/>
  <c r="AW81" i="31"/>
  <c r="AX81" i="31"/>
  <c r="AY81" i="31"/>
  <c r="X82" i="31"/>
  <c r="Y82" i="31"/>
  <c r="Z82" i="31"/>
  <c r="AA82" i="31"/>
  <c r="AB82" i="31"/>
  <c r="AC82" i="31"/>
  <c r="AD82" i="31"/>
  <c r="AE82" i="31"/>
  <c r="AF82" i="31"/>
  <c r="AG82" i="31"/>
  <c r="AH82" i="31"/>
  <c r="AI82" i="31"/>
  <c r="AJ82" i="31"/>
  <c r="AK82" i="31"/>
  <c r="AL82" i="31"/>
  <c r="AM82" i="31"/>
  <c r="AN82" i="31"/>
  <c r="AO82" i="31"/>
  <c r="AP82" i="31"/>
  <c r="AQ82" i="31"/>
  <c r="AR82" i="31"/>
  <c r="AS82" i="31"/>
  <c r="AT82" i="31"/>
  <c r="AU82" i="31"/>
  <c r="AV82" i="31"/>
  <c r="AW82" i="31"/>
  <c r="AX82" i="31"/>
  <c r="AY82" i="31"/>
  <c r="X83" i="31"/>
  <c r="Y83" i="31"/>
  <c r="Z83" i="31"/>
  <c r="AA83" i="31"/>
  <c r="AB83" i="31"/>
  <c r="AC83" i="31"/>
  <c r="AD83" i="31"/>
  <c r="AE83" i="31"/>
  <c r="AF83" i="31"/>
  <c r="AG83" i="31"/>
  <c r="AH83" i="31"/>
  <c r="AI83" i="31"/>
  <c r="AJ83" i="31"/>
  <c r="AK83" i="31"/>
  <c r="AL83" i="31"/>
  <c r="AM83" i="31"/>
  <c r="AN83" i="31"/>
  <c r="AO83" i="31"/>
  <c r="AP83" i="31"/>
  <c r="AQ83" i="31"/>
  <c r="AR83" i="31"/>
  <c r="AS83" i="31"/>
  <c r="AT83" i="31"/>
  <c r="AU83" i="31"/>
  <c r="AV83" i="31"/>
  <c r="AW83" i="31"/>
  <c r="AX83" i="31"/>
  <c r="AY83" i="31"/>
  <c r="X84" i="31"/>
  <c r="Y84" i="31"/>
  <c r="Z84" i="31"/>
  <c r="AA84" i="31"/>
  <c r="AB84" i="31"/>
  <c r="AC84" i="31"/>
  <c r="AD84" i="31"/>
  <c r="AE84" i="31"/>
  <c r="AF84" i="31"/>
  <c r="AG84" i="31"/>
  <c r="AH84" i="31"/>
  <c r="AI84" i="31"/>
  <c r="AJ84" i="31"/>
  <c r="AK84" i="31"/>
  <c r="AL84" i="31"/>
  <c r="AM84" i="31"/>
  <c r="AN84" i="31"/>
  <c r="AO84" i="31"/>
  <c r="AP84" i="31"/>
  <c r="AQ84" i="31"/>
  <c r="AR84" i="31"/>
  <c r="AS84" i="31"/>
  <c r="AT84" i="31"/>
  <c r="AU84" i="31"/>
  <c r="AV84" i="31"/>
  <c r="AW84" i="31"/>
  <c r="AX84" i="31"/>
  <c r="AY84" i="31"/>
  <c r="X85" i="31"/>
  <c r="Y85" i="31"/>
  <c r="Z85" i="31"/>
  <c r="AA85" i="31"/>
  <c r="AB85" i="31"/>
  <c r="AC85" i="31"/>
  <c r="AD85" i="31"/>
  <c r="AE85" i="31"/>
  <c r="AF85" i="31"/>
  <c r="AG85" i="31"/>
  <c r="AH85" i="31"/>
  <c r="AI85" i="31"/>
  <c r="AJ85" i="31"/>
  <c r="AK85" i="31"/>
  <c r="AL85" i="31"/>
  <c r="AM85" i="31"/>
  <c r="AN85" i="31"/>
  <c r="AO85" i="31"/>
  <c r="AP85" i="31"/>
  <c r="AQ85" i="31"/>
  <c r="AR85" i="31"/>
  <c r="AS85" i="31"/>
  <c r="AT85" i="31"/>
  <c r="AU85" i="31"/>
  <c r="AV85" i="31"/>
  <c r="AW85" i="31"/>
  <c r="AX85" i="31"/>
  <c r="AY85" i="31"/>
  <c r="X86" i="31"/>
  <c r="Y86" i="31"/>
  <c r="Z86" i="31"/>
  <c r="AA86" i="31"/>
  <c r="AB86" i="31"/>
  <c r="AC86" i="31"/>
  <c r="AD86" i="31"/>
  <c r="AE86" i="31"/>
  <c r="AF86" i="31"/>
  <c r="AG86" i="31"/>
  <c r="AH86" i="31"/>
  <c r="AI86" i="31"/>
  <c r="AJ86" i="31"/>
  <c r="AK86" i="31"/>
  <c r="AL86" i="31"/>
  <c r="AM86" i="31"/>
  <c r="AN86" i="31"/>
  <c r="AO86" i="31"/>
  <c r="AP86" i="31"/>
  <c r="AQ86" i="31"/>
  <c r="AR86" i="31"/>
  <c r="AS86" i="31"/>
  <c r="AT86" i="31"/>
  <c r="AU86" i="31"/>
  <c r="AV86" i="31"/>
  <c r="AW86" i="31"/>
  <c r="AX86" i="31"/>
  <c r="AY86" i="31"/>
  <c r="X87" i="31"/>
  <c r="Y87" i="31"/>
  <c r="Z87" i="31"/>
  <c r="AA87" i="31"/>
  <c r="AB87" i="31"/>
  <c r="AC87" i="31"/>
  <c r="AD87" i="31"/>
  <c r="AE87" i="31"/>
  <c r="AF87" i="31"/>
  <c r="AG87" i="31"/>
  <c r="AH87" i="31"/>
  <c r="AI87" i="31"/>
  <c r="AJ87" i="31"/>
  <c r="AK87" i="31"/>
  <c r="AL87" i="31"/>
  <c r="AM87" i="31"/>
  <c r="AN87" i="31"/>
  <c r="AO87" i="31"/>
  <c r="AP87" i="31"/>
  <c r="AQ87" i="31"/>
  <c r="AR87" i="31"/>
  <c r="AS87" i="31"/>
  <c r="AT87" i="31"/>
  <c r="AU87" i="31"/>
  <c r="AV87" i="31"/>
  <c r="AW87" i="31"/>
  <c r="AX87" i="31"/>
  <c r="AY87" i="31"/>
  <c r="X88" i="31"/>
  <c r="Y88" i="31"/>
  <c r="Z88" i="31"/>
  <c r="AA88" i="31"/>
  <c r="AB88" i="31"/>
  <c r="AC88" i="31"/>
  <c r="AD88" i="31"/>
  <c r="AE88" i="31"/>
  <c r="AF88" i="31"/>
  <c r="AG88" i="31"/>
  <c r="AH88" i="31"/>
  <c r="AI88" i="31"/>
  <c r="AJ88" i="31"/>
  <c r="AK88" i="31"/>
  <c r="AL88" i="31"/>
  <c r="AM88" i="31"/>
  <c r="AN88" i="31"/>
  <c r="AO88" i="31"/>
  <c r="AP88" i="31"/>
  <c r="AQ88" i="31"/>
  <c r="AR88" i="31"/>
  <c r="AS88" i="31"/>
  <c r="AT88" i="31"/>
  <c r="AU88" i="31"/>
  <c r="AV88" i="31"/>
  <c r="AW88" i="31"/>
  <c r="AX88" i="31"/>
  <c r="AY88" i="31"/>
  <c r="X89" i="31"/>
  <c r="Y89" i="31"/>
  <c r="Z89" i="31"/>
  <c r="AA89" i="31"/>
  <c r="AB89" i="31"/>
  <c r="AC89" i="31"/>
  <c r="AD89" i="31"/>
  <c r="AE89" i="31"/>
  <c r="AF89" i="31"/>
  <c r="AG89" i="31"/>
  <c r="AH89" i="31"/>
  <c r="AI89" i="31"/>
  <c r="AJ89" i="31"/>
  <c r="AK89" i="31"/>
  <c r="AL89" i="31"/>
  <c r="AM89" i="31"/>
  <c r="AN89" i="31"/>
  <c r="AO89" i="31"/>
  <c r="AP89" i="31"/>
  <c r="AQ89" i="31"/>
  <c r="AR89" i="31"/>
  <c r="AS89" i="31"/>
  <c r="AT89" i="31"/>
  <c r="AU89" i="31"/>
  <c r="AV89" i="31"/>
  <c r="AW89" i="31"/>
  <c r="AX89" i="31"/>
  <c r="AY89" i="31"/>
  <c r="X90" i="31"/>
  <c r="Y90" i="31"/>
  <c r="Z90" i="31"/>
  <c r="AA90" i="31"/>
  <c r="AB90" i="31"/>
  <c r="AC90" i="31"/>
  <c r="AD90" i="31"/>
  <c r="AE90" i="31"/>
  <c r="AF90" i="31"/>
  <c r="AG90" i="31"/>
  <c r="AH90" i="31"/>
  <c r="AI90" i="31"/>
  <c r="AJ90" i="31"/>
  <c r="AK90" i="31"/>
  <c r="AL90" i="31"/>
  <c r="AM90" i="31"/>
  <c r="AN90" i="31"/>
  <c r="AO90" i="31"/>
  <c r="AP90" i="31"/>
  <c r="AQ90" i="31"/>
  <c r="AR90" i="31"/>
  <c r="AS90" i="31"/>
  <c r="AT90" i="31"/>
  <c r="AU90" i="31"/>
  <c r="AV90" i="31"/>
  <c r="AW90" i="31"/>
  <c r="AX90" i="31"/>
  <c r="AY90" i="31"/>
  <c r="X91" i="31"/>
  <c r="Y91" i="31"/>
  <c r="Z91" i="31"/>
  <c r="AA91" i="31"/>
  <c r="AB91" i="31"/>
  <c r="AC91" i="31"/>
  <c r="AD91" i="31"/>
  <c r="AE91" i="31"/>
  <c r="AF91" i="31"/>
  <c r="AG91" i="31"/>
  <c r="AH91" i="31"/>
  <c r="AI91" i="31"/>
  <c r="AJ91" i="31"/>
  <c r="AK91" i="31"/>
  <c r="AL91" i="31"/>
  <c r="AM91" i="31"/>
  <c r="AN91" i="31"/>
  <c r="AO91" i="31"/>
  <c r="AP91" i="31"/>
  <c r="AQ91" i="31"/>
  <c r="AR91" i="31"/>
  <c r="AS91" i="31"/>
  <c r="AT91" i="31"/>
  <c r="AU91" i="31"/>
  <c r="AV91" i="31"/>
  <c r="AW91" i="31"/>
  <c r="AX91" i="31"/>
  <c r="AY91" i="31"/>
  <c r="X92" i="31"/>
  <c r="Y92" i="31"/>
  <c r="Z92" i="31"/>
  <c r="AA92" i="31"/>
  <c r="AB92" i="31"/>
  <c r="AC92" i="31"/>
  <c r="AD92" i="31"/>
  <c r="AE92" i="31"/>
  <c r="AF92" i="31"/>
  <c r="AG92" i="31"/>
  <c r="AH92" i="31"/>
  <c r="AI92" i="31"/>
  <c r="AJ92" i="31"/>
  <c r="AK92" i="31"/>
  <c r="AL92" i="31"/>
  <c r="AM92" i="31"/>
  <c r="AN92" i="31"/>
  <c r="AO92" i="31"/>
  <c r="AP92" i="31"/>
  <c r="AQ92" i="31"/>
  <c r="AR92" i="31"/>
  <c r="AS92" i="31"/>
  <c r="AT92" i="31"/>
  <c r="AU92" i="31"/>
  <c r="AV92" i="31"/>
  <c r="AW92" i="31"/>
  <c r="AX92" i="31"/>
  <c r="AY92" i="31"/>
  <c r="X93" i="31"/>
  <c r="Y93" i="31"/>
  <c r="Z93" i="31"/>
  <c r="AA93" i="31"/>
  <c r="AB93" i="31"/>
  <c r="AC93" i="31"/>
  <c r="AD93" i="31"/>
  <c r="AE93" i="31"/>
  <c r="AF93" i="31"/>
  <c r="AG93" i="31"/>
  <c r="AH93" i="31"/>
  <c r="AI93" i="31"/>
  <c r="AJ93" i="31"/>
  <c r="AK93" i="31"/>
  <c r="AL93" i="31"/>
  <c r="AM93" i="31"/>
  <c r="AN93" i="31"/>
  <c r="AO93" i="31"/>
  <c r="AP93" i="31"/>
  <c r="AQ93" i="31"/>
  <c r="AR93" i="31"/>
  <c r="AS93" i="31"/>
  <c r="AT93" i="31"/>
  <c r="AU93" i="31"/>
  <c r="AV93" i="31"/>
  <c r="AW93" i="31"/>
  <c r="AX93" i="31"/>
  <c r="AY93" i="31"/>
  <c r="X94" i="31"/>
  <c r="Y94" i="31"/>
  <c r="Z94" i="31"/>
  <c r="AA94" i="31"/>
  <c r="AB94" i="31"/>
  <c r="AC94" i="31"/>
  <c r="AD94" i="31"/>
  <c r="AE94" i="31"/>
  <c r="AF94" i="31"/>
  <c r="AG94" i="31"/>
  <c r="AH94" i="31"/>
  <c r="AI94" i="31"/>
  <c r="AJ94" i="31"/>
  <c r="AK94" i="31"/>
  <c r="AL94" i="31"/>
  <c r="AM94" i="31"/>
  <c r="AN94" i="31"/>
  <c r="AO94" i="31"/>
  <c r="AP94" i="31"/>
  <c r="AQ94" i="31"/>
  <c r="AR94" i="31"/>
  <c r="AS94" i="31"/>
  <c r="AT94" i="31"/>
  <c r="AU94" i="31"/>
  <c r="AV94" i="31"/>
  <c r="AW94" i="31"/>
  <c r="AX94" i="31"/>
  <c r="AY94" i="31"/>
  <c r="X95" i="31"/>
  <c r="Y95" i="31"/>
  <c r="Z95" i="31"/>
  <c r="AA95" i="31"/>
  <c r="AB95" i="31"/>
  <c r="AC95" i="31"/>
  <c r="AD95" i="31"/>
  <c r="AE95" i="31"/>
  <c r="AF95" i="31"/>
  <c r="AG95" i="31"/>
  <c r="AH95" i="31"/>
  <c r="AI95" i="31"/>
  <c r="AJ95" i="31"/>
  <c r="AK95" i="31"/>
  <c r="AL95" i="31"/>
  <c r="AM95" i="31"/>
  <c r="AN95" i="31"/>
  <c r="AO95" i="31"/>
  <c r="AP95" i="31"/>
  <c r="AQ95" i="31"/>
  <c r="AR95" i="31"/>
  <c r="AS95" i="31"/>
  <c r="AT95" i="31"/>
  <c r="AU95" i="31"/>
  <c r="AV95" i="31"/>
  <c r="AW95" i="31"/>
  <c r="AX95" i="31"/>
  <c r="AY95" i="31"/>
  <c r="X96" i="31"/>
  <c r="Y96" i="31"/>
  <c r="Z96" i="31"/>
  <c r="AA96" i="31"/>
  <c r="AB96" i="31"/>
  <c r="AC96" i="31"/>
  <c r="AD96" i="31"/>
  <c r="AE96" i="31"/>
  <c r="AF96" i="31"/>
  <c r="AG96" i="31"/>
  <c r="AH96" i="31"/>
  <c r="AI96" i="31"/>
  <c r="AJ96" i="31"/>
  <c r="AK96" i="31"/>
  <c r="AL96" i="31"/>
  <c r="AM96" i="31"/>
  <c r="AN96" i="31"/>
  <c r="AO96" i="31"/>
  <c r="AP96" i="31"/>
  <c r="AQ96" i="31"/>
  <c r="AR96" i="31"/>
  <c r="AS96" i="31"/>
  <c r="AT96" i="31"/>
  <c r="AU96" i="31"/>
  <c r="AV96" i="31"/>
  <c r="AW96" i="31"/>
  <c r="AX96" i="31"/>
  <c r="AY96" i="31"/>
  <c r="X97" i="31"/>
  <c r="Y97" i="31"/>
  <c r="Z97" i="31"/>
  <c r="AA97" i="31"/>
  <c r="AB97" i="31"/>
  <c r="AC97" i="31"/>
  <c r="AD97" i="31"/>
  <c r="AE97" i="31"/>
  <c r="AF97" i="31"/>
  <c r="AG97" i="31"/>
  <c r="AH97" i="31"/>
  <c r="AI97" i="31"/>
  <c r="AJ97" i="31"/>
  <c r="AK97" i="31"/>
  <c r="AL97" i="31"/>
  <c r="AM97" i="31"/>
  <c r="AN97" i="31"/>
  <c r="AO97" i="31"/>
  <c r="AP97" i="31"/>
  <c r="AQ97" i="31"/>
  <c r="AR97" i="31"/>
  <c r="AS97" i="31"/>
  <c r="AT97" i="31"/>
  <c r="AU97" i="31"/>
  <c r="AV97" i="31"/>
  <c r="AW97" i="31"/>
  <c r="AX97" i="31"/>
  <c r="AY97" i="31"/>
  <c r="X98" i="31"/>
  <c r="Y98" i="31"/>
  <c r="Z98" i="31"/>
  <c r="AA98" i="31"/>
  <c r="AB98" i="31"/>
  <c r="AC98" i="31"/>
  <c r="AD98" i="31"/>
  <c r="AE98" i="31"/>
  <c r="AF98" i="31"/>
  <c r="AG98" i="31"/>
  <c r="AH98" i="31"/>
  <c r="AI98" i="31"/>
  <c r="AJ98" i="31"/>
  <c r="AK98" i="31"/>
  <c r="AL98" i="31"/>
  <c r="AM98" i="31"/>
  <c r="AN98" i="31"/>
  <c r="AO98" i="31"/>
  <c r="AP98" i="31"/>
  <c r="AQ98" i="31"/>
  <c r="AR98" i="31"/>
  <c r="AS98" i="31"/>
  <c r="AT98" i="31"/>
  <c r="AU98" i="31"/>
  <c r="AV98" i="31"/>
  <c r="AW98" i="31"/>
  <c r="AX98" i="31"/>
  <c r="AY98" i="31"/>
  <c r="X99" i="31"/>
  <c r="Y99" i="31"/>
  <c r="Z99" i="31"/>
  <c r="AA99" i="31"/>
  <c r="AB99" i="31"/>
  <c r="AC99" i="31"/>
  <c r="AD99" i="31"/>
  <c r="AE99" i="31"/>
  <c r="AF99" i="31"/>
  <c r="AG99" i="31"/>
  <c r="AH99" i="31"/>
  <c r="AI99" i="31"/>
  <c r="AJ99" i="31"/>
  <c r="AK99" i="31"/>
  <c r="AL99" i="31"/>
  <c r="AM99" i="31"/>
  <c r="AN99" i="31"/>
  <c r="AO99" i="31"/>
  <c r="AP99" i="31"/>
  <c r="AQ99" i="31"/>
  <c r="AR99" i="31"/>
  <c r="AS99" i="31"/>
  <c r="AT99" i="31"/>
  <c r="AU99" i="31"/>
  <c r="AV99" i="31"/>
  <c r="AW99" i="31"/>
  <c r="AX99" i="31"/>
  <c r="AY99" i="31"/>
  <c r="X100" i="31"/>
  <c r="Y100" i="31"/>
  <c r="Z100" i="31"/>
  <c r="AA100" i="31"/>
  <c r="AB100" i="31"/>
  <c r="AC100" i="31"/>
  <c r="AD100" i="31"/>
  <c r="AE100" i="31"/>
  <c r="AF100" i="31"/>
  <c r="AG100" i="31"/>
  <c r="AH100" i="31"/>
  <c r="AI100" i="31"/>
  <c r="AJ100" i="31"/>
  <c r="AK100" i="31"/>
  <c r="AL100" i="31"/>
  <c r="AM100" i="31"/>
  <c r="AN100" i="31"/>
  <c r="AO100" i="31"/>
  <c r="AP100" i="31"/>
  <c r="AQ100" i="31"/>
  <c r="AR100" i="31"/>
  <c r="AS100" i="31"/>
  <c r="AT100" i="31"/>
  <c r="AU100" i="31"/>
  <c r="AV100" i="31"/>
  <c r="AW100" i="31"/>
  <c r="AX100" i="31"/>
  <c r="AY100" i="31"/>
  <c r="X101" i="31"/>
  <c r="Y101" i="31"/>
  <c r="Z101" i="31"/>
  <c r="AA101" i="31"/>
  <c r="AB101" i="31"/>
  <c r="AC101" i="31"/>
  <c r="AD101" i="31"/>
  <c r="AE101" i="31"/>
  <c r="AF101" i="31"/>
  <c r="AG101" i="31"/>
  <c r="AH101" i="31"/>
  <c r="AI101" i="31"/>
  <c r="AJ101" i="31"/>
  <c r="AK101" i="31"/>
  <c r="AL101" i="31"/>
  <c r="AM101" i="31"/>
  <c r="AN101" i="31"/>
  <c r="AO101" i="31"/>
  <c r="AP101" i="31"/>
  <c r="AQ101" i="31"/>
  <c r="AR101" i="31"/>
  <c r="AS101" i="31"/>
  <c r="AT101" i="31"/>
  <c r="AU101" i="31"/>
  <c r="AV101" i="31"/>
  <c r="AW101" i="31"/>
  <c r="AX101" i="31"/>
  <c r="AY101" i="31"/>
  <c r="X102" i="31"/>
  <c r="Y102" i="31"/>
  <c r="Z102" i="31"/>
  <c r="AA102" i="31"/>
  <c r="AB102" i="31"/>
  <c r="AC102" i="31"/>
  <c r="AD102" i="31"/>
  <c r="AE102" i="31"/>
  <c r="AF102" i="31"/>
  <c r="AG102" i="31"/>
  <c r="AH102" i="31"/>
  <c r="AI102" i="31"/>
  <c r="AJ102" i="31"/>
  <c r="AK102" i="31"/>
  <c r="AL102" i="31"/>
  <c r="AM102" i="31"/>
  <c r="AN102" i="31"/>
  <c r="AO102" i="31"/>
  <c r="AP102" i="31"/>
  <c r="AQ102" i="31"/>
  <c r="AR102" i="31"/>
  <c r="AS102" i="31"/>
  <c r="AT102" i="31"/>
  <c r="AU102" i="31"/>
  <c r="AV102" i="31"/>
  <c r="AW102" i="31"/>
  <c r="AX102" i="31"/>
  <c r="AY102" i="31"/>
  <c r="X103" i="31"/>
  <c r="Y103" i="31"/>
  <c r="Z103" i="31"/>
  <c r="AA103" i="31"/>
  <c r="AB103" i="31"/>
  <c r="AC103" i="31"/>
  <c r="AD103" i="31"/>
  <c r="AE103" i="31"/>
  <c r="AF103" i="31"/>
  <c r="AG103" i="31"/>
  <c r="AH103" i="31"/>
  <c r="AI103" i="31"/>
  <c r="AJ103" i="31"/>
  <c r="AK103" i="31"/>
  <c r="AL103" i="31"/>
  <c r="AM103" i="31"/>
  <c r="AN103" i="31"/>
  <c r="AO103" i="31"/>
  <c r="AP103" i="31"/>
  <c r="AQ103" i="31"/>
  <c r="AR103" i="31"/>
  <c r="AS103" i="31"/>
  <c r="AT103" i="31"/>
  <c r="AU103" i="31"/>
  <c r="AV103" i="31"/>
  <c r="AW103" i="31"/>
  <c r="AX103" i="31"/>
  <c r="AY103" i="31"/>
  <c r="X104" i="31"/>
  <c r="Y104" i="31"/>
  <c r="Z104" i="31"/>
  <c r="AA104" i="31"/>
  <c r="AB104" i="31"/>
  <c r="AC104" i="31"/>
  <c r="AD104" i="31"/>
  <c r="AE104" i="31"/>
  <c r="AF104" i="31"/>
  <c r="AG104" i="31"/>
  <c r="AH104" i="31"/>
  <c r="AI104" i="31"/>
  <c r="AJ104" i="31"/>
  <c r="AK104" i="31"/>
  <c r="AL104" i="31"/>
  <c r="AM104" i="31"/>
  <c r="AN104" i="31"/>
  <c r="AO104" i="31"/>
  <c r="AP104" i="31"/>
  <c r="AQ104" i="31"/>
  <c r="AR104" i="31"/>
  <c r="AS104" i="31"/>
  <c r="AT104" i="31"/>
  <c r="AU104" i="31"/>
  <c r="AV104" i="31"/>
  <c r="AW104" i="31"/>
  <c r="AX104" i="31"/>
  <c r="AY104" i="31"/>
  <c r="X105" i="31"/>
  <c r="Y105" i="31"/>
  <c r="Z105" i="31"/>
  <c r="AA105" i="31"/>
  <c r="AB105" i="31"/>
  <c r="AC105" i="31"/>
  <c r="AD105" i="31"/>
  <c r="AE105" i="31"/>
  <c r="AF105" i="31"/>
  <c r="AG105" i="31"/>
  <c r="AH105" i="31"/>
  <c r="AI105" i="31"/>
  <c r="AJ105" i="31"/>
  <c r="AK105" i="31"/>
  <c r="AL105" i="31"/>
  <c r="AM105" i="31"/>
  <c r="AN105" i="31"/>
  <c r="AO105" i="31"/>
  <c r="AP105" i="31"/>
  <c r="AQ105" i="31"/>
  <c r="AR105" i="31"/>
  <c r="AS105" i="31"/>
  <c r="AT105" i="31"/>
  <c r="AU105" i="31"/>
  <c r="AV105" i="31"/>
  <c r="AW105" i="31"/>
  <c r="AX105" i="31"/>
  <c r="AY105" i="31"/>
  <c r="X106" i="31"/>
  <c r="Y106" i="31"/>
  <c r="Z106" i="31"/>
  <c r="AA106" i="31"/>
  <c r="AB106" i="31"/>
  <c r="AC106" i="31"/>
  <c r="AD106" i="31"/>
  <c r="AE106" i="31"/>
  <c r="AF106" i="31"/>
  <c r="AG106" i="31"/>
  <c r="AH106" i="31"/>
  <c r="AI106" i="31"/>
  <c r="AJ106" i="31"/>
  <c r="AK106" i="31"/>
  <c r="AL106" i="31"/>
  <c r="AM106" i="31"/>
  <c r="AN106" i="31"/>
  <c r="AO106" i="31"/>
  <c r="AP106" i="31"/>
  <c r="AQ106" i="31"/>
  <c r="AR106" i="31"/>
  <c r="AS106" i="31"/>
  <c r="AT106" i="31"/>
  <c r="AU106" i="31"/>
  <c r="AV106" i="31"/>
  <c r="AW106" i="31"/>
  <c r="AX106" i="31"/>
  <c r="AY106" i="31"/>
  <c r="X107" i="31"/>
  <c r="Y107" i="31"/>
  <c r="Z107" i="31"/>
  <c r="AA107" i="31"/>
  <c r="AB107" i="31"/>
  <c r="AC107" i="31"/>
  <c r="AD107" i="31"/>
  <c r="AE107" i="31"/>
  <c r="AF107" i="31"/>
  <c r="AG107" i="31"/>
  <c r="AH107" i="31"/>
  <c r="AI107" i="31"/>
  <c r="AJ107" i="31"/>
  <c r="AK107" i="31"/>
  <c r="AL107" i="31"/>
  <c r="AM107" i="31"/>
  <c r="AN107" i="31"/>
  <c r="AO107" i="31"/>
  <c r="AP107" i="31"/>
  <c r="AQ107" i="31"/>
  <c r="AR107" i="31"/>
  <c r="AS107" i="31"/>
  <c r="AT107" i="31"/>
  <c r="AU107" i="31"/>
  <c r="AV107" i="31"/>
  <c r="AW107" i="31"/>
  <c r="AX107" i="31"/>
  <c r="AY107" i="31"/>
  <c r="X108" i="31"/>
  <c r="Y108" i="31"/>
  <c r="Z108" i="31"/>
  <c r="AA108" i="31"/>
  <c r="AB108" i="31"/>
  <c r="AC108" i="31"/>
  <c r="AD108" i="31"/>
  <c r="AE108" i="31"/>
  <c r="AF108" i="31"/>
  <c r="AG108" i="31"/>
  <c r="AH108" i="31"/>
  <c r="AI108" i="31"/>
  <c r="AJ108" i="31"/>
  <c r="AK108" i="31"/>
  <c r="AL108" i="31"/>
  <c r="AM108" i="31"/>
  <c r="AN108" i="31"/>
  <c r="AO108" i="31"/>
  <c r="AP108" i="31"/>
  <c r="AQ108" i="31"/>
  <c r="AR108" i="31"/>
  <c r="AS108" i="31"/>
  <c r="AT108" i="31"/>
  <c r="AU108" i="31"/>
  <c r="AV108" i="31"/>
  <c r="AW108" i="31"/>
  <c r="AX108" i="31"/>
  <c r="AY108" i="31"/>
  <c r="X109" i="31"/>
  <c r="Y109" i="31"/>
  <c r="Z109" i="31"/>
  <c r="AA109" i="31"/>
  <c r="AB109" i="31"/>
  <c r="AC109" i="31"/>
  <c r="AD109" i="31"/>
  <c r="AE109" i="31"/>
  <c r="AF109" i="31"/>
  <c r="AG109" i="31"/>
  <c r="AH109" i="31"/>
  <c r="AI109" i="31"/>
  <c r="AJ109" i="31"/>
  <c r="AK109" i="31"/>
  <c r="AL109" i="31"/>
  <c r="AM109" i="31"/>
  <c r="AN109" i="31"/>
  <c r="AO109" i="31"/>
  <c r="AP109" i="31"/>
  <c r="AQ109" i="31"/>
  <c r="AR109" i="31"/>
  <c r="AS109" i="31"/>
  <c r="AT109" i="31"/>
  <c r="AU109" i="31"/>
  <c r="AV109" i="31"/>
  <c r="AW109" i="31"/>
  <c r="AX109" i="31"/>
  <c r="AY109" i="31"/>
  <c r="X110" i="31"/>
  <c r="Y110" i="31"/>
  <c r="Z110" i="31"/>
  <c r="AA110" i="31"/>
  <c r="AB110" i="31"/>
  <c r="AC110" i="31"/>
  <c r="AD110" i="31"/>
  <c r="AE110" i="31"/>
  <c r="AF110" i="31"/>
  <c r="AG110" i="31"/>
  <c r="AH110" i="31"/>
  <c r="AI110" i="31"/>
  <c r="AJ110" i="31"/>
  <c r="AK110" i="31"/>
  <c r="AL110" i="31"/>
  <c r="AM110" i="31"/>
  <c r="AN110" i="31"/>
  <c r="AO110" i="31"/>
  <c r="AP110" i="31"/>
  <c r="AQ110" i="31"/>
  <c r="AR110" i="31"/>
  <c r="AS110" i="31"/>
  <c r="AT110" i="31"/>
  <c r="AU110" i="31"/>
  <c r="AV110" i="31"/>
  <c r="AW110" i="31"/>
  <c r="AX110" i="31"/>
  <c r="AY110" i="31"/>
  <c r="X111" i="31"/>
  <c r="Y111" i="31"/>
  <c r="Z111" i="31"/>
  <c r="AA111" i="31"/>
  <c r="AB111" i="31"/>
  <c r="AC111" i="31"/>
  <c r="AD111" i="31"/>
  <c r="AE111" i="31"/>
  <c r="AF111" i="31"/>
  <c r="AG111" i="31"/>
  <c r="AH111" i="31"/>
  <c r="AI111" i="31"/>
  <c r="AJ111" i="31"/>
  <c r="AK111" i="31"/>
  <c r="AL111" i="31"/>
  <c r="AM111" i="31"/>
  <c r="AN111" i="31"/>
  <c r="AO111" i="31"/>
  <c r="AP111" i="31"/>
  <c r="AQ111" i="31"/>
  <c r="AR111" i="31"/>
  <c r="AS111" i="31"/>
  <c r="AT111" i="31"/>
  <c r="AU111" i="31"/>
  <c r="AV111" i="31"/>
  <c r="AW111" i="31"/>
  <c r="AX111" i="31"/>
  <c r="AY111" i="31"/>
  <c r="X112" i="31"/>
  <c r="Y112" i="31"/>
  <c r="Z112" i="31"/>
  <c r="AA112" i="31"/>
  <c r="AB112" i="31"/>
  <c r="AC112" i="31"/>
  <c r="AD112" i="31"/>
  <c r="AE112" i="31"/>
  <c r="AF112" i="31"/>
  <c r="AG112" i="31"/>
  <c r="AH112" i="31"/>
  <c r="AI112" i="31"/>
  <c r="AJ112" i="31"/>
  <c r="AK112" i="31"/>
  <c r="AL112" i="31"/>
  <c r="AM112" i="31"/>
  <c r="AN112" i="31"/>
  <c r="AO112" i="31"/>
  <c r="AP112" i="31"/>
  <c r="AQ112" i="31"/>
  <c r="AR112" i="31"/>
  <c r="AS112" i="31"/>
  <c r="AT112" i="31"/>
  <c r="AU112" i="31"/>
  <c r="AV112" i="31"/>
  <c r="AW112" i="31"/>
  <c r="AX112" i="31"/>
  <c r="AY112" i="31"/>
  <c r="X113" i="31"/>
  <c r="Y113" i="31"/>
  <c r="Z113" i="31"/>
  <c r="AA113" i="31"/>
  <c r="AB113" i="31"/>
  <c r="AC113" i="31"/>
  <c r="AD113" i="31"/>
  <c r="AE113" i="31"/>
  <c r="AF113" i="31"/>
  <c r="AG113" i="31"/>
  <c r="AH113" i="31"/>
  <c r="AI113" i="31"/>
  <c r="AJ113" i="31"/>
  <c r="AK113" i="31"/>
  <c r="AL113" i="31"/>
  <c r="AM113" i="31"/>
  <c r="AN113" i="31"/>
  <c r="AO113" i="31"/>
  <c r="AP113" i="31"/>
  <c r="AQ113" i="31"/>
  <c r="AR113" i="31"/>
  <c r="AS113" i="31"/>
  <c r="AT113" i="31"/>
  <c r="AU113" i="31"/>
  <c r="AV113" i="31"/>
  <c r="AW113" i="31"/>
  <c r="AX113" i="31"/>
  <c r="AY113" i="31"/>
  <c r="X114" i="31"/>
  <c r="Y114" i="31"/>
  <c r="Z114" i="31"/>
  <c r="AA114" i="31"/>
  <c r="AB114" i="31"/>
  <c r="AC114" i="31"/>
  <c r="AD114" i="31"/>
  <c r="AE114" i="31"/>
  <c r="AF114" i="31"/>
  <c r="AG114" i="31"/>
  <c r="AH114" i="31"/>
  <c r="AI114" i="31"/>
  <c r="AJ114" i="31"/>
  <c r="AK114" i="31"/>
  <c r="AL114" i="31"/>
  <c r="AM114" i="31"/>
  <c r="AN114" i="31"/>
  <c r="AO114" i="31"/>
  <c r="AP114" i="31"/>
  <c r="AQ114" i="31"/>
  <c r="AR114" i="31"/>
  <c r="AS114" i="31"/>
  <c r="AT114" i="31"/>
  <c r="AU114" i="31"/>
  <c r="AV114" i="31"/>
  <c r="AW114" i="31"/>
  <c r="AX114" i="31"/>
  <c r="AY114" i="31"/>
  <c r="X115" i="31"/>
  <c r="Y115" i="31"/>
  <c r="Z115" i="31"/>
  <c r="AA115" i="31"/>
  <c r="AB115" i="31"/>
  <c r="AC115" i="31"/>
  <c r="AD115" i="31"/>
  <c r="AE115" i="31"/>
  <c r="AF115" i="31"/>
  <c r="AG115" i="31"/>
  <c r="AH115" i="31"/>
  <c r="AI115" i="31"/>
  <c r="AJ115" i="31"/>
  <c r="AK115" i="31"/>
  <c r="AL115" i="31"/>
  <c r="AM115" i="31"/>
  <c r="AN115" i="31"/>
  <c r="AO115" i="31"/>
  <c r="AP115" i="31"/>
  <c r="AQ115" i="31"/>
  <c r="AR115" i="31"/>
  <c r="AS115" i="31"/>
  <c r="AT115" i="31"/>
  <c r="AU115" i="31"/>
  <c r="AV115" i="31"/>
  <c r="AW115" i="31"/>
  <c r="AX115" i="31"/>
  <c r="AY115" i="31"/>
  <c r="X116" i="31"/>
  <c r="Y116" i="31"/>
  <c r="Z116" i="31"/>
  <c r="AA116" i="31"/>
  <c r="AB116" i="31"/>
  <c r="AC116" i="31"/>
  <c r="AD116" i="31"/>
  <c r="AE116" i="31"/>
  <c r="AF116" i="31"/>
  <c r="AG116" i="31"/>
  <c r="AH116" i="31"/>
  <c r="AI116" i="31"/>
  <c r="AJ116" i="31"/>
  <c r="AK116" i="31"/>
  <c r="AL116" i="31"/>
  <c r="AM116" i="31"/>
  <c r="AN116" i="31"/>
  <c r="AO116" i="31"/>
  <c r="AP116" i="31"/>
  <c r="AQ116" i="31"/>
  <c r="AR116" i="31"/>
  <c r="AS116" i="31"/>
  <c r="AT116" i="31"/>
  <c r="AU116" i="31"/>
  <c r="AV116" i="31"/>
  <c r="AW116" i="31"/>
  <c r="AX116" i="31"/>
  <c r="AY116" i="31"/>
  <c r="X117" i="31"/>
  <c r="Y117" i="31"/>
  <c r="Z117" i="31"/>
  <c r="AA117" i="31"/>
  <c r="AB117" i="31"/>
  <c r="AC117" i="31"/>
  <c r="AD117" i="31"/>
  <c r="AE117" i="31"/>
  <c r="AF117" i="31"/>
  <c r="AG117" i="31"/>
  <c r="AH117" i="31"/>
  <c r="AI117" i="31"/>
  <c r="AJ117" i="31"/>
  <c r="AK117" i="31"/>
  <c r="AL117" i="31"/>
  <c r="AM117" i="31"/>
  <c r="AN117" i="31"/>
  <c r="AO117" i="31"/>
  <c r="AP117" i="31"/>
  <c r="AQ117" i="31"/>
  <c r="AR117" i="31"/>
  <c r="AS117" i="31"/>
  <c r="AT117" i="31"/>
  <c r="AU117" i="31"/>
  <c r="AV117" i="31"/>
  <c r="AW117" i="31"/>
  <c r="AX117" i="31"/>
  <c r="AY117" i="31"/>
  <c r="X118" i="31"/>
  <c r="Y118" i="31"/>
  <c r="Z118" i="31"/>
  <c r="AA118" i="31"/>
  <c r="AB118" i="31"/>
  <c r="AC118" i="31"/>
  <c r="AD118" i="31"/>
  <c r="AE118" i="31"/>
  <c r="AF118" i="31"/>
  <c r="AG118" i="31"/>
  <c r="AH118" i="31"/>
  <c r="AI118" i="31"/>
  <c r="AJ118" i="31"/>
  <c r="AK118" i="31"/>
  <c r="AL118" i="31"/>
  <c r="AM118" i="31"/>
  <c r="AN118" i="31"/>
  <c r="AO118" i="31"/>
  <c r="AP118" i="31"/>
  <c r="AQ118" i="31"/>
  <c r="AR118" i="31"/>
  <c r="AS118" i="31"/>
  <c r="AT118" i="31"/>
  <c r="AU118" i="31"/>
  <c r="AV118" i="31"/>
  <c r="AW118" i="31"/>
  <c r="AX118" i="31"/>
  <c r="AY118" i="31"/>
  <c r="X119" i="31"/>
  <c r="Y119" i="31"/>
  <c r="Z119" i="31"/>
  <c r="AA119" i="31"/>
  <c r="AB119" i="31"/>
  <c r="AC119" i="31"/>
  <c r="AD119" i="31"/>
  <c r="AE119" i="31"/>
  <c r="AF119" i="31"/>
  <c r="AG119" i="31"/>
  <c r="AH119" i="31"/>
  <c r="AI119" i="31"/>
  <c r="AJ119" i="31"/>
  <c r="AK119" i="31"/>
  <c r="AL119" i="31"/>
  <c r="AM119" i="31"/>
  <c r="AN119" i="31"/>
  <c r="AO119" i="31"/>
  <c r="AP119" i="31"/>
  <c r="AQ119" i="31"/>
  <c r="AR119" i="31"/>
  <c r="AS119" i="31"/>
  <c r="AT119" i="31"/>
  <c r="AU119" i="31"/>
  <c r="AV119" i="31"/>
  <c r="AW119" i="31"/>
  <c r="AX119" i="31"/>
  <c r="AY119" i="31"/>
  <c r="X120" i="31"/>
  <c r="Y120" i="31"/>
  <c r="Z120" i="31"/>
  <c r="AA120" i="31"/>
  <c r="AB120" i="31"/>
  <c r="AC120" i="31"/>
  <c r="AD120" i="31"/>
  <c r="AE120" i="31"/>
  <c r="AF120" i="31"/>
  <c r="AG120" i="31"/>
  <c r="AH120" i="31"/>
  <c r="AI120" i="31"/>
  <c r="AJ120" i="31"/>
  <c r="AK120" i="31"/>
  <c r="AL120" i="31"/>
  <c r="AM120" i="31"/>
  <c r="AN120" i="31"/>
  <c r="AO120" i="31"/>
  <c r="AP120" i="31"/>
  <c r="AQ120" i="31"/>
  <c r="AR120" i="31"/>
  <c r="AS120" i="31"/>
  <c r="AT120" i="31"/>
  <c r="AU120" i="31"/>
  <c r="AV120" i="31"/>
  <c r="AW120" i="31"/>
  <c r="AX120" i="31"/>
  <c r="AY120" i="31"/>
  <c r="X121" i="31"/>
  <c r="Y121" i="31"/>
  <c r="Z121" i="31"/>
  <c r="AA121" i="31"/>
  <c r="AB121" i="31"/>
  <c r="AC121" i="31"/>
  <c r="AD121" i="31"/>
  <c r="AE121" i="31"/>
  <c r="AF121" i="31"/>
  <c r="AG121" i="31"/>
  <c r="AH121" i="31"/>
  <c r="AI121" i="31"/>
  <c r="AJ121" i="31"/>
  <c r="AK121" i="31"/>
  <c r="AL121" i="31"/>
  <c r="AM121" i="31"/>
  <c r="AN121" i="31"/>
  <c r="AO121" i="31"/>
  <c r="AP121" i="31"/>
  <c r="AQ121" i="31"/>
  <c r="AR121" i="31"/>
  <c r="AS121" i="31"/>
  <c r="AT121" i="31"/>
  <c r="AU121" i="31"/>
  <c r="AV121" i="31"/>
  <c r="AW121" i="31"/>
  <c r="AX121" i="31"/>
  <c r="AY121" i="31"/>
  <c r="X122" i="31"/>
  <c r="Y122" i="31"/>
  <c r="Z122" i="31"/>
  <c r="AA122" i="31"/>
  <c r="AB122" i="31"/>
  <c r="AC122" i="31"/>
  <c r="AD122" i="31"/>
  <c r="AE122" i="31"/>
  <c r="AF122" i="31"/>
  <c r="AG122" i="31"/>
  <c r="AH122" i="31"/>
  <c r="AI122" i="31"/>
  <c r="AJ122" i="31"/>
  <c r="AK122" i="31"/>
  <c r="AL122" i="31"/>
  <c r="AM122" i="31"/>
  <c r="AN122" i="31"/>
  <c r="AO122" i="31"/>
  <c r="AP122" i="31"/>
  <c r="AQ122" i="31"/>
  <c r="AR122" i="31"/>
  <c r="AS122" i="31"/>
  <c r="AT122" i="31"/>
  <c r="AU122" i="31"/>
  <c r="AV122" i="31"/>
  <c r="AW122" i="31"/>
  <c r="AX122" i="31"/>
  <c r="AY122" i="31"/>
  <c r="X123" i="31"/>
  <c r="Y123" i="31"/>
  <c r="Z123" i="31"/>
  <c r="AA123" i="31"/>
  <c r="AB123" i="31"/>
  <c r="AC123" i="31"/>
  <c r="AD123" i="31"/>
  <c r="AE123" i="31"/>
  <c r="AF123" i="31"/>
  <c r="AG123" i="31"/>
  <c r="AH123" i="31"/>
  <c r="AI123" i="31"/>
  <c r="AJ123" i="31"/>
  <c r="AK123" i="31"/>
  <c r="AL123" i="31"/>
  <c r="AM123" i="31"/>
  <c r="AN123" i="31"/>
  <c r="AO123" i="31"/>
  <c r="AP123" i="31"/>
  <c r="AQ123" i="31"/>
  <c r="AR123" i="31"/>
  <c r="AS123" i="31"/>
  <c r="AT123" i="31"/>
  <c r="AU123" i="31"/>
  <c r="AV123" i="31"/>
  <c r="AW123" i="31"/>
  <c r="AX123" i="31"/>
  <c r="AY123" i="31"/>
  <c r="X124" i="31"/>
  <c r="Y124" i="31"/>
  <c r="Z124" i="31"/>
  <c r="AA124" i="31"/>
  <c r="AB124" i="31"/>
  <c r="AC124" i="31"/>
  <c r="AD124" i="31"/>
  <c r="AE124" i="31"/>
  <c r="AF124" i="31"/>
  <c r="AG124" i="31"/>
  <c r="AH124" i="31"/>
  <c r="AI124" i="31"/>
  <c r="AJ124" i="31"/>
  <c r="AK124" i="31"/>
  <c r="AL124" i="31"/>
  <c r="AM124" i="31"/>
  <c r="AN124" i="31"/>
  <c r="AO124" i="31"/>
  <c r="AP124" i="31"/>
  <c r="AQ124" i="31"/>
  <c r="AR124" i="31"/>
  <c r="AS124" i="31"/>
  <c r="AT124" i="31"/>
  <c r="AU124" i="31"/>
  <c r="AV124" i="31"/>
  <c r="AW124" i="31"/>
  <c r="AX124" i="31"/>
  <c r="AY124" i="31"/>
  <c r="X125" i="31"/>
  <c r="Y125" i="31"/>
  <c r="Z125" i="31"/>
  <c r="AA125" i="31"/>
  <c r="AB125" i="31"/>
  <c r="AC125" i="31"/>
  <c r="AD125" i="31"/>
  <c r="AE125" i="31"/>
  <c r="AF125" i="31"/>
  <c r="AG125" i="31"/>
  <c r="AH125" i="31"/>
  <c r="AI125" i="31"/>
  <c r="AJ125" i="31"/>
  <c r="AK125" i="31"/>
  <c r="AL125" i="31"/>
  <c r="AM125" i="31"/>
  <c r="AN125" i="31"/>
  <c r="AO125" i="31"/>
  <c r="AP125" i="31"/>
  <c r="AQ125" i="31"/>
  <c r="AR125" i="31"/>
  <c r="AS125" i="31"/>
  <c r="AT125" i="31"/>
  <c r="AU125" i="31"/>
  <c r="AV125" i="31"/>
  <c r="AW125" i="31"/>
  <c r="AX125" i="31"/>
  <c r="AY125" i="31"/>
  <c r="X126" i="31"/>
  <c r="Y126" i="31"/>
  <c r="Z126" i="31"/>
  <c r="AA126" i="31"/>
  <c r="AB126" i="31"/>
  <c r="AC126" i="31"/>
  <c r="AD126" i="31"/>
  <c r="AE126" i="31"/>
  <c r="AF126" i="31"/>
  <c r="AG126" i="31"/>
  <c r="AH126" i="31"/>
  <c r="AI126" i="31"/>
  <c r="AJ126" i="31"/>
  <c r="AK126" i="31"/>
  <c r="AL126" i="31"/>
  <c r="AM126" i="31"/>
  <c r="AN126" i="31"/>
  <c r="AO126" i="31"/>
  <c r="AP126" i="31"/>
  <c r="AQ126" i="31"/>
  <c r="AR126" i="31"/>
  <c r="AS126" i="31"/>
  <c r="AT126" i="31"/>
  <c r="AU126" i="31"/>
  <c r="AV126" i="31"/>
  <c r="AW126" i="31"/>
  <c r="AX126" i="31"/>
  <c r="AY126" i="31"/>
  <c r="X127" i="31"/>
  <c r="Y127" i="31"/>
  <c r="Z127" i="31"/>
  <c r="AA127" i="31"/>
  <c r="AB127" i="31"/>
  <c r="AC127" i="31"/>
  <c r="AD127" i="31"/>
  <c r="AE127" i="31"/>
  <c r="AF127" i="31"/>
  <c r="AG127" i="31"/>
  <c r="AH127" i="31"/>
  <c r="AI127" i="31"/>
  <c r="AJ127" i="31"/>
  <c r="AK127" i="31"/>
  <c r="AL127" i="31"/>
  <c r="AM127" i="31"/>
  <c r="AN127" i="31"/>
  <c r="AO127" i="31"/>
  <c r="AP127" i="31"/>
  <c r="AQ127" i="31"/>
  <c r="AR127" i="31"/>
  <c r="AS127" i="31"/>
  <c r="AT127" i="31"/>
  <c r="AU127" i="31"/>
  <c r="AV127" i="31"/>
  <c r="AW127" i="31"/>
  <c r="AX127" i="31"/>
  <c r="AY127" i="31"/>
  <c r="X128" i="31"/>
  <c r="Y128" i="31"/>
  <c r="Z128" i="31"/>
  <c r="AA128" i="31"/>
  <c r="AB128" i="31"/>
  <c r="AC128" i="31"/>
  <c r="AD128" i="31"/>
  <c r="AE128" i="31"/>
  <c r="AF128" i="31"/>
  <c r="AG128" i="31"/>
  <c r="AH128" i="31"/>
  <c r="AI128" i="31"/>
  <c r="AJ128" i="31"/>
  <c r="AK128" i="31"/>
  <c r="AL128" i="31"/>
  <c r="AM128" i="31"/>
  <c r="AN128" i="31"/>
  <c r="AO128" i="31"/>
  <c r="AP128" i="31"/>
  <c r="AQ128" i="31"/>
  <c r="AR128" i="31"/>
  <c r="AS128" i="31"/>
  <c r="AT128" i="31"/>
  <c r="AU128" i="31"/>
  <c r="AV128" i="31"/>
  <c r="AW128" i="31"/>
  <c r="AX128" i="31"/>
  <c r="AY128" i="31"/>
  <c r="X129" i="31"/>
  <c r="Y129" i="31"/>
  <c r="Z129" i="31"/>
  <c r="AA129" i="31"/>
  <c r="AB129" i="31"/>
  <c r="AC129" i="31"/>
  <c r="AD129" i="31"/>
  <c r="AE129" i="31"/>
  <c r="AF129" i="31"/>
  <c r="AG129" i="31"/>
  <c r="AH129" i="31"/>
  <c r="AI129" i="31"/>
  <c r="AJ129" i="31"/>
  <c r="AK129" i="31"/>
  <c r="AL129" i="31"/>
  <c r="AM129" i="31"/>
  <c r="AN129" i="31"/>
  <c r="AO129" i="31"/>
  <c r="AP129" i="31"/>
  <c r="AQ129" i="31"/>
  <c r="AR129" i="31"/>
  <c r="AS129" i="31"/>
  <c r="AT129" i="31"/>
  <c r="AU129" i="31"/>
  <c r="AV129" i="31"/>
  <c r="AW129" i="31"/>
  <c r="AX129" i="31"/>
  <c r="AY129" i="31"/>
  <c r="X130" i="31"/>
  <c r="Y130" i="31"/>
  <c r="Z130" i="31"/>
  <c r="AA130" i="31"/>
  <c r="AB130" i="31"/>
  <c r="AC130" i="31"/>
  <c r="AD130" i="31"/>
  <c r="AE130" i="31"/>
  <c r="AF130" i="31"/>
  <c r="AG130" i="31"/>
  <c r="AH130" i="31"/>
  <c r="AI130" i="31"/>
  <c r="AJ130" i="31"/>
  <c r="AK130" i="31"/>
  <c r="AL130" i="31"/>
  <c r="AM130" i="31"/>
  <c r="AN130" i="31"/>
  <c r="AO130" i="31"/>
  <c r="AP130" i="31"/>
  <c r="AQ130" i="31"/>
  <c r="AR130" i="31"/>
  <c r="AS130" i="31"/>
  <c r="AT130" i="31"/>
  <c r="AU130" i="31"/>
  <c r="AV130" i="31"/>
  <c r="AW130" i="31"/>
  <c r="AX130" i="31"/>
  <c r="AY130" i="31"/>
  <c r="X131" i="31"/>
  <c r="Y131" i="31"/>
  <c r="Z131" i="31"/>
  <c r="AA131" i="31"/>
  <c r="AB131" i="31"/>
  <c r="AC131" i="31"/>
  <c r="AD131" i="31"/>
  <c r="AE131" i="31"/>
  <c r="AF131" i="31"/>
  <c r="AG131" i="31"/>
  <c r="AH131" i="31"/>
  <c r="AI131" i="31"/>
  <c r="AJ131" i="31"/>
  <c r="AK131" i="31"/>
  <c r="AL131" i="31"/>
  <c r="AM131" i="31"/>
  <c r="AN131" i="31"/>
  <c r="AO131" i="31"/>
  <c r="AP131" i="31"/>
  <c r="AQ131" i="31"/>
  <c r="AR131" i="31"/>
  <c r="AS131" i="31"/>
  <c r="AT131" i="31"/>
  <c r="AU131" i="31"/>
  <c r="AV131" i="31"/>
  <c r="AW131" i="31"/>
  <c r="AX131" i="31"/>
  <c r="AY131" i="31"/>
  <c r="X132" i="31"/>
  <c r="Y132" i="31"/>
  <c r="Z132" i="31"/>
  <c r="AA132" i="31"/>
  <c r="AB132" i="31"/>
  <c r="AC132" i="31"/>
  <c r="AD132" i="31"/>
  <c r="AE132" i="31"/>
  <c r="AF132" i="31"/>
  <c r="AG132" i="31"/>
  <c r="AH132" i="31"/>
  <c r="AI132" i="31"/>
  <c r="AJ132" i="31"/>
  <c r="AK132" i="31"/>
  <c r="AL132" i="31"/>
  <c r="AM132" i="31"/>
  <c r="AN132" i="31"/>
  <c r="AO132" i="31"/>
  <c r="AP132" i="31"/>
  <c r="AQ132" i="31"/>
  <c r="AR132" i="31"/>
  <c r="AS132" i="31"/>
  <c r="AT132" i="31"/>
  <c r="AU132" i="31"/>
  <c r="AV132" i="31"/>
  <c r="AW132" i="31"/>
  <c r="AX132" i="31"/>
  <c r="AY132" i="31"/>
  <c r="X133" i="31"/>
  <c r="Y133" i="31"/>
  <c r="Z133" i="31"/>
  <c r="AA133" i="31"/>
  <c r="AB133" i="31"/>
  <c r="AC133" i="31"/>
  <c r="AD133" i="31"/>
  <c r="AE133" i="31"/>
  <c r="AF133" i="31"/>
  <c r="AG133" i="31"/>
  <c r="AH133" i="31"/>
  <c r="AI133" i="31"/>
  <c r="AJ133" i="31"/>
  <c r="AK133" i="31"/>
  <c r="AL133" i="31"/>
  <c r="AM133" i="31"/>
  <c r="AN133" i="31"/>
  <c r="AO133" i="31"/>
  <c r="AP133" i="31"/>
  <c r="AQ133" i="31"/>
  <c r="AR133" i="31"/>
  <c r="AS133" i="31"/>
  <c r="AT133" i="31"/>
  <c r="AU133" i="31"/>
  <c r="AV133" i="31"/>
  <c r="AW133" i="31"/>
  <c r="AX133" i="31"/>
  <c r="AY133" i="31"/>
  <c r="X134" i="31"/>
  <c r="Y134" i="31"/>
  <c r="Z134" i="31"/>
  <c r="AA134" i="31"/>
  <c r="AB134" i="31"/>
  <c r="AC134" i="31"/>
  <c r="AD134" i="31"/>
  <c r="AE134" i="31"/>
  <c r="AF134" i="31"/>
  <c r="AG134" i="31"/>
  <c r="AH134" i="31"/>
  <c r="AI134" i="31"/>
  <c r="AJ134" i="31"/>
  <c r="AK134" i="31"/>
  <c r="AL134" i="31"/>
  <c r="AM134" i="31"/>
  <c r="AN134" i="31"/>
  <c r="AO134" i="31"/>
  <c r="AP134" i="31"/>
  <c r="AQ134" i="31"/>
  <c r="AR134" i="31"/>
  <c r="AS134" i="31"/>
  <c r="AT134" i="31"/>
  <c r="AU134" i="31"/>
  <c r="AV134" i="31"/>
  <c r="AW134" i="31"/>
  <c r="AX134" i="31"/>
  <c r="AY134" i="31"/>
  <c r="X135" i="31"/>
  <c r="Y135" i="31"/>
  <c r="Z135" i="31"/>
  <c r="AA135" i="31"/>
  <c r="AB135" i="31"/>
  <c r="AC135" i="31"/>
  <c r="AD135" i="31"/>
  <c r="AE135" i="31"/>
  <c r="AF135" i="31"/>
  <c r="AG135" i="31"/>
  <c r="AH135" i="31"/>
  <c r="AI135" i="31"/>
  <c r="AJ135" i="31"/>
  <c r="AK135" i="31"/>
  <c r="AL135" i="31"/>
  <c r="AM135" i="31"/>
  <c r="AN135" i="31"/>
  <c r="AO135" i="31"/>
  <c r="AP135" i="31"/>
  <c r="AQ135" i="31"/>
  <c r="AR135" i="31"/>
  <c r="AS135" i="31"/>
  <c r="AT135" i="31"/>
  <c r="AU135" i="31"/>
  <c r="AV135" i="31"/>
  <c r="AW135" i="31"/>
  <c r="AX135" i="31"/>
  <c r="AY135" i="31"/>
  <c r="X136" i="31"/>
  <c r="Y136" i="31"/>
  <c r="Z136" i="31"/>
  <c r="AA136" i="31"/>
  <c r="AB136" i="31"/>
  <c r="AC136" i="31"/>
  <c r="AD136" i="31"/>
  <c r="AE136" i="31"/>
  <c r="AF136" i="31"/>
  <c r="AG136" i="31"/>
  <c r="AH136" i="31"/>
  <c r="AI136" i="31"/>
  <c r="AJ136" i="31"/>
  <c r="AK136" i="31"/>
  <c r="AL136" i="31"/>
  <c r="AM136" i="31"/>
  <c r="AN136" i="31"/>
  <c r="AO136" i="31"/>
  <c r="AP136" i="31"/>
  <c r="AQ136" i="31"/>
  <c r="AR136" i="31"/>
  <c r="AS136" i="31"/>
  <c r="AT136" i="31"/>
  <c r="AU136" i="31"/>
  <c r="AV136" i="31"/>
  <c r="AW136" i="31"/>
  <c r="AX136" i="31"/>
  <c r="AY136" i="31"/>
  <c r="X137" i="31"/>
  <c r="Y137" i="31"/>
  <c r="Z137" i="31"/>
  <c r="AA137" i="31"/>
  <c r="AB137" i="31"/>
  <c r="AC137" i="31"/>
  <c r="AD137" i="31"/>
  <c r="AE137" i="31"/>
  <c r="AF137" i="31"/>
  <c r="AG137" i="31"/>
  <c r="AH137" i="31"/>
  <c r="AI137" i="31"/>
  <c r="AJ137" i="31"/>
  <c r="AK137" i="31"/>
  <c r="AL137" i="31"/>
  <c r="AM137" i="31"/>
  <c r="AN137" i="31"/>
  <c r="AO137" i="31"/>
  <c r="AP137" i="31"/>
  <c r="AQ137" i="31"/>
  <c r="AR137" i="31"/>
  <c r="AS137" i="31"/>
  <c r="AT137" i="31"/>
  <c r="AU137" i="31"/>
  <c r="AV137" i="31"/>
  <c r="AW137" i="31"/>
  <c r="AX137" i="31"/>
  <c r="AY137" i="31"/>
  <c r="X138" i="31"/>
  <c r="Y138" i="31"/>
  <c r="Z138" i="31"/>
  <c r="AA138" i="31"/>
  <c r="AB138" i="31"/>
  <c r="AC138" i="31"/>
  <c r="AD138" i="31"/>
  <c r="AE138" i="31"/>
  <c r="AF138" i="31"/>
  <c r="AG138" i="31"/>
  <c r="AH138" i="31"/>
  <c r="AI138" i="31"/>
  <c r="AJ138" i="31"/>
  <c r="AK138" i="31"/>
  <c r="AL138" i="31"/>
  <c r="AM138" i="31"/>
  <c r="AN138" i="31"/>
  <c r="AO138" i="31"/>
  <c r="AP138" i="31"/>
  <c r="AQ138" i="31"/>
  <c r="AR138" i="31"/>
  <c r="AS138" i="31"/>
  <c r="AT138" i="31"/>
  <c r="AU138" i="31"/>
  <c r="AV138" i="31"/>
  <c r="AW138" i="31"/>
  <c r="AX138" i="31"/>
  <c r="AY138" i="31"/>
  <c r="X139" i="31"/>
  <c r="Y139" i="31"/>
  <c r="Z139" i="31"/>
  <c r="AA139" i="31"/>
  <c r="AB139" i="31"/>
  <c r="AC139" i="31"/>
  <c r="AD139" i="31"/>
  <c r="AE139" i="31"/>
  <c r="AF139" i="31"/>
  <c r="AG139" i="31"/>
  <c r="AH139" i="31"/>
  <c r="AI139" i="31"/>
  <c r="AJ139" i="31"/>
  <c r="AK139" i="31"/>
  <c r="AL139" i="31"/>
  <c r="AM139" i="31"/>
  <c r="AN139" i="31"/>
  <c r="AO139" i="31"/>
  <c r="AP139" i="31"/>
  <c r="AQ139" i="31"/>
  <c r="AR139" i="31"/>
  <c r="AS139" i="31"/>
  <c r="AT139" i="31"/>
  <c r="AU139" i="31"/>
  <c r="AV139" i="31"/>
  <c r="AW139" i="31"/>
  <c r="AX139" i="31"/>
  <c r="AY139" i="31"/>
  <c r="X140" i="31"/>
  <c r="Y140" i="31"/>
  <c r="Z140" i="31"/>
  <c r="AA140" i="31"/>
  <c r="AB140" i="31"/>
  <c r="AC140" i="31"/>
  <c r="AD140" i="31"/>
  <c r="AE140" i="31"/>
  <c r="AF140" i="31"/>
  <c r="AG140" i="31"/>
  <c r="AH140" i="31"/>
  <c r="AI140" i="31"/>
  <c r="AJ140" i="31"/>
  <c r="AK140" i="31"/>
  <c r="AL140" i="31"/>
  <c r="AM140" i="31"/>
  <c r="AN140" i="31"/>
  <c r="AO140" i="31"/>
  <c r="AP140" i="31"/>
  <c r="AQ140" i="31"/>
  <c r="AR140" i="31"/>
  <c r="AS140" i="31"/>
  <c r="AT140" i="31"/>
  <c r="AU140" i="31"/>
  <c r="AV140" i="31"/>
  <c r="AW140" i="31"/>
  <c r="AX140" i="31"/>
  <c r="AY140" i="31"/>
  <c r="X141" i="31"/>
  <c r="Y141" i="31"/>
  <c r="Z141" i="31"/>
  <c r="AA141" i="31"/>
  <c r="AB141" i="31"/>
  <c r="AC141" i="31"/>
  <c r="AD141" i="31"/>
  <c r="AE141" i="31"/>
  <c r="AF141" i="31"/>
  <c r="AG141" i="31"/>
  <c r="AH141" i="31"/>
  <c r="AI141" i="31"/>
  <c r="AJ141" i="31"/>
  <c r="AK141" i="31"/>
  <c r="AL141" i="31"/>
  <c r="AM141" i="31"/>
  <c r="AN141" i="31"/>
  <c r="AO141" i="31"/>
  <c r="AP141" i="31"/>
  <c r="AQ141" i="31"/>
  <c r="AR141" i="31"/>
  <c r="AS141" i="31"/>
  <c r="AT141" i="31"/>
  <c r="AU141" i="31"/>
  <c r="AV141" i="31"/>
  <c r="AW141" i="31"/>
  <c r="AX141" i="31"/>
  <c r="AY141" i="31"/>
  <c r="X142" i="31"/>
  <c r="Y142" i="31"/>
  <c r="Z142" i="31"/>
  <c r="AA142" i="31"/>
  <c r="AB142" i="31"/>
  <c r="AC142" i="31"/>
  <c r="AD142" i="31"/>
  <c r="AE142" i="31"/>
  <c r="AF142" i="31"/>
  <c r="AG142" i="31"/>
  <c r="AH142" i="31"/>
  <c r="AI142" i="31"/>
  <c r="AJ142" i="31"/>
  <c r="AK142" i="31"/>
  <c r="AL142" i="31"/>
  <c r="AM142" i="31"/>
  <c r="AN142" i="31"/>
  <c r="AO142" i="31"/>
  <c r="AP142" i="31"/>
  <c r="AQ142" i="31"/>
  <c r="AR142" i="31"/>
  <c r="AS142" i="31"/>
  <c r="AT142" i="31"/>
  <c r="AU142" i="31"/>
  <c r="AV142" i="31"/>
  <c r="AW142" i="31"/>
  <c r="AX142" i="31"/>
  <c r="AY142" i="31"/>
  <c r="X143" i="31"/>
  <c r="Y143" i="31"/>
  <c r="Z143" i="31"/>
  <c r="AA143" i="31"/>
  <c r="AB143" i="31"/>
  <c r="AC143" i="31"/>
  <c r="AD143" i="31"/>
  <c r="AE143" i="31"/>
  <c r="AF143" i="31"/>
  <c r="AG143" i="31"/>
  <c r="AH143" i="31"/>
  <c r="AI143" i="31"/>
  <c r="AJ143" i="31"/>
  <c r="AK143" i="31"/>
  <c r="AL143" i="31"/>
  <c r="AM143" i="31"/>
  <c r="AN143" i="31"/>
  <c r="AO143" i="31"/>
  <c r="AP143" i="31"/>
  <c r="AQ143" i="31"/>
  <c r="AR143" i="31"/>
  <c r="AS143" i="31"/>
  <c r="AT143" i="31"/>
  <c r="AU143" i="31"/>
  <c r="AV143" i="31"/>
  <c r="AW143" i="31"/>
  <c r="AX143" i="31"/>
  <c r="AY143" i="31"/>
  <c r="X144" i="31"/>
  <c r="Y144" i="31"/>
  <c r="Z144" i="31"/>
  <c r="AA144" i="31"/>
  <c r="AB144" i="31"/>
  <c r="AC144" i="31"/>
  <c r="AD144" i="31"/>
  <c r="AE144" i="31"/>
  <c r="AF144" i="31"/>
  <c r="AG144" i="31"/>
  <c r="AH144" i="31"/>
  <c r="AI144" i="31"/>
  <c r="AJ144" i="31"/>
  <c r="AK144" i="31"/>
  <c r="AL144" i="31"/>
  <c r="AM144" i="31"/>
  <c r="AN144" i="31"/>
  <c r="AO144" i="31"/>
  <c r="AP144" i="31"/>
  <c r="AQ144" i="31"/>
  <c r="AR144" i="31"/>
  <c r="AS144" i="31"/>
  <c r="AT144" i="31"/>
  <c r="AU144" i="31"/>
  <c r="AV144" i="31"/>
  <c r="AW144" i="31"/>
  <c r="AX144" i="31"/>
  <c r="AY144" i="31"/>
  <c r="X145" i="31"/>
  <c r="Y145" i="31"/>
  <c r="Z145" i="31"/>
  <c r="AA145" i="31"/>
  <c r="AB145" i="31"/>
  <c r="AC145" i="31"/>
  <c r="AD145" i="31"/>
  <c r="AE145" i="31"/>
  <c r="AF145" i="31"/>
  <c r="AG145" i="31"/>
  <c r="AH145" i="31"/>
  <c r="AI145" i="31"/>
  <c r="AJ145" i="31"/>
  <c r="AK145" i="31"/>
  <c r="AL145" i="31"/>
  <c r="AM145" i="31"/>
  <c r="AN145" i="31"/>
  <c r="AO145" i="31"/>
  <c r="AP145" i="31"/>
  <c r="AQ145" i="31"/>
  <c r="AR145" i="31"/>
  <c r="AS145" i="31"/>
  <c r="AT145" i="31"/>
  <c r="AU145" i="31"/>
  <c r="AV145" i="31"/>
  <c r="AW145" i="31"/>
  <c r="AX145" i="31"/>
  <c r="AY145" i="31"/>
  <c r="X146" i="31"/>
  <c r="Y146" i="31"/>
  <c r="Z146" i="31"/>
  <c r="AA146" i="31"/>
  <c r="AB146" i="31"/>
  <c r="AC146" i="31"/>
  <c r="AD146" i="31"/>
  <c r="AE146" i="31"/>
  <c r="AF146" i="31"/>
  <c r="AG146" i="31"/>
  <c r="AH146" i="31"/>
  <c r="AI146" i="31"/>
  <c r="AJ146" i="31"/>
  <c r="AK146" i="31"/>
  <c r="AL146" i="31"/>
  <c r="AM146" i="31"/>
  <c r="AN146" i="31"/>
  <c r="AO146" i="31"/>
  <c r="AP146" i="31"/>
  <c r="AQ146" i="31"/>
  <c r="AR146" i="31"/>
  <c r="AS146" i="31"/>
  <c r="AT146" i="31"/>
  <c r="AU146" i="31"/>
  <c r="AV146" i="31"/>
  <c r="AW146" i="31"/>
  <c r="AX146" i="31"/>
  <c r="AY146" i="31"/>
  <c r="X147" i="31"/>
  <c r="Y147" i="31"/>
  <c r="Z147" i="31"/>
  <c r="AA147" i="31"/>
  <c r="AB147" i="31"/>
  <c r="AC147" i="31"/>
  <c r="AD147" i="31"/>
  <c r="AE147" i="31"/>
  <c r="AF147" i="31"/>
  <c r="AG147" i="31"/>
  <c r="AH147" i="31"/>
  <c r="AI147" i="31"/>
  <c r="AJ147" i="31"/>
  <c r="AK147" i="31"/>
  <c r="AL147" i="31"/>
  <c r="AM147" i="31"/>
  <c r="AN147" i="31"/>
  <c r="AO147" i="31"/>
  <c r="AP147" i="31"/>
  <c r="AQ147" i="31"/>
  <c r="AR147" i="31"/>
  <c r="AS147" i="31"/>
  <c r="AT147" i="31"/>
  <c r="AU147" i="31"/>
  <c r="AV147" i="31"/>
  <c r="AW147" i="31"/>
  <c r="AX147" i="31"/>
  <c r="AY147" i="31"/>
  <c r="X148" i="31"/>
  <c r="Y148" i="31"/>
  <c r="Z148" i="31"/>
  <c r="AA148" i="31"/>
  <c r="AB148" i="31"/>
  <c r="AC148" i="31"/>
  <c r="AD148" i="31"/>
  <c r="AE148" i="31"/>
  <c r="AF148" i="31"/>
  <c r="AG148" i="31"/>
  <c r="AH148" i="31"/>
  <c r="AI148" i="31"/>
  <c r="AJ148" i="31"/>
  <c r="AK148" i="31"/>
  <c r="AL148" i="31"/>
  <c r="AM148" i="31"/>
  <c r="AN148" i="31"/>
  <c r="AO148" i="31"/>
  <c r="AP148" i="31"/>
  <c r="AQ148" i="31"/>
  <c r="AR148" i="31"/>
  <c r="AS148" i="31"/>
  <c r="AT148" i="31"/>
  <c r="AU148" i="31"/>
  <c r="AV148" i="31"/>
  <c r="AW148" i="31"/>
  <c r="AX148" i="31"/>
  <c r="AY148" i="31"/>
  <c r="X149" i="31"/>
  <c r="Y149" i="31"/>
  <c r="Z149" i="31"/>
  <c r="AA149" i="31"/>
  <c r="AB149" i="31"/>
  <c r="AC149" i="31"/>
  <c r="AD149" i="31"/>
  <c r="AE149" i="31"/>
  <c r="AF149" i="31"/>
  <c r="AG149" i="31"/>
  <c r="AH149" i="31"/>
  <c r="AI149" i="31"/>
  <c r="AJ149" i="31"/>
  <c r="AK149" i="31"/>
  <c r="AL149" i="31"/>
  <c r="AM149" i="31"/>
  <c r="AN149" i="31"/>
  <c r="AO149" i="31"/>
  <c r="AP149" i="31"/>
  <c r="AQ149" i="31"/>
  <c r="AR149" i="31"/>
  <c r="AS149" i="31"/>
  <c r="AT149" i="31"/>
  <c r="AU149" i="31"/>
  <c r="AV149" i="31"/>
  <c r="AW149" i="31"/>
  <c r="AX149" i="31"/>
  <c r="AY149" i="31"/>
  <c r="X150" i="31"/>
  <c r="Y150" i="31"/>
  <c r="Z150" i="31"/>
  <c r="AA150" i="31"/>
  <c r="AB150" i="31"/>
  <c r="AC150" i="31"/>
  <c r="AD150" i="31"/>
  <c r="AE150" i="31"/>
  <c r="AF150" i="31"/>
  <c r="AG150" i="31"/>
  <c r="AH150" i="31"/>
  <c r="AI150" i="31"/>
  <c r="AJ150" i="31"/>
  <c r="AK150" i="31"/>
  <c r="AL150" i="31"/>
  <c r="AM150" i="31"/>
  <c r="AN150" i="31"/>
  <c r="AO150" i="31"/>
  <c r="AP150" i="31"/>
  <c r="AQ150" i="31"/>
  <c r="AR150" i="31"/>
  <c r="AS150" i="31"/>
  <c r="AT150" i="31"/>
  <c r="AU150" i="31"/>
  <c r="AV150" i="31"/>
  <c r="AW150" i="31"/>
  <c r="AX150" i="31"/>
  <c r="AY150" i="31"/>
  <c r="X151" i="31"/>
  <c r="Y151" i="31"/>
  <c r="Z151" i="31"/>
  <c r="AA151" i="31"/>
  <c r="AB151" i="31"/>
  <c r="AC151" i="31"/>
  <c r="AD151" i="31"/>
  <c r="AE151" i="31"/>
  <c r="AF151" i="31"/>
  <c r="AG151" i="31"/>
  <c r="AH151" i="31"/>
  <c r="AI151" i="31"/>
  <c r="AJ151" i="31"/>
  <c r="AK151" i="31"/>
  <c r="AL151" i="31"/>
  <c r="AM151" i="31"/>
  <c r="AN151" i="31"/>
  <c r="AO151" i="31"/>
  <c r="AP151" i="31"/>
  <c r="AQ151" i="31"/>
  <c r="AR151" i="31"/>
  <c r="AS151" i="31"/>
  <c r="AT151" i="31"/>
  <c r="AU151" i="31"/>
  <c r="AV151" i="31"/>
  <c r="AW151" i="31"/>
  <c r="AX151" i="31"/>
  <c r="AY151" i="31"/>
  <c r="X152" i="31"/>
  <c r="Y152" i="31"/>
  <c r="Z152" i="31"/>
  <c r="AA152" i="31"/>
  <c r="AB152" i="31"/>
  <c r="AC152" i="31"/>
  <c r="AD152" i="31"/>
  <c r="AE152" i="31"/>
  <c r="AF152" i="31"/>
  <c r="AG152" i="31"/>
  <c r="AH152" i="31"/>
  <c r="AI152" i="31"/>
  <c r="AJ152" i="31"/>
  <c r="AK152" i="31"/>
  <c r="AL152" i="31"/>
  <c r="AM152" i="31"/>
  <c r="AN152" i="31"/>
  <c r="AO152" i="31"/>
  <c r="AP152" i="31"/>
  <c r="AQ152" i="31"/>
  <c r="AR152" i="31"/>
  <c r="AS152" i="31"/>
  <c r="AT152" i="31"/>
  <c r="AU152" i="31"/>
  <c r="AV152" i="31"/>
  <c r="AW152" i="31"/>
  <c r="AX152" i="31"/>
  <c r="AY152" i="31"/>
  <c r="X153" i="31"/>
  <c r="Y153" i="31"/>
  <c r="Z153" i="31"/>
  <c r="AA153" i="31"/>
  <c r="AB153" i="31"/>
  <c r="AC153" i="31"/>
  <c r="AD153" i="31"/>
  <c r="AE153" i="31"/>
  <c r="AF153" i="31"/>
  <c r="AG153" i="31"/>
  <c r="AH153" i="31"/>
  <c r="AI153" i="31"/>
  <c r="AJ153" i="31"/>
  <c r="AK153" i="31"/>
  <c r="AL153" i="31"/>
  <c r="AM153" i="31"/>
  <c r="AN153" i="31"/>
  <c r="AO153" i="31"/>
  <c r="AP153" i="31"/>
  <c r="AQ153" i="31"/>
  <c r="AR153" i="31"/>
  <c r="AS153" i="31"/>
  <c r="AT153" i="31"/>
  <c r="AU153" i="31"/>
  <c r="AV153" i="31"/>
  <c r="AW153" i="31"/>
  <c r="AX153" i="31"/>
  <c r="AY153" i="31"/>
  <c r="X154" i="31"/>
  <c r="Y154" i="31"/>
  <c r="Z154" i="31"/>
  <c r="AA154" i="31"/>
  <c r="AB154" i="31"/>
  <c r="AC154" i="31"/>
  <c r="AD154" i="31"/>
  <c r="AE154" i="31"/>
  <c r="AF154" i="31"/>
  <c r="AG154" i="31"/>
  <c r="AH154" i="31"/>
  <c r="AI154" i="31"/>
  <c r="AJ154" i="31"/>
  <c r="AK154" i="31"/>
  <c r="AL154" i="31"/>
  <c r="AM154" i="31"/>
  <c r="AN154" i="31"/>
  <c r="AO154" i="31"/>
  <c r="AP154" i="31"/>
  <c r="AQ154" i="31"/>
  <c r="AR154" i="31"/>
  <c r="AS154" i="31"/>
  <c r="AT154" i="31"/>
  <c r="AU154" i="31"/>
  <c r="AV154" i="31"/>
  <c r="AW154" i="31"/>
  <c r="AX154" i="31"/>
  <c r="AY154" i="31"/>
  <c r="X155" i="31"/>
  <c r="Y155" i="31"/>
  <c r="Z155" i="31"/>
  <c r="AA155" i="31"/>
  <c r="AB155" i="31"/>
  <c r="AC155" i="31"/>
  <c r="AD155" i="31"/>
  <c r="AE155" i="31"/>
  <c r="AF155" i="31"/>
  <c r="AG155" i="31"/>
  <c r="AH155" i="31"/>
  <c r="AI155" i="31"/>
  <c r="AJ155" i="31"/>
  <c r="AK155" i="31"/>
  <c r="AL155" i="31"/>
  <c r="AM155" i="31"/>
  <c r="AN155" i="31"/>
  <c r="AO155" i="31"/>
  <c r="AP155" i="31"/>
  <c r="AQ155" i="31"/>
  <c r="AR155" i="31"/>
  <c r="AS155" i="31"/>
  <c r="AT155" i="31"/>
  <c r="AU155" i="31"/>
  <c r="AV155" i="31"/>
  <c r="AW155" i="31"/>
  <c r="AX155" i="31"/>
  <c r="AY155" i="31"/>
  <c r="X156" i="31"/>
  <c r="Y156" i="31"/>
  <c r="Z156" i="31"/>
  <c r="AA156" i="31"/>
  <c r="AB156" i="31"/>
  <c r="AC156" i="31"/>
  <c r="AD156" i="31"/>
  <c r="AE156" i="31"/>
  <c r="AF156" i="31"/>
  <c r="AG156" i="31"/>
  <c r="AH156" i="31"/>
  <c r="AI156" i="31"/>
  <c r="AJ156" i="31"/>
  <c r="AK156" i="31"/>
  <c r="AL156" i="31"/>
  <c r="AM156" i="31"/>
  <c r="AN156" i="31"/>
  <c r="AO156" i="31"/>
  <c r="AP156" i="31"/>
  <c r="AQ156" i="31"/>
  <c r="AR156" i="31"/>
  <c r="AS156" i="31"/>
  <c r="AT156" i="31"/>
  <c r="AU156" i="31"/>
  <c r="AV156" i="31"/>
  <c r="AW156" i="31"/>
  <c r="AX156" i="31"/>
  <c r="AY156" i="31"/>
  <c r="X157" i="31"/>
  <c r="Y157" i="31"/>
  <c r="Z157" i="31"/>
  <c r="AA157" i="31"/>
  <c r="AB157" i="31"/>
  <c r="AC157" i="31"/>
  <c r="AD157" i="31"/>
  <c r="AE157" i="31"/>
  <c r="AF157" i="31"/>
  <c r="AG157" i="31"/>
  <c r="AH157" i="31"/>
  <c r="AI157" i="31"/>
  <c r="AJ157" i="31"/>
  <c r="AK157" i="31"/>
  <c r="AL157" i="31"/>
  <c r="AM157" i="31"/>
  <c r="AN157" i="31"/>
  <c r="AO157" i="31"/>
  <c r="AP157" i="31"/>
  <c r="AQ157" i="31"/>
  <c r="AR157" i="31"/>
  <c r="AS157" i="31"/>
  <c r="AT157" i="31"/>
  <c r="AU157" i="31"/>
  <c r="AV157" i="31"/>
  <c r="AW157" i="31"/>
  <c r="AX157" i="31"/>
  <c r="AY157" i="31"/>
  <c r="X158" i="31"/>
  <c r="Y158" i="31"/>
  <c r="Z158" i="31"/>
  <c r="AA158" i="31"/>
  <c r="AB158" i="31"/>
  <c r="AC158" i="31"/>
  <c r="AD158" i="31"/>
  <c r="AE158" i="31"/>
  <c r="AF158" i="31"/>
  <c r="AG158" i="31"/>
  <c r="AH158" i="31"/>
  <c r="AI158" i="31"/>
  <c r="AJ158" i="31"/>
  <c r="AK158" i="31"/>
  <c r="AL158" i="31"/>
  <c r="AM158" i="31"/>
  <c r="AN158" i="31"/>
  <c r="AO158" i="31"/>
  <c r="AP158" i="31"/>
  <c r="AQ158" i="31"/>
  <c r="AR158" i="31"/>
  <c r="AS158" i="31"/>
  <c r="AT158" i="31"/>
  <c r="AU158" i="31"/>
  <c r="AV158" i="31"/>
  <c r="AW158" i="31"/>
  <c r="AX158" i="31"/>
  <c r="AY158" i="31"/>
  <c r="X159" i="31"/>
  <c r="Y159" i="31"/>
  <c r="Z159" i="31"/>
  <c r="AA159" i="31"/>
  <c r="AB159" i="31"/>
  <c r="AC159" i="31"/>
  <c r="AD159" i="31"/>
  <c r="AE159" i="31"/>
  <c r="AF159" i="31"/>
  <c r="AG159" i="31"/>
  <c r="AH159" i="31"/>
  <c r="AI159" i="31"/>
  <c r="AJ159" i="31"/>
  <c r="AK159" i="31"/>
  <c r="AL159" i="31"/>
  <c r="AM159" i="31"/>
  <c r="AN159" i="31"/>
  <c r="AO159" i="31"/>
  <c r="AP159" i="31"/>
  <c r="AQ159" i="31"/>
  <c r="AR159" i="31"/>
  <c r="AS159" i="31"/>
  <c r="AT159" i="31"/>
  <c r="AU159" i="31"/>
  <c r="AV159" i="31"/>
  <c r="AW159" i="31"/>
  <c r="AX159" i="31"/>
  <c r="AY159" i="31"/>
  <c r="X160" i="31"/>
  <c r="Y160" i="31"/>
  <c r="Z160" i="31"/>
  <c r="AA160" i="31"/>
  <c r="AB160" i="31"/>
  <c r="AC160" i="31"/>
  <c r="AD160" i="31"/>
  <c r="AE160" i="31"/>
  <c r="AF160" i="31"/>
  <c r="AG160" i="31"/>
  <c r="AH160" i="31"/>
  <c r="AI160" i="31"/>
  <c r="AJ160" i="31"/>
  <c r="AK160" i="31"/>
  <c r="AL160" i="31"/>
  <c r="AM160" i="31"/>
  <c r="AN160" i="31"/>
  <c r="AO160" i="31"/>
  <c r="AP160" i="31"/>
  <c r="AQ160" i="31"/>
  <c r="AR160" i="31"/>
  <c r="AS160" i="31"/>
  <c r="AT160" i="31"/>
  <c r="AU160" i="31"/>
  <c r="AV160" i="31"/>
  <c r="AW160" i="31"/>
  <c r="AX160" i="31"/>
  <c r="AY160" i="31"/>
  <c r="X161" i="31"/>
  <c r="Y161" i="31"/>
  <c r="Z161" i="31"/>
  <c r="AA161" i="31"/>
  <c r="AB161" i="31"/>
  <c r="AC161" i="31"/>
  <c r="AD161" i="31"/>
  <c r="AE161" i="31"/>
  <c r="AF161" i="31"/>
  <c r="AG161" i="31"/>
  <c r="AH161" i="31"/>
  <c r="AI161" i="31"/>
  <c r="AJ161" i="31"/>
  <c r="AK161" i="31"/>
  <c r="AL161" i="31"/>
  <c r="AM161" i="31"/>
  <c r="AN161" i="31"/>
  <c r="AO161" i="31"/>
  <c r="AP161" i="31"/>
  <c r="AQ161" i="31"/>
  <c r="AR161" i="31"/>
  <c r="AS161" i="31"/>
  <c r="AT161" i="31"/>
  <c r="AU161" i="31"/>
  <c r="AV161" i="31"/>
  <c r="AW161" i="31"/>
  <c r="AX161" i="31"/>
  <c r="AY161" i="31"/>
  <c r="X162" i="31"/>
  <c r="Y162" i="31"/>
  <c r="Z162" i="31"/>
  <c r="AA162" i="31"/>
  <c r="AB162" i="31"/>
  <c r="AC162" i="31"/>
  <c r="AD162" i="31"/>
  <c r="AE162" i="31"/>
  <c r="AF162" i="31"/>
  <c r="AG162" i="31"/>
  <c r="AH162" i="31"/>
  <c r="AI162" i="31"/>
  <c r="AJ162" i="31"/>
  <c r="AK162" i="31"/>
  <c r="AL162" i="31"/>
  <c r="AM162" i="31"/>
  <c r="AN162" i="31"/>
  <c r="AO162" i="31"/>
  <c r="AP162" i="31"/>
  <c r="AQ162" i="31"/>
  <c r="AR162" i="31"/>
  <c r="AS162" i="31"/>
  <c r="AT162" i="31"/>
  <c r="AU162" i="31"/>
  <c r="AV162" i="31"/>
  <c r="AW162" i="31"/>
  <c r="AX162" i="31"/>
  <c r="AY162" i="31"/>
  <c r="X163" i="31"/>
  <c r="Y163" i="31"/>
  <c r="Z163" i="31"/>
  <c r="AA163" i="31"/>
  <c r="AB163" i="31"/>
  <c r="AC163" i="31"/>
  <c r="AD163" i="31"/>
  <c r="AE163" i="31"/>
  <c r="AF163" i="31"/>
  <c r="AG163" i="31"/>
  <c r="AH163" i="31"/>
  <c r="AI163" i="31"/>
  <c r="AJ163" i="31"/>
  <c r="AK163" i="31"/>
  <c r="AL163" i="31"/>
  <c r="AM163" i="31"/>
  <c r="AN163" i="31"/>
  <c r="AO163" i="31"/>
  <c r="AP163" i="31"/>
  <c r="AQ163" i="31"/>
  <c r="AR163" i="31"/>
  <c r="AS163" i="31"/>
  <c r="AT163" i="31"/>
  <c r="AU163" i="31"/>
  <c r="AV163" i="31"/>
  <c r="AW163" i="31"/>
  <c r="AX163" i="31"/>
  <c r="AY163" i="31"/>
  <c r="X164" i="31"/>
  <c r="Y164" i="31"/>
  <c r="Z164" i="31"/>
  <c r="AA164" i="31"/>
  <c r="AB164" i="31"/>
  <c r="AC164" i="31"/>
  <c r="AD164" i="31"/>
  <c r="AE164" i="31"/>
  <c r="AF164" i="31"/>
  <c r="AG164" i="31"/>
  <c r="AH164" i="31"/>
  <c r="AI164" i="31"/>
  <c r="AJ164" i="31"/>
  <c r="AK164" i="31"/>
  <c r="AL164" i="31"/>
  <c r="AM164" i="31"/>
  <c r="AN164" i="31"/>
  <c r="AO164" i="31"/>
  <c r="AP164" i="31"/>
  <c r="AQ164" i="31"/>
  <c r="AR164" i="31"/>
  <c r="AS164" i="31"/>
  <c r="AT164" i="31"/>
  <c r="AU164" i="31"/>
  <c r="AV164" i="31"/>
  <c r="AW164" i="31"/>
  <c r="AX164" i="31"/>
  <c r="AY164" i="31"/>
  <c r="X165" i="31"/>
  <c r="Y165" i="31"/>
  <c r="Z165" i="31"/>
  <c r="AA165" i="31"/>
  <c r="AB165" i="31"/>
  <c r="AC165" i="31"/>
  <c r="AD165" i="31"/>
  <c r="AE165" i="31"/>
  <c r="AF165" i="31"/>
  <c r="AG165" i="31"/>
  <c r="AH165" i="31"/>
  <c r="AI165" i="31"/>
  <c r="AJ165" i="31"/>
  <c r="AK165" i="31"/>
  <c r="AL165" i="31"/>
  <c r="AM165" i="31"/>
  <c r="AN165" i="31"/>
  <c r="AO165" i="31"/>
  <c r="AP165" i="31"/>
  <c r="AQ165" i="31"/>
  <c r="AR165" i="31"/>
  <c r="AS165" i="31"/>
  <c r="AT165" i="31"/>
  <c r="AU165" i="31"/>
  <c r="AV165" i="31"/>
  <c r="AW165" i="31"/>
  <c r="AX165" i="31"/>
  <c r="AY165" i="31"/>
  <c r="X166" i="31"/>
  <c r="Y166" i="31"/>
  <c r="Z166" i="31"/>
  <c r="AA166" i="31"/>
  <c r="AB166" i="31"/>
  <c r="AC166" i="31"/>
  <c r="AD166" i="31"/>
  <c r="AE166" i="31"/>
  <c r="AF166" i="31"/>
  <c r="AG166" i="31"/>
  <c r="AH166" i="31"/>
  <c r="AI166" i="31"/>
  <c r="AJ166" i="31"/>
  <c r="AK166" i="31"/>
  <c r="AL166" i="31"/>
  <c r="AM166" i="31"/>
  <c r="AN166" i="31"/>
  <c r="AO166" i="31"/>
  <c r="AP166" i="31"/>
  <c r="AQ166" i="31"/>
  <c r="AR166" i="31"/>
  <c r="AS166" i="31"/>
  <c r="AT166" i="31"/>
  <c r="AU166" i="31"/>
  <c r="AV166" i="31"/>
  <c r="AW166" i="31"/>
  <c r="AX166" i="31"/>
  <c r="AY166" i="31"/>
  <c r="X167" i="31"/>
  <c r="Y167" i="31"/>
  <c r="Z167" i="31"/>
  <c r="AA167" i="31"/>
  <c r="AB167" i="31"/>
  <c r="AC167" i="31"/>
  <c r="AD167" i="31"/>
  <c r="AE167" i="31"/>
  <c r="AF167" i="31"/>
  <c r="AG167" i="31"/>
  <c r="AH167" i="31"/>
  <c r="AI167" i="31"/>
  <c r="AJ167" i="31"/>
  <c r="AK167" i="31"/>
  <c r="AL167" i="31"/>
  <c r="AM167" i="31"/>
  <c r="AN167" i="31"/>
  <c r="AO167" i="31"/>
  <c r="AP167" i="31"/>
  <c r="AQ167" i="31"/>
  <c r="AR167" i="31"/>
  <c r="AS167" i="31"/>
  <c r="AT167" i="31"/>
  <c r="AU167" i="31"/>
  <c r="AV167" i="31"/>
  <c r="AW167" i="31"/>
  <c r="AX167" i="31"/>
  <c r="AY167" i="31"/>
  <c r="X168" i="31"/>
  <c r="Y168" i="31"/>
  <c r="Z168" i="31"/>
  <c r="AA168" i="31"/>
  <c r="AB168" i="31"/>
  <c r="AC168" i="31"/>
  <c r="AD168" i="31"/>
  <c r="AE168" i="31"/>
  <c r="AF168" i="31"/>
  <c r="AG168" i="31"/>
  <c r="AH168" i="31"/>
  <c r="AI168" i="31"/>
  <c r="AJ168" i="31"/>
  <c r="AK168" i="31"/>
  <c r="AL168" i="31"/>
  <c r="AM168" i="31"/>
  <c r="AN168" i="31"/>
  <c r="AO168" i="31"/>
  <c r="AP168" i="31"/>
  <c r="AQ168" i="31"/>
  <c r="AR168" i="31"/>
  <c r="AS168" i="31"/>
  <c r="AT168" i="31"/>
  <c r="AU168" i="31"/>
  <c r="AV168" i="31"/>
  <c r="AW168" i="31"/>
  <c r="AX168" i="31"/>
  <c r="AY168" i="31"/>
  <c r="X169" i="31"/>
  <c r="Y169" i="31"/>
  <c r="Z169" i="31"/>
  <c r="AA169" i="31"/>
  <c r="AB169" i="31"/>
  <c r="AC169" i="31"/>
  <c r="AD169" i="31"/>
  <c r="AE169" i="31"/>
  <c r="AF169" i="31"/>
  <c r="AG169" i="31"/>
  <c r="AH169" i="31"/>
  <c r="AI169" i="31"/>
  <c r="AJ169" i="31"/>
  <c r="AK169" i="31"/>
  <c r="AL169" i="31"/>
  <c r="AM169" i="31"/>
  <c r="AN169" i="31"/>
  <c r="AO169" i="31"/>
  <c r="AP169" i="31"/>
  <c r="AQ169" i="31"/>
  <c r="AR169" i="31"/>
  <c r="AS169" i="31"/>
  <c r="AT169" i="31"/>
  <c r="AU169" i="31"/>
  <c r="AV169" i="31"/>
  <c r="AW169" i="31"/>
  <c r="AX169" i="31"/>
  <c r="AY169" i="31"/>
  <c r="X170" i="31"/>
  <c r="Y170" i="31"/>
  <c r="Z170" i="31"/>
  <c r="AA170" i="31"/>
  <c r="AB170" i="31"/>
  <c r="AC170" i="31"/>
  <c r="AD170" i="31"/>
  <c r="AE170" i="31"/>
  <c r="AF170" i="31"/>
  <c r="AG170" i="31"/>
  <c r="AH170" i="31"/>
  <c r="AI170" i="31"/>
  <c r="AJ170" i="31"/>
  <c r="AK170" i="31"/>
  <c r="AL170" i="31"/>
  <c r="AM170" i="31"/>
  <c r="AN170" i="31"/>
  <c r="AO170" i="31"/>
  <c r="AP170" i="31"/>
  <c r="AQ170" i="31"/>
  <c r="AR170" i="31"/>
  <c r="AS170" i="31"/>
  <c r="AT170" i="31"/>
  <c r="AU170" i="31"/>
  <c r="AV170" i="31"/>
  <c r="AW170" i="31"/>
  <c r="AX170" i="31"/>
  <c r="AY170" i="31"/>
  <c r="X171" i="31"/>
  <c r="Y171" i="31"/>
  <c r="Z171" i="31"/>
  <c r="AA171" i="31"/>
  <c r="AB171" i="31"/>
  <c r="AC171" i="31"/>
  <c r="AD171" i="31"/>
  <c r="AE171" i="31"/>
  <c r="AF171" i="31"/>
  <c r="AG171" i="31"/>
  <c r="AH171" i="31"/>
  <c r="AI171" i="31"/>
  <c r="AJ171" i="31"/>
  <c r="AK171" i="31"/>
  <c r="AL171" i="31"/>
  <c r="AM171" i="31"/>
  <c r="AN171" i="31"/>
  <c r="AO171" i="31"/>
  <c r="AP171" i="31"/>
  <c r="AQ171" i="31"/>
  <c r="AR171" i="31"/>
  <c r="AS171" i="31"/>
  <c r="AT171" i="31"/>
  <c r="AU171" i="31"/>
  <c r="AV171" i="31"/>
  <c r="AW171" i="31"/>
  <c r="AX171" i="31"/>
  <c r="AY171" i="31"/>
  <c r="X172" i="31"/>
  <c r="Y172" i="31"/>
  <c r="Z172" i="31"/>
  <c r="AA172" i="31"/>
  <c r="AB172" i="31"/>
  <c r="AC172" i="31"/>
  <c r="AD172" i="31"/>
  <c r="AE172" i="31"/>
  <c r="AF172" i="31"/>
  <c r="AG172" i="31"/>
  <c r="AH172" i="31"/>
  <c r="AI172" i="31"/>
  <c r="AJ172" i="31"/>
  <c r="AK172" i="31"/>
  <c r="AL172" i="31"/>
  <c r="AM172" i="31"/>
  <c r="AN172" i="31"/>
  <c r="AO172" i="31"/>
  <c r="AP172" i="31"/>
  <c r="AQ172" i="31"/>
  <c r="AR172" i="31"/>
  <c r="AS172" i="31"/>
  <c r="AT172" i="31"/>
  <c r="AU172" i="31"/>
  <c r="AV172" i="31"/>
  <c r="AW172" i="31"/>
  <c r="AX172" i="31"/>
  <c r="AY172" i="31"/>
  <c r="X173" i="31"/>
  <c r="Y173" i="31"/>
  <c r="Z173" i="31"/>
  <c r="AA173" i="31"/>
  <c r="AB173" i="31"/>
  <c r="AC173" i="31"/>
  <c r="AD173" i="31"/>
  <c r="AE173" i="31"/>
  <c r="AF173" i="31"/>
  <c r="AG173" i="31"/>
  <c r="AH173" i="31"/>
  <c r="AI173" i="31"/>
  <c r="AJ173" i="31"/>
  <c r="AK173" i="31"/>
  <c r="AL173" i="31"/>
  <c r="AM173" i="31"/>
  <c r="AN173" i="31"/>
  <c r="AO173" i="31"/>
  <c r="AP173" i="31"/>
  <c r="AQ173" i="31"/>
  <c r="AR173" i="31"/>
  <c r="AS173" i="31"/>
  <c r="AT173" i="31"/>
  <c r="AU173" i="31"/>
  <c r="AV173" i="31"/>
  <c r="AW173" i="31"/>
  <c r="AX173" i="31"/>
  <c r="AY173" i="31"/>
  <c r="X174" i="31"/>
  <c r="Y174" i="31"/>
  <c r="Z174" i="31"/>
  <c r="AA174" i="31"/>
  <c r="AB174" i="31"/>
  <c r="AC174" i="31"/>
  <c r="AD174" i="31"/>
  <c r="AE174" i="31"/>
  <c r="AF174" i="31"/>
  <c r="AG174" i="31"/>
  <c r="AH174" i="31"/>
  <c r="AI174" i="31"/>
  <c r="AJ174" i="31"/>
  <c r="AK174" i="31"/>
  <c r="AL174" i="31"/>
  <c r="AM174" i="31"/>
  <c r="AN174" i="31"/>
  <c r="AO174" i="31"/>
  <c r="AP174" i="31"/>
  <c r="AQ174" i="31"/>
  <c r="AR174" i="31"/>
  <c r="AS174" i="31"/>
  <c r="AT174" i="31"/>
  <c r="AU174" i="31"/>
  <c r="AV174" i="31"/>
  <c r="AW174" i="31"/>
  <c r="AX174" i="31"/>
  <c r="AY174" i="31"/>
  <c r="X175" i="31"/>
  <c r="Y175" i="31"/>
  <c r="Z175" i="31"/>
  <c r="AA175" i="31"/>
  <c r="AB175" i="31"/>
  <c r="AC175" i="31"/>
  <c r="AD175" i="31"/>
  <c r="AE175" i="31"/>
  <c r="AF175" i="31"/>
  <c r="AG175" i="31"/>
  <c r="AH175" i="31"/>
  <c r="AI175" i="31"/>
  <c r="AJ175" i="31"/>
  <c r="AK175" i="31"/>
  <c r="AL175" i="31"/>
  <c r="AM175" i="31"/>
  <c r="AN175" i="31"/>
  <c r="AO175" i="31"/>
  <c r="AP175" i="31"/>
  <c r="AQ175" i="31"/>
  <c r="AR175" i="31"/>
  <c r="AS175" i="31"/>
  <c r="AT175" i="31"/>
  <c r="AU175" i="31"/>
  <c r="AV175" i="31"/>
  <c r="AW175" i="31"/>
  <c r="AX175" i="31"/>
  <c r="AY175" i="31"/>
  <c r="X176" i="31"/>
  <c r="Y176" i="31"/>
  <c r="Z176" i="31"/>
  <c r="AA176" i="31"/>
  <c r="AB176" i="31"/>
  <c r="AC176" i="31"/>
  <c r="AD176" i="31"/>
  <c r="AE176" i="31"/>
  <c r="AF176" i="31"/>
  <c r="AG176" i="31"/>
  <c r="AH176" i="31"/>
  <c r="AI176" i="31"/>
  <c r="AJ176" i="31"/>
  <c r="AK176" i="31"/>
  <c r="AL176" i="31"/>
  <c r="AM176" i="31"/>
  <c r="AN176" i="31"/>
  <c r="AO176" i="31"/>
  <c r="AP176" i="31"/>
  <c r="AQ176" i="31"/>
  <c r="AR176" i="31"/>
  <c r="AS176" i="31"/>
  <c r="AT176" i="31"/>
  <c r="AU176" i="31"/>
  <c r="AV176" i="31"/>
  <c r="AW176" i="31"/>
  <c r="AX176" i="31"/>
  <c r="AY176" i="31"/>
  <c r="X177" i="31"/>
  <c r="Y177" i="31"/>
  <c r="Z177" i="31"/>
  <c r="AA177" i="31"/>
  <c r="AB177" i="31"/>
  <c r="AC177" i="31"/>
  <c r="AD177" i="31"/>
  <c r="AE177" i="31"/>
  <c r="AF177" i="31"/>
  <c r="AG177" i="31"/>
  <c r="AH177" i="31"/>
  <c r="AI177" i="31"/>
  <c r="AJ177" i="31"/>
  <c r="AK177" i="31"/>
  <c r="AL177" i="31"/>
  <c r="AM177" i="31"/>
  <c r="AN177" i="31"/>
  <c r="AO177" i="31"/>
  <c r="AP177" i="31"/>
  <c r="AQ177" i="31"/>
  <c r="AR177" i="31"/>
  <c r="AS177" i="31"/>
  <c r="AT177" i="31"/>
  <c r="AU177" i="31"/>
  <c r="AV177" i="31"/>
  <c r="AW177" i="31"/>
  <c r="AX177" i="31"/>
  <c r="AY177" i="31"/>
  <c r="X178" i="31"/>
  <c r="Y178" i="31"/>
  <c r="Z178" i="31"/>
  <c r="AA178" i="31"/>
  <c r="AB178" i="31"/>
  <c r="AC178" i="31"/>
  <c r="AD178" i="31"/>
  <c r="AE178" i="31"/>
  <c r="AF178" i="31"/>
  <c r="AG178" i="31"/>
  <c r="AH178" i="31"/>
  <c r="AI178" i="31"/>
  <c r="AJ178" i="31"/>
  <c r="AK178" i="31"/>
  <c r="AL178" i="31"/>
  <c r="AM178" i="31"/>
  <c r="AN178" i="31"/>
  <c r="AO178" i="31"/>
  <c r="AP178" i="31"/>
  <c r="AQ178" i="31"/>
  <c r="AR178" i="31"/>
  <c r="AS178" i="31"/>
  <c r="AT178" i="31"/>
  <c r="AU178" i="31"/>
  <c r="AV178" i="31"/>
  <c r="AW178" i="31"/>
  <c r="AX178" i="31"/>
  <c r="AY178" i="31"/>
  <c r="X179" i="31"/>
  <c r="Y179" i="31"/>
  <c r="Z179" i="31"/>
  <c r="AA179" i="31"/>
  <c r="AB179" i="31"/>
  <c r="AC179" i="31"/>
  <c r="AD179" i="31"/>
  <c r="AE179" i="31"/>
  <c r="AF179" i="31"/>
  <c r="AG179" i="31"/>
  <c r="AH179" i="31"/>
  <c r="AI179" i="31"/>
  <c r="AJ179" i="31"/>
  <c r="AK179" i="31"/>
  <c r="AL179" i="31"/>
  <c r="AM179" i="31"/>
  <c r="AN179" i="31"/>
  <c r="AO179" i="31"/>
  <c r="AP179" i="31"/>
  <c r="AQ179" i="31"/>
  <c r="AR179" i="31"/>
  <c r="AS179" i="31"/>
  <c r="AT179" i="31"/>
  <c r="AU179" i="31"/>
  <c r="AV179" i="31"/>
  <c r="AW179" i="31"/>
  <c r="AX179" i="31"/>
  <c r="AY179" i="31"/>
  <c r="X180" i="31"/>
  <c r="Y180" i="31"/>
  <c r="Z180" i="31"/>
  <c r="AA180" i="31"/>
  <c r="AB180" i="31"/>
  <c r="AC180" i="31"/>
  <c r="AD180" i="31"/>
  <c r="AE180" i="31"/>
  <c r="AF180" i="31"/>
  <c r="AG180" i="31"/>
  <c r="AH180" i="31"/>
  <c r="AI180" i="31"/>
  <c r="AJ180" i="31"/>
  <c r="AK180" i="31"/>
  <c r="AL180" i="31"/>
  <c r="AM180" i="31"/>
  <c r="AN180" i="31"/>
  <c r="AO180" i="31"/>
  <c r="AP180" i="31"/>
  <c r="AQ180" i="31"/>
  <c r="AR180" i="31"/>
  <c r="AS180" i="31"/>
  <c r="AT180" i="31"/>
  <c r="AU180" i="31"/>
  <c r="AV180" i="31"/>
  <c r="AW180" i="31"/>
  <c r="AX180" i="31"/>
  <c r="AY180" i="31"/>
  <c r="X181" i="31"/>
  <c r="Y181" i="31"/>
  <c r="Z181" i="31"/>
  <c r="AA181" i="31"/>
  <c r="AB181" i="31"/>
  <c r="AC181" i="31"/>
  <c r="AD181" i="31"/>
  <c r="AE181" i="31"/>
  <c r="AF181" i="31"/>
  <c r="AG181" i="31"/>
  <c r="AH181" i="31"/>
  <c r="AI181" i="31"/>
  <c r="AJ181" i="31"/>
  <c r="AK181" i="31"/>
  <c r="AL181" i="31"/>
  <c r="AM181" i="31"/>
  <c r="AN181" i="31"/>
  <c r="AO181" i="31"/>
  <c r="AP181" i="31"/>
  <c r="AQ181" i="31"/>
  <c r="AR181" i="31"/>
  <c r="AS181" i="31"/>
  <c r="AT181" i="31"/>
  <c r="AU181" i="31"/>
  <c r="AV181" i="31"/>
  <c r="AW181" i="31"/>
  <c r="AX181" i="31"/>
  <c r="AY181" i="31"/>
  <c r="X182" i="31"/>
  <c r="Y182" i="31"/>
  <c r="Z182" i="31"/>
  <c r="AA182" i="31"/>
  <c r="AB182" i="31"/>
  <c r="AC182" i="31"/>
  <c r="AD182" i="31"/>
  <c r="AE182" i="31"/>
  <c r="AF182" i="31"/>
  <c r="AG182" i="31"/>
  <c r="AH182" i="31"/>
  <c r="AI182" i="31"/>
  <c r="AJ182" i="31"/>
  <c r="AK182" i="31"/>
  <c r="AL182" i="31"/>
  <c r="AM182" i="31"/>
  <c r="AN182" i="31"/>
  <c r="AO182" i="31"/>
  <c r="AP182" i="31"/>
  <c r="AQ182" i="31"/>
  <c r="AR182" i="31"/>
  <c r="AS182" i="31"/>
  <c r="AT182" i="31"/>
  <c r="AU182" i="31"/>
  <c r="AV182" i="31"/>
  <c r="AW182" i="31"/>
  <c r="AX182" i="31"/>
  <c r="AY182" i="31"/>
  <c r="X183" i="31"/>
  <c r="Y183" i="31"/>
  <c r="Z183" i="31"/>
  <c r="AA183" i="31"/>
  <c r="AB183" i="31"/>
  <c r="AC183" i="31"/>
  <c r="AD183" i="31"/>
  <c r="AE183" i="31"/>
  <c r="AF183" i="31"/>
  <c r="AG183" i="31"/>
  <c r="AH183" i="31"/>
  <c r="AI183" i="31"/>
  <c r="AJ183" i="31"/>
  <c r="AK183" i="31"/>
  <c r="AL183" i="31"/>
  <c r="AM183" i="31"/>
  <c r="AN183" i="31"/>
  <c r="AO183" i="31"/>
  <c r="AP183" i="31"/>
  <c r="AQ183" i="31"/>
  <c r="AR183" i="31"/>
  <c r="AS183" i="31"/>
  <c r="AT183" i="31"/>
  <c r="AU183" i="31"/>
  <c r="AV183" i="31"/>
  <c r="AW183" i="31"/>
  <c r="AX183" i="31"/>
  <c r="AY183" i="31"/>
  <c r="X184" i="31"/>
  <c r="Y184" i="31"/>
  <c r="Z184" i="31"/>
  <c r="AA184" i="31"/>
  <c r="AB184" i="31"/>
  <c r="AC184" i="31"/>
  <c r="AD184" i="31"/>
  <c r="AE184" i="31"/>
  <c r="AF184" i="31"/>
  <c r="AG184" i="31"/>
  <c r="AH184" i="31"/>
  <c r="AI184" i="31"/>
  <c r="AJ184" i="31"/>
  <c r="AK184" i="31"/>
  <c r="AL184" i="31"/>
  <c r="AM184" i="31"/>
  <c r="AN184" i="31"/>
  <c r="AO184" i="31"/>
  <c r="AP184" i="31"/>
  <c r="AQ184" i="31"/>
  <c r="AR184" i="31"/>
  <c r="AS184" i="31"/>
  <c r="AT184" i="31"/>
  <c r="AU184" i="31"/>
  <c r="AV184" i="31"/>
  <c r="AW184" i="31"/>
  <c r="AX184" i="31"/>
  <c r="AY184" i="31"/>
  <c r="X185" i="31"/>
  <c r="Y185" i="31"/>
  <c r="Z185" i="31"/>
  <c r="AA185" i="31"/>
  <c r="AB185" i="31"/>
  <c r="AC185" i="31"/>
  <c r="AD185" i="31"/>
  <c r="AE185" i="31"/>
  <c r="AF185" i="31"/>
  <c r="AG185" i="31"/>
  <c r="AH185" i="31"/>
  <c r="AI185" i="31"/>
  <c r="AJ185" i="31"/>
  <c r="AK185" i="31"/>
  <c r="AL185" i="31"/>
  <c r="AM185" i="31"/>
  <c r="AN185" i="31"/>
  <c r="AO185" i="31"/>
  <c r="AP185" i="31"/>
  <c r="AQ185" i="31"/>
  <c r="AR185" i="31"/>
  <c r="AS185" i="31"/>
  <c r="AT185" i="31"/>
  <c r="AU185" i="31"/>
  <c r="AV185" i="31"/>
  <c r="AW185" i="31"/>
  <c r="AX185" i="31"/>
  <c r="AY185" i="31"/>
  <c r="X186" i="31"/>
  <c r="Y186" i="31"/>
  <c r="Z186" i="31"/>
  <c r="AA186" i="31"/>
  <c r="AB186" i="31"/>
  <c r="AC186" i="31"/>
  <c r="AD186" i="31"/>
  <c r="AE186" i="31"/>
  <c r="AF186" i="31"/>
  <c r="AG186" i="31"/>
  <c r="AH186" i="31"/>
  <c r="AI186" i="31"/>
  <c r="AJ186" i="31"/>
  <c r="AK186" i="31"/>
  <c r="AL186" i="31"/>
  <c r="AM186" i="31"/>
  <c r="AN186" i="31"/>
  <c r="AO186" i="31"/>
  <c r="AP186" i="31"/>
  <c r="AQ186" i="31"/>
  <c r="AR186" i="31"/>
  <c r="AS186" i="31"/>
  <c r="AT186" i="31"/>
  <c r="AU186" i="31"/>
  <c r="AV186" i="31"/>
  <c r="AW186" i="31"/>
  <c r="AX186" i="31"/>
  <c r="AY186" i="31"/>
  <c r="X187" i="31"/>
  <c r="Y187" i="31"/>
  <c r="Z187" i="31"/>
  <c r="AA187" i="31"/>
  <c r="AB187" i="31"/>
  <c r="AC187" i="31"/>
  <c r="AD187" i="31"/>
  <c r="AE187" i="31"/>
  <c r="AF187" i="31"/>
  <c r="AG187" i="31"/>
  <c r="AH187" i="31"/>
  <c r="AI187" i="31"/>
  <c r="AJ187" i="31"/>
  <c r="AK187" i="31"/>
  <c r="AL187" i="31"/>
  <c r="AM187" i="31"/>
  <c r="AN187" i="31"/>
  <c r="AO187" i="31"/>
  <c r="AP187" i="31"/>
  <c r="AQ187" i="31"/>
  <c r="AR187" i="31"/>
  <c r="AS187" i="31"/>
  <c r="AT187" i="31"/>
  <c r="AU187" i="31"/>
  <c r="AV187" i="31"/>
  <c r="AW187" i="31"/>
  <c r="AX187" i="31"/>
  <c r="AY187" i="31"/>
  <c r="X188" i="31"/>
  <c r="Y188" i="31"/>
  <c r="Z188" i="31"/>
  <c r="AA188" i="31"/>
  <c r="AB188" i="31"/>
  <c r="AC188" i="31"/>
  <c r="AD188" i="31"/>
  <c r="AE188" i="31"/>
  <c r="AF188" i="31"/>
  <c r="AG188" i="31"/>
  <c r="AH188" i="31"/>
  <c r="AI188" i="31"/>
  <c r="AJ188" i="31"/>
  <c r="AK188" i="31"/>
  <c r="AL188" i="31"/>
  <c r="AM188" i="31"/>
  <c r="AN188" i="31"/>
  <c r="AO188" i="31"/>
  <c r="AP188" i="31"/>
  <c r="AQ188" i="31"/>
  <c r="AR188" i="31"/>
  <c r="AS188" i="31"/>
  <c r="AT188" i="31"/>
  <c r="AU188" i="31"/>
  <c r="AV188" i="31"/>
  <c r="AW188" i="31"/>
  <c r="AX188" i="31"/>
  <c r="AY188" i="31"/>
  <c r="X189" i="31"/>
  <c r="Y189" i="31"/>
  <c r="Z189" i="31"/>
  <c r="AA189" i="31"/>
  <c r="AB189" i="31"/>
  <c r="AC189" i="31"/>
  <c r="AD189" i="31"/>
  <c r="AE189" i="31"/>
  <c r="AF189" i="31"/>
  <c r="AG189" i="31"/>
  <c r="AH189" i="31"/>
  <c r="AI189" i="31"/>
  <c r="AJ189" i="31"/>
  <c r="AK189" i="31"/>
  <c r="AL189" i="31"/>
  <c r="AM189" i="31"/>
  <c r="AN189" i="31"/>
  <c r="AO189" i="31"/>
  <c r="AP189" i="31"/>
  <c r="AQ189" i="31"/>
  <c r="AR189" i="31"/>
  <c r="AS189" i="31"/>
  <c r="AT189" i="31"/>
  <c r="AU189" i="31"/>
  <c r="AV189" i="31"/>
  <c r="AW189" i="31"/>
  <c r="AX189" i="31"/>
  <c r="AY189" i="31"/>
  <c r="X190" i="31"/>
  <c r="Y190" i="31"/>
  <c r="Z190" i="31"/>
  <c r="AA190" i="31"/>
  <c r="AB190" i="31"/>
  <c r="AC190" i="31"/>
  <c r="AD190" i="31"/>
  <c r="AE190" i="31"/>
  <c r="AF190" i="31"/>
  <c r="AG190" i="31"/>
  <c r="AH190" i="31"/>
  <c r="AI190" i="31"/>
  <c r="AJ190" i="31"/>
  <c r="AK190" i="31"/>
  <c r="AL190" i="31"/>
  <c r="AM190" i="31"/>
  <c r="AN190" i="31"/>
  <c r="AO190" i="31"/>
  <c r="AP190" i="31"/>
  <c r="AQ190" i="31"/>
  <c r="AR190" i="31"/>
  <c r="AS190" i="31"/>
  <c r="AT190" i="31"/>
  <c r="AU190" i="31"/>
  <c r="AV190" i="31"/>
  <c r="AW190" i="31"/>
  <c r="AX190" i="31"/>
  <c r="AY190" i="31"/>
  <c r="X191" i="31"/>
  <c r="Y191" i="31"/>
  <c r="Z191" i="31"/>
  <c r="AA191" i="31"/>
  <c r="AB191" i="31"/>
  <c r="AC191" i="31"/>
  <c r="AD191" i="31"/>
  <c r="AE191" i="31"/>
  <c r="AF191" i="31"/>
  <c r="AG191" i="31"/>
  <c r="AH191" i="31"/>
  <c r="AI191" i="31"/>
  <c r="AJ191" i="31"/>
  <c r="AK191" i="31"/>
  <c r="AL191" i="31"/>
  <c r="AM191" i="31"/>
  <c r="AN191" i="31"/>
  <c r="AO191" i="31"/>
  <c r="AP191" i="31"/>
  <c r="AQ191" i="31"/>
  <c r="AR191" i="31"/>
  <c r="AS191" i="31"/>
  <c r="AT191" i="31"/>
  <c r="AU191" i="31"/>
  <c r="AV191" i="31"/>
  <c r="AW191" i="31"/>
  <c r="AX191" i="31"/>
  <c r="AY191" i="31"/>
  <c r="X192" i="31"/>
  <c r="Y192" i="31"/>
  <c r="Z192" i="31"/>
  <c r="AA192" i="31"/>
  <c r="AB192" i="31"/>
  <c r="AC192" i="31"/>
  <c r="AD192" i="31"/>
  <c r="AE192" i="31"/>
  <c r="AF192" i="31"/>
  <c r="AG192" i="31"/>
  <c r="AH192" i="31"/>
  <c r="AI192" i="31"/>
  <c r="AJ192" i="31"/>
  <c r="AK192" i="31"/>
  <c r="AL192" i="31"/>
  <c r="AM192" i="31"/>
  <c r="AN192" i="31"/>
  <c r="AO192" i="31"/>
  <c r="AP192" i="31"/>
  <c r="AQ192" i="31"/>
  <c r="AR192" i="31"/>
  <c r="AS192" i="31"/>
  <c r="AT192" i="31"/>
  <c r="AU192" i="31"/>
  <c r="AV192" i="31"/>
  <c r="AW192" i="31"/>
  <c r="AX192" i="31"/>
  <c r="AY192" i="31"/>
  <c r="X193" i="31"/>
  <c r="Y193" i="31"/>
  <c r="Z193" i="31"/>
  <c r="AA193" i="31"/>
  <c r="AB193" i="31"/>
  <c r="AC193" i="31"/>
  <c r="AD193" i="31"/>
  <c r="AE193" i="31"/>
  <c r="AF193" i="31"/>
  <c r="AG193" i="31"/>
  <c r="AH193" i="31"/>
  <c r="AI193" i="31"/>
  <c r="AJ193" i="31"/>
  <c r="AK193" i="31"/>
  <c r="AL193" i="31"/>
  <c r="AM193" i="31"/>
  <c r="AN193" i="31"/>
  <c r="AO193" i="31"/>
  <c r="AP193" i="31"/>
  <c r="AQ193" i="31"/>
  <c r="AR193" i="31"/>
  <c r="AS193" i="31"/>
  <c r="AT193" i="31"/>
  <c r="AU193" i="31"/>
  <c r="AV193" i="31"/>
  <c r="AW193" i="31"/>
  <c r="AX193" i="31"/>
  <c r="AY193" i="31"/>
  <c r="X194" i="31"/>
  <c r="Y194" i="31"/>
  <c r="Z194" i="31"/>
  <c r="AA194" i="31"/>
  <c r="AB194" i="31"/>
  <c r="AC194" i="31"/>
  <c r="AD194" i="31"/>
  <c r="AE194" i="31"/>
  <c r="AF194" i="31"/>
  <c r="AG194" i="31"/>
  <c r="AH194" i="31"/>
  <c r="AI194" i="31"/>
  <c r="AJ194" i="31"/>
  <c r="AK194" i="31"/>
  <c r="AL194" i="31"/>
  <c r="AM194" i="31"/>
  <c r="AN194" i="31"/>
  <c r="AO194" i="31"/>
  <c r="AP194" i="31"/>
  <c r="AQ194" i="31"/>
  <c r="AR194" i="31"/>
  <c r="AS194" i="31"/>
  <c r="AT194" i="31"/>
  <c r="AU194" i="31"/>
  <c r="AV194" i="31"/>
  <c r="AW194" i="31"/>
  <c r="AX194" i="31"/>
  <c r="AY194" i="31"/>
  <c r="X195" i="31"/>
  <c r="Y195" i="31"/>
  <c r="Z195" i="31"/>
  <c r="AA195" i="31"/>
  <c r="AB195" i="31"/>
  <c r="AC195" i="31"/>
  <c r="AD195" i="31"/>
  <c r="AE195" i="31"/>
  <c r="AF195" i="31"/>
  <c r="AG195" i="31"/>
  <c r="AH195" i="31"/>
  <c r="AI195" i="31"/>
  <c r="AJ195" i="31"/>
  <c r="AK195" i="31"/>
  <c r="AL195" i="31"/>
  <c r="AM195" i="31"/>
  <c r="AN195" i="31"/>
  <c r="AO195" i="31"/>
  <c r="AP195" i="31"/>
  <c r="AQ195" i="31"/>
  <c r="AR195" i="31"/>
  <c r="AS195" i="31"/>
  <c r="AT195" i="31"/>
  <c r="AU195" i="31"/>
  <c r="AV195" i="31"/>
  <c r="AW195" i="31"/>
  <c r="AX195" i="31"/>
  <c r="AY195" i="31"/>
  <c r="X196" i="31"/>
  <c r="Y196" i="31"/>
  <c r="Z196" i="31"/>
  <c r="AA196" i="31"/>
  <c r="AB196" i="31"/>
  <c r="AC196" i="31"/>
  <c r="AD196" i="31"/>
  <c r="AE196" i="31"/>
  <c r="AF196" i="31"/>
  <c r="AG196" i="31"/>
  <c r="AH196" i="31"/>
  <c r="AI196" i="31"/>
  <c r="AJ196" i="31"/>
  <c r="AK196" i="31"/>
  <c r="AL196" i="31"/>
  <c r="AM196" i="31"/>
  <c r="AN196" i="31"/>
  <c r="AO196" i="31"/>
  <c r="AP196" i="31"/>
  <c r="AQ196" i="31"/>
  <c r="AR196" i="31"/>
  <c r="AS196" i="31"/>
  <c r="AT196" i="31"/>
  <c r="AU196" i="31"/>
  <c r="AV196" i="31"/>
  <c r="AW196" i="31"/>
  <c r="AX196" i="31"/>
  <c r="AY196" i="31"/>
  <c r="X197" i="31"/>
  <c r="Y197" i="31"/>
  <c r="Z197" i="31"/>
  <c r="AA197" i="31"/>
  <c r="AB197" i="31"/>
  <c r="AC197" i="31"/>
  <c r="AD197" i="31"/>
  <c r="AE197" i="31"/>
  <c r="AF197" i="31"/>
  <c r="AG197" i="31"/>
  <c r="AH197" i="31"/>
  <c r="AI197" i="31"/>
  <c r="AJ197" i="31"/>
  <c r="AK197" i="31"/>
  <c r="AL197" i="31"/>
  <c r="AM197" i="31"/>
  <c r="AN197" i="31"/>
  <c r="AO197" i="31"/>
  <c r="AP197" i="31"/>
  <c r="AQ197" i="31"/>
  <c r="AR197" i="31"/>
  <c r="AS197" i="31"/>
  <c r="AT197" i="31"/>
  <c r="AU197" i="31"/>
  <c r="AV197" i="31"/>
  <c r="AW197" i="31"/>
  <c r="AX197" i="31"/>
  <c r="AY197" i="31"/>
  <c r="X198" i="31"/>
  <c r="Y198" i="31"/>
  <c r="Z198" i="31"/>
  <c r="AA198" i="31"/>
  <c r="AB198" i="31"/>
  <c r="AC198" i="31"/>
  <c r="AD198" i="31"/>
  <c r="AE198" i="31"/>
  <c r="AF198" i="31"/>
  <c r="AG198" i="31"/>
  <c r="AH198" i="31"/>
  <c r="AI198" i="31"/>
  <c r="AJ198" i="31"/>
  <c r="AK198" i="31"/>
  <c r="AL198" i="31"/>
  <c r="AM198" i="31"/>
  <c r="AN198" i="31"/>
  <c r="AO198" i="31"/>
  <c r="AP198" i="31"/>
  <c r="AQ198" i="31"/>
  <c r="AR198" i="31"/>
  <c r="AS198" i="31"/>
  <c r="AT198" i="31"/>
  <c r="AU198" i="31"/>
  <c r="AV198" i="31"/>
  <c r="AW198" i="31"/>
  <c r="AX198" i="31"/>
  <c r="AY198" i="31"/>
  <c r="X199" i="31"/>
  <c r="Y199" i="31"/>
  <c r="Z199" i="31"/>
  <c r="AA199" i="31"/>
  <c r="AB199" i="31"/>
  <c r="AC199" i="31"/>
  <c r="AD199" i="31"/>
  <c r="AE199" i="31"/>
  <c r="AF199" i="31"/>
  <c r="AG199" i="31"/>
  <c r="AH199" i="31"/>
  <c r="AI199" i="31"/>
  <c r="AJ199" i="31"/>
  <c r="AK199" i="31"/>
  <c r="AL199" i="31"/>
  <c r="AM199" i="31"/>
  <c r="AN199" i="31"/>
  <c r="AO199" i="31"/>
  <c r="AP199" i="31"/>
  <c r="AQ199" i="31"/>
  <c r="AR199" i="31"/>
  <c r="AS199" i="31"/>
  <c r="AT199" i="31"/>
  <c r="AU199" i="31"/>
  <c r="AV199" i="31"/>
  <c r="AW199" i="31"/>
  <c r="AX199" i="31"/>
  <c r="AY199" i="31"/>
  <c r="X200" i="31"/>
  <c r="Y200" i="31"/>
  <c r="Z200" i="31"/>
  <c r="AA200" i="31"/>
  <c r="AB200" i="31"/>
  <c r="AC200" i="31"/>
  <c r="AD200" i="31"/>
  <c r="AE200" i="31"/>
  <c r="AF200" i="31"/>
  <c r="AG200" i="31"/>
  <c r="AH200" i="31"/>
  <c r="AI200" i="31"/>
  <c r="AJ200" i="31"/>
  <c r="AK200" i="31"/>
  <c r="AL200" i="31"/>
  <c r="AM200" i="31"/>
  <c r="AN200" i="31"/>
  <c r="AO200" i="31"/>
  <c r="AP200" i="31"/>
  <c r="AQ200" i="31"/>
  <c r="AR200" i="31"/>
  <c r="AS200" i="31"/>
  <c r="AT200" i="31"/>
  <c r="AU200" i="31"/>
  <c r="AV200" i="31"/>
  <c r="AW200" i="31"/>
  <c r="AX200" i="31"/>
  <c r="AY200" i="31"/>
  <c r="X201" i="31"/>
  <c r="Y201" i="31"/>
  <c r="Z201" i="31"/>
  <c r="AA201" i="31"/>
  <c r="AB201" i="31"/>
  <c r="AC201" i="31"/>
  <c r="AD201" i="31"/>
  <c r="AE201" i="31"/>
  <c r="AF201" i="31"/>
  <c r="AG201" i="31"/>
  <c r="AH201" i="31"/>
  <c r="AI201" i="31"/>
  <c r="AJ201" i="31"/>
  <c r="AK201" i="31"/>
  <c r="AL201" i="31"/>
  <c r="AM201" i="31"/>
  <c r="AN201" i="31"/>
  <c r="AO201" i="31"/>
  <c r="AP201" i="31"/>
  <c r="AQ201" i="31"/>
  <c r="AR201" i="31"/>
  <c r="AS201" i="31"/>
  <c r="AT201" i="31"/>
  <c r="AU201" i="31"/>
  <c r="AV201" i="31"/>
  <c r="AW201" i="31"/>
  <c r="AX201" i="31"/>
  <c r="AY201" i="31"/>
  <c r="X202" i="31"/>
  <c r="Y202" i="31"/>
  <c r="Z202" i="31"/>
  <c r="AA202" i="31"/>
  <c r="AB202" i="31"/>
  <c r="AC202" i="31"/>
  <c r="AD202" i="31"/>
  <c r="AE202" i="31"/>
  <c r="AF202" i="31"/>
  <c r="AG202" i="31"/>
  <c r="AH202" i="31"/>
  <c r="AI202" i="31"/>
  <c r="AJ202" i="31"/>
  <c r="AK202" i="31"/>
  <c r="AL202" i="31"/>
  <c r="AM202" i="31"/>
  <c r="AN202" i="31"/>
  <c r="AO202" i="31"/>
  <c r="AP202" i="31"/>
  <c r="AQ202" i="31"/>
  <c r="AR202" i="31"/>
  <c r="AS202" i="31"/>
  <c r="AT202" i="31"/>
  <c r="AU202" i="31"/>
  <c r="AV202" i="31"/>
  <c r="AW202" i="31"/>
  <c r="AX202" i="31"/>
  <c r="AY202" i="31"/>
  <c r="X203" i="31"/>
  <c r="Y203" i="31"/>
  <c r="Z203" i="31"/>
  <c r="AA203" i="31"/>
  <c r="AB203" i="31"/>
  <c r="AC203" i="31"/>
  <c r="AD203" i="31"/>
  <c r="AE203" i="31"/>
  <c r="AF203" i="31"/>
  <c r="AG203" i="31"/>
  <c r="AH203" i="31"/>
  <c r="AI203" i="31"/>
  <c r="AJ203" i="31"/>
  <c r="AK203" i="31"/>
  <c r="AL203" i="31"/>
  <c r="AM203" i="31"/>
  <c r="AN203" i="31"/>
  <c r="AO203" i="31"/>
  <c r="AP203" i="31"/>
  <c r="AQ203" i="31"/>
  <c r="AR203" i="31"/>
  <c r="AS203" i="31"/>
  <c r="AT203" i="31"/>
  <c r="AU203" i="31"/>
  <c r="AV203" i="31"/>
  <c r="AW203" i="31"/>
  <c r="AX203" i="31"/>
  <c r="AY203" i="31"/>
  <c r="X204" i="31"/>
  <c r="Y204" i="31"/>
  <c r="Z204" i="31"/>
  <c r="AA204" i="31"/>
  <c r="AB204" i="31"/>
  <c r="AC204" i="31"/>
  <c r="AD204" i="31"/>
  <c r="AE204" i="31"/>
  <c r="AF204" i="31"/>
  <c r="AG204" i="31"/>
  <c r="AH204" i="31"/>
  <c r="AI204" i="31"/>
  <c r="AJ204" i="31"/>
  <c r="AK204" i="31"/>
  <c r="AL204" i="31"/>
  <c r="AM204" i="31"/>
  <c r="AN204" i="31"/>
  <c r="AO204" i="31"/>
  <c r="AP204" i="31"/>
  <c r="AQ204" i="31"/>
  <c r="AR204" i="31"/>
  <c r="AS204" i="31"/>
  <c r="AT204" i="31"/>
  <c r="AU204" i="31"/>
  <c r="AV204" i="31"/>
  <c r="AW204" i="31"/>
  <c r="AX204" i="31"/>
  <c r="AY204" i="31"/>
  <c r="X205" i="31"/>
  <c r="Y205" i="31"/>
  <c r="Z205" i="31"/>
  <c r="AA205" i="31"/>
  <c r="AB205" i="31"/>
  <c r="AC205" i="31"/>
  <c r="AD205" i="31"/>
  <c r="AE205" i="31"/>
  <c r="AF205" i="31"/>
  <c r="AG205" i="31"/>
  <c r="AH205" i="31"/>
  <c r="AI205" i="31"/>
  <c r="AJ205" i="31"/>
  <c r="AK205" i="31"/>
  <c r="AL205" i="31"/>
  <c r="AM205" i="31"/>
  <c r="AN205" i="31"/>
  <c r="AO205" i="31"/>
  <c r="AP205" i="31"/>
  <c r="AQ205" i="31"/>
  <c r="AR205" i="31"/>
  <c r="AS205" i="31"/>
  <c r="AT205" i="31"/>
  <c r="AU205" i="31"/>
  <c r="AV205" i="31"/>
  <c r="AW205" i="31"/>
  <c r="AX205" i="31"/>
  <c r="AY205" i="31"/>
  <c r="X206" i="31"/>
  <c r="Y206" i="31"/>
  <c r="Z206" i="31"/>
  <c r="AA206" i="31"/>
  <c r="AB206" i="31"/>
  <c r="AC206" i="31"/>
  <c r="AD206" i="31"/>
  <c r="AE206" i="31"/>
  <c r="AF206" i="31"/>
  <c r="AG206" i="31"/>
  <c r="AH206" i="31"/>
  <c r="AI206" i="31"/>
  <c r="AJ206" i="31"/>
  <c r="AK206" i="31"/>
  <c r="AL206" i="31"/>
  <c r="AM206" i="31"/>
  <c r="AN206" i="31"/>
  <c r="AO206" i="31"/>
  <c r="AP206" i="31"/>
  <c r="AQ206" i="31"/>
  <c r="AR206" i="31"/>
  <c r="AS206" i="31"/>
  <c r="AT206" i="31"/>
  <c r="AU206" i="31"/>
  <c r="AV206" i="31"/>
  <c r="AW206" i="31"/>
  <c r="AX206" i="31"/>
  <c r="AY206" i="31"/>
  <c r="X207" i="31"/>
  <c r="Y207" i="31"/>
  <c r="Z207" i="31"/>
  <c r="AA207" i="31"/>
  <c r="AB207" i="31"/>
  <c r="AC207" i="31"/>
  <c r="AD207" i="31"/>
  <c r="AE207" i="31"/>
  <c r="AF207" i="31"/>
  <c r="AG207" i="31"/>
  <c r="AH207" i="31"/>
  <c r="AI207" i="31"/>
  <c r="AJ207" i="31"/>
  <c r="AK207" i="31"/>
  <c r="AL207" i="31"/>
  <c r="AM207" i="31"/>
  <c r="AN207" i="31"/>
  <c r="AO207" i="31"/>
  <c r="AP207" i="31"/>
  <c r="AQ207" i="31"/>
  <c r="AR207" i="31"/>
  <c r="AS207" i="31"/>
  <c r="AT207" i="31"/>
  <c r="AU207" i="31"/>
  <c r="AV207" i="31"/>
  <c r="AW207" i="31"/>
  <c r="AX207" i="31"/>
  <c r="AY207" i="31"/>
  <c r="X208" i="31"/>
  <c r="Y208" i="31"/>
  <c r="Z208" i="31"/>
  <c r="AA208" i="31"/>
  <c r="AB208" i="31"/>
  <c r="AC208" i="31"/>
  <c r="AD208" i="31"/>
  <c r="AE208" i="31"/>
  <c r="AF208" i="31"/>
  <c r="AG208" i="31"/>
  <c r="AH208" i="31"/>
  <c r="AI208" i="31"/>
  <c r="AJ208" i="31"/>
  <c r="AK208" i="31"/>
  <c r="AL208" i="31"/>
  <c r="AM208" i="31"/>
  <c r="AN208" i="31"/>
  <c r="AO208" i="31"/>
  <c r="AP208" i="31"/>
  <c r="AQ208" i="31"/>
  <c r="AR208" i="31"/>
  <c r="AS208" i="31"/>
  <c r="AT208" i="31"/>
  <c r="AU208" i="31"/>
  <c r="AV208" i="31"/>
  <c r="AW208" i="31"/>
  <c r="AX208" i="31"/>
  <c r="AY208" i="31"/>
  <c r="X209" i="31"/>
  <c r="Y209" i="31"/>
  <c r="Z209" i="31"/>
  <c r="AA209" i="31"/>
  <c r="AB209" i="31"/>
  <c r="AC209" i="31"/>
  <c r="AD209" i="31"/>
  <c r="AE209" i="31"/>
  <c r="AF209" i="31"/>
  <c r="AG209" i="31"/>
  <c r="AH209" i="31"/>
  <c r="AI209" i="31"/>
  <c r="AJ209" i="31"/>
  <c r="AK209" i="31"/>
  <c r="AL209" i="31"/>
  <c r="AM209" i="31"/>
  <c r="AN209" i="31"/>
  <c r="AO209" i="31"/>
  <c r="AP209" i="31"/>
  <c r="AQ209" i="31"/>
  <c r="AR209" i="31"/>
  <c r="AS209" i="31"/>
  <c r="AT209" i="31"/>
  <c r="AU209" i="31"/>
  <c r="AV209" i="31"/>
  <c r="AW209" i="31"/>
  <c r="AX209" i="31"/>
  <c r="AY209" i="31"/>
  <c r="X210" i="31"/>
  <c r="Y210" i="31"/>
  <c r="Z210" i="31"/>
  <c r="AA210" i="31"/>
  <c r="AB210" i="31"/>
  <c r="AC210" i="31"/>
  <c r="AD210" i="31"/>
  <c r="AE210" i="31"/>
  <c r="AF210" i="31"/>
  <c r="AG210" i="31"/>
  <c r="AH210" i="31"/>
  <c r="AI210" i="31"/>
  <c r="AJ210" i="31"/>
  <c r="AK210" i="31"/>
  <c r="AL210" i="31"/>
  <c r="AM210" i="31"/>
  <c r="AN210" i="31"/>
  <c r="AO210" i="31"/>
  <c r="AP210" i="31"/>
  <c r="AQ210" i="31"/>
  <c r="AR210" i="31"/>
  <c r="AS210" i="31"/>
  <c r="AT210" i="31"/>
  <c r="AU210" i="31"/>
  <c r="AV210" i="31"/>
  <c r="AW210" i="31"/>
  <c r="AX210" i="31"/>
  <c r="AY210" i="31"/>
  <c r="X211" i="31"/>
  <c r="Y211" i="31"/>
  <c r="Z211" i="31"/>
  <c r="AA211" i="31"/>
  <c r="AB211" i="31"/>
  <c r="AC211" i="31"/>
  <c r="AD211" i="31"/>
  <c r="AE211" i="31"/>
  <c r="AF211" i="31"/>
  <c r="AG211" i="31"/>
  <c r="AH211" i="31"/>
  <c r="AI211" i="31"/>
  <c r="AJ211" i="31"/>
  <c r="AK211" i="31"/>
  <c r="AL211" i="31"/>
  <c r="AM211" i="31"/>
  <c r="AN211" i="31"/>
  <c r="AO211" i="31"/>
  <c r="AP211" i="31"/>
  <c r="AQ211" i="31"/>
  <c r="AR211" i="31"/>
  <c r="AS211" i="31"/>
  <c r="AT211" i="31"/>
  <c r="AU211" i="31"/>
  <c r="AV211" i="31"/>
  <c r="AW211" i="31"/>
  <c r="AX211" i="31"/>
  <c r="AY211" i="31"/>
  <c r="X212" i="31"/>
  <c r="Y212" i="31"/>
  <c r="Z212" i="31"/>
  <c r="AA212" i="31"/>
  <c r="AB212" i="31"/>
  <c r="AC212" i="31"/>
  <c r="AD212" i="31"/>
  <c r="AE212" i="31"/>
  <c r="AF212" i="31"/>
  <c r="AG212" i="31"/>
  <c r="AH212" i="31"/>
  <c r="AI212" i="31"/>
  <c r="AJ212" i="31"/>
  <c r="AK212" i="31"/>
  <c r="AL212" i="31"/>
  <c r="AM212" i="31"/>
  <c r="AN212" i="31"/>
  <c r="AO212" i="31"/>
  <c r="AP212" i="31"/>
  <c r="AQ212" i="31"/>
  <c r="AR212" i="31"/>
  <c r="AS212" i="31"/>
  <c r="AT212" i="31"/>
  <c r="AU212" i="31"/>
  <c r="AV212" i="31"/>
  <c r="AW212" i="31"/>
  <c r="AX212" i="31"/>
  <c r="AY212" i="31"/>
  <c r="X213" i="31"/>
  <c r="Y213" i="31"/>
  <c r="Z213" i="31"/>
  <c r="AA213" i="31"/>
  <c r="AB213" i="31"/>
  <c r="AC213" i="31"/>
  <c r="AD213" i="31"/>
  <c r="AE213" i="31"/>
  <c r="AF213" i="31"/>
  <c r="AG213" i="31"/>
  <c r="AH213" i="31"/>
  <c r="AI213" i="31"/>
  <c r="AJ213" i="31"/>
  <c r="AK213" i="31"/>
  <c r="AL213" i="31"/>
  <c r="AM213" i="31"/>
  <c r="AN213" i="31"/>
  <c r="AO213" i="31"/>
  <c r="AP213" i="31"/>
  <c r="AQ213" i="31"/>
  <c r="AR213" i="31"/>
  <c r="AS213" i="31"/>
  <c r="AT213" i="31"/>
  <c r="AU213" i="31"/>
  <c r="AV213" i="31"/>
  <c r="AW213" i="31"/>
  <c r="AX213" i="31"/>
  <c r="AY213" i="31"/>
  <c r="X214" i="31"/>
  <c r="Y214" i="31"/>
  <c r="Z214" i="31"/>
  <c r="AA214" i="31"/>
  <c r="AB214" i="31"/>
  <c r="AC214" i="31"/>
  <c r="AD214" i="31"/>
  <c r="AE214" i="31"/>
  <c r="AF214" i="31"/>
  <c r="AG214" i="31"/>
  <c r="AH214" i="31"/>
  <c r="AI214" i="31"/>
  <c r="AJ214" i="31"/>
  <c r="AK214" i="31"/>
  <c r="AL214" i="31"/>
  <c r="AM214" i="31"/>
  <c r="AN214" i="31"/>
  <c r="AO214" i="31"/>
  <c r="AP214" i="31"/>
  <c r="AQ214" i="31"/>
  <c r="AR214" i="31"/>
  <c r="AS214" i="31"/>
  <c r="AT214" i="31"/>
  <c r="AU214" i="31"/>
  <c r="AV214" i="31"/>
  <c r="AW214" i="31"/>
  <c r="AX214" i="31"/>
  <c r="AY214" i="31"/>
  <c r="X215" i="31"/>
  <c r="Y215" i="31"/>
  <c r="Z215" i="31"/>
  <c r="AA215" i="31"/>
  <c r="AB215" i="31"/>
  <c r="AC215" i="31"/>
  <c r="AD215" i="31"/>
  <c r="AE215" i="31"/>
  <c r="AF215" i="31"/>
  <c r="AG215" i="31"/>
  <c r="AH215" i="31"/>
  <c r="AI215" i="31"/>
  <c r="AJ215" i="31"/>
  <c r="AK215" i="31"/>
  <c r="AL215" i="31"/>
  <c r="AM215" i="31"/>
  <c r="AN215" i="31"/>
  <c r="AO215" i="31"/>
  <c r="AP215" i="31"/>
  <c r="AQ215" i="31"/>
  <c r="AR215" i="31"/>
  <c r="AS215" i="31"/>
  <c r="AT215" i="31"/>
  <c r="AU215" i="31"/>
  <c r="AV215" i="31"/>
  <c r="AW215" i="31"/>
  <c r="AX215" i="31"/>
  <c r="AY215" i="31"/>
  <c r="X216" i="31"/>
  <c r="Y216" i="31"/>
  <c r="Z216" i="31"/>
  <c r="AA216" i="31"/>
  <c r="AB216" i="31"/>
  <c r="AC216" i="31"/>
  <c r="AD216" i="31"/>
  <c r="AE216" i="31"/>
  <c r="AF216" i="31"/>
  <c r="AG216" i="31"/>
  <c r="AH216" i="31"/>
  <c r="AI216" i="31"/>
  <c r="AJ216" i="31"/>
  <c r="AK216" i="31"/>
  <c r="AL216" i="31"/>
  <c r="AM216" i="31"/>
  <c r="AN216" i="31"/>
  <c r="AO216" i="31"/>
  <c r="AP216" i="31"/>
  <c r="AQ216" i="31"/>
  <c r="AR216" i="31"/>
  <c r="AS216" i="31"/>
  <c r="AT216" i="31"/>
  <c r="AU216" i="31"/>
  <c r="AV216" i="31"/>
  <c r="AW216" i="31"/>
  <c r="AX216" i="31"/>
  <c r="AY216" i="31"/>
  <c r="X217" i="31"/>
  <c r="Y217" i="31"/>
  <c r="Z217" i="31"/>
  <c r="AA217" i="31"/>
  <c r="AB217" i="31"/>
  <c r="AC217" i="31"/>
  <c r="AD217" i="31"/>
  <c r="AE217" i="31"/>
  <c r="AF217" i="31"/>
  <c r="AG217" i="31"/>
  <c r="AH217" i="31"/>
  <c r="AI217" i="31"/>
  <c r="AJ217" i="31"/>
  <c r="AK217" i="31"/>
  <c r="AL217" i="31"/>
  <c r="AM217" i="31"/>
  <c r="AN217" i="31"/>
  <c r="AO217" i="31"/>
  <c r="AP217" i="31"/>
  <c r="AQ217" i="31"/>
  <c r="AR217" i="31"/>
  <c r="AS217" i="31"/>
  <c r="AT217" i="31"/>
  <c r="AU217" i="31"/>
  <c r="AV217" i="31"/>
  <c r="AW217" i="31"/>
  <c r="AX217" i="31"/>
  <c r="AY217" i="31"/>
  <c r="X218" i="31"/>
  <c r="Y218" i="31"/>
  <c r="Z218" i="31"/>
  <c r="AA218" i="31"/>
  <c r="AB218" i="31"/>
  <c r="AC218" i="31"/>
  <c r="AD218" i="31"/>
  <c r="AE218" i="31"/>
  <c r="AF218" i="31"/>
  <c r="AG218" i="31"/>
  <c r="AH218" i="31"/>
  <c r="AI218" i="31"/>
  <c r="AJ218" i="31"/>
  <c r="AK218" i="31"/>
  <c r="AL218" i="31"/>
  <c r="AM218" i="31"/>
  <c r="AN218" i="31"/>
  <c r="AO218" i="31"/>
  <c r="AP218" i="31"/>
  <c r="AQ218" i="31"/>
  <c r="AR218" i="31"/>
  <c r="AS218" i="31"/>
  <c r="AT218" i="31"/>
  <c r="AU218" i="31"/>
  <c r="AV218" i="31"/>
  <c r="AW218" i="31"/>
  <c r="AX218" i="31"/>
  <c r="AY218" i="31"/>
  <c r="X219" i="31"/>
  <c r="Y219" i="31"/>
  <c r="Z219" i="31"/>
  <c r="AA219" i="31"/>
  <c r="AB219" i="31"/>
  <c r="AC219" i="31"/>
  <c r="AD219" i="31"/>
  <c r="AE219" i="31"/>
  <c r="AF219" i="31"/>
  <c r="AG219" i="31"/>
  <c r="AH219" i="31"/>
  <c r="AI219" i="31"/>
  <c r="AJ219" i="31"/>
  <c r="AK219" i="31"/>
  <c r="AL219" i="31"/>
  <c r="AM219" i="31"/>
  <c r="AN219" i="31"/>
  <c r="AO219" i="31"/>
  <c r="AP219" i="31"/>
  <c r="AQ219" i="31"/>
  <c r="AR219" i="31"/>
  <c r="AS219" i="31"/>
  <c r="AT219" i="31"/>
  <c r="AU219" i="31"/>
  <c r="AV219" i="31"/>
  <c r="AW219" i="31"/>
  <c r="AX219" i="31"/>
  <c r="AY219" i="31"/>
  <c r="X220" i="31"/>
  <c r="Y220" i="31"/>
  <c r="Z220" i="31"/>
  <c r="AA220" i="31"/>
  <c r="AB220" i="31"/>
  <c r="AC220" i="31"/>
  <c r="AD220" i="31"/>
  <c r="AE220" i="31"/>
  <c r="AF220" i="31"/>
  <c r="AG220" i="31"/>
  <c r="AH220" i="31"/>
  <c r="AI220" i="31"/>
  <c r="AJ220" i="31"/>
  <c r="AK220" i="31"/>
  <c r="AL220" i="31"/>
  <c r="AM220" i="31"/>
  <c r="AN220" i="31"/>
  <c r="AO220" i="31"/>
  <c r="AP220" i="31"/>
  <c r="AQ220" i="31"/>
  <c r="AR220" i="31"/>
  <c r="AS220" i="31"/>
  <c r="AT220" i="31"/>
  <c r="AU220" i="31"/>
  <c r="AV220" i="31"/>
  <c r="AW220" i="31"/>
  <c r="AX220" i="31"/>
  <c r="AY220" i="31"/>
  <c r="X221" i="31"/>
  <c r="Y221" i="31"/>
  <c r="Z221" i="31"/>
  <c r="AA221" i="31"/>
  <c r="AB221" i="31"/>
  <c r="AC221" i="31"/>
  <c r="AD221" i="31"/>
  <c r="AE221" i="31"/>
  <c r="AF221" i="31"/>
  <c r="AG221" i="31"/>
  <c r="AH221" i="31"/>
  <c r="AI221" i="31"/>
  <c r="AJ221" i="31"/>
  <c r="AK221" i="31"/>
  <c r="AL221" i="31"/>
  <c r="AM221" i="31"/>
  <c r="AN221" i="31"/>
  <c r="AO221" i="31"/>
  <c r="AP221" i="31"/>
  <c r="AQ221" i="31"/>
  <c r="AR221" i="31"/>
  <c r="AS221" i="31"/>
  <c r="AT221" i="31"/>
  <c r="AU221" i="31"/>
  <c r="AV221" i="31"/>
  <c r="AW221" i="31"/>
  <c r="AX221" i="31"/>
  <c r="AY221" i="31"/>
  <c r="X222" i="31"/>
  <c r="Y222" i="31"/>
  <c r="Z222" i="31"/>
  <c r="AA222" i="31"/>
  <c r="AB222" i="31"/>
  <c r="AC222" i="31"/>
  <c r="AD222" i="31"/>
  <c r="AE222" i="31"/>
  <c r="AF222" i="31"/>
  <c r="AG222" i="31"/>
  <c r="AH222" i="31"/>
  <c r="AI222" i="31"/>
  <c r="AJ222" i="31"/>
  <c r="AK222" i="31"/>
  <c r="AL222" i="31"/>
  <c r="AM222" i="31"/>
  <c r="AN222" i="31"/>
  <c r="AO222" i="31"/>
  <c r="AP222" i="31"/>
  <c r="AQ222" i="31"/>
  <c r="AR222" i="31"/>
  <c r="AS222" i="31"/>
  <c r="AT222" i="31"/>
  <c r="AU222" i="31"/>
  <c r="AV222" i="31"/>
  <c r="AW222" i="31"/>
  <c r="AX222" i="31"/>
  <c r="AY222" i="31"/>
  <c r="X223" i="31"/>
  <c r="Y223" i="31"/>
  <c r="Z223" i="31"/>
  <c r="AA223" i="31"/>
  <c r="AB223" i="31"/>
  <c r="AC223" i="31"/>
  <c r="AD223" i="31"/>
  <c r="AE223" i="31"/>
  <c r="AF223" i="31"/>
  <c r="AG223" i="31"/>
  <c r="AH223" i="31"/>
  <c r="AI223" i="31"/>
  <c r="AJ223" i="31"/>
  <c r="AK223" i="31"/>
  <c r="AL223" i="31"/>
  <c r="AM223" i="31"/>
  <c r="AN223" i="31"/>
  <c r="AO223" i="31"/>
  <c r="AP223" i="31"/>
  <c r="AQ223" i="31"/>
  <c r="AR223" i="31"/>
  <c r="AS223" i="31"/>
  <c r="AT223" i="31"/>
  <c r="AU223" i="31"/>
  <c r="AV223" i="31"/>
  <c r="AW223" i="31"/>
  <c r="AX223" i="31"/>
  <c r="AY223" i="31"/>
  <c r="X224" i="31"/>
  <c r="Y224" i="31"/>
  <c r="Z224" i="31"/>
  <c r="AA224" i="31"/>
  <c r="AB224" i="31"/>
  <c r="AC224" i="31"/>
  <c r="AD224" i="31"/>
  <c r="AE224" i="31"/>
  <c r="AF224" i="31"/>
  <c r="AG224" i="31"/>
  <c r="AH224" i="31"/>
  <c r="AI224" i="31"/>
  <c r="AJ224" i="31"/>
  <c r="AK224" i="31"/>
  <c r="AL224" i="31"/>
  <c r="AM224" i="31"/>
  <c r="AN224" i="31"/>
  <c r="AO224" i="31"/>
  <c r="AP224" i="31"/>
  <c r="AQ224" i="31"/>
  <c r="AR224" i="31"/>
  <c r="AS224" i="31"/>
  <c r="AT224" i="31"/>
  <c r="AU224" i="31"/>
  <c r="AV224" i="31"/>
  <c r="AW224" i="31"/>
  <c r="AX224" i="31"/>
  <c r="AY224" i="31"/>
  <c r="X225" i="31"/>
  <c r="Y225" i="31"/>
  <c r="Z225" i="31"/>
  <c r="AA225" i="31"/>
  <c r="AB225" i="31"/>
  <c r="AC225" i="31"/>
  <c r="AD225" i="31"/>
  <c r="AE225" i="31"/>
  <c r="AF225" i="31"/>
  <c r="AG225" i="31"/>
  <c r="AH225" i="31"/>
  <c r="AI225" i="31"/>
  <c r="AJ225" i="31"/>
  <c r="AK225" i="31"/>
  <c r="AL225" i="31"/>
  <c r="AM225" i="31"/>
  <c r="AN225" i="31"/>
  <c r="AO225" i="31"/>
  <c r="AP225" i="31"/>
  <c r="AQ225" i="31"/>
  <c r="AR225" i="31"/>
  <c r="AS225" i="31"/>
  <c r="AT225" i="31"/>
  <c r="AU225" i="31"/>
  <c r="AV225" i="31"/>
  <c r="AW225" i="31"/>
  <c r="AX225" i="31"/>
  <c r="AY225" i="31"/>
  <c r="X226" i="31"/>
  <c r="Y226" i="31"/>
  <c r="Z226" i="31"/>
  <c r="AA226" i="31"/>
  <c r="AB226" i="31"/>
  <c r="AC226" i="31"/>
  <c r="AD226" i="31"/>
  <c r="AE226" i="31"/>
  <c r="AF226" i="31"/>
  <c r="AG226" i="31"/>
  <c r="AH226" i="31"/>
  <c r="AI226" i="31"/>
  <c r="AJ226" i="31"/>
  <c r="AK226" i="31"/>
  <c r="AL226" i="31"/>
  <c r="AM226" i="31"/>
  <c r="AN226" i="31"/>
  <c r="AO226" i="31"/>
  <c r="AP226" i="31"/>
  <c r="AQ226" i="31"/>
  <c r="AR226" i="31"/>
  <c r="AS226" i="31"/>
  <c r="AT226" i="31"/>
  <c r="AU226" i="31"/>
  <c r="AV226" i="31"/>
  <c r="AW226" i="31"/>
  <c r="AX226" i="31"/>
  <c r="AY226" i="31"/>
  <c r="X227" i="31"/>
  <c r="Y227" i="31"/>
  <c r="Z227" i="31"/>
  <c r="AA227" i="31"/>
  <c r="AB227" i="31"/>
  <c r="AC227" i="31"/>
  <c r="AD227" i="31"/>
  <c r="AE227" i="31"/>
  <c r="AF227" i="31"/>
  <c r="AG227" i="31"/>
  <c r="AH227" i="31"/>
  <c r="AI227" i="31"/>
  <c r="AJ227" i="31"/>
  <c r="AK227" i="31"/>
  <c r="AL227" i="31"/>
  <c r="AM227" i="31"/>
  <c r="AN227" i="31"/>
  <c r="AO227" i="31"/>
  <c r="AP227" i="31"/>
  <c r="AQ227" i="31"/>
  <c r="AR227" i="31"/>
  <c r="AS227" i="31"/>
  <c r="AT227" i="31"/>
  <c r="AU227" i="31"/>
  <c r="AV227" i="31"/>
  <c r="AW227" i="31"/>
  <c r="AX227" i="31"/>
  <c r="AY227" i="31"/>
  <c r="X228" i="31"/>
  <c r="Y228" i="31"/>
  <c r="Z228" i="31"/>
  <c r="AA228" i="31"/>
  <c r="AB228" i="31"/>
  <c r="AC228" i="31"/>
  <c r="AD228" i="31"/>
  <c r="AE228" i="31"/>
  <c r="AF228" i="31"/>
  <c r="AG228" i="31"/>
  <c r="AH228" i="31"/>
  <c r="AI228" i="31"/>
  <c r="AJ228" i="31"/>
  <c r="AK228" i="31"/>
  <c r="AL228" i="31"/>
  <c r="AM228" i="31"/>
  <c r="AN228" i="31"/>
  <c r="AO228" i="31"/>
  <c r="AP228" i="31"/>
  <c r="AQ228" i="31"/>
  <c r="AR228" i="31"/>
  <c r="AS228" i="31"/>
  <c r="AT228" i="31"/>
  <c r="AU228" i="31"/>
  <c r="AV228" i="31"/>
  <c r="AW228" i="31"/>
  <c r="AX228" i="31"/>
  <c r="AY228" i="31"/>
  <c r="X229" i="31"/>
  <c r="Y229" i="31"/>
  <c r="Z229" i="31"/>
  <c r="AA229" i="31"/>
  <c r="AB229" i="31"/>
  <c r="AC229" i="31"/>
  <c r="AD229" i="31"/>
  <c r="AE229" i="31"/>
  <c r="AF229" i="31"/>
  <c r="AG229" i="31"/>
  <c r="AH229" i="31"/>
  <c r="AI229" i="31"/>
  <c r="AJ229" i="31"/>
  <c r="AK229" i="31"/>
  <c r="AL229" i="31"/>
  <c r="AM229" i="31"/>
  <c r="AN229" i="31"/>
  <c r="AO229" i="31"/>
  <c r="AP229" i="31"/>
  <c r="AQ229" i="31"/>
  <c r="AR229" i="31"/>
  <c r="AS229" i="31"/>
  <c r="AT229" i="31"/>
  <c r="AU229" i="31"/>
  <c r="AV229" i="31"/>
  <c r="AW229" i="31"/>
  <c r="AX229" i="31"/>
  <c r="AY229" i="31"/>
  <c r="X230" i="31"/>
  <c r="Y230" i="31"/>
  <c r="Z230" i="31"/>
  <c r="AA230" i="31"/>
  <c r="AB230" i="31"/>
  <c r="AC230" i="31"/>
  <c r="AD230" i="31"/>
  <c r="AE230" i="31"/>
  <c r="AF230" i="31"/>
  <c r="AG230" i="31"/>
  <c r="AH230" i="31"/>
  <c r="AI230" i="31"/>
  <c r="AJ230" i="31"/>
  <c r="AK230" i="31"/>
  <c r="AL230" i="31"/>
  <c r="AM230" i="31"/>
  <c r="AN230" i="31"/>
  <c r="AO230" i="31"/>
  <c r="AP230" i="31"/>
  <c r="AQ230" i="31"/>
  <c r="AR230" i="31"/>
  <c r="AS230" i="31"/>
  <c r="AT230" i="31"/>
  <c r="AU230" i="31"/>
  <c r="AV230" i="31"/>
  <c r="AW230" i="31"/>
  <c r="AX230" i="31"/>
  <c r="AY230" i="31"/>
  <c r="X231" i="31"/>
  <c r="Y231" i="31"/>
  <c r="Z231" i="31"/>
  <c r="AA231" i="31"/>
  <c r="AB231" i="31"/>
  <c r="AC231" i="31"/>
  <c r="AD231" i="31"/>
  <c r="AE231" i="31"/>
  <c r="AF231" i="31"/>
  <c r="AG231" i="31"/>
  <c r="AH231" i="31"/>
  <c r="AI231" i="31"/>
  <c r="AJ231" i="31"/>
  <c r="AK231" i="31"/>
  <c r="AL231" i="31"/>
  <c r="AM231" i="31"/>
  <c r="AN231" i="31"/>
  <c r="AO231" i="31"/>
  <c r="AP231" i="31"/>
  <c r="AQ231" i="31"/>
  <c r="AR231" i="31"/>
  <c r="AS231" i="31"/>
  <c r="AT231" i="31"/>
  <c r="AU231" i="31"/>
  <c r="AV231" i="31"/>
  <c r="AW231" i="31"/>
  <c r="AX231" i="31"/>
  <c r="AY231" i="31"/>
  <c r="X232" i="31"/>
  <c r="Y232" i="31"/>
  <c r="Z232" i="31"/>
  <c r="AA232" i="31"/>
  <c r="AB232" i="31"/>
  <c r="AC232" i="31"/>
  <c r="AD232" i="31"/>
  <c r="AE232" i="31"/>
  <c r="AF232" i="31"/>
  <c r="AG232" i="31"/>
  <c r="AH232" i="31"/>
  <c r="AI232" i="31"/>
  <c r="AJ232" i="31"/>
  <c r="AK232" i="31"/>
  <c r="AL232" i="31"/>
  <c r="AM232" i="31"/>
  <c r="AN232" i="31"/>
  <c r="AO232" i="31"/>
  <c r="AP232" i="31"/>
  <c r="AQ232" i="31"/>
  <c r="AR232" i="31"/>
  <c r="AS232" i="31"/>
  <c r="AT232" i="31"/>
  <c r="AU232" i="31"/>
  <c r="AV232" i="31"/>
  <c r="AW232" i="31"/>
  <c r="AX232" i="31"/>
  <c r="AY232" i="31"/>
  <c r="X233" i="31"/>
  <c r="Y233" i="31"/>
  <c r="Z233" i="31"/>
  <c r="AA233" i="31"/>
  <c r="AB233" i="31"/>
  <c r="AC233" i="31"/>
  <c r="AD233" i="31"/>
  <c r="AE233" i="31"/>
  <c r="AF233" i="31"/>
  <c r="AG233" i="31"/>
  <c r="AH233" i="31"/>
  <c r="AI233" i="31"/>
  <c r="AJ233" i="31"/>
  <c r="AK233" i="31"/>
  <c r="AL233" i="31"/>
  <c r="AM233" i="31"/>
  <c r="AN233" i="31"/>
  <c r="AO233" i="31"/>
  <c r="AP233" i="31"/>
  <c r="AQ233" i="31"/>
  <c r="AR233" i="31"/>
  <c r="AS233" i="31"/>
  <c r="AT233" i="31"/>
  <c r="AU233" i="31"/>
  <c r="AV233" i="31"/>
  <c r="AW233" i="31"/>
  <c r="AX233" i="31"/>
  <c r="AY233" i="31"/>
  <c r="X234" i="31"/>
  <c r="Y234" i="31"/>
  <c r="Z234" i="31"/>
  <c r="AA234" i="31"/>
  <c r="AB234" i="31"/>
  <c r="AC234" i="31"/>
  <c r="AD234" i="31"/>
  <c r="AE234" i="31"/>
  <c r="AF234" i="31"/>
  <c r="AG234" i="31"/>
  <c r="AH234" i="31"/>
  <c r="AI234" i="31"/>
  <c r="AJ234" i="31"/>
  <c r="AK234" i="31"/>
  <c r="AL234" i="31"/>
  <c r="AM234" i="31"/>
  <c r="AN234" i="31"/>
  <c r="AO234" i="31"/>
  <c r="AP234" i="31"/>
  <c r="AQ234" i="31"/>
  <c r="AR234" i="31"/>
  <c r="AS234" i="31"/>
  <c r="AT234" i="31"/>
  <c r="AU234" i="31"/>
  <c r="AV234" i="31"/>
  <c r="AW234" i="31"/>
  <c r="AX234" i="31"/>
  <c r="AY234" i="31"/>
  <c r="X235" i="31"/>
  <c r="Y235" i="31"/>
  <c r="Z235" i="31"/>
  <c r="AA235" i="31"/>
  <c r="AB235" i="31"/>
  <c r="AC235" i="31"/>
  <c r="AD235" i="31"/>
  <c r="AE235" i="31"/>
  <c r="AF235" i="31"/>
  <c r="AG235" i="31"/>
  <c r="AH235" i="31"/>
  <c r="AI235" i="31"/>
  <c r="AJ235" i="31"/>
  <c r="AK235" i="31"/>
  <c r="AL235" i="31"/>
  <c r="AM235" i="31"/>
  <c r="AN235" i="31"/>
  <c r="AO235" i="31"/>
  <c r="AP235" i="31"/>
  <c r="AQ235" i="31"/>
  <c r="AR235" i="31"/>
  <c r="AS235" i="31"/>
  <c r="AT235" i="31"/>
  <c r="AU235" i="31"/>
  <c r="AV235" i="31"/>
  <c r="AW235" i="31"/>
  <c r="AX235" i="31"/>
  <c r="AY235" i="31"/>
  <c r="X236" i="31"/>
  <c r="Y236" i="31"/>
  <c r="Z236" i="31"/>
  <c r="AA236" i="31"/>
  <c r="AB236" i="31"/>
  <c r="AC236" i="31"/>
  <c r="AD236" i="31"/>
  <c r="AE236" i="31"/>
  <c r="AF236" i="31"/>
  <c r="AG236" i="31"/>
  <c r="AH236" i="31"/>
  <c r="AI236" i="31"/>
  <c r="AJ236" i="31"/>
  <c r="AK236" i="31"/>
  <c r="AL236" i="31"/>
  <c r="AM236" i="31"/>
  <c r="AN236" i="31"/>
  <c r="AO236" i="31"/>
  <c r="AP236" i="31"/>
  <c r="AQ236" i="31"/>
  <c r="AR236" i="31"/>
  <c r="AS236" i="31"/>
  <c r="AT236" i="31"/>
  <c r="AU236" i="31"/>
  <c r="AV236" i="31"/>
  <c r="AW236" i="31"/>
  <c r="AX236" i="31"/>
  <c r="AY236" i="31"/>
  <c r="X237" i="31"/>
  <c r="Y237" i="31"/>
  <c r="Z237" i="31"/>
  <c r="AA237" i="31"/>
  <c r="AB237" i="31"/>
  <c r="AC237" i="31"/>
  <c r="AD237" i="31"/>
  <c r="AE237" i="31"/>
  <c r="AF237" i="31"/>
  <c r="AG237" i="31"/>
  <c r="AH237" i="31"/>
  <c r="AI237" i="31"/>
  <c r="AJ237" i="31"/>
  <c r="AK237" i="31"/>
  <c r="AL237" i="31"/>
  <c r="AM237" i="31"/>
  <c r="AN237" i="31"/>
  <c r="AO237" i="31"/>
  <c r="AP237" i="31"/>
  <c r="AQ237" i="31"/>
  <c r="AR237" i="31"/>
  <c r="AS237" i="31"/>
  <c r="AT237" i="31"/>
  <c r="AU237" i="31"/>
  <c r="AV237" i="31"/>
  <c r="AW237" i="31"/>
  <c r="AX237" i="31"/>
  <c r="AY237" i="31"/>
  <c r="X238" i="31"/>
  <c r="Y238" i="31"/>
  <c r="Z238" i="31"/>
  <c r="AA238" i="31"/>
  <c r="AB238" i="31"/>
  <c r="AC238" i="31"/>
  <c r="AD238" i="31"/>
  <c r="AE238" i="31"/>
  <c r="AF238" i="31"/>
  <c r="AG238" i="31"/>
  <c r="AH238" i="31"/>
  <c r="AI238" i="31"/>
  <c r="AJ238" i="31"/>
  <c r="AK238" i="31"/>
  <c r="AL238" i="31"/>
  <c r="AM238" i="31"/>
  <c r="AN238" i="31"/>
  <c r="AO238" i="31"/>
  <c r="AP238" i="31"/>
  <c r="AQ238" i="31"/>
  <c r="AR238" i="31"/>
  <c r="AS238" i="31"/>
  <c r="AT238" i="31"/>
  <c r="AU238" i="31"/>
  <c r="AV238" i="31"/>
  <c r="AW238" i="31"/>
  <c r="AX238" i="31"/>
  <c r="AY238" i="31"/>
  <c r="X239" i="31"/>
  <c r="Y239" i="31"/>
  <c r="Z239" i="31"/>
  <c r="AA239" i="31"/>
  <c r="AB239" i="31"/>
  <c r="AC239" i="31"/>
  <c r="AD239" i="31"/>
  <c r="AE239" i="31"/>
  <c r="AF239" i="31"/>
  <c r="AG239" i="31"/>
  <c r="AH239" i="31"/>
  <c r="AI239" i="31"/>
  <c r="AJ239" i="31"/>
  <c r="AK239" i="31"/>
  <c r="AL239" i="31"/>
  <c r="AM239" i="31"/>
  <c r="AN239" i="31"/>
  <c r="AO239" i="31"/>
  <c r="AP239" i="31"/>
  <c r="AQ239" i="31"/>
  <c r="AR239" i="31"/>
  <c r="AS239" i="31"/>
  <c r="AT239" i="31"/>
  <c r="AU239" i="31"/>
  <c r="AV239" i="31"/>
  <c r="AW239" i="31"/>
  <c r="AX239" i="31"/>
  <c r="AY239" i="31"/>
  <c r="X240" i="31"/>
  <c r="Y240" i="31"/>
  <c r="Z240" i="31"/>
  <c r="AA240" i="31"/>
  <c r="AB240" i="31"/>
  <c r="AC240" i="31"/>
  <c r="AD240" i="31"/>
  <c r="AE240" i="31"/>
  <c r="AF240" i="31"/>
  <c r="AG240" i="31"/>
  <c r="AH240" i="31"/>
  <c r="AI240" i="31"/>
  <c r="AJ240" i="31"/>
  <c r="AK240" i="31"/>
  <c r="AL240" i="31"/>
  <c r="AM240" i="31"/>
  <c r="AN240" i="31"/>
  <c r="AO240" i="31"/>
  <c r="AP240" i="31"/>
  <c r="AQ240" i="31"/>
  <c r="AR240" i="31"/>
  <c r="AS240" i="31"/>
  <c r="AT240" i="31"/>
  <c r="AU240" i="31"/>
  <c r="AV240" i="31"/>
  <c r="AW240" i="31"/>
  <c r="AX240" i="31"/>
  <c r="AY240" i="31"/>
  <c r="X241" i="31"/>
  <c r="Y241" i="31"/>
  <c r="Z241" i="31"/>
  <c r="AA241" i="31"/>
  <c r="AB241" i="31"/>
  <c r="AC241" i="31"/>
  <c r="AD241" i="31"/>
  <c r="AE241" i="31"/>
  <c r="AF241" i="31"/>
  <c r="AG241" i="31"/>
  <c r="AH241" i="31"/>
  <c r="AI241" i="31"/>
  <c r="AJ241" i="31"/>
  <c r="AK241" i="31"/>
  <c r="AL241" i="31"/>
  <c r="AM241" i="31"/>
  <c r="AN241" i="31"/>
  <c r="AO241" i="31"/>
  <c r="AP241" i="31"/>
  <c r="AQ241" i="31"/>
  <c r="AR241" i="31"/>
  <c r="AS241" i="31"/>
  <c r="AT241" i="31"/>
  <c r="AU241" i="31"/>
  <c r="AV241" i="31"/>
  <c r="AW241" i="31"/>
  <c r="AX241" i="31"/>
  <c r="AY241" i="31"/>
  <c r="X242" i="31"/>
  <c r="Y242" i="31"/>
  <c r="Z242" i="31"/>
  <c r="AA242" i="31"/>
  <c r="AB242" i="31"/>
  <c r="AC242" i="31"/>
  <c r="AD242" i="31"/>
  <c r="AE242" i="31"/>
  <c r="AF242" i="31"/>
  <c r="AG242" i="31"/>
  <c r="AH242" i="31"/>
  <c r="AI242" i="31"/>
  <c r="AJ242" i="31"/>
  <c r="AK242" i="31"/>
  <c r="AL242" i="31"/>
  <c r="AM242" i="31"/>
  <c r="AN242" i="31"/>
  <c r="AO242" i="31"/>
  <c r="AP242" i="31"/>
  <c r="AQ242" i="31"/>
  <c r="AR242" i="31"/>
  <c r="AS242" i="31"/>
  <c r="AT242" i="31"/>
  <c r="AU242" i="31"/>
  <c r="AV242" i="31"/>
  <c r="AW242" i="31"/>
  <c r="AX242" i="31"/>
  <c r="AY242" i="31"/>
  <c r="X243" i="31"/>
  <c r="Y243" i="31"/>
  <c r="Z243" i="31"/>
  <c r="AA243" i="31"/>
  <c r="AB243" i="31"/>
  <c r="AC243" i="31"/>
  <c r="AD243" i="31"/>
  <c r="AE243" i="31"/>
  <c r="AF243" i="31"/>
  <c r="AG243" i="31"/>
  <c r="AH243" i="31"/>
  <c r="AI243" i="31"/>
  <c r="AJ243" i="31"/>
  <c r="AK243" i="31"/>
  <c r="AL243" i="31"/>
  <c r="AM243" i="31"/>
  <c r="AN243" i="31"/>
  <c r="AO243" i="31"/>
  <c r="AP243" i="31"/>
  <c r="AQ243" i="31"/>
  <c r="AR243" i="31"/>
  <c r="AS243" i="31"/>
  <c r="AT243" i="31"/>
  <c r="AU243" i="31"/>
  <c r="AV243" i="31"/>
  <c r="AW243" i="31"/>
  <c r="AX243" i="31"/>
  <c r="AY243" i="31"/>
  <c r="X244" i="31"/>
  <c r="Y244" i="31"/>
  <c r="Z244" i="31"/>
  <c r="AA244" i="31"/>
  <c r="AB244" i="31"/>
  <c r="AC244" i="31"/>
  <c r="AD244" i="31"/>
  <c r="AE244" i="31"/>
  <c r="AF244" i="31"/>
  <c r="AG244" i="31"/>
  <c r="AH244" i="31"/>
  <c r="AI244" i="31"/>
  <c r="AJ244" i="31"/>
  <c r="AK244" i="31"/>
  <c r="AL244" i="31"/>
  <c r="AM244" i="31"/>
  <c r="AN244" i="31"/>
  <c r="AO244" i="31"/>
  <c r="AP244" i="31"/>
  <c r="AQ244" i="31"/>
  <c r="AR244" i="31"/>
  <c r="AS244" i="31"/>
  <c r="AT244" i="31"/>
  <c r="AU244" i="31"/>
  <c r="AV244" i="31"/>
  <c r="AW244" i="31"/>
  <c r="AX244" i="31"/>
  <c r="AY244" i="31"/>
  <c r="X245" i="31"/>
  <c r="Y245" i="31"/>
  <c r="Z245" i="31"/>
  <c r="AA245" i="31"/>
  <c r="AB245" i="31"/>
  <c r="AC245" i="31"/>
  <c r="AD245" i="31"/>
  <c r="AE245" i="31"/>
  <c r="AF245" i="31"/>
  <c r="AG245" i="31"/>
  <c r="AH245" i="31"/>
  <c r="AI245" i="31"/>
  <c r="AJ245" i="31"/>
  <c r="AK245" i="31"/>
  <c r="AL245" i="31"/>
  <c r="AM245" i="31"/>
  <c r="AN245" i="31"/>
  <c r="AO245" i="31"/>
  <c r="AP245" i="31"/>
  <c r="AQ245" i="31"/>
  <c r="AR245" i="31"/>
  <c r="AS245" i="31"/>
  <c r="AT245" i="31"/>
  <c r="AU245" i="31"/>
  <c r="AV245" i="31"/>
  <c r="AW245" i="31"/>
  <c r="AX245" i="31"/>
  <c r="AY245" i="31"/>
  <c r="X246" i="31"/>
  <c r="Y246" i="31"/>
  <c r="Z246" i="31"/>
  <c r="AA246" i="31"/>
  <c r="AB246" i="31"/>
  <c r="AC246" i="31"/>
  <c r="AD246" i="31"/>
  <c r="AE246" i="31"/>
  <c r="AF246" i="31"/>
  <c r="AG246" i="31"/>
  <c r="AH246" i="31"/>
  <c r="AI246" i="31"/>
  <c r="AJ246" i="31"/>
  <c r="AK246" i="31"/>
  <c r="AL246" i="31"/>
  <c r="AM246" i="31"/>
  <c r="AN246" i="31"/>
  <c r="AO246" i="31"/>
  <c r="AP246" i="31"/>
  <c r="AQ246" i="31"/>
  <c r="AR246" i="31"/>
  <c r="AS246" i="31"/>
  <c r="AT246" i="31"/>
  <c r="AU246" i="31"/>
  <c r="AV246" i="31"/>
  <c r="AW246" i="31"/>
  <c r="AX246" i="31"/>
  <c r="AY246" i="31"/>
  <c r="X247" i="31"/>
  <c r="Y247" i="31"/>
  <c r="Z247" i="31"/>
  <c r="AA247" i="31"/>
  <c r="AB247" i="31"/>
  <c r="AC247" i="31"/>
  <c r="AD247" i="31"/>
  <c r="AE247" i="31"/>
  <c r="AF247" i="31"/>
  <c r="AG247" i="31"/>
  <c r="AH247" i="31"/>
  <c r="AI247" i="31"/>
  <c r="AJ247" i="31"/>
  <c r="AK247" i="31"/>
  <c r="AL247" i="31"/>
  <c r="AM247" i="31"/>
  <c r="AN247" i="31"/>
  <c r="AO247" i="31"/>
  <c r="AP247" i="31"/>
  <c r="AQ247" i="31"/>
  <c r="AR247" i="31"/>
  <c r="AS247" i="31"/>
  <c r="AT247" i="31"/>
  <c r="AU247" i="31"/>
  <c r="AV247" i="31"/>
  <c r="AW247" i="31"/>
  <c r="AX247" i="31"/>
  <c r="AY247" i="31"/>
  <c r="X248" i="31"/>
  <c r="Y248" i="31"/>
  <c r="Z248" i="31"/>
  <c r="AA248" i="31"/>
  <c r="AB248" i="31"/>
  <c r="AC248" i="31"/>
  <c r="AD248" i="31"/>
  <c r="AE248" i="31"/>
  <c r="AF248" i="31"/>
  <c r="AG248" i="31"/>
  <c r="AH248" i="31"/>
  <c r="AI248" i="31"/>
  <c r="AJ248" i="31"/>
  <c r="AK248" i="31"/>
  <c r="AL248" i="31"/>
  <c r="AM248" i="31"/>
  <c r="AN248" i="31"/>
  <c r="AO248" i="31"/>
  <c r="AP248" i="31"/>
  <c r="AQ248" i="31"/>
  <c r="AR248" i="31"/>
  <c r="AS248" i="31"/>
  <c r="AT248" i="31"/>
  <c r="AU248" i="31"/>
  <c r="AV248" i="31"/>
  <c r="AW248" i="31"/>
  <c r="AX248" i="31"/>
  <c r="AY248" i="31"/>
  <c r="X249" i="31"/>
  <c r="Y249" i="31"/>
  <c r="Z249" i="31"/>
  <c r="AA249" i="31"/>
  <c r="AB249" i="31"/>
  <c r="AC249" i="31"/>
  <c r="AD249" i="31"/>
  <c r="AE249" i="31"/>
  <c r="AF249" i="31"/>
  <c r="AG249" i="31"/>
  <c r="AH249" i="31"/>
  <c r="AI249" i="31"/>
  <c r="AJ249" i="31"/>
  <c r="AK249" i="31"/>
  <c r="AL249" i="31"/>
  <c r="AM249" i="31"/>
  <c r="AN249" i="31"/>
  <c r="AO249" i="31"/>
  <c r="AP249" i="31"/>
  <c r="AQ249" i="31"/>
  <c r="AR249" i="31"/>
  <c r="AS249" i="31"/>
  <c r="AT249" i="31"/>
  <c r="AU249" i="31"/>
  <c r="AV249" i="31"/>
  <c r="AW249" i="31"/>
  <c r="AX249" i="31"/>
  <c r="AY249" i="31"/>
  <c r="X250" i="31"/>
  <c r="Y250" i="31"/>
  <c r="Z250" i="31"/>
  <c r="AA250" i="31"/>
  <c r="AB250" i="31"/>
  <c r="AC250" i="31"/>
  <c r="AD250" i="31"/>
  <c r="AE250" i="31"/>
  <c r="AF250" i="31"/>
  <c r="AG250" i="31"/>
  <c r="AH250" i="31"/>
  <c r="AI250" i="31"/>
  <c r="AJ250" i="31"/>
  <c r="AK250" i="31"/>
  <c r="AL250" i="31"/>
  <c r="AM250" i="31"/>
  <c r="AN250" i="31"/>
  <c r="AO250" i="31"/>
  <c r="AP250" i="31"/>
  <c r="AQ250" i="31"/>
  <c r="AR250" i="31"/>
  <c r="AS250" i="31"/>
  <c r="AT250" i="31"/>
  <c r="AU250" i="31"/>
  <c r="AV250" i="31"/>
  <c r="AW250" i="31"/>
  <c r="AX250" i="31"/>
  <c r="AY250" i="31"/>
  <c r="X251" i="31"/>
  <c r="Y251" i="31"/>
  <c r="Z251" i="31"/>
  <c r="AA251" i="31"/>
  <c r="AB251" i="31"/>
  <c r="AC251" i="31"/>
  <c r="AD251" i="31"/>
  <c r="AE251" i="31"/>
  <c r="AF251" i="31"/>
  <c r="AG251" i="31"/>
  <c r="AH251" i="31"/>
  <c r="AI251" i="31"/>
  <c r="AJ251" i="31"/>
  <c r="AK251" i="31"/>
  <c r="AL251" i="31"/>
  <c r="AM251" i="31"/>
  <c r="AN251" i="31"/>
  <c r="AO251" i="31"/>
  <c r="AP251" i="31"/>
  <c r="AQ251" i="31"/>
  <c r="AR251" i="31"/>
  <c r="AS251" i="31"/>
  <c r="AT251" i="31"/>
  <c r="AU251" i="31"/>
  <c r="AV251" i="31"/>
  <c r="AW251" i="31"/>
  <c r="AX251" i="31"/>
  <c r="AY251" i="31"/>
  <c r="X252" i="31"/>
  <c r="Y252" i="31"/>
  <c r="Z252" i="31"/>
  <c r="AA252" i="31"/>
  <c r="AB252" i="31"/>
  <c r="AC252" i="31"/>
  <c r="AD252" i="31"/>
  <c r="AE252" i="31"/>
  <c r="AF252" i="31"/>
  <c r="AG252" i="31"/>
  <c r="AH252" i="31"/>
  <c r="AI252" i="31"/>
  <c r="AJ252" i="31"/>
  <c r="AK252" i="31"/>
  <c r="AL252" i="31"/>
  <c r="AM252" i="31"/>
  <c r="AN252" i="31"/>
  <c r="AO252" i="31"/>
  <c r="AP252" i="31"/>
  <c r="AQ252" i="31"/>
  <c r="AR252" i="31"/>
  <c r="AS252" i="31"/>
  <c r="AT252" i="31"/>
  <c r="AU252" i="31"/>
  <c r="AV252" i="31"/>
  <c r="AW252" i="31"/>
  <c r="AX252" i="31"/>
  <c r="AY252" i="31"/>
  <c r="X253" i="31"/>
  <c r="Y253" i="31"/>
  <c r="Z253" i="31"/>
  <c r="AA253" i="31"/>
  <c r="AB253" i="31"/>
  <c r="AC253" i="31"/>
  <c r="AD253" i="31"/>
  <c r="AE253" i="31"/>
  <c r="AF253" i="31"/>
  <c r="AG253" i="31"/>
  <c r="AH253" i="31"/>
  <c r="AI253" i="31"/>
  <c r="AJ253" i="31"/>
  <c r="AK253" i="31"/>
  <c r="AL253" i="31"/>
  <c r="AM253" i="31"/>
  <c r="AN253" i="31"/>
  <c r="AO253" i="31"/>
  <c r="AP253" i="31"/>
  <c r="AQ253" i="31"/>
  <c r="AR253" i="31"/>
  <c r="AS253" i="31"/>
  <c r="AT253" i="31"/>
  <c r="AU253" i="31"/>
  <c r="AV253" i="31"/>
  <c r="AW253" i="31"/>
  <c r="AX253" i="31"/>
  <c r="AY253" i="31"/>
  <c r="X254" i="31"/>
  <c r="Y254" i="31"/>
  <c r="Z254" i="31"/>
  <c r="AA254" i="31"/>
  <c r="AB254" i="31"/>
  <c r="AC254" i="31"/>
  <c r="AD254" i="31"/>
  <c r="AE254" i="31"/>
  <c r="AF254" i="31"/>
  <c r="AG254" i="31"/>
  <c r="AH254" i="31"/>
  <c r="AI254" i="31"/>
  <c r="AJ254" i="31"/>
  <c r="AK254" i="31"/>
  <c r="AL254" i="31"/>
  <c r="AM254" i="31"/>
  <c r="AN254" i="31"/>
  <c r="AO254" i="31"/>
  <c r="AP254" i="31"/>
  <c r="AQ254" i="31"/>
  <c r="AR254" i="31"/>
  <c r="AS254" i="31"/>
  <c r="AT254" i="31"/>
  <c r="AU254" i="31"/>
  <c r="AV254" i="31"/>
  <c r="AW254" i="31"/>
  <c r="AX254" i="31"/>
  <c r="AY254" i="31"/>
  <c r="X255" i="31"/>
  <c r="Y255" i="31"/>
  <c r="Z255" i="31"/>
  <c r="AA255" i="31"/>
  <c r="AB255" i="31"/>
  <c r="AC255" i="31"/>
  <c r="AD255" i="31"/>
  <c r="AE255" i="31"/>
  <c r="AF255" i="31"/>
  <c r="AG255" i="31"/>
  <c r="AH255" i="31"/>
  <c r="AI255" i="31"/>
  <c r="AJ255" i="31"/>
  <c r="AK255" i="31"/>
  <c r="AL255" i="31"/>
  <c r="AM255" i="31"/>
  <c r="AN255" i="31"/>
  <c r="AO255" i="31"/>
  <c r="AP255" i="31"/>
  <c r="AQ255" i="31"/>
  <c r="AR255" i="31"/>
  <c r="AS255" i="31"/>
  <c r="AT255" i="31"/>
  <c r="AU255" i="31"/>
  <c r="AV255" i="31"/>
  <c r="AW255" i="31"/>
  <c r="AX255" i="31"/>
  <c r="AY255" i="31"/>
  <c r="X256" i="31"/>
  <c r="Y256" i="31"/>
  <c r="Z256" i="31"/>
  <c r="AA256" i="31"/>
  <c r="AB256" i="31"/>
  <c r="AC256" i="31"/>
  <c r="AD256" i="31"/>
  <c r="AE256" i="31"/>
  <c r="AF256" i="31"/>
  <c r="AG256" i="31"/>
  <c r="AH256" i="31"/>
  <c r="AI256" i="31"/>
  <c r="AJ256" i="31"/>
  <c r="AK256" i="31"/>
  <c r="AL256" i="31"/>
  <c r="AM256" i="31"/>
  <c r="AN256" i="31"/>
  <c r="AO256" i="31"/>
  <c r="AP256" i="31"/>
  <c r="AQ256" i="31"/>
  <c r="AR256" i="31"/>
  <c r="AS256" i="31"/>
  <c r="AT256" i="31"/>
  <c r="AU256" i="31"/>
  <c r="AV256" i="31"/>
  <c r="AW256" i="31"/>
  <c r="AX256" i="31"/>
  <c r="AY256" i="31"/>
  <c r="X257" i="31"/>
  <c r="Y257" i="31"/>
  <c r="Z257" i="31"/>
  <c r="AA257" i="31"/>
  <c r="AB257" i="31"/>
  <c r="AC257" i="31"/>
  <c r="AD257" i="31"/>
  <c r="AE257" i="31"/>
  <c r="AF257" i="31"/>
  <c r="AG257" i="31"/>
  <c r="AH257" i="31"/>
  <c r="AI257" i="31"/>
  <c r="AJ257" i="31"/>
  <c r="AK257" i="31"/>
  <c r="AL257" i="31"/>
  <c r="AM257" i="31"/>
  <c r="AN257" i="31"/>
  <c r="AO257" i="31"/>
  <c r="AP257" i="31"/>
  <c r="AQ257" i="31"/>
  <c r="AR257" i="31"/>
  <c r="AS257" i="31"/>
  <c r="AT257" i="31"/>
  <c r="AU257" i="31"/>
  <c r="AV257" i="31"/>
  <c r="AW257" i="31"/>
  <c r="AX257" i="31"/>
  <c r="AY257" i="31"/>
  <c r="X258" i="31"/>
  <c r="Y258" i="31"/>
  <c r="Z258" i="31"/>
  <c r="AA258" i="31"/>
  <c r="AB258" i="31"/>
  <c r="AC258" i="31"/>
  <c r="AD258" i="31"/>
  <c r="AE258" i="31"/>
  <c r="AF258" i="31"/>
  <c r="AG258" i="31"/>
  <c r="AH258" i="31"/>
  <c r="AI258" i="31"/>
  <c r="AJ258" i="31"/>
  <c r="AK258" i="31"/>
  <c r="AL258" i="31"/>
  <c r="AM258" i="31"/>
  <c r="AN258" i="31"/>
  <c r="AO258" i="31"/>
  <c r="AP258" i="31"/>
  <c r="AQ258" i="31"/>
  <c r="AR258" i="31"/>
  <c r="AS258" i="31"/>
  <c r="AT258" i="31"/>
  <c r="AU258" i="31"/>
  <c r="AV258" i="31"/>
  <c r="AW258" i="31"/>
  <c r="AX258" i="31"/>
  <c r="AY258" i="31"/>
  <c r="X259" i="31"/>
  <c r="Y259" i="31"/>
  <c r="Z259" i="31"/>
  <c r="AA259" i="31"/>
  <c r="AB259" i="31"/>
  <c r="AC259" i="31"/>
  <c r="AD259" i="31"/>
  <c r="AE259" i="31"/>
  <c r="AF259" i="31"/>
  <c r="AG259" i="31"/>
  <c r="AH259" i="31"/>
  <c r="AI259" i="31"/>
  <c r="AJ259" i="31"/>
  <c r="AK259" i="31"/>
  <c r="AL259" i="31"/>
  <c r="AM259" i="31"/>
  <c r="AN259" i="31"/>
  <c r="AO259" i="31"/>
  <c r="AP259" i="31"/>
  <c r="AQ259" i="31"/>
  <c r="AR259" i="31"/>
  <c r="AS259" i="31"/>
  <c r="AT259" i="31"/>
  <c r="AU259" i="31"/>
  <c r="AV259" i="31"/>
  <c r="AW259" i="31"/>
  <c r="AX259" i="31"/>
  <c r="AY259" i="31"/>
  <c r="X260" i="31"/>
  <c r="Y260" i="31"/>
  <c r="Z260" i="31"/>
  <c r="AA260" i="31"/>
  <c r="AB260" i="31"/>
  <c r="AC260" i="31"/>
  <c r="AD260" i="31"/>
  <c r="AE260" i="31"/>
  <c r="AF260" i="31"/>
  <c r="AG260" i="31"/>
  <c r="AH260" i="31"/>
  <c r="AI260" i="31"/>
  <c r="AJ260" i="31"/>
  <c r="AK260" i="31"/>
  <c r="AL260" i="31"/>
  <c r="AM260" i="31"/>
  <c r="AN260" i="31"/>
  <c r="AO260" i="31"/>
  <c r="AP260" i="31"/>
  <c r="AQ260" i="31"/>
  <c r="AR260" i="31"/>
  <c r="AS260" i="31"/>
  <c r="AT260" i="31"/>
  <c r="AU260" i="31"/>
  <c r="AV260" i="31"/>
  <c r="AW260" i="31"/>
  <c r="AX260" i="31"/>
  <c r="AY260" i="31"/>
  <c r="X261" i="31"/>
  <c r="Y261" i="31"/>
  <c r="Z261" i="31"/>
  <c r="AA261" i="31"/>
  <c r="AB261" i="31"/>
  <c r="AC261" i="31"/>
  <c r="AD261" i="31"/>
  <c r="AE261" i="31"/>
  <c r="AF261" i="31"/>
  <c r="AG261" i="31"/>
  <c r="AH261" i="31"/>
  <c r="AI261" i="31"/>
  <c r="AJ261" i="31"/>
  <c r="AK261" i="31"/>
  <c r="AL261" i="31"/>
  <c r="AM261" i="31"/>
  <c r="AN261" i="31"/>
  <c r="AO261" i="31"/>
  <c r="AP261" i="31"/>
  <c r="AQ261" i="31"/>
  <c r="AR261" i="31"/>
  <c r="AS261" i="31"/>
  <c r="AT261" i="31"/>
  <c r="AU261" i="31"/>
  <c r="AV261" i="31"/>
  <c r="AW261" i="31"/>
  <c r="AX261" i="31"/>
  <c r="AY261" i="31"/>
  <c r="X262" i="31"/>
  <c r="Y262" i="31"/>
  <c r="Z262" i="31"/>
  <c r="AA262" i="31"/>
  <c r="AB262" i="31"/>
  <c r="AC262" i="31"/>
  <c r="AD262" i="31"/>
  <c r="AE262" i="31"/>
  <c r="AF262" i="31"/>
  <c r="AG262" i="31"/>
  <c r="AH262" i="31"/>
  <c r="AI262" i="31"/>
  <c r="AJ262" i="31"/>
  <c r="AK262" i="31"/>
  <c r="AL262" i="31"/>
  <c r="AM262" i="31"/>
  <c r="AN262" i="31"/>
  <c r="AO262" i="31"/>
  <c r="AP262" i="31"/>
  <c r="AQ262" i="31"/>
  <c r="AR262" i="31"/>
  <c r="AS262" i="31"/>
  <c r="AT262" i="31"/>
  <c r="AU262" i="31"/>
  <c r="AV262" i="31"/>
  <c r="AW262" i="31"/>
  <c r="AX262" i="31"/>
  <c r="AY262" i="31"/>
  <c r="X263" i="31"/>
  <c r="Y263" i="31"/>
  <c r="Z263" i="31"/>
  <c r="AA263" i="31"/>
  <c r="AB263" i="31"/>
  <c r="AC263" i="31"/>
  <c r="AD263" i="31"/>
  <c r="AE263" i="31"/>
  <c r="AF263" i="31"/>
  <c r="AG263" i="31"/>
  <c r="AH263" i="31"/>
  <c r="AI263" i="31"/>
  <c r="AJ263" i="31"/>
  <c r="AK263" i="31"/>
  <c r="AL263" i="31"/>
  <c r="AM263" i="31"/>
  <c r="AN263" i="31"/>
  <c r="AO263" i="31"/>
  <c r="AP263" i="31"/>
  <c r="AQ263" i="31"/>
  <c r="AR263" i="31"/>
  <c r="AS263" i="31"/>
  <c r="AT263" i="31"/>
  <c r="AU263" i="31"/>
  <c r="AV263" i="31"/>
  <c r="AW263" i="31"/>
  <c r="AX263" i="31"/>
  <c r="AY263" i="31"/>
  <c r="X264" i="31"/>
  <c r="Y264" i="31"/>
  <c r="Z264" i="31"/>
  <c r="AA264" i="31"/>
  <c r="AB264" i="31"/>
  <c r="AC264" i="31"/>
  <c r="AD264" i="31"/>
  <c r="AE264" i="31"/>
  <c r="AF264" i="31"/>
  <c r="AG264" i="31"/>
  <c r="AH264" i="31"/>
  <c r="AI264" i="31"/>
  <c r="AJ264" i="31"/>
  <c r="AK264" i="31"/>
  <c r="AL264" i="31"/>
  <c r="AM264" i="31"/>
  <c r="AN264" i="31"/>
  <c r="AO264" i="31"/>
  <c r="AP264" i="31"/>
  <c r="AQ264" i="31"/>
  <c r="AR264" i="31"/>
  <c r="AS264" i="31"/>
  <c r="AT264" i="31"/>
  <c r="AU264" i="31"/>
  <c r="AV264" i="31"/>
  <c r="AW264" i="31"/>
  <c r="AX264" i="31"/>
  <c r="AY264" i="31"/>
  <c r="X265" i="31"/>
  <c r="Y265" i="31"/>
  <c r="Z265" i="31"/>
  <c r="AA265" i="31"/>
  <c r="AB265" i="31"/>
  <c r="AC265" i="31"/>
  <c r="AD265" i="31"/>
  <c r="AE265" i="31"/>
  <c r="AF265" i="31"/>
  <c r="AG265" i="31"/>
  <c r="AH265" i="31"/>
  <c r="AI265" i="31"/>
  <c r="AJ265" i="31"/>
  <c r="AK265" i="31"/>
  <c r="AL265" i="31"/>
  <c r="AM265" i="31"/>
  <c r="AN265" i="31"/>
  <c r="AO265" i="31"/>
  <c r="AP265" i="31"/>
  <c r="AQ265" i="31"/>
  <c r="AR265" i="31"/>
  <c r="AS265" i="31"/>
  <c r="AT265" i="31"/>
  <c r="AU265" i="31"/>
  <c r="AV265" i="31"/>
  <c r="AW265" i="31"/>
  <c r="AX265" i="31"/>
  <c r="AY265" i="31"/>
  <c r="X266" i="31"/>
  <c r="Y266" i="31"/>
  <c r="Z266" i="31"/>
  <c r="AA266" i="31"/>
  <c r="AB266" i="31"/>
  <c r="AC266" i="31"/>
  <c r="AD266" i="31"/>
  <c r="AE266" i="31"/>
  <c r="AF266" i="31"/>
  <c r="AG266" i="31"/>
  <c r="AH266" i="31"/>
  <c r="AI266" i="31"/>
  <c r="AJ266" i="31"/>
  <c r="AK266" i="31"/>
  <c r="AL266" i="31"/>
  <c r="AM266" i="31"/>
  <c r="AN266" i="31"/>
  <c r="AO266" i="31"/>
  <c r="AP266" i="31"/>
  <c r="AQ266" i="31"/>
  <c r="AR266" i="31"/>
  <c r="AS266" i="31"/>
  <c r="AT266" i="31"/>
  <c r="AU266" i="31"/>
  <c r="AV266" i="31"/>
  <c r="AW266" i="31"/>
  <c r="AX266" i="31"/>
  <c r="AY266" i="31"/>
  <c r="X267" i="31"/>
  <c r="Y267" i="31"/>
  <c r="Z267" i="31"/>
  <c r="AA267" i="31"/>
  <c r="AB267" i="31"/>
  <c r="AC267" i="31"/>
  <c r="AD267" i="31"/>
  <c r="AE267" i="31"/>
  <c r="AF267" i="31"/>
  <c r="AG267" i="31"/>
  <c r="AH267" i="31"/>
  <c r="AI267" i="31"/>
  <c r="AJ267" i="31"/>
  <c r="AK267" i="31"/>
  <c r="AL267" i="31"/>
  <c r="AM267" i="31"/>
  <c r="AN267" i="31"/>
  <c r="AO267" i="31"/>
  <c r="AP267" i="31"/>
  <c r="AQ267" i="31"/>
  <c r="AR267" i="31"/>
  <c r="AS267" i="31"/>
  <c r="AT267" i="31"/>
  <c r="AU267" i="31"/>
  <c r="AV267" i="31"/>
  <c r="AW267" i="31"/>
  <c r="AX267" i="31"/>
  <c r="AY267" i="31"/>
  <c r="X268" i="31"/>
  <c r="Y268" i="31"/>
  <c r="Z268" i="31"/>
  <c r="AA268" i="31"/>
  <c r="AB268" i="31"/>
  <c r="AC268" i="31"/>
  <c r="AD268" i="31"/>
  <c r="AE268" i="31"/>
  <c r="AF268" i="31"/>
  <c r="AG268" i="31"/>
  <c r="AH268" i="31"/>
  <c r="AI268" i="31"/>
  <c r="AJ268" i="31"/>
  <c r="AK268" i="31"/>
  <c r="AL268" i="31"/>
  <c r="AM268" i="31"/>
  <c r="AN268" i="31"/>
  <c r="AO268" i="31"/>
  <c r="AP268" i="31"/>
  <c r="AQ268" i="31"/>
  <c r="AR268" i="31"/>
  <c r="AS268" i="31"/>
  <c r="AT268" i="31"/>
  <c r="AU268" i="31"/>
  <c r="AV268" i="31"/>
  <c r="AW268" i="31"/>
  <c r="AX268" i="31"/>
  <c r="AY268" i="31"/>
  <c r="X269" i="31"/>
  <c r="Y269" i="31"/>
  <c r="Z269" i="31"/>
  <c r="AA269" i="31"/>
  <c r="AB269" i="31"/>
  <c r="AC269" i="31"/>
  <c r="AD269" i="31"/>
  <c r="AE269" i="31"/>
  <c r="AF269" i="31"/>
  <c r="AG269" i="31"/>
  <c r="AH269" i="31"/>
  <c r="AI269" i="31"/>
  <c r="AJ269" i="31"/>
  <c r="AK269" i="31"/>
  <c r="AL269" i="31"/>
  <c r="AM269" i="31"/>
  <c r="AN269" i="31"/>
  <c r="AO269" i="31"/>
  <c r="AP269" i="31"/>
  <c r="AQ269" i="31"/>
  <c r="AR269" i="31"/>
  <c r="AS269" i="31"/>
  <c r="AT269" i="31"/>
  <c r="AU269" i="31"/>
  <c r="AV269" i="31"/>
  <c r="AW269" i="31"/>
  <c r="AX269" i="31"/>
  <c r="AY269" i="31"/>
  <c r="X270" i="31"/>
  <c r="Y270" i="31"/>
  <c r="Z270" i="31"/>
  <c r="AA270" i="31"/>
  <c r="AB270" i="31"/>
  <c r="AC270" i="31"/>
  <c r="AD270" i="31"/>
  <c r="AE270" i="31"/>
  <c r="AF270" i="31"/>
  <c r="AG270" i="31"/>
  <c r="AH270" i="31"/>
  <c r="AI270" i="31"/>
  <c r="AJ270" i="31"/>
  <c r="AK270" i="31"/>
  <c r="AL270" i="31"/>
  <c r="AM270" i="31"/>
  <c r="AN270" i="31"/>
  <c r="AO270" i="31"/>
  <c r="AP270" i="31"/>
  <c r="AQ270" i="31"/>
  <c r="AR270" i="31"/>
  <c r="AS270" i="31"/>
  <c r="AT270" i="31"/>
  <c r="AU270" i="31"/>
  <c r="AV270" i="31"/>
  <c r="AW270" i="31"/>
  <c r="AX270" i="31"/>
  <c r="AY270" i="31"/>
  <c r="X271" i="31"/>
  <c r="Y271" i="31"/>
  <c r="Z271" i="31"/>
  <c r="AA271" i="31"/>
  <c r="AB271" i="31"/>
  <c r="AC271" i="31"/>
  <c r="AD271" i="31"/>
  <c r="AE271" i="31"/>
  <c r="AF271" i="31"/>
  <c r="AG271" i="31"/>
  <c r="AH271" i="31"/>
  <c r="AI271" i="31"/>
  <c r="AJ271" i="31"/>
  <c r="AK271" i="31"/>
  <c r="AL271" i="31"/>
  <c r="AM271" i="31"/>
  <c r="AN271" i="31"/>
  <c r="AO271" i="31"/>
  <c r="AP271" i="31"/>
  <c r="AQ271" i="31"/>
  <c r="AR271" i="31"/>
  <c r="AS271" i="31"/>
  <c r="AT271" i="31"/>
  <c r="AU271" i="31"/>
  <c r="AV271" i="31"/>
  <c r="AW271" i="31"/>
  <c r="AX271" i="31"/>
  <c r="AY271" i="31"/>
  <c r="X272" i="31"/>
  <c r="Y272" i="31"/>
  <c r="Z272" i="31"/>
  <c r="AA272" i="31"/>
  <c r="AB272" i="31"/>
  <c r="AC272" i="31"/>
  <c r="AD272" i="31"/>
  <c r="AE272" i="31"/>
  <c r="AF272" i="31"/>
  <c r="AG272" i="31"/>
  <c r="AH272" i="31"/>
  <c r="AI272" i="31"/>
  <c r="AJ272" i="31"/>
  <c r="AK272" i="31"/>
  <c r="AL272" i="31"/>
  <c r="AM272" i="31"/>
  <c r="AN272" i="31"/>
  <c r="AO272" i="31"/>
  <c r="AP272" i="31"/>
  <c r="AQ272" i="31"/>
  <c r="AR272" i="31"/>
  <c r="AS272" i="31"/>
  <c r="AT272" i="31"/>
  <c r="AU272" i="31"/>
  <c r="AV272" i="31"/>
  <c r="AW272" i="31"/>
  <c r="AX272" i="31"/>
  <c r="AY272" i="31"/>
  <c r="X273" i="31"/>
  <c r="Y273" i="31"/>
  <c r="Z273" i="31"/>
  <c r="AA273" i="31"/>
  <c r="AB273" i="31"/>
  <c r="AC273" i="31"/>
  <c r="AD273" i="31"/>
  <c r="AE273" i="31"/>
  <c r="AF273" i="31"/>
  <c r="AG273" i="31"/>
  <c r="AH273" i="31"/>
  <c r="AI273" i="31"/>
  <c r="AJ273" i="31"/>
  <c r="AK273" i="31"/>
  <c r="AL273" i="31"/>
  <c r="AM273" i="31"/>
  <c r="AN273" i="31"/>
  <c r="AO273" i="31"/>
  <c r="AP273" i="31"/>
  <c r="AQ273" i="31"/>
  <c r="AR273" i="31"/>
  <c r="AS273" i="31"/>
  <c r="AT273" i="31"/>
  <c r="AU273" i="31"/>
  <c r="AV273" i="31"/>
  <c r="AW273" i="31"/>
  <c r="AX273" i="31"/>
  <c r="AY273" i="31"/>
  <c r="X274" i="31"/>
  <c r="Y274" i="31"/>
  <c r="Z274" i="31"/>
  <c r="AA274" i="31"/>
  <c r="AB274" i="31"/>
  <c r="AC274" i="31"/>
  <c r="AD274" i="31"/>
  <c r="AE274" i="31"/>
  <c r="AF274" i="31"/>
  <c r="AG274" i="31"/>
  <c r="AH274" i="31"/>
  <c r="AI274" i="31"/>
  <c r="AJ274" i="31"/>
  <c r="AK274" i="31"/>
  <c r="AL274" i="31"/>
  <c r="AM274" i="31"/>
  <c r="AN274" i="31"/>
  <c r="AO274" i="31"/>
  <c r="AP274" i="31"/>
  <c r="AQ274" i="31"/>
  <c r="AR274" i="31"/>
  <c r="AS274" i="31"/>
  <c r="AT274" i="31"/>
  <c r="AU274" i="31"/>
  <c r="AV274" i="31"/>
  <c r="AW274" i="31"/>
  <c r="AX274" i="31"/>
  <c r="AY274" i="31"/>
  <c r="X275" i="31"/>
  <c r="Y275" i="31"/>
  <c r="Z275" i="31"/>
  <c r="AA275" i="31"/>
  <c r="AB275" i="31"/>
  <c r="AC275" i="31"/>
  <c r="AD275" i="31"/>
  <c r="AE275" i="31"/>
  <c r="AF275" i="31"/>
  <c r="AG275" i="31"/>
  <c r="AH275" i="31"/>
  <c r="AI275" i="31"/>
  <c r="AJ275" i="31"/>
  <c r="AK275" i="31"/>
  <c r="AL275" i="31"/>
  <c r="AM275" i="31"/>
  <c r="AN275" i="31"/>
  <c r="AO275" i="31"/>
  <c r="AP275" i="31"/>
  <c r="AQ275" i="31"/>
  <c r="AR275" i="31"/>
  <c r="AS275" i="31"/>
  <c r="AT275" i="31"/>
  <c r="AU275" i="31"/>
  <c r="AV275" i="31"/>
  <c r="AW275" i="31"/>
  <c r="AX275" i="31"/>
  <c r="AY275" i="31"/>
  <c r="X276" i="31"/>
  <c r="Y276" i="31"/>
  <c r="Z276" i="31"/>
  <c r="AA276" i="31"/>
  <c r="AB276" i="31"/>
  <c r="AC276" i="31"/>
  <c r="AD276" i="31"/>
  <c r="AE276" i="31"/>
  <c r="AF276" i="31"/>
  <c r="AG276" i="31"/>
  <c r="AH276" i="31"/>
  <c r="AI276" i="31"/>
  <c r="AJ276" i="31"/>
  <c r="AK276" i="31"/>
  <c r="AL276" i="31"/>
  <c r="AM276" i="31"/>
  <c r="AN276" i="31"/>
  <c r="AO276" i="31"/>
  <c r="AP276" i="31"/>
  <c r="AQ276" i="31"/>
  <c r="AR276" i="31"/>
  <c r="AS276" i="31"/>
  <c r="AT276" i="31"/>
  <c r="AU276" i="31"/>
  <c r="AV276" i="31"/>
  <c r="AW276" i="31"/>
  <c r="AX276" i="31"/>
  <c r="AY276" i="31"/>
  <c r="X277" i="31"/>
  <c r="Y277" i="31"/>
  <c r="Z277" i="31"/>
  <c r="AA277" i="31"/>
  <c r="AB277" i="31"/>
  <c r="AC277" i="31"/>
  <c r="AD277" i="31"/>
  <c r="AE277" i="31"/>
  <c r="AF277" i="31"/>
  <c r="AG277" i="31"/>
  <c r="AH277" i="31"/>
  <c r="AI277" i="31"/>
  <c r="AJ277" i="31"/>
  <c r="AK277" i="31"/>
  <c r="AL277" i="31"/>
  <c r="AM277" i="31"/>
  <c r="AN277" i="31"/>
  <c r="AO277" i="31"/>
  <c r="AP277" i="31"/>
  <c r="AQ277" i="31"/>
  <c r="AR277" i="31"/>
  <c r="AS277" i="31"/>
  <c r="AT277" i="31"/>
  <c r="AU277" i="31"/>
  <c r="AV277" i="31"/>
  <c r="AW277" i="31"/>
  <c r="AX277" i="31"/>
  <c r="AY277" i="31"/>
  <c r="X278" i="31"/>
  <c r="Y278" i="31"/>
  <c r="Z278" i="31"/>
  <c r="AA278" i="31"/>
  <c r="AB278" i="31"/>
  <c r="AC278" i="31"/>
  <c r="AD278" i="31"/>
  <c r="AE278" i="31"/>
  <c r="AF278" i="31"/>
  <c r="AG278" i="31"/>
  <c r="AH278" i="31"/>
  <c r="AI278" i="31"/>
  <c r="AJ278" i="31"/>
  <c r="AK278" i="31"/>
  <c r="AL278" i="31"/>
  <c r="AM278" i="31"/>
  <c r="AN278" i="31"/>
  <c r="AO278" i="31"/>
  <c r="AP278" i="31"/>
  <c r="AQ278" i="31"/>
  <c r="AR278" i="31"/>
  <c r="AS278" i="31"/>
  <c r="AT278" i="31"/>
  <c r="AU278" i="31"/>
  <c r="AV278" i="31"/>
  <c r="AW278" i="31"/>
  <c r="AX278" i="31"/>
  <c r="AY278" i="31"/>
  <c r="X279" i="31"/>
  <c r="Y279" i="31"/>
  <c r="Z279" i="31"/>
  <c r="AA279" i="31"/>
  <c r="AB279" i="31"/>
  <c r="AC279" i="31"/>
  <c r="AD279" i="31"/>
  <c r="AE279" i="31"/>
  <c r="AF279" i="31"/>
  <c r="AG279" i="31"/>
  <c r="AH279" i="31"/>
  <c r="AI279" i="31"/>
  <c r="AJ279" i="31"/>
  <c r="AK279" i="31"/>
  <c r="AL279" i="31"/>
  <c r="AM279" i="31"/>
  <c r="AN279" i="31"/>
  <c r="AO279" i="31"/>
  <c r="AP279" i="31"/>
  <c r="AQ279" i="31"/>
  <c r="AR279" i="31"/>
  <c r="AS279" i="31"/>
  <c r="AT279" i="31"/>
  <c r="AU279" i="31"/>
  <c r="AV279" i="31"/>
  <c r="AW279" i="31"/>
  <c r="AX279" i="31"/>
  <c r="AY279" i="31"/>
  <c r="X280" i="31"/>
  <c r="Y280" i="31"/>
  <c r="Z280" i="31"/>
  <c r="AA280" i="31"/>
  <c r="AB280" i="31"/>
  <c r="AC280" i="31"/>
  <c r="AD280" i="31"/>
  <c r="AE280" i="31"/>
  <c r="AF280" i="31"/>
  <c r="AG280" i="31"/>
  <c r="AH280" i="31"/>
  <c r="AI280" i="31"/>
  <c r="AJ280" i="31"/>
  <c r="AK280" i="31"/>
  <c r="AL280" i="31"/>
  <c r="AM280" i="31"/>
  <c r="AN280" i="31"/>
  <c r="AO280" i="31"/>
  <c r="AP280" i="31"/>
  <c r="AQ280" i="31"/>
  <c r="AR280" i="31"/>
  <c r="AS280" i="31"/>
  <c r="AT280" i="31"/>
  <c r="AU280" i="31"/>
  <c r="AV280" i="31"/>
  <c r="AW280" i="31"/>
  <c r="AX280" i="31"/>
  <c r="AY280" i="31"/>
  <c r="X281" i="31"/>
  <c r="Y281" i="31"/>
  <c r="Z281" i="31"/>
  <c r="AA281" i="31"/>
  <c r="AB281" i="31"/>
  <c r="AC281" i="31"/>
  <c r="AD281" i="31"/>
  <c r="AE281" i="31"/>
  <c r="AF281" i="31"/>
  <c r="AG281" i="31"/>
  <c r="AH281" i="31"/>
  <c r="AI281" i="31"/>
  <c r="AJ281" i="31"/>
  <c r="AK281" i="31"/>
  <c r="AL281" i="31"/>
  <c r="AM281" i="31"/>
  <c r="AN281" i="31"/>
  <c r="AO281" i="31"/>
  <c r="AP281" i="31"/>
  <c r="AQ281" i="31"/>
  <c r="AR281" i="31"/>
  <c r="AS281" i="31"/>
  <c r="AT281" i="31"/>
  <c r="AU281" i="31"/>
  <c r="AV281" i="31"/>
  <c r="AW281" i="31"/>
  <c r="AX281" i="31"/>
  <c r="AY281" i="31"/>
  <c r="X282" i="31"/>
  <c r="Y282" i="31"/>
  <c r="Z282" i="31"/>
  <c r="AA282" i="31"/>
  <c r="AB282" i="31"/>
  <c r="AC282" i="31"/>
  <c r="AD282" i="31"/>
  <c r="AE282" i="31"/>
  <c r="AF282" i="31"/>
  <c r="AG282" i="31"/>
  <c r="AH282" i="31"/>
  <c r="AI282" i="31"/>
  <c r="AJ282" i="31"/>
  <c r="AK282" i="31"/>
  <c r="AL282" i="31"/>
  <c r="AM282" i="31"/>
  <c r="AN282" i="31"/>
  <c r="AO282" i="31"/>
  <c r="AP282" i="31"/>
  <c r="AQ282" i="31"/>
  <c r="AR282" i="31"/>
  <c r="AS282" i="31"/>
  <c r="AT282" i="31"/>
  <c r="AU282" i="31"/>
  <c r="AV282" i="31"/>
  <c r="AW282" i="31"/>
  <c r="AX282" i="31"/>
  <c r="AY282" i="31"/>
  <c r="X283" i="31"/>
  <c r="Y283" i="31"/>
  <c r="Z283" i="31"/>
  <c r="AA283" i="31"/>
  <c r="AB283" i="31"/>
  <c r="AC283" i="31"/>
  <c r="AD283" i="31"/>
  <c r="AE283" i="31"/>
  <c r="AF283" i="31"/>
  <c r="AG283" i="31"/>
  <c r="AH283" i="31"/>
  <c r="AI283" i="31"/>
  <c r="AJ283" i="31"/>
  <c r="AK283" i="31"/>
  <c r="AL283" i="31"/>
  <c r="AM283" i="31"/>
  <c r="AN283" i="31"/>
  <c r="AO283" i="31"/>
  <c r="AP283" i="31"/>
  <c r="AQ283" i="31"/>
  <c r="AR283" i="31"/>
  <c r="AS283" i="31"/>
  <c r="AT283" i="31"/>
  <c r="AU283" i="31"/>
  <c r="AV283" i="31"/>
  <c r="AW283" i="31"/>
  <c r="AX283" i="31"/>
  <c r="AY283" i="31"/>
  <c r="X284" i="31"/>
  <c r="Y284" i="31"/>
  <c r="Z284" i="31"/>
  <c r="AA284" i="31"/>
  <c r="AB284" i="31"/>
  <c r="AC284" i="31"/>
  <c r="AD284" i="31"/>
  <c r="AE284" i="31"/>
  <c r="AF284" i="31"/>
  <c r="AG284" i="31"/>
  <c r="AH284" i="31"/>
  <c r="AI284" i="31"/>
  <c r="AJ284" i="31"/>
  <c r="AK284" i="31"/>
  <c r="AL284" i="31"/>
  <c r="AM284" i="31"/>
  <c r="AN284" i="31"/>
  <c r="AO284" i="31"/>
  <c r="AP284" i="31"/>
  <c r="AQ284" i="31"/>
  <c r="AR284" i="31"/>
  <c r="AS284" i="31"/>
  <c r="AT284" i="31"/>
  <c r="AU284" i="31"/>
  <c r="AV284" i="31"/>
  <c r="AW284" i="31"/>
  <c r="AX284" i="31"/>
  <c r="AY284" i="31"/>
  <c r="X285" i="31"/>
  <c r="Y285" i="31"/>
  <c r="Z285" i="31"/>
  <c r="AA285" i="31"/>
  <c r="AB285" i="31"/>
  <c r="AC285" i="31"/>
  <c r="AD285" i="31"/>
  <c r="AE285" i="31"/>
  <c r="AF285" i="31"/>
  <c r="AG285" i="31"/>
  <c r="AH285" i="31"/>
  <c r="AI285" i="31"/>
  <c r="AJ285" i="31"/>
  <c r="AK285" i="31"/>
  <c r="AL285" i="31"/>
  <c r="AM285" i="31"/>
  <c r="AN285" i="31"/>
  <c r="AO285" i="31"/>
  <c r="AP285" i="31"/>
  <c r="AQ285" i="31"/>
  <c r="AR285" i="31"/>
  <c r="AS285" i="31"/>
  <c r="AT285" i="31"/>
  <c r="AU285" i="31"/>
  <c r="AV285" i="31"/>
  <c r="AW285" i="31"/>
  <c r="AX285" i="31"/>
  <c r="AY285" i="31"/>
  <c r="X286" i="31"/>
  <c r="Y286" i="31"/>
  <c r="Z286" i="31"/>
  <c r="AA286" i="31"/>
  <c r="AB286" i="31"/>
  <c r="AC286" i="31"/>
  <c r="AD286" i="31"/>
  <c r="AE286" i="31"/>
  <c r="AF286" i="31"/>
  <c r="AG286" i="31"/>
  <c r="AH286" i="31"/>
  <c r="AI286" i="31"/>
  <c r="AJ286" i="31"/>
  <c r="AK286" i="31"/>
  <c r="AL286" i="31"/>
  <c r="AM286" i="31"/>
  <c r="AN286" i="31"/>
  <c r="AO286" i="31"/>
  <c r="AP286" i="31"/>
  <c r="AQ286" i="31"/>
  <c r="AR286" i="31"/>
  <c r="AS286" i="31"/>
  <c r="AT286" i="31"/>
  <c r="AU286" i="31"/>
  <c r="AV286" i="31"/>
  <c r="AW286" i="31"/>
  <c r="AX286" i="31"/>
  <c r="AY286" i="31"/>
  <c r="X287" i="31"/>
  <c r="Y287" i="31"/>
  <c r="Z287" i="31"/>
  <c r="AA287" i="31"/>
  <c r="AB287" i="31"/>
  <c r="AC287" i="31"/>
  <c r="AD287" i="31"/>
  <c r="AE287" i="31"/>
  <c r="AF287" i="31"/>
  <c r="AG287" i="31"/>
  <c r="AH287" i="31"/>
  <c r="AI287" i="31"/>
  <c r="AJ287" i="31"/>
  <c r="AK287" i="31"/>
  <c r="AL287" i="31"/>
  <c r="AM287" i="31"/>
  <c r="AN287" i="31"/>
  <c r="AO287" i="31"/>
  <c r="AP287" i="31"/>
  <c r="AQ287" i="31"/>
  <c r="AR287" i="31"/>
  <c r="AS287" i="31"/>
  <c r="AT287" i="31"/>
  <c r="AU287" i="31"/>
  <c r="AV287" i="31"/>
  <c r="AW287" i="31"/>
  <c r="AX287" i="31"/>
  <c r="AY287" i="31"/>
  <c r="X288" i="31"/>
  <c r="Y288" i="31"/>
  <c r="Z288" i="31"/>
  <c r="AA288" i="31"/>
  <c r="AB288" i="31"/>
  <c r="AC288" i="31"/>
  <c r="AD288" i="31"/>
  <c r="AE288" i="31"/>
  <c r="AF288" i="31"/>
  <c r="AG288" i="31"/>
  <c r="AH288" i="31"/>
  <c r="AI288" i="31"/>
  <c r="AJ288" i="31"/>
  <c r="AK288" i="31"/>
  <c r="AL288" i="31"/>
  <c r="AM288" i="31"/>
  <c r="AN288" i="31"/>
  <c r="AO288" i="31"/>
  <c r="AP288" i="31"/>
  <c r="AQ288" i="31"/>
  <c r="AR288" i="31"/>
  <c r="AS288" i="31"/>
  <c r="AT288" i="31"/>
  <c r="AU288" i="31"/>
  <c r="AV288" i="31"/>
  <c r="AW288" i="31"/>
  <c r="AX288" i="31"/>
  <c r="AY288" i="31"/>
  <c r="X289" i="31"/>
  <c r="Y289" i="31"/>
  <c r="Z289" i="31"/>
  <c r="AA289" i="31"/>
  <c r="AB289" i="31"/>
  <c r="AC289" i="31"/>
  <c r="AD289" i="31"/>
  <c r="AE289" i="31"/>
  <c r="AF289" i="31"/>
  <c r="AG289" i="31"/>
  <c r="AH289" i="31"/>
  <c r="AI289" i="31"/>
  <c r="AJ289" i="31"/>
  <c r="AK289" i="31"/>
  <c r="AL289" i="31"/>
  <c r="AM289" i="31"/>
  <c r="AN289" i="31"/>
  <c r="AO289" i="31"/>
  <c r="AP289" i="31"/>
  <c r="AQ289" i="31"/>
  <c r="AR289" i="31"/>
  <c r="AS289" i="31"/>
  <c r="AT289" i="31"/>
  <c r="AU289" i="31"/>
  <c r="AV289" i="31"/>
  <c r="AW289" i="31"/>
  <c r="AX289" i="31"/>
  <c r="AY289" i="31"/>
  <c r="X290" i="31"/>
  <c r="Y290" i="31"/>
  <c r="Z290" i="31"/>
  <c r="AA290" i="31"/>
  <c r="AB290" i="31"/>
  <c r="AC290" i="31"/>
  <c r="AD290" i="31"/>
  <c r="AE290" i="31"/>
  <c r="AF290" i="31"/>
  <c r="AG290" i="31"/>
  <c r="AH290" i="31"/>
  <c r="AI290" i="31"/>
  <c r="AJ290" i="31"/>
  <c r="AK290" i="31"/>
  <c r="AL290" i="31"/>
  <c r="AM290" i="31"/>
  <c r="AN290" i="31"/>
  <c r="AO290" i="31"/>
  <c r="AP290" i="31"/>
  <c r="AQ290" i="31"/>
  <c r="AR290" i="31"/>
  <c r="AS290" i="31"/>
  <c r="AT290" i="31"/>
  <c r="AU290" i="31"/>
  <c r="AV290" i="31"/>
  <c r="AW290" i="31"/>
  <c r="AX290" i="31"/>
  <c r="AY290" i="31"/>
  <c r="X291" i="31"/>
  <c r="Y291" i="31"/>
  <c r="Z291" i="31"/>
  <c r="AA291" i="31"/>
  <c r="AB291" i="31"/>
  <c r="AC291" i="31"/>
  <c r="AD291" i="31"/>
  <c r="AE291" i="31"/>
  <c r="AF291" i="31"/>
  <c r="AG291" i="31"/>
  <c r="AH291" i="31"/>
  <c r="AI291" i="31"/>
  <c r="AJ291" i="31"/>
  <c r="AK291" i="31"/>
  <c r="AL291" i="31"/>
  <c r="AM291" i="31"/>
  <c r="AN291" i="31"/>
  <c r="AO291" i="31"/>
  <c r="AP291" i="31"/>
  <c r="AQ291" i="31"/>
  <c r="AR291" i="31"/>
  <c r="AS291" i="31"/>
  <c r="AT291" i="31"/>
  <c r="AU291" i="31"/>
  <c r="AV291" i="31"/>
  <c r="AW291" i="31"/>
  <c r="AX291" i="31"/>
  <c r="AY291" i="31"/>
  <c r="X292" i="31"/>
  <c r="Y292" i="31"/>
  <c r="Z292" i="31"/>
  <c r="AA292" i="31"/>
  <c r="AB292" i="31"/>
  <c r="AC292" i="31"/>
  <c r="AD292" i="31"/>
  <c r="AE292" i="31"/>
  <c r="AF292" i="31"/>
  <c r="AG292" i="31"/>
  <c r="AH292" i="31"/>
  <c r="AI292" i="31"/>
  <c r="AJ292" i="31"/>
  <c r="AK292" i="31"/>
  <c r="AL292" i="31"/>
  <c r="AM292" i="31"/>
  <c r="AN292" i="31"/>
  <c r="AO292" i="31"/>
  <c r="AP292" i="31"/>
  <c r="AQ292" i="31"/>
  <c r="AR292" i="31"/>
  <c r="AS292" i="31"/>
  <c r="AT292" i="31"/>
  <c r="AU292" i="31"/>
  <c r="AV292" i="31"/>
  <c r="AW292" i="31"/>
  <c r="AX292" i="31"/>
  <c r="AY292" i="31"/>
  <c r="X293" i="31"/>
  <c r="Y293" i="31"/>
  <c r="Z293" i="31"/>
  <c r="AA293" i="31"/>
  <c r="AB293" i="31"/>
  <c r="AC293" i="31"/>
  <c r="AD293" i="31"/>
  <c r="AE293" i="31"/>
  <c r="AF293" i="31"/>
  <c r="AG293" i="31"/>
  <c r="AH293" i="31"/>
  <c r="AI293" i="31"/>
  <c r="AJ293" i="31"/>
  <c r="AK293" i="31"/>
  <c r="AL293" i="31"/>
  <c r="AM293" i="31"/>
  <c r="AN293" i="31"/>
  <c r="AO293" i="31"/>
  <c r="AP293" i="31"/>
  <c r="AQ293" i="31"/>
  <c r="AR293" i="31"/>
  <c r="AS293" i="31"/>
  <c r="AT293" i="31"/>
  <c r="AU293" i="31"/>
  <c r="AV293" i="31"/>
  <c r="AW293" i="31"/>
  <c r="AX293" i="31"/>
  <c r="AY293" i="31"/>
  <c r="X294" i="31"/>
  <c r="Y294" i="31"/>
  <c r="Z294" i="31"/>
  <c r="AA294" i="31"/>
  <c r="AB294" i="31"/>
  <c r="AC294" i="31"/>
  <c r="AD294" i="31"/>
  <c r="AE294" i="31"/>
  <c r="AF294" i="31"/>
  <c r="AG294" i="31"/>
  <c r="AH294" i="31"/>
  <c r="AI294" i="31"/>
  <c r="AJ294" i="31"/>
  <c r="AK294" i="31"/>
  <c r="AL294" i="31"/>
  <c r="AM294" i="31"/>
  <c r="AN294" i="31"/>
  <c r="AO294" i="31"/>
  <c r="AP294" i="31"/>
  <c r="AQ294" i="31"/>
  <c r="AR294" i="31"/>
  <c r="AS294" i="31"/>
  <c r="AT294" i="31"/>
  <c r="AU294" i="31"/>
  <c r="AV294" i="31"/>
  <c r="AW294" i="31"/>
  <c r="AX294" i="31"/>
  <c r="AY294" i="31"/>
  <c r="X295" i="31"/>
  <c r="Y295" i="31"/>
  <c r="Z295" i="31"/>
  <c r="AA295" i="31"/>
  <c r="AB295" i="31"/>
  <c r="AC295" i="31"/>
  <c r="AD295" i="31"/>
  <c r="AE295" i="31"/>
  <c r="AF295" i="31"/>
  <c r="AG295" i="31"/>
  <c r="AH295" i="31"/>
  <c r="AI295" i="31"/>
  <c r="AJ295" i="31"/>
  <c r="AK295" i="31"/>
  <c r="AL295" i="31"/>
  <c r="AM295" i="31"/>
  <c r="AN295" i="31"/>
  <c r="AO295" i="31"/>
  <c r="AP295" i="31"/>
  <c r="AQ295" i="31"/>
  <c r="AR295" i="31"/>
  <c r="AS295" i="31"/>
  <c r="AT295" i="31"/>
  <c r="AU295" i="31"/>
  <c r="AV295" i="31"/>
  <c r="AW295" i="31"/>
  <c r="AX295" i="31"/>
  <c r="AY295" i="31"/>
  <c r="X296" i="31"/>
  <c r="Y296" i="31"/>
  <c r="Z296" i="31"/>
  <c r="AA296" i="31"/>
  <c r="AB296" i="31"/>
  <c r="AC296" i="31"/>
  <c r="AD296" i="31"/>
  <c r="AE296" i="31"/>
  <c r="AF296" i="31"/>
  <c r="AG296" i="31"/>
  <c r="AH296" i="31"/>
  <c r="AI296" i="31"/>
  <c r="AJ296" i="31"/>
  <c r="AK296" i="31"/>
  <c r="AL296" i="31"/>
  <c r="AM296" i="31"/>
  <c r="AN296" i="31"/>
  <c r="AO296" i="31"/>
  <c r="AP296" i="31"/>
  <c r="AQ296" i="31"/>
  <c r="AR296" i="31"/>
  <c r="AS296" i="31"/>
  <c r="AT296" i="31"/>
  <c r="AU296" i="31"/>
  <c r="AV296" i="31"/>
  <c r="AW296" i="31"/>
  <c r="AX296" i="31"/>
  <c r="AY296" i="31"/>
  <c r="X297" i="31"/>
  <c r="Y297" i="31"/>
  <c r="Z297" i="31"/>
  <c r="AA297" i="31"/>
  <c r="AB297" i="31"/>
  <c r="AC297" i="31"/>
  <c r="AD297" i="31"/>
  <c r="AE297" i="31"/>
  <c r="AF297" i="31"/>
  <c r="AG297" i="31"/>
  <c r="AH297" i="31"/>
  <c r="AI297" i="31"/>
  <c r="AJ297" i="31"/>
  <c r="AK297" i="31"/>
  <c r="AL297" i="31"/>
  <c r="AM297" i="31"/>
  <c r="AN297" i="31"/>
  <c r="AO297" i="31"/>
  <c r="AP297" i="31"/>
  <c r="AQ297" i="31"/>
  <c r="AR297" i="31"/>
  <c r="AS297" i="31"/>
  <c r="AT297" i="31"/>
  <c r="AU297" i="31"/>
  <c r="AV297" i="31"/>
  <c r="AW297" i="31"/>
  <c r="AX297" i="31"/>
  <c r="AY297" i="31"/>
  <c r="X298" i="31"/>
  <c r="Y298" i="31"/>
  <c r="Z298" i="31"/>
  <c r="AA298" i="31"/>
  <c r="AB298" i="31"/>
  <c r="AC298" i="31"/>
  <c r="AD298" i="31"/>
  <c r="AE298" i="31"/>
  <c r="AF298" i="31"/>
  <c r="AG298" i="31"/>
  <c r="AH298" i="31"/>
  <c r="AI298" i="31"/>
  <c r="AJ298" i="31"/>
  <c r="AK298" i="31"/>
  <c r="AL298" i="31"/>
  <c r="AM298" i="31"/>
  <c r="AN298" i="31"/>
  <c r="AO298" i="31"/>
  <c r="AP298" i="31"/>
  <c r="AQ298" i="31"/>
  <c r="AR298" i="31"/>
  <c r="AS298" i="31"/>
  <c r="AT298" i="31"/>
  <c r="AU298" i="31"/>
  <c r="AV298" i="31"/>
  <c r="AW298" i="31"/>
  <c r="AX298" i="31"/>
  <c r="AY298" i="31"/>
  <c r="X299" i="31"/>
  <c r="Y299" i="31"/>
  <c r="Z299" i="31"/>
  <c r="AA299" i="31"/>
  <c r="AB299" i="31"/>
  <c r="AC299" i="31"/>
  <c r="AD299" i="31"/>
  <c r="AE299" i="31"/>
  <c r="AF299" i="31"/>
  <c r="AG299" i="31"/>
  <c r="AH299" i="31"/>
  <c r="AI299" i="31"/>
  <c r="AJ299" i="31"/>
  <c r="AK299" i="31"/>
  <c r="AL299" i="31"/>
  <c r="AM299" i="31"/>
  <c r="AN299" i="31"/>
  <c r="AO299" i="31"/>
  <c r="AP299" i="31"/>
  <c r="AQ299" i="31"/>
  <c r="AR299" i="31"/>
  <c r="AS299" i="31"/>
  <c r="AT299" i="31"/>
  <c r="AU299" i="31"/>
  <c r="AV299" i="31"/>
  <c r="AW299" i="31"/>
  <c r="AX299" i="31"/>
  <c r="AY299" i="31"/>
  <c r="X300" i="31"/>
  <c r="Y300" i="31"/>
  <c r="Z300" i="31"/>
  <c r="AA300" i="31"/>
  <c r="AB300" i="31"/>
  <c r="AC300" i="31"/>
  <c r="AD300" i="31"/>
  <c r="AE300" i="31"/>
  <c r="AF300" i="31"/>
  <c r="AG300" i="31"/>
  <c r="AH300" i="31"/>
  <c r="AI300" i="31"/>
  <c r="AJ300" i="31"/>
  <c r="AK300" i="31"/>
  <c r="AL300" i="31"/>
  <c r="AM300" i="31"/>
  <c r="AN300" i="31"/>
  <c r="AO300" i="31"/>
  <c r="AP300" i="31"/>
  <c r="AQ300" i="31"/>
  <c r="AR300" i="31"/>
  <c r="AS300" i="31"/>
  <c r="AT300" i="31"/>
  <c r="AU300" i="31"/>
  <c r="AV300" i="31"/>
  <c r="AW300" i="31"/>
  <c r="AX300" i="31"/>
  <c r="AY300" i="31"/>
  <c r="X301" i="31"/>
  <c r="Y301" i="31"/>
  <c r="Z301" i="31"/>
  <c r="AA301" i="31"/>
  <c r="AB301" i="31"/>
  <c r="AC301" i="31"/>
  <c r="AD301" i="31"/>
  <c r="AE301" i="31"/>
  <c r="AF301" i="31"/>
  <c r="AG301" i="31"/>
  <c r="AH301" i="31"/>
  <c r="AI301" i="31"/>
  <c r="AJ301" i="31"/>
  <c r="AK301" i="31"/>
  <c r="AL301" i="31"/>
  <c r="AM301" i="31"/>
  <c r="AN301" i="31"/>
  <c r="AO301" i="31"/>
  <c r="AP301" i="31"/>
  <c r="AQ301" i="31"/>
  <c r="AR301" i="31"/>
  <c r="AS301" i="31"/>
  <c r="AT301" i="31"/>
  <c r="AU301" i="31"/>
  <c r="AV301" i="31"/>
  <c r="AW301" i="31"/>
  <c r="AX301" i="31"/>
  <c r="AY301" i="31"/>
  <c r="X302" i="31"/>
  <c r="Y302" i="31"/>
  <c r="Z302" i="31"/>
  <c r="AA302" i="31"/>
  <c r="AB302" i="31"/>
  <c r="AC302" i="31"/>
  <c r="AD302" i="31"/>
  <c r="AE302" i="31"/>
  <c r="AF302" i="31"/>
  <c r="AG302" i="31"/>
  <c r="AH302" i="31"/>
  <c r="AI302" i="31"/>
  <c r="AJ302" i="31"/>
  <c r="AK302" i="31"/>
  <c r="AL302" i="31"/>
  <c r="AM302" i="31"/>
  <c r="AN302" i="31"/>
  <c r="AO302" i="31"/>
  <c r="AP302" i="31"/>
  <c r="AQ302" i="31"/>
  <c r="AR302" i="31"/>
  <c r="AS302" i="31"/>
  <c r="AT302" i="31"/>
  <c r="AU302" i="31"/>
  <c r="AV302" i="31"/>
  <c r="AW302" i="31"/>
  <c r="AX302" i="31"/>
  <c r="AY302" i="31"/>
  <c r="X303" i="31"/>
  <c r="Y303" i="31"/>
  <c r="Z303" i="31"/>
  <c r="AA303" i="31"/>
  <c r="AB303" i="31"/>
  <c r="AC303" i="31"/>
  <c r="AD303" i="31"/>
  <c r="AE303" i="31"/>
  <c r="AF303" i="31"/>
  <c r="AG303" i="31"/>
  <c r="AH303" i="31"/>
  <c r="AI303" i="31"/>
  <c r="AJ303" i="31"/>
  <c r="AK303" i="31"/>
  <c r="AL303" i="31"/>
  <c r="AM303" i="31"/>
  <c r="AN303" i="31"/>
  <c r="AO303" i="31"/>
  <c r="AP303" i="31"/>
  <c r="AQ303" i="31"/>
  <c r="AR303" i="31"/>
  <c r="AS303" i="31"/>
  <c r="AT303" i="31"/>
  <c r="AU303" i="31"/>
  <c r="AV303" i="31"/>
  <c r="AW303" i="31"/>
  <c r="AX303" i="31"/>
  <c r="AY303" i="31"/>
  <c r="X304" i="31"/>
  <c r="Y304" i="31"/>
  <c r="Z304" i="31"/>
  <c r="AA304" i="31"/>
  <c r="AB304" i="31"/>
  <c r="AC304" i="31"/>
  <c r="AD304" i="31"/>
  <c r="AE304" i="31"/>
  <c r="AF304" i="31"/>
  <c r="AG304" i="31"/>
  <c r="AH304" i="31"/>
  <c r="AI304" i="31"/>
  <c r="AJ304" i="31"/>
  <c r="AK304" i="31"/>
  <c r="AL304" i="31"/>
  <c r="AM304" i="31"/>
  <c r="AN304" i="31"/>
  <c r="AO304" i="31"/>
  <c r="AP304" i="31"/>
  <c r="AQ304" i="31"/>
  <c r="AR304" i="31"/>
  <c r="AS304" i="31"/>
  <c r="AT304" i="31"/>
  <c r="AU304" i="31"/>
  <c r="AV304" i="31"/>
  <c r="AW304" i="31"/>
  <c r="AX304" i="31"/>
  <c r="AY304" i="31"/>
  <c r="X305" i="31"/>
  <c r="Y305" i="31"/>
  <c r="Z305" i="31"/>
  <c r="AA305" i="31"/>
  <c r="AB305" i="31"/>
  <c r="AC305" i="31"/>
  <c r="AD305" i="31"/>
  <c r="AE305" i="31"/>
  <c r="AF305" i="31"/>
  <c r="AG305" i="31"/>
  <c r="AH305" i="31"/>
  <c r="AI305" i="31"/>
  <c r="AJ305" i="31"/>
  <c r="AK305" i="31"/>
  <c r="AL305" i="31"/>
  <c r="AM305" i="31"/>
  <c r="AN305" i="31"/>
  <c r="AO305" i="31"/>
  <c r="AP305" i="31"/>
  <c r="AQ305" i="31"/>
  <c r="AR305" i="31"/>
  <c r="AS305" i="31"/>
  <c r="AT305" i="31"/>
  <c r="AU305" i="31"/>
  <c r="AV305" i="31"/>
  <c r="AW305" i="31"/>
  <c r="AX305" i="31"/>
  <c r="AY305" i="31"/>
  <c r="X306" i="31"/>
  <c r="Y306" i="31"/>
  <c r="Z306" i="31"/>
  <c r="AA306" i="31"/>
  <c r="AB306" i="31"/>
  <c r="AC306" i="31"/>
  <c r="AD306" i="31"/>
  <c r="AE306" i="31"/>
  <c r="AF306" i="31"/>
  <c r="AG306" i="31"/>
  <c r="AH306" i="31"/>
  <c r="AI306" i="31"/>
  <c r="AJ306" i="31"/>
  <c r="AK306" i="31"/>
  <c r="AL306" i="31"/>
  <c r="AM306" i="31"/>
  <c r="AN306" i="31"/>
  <c r="AO306" i="31"/>
  <c r="AP306" i="31"/>
  <c r="AQ306" i="31"/>
  <c r="AR306" i="31"/>
  <c r="AS306" i="31"/>
  <c r="AT306" i="31"/>
  <c r="AU306" i="31"/>
  <c r="AV306" i="31"/>
  <c r="AW306" i="31"/>
  <c r="AX306" i="31"/>
  <c r="AY306" i="31"/>
  <c r="X307" i="31"/>
  <c r="Y307" i="31"/>
  <c r="Z307" i="31"/>
  <c r="AA307" i="31"/>
  <c r="AB307" i="31"/>
  <c r="AC307" i="31"/>
  <c r="AD307" i="31"/>
  <c r="AE307" i="31"/>
  <c r="AF307" i="31"/>
  <c r="AG307" i="31"/>
  <c r="AH307" i="31"/>
  <c r="AI307" i="31"/>
  <c r="AJ307" i="31"/>
  <c r="AK307" i="31"/>
  <c r="AL307" i="31"/>
  <c r="AM307" i="31"/>
  <c r="AN307" i="31"/>
  <c r="AO307" i="31"/>
  <c r="AP307" i="31"/>
  <c r="AQ307" i="31"/>
  <c r="AR307" i="31"/>
  <c r="AS307" i="31"/>
  <c r="AT307" i="31"/>
  <c r="AU307" i="31"/>
  <c r="AV307" i="31"/>
  <c r="AW307" i="31"/>
  <c r="AX307" i="31"/>
  <c r="AY307" i="31"/>
  <c r="X308" i="31"/>
  <c r="Y308" i="31"/>
  <c r="Z308" i="31"/>
  <c r="AA308" i="31"/>
  <c r="AB308" i="31"/>
  <c r="AC308" i="31"/>
  <c r="AD308" i="31"/>
  <c r="AE308" i="31"/>
  <c r="AF308" i="31"/>
  <c r="AG308" i="31"/>
  <c r="AH308" i="31"/>
  <c r="AI308" i="31"/>
  <c r="AJ308" i="31"/>
  <c r="AK308" i="31"/>
  <c r="AL308" i="31"/>
  <c r="AM308" i="31"/>
  <c r="AN308" i="31"/>
  <c r="AO308" i="31"/>
  <c r="AP308" i="31"/>
  <c r="AQ308" i="31"/>
  <c r="AR308" i="31"/>
  <c r="AS308" i="31"/>
  <c r="AT308" i="31"/>
  <c r="AU308" i="31"/>
  <c r="AV308" i="31"/>
  <c r="AW308" i="31"/>
  <c r="AX308" i="31"/>
  <c r="AY308" i="31"/>
  <c r="X309" i="31"/>
  <c r="Y309" i="31"/>
  <c r="Z309" i="31"/>
  <c r="AA309" i="31"/>
  <c r="AB309" i="31"/>
  <c r="AC309" i="31"/>
  <c r="AD309" i="31"/>
  <c r="AE309" i="31"/>
  <c r="AF309" i="31"/>
  <c r="AG309" i="31"/>
  <c r="AH309" i="31"/>
  <c r="AI309" i="31"/>
  <c r="AJ309" i="31"/>
  <c r="AK309" i="31"/>
  <c r="AL309" i="31"/>
  <c r="AM309" i="31"/>
  <c r="AN309" i="31"/>
  <c r="AO309" i="31"/>
  <c r="AP309" i="31"/>
  <c r="AQ309" i="31"/>
  <c r="AR309" i="31"/>
  <c r="AS309" i="31"/>
  <c r="AT309" i="31"/>
  <c r="AU309" i="31"/>
  <c r="AV309" i="31"/>
  <c r="AW309" i="31"/>
  <c r="AX309" i="31"/>
  <c r="AY309" i="31"/>
  <c r="X310" i="31"/>
  <c r="Y310" i="31"/>
  <c r="Z310" i="31"/>
  <c r="AA310" i="31"/>
  <c r="AB310" i="31"/>
  <c r="AC310" i="31"/>
  <c r="AD310" i="31"/>
  <c r="AE310" i="31"/>
  <c r="AF310" i="31"/>
  <c r="AG310" i="31"/>
  <c r="AH310" i="31"/>
  <c r="AI310" i="31"/>
  <c r="AJ310" i="31"/>
  <c r="AK310" i="31"/>
  <c r="AL310" i="31"/>
  <c r="AM310" i="31"/>
  <c r="AN310" i="31"/>
  <c r="AO310" i="31"/>
  <c r="AP310" i="31"/>
  <c r="AQ310" i="31"/>
  <c r="AR310" i="31"/>
  <c r="AS310" i="31"/>
  <c r="AT310" i="31"/>
  <c r="AU310" i="31"/>
  <c r="AV310" i="31"/>
  <c r="AW310" i="31"/>
  <c r="AX310" i="31"/>
  <c r="AY310" i="31"/>
  <c r="X311" i="31"/>
  <c r="Y311" i="31"/>
  <c r="Z311" i="31"/>
  <c r="AA311" i="31"/>
  <c r="AB311" i="31"/>
  <c r="AC311" i="31"/>
  <c r="AD311" i="31"/>
  <c r="AE311" i="31"/>
  <c r="AF311" i="31"/>
  <c r="AG311" i="31"/>
  <c r="AH311" i="31"/>
  <c r="AI311" i="31"/>
  <c r="AJ311" i="31"/>
  <c r="AK311" i="31"/>
  <c r="AL311" i="31"/>
  <c r="AM311" i="31"/>
  <c r="AN311" i="31"/>
  <c r="AO311" i="31"/>
  <c r="AP311" i="31"/>
  <c r="AQ311" i="31"/>
  <c r="AR311" i="31"/>
  <c r="AS311" i="31"/>
  <c r="AT311" i="31"/>
  <c r="AU311" i="31"/>
  <c r="AV311" i="31"/>
  <c r="AW311" i="31"/>
  <c r="AX311" i="31"/>
  <c r="AY311" i="31"/>
  <c r="X312" i="31"/>
  <c r="Y312" i="31"/>
  <c r="Z312" i="31"/>
  <c r="AA312" i="31"/>
  <c r="AB312" i="31"/>
  <c r="AC312" i="31"/>
  <c r="AD312" i="31"/>
  <c r="AE312" i="31"/>
  <c r="AF312" i="31"/>
  <c r="AG312" i="31"/>
  <c r="AH312" i="31"/>
  <c r="AI312" i="31"/>
  <c r="AJ312" i="31"/>
  <c r="AK312" i="31"/>
  <c r="AL312" i="31"/>
  <c r="AM312" i="31"/>
  <c r="AN312" i="31"/>
  <c r="AO312" i="31"/>
  <c r="AP312" i="31"/>
  <c r="AQ312" i="31"/>
  <c r="AR312" i="31"/>
  <c r="AS312" i="31"/>
  <c r="AT312" i="31"/>
  <c r="AU312" i="31"/>
  <c r="AV312" i="31"/>
  <c r="AW312" i="31"/>
  <c r="AX312" i="31"/>
  <c r="AY312" i="31"/>
  <c r="X313" i="31"/>
  <c r="Y313" i="31"/>
  <c r="Z313" i="31"/>
  <c r="AA313" i="31"/>
  <c r="AB313" i="31"/>
  <c r="AC313" i="31"/>
  <c r="AD313" i="31"/>
  <c r="AE313" i="31"/>
  <c r="AF313" i="31"/>
  <c r="AG313" i="31"/>
  <c r="AH313" i="31"/>
  <c r="AI313" i="31"/>
  <c r="AJ313" i="31"/>
  <c r="AK313" i="31"/>
  <c r="AL313" i="31"/>
  <c r="AM313" i="31"/>
  <c r="AN313" i="31"/>
  <c r="AO313" i="31"/>
  <c r="AP313" i="31"/>
  <c r="AQ313" i="31"/>
  <c r="AR313" i="31"/>
  <c r="AS313" i="31"/>
  <c r="AT313" i="31"/>
  <c r="AU313" i="31"/>
  <c r="AV313" i="31"/>
  <c r="AW313" i="31"/>
  <c r="AX313" i="31"/>
  <c r="AY313" i="31"/>
  <c r="X314" i="31"/>
  <c r="Y314" i="31"/>
  <c r="Z314" i="31"/>
  <c r="AA314" i="31"/>
  <c r="AB314" i="31"/>
  <c r="AC314" i="31"/>
  <c r="AD314" i="31"/>
  <c r="AE314" i="31"/>
  <c r="AF314" i="31"/>
  <c r="AG314" i="31"/>
  <c r="AH314" i="31"/>
  <c r="AI314" i="31"/>
  <c r="AJ314" i="31"/>
  <c r="AK314" i="31"/>
  <c r="AL314" i="31"/>
  <c r="AM314" i="31"/>
  <c r="AN314" i="31"/>
  <c r="AO314" i="31"/>
  <c r="AP314" i="31"/>
  <c r="AQ314" i="31"/>
  <c r="AR314" i="31"/>
  <c r="AS314" i="31"/>
  <c r="AT314" i="31"/>
  <c r="AU314" i="31"/>
  <c r="AV314" i="31"/>
  <c r="AW314" i="31"/>
  <c r="AX314" i="31"/>
  <c r="AY314" i="31"/>
  <c r="X315" i="31"/>
  <c r="Y315" i="31"/>
  <c r="Z315" i="31"/>
  <c r="AA315" i="31"/>
  <c r="AB315" i="31"/>
  <c r="AC315" i="31"/>
  <c r="AD315" i="31"/>
  <c r="AE315" i="31"/>
  <c r="AF315" i="31"/>
  <c r="AG315" i="31"/>
  <c r="AH315" i="31"/>
  <c r="AI315" i="31"/>
  <c r="AJ315" i="31"/>
  <c r="AK315" i="31"/>
  <c r="AL315" i="31"/>
  <c r="AM315" i="31"/>
  <c r="AN315" i="31"/>
  <c r="AO315" i="31"/>
  <c r="AP315" i="31"/>
  <c r="AQ315" i="31"/>
  <c r="AR315" i="31"/>
  <c r="AS315" i="31"/>
  <c r="AT315" i="31"/>
  <c r="AU315" i="31"/>
  <c r="AV315" i="31"/>
  <c r="AW315" i="31"/>
  <c r="AX315" i="31"/>
  <c r="AY315" i="31"/>
  <c r="X316" i="31"/>
  <c r="Y316" i="31"/>
  <c r="Z316" i="31"/>
  <c r="AA316" i="31"/>
  <c r="AB316" i="31"/>
  <c r="AC316" i="31"/>
  <c r="AD316" i="31"/>
  <c r="AE316" i="31"/>
  <c r="AF316" i="31"/>
  <c r="AG316" i="31"/>
  <c r="AH316" i="31"/>
  <c r="AI316" i="31"/>
  <c r="AJ316" i="31"/>
  <c r="AK316" i="31"/>
  <c r="AL316" i="31"/>
  <c r="AM316" i="31"/>
  <c r="AN316" i="31"/>
  <c r="AO316" i="31"/>
  <c r="AP316" i="31"/>
  <c r="AQ316" i="31"/>
  <c r="AR316" i="31"/>
  <c r="AS316" i="31"/>
  <c r="AT316" i="31"/>
  <c r="AU316" i="31"/>
  <c r="AV316" i="31"/>
  <c r="AW316" i="31"/>
  <c r="AX316" i="31"/>
  <c r="AY316" i="31"/>
  <c r="X317" i="31"/>
  <c r="Y317" i="31"/>
  <c r="Z317" i="31"/>
  <c r="AA317" i="31"/>
  <c r="AB317" i="31"/>
  <c r="AC317" i="31"/>
  <c r="AD317" i="31"/>
  <c r="AE317" i="31"/>
  <c r="AF317" i="31"/>
  <c r="AG317" i="31"/>
  <c r="AH317" i="31"/>
  <c r="AI317" i="31"/>
  <c r="AJ317" i="31"/>
  <c r="AK317" i="31"/>
  <c r="AL317" i="31"/>
  <c r="AM317" i="31"/>
  <c r="AN317" i="31"/>
  <c r="AO317" i="31"/>
  <c r="AP317" i="31"/>
  <c r="AQ317" i="31"/>
  <c r="AR317" i="31"/>
  <c r="AS317" i="31"/>
  <c r="AT317" i="31"/>
  <c r="AU317" i="31"/>
  <c r="AV317" i="31"/>
  <c r="AW317" i="31"/>
  <c r="AX317" i="31"/>
  <c r="AY317" i="31"/>
  <c r="X318" i="31"/>
  <c r="Y318" i="31"/>
  <c r="Z318" i="31"/>
  <c r="AA318" i="31"/>
  <c r="AB318" i="31"/>
  <c r="AC318" i="31"/>
  <c r="AD318" i="31"/>
  <c r="AE318" i="31"/>
  <c r="AF318" i="31"/>
  <c r="AG318" i="31"/>
  <c r="AH318" i="31"/>
  <c r="AI318" i="31"/>
  <c r="AJ318" i="31"/>
  <c r="AK318" i="31"/>
  <c r="AL318" i="31"/>
  <c r="AM318" i="31"/>
  <c r="AN318" i="31"/>
  <c r="AO318" i="31"/>
  <c r="AP318" i="31"/>
  <c r="AQ318" i="31"/>
  <c r="AR318" i="31"/>
  <c r="AS318" i="31"/>
  <c r="AT318" i="31"/>
  <c r="AU318" i="31"/>
  <c r="AV318" i="31"/>
  <c r="AW318" i="31"/>
  <c r="AX318" i="31"/>
  <c r="AY318" i="31"/>
  <c r="X319" i="31"/>
  <c r="Y319" i="31"/>
  <c r="Z319" i="31"/>
  <c r="AA319" i="31"/>
  <c r="AB319" i="31"/>
  <c r="AC319" i="31"/>
  <c r="AD319" i="31"/>
  <c r="AE319" i="31"/>
  <c r="AF319" i="31"/>
  <c r="AG319" i="31"/>
  <c r="AH319" i="31"/>
  <c r="AI319" i="31"/>
  <c r="AJ319" i="31"/>
  <c r="AK319" i="31"/>
  <c r="AL319" i="31"/>
  <c r="AM319" i="31"/>
  <c r="AN319" i="31"/>
  <c r="AO319" i="31"/>
  <c r="AP319" i="31"/>
  <c r="AQ319" i="31"/>
  <c r="AR319" i="31"/>
  <c r="AS319" i="31"/>
  <c r="AT319" i="31"/>
  <c r="AU319" i="31"/>
  <c r="AV319" i="31"/>
  <c r="AW319" i="31"/>
  <c r="AX319" i="31"/>
  <c r="AY319" i="31"/>
  <c r="X320" i="31"/>
  <c r="Y320" i="31"/>
  <c r="Z320" i="31"/>
  <c r="AA320" i="31"/>
  <c r="AB320" i="31"/>
  <c r="AC320" i="31"/>
  <c r="AD320" i="31"/>
  <c r="AE320" i="31"/>
  <c r="AF320" i="31"/>
  <c r="AG320" i="31"/>
  <c r="AH320" i="31"/>
  <c r="AI320" i="31"/>
  <c r="AJ320" i="31"/>
  <c r="AK320" i="31"/>
  <c r="AL320" i="31"/>
  <c r="AM320" i="31"/>
  <c r="AN320" i="31"/>
  <c r="AO320" i="31"/>
  <c r="AP320" i="31"/>
  <c r="AQ320" i="31"/>
  <c r="AR320" i="31"/>
  <c r="AS320" i="31"/>
  <c r="AT320" i="31"/>
  <c r="AU320" i="31"/>
  <c r="AV320" i="31"/>
  <c r="AW320" i="31"/>
  <c r="AX320" i="31"/>
  <c r="AY320" i="31"/>
  <c r="X321" i="31"/>
  <c r="Y321" i="31"/>
  <c r="Z321" i="31"/>
  <c r="AA321" i="31"/>
  <c r="AB321" i="31"/>
  <c r="AC321" i="31"/>
  <c r="AD321" i="31"/>
  <c r="AE321" i="31"/>
  <c r="AF321" i="31"/>
  <c r="AG321" i="31"/>
  <c r="AH321" i="31"/>
  <c r="AI321" i="31"/>
  <c r="AJ321" i="31"/>
  <c r="AK321" i="31"/>
  <c r="AL321" i="31"/>
  <c r="AM321" i="31"/>
  <c r="AN321" i="31"/>
  <c r="AO321" i="31"/>
  <c r="AP321" i="31"/>
  <c r="AQ321" i="31"/>
  <c r="AR321" i="31"/>
  <c r="AS321" i="31"/>
  <c r="AT321" i="31"/>
  <c r="AU321" i="31"/>
  <c r="AV321" i="31"/>
  <c r="AW321" i="31"/>
  <c r="AX321" i="31"/>
  <c r="AY321" i="31"/>
  <c r="X322" i="31"/>
  <c r="Y322" i="31"/>
  <c r="Z322" i="31"/>
  <c r="AA322" i="31"/>
  <c r="AB322" i="31"/>
  <c r="AC322" i="31"/>
  <c r="AD322" i="31"/>
  <c r="AE322" i="31"/>
  <c r="AF322" i="31"/>
  <c r="AG322" i="31"/>
  <c r="AH322" i="31"/>
  <c r="AI322" i="31"/>
  <c r="AJ322" i="31"/>
  <c r="AK322" i="31"/>
  <c r="AL322" i="31"/>
  <c r="AM322" i="31"/>
  <c r="AN322" i="31"/>
  <c r="AO322" i="31"/>
  <c r="AP322" i="31"/>
  <c r="AQ322" i="31"/>
  <c r="AR322" i="31"/>
  <c r="AS322" i="31"/>
  <c r="AT322" i="31"/>
  <c r="AU322" i="31"/>
  <c r="AV322" i="31"/>
  <c r="AW322" i="31"/>
  <c r="AX322" i="31"/>
  <c r="AY322" i="31"/>
  <c r="X323" i="31"/>
  <c r="Y323" i="31"/>
  <c r="Z323" i="31"/>
  <c r="AA323" i="31"/>
  <c r="AB323" i="31"/>
  <c r="AC323" i="31"/>
  <c r="AD323" i="31"/>
  <c r="AE323" i="31"/>
  <c r="AF323" i="31"/>
  <c r="AG323" i="31"/>
  <c r="AH323" i="31"/>
  <c r="AI323" i="31"/>
  <c r="AJ323" i="31"/>
  <c r="AK323" i="31"/>
  <c r="AL323" i="31"/>
  <c r="AM323" i="31"/>
  <c r="AN323" i="31"/>
  <c r="AO323" i="31"/>
  <c r="AP323" i="31"/>
  <c r="AQ323" i="31"/>
  <c r="AR323" i="31"/>
  <c r="AS323" i="31"/>
  <c r="AT323" i="31"/>
  <c r="AU323" i="31"/>
  <c r="AV323" i="31"/>
  <c r="AW323" i="31"/>
  <c r="AX323" i="31"/>
  <c r="AY323" i="31"/>
  <c r="X324" i="31"/>
  <c r="Y324" i="31"/>
  <c r="Z324" i="31"/>
  <c r="AA324" i="31"/>
  <c r="AB324" i="31"/>
  <c r="AC324" i="31"/>
  <c r="AD324" i="31"/>
  <c r="AE324" i="31"/>
  <c r="AF324" i="31"/>
  <c r="AG324" i="31"/>
  <c r="AH324" i="31"/>
  <c r="AI324" i="31"/>
  <c r="AJ324" i="31"/>
  <c r="AK324" i="31"/>
  <c r="AL324" i="31"/>
  <c r="AM324" i="31"/>
  <c r="AN324" i="31"/>
  <c r="AO324" i="31"/>
  <c r="AP324" i="31"/>
  <c r="AQ324" i="31"/>
  <c r="AR324" i="31"/>
  <c r="AS324" i="31"/>
  <c r="AT324" i="31"/>
  <c r="AU324" i="31"/>
  <c r="AV324" i="31"/>
  <c r="AW324" i="31"/>
  <c r="AX324" i="31"/>
  <c r="AY324" i="31"/>
  <c r="X325" i="31"/>
  <c r="Y325" i="31"/>
  <c r="Z325" i="31"/>
  <c r="AA325" i="31"/>
  <c r="AB325" i="31"/>
  <c r="AC325" i="31"/>
  <c r="AD325" i="31"/>
  <c r="AE325" i="31"/>
  <c r="AF325" i="31"/>
  <c r="AG325" i="31"/>
  <c r="AH325" i="31"/>
  <c r="AI325" i="31"/>
  <c r="AJ325" i="31"/>
  <c r="AK325" i="31"/>
  <c r="AL325" i="31"/>
  <c r="AM325" i="31"/>
  <c r="AN325" i="31"/>
  <c r="AO325" i="31"/>
  <c r="AP325" i="31"/>
  <c r="AQ325" i="31"/>
  <c r="AR325" i="31"/>
  <c r="AS325" i="31"/>
  <c r="AT325" i="31"/>
  <c r="AU325" i="31"/>
  <c r="AV325" i="31"/>
  <c r="AW325" i="31"/>
  <c r="AX325" i="31"/>
  <c r="AY325" i="31"/>
  <c r="X326" i="31"/>
  <c r="Y326" i="31"/>
  <c r="Z326" i="31"/>
  <c r="AA326" i="31"/>
  <c r="AB326" i="31"/>
  <c r="AC326" i="31"/>
  <c r="AD326" i="31"/>
  <c r="AE326" i="31"/>
  <c r="AF326" i="31"/>
  <c r="AG326" i="31"/>
  <c r="AH326" i="31"/>
  <c r="AI326" i="31"/>
  <c r="AJ326" i="31"/>
  <c r="AK326" i="31"/>
  <c r="AL326" i="31"/>
  <c r="AM326" i="31"/>
  <c r="AN326" i="31"/>
  <c r="AO326" i="31"/>
  <c r="AP326" i="31"/>
  <c r="AQ326" i="31"/>
  <c r="AR326" i="31"/>
  <c r="AS326" i="31"/>
  <c r="AT326" i="31"/>
  <c r="AU326" i="31"/>
  <c r="AV326" i="31"/>
  <c r="AW326" i="31"/>
  <c r="AX326" i="31"/>
  <c r="AY326" i="31"/>
  <c r="X327" i="31"/>
  <c r="Y327" i="31"/>
  <c r="Z327" i="31"/>
  <c r="AA327" i="31"/>
  <c r="AB327" i="31"/>
  <c r="AC327" i="31"/>
  <c r="AD327" i="31"/>
  <c r="AE327" i="31"/>
  <c r="AF327" i="31"/>
  <c r="AG327" i="31"/>
  <c r="AH327" i="31"/>
  <c r="AI327" i="31"/>
  <c r="AJ327" i="31"/>
  <c r="AK327" i="31"/>
  <c r="AL327" i="31"/>
  <c r="AM327" i="31"/>
  <c r="AN327" i="31"/>
  <c r="AO327" i="31"/>
  <c r="AP327" i="31"/>
  <c r="AQ327" i="31"/>
  <c r="AR327" i="31"/>
  <c r="AS327" i="31"/>
  <c r="AT327" i="31"/>
  <c r="AU327" i="31"/>
  <c r="AV327" i="31"/>
  <c r="AW327" i="31"/>
  <c r="AX327" i="31"/>
  <c r="AY327" i="31"/>
  <c r="X328" i="31"/>
  <c r="Y328" i="31"/>
  <c r="Z328" i="31"/>
  <c r="AA328" i="31"/>
  <c r="AB328" i="31"/>
  <c r="AC328" i="31"/>
  <c r="AD328" i="31"/>
  <c r="AE328" i="31"/>
  <c r="AF328" i="31"/>
  <c r="AG328" i="31"/>
  <c r="AH328" i="31"/>
  <c r="AI328" i="31"/>
  <c r="AJ328" i="31"/>
  <c r="AK328" i="31"/>
  <c r="AL328" i="31"/>
  <c r="AM328" i="31"/>
  <c r="AN328" i="31"/>
  <c r="AO328" i="31"/>
  <c r="AP328" i="31"/>
  <c r="AQ328" i="31"/>
  <c r="AR328" i="31"/>
  <c r="AS328" i="31"/>
  <c r="AT328" i="31"/>
  <c r="AU328" i="31"/>
  <c r="AV328" i="31"/>
  <c r="AW328" i="31"/>
  <c r="AX328" i="31"/>
  <c r="AY328" i="31"/>
  <c r="X329" i="31"/>
  <c r="Y329" i="31"/>
  <c r="Z329" i="31"/>
  <c r="AA329" i="31"/>
  <c r="AB329" i="31"/>
  <c r="AC329" i="31"/>
  <c r="AD329" i="31"/>
  <c r="AE329" i="31"/>
  <c r="AF329" i="31"/>
  <c r="AG329" i="31"/>
  <c r="AH329" i="31"/>
  <c r="AI329" i="31"/>
  <c r="AJ329" i="31"/>
  <c r="AK329" i="31"/>
  <c r="AL329" i="31"/>
  <c r="AM329" i="31"/>
  <c r="AN329" i="31"/>
  <c r="AO329" i="31"/>
  <c r="AP329" i="31"/>
  <c r="AQ329" i="31"/>
  <c r="AR329" i="31"/>
  <c r="AS329" i="31"/>
  <c r="AT329" i="31"/>
  <c r="AU329" i="31"/>
  <c r="AV329" i="31"/>
  <c r="AW329" i="31"/>
  <c r="AX329" i="31"/>
  <c r="AY329" i="31"/>
  <c r="X330" i="31"/>
  <c r="Y330" i="31"/>
  <c r="Z330" i="31"/>
  <c r="AA330" i="31"/>
  <c r="AB330" i="31"/>
  <c r="AC330" i="31"/>
  <c r="AD330" i="31"/>
  <c r="AE330" i="31"/>
  <c r="AF330" i="31"/>
  <c r="AG330" i="31"/>
  <c r="AH330" i="31"/>
  <c r="AI330" i="31"/>
  <c r="AJ330" i="31"/>
  <c r="AK330" i="31"/>
  <c r="AL330" i="31"/>
  <c r="AM330" i="31"/>
  <c r="AN330" i="31"/>
  <c r="AO330" i="31"/>
  <c r="AP330" i="31"/>
  <c r="AQ330" i="31"/>
  <c r="AR330" i="31"/>
  <c r="AS330" i="31"/>
  <c r="AT330" i="31"/>
  <c r="AU330" i="31"/>
  <c r="AV330" i="31"/>
  <c r="AW330" i="31"/>
  <c r="AX330" i="31"/>
  <c r="AY330" i="31"/>
  <c r="X331" i="31"/>
  <c r="Y331" i="31"/>
  <c r="Z331" i="31"/>
  <c r="AA331" i="31"/>
  <c r="AB331" i="31"/>
  <c r="AC331" i="31"/>
  <c r="AD331" i="31"/>
  <c r="AE331" i="31"/>
  <c r="AF331" i="31"/>
  <c r="AG331" i="31"/>
  <c r="AH331" i="31"/>
  <c r="AI331" i="31"/>
  <c r="AJ331" i="31"/>
  <c r="AK331" i="31"/>
  <c r="AL331" i="31"/>
  <c r="AM331" i="31"/>
  <c r="AN331" i="31"/>
  <c r="AO331" i="31"/>
  <c r="AP331" i="31"/>
  <c r="AQ331" i="31"/>
  <c r="AR331" i="31"/>
  <c r="AS331" i="31"/>
  <c r="AT331" i="31"/>
  <c r="AU331" i="31"/>
  <c r="AV331" i="31"/>
  <c r="AW331" i="31"/>
  <c r="AX331" i="31"/>
  <c r="AY331" i="31"/>
  <c r="X332" i="31"/>
  <c r="Y332" i="31"/>
  <c r="Z332" i="31"/>
  <c r="AA332" i="31"/>
  <c r="AB332" i="31"/>
  <c r="AC332" i="31"/>
  <c r="AD332" i="31"/>
  <c r="AE332" i="31"/>
  <c r="AF332" i="31"/>
  <c r="AG332" i="31"/>
  <c r="AH332" i="31"/>
  <c r="AI332" i="31"/>
  <c r="AJ332" i="31"/>
  <c r="AK332" i="31"/>
  <c r="AL332" i="31"/>
  <c r="AM332" i="31"/>
  <c r="AN332" i="31"/>
  <c r="AO332" i="31"/>
  <c r="AP332" i="31"/>
  <c r="AQ332" i="31"/>
  <c r="AR332" i="31"/>
  <c r="AS332" i="31"/>
  <c r="AT332" i="31"/>
  <c r="AU332" i="31"/>
  <c r="AV332" i="31"/>
  <c r="AW332" i="31"/>
  <c r="AX332" i="31"/>
  <c r="AY332" i="31"/>
  <c r="X333" i="31"/>
  <c r="Y333" i="31"/>
  <c r="Z333" i="31"/>
  <c r="AA333" i="31"/>
  <c r="AB333" i="31"/>
  <c r="AC333" i="31"/>
  <c r="AD333" i="31"/>
  <c r="AE333" i="31"/>
  <c r="AF333" i="31"/>
  <c r="AG333" i="31"/>
  <c r="AH333" i="31"/>
  <c r="AI333" i="31"/>
  <c r="AJ333" i="31"/>
  <c r="AK333" i="31"/>
  <c r="AL333" i="31"/>
  <c r="AM333" i="31"/>
  <c r="AN333" i="31"/>
  <c r="AO333" i="31"/>
  <c r="AP333" i="31"/>
  <c r="AQ333" i="31"/>
  <c r="AR333" i="31"/>
  <c r="AS333" i="31"/>
  <c r="AT333" i="31"/>
  <c r="AU333" i="31"/>
  <c r="AV333" i="31"/>
  <c r="AW333" i="31"/>
  <c r="AX333" i="31"/>
  <c r="AY333" i="31"/>
  <c r="X334" i="31"/>
  <c r="Y334" i="31"/>
  <c r="Z334" i="31"/>
  <c r="AA334" i="31"/>
  <c r="AB334" i="31"/>
  <c r="AC334" i="31"/>
  <c r="AD334" i="31"/>
  <c r="AE334" i="31"/>
  <c r="AF334" i="31"/>
  <c r="AG334" i="31"/>
  <c r="AH334" i="31"/>
  <c r="AI334" i="31"/>
  <c r="AJ334" i="31"/>
  <c r="AK334" i="31"/>
  <c r="AL334" i="31"/>
  <c r="AM334" i="31"/>
  <c r="AN334" i="31"/>
  <c r="AO334" i="31"/>
  <c r="AP334" i="31"/>
  <c r="AQ334" i="31"/>
  <c r="AR334" i="31"/>
  <c r="AS334" i="31"/>
  <c r="AT334" i="31"/>
  <c r="AU334" i="31"/>
  <c r="AV334" i="31"/>
  <c r="AW334" i="31"/>
  <c r="AX334" i="31"/>
  <c r="AY334" i="31"/>
  <c r="X335" i="31"/>
  <c r="Y335" i="31"/>
  <c r="Z335" i="31"/>
  <c r="AA335" i="31"/>
  <c r="AB335" i="31"/>
  <c r="AC335" i="31"/>
  <c r="AD335" i="31"/>
  <c r="AE335" i="31"/>
  <c r="AF335" i="31"/>
  <c r="AG335" i="31"/>
  <c r="AH335" i="31"/>
  <c r="AI335" i="31"/>
  <c r="AJ335" i="31"/>
  <c r="AK335" i="31"/>
  <c r="AL335" i="31"/>
  <c r="AM335" i="31"/>
  <c r="AN335" i="31"/>
  <c r="AO335" i="31"/>
  <c r="AP335" i="31"/>
  <c r="AQ335" i="31"/>
  <c r="AR335" i="31"/>
  <c r="AS335" i="31"/>
  <c r="AT335" i="31"/>
  <c r="AU335" i="31"/>
  <c r="AV335" i="31"/>
  <c r="AW335" i="31"/>
  <c r="AX335" i="31"/>
  <c r="AY335" i="31"/>
  <c r="X336" i="31"/>
  <c r="Y336" i="31"/>
  <c r="Z336" i="31"/>
  <c r="AA336" i="31"/>
  <c r="AB336" i="31"/>
  <c r="AC336" i="31"/>
  <c r="AD336" i="31"/>
  <c r="AE336" i="31"/>
  <c r="AF336" i="31"/>
  <c r="AG336" i="31"/>
  <c r="AH336" i="31"/>
  <c r="AI336" i="31"/>
  <c r="AJ336" i="31"/>
  <c r="AK336" i="31"/>
  <c r="AL336" i="31"/>
  <c r="AM336" i="31"/>
  <c r="AN336" i="31"/>
  <c r="AO336" i="31"/>
  <c r="AP336" i="31"/>
  <c r="AQ336" i="31"/>
  <c r="AR336" i="31"/>
  <c r="AS336" i="31"/>
  <c r="AT336" i="31"/>
  <c r="AU336" i="31"/>
  <c r="AV336" i="31"/>
  <c r="AW336" i="31"/>
  <c r="AX336" i="31"/>
  <c r="AY336" i="31"/>
  <c r="X337" i="31"/>
  <c r="Y337" i="31"/>
  <c r="Z337" i="31"/>
  <c r="AA337" i="31"/>
  <c r="AB337" i="31"/>
  <c r="AC337" i="31"/>
  <c r="AD337" i="31"/>
  <c r="AE337" i="31"/>
  <c r="AF337" i="31"/>
  <c r="AG337" i="31"/>
  <c r="AH337" i="31"/>
  <c r="AI337" i="31"/>
  <c r="AJ337" i="31"/>
  <c r="AK337" i="31"/>
  <c r="AL337" i="31"/>
  <c r="AM337" i="31"/>
  <c r="AN337" i="31"/>
  <c r="AO337" i="31"/>
  <c r="AP337" i="31"/>
  <c r="AQ337" i="31"/>
  <c r="AR337" i="31"/>
  <c r="AS337" i="31"/>
  <c r="AT337" i="31"/>
  <c r="AU337" i="31"/>
  <c r="AV337" i="31"/>
  <c r="AW337" i="31"/>
  <c r="AX337" i="31"/>
  <c r="AY337" i="31"/>
  <c r="X338" i="31"/>
  <c r="Y338" i="31"/>
  <c r="Z338" i="31"/>
  <c r="AA338" i="31"/>
  <c r="AB338" i="31"/>
  <c r="AC338" i="31"/>
  <c r="AD338" i="31"/>
  <c r="AE338" i="31"/>
  <c r="AF338" i="31"/>
  <c r="AG338" i="31"/>
  <c r="AH338" i="31"/>
  <c r="AI338" i="31"/>
  <c r="AJ338" i="31"/>
  <c r="AK338" i="31"/>
  <c r="AL338" i="31"/>
  <c r="AM338" i="31"/>
  <c r="AN338" i="31"/>
  <c r="AO338" i="31"/>
  <c r="AP338" i="31"/>
  <c r="AQ338" i="31"/>
  <c r="AR338" i="31"/>
  <c r="AS338" i="31"/>
  <c r="AT338" i="31"/>
  <c r="AU338" i="31"/>
  <c r="AV338" i="31"/>
  <c r="AW338" i="31"/>
  <c r="AX338" i="31"/>
  <c r="AY338" i="31"/>
  <c r="X339" i="31"/>
  <c r="Y339" i="31"/>
  <c r="Z339" i="31"/>
  <c r="AA339" i="31"/>
  <c r="AB339" i="31"/>
  <c r="AC339" i="31"/>
  <c r="AD339" i="31"/>
  <c r="AE339" i="31"/>
  <c r="AF339" i="31"/>
  <c r="AG339" i="31"/>
  <c r="AH339" i="31"/>
  <c r="AI339" i="31"/>
  <c r="AJ339" i="31"/>
  <c r="AK339" i="31"/>
  <c r="AL339" i="31"/>
  <c r="AM339" i="31"/>
  <c r="AN339" i="31"/>
  <c r="AO339" i="31"/>
  <c r="AP339" i="31"/>
  <c r="AQ339" i="31"/>
  <c r="AR339" i="31"/>
  <c r="AS339" i="31"/>
  <c r="AT339" i="31"/>
  <c r="AU339" i="31"/>
  <c r="AV339" i="31"/>
  <c r="AW339" i="31"/>
  <c r="AX339" i="31"/>
  <c r="AY339" i="31"/>
  <c r="X340" i="31"/>
  <c r="Y340" i="31"/>
  <c r="Z340" i="31"/>
  <c r="AA340" i="31"/>
  <c r="AB340" i="31"/>
  <c r="AC340" i="31"/>
  <c r="AD340" i="31"/>
  <c r="AE340" i="31"/>
  <c r="AF340" i="31"/>
  <c r="AG340" i="31"/>
  <c r="AH340" i="31"/>
  <c r="AI340" i="31"/>
  <c r="AJ340" i="31"/>
  <c r="AK340" i="31"/>
  <c r="AL340" i="31"/>
  <c r="AM340" i="31"/>
  <c r="AN340" i="31"/>
  <c r="AO340" i="31"/>
  <c r="AP340" i="31"/>
  <c r="AQ340" i="31"/>
  <c r="AR340" i="31"/>
  <c r="AS340" i="31"/>
  <c r="AT340" i="31"/>
  <c r="AU340" i="31"/>
  <c r="AV340" i="31"/>
  <c r="AW340" i="31"/>
  <c r="AX340" i="31"/>
  <c r="AY340" i="31"/>
  <c r="X341" i="31"/>
  <c r="Y341" i="31"/>
  <c r="Z341" i="31"/>
  <c r="AA341" i="31"/>
  <c r="AB341" i="31"/>
  <c r="AC341" i="31"/>
  <c r="AD341" i="31"/>
  <c r="AE341" i="31"/>
  <c r="AF341" i="31"/>
  <c r="AG341" i="31"/>
  <c r="AH341" i="31"/>
  <c r="AI341" i="31"/>
  <c r="AJ341" i="31"/>
  <c r="AK341" i="31"/>
  <c r="AL341" i="31"/>
  <c r="AM341" i="31"/>
  <c r="AN341" i="31"/>
  <c r="AO341" i="31"/>
  <c r="AP341" i="31"/>
  <c r="AQ341" i="31"/>
  <c r="AR341" i="31"/>
  <c r="AS341" i="31"/>
  <c r="AT341" i="31"/>
  <c r="AU341" i="31"/>
  <c r="AV341" i="31"/>
  <c r="AW341" i="31"/>
  <c r="AX341" i="31"/>
  <c r="AY341" i="31"/>
  <c r="X342" i="31"/>
  <c r="Y342" i="31"/>
  <c r="Z342" i="31"/>
  <c r="AA342" i="31"/>
  <c r="AB342" i="31"/>
  <c r="AC342" i="31"/>
  <c r="AD342" i="31"/>
  <c r="AE342" i="31"/>
  <c r="AF342" i="31"/>
  <c r="AG342" i="31"/>
  <c r="AH342" i="31"/>
  <c r="AI342" i="31"/>
  <c r="AJ342" i="31"/>
  <c r="AK342" i="31"/>
  <c r="AL342" i="31"/>
  <c r="AM342" i="31"/>
  <c r="AN342" i="31"/>
  <c r="AO342" i="31"/>
  <c r="AP342" i="31"/>
  <c r="AQ342" i="31"/>
  <c r="AR342" i="31"/>
  <c r="AS342" i="31"/>
  <c r="AT342" i="31"/>
  <c r="AU342" i="31"/>
  <c r="AV342" i="31"/>
  <c r="AW342" i="31"/>
  <c r="AX342" i="31"/>
  <c r="AY342" i="31"/>
  <c r="X343" i="31"/>
  <c r="Y343" i="31"/>
  <c r="Z343" i="31"/>
  <c r="AA343" i="31"/>
  <c r="AB343" i="31"/>
  <c r="AC343" i="31"/>
  <c r="AD343" i="31"/>
  <c r="AE343" i="31"/>
  <c r="AF343" i="31"/>
  <c r="AG343" i="31"/>
  <c r="AH343" i="31"/>
  <c r="AI343" i="31"/>
  <c r="AJ343" i="31"/>
  <c r="AK343" i="31"/>
  <c r="AL343" i="31"/>
  <c r="AM343" i="31"/>
  <c r="AN343" i="31"/>
  <c r="AO343" i="31"/>
  <c r="AP343" i="31"/>
  <c r="AQ343" i="31"/>
  <c r="AR343" i="31"/>
  <c r="AS343" i="31"/>
  <c r="AT343" i="31"/>
  <c r="AU343" i="31"/>
  <c r="AV343" i="31"/>
  <c r="AW343" i="31"/>
  <c r="AX343" i="31"/>
  <c r="AY343" i="31"/>
  <c r="X344" i="31"/>
  <c r="Y344" i="31"/>
  <c r="Z344" i="31"/>
  <c r="AA344" i="31"/>
  <c r="AB344" i="31"/>
  <c r="AC344" i="31"/>
  <c r="AD344" i="31"/>
  <c r="AE344" i="31"/>
  <c r="AF344" i="31"/>
  <c r="AG344" i="31"/>
  <c r="AH344" i="31"/>
  <c r="AI344" i="31"/>
  <c r="AJ344" i="31"/>
  <c r="AK344" i="31"/>
  <c r="AL344" i="31"/>
  <c r="AM344" i="31"/>
  <c r="AN344" i="31"/>
  <c r="AO344" i="31"/>
  <c r="AP344" i="31"/>
  <c r="AQ344" i="31"/>
  <c r="AR344" i="31"/>
  <c r="AS344" i="31"/>
  <c r="AT344" i="31"/>
  <c r="AU344" i="31"/>
  <c r="AV344" i="31"/>
  <c r="AW344" i="31"/>
  <c r="AX344" i="31"/>
  <c r="AY344" i="31"/>
  <c r="X345" i="31"/>
  <c r="Y345" i="31"/>
  <c r="Z345" i="31"/>
  <c r="AA345" i="31"/>
  <c r="AB345" i="31"/>
  <c r="AC345" i="31"/>
  <c r="AD345" i="31"/>
  <c r="AE345" i="31"/>
  <c r="AF345" i="31"/>
  <c r="AG345" i="31"/>
  <c r="AH345" i="31"/>
  <c r="AI345" i="31"/>
  <c r="AJ345" i="31"/>
  <c r="AK345" i="31"/>
  <c r="AL345" i="31"/>
  <c r="AM345" i="31"/>
  <c r="AN345" i="31"/>
  <c r="AO345" i="31"/>
  <c r="AP345" i="31"/>
  <c r="AQ345" i="31"/>
  <c r="AR345" i="31"/>
  <c r="AS345" i="31"/>
  <c r="AT345" i="31"/>
  <c r="AU345" i="31"/>
  <c r="AV345" i="31"/>
  <c r="AW345" i="31"/>
  <c r="AX345" i="31"/>
  <c r="AY345" i="31"/>
  <c r="X346" i="31"/>
  <c r="Y346" i="31"/>
  <c r="Z346" i="31"/>
  <c r="AA346" i="31"/>
  <c r="AB346" i="31"/>
  <c r="AC346" i="31"/>
  <c r="AD346" i="31"/>
  <c r="AE346" i="31"/>
  <c r="AF346" i="31"/>
  <c r="AG346" i="31"/>
  <c r="AH346" i="31"/>
  <c r="AI346" i="31"/>
  <c r="AJ346" i="31"/>
  <c r="AK346" i="31"/>
  <c r="AL346" i="31"/>
  <c r="AM346" i="31"/>
  <c r="AN346" i="31"/>
  <c r="AO346" i="31"/>
  <c r="AP346" i="31"/>
  <c r="AQ346" i="31"/>
  <c r="AR346" i="31"/>
  <c r="AS346" i="31"/>
  <c r="AT346" i="31"/>
  <c r="AU346" i="31"/>
  <c r="AV346" i="31"/>
  <c r="AW346" i="31"/>
  <c r="AX346" i="31"/>
  <c r="AY346" i="31"/>
  <c r="X347" i="31"/>
  <c r="Y347" i="31"/>
  <c r="Z347" i="31"/>
  <c r="AA347" i="31"/>
  <c r="AB347" i="31"/>
  <c r="AC347" i="31"/>
  <c r="AD347" i="31"/>
  <c r="AE347" i="31"/>
  <c r="AF347" i="31"/>
  <c r="AG347" i="31"/>
  <c r="AH347" i="31"/>
  <c r="AI347" i="31"/>
  <c r="AJ347" i="31"/>
  <c r="AK347" i="31"/>
  <c r="AL347" i="31"/>
  <c r="AM347" i="31"/>
  <c r="AN347" i="31"/>
  <c r="AO347" i="31"/>
  <c r="AP347" i="31"/>
  <c r="AQ347" i="31"/>
  <c r="AR347" i="31"/>
  <c r="AS347" i="31"/>
  <c r="AT347" i="31"/>
  <c r="AU347" i="31"/>
  <c r="AV347" i="31"/>
  <c r="AW347" i="31"/>
  <c r="AX347" i="31"/>
  <c r="AY347" i="31"/>
  <c r="X348" i="31"/>
  <c r="Y348" i="31"/>
  <c r="Z348" i="31"/>
  <c r="AA348" i="31"/>
  <c r="AB348" i="31"/>
  <c r="AC348" i="31"/>
  <c r="AD348" i="31"/>
  <c r="AE348" i="31"/>
  <c r="AF348" i="31"/>
  <c r="AG348" i="31"/>
  <c r="AH348" i="31"/>
  <c r="AI348" i="31"/>
  <c r="AJ348" i="31"/>
  <c r="AK348" i="31"/>
  <c r="AL348" i="31"/>
  <c r="AM348" i="31"/>
  <c r="AN348" i="31"/>
  <c r="AO348" i="31"/>
  <c r="AP348" i="31"/>
  <c r="AQ348" i="31"/>
  <c r="AR348" i="31"/>
  <c r="AS348" i="31"/>
  <c r="AT348" i="31"/>
  <c r="AU348" i="31"/>
  <c r="AV348" i="31"/>
  <c r="AW348" i="31"/>
  <c r="AX348" i="31"/>
  <c r="AY348" i="31"/>
  <c r="X349" i="31"/>
  <c r="Y349" i="31"/>
  <c r="Z349" i="31"/>
  <c r="AA349" i="31"/>
  <c r="AB349" i="31"/>
  <c r="AC349" i="31"/>
  <c r="AD349" i="31"/>
  <c r="AE349" i="31"/>
  <c r="AF349" i="31"/>
  <c r="AG349" i="31"/>
  <c r="AH349" i="31"/>
  <c r="AI349" i="31"/>
  <c r="AJ349" i="31"/>
  <c r="AK349" i="31"/>
  <c r="AL349" i="31"/>
  <c r="AM349" i="31"/>
  <c r="AN349" i="31"/>
  <c r="AO349" i="31"/>
  <c r="AP349" i="31"/>
  <c r="AQ349" i="31"/>
  <c r="AR349" i="31"/>
  <c r="AS349" i="31"/>
  <c r="AT349" i="31"/>
  <c r="AU349" i="31"/>
  <c r="AV349" i="31"/>
  <c r="AW349" i="31"/>
  <c r="AX349" i="31"/>
  <c r="AY349" i="31"/>
  <c r="X350" i="31"/>
  <c r="Y350" i="31"/>
  <c r="Z350" i="31"/>
  <c r="AA350" i="31"/>
  <c r="AB350" i="31"/>
  <c r="AC350" i="31"/>
  <c r="AD350" i="31"/>
  <c r="AE350" i="31"/>
  <c r="AF350" i="31"/>
  <c r="AG350" i="31"/>
  <c r="AH350" i="31"/>
  <c r="AI350" i="31"/>
  <c r="AJ350" i="31"/>
  <c r="AK350" i="31"/>
  <c r="AL350" i="31"/>
  <c r="AM350" i="31"/>
  <c r="AN350" i="31"/>
  <c r="AO350" i="31"/>
  <c r="AP350" i="31"/>
  <c r="AQ350" i="31"/>
  <c r="AR350" i="31"/>
  <c r="AS350" i="31"/>
  <c r="AT350" i="31"/>
  <c r="AU350" i="31"/>
  <c r="AV350" i="31"/>
  <c r="AW350" i="31"/>
  <c r="AX350" i="31"/>
  <c r="AY350" i="31"/>
  <c r="X351" i="31"/>
  <c r="Y351" i="31"/>
  <c r="Z351" i="31"/>
  <c r="AA351" i="31"/>
  <c r="AB351" i="31"/>
  <c r="AC351" i="31"/>
  <c r="AD351" i="31"/>
  <c r="AE351" i="31"/>
  <c r="AF351" i="31"/>
  <c r="AG351" i="31"/>
  <c r="AH351" i="31"/>
  <c r="AI351" i="31"/>
  <c r="AJ351" i="31"/>
  <c r="AK351" i="31"/>
  <c r="AL351" i="31"/>
  <c r="AM351" i="31"/>
  <c r="AN351" i="31"/>
  <c r="AO351" i="31"/>
  <c r="AP351" i="31"/>
  <c r="AQ351" i="31"/>
  <c r="AR351" i="31"/>
  <c r="AS351" i="31"/>
  <c r="AT351" i="31"/>
  <c r="AU351" i="31"/>
  <c r="AV351" i="31"/>
  <c r="AW351" i="31"/>
  <c r="AX351" i="31"/>
  <c r="AY351" i="31"/>
  <c r="X352" i="31"/>
  <c r="Y352" i="31"/>
  <c r="Z352" i="31"/>
  <c r="AA352" i="31"/>
  <c r="AB352" i="31"/>
  <c r="AC352" i="31"/>
  <c r="AD352" i="31"/>
  <c r="AE352" i="31"/>
  <c r="AF352" i="31"/>
  <c r="AG352" i="31"/>
  <c r="AH352" i="31"/>
  <c r="AI352" i="31"/>
  <c r="AJ352" i="31"/>
  <c r="AK352" i="31"/>
  <c r="AL352" i="31"/>
  <c r="AM352" i="31"/>
  <c r="AN352" i="31"/>
  <c r="AO352" i="31"/>
  <c r="AP352" i="31"/>
  <c r="AQ352" i="31"/>
  <c r="AR352" i="31"/>
  <c r="AS352" i="31"/>
  <c r="AT352" i="31"/>
  <c r="AU352" i="31"/>
  <c r="AV352" i="31"/>
  <c r="AW352" i="31"/>
  <c r="AX352" i="31"/>
  <c r="AY352" i="31"/>
  <c r="X353" i="31"/>
  <c r="Y353" i="31"/>
  <c r="Z353" i="31"/>
  <c r="AA353" i="31"/>
  <c r="AB353" i="31"/>
  <c r="AC353" i="31"/>
  <c r="AD353" i="31"/>
  <c r="AE353" i="31"/>
  <c r="AF353" i="31"/>
  <c r="AG353" i="31"/>
  <c r="AH353" i="31"/>
  <c r="AI353" i="31"/>
  <c r="AJ353" i="31"/>
  <c r="AK353" i="31"/>
  <c r="AL353" i="31"/>
  <c r="AM353" i="31"/>
  <c r="AN353" i="31"/>
  <c r="AO353" i="31"/>
  <c r="AP353" i="31"/>
  <c r="AQ353" i="31"/>
  <c r="AR353" i="31"/>
  <c r="AS353" i="31"/>
  <c r="AT353" i="31"/>
  <c r="AU353" i="31"/>
  <c r="AV353" i="31"/>
  <c r="AW353" i="31"/>
  <c r="AX353" i="31"/>
  <c r="AY353" i="31"/>
  <c r="X354" i="31"/>
  <c r="Y354" i="31"/>
  <c r="Z354" i="31"/>
  <c r="AA354" i="31"/>
  <c r="AB354" i="31"/>
  <c r="AC354" i="31"/>
  <c r="AD354" i="31"/>
  <c r="AE354" i="31"/>
  <c r="AF354" i="31"/>
  <c r="AG354" i="31"/>
  <c r="AH354" i="31"/>
  <c r="AI354" i="31"/>
  <c r="AJ354" i="31"/>
  <c r="AK354" i="31"/>
  <c r="AL354" i="31"/>
  <c r="AM354" i="31"/>
  <c r="AN354" i="31"/>
  <c r="AO354" i="31"/>
  <c r="AP354" i="31"/>
  <c r="AQ354" i="31"/>
  <c r="AR354" i="31"/>
  <c r="AS354" i="31"/>
  <c r="AT354" i="31"/>
  <c r="AU354" i="31"/>
  <c r="AV354" i="31"/>
  <c r="AW354" i="31"/>
  <c r="AX354" i="31"/>
  <c r="AY354" i="31"/>
  <c r="X355" i="31"/>
  <c r="Y355" i="31"/>
  <c r="Z355" i="31"/>
  <c r="AA355" i="31"/>
  <c r="AB355" i="31"/>
  <c r="AC355" i="31"/>
  <c r="AD355" i="31"/>
  <c r="AE355" i="31"/>
  <c r="AF355" i="31"/>
  <c r="AG355" i="31"/>
  <c r="AH355" i="31"/>
  <c r="AI355" i="31"/>
  <c r="AJ355" i="31"/>
  <c r="AK355" i="31"/>
  <c r="AL355" i="31"/>
  <c r="AM355" i="31"/>
  <c r="AN355" i="31"/>
  <c r="AO355" i="31"/>
  <c r="AP355" i="31"/>
  <c r="AQ355" i="31"/>
  <c r="AR355" i="31"/>
  <c r="AS355" i="31"/>
  <c r="AT355" i="31"/>
  <c r="AU355" i="31"/>
  <c r="AV355" i="31"/>
  <c r="AW355" i="31"/>
  <c r="AX355" i="31"/>
  <c r="AY355" i="31"/>
  <c r="X356" i="31"/>
  <c r="Y356" i="31"/>
  <c r="Z356" i="31"/>
  <c r="AA356" i="31"/>
  <c r="AB356" i="31"/>
  <c r="AC356" i="31"/>
  <c r="AD356" i="31"/>
  <c r="AE356" i="31"/>
  <c r="AF356" i="31"/>
  <c r="AG356" i="31"/>
  <c r="AH356" i="31"/>
  <c r="AI356" i="31"/>
  <c r="AJ356" i="31"/>
  <c r="AK356" i="31"/>
  <c r="AL356" i="31"/>
  <c r="AM356" i="31"/>
  <c r="AN356" i="31"/>
  <c r="AO356" i="31"/>
  <c r="AP356" i="31"/>
  <c r="AQ356" i="31"/>
  <c r="AR356" i="31"/>
  <c r="AS356" i="31"/>
  <c r="AT356" i="31"/>
  <c r="AU356" i="31"/>
  <c r="AV356" i="31"/>
  <c r="AW356" i="31"/>
  <c r="AX356" i="31"/>
  <c r="AY356" i="31"/>
  <c r="X357" i="31"/>
  <c r="Y357" i="31"/>
  <c r="Z357" i="31"/>
  <c r="AA357" i="31"/>
  <c r="AB357" i="31"/>
  <c r="AC357" i="31"/>
  <c r="AD357" i="31"/>
  <c r="AE357" i="31"/>
  <c r="AF357" i="31"/>
  <c r="AG357" i="31"/>
  <c r="AH357" i="31"/>
  <c r="AI357" i="31"/>
  <c r="AJ357" i="31"/>
  <c r="AK357" i="31"/>
  <c r="AL357" i="31"/>
  <c r="AM357" i="31"/>
  <c r="AN357" i="31"/>
  <c r="AO357" i="31"/>
  <c r="AP357" i="31"/>
  <c r="AQ357" i="31"/>
  <c r="AR357" i="31"/>
  <c r="AS357" i="31"/>
  <c r="AT357" i="31"/>
  <c r="AU357" i="31"/>
  <c r="AV357" i="31"/>
  <c r="AW357" i="31"/>
  <c r="AX357" i="31"/>
  <c r="AY357" i="31"/>
  <c r="X358" i="31"/>
  <c r="Y358" i="31"/>
  <c r="Z358" i="31"/>
  <c r="AA358" i="31"/>
  <c r="AB358" i="31"/>
  <c r="AC358" i="31"/>
  <c r="AD358" i="31"/>
  <c r="AE358" i="31"/>
  <c r="AF358" i="31"/>
  <c r="AG358" i="31"/>
  <c r="AH358" i="31"/>
  <c r="AI358" i="31"/>
  <c r="AJ358" i="31"/>
  <c r="AK358" i="31"/>
  <c r="AL358" i="31"/>
  <c r="AM358" i="31"/>
  <c r="AN358" i="31"/>
  <c r="AO358" i="31"/>
  <c r="AP358" i="31"/>
  <c r="AQ358" i="31"/>
  <c r="AR358" i="31"/>
  <c r="AS358" i="31"/>
  <c r="AT358" i="31"/>
  <c r="AU358" i="31"/>
  <c r="AV358" i="31"/>
  <c r="AW358" i="31"/>
  <c r="AX358" i="31"/>
  <c r="AY358" i="31"/>
  <c r="X359" i="31"/>
  <c r="Y359" i="31"/>
  <c r="Z359" i="31"/>
  <c r="AA359" i="31"/>
  <c r="AB359" i="31"/>
  <c r="AC359" i="31"/>
  <c r="AD359" i="31"/>
  <c r="AE359" i="31"/>
  <c r="AF359" i="31"/>
  <c r="AG359" i="31"/>
  <c r="AH359" i="31"/>
  <c r="AI359" i="31"/>
  <c r="AJ359" i="31"/>
  <c r="AK359" i="31"/>
  <c r="AL359" i="31"/>
  <c r="AM359" i="31"/>
  <c r="AN359" i="31"/>
  <c r="AO359" i="31"/>
  <c r="AP359" i="31"/>
  <c r="AQ359" i="31"/>
  <c r="AR359" i="31"/>
  <c r="AS359" i="31"/>
  <c r="AT359" i="31"/>
  <c r="AU359" i="31"/>
  <c r="AV359" i="31"/>
  <c r="AW359" i="31"/>
  <c r="AX359" i="31"/>
  <c r="AY359" i="31"/>
  <c r="X360" i="31"/>
  <c r="Y360" i="31"/>
  <c r="Z360" i="31"/>
  <c r="AA360" i="31"/>
  <c r="AB360" i="31"/>
  <c r="AC360" i="31"/>
  <c r="AD360" i="31"/>
  <c r="AE360" i="31"/>
  <c r="AF360" i="31"/>
  <c r="AG360" i="31"/>
  <c r="AH360" i="31"/>
  <c r="AI360" i="31"/>
  <c r="AJ360" i="31"/>
  <c r="AK360" i="31"/>
  <c r="AL360" i="31"/>
  <c r="AM360" i="31"/>
  <c r="AN360" i="31"/>
  <c r="AO360" i="31"/>
  <c r="AP360" i="31"/>
  <c r="AQ360" i="31"/>
  <c r="AR360" i="31"/>
  <c r="AS360" i="31"/>
  <c r="AT360" i="31"/>
  <c r="AU360" i="31"/>
  <c r="AV360" i="31"/>
  <c r="AW360" i="31"/>
  <c r="AX360" i="31"/>
  <c r="AY360" i="31"/>
  <c r="X361" i="31"/>
  <c r="Y361" i="31"/>
  <c r="Z361" i="31"/>
  <c r="AA361" i="31"/>
  <c r="AB361" i="31"/>
  <c r="AC361" i="31"/>
  <c r="AD361" i="31"/>
  <c r="AE361" i="31"/>
  <c r="AF361" i="31"/>
  <c r="AG361" i="31"/>
  <c r="AH361" i="31"/>
  <c r="AI361" i="31"/>
  <c r="AJ361" i="31"/>
  <c r="AK361" i="31"/>
  <c r="AL361" i="31"/>
  <c r="AM361" i="31"/>
  <c r="AN361" i="31"/>
  <c r="AO361" i="31"/>
  <c r="AP361" i="31"/>
  <c r="AQ361" i="31"/>
  <c r="AR361" i="31"/>
  <c r="AS361" i="31"/>
  <c r="AT361" i="31"/>
  <c r="AU361" i="31"/>
  <c r="AV361" i="31"/>
  <c r="AW361" i="31"/>
  <c r="AX361" i="31"/>
  <c r="AY361" i="31"/>
  <c r="X362" i="31"/>
  <c r="Y362" i="31"/>
  <c r="Z362" i="31"/>
  <c r="AA362" i="31"/>
  <c r="AB362" i="31"/>
  <c r="AC362" i="31"/>
  <c r="AD362" i="31"/>
  <c r="AE362" i="31"/>
  <c r="AF362" i="31"/>
  <c r="AG362" i="31"/>
  <c r="AH362" i="31"/>
  <c r="AI362" i="31"/>
  <c r="AJ362" i="31"/>
  <c r="AK362" i="31"/>
  <c r="AL362" i="31"/>
  <c r="AM362" i="31"/>
  <c r="AN362" i="31"/>
  <c r="AO362" i="31"/>
  <c r="AP362" i="31"/>
  <c r="AQ362" i="31"/>
  <c r="AR362" i="31"/>
  <c r="AS362" i="31"/>
  <c r="AT362" i="31"/>
  <c r="AU362" i="31"/>
  <c r="AV362" i="31"/>
  <c r="AW362" i="31"/>
  <c r="AX362" i="31"/>
  <c r="AY362" i="31"/>
  <c r="X363" i="31"/>
  <c r="Y363" i="31"/>
  <c r="Z363" i="31"/>
  <c r="AA363" i="31"/>
  <c r="AB363" i="31"/>
  <c r="AC363" i="31"/>
  <c r="AD363" i="31"/>
  <c r="AE363" i="31"/>
  <c r="AF363" i="31"/>
  <c r="AG363" i="31"/>
  <c r="AH363" i="31"/>
  <c r="AI363" i="31"/>
  <c r="AJ363" i="31"/>
  <c r="AK363" i="31"/>
  <c r="AL363" i="31"/>
  <c r="AM363" i="31"/>
  <c r="AN363" i="31"/>
  <c r="AO363" i="31"/>
  <c r="AP363" i="31"/>
  <c r="AQ363" i="31"/>
  <c r="AR363" i="31"/>
  <c r="AS363" i="31"/>
  <c r="AT363" i="31"/>
  <c r="AU363" i="31"/>
  <c r="AV363" i="31"/>
  <c r="AW363" i="31"/>
  <c r="AX363" i="31"/>
  <c r="AY363" i="31"/>
  <c r="X364" i="31"/>
  <c r="Y364" i="31"/>
  <c r="Z364" i="31"/>
  <c r="AA364" i="31"/>
  <c r="AB364" i="31"/>
  <c r="AC364" i="31"/>
  <c r="AD364" i="31"/>
  <c r="AE364" i="31"/>
  <c r="AF364" i="31"/>
  <c r="AG364" i="31"/>
  <c r="AH364" i="31"/>
  <c r="AI364" i="31"/>
  <c r="AJ364" i="31"/>
  <c r="AK364" i="31"/>
  <c r="AL364" i="31"/>
  <c r="AM364" i="31"/>
  <c r="AN364" i="31"/>
  <c r="AO364" i="31"/>
  <c r="AP364" i="31"/>
  <c r="AQ364" i="31"/>
  <c r="AR364" i="31"/>
  <c r="AS364" i="31"/>
  <c r="AT364" i="31"/>
  <c r="AU364" i="31"/>
  <c r="AV364" i="31"/>
  <c r="AW364" i="31"/>
  <c r="AX364" i="31"/>
  <c r="AY364" i="31"/>
  <c r="X365" i="31"/>
  <c r="Y365" i="31"/>
  <c r="Z365" i="31"/>
  <c r="AA365" i="31"/>
  <c r="AB365" i="31"/>
  <c r="AC365" i="31"/>
  <c r="AD365" i="31"/>
  <c r="AE365" i="31"/>
  <c r="AF365" i="31"/>
  <c r="AG365" i="31"/>
  <c r="AH365" i="31"/>
  <c r="AI365" i="31"/>
  <c r="AJ365" i="31"/>
  <c r="AK365" i="31"/>
  <c r="AL365" i="31"/>
  <c r="AM365" i="31"/>
  <c r="AN365" i="31"/>
  <c r="AO365" i="31"/>
  <c r="AP365" i="31"/>
  <c r="AQ365" i="31"/>
  <c r="AR365" i="31"/>
  <c r="AS365" i="31"/>
  <c r="AT365" i="31"/>
  <c r="AU365" i="31"/>
  <c r="AV365" i="31"/>
  <c r="AW365" i="31"/>
  <c r="AX365" i="31"/>
  <c r="AY365" i="31"/>
  <c r="X366" i="31"/>
  <c r="Y366" i="31"/>
  <c r="Z366" i="31"/>
  <c r="AA366" i="31"/>
  <c r="AB366" i="31"/>
  <c r="AC366" i="31"/>
  <c r="AD366" i="31"/>
  <c r="AE366" i="31"/>
  <c r="AF366" i="31"/>
  <c r="AG366" i="31"/>
  <c r="AH366" i="31"/>
  <c r="AI366" i="31"/>
  <c r="AJ366" i="31"/>
  <c r="AK366" i="31"/>
  <c r="AL366" i="31"/>
  <c r="AM366" i="31"/>
  <c r="AN366" i="31"/>
  <c r="AO366" i="31"/>
  <c r="AP366" i="31"/>
  <c r="AQ366" i="31"/>
  <c r="AR366" i="31"/>
  <c r="AS366" i="31"/>
  <c r="AT366" i="31"/>
  <c r="AU366" i="31"/>
  <c r="AV366" i="31"/>
  <c r="AW366" i="31"/>
  <c r="AX366" i="31"/>
  <c r="AY366" i="31"/>
  <c r="X367" i="31"/>
  <c r="Y367" i="31"/>
  <c r="Z367" i="31"/>
  <c r="AA367" i="31"/>
  <c r="AB367" i="31"/>
  <c r="AC367" i="31"/>
  <c r="AD367" i="31"/>
  <c r="AE367" i="31"/>
  <c r="AF367" i="31"/>
  <c r="AG367" i="31"/>
  <c r="AH367" i="31"/>
  <c r="AI367" i="31"/>
  <c r="AJ367" i="31"/>
  <c r="AK367" i="31"/>
  <c r="AL367" i="31"/>
  <c r="AM367" i="31"/>
  <c r="AN367" i="31"/>
  <c r="AO367" i="31"/>
  <c r="AP367" i="31"/>
  <c r="AQ367" i="31"/>
  <c r="AR367" i="31"/>
  <c r="AS367" i="31"/>
  <c r="AT367" i="31"/>
  <c r="AU367" i="31"/>
  <c r="AV367" i="31"/>
  <c r="AW367" i="31"/>
  <c r="AX367" i="31"/>
  <c r="AY367" i="31"/>
  <c r="X368" i="31"/>
  <c r="Y368" i="31"/>
  <c r="Z368" i="31"/>
  <c r="AA368" i="31"/>
  <c r="AB368" i="31"/>
  <c r="AC368" i="31"/>
  <c r="AD368" i="31"/>
  <c r="AE368" i="31"/>
  <c r="AF368" i="31"/>
  <c r="AG368" i="31"/>
  <c r="AH368" i="31"/>
  <c r="AI368" i="31"/>
  <c r="AJ368" i="31"/>
  <c r="AK368" i="31"/>
  <c r="AL368" i="31"/>
  <c r="AM368" i="31"/>
  <c r="AN368" i="31"/>
  <c r="AO368" i="31"/>
  <c r="AP368" i="31"/>
  <c r="AQ368" i="31"/>
  <c r="AR368" i="31"/>
  <c r="AS368" i="31"/>
  <c r="AT368" i="31"/>
  <c r="AU368" i="31"/>
  <c r="AV368" i="31"/>
  <c r="AW368" i="31"/>
  <c r="AX368" i="31"/>
  <c r="AY368" i="31"/>
  <c r="X369" i="31"/>
  <c r="Y369" i="31"/>
  <c r="Z369" i="31"/>
  <c r="AA369" i="31"/>
  <c r="AB369" i="31"/>
  <c r="AC369" i="31"/>
  <c r="AD369" i="31"/>
  <c r="AE369" i="31"/>
  <c r="AF369" i="31"/>
  <c r="AG369" i="31"/>
  <c r="AH369" i="31"/>
  <c r="AI369" i="31"/>
  <c r="AJ369" i="31"/>
  <c r="AK369" i="31"/>
  <c r="AL369" i="31"/>
  <c r="AM369" i="31"/>
  <c r="AN369" i="31"/>
  <c r="AO369" i="31"/>
  <c r="AP369" i="31"/>
  <c r="AQ369" i="31"/>
  <c r="AR369" i="31"/>
  <c r="AS369" i="31"/>
  <c r="AT369" i="31"/>
  <c r="AU369" i="31"/>
  <c r="AV369" i="31"/>
  <c r="AW369" i="31"/>
  <c r="AX369" i="31"/>
  <c r="AY369" i="31"/>
  <c r="X370" i="31"/>
  <c r="Y370" i="31"/>
  <c r="Z370" i="31"/>
  <c r="AA370" i="31"/>
  <c r="AB370" i="31"/>
  <c r="AC370" i="31"/>
  <c r="AD370" i="31"/>
  <c r="AE370" i="31"/>
  <c r="AF370" i="31"/>
  <c r="AG370" i="31"/>
  <c r="AH370" i="31"/>
  <c r="AI370" i="31"/>
  <c r="AJ370" i="31"/>
  <c r="AK370" i="31"/>
  <c r="AL370" i="31"/>
  <c r="AM370" i="31"/>
  <c r="AN370" i="31"/>
  <c r="AO370" i="31"/>
  <c r="AP370" i="31"/>
  <c r="AQ370" i="31"/>
  <c r="AR370" i="31"/>
  <c r="AS370" i="31"/>
  <c r="AT370" i="31"/>
  <c r="AU370" i="31"/>
  <c r="AV370" i="31"/>
  <c r="AW370" i="31"/>
  <c r="AX370" i="31"/>
  <c r="AY370" i="31"/>
  <c r="X371" i="31"/>
  <c r="Y371" i="31"/>
  <c r="Z371" i="31"/>
  <c r="AA371" i="31"/>
  <c r="AB371" i="31"/>
  <c r="AC371" i="31"/>
  <c r="AD371" i="31"/>
  <c r="AE371" i="31"/>
  <c r="AF371" i="31"/>
  <c r="AG371" i="31"/>
  <c r="AH371" i="31"/>
  <c r="AI371" i="31"/>
  <c r="AJ371" i="31"/>
  <c r="AK371" i="31"/>
  <c r="AL371" i="31"/>
  <c r="AM371" i="31"/>
  <c r="AN371" i="31"/>
  <c r="AO371" i="31"/>
  <c r="AP371" i="31"/>
  <c r="AQ371" i="31"/>
  <c r="AR371" i="31"/>
  <c r="AS371" i="31"/>
  <c r="AT371" i="31"/>
  <c r="AU371" i="31"/>
  <c r="AV371" i="31"/>
  <c r="AW371" i="31"/>
  <c r="AX371" i="31"/>
  <c r="AY371" i="31"/>
  <c r="X372" i="31"/>
  <c r="Y372" i="31"/>
  <c r="Z372" i="31"/>
  <c r="AA372" i="31"/>
  <c r="AB372" i="31"/>
  <c r="AC372" i="31"/>
  <c r="AD372" i="31"/>
  <c r="AE372" i="31"/>
  <c r="AF372" i="31"/>
  <c r="AG372" i="31"/>
  <c r="AH372" i="31"/>
  <c r="AI372" i="31"/>
  <c r="AJ372" i="31"/>
  <c r="AK372" i="31"/>
  <c r="AL372" i="31"/>
  <c r="AM372" i="31"/>
  <c r="AN372" i="31"/>
  <c r="AO372" i="31"/>
  <c r="AP372" i="31"/>
  <c r="AQ372" i="31"/>
  <c r="AR372" i="31"/>
  <c r="AS372" i="31"/>
  <c r="AT372" i="31"/>
  <c r="AU372" i="31"/>
  <c r="AV372" i="31"/>
  <c r="AW372" i="31"/>
  <c r="AX372" i="31"/>
  <c r="AY372" i="31"/>
  <c r="X373" i="31"/>
  <c r="Y373" i="31"/>
  <c r="Z373" i="31"/>
  <c r="AA373" i="31"/>
  <c r="AB373" i="31"/>
  <c r="AC373" i="31"/>
  <c r="AD373" i="31"/>
  <c r="AE373" i="31"/>
  <c r="AF373" i="31"/>
  <c r="AG373" i="31"/>
  <c r="AH373" i="31"/>
  <c r="AI373" i="31"/>
  <c r="AJ373" i="31"/>
  <c r="AK373" i="31"/>
  <c r="AL373" i="31"/>
  <c r="AM373" i="31"/>
  <c r="AN373" i="31"/>
  <c r="AO373" i="31"/>
  <c r="AP373" i="31"/>
  <c r="AQ373" i="31"/>
  <c r="AR373" i="31"/>
  <c r="AS373" i="31"/>
  <c r="AT373" i="31"/>
  <c r="AU373" i="31"/>
  <c r="AV373" i="31"/>
  <c r="AW373" i="31"/>
  <c r="AX373" i="31"/>
  <c r="AY373" i="31"/>
  <c r="X374" i="31"/>
  <c r="Y374" i="31"/>
  <c r="Z374" i="31"/>
  <c r="AA374" i="31"/>
  <c r="AB374" i="31"/>
  <c r="AC374" i="31"/>
  <c r="AD374" i="31"/>
  <c r="AE374" i="31"/>
  <c r="AF374" i="31"/>
  <c r="AG374" i="31"/>
  <c r="AH374" i="31"/>
  <c r="AI374" i="31"/>
  <c r="AJ374" i="31"/>
  <c r="AK374" i="31"/>
  <c r="AL374" i="31"/>
  <c r="AM374" i="31"/>
  <c r="AN374" i="31"/>
  <c r="AO374" i="31"/>
  <c r="AP374" i="31"/>
  <c r="AQ374" i="31"/>
  <c r="AR374" i="31"/>
  <c r="AS374" i="31"/>
  <c r="AT374" i="31"/>
  <c r="AU374" i="31"/>
  <c r="AV374" i="31"/>
  <c r="AW374" i="31"/>
  <c r="AX374" i="31"/>
  <c r="AY374" i="31"/>
  <c r="X375" i="31"/>
  <c r="Y375" i="31"/>
  <c r="Z375" i="31"/>
  <c r="AA375" i="31"/>
  <c r="AB375" i="31"/>
  <c r="AC375" i="31"/>
  <c r="AD375" i="31"/>
  <c r="AE375" i="31"/>
  <c r="AF375" i="31"/>
  <c r="AG375" i="31"/>
  <c r="AH375" i="31"/>
  <c r="AI375" i="31"/>
  <c r="AJ375" i="31"/>
  <c r="AK375" i="31"/>
  <c r="AL375" i="31"/>
  <c r="AM375" i="31"/>
  <c r="AN375" i="31"/>
  <c r="AO375" i="31"/>
  <c r="AP375" i="31"/>
  <c r="AQ375" i="31"/>
  <c r="AR375" i="31"/>
  <c r="AS375" i="31"/>
  <c r="AT375" i="31"/>
  <c r="AU375" i="31"/>
  <c r="AV375" i="31"/>
  <c r="AW375" i="31"/>
  <c r="AX375" i="31"/>
  <c r="AY375" i="31"/>
  <c r="X376" i="31"/>
  <c r="Y376" i="31"/>
  <c r="Z376" i="31"/>
  <c r="AA376" i="31"/>
  <c r="AB376" i="31"/>
  <c r="AC376" i="31"/>
  <c r="AD376" i="31"/>
  <c r="AE376" i="31"/>
  <c r="AF376" i="31"/>
  <c r="AG376" i="31"/>
  <c r="AH376" i="31"/>
  <c r="AI376" i="31"/>
  <c r="AJ376" i="31"/>
  <c r="AK376" i="31"/>
  <c r="AL376" i="31"/>
  <c r="AM376" i="31"/>
  <c r="AN376" i="31"/>
  <c r="AO376" i="31"/>
  <c r="AP376" i="31"/>
  <c r="AQ376" i="31"/>
  <c r="AR376" i="31"/>
  <c r="AS376" i="31"/>
  <c r="AT376" i="31"/>
  <c r="AU376" i="31"/>
  <c r="AV376" i="31"/>
  <c r="AW376" i="31"/>
  <c r="AX376" i="31"/>
  <c r="AY376" i="31"/>
  <c r="X377" i="31"/>
  <c r="Y377" i="31"/>
  <c r="Z377" i="31"/>
  <c r="AA377" i="31"/>
  <c r="AB377" i="31"/>
  <c r="AC377" i="31"/>
  <c r="AD377" i="31"/>
  <c r="AE377" i="31"/>
  <c r="AF377" i="31"/>
  <c r="AG377" i="31"/>
  <c r="AH377" i="31"/>
  <c r="AI377" i="31"/>
  <c r="AJ377" i="31"/>
  <c r="AK377" i="31"/>
  <c r="AL377" i="31"/>
  <c r="AM377" i="31"/>
  <c r="AN377" i="31"/>
  <c r="AO377" i="31"/>
  <c r="AP377" i="31"/>
  <c r="AQ377" i="31"/>
  <c r="AR377" i="31"/>
  <c r="AS377" i="31"/>
  <c r="AT377" i="31"/>
  <c r="AU377" i="31"/>
  <c r="AV377" i="31"/>
  <c r="AW377" i="31"/>
  <c r="AX377" i="31"/>
  <c r="AY377" i="31"/>
  <c r="X378" i="31"/>
  <c r="Y378" i="31"/>
  <c r="Z378" i="31"/>
  <c r="AA378" i="31"/>
  <c r="AB378" i="31"/>
  <c r="AC378" i="31"/>
  <c r="AD378" i="31"/>
  <c r="AE378" i="31"/>
  <c r="AF378" i="31"/>
  <c r="AG378" i="31"/>
  <c r="AH378" i="31"/>
  <c r="AI378" i="31"/>
  <c r="AJ378" i="31"/>
  <c r="AK378" i="31"/>
  <c r="AL378" i="31"/>
  <c r="AM378" i="31"/>
  <c r="AN378" i="31"/>
  <c r="AO378" i="31"/>
  <c r="AP378" i="31"/>
  <c r="AQ378" i="31"/>
  <c r="AR378" i="31"/>
  <c r="AS378" i="31"/>
  <c r="AT378" i="31"/>
  <c r="AU378" i="31"/>
  <c r="AV378" i="31"/>
  <c r="AW378" i="31"/>
  <c r="AX378" i="31"/>
  <c r="AY378" i="31"/>
  <c r="X379" i="31"/>
  <c r="Y379" i="31"/>
  <c r="Z379" i="31"/>
  <c r="AA379" i="31"/>
  <c r="AB379" i="31"/>
  <c r="AC379" i="31"/>
  <c r="AD379" i="31"/>
  <c r="AE379" i="31"/>
  <c r="AF379" i="31"/>
  <c r="AG379" i="31"/>
  <c r="AH379" i="31"/>
  <c r="AI379" i="31"/>
  <c r="AJ379" i="31"/>
  <c r="AK379" i="31"/>
  <c r="AL379" i="31"/>
  <c r="AM379" i="31"/>
  <c r="AN379" i="31"/>
  <c r="AO379" i="31"/>
  <c r="AP379" i="31"/>
  <c r="AQ379" i="31"/>
  <c r="AR379" i="31"/>
  <c r="AS379" i="31"/>
  <c r="AT379" i="31"/>
  <c r="AU379" i="31"/>
  <c r="AV379" i="31"/>
  <c r="AW379" i="31"/>
  <c r="AX379" i="31"/>
  <c r="AY379" i="31"/>
  <c r="X380" i="31"/>
  <c r="Y380" i="31"/>
  <c r="Z380" i="31"/>
  <c r="AA380" i="31"/>
  <c r="AB380" i="31"/>
  <c r="AC380" i="31"/>
  <c r="AD380" i="31"/>
  <c r="AE380" i="31"/>
  <c r="AF380" i="31"/>
  <c r="AG380" i="31"/>
  <c r="AH380" i="31"/>
  <c r="AI380" i="31"/>
  <c r="AJ380" i="31"/>
  <c r="AK380" i="31"/>
  <c r="AL380" i="31"/>
  <c r="AM380" i="31"/>
  <c r="AN380" i="31"/>
  <c r="AO380" i="31"/>
  <c r="AP380" i="31"/>
  <c r="AQ380" i="31"/>
  <c r="AR380" i="31"/>
  <c r="AS380" i="31"/>
  <c r="AT380" i="31"/>
  <c r="AU380" i="31"/>
  <c r="AV380" i="31"/>
  <c r="AW380" i="31"/>
  <c r="AX380" i="31"/>
  <c r="AY380" i="31"/>
  <c r="X381" i="31"/>
  <c r="Y381" i="31"/>
  <c r="Z381" i="31"/>
  <c r="AA381" i="31"/>
  <c r="AB381" i="31"/>
  <c r="AC381" i="31"/>
  <c r="AD381" i="31"/>
  <c r="AE381" i="31"/>
  <c r="AF381" i="31"/>
  <c r="AG381" i="31"/>
  <c r="AH381" i="31"/>
  <c r="AI381" i="31"/>
  <c r="AJ381" i="31"/>
  <c r="AK381" i="31"/>
  <c r="AL381" i="31"/>
  <c r="AM381" i="31"/>
  <c r="AN381" i="31"/>
  <c r="AO381" i="31"/>
  <c r="AP381" i="31"/>
  <c r="AQ381" i="31"/>
  <c r="AR381" i="31"/>
  <c r="AS381" i="31"/>
  <c r="AT381" i="31"/>
  <c r="AU381" i="31"/>
  <c r="AV381" i="31"/>
  <c r="AW381" i="31"/>
  <c r="AX381" i="31"/>
  <c r="AY381" i="31"/>
  <c r="X382" i="31"/>
  <c r="Y382" i="31"/>
  <c r="Z382" i="31"/>
  <c r="AA382" i="31"/>
  <c r="AB382" i="31"/>
  <c r="AC382" i="31"/>
  <c r="AD382" i="31"/>
  <c r="AE382" i="31"/>
  <c r="AF382" i="31"/>
  <c r="AG382" i="31"/>
  <c r="AH382" i="31"/>
  <c r="AI382" i="31"/>
  <c r="AJ382" i="31"/>
  <c r="AK382" i="31"/>
  <c r="AL382" i="31"/>
  <c r="AM382" i="31"/>
  <c r="AN382" i="31"/>
  <c r="AO382" i="31"/>
  <c r="AP382" i="31"/>
  <c r="AQ382" i="31"/>
  <c r="AR382" i="31"/>
  <c r="AS382" i="31"/>
  <c r="AT382" i="31"/>
  <c r="AU382" i="31"/>
  <c r="AV382" i="31"/>
  <c r="AW382" i="31"/>
  <c r="AX382" i="31"/>
  <c r="AY382" i="31"/>
  <c r="X383" i="31"/>
  <c r="Y383" i="31"/>
  <c r="Z383" i="31"/>
  <c r="AA383" i="31"/>
  <c r="AB383" i="31"/>
  <c r="AC383" i="31"/>
  <c r="AD383" i="31"/>
  <c r="AE383" i="31"/>
  <c r="AF383" i="31"/>
  <c r="AG383" i="31"/>
  <c r="AH383" i="31"/>
  <c r="AI383" i="31"/>
  <c r="AJ383" i="31"/>
  <c r="AK383" i="31"/>
  <c r="AL383" i="31"/>
  <c r="AM383" i="31"/>
  <c r="AN383" i="31"/>
  <c r="AO383" i="31"/>
  <c r="AP383" i="31"/>
  <c r="AQ383" i="31"/>
  <c r="AR383" i="31"/>
  <c r="AS383" i="31"/>
  <c r="AT383" i="31"/>
  <c r="AU383" i="31"/>
  <c r="AV383" i="31"/>
  <c r="AW383" i="31"/>
  <c r="AX383" i="31"/>
  <c r="AY383" i="31"/>
  <c r="X384" i="31"/>
  <c r="Y384" i="31"/>
  <c r="Z384" i="31"/>
  <c r="AA384" i="31"/>
  <c r="AB384" i="31"/>
  <c r="AC384" i="31"/>
  <c r="AD384" i="31"/>
  <c r="AE384" i="31"/>
  <c r="AF384" i="31"/>
  <c r="AG384" i="31"/>
  <c r="AH384" i="31"/>
  <c r="AI384" i="31"/>
  <c r="AJ384" i="31"/>
  <c r="AK384" i="31"/>
  <c r="AL384" i="31"/>
  <c r="AM384" i="31"/>
  <c r="AN384" i="31"/>
  <c r="AO384" i="31"/>
  <c r="AP384" i="31"/>
  <c r="AQ384" i="31"/>
  <c r="AR384" i="31"/>
  <c r="AS384" i="31"/>
  <c r="AT384" i="31"/>
  <c r="AU384" i="31"/>
  <c r="AV384" i="31"/>
  <c r="AW384" i="31"/>
  <c r="AX384" i="31"/>
  <c r="AY384" i="31"/>
  <c r="X385" i="31"/>
  <c r="Y385" i="31"/>
  <c r="Z385" i="31"/>
  <c r="AA385" i="31"/>
  <c r="AB385" i="31"/>
  <c r="AC385" i="31"/>
  <c r="AD385" i="31"/>
  <c r="AE385" i="31"/>
  <c r="AF385" i="31"/>
  <c r="AG385" i="31"/>
  <c r="AH385" i="31"/>
  <c r="AI385" i="31"/>
  <c r="AJ385" i="31"/>
  <c r="AK385" i="31"/>
  <c r="AL385" i="31"/>
  <c r="AM385" i="31"/>
  <c r="AN385" i="31"/>
  <c r="AO385" i="31"/>
  <c r="AP385" i="31"/>
  <c r="AQ385" i="31"/>
  <c r="AR385" i="31"/>
  <c r="AS385" i="31"/>
  <c r="AT385" i="31"/>
  <c r="AU385" i="31"/>
  <c r="AV385" i="31"/>
  <c r="AW385" i="31"/>
  <c r="AX385" i="31"/>
  <c r="AY385" i="31"/>
  <c r="X386" i="31"/>
  <c r="Y386" i="31"/>
  <c r="Z386" i="31"/>
  <c r="AA386" i="31"/>
  <c r="AB386" i="31"/>
  <c r="AC386" i="31"/>
  <c r="AD386" i="31"/>
  <c r="AE386" i="31"/>
  <c r="AF386" i="31"/>
  <c r="AG386" i="31"/>
  <c r="AH386" i="31"/>
  <c r="AI386" i="31"/>
  <c r="AJ386" i="31"/>
  <c r="AK386" i="31"/>
  <c r="AL386" i="31"/>
  <c r="AM386" i="31"/>
  <c r="AN386" i="31"/>
  <c r="AO386" i="31"/>
  <c r="AP386" i="31"/>
  <c r="AQ386" i="31"/>
  <c r="AR386" i="31"/>
  <c r="AS386" i="31"/>
  <c r="AT386" i="31"/>
  <c r="AU386" i="31"/>
  <c r="AV386" i="31"/>
  <c r="AW386" i="31"/>
  <c r="AX386" i="31"/>
  <c r="AY386" i="31"/>
  <c r="X387" i="31"/>
  <c r="Y387" i="31"/>
  <c r="Z387" i="31"/>
  <c r="AA387" i="31"/>
  <c r="AB387" i="31"/>
  <c r="AC387" i="31"/>
  <c r="AD387" i="31"/>
  <c r="AE387" i="31"/>
  <c r="AF387" i="31"/>
  <c r="AG387" i="31"/>
  <c r="AH387" i="31"/>
  <c r="AI387" i="31"/>
  <c r="AJ387" i="31"/>
  <c r="AK387" i="31"/>
  <c r="AL387" i="31"/>
  <c r="AM387" i="31"/>
  <c r="AN387" i="31"/>
  <c r="AO387" i="31"/>
  <c r="AP387" i="31"/>
  <c r="AQ387" i="31"/>
  <c r="AR387" i="31"/>
  <c r="AS387" i="31"/>
  <c r="AT387" i="31"/>
  <c r="AU387" i="31"/>
  <c r="AV387" i="31"/>
  <c r="AW387" i="31"/>
  <c r="AX387" i="31"/>
  <c r="AY387" i="31"/>
  <c r="X388" i="31"/>
  <c r="Y388" i="31"/>
  <c r="Z388" i="31"/>
  <c r="AA388" i="31"/>
  <c r="AB388" i="31"/>
  <c r="AC388" i="31"/>
  <c r="AD388" i="31"/>
  <c r="AE388" i="31"/>
  <c r="AF388" i="31"/>
  <c r="AG388" i="31"/>
  <c r="AH388" i="31"/>
  <c r="AI388" i="31"/>
  <c r="AJ388" i="31"/>
  <c r="AK388" i="31"/>
  <c r="AL388" i="31"/>
  <c r="AM388" i="31"/>
  <c r="AN388" i="31"/>
  <c r="AO388" i="31"/>
  <c r="AP388" i="31"/>
  <c r="AQ388" i="31"/>
  <c r="AR388" i="31"/>
  <c r="AS388" i="31"/>
  <c r="AT388" i="31"/>
  <c r="AU388" i="31"/>
  <c r="AV388" i="31"/>
  <c r="AW388" i="31"/>
  <c r="AX388" i="31"/>
  <c r="AY388" i="31"/>
  <c r="X389" i="31"/>
  <c r="Y389" i="31"/>
  <c r="Z389" i="31"/>
  <c r="AA389" i="31"/>
  <c r="AB389" i="31"/>
  <c r="AC389" i="31"/>
  <c r="AD389" i="31"/>
  <c r="AE389" i="31"/>
  <c r="AF389" i="31"/>
  <c r="AG389" i="31"/>
  <c r="AH389" i="31"/>
  <c r="AI389" i="31"/>
  <c r="AJ389" i="31"/>
  <c r="AK389" i="31"/>
  <c r="AL389" i="31"/>
  <c r="AM389" i="31"/>
  <c r="AN389" i="31"/>
  <c r="AO389" i="31"/>
  <c r="AP389" i="31"/>
  <c r="AQ389" i="31"/>
  <c r="AR389" i="31"/>
  <c r="AS389" i="31"/>
  <c r="AT389" i="31"/>
  <c r="AU389" i="31"/>
  <c r="AV389" i="31"/>
  <c r="AW389" i="31"/>
  <c r="AX389" i="31"/>
  <c r="AY389" i="31"/>
  <c r="X390" i="31"/>
  <c r="Y390" i="31"/>
  <c r="Z390" i="31"/>
  <c r="AA390" i="31"/>
  <c r="AB390" i="31"/>
  <c r="AC390" i="31"/>
  <c r="AD390" i="31"/>
  <c r="AE390" i="31"/>
  <c r="AF390" i="31"/>
  <c r="AG390" i="31"/>
  <c r="AH390" i="31"/>
  <c r="AI390" i="31"/>
  <c r="AJ390" i="31"/>
  <c r="AK390" i="31"/>
  <c r="AL390" i="31"/>
  <c r="AM390" i="31"/>
  <c r="AN390" i="31"/>
  <c r="AO390" i="31"/>
  <c r="AP390" i="31"/>
  <c r="AQ390" i="31"/>
  <c r="AR390" i="31"/>
  <c r="AS390" i="31"/>
  <c r="AT390" i="31"/>
  <c r="AU390" i="31"/>
  <c r="AV390" i="31"/>
  <c r="AW390" i="31"/>
  <c r="AX390" i="31"/>
  <c r="AY390" i="31"/>
  <c r="X391" i="31"/>
  <c r="Y391" i="31"/>
  <c r="Z391" i="31"/>
  <c r="AA391" i="31"/>
  <c r="AB391" i="31"/>
  <c r="AC391" i="31"/>
  <c r="AD391" i="31"/>
  <c r="AE391" i="31"/>
  <c r="AF391" i="31"/>
  <c r="AG391" i="31"/>
  <c r="AH391" i="31"/>
  <c r="AI391" i="31"/>
  <c r="AJ391" i="31"/>
  <c r="AK391" i="31"/>
  <c r="AL391" i="31"/>
  <c r="AM391" i="31"/>
  <c r="AN391" i="31"/>
  <c r="AO391" i="31"/>
  <c r="AP391" i="31"/>
  <c r="AQ391" i="31"/>
  <c r="AR391" i="31"/>
  <c r="AS391" i="31"/>
  <c r="AT391" i="31"/>
  <c r="AU391" i="31"/>
  <c r="AV391" i="31"/>
  <c r="AW391" i="31"/>
  <c r="AX391" i="31"/>
  <c r="AY391" i="31"/>
  <c r="X392" i="31"/>
  <c r="Y392" i="31"/>
  <c r="Z392" i="31"/>
  <c r="AA392" i="31"/>
  <c r="AB392" i="31"/>
  <c r="AC392" i="31"/>
  <c r="AD392" i="31"/>
  <c r="AE392" i="31"/>
  <c r="AF392" i="31"/>
  <c r="AG392" i="31"/>
  <c r="AH392" i="31"/>
  <c r="AI392" i="31"/>
  <c r="AJ392" i="31"/>
  <c r="AK392" i="31"/>
  <c r="AL392" i="31"/>
  <c r="AM392" i="31"/>
  <c r="AN392" i="31"/>
  <c r="AO392" i="31"/>
  <c r="AP392" i="31"/>
  <c r="AQ392" i="31"/>
  <c r="AR392" i="31"/>
  <c r="AS392" i="31"/>
  <c r="AT392" i="31"/>
  <c r="AU392" i="31"/>
  <c r="AV392" i="31"/>
  <c r="AW392" i="31"/>
  <c r="AX392" i="31"/>
  <c r="AY392" i="31"/>
  <c r="X393" i="31"/>
  <c r="Y393" i="31"/>
  <c r="Z393" i="31"/>
  <c r="AA393" i="31"/>
  <c r="AB393" i="31"/>
  <c r="AC393" i="31"/>
  <c r="AD393" i="31"/>
  <c r="AE393" i="31"/>
  <c r="AF393" i="31"/>
  <c r="AG393" i="31"/>
  <c r="AH393" i="31"/>
  <c r="AI393" i="31"/>
  <c r="AJ393" i="31"/>
  <c r="AK393" i="31"/>
  <c r="AL393" i="31"/>
  <c r="AM393" i="31"/>
  <c r="AN393" i="31"/>
  <c r="AO393" i="31"/>
  <c r="AP393" i="31"/>
  <c r="AQ393" i="31"/>
  <c r="AR393" i="31"/>
  <c r="AS393" i="31"/>
  <c r="AT393" i="31"/>
  <c r="AU393" i="31"/>
  <c r="AV393" i="31"/>
  <c r="AW393" i="31"/>
  <c r="AX393" i="31"/>
  <c r="AY393" i="31"/>
  <c r="X394" i="31"/>
  <c r="Y394" i="31"/>
  <c r="Z394" i="31"/>
  <c r="AA394" i="31"/>
  <c r="AB394" i="31"/>
  <c r="AC394" i="31"/>
  <c r="AD394" i="31"/>
  <c r="AE394" i="31"/>
  <c r="AF394" i="31"/>
  <c r="AG394" i="31"/>
  <c r="AH394" i="31"/>
  <c r="AI394" i="31"/>
  <c r="AJ394" i="31"/>
  <c r="AK394" i="31"/>
  <c r="AL394" i="31"/>
  <c r="AM394" i="31"/>
  <c r="AN394" i="31"/>
  <c r="AO394" i="31"/>
  <c r="AP394" i="31"/>
  <c r="AQ394" i="31"/>
  <c r="AR394" i="31"/>
  <c r="AS394" i="31"/>
  <c r="AT394" i="31"/>
  <c r="AU394" i="31"/>
  <c r="AV394" i="31"/>
  <c r="AW394" i="31"/>
  <c r="AX394" i="31"/>
  <c r="AY394" i="31"/>
  <c r="X395" i="31"/>
  <c r="Y395" i="31"/>
  <c r="Z395" i="31"/>
  <c r="AA395" i="31"/>
  <c r="AB395" i="31"/>
  <c r="AC395" i="31"/>
  <c r="AD395" i="31"/>
  <c r="AE395" i="31"/>
  <c r="AF395" i="31"/>
  <c r="AG395" i="31"/>
  <c r="AH395" i="31"/>
  <c r="AI395" i="31"/>
  <c r="AJ395" i="31"/>
  <c r="AK395" i="31"/>
  <c r="AL395" i="31"/>
  <c r="AM395" i="31"/>
  <c r="AN395" i="31"/>
  <c r="AO395" i="31"/>
  <c r="AP395" i="31"/>
  <c r="AQ395" i="31"/>
  <c r="AR395" i="31"/>
  <c r="AS395" i="31"/>
  <c r="AT395" i="31"/>
  <c r="AU395" i="31"/>
  <c r="AV395" i="31"/>
  <c r="AW395" i="31"/>
  <c r="AX395" i="31"/>
  <c r="AY395" i="31"/>
  <c r="X396" i="31"/>
  <c r="Y396" i="31"/>
  <c r="Z396" i="31"/>
  <c r="AA396" i="31"/>
  <c r="AB396" i="31"/>
  <c r="AC396" i="31"/>
  <c r="AD396" i="31"/>
  <c r="AE396" i="31"/>
  <c r="AF396" i="31"/>
  <c r="AG396" i="31"/>
  <c r="AH396" i="31"/>
  <c r="AI396" i="31"/>
  <c r="AJ396" i="31"/>
  <c r="AK396" i="31"/>
  <c r="AL396" i="31"/>
  <c r="AM396" i="31"/>
  <c r="AN396" i="31"/>
  <c r="AO396" i="31"/>
  <c r="AP396" i="31"/>
  <c r="AQ396" i="31"/>
  <c r="AR396" i="31"/>
  <c r="AS396" i="31"/>
  <c r="AT396" i="31"/>
  <c r="AU396" i="31"/>
  <c r="AV396" i="31"/>
  <c r="AW396" i="31"/>
  <c r="AX396" i="31"/>
  <c r="AY396" i="31"/>
  <c r="X397" i="31"/>
  <c r="Y397" i="31"/>
  <c r="Z397" i="31"/>
  <c r="AA397" i="31"/>
  <c r="AB397" i="31"/>
  <c r="AC397" i="31"/>
  <c r="AD397" i="31"/>
  <c r="AE397" i="31"/>
  <c r="AF397" i="31"/>
  <c r="AG397" i="31"/>
  <c r="AH397" i="31"/>
  <c r="AI397" i="31"/>
  <c r="AJ397" i="31"/>
  <c r="AK397" i="31"/>
  <c r="AL397" i="31"/>
  <c r="AM397" i="31"/>
  <c r="AN397" i="31"/>
  <c r="AO397" i="31"/>
  <c r="AP397" i="31"/>
  <c r="AQ397" i="31"/>
  <c r="AR397" i="31"/>
  <c r="AS397" i="31"/>
  <c r="AT397" i="31"/>
  <c r="AU397" i="31"/>
  <c r="AV397" i="31"/>
  <c r="AW397" i="31"/>
  <c r="AX397" i="31"/>
  <c r="AY397" i="31"/>
  <c r="X398" i="31"/>
  <c r="Y398" i="31"/>
  <c r="Z398" i="31"/>
  <c r="AA398" i="31"/>
  <c r="AB398" i="31"/>
  <c r="AC398" i="31"/>
  <c r="AD398" i="31"/>
  <c r="AE398" i="31"/>
  <c r="AF398" i="31"/>
  <c r="AG398" i="31"/>
  <c r="AH398" i="31"/>
  <c r="AI398" i="31"/>
  <c r="AJ398" i="31"/>
  <c r="AK398" i="31"/>
  <c r="AL398" i="31"/>
  <c r="AM398" i="31"/>
  <c r="AN398" i="31"/>
  <c r="AO398" i="31"/>
  <c r="AP398" i="31"/>
  <c r="AQ398" i="31"/>
  <c r="AR398" i="31"/>
  <c r="AS398" i="31"/>
  <c r="AT398" i="31"/>
  <c r="AU398" i="31"/>
  <c r="AV398" i="31"/>
  <c r="AW398" i="31"/>
  <c r="AX398" i="31"/>
  <c r="AY398" i="31"/>
  <c r="X399" i="31"/>
  <c r="Y399" i="31"/>
  <c r="Z399" i="31"/>
  <c r="AA399" i="31"/>
  <c r="AB399" i="31"/>
  <c r="AC399" i="31"/>
  <c r="AD399" i="31"/>
  <c r="AE399" i="31"/>
  <c r="AF399" i="31"/>
  <c r="AG399" i="31"/>
  <c r="AH399" i="31"/>
  <c r="AI399" i="31"/>
  <c r="AJ399" i="31"/>
  <c r="AK399" i="31"/>
  <c r="AL399" i="31"/>
  <c r="AM399" i="31"/>
  <c r="AN399" i="31"/>
  <c r="AO399" i="31"/>
  <c r="AP399" i="31"/>
  <c r="AQ399" i="31"/>
  <c r="AR399" i="31"/>
  <c r="AS399" i="31"/>
  <c r="AT399" i="31"/>
  <c r="AU399" i="31"/>
  <c r="AV399" i="31"/>
  <c r="AW399" i="31"/>
  <c r="AX399" i="31"/>
  <c r="AY399" i="31"/>
  <c r="X400" i="31"/>
  <c r="Y400" i="31"/>
  <c r="Z400" i="31"/>
  <c r="AA400" i="31"/>
  <c r="AB400" i="31"/>
  <c r="AC400" i="31"/>
  <c r="AD400" i="31"/>
  <c r="AE400" i="31"/>
  <c r="AF400" i="31"/>
  <c r="AG400" i="31"/>
  <c r="AH400" i="31"/>
  <c r="AI400" i="31"/>
  <c r="AJ400" i="31"/>
  <c r="AK400" i="31"/>
  <c r="AL400" i="31"/>
  <c r="AM400" i="31"/>
  <c r="AN400" i="31"/>
  <c r="AO400" i="31"/>
  <c r="AP400" i="31"/>
  <c r="AQ400" i="31"/>
  <c r="AR400" i="31"/>
  <c r="AS400" i="31"/>
  <c r="AT400" i="31"/>
  <c r="AU400" i="31"/>
  <c r="AV400" i="31"/>
  <c r="AW400" i="31"/>
  <c r="AX400" i="31"/>
  <c r="AY400" i="31"/>
  <c r="X401" i="31"/>
  <c r="Y401" i="31"/>
  <c r="Z401" i="31"/>
  <c r="AA401" i="31"/>
  <c r="AB401" i="31"/>
  <c r="AC401" i="31"/>
  <c r="AD401" i="31"/>
  <c r="AE401" i="31"/>
  <c r="AF401" i="31"/>
  <c r="AG401" i="31"/>
  <c r="AH401" i="31"/>
  <c r="AI401" i="31"/>
  <c r="AJ401" i="31"/>
  <c r="AK401" i="31"/>
  <c r="AL401" i="31"/>
  <c r="AM401" i="31"/>
  <c r="AN401" i="31"/>
  <c r="AO401" i="31"/>
  <c r="AP401" i="31"/>
  <c r="AQ401" i="31"/>
  <c r="AR401" i="31"/>
  <c r="AS401" i="31"/>
  <c r="AT401" i="31"/>
  <c r="AU401" i="31"/>
  <c r="AV401" i="31"/>
  <c r="AW401" i="31"/>
  <c r="AX401" i="31"/>
  <c r="AY401" i="31"/>
  <c r="X402" i="31"/>
  <c r="Y402" i="31"/>
  <c r="Z402" i="31"/>
  <c r="AA402" i="31"/>
  <c r="AB402" i="31"/>
  <c r="AC402" i="31"/>
  <c r="AD402" i="31"/>
  <c r="AE402" i="31"/>
  <c r="AF402" i="31"/>
  <c r="AG402" i="31"/>
  <c r="AH402" i="31"/>
  <c r="AI402" i="31"/>
  <c r="AJ402" i="31"/>
  <c r="AK402" i="31"/>
  <c r="AL402" i="31"/>
  <c r="AM402" i="31"/>
  <c r="AN402" i="31"/>
  <c r="AO402" i="31"/>
  <c r="AP402" i="31"/>
  <c r="AQ402" i="31"/>
  <c r="AR402" i="31"/>
  <c r="AS402" i="31"/>
  <c r="AT402" i="31"/>
  <c r="AU402" i="31"/>
  <c r="AV402" i="31"/>
  <c r="AW402" i="31"/>
  <c r="AX402" i="31"/>
  <c r="AY402" i="31"/>
  <c r="X403" i="31"/>
  <c r="Y403" i="31"/>
  <c r="Z403" i="31"/>
  <c r="AA403" i="31"/>
  <c r="AB403" i="31"/>
  <c r="AC403" i="31"/>
  <c r="AD403" i="31"/>
  <c r="AE403" i="31"/>
  <c r="AF403" i="31"/>
  <c r="AG403" i="31"/>
  <c r="AH403" i="31"/>
  <c r="AI403" i="31"/>
  <c r="AJ403" i="31"/>
  <c r="AK403" i="31"/>
  <c r="AL403" i="31"/>
  <c r="AM403" i="31"/>
  <c r="AN403" i="31"/>
  <c r="AO403" i="31"/>
  <c r="AP403" i="31"/>
  <c r="AQ403" i="31"/>
  <c r="AR403" i="31"/>
  <c r="AS403" i="31"/>
  <c r="AT403" i="31"/>
  <c r="AU403" i="31"/>
  <c r="AV403" i="31"/>
  <c r="AW403" i="31"/>
  <c r="AX403" i="31"/>
  <c r="AY403" i="31"/>
  <c r="X404" i="31"/>
  <c r="Y404" i="31"/>
  <c r="Z404" i="31"/>
  <c r="AA404" i="31"/>
  <c r="AB404" i="31"/>
  <c r="AC404" i="31"/>
  <c r="AD404" i="31"/>
  <c r="AE404" i="31"/>
  <c r="AF404" i="31"/>
  <c r="AG404" i="31"/>
  <c r="AH404" i="31"/>
  <c r="AI404" i="31"/>
  <c r="AJ404" i="31"/>
  <c r="AK404" i="31"/>
  <c r="AL404" i="31"/>
  <c r="AM404" i="31"/>
  <c r="AN404" i="31"/>
  <c r="AO404" i="31"/>
  <c r="AP404" i="31"/>
  <c r="AQ404" i="31"/>
  <c r="AR404" i="31"/>
  <c r="AS404" i="31"/>
  <c r="AT404" i="31"/>
  <c r="AU404" i="31"/>
  <c r="AV404" i="31"/>
  <c r="AW404" i="31"/>
  <c r="AX404" i="31"/>
  <c r="AY404" i="31"/>
  <c r="X405" i="31"/>
  <c r="Y405" i="31"/>
  <c r="Z405" i="31"/>
  <c r="AA405" i="31"/>
  <c r="AB405" i="31"/>
  <c r="AC405" i="31"/>
  <c r="AD405" i="31"/>
  <c r="AE405" i="31"/>
  <c r="AF405" i="31"/>
  <c r="AG405" i="31"/>
  <c r="AH405" i="31"/>
  <c r="AI405" i="31"/>
  <c r="AJ405" i="31"/>
  <c r="AK405" i="31"/>
  <c r="AL405" i="31"/>
  <c r="AM405" i="31"/>
  <c r="AN405" i="31"/>
  <c r="AO405" i="31"/>
  <c r="AP405" i="31"/>
  <c r="AQ405" i="31"/>
  <c r="AR405" i="31"/>
  <c r="AS405" i="31"/>
  <c r="AT405" i="31"/>
  <c r="AU405" i="31"/>
  <c r="AV405" i="31"/>
  <c r="AW405" i="31"/>
  <c r="AX405" i="31"/>
  <c r="AY405" i="31"/>
  <c r="X406" i="31"/>
  <c r="Y406" i="31"/>
  <c r="Z406" i="31"/>
  <c r="AA406" i="31"/>
  <c r="AB406" i="31"/>
  <c r="AC406" i="31"/>
  <c r="AD406" i="31"/>
  <c r="AE406" i="31"/>
  <c r="AF406" i="31"/>
  <c r="AG406" i="31"/>
  <c r="AH406" i="31"/>
  <c r="AI406" i="31"/>
  <c r="AJ406" i="31"/>
  <c r="AK406" i="31"/>
  <c r="AL406" i="31"/>
  <c r="AM406" i="31"/>
  <c r="AN406" i="31"/>
  <c r="AO406" i="31"/>
  <c r="AP406" i="31"/>
  <c r="AQ406" i="31"/>
  <c r="AR406" i="31"/>
  <c r="AS406" i="31"/>
  <c r="AT406" i="31"/>
  <c r="AU406" i="31"/>
  <c r="AV406" i="31"/>
  <c r="AW406" i="31"/>
  <c r="AX406" i="31"/>
  <c r="AY406" i="31"/>
  <c r="X407" i="31"/>
  <c r="Y407" i="31"/>
  <c r="Z407" i="31"/>
  <c r="AA407" i="31"/>
  <c r="AB407" i="31"/>
  <c r="AC407" i="31"/>
  <c r="AD407" i="31"/>
  <c r="AE407" i="31"/>
  <c r="AF407" i="31"/>
  <c r="AG407" i="31"/>
  <c r="AH407" i="31"/>
  <c r="AI407" i="31"/>
  <c r="AJ407" i="31"/>
  <c r="AK407" i="31"/>
  <c r="AL407" i="31"/>
  <c r="AM407" i="31"/>
  <c r="AN407" i="31"/>
  <c r="AO407" i="31"/>
  <c r="AP407" i="31"/>
  <c r="AQ407" i="31"/>
  <c r="AR407" i="31"/>
  <c r="AS407" i="31"/>
  <c r="AT407" i="31"/>
  <c r="AU407" i="31"/>
  <c r="AV407" i="31"/>
  <c r="AW407" i="31"/>
  <c r="AX407" i="31"/>
  <c r="AY407" i="31"/>
  <c r="X408" i="31"/>
  <c r="Y408" i="31"/>
  <c r="Z408" i="31"/>
  <c r="AA408" i="31"/>
  <c r="AB408" i="31"/>
  <c r="AC408" i="31"/>
  <c r="AD408" i="31"/>
  <c r="AE408" i="31"/>
  <c r="AF408" i="31"/>
  <c r="AG408" i="31"/>
  <c r="AH408" i="31"/>
  <c r="AI408" i="31"/>
  <c r="AJ408" i="31"/>
  <c r="AK408" i="31"/>
  <c r="AL408" i="31"/>
  <c r="AM408" i="31"/>
  <c r="AN408" i="31"/>
  <c r="AO408" i="31"/>
  <c r="AP408" i="31"/>
  <c r="AQ408" i="31"/>
  <c r="AR408" i="31"/>
  <c r="AS408" i="31"/>
  <c r="AT408" i="31"/>
  <c r="AU408" i="31"/>
  <c r="AV408" i="31"/>
  <c r="AW408" i="31"/>
  <c r="AX408" i="31"/>
  <c r="AY408" i="31"/>
  <c r="X409" i="31"/>
  <c r="Y409" i="31"/>
  <c r="Z409" i="31"/>
  <c r="AA409" i="31"/>
  <c r="AB409" i="31"/>
  <c r="AC409" i="31"/>
  <c r="AD409" i="31"/>
  <c r="AE409" i="31"/>
  <c r="AF409" i="31"/>
  <c r="AG409" i="31"/>
  <c r="AH409" i="31"/>
  <c r="AI409" i="31"/>
  <c r="AJ409" i="31"/>
  <c r="AK409" i="31"/>
  <c r="AL409" i="31"/>
  <c r="AM409" i="31"/>
  <c r="AN409" i="31"/>
  <c r="AO409" i="31"/>
  <c r="AP409" i="31"/>
  <c r="AQ409" i="31"/>
  <c r="AR409" i="31"/>
  <c r="AS409" i="31"/>
  <c r="AT409" i="31"/>
  <c r="AU409" i="31"/>
  <c r="AV409" i="31"/>
  <c r="AW409" i="31"/>
  <c r="AX409" i="31"/>
  <c r="AY409" i="31"/>
  <c r="X410" i="31"/>
  <c r="Y410" i="31"/>
  <c r="Z410" i="31"/>
  <c r="AA410" i="31"/>
  <c r="AB410" i="31"/>
  <c r="AC410" i="31"/>
  <c r="AD410" i="31"/>
  <c r="AE410" i="31"/>
  <c r="AF410" i="31"/>
  <c r="AG410" i="31"/>
  <c r="AH410" i="31"/>
  <c r="AI410" i="31"/>
  <c r="AJ410" i="31"/>
  <c r="AK410" i="31"/>
  <c r="AL410" i="31"/>
  <c r="AM410" i="31"/>
  <c r="AN410" i="31"/>
  <c r="AO410" i="31"/>
  <c r="AP410" i="31"/>
  <c r="AQ410" i="31"/>
  <c r="AR410" i="31"/>
  <c r="AS410" i="31"/>
  <c r="AT410" i="31"/>
  <c r="AU410" i="31"/>
  <c r="AV410" i="31"/>
  <c r="AW410" i="31"/>
  <c r="AX410" i="31"/>
  <c r="AY410" i="31"/>
  <c r="X411" i="31"/>
  <c r="Y411" i="31"/>
  <c r="Z411" i="31"/>
  <c r="AA411" i="31"/>
  <c r="AB411" i="31"/>
  <c r="AC411" i="31"/>
  <c r="AD411" i="31"/>
  <c r="AE411" i="31"/>
  <c r="AF411" i="31"/>
  <c r="AG411" i="31"/>
  <c r="AH411" i="31"/>
  <c r="AI411" i="31"/>
  <c r="AJ411" i="31"/>
  <c r="AK411" i="31"/>
  <c r="AL411" i="31"/>
  <c r="AM411" i="31"/>
  <c r="AN411" i="31"/>
  <c r="AO411" i="31"/>
  <c r="AP411" i="31"/>
  <c r="AQ411" i="31"/>
  <c r="AR411" i="31"/>
  <c r="AS411" i="31"/>
  <c r="AT411" i="31"/>
  <c r="AU411" i="31"/>
  <c r="AV411" i="31"/>
  <c r="AW411" i="31"/>
  <c r="AX411" i="31"/>
  <c r="AY411" i="31"/>
  <c r="X412" i="31"/>
  <c r="Y412" i="31"/>
  <c r="Z412" i="31"/>
  <c r="AA412" i="31"/>
  <c r="AB412" i="31"/>
  <c r="AC412" i="31"/>
  <c r="AD412" i="31"/>
  <c r="AE412" i="31"/>
  <c r="AF412" i="31"/>
  <c r="AG412" i="31"/>
  <c r="AH412" i="31"/>
  <c r="AI412" i="31"/>
  <c r="AJ412" i="31"/>
  <c r="AK412" i="31"/>
  <c r="AL412" i="31"/>
  <c r="AM412" i="31"/>
  <c r="AN412" i="31"/>
  <c r="AO412" i="31"/>
  <c r="AP412" i="31"/>
  <c r="AQ412" i="31"/>
  <c r="AR412" i="31"/>
  <c r="AS412" i="31"/>
  <c r="AT412" i="31"/>
  <c r="AU412" i="31"/>
  <c r="AV412" i="31"/>
  <c r="AW412" i="31"/>
  <c r="AX412" i="31"/>
  <c r="AY412" i="31"/>
  <c r="X413" i="31"/>
  <c r="Y413" i="31"/>
  <c r="Z413" i="31"/>
  <c r="AA413" i="31"/>
  <c r="AB413" i="31"/>
  <c r="AC413" i="31"/>
  <c r="AD413" i="31"/>
  <c r="AE413" i="31"/>
  <c r="AF413" i="31"/>
  <c r="AG413" i="31"/>
  <c r="AH413" i="31"/>
  <c r="AI413" i="31"/>
  <c r="AJ413" i="31"/>
  <c r="AK413" i="31"/>
  <c r="AL413" i="31"/>
  <c r="AM413" i="31"/>
  <c r="AN413" i="31"/>
  <c r="AO413" i="31"/>
  <c r="AP413" i="31"/>
  <c r="AQ413" i="31"/>
  <c r="AR413" i="31"/>
  <c r="AS413" i="31"/>
  <c r="AT413" i="31"/>
  <c r="AU413" i="31"/>
  <c r="AV413" i="31"/>
  <c r="AW413" i="31"/>
  <c r="AX413" i="31"/>
  <c r="AY413" i="31"/>
  <c r="X414" i="31"/>
  <c r="Y414" i="31"/>
  <c r="Z414" i="31"/>
  <c r="AA414" i="31"/>
  <c r="AB414" i="31"/>
  <c r="AC414" i="31"/>
  <c r="AD414" i="31"/>
  <c r="AE414" i="31"/>
  <c r="AF414" i="31"/>
  <c r="AG414" i="31"/>
  <c r="AH414" i="31"/>
  <c r="AI414" i="31"/>
  <c r="AJ414" i="31"/>
  <c r="AK414" i="31"/>
  <c r="AL414" i="31"/>
  <c r="AM414" i="31"/>
  <c r="AN414" i="31"/>
  <c r="AO414" i="31"/>
  <c r="AP414" i="31"/>
  <c r="AQ414" i="31"/>
  <c r="AR414" i="31"/>
  <c r="AS414" i="31"/>
  <c r="AT414" i="31"/>
  <c r="AU414" i="31"/>
  <c r="AV414" i="31"/>
  <c r="AW414" i="31"/>
  <c r="AX414" i="31"/>
  <c r="AY414" i="31"/>
  <c r="X415" i="31"/>
  <c r="Y415" i="31"/>
  <c r="Z415" i="31"/>
  <c r="AA415" i="31"/>
  <c r="AB415" i="31"/>
  <c r="AC415" i="31"/>
  <c r="AD415" i="31"/>
  <c r="AE415" i="31"/>
  <c r="AF415" i="31"/>
  <c r="AG415" i="31"/>
  <c r="AH415" i="31"/>
  <c r="AI415" i="31"/>
  <c r="AJ415" i="31"/>
  <c r="AK415" i="31"/>
  <c r="AL415" i="31"/>
  <c r="AM415" i="31"/>
  <c r="AN415" i="31"/>
  <c r="AO415" i="31"/>
  <c r="AP415" i="31"/>
  <c r="AQ415" i="31"/>
  <c r="AR415" i="31"/>
  <c r="AS415" i="31"/>
  <c r="AT415" i="31"/>
  <c r="AU415" i="31"/>
  <c r="AV415" i="31"/>
  <c r="AW415" i="31"/>
  <c r="AX415" i="31"/>
  <c r="AY415" i="31"/>
  <c r="X416" i="31"/>
  <c r="Y416" i="31"/>
  <c r="Z416" i="31"/>
  <c r="AA416" i="31"/>
  <c r="AB416" i="31"/>
  <c r="AC416" i="31"/>
  <c r="AD416" i="31"/>
  <c r="AE416" i="31"/>
  <c r="AF416" i="31"/>
  <c r="AG416" i="31"/>
  <c r="AH416" i="31"/>
  <c r="AI416" i="31"/>
  <c r="AJ416" i="31"/>
  <c r="AK416" i="31"/>
  <c r="AL416" i="31"/>
  <c r="AM416" i="31"/>
  <c r="AN416" i="31"/>
  <c r="AO416" i="31"/>
  <c r="AP416" i="31"/>
  <c r="AQ416" i="31"/>
  <c r="AR416" i="31"/>
  <c r="AS416" i="31"/>
  <c r="AT416" i="31"/>
  <c r="AU416" i="31"/>
  <c r="AV416" i="31"/>
  <c r="AW416" i="31"/>
  <c r="AX416" i="31"/>
  <c r="AY416" i="31"/>
  <c r="X417" i="31"/>
  <c r="Y417" i="31"/>
  <c r="Z417" i="31"/>
  <c r="AA417" i="31"/>
  <c r="AB417" i="31"/>
  <c r="AC417" i="31"/>
  <c r="AD417" i="31"/>
  <c r="AE417" i="31"/>
  <c r="AF417" i="31"/>
  <c r="AG417" i="31"/>
  <c r="AH417" i="31"/>
  <c r="AI417" i="31"/>
  <c r="AJ417" i="31"/>
  <c r="AK417" i="31"/>
  <c r="AL417" i="31"/>
  <c r="AM417" i="31"/>
  <c r="AN417" i="31"/>
  <c r="AO417" i="31"/>
  <c r="AP417" i="31"/>
  <c r="AQ417" i="31"/>
  <c r="AR417" i="31"/>
  <c r="AS417" i="31"/>
  <c r="AT417" i="31"/>
  <c r="AU417" i="31"/>
  <c r="AV417" i="31"/>
  <c r="AW417" i="31"/>
  <c r="AX417" i="31"/>
  <c r="AY417" i="31"/>
  <c r="X418" i="31"/>
  <c r="Y418" i="31"/>
  <c r="Z418" i="31"/>
  <c r="AA418" i="31"/>
  <c r="AB418" i="31"/>
  <c r="AC418" i="31"/>
  <c r="AD418" i="31"/>
  <c r="AE418" i="31"/>
  <c r="AF418" i="31"/>
  <c r="AG418" i="31"/>
  <c r="AH418" i="31"/>
  <c r="AI418" i="31"/>
  <c r="AJ418" i="31"/>
  <c r="AK418" i="31"/>
  <c r="AL418" i="31"/>
  <c r="AM418" i="31"/>
  <c r="AN418" i="31"/>
  <c r="AO418" i="31"/>
  <c r="AP418" i="31"/>
  <c r="AQ418" i="31"/>
  <c r="AR418" i="31"/>
  <c r="AS418" i="31"/>
  <c r="AT418" i="31"/>
  <c r="AU418" i="31"/>
  <c r="AV418" i="31"/>
  <c r="AW418" i="31"/>
  <c r="AX418" i="31"/>
  <c r="AY418" i="31"/>
  <c r="X419" i="31"/>
  <c r="Y419" i="31"/>
  <c r="Z419" i="31"/>
  <c r="AA419" i="31"/>
  <c r="AB419" i="31"/>
  <c r="AC419" i="31"/>
  <c r="AD419" i="31"/>
  <c r="AE419" i="31"/>
  <c r="AF419" i="31"/>
  <c r="AG419" i="31"/>
  <c r="AH419" i="31"/>
  <c r="AI419" i="31"/>
  <c r="AJ419" i="31"/>
  <c r="AK419" i="31"/>
  <c r="AL419" i="31"/>
  <c r="AM419" i="31"/>
  <c r="AN419" i="31"/>
  <c r="AO419" i="31"/>
  <c r="AP419" i="31"/>
  <c r="AQ419" i="31"/>
  <c r="AR419" i="31"/>
  <c r="AS419" i="31"/>
  <c r="AT419" i="31"/>
  <c r="AU419" i="31"/>
  <c r="AV419" i="31"/>
  <c r="AW419" i="31"/>
  <c r="AX419" i="31"/>
  <c r="AY419" i="31"/>
  <c r="X420" i="31"/>
  <c r="Y420" i="31"/>
  <c r="Z420" i="31"/>
  <c r="AA420" i="31"/>
  <c r="AB420" i="31"/>
  <c r="AC420" i="31"/>
  <c r="AD420" i="31"/>
  <c r="AE420" i="31"/>
  <c r="AF420" i="31"/>
  <c r="AG420" i="31"/>
  <c r="AH420" i="31"/>
  <c r="AI420" i="31"/>
  <c r="AJ420" i="31"/>
  <c r="AK420" i="31"/>
  <c r="AL420" i="31"/>
  <c r="AM420" i="31"/>
  <c r="AN420" i="31"/>
  <c r="AO420" i="31"/>
  <c r="AP420" i="31"/>
  <c r="AQ420" i="31"/>
  <c r="AR420" i="31"/>
  <c r="AS420" i="31"/>
  <c r="AT420" i="31"/>
  <c r="AU420" i="31"/>
  <c r="AV420" i="31"/>
  <c r="AW420" i="31"/>
  <c r="AX420" i="31"/>
  <c r="AY420" i="31"/>
  <c r="X421" i="31"/>
  <c r="Y421" i="31"/>
  <c r="Z421" i="31"/>
  <c r="AA421" i="31"/>
  <c r="AB421" i="31"/>
  <c r="AC421" i="31"/>
  <c r="AD421" i="31"/>
  <c r="AE421" i="31"/>
  <c r="AF421" i="31"/>
  <c r="AG421" i="31"/>
  <c r="AH421" i="31"/>
  <c r="AI421" i="31"/>
  <c r="AJ421" i="31"/>
  <c r="AK421" i="31"/>
  <c r="AL421" i="31"/>
  <c r="AM421" i="31"/>
  <c r="AN421" i="31"/>
  <c r="AO421" i="31"/>
  <c r="AP421" i="31"/>
  <c r="AQ421" i="31"/>
  <c r="AR421" i="31"/>
  <c r="AS421" i="31"/>
  <c r="AT421" i="31"/>
  <c r="AU421" i="31"/>
  <c r="AV421" i="31"/>
  <c r="AW421" i="31"/>
  <c r="AX421" i="31"/>
  <c r="AY421" i="31"/>
  <c r="X422" i="31"/>
  <c r="Y422" i="31"/>
  <c r="Z422" i="31"/>
  <c r="AA422" i="31"/>
  <c r="AB422" i="31"/>
  <c r="AC422" i="31"/>
  <c r="AD422" i="31"/>
  <c r="AE422" i="31"/>
  <c r="AF422" i="31"/>
  <c r="AG422" i="31"/>
  <c r="AH422" i="31"/>
  <c r="AI422" i="31"/>
  <c r="AJ422" i="31"/>
  <c r="AK422" i="31"/>
  <c r="AL422" i="31"/>
  <c r="AM422" i="31"/>
  <c r="AN422" i="31"/>
  <c r="AO422" i="31"/>
  <c r="AP422" i="31"/>
  <c r="AQ422" i="31"/>
  <c r="AR422" i="31"/>
  <c r="AS422" i="31"/>
  <c r="AT422" i="31"/>
  <c r="AU422" i="31"/>
  <c r="AV422" i="31"/>
  <c r="AW422" i="31"/>
  <c r="AX422" i="31"/>
  <c r="AY422" i="31"/>
  <c r="AY6" i="31"/>
  <c r="AX6" i="31"/>
  <c r="AW6" i="31"/>
  <c r="AV6" i="31"/>
  <c r="AU6" i="31"/>
  <c r="AT6" i="31"/>
  <c r="AS6" i="31"/>
  <c r="AR6" i="31"/>
  <c r="AQ6" i="31"/>
  <c r="AP6" i="31"/>
  <c r="AO6" i="31"/>
  <c r="AN6" i="31"/>
  <c r="AM6" i="31"/>
  <c r="AL6" i="31"/>
  <c r="AK6" i="31"/>
  <c r="AJ6" i="31"/>
  <c r="AI6" i="31"/>
  <c r="AH6" i="31"/>
  <c r="AG6" i="31"/>
  <c r="AF6" i="31"/>
  <c r="AE6" i="31"/>
  <c r="AD6" i="31"/>
  <c r="AC6" i="31"/>
  <c r="AB6" i="31"/>
  <c r="AA6" i="31"/>
  <c r="Z6" i="31"/>
  <c r="X6" i="31"/>
  <c r="Y6" i="31"/>
  <c r="V7" i="31"/>
  <c r="W7" i="31"/>
  <c r="V8" i="31"/>
  <c r="W8" i="31"/>
  <c r="V9" i="31"/>
  <c r="W9" i="31"/>
  <c r="V10" i="31"/>
  <c r="W10" i="31"/>
  <c r="V11" i="31"/>
  <c r="W11" i="31"/>
  <c r="V12" i="31"/>
  <c r="W12" i="31"/>
  <c r="V13" i="31"/>
  <c r="W13" i="31"/>
  <c r="V14" i="31"/>
  <c r="W14" i="31"/>
  <c r="V15" i="31"/>
  <c r="W15" i="31"/>
  <c r="V16" i="31"/>
  <c r="W16" i="31"/>
  <c r="V17" i="31"/>
  <c r="W17" i="31"/>
  <c r="V18" i="31"/>
  <c r="W18" i="31"/>
  <c r="V19" i="31"/>
  <c r="W19" i="31"/>
  <c r="V20" i="31"/>
  <c r="W20" i="31"/>
  <c r="V21" i="31"/>
  <c r="W21" i="31"/>
  <c r="V22" i="31"/>
  <c r="W22" i="31"/>
  <c r="V23" i="31"/>
  <c r="W23" i="31"/>
  <c r="V24" i="31"/>
  <c r="W24" i="31"/>
  <c r="V25" i="31"/>
  <c r="W25" i="31"/>
  <c r="V26" i="31"/>
  <c r="W26" i="31"/>
  <c r="V27" i="31"/>
  <c r="W27" i="31"/>
  <c r="V28" i="31"/>
  <c r="W28" i="31"/>
  <c r="V29" i="31"/>
  <c r="W29" i="31"/>
  <c r="V30" i="31"/>
  <c r="W30" i="31"/>
  <c r="V31" i="31"/>
  <c r="W31" i="31"/>
  <c r="V32" i="31"/>
  <c r="W32" i="31"/>
  <c r="V33" i="31"/>
  <c r="W33" i="31"/>
  <c r="V34" i="31"/>
  <c r="W34" i="31"/>
  <c r="V35" i="31"/>
  <c r="W35" i="31"/>
  <c r="V36" i="31"/>
  <c r="W36" i="31"/>
  <c r="V37" i="31"/>
  <c r="W37" i="31"/>
  <c r="V38" i="31"/>
  <c r="W38" i="31"/>
  <c r="V39" i="31"/>
  <c r="W39" i="31"/>
  <c r="V40" i="31"/>
  <c r="W40" i="31"/>
  <c r="V41" i="31"/>
  <c r="W41" i="31"/>
  <c r="V42" i="31"/>
  <c r="W42" i="31"/>
  <c r="V43" i="31"/>
  <c r="W43" i="31"/>
  <c r="V44" i="31"/>
  <c r="W44" i="31"/>
  <c r="V45" i="31"/>
  <c r="W45" i="31"/>
  <c r="V46" i="31"/>
  <c r="W46" i="31"/>
  <c r="V47" i="31"/>
  <c r="W47" i="31"/>
  <c r="V48" i="31"/>
  <c r="W48" i="31"/>
  <c r="V49" i="31"/>
  <c r="W49" i="31"/>
  <c r="V50" i="31"/>
  <c r="W50" i="31"/>
  <c r="V51" i="31"/>
  <c r="W51" i="31"/>
  <c r="V52" i="31"/>
  <c r="W52" i="31"/>
  <c r="V53" i="31"/>
  <c r="W53" i="31"/>
  <c r="V54" i="31"/>
  <c r="W54" i="31"/>
  <c r="V55" i="31"/>
  <c r="W55" i="31"/>
  <c r="V56" i="31"/>
  <c r="W56" i="31"/>
  <c r="V57" i="31"/>
  <c r="W57" i="31"/>
  <c r="V58" i="31"/>
  <c r="W58" i="31"/>
  <c r="V59" i="31"/>
  <c r="W59" i="31"/>
  <c r="V60" i="31"/>
  <c r="W60" i="31"/>
  <c r="V61" i="31"/>
  <c r="W61" i="31"/>
  <c r="V62" i="31"/>
  <c r="W62" i="31"/>
  <c r="V63" i="31"/>
  <c r="W63" i="31"/>
  <c r="V64" i="31"/>
  <c r="W64" i="31"/>
  <c r="V65" i="31"/>
  <c r="W65" i="31"/>
  <c r="V66" i="31"/>
  <c r="W66" i="31"/>
  <c r="V67" i="31"/>
  <c r="W67" i="31"/>
  <c r="V68" i="31"/>
  <c r="W68" i="31"/>
  <c r="V69" i="31"/>
  <c r="W69" i="31"/>
  <c r="V70" i="31"/>
  <c r="W70" i="31"/>
  <c r="V71" i="31"/>
  <c r="W71" i="31"/>
  <c r="V72" i="31"/>
  <c r="W72" i="31"/>
  <c r="V73" i="31"/>
  <c r="W73" i="31"/>
  <c r="V74" i="31"/>
  <c r="W74" i="31"/>
  <c r="V75" i="31"/>
  <c r="W75" i="31"/>
  <c r="V76" i="31"/>
  <c r="W76" i="31"/>
  <c r="V77" i="31"/>
  <c r="W77" i="31"/>
  <c r="V78" i="31"/>
  <c r="W78" i="31"/>
  <c r="V79" i="31"/>
  <c r="W79" i="31"/>
  <c r="V80" i="31"/>
  <c r="W80" i="31"/>
  <c r="V81" i="31"/>
  <c r="W81" i="31"/>
  <c r="V82" i="31"/>
  <c r="W82" i="31"/>
  <c r="V83" i="31"/>
  <c r="W83" i="31"/>
  <c r="V84" i="31"/>
  <c r="W84" i="31"/>
  <c r="V85" i="31"/>
  <c r="W85" i="31"/>
  <c r="V86" i="31"/>
  <c r="W86" i="31"/>
  <c r="V87" i="31"/>
  <c r="W87" i="31"/>
  <c r="V88" i="31"/>
  <c r="W88" i="31"/>
  <c r="V89" i="31"/>
  <c r="W89" i="31"/>
  <c r="V90" i="31"/>
  <c r="W90" i="31"/>
  <c r="V91" i="31"/>
  <c r="W91" i="31"/>
  <c r="V92" i="31"/>
  <c r="W92" i="31"/>
  <c r="V93" i="31"/>
  <c r="W93" i="31"/>
  <c r="V94" i="31"/>
  <c r="W94" i="31"/>
  <c r="V95" i="31"/>
  <c r="W95" i="31"/>
  <c r="V96" i="31"/>
  <c r="W96" i="31"/>
  <c r="V97" i="31"/>
  <c r="W97" i="31"/>
  <c r="V98" i="31"/>
  <c r="W98" i="31"/>
  <c r="V99" i="31"/>
  <c r="W99" i="31"/>
  <c r="V100" i="31"/>
  <c r="W100" i="31"/>
  <c r="V101" i="31"/>
  <c r="W101" i="31"/>
  <c r="V102" i="31"/>
  <c r="W102" i="31"/>
  <c r="V103" i="31"/>
  <c r="W103" i="31"/>
  <c r="V104" i="31"/>
  <c r="W104" i="31"/>
  <c r="V105" i="31"/>
  <c r="W105" i="31"/>
  <c r="V106" i="31"/>
  <c r="W106" i="31"/>
  <c r="V107" i="31"/>
  <c r="W107" i="31"/>
  <c r="V108" i="31"/>
  <c r="W108" i="31"/>
  <c r="V109" i="31"/>
  <c r="W109" i="31"/>
  <c r="V110" i="31"/>
  <c r="W110" i="31"/>
  <c r="V111" i="31"/>
  <c r="W111" i="31"/>
  <c r="V112" i="31"/>
  <c r="W112" i="31"/>
  <c r="V113" i="31"/>
  <c r="W113" i="31"/>
  <c r="V114" i="31"/>
  <c r="W114" i="31"/>
  <c r="V115" i="31"/>
  <c r="W115" i="31"/>
  <c r="V116" i="31"/>
  <c r="W116" i="31"/>
  <c r="V117" i="31"/>
  <c r="W117" i="31"/>
  <c r="V118" i="31"/>
  <c r="W118" i="31"/>
  <c r="V119" i="31"/>
  <c r="W119" i="31"/>
  <c r="V120" i="31"/>
  <c r="W120" i="31"/>
  <c r="V121" i="31"/>
  <c r="W121" i="31"/>
  <c r="V122" i="31"/>
  <c r="W122" i="31"/>
  <c r="V123" i="31"/>
  <c r="W123" i="31"/>
  <c r="V124" i="31"/>
  <c r="W124" i="31"/>
  <c r="V125" i="31"/>
  <c r="W125" i="31"/>
  <c r="V126" i="31"/>
  <c r="W126" i="31"/>
  <c r="V127" i="31"/>
  <c r="W127" i="31"/>
  <c r="V128" i="31"/>
  <c r="W128" i="31"/>
  <c r="V129" i="31"/>
  <c r="W129" i="31"/>
  <c r="V130" i="31"/>
  <c r="W130" i="31"/>
  <c r="V131" i="31"/>
  <c r="W131" i="31"/>
  <c r="V132" i="31"/>
  <c r="W132" i="31"/>
  <c r="V133" i="31"/>
  <c r="W133" i="31"/>
  <c r="V134" i="31"/>
  <c r="W134" i="31"/>
  <c r="V135" i="31"/>
  <c r="W135" i="31"/>
  <c r="V136" i="31"/>
  <c r="W136" i="31"/>
  <c r="V137" i="31"/>
  <c r="W137" i="31"/>
  <c r="V138" i="31"/>
  <c r="W138" i="31"/>
  <c r="V139" i="31"/>
  <c r="W139" i="31"/>
  <c r="V140" i="31"/>
  <c r="W140" i="31"/>
  <c r="V141" i="31"/>
  <c r="W141" i="31"/>
  <c r="V142" i="31"/>
  <c r="W142" i="31"/>
  <c r="V143" i="31"/>
  <c r="W143" i="31"/>
  <c r="V144" i="31"/>
  <c r="W144" i="31"/>
  <c r="V145" i="31"/>
  <c r="W145" i="31"/>
  <c r="V146" i="31"/>
  <c r="W146" i="31"/>
  <c r="V147" i="31"/>
  <c r="W147" i="31"/>
  <c r="V148" i="31"/>
  <c r="W148" i="31"/>
  <c r="V149" i="31"/>
  <c r="W149" i="31"/>
  <c r="V150" i="31"/>
  <c r="W150" i="31"/>
  <c r="V151" i="31"/>
  <c r="W151" i="31"/>
  <c r="V152" i="31"/>
  <c r="W152" i="31"/>
  <c r="V153" i="31"/>
  <c r="W153" i="31"/>
  <c r="V154" i="31"/>
  <c r="W154" i="31"/>
  <c r="V155" i="31"/>
  <c r="W155" i="31"/>
  <c r="V156" i="31"/>
  <c r="W156" i="31"/>
  <c r="V157" i="31"/>
  <c r="W157" i="31"/>
  <c r="V158" i="31"/>
  <c r="W158" i="31"/>
  <c r="V159" i="31"/>
  <c r="W159" i="31"/>
  <c r="V160" i="31"/>
  <c r="W160" i="31"/>
  <c r="V161" i="31"/>
  <c r="W161" i="31"/>
  <c r="V162" i="31"/>
  <c r="W162" i="31"/>
  <c r="V163" i="31"/>
  <c r="W163" i="31"/>
  <c r="V164" i="31"/>
  <c r="W164" i="31"/>
  <c r="V165" i="31"/>
  <c r="W165" i="31"/>
  <c r="V166" i="31"/>
  <c r="W166" i="31"/>
  <c r="V167" i="31"/>
  <c r="W167" i="31"/>
  <c r="V168" i="31"/>
  <c r="W168" i="31"/>
  <c r="V169" i="31"/>
  <c r="W169" i="31"/>
  <c r="V170" i="31"/>
  <c r="W170" i="31"/>
  <c r="V171" i="31"/>
  <c r="W171" i="31"/>
  <c r="V172" i="31"/>
  <c r="W172" i="31"/>
  <c r="V173" i="31"/>
  <c r="W173" i="31"/>
  <c r="V174" i="31"/>
  <c r="W174" i="31"/>
  <c r="V175" i="31"/>
  <c r="W175" i="31"/>
  <c r="V176" i="31"/>
  <c r="W176" i="31"/>
  <c r="V177" i="31"/>
  <c r="W177" i="31"/>
  <c r="V178" i="31"/>
  <c r="W178" i="31"/>
  <c r="V179" i="31"/>
  <c r="W179" i="31"/>
  <c r="V180" i="31"/>
  <c r="W180" i="31"/>
  <c r="V181" i="31"/>
  <c r="W181" i="31"/>
  <c r="V182" i="31"/>
  <c r="W182" i="31"/>
  <c r="V183" i="31"/>
  <c r="W183" i="31"/>
  <c r="V184" i="31"/>
  <c r="W184" i="31"/>
  <c r="V185" i="31"/>
  <c r="W185" i="31"/>
  <c r="V186" i="31"/>
  <c r="W186" i="31"/>
  <c r="V187" i="31"/>
  <c r="W187" i="31"/>
  <c r="V188" i="31"/>
  <c r="W188" i="31"/>
  <c r="V189" i="31"/>
  <c r="W189" i="31"/>
  <c r="V190" i="31"/>
  <c r="W190" i="31"/>
  <c r="V191" i="31"/>
  <c r="W191" i="31"/>
  <c r="V192" i="31"/>
  <c r="W192" i="31"/>
  <c r="V193" i="31"/>
  <c r="W193" i="31"/>
  <c r="V194" i="31"/>
  <c r="W194" i="31"/>
  <c r="V195" i="31"/>
  <c r="W195" i="31"/>
  <c r="V196" i="31"/>
  <c r="W196" i="31"/>
  <c r="V197" i="31"/>
  <c r="W197" i="31"/>
  <c r="V198" i="31"/>
  <c r="W198" i="31"/>
  <c r="V199" i="31"/>
  <c r="W199" i="31"/>
  <c r="V200" i="31"/>
  <c r="W200" i="31"/>
  <c r="V201" i="31"/>
  <c r="W201" i="31"/>
  <c r="V202" i="31"/>
  <c r="W202" i="31"/>
  <c r="V203" i="31"/>
  <c r="W203" i="31"/>
  <c r="V204" i="31"/>
  <c r="W204" i="31"/>
  <c r="V205" i="31"/>
  <c r="W205" i="31"/>
  <c r="V206" i="31"/>
  <c r="W206" i="31"/>
  <c r="V207" i="31"/>
  <c r="W207" i="31"/>
  <c r="V208" i="31"/>
  <c r="W208" i="31"/>
  <c r="V209" i="31"/>
  <c r="W209" i="31"/>
  <c r="V210" i="31"/>
  <c r="W210" i="31"/>
  <c r="V211" i="31"/>
  <c r="W211" i="31"/>
  <c r="V212" i="31"/>
  <c r="W212" i="31"/>
  <c r="V213" i="31"/>
  <c r="W213" i="31"/>
  <c r="V214" i="31"/>
  <c r="W214" i="31"/>
  <c r="V215" i="31"/>
  <c r="W215" i="31"/>
  <c r="V216" i="31"/>
  <c r="W216" i="31"/>
  <c r="V217" i="31"/>
  <c r="W217" i="31"/>
  <c r="V218" i="31"/>
  <c r="W218" i="31"/>
  <c r="V219" i="31"/>
  <c r="W219" i="31"/>
  <c r="V220" i="31"/>
  <c r="W220" i="31"/>
  <c r="V221" i="31"/>
  <c r="W221" i="31"/>
  <c r="V222" i="31"/>
  <c r="W222" i="31"/>
  <c r="V223" i="31"/>
  <c r="W223" i="31"/>
  <c r="V224" i="31"/>
  <c r="W224" i="31"/>
  <c r="V225" i="31"/>
  <c r="W225" i="31"/>
  <c r="V226" i="31"/>
  <c r="W226" i="31"/>
  <c r="V227" i="31"/>
  <c r="W227" i="31"/>
  <c r="V228" i="31"/>
  <c r="W228" i="31"/>
  <c r="V229" i="31"/>
  <c r="W229" i="31"/>
  <c r="V230" i="31"/>
  <c r="W230" i="31"/>
  <c r="V231" i="31"/>
  <c r="W231" i="31"/>
  <c r="V232" i="31"/>
  <c r="W232" i="31"/>
  <c r="V233" i="31"/>
  <c r="W233" i="31"/>
  <c r="V234" i="31"/>
  <c r="W234" i="31"/>
  <c r="V235" i="31"/>
  <c r="W235" i="31"/>
  <c r="V236" i="31"/>
  <c r="W236" i="31"/>
  <c r="V237" i="31"/>
  <c r="W237" i="31"/>
  <c r="V238" i="31"/>
  <c r="W238" i="31"/>
  <c r="V239" i="31"/>
  <c r="W239" i="31"/>
  <c r="V240" i="31"/>
  <c r="W240" i="31"/>
  <c r="V241" i="31"/>
  <c r="W241" i="31"/>
  <c r="V242" i="31"/>
  <c r="W242" i="31"/>
  <c r="V243" i="31"/>
  <c r="W243" i="31"/>
  <c r="V244" i="31"/>
  <c r="W244" i="31"/>
  <c r="V245" i="31"/>
  <c r="W245" i="31"/>
  <c r="V246" i="31"/>
  <c r="W246" i="31"/>
  <c r="V247" i="31"/>
  <c r="W247" i="31"/>
  <c r="V248" i="31"/>
  <c r="W248" i="31"/>
  <c r="V249" i="31"/>
  <c r="W249" i="31"/>
  <c r="V250" i="31"/>
  <c r="W250" i="31"/>
  <c r="V251" i="31"/>
  <c r="W251" i="31"/>
  <c r="V252" i="31"/>
  <c r="W252" i="31"/>
  <c r="V253" i="31"/>
  <c r="W253" i="31"/>
  <c r="V254" i="31"/>
  <c r="W254" i="31"/>
  <c r="V255" i="31"/>
  <c r="W255" i="31"/>
  <c r="V256" i="31"/>
  <c r="W256" i="31"/>
  <c r="V257" i="31"/>
  <c r="W257" i="31"/>
  <c r="V258" i="31"/>
  <c r="W258" i="31"/>
  <c r="V259" i="31"/>
  <c r="W259" i="31"/>
  <c r="V260" i="31"/>
  <c r="W260" i="31"/>
  <c r="V261" i="31"/>
  <c r="W261" i="31"/>
  <c r="V262" i="31"/>
  <c r="W262" i="31"/>
  <c r="V263" i="31"/>
  <c r="W263" i="31"/>
  <c r="V264" i="31"/>
  <c r="W264" i="31"/>
  <c r="V265" i="31"/>
  <c r="W265" i="31"/>
  <c r="V266" i="31"/>
  <c r="W266" i="31"/>
  <c r="V267" i="31"/>
  <c r="W267" i="31"/>
  <c r="V268" i="31"/>
  <c r="W268" i="31"/>
  <c r="V269" i="31"/>
  <c r="W269" i="31"/>
  <c r="V270" i="31"/>
  <c r="W270" i="31"/>
  <c r="V271" i="31"/>
  <c r="W271" i="31"/>
  <c r="V272" i="31"/>
  <c r="W272" i="31"/>
  <c r="V273" i="31"/>
  <c r="W273" i="31"/>
  <c r="V274" i="31"/>
  <c r="W274" i="31"/>
  <c r="V275" i="31"/>
  <c r="W275" i="31"/>
  <c r="V276" i="31"/>
  <c r="W276" i="31"/>
  <c r="V277" i="31"/>
  <c r="W277" i="31"/>
  <c r="V278" i="31"/>
  <c r="W278" i="31"/>
  <c r="V279" i="31"/>
  <c r="W279" i="31"/>
  <c r="V280" i="31"/>
  <c r="W280" i="31"/>
  <c r="V281" i="31"/>
  <c r="W281" i="31"/>
  <c r="V282" i="31"/>
  <c r="W282" i="31"/>
  <c r="V283" i="31"/>
  <c r="W283" i="31"/>
  <c r="V284" i="31"/>
  <c r="W284" i="31"/>
  <c r="V285" i="31"/>
  <c r="W285" i="31"/>
  <c r="V286" i="31"/>
  <c r="W286" i="31"/>
  <c r="V287" i="31"/>
  <c r="W287" i="31"/>
  <c r="V288" i="31"/>
  <c r="W288" i="31"/>
  <c r="V289" i="31"/>
  <c r="W289" i="31"/>
  <c r="V290" i="31"/>
  <c r="W290" i="31"/>
  <c r="V291" i="31"/>
  <c r="W291" i="31"/>
  <c r="V292" i="31"/>
  <c r="W292" i="31"/>
  <c r="V293" i="31"/>
  <c r="W293" i="31"/>
  <c r="V294" i="31"/>
  <c r="W294" i="31"/>
  <c r="V295" i="31"/>
  <c r="W295" i="31"/>
  <c r="V296" i="31"/>
  <c r="W296" i="31"/>
  <c r="V297" i="31"/>
  <c r="W297" i="31"/>
  <c r="V298" i="31"/>
  <c r="W298" i="31"/>
  <c r="V299" i="31"/>
  <c r="W299" i="31"/>
  <c r="V300" i="31"/>
  <c r="W300" i="31"/>
  <c r="V301" i="31"/>
  <c r="W301" i="31"/>
  <c r="V302" i="31"/>
  <c r="W302" i="31"/>
  <c r="V303" i="31"/>
  <c r="W303" i="31"/>
  <c r="V304" i="31"/>
  <c r="W304" i="31"/>
  <c r="V305" i="31"/>
  <c r="W305" i="31"/>
  <c r="V306" i="31"/>
  <c r="W306" i="31"/>
  <c r="V307" i="31"/>
  <c r="W307" i="31"/>
  <c r="V308" i="31"/>
  <c r="W308" i="31"/>
  <c r="V309" i="31"/>
  <c r="W309" i="31"/>
  <c r="V310" i="31"/>
  <c r="W310" i="31"/>
  <c r="V311" i="31"/>
  <c r="W311" i="31"/>
  <c r="V312" i="31"/>
  <c r="W312" i="31"/>
  <c r="V313" i="31"/>
  <c r="W313" i="31"/>
  <c r="V314" i="31"/>
  <c r="W314" i="31"/>
  <c r="V315" i="31"/>
  <c r="W315" i="31"/>
  <c r="V316" i="31"/>
  <c r="W316" i="31"/>
  <c r="V317" i="31"/>
  <c r="W317" i="31"/>
  <c r="V318" i="31"/>
  <c r="W318" i="31"/>
  <c r="V319" i="31"/>
  <c r="W319" i="31"/>
  <c r="V320" i="31"/>
  <c r="W320" i="31"/>
  <c r="V321" i="31"/>
  <c r="W321" i="31"/>
  <c r="V322" i="31"/>
  <c r="W322" i="31"/>
  <c r="V323" i="31"/>
  <c r="W323" i="31"/>
  <c r="V324" i="31"/>
  <c r="W324" i="31"/>
  <c r="V325" i="31"/>
  <c r="W325" i="31"/>
  <c r="V326" i="31"/>
  <c r="W326" i="31"/>
  <c r="V327" i="31"/>
  <c r="W327" i="31"/>
  <c r="V328" i="31"/>
  <c r="W328" i="31"/>
  <c r="V329" i="31"/>
  <c r="W329" i="31"/>
  <c r="V330" i="31"/>
  <c r="W330" i="31"/>
  <c r="V331" i="31"/>
  <c r="W331" i="31"/>
  <c r="V332" i="31"/>
  <c r="W332" i="31"/>
  <c r="V333" i="31"/>
  <c r="W333" i="31"/>
  <c r="V334" i="31"/>
  <c r="W334" i="31"/>
  <c r="V335" i="31"/>
  <c r="W335" i="31"/>
  <c r="V336" i="31"/>
  <c r="W336" i="31"/>
  <c r="V337" i="31"/>
  <c r="W337" i="31"/>
  <c r="V338" i="31"/>
  <c r="W338" i="31"/>
  <c r="V339" i="31"/>
  <c r="W339" i="31"/>
  <c r="V340" i="31"/>
  <c r="W340" i="31"/>
  <c r="V341" i="31"/>
  <c r="W341" i="31"/>
  <c r="V342" i="31"/>
  <c r="W342" i="31"/>
  <c r="V343" i="31"/>
  <c r="W343" i="31"/>
  <c r="V344" i="31"/>
  <c r="W344" i="31"/>
  <c r="V345" i="31"/>
  <c r="W345" i="31"/>
  <c r="V346" i="31"/>
  <c r="W346" i="31"/>
  <c r="V347" i="31"/>
  <c r="W347" i="31"/>
  <c r="V348" i="31"/>
  <c r="W348" i="31"/>
  <c r="V349" i="31"/>
  <c r="W349" i="31"/>
  <c r="V350" i="31"/>
  <c r="W350" i="31"/>
  <c r="V351" i="31"/>
  <c r="W351" i="31"/>
  <c r="V352" i="31"/>
  <c r="W352" i="31"/>
  <c r="V353" i="31"/>
  <c r="W353" i="31"/>
  <c r="V354" i="31"/>
  <c r="W354" i="31"/>
  <c r="V355" i="31"/>
  <c r="W355" i="31"/>
  <c r="V356" i="31"/>
  <c r="W356" i="31"/>
  <c r="V357" i="31"/>
  <c r="W357" i="31"/>
  <c r="V358" i="31"/>
  <c r="W358" i="31"/>
  <c r="V359" i="31"/>
  <c r="W359" i="31"/>
  <c r="V360" i="31"/>
  <c r="W360" i="31"/>
  <c r="V361" i="31"/>
  <c r="W361" i="31"/>
  <c r="V362" i="31"/>
  <c r="W362" i="31"/>
  <c r="V363" i="31"/>
  <c r="W363" i="31"/>
  <c r="V364" i="31"/>
  <c r="W364" i="31"/>
  <c r="V365" i="31"/>
  <c r="W365" i="31"/>
  <c r="V366" i="31"/>
  <c r="W366" i="31"/>
  <c r="V367" i="31"/>
  <c r="W367" i="31"/>
  <c r="V368" i="31"/>
  <c r="W368" i="31"/>
  <c r="V369" i="31"/>
  <c r="W369" i="31"/>
  <c r="V370" i="31"/>
  <c r="W370" i="31"/>
  <c r="V371" i="31"/>
  <c r="W371" i="31"/>
  <c r="V372" i="31"/>
  <c r="W372" i="31"/>
  <c r="V373" i="31"/>
  <c r="W373" i="31"/>
  <c r="V374" i="31"/>
  <c r="W374" i="31"/>
  <c r="V375" i="31"/>
  <c r="W375" i="31"/>
  <c r="V376" i="31"/>
  <c r="W376" i="31"/>
  <c r="V377" i="31"/>
  <c r="W377" i="31"/>
  <c r="V378" i="31"/>
  <c r="W378" i="31"/>
  <c r="V379" i="31"/>
  <c r="W379" i="31"/>
  <c r="V380" i="31"/>
  <c r="W380" i="31"/>
  <c r="V381" i="31"/>
  <c r="W381" i="31"/>
  <c r="V382" i="31"/>
  <c r="W382" i="31"/>
  <c r="V383" i="31"/>
  <c r="W383" i="31"/>
  <c r="V384" i="31"/>
  <c r="W384" i="31"/>
  <c r="V385" i="31"/>
  <c r="W385" i="31"/>
  <c r="V386" i="31"/>
  <c r="W386" i="31"/>
  <c r="V387" i="31"/>
  <c r="W387" i="31"/>
  <c r="V388" i="31"/>
  <c r="W388" i="31"/>
  <c r="V389" i="31"/>
  <c r="W389" i="31"/>
  <c r="V390" i="31"/>
  <c r="W390" i="31"/>
  <c r="V391" i="31"/>
  <c r="W391" i="31"/>
  <c r="V392" i="31"/>
  <c r="W392" i="31"/>
  <c r="V393" i="31"/>
  <c r="W393" i="31"/>
  <c r="V394" i="31"/>
  <c r="W394" i="31"/>
  <c r="V395" i="31"/>
  <c r="W395" i="31"/>
  <c r="V396" i="31"/>
  <c r="W396" i="31"/>
  <c r="V397" i="31"/>
  <c r="W397" i="31"/>
  <c r="V398" i="31"/>
  <c r="W398" i="31"/>
  <c r="V399" i="31"/>
  <c r="W399" i="31"/>
  <c r="V400" i="31"/>
  <c r="W400" i="31"/>
  <c r="V401" i="31"/>
  <c r="W401" i="31"/>
  <c r="V402" i="31"/>
  <c r="W402" i="31"/>
  <c r="V403" i="31"/>
  <c r="W403" i="31"/>
  <c r="V404" i="31"/>
  <c r="W404" i="31"/>
  <c r="V405" i="31"/>
  <c r="W405" i="31"/>
  <c r="V406" i="31"/>
  <c r="W406" i="31"/>
  <c r="V407" i="31"/>
  <c r="W407" i="31"/>
  <c r="V408" i="31"/>
  <c r="W408" i="31"/>
  <c r="V409" i="31"/>
  <c r="W409" i="31"/>
  <c r="V410" i="31"/>
  <c r="W410" i="31"/>
  <c r="V411" i="31"/>
  <c r="W411" i="31"/>
  <c r="V412" i="31"/>
  <c r="W412" i="31"/>
  <c r="V413" i="31"/>
  <c r="W413" i="31"/>
  <c r="V414" i="31"/>
  <c r="W414" i="31"/>
  <c r="V415" i="31"/>
  <c r="W415" i="31"/>
  <c r="V416" i="31"/>
  <c r="W416" i="31"/>
  <c r="V417" i="31"/>
  <c r="W417" i="31"/>
  <c r="V418" i="31"/>
  <c r="W418" i="31"/>
  <c r="V419" i="31"/>
  <c r="W419" i="31"/>
  <c r="V420" i="31"/>
  <c r="W420" i="31"/>
  <c r="V421" i="31"/>
  <c r="W421" i="31"/>
  <c r="V422" i="31"/>
  <c r="W422" i="31"/>
  <c r="W6" i="31"/>
  <c r="V6" i="31"/>
  <c r="T422" i="31"/>
  <c r="S422" i="31"/>
  <c r="R422" i="31"/>
  <c r="Q422" i="31"/>
  <c r="C422" i="31"/>
  <c r="D422" i="31"/>
  <c r="E422" i="31"/>
  <c r="F422" i="31"/>
  <c r="G422" i="31"/>
  <c r="H422" i="31"/>
  <c r="I422" i="31"/>
  <c r="J422" i="31"/>
  <c r="K422" i="31"/>
  <c r="L422" i="31"/>
  <c r="M422" i="31"/>
  <c r="N422" i="31"/>
  <c r="O422" i="31"/>
  <c r="P422" i="31"/>
  <c r="T421" i="31"/>
  <c r="S421" i="31"/>
  <c r="R421" i="31"/>
  <c r="Q421" i="31"/>
  <c r="C421" i="31"/>
  <c r="D421" i="31"/>
  <c r="E421" i="31"/>
  <c r="F421" i="31"/>
  <c r="G421" i="31"/>
  <c r="H421" i="31"/>
  <c r="I421" i="31"/>
  <c r="J421" i="31"/>
  <c r="K421" i="31"/>
  <c r="L421" i="31"/>
  <c r="M421" i="31"/>
  <c r="N421" i="31"/>
  <c r="O421" i="31"/>
  <c r="P421" i="31"/>
  <c r="T420" i="31"/>
  <c r="S420" i="31"/>
  <c r="R420" i="31"/>
  <c r="Q420" i="31"/>
  <c r="C420" i="31"/>
  <c r="D420" i="31"/>
  <c r="E420" i="31"/>
  <c r="F420" i="31"/>
  <c r="G420" i="31"/>
  <c r="H420" i="31"/>
  <c r="I420" i="31"/>
  <c r="J420" i="31"/>
  <c r="K420" i="31"/>
  <c r="L420" i="31"/>
  <c r="M420" i="31"/>
  <c r="N420" i="31"/>
  <c r="O420" i="31"/>
  <c r="P420" i="31"/>
  <c r="T419" i="31"/>
  <c r="S419" i="31"/>
  <c r="R419" i="31"/>
  <c r="Q419" i="31"/>
  <c r="C419" i="31"/>
  <c r="D419" i="31"/>
  <c r="E419" i="31"/>
  <c r="F419" i="31"/>
  <c r="G419" i="31"/>
  <c r="H419" i="31"/>
  <c r="I419" i="31"/>
  <c r="J419" i="31"/>
  <c r="K419" i="31"/>
  <c r="L419" i="31"/>
  <c r="M419" i="31"/>
  <c r="N419" i="31"/>
  <c r="O419" i="31"/>
  <c r="P419" i="31"/>
  <c r="T418" i="31"/>
  <c r="S418" i="31"/>
  <c r="R418" i="31"/>
  <c r="Q418" i="31"/>
  <c r="C418" i="31"/>
  <c r="D418" i="31"/>
  <c r="E418" i="31"/>
  <c r="F418" i="31"/>
  <c r="G418" i="31"/>
  <c r="H418" i="31"/>
  <c r="I418" i="31"/>
  <c r="J418" i="31"/>
  <c r="K418" i="31"/>
  <c r="L418" i="31"/>
  <c r="M418" i="31"/>
  <c r="N418" i="31"/>
  <c r="O418" i="31"/>
  <c r="P418" i="31"/>
  <c r="T417" i="31"/>
  <c r="S417" i="31"/>
  <c r="R417" i="31"/>
  <c r="Q417" i="31"/>
  <c r="C417" i="31"/>
  <c r="D417" i="31"/>
  <c r="E417" i="31"/>
  <c r="F417" i="31"/>
  <c r="G417" i="31"/>
  <c r="H417" i="31"/>
  <c r="I417" i="31"/>
  <c r="J417" i="31"/>
  <c r="K417" i="31"/>
  <c r="L417" i="31"/>
  <c r="M417" i="31"/>
  <c r="N417" i="31"/>
  <c r="O417" i="31"/>
  <c r="P417" i="31"/>
  <c r="T416" i="31"/>
  <c r="S416" i="31"/>
  <c r="R416" i="31"/>
  <c r="Q416" i="31"/>
  <c r="C416" i="31"/>
  <c r="D416" i="31"/>
  <c r="E416" i="31"/>
  <c r="F416" i="31"/>
  <c r="G416" i="31"/>
  <c r="H416" i="31"/>
  <c r="I416" i="31"/>
  <c r="J416" i="31"/>
  <c r="K416" i="31"/>
  <c r="L416" i="31"/>
  <c r="M416" i="31"/>
  <c r="N416" i="31"/>
  <c r="O416" i="31"/>
  <c r="P416" i="31"/>
  <c r="T415" i="31"/>
  <c r="S415" i="31"/>
  <c r="R415" i="31"/>
  <c r="Q415" i="31"/>
  <c r="C415" i="31"/>
  <c r="D415" i="31"/>
  <c r="E415" i="31"/>
  <c r="F415" i="31"/>
  <c r="G415" i="31"/>
  <c r="H415" i="31"/>
  <c r="I415" i="31"/>
  <c r="J415" i="31"/>
  <c r="K415" i="31"/>
  <c r="L415" i="31"/>
  <c r="M415" i="31"/>
  <c r="N415" i="31"/>
  <c r="O415" i="31"/>
  <c r="P415" i="31"/>
  <c r="T414" i="31"/>
  <c r="S414" i="31"/>
  <c r="R414" i="31"/>
  <c r="Q414" i="31"/>
  <c r="C414" i="31"/>
  <c r="D414" i="31"/>
  <c r="E414" i="31"/>
  <c r="F414" i="31"/>
  <c r="G414" i="31"/>
  <c r="H414" i="31"/>
  <c r="I414" i="31"/>
  <c r="J414" i="31"/>
  <c r="K414" i="31"/>
  <c r="L414" i="31"/>
  <c r="M414" i="31"/>
  <c r="N414" i="31"/>
  <c r="O414" i="31"/>
  <c r="P414" i="31"/>
  <c r="T413" i="31"/>
  <c r="S413" i="31"/>
  <c r="R413" i="31"/>
  <c r="Q413" i="31"/>
  <c r="C413" i="31"/>
  <c r="D413" i="31"/>
  <c r="E413" i="31"/>
  <c r="F413" i="31"/>
  <c r="G413" i="31"/>
  <c r="H413" i="31"/>
  <c r="I413" i="31"/>
  <c r="J413" i="31"/>
  <c r="K413" i="31"/>
  <c r="L413" i="31"/>
  <c r="M413" i="31"/>
  <c r="N413" i="31"/>
  <c r="O413" i="31"/>
  <c r="P413" i="31"/>
  <c r="T412" i="31"/>
  <c r="S412" i="31"/>
  <c r="R412" i="31"/>
  <c r="Q412" i="31"/>
  <c r="C412" i="31"/>
  <c r="D412" i="31"/>
  <c r="E412" i="31"/>
  <c r="F412" i="31"/>
  <c r="G412" i="31"/>
  <c r="H412" i="31"/>
  <c r="I412" i="31"/>
  <c r="J412" i="31"/>
  <c r="K412" i="31"/>
  <c r="L412" i="31"/>
  <c r="M412" i="31"/>
  <c r="N412" i="31"/>
  <c r="O412" i="31"/>
  <c r="P412" i="31"/>
  <c r="T411" i="31"/>
  <c r="S411" i="31"/>
  <c r="R411" i="31"/>
  <c r="Q411" i="31"/>
  <c r="C411" i="31"/>
  <c r="D411" i="31"/>
  <c r="E411" i="31"/>
  <c r="F411" i="31"/>
  <c r="G411" i="31"/>
  <c r="H411" i="31"/>
  <c r="I411" i="31"/>
  <c r="J411" i="31"/>
  <c r="K411" i="31"/>
  <c r="L411" i="31"/>
  <c r="M411" i="31"/>
  <c r="N411" i="31"/>
  <c r="O411" i="31"/>
  <c r="P411" i="31"/>
  <c r="T410" i="31"/>
  <c r="S410" i="31"/>
  <c r="R410" i="31"/>
  <c r="Q410" i="31"/>
  <c r="C410" i="31"/>
  <c r="D410" i="31"/>
  <c r="E410" i="31"/>
  <c r="F410" i="31"/>
  <c r="G410" i="31"/>
  <c r="H410" i="31"/>
  <c r="I410" i="31"/>
  <c r="J410" i="31"/>
  <c r="K410" i="31"/>
  <c r="L410" i="31"/>
  <c r="M410" i="31"/>
  <c r="N410" i="31"/>
  <c r="O410" i="31"/>
  <c r="P410" i="31"/>
  <c r="T409" i="31"/>
  <c r="S409" i="31"/>
  <c r="R409" i="31"/>
  <c r="Q409" i="31"/>
  <c r="C409" i="31"/>
  <c r="D409" i="31"/>
  <c r="E409" i="31"/>
  <c r="F409" i="31"/>
  <c r="G409" i="31"/>
  <c r="H409" i="31"/>
  <c r="I409" i="31"/>
  <c r="J409" i="31"/>
  <c r="K409" i="31"/>
  <c r="L409" i="31"/>
  <c r="M409" i="31"/>
  <c r="N409" i="31"/>
  <c r="O409" i="31"/>
  <c r="P409" i="31"/>
  <c r="T408" i="31"/>
  <c r="S408" i="31"/>
  <c r="R408" i="31"/>
  <c r="Q408" i="31"/>
  <c r="C408" i="31"/>
  <c r="D408" i="31"/>
  <c r="E408" i="31"/>
  <c r="F408" i="31"/>
  <c r="G408" i="31"/>
  <c r="H408" i="31"/>
  <c r="I408" i="31"/>
  <c r="J408" i="31"/>
  <c r="K408" i="31"/>
  <c r="L408" i="31"/>
  <c r="M408" i="31"/>
  <c r="N408" i="31"/>
  <c r="O408" i="31"/>
  <c r="P408" i="31"/>
  <c r="T407" i="31"/>
  <c r="S407" i="31"/>
  <c r="R407" i="31"/>
  <c r="Q407" i="31"/>
  <c r="C407" i="31"/>
  <c r="D407" i="31"/>
  <c r="E407" i="31"/>
  <c r="F407" i="31"/>
  <c r="G407" i="31"/>
  <c r="H407" i="31"/>
  <c r="I407" i="31"/>
  <c r="J407" i="31"/>
  <c r="K407" i="31"/>
  <c r="L407" i="31"/>
  <c r="M407" i="31"/>
  <c r="N407" i="31"/>
  <c r="O407" i="31"/>
  <c r="P407" i="31"/>
  <c r="T406" i="31"/>
  <c r="S406" i="31"/>
  <c r="R406" i="31"/>
  <c r="Q406" i="31"/>
  <c r="C406" i="31"/>
  <c r="D406" i="31"/>
  <c r="E406" i="31"/>
  <c r="F406" i="31"/>
  <c r="G406" i="31"/>
  <c r="H406" i="31"/>
  <c r="I406" i="31"/>
  <c r="J406" i="31"/>
  <c r="K406" i="31"/>
  <c r="L406" i="31"/>
  <c r="M406" i="31"/>
  <c r="N406" i="31"/>
  <c r="O406" i="31"/>
  <c r="P406" i="31"/>
  <c r="T405" i="31"/>
  <c r="S405" i="31"/>
  <c r="R405" i="31"/>
  <c r="Q405" i="31"/>
  <c r="C405" i="31"/>
  <c r="D405" i="31"/>
  <c r="E405" i="31"/>
  <c r="F405" i="31"/>
  <c r="G405" i="31"/>
  <c r="H405" i="31"/>
  <c r="I405" i="31"/>
  <c r="J405" i="31"/>
  <c r="K405" i="31"/>
  <c r="L405" i="31"/>
  <c r="M405" i="31"/>
  <c r="N405" i="31"/>
  <c r="O405" i="31"/>
  <c r="P405" i="31"/>
  <c r="T404" i="31"/>
  <c r="S404" i="31"/>
  <c r="R404" i="31"/>
  <c r="Q404" i="31"/>
  <c r="C404" i="31"/>
  <c r="D404" i="31"/>
  <c r="E404" i="31"/>
  <c r="F404" i="31"/>
  <c r="G404" i="31"/>
  <c r="H404" i="31"/>
  <c r="I404" i="31"/>
  <c r="J404" i="31"/>
  <c r="K404" i="31"/>
  <c r="L404" i="31"/>
  <c r="M404" i="31"/>
  <c r="N404" i="31"/>
  <c r="O404" i="31"/>
  <c r="P404" i="31"/>
  <c r="T403" i="31"/>
  <c r="S403" i="31"/>
  <c r="R403" i="31"/>
  <c r="Q403" i="31"/>
  <c r="C403" i="31"/>
  <c r="D403" i="31"/>
  <c r="E403" i="31"/>
  <c r="F403" i="31"/>
  <c r="G403" i="31"/>
  <c r="H403" i="31"/>
  <c r="I403" i="31"/>
  <c r="J403" i="31"/>
  <c r="K403" i="31"/>
  <c r="L403" i="31"/>
  <c r="M403" i="31"/>
  <c r="N403" i="31"/>
  <c r="O403" i="31"/>
  <c r="P403" i="31"/>
  <c r="T402" i="31"/>
  <c r="S402" i="31"/>
  <c r="R402" i="31"/>
  <c r="Q402" i="31"/>
  <c r="C402" i="31"/>
  <c r="D402" i="31"/>
  <c r="E402" i="31"/>
  <c r="F402" i="31"/>
  <c r="G402" i="31"/>
  <c r="H402" i="31"/>
  <c r="I402" i="31"/>
  <c r="J402" i="31"/>
  <c r="K402" i="31"/>
  <c r="L402" i="31"/>
  <c r="M402" i="31"/>
  <c r="N402" i="31"/>
  <c r="O402" i="31"/>
  <c r="P402" i="31"/>
  <c r="T401" i="31"/>
  <c r="S401" i="31"/>
  <c r="R401" i="31"/>
  <c r="Q401" i="31"/>
  <c r="C401" i="31"/>
  <c r="D401" i="31"/>
  <c r="E401" i="31"/>
  <c r="F401" i="31"/>
  <c r="G401" i="31"/>
  <c r="H401" i="31"/>
  <c r="I401" i="31"/>
  <c r="J401" i="31"/>
  <c r="K401" i="31"/>
  <c r="L401" i="31"/>
  <c r="M401" i="31"/>
  <c r="N401" i="31"/>
  <c r="O401" i="31"/>
  <c r="P401" i="31"/>
  <c r="T400" i="31"/>
  <c r="S400" i="31"/>
  <c r="R400" i="31"/>
  <c r="Q400" i="31"/>
  <c r="C400" i="31"/>
  <c r="D400" i="31"/>
  <c r="E400" i="31"/>
  <c r="F400" i="31"/>
  <c r="G400" i="31"/>
  <c r="H400" i="31"/>
  <c r="I400" i="31"/>
  <c r="J400" i="31"/>
  <c r="K400" i="31"/>
  <c r="L400" i="31"/>
  <c r="M400" i="31"/>
  <c r="N400" i="31"/>
  <c r="O400" i="31"/>
  <c r="P400" i="31"/>
  <c r="T399" i="31"/>
  <c r="S399" i="31"/>
  <c r="R399" i="31"/>
  <c r="Q399" i="31"/>
  <c r="C399" i="31"/>
  <c r="D399" i="31"/>
  <c r="E399" i="31"/>
  <c r="F399" i="31"/>
  <c r="G399" i="31"/>
  <c r="H399" i="31"/>
  <c r="I399" i="31"/>
  <c r="J399" i="31"/>
  <c r="K399" i="31"/>
  <c r="L399" i="31"/>
  <c r="M399" i="31"/>
  <c r="N399" i="31"/>
  <c r="O399" i="31"/>
  <c r="P399" i="31"/>
  <c r="T398" i="31"/>
  <c r="S398" i="31"/>
  <c r="R398" i="31"/>
  <c r="Q398" i="31"/>
  <c r="C398" i="31"/>
  <c r="D398" i="31"/>
  <c r="E398" i="31"/>
  <c r="F398" i="31"/>
  <c r="G398" i="31"/>
  <c r="H398" i="31"/>
  <c r="I398" i="31"/>
  <c r="J398" i="31"/>
  <c r="K398" i="31"/>
  <c r="L398" i="31"/>
  <c r="M398" i="31"/>
  <c r="N398" i="31"/>
  <c r="O398" i="31"/>
  <c r="P398" i="31"/>
  <c r="T397" i="31"/>
  <c r="S397" i="31"/>
  <c r="R397" i="31"/>
  <c r="Q397" i="31"/>
  <c r="C397" i="31"/>
  <c r="D397" i="31"/>
  <c r="E397" i="31"/>
  <c r="F397" i="31"/>
  <c r="G397" i="31"/>
  <c r="H397" i="31"/>
  <c r="I397" i="31"/>
  <c r="J397" i="31"/>
  <c r="K397" i="31"/>
  <c r="L397" i="31"/>
  <c r="M397" i="31"/>
  <c r="N397" i="31"/>
  <c r="O397" i="31"/>
  <c r="P397" i="31"/>
  <c r="T396" i="31"/>
  <c r="S396" i="31"/>
  <c r="R396" i="31"/>
  <c r="Q396" i="31"/>
  <c r="C396" i="31"/>
  <c r="D396" i="31"/>
  <c r="E396" i="31"/>
  <c r="F396" i="31"/>
  <c r="G396" i="31"/>
  <c r="H396" i="31"/>
  <c r="I396" i="31"/>
  <c r="J396" i="31"/>
  <c r="K396" i="31"/>
  <c r="L396" i="31"/>
  <c r="M396" i="31"/>
  <c r="N396" i="31"/>
  <c r="O396" i="31"/>
  <c r="P396" i="31"/>
  <c r="T395" i="31"/>
  <c r="S395" i="31"/>
  <c r="R395" i="31"/>
  <c r="Q395" i="31"/>
  <c r="C395" i="31"/>
  <c r="D395" i="31"/>
  <c r="E395" i="31"/>
  <c r="F395" i="31"/>
  <c r="G395" i="31"/>
  <c r="H395" i="31"/>
  <c r="I395" i="31"/>
  <c r="J395" i="31"/>
  <c r="K395" i="31"/>
  <c r="L395" i="31"/>
  <c r="M395" i="31"/>
  <c r="N395" i="31"/>
  <c r="O395" i="31"/>
  <c r="P395" i="31"/>
  <c r="T394" i="31"/>
  <c r="S394" i="31"/>
  <c r="R394" i="31"/>
  <c r="Q394" i="31"/>
  <c r="C394" i="31"/>
  <c r="D394" i="31"/>
  <c r="E394" i="31"/>
  <c r="F394" i="31"/>
  <c r="G394" i="31"/>
  <c r="H394" i="31"/>
  <c r="I394" i="31"/>
  <c r="J394" i="31"/>
  <c r="K394" i="31"/>
  <c r="L394" i="31"/>
  <c r="M394" i="31"/>
  <c r="N394" i="31"/>
  <c r="O394" i="31"/>
  <c r="P394" i="31"/>
  <c r="T393" i="31"/>
  <c r="S393" i="31"/>
  <c r="R393" i="31"/>
  <c r="Q393" i="31"/>
  <c r="C393" i="31"/>
  <c r="D393" i="31"/>
  <c r="E393" i="31"/>
  <c r="F393" i="31"/>
  <c r="G393" i="31"/>
  <c r="H393" i="31"/>
  <c r="I393" i="31"/>
  <c r="J393" i="31"/>
  <c r="K393" i="31"/>
  <c r="L393" i="31"/>
  <c r="M393" i="31"/>
  <c r="N393" i="31"/>
  <c r="O393" i="31"/>
  <c r="P393" i="31"/>
  <c r="T392" i="31"/>
  <c r="S392" i="31"/>
  <c r="R392" i="31"/>
  <c r="Q392" i="31"/>
  <c r="C392" i="31"/>
  <c r="D392" i="31"/>
  <c r="E392" i="31"/>
  <c r="F392" i="31"/>
  <c r="G392" i="31"/>
  <c r="H392" i="31"/>
  <c r="I392" i="31"/>
  <c r="J392" i="31"/>
  <c r="K392" i="31"/>
  <c r="L392" i="31"/>
  <c r="M392" i="31"/>
  <c r="N392" i="31"/>
  <c r="O392" i="31"/>
  <c r="P392" i="31"/>
  <c r="T391" i="31"/>
  <c r="S391" i="31"/>
  <c r="R391" i="31"/>
  <c r="Q391" i="31"/>
  <c r="C391" i="31"/>
  <c r="D391" i="31"/>
  <c r="E391" i="31"/>
  <c r="F391" i="31"/>
  <c r="G391" i="31"/>
  <c r="H391" i="31"/>
  <c r="I391" i="31"/>
  <c r="J391" i="31"/>
  <c r="K391" i="31"/>
  <c r="L391" i="31"/>
  <c r="M391" i="31"/>
  <c r="N391" i="31"/>
  <c r="O391" i="31"/>
  <c r="P391" i="31"/>
  <c r="T390" i="31"/>
  <c r="S390" i="31"/>
  <c r="R390" i="31"/>
  <c r="Q390" i="31"/>
  <c r="C390" i="31"/>
  <c r="D390" i="31"/>
  <c r="E390" i="31"/>
  <c r="F390" i="31"/>
  <c r="G390" i="31"/>
  <c r="H390" i="31"/>
  <c r="I390" i="31"/>
  <c r="J390" i="31"/>
  <c r="K390" i="31"/>
  <c r="L390" i="31"/>
  <c r="M390" i="31"/>
  <c r="N390" i="31"/>
  <c r="O390" i="31"/>
  <c r="P390" i="31"/>
  <c r="T389" i="31"/>
  <c r="S389" i="31"/>
  <c r="R389" i="31"/>
  <c r="Q389" i="31"/>
  <c r="C389" i="31"/>
  <c r="D389" i="31"/>
  <c r="E389" i="31"/>
  <c r="F389" i="31"/>
  <c r="G389" i="31"/>
  <c r="H389" i="31"/>
  <c r="I389" i="31"/>
  <c r="J389" i="31"/>
  <c r="K389" i="31"/>
  <c r="L389" i="31"/>
  <c r="M389" i="31"/>
  <c r="N389" i="31"/>
  <c r="O389" i="31"/>
  <c r="P389" i="31"/>
  <c r="T388" i="31"/>
  <c r="S388" i="31"/>
  <c r="R388" i="31"/>
  <c r="Q388" i="31"/>
  <c r="C388" i="31"/>
  <c r="D388" i="31"/>
  <c r="E388" i="31"/>
  <c r="F388" i="31"/>
  <c r="G388" i="31"/>
  <c r="H388" i="31"/>
  <c r="I388" i="31"/>
  <c r="J388" i="31"/>
  <c r="K388" i="31"/>
  <c r="L388" i="31"/>
  <c r="M388" i="31"/>
  <c r="N388" i="31"/>
  <c r="O388" i="31"/>
  <c r="P388" i="31"/>
  <c r="T387" i="31"/>
  <c r="S387" i="31"/>
  <c r="R387" i="31"/>
  <c r="Q387" i="31"/>
  <c r="C387" i="31"/>
  <c r="D387" i="31"/>
  <c r="E387" i="31"/>
  <c r="F387" i="31"/>
  <c r="G387" i="31"/>
  <c r="H387" i="31"/>
  <c r="I387" i="31"/>
  <c r="J387" i="31"/>
  <c r="K387" i="31"/>
  <c r="L387" i="31"/>
  <c r="M387" i="31"/>
  <c r="N387" i="31"/>
  <c r="O387" i="31"/>
  <c r="P387" i="31"/>
  <c r="T386" i="31"/>
  <c r="S386" i="31"/>
  <c r="R386" i="31"/>
  <c r="Q386" i="31"/>
  <c r="C386" i="31"/>
  <c r="D386" i="31"/>
  <c r="E386" i="31"/>
  <c r="F386" i="31"/>
  <c r="G386" i="31"/>
  <c r="H386" i="31"/>
  <c r="I386" i="31"/>
  <c r="J386" i="31"/>
  <c r="K386" i="31"/>
  <c r="L386" i="31"/>
  <c r="M386" i="31"/>
  <c r="N386" i="31"/>
  <c r="O386" i="31"/>
  <c r="P386" i="31"/>
  <c r="T385" i="31"/>
  <c r="S385" i="31"/>
  <c r="R385" i="31"/>
  <c r="Q385" i="31"/>
  <c r="C385" i="31"/>
  <c r="D385" i="31"/>
  <c r="E385" i="31"/>
  <c r="F385" i="31"/>
  <c r="G385" i="31"/>
  <c r="H385" i="31"/>
  <c r="I385" i="31"/>
  <c r="J385" i="31"/>
  <c r="K385" i="31"/>
  <c r="L385" i="31"/>
  <c r="M385" i="31"/>
  <c r="N385" i="31"/>
  <c r="O385" i="31"/>
  <c r="P385" i="31"/>
  <c r="T384" i="31"/>
  <c r="S384" i="31"/>
  <c r="R384" i="31"/>
  <c r="Q384" i="31"/>
  <c r="C384" i="31"/>
  <c r="D384" i="31"/>
  <c r="E384" i="31"/>
  <c r="F384" i="31"/>
  <c r="G384" i="31"/>
  <c r="H384" i="31"/>
  <c r="I384" i="31"/>
  <c r="J384" i="31"/>
  <c r="K384" i="31"/>
  <c r="L384" i="31"/>
  <c r="M384" i="31"/>
  <c r="N384" i="31"/>
  <c r="O384" i="31"/>
  <c r="P384" i="31"/>
  <c r="T383" i="31"/>
  <c r="S383" i="31"/>
  <c r="R383" i="31"/>
  <c r="Q383" i="31"/>
  <c r="C383" i="31"/>
  <c r="D383" i="31"/>
  <c r="E383" i="31"/>
  <c r="F383" i="31"/>
  <c r="G383" i="31"/>
  <c r="H383" i="31"/>
  <c r="I383" i="31"/>
  <c r="J383" i="31"/>
  <c r="K383" i="31"/>
  <c r="L383" i="31"/>
  <c r="M383" i="31"/>
  <c r="N383" i="31"/>
  <c r="O383" i="31"/>
  <c r="P383" i="31"/>
  <c r="T382" i="31"/>
  <c r="S382" i="31"/>
  <c r="R382" i="31"/>
  <c r="Q382" i="31"/>
  <c r="C382" i="31"/>
  <c r="D382" i="31"/>
  <c r="E382" i="31"/>
  <c r="F382" i="31"/>
  <c r="G382" i="31"/>
  <c r="H382" i="31"/>
  <c r="I382" i="31"/>
  <c r="J382" i="31"/>
  <c r="K382" i="31"/>
  <c r="L382" i="31"/>
  <c r="M382" i="31"/>
  <c r="N382" i="31"/>
  <c r="O382" i="31"/>
  <c r="P382" i="31"/>
  <c r="T381" i="31"/>
  <c r="S381" i="31"/>
  <c r="R381" i="31"/>
  <c r="Q381" i="31"/>
  <c r="C381" i="31"/>
  <c r="D381" i="31"/>
  <c r="E381" i="31"/>
  <c r="F381" i="31"/>
  <c r="G381" i="31"/>
  <c r="H381" i="31"/>
  <c r="I381" i="31"/>
  <c r="J381" i="31"/>
  <c r="K381" i="31"/>
  <c r="L381" i="31"/>
  <c r="M381" i="31"/>
  <c r="N381" i="31"/>
  <c r="O381" i="31"/>
  <c r="P381" i="31"/>
  <c r="T380" i="31"/>
  <c r="S380" i="31"/>
  <c r="R380" i="31"/>
  <c r="Q380" i="31"/>
  <c r="C380" i="31"/>
  <c r="D380" i="31"/>
  <c r="E380" i="31"/>
  <c r="F380" i="31"/>
  <c r="G380" i="31"/>
  <c r="H380" i="31"/>
  <c r="I380" i="31"/>
  <c r="J380" i="31"/>
  <c r="K380" i="31"/>
  <c r="L380" i="31"/>
  <c r="M380" i="31"/>
  <c r="N380" i="31"/>
  <c r="O380" i="31"/>
  <c r="P380" i="31"/>
  <c r="T379" i="31"/>
  <c r="S379" i="31"/>
  <c r="R379" i="31"/>
  <c r="Q379" i="31"/>
  <c r="C379" i="31"/>
  <c r="D379" i="31"/>
  <c r="E379" i="31"/>
  <c r="F379" i="31"/>
  <c r="G379" i="31"/>
  <c r="H379" i="31"/>
  <c r="I379" i="31"/>
  <c r="J379" i="31"/>
  <c r="K379" i="31"/>
  <c r="L379" i="31"/>
  <c r="M379" i="31"/>
  <c r="N379" i="31"/>
  <c r="O379" i="31"/>
  <c r="P379" i="31"/>
  <c r="T378" i="31"/>
  <c r="S378" i="31"/>
  <c r="R378" i="31"/>
  <c r="Q378" i="31"/>
  <c r="C378" i="31"/>
  <c r="D378" i="31"/>
  <c r="E378" i="31"/>
  <c r="F378" i="31"/>
  <c r="G378" i="31"/>
  <c r="H378" i="31"/>
  <c r="I378" i="31"/>
  <c r="J378" i="31"/>
  <c r="K378" i="31"/>
  <c r="L378" i="31"/>
  <c r="M378" i="31"/>
  <c r="N378" i="31"/>
  <c r="O378" i="31"/>
  <c r="P378" i="31"/>
  <c r="T377" i="31"/>
  <c r="S377" i="31"/>
  <c r="R377" i="31"/>
  <c r="Q377" i="31"/>
  <c r="C377" i="31"/>
  <c r="D377" i="31"/>
  <c r="E377" i="31"/>
  <c r="F377" i="31"/>
  <c r="G377" i="31"/>
  <c r="H377" i="31"/>
  <c r="I377" i="31"/>
  <c r="J377" i="31"/>
  <c r="K377" i="31"/>
  <c r="L377" i="31"/>
  <c r="M377" i="31"/>
  <c r="N377" i="31"/>
  <c r="O377" i="31"/>
  <c r="P377" i="31"/>
  <c r="T376" i="31"/>
  <c r="S376" i="31"/>
  <c r="R376" i="31"/>
  <c r="Q376" i="31"/>
  <c r="C376" i="31"/>
  <c r="D376" i="31"/>
  <c r="E376" i="31"/>
  <c r="F376" i="31"/>
  <c r="G376" i="31"/>
  <c r="H376" i="31"/>
  <c r="I376" i="31"/>
  <c r="J376" i="31"/>
  <c r="K376" i="31"/>
  <c r="L376" i="31"/>
  <c r="M376" i="31"/>
  <c r="N376" i="31"/>
  <c r="O376" i="31"/>
  <c r="P376" i="31"/>
  <c r="T375" i="31"/>
  <c r="S375" i="31"/>
  <c r="R375" i="31"/>
  <c r="Q375" i="31"/>
  <c r="C375" i="31"/>
  <c r="D375" i="31"/>
  <c r="E375" i="31"/>
  <c r="F375" i="31"/>
  <c r="G375" i="31"/>
  <c r="H375" i="31"/>
  <c r="I375" i="31"/>
  <c r="J375" i="31"/>
  <c r="K375" i="31"/>
  <c r="L375" i="31"/>
  <c r="M375" i="31"/>
  <c r="N375" i="31"/>
  <c r="O375" i="31"/>
  <c r="P375" i="31"/>
  <c r="T374" i="31"/>
  <c r="S374" i="31"/>
  <c r="R374" i="31"/>
  <c r="Q374" i="31"/>
  <c r="C374" i="31"/>
  <c r="D374" i="31"/>
  <c r="E374" i="31"/>
  <c r="F374" i="31"/>
  <c r="G374" i="31"/>
  <c r="H374" i="31"/>
  <c r="I374" i="31"/>
  <c r="J374" i="31"/>
  <c r="K374" i="31"/>
  <c r="L374" i="31"/>
  <c r="M374" i="31"/>
  <c r="N374" i="31"/>
  <c r="O374" i="31"/>
  <c r="P374" i="31"/>
  <c r="T373" i="31"/>
  <c r="S373" i="31"/>
  <c r="R373" i="31"/>
  <c r="Q373" i="31"/>
  <c r="C373" i="31"/>
  <c r="D373" i="31"/>
  <c r="E373" i="31"/>
  <c r="F373" i="31"/>
  <c r="G373" i="31"/>
  <c r="H373" i="31"/>
  <c r="I373" i="31"/>
  <c r="J373" i="31"/>
  <c r="K373" i="31"/>
  <c r="L373" i="31"/>
  <c r="M373" i="31"/>
  <c r="N373" i="31"/>
  <c r="O373" i="31"/>
  <c r="P373" i="31"/>
  <c r="T372" i="31"/>
  <c r="S372" i="31"/>
  <c r="R372" i="31"/>
  <c r="Q372" i="31"/>
  <c r="C372" i="31"/>
  <c r="D372" i="31"/>
  <c r="E372" i="31"/>
  <c r="F372" i="31"/>
  <c r="G372" i="31"/>
  <c r="H372" i="31"/>
  <c r="I372" i="31"/>
  <c r="J372" i="31"/>
  <c r="K372" i="31"/>
  <c r="L372" i="31"/>
  <c r="M372" i="31"/>
  <c r="N372" i="31"/>
  <c r="O372" i="31"/>
  <c r="P372" i="31"/>
  <c r="T371" i="31"/>
  <c r="S371" i="31"/>
  <c r="R371" i="31"/>
  <c r="Q371" i="31"/>
  <c r="C371" i="31"/>
  <c r="D371" i="31"/>
  <c r="E371" i="31"/>
  <c r="F371" i="31"/>
  <c r="G371" i="31"/>
  <c r="H371" i="31"/>
  <c r="I371" i="31"/>
  <c r="J371" i="31"/>
  <c r="K371" i="31"/>
  <c r="L371" i="31"/>
  <c r="M371" i="31"/>
  <c r="N371" i="31"/>
  <c r="O371" i="31"/>
  <c r="P371" i="31"/>
  <c r="T370" i="31"/>
  <c r="S370" i="31"/>
  <c r="R370" i="31"/>
  <c r="Q370" i="31"/>
  <c r="C370" i="31"/>
  <c r="D370" i="31"/>
  <c r="E370" i="31"/>
  <c r="F370" i="31"/>
  <c r="G370" i="31"/>
  <c r="H370" i="31"/>
  <c r="I370" i="31"/>
  <c r="J370" i="31"/>
  <c r="K370" i="31"/>
  <c r="L370" i="31"/>
  <c r="M370" i="31"/>
  <c r="N370" i="31"/>
  <c r="O370" i="31"/>
  <c r="P370" i="31"/>
  <c r="T369" i="31"/>
  <c r="S369" i="31"/>
  <c r="R369" i="31"/>
  <c r="Q369" i="31"/>
  <c r="C369" i="31"/>
  <c r="D369" i="31"/>
  <c r="E369" i="31"/>
  <c r="F369" i="31"/>
  <c r="G369" i="31"/>
  <c r="H369" i="31"/>
  <c r="I369" i="31"/>
  <c r="J369" i="31"/>
  <c r="K369" i="31"/>
  <c r="L369" i="31"/>
  <c r="M369" i="31"/>
  <c r="N369" i="31"/>
  <c r="O369" i="31"/>
  <c r="P369" i="31"/>
  <c r="T368" i="31"/>
  <c r="S368" i="31"/>
  <c r="R368" i="31"/>
  <c r="Q368" i="31"/>
  <c r="C368" i="31"/>
  <c r="D368" i="31"/>
  <c r="E368" i="31"/>
  <c r="F368" i="31"/>
  <c r="G368" i="31"/>
  <c r="H368" i="31"/>
  <c r="I368" i="31"/>
  <c r="J368" i="31"/>
  <c r="K368" i="31"/>
  <c r="L368" i="31"/>
  <c r="M368" i="31"/>
  <c r="N368" i="31"/>
  <c r="O368" i="31"/>
  <c r="P368" i="31"/>
  <c r="T367" i="31"/>
  <c r="S367" i="31"/>
  <c r="R367" i="31"/>
  <c r="Q367" i="31"/>
  <c r="C367" i="31"/>
  <c r="D367" i="31"/>
  <c r="E367" i="31"/>
  <c r="F367" i="31"/>
  <c r="G367" i="31"/>
  <c r="H367" i="31"/>
  <c r="I367" i="31"/>
  <c r="J367" i="31"/>
  <c r="K367" i="31"/>
  <c r="L367" i="31"/>
  <c r="M367" i="31"/>
  <c r="N367" i="31"/>
  <c r="O367" i="31"/>
  <c r="P367" i="31"/>
  <c r="T366" i="31"/>
  <c r="S366" i="31"/>
  <c r="R366" i="31"/>
  <c r="Q366" i="31"/>
  <c r="C366" i="31"/>
  <c r="D366" i="31"/>
  <c r="E366" i="31"/>
  <c r="F366" i="31"/>
  <c r="G366" i="31"/>
  <c r="H366" i="31"/>
  <c r="I366" i="31"/>
  <c r="J366" i="31"/>
  <c r="K366" i="31"/>
  <c r="L366" i="31"/>
  <c r="M366" i="31"/>
  <c r="N366" i="31"/>
  <c r="O366" i="31"/>
  <c r="P366" i="31"/>
  <c r="T365" i="31"/>
  <c r="S365" i="31"/>
  <c r="R365" i="31"/>
  <c r="Q365" i="31"/>
  <c r="C365" i="31"/>
  <c r="D365" i="31"/>
  <c r="E365" i="31"/>
  <c r="F365" i="31"/>
  <c r="G365" i="31"/>
  <c r="H365" i="31"/>
  <c r="I365" i="31"/>
  <c r="J365" i="31"/>
  <c r="K365" i="31"/>
  <c r="L365" i="31"/>
  <c r="M365" i="31"/>
  <c r="N365" i="31"/>
  <c r="O365" i="31"/>
  <c r="P365" i="31"/>
  <c r="T364" i="31"/>
  <c r="S364" i="31"/>
  <c r="R364" i="31"/>
  <c r="Q364" i="31"/>
  <c r="C364" i="31"/>
  <c r="D364" i="31"/>
  <c r="E364" i="31"/>
  <c r="F364" i="31"/>
  <c r="G364" i="31"/>
  <c r="H364" i="31"/>
  <c r="I364" i="31"/>
  <c r="J364" i="31"/>
  <c r="K364" i="31"/>
  <c r="L364" i="31"/>
  <c r="M364" i="31"/>
  <c r="N364" i="31"/>
  <c r="O364" i="31"/>
  <c r="P364" i="31"/>
  <c r="T363" i="31"/>
  <c r="S363" i="31"/>
  <c r="R363" i="31"/>
  <c r="Q363" i="31"/>
  <c r="C363" i="31"/>
  <c r="D363" i="31"/>
  <c r="E363" i="31"/>
  <c r="F363" i="31"/>
  <c r="G363" i="31"/>
  <c r="H363" i="31"/>
  <c r="I363" i="31"/>
  <c r="J363" i="31"/>
  <c r="K363" i="31"/>
  <c r="L363" i="31"/>
  <c r="M363" i="31"/>
  <c r="N363" i="31"/>
  <c r="O363" i="31"/>
  <c r="P363" i="31"/>
  <c r="T362" i="31"/>
  <c r="S362" i="31"/>
  <c r="R362" i="31"/>
  <c r="Q362" i="31"/>
  <c r="C362" i="31"/>
  <c r="D362" i="31"/>
  <c r="E362" i="31"/>
  <c r="F362" i="31"/>
  <c r="G362" i="31"/>
  <c r="H362" i="31"/>
  <c r="I362" i="31"/>
  <c r="J362" i="31"/>
  <c r="K362" i="31"/>
  <c r="L362" i="31"/>
  <c r="M362" i="31"/>
  <c r="N362" i="31"/>
  <c r="O362" i="31"/>
  <c r="P362" i="31"/>
  <c r="T361" i="31"/>
  <c r="S361" i="31"/>
  <c r="R361" i="31"/>
  <c r="Q361" i="31"/>
  <c r="C361" i="31"/>
  <c r="D361" i="31"/>
  <c r="E361" i="31"/>
  <c r="F361" i="31"/>
  <c r="G361" i="31"/>
  <c r="H361" i="31"/>
  <c r="I361" i="31"/>
  <c r="J361" i="31"/>
  <c r="K361" i="31"/>
  <c r="L361" i="31"/>
  <c r="M361" i="31"/>
  <c r="N361" i="31"/>
  <c r="O361" i="31"/>
  <c r="P361" i="31"/>
  <c r="T360" i="31"/>
  <c r="S360" i="31"/>
  <c r="R360" i="31"/>
  <c r="Q360" i="31"/>
  <c r="C360" i="31"/>
  <c r="D360" i="31"/>
  <c r="E360" i="31"/>
  <c r="F360" i="31"/>
  <c r="G360" i="31"/>
  <c r="H360" i="31"/>
  <c r="I360" i="31"/>
  <c r="J360" i="31"/>
  <c r="K360" i="31"/>
  <c r="L360" i="31"/>
  <c r="M360" i="31"/>
  <c r="N360" i="31"/>
  <c r="O360" i="31"/>
  <c r="P360" i="31"/>
  <c r="T359" i="31"/>
  <c r="S359" i="31"/>
  <c r="R359" i="31"/>
  <c r="Q359" i="31"/>
  <c r="C359" i="31"/>
  <c r="D359" i="31"/>
  <c r="E359" i="31"/>
  <c r="F359" i="31"/>
  <c r="G359" i="31"/>
  <c r="H359" i="31"/>
  <c r="I359" i="31"/>
  <c r="J359" i="31"/>
  <c r="K359" i="31"/>
  <c r="L359" i="31"/>
  <c r="M359" i="31"/>
  <c r="N359" i="31"/>
  <c r="O359" i="31"/>
  <c r="P359" i="31"/>
  <c r="T358" i="31"/>
  <c r="S358" i="31"/>
  <c r="R358" i="31"/>
  <c r="Q358" i="31"/>
  <c r="C358" i="31"/>
  <c r="D358" i="31"/>
  <c r="E358" i="31"/>
  <c r="F358" i="31"/>
  <c r="G358" i="31"/>
  <c r="H358" i="31"/>
  <c r="I358" i="31"/>
  <c r="J358" i="31"/>
  <c r="K358" i="31"/>
  <c r="L358" i="31"/>
  <c r="M358" i="31"/>
  <c r="N358" i="31"/>
  <c r="O358" i="31"/>
  <c r="P358" i="31"/>
  <c r="T357" i="31"/>
  <c r="S357" i="31"/>
  <c r="R357" i="31"/>
  <c r="Q357" i="31"/>
  <c r="C357" i="31"/>
  <c r="D357" i="31"/>
  <c r="E357" i="31"/>
  <c r="F357" i="31"/>
  <c r="G357" i="31"/>
  <c r="H357" i="31"/>
  <c r="I357" i="31"/>
  <c r="J357" i="31"/>
  <c r="K357" i="31"/>
  <c r="L357" i="31"/>
  <c r="M357" i="31"/>
  <c r="N357" i="31"/>
  <c r="O357" i="31"/>
  <c r="P357" i="31"/>
  <c r="T356" i="31"/>
  <c r="S356" i="31"/>
  <c r="R356" i="31"/>
  <c r="Q356" i="31"/>
  <c r="C356" i="31"/>
  <c r="D356" i="31"/>
  <c r="E356" i="31"/>
  <c r="F356" i="31"/>
  <c r="G356" i="31"/>
  <c r="H356" i="31"/>
  <c r="I356" i="31"/>
  <c r="J356" i="31"/>
  <c r="K356" i="31"/>
  <c r="L356" i="31"/>
  <c r="M356" i="31"/>
  <c r="N356" i="31"/>
  <c r="O356" i="31"/>
  <c r="P356" i="31"/>
  <c r="T355" i="31"/>
  <c r="S355" i="31"/>
  <c r="R355" i="31"/>
  <c r="Q355" i="31"/>
  <c r="C355" i="31"/>
  <c r="D355" i="31"/>
  <c r="E355" i="31"/>
  <c r="F355" i="31"/>
  <c r="G355" i="31"/>
  <c r="H355" i="31"/>
  <c r="I355" i="31"/>
  <c r="J355" i="31"/>
  <c r="K355" i="31"/>
  <c r="L355" i="31"/>
  <c r="M355" i="31"/>
  <c r="N355" i="31"/>
  <c r="O355" i="31"/>
  <c r="P355" i="31"/>
  <c r="T354" i="31"/>
  <c r="S354" i="31"/>
  <c r="R354" i="31"/>
  <c r="Q354" i="31"/>
  <c r="C354" i="31"/>
  <c r="D354" i="31"/>
  <c r="E354" i="31"/>
  <c r="F354" i="31"/>
  <c r="G354" i="31"/>
  <c r="H354" i="31"/>
  <c r="I354" i="31"/>
  <c r="J354" i="31"/>
  <c r="K354" i="31"/>
  <c r="L354" i="31"/>
  <c r="M354" i="31"/>
  <c r="N354" i="31"/>
  <c r="O354" i="31"/>
  <c r="P354" i="31"/>
  <c r="T353" i="31"/>
  <c r="S353" i="31"/>
  <c r="R353" i="31"/>
  <c r="Q353" i="31"/>
  <c r="C353" i="31"/>
  <c r="D353" i="31"/>
  <c r="E353" i="31"/>
  <c r="F353" i="31"/>
  <c r="G353" i="31"/>
  <c r="H353" i="31"/>
  <c r="I353" i="31"/>
  <c r="J353" i="31"/>
  <c r="K353" i="31"/>
  <c r="L353" i="31"/>
  <c r="M353" i="31"/>
  <c r="N353" i="31"/>
  <c r="O353" i="31"/>
  <c r="P353" i="31"/>
  <c r="T352" i="31"/>
  <c r="S352" i="31"/>
  <c r="R352" i="31"/>
  <c r="Q352" i="31"/>
  <c r="C352" i="31"/>
  <c r="D352" i="31"/>
  <c r="E352" i="31"/>
  <c r="F352" i="31"/>
  <c r="G352" i="31"/>
  <c r="H352" i="31"/>
  <c r="I352" i="31"/>
  <c r="J352" i="31"/>
  <c r="K352" i="31"/>
  <c r="L352" i="31"/>
  <c r="M352" i="31"/>
  <c r="N352" i="31"/>
  <c r="O352" i="31"/>
  <c r="P352" i="31"/>
  <c r="T351" i="31"/>
  <c r="S351" i="31"/>
  <c r="R351" i="31"/>
  <c r="Q351" i="31"/>
  <c r="C351" i="31"/>
  <c r="D351" i="31"/>
  <c r="E351" i="31"/>
  <c r="F351" i="31"/>
  <c r="G351" i="31"/>
  <c r="H351" i="31"/>
  <c r="I351" i="31"/>
  <c r="J351" i="31"/>
  <c r="K351" i="31"/>
  <c r="L351" i="31"/>
  <c r="M351" i="31"/>
  <c r="N351" i="31"/>
  <c r="O351" i="31"/>
  <c r="P351" i="31"/>
  <c r="T350" i="31"/>
  <c r="S350" i="31"/>
  <c r="R350" i="31"/>
  <c r="Q350" i="31"/>
  <c r="C350" i="31"/>
  <c r="D350" i="31"/>
  <c r="E350" i="31"/>
  <c r="F350" i="31"/>
  <c r="G350" i="31"/>
  <c r="H350" i="31"/>
  <c r="I350" i="31"/>
  <c r="J350" i="31"/>
  <c r="K350" i="31"/>
  <c r="L350" i="31"/>
  <c r="M350" i="31"/>
  <c r="N350" i="31"/>
  <c r="O350" i="31"/>
  <c r="P350" i="31"/>
  <c r="T349" i="31"/>
  <c r="S349" i="31"/>
  <c r="R349" i="31"/>
  <c r="Q349" i="31"/>
  <c r="C349" i="31"/>
  <c r="D349" i="31"/>
  <c r="E349" i="31"/>
  <c r="F349" i="31"/>
  <c r="G349" i="31"/>
  <c r="H349" i="31"/>
  <c r="I349" i="31"/>
  <c r="J349" i="31"/>
  <c r="K349" i="31"/>
  <c r="L349" i="31"/>
  <c r="M349" i="31"/>
  <c r="N349" i="31"/>
  <c r="O349" i="31"/>
  <c r="P349" i="31"/>
  <c r="T348" i="31"/>
  <c r="S348" i="31"/>
  <c r="R348" i="31"/>
  <c r="Q348" i="31"/>
  <c r="C348" i="31"/>
  <c r="D348" i="31"/>
  <c r="E348" i="31"/>
  <c r="F348" i="31"/>
  <c r="G348" i="31"/>
  <c r="H348" i="31"/>
  <c r="I348" i="31"/>
  <c r="J348" i="31"/>
  <c r="K348" i="31"/>
  <c r="L348" i="31"/>
  <c r="M348" i="31"/>
  <c r="N348" i="31"/>
  <c r="O348" i="31"/>
  <c r="P348" i="31"/>
  <c r="T347" i="31"/>
  <c r="S347" i="31"/>
  <c r="R347" i="31"/>
  <c r="Q347" i="31"/>
  <c r="C347" i="31"/>
  <c r="D347" i="31"/>
  <c r="E347" i="31"/>
  <c r="F347" i="31"/>
  <c r="G347" i="31"/>
  <c r="H347" i="31"/>
  <c r="I347" i="31"/>
  <c r="J347" i="31"/>
  <c r="K347" i="31"/>
  <c r="L347" i="31"/>
  <c r="M347" i="31"/>
  <c r="N347" i="31"/>
  <c r="O347" i="31"/>
  <c r="P347" i="31"/>
  <c r="T346" i="31"/>
  <c r="S346" i="31"/>
  <c r="R346" i="31"/>
  <c r="Q346" i="31"/>
  <c r="C346" i="31"/>
  <c r="D346" i="31"/>
  <c r="E346" i="31"/>
  <c r="F346" i="31"/>
  <c r="G346" i="31"/>
  <c r="H346" i="31"/>
  <c r="I346" i="31"/>
  <c r="J346" i="31"/>
  <c r="K346" i="31"/>
  <c r="L346" i="31"/>
  <c r="M346" i="31"/>
  <c r="N346" i="31"/>
  <c r="O346" i="31"/>
  <c r="P346" i="31"/>
  <c r="T345" i="31"/>
  <c r="S345" i="31"/>
  <c r="R345" i="31"/>
  <c r="Q345" i="31"/>
  <c r="C345" i="31"/>
  <c r="D345" i="31"/>
  <c r="E345" i="31"/>
  <c r="F345" i="31"/>
  <c r="G345" i="31"/>
  <c r="H345" i="31"/>
  <c r="I345" i="31"/>
  <c r="J345" i="31"/>
  <c r="K345" i="31"/>
  <c r="L345" i="31"/>
  <c r="M345" i="31"/>
  <c r="N345" i="31"/>
  <c r="O345" i="31"/>
  <c r="P345" i="31"/>
  <c r="T344" i="31"/>
  <c r="S344" i="31"/>
  <c r="R344" i="31"/>
  <c r="Q344" i="31"/>
  <c r="C344" i="31"/>
  <c r="D344" i="31"/>
  <c r="E344" i="31"/>
  <c r="F344" i="31"/>
  <c r="G344" i="31"/>
  <c r="H344" i="31"/>
  <c r="I344" i="31"/>
  <c r="J344" i="31"/>
  <c r="K344" i="31"/>
  <c r="L344" i="31"/>
  <c r="M344" i="31"/>
  <c r="N344" i="31"/>
  <c r="O344" i="31"/>
  <c r="P344" i="31"/>
  <c r="T343" i="31"/>
  <c r="S343" i="31"/>
  <c r="R343" i="31"/>
  <c r="Q343" i="31"/>
  <c r="C343" i="31"/>
  <c r="D343" i="31"/>
  <c r="E343" i="31"/>
  <c r="F343" i="31"/>
  <c r="G343" i="31"/>
  <c r="H343" i="31"/>
  <c r="I343" i="31"/>
  <c r="J343" i="31"/>
  <c r="K343" i="31"/>
  <c r="L343" i="31"/>
  <c r="M343" i="31"/>
  <c r="N343" i="31"/>
  <c r="O343" i="31"/>
  <c r="P343" i="31"/>
  <c r="T342" i="31"/>
  <c r="S342" i="31"/>
  <c r="R342" i="31"/>
  <c r="Q342" i="31"/>
  <c r="C342" i="31"/>
  <c r="D342" i="31"/>
  <c r="E342" i="31"/>
  <c r="F342" i="31"/>
  <c r="G342" i="31"/>
  <c r="H342" i="31"/>
  <c r="I342" i="31"/>
  <c r="J342" i="31"/>
  <c r="K342" i="31"/>
  <c r="L342" i="31"/>
  <c r="M342" i="31"/>
  <c r="N342" i="31"/>
  <c r="O342" i="31"/>
  <c r="P342" i="31"/>
  <c r="T341" i="31"/>
  <c r="S341" i="31"/>
  <c r="R341" i="31"/>
  <c r="Q341" i="31"/>
  <c r="C341" i="31"/>
  <c r="D341" i="31"/>
  <c r="E341" i="31"/>
  <c r="F341" i="31"/>
  <c r="G341" i="31"/>
  <c r="H341" i="31"/>
  <c r="I341" i="31"/>
  <c r="J341" i="31"/>
  <c r="K341" i="31"/>
  <c r="L341" i="31"/>
  <c r="M341" i="31"/>
  <c r="N341" i="31"/>
  <c r="O341" i="31"/>
  <c r="P341" i="31"/>
  <c r="T340" i="31"/>
  <c r="S340" i="31"/>
  <c r="R340" i="31"/>
  <c r="Q340" i="31"/>
  <c r="C340" i="31"/>
  <c r="D340" i="31"/>
  <c r="E340" i="31"/>
  <c r="F340" i="31"/>
  <c r="G340" i="31"/>
  <c r="H340" i="31"/>
  <c r="I340" i="31"/>
  <c r="J340" i="31"/>
  <c r="K340" i="31"/>
  <c r="L340" i="31"/>
  <c r="M340" i="31"/>
  <c r="N340" i="31"/>
  <c r="O340" i="31"/>
  <c r="P340" i="31"/>
  <c r="T339" i="31"/>
  <c r="S339" i="31"/>
  <c r="R339" i="31"/>
  <c r="Q339" i="31"/>
  <c r="C339" i="31"/>
  <c r="D339" i="31"/>
  <c r="E339" i="31"/>
  <c r="F339" i="31"/>
  <c r="G339" i="31"/>
  <c r="H339" i="31"/>
  <c r="I339" i="31"/>
  <c r="J339" i="31"/>
  <c r="K339" i="31"/>
  <c r="L339" i="31"/>
  <c r="M339" i="31"/>
  <c r="N339" i="31"/>
  <c r="O339" i="31"/>
  <c r="P339" i="31"/>
  <c r="T338" i="31"/>
  <c r="S338" i="31"/>
  <c r="R338" i="31"/>
  <c r="Q338" i="31"/>
  <c r="C338" i="31"/>
  <c r="D338" i="31"/>
  <c r="E338" i="31"/>
  <c r="F338" i="31"/>
  <c r="G338" i="31"/>
  <c r="H338" i="31"/>
  <c r="I338" i="31"/>
  <c r="J338" i="31"/>
  <c r="K338" i="31"/>
  <c r="L338" i="31"/>
  <c r="M338" i="31"/>
  <c r="N338" i="31"/>
  <c r="O338" i="31"/>
  <c r="P338" i="31"/>
  <c r="T337" i="31"/>
  <c r="S337" i="31"/>
  <c r="R337" i="31"/>
  <c r="Q337" i="31"/>
  <c r="C337" i="31"/>
  <c r="D337" i="31"/>
  <c r="E337" i="31"/>
  <c r="F337" i="31"/>
  <c r="G337" i="31"/>
  <c r="H337" i="31"/>
  <c r="I337" i="31"/>
  <c r="J337" i="31"/>
  <c r="K337" i="31"/>
  <c r="L337" i="31"/>
  <c r="M337" i="31"/>
  <c r="N337" i="31"/>
  <c r="O337" i="31"/>
  <c r="P337" i="31"/>
  <c r="T336" i="31"/>
  <c r="S336" i="31"/>
  <c r="R336" i="31"/>
  <c r="Q336" i="31"/>
  <c r="C336" i="31"/>
  <c r="D336" i="31"/>
  <c r="E336" i="31"/>
  <c r="F336" i="31"/>
  <c r="G336" i="31"/>
  <c r="H336" i="31"/>
  <c r="I336" i="31"/>
  <c r="J336" i="31"/>
  <c r="K336" i="31"/>
  <c r="L336" i="31"/>
  <c r="M336" i="31"/>
  <c r="N336" i="31"/>
  <c r="O336" i="31"/>
  <c r="P336" i="31"/>
  <c r="T335" i="31"/>
  <c r="S335" i="31"/>
  <c r="R335" i="31"/>
  <c r="Q335" i="31"/>
  <c r="C335" i="31"/>
  <c r="D335" i="31"/>
  <c r="E335" i="31"/>
  <c r="F335" i="31"/>
  <c r="G335" i="31"/>
  <c r="H335" i="31"/>
  <c r="I335" i="31"/>
  <c r="J335" i="31"/>
  <c r="K335" i="31"/>
  <c r="L335" i="31"/>
  <c r="M335" i="31"/>
  <c r="N335" i="31"/>
  <c r="O335" i="31"/>
  <c r="P335" i="31"/>
  <c r="T334" i="31"/>
  <c r="S334" i="31"/>
  <c r="R334" i="31"/>
  <c r="Q334" i="31"/>
  <c r="C334" i="31"/>
  <c r="D334" i="31"/>
  <c r="E334" i="31"/>
  <c r="F334" i="31"/>
  <c r="G334" i="31"/>
  <c r="H334" i="31"/>
  <c r="I334" i="31"/>
  <c r="J334" i="31"/>
  <c r="K334" i="31"/>
  <c r="L334" i="31"/>
  <c r="M334" i="31"/>
  <c r="N334" i="31"/>
  <c r="O334" i="31"/>
  <c r="P334" i="31"/>
  <c r="T333" i="31"/>
  <c r="S333" i="31"/>
  <c r="R333" i="31"/>
  <c r="Q333" i="31"/>
  <c r="C333" i="31"/>
  <c r="D333" i="31"/>
  <c r="E333" i="31"/>
  <c r="F333" i="31"/>
  <c r="G333" i="31"/>
  <c r="H333" i="31"/>
  <c r="I333" i="31"/>
  <c r="J333" i="31"/>
  <c r="K333" i="31"/>
  <c r="L333" i="31"/>
  <c r="M333" i="31"/>
  <c r="N333" i="31"/>
  <c r="O333" i="31"/>
  <c r="P333" i="31"/>
  <c r="T332" i="31"/>
  <c r="S332" i="31"/>
  <c r="R332" i="31"/>
  <c r="Q332" i="31"/>
  <c r="C332" i="31"/>
  <c r="D332" i="31"/>
  <c r="E332" i="31"/>
  <c r="F332" i="31"/>
  <c r="G332" i="31"/>
  <c r="H332" i="31"/>
  <c r="I332" i="31"/>
  <c r="J332" i="31"/>
  <c r="K332" i="31"/>
  <c r="L332" i="31"/>
  <c r="M332" i="31"/>
  <c r="N332" i="31"/>
  <c r="O332" i="31"/>
  <c r="P332" i="31"/>
  <c r="T331" i="31"/>
  <c r="S331" i="31"/>
  <c r="R331" i="31"/>
  <c r="Q331" i="31"/>
  <c r="C331" i="31"/>
  <c r="D331" i="31"/>
  <c r="E331" i="31"/>
  <c r="F331" i="31"/>
  <c r="G331" i="31"/>
  <c r="H331" i="31"/>
  <c r="I331" i="31"/>
  <c r="J331" i="31"/>
  <c r="K331" i="31"/>
  <c r="L331" i="31"/>
  <c r="M331" i="31"/>
  <c r="N331" i="31"/>
  <c r="O331" i="31"/>
  <c r="P331" i="31"/>
  <c r="T330" i="31"/>
  <c r="S330" i="31"/>
  <c r="R330" i="31"/>
  <c r="Q330" i="31"/>
  <c r="C330" i="31"/>
  <c r="D330" i="31"/>
  <c r="E330" i="31"/>
  <c r="F330" i="31"/>
  <c r="G330" i="31"/>
  <c r="H330" i="31"/>
  <c r="I330" i="31"/>
  <c r="J330" i="31"/>
  <c r="K330" i="31"/>
  <c r="L330" i="31"/>
  <c r="M330" i="31"/>
  <c r="N330" i="31"/>
  <c r="O330" i="31"/>
  <c r="P330" i="31"/>
  <c r="T329" i="31"/>
  <c r="S329" i="31"/>
  <c r="R329" i="31"/>
  <c r="Q329" i="31"/>
  <c r="C329" i="31"/>
  <c r="D329" i="31"/>
  <c r="E329" i="31"/>
  <c r="F329" i="31"/>
  <c r="G329" i="31"/>
  <c r="H329" i="31"/>
  <c r="I329" i="31"/>
  <c r="J329" i="31"/>
  <c r="K329" i="31"/>
  <c r="L329" i="31"/>
  <c r="M329" i="31"/>
  <c r="N329" i="31"/>
  <c r="O329" i="31"/>
  <c r="P329" i="31"/>
  <c r="T328" i="31"/>
  <c r="S328" i="31"/>
  <c r="R328" i="31"/>
  <c r="Q328" i="31"/>
  <c r="C328" i="31"/>
  <c r="D328" i="31"/>
  <c r="E328" i="31"/>
  <c r="F328" i="31"/>
  <c r="G328" i="31"/>
  <c r="H328" i="31"/>
  <c r="I328" i="31"/>
  <c r="J328" i="31"/>
  <c r="K328" i="31"/>
  <c r="L328" i="31"/>
  <c r="M328" i="31"/>
  <c r="N328" i="31"/>
  <c r="O328" i="31"/>
  <c r="P328" i="31"/>
  <c r="T327" i="31"/>
  <c r="S327" i="31"/>
  <c r="R327" i="31"/>
  <c r="Q327" i="31"/>
  <c r="C327" i="31"/>
  <c r="D327" i="31"/>
  <c r="E327" i="31"/>
  <c r="F327" i="31"/>
  <c r="G327" i="31"/>
  <c r="H327" i="31"/>
  <c r="I327" i="31"/>
  <c r="J327" i="31"/>
  <c r="K327" i="31"/>
  <c r="L327" i="31"/>
  <c r="M327" i="31"/>
  <c r="N327" i="31"/>
  <c r="O327" i="31"/>
  <c r="P327" i="31"/>
  <c r="T326" i="31"/>
  <c r="S326" i="31"/>
  <c r="R326" i="31"/>
  <c r="Q326" i="31"/>
  <c r="C326" i="31"/>
  <c r="D326" i="31"/>
  <c r="E326" i="31"/>
  <c r="F326" i="31"/>
  <c r="G326" i="31"/>
  <c r="H326" i="31"/>
  <c r="I326" i="31"/>
  <c r="J326" i="31"/>
  <c r="K326" i="31"/>
  <c r="L326" i="31"/>
  <c r="M326" i="31"/>
  <c r="N326" i="31"/>
  <c r="O326" i="31"/>
  <c r="P326" i="31"/>
  <c r="T325" i="31"/>
  <c r="S325" i="31"/>
  <c r="R325" i="31"/>
  <c r="Q325" i="31"/>
  <c r="C325" i="31"/>
  <c r="D325" i="31"/>
  <c r="E325" i="31"/>
  <c r="F325" i="31"/>
  <c r="G325" i="31"/>
  <c r="H325" i="31"/>
  <c r="I325" i="31"/>
  <c r="J325" i="31"/>
  <c r="K325" i="31"/>
  <c r="L325" i="31"/>
  <c r="M325" i="31"/>
  <c r="N325" i="31"/>
  <c r="O325" i="31"/>
  <c r="P325" i="31"/>
  <c r="T324" i="31"/>
  <c r="S324" i="31"/>
  <c r="R324" i="31"/>
  <c r="Q324" i="31"/>
  <c r="C324" i="31"/>
  <c r="D324" i="31"/>
  <c r="E324" i="31"/>
  <c r="F324" i="31"/>
  <c r="G324" i="31"/>
  <c r="H324" i="31"/>
  <c r="I324" i="31"/>
  <c r="J324" i="31"/>
  <c r="K324" i="31"/>
  <c r="L324" i="31"/>
  <c r="M324" i="31"/>
  <c r="N324" i="31"/>
  <c r="O324" i="31"/>
  <c r="P324" i="31"/>
  <c r="T323" i="31"/>
  <c r="S323" i="31"/>
  <c r="R323" i="31"/>
  <c r="Q323" i="31"/>
  <c r="C323" i="31"/>
  <c r="D323" i="31"/>
  <c r="E323" i="31"/>
  <c r="F323" i="31"/>
  <c r="G323" i="31"/>
  <c r="H323" i="31"/>
  <c r="I323" i="31"/>
  <c r="J323" i="31"/>
  <c r="K323" i="31"/>
  <c r="L323" i="31"/>
  <c r="M323" i="31"/>
  <c r="N323" i="31"/>
  <c r="O323" i="31"/>
  <c r="P323" i="31"/>
  <c r="T322" i="31"/>
  <c r="S322" i="31"/>
  <c r="R322" i="31"/>
  <c r="Q322" i="31"/>
  <c r="C322" i="31"/>
  <c r="D322" i="31"/>
  <c r="E322" i="31"/>
  <c r="F322" i="31"/>
  <c r="G322" i="31"/>
  <c r="H322" i="31"/>
  <c r="I322" i="31"/>
  <c r="J322" i="31"/>
  <c r="K322" i="31"/>
  <c r="L322" i="31"/>
  <c r="M322" i="31"/>
  <c r="N322" i="31"/>
  <c r="O322" i="31"/>
  <c r="P322" i="31"/>
  <c r="T321" i="31"/>
  <c r="S321" i="31"/>
  <c r="R321" i="31"/>
  <c r="Q321" i="31"/>
  <c r="C321" i="31"/>
  <c r="D321" i="31"/>
  <c r="E321" i="31"/>
  <c r="F321" i="31"/>
  <c r="G321" i="31"/>
  <c r="H321" i="31"/>
  <c r="I321" i="31"/>
  <c r="J321" i="31"/>
  <c r="K321" i="31"/>
  <c r="L321" i="31"/>
  <c r="M321" i="31"/>
  <c r="N321" i="31"/>
  <c r="O321" i="31"/>
  <c r="P321" i="31"/>
  <c r="T320" i="31"/>
  <c r="S320" i="31"/>
  <c r="R320" i="31"/>
  <c r="Q320" i="31"/>
  <c r="C320" i="31"/>
  <c r="D320" i="31"/>
  <c r="E320" i="31"/>
  <c r="F320" i="31"/>
  <c r="G320" i="31"/>
  <c r="H320" i="31"/>
  <c r="I320" i="31"/>
  <c r="J320" i="31"/>
  <c r="K320" i="31"/>
  <c r="L320" i="31"/>
  <c r="M320" i="31"/>
  <c r="N320" i="31"/>
  <c r="O320" i="31"/>
  <c r="P320" i="31"/>
  <c r="T319" i="31"/>
  <c r="S319" i="31"/>
  <c r="R319" i="31"/>
  <c r="Q319" i="31"/>
  <c r="C319" i="31"/>
  <c r="D319" i="31"/>
  <c r="E319" i="31"/>
  <c r="F319" i="31"/>
  <c r="G319" i="31"/>
  <c r="H319" i="31"/>
  <c r="I319" i="31"/>
  <c r="J319" i="31"/>
  <c r="K319" i="31"/>
  <c r="L319" i="31"/>
  <c r="M319" i="31"/>
  <c r="N319" i="31"/>
  <c r="O319" i="31"/>
  <c r="P319" i="31"/>
  <c r="T318" i="31"/>
  <c r="S318" i="31"/>
  <c r="R318" i="31"/>
  <c r="Q318" i="31"/>
  <c r="C318" i="31"/>
  <c r="D318" i="31"/>
  <c r="E318" i="31"/>
  <c r="F318" i="31"/>
  <c r="G318" i="31"/>
  <c r="H318" i="31"/>
  <c r="I318" i="31"/>
  <c r="J318" i="31"/>
  <c r="K318" i="31"/>
  <c r="L318" i="31"/>
  <c r="M318" i="31"/>
  <c r="N318" i="31"/>
  <c r="O318" i="31"/>
  <c r="P318" i="31"/>
  <c r="T317" i="31"/>
  <c r="S317" i="31"/>
  <c r="R317" i="31"/>
  <c r="Q317" i="31"/>
  <c r="C317" i="31"/>
  <c r="D317" i="31"/>
  <c r="E317" i="31"/>
  <c r="F317" i="31"/>
  <c r="G317" i="31"/>
  <c r="H317" i="31"/>
  <c r="I317" i="31"/>
  <c r="J317" i="31"/>
  <c r="K317" i="31"/>
  <c r="L317" i="31"/>
  <c r="M317" i="31"/>
  <c r="N317" i="31"/>
  <c r="O317" i="31"/>
  <c r="P317" i="31"/>
  <c r="T316" i="31"/>
  <c r="S316" i="31"/>
  <c r="R316" i="31"/>
  <c r="Q316" i="31"/>
  <c r="C316" i="31"/>
  <c r="D316" i="31"/>
  <c r="E316" i="31"/>
  <c r="F316" i="31"/>
  <c r="G316" i="31"/>
  <c r="H316" i="31"/>
  <c r="I316" i="31"/>
  <c r="J316" i="31"/>
  <c r="K316" i="31"/>
  <c r="L316" i="31"/>
  <c r="M316" i="31"/>
  <c r="N316" i="31"/>
  <c r="O316" i="31"/>
  <c r="P316" i="31"/>
  <c r="T315" i="31"/>
  <c r="S315" i="31"/>
  <c r="R315" i="31"/>
  <c r="Q315" i="31"/>
  <c r="C315" i="31"/>
  <c r="D315" i="31"/>
  <c r="E315" i="31"/>
  <c r="F315" i="31"/>
  <c r="G315" i="31"/>
  <c r="H315" i="31"/>
  <c r="I315" i="31"/>
  <c r="J315" i="31"/>
  <c r="K315" i="31"/>
  <c r="L315" i="31"/>
  <c r="M315" i="31"/>
  <c r="N315" i="31"/>
  <c r="O315" i="31"/>
  <c r="P315" i="31"/>
  <c r="T314" i="31"/>
  <c r="S314" i="31"/>
  <c r="R314" i="31"/>
  <c r="Q314" i="31"/>
  <c r="C314" i="31"/>
  <c r="D314" i="31"/>
  <c r="E314" i="31"/>
  <c r="F314" i="31"/>
  <c r="G314" i="31"/>
  <c r="H314" i="31"/>
  <c r="I314" i="31"/>
  <c r="J314" i="31"/>
  <c r="K314" i="31"/>
  <c r="L314" i="31"/>
  <c r="M314" i="31"/>
  <c r="N314" i="31"/>
  <c r="O314" i="31"/>
  <c r="P314" i="31"/>
  <c r="T313" i="31"/>
  <c r="S313" i="31"/>
  <c r="R313" i="31"/>
  <c r="Q313" i="31"/>
  <c r="C313" i="31"/>
  <c r="D313" i="31"/>
  <c r="E313" i="31"/>
  <c r="F313" i="31"/>
  <c r="G313" i="31"/>
  <c r="H313" i="31"/>
  <c r="I313" i="31"/>
  <c r="J313" i="31"/>
  <c r="K313" i="31"/>
  <c r="L313" i="31"/>
  <c r="M313" i="31"/>
  <c r="N313" i="31"/>
  <c r="O313" i="31"/>
  <c r="P313" i="31"/>
  <c r="T312" i="31"/>
  <c r="S312" i="31"/>
  <c r="R312" i="31"/>
  <c r="Q312" i="31"/>
  <c r="C312" i="31"/>
  <c r="D312" i="31"/>
  <c r="E312" i="31"/>
  <c r="F312" i="31"/>
  <c r="G312" i="31"/>
  <c r="H312" i="31"/>
  <c r="I312" i="31"/>
  <c r="J312" i="31"/>
  <c r="K312" i="31"/>
  <c r="L312" i="31"/>
  <c r="M312" i="31"/>
  <c r="N312" i="31"/>
  <c r="O312" i="31"/>
  <c r="P312" i="31"/>
  <c r="T311" i="31"/>
  <c r="S311" i="31"/>
  <c r="R311" i="31"/>
  <c r="Q311" i="31"/>
  <c r="C311" i="31"/>
  <c r="D311" i="31"/>
  <c r="E311" i="31"/>
  <c r="F311" i="31"/>
  <c r="G311" i="31"/>
  <c r="H311" i="31"/>
  <c r="I311" i="31"/>
  <c r="J311" i="31"/>
  <c r="K311" i="31"/>
  <c r="L311" i="31"/>
  <c r="M311" i="31"/>
  <c r="N311" i="31"/>
  <c r="O311" i="31"/>
  <c r="P311" i="31"/>
  <c r="T310" i="31"/>
  <c r="S310" i="31"/>
  <c r="R310" i="31"/>
  <c r="Q310" i="31"/>
  <c r="C310" i="31"/>
  <c r="D310" i="31"/>
  <c r="E310" i="31"/>
  <c r="F310" i="31"/>
  <c r="G310" i="31"/>
  <c r="H310" i="31"/>
  <c r="I310" i="31"/>
  <c r="J310" i="31"/>
  <c r="K310" i="31"/>
  <c r="L310" i="31"/>
  <c r="M310" i="31"/>
  <c r="N310" i="31"/>
  <c r="O310" i="31"/>
  <c r="P310" i="31"/>
  <c r="T309" i="31"/>
  <c r="S309" i="31"/>
  <c r="R309" i="31"/>
  <c r="Q309" i="31"/>
  <c r="C309" i="31"/>
  <c r="D309" i="31"/>
  <c r="E309" i="31"/>
  <c r="F309" i="31"/>
  <c r="G309" i="31"/>
  <c r="H309" i="31"/>
  <c r="I309" i="31"/>
  <c r="J309" i="31"/>
  <c r="K309" i="31"/>
  <c r="L309" i="31"/>
  <c r="M309" i="31"/>
  <c r="N309" i="31"/>
  <c r="O309" i="31"/>
  <c r="P309" i="31"/>
  <c r="T308" i="31"/>
  <c r="S308" i="31"/>
  <c r="R308" i="31"/>
  <c r="Q308" i="31"/>
  <c r="C308" i="31"/>
  <c r="D308" i="31"/>
  <c r="E308" i="31"/>
  <c r="F308" i="31"/>
  <c r="G308" i="31"/>
  <c r="H308" i="31"/>
  <c r="I308" i="31"/>
  <c r="J308" i="31"/>
  <c r="K308" i="31"/>
  <c r="L308" i="31"/>
  <c r="M308" i="31"/>
  <c r="N308" i="31"/>
  <c r="O308" i="31"/>
  <c r="P308" i="31"/>
  <c r="T307" i="31"/>
  <c r="S307" i="31"/>
  <c r="R307" i="31"/>
  <c r="Q307" i="31"/>
  <c r="C307" i="31"/>
  <c r="D307" i="31"/>
  <c r="E307" i="31"/>
  <c r="F307" i="31"/>
  <c r="G307" i="31"/>
  <c r="H307" i="31"/>
  <c r="I307" i="31"/>
  <c r="J307" i="31"/>
  <c r="K307" i="31"/>
  <c r="L307" i="31"/>
  <c r="M307" i="31"/>
  <c r="N307" i="31"/>
  <c r="O307" i="31"/>
  <c r="P307" i="31"/>
  <c r="T306" i="31"/>
  <c r="S306" i="31"/>
  <c r="R306" i="31"/>
  <c r="Q306" i="31"/>
  <c r="C306" i="31"/>
  <c r="D306" i="31"/>
  <c r="E306" i="31"/>
  <c r="F306" i="31"/>
  <c r="G306" i="31"/>
  <c r="H306" i="31"/>
  <c r="I306" i="31"/>
  <c r="J306" i="31"/>
  <c r="K306" i="31"/>
  <c r="L306" i="31"/>
  <c r="M306" i="31"/>
  <c r="N306" i="31"/>
  <c r="O306" i="31"/>
  <c r="P306" i="31"/>
  <c r="T305" i="31"/>
  <c r="S305" i="31"/>
  <c r="R305" i="31"/>
  <c r="Q305" i="31"/>
  <c r="C305" i="31"/>
  <c r="D305" i="31"/>
  <c r="E305" i="31"/>
  <c r="F305" i="31"/>
  <c r="G305" i="31"/>
  <c r="H305" i="31"/>
  <c r="I305" i="31"/>
  <c r="J305" i="31"/>
  <c r="K305" i="31"/>
  <c r="L305" i="31"/>
  <c r="M305" i="31"/>
  <c r="N305" i="31"/>
  <c r="O305" i="31"/>
  <c r="P305" i="31"/>
  <c r="T304" i="31"/>
  <c r="S304" i="31"/>
  <c r="R304" i="31"/>
  <c r="Q304" i="31"/>
  <c r="C304" i="31"/>
  <c r="D304" i="31"/>
  <c r="E304" i="31"/>
  <c r="F304" i="31"/>
  <c r="G304" i="31"/>
  <c r="H304" i="31"/>
  <c r="I304" i="31"/>
  <c r="J304" i="31"/>
  <c r="K304" i="31"/>
  <c r="L304" i="31"/>
  <c r="M304" i="31"/>
  <c r="N304" i="31"/>
  <c r="O304" i="31"/>
  <c r="P304" i="31"/>
  <c r="T303" i="31"/>
  <c r="S303" i="31"/>
  <c r="R303" i="31"/>
  <c r="Q303" i="31"/>
  <c r="C303" i="31"/>
  <c r="D303" i="31"/>
  <c r="E303" i="31"/>
  <c r="F303" i="31"/>
  <c r="G303" i="31"/>
  <c r="H303" i="31"/>
  <c r="I303" i="31"/>
  <c r="J303" i="31"/>
  <c r="K303" i="31"/>
  <c r="L303" i="31"/>
  <c r="M303" i="31"/>
  <c r="N303" i="31"/>
  <c r="O303" i="31"/>
  <c r="P303" i="31"/>
  <c r="T302" i="31"/>
  <c r="S302" i="31"/>
  <c r="R302" i="31"/>
  <c r="Q302" i="31"/>
  <c r="C302" i="31"/>
  <c r="D302" i="31"/>
  <c r="E302" i="31"/>
  <c r="F302" i="31"/>
  <c r="G302" i="31"/>
  <c r="H302" i="31"/>
  <c r="I302" i="31"/>
  <c r="J302" i="31"/>
  <c r="K302" i="31"/>
  <c r="L302" i="31"/>
  <c r="M302" i="31"/>
  <c r="N302" i="31"/>
  <c r="O302" i="31"/>
  <c r="P302" i="31"/>
  <c r="T301" i="31"/>
  <c r="S301" i="31"/>
  <c r="R301" i="31"/>
  <c r="Q301" i="31"/>
  <c r="C301" i="31"/>
  <c r="D301" i="31"/>
  <c r="E301" i="31"/>
  <c r="F301" i="31"/>
  <c r="G301" i="31"/>
  <c r="H301" i="31"/>
  <c r="I301" i="31"/>
  <c r="J301" i="31"/>
  <c r="K301" i="31"/>
  <c r="L301" i="31"/>
  <c r="M301" i="31"/>
  <c r="N301" i="31"/>
  <c r="O301" i="31"/>
  <c r="P301" i="31"/>
  <c r="T300" i="31"/>
  <c r="S300" i="31"/>
  <c r="R300" i="31"/>
  <c r="Q300" i="31"/>
  <c r="C300" i="31"/>
  <c r="D300" i="31"/>
  <c r="E300" i="31"/>
  <c r="F300" i="31"/>
  <c r="G300" i="31"/>
  <c r="H300" i="31"/>
  <c r="I300" i="31"/>
  <c r="J300" i="31"/>
  <c r="K300" i="31"/>
  <c r="L300" i="31"/>
  <c r="M300" i="31"/>
  <c r="N300" i="31"/>
  <c r="O300" i="31"/>
  <c r="P300" i="31"/>
  <c r="T299" i="31"/>
  <c r="S299" i="31"/>
  <c r="R299" i="31"/>
  <c r="Q299" i="31"/>
  <c r="C299" i="31"/>
  <c r="D299" i="31"/>
  <c r="E299" i="31"/>
  <c r="F299" i="31"/>
  <c r="G299" i="31"/>
  <c r="H299" i="31"/>
  <c r="I299" i="31"/>
  <c r="J299" i="31"/>
  <c r="K299" i="31"/>
  <c r="L299" i="31"/>
  <c r="M299" i="31"/>
  <c r="N299" i="31"/>
  <c r="O299" i="31"/>
  <c r="P299" i="31"/>
  <c r="T298" i="31"/>
  <c r="S298" i="31"/>
  <c r="R298" i="31"/>
  <c r="Q298" i="31"/>
  <c r="C298" i="31"/>
  <c r="D298" i="31"/>
  <c r="E298" i="31"/>
  <c r="F298" i="31"/>
  <c r="G298" i="31"/>
  <c r="H298" i="31"/>
  <c r="I298" i="31"/>
  <c r="J298" i="31"/>
  <c r="K298" i="31"/>
  <c r="L298" i="31"/>
  <c r="M298" i="31"/>
  <c r="N298" i="31"/>
  <c r="O298" i="31"/>
  <c r="P298" i="31"/>
  <c r="T297" i="31"/>
  <c r="S297" i="31"/>
  <c r="R297" i="31"/>
  <c r="Q297" i="31"/>
  <c r="C297" i="31"/>
  <c r="D297" i="31"/>
  <c r="E297" i="31"/>
  <c r="F297" i="31"/>
  <c r="G297" i="31"/>
  <c r="H297" i="31"/>
  <c r="I297" i="31"/>
  <c r="J297" i="31"/>
  <c r="K297" i="31"/>
  <c r="L297" i="31"/>
  <c r="M297" i="31"/>
  <c r="N297" i="31"/>
  <c r="O297" i="31"/>
  <c r="P297" i="31"/>
  <c r="T296" i="31"/>
  <c r="S296" i="31"/>
  <c r="R296" i="31"/>
  <c r="Q296" i="31"/>
  <c r="C296" i="31"/>
  <c r="D296" i="31"/>
  <c r="E296" i="31"/>
  <c r="F296" i="31"/>
  <c r="G296" i="31"/>
  <c r="H296" i="31"/>
  <c r="I296" i="31"/>
  <c r="J296" i="31"/>
  <c r="K296" i="31"/>
  <c r="L296" i="31"/>
  <c r="M296" i="31"/>
  <c r="N296" i="31"/>
  <c r="O296" i="31"/>
  <c r="P296" i="31"/>
  <c r="T295" i="31"/>
  <c r="S295" i="31"/>
  <c r="R295" i="31"/>
  <c r="Q295" i="31"/>
  <c r="C295" i="31"/>
  <c r="D295" i="31"/>
  <c r="E295" i="31"/>
  <c r="F295" i="31"/>
  <c r="G295" i="31"/>
  <c r="H295" i="31"/>
  <c r="I295" i="31"/>
  <c r="J295" i="31"/>
  <c r="K295" i="31"/>
  <c r="L295" i="31"/>
  <c r="M295" i="31"/>
  <c r="N295" i="31"/>
  <c r="O295" i="31"/>
  <c r="P295" i="31"/>
  <c r="T294" i="31"/>
  <c r="S294" i="31"/>
  <c r="R294" i="31"/>
  <c r="Q294" i="31"/>
  <c r="C294" i="31"/>
  <c r="D294" i="31"/>
  <c r="E294" i="31"/>
  <c r="F294" i="31"/>
  <c r="G294" i="31"/>
  <c r="H294" i="31"/>
  <c r="I294" i="31"/>
  <c r="J294" i="31"/>
  <c r="K294" i="31"/>
  <c r="L294" i="31"/>
  <c r="M294" i="31"/>
  <c r="N294" i="31"/>
  <c r="O294" i="31"/>
  <c r="P294" i="31"/>
  <c r="T293" i="31"/>
  <c r="S293" i="31"/>
  <c r="R293" i="31"/>
  <c r="Q293" i="31"/>
  <c r="C293" i="31"/>
  <c r="D293" i="31"/>
  <c r="E293" i="31"/>
  <c r="F293" i="31"/>
  <c r="G293" i="31"/>
  <c r="H293" i="31"/>
  <c r="I293" i="31"/>
  <c r="J293" i="31"/>
  <c r="K293" i="31"/>
  <c r="L293" i="31"/>
  <c r="M293" i="31"/>
  <c r="N293" i="31"/>
  <c r="O293" i="31"/>
  <c r="P293" i="31"/>
  <c r="T292" i="31"/>
  <c r="S292" i="31"/>
  <c r="R292" i="31"/>
  <c r="Q292" i="31"/>
  <c r="C292" i="31"/>
  <c r="D292" i="31"/>
  <c r="E292" i="31"/>
  <c r="F292" i="31"/>
  <c r="G292" i="31"/>
  <c r="H292" i="31"/>
  <c r="I292" i="31"/>
  <c r="J292" i="31"/>
  <c r="K292" i="31"/>
  <c r="L292" i="31"/>
  <c r="M292" i="31"/>
  <c r="N292" i="31"/>
  <c r="O292" i="31"/>
  <c r="P292" i="31"/>
  <c r="T291" i="31"/>
  <c r="S291" i="31"/>
  <c r="R291" i="31"/>
  <c r="Q291" i="31"/>
  <c r="C291" i="31"/>
  <c r="D291" i="31"/>
  <c r="E291" i="31"/>
  <c r="F291" i="31"/>
  <c r="G291" i="31"/>
  <c r="H291" i="31"/>
  <c r="I291" i="31"/>
  <c r="J291" i="31"/>
  <c r="K291" i="31"/>
  <c r="L291" i="31"/>
  <c r="M291" i="31"/>
  <c r="N291" i="31"/>
  <c r="O291" i="31"/>
  <c r="P291" i="31"/>
  <c r="T290" i="31"/>
  <c r="S290" i="31"/>
  <c r="R290" i="31"/>
  <c r="Q290" i="31"/>
  <c r="C290" i="31"/>
  <c r="D290" i="31"/>
  <c r="E290" i="31"/>
  <c r="F290" i="31"/>
  <c r="G290" i="31"/>
  <c r="H290" i="31"/>
  <c r="I290" i="31"/>
  <c r="J290" i="31"/>
  <c r="K290" i="31"/>
  <c r="L290" i="31"/>
  <c r="M290" i="31"/>
  <c r="N290" i="31"/>
  <c r="O290" i="31"/>
  <c r="P290" i="31"/>
  <c r="T289" i="31"/>
  <c r="S289" i="31"/>
  <c r="R289" i="31"/>
  <c r="Q289" i="31"/>
  <c r="C289" i="31"/>
  <c r="D289" i="31"/>
  <c r="E289" i="31"/>
  <c r="F289" i="31"/>
  <c r="G289" i="31"/>
  <c r="H289" i="31"/>
  <c r="I289" i="31"/>
  <c r="J289" i="31"/>
  <c r="K289" i="31"/>
  <c r="L289" i="31"/>
  <c r="M289" i="31"/>
  <c r="N289" i="31"/>
  <c r="O289" i="31"/>
  <c r="P289" i="31"/>
  <c r="T288" i="31"/>
  <c r="S288" i="31"/>
  <c r="R288" i="31"/>
  <c r="Q288" i="31"/>
  <c r="C288" i="31"/>
  <c r="D288" i="31"/>
  <c r="E288" i="31"/>
  <c r="F288" i="31"/>
  <c r="G288" i="31"/>
  <c r="H288" i="31"/>
  <c r="I288" i="31"/>
  <c r="J288" i="31"/>
  <c r="K288" i="31"/>
  <c r="L288" i="31"/>
  <c r="M288" i="31"/>
  <c r="N288" i="31"/>
  <c r="O288" i="31"/>
  <c r="P288" i="31"/>
  <c r="T287" i="31"/>
  <c r="S287" i="31"/>
  <c r="R287" i="31"/>
  <c r="Q287" i="31"/>
  <c r="C287" i="31"/>
  <c r="D287" i="31"/>
  <c r="E287" i="31"/>
  <c r="F287" i="31"/>
  <c r="G287" i="31"/>
  <c r="H287" i="31"/>
  <c r="I287" i="31"/>
  <c r="J287" i="31"/>
  <c r="K287" i="31"/>
  <c r="L287" i="31"/>
  <c r="M287" i="31"/>
  <c r="N287" i="31"/>
  <c r="O287" i="31"/>
  <c r="P287" i="31"/>
  <c r="T286" i="31"/>
  <c r="S286" i="31"/>
  <c r="R286" i="31"/>
  <c r="Q286" i="31"/>
  <c r="C286" i="31"/>
  <c r="D286" i="31"/>
  <c r="E286" i="31"/>
  <c r="F286" i="31"/>
  <c r="G286" i="31"/>
  <c r="H286" i="31"/>
  <c r="I286" i="31"/>
  <c r="J286" i="31"/>
  <c r="K286" i="31"/>
  <c r="L286" i="31"/>
  <c r="M286" i="31"/>
  <c r="N286" i="31"/>
  <c r="O286" i="31"/>
  <c r="P286" i="31"/>
  <c r="T285" i="31"/>
  <c r="S285" i="31"/>
  <c r="R285" i="31"/>
  <c r="Q285" i="31"/>
  <c r="C285" i="31"/>
  <c r="D285" i="31"/>
  <c r="E285" i="31"/>
  <c r="F285" i="31"/>
  <c r="G285" i="31"/>
  <c r="H285" i="31"/>
  <c r="I285" i="31"/>
  <c r="J285" i="31"/>
  <c r="K285" i="31"/>
  <c r="L285" i="31"/>
  <c r="M285" i="31"/>
  <c r="N285" i="31"/>
  <c r="O285" i="31"/>
  <c r="P285" i="31"/>
  <c r="T284" i="31"/>
  <c r="S284" i="31"/>
  <c r="R284" i="31"/>
  <c r="Q284" i="31"/>
  <c r="C284" i="31"/>
  <c r="D284" i="31"/>
  <c r="E284" i="31"/>
  <c r="F284" i="31"/>
  <c r="G284" i="31"/>
  <c r="H284" i="31"/>
  <c r="I284" i="31"/>
  <c r="J284" i="31"/>
  <c r="K284" i="31"/>
  <c r="L284" i="31"/>
  <c r="M284" i="31"/>
  <c r="N284" i="31"/>
  <c r="O284" i="31"/>
  <c r="P284" i="31"/>
  <c r="T283" i="31"/>
  <c r="S283" i="31"/>
  <c r="R283" i="31"/>
  <c r="Q283" i="31"/>
  <c r="C283" i="31"/>
  <c r="D283" i="31"/>
  <c r="E283" i="31"/>
  <c r="F283" i="31"/>
  <c r="G283" i="31"/>
  <c r="H283" i="31"/>
  <c r="I283" i="31"/>
  <c r="J283" i="31"/>
  <c r="K283" i="31"/>
  <c r="L283" i="31"/>
  <c r="M283" i="31"/>
  <c r="N283" i="31"/>
  <c r="O283" i="31"/>
  <c r="P283" i="31"/>
  <c r="T282" i="31"/>
  <c r="S282" i="31"/>
  <c r="R282" i="31"/>
  <c r="Q282" i="31"/>
  <c r="C282" i="31"/>
  <c r="D282" i="31"/>
  <c r="E282" i="31"/>
  <c r="F282" i="31"/>
  <c r="G282" i="31"/>
  <c r="H282" i="31"/>
  <c r="I282" i="31"/>
  <c r="J282" i="31"/>
  <c r="K282" i="31"/>
  <c r="L282" i="31"/>
  <c r="M282" i="31"/>
  <c r="N282" i="31"/>
  <c r="O282" i="31"/>
  <c r="P282" i="31"/>
  <c r="T281" i="31"/>
  <c r="S281" i="31"/>
  <c r="R281" i="31"/>
  <c r="Q281" i="31"/>
  <c r="C281" i="31"/>
  <c r="D281" i="31"/>
  <c r="E281" i="31"/>
  <c r="F281" i="31"/>
  <c r="G281" i="31"/>
  <c r="H281" i="31"/>
  <c r="I281" i="31"/>
  <c r="J281" i="31"/>
  <c r="K281" i="31"/>
  <c r="L281" i="31"/>
  <c r="M281" i="31"/>
  <c r="N281" i="31"/>
  <c r="O281" i="31"/>
  <c r="P281" i="31"/>
  <c r="T280" i="31"/>
  <c r="S280" i="31"/>
  <c r="R280" i="31"/>
  <c r="Q280" i="31"/>
  <c r="C280" i="31"/>
  <c r="D280" i="31"/>
  <c r="E280" i="31"/>
  <c r="F280" i="31"/>
  <c r="G280" i="31"/>
  <c r="H280" i="31"/>
  <c r="I280" i="31"/>
  <c r="J280" i="31"/>
  <c r="K280" i="31"/>
  <c r="L280" i="31"/>
  <c r="M280" i="31"/>
  <c r="N280" i="31"/>
  <c r="O280" i="31"/>
  <c r="T279" i="31"/>
  <c r="S279" i="31"/>
  <c r="R279" i="31"/>
  <c r="Q279" i="31"/>
  <c r="C279" i="31"/>
  <c r="D279" i="31"/>
  <c r="E279" i="31"/>
  <c r="F279" i="31"/>
  <c r="G279" i="31"/>
  <c r="H279" i="31"/>
  <c r="I279" i="31"/>
  <c r="J279" i="31"/>
  <c r="K279" i="31"/>
  <c r="L279" i="31"/>
  <c r="M279" i="31"/>
  <c r="N279" i="31"/>
  <c r="O279" i="31"/>
  <c r="P279" i="31"/>
  <c r="T278" i="31"/>
  <c r="S278" i="31"/>
  <c r="R278" i="31"/>
  <c r="Q278" i="31"/>
  <c r="C278" i="31"/>
  <c r="D278" i="31"/>
  <c r="E278" i="31"/>
  <c r="F278" i="31"/>
  <c r="G278" i="31"/>
  <c r="H278" i="31"/>
  <c r="I278" i="31"/>
  <c r="J278" i="31"/>
  <c r="K278" i="31"/>
  <c r="L278" i="31"/>
  <c r="M278" i="31"/>
  <c r="N278" i="31"/>
  <c r="O278" i="31"/>
  <c r="P278" i="31"/>
  <c r="T277" i="31"/>
  <c r="S277" i="31"/>
  <c r="R277" i="31"/>
  <c r="Q277" i="31"/>
  <c r="C277" i="31"/>
  <c r="D277" i="31"/>
  <c r="E277" i="31"/>
  <c r="F277" i="31"/>
  <c r="G277" i="31"/>
  <c r="H277" i="31"/>
  <c r="I277" i="31"/>
  <c r="J277" i="31"/>
  <c r="K277" i="31"/>
  <c r="L277" i="31"/>
  <c r="M277" i="31"/>
  <c r="N277" i="31"/>
  <c r="O277" i="31"/>
  <c r="P277" i="31"/>
  <c r="T276" i="31"/>
  <c r="S276" i="31"/>
  <c r="R276" i="31"/>
  <c r="Q276" i="31"/>
  <c r="C276" i="31"/>
  <c r="D276" i="31"/>
  <c r="E276" i="31"/>
  <c r="F276" i="31"/>
  <c r="G276" i="31"/>
  <c r="H276" i="31"/>
  <c r="I276" i="31"/>
  <c r="J276" i="31"/>
  <c r="K276" i="31"/>
  <c r="L276" i="31"/>
  <c r="M276" i="31"/>
  <c r="N276" i="31"/>
  <c r="O276" i="31"/>
  <c r="P276" i="31"/>
  <c r="T275" i="31"/>
  <c r="S275" i="31"/>
  <c r="R275" i="31"/>
  <c r="Q275" i="31"/>
  <c r="C275" i="31"/>
  <c r="D275" i="31"/>
  <c r="E275" i="31"/>
  <c r="F275" i="31"/>
  <c r="G275" i="31"/>
  <c r="H275" i="31"/>
  <c r="I275" i="31"/>
  <c r="J275" i="31"/>
  <c r="K275" i="31"/>
  <c r="L275" i="31"/>
  <c r="M275" i="31"/>
  <c r="N275" i="31"/>
  <c r="O275" i="31"/>
  <c r="P275" i="31"/>
  <c r="T274" i="31"/>
  <c r="S274" i="31"/>
  <c r="R274" i="31"/>
  <c r="Q274" i="31"/>
  <c r="C274" i="31"/>
  <c r="D274" i="31"/>
  <c r="E274" i="31"/>
  <c r="F274" i="31"/>
  <c r="G274" i="31"/>
  <c r="H274" i="31"/>
  <c r="I274" i="31"/>
  <c r="J274" i="31"/>
  <c r="K274" i="31"/>
  <c r="L274" i="31"/>
  <c r="M274" i="31"/>
  <c r="N274" i="31"/>
  <c r="O274" i="31"/>
  <c r="P274" i="31"/>
  <c r="T273" i="31"/>
  <c r="S273" i="31"/>
  <c r="R273" i="31"/>
  <c r="Q273" i="31"/>
  <c r="C273" i="31"/>
  <c r="D273" i="31"/>
  <c r="E273" i="31"/>
  <c r="F273" i="31"/>
  <c r="G273" i="31"/>
  <c r="H273" i="31"/>
  <c r="I273" i="31"/>
  <c r="J273" i="31"/>
  <c r="K273" i="31"/>
  <c r="L273" i="31"/>
  <c r="M273" i="31"/>
  <c r="N273" i="31"/>
  <c r="O273" i="31"/>
  <c r="P273" i="31"/>
  <c r="T272" i="31"/>
  <c r="S272" i="31"/>
  <c r="R272" i="31"/>
  <c r="Q272" i="31"/>
  <c r="C272" i="31"/>
  <c r="D272" i="31"/>
  <c r="E272" i="31"/>
  <c r="F272" i="31"/>
  <c r="G272" i="31"/>
  <c r="H272" i="31"/>
  <c r="I272" i="31"/>
  <c r="J272" i="31"/>
  <c r="K272" i="31"/>
  <c r="L272" i="31"/>
  <c r="M272" i="31"/>
  <c r="N272" i="31"/>
  <c r="O272" i="31"/>
  <c r="P272" i="31"/>
  <c r="T271" i="31"/>
  <c r="S271" i="31"/>
  <c r="R271" i="31"/>
  <c r="Q271" i="31"/>
  <c r="C271" i="31"/>
  <c r="D271" i="31"/>
  <c r="E271" i="31"/>
  <c r="F271" i="31"/>
  <c r="G271" i="31"/>
  <c r="H271" i="31"/>
  <c r="I271" i="31"/>
  <c r="J271" i="31"/>
  <c r="K271" i="31"/>
  <c r="L271" i="31"/>
  <c r="M271" i="31"/>
  <c r="N271" i="31"/>
  <c r="O271" i="31"/>
  <c r="P271" i="31"/>
  <c r="T270" i="31"/>
  <c r="S270" i="31"/>
  <c r="R270" i="31"/>
  <c r="Q270" i="31"/>
  <c r="C270" i="31"/>
  <c r="D270" i="31"/>
  <c r="E270" i="31"/>
  <c r="F270" i="31"/>
  <c r="G270" i="31"/>
  <c r="H270" i="31"/>
  <c r="I270" i="31"/>
  <c r="J270" i="31"/>
  <c r="K270" i="31"/>
  <c r="L270" i="31"/>
  <c r="M270" i="31"/>
  <c r="N270" i="31"/>
  <c r="O270" i="31"/>
  <c r="P270" i="31"/>
  <c r="T269" i="31"/>
  <c r="S269" i="31"/>
  <c r="R269" i="31"/>
  <c r="Q269" i="31"/>
  <c r="C269" i="31"/>
  <c r="D269" i="31"/>
  <c r="E269" i="31"/>
  <c r="F269" i="31"/>
  <c r="G269" i="31"/>
  <c r="H269" i="31"/>
  <c r="I269" i="31"/>
  <c r="J269" i="31"/>
  <c r="K269" i="31"/>
  <c r="L269" i="31"/>
  <c r="M269" i="31"/>
  <c r="N269" i="31"/>
  <c r="O269" i="31"/>
  <c r="P269" i="31"/>
  <c r="T268" i="31"/>
  <c r="S268" i="31"/>
  <c r="R268" i="31"/>
  <c r="Q268" i="31"/>
  <c r="C268" i="31"/>
  <c r="D268" i="31"/>
  <c r="E268" i="31"/>
  <c r="F268" i="31"/>
  <c r="G268" i="31"/>
  <c r="H268" i="31"/>
  <c r="I268" i="31"/>
  <c r="J268" i="31"/>
  <c r="K268" i="31"/>
  <c r="L268" i="31"/>
  <c r="M268" i="31"/>
  <c r="N268" i="31"/>
  <c r="O268" i="31"/>
  <c r="P268" i="31"/>
  <c r="T267" i="31"/>
  <c r="S267" i="31"/>
  <c r="R267" i="31"/>
  <c r="Q267" i="31"/>
  <c r="C267" i="31"/>
  <c r="D267" i="31"/>
  <c r="E267" i="31"/>
  <c r="F267" i="31"/>
  <c r="G267" i="31"/>
  <c r="H267" i="31"/>
  <c r="I267" i="31"/>
  <c r="J267" i="31"/>
  <c r="K267" i="31"/>
  <c r="L267" i="31"/>
  <c r="M267" i="31"/>
  <c r="N267" i="31"/>
  <c r="O267" i="31"/>
  <c r="P267" i="31"/>
  <c r="T266" i="31"/>
  <c r="S266" i="31"/>
  <c r="R266" i="31"/>
  <c r="Q266" i="31"/>
  <c r="C266" i="31"/>
  <c r="D266" i="31"/>
  <c r="E266" i="31"/>
  <c r="F266" i="31"/>
  <c r="G266" i="31"/>
  <c r="H266" i="31"/>
  <c r="I266" i="31"/>
  <c r="J266" i="31"/>
  <c r="K266" i="31"/>
  <c r="L266" i="31"/>
  <c r="M266" i="31"/>
  <c r="N266" i="31"/>
  <c r="O266" i="31"/>
  <c r="P266" i="31"/>
  <c r="T265" i="31"/>
  <c r="S265" i="31"/>
  <c r="R265" i="31"/>
  <c r="Q265" i="31"/>
  <c r="C265" i="31"/>
  <c r="D265" i="31"/>
  <c r="E265" i="31"/>
  <c r="F265" i="31"/>
  <c r="G265" i="31"/>
  <c r="H265" i="31"/>
  <c r="I265" i="31"/>
  <c r="J265" i="31"/>
  <c r="K265" i="31"/>
  <c r="L265" i="31"/>
  <c r="M265" i="31"/>
  <c r="N265" i="31"/>
  <c r="O265" i="31"/>
  <c r="P265" i="31"/>
  <c r="T264" i="31"/>
  <c r="S264" i="31"/>
  <c r="R264" i="31"/>
  <c r="Q264" i="31"/>
  <c r="C264" i="31"/>
  <c r="D264" i="31"/>
  <c r="E264" i="31"/>
  <c r="F264" i="31"/>
  <c r="G264" i="31"/>
  <c r="H264" i="31"/>
  <c r="I264" i="31"/>
  <c r="J264" i="31"/>
  <c r="K264" i="31"/>
  <c r="L264" i="31"/>
  <c r="M264" i="31"/>
  <c r="N264" i="31"/>
  <c r="O264" i="31"/>
  <c r="P264" i="31"/>
  <c r="T263" i="31"/>
  <c r="S263" i="31"/>
  <c r="R263" i="31"/>
  <c r="Q263" i="31"/>
  <c r="C263" i="31"/>
  <c r="D263" i="31"/>
  <c r="E263" i="31"/>
  <c r="F263" i="31"/>
  <c r="G263" i="31"/>
  <c r="H263" i="31"/>
  <c r="I263" i="31"/>
  <c r="J263" i="31"/>
  <c r="K263" i="31"/>
  <c r="L263" i="31"/>
  <c r="M263" i="31"/>
  <c r="N263" i="31"/>
  <c r="O263" i="31"/>
  <c r="P263" i="31"/>
  <c r="T262" i="31"/>
  <c r="S262" i="31"/>
  <c r="R262" i="31"/>
  <c r="Q262" i="31"/>
  <c r="C262" i="31"/>
  <c r="D262" i="31"/>
  <c r="E262" i="31"/>
  <c r="F262" i="31"/>
  <c r="G262" i="31"/>
  <c r="H262" i="31"/>
  <c r="I262" i="31"/>
  <c r="J262" i="31"/>
  <c r="K262" i="31"/>
  <c r="L262" i="31"/>
  <c r="M262" i="31"/>
  <c r="N262" i="31"/>
  <c r="O262" i="31"/>
  <c r="P262" i="31"/>
  <c r="T261" i="31"/>
  <c r="S261" i="31"/>
  <c r="R261" i="31"/>
  <c r="Q261" i="31"/>
  <c r="C261" i="31"/>
  <c r="D261" i="31"/>
  <c r="E261" i="31"/>
  <c r="F261" i="31"/>
  <c r="G261" i="31"/>
  <c r="H261" i="31"/>
  <c r="I261" i="31"/>
  <c r="J261" i="31"/>
  <c r="K261" i="31"/>
  <c r="L261" i="31"/>
  <c r="M261" i="31"/>
  <c r="N261" i="31"/>
  <c r="O261" i="31"/>
  <c r="P261" i="31"/>
  <c r="T260" i="31"/>
  <c r="S260" i="31"/>
  <c r="R260" i="31"/>
  <c r="Q260" i="31"/>
  <c r="C260" i="31"/>
  <c r="D260" i="31"/>
  <c r="E260" i="31"/>
  <c r="F260" i="31"/>
  <c r="G260" i="31"/>
  <c r="H260" i="31"/>
  <c r="I260" i="31"/>
  <c r="J260" i="31"/>
  <c r="K260" i="31"/>
  <c r="L260" i="31"/>
  <c r="M260" i="31"/>
  <c r="N260" i="31"/>
  <c r="O260" i="31"/>
  <c r="P260" i="31"/>
  <c r="T259" i="31"/>
  <c r="S259" i="31"/>
  <c r="R259" i="31"/>
  <c r="Q259" i="31"/>
  <c r="C259" i="31"/>
  <c r="D259" i="31"/>
  <c r="E259" i="31"/>
  <c r="F259" i="31"/>
  <c r="G259" i="31"/>
  <c r="H259" i="31"/>
  <c r="I259" i="31"/>
  <c r="J259" i="31"/>
  <c r="K259" i="31"/>
  <c r="L259" i="31"/>
  <c r="M259" i="31"/>
  <c r="N259" i="31"/>
  <c r="O259" i="31"/>
  <c r="P259" i="31"/>
  <c r="T258" i="31"/>
  <c r="S258" i="31"/>
  <c r="R258" i="31"/>
  <c r="Q258" i="31"/>
  <c r="C258" i="31"/>
  <c r="D258" i="31"/>
  <c r="E258" i="31"/>
  <c r="F258" i="31"/>
  <c r="G258" i="31"/>
  <c r="H258" i="31"/>
  <c r="I258" i="31"/>
  <c r="J258" i="31"/>
  <c r="K258" i="31"/>
  <c r="L258" i="31"/>
  <c r="M258" i="31"/>
  <c r="N258" i="31"/>
  <c r="O258" i="31"/>
  <c r="P258" i="31"/>
  <c r="T257" i="31"/>
  <c r="S257" i="31"/>
  <c r="R257" i="31"/>
  <c r="Q257" i="31"/>
  <c r="C257" i="31"/>
  <c r="D257" i="31"/>
  <c r="E257" i="31"/>
  <c r="F257" i="31"/>
  <c r="G257" i="31"/>
  <c r="H257" i="31"/>
  <c r="I257" i="31"/>
  <c r="J257" i="31"/>
  <c r="K257" i="31"/>
  <c r="L257" i="31"/>
  <c r="M257" i="31"/>
  <c r="N257" i="31"/>
  <c r="O257" i="31"/>
  <c r="P257" i="31"/>
  <c r="T256" i="31"/>
  <c r="S256" i="31"/>
  <c r="R256" i="31"/>
  <c r="Q256" i="31"/>
  <c r="C256" i="31"/>
  <c r="D256" i="31"/>
  <c r="E256" i="31"/>
  <c r="F256" i="31"/>
  <c r="G256" i="31"/>
  <c r="H256" i="31"/>
  <c r="I256" i="31"/>
  <c r="J256" i="31"/>
  <c r="K256" i="31"/>
  <c r="L256" i="31"/>
  <c r="M256" i="31"/>
  <c r="N256" i="31"/>
  <c r="O256" i="31"/>
  <c r="P256" i="31"/>
  <c r="T255" i="31"/>
  <c r="S255" i="31"/>
  <c r="R255" i="31"/>
  <c r="Q255" i="31"/>
  <c r="C255" i="31"/>
  <c r="D255" i="31"/>
  <c r="E255" i="31"/>
  <c r="F255" i="31"/>
  <c r="G255" i="31"/>
  <c r="H255" i="31"/>
  <c r="I255" i="31"/>
  <c r="J255" i="31"/>
  <c r="K255" i="31"/>
  <c r="L255" i="31"/>
  <c r="M255" i="31"/>
  <c r="N255" i="31"/>
  <c r="O255" i="31"/>
  <c r="P255" i="31"/>
  <c r="T254" i="31"/>
  <c r="S254" i="31"/>
  <c r="R254" i="31"/>
  <c r="Q254" i="31"/>
  <c r="C254" i="31"/>
  <c r="D254" i="31"/>
  <c r="E254" i="31"/>
  <c r="F254" i="31"/>
  <c r="G254" i="31"/>
  <c r="H254" i="31"/>
  <c r="I254" i="31"/>
  <c r="J254" i="31"/>
  <c r="K254" i="31"/>
  <c r="L254" i="31"/>
  <c r="M254" i="31"/>
  <c r="N254" i="31"/>
  <c r="O254" i="31"/>
  <c r="P254" i="31"/>
  <c r="T253" i="31"/>
  <c r="S253" i="31"/>
  <c r="R253" i="31"/>
  <c r="Q253" i="31"/>
  <c r="C253" i="31"/>
  <c r="D253" i="31"/>
  <c r="E253" i="31"/>
  <c r="F253" i="31"/>
  <c r="G253" i="31"/>
  <c r="H253" i="31"/>
  <c r="I253" i="31"/>
  <c r="J253" i="31"/>
  <c r="K253" i="31"/>
  <c r="L253" i="31"/>
  <c r="M253" i="31"/>
  <c r="N253" i="31"/>
  <c r="O253" i="31"/>
  <c r="P253" i="31"/>
  <c r="T252" i="31"/>
  <c r="S252" i="31"/>
  <c r="R252" i="31"/>
  <c r="Q252" i="31"/>
  <c r="C252" i="31"/>
  <c r="D252" i="31"/>
  <c r="E252" i="31"/>
  <c r="F252" i="31"/>
  <c r="G252" i="31"/>
  <c r="H252" i="31"/>
  <c r="I252" i="31"/>
  <c r="J252" i="31"/>
  <c r="K252" i="31"/>
  <c r="L252" i="31"/>
  <c r="M252" i="31"/>
  <c r="N252" i="31"/>
  <c r="O252" i="31"/>
  <c r="P252" i="31"/>
  <c r="T251" i="31"/>
  <c r="S251" i="31"/>
  <c r="R251" i="31"/>
  <c r="Q251" i="31"/>
  <c r="C251" i="31"/>
  <c r="D251" i="31"/>
  <c r="E251" i="31"/>
  <c r="F251" i="31"/>
  <c r="G251" i="31"/>
  <c r="H251" i="31"/>
  <c r="I251" i="31"/>
  <c r="J251" i="31"/>
  <c r="K251" i="31"/>
  <c r="L251" i="31"/>
  <c r="M251" i="31"/>
  <c r="N251" i="31"/>
  <c r="O251" i="31"/>
  <c r="P251" i="31"/>
  <c r="T250" i="31"/>
  <c r="S250" i="31"/>
  <c r="R250" i="31"/>
  <c r="Q250" i="31"/>
  <c r="C250" i="31"/>
  <c r="D250" i="31"/>
  <c r="E250" i="31"/>
  <c r="F250" i="31"/>
  <c r="G250" i="31"/>
  <c r="H250" i="31"/>
  <c r="I250" i="31"/>
  <c r="J250" i="31"/>
  <c r="K250" i="31"/>
  <c r="L250" i="31"/>
  <c r="M250" i="31"/>
  <c r="N250" i="31"/>
  <c r="O250" i="31"/>
  <c r="P250" i="31"/>
  <c r="T249" i="31"/>
  <c r="S249" i="31"/>
  <c r="R249" i="31"/>
  <c r="Q249" i="31"/>
  <c r="C249" i="31"/>
  <c r="D249" i="31"/>
  <c r="E249" i="31"/>
  <c r="F249" i="31"/>
  <c r="G249" i="31"/>
  <c r="H249" i="31"/>
  <c r="I249" i="31"/>
  <c r="J249" i="31"/>
  <c r="K249" i="31"/>
  <c r="L249" i="31"/>
  <c r="M249" i="31"/>
  <c r="N249" i="31"/>
  <c r="O249" i="31"/>
  <c r="P249" i="31"/>
  <c r="T248" i="31"/>
  <c r="S248" i="31"/>
  <c r="R248" i="31"/>
  <c r="Q248" i="31"/>
  <c r="C248" i="31"/>
  <c r="D248" i="31"/>
  <c r="E248" i="31"/>
  <c r="F248" i="31"/>
  <c r="G248" i="31"/>
  <c r="H248" i="31"/>
  <c r="I248" i="31"/>
  <c r="J248" i="31"/>
  <c r="K248" i="31"/>
  <c r="L248" i="31"/>
  <c r="M248" i="31"/>
  <c r="N248" i="31"/>
  <c r="O248" i="31"/>
  <c r="P248" i="31"/>
  <c r="T247" i="31"/>
  <c r="S247" i="31"/>
  <c r="R247" i="31"/>
  <c r="Q247" i="31"/>
  <c r="C247" i="31"/>
  <c r="D247" i="31"/>
  <c r="E247" i="31"/>
  <c r="F247" i="31"/>
  <c r="G247" i="31"/>
  <c r="H247" i="31"/>
  <c r="I247" i="31"/>
  <c r="J247" i="31"/>
  <c r="K247" i="31"/>
  <c r="L247" i="31"/>
  <c r="M247" i="31"/>
  <c r="N247" i="31"/>
  <c r="O247" i="31"/>
  <c r="P247" i="31"/>
  <c r="T246" i="31"/>
  <c r="S246" i="31"/>
  <c r="R246" i="31"/>
  <c r="Q246" i="31"/>
  <c r="C246" i="31"/>
  <c r="D246" i="31"/>
  <c r="E246" i="31"/>
  <c r="F246" i="31"/>
  <c r="G246" i="31"/>
  <c r="H246" i="31"/>
  <c r="I246" i="31"/>
  <c r="J246" i="31"/>
  <c r="K246" i="31"/>
  <c r="L246" i="31"/>
  <c r="M246" i="31"/>
  <c r="N246" i="31"/>
  <c r="O246" i="31"/>
  <c r="P246" i="31"/>
  <c r="T245" i="31"/>
  <c r="S245" i="31"/>
  <c r="R245" i="31"/>
  <c r="Q245" i="31"/>
  <c r="C245" i="31"/>
  <c r="D245" i="31"/>
  <c r="E245" i="31"/>
  <c r="F245" i="31"/>
  <c r="G245" i="31"/>
  <c r="H245" i="31"/>
  <c r="I245" i="31"/>
  <c r="J245" i="31"/>
  <c r="K245" i="31"/>
  <c r="L245" i="31"/>
  <c r="M245" i="31"/>
  <c r="N245" i="31"/>
  <c r="O245" i="31"/>
  <c r="P245" i="31"/>
  <c r="T244" i="31"/>
  <c r="S244" i="31"/>
  <c r="R244" i="31"/>
  <c r="Q244" i="31"/>
  <c r="C244" i="31"/>
  <c r="D244" i="31"/>
  <c r="E244" i="31"/>
  <c r="F244" i="31"/>
  <c r="G244" i="31"/>
  <c r="H244" i="31"/>
  <c r="I244" i="31"/>
  <c r="J244" i="31"/>
  <c r="K244" i="31"/>
  <c r="L244" i="31"/>
  <c r="M244" i="31"/>
  <c r="N244" i="31"/>
  <c r="O244" i="31"/>
  <c r="P244" i="31"/>
  <c r="T243" i="31"/>
  <c r="S243" i="31"/>
  <c r="R243" i="31"/>
  <c r="Q243" i="31"/>
  <c r="C243" i="31"/>
  <c r="D243" i="31"/>
  <c r="E243" i="31"/>
  <c r="F243" i="31"/>
  <c r="G243" i="31"/>
  <c r="H243" i="31"/>
  <c r="I243" i="31"/>
  <c r="J243" i="31"/>
  <c r="K243" i="31"/>
  <c r="L243" i="31"/>
  <c r="M243" i="31"/>
  <c r="N243" i="31"/>
  <c r="O243" i="31"/>
  <c r="P243" i="31"/>
  <c r="T242" i="31"/>
  <c r="S242" i="31"/>
  <c r="R242" i="31"/>
  <c r="Q242" i="31"/>
  <c r="C242" i="31"/>
  <c r="D242" i="31"/>
  <c r="E242" i="31"/>
  <c r="F242" i="31"/>
  <c r="G242" i="31"/>
  <c r="H242" i="31"/>
  <c r="I242" i="31"/>
  <c r="J242" i="31"/>
  <c r="K242" i="31"/>
  <c r="L242" i="31"/>
  <c r="M242" i="31"/>
  <c r="N242" i="31"/>
  <c r="O242" i="31"/>
  <c r="P242" i="31"/>
  <c r="T241" i="31"/>
  <c r="S241" i="31"/>
  <c r="R241" i="31"/>
  <c r="Q241" i="31"/>
  <c r="C241" i="31"/>
  <c r="D241" i="31"/>
  <c r="E241" i="31"/>
  <c r="F241" i="31"/>
  <c r="G241" i="31"/>
  <c r="H241" i="31"/>
  <c r="I241" i="31"/>
  <c r="J241" i="31"/>
  <c r="K241" i="31"/>
  <c r="L241" i="31"/>
  <c r="M241" i="31"/>
  <c r="N241" i="31"/>
  <c r="O241" i="31"/>
  <c r="P241" i="31"/>
  <c r="T240" i="31"/>
  <c r="S240" i="31"/>
  <c r="R240" i="31"/>
  <c r="Q240" i="31"/>
  <c r="C240" i="31"/>
  <c r="D240" i="31"/>
  <c r="E240" i="31"/>
  <c r="F240" i="31"/>
  <c r="G240" i="31"/>
  <c r="H240" i="31"/>
  <c r="I240" i="31"/>
  <c r="J240" i="31"/>
  <c r="K240" i="31"/>
  <c r="L240" i="31"/>
  <c r="M240" i="31"/>
  <c r="N240" i="31"/>
  <c r="O240" i="31"/>
  <c r="P240" i="31"/>
  <c r="T239" i="31"/>
  <c r="S239" i="31"/>
  <c r="R239" i="31"/>
  <c r="Q239" i="31"/>
  <c r="C239" i="31"/>
  <c r="D239" i="31"/>
  <c r="E239" i="31"/>
  <c r="F239" i="31"/>
  <c r="G239" i="31"/>
  <c r="H239" i="31"/>
  <c r="I239" i="31"/>
  <c r="J239" i="31"/>
  <c r="K239" i="31"/>
  <c r="L239" i="31"/>
  <c r="M239" i="31"/>
  <c r="N239" i="31"/>
  <c r="O239" i="31"/>
  <c r="P239" i="31"/>
  <c r="T238" i="31"/>
  <c r="S238" i="31"/>
  <c r="R238" i="31"/>
  <c r="Q238" i="31"/>
  <c r="C238" i="31"/>
  <c r="D238" i="31"/>
  <c r="E238" i="31"/>
  <c r="F238" i="31"/>
  <c r="G238" i="31"/>
  <c r="H238" i="31"/>
  <c r="I238" i="31"/>
  <c r="J238" i="31"/>
  <c r="K238" i="31"/>
  <c r="L238" i="31"/>
  <c r="M238" i="31"/>
  <c r="N238" i="31"/>
  <c r="O238" i="31"/>
  <c r="P238" i="31"/>
  <c r="T237" i="31"/>
  <c r="S237" i="31"/>
  <c r="R237" i="31"/>
  <c r="Q237" i="31"/>
  <c r="C237" i="31"/>
  <c r="D237" i="31"/>
  <c r="E237" i="31"/>
  <c r="F237" i="31"/>
  <c r="G237" i="31"/>
  <c r="H237" i="31"/>
  <c r="I237" i="31"/>
  <c r="J237" i="31"/>
  <c r="K237" i="31"/>
  <c r="L237" i="31"/>
  <c r="M237" i="31"/>
  <c r="N237" i="31"/>
  <c r="O237" i="31"/>
  <c r="P237" i="31"/>
  <c r="T236" i="31"/>
  <c r="S236" i="31"/>
  <c r="R236" i="31"/>
  <c r="Q236" i="31"/>
  <c r="C236" i="31"/>
  <c r="D236" i="31"/>
  <c r="E236" i="31"/>
  <c r="F236" i="31"/>
  <c r="G236" i="31"/>
  <c r="H236" i="31"/>
  <c r="I236" i="31"/>
  <c r="J236" i="31"/>
  <c r="K236" i="31"/>
  <c r="L236" i="31"/>
  <c r="M236" i="31"/>
  <c r="N236" i="31"/>
  <c r="O236" i="31"/>
  <c r="P236" i="31"/>
  <c r="T235" i="31"/>
  <c r="S235" i="31"/>
  <c r="R235" i="31"/>
  <c r="Q235" i="31"/>
  <c r="C235" i="31"/>
  <c r="D235" i="31"/>
  <c r="E235" i="31"/>
  <c r="F235" i="31"/>
  <c r="G235" i="31"/>
  <c r="H235" i="31"/>
  <c r="I235" i="31"/>
  <c r="J235" i="31"/>
  <c r="K235" i="31"/>
  <c r="L235" i="31"/>
  <c r="M235" i="31"/>
  <c r="N235" i="31"/>
  <c r="O235" i="31"/>
  <c r="P235" i="31"/>
  <c r="T234" i="31"/>
  <c r="S234" i="31"/>
  <c r="R234" i="31"/>
  <c r="Q234" i="31"/>
  <c r="C234" i="31"/>
  <c r="D234" i="31"/>
  <c r="E234" i="31"/>
  <c r="F234" i="31"/>
  <c r="G234" i="31"/>
  <c r="H234" i="31"/>
  <c r="I234" i="31"/>
  <c r="J234" i="31"/>
  <c r="K234" i="31"/>
  <c r="L234" i="31"/>
  <c r="M234" i="31"/>
  <c r="N234" i="31"/>
  <c r="O234" i="31"/>
  <c r="P234" i="31"/>
  <c r="T233" i="31"/>
  <c r="S233" i="31"/>
  <c r="R233" i="31"/>
  <c r="Q233" i="31"/>
  <c r="C233" i="31"/>
  <c r="D233" i="31"/>
  <c r="E233" i="31"/>
  <c r="F233" i="31"/>
  <c r="G233" i="31"/>
  <c r="H233" i="31"/>
  <c r="I233" i="31"/>
  <c r="J233" i="31"/>
  <c r="K233" i="31"/>
  <c r="L233" i="31"/>
  <c r="M233" i="31"/>
  <c r="N233" i="31"/>
  <c r="O233" i="31"/>
  <c r="P233" i="31"/>
  <c r="T232" i="31"/>
  <c r="S232" i="31"/>
  <c r="R232" i="31"/>
  <c r="Q232" i="31"/>
  <c r="C232" i="31"/>
  <c r="D232" i="31"/>
  <c r="E232" i="31"/>
  <c r="F232" i="31"/>
  <c r="G232" i="31"/>
  <c r="H232" i="31"/>
  <c r="I232" i="31"/>
  <c r="J232" i="31"/>
  <c r="K232" i="31"/>
  <c r="L232" i="31"/>
  <c r="M232" i="31"/>
  <c r="N232" i="31"/>
  <c r="O232" i="31"/>
  <c r="P232" i="31"/>
  <c r="T231" i="31"/>
  <c r="S231" i="31"/>
  <c r="R231" i="31"/>
  <c r="Q231" i="31"/>
  <c r="C231" i="31"/>
  <c r="D231" i="31"/>
  <c r="E231" i="31"/>
  <c r="F231" i="31"/>
  <c r="G231" i="31"/>
  <c r="H231" i="31"/>
  <c r="I231" i="31"/>
  <c r="J231" i="31"/>
  <c r="K231" i="31"/>
  <c r="L231" i="31"/>
  <c r="M231" i="31"/>
  <c r="N231" i="31"/>
  <c r="O231" i="31"/>
  <c r="P231" i="31"/>
  <c r="T230" i="31"/>
  <c r="S230" i="31"/>
  <c r="R230" i="31"/>
  <c r="Q230" i="31"/>
  <c r="C230" i="31"/>
  <c r="D230" i="31"/>
  <c r="E230" i="31"/>
  <c r="F230" i="31"/>
  <c r="G230" i="31"/>
  <c r="H230" i="31"/>
  <c r="I230" i="31"/>
  <c r="J230" i="31"/>
  <c r="K230" i="31"/>
  <c r="L230" i="31"/>
  <c r="M230" i="31"/>
  <c r="N230" i="31"/>
  <c r="O230" i="31"/>
  <c r="P230" i="31"/>
  <c r="T229" i="31"/>
  <c r="S229" i="31"/>
  <c r="R229" i="31"/>
  <c r="Q229" i="31"/>
  <c r="C229" i="31"/>
  <c r="D229" i="31"/>
  <c r="E229" i="31"/>
  <c r="F229" i="31"/>
  <c r="G229" i="31"/>
  <c r="H229" i="31"/>
  <c r="I229" i="31"/>
  <c r="J229" i="31"/>
  <c r="K229" i="31"/>
  <c r="L229" i="31"/>
  <c r="M229" i="31"/>
  <c r="N229" i="31"/>
  <c r="O229" i="31"/>
  <c r="P229" i="31"/>
  <c r="T228" i="31"/>
  <c r="S228" i="31"/>
  <c r="R228" i="31"/>
  <c r="Q228" i="31"/>
  <c r="C228" i="31"/>
  <c r="D228" i="31"/>
  <c r="E228" i="31"/>
  <c r="F228" i="31"/>
  <c r="G228" i="31"/>
  <c r="H228" i="31"/>
  <c r="I228" i="31"/>
  <c r="J228" i="31"/>
  <c r="K228" i="31"/>
  <c r="L228" i="31"/>
  <c r="M228" i="31"/>
  <c r="N228" i="31"/>
  <c r="O228" i="31"/>
  <c r="P228" i="31"/>
  <c r="T227" i="31"/>
  <c r="S227" i="31"/>
  <c r="R227" i="31"/>
  <c r="Q227" i="31"/>
  <c r="C227" i="31"/>
  <c r="D227" i="31"/>
  <c r="E227" i="31"/>
  <c r="F227" i="31"/>
  <c r="G227" i="31"/>
  <c r="H227" i="31"/>
  <c r="I227" i="31"/>
  <c r="J227" i="31"/>
  <c r="K227" i="31"/>
  <c r="L227" i="31"/>
  <c r="M227" i="31"/>
  <c r="N227" i="31"/>
  <c r="O227" i="31"/>
  <c r="P227" i="31"/>
  <c r="T226" i="31"/>
  <c r="S226" i="31"/>
  <c r="R226" i="31"/>
  <c r="Q226" i="31"/>
  <c r="C226" i="31"/>
  <c r="D226" i="31"/>
  <c r="E226" i="31"/>
  <c r="F226" i="31"/>
  <c r="G226" i="31"/>
  <c r="H226" i="31"/>
  <c r="I226" i="31"/>
  <c r="J226" i="31"/>
  <c r="K226" i="31"/>
  <c r="L226" i="31"/>
  <c r="M226" i="31"/>
  <c r="N226" i="31"/>
  <c r="O226" i="31"/>
  <c r="P226" i="31"/>
  <c r="T225" i="31"/>
  <c r="S225" i="31"/>
  <c r="R225" i="31"/>
  <c r="Q225" i="31"/>
  <c r="C225" i="31"/>
  <c r="D225" i="31"/>
  <c r="E225" i="31"/>
  <c r="F225" i="31"/>
  <c r="G225" i="31"/>
  <c r="H225" i="31"/>
  <c r="I225" i="31"/>
  <c r="J225" i="31"/>
  <c r="K225" i="31"/>
  <c r="L225" i="31"/>
  <c r="M225" i="31"/>
  <c r="N225" i="31"/>
  <c r="O225" i="31"/>
  <c r="P225" i="31"/>
  <c r="T224" i="31"/>
  <c r="S224" i="31"/>
  <c r="R224" i="31"/>
  <c r="Q224" i="31"/>
  <c r="C224" i="31"/>
  <c r="D224" i="31"/>
  <c r="E224" i="31"/>
  <c r="F224" i="31"/>
  <c r="G224" i="31"/>
  <c r="H224" i="31"/>
  <c r="I224" i="31"/>
  <c r="J224" i="31"/>
  <c r="K224" i="31"/>
  <c r="L224" i="31"/>
  <c r="M224" i="31"/>
  <c r="N224" i="31"/>
  <c r="O224" i="31"/>
  <c r="P224" i="31"/>
  <c r="T223" i="31"/>
  <c r="S223" i="31"/>
  <c r="R223" i="31"/>
  <c r="Q223" i="31"/>
  <c r="C223" i="31"/>
  <c r="D223" i="31"/>
  <c r="E223" i="31"/>
  <c r="F223" i="31"/>
  <c r="G223" i="31"/>
  <c r="H223" i="31"/>
  <c r="I223" i="31"/>
  <c r="J223" i="31"/>
  <c r="K223" i="31"/>
  <c r="L223" i="31"/>
  <c r="M223" i="31"/>
  <c r="N223" i="31"/>
  <c r="O223" i="31"/>
  <c r="P223" i="31"/>
  <c r="T222" i="31"/>
  <c r="S222" i="31"/>
  <c r="R222" i="31"/>
  <c r="Q222" i="31"/>
  <c r="C222" i="31"/>
  <c r="D222" i="31"/>
  <c r="E222" i="31"/>
  <c r="F222" i="31"/>
  <c r="G222" i="31"/>
  <c r="H222" i="31"/>
  <c r="I222" i="31"/>
  <c r="J222" i="31"/>
  <c r="K222" i="31"/>
  <c r="L222" i="31"/>
  <c r="M222" i="31"/>
  <c r="N222" i="31"/>
  <c r="O222" i="31"/>
  <c r="P222" i="31"/>
  <c r="T221" i="31"/>
  <c r="S221" i="31"/>
  <c r="R221" i="31"/>
  <c r="Q221" i="31"/>
  <c r="C221" i="31"/>
  <c r="D221" i="31"/>
  <c r="E221" i="31"/>
  <c r="F221" i="31"/>
  <c r="G221" i="31"/>
  <c r="H221" i="31"/>
  <c r="I221" i="31"/>
  <c r="J221" i="31"/>
  <c r="K221" i="31"/>
  <c r="L221" i="31"/>
  <c r="M221" i="31"/>
  <c r="N221" i="31"/>
  <c r="O221" i="31"/>
  <c r="P221" i="31"/>
  <c r="T220" i="31"/>
  <c r="S220" i="31"/>
  <c r="R220" i="31"/>
  <c r="Q220" i="31"/>
  <c r="C220" i="31"/>
  <c r="D220" i="31"/>
  <c r="E220" i="31"/>
  <c r="F220" i="31"/>
  <c r="G220" i="31"/>
  <c r="H220" i="31"/>
  <c r="I220" i="31"/>
  <c r="J220" i="31"/>
  <c r="K220" i="31"/>
  <c r="L220" i="31"/>
  <c r="M220" i="31"/>
  <c r="N220" i="31"/>
  <c r="O220" i="31"/>
  <c r="P220" i="31"/>
  <c r="T219" i="31"/>
  <c r="S219" i="31"/>
  <c r="R219" i="31"/>
  <c r="Q219" i="31"/>
  <c r="C219" i="31"/>
  <c r="D219" i="31"/>
  <c r="E219" i="31"/>
  <c r="F219" i="31"/>
  <c r="G219" i="31"/>
  <c r="H219" i="31"/>
  <c r="I219" i="31"/>
  <c r="J219" i="31"/>
  <c r="K219" i="31"/>
  <c r="L219" i="31"/>
  <c r="M219" i="31"/>
  <c r="N219" i="31"/>
  <c r="O219" i="31"/>
  <c r="P219" i="31"/>
  <c r="T218" i="31"/>
  <c r="S218" i="31"/>
  <c r="R218" i="31"/>
  <c r="Q218" i="31"/>
  <c r="C218" i="31"/>
  <c r="D218" i="31"/>
  <c r="E218" i="31"/>
  <c r="F218" i="31"/>
  <c r="G218" i="31"/>
  <c r="H218" i="31"/>
  <c r="I218" i="31"/>
  <c r="J218" i="31"/>
  <c r="K218" i="31"/>
  <c r="L218" i="31"/>
  <c r="M218" i="31"/>
  <c r="N218" i="31"/>
  <c r="O218" i="31"/>
  <c r="P218" i="31"/>
  <c r="T217" i="31"/>
  <c r="S217" i="31"/>
  <c r="R217" i="31"/>
  <c r="Q217" i="31"/>
  <c r="C217" i="31"/>
  <c r="D217" i="31"/>
  <c r="E217" i="31"/>
  <c r="F217" i="31"/>
  <c r="G217" i="31"/>
  <c r="H217" i="31"/>
  <c r="I217" i="31"/>
  <c r="J217" i="31"/>
  <c r="K217" i="31"/>
  <c r="L217" i="31"/>
  <c r="M217" i="31"/>
  <c r="N217" i="31"/>
  <c r="O217" i="31"/>
  <c r="P217" i="31"/>
  <c r="T216" i="31"/>
  <c r="S216" i="31"/>
  <c r="R216" i="31"/>
  <c r="Q216" i="31"/>
  <c r="C216" i="31"/>
  <c r="D216" i="31"/>
  <c r="E216" i="31"/>
  <c r="F216" i="31"/>
  <c r="G216" i="31"/>
  <c r="H216" i="31"/>
  <c r="I216" i="31"/>
  <c r="J216" i="31"/>
  <c r="K216" i="31"/>
  <c r="L216" i="31"/>
  <c r="M216" i="31"/>
  <c r="N216" i="31"/>
  <c r="O216" i="31"/>
  <c r="P216" i="31"/>
  <c r="T215" i="31"/>
  <c r="S215" i="31"/>
  <c r="R215" i="31"/>
  <c r="Q215" i="31"/>
  <c r="C215" i="31"/>
  <c r="D215" i="31"/>
  <c r="E215" i="31"/>
  <c r="F215" i="31"/>
  <c r="G215" i="31"/>
  <c r="H215" i="31"/>
  <c r="I215" i="31"/>
  <c r="J215" i="31"/>
  <c r="K215" i="31"/>
  <c r="L215" i="31"/>
  <c r="M215" i="31"/>
  <c r="N215" i="31"/>
  <c r="O215" i="31"/>
  <c r="P215" i="31"/>
  <c r="T214" i="31"/>
  <c r="S214" i="31"/>
  <c r="R214" i="31"/>
  <c r="Q214" i="31"/>
  <c r="C214" i="31"/>
  <c r="D214" i="31"/>
  <c r="E214" i="31"/>
  <c r="F214" i="31"/>
  <c r="G214" i="31"/>
  <c r="H214" i="31"/>
  <c r="I214" i="31"/>
  <c r="J214" i="31"/>
  <c r="K214" i="31"/>
  <c r="L214" i="31"/>
  <c r="M214" i="31"/>
  <c r="N214" i="31"/>
  <c r="O214" i="31"/>
  <c r="P214" i="31"/>
  <c r="T213" i="31"/>
  <c r="S213" i="31"/>
  <c r="R213" i="31"/>
  <c r="Q213" i="31"/>
  <c r="C213" i="31"/>
  <c r="D213" i="31"/>
  <c r="E213" i="31"/>
  <c r="F213" i="31"/>
  <c r="G213" i="31"/>
  <c r="H213" i="31"/>
  <c r="I213" i="31"/>
  <c r="J213" i="31"/>
  <c r="K213" i="31"/>
  <c r="L213" i="31"/>
  <c r="M213" i="31"/>
  <c r="N213" i="31"/>
  <c r="O213" i="31"/>
  <c r="P213" i="31"/>
  <c r="T212" i="31"/>
  <c r="S212" i="31"/>
  <c r="R212" i="31"/>
  <c r="Q212" i="31"/>
  <c r="C212" i="31"/>
  <c r="D212" i="31"/>
  <c r="E212" i="31"/>
  <c r="F212" i="31"/>
  <c r="G212" i="31"/>
  <c r="H212" i="31"/>
  <c r="I212" i="31"/>
  <c r="J212" i="31"/>
  <c r="K212" i="31"/>
  <c r="L212" i="31"/>
  <c r="M212" i="31"/>
  <c r="N212" i="31"/>
  <c r="O212" i="31"/>
  <c r="P212" i="31"/>
  <c r="T211" i="31"/>
  <c r="S211" i="31"/>
  <c r="R211" i="31"/>
  <c r="Q211" i="31"/>
  <c r="C211" i="31"/>
  <c r="D211" i="31"/>
  <c r="E211" i="31"/>
  <c r="F211" i="31"/>
  <c r="G211" i="31"/>
  <c r="H211" i="31"/>
  <c r="I211" i="31"/>
  <c r="J211" i="31"/>
  <c r="K211" i="31"/>
  <c r="L211" i="31"/>
  <c r="M211" i="31"/>
  <c r="N211" i="31"/>
  <c r="O211" i="31"/>
  <c r="P211" i="31"/>
  <c r="T210" i="31"/>
  <c r="S210" i="31"/>
  <c r="R210" i="31"/>
  <c r="Q210" i="31"/>
  <c r="C210" i="31"/>
  <c r="D210" i="31"/>
  <c r="E210" i="31"/>
  <c r="F210" i="31"/>
  <c r="G210" i="31"/>
  <c r="H210" i="31"/>
  <c r="I210" i="31"/>
  <c r="J210" i="31"/>
  <c r="K210" i="31"/>
  <c r="L210" i="31"/>
  <c r="M210" i="31"/>
  <c r="N210" i="31"/>
  <c r="O210" i="31"/>
  <c r="P210" i="31"/>
  <c r="T209" i="31"/>
  <c r="S209" i="31"/>
  <c r="R209" i="31"/>
  <c r="Q209" i="31"/>
  <c r="C209" i="31"/>
  <c r="D209" i="31"/>
  <c r="E209" i="31"/>
  <c r="F209" i="31"/>
  <c r="G209" i="31"/>
  <c r="H209" i="31"/>
  <c r="I209" i="31"/>
  <c r="J209" i="31"/>
  <c r="K209" i="31"/>
  <c r="L209" i="31"/>
  <c r="M209" i="31"/>
  <c r="N209" i="31"/>
  <c r="O209" i="31"/>
  <c r="P209" i="31"/>
  <c r="T208" i="31"/>
  <c r="S208" i="31"/>
  <c r="R208" i="31"/>
  <c r="Q208" i="31"/>
  <c r="C208" i="31"/>
  <c r="D208" i="31"/>
  <c r="E208" i="31"/>
  <c r="F208" i="31"/>
  <c r="G208" i="31"/>
  <c r="H208" i="31"/>
  <c r="I208" i="31"/>
  <c r="J208" i="31"/>
  <c r="K208" i="31"/>
  <c r="L208" i="31"/>
  <c r="M208" i="31"/>
  <c r="N208" i="31"/>
  <c r="O208" i="31"/>
  <c r="P208" i="31"/>
  <c r="T207" i="31"/>
  <c r="S207" i="31"/>
  <c r="R207" i="31"/>
  <c r="Q207" i="31"/>
  <c r="C207" i="31"/>
  <c r="D207" i="31"/>
  <c r="E207" i="31"/>
  <c r="F207" i="31"/>
  <c r="G207" i="31"/>
  <c r="H207" i="31"/>
  <c r="I207" i="31"/>
  <c r="J207" i="31"/>
  <c r="K207" i="31"/>
  <c r="L207" i="31"/>
  <c r="M207" i="31"/>
  <c r="N207" i="31"/>
  <c r="O207" i="31"/>
  <c r="P207" i="31"/>
  <c r="T206" i="31"/>
  <c r="S206" i="31"/>
  <c r="R206" i="31"/>
  <c r="Q206" i="31"/>
  <c r="C206" i="31"/>
  <c r="D206" i="31"/>
  <c r="E206" i="31"/>
  <c r="F206" i="31"/>
  <c r="G206" i="31"/>
  <c r="H206" i="31"/>
  <c r="I206" i="31"/>
  <c r="J206" i="31"/>
  <c r="K206" i="31"/>
  <c r="L206" i="31"/>
  <c r="M206" i="31"/>
  <c r="N206" i="31"/>
  <c r="O206" i="31"/>
  <c r="P206" i="31"/>
  <c r="T205" i="31"/>
  <c r="S205" i="31"/>
  <c r="R205" i="31"/>
  <c r="Q205" i="31"/>
  <c r="C205" i="31"/>
  <c r="D205" i="31"/>
  <c r="E205" i="31"/>
  <c r="F205" i="31"/>
  <c r="G205" i="31"/>
  <c r="H205" i="31"/>
  <c r="I205" i="31"/>
  <c r="J205" i="31"/>
  <c r="K205" i="31"/>
  <c r="L205" i="31"/>
  <c r="M205" i="31"/>
  <c r="N205" i="31"/>
  <c r="O205" i="31"/>
  <c r="P205" i="31"/>
  <c r="T204" i="31"/>
  <c r="S204" i="31"/>
  <c r="R204" i="31"/>
  <c r="Q204" i="31"/>
  <c r="C204" i="31"/>
  <c r="D204" i="31"/>
  <c r="E204" i="31"/>
  <c r="F204" i="31"/>
  <c r="G204" i="31"/>
  <c r="H204" i="31"/>
  <c r="I204" i="31"/>
  <c r="J204" i="31"/>
  <c r="K204" i="31"/>
  <c r="L204" i="31"/>
  <c r="M204" i="31"/>
  <c r="N204" i="31"/>
  <c r="O204" i="31"/>
  <c r="P204" i="31"/>
  <c r="T203" i="31"/>
  <c r="S203" i="31"/>
  <c r="R203" i="31"/>
  <c r="Q203" i="31"/>
  <c r="C203" i="31"/>
  <c r="D203" i="31"/>
  <c r="E203" i="31"/>
  <c r="F203" i="31"/>
  <c r="G203" i="31"/>
  <c r="H203" i="31"/>
  <c r="I203" i="31"/>
  <c r="J203" i="31"/>
  <c r="K203" i="31"/>
  <c r="L203" i="31"/>
  <c r="M203" i="31"/>
  <c r="N203" i="31"/>
  <c r="O203" i="31"/>
  <c r="P203" i="31"/>
  <c r="T202" i="31"/>
  <c r="S202" i="31"/>
  <c r="R202" i="31"/>
  <c r="Q202" i="31"/>
  <c r="C202" i="31"/>
  <c r="D202" i="31"/>
  <c r="E202" i="31"/>
  <c r="F202" i="31"/>
  <c r="G202" i="31"/>
  <c r="H202" i="31"/>
  <c r="I202" i="31"/>
  <c r="J202" i="31"/>
  <c r="K202" i="31"/>
  <c r="L202" i="31"/>
  <c r="M202" i="31"/>
  <c r="N202" i="31"/>
  <c r="O202" i="31"/>
  <c r="P202" i="31"/>
  <c r="T201" i="31"/>
  <c r="S201" i="31"/>
  <c r="R201" i="31"/>
  <c r="Q201" i="31"/>
  <c r="C201" i="31"/>
  <c r="D201" i="31"/>
  <c r="E201" i="31"/>
  <c r="F201" i="31"/>
  <c r="G201" i="31"/>
  <c r="H201" i="31"/>
  <c r="I201" i="31"/>
  <c r="J201" i="31"/>
  <c r="K201" i="31"/>
  <c r="L201" i="31"/>
  <c r="M201" i="31"/>
  <c r="N201" i="31"/>
  <c r="O201" i="31"/>
  <c r="P201" i="31"/>
  <c r="T200" i="31"/>
  <c r="S200" i="31"/>
  <c r="R200" i="31"/>
  <c r="Q200" i="31"/>
  <c r="C200" i="31"/>
  <c r="D200" i="31"/>
  <c r="E200" i="31"/>
  <c r="F200" i="31"/>
  <c r="G200" i="31"/>
  <c r="H200" i="31"/>
  <c r="I200" i="31"/>
  <c r="J200" i="31"/>
  <c r="K200" i="31"/>
  <c r="L200" i="31"/>
  <c r="M200" i="31"/>
  <c r="N200" i="31"/>
  <c r="O200" i="31"/>
  <c r="P200" i="31"/>
  <c r="T199" i="31"/>
  <c r="S199" i="31"/>
  <c r="R199" i="31"/>
  <c r="Q199" i="31"/>
  <c r="C199" i="31"/>
  <c r="D199" i="31"/>
  <c r="E199" i="31"/>
  <c r="F199" i="31"/>
  <c r="G199" i="31"/>
  <c r="H199" i="31"/>
  <c r="I199" i="31"/>
  <c r="J199" i="31"/>
  <c r="K199" i="31"/>
  <c r="L199" i="31"/>
  <c r="M199" i="31"/>
  <c r="N199" i="31"/>
  <c r="O199" i="31"/>
  <c r="P199" i="31"/>
  <c r="T198" i="31"/>
  <c r="S198" i="31"/>
  <c r="R198" i="31"/>
  <c r="Q198" i="31"/>
  <c r="C198" i="31"/>
  <c r="D198" i="31"/>
  <c r="E198" i="31"/>
  <c r="F198" i="31"/>
  <c r="G198" i="31"/>
  <c r="H198" i="31"/>
  <c r="I198" i="31"/>
  <c r="J198" i="31"/>
  <c r="K198" i="31"/>
  <c r="L198" i="31"/>
  <c r="M198" i="31"/>
  <c r="N198" i="31"/>
  <c r="O198" i="31"/>
  <c r="P198" i="31"/>
  <c r="T197" i="31"/>
  <c r="S197" i="31"/>
  <c r="R197" i="31"/>
  <c r="Q197" i="31"/>
  <c r="C197" i="31"/>
  <c r="D197" i="31"/>
  <c r="E197" i="31"/>
  <c r="F197" i="31"/>
  <c r="G197" i="31"/>
  <c r="H197" i="31"/>
  <c r="I197" i="31"/>
  <c r="J197" i="31"/>
  <c r="K197" i="31"/>
  <c r="L197" i="31"/>
  <c r="M197" i="31"/>
  <c r="N197" i="31"/>
  <c r="O197" i="31"/>
  <c r="P197" i="31"/>
  <c r="T196" i="31"/>
  <c r="S196" i="31"/>
  <c r="R196" i="31"/>
  <c r="Q196" i="31"/>
  <c r="C196" i="31"/>
  <c r="D196" i="31"/>
  <c r="E196" i="31"/>
  <c r="F196" i="31"/>
  <c r="G196" i="31"/>
  <c r="H196" i="31"/>
  <c r="I196" i="31"/>
  <c r="J196" i="31"/>
  <c r="K196" i="31"/>
  <c r="L196" i="31"/>
  <c r="M196" i="31"/>
  <c r="N196" i="31"/>
  <c r="O196" i="31"/>
  <c r="P196" i="31"/>
  <c r="T195" i="31"/>
  <c r="S195" i="31"/>
  <c r="R195" i="31"/>
  <c r="Q195" i="31"/>
  <c r="C195" i="31"/>
  <c r="D195" i="31"/>
  <c r="E195" i="31"/>
  <c r="F195" i="31"/>
  <c r="G195" i="31"/>
  <c r="H195" i="31"/>
  <c r="I195" i="31"/>
  <c r="J195" i="31"/>
  <c r="K195" i="31"/>
  <c r="L195" i="31"/>
  <c r="M195" i="31"/>
  <c r="N195" i="31"/>
  <c r="O195" i="31"/>
  <c r="P195" i="31"/>
  <c r="T194" i="31"/>
  <c r="S194" i="31"/>
  <c r="R194" i="31"/>
  <c r="Q194" i="31"/>
  <c r="C194" i="31"/>
  <c r="D194" i="31"/>
  <c r="E194" i="31"/>
  <c r="F194" i="31"/>
  <c r="G194" i="31"/>
  <c r="H194" i="31"/>
  <c r="I194" i="31"/>
  <c r="J194" i="31"/>
  <c r="K194" i="31"/>
  <c r="L194" i="31"/>
  <c r="M194" i="31"/>
  <c r="N194" i="31"/>
  <c r="O194" i="31"/>
  <c r="P194" i="31"/>
  <c r="T193" i="31"/>
  <c r="S193" i="31"/>
  <c r="R193" i="31"/>
  <c r="Q193" i="31"/>
  <c r="C193" i="31"/>
  <c r="D193" i="31"/>
  <c r="E193" i="31"/>
  <c r="F193" i="31"/>
  <c r="G193" i="31"/>
  <c r="H193" i="31"/>
  <c r="I193" i="31"/>
  <c r="J193" i="31"/>
  <c r="K193" i="31"/>
  <c r="L193" i="31"/>
  <c r="M193" i="31"/>
  <c r="N193" i="31"/>
  <c r="O193" i="31"/>
  <c r="P193" i="31"/>
  <c r="T192" i="31"/>
  <c r="S192" i="31"/>
  <c r="R192" i="31"/>
  <c r="Q192" i="31"/>
  <c r="C192" i="31"/>
  <c r="D192" i="31"/>
  <c r="E192" i="31"/>
  <c r="F192" i="31"/>
  <c r="G192" i="31"/>
  <c r="H192" i="31"/>
  <c r="I192" i="31"/>
  <c r="J192" i="31"/>
  <c r="K192" i="31"/>
  <c r="L192" i="31"/>
  <c r="M192" i="31"/>
  <c r="N192" i="31"/>
  <c r="O192" i="31"/>
  <c r="P192" i="31"/>
  <c r="T191" i="31"/>
  <c r="S191" i="31"/>
  <c r="R191" i="31"/>
  <c r="Q191" i="31"/>
  <c r="C191" i="31"/>
  <c r="D191" i="31"/>
  <c r="E191" i="31"/>
  <c r="F191" i="31"/>
  <c r="G191" i="31"/>
  <c r="H191" i="31"/>
  <c r="I191" i="31"/>
  <c r="J191" i="31"/>
  <c r="K191" i="31"/>
  <c r="L191" i="31"/>
  <c r="M191" i="31"/>
  <c r="N191" i="31"/>
  <c r="O191" i="31"/>
  <c r="P191" i="31"/>
  <c r="T190" i="31"/>
  <c r="S190" i="31"/>
  <c r="R190" i="31"/>
  <c r="Q190" i="31"/>
  <c r="C190" i="31"/>
  <c r="D190" i="31"/>
  <c r="E190" i="31"/>
  <c r="F190" i="31"/>
  <c r="G190" i="31"/>
  <c r="H190" i="31"/>
  <c r="I190" i="31"/>
  <c r="J190" i="31"/>
  <c r="K190" i="31"/>
  <c r="L190" i="31"/>
  <c r="M190" i="31"/>
  <c r="N190" i="31"/>
  <c r="O190" i="31"/>
  <c r="P190" i="31"/>
  <c r="T189" i="31"/>
  <c r="S189" i="31"/>
  <c r="R189" i="31"/>
  <c r="Q189" i="31"/>
  <c r="C189" i="31"/>
  <c r="D189" i="31"/>
  <c r="E189" i="31"/>
  <c r="F189" i="31"/>
  <c r="G189" i="31"/>
  <c r="H189" i="31"/>
  <c r="I189" i="31"/>
  <c r="J189" i="31"/>
  <c r="K189" i="31"/>
  <c r="L189" i="31"/>
  <c r="M189" i="31"/>
  <c r="N189" i="31"/>
  <c r="O189" i="31"/>
  <c r="P189" i="31"/>
  <c r="T188" i="31"/>
  <c r="S188" i="31"/>
  <c r="R188" i="31"/>
  <c r="Q188" i="31"/>
  <c r="C188" i="31"/>
  <c r="D188" i="31"/>
  <c r="E188" i="31"/>
  <c r="F188" i="31"/>
  <c r="G188" i="31"/>
  <c r="H188" i="31"/>
  <c r="I188" i="31"/>
  <c r="J188" i="31"/>
  <c r="K188" i="31"/>
  <c r="L188" i="31"/>
  <c r="M188" i="31"/>
  <c r="N188" i="31"/>
  <c r="O188" i="31"/>
  <c r="P188" i="31"/>
  <c r="T187" i="31"/>
  <c r="S187" i="31"/>
  <c r="R187" i="31"/>
  <c r="Q187" i="31"/>
  <c r="C187" i="31"/>
  <c r="D187" i="31"/>
  <c r="E187" i="31"/>
  <c r="F187" i="31"/>
  <c r="G187" i="31"/>
  <c r="H187" i="31"/>
  <c r="I187" i="31"/>
  <c r="J187" i="31"/>
  <c r="K187" i="31"/>
  <c r="L187" i="31"/>
  <c r="M187" i="31"/>
  <c r="N187" i="31"/>
  <c r="O187" i="31"/>
  <c r="P187" i="31"/>
  <c r="T186" i="31"/>
  <c r="S186" i="31"/>
  <c r="R186" i="31"/>
  <c r="Q186" i="31"/>
  <c r="C186" i="31"/>
  <c r="D186" i="31"/>
  <c r="E186" i="31"/>
  <c r="F186" i="31"/>
  <c r="G186" i="31"/>
  <c r="H186" i="31"/>
  <c r="I186" i="31"/>
  <c r="J186" i="31"/>
  <c r="K186" i="31"/>
  <c r="L186" i="31"/>
  <c r="M186" i="31"/>
  <c r="N186" i="31"/>
  <c r="O186" i="31"/>
  <c r="P186" i="31"/>
  <c r="T185" i="31"/>
  <c r="S185" i="31"/>
  <c r="R185" i="31"/>
  <c r="Q185" i="31"/>
  <c r="C185" i="31"/>
  <c r="D185" i="31"/>
  <c r="E185" i="31"/>
  <c r="F185" i="31"/>
  <c r="G185" i="31"/>
  <c r="H185" i="31"/>
  <c r="I185" i="31"/>
  <c r="J185" i="31"/>
  <c r="K185" i="31"/>
  <c r="L185" i="31"/>
  <c r="M185" i="31"/>
  <c r="N185" i="31"/>
  <c r="O185" i="31"/>
  <c r="P185" i="31"/>
  <c r="T184" i="31"/>
  <c r="S184" i="31"/>
  <c r="R184" i="31"/>
  <c r="Q184" i="31"/>
  <c r="C184" i="31"/>
  <c r="D184" i="31"/>
  <c r="E184" i="31"/>
  <c r="F184" i="31"/>
  <c r="G184" i="31"/>
  <c r="H184" i="31"/>
  <c r="I184" i="31"/>
  <c r="J184" i="31"/>
  <c r="K184" i="31"/>
  <c r="L184" i="31"/>
  <c r="M184" i="31"/>
  <c r="N184" i="31"/>
  <c r="O184" i="31"/>
  <c r="P184" i="31"/>
  <c r="T183" i="31"/>
  <c r="S183" i="31"/>
  <c r="R183" i="31"/>
  <c r="Q183" i="31"/>
  <c r="C183" i="31"/>
  <c r="D183" i="31"/>
  <c r="E183" i="31"/>
  <c r="F183" i="31"/>
  <c r="G183" i="31"/>
  <c r="H183" i="31"/>
  <c r="I183" i="31"/>
  <c r="J183" i="31"/>
  <c r="K183" i="31"/>
  <c r="L183" i="31"/>
  <c r="M183" i="31"/>
  <c r="N183" i="31"/>
  <c r="O183" i="31"/>
  <c r="P183" i="31"/>
  <c r="T182" i="31"/>
  <c r="S182" i="31"/>
  <c r="R182" i="31"/>
  <c r="Q182" i="31"/>
  <c r="C182" i="31"/>
  <c r="D182" i="31"/>
  <c r="E182" i="31"/>
  <c r="F182" i="31"/>
  <c r="G182" i="31"/>
  <c r="H182" i="31"/>
  <c r="I182" i="31"/>
  <c r="J182" i="31"/>
  <c r="K182" i="31"/>
  <c r="L182" i="31"/>
  <c r="M182" i="31"/>
  <c r="N182" i="31"/>
  <c r="O182" i="31"/>
  <c r="P182" i="31"/>
  <c r="T181" i="31"/>
  <c r="S181" i="31"/>
  <c r="R181" i="31"/>
  <c r="Q181" i="31"/>
  <c r="C181" i="31"/>
  <c r="D181" i="31"/>
  <c r="E181" i="31"/>
  <c r="F181" i="31"/>
  <c r="G181" i="31"/>
  <c r="H181" i="31"/>
  <c r="I181" i="31"/>
  <c r="J181" i="31"/>
  <c r="K181" i="31"/>
  <c r="L181" i="31"/>
  <c r="M181" i="31"/>
  <c r="N181" i="31"/>
  <c r="O181" i="31"/>
  <c r="P181" i="31"/>
  <c r="T180" i="31"/>
  <c r="S180" i="31"/>
  <c r="R180" i="31"/>
  <c r="Q180" i="31"/>
  <c r="C180" i="31"/>
  <c r="D180" i="31"/>
  <c r="E180" i="31"/>
  <c r="F180" i="31"/>
  <c r="G180" i="31"/>
  <c r="H180" i="31"/>
  <c r="I180" i="31"/>
  <c r="J180" i="31"/>
  <c r="K180" i="31"/>
  <c r="L180" i="31"/>
  <c r="M180" i="31"/>
  <c r="N180" i="31"/>
  <c r="O180" i="31"/>
  <c r="P180" i="31"/>
  <c r="T179" i="31"/>
  <c r="S179" i="31"/>
  <c r="R179" i="31"/>
  <c r="Q179" i="31"/>
  <c r="C179" i="31"/>
  <c r="D179" i="31"/>
  <c r="E179" i="31"/>
  <c r="F179" i="31"/>
  <c r="G179" i="31"/>
  <c r="H179" i="31"/>
  <c r="I179" i="31"/>
  <c r="J179" i="31"/>
  <c r="K179" i="31"/>
  <c r="L179" i="31"/>
  <c r="M179" i="31"/>
  <c r="N179" i="31"/>
  <c r="O179" i="31"/>
  <c r="P179" i="31"/>
  <c r="T178" i="31"/>
  <c r="S178" i="31"/>
  <c r="R178" i="31"/>
  <c r="Q178" i="31"/>
  <c r="C178" i="31"/>
  <c r="D178" i="31"/>
  <c r="E178" i="31"/>
  <c r="F178" i="31"/>
  <c r="G178" i="31"/>
  <c r="H178" i="31"/>
  <c r="I178" i="31"/>
  <c r="J178" i="31"/>
  <c r="K178" i="31"/>
  <c r="L178" i="31"/>
  <c r="M178" i="31"/>
  <c r="N178" i="31"/>
  <c r="O178" i="31"/>
  <c r="P178" i="31"/>
  <c r="T177" i="31"/>
  <c r="S177" i="31"/>
  <c r="R177" i="31"/>
  <c r="Q177" i="31"/>
  <c r="C177" i="31"/>
  <c r="D177" i="31"/>
  <c r="E177" i="31"/>
  <c r="F177" i="31"/>
  <c r="G177" i="31"/>
  <c r="H177" i="31"/>
  <c r="I177" i="31"/>
  <c r="J177" i="31"/>
  <c r="K177" i="31"/>
  <c r="L177" i="31"/>
  <c r="M177" i="31"/>
  <c r="N177" i="31"/>
  <c r="O177" i="31"/>
  <c r="P177" i="31"/>
  <c r="T176" i="31"/>
  <c r="S176" i="31"/>
  <c r="R176" i="31"/>
  <c r="Q176" i="31"/>
  <c r="C176" i="31"/>
  <c r="D176" i="31"/>
  <c r="E176" i="31"/>
  <c r="F176" i="31"/>
  <c r="G176" i="31"/>
  <c r="H176" i="31"/>
  <c r="I176" i="31"/>
  <c r="J176" i="31"/>
  <c r="K176" i="31"/>
  <c r="L176" i="31"/>
  <c r="M176" i="31"/>
  <c r="N176" i="31"/>
  <c r="O176" i="31"/>
  <c r="P176" i="31"/>
  <c r="T175" i="31"/>
  <c r="S175" i="31"/>
  <c r="R175" i="31"/>
  <c r="Q175" i="31"/>
  <c r="C175" i="31"/>
  <c r="D175" i="31"/>
  <c r="E175" i="31"/>
  <c r="F175" i="31"/>
  <c r="G175" i="31"/>
  <c r="H175" i="31"/>
  <c r="I175" i="31"/>
  <c r="J175" i="31"/>
  <c r="K175" i="31"/>
  <c r="L175" i="31"/>
  <c r="M175" i="31"/>
  <c r="N175" i="31"/>
  <c r="O175" i="31"/>
  <c r="P175" i="31"/>
  <c r="T174" i="31"/>
  <c r="S174" i="31"/>
  <c r="R174" i="31"/>
  <c r="Q174" i="31"/>
  <c r="C174" i="31"/>
  <c r="D174" i="31"/>
  <c r="E174" i="31"/>
  <c r="F174" i="31"/>
  <c r="G174" i="31"/>
  <c r="H174" i="31"/>
  <c r="I174" i="31"/>
  <c r="J174" i="31"/>
  <c r="K174" i="31"/>
  <c r="L174" i="31"/>
  <c r="M174" i="31"/>
  <c r="N174" i="31"/>
  <c r="O174" i="31"/>
  <c r="P174" i="31"/>
  <c r="T173" i="31"/>
  <c r="S173" i="31"/>
  <c r="R173" i="31"/>
  <c r="Q173" i="31"/>
  <c r="C173" i="31"/>
  <c r="D173" i="31"/>
  <c r="E173" i="31"/>
  <c r="F173" i="31"/>
  <c r="G173" i="31"/>
  <c r="H173" i="31"/>
  <c r="I173" i="31"/>
  <c r="J173" i="31"/>
  <c r="K173" i="31"/>
  <c r="L173" i="31"/>
  <c r="M173" i="31"/>
  <c r="N173" i="31"/>
  <c r="O173" i="31"/>
  <c r="P173" i="31"/>
  <c r="T172" i="31"/>
  <c r="S172" i="31"/>
  <c r="R172" i="31"/>
  <c r="Q172" i="31"/>
  <c r="C172" i="31"/>
  <c r="D172" i="31"/>
  <c r="E172" i="31"/>
  <c r="F172" i="31"/>
  <c r="G172" i="31"/>
  <c r="H172" i="31"/>
  <c r="I172" i="31"/>
  <c r="J172" i="31"/>
  <c r="K172" i="31"/>
  <c r="L172" i="31"/>
  <c r="M172" i="31"/>
  <c r="N172" i="31"/>
  <c r="O172" i="31"/>
  <c r="P172" i="31"/>
  <c r="T171" i="31"/>
  <c r="S171" i="31"/>
  <c r="R171" i="31"/>
  <c r="Q171" i="31"/>
  <c r="C171" i="31"/>
  <c r="D171" i="31"/>
  <c r="E171" i="31"/>
  <c r="F171" i="31"/>
  <c r="G171" i="31"/>
  <c r="H171" i="31"/>
  <c r="I171" i="31"/>
  <c r="J171" i="31"/>
  <c r="K171" i="31"/>
  <c r="L171" i="31"/>
  <c r="M171" i="31"/>
  <c r="N171" i="31"/>
  <c r="O171" i="31"/>
  <c r="P171" i="31"/>
  <c r="T170" i="31"/>
  <c r="S170" i="31"/>
  <c r="R170" i="31"/>
  <c r="Q170" i="31"/>
  <c r="C170" i="31"/>
  <c r="D170" i="31"/>
  <c r="E170" i="31"/>
  <c r="F170" i="31"/>
  <c r="G170" i="31"/>
  <c r="H170" i="31"/>
  <c r="I170" i="31"/>
  <c r="J170" i="31"/>
  <c r="K170" i="31"/>
  <c r="L170" i="31"/>
  <c r="M170" i="31"/>
  <c r="N170" i="31"/>
  <c r="O170" i="31"/>
  <c r="P170" i="31"/>
  <c r="T169" i="31"/>
  <c r="S169" i="31"/>
  <c r="R169" i="31"/>
  <c r="Q169" i="31"/>
  <c r="C169" i="31"/>
  <c r="D169" i="31"/>
  <c r="E169" i="31"/>
  <c r="F169" i="31"/>
  <c r="G169" i="31"/>
  <c r="H169" i="31"/>
  <c r="I169" i="31"/>
  <c r="J169" i="31"/>
  <c r="K169" i="31"/>
  <c r="L169" i="31"/>
  <c r="M169" i="31"/>
  <c r="N169" i="31"/>
  <c r="O169" i="31"/>
  <c r="P169" i="31"/>
  <c r="T168" i="31"/>
  <c r="S168" i="31"/>
  <c r="R168" i="31"/>
  <c r="Q168" i="31"/>
  <c r="C168" i="31"/>
  <c r="D168" i="31"/>
  <c r="E168" i="31"/>
  <c r="F168" i="31"/>
  <c r="G168" i="31"/>
  <c r="H168" i="31"/>
  <c r="I168" i="31"/>
  <c r="J168" i="31"/>
  <c r="K168" i="31"/>
  <c r="L168" i="31"/>
  <c r="M168" i="31"/>
  <c r="N168" i="31"/>
  <c r="O168" i="31"/>
  <c r="P168" i="31"/>
  <c r="T167" i="31"/>
  <c r="S167" i="31"/>
  <c r="R167" i="31"/>
  <c r="Q167" i="31"/>
  <c r="C167" i="31"/>
  <c r="D167" i="31"/>
  <c r="E167" i="31"/>
  <c r="F167" i="31"/>
  <c r="G167" i="31"/>
  <c r="H167" i="31"/>
  <c r="I167" i="31"/>
  <c r="J167" i="31"/>
  <c r="K167" i="31"/>
  <c r="L167" i="31"/>
  <c r="M167" i="31"/>
  <c r="N167" i="31"/>
  <c r="O167" i="31"/>
  <c r="P167" i="31"/>
  <c r="T166" i="31"/>
  <c r="S166" i="31"/>
  <c r="R166" i="31"/>
  <c r="Q166" i="31"/>
  <c r="C166" i="31"/>
  <c r="D166" i="31"/>
  <c r="E166" i="31"/>
  <c r="F166" i="31"/>
  <c r="G166" i="31"/>
  <c r="H166" i="31"/>
  <c r="I166" i="31"/>
  <c r="J166" i="31"/>
  <c r="K166" i="31"/>
  <c r="L166" i="31"/>
  <c r="M166" i="31"/>
  <c r="N166" i="31"/>
  <c r="O166" i="31"/>
  <c r="P166" i="31"/>
  <c r="T165" i="31"/>
  <c r="S165" i="31"/>
  <c r="R165" i="31"/>
  <c r="Q165" i="31"/>
  <c r="C165" i="31"/>
  <c r="D165" i="31"/>
  <c r="E165" i="31"/>
  <c r="F165" i="31"/>
  <c r="G165" i="31"/>
  <c r="H165" i="31"/>
  <c r="I165" i="31"/>
  <c r="J165" i="31"/>
  <c r="K165" i="31"/>
  <c r="L165" i="31"/>
  <c r="M165" i="31"/>
  <c r="N165" i="31"/>
  <c r="O165" i="31"/>
  <c r="P165" i="31"/>
  <c r="T164" i="31"/>
  <c r="S164" i="31"/>
  <c r="R164" i="31"/>
  <c r="Q164" i="31"/>
  <c r="C164" i="31"/>
  <c r="D164" i="31"/>
  <c r="E164" i="31"/>
  <c r="F164" i="31"/>
  <c r="G164" i="31"/>
  <c r="H164" i="31"/>
  <c r="I164" i="31"/>
  <c r="J164" i="31"/>
  <c r="K164" i="31"/>
  <c r="L164" i="31"/>
  <c r="M164" i="31"/>
  <c r="N164" i="31"/>
  <c r="O164" i="31"/>
  <c r="P164" i="31"/>
  <c r="T163" i="31"/>
  <c r="S163" i="31"/>
  <c r="R163" i="31"/>
  <c r="Q163" i="31"/>
  <c r="C163" i="31"/>
  <c r="D163" i="31"/>
  <c r="E163" i="31"/>
  <c r="F163" i="31"/>
  <c r="G163" i="31"/>
  <c r="H163" i="31"/>
  <c r="I163" i="31"/>
  <c r="J163" i="31"/>
  <c r="K163" i="31"/>
  <c r="L163" i="31"/>
  <c r="M163" i="31"/>
  <c r="N163" i="31"/>
  <c r="O163" i="31"/>
  <c r="P163" i="31"/>
  <c r="T162" i="31"/>
  <c r="S162" i="31"/>
  <c r="R162" i="31"/>
  <c r="Q162" i="31"/>
  <c r="C162" i="31"/>
  <c r="D162" i="31"/>
  <c r="E162" i="31"/>
  <c r="F162" i="31"/>
  <c r="G162" i="31"/>
  <c r="H162" i="31"/>
  <c r="I162" i="31"/>
  <c r="J162" i="31"/>
  <c r="K162" i="31"/>
  <c r="L162" i="31"/>
  <c r="M162" i="31"/>
  <c r="N162" i="31"/>
  <c r="O162" i="31"/>
  <c r="P162" i="31"/>
  <c r="T161" i="31"/>
  <c r="S161" i="31"/>
  <c r="R161" i="31"/>
  <c r="Q161" i="31"/>
  <c r="C161" i="31"/>
  <c r="D161" i="31"/>
  <c r="E161" i="31"/>
  <c r="F161" i="31"/>
  <c r="G161" i="31"/>
  <c r="H161" i="31"/>
  <c r="I161" i="31"/>
  <c r="J161" i="31"/>
  <c r="K161" i="31"/>
  <c r="L161" i="31"/>
  <c r="M161" i="31"/>
  <c r="N161" i="31"/>
  <c r="O161" i="31"/>
  <c r="P161" i="31"/>
  <c r="T160" i="31"/>
  <c r="S160" i="31"/>
  <c r="R160" i="31"/>
  <c r="Q160" i="31"/>
  <c r="C160" i="31"/>
  <c r="D160" i="31"/>
  <c r="E160" i="31"/>
  <c r="F160" i="31"/>
  <c r="G160" i="31"/>
  <c r="H160" i="31"/>
  <c r="I160" i="31"/>
  <c r="J160" i="31"/>
  <c r="K160" i="31"/>
  <c r="L160" i="31"/>
  <c r="M160" i="31"/>
  <c r="N160" i="31"/>
  <c r="O160" i="31"/>
  <c r="P160" i="31"/>
  <c r="T159" i="31"/>
  <c r="S159" i="31"/>
  <c r="R159" i="31"/>
  <c r="Q159" i="31"/>
  <c r="C159" i="31"/>
  <c r="D159" i="31"/>
  <c r="E159" i="31"/>
  <c r="F159" i="31"/>
  <c r="G159" i="31"/>
  <c r="H159" i="31"/>
  <c r="I159" i="31"/>
  <c r="J159" i="31"/>
  <c r="K159" i="31"/>
  <c r="L159" i="31"/>
  <c r="M159" i="31"/>
  <c r="N159" i="31"/>
  <c r="O159" i="31"/>
  <c r="P159" i="31"/>
  <c r="T158" i="31"/>
  <c r="S158" i="31"/>
  <c r="R158" i="31"/>
  <c r="Q158" i="31"/>
  <c r="C158" i="31"/>
  <c r="D158" i="31"/>
  <c r="E158" i="31"/>
  <c r="F158" i="31"/>
  <c r="G158" i="31"/>
  <c r="H158" i="31"/>
  <c r="I158" i="31"/>
  <c r="J158" i="31"/>
  <c r="K158" i="31"/>
  <c r="L158" i="31"/>
  <c r="M158" i="31"/>
  <c r="N158" i="31"/>
  <c r="O158" i="31"/>
  <c r="T157" i="31"/>
  <c r="S157" i="31"/>
  <c r="R157" i="31"/>
  <c r="Q157" i="31"/>
  <c r="C157" i="31"/>
  <c r="D157" i="31"/>
  <c r="E157" i="31"/>
  <c r="F157" i="31"/>
  <c r="G157" i="31"/>
  <c r="H157" i="31"/>
  <c r="I157" i="31"/>
  <c r="J157" i="31"/>
  <c r="K157" i="31"/>
  <c r="L157" i="31"/>
  <c r="M157" i="31"/>
  <c r="N157" i="31"/>
  <c r="O157" i="31"/>
  <c r="P157" i="31"/>
  <c r="T156" i="31"/>
  <c r="S156" i="31"/>
  <c r="R156" i="31"/>
  <c r="Q156" i="31"/>
  <c r="C156" i="31"/>
  <c r="D156" i="31"/>
  <c r="E156" i="31"/>
  <c r="F156" i="31"/>
  <c r="G156" i="31"/>
  <c r="H156" i="31"/>
  <c r="I156" i="31"/>
  <c r="J156" i="31"/>
  <c r="K156" i="31"/>
  <c r="L156" i="31"/>
  <c r="M156" i="31"/>
  <c r="N156" i="31"/>
  <c r="O156" i="31"/>
  <c r="P156" i="31"/>
  <c r="T155" i="31"/>
  <c r="S155" i="31"/>
  <c r="R155" i="31"/>
  <c r="Q155" i="31"/>
  <c r="C155" i="31"/>
  <c r="D155" i="31"/>
  <c r="E155" i="31"/>
  <c r="F155" i="31"/>
  <c r="G155" i="31"/>
  <c r="H155" i="31"/>
  <c r="I155" i="31"/>
  <c r="J155" i="31"/>
  <c r="K155" i="31"/>
  <c r="L155" i="31"/>
  <c r="M155" i="31"/>
  <c r="N155" i="31"/>
  <c r="O155" i="31"/>
  <c r="P155" i="31"/>
  <c r="T154" i="31"/>
  <c r="S154" i="31"/>
  <c r="R154" i="31"/>
  <c r="Q154" i="31"/>
  <c r="C154" i="31"/>
  <c r="D154" i="31"/>
  <c r="E154" i="31"/>
  <c r="F154" i="31"/>
  <c r="G154" i="31"/>
  <c r="H154" i="31"/>
  <c r="I154" i="31"/>
  <c r="J154" i="31"/>
  <c r="K154" i="31"/>
  <c r="L154" i="31"/>
  <c r="M154" i="31"/>
  <c r="N154" i="31"/>
  <c r="O154" i="31"/>
  <c r="P154" i="31"/>
  <c r="T153" i="31"/>
  <c r="S153" i="31"/>
  <c r="R153" i="31"/>
  <c r="Q153" i="31"/>
  <c r="C153" i="31"/>
  <c r="D153" i="31"/>
  <c r="E153" i="31"/>
  <c r="F153" i="31"/>
  <c r="G153" i="31"/>
  <c r="H153" i="31"/>
  <c r="I153" i="31"/>
  <c r="J153" i="31"/>
  <c r="K153" i="31"/>
  <c r="L153" i="31"/>
  <c r="M153" i="31"/>
  <c r="N153" i="31"/>
  <c r="O153" i="31"/>
  <c r="P153" i="31"/>
  <c r="T152" i="31"/>
  <c r="S152" i="31"/>
  <c r="R152" i="31"/>
  <c r="Q152" i="31"/>
  <c r="C152" i="31"/>
  <c r="D152" i="31"/>
  <c r="E152" i="31"/>
  <c r="F152" i="31"/>
  <c r="G152" i="31"/>
  <c r="H152" i="31"/>
  <c r="I152" i="31"/>
  <c r="J152" i="31"/>
  <c r="K152" i="31"/>
  <c r="L152" i="31"/>
  <c r="M152" i="31"/>
  <c r="N152" i="31"/>
  <c r="O152" i="31"/>
  <c r="P152" i="31"/>
  <c r="T151" i="31"/>
  <c r="S151" i="31"/>
  <c r="R151" i="31"/>
  <c r="Q151" i="31"/>
  <c r="C151" i="31"/>
  <c r="D151" i="31"/>
  <c r="E151" i="31"/>
  <c r="F151" i="31"/>
  <c r="G151" i="31"/>
  <c r="H151" i="31"/>
  <c r="I151" i="31"/>
  <c r="J151" i="31"/>
  <c r="K151" i="31"/>
  <c r="L151" i="31"/>
  <c r="M151" i="31"/>
  <c r="N151" i="31"/>
  <c r="O151" i="31"/>
  <c r="P151" i="31"/>
  <c r="T150" i="31"/>
  <c r="S150" i="31"/>
  <c r="R150" i="31"/>
  <c r="Q150" i="31"/>
  <c r="C150" i="31"/>
  <c r="D150" i="31"/>
  <c r="E150" i="31"/>
  <c r="F150" i="31"/>
  <c r="G150" i="31"/>
  <c r="H150" i="31"/>
  <c r="I150" i="31"/>
  <c r="J150" i="31"/>
  <c r="K150" i="31"/>
  <c r="L150" i="31"/>
  <c r="M150" i="31"/>
  <c r="N150" i="31"/>
  <c r="O150" i="31"/>
  <c r="P150" i="31"/>
  <c r="T149" i="31"/>
  <c r="S149" i="31"/>
  <c r="R149" i="31"/>
  <c r="Q149" i="31"/>
  <c r="C149" i="31"/>
  <c r="D149" i="31"/>
  <c r="E149" i="31"/>
  <c r="F149" i="31"/>
  <c r="G149" i="31"/>
  <c r="H149" i="31"/>
  <c r="I149" i="31"/>
  <c r="J149" i="31"/>
  <c r="K149" i="31"/>
  <c r="L149" i="31"/>
  <c r="M149" i="31"/>
  <c r="N149" i="31"/>
  <c r="O149" i="31"/>
  <c r="P149" i="31"/>
  <c r="T148" i="31"/>
  <c r="S148" i="31"/>
  <c r="R148" i="31"/>
  <c r="Q148" i="31"/>
  <c r="C148" i="31"/>
  <c r="D148" i="31"/>
  <c r="E148" i="31"/>
  <c r="F148" i="31"/>
  <c r="G148" i="31"/>
  <c r="H148" i="31"/>
  <c r="I148" i="31"/>
  <c r="J148" i="31"/>
  <c r="K148" i="31"/>
  <c r="L148" i="31"/>
  <c r="M148" i="31"/>
  <c r="N148" i="31"/>
  <c r="O148" i="31"/>
  <c r="P148" i="31"/>
  <c r="T147" i="31"/>
  <c r="S147" i="31"/>
  <c r="R147" i="31"/>
  <c r="Q147" i="31"/>
  <c r="C147" i="31"/>
  <c r="D147" i="31"/>
  <c r="E147" i="31"/>
  <c r="F147" i="31"/>
  <c r="G147" i="31"/>
  <c r="H147" i="31"/>
  <c r="I147" i="31"/>
  <c r="J147" i="31"/>
  <c r="K147" i="31"/>
  <c r="L147" i="31"/>
  <c r="M147" i="31"/>
  <c r="N147" i="31"/>
  <c r="O147" i="31"/>
  <c r="P147" i="31"/>
  <c r="T146" i="31"/>
  <c r="S146" i="31"/>
  <c r="R146" i="31"/>
  <c r="Q146" i="31"/>
  <c r="C146" i="31"/>
  <c r="D146" i="31"/>
  <c r="E146" i="31"/>
  <c r="F146" i="31"/>
  <c r="G146" i="31"/>
  <c r="H146" i="31"/>
  <c r="I146" i="31"/>
  <c r="J146" i="31"/>
  <c r="K146" i="31"/>
  <c r="L146" i="31"/>
  <c r="M146" i="31"/>
  <c r="N146" i="31"/>
  <c r="O146" i="31"/>
  <c r="P146" i="31"/>
  <c r="T145" i="31"/>
  <c r="S145" i="31"/>
  <c r="R145" i="31"/>
  <c r="Q145" i="31"/>
  <c r="C145" i="31"/>
  <c r="D145" i="31"/>
  <c r="E145" i="31"/>
  <c r="F145" i="31"/>
  <c r="G145" i="31"/>
  <c r="H145" i="31"/>
  <c r="I145" i="31"/>
  <c r="J145" i="31"/>
  <c r="K145" i="31"/>
  <c r="L145" i="31"/>
  <c r="M145" i="31"/>
  <c r="N145" i="31"/>
  <c r="O145" i="31"/>
  <c r="P145" i="31"/>
  <c r="T144" i="31"/>
  <c r="S144" i="31"/>
  <c r="R144" i="31"/>
  <c r="Q144" i="31"/>
  <c r="C144" i="31"/>
  <c r="D144" i="31"/>
  <c r="E144" i="31"/>
  <c r="F144" i="31"/>
  <c r="G144" i="31"/>
  <c r="H144" i="31"/>
  <c r="I144" i="31"/>
  <c r="J144" i="31"/>
  <c r="K144" i="31"/>
  <c r="L144" i="31"/>
  <c r="M144" i="31"/>
  <c r="N144" i="31"/>
  <c r="O144" i="31"/>
  <c r="P144" i="31"/>
  <c r="T143" i="31"/>
  <c r="S143" i="31"/>
  <c r="R143" i="31"/>
  <c r="Q143" i="31"/>
  <c r="C143" i="31"/>
  <c r="D143" i="31"/>
  <c r="E143" i="31"/>
  <c r="F143" i="31"/>
  <c r="G143" i="31"/>
  <c r="H143" i="31"/>
  <c r="I143" i="31"/>
  <c r="J143" i="31"/>
  <c r="K143" i="31"/>
  <c r="L143" i="31"/>
  <c r="M143" i="31"/>
  <c r="N143" i="31"/>
  <c r="O143" i="31"/>
  <c r="P143" i="31"/>
  <c r="T142" i="31"/>
  <c r="S142" i="31"/>
  <c r="R142" i="31"/>
  <c r="Q142" i="31"/>
  <c r="C142" i="31"/>
  <c r="D142" i="31"/>
  <c r="E142" i="31"/>
  <c r="F142" i="31"/>
  <c r="G142" i="31"/>
  <c r="H142" i="31"/>
  <c r="I142" i="31"/>
  <c r="J142" i="31"/>
  <c r="K142" i="31"/>
  <c r="L142" i="31"/>
  <c r="M142" i="31"/>
  <c r="N142" i="31"/>
  <c r="O142" i="31"/>
  <c r="P142" i="31"/>
  <c r="T141" i="31"/>
  <c r="S141" i="31"/>
  <c r="R141" i="31"/>
  <c r="Q141" i="31"/>
  <c r="C141" i="31"/>
  <c r="D141" i="31"/>
  <c r="E141" i="31"/>
  <c r="F141" i="31"/>
  <c r="G141" i="31"/>
  <c r="H141" i="31"/>
  <c r="I141" i="31"/>
  <c r="J141" i="31"/>
  <c r="K141" i="31"/>
  <c r="L141" i="31"/>
  <c r="M141" i="31"/>
  <c r="N141" i="31"/>
  <c r="O141" i="31"/>
  <c r="P141" i="31"/>
  <c r="T140" i="31"/>
  <c r="S140" i="31"/>
  <c r="R140" i="31"/>
  <c r="Q140" i="31"/>
  <c r="C140" i="31"/>
  <c r="D140" i="31"/>
  <c r="E140" i="31"/>
  <c r="F140" i="31"/>
  <c r="G140" i="31"/>
  <c r="H140" i="31"/>
  <c r="I140" i="31"/>
  <c r="J140" i="31"/>
  <c r="K140" i="31"/>
  <c r="L140" i="31"/>
  <c r="M140" i="31"/>
  <c r="N140" i="31"/>
  <c r="O140" i="31"/>
  <c r="P140" i="31"/>
  <c r="T139" i="31"/>
  <c r="S139" i="31"/>
  <c r="R139" i="31"/>
  <c r="Q139" i="31"/>
  <c r="C139" i="31"/>
  <c r="D139" i="31"/>
  <c r="E139" i="31"/>
  <c r="F139" i="31"/>
  <c r="G139" i="31"/>
  <c r="H139" i="31"/>
  <c r="I139" i="31"/>
  <c r="J139" i="31"/>
  <c r="K139" i="31"/>
  <c r="L139" i="31"/>
  <c r="M139" i="31"/>
  <c r="N139" i="31"/>
  <c r="O139" i="31"/>
  <c r="P139" i="31"/>
  <c r="T138" i="31"/>
  <c r="S138" i="31"/>
  <c r="R138" i="31"/>
  <c r="Q138" i="31"/>
  <c r="C138" i="31"/>
  <c r="D138" i="31"/>
  <c r="E138" i="31"/>
  <c r="F138" i="31"/>
  <c r="G138" i="31"/>
  <c r="H138" i="31"/>
  <c r="I138" i="31"/>
  <c r="J138" i="31"/>
  <c r="K138" i="31"/>
  <c r="L138" i="31"/>
  <c r="M138" i="31"/>
  <c r="N138" i="31"/>
  <c r="O138" i="31"/>
  <c r="P138" i="31"/>
  <c r="T137" i="31"/>
  <c r="S137" i="31"/>
  <c r="R137" i="31"/>
  <c r="Q137" i="31"/>
  <c r="C137" i="31"/>
  <c r="D137" i="31"/>
  <c r="E137" i="31"/>
  <c r="F137" i="31"/>
  <c r="G137" i="31"/>
  <c r="H137" i="31"/>
  <c r="I137" i="31"/>
  <c r="J137" i="31"/>
  <c r="K137" i="31"/>
  <c r="L137" i="31"/>
  <c r="M137" i="31"/>
  <c r="N137" i="31"/>
  <c r="O137" i="31"/>
  <c r="P137" i="31"/>
  <c r="T136" i="31"/>
  <c r="S136" i="31"/>
  <c r="R136" i="31"/>
  <c r="Q136" i="31"/>
  <c r="C136" i="31"/>
  <c r="D136" i="31"/>
  <c r="E136" i="31"/>
  <c r="F136" i="31"/>
  <c r="G136" i="31"/>
  <c r="H136" i="31"/>
  <c r="I136" i="31"/>
  <c r="J136" i="31"/>
  <c r="K136" i="31"/>
  <c r="L136" i="31"/>
  <c r="M136" i="31"/>
  <c r="N136" i="31"/>
  <c r="O136" i="31"/>
  <c r="P136" i="31"/>
  <c r="T135" i="31"/>
  <c r="S135" i="31"/>
  <c r="R135" i="31"/>
  <c r="Q135" i="31"/>
  <c r="C135" i="31"/>
  <c r="D135" i="31"/>
  <c r="E135" i="31"/>
  <c r="F135" i="31"/>
  <c r="G135" i="31"/>
  <c r="H135" i="31"/>
  <c r="I135" i="31"/>
  <c r="J135" i="31"/>
  <c r="K135" i="31"/>
  <c r="L135" i="31"/>
  <c r="M135" i="31"/>
  <c r="N135" i="31"/>
  <c r="O135" i="31"/>
  <c r="P135" i="31"/>
  <c r="T134" i="31"/>
  <c r="S134" i="31"/>
  <c r="R134" i="31"/>
  <c r="Q134" i="31"/>
  <c r="C134" i="31"/>
  <c r="D134" i="31"/>
  <c r="E134" i="31"/>
  <c r="F134" i="31"/>
  <c r="G134" i="31"/>
  <c r="H134" i="31"/>
  <c r="I134" i="31"/>
  <c r="J134" i="31"/>
  <c r="K134" i="31"/>
  <c r="L134" i="31"/>
  <c r="M134" i="31"/>
  <c r="N134" i="31"/>
  <c r="O134" i="31"/>
  <c r="P134" i="31"/>
  <c r="T133" i="31"/>
  <c r="S133" i="31"/>
  <c r="R133" i="31"/>
  <c r="Q133" i="31"/>
  <c r="C133" i="31"/>
  <c r="D133" i="31"/>
  <c r="E133" i="31"/>
  <c r="F133" i="31"/>
  <c r="G133" i="31"/>
  <c r="H133" i="31"/>
  <c r="I133" i="31"/>
  <c r="J133" i="31"/>
  <c r="K133" i="31"/>
  <c r="L133" i="31"/>
  <c r="M133" i="31"/>
  <c r="N133" i="31"/>
  <c r="O133" i="31"/>
  <c r="P133" i="31"/>
  <c r="T132" i="31"/>
  <c r="S132" i="31"/>
  <c r="R132" i="31"/>
  <c r="Q132" i="31"/>
  <c r="C132" i="31"/>
  <c r="D132" i="31"/>
  <c r="E132" i="31"/>
  <c r="F132" i="31"/>
  <c r="G132" i="31"/>
  <c r="H132" i="31"/>
  <c r="I132" i="31"/>
  <c r="J132" i="31"/>
  <c r="K132" i="31"/>
  <c r="L132" i="31"/>
  <c r="M132" i="31"/>
  <c r="N132" i="31"/>
  <c r="O132" i="31"/>
  <c r="P132" i="31"/>
  <c r="T131" i="31"/>
  <c r="S131" i="31"/>
  <c r="R131" i="31"/>
  <c r="Q131" i="31"/>
  <c r="C131" i="31"/>
  <c r="D131" i="31"/>
  <c r="E131" i="31"/>
  <c r="F131" i="31"/>
  <c r="G131" i="31"/>
  <c r="H131" i="31"/>
  <c r="I131" i="31"/>
  <c r="J131" i="31"/>
  <c r="K131" i="31"/>
  <c r="L131" i="31"/>
  <c r="M131" i="31"/>
  <c r="N131" i="31"/>
  <c r="O131" i="31"/>
  <c r="P131" i="31"/>
  <c r="T130" i="31"/>
  <c r="S130" i="31"/>
  <c r="R130" i="31"/>
  <c r="Q130" i="31"/>
  <c r="C130" i="31"/>
  <c r="D130" i="31"/>
  <c r="E130" i="31"/>
  <c r="F130" i="31"/>
  <c r="G130" i="31"/>
  <c r="H130" i="31"/>
  <c r="I130" i="31"/>
  <c r="J130" i="31"/>
  <c r="K130" i="31"/>
  <c r="L130" i="31"/>
  <c r="M130" i="31"/>
  <c r="N130" i="31"/>
  <c r="O130" i="31"/>
  <c r="P130" i="31"/>
  <c r="T129" i="31"/>
  <c r="S129" i="31"/>
  <c r="R129" i="31"/>
  <c r="Q129" i="31"/>
  <c r="C129" i="31"/>
  <c r="D129" i="31"/>
  <c r="E129" i="31"/>
  <c r="F129" i="31"/>
  <c r="G129" i="31"/>
  <c r="H129" i="31"/>
  <c r="I129" i="31"/>
  <c r="J129" i="31"/>
  <c r="K129" i="31"/>
  <c r="L129" i="31"/>
  <c r="M129" i="31"/>
  <c r="N129" i="31"/>
  <c r="O129" i="31"/>
  <c r="P129" i="31"/>
  <c r="T128" i="31"/>
  <c r="S128" i="31"/>
  <c r="R128" i="31"/>
  <c r="Q128" i="31"/>
  <c r="C128" i="31"/>
  <c r="D128" i="31"/>
  <c r="E128" i="31"/>
  <c r="F128" i="31"/>
  <c r="G128" i="31"/>
  <c r="H128" i="31"/>
  <c r="I128" i="31"/>
  <c r="J128" i="31"/>
  <c r="K128" i="31"/>
  <c r="L128" i="31"/>
  <c r="M128" i="31"/>
  <c r="N128" i="31"/>
  <c r="O128" i="31"/>
  <c r="P128" i="31"/>
  <c r="T127" i="31"/>
  <c r="S127" i="31"/>
  <c r="R127" i="31"/>
  <c r="Q127" i="31"/>
  <c r="C127" i="31"/>
  <c r="D127" i="31"/>
  <c r="E127" i="31"/>
  <c r="F127" i="31"/>
  <c r="G127" i="31"/>
  <c r="H127" i="31"/>
  <c r="I127" i="31"/>
  <c r="J127" i="31"/>
  <c r="K127" i="31"/>
  <c r="L127" i="31"/>
  <c r="M127" i="31"/>
  <c r="N127" i="31"/>
  <c r="O127" i="31"/>
  <c r="P127" i="31"/>
  <c r="T126" i="31"/>
  <c r="S126" i="31"/>
  <c r="R126" i="31"/>
  <c r="Q126" i="31"/>
  <c r="C126" i="31"/>
  <c r="D126" i="31"/>
  <c r="E126" i="31"/>
  <c r="F126" i="31"/>
  <c r="G126" i="31"/>
  <c r="H126" i="31"/>
  <c r="I126" i="31"/>
  <c r="J126" i="31"/>
  <c r="K126" i="31"/>
  <c r="L126" i="31"/>
  <c r="M126" i="31"/>
  <c r="N126" i="31"/>
  <c r="O126" i="31"/>
  <c r="P126" i="31"/>
  <c r="T125" i="31"/>
  <c r="S125" i="31"/>
  <c r="R125" i="31"/>
  <c r="Q125" i="31"/>
  <c r="C125" i="31"/>
  <c r="D125" i="31"/>
  <c r="E125" i="31"/>
  <c r="F125" i="31"/>
  <c r="G125" i="31"/>
  <c r="H125" i="31"/>
  <c r="I125" i="31"/>
  <c r="J125" i="31"/>
  <c r="K125" i="31"/>
  <c r="L125" i="31"/>
  <c r="M125" i="31"/>
  <c r="N125" i="31"/>
  <c r="O125" i="31"/>
  <c r="P125" i="31"/>
  <c r="T124" i="31"/>
  <c r="S124" i="31"/>
  <c r="R124" i="31"/>
  <c r="Q124" i="31"/>
  <c r="C124" i="31"/>
  <c r="D124" i="31"/>
  <c r="E124" i="31"/>
  <c r="F124" i="31"/>
  <c r="G124" i="31"/>
  <c r="H124" i="31"/>
  <c r="I124" i="31"/>
  <c r="J124" i="31"/>
  <c r="K124" i="31"/>
  <c r="L124" i="31"/>
  <c r="M124" i="31"/>
  <c r="N124" i="31"/>
  <c r="O124" i="31"/>
  <c r="P124" i="31"/>
  <c r="T123" i="31"/>
  <c r="S123" i="31"/>
  <c r="R123" i="31"/>
  <c r="Q123" i="31"/>
  <c r="C123" i="31"/>
  <c r="D123" i="31"/>
  <c r="E123" i="31"/>
  <c r="F123" i="31"/>
  <c r="G123" i="31"/>
  <c r="H123" i="31"/>
  <c r="I123" i="31"/>
  <c r="J123" i="31"/>
  <c r="K123" i="31"/>
  <c r="L123" i="31"/>
  <c r="M123" i="31"/>
  <c r="N123" i="31"/>
  <c r="O123" i="31"/>
  <c r="P123" i="31"/>
  <c r="T122" i="31"/>
  <c r="S122" i="31"/>
  <c r="R122" i="31"/>
  <c r="Q122" i="31"/>
  <c r="C122" i="31"/>
  <c r="D122" i="31"/>
  <c r="E122" i="31"/>
  <c r="F122" i="31"/>
  <c r="G122" i="31"/>
  <c r="H122" i="31"/>
  <c r="I122" i="31"/>
  <c r="J122" i="31"/>
  <c r="K122" i="31"/>
  <c r="L122" i="31"/>
  <c r="M122" i="31"/>
  <c r="N122" i="31"/>
  <c r="O122" i="31"/>
  <c r="P122" i="31"/>
  <c r="T121" i="31"/>
  <c r="S121" i="31"/>
  <c r="R121" i="31"/>
  <c r="Q121" i="31"/>
  <c r="C121" i="31"/>
  <c r="D121" i="31"/>
  <c r="E121" i="31"/>
  <c r="F121" i="31"/>
  <c r="G121" i="31"/>
  <c r="H121" i="31"/>
  <c r="I121" i="31"/>
  <c r="J121" i="31"/>
  <c r="K121" i="31"/>
  <c r="L121" i="31"/>
  <c r="M121" i="31"/>
  <c r="N121" i="31"/>
  <c r="O121" i="31"/>
  <c r="P121" i="31"/>
  <c r="T120" i="31"/>
  <c r="S120" i="31"/>
  <c r="R120" i="31"/>
  <c r="Q120" i="31"/>
  <c r="C120" i="31"/>
  <c r="D120" i="31"/>
  <c r="E120" i="31"/>
  <c r="F120" i="31"/>
  <c r="G120" i="31"/>
  <c r="H120" i="31"/>
  <c r="I120" i="31"/>
  <c r="J120" i="31"/>
  <c r="K120" i="31"/>
  <c r="L120" i="31"/>
  <c r="M120" i="31"/>
  <c r="N120" i="31"/>
  <c r="O120" i="31"/>
  <c r="P120" i="31"/>
  <c r="T119" i="31"/>
  <c r="S119" i="31"/>
  <c r="R119" i="31"/>
  <c r="Q119" i="31"/>
  <c r="C119" i="31"/>
  <c r="D119" i="31"/>
  <c r="E119" i="31"/>
  <c r="F119" i="31"/>
  <c r="G119" i="31"/>
  <c r="H119" i="31"/>
  <c r="I119" i="31"/>
  <c r="J119" i="31"/>
  <c r="K119" i="31"/>
  <c r="L119" i="31"/>
  <c r="M119" i="31"/>
  <c r="N119" i="31"/>
  <c r="O119" i="31"/>
  <c r="P119" i="31"/>
  <c r="T118" i="31"/>
  <c r="S118" i="31"/>
  <c r="R118" i="31"/>
  <c r="Q118" i="31"/>
  <c r="C118" i="31"/>
  <c r="D118" i="31"/>
  <c r="E118" i="31"/>
  <c r="F118" i="31"/>
  <c r="G118" i="31"/>
  <c r="H118" i="31"/>
  <c r="I118" i="31"/>
  <c r="J118" i="31"/>
  <c r="K118" i="31"/>
  <c r="L118" i="31"/>
  <c r="M118" i="31"/>
  <c r="N118" i="31"/>
  <c r="O118" i="31"/>
  <c r="P118" i="31"/>
  <c r="T117" i="31"/>
  <c r="S117" i="31"/>
  <c r="R117" i="31"/>
  <c r="Q117" i="31"/>
  <c r="C117" i="31"/>
  <c r="D117" i="31"/>
  <c r="E117" i="31"/>
  <c r="F117" i="31"/>
  <c r="G117" i="31"/>
  <c r="H117" i="31"/>
  <c r="I117" i="31"/>
  <c r="J117" i="31"/>
  <c r="K117" i="31"/>
  <c r="L117" i="31"/>
  <c r="M117" i="31"/>
  <c r="N117" i="31"/>
  <c r="O117" i="31"/>
  <c r="P117" i="31"/>
  <c r="T116" i="31"/>
  <c r="S116" i="31"/>
  <c r="R116" i="31"/>
  <c r="Q116" i="31"/>
  <c r="C116" i="31"/>
  <c r="D116" i="31"/>
  <c r="E116" i="31"/>
  <c r="F116" i="31"/>
  <c r="G116" i="31"/>
  <c r="H116" i="31"/>
  <c r="I116" i="31"/>
  <c r="J116" i="31"/>
  <c r="K116" i="31"/>
  <c r="L116" i="31"/>
  <c r="M116" i="31"/>
  <c r="N116" i="31"/>
  <c r="O116" i="31"/>
  <c r="P116" i="31"/>
  <c r="T115" i="31"/>
  <c r="S115" i="31"/>
  <c r="R115" i="31"/>
  <c r="Q115" i="31"/>
  <c r="C115" i="31"/>
  <c r="D115" i="31"/>
  <c r="E115" i="31"/>
  <c r="F115" i="31"/>
  <c r="G115" i="31"/>
  <c r="H115" i="31"/>
  <c r="I115" i="31"/>
  <c r="J115" i="31"/>
  <c r="K115" i="31"/>
  <c r="L115" i="31"/>
  <c r="M115" i="31"/>
  <c r="N115" i="31"/>
  <c r="O115" i="31"/>
  <c r="P115" i="31"/>
  <c r="T114" i="31"/>
  <c r="S114" i="31"/>
  <c r="R114" i="31"/>
  <c r="Q114" i="31"/>
  <c r="C114" i="31"/>
  <c r="D114" i="31"/>
  <c r="E114" i="31"/>
  <c r="F114" i="31"/>
  <c r="G114" i="31"/>
  <c r="H114" i="31"/>
  <c r="I114" i="31"/>
  <c r="J114" i="31"/>
  <c r="K114" i="31"/>
  <c r="L114" i="31"/>
  <c r="M114" i="31"/>
  <c r="N114" i="31"/>
  <c r="O114" i="31"/>
  <c r="P114" i="31"/>
  <c r="T113" i="31"/>
  <c r="S113" i="31"/>
  <c r="R113" i="31"/>
  <c r="Q113" i="31"/>
  <c r="C113" i="31"/>
  <c r="D113" i="31"/>
  <c r="E113" i="31"/>
  <c r="F113" i="31"/>
  <c r="G113" i="31"/>
  <c r="H113" i="31"/>
  <c r="I113" i="31"/>
  <c r="J113" i="31"/>
  <c r="K113" i="31"/>
  <c r="L113" i="31"/>
  <c r="M113" i="31"/>
  <c r="N113" i="31"/>
  <c r="O113" i="31"/>
  <c r="P113" i="31"/>
  <c r="T112" i="31"/>
  <c r="S112" i="31"/>
  <c r="R112" i="31"/>
  <c r="Q112" i="31"/>
  <c r="C112" i="31"/>
  <c r="D112" i="31"/>
  <c r="E112" i="31"/>
  <c r="F112" i="31"/>
  <c r="G112" i="31"/>
  <c r="H112" i="31"/>
  <c r="I112" i="31"/>
  <c r="J112" i="31"/>
  <c r="K112" i="31"/>
  <c r="L112" i="31"/>
  <c r="M112" i="31"/>
  <c r="N112" i="31"/>
  <c r="O112" i="31"/>
  <c r="P112" i="31"/>
  <c r="T111" i="31"/>
  <c r="S111" i="31"/>
  <c r="R111" i="31"/>
  <c r="Q111" i="31"/>
  <c r="C111" i="31"/>
  <c r="D111" i="31"/>
  <c r="E111" i="31"/>
  <c r="F111" i="31"/>
  <c r="G111" i="31"/>
  <c r="H111" i="31"/>
  <c r="I111" i="31"/>
  <c r="J111" i="31"/>
  <c r="K111" i="31"/>
  <c r="L111" i="31"/>
  <c r="M111" i="31"/>
  <c r="N111" i="31"/>
  <c r="O111" i="31"/>
  <c r="P111" i="31"/>
  <c r="T110" i="31"/>
  <c r="S110" i="31"/>
  <c r="R110" i="31"/>
  <c r="Q110" i="31"/>
  <c r="C110" i="31"/>
  <c r="D110" i="31"/>
  <c r="E110" i="31"/>
  <c r="F110" i="31"/>
  <c r="G110" i="31"/>
  <c r="H110" i="31"/>
  <c r="I110" i="31"/>
  <c r="J110" i="31"/>
  <c r="K110" i="31"/>
  <c r="L110" i="31"/>
  <c r="M110" i="31"/>
  <c r="N110" i="31"/>
  <c r="O110" i="31"/>
  <c r="P110" i="31"/>
  <c r="T109" i="31"/>
  <c r="S109" i="31"/>
  <c r="R109" i="31"/>
  <c r="Q109" i="31"/>
  <c r="C109" i="31"/>
  <c r="D109" i="31"/>
  <c r="E109" i="31"/>
  <c r="F109" i="31"/>
  <c r="G109" i="31"/>
  <c r="H109" i="31"/>
  <c r="I109" i="31"/>
  <c r="J109" i="31"/>
  <c r="K109" i="31"/>
  <c r="L109" i="31"/>
  <c r="M109" i="31"/>
  <c r="N109" i="31"/>
  <c r="O109" i="31"/>
  <c r="P109" i="31"/>
  <c r="T108" i="31"/>
  <c r="S108" i="31"/>
  <c r="R108" i="31"/>
  <c r="Q108" i="31"/>
  <c r="C108" i="31"/>
  <c r="D108" i="31"/>
  <c r="E108" i="31"/>
  <c r="F108" i="31"/>
  <c r="G108" i="31"/>
  <c r="H108" i="31"/>
  <c r="I108" i="31"/>
  <c r="J108" i="31"/>
  <c r="K108" i="31"/>
  <c r="L108" i="31"/>
  <c r="M108" i="31"/>
  <c r="N108" i="31"/>
  <c r="O108" i="31"/>
  <c r="P108" i="31"/>
  <c r="T107" i="31"/>
  <c r="S107" i="31"/>
  <c r="R107" i="31"/>
  <c r="Q107" i="31"/>
  <c r="C107" i="31"/>
  <c r="D107" i="31"/>
  <c r="E107" i="31"/>
  <c r="F107" i="31"/>
  <c r="G107" i="31"/>
  <c r="H107" i="31"/>
  <c r="I107" i="31"/>
  <c r="J107" i="31"/>
  <c r="K107" i="31"/>
  <c r="L107" i="31"/>
  <c r="M107" i="31"/>
  <c r="N107" i="31"/>
  <c r="O107" i="31"/>
  <c r="P107" i="31"/>
  <c r="T106" i="31"/>
  <c r="S106" i="31"/>
  <c r="R106" i="31"/>
  <c r="Q106" i="31"/>
  <c r="C106" i="31"/>
  <c r="D106" i="31"/>
  <c r="E106" i="31"/>
  <c r="F106" i="31"/>
  <c r="G106" i="31"/>
  <c r="H106" i="31"/>
  <c r="I106" i="31"/>
  <c r="J106" i="31"/>
  <c r="K106" i="31"/>
  <c r="L106" i="31"/>
  <c r="M106" i="31"/>
  <c r="N106" i="31"/>
  <c r="O106" i="31"/>
  <c r="P106" i="31"/>
  <c r="T105" i="31"/>
  <c r="S105" i="31"/>
  <c r="R105" i="31"/>
  <c r="Q105" i="31"/>
  <c r="C105" i="31"/>
  <c r="D105" i="31"/>
  <c r="E105" i="31"/>
  <c r="F105" i="31"/>
  <c r="G105" i="31"/>
  <c r="H105" i="31"/>
  <c r="I105" i="31"/>
  <c r="J105" i="31"/>
  <c r="K105" i="31"/>
  <c r="L105" i="31"/>
  <c r="M105" i="31"/>
  <c r="N105" i="31"/>
  <c r="O105" i="31"/>
  <c r="P105" i="31"/>
  <c r="T104" i="31"/>
  <c r="S104" i="31"/>
  <c r="R104" i="31"/>
  <c r="Q104" i="31"/>
  <c r="C104" i="31"/>
  <c r="D104" i="31"/>
  <c r="E104" i="31"/>
  <c r="F104" i="31"/>
  <c r="G104" i="31"/>
  <c r="H104" i="31"/>
  <c r="I104" i="31"/>
  <c r="J104" i="31"/>
  <c r="K104" i="31"/>
  <c r="L104" i="31"/>
  <c r="M104" i="31"/>
  <c r="N104" i="31"/>
  <c r="O104" i="31"/>
  <c r="P104" i="31"/>
  <c r="T103" i="31"/>
  <c r="S103" i="31"/>
  <c r="R103" i="31"/>
  <c r="Q103" i="31"/>
  <c r="C103" i="31"/>
  <c r="D103" i="31"/>
  <c r="E103" i="31"/>
  <c r="F103" i="31"/>
  <c r="G103" i="31"/>
  <c r="H103" i="31"/>
  <c r="I103" i="31"/>
  <c r="J103" i="31"/>
  <c r="K103" i="31"/>
  <c r="L103" i="31"/>
  <c r="M103" i="31"/>
  <c r="N103" i="31"/>
  <c r="O103" i="31"/>
  <c r="P103" i="31"/>
  <c r="T102" i="31"/>
  <c r="S102" i="31"/>
  <c r="R102" i="31"/>
  <c r="Q102" i="31"/>
  <c r="C102" i="31"/>
  <c r="D102" i="31"/>
  <c r="E102" i="31"/>
  <c r="F102" i="31"/>
  <c r="G102" i="31"/>
  <c r="H102" i="31"/>
  <c r="I102" i="31"/>
  <c r="J102" i="31"/>
  <c r="K102" i="31"/>
  <c r="L102" i="31"/>
  <c r="M102" i="31"/>
  <c r="N102" i="31"/>
  <c r="O102" i="31"/>
  <c r="P102" i="31"/>
  <c r="T101" i="31"/>
  <c r="S101" i="31"/>
  <c r="R101" i="31"/>
  <c r="Q101" i="31"/>
  <c r="C101" i="31"/>
  <c r="D101" i="31"/>
  <c r="E101" i="31"/>
  <c r="F101" i="31"/>
  <c r="G101" i="31"/>
  <c r="H101" i="31"/>
  <c r="I101" i="31"/>
  <c r="J101" i="31"/>
  <c r="K101" i="31"/>
  <c r="L101" i="31"/>
  <c r="M101" i="31"/>
  <c r="N101" i="31"/>
  <c r="O101" i="31"/>
  <c r="P101" i="31"/>
  <c r="T100" i="31"/>
  <c r="S100" i="31"/>
  <c r="R100" i="31"/>
  <c r="Q100" i="31"/>
  <c r="C100" i="31"/>
  <c r="D100" i="31"/>
  <c r="E100" i="31"/>
  <c r="F100" i="31"/>
  <c r="G100" i="31"/>
  <c r="H100" i="31"/>
  <c r="I100" i="31"/>
  <c r="J100" i="31"/>
  <c r="K100" i="31"/>
  <c r="L100" i="31"/>
  <c r="M100" i="31"/>
  <c r="N100" i="31"/>
  <c r="O100" i="31"/>
  <c r="T99" i="31"/>
  <c r="S99" i="31"/>
  <c r="R99" i="31"/>
  <c r="Q99" i="31"/>
  <c r="C99" i="31"/>
  <c r="D99" i="31"/>
  <c r="E99" i="31"/>
  <c r="F99" i="31"/>
  <c r="G99" i="31"/>
  <c r="H99" i="31"/>
  <c r="I99" i="31"/>
  <c r="J99" i="31"/>
  <c r="K99" i="31"/>
  <c r="L99" i="31"/>
  <c r="M99" i="31"/>
  <c r="N99" i="31"/>
  <c r="O99" i="31"/>
  <c r="P99" i="31"/>
  <c r="T98" i="31"/>
  <c r="S98" i="31"/>
  <c r="R98" i="31"/>
  <c r="Q98" i="31"/>
  <c r="C98" i="31"/>
  <c r="D98" i="31"/>
  <c r="E98" i="31"/>
  <c r="F98" i="31"/>
  <c r="G98" i="31"/>
  <c r="H98" i="31"/>
  <c r="I98" i="31"/>
  <c r="J98" i="31"/>
  <c r="K98" i="31"/>
  <c r="L98" i="31"/>
  <c r="M98" i="31"/>
  <c r="N98" i="31"/>
  <c r="O98" i="31"/>
  <c r="P98" i="31"/>
  <c r="T97" i="31"/>
  <c r="S97" i="31"/>
  <c r="R97" i="31"/>
  <c r="Q97" i="31"/>
  <c r="C97" i="31"/>
  <c r="D97" i="31"/>
  <c r="E97" i="31"/>
  <c r="F97" i="31"/>
  <c r="G97" i="31"/>
  <c r="H97" i="31"/>
  <c r="I97" i="31"/>
  <c r="J97" i="31"/>
  <c r="K97" i="31"/>
  <c r="L97" i="31"/>
  <c r="M97" i="31"/>
  <c r="N97" i="31"/>
  <c r="O97" i="31"/>
  <c r="P97" i="31"/>
  <c r="T96" i="31"/>
  <c r="S96" i="31"/>
  <c r="R96" i="31"/>
  <c r="Q96" i="31"/>
  <c r="C96" i="31"/>
  <c r="D96" i="31"/>
  <c r="E96" i="31"/>
  <c r="F96" i="31"/>
  <c r="G96" i="31"/>
  <c r="H96" i="31"/>
  <c r="I96" i="31"/>
  <c r="J96" i="31"/>
  <c r="K96" i="31"/>
  <c r="L96" i="31"/>
  <c r="M96" i="31"/>
  <c r="N96" i="31"/>
  <c r="O96" i="31"/>
  <c r="P96" i="31"/>
  <c r="T95" i="31"/>
  <c r="S95" i="31"/>
  <c r="R95" i="31"/>
  <c r="Q95" i="31"/>
  <c r="C95" i="31"/>
  <c r="D95" i="31"/>
  <c r="E95" i="31"/>
  <c r="F95" i="31"/>
  <c r="G95" i="31"/>
  <c r="H95" i="31"/>
  <c r="I95" i="31"/>
  <c r="J95" i="31"/>
  <c r="K95" i="31"/>
  <c r="L95" i="31"/>
  <c r="M95" i="31"/>
  <c r="N95" i="31"/>
  <c r="O95" i="31"/>
  <c r="P95" i="31"/>
  <c r="T94" i="31"/>
  <c r="S94" i="31"/>
  <c r="R94" i="31"/>
  <c r="Q94" i="31"/>
  <c r="C94" i="31"/>
  <c r="D94" i="31"/>
  <c r="E94" i="31"/>
  <c r="F94" i="31"/>
  <c r="G94" i="31"/>
  <c r="H94" i="31"/>
  <c r="I94" i="31"/>
  <c r="J94" i="31"/>
  <c r="K94" i="31"/>
  <c r="L94" i="31"/>
  <c r="M94" i="31"/>
  <c r="N94" i="31"/>
  <c r="O94" i="31"/>
  <c r="P94" i="31"/>
  <c r="T93" i="31"/>
  <c r="S93" i="31"/>
  <c r="R93" i="31"/>
  <c r="Q93" i="31"/>
  <c r="C93" i="31"/>
  <c r="D93" i="31"/>
  <c r="E93" i="31"/>
  <c r="F93" i="31"/>
  <c r="G93" i="31"/>
  <c r="H93" i="31"/>
  <c r="I93" i="31"/>
  <c r="J93" i="31"/>
  <c r="K93" i="31"/>
  <c r="L93" i="31"/>
  <c r="M93" i="31"/>
  <c r="N93" i="31"/>
  <c r="O93" i="31"/>
  <c r="P93" i="31"/>
  <c r="T92" i="31"/>
  <c r="S92" i="31"/>
  <c r="R92" i="31"/>
  <c r="Q92" i="31"/>
  <c r="C92" i="31"/>
  <c r="D92" i="31"/>
  <c r="E92" i="31"/>
  <c r="F92" i="31"/>
  <c r="G92" i="31"/>
  <c r="H92" i="31"/>
  <c r="I92" i="31"/>
  <c r="J92" i="31"/>
  <c r="K92" i="31"/>
  <c r="L92" i="31"/>
  <c r="M92" i="31"/>
  <c r="N92" i="31"/>
  <c r="O92" i="31"/>
  <c r="T91" i="31"/>
  <c r="S91" i="31"/>
  <c r="R91" i="31"/>
  <c r="Q91" i="31"/>
  <c r="C91" i="31"/>
  <c r="D91" i="31"/>
  <c r="E91" i="31"/>
  <c r="F91" i="31"/>
  <c r="G91" i="31"/>
  <c r="H91" i="31"/>
  <c r="I91" i="31"/>
  <c r="J91" i="31"/>
  <c r="K91" i="31"/>
  <c r="L91" i="31"/>
  <c r="M91" i="31"/>
  <c r="N91" i="31"/>
  <c r="O91" i="31"/>
  <c r="P91" i="31"/>
  <c r="T90" i="31"/>
  <c r="S90" i="31"/>
  <c r="R90" i="31"/>
  <c r="Q90" i="31"/>
  <c r="C90" i="31"/>
  <c r="D90" i="31"/>
  <c r="E90" i="31"/>
  <c r="F90" i="31"/>
  <c r="G90" i="31"/>
  <c r="H90" i="31"/>
  <c r="I90" i="31"/>
  <c r="J90" i="31"/>
  <c r="K90" i="31"/>
  <c r="L90" i="31"/>
  <c r="M90" i="31"/>
  <c r="N90" i="31"/>
  <c r="O90" i="31"/>
  <c r="P90" i="31"/>
  <c r="T89" i="31"/>
  <c r="S89" i="31"/>
  <c r="R89" i="31"/>
  <c r="Q89" i="31"/>
  <c r="C89" i="31"/>
  <c r="D89" i="31"/>
  <c r="E89" i="31"/>
  <c r="F89" i="31"/>
  <c r="G89" i="31"/>
  <c r="H89" i="31"/>
  <c r="I89" i="31"/>
  <c r="J89" i="31"/>
  <c r="K89" i="31"/>
  <c r="L89" i="31"/>
  <c r="M89" i="31"/>
  <c r="N89" i="31"/>
  <c r="O89" i="31"/>
  <c r="P89" i="31"/>
  <c r="T88" i="31"/>
  <c r="S88" i="31"/>
  <c r="R88" i="31"/>
  <c r="Q88" i="31"/>
  <c r="C88" i="31"/>
  <c r="D88" i="31"/>
  <c r="E88" i="31"/>
  <c r="F88" i="31"/>
  <c r="G88" i="31"/>
  <c r="H88" i="31"/>
  <c r="I88" i="31"/>
  <c r="J88" i="31"/>
  <c r="K88" i="31"/>
  <c r="L88" i="31"/>
  <c r="M88" i="31"/>
  <c r="N88" i="31"/>
  <c r="O88" i="31"/>
  <c r="P88" i="31"/>
  <c r="T87" i="31"/>
  <c r="S87" i="31"/>
  <c r="R87" i="31"/>
  <c r="Q87" i="31"/>
  <c r="C87" i="31"/>
  <c r="D87" i="31"/>
  <c r="E87" i="31"/>
  <c r="F87" i="31"/>
  <c r="G87" i="31"/>
  <c r="H87" i="31"/>
  <c r="I87" i="31"/>
  <c r="J87" i="31"/>
  <c r="K87" i="31"/>
  <c r="L87" i="31"/>
  <c r="M87" i="31"/>
  <c r="N87" i="31"/>
  <c r="O87" i="31"/>
  <c r="P87" i="31"/>
  <c r="T86" i="31"/>
  <c r="S86" i="31"/>
  <c r="R86" i="31"/>
  <c r="Q86" i="31"/>
  <c r="C86" i="31"/>
  <c r="D86" i="31"/>
  <c r="E86" i="31"/>
  <c r="F86" i="31"/>
  <c r="G86" i="31"/>
  <c r="H86" i="31"/>
  <c r="I86" i="31"/>
  <c r="J86" i="31"/>
  <c r="K86" i="31"/>
  <c r="L86" i="31"/>
  <c r="M86" i="31"/>
  <c r="N86" i="31"/>
  <c r="O86" i="31"/>
  <c r="P86" i="31"/>
  <c r="T85" i="31"/>
  <c r="S85" i="31"/>
  <c r="R85" i="31"/>
  <c r="Q85" i="31"/>
  <c r="C85" i="31"/>
  <c r="D85" i="31"/>
  <c r="E85" i="31"/>
  <c r="F85" i="31"/>
  <c r="G85" i="31"/>
  <c r="H85" i="31"/>
  <c r="I85" i="31"/>
  <c r="J85" i="31"/>
  <c r="K85" i="31"/>
  <c r="L85" i="31"/>
  <c r="M85" i="31"/>
  <c r="N85" i="31"/>
  <c r="O85" i="31"/>
  <c r="P85" i="31"/>
  <c r="T84" i="31"/>
  <c r="S84" i="31"/>
  <c r="R84" i="31"/>
  <c r="Q84" i="31"/>
  <c r="C84" i="31"/>
  <c r="D84" i="31"/>
  <c r="E84" i="31"/>
  <c r="F84" i="31"/>
  <c r="G84" i="31"/>
  <c r="H84" i="31"/>
  <c r="I84" i="31"/>
  <c r="J84" i="31"/>
  <c r="K84" i="31"/>
  <c r="L84" i="31"/>
  <c r="M84" i="31"/>
  <c r="N84" i="31"/>
  <c r="O84" i="31"/>
  <c r="P84" i="31"/>
  <c r="T83" i="31"/>
  <c r="S83" i="31"/>
  <c r="R83" i="31"/>
  <c r="Q83" i="31"/>
  <c r="C83" i="31"/>
  <c r="D83" i="31"/>
  <c r="E83" i="31"/>
  <c r="F83" i="31"/>
  <c r="G83" i="31"/>
  <c r="H83" i="31"/>
  <c r="I83" i="31"/>
  <c r="J83" i="31"/>
  <c r="K83" i="31"/>
  <c r="L83" i="31"/>
  <c r="M83" i="31"/>
  <c r="N83" i="31"/>
  <c r="O83" i="31"/>
  <c r="P83" i="31"/>
  <c r="T82" i="31"/>
  <c r="S82" i="31"/>
  <c r="R82" i="31"/>
  <c r="Q82" i="31"/>
  <c r="C82" i="31"/>
  <c r="D82" i="31"/>
  <c r="E82" i="31"/>
  <c r="F82" i="31"/>
  <c r="G82" i="31"/>
  <c r="H82" i="31"/>
  <c r="I82" i="31"/>
  <c r="J82" i="31"/>
  <c r="K82" i="31"/>
  <c r="L82" i="31"/>
  <c r="M82" i="31"/>
  <c r="N82" i="31"/>
  <c r="O82" i="31"/>
  <c r="P82" i="31"/>
  <c r="T81" i="31"/>
  <c r="S81" i="31"/>
  <c r="R81" i="31"/>
  <c r="Q81" i="31"/>
  <c r="C81" i="31"/>
  <c r="D81" i="31"/>
  <c r="E81" i="31"/>
  <c r="F81" i="31"/>
  <c r="G81" i="31"/>
  <c r="H81" i="31"/>
  <c r="I81" i="31"/>
  <c r="J81" i="31"/>
  <c r="K81" i="31"/>
  <c r="L81" i="31"/>
  <c r="M81" i="31"/>
  <c r="N81" i="31"/>
  <c r="O81" i="31"/>
  <c r="P81" i="31"/>
  <c r="T80" i="31"/>
  <c r="S80" i="31"/>
  <c r="R80" i="31"/>
  <c r="Q80" i="31"/>
  <c r="C80" i="31"/>
  <c r="D80" i="31"/>
  <c r="E80" i="31"/>
  <c r="F80" i="31"/>
  <c r="G80" i="31"/>
  <c r="H80" i="31"/>
  <c r="I80" i="31"/>
  <c r="J80" i="31"/>
  <c r="K80" i="31"/>
  <c r="L80" i="31"/>
  <c r="M80" i="31"/>
  <c r="N80" i="31"/>
  <c r="O80" i="31"/>
  <c r="P80" i="31"/>
  <c r="T79" i="31"/>
  <c r="S79" i="31"/>
  <c r="R79" i="31"/>
  <c r="Q79" i="31"/>
  <c r="C79" i="31"/>
  <c r="D79" i="31"/>
  <c r="E79" i="31"/>
  <c r="F79" i="31"/>
  <c r="G79" i="31"/>
  <c r="H79" i="31"/>
  <c r="I79" i="31"/>
  <c r="J79" i="31"/>
  <c r="K79" i="31"/>
  <c r="L79" i="31"/>
  <c r="M79" i="31"/>
  <c r="N79" i="31"/>
  <c r="O79" i="31"/>
  <c r="P79" i="31"/>
  <c r="T78" i="31"/>
  <c r="S78" i="31"/>
  <c r="R78" i="31"/>
  <c r="Q78" i="31"/>
  <c r="C78" i="31"/>
  <c r="D78" i="31"/>
  <c r="E78" i="31"/>
  <c r="F78" i="31"/>
  <c r="G78" i="31"/>
  <c r="H78" i="31"/>
  <c r="I78" i="31"/>
  <c r="J78" i="31"/>
  <c r="K78" i="31"/>
  <c r="L78" i="31"/>
  <c r="M78" i="31"/>
  <c r="N78" i="31"/>
  <c r="O78" i="31"/>
  <c r="P78" i="31"/>
  <c r="T77" i="31"/>
  <c r="S77" i="31"/>
  <c r="R77" i="31"/>
  <c r="Q77" i="31"/>
  <c r="C77" i="31"/>
  <c r="D77" i="31"/>
  <c r="E77" i="31"/>
  <c r="F77" i="31"/>
  <c r="G77" i="31"/>
  <c r="H77" i="31"/>
  <c r="I77" i="31"/>
  <c r="J77" i="31"/>
  <c r="K77" i="31"/>
  <c r="L77" i="31"/>
  <c r="M77" i="31"/>
  <c r="N77" i="31"/>
  <c r="O77" i="31"/>
  <c r="P77" i="31"/>
  <c r="T76" i="31"/>
  <c r="S76" i="31"/>
  <c r="R76" i="31"/>
  <c r="Q76" i="31"/>
  <c r="C76" i="31"/>
  <c r="D76" i="31"/>
  <c r="E76" i="31"/>
  <c r="F76" i="31"/>
  <c r="G76" i="31"/>
  <c r="H76" i="31"/>
  <c r="I76" i="31"/>
  <c r="J76" i="31"/>
  <c r="K76" i="31"/>
  <c r="L76" i="31"/>
  <c r="M76" i="31"/>
  <c r="N76" i="31"/>
  <c r="O76" i="31"/>
  <c r="P76" i="31"/>
  <c r="T75" i="31"/>
  <c r="S75" i="31"/>
  <c r="R75" i="31"/>
  <c r="Q75" i="31"/>
  <c r="C75" i="31"/>
  <c r="D75" i="31"/>
  <c r="E75" i="31"/>
  <c r="F75" i="31"/>
  <c r="G75" i="31"/>
  <c r="H75" i="31"/>
  <c r="I75" i="31"/>
  <c r="J75" i="31"/>
  <c r="K75" i="31"/>
  <c r="L75" i="31"/>
  <c r="M75" i="31"/>
  <c r="N75" i="31"/>
  <c r="O75" i="31"/>
  <c r="P75" i="31"/>
  <c r="T74" i="31"/>
  <c r="S74" i="31"/>
  <c r="R74" i="31"/>
  <c r="Q74" i="31"/>
  <c r="C74" i="31"/>
  <c r="D74" i="31"/>
  <c r="E74" i="31"/>
  <c r="F74" i="31"/>
  <c r="G74" i="31"/>
  <c r="H74" i="31"/>
  <c r="I74" i="31"/>
  <c r="J74" i="31"/>
  <c r="K74" i="31"/>
  <c r="L74" i="31"/>
  <c r="M74" i="31"/>
  <c r="N74" i="31"/>
  <c r="O74" i="31"/>
  <c r="P74" i="31"/>
  <c r="T73" i="31"/>
  <c r="S73" i="31"/>
  <c r="R73" i="31"/>
  <c r="Q73" i="31"/>
  <c r="C73" i="31"/>
  <c r="D73" i="31"/>
  <c r="E73" i="31"/>
  <c r="F73" i="31"/>
  <c r="G73" i="31"/>
  <c r="H73" i="31"/>
  <c r="I73" i="31"/>
  <c r="J73" i="31"/>
  <c r="K73" i="31"/>
  <c r="L73" i="31"/>
  <c r="M73" i="31"/>
  <c r="N73" i="31"/>
  <c r="O73" i="31"/>
  <c r="P73" i="31"/>
  <c r="T72" i="31"/>
  <c r="S72" i="31"/>
  <c r="R72" i="31"/>
  <c r="Q72" i="31"/>
  <c r="C72" i="31"/>
  <c r="D72" i="31"/>
  <c r="E72" i="31"/>
  <c r="F72" i="31"/>
  <c r="G72" i="31"/>
  <c r="H72" i="31"/>
  <c r="I72" i="31"/>
  <c r="J72" i="31"/>
  <c r="K72" i="31"/>
  <c r="L72" i="31"/>
  <c r="M72" i="31"/>
  <c r="N72" i="31"/>
  <c r="O72" i="31"/>
  <c r="P72" i="31"/>
  <c r="T71" i="31"/>
  <c r="S71" i="31"/>
  <c r="R71" i="31"/>
  <c r="Q71" i="31"/>
  <c r="C71" i="31"/>
  <c r="D71" i="31"/>
  <c r="E71" i="31"/>
  <c r="F71" i="31"/>
  <c r="G71" i="31"/>
  <c r="H71" i="31"/>
  <c r="I71" i="31"/>
  <c r="J71" i="31"/>
  <c r="K71" i="31"/>
  <c r="L71" i="31"/>
  <c r="M71" i="31"/>
  <c r="N71" i="31"/>
  <c r="O71" i="31"/>
  <c r="P71" i="31"/>
  <c r="T70" i="31"/>
  <c r="S70" i="31"/>
  <c r="R70" i="31"/>
  <c r="Q70" i="31"/>
  <c r="C70" i="31"/>
  <c r="D70" i="31"/>
  <c r="E70" i="31"/>
  <c r="F70" i="31"/>
  <c r="G70" i="31"/>
  <c r="H70" i="31"/>
  <c r="I70" i="31"/>
  <c r="J70" i="31"/>
  <c r="K70" i="31"/>
  <c r="L70" i="31"/>
  <c r="M70" i="31"/>
  <c r="N70" i="31"/>
  <c r="O70" i="31"/>
  <c r="P70" i="31"/>
  <c r="T69" i="31"/>
  <c r="S69" i="31"/>
  <c r="R69" i="31"/>
  <c r="Q69" i="31"/>
  <c r="C69" i="31"/>
  <c r="D69" i="31"/>
  <c r="E69" i="31"/>
  <c r="F69" i="31"/>
  <c r="G69" i="31"/>
  <c r="H69" i="31"/>
  <c r="I69" i="31"/>
  <c r="J69" i="31"/>
  <c r="K69" i="31"/>
  <c r="L69" i="31"/>
  <c r="M69" i="31"/>
  <c r="N69" i="31"/>
  <c r="O69" i="31"/>
  <c r="P69" i="31"/>
  <c r="T68" i="31"/>
  <c r="S68" i="31"/>
  <c r="R68" i="31"/>
  <c r="Q68" i="31"/>
  <c r="C68" i="31"/>
  <c r="D68" i="31"/>
  <c r="E68" i="31"/>
  <c r="F68" i="31"/>
  <c r="G68" i="31"/>
  <c r="H68" i="31"/>
  <c r="I68" i="31"/>
  <c r="J68" i="31"/>
  <c r="K68" i="31"/>
  <c r="L68" i="31"/>
  <c r="M68" i="31"/>
  <c r="N68" i="31"/>
  <c r="O68" i="31"/>
  <c r="P68" i="31"/>
  <c r="T67" i="31"/>
  <c r="S67" i="31"/>
  <c r="R67" i="31"/>
  <c r="Q67" i="31"/>
  <c r="C67" i="31"/>
  <c r="D67" i="31"/>
  <c r="E67" i="31"/>
  <c r="F67" i="31"/>
  <c r="G67" i="31"/>
  <c r="H67" i="31"/>
  <c r="I67" i="31"/>
  <c r="J67" i="31"/>
  <c r="K67" i="31"/>
  <c r="L67" i="31"/>
  <c r="M67" i="31"/>
  <c r="N67" i="31"/>
  <c r="O67" i="31"/>
  <c r="P67" i="31"/>
  <c r="T66" i="31"/>
  <c r="S66" i="31"/>
  <c r="R66" i="31"/>
  <c r="Q66" i="31"/>
  <c r="C66" i="31"/>
  <c r="D66" i="31"/>
  <c r="E66" i="31"/>
  <c r="F66" i="31"/>
  <c r="G66" i="31"/>
  <c r="H66" i="31"/>
  <c r="I66" i="31"/>
  <c r="J66" i="31"/>
  <c r="K66" i="31"/>
  <c r="L66" i="31"/>
  <c r="M66" i="31"/>
  <c r="N66" i="31"/>
  <c r="O66" i="31"/>
  <c r="P66" i="31"/>
  <c r="T65" i="31"/>
  <c r="S65" i="31"/>
  <c r="R65" i="31"/>
  <c r="Q65" i="31"/>
  <c r="C65" i="31"/>
  <c r="D65" i="31"/>
  <c r="E65" i="31"/>
  <c r="F65" i="31"/>
  <c r="G65" i="31"/>
  <c r="H65" i="31"/>
  <c r="I65" i="31"/>
  <c r="J65" i="31"/>
  <c r="K65" i="31"/>
  <c r="L65" i="31"/>
  <c r="M65" i="31"/>
  <c r="N65" i="31"/>
  <c r="O65" i="31"/>
  <c r="P65" i="31"/>
  <c r="T64" i="31"/>
  <c r="S64" i="31"/>
  <c r="R64" i="31"/>
  <c r="Q64" i="31"/>
  <c r="C64" i="31"/>
  <c r="D64" i="31"/>
  <c r="E64" i="31"/>
  <c r="F64" i="31"/>
  <c r="G64" i="31"/>
  <c r="H64" i="31"/>
  <c r="I64" i="31"/>
  <c r="J64" i="31"/>
  <c r="K64" i="31"/>
  <c r="L64" i="31"/>
  <c r="M64" i="31"/>
  <c r="N64" i="31"/>
  <c r="O64" i="31"/>
  <c r="P64" i="31"/>
  <c r="T63" i="31"/>
  <c r="S63" i="31"/>
  <c r="R63" i="31"/>
  <c r="Q63" i="31"/>
  <c r="C63" i="31"/>
  <c r="D63" i="31"/>
  <c r="E63" i="31"/>
  <c r="F63" i="31"/>
  <c r="G63" i="31"/>
  <c r="H63" i="31"/>
  <c r="I63" i="31"/>
  <c r="J63" i="31"/>
  <c r="K63" i="31"/>
  <c r="L63" i="31"/>
  <c r="M63" i="31"/>
  <c r="N63" i="31"/>
  <c r="O63" i="31"/>
  <c r="P63" i="31"/>
  <c r="T62" i="31"/>
  <c r="S62" i="31"/>
  <c r="R62" i="31"/>
  <c r="Q62" i="31"/>
  <c r="C62" i="31"/>
  <c r="D62" i="31"/>
  <c r="E62" i="31"/>
  <c r="F62" i="31"/>
  <c r="G62" i="31"/>
  <c r="H62" i="31"/>
  <c r="I62" i="31"/>
  <c r="J62" i="31"/>
  <c r="K62" i="31"/>
  <c r="L62" i="31"/>
  <c r="M62" i="31"/>
  <c r="N62" i="31"/>
  <c r="O62" i="31"/>
  <c r="P62" i="31"/>
  <c r="T61" i="31"/>
  <c r="S61" i="31"/>
  <c r="R61" i="31"/>
  <c r="Q61" i="31"/>
  <c r="C61" i="31"/>
  <c r="D61" i="31"/>
  <c r="E61" i="31"/>
  <c r="F61" i="31"/>
  <c r="G61" i="31"/>
  <c r="H61" i="31"/>
  <c r="I61" i="31"/>
  <c r="J61" i="31"/>
  <c r="K61" i="31"/>
  <c r="L61" i="31"/>
  <c r="M61" i="31"/>
  <c r="N61" i="31"/>
  <c r="O61" i="31"/>
  <c r="P61" i="31"/>
  <c r="T60" i="31"/>
  <c r="S60" i="31"/>
  <c r="R60" i="31"/>
  <c r="Q60" i="31"/>
  <c r="C60" i="31"/>
  <c r="D60" i="31"/>
  <c r="E60" i="31"/>
  <c r="F60" i="31"/>
  <c r="G60" i="31"/>
  <c r="H60" i="31"/>
  <c r="I60" i="31"/>
  <c r="J60" i="31"/>
  <c r="K60" i="31"/>
  <c r="L60" i="31"/>
  <c r="M60" i="31"/>
  <c r="N60" i="31"/>
  <c r="O60" i="31"/>
  <c r="P60" i="31"/>
  <c r="T59" i="31"/>
  <c r="S59" i="31"/>
  <c r="R59" i="31"/>
  <c r="Q59" i="31"/>
  <c r="C59" i="31"/>
  <c r="D59" i="31"/>
  <c r="E59" i="31"/>
  <c r="F59" i="31"/>
  <c r="G59" i="31"/>
  <c r="H59" i="31"/>
  <c r="I59" i="31"/>
  <c r="J59" i="31"/>
  <c r="K59" i="31"/>
  <c r="L59" i="31"/>
  <c r="M59" i="31"/>
  <c r="N59" i="31"/>
  <c r="O59" i="31"/>
  <c r="P59" i="31"/>
  <c r="T58" i="31"/>
  <c r="S58" i="31"/>
  <c r="R58" i="31"/>
  <c r="Q58" i="31"/>
  <c r="C58" i="31"/>
  <c r="D58" i="31"/>
  <c r="E58" i="31"/>
  <c r="F58" i="31"/>
  <c r="G58" i="31"/>
  <c r="H58" i="31"/>
  <c r="I58" i="31"/>
  <c r="J58" i="31"/>
  <c r="K58" i="31"/>
  <c r="L58" i="31"/>
  <c r="M58" i="31"/>
  <c r="N58" i="31"/>
  <c r="O58" i="31"/>
  <c r="P58" i="31"/>
  <c r="T57" i="31"/>
  <c r="S57" i="31"/>
  <c r="R57" i="31"/>
  <c r="Q57" i="31"/>
  <c r="C57" i="31"/>
  <c r="D57" i="31"/>
  <c r="E57" i="31"/>
  <c r="F57" i="31"/>
  <c r="G57" i="31"/>
  <c r="H57" i="31"/>
  <c r="I57" i="31"/>
  <c r="J57" i="31"/>
  <c r="K57" i="31"/>
  <c r="L57" i="31"/>
  <c r="M57" i="31"/>
  <c r="N57" i="31"/>
  <c r="O57" i="31"/>
  <c r="P57" i="31"/>
  <c r="T56" i="31"/>
  <c r="S56" i="31"/>
  <c r="R56" i="31"/>
  <c r="Q56" i="31"/>
  <c r="C56" i="31"/>
  <c r="D56" i="31"/>
  <c r="E56" i="31"/>
  <c r="F56" i="31"/>
  <c r="G56" i="31"/>
  <c r="H56" i="31"/>
  <c r="I56" i="31"/>
  <c r="J56" i="31"/>
  <c r="K56" i="31"/>
  <c r="L56" i="31"/>
  <c r="M56" i="31"/>
  <c r="N56" i="31"/>
  <c r="O56" i="31"/>
  <c r="P56" i="31"/>
  <c r="T55" i="31"/>
  <c r="S55" i="31"/>
  <c r="R55" i="31"/>
  <c r="Q55" i="31"/>
  <c r="C55" i="31"/>
  <c r="D55" i="31"/>
  <c r="E55" i="31"/>
  <c r="F55" i="31"/>
  <c r="G55" i="31"/>
  <c r="H55" i="31"/>
  <c r="I55" i="31"/>
  <c r="J55" i="31"/>
  <c r="K55" i="31"/>
  <c r="L55" i="31"/>
  <c r="M55" i="31"/>
  <c r="N55" i="31"/>
  <c r="O55" i="31"/>
  <c r="P55" i="31"/>
  <c r="T54" i="31"/>
  <c r="S54" i="31"/>
  <c r="R54" i="31"/>
  <c r="Q54" i="31"/>
  <c r="C54" i="31"/>
  <c r="D54" i="31"/>
  <c r="E54" i="31"/>
  <c r="F54" i="31"/>
  <c r="G54" i="31"/>
  <c r="H54" i="31"/>
  <c r="I54" i="31"/>
  <c r="J54" i="31"/>
  <c r="K54" i="31"/>
  <c r="L54" i="31"/>
  <c r="M54" i="31"/>
  <c r="N54" i="31"/>
  <c r="O54" i="31"/>
  <c r="P54" i="31"/>
  <c r="T53" i="31"/>
  <c r="S53" i="31"/>
  <c r="R53" i="31"/>
  <c r="Q53" i="31"/>
  <c r="C53" i="31"/>
  <c r="D53" i="31"/>
  <c r="E53" i="31"/>
  <c r="F53" i="31"/>
  <c r="G53" i="31"/>
  <c r="H53" i="31"/>
  <c r="I53" i="31"/>
  <c r="J53" i="31"/>
  <c r="K53" i="31"/>
  <c r="L53" i="31"/>
  <c r="M53" i="31"/>
  <c r="N53" i="31"/>
  <c r="O53" i="31"/>
  <c r="P53" i="31"/>
  <c r="T52" i="31"/>
  <c r="S52" i="31"/>
  <c r="R52" i="31"/>
  <c r="Q52" i="31"/>
  <c r="C52" i="31"/>
  <c r="D52" i="31"/>
  <c r="E52" i="31"/>
  <c r="F52" i="31"/>
  <c r="G52" i="31"/>
  <c r="H52" i="31"/>
  <c r="I52" i="31"/>
  <c r="J52" i="31"/>
  <c r="K52" i="31"/>
  <c r="L52" i="31"/>
  <c r="M52" i="31"/>
  <c r="N52" i="31"/>
  <c r="O52" i="31"/>
  <c r="P52" i="31"/>
  <c r="T51" i="31"/>
  <c r="S51" i="31"/>
  <c r="R51" i="31"/>
  <c r="Q51" i="31"/>
  <c r="C51" i="31"/>
  <c r="D51" i="31"/>
  <c r="E51" i="31"/>
  <c r="F51" i="31"/>
  <c r="G51" i="31"/>
  <c r="H51" i="31"/>
  <c r="I51" i="31"/>
  <c r="J51" i="31"/>
  <c r="K51" i="31"/>
  <c r="L51" i="31"/>
  <c r="M51" i="31"/>
  <c r="N51" i="31"/>
  <c r="O51" i="31"/>
  <c r="P51" i="31"/>
  <c r="T50" i="31"/>
  <c r="S50" i="31"/>
  <c r="R50" i="31"/>
  <c r="Q50" i="31"/>
  <c r="C50" i="31"/>
  <c r="D50" i="31"/>
  <c r="E50" i="31"/>
  <c r="F50" i="31"/>
  <c r="G50" i="31"/>
  <c r="H50" i="31"/>
  <c r="I50" i="31"/>
  <c r="J50" i="31"/>
  <c r="K50" i="31"/>
  <c r="L50" i="31"/>
  <c r="M50" i="31"/>
  <c r="N50" i="31"/>
  <c r="O50" i="31"/>
  <c r="P50" i="31"/>
  <c r="T49" i="31"/>
  <c r="S49" i="31"/>
  <c r="R49" i="31"/>
  <c r="Q49" i="31"/>
  <c r="C49" i="31"/>
  <c r="D49" i="31"/>
  <c r="E49" i="31"/>
  <c r="F49" i="31"/>
  <c r="G49" i="31"/>
  <c r="H49" i="31"/>
  <c r="I49" i="31"/>
  <c r="J49" i="31"/>
  <c r="K49" i="31"/>
  <c r="L49" i="31"/>
  <c r="M49" i="31"/>
  <c r="N49" i="31"/>
  <c r="O49" i="31"/>
  <c r="P49" i="31"/>
  <c r="T48" i="31"/>
  <c r="S48" i="31"/>
  <c r="R48" i="31"/>
  <c r="Q48" i="31"/>
  <c r="C48" i="31"/>
  <c r="D48" i="31"/>
  <c r="E48" i="31"/>
  <c r="F48" i="31"/>
  <c r="G48" i="31"/>
  <c r="H48" i="31"/>
  <c r="I48" i="31"/>
  <c r="J48" i="31"/>
  <c r="K48" i="31"/>
  <c r="L48" i="31"/>
  <c r="M48" i="31"/>
  <c r="N48" i="31"/>
  <c r="O48" i="31"/>
  <c r="P48" i="31"/>
  <c r="T47" i="31"/>
  <c r="S47" i="31"/>
  <c r="R47" i="31"/>
  <c r="Q47" i="31"/>
  <c r="C47" i="31"/>
  <c r="D47" i="31"/>
  <c r="E47" i="31"/>
  <c r="F47" i="31"/>
  <c r="G47" i="31"/>
  <c r="H47" i="31"/>
  <c r="I47" i="31"/>
  <c r="J47" i="31"/>
  <c r="K47" i="31"/>
  <c r="L47" i="31"/>
  <c r="M47" i="31"/>
  <c r="N47" i="31"/>
  <c r="O47" i="31"/>
  <c r="P47" i="31"/>
  <c r="T46" i="31"/>
  <c r="S46" i="31"/>
  <c r="R46" i="31"/>
  <c r="Q46" i="31"/>
  <c r="C46" i="31"/>
  <c r="D46" i="31"/>
  <c r="E46" i="31"/>
  <c r="F46" i="31"/>
  <c r="G46" i="31"/>
  <c r="H46" i="31"/>
  <c r="I46" i="31"/>
  <c r="J46" i="31"/>
  <c r="K46" i="31"/>
  <c r="L46" i="31"/>
  <c r="M46" i="31"/>
  <c r="N46" i="31"/>
  <c r="O46" i="31"/>
  <c r="P46" i="31"/>
  <c r="T45" i="31"/>
  <c r="S45" i="31"/>
  <c r="R45" i="31"/>
  <c r="Q45" i="31"/>
  <c r="C45" i="31"/>
  <c r="D45" i="31"/>
  <c r="E45" i="31"/>
  <c r="F45" i="31"/>
  <c r="G45" i="31"/>
  <c r="H45" i="31"/>
  <c r="I45" i="31"/>
  <c r="J45" i="31"/>
  <c r="K45" i="31"/>
  <c r="L45" i="31"/>
  <c r="M45" i="31"/>
  <c r="N45" i="31"/>
  <c r="O45" i="31"/>
  <c r="P45" i="31"/>
  <c r="T44" i="31"/>
  <c r="S44" i="31"/>
  <c r="R44" i="31"/>
  <c r="Q44" i="31"/>
  <c r="C44" i="31"/>
  <c r="D44" i="31"/>
  <c r="E44" i="31"/>
  <c r="F44" i="31"/>
  <c r="G44" i="31"/>
  <c r="H44" i="31"/>
  <c r="I44" i="31"/>
  <c r="J44" i="31"/>
  <c r="K44" i="31"/>
  <c r="L44" i="31"/>
  <c r="M44" i="31"/>
  <c r="N44" i="31"/>
  <c r="O44" i="31"/>
  <c r="P44" i="31"/>
  <c r="T43" i="31"/>
  <c r="S43" i="31"/>
  <c r="R43" i="31"/>
  <c r="Q43" i="31"/>
  <c r="C43" i="31"/>
  <c r="D43" i="31"/>
  <c r="E43" i="31"/>
  <c r="F43" i="31"/>
  <c r="G43" i="31"/>
  <c r="H43" i="31"/>
  <c r="I43" i="31"/>
  <c r="J43" i="31"/>
  <c r="K43" i="31"/>
  <c r="L43" i="31"/>
  <c r="M43" i="31"/>
  <c r="N43" i="31"/>
  <c r="O43" i="31"/>
  <c r="P43" i="31"/>
  <c r="T42" i="31"/>
  <c r="S42" i="31"/>
  <c r="R42" i="31"/>
  <c r="Q42" i="31"/>
  <c r="C42" i="31"/>
  <c r="D42" i="31"/>
  <c r="E42" i="31"/>
  <c r="F42" i="31"/>
  <c r="G42" i="31"/>
  <c r="H42" i="31"/>
  <c r="I42" i="31"/>
  <c r="J42" i="31"/>
  <c r="K42" i="31"/>
  <c r="L42" i="31"/>
  <c r="M42" i="31"/>
  <c r="N42" i="31"/>
  <c r="O42" i="31"/>
  <c r="P42" i="31"/>
  <c r="T41" i="31"/>
  <c r="S41" i="31"/>
  <c r="R41" i="31"/>
  <c r="Q41" i="31"/>
  <c r="C41" i="31"/>
  <c r="D41" i="31"/>
  <c r="E41" i="31"/>
  <c r="F41" i="31"/>
  <c r="G41" i="31"/>
  <c r="H41" i="31"/>
  <c r="I41" i="31"/>
  <c r="J41" i="31"/>
  <c r="K41" i="31"/>
  <c r="L41" i="31"/>
  <c r="M41" i="31"/>
  <c r="N41" i="31"/>
  <c r="O41" i="31"/>
  <c r="P41" i="31"/>
  <c r="T40" i="31"/>
  <c r="S40" i="31"/>
  <c r="R40" i="31"/>
  <c r="Q40" i="31"/>
  <c r="C40" i="31"/>
  <c r="D40" i="31"/>
  <c r="E40" i="31"/>
  <c r="F40" i="31"/>
  <c r="G40" i="31"/>
  <c r="H40" i="31"/>
  <c r="I40" i="31"/>
  <c r="J40" i="31"/>
  <c r="K40" i="31"/>
  <c r="L40" i="31"/>
  <c r="M40" i="31"/>
  <c r="N40" i="31"/>
  <c r="O40" i="31"/>
  <c r="P40" i="31"/>
  <c r="T39" i="31"/>
  <c r="S39" i="31"/>
  <c r="R39" i="31"/>
  <c r="Q39" i="31"/>
  <c r="C39" i="31"/>
  <c r="D39" i="31"/>
  <c r="E39" i="31"/>
  <c r="F39" i="31"/>
  <c r="G39" i="31"/>
  <c r="H39" i="31"/>
  <c r="I39" i="31"/>
  <c r="J39" i="31"/>
  <c r="K39" i="31"/>
  <c r="L39" i="31"/>
  <c r="M39" i="31"/>
  <c r="N39" i="31"/>
  <c r="O39" i="31"/>
  <c r="P39" i="31"/>
  <c r="T38" i="31"/>
  <c r="S38" i="31"/>
  <c r="R38" i="31"/>
  <c r="Q38" i="31"/>
  <c r="C38" i="31"/>
  <c r="D38" i="31"/>
  <c r="E38" i="31"/>
  <c r="F38" i="31"/>
  <c r="G38" i="31"/>
  <c r="H38" i="31"/>
  <c r="I38" i="31"/>
  <c r="J38" i="31"/>
  <c r="K38" i="31"/>
  <c r="L38" i="31"/>
  <c r="M38" i="31"/>
  <c r="N38" i="31"/>
  <c r="O38" i="31"/>
  <c r="P38" i="31"/>
  <c r="T37" i="31"/>
  <c r="S37" i="31"/>
  <c r="R37" i="31"/>
  <c r="Q37" i="31"/>
  <c r="C37" i="31"/>
  <c r="D37" i="31"/>
  <c r="E37" i="31"/>
  <c r="F37" i="31"/>
  <c r="G37" i="31"/>
  <c r="H37" i="31"/>
  <c r="I37" i="31"/>
  <c r="J37" i="31"/>
  <c r="K37" i="31"/>
  <c r="L37" i="31"/>
  <c r="M37" i="31"/>
  <c r="N37" i="31"/>
  <c r="O37" i="31"/>
  <c r="P37" i="31"/>
  <c r="T36" i="31"/>
  <c r="S36" i="31"/>
  <c r="R36" i="31"/>
  <c r="Q36" i="31"/>
  <c r="C36" i="31"/>
  <c r="D36" i="31"/>
  <c r="E36" i="31"/>
  <c r="F36" i="31"/>
  <c r="G36" i="31"/>
  <c r="H36" i="31"/>
  <c r="I36" i="31"/>
  <c r="J36" i="31"/>
  <c r="K36" i="31"/>
  <c r="L36" i="31"/>
  <c r="M36" i="31"/>
  <c r="N36" i="31"/>
  <c r="O36" i="31"/>
  <c r="P36" i="31"/>
  <c r="T35" i="31"/>
  <c r="S35" i="31"/>
  <c r="R35" i="31"/>
  <c r="Q35" i="31"/>
  <c r="C35" i="31"/>
  <c r="D35" i="31"/>
  <c r="E35" i="31"/>
  <c r="F35" i="31"/>
  <c r="G35" i="31"/>
  <c r="H35" i="31"/>
  <c r="I35" i="31"/>
  <c r="J35" i="31"/>
  <c r="K35" i="31"/>
  <c r="L35" i="31"/>
  <c r="M35" i="31"/>
  <c r="N35" i="31"/>
  <c r="O35" i="31"/>
  <c r="P35" i="31"/>
  <c r="T34" i="31"/>
  <c r="S34" i="31"/>
  <c r="R34" i="31"/>
  <c r="Q34" i="31"/>
  <c r="C34" i="31"/>
  <c r="D34" i="31"/>
  <c r="E34" i="31"/>
  <c r="F34" i="31"/>
  <c r="G34" i="31"/>
  <c r="H34" i="31"/>
  <c r="I34" i="31"/>
  <c r="J34" i="31"/>
  <c r="K34" i="31"/>
  <c r="L34" i="31"/>
  <c r="M34" i="31"/>
  <c r="N34" i="31"/>
  <c r="O34" i="31"/>
  <c r="P34" i="31"/>
  <c r="T33" i="31"/>
  <c r="S33" i="31"/>
  <c r="R33" i="31"/>
  <c r="Q33" i="31"/>
  <c r="C33" i="31"/>
  <c r="D33" i="31"/>
  <c r="E33" i="31"/>
  <c r="F33" i="31"/>
  <c r="G33" i="31"/>
  <c r="H33" i="31"/>
  <c r="I33" i="31"/>
  <c r="J33" i="31"/>
  <c r="K33" i="31"/>
  <c r="L33" i="31"/>
  <c r="M33" i="31"/>
  <c r="N33" i="31"/>
  <c r="O33" i="31"/>
  <c r="P33" i="31"/>
  <c r="T32" i="31"/>
  <c r="S32" i="31"/>
  <c r="R32" i="31"/>
  <c r="Q32" i="31"/>
  <c r="C32" i="31"/>
  <c r="D32" i="31"/>
  <c r="E32" i="31"/>
  <c r="F32" i="31"/>
  <c r="G32" i="31"/>
  <c r="H32" i="31"/>
  <c r="I32" i="31"/>
  <c r="J32" i="31"/>
  <c r="K32" i="31"/>
  <c r="L32" i="31"/>
  <c r="M32" i="31"/>
  <c r="N32" i="31"/>
  <c r="O32" i="31"/>
  <c r="P32" i="31"/>
  <c r="T31" i="31"/>
  <c r="S31" i="31"/>
  <c r="R31" i="31"/>
  <c r="Q31" i="31"/>
  <c r="C31" i="31"/>
  <c r="D31" i="31"/>
  <c r="E31" i="31"/>
  <c r="F31" i="31"/>
  <c r="G31" i="31"/>
  <c r="H31" i="31"/>
  <c r="I31" i="31"/>
  <c r="J31" i="31"/>
  <c r="K31" i="31"/>
  <c r="L31" i="31"/>
  <c r="M31" i="31"/>
  <c r="N31" i="31"/>
  <c r="O31" i="31"/>
  <c r="P31" i="31"/>
  <c r="T30" i="31"/>
  <c r="S30" i="31"/>
  <c r="R30" i="31"/>
  <c r="Q30" i="31"/>
  <c r="C30" i="31"/>
  <c r="D30" i="31"/>
  <c r="E30" i="31"/>
  <c r="F30" i="31"/>
  <c r="G30" i="31"/>
  <c r="H30" i="31"/>
  <c r="I30" i="31"/>
  <c r="J30" i="31"/>
  <c r="K30" i="31"/>
  <c r="L30" i="31"/>
  <c r="M30" i="31"/>
  <c r="N30" i="31"/>
  <c r="O30" i="31"/>
  <c r="P30" i="31"/>
  <c r="T29" i="31"/>
  <c r="S29" i="31"/>
  <c r="R29" i="31"/>
  <c r="Q29" i="31"/>
  <c r="C29" i="31"/>
  <c r="D29" i="31"/>
  <c r="E29" i="31"/>
  <c r="F29" i="31"/>
  <c r="G29" i="31"/>
  <c r="H29" i="31"/>
  <c r="I29" i="31"/>
  <c r="J29" i="31"/>
  <c r="K29" i="31"/>
  <c r="L29" i="31"/>
  <c r="M29" i="31"/>
  <c r="N29" i="31"/>
  <c r="O29" i="31"/>
  <c r="P29" i="31"/>
  <c r="T28" i="31"/>
  <c r="S28" i="31"/>
  <c r="R28" i="31"/>
  <c r="Q28" i="31"/>
  <c r="C28" i="31"/>
  <c r="D28" i="31"/>
  <c r="E28" i="31"/>
  <c r="F28" i="31"/>
  <c r="G28" i="31"/>
  <c r="H28" i="31"/>
  <c r="I28" i="31"/>
  <c r="J28" i="31"/>
  <c r="K28" i="31"/>
  <c r="L28" i="31"/>
  <c r="M28" i="31"/>
  <c r="N28" i="31"/>
  <c r="O28" i="31"/>
  <c r="P28" i="31"/>
  <c r="T27" i="31"/>
  <c r="S27" i="31"/>
  <c r="R27" i="31"/>
  <c r="Q27" i="31"/>
  <c r="C27" i="31"/>
  <c r="D27" i="31"/>
  <c r="E27" i="31"/>
  <c r="F27" i="31"/>
  <c r="G27" i="31"/>
  <c r="H27" i="31"/>
  <c r="I27" i="31"/>
  <c r="J27" i="31"/>
  <c r="K27" i="31"/>
  <c r="L27" i="31"/>
  <c r="M27" i="31"/>
  <c r="N27" i="31"/>
  <c r="O27" i="31"/>
  <c r="P27" i="31"/>
  <c r="T26" i="31"/>
  <c r="S26" i="31"/>
  <c r="R26" i="31"/>
  <c r="Q26" i="31"/>
  <c r="C26" i="31"/>
  <c r="D26" i="31"/>
  <c r="E26" i="31"/>
  <c r="F26" i="31"/>
  <c r="G26" i="31"/>
  <c r="H26" i="31"/>
  <c r="I26" i="31"/>
  <c r="J26" i="31"/>
  <c r="K26" i="31"/>
  <c r="L26" i="31"/>
  <c r="M26" i="31"/>
  <c r="N26" i="31"/>
  <c r="O26" i="31"/>
  <c r="P26" i="31"/>
  <c r="T25" i="31"/>
  <c r="S25" i="31"/>
  <c r="R25" i="31"/>
  <c r="Q25" i="31"/>
  <c r="C25" i="31"/>
  <c r="D25" i="31"/>
  <c r="E25" i="31"/>
  <c r="F25" i="31"/>
  <c r="G25" i="31"/>
  <c r="H25" i="31"/>
  <c r="I25" i="31"/>
  <c r="J25" i="31"/>
  <c r="K25" i="31"/>
  <c r="L25" i="31"/>
  <c r="M25" i="31"/>
  <c r="N25" i="31"/>
  <c r="O25" i="31"/>
  <c r="T24" i="31"/>
  <c r="S24" i="31"/>
  <c r="R24" i="31"/>
  <c r="Q24" i="31"/>
  <c r="C24" i="31"/>
  <c r="D24" i="31"/>
  <c r="E24" i="31"/>
  <c r="F24" i="31"/>
  <c r="G24" i="31"/>
  <c r="H24" i="31"/>
  <c r="I24" i="31"/>
  <c r="J24" i="31"/>
  <c r="K24" i="31"/>
  <c r="L24" i="31"/>
  <c r="M24" i="31"/>
  <c r="N24" i="31"/>
  <c r="O24" i="31"/>
  <c r="P24" i="31"/>
  <c r="T23" i="31"/>
  <c r="S23" i="31"/>
  <c r="R23" i="31"/>
  <c r="Q23" i="31"/>
  <c r="C23" i="31"/>
  <c r="D23" i="31"/>
  <c r="E23" i="31"/>
  <c r="F23" i="31"/>
  <c r="G23" i="31"/>
  <c r="H23" i="31"/>
  <c r="I23" i="31"/>
  <c r="J23" i="31"/>
  <c r="K23" i="31"/>
  <c r="L23" i="31"/>
  <c r="M23" i="31"/>
  <c r="N23" i="31"/>
  <c r="O23" i="31"/>
  <c r="P23" i="31"/>
  <c r="T22" i="31"/>
  <c r="S22" i="31"/>
  <c r="R22" i="31"/>
  <c r="Q22" i="31"/>
  <c r="C22" i="31"/>
  <c r="D22" i="31"/>
  <c r="E22" i="31"/>
  <c r="F22" i="31"/>
  <c r="G22" i="31"/>
  <c r="H22" i="31"/>
  <c r="I22" i="31"/>
  <c r="J22" i="31"/>
  <c r="K22" i="31"/>
  <c r="L22" i="31"/>
  <c r="M22" i="31"/>
  <c r="N22" i="31"/>
  <c r="O22" i="31"/>
  <c r="P22" i="31"/>
  <c r="T21" i="31"/>
  <c r="S21" i="31"/>
  <c r="R21" i="31"/>
  <c r="Q21" i="31"/>
  <c r="C21" i="31"/>
  <c r="D21" i="31"/>
  <c r="E21" i="31"/>
  <c r="F21" i="31"/>
  <c r="G21" i="31"/>
  <c r="H21" i="31"/>
  <c r="I21" i="31"/>
  <c r="J21" i="31"/>
  <c r="K21" i="31"/>
  <c r="L21" i="31"/>
  <c r="M21" i="31"/>
  <c r="N21" i="31"/>
  <c r="O21" i="31"/>
  <c r="P21" i="31"/>
  <c r="T20" i="31"/>
  <c r="S20" i="31"/>
  <c r="R20" i="31"/>
  <c r="Q20" i="31"/>
  <c r="C20" i="31"/>
  <c r="D20" i="31"/>
  <c r="E20" i="31"/>
  <c r="F20" i="31"/>
  <c r="G20" i="31"/>
  <c r="H20" i="31"/>
  <c r="I20" i="31"/>
  <c r="J20" i="31"/>
  <c r="K20" i="31"/>
  <c r="L20" i="31"/>
  <c r="M20" i="31"/>
  <c r="N20" i="31"/>
  <c r="O20" i="31"/>
  <c r="P20" i="31"/>
  <c r="T19" i="31"/>
  <c r="S19" i="31"/>
  <c r="R19" i="31"/>
  <c r="Q19" i="31"/>
  <c r="C19" i="31"/>
  <c r="D19" i="31"/>
  <c r="E19" i="31"/>
  <c r="F19" i="31"/>
  <c r="G19" i="31"/>
  <c r="H19" i="31"/>
  <c r="I19" i="31"/>
  <c r="J19" i="31"/>
  <c r="K19" i="31"/>
  <c r="L19" i="31"/>
  <c r="M19" i="31"/>
  <c r="N19" i="31"/>
  <c r="O19" i="31"/>
  <c r="P19" i="31"/>
  <c r="T18" i="31"/>
  <c r="S18" i="31"/>
  <c r="R18" i="31"/>
  <c r="Q18" i="31"/>
  <c r="C18" i="31"/>
  <c r="D18" i="31"/>
  <c r="E18" i="31"/>
  <c r="F18" i="31"/>
  <c r="G18" i="31"/>
  <c r="H18" i="31"/>
  <c r="I18" i="31"/>
  <c r="J18" i="31"/>
  <c r="K18" i="31"/>
  <c r="L18" i="31"/>
  <c r="M18" i="31"/>
  <c r="N18" i="31"/>
  <c r="O18" i="31"/>
  <c r="P18" i="31"/>
  <c r="T17" i="31"/>
  <c r="S17" i="31"/>
  <c r="R17" i="31"/>
  <c r="Q17" i="31"/>
  <c r="C17" i="31"/>
  <c r="D17" i="31"/>
  <c r="E17" i="31"/>
  <c r="F17" i="31"/>
  <c r="G17" i="31"/>
  <c r="H17" i="31"/>
  <c r="I17" i="31"/>
  <c r="J17" i="31"/>
  <c r="K17" i="31"/>
  <c r="L17" i="31"/>
  <c r="M17" i="31"/>
  <c r="N17" i="31"/>
  <c r="O17" i="31"/>
  <c r="P17" i="31"/>
  <c r="T16" i="31"/>
  <c r="S16" i="31"/>
  <c r="R16" i="31"/>
  <c r="Q16" i="31"/>
  <c r="C16" i="31"/>
  <c r="D16" i="31"/>
  <c r="E16" i="31"/>
  <c r="F16" i="31"/>
  <c r="G16" i="31"/>
  <c r="H16" i="31"/>
  <c r="I16" i="31"/>
  <c r="J16" i="31"/>
  <c r="K16" i="31"/>
  <c r="L16" i="31"/>
  <c r="M16" i="31"/>
  <c r="N16" i="31"/>
  <c r="O16" i="31"/>
  <c r="P16" i="31"/>
  <c r="T15" i="31"/>
  <c r="S15" i="31"/>
  <c r="R15" i="31"/>
  <c r="Q15" i="31"/>
  <c r="C15" i="31"/>
  <c r="D15" i="31"/>
  <c r="E15" i="31"/>
  <c r="F15" i="31"/>
  <c r="G15" i="31"/>
  <c r="H15" i="31"/>
  <c r="I15" i="31"/>
  <c r="J15" i="31"/>
  <c r="K15" i="31"/>
  <c r="L15" i="31"/>
  <c r="M15" i="31"/>
  <c r="N15" i="31"/>
  <c r="O15" i="31"/>
  <c r="P15" i="31"/>
  <c r="T14" i="31"/>
  <c r="S14" i="31"/>
  <c r="R14" i="31"/>
  <c r="Q14" i="31"/>
  <c r="C14" i="31"/>
  <c r="D14" i="31"/>
  <c r="E14" i="31"/>
  <c r="F14" i="31"/>
  <c r="G14" i="31"/>
  <c r="H14" i="31"/>
  <c r="I14" i="31"/>
  <c r="J14" i="31"/>
  <c r="K14" i="31"/>
  <c r="L14" i="31"/>
  <c r="M14" i="31"/>
  <c r="N14" i="31"/>
  <c r="O14" i="31"/>
  <c r="P14" i="31"/>
  <c r="T13" i="31"/>
  <c r="S13" i="31"/>
  <c r="R13" i="31"/>
  <c r="Q13" i="31"/>
  <c r="C13" i="31"/>
  <c r="D13" i="31"/>
  <c r="E13" i="31"/>
  <c r="F13" i="31"/>
  <c r="G13" i="31"/>
  <c r="H13" i="31"/>
  <c r="I13" i="31"/>
  <c r="J13" i="31"/>
  <c r="K13" i="31"/>
  <c r="L13" i="31"/>
  <c r="M13" i="31"/>
  <c r="N13" i="31"/>
  <c r="O13" i="31"/>
  <c r="P13" i="31"/>
  <c r="T12" i="31"/>
  <c r="S12" i="31"/>
  <c r="R12" i="31"/>
  <c r="Q12" i="31"/>
  <c r="C12" i="31"/>
  <c r="D12" i="31"/>
  <c r="E12" i="31"/>
  <c r="F12" i="31"/>
  <c r="G12" i="31"/>
  <c r="H12" i="31"/>
  <c r="I12" i="31"/>
  <c r="J12" i="31"/>
  <c r="K12" i="31"/>
  <c r="L12" i="31"/>
  <c r="M12" i="31"/>
  <c r="N12" i="31"/>
  <c r="O12" i="31"/>
  <c r="P12" i="31"/>
  <c r="T11" i="31"/>
  <c r="S11" i="31"/>
  <c r="R11" i="31"/>
  <c r="Q11" i="31"/>
  <c r="C11" i="31"/>
  <c r="D11" i="31"/>
  <c r="E11" i="31"/>
  <c r="F11" i="31"/>
  <c r="G11" i="31"/>
  <c r="H11" i="31"/>
  <c r="I11" i="31"/>
  <c r="J11" i="31"/>
  <c r="K11" i="31"/>
  <c r="L11" i="31"/>
  <c r="M11" i="31"/>
  <c r="N11" i="31"/>
  <c r="O11" i="31"/>
  <c r="P11" i="31"/>
  <c r="T10" i="31"/>
  <c r="S10" i="31"/>
  <c r="R10" i="31"/>
  <c r="Q10" i="31"/>
  <c r="C10" i="31"/>
  <c r="D10" i="31"/>
  <c r="E10" i="31"/>
  <c r="F10" i="31"/>
  <c r="G10" i="31"/>
  <c r="H10" i="31"/>
  <c r="I10" i="31"/>
  <c r="J10" i="31"/>
  <c r="K10" i="31"/>
  <c r="L10" i="31"/>
  <c r="M10" i="31"/>
  <c r="N10" i="31"/>
  <c r="O10" i="31"/>
  <c r="P10" i="31"/>
  <c r="T9" i="31"/>
  <c r="S9" i="31"/>
  <c r="R9" i="31"/>
  <c r="Q9" i="31"/>
  <c r="C9" i="31"/>
  <c r="D9" i="31"/>
  <c r="E9" i="31"/>
  <c r="F9" i="31"/>
  <c r="G9" i="31"/>
  <c r="H9" i="31"/>
  <c r="I9" i="31"/>
  <c r="J9" i="31"/>
  <c r="K9" i="31"/>
  <c r="L9" i="31"/>
  <c r="M9" i="31"/>
  <c r="N9" i="31"/>
  <c r="O9" i="31"/>
  <c r="P9" i="31"/>
  <c r="T8" i="31"/>
  <c r="S8" i="31"/>
  <c r="R8" i="31"/>
  <c r="Q8" i="31"/>
  <c r="C8" i="31"/>
  <c r="D8" i="31"/>
  <c r="E8" i="31"/>
  <c r="F8" i="31"/>
  <c r="G8" i="31"/>
  <c r="H8" i="31"/>
  <c r="I8" i="31"/>
  <c r="J8" i="31"/>
  <c r="K8" i="31"/>
  <c r="L8" i="31"/>
  <c r="M8" i="31"/>
  <c r="N8" i="31"/>
  <c r="O8" i="31"/>
  <c r="P8" i="31"/>
  <c r="T7" i="31"/>
  <c r="S7" i="31"/>
  <c r="R7" i="31"/>
  <c r="Q7" i="31"/>
  <c r="C7" i="31"/>
  <c r="D7" i="31"/>
  <c r="E7" i="31"/>
  <c r="F7" i="31"/>
  <c r="G7" i="31"/>
  <c r="H7" i="31"/>
  <c r="I7" i="31"/>
  <c r="J7" i="31"/>
  <c r="K7" i="31"/>
  <c r="L7" i="31"/>
  <c r="M7" i="31"/>
  <c r="N7" i="31"/>
  <c r="O7" i="31"/>
  <c r="P7" i="31"/>
  <c r="T6" i="31"/>
  <c r="S6" i="31"/>
  <c r="R6" i="31"/>
  <c r="Q6" i="31"/>
  <c r="C6" i="31"/>
  <c r="D6" i="31"/>
  <c r="E6" i="31"/>
  <c r="F6" i="31"/>
  <c r="G6" i="31"/>
  <c r="H6" i="31"/>
  <c r="I6" i="31"/>
  <c r="J6" i="31"/>
  <c r="K6" i="31"/>
  <c r="L6" i="31"/>
  <c r="M6" i="31"/>
  <c r="N6" i="31"/>
  <c r="O6" i="31"/>
  <c r="P6" i="31"/>
  <c r="Q6" i="11"/>
  <c r="V64" i="5"/>
  <c r="U64" i="5"/>
  <c r="V60" i="5"/>
  <c r="U60" i="5"/>
  <c r="V56" i="5"/>
  <c r="U56" i="5"/>
  <c r="V52" i="5"/>
  <c r="U52" i="5"/>
  <c r="V48" i="5"/>
  <c r="U48" i="5"/>
  <c r="V44" i="5"/>
  <c r="U44" i="5"/>
  <c r="V40" i="5"/>
  <c r="U40" i="5"/>
  <c r="Q76" i="5"/>
  <c r="P76" i="5"/>
  <c r="Q72" i="5"/>
  <c r="P72" i="5"/>
  <c r="Q68" i="5"/>
  <c r="P68" i="5"/>
  <c r="Q64" i="5"/>
  <c r="P64" i="5"/>
  <c r="Q60" i="5"/>
  <c r="P60" i="5"/>
  <c r="Q56" i="5"/>
  <c r="P56" i="5"/>
  <c r="Q52" i="5"/>
  <c r="P52" i="5"/>
  <c r="Q48" i="5"/>
  <c r="P48" i="5"/>
  <c r="Q44" i="5"/>
  <c r="P44" i="5"/>
  <c r="Q40" i="5"/>
  <c r="P40" i="5"/>
  <c r="AH4" i="30"/>
  <c r="AI4" i="30"/>
  <c r="AH5" i="30"/>
  <c r="AI5" i="30"/>
  <c r="AH6" i="30"/>
  <c r="AI6" i="30"/>
  <c r="AH7" i="30"/>
  <c r="AI7" i="30"/>
  <c r="AH8" i="30"/>
  <c r="AI8" i="30"/>
  <c r="AH9" i="30"/>
  <c r="AI9" i="30"/>
  <c r="AH10" i="30"/>
  <c r="AI10" i="30"/>
  <c r="AH11" i="30"/>
  <c r="AI11" i="30"/>
  <c r="AH12" i="30"/>
  <c r="AI12" i="30"/>
  <c r="AH13" i="30"/>
  <c r="AI13" i="30"/>
  <c r="AH14" i="30"/>
  <c r="AI14" i="30"/>
  <c r="AH15" i="30"/>
  <c r="AI15" i="30"/>
  <c r="AH16" i="30"/>
  <c r="AI16" i="30"/>
  <c r="AH17" i="30"/>
  <c r="AI17" i="30"/>
  <c r="AH18" i="30"/>
  <c r="AI18" i="30"/>
  <c r="AH19" i="30"/>
  <c r="AI19" i="30"/>
  <c r="AH20" i="30"/>
  <c r="AI20" i="30"/>
  <c r="AH21" i="30"/>
  <c r="AI21" i="30"/>
  <c r="AH22" i="30"/>
  <c r="AI22" i="30"/>
  <c r="AH23" i="30"/>
  <c r="AI23" i="30"/>
  <c r="AH24" i="30"/>
  <c r="AI24" i="30"/>
  <c r="AH25" i="30"/>
  <c r="AI25" i="30"/>
  <c r="AH26" i="30"/>
  <c r="AI26" i="30"/>
  <c r="AH27" i="30"/>
  <c r="AI27" i="30"/>
  <c r="AH28" i="30"/>
  <c r="AI28" i="30"/>
  <c r="AH29" i="30"/>
  <c r="AI29" i="30"/>
  <c r="AH30" i="30"/>
  <c r="AI30" i="30"/>
  <c r="AH31" i="30"/>
  <c r="AI31" i="30"/>
  <c r="AH32" i="30"/>
  <c r="AI32" i="30"/>
  <c r="AH33" i="30"/>
  <c r="AI33" i="30"/>
  <c r="AH34" i="30"/>
  <c r="AI34" i="30"/>
  <c r="AH35" i="30"/>
  <c r="AI35" i="30"/>
  <c r="AH36" i="30"/>
  <c r="AI36" i="30"/>
  <c r="AH37" i="30"/>
  <c r="AI37" i="30"/>
  <c r="AH38" i="30"/>
  <c r="AI38" i="30"/>
  <c r="AH39" i="30"/>
  <c r="AI39" i="30"/>
  <c r="AH40" i="30"/>
  <c r="AI40" i="30"/>
  <c r="AH41" i="30"/>
  <c r="AI41" i="30"/>
  <c r="AH42" i="30"/>
  <c r="AI42" i="30"/>
  <c r="AH43" i="30"/>
  <c r="AI43" i="30"/>
  <c r="AH44" i="30"/>
  <c r="AI44" i="30"/>
  <c r="AH45" i="30"/>
  <c r="AI45" i="30"/>
  <c r="AH46" i="30"/>
  <c r="AI46" i="30"/>
  <c r="AH47" i="30"/>
  <c r="AI47" i="30"/>
  <c r="AH48" i="30"/>
  <c r="AI48" i="30"/>
  <c r="AH49" i="30"/>
  <c r="AI49" i="30"/>
  <c r="AH50" i="30"/>
  <c r="AI50" i="30"/>
  <c r="AH51" i="30"/>
  <c r="AI51" i="30"/>
  <c r="AH52" i="30"/>
  <c r="AI52" i="30"/>
  <c r="AH53" i="30"/>
  <c r="AI53" i="30"/>
  <c r="AH54" i="30"/>
  <c r="AI54" i="30"/>
  <c r="AH55" i="30"/>
  <c r="AI55" i="30"/>
  <c r="AH56" i="30"/>
  <c r="AI56" i="30"/>
  <c r="AH57" i="30"/>
  <c r="AI57" i="30"/>
  <c r="AH58" i="30"/>
  <c r="AI58" i="30"/>
  <c r="AH59" i="30"/>
  <c r="AI59" i="30"/>
  <c r="AH60" i="30"/>
  <c r="AI60" i="30"/>
  <c r="AH61" i="30"/>
  <c r="AI61" i="30"/>
  <c r="AH62" i="30"/>
  <c r="AI62" i="30"/>
  <c r="AH63" i="30"/>
  <c r="AI63" i="30"/>
  <c r="AH64" i="30"/>
  <c r="AI64" i="30"/>
  <c r="AH65" i="30"/>
  <c r="AI65" i="30"/>
  <c r="AH66" i="30"/>
  <c r="AI66" i="30"/>
  <c r="AH67" i="30"/>
  <c r="AI67" i="30"/>
  <c r="AH68" i="30"/>
  <c r="AI68" i="30"/>
  <c r="AH69" i="30"/>
  <c r="AI69" i="30"/>
  <c r="AH70" i="30"/>
  <c r="AI70" i="30"/>
  <c r="AH71" i="30"/>
  <c r="AI71" i="30"/>
  <c r="AH72" i="30"/>
  <c r="AI72" i="30"/>
  <c r="AH73" i="30"/>
  <c r="AI73" i="30"/>
  <c r="AH74" i="30"/>
  <c r="AI74" i="30"/>
  <c r="AH75" i="30"/>
  <c r="AI75" i="30"/>
  <c r="AH76" i="30"/>
  <c r="AI76" i="30"/>
  <c r="AH77" i="30"/>
  <c r="AI77" i="30"/>
  <c r="AH78" i="30"/>
  <c r="AI78" i="30"/>
  <c r="AH79" i="30"/>
  <c r="AI79" i="30"/>
  <c r="AH80" i="30"/>
  <c r="AI80" i="30"/>
  <c r="AH81" i="30"/>
  <c r="AI81" i="30"/>
  <c r="AH82" i="30"/>
  <c r="AI82" i="30"/>
  <c r="AH83" i="30"/>
  <c r="AI83" i="30"/>
  <c r="AH84" i="30"/>
  <c r="AI84" i="30"/>
  <c r="AH85" i="30"/>
  <c r="AI85" i="30"/>
  <c r="AH86" i="30"/>
  <c r="AI86" i="30"/>
  <c r="AH87" i="30"/>
  <c r="AI87" i="30"/>
  <c r="AH88" i="30"/>
  <c r="AI88" i="30"/>
  <c r="AH89" i="30"/>
  <c r="AI89" i="30"/>
  <c r="AH90" i="30"/>
  <c r="AI90" i="30"/>
  <c r="AH91" i="30"/>
  <c r="AI91" i="30"/>
  <c r="AH92" i="30"/>
  <c r="AI92" i="30"/>
  <c r="AH93" i="30"/>
  <c r="AI93" i="30"/>
  <c r="AH94" i="30"/>
  <c r="AI94" i="30"/>
  <c r="AH95" i="30"/>
  <c r="AI95" i="30"/>
  <c r="AH96" i="30"/>
  <c r="AI96" i="30"/>
  <c r="AH97" i="30"/>
  <c r="AI97" i="30"/>
  <c r="AH98" i="30"/>
  <c r="AI98" i="30"/>
  <c r="AH99" i="30"/>
  <c r="AI99" i="30"/>
  <c r="AH100" i="30"/>
  <c r="AI100" i="30"/>
  <c r="AH101" i="30"/>
  <c r="AI101" i="30"/>
  <c r="AH102" i="30"/>
  <c r="AI102" i="30"/>
  <c r="AH103" i="30"/>
  <c r="AI103" i="30"/>
  <c r="AH104" i="30"/>
  <c r="AI104" i="30"/>
  <c r="AH105" i="30"/>
  <c r="AI105" i="30"/>
  <c r="AH106" i="30"/>
  <c r="AI106" i="30"/>
  <c r="AH107" i="30"/>
  <c r="AI107" i="30"/>
  <c r="AH108" i="30"/>
  <c r="AI108" i="30"/>
  <c r="AH109" i="30"/>
  <c r="AI109" i="30"/>
  <c r="AH110" i="30"/>
  <c r="AI110" i="30"/>
  <c r="AH111" i="30"/>
  <c r="AI111" i="30"/>
  <c r="AH112" i="30"/>
  <c r="AI112" i="30"/>
  <c r="AH113" i="30"/>
  <c r="AI113" i="30"/>
  <c r="AH114" i="30"/>
  <c r="AI114" i="30"/>
  <c r="AH115" i="30"/>
  <c r="AI115" i="30"/>
  <c r="AH116" i="30"/>
  <c r="AI116" i="30"/>
  <c r="AH117" i="30"/>
  <c r="AI117" i="30"/>
  <c r="AH118" i="30"/>
  <c r="AI118" i="30"/>
  <c r="AH119" i="30"/>
  <c r="AI119" i="30"/>
  <c r="AH120" i="30"/>
  <c r="AI120" i="30"/>
  <c r="AH121" i="30"/>
  <c r="AI121" i="30"/>
  <c r="AH122" i="30"/>
  <c r="AI122" i="30"/>
  <c r="AH123" i="30"/>
  <c r="AI123" i="30"/>
  <c r="AH124" i="30"/>
  <c r="AI124" i="30"/>
  <c r="AH125" i="30"/>
  <c r="AI125" i="30"/>
  <c r="AH126" i="30"/>
  <c r="AI126" i="30"/>
  <c r="AH127" i="30"/>
  <c r="AI127" i="30"/>
  <c r="AH128" i="30"/>
  <c r="AI128" i="30"/>
  <c r="AH129" i="30"/>
  <c r="AI129" i="30"/>
  <c r="AH130" i="30"/>
  <c r="AI130" i="30"/>
  <c r="AH131" i="30"/>
  <c r="AI131" i="30"/>
  <c r="AH132" i="30"/>
  <c r="AI132" i="30"/>
  <c r="AH133" i="30"/>
  <c r="AI133" i="30"/>
  <c r="AH134" i="30"/>
  <c r="AI134" i="30"/>
  <c r="AH135" i="30"/>
  <c r="AI135" i="30"/>
  <c r="AH136" i="30"/>
  <c r="AI136" i="30"/>
  <c r="AH137" i="30"/>
  <c r="AI137" i="30"/>
  <c r="AH138" i="30"/>
  <c r="AI138" i="30"/>
  <c r="AH139" i="30"/>
  <c r="AI139" i="30"/>
  <c r="AH140" i="30"/>
  <c r="AI140" i="30"/>
  <c r="AH141" i="30"/>
  <c r="AI141" i="30"/>
  <c r="AH142" i="30"/>
  <c r="AI142" i="30"/>
  <c r="AH143" i="30"/>
  <c r="AI143" i="30"/>
  <c r="AH144" i="30"/>
  <c r="AI144" i="30"/>
  <c r="AH145" i="30"/>
  <c r="AI145" i="30"/>
  <c r="AH146" i="30"/>
  <c r="AI146" i="30"/>
  <c r="AH147" i="30"/>
  <c r="AI147" i="30"/>
  <c r="AH148" i="30"/>
  <c r="AI148" i="30"/>
  <c r="AH149" i="30"/>
  <c r="AI149" i="30"/>
  <c r="AH150" i="30"/>
  <c r="AI150" i="30"/>
  <c r="AH151" i="30"/>
  <c r="AI151" i="30"/>
  <c r="AH152" i="30"/>
  <c r="AI152" i="30"/>
  <c r="AH153" i="30"/>
  <c r="AI153" i="30"/>
  <c r="AH154" i="30"/>
  <c r="AI154" i="30"/>
  <c r="AH155" i="30"/>
  <c r="AI155" i="30"/>
  <c r="AH156" i="30"/>
  <c r="AI156" i="30"/>
  <c r="AH157" i="30"/>
  <c r="AI157" i="30"/>
  <c r="AH158" i="30"/>
  <c r="AI158" i="30"/>
  <c r="AH159" i="30"/>
  <c r="AI159" i="30"/>
  <c r="AH160" i="30"/>
  <c r="AI160" i="30"/>
  <c r="AH161" i="30"/>
  <c r="AI161" i="30"/>
  <c r="AH162" i="30"/>
  <c r="AI162" i="30"/>
  <c r="AH163" i="30"/>
  <c r="AI163" i="30"/>
  <c r="AH164" i="30"/>
  <c r="AI164" i="30"/>
  <c r="AH165" i="30"/>
  <c r="AI165" i="30"/>
  <c r="AH166" i="30"/>
  <c r="AI166" i="30"/>
  <c r="AH167" i="30"/>
  <c r="AI167" i="30"/>
  <c r="AH168" i="30"/>
  <c r="AI168" i="30"/>
  <c r="AH169" i="30"/>
  <c r="AI169" i="30"/>
  <c r="AH170" i="30"/>
  <c r="AI170" i="30"/>
  <c r="AH171" i="30"/>
  <c r="AI171" i="30"/>
  <c r="AH172" i="30"/>
  <c r="AI172" i="30"/>
  <c r="AH173" i="30"/>
  <c r="AI173" i="30"/>
  <c r="AH174" i="30"/>
  <c r="AI174" i="30"/>
  <c r="AH175" i="30"/>
  <c r="AI175" i="30"/>
  <c r="AH176" i="30"/>
  <c r="AI176" i="30"/>
  <c r="AH177" i="30"/>
  <c r="AI177" i="30"/>
  <c r="AH178" i="30"/>
  <c r="AI178" i="30"/>
  <c r="AH179" i="30"/>
  <c r="AI179" i="30"/>
  <c r="AH180" i="30"/>
  <c r="AI180" i="30"/>
  <c r="AH181" i="30"/>
  <c r="AI181" i="30"/>
  <c r="AH182" i="30"/>
  <c r="AI182" i="30"/>
  <c r="AH183" i="30"/>
  <c r="AI183" i="30"/>
  <c r="AH184" i="30"/>
  <c r="AI184" i="30"/>
  <c r="AH185" i="30"/>
  <c r="AI185" i="30"/>
  <c r="AH186" i="30"/>
  <c r="AI186" i="30"/>
  <c r="AH187" i="30"/>
  <c r="AI187" i="30"/>
  <c r="AH188" i="30"/>
  <c r="AI188" i="30"/>
  <c r="AH189" i="30"/>
  <c r="AI189" i="30"/>
  <c r="AH190" i="30"/>
  <c r="AI190" i="30"/>
  <c r="AH191" i="30"/>
  <c r="AI191" i="30"/>
  <c r="AH192" i="30"/>
  <c r="AI192" i="30"/>
  <c r="AH193" i="30"/>
  <c r="AI193" i="30"/>
  <c r="AH194" i="30"/>
  <c r="AI194" i="30"/>
  <c r="AH195" i="30"/>
  <c r="AI195" i="30"/>
  <c r="AH196" i="30"/>
  <c r="AI196" i="30"/>
  <c r="AH197" i="30"/>
  <c r="AI197" i="30"/>
  <c r="AH198" i="30"/>
  <c r="AI198" i="30"/>
  <c r="AH199" i="30"/>
  <c r="AI199" i="30"/>
  <c r="AH200" i="30"/>
  <c r="AI200" i="30"/>
  <c r="AH201" i="30"/>
  <c r="AI201" i="30"/>
  <c r="AH202" i="30"/>
  <c r="AI202" i="30"/>
  <c r="AH203" i="30"/>
  <c r="AI203" i="30"/>
  <c r="AH204" i="30"/>
  <c r="AI204" i="30"/>
  <c r="AH205" i="30"/>
  <c r="AI205" i="30"/>
  <c r="AH206" i="30"/>
  <c r="AI206" i="30"/>
  <c r="AH207" i="30"/>
  <c r="AI207" i="30"/>
  <c r="AH208" i="30"/>
  <c r="AI208" i="30"/>
  <c r="AH209" i="30"/>
  <c r="AI209" i="30"/>
  <c r="AH210" i="30"/>
  <c r="AI210" i="30"/>
  <c r="AH211" i="30"/>
  <c r="AI211" i="30"/>
  <c r="AH212" i="30"/>
  <c r="AI212" i="30"/>
  <c r="AH213" i="30"/>
  <c r="AI213" i="30"/>
  <c r="AH214" i="30"/>
  <c r="AI214" i="30"/>
  <c r="AH215" i="30"/>
  <c r="AI215" i="30"/>
  <c r="AH216" i="30"/>
  <c r="AI216" i="30"/>
  <c r="AH217" i="30"/>
  <c r="AI217" i="30"/>
  <c r="AH218" i="30"/>
  <c r="AI218" i="30"/>
  <c r="AH219" i="30"/>
  <c r="AI219" i="30"/>
  <c r="AH220" i="30"/>
  <c r="AI220" i="30"/>
  <c r="AH221" i="30"/>
  <c r="AI221" i="30"/>
  <c r="AH222" i="30"/>
  <c r="AI222" i="30"/>
  <c r="AH223" i="30"/>
  <c r="AI223" i="30"/>
  <c r="AH224" i="30"/>
  <c r="AI224" i="30"/>
  <c r="AH225" i="30"/>
  <c r="AI225" i="30"/>
  <c r="AH226" i="30"/>
  <c r="AI226" i="30"/>
  <c r="AH227" i="30"/>
  <c r="AI227" i="30"/>
  <c r="AH228" i="30"/>
  <c r="AI228" i="30"/>
  <c r="AH229" i="30"/>
  <c r="AI229" i="30"/>
  <c r="AH230" i="30"/>
  <c r="AI230" i="30"/>
  <c r="AH231" i="30"/>
  <c r="AI231" i="30"/>
  <c r="AH232" i="30"/>
  <c r="AI232" i="30"/>
  <c r="AH233" i="30"/>
  <c r="AI233" i="30"/>
  <c r="AH234" i="30"/>
  <c r="AI234" i="30"/>
  <c r="AH235" i="30"/>
  <c r="AI235" i="30"/>
  <c r="AH236" i="30"/>
  <c r="AI236" i="30"/>
  <c r="AH237" i="30"/>
  <c r="AI237" i="30"/>
  <c r="AH238" i="30"/>
  <c r="AI238" i="30"/>
  <c r="AH239" i="30"/>
  <c r="AI239" i="30"/>
  <c r="AH240" i="30"/>
  <c r="AI240" i="30"/>
  <c r="AH241" i="30"/>
  <c r="AI241" i="30"/>
  <c r="AH242" i="30"/>
  <c r="AI242" i="30"/>
  <c r="AH243" i="30"/>
  <c r="AI243" i="30"/>
  <c r="AH244" i="30"/>
  <c r="AI244" i="30"/>
  <c r="AH245" i="30"/>
  <c r="AI245" i="30"/>
  <c r="AH246" i="30"/>
  <c r="AI246" i="30"/>
  <c r="AH247" i="30"/>
  <c r="AI247" i="30"/>
  <c r="AH248" i="30"/>
  <c r="AI248" i="30"/>
  <c r="AH249" i="30"/>
  <c r="AI249" i="30"/>
  <c r="AH250" i="30"/>
  <c r="AI250" i="30"/>
  <c r="AH251" i="30"/>
  <c r="AI251" i="30"/>
  <c r="AH252" i="30"/>
  <c r="AI252" i="30"/>
  <c r="AH253" i="30"/>
  <c r="AI253" i="30"/>
  <c r="AH254" i="30"/>
  <c r="AI254" i="30"/>
  <c r="AH255" i="30"/>
  <c r="AI255" i="30"/>
  <c r="AH256" i="30"/>
  <c r="AI256" i="30"/>
  <c r="AH257" i="30"/>
  <c r="AI257" i="30"/>
  <c r="AH258" i="30"/>
  <c r="AI258" i="30"/>
  <c r="AH259" i="30"/>
  <c r="AI259" i="30"/>
  <c r="AH260" i="30"/>
  <c r="AI260" i="30"/>
  <c r="AH261" i="30"/>
  <c r="AI261" i="30"/>
  <c r="AH262" i="30"/>
  <c r="AI262" i="30"/>
  <c r="AH263" i="30"/>
  <c r="AI263" i="30"/>
  <c r="AH264" i="30"/>
  <c r="AI264" i="30"/>
  <c r="AH265" i="30"/>
  <c r="AI265" i="30"/>
  <c r="AH266" i="30"/>
  <c r="AI266" i="30"/>
  <c r="AH267" i="30"/>
  <c r="AI267" i="30"/>
  <c r="AH268" i="30"/>
  <c r="AI268" i="30"/>
  <c r="AH269" i="30"/>
  <c r="AI269" i="30"/>
  <c r="AH270" i="30"/>
  <c r="AI270" i="30"/>
  <c r="AH271" i="30"/>
  <c r="AI271" i="30"/>
  <c r="AH272" i="30"/>
  <c r="AI272" i="30"/>
  <c r="AH273" i="30"/>
  <c r="AI273" i="30"/>
  <c r="AH274" i="30"/>
  <c r="AI274" i="30"/>
  <c r="AH275" i="30"/>
  <c r="AI275" i="30"/>
  <c r="AH276" i="30"/>
  <c r="AI276" i="30"/>
  <c r="AH277" i="30"/>
  <c r="AI277" i="30"/>
  <c r="AH278" i="30"/>
  <c r="AI278" i="30"/>
  <c r="AH279" i="30"/>
  <c r="AI279" i="30"/>
  <c r="AH280" i="30"/>
  <c r="AI280" i="30"/>
  <c r="AH281" i="30"/>
  <c r="AI281" i="30"/>
  <c r="AH282" i="30"/>
  <c r="AI282" i="30"/>
  <c r="AH283" i="30"/>
  <c r="AI283" i="30"/>
  <c r="AH284" i="30"/>
  <c r="AI284" i="30"/>
  <c r="AH285" i="30"/>
  <c r="AI285" i="30"/>
  <c r="AH286" i="30"/>
  <c r="AI286" i="30"/>
  <c r="AH287" i="30"/>
  <c r="AI287" i="30"/>
  <c r="AH288" i="30"/>
  <c r="AI288" i="30"/>
  <c r="AH289" i="30"/>
  <c r="AI289" i="30"/>
  <c r="AH290" i="30"/>
  <c r="AI290" i="30"/>
  <c r="AH291" i="30"/>
  <c r="AI291" i="30"/>
  <c r="AH292" i="30"/>
  <c r="AI292" i="30"/>
  <c r="AH293" i="30"/>
  <c r="AI293" i="30"/>
  <c r="AH294" i="30"/>
  <c r="AI294" i="30"/>
  <c r="AH295" i="30"/>
  <c r="AI295" i="30"/>
  <c r="AH296" i="30"/>
  <c r="AI296" i="30"/>
  <c r="AH297" i="30"/>
  <c r="AI297" i="30"/>
  <c r="AH298" i="30"/>
  <c r="AI298" i="30"/>
  <c r="AH299" i="30"/>
  <c r="AI299" i="30"/>
  <c r="AH300" i="30"/>
  <c r="AI300" i="30"/>
  <c r="AH301" i="30"/>
  <c r="AI301" i="30"/>
  <c r="AH302" i="30"/>
  <c r="AI302" i="30"/>
  <c r="AH303" i="30"/>
  <c r="AI303" i="30"/>
  <c r="AH304" i="30"/>
  <c r="AI304" i="30"/>
  <c r="AH305" i="30"/>
  <c r="AI305" i="30"/>
  <c r="AH306" i="30"/>
  <c r="AI306" i="30"/>
  <c r="AH307" i="30"/>
  <c r="AI307" i="30"/>
  <c r="AH308" i="30"/>
  <c r="AI308" i="30"/>
  <c r="AH309" i="30"/>
  <c r="AI309" i="30"/>
  <c r="AH310" i="30"/>
  <c r="AI310" i="30"/>
  <c r="AH311" i="30"/>
  <c r="AI311" i="30"/>
  <c r="AH312" i="30"/>
  <c r="AI312" i="30"/>
  <c r="AH313" i="30"/>
  <c r="AI313" i="30"/>
  <c r="AH314" i="30"/>
  <c r="AI314" i="30"/>
  <c r="AH315" i="30"/>
  <c r="AI315" i="30"/>
  <c r="AH316" i="30"/>
  <c r="AI316" i="30"/>
  <c r="AH317" i="30"/>
  <c r="AI317" i="30"/>
  <c r="AH318" i="30"/>
  <c r="AI318" i="30"/>
  <c r="AH319" i="30"/>
  <c r="AI319" i="30"/>
  <c r="AH320" i="30"/>
  <c r="AI320" i="30"/>
  <c r="AH321" i="30"/>
  <c r="AI321" i="30"/>
  <c r="AH322" i="30"/>
  <c r="AI322" i="30"/>
  <c r="AH323" i="30"/>
  <c r="AI323" i="30"/>
  <c r="AH324" i="30"/>
  <c r="AI324" i="30"/>
  <c r="AH325" i="30"/>
  <c r="AI325" i="30"/>
  <c r="AH326" i="30"/>
  <c r="AI326" i="30"/>
  <c r="AH327" i="30"/>
  <c r="AI327" i="30"/>
  <c r="AH328" i="30"/>
  <c r="AI328" i="30"/>
  <c r="AH329" i="30"/>
  <c r="AI329" i="30"/>
  <c r="AH330" i="30"/>
  <c r="AI330" i="30"/>
  <c r="AH331" i="30"/>
  <c r="AI331" i="30"/>
  <c r="AH332" i="30"/>
  <c r="AI332" i="30"/>
  <c r="AH333" i="30"/>
  <c r="AI333" i="30"/>
  <c r="AH334" i="30"/>
  <c r="AI334" i="30"/>
  <c r="AH335" i="30"/>
  <c r="AI335" i="30"/>
  <c r="AH336" i="30"/>
  <c r="AI336" i="30"/>
  <c r="AH337" i="30"/>
  <c r="AI337" i="30"/>
  <c r="AH338" i="30"/>
  <c r="AI338" i="30"/>
  <c r="AH339" i="30"/>
  <c r="AI339" i="30"/>
  <c r="AH340" i="30"/>
  <c r="AI340" i="30"/>
  <c r="AH341" i="30"/>
  <c r="AI341" i="30"/>
  <c r="AH342" i="30"/>
  <c r="AI342" i="30"/>
  <c r="AH343" i="30"/>
  <c r="AI343" i="30"/>
  <c r="AH344" i="30"/>
  <c r="AI344" i="30"/>
  <c r="AH345" i="30"/>
  <c r="AI345" i="30"/>
  <c r="AH346" i="30"/>
  <c r="AI346" i="30"/>
  <c r="AH347" i="30"/>
  <c r="AI347" i="30"/>
  <c r="AH348" i="30"/>
  <c r="AI348" i="30"/>
  <c r="AH349" i="30"/>
  <c r="AI349" i="30"/>
  <c r="AH350" i="30"/>
  <c r="AI350" i="30"/>
  <c r="AH351" i="30"/>
  <c r="AI351" i="30"/>
  <c r="AH352" i="30"/>
  <c r="AI352" i="30"/>
  <c r="AH353" i="30"/>
  <c r="AI353" i="30"/>
  <c r="AH354" i="30"/>
  <c r="AI354" i="30"/>
  <c r="AH355" i="30"/>
  <c r="AI355" i="30"/>
  <c r="AH356" i="30"/>
  <c r="AI356" i="30"/>
  <c r="AH357" i="30"/>
  <c r="AI357" i="30"/>
  <c r="AH358" i="30"/>
  <c r="AI358" i="30"/>
  <c r="AH359" i="30"/>
  <c r="AI359" i="30"/>
  <c r="AH360" i="30"/>
  <c r="AI360" i="30"/>
  <c r="AH361" i="30"/>
  <c r="AI361" i="30"/>
  <c r="AH362" i="30"/>
  <c r="AI362" i="30"/>
  <c r="AH363" i="30"/>
  <c r="AI363" i="30"/>
  <c r="AH364" i="30"/>
  <c r="AI364" i="30"/>
  <c r="AH365" i="30"/>
  <c r="AI365" i="30"/>
  <c r="AH366" i="30"/>
  <c r="AI366" i="30"/>
  <c r="AH367" i="30"/>
  <c r="AI367" i="30"/>
  <c r="AH368" i="30"/>
  <c r="AI368" i="30"/>
  <c r="AH369" i="30"/>
  <c r="AI369" i="30"/>
  <c r="AH370" i="30"/>
  <c r="AI370" i="30"/>
  <c r="AH371" i="30"/>
  <c r="AI371" i="30"/>
  <c r="AH372" i="30"/>
  <c r="AI372" i="30"/>
  <c r="AH373" i="30"/>
  <c r="AI373" i="30"/>
  <c r="AH374" i="30"/>
  <c r="AI374" i="30"/>
  <c r="AH375" i="30"/>
  <c r="AI375" i="30"/>
  <c r="AH376" i="30"/>
  <c r="AI376" i="30"/>
  <c r="AH377" i="30"/>
  <c r="AI377" i="30"/>
  <c r="AH378" i="30"/>
  <c r="AI378" i="30"/>
  <c r="AH379" i="30"/>
  <c r="AI379" i="30"/>
  <c r="AH380" i="30"/>
  <c r="AI380" i="30"/>
  <c r="AH381" i="30"/>
  <c r="AI381" i="30"/>
  <c r="AH382" i="30"/>
  <c r="AI382" i="30"/>
  <c r="AH383" i="30"/>
  <c r="AI383" i="30"/>
  <c r="AH384" i="30"/>
  <c r="AI384" i="30"/>
  <c r="AH385" i="30"/>
  <c r="AI385" i="30"/>
  <c r="AH386" i="30"/>
  <c r="AI386" i="30"/>
  <c r="AH387" i="30"/>
  <c r="AI387" i="30"/>
  <c r="AH388" i="30"/>
  <c r="AI388" i="30"/>
  <c r="AH389" i="30"/>
  <c r="AI389" i="30"/>
  <c r="AH390" i="30"/>
  <c r="AI390" i="30"/>
  <c r="AH391" i="30"/>
  <c r="AI391" i="30"/>
  <c r="AH392" i="30"/>
  <c r="AI392" i="30"/>
  <c r="AH393" i="30"/>
  <c r="AI393" i="30"/>
  <c r="AH394" i="30"/>
  <c r="AI394" i="30"/>
  <c r="AH395" i="30"/>
  <c r="AI395" i="30"/>
  <c r="AH396" i="30"/>
  <c r="AI396" i="30"/>
  <c r="AH397" i="30"/>
  <c r="AI397" i="30"/>
  <c r="AH398" i="30"/>
  <c r="AI398" i="30"/>
  <c r="AH399" i="30"/>
  <c r="AI399" i="30"/>
  <c r="AH400" i="30"/>
  <c r="AI400" i="30"/>
  <c r="AH401" i="30"/>
  <c r="AI401" i="30"/>
  <c r="AH402" i="30"/>
  <c r="AI402" i="30"/>
  <c r="AH403" i="30"/>
  <c r="AI403" i="30"/>
  <c r="AH404" i="30"/>
  <c r="AI404" i="30"/>
  <c r="AH405" i="30"/>
  <c r="AI405" i="30"/>
  <c r="AH406" i="30"/>
  <c r="AI406" i="30"/>
  <c r="AH407" i="30"/>
  <c r="AI407" i="30"/>
  <c r="AH408" i="30"/>
  <c r="AI408" i="30"/>
  <c r="AH409" i="30"/>
  <c r="AI409" i="30"/>
  <c r="AH410" i="30"/>
  <c r="AI410" i="30"/>
  <c r="AH411" i="30"/>
  <c r="AI411" i="30"/>
  <c r="AH412" i="30"/>
  <c r="AI412" i="30"/>
  <c r="AH413" i="30"/>
  <c r="AI413" i="30"/>
  <c r="AH414" i="30"/>
  <c r="AI414" i="30"/>
  <c r="AH415" i="30"/>
  <c r="AI415" i="30"/>
  <c r="AH416" i="30"/>
  <c r="AI416" i="30"/>
  <c r="AH417" i="30"/>
  <c r="AI417" i="30"/>
  <c r="AH418" i="30"/>
  <c r="AI418" i="30"/>
  <c r="AH419" i="30"/>
  <c r="AI419" i="30"/>
  <c r="AH3" i="30"/>
  <c r="P4" i="30"/>
  <c r="Q4" i="30"/>
  <c r="R4" i="30"/>
  <c r="S4" i="30"/>
  <c r="T4" i="30"/>
  <c r="U4" i="30"/>
  <c r="V4" i="30"/>
  <c r="W4" i="30"/>
  <c r="X4" i="30"/>
  <c r="Y4" i="30"/>
  <c r="Z4" i="30"/>
  <c r="AA4" i="30"/>
  <c r="AB4" i="30"/>
  <c r="AC4" i="30"/>
  <c r="AD4" i="30"/>
  <c r="AE4" i="30"/>
  <c r="AF4" i="30"/>
  <c r="AG4" i="30"/>
  <c r="AJ4" i="30"/>
  <c r="P5" i="30"/>
  <c r="Q5" i="30"/>
  <c r="R5" i="30"/>
  <c r="S5" i="30"/>
  <c r="T5" i="30"/>
  <c r="U5" i="30"/>
  <c r="V5" i="30"/>
  <c r="W5" i="30"/>
  <c r="X5" i="30"/>
  <c r="Y5" i="30"/>
  <c r="Z5" i="30"/>
  <c r="AA5" i="30"/>
  <c r="AB5" i="30"/>
  <c r="AC5" i="30"/>
  <c r="AD5" i="30"/>
  <c r="AE5" i="30"/>
  <c r="AF5" i="30"/>
  <c r="AG5" i="30"/>
  <c r="AJ5" i="30"/>
  <c r="P6" i="30"/>
  <c r="Q6" i="30"/>
  <c r="R6" i="30"/>
  <c r="S6" i="30"/>
  <c r="T6" i="30"/>
  <c r="U6" i="30"/>
  <c r="V6" i="30"/>
  <c r="W6" i="30"/>
  <c r="X6" i="30"/>
  <c r="Y6" i="30"/>
  <c r="Z6" i="30"/>
  <c r="AA6" i="30"/>
  <c r="AB6" i="30"/>
  <c r="AC6" i="30"/>
  <c r="AD6" i="30"/>
  <c r="AE6" i="30"/>
  <c r="AF6" i="30"/>
  <c r="AG6" i="30"/>
  <c r="AJ6" i="30"/>
  <c r="P7" i="30"/>
  <c r="Q7" i="30"/>
  <c r="R7" i="30"/>
  <c r="S7" i="30"/>
  <c r="T7" i="30"/>
  <c r="U7" i="30"/>
  <c r="V7" i="30"/>
  <c r="W7" i="30"/>
  <c r="X7" i="30"/>
  <c r="Y7" i="30"/>
  <c r="Z7" i="30"/>
  <c r="AA7" i="30"/>
  <c r="AB7" i="30"/>
  <c r="AC7" i="30"/>
  <c r="AD7" i="30"/>
  <c r="AE7" i="30"/>
  <c r="AF7" i="30"/>
  <c r="AG7" i="30"/>
  <c r="AJ7" i="30"/>
  <c r="P8" i="30"/>
  <c r="Q8" i="30"/>
  <c r="R8" i="30"/>
  <c r="S8" i="30"/>
  <c r="T8" i="30"/>
  <c r="U8" i="30"/>
  <c r="V8" i="30"/>
  <c r="W8" i="30"/>
  <c r="X8" i="30"/>
  <c r="Y8" i="30"/>
  <c r="Z8" i="30"/>
  <c r="AA8" i="30"/>
  <c r="AB8" i="30"/>
  <c r="AC8" i="30"/>
  <c r="AD8" i="30"/>
  <c r="AE8" i="30"/>
  <c r="AF8" i="30"/>
  <c r="AG8" i="30"/>
  <c r="AJ8" i="30"/>
  <c r="P9" i="30"/>
  <c r="Q9" i="30"/>
  <c r="R9" i="30"/>
  <c r="S9" i="30"/>
  <c r="T9" i="30"/>
  <c r="U9" i="30"/>
  <c r="V9" i="30"/>
  <c r="W9" i="30"/>
  <c r="X9" i="30"/>
  <c r="Y9" i="30"/>
  <c r="Z9" i="30"/>
  <c r="AA9" i="30"/>
  <c r="AB9" i="30"/>
  <c r="AC9" i="30"/>
  <c r="AD9" i="30"/>
  <c r="AE9" i="30"/>
  <c r="AF9" i="30"/>
  <c r="AG9" i="30"/>
  <c r="AJ9" i="30"/>
  <c r="P10" i="30"/>
  <c r="Q10" i="30"/>
  <c r="R10" i="30"/>
  <c r="S10" i="30"/>
  <c r="T10" i="30"/>
  <c r="U10" i="30"/>
  <c r="V10" i="30"/>
  <c r="W10" i="30"/>
  <c r="X10" i="30"/>
  <c r="Y10" i="30"/>
  <c r="Z10" i="30"/>
  <c r="AA10" i="30"/>
  <c r="AB10" i="30"/>
  <c r="AC10" i="30"/>
  <c r="AD10" i="30"/>
  <c r="AE10" i="30"/>
  <c r="AF10" i="30"/>
  <c r="AG10" i="30"/>
  <c r="AJ10" i="30"/>
  <c r="P11" i="30"/>
  <c r="Q11" i="30"/>
  <c r="R11" i="30"/>
  <c r="S11" i="30"/>
  <c r="T11" i="30"/>
  <c r="U11" i="30"/>
  <c r="V11" i="30"/>
  <c r="W11" i="30"/>
  <c r="X11" i="30"/>
  <c r="Y11" i="30"/>
  <c r="Z11" i="30"/>
  <c r="AA11" i="30"/>
  <c r="AB11" i="30"/>
  <c r="AC11" i="30"/>
  <c r="AD11" i="30"/>
  <c r="AE11" i="30"/>
  <c r="AF11" i="30"/>
  <c r="AG11" i="30"/>
  <c r="AJ11" i="30"/>
  <c r="P12" i="30"/>
  <c r="Q12" i="30"/>
  <c r="R12" i="30"/>
  <c r="S12" i="30"/>
  <c r="T12" i="30"/>
  <c r="U12" i="30"/>
  <c r="V12" i="30"/>
  <c r="W12" i="30"/>
  <c r="X12" i="30"/>
  <c r="Y12" i="30"/>
  <c r="Z12" i="30"/>
  <c r="AA12" i="30"/>
  <c r="AB12" i="30"/>
  <c r="AC12" i="30"/>
  <c r="AD12" i="30"/>
  <c r="AE12" i="30"/>
  <c r="AF12" i="30"/>
  <c r="AG12" i="30"/>
  <c r="AJ12" i="30"/>
  <c r="P13" i="30"/>
  <c r="Q13" i="30"/>
  <c r="R13" i="30"/>
  <c r="S13" i="30"/>
  <c r="T13" i="30"/>
  <c r="U13" i="30"/>
  <c r="V13" i="30"/>
  <c r="W13" i="30"/>
  <c r="X13" i="30"/>
  <c r="Y13" i="30"/>
  <c r="Z13" i="30"/>
  <c r="AA13" i="30"/>
  <c r="AB13" i="30"/>
  <c r="AC13" i="30"/>
  <c r="AD13" i="30"/>
  <c r="AE13" i="30"/>
  <c r="AF13" i="30"/>
  <c r="AG13" i="30"/>
  <c r="AJ13" i="30"/>
  <c r="P14" i="30"/>
  <c r="Q14" i="30"/>
  <c r="R14" i="30"/>
  <c r="S14" i="30"/>
  <c r="T14" i="30"/>
  <c r="U14" i="30"/>
  <c r="V14" i="30"/>
  <c r="W14" i="30"/>
  <c r="X14" i="30"/>
  <c r="Y14" i="30"/>
  <c r="Z14" i="30"/>
  <c r="AA14" i="30"/>
  <c r="AB14" i="30"/>
  <c r="AC14" i="30"/>
  <c r="AD14" i="30"/>
  <c r="AE14" i="30"/>
  <c r="AF14" i="30"/>
  <c r="AG14" i="30"/>
  <c r="AJ14" i="30"/>
  <c r="P15" i="30"/>
  <c r="Q15" i="30"/>
  <c r="R15" i="30"/>
  <c r="S15" i="30"/>
  <c r="T15" i="30"/>
  <c r="U15" i="30"/>
  <c r="V15" i="30"/>
  <c r="W15" i="30"/>
  <c r="X15" i="30"/>
  <c r="Y15" i="30"/>
  <c r="Z15" i="30"/>
  <c r="AA15" i="30"/>
  <c r="AB15" i="30"/>
  <c r="AC15" i="30"/>
  <c r="AD15" i="30"/>
  <c r="AE15" i="30"/>
  <c r="AF15" i="30"/>
  <c r="AG15" i="30"/>
  <c r="AJ15" i="30"/>
  <c r="P16" i="30"/>
  <c r="Q16" i="30"/>
  <c r="R16" i="30"/>
  <c r="S16" i="30"/>
  <c r="T16" i="30"/>
  <c r="U16" i="30"/>
  <c r="V16" i="30"/>
  <c r="W16" i="30"/>
  <c r="X16" i="30"/>
  <c r="Y16" i="30"/>
  <c r="Z16" i="30"/>
  <c r="AA16" i="30"/>
  <c r="AB16" i="30"/>
  <c r="AC16" i="30"/>
  <c r="AD16" i="30"/>
  <c r="AE16" i="30"/>
  <c r="AF16" i="30"/>
  <c r="AG16" i="30"/>
  <c r="AJ16" i="30"/>
  <c r="P17" i="30"/>
  <c r="Q17" i="30"/>
  <c r="R17" i="30"/>
  <c r="S17" i="30"/>
  <c r="T17" i="30"/>
  <c r="U17" i="30"/>
  <c r="V17" i="30"/>
  <c r="W17" i="30"/>
  <c r="X17" i="30"/>
  <c r="Y17" i="30"/>
  <c r="Z17" i="30"/>
  <c r="AA17" i="30"/>
  <c r="AB17" i="30"/>
  <c r="AC17" i="30"/>
  <c r="AD17" i="30"/>
  <c r="AE17" i="30"/>
  <c r="AF17" i="30"/>
  <c r="AG17" i="30"/>
  <c r="AJ17" i="30"/>
  <c r="P18" i="30"/>
  <c r="Q18" i="30"/>
  <c r="R18" i="30"/>
  <c r="S18" i="30"/>
  <c r="T18" i="30"/>
  <c r="U18" i="30"/>
  <c r="V18" i="30"/>
  <c r="W18" i="30"/>
  <c r="X18" i="30"/>
  <c r="Y18" i="30"/>
  <c r="Z18" i="30"/>
  <c r="AA18" i="30"/>
  <c r="AB18" i="30"/>
  <c r="AC18" i="30"/>
  <c r="AD18" i="30"/>
  <c r="AE18" i="30"/>
  <c r="AF18" i="30"/>
  <c r="AG18" i="30"/>
  <c r="AJ18" i="30"/>
  <c r="P19" i="30"/>
  <c r="Q19" i="30"/>
  <c r="R19" i="30"/>
  <c r="S19" i="30"/>
  <c r="T19" i="30"/>
  <c r="U19" i="30"/>
  <c r="V19" i="30"/>
  <c r="W19" i="30"/>
  <c r="X19" i="30"/>
  <c r="Y19" i="30"/>
  <c r="Z19" i="30"/>
  <c r="AA19" i="30"/>
  <c r="AB19" i="30"/>
  <c r="AC19" i="30"/>
  <c r="AD19" i="30"/>
  <c r="AE19" i="30"/>
  <c r="AF19" i="30"/>
  <c r="AG19" i="30"/>
  <c r="AJ19" i="30"/>
  <c r="P20" i="30"/>
  <c r="Q20" i="30"/>
  <c r="R20" i="30"/>
  <c r="S20" i="30"/>
  <c r="T20" i="30"/>
  <c r="U20" i="30"/>
  <c r="V20" i="30"/>
  <c r="W20" i="30"/>
  <c r="X20" i="30"/>
  <c r="Y20" i="30"/>
  <c r="Z20" i="30"/>
  <c r="AA20" i="30"/>
  <c r="AB20" i="30"/>
  <c r="AC20" i="30"/>
  <c r="AD20" i="30"/>
  <c r="AE20" i="30"/>
  <c r="AF20" i="30"/>
  <c r="AG20" i="30"/>
  <c r="AJ20" i="30"/>
  <c r="P21" i="30"/>
  <c r="Q21" i="30"/>
  <c r="R21" i="30"/>
  <c r="S21" i="30"/>
  <c r="T21" i="30"/>
  <c r="U21" i="30"/>
  <c r="V21" i="30"/>
  <c r="W21" i="30"/>
  <c r="X21" i="30"/>
  <c r="Y21" i="30"/>
  <c r="Z21" i="30"/>
  <c r="AA21" i="30"/>
  <c r="AB21" i="30"/>
  <c r="AC21" i="30"/>
  <c r="AD21" i="30"/>
  <c r="AE21" i="30"/>
  <c r="AF21" i="30"/>
  <c r="AG21" i="30"/>
  <c r="AJ21" i="30"/>
  <c r="P22" i="30"/>
  <c r="Q22" i="30"/>
  <c r="R22" i="30"/>
  <c r="S22" i="30"/>
  <c r="T22" i="30"/>
  <c r="U22" i="30"/>
  <c r="V22" i="30"/>
  <c r="W22" i="30"/>
  <c r="X22" i="30"/>
  <c r="Y22" i="30"/>
  <c r="Z22" i="30"/>
  <c r="AA22" i="30"/>
  <c r="AB22" i="30"/>
  <c r="AC22" i="30"/>
  <c r="AD22" i="30"/>
  <c r="AE22" i="30"/>
  <c r="AF22" i="30"/>
  <c r="AG22" i="30"/>
  <c r="AJ22" i="30"/>
  <c r="P23" i="30"/>
  <c r="Q23" i="30"/>
  <c r="R23" i="30"/>
  <c r="S23" i="30"/>
  <c r="T23" i="30"/>
  <c r="U23" i="30"/>
  <c r="V23" i="30"/>
  <c r="W23" i="30"/>
  <c r="X23" i="30"/>
  <c r="Y23" i="30"/>
  <c r="Z23" i="30"/>
  <c r="AA23" i="30"/>
  <c r="AB23" i="30"/>
  <c r="AC23" i="30"/>
  <c r="AD23" i="30"/>
  <c r="AE23" i="30"/>
  <c r="AF23" i="30"/>
  <c r="AG23" i="30"/>
  <c r="AJ23" i="30"/>
  <c r="P24" i="30"/>
  <c r="Q24" i="30"/>
  <c r="R24" i="30"/>
  <c r="S24" i="30"/>
  <c r="T24" i="30"/>
  <c r="U24" i="30"/>
  <c r="V24" i="30"/>
  <c r="W24" i="30"/>
  <c r="X24" i="30"/>
  <c r="Y24" i="30"/>
  <c r="Z24" i="30"/>
  <c r="AA24" i="30"/>
  <c r="AB24" i="30"/>
  <c r="AC24" i="30"/>
  <c r="AD24" i="30"/>
  <c r="AE24" i="30"/>
  <c r="AF24" i="30"/>
  <c r="AG24" i="30"/>
  <c r="AJ24" i="30"/>
  <c r="P25" i="30"/>
  <c r="Q25" i="30"/>
  <c r="R25" i="30"/>
  <c r="S25" i="30"/>
  <c r="T25" i="30"/>
  <c r="U25" i="30"/>
  <c r="V25" i="30"/>
  <c r="W25" i="30"/>
  <c r="X25" i="30"/>
  <c r="Y25" i="30"/>
  <c r="Z25" i="30"/>
  <c r="AA25" i="30"/>
  <c r="AB25" i="30"/>
  <c r="AC25" i="30"/>
  <c r="AD25" i="30"/>
  <c r="AE25" i="30"/>
  <c r="AF25" i="30"/>
  <c r="AG25" i="30"/>
  <c r="AJ25" i="30"/>
  <c r="P26" i="30"/>
  <c r="Q26" i="30"/>
  <c r="R26" i="30"/>
  <c r="S26" i="30"/>
  <c r="T26" i="30"/>
  <c r="U26" i="30"/>
  <c r="V26" i="30"/>
  <c r="W26" i="30"/>
  <c r="X26" i="30"/>
  <c r="Y26" i="30"/>
  <c r="Z26" i="30"/>
  <c r="AA26" i="30"/>
  <c r="AB26" i="30"/>
  <c r="AC26" i="30"/>
  <c r="AD26" i="30"/>
  <c r="AE26" i="30"/>
  <c r="AF26" i="30"/>
  <c r="AG26" i="30"/>
  <c r="AJ26" i="30"/>
  <c r="P27" i="30"/>
  <c r="Q27" i="30"/>
  <c r="R27" i="30"/>
  <c r="S27" i="30"/>
  <c r="T27" i="30"/>
  <c r="U27" i="30"/>
  <c r="V27" i="30"/>
  <c r="W27" i="30"/>
  <c r="X27" i="30"/>
  <c r="Y27" i="30"/>
  <c r="Z27" i="30"/>
  <c r="AA27" i="30"/>
  <c r="AB27" i="30"/>
  <c r="AC27" i="30"/>
  <c r="AD27" i="30"/>
  <c r="AE27" i="30"/>
  <c r="AF27" i="30"/>
  <c r="AG27" i="30"/>
  <c r="AJ27" i="30"/>
  <c r="P28" i="30"/>
  <c r="Q28" i="30"/>
  <c r="R28" i="30"/>
  <c r="S28" i="30"/>
  <c r="T28" i="30"/>
  <c r="U28" i="30"/>
  <c r="V28" i="30"/>
  <c r="W28" i="30"/>
  <c r="X28" i="30"/>
  <c r="Y28" i="30"/>
  <c r="Z28" i="30"/>
  <c r="AA28" i="30"/>
  <c r="AB28" i="30"/>
  <c r="AC28" i="30"/>
  <c r="AD28" i="30"/>
  <c r="AE28" i="30"/>
  <c r="AF28" i="30"/>
  <c r="AG28" i="30"/>
  <c r="AJ28" i="30"/>
  <c r="P29" i="30"/>
  <c r="Q29" i="30"/>
  <c r="R29" i="30"/>
  <c r="S29" i="30"/>
  <c r="T29" i="30"/>
  <c r="U29" i="30"/>
  <c r="V29" i="30"/>
  <c r="W29" i="30"/>
  <c r="X29" i="30"/>
  <c r="Y29" i="30"/>
  <c r="Z29" i="30"/>
  <c r="AA29" i="30"/>
  <c r="AB29" i="30"/>
  <c r="AC29" i="30"/>
  <c r="AD29" i="30"/>
  <c r="AE29" i="30"/>
  <c r="AF29" i="30"/>
  <c r="AG29" i="30"/>
  <c r="AJ29" i="30"/>
  <c r="P30" i="30"/>
  <c r="Q30" i="30"/>
  <c r="R30" i="30"/>
  <c r="S30" i="30"/>
  <c r="T30" i="30"/>
  <c r="U30" i="30"/>
  <c r="V30" i="30"/>
  <c r="W30" i="30"/>
  <c r="X30" i="30"/>
  <c r="Y30" i="30"/>
  <c r="Z30" i="30"/>
  <c r="AA30" i="30"/>
  <c r="AB30" i="30"/>
  <c r="AC30" i="30"/>
  <c r="AD30" i="30"/>
  <c r="AE30" i="30"/>
  <c r="AF30" i="30"/>
  <c r="AG30" i="30"/>
  <c r="AJ30" i="30"/>
  <c r="P31" i="30"/>
  <c r="Q31" i="30"/>
  <c r="R31" i="30"/>
  <c r="S31" i="30"/>
  <c r="T31" i="30"/>
  <c r="U31" i="30"/>
  <c r="V31" i="30"/>
  <c r="W31" i="30"/>
  <c r="X31" i="30"/>
  <c r="Y31" i="30"/>
  <c r="Z31" i="30"/>
  <c r="AA31" i="30"/>
  <c r="AB31" i="30"/>
  <c r="AC31" i="30"/>
  <c r="AD31" i="30"/>
  <c r="AE31" i="30"/>
  <c r="AF31" i="30"/>
  <c r="AG31" i="30"/>
  <c r="AJ31" i="30"/>
  <c r="P32" i="30"/>
  <c r="Q32" i="30"/>
  <c r="R32" i="30"/>
  <c r="S32" i="30"/>
  <c r="T32" i="30"/>
  <c r="U32" i="30"/>
  <c r="V32" i="30"/>
  <c r="W32" i="30"/>
  <c r="X32" i="30"/>
  <c r="Y32" i="30"/>
  <c r="Z32" i="30"/>
  <c r="AA32" i="30"/>
  <c r="AB32" i="30"/>
  <c r="AC32" i="30"/>
  <c r="AD32" i="30"/>
  <c r="AE32" i="30"/>
  <c r="AF32" i="30"/>
  <c r="AG32" i="30"/>
  <c r="AJ32" i="30"/>
  <c r="P33" i="30"/>
  <c r="Q33" i="30"/>
  <c r="R33" i="30"/>
  <c r="S33" i="30"/>
  <c r="T33" i="30"/>
  <c r="U33" i="30"/>
  <c r="V33" i="30"/>
  <c r="W33" i="30"/>
  <c r="X33" i="30"/>
  <c r="Y33" i="30"/>
  <c r="Z33" i="30"/>
  <c r="AA33" i="30"/>
  <c r="AB33" i="30"/>
  <c r="AC33" i="30"/>
  <c r="AD33" i="30"/>
  <c r="AE33" i="30"/>
  <c r="AF33" i="30"/>
  <c r="AG33" i="30"/>
  <c r="AJ33" i="30"/>
  <c r="P34" i="30"/>
  <c r="Q34" i="30"/>
  <c r="R34" i="30"/>
  <c r="S34" i="30"/>
  <c r="T34" i="30"/>
  <c r="U34" i="30"/>
  <c r="V34" i="30"/>
  <c r="W34" i="30"/>
  <c r="X34" i="30"/>
  <c r="Y34" i="30"/>
  <c r="Z34" i="30"/>
  <c r="AA34" i="30"/>
  <c r="AB34" i="30"/>
  <c r="AC34" i="30"/>
  <c r="AD34" i="30"/>
  <c r="AE34" i="30"/>
  <c r="AF34" i="30"/>
  <c r="AG34" i="30"/>
  <c r="AJ34" i="30"/>
  <c r="P35" i="30"/>
  <c r="Q35" i="30"/>
  <c r="R35" i="30"/>
  <c r="S35" i="30"/>
  <c r="T35" i="30"/>
  <c r="U35" i="30"/>
  <c r="V35" i="30"/>
  <c r="W35" i="30"/>
  <c r="X35" i="30"/>
  <c r="Y35" i="30"/>
  <c r="Z35" i="30"/>
  <c r="AA35" i="30"/>
  <c r="AB35" i="30"/>
  <c r="AC35" i="30"/>
  <c r="AD35" i="30"/>
  <c r="AE35" i="30"/>
  <c r="AF35" i="30"/>
  <c r="AG35" i="30"/>
  <c r="AJ35" i="30"/>
  <c r="P36" i="30"/>
  <c r="Q36" i="30"/>
  <c r="R36" i="30"/>
  <c r="S36" i="30"/>
  <c r="T36" i="30"/>
  <c r="U36" i="30"/>
  <c r="V36" i="30"/>
  <c r="W36" i="30"/>
  <c r="X36" i="30"/>
  <c r="Y36" i="30"/>
  <c r="Z36" i="30"/>
  <c r="AA36" i="30"/>
  <c r="AB36" i="30"/>
  <c r="AC36" i="30"/>
  <c r="AD36" i="30"/>
  <c r="AE36" i="30"/>
  <c r="AF36" i="30"/>
  <c r="AG36" i="30"/>
  <c r="AJ36" i="30"/>
  <c r="P37" i="30"/>
  <c r="Q37" i="30"/>
  <c r="R37" i="30"/>
  <c r="S37" i="30"/>
  <c r="T37" i="30"/>
  <c r="U37" i="30"/>
  <c r="V37" i="30"/>
  <c r="W37" i="30"/>
  <c r="X37" i="30"/>
  <c r="Y37" i="30"/>
  <c r="Z37" i="30"/>
  <c r="AA37" i="30"/>
  <c r="AB37" i="30"/>
  <c r="AC37" i="30"/>
  <c r="AD37" i="30"/>
  <c r="AE37" i="30"/>
  <c r="AF37" i="30"/>
  <c r="AG37" i="30"/>
  <c r="AJ37" i="30"/>
  <c r="P38" i="30"/>
  <c r="Q38" i="30"/>
  <c r="R38" i="30"/>
  <c r="S38" i="30"/>
  <c r="T38" i="30"/>
  <c r="U38" i="30"/>
  <c r="V38" i="30"/>
  <c r="W38" i="30"/>
  <c r="X38" i="30"/>
  <c r="Y38" i="30"/>
  <c r="Z38" i="30"/>
  <c r="AA38" i="30"/>
  <c r="AB38" i="30"/>
  <c r="AC38" i="30"/>
  <c r="AD38" i="30"/>
  <c r="AE38" i="30"/>
  <c r="AF38" i="30"/>
  <c r="AG38" i="30"/>
  <c r="AJ38" i="30"/>
  <c r="P39" i="30"/>
  <c r="Q39" i="30"/>
  <c r="R39" i="30"/>
  <c r="S39" i="30"/>
  <c r="T39" i="30"/>
  <c r="U39" i="30"/>
  <c r="V39" i="30"/>
  <c r="W39" i="30"/>
  <c r="X39" i="30"/>
  <c r="Y39" i="30"/>
  <c r="Z39" i="30"/>
  <c r="AA39" i="30"/>
  <c r="AB39" i="30"/>
  <c r="AC39" i="30"/>
  <c r="AD39" i="30"/>
  <c r="AE39" i="30"/>
  <c r="AF39" i="30"/>
  <c r="AG39" i="30"/>
  <c r="AJ39" i="30"/>
  <c r="P40" i="30"/>
  <c r="Q40" i="30"/>
  <c r="R40" i="30"/>
  <c r="S40" i="30"/>
  <c r="T40" i="30"/>
  <c r="U40" i="30"/>
  <c r="V40" i="30"/>
  <c r="W40" i="30"/>
  <c r="X40" i="30"/>
  <c r="Y40" i="30"/>
  <c r="Z40" i="30"/>
  <c r="AA40" i="30"/>
  <c r="AB40" i="30"/>
  <c r="AC40" i="30"/>
  <c r="AD40" i="30"/>
  <c r="AE40" i="30"/>
  <c r="AF40" i="30"/>
  <c r="AG40" i="30"/>
  <c r="AJ40" i="30"/>
  <c r="P41" i="30"/>
  <c r="Q41" i="30"/>
  <c r="R41" i="30"/>
  <c r="S41" i="30"/>
  <c r="T41" i="30"/>
  <c r="U41" i="30"/>
  <c r="V41" i="30"/>
  <c r="W41" i="30"/>
  <c r="X41" i="30"/>
  <c r="Y41" i="30"/>
  <c r="Z41" i="30"/>
  <c r="AA41" i="30"/>
  <c r="AB41" i="30"/>
  <c r="AC41" i="30"/>
  <c r="AD41" i="30"/>
  <c r="AE41" i="30"/>
  <c r="AF41" i="30"/>
  <c r="AG41" i="30"/>
  <c r="AJ41" i="30"/>
  <c r="P42" i="30"/>
  <c r="Q42" i="30"/>
  <c r="R42" i="30"/>
  <c r="S42" i="30"/>
  <c r="T42" i="30"/>
  <c r="U42" i="30"/>
  <c r="V42" i="30"/>
  <c r="W42" i="30"/>
  <c r="X42" i="30"/>
  <c r="Y42" i="30"/>
  <c r="Z42" i="30"/>
  <c r="AA42" i="30"/>
  <c r="AB42" i="30"/>
  <c r="AC42" i="30"/>
  <c r="AD42" i="30"/>
  <c r="AE42" i="30"/>
  <c r="AF42" i="30"/>
  <c r="AG42" i="30"/>
  <c r="AJ42" i="30"/>
  <c r="P43" i="30"/>
  <c r="Q43" i="30"/>
  <c r="R43" i="30"/>
  <c r="S43" i="30"/>
  <c r="T43" i="30"/>
  <c r="U43" i="30"/>
  <c r="V43" i="30"/>
  <c r="W43" i="30"/>
  <c r="X43" i="30"/>
  <c r="Y43" i="30"/>
  <c r="Z43" i="30"/>
  <c r="AA43" i="30"/>
  <c r="AB43" i="30"/>
  <c r="AC43" i="30"/>
  <c r="AD43" i="30"/>
  <c r="AE43" i="30"/>
  <c r="AF43" i="30"/>
  <c r="AG43" i="30"/>
  <c r="AJ43" i="30"/>
  <c r="P44" i="30"/>
  <c r="Q44" i="30"/>
  <c r="R44" i="30"/>
  <c r="S44" i="30"/>
  <c r="T44" i="30"/>
  <c r="U44" i="30"/>
  <c r="V44" i="30"/>
  <c r="W44" i="30"/>
  <c r="X44" i="30"/>
  <c r="Y44" i="30"/>
  <c r="Z44" i="30"/>
  <c r="AA44" i="30"/>
  <c r="AB44" i="30"/>
  <c r="AC44" i="30"/>
  <c r="AD44" i="30"/>
  <c r="AE44" i="30"/>
  <c r="AF44" i="30"/>
  <c r="AG44" i="30"/>
  <c r="AJ44" i="30"/>
  <c r="P45" i="30"/>
  <c r="Q45" i="30"/>
  <c r="R45" i="30"/>
  <c r="S45" i="30"/>
  <c r="T45" i="30"/>
  <c r="U45" i="30"/>
  <c r="V45" i="30"/>
  <c r="W45" i="30"/>
  <c r="X45" i="30"/>
  <c r="Y45" i="30"/>
  <c r="Z45" i="30"/>
  <c r="AA45" i="30"/>
  <c r="AB45" i="30"/>
  <c r="AC45" i="30"/>
  <c r="AD45" i="30"/>
  <c r="AE45" i="30"/>
  <c r="AF45" i="30"/>
  <c r="AG45" i="30"/>
  <c r="AJ45" i="30"/>
  <c r="P46" i="30"/>
  <c r="Q46" i="30"/>
  <c r="R46" i="30"/>
  <c r="S46" i="30"/>
  <c r="T46" i="30"/>
  <c r="U46" i="30"/>
  <c r="V46" i="30"/>
  <c r="W46" i="30"/>
  <c r="X46" i="30"/>
  <c r="Y46" i="30"/>
  <c r="Z46" i="30"/>
  <c r="AA46" i="30"/>
  <c r="AB46" i="30"/>
  <c r="AC46" i="30"/>
  <c r="AD46" i="30"/>
  <c r="AE46" i="30"/>
  <c r="AF46" i="30"/>
  <c r="AG46" i="30"/>
  <c r="AJ46" i="30"/>
  <c r="P47" i="30"/>
  <c r="Q47" i="30"/>
  <c r="R47" i="30"/>
  <c r="S47" i="30"/>
  <c r="T47" i="30"/>
  <c r="U47" i="30"/>
  <c r="V47" i="30"/>
  <c r="W47" i="30"/>
  <c r="X47" i="30"/>
  <c r="Y47" i="30"/>
  <c r="Z47" i="30"/>
  <c r="AA47" i="30"/>
  <c r="AB47" i="30"/>
  <c r="AC47" i="30"/>
  <c r="AD47" i="30"/>
  <c r="AE47" i="30"/>
  <c r="AF47" i="30"/>
  <c r="AG47" i="30"/>
  <c r="AJ47" i="30"/>
  <c r="P48" i="30"/>
  <c r="Q48" i="30"/>
  <c r="R48" i="30"/>
  <c r="S48" i="30"/>
  <c r="T48" i="30"/>
  <c r="U48" i="30"/>
  <c r="V48" i="30"/>
  <c r="W48" i="30"/>
  <c r="X48" i="30"/>
  <c r="Y48" i="30"/>
  <c r="Z48" i="30"/>
  <c r="AA48" i="30"/>
  <c r="AB48" i="30"/>
  <c r="AC48" i="30"/>
  <c r="AD48" i="30"/>
  <c r="AE48" i="30"/>
  <c r="AF48" i="30"/>
  <c r="AG48" i="30"/>
  <c r="AJ48" i="30"/>
  <c r="P49" i="30"/>
  <c r="Q49" i="30"/>
  <c r="R49" i="30"/>
  <c r="S49" i="30"/>
  <c r="T49" i="30"/>
  <c r="U49" i="30"/>
  <c r="V49" i="30"/>
  <c r="W49" i="30"/>
  <c r="X49" i="30"/>
  <c r="Y49" i="30"/>
  <c r="Z49" i="30"/>
  <c r="AA49" i="30"/>
  <c r="AB49" i="30"/>
  <c r="AC49" i="30"/>
  <c r="AD49" i="30"/>
  <c r="AE49" i="30"/>
  <c r="AF49" i="30"/>
  <c r="AG49" i="30"/>
  <c r="AJ49" i="30"/>
  <c r="P50" i="30"/>
  <c r="Q50" i="30"/>
  <c r="R50" i="30"/>
  <c r="S50" i="30"/>
  <c r="T50" i="30"/>
  <c r="U50" i="30"/>
  <c r="V50" i="30"/>
  <c r="W50" i="30"/>
  <c r="X50" i="30"/>
  <c r="Y50" i="30"/>
  <c r="Z50" i="30"/>
  <c r="AA50" i="30"/>
  <c r="AB50" i="30"/>
  <c r="AC50" i="30"/>
  <c r="AD50" i="30"/>
  <c r="AE50" i="30"/>
  <c r="AF50" i="30"/>
  <c r="AG50" i="30"/>
  <c r="AJ50" i="30"/>
  <c r="P51" i="30"/>
  <c r="Q51" i="30"/>
  <c r="R51" i="30"/>
  <c r="S51" i="30"/>
  <c r="T51" i="30"/>
  <c r="U51" i="30"/>
  <c r="V51" i="30"/>
  <c r="W51" i="30"/>
  <c r="X51" i="30"/>
  <c r="Y51" i="30"/>
  <c r="Z51" i="30"/>
  <c r="AA51" i="30"/>
  <c r="AB51" i="30"/>
  <c r="AC51" i="30"/>
  <c r="AD51" i="30"/>
  <c r="AE51" i="30"/>
  <c r="AF51" i="30"/>
  <c r="AG51" i="30"/>
  <c r="AJ51" i="30"/>
  <c r="P52" i="30"/>
  <c r="Q52" i="30"/>
  <c r="R52" i="30"/>
  <c r="S52" i="30"/>
  <c r="T52" i="30"/>
  <c r="U52" i="30"/>
  <c r="V52" i="30"/>
  <c r="W52" i="30"/>
  <c r="X52" i="30"/>
  <c r="Y52" i="30"/>
  <c r="Z52" i="30"/>
  <c r="AA52" i="30"/>
  <c r="AB52" i="30"/>
  <c r="AC52" i="30"/>
  <c r="AD52" i="30"/>
  <c r="AE52" i="30"/>
  <c r="AF52" i="30"/>
  <c r="AG52" i="30"/>
  <c r="AJ52" i="30"/>
  <c r="P53" i="30"/>
  <c r="Q53" i="30"/>
  <c r="R53" i="30"/>
  <c r="S53" i="30"/>
  <c r="T53" i="30"/>
  <c r="U53" i="30"/>
  <c r="V53" i="30"/>
  <c r="W53" i="30"/>
  <c r="X53" i="30"/>
  <c r="Y53" i="30"/>
  <c r="Z53" i="30"/>
  <c r="AA53" i="30"/>
  <c r="AB53" i="30"/>
  <c r="AC53" i="30"/>
  <c r="AD53" i="30"/>
  <c r="AE53" i="30"/>
  <c r="AF53" i="30"/>
  <c r="AG53" i="30"/>
  <c r="AJ53" i="30"/>
  <c r="P54" i="30"/>
  <c r="Q54" i="30"/>
  <c r="R54" i="30"/>
  <c r="S54" i="30"/>
  <c r="T54" i="30"/>
  <c r="U54" i="30"/>
  <c r="V54" i="30"/>
  <c r="W54" i="30"/>
  <c r="X54" i="30"/>
  <c r="Y54" i="30"/>
  <c r="Z54" i="30"/>
  <c r="AA54" i="30"/>
  <c r="AB54" i="30"/>
  <c r="AC54" i="30"/>
  <c r="AD54" i="30"/>
  <c r="AE54" i="30"/>
  <c r="AF54" i="30"/>
  <c r="AG54" i="30"/>
  <c r="AJ54" i="30"/>
  <c r="P55" i="30"/>
  <c r="Q55" i="30"/>
  <c r="R55" i="30"/>
  <c r="S55" i="30"/>
  <c r="T55" i="30"/>
  <c r="U55" i="30"/>
  <c r="V55" i="30"/>
  <c r="W55" i="30"/>
  <c r="X55" i="30"/>
  <c r="Y55" i="30"/>
  <c r="Z55" i="30"/>
  <c r="AA55" i="30"/>
  <c r="AB55" i="30"/>
  <c r="AC55" i="30"/>
  <c r="AD55" i="30"/>
  <c r="AE55" i="30"/>
  <c r="AF55" i="30"/>
  <c r="AG55" i="30"/>
  <c r="AJ55" i="30"/>
  <c r="P56" i="30"/>
  <c r="Q56" i="30"/>
  <c r="R56" i="30"/>
  <c r="S56" i="30"/>
  <c r="T56" i="30"/>
  <c r="U56" i="30"/>
  <c r="V56" i="30"/>
  <c r="W56" i="30"/>
  <c r="X56" i="30"/>
  <c r="Y56" i="30"/>
  <c r="Z56" i="30"/>
  <c r="AA56" i="30"/>
  <c r="AB56" i="30"/>
  <c r="AC56" i="30"/>
  <c r="AD56" i="30"/>
  <c r="AE56" i="30"/>
  <c r="AF56" i="30"/>
  <c r="AG56" i="30"/>
  <c r="AJ56" i="30"/>
  <c r="P57" i="30"/>
  <c r="Q57" i="30"/>
  <c r="R57" i="30"/>
  <c r="S57" i="30"/>
  <c r="T57" i="30"/>
  <c r="U57" i="30"/>
  <c r="V57" i="30"/>
  <c r="W57" i="30"/>
  <c r="X57" i="30"/>
  <c r="Y57" i="30"/>
  <c r="Z57" i="30"/>
  <c r="AA57" i="30"/>
  <c r="AB57" i="30"/>
  <c r="AC57" i="30"/>
  <c r="AD57" i="30"/>
  <c r="AE57" i="30"/>
  <c r="AF57" i="30"/>
  <c r="AG57" i="30"/>
  <c r="AJ57" i="30"/>
  <c r="P58" i="30"/>
  <c r="Q58" i="30"/>
  <c r="R58" i="30"/>
  <c r="S58" i="30"/>
  <c r="T58" i="30"/>
  <c r="U58" i="30"/>
  <c r="V58" i="30"/>
  <c r="W58" i="30"/>
  <c r="X58" i="30"/>
  <c r="Y58" i="30"/>
  <c r="Z58" i="30"/>
  <c r="AA58" i="30"/>
  <c r="AB58" i="30"/>
  <c r="AC58" i="30"/>
  <c r="AD58" i="30"/>
  <c r="AE58" i="30"/>
  <c r="AF58" i="30"/>
  <c r="AG58" i="30"/>
  <c r="AJ58" i="30"/>
  <c r="P59" i="30"/>
  <c r="Q59" i="30"/>
  <c r="R59" i="30"/>
  <c r="S59" i="30"/>
  <c r="T59" i="30"/>
  <c r="U59" i="30"/>
  <c r="V59" i="30"/>
  <c r="W59" i="30"/>
  <c r="X59" i="30"/>
  <c r="Y59" i="30"/>
  <c r="Z59" i="30"/>
  <c r="AA59" i="30"/>
  <c r="AB59" i="30"/>
  <c r="AC59" i="30"/>
  <c r="AD59" i="30"/>
  <c r="AE59" i="30"/>
  <c r="AF59" i="30"/>
  <c r="AG59" i="30"/>
  <c r="AJ59" i="30"/>
  <c r="P60" i="30"/>
  <c r="Q60" i="30"/>
  <c r="R60" i="30"/>
  <c r="S60" i="30"/>
  <c r="T60" i="30"/>
  <c r="U60" i="30"/>
  <c r="V60" i="30"/>
  <c r="W60" i="30"/>
  <c r="X60" i="30"/>
  <c r="Y60" i="30"/>
  <c r="Z60" i="30"/>
  <c r="AA60" i="30"/>
  <c r="AB60" i="30"/>
  <c r="AC60" i="30"/>
  <c r="AD60" i="30"/>
  <c r="AE60" i="30"/>
  <c r="AF60" i="30"/>
  <c r="AG60" i="30"/>
  <c r="AJ60" i="30"/>
  <c r="P61" i="30"/>
  <c r="Q61" i="30"/>
  <c r="R61" i="30"/>
  <c r="S61" i="30"/>
  <c r="T61" i="30"/>
  <c r="U61" i="30"/>
  <c r="V61" i="30"/>
  <c r="W61" i="30"/>
  <c r="X61" i="30"/>
  <c r="Y61" i="30"/>
  <c r="Z61" i="30"/>
  <c r="AA61" i="30"/>
  <c r="AB61" i="30"/>
  <c r="AC61" i="30"/>
  <c r="AD61" i="30"/>
  <c r="AE61" i="30"/>
  <c r="AF61" i="30"/>
  <c r="AG61" i="30"/>
  <c r="AJ61" i="30"/>
  <c r="P62" i="30"/>
  <c r="Q62" i="30"/>
  <c r="R62" i="30"/>
  <c r="S62" i="30"/>
  <c r="T62" i="30"/>
  <c r="U62" i="30"/>
  <c r="V62" i="30"/>
  <c r="W62" i="30"/>
  <c r="X62" i="30"/>
  <c r="Y62" i="30"/>
  <c r="Z62" i="30"/>
  <c r="AA62" i="30"/>
  <c r="AB62" i="30"/>
  <c r="AC62" i="30"/>
  <c r="AD62" i="30"/>
  <c r="AE62" i="30"/>
  <c r="AF62" i="30"/>
  <c r="AG62" i="30"/>
  <c r="AJ62" i="30"/>
  <c r="P63" i="30"/>
  <c r="Q63" i="30"/>
  <c r="R63" i="30"/>
  <c r="S63" i="30"/>
  <c r="T63" i="30"/>
  <c r="U63" i="30"/>
  <c r="V63" i="30"/>
  <c r="W63" i="30"/>
  <c r="X63" i="30"/>
  <c r="Y63" i="30"/>
  <c r="Z63" i="30"/>
  <c r="AA63" i="30"/>
  <c r="AB63" i="30"/>
  <c r="AC63" i="30"/>
  <c r="AD63" i="30"/>
  <c r="AE63" i="30"/>
  <c r="AF63" i="30"/>
  <c r="AG63" i="30"/>
  <c r="AJ63" i="30"/>
  <c r="P64" i="30"/>
  <c r="Q64" i="30"/>
  <c r="R64" i="30"/>
  <c r="S64" i="30"/>
  <c r="T64" i="30"/>
  <c r="U64" i="30"/>
  <c r="V64" i="30"/>
  <c r="W64" i="30"/>
  <c r="X64" i="30"/>
  <c r="Y64" i="30"/>
  <c r="Z64" i="30"/>
  <c r="AA64" i="30"/>
  <c r="AB64" i="30"/>
  <c r="AC64" i="30"/>
  <c r="AD64" i="30"/>
  <c r="AE64" i="30"/>
  <c r="AF64" i="30"/>
  <c r="AG64" i="30"/>
  <c r="AJ64" i="30"/>
  <c r="P65" i="30"/>
  <c r="Q65" i="30"/>
  <c r="R65" i="30"/>
  <c r="S65" i="30"/>
  <c r="T65" i="30"/>
  <c r="U65" i="30"/>
  <c r="V65" i="30"/>
  <c r="W65" i="30"/>
  <c r="X65" i="30"/>
  <c r="Y65" i="30"/>
  <c r="Z65" i="30"/>
  <c r="AA65" i="30"/>
  <c r="AB65" i="30"/>
  <c r="AC65" i="30"/>
  <c r="AD65" i="30"/>
  <c r="AE65" i="30"/>
  <c r="AF65" i="30"/>
  <c r="AG65" i="30"/>
  <c r="AJ65" i="30"/>
  <c r="P66" i="30"/>
  <c r="Q66" i="30"/>
  <c r="R66" i="30"/>
  <c r="S66" i="30"/>
  <c r="T66" i="30"/>
  <c r="U66" i="30"/>
  <c r="V66" i="30"/>
  <c r="W66" i="30"/>
  <c r="X66" i="30"/>
  <c r="Y66" i="30"/>
  <c r="Z66" i="30"/>
  <c r="AA66" i="30"/>
  <c r="AB66" i="30"/>
  <c r="AC66" i="30"/>
  <c r="AD66" i="30"/>
  <c r="AE66" i="30"/>
  <c r="AF66" i="30"/>
  <c r="AG66" i="30"/>
  <c r="AJ66" i="30"/>
  <c r="P67" i="30"/>
  <c r="Q67" i="30"/>
  <c r="R67" i="30"/>
  <c r="S67" i="30"/>
  <c r="T67" i="30"/>
  <c r="U67" i="30"/>
  <c r="V67" i="30"/>
  <c r="W67" i="30"/>
  <c r="X67" i="30"/>
  <c r="Y67" i="30"/>
  <c r="Z67" i="30"/>
  <c r="AA67" i="30"/>
  <c r="AB67" i="30"/>
  <c r="AC67" i="30"/>
  <c r="AD67" i="30"/>
  <c r="AE67" i="30"/>
  <c r="AF67" i="30"/>
  <c r="AG67" i="30"/>
  <c r="AJ67" i="30"/>
  <c r="P68" i="30"/>
  <c r="Q68" i="30"/>
  <c r="R68" i="30"/>
  <c r="S68" i="30"/>
  <c r="T68" i="30"/>
  <c r="U68" i="30"/>
  <c r="V68" i="30"/>
  <c r="W68" i="30"/>
  <c r="X68" i="30"/>
  <c r="Y68" i="30"/>
  <c r="Z68" i="30"/>
  <c r="AA68" i="30"/>
  <c r="AB68" i="30"/>
  <c r="AC68" i="30"/>
  <c r="AD68" i="30"/>
  <c r="AE68" i="30"/>
  <c r="AF68" i="30"/>
  <c r="AG68" i="30"/>
  <c r="AJ68" i="30"/>
  <c r="P69" i="30"/>
  <c r="Q69" i="30"/>
  <c r="R69" i="30"/>
  <c r="S69" i="30"/>
  <c r="T69" i="30"/>
  <c r="U69" i="30"/>
  <c r="V69" i="30"/>
  <c r="W69" i="30"/>
  <c r="X69" i="30"/>
  <c r="Y69" i="30"/>
  <c r="Z69" i="30"/>
  <c r="AA69" i="30"/>
  <c r="AB69" i="30"/>
  <c r="AC69" i="30"/>
  <c r="AD69" i="30"/>
  <c r="AE69" i="30"/>
  <c r="AF69" i="30"/>
  <c r="AG69" i="30"/>
  <c r="AJ69" i="30"/>
  <c r="P70" i="30"/>
  <c r="Q70" i="30"/>
  <c r="R70" i="30"/>
  <c r="S70" i="30"/>
  <c r="T70" i="30"/>
  <c r="U70" i="30"/>
  <c r="V70" i="30"/>
  <c r="W70" i="30"/>
  <c r="X70" i="30"/>
  <c r="Y70" i="30"/>
  <c r="Z70" i="30"/>
  <c r="AA70" i="30"/>
  <c r="AB70" i="30"/>
  <c r="AC70" i="30"/>
  <c r="AD70" i="30"/>
  <c r="AE70" i="30"/>
  <c r="AF70" i="30"/>
  <c r="AG70" i="30"/>
  <c r="AJ70" i="30"/>
  <c r="P71" i="30"/>
  <c r="Q71" i="30"/>
  <c r="R71" i="30"/>
  <c r="S71" i="30"/>
  <c r="T71" i="30"/>
  <c r="U71" i="30"/>
  <c r="V71" i="30"/>
  <c r="W71" i="30"/>
  <c r="X71" i="30"/>
  <c r="Y71" i="30"/>
  <c r="Z71" i="30"/>
  <c r="AA71" i="30"/>
  <c r="AB71" i="30"/>
  <c r="AC71" i="30"/>
  <c r="AD71" i="30"/>
  <c r="AE71" i="30"/>
  <c r="AF71" i="30"/>
  <c r="AG71" i="30"/>
  <c r="AJ71" i="30"/>
  <c r="P72" i="30"/>
  <c r="Q72" i="30"/>
  <c r="R72" i="30"/>
  <c r="S72" i="30"/>
  <c r="T72" i="30"/>
  <c r="U72" i="30"/>
  <c r="V72" i="30"/>
  <c r="W72" i="30"/>
  <c r="X72" i="30"/>
  <c r="Y72" i="30"/>
  <c r="Z72" i="30"/>
  <c r="AA72" i="30"/>
  <c r="AB72" i="30"/>
  <c r="AC72" i="30"/>
  <c r="AD72" i="30"/>
  <c r="AE72" i="30"/>
  <c r="AF72" i="30"/>
  <c r="AG72" i="30"/>
  <c r="AJ72" i="30"/>
  <c r="P73" i="30"/>
  <c r="Q73" i="30"/>
  <c r="R73" i="30"/>
  <c r="S73" i="30"/>
  <c r="T73" i="30"/>
  <c r="U73" i="30"/>
  <c r="V73" i="30"/>
  <c r="W73" i="30"/>
  <c r="X73" i="30"/>
  <c r="Y73" i="30"/>
  <c r="Z73" i="30"/>
  <c r="AA73" i="30"/>
  <c r="AB73" i="30"/>
  <c r="AC73" i="30"/>
  <c r="AD73" i="30"/>
  <c r="AE73" i="30"/>
  <c r="AF73" i="30"/>
  <c r="AG73" i="30"/>
  <c r="AJ73" i="30"/>
  <c r="P74" i="30"/>
  <c r="Q74" i="30"/>
  <c r="R74" i="30"/>
  <c r="S74" i="30"/>
  <c r="T74" i="30"/>
  <c r="U74" i="30"/>
  <c r="V74" i="30"/>
  <c r="W74" i="30"/>
  <c r="X74" i="30"/>
  <c r="Y74" i="30"/>
  <c r="Z74" i="30"/>
  <c r="AA74" i="30"/>
  <c r="AB74" i="30"/>
  <c r="AC74" i="30"/>
  <c r="AD74" i="30"/>
  <c r="AE74" i="30"/>
  <c r="AF74" i="30"/>
  <c r="AG74" i="30"/>
  <c r="AJ74" i="30"/>
  <c r="P75" i="30"/>
  <c r="Q75" i="30"/>
  <c r="R75" i="30"/>
  <c r="S75" i="30"/>
  <c r="T75" i="30"/>
  <c r="U75" i="30"/>
  <c r="V75" i="30"/>
  <c r="W75" i="30"/>
  <c r="X75" i="30"/>
  <c r="Y75" i="30"/>
  <c r="Z75" i="30"/>
  <c r="AA75" i="30"/>
  <c r="AB75" i="30"/>
  <c r="AC75" i="30"/>
  <c r="AD75" i="30"/>
  <c r="AE75" i="30"/>
  <c r="AF75" i="30"/>
  <c r="AG75" i="30"/>
  <c r="AJ75" i="30"/>
  <c r="P76" i="30"/>
  <c r="Q76" i="30"/>
  <c r="R76" i="30"/>
  <c r="S76" i="30"/>
  <c r="T76" i="30"/>
  <c r="U76" i="30"/>
  <c r="V76" i="30"/>
  <c r="W76" i="30"/>
  <c r="X76" i="30"/>
  <c r="Y76" i="30"/>
  <c r="Z76" i="30"/>
  <c r="AA76" i="30"/>
  <c r="AB76" i="30"/>
  <c r="AC76" i="30"/>
  <c r="AD76" i="30"/>
  <c r="AE76" i="30"/>
  <c r="AF76" i="30"/>
  <c r="AG76" i="30"/>
  <c r="AJ76" i="30"/>
  <c r="P77" i="30"/>
  <c r="Q77" i="30"/>
  <c r="R77" i="30"/>
  <c r="S77" i="30"/>
  <c r="T77" i="30"/>
  <c r="U77" i="30"/>
  <c r="V77" i="30"/>
  <c r="W77" i="30"/>
  <c r="X77" i="30"/>
  <c r="Y77" i="30"/>
  <c r="Z77" i="30"/>
  <c r="AA77" i="30"/>
  <c r="AB77" i="30"/>
  <c r="AC77" i="30"/>
  <c r="AD77" i="30"/>
  <c r="AE77" i="30"/>
  <c r="AF77" i="30"/>
  <c r="AG77" i="30"/>
  <c r="AJ77" i="30"/>
  <c r="P78" i="30"/>
  <c r="Q78" i="30"/>
  <c r="R78" i="30"/>
  <c r="S78" i="30"/>
  <c r="T78" i="30"/>
  <c r="U78" i="30"/>
  <c r="V78" i="30"/>
  <c r="W78" i="30"/>
  <c r="X78" i="30"/>
  <c r="Y78" i="30"/>
  <c r="Z78" i="30"/>
  <c r="AA78" i="30"/>
  <c r="AB78" i="30"/>
  <c r="AC78" i="30"/>
  <c r="AD78" i="30"/>
  <c r="AE78" i="30"/>
  <c r="AF78" i="30"/>
  <c r="AG78" i="30"/>
  <c r="AJ78" i="30"/>
  <c r="P79" i="30"/>
  <c r="Q79" i="30"/>
  <c r="R79" i="30"/>
  <c r="S79" i="30"/>
  <c r="T79" i="30"/>
  <c r="U79" i="30"/>
  <c r="V79" i="30"/>
  <c r="W79" i="30"/>
  <c r="X79" i="30"/>
  <c r="Y79" i="30"/>
  <c r="Z79" i="30"/>
  <c r="AA79" i="30"/>
  <c r="AB79" i="30"/>
  <c r="AC79" i="30"/>
  <c r="AD79" i="30"/>
  <c r="AE79" i="30"/>
  <c r="AF79" i="30"/>
  <c r="AG79" i="30"/>
  <c r="AJ79" i="30"/>
  <c r="P80" i="30"/>
  <c r="Q80" i="30"/>
  <c r="R80" i="30"/>
  <c r="S80" i="30"/>
  <c r="T80" i="30"/>
  <c r="U80" i="30"/>
  <c r="V80" i="30"/>
  <c r="W80" i="30"/>
  <c r="X80" i="30"/>
  <c r="Y80" i="30"/>
  <c r="Z80" i="30"/>
  <c r="AA80" i="30"/>
  <c r="AB80" i="30"/>
  <c r="AC80" i="30"/>
  <c r="AD80" i="30"/>
  <c r="AE80" i="30"/>
  <c r="AF80" i="30"/>
  <c r="AG80" i="30"/>
  <c r="AJ80" i="30"/>
  <c r="P81" i="30"/>
  <c r="Q81" i="30"/>
  <c r="R81" i="30"/>
  <c r="S81" i="30"/>
  <c r="T81" i="30"/>
  <c r="U81" i="30"/>
  <c r="V81" i="30"/>
  <c r="W81" i="30"/>
  <c r="X81" i="30"/>
  <c r="Y81" i="30"/>
  <c r="Z81" i="30"/>
  <c r="AA81" i="30"/>
  <c r="AB81" i="30"/>
  <c r="AC81" i="30"/>
  <c r="AD81" i="30"/>
  <c r="AE81" i="30"/>
  <c r="AF81" i="30"/>
  <c r="AG81" i="30"/>
  <c r="AJ81" i="30"/>
  <c r="P82" i="30"/>
  <c r="Q82" i="30"/>
  <c r="R82" i="30"/>
  <c r="S82" i="30"/>
  <c r="T82" i="30"/>
  <c r="U82" i="30"/>
  <c r="V82" i="30"/>
  <c r="W82" i="30"/>
  <c r="X82" i="30"/>
  <c r="Y82" i="30"/>
  <c r="Z82" i="30"/>
  <c r="AA82" i="30"/>
  <c r="AB82" i="30"/>
  <c r="AC82" i="30"/>
  <c r="AD82" i="30"/>
  <c r="AE82" i="30"/>
  <c r="AF82" i="30"/>
  <c r="AG82" i="30"/>
  <c r="AJ82" i="30"/>
  <c r="P83" i="30"/>
  <c r="Q83" i="30"/>
  <c r="R83" i="30"/>
  <c r="S83" i="30"/>
  <c r="T83" i="30"/>
  <c r="U83" i="30"/>
  <c r="V83" i="30"/>
  <c r="W83" i="30"/>
  <c r="X83" i="30"/>
  <c r="Y83" i="30"/>
  <c r="Z83" i="30"/>
  <c r="AA83" i="30"/>
  <c r="AB83" i="30"/>
  <c r="AC83" i="30"/>
  <c r="AD83" i="30"/>
  <c r="AE83" i="30"/>
  <c r="AF83" i="30"/>
  <c r="AG83" i="30"/>
  <c r="AJ83" i="30"/>
  <c r="P84" i="30"/>
  <c r="Q84" i="30"/>
  <c r="R84" i="30"/>
  <c r="S84" i="30"/>
  <c r="T84" i="30"/>
  <c r="U84" i="30"/>
  <c r="V84" i="30"/>
  <c r="W84" i="30"/>
  <c r="X84" i="30"/>
  <c r="Y84" i="30"/>
  <c r="Z84" i="30"/>
  <c r="AA84" i="30"/>
  <c r="AB84" i="30"/>
  <c r="AC84" i="30"/>
  <c r="AD84" i="30"/>
  <c r="AE84" i="30"/>
  <c r="AF84" i="30"/>
  <c r="AG84" i="30"/>
  <c r="AJ84" i="30"/>
  <c r="P85" i="30"/>
  <c r="Q85" i="30"/>
  <c r="R85" i="30"/>
  <c r="S85" i="30"/>
  <c r="T85" i="30"/>
  <c r="U85" i="30"/>
  <c r="V85" i="30"/>
  <c r="W85" i="30"/>
  <c r="X85" i="30"/>
  <c r="Y85" i="30"/>
  <c r="Z85" i="30"/>
  <c r="AA85" i="30"/>
  <c r="AB85" i="30"/>
  <c r="AC85" i="30"/>
  <c r="AD85" i="30"/>
  <c r="AE85" i="30"/>
  <c r="AF85" i="30"/>
  <c r="AG85" i="30"/>
  <c r="AJ85" i="30"/>
  <c r="P86" i="30"/>
  <c r="Q86" i="30"/>
  <c r="R86" i="30"/>
  <c r="S86" i="30"/>
  <c r="T86" i="30"/>
  <c r="U86" i="30"/>
  <c r="V86" i="30"/>
  <c r="W86" i="30"/>
  <c r="X86" i="30"/>
  <c r="Y86" i="30"/>
  <c r="Z86" i="30"/>
  <c r="AA86" i="30"/>
  <c r="AB86" i="30"/>
  <c r="AC86" i="30"/>
  <c r="AD86" i="30"/>
  <c r="AE86" i="30"/>
  <c r="AF86" i="30"/>
  <c r="AG86" i="30"/>
  <c r="AJ86" i="30"/>
  <c r="P87" i="30"/>
  <c r="Q87" i="30"/>
  <c r="R87" i="30"/>
  <c r="S87" i="30"/>
  <c r="T87" i="30"/>
  <c r="U87" i="30"/>
  <c r="V87" i="30"/>
  <c r="W87" i="30"/>
  <c r="X87" i="30"/>
  <c r="Y87" i="30"/>
  <c r="Z87" i="30"/>
  <c r="AA87" i="30"/>
  <c r="AB87" i="30"/>
  <c r="AC87" i="30"/>
  <c r="AD87" i="30"/>
  <c r="AE87" i="30"/>
  <c r="AF87" i="30"/>
  <c r="AG87" i="30"/>
  <c r="AJ87" i="30"/>
  <c r="P88" i="30"/>
  <c r="Q88" i="30"/>
  <c r="R88" i="30"/>
  <c r="S88" i="30"/>
  <c r="T88" i="30"/>
  <c r="U88" i="30"/>
  <c r="V88" i="30"/>
  <c r="W88" i="30"/>
  <c r="X88" i="30"/>
  <c r="Y88" i="30"/>
  <c r="Z88" i="30"/>
  <c r="AA88" i="30"/>
  <c r="AB88" i="30"/>
  <c r="AC88" i="30"/>
  <c r="AD88" i="30"/>
  <c r="AE88" i="30"/>
  <c r="AF88" i="30"/>
  <c r="AG88" i="30"/>
  <c r="AJ88" i="30"/>
  <c r="P89" i="30"/>
  <c r="Q89" i="30"/>
  <c r="R89" i="30"/>
  <c r="S89" i="30"/>
  <c r="T89" i="30"/>
  <c r="U89" i="30"/>
  <c r="V89" i="30"/>
  <c r="W89" i="30"/>
  <c r="X89" i="30"/>
  <c r="Y89" i="30"/>
  <c r="Z89" i="30"/>
  <c r="AA89" i="30"/>
  <c r="AB89" i="30"/>
  <c r="AC89" i="30"/>
  <c r="AD89" i="30"/>
  <c r="AE89" i="30"/>
  <c r="AF89" i="30"/>
  <c r="AG89" i="30"/>
  <c r="AJ89" i="30"/>
  <c r="P90" i="30"/>
  <c r="Q90" i="30"/>
  <c r="R90" i="30"/>
  <c r="S90" i="30"/>
  <c r="T90" i="30"/>
  <c r="U90" i="30"/>
  <c r="V90" i="30"/>
  <c r="W90" i="30"/>
  <c r="X90" i="30"/>
  <c r="Y90" i="30"/>
  <c r="Z90" i="30"/>
  <c r="AA90" i="30"/>
  <c r="AB90" i="30"/>
  <c r="AC90" i="30"/>
  <c r="AD90" i="30"/>
  <c r="AE90" i="30"/>
  <c r="AF90" i="30"/>
  <c r="AG90" i="30"/>
  <c r="AJ90" i="30"/>
  <c r="P91" i="30"/>
  <c r="Q91" i="30"/>
  <c r="R91" i="30"/>
  <c r="S91" i="30"/>
  <c r="T91" i="30"/>
  <c r="U91" i="30"/>
  <c r="V91" i="30"/>
  <c r="W91" i="30"/>
  <c r="X91" i="30"/>
  <c r="Y91" i="30"/>
  <c r="Z91" i="30"/>
  <c r="AA91" i="30"/>
  <c r="AB91" i="30"/>
  <c r="AC91" i="30"/>
  <c r="AD91" i="30"/>
  <c r="AE91" i="30"/>
  <c r="AF91" i="30"/>
  <c r="AG91" i="30"/>
  <c r="AJ91" i="30"/>
  <c r="P92" i="30"/>
  <c r="Q92" i="30"/>
  <c r="R92" i="30"/>
  <c r="S92" i="30"/>
  <c r="T92" i="30"/>
  <c r="U92" i="30"/>
  <c r="V92" i="30"/>
  <c r="W92" i="30"/>
  <c r="X92" i="30"/>
  <c r="Y92" i="30"/>
  <c r="Z92" i="30"/>
  <c r="AA92" i="30"/>
  <c r="AB92" i="30"/>
  <c r="AC92" i="30"/>
  <c r="AD92" i="30"/>
  <c r="AE92" i="30"/>
  <c r="AF92" i="30"/>
  <c r="AG92" i="30"/>
  <c r="AJ92" i="30"/>
  <c r="P93" i="30"/>
  <c r="Q93" i="30"/>
  <c r="R93" i="30"/>
  <c r="S93" i="30"/>
  <c r="T93" i="30"/>
  <c r="U93" i="30"/>
  <c r="V93" i="30"/>
  <c r="W93" i="30"/>
  <c r="X93" i="30"/>
  <c r="Y93" i="30"/>
  <c r="Z93" i="30"/>
  <c r="AA93" i="30"/>
  <c r="AB93" i="30"/>
  <c r="AC93" i="30"/>
  <c r="AD93" i="30"/>
  <c r="AE93" i="30"/>
  <c r="AF93" i="30"/>
  <c r="AG93" i="30"/>
  <c r="AJ93" i="30"/>
  <c r="P94" i="30"/>
  <c r="Q94" i="30"/>
  <c r="R94" i="30"/>
  <c r="S94" i="30"/>
  <c r="T94" i="30"/>
  <c r="U94" i="30"/>
  <c r="V94" i="30"/>
  <c r="W94" i="30"/>
  <c r="X94" i="30"/>
  <c r="Y94" i="30"/>
  <c r="Z94" i="30"/>
  <c r="AA94" i="30"/>
  <c r="AB94" i="30"/>
  <c r="AC94" i="30"/>
  <c r="AD94" i="30"/>
  <c r="AE94" i="30"/>
  <c r="AF94" i="30"/>
  <c r="AG94" i="30"/>
  <c r="AJ94" i="30"/>
  <c r="P95" i="30"/>
  <c r="Q95" i="30"/>
  <c r="R95" i="30"/>
  <c r="S95" i="30"/>
  <c r="T95" i="30"/>
  <c r="U95" i="30"/>
  <c r="V95" i="30"/>
  <c r="W95" i="30"/>
  <c r="X95" i="30"/>
  <c r="Y95" i="30"/>
  <c r="Z95" i="30"/>
  <c r="AA95" i="30"/>
  <c r="AB95" i="30"/>
  <c r="AC95" i="30"/>
  <c r="AD95" i="30"/>
  <c r="AE95" i="30"/>
  <c r="AF95" i="30"/>
  <c r="AG95" i="30"/>
  <c r="AJ95" i="30"/>
  <c r="P96" i="30"/>
  <c r="Q96" i="30"/>
  <c r="R96" i="30"/>
  <c r="S96" i="30"/>
  <c r="T96" i="30"/>
  <c r="U96" i="30"/>
  <c r="V96" i="30"/>
  <c r="W96" i="30"/>
  <c r="X96" i="30"/>
  <c r="Y96" i="30"/>
  <c r="Z96" i="30"/>
  <c r="AA96" i="30"/>
  <c r="AB96" i="30"/>
  <c r="AC96" i="30"/>
  <c r="AD96" i="30"/>
  <c r="AE96" i="30"/>
  <c r="AF96" i="30"/>
  <c r="AG96" i="30"/>
  <c r="AJ96" i="30"/>
  <c r="P97" i="30"/>
  <c r="Q97" i="30"/>
  <c r="R97" i="30"/>
  <c r="S97" i="30"/>
  <c r="T97" i="30"/>
  <c r="U97" i="30"/>
  <c r="V97" i="30"/>
  <c r="W97" i="30"/>
  <c r="X97" i="30"/>
  <c r="Y97" i="30"/>
  <c r="Z97" i="30"/>
  <c r="AA97" i="30"/>
  <c r="AB97" i="30"/>
  <c r="AC97" i="30"/>
  <c r="AD97" i="30"/>
  <c r="AE97" i="30"/>
  <c r="AF97" i="30"/>
  <c r="AG97" i="30"/>
  <c r="AJ97" i="30"/>
  <c r="P98" i="30"/>
  <c r="Q98" i="30"/>
  <c r="R98" i="30"/>
  <c r="S98" i="30"/>
  <c r="T98" i="30"/>
  <c r="U98" i="30"/>
  <c r="V98" i="30"/>
  <c r="W98" i="30"/>
  <c r="X98" i="30"/>
  <c r="Y98" i="30"/>
  <c r="Z98" i="30"/>
  <c r="AA98" i="30"/>
  <c r="AB98" i="30"/>
  <c r="AC98" i="30"/>
  <c r="AD98" i="30"/>
  <c r="AE98" i="30"/>
  <c r="AF98" i="30"/>
  <c r="AG98" i="30"/>
  <c r="AJ98" i="30"/>
  <c r="P99" i="30"/>
  <c r="Q99" i="30"/>
  <c r="R99" i="30"/>
  <c r="S99" i="30"/>
  <c r="T99" i="30"/>
  <c r="U99" i="30"/>
  <c r="V99" i="30"/>
  <c r="W99" i="30"/>
  <c r="X99" i="30"/>
  <c r="Y99" i="30"/>
  <c r="Z99" i="30"/>
  <c r="AA99" i="30"/>
  <c r="AB99" i="30"/>
  <c r="AC99" i="30"/>
  <c r="AD99" i="30"/>
  <c r="AE99" i="30"/>
  <c r="AF99" i="30"/>
  <c r="AG99" i="30"/>
  <c r="AJ99" i="30"/>
  <c r="P100" i="30"/>
  <c r="Q100" i="30"/>
  <c r="R100" i="30"/>
  <c r="S100" i="30"/>
  <c r="T100" i="30"/>
  <c r="U100" i="30"/>
  <c r="V100" i="30"/>
  <c r="W100" i="30"/>
  <c r="X100" i="30"/>
  <c r="Y100" i="30"/>
  <c r="Z100" i="30"/>
  <c r="AA100" i="30"/>
  <c r="AB100" i="30"/>
  <c r="AC100" i="30"/>
  <c r="AD100" i="30"/>
  <c r="AE100" i="30"/>
  <c r="AF100" i="30"/>
  <c r="AG100" i="30"/>
  <c r="AJ100" i="30"/>
  <c r="P101" i="30"/>
  <c r="Q101" i="30"/>
  <c r="R101" i="30"/>
  <c r="S101" i="30"/>
  <c r="T101" i="30"/>
  <c r="U101" i="30"/>
  <c r="V101" i="30"/>
  <c r="W101" i="30"/>
  <c r="X101" i="30"/>
  <c r="Y101" i="30"/>
  <c r="Z101" i="30"/>
  <c r="AA101" i="30"/>
  <c r="AB101" i="30"/>
  <c r="AC101" i="30"/>
  <c r="AD101" i="30"/>
  <c r="AE101" i="30"/>
  <c r="AF101" i="30"/>
  <c r="AG101" i="30"/>
  <c r="AJ101" i="30"/>
  <c r="P102" i="30"/>
  <c r="Q102" i="30"/>
  <c r="R102" i="30"/>
  <c r="S102" i="30"/>
  <c r="T102" i="30"/>
  <c r="U102" i="30"/>
  <c r="V102" i="30"/>
  <c r="W102" i="30"/>
  <c r="X102" i="30"/>
  <c r="Y102" i="30"/>
  <c r="Z102" i="30"/>
  <c r="AA102" i="30"/>
  <c r="AB102" i="30"/>
  <c r="AC102" i="30"/>
  <c r="AD102" i="30"/>
  <c r="AE102" i="30"/>
  <c r="AF102" i="30"/>
  <c r="AG102" i="30"/>
  <c r="AJ102" i="30"/>
  <c r="P103" i="30"/>
  <c r="Q103" i="30"/>
  <c r="R103" i="30"/>
  <c r="S103" i="30"/>
  <c r="T103" i="30"/>
  <c r="U103" i="30"/>
  <c r="V103" i="30"/>
  <c r="W103" i="30"/>
  <c r="X103" i="30"/>
  <c r="Y103" i="30"/>
  <c r="Z103" i="30"/>
  <c r="AA103" i="30"/>
  <c r="AB103" i="30"/>
  <c r="AC103" i="30"/>
  <c r="AD103" i="30"/>
  <c r="AE103" i="30"/>
  <c r="AF103" i="30"/>
  <c r="AG103" i="30"/>
  <c r="AJ103" i="30"/>
  <c r="P104" i="30"/>
  <c r="Q104" i="30"/>
  <c r="R104" i="30"/>
  <c r="S104" i="30"/>
  <c r="T104" i="30"/>
  <c r="U104" i="30"/>
  <c r="V104" i="30"/>
  <c r="W104" i="30"/>
  <c r="X104" i="30"/>
  <c r="Y104" i="30"/>
  <c r="Z104" i="30"/>
  <c r="AA104" i="30"/>
  <c r="AB104" i="30"/>
  <c r="AC104" i="30"/>
  <c r="AD104" i="30"/>
  <c r="AE104" i="30"/>
  <c r="AF104" i="30"/>
  <c r="AG104" i="30"/>
  <c r="AJ104" i="30"/>
  <c r="P105" i="30"/>
  <c r="Q105" i="30"/>
  <c r="R105" i="30"/>
  <c r="S105" i="30"/>
  <c r="T105" i="30"/>
  <c r="U105" i="30"/>
  <c r="V105" i="30"/>
  <c r="W105" i="30"/>
  <c r="X105" i="30"/>
  <c r="Y105" i="30"/>
  <c r="Z105" i="30"/>
  <c r="AA105" i="30"/>
  <c r="AB105" i="30"/>
  <c r="AC105" i="30"/>
  <c r="AD105" i="30"/>
  <c r="AE105" i="30"/>
  <c r="AF105" i="30"/>
  <c r="AG105" i="30"/>
  <c r="AJ105" i="30"/>
  <c r="P106" i="30"/>
  <c r="Q106" i="30"/>
  <c r="R106" i="30"/>
  <c r="S106" i="30"/>
  <c r="T106" i="30"/>
  <c r="U106" i="30"/>
  <c r="V106" i="30"/>
  <c r="W106" i="30"/>
  <c r="X106" i="30"/>
  <c r="Y106" i="30"/>
  <c r="Z106" i="30"/>
  <c r="AA106" i="30"/>
  <c r="AB106" i="30"/>
  <c r="AC106" i="30"/>
  <c r="AD106" i="30"/>
  <c r="AE106" i="30"/>
  <c r="AF106" i="30"/>
  <c r="AG106" i="30"/>
  <c r="AJ106" i="30"/>
  <c r="P107" i="30"/>
  <c r="Q107" i="30"/>
  <c r="R107" i="30"/>
  <c r="S107" i="30"/>
  <c r="T107" i="30"/>
  <c r="U107" i="30"/>
  <c r="V107" i="30"/>
  <c r="W107" i="30"/>
  <c r="X107" i="30"/>
  <c r="Y107" i="30"/>
  <c r="Z107" i="30"/>
  <c r="AA107" i="30"/>
  <c r="AB107" i="30"/>
  <c r="AC107" i="30"/>
  <c r="AD107" i="30"/>
  <c r="AE107" i="30"/>
  <c r="AF107" i="30"/>
  <c r="AG107" i="30"/>
  <c r="AJ107" i="30"/>
  <c r="P108" i="30"/>
  <c r="Q108" i="30"/>
  <c r="R108" i="30"/>
  <c r="S108" i="30"/>
  <c r="T108" i="30"/>
  <c r="U108" i="30"/>
  <c r="V108" i="30"/>
  <c r="W108" i="30"/>
  <c r="X108" i="30"/>
  <c r="Y108" i="30"/>
  <c r="Z108" i="30"/>
  <c r="AA108" i="30"/>
  <c r="AB108" i="30"/>
  <c r="AC108" i="30"/>
  <c r="AD108" i="30"/>
  <c r="AE108" i="30"/>
  <c r="AF108" i="30"/>
  <c r="AG108" i="30"/>
  <c r="AJ108" i="30"/>
  <c r="P109" i="30"/>
  <c r="Q109" i="30"/>
  <c r="R109" i="30"/>
  <c r="S109" i="30"/>
  <c r="T109" i="30"/>
  <c r="U109" i="30"/>
  <c r="V109" i="30"/>
  <c r="W109" i="30"/>
  <c r="X109" i="30"/>
  <c r="Y109" i="30"/>
  <c r="Z109" i="30"/>
  <c r="AA109" i="30"/>
  <c r="AB109" i="30"/>
  <c r="AC109" i="30"/>
  <c r="AD109" i="30"/>
  <c r="AE109" i="30"/>
  <c r="AF109" i="30"/>
  <c r="AG109" i="30"/>
  <c r="AJ109" i="30"/>
  <c r="P110" i="30"/>
  <c r="Q110" i="30"/>
  <c r="R110" i="30"/>
  <c r="S110" i="30"/>
  <c r="T110" i="30"/>
  <c r="U110" i="30"/>
  <c r="V110" i="30"/>
  <c r="W110" i="30"/>
  <c r="X110" i="30"/>
  <c r="Y110" i="30"/>
  <c r="Z110" i="30"/>
  <c r="AA110" i="30"/>
  <c r="AB110" i="30"/>
  <c r="AC110" i="30"/>
  <c r="AD110" i="30"/>
  <c r="AE110" i="30"/>
  <c r="AF110" i="30"/>
  <c r="AG110" i="30"/>
  <c r="AJ110" i="30"/>
  <c r="P111" i="30"/>
  <c r="Q111" i="30"/>
  <c r="R111" i="30"/>
  <c r="S111" i="30"/>
  <c r="T111" i="30"/>
  <c r="U111" i="30"/>
  <c r="V111" i="30"/>
  <c r="W111" i="30"/>
  <c r="X111" i="30"/>
  <c r="Y111" i="30"/>
  <c r="Z111" i="30"/>
  <c r="AA111" i="30"/>
  <c r="AB111" i="30"/>
  <c r="AC111" i="30"/>
  <c r="AD111" i="30"/>
  <c r="AE111" i="30"/>
  <c r="AF111" i="30"/>
  <c r="AG111" i="30"/>
  <c r="AJ111" i="30"/>
  <c r="P112" i="30"/>
  <c r="Q112" i="30"/>
  <c r="R112" i="30"/>
  <c r="S112" i="30"/>
  <c r="T112" i="30"/>
  <c r="U112" i="30"/>
  <c r="V112" i="30"/>
  <c r="W112" i="30"/>
  <c r="X112" i="30"/>
  <c r="Y112" i="30"/>
  <c r="Z112" i="30"/>
  <c r="AA112" i="30"/>
  <c r="AB112" i="30"/>
  <c r="AC112" i="30"/>
  <c r="AD112" i="30"/>
  <c r="AE112" i="30"/>
  <c r="AF112" i="30"/>
  <c r="AG112" i="30"/>
  <c r="AJ112" i="30"/>
  <c r="P113" i="30"/>
  <c r="Q113" i="30"/>
  <c r="R113" i="30"/>
  <c r="S113" i="30"/>
  <c r="T113" i="30"/>
  <c r="U113" i="30"/>
  <c r="V113" i="30"/>
  <c r="W113" i="30"/>
  <c r="X113" i="30"/>
  <c r="Y113" i="30"/>
  <c r="Z113" i="30"/>
  <c r="AA113" i="30"/>
  <c r="AB113" i="30"/>
  <c r="AC113" i="30"/>
  <c r="AD113" i="30"/>
  <c r="AE113" i="30"/>
  <c r="AF113" i="30"/>
  <c r="AG113" i="30"/>
  <c r="AJ113" i="30"/>
  <c r="P114" i="30"/>
  <c r="Q114" i="30"/>
  <c r="R114" i="30"/>
  <c r="S114" i="30"/>
  <c r="T114" i="30"/>
  <c r="U114" i="30"/>
  <c r="V114" i="30"/>
  <c r="W114" i="30"/>
  <c r="X114" i="30"/>
  <c r="Y114" i="30"/>
  <c r="Z114" i="30"/>
  <c r="AA114" i="30"/>
  <c r="AB114" i="30"/>
  <c r="AC114" i="30"/>
  <c r="AD114" i="30"/>
  <c r="AE114" i="30"/>
  <c r="AF114" i="30"/>
  <c r="AG114" i="30"/>
  <c r="AJ114" i="30"/>
  <c r="P115" i="30"/>
  <c r="Q115" i="30"/>
  <c r="R115" i="30"/>
  <c r="S115" i="30"/>
  <c r="T115" i="30"/>
  <c r="U115" i="30"/>
  <c r="V115" i="30"/>
  <c r="W115" i="30"/>
  <c r="X115" i="30"/>
  <c r="Y115" i="30"/>
  <c r="Z115" i="30"/>
  <c r="AA115" i="30"/>
  <c r="AB115" i="30"/>
  <c r="AC115" i="30"/>
  <c r="AD115" i="30"/>
  <c r="AE115" i="30"/>
  <c r="AF115" i="30"/>
  <c r="AG115" i="30"/>
  <c r="AJ115" i="30"/>
  <c r="P116" i="30"/>
  <c r="Q116" i="30"/>
  <c r="R116" i="30"/>
  <c r="S116" i="30"/>
  <c r="T116" i="30"/>
  <c r="U116" i="30"/>
  <c r="V116" i="30"/>
  <c r="W116" i="30"/>
  <c r="X116" i="30"/>
  <c r="Y116" i="30"/>
  <c r="Z116" i="30"/>
  <c r="AA116" i="30"/>
  <c r="AB116" i="30"/>
  <c r="AC116" i="30"/>
  <c r="AD116" i="30"/>
  <c r="AE116" i="30"/>
  <c r="AF116" i="30"/>
  <c r="AG116" i="30"/>
  <c r="AJ116" i="30"/>
  <c r="P117" i="30"/>
  <c r="Q117" i="30"/>
  <c r="R117" i="30"/>
  <c r="S117" i="30"/>
  <c r="T117" i="30"/>
  <c r="U117" i="30"/>
  <c r="V117" i="30"/>
  <c r="W117" i="30"/>
  <c r="X117" i="30"/>
  <c r="Y117" i="30"/>
  <c r="Z117" i="30"/>
  <c r="AA117" i="30"/>
  <c r="AB117" i="30"/>
  <c r="AC117" i="30"/>
  <c r="AD117" i="30"/>
  <c r="AE117" i="30"/>
  <c r="AF117" i="30"/>
  <c r="AG117" i="30"/>
  <c r="AJ117" i="30"/>
  <c r="P118" i="30"/>
  <c r="Q118" i="30"/>
  <c r="R118" i="30"/>
  <c r="S118" i="30"/>
  <c r="T118" i="30"/>
  <c r="U118" i="30"/>
  <c r="V118" i="30"/>
  <c r="W118" i="30"/>
  <c r="X118" i="30"/>
  <c r="Y118" i="30"/>
  <c r="Z118" i="30"/>
  <c r="AA118" i="30"/>
  <c r="AB118" i="30"/>
  <c r="AC118" i="30"/>
  <c r="AD118" i="30"/>
  <c r="AE118" i="30"/>
  <c r="AF118" i="30"/>
  <c r="AG118" i="30"/>
  <c r="AJ118" i="30"/>
  <c r="P119" i="30"/>
  <c r="Q119" i="30"/>
  <c r="R119" i="30"/>
  <c r="S119" i="30"/>
  <c r="T119" i="30"/>
  <c r="U119" i="30"/>
  <c r="V119" i="30"/>
  <c r="W119" i="30"/>
  <c r="X119" i="30"/>
  <c r="Y119" i="30"/>
  <c r="Z119" i="30"/>
  <c r="AA119" i="30"/>
  <c r="AB119" i="30"/>
  <c r="AC119" i="30"/>
  <c r="AD119" i="30"/>
  <c r="AE119" i="30"/>
  <c r="AF119" i="30"/>
  <c r="AG119" i="30"/>
  <c r="AJ119" i="30"/>
  <c r="P120" i="30"/>
  <c r="Q120" i="30"/>
  <c r="R120" i="30"/>
  <c r="S120" i="30"/>
  <c r="T120" i="30"/>
  <c r="U120" i="30"/>
  <c r="V120" i="30"/>
  <c r="W120" i="30"/>
  <c r="X120" i="30"/>
  <c r="Y120" i="30"/>
  <c r="Z120" i="30"/>
  <c r="AA120" i="30"/>
  <c r="AB120" i="30"/>
  <c r="AC120" i="30"/>
  <c r="AD120" i="30"/>
  <c r="AE120" i="30"/>
  <c r="AF120" i="30"/>
  <c r="AG120" i="30"/>
  <c r="AJ120" i="30"/>
  <c r="P121" i="30"/>
  <c r="Q121" i="30"/>
  <c r="R121" i="30"/>
  <c r="S121" i="30"/>
  <c r="T121" i="30"/>
  <c r="U121" i="30"/>
  <c r="V121" i="30"/>
  <c r="W121" i="30"/>
  <c r="X121" i="30"/>
  <c r="Y121" i="30"/>
  <c r="Z121" i="30"/>
  <c r="AA121" i="30"/>
  <c r="AB121" i="30"/>
  <c r="AC121" i="30"/>
  <c r="AD121" i="30"/>
  <c r="AE121" i="30"/>
  <c r="AF121" i="30"/>
  <c r="AG121" i="30"/>
  <c r="AJ121" i="30"/>
  <c r="P122" i="30"/>
  <c r="Q122" i="30"/>
  <c r="R122" i="30"/>
  <c r="S122" i="30"/>
  <c r="T122" i="30"/>
  <c r="U122" i="30"/>
  <c r="V122" i="30"/>
  <c r="W122" i="30"/>
  <c r="X122" i="30"/>
  <c r="Y122" i="30"/>
  <c r="Z122" i="30"/>
  <c r="AA122" i="30"/>
  <c r="AB122" i="30"/>
  <c r="AC122" i="30"/>
  <c r="AD122" i="30"/>
  <c r="AE122" i="30"/>
  <c r="AF122" i="30"/>
  <c r="AG122" i="30"/>
  <c r="AJ122" i="30"/>
  <c r="P123" i="30"/>
  <c r="Q123" i="30"/>
  <c r="R123" i="30"/>
  <c r="S123" i="30"/>
  <c r="T123" i="30"/>
  <c r="U123" i="30"/>
  <c r="V123" i="30"/>
  <c r="W123" i="30"/>
  <c r="X123" i="30"/>
  <c r="Y123" i="30"/>
  <c r="Z123" i="30"/>
  <c r="AA123" i="30"/>
  <c r="AB123" i="30"/>
  <c r="AC123" i="30"/>
  <c r="AD123" i="30"/>
  <c r="AE123" i="30"/>
  <c r="AF123" i="30"/>
  <c r="AG123" i="30"/>
  <c r="AJ123" i="30"/>
  <c r="P124" i="30"/>
  <c r="Q124" i="30"/>
  <c r="R124" i="30"/>
  <c r="S124" i="30"/>
  <c r="T124" i="30"/>
  <c r="U124" i="30"/>
  <c r="V124" i="30"/>
  <c r="W124" i="30"/>
  <c r="X124" i="30"/>
  <c r="Y124" i="30"/>
  <c r="Z124" i="30"/>
  <c r="AA124" i="30"/>
  <c r="AB124" i="30"/>
  <c r="AC124" i="30"/>
  <c r="AD124" i="30"/>
  <c r="AE124" i="30"/>
  <c r="AF124" i="30"/>
  <c r="AG124" i="30"/>
  <c r="AJ124" i="30"/>
  <c r="P125" i="30"/>
  <c r="Q125" i="30"/>
  <c r="R125" i="30"/>
  <c r="S125" i="30"/>
  <c r="T125" i="30"/>
  <c r="U125" i="30"/>
  <c r="V125" i="30"/>
  <c r="W125" i="30"/>
  <c r="X125" i="30"/>
  <c r="Y125" i="30"/>
  <c r="Z125" i="30"/>
  <c r="AA125" i="30"/>
  <c r="AB125" i="30"/>
  <c r="AC125" i="30"/>
  <c r="AD125" i="30"/>
  <c r="AE125" i="30"/>
  <c r="AF125" i="30"/>
  <c r="AG125" i="30"/>
  <c r="AJ125" i="30"/>
  <c r="P126" i="30"/>
  <c r="Q126" i="30"/>
  <c r="R126" i="30"/>
  <c r="S126" i="30"/>
  <c r="T126" i="30"/>
  <c r="U126" i="30"/>
  <c r="V126" i="30"/>
  <c r="W126" i="30"/>
  <c r="X126" i="30"/>
  <c r="Y126" i="30"/>
  <c r="Z126" i="30"/>
  <c r="AA126" i="30"/>
  <c r="AB126" i="30"/>
  <c r="AC126" i="30"/>
  <c r="AD126" i="30"/>
  <c r="AE126" i="30"/>
  <c r="AF126" i="30"/>
  <c r="AG126" i="30"/>
  <c r="AJ126" i="30"/>
  <c r="P127" i="30"/>
  <c r="Q127" i="30"/>
  <c r="R127" i="30"/>
  <c r="S127" i="30"/>
  <c r="T127" i="30"/>
  <c r="U127" i="30"/>
  <c r="V127" i="30"/>
  <c r="W127" i="30"/>
  <c r="X127" i="30"/>
  <c r="Y127" i="30"/>
  <c r="Z127" i="30"/>
  <c r="AA127" i="30"/>
  <c r="AB127" i="30"/>
  <c r="AC127" i="30"/>
  <c r="AD127" i="30"/>
  <c r="AE127" i="30"/>
  <c r="AF127" i="30"/>
  <c r="AG127" i="30"/>
  <c r="AJ127" i="30"/>
  <c r="P128" i="30"/>
  <c r="Q128" i="30"/>
  <c r="R128" i="30"/>
  <c r="S128" i="30"/>
  <c r="T128" i="30"/>
  <c r="U128" i="30"/>
  <c r="V128" i="30"/>
  <c r="W128" i="30"/>
  <c r="X128" i="30"/>
  <c r="Y128" i="30"/>
  <c r="Z128" i="30"/>
  <c r="AA128" i="30"/>
  <c r="AB128" i="30"/>
  <c r="AC128" i="30"/>
  <c r="AD128" i="30"/>
  <c r="AE128" i="30"/>
  <c r="AF128" i="30"/>
  <c r="AG128" i="30"/>
  <c r="AJ128" i="30"/>
  <c r="P129" i="30"/>
  <c r="Q129" i="30"/>
  <c r="R129" i="30"/>
  <c r="S129" i="30"/>
  <c r="T129" i="30"/>
  <c r="U129" i="30"/>
  <c r="V129" i="30"/>
  <c r="W129" i="30"/>
  <c r="X129" i="30"/>
  <c r="Y129" i="30"/>
  <c r="Z129" i="30"/>
  <c r="AA129" i="30"/>
  <c r="AB129" i="30"/>
  <c r="AC129" i="30"/>
  <c r="AD129" i="30"/>
  <c r="AE129" i="30"/>
  <c r="AF129" i="30"/>
  <c r="AG129" i="30"/>
  <c r="AJ129" i="30"/>
  <c r="P130" i="30"/>
  <c r="Q130" i="30"/>
  <c r="R130" i="30"/>
  <c r="S130" i="30"/>
  <c r="T130" i="30"/>
  <c r="U130" i="30"/>
  <c r="V130" i="30"/>
  <c r="W130" i="30"/>
  <c r="X130" i="30"/>
  <c r="Y130" i="30"/>
  <c r="Z130" i="30"/>
  <c r="AA130" i="30"/>
  <c r="AB130" i="30"/>
  <c r="AC130" i="30"/>
  <c r="AD130" i="30"/>
  <c r="AE130" i="30"/>
  <c r="AF130" i="30"/>
  <c r="AG130" i="30"/>
  <c r="AJ130" i="30"/>
  <c r="P131" i="30"/>
  <c r="Q131" i="30"/>
  <c r="R131" i="30"/>
  <c r="S131" i="30"/>
  <c r="T131" i="30"/>
  <c r="U131" i="30"/>
  <c r="V131" i="30"/>
  <c r="W131" i="30"/>
  <c r="X131" i="30"/>
  <c r="Y131" i="30"/>
  <c r="Z131" i="30"/>
  <c r="AA131" i="30"/>
  <c r="AB131" i="30"/>
  <c r="AC131" i="30"/>
  <c r="AD131" i="30"/>
  <c r="AE131" i="30"/>
  <c r="AF131" i="30"/>
  <c r="AG131" i="30"/>
  <c r="AJ131" i="30"/>
  <c r="P132" i="30"/>
  <c r="Q132" i="30"/>
  <c r="R132" i="30"/>
  <c r="S132" i="30"/>
  <c r="T132" i="30"/>
  <c r="U132" i="30"/>
  <c r="V132" i="30"/>
  <c r="W132" i="30"/>
  <c r="X132" i="30"/>
  <c r="Y132" i="30"/>
  <c r="Z132" i="30"/>
  <c r="AA132" i="30"/>
  <c r="AB132" i="30"/>
  <c r="AC132" i="30"/>
  <c r="AD132" i="30"/>
  <c r="AE132" i="30"/>
  <c r="AF132" i="30"/>
  <c r="AG132" i="30"/>
  <c r="AJ132" i="30"/>
  <c r="P133" i="30"/>
  <c r="Q133" i="30"/>
  <c r="R133" i="30"/>
  <c r="S133" i="30"/>
  <c r="T133" i="30"/>
  <c r="U133" i="30"/>
  <c r="V133" i="30"/>
  <c r="W133" i="30"/>
  <c r="X133" i="30"/>
  <c r="Y133" i="30"/>
  <c r="Z133" i="30"/>
  <c r="AA133" i="30"/>
  <c r="AB133" i="30"/>
  <c r="AC133" i="30"/>
  <c r="AD133" i="30"/>
  <c r="AE133" i="30"/>
  <c r="AF133" i="30"/>
  <c r="AG133" i="30"/>
  <c r="AJ133" i="30"/>
  <c r="P134" i="30"/>
  <c r="Q134" i="30"/>
  <c r="R134" i="30"/>
  <c r="S134" i="30"/>
  <c r="T134" i="30"/>
  <c r="U134" i="30"/>
  <c r="V134" i="30"/>
  <c r="W134" i="30"/>
  <c r="X134" i="30"/>
  <c r="Y134" i="30"/>
  <c r="Z134" i="30"/>
  <c r="AA134" i="30"/>
  <c r="AB134" i="30"/>
  <c r="AC134" i="30"/>
  <c r="AD134" i="30"/>
  <c r="AE134" i="30"/>
  <c r="AF134" i="30"/>
  <c r="AG134" i="30"/>
  <c r="AJ134" i="30"/>
  <c r="P135" i="30"/>
  <c r="Q135" i="30"/>
  <c r="R135" i="30"/>
  <c r="S135" i="30"/>
  <c r="T135" i="30"/>
  <c r="U135" i="30"/>
  <c r="V135" i="30"/>
  <c r="W135" i="30"/>
  <c r="X135" i="30"/>
  <c r="Y135" i="30"/>
  <c r="Z135" i="30"/>
  <c r="AA135" i="30"/>
  <c r="AB135" i="30"/>
  <c r="AC135" i="30"/>
  <c r="AD135" i="30"/>
  <c r="AE135" i="30"/>
  <c r="AF135" i="30"/>
  <c r="AG135" i="30"/>
  <c r="AJ135" i="30"/>
  <c r="P136" i="30"/>
  <c r="Q136" i="30"/>
  <c r="R136" i="30"/>
  <c r="S136" i="30"/>
  <c r="T136" i="30"/>
  <c r="U136" i="30"/>
  <c r="V136" i="30"/>
  <c r="W136" i="30"/>
  <c r="X136" i="30"/>
  <c r="Y136" i="30"/>
  <c r="Z136" i="30"/>
  <c r="AA136" i="30"/>
  <c r="AB136" i="30"/>
  <c r="AC136" i="30"/>
  <c r="AD136" i="30"/>
  <c r="AE136" i="30"/>
  <c r="AF136" i="30"/>
  <c r="AG136" i="30"/>
  <c r="AJ136" i="30"/>
  <c r="P137" i="30"/>
  <c r="Q137" i="30"/>
  <c r="R137" i="30"/>
  <c r="S137" i="30"/>
  <c r="T137" i="30"/>
  <c r="U137" i="30"/>
  <c r="V137" i="30"/>
  <c r="W137" i="30"/>
  <c r="X137" i="30"/>
  <c r="Y137" i="30"/>
  <c r="Z137" i="30"/>
  <c r="AA137" i="30"/>
  <c r="AB137" i="30"/>
  <c r="AC137" i="30"/>
  <c r="AD137" i="30"/>
  <c r="AE137" i="30"/>
  <c r="AF137" i="30"/>
  <c r="AG137" i="30"/>
  <c r="AJ137" i="30"/>
  <c r="P138" i="30"/>
  <c r="Q138" i="30"/>
  <c r="R138" i="30"/>
  <c r="S138" i="30"/>
  <c r="T138" i="30"/>
  <c r="U138" i="30"/>
  <c r="V138" i="30"/>
  <c r="W138" i="30"/>
  <c r="X138" i="30"/>
  <c r="Y138" i="30"/>
  <c r="Z138" i="30"/>
  <c r="AA138" i="30"/>
  <c r="AB138" i="30"/>
  <c r="AC138" i="30"/>
  <c r="AD138" i="30"/>
  <c r="AE138" i="30"/>
  <c r="AF138" i="30"/>
  <c r="AG138" i="30"/>
  <c r="AJ138" i="30"/>
  <c r="P139" i="30"/>
  <c r="Q139" i="30"/>
  <c r="R139" i="30"/>
  <c r="S139" i="30"/>
  <c r="T139" i="30"/>
  <c r="U139" i="30"/>
  <c r="V139" i="30"/>
  <c r="W139" i="30"/>
  <c r="X139" i="30"/>
  <c r="Y139" i="30"/>
  <c r="Z139" i="30"/>
  <c r="AA139" i="30"/>
  <c r="AB139" i="30"/>
  <c r="AC139" i="30"/>
  <c r="AD139" i="30"/>
  <c r="AE139" i="30"/>
  <c r="AF139" i="30"/>
  <c r="AG139" i="30"/>
  <c r="AJ139" i="30"/>
  <c r="P140" i="30"/>
  <c r="Q140" i="30"/>
  <c r="R140" i="30"/>
  <c r="S140" i="30"/>
  <c r="T140" i="30"/>
  <c r="U140" i="30"/>
  <c r="V140" i="30"/>
  <c r="W140" i="30"/>
  <c r="X140" i="30"/>
  <c r="Y140" i="30"/>
  <c r="Z140" i="30"/>
  <c r="AA140" i="30"/>
  <c r="AB140" i="30"/>
  <c r="AC140" i="30"/>
  <c r="AD140" i="30"/>
  <c r="AE140" i="30"/>
  <c r="AF140" i="30"/>
  <c r="AG140" i="30"/>
  <c r="AJ140" i="30"/>
  <c r="P141" i="30"/>
  <c r="Q141" i="30"/>
  <c r="R141" i="30"/>
  <c r="S141" i="30"/>
  <c r="T141" i="30"/>
  <c r="U141" i="30"/>
  <c r="V141" i="30"/>
  <c r="W141" i="30"/>
  <c r="X141" i="30"/>
  <c r="Y141" i="30"/>
  <c r="Z141" i="30"/>
  <c r="AA141" i="30"/>
  <c r="AB141" i="30"/>
  <c r="AC141" i="30"/>
  <c r="AD141" i="30"/>
  <c r="AE141" i="30"/>
  <c r="AF141" i="30"/>
  <c r="AG141" i="30"/>
  <c r="AJ141" i="30"/>
  <c r="P142" i="30"/>
  <c r="Q142" i="30"/>
  <c r="R142" i="30"/>
  <c r="S142" i="30"/>
  <c r="T142" i="30"/>
  <c r="U142" i="30"/>
  <c r="V142" i="30"/>
  <c r="W142" i="30"/>
  <c r="X142" i="30"/>
  <c r="Y142" i="30"/>
  <c r="Z142" i="30"/>
  <c r="AA142" i="30"/>
  <c r="AB142" i="30"/>
  <c r="AC142" i="30"/>
  <c r="AD142" i="30"/>
  <c r="AE142" i="30"/>
  <c r="AF142" i="30"/>
  <c r="AG142" i="30"/>
  <c r="AJ142" i="30"/>
  <c r="P143" i="30"/>
  <c r="Q143" i="30"/>
  <c r="R143" i="30"/>
  <c r="S143" i="30"/>
  <c r="T143" i="30"/>
  <c r="U143" i="30"/>
  <c r="V143" i="30"/>
  <c r="W143" i="30"/>
  <c r="X143" i="30"/>
  <c r="Y143" i="30"/>
  <c r="Z143" i="30"/>
  <c r="AA143" i="30"/>
  <c r="AB143" i="30"/>
  <c r="AC143" i="30"/>
  <c r="AD143" i="30"/>
  <c r="AE143" i="30"/>
  <c r="AF143" i="30"/>
  <c r="AG143" i="30"/>
  <c r="AJ143" i="30"/>
  <c r="P144" i="30"/>
  <c r="Q144" i="30"/>
  <c r="R144" i="30"/>
  <c r="S144" i="30"/>
  <c r="T144" i="30"/>
  <c r="U144" i="30"/>
  <c r="V144" i="30"/>
  <c r="W144" i="30"/>
  <c r="X144" i="30"/>
  <c r="Y144" i="30"/>
  <c r="Z144" i="30"/>
  <c r="AA144" i="30"/>
  <c r="AB144" i="30"/>
  <c r="AC144" i="30"/>
  <c r="AD144" i="30"/>
  <c r="AE144" i="30"/>
  <c r="AF144" i="30"/>
  <c r="AG144" i="30"/>
  <c r="AJ144" i="30"/>
  <c r="P145" i="30"/>
  <c r="Q145" i="30"/>
  <c r="R145" i="30"/>
  <c r="S145" i="30"/>
  <c r="T145" i="30"/>
  <c r="U145" i="30"/>
  <c r="V145" i="30"/>
  <c r="W145" i="30"/>
  <c r="X145" i="30"/>
  <c r="Y145" i="30"/>
  <c r="Z145" i="30"/>
  <c r="AA145" i="30"/>
  <c r="AB145" i="30"/>
  <c r="AC145" i="30"/>
  <c r="AD145" i="30"/>
  <c r="AE145" i="30"/>
  <c r="AF145" i="30"/>
  <c r="AG145" i="30"/>
  <c r="AJ145" i="30"/>
  <c r="P146" i="30"/>
  <c r="Q146" i="30"/>
  <c r="R146" i="30"/>
  <c r="S146" i="30"/>
  <c r="T146" i="30"/>
  <c r="U146" i="30"/>
  <c r="V146" i="30"/>
  <c r="W146" i="30"/>
  <c r="X146" i="30"/>
  <c r="Y146" i="30"/>
  <c r="Z146" i="30"/>
  <c r="AA146" i="30"/>
  <c r="AB146" i="30"/>
  <c r="AC146" i="30"/>
  <c r="AD146" i="30"/>
  <c r="AE146" i="30"/>
  <c r="AF146" i="30"/>
  <c r="AG146" i="30"/>
  <c r="AJ146" i="30"/>
  <c r="P147" i="30"/>
  <c r="Q147" i="30"/>
  <c r="R147" i="30"/>
  <c r="S147" i="30"/>
  <c r="T147" i="30"/>
  <c r="U147" i="30"/>
  <c r="V147" i="30"/>
  <c r="W147" i="30"/>
  <c r="X147" i="30"/>
  <c r="Y147" i="30"/>
  <c r="Z147" i="30"/>
  <c r="AA147" i="30"/>
  <c r="AB147" i="30"/>
  <c r="AC147" i="30"/>
  <c r="AD147" i="30"/>
  <c r="AE147" i="30"/>
  <c r="AF147" i="30"/>
  <c r="AG147" i="30"/>
  <c r="AJ147" i="30"/>
  <c r="P148" i="30"/>
  <c r="Q148" i="30"/>
  <c r="R148" i="30"/>
  <c r="S148" i="30"/>
  <c r="T148" i="30"/>
  <c r="U148" i="30"/>
  <c r="V148" i="30"/>
  <c r="W148" i="30"/>
  <c r="X148" i="30"/>
  <c r="Y148" i="30"/>
  <c r="Z148" i="30"/>
  <c r="AA148" i="30"/>
  <c r="AB148" i="30"/>
  <c r="AC148" i="30"/>
  <c r="AD148" i="30"/>
  <c r="AE148" i="30"/>
  <c r="AF148" i="30"/>
  <c r="AG148" i="30"/>
  <c r="AJ148" i="30"/>
  <c r="P149" i="30"/>
  <c r="Q149" i="30"/>
  <c r="R149" i="30"/>
  <c r="S149" i="30"/>
  <c r="T149" i="30"/>
  <c r="U149" i="30"/>
  <c r="V149" i="30"/>
  <c r="W149" i="30"/>
  <c r="X149" i="30"/>
  <c r="Y149" i="30"/>
  <c r="Z149" i="30"/>
  <c r="AA149" i="30"/>
  <c r="AB149" i="30"/>
  <c r="AC149" i="30"/>
  <c r="AD149" i="30"/>
  <c r="AE149" i="30"/>
  <c r="AF149" i="30"/>
  <c r="AG149" i="30"/>
  <c r="AJ149" i="30"/>
  <c r="P150" i="30"/>
  <c r="Q150" i="30"/>
  <c r="R150" i="30"/>
  <c r="S150" i="30"/>
  <c r="T150" i="30"/>
  <c r="U150" i="30"/>
  <c r="V150" i="30"/>
  <c r="W150" i="30"/>
  <c r="X150" i="30"/>
  <c r="Y150" i="30"/>
  <c r="Z150" i="30"/>
  <c r="AA150" i="30"/>
  <c r="AB150" i="30"/>
  <c r="AC150" i="30"/>
  <c r="AD150" i="30"/>
  <c r="AE150" i="30"/>
  <c r="AF150" i="30"/>
  <c r="AG150" i="30"/>
  <c r="AJ150" i="30"/>
  <c r="P151" i="30"/>
  <c r="Q151" i="30"/>
  <c r="R151" i="30"/>
  <c r="S151" i="30"/>
  <c r="T151" i="30"/>
  <c r="U151" i="30"/>
  <c r="V151" i="30"/>
  <c r="W151" i="30"/>
  <c r="X151" i="30"/>
  <c r="Y151" i="30"/>
  <c r="Z151" i="30"/>
  <c r="AA151" i="30"/>
  <c r="AB151" i="30"/>
  <c r="AC151" i="30"/>
  <c r="AD151" i="30"/>
  <c r="AE151" i="30"/>
  <c r="AF151" i="30"/>
  <c r="AG151" i="30"/>
  <c r="AJ151" i="30"/>
  <c r="P152" i="30"/>
  <c r="Q152" i="30"/>
  <c r="R152" i="30"/>
  <c r="S152" i="30"/>
  <c r="T152" i="30"/>
  <c r="U152" i="30"/>
  <c r="V152" i="30"/>
  <c r="W152" i="30"/>
  <c r="X152" i="30"/>
  <c r="Y152" i="30"/>
  <c r="Z152" i="30"/>
  <c r="AA152" i="30"/>
  <c r="AB152" i="30"/>
  <c r="AC152" i="30"/>
  <c r="AD152" i="30"/>
  <c r="AE152" i="30"/>
  <c r="AF152" i="30"/>
  <c r="AG152" i="30"/>
  <c r="AJ152" i="30"/>
  <c r="P153" i="30"/>
  <c r="Q153" i="30"/>
  <c r="R153" i="30"/>
  <c r="S153" i="30"/>
  <c r="T153" i="30"/>
  <c r="U153" i="30"/>
  <c r="V153" i="30"/>
  <c r="W153" i="30"/>
  <c r="X153" i="30"/>
  <c r="Y153" i="30"/>
  <c r="Z153" i="30"/>
  <c r="AA153" i="30"/>
  <c r="AB153" i="30"/>
  <c r="AC153" i="30"/>
  <c r="AD153" i="30"/>
  <c r="AE153" i="30"/>
  <c r="AF153" i="30"/>
  <c r="AG153" i="30"/>
  <c r="AJ153" i="30"/>
  <c r="P154" i="30"/>
  <c r="Q154" i="30"/>
  <c r="R154" i="30"/>
  <c r="S154" i="30"/>
  <c r="T154" i="30"/>
  <c r="U154" i="30"/>
  <c r="V154" i="30"/>
  <c r="W154" i="30"/>
  <c r="X154" i="30"/>
  <c r="Y154" i="30"/>
  <c r="Z154" i="30"/>
  <c r="AA154" i="30"/>
  <c r="AB154" i="30"/>
  <c r="AC154" i="30"/>
  <c r="AD154" i="30"/>
  <c r="AE154" i="30"/>
  <c r="AF154" i="30"/>
  <c r="AG154" i="30"/>
  <c r="AJ154" i="30"/>
  <c r="P155" i="30"/>
  <c r="Q155" i="30"/>
  <c r="R155" i="30"/>
  <c r="S155" i="30"/>
  <c r="T155" i="30"/>
  <c r="U155" i="30"/>
  <c r="V155" i="30"/>
  <c r="W155" i="30"/>
  <c r="X155" i="30"/>
  <c r="Y155" i="30"/>
  <c r="Z155" i="30"/>
  <c r="AA155" i="30"/>
  <c r="AB155" i="30"/>
  <c r="AC155" i="30"/>
  <c r="AD155" i="30"/>
  <c r="AE155" i="30"/>
  <c r="AF155" i="30"/>
  <c r="AG155" i="30"/>
  <c r="AJ155" i="30"/>
  <c r="P156" i="30"/>
  <c r="Q156" i="30"/>
  <c r="R156" i="30"/>
  <c r="S156" i="30"/>
  <c r="T156" i="30"/>
  <c r="U156" i="30"/>
  <c r="V156" i="30"/>
  <c r="W156" i="30"/>
  <c r="X156" i="30"/>
  <c r="Y156" i="30"/>
  <c r="Z156" i="30"/>
  <c r="AA156" i="30"/>
  <c r="AB156" i="30"/>
  <c r="AC156" i="30"/>
  <c r="AD156" i="30"/>
  <c r="AE156" i="30"/>
  <c r="AF156" i="30"/>
  <c r="AG156" i="30"/>
  <c r="AJ156" i="30"/>
  <c r="P157" i="30"/>
  <c r="Q157" i="30"/>
  <c r="R157" i="30"/>
  <c r="S157" i="30"/>
  <c r="T157" i="30"/>
  <c r="U157" i="30"/>
  <c r="V157" i="30"/>
  <c r="W157" i="30"/>
  <c r="X157" i="30"/>
  <c r="Y157" i="30"/>
  <c r="Z157" i="30"/>
  <c r="AA157" i="30"/>
  <c r="AB157" i="30"/>
  <c r="AC157" i="30"/>
  <c r="AD157" i="30"/>
  <c r="AE157" i="30"/>
  <c r="AF157" i="30"/>
  <c r="AG157" i="30"/>
  <c r="AJ157" i="30"/>
  <c r="P158" i="30"/>
  <c r="Q158" i="30"/>
  <c r="R158" i="30"/>
  <c r="S158" i="30"/>
  <c r="T158" i="30"/>
  <c r="U158" i="30"/>
  <c r="V158" i="30"/>
  <c r="W158" i="30"/>
  <c r="X158" i="30"/>
  <c r="Y158" i="30"/>
  <c r="Z158" i="30"/>
  <c r="AA158" i="30"/>
  <c r="AB158" i="30"/>
  <c r="AC158" i="30"/>
  <c r="AD158" i="30"/>
  <c r="AE158" i="30"/>
  <c r="AF158" i="30"/>
  <c r="AG158" i="30"/>
  <c r="AJ158" i="30"/>
  <c r="P159" i="30"/>
  <c r="Q159" i="30"/>
  <c r="R159" i="30"/>
  <c r="S159" i="30"/>
  <c r="T159" i="30"/>
  <c r="U159" i="30"/>
  <c r="V159" i="30"/>
  <c r="W159" i="30"/>
  <c r="X159" i="30"/>
  <c r="Y159" i="30"/>
  <c r="Z159" i="30"/>
  <c r="AA159" i="30"/>
  <c r="AB159" i="30"/>
  <c r="AC159" i="30"/>
  <c r="AD159" i="30"/>
  <c r="AE159" i="30"/>
  <c r="AF159" i="30"/>
  <c r="AG159" i="30"/>
  <c r="AJ159" i="30"/>
  <c r="P160" i="30"/>
  <c r="Q160" i="30"/>
  <c r="R160" i="30"/>
  <c r="S160" i="30"/>
  <c r="T160" i="30"/>
  <c r="U160" i="30"/>
  <c r="V160" i="30"/>
  <c r="W160" i="30"/>
  <c r="X160" i="30"/>
  <c r="Y160" i="30"/>
  <c r="Z160" i="30"/>
  <c r="AA160" i="30"/>
  <c r="AB160" i="30"/>
  <c r="AC160" i="30"/>
  <c r="AD160" i="30"/>
  <c r="AE160" i="30"/>
  <c r="AF160" i="30"/>
  <c r="AG160" i="30"/>
  <c r="AJ160" i="30"/>
  <c r="P161" i="30"/>
  <c r="Q161" i="30"/>
  <c r="R161" i="30"/>
  <c r="S161" i="30"/>
  <c r="T161" i="30"/>
  <c r="U161" i="30"/>
  <c r="V161" i="30"/>
  <c r="W161" i="30"/>
  <c r="X161" i="30"/>
  <c r="Y161" i="30"/>
  <c r="Z161" i="30"/>
  <c r="AA161" i="30"/>
  <c r="AB161" i="30"/>
  <c r="AC161" i="30"/>
  <c r="AD161" i="30"/>
  <c r="AE161" i="30"/>
  <c r="AF161" i="30"/>
  <c r="AG161" i="30"/>
  <c r="AJ161" i="30"/>
  <c r="P162" i="30"/>
  <c r="Q162" i="30"/>
  <c r="R162" i="30"/>
  <c r="S162" i="30"/>
  <c r="T162" i="30"/>
  <c r="U162" i="30"/>
  <c r="V162" i="30"/>
  <c r="W162" i="30"/>
  <c r="X162" i="30"/>
  <c r="Y162" i="30"/>
  <c r="Z162" i="30"/>
  <c r="AA162" i="30"/>
  <c r="AB162" i="30"/>
  <c r="AC162" i="30"/>
  <c r="AD162" i="30"/>
  <c r="AE162" i="30"/>
  <c r="AF162" i="30"/>
  <c r="AG162" i="30"/>
  <c r="AJ162" i="30"/>
  <c r="P163" i="30"/>
  <c r="Q163" i="30"/>
  <c r="R163" i="30"/>
  <c r="S163" i="30"/>
  <c r="T163" i="30"/>
  <c r="U163" i="30"/>
  <c r="V163" i="30"/>
  <c r="W163" i="30"/>
  <c r="X163" i="30"/>
  <c r="Y163" i="30"/>
  <c r="Z163" i="30"/>
  <c r="AA163" i="30"/>
  <c r="AB163" i="30"/>
  <c r="AC163" i="30"/>
  <c r="AD163" i="30"/>
  <c r="AE163" i="30"/>
  <c r="AF163" i="30"/>
  <c r="AG163" i="30"/>
  <c r="AJ163" i="30"/>
  <c r="P164" i="30"/>
  <c r="Q164" i="30"/>
  <c r="R164" i="30"/>
  <c r="S164" i="30"/>
  <c r="T164" i="30"/>
  <c r="U164" i="30"/>
  <c r="V164" i="30"/>
  <c r="W164" i="30"/>
  <c r="X164" i="30"/>
  <c r="Y164" i="30"/>
  <c r="Z164" i="30"/>
  <c r="AA164" i="30"/>
  <c r="AB164" i="30"/>
  <c r="AC164" i="30"/>
  <c r="AD164" i="30"/>
  <c r="AE164" i="30"/>
  <c r="AF164" i="30"/>
  <c r="AG164" i="30"/>
  <c r="AJ164" i="30"/>
  <c r="P165" i="30"/>
  <c r="Q165" i="30"/>
  <c r="R165" i="30"/>
  <c r="S165" i="30"/>
  <c r="T165" i="30"/>
  <c r="U165" i="30"/>
  <c r="V165" i="30"/>
  <c r="W165" i="30"/>
  <c r="X165" i="30"/>
  <c r="Y165" i="30"/>
  <c r="Z165" i="30"/>
  <c r="AA165" i="30"/>
  <c r="AB165" i="30"/>
  <c r="AC165" i="30"/>
  <c r="AD165" i="30"/>
  <c r="AE165" i="30"/>
  <c r="AF165" i="30"/>
  <c r="AG165" i="30"/>
  <c r="AJ165" i="30"/>
  <c r="P166" i="30"/>
  <c r="Q166" i="30"/>
  <c r="R166" i="30"/>
  <c r="S166" i="30"/>
  <c r="T166" i="30"/>
  <c r="U166" i="30"/>
  <c r="V166" i="30"/>
  <c r="W166" i="30"/>
  <c r="X166" i="30"/>
  <c r="Y166" i="30"/>
  <c r="Z166" i="30"/>
  <c r="AA166" i="30"/>
  <c r="AB166" i="30"/>
  <c r="AC166" i="30"/>
  <c r="AD166" i="30"/>
  <c r="AE166" i="30"/>
  <c r="AF166" i="30"/>
  <c r="AG166" i="30"/>
  <c r="AJ166" i="30"/>
  <c r="P167" i="30"/>
  <c r="Q167" i="30"/>
  <c r="R167" i="30"/>
  <c r="S167" i="30"/>
  <c r="T167" i="30"/>
  <c r="U167" i="30"/>
  <c r="V167" i="30"/>
  <c r="W167" i="30"/>
  <c r="X167" i="30"/>
  <c r="Y167" i="30"/>
  <c r="Z167" i="30"/>
  <c r="AA167" i="30"/>
  <c r="AB167" i="30"/>
  <c r="AC167" i="30"/>
  <c r="AD167" i="30"/>
  <c r="AE167" i="30"/>
  <c r="AF167" i="30"/>
  <c r="AG167" i="30"/>
  <c r="AJ167" i="30"/>
  <c r="P168" i="30"/>
  <c r="Q168" i="30"/>
  <c r="R168" i="30"/>
  <c r="S168" i="30"/>
  <c r="T168" i="30"/>
  <c r="U168" i="30"/>
  <c r="V168" i="30"/>
  <c r="W168" i="30"/>
  <c r="X168" i="30"/>
  <c r="Y168" i="30"/>
  <c r="Z168" i="30"/>
  <c r="AA168" i="30"/>
  <c r="AB168" i="30"/>
  <c r="AC168" i="30"/>
  <c r="AD168" i="30"/>
  <c r="AE168" i="30"/>
  <c r="AF168" i="30"/>
  <c r="AG168" i="30"/>
  <c r="AJ168" i="30"/>
  <c r="P169" i="30"/>
  <c r="Q169" i="30"/>
  <c r="R169" i="30"/>
  <c r="S169" i="30"/>
  <c r="T169" i="30"/>
  <c r="U169" i="30"/>
  <c r="V169" i="30"/>
  <c r="W169" i="30"/>
  <c r="X169" i="30"/>
  <c r="Y169" i="30"/>
  <c r="Z169" i="30"/>
  <c r="AA169" i="30"/>
  <c r="AB169" i="30"/>
  <c r="AC169" i="30"/>
  <c r="AD169" i="30"/>
  <c r="AE169" i="30"/>
  <c r="AF169" i="30"/>
  <c r="AG169" i="30"/>
  <c r="AJ169" i="30"/>
  <c r="P170" i="30"/>
  <c r="Q170" i="30"/>
  <c r="R170" i="30"/>
  <c r="S170" i="30"/>
  <c r="T170" i="30"/>
  <c r="U170" i="30"/>
  <c r="V170" i="30"/>
  <c r="W170" i="30"/>
  <c r="X170" i="30"/>
  <c r="Y170" i="30"/>
  <c r="Z170" i="30"/>
  <c r="AA170" i="30"/>
  <c r="AB170" i="30"/>
  <c r="AC170" i="30"/>
  <c r="AD170" i="30"/>
  <c r="AE170" i="30"/>
  <c r="AF170" i="30"/>
  <c r="AG170" i="30"/>
  <c r="AJ170" i="30"/>
  <c r="P171" i="30"/>
  <c r="Q171" i="30"/>
  <c r="R171" i="30"/>
  <c r="S171" i="30"/>
  <c r="T171" i="30"/>
  <c r="U171" i="30"/>
  <c r="V171" i="30"/>
  <c r="W171" i="30"/>
  <c r="X171" i="30"/>
  <c r="Y171" i="30"/>
  <c r="Z171" i="30"/>
  <c r="AA171" i="30"/>
  <c r="AB171" i="30"/>
  <c r="AC171" i="30"/>
  <c r="AD171" i="30"/>
  <c r="AE171" i="30"/>
  <c r="AF171" i="30"/>
  <c r="AG171" i="30"/>
  <c r="AJ171" i="30"/>
  <c r="P172" i="30"/>
  <c r="Q172" i="30"/>
  <c r="R172" i="30"/>
  <c r="S172" i="30"/>
  <c r="T172" i="30"/>
  <c r="U172" i="30"/>
  <c r="V172" i="30"/>
  <c r="W172" i="30"/>
  <c r="X172" i="30"/>
  <c r="Y172" i="30"/>
  <c r="Z172" i="30"/>
  <c r="AA172" i="30"/>
  <c r="AB172" i="30"/>
  <c r="AC172" i="30"/>
  <c r="AD172" i="30"/>
  <c r="AE172" i="30"/>
  <c r="AF172" i="30"/>
  <c r="AG172" i="30"/>
  <c r="AJ172" i="30"/>
  <c r="P173" i="30"/>
  <c r="Q173" i="30"/>
  <c r="R173" i="30"/>
  <c r="S173" i="30"/>
  <c r="T173" i="30"/>
  <c r="U173" i="30"/>
  <c r="V173" i="30"/>
  <c r="W173" i="30"/>
  <c r="X173" i="30"/>
  <c r="Y173" i="30"/>
  <c r="Z173" i="30"/>
  <c r="AA173" i="30"/>
  <c r="AB173" i="30"/>
  <c r="AC173" i="30"/>
  <c r="AD173" i="30"/>
  <c r="AE173" i="30"/>
  <c r="AF173" i="30"/>
  <c r="AG173" i="30"/>
  <c r="AJ173" i="30"/>
  <c r="P174" i="30"/>
  <c r="Q174" i="30"/>
  <c r="R174" i="30"/>
  <c r="S174" i="30"/>
  <c r="T174" i="30"/>
  <c r="U174" i="30"/>
  <c r="V174" i="30"/>
  <c r="W174" i="30"/>
  <c r="X174" i="30"/>
  <c r="Y174" i="30"/>
  <c r="Z174" i="30"/>
  <c r="AA174" i="30"/>
  <c r="AB174" i="30"/>
  <c r="AC174" i="30"/>
  <c r="AD174" i="30"/>
  <c r="AE174" i="30"/>
  <c r="AF174" i="30"/>
  <c r="AG174" i="30"/>
  <c r="AJ174" i="30"/>
  <c r="P175" i="30"/>
  <c r="Q175" i="30"/>
  <c r="R175" i="30"/>
  <c r="S175" i="30"/>
  <c r="T175" i="30"/>
  <c r="U175" i="30"/>
  <c r="V175" i="30"/>
  <c r="W175" i="30"/>
  <c r="X175" i="30"/>
  <c r="Y175" i="30"/>
  <c r="Z175" i="30"/>
  <c r="AA175" i="30"/>
  <c r="AB175" i="30"/>
  <c r="AC175" i="30"/>
  <c r="AD175" i="30"/>
  <c r="AE175" i="30"/>
  <c r="AF175" i="30"/>
  <c r="AG175" i="30"/>
  <c r="AJ175" i="30"/>
  <c r="P176" i="30"/>
  <c r="Q176" i="30"/>
  <c r="R176" i="30"/>
  <c r="S176" i="30"/>
  <c r="T176" i="30"/>
  <c r="U176" i="30"/>
  <c r="V176" i="30"/>
  <c r="W176" i="30"/>
  <c r="X176" i="30"/>
  <c r="Y176" i="30"/>
  <c r="Z176" i="30"/>
  <c r="AA176" i="30"/>
  <c r="AB176" i="30"/>
  <c r="AC176" i="30"/>
  <c r="AD176" i="30"/>
  <c r="AE176" i="30"/>
  <c r="AF176" i="30"/>
  <c r="AG176" i="30"/>
  <c r="AJ176" i="30"/>
  <c r="P177" i="30"/>
  <c r="Q177" i="30"/>
  <c r="R177" i="30"/>
  <c r="S177" i="30"/>
  <c r="T177" i="30"/>
  <c r="U177" i="30"/>
  <c r="V177" i="30"/>
  <c r="W177" i="30"/>
  <c r="X177" i="30"/>
  <c r="Y177" i="30"/>
  <c r="Z177" i="30"/>
  <c r="AA177" i="30"/>
  <c r="AB177" i="30"/>
  <c r="AC177" i="30"/>
  <c r="AD177" i="30"/>
  <c r="AE177" i="30"/>
  <c r="AF177" i="30"/>
  <c r="AG177" i="30"/>
  <c r="AJ177" i="30"/>
  <c r="P178" i="30"/>
  <c r="Q178" i="30"/>
  <c r="R178" i="30"/>
  <c r="S178" i="30"/>
  <c r="T178" i="30"/>
  <c r="U178" i="30"/>
  <c r="V178" i="30"/>
  <c r="W178" i="30"/>
  <c r="X178" i="30"/>
  <c r="Y178" i="30"/>
  <c r="Z178" i="30"/>
  <c r="AA178" i="30"/>
  <c r="AB178" i="30"/>
  <c r="AC178" i="30"/>
  <c r="AD178" i="30"/>
  <c r="AE178" i="30"/>
  <c r="AF178" i="30"/>
  <c r="AG178" i="30"/>
  <c r="AJ178" i="30"/>
  <c r="P179" i="30"/>
  <c r="Q179" i="30"/>
  <c r="R179" i="30"/>
  <c r="S179" i="30"/>
  <c r="T179" i="30"/>
  <c r="U179" i="30"/>
  <c r="V179" i="30"/>
  <c r="W179" i="30"/>
  <c r="X179" i="30"/>
  <c r="Y179" i="30"/>
  <c r="Z179" i="30"/>
  <c r="AA179" i="30"/>
  <c r="AB179" i="30"/>
  <c r="AC179" i="30"/>
  <c r="AD179" i="30"/>
  <c r="AE179" i="30"/>
  <c r="AF179" i="30"/>
  <c r="AG179" i="30"/>
  <c r="AJ179" i="30"/>
  <c r="P180" i="30"/>
  <c r="Q180" i="30"/>
  <c r="R180" i="30"/>
  <c r="S180" i="30"/>
  <c r="T180" i="30"/>
  <c r="U180" i="30"/>
  <c r="V180" i="30"/>
  <c r="W180" i="30"/>
  <c r="X180" i="30"/>
  <c r="Y180" i="30"/>
  <c r="Z180" i="30"/>
  <c r="AA180" i="30"/>
  <c r="AB180" i="30"/>
  <c r="AC180" i="30"/>
  <c r="AD180" i="30"/>
  <c r="AE180" i="30"/>
  <c r="AF180" i="30"/>
  <c r="AG180" i="30"/>
  <c r="AJ180" i="30"/>
  <c r="P181" i="30"/>
  <c r="Q181" i="30"/>
  <c r="R181" i="30"/>
  <c r="S181" i="30"/>
  <c r="T181" i="30"/>
  <c r="U181" i="30"/>
  <c r="V181" i="30"/>
  <c r="W181" i="30"/>
  <c r="X181" i="30"/>
  <c r="Y181" i="30"/>
  <c r="Z181" i="30"/>
  <c r="AA181" i="30"/>
  <c r="AB181" i="30"/>
  <c r="AC181" i="30"/>
  <c r="AD181" i="30"/>
  <c r="AE181" i="30"/>
  <c r="AF181" i="30"/>
  <c r="AG181" i="30"/>
  <c r="AJ181" i="30"/>
  <c r="P182" i="30"/>
  <c r="Q182" i="30"/>
  <c r="R182" i="30"/>
  <c r="S182" i="30"/>
  <c r="T182" i="30"/>
  <c r="U182" i="30"/>
  <c r="V182" i="30"/>
  <c r="W182" i="30"/>
  <c r="X182" i="30"/>
  <c r="Y182" i="30"/>
  <c r="Z182" i="30"/>
  <c r="AA182" i="30"/>
  <c r="AB182" i="30"/>
  <c r="AC182" i="30"/>
  <c r="AD182" i="30"/>
  <c r="AE182" i="30"/>
  <c r="AF182" i="30"/>
  <c r="AG182" i="30"/>
  <c r="AJ182" i="30"/>
  <c r="P183" i="30"/>
  <c r="Q183" i="30"/>
  <c r="R183" i="30"/>
  <c r="S183" i="30"/>
  <c r="T183" i="30"/>
  <c r="U183" i="30"/>
  <c r="V183" i="30"/>
  <c r="W183" i="30"/>
  <c r="X183" i="30"/>
  <c r="Y183" i="30"/>
  <c r="Z183" i="30"/>
  <c r="AA183" i="30"/>
  <c r="AB183" i="30"/>
  <c r="AC183" i="30"/>
  <c r="AD183" i="30"/>
  <c r="AE183" i="30"/>
  <c r="AF183" i="30"/>
  <c r="AG183" i="30"/>
  <c r="AJ183" i="30"/>
  <c r="P184" i="30"/>
  <c r="Q184" i="30"/>
  <c r="R184" i="30"/>
  <c r="S184" i="30"/>
  <c r="T184" i="30"/>
  <c r="U184" i="30"/>
  <c r="V184" i="30"/>
  <c r="W184" i="30"/>
  <c r="X184" i="30"/>
  <c r="Y184" i="30"/>
  <c r="Z184" i="30"/>
  <c r="AA184" i="30"/>
  <c r="AB184" i="30"/>
  <c r="AC184" i="30"/>
  <c r="AD184" i="30"/>
  <c r="AE184" i="30"/>
  <c r="AF184" i="30"/>
  <c r="AG184" i="30"/>
  <c r="AJ184" i="30"/>
  <c r="P185" i="30"/>
  <c r="Q185" i="30"/>
  <c r="R185" i="30"/>
  <c r="S185" i="30"/>
  <c r="T185" i="30"/>
  <c r="U185" i="30"/>
  <c r="V185" i="30"/>
  <c r="W185" i="30"/>
  <c r="X185" i="30"/>
  <c r="Y185" i="30"/>
  <c r="Z185" i="30"/>
  <c r="AA185" i="30"/>
  <c r="AB185" i="30"/>
  <c r="AC185" i="30"/>
  <c r="AD185" i="30"/>
  <c r="AE185" i="30"/>
  <c r="AF185" i="30"/>
  <c r="AG185" i="30"/>
  <c r="AJ185" i="30"/>
  <c r="P186" i="30"/>
  <c r="Q186" i="30"/>
  <c r="R186" i="30"/>
  <c r="S186" i="30"/>
  <c r="T186" i="30"/>
  <c r="U186" i="30"/>
  <c r="V186" i="30"/>
  <c r="W186" i="30"/>
  <c r="X186" i="30"/>
  <c r="Y186" i="30"/>
  <c r="Z186" i="30"/>
  <c r="AA186" i="30"/>
  <c r="AB186" i="30"/>
  <c r="AC186" i="30"/>
  <c r="AD186" i="30"/>
  <c r="AE186" i="30"/>
  <c r="AF186" i="30"/>
  <c r="AG186" i="30"/>
  <c r="AJ186" i="30"/>
  <c r="P187" i="30"/>
  <c r="Q187" i="30"/>
  <c r="R187" i="30"/>
  <c r="S187" i="30"/>
  <c r="T187" i="30"/>
  <c r="U187" i="30"/>
  <c r="V187" i="30"/>
  <c r="W187" i="30"/>
  <c r="X187" i="30"/>
  <c r="Y187" i="30"/>
  <c r="Z187" i="30"/>
  <c r="AA187" i="30"/>
  <c r="AB187" i="30"/>
  <c r="AC187" i="30"/>
  <c r="AD187" i="30"/>
  <c r="AE187" i="30"/>
  <c r="AF187" i="30"/>
  <c r="AG187" i="30"/>
  <c r="AJ187" i="30"/>
  <c r="P188" i="30"/>
  <c r="Q188" i="30"/>
  <c r="R188" i="30"/>
  <c r="S188" i="30"/>
  <c r="T188" i="30"/>
  <c r="U188" i="30"/>
  <c r="V188" i="30"/>
  <c r="W188" i="30"/>
  <c r="X188" i="30"/>
  <c r="Y188" i="30"/>
  <c r="Z188" i="30"/>
  <c r="AA188" i="30"/>
  <c r="AB188" i="30"/>
  <c r="AC188" i="30"/>
  <c r="AD188" i="30"/>
  <c r="AE188" i="30"/>
  <c r="AF188" i="30"/>
  <c r="AG188" i="30"/>
  <c r="AJ188" i="30"/>
  <c r="P189" i="30"/>
  <c r="Q189" i="30"/>
  <c r="R189" i="30"/>
  <c r="S189" i="30"/>
  <c r="T189" i="30"/>
  <c r="U189" i="30"/>
  <c r="V189" i="30"/>
  <c r="W189" i="30"/>
  <c r="X189" i="30"/>
  <c r="Y189" i="30"/>
  <c r="Z189" i="30"/>
  <c r="AA189" i="30"/>
  <c r="AB189" i="30"/>
  <c r="AC189" i="30"/>
  <c r="AD189" i="30"/>
  <c r="AE189" i="30"/>
  <c r="AF189" i="30"/>
  <c r="AG189" i="30"/>
  <c r="AJ189" i="30"/>
  <c r="P190" i="30"/>
  <c r="Q190" i="30"/>
  <c r="R190" i="30"/>
  <c r="S190" i="30"/>
  <c r="T190" i="30"/>
  <c r="U190" i="30"/>
  <c r="V190" i="30"/>
  <c r="W190" i="30"/>
  <c r="X190" i="30"/>
  <c r="Y190" i="30"/>
  <c r="Z190" i="30"/>
  <c r="AA190" i="30"/>
  <c r="AB190" i="30"/>
  <c r="AC190" i="30"/>
  <c r="AD190" i="30"/>
  <c r="AE190" i="30"/>
  <c r="AF190" i="30"/>
  <c r="AG190" i="30"/>
  <c r="AJ190" i="30"/>
  <c r="P191" i="30"/>
  <c r="Q191" i="30"/>
  <c r="R191" i="30"/>
  <c r="S191" i="30"/>
  <c r="T191" i="30"/>
  <c r="U191" i="30"/>
  <c r="V191" i="30"/>
  <c r="W191" i="30"/>
  <c r="X191" i="30"/>
  <c r="Y191" i="30"/>
  <c r="Z191" i="30"/>
  <c r="AA191" i="30"/>
  <c r="AB191" i="30"/>
  <c r="AC191" i="30"/>
  <c r="AD191" i="30"/>
  <c r="AE191" i="30"/>
  <c r="AF191" i="30"/>
  <c r="AG191" i="30"/>
  <c r="AJ191" i="30"/>
  <c r="P192" i="30"/>
  <c r="Q192" i="30"/>
  <c r="R192" i="30"/>
  <c r="S192" i="30"/>
  <c r="T192" i="30"/>
  <c r="U192" i="30"/>
  <c r="V192" i="30"/>
  <c r="W192" i="30"/>
  <c r="X192" i="30"/>
  <c r="Y192" i="30"/>
  <c r="Z192" i="30"/>
  <c r="AA192" i="30"/>
  <c r="AB192" i="30"/>
  <c r="AC192" i="30"/>
  <c r="AD192" i="30"/>
  <c r="AE192" i="30"/>
  <c r="AF192" i="30"/>
  <c r="AG192" i="30"/>
  <c r="AJ192" i="30"/>
  <c r="P193" i="30"/>
  <c r="Q193" i="30"/>
  <c r="R193" i="30"/>
  <c r="S193" i="30"/>
  <c r="T193" i="30"/>
  <c r="U193" i="30"/>
  <c r="V193" i="30"/>
  <c r="W193" i="30"/>
  <c r="X193" i="30"/>
  <c r="Y193" i="30"/>
  <c r="Z193" i="30"/>
  <c r="AA193" i="30"/>
  <c r="AB193" i="30"/>
  <c r="AC193" i="30"/>
  <c r="AD193" i="30"/>
  <c r="AE193" i="30"/>
  <c r="AF193" i="30"/>
  <c r="AG193" i="30"/>
  <c r="AJ193" i="30"/>
  <c r="P194" i="30"/>
  <c r="Q194" i="30"/>
  <c r="R194" i="30"/>
  <c r="S194" i="30"/>
  <c r="T194" i="30"/>
  <c r="U194" i="30"/>
  <c r="V194" i="30"/>
  <c r="W194" i="30"/>
  <c r="X194" i="30"/>
  <c r="Y194" i="30"/>
  <c r="Z194" i="30"/>
  <c r="AA194" i="30"/>
  <c r="AB194" i="30"/>
  <c r="AC194" i="30"/>
  <c r="AD194" i="30"/>
  <c r="AE194" i="30"/>
  <c r="AF194" i="30"/>
  <c r="AG194" i="30"/>
  <c r="AJ194" i="30"/>
  <c r="P195" i="30"/>
  <c r="Q195" i="30"/>
  <c r="R195" i="30"/>
  <c r="S195" i="30"/>
  <c r="T195" i="30"/>
  <c r="U195" i="30"/>
  <c r="V195" i="30"/>
  <c r="W195" i="30"/>
  <c r="X195" i="30"/>
  <c r="Y195" i="30"/>
  <c r="Z195" i="30"/>
  <c r="AA195" i="30"/>
  <c r="AB195" i="30"/>
  <c r="AC195" i="30"/>
  <c r="AD195" i="30"/>
  <c r="AE195" i="30"/>
  <c r="AF195" i="30"/>
  <c r="AG195" i="30"/>
  <c r="AJ195" i="30"/>
  <c r="P196" i="30"/>
  <c r="Q196" i="30"/>
  <c r="R196" i="30"/>
  <c r="S196" i="30"/>
  <c r="T196" i="30"/>
  <c r="U196" i="30"/>
  <c r="V196" i="30"/>
  <c r="W196" i="30"/>
  <c r="X196" i="30"/>
  <c r="Y196" i="30"/>
  <c r="Z196" i="30"/>
  <c r="AA196" i="30"/>
  <c r="AB196" i="30"/>
  <c r="AC196" i="30"/>
  <c r="AD196" i="30"/>
  <c r="AE196" i="30"/>
  <c r="AF196" i="30"/>
  <c r="AG196" i="30"/>
  <c r="AJ196" i="30"/>
  <c r="P197" i="30"/>
  <c r="Q197" i="30"/>
  <c r="R197" i="30"/>
  <c r="S197" i="30"/>
  <c r="T197" i="30"/>
  <c r="U197" i="30"/>
  <c r="V197" i="30"/>
  <c r="W197" i="30"/>
  <c r="X197" i="30"/>
  <c r="Y197" i="30"/>
  <c r="Z197" i="30"/>
  <c r="AA197" i="30"/>
  <c r="AB197" i="30"/>
  <c r="AC197" i="30"/>
  <c r="AD197" i="30"/>
  <c r="AE197" i="30"/>
  <c r="AF197" i="30"/>
  <c r="AG197" i="30"/>
  <c r="AJ197" i="30"/>
  <c r="P198" i="30"/>
  <c r="Q198" i="30"/>
  <c r="R198" i="30"/>
  <c r="S198" i="30"/>
  <c r="T198" i="30"/>
  <c r="U198" i="30"/>
  <c r="V198" i="30"/>
  <c r="W198" i="30"/>
  <c r="X198" i="30"/>
  <c r="Y198" i="30"/>
  <c r="Z198" i="30"/>
  <c r="AA198" i="30"/>
  <c r="AB198" i="30"/>
  <c r="AC198" i="30"/>
  <c r="AD198" i="30"/>
  <c r="AE198" i="30"/>
  <c r="AF198" i="30"/>
  <c r="AG198" i="30"/>
  <c r="AJ198" i="30"/>
  <c r="P199" i="30"/>
  <c r="Q199" i="30"/>
  <c r="R199" i="30"/>
  <c r="S199" i="30"/>
  <c r="T199" i="30"/>
  <c r="U199" i="30"/>
  <c r="V199" i="30"/>
  <c r="W199" i="30"/>
  <c r="X199" i="30"/>
  <c r="Y199" i="30"/>
  <c r="Z199" i="30"/>
  <c r="AA199" i="30"/>
  <c r="AB199" i="30"/>
  <c r="AC199" i="30"/>
  <c r="AD199" i="30"/>
  <c r="AE199" i="30"/>
  <c r="AF199" i="30"/>
  <c r="AG199" i="30"/>
  <c r="AJ199" i="30"/>
  <c r="P200" i="30"/>
  <c r="Q200" i="30"/>
  <c r="R200" i="30"/>
  <c r="S200" i="30"/>
  <c r="T200" i="30"/>
  <c r="U200" i="30"/>
  <c r="V200" i="30"/>
  <c r="W200" i="30"/>
  <c r="X200" i="30"/>
  <c r="Y200" i="30"/>
  <c r="Z200" i="30"/>
  <c r="AA200" i="30"/>
  <c r="AB200" i="30"/>
  <c r="AC200" i="30"/>
  <c r="AD200" i="30"/>
  <c r="AE200" i="30"/>
  <c r="AF200" i="30"/>
  <c r="AG200" i="30"/>
  <c r="AJ200" i="30"/>
  <c r="P201" i="30"/>
  <c r="Q201" i="30"/>
  <c r="R201" i="30"/>
  <c r="S201" i="30"/>
  <c r="T201" i="30"/>
  <c r="U201" i="30"/>
  <c r="V201" i="30"/>
  <c r="W201" i="30"/>
  <c r="X201" i="30"/>
  <c r="Y201" i="30"/>
  <c r="Z201" i="30"/>
  <c r="AA201" i="30"/>
  <c r="AB201" i="30"/>
  <c r="AC201" i="30"/>
  <c r="AD201" i="30"/>
  <c r="AE201" i="30"/>
  <c r="AF201" i="30"/>
  <c r="AG201" i="30"/>
  <c r="AJ201" i="30"/>
  <c r="P202" i="30"/>
  <c r="Q202" i="30"/>
  <c r="R202" i="30"/>
  <c r="S202" i="30"/>
  <c r="T202" i="30"/>
  <c r="U202" i="30"/>
  <c r="V202" i="30"/>
  <c r="W202" i="30"/>
  <c r="X202" i="30"/>
  <c r="Y202" i="30"/>
  <c r="Z202" i="30"/>
  <c r="AA202" i="30"/>
  <c r="AB202" i="30"/>
  <c r="AC202" i="30"/>
  <c r="AD202" i="30"/>
  <c r="AE202" i="30"/>
  <c r="AF202" i="30"/>
  <c r="AG202" i="30"/>
  <c r="AJ202" i="30"/>
  <c r="P203" i="30"/>
  <c r="Q203" i="30"/>
  <c r="R203" i="30"/>
  <c r="S203" i="30"/>
  <c r="T203" i="30"/>
  <c r="U203" i="30"/>
  <c r="V203" i="30"/>
  <c r="W203" i="30"/>
  <c r="X203" i="30"/>
  <c r="Y203" i="30"/>
  <c r="Z203" i="30"/>
  <c r="AA203" i="30"/>
  <c r="AB203" i="30"/>
  <c r="AC203" i="30"/>
  <c r="AD203" i="30"/>
  <c r="AE203" i="30"/>
  <c r="AF203" i="30"/>
  <c r="AG203" i="30"/>
  <c r="AJ203" i="30"/>
  <c r="P204" i="30"/>
  <c r="Q204" i="30"/>
  <c r="R204" i="30"/>
  <c r="S204" i="30"/>
  <c r="T204" i="30"/>
  <c r="U204" i="30"/>
  <c r="V204" i="30"/>
  <c r="W204" i="30"/>
  <c r="X204" i="30"/>
  <c r="Y204" i="30"/>
  <c r="Z204" i="30"/>
  <c r="AA204" i="30"/>
  <c r="AB204" i="30"/>
  <c r="AC204" i="30"/>
  <c r="AD204" i="30"/>
  <c r="AE204" i="30"/>
  <c r="AF204" i="30"/>
  <c r="AG204" i="30"/>
  <c r="AJ204" i="30"/>
  <c r="P205" i="30"/>
  <c r="Q205" i="30"/>
  <c r="R205" i="30"/>
  <c r="S205" i="30"/>
  <c r="T205" i="30"/>
  <c r="U205" i="30"/>
  <c r="V205" i="30"/>
  <c r="W205" i="30"/>
  <c r="X205" i="30"/>
  <c r="Y205" i="30"/>
  <c r="Z205" i="30"/>
  <c r="AA205" i="30"/>
  <c r="AB205" i="30"/>
  <c r="AC205" i="30"/>
  <c r="AD205" i="30"/>
  <c r="AE205" i="30"/>
  <c r="AF205" i="30"/>
  <c r="AG205" i="30"/>
  <c r="AJ205" i="30"/>
  <c r="P206" i="30"/>
  <c r="Q206" i="30"/>
  <c r="R206" i="30"/>
  <c r="S206" i="30"/>
  <c r="T206" i="30"/>
  <c r="U206" i="30"/>
  <c r="V206" i="30"/>
  <c r="W206" i="30"/>
  <c r="X206" i="30"/>
  <c r="Y206" i="30"/>
  <c r="Z206" i="30"/>
  <c r="AA206" i="30"/>
  <c r="AB206" i="30"/>
  <c r="AC206" i="30"/>
  <c r="AD206" i="30"/>
  <c r="AE206" i="30"/>
  <c r="AF206" i="30"/>
  <c r="AG206" i="30"/>
  <c r="AJ206" i="30"/>
  <c r="P207" i="30"/>
  <c r="Q207" i="30"/>
  <c r="R207" i="30"/>
  <c r="S207" i="30"/>
  <c r="T207" i="30"/>
  <c r="U207" i="30"/>
  <c r="V207" i="30"/>
  <c r="W207" i="30"/>
  <c r="X207" i="30"/>
  <c r="Y207" i="30"/>
  <c r="Z207" i="30"/>
  <c r="AA207" i="30"/>
  <c r="AB207" i="30"/>
  <c r="AC207" i="30"/>
  <c r="AD207" i="30"/>
  <c r="AE207" i="30"/>
  <c r="AF207" i="30"/>
  <c r="AG207" i="30"/>
  <c r="AJ207" i="30"/>
  <c r="P208" i="30"/>
  <c r="Q208" i="30"/>
  <c r="R208" i="30"/>
  <c r="S208" i="30"/>
  <c r="T208" i="30"/>
  <c r="U208" i="30"/>
  <c r="V208" i="30"/>
  <c r="W208" i="30"/>
  <c r="X208" i="30"/>
  <c r="Y208" i="30"/>
  <c r="Z208" i="30"/>
  <c r="AA208" i="30"/>
  <c r="AB208" i="30"/>
  <c r="AC208" i="30"/>
  <c r="AD208" i="30"/>
  <c r="AE208" i="30"/>
  <c r="AF208" i="30"/>
  <c r="AG208" i="30"/>
  <c r="AJ208" i="30"/>
  <c r="P209" i="30"/>
  <c r="Q209" i="30"/>
  <c r="R209" i="30"/>
  <c r="S209" i="30"/>
  <c r="T209" i="30"/>
  <c r="U209" i="30"/>
  <c r="V209" i="30"/>
  <c r="W209" i="30"/>
  <c r="X209" i="30"/>
  <c r="Y209" i="30"/>
  <c r="Z209" i="30"/>
  <c r="AA209" i="30"/>
  <c r="AB209" i="30"/>
  <c r="AC209" i="30"/>
  <c r="AD209" i="30"/>
  <c r="AE209" i="30"/>
  <c r="AF209" i="30"/>
  <c r="AG209" i="30"/>
  <c r="AJ209" i="30"/>
  <c r="P210" i="30"/>
  <c r="Q210" i="30"/>
  <c r="R210" i="30"/>
  <c r="S210" i="30"/>
  <c r="T210" i="30"/>
  <c r="U210" i="30"/>
  <c r="V210" i="30"/>
  <c r="W210" i="30"/>
  <c r="X210" i="30"/>
  <c r="Y210" i="30"/>
  <c r="Z210" i="30"/>
  <c r="AA210" i="30"/>
  <c r="AB210" i="30"/>
  <c r="AC210" i="30"/>
  <c r="AD210" i="30"/>
  <c r="AE210" i="30"/>
  <c r="AF210" i="30"/>
  <c r="AG210" i="30"/>
  <c r="AJ210" i="30"/>
  <c r="P211" i="30"/>
  <c r="Q211" i="30"/>
  <c r="R211" i="30"/>
  <c r="S211" i="30"/>
  <c r="T211" i="30"/>
  <c r="U211" i="30"/>
  <c r="V211" i="30"/>
  <c r="W211" i="30"/>
  <c r="X211" i="30"/>
  <c r="Y211" i="30"/>
  <c r="Z211" i="30"/>
  <c r="AA211" i="30"/>
  <c r="AB211" i="30"/>
  <c r="AC211" i="30"/>
  <c r="AD211" i="30"/>
  <c r="AE211" i="30"/>
  <c r="AF211" i="30"/>
  <c r="AG211" i="30"/>
  <c r="AJ211" i="30"/>
  <c r="P212" i="30"/>
  <c r="Q212" i="30"/>
  <c r="R212" i="30"/>
  <c r="S212" i="30"/>
  <c r="T212" i="30"/>
  <c r="U212" i="30"/>
  <c r="V212" i="30"/>
  <c r="W212" i="30"/>
  <c r="X212" i="30"/>
  <c r="Y212" i="30"/>
  <c r="Z212" i="30"/>
  <c r="AA212" i="30"/>
  <c r="AB212" i="30"/>
  <c r="AC212" i="30"/>
  <c r="AD212" i="30"/>
  <c r="AE212" i="30"/>
  <c r="AF212" i="30"/>
  <c r="AG212" i="30"/>
  <c r="AJ212" i="30"/>
  <c r="P213" i="30"/>
  <c r="Q213" i="30"/>
  <c r="R213" i="30"/>
  <c r="S213" i="30"/>
  <c r="T213" i="30"/>
  <c r="U213" i="30"/>
  <c r="V213" i="30"/>
  <c r="W213" i="30"/>
  <c r="X213" i="30"/>
  <c r="Y213" i="30"/>
  <c r="Z213" i="30"/>
  <c r="AA213" i="30"/>
  <c r="AB213" i="30"/>
  <c r="AC213" i="30"/>
  <c r="AD213" i="30"/>
  <c r="AE213" i="30"/>
  <c r="AF213" i="30"/>
  <c r="AG213" i="30"/>
  <c r="AJ213" i="30"/>
  <c r="P214" i="30"/>
  <c r="Q214" i="30"/>
  <c r="R214" i="30"/>
  <c r="S214" i="30"/>
  <c r="T214" i="30"/>
  <c r="U214" i="30"/>
  <c r="V214" i="30"/>
  <c r="W214" i="30"/>
  <c r="X214" i="30"/>
  <c r="Y214" i="30"/>
  <c r="Z214" i="30"/>
  <c r="AA214" i="30"/>
  <c r="AB214" i="30"/>
  <c r="AC214" i="30"/>
  <c r="AD214" i="30"/>
  <c r="AE214" i="30"/>
  <c r="AF214" i="30"/>
  <c r="AG214" i="30"/>
  <c r="AJ214" i="30"/>
  <c r="P215" i="30"/>
  <c r="Q215" i="30"/>
  <c r="R215" i="30"/>
  <c r="S215" i="30"/>
  <c r="T215" i="30"/>
  <c r="U215" i="30"/>
  <c r="V215" i="30"/>
  <c r="W215" i="30"/>
  <c r="X215" i="30"/>
  <c r="Y215" i="30"/>
  <c r="Z215" i="30"/>
  <c r="AA215" i="30"/>
  <c r="AB215" i="30"/>
  <c r="AC215" i="30"/>
  <c r="AD215" i="30"/>
  <c r="AE215" i="30"/>
  <c r="AF215" i="30"/>
  <c r="AG215" i="30"/>
  <c r="AJ215" i="30"/>
  <c r="P216" i="30"/>
  <c r="Q216" i="30"/>
  <c r="R216" i="30"/>
  <c r="S216" i="30"/>
  <c r="T216" i="30"/>
  <c r="U216" i="30"/>
  <c r="V216" i="30"/>
  <c r="W216" i="30"/>
  <c r="X216" i="30"/>
  <c r="Y216" i="30"/>
  <c r="Z216" i="30"/>
  <c r="AA216" i="30"/>
  <c r="AB216" i="30"/>
  <c r="AC216" i="30"/>
  <c r="AD216" i="30"/>
  <c r="AE216" i="30"/>
  <c r="AF216" i="30"/>
  <c r="AG216" i="30"/>
  <c r="AJ216" i="30"/>
  <c r="P217" i="30"/>
  <c r="Q217" i="30"/>
  <c r="R217" i="30"/>
  <c r="S217" i="30"/>
  <c r="T217" i="30"/>
  <c r="U217" i="30"/>
  <c r="V217" i="30"/>
  <c r="W217" i="30"/>
  <c r="X217" i="30"/>
  <c r="Y217" i="30"/>
  <c r="Z217" i="30"/>
  <c r="AA217" i="30"/>
  <c r="AB217" i="30"/>
  <c r="AC217" i="30"/>
  <c r="AD217" i="30"/>
  <c r="AE217" i="30"/>
  <c r="AF217" i="30"/>
  <c r="AG217" i="30"/>
  <c r="AJ217" i="30"/>
  <c r="P218" i="30"/>
  <c r="Q218" i="30"/>
  <c r="R218" i="30"/>
  <c r="S218" i="30"/>
  <c r="T218" i="30"/>
  <c r="U218" i="30"/>
  <c r="V218" i="30"/>
  <c r="W218" i="30"/>
  <c r="X218" i="30"/>
  <c r="Y218" i="30"/>
  <c r="Z218" i="30"/>
  <c r="AA218" i="30"/>
  <c r="AB218" i="30"/>
  <c r="AC218" i="30"/>
  <c r="AD218" i="30"/>
  <c r="AE218" i="30"/>
  <c r="AF218" i="30"/>
  <c r="AG218" i="30"/>
  <c r="AJ218" i="30"/>
  <c r="P219" i="30"/>
  <c r="Q219" i="30"/>
  <c r="R219" i="30"/>
  <c r="S219" i="30"/>
  <c r="T219" i="30"/>
  <c r="U219" i="30"/>
  <c r="V219" i="30"/>
  <c r="W219" i="30"/>
  <c r="X219" i="30"/>
  <c r="Y219" i="30"/>
  <c r="Z219" i="30"/>
  <c r="AA219" i="30"/>
  <c r="AB219" i="30"/>
  <c r="AC219" i="30"/>
  <c r="AD219" i="30"/>
  <c r="AE219" i="30"/>
  <c r="AF219" i="30"/>
  <c r="AG219" i="30"/>
  <c r="AJ219" i="30"/>
  <c r="P220" i="30"/>
  <c r="Q220" i="30"/>
  <c r="R220" i="30"/>
  <c r="S220" i="30"/>
  <c r="T220" i="30"/>
  <c r="U220" i="30"/>
  <c r="V220" i="30"/>
  <c r="W220" i="30"/>
  <c r="X220" i="30"/>
  <c r="Y220" i="30"/>
  <c r="Z220" i="30"/>
  <c r="AA220" i="30"/>
  <c r="AB220" i="30"/>
  <c r="AC220" i="30"/>
  <c r="AD220" i="30"/>
  <c r="AE220" i="30"/>
  <c r="AF220" i="30"/>
  <c r="AG220" i="30"/>
  <c r="AJ220" i="30"/>
  <c r="P221" i="30"/>
  <c r="Q221" i="30"/>
  <c r="R221" i="30"/>
  <c r="S221" i="30"/>
  <c r="T221" i="30"/>
  <c r="U221" i="30"/>
  <c r="V221" i="30"/>
  <c r="W221" i="30"/>
  <c r="X221" i="30"/>
  <c r="Y221" i="30"/>
  <c r="Z221" i="30"/>
  <c r="AA221" i="30"/>
  <c r="AB221" i="30"/>
  <c r="AC221" i="30"/>
  <c r="AD221" i="30"/>
  <c r="AE221" i="30"/>
  <c r="AF221" i="30"/>
  <c r="AG221" i="30"/>
  <c r="AJ221" i="30"/>
  <c r="P222" i="30"/>
  <c r="Q222" i="30"/>
  <c r="R222" i="30"/>
  <c r="S222" i="30"/>
  <c r="T222" i="30"/>
  <c r="U222" i="30"/>
  <c r="V222" i="30"/>
  <c r="W222" i="30"/>
  <c r="X222" i="30"/>
  <c r="Y222" i="30"/>
  <c r="Z222" i="30"/>
  <c r="AA222" i="30"/>
  <c r="AB222" i="30"/>
  <c r="AC222" i="30"/>
  <c r="AD222" i="30"/>
  <c r="AE222" i="30"/>
  <c r="AF222" i="30"/>
  <c r="AG222" i="30"/>
  <c r="AJ222" i="30"/>
  <c r="P223" i="30"/>
  <c r="Q223" i="30"/>
  <c r="R223" i="30"/>
  <c r="S223" i="30"/>
  <c r="T223" i="30"/>
  <c r="U223" i="30"/>
  <c r="V223" i="30"/>
  <c r="W223" i="30"/>
  <c r="X223" i="30"/>
  <c r="Y223" i="30"/>
  <c r="Z223" i="30"/>
  <c r="AA223" i="30"/>
  <c r="AB223" i="30"/>
  <c r="AC223" i="30"/>
  <c r="AD223" i="30"/>
  <c r="AE223" i="30"/>
  <c r="AF223" i="30"/>
  <c r="AG223" i="30"/>
  <c r="AJ223" i="30"/>
  <c r="P224" i="30"/>
  <c r="Q224" i="30"/>
  <c r="R224" i="30"/>
  <c r="S224" i="30"/>
  <c r="T224" i="30"/>
  <c r="U224" i="30"/>
  <c r="V224" i="30"/>
  <c r="W224" i="30"/>
  <c r="X224" i="30"/>
  <c r="Y224" i="30"/>
  <c r="Z224" i="30"/>
  <c r="AA224" i="30"/>
  <c r="AB224" i="30"/>
  <c r="AC224" i="30"/>
  <c r="AD224" i="30"/>
  <c r="AE224" i="30"/>
  <c r="AF224" i="30"/>
  <c r="AG224" i="30"/>
  <c r="AJ224" i="30"/>
  <c r="P225" i="30"/>
  <c r="Q225" i="30"/>
  <c r="R225" i="30"/>
  <c r="S225" i="30"/>
  <c r="T225" i="30"/>
  <c r="U225" i="30"/>
  <c r="V225" i="30"/>
  <c r="W225" i="30"/>
  <c r="X225" i="30"/>
  <c r="Y225" i="30"/>
  <c r="Z225" i="30"/>
  <c r="AA225" i="30"/>
  <c r="AB225" i="30"/>
  <c r="AC225" i="30"/>
  <c r="AD225" i="30"/>
  <c r="AE225" i="30"/>
  <c r="AF225" i="30"/>
  <c r="AG225" i="30"/>
  <c r="AJ225" i="30"/>
  <c r="P226" i="30"/>
  <c r="Q226" i="30"/>
  <c r="R226" i="30"/>
  <c r="S226" i="30"/>
  <c r="T226" i="30"/>
  <c r="U226" i="30"/>
  <c r="V226" i="30"/>
  <c r="W226" i="30"/>
  <c r="X226" i="30"/>
  <c r="Y226" i="30"/>
  <c r="Z226" i="30"/>
  <c r="AA226" i="30"/>
  <c r="AB226" i="30"/>
  <c r="AC226" i="30"/>
  <c r="AD226" i="30"/>
  <c r="AE226" i="30"/>
  <c r="AF226" i="30"/>
  <c r="AG226" i="30"/>
  <c r="AJ226" i="30"/>
  <c r="P227" i="30"/>
  <c r="Q227" i="30"/>
  <c r="R227" i="30"/>
  <c r="S227" i="30"/>
  <c r="T227" i="30"/>
  <c r="U227" i="30"/>
  <c r="V227" i="30"/>
  <c r="W227" i="30"/>
  <c r="X227" i="30"/>
  <c r="Y227" i="30"/>
  <c r="Z227" i="30"/>
  <c r="AA227" i="30"/>
  <c r="AB227" i="30"/>
  <c r="AC227" i="30"/>
  <c r="AD227" i="30"/>
  <c r="AE227" i="30"/>
  <c r="AF227" i="30"/>
  <c r="AG227" i="30"/>
  <c r="AJ227" i="30"/>
  <c r="P228" i="30"/>
  <c r="Q228" i="30"/>
  <c r="R228" i="30"/>
  <c r="S228" i="30"/>
  <c r="T228" i="30"/>
  <c r="U228" i="30"/>
  <c r="V228" i="30"/>
  <c r="W228" i="30"/>
  <c r="X228" i="30"/>
  <c r="Y228" i="30"/>
  <c r="Z228" i="30"/>
  <c r="AA228" i="30"/>
  <c r="AB228" i="30"/>
  <c r="AC228" i="30"/>
  <c r="AD228" i="30"/>
  <c r="AE228" i="30"/>
  <c r="AF228" i="30"/>
  <c r="AG228" i="30"/>
  <c r="AJ228" i="30"/>
  <c r="P229" i="30"/>
  <c r="Q229" i="30"/>
  <c r="R229" i="30"/>
  <c r="S229" i="30"/>
  <c r="T229" i="30"/>
  <c r="U229" i="30"/>
  <c r="V229" i="30"/>
  <c r="W229" i="30"/>
  <c r="X229" i="30"/>
  <c r="Y229" i="30"/>
  <c r="Z229" i="30"/>
  <c r="AA229" i="30"/>
  <c r="AB229" i="30"/>
  <c r="AC229" i="30"/>
  <c r="AD229" i="30"/>
  <c r="AE229" i="30"/>
  <c r="AF229" i="30"/>
  <c r="AG229" i="30"/>
  <c r="AJ229" i="30"/>
  <c r="P230" i="30"/>
  <c r="Q230" i="30"/>
  <c r="R230" i="30"/>
  <c r="S230" i="30"/>
  <c r="T230" i="30"/>
  <c r="U230" i="30"/>
  <c r="V230" i="30"/>
  <c r="W230" i="30"/>
  <c r="X230" i="30"/>
  <c r="Y230" i="30"/>
  <c r="Z230" i="30"/>
  <c r="AA230" i="30"/>
  <c r="AB230" i="30"/>
  <c r="AC230" i="30"/>
  <c r="AD230" i="30"/>
  <c r="AE230" i="30"/>
  <c r="AF230" i="30"/>
  <c r="AG230" i="30"/>
  <c r="AJ230" i="30"/>
  <c r="P231" i="30"/>
  <c r="Q231" i="30"/>
  <c r="R231" i="30"/>
  <c r="S231" i="30"/>
  <c r="T231" i="30"/>
  <c r="U231" i="30"/>
  <c r="V231" i="30"/>
  <c r="W231" i="30"/>
  <c r="X231" i="30"/>
  <c r="Y231" i="30"/>
  <c r="Z231" i="30"/>
  <c r="AA231" i="30"/>
  <c r="AB231" i="30"/>
  <c r="AC231" i="30"/>
  <c r="AD231" i="30"/>
  <c r="AE231" i="30"/>
  <c r="AF231" i="30"/>
  <c r="AG231" i="30"/>
  <c r="AJ231" i="30"/>
  <c r="P232" i="30"/>
  <c r="Q232" i="30"/>
  <c r="R232" i="30"/>
  <c r="S232" i="30"/>
  <c r="T232" i="30"/>
  <c r="U232" i="30"/>
  <c r="V232" i="30"/>
  <c r="W232" i="30"/>
  <c r="X232" i="30"/>
  <c r="Y232" i="30"/>
  <c r="Z232" i="30"/>
  <c r="AA232" i="30"/>
  <c r="AB232" i="30"/>
  <c r="AC232" i="30"/>
  <c r="AD232" i="30"/>
  <c r="AE232" i="30"/>
  <c r="AF232" i="30"/>
  <c r="AG232" i="30"/>
  <c r="AJ232" i="30"/>
  <c r="P233" i="30"/>
  <c r="Q233" i="30"/>
  <c r="R233" i="30"/>
  <c r="S233" i="30"/>
  <c r="T233" i="30"/>
  <c r="U233" i="30"/>
  <c r="V233" i="30"/>
  <c r="W233" i="30"/>
  <c r="X233" i="30"/>
  <c r="Y233" i="30"/>
  <c r="Z233" i="30"/>
  <c r="AA233" i="30"/>
  <c r="AB233" i="30"/>
  <c r="AC233" i="30"/>
  <c r="AD233" i="30"/>
  <c r="AE233" i="30"/>
  <c r="AF233" i="30"/>
  <c r="AG233" i="30"/>
  <c r="AJ233" i="30"/>
  <c r="P234" i="30"/>
  <c r="Q234" i="30"/>
  <c r="R234" i="30"/>
  <c r="S234" i="30"/>
  <c r="T234" i="30"/>
  <c r="U234" i="30"/>
  <c r="V234" i="30"/>
  <c r="W234" i="30"/>
  <c r="X234" i="30"/>
  <c r="Y234" i="30"/>
  <c r="Z234" i="30"/>
  <c r="AA234" i="30"/>
  <c r="AB234" i="30"/>
  <c r="AC234" i="30"/>
  <c r="AD234" i="30"/>
  <c r="AE234" i="30"/>
  <c r="AF234" i="30"/>
  <c r="AG234" i="30"/>
  <c r="AJ234" i="30"/>
  <c r="P235" i="30"/>
  <c r="Q235" i="30"/>
  <c r="R235" i="30"/>
  <c r="S235" i="30"/>
  <c r="T235" i="30"/>
  <c r="U235" i="30"/>
  <c r="V235" i="30"/>
  <c r="W235" i="30"/>
  <c r="X235" i="30"/>
  <c r="Y235" i="30"/>
  <c r="Z235" i="30"/>
  <c r="AA235" i="30"/>
  <c r="AB235" i="30"/>
  <c r="AC235" i="30"/>
  <c r="AD235" i="30"/>
  <c r="AE235" i="30"/>
  <c r="AF235" i="30"/>
  <c r="AG235" i="30"/>
  <c r="AJ235" i="30"/>
  <c r="P236" i="30"/>
  <c r="Q236" i="30"/>
  <c r="R236" i="30"/>
  <c r="S236" i="30"/>
  <c r="T236" i="30"/>
  <c r="U236" i="30"/>
  <c r="V236" i="30"/>
  <c r="W236" i="30"/>
  <c r="X236" i="30"/>
  <c r="Y236" i="30"/>
  <c r="Z236" i="30"/>
  <c r="AA236" i="30"/>
  <c r="AB236" i="30"/>
  <c r="AC236" i="30"/>
  <c r="AD236" i="30"/>
  <c r="AE236" i="30"/>
  <c r="AF236" i="30"/>
  <c r="AG236" i="30"/>
  <c r="AJ236" i="30"/>
  <c r="P237" i="30"/>
  <c r="Q237" i="30"/>
  <c r="R237" i="30"/>
  <c r="S237" i="30"/>
  <c r="T237" i="30"/>
  <c r="U237" i="30"/>
  <c r="V237" i="30"/>
  <c r="W237" i="30"/>
  <c r="X237" i="30"/>
  <c r="Y237" i="30"/>
  <c r="Z237" i="30"/>
  <c r="AA237" i="30"/>
  <c r="AB237" i="30"/>
  <c r="AC237" i="30"/>
  <c r="AD237" i="30"/>
  <c r="AE237" i="30"/>
  <c r="AF237" i="30"/>
  <c r="AG237" i="30"/>
  <c r="AJ237" i="30"/>
  <c r="P238" i="30"/>
  <c r="Q238" i="30"/>
  <c r="R238" i="30"/>
  <c r="S238" i="30"/>
  <c r="T238" i="30"/>
  <c r="U238" i="30"/>
  <c r="V238" i="30"/>
  <c r="W238" i="30"/>
  <c r="X238" i="30"/>
  <c r="Y238" i="30"/>
  <c r="Z238" i="30"/>
  <c r="AA238" i="30"/>
  <c r="AB238" i="30"/>
  <c r="AC238" i="30"/>
  <c r="AD238" i="30"/>
  <c r="AE238" i="30"/>
  <c r="AF238" i="30"/>
  <c r="AG238" i="30"/>
  <c r="AJ238" i="30"/>
  <c r="P239" i="30"/>
  <c r="Q239" i="30"/>
  <c r="R239" i="30"/>
  <c r="S239" i="30"/>
  <c r="T239" i="30"/>
  <c r="U239" i="30"/>
  <c r="V239" i="30"/>
  <c r="W239" i="30"/>
  <c r="X239" i="30"/>
  <c r="Y239" i="30"/>
  <c r="Z239" i="30"/>
  <c r="AA239" i="30"/>
  <c r="AB239" i="30"/>
  <c r="AC239" i="30"/>
  <c r="AD239" i="30"/>
  <c r="AE239" i="30"/>
  <c r="AF239" i="30"/>
  <c r="AG239" i="30"/>
  <c r="AJ239" i="30"/>
  <c r="P240" i="30"/>
  <c r="Q240" i="30"/>
  <c r="R240" i="30"/>
  <c r="S240" i="30"/>
  <c r="T240" i="30"/>
  <c r="U240" i="30"/>
  <c r="V240" i="30"/>
  <c r="W240" i="30"/>
  <c r="X240" i="30"/>
  <c r="Y240" i="30"/>
  <c r="Z240" i="30"/>
  <c r="AA240" i="30"/>
  <c r="AB240" i="30"/>
  <c r="AC240" i="30"/>
  <c r="AD240" i="30"/>
  <c r="AE240" i="30"/>
  <c r="AF240" i="30"/>
  <c r="AG240" i="30"/>
  <c r="AJ240" i="30"/>
  <c r="P241" i="30"/>
  <c r="Q241" i="30"/>
  <c r="R241" i="30"/>
  <c r="S241" i="30"/>
  <c r="T241" i="30"/>
  <c r="U241" i="30"/>
  <c r="V241" i="30"/>
  <c r="W241" i="30"/>
  <c r="X241" i="30"/>
  <c r="Y241" i="30"/>
  <c r="Z241" i="30"/>
  <c r="AA241" i="30"/>
  <c r="AB241" i="30"/>
  <c r="AC241" i="30"/>
  <c r="AD241" i="30"/>
  <c r="AE241" i="30"/>
  <c r="AF241" i="30"/>
  <c r="AG241" i="30"/>
  <c r="AJ241" i="30"/>
  <c r="P242" i="30"/>
  <c r="Q242" i="30"/>
  <c r="R242" i="30"/>
  <c r="S242" i="30"/>
  <c r="T242" i="30"/>
  <c r="U242" i="30"/>
  <c r="V242" i="30"/>
  <c r="W242" i="30"/>
  <c r="X242" i="30"/>
  <c r="Y242" i="30"/>
  <c r="Z242" i="30"/>
  <c r="AA242" i="30"/>
  <c r="AB242" i="30"/>
  <c r="AC242" i="30"/>
  <c r="AD242" i="30"/>
  <c r="AE242" i="30"/>
  <c r="AF242" i="30"/>
  <c r="AG242" i="30"/>
  <c r="AJ242" i="30"/>
  <c r="P243" i="30"/>
  <c r="Q243" i="30"/>
  <c r="R243" i="30"/>
  <c r="S243" i="30"/>
  <c r="T243" i="30"/>
  <c r="U243" i="30"/>
  <c r="V243" i="30"/>
  <c r="W243" i="30"/>
  <c r="X243" i="30"/>
  <c r="Y243" i="30"/>
  <c r="Z243" i="30"/>
  <c r="AA243" i="30"/>
  <c r="AB243" i="30"/>
  <c r="AC243" i="30"/>
  <c r="AD243" i="30"/>
  <c r="AE243" i="30"/>
  <c r="AF243" i="30"/>
  <c r="AG243" i="30"/>
  <c r="AJ243" i="30"/>
  <c r="P244" i="30"/>
  <c r="Q244" i="30"/>
  <c r="R244" i="30"/>
  <c r="S244" i="30"/>
  <c r="T244" i="30"/>
  <c r="U244" i="30"/>
  <c r="V244" i="30"/>
  <c r="W244" i="30"/>
  <c r="X244" i="30"/>
  <c r="Y244" i="30"/>
  <c r="Z244" i="30"/>
  <c r="AA244" i="30"/>
  <c r="AB244" i="30"/>
  <c r="AC244" i="30"/>
  <c r="AD244" i="30"/>
  <c r="AE244" i="30"/>
  <c r="AF244" i="30"/>
  <c r="AG244" i="30"/>
  <c r="AJ244" i="30"/>
  <c r="P245" i="30"/>
  <c r="Q245" i="30"/>
  <c r="R245" i="30"/>
  <c r="S245" i="30"/>
  <c r="T245" i="30"/>
  <c r="U245" i="30"/>
  <c r="V245" i="30"/>
  <c r="W245" i="30"/>
  <c r="X245" i="30"/>
  <c r="Y245" i="30"/>
  <c r="Z245" i="30"/>
  <c r="AA245" i="30"/>
  <c r="AB245" i="30"/>
  <c r="AC245" i="30"/>
  <c r="AD245" i="30"/>
  <c r="AE245" i="30"/>
  <c r="AF245" i="30"/>
  <c r="AG245" i="30"/>
  <c r="AJ245" i="30"/>
  <c r="P246" i="30"/>
  <c r="Q246" i="30"/>
  <c r="R246" i="30"/>
  <c r="S246" i="30"/>
  <c r="T246" i="30"/>
  <c r="U246" i="30"/>
  <c r="V246" i="30"/>
  <c r="W246" i="30"/>
  <c r="X246" i="30"/>
  <c r="Y246" i="30"/>
  <c r="Z246" i="30"/>
  <c r="AA246" i="30"/>
  <c r="AB246" i="30"/>
  <c r="AC246" i="30"/>
  <c r="AD246" i="30"/>
  <c r="AE246" i="30"/>
  <c r="AF246" i="30"/>
  <c r="AG246" i="30"/>
  <c r="AJ246" i="30"/>
  <c r="P247" i="30"/>
  <c r="Q247" i="30"/>
  <c r="R247" i="30"/>
  <c r="S247" i="30"/>
  <c r="T247" i="30"/>
  <c r="U247" i="30"/>
  <c r="V247" i="30"/>
  <c r="W247" i="30"/>
  <c r="X247" i="30"/>
  <c r="Y247" i="30"/>
  <c r="Z247" i="30"/>
  <c r="AA247" i="30"/>
  <c r="AB247" i="30"/>
  <c r="AC247" i="30"/>
  <c r="AD247" i="30"/>
  <c r="AE247" i="30"/>
  <c r="AF247" i="30"/>
  <c r="AG247" i="30"/>
  <c r="AJ247" i="30"/>
  <c r="P248" i="30"/>
  <c r="Q248" i="30"/>
  <c r="R248" i="30"/>
  <c r="S248" i="30"/>
  <c r="T248" i="30"/>
  <c r="U248" i="30"/>
  <c r="V248" i="30"/>
  <c r="W248" i="30"/>
  <c r="X248" i="30"/>
  <c r="Y248" i="30"/>
  <c r="Z248" i="30"/>
  <c r="AA248" i="30"/>
  <c r="AB248" i="30"/>
  <c r="AC248" i="30"/>
  <c r="AD248" i="30"/>
  <c r="AE248" i="30"/>
  <c r="AF248" i="30"/>
  <c r="AG248" i="30"/>
  <c r="AJ248" i="30"/>
  <c r="P249" i="30"/>
  <c r="Q249" i="30"/>
  <c r="R249" i="30"/>
  <c r="S249" i="30"/>
  <c r="T249" i="30"/>
  <c r="U249" i="30"/>
  <c r="V249" i="30"/>
  <c r="W249" i="30"/>
  <c r="X249" i="30"/>
  <c r="Y249" i="30"/>
  <c r="Z249" i="30"/>
  <c r="AA249" i="30"/>
  <c r="AB249" i="30"/>
  <c r="AC249" i="30"/>
  <c r="AD249" i="30"/>
  <c r="AE249" i="30"/>
  <c r="AF249" i="30"/>
  <c r="AG249" i="30"/>
  <c r="AJ249" i="30"/>
  <c r="P250" i="30"/>
  <c r="Q250" i="30"/>
  <c r="R250" i="30"/>
  <c r="S250" i="30"/>
  <c r="T250" i="30"/>
  <c r="U250" i="30"/>
  <c r="V250" i="30"/>
  <c r="W250" i="30"/>
  <c r="X250" i="30"/>
  <c r="Y250" i="30"/>
  <c r="Z250" i="30"/>
  <c r="AA250" i="30"/>
  <c r="AB250" i="30"/>
  <c r="AC250" i="30"/>
  <c r="AD250" i="30"/>
  <c r="AE250" i="30"/>
  <c r="AF250" i="30"/>
  <c r="AG250" i="30"/>
  <c r="AJ250" i="30"/>
  <c r="P251" i="30"/>
  <c r="Q251" i="30"/>
  <c r="R251" i="30"/>
  <c r="S251" i="30"/>
  <c r="T251" i="30"/>
  <c r="U251" i="30"/>
  <c r="V251" i="30"/>
  <c r="W251" i="30"/>
  <c r="X251" i="30"/>
  <c r="Y251" i="30"/>
  <c r="Z251" i="30"/>
  <c r="AA251" i="30"/>
  <c r="AB251" i="30"/>
  <c r="AC251" i="30"/>
  <c r="AD251" i="30"/>
  <c r="AE251" i="30"/>
  <c r="AF251" i="30"/>
  <c r="AG251" i="30"/>
  <c r="AJ251" i="30"/>
  <c r="P252" i="30"/>
  <c r="Q252" i="30"/>
  <c r="R252" i="30"/>
  <c r="S252" i="30"/>
  <c r="T252" i="30"/>
  <c r="U252" i="30"/>
  <c r="V252" i="30"/>
  <c r="W252" i="30"/>
  <c r="X252" i="30"/>
  <c r="Y252" i="30"/>
  <c r="Z252" i="30"/>
  <c r="AA252" i="30"/>
  <c r="AB252" i="30"/>
  <c r="AC252" i="30"/>
  <c r="AD252" i="30"/>
  <c r="AE252" i="30"/>
  <c r="AF252" i="30"/>
  <c r="AG252" i="30"/>
  <c r="AJ252" i="30"/>
  <c r="P253" i="30"/>
  <c r="Q253" i="30"/>
  <c r="R253" i="30"/>
  <c r="S253" i="30"/>
  <c r="T253" i="30"/>
  <c r="U253" i="30"/>
  <c r="V253" i="30"/>
  <c r="W253" i="30"/>
  <c r="X253" i="30"/>
  <c r="Y253" i="30"/>
  <c r="Z253" i="30"/>
  <c r="AA253" i="30"/>
  <c r="AB253" i="30"/>
  <c r="AC253" i="30"/>
  <c r="AD253" i="30"/>
  <c r="AE253" i="30"/>
  <c r="AF253" i="30"/>
  <c r="AG253" i="30"/>
  <c r="AJ253" i="30"/>
  <c r="P254" i="30"/>
  <c r="Q254" i="30"/>
  <c r="R254" i="30"/>
  <c r="S254" i="30"/>
  <c r="T254" i="30"/>
  <c r="U254" i="30"/>
  <c r="V254" i="30"/>
  <c r="W254" i="30"/>
  <c r="X254" i="30"/>
  <c r="Y254" i="30"/>
  <c r="Z254" i="30"/>
  <c r="AA254" i="30"/>
  <c r="AB254" i="30"/>
  <c r="AC254" i="30"/>
  <c r="AD254" i="30"/>
  <c r="AE254" i="30"/>
  <c r="AF254" i="30"/>
  <c r="AG254" i="30"/>
  <c r="AJ254" i="30"/>
  <c r="P255" i="30"/>
  <c r="Q255" i="30"/>
  <c r="R255" i="30"/>
  <c r="S255" i="30"/>
  <c r="T255" i="30"/>
  <c r="U255" i="30"/>
  <c r="V255" i="30"/>
  <c r="W255" i="30"/>
  <c r="X255" i="30"/>
  <c r="Y255" i="30"/>
  <c r="Z255" i="30"/>
  <c r="AA255" i="30"/>
  <c r="AB255" i="30"/>
  <c r="AC255" i="30"/>
  <c r="AD255" i="30"/>
  <c r="AE255" i="30"/>
  <c r="AF255" i="30"/>
  <c r="AG255" i="30"/>
  <c r="AJ255" i="30"/>
  <c r="P256" i="30"/>
  <c r="Q256" i="30"/>
  <c r="R256" i="30"/>
  <c r="S256" i="30"/>
  <c r="T256" i="30"/>
  <c r="U256" i="30"/>
  <c r="V256" i="30"/>
  <c r="W256" i="30"/>
  <c r="X256" i="30"/>
  <c r="Y256" i="30"/>
  <c r="Z256" i="30"/>
  <c r="AA256" i="30"/>
  <c r="AB256" i="30"/>
  <c r="AC256" i="30"/>
  <c r="AD256" i="30"/>
  <c r="AE256" i="30"/>
  <c r="AF256" i="30"/>
  <c r="AG256" i="30"/>
  <c r="AJ256" i="30"/>
  <c r="P257" i="30"/>
  <c r="Q257" i="30"/>
  <c r="R257" i="30"/>
  <c r="S257" i="30"/>
  <c r="T257" i="30"/>
  <c r="U257" i="30"/>
  <c r="V257" i="30"/>
  <c r="W257" i="30"/>
  <c r="X257" i="30"/>
  <c r="Y257" i="30"/>
  <c r="Z257" i="30"/>
  <c r="AA257" i="30"/>
  <c r="AB257" i="30"/>
  <c r="AC257" i="30"/>
  <c r="AD257" i="30"/>
  <c r="AE257" i="30"/>
  <c r="AF257" i="30"/>
  <c r="AG257" i="30"/>
  <c r="AJ257" i="30"/>
  <c r="P258" i="30"/>
  <c r="Q258" i="30"/>
  <c r="R258" i="30"/>
  <c r="S258" i="30"/>
  <c r="T258" i="30"/>
  <c r="U258" i="30"/>
  <c r="V258" i="30"/>
  <c r="W258" i="30"/>
  <c r="X258" i="30"/>
  <c r="Y258" i="30"/>
  <c r="Z258" i="30"/>
  <c r="AA258" i="30"/>
  <c r="AB258" i="30"/>
  <c r="AC258" i="30"/>
  <c r="AD258" i="30"/>
  <c r="AE258" i="30"/>
  <c r="AF258" i="30"/>
  <c r="AG258" i="30"/>
  <c r="AJ258" i="30"/>
  <c r="P259" i="30"/>
  <c r="Q259" i="30"/>
  <c r="R259" i="30"/>
  <c r="S259" i="30"/>
  <c r="T259" i="30"/>
  <c r="U259" i="30"/>
  <c r="V259" i="30"/>
  <c r="W259" i="30"/>
  <c r="X259" i="30"/>
  <c r="Y259" i="30"/>
  <c r="Z259" i="30"/>
  <c r="AA259" i="30"/>
  <c r="AB259" i="30"/>
  <c r="AC259" i="30"/>
  <c r="AD259" i="30"/>
  <c r="AE259" i="30"/>
  <c r="AF259" i="30"/>
  <c r="AG259" i="30"/>
  <c r="AJ259" i="30"/>
  <c r="P260" i="30"/>
  <c r="Q260" i="30"/>
  <c r="R260" i="30"/>
  <c r="S260" i="30"/>
  <c r="T260" i="30"/>
  <c r="U260" i="30"/>
  <c r="V260" i="30"/>
  <c r="W260" i="30"/>
  <c r="X260" i="30"/>
  <c r="Y260" i="30"/>
  <c r="Z260" i="30"/>
  <c r="AA260" i="30"/>
  <c r="AB260" i="30"/>
  <c r="AC260" i="30"/>
  <c r="AD260" i="30"/>
  <c r="AE260" i="30"/>
  <c r="AF260" i="30"/>
  <c r="AG260" i="30"/>
  <c r="AJ260" i="30"/>
  <c r="P261" i="30"/>
  <c r="Q261" i="30"/>
  <c r="R261" i="30"/>
  <c r="S261" i="30"/>
  <c r="T261" i="30"/>
  <c r="U261" i="30"/>
  <c r="V261" i="30"/>
  <c r="W261" i="30"/>
  <c r="X261" i="30"/>
  <c r="Y261" i="30"/>
  <c r="Z261" i="30"/>
  <c r="AA261" i="30"/>
  <c r="AB261" i="30"/>
  <c r="AC261" i="30"/>
  <c r="AD261" i="30"/>
  <c r="AE261" i="30"/>
  <c r="AF261" i="30"/>
  <c r="AG261" i="30"/>
  <c r="AJ261" i="30"/>
  <c r="P262" i="30"/>
  <c r="Q262" i="30"/>
  <c r="R262" i="30"/>
  <c r="S262" i="30"/>
  <c r="T262" i="30"/>
  <c r="U262" i="30"/>
  <c r="V262" i="30"/>
  <c r="W262" i="30"/>
  <c r="X262" i="30"/>
  <c r="Y262" i="30"/>
  <c r="Z262" i="30"/>
  <c r="AA262" i="30"/>
  <c r="AB262" i="30"/>
  <c r="AC262" i="30"/>
  <c r="AD262" i="30"/>
  <c r="AE262" i="30"/>
  <c r="AF262" i="30"/>
  <c r="AG262" i="30"/>
  <c r="AJ262" i="30"/>
  <c r="P263" i="30"/>
  <c r="Q263" i="30"/>
  <c r="R263" i="30"/>
  <c r="S263" i="30"/>
  <c r="T263" i="30"/>
  <c r="U263" i="30"/>
  <c r="V263" i="30"/>
  <c r="W263" i="30"/>
  <c r="X263" i="30"/>
  <c r="Y263" i="30"/>
  <c r="Z263" i="30"/>
  <c r="AA263" i="30"/>
  <c r="AB263" i="30"/>
  <c r="AC263" i="30"/>
  <c r="AD263" i="30"/>
  <c r="AE263" i="30"/>
  <c r="AF263" i="30"/>
  <c r="AG263" i="30"/>
  <c r="AJ263" i="30"/>
  <c r="P264" i="30"/>
  <c r="Q264" i="30"/>
  <c r="R264" i="30"/>
  <c r="S264" i="30"/>
  <c r="T264" i="30"/>
  <c r="U264" i="30"/>
  <c r="V264" i="30"/>
  <c r="W264" i="30"/>
  <c r="X264" i="30"/>
  <c r="Y264" i="30"/>
  <c r="Z264" i="30"/>
  <c r="AA264" i="30"/>
  <c r="AB264" i="30"/>
  <c r="AC264" i="30"/>
  <c r="AD264" i="30"/>
  <c r="AE264" i="30"/>
  <c r="AF264" i="30"/>
  <c r="AG264" i="30"/>
  <c r="AJ264" i="30"/>
  <c r="P265" i="30"/>
  <c r="Q265" i="30"/>
  <c r="R265" i="30"/>
  <c r="S265" i="30"/>
  <c r="T265" i="30"/>
  <c r="U265" i="30"/>
  <c r="V265" i="30"/>
  <c r="W265" i="30"/>
  <c r="X265" i="30"/>
  <c r="Y265" i="30"/>
  <c r="Z265" i="30"/>
  <c r="AA265" i="30"/>
  <c r="AB265" i="30"/>
  <c r="AC265" i="30"/>
  <c r="AD265" i="30"/>
  <c r="AE265" i="30"/>
  <c r="AF265" i="30"/>
  <c r="AG265" i="30"/>
  <c r="AJ265" i="30"/>
  <c r="P266" i="30"/>
  <c r="Q266" i="30"/>
  <c r="R266" i="30"/>
  <c r="S266" i="30"/>
  <c r="T266" i="30"/>
  <c r="U266" i="30"/>
  <c r="V266" i="30"/>
  <c r="W266" i="30"/>
  <c r="X266" i="30"/>
  <c r="Y266" i="30"/>
  <c r="Z266" i="30"/>
  <c r="AA266" i="30"/>
  <c r="AB266" i="30"/>
  <c r="AC266" i="30"/>
  <c r="AD266" i="30"/>
  <c r="AE266" i="30"/>
  <c r="AF266" i="30"/>
  <c r="AG266" i="30"/>
  <c r="AJ266" i="30"/>
  <c r="P267" i="30"/>
  <c r="Q267" i="30"/>
  <c r="R267" i="30"/>
  <c r="S267" i="30"/>
  <c r="T267" i="30"/>
  <c r="U267" i="30"/>
  <c r="V267" i="30"/>
  <c r="W267" i="30"/>
  <c r="X267" i="30"/>
  <c r="Y267" i="30"/>
  <c r="Z267" i="30"/>
  <c r="AA267" i="30"/>
  <c r="AB267" i="30"/>
  <c r="AC267" i="30"/>
  <c r="AD267" i="30"/>
  <c r="AE267" i="30"/>
  <c r="AF267" i="30"/>
  <c r="AG267" i="30"/>
  <c r="AJ267" i="30"/>
  <c r="P268" i="30"/>
  <c r="Q268" i="30"/>
  <c r="R268" i="30"/>
  <c r="S268" i="30"/>
  <c r="T268" i="30"/>
  <c r="U268" i="30"/>
  <c r="V268" i="30"/>
  <c r="W268" i="30"/>
  <c r="X268" i="30"/>
  <c r="Y268" i="30"/>
  <c r="Z268" i="30"/>
  <c r="AA268" i="30"/>
  <c r="AB268" i="30"/>
  <c r="AC268" i="30"/>
  <c r="AD268" i="30"/>
  <c r="AE268" i="30"/>
  <c r="AF268" i="30"/>
  <c r="AG268" i="30"/>
  <c r="AJ268" i="30"/>
  <c r="P269" i="30"/>
  <c r="Q269" i="30"/>
  <c r="R269" i="30"/>
  <c r="S269" i="30"/>
  <c r="T269" i="30"/>
  <c r="U269" i="30"/>
  <c r="V269" i="30"/>
  <c r="W269" i="30"/>
  <c r="X269" i="30"/>
  <c r="Y269" i="30"/>
  <c r="Z269" i="30"/>
  <c r="AA269" i="30"/>
  <c r="AB269" i="30"/>
  <c r="AC269" i="30"/>
  <c r="AD269" i="30"/>
  <c r="AE269" i="30"/>
  <c r="AF269" i="30"/>
  <c r="AG269" i="30"/>
  <c r="AJ269" i="30"/>
  <c r="P270" i="30"/>
  <c r="Q270" i="30"/>
  <c r="R270" i="30"/>
  <c r="S270" i="30"/>
  <c r="T270" i="30"/>
  <c r="U270" i="30"/>
  <c r="V270" i="30"/>
  <c r="W270" i="30"/>
  <c r="X270" i="30"/>
  <c r="Y270" i="30"/>
  <c r="Z270" i="30"/>
  <c r="AA270" i="30"/>
  <c r="AB270" i="30"/>
  <c r="AC270" i="30"/>
  <c r="AD270" i="30"/>
  <c r="AE270" i="30"/>
  <c r="AF270" i="30"/>
  <c r="AG270" i="30"/>
  <c r="AJ270" i="30"/>
  <c r="P271" i="30"/>
  <c r="Q271" i="30"/>
  <c r="R271" i="30"/>
  <c r="S271" i="30"/>
  <c r="T271" i="30"/>
  <c r="U271" i="30"/>
  <c r="V271" i="30"/>
  <c r="W271" i="30"/>
  <c r="X271" i="30"/>
  <c r="Y271" i="30"/>
  <c r="Z271" i="30"/>
  <c r="AA271" i="30"/>
  <c r="AB271" i="30"/>
  <c r="AC271" i="30"/>
  <c r="AD271" i="30"/>
  <c r="AE271" i="30"/>
  <c r="AF271" i="30"/>
  <c r="AG271" i="30"/>
  <c r="AJ271" i="30"/>
  <c r="P272" i="30"/>
  <c r="Q272" i="30"/>
  <c r="R272" i="30"/>
  <c r="S272" i="30"/>
  <c r="T272" i="30"/>
  <c r="U272" i="30"/>
  <c r="V272" i="30"/>
  <c r="W272" i="30"/>
  <c r="X272" i="30"/>
  <c r="Y272" i="30"/>
  <c r="Z272" i="30"/>
  <c r="AA272" i="30"/>
  <c r="AB272" i="30"/>
  <c r="AC272" i="30"/>
  <c r="AD272" i="30"/>
  <c r="AE272" i="30"/>
  <c r="AF272" i="30"/>
  <c r="AG272" i="30"/>
  <c r="AJ272" i="30"/>
  <c r="P273" i="30"/>
  <c r="Q273" i="30"/>
  <c r="R273" i="30"/>
  <c r="S273" i="30"/>
  <c r="T273" i="30"/>
  <c r="U273" i="30"/>
  <c r="V273" i="30"/>
  <c r="W273" i="30"/>
  <c r="X273" i="30"/>
  <c r="Y273" i="30"/>
  <c r="Z273" i="30"/>
  <c r="AA273" i="30"/>
  <c r="AB273" i="30"/>
  <c r="AC273" i="30"/>
  <c r="AD273" i="30"/>
  <c r="AE273" i="30"/>
  <c r="AF273" i="30"/>
  <c r="AG273" i="30"/>
  <c r="AJ273" i="30"/>
  <c r="P274" i="30"/>
  <c r="Q274" i="30"/>
  <c r="R274" i="30"/>
  <c r="S274" i="30"/>
  <c r="T274" i="30"/>
  <c r="U274" i="30"/>
  <c r="V274" i="30"/>
  <c r="W274" i="30"/>
  <c r="X274" i="30"/>
  <c r="Y274" i="30"/>
  <c r="Z274" i="30"/>
  <c r="AA274" i="30"/>
  <c r="AB274" i="30"/>
  <c r="AC274" i="30"/>
  <c r="AD274" i="30"/>
  <c r="AE274" i="30"/>
  <c r="AF274" i="30"/>
  <c r="AG274" i="30"/>
  <c r="AJ274" i="30"/>
  <c r="P275" i="30"/>
  <c r="Q275" i="30"/>
  <c r="R275" i="30"/>
  <c r="S275" i="30"/>
  <c r="T275" i="30"/>
  <c r="U275" i="30"/>
  <c r="V275" i="30"/>
  <c r="W275" i="30"/>
  <c r="X275" i="30"/>
  <c r="Y275" i="30"/>
  <c r="Z275" i="30"/>
  <c r="AA275" i="30"/>
  <c r="AB275" i="30"/>
  <c r="AC275" i="30"/>
  <c r="AD275" i="30"/>
  <c r="AE275" i="30"/>
  <c r="AF275" i="30"/>
  <c r="AG275" i="30"/>
  <c r="AJ275" i="30"/>
  <c r="P276" i="30"/>
  <c r="Q276" i="30"/>
  <c r="R276" i="30"/>
  <c r="S276" i="30"/>
  <c r="T276" i="30"/>
  <c r="U276" i="30"/>
  <c r="V276" i="30"/>
  <c r="W276" i="30"/>
  <c r="X276" i="30"/>
  <c r="Y276" i="30"/>
  <c r="Z276" i="30"/>
  <c r="AA276" i="30"/>
  <c r="AB276" i="30"/>
  <c r="AC276" i="30"/>
  <c r="AD276" i="30"/>
  <c r="AE276" i="30"/>
  <c r="AF276" i="30"/>
  <c r="AG276" i="30"/>
  <c r="AJ276" i="30"/>
  <c r="P277" i="30"/>
  <c r="Q277" i="30"/>
  <c r="R277" i="30"/>
  <c r="S277" i="30"/>
  <c r="T277" i="30"/>
  <c r="U277" i="30"/>
  <c r="V277" i="30"/>
  <c r="W277" i="30"/>
  <c r="X277" i="30"/>
  <c r="Y277" i="30"/>
  <c r="Z277" i="30"/>
  <c r="AA277" i="30"/>
  <c r="AB277" i="30"/>
  <c r="AC277" i="30"/>
  <c r="AD277" i="30"/>
  <c r="AE277" i="30"/>
  <c r="AF277" i="30"/>
  <c r="AG277" i="30"/>
  <c r="AJ277" i="30"/>
  <c r="P278" i="30"/>
  <c r="Q278" i="30"/>
  <c r="R278" i="30"/>
  <c r="S278" i="30"/>
  <c r="T278" i="30"/>
  <c r="U278" i="30"/>
  <c r="V278" i="30"/>
  <c r="W278" i="30"/>
  <c r="X278" i="30"/>
  <c r="Y278" i="30"/>
  <c r="Z278" i="30"/>
  <c r="AA278" i="30"/>
  <c r="AB278" i="30"/>
  <c r="AC278" i="30"/>
  <c r="AD278" i="30"/>
  <c r="AE278" i="30"/>
  <c r="AF278" i="30"/>
  <c r="AG278" i="30"/>
  <c r="AJ278" i="30"/>
  <c r="P279" i="30"/>
  <c r="Q279" i="30"/>
  <c r="R279" i="30"/>
  <c r="S279" i="30"/>
  <c r="T279" i="30"/>
  <c r="U279" i="30"/>
  <c r="V279" i="30"/>
  <c r="W279" i="30"/>
  <c r="X279" i="30"/>
  <c r="Y279" i="30"/>
  <c r="Z279" i="30"/>
  <c r="AA279" i="30"/>
  <c r="AB279" i="30"/>
  <c r="AC279" i="30"/>
  <c r="AD279" i="30"/>
  <c r="AE279" i="30"/>
  <c r="AF279" i="30"/>
  <c r="AG279" i="30"/>
  <c r="AJ279" i="30"/>
  <c r="P280" i="30"/>
  <c r="Q280" i="30"/>
  <c r="R280" i="30"/>
  <c r="S280" i="30"/>
  <c r="T280" i="30"/>
  <c r="U280" i="30"/>
  <c r="V280" i="30"/>
  <c r="W280" i="30"/>
  <c r="X280" i="30"/>
  <c r="Y280" i="30"/>
  <c r="Z280" i="30"/>
  <c r="AA280" i="30"/>
  <c r="AB280" i="30"/>
  <c r="AC280" i="30"/>
  <c r="AD280" i="30"/>
  <c r="AE280" i="30"/>
  <c r="AF280" i="30"/>
  <c r="AG280" i="30"/>
  <c r="AJ280" i="30"/>
  <c r="P281" i="30"/>
  <c r="Q281" i="30"/>
  <c r="R281" i="30"/>
  <c r="S281" i="30"/>
  <c r="T281" i="30"/>
  <c r="U281" i="30"/>
  <c r="V281" i="30"/>
  <c r="W281" i="30"/>
  <c r="X281" i="30"/>
  <c r="Y281" i="30"/>
  <c r="Z281" i="30"/>
  <c r="AA281" i="30"/>
  <c r="AB281" i="30"/>
  <c r="AC281" i="30"/>
  <c r="AD281" i="30"/>
  <c r="AE281" i="30"/>
  <c r="AF281" i="30"/>
  <c r="AG281" i="30"/>
  <c r="AJ281" i="30"/>
  <c r="P282" i="30"/>
  <c r="Q282" i="30"/>
  <c r="R282" i="30"/>
  <c r="S282" i="30"/>
  <c r="T282" i="30"/>
  <c r="U282" i="30"/>
  <c r="V282" i="30"/>
  <c r="W282" i="30"/>
  <c r="X282" i="30"/>
  <c r="Y282" i="30"/>
  <c r="Z282" i="30"/>
  <c r="AA282" i="30"/>
  <c r="AB282" i="30"/>
  <c r="AC282" i="30"/>
  <c r="AD282" i="30"/>
  <c r="AE282" i="30"/>
  <c r="AF282" i="30"/>
  <c r="AG282" i="30"/>
  <c r="AJ282" i="30"/>
  <c r="P283" i="30"/>
  <c r="Q283" i="30"/>
  <c r="R283" i="30"/>
  <c r="S283" i="30"/>
  <c r="T283" i="30"/>
  <c r="U283" i="30"/>
  <c r="V283" i="30"/>
  <c r="W283" i="30"/>
  <c r="X283" i="30"/>
  <c r="Y283" i="30"/>
  <c r="Z283" i="30"/>
  <c r="AA283" i="30"/>
  <c r="AB283" i="30"/>
  <c r="AC283" i="30"/>
  <c r="AD283" i="30"/>
  <c r="AE283" i="30"/>
  <c r="AF283" i="30"/>
  <c r="AG283" i="30"/>
  <c r="AJ283" i="30"/>
  <c r="P284" i="30"/>
  <c r="Q284" i="30"/>
  <c r="R284" i="30"/>
  <c r="S284" i="30"/>
  <c r="T284" i="30"/>
  <c r="U284" i="30"/>
  <c r="V284" i="30"/>
  <c r="W284" i="30"/>
  <c r="X284" i="30"/>
  <c r="Y284" i="30"/>
  <c r="Z284" i="30"/>
  <c r="AA284" i="30"/>
  <c r="AB284" i="30"/>
  <c r="AC284" i="30"/>
  <c r="AD284" i="30"/>
  <c r="AE284" i="30"/>
  <c r="AF284" i="30"/>
  <c r="AG284" i="30"/>
  <c r="AJ284" i="30"/>
  <c r="P285" i="30"/>
  <c r="Q285" i="30"/>
  <c r="R285" i="30"/>
  <c r="S285" i="30"/>
  <c r="T285" i="30"/>
  <c r="U285" i="30"/>
  <c r="V285" i="30"/>
  <c r="W285" i="30"/>
  <c r="X285" i="30"/>
  <c r="Y285" i="30"/>
  <c r="Z285" i="30"/>
  <c r="AA285" i="30"/>
  <c r="AB285" i="30"/>
  <c r="AC285" i="30"/>
  <c r="AD285" i="30"/>
  <c r="AE285" i="30"/>
  <c r="AF285" i="30"/>
  <c r="AG285" i="30"/>
  <c r="AJ285" i="30"/>
  <c r="P286" i="30"/>
  <c r="Q286" i="30"/>
  <c r="R286" i="30"/>
  <c r="S286" i="30"/>
  <c r="T286" i="30"/>
  <c r="U286" i="30"/>
  <c r="V286" i="30"/>
  <c r="W286" i="30"/>
  <c r="X286" i="30"/>
  <c r="Y286" i="30"/>
  <c r="Z286" i="30"/>
  <c r="AA286" i="30"/>
  <c r="AB286" i="30"/>
  <c r="AC286" i="30"/>
  <c r="AD286" i="30"/>
  <c r="AE286" i="30"/>
  <c r="AF286" i="30"/>
  <c r="AG286" i="30"/>
  <c r="AJ286" i="30"/>
  <c r="P287" i="30"/>
  <c r="Q287" i="30"/>
  <c r="R287" i="30"/>
  <c r="S287" i="30"/>
  <c r="T287" i="30"/>
  <c r="U287" i="30"/>
  <c r="V287" i="30"/>
  <c r="W287" i="30"/>
  <c r="X287" i="30"/>
  <c r="Y287" i="30"/>
  <c r="Z287" i="30"/>
  <c r="AA287" i="30"/>
  <c r="AB287" i="30"/>
  <c r="AC287" i="30"/>
  <c r="AD287" i="30"/>
  <c r="AE287" i="30"/>
  <c r="AF287" i="30"/>
  <c r="AG287" i="30"/>
  <c r="AJ287" i="30"/>
  <c r="P288" i="30"/>
  <c r="Q288" i="30"/>
  <c r="R288" i="30"/>
  <c r="S288" i="30"/>
  <c r="T288" i="30"/>
  <c r="U288" i="30"/>
  <c r="V288" i="30"/>
  <c r="W288" i="30"/>
  <c r="X288" i="30"/>
  <c r="Y288" i="30"/>
  <c r="Z288" i="30"/>
  <c r="AA288" i="30"/>
  <c r="AB288" i="30"/>
  <c r="AC288" i="30"/>
  <c r="AD288" i="30"/>
  <c r="AE288" i="30"/>
  <c r="AF288" i="30"/>
  <c r="AG288" i="30"/>
  <c r="AJ288" i="30"/>
  <c r="P289" i="30"/>
  <c r="Q289" i="30"/>
  <c r="R289" i="30"/>
  <c r="S289" i="30"/>
  <c r="T289" i="30"/>
  <c r="U289" i="30"/>
  <c r="V289" i="30"/>
  <c r="W289" i="30"/>
  <c r="X289" i="30"/>
  <c r="Y289" i="30"/>
  <c r="Z289" i="30"/>
  <c r="AA289" i="30"/>
  <c r="AB289" i="30"/>
  <c r="AC289" i="30"/>
  <c r="AD289" i="30"/>
  <c r="AE289" i="30"/>
  <c r="AF289" i="30"/>
  <c r="AG289" i="30"/>
  <c r="AJ289" i="30"/>
  <c r="P290" i="30"/>
  <c r="Q290" i="30"/>
  <c r="R290" i="30"/>
  <c r="S290" i="30"/>
  <c r="T290" i="30"/>
  <c r="U290" i="30"/>
  <c r="V290" i="30"/>
  <c r="W290" i="30"/>
  <c r="X290" i="30"/>
  <c r="Y290" i="30"/>
  <c r="Z290" i="30"/>
  <c r="AA290" i="30"/>
  <c r="AB290" i="30"/>
  <c r="AC290" i="30"/>
  <c r="AD290" i="30"/>
  <c r="AE290" i="30"/>
  <c r="AF290" i="30"/>
  <c r="AG290" i="30"/>
  <c r="AJ290" i="30"/>
  <c r="P291" i="30"/>
  <c r="Q291" i="30"/>
  <c r="R291" i="30"/>
  <c r="S291" i="30"/>
  <c r="T291" i="30"/>
  <c r="U291" i="30"/>
  <c r="V291" i="30"/>
  <c r="W291" i="30"/>
  <c r="X291" i="30"/>
  <c r="Y291" i="30"/>
  <c r="Z291" i="30"/>
  <c r="AA291" i="30"/>
  <c r="AB291" i="30"/>
  <c r="AC291" i="30"/>
  <c r="AD291" i="30"/>
  <c r="AE291" i="30"/>
  <c r="AF291" i="30"/>
  <c r="AG291" i="30"/>
  <c r="AJ291" i="30"/>
  <c r="P292" i="30"/>
  <c r="Q292" i="30"/>
  <c r="R292" i="30"/>
  <c r="S292" i="30"/>
  <c r="T292" i="30"/>
  <c r="U292" i="30"/>
  <c r="V292" i="30"/>
  <c r="W292" i="30"/>
  <c r="X292" i="30"/>
  <c r="Y292" i="30"/>
  <c r="Z292" i="30"/>
  <c r="AA292" i="30"/>
  <c r="AB292" i="30"/>
  <c r="AC292" i="30"/>
  <c r="AD292" i="30"/>
  <c r="AE292" i="30"/>
  <c r="AF292" i="30"/>
  <c r="AG292" i="30"/>
  <c r="AJ292" i="30"/>
  <c r="P293" i="30"/>
  <c r="Q293" i="30"/>
  <c r="R293" i="30"/>
  <c r="S293" i="30"/>
  <c r="T293" i="30"/>
  <c r="U293" i="30"/>
  <c r="V293" i="30"/>
  <c r="W293" i="30"/>
  <c r="X293" i="30"/>
  <c r="Y293" i="30"/>
  <c r="Z293" i="30"/>
  <c r="AA293" i="30"/>
  <c r="AB293" i="30"/>
  <c r="AC293" i="30"/>
  <c r="AD293" i="30"/>
  <c r="AE293" i="30"/>
  <c r="AF293" i="30"/>
  <c r="AG293" i="30"/>
  <c r="AJ293" i="30"/>
  <c r="P294" i="30"/>
  <c r="Q294" i="30"/>
  <c r="R294" i="30"/>
  <c r="S294" i="30"/>
  <c r="T294" i="30"/>
  <c r="U294" i="30"/>
  <c r="V294" i="30"/>
  <c r="W294" i="30"/>
  <c r="X294" i="30"/>
  <c r="Y294" i="30"/>
  <c r="Z294" i="30"/>
  <c r="AA294" i="30"/>
  <c r="AB294" i="30"/>
  <c r="AC294" i="30"/>
  <c r="AD294" i="30"/>
  <c r="AE294" i="30"/>
  <c r="AF294" i="30"/>
  <c r="AG294" i="30"/>
  <c r="AJ294" i="30"/>
  <c r="P295" i="30"/>
  <c r="Q295" i="30"/>
  <c r="R295" i="30"/>
  <c r="S295" i="30"/>
  <c r="T295" i="30"/>
  <c r="U295" i="30"/>
  <c r="V295" i="30"/>
  <c r="W295" i="30"/>
  <c r="X295" i="30"/>
  <c r="Y295" i="30"/>
  <c r="Z295" i="30"/>
  <c r="AA295" i="30"/>
  <c r="AB295" i="30"/>
  <c r="AC295" i="30"/>
  <c r="AD295" i="30"/>
  <c r="AE295" i="30"/>
  <c r="AF295" i="30"/>
  <c r="AG295" i="30"/>
  <c r="AJ295" i="30"/>
  <c r="P296" i="30"/>
  <c r="Q296" i="30"/>
  <c r="R296" i="30"/>
  <c r="S296" i="30"/>
  <c r="T296" i="30"/>
  <c r="U296" i="30"/>
  <c r="V296" i="30"/>
  <c r="W296" i="30"/>
  <c r="X296" i="30"/>
  <c r="Y296" i="30"/>
  <c r="Z296" i="30"/>
  <c r="AA296" i="30"/>
  <c r="AB296" i="30"/>
  <c r="AC296" i="30"/>
  <c r="AD296" i="30"/>
  <c r="AE296" i="30"/>
  <c r="AF296" i="30"/>
  <c r="AG296" i="30"/>
  <c r="AJ296" i="30"/>
  <c r="P297" i="30"/>
  <c r="Q297" i="30"/>
  <c r="R297" i="30"/>
  <c r="S297" i="30"/>
  <c r="T297" i="30"/>
  <c r="U297" i="30"/>
  <c r="V297" i="30"/>
  <c r="W297" i="30"/>
  <c r="X297" i="30"/>
  <c r="Y297" i="30"/>
  <c r="Z297" i="30"/>
  <c r="AA297" i="30"/>
  <c r="AB297" i="30"/>
  <c r="AC297" i="30"/>
  <c r="AD297" i="30"/>
  <c r="AE297" i="30"/>
  <c r="AF297" i="30"/>
  <c r="AG297" i="30"/>
  <c r="AJ297" i="30"/>
  <c r="P298" i="30"/>
  <c r="Q298" i="30"/>
  <c r="R298" i="30"/>
  <c r="S298" i="30"/>
  <c r="T298" i="30"/>
  <c r="U298" i="30"/>
  <c r="V298" i="30"/>
  <c r="W298" i="30"/>
  <c r="X298" i="30"/>
  <c r="Y298" i="30"/>
  <c r="Z298" i="30"/>
  <c r="AA298" i="30"/>
  <c r="AB298" i="30"/>
  <c r="AC298" i="30"/>
  <c r="AD298" i="30"/>
  <c r="AE298" i="30"/>
  <c r="AF298" i="30"/>
  <c r="AG298" i="30"/>
  <c r="AJ298" i="30"/>
  <c r="P299" i="30"/>
  <c r="Q299" i="30"/>
  <c r="R299" i="30"/>
  <c r="S299" i="30"/>
  <c r="T299" i="30"/>
  <c r="U299" i="30"/>
  <c r="V299" i="30"/>
  <c r="W299" i="30"/>
  <c r="X299" i="30"/>
  <c r="Y299" i="30"/>
  <c r="Z299" i="30"/>
  <c r="AA299" i="30"/>
  <c r="AB299" i="30"/>
  <c r="AC299" i="30"/>
  <c r="AD299" i="30"/>
  <c r="AE299" i="30"/>
  <c r="AF299" i="30"/>
  <c r="AG299" i="30"/>
  <c r="AJ299" i="30"/>
  <c r="P300" i="30"/>
  <c r="Q300" i="30"/>
  <c r="R300" i="30"/>
  <c r="S300" i="30"/>
  <c r="T300" i="30"/>
  <c r="U300" i="30"/>
  <c r="V300" i="30"/>
  <c r="W300" i="30"/>
  <c r="X300" i="30"/>
  <c r="Y300" i="30"/>
  <c r="Z300" i="30"/>
  <c r="AA300" i="30"/>
  <c r="AB300" i="30"/>
  <c r="AC300" i="30"/>
  <c r="AD300" i="30"/>
  <c r="AE300" i="30"/>
  <c r="AF300" i="30"/>
  <c r="AG300" i="30"/>
  <c r="AJ300" i="30"/>
  <c r="P301" i="30"/>
  <c r="Q301" i="30"/>
  <c r="R301" i="30"/>
  <c r="S301" i="30"/>
  <c r="T301" i="30"/>
  <c r="U301" i="30"/>
  <c r="V301" i="30"/>
  <c r="W301" i="30"/>
  <c r="X301" i="30"/>
  <c r="Y301" i="30"/>
  <c r="Z301" i="30"/>
  <c r="AA301" i="30"/>
  <c r="AB301" i="30"/>
  <c r="AC301" i="30"/>
  <c r="AD301" i="30"/>
  <c r="AE301" i="30"/>
  <c r="AF301" i="30"/>
  <c r="AG301" i="30"/>
  <c r="AJ301" i="30"/>
  <c r="P302" i="30"/>
  <c r="Q302" i="30"/>
  <c r="R302" i="30"/>
  <c r="S302" i="30"/>
  <c r="T302" i="30"/>
  <c r="U302" i="30"/>
  <c r="V302" i="30"/>
  <c r="W302" i="30"/>
  <c r="X302" i="30"/>
  <c r="Y302" i="30"/>
  <c r="Z302" i="30"/>
  <c r="AA302" i="30"/>
  <c r="AB302" i="30"/>
  <c r="AC302" i="30"/>
  <c r="AD302" i="30"/>
  <c r="AE302" i="30"/>
  <c r="AF302" i="30"/>
  <c r="AG302" i="30"/>
  <c r="AJ302" i="30"/>
  <c r="P303" i="30"/>
  <c r="Q303" i="30"/>
  <c r="R303" i="30"/>
  <c r="S303" i="30"/>
  <c r="T303" i="30"/>
  <c r="U303" i="30"/>
  <c r="V303" i="30"/>
  <c r="W303" i="30"/>
  <c r="X303" i="30"/>
  <c r="Y303" i="30"/>
  <c r="Z303" i="30"/>
  <c r="AA303" i="30"/>
  <c r="AB303" i="30"/>
  <c r="AC303" i="30"/>
  <c r="AD303" i="30"/>
  <c r="AE303" i="30"/>
  <c r="AF303" i="30"/>
  <c r="AG303" i="30"/>
  <c r="AJ303" i="30"/>
  <c r="P304" i="30"/>
  <c r="Q304" i="30"/>
  <c r="R304" i="30"/>
  <c r="S304" i="30"/>
  <c r="T304" i="30"/>
  <c r="U304" i="30"/>
  <c r="V304" i="30"/>
  <c r="W304" i="30"/>
  <c r="X304" i="30"/>
  <c r="Y304" i="30"/>
  <c r="Z304" i="30"/>
  <c r="AA304" i="30"/>
  <c r="AB304" i="30"/>
  <c r="AC304" i="30"/>
  <c r="AD304" i="30"/>
  <c r="AE304" i="30"/>
  <c r="AF304" i="30"/>
  <c r="AG304" i="30"/>
  <c r="AJ304" i="30"/>
  <c r="P305" i="30"/>
  <c r="Q305" i="30"/>
  <c r="R305" i="30"/>
  <c r="S305" i="30"/>
  <c r="T305" i="30"/>
  <c r="U305" i="30"/>
  <c r="V305" i="30"/>
  <c r="W305" i="30"/>
  <c r="X305" i="30"/>
  <c r="Y305" i="30"/>
  <c r="Z305" i="30"/>
  <c r="AA305" i="30"/>
  <c r="AB305" i="30"/>
  <c r="AC305" i="30"/>
  <c r="AD305" i="30"/>
  <c r="AE305" i="30"/>
  <c r="AF305" i="30"/>
  <c r="AG305" i="30"/>
  <c r="AJ305" i="30"/>
  <c r="P306" i="30"/>
  <c r="Q306" i="30"/>
  <c r="R306" i="30"/>
  <c r="S306" i="30"/>
  <c r="T306" i="30"/>
  <c r="U306" i="30"/>
  <c r="V306" i="30"/>
  <c r="W306" i="30"/>
  <c r="X306" i="30"/>
  <c r="Y306" i="30"/>
  <c r="Z306" i="30"/>
  <c r="AA306" i="30"/>
  <c r="AB306" i="30"/>
  <c r="AC306" i="30"/>
  <c r="AD306" i="30"/>
  <c r="AE306" i="30"/>
  <c r="AF306" i="30"/>
  <c r="AG306" i="30"/>
  <c r="AJ306" i="30"/>
  <c r="P307" i="30"/>
  <c r="Q307" i="30"/>
  <c r="R307" i="30"/>
  <c r="S307" i="30"/>
  <c r="T307" i="30"/>
  <c r="U307" i="30"/>
  <c r="V307" i="30"/>
  <c r="W307" i="30"/>
  <c r="X307" i="30"/>
  <c r="Y307" i="30"/>
  <c r="Z307" i="30"/>
  <c r="AA307" i="30"/>
  <c r="AB307" i="30"/>
  <c r="AC307" i="30"/>
  <c r="AD307" i="30"/>
  <c r="AE307" i="30"/>
  <c r="AF307" i="30"/>
  <c r="AG307" i="30"/>
  <c r="AJ307" i="30"/>
  <c r="P308" i="30"/>
  <c r="Q308" i="30"/>
  <c r="R308" i="30"/>
  <c r="S308" i="30"/>
  <c r="T308" i="30"/>
  <c r="U308" i="30"/>
  <c r="V308" i="30"/>
  <c r="W308" i="30"/>
  <c r="X308" i="30"/>
  <c r="Y308" i="30"/>
  <c r="Z308" i="30"/>
  <c r="AA308" i="30"/>
  <c r="AB308" i="30"/>
  <c r="AC308" i="30"/>
  <c r="AD308" i="30"/>
  <c r="AE308" i="30"/>
  <c r="AF308" i="30"/>
  <c r="AG308" i="30"/>
  <c r="AJ308" i="30"/>
  <c r="P309" i="30"/>
  <c r="Q309" i="30"/>
  <c r="R309" i="30"/>
  <c r="S309" i="30"/>
  <c r="T309" i="30"/>
  <c r="U309" i="30"/>
  <c r="V309" i="30"/>
  <c r="W309" i="30"/>
  <c r="X309" i="30"/>
  <c r="Y309" i="30"/>
  <c r="Z309" i="30"/>
  <c r="AA309" i="30"/>
  <c r="AB309" i="30"/>
  <c r="AC309" i="30"/>
  <c r="AD309" i="30"/>
  <c r="AE309" i="30"/>
  <c r="AF309" i="30"/>
  <c r="AG309" i="30"/>
  <c r="AJ309" i="30"/>
  <c r="P310" i="30"/>
  <c r="Q310" i="30"/>
  <c r="R310" i="30"/>
  <c r="S310" i="30"/>
  <c r="T310" i="30"/>
  <c r="U310" i="30"/>
  <c r="V310" i="30"/>
  <c r="W310" i="30"/>
  <c r="X310" i="30"/>
  <c r="Y310" i="30"/>
  <c r="Z310" i="30"/>
  <c r="AA310" i="30"/>
  <c r="AB310" i="30"/>
  <c r="AC310" i="30"/>
  <c r="AD310" i="30"/>
  <c r="AE310" i="30"/>
  <c r="AF310" i="30"/>
  <c r="AG310" i="30"/>
  <c r="AJ310" i="30"/>
  <c r="P311" i="30"/>
  <c r="Q311" i="30"/>
  <c r="R311" i="30"/>
  <c r="S311" i="30"/>
  <c r="T311" i="30"/>
  <c r="U311" i="30"/>
  <c r="V311" i="30"/>
  <c r="W311" i="30"/>
  <c r="X311" i="30"/>
  <c r="Y311" i="30"/>
  <c r="Z311" i="30"/>
  <c r="AA311" i="30"/>
  <c r="AB311" i="30"/>
  <c r="AC311" i="30"/>
  <c r="AD311" i="30"/>
  <c r="AE311" i="30"/>
  <c r="AF311" i="30"/>
  <c r="AG311" i="30"/>
  <c r="AJ311" i="30"/>
  <c r="P312" i="30"/>
  <c r="Q312" i="30"/>
  <c r="R312" i="30"/>
  <c r="S312" i="30"/>
  <c r="T312" i="30"/>
  <c r="U312" i="30"/>
  <c r="V312" i="30"/>
  <c r="W312" i="30"/>
  <c r="X312" i="30"/>
  <c r="Y312" i="30"/>
  <c r="Z312" i="30"/>
  <c r="AA312" i="30"/>
  <c r="AB312" i="30"/>
  <c r="AC312" i="30"/>
  <c r="AD312" i="30"/>
  <c r="AE312" i="30"/>
  <c r="AF312" i="30"/>
  <c r="AG312" i="30"/>
  <c r="AJ312" i="30"/>
  <c r="P313" i="30"/>
  <c r="Q313" i="30"/>
  <c r="R313" i="30"/>
  <c r="S313" i="30"/>
  <c r="T313" i="30"/>
  <c r="U313" i="30"/>
  <c r="V313" i="30"/>
  <c r="W313" i="30"/>
  <c r="X313" i="30"/>
  <c r="Y313" i="30"/>
  <c r="Z313" i="30"/>
  <c r="AA313" i="30"/>
  <c r="AB313" i="30"/>
  <c r="AC313" i="30"/>
  <c r="AD313" i="30"/>
  <c r="AE313" i="30"/>
  <c r="AF313" i="30"/>
  <c r="AG313" i="30"/>
  <c r="AJ313" i="30"/>
  <c r="P314" i="30"/>
  <c r="Q314" i="30"/>
  <c r="R314" i="30"/>
  <c r="S314" i="30"/>
  <c r="T314" i="30"/>
  <c r="U314" i="30"/>
  <c r="V314" i="30"/>
  <c r="W314" i="30"/>
  <c r="X314" i="30"/>
  <c r="Y314" i="30"/>
  <c r="Z314" i="30"/>
  <c r="AA314" i="30"/>
  <c r="AB314" i="30"/>
  <c r="AC314" i="30"/>
  <c r="AD314" i="30"/>
  <c r="AE314" i="30"/>
  <c r="AF314" i="30"/>
  <c r="AG314" i="30"/>
  <c r="AJ314" i="30"/>
  <c r="P315" i="30"/>
  <c r="Q315" i="30"/>
  <c r="R315" i="30"/>
  <c r="S315" i="30"/>
  <c r="T315" i="30"/>
  <c r="U315" i="30"/>
  <c r="V315" i="30"/>
  <c r="W315" i="30"/>
  <c r="X315" i="30"/>
  <c r="Y315" i="30"/>
  <c r="Z315" i="30"/>
  <c r="AA315" i="30"/>
  <c r="AB315" i="30"/>
  <c r="AC315" i="30"/>
  <c r="AD315" i="30"/>
  <c r="AE315" i="30"/>
  <c r="AF315" i="30"/>
  <c r="AG315" i="30"/>
  <c r="AJ315" i="30"/>
  <c r="P316" i="30"/>
  <c r="Q316" i="30"/>
  <c r="R316" i="30"/>
  <c r="S316" i="30"/>
  <c r="T316" i="30"/>
  <c r="U316" i="30"/>
  <c r="V316" i="30"/>
  <c r="W316" i="30"/>
  <c r="X316" i="30"/>
  <c r="Y316" i="30"/>
  <c r="Z316" i="30"/>
  <c r="AA316" i="30"/>
  <c r="AB316" i="30"/>
  <c r="AC316" i="30"/>
  <c r="AD316" i="30"/>
  <c r="AE316" i="30"/>
  <c r="AF316" i="30"/>
  <c r="AG316" i="30"/>
  <c r="AJ316" i="30"/>
  <c r="P317" i="30"/>
  <c r="Q317" i="30"/>
  <c r="R317" i="30"/>
  <c r="S317" i="30"/>
  <c r="T317" i="30"/>
  <c r="U317" i="30"/>
  <c r="V317" i="30"/>
  <c r="W317" i="30"/>
  <c r="X317" i="30"/>
  <c r="Y317" i="30"/>
  <c r="Z317" i="30"/>
  <c r="AA317" i="30"/>
  <c r="AB317" i="30"/>
  <c r="AC317" i="30"/>
  <c r="AD317" i="30"/>
  <c r="AE317" i="30"/>
  <c r="AF317" i="30"/>
  <c r="AG317" i="30"/>
  <c r="AJ317" i="30"/>
  <c r="P318" i="30"/>
  <c r="Q318" i="30"/>
  <c r="R318" i="30"/>
  <c r="S318" i="30"/>
  <c r="T318" i="30"/>
  <c r="U318" i="30"/>
  <c r="V318" i="30"/>
  <c r="W318" i="30"/>
  <c r="X318" i="30"/>
  <c r="Y318" i="30"/>
  <c r="Z318" i="30"/>
  <c r="AA318" i="30"/>
  <c r="AB318" i="30"/>
  <c r="AC318" i="30"/>
  <c r="AD318" i="30"/>
  <c r="AE318" i="30"/>
  <c r="AF318" i="30"/>
  <c r="AG318" i="30"/>
  <c r="AJ318" i="30"/>
  <c r="P319" i="30"/>
  <c r="Q319" i="30"/>
  <c r="R319" i="30"/>
  <c r="S319" i="30"/>
  <c r="T319" i="30"/>
  <c r="U319" i="30"/>
  <c r="V319" i="30"/>
  <c r="W319" i="30"/>
  <c r="X319" i="30"/>
  <c r="Y319" i="30"/>
  <c r="Z319" i="30"/>
  <c r="AA319" i="30"/>
  <c r="AB319" i="30"/>
  <c r="AC319" i="30"/>
  <c r="AD319" i="30"/>
  <c r="AE319" i="30"/>
  <c r="AF319" i="30"/>
  <c r="AG319" i="30"/>
  <c r="AJ319" i="30"/>
  <c r="P320" i="30"/>
  <c r="Q320" i="30"/>
  <c r="R320" i="30"/>
  <c r="S320" i="30"/>
  <c r="T320" i="30"/>
  <c r="U320" i="30"/>
  <c r="V320" i="30"/>
  <c r="W320" i="30"/>
  <c r="X320" i="30"/>
  <c r="Y320" i="30"/>
  <c r="Z320" i="30"/>
  <c r="AA320" i="30"/>
  <c r="AB320" i="30"/>
  <c r="AC320" i="30"/>
  <c r="AD320" i="30"/>
  <c r="AE320" i="30"/>
  <c r="AF320" i="30"/>
  <c r="AG320" i="30"/>
  <c r="AJ320" i="30"/>
  <c r="P321" i="30"/>
  <c r="Q321" i="30"/>
  <c r="R321" i="30"/>
  <c r="S321" i="30"/>
  <c r="T321" i="30"/>
  <c r="U321" i="30"/>
  <c r="V321" i="30"/>
  <c r="W321" i="30"/>
  <c r="X321" i="30"/>
  <c r="Y321" i="30"/>
  <c r="Z321" i="30"/>
  <c r="AA321" i="30"/>
  <c r="AB321" i="30"/>
  <c r="AC321" i="30"/>
  <c r="AD321" i="30"/>
  <c r="AE321" i="30"/>
  <c r="AF321" i="30"/>
  <c r="AG321" i="30"/>
  <c r="AJ321" i="30"/>
  <c r="P322" i="30"/>
  <c r="Q322" i="30"/>
  <c r="R322" i="30"/>
  <c r="S322" i="30"/>
  <c r="T322" i="30"/>
  <c r="U322" i="30"/>
  <c r="V322" i="30"/>
  <c r="W322" i="30"/>
  <c r="X322" i="30"/>
  <c r="Y322" i="30"/>
  <c r="Z322" i="30"/>
  <c r="AA322" i="30"/>
  <c r="AB322" i="30"/>
  <c r="AC322" i="30"/>
  <c r="AD322" i="30"/>
  <c r="AE322" i="30"/>
  <c r="AF322" i="30"/>
  <c r="AG322" i="30"/>
  <c r="AJ322" i="30"/>
  <c r="P323" i="30"/>
  <c r="Q323" i="30"/>
  <c r="R323" i="30"/>
  <c r="S323" i="30"/>
  <c r="T323" i="30"/>
  <c r="U323" i="30"/>
  <c r="V323" i="30"/>
  <c r="W323" i="30"/>
  <c r="X323" i="30"/>
  <c r="Y323" i="30"/>
  <c r="Z323" i="30"/>
  <c r="AA323" i="30"/>
  <c r="AB323" i="30"/>
  <c r="AC323" i="30"/>
  <c r="AD323" i="30"/>
  <c r="AE323" i="30"/>
  <c r="AF323" i="30"/>
  <c r="AG323" i="30"/>
  <c r="AJ323" i="30"/>
  <c r="P324" i="30"/>
  <c r="Q324" i="30"/>
  <c r="R324" i="30"/>
  <c r="S324" i="30"/>
  <c r="T324" i="30"/>
  <c r="U324" i="30"/>
  <c r="V324" i="30"/>
  <c r="W324" i="30"/>
  <c r="X324" i="30"/>
  <c r="Y324" i="30"/>
  <c r="Z324" i="30"/>
  <c r="AA324" i="30"/>
  <c r="AB324" i="30"/>
  <c r="AC324" i="30"/>
  <c r="AD324" i="30"/>
  <c r="AE324" i="30"/>
  <c r="AF324" i="30"/>
  <c r="AG324" i="30"/>
  <c r="AJ324" i="30"/>
  <c r="P325" i="30"/>
  <c r="Q325" i="30"/>
  <c r="R325" i="30"/>
  <c r="S325" i="30"/>
  <c r="T325" i="30"/>
  <c r="U325" i="30"/>
  <c r="V325" i="30"/>
  <c r="W325" i="30"/>
  <c r="X325" i="30"/>
  <c r="Y325" i="30"/>
  <c r="Z325" i="30"/>
  <c r="AA325" i="30"/>
  <c r="AB325" i="30"/>
  <c r="AC325" i="30"/>
  <c r="AD325" i="30"/>
  <c r="AE325" i="30"/>
  <c r="AF325" i="30"/>
  <c r="AG325" i="30"/>
  <c r="AJ325" i="30"/>
  <c r="P326" i="30"/>
  <c r="Q326" i="30"/>
  <c r="R326" i="30"/>
  <c r="S326" i="30"/>
  <c r="T326" i="30"/>
  <c r="U326" i="30"/>
  <c r="V326" i="30"/>
  <c r="W326" i="30"/>
  <c r="X326" i="30"/>
  <c r="Y326" i="30"/>
  <c r="Z326" i="30"/>
  <c r="AA326" i="30"/>
  <c r="AB326" i="30"/>
  <c r="AC326" i="30"/>
  <c r="AD326" i="30"/>
  <c r="AE326" i="30"/>
  <c r="AF326" i="30"/>
  <c r="AG326" i="30"/>
  <c r="AJ326" i="30"/>
  <c r="P327" i="30"/>
  <c r="Q327" i="30"/>
  <c r="R327" i="30"/>
  <c r="S327" i="30"/>
  <c r="T327" i="30"/>
  <c r="U327" i="30"/>
  <c r="V327" i="30"/>
  <c r="W327" i="30"/>
  <c r="X327" i="30"/>
  <c r="Y327" i="30"/>
  <c r="Z327" i="30"/>
  <c r="AA327" i="30"/>
  <c r="AB327" i="30"/>
  <c r="AC327" i="30"/>
  <c r="AD327" i="30"/>
  <c r="AE327" i="30"/>
  <c r="AF327" i="30"/>
  <c r="AG327" i="30"/>
  <c r="AJ327" i="30"/>
  <c r="P328" i="30"/>
  <c r="Q328" i="30"/>
  <c r="R328" i="30"/>
  <c r="S328" i="30"/>
  <c r="T328" i="30"/>
  <c r="U328" i="30"/>
  <c r="V328" i="30"/>
  <c r="W328" i="30"/>
  <c r="X328" i="30"/>
  <c r="Y328" i="30"/>
  <c r="Z328" i="30"/>
  <c r="AA328" i="30"/>
  <c r="AB328" i="30"/>
  <c r="AC328" i="30"/>
  <c r="AD328" i="30"/>
  <c r="AE328" i="30"/>
  <c r="AF328" i="30"/>
  <c r="AG328" i="30"/>
  <c r="AJ328" i="30"/>
  <c r="P329" i="30"/>
  <c r="Q329" i="30"/>
  <c r="R329" i="30"/>
  <c r="S329" i="30"/>
  <c r="T329" i="30"/>
  <c r="U329" i="30"/>
  <c r="V329" i="30"/>
  <c r="W329" i="30"/>
  <c r="X329" i="30"/>
  <c r="Y329" i="30"/>
  <c r="Z329" i="30"/>
  <c r="AA329" i="30"/>
  <c r="AB329" i="30"/>
  <c r="AC329" i="30"/>
  <c r="AD329" i="30"/>
  <c r="AE329" i="30"/>
  <c r="AF329" i="30"/>
  <c r="AG329" i="30"/>
  <c r="AJ329" i="30"/>
  <c r="P330" i="30"/>
  <c r="Q330" i="30"/>
  <c r="R330" i="30"/>
  <c r="S330" i="30"/>
  <c r="T330" i="30"/>
  <c r="U330" i="30"/>
  <c r="V330" i="30"/>
  <c r="W330" i="30"/>
  <c r="X330" i="30"/>
  <c r="Y330" i="30"/>
  <c r="Z330" i="30"/>
  <c r="AA330" i="30"/>
  <c r="AB330" i="30"/>
  <c r="AC330" i="30"/>
  <c r="AD330" i="30"/>
  <c r="AE330" i="30"/>
  <c r="AF330" i="30"/>
  <c r="AG330" i="30"/>
  <c r="AJ330" i="30"/>
  <c r="P331" i="30"/>
  <c r="Q331" i="30"/>
  <c r="R331" i="30"/>
  <c r="S331" i="30"/>
  <c r="T331" i="30"/>
  <c r="U331" i="30"/>
  <c r="V331" i="30"/>
  <c r="W331" i="30"/>
  <c r="X331" i="30"/>
  <c r="Y331" i="30"/>
  <c r="Z331" i="30"/>
  <c r="AA331" i="30"/>
  <c r="AB331" i="30"/>
  <c r="AC331" i="30"/>
  <c r="AD331" i="30"/>
  <c r="AE331" i="30"/>
  <c r="AF331" i="30"/>
  <c r="AG331" i="30"/>
  <c r="AJ331" i="30"/>
  <c r="P332" i="30"/>
  <c r="Q332" i="30"/>
  <c r="R332" i="30"/>
  <c r="S332" i="30"/>
  <c r="T332" i="30"/>
  <c r="U332" i="30"/>
  <c r="V332" i="30"/>
  <c r="W332" i="30"/>
  <c r="X332" i="30"/>
  <c r="Y332" i="30"/>
  <c r="Z332" i="30"/>
  <c r="AA332" i="30"/>
  <c r="AB332" i="30"/>
  <c r="AC332" i="30"/>
  <c r="AD332" i="30"/>
  <c r="AE332" i="30"/>
  <c r="AF332" i="30"/>
  <c r="AG332" i="30"/>
  <c r="AJ332" i="30"/>
  <c r="P333" i="30"/>
  <c r="Q333" i="30"/>
  <c r="R333" i="30"/>
  <c r="S333" i="30"/>
  <c r="T333" i="30"/>
  <c r="U333" i="30"/>
  <c r="V333" i="30"/>
  <c r="W333" i="30"/>
  <c r="X333" i="30"/>
  <c r="Y333" i="30"/>
  <c r="Z333" i="30"/>
  <c r="AA333" i="30"/>
  <c r="AB333" i="30"/>
  <c r="AC333" i="30"/>
  <c r="AD333" i="30"/>
  <c r="AE333" i="30"/>
  <c r="AF333" i="30"/>
  <c r="AG333" i="30"/>
  <c r="AJ333" i="30"/>
  <c r="P334" i="30"/>
  <c r="Q334" i="30"/>
  <c r="R334" i="30"/>
  <c r="S334" i="30"/>
  <c r="T334" i="30"/>
  <c r="U334" i="30"/>
  <c r="V334" i="30"/>
  <c r="W334" i="30"/>
  <c r="X334" i="30"/>
  <c r="Y334" i="30"/>
  <c r="Z334" i="30"/>
  <c r="AA334" i="30"/>
  <c r="AB334" i="30"/>
  <c r="AC334" i="30"/>
  <c r="AD334" i="30"/>
  <c r="AE334" i="30"/>
  <c r="AF334" i="30"/>
  <c r="AG334" i="30"/>
  <c r="AJ334" i="30"/>
  <c r="P335" i="30"/>
  <c r="Q335" i="30"/>
  <c r="R335" i="30"/>
  <c r="S335" i="30"/>
  <c r="T335" i="30"/>
  <c r="U335" i="30"/>
  <c r="V335" i="30"/>
  <c r="W335" i="30"/>
  <c r="X335" i="30"/>
  <c r="Y335" i="30"/>
  <c r="Z335" i="30"/>
  <c r="AA335" i="30"/>
  <c r="AB335" i="30"/>
  <c r="AC335" i="30"/>
  <c r="AD335" i="30"/>
  <c r="AE335" i="30"/>
  <c r="AF335" i="30"/>
  <c r="AG335" i="30"/>
  <c r="AJ335" i="30"/>
  <c r="P336" i="30"/>
  <c r="Q336" i="30"/>
  <c r="R336" i="30"/>
  <c r="S336" i="30"/>
  <c r="T336" i="30"/>
  <c r="U336" i="30"/>
  <c r="V336" i="30"/>
  <c r="W336" i="30"/>
  <c r="X336" i="30"/>
  <c r="Y336" i="30"/>
  <c r="Z336" i="30"/>
  <c r="AA336" i="30"/>
  <c r="AB336" i="30"/>
  <c r="AC336" i="30"/>
  <c r="AD336" i="30"/>
  <c r="AE336" i="30"/>
  <c r="AF336" i="30"/>
  <c r="AG336" i="30"/>
  <c r="AJ336" i="30"/>
  <c r="P337" i="30"/>
  <c r="Q337" i="30"/>
  <c r="R337" i="30"/>
  <c r="S337" i="30"/>
  <c r="T337" i="30"/>
  <c r="U337" i="30"/>
  <c r="V337" i="30"/>
  <c r="W337" i="30"/>
  <c r="X337" i="30"/>
  <c r="Y337" i="30"/>
  <c r="Z337" i="30"/>
  <c r="AA337" i="30"/>
  <c r="AB337" i="30"/>
  <c r="AC337" i="30"/>
  <c r="AD337" i="30"/>
  <c r="AE337" i="30"/>
  <c r="AF337" i="30"/>
  <c r="AG337" i="30"/>
  <c r="AJ337" i="30"/>
  <c r="P338" i="30"/>
  <c r="Q338" i="30"/>
  <c r="R338" i="30"/>
  <c r="S338" i="30"/>
  <c r="T338" i="30"/>
  <c r="U338" i="30"/>
  <c r="V338" i="30"/>
  <c r="W338" i="30"/>
  <c r="X338" i="30"/>
  <c r="Y338" i="30"/>
  <c r="Z338" i="30"/>
  <c r="AA338" i="30"/>
  <c r="AB338" i="30"/>
  <c r="AC338" i="30"/>
  <c r="AD338" i="30"/>
  <c r="AE338" i="30"/>
  <c r="AF338" i="30"/>
  <c r="AG338" i="30"/>
  <c r="AJ338" i="30"/>
  <c r="P339" i="30"/>
  <c r="Q339" i="30"/>
  <c r="R339" i="30"/>
  <c r="S339" i="30"/>
  <c r="T339" i="30"/>
  <c r="U339" i="30"/>
  <c r="V339" i="30"/>
  <c r="W339" i="30"/>
  <c r="X339" i="30"/>
  <c r="Y339" i="30"/>
  <c r="Z339" i="30"/>
  <c r="AA339" i="30"/>
  <c r="AB339" i="30"/>
  <c r="AC339" i="30"/>
  <c r="AD339" i="30"/>
  <c r="AE339" i="30"/>
  <c r="AF339" i="30"/>
  <c r="AG339" i="30"/>
  <c r="AJ339" i="30"/>
  <c r="P340" i="30"/>
  <c r="Q340" i="30"/>
  <c r="R340" i="30"/>
  <c r="S340" i="30"/>
  <c r="T340" i="30"/>
  <c r="U340" i="30"/>
  <c r="V340" i="30"/>
  <c r="W340" i="30"/>
  <c r="X340" i="30"/>
  <c r="Y340" i="30"/>
  <c r="Z340" i="30"/>
  <c r="AA340" i="30"/>
  <c r="AB340" i="30"/>
  <c r="AC340" i="30"/>
  <c r="AD340" i="30"/>
  <c r="AE340" i="30"/>
  <c r="AF340" i="30"/>
  <c r="AG340" i="30"/>
  <c r="AJ340" i="30"/>
  <c r="P341" i="30"/>
  <c r="Q341" i="30"/>
  <c r="R341" i="30"/>
  <c r="S341" i="30"/>
  <c r="T341" i="30"/>
  <c r="U341" i="30"/>
  <c r="V341" i="30"/>
  <c r="W341" i="30"/>
  <c r="X341" i="30"/>
  <c r="Y341" i="30"/>
  <c r="Z341" i="30"/>
  <c r="AA341" i="30"/>
  <c r="AB341" i="30"/>
  <c r="AC341" i="30"/>
  <c r="AD341" i="30"/>
  <c r="AE341" i="30"/>
  <c r="AF341" i="30"/>
  <c r="AG341" i="30"/>
  <c r="AJ341" i="30"/>
  <c r="P342" i="30"/>
  <c r="Q342" i="30"/>
  <c r="R342" i="30"/>
  <c r="S342" i="30"/>
  <c r="T342" i="30"/>
  <c r="U342" i="30"/>
  <c r="V342" i="30"/>
  <c r="W342" i="30"/>
  <c r="X342" i="30"/>
  <c r="Y342" i="30"/>
  <c r="Z342" i="30"/>
  <c r="AA342" i="30"/>
  <c r="AB342" i="30"/>
  <c r="AC342" i="30"/>
  <c r="AD342" i="30"/>
  <c r="AE342" i="30"/>
  <c r="AF342" i="30"/>
  <c r="AG342" i="30"/>
  <c r="AJ342" i="30"/>
  <c r="P343" i="30"/>
  <c r="Q343" i="30"/>
  <c r="R343" i="30"/>
  <c r="S343" i="30"/>
  <c r="T343" i="30"/>
  <c r="U343" i="30"/>
  <c r="V343" i="30"/>
  <c r="W343" i="30"/>
  <c r="X343" i="30"/>
  <c r="Y343" i="30"/>
  <c r="Z343" i="30"/>
  <c r="AA343" i="30"/>
  <c r="AB343" i="30"/>
  <c r="AC343" i="30"/>
  <c r="AD343" i="30"/>
  <c r="AE343" i="30"/>
  <c r="AF343" i="30"/>
  <c r="AG343" i="30"/>
  <c r="AJ343" i="30"/>
  <c r="P344" i="30"/>
  <c r="Q344" i="30"/>
  <c r="R344" i="30"/>
  <c r="S344" i="30"/>
  <c r="T344" i="30"/>
  <c r="U344" i="30"/>
  <c r="V344" i="30"/>
  <c r="W344" i="30"/>
  <c r="X344" i="30"/>
  <c r="Y344" i="30"/>
  <c r="Z344" i="30"/>
  <c r="AA344" i="30"/>
  <c r="AB344" i="30"/>
  <c r="AC344" i="30"/>
  <c r="AD344" i="30"/>
  <c r="AE344" i="30"/>
  <c r="AF344" i="30"/>
  <c r="AG344" i="30"/>
  <c r="AJ344" i="30"/>
  <c r="P345" i="30"/>
  <c r="Q345" i="30"/>
  <c r="R345" i="30"/>
  <c r="S345" i="30"/>
  <c r="T345" i="30"/>
  <c r="U345" i="30"/>
  <c r="V345" i="30"/>
  <c r="W345" i="30"/>
  <c r="X345" i="30"/>
  <c r="Y345" i="30"/>
  <c r="Z345" i="30"/>
  <c r="AA345" i="30"/>
  <c r="AB345" i="30"/>
  <c r="AC345" i="30"/>
  <c r="AD345" i="30"/>
  <c r="AE345" i="30"/>
  <c r="AF345" i="30"/>
  <c r="AG345" i="30"/>
  <c r="AJ345" i="30"/>
  <c r="P346" i="30"/>
  <c r="Q346" i="30"/>
  <c r="R346" i="30"/>
  <c r="S346" i="30"/>
  <c r="T346" i="30"/>
  <c r="U346" i="30"/>
  <c r="V346" i="30"/>
  <c r="W346" i="30"/>
  <c r="X346" i="30"/>
  <c r="Y346" i="30"/>
  <c r="Z346" i="30"/>
  <c r="AA346" i="30"/>
  <c r="AB346" i="30"/>
  <c r="AC346" i="30"/>
  <c r="AD346" i="30"/>
  <c r="AE346" i="30"/>
  <c r="AF346" i="30"/>
  <c r="AG346" i="30"/>
  <c r="AJ346" i="30"/>
  <c r="P347" i="30"/>
  <c r="Q347" i="30"/>
  <c r="R347" i="30"/>
  <c r="S347" i="30"/>
  <c r="T347" i="30"/>
  <c r="U347" i="30"/>
  <c r="V347" i="30"/>
  <c r="W347" i="30"/>
  <c r="X347" i="30"/>
  <c r="Y347" i="30"/>
  <c r="Z347" i="30"/>
  <c r="AA347" i="30"/>
  <c r="AB347" i="30"/>
  <c r="AC347" i="30"/>
  <c r="AD347" i="30"/>
  <c r="AE347" i="30"/>
  <c r="AF347" i="30"/>
  <c r="AG347" i="30"/>
  <c r="AJ347" i="30"/>
  <c r="P348" i="30"/>
  <c r="Q348" i="30"/>
  <c r="R348" i="30"/>
  <c r="S348" i="30"/>
  <c r="T348" i="30"/>
  <c r="U348" i="30"/>
  <c r="V348" i="30"/>
  <c r="W348" i="30"/>
  <c r="X348" i="30"/>
  <c r="Y348" i="30"/>
  <c r="Z348" i="30"/>
  <c r="AA348" i="30"/>
  <c r="AB348" i="30"/>
  <c r="AC348" i="30"/>
  <c r="AD348" i="30"/>
  <c r="AE348" i="30"/>
  <c r="AF348" i="30"/>
  <c r="AG348" i="30"/>
  <c r="AJ348" i="30"/>
  <c r="P349" i="30"/>
  <c r="Q349" i="30"/>
  <c r="R349" i="30"/>
  <c r="S349" i="30"/>
  <c r="T349" i="30"/>
  <c r="U349" i="30"/>
  <c r="V349" i="30"/>
  <c r="W349" i="30"/>
  <c r="X349" i="30"/>
  <c r="Y349" i="30"/>
  <c r="Z349" i="30"/>
  <c r="AA349" i="30"/>
  <c r="AB349" i="30"/>
  <c r="AC349" i="30"/>
  <c r="AD349" i="30"/>
  <c r="AE349" i="30"/>
  <c r="AF349" i="30"/>
  <c r="AG349" i="30"/>
  <c r="AJ349" i="30"/>
  <c r="P350" i="30"/>
  <c r="Q350" i="30"/>
  <c r="R350" i="30"/>
  <c r="S350" i="30"/>
  <c r="T350" i="30"/>
  <c r="U350" i="30"/>
  <c r="V350" i="30"/>
  <c r="W350" i="30"/>
  <c r="X350" i="30"/>
  <c r="Y350" i="30"/>
  <c r="Z350" i="30"/>
  <c r="AA350" i="30"/>
  <c r="AB350" i="30"/>
  <c r="AC350" i="30"/>
  <c r="AD350" i="30"/>
  <c r="AE350" i="30"/>
  <c r="AF350" i="30"/>
  <c r="AG350" i="30"/>
  <c r="AJ350" i="30"/>
  <c r="P351" i="30"/>
  <c r="Q351" i="30"/>
  <c r="R351" i="30"/>
  <c r="S351" i="30"/>
  <c r="T351" i="30"/>
  <c r="U351" i="30"/>
  <c r="V351" i="30"/>
  <c r="W351" i="30"/>
  <c r="X351" i="30"/>
  <c r="Y351" i="30"/>
  <c r="Z351" i="30"/>
  <c r="AA351" i="30"/>
  <c r="AB351" i="30"/>
  <c r="AC351" i="30"/>
  <c r="AD351" i="30"/>
  <c r="AE351" i="30"/>
  <c r="AF351" i="30"/>
  <c r="AG351" i="30"/>
  <c r="AJ351" i="30"/>
  <c r="P352" i="30"/>
  <c r="Q352" i="30"/>
  <c r="R352" i="30"/>
  <c r="S352" i="30"/>
  <c r="T352" i="30"/>
  <c r="U352" i="30"/>
  <c r="V352" i="30"/>
  <c r="W352" i="30"/>
  <c r="X352" i="30"/>
  <c r="Y352" i="30"/>
  <c r="Z352" i="30"/>
  <c r="AA352" i="30"/>
  <c r="AB352" i="30"/>
  <c r="AC352" i="30"/>
  <c r="AD352" i="30"/>
  <c r="AE352" i="30"/>
  <c r="AF352" i="30"/>
  <c r="AG352" i="30"/>
  <c r="AJ352" i="30"/>
  <c r="P353" i="30"/>
  <c r="Q353" i="30"/>
  <c r="R353" i="30"/>
  <c r="S353" i="30"/>
  <c r="T353" i="30"/>
  <c r="U353" i="30"/>
  <c r="V353" i="30"/>
  <c r="W353" i="30"/>
  <c r="X353" i="30"/>
  <c r="Y353" i="30"/>
  <c r="Z353" i="30"/>
  <c r="AA353" i="30"/>
  <c r="AB353" i="30"/>
  <c r="AC353" i="30"/>
  <c r="AD353" i="30"/>
  <c r="AE353" i="30"/>
  <c r="AF353" i="30"/>
  <c r="AG353" i="30"/>
  <c r="AJ353" i="30"/>
  <c r="P354" i="30"/>
  <c r="Q354" i="30"/>
  <c r="R354" i="30"/>
  <c r="S354" i="30"/>
  <c r="T354" i="30"/>
  <c r="U354" i="30"/>
  <c r="V354" i="30"/>
  <c r="W354" i="30"/>
  <c r="X354" i="30"/>
  <c r="Y354" i="30"/>
  <c r="Z354" i="30"/>
  <c r="AA354" i="30"/>
  <c r="AB354" i="30"/>
  <c r="AC354" i="30"/>
  <c r="AD354" i="30"/>
  <c r="AE354" i="30"/>
  <c r="AF354" i="30"/>
  <c r="AG354" i="30"/>
  <c r="AJ354" i="30"/>
  <c r="P355" i="30"/>
  <c r="Q355" i="30"/>
  <c r="R355" i="30"/>
  <c r="S355" i="30"/>
  <c r="T355" i="30"/>
  <c r="U355" i="30"/>
  <c r="V355" i="30"/>
  <c r="W355" i="30"/>
  <c r="X355" i="30"/>
  <c r="Y355" i="30"/>
  <c r="Z355" i="30"/>
  <c r="AA355" i="30"/>
  <c r="AB355" i="30"/>
  <c r="AC355" i="30"/>
  <c r="AD355" i="30"/>
  <c r="AE355" i="30"/>
  <c r="AF355" i="30"/>
  <c r="AG355" i="30"/>
  <c r="AJ355" i="30"/>
  <c r="P356" i="30"/>
  <c r="Q356" i="30"/>
  <c r="R356" i="30"/>
  <c r="S356" i="30"/>
  <c r="T356" i="30"/>
  <c r="U356" i="30"/>
  <c r="V356" i="30"/>
  <c r="W356" i="30"/>
  <c r="X356" i="30"/>
  <c r="Y356" i="30"/>
  <c r="Z356" i="30"/>
  <c r="AA356" i="30"/>
  <c r="AB356" i="30"/>
  <c r="AC356" i="30"/>
  <c r="AD356" i="30"/>
  <c r="AE356" i="30"/>
  <c r="AF356" i="30"/>
  <c r="AG356" i="30"/>
  <c r="AJ356" i="30"/>
  <c r="P357" i="30"/>
  <c r="Q357" i="30"/>
  <c r="R357" i="30"/>
  <c r="S357" i="30"/>
  <c r="T357" i="30"/>
  <c r="U357" i="30"/>
  <c r="V357" i="30"/>
  <c r="W357" i="30"/>
  <c r="X357" i="30"/>
  <c r="Y357" i="30"/>
  <c r="Z357" i="30"/>
  <c r="AA357" i="30"/>
  <c r="AB357" i="30"/>
  <c r="AC357" i="30"/>
  <c r="AD357" i="30"/>
  <c r="AE357" i="30"/>
  <c r="AF357" i="30"/>
  <c r="AG357" i="30"/>
  <c r="AJ357" i="30"/>
  <c r="P358" i="30"/>
  <c r="Q358" i="30"/>
  <c r="R358" i="30"/>
  <c r="S358" i="30"/>
  <c r="T358" i="30"/>
  <c r="U358" i="30"/>
  <c r="V358" i="30"/>
  <c r="W358" i="30"/>
  <c r="X358" i="30"/>
  <c r="Y358" i="30"/>
  <c r="Z358" i="30"/>
  <c r="AA358" i="30"/>
  <c r="AB358" i="30"/>
  <c r="AC358" i="30"/>
  <c r="AD358" i="30"/>
  <c r="AE358" i="30"/>
  <c r="AF358" i="30"/>
  <c r="AG358" i="30"/>
  <c r="AJ358" i="30"/>
  <c r="P359" i="30"/>
  <c r="Q359" i="30"/>
  <c r="R359" i="30"/>
  <c r="S359" i="30"/>
  <c r="T359" i="30"/>
  <c r="U359" i="30"/>
  <c r="V359" i="30"/>
  <c r="W359" i="30"/>
  <c r="X359" i="30"/>
  <c r="Y359" i="30"/>
  <c r="Z359" i="30"/>
  <c r="AA359" i="30"/>
  <c r="AB359" i="30"/>
  <c r="AC359" i="30"/>
  <c r="AD359" i="30"/>
  <c r="AE359" i="30"/>
  <c r="AF359" i="30"/>
  <c r="AG359" i="30"/>
  <c r="AJ359" i="30"/>
  <c r="P360" i="30"/>
  <c r="Q360" i="30"/>
  <c r="R360" i="30"/>
  <c r="S360" i="30"/>
  <c r="T360" i="30"/>
  <c r="U360" i="30"/>
  <c r="V360" i="30"/>
  <c r="W360" i="30"/>
  <c r="X360" i="30"/>
  <c r="Y360" i="30"/>
  <c r="Z360" i="30"/>
  <c r="AA360" i="30"/>
  <c r="AB360" i="30"/>
  <c r="AC360" i="30"/>
  <c r="AD360" i="30"/>
  <c r="AE360" i="30"/>
  <c r="AF360" i="30"/>
  <c r="AG360" i="30"/>
  <c r="AJ360" i="30"/>
  <c r="P361" i="30"/>
  <c r="Q361" i="30"/>
  <c r="R361" i="30"/>
  <c r="S361" i="30"/>
  <c r="T361" i="30"/>
  <c r="U361" i="30"/>
  <c r="V361" i="30"/>
  <c r="W361" i="30"/>
  <c r="X361" i="30"/>
  <c r="Y361" i="30"/>
  <c r="Z361" i="30"/>
  <c r="AA361" i="30"/>
  <c r="AB361" i="30"/>
  <c r="AC361" i="30"/>
  <c r="AD361" i="30"/>
  <c r="AE361" i="30"/>
  <c r="AF361" i="30"/>
  <c r="AG361" i="30"/>
  <c r="AJ361" i="30"/>
  <c r="P362" i="30"/>
  <c r="Q362" i="30"/>
  <c r="R362" i="30"/>
  <c r="S362" i="30"/>
  <c r="T362" i="30"/>
  <c r="U362" i="30"/>
  <c r="V362" i="30"/>
  <c r="W362" i="30"/>
  <c r="X362" i="30"/>
  <c r="Y362" i="30"/>
  <c r="Z362" i="30"/>
  <c r="AA362" i="30"/>
  <c r="AB362" i="30"/>
  <c r="AC362" i="30"/>
  <c r="AD362" i="30"/>
  <c r="AE362" i="30"/>
  <c r="AF362" i="30"/>
  <c r="AG362" i="30"/>
  <c r="AJ362" i="30"/>
  <c r="P363" i="30"/>
  <c r="Q363" i="30"/>
  <c r="R363" i="30"/>
  <c r="S363" i="30"/>
  <c r="T363" i="30"/>
  <c r="U363" i="30"/>
  <c r="V363" i="30"/>
  <c r="W363" i="30"/>
  <c r="X363" i="30"/>
  <c r="Y363" i="30"/>
  <c r="Z363" i="30"/>
  <c r="AA363" i="30"/>
  <c r="AB363" i="30"/>
  <c r="AC363" i="30"/>
  <c r="AD363" i="30"/>
  <c r="AE363" i="30"/>
  <c r="AF363" i="30"/>
  <c r="AG363" i="30"/>
  <c r="AJ363" i="30"/>
  <c r="P364" i="30"/>
  <c r="Q364" i="30"/>
  <c r="R364" i="30"/>
  <c r="S364" i="30"/>
  <c r="T364" i="30"/>
  <c r="U364" i="30"/>
  <c r="V364" i="30"/>
  <c r="W364" i="30"/>
  <c r="X364" i="30"/>
  <c r="Y364" i="30"/>
  <c r="Z364" i="30"/>
  <c r="AA364" i="30"/>
  <c r="AB364" i="30"/>
  <c r="AC364" i="30"/>
  <c r="AD364" i="30"/>
  <c r="AE364" i="30"/>
  <c r="AF364" i="30"/>
  <c r="AG364" i="30"/>
  <c r="AJ364" i="30"/>
  <c r="P365" i="30"/>
  <c r="Q365" i="30"/>
  <c r="R365" i="30"/>
  <c r="S365" i="30"/>
  <c r="T365" i="30"/>
  <c r="U365" i="30"/>
  <c r="V365" i="30"/>
  <c r="W365" i="30"/>
  <c r="X365" i="30"/>
  <c r="Y365" i="30"/>
  <c r="Z365" i="30"/>
  <c r="AA365" i="30"/>
  <c r="AB365" i="30"/>
  <c r="AC365" i="30"/>
  <c r="AD365" i="30"/>
  <c r="AE365" i="30"/>
  <c r="AF365" i="30"/>
  <c r="AG365" i="30"/>
  <c r="AJ365" i="30"/>
  <c r="P366" i="30"/>
  <c r="Q366" i="30"/>
  <c r="R366" i="30"/>
  <c r="S366" i="30"/>
  <c r="T366" i="30"/>
  <c r="U366" i="30"/>
  <c r="V366" i="30"/>
  <c r="W366" i="30"/>
  <c r="X366" i="30"/>
  <c r="Y366" i="30"/>
  <c r="Z366" i="30"/>
  <c r="AA366" i="30"/>
  <c r="AB366" i="30"/>
  <c r="AC366" i="30"/>
  <c r="AD366" i="30"/>
  <c r="AE366" i="30"/>
  <c r="AF366" i="30"/>
  <c r="AG366" i="30"/>
  <c r="AJ366" i="30"/>
  <c r="P367" i="30"/>
  <c r="Q367" i="30"/>
  <c r="R367" i="30"/>
  <c r="S367" i="30"/>
  <c r="T367" i="30"/>
  <c r="U367" i="30"/>
  <c r="V367" i="30"/>
  <c r="W367" i="30"/>
  <c r="X367" i="30"/>
  <c r="Y367" i="30"/>
  <c r="Z367" i="30"/>
  <c r="AA367" i="30"/>
  <c r="AB367" i="30"/>
  <c r="AC367" i="30"/>
  <c r="AD367" i="30"/>
  <c r="AE367" i="30"/>
  <c r="AF367" i="30"/>
  <c r="AG367" i="30"/>
  <c r="AJ367" i="30"/>
  <c r="P368" i="30"/>
  <c r="Q368" i="30"/>
  <c r="R368" i="30"/>
  <c r="S368" i="30"/>
  <c r="T368" i="30"/>
  <c r="U368" i="30"/>
  <c r="V368" i="30"/>
  <c r="W368" i="30"/>
  <c r="X368" i="30"/>
  <c r="Y368" i="30"/>
  <c r="Z368" i="30"/>
  <c r="AA368" i="30"/>
  <c r="AB368" i="30"/>
  <c r="AC368" i="30"/>
  <c r="AD368" i="30"/>
  <c r="AE368" i="30"/>
  <c r="AF368" i="30"/>
  <c r="AG368" i="30"/>
  <c r="AJ368" i="30"/>
  <c r="P369" i="30"/>
  <c r="Q369" i="30"/>
  <c r="R369" i="30"/>
  <c r="S369" i="30"/>
  <c r="T369" i="30"/>
  <c r="U369" i="30"/>
  <c r="V369" i="30"/>
  <c r="W369" i="30"/>
  <c r="X369" i="30"/>
  <c r="Y369" i="30"/>
  <c r="Z369" i="30"/>
  <c r="AA369" i="30"/>
  <c r="AB369" i="30"/>
  <c r="AC369" i="30"/>
  <c r="AD369" i="30"/>
  <c r="AE369" i="30"/>
  <c r="AF369" i="30"/>
  <c r="AG369" i="30"/>
  <c r="AJ369" i="30"/>
  <c r="P370" i="30"/>
  <c r="Q370" i="30"/>
  <c r="R370" i="30"/>
  <c r="S370" i="30"/>
  <c r="T370" i="30"/>
  <c r="U370" i="30"/>
  <c r="V370" i="30"/>
  <c r="W370" i="30"/>
  <c r="X370" i="30"/>
  <c r="Y370" i="30"/>
  <c r="Z370" i="30"/>
  <c r="AA370" i="30"/>
  <c r="AB370" i="30"/>
  <c r="AC370" i="30"/>
  <c r="AD370" i="30"/>
  <c r="AE370" i="30"/>
  <c r="AF370" i="30"/>
  <c r="AG370" i="30"/>
  <c r="AJ370" i="30"/>
  <c r="P371" i="30"/>
  <c r="Q371" i="30"/>
  <c r="R371" i="30"/>
  <c r="S371" i="30"/>
  <c r="T371" i="30"/>
  <c r="U371" i="30"/>
  <c r="V371" i="30"/>
  <c r="W371" i="30"/>
  <c r="X371" i="30"/>
  <c r="Y371" i="30"/>
  <c r="Z371" i="30"/>
  <c r="AA371" i="30"/>
  <c r="AB371" i="30"/>
  <c r="AC371" i="30"/>
  <c r="AD371" i="30"/>
  <c r="AE371" i="30"/>
  <c r="AF371" i="30"/>
  <c r="AG371" i="30"/>
  <c r="AJ371" i="30"/>
  <c r="P372" i="30"/>
  <c r="Q372" i="30"/>
  <c r="R372" i="30"/>
  <c r="S372" i="30"/>
  <c r="T372" i="30"/>
  <c r="U372" i="30"/>
  <c r="V372" i="30"/>
  <c r="W372" i="30"/>
  <c r="X372" i="30"/>
  <c r="Y372" i="30"/>
  <c r="Z372" i="30"/>
  <c r="AA372" i="30"/>
  <c r="AB372" i="30"/>
  <c r="AC372" i="30"/>
  <c r="AD372" i="30"/>
  <c r="AE372" i="30"/>
  <c r="AF372" i="30"/>
  <c r="AG372" i="30"/>
  <c r="AJ372" i="30"/>
  <c r="P373" i="30"/>
  <c r="Q373" i="30"/>
  <c r="R373" i="30"/>
  <c r="S373" i="30"/>
  <c r="T373" i="30"/>
  <c r="U373" i="30"/>
  <c r="V373" i="30"/>
  <c r="W373" i="30"/>
  <c r="X373" i="30"/>
  <c r="Y373" i="30"/>
  <c r="Z373" i="30"/>
  <c r="AA373" i="30"/>
  <c r="AB373" i="30"/>
  <c r="AC373" i="30"/>
  <c r="AD373" i="30"/>
  <c r="AE373" i="30"/>
  <c r="AF373" i="30"/>
  <c r="AG373" i="30"/>
  <c r="AJ373" i="30"/>
  <c r="P374" i="30"/>
  <c r="Q374" i="30"/>
  <c r="R374" i="30"/>
  <c r="S374" i="30"/>
  <c r="T374" i="30"/>
  <c r="U374" i="30"/>
  <c r="V374" i="30"/>
  <c r="W374" i="30"/>
  <c r="X374" i="30"/>
  <c r="Y374" i="30"/>
  <c r="Z374" i="30"/>
  <c r="AA374" i="30"/>
  <c r="AB374" i="30"/>
  <c r="AC374" i="30"/>
  <c r="AD374" i="30"/>
  <c r="AE374" i="30"/>
  <c r="AF374" i="30"/>
  <c r="AG374" i="30"/>
  <c r="AJ374" i="30"/>
  <c r="P375" i="30"/>
  <c r="Q375" i="30"/>
  <c r="R375" i="30"/>
  <c r="S375" i="30"/>
  <c r="T375" i="30"/>
  <c r="U375" i="30"/>
  <c r="V375" i="30"/>
  <c r="W375" i="30"/>
  <c r="X375" i="30"/>
  <c r="Y375" i="30"/>
  <c r="Z375" i="30"/>
  <c r="AA375" i="30"/>
  <c r="AB375" i="30"/>
  <c r="AC375" i="30"/>
  <c r="AD375" i="30"/>
  <c r="AE375" i="30"/>
  <c r="AF375" i="30"/>
  <c r="AG375" i="30"/>
  <c r="AJ375" i="30"/>
  <c r="P376" i="30"/>
  <c r="Q376" i="30"/>
  <c r="R376" i="30"/>
  <c r="S376" i="30"/>
  <c r="T376" i="30"/>
  <c r="U376" i="30"/>
  <c r="V376" i="30"/>
  <c r="W376" i="30"/>
  <c r="X376" i="30"/>
  <c r="Y376" i="30"/>
  <c r="Z376" i="30"/>
  <c r="AA376" i="30"/>
  <c r="AB376" i="30"/>
  <c r="AC376" i="30"/>
  <c r="AD376" i="30"/>
  <c r="AE376" i="30"/>
  <c r="AF376" i="30"/>
  <c r="AG376" i="30"/>
  <c r="AJ376" i="30"/>
  <c r="P377" i="30"/>
  <c r="Q377" i="30"/>
  <c r="R377" i="30"/>
  <c r="S377" i="30"/>
  <c r="T377" i="30"/>
  <c r="U377" i="30"/>
  <c r="V377" i="30"/>
  <c r="W377" i="30"/>
  <c r="X377" i="30"/>
  <c r="Y377" i="30"/>
  <c r="Z377" i="30"/>
  <c r="AA377" i="30"/>
  <c r="AB377" i="30"/>
  <c r="AC377" i="30"/>
  <c r="AD377" i="30"/>
  <c r="AE377" i="30"/>
  <c r="AF377" i="30"/>
  <c r="AG377" i="30"/>
  <c r="AJ377" i="30"/>
  <c r="P378" i="30"/>
  <c r="Q378" i="30"/>
  <c r="R378" i="30"/>
  <c r="S378" i="30"/>
  <c r="T378" i="30"/>
  <c r="U378" i="30"/>
  <c r="V378" i="30"/>
  <c r="W378" i="30"/>
  <c r="X378" i="30"/>
  <c r="Y378" i="30"/>
  <c r="Z378" i="30"/>
  <c r="AA378" i="30"/>
  <c r="AB378" i="30"/>
  <c r="AC378" i="30"/>
  <c r="AD378" i="30"/>
  <c r="AE378" i="30"/>
  <c r="AF378" i="30"/>
  <c r="AG378" i="30"/>
  <c r="AJ378" i="30"/>
  <c r="P379" i="30"/>
  <c r="Q379" i="30"/>
  <c r="R379" i="30"/>
  <c r="S379" i="30"/>
  <c r="T379" i="30"/>
  <c r="U379" i="30"/>
  <c r="V379" i="30"/>
  <c r="W379" i="30"/>
  <c r="X379" i="30"/>
  <c r="Y379" i="30"/>
  <c r="Z379" i="30"/>
  <c r="AA379" i="30"/>
  <c r="AB379" i="30"/>
  <c r="AC379" i="30"/>
  <c r="AD379" i="30"/>
  <c r="AE379" i="30"/>
  <c r="AF379" i="30"/>
  <c r="AG379" i="30"/>
  <c r="AJ379" i="30"/>
  <c r="P380" i="30"/>
  <c r="Q380" i="30"/>
  <c r="R380" i="30"/>
  <c r="S380" i="30"/>
  <c r="T380" i="30"/>
  <c r="U380" i="30"/>
  <c r="V380" i="30"/>
  <c r="W380" i="30"/>
  <c r="X380" i="30"/>
  <c r="Y380" i="30"/>
  <c r="Z380" i="30"/>
  <c r="AA380" i="30"/>
  <c r="AB380" i="30"/>
  <c r="AC380" i="30"/>
  <c r="AD380" i="30"/>
  <c r="AE380" i="30"/>
  <c r="AF380" i="30"/>
  <c r="AG380" i="30"/>
  <c r="AJ380" i="30"/>
  <c r="P381" i="30"/>
  <c r="Q381" i="30"/>
  <c r="R381" i="30"/>
  <c r="S381" i="30"/>
  <c r="T381" i="30"/>
  <c r="U381" i="30"/>
  <c r="V381" i="30"/>
  <c r="W381" i="30"/>
  <c r="X381" i="30"/>
  <c r="Y381" i="30"/>
  <c r="Z381" i="30"/>
  <c r="AA381" i="30"/>
  <c r="AB381" i="30"/>
  <c r="AC381" i="30"/>
  <c r="AD381" i="30"/>
  <c r="AE381" i="30"/>
  <c r="AF381" i="30"/>
  <c r="AG381" i="30"/>
  <c r="AJ381" i="30"/>
  <c r="P382" i="30"/>
  <c r="Q382" i="30"/>
  <c r="R382" i="30"/>
  <c r="S382" i="30"/>
  <c r="T382" i="30"/>
  <c r="U382" i="30"/>
  <c r="V382" i="30"/>
  <c r="W382" i="30"/>
  <c r="X382" i="30"/>
  <c r="Y382" i="30"/>
  <c r="Z382" i="30"/>
  <c r="AA382" i="30"/>
  <c r="AB382" i="30"/>
  <c r="AC382" i="30"/>
  <c r="AD382" i="30"/>
  <c r="AE382" i="30"/>
  <c r="AF382" i="30"/>
  <c r="AG382" i="30"/>
  <c r="AJ382" i="30"/>
  <c r="P383" i="30"/>
  <c r="Q383" i="30"/>
  <c r="R383" i="30"/>
  <c r="S383" i="30"/>
  <c r="T383" i="30"/>
  <c r="U383" i="30"/>
  <c r="V383" i="30"/>
  <c r="W383" i="30"/>
  <c r="X383" i="30"/>
  <c r="Y383" i="30"/>
  <c r="Z383" i="30"/>
  <c r="AA383" i="30"/>
  <c r="AB383" i="30"/>
  <c r="AC383" i="30"/>
  <c r="AD383" i="30"/>
  <c r="AE383" i="30"/>
  <c r="AF383" i="30"/>
  <c r="AG383" i="30"/>
  <c r="AJ383" i="30"/>
  <c r="P384" i="30"/>
  <c r="Q384" i="30"/>
  <c r="R384" i="30"/>
  <c r="S384" i="30"/>
  <c r="T384" i="30"/>
  <c r="U384" i="30"/>
  <c r="V384" i="30"/>
  <c r="W384" i="30"/>
  <c r="X384" i="30"/>
  <c r="Y384" i="30"/>
  <c r="Z384" i="30"/>
  <c r="AA384" i="30"/>
  <c r="AB384" i="30"/>
  <c r="AC384" i="30"/>
  <c r="AD384" i="30"/>
  <c r="AE384" i="30"/>
  <c r="AF384" i="30"/>
  <c r="AG384" i="30"/>
  <c r="AJ384" i="30"/>
  <c r="P385" i="30"/>
  <c r="Q385" i="30"/>
  <c r="R385" i="30"/>
  <c r="S385" i="30"/>
  <c r="T385" i="30"/>
  <c r="U385" i="30"/>
  <c r="V385" i="30"/>
  <c r="W385" i="30"/>
  <c r="X385" i="30"/>
  <c r="Y385" i="30"/>
  <c r="Z385" i="30"/>
  <c r="AA385" i="30"/>
  <c r="AB385" i="30"/>
  <c r="AC385" i="30"/>
  <c r="AD385" i="30"/>
  <c r="AE385" i="30"/>
  <c r="AF385" i="30"/>
  <c r="AG385" i="30"/>
  <c r="AJ385" i="30"/>
  <c r="P386" i="30"/>
  <c r="Q386" i="30"/>
  <c r="R386" i="30"/>
  <c r="S386" i="30"/>
  <c r="T386" i="30"/>
  <c r="U386" i="30"/>
  <c r="V386" i="30"/>
  <c r="W386" i="30"/>
  <c r="X386" i="30"/>
  <c r="Y386" i="30"/>
  <c r="Z386" i="30"/>
  <c r="AA386" i="30"/>
  <c r="AB386" i="30"/>
  <c r="AC386" i="30"/>
  <c r="AD386" i="30"/>
  <c r="AE386" i="30"/>
  <c r="AF386" i="30"/>
  <c r="AG386" i="30"/>
  <c r="AJ386" i="30"/>
  <c r="P387" i="30"/>
  <c r="Q387" i="30"/>
  <c r="R387" i="30"/>
  <c r="S387" i="30"/>
  <c r="T387" i="30"/>
  <c r="U387" i="30"/>
  <c r="V387" i="30"/>
  <c r="W387" i="30"/>
  <c r="X387" i="30"/>
  <c r="Y387" i="30"/>
  <c r="Z387" i="30"/>
  <c r="AA387" i="30"/>
  <c r="AB387" i="30"/>
  <c r="AC387" i="30"/>
  <c r="AD387" i="30"/>
  <c r="AE387" i="30"/>
  <c r="AF387" i="30"/>
  <c r="AG387" i="30"/>
  <c r="AJ387" i="30"/>
  <c r="P388" i="30"/>
  <c r="Q388" i="30"/>
  <c r="R388" i="30"/>
  <c r="S388" i="30"/>
  <c r="T388" i="30"/>
  <c r="U388" i="30"/>
  <c r="V388" i="30"/>
  <c r="W388" i="30"/>
  <c r="X388" i="30"/>
  <c r="Y388" i="30"/>
  <c r="Z388" i="30"/>
  <c r="AA388" i="30"/>
  <c r="AB388" i="30"/>
  <c r="AC388" i="30"/>
  <c r="AD388" i="30"/>
  <c r="AE388" i="30"/>
  <c r="AF388" i="30"/>
  <c r="AG388" i="30"/>
  <c r="AJ388" i="30"/>
  <c r="P389" i="30"/>
  <c r="Q389" i="30"/>
  <c r="R389" i="30"/>
  <c r="S389" i="30"/>
  <c r="T389" i="30"/>
  <c r="U389" i="30"/>
  <c r="V389" i="30"/>
  <c r="W389" i="30"/>
  <c r="X389" i="30"/>
  <c r="Y389" i="30"/>
  <c r="Z389" i="30"/>
  <c r="AA389" i="30"/>
  <c r="AB389" i="30"/>
  <c r="AC389" i="30"/>
  <c r="AD389" i="30"/>
  <c r="AE389" i="30"/>
  <c r="AF389" i="30"/>
  <c r="AG389" i="30"/>
  <c r="AJ389" i="30"/>
  <c r="P390" i="30"/>
  <c r="Q390" i="30"/>
  <c r="R390" i="30"/>
  <c r="S390" i="30"/>
  <c r="T390" i="30"/>
  <c r="U390" i="30"/>
  <c r="V390" i="30"/>
  <c r="W390" i="30"/>
  <c r="X390" i="30"/>
  <c r="Y390" i="30"/>
  <c r="Z390" i="30"/>
  <c r="AA390" i="30"/>
  <c r="AB390" i="30"/>
  <c r="AC390" i="30"/>
  <c r="AD390" i="30"/>
  <c r="AE390" i="30"/>
  <c r="AF390" i="30"/>
  <c r="AG390" i="30"/>
  <c r="AJ390" i="30"/>
  <c r="P391" i="30"/>
  <c r="Q391" i="30"/>
  <c r="R391" i="30"/>
  <c r="S391" i="30"/>
  <c r="T391" i="30"/>
  <c r="U391" i="30"/>
  <c r="V391" i="30"/>
  <c r="W391" i="30"/>
  <c r="X391" i="30"/>
  <c r="Y391" i="30"/>
  <c r="Z391" i="30"/>
  <c r="AA391" i="30"/>
  <c r="AB391" i="30"/>
  <c r="AC391" i="30"/>
  <c r="AD391" i="30"/>
  <c r="AE391" i="30"/>
  <c r="AF391" i="30"/>
  <c r="AG391" i="30"/>
  <c r="AJ391" i="30"/>
  <c r="P392" i="30"/>
  <c r="Q392" i="30"/>
  <c r="R392" i="30"/>
  <c r="S392" i="30"/>
  <c r="T392" i="30"/>
  <c r="U392" i="30"/>
  <c r="V392" i="30"/>
  <c r="W392" i="30"/>
  <c r="X392" i="30"/>
  <c r="Y392" i="30"/>
  <c r="Z392" i="30"/>
  <c r="AA392" i="30"/>
  <c r="AB392" i="30"/>
  <c r="AC392" i="30"/>
  <c r="AD392" i="30"/>
  <c r="AE392" i="30"/>
  <c r="AF392" i="30"/>
  <c r="AG392" i="30"/>
  <c r="AJ392" i="30"/>
  <c r="P393" i="30"/>
  <c r="Q393" i="30"/>
  <c r="R393" i="30"/>
  <c r="S393" i="30"/>
  <c r="T393" i="30"/>
  <c r="U393" i="30"/>
  <c r="V393" i="30"/>
  <c r="W393" i="30"/>
  <c r="X393" i="30"/>
  <c r="Y393" i="30"/>
  <c r="Z393" i="30"/>
  <c r="AA393" i="30"/>
  <c r="AB393" i="30"/>
  <c r="AC393" i="30"/>
  <c r="AD393" i="30"/>
  <c r="AE393" i="30"/>
  <c r="AF393" i="30"/>
  <c r="AG393" i="30"/>
  <c r="AJ393" i="30"/>
  <c r="P394" i="30"/>
  <c r="Q394" i="30"/>
  <c r="R394" i="30"/>
  <c r="S394" i="30"/>
  <c r="T394" i="30"/>
  <c r="U394" i="30"/>
  <c r="V394" i="30"/>
  <c r="W394" i="30"/>
  <c r="X394" i="30"/>
  <c r="Y394" i="30"/>
  <c r="Z394" i="30"/>
  <c r="AA394" i="30"/>
  <c r="AB394" i="30"/>
  <c r="AC394" i="30"/>
  <c r="AD394" i="30"/>
  <c r="AE394" i="30"/>
  <c r="AF394" i="30"/>
  <c r="AG394" i="30"/>
  <c r="AJ394" i="30"/>
  <c r="P395" i="30"/>
  <c r="Q395" i="30"/>
  <c r="R395" i="30"/>
  <c r="S395" i="30"/>
  <c r="T395" i="30"/>
  <c r="U395" i="30"/>
  <c r="V395" i="30"/>
  <c r="W395" i="30"/>
  <c r="X395" i="30"/>
  <c r="Y395" i="30"/>
  <c r="Z395" i="30"/>
  <c r="AA395" i="30"/>
  <c r="AB395" i="30"/>
  <c r="AC395" i="30"/>
  <c r="AD395" i="30"/>
  <c r="AE395" i="30"/>
  <c r="AF395" i="30"/>
  <c r="AG395" i="30"/>
  <c r="AJ395" i="30"/>
  <c r="P396" i="30"/>
  <c r="Q396" i="30"/>
  <c r="R396" i="30"/>
  <c r="S396" i="30"/>
  <c r="T396" i="30"/>
  <c r="U396" i="30"/>
  <c r="V396" i="30"/>
  <c r="W396" i="30"/>
  <c r="X396" i="30"/>
  <c r="Y396" i="30"/>
  <c r="Z396" i="30"/>
  <c r="AA396" i="30"/>
  <c r="AB396" i="30"/>
  <c r="AC396" i="30"/>
  <c r="AD396" i="30"/>
  <c r="AE396" i="30"/>
  <c r="AF396" i="30"/>
  <c r="AG396" i="30"/>
  <c r="AJ396" i="30"/>
  <c r="P397" i="30"/>
  <c r="Q397" i="30"/>
  <c r="R397" i="30"/>
  <c r="S397" i="30"/>
  <c r="T397" i="30"/>
  <c r="U397" i="30"/>
  <c r="V397" i="30"/>
  <c r="W397" i="30"/>
  <c r="X397" i="30"/>
  <c r="Y397" i="30"/>
  <c r="Z397" i="30"/>
  <c r="AA397" i="30"/>
  <c r="AB397" i="30"/>
  <c r="AC397" i="30"/>
  <c r="AD397" i="30"/>
  <c r="AE397" i="30"/>
  <c r="AF397" i="30"/>
  <c r="AG397" i="30"/>
  <c r="AJ397" i="30"/>
  <c r="P398" i="30"/>
  <c r="Q398" i="30"/>
  <c r="R398" i="30"/>
  <c r="S398" i="30"/>
  <c r="T398" i="30"/>
  <c r="U398" i="30"/>
  <c r="V398" i="30"/>
  <c r="W398" i="30"/>
  <c r="X398" i="30"/>
  <c r="Y398" i="30"/>
  <c r="Z398" i="30"/>
  <c r="AA398" i="30"/>
  <c r="AB398" i="30"/>
  <c r="AC398" i="30"/>
  <c r="AD398" i="30"/>
  <c r="AE398" i="30"/>
  <c r="AF398" i="30"/>
  <c r="AG398" i="30"/>
  <c r="AJ398" i="30"/>
  <c r="P399" i="30"/>
  <c r="Q399" i="30"/>
  <c r="R399" i="30"/>
  <c r="S399" i="30"/>
  <c r="T399" i="30"/>
  <c r="U399" i="30"/>
  <c r="V399" i="30"/>
  <c r="W399" i="30"/>
  <c r="X399" i="30"/>
  <c r="Y399" i="30"/>
  <c r="Z399" i="30"/>
  <c r="AA399" i="30"/>
  <c r="AB399" i="30"/>
  <c r="AC399" i="30"/>
  <c r="AD399" i="30"/>
  <c r="AE399" i="30"/>
  <c r="AF399" i="30"/>
  <c r="AG399" i="30"/>
  <c r="AJ399" i="30"/>
  <c r="P400" i="30"/>
  <c r="Q400" i="30"/>
  <c r="R400" i="30"/>
  <c r="S400" i="30"/>
  <c r="T400" i="30"/>
  <c r="U400" i="30"/>
  <c r="V400" i="30"/>
  <c r="W400" i="30"/>
  <c r="X400" i="30"/>
  <c r="Y400" i="30"/>
  <c r="Z400" i="30"/>
  <c r="AA400" i="30"/>
  <c r="AB400" i="30"/>
  <c r="AC400" i="30"/>
  <c r="AD400" i="30"/>
  <c r="AE400" i="30"/>
  <c r="AF400" i="30"/>
  <c r="AG400" i="30"/>
  <c r="AJ400" i="30"/>
  <c r="P401" i="30"/>
  <c r="Q401" i="30"/>
  <c r="R401" i="30"/>
  <c r="S401" i="30"/>
  <c r="T401" i="30"/>
  <c r="U401" i="30"/>
  <c r="V401" i="30"/>
  <c r="W401" i="30"/>
  <c r="X401" i="30"/>
  <c r="Y401" i="30"/>
  <c r="Z401" i="30"/>
  <c r="AA401" i="30"/>
  <c r="AB401" i="30"/>
  <c r="AC401" i="30"/>
  <c r="AD401" i="30"/>
  <c r="AE401" i="30"/>
  <c r="AF401" i="30"/>
  <c r="AG401" i="30"/>
  <c r="AJ401" i="30"/>
  <c r="P402" i="30"/>
  <c r="Q402" i="30"/>
  <c r="R402" i="30"/>
  <c r="S402" i="30"/>
  <c r="T402" i="30"/>
  <c r="U402" i="30"/>
  <c r="V402" i="30"/>
  <c r="W402" i="30"/>
  <c r="X402" i="30"/>
  <c r="Y402" i="30"/>
  <c r="Z402" i="30"/>
  <c r="AA402" i="30"/>
  <c r="AB402" i="30"/>
  <c r="AC402" i="30"/>
  <c r="AD402" i="30"/>
  <c r="AE402" i="30"/>
  <c r="AF402" i="30"/>
  <c r="AG402" i="30"/>
  <c r="AJ402" i="30"/>
  <c r="P403" i="30"/>
  <c r="Q403" i="30"/>
  <c r="R403" i="30"/>
  <c r="S403" i="30"/>
  <c r="T403" i="30"/>
  <c r="U403" i="30"/>
  <c r="V403" i="30"/>
  <c r="W403" i="30"/>
  <c r="X403" i="30"/>
  <c r="Y403" i="30"/>
  <c r="Z403" i="30"/>
  <c r="AA403" i="30"/>
  <c r="AB403" i="30"/>
  <c r="AC403" i="30"/>
  <c r="AD403" i="30"/>
  <c r="AE403" i="30"/>
  <c r="AF403" i="30"/>
  <c r="AG403" i="30"/>
  <c r="AJ403" i="30"/>
  <c r="P404" i="30"/>
  <c r="Q404" i="30"/>
  <c r="R404" i="30"/>
  <c r="S404" i="30"/>
  <c r="T404" i="30"/>
  <c r="U404" i="30"/>
  <c r="V404" i="30"/>
  <c r="W404" i="30"/>
  <c r="X404" i="30"/>
  <c r="Y404" i="30"/>
  <c r="Z404" i="30"/>
  <c r="AA404" i="30"/>
  <c r="AB404" i="30"/>
  <c r="AC404" i="30"/>
  <c r="AD404" i="30"/>
  <c r="AE404" i="30"/>
  <c r="AF404" i="30"/>
  <c r="AG404" i="30"/>
  <c r="AJ404" i="30"/>
  <c r="P405" i="30"/>
  <c r="Q405" i="30"/>
  <c r="R405" i="30"/>
  <c r="S405" i="30"/>
  <c r="T405" i="30"/>
  <c r="U405" i="30"/>
  <c r="V405" i="30"/>
  <c r="W405" i="30"/>
  <c r="X405" i="30"/>
  <c r="Y405" i="30"/>
  <c r="Z405" i="30"/>
  <c r="AA405" i="30"/>
  <c r="AB405" i="30"/>
  <c r="AC405" i="30"/>
  <c r="AD405" i="30"/>
  <c r="AE405" i="30"/>
  <c r="AF405" i="30"/>
  <c r="AG405" i="30"/>
  <c r="AJ405" i="30"/>
  <c r="P406" i="30"/>
  <c r="Q406" i="30"/>
  <c r="R406" i="30"/>
  <c r="S406" i="30"/>
  <c r="T406" i="30"/>
  <c r="U406" i="30"/>
  <c r="V406" i="30"/>
  <c r="W406" i="30"/>
  <c r="X406" i="30"/>
  <c r="Y406" i="30"/>
  <c r="Z406" i="30"/>
  <c r="AA406" i="30"/>
  <c r="AB406" i="30"/>
  <c r="AC406" i="30"/>
  <c r="AD406" i="30"/>
  <c r="AE406" i="30"/>
  <c r="AF406" i="30"/>
  <c r="AG406" i="30"/>
  <c r="AJ406" i="30"/>
  <c r="P407" i="30"/>
  <c r="Q407" i="30"/>
  <c r="R407" i="30"/>
  <c r="S407" i="30"/>
  <c r="T407" i="30"/>
  <c r="U407" i="30"/>
  <c r="V407" i="30"/>
  <c r="W407" i="30"/>
  <c r="X407" i="30"/>
  <c r="Y407" i="30"/>
  <c r="Z407" i="30"/>
  <c r="AA407" i="30"/>
  <c r="AB407" i="30"/>
  <c r="AC407" i="30"/>
  <c r="AD407" i="30"/>
  <c r="AE407" i="30"/>
  <c r="AF407" i="30"/>
  <c r="AG407" i="30"/>
  <c r="AJ407" i="30"/>
  <c r="P408" i="30"/>
  <c r="Q408" i="30"/>
  <c r="R408" i="30"/>
  <c r="S408" i="30"/>
  <c r="T408" i="30"/>
  <c r="U408" i="30"/>
  <c r="V408" i="30"/>
  <c r="W408" i="30"/>
  <c r="X408" i="30"/>
  <c r="Y408" i="30"/>
  <c r="Z408" i="30"/>
  <c r="AA408" i="30"/>
  <c r="AB408" i="30"/>
  <c r="AC408" i="30"/>
  <c r="AD408" i="30"/>
  <c r="AE408" i="30"/>
  <c r="AF408" i="30"/>
  <c r="AG408" i="30"/>
  <c r="AJ408" i="30"/>
  <c r="P409" i="30"/>
  <c r="Q409" i="30"/>
  <c r="R409" i="30"/>
  <c r="S409" i="30"/>
  <c r="T409" i="30"/>
  <c r="U409" i="30"/>
  <c r="V409" i="30"/>
  <c r="W409" i="30"/>
  <c r="X409" i="30"/>
  <c r="Y409" i="30"/>
  <c r="Z409" i="30"/>
  <c r="AA409" i="30"/>
  <c r="AB409" i="30"/>
  <c r="AC409" i="30"/>
  <c r="AD409" i="30"/>
  <c r="AE409" i="30"/>
  <c r="AF409" i="30"/>
  <c r="AG409" i="30"/>
  <c r="AJ409" i="30"/>
  <c r="P410" i="30"/>
  <c r="Q410" i="30"/>
  <c r="R410" i="30"/>
  <c r="S410" i="30"/>
  <c r="T410" i="30"/>
  <c r="U410" i="30"/>
  <c r="V410" i="30"/>
  <c r="W410" i="30"/>
  <c r="X410" i="30"/>
  <c r="Y410" i="30"/>
  <c r="Z410" i="30"/>
  <c r="AA410" i="30"/>
  <c r="AB410" i="30"/>
  <c r="AC410" i="30"/>
  <c r="AD410" i="30"/>
  <c r="AE410" i="30"/>
  <c r="AF410" i="30"/>
  <c r="AG410" i="30"/>
  <c r="AJ410" i="30"/>
  <c r="P411" i="30"/>
  <c r="Q411" i="30"/>
  <c r="R411" i="30"/>
  <c r="S411" i="30"/>
  <c r="T411" i="30"/>
  <c r="U411" i="30"/>
  <c r="V411" i="30"/>
  <c r="W411" i="30"/>
  <c r="X411" i="30"/>
  <c r="Y411" i="30"/>
  <c r="Z411" i="30"/>
  <c r="AA411" i="30"/>
  <c r="AB411" i="30"/>
  <c r="AC411" i="30"/>
  <c r="AD411" i="30"/>
  <c r="AE411" i="30"/>
  <c r="AF411" i="30"/>
  <c r="AG411" i="30"/>
  <c r="AJ411" i="30"/>
  <c r="P412" i="30"/>
  <c r="Q412" i="30"/>
  <c r="R412" i="30"/>
  <c r="S412" i="30"/>
  <c r="T412" i="30"/>
  <c r="U412" i="30"/>
  <c r="V412" i="30"/>
  <c r="W412" i="30"/>
  <c r="X412" i="30"/>
  <c r="Y412" i="30"/>
  <c r="Z412" i="30"/>
  <c r="AA412" i="30"/>
  <c r="AB412" i="30"/>
  <c r="AC412" i="30"/>
  <c r="AD412" i="30"/>
  <c r="AE412" i="30"/>
  <c r="AF412" i="30"/>
  <c r="AG412" i="30"/>
  <c r="AJ412" i="30"/>
  <c r="P413" i="30"/>
  <c r="Q413" i="30"/>
  <c r="R413" i="30"/>
  <c r="S413" i="30"/>
  <c r="T413" i="30"/>
  <c r="U413" i="30"/>
  <c r="V413" i="30"/>
  <c r="W413" i="30"/>
  <c r="X413" i="30"/>
  <c r="Y413" i="30"/>
  <c r="Z413" i="30"/>
  <c r="AA413" i="30"/>
  <c r="AB413" i="30"/>
  <c r="AC413" i="30"/>
  <c r="AD413" i="30"/>
  <c r="AE413" i="30"/>
  <c r="AF413" i="30"/>
  <c r="AG413" i="30"/>
  <c r="AJ413" i="30"/>
  <c r="P414" i="30"/>
  <c r="Q414" i="30"/>
  <c r="R414" i="30"/>
  <c r="S414" i="30"/>
  <c r="T414" i="30"/>
  <c r="U414" i="30"/>
  <c r="V414" i="30"/>
  <c r="W414" i="30"/>
  <c r="X414" i="30"/>
  <c r="Y414" i="30"/>
  <c r="Z414" i="30"/>
  <c r="AA414" i="30"/>
  <c r="AB414" i="30"/>
  <c r="AC414" i="30"/>
  <c r="AD414" i="30"/>
  <c r="AE414" i="30"/>
  <c r="AF414" i="30"/>
  <c r="AG414" i="30"/>
  <c r="AJ414" i="30"/>
  <c r="P415" i="30"/>
  <c r="Q415" i="30"/>
  <c r="R415" i="30"/>
  <c r="S415" i="30"/>
  <c r="T415" i="30"/>
  <c r="U415" i="30"/>
  <c r="V415" i="30"/>
  <c r="W415" i="30"/>
  <c r="X415" i="30"/>
  <c r="Y415" i="30"/>
  <c r="Z415" i="30"/>
  <c r="AA415" i="30"/>
  <c r="AB415" i="30"/>
  <c r="AC415" i="30"/>
  <c r="AD415" i="30"/>
  <c r="AE415" i="30"/>
  <c r="AF415" i="30"/>
  <c r="AG415" i="30"/>
  <c r="AJ415" i="30"/>
  <c r="P416" i="30"/>
  <c r="Q416" i="30"/>
  <c r="R416" i="30"/>
  <c r="S416" i="30"/>
  <c r="T416" i="30"/>
  <c r="U416" i="30"/>
  <c r="V416" i="30"/>
  <c r="W416" i="30"/>
  <c r="X416" i="30"/>
  <c r="Y416" i="30"/>
  <c r="Z416" i="30"/>
  <c r="AA416" i="30"/>
  <c r="AB416" i="30"/>
  <c r="AC416" i="30"/>
  <c r="AD416" i="30"/>
  <c r="AE416" i="30"/>
  <c r="AF416" i="30"/>
  <c r="AG416" i="30"/>
  <c r="AJ416" i="30"/>
  <c r="P417" i="30"/>
  <c r="Q417" i="30"/>
  <c r="R417" i="30"/>
  <c r="S417" i="30"/>
  <c r="T417" i="30"/>
  <c r="U417" i="30"/>
  <c r="V417" i="30"/>
  <c r="W417" i="30"/>
  <c r="X417" i="30"/>
  <c r="Y417" i="30"/>
  <c r="Z417" i="30"/>
  <c r="AA417" i="30"/>
  <c r="AB417" i="30"/>
  <c r="AC417" i="30"/>
  <c r="AD417" i="30"/>
  <c r="AE417" i="30"/>
  <c r="AF417" i="30"/>
  <c r="AG417" i="30"/>
  <c r="AJ417" i="30"/>
  <c r="P418" i="30"/>
  <c r="Q418" i="30"/>
  <c r="R418" i="30"/>
  <c r="S418" i="30"/>
  <c r="T418" i="30"/>
  <c r="U418" i="30"/>
  <c r="V418" i="30"/>
  <c r="W418" i="30"/>
  <c r="X418" i="30"/>
  <c r="Y418" i="30"/>
  <c r="Z418" i="30"/>
  <c r="AA418" i="30"/>
  <c r="AB418" i="30"/>
  <c r="AC418" i="30"/>
  <c r="AD418" i="30"/>
  <c r="AE418" i="30"/>
  <c r="AF418" i="30"/>
  <c r="AG418" i="30"/>
  <c r="AJ418" i="30"/>
  <c r="P419" i="30"/>
  <c r="Q419" i="30"/>
  <c r="R419" i="30"/>
  <c r="S419" i="30"/>
  <c r="T419" i="30"/>
  <c r="U419" i="30"/>
  <c r="V419" i="30"/>
  <c r="W419" i="30"/>
  <c r="X419" i="30"/>
  <c r="Y419" i="30"/>
  <c r="Z419" i="30"/>
  <c r="AA419" i="30"/>
  <c r="AB419" i="30"/>
  <c r="AC419" i="30"/>
  <c r="AD419" i="30"/>
  <c r="AE419" i="30"/>
  <c r="AF419" i="30"/>
  <c r="AG419" i="30"/>
  <c r="AJ419" i="30"/>
  <c r="AJ3" i="30"/>
  <c r="X4" i="23"/>
  <c r="X5" i="23"/>
  <c r="X6" i="23"/>
  <c r="X7" i="23"/>
  <c r="X8" i="23"/>
  <c r="X9" i="23"/>
  <c r="X10" i="23"/>
  <c r="X11" i="23"/>
  <c r="X12" i="23"/>
  <c r="X13" i="23"/>
  <c r="X14" i="23"/>
  <c r="X15" i="23"/>
  <c r="X16" i="23"/>
  <c r="X17" i="23"/>
  <c r="X18" i="23"/>
  <c r="X19" i="23"/>
  <c r="X20" i="23"/>
  <c r="X21" i="23"/>
  <c r="X22" i="23"/>
  <c r="X23" i="23"/>
  <c r="X24" i="23"/>
  <c r="X25" i="23"/>
  <c r="X26" i="23"/>
  <c r="X27" i="23"/>
  <c r="X28" i="23"/>
  <c r="X29" i="23"/>
  <c r="X30" i="23"/>
  <c r="X31" i="23"/>
  <c r="X32" i="23"/>
  <c r="X33" i="23"/>
  <c r="X34" i="23"/>
  <c r="X35" i="23"/>
  <c r="X36" i="23"/>
  <c r="X37" i="23"/>
  <c r="X38" i="23"/>
  <c r="X39" i="23"/>
  <c r="X40" i="23"/>
  <c r="X41" i="23"/>
  <c r="X42" i="23"/>
  <c r="X43" i="23"/>
  <c r="X44" i="23"/>
  <c r="X45" i="23"/>
  <c r="X46" i="23"/>
  <c r="X47" i="23"/>
  <c r="X48" i="23"/>
  <c r="X49" i="23"/>
  <c r="X50" i="23"/>
  <c r="X51" i="23"/>
  <c r="X52" i="23"/>
  <c r="X53" i="23"/>
  <c r="X54" i="23"/>
  <c r="X55" i="23"/>
  <c r="X56" i="23"/>
  <c r="X57" i="23"/>
  <c r="X58" i="23"/>
  <c r="X59" i="23"/>
  <c r="X60" i="23"/>
  <c r="X61" i="23"/>
  <c r="X62" i="23"/>
  <c r="X63" i="23"/>
  <c r="X64" i="23"/>
  <c r="X65" i="23"/>
  <c r="X66" i="23"/>
  <c r="X67" i="23"/>
  <c r="X68" i="23"/>
  <c r="X69" i="23"/>
  <c r="X70" i="23"/>
  <c r="X71" i="23"/>
  <c r="X72" i="23"/>
  <c r="X73" i="23"/>
  <c r="X74" i="23"/>
  <c r="X75" i="23"/>
  <c r="X76" i="23"/>
  <c r="X77" i="23"/>
  <c r="X78" i="23"/>
  <c r="X79" i="23"/>
  <c r="X80" i="23"/>
  <c r="X81" i="23"/>
  <c r="X82" i="23"/>
  <c r="X83" i="23"/>
  <c r="X84" i="23"/>
  <c r="X85" i="23"/>
  <c r="X86" i="23"/>
  <c r="X87" i="23"/>
  <c r="X88" i="23"/>
  <c r="X89" i="23"/>
  <c r="X90" i="23"/>
  <c r="X91" i="23"/>
  <c r="X92" i="23"/>
  <c r="X93" i="23"/>
  <c r="X94" i="23"/>
  <c r="X95" i="23"/>
  <c r="X96" i="23"/>
  <c r="X97" i="23"/>
  <c r="X98" i="23"/>
  <c r="X99" i="23"/>
  <c r="X100" i="23"/>
  <c r="X101" i="23"/>
  <c r="X102" i="23"/>
  <c r="X103" i="23"/>
  <c r="X104" i="23"/>
  <c r="X105" i="23"/>
  <c r="X106" i="23"/>
  <c r="X107" i="23"/>
  <c r="X108" i="23"/>
  <c r="X109" i="23"/>
  <c r="X110" i="23"/>
  <c r="X111" i="23"/>
  <c r="X112" i="23"/>
  <c r="X113" i="23"/>
  <c r="X114" i="23"/>
  <c r="X115" i="23"/>
  <c r="X116" i="23"/>
  <c r="X117" i="23"/>
  <c r="X118" i="23"/>
  <c r="X119" i="23"/>
  <c r="X120" i="23"/>
  <c r="X121" i="23"/>
  <c r="X122" i="23"/>
  <c r="X123" i="23"/>
  <c r="X124" i="23"/>
  <c r="X125" i="23"/>
  <c r="X126" i="23"/>
  <c r="X127" i="23"/>
  <c r="X128" i="23"/>
  <c r="X129" i="23"/>
  <c r="X130" i="23"/>
  <c r="X131" i="23"/>
  <c r="X132" i="23"/>
  <c r="X133" i="23"/>
  <c r="X134" i="23"/>
  <c r="X135" i="23"/>
  <c r="X136" i="23"/>
  <c r="X137" i="23"/>
  <c r="X138" i="23"/>
  <c r="X139" i="23"/>
  <c r="X140" i="23"/>
  <c r="X141" i="23"/>
  <c r="X142" i="23"/>
  <c r="X143" i="23"/>
  <c r="X144" i="23"/>
  <c r="X145" i="23"/>
  <c r="X146" i="23"/>
  <c r="X147" i="23"/>
  <c r="X148" i="23"/>
  <c r="X149" i="23"/>
  <c r="X150" i="23"/>
  <c r="X151" i="23"/>
  <c r="X152" i="23"/>
  <c r="X153" i="23"/>
  <c r="X154" i="23"/>
  <c r="X155" i="23"/>
  <c r="X156" i="23"/>
  <c r="X157" i="23"/>
  <c r="X158" i="23"/>
  <c r="X159" i="23"/>
  <c r="X160" i="23"/>
  <c r="X161" i="23"/>
  <c r="X162" i="23"/>
  <c r="X163" i="23"/>
  <c r="X164" i="23"/>
  <c r="X165" i="23"/>
  <c r="X166" i="23"/>
  <c r="X167" i="23"/>
  <c r="X168" i="23"/>
  <c r="X169" i="23"/>
  <c r="X170" i="23"/>
  <c r="X171" i="23"/>
  <c r="X172" i="23"/>
  <c r="X173" i="23"/>
  <c r="X174" i="23"/>
  <c r="X175" i="23"/>
  <c r="X176" i="23"/>
  <c r="X177" i="23"/>
  <c r="X178" i="23"/>
  <c r="X179" i="23"/>
  <c r="X180" i="23"/>
  <c r="X181" i="23"/>
  <c r="X182" i="23"/>
  <c r="X183" i="23"/>
  <c r="X184" i="23"/>
  <c r="X185" i="23"/>
  <c r="X186" i="23"/>
  <c r="X187" i="23"/>
  <c r="X188" i="23"/>
  <c r="X189" i="23"/>
  <c r="X190" i="23"/>
  <c r="X191" i="23"/>
  <c r="X192" i="23"/>
  <c r="X193" i="23"/>
  <c r="X194" i="23"/>
  <c r="X195" i="23"/>
  <c r="X196" i="23"/>
  <c r="X197" i="23"/>
  <c r="X198" i="23"/>
  <c r="X199" i="23"/>
  <c r="X200" i="23"/>
  <c r="X201" i="23"/>
  <c r="X202" i="23"/>
  <c r="X203" i="23"/>
  <c r="X204" i="23"/>
  <c r="X205" i="23"/>
  <c r="X206" i="23"/>
  <c r="X207" i="23"/>
  <c r="X208" i="23"/>
  <c r="X209" i="23"/>
  <c r="X210" i="23"/>
  <c r="X211" i="23"/>
  <c r="X212" i="23"/>
  <c r="X213" i="23"/>
  <c r="X214" i="23"/>
  <c r="X215" i="23"/>
  <c r="X216" i="23"/>
  <c r="X217" i="23"/>
  <c r="X218" i="23"/>
  <c r="X219" i="23"/>
  <c r="X220" i="23"/>
  <c r="X221" i="23"/>
  <c r="X222" i="23"/>
  <c r="X223" i="23"/>
  <c r="X224" i="23"/>
  <c r="X225" i="23"/>
  <c r="X226" i="23"/>
  <c r="X227" i="23"/>
  <c r="X228" i="23"/>
  <c r="X229" i="23"/>
  <c r="X230" i="23"/>
  <c r="X231" i="23"/>
  <c r="X232" i="23"/>
  <c r="X233" i="23"/>
  <c r="X234" i="23"/>
  <c r="X235" i="23"/>
  <c r="X236" i="23"/>
  <c r="X237" i="23"/>
  <c r="X238" i="23"/>
  <c r="X239" i="23"/>
  <c r="X240" i="23"/>
  <c r="X241" i="23"/>
  <c r="X242" i="23"/>
  <c r="X243" i="23"/>
  <c r="X244" i="23"/>
  <c r="X245" i="23"/>
  <c r="X246" i="23"/>
  <c r="X247" i="23"/>
  <c r="X248" i="23"/>
  <c r="X249" i="23"/>
  <c r="X250" i="23"/>
  <c r="X251" i="23"/>
  <c r="X252" i="23"/>
  <c r="X253" i="23"/>
  <c r="X254" i="23"/>
  <c r="X255" i="23"/>
  <c r="X256" i="23"/>
  <c r="X257" i="23"/>
  <c r="X258" i="23"/>
  <c r="X259" i="23"/>
  <c r="X260" i="23"/>
  <c r="X261" i="23"/>
  <c r="X262" i="23"/>
  <c r="X263" i="23"/>
  <c r="X264" i="23"/>
  <c r="X265" i="23"/>
  <c r="X266" i="23"/>
  <c r="X267" i="23"/>
  <c r="X268" i="23"/>
  <c r="X269" i="23"/>
  <c r="X270" i="23"/>
  <c r="X271" i="23"/>
  <c r="X272" i="23"/>
  <c r="X273" i="23"/>
  <c r="X274" i="23"/>
  <c r="X275" i="23"/>
  <c r="X276" i="23"/>
  <c r="X277" i="23"/>
  <c r="X278" i="23"/>
  <c r="X279" i="23"/>
  <c r="X280" i="23"/>
  <c r="X281" i="23"/>
  <c r="X282" i="23"/>
  <c r="X283" i="23"/>
  <c r="X284" i="23"/>
  <c r="X285" i="23"/>
  <c r="X286" i="23"/>
  <c r="X287" i="23"/>
  <c r="X288" i="23"/>
  <c r="X289" i="23"/>
  <c r="X290" i="23"/>
  <c r="X291" i="23"/>
  <c r="X292" i="23"/>
  <c r="X293" i="23"/>
  <c r="X294" i="23"/>
  <c r="X295" i="23"/>
  <c r="X296" i="23"/>
  <c r="X297" i="23"/>
  <c r="X298" i="23"/>
  <c r="X299" i="23"/>
  <c r="X300" i="23"/>
  <c r="X301" i="23"/>
  <c r="X302" i="23"/>
  <c r="X303" i="23"/>
  <c r="X304" i="23"/>
  <c r="X305" i="23"/>
  <c r="X306" i="23"/>
  <c r="X307" i="23"/>
  <c r="X308" i="23"/>
  <c r="X309" i="23"/>
  <c r="X310" i="23"/>
  <c r="X311" i="23"/>
  <c r="X312" i="23"/>
  <c r="X313" i="23"/>
  <c r="X314" i="23"/>
  <c r="X315" i="23"/>
  <c r="X316" i="23"/>
  <c r="X317" i="23"/>
  <c r="X318" i="23"/>
  <c r="X319" i="23"/>
  <c r="X320" i="23"/>
  <c r="X321" i="23"/>
  <c r="X322" i="23"/>
  <c r="X323" i="23"/>
  <c r="X324" i="23"/>
  <c r="X325" i="23"/>
  <c r="X326" i="23"/>
  <c r="X327" i="23"/>
  <c r="X328" i="23"/>
  <c r="X329" i="23"/>
  <c r="X330" i="23"/>
  <c r="X331" i="23"/>
  <c r="X332" i="23"/>
  <c r="X333" i="23"/>
  <c r="X334" i="23"/>
  <c r="X335" i="23"/>
  <c r="X336" i="23"/>
  <c r="X337" i="23"/>
  <c r="X338" i="23"/>
  <c r="X339" i="23"/>
  <c r="X340" i="23"/>
  <c r="X341" i="23"/>
  <c r="X342" i="23"/>
  <c r="X343" i="23"/>
  <c r="X344" i="23"/>
  <c r="X345" i="23"/>
  <c r="X346" i="23"/>
  <c r="X347" i="23"/>
  <c r="X348" i="23"/>
  <c r="X349" i="23"/>
  <c r="X350" i="23"/>
  <c r="X351" i="23"/>
  <c r="X352" i="23"/>
  <c r="X353" i="23"/>
  <c r="X354" i="23"/>
  <c r="X355" i="23"/>
  <c r="X356" i="23"/>
  <c r="X357" i="23"/>
  <c r="X358" i="23"/>
  <c r="X359" i="23"/>
  <c r="X360" i="23"/>
  <c r="X361" i="23"/>
  <c r="X362" i="23"/>
  <c r="X363" i="23"/>
  <c r="X364" i="23"/>
  <c r="X365" i="23"/>
  <c r="X366" i="23"/>
  <c r="X367" i="23"/>
  <c r="X368" i="23"/>
  <c r="X369" i="23"/>
  <c r="X370" i="23"/>
  <c r="X371" i="23"/>
  <c r="X372" i="23"/>
  <c r="X373" i="23"/>
  <c r="X374" i="23"/>
  <c r="X375" i="23"/>
  <c r="X376" i="23"/>
  <c r="X377" i="23"/>
  <c r="X378" i="23"/>
  <c r="X379" i="23"/>
  <c r="X380" i="23"/>
  <c r="X381" i="23"/>
  <c r="X382" i="23"/>
  <c r="X383" i="23"/>
  <c r="X384" i="23"/>
  <c r="X385" i="23"/>
  <c r="X386" i="23"/>
  <c r="X387" i="23"/>
  <c r="X388" i="23"/>
  <c r="X389" i="23"/>
  <c r="X390" i="23"/>
  <c r="X391" i="23"/>
  <c r="X392" i="23"/>
  <c r="X393" i="23"/>
  <c r="X394" i="23"/>
  <c r="X395" i="23"/>
  <c r="X396" i="23"/>
  <c r="X397" i="23"/>
  <c r="X398" i="23"/>
  <c r="X399" i="23"/>
  <c r="X400" i="23"/>
  <c r="X401" i="23"/>
  <c r="X402" i="23"/>
  <c r="X403" i="23"/>
  <c r="X404" i="23"/>
  <c r="X405" i="23"/>
  <c r="X406" i="23"/>
  <c r="X407" i="23"/>
  <c r="X408" i="23"/>
  <c r="X409" i="23"/>
  <c r="X410" i="23"/>
  <c r="X411" i="23"/>
  <c r="X412" i="23"/>
  <c r="X413" i="23"/>
  <c r="X414" i="23"/>
  <c r="X415" i="23"/>
  <c r="X416" i="23"/>
  <c r="X417" i="23"/>
  <c r="X418" i="23"/>
  <c r="X419" i="23"/>
  <c r="X3" i="23"/>
  <c r="AI3" i="30"/>
  <c r="AG3" i="30"/>
  <c r="AF3" i="30"/>
  <c r="AE3" i="30"/>
  <c r="AD3" i="30"/>
  <c r="AC3" i="30"/>
  <c r="AB3" i="30"/>
  <c r="AA3" i="30"/>
  <c r="Z3" i="30"/>
  <c r="Y3" i="30"/>
  <c r="X3" i="30"/>
  <c r="W3" i="30"/>
  <c r="V3" i="30"/>
  <c r="U3" i="30"/>
  <c r="T3" i="30"/>
  <c r="S3" i="30"/>
  <c r="R3" i="30"/>
  <c r="P3" i="30"/>
  <c r="Q3" i="30"/>
  <c r="C3" i="30"/>
  <c r="N3" i="30"/>
  <c r="N4" i="30"/>
  <c r="O4" i="30"/>
  <c r="N5" i="30"/>
  <c r="O5" i="30"/>
  <c r="N6" i="30"/>
  <c r="O6" i="30"/>
  <c r="N7" i="30"/>
  <c r="O7" i="30"/>
  <c r="N8" i="30"/>
  <c r="O8" i="30"/>
  <c r="N9" i="30"/>
  <c r="O9" i="30"/>
  <c r="N10" i="30"/>
  <c r="O10" i="30"/>
  <c r="N11" i="30"/>
  <c r="O11" i="30"/>
  <c r="N12" i="30"/>
  <c r="O12" i="30"/>
  <c r="N13" i="30"/>
  <c r="O13" i="30"/>
  <c r="N14" i="30"/>
  <c r="O14" i="30"/>
  <c r="N15" i="30"/>
  <c r="O15" i="30"/>
  <c r="N16" i="30"/>
  <c r="O16" i="30"/>
  <c r="N17" i="30"/>
  <c r="O17" i="30"/>
  <c r="N18" i="30"/>
  <c r="O18" i="30"/>
  <c r="N19" i="30"/>
  <c r="O19" i="30"/>
  <c r="N20" i="30"/>
  <c r="O20" i="30"/>
  <c r="N21" i="30"/>
  <c r="O21" i="30"/>
  <c r="N22" i="30"/>
  <c r="O22" i="30"/>
  <c r="N23" i="30"/>
  <c r="O23" i="30"/>
  <c r="N24" i="30"/>
  <c r="O24" i="30"/>
  <c r="N25" i="30"/>
  <c r="O25" i="30"/>
  <c r="N26" i="30"/>
  <c r="O26" i="30"/>
  <c r="N27" i="30"/>
  <c r="O27" i="30"/>
  <c r="N28" i="30"/>
  <c r="O28" i="30"/>
  <c r="N29" i="30"/>
  <c r="O29" i="30"/>
  <c r="N30" i="30"/>
  <c r="O30" i="30"/>
  <c r="N31" i="30"/>
  <c r="O31" i="30"/>
  <c r="N32" i="30"/>
  <c r="O32" i="30"/>
  <c r="N33" i="30"/>
  <c r="O33" i="30"/>
  <c r="N34" i="30"/>
  <c r="O34" i="30"/>
  <c r="N35" i="30"/>
  <c r="O35" i="30"/>
  <c r="N36" i="30"/>
  <c r="O36" i="30"/>
  <c r="N37" i="30"/>
  <c r="O37" i="30"/>
  <c r="N38" i="30"/>
  <c r="O38" i="30"/>
  <c r="N39" i="30"/>
  <c r="O39" i="30"/>
  <c r="N40" i="30"/>
  <c r="O40" i="30"/>
  <c r="N41" i="30"/>
  <c r="O41" i="30"/>
  <c r="N42" i="30"/>
  <c r="O42" i="30"/>
  <c r="N43" i="30"/>
  <c r="O43" i="30"/>
  <c r="N44" i="30"/>
  <c r="O44" i="30"/>
  <c r="N45" i="30"/>
  <c r="O45" i="30"/>
  <c r="N46" i="30"/>
  <c r="O46" i="30"/>
  <c r="N47" i="30"/>
  <c r="O47" i="30"/>
  <c r="N48" i="30"/>
  <c r="O48" i="30"/>
  <c r="N49" i="30"/>
  <c r="O49" i="30"/>
  <c r="N50" i="30"/>
  <c r="O50" i="30"/>
  <c r="N51" i="30"/>
  <c r="O51" i="30"/>
  <c r="N52" i="30"/>
  <c r="O52" i="30"/>
  <c r="N53" i="30"/>
  <c r="O53" i="30"/>
  <c r="N54" i="30"/>
  <c r="O54" i="30"/>
  <c r="N55" i="30"/>
  <c r="O55" i="30"/>
  <c r="N56" i="30"/>
  <c r="O56" i="30"/>
  <c r="N57" i="30"/>
  <c r="O57" i="30"/>
  <c r="N58" i="30"/>
  <c r="O58" i="30"/>
  <c r="N59" i="30"/>
  <c r="O59" i="30"/>
  <c r="N60" i="30"/>
  <c r="O60" i="30"/>
  <c r="N61" i="30"/>
  <c r="O61" i="30"/>
  <c r="N62" i="30"/>
  <c r="O62" i="30"/>
  <c r="N63" i="30"/>
  <c r="O63" i="30"/>
  <c r="N64" i="30"/>
  <c r="O64" i="30"/>
  <c r="N65" i="30"/>
  <c r="O65" i="30"/>
  <c r="N66" i="30"/>
  <c r="O66" i="30"/>
  <c r="N67" i="30"/>
  <c r="O67" i="30"/>
  <c r="N68" i="30"/>
  <c r="O68" i="30"/>
  <c r="N69" i="30"/>
  <c r="O69" i="30"/>
  <c r="N70" i="30"/>
  <c r="O70" i="30"/>
  <c r="N71" i="30"/>
  <c r="O71" i="30"/>
  <c r="N72" i="30"/>
  <c r="O72" i="30"/>
  <c r="N73" i="30"/>
  <c r="O73" i="30"/>
  <c r="N74" i="30"/>
  <c r="O74" i="30"/>
  <c r="N75" i="30"/>
  <c r="O75" i="30"/>
  <c r="N76" i="30"/>
  <c r="O76" i="30"/>
  <c r="N77" i="30"/>
  <c r="O77" i="30"/>
  <c r="N78" i="30"/>
  <c r="O78" i="30"/>
  <c r="N79" i="30"/>
  <c r="O79" i="30"/>
  <c r="N80" i="30"/>
  <c r="O80" i="30"/>
  <c r="N81" i="30"/>
  <c r="O81" i="30"/>
  <c r="N82" i="30"/>
  <c r="O82" i="30"/>
  <c r="N83" i="30"/>
  <c r="O83" i="30"/>
  <c r="N84" i="30"/>
  <c r="O84" i="30"/>
  <c r="N85" i="30"/>
  <c r="O85" i="30"/>
  <c r="N86" i="30"/>
  <c r="O86" i="30"/>
  <c r="N87" i="30"/>
  <c r="O87" i="30"/>
  <c r="N88" i="30"/>
  <c r="O88" i="30"/>
  <c r="N89" i="30"/>
  <c r="O89" i="30"/>
  <c r="N90" i="30"/>
  <c r="O90" i="30"/>
  <c r="N91" i="30"/>
  <c r="O91" i="30"/>
  <c r="N92" i="30"/>
  <c r="O92" i="30"/>
  <c r="N93" i="30"/>
  <c r="O93" i="30"/>
  <c r="N94" i="30"/>
  <c r="O94" i="30"/>
  <c r="N95" i="30"/>
  <c r="O95" i="30"/>
  <c r="N96" i="30"/>
  <c r="O96" i="30"/>
  <c r="N97" i="30"/>
  <c r="O97" i="30"/>
  <c r="N98" i="30"/>
  <c r="O98" i="30"/>
  <c r="N99" i="30"/>
  <c r="O99" i="30"/>
  <c r="N100" i="30"/>
  <c r="O100" i="30"/>
  <c r="N101" i="30"/>
  <c r="O101" i="30"/>
  <c r="N102" i="30"/>
  <c r="O102" i="30"/>
  <c r="N103" i="30"/>
  <c r="O103" i="30"/>
  <c r="N104" i="30"/>
  <c r="O104" i="30"/>
  <c r="N105" i="30"/>
  <c r="O105" i="30"/>
  <c r="N106" i="30"/>
  <c r="O106" i="30"/>
  <c r="N107" i="30"/>
  <c r="O107" i="30"/>
  <c r="N108" i="30"/>
  <c r="O108" i="30"/>
  <c r="N109" i="30"/>
  <c r="O109" i="30"/>
  <c r="N110" i="30"/>
  <c r="O110" i="30"/>
  <c r="N111" i="30"/>
  <c r="O111" i="30"/>
  <c r="N112" i="30"/>
  <c r="O112" i="30"/>
  <c r="N113" i="30"/>
  <c r="O113" i="30"/>
  <c r="N114" i="30"/>
  <c r="O114" i="30"/>
  <c r="N115" i="30"/>
  <c r="O115" i="30"/>
  <c r="N116" i="30"/>
  <c r="O116" i="30"/>
  <c r="N117" i="30"/>
  <c r="O117" i="30"/>
  <c r="N118" i="30"/>
  <c r="O118" i="30"/>
  <c r="N119" i="30"/>
  <c r="O119" i="30"/>
  <c r="N120" i="30"/>
  <c r="O120" i="30"/>
  <c r="N121" i="30"/>
  <c r="O121" i="30"/>
  <c r="N122" i="30"/>
  <c r="O122" i="30"/>
  <c r="N123" i="30"/>
  <c r="O123" i="30"/>
  <c r="N124" i="30"/>
  <c r="O124" i="30"/>
  <c r="N125" i="30"/>
  <c r="O125" i="30"/>
  <c r="N126" i="30"/>
  <c r="O126" i="30"/>
  <c r="N127" i="30"/>
  <c r="O127" i="30"/>
  <c r="N128" i="30"/>
  <c r="O128" i="30"/>
  <c r="N129" i="30"/>
  <c r="O129" i="30"/>
  <c r="N130" i="30"/>
  <c r="O130" i="30"/>
  <c r="N131" i="30"/>
  <c r="O131" i="30"/>
  <c r="N132" i="30"/>
  <c r="O132" i="30"/>
  <c r="N133" i="30"/>
  <c r="O133" i="30"/>
  <c r="N134" i="30"/>
  <c r="O134" i="30"/>
  <c r="N135" i="30"/>
  <c r="O135" i="30"/>
  <c r="N136" i="30"/>
  <c r="O136" i="30"/>
  <c r="N137" i="30"/>
  <c r="O137" i="30"/>
  <c r="N138" i="30"/>
  <c r="O138" i="30"/>
  <c r="N139" i="30"/>
  <c r="O139" i="30"/>
  <c r="N140" i="30"/>
  <c r="O140" i="30"/>
  <c r="N141" i="30"/>
  <c r="O141" i="30"/>
  <c r="N142" i="30"/>
  <c r="O142" i="30"/>
  <c r="N143" i="30"/>
  <c r="O143" i="30"/>
  <c r="N144" i="30"/>
  <c r="O144" i="30"/>
  <c r="N145" i="30"/>
  <c r="O145" i="30"/>
  <c r="N146" i="30"/>
  <c r="O146" i="30"/>
  <c r="N147" i="30"/>
  <c r="O147" i="30"/>
  <c r="N148" i="30"/>
  <c r="O148" i="30"/>
  <c r="N149" i="30"/>
  <c r="O149" i="30"/>
  <c r="N150" i="30"/>
  <c r="O150" i="30"/>
  <c r="N151" i="30"/>
  <c r="O151" i="30"/>
  <c r="N152" i="30"/>
  <c r="O152" i="30"/>
  <c r="N153" i="30"/>
  <c r="O153" i="30"/>
  <c r="N154" i="30"/>
  <c r="O154" i="30"/>
  <c r="N155" i="30"/>
  <c r="O155" i="30"/>
  <c r="N156" i="30"/>
  <c r="O156" i="30"/>
  <c r="N157" i="30"/>
  <c r="O157" i="30"/>
  <c r="N158" i="30"/>
  <c r="O158" i="30"/>
  <c r="N159" i="30"/>
  <c r="O159" i="30"/>
  <c r="N160" i="30"/>
  <c r="O160" i="30"/>
  <c r="N161" i="30"/>
  <c r="O161" i="30"/>
  <c r="N162" i="30"/>
  <c r="O162" i="30"/>
  <c r="N163" i="30"/>
  <c r="O163" i="30"/>
  <c r="N164" i="30"/>
  <c r="O164" i="30"/>
  <c r="N165" i="30"/>
  <c r="O165" i="30"/>
  <c r="N166" i="30"/>
  <c r="O166" i="30"/>
  <c r="N167" i="30"/>
  <c r="O167" i="30"/>
  <c r="N168" i="30"/>
  <c r="O168" i="30"/>
  <c r="N169" i="30"/>
  <c r="O169" i="30"/>
  <c r="N170" i="30"/>
  <c r="O170" i="30"/>
  <c r="N171" i="30"/>
  <c r="O171" i="30"/>
  <c r="N172" i="30"/>
  <c r="O172" i="30"/>
  <c r="N173" i="30"/>
  <c r="O173" i="30"/>
  <c r="N174" i="30"/>
  <c r="O174" i="30"/>
  <c r="N175" i="30"/>
  <c r="O175" i="30"/>
  <c r="N176" i="30"/>
  <c r="O176" i="30"/>
  <c r="N177" i="30"/>
  <c r="O177" i="30"/>
  <c r="N178" i="30"/>
  <c r="O178" i="30"/>
  <c r="N179" i="30"/>
  <c r="O179" i="30"/>
  <c r="N180" i="30"/>
  <c r="O180" i="30"/>
  <c r="N181" i="30"/>
  <c r="O181" i="30"/>
  <c r="N182" i="30"/>
  <c r="O182" i="30"/>
  <c r="N183" i="30"/>
  <c r="O183" i="30"/>
  <c r="N184" i="30"/>
  <c r="O184" i="30"/>
  <c r="N185" i="30"/>
  <c r="O185" i="30"/>
  <c r="N186" i="30"/>
  <c r="O186" i="30"/>
  <c r="N187" i="30"/>
  <c r="O187" i="30"/>
  <c r="N188" i="30"/>
  <c r="O188" i="30"/>
  <c r="N189" i="30"/>
  <c r="O189" i="30"/>
  <c r="N190" i="30"/>
  <c r="O190" i="30"/>
  <c r="N191" i="30"/>
  <c r="O191" i="30"/>
  <c r="N192" i="30"/>
  <c r="O192" i="30"/>
  <c r="N193" i="30"/>
  <c r="O193" i="30"/>
  <c r="N194" i="30"/>
  <c r="O194" i="30"/>
  <c r="N195" i="30"/>
  <c r="O195" i="30"/>
  <c r="N196" i="30"/>
  <c r="O196" i="30"/>
  <c r="N197" i="30"/>
  <c r="O197" i="30"/>
  <c r="N198" i="30"/>
  <c r="O198" i="30"/>
  <c r="N199" i="30"/>
  <c r="O199" i="30"/>
  <c r="N200" i="30"/>
  <c r="O200" i="30"/>
  <c r="N201" i="30"/>
  <c r="O201" i="30"/>
  <c r="N202" i="30"/>
  <c r="O202" i="30"/>
  <c r="N203" i="30"/>
  <c r="O203" i="30"/>
  <c r="N204" i="30"/>
  <c r="O204" i="30"/>
  <c r="N205" i="30"/>
  <c r="O205" i="30"/>
  <c r="N206" i="30"/>
  <c r="O206" i="30"/>
  <c r="N207" i="30"/>
  <c r="O207" i="30"/>
  <c r="N208" i="30"/>
  <c r="O208" i="30"/>
  <c r="N209" i="30"/>
  <c r="O209" i="30"/>
  <c r="N210" i="30"/>
  <c r="O210" i="30"/>
  <c r="N211" i="30"/>
  <c r="O211" i="30"/>
  <c r="N212" i="30"/>
  <c r="O212" i="30"/>
  <c r="N213" i="30"/>
  <c r="O213" i="30"/>
  <c r="N214" i="30"/>
  <c r="O214" i="30"/>
  <c r="N215" i="30"/>
  <c r="O215" i="30"/>
  <c r="N216" i="30"/>
  <c r="O216" i="30"/>
  <c r="N217" i="30"/>
  <c r="O217" i="30"/>
  <c r="N218" i="30"/>
  <c r="O218" i="30"/>
  <c r="N219" i="30"/>
  <c r="O219" i="30"/>
  <c r="N220" i="30"/>
  <c r="O220" i="30"/>
  <c r="N221" i="30"/>
  <c r="O221" i="30"/>
  <c r="N222" i="30"/>
  <c r="O222" i="30"/>
  <c r="N223" i="30"/>
  <c r="O223" i="30"/>
  <c r="N224" i="30"/>
  <c r="O224" i="30"/>
  <c r="N225" i="30"/>
  <c r="O225" i="30"/>
  <c r="N226" i="30"/>
  <c r="O226" i="30"/>
  <c r="N227" i="30"/>
  <c r="O227" i="30"/>
  <c r="N228" i="30"/>
  <c r="O228" i="30"/>
  <c r="N229" i="30"/>
  <c r="O229" i="30"/>
  <c r="N230" i="30"/>
  <c r="O230" i="30"/>
  <c r="N231" i="30"/>
  <c r="O231" i="30"/>
  <c r="N232" i="30"/>
  <c r="O232" i="30"/>
  <c r="N233" i="30"/>
  <c r="O233" i="30"/>
  <c r="N234" i="30"/>
  <c r="O234" i="30"/>
  <c r="N235" i="30"/>
  <c r="O235" i="30"/>
  <c r="N236" i="30"/>
  <c r="O236" i="30"/>
  <c r="N237" i="30"/>
  <c r="O237" i="30"/>
  <c r="N238" i="30"/>
  <c r="O238" i="30"/>
  <c r="N239" i="30"/>
  <c r="O239" i="30"/>
  <c r="N240" i="30"/>
  <c r="O240" i="30"/>
  <c r="N241" i="30"/>
  <c r="O241" i="30"/>
  <c r="N242" i="30"/>
  <c r="O242" i="30"/>
  <c r="N243" i="30"/>
  <c r="O243" i="30"/>
  <c r="N244" i="30"/>
  <c r="O244" i="30"/>
  <c r="N245" i="30"/>
  <c r="O245" i="30"/>
  <c r="N246" i="30"/>
  <c r="O246" i="30"/>
  <c r="N247" i="30"/>
  <c r="O247" i="30"/>
  <c r="N248" i="30"/>
  <c r="O248" i="30"/>
  <c r="N249" i="30"/>
  <c r="O249" i="30"/>
  <c r="N250" i="30"/>
  <c r="O250" i="30"/>
  <c r="N251" i="30"/>
  <c r="O251" i="30"/>
  <c r="N252" i="30"/>
  <c r="O252" i="30"/>
  <c r="N253" i="30"/>
  <c r="O253" i="30"/>
  <c r="N254" i="30"/>
  <c r="O254" i="30"/>
  <c r="N255" i="30"/>
  <c r="O255" i="30"/>
  <c r="N256" i="30"/>
  <c r="O256" i="30"/>
  <c r="N257" i="30"/>
  <c r="O257" i="30"/>
  <c r="N258" i="30"/>
  <c r="O258" i="30"/>
  <c r="N259" i="30"/>
  <c r="O259" i="30"/>
  <c r="N260" i="30"/>
  <c r="O260" i="30"/>
  <c r="N261" i="30"/>
  <c r="O261" i="30"/>
  <c r="N262" i="30"/>
  <c r="O262" i="30"/>
  <c r="N263" i="30"/>
  <c r="O263" i="30"/>
  <c r="N264" i="30"/>
  <c r="O264" i="30"/>
  <c r="N265" i="30"/>
  <c r="O265" i="30"/>
  <c r="N266" i="30"/>
  <c r="O266" i="30"/>
  <c r="N267" i="30"/>
  <c r="O267" i="30"/>
  <c r="N268" i="30"/>
  <c r="O268" i="30"/>
  <c r="N269" i="30"/>
  <c r="O269" i="30"/>
  <c r="N270" i="30"/>
  <c r="O270" i="30"/>
  <c r="N271" i="30"/>
  <c r="O271" i="30"/>
  <c r="N272" i="30"/>
  <c r="O272" i="30"/>
  <c r="N273" i="30"/>
  <c r="O273" i="30"/>
  <c r="N274" i="30"/>
  <c r="O274" i="30"/>
  <c r="N275" i="30"/>
  <c r="O275" i="30"/>
  <c r="N276" i="30"/>
  <c r="O276" i="30"/>
  <c r="N277" i="30"/>
  <c r="O277" i="30"/>
  <c r="N278" i="30"/>
  <c r="O278" i="30"/>
  <c r="N279" i="30"/>
  <c r="O279" i="30"/>
  <c r="N280" i="30"/>
  <c r="O280" i="30"/>
  <c r="N281" i="30"/>
  <c r="O281" i="30"/>
  <c r="N282" i="30"/>
  <c r="O282" i="30"/>
  <c r="N283" i="30"/>
  <c r="O283" i="30"/>
  <c r="N284" i="30"/>
  <c r="O284" i="30"/>
  <c r="N285" i="30"/>
  <c r="O285" i="30"/>
  <c r="N286" i="30"/>
  <c r="O286" i="30"/>
  <c r="N287" i="30"/>
  <c r="O287" i="30"/>
  <c r="N288" i="30"/>
  <c r="O288" i="30"/>
  <c r="N289" i="30"/>
  <c r="O289" i="30"/>
  <c r="N290" i="30"/>
  <c r="O290" i="30"/>
  <c r="N291" i="30"/>
  <c r="O291" i="30"/>
  <c r="N292" i="30"/>
  <c r="O292" i="30"/>
  <c r="N293" i="30"/>
  <c r="O293" i="30"/>
  <c r="N294" i="30"/>
  <c r="O294" i="30"/>
  <c r="N295" i="30"/>
  <c r="O295" i="30"/>
  <c r="N296" i="30"/>
  <c r="O296" i="30"/>
  <c r="N297" i="30"/>
  <c r="O297" i="30"/>
  <c r="N298" i="30"/>
  <c r="O298" i="30"/>
  <c r="N299" i="30"/>
  <c r="O299" i="30"/>
  <c r="N300" i="30"/>
  <c r="O300" i="30"/>
  <c r="N301" i="30"/>
  <c r="O301" i="30"/>
  <c r="N302" i="30"/>
  <c r="O302" i="30"/>
  <c r="N303" i="30"/>
  <c r="O303" i="30"/>
  <c r="N304" i="30"/>
  <c r="O304" i="30"/>
  <c r="N305" i="30"/>
  <c r="O305" i="30"/>
  <c r="N306" i="30"/>
  <c r="O306" i="30"/>
  <c r="N307" i="30"/>
  <c r="O307" i="30"/>
  <c r="N308" i="30"/>
  <c r="O308" i="30"/>
  <c r="N309" i="30"/>
  <c r="O309" i="30"/>
  <c r="N310" i="30"/>
  <c r="O310" i="30"/>
  <c r="N311" i="30"/>
  <c r="O311" i="30"/>
  <c r="N312" i="30"/>
  <c r="O312" i="30"/>
  <c r="N313" i="30"/>
  <c r="O313" i="30"/>
  <c r="N314" i="30"/>
  <c r="O314" i="30"/>
  <c r="N315" i="30"/>
  <c r="O315" i="30"/>
  <c r="N316" i="30"/>
  <c r="O316" i="30"/>
  <c r="N317" i="30"/>
  <c r="O317" i="30"/>
  <c r="N318" i="30"/>
  <c r="O318" i="30"/>
  <c r="N319" i="30"/>
  <c r="O319" i="30"/>
  <c r="N320" i="30"/>
  <c r="O320" i="30"/>
  <c r="N321" i="30"/>
  <c r="O321" i="30"/>
  <c r="N322" i="30"/>
  <c r="O322" i="30"/>
  <c r="N323" i="30"/>
  <c r="O323" i="30"/>
  <c r="N324" i="30"/>
  <c r="O324" i="30"/>
  <c r="N325" i="30"/>
  <c r="O325" i="30"/>
  <c r="N326" i="30"/>
  <c r="O326" i="30"/>
  <c r="N327" i="30"/>
  <c r="O327" i="30"/>
  <c r="N328" i="30"/>
  <c r="O328" i="30"/>
  <c r="N329" i="30"/>
  <c r="O329" i="30"/>
  <c r="N330" i="30"/>
  <c r="O330" i="30"/>
  <c r="N331" i="30"/>
  <c r="O331" i="30"/>
  <c r="N332" i="30"/>
  <c r="O332" i="30"/>
  <c r="N333" i="30"/>
  <c r="O333" i="30"/>
  <c r="N334" i="30"/>
  <c r="O334" i="30"/>
  <c r="N335" i="30"/>
  <c r="O335" i="30"/>
  <c r="N336" i="30"/>
  <c r="O336" i="30"/>
  <c r="N337" i="30"/>
  <c r="O337" i="30"/>
  <c r="N338" i="30"/>
  <c r="O338" i="30"/>
  <c r="N339" i="30"/>
  <c r="O339" i="30"/>
  <c r="N340" i="30"/>
  <c r="O340" i="30"/>
  <c r="N341" i="30"/>
  <c r="O341" i="30"/>
  <c r="N342" i="30"/>
  <c r="O342" i="30"/>
  <c r="N343" i="30"/>
  <c r="O343" i="30"/>
  <c r="N344" i="30"/>
  <c r="O344" i="30"/>
  <c r="N345" i="30"/>
  <c r="O345" i="30"/>
  <c r="N346" i="30"/>
  <c r="O346" i="30"/>
  <c r="N347" i="30"/>
  <c r="O347" i="30"/>
  <c r="N348" i="30"/>
  <c r="O348" i="30"/>
  <c r="N349" i="30"/>
  <c r="O349" i="30"/>
  <c r="N350" i="30"/>
  <c r="O350" i="30"/>
  <c r="N351" i="30"/>
  <c r="O351" i="30"/>
  <c r="N352" i="30"/>
  <c r="O352" i="30"/>
  <c r="N353" i="30"/>
  <c r="O353" i="30"/>
  <c r="N354" i="30"/>
  <c r="O354" i="30"/>
  <c r="N355" i="30"/>
  <c r="O355" i="30"/>
  <c r="N356" i="30"/>
  <c r="O356" i="30"/>
  <c r="N357" i="30"/>
  <c r="O357" i="30"/>
  <c r="N358" i="30"/>
  <c r="O358" i="30"/>
  <c r="N359" i="30"/>
  <c r="O359" i="30"/>
  <c r="N360" i="30"/>
  <c r="O360" i="30"/>
  <c r="N361" i="30"/>
  <c r="O361" i="30"/>
  <c r="N362" i="30"/>
  <c r="O362" i="30"/>
  <c r="N363" i="30"/>
  <c r="O363" i="30"/>
  <c r="N364" i="30"/>
  <c r="O364" i="30"/>
  <c r="N365" i="30"/>
  <c r="O365" i="30"/>
  <c r="N366" i="30"/>
  <c r="O366" i="30"/>
  <c r="N367" i="30"/>
  <c r="O367" i="30"/>
  <c r="N368" i="30"/>
  <c r="O368" i="30"/>
  <c r="N369" i="30"/>
  <c r="O369" i="30"/>
  <c r="N370" i="30"/>
  <c r="O370" i="30"/>
  <c r="N371" i="30"/>
  <c r="O371" i="30"/>
  <c r="N372" i="30"/>
  <c r="O372" i="30"/>
  <c r="N373" i="30"/>
  <c r="O373" i="30"/>
  <c r="N374" i="30"/>
  <c r="O374" i="30"/>
  <c r="N375" i="30"/>
  <c r="O375" i="30"/>
  <c r="N376" i="30"/>
  <c r="O376" i="30"/>
  <c r="N377" i="30"/>
  <c r="O377" i="30"/>
  <c r="N378" i="30"/>
  <c r="O378" i="30"/>
  <c r="N379" i="30"/>
  <c r="O379" i="30"/>
  <c r="N380" i="30"/>
  <c r="O380" i="30"/>
  <c r="N381" i="30"/>
  <c r="O381" i="30"/>
  <c r="N382" i="30"/>
  <c r="O382" i="30"/>
  <c r="N383" i="30"/>
  <c r="O383" i="30"/>
  <c r="N384" i="30"/>
  <c r="O384" i="30"/>
  <c r="N385" i="30"/>
  <c r="O385" i="30"/>
  <c r="N386" i="30"/>
  <c r="O386" i="30"/>
  <c r="N387" i="30"/>
  <c r="O387" i="30"/>
  <c r="N388" i="30"/>
  <c r="O388" i="30"/>
  <c r="N389" i="30"/>
  <c r="O389" i="30"/>
  <c r="N390" i="30"/>
  <c r="O390" i="30"/>
  <c r="N391" i="30"/>
  <c r="O391" i="30"/>
  <c r="N392" i="30"/>
  <c r="O392" i="30"/>
  <c r="N393" i="30"/>
  <c r="O393" i="30"/>
  <c r="N394" i="30"/>
  <c r="O394" i="30"/>
  <c r="N395" i="30"/>
  <c r="O395" i="30"/>
  <c r="N396" i="30"/>
  <c r="O396" i="30"/>
  <c r="N397" i="30"/>
  <c r="O397" i="30"/>
  <c r="N398" i="30"/>
  <c r="O398" i="30"/>
  <c r="N399" i="30"/>
  <c r="O399" i="30"/>
  <c r="N400" i="30"/>
  <c r="O400" i="30"/>
  <c r="N401" i="30"/>
  <c r="O401" i="30"/>
  <c r="N402" i="30"/>
  <c r="O402" i="30"/>
  <c r="N403" i="30"/>
  <c r="O403" i="30"/>
  <c r="N404" i="30"/>
  <c r="O404" i="30"/>
  <c r="N405" i="30"/>
  <c r="O405" i="30"/>
  <c r="N406" i="30"/>
  <c r="O406" i="30"/>
  <c r="N407" i="30"/>
  <c r="O407" i="30"/>
  <c r="N408" i="30"/>
  <c r="O408" i="30"/>
  <c r="N409" i="30"/>
  <c r="O409" i="30"/>
  <c r="N410" i="30"/>
  <c r="O410" i="30"/>
  <c r="N411" i="30"/>
  <c r="O411" i="30"/>
  <c r="N412" i="30"/>
  <c r="O412" i="30"/>
  <c r="N413" i="30"/>
  <c r="O413" i="30"/>
  <c r="N414" i="30"/>
  <c r="O414" i="30"/>
  <c r="N415" i="30"/>
  <c r="O415" i="30"/>
  <c r="N416" i="30"/>
  <c r="O416" i="30"/>
  <c r="N417" i="30"/>
  <c r="O417" i="30"/>
  <c r="N418" i="30"/>
  <c r="O418" i="30"/>
  <c r="N419" i="30"/>
  <c r="O419" i="30"/>
  <c r="O3" i="30"/>
  <c r="L419" i="30"/>
  <c r="K419" i="30"/>
  <c r="J419" i="30"/>
  <c r="I419" i="30"/>
  <c r="H419" i="30"/>
  <c r="G419" i="30"/>
  <c r="F419" i="30"/>
  <c r="E419" i="30"/>
  <c r="D419" i="30"/>
  <c r="C419" i="30"/>
  <c r="L418" i="30"/>
  <c r="K418" i="30"/>
  <c r="J418" i="30"/>
  <c r="I418" i="30"/>
  <c r="H418" i="30"/>
  <c r="G418" i="30"/>
  <c r="F418" i="30"/>
  <c r="E418" i="30"/>
  <c r="D418" i="30"/>
  <c r="C418" i="30"/>
  <c r="L417" i="30"/>
  <c r="K417" i="30"/>
  <c r="J417" i="30"/>
  <c r="I417" i="30"/>
  <c r="H417" i="30"/>
  <c r="G417" i="30"/>
  <c r="F417" i="30"/>
  <c r="E417" i="30"/>
  <c r="D417" i="30"/>
  <c r="C417" i="30"/>
  <c r="L416" i="30"/>
  <c r="K416" i="30"/>
  <c r="J416" i="30"/>
  <c r="I416" i="30"/>
  <c r="H416" i="30"/>
  <c r="G416" i="30"/>
  <c r="F416" i="30"/>
  <c r="E416" i="30"/>
  <c r="D416" i="30"/>
  <c r="C416" i="30"/>
  <c r="L415" i="30"/>
  <c r="K415" i="30"/>
  <c r="J415" i="30"/>
  <c r="I415" i="30"/>
  <c r="H415" i="30"/>
  <c r="G415" i="30"/>
  <c r="F415" i="30"/>
  <c r="E415" i="30"/>
  <c r="D415" i="30"/>
  <c r="C415" i="30"/>
  <c r="L414" i="30"/>
  <c r="K414" i="30"/>
  <c r="J414" i="30"/>
  <c r="I414" i="30"/>
  <c r="H414" i="30"/>
  <c r="G414" i="30"/>
  <c r="F414" i="30"/>
  <c r="E414" i="30"/>
  <c r="D414" i="30"/>
  <c r="C414" i="30"/>
  <c r="L413" i="30"/>
  <c r="K413" i="30"/>
  <c r="J413" i="30"/>
  <c r="I413" i="30"/>
  <c r="H413" i="30"/>
  <c r="G413" i="30"/>
  <c r="F413" i="30"/>
  <c r="E413" i="30"/>
  <c r="D413" i="30"/>
  <c r="C413" i="30"/>
  <c r="L412" i="30"/>
  <c r="K412" i="30"/>
  <c r="J412" i="30"/>
  <c r="I412" i="30"/>
  <c r="H412" i="30"/>
  <c r="G412" i="30"/>
  <c r="F412" i="30"/>
  <c r="E412" i="30"/>
  <c r="D412" i="30"/>
  <c r="C412" i="30"/>
  <c r="L411" i="30"/>
  <c r="K411" i="30"/>
  <c r="J411" i="30"/>
  <c r="I411" i="30"/>
  <c r="H411" i="30"/>
  <c r="G411" i="30"/>
  <c r="F411" i="30"/>
  <c r="E411" i="30"/>
  <c r="D411" i="30"/>
  <c r="C411" i="30"/>
  <c r="L410" i="30"/>
  <c r="K410" i="30"/>
  <c r="J410" i="30"/>
  <c r="I410" i="30"/>
  <c r="H410" i="30"/>
  <c r="G410" i="30"/>
  <c r="F410" i="30"/>
  <c r="E410" i="30"/>
  <c r="D410" i="30"/>
  <c r="C410" i="30"/>
  <c r="L409" i="30"/>
  <c r="K409" i="30"/>
  <c r="J409" i="30"/>
  <c r="I409" i="30"/>
  <c r="H409" i="30"/>
  <c r="G409" i="30"/>
  <c r="F409" i="30"/>
  <c r="E409" i="30"/>
  <c r="D409" i="30"/>
  <c r="C409" i="30"/>
  <c r="L408" i="30"/>
  <c r="K408" i="30"/>
  <c r="J408" i="30"/>
  <c r="I408" i="30"/>
  <c r="H408" i="30"/>
  <c r="G408" i="30"/>
  <c r="F408" i="30"/>
  <c r="E408" i="30"/>
  <c r="D408" i="30"/>
  <c r="C408" i="30"/>
  <c r="L407" i="30"/>
  <c r="K407" i="30"/>
  <c r="J407" i="30"/>
  <c r="I407" i="30"/>
  <c r="H407" i="30"/>
  <c r="G407" i="30"/>
  <c r="F407" i="30"/>
  <c r="E407" i="30"/>
  <c r="D407" i="30"/>
  <c r="C407" i="30"/>
  <c r="L406" i="30"/>
  <c r="K406" i="30"/>
  <c r="J406" i="30"/>
  <c r="I406" i="30"/>
  <c r="H406" i="30"/>
  <c r="G406" i="30"/>
  <c r="F406" i="30"/>
  <c r="E406" i="30"/>
  <c r="D406" i="30"/>
  <c r="C406" i="30"/>
  <c r="L405" i="30"/>
  <c r="K405" i="30"/>
  <c r="J405" i="30"/>
  <c r="I405" i="30"/>
  <c r="H405" i="30"/>
  <c r="G405" i="30"/>
  <c r="F405" i="30"/>
  <c r="E405" i="30"/>
  <c r="D405" i="30"/>
  <c r="C405" i="30"/>
  <c r="L404" i="30"/>
  <c r="K404" i="30"/>
  <c r="J404" i="30"/>
  <c r="I404" i="30"/>
  <c r="H404" i="30"/>
  <c r="G404" i="30"/>
  <c r="F404" i="30"/>
  <c r="E404" i="30"/>
  <c r="D404" i="30"/>
  <c r="C404" i="30"/>
  <c r="L403" i="30"/>
  <c r="K403" i="30"/>
  <c r="J403" i="30"/>
  <c r="I403" i="30"/>
  <c r="H403" i="30"/>
  <c r="G403" i="30"/>
  <c r="F403" i="30"/>
  <c r="E403" i="30"/>
  <c r="D403" i="30"/>
  <c r="C403" i="30"/>
  <c r="L402" i="30"/>
  <c r="K402" i="30"/>
  <c r="J402" i="30"/>
  <c r="I402" i="30"/>
  <c r="H402" i="30"/>
  <c r="G402" i="30"/>
  <c r="F402" i="30"/>
  <c r="E402" i="30"/>
  <c r="D402" i="30"/>
  <c r="C402" i="30"/>
  <c r="L401" i="30"/>
  <c r="K401" i="30"/>
  <c r="J401" i="30"/>
  <c r="I401" i="30"/>
  <c r="H401" i="30"/>
  <c r="G401" i="30"/>
  <c r="F401" i="30"/>
  <c r="E401" i="30"/>
  <c r="D401" i="30"/>
  <c r="C401" i="30"/>
  <c r="L400" i="30"/>
  <c r="K400" i="30"/>
  <c r="J400" i="30"/>
  <c r="I400" i="30"/>
  <c r="H400" i="30"/>
  <c r="G400" i="30"/>
  <c r="F400" i="30"/>
  <c r="E400" i="30"/>
  <c r="D400" i="30"/>
  <c r="C400" i="30"/>
  <c r="L399" i="30"/>
  <c r="K399" i="30"/>
  <c r="J399" i="30"/>
  <c r="I399" i="30"/>
  <c r="H399" i="30"/>
  <c r="G399" i="30"/>
  <c r="F399" i="30"/>
  <c r="E399" i="30"/>
  <c r="D399" i="30"/>
  <c r="C399" i="30"/>
  <c r="L398" i="30"/>
  <c r="K398" i="30"/>
  <c r="J398" i="30"/>
  <c r="I398" i="30"/>
  <c r="H398" i="30"/>
  <c r="G398" i="30"/>
  <c r="F398" i="30"/>
  <c r="E398" i="30"/>
  <c r="D398" i="30"/>
  <c r="C398" i="30"/>
  <c r="L397" i="30"/>
  <c r="K397" i="30"/>
  <c r="J397" i="30"/>
  <c r="I397" i="30"/>
  <c r="H397" i="30"/>
  <c r="G397" i="30"/>
  <c r="F397" i="30"/>
  <c r="E397" i="30"/>
  <c r="D397" i="30"/>
  <c r="C397" i="30"/>
  <c r="L396" i="30"/>
  <c r="K396" i="30"/>
  <c r="J396" i="30"/>
  <c r="I396" i="30"/>
  <c r="H396" i="30"/>
  <c r="G396" i="30"/>
  <c r="F396" i="30"/>
  <c r="E396" i="30"/>
  <c r="D396" i="30"/>
  <c r="C396" i="30"/>
  <c r="L395" i="30"/>
  <c r="K395" i="30"/>
  <c r="J395" i="30"/>
  <c r="I395" i="30"/>
  <c r="H395" i="30"/>
  <c r="G395" i="30"/>
  <c r="F395" i="30"/>
  <c r="E395" i="30"/>
  <c r="D395" i="30"/>
  <c r="C395" i="30"/>
  <c r="L394" i="30"/>
  <c r="K394" i="30"/>
  <c r="J394" i="30"/>
  <c r="I394" i="30"/>
  <c r="H394" i="30"/>
  <c r="G394" i="30"/>
  <c r="F394" i="30"/>
  <c r="E394" i="30"/>
  <c r="D394" i="30"/>
  <c r="C394" i="30"/>
  <c r="L393" i="30"/>
  <c r="K393" i="30"/>
  <c r="J393" i="30"/>
  <c r="I393" i="30"/>
  <c r="H393" i="30"/>
  <c r="G393" i="30"/>
  <c r="F393" i="30"/>
  <c r="E393" i="30"/>
  <c r="D393" i="30"/>
  <c r="C393" i="30"/>
  <c r="L392" i="30"/>
  <c r="K392" i="30"/>
  <c r="J392" i="30"/>
  <c r="I392" i="30"/>
  <c r="H392" i="30"/>
  <c r="G392" i="30"/>
  <c r="F392" i="30"/>
  <c r="E392" i="30"/>
  <c r="D392" i="30"/>
  <c r="C392" i="30"/>
  <c r="L391" i="30"/>
  <c r="K391" i="30"/>
  <c r="J391" i="30"/>
  <c r="I391" i="30"/>
  <c r="H391" i="30"/>
  <c r="G391" i="30"/>
  <c r="F391" i="30"/>
  <c r="E391" i="30"/>
  <c r="D391" i="30"/>
  <c r="C391" i="30"/>
  <c r="L390" i="30"/>
  <c r="K390" i="30"/>
  <c r="J390" i="30"/>
  <c r="I390" i="30"/>
  <c r="H390" i="30"/>
  <c r="G390" i="30"/>
  <c r="F390" i="30"/>
  <c r="E390" i="30"/>
  <c r="D390" i="30"/>
  <c r="C390" i="30"/>
  <c r="L389" i="30"/>
  <c r="K389" i="30"/>
  <c r="J389" i="30"/>
  <c r="I389" i="30"/>
  <c r="H389" i="30"/>
  <c r="G389" i="30"/>
  <c r="F389" i="30"/>
  <c r="E389" i="30"/>
  <c r="D389" i="30"/>
  <c r="C389" i="30"/>
  <c r="L388" i="30"/>
  <c r="K388" i="30"/>
  <c r="J388" i="30"/>
  <c r="I388" i="30"/>
  <c r="H388" i="30"/>
  <c r="G388" i="30"/>
  <c r="F388" i="30"/>
  <c r="E388" i="30"/>
  <c r="D388" i="30"/>
  <c r="C388" i="30"/>
  <c r="L387" i="30"/>
  <c r="K387" i="30"/>
  <c r="J387" i="30"/>
  <c r="I387" i="30"/>
  <c r="H387" i="30"/>
  <c r="G387" i="30"/>
  <c r="F387" i="30"/>
  <c r="E387" i="30"/>
  <c r="D387" i="30"/>
  <c r="C387" i="30"/>
  <c r="L386" i="30"/>
  <c r="K386" i="30"/>
  <c r="J386" i="30"/>
  <c r="I386" i="30"/>
  <c r="H386" i="30"/>
  <c r="G386" i="30"/>
  <c r="F386" i="30"/>
  <c r="E386" i="30"/>
  <c r="D386" i="30"/>
  <c r="C386" i="30"/>
  <c r="L385" i="30"/>
  <c r="K385" i="30"/>
  <c r="J385" i="30"/>
  <c r="I385" i="30"/>
  <c r="H385" i="30"/>
  <c r="G385" i="30"/>
  <c r="F385" i="30"/>
  <c r="E385" i="30"/>
  <c r="D385" i="30"/>
  <c r="C385" i="30"/>
  <c r="L384" i="30"/>
  <c r="K384" i="30"/>
  <c r="J384" i="30"/>
  <c r="I384" i="30"/>
  <c r="H384" i="30"/>
  <c r="G384" i="30"/>
  <c r="F384" i="30"/>
  <c r="E384" i="30"/>
  <c r="D384" i="30"/>
  <c r="C384" i="30"/>
  <c r="L383" i="30"/>
  <c r="K383" i="30"/>
  <c r="J383" i="30"/>
  <c r="I383" i="30"/>
  <c r="H383" i="30"/>
  <c r="G383" i="30"/>
  <c r="F383" i="30"/>
  <c r="E383" i="30"/>
  <c r="D383" i="30"/>
  <c r="C383" i="30"/>
  <c r="L382" i="30"/>
  <c r="K382" i="30"/>
  <c r="J382" i="30"/>
  <c r="I382" i="30"/>
  <c r="H382" i="30"/>
  <c r="G382" i="30"/>
  <c r="F382" i="30"/>
  <c r="E382" i="30"/>
  <c r="D382" i="30"/>
  <c r="C382" i="30"/>
  <c r="L381" i="30"/>
  <c r="K381" i="30"/>
  <c r="J381" i="30"/>
  <c r="I381" i="30"/>
  <c r="H381" i="30"/>
  <c r="G381" i="30"/>
  <c r="F381" i="30"/>
  <c r="E381" i="30"/>
  <c r="D381" i="30"/>
  <c r="C381" i="30"/>
  <c r="L380" i="30"/>
  <c r="K380" i="30"/>
  <c r="J380" i="30"/>
  <c r="I380" i="30"/>
  <c r="H380" i="30"/>
  <c r="G380" i="30"/>
  <c r="F380" i="30"/>
  <c r="E380" i="30"/>
  <c r="D380" i="30"/>
  <c r="C380" i="30"/>
  <c r="L379" i="30"/>
  <c r="K379" i="30"/>
  <c r="J379" i="30"/>
  <c r="I379" i="30"/>
  <c r="H379" i="30"/>
  <c r="G379" i="30"/>
  <c r="F379" i="30"/>
  <c r="E379" i="30"/>
  <c r="D379" i="30"/>
  <c r="C379" i="30"/>
  <c r="L378" i="30"/>
  <c r="K378" i="30"/>
  <c r="J378" i="30"/>
  <c r="I378" i="30"/>
  <c r="H378" i="30"/>
  <c r="G378" i="30"/>
  <c r="F378" i="30"/>
  <c r="E378" i="30"/>
  <c r="D378" i="30"/>
  <c r="C378" i="30"/>
  <c r="L377" i="30"/>
  <c r="K377" i="30"/>
  <c r="J377" i="30"/>
  <c r="I377" i="30"/>
  <c r="H377" i="30"/>
  <c r="G377" i="30"/>
  <c r="F377" i="30"/>
  <c r="E377" i="30"/>
  <c r="D377" i="30"/>
  <c r="C377" i="30"/>
  <c r="L376" i="30"/>
  <c r="K376" i="30"/>
  <c r="J376" i="30"/>
  <c r="I376" i="30"/>
  <c r="H376" i="30"/>
  <c r="G376" i="30"/>
  <c r="F376" i="30"/>
  <c r="E376" i="30"/>
  <c r="D376" i="30"/>
  <c r="C376" i="30"/>
  <c r="L375" i="30"/>
  <c r="K375" i="30"/>
  <c r="J375" i="30"/>
  <c r="I375" i="30"/>
  <c r="H375" i="30"/>
  <c r="G375" i="30"/>
  <c r="F375" i="30"/>
  <c r="E375" i="30"/>
  <c r="D375" i="30"/>
  <c r="C375" i="30"/>
  <c r="L374" i="30"/>
  <c r="K374" i="30"/>
  <c r="J374" i="30"/>
  <c r="I374" i="30"/>
  <c r="H374" i="30"/>
  <c r="G374" i="30"/>
  <c r="F374" i="30"/>
  <c r="E374" i="30"/>
  <c r="D374" i="30"/>
  <c r="C374" i="30"/>
  <c r="L373" i="30"/>
  <c r="K373" i="30"/>
  <c r="J373" i="30"/>
  <c r="I373" i="30"/>
  <c r="H373" i="30"/>
  <c r="G373" i="30"/>
  <c r="F373" i="30"/>
  <c r="E373" i="30"/>
  <c r="D373" i="30"/>
  <c r="C373" i="30"/>
  <c r="L372" i="30"/>
  <c r="K372" i="30"/>
  <c r="J372" i="30"/>
  <c r="I372" i="30"/>
  <c r="H372" i="30"/>
  <c r="G372" i="30"/>
  <c r="F372" i="30"/>
  <c r="E372" i="30"/>
  <c r="D372" i="30"/>
  <c r="C372" i="30"/>
  <c r="L371" i="30"/>
  <c r="K371" i="30"/>
  <c r="J371" i="30"/>
  <c r="I371" i="30"/>
  <c r="H371" i="30"/>
  <c r="G371" i="30"/>
  <c r="F371" i="30"/>
  <c r="E371" i="30"/>
  <c r="D371" i="30"/>
  <c r="C371" i="30"/>
  <c r="L370" i="30"/>
  <c r="K370" i="30"/>
  <c r="J370" i="30"/>
  <c r="I370" i="30"/>
  <c r="H370" i="30"/>
  <c r="G370" i="30"/>
  <c r="F370" i="30"/>
  <c r="E370" i="30"/>
  <c r="D370" i="30"/>
  <c r="C370" i="30"/>
  <c r="L369" i="30"/>
  <c r="K369" i="30"/>
  <c r="J369" i="30"/>
  <c r="I369" i="30"/>
  <c r="H369" i="30"/>
  <c r="G369" i="30"/>
  <c r="F369" i="30"/>
  <c r="E369" i="30"/>
  <c r="D369" i="30"/>
  <c r="C369" i="30"/>
  <c r="L368" i="30"/>
  <c r="K368" i="30"/>
  <c r="J368" i="30"/>
  <c r="I368" i="30"/>
  <c r="H368" i="30"/>
  <c r="G368" i="30"/>
  <c r="F368" i="30"/>
  <c r="E368" i="30"/>
  <c r="D368" i="30"/>
  <c r="C368" i="30"/>
  <c r="L367" i="30"/>
  <c r="K367" i="30"/>
  <c r="J367" i="30"/>
  <c r="I367" i="30"/>
  <c r="H367" i="30"/>
  <c r="G367" i="30"/>
  <c r="F367" i="30"/>
  <c r="E367" i="30"/>
  <c r="D367" i="30"/>
  <c r="C367" i="30"/>
  <c r="L366" i="30"/>
  <c r="K366" i="30"/>
  <c r="J366" i="30"/>
  <c r="I366" i="30"/>
  <c r="H366" i="30"/>
  <c r="G366" i="30"/>
  <c r="F366" i="30"/>
  <c r="E366" i="30"/>
  <c r="D366" i="30"/>
  <c r="C366" i="30"/>
  <c r="L365" i="30"/>
  <c r="K365" i="30"/>
  <c r="J365" i="30"/>
  <c r="I365" i="30"/>
  <c r="H365" i="30"/>
  <c r="G365" i="30"/>
  <c r="F365" i="30"/>
  <c r="E365" i="30"/>
  <c r="D365" i="30"/>
  <c r="C365" i="30"/>
  <c r="L364" i="30"/>
  <c r="K364" i="30"/>
  <c r="J364" i="30"/>
  <c r="I364" i="30"/>
  <c r="H364" i="30"/>
  <c r="G364" i="30"/>
  <c r="F364" i="30"/>
  <c r="E364" i="30"/>
  <c r="D364" i="30"/>
  <c r="C364" i="30"/>
  <c r="L363" i="30"/>
  <c r="K363" i="30"/>
  <c r="J363" i="30"/>
  <c r="I363" i="30"/>
  <c r="H363" i="30"/>
  <c r="G363" i="30"/>
  <c r="F363" i="30"/>
  <c r="E363" i="30"/>
  <c r="D363" i="30"/>
  <c r="C363" i="30"/>
  <c r="L362" i="30"/>
  <c r="K362" i="30"/>
  <c r="J362" i="30"/>
  <c r="I362" i="30"/>
  <c r="H362" i="30"/>
  <c r="G362" i="30"/>
  <c r="F362" i="30"/>
  <c r="E362" i="30"/>
  <c r="D362" i="30"/>
  <c r="C362" i="30"/>
  <c r="L361" i="30"/>
  <c r="K361" i="30"/>
  <c r="J361" i="30"/>
  <c r="I361" i="30"/>
  <c r="H361" i="30"/>
  <c r="G361" i="30"/>
  <c r="F361" i="30"/>
  <c r="E361" i="30"/>
  <c r="D361" i="30"/>
  <c r="C361" i="30"/>
  <c r="L360" i="30"/>
  <c r="K360" i="30"/>
  <c r="J360" i="30"/>
  <c r="I360" i="30"/>
  <c r="H360" i="30"/>
  <c r="G360" i="30"/>
  <c r="F360" i="30"/>
  <c r="E360" i="30"/>
  <c r="D360" i="30"/>
  <c r="C360" i="30"/>
  <c r="L359" i="30"/>
  <c r="K359" i="30"/>
  <c r="J359" i="30"/>
  <c r="I359" i="30"/>
  <c r="H359" i="30"/>
  <c r="G359" i="30"/>
  <c r="F359" i="30"/>
  <c r="E359" i="30"/>
  <c r="D359" i="30"/>
  <c r="C359" i="30"/>
  <c r="L358" i="30"/>
  <c r="K358" i="30"/>
  <c r="J358" i="30"/>
  <c r="I358" i="30"/>
  <c r="H358" i="30"/>
  <c r="G358" i="30"/>
  <c r="F358" i="30"/>
  <c r="E358" i="30"/>
  <c r="D358" i="30"/>
  <c r="C358" i="30"/>
  <c r="L357" i="30"/>
  <c r="K357" i="30"/>
  <c r="J357" i="30"/>
  <c r="I357" i="30"/>
  <c r="H357" i="30"/>
  <c r="G357" i="30"/>
  <c r="F357" i="30"/>
  <c r="E357" i="30"/>
  <c r="D357" i="30"/>
  <c r="C357" i="30"/>
  <c r="L356" i="30"/>
  <c r="K356" i="30"/>
  <c r="J356" i="30"/>
  <c r="I356" i="30"/>
  <c r="H356" i="30"/>
  <c r="G356" i="30"/>
  <c r="F356" i="30"/>
  <c r="E356" i="30"/>
  <c r="D356" i="30"/>
  <c r="C356" i="30"/>
  <c r="L355" i="30"/>
  <c r="K355" i="30"/>
  <c r="J355" i="30"/>
  <c r="I355" i="30"/>
  <c r="H355" i="30"/>
  <c r="G355" i="30"/>
  <c r="F355" i="30"/>
  <c r="E355" i="30"/>
  <c r="D355" i="30"/>
  <c r="C355" i="30"/>
  <c r="L354" i="30"/>
  <c r="K354" i="30"/>
  <c r="J354" i="30"/>
  <c r="I354" i="30"/>
  <c r="H354" i="30"/>
  <c r="G354" i="30"/>
  <c r="F354" i="30"/>
  <c r="E354" i="30"/>
  <c r="D354" i="30"/>
  <c r="C354" i="30"/>
  <c r="L353" i="30"/>
  <c r="K353" i="30"/>
  <c r="J353" i="30"/>
  <c r="I353" i="30"/>
  <c r="H353" i="30"/>
  <c r="G353" i="30"/>
  <c r="F353" i="30"/>
  <c r="E353" i="30"/>
  <c r="D353" i="30"/>
  <c r="C353" i="30"/>
  <c r="L352" i="30"/>
  <c r="K352" i="30"/>
  <c r="J352" i="30"/>
  <c r="I352" i="30"/>
  <c r="H352" i="30"/>
  <c r="G352" i="30"/>
  <c r="F352" i="30"/>
  <c r="E352" i="30"/>
  <c r="D352" i="30"/>
  <c r="C352" i="30"/>
  <c r="L351" i="30"/>
  <c r="K351" i="30"/>
  <c r="J351" i="30"/>
  <c r="I351" i="30"/>
  <c r="H351" i="30"/>
  <c r="G351" i="30"/>
  <c r="F351" i="30"/>
  <c r="E351" i="30"/>
  <c r="D351" i="30"/>
  <c r="C351" i="30"/>
  <c r="L350" i="30"/>
  <c r="K350" i="30"/>
  <c r="J350" i="30"/>
  <c r="I350" i="30"/>
  <c r="H350" i="30"/>
  <c r="G350" i="30"/>
  <c r="F350" i="30"/>
  <c r="E350" i="30"/>
  <c r="D350" i="30"/>
  <c r="C350" i="30"/>
  <c r="L349" i="30"/>
  <c r="K349" i="30"/>
  <c r="J349" i="30"/>
  <c r="I349" i="30"/>
  <c r="H349" i="30"/>
  <c r="G349" i="30"/>
  <c r="F349" i="30"/>
  <c r="E349" i="30"/>
  <c r="D349" i="30"/>
  <c r="C349" i="30"/>
  <c r="L348" i="30"/>
  <c r="K348" i="30"/>
  <c r="J348" i="30"/>
  <c r="I348" i="30"/>
  <c r="H348" i="30"/>
  <c r="G348" i="30"/>
  <c r="F348" i="30"/>
  <c r="E348" i="30"/>
  <c r="D348" i="30"/>
  <c r="C348" i="30"/>
  <c r="L347" i="30"/>
  <c r="K347" i="30"/>
  <c r="J347" i="30"/>
  <c r="I347" i="30"/>
  <c r="H347" i="30"/>
  <c r="G347" i="30"/>
  <c r="F347" i="30"/>
  <c r="E347" i="30"/>
  <c r="D347" i="30"/>
  <c r="C347" i="30"/>
  <c r="L346" i="30"/>
  <c r="K346" i="30"/>
  <c r="J346" i="30"/>
  <c r="I346" i="30"/>
  <c r="H346" i="30"/>
  <c r="G346" i="30"/>
  <c r="F346" i="30"/>
  <c r="E346" i="30"/>
  <c r="D346" i="30"/>
  <c r="C346" i="30"/>
  <c r="L345" i="30"/>
  <c r="K345" i="30"/>
  <c r="J345" i="30"/>
  <c r="I345" i="30"/>
  <c r="H345" i="30"/>
  <c r="G345" i="30"/>
  <c r="F345" i="30"/>
  <c r="E345" i="30"/>
  <c r="D345" i="30"/>
  <c r="C345" i="30"/>
  <c r="L344" i="30"/>
  <c r="K344" i="30"/>
  <c r="J344" i="30"/>
  <c r="I344" i="30"/>
  <c r="H344" i="30"/>
  <c r="G344" i="30"/>
  <c r="F344" i="30"/>
  <c r="E344" i="30"/>
  <c r="D344" i="30"/>
  <c r="C344" i="30"/>
  <c r="L343" i="30"/>
  <c r="K343" i="30"/>
  <c r="J343" i="30"/>
  <c r="I343" i="30"/>
  <c r="H343" i="30"/>
  <c r="G343" i="30"/>
  <c r="F343" i="30"/>
  <c r="E343" i="30"/>
  <c r="D343" i="30"/>
  <c r="C343" i="30"/>
  <c r="L342" i="30"/>
  <c r="K342" i="30"/>
  <c r="J342" i="30"/>
  <c r="I342" i="30"/>
  <c r="H342" i="30"/>
  <c r="G342" i="30"/>
  <c r="F342" i="30"/>
  <c r="E342" i="30"/>
  <c r="D342" i="30"/>
  <c r="C342" i="30"/>
  <c r="L341" i="30"/>
  <c r="K341" i="30"/>
  <c r="J341" i="30"/>
  <c r="I341" i="30"/>
  <c r="H341" i="30"/>
  <c r="G341" i="30"/>
  <c r="F341" i="30"/>
  <c r="E341" i="30"/>
  <c r="D341" i="30"/>
  <c r="C341" i="30"/>
  <c r="L340" i="30"/>
  <c r="K340" i="30"/>
  <c r="J340" i="30"/>
  <c r="I340" i="30"/>
  <c r="H340" i="30"/>
  <c r="G340" i="30"/>
  <c r="F340" i="30"/>
  <c r="E340" i="30"/>
  <c r="D340" i="30"/>
  <c r="C340" i="30"/>
  <c r="L339" i="30"/>
  <c r="K339" i="30"/>
  <c r="J339" i="30"/>
  <c r="I339" i="30"/>
  <c r="H339" i="30"/>
  <c r="G339" i="30"/>
  <c r="F339" i="30"/>
  <c r="E339" i="30"/>
  <c r="D339" i="30"/>
  <c r="C339" i="30"/>
  <c r="L338" i="30"/>
  <c r="K338" i="30"/>
  <c r="J338" i="30"/>
  <c r="I338" i="30"/>
  <c r="H338" i="30"/>
  <c r="G338" i="30"/>
  <c r="F338" i="30"/>
  <c r="E338" i="30"/>
  <c r="D338" i="30"/>
  <c r="C338" i="30"/>
  <c r="L337" i="30"/>
  <c r="K337" i="30"/>
  <c r="J337" i="30"/>
  <c r="I337" i="30"/>
  <c r="H337" i="30"/>
  <c r="G337" i="30"/>
  <c r="F337" i="30"/>
  <c r="E337" i="30"/>
  <c r="D337" i="30"/>
  <c r="C337" i="30"/>
  <c r="L336" i="30"/>
  <c r="K336" i="30"/>
  <c r="J336" i="30"/>
  <c r="I336" i="30"/>
  <c r="H336" i="30"/>
  <c r="G336" i="30"/>
  <c r="F336" i="30"/>
  <c r="E336" i="30"/>
  <c r="D336" i="30"/>
  <c r="C336" i="30"/>
  <c r="L335" i="30"/>
  <c r="K335" i="30"/>
  <c r="J335" i="30"/>
  <c r="I335" i="30"/>
  <c r="H335" i="30"/>
  <c r="G335" i="30"/>
  <c r="F335" i="30"/>
  <c r="E335" i="30"/>
  <c r="D335" i="30"/>
  <c r="C335" i="30"/>
  <c r="L334" i="30"/>
  <c r="K334" i="30"/>
  <c r="J334" i="30"/>
  <c r="I334" i="30"/>
  <c r="H334" i="30"/>
  <c r="G334" i="30"/>
  <c r="F334" i="30"/>
  <c r="E334" i="30"/>
  <c r="D334" i="30"/>
  <c r="C334" i="30"/>
  <c r="L333" i="30"/>
  <c r="K333" i="30"/>
  <c r="J333" i="30"/>
  <c r="I333" i="30"/>
  <c r="H333" i="30"/>
  <c r="G333" i="30"/>
  <c r="F333" i="30"/>
  <c r="E333" i="30"/>
  <c r="D333" i="30"/>
  <c r="C333" i="30"/>
  <c r="L332" i="30"/>
  <c r="K332" i="30"/>
  <c r="J332" i="30"/>
  <c r="I332" i="30"/>
  <c r="H332" i="30"/>
  <c r="G332" i="30"/>
  <c r="F332" i="30"/>
  <c r="E332" i="30"/>
  <c r="D332" i="30"/>
  <c r="C332" i="30"/>
  <c r="L331" i="30"/>
  <c r="K331" i="30"/>
  <c r="J331" i="30"/>
  <c r="I331" i="30"/>
  <c r="H331" i="30"/>
  <c r="G331" i="30"/>
  <c r="F331" i="30"/>
  <c r="E331" i="30"/>
  <c r="D331" i="30"/>
  <c r="C331" i="30"/>
  <c r="L330" i="30"/>
  <c r="K330" i="30"/>
  <c r="J330" i="30"/>
  <c r="I330" i="30"/>
  <c r="H330" i="30"/>
  <c r="G330" i="30"/>
  <c r="F330" i="30"/>
  <c r="E330" i="30"/>
  <c r="D330" i="30"/>
  <c r="C330" i="30"/>
  <c r="L329" i="30"/>
  <c r="K329" i="30"/>
  <c r="J329" i="30"/>
  <c r="I329" i="30"/>
  <c r="H329" i="30"/>
  <c r="G329" i="30"/>
  <c r="F329" i="30"/>
  <c r="E329" i="30"/>
  <c r="D329" i="30"/>
  <c r="C329" i="30"/>
  <c r="L328" i="30"/>
  <c r="K328" i="30"/>
  <c r="J328" i="30"/>
  <c r="I328" i="30"/>
  <c r="H328" i="30"/>
  <c r="G328" i="30"/>
  <c r="F328" i="30"/>
  <c r="E328" i="30"/>
  <c r="D328" i="30"/>
  <c r="C328" i="30"/>
  <c r="L327" i="30"/>
  <c r="K327" i="30"/>
  <c r="J327" i="30"/>
  <c r="I327" i="30"/>
  <c r="H327" i="30"/>
  <c r="G327" i="30"/>
  <c r="F327" i="30"/>
  <c r="E327" i="30"/>
  <c r="D327" i="30"/>
  <c r="C327" i="30"/>
  <c r="L326" i="30"/>
  <c r="K326" i="30"/>
  <c r="J326" i="30"/>
  <c r="I326" i="30"/>
  <c r="H326" i="30"/>
  <c r="G326" i="30"/>
  <c r="F326" i="30"/>
  <c r="E326" i="30"/>
  <c r="D326" i="30"/>
  <c r="C326" i="30"/>
  <c r="L325" i="30"/>
  <c r="K325" i="30"/>
  <c r="J325" i="30"/>
  <c r="I325" i="30"/>
  <c r="H325" i="30"/>
  <c r="G325" i="30"/>
  <c r="F325" i="30"/>
  <c r="E325" i="30"/>
  <c r="D325" i="30"/>
  <c r="C325" i="30"/>
  <c r="L324" i="30"/>
  <c r="K324" i="30"/>
  <c r="J324" i="30"/>
  <c r="I324" i="30"/>
  <c r="H324" i="30"/>
  <c r="G324" i="30"/>
  <c r="F324" i="30"/>
  <c r="E324" i="30"/>
  <c r="D324" i="30"/>
  <c r="C324" i="30"/>
  <c r="L323" i="30"/>
  <c r="K323" i="30"/>
  <c r="J323" i="30"/>
  <c r="I323" i="30"/>
  <c r="H323" i="30"/>
  <c r="G323" i="30"/>
  <c r="F323" i="30"/>
  <c r="E323" i="30"/>
  <c r="D323" i="30"/>
  <c r="C323" i="30"/>
  <c r="L322" i="30"/>
  <c r="K322" i="30"/>
  <c r="J322" i="30"/>
  <c r="I322" i="30"/>
  <c r="H322" i="30"/>
  <c r="G322" i="30"/>
  <c r="F322" i="30"/>
  <c r="E322" i="30"/>
  <c r="D322" i="30"/>
  <c r="C322" i="30"/>
  <c r="L321" i="30"/>
  <c r="K321" i="30"/>
  <c r="J321" i="30"/>
  <c r="I321" i="30"/>
  <c r="H321" i="30"/>
  <c r="G321" i="30"/>
  <c r="F321" i="30"/>
  <c r="E321" i="30"/>
  <c r="D321" i="30"/>
  <c r="C321" i="30"/>
  <c r="L320" i="30"/>
  <c r="K320" i="30"/>
  <c r="J320" i="30"/>
  <c r="I320" i="30"/>
  <c r="H320" i="30"/>
  <c r="G320" i="30"/>
  <c r="F320" i="30"/>
  <c r="E320" i="30"/>
  <c r="D320" i="30"/>
  <c r="C320" i="30"/>
  <c r="L319" i="30"/>
  <c r="K319" i="30"/>
  <c r="J319" i="30"/>
  <c r="I319" i="30"/>
  <c r="H319" i="30"/>
  <c r="G319" i="30"/>
  <c r="F319" i="30"/>
  <c r="E319" i="30"/>
  <c r="D319" i="30"/>
  <c r="C319" i="30"/>
  <c r="L318" i="30"/>
  <c r="K318" i="30"/>
  <c r="J318" i="30"/>
  <c r="I318" i="30"/>
  <c r="H318" i="30"/>
  <c r="G318" i="30"/>
  <c r="F318" i="30"/>
  <c r="E318" i="30"/>
  <c r="D318" i="30"/>
  <c r="C318" i="30"/>
  <c r="L317" i="30"/>
  <c r="K317" i="30"/>
  <c r="J317" i="30"/>
  <c r="I317" i="30"/>
  <c r="H317" i="30"/>
  <c r="G317" i="30"/>
  <c r="F317" i="30"/>
  <c r="E317" i="30"/>
  <c r="D317" i="30"/>
  <c r="C317" i="30"/>
  <c r="L316" i="30"/>
  <c r="K316" i="30"/>
  <c r="J316" i="30"/>
  <c r="I316" i="30"/>
  <c r="H316" i="30"/>
  <c r="G316" i="30"/>
  <c r="F316" i="30"/>
  <c r="E316" i="30"/>
  <c r="D316" i="30"/>
  <c r="C316" i="30"/>
  <c r="L315" i="30"/>
  <c r="K315" i="30"/>
  <c r="J315" i="30"/>
  <c r="I315" i="30"/>
  <c r="H315" i="30"/>
  <c r="G315" i="30"/>
  <c r="F315" i="30"/>
  <c r="E315" i="30"/>
  <c r="D315" i="30"/>
  <c r="C315" i="30"/>
  <c r="L314" i="30"/>
  <c r="K314" i="30"/>
  <c r="J314" i="30"/>
  <c r="I314" i="30"/>
  <c r="H314" i="30"/>
  <c r="G314" i="30"/>
  <c r="F314" i="30"/>
  <c r="E314" i="30"/>
  <c r="D314" i="30"/>
  <c r="C314" i="30"/>
  <c r="L313" i="30"/>
  <c r="K313" i="30"/>
  <c r="J313" i="30"/>
  <c r="I313" i="30"/>
  <c r="H313" i="30"/>
  <c r="G313" i="30"/>
  <c r="F313" i="30"/>
  <c r="E313" i="30"/>
  <c r="D313" i="30"/>
  <c r="C313" i="30"/>
  <c r="L312" i="30"/>
  <c r="K312" i="30"/>
  <c r="J312" i="30"/>
  <c r="I312" i="30"/>
  <c r="H312" i="30"/>
  <c r="G312" i="30"/>
  <c r="F312" i="30"/>
  <c r="E312" i="30"/>
  <c r="D312" i="30"/>
  <c r="C312" i="30"/>
  <c r="L311" i="30"/>
  <c r="K311" i="30"/>
  <c r="J311" i="30"/>
  <c r="I311" i="30"/>
  <c r="H311" i="30"/>
  <c r="G311" i="30"/>
  <c r="F311" i="30"/>
  <c r="E311" i="30"/>
  <c r="D311" i="30"/>
  <c r="C311" i="30"/>
  <c r="L310" i="30"/>
  <c r="K310" i="30"/>
  <c r="J310" i="30"/>
  <c r="I310" i="30"/>
  <c r="H310" i="30"/>
  <c r="G310" i="30"/>
  <c r="F310" i="30"/>
  <c r="E310" i="30"/>
  <c r="D310" i="30"/>
  <c r="C310" i="30"/>
  <c r="L309" i="30"/>
  <c r="K309" i="30"/>
  <c r="J309" i="30"/>
  <c r="I309" i="30"/>
  <c r="H309" i="30"/>
  <c r="G309" i="30"/>
  <c r="F309" i="30"/>
  <c r="E309" i="30"/>
  <c r="D309" i="30"/>
  <c r="C309" i="30"/>
  <c r="L308" i="30"/>
  <c r="K308" i="30"/>
  <c r="J308" i="30"/>
  <c r="I308" i="30"/>
  <c r="H308" i="30"/>
  <c r="G308" i="30"/>
  <c r="F308" i="30"/>
  <c r="E308" i="30"/>
  <c r="D308" i="30"/>
  <c r="C308" i="30"/>
  <c r="L307" i="30"/>
  <c r="K307" i="30"/>
  <c r="J307" i="30"/>
  <c r="I307" i="30"/>
  <c r="H307" i="30"/>
  <c r="G307" i="30"/>
  <c r="F307" i="30"/>
  <c r="E307" i="30"/>
  <c r="D307" i="30"/>
  <c r="C307" i="30"/>
  <c r="L306" i="30"/>
  <c r="K306" i="30"/>
  <c r="J306" i="30"/>
  <c r="I306" i="30"/>
  <c r="H306" i="30"/>
  <c r="G306" i="30"/>
  <c r="F306" i="30"/>
  <c r="E306" i="30"/>
  <c r="D306" i="30"/>
  <c r="C306" i="30"/>
  <c r="L305" i="30"/>
  <c r="K305" i="30"/>
  <c r="J305" i="30"/>
  <c r="I305" i="30"/>
  <c r="H305" i="30"/>
  <c r="G305" i="30"/>
  <c r="F305" i="30"/>
  <c r="E305" i="30"/>
  <c r="D305" i="30"/>
  <c r="C305" i="30"/>
  <c r="L304" i="30"/>
  <c r="K304" i="30"/>
  <c r="J304" i="30"/>
  <c r="I304" i="30"/>
  <c r="H304" i="30"/>
  <c r="G304" i="30"/>
  <c r="F304" i="30"/>
  <c r="E304" i="30"/>
  <c r="D304" i="30"/>
  <c r="C304" i="30"/>
  <c r="L303" i="30"/>
  <c r="K303" i="30"/>
  <c r="J303" i="30"/>
  <c r="I303" i="30"/>
  <c r="H303" i="30"/>
  <c r="G303" i="30"/>
  <c r="F303" i="30"/>
  <c r="E303" i="30"/>
  <c r="D303" i="30"/>
  <c r="C303" i="30"/>
  <c r="L302" i="30"/>
  <c r="K302" i="30"/>
  <c r="J302" i="30"/>
  <c r="I302" i="30"/>
  <c r="H302" i="30"/>
  <c r="G302" i="30"/>
  <c r="F302" i="30"/>
  <c r="E302" i="30"/>
  <c r="D302" i="30"/>
  <c r="C302" i="30"/>
  <c r="L301" i="30"/>
  <c r="K301" i="30"/>
  <c r="J301" i="30"/>
  <c r="I301" i="30"/>
  <c r="H301" i="30"/>
  <c r="G301" i="30"/>
  <c r="F301" i="30"/>
  <c r="E301" i="30"/>
  <c r="D301" i="30"/>
  <c r="C301" i="30"/>
  <c r="L300" i="30"/>
  <c r="K300" i="30"/>
  <c r="J300" i="30"/>
  <c r="I300" i="30"/>
  <c r="H300" i="30"/>
  <c r="G300" i="30"/>
  <c r="F300" i="30"/>
  <c r="E300" i="30"/>
  <c r="D300" i="30"/>
  <c r="C300" i="30"/>
  <c r="L299" i="30"/>
  <c r="K299" i="30"/>
  <c r="J299" i="30"/>
  <c r="I299" i="30"/>
  <c r="H299" i="30"/>
  <c r="G299" i="30"/>
  <c r="F299" i="30"/>
  <c r="E299" i="30"/>
  <c r="D299" i="30"/>
  <c r="C299" i="30"/>
  <c r="L298" i="30"/>
  <c r="K298" i="30"/>
  <c r="J298" i="30"/>
  <c r="I298" i="30"/>
  <c r="H298" i="30"/>
  <c r="G298" i="30"/>
  <c r="F298" i="30"/>
  <c r="E298" i="30"/>
  <c r="D298" i="30"/>
  <c r="C298" i="30"/>
  <c r="L297" i="30"/>
  <c r="K297" i="30"/>
  <c r="J297" i="30"/>
  <c r="I297" i="30"/>
  <c r="H297" i="30"/>
  <c r="G297" i="30"/>
  <c r="F297" i="30"/>
  <c r="E297" i="30"/>
  <c r="D297" i="30"/>
  <c r="C297" i="30"/>
  <c r="L296" i="30"/>
  <c r="K296" i="30"/>
  <c r="J296" i="30"/>
  <c r="I296" i="30"/>
  <c r="H296" i="30"/>
  <c r="G296" i="30"/>
  <c r="F296" i="30"/>
  <c r="E296" i="30"/>
  <c r="D296" i="30"/>
  <c r="C296" i="30"/>
  <c r="L295" i="30"/>
  <c r="K295" i="30"/>
  <c r="J295" i="30"/>
  <c r="I295" i="30"/>
  <c r="H295" i="30"/>
  <c r="G295" i="30"/>
  <c r="F295" i="30"/>
  <c r="E295" i="30"/>
  <c r="D295" i="30"/>
  <c r="C295" i="30"/>
  <c r="L294" i="30"/>
  <c r="K294" i="30"/>
  <c r="J294" i="30"/>
  <c r="I294" i="30"/>
  <c r="H294" i="30"/>
  <c r="G294" i="30"/>
  <c r="F294" i="30"/>
  <c r="E294" i="30"/>
  <c r="D294" i="30"/>
  <c r="C294" i="30"/>
  <c r="L293" i="30"/>
  <c r="K293" i="30"/>
  <c r="J293" i="30"/>
  <c r="I293" i="30"/>
  <c r="H293" i="30"/>
  <c r="G293" i="30"/>
  <c r="F293" i="30"/>
  <c r="E293" i="30"/>
  <c r="D293" i="30"/>
  <c r="C293" i="30"/>
  <c r="L292" i="30"/>
  <c r="K292" i="30"/>
  <c r="J292" i="30"/>
  <c r="I292" i="30"/>
  <c r="H292" i="30"/>
  <c r="G292" i="30"/>
  <c r="F292" i="30"/>
  <c r="E292" i="30"/>
  <c r="D292" i="30"/>
  <c r="C292" i="30"/>
  <c r="L291" i="30"/>
  <c r="K291" i="30"/>
  <c r="J291" i="30"/>
  <c r="I291" i="30"/>
  <c r="H291" i="30"/>
  <c r="G291" i="30"/>
  <c r="F291" i="30"/>
  <c r="E291" i="30"/>
  <c r="D291" i="30"/>
  <c r="C291" i="30"/>
  <c r="L290" i="30"/>
  <c r="K290" i="30"/>
  <c r="J290" i="30"/>
  <c r="I290" i="30"/>
  <c r="H290" i="30"/>
  <c r="G290" i="30"/>
  <c r="F290" i="30"/>
  <c r="E290" i="30"/>
  <c r="D290" i="30"/>
  <c r="C290" i="30"/>
  <c r="L289" i="30"/>
  <c r="K289" i="30"/>
  <c r="J289" i="30"/>
  <c r="I289" i="30"/>
  <c r="H289" i="30"/>
  <c r="G289" i="30"/>
  <c r="F289" i="30"/>
  <c r="E289" i="30"/>
  <c r="D289" i="30"/>
  <c r="C289" i="30"/>
  <c r="L288" i="30"/>
  <c r="K288" i="30"/>
  <c r="J288" i="30"/>
  <c r="I288" i="30"/>
  <c r="H288" i="30"/>
  <c r="G288" i="30"/>
  <c r="F288" i="30"/>
  <c r="E288" i="30"/>
  <c r="D288" i="30"/>
  <c r="C288" i="30"/>
  <c r="L287" i="30"/>
  <c r="K287" i="30"/>
  <c r="J287" i="30"/>
  <c r="I287" i="30"/>
  <c r="H287" i="30"/>
  <c r="G287" i="30"/>
  <c r="F287" i="30"/>
  <c r="E287" i="30"/>
  <c r="D287" i="30"/>
  <c r="C287" i="30"/>
  <c r="L286" i="30"/>
  <c r="K286" i="30"/>
  <c r="J286" i="30"/>
  <c r="I286" i="30"/>
  <c r="H286" i="30"/>
  <c r="G286" i="30"/>
  <c r="F286" i="30"/>
  <c r="E286" i="30"/>
  <c r="D286" i="30"/>
  <c r="C286" i="30"/>
  <c r="L285" i="30"/>
  <c r="K285" i="30"/>
  <c r="J285" i="30"/>
  <c r="I285" i="30"/>
  <c r="H285" i="30"/>
  <c r="G285" i="30"/>
  <c r="F285" i="30"/>
  <c r="E285" i="30"/>
  <c r="D285" i="30"/>
  <c r="C285" i="30"/>
  <c r="L284" i="30"/>
  <c r="K284" i="30"/>
  <c r="J284" i="30"/>
  <c r="I284" i="30"/>
  <c r="H284" i="30"/>
  <c r="G284" i="30"/>
  <c r="F284" i="30"/>
  <c r="E284" i="30"/>
  <c r="D284" i="30"/>
  <c r="C284" i="30"/>
  <c r="L283" i="30"/>
  <c r="K283" i="30"/>
  <c r="J283" i="30"/>
  <c r="I283" i="30"/>
  <c r="H283" i="30"/>
  <c r="G283" i="30"/>
  <c r="F283" i="30"/>
  <c r="E283" i="30"/>
  <c r="D283" i="30"/>
  <c r="C283" i="30"/>
  <c r="L282" i="30"/>
  <c r="K282" i="30"/>
  <c r="J282" i="30"/>
  <c r="I282" i="30"/>
  <c r="H282" i="30"/>
  <c r="G282" i="30"/>
  <c r="F282" i="30"/>
  <c r="E282" i="30"/>
  <c r="D282" i="30"/>
  <c r="C282" i="30"/>
  <c r="L281" i="30"/>
  <c r="K281" i="30"/>
  <c r="J281" i="30"/>
  <c r="I281" i="30"/>
  <c r="H281" i="30"/>
  <c r="G281" i="30"/>
  <c r="F281" i="30"/>
  <c r="E281" i="30"/>
  <c r="D281" i="30"/>
  <c r="C281" i="30"/>
  <c r="L280" i="30"/>
  <c r="K280" i="30"/>
  <c r="J280" i="30"/>
  <c r="I280" i="30"/>
  <c r="H280" i="30"/>
  <c r="G280" i="30"/>
  <c r="F280" i="30"/>
  <c r="E280" i="30"/>
  <c r="D280" i="30"/>
  <c r="C280" i="30"/>
  <c r="L279" i="30"/>
  <c r="K279" i="30"/>
  <c r="J279" i="30"/>
  <c r="I279" i="30"/>
  <c r="H279" i="30"/>
  <c r="G279" i="30"/>
  <c r="F279" i="30"/>
  <c r="E279" i="30"/>
  <c r="D279" i="30"/>
  <c r="C279" i="30"/>
  <c r="L278" i="30"/>
  <c r="K278" i="30"/>
  <c r="J278" i="30"/>
  <c r="I278" i="30"/>
  <c r="H278" i="30"/>
  <c r="G278" i="30"/>
  <c r="F278" i="30"/>
  <c r="E278" i="30"/>
  <c r="D278" i="30"/>
  <c r="C278" i="30"/>
  <c r="L277" i="30"/>
  <c r="K277" i="30"/>
  <c r="J277" i="30"/>
  <c r="I277" i="30"/>
  <c r="H277" i="30"/>
  <c r="G277" i="30"/>
  <c r="F277" i="30"/>
  <c r="E277" i="30"/>
  <c r="D277" i="30"/>
  <c r="C277" i="30"/>
  <c r="L276" i="30"/>
  <c r="K276" i="30"/>
  <c r="J276" i="30"/>
  <c r="I276" i="30"/>
  <c r="H276" i="30"/>
  <c r="G276" i="30"/>
  <c r="F276" i="30"/>
  <c r="E276" i="30"/>
  <c r="D276" i="30"/>
  <c r="C276" i="30"/>
  <c r="L275" i="30"/>
  <c r="K275" i="30"/>
  <c r="J275" i="30"/>
  <c r="I275" i="30"/>
  <c r="H275" i="30"/>
  <c r="G275" i="30"/>
  <c r="F275" i="30"/>
  <c r="E275" i="30"/>
  <c r="D275" i="30"/>
  <c r="C275" i="30"/>
  <c r="L274" i="30"/>
  <c r="K274" i="30"/>
  <c r="J274" i="30"/>
  <c r="I274" i="30"/>
  <c r="H274" i="30"/>
  <c r="G274" i="30"/>
  <c r="F274" i="30"/>
  <c r="E274" i="30"/>
  <c r="D274" i="30"/>
  <c r="C274" i="30"/>
  <c r="L273" i="30"/>
  <c r="K273" i="30"/>
  <c r="J273" i="30"/>
  <c r="I273" i="30"/>
  <c r="H273" i="30"/>
  <c r="G273" i="30"/>
  <c r="F273" i="30"/>
  <c r="E273" i="30"/>
  <c r="D273" i="30"/>
  <c r="C273" i="30"/>
  <c r="L272" i="30"/>
  <c r="K272" i="30"/>
  <c r="J272" i="30"/>
  <c r="I272" i="30"/>
  <c r="H272" i="30"/>
  <c r="G272" i="30"/>
  <c r="F272" i="30"/>
  <c r="E272" i="30"/>
  <c r="D272" i="30"/>
  <c r="C272" i="30"/>
  <c r="L271" i="30"/>
  <c r="K271" i="30"/>
  <c r="J271" i="30"/>
  <c r="I271" i="30"/>
  <c r="H271" i="30"/>
  <c r="G271" i="30"/>
  <c r="F271" i="30"/>
  <c r="E271" i="30"/>
  <c r="D271" i="30"/>
  <c r="C271" i="30"/>
  <c r="L270" i="30"/>
  <c r="K270" i="30"/>
  <c r="J270" i="30"/>
  <c r="I270" i="30"/>
  <c r="H270" i="30"/>
  <c r="G270" i="30"/>
  <c r="F270" i="30"/>
  <c r="E270" i="30"/>
  <c r="D270" i="30"/>
  <c r="C270" i="30"/>
  <c r="L269" i="30"/>
  <c r="K269" i="30"/>
  <c r="J269" i="30"/>
  <c r="I269" i="30"/>
  <c r="H269" i="30"/>
  <c r="G269" i="30"/>
  <c r="F269" i="30"/>
  <c r="E269" i="30"/>
  <c r="D269" i="30"/>
  <c r="C269" i="30"/>
  <c r="L268" i="30"/>
  <c r="K268" i="30"/>
  <c r="J268" i="30"/>
  <c r="I268" i="30"/>
  <c r="H268" i="30"/>
  <c r="G268" i="30"/>
  <c r="F268" i="30"/>
  <c r="E268" i="30"/>
  <c r="D268" i="30"/>
  <c r="C268" i="30"/>
  <c r="L267" i="30"/>
  <c r="K267" i="30"/>
  <c r="J267" i="30"/>
  <c r="I267" i="30"/>
  <c r="H267" i="30"/>
  <c r="G267" i="30"/>
  <c r="F267" i="30"/>
  <c r="E267" i="30"/>
  <c r="D267" i="30"/>
  <c r="C267" i="30"/>
  <c r="L266" i="30"/>
  <c r="K266" i="30"/>
  <c r="J266" i="30"/>
  <c r="I266" i="30"/>
  <c r="H266" i="30"/>
  <c r="G266" i="30"/>
  <c r="F266" i="30"/>
  <c r="E266" i="30"/>
  <c r="D266" i="30"/>
  <c r="C266" i="30"/>
  <c r="L265" i="30"/>
  <c r="K265" i="30"/>
  <c r="J265" i="30"/>
  <c r="I265" i="30"/>
  <c r="H265" i="30"/>
  <c r="G265" i="30"/>
  <c r="F265" i="30"/>
  <c r="E265" i="30"/>
  <c r="D265" i="30"/>
  <c r="C265" i="30"/>
  <c r="L264" i="30"/>
  <c r="K264" i="30"/>
  <c r="J264" i="30"/>
  <c r="I264" i="30"/>
  <c r="H264" i="30"/>
  <c r="G264" i="30"/>
  <c r="F264" i="30"/>
  <c r="E264" i="30"/>
  <c r="D264" i="30"/>
  <c r="C264" i="30"/>
  <c r="L263" i="30"/>
  <c r="K263" i="30"/>
  <c r="J263" i="30"/>
  <c r="I263" i="30"/>
  <c r="H263" i="30"/>
  <c r="G263" i="30"/>
  <c r="F263" i="30"/>
  <c r="E263" i="30"/>
  <c r="D263" i="30"/>
  <c r="C263" i="30"/>
  <c r="L262" i="30"/>
  <c r="K262" i="30"/>
  <c r="J262" i="30"/>
  <c r="I262" i="30"/>
  <c r="H262" i="30"/>
  <c r="G262" i="30"/>
  <c r="F262" i="30"/>
  <c r="E262" i="30"/>
  <c r="D262" i="30"/>
  <c r="C262" i="30"/>
  <c r="L261" i="30"/>
  <c r="K261" i="30"/>
  <c r="J261" i="30"/>
  <c r="I261" i="30"/>
  <c r="H261" i="30"/>
  <c r="G261" i="30"/>
  <c r="F261" i="30"/>
  <c r="E261" i="30"/>
  <c r="D261" i="30"/>
  <c r="C261" i="30"/>
  <c r="L260" i="30"/>
  <c r="K260" i="30"/>
  <c r="J260" i="30"/>
  <c r="I260" i="30"/>
  <c r="H260" i="30"/>
  <c r="G260" i="30"/>
  <c r="F260" i="30"/>
  <c r="E260" i="30"/>
  <c r="D260" i="30"/>
  <c r="C260" i="30"/>
  <c r="L259" i="30"/>
  <c r="K259" i="30"/>
  <c r="J259" i="30"/>
  <c r="I259" i="30"/>
  <c r="H259" i="30"/>
  <c r="G259" i="30"/>
  <c r="F259" i="30"/>
  <c r="E259" i="30"/>
  <c r="D259" i="30"/>
  <c r="C259" i="30"/>
  <c r="L258" i="30"/>
  <c r="K258" i="30"/>
  <c r="J258" i="30"/>
  <c r="I258" i="30"/>
  <c r="H258" i="30"/>
  <c r="G258" i="30"/>
  <c r="F258" i="30"/>
  <c r="E258" i="30"/>
  <c r="D258" i="30"/>
  <c r="C258" i="30"/>
  <c r="L257" i="30"/>
  <c r="K257" i="30"/>
  <c r="J257" i="30"/>
  <c r="I257" i="30"/>
  <c r="H257" i="30"/>
  <c r="G257" i="30"/>
  <c r="F257" i="30"/>
  <c r="E257" i="30"/>
  <c r="D257" i="30"/>
  <c r="C257" i="30"/>
  <c r="L256" i="30"/>
  <c r="K256" i="30"/>
  <c r="J256" i="30"/>
  <c r="I256" i="30"/>
  <c r="H256" i="30"/>
  <c r="G256" i="30"/>
  <c r="F256" i="30"/>
  <c r="E256" i="30"/>
  <c r="D256" i="30"/>
  <c r="C256" i="30"/>
  <c r="L255" i="30"/>
  <c r="K255" i="30"/>
  <c r="J255" i="30"/>
  <c r="I255" i="30"/>
  <c r="H255" i="30"/>
  <c r="G255" i="30"/>
  <c r="F255" i="30"/>
  <c r="E255" i="30"/>
  <c r="D255" i="30"/>
  <c r="C255" i="30"/>
  <c r="L254" i="30"/>
  <c r="K254" i="30"/>
  <c r="J254" i="30"/>
  <c r="I254" i="30"/>
  <c r="H254" i="30"/>
  <c r="G254" i="30"/>
  <c r="F254" i="30"/>
  <c r="E254" i="30"/>
  <c r="D254" i="30"/>
  <c r="C254" i="30"/>
  <c r="L253" i="30"/>
  <c r="K253" i="30"/>
  <c r="J253" i="30"/>
  <c r="I253" i="30"/>
  <c r="H253" i="30"/>
  <c r="G253" i="30"/>
  <c r="F253" i="30"/>
  <c r="E253" i="30"/>
  <c r="D253" i="30"/>
  <c r="C253" i="30"/>
  <c r="L252" i="30"/>
  <c r="K252" i="30"/>
  <c r="J252" i="30"/>
  <c r="I252" i="30"/>
  <c r="H252" i="30"/>
  <c r="G252" i="30"/>
  <c r="F252" i="30"/>
  <c r="E252" i="30"/>
  <c r="D252" i="30"/>
  <c r="C252" i="30"/>
  <c r="L251" i="30"/>
  <c r="K251" i="30"/>
  <c r="J251" i="30"/>
  <c r="I251" i="30"/>
  <c r="H251" i="30"/>
  <c r="G251" i="30"/>
  <c r="F251" i="30"/>
  <c r="E251" i="30"/>
  <c r="D251" i="30"/>
  <c r="C251" i="30"/>
  <c r="L250" i="30"/>
  <c r="K250" i="30"/>
  <c r="J250" i="30"/>
  <c r="I250" i="30"/>
  <c r="H250" i="30"/>
  <c r="G250" i="30"/>
  <c r="F250" i="30"/>
  <c r="E250" i="30"/>
  <c r="D250" i="30"/>
  <c r="C250" i="30"/>
  <c r="L249" i="30"/>
  <c r="K249" i="30"/>
  <c r="J249" i="30"/>
  <c r="I249" i="30"/>
  <c r="H249" i="30"/>
  <c r="G249" i="30"/>
  <c r="F249" i="30"/>
  <c r="E249" i="30"/>
  <c r="D249" i="30"/>
  <c r="C249" i="30"/>
  <c r="L248" i="30"/>
  <c r="K248" i="30"/>
  <c r="J248" i="30"/>
  <c r="I248" i="30"/>
  <c r="H248" i="30"/>
  <c r="G248" i="30"/>
  <c r="F248" i="30"/>
  <c r="E248" i="30"/>
  <c r="D248" i="30"/>
  <c r="C248" i="30"/>
  <c r="L247" i="30"/>
  <c r="K247" i="30"/>
  <c r="J247" i="30"/>
  <c r="I247" i="30"/>
  <c r="H247" i="30"/>
  <c r="G247" i="30"/>
  <c r="F247" i="30"/>
  <c r="E247" i="30"/>
  <c r="D247" i="30"/>
  <c r="C247" i="30"/>
  <c r="L246" i="30"/>
  <c r="K246" i="30"/>
  <c r="J246" i="30"/>
  <c r="I246" i="30"/>
  <c r="H246" i="30"/>
  <c r="G246" i="30"/>
  <c r="F246" i="30"/>
  <c r="E246" i="30"/>
  <c r="D246" i="30"/>
  <c r="C246" i="30"/>
  <c r="L245" i="30"/>
  <c r="K245" i="30"/>
  <c r="J245" i="30"/>
  <c r="I245" i="30"/>
  <c r="H245" i="30"/>
  <c r="G245" i="30"/>
  <c r="F245" i="30"/>
  <c r="E245" i="30"/>
  <c r="D245" i="30"/>
  <c r="C245" i="30"/>
  <c r="L244" i="30"/>
  <c r="K244" i="30"/>
  <c r="J244" i="30"/>
  <c r="I244" i="30"/>
  <c r="H244" i="30"/>
  <c r="G244" i="30"/>
  <c r="F244" i="30"/>
  <c r="E244" i="30"/>
  <c r="D244" i="30"/>
  <c r="C244" i="30"/>
  <c r="L243" i="30"/>
  <c r="K243" i="30"/>
  <c r="J243" i="30"/>
  <c r="I243" i="30"/>
  <c r="H243" i="30"/>
  <c r="G243" i="30"/>
  <c r="F243" i="30"/>
  <c r="E243" i="30"/>
  <c r="D243" i="30"/>
  <c r="C243" i="30"/>
  <c r="L242" i="30"/>
  <c r="K242" i="30"/>
  <c r="J242" i="30"/>
  <c r="I242" i="30"/>
  <c r="H242" i="30"/>
  <c r="G242" i="30"/>
  <c r="F242" i="30"/>
  <c r="E242" i="30"/>
  <c r="D242" i="30"/>
  <c r="C242" i="30"/>
  <c r="L241" i="30"/>
  <c r="K241" i="30"/>
  <c r="J241" i="30"/>
  <c r="I241" i="30"/>
  <c r="H241" i="30"/>
  <c r="G241" i="30"/>
  <c r="F241" i="30"/>
  <c r="E241" i="30"/>
  <c r="D241" i="30"/>
  <c r="C241" i="30"/>
  <c r="L240" i="30"/>
  <c r="K240" i="30"/>
  <c r="J240" i="30"/>
  <c r="I240" i="30"/>
  <c r="H240" i="30"/>
  <c r="G240" i="30"/>
  <c r="F240" i="30"/>
  <c r="E240" i="30"/>
  <c r="D240" i="30"/>
  <c r="C240" i="30"/>
  <c r="L239" i="30"/>
  <c r="K239" i="30"/>
  <c r="J239" i="30"/>
  <c r="I239" i="30"/>
  <c r="H239" i="30"/>
  <c r="G239" i="30"/>
  <c r="F239" i="30"/>
  <c r="E239" i="30"/>
  <c r="D239" i="30"/>
  <c r="C239" i="30"/>
  <c r="L238" i="30"/>
  <c r="K238" i="30"/>
  <c r="J238" i="30"/>
  <c r="I238" i="30"/>
  <c r="H238" i="30"/>
  <c r="G238" i="30"/>
  <c r="F238" i="30"/>
  <c r="E238" i="30"/>
  <c r="D238" i="30"/>
  <c r="C238" i="30"/>
  <c r="L237" i="30"/>
  <c r="K237" i="30"/>
  <c r="J237" i="30"/>
  <c r="I237" i="30"/>
  <c r="H237" i="30"/>
  <c r="G237" i="30"/>
  <c r="F237" i="30"/>
  <c r="E237" i="30"/>
  <c r="D237" i="30"/>
  <c r="C237" i="30"/>
  <c r="L236" i="30"/>
  <c r="K236" i="30"/>
  <c r="J236" i="30"/>
  <c r="I236" i="30"/>
  <c r="H236" i="30"/>
  <c r="G236" i="30"/>
  <c r="F236" i="30"/>
  <c r="E236" i="30"/>
  <c r="D236" i="30"/>
  <c r="C236" i="30"/>
  <c r="L235" i="30"/>
  <c r="K235" i="30"/>
  <c r="J235" i="30"/>
  <c r="I235" i="30"/>
  <c r="H235" i="30"/>
  <c r="G235" i="30"/>
  <c r="F235" i="30"/>
  <c r="E235" i="30"/>
  <c r="D235" i="30"/>
  <c r="C235" i="30"/>
  <c r="L234" i="30"/>
  <c r="K234" i="30"/>
  <c r="J234" i="30"/>
  <c r="I234" i="30"/>
  <c r="H234" i="30"/>
  <c r="G234" i="30"/>
  <c r="F234" i="30"/>
  <c r="E234" i="30"/>
  <c r="D234" i="30"/>
  <c r="C234" i="30"/>
  <c r="L233" i="30"/>
  <c r="K233" i="30"/>
  <c r="J233" i="30"/>
  <c r="I233" i="30"/>
  <c r="H233" i="30"/>
  <c r="G233" i="30"/>
  <c r="F233" i="30"/>
  <c r="E233" i="30"/>
  <c r="D233" i="30"/>
  <c r="C233" i="30"/>
  <c r="L232" i="30"/>
  <c r="K232" i="30"/>
  <c r="J232" i="30"/>
  <c r="I232" i="30"/>
  <c r="H232" i="30"/>
  <c r="G232" i="30"/>
  <c r="F232" i="30"/>
  <c r="E232" i="30"/>
  <c r="D232" i="30"/>
  <c r="C232" i="30"/>
  <c r="L231" i="30"/>
  <c r="K231" i="30"/>
  <c r="J231" i="30"/>
  <c r="I231" i="30"/>
  <c r="H231" i="30"/>
  <c r="G231" i="30"/>
  <c r="F231" i="30"/>
  <c r="E231" i="30"/>
  <c r="D231" i="30"/>
  <c r="C231" i="30"/>
  <c r="L230" i="30"/>
  <c r="K230" i="30"/>
  <c r="J230" i="30"/>
  <c r="I230" i="30"/>
  <c r="H230" i="30"/>
  <c r="G230" i="30"/>
  <c r="F230" i="30"/>
  <c r="E230" i="30"/>
  <c r="D230" i="30"/>
  <c r="C230" i="30"/>
  <c r="L229" i="30"/>
  <c r="K229" i="30"/>
  <c r="J229" i="30"/>
  <c r="I229" i="30"/>
  <c r="H229" i="30"/>
  <c r="G229" i="30"/>
  <c r="F229" i="30"/>
  <c r="E229" i="30"/>
  <c r="D229" i="30"/>
  <c r="C229" i="30"/>
  <c r="L228" i="30"/>
  <c r="K228" i="30"/>
  <c r="J228" i="30"/>
  <c r="I228" i="30"/>
  <c r="H228" i="30"/>
  <c r="G228" i="30"/>
  <c r="F228" i="30"/>
  <c r="E228" i="30"/>
  <c r="D228" i="30"/>
  <c r="C228" i="30"/>
  <c r="L227" i="30"/>
  <c r="K227" i="30"/>
  <c r="J227" i="30"/>
  <c r="I227" i="30"/>
  <c r="H227" i="30"/>
  <c r="G227" i="30"/>
  <c r="F227" i="30"/>
  <c r="E227" i="30"/>
  <c r="D227" i="30"/>
  <c r="C227" i="30"/>
  <c r="L226" i="30"/>
  <c r="K226" i="30"/>
  <c r="J226" i="30"/>
  <c r="I226" i="30"/>
  <c r="H226" i="30"/>
  <c r="G226" i="30"/>
  <c r="F226" i="30"/>
  <c r="E226" i="30"/>
  <c r="D226" i="30"/>
  <c r="C226" i="30"/>
  <c r="L225" i="30"/>
  <c r="K225" i="30"/>
  <c r="J225" i="30"/>
  <c r="I225" i="30"/>
  <c r="H225" i="30"/>
  <c r="G225" i="30"/>
  <c r="F225" i="30"/>
  <c r="E225" i="30"/>
  <c r="D225" i="30"/>
  <c r="C225" i="30"/>
  <c r="L224" i="30"/>
  <c r="K224" i="30"/>
  <c r="J224" i="30"/>
  <c r="I224" i="30"/>
  <c r="H224" i="30"/>
  <c r="G224" i="30"/>
  <c r="F224" i="30"/>
  <c r="E224" i="30"/>
  <c r="D224" i="30"/>
  <c r="C224" i="30"/>
  <c r="L223" i="30"/>
  <c r="K223" i="30"/>
  <c r="J223" i="30"/>
  <c r="I223" i="30"/>
  <c r="H223" i="30"/>
  <c r="G223" i="30"/>
  <c r="F223" i="30"/>
  <c r="E223" i="30"/>
  <c r="D223" i="30"/>
  <c r="C223" i="30"/>
  <c r="L222" i="30"/>
  <c r="K222" i="30"/>
  <c r="J222" i="30"/>
  <c r="I222" i="30"/>
  <c r="H222" i="30"/>
  <c r="G222" i="30"/>
  <c r="F222" i="30"/>
  <c r="E222" i="30"/>
  <c r="D222" i="30"/>
  <c r="C222" i="30"/>
  <c r="L221" i="30"/>
  <c r="K221" i="30"/>
  <c r="J221" i="30"/>
  <c r="I221" i="30"/>
  <c r="H221" i="30"/>
  <c r="G221" i="30"/>
  <c r="F221" i="30"/>
  <c r="E221" i="30"/>
  <c r="D221" i="30"/>
  <c r="C221" i="30"/>
  <c r="L220" i="30"/>
  <c r="K220" i="30"/>
  <c r="J220" i="30"/>
  <c r="I220" i="30"/>
  <c r="H220" i="30"/>
  <c r="G220" i="30"/>
  <c r="F220" i="30"/>
  <c r="E220" i="30"/>
  <c r="D220" i="30"/>
  <c r="C220" i="30"/>
  <c r="L219" i="30"/>
  <c r="K219" i="30"/>
  <c r="J219" i="30"/>
  <c r="I219" i="30"/>
  <c r="H219" i="30"/>
  <c r="G219" i="30"/>
  <c r="F219" i="30"/>
  <c r="E219" i="30"/>
  <c r="D219" i="30"/>
  <c r="C219" i="30"/>
  <c r="L218" i="30"/>
  <c r="K218" i="30"/>
  <c r="J218" i="30"/>
  <c r="I218" i="30"/>
  <c r="H218" i="30"/>
  <c r="G218" i="30"/>
  <c r="F218" i="30"/>
  <c r="E218" i="30"/>
  <c r="D218" i="30"/>
  <c r="C218" i="30"/>
  <c r="L217" i="30"/>
  <c r="K217" i="30"/>
  <c r="J217" i="30"/>
  <c r="I217" i="30"/>
  <c r="H217" i="30"/>
  <c r="G217" i="30"/>
  <c r="F217" i="30"/>
  <c r="E217" i="30"/>
  <c r="D217" i="30"/>
  <c r="C217" i="30"/>
  <c r="L216" i="30"/>
  <c r="K216" i="30"/>
  <c r="J216" i="30"/>
  <c r="I216" i="30"/>
  <c r="H216" i="30"/>
  <c r="G216" i="30"/>
  <c r="F216" i="30"/>
  <c r="E216" i="30"/>
  <c r="D216" i="30"/>
  <c r="C216" i="30"/>
  <c r="L215" i="30"/>
  <c r="K215" i="30"/>
  <c r="J215" i="30"/>
  <c r="I215" i="30"/>
  <c r="H215" i="30"/>
  <c r="G215" i="30"/>
  <c r="F215" i="30"/>
  <c r="E215" i="30"/>
  <c r="D215" i="30"/>
  <c r="C215" i="30"/>
  <c r="L214" i="30"/>
  <c r="K214" i="30"/>
  <c r="J214" i="30"/>
  <c r="I214" i="30"/>
  <c r="H214" i="30"/>
  <c r="G214" i="30"/>
  <c r="F214" i="30"/>
  <c r="E214" i="30"/>
  <c r="D214" i="30"/>
  <c r="C214" i="30"/>
  <c r="L213" i="30"/>
  <c r="K213" i="30"/>
  <c r="J213" i="30"/>
  <c r="I213" i="30"/>
  <c r="H213" i="30"/>
  <c r="G213" i="30"/>
  <c r="F213" i="30"/>
  <c r="E213" i="30"/>
  <c r="D213" i="30"/>
  <c r="C213" i="30"/>
  <c r="L212" i="30"/>
  <c r="K212" i="30"/>
  <c r="J212" i="30"/>
  <c r="I212" i="30"/>
  <c r="H212" i="30"/>
  <c r="G212" i="30"/>
  <c r="F212" i="30"/>
  <c r="E212" i="30"/>
  <c r="D212" i="30"/>
  <c r="C212" i="30"/>
  <c r="L211" i="30"/>
  <c r="K211" i="30"/>
  <c r="J211" i="30"/>
  <c r="I211" i="30"/>
  <c r="H211" i="30"/>
  <c r="G211" i="30"/>
  <c r="F211" i="30"/>
  <c r="E211" i="30"/>
  <c r="D211" i="30"/>
  <c r="C211" i="30"/>
  <c r="L210" i="30"/>
  <c r="K210" i="30"/>
  <c r="J210" i="30"/>
  <c r="I210" i="30"/>
  <c r="H210" i="30"/>
  <c r="G210" i="30"/>
  <c r="F210" i="30"/>
  <c r="E210" i="30"/>
  <c r="D210" i="30"/>
  <c r="C210" i="30"/>
  <c r="L209" i="30"/>
  <c r="K209" i="30"/>
  <c r="J209" i="30"/>
  <c r="I209" i="30"/>
  <c r="H209" i="30"/>
  <c r="G209" i="30"/>
  <c r="F209" i="30"/>
  <c r="E209" i="30"/>
  <c r="D209" i="30"/>
  <c r="C209" i="30"/>
  <c r="L208" i="30"/>
  <c r="K208" i="30"/>
  <c r="J208" i="30"/>
  <c r="I208" i="30"/>
  <c r="H208" i="30"/>
  <c r="G208" i="30"/>
  <c r="F208" i="30"/>
  <c r="E208" i="30"/>
  <c r="D208" i="30"/>
  <c r="C208" i="30"/>
  <c r="L207" i="30"/>
  <c r="K207" i="30"/>
  <c r="J207" i="30"/>
  <c r="I207" i="30"/>
  <c r="H207" i="30"/>
  <c r="G207" i="30"/>
  <c r="F207" i="30"/>
  <c r="E207" i="30"/>
  <c r="D207" i="30"/>
  <c r="C207" i="30"/>
  <c r="L206" i="30"/>
  <c r="K206" i="30"/>
  <c r="J206" i="30"/>
  <c r="I206" i="30"/>
  <c r="H206" i="30"/>
  <c r="G206" i="30"/>
  <c r="F206" i="30"/>
  <c r="E206" i="30"/>
  <c r="D206" i="30"/>
  <c r="C206" i="30"/>
  <c r="L205" i="30"/>
  <c r="K205" i="30"/>
  <c r="J205" i="30"/>
  <c r="I205" i="30"/>
  <c r="H205" i="30"/>
  <c r="G205" i="30"/>
  <c r="F205" i="30"/>
  <c r="E205" i="30"/>
  <c r="D205" i="30"/>
  <c r="C205" i="30"/>
  <c r="L204" i="30"/>
  <c r="K204" i="30"/>
  <c r="J204" i="30"/>
  <c r="I204" i="30"/>
  <c r="H204" i="30"/>
  <c r="G204" i="30"/>
  <c r="F204" i="30"/>
  <c r="E204" i="30"/>
  <c r="D204" i="30"/>
  <c r="C204" i="30"/>
  <c r="L203" i="30"/>
  <c r="K203" i="30"/>
  <c r="J203" i="30"/>
  <c r="I203" i="30"/>
  <c r="H203" i="30"/>
  <c r="G203" i="30"/>
  <c r="F203" i="30"/>
  <c r="E203" i="30"/>
  <c r="D203" i="30"/>
  <c r="C203" i="30"/>
  <c r="L202" i="30"/>
  <c r="K202" i="30"/>
  <c r="J202" i="30"/>
  <c r="I202" i="30"/>
  <c r="H202" i="30"/>
  <c r="G202" i="30"/>
  <c r="F202" i="30"/>
  <c r="E202" i="30"/>
  <c r="D202" i="30"/>
  <c r="C202" i="30"/>
  <c r="L201" i="30"/>
  <c r="K201" i="30"/>
  <c r="J201" i="30"/>
  <c r="I201" i="30"/>
  <c r="H201" i="30"/>
  <c r="G201" i="30"/>
  <c r="F201" i="30"/>
  <c r="E201" i="30"/>
  <c r="D201" i="30"/>
  <c r="C201" i="30"/>
  <c r="L200" i="30"/>
  <c r="K200" i="30"/>
  <c r="J200" i="30"/>
  <c r="I200" i="30"/>
  <c r="H200" i="30"/>
  <c r="G200" i="30"/>
  <c r="F200" i="30"/>
  <c r="E200" i="30"/>
  <c r="D200" i="30"/>
  <c r="C200" i="30"/>
  <c r="L199" i="30"/>
  <c r="K199" i="30"/>
  <c r="J199" i="30"/>
  <c r="I199" i="30"/>
  <c r="H199" i="30"/>
  <c r="G199" i="30"/>
  <c r="F199" i="30"/>
  <c r="E199" i="30"/>
  <c r="D199" i="30"/>
  <c r="C199" i="30"/>
  <c r="L198" i="30"/>
  <c r="K198" i="30"/>
  <c r="J198" i="30"/>
  <c r="I198" i="30"/>
  <c r="H198" i="30"/>
  <c r="G198" i="30"/>
  <c r="F198" i="30"/>
  <c r="E198" i="30"/>
  <c r="D198" i="30"/>
  <c r="C198" i="30"/>
  <c r="L197" i="30"/>
  <c r="K197" i="30"/>
  <c r="J197" i="30"/>
  <c r="I197" i="30"/>
  <c r="H197" i="30"/>
  <c r="G197" i="30"/>
  <c r="F197" i="30"/>
  <c r="E197" i="30"/>
  <c r="D197" i="30"/>
  <c r="C197" i="30"/>
  <c r="L196" i="30"/>
  <c r="K196" i="30"/>
  <c r="J196" i="30"/>
  <c r="I196" i="30"/>
  <c r="H196" i="30"/>
  <c r="G196" i="30"/>
  <c r="F196" i="30"/>
  <c r="E196" i="30"/>
  <c r="D196" i="30"/>
  <c r="C196" i="30"/>
  <c r="L195" i="30"/>
  <c r="K195" i="30"/>
  <c r="J195" i="30"/>
  <c r="I195" i="30"/>
  <c r="H195" i="30"/>
  <c r="G195" i="30"/>
  <c r="F195" i="30"/>
  <c r="E195" i="30"/>
  <c r="D195" i="30"/>
  <c r="C195" i="30"/>
  <c r="L194" i="30"/>
  <c r="K194" i="30"/>
  <c r="J194" i="30"/>
  <c r="I194" i="30"/>
  <c r="H194" i="30"/>
  <c r="G194" i="30"/>
  <c r="F194" i="30"/>
  <c r="E194" i="30"/>
  <c r="D194" i="30"/>
  <c r="C194" i="30"/>
  <c r="L193" i="30"/>
  <c r="K193" i="30"/>
  <c r="J193" i="30"/>
  <c r="I193" i="30"/>
  <c r="H193" i="30"/>
  <c r="G193" i="30"/>
  <c r="F193" i="30"/>
  <c r="E193" i="30"/>
  <c r="D193" i="30"/>
  <c r="C193" i="30"/>
  <c r="L192" i="30"/>
  <c r="K192" i="30"/>
  <c r="J192" i="30"/>
  <c r="I192" i="30"/>
  <c r="H192" i="30"/>
  <c r="G192" i="30"/>
  <c r="F192" i="30"/>
  <c r="E192" i="30"/>
  <c r="D192" i="30"/>
  <c r="C192" i="30"/>
  <c r="L191" i="30"/>
  <c r="K191" i="30"/>
  <c r="J191" i="30"/>
  <c r="I191" i="30"/>
  <c r="H191" i="30"/>
  <c r="G191" i="30"/>
  <c r="F191" i="30"/>
  <c r="E191" i="30"/>
  <c r="D191" i="30"/>
  <c r="C191" i="30"/>
  <c r="L190" i="30"/>
  <c r="K190" i="30"/>
  <c r="J190" i="30"/>
  <c r="I190" i="30"/>
  <c r="H190" i="30"/>
  <c r="G190" i="30"/>
  <c r="F190" i="30"/>
  <c r="E190" i="30"/>
  <c r="D190" i="30"/>
  <c r="C190" i="30"/>
  <c r="L189" i="30"/>
  <c r="K189" i="30"/>
  <c r="J189" i="30"/>
  <c r="I189" i="30"/>
  <c r="H189" i="30"/>
  <c r="G189" i="30"/>
  <c r="F189" i="30"/>
  <c r="E189" i="30"/>
  <c r="D189" i="30"/>
  <c r="C189" i="30"/>
  <c r="L188" i="30"/>
  <c r="K188" i="30"/>
  <c r="J188" i="30"/>
  <c r="I188" i="30"/>
  <c r="H188" i="30"/>
  <c r="G188" i="30"/>
  <c r="F188" i="30"/>
  <c r="E188" i="30"/>
  <c r="D188" i="30"/>
  <c r="C188" i="30"/>
  <c r="L187" i="30"/>
  <c r="K187" i="30"/>
  <c r="J187" i="30"/>
  <c r="I187" i="30"/>
  <c r="H187" i="30"/>
  <c r="G187" i="30"/>
  <c r="F187" i="30"/>
  <c r="E187" i="30"/>
  <c r="D187" i="30"/>
  <c r="C187" i="30"/>
  <c r="L186" i="30"/>
  <c r="K186" i="30"/>
  <c r="J186" i="30"/>
  <c r="I186" i="30"/>
  <c r="H186" i="30"/>
  <c r="G186" i="30"/>
  <c r="F186" i="30"/>
  <c r="E186" i="30"/>
  <c r="D186" i="30"/>
  <c r="C186" i="30"/>
  <c r="L185" i="30"/>
  <c r="K185" i="30"/>
  <c r="J185" i="30"/>
  <c r="I185" i="30"/>
  <c r="H185" i="30"/>
  <c r="G185" i="30"/>
  <c r="F185" i="30"/>
  <c r="E185" i="30"/>
  <c r="D185" i="30"/>
  <c r="C185" i="30"/>
  <c r="L184" i="30"/>
  <c r="K184" i="30"/>
  <c r="J184" i="30"/>
  <c r="I184" i="30"/>
  <c r="H184" i="30"/>
  <c r="G184" i="30"/>
  <c r="F184" i="30"/>
  <c r="E184" i="30"/>
  <c r="D184" i="30"/>
  <c r="C184" i="30"/>
  <c r="L183" i="30"/>
  <c r="K183" i="30"/>
  <c r="J183" i="30"/>
  <c r="I183" i="30"/>
  <c r="H183" i="30"/>
  <c r="G183" i="30"/>
  <c r="F183" i="30"/>
  <c r="E183" i="30"/>
  <c r="D183" i="30"/>
  <c r="C183" i="30"/>
  <c r="L182" i="30"/>
  <c r="K182" i="30"/>
  <c r="J182" i="30"/>
  <c r="I182" i="30"/>
  <c r="H182" i="30"/>
  <c r="G182" i="30"/>
  <c r="F182" i="30"/>
  <c r="E182" i="30"/>
  <c r="D182" i="30"/>
  <c r="C182" i="30"/>
  <c r="L181" i="30"/>
  <c r="K181" i="30"/>
  <c r="J181" i="30"/>
  <c r="I181" i="30"/>
  <c r="H181" i="30"/>
  <c r="G181" i="30"/>
  <c r="F181" i="30"/>
  <c r="E181" i="30"/>
  <c r="D181" i="30"/>
  <c r="C181" i="30"/>
  <c r="L180" i="30"/>
  <c r="K180" i="30"/>
  <c r="J180" i="30"/>
  <c r="I180" i="30"/>
  <c r="H180" i="30"/>
  <c r="G180" i="30"/>
  <c r="F180" i="30"/>
  <c r="E180" i="30"/>
  <c r="D180" i="30"/>
  <c r="C180" i="30"/>
  <c r="L179" i="30"/>
  <c r="K179" i="30"/>
  <c r="J179" i="30"/>
  <c r="I179" i="30"/>
  <c r="H179" i="30"/>
  <c r="G179" i="30"/>
  <c r="F179" i="30"/>
  <c r="E179" i="30"/>
  <c r="D179" i="30"/>
  <c r="C179" i="30"/>
  <c r="L178" i="30"/>
  <c r="K178" i="30"/>
  <c r="J178" i="30"/>
  <c r="I178" i="30"/>
  <c r="H178" i="30"/>
  <c r="G178" i="30"/>
  <c r="F178" i="30"/>
  <c r="E178" i="30"/>
  <c r="D178" i="30"/>
  <c r="C178" i="30"/>
  <c r="L177" i="30"/>
  <c r="K177" i="30"/>
  <c r="J177" i="30"/>
  <c r="I177" i="30"/>
  <c r="H177" i="30"/>
  <c r="G177" i="30"/>
  <c r="F177" i="30"/>
  <c r="E177" i="30"/>
  <c r="D177" i="30"/>
  <c r="C177" i="30"/>
  <c r="L176" i="30"/>
  <c r="K176" i="30"/>
  <c r="J176" i="30"/>
  <c r="I176" i="30"/>
  <c r="H176" i="30"/>
  <c r="G176" i="30"/>
  <c r="F176" i="30"/>
  <c r="E176" i="30"/>
  <c r="D176" i="30"/>
  <c r="C176" i="30"/>
  <c r="L175" i="30"/>
  <c r="K175" i="30"/>
  <c r="J175" i="30"/>
  <c r="I175" i="30"/>
  <c r="H175" i="30"/>
  <c r="G175" i="30"/>
  <c r="F175" i="30"/>
  <c r="E175" i="30"/>
  <c r="D175" i="30"/>
  <c r="C175" i="30"/>
  <c r="L174" i="30"/>
  <c r="K174" i="30"/>
  <c r="J174" i="30"/>
  <c r="I174" i="30"/>
  <c r="H174" i="30"/>
  <c r="G174" i="30"/>
  <c r="F174" i="30"/>
  <c r="E174" i="30"/>
  <c r="D174" i="30"/>
  <c r="C174" i="30"/>
  <c r="L173" i="30"/>
  <c r="K173" i="30"/>
  <c r="J173" i="30"/>
  <c r="I173" i="30"/>
  <c r="H173" i="30"/>
  <c r="G173" i="30"/>
  <c r="F173" i="30"/>
  <c r="E173" i="30"/>
  <c r="D173" i="30"/>
  <c r="C173" i="30"/>
  <c r="L172" i="30"/>
  <c r="K172" i="30"/>
  <c r="J172" i="30"/>
  <c r="I172" i="30"/>
  <c r="H172" i="30"/>
  <c r="G172" i="30"/>
  <c r="F172" i="30"/>
  <c r="E172" i="30"/>
  <c r="D172" i="30"/>
  <c r="C172" i="30"/>
  <c r="L171" i="30"/>
  <c r="K171" i="30"/>
  <c r="J171" i="30"/>
  <c r="I171" i="30"/>
  <c r="H171" i="30"/>
  <c r="G171" i="30"/>
  <c r="F171" i="30"/>
  <c r="E171" i="30"/>
  <c r="D171" i="30"/>
  <c r="C171" i="30"/>
  <c r="L170" i="30"/>
  <c r="K170" i="30"/>
  <c r="J170" i="30"/>
  <c r="I170" i="30"/>
  <c r="H170" i="30"/>
  <c r="G170" i="30"/>
  <c r="F170" i="30"/>
  <c r="E170" i="30"/>
  <c r="D170" i="30"/>
  <c r="C170" i="30"/>
  <c r="L169" i="30"/>
  <c r="K169" i="30"/>
  <c r="J169" i="30"/>
  <c r="I169" i="30"/>
  <c r="H169" i="30"/>
  <c r="G169" i="30"/>
  <c r="F169" i="30"/>
  <c r="E169" i="30"/>
  <c r="D169" i="30"/>
  <c r="C169" i="30"/>
  <c r="L168" i="30"/>
  <c r="K168" i="30"/>
  <c r="J168" i="30"/>
  <c r="I168" i="30"/>
  <c r="H168" i="30"/>
  <c r="G168" i="30"/>
  <c r="F168" i="30"/>
  <c r="E168" i="30"/>
  <c r="D168" i="30"/>
  <c r="C168" i="30"/>
  <c r="L167" i="30"/>
  <c r="K167" i="30"/>
  <c r="J167" i="30"/>
  <c r="I167" i="30"/>
  <c r="H167" i="30"/>
  <c r="G167" i="30"/>
  <c r="F167" i="30"/>
  <c r="E167" i="30"/>
  <c r="D167" i="30"/>
  <c r="C167" i="30"/>
  <c r="L166" i="30"/>
  <c r="K166" i="30"/>
  <c r="J166" i="30"/>
  <c r="I166" i="30"/>
  <c r="H166" i="30"/>
  <c r="G166" i="30"/>
  <c r="F166" i="30"/>
  <c r="E166" i="30"/>
  <c r="D166" i="30"/>
  <c r="C166" i="30"/>
  <c r="L165" i="30"/>
  <c r="K165" i="30"/>
  <c r="J165" i="30"/>
  <c r="I165" i="30"/>
  <c r="H165" i="30"/>
  <c r="G165" i="30"/>
  <c r="F165" i="30"/>
  <c r="E165" i="30"/>
  <c r="D165" i="30"/>
  <c r="C165" i="30"/>
  <c r="L164" i="30"/>
  <c r="K164" i="30"/>
  <c r="J164" i="30"/>
  <c r="I164" i="30"/>
  <c r="H164" i="30"/>
  <c r="G164" i="30"/>
  <c r="F164" i="30"/>
  <c r="E164" i="30"/>
  <c r="D164" i="30"/>
  <c r="C164" i="30"/>
  <c r="L163" i="30"/>
  <c r="K163" i="30"/>
  <c r="J163" i="30"/>
  <c r="I163" i="30"/>
  <c r="H163" i="30"/>
  <c r="G163" i="30"/>
  <c r="F163" i="30"/>
  <c r="E163" i="30"/>
  <c r="D163" i="30"/>
  <c r="C163" i="30"/>
  <c r="L162" i="30"/>
  <c r="K162" i="30"/>
  <c r="J162" i="30"/>
  <c r="I162" i="30"/>
  <c r="H162" i="30"/>
  <c r="G162" i="30"/>
  <c r="F162" i="30"/>
  <c r="E162" i="30"/>
  <c r="D162" i="30"/>
  <c r="C162" i="30"/>
  <c r="L161" i="30"/>
  <c r="K161" i="30"/>
  <c r="J161" i="30"/>
  <c r="I161" i="30"/>
  <c r="H161" i="30"/>
  <c r="G161" i="30"/>
  <c r="F161" i="30"/>
  <c r="E161" i="30"/>
  <c r="D161" i="30"/>
  <c r="C161" i="30"/>
  <c r="L160" i="30"/>
  <c r="K160" i="30"/>
  <c r="J160" i="30"/>
  <c r="I160" i="30"/>
  <c r="H160" i="30"/>
  <c r="G160" i="30"/>
  <c r="F160" i="30"/>
  <c r="E160" i="30"/>
  <c r="D160" i="30"/>
  <c r="C160" i="30"/>
  <c r="L159" i="30"/>
  <c r="K159" i="30"/>
  <c r="J159" i="30"/>
  <c r="I159" i="30"/>
  <c r="H159" i="30"/>
  <c r="G159" i="30"/>
  <c r="F159" i="30"/>
  <c r="E159" i="30"/>
  <c r="D159" i="30"/>
  <c r="C159" i="30"/>
  <c r="L158" i="30"/>
  <c r="K158" i="30"/>
  <c r="J158" i="30"/>
  <c r="I158" i="30"/>
  <c r="H158" i="30"/>
  <c r="G158" i="30"/>
  <c r="F158" i="30"/>
  <c r="E158" i="30"/>
  <c r="D158" i="30"/>
  <c r="C158" i="30"/>
  <c r="L157" i="30"/>
  <c r="K157" i="30"/>
  <c r="J157" i="30"/>
  <c r="I157" i="30"/>
  <c r="H157" i="30"/>
  <c r="G157" i="30"/>
  <c r="F157" i="30"/>
  <c r="E157" i="30"/>
  <c r="D157" i="30"/>
  <c r="C157" i="30"/>
  <c r="L156" i="30"/>
  <c r="K156" i="30"/>
  <c r="J156" i="30"/>
  <c r="I156" i="30"/>
  <c r="H156" i="30"/>
  <c r="G156" i="30"/>
  <c r="F156" i="30"/>
  <c r="E156" i="30"/>
  <c r="D156" i="30"/>
  <c r="C156" i="30"/>
  <c r="L155" i="30"/>
  <c r="K155" i="30"/>
  <c r="J155" i="30"/>
  <c r="I155" i="30"/>
  <c r="H155" i="30"/>
  <c r="G155" i="30"/>
  <c r="F155" i="30"/>
  <c r="E155" i="30"/>
  <c r="D155" i="30"/>
  <c r="C155" i="30"/>
  <c r="L154" i="30"/>
  <c r="K154" i="30"/>
  <c r="J154" i="30"/>
  <c r="I154" i="30"/>
  <c r="H154" i="30"/>
  <c r="G154" i="30"/>
  <c r="F154" i="30"/>
  <c r="E154" i="30"/>
  <c r="D154" i="30"/>
  <c r="C154" i="30"/>
  <c r="L153" i="30"/>
  <c r="K153" i="30"/>
  <c r="J153" i="30"/>
  <c r="I153" i="30"/>
  <c r="H153" i="30"/>
  <c r="G153" i="30"/>
  <c r="F153" i="30"/>
  <c r="E153" i="30"/>
  <c r="D153" i="30"/>
  <c r="C153" i="30"/>
  <c r="L152" i="30"/>
  <c r="K152" i="30"/>
  <c r="J152" i="30"/>
  <c r="I152" i="30"/>
  <c r="H152" i="30"/>
  <c r="G152" i="30"/>
  <c r="F152" i="30"/>
  <c r="E152" i="30"/>
  <c r="D152" i="30"/>
  <c r="C152" i="30"/>
  <c r="L151" i="30"/>
  <c r="K151" i="30"/>
  <c r="J151" i="30"/>
  <c r="I151" i="30"/>
  <c r="H151" i="30"/>
  <c r="G151" i="30"/>
  <c r="F151" i="30"/>
  <c r="E151" i="30"/>
  <c r="D151" i="30"/>
  <c r="C151" i="30"/>
  <c r="L150" i="30"/>
  <c r="K150" i="30"/>
  <c r="J150" i="30"/>
  <c r="I150" i="30"/>
  <c r="H150" i="30"/>
  <c r="G150" i="30"/>
  <c r="F150" i="30"/>
  <c r="E150" i="30"/>
  <c r="D150" i="30"/>
  <c r="C150" i="30"/>
  <c r="L149" i="30"/>
  <c r="K149" i="30"/>
  <c r="J149" i="30"/>
  <c r="I149" i="30"/>
  <c r="H149" i="30"/>
  <c r="G149" i="30"/>
  <c r="F149" i="30"/>
  <c r="E149" i="30"/>
  <c r="D149" i="30"/>
  <c r="C149" i="30"/>
  <c r="L148" i="30"/>
  <c r="K148" i="30"/>
  <c r="J148" i="30"/>
  <c r="I148" i="30"/>
  <c r="H148" i="30"/>
  <c r="G148" i="30"/>
  <c r="F148" i="30"/>
  <c r="E148" i="30"/>
  <c r="D148" i="30"/>
  <c r="C148" i="30"/>
  <c r="L147" i="30"/>
  <c r="K147" i="30"/>
  <c r="J147" i="30"/>
  <c r="I147" i="30"/>
  <c r="H147" i="30"/>
  <c r="G147" i="30"/>
  <c r="F147" i="30"/>
  <c r="E147" i="30"/>
  <c r="D147" i="30"/>
  <c r="C147" i="30"/>
  <c r="L146" i="30"/>
  <c r="K146" i="30"/>
  <c r="J146" i="30"/>
  <c r="I146" i="30"/>
  <c r="H146" i="30"/>
  <c r="G146" i="30"/>
  <c r="F146" i="30"/>
  <c r="E146" i="30"/>
  <c r="D146" i="30"/>
  <c r="C146" i="30"/>
  <c r="L145" i="30"/>
  <c r="K145" i="30"/>
  <c r="J145" i="30"/>
  <c r="I145" i="30"/>
  <c r="H145" i="30"/>
  <c r="G145" i="30"/>
  <c r="F145" i="30"/>
  <c r="E145" i="30"/>
  <c r="D145" i="30"/>
  <c r="C145" i="30"/>
  <c r="L144" i="30"/>
  <c r="K144" i="30"/>
  <c r="J144" i="30"/>
  <c r="I144" i="30"/>
  <c r="H144" i="30"/>
  <c r="G144" i="30"/>
  <c r="F144" i="30"/>
  <c r="E144" i="30"/>
  <c r="D144" i="30"/>
  <c r="C144" i="30"/>
  <c r="L143" i="30"/>
  <c r="K143" i="30"/>
  <c r="J143" i="30"/>
  <c r="I143" i="30"/>
  <c r="H143" i="30"/>
  <c r="G143" i="30"/>
  <c r="F143" i="30"/>
  <c r="E143" i="30"/>
  <c r="D143" i="30"/>
  <c r="C143" i="30"/>
  <c r="L142" i="30"/>
  <c r="K142" i="30"/>
  <c r="J142" i="30"/>
  <c r="I142" i="30"/>
  <c r="H142" i="30"/>
  <c r="G142" i="30"/>
  <c r="F142" i="30"/>
  <c r="E142" i="30"/>
  <c r="D142" i="30"/>
  <c r="C142" i="30"/>
  <c r="L141" i="30"/>
  <c r="K141" i="30"/>
  <c r="J141" i="30"/>
  <c r="I141" i="30"/>
  <c r="H141" i="30"/>
  <c r="G141" i="30"/>
  <c r="F141" i="30"/>
  <c r="E141" i="30"/>
  <c r="D141" i="30"/>
  <c r="C141" i="30"/>
  <c r="L140" i="30"/>
  <c r="K140" i="30"/>
  <c r="J140" i="30"/>
  <c r="I140" i="30"/>
  <c r="H140" i="30"/>
  <c r="G140" i="30"/>
  <c r="F140" i="30"/>
  <c r="E140" i="30"/>
  <c r="D140" i="30"/>
  <c r="C140" i="30"/>
  <c r="L139" i="30"/>
  <c r="K139" i="30"/>
  <c r="J139" i="30"/>
  <c r="I139" i="30"/>
  <c r="H139" i="30"/>
  <c r="G139" i="30"/>
  <c r="F139" i="30"/>
  <c r="E139" i="30"/>
  <c r="D139" i="30"/>
  <c r="C139" i="30"/>
  <c r="L138" i="30"/>
  <c r="K138" i="30"/>
  <c r="J138" i="30"/>
  <c r="I138" i="30"/>
  <c r="H138" i="30"/>
  <c r="G138" i="30"/>
  <c r="F138" i="30"/>
  <c r="E138" i="30"/>
  <c r="D138" i="30"/>
  <c r="C138" i="30"/>
  <c r="L137" i="30"/>
  <c r="K137" i="30"/>
  <c r="J137" i="30"/>
  <c r="I137" i="30"/>
  <c r="H137" i="30"/>
  <c r="G137" i="30"/>
  <c r="F137" i="30"/>
  <c r="E137" i="30"/>
  <c r="D137" i="30"/>
  <c r="C137" i="30"/>
  <c r="L136" i="30"/>
  <c r="K136" i="30"/>
  <c r="J136" i="30"/>
  <c r="I136" i="30"/>
  <c r="H136" i="30"/>
  <c r="G136" i="30"/>
  <c r="F136" i="30"/>
  <c r="E136" i="30"/>
  <c r="D136" i="30"/>
  <c r="C136" i="30"/>
  <c r="L135" i="30"/>
  <c r="K135" i="30"/>
  <c r="J135" i="30"/>
  <c r="I135" i="30"/>
  <c r="H135" i="30"/>
  <c r="G135" i="30"/>
  <c r="F135" i="30"/>
  <c r="E135" i="30"/>
  <c r="D135" i="30"/>
  <c r="C135" i="30"/>
  <c r="L134" i="30"/>
  <c r="K134" i="30"/>
  <c r="J134" i="30"/>
  <c r="I134" i="30"/>
  <c r="H134" i="30"/>
  <c r="G134" i="30"/>
  <c r="F134" i="30"/>
  <c r="E134" i="30"/>
  <c r="D134" i="30"/>
  <c r="C134" i="30"/>
  <c r="L133" i="30"/>
  <c r="K133" i="30"/>
  <c r="J133" i="30"/>
  <c r="I133" i="30"/>
  <c r="H133" i="30"/>
  <c r="G133" i="30"/>
  <c r="F133" i="30"/>
  <c r="E133" i="30"/>
  <c r="D133" i="30"/>
  <c r="C133" i="30"/>
  <c r="L132" i="30"/>
  <c r="K132" i="30"/>
  <c r="J132" i="30"/>
  <c r="I132" i="30"/>
  <c r="H132" i="30"/>
  <c r="G132" i="30"/>
  <c r="F132" i="30"/>
  <c r="E132" i="30"/>
  <c r="D132" i="30"/>
  <c r="C132" i="30"/>
  <c r="L131" i="30"/>
  <c r="K131" i="30"/>
  <c r="J131" i="30"/>
  <c r="I131" i="30"/>
  <c r="H131" i="30"/>
  <c r="G131" i="30"/>
  <c r="F131" i="30"/>
  <c r="E131" i="30"/>
  <c r="D131" i="30"/>
  <c r="C131" i="30"/>
  <c r="L130" i="30"/>
  <c r="K130" i="30"/>
  <c r="J130" i="30"/>
  <c r="I130" i="30"/>
  <c r="H130" i="30"/>
  <c r="G130" i="30"/>
  <c r="F130" i="30"/>
  <c r="E130" i="30"/>
  <c r="D130" i="30"/>
  <c r="C130" i="30"/>
  <c r="L129" i="30"/>
  <c r="K129" i="30"/>
  <c r="J129" i="30"/>
  <c r="I129" i="30"/>
  <c r="H129" i="30"/>
  <c r="G129" i="30"/>
  <c r="F129" i="30"/>
  <c r="E129" i="30"/>
  <c r="D129" i="30"/>
  <c r="C129" i="30"/>
  <c r="L128" i="30"/>
  <c r="K128" i="30"/>
  <c r="J128" i="30"/>
  <c r="I128" i="30"/>
  <c r="H128" i="30"/>
  <c r="G128" i="30"/>
  <c r="F128" i="30"/>
  <c r="E128" i="30"/>
  <c r="D128" i="30"/>
  <c r="C128" i="30"/>
  <c r="L127" i="30"/>
  <c r="K127" i="30"/>
  <c r="J127" i="30"/>
  <c r="I127" i="30"/>
  <c r="H127" i="30"/>
  <c r="G127" i="30"/>
  <c r="F127" i="30"/>
  <c r="E127" i="30"/>
  <c r="D127" i="30"/>
  <c r="C127" i="30"/>
  <c r="L126" i="30"/>
  <c r="K126" i="30"/>
  <c r="J126" i="30"/>
  <c r="I126" i="30"/>
  <c r="H126" i="30"/>
  <c r="G126" i="30"/>
  <c r="F126" i="30"/>
  <c r="E126" i="30"/>
  <c r="D126" i="30"/>
  <c r="C126" i="30"/>
  <c r="L125" i="30"/>
  <c r="K125" i="30"/>
  <c r="J125" i="30"/>
  <c r="I125" i="30"/>
  <c r="H125" i="30"/>
  <c r="G125" i="30"/>
  <c r="F125" i="30"/>
  <c r="E125" i="30"/>
  <c r="D125" i="30"/>
  <c r="C125" i="30"/>
  <c r="L124" i="30"/>
  <c r="K124" i="30"/>
  <c r="J124" i="30"/>
  <c r="I124" i="30"/>
  <c r="H124" i="30"/>
  <c r="G124" i="30"/>
  <c r="F124" i="30"/>
  <c r="E124" i="30"/>
  <c r="D124" i="30"/>
  <c r="C124" i="30"/>
  <c r="L123" i="30"/>
  <c r="K123" i="30"/>
  <c r="J123" i="30"/>
  <c r="I123" i="30"/>
  <c r="H123" i="30"/>
  <c r="G123" i="30"/>
  <c r="F123" i="30"/>
  <c r="E123" i="30"/>
  <c r="D123" i="30"/>
  <c r="C123" i="30"/>
  <c r="L122" i="30"/>
  <c r="K122" i="30"/>
  <c r="J122" i="30"/>
  <c r="I122" i="30"/>
  <c r="H122" i="30"/>
  <c r="G122" i="30"/>
  <c r="F122" i="30"/>
  <c r="E122" i="30"/>
  <c r="D122" i="30"/>
  <c r="C122" i="30"/>
  <c r="L121" i="30"/>
  <c r="K121" i="30"/>
  <c r="J121" i="30"/>
  <c r="I121" i="30"/>
  <c r="H121" i="30"/>
  <c r="G121" i="30"/>
  <c r="F121" i="30"/>
  <c r="E121" i="30"/>
  <c r="D121" i="30"/>
  <c r="C121" i="30"/>
  <c r="L120" i="30"/>
  <c r="K120" i="30"/>
  <c r="J120" i="30"/>
  <c r="I120" i="30"/>
  <c r="H120" i="30"/>
  <c r="G120" i="30"/>
  <c r="F120" i="30"/>
  <c r="E120" i="30"/>
  <c r="D120" i="30"/>
  <c r="C120" i="30"/>
  <c r="L119" i="30"/>
  <c r="K119" i="30"/>
  <c r="J119" i="30"/>
  <c r="I119" i="30"/>
  <c r="H119" i="30"/>
  <c r="G119" i="30"/>
  <c r="F119" i="30"/>
  <c r="E119" i="30"/>
  <c r="D119" i="30"/>
  <c r="C119" i="30"/>
  <c r="L118" i="30"/>
  <c r="K118" i="30"/>
  <c r="J118" i="30"/>
  <c r="I118" i="30"/>
  <c r="H118" i="30"/>
  <c r="G118" i="30"/>
  <c r="F118" i="30"/>
  <c r="E118" i="30"/>
  <c r="D118" i="30"/>
  <c r="C118" i="30"/>
  <c r="L117" i="30"/>
  <c r="K117" i="30"/>
  <c r="J117" i="30"/>
  <c r="I117" i="30"/>
  <c r="H117" i="30"/>
  <c r="G117" i="30"/>
  <c r="F117" i="30"/>
  <c r="E117" i="30"/>
  <c r="D117" i="30"/>
  <c r="C117" i="30"/>
  <c r="L116" i="30"/>
  <c r="K116" i="30"/>
  <c r="J116" i="30"/>
  <c r="I116" i="30"/>
  <c r="H116" i="30"/>
  <c r="G116" i="30"/>
  <c r="F116" i="30"/>
  <c r="E116" i="30"/>
  <c r="D116" i="30"/>
  <c r="C116" i="30"/>
  <c r="L115" i="30"/>
  <c r="K115" i="30"/>
  <c r="J115" i="30"/>
  <c r="I115" i="30"/>
  <c r="H115" i="30"/>
  <c r="G115" i="30"/>
  <c r="F115" i="30"/>
  <c r="E115" i="30"/>
  <c r="D115" i="30"/>
  <c r="C115" i="30"/>
  <c r="L114" i="30"/>
  <c r="K114" i="30"/>
  <c r="J114" i="30"/>
  <c r="I114" i="30"/>
  <c r="H114" i="30"/>
  <c r="G114" i="30"/>
  <c r="F114" i="30"/>
  <c r="E114" i="30"/>
  <c r="D114" i="30"/>
  <c r="C114" i="30"/>
  <c r="L113" i="30"/>
  <c r="K113" i="30"/>
  <c r="J113" i="30"/>
  <c r="I113" i="30"/>
  <c r="H113" i="30"/>
  <c r="G113" i="30"/>
  <c r="F113" i="30"/>
  <c r="E113" i="30"/>
  <c r="D113" i="30"/>
  <c r="C113" i="30"/>
  <c r="L112" i="30"/>
  <c r="K112" i="30"/>
  <c r="J112" i="30"/>
  <c r="I112" i="30"/>
  <c r="H112" i="30"/>
  <c r="G112" i="30"/>
  <c r="F112" i="30"/>
  <c r="E112" i="30"/>
  <c r="D112" i="30"/>
  <c r="C112" i="30"/>
  <c r="L111" i="30"/>
  <c r="K111" i="30"/>
  <c r="J111" i="30"/>
  <c r="I111" i="30"/>
  <c r="H111" i="30"/>
  <c r="G111" i="30"/>
  <c r="F111" i="30"/>
  <c r="E111" i="30"/>
  <c r="D111" i="30"/>
  <c r="C111" i="30"/>
  <c r="L110" i="30"/>
  <c r="K110" i="30"/>
  <c r="J110" i="30"/>
  <c r="I110" i="30"/>
  <c r="H110" i="30"/>
  <c r="G110" i="30"/>
  <c r="F110" i="30"/>
  <c r="E110" i="30"/>
  <c r="D110" i="30"/>
  <c r="C110" i="30"/>
  <c r="L109" i="30"/>
  <c r="K109" i="30"/>
  <c r="J109" i="30"/>
  <c r="I109" i="30"/>
  <c r="H109" i="30"/>
  <c r="G109" i="30"/>
  <c r="F109" i="30"/>
  <c r="E109" i="30"/>
  <c r="D109" i="30"/>
  <c r="C109" i="30"/>
  <c r="L108" i="30"/>
  <c r="K108" i="30"/>
  <c r="J108" i="30"/>
  <c r="I108" i="30"/>
  <c r="H108" i="30"/>
  <c r="G108" i="30"/>
  <c r="F108" i="30"/>
  <c r="E108" i="30"/>
  <c r="D108" i="30"/>
  <c r="C108" i="30"/>
  <c r="L107" i="30"/>
  <c r="K107" i="30"/>
  <c r="J107" i="30"/>
  <c r="I107" i="30"/>
  <c r="H107" i="30"/>
  <c r="G107" i="30"/>
  <c r="F107" i="30"/>
  <c r="E107" i="30"/>
  <c r="D107" i="30"/>
  <c r="C107" i="30"/>
  <c r="L106" i="30"/>
  <c r="K106" i="30"/>
  <c r="J106" i="30"/>
  <c r="I106" i="30"/>
  <c r="H106" i="30"/>
  <c r="G106" i="30"/>
  <c r="F106" i="30"/>
  <c r="E106" i="30"/>
  <c r="D106" i="30"/>
  <c r="C106" i="30"/>
  <c r="L105" i="30"/>
  <c r="K105" i="30"/>
  <c r="J105" i="30"/>
  <c r="I105" i="30"/>
  <c r="H105" i="30"/>
  <c r="G105" i="30"/>
  <c r="F105" i="30"/>
  <c r="E105" i="30"/>
  <c r="D105" i="30"/>
  <c r="C105" i="30"/>
  <c r="L104" i="30"/>
  <c r="K104" i="30"/>
  <c r="J104" i="30"/>
  <c r="I104" i="30"/>
  <c r="H104" i="30"/>
  <c r="G104" i="30"/>
  <c r="F104" i="30"/>
  <c r="E104" i="30"/>
  <c r="D104" i="30"/>
  <c r="C104" i="30"/>
  <c r="L103" i="30"/>
  <c r="K103" i="30"/>
  <c r="J103" i="30"/>
  <c r="I103" i="30"/>
  <c r="H103" i="30"/>
  <c r="G103" i="30"/>
  <c r="F103" i="30"/>
  <c r="E103" i="30"/>
  <c r="D103" i="30"/>
  <c r="C103" i="30"/>
  <c r="L102" i="30"/>
  <c r="K102" i="30"/>
  <c r="J102" i="30"/>
  <c r="I102" i="30"/>
  <c r="H102" i="30"/>
  <c r="G102" i="30"/>
  <c r="F102" i="30"/>
  <c r="E102" i="30"/>
  <c r="D102" i="30"/>
  <c r="C102" i="30"/>
  <c r="L101" i="30"/>
  <c r="K101" i="30"/>
  <c r="J101" i="30"/>
  <c r="I101" i="30"/>
  <c r="H101" i="30"/>
  <c r="G101" i="30"/>
  <c r="F101" i="30"/>
  <c r="E101" i="30"/>
  <c r="D101" i="30"/>
  <c r="C101" i="30"/>
  <c r="L100" i="30"/>
  <c r="K100" i="30"/>
  <c r="J100" i="30"/>
  <c r="I100" i="30"/>
  <c r="H100" i="30"/>
  <c r="G100" i="30"/>
  <c r="F100" i="30"/>
  <c r="E100" i="30"/>
  <c r="D100" i="30"/>
  <c r="C100" i="30"/>
  <c r="L99" i="30"/>
  <c r="K99" i="30"/>
  <c r="J99" i="30"/>
  <c r="I99" i="30"/>
  <c r="H99" i="30"/>
  <c r="G99" i="30"/>
  <c r="F99" i="30"/>
  <c r="E99" i="30"/>
  <c r="D99" i="30"/>
  <c r="C99" i="30"/>
  <c r="L98" i="30"/>
  <c r="K98" i="30"/>
  <c r="J98" i="30"/>
  <c r="I98" i="30"/>
  <c r="H98" i="30"/>
  <c r="G98" i="30"/>
  <c r="F98" i="30"/>
  <c r="E98" i="30"/>
  <c r="D98" i="30"/>
  <c r="C98" i="30"/>
  <c r="L97" i="30"/>
  <c r="K97" i="30"/>
  <c r="J97" i="30"/>
  <c r="I97" i="30"/>
  <c r="H97" i="30"/>
  <c r="G97" i="30"/>
  <c r="F97" i="30"/>
  <c r="E97" i="30"/>
  <c r="D97" i="30"/>
  <c r="C97" i="30"/>
  <c r="L96" i="30"/>
  <c r="K96" i="30"/>
  <c r="J96" i="30"/>
  <c r="I96" i="30"/>
  <c r="H96" i="30"/>
  <c r="G96" i="30"/>
  <c r="F96" i="30"/>
  <c r="E96" i="30"/>
  <c r="D96" i="30"/>
  <c r="C96" i="30"/>
  <c r="L95" i="30"/>
  <c r="K95" i="30"/>
  <c r="J95" i="30"/>
  <c r="I95" i="30"/>
  <c r="H95" i="30"/>
  <c r="G95" i="30"/>
  <c r="F95" i="30"/>
  <c r="E95" i="30"/>
  <c r="D95" i="30"/>
  <c r="C95" i="30"/>
  <c r="L94" i="30"/>
  <c r="K94" i="30"/>
  <c r="J94" i="30"/>
  <c r="I94" i="30"/>
  <c r="H94" i="30"/>
  <c r="G94" i="30"/>
  <c r="F94" i="30"/>
  <c r="E94" i="30"/>
  <c r="D94" i="30"/>
  <c r="C94" i="30"/>
  <c r="L93" i="30"/>
  <c r="K93" i="30"/>
  <c r="J93" i="30"/>
  <c r="I93" i="30"/>
  <c r="H93" i="30"/>
  <c r="G93" i="30"/>
  <c r="F93" i="30"/>
  <c r="E93" i="30"/>
  <c r="D93" i="30"/>
  <c r="C93" i="30"/>
  <c r="L92" i="30"/>
  <c r="K92" i="30"/>
  <c r="J92" i="30"/>
  <c r="I92" i="30"/>
  <c r="H92" i="30"/>
  <c r="G92" i="30"/>
  <c r="F92" i="30"/>
  <c r="E92" i="30"/>
  <c r="D92" i="30"/>
  <c r="C92" i="30"/>
  <c r="L91" i="30"/>
  <c r="K91" i="30"/>
  <c r="J91" i="30"/>
  <c r="I91" i="30"/>
  <c r="H91" i="30"/>
  <c r="G91" i="30"/>
  <c r="F91" i="30"/>
  <c r="E91" i="30"/>
  <c r="D91" i="30"/>
  <c r="C91" i="30"/>
  <c r="L90" i="30"/>
  <c r="K90" i="30"/>
  <c r="J90" i="30"/>
  <c r="I90" i="30"/>
  <c r="H90" i="30"/>
  <c r="G90" i="30"/>
  <c r="F90" i="30"/>
  <c r="E90" i="30"/>
  <c r="D90" i="30"/>
  <c r="C90" i="30"/>
  <c r="L89" i="30"/>
  <c r="K89" i="30"/>
  <c r="J89" i="30"/>
  <c r="I89" i="30"/>
  <c r="H89" i="30"/>
  <c r="G89" i="30"/>
  <c r="F89" i="30"/>
  <c r="E89" i="30"/>
  <c r="D89" i="30"/>
  <c r="C89" i="30"/>
  <c r="L88" i="30"/>
  <c r="K88" i="30"/>
  <c r="J88" i="30"/>
  <c r="I88" i="30"/>
  <c r="H88" i="30"/>
  <c r="G88" i="30"/>
  <c r="F88" i="30"/>
  <c r="E88" i="30"/>
  <c r="D88" i="30"/>
  <c r="C88" i="30"/>
  <c r="L87" i="30"/>
  <c r="K87" i="30"/>
  <c r="J87" i="30"/>
  <c r="I87" i="30"/>
  <c r="H87" i="30"/>
  <c r="G87" i="30"/>
  <c r="F87" i="30"/>
  <c r="E87" i="30"/>
  <c r="D87" i="30"/>
  <c r="C87" i="30"/>
  <c r="L86" i="30"/>
  <c r="K86" i="30"/>
  <c r="J86" i="30"/>
  <c r="I86" i="30"/>
  <c r="H86" i="30"/>
  <c r="G86" i="30"/>
  <c r="F86" i="30"/>
  <c r="E86" i="30"/>
  <c r="D86" i="30"/>
  <c r="C86" i="30"/>
  <c r="L85" i="30"/>
  <c r="K85" i="30"/>
  <c r="J85" i="30"/>
  <c r="I85" i="30"/>
  <c r="H85" i="30"/>
  <c r="G85" i="30"/>
  <c r="F85" i="30"/>
  <c r="E85" i="30"/>
  <c r="D85" i="30"/>
  <c r="C85" i="30"/>
  <c r="L84" i="30"/>
  <c r="K84" i="30"/>
  <c r="J84" i="30"/>
  <c r="I84" i="30"/>
  <c r="H84" i="30"/>
  <c r="G84" i="30"/>
  <c r="F84" i="30"/>
  <c r="E84" i="30"/>
  <c r="D84" i="30"/>
  <c r="C84" i="30"/>
  <c r="L83" i="30"/>
  <c r="K83" i="30"/>
  <c r="J83" i="30"/>
  <c r="I83" i="30"/>
  <c r="H83" i="30"/>
  <c r="G83" i="30"/>
  <c r="F83" i="30"/>
  <c r="E83" i="30"/>
  <c r="D83" i="30"/>
  <c r="C83" i="30"/>
  <c r="L82" i="30"/>
  <c r="K82" i="30"/>
  <c r="J82" i="30"/>
  <c r="I82" i="30"/>
  <c r="H82" i="30"/>
  <c r="G82" i="30"/>
  <c r="F82" i="30"/>
  <c r="E82" i="30"/>
  <c r="D82" i="30"/>
  <c r="C82" i="30"/>
  <c r="L81" i="30"/>
  <c r="K81" i="30"/>
  <c r="J81" i="30"/>
  <c r="I81" i="30"/>
  <c r="H81" i="30"/>
  <c r="G81" i="30"/>
  <c r="F81" i="30"/>
  <c r="E81" i="30"/>
  <c r="D81" i="30"/>
  <c r="C81" i="30"/>
  <c r="L80" i="30"/>
  <c r="K80" i="30"/>
  <c r="J80" i="30"/>
  <c r="I80" i="30"/>
  <c r="H80" i="30"/>
  <c r="G80" i="30"/>
  <c r="F80" i="30"/>
  <c r="E80" i="30"/>
  <c r="D80" i="30"/>
  <c r="C80" i="30"/>
  <c r="L79" i="30"/>
  <c r="K79" i="30"/>
  <c r="J79" i="30"/>
  <c r="I79" i="30"/>
  <c r="H79" i="30"/>
  <c r="G79" i="30"/>
  <c r="F79" i="30"/>
  <c r="E79" i="30"/>
  <c r="D79" i="30"/>
  <c r="C79" i="30"/>
  <c r="L78" i="30"/>
  <c r="K78" i="30"/>
  <c r="J78" i="30"/>
  <c r="I78" i="30"/>
  <c r="H78" i="30"/>
  <c r="G78" i="30"/>
  <c r="F78" i="30"/>
  <c r="E78" i="30"/>
  <c r="D78" i="30"/>
  <c r="C78" i="30"/>
  <c r="L77" i="30"/>
  <c r="K77" i="30"/>
  <c r="J77" i="30"/>
  <c r="I77" i="30"/>
  <c r="H77" i="30"/>
  <c r="G77" i="30"/>
  <c r="F77" i="30"/>
  <c r="E77" i="30"/>
  <c r="D77" i="30"/>
  <c r="C77" i="30"/>
  <c r="L76" i="30"/>
  <c r="K76" i="30"/>
  <c r="J76" i="30"/>
  <c r="I76" i="30"/>
  <c r="H76" i="30"/>
  <c r="G76" i="30"/>
  <c r="F76" i="30"/>
  <c r="E76" i="30"/>
  <c r="D76" i="30"/>
  <c r="C76" i="30"/>
  <c r="L75" i="30"/>
  <c r="K75" i="30"/>
  <c r="J75" i="30"/>
  <c r="I75" i="30"/>
  <c r="H75" i="30"/>
  <c r="G75" i="30"/>
  <c r="F75" i="30"/>
  <c r="E75" i="30"/>
  <c r="D75" i="30"/>
  <c r="C75" i="30"/>
  <c r="L74" i="30"/>
  <c r="K74" i="30"/>
  <c r="J74" i="30"/>
  <c r="I74" i="30"/>
  <c r="H74" i="30"/>
  <c r="G74" i="30"/>
  <c r="F74" i="30"/>
  <c r="E74" i="30"/>
  <c r="D74" i="30"/>
  <c r="C74" i="30"/>
  <c r="L73" i="30"/>
  <c r="K73" i="30"/>
  <c r="J73" i="30"/>
  <c r="I73" i="30"/>
  <c r="H73" i="30"/>
  <c r="G73" i="30"/>
  <c r="F73" i="30"/>
  <c r="E73" i="30"/>
  <c r="D73" i="30"/>
  <c r="C73" i="30"/>
  <c r="L72" i="30"/>
  <c r="K72" i="30"/>
  <c r="J72" i="30"/>
  <c r="I72" i="30"/>
  <c r="H72" i="30"/>
  <c r="G72" i="30"/>
  <c r="F72" i="30"/>
  <c r="E72" i="30"/>
  <c r="D72" i="30"/>
  <c r="C72" i="30"/>
  <c r="L71" i="30"/>
  <c r="K71" i="30"/>
  <c r="J71" i="30"/>
  <c r="I71" i="30"/>
  <c r="H71" i="30"/>
  <c r="G71" i="30"/>
  <c r="F71" i="30"/>
  <c r="E71" i="30"/>
  <c r="D71" i="30"/>
  <c r="C71" i="30"/>
  <c r="L70" i="30"/>
  <c r="K70" i="30"/>
  <c r="J70" i="30"/>
  <c r="I70" i="30"/>
  <c r="H70" i="30"/>
  <c r="G70" i="30"/>
  <c r="F70" i="30"/>
  <c r="E70" i="30"/>
  <c r="D70" i="30"/>
  <c r="C70" i="30"/>
  <c r="L69" i="30"/>
  <c r="K69" i="30"/>
  <c r="J69" i="30"/>
  <c r="I69" i="30"/>
  <c r="H69" i="30"/>
  <c r="G69" i="30"/>
  <c r="F69" i="30"/>
  <c r="E69" i="30"/>
  <c r="D69" i="30"/>
  <c r="C69" i="30"/>
  <c r="L68" i="30"/>
  <c r="K68" i="30"/>
  <c r="J68" i="30"/>
  <c r="I68" i="30"/>
  <c r="H68" i="30"/>
  <c r="G68" i="30"/>
  <c r="F68" i="30"/>
  <c r="E68" i="30"/>
  <c r="D68" i="30"/>
  <c r="C68" i="30"/>
  <c r="L67" i="30"/>
  <c r="K67" i="30"/>
  <c r="J67" i="30"/>
  <c r="I67" i="30"/>
  <c r="H67" i="30"/>
  <c r="G67" i="30"/>
  <c r="F67" i="30"/>
  <c r="E67" i="30"/>
  <c r="D67" i="30"/>
  <c r="C67" i="30"/>
  <c r="L66" i="30"/>
  <c r="K66" i="30"/>
  <c r="J66" i="30"/>
  <c r="I66" i="30"/>
  <c r="H66" i="30"/>
  <c r="G66" i="30"/>
  <c r="F66" i="30"/>
  <c r="E66" i="30"/>
  <c r="D66" i="30"/>
  <c r="C66" i="30"/>
  <c r="L65" i="30"/>
  <c r="K65" i="30"/>
  <c r="J65" i="30"/>
  <c r="I65" i="30"/>
  <c r="H65" i="30"/>
  <c r="G65" i="30"/>
  <c r="F65" i="30"/>
  <c r="E65" i="30"/>
  <c r="D65" i="30"/>
  <c r="C65" i="30"/>
  <c r="L64" i="30"/>
  <c r="K64" i="30"/>
  <c r="J64" i="30"/>
  <c r="I64" i="30"/>
  <c r="H64" i="30"/>
  <c r="G64" i="30"/>
  <c r="F64" i="30"/>
  <c r="E64" i="30"/>
  <c r="D64" i="30"/>
  <c r="C64" i="30"/>
  <c r="L63" i="30"/>
  <c r="K63" i="30"/>
  <c r="J63" i="30"/>
  <c r="I63" i="30"/>
  <c r="H63" i="30"/>
  <c r="G63" i="30"/>
  <c r="F63" i="30"/>
  <c r="E63" i="30"/>
  <c r="D63" i="30"/>
  <c r="C63" i="30"/>
  <c r="L62" i="30"/>
  <c r="K62" i="30"/>
  <c r="J62" i="30"/>
  <c r="I62" i="30"/>
  <c r="H62" i="30"/>
  <c r="G62" i="30"/>
  <c r="F62" i="30"/>
  <c r="E62" i="30"/>
  <c r="D62" i="30"/>
  <c r="C62" i="30"/>
  <c r="L61" i="30"/>
  <c r="K61" i="30"/>
  <c r="J61" i="30"/>
  <c r="I61" i="30"/>
  <c r="H61" i="30"/>
  <c r="G61" i="30"/>
  <c r="F61" i="30"/>
  <c r="E61" i="30"/>
  <c r="D61" i="30"/>
  <c r="C61" i="30"/>
  <c r="L60" i="30"/>
  <c r="K60" i="30"/>
  <c r="J60" i="30"/>
  <c r="I60" i="30"/>
  <c r="H60" i="30"/>
  <c r="G60" i="30"/>
  <c r="F60" i="30"/>
  <c r="E60" i="30"/>
  <c r="D60" i="30"/>
  <c r="C60" i="30"/>
  <c r="L59" i="30"/>
  <c r="K59" i="30"/>
  <c r="J59" i="30"/>
  <c r="I59" i="30"/>
  <c r="H59" i="30"/>
  <c r="G59" i="30"/>
  <c r="F59" i="30"/>
  <c r="E59" i="30"/>
  <c r="D59" i="30"/>
  <c r="C59" i="30"/>
  <c r="L58" i="30"/>
  <c r="K58" i="30"/>
  <c r="J58" i="30"/>
  <c r="I58" i="30"/>
  <c r="H58" i="30"/>
  <c r="G58" i="30"/>
  <c r="F58" i="30"/>
  <c r="E58" i="30"/>
  <c r="D58" i="30"/>
  <c r="C58" i="30"/>
  <c r="L57" i="30"/>
  <c r="K57" i="30"/>
  <c r="J57" i="30"/>
  <c r="I57" i="30"/>
  <c r="H57" i="30"/>
  <c r="G57" i="30"/>
  <c r="F57" i="30"/>
  <c r="E57" i="30"/>
  <c r="D57" i="30"/>
  <c r="C57" i="30"/>
  <c r="L56" i="30"/>
  <c r="K56" i="30"/>
  <c r="J56" i="30"/>
  <c r="I56" i="30"/>
  <c r="H56" i="30"/>
  <c r="G56" i="30"/>
  <c r="F56" i="30"/>
  <c r="E56" i="30"/>
  <c r="D56" i="30"/>
  <c r="C56" i="30"/>
  <c r="L55" i="30"/>
  <c r="K55" i="30"/>
  <c r="J55" i="30"/>
  <c r="I55" i="30"/>
  <c r="H55" i="30"/>
  <c r="G55" i="30"/>
  <c r="F55" i="30"/>
  <c r="E55" i="30"/>
  <c r="D55" i="30"/>
  <c r="C55" i="30"/>
  <c r="L54" i="30"/>
  <c r="K54" i="30"/>
  <c r="J54" i="30"/>
  <c r="I54" i="30"/>
  <c r="H54" i="30"/>
  <c r="G54" i="30"/>
  <c r="F54" i="30"/>
  <c r="E54" i="30"/>
  <c r="D54" i="30"/>
  <c r="C54" i="30"/>
  <c r="L53" i="30"/>
  <c r="K53" i="30"/>
  <c r="J53" i="30"/>
  <c r="I53" i="30"/>
  <c r="H53" i="30"/>
  <c r="G53" i="30"/>
  <c r="F53" i="30"/>
  <c r="E53" i="30"/>
  <c r="D53" i="30"/>
  <c r="C53" i="30"/>
  <c r="L52" i="30"/>
  <c r="K52" i="30"/>
  <c r="J52" i="30"/>
  <c r="I52" i="30"/>
  <c r="H52" i="30"/>
  <c r="G52" i="30"/>
  <c r="F52" i="30"/>
  <c r="E52" i="30"/>
  <c r="D52" i="30"/>
  <c r="C52" i="30"/>
  <c r="L51" i="30"/>
  <c r="K51" i="30"/>
  <c r="J51" i="30"/>
  <c r="I51" i="30"/>
  <c r="H51" i="30"/>
  <c r="G51" i="30"/>
  <c r="F51" i="30"/>
  <c r="E51" i="30"/>
  <c r="D51" i="30"/>
  <c r="C51" i="30"/>
  <c r="L50" i="30"/>
  <c r="K50" i="30"/>
  <c r="J50" i="30"/>
  <c r="I50" i="30"/>
  <c r="H50" i="30"/>
  <c r="G50" i="30"/>
  <c r="F50" i="30"/>
  <c r="E50" i="30"/>
  <c r="D50" i="30"/>
  <c r="C50" i="30"/>
  <c r="L49" i="30"/>
  <c r="K49" i="30"/>
  <c r="J49" i="30"/>
  <c r="I49" i="30"/>
  <c r="H49" i="30"/>
  <c r="G49" i="30"/>
  <c r="F49" i="30"/>
  <c r="E49" i="30"/>
  <c r="D49" i="30"/>
  <c r="C49" i="30"/>
  <c r="L48" i="30"/>
  <c r="K48" i="30"/>
  <c r="J48" i="30"/>
  <c r="I48" i="30"/>
  <c r="H48" i="30"/>
  <c r="G48" i="30"/>
  <c r="F48" i="30"/>
  <c r="E48" i="30"/>
  <c r="D48" i="30"/>
  <c r="C48" i="30"/>
  <c r="L47" i="30"/>
  <c r="K47" i="30"/>
  <c r="J47" i="30"/>
  <c r="I47" i="30"/>
  <c r="H47" i="30"/>
  <c r="G47" i="30"/>
  <c r="F47" i="30"/>
  <c r="E47" i="30"/>
  <c r="D47" i="30"/>
  <c r="C47" i="30"/>
  <c r="L46" i="30"/>
  <c r="K46" i="30"/>
  <c r="J46" i="30"/>
  <c r="I46" i="30"/>
  <c r="H46" i="30"/>
  <c r="G46" i="30"/>
  <c r="F46" i="30"/>
  <c r="E46" i="30"/>
  <c r="D46" i="30"/>
  <c r="C46" i="30"/>
  <c r="L45" i="30"/>
  <c r="K45" i="30"/>
  <c r="J45" i="30"/>
  <c r="I45" i="30"/>
  <c r="H45" i="30"/>
  <c r="G45" i="30"/>
  <c r="F45" i="30"/>
  <c r="E45" i="30"/>
  <c r="D45" i="30"/>
  <c r="C45" i="30"/>
  <c r="L44" i="30"/>
  <c r="K44" i="30"/>
  <c r="J44" i="30"/>
  <c r="I44" i="30"/>
  <c r="H44" i="30"/>
  <c r="G44" i="30"/>
  <c r="F44" i="30"/>
  <c r="E44" i="30"/>
  <c r="D44" i="30"/>
  <c r="C44" i="30"/>
  <c r="L43" i="30"/>
  <c r="K43" i="30"/>
  <c r="J43" i="30"/>
  <c r="I43" i="30"/>
  <c r="H43" i="30"/>
  <c r="G43" i="30"/>
  <c r="F43" i="30"/>
  <c r="E43" i="30"/>
  <c r="D43" i="30"/>
  <c r="C43" i="30"/>
  <c r="L42" i="30"/>
  <c r="K42" i="30"/>
  <c r="J42" i="30"/>
  <c r="I42" i="30"/>
  <c r="H42" i="30"/>
  <c r="G42" i="30"/>
  <c r="F42" i="30"/>
  <c r="E42" i="30"/>
  <c r="D42" i="30"/>
  <c r="C42" i="30"/>
  <c r="L41" i="30"/>
  <c r="K41" i="30"/>
  <c r="J41" i="30"/>
  <c r="I41" i="30"/>
  <c r="H41" i="30"/>
  <c r="G41" i="30"/>
  <c r="F41" i="30"/>
  <c r="E41" i="30"/>
  <c r="D41" i="30"/>
  <c r="C41" i="30"/>
  <c r="L40" i="30"/>
  <c r="K40" i="30"/>
  <c r="J40" i="30"/>
  <c r="I40" i="30"/>
  <c r="H40" i="30"/>
  <c r="G40" i="30"/>
  <c r="F40" i="30"/>
  <c r="E40" i="30"/>
  <c r="D40" i="30"/>
  <c r="C40" i="30"/>
  <c r="L39" i="30"/>
  <c r="K39" i="30"/>
  <c r="J39" i="30"/>
  <c r="I39" i="30"/>
  <c r="H39" i="30"/>
  <c r="G39" i="30"/>
  <c r="F39" i="30"/>
  <c r="E39" i="30"/>
  <c r="D39" i="30"/>
  <c r="C39" i="30"/>
  <c r="L38" i="30"/>
  <c r="K38" i="30"/>
  <c r="J38" i="30"/>
  <c r="I38" i="30"/>
  <c r="H38" i="30"/>
  <c r="G38" i="30"/>
  <c r="F38" i="30"/>
  <c r="E38" i="30"/>
  <c r="D38" i="30"/>
  <c r="C38" i="30"/>
  <c r="L37" i="30"/>
  <c r="K37" i="30"/>
  <c r="J37" i="30"/>
  <c r="I37" i="30"/>
  <c r="H37" i="30"/>
  <c r="G37" i="30"/>
  <c r="F37" i="30"/>
  <c r="E37" i="30"/>
  <c r="D37" i="30"/>
  <c r="C37" i="30"/>
  <c r="L36" i="30"/>
  <c r="K36" i="30"/>
  <c r="J36" i="30"/>
  <c r="I36" i="30"/>
  <c r="H36" i="30"/>
  <c r="G36" i="30"/>
  <c r="F36" i="30"/>
  <c r="E36" i="30"/>
  <c r="D36" i="30"/>
  <c r="C36" i="30"/>
  <c r="L35" i="30"/>
  <c r="K35" i="30"/>
  <c r="J35" i="30"/>
  <c r="I35" i="30"/>
  <c r="H35" i="30"/>
  <c r="G35" i="30"/>
  <c r="F35" i="30"/>
  <c r="E35" i="30"/>
  <c r="D35" i="30"/>
  <c r="C35" i="30"/>
  <c r="L34" i="30"/>
  <c r="K34" i="30"/>
  <c r="J34" i="30"/>
  <c r="I34" i="30"/>
  <c r="H34" i="30"/>
  <c r="G34" i="30"/>
  <c r="F34" i="30"/>
  <c r="E34" i="30"/>
  <c r="D34" i="30"/>
  <c r="C34" i="30"/>
  <c r="L33" i="30"/>
  <c r="K33" i="30"/>
  <c r="J33" i="30"/>
  <c r="I33" i="30"/>
  <c r="H33" i="30"/>
  <c r="G33" i="30"/>
  <c r="F33" i="30"/>
  <c r="E33" i="30"/>
  <c r="D33" i="30"/>
  <c r="C33" i="30"/>
  <c r="L32" i="30"/>
  <c r="K32" i="30"/>
  <c r="J32" i="30"/>
  <c r="I32" i="30"/>
  <c r="H32" i="30"/>
  <c r="G32" i="30"/>
  <c r="F32" i="30"/>
  <c r="E32" i="30"/>
  <c r="D32" i="30"/>
  <c r="C32" i="30"/>
  <c r="L31" i="30"/>
  <c r="K31" i="30"/>
  <c r="J31" i="30"/>
  <c r="I31" i="30"/>
  <c r="H31" i="30"/>
  <c r="G31" i="30"/>
  <c r="F31" i="30"/>
  <c r="E31" i="30"/>
  <c r="D31" i="30"/>
  <c r="C31" i="30"/>
  <c r="L30" i="30"/>
  <c r="K30" i="30"/>
  <c r="J30" i="30"/>
  <c r="I30" i="30"/>
  <c r="H30" i="30"/>
  <c r="G30" i="30"/>
  <c r="F30" i="30"/>
  <c r="E30" i="30"/>
  <c r="D30" i="30"/>
  <c r="C30" i="30"/>
  <c r="L29" i="30"/>
  <c r="K29" i="30"/>
  <c r="J29" i="30"/>
  <c r="I29" i="30"/>
  <c r="H29" i="30"/>
  <c r="G29" i="30"/>
  <c r="F29" i="30"/>
  <c r="E29" i="30"/>
  <c r="D29" i="30"/>
  <c r="C29" i="30"/>
  <c r="L28" i="30"/>
  <c r="K28" i="30"/>
  <c r="J28" i="30"/>
  <c r="I28" i="30"/>
  <c r="H28" i="30"/>
  <c r="G28" i="30"/>
  <c r="F28" i="30"/>
  <c r="E28" i="30"/>
  <c r="D28" i="30"/>
  <c r="C28" i="30"/>
  <c r="L27" i="30"/>
  <c r="K27" i="30"/>
  <c r="J27" i="30"/>
  <c r="I27" i="30"/>
  <c r="H27" i="30"/>
  <c r="G27" i="30"/>
  <c r="F27" i="30"/>
  <c r="E27" i="30"/>
  <c r="D27" i="30"/>
  <c r="C27" i="30"/>
  <c r="L26" i="30"/>
  <c r="K26" i="30"/>
  <c r="J26" i="30"/>
  <c r="I26" i="30"/>
  <c r="H26" i="30"/>
  <c r="G26" i="30"/>
  <c r="F26" i="30"/>
  <c r="E26" i="30"/>
  <c r="D26" i="30"/>
  <c r="C26" i="30"/>
  <c r="L25" i="30"/>
  <c r="K25" i="30"/>
  <c r="J25" i="30"/>
  <c r="I25" i="30"/>
  <c r="H25" i="30"/>
  <c r="G25" i="30"/>
  <c r="F25" i="30"/>
  <c r="E25" i="30"/>
  <c r="D25" i="30"/>
  <c r="C25" i="30"/>
  <c r="L24" i="30"/>
  <c r="K24" i="30"/>
  <c r="J24" i="30"/>
  <c r="I24" i="30"/>
  <c r="H24" i="30"/>
  <c r="G24" i="30"/>
  <c r="F24" i="30"/>
  <c r="E24" i="30"/>
  <c r="D24" i="30"/>
  <c r="C24" i="30"/>
  <c r="L23" i="30"/>
  <c r="K23" i="30"/>
  <c r="J23" i="30"/>
  <c r="I23" i="30"/>
  <c r="H23" i="30"/>
  <c r="G23" i="30"/>
  <c r="F23" i="30"/>
  <c r="E23" i="30"/>
  <c r="D23" i="30"/>
  <c r="C23" i="30"/>
  <c r="L22" i="30"/>
  <c r="K22" i="30"/>
  <c r="J22" i="30"/>
  <c r="I22" i="30"/>
  <c r="H22" i="30"/>
  <c r="G22" i="30"/>
  <c r="F22" i="30"/>
  <c r="E22" i="30"/>
  <c r="D22" i="30"/>
  <c r="C22" i="30"/>
  <c r="L21" i="30"/>
  <c r="K21" i="30"/>
  <c r="J21" i="30"/>
  <c r="I21" i="30"/>
  <c r="H21" i="30"/>
  <c r="G21" i="30"/>
  <c r="F21" i="30"/>
  <c r="E21" i="30"/>
  <c r="D21" i="30"/>
  <c r="C21" i="30"/>
  <c r="L20" i="30"/>
  <c r="K20" i="30"/>
  <c r="J20" i="30"/>
  <c r="I20" i="30"/>
  <c r="H20" i="30"/>
  <c r="G20" i="30"/>
  <c r="F20" i="30"/>
  <c r="E20" i="30"/>
  <c r="D20" i="30"/>
  <c r="C20" i="30"/>
  <c r="L19" i="30"/>
  <c r="K19" i="30"/>
  <c r="J19" i="30"/>
  <c r="I19" i="30"/>
  <c r="H19" i="30"/>
  <c r="G19" i="30"/>
  <c r="F19" i="30"/>
  <c r="E19" i="30"/>
  <c r="D19" i="30"/>
  <c r="C19" i="30"/>
  <c r="L18" i="30"/>
  <c r="K18" i="30"/>
  <c r="J18" i="30"/>
  <c r="I18" i="30"/>
  <c r="H18" i="30"/>
  <c r="G18" i="30"/>
  <c r="F18" i="30"/>
  <c r="E18" i="30"/>
  <c r="D18" i="30"/>
  <c r="C18" i="30"/>
  <c r="L17" i="30"/>
  <c r="K17" i="30"/>
  <c r="J17" i="30"/>
  <c r="I17" i="30"/>
  <c r="H17" i="30"/>
  <c r="G17" i="30"/>
  <c r="F17" i="30"/>
  <c r="E17" i="30"/>
  <c r="D17" i="30"/>
  <c r="C17" i="30"/>
  <c r="L16" i="30"/>
  <c r="K16" i="30"/>
  <c r="J16" i="30"/>
  <c r="I16" i="30"/>
  <c r="H16" i="30"/>
  <c r="G16" i="30"/>
  <c r="F16" i="30"/>
  <c r="E16" i="30"/>
  <c r="D16" i="30"/>
  <c r="C16" i="30"/>
  <c r="L15" i="30"/>
  <c r="K15" i="30"/>
  <c r="J15" i="30"/>
  <c r="I15" i="30"/>
  <c r="H15" i="30"/>
  <c r="G15" i="30"/>
  <c r="F15" i="30"/>
  <c r="E15" i="30"/>
  <c r="D15" i="30"/>
  <c r="C15" i="30"/>
  <c r="L14" i="30"/>
  <c r="K14" i="30"/>
  <c r="J14" i="30"/>
  <c r="I14" i="30"/>
  <c r="H14" i="30"/>
  <c r="G14" i="30"/>
  <c r="F14" i="30"/>
  <c r="E14" i="30"/>
  <c r="D14" i="30"/>
  <c r="C14" i="30"/>
  <c r="L13" i="30"/>
  <c r="K13" i="30"/>
  <c r="J13" i="30"/>
  <c r="I13" i="30"/>
  <c r="H13" i="30"/>
  <c r="G13" i="30"/>
  <c r="F13" i="30"/>
  <c r="E13" i="30"/>
  <c r="D13" i="30"/>
  <c r="C13" i="30"/>
  <c r="L12" i="30"/>
  <c r="K12" i="30"/>
  <c r="J12" i="30"/>
  <c r="I12" i="30"/>
  <c r="H12" i="30"/>
  <c r="G12" i="30"/>
  <c r="F12" i="30"/>
  <c r="E12" i="30"/>
  <c r="D12" i="30"/>
  <c r="C12" i="30"/>
  <c r="L11" i="30"/>
  <c r="K11" i="30"/>
  <c r="J11" i="30"/>
  <c r="I11" i="30"/>
  <c r="H11" i="30"/>
  <c r="G11" i="30"/>
  <c r="F11" i="30"/>
  <c r="E11" i="30"/>
  <c r="D11" i="30"/>
  <c r="C11" i="30"/>
  <c r="L10" i="30"/>
  <c r="K10" i="30"/>
  <c r="J10" i="30"/>
  <c r="I10" i="30"/>
  <c r="H10" i="30"/>
  <c r="G10" i="30"/>
  <c r="F10" i="30"/>
  <c r="E10" i="30"/>
  <c r="D10" i="30"/>
  <c r="C10" i="30"/>
  <c r="L9" i="30"/>
  <c r="K9" i="30"/>
  <c r="J9" i="30"/>
  <c r="I9" i="30"/>
  <c r="H9" i="30"/>
  <c r="G9" i="30"/>
  <c r="F9" i="30"/>
  <c r="E9" i="30"/>
  <c r="D9" i="30"/>
  <c r="C9" i="30"/>
  <c r="L8" i="30"/>
  <c r="K8" i="30"/>
  <c r="J8" i="30"/>
  <c r="I8" i="30"/>
  <c r="H8" i="30"/>
  <c r="G8" i="30"/>
  <c r="F8" i="30"/>
  <c r="E8" i="30"/>
  <c r="D8" i="30"/>
  <c r="C8" i="30"/>
  <c r="L7" i="30"/>
  <c r="K7" i="30"/>
  <c r="J7" i="30"/>
  <c r="I7" i="30"/>
  <c r="H7" i="30"/>
  <c r="G7" i="30"/>
  <c r="F7" i="30"/>
  <c r="E7" i="30"/>
  <c r="D7" i="30"/>
  <c r="C7" i="30"/>
  <c r="L6" i="30"/>
  <c r="K6" i="30"/>
  <c r="J6" i="30"/>
  <c r="I6" i="30"/>
  <c r="H6" i="30"/>
  <c r="G6" i="30"/>
  <c r="F6" i="30"/>
  <c r="E6" i="30"/>
  <c r="D6" i="30"/>
  <c r="C6" i="30"/>
  <c r="L5" i="30"/>
  <c r="K5" i="30"/>
  <c r="J5" i="30"/>
  <c r="I5" i="30"/>
  <c r="H5" i="30"/>
  <c r="G5" i="30"/>
  <c r="F5" i="30"/>
  <c r="E5" i="30"/>
  <c r="D5" i="30"/>
  <c r="C5" i="30"/>
  <c r="L4" i="30"/>
  <c r="K4" i="30"/>
  <c r="J4" i="30"/>
  <c r="I4" i="30"/>
  <c r="H4" i="30"/>
  <c r="G4" i="30"/>
  <c r="F4" i="30"/>
  <c r="E4" i="30"/>
  <c r="D4" i="30"/>
  <c r="C4" i="30"/>
  <c r="L3" i="30"/>
  <c r="K3" i="30"/>
  <c r="J3" i="30"/>
  <c r="I3" i="30"/>
  <c r="H3" i="30"/>
  <c r="G3" i="30"/>
  <c r="F3" i="30"/>
  <c r="E3" i="30"/>
  <c r="D3" i="30"/>
  <c r="AM43" i="5"/>
  <c r="AL10" i="5"/>
  <c r="AN43" i="5"/>
  <c r="AM42" i="5"/>
  <c r="AN42" i="5"/>
  <c r="AM39" i="5"/>
  <c r="AL9" i="5"/>
  <c r="AN39" i="5"/>
  <c r="AM38" i="5"/>
  <c r="AN38" i="5"/>
  <c r="H4" i="29"/>
  <c r="I4" i="29"/>
  <c r="J4" i="29"/>
  <c r="K4" i="29"/>
  <c r="L4" i="29"/>
  <c r="H5" i="29"/>
  <c r="I5" i="29"/>
  <c r="J5" i="29"/>
  <c r="K5" i="29"/>
  <c r="L5" i="29"/>
  <c r="H6" i="29"/>
  <c r="I6" i="29"/>
  <c r="J6" i="29"/>
  <c r="K6" i="29"/>
  <c r="L6" i="29"/>
  <c r="H7" i="29"/>
  <c r="I7" i="29"/>
  <c r="J7" i="29"/>
  <c r="K7" i="29"/>
  <c r="L7" i="29"/>
  <c r="H8" i="29"/>
  <c r="I8" i="29"/>
  <c r="J8" i="29"/>
  <c r="K8" i="29"/>
  <c r="L8" i="29"/>
  <c r="H9" i="29"/>
  <c r="I9" i="29"/>
  <c r="J9" i="29"/>
  <c r="K9" i="29"/>
  <c r="L9" i="29"/>
  <c r="H10" i="29"/>
  <c r="I10" i="29"/>
  <c r="J10" i="29"/>
  <c r="K10" i="29"/>
  <c r="L10" i="29"/>
  <c r="H11" i="29"/>
  <c r="I11" i="29"/>
  <c r="J11" i="29"/>
  <c r="K11" i="29"/>
  <c r="L11" i="29"/>
  <c r="H12" i="29"/>
  <c r="I12" i="29"/>
  <c r="J12" i="29"/>
  <c r="K12" i="29"/>
  <c r="L12" i="29"/>
  <c r="H13" i="29"/>
  <c r="I13" i="29"/>
  <c r="J13" i="29"/>
  <c r="K13" i="29"/>
  <c r="L13" i="29"/>
  <c r="H14" i="29"/>
  <c r="I14" i="29"/>
  <c r="J14" i="29"/>
  <c r="K14" i="29"/>
  <c r="L14" i="29"/>
  <c r="H15" i="29"/>
  <c r="I15" i="29"/>
  <c r="J15" i="29"/>
  <c r="K15" i="29"/>
  <c r="L15" i="29"/>
  <c r="H16" i="29"/>
  <c r="I16" i="29"/>
  <c r="J16" i="29"/>
  <c r="K16" i="29"/>
  <c r="L16" i="29"/>
  <c r="H17" i="29"/>
  <c r="I17" i="29"/>
  <c r="J17" i="29"/>
  <c r="K17" i="29"/>
  <c r="L17" i="29"/>
  <c r="H18" i="29"/>
  <c r="I18" i="29"/>
  <c r="J18" i="29"/>
  <c r="K18" i="29"/>
  <c r="L18" i="29"/>
  <c r="H19" i="29"/>
  <c r="I19" i="29"/>
  <c r="J19" i="29"/>
  <c r="K19" i="29"/>
  <c r="L19" i="29"/>
  <c r="H20" i="29"/>
  <c r="I20" i="29"/>
  <c r="J20" i="29"/>
  <c r="K20" i="29"/>
  <c r="L20" i="29"/>
  <c r="H21" i="29"/>
  <c r="I21" i="29"/>
  <c r="J21" i="29"/>
  <c r="K21" i="29"/>
  <c r="L21" i="29"/>
  <c r="H22" i="29"/>
  <c r="I22" i="29"/>
  <c r="J22" i="29"/>
  <c r="K22" i="29"/>
  <c r="L22" i="29"/>
  <c r="H23" i="29"/>
  <c r="I23" i="29"/>
  <c r="J23" i="29"/>
  <c r="K23" i="29"/>
  <c r="L23" i="29"/>
  <c r="H24" i="29"/>
  <c r="I24" i="29"/>
  <c r="J24" i="29"/>
  <c r="K24" i="29"/>
  <c r="L24" i="29"/>
  <c r="H25" i="29"/>
  <c r="I25" i="29"/>
  <c r="J25" i="29"/>
  <c r="K25" i="29"/>
  <c r="L25" i="29"/>
  <c r="H26" i="29"/>
  <c r="I26" i="29"/>
  <c r="J26" i="29"/>
  <c r="K26" i="29"/>
  <c r="L26" i="29"/>
  <c r="H27" i="29"/>
  <c r="I27" i="29"/>
  <c r="J27" i="29"/>
  <c r="K27" i="29"/>
  <c r="L27" i="29"/>
  <c r="H28" i="29"/>
  <c r="I28" i="29"/>
  <c r="J28" i="29"/>
  <c r="K28" i="29"/>
  <c r="L28" i="29"/>
  <c r="H29" i="29"/>
  <c r="I29" i="29"/>
  <c r="J29" i="29"/>
  <c r="K29" i="29"/>
  <c r="L29" i="29"/>
  <c r="H30" i="29"/>
  <c r="I30" i="29"/>
  <c r="J30" i="29"/>
  <c r="K30" i="29"/>
  <c r="L30" i="29"/>
  <c r="H31" i="29"/>
  <c r="I31" i="29"/>
  <c r="J31" i="29"/>
  <c r="K31" i="29"/>
  <c r="L31" i="29"/>
  <c r="H32" i="29"/>
  <c r="I32" i="29"/>
  <c r="J32" i="29"/>
  <c r="K32" i="29"/>
  <c r="L32" i="29"/>
  <c r="H33" i="29"/>
  <c r="I33" i="29"/>
  <c r="J33" i="29"/>
  <c r="K33" i="29"/>
  <c r="L33" i="29"/>
  <c r="H34" i="29"/>
  <c r="I34" i="29"/>
  <c r="J34" i="29"/>
  <c r="K34" i="29"/>
  <c r="L34" i="29"/>
  <c r="H35" i="29"/>
  <c r="I35" i="29"/>
  <c r="J35" i="29"/>
  <c r="K35" i="29"/>
  <c r="L35" i="29"/>
  <c r="H36" i="29"/>
  <c r="I36" i="29"/>
  <c r="J36" i="29"/>
  <c r="K36" i="29"/>
  <c r="L36" i="29"/>
  <c r="H37" i="29"/>
  <c r="I37" i="29"/>
  <c r="J37" i="29"/>
  <c r="K37" i="29"/>
  <c r="L37" i="29"/>
  <c r="H38" i="29"/>
  <c r="I38" i="29"/>
  <c r="J38" i="29"/>
  <c r="K38" i="29"/>
  <c r="L38" i="29"/>
  <c r="H39" i="29"/>
  <c r="I39" i="29"/>
  <c r="J39" i="29"/>
  <c r="K39" i="29"/>
  <c r="L39" i="29"/>
  <c r="H40" i="29"/>
  <c r="I40" i="29"/>
  <c r="J40" i="29"/>
  <c r="K40" i="29"/>
  <c r="L40" i="29"/>
  <c r="H41" i="29"/>
  <c r="I41" i="29"/>
  <c r="J41" i="29"/>
  <c r="K41" i="29"/>
  <c r="L41" i="29"/>
  <c r="H42" i="29"/>
  <c r="I42" i="29"/>
  <c r="J42" i="29"/>
  <c r="K42" i="29"/>
  <c r="L42" i="29"/>
  <c r="H43" i="29"/>
  <c r="I43" i="29"/>
  <c r="J43" i="29"/>
  <c r="K43" i="29"/>
  <c r="L43" i="29"/>
  <c r="H44" i="29"/>
  <c r="I44" i="29"/>
  <c r="J44" i="29"/>
  <c r="K44" i="29"/>
  <c r="L44" i="29"/>
  <c r="H45" i="29"/>
  <c r="I45" i="29"/>
  <c r="J45" i="29"/>
  <c r="K45" i="29"/>
  <c r="L45" i="29"/>
  <c r="H46" i="29"/>
  <c r="I46" i="29"/>
  <c r="J46" i="29"/>
  <c r="K46" i="29"/>
  <c r="L46" i="29"/>
  <c r="H47" i="29"/>
  <c r="I47" i="29"/>
  <c r="J47" i="29"/>
  <c r="K47" i="29"/>
  <c r="L47" i="29"/>
  <c r="H48" i="29"/>
  <c r="I48" i="29"/>
  <c r="J48" i="29"/>
  <c r="K48" i="29"/>
  <c r="L48" i="29"/>
  <c r="H49" i="29"/>
  <c r="I49" i="29"/>
  <c r="J49" i="29"/>
  <c r="K49" i="29"/>
  <c r="L49" i="29"/>
  <c r="H50" i="29"/>
  <c r="I50" i="29"/>
  <c r="J50" i="29"/>
  <c r="K50" i="29"/>
  <c r="L50" i="29"/>
  <c r="H51" i="29"/>
  <c r="I51" i="29"/>
  <c r="J51" i="29"/>
  <c r="K51" i="29"/>
  <c r="L51" i="29"/>
  <c r="H52" i="29"/>
  <c r="I52" i="29"/>
  <c r="J52" i="29"/>
  <c r="K52" i="29"/>
  <c r="L52" i="29"/>
  <c r="H53" i="29"/>
  <c r="I53" i="29"/>
  <c r="J53" i="29"/>
  <c r="K53" i="29"/>
  <c r="L53" i="29"/>
  <c r="H54" i="29"/>
  <c r="I54" i="29"/>
  <c r="J54" i="29"/>
  <c r="K54" i="29"/>
  <c r="L54" i="29"/>
  <c r="H55" i="29"/>
  <c r="I55" i="29"/>
  <c r="J55" i="29"/>
  <c r="K55" i="29"/>
  <c r="L55" i="29"/>
  <c r="H56" i="29"/>
  <c r="I56" i="29"/>
  <c r="J56" i="29"/>
  <c r="K56" i="29"/>
  <c r="L56" i="29"/>
  <c r="H57" i="29"/>
  <c r="I57" i="29"/>
  <c r="J57" i="29"/>
  <c r="K57" i="29"/>
  <c r="L57" i="29"/>
  <c r="H58" i="29"/>
  <c r="I58" i="29"/>
  <c r="J58" i="29"/>
  <c r="K58" i="29"/>
  <c r="L58" i="29"/>
  <c r="H59" i="29"/>
  <c r="I59" i="29"/>
  <c r="J59" i="29"/>
  <c r="K59" i="29"/>
  <c r="L59" i="29"/>
  <c r="H60" i="29"/>
  <c r="I60" i="29"/>
  <c r="J60" i="29"/>
  <c r="K60" i="29"/>
  <c r="L60" i="29"/>
  <c r="H61" i="29"/>
  <c r="I61" i="29"/>
  <c r="J61" i="29"/>
  <c r="K61" i="29"/>
  <c r="L61" i="29"/>
  <c r="H62" i="29"/>
  <c r="I62" i="29"/>
  <c r="J62" i="29"/>
  <c r="K62" i="29"/>
  <c r="L62" i="29"/>
  <c r="H63" i="29"/>
  <c r="I63" i="29"/>
  <c r="J63" i="29"/>
  <c r="K63" i="29"/>
  <c r="L63" i="29"/>
  <c r="H64" i="29"/>
  <c r="I64" i="29"/>
  <c r="J64" i="29"/>
  <c r="K64" i="29"/>
  <c r="L64" i="29"/>
  <c r="H65" i="29"/>
  <c r="I65" i="29"/>
  <c r="J65" i="29"/>
  <c r="K65" i="29"/>
  <c r="L65" i="29"/>
  <c r="H66" i="29"/>
  <c r="I66" i="29"/>
  <c r="J66" i="29"/>
  <c r="K66" i="29"/>
  <c r="L66" i="29"/>
  <c r="H67" i="29"/>
  <c r="I67" i="29"/>
  <c r="J67" i="29"/>
  <c r="K67" i="29"/>
  <c r="L67" i="29"/>
  <c r="H68" i="29"/>
  <c r="I68" i="29"/>
  <c r="J68" i="29"/>
  <c r="K68" i="29"/>
  <c r="L68" i="29"/>
  <c r="H69" i="29"/>
  <c r="I69" i="29"/>
  <c r="J69" i="29"/>
  <c r="K69" i="29"/>
  <c r="L69" i="29"/>
  <c r="H70" i="29"/>
  <c r="I70" i="29"/>
  <c r="J70" i="29"/>
  <c r="K70" i="29"/>
  <c r="L70" i="29"/>
  <c r="H71" i="29"/>
  <c r="I71" i="29"/>
  <c r="J71" i="29"/>
  <c r="K71" i="29"/>
  <c r="L71" i="29"/>
  <c r="H72" i="29"/>
  <c r="I72" i="29"/>
  <c r="J72" i="29"/>
  <c r="K72" i="29"/>
  <c r="L72" i="29"/>
  <c r="H73" i="29"/>
  <c r="I73" i="29"/>
  <c r="J73" i="29"/>
  <c r="K73" i="29"/>
  <c r="L73" i="29"/>
  <c r="H74" i="29"/>
  <c r="I74" i="29"/>
  <c r="J74" i="29"/>
  <c r="K74" i="29"/>
  <c r="L74" i="29"/>
  <c r="H75" i="29"/>
  <c r="I75" i="29"/>
  <c r="J75" i="29"/>
  <c r="K75" i="29"/>
  <c r="L75" i="29"/>
  <c r="H76" i="29"/>
  <c r="I76" i="29"/>
  <c r="J76" i="29"/>
  <c r="K76" i="29"/>
  <c r="L76" i="29"/>
  <c r="H77" i="29"/>
  <c r="I77" i="29"/>
  <c r="J77" i="29"/>
  <c r="K77" i="29"/>
  <c r="L77" i="29"/>
  <c r="H78" i="29"/>
  <c r="I78" i="29"/>
  <c r="J78" i="29"/>
  <c r="K78" i="29"/>
  <c r="L78" i="29"/>
  <c r="H79" i="29"/>
  <c r="I79" i="29"/>
  <c r="J79" i="29"/>
  <c r="K79" i="29"/>
  <c r="L79" i="29"/>
  <c r="H80" i="29"/>
  <c r="I80" i="29"/>
  <c r="J80" i="29"/>
  <c r="K80" i="29"/>
  <c r="L80" i="29"/>
  <c r="H81" i="29"/>
  <c r="I81" i="29"/>
  <c r="J81" i="29"/>
  <c r="K81" i="29"/>
  <c r="L81" i="29"/>
  <c r="H82" i="29"/>
  <c r="I82" i="29"/>
  <c r="J82" i="29"/>
  <c r="K82" i="29"/>
  <c r="L82" i="29"/>
  <c r="H83" i="29"/>
  <c r="I83" i="29"/>
  <c r="J83" i="29"/>
  <c r="K83" i="29"/>
  <c r="L83" i="29"/>
  <c r="H84" i="29"/>
  <c r="I84" i="29"/>
  <c r="J84" i="29"/>
  <c r="K84" i="29"/>
  <c r="L84" i="29"/>
  <c r="H85" i="29"/>
  <c r="I85" i="29"/>
  <c r="J85" i="29"/>
  <c r="K85" i="29"/>
  <c r="L85" i="29"/>
  <c r="H86" i="29"/>
  <c r="I86" i="29"/>
  <c r="J86" i="29"/>
  <c r="K86" i="29"/>
  <c r="L86" i="29"/>
  <c r="H87" i="29"/>
  <c r="I87" i="29"/>
  <c r="J87" i="29"/>
  <c r="K87" i="29"/>
  <c r="L87" i="29"/>
  <c r="H88" i="29"/>
  <c r="I88" i="29"/>
  <c r="J88" i="29"/>
  <c r="K88" i="29"/>
  <c r="L88" i="29"/>
  <c r="H89" i="29"/>
  <c r="I89" i="29"/>
  <c r="J89" i="29"/>
  <c r="K89" i="29"/>
  <c r="L89" i="29"/>
  <c r="H90" i="29"/>
  <c r="I90" i="29"/>
  <c r="J90" i="29"/>
  <c r="K90" i="29"/>
  <c r="L90" i="29"/>
  <c r="H91" i="29"/>
  <c r="I91" i="29"/>
  <c r="J91" i="29"/>
  <c r="K91" i="29"/>
  <c r="L91" i="29"/>
  <c r="H92" i="29"/>
  <c r="I92" i="29"/>
  <c r="J92" i="29"/>
  <c r="K92" i="29"/>
  <c r="L92" i="29"/>
  <c r="H93" i="29"/>
  <c r="I93" i="29"/>
  <c r="J93" i="29"/>
  <c r="K93" i="29"/>
  <c r="L93" i="29"/>
  <c r="H94" i="29"/>
  <c r="I94" i="29"/>
  <c r="J94" i="29"/>
  <c r="K94" i="29"/>
  <c r="L94" i="29"/>
  <c r="H95" i="29"/>
  <c r="I95" i="29"/>
  <c r="J95" i="29"/>
  <c r="K95" i="29"/>
  <c r="L95" i="29"/>
  <c r="H96" i="29"/>
  <c r="I96" i="29"/>
  <c r="J96" i="29"/>
  <c r="K96" i="29"/>
  <c r="L96" i="29"/>
  <c r="H97" i="29"/>
  <c r="I97" i="29"/>
  <c r="J97" i="29"/>
  <c r="K97" i="29"/>
  <c r="L97" i="29"/>
  <c r="H98" i="29"/>
  <c r="I98" i="29"/>
  <c r="J98" i="29"/>
  <c r="K98" i="29"/>
  <c r="L98" i="29"/>
  <c r="H99" i="29"/>
  <c r="I99" i="29"/>
  <c r="J99" i="29"/>
  <c r="K99" i="29"/>
  <c r="L99" i="29"/>
  <c r="H100" i="29"/>
  <c r="I100" i="29"/>
  <c r="J100" i="29"/>
  <c r="K100" i="29"/>
  <c r="L100" i="29"/>
  <c r="H101" i="29"/>
  <c r="I101" i="29"/>
  <c r="J101" i="29"/>
  <c r="K101" i="29"/>
  <c r="L101" i="29"/>
  <c r="H102" i="29"/>
  <c r="I102" i="29"/>
  <c r="J102" i="29"/>
  <c r="K102" i="29"/>
  <c r="L102" i="29"/>
  <c r="H103" i="29"/>
  <c r="I103" i="29"/>
  <c r="J103" i="29"/>
  <c r="K103" i="29"/>
  <c r="L103" i="29"/>
  <c r="H104" i="29"/>
  <c r="I104" i="29"/>
  <c r="J104" i="29"/>
  <c r="K104" i="29"/>
  <c r="L104" i="29"/>
  <c r="H105" i="29"/>
  <c r="I105" i="29"/>
  <c r="J105" i="29"/>
  <c r="K105" i="29"/>
  <c r="L105" i="29"/>
  <c r="H106" i="29"/>
  <c r="I106" i="29"/>
  <c r="J106" i="29"/>
  <c r="K106" i="29"/>
  <c r="L106" i="29"/>
  <c r="H107" i="29"/>
  <c r="I107" i="29"/>
  <c r="J107" i="29"/>
  <c r="K107" i="29"/>
  <c r="L107" i="29"/>
  <c r="H108" i="29"/>
  <c r="I108" i="29"/>
  <c r="J108" i="29"/>
  <c r="K108" i="29"/>
  <c r="L108" i="29"/>
  <c r="H109" i="29"/>
  <c r="I109" i="29"/>
  <c r="J109" i="29"/>
  <c r="K109" i="29"/>
  <c r="L109" i="29"/>
  <c r="H110" i="29"/>
  <c r="I110" i="29"/>
  <c r="J110" i="29"/>
  <c r="K110" i="29"/>
  <c r="L110" i="29"/>
  <c r="H111" i="29"/>
  <c r="I111" i="29"/>
  <c r="J111" i="29"/>
  <c r="K111" i="29"/>
  <c r="L111" i="29"/>
  <c r="H112" i="29"/>
  <c r="I112" i="29"/>
  <c r="J112" i="29"/>
  <c r="K112" i="29"/>
  <c r="L112" i="29"/>
  <c r="H113" i="29"/>
  <c r="I113" i="29"/>
  <c r="J113" i="29"/>
  <c r="K113" i="29"/>
  <c r="L113" i="29"/>
  <c r="H114" i="29"/>
  <c r="I114" i="29"/>
  <c r="J114" i="29"/>
  <c r="K114" i="29"/>
  <c r="L114" i="29"/>
  <c r="H115" i="29"/>
  <c r="I115" i="29"/>
  <c r="J115" i="29"/>
  <c r="K115" i="29"/>
  <c r="L115" i="29"/>
  <c r="H116" i="29"/>
  <c r="I116" i="29"/>
  <c r="J116" i="29"/>
  <c r="K116" i="29"/>
  <c r="L116" i="29"/>
  <c r="H117" i="29"/>
  <c r="I117" i="29"/>
  <c r="J117" i="29"/>
  <c r="K117" i="29"/>
  <c r="L117" i="29"/>
  <c r="H118" i="29"/>
  <c r="I118" i="29"/>
  <c r="J118" i="29"/>
  <c r="K118" i="29"/>
  <c r="L118" i="29"/>
  <c r="H119" i="29"/>
  <c r="I119" i="29"/>
  <c r="J119" i="29"/>
  <c r="K119" i="29"/>
  <c r="L119" i="29"/>
  <c r="H120" i="29"/>
  <c r="I120" i="29"/>
  <c r="J120" i="29"/>
  <c r="K120" i="29"/>
  <c r="L120" i="29"/>
  <c r="H121" i="29"/>
  <c r="I121" i="29"/>
  <c r="J121" i="29"/>
  <c r="K121" i="29"/>
  <c r="L121" i="29"/>
  <c r="H122" i="29"/>
  <c r="I122" i="29"/>
  <c r="J122" i="29"/>
  <c r="K122" i="29"/>
  <c r="L122" i="29"/>
  <c r="H123" i="29"/>
  <c r="I123" i="29"/>
  <c r="J123" i="29"/>
  <c r="K123" i="29"/>
  <c r="L123" i="29"/>
  <c r="H124" i="29"/>
  <c r="I124" i="29"/>
  <c r="J124" i="29"/>
  <c r="K124" i="29"/>
  <c r="L124" i="29"/>
  <c r="H125" i="29"/>
  <c r="I125" i="29"/>
  <c r="J125" i="29"/>
  <c r="K125" i="29"/>
  <c r="L125" i="29"/>
  <c r="H126" i="29"/>
  <c r="I126" i="29"/>
  <c r="J126" i="29"/>
  <c r="K126" i="29"/>
  <c r="L126" i="29"/>
  <c r="H127" i="29"/>
  <c r="I127" i="29"/>
  <c r="J127" i="29"/>
  <c r="K127" i="29"/>
  <c r="L127" i="29"/>
  <c r="H128" i="29"/>
  <c r="I128" i="29"/>
  <c r="J128" i="29"/>
  <c r="K128" i="29"/>
  <c r="L128" i="29"/>
  <c r="H129" i="29"/>
  <c r="I129" i="29"/>
  <c r="J129" i="29"/>
  <c r="K129" i="29"/>
  <c r="L129" i="29"/>
  <c r="H130" i="29"/>
  <c r="I130" i="29"/>
  <c r="J130" i="29"/>
  <c r="K130" i="29"/>
  <c r="L130" i="29"/>
  <c r="H131" i="29"/>
  <c r="I131" i="29"/>
  <c r="J131" i="29"/>
  <c r="K131" i="29"/>
  <c r="L131" i="29"/>
  <c r="H132" i="29"/>
  <c r="I132" i="29"/>
  <c r="J132" i="29"/>
  <c r="K132" i="29"/>
  <c r="L132" i="29"/>
  <c r="H133" i="29"/>
  <c r="I133" i="29"/>
  <c r="J133" i="29"/>
  <c r="K133" i="29"/>
  <c r="L133" i="29"/>
  <c r="H134" i="29"/>
  <c r="I134" i="29"/>
  <c r="J134" i="29"/>
  <c r="K134" i="29"/>
  <c r="L134" i="29"/>
  <c r="H135" i="29"/>
  <c r="I135" i="29"/>
  <c r="J135" i="29"/>
  <c r="K135" i="29"/>
  <c r="L135" i="29"/>
  <c r="H136" i="29"/>
  <c r="I136" i="29"/>
  <c r="J136" i="29"/>
  <c r="K136" i="29"/>
  <c r="L136" i="29"/>
  <c r="H137" i="29"/>
  <c r="I137" i="29"/>
  <c r="J137" i="29"/>
  <c r="K137" i="29"/>
  <c r="L137" i="29"/>
  <c r="H138" i="29"/>
  <c r="I138" i="29"/>
  <c r="J138" i="29"/>
  <c r="K138" i="29"/>
  <c r="L138" i="29"/>
  <c r="H139" i="29"/>
  <c r="I139" i="29"/>
  <c r="J139" i="29"/>
  <c r="K139" i="29"/>
  <c r="L139" i="29"/>
  <c r="H140" i="29"/>
  <c r="I140" i="29"/>
  <c r="J140" i="29"/>
  <c r="K140" i="29"/>
  <c r="L140" i="29"/>
  <c r="H141" i="29"/>
  <c r="I141" i="29"/>
  <c r="J141" i="29"/>
  <c r="K141" i="29"/>
  <c r="L141" i="29"/>
  <c r="H142" i="29"/>
  <c r="I142" i="29"/>
  <c r="J142" i="29"/>
  <c r="K142" i="29"/>
  <c r="L142" i="29"/>
  <c r="H143" i="29"/>
  <c r="I143" i="29"/>
  <c r="J143" i="29"/>
  <c r="K143" i="29"/>
  <c r="L143" i="29"/>
  <c r="H144" i="29"/>
  <c r="I144" i="29"/>
  <c r="J144" i="29"/>
  <c r="K144" i="29"/>
  <c r="L144" i="29"/>
  <c r="H145" i="29"/>
  <c r="I145" i="29"/>
  <c r="J145" i="29"/>
  <c r="K145" i="29"/>
  <c r="L145" i="29"/>
  <c r="H146" i="29"/>
  <c r="I146" i="29"/>
  <c r="J146" i="29"/>
  <c r="K146" i="29"/>
  <c r="L146" i="29"/>
  <c r="H147" i="29"/>
  <c r="I147" i="29"/>
  <c r="J147" i="29"/>
  <c r="K147" i="29"/>
  <c r="L147" i="29"/>
  <c r="H148" i="29"/>
  <c r="I148" i="29"/>
  <c r="J148" i="29"/>
  <c r="K148" i="29"/>
  <c r="L148" i="29"/>
  <c r="H149" i="29"/>
  <c r="I149" i="29"/>
  <c r="J149" i="29"/>
  <c r="K149" i="29"/>
  <c r="L149" i="29"/>
  <c r="H150" i="29"/>
  <c r="I150" i="29"/>
  <c r="J150" i="29"/>
  <c r="K150" i="29"/>
  <c r="L150" i="29"/>
  <c r="H151" i="29"/>
  <c r="I151" i="29"/>
  <c r="J151" i="29"/>
  <c r="K151" i="29"/>
  <c r="L151" i="29"/>
  <c r="H152" i="29"/>
  <c r="I152" i="29"/>
  <c r="J152" i="29"/>
  <c r="K152" i="29"/>
  <c r="L152" i="29"/>
  <c r="H153" i="29"/>
  <c r="I153" i="29"/>
  <c r="J153" i="29"/>
  <c r="K153" i="29"/>
  <c r="L153" i="29"/>
  <c r="H154" i="29"/>
  <c r="I154" i="29"/>
  <c r="J154" i="29"/>
  <c r="K154" i="29"/>
  <c r="L154" i="29"/>
  <c r="H155" i="29"/>
  <c r="I155" i="29"/>
  <c r="J155" i="29"/>
  <c r="K155" i="29"/>
  <c r="L155" i="29"/>
  <c r="H156" i="29"/>
  <c r="I156" i="29"/>
  <c r="J156" i="29"/>
  <c r="K156" i="29"/>
  <c r="L156" i="29"/>
  <c r="H157" i="29"/>
  <c r="I157" i="29"/>
  <c r="J157" i="29"/>
  <c r="K157" i="29"/>
  <c r="L157" i="29"/>
  <c r="H158" i="29"/>
  <c r="I158" i="29"/>
  <c r="J158" i="29"/>
  <c r="K158" i="29"/>
  <c r="L158" i="29"/>
  <c r="H159" i="29"/>
  <c r="I159" i="29"/>
  <c r="J159" i="29"/>
  <c r="K159" i="29"/>
  <c r="L159" i="29"/>
  <c r="H160" i="29"/>
  <c r="I160" i="29"/>
  <c r="J160" i="29"/>
  <c r="K160" i="29"/>
  <c r="L160" i="29"/>
  <c r="H161" i="29"/>
  <c r="I161" i="29"/>
  <c r="J161" i="29"/>
  <c r="K161" i="29"/>
  <c r="L161" i="29"/>
  <c r="H162" i="29"/>
  <c r="I162" i="29"/>
  <c r="J162" i="29"/>
  <c r="K162" i="29"/>
  <c r="L162" i="29"/>
  <c r="H163" i="29"/>
  <c r="I163" i="29"/>
  <c r="J163" i="29"/>
  <c r="K163" i="29"/>
  <c r="L163" i="29"/>
  <c r="H164" i="29"/>
  <c r="I164" i="29"/>
  <c r="J164" i="29"/>
  <c r="K164" i="29"/>
  <c r="L164" i="29"/>
  <c r="H165" i="29"/>
  <c r="I165" i="29"/>
  <c r="J165" i="29"/>
  <c r="K165" i="29"/>
  <c r="L165" i="29"/>
  <c r="H166" i="29"/>
  <c r="I166" i="29"/>
  <c r="J166" i="29"/>
  <c r="K166" i="29"/>
  <c r="L166" i="29"/>
  <c r="H167" i="29"/>
  <c r="I167" i="29"/>
  <c r="J167" i="29"/>
  <c r="K167" i="29"/>
  <c r="L167" i="29"/>
  <c r="H168" i="29"/>
  <c r="I168" i="29"/>
  <c r="J168" i="29"/>
  <c r="K168" i="29"/>
  <c r="L168" i="29"/>
  <c r="H169" i="29"/>
  <c r="I169" i="29"/>
  <c r="J169" i="29"/>
  <c r="K169" i="29"/>
  <c r="L169" i="29"/>
  <c r="H170" i="29"/>
  <c r="I170" i="29"/>
  <c r="J170" i="29"/>
  <c r="K170" i="29"/>
  <c r="L170" i="29"/>
  <c r="H171" i="29"/>
  <c r="I171" i="29"/>
  <c r="J171" i="29"/>
  <c r="K171" i="29"/>
  <c r="L171" i="29"/>
  <c r="H172" i="29"/>
  <c r="I172" i="29"/>
  <c r="J172" i="29"/>
  <c r="K172" i="29"/>
  <c r="L172" i="29"/>
  <c r="H173" i="29"/>
  <c r="I173" i="29"/>
  <c r="J173" i="29"/>
  <c r="K173" i="29"/>
  <c r="L173" i="29"/>
  <c r="H174" i="29"/>
  <c r="I174" i="29"/>
  <c r="J174" i="29"/>
  <c r="K174" i="29"/>
  <c r="L174" i="29"/>
  <c r="H175" i="29"/>
  <c r="I175" i="29"/>
  <c r="J175" i="29"/>
  <c r="K175" i="29"/>
  <c r="L175" i="29"/>
  <c r="H176" i="29"/>
  <c r="I176" i="29"/>
  <c r="J176" i="29"/>
  <c r="K176" i="29"/>
  <c r="L176" i="29"/>
  <c r="H177" i="29"/>
  <c r="I177" i="29"/>
  <c r="J177" i="29"/>
  <c r="K177" i="29"/>
  <c r="L177" i="29"/>
  <c r="H178" i="29"/>
  <c r="I178" i="29"/>
  <c r="J178" i="29"/>
  <c r="K178" i="29"/>
  <c r="L178" i="29"/>
  <c r="H179" i="29"/>
  <c r="I179" i="29"/>
  <c r="J179" i="29"/>
  <c r="K179" i="29"/>
  <c r="L179" i="29"/>
  <c r="H180" i="29"/>
  <c r="I180" i="29"/>
  <c r="J180" i="29"/>
  <c r="K180" i="29"/>
  <c r="L180" i="29"/>
  <c r="H181" i="29"/>
  <c r="I181" i="29"/>
  <c r="J181" i="29"/>
  <c r="K181" i="29"/>
  <c r="L181" i="29"/>
  <c r="H182" i="29"/>
  <c r="I182" i="29"/>
  <c r="J182" i="29"/>
  <c r="K182" i="29"/>
  <c r="L182" i="29"/>
  <c r="H183" i="29"/>
  <c r="I183" i="29"/>
  <c r="J183" i="29"/>
  <c r="K183" i="29"/>
  <c r="L183" i="29"/>
  <c r="H184" i="29"/>
  <c r="I184" i="29"/>
  <c r="J184" i="29"/>
  <c r="K184" i="29"/>
  <c r="L184" i="29"/>
  <c r="H185" i="29"/>
  <c r="I185" i="29"/>
  <c r="J185" i="29"/>
  <c r="K185" i="29"/>
  <c r="L185" i="29"/>
  <c r="H186" i="29"/>
  <c r="I186" i="29"/>
  <c r="J186" i="29"/>
  <c r="K186" i="29"/>
  <c r="L186" i="29"/>
  <c r="H187" i="29"/>
  <c r="I187" i="29"/>
  <c r="J187" i="29"/>
  <c r="K187" i="29"/>
  <c r="L187" i="29"/>
  <c r="H188" i="29"/>
  <c r="I188" i="29"/>
  <c r="J188" i="29"/>
  <c r="K188" i="29"/>
  <c r="L188" i="29"/>
  <c r="H189" i="29"/>
  <c r="I189" i="29"/>
  <c r="J189" i="29"/>
  <c r="K189" i="29"/>
  <c r="L189" i="29"/>
  <c r="H190" i="29"/>
  <c r="I190" i="29"/>
  <c r="J190" i="29"/>
  <c r="K190" i="29"/>
  <c r="L190" i="29"/>
  <c r="H191" i="29"/>
  <c r="I191" i="29"/>
  <c r="J191" i="29"/>
  <c r="K191" i="29"/>
  <c r="L191" i="29"/>
  <c r="H192" i="29"/>
  <c r="I192" i="29"/>
  <c r="J192" i="29"/>
  <c r="K192" i="29"/>
  <c r="L192" i="29"/>
  <c r="H193" i="29"/>
  <c r="I193" i="29"/>
  <c r="J193" i="29"/>
  <c r="K193" i="29"/>
  <c r="L193" i="29"/>
  <c r="H194" i="29"/>
  <c r="I194" i="29"/>
  <c r="J194" i="29"/>
  <c r="K194" i="29"/>
  <c r="L194" i="29"/>
  <c r="H195" i="29"/>
  <c r="I195" i="29"/>
  <c r="J195" i="29"/>
  <c r="K195" i="29"/>
  <c r="L195" i="29"/>
  <c r="H196" i="29"/>
  <c r="I196" i="29"/>
  <c r="J196" i="29"/>
  <c r="K196" i="29"/>
  <c r="L196" i="29"/>
  <c r="H197" i="29"/>
  <c r="I197" i="29"/>
  <c r="J197" i="29"/>
  <c r="K197" i="29"/>
  <c r="L197" i="29"/>
  <c r="H198" i="29"/>
  <c r="I198" i="29"/>
  <c r="J198" i="29"/>
  <c r="K198" i="29"/>
  <c r="L198" i="29"/>
  <c r="H199" i="29"/>
  <c r="I199" i="29"/>
  <c r="J199" i="29"/>
  <c r="K199" i="29"/>
  <c r="L199" i="29"/>
  <c r="H200" i="29"/>
  <c r="I200" i="29"/>
  <c r="J200" i="29"/>
  <c r="K200" i="29"/>
  <c r="L200" i="29"/>
  <c r="H201" i="29"/>
  <c r="I201" i="29"/>
  <c r="J201" i="29"/>
  <c r="K201" i="29"/>
  <c r="L201" i="29"/>
  <c r="H202" i="29"/>
  <c r="I202" i="29"/>
  <c r="J202" i="29"/>
  <c r="K202" i="29"/>
  <c r="L202" i="29"/>
  <c r="H203" i="29"/>
  <c r="I203" i="29"/>
  <c r="J203" i="29"/>
  <c r="K203" i="29"/>
  <c r="L203" i="29"/>
  <c r="H204" i="29"/>
  <c r="I204" i="29"/>
  <c r="J204" i="29"/>
  <c r="K204" i="29"/>
  <c r="L204" i="29"/>
  <c r="H205" i="29"/>
  <c r="I205" i="29"/>
  <c r="J205" i="29"/>
  <c r="K205" i="29"/>
  <c r="L205" i="29"/>
  <c r="H206" i="29"/>
  <c r="I206" i="29"/>
  <c r="J206" i="29"/>
  <c r="K206" i="29"/>
  <c r="L206" i="29"/>
  <c r="H207" i="29"/>
  <c r="I207" i="29"/>
  <c r="J207" i="29"/>
  <c r="K207" i="29"/>
  <c r="L207" i="29"/>
  <c r="H208" i="29"/>
  <c r="I208" i="29"/>
  <c r="J208" i="29"/>
  <c r="K208" i="29"/>
  <c r="L208" i="29"/>
  <c r="H209" i="29"/>
  <c r="I209" i="29"/>
  <c r="J209" i="29"/>
  <c r="K209" i="29"/>
  <c r="L209" i="29"/>
  <c r="H210" i="29"/>
  <c r="I210" i="29"/>
  <c r="J210" i="29"/>
  <c r="K210" i="29"/>
  <c r="L210" i="29"/>
  <c r="H211" i="29"/>
  <c r="I211" i="29"/>
  <c r="J211" i="29"/>
  <c r="K211" i="29"/>
  <c r="L211" i="29"/>
  <c r="H212" i="29"/>
  <c r="I212" i="29"/>
  <c r="J212" i="29"/>
  <c r="K212" i="29"/>
  <c r="L212" i="29"/>
  <c r="H213" i="29"/>
  <c r="I213" i="29"/>
  <c r="J213" i="29"/>
  <c r="K213" i="29"/>
  <c r="L213" i="29"/>
  <c r="H214" i="29"/>
  <c r="I214" i="29"/>
  <c r="J214" i="29"/>
  <c r="K214" i="29"/>
  <c r="L214" i="29"/>
  <c r="H215" i="29"/>
  <c r="I215" i="29"/>
  <c r="J215" i="29"/>
  <c r="K215" i="29"/>
  <c r="L215" i="29"/>
  <c r="H216" i="29"/>
  <c r="I216" i="29"/>
  <c r="J216" i="29"/>
  <c r="K216" i="29"/>
  <c r="L216" i="29"/>
  <c r="H217" i="29"/>
  <c r="I217" i="29"/>
  <c r="J217" i="29"/>
  <c r="K217" i="29"/>
  <c r="L217" i="29"/>
  <c r="H218" i="29"/>
  <c r="I218" i="29"/>
  <c r="J218" i="29"/>
  <c r="K218" i="29"/>
  <c r="L218" i="29"/>
  <c r="H219" i="29"/>
  <c r="I219" i="29"/>
  <c r="J219" i="29"/>
  <c r="K219" i="29"/>
  <c r="L219" i="29"/>
  <c r="H220" i="29"/>
  <c r="I220" i="29"/>
  <c r="J220" i="29"/>
  <c r="K220" i="29"/>
  <c r="L220" i="29"/>
  <c r="H221" i="29"/>
  <c r="I221" i="29"/>
  <c r="J221" i="29"/>
  <c r="K221" i="29"/>
  <c r="L221" i="29"/>
  <c r="H222" i="29"/>
  <c r="I222" i="29"/>
  <c r="J222" i="29"/>
  <c r="K222" i="29"/>
  <c r="L222" i="29"/>
  <c r="H223" i="29"/>
  <c r="I223" i="29"/>
  <c r="J223" i="29"/>
  <c r="K223" i="29"/>
  <c r="L223" i="29"/>
  <c r="H224" i="29"/>
  <c r="I224" i="29"/>
  <c r="J224" i="29"/>
  <c r="K224" i="29"/>
  <c r="L224" i="29"/>
  <c r="H225" i="29"/>
  <c r="I225" i="29"/>
  <c r="J225" i="29"/>
  <c r="K225" i="29"/>
  <c r="L225" i="29"/>
  <c r="H226" i="29"/>
  <c r="I226" i="29"/>
  <c r="J226" i="29"/>
  <c r="K226" i="29"/>
  <c r="L226" i="29"/>
  <c r="H227" i="29"/>
  <c r="I227" i="29"/>
  <c r="J227" i="29"/>
  <c r="K227" i="29"/>
  <c r="L227" i="29"/>
  <c r="H228" i="29"/>
  <c r="I228" i="29"/>
  <c r="J228" i="29"/>
  <c r="K228" i="29"/>
  <c r="L228" i="29"/>
  <c r="H229" i="29"/>
  <c r="I229" i="29"/>
  <c r="J229" i="29"/>
  <c r="K229" i="29"/>
  <c r="L229" i="29"/>
  <c r="H230" i="29"/>
  <c r="I230" i="29"/>
  <c r="J230" i="29"/>
  <c r="K230" i="29"/>
  <c r="L230" i="29"/>
  <c r="H231" i="29"/>
  <c r="I231" i="29"/>
  <c r="J231" i="29"/>
  <c r="K231" i="29"/>
  <c r="L231" i="29"/>
  <c r="H232" i="29"/>
  <c r="I232" i="29"/>
  <c r="J232" i="29"/>
  <c r="K232" i="29"/>
  <c r="L232" i="29"/>
  <c r="H233" i="29"/>
  <c r="I233" i="29"/>
  <c r="J233" i="29"/>
  <c r="K233" i="29"/>
  <c r="L233" i="29"/>
  <c r="H234" i="29"/>
  <c r="I234" i="29"/>
  <c r="J234" i="29"/>
  <c r="K234" i="29"/>
  <c r="L234" i="29"/>
  <c r="H235" i="29"/>
  <c r="I235" i="29"/>
  <c r="J235" i="29"/>
  <c r="K235" i="29"/>
  <c r="L235" i="29"/>
  <c r="H236" i="29"/>
  <c r="I236" i="29"/>
  <c r="J236" i="29"/>
  <c r="K236" i="29"/>
  <c r="L236" i="29"/>
  <c r="H237" i="29"/>
  <c r="I237" i="29"/>
  <c r="J237" i="29"/>
  <c r="K237" i="29"/>
  <c r="L237" i="29"/>
  <c r="H238" i="29"/>
  <c r="I238" i="29"/>
  <c r="J238" i="29"/>
  <c r="K238" i="29"/>
  <c r="L238" i="29"/>
  <c r="H239" i="29"/>
  <c r="I239" i="29"/>
  <c r="J239" i="29"/>
  <c r="K239" i="29"/>
  <c r="L239" i="29"/>
  <c r="H240" i="29"/>
  <c r="I240" i="29"/>
  <c r="J240" i="29"/>
  <c r="K240" i="29"/>
  <c r="L240" i="29"/>
  <c r="H241" i="29"/>
  <c r="I241" i="29"/>
  <c r="J241" i="29"/>
  <c r="K241" i="29"/>
  <c r="L241" i="29"/>
  <c r="H242" i="29"/>
  <c r="I242" i="29"/>
  <c r="J242" i="29"/>
  <c r="K242" i="29"/>
  <c r="L242" i="29"/>
  <c r="H243" i="29"/>
  <c r="I243" i="29"/>
  <c r="J243" i="29"/>
  <c r="K243" i="29"/>
  <c r="L243" i="29"/>
  <c r="H244" i="29"/>
  <c r="I244" i="29"/>
  <c r="J244" i="29"/>
  <c r="K244" i="29"/>
  <c r="L244" i="29"/>
  <c r="H245" i="29"/>
  <c r="I245" i="29"/>
  <c r="J245" i="29"/>
  <c r="K245" i="29"/>
  <c r="L245" i="29"/>
  <c r="H246" i="29"/>
  <c r="I246" i="29"/>
  <c r="J246" i="29"/>
  <c r="K246" i="29"/>
  <c r="L246" i="29"/>
  <c r="H247" i="29"/>
  <c r="I247" i="29"/>
  <c r="J247" i="29"/>
  <c r="K247" i="29"/>
  <c r="L247" i="29"/>
  <c r="H248" i="29"/>
  <c r="I248" i="29"/>
  <c r="J248" i="29"/>
  <c r="K248" i="29"/>
  <c r="L248" i="29"/>
  <c r="H249" i="29"/>
  <c r="I249" i="29"/>
  <c r="J249" i="29"/>
  <c r="K249" i="29"/>
  <c r="L249" i="29"/>
  <c r="H250" i="29"/>
  <c r="I250" i="29"/>
  <c r="J250" i="29"/>
  <c r="K250" i="29"/>
  <c r="L250" i="29"/>
  <c r="H251" i="29"/>
  <c r="I251" i="29"/>
  <c r="J251" i="29"/>
  <c r="K251" i="29"/>
  <c r="L251" i="29"/>
  <c r="H252" i="29"/>
  <c r="I252" i="29"/>
  <c r="J252" i="29"/>
  <c r="K252" i="29"/>
  <c r="L252" i="29"/>
  <c r="H253" i="29"/>
  <c r="I253" i="29"/>
  <c r="J253" i="29"/>
  <c r="K253" i="29"/>
  <c r="L253" i="29"/>
  <c r="H254" i="29"/>
  <c r="I254" i="29"/>
  <c r="J254" i="29"/>
  <c r="K254" i="29"/>
  <c r="L254" i="29"/>
  <c r="H255" i="29"/>
  <c r="I255" i="29"/>
  <c r="J255" i="29"/>
  <c r="K255" i="29"/>
  <c r="L255" i="29"/>
  <c r="H256" i="29"/>
  <c r="I256" i="29"/>
  <c r="J256" i="29"/>
  <c r="K256" i="29"/>
  <c r="L256" i="29"/>
  <c r="H257" i="29"/>
  <c r="I257" i="29"/>
  <c r="J257" i="29"/>
  <c r="K257" i="29"/>
  <c r="L257" i="29"/>
  <c r="H258" i="29"/>
  <c r="I258" i="29"/>
  <c r="J258" i="29"/>
  <c r="K258" i="29"/>
  <c r="L258" i="29"/>
  <c r="H259" i="29"/>
  <c r="I259" i="29"/>
  <c r="J259" i="29"/>
  <c r="K259" i="29"/>
  <c r="L259" i="29"/>
  <c r="H260" i="29"/>
  <c r="I260" i="29"/>
  <c r="J260" i="29"/>
  <c r="K260" i="29"/>
  <c r="L260" i="29"/>
  <c r="H261" i="29"/>
  <c r="I261" i="29"/>
  <c r="J261" i="29"/>
  <c r="K261" i="29"/>
  <c r="L261" i="29"/>
  <c r="H262" i="29"/>
  <c r="I262" i="29"/>
  <c r="J262" i="29"/>
  <c r="K262" i="29"/>
  <c r="L262" i="29"/>
  <c r="H263" i="29"/>
  <c r="I263" i="29"/>
  <c r="J263" i="29"/>
  <c r="K263" i="29"/>
  <c r="L263" i="29"/>
  <c r="H264" i="29"/>
  <c r="I264" i="29"/>
  <c r="J264" i="29"/>
  <c r="K264" i="29"/>
  <c r="L264" i="29"/>
  <c r="H265" i="29"/>
  <c r="I265" i="29"/>
  <c r="J265" i="29"/>
  <c r="K265" i="29"/>
  <c r="L265" i="29"/>
  <c r="H266" i="29"/>
  <c r="I266" i="29"/>
  <c r="J266" i="29"/>
  <c r="K266" i="29"/>
  <c r="L266" i="29"/>
  <c r="H267" i="29"/>
  <c r="I267" i="29"/>
  <c r="J267" i="29"/>
  <c r="K267" i="29"/>
  <c r="L267" i="29"/>
  <c r="H268" i="29"/>
  <c r="I268" i="29"/>
  <c r="J268" i="29"/>
  <c r="K268" i="29"/>
  <c r="L268" i="29"/>
  <c r="H269" i="29"/>
  <c r="I269" i="29"/>
  <c r="J269" i="29"/>
  <c r="K269" i="29"/>
  <c r="L269" i="29"/>
  <c r="H270" i="29"/>
  <c r="I270" i="29"/>
  <c r="J270" i="29"/>
  <c r="K270" i="29"/>
  <c r="L270" i="29"/>
  <c r="H271" i="29"/>
  <c r="I271" i="29"/>
  <c r="J271" i="29"/>
  <c r="K271" i="29"/>
  <c r="L271" i="29"/>
  <c r="H272" i="29"/>
  <c r="I272" i="29"/>
  <c r="J272" i="29"/>
  <c r="K272" i="29"/>
  <c r="L272" i="29"/>
  <c r="H273" i="29"/>
  <c r="I273" i="29"/>
  <c r="J273" i="29"/>
  <c r="K273" i="29"/>
  <c r="L273" i="29"/>
  <c r="H274" i="29"/>
  <c r="I274" i="29"/>
  <c r="J274" i="29"/>
  <c r="K274" i="29"/>
  <c r="L274" i="29"/>
  <c r="H275" i="29"/>
  <c r="I275" i="29"/>
  <c r="J275" i="29"/>
  <c r="K275" i="29"/>
  <c r="L275" i="29"/>
  <c r="H276" i="29"/>
  <c r="I276" i="29"/>
  <c r="J276" i="29"/>
  <c r="K276" i="29"/>
  <c r="L276" i="29"/>
  <c r="H277" i="29"/>
  <c r="I277" i="29"/>
  <c r="J277" i="29"/>
  <c r="K277" i="29"/>
  <c r="L277" i="29"/>
  <c r="H278" i="29"/>
  <c r="I278" i="29"/>
  <c r="J278" i="29"/>
  <c r="K278" i="29"/>
  <c r="L278" i="29"/>
  <c r="H279" i="29"/>
  <c r="I279" i="29"/>
  <c r="J279" i="29"/>
  <c r="K279" i="29"/>
  <c r="L279" i="29"/>
  <c r="H280" i="29"/>
  <c r="I280" i="29"/>
  <c r="J280" i="29"/>
  <c r="K280" i="29"/>
  <c r="L280" i="29"/>
  <c r="H281" i="29"/>
  <c r="I281" i="29"/>
  <c r="J281" i="29"/>
  <c r="K281" i="29"/>
  <c r="L281" i="29"/>
  <c r="H282" i="29"/>
  <c r="I282" i="29"/>
  <c r="J282" i="29"/>
  <c r="K282" i="29"/>
  <c r="L282" i="29"/>
  <c r="H283" i="29"/>
  <c r="I283" i="29"/>
  <c r="J283" i="29"/>
  <c r="K283" i="29"/>
  <c r="L283" i="29"/>
  <c r="H284" i="29"/>
  <c r="I284" i="29"/>
  <c r="J284" i="29"/>
  <c r="K284" i="29"/>
  <c r="L284" i="29"/>
  <c r="H285" i="29"/>
  <c r="I285" i="29"/>
  <c r="J285" i="29"/>
  <c r="K285" i="29"/>
  <c r="L285" i="29"/>
  <c r="H286" i="29"/>
  <c r="I286" i="29"/>
  <c r="J286" i="29"/>
  <c r="K286" i="29"/>
  <c r="L286" i="29"/>
  <c r="H287" i="29"/>
  <c r="I287" i="29"/>
  <c r="J287" i="29"/>
  <c r="K287" i="29"/>
  <c r="L287" i="29"/>
  <c r="H288" i="29"/>
  <c r="I288" i="29"/>
  <c r="J288" i="29"/>
  <c r="K288" i="29"/>
  <c r="L288" i="29"/>
  <c r="H289" i="29"/>
  <c r="I289" i="29"/>
  <c r="J289" i="29"/>
  <c r="K289" i="29"/>
  <c r="L289" i="29"/>
  <c r="H290" i="29"/>
  <c r="I290" i="29"/>
  <c r="J290" i="29"/>
  <c r="K290" i="29"/>
  <c r="L290" i="29"/>
  <c r="H291" i="29"/>
  <c r="I291" i="29"/>
  <c r="J291" i="29"/>
  <c r="K291" i="29"/>
  <c r="L291" i="29"/>
  <c r="H292" i="29"/>
  <c r="I292" i="29"/>
  <c r="J292" i="29"/>
  <c r="K292" i="29"/>
  <c r="L292" i="29"/>
  <c r="H293" i="29"/>
  <c r="I293" i="29"/>
  <c r="J293" i="29"/>
  <c r="K293" i="29"/>
  <c r="L293" i="29"/>
  <c r="H294" i="29"/>
  <c r="I294" i="29"/>
  <c r="J294" i="29"/>
  <c r="K294" i="29"/>
  <c r="L294" i="29"/>
  <c r="H295" i="29"/>
  <c r="I295" i="29"/>
  <c r="J295" i="29"/>
  <c r="K295" i="29"/>
  <c r="L295" i="29"/>
  <c r="H296" i="29"/>
  <c r="I296" i="29"/>
  <c r="J296" i="29"/>
  <c r="K296" i="29"/>
  <c r="L296" i="29"/>
  <c r="H297" i="29"/>
  <c r="I297" i="29"/>
  <c r="J297" i="29"/>
  <c r="K297" i="29"/>
  <c r="L297" i="29"/>
  <c r="H298" i="29"/>
  <c r="I298" i="29"/>
  <c r="J298" i="29"/>
  <c r="K298" i="29"/>
  <c r="L298" i="29"/>
  <c r="H299" i="29"/>
  <c r="I299" i="29"/>
  <c r="J299" i="29"/>
  <c r="K299" i="29"/>
  <c r="L299" i="29"/>
  <c r="H300" i="29"/>
  <c r="I300" i="29"/>
  <c r="J300" i="29"/>
  <c r="K300" i="29"/>
  <c r="L300" i="29"/>
  <c r="H301" i="29"/>
  <c r="I301" i="29"/>
  <c r="J301" i="29"/>
  <c r="K301" i="29"/>
  <c r="L301" i="29"/>
  <c r="H302" i="29"/>
  <c r="I302" i="29"/>
  <c r="J302" i="29"/>
  <c r="K302" i="29"/>
  <c r="L302" i="29"/>
  <c r="H303" i="29"/>
  <c r="I303" i="29"/>
  <c r="J303" i="29"/>
  <c r="K303" i="29"/>
  <c r="L303" i="29"/>
  <c r="H304" i="29"/>
  <c r="I304" i="29"/>
  <c r="J304" i="29"/>
  <c r="K304" i="29"/>
  <c r="L304" i="29"/>
  <c r="H305" i="29"/>
  <c r="I305" i="29"/>
  <c r="J305" i="29"/>
  <c r="K305" i="29"/>
  <c r="L305" i="29"/>
  <c r="H306" i="29"/>
  <c r="I306" i="29"/>
  <c r="J306" i="29"/>
  <c r="K306" i="29"/>
  <c r="L306" i="29"/>
  <c r="H307" i="29"/>
  <c r="I307" i="29"/>
  <c r="J307" i="29"/>
  <c r="K307" i="29"/>
  <c r="L307" i="29"/>
  <c r="H308" i="29"/>
  <c r="I308" i="29"/>
  <c r="J308" i="29"/>
  <c r="K308" i="29"/>
  <c r="L308" i="29"/>
  <c r="H309" i="29"/>
  <c r="I309" i="29"/>
  <c r="J309" i="29"/>
  <c r="K309" i="29"/>
  <c r="L309" i="29"/>
  <c r="H310" i="29"/>
  <c r="I310" i="29"/>
  <c r="J310" i="29"/>
  <c r="K310" i="29"/>
  <c r="L310" i="29"/>
  <c r="H311" i="29"/>
  <c r="I311" i="29"/>
  <c r="J311" i="29"/>
  <c r="K311" i="29"/>
  <c r="L311" i="29"/>
  <c r="H312" i="29"/>
  <c r="I312" i="29"/>
  <c r="J312" i="29"/>
  <c r="K312" i="29"/>
  <c r="L312" i="29"/>
  <c r="H313" i="29"/>
  <c r="I313" i="29"/>
  <c r="J313" i="29"/>
  <c r="K313" i="29"/>
  <c r="L313" i="29"/>
  <c r="H314" i="29"/>
  <c r="I314" i="29"/>
  <c r="J314" i="29"/>
  <c r="K314" i="29"/>
  <c r="L314" i="29"/>
  <c r="H315" i="29"/>
  <c r="I315" i="29"/>
  <c r="J315" i="29"/>
  <c r="K315" i="29"/>
  <c r="L315" i="29"/>
  <c r="H316" i="29"/>
  <c r="I316" i="29"/>
  <c r="J316" i="29"/>
  <c r="K316" i="29"/>
  <c r="L316" i="29"/>
  <c r="H317" i="29"/>
  <c r="I317" i="29"/>
  <c r="J317" i="29"/>
  <c r="K317" i="29"/>
  <c r="L317" i="29"/>
  <c r="H318" i="29"/>
  <c r="I318" i="29"/>
  <c r="J318" i="29"/>
  <c r="K318" i="29"/>
  <c r="L318" i="29"/>
  <c r="H319" i="29"/>
  <c r="I319" i="29"/>
  <c r="J319" i="29"/>
  <c r="K319" i="29"/>
  <c r="L319" i="29"/>
  <c r="H320" i="29"/>
  <c r="I320" i="29"/>
  <c r="J320" i="29"/>
  <c r="K320" i="29"/>
  <c r="L320" i="29"/>
  <c r="H321" i="29"/>
  <c r="I321" i="29"/>
  <c r="J321" i="29"/>
  <c r="K321" i="29"/>
  <c r="L321" i="29"/>
  <c r="H322" i="29"/>
  <c r="I322" i="29"/>
  <c r="J322" i="29"/>
  <c r="K322" i="29"/>
  <c r="L322" i="29"/>
  <c r="H323" i="29"/>
  <c r="I323" i="29"/>
  <c r="J323" i="29"/>
  <c r="K323" i="29"/>
  <c r="L323" i="29"/>
  <c r="H324" i="29"/>
  <c r="I324" i="29"/>
  <c r="J324" i="29"/>
  <c r="K324" i="29"/>
  <c r="L324" i="29"/>
  <c r="H325" i="29"/>
  <c r="I325" i="29"/>
  <c r="J325" i="29"/>
  <c r="K325" i="29"/>
  <c r="L325" i="29"/>
  <c r="H326" i="29"/>
  <c r="I326" i="29"/>
  <c r="J326" i="29"/>
  <c r="K326" i="29"/>
  <c r="L326" i="29"/>
  <c r="H327" i="29"/>
  <c r="I327" i="29"/>
  <c r="J327" i="29"/>
  <c r="K327" i="29"/>
  <c r="L327" i="29"/>
  <c r="H328" i="29"/>
  <c r="I328" i="29"/>
  <c r="J328" i="29"/>
  <c r="K328" i="29"/>
  <c r="L328" i="29"/>
  <c r="H329" i="29"/>
  <c r="I329" i="29"/>
  <c r="J329" i="29"/>
  <c r="K329" i="29"/>
  <c r="L329" i="29"/>
  <c r="H330" i="29"/>
  <c r="I330" i="29"/>
  <c r="J330" i="29"/>
  <c r="K330" i="29"/>
  <c r="L330" i="29"/>
  <c r="H331" i="29"/>
  <c r="I331" i="29"/>
  <c r="J331" i="29"/>
  <c r="K331" i="29"/>
  <c r="L331" i="29"/>
  <c r="H332" i="29"/>
  <c r="I332" i="29"/>
  <c r="J332" i="29"/>
  <c r="K332" i="29"/>
  <c r="L332" i="29"/>
  <c r="H333" i="29"/>
  <c r="I333" i="29"/>
  <c r="J333" i="29"/>
  <c r="K333" i="29"/>
  <c r="L333" i="29"/>
  <c r="H334" i="29"/>
  <c r="I334" i="29"/>
  <c r="J334" i="29"/>
  <c r="K334" i="29"/>
  <c r="L334" i="29"/>
  <c r="H335" i="29"/>
  <c r="I335" i="29"/>
  <c r="J335" i="29"/>
  <c r="K335" i="29"/>
  <c r="L335" i="29"/>
  <c r="H336" i="29"/>
  <c r="I336" i="29"/>
  <c r="J336" i="29"/>
  <c r="K336" i="29"/>
  <c r="L336" i="29"/>
  <c r="H337" i="29"/>
  <c r="I337" i="29"/>
  <c r="J337" i="29"/>
  <c r="K337" i="29"/>
  <c r="L337" i="29"/>
  <c r="H338" i="29"/>
  <c r="I338" i="29"/>
  <c r="J338" i="29"/>
  <c r="K338" i="29"/>
  <c r="L338" i="29"/>
  <c r="H339" i="29"/>
  <c r="I339" i="29"/>
  <c r="J339" i="29"/>
  <c r="K339" i="29"/>
  <c r="L339" i="29"/>
  <c r="H340" i="29"/>
  <c r="I340" i="29"/>
  <c r="J340" i="29"/>
  <c r="K340" i="29"/>
  <c r="L340" i="29"/>
  <c r="H341" i="29"/>
  <c r="I341" i="29"/>
  <c r="J341" i="29"/>
  <c r="K341" i="29"/>
  <c r="L341" i="29"/>
  <c r="H342" i="29"/>
  <c r="I342" i="29"/>
  <c r="J342" i="29"/>
  <c r="K342" i="29"/>
  <c r="L342" i="29"/>
  <c r="H343" i="29"/>
  <c r="I343" i="29"/>
  <c r="J343" i="29"/>
  <c r="K343" i="29"/>
  <c r="L343" i="29"/>
  <c r="H344" i="29"/>
  <c r="I344" i="29"/>
  <c r="J344" i="29"/>
  <c r="K344" i="29"/>
  <c r="L344" i="29"/>
  <c r="H345" i="29"/>
  <c r="I345" i="29"/>
  <c r="J345" i="29"/>
  <c r="K345" i="29"/>
  <c r="L345" i="29"/>
  <c r="H346" i="29"/>
  <c r="I346" i="29"/>
  <c r="J346" i="29"/>
  <c r="K346" i="29"/>
  <c r="L346" i="29"/>
  <c r="H347" i="29"/>
  <c r="I347" i="29"/>
  <c r="J347" i="29"/>
  <c r="K347" i="29"/>
  <c r="L347" i="29"/>
  <c r="H348" i="29"/>
  <c r="I348" i="29"/>
  <c r="J348" i="29"/>
  <c r="K348" i="29"/>
  <c r="L348" i="29"/>
  <c r="H349" i="29"/>
  <c r="I349" i="29"/>
  <c r="J349" i="29"/>
  <c r="K349" i="29"/>
  <c r="L349" i="29"/>
  <c r="H350" i="29"/>
  <c r="I350" i="29"/>
  <c r="J350" i="29"/>
  <c r="K350" i="29"/>
  <c r="L350" i="29"/>
  <c r="H351" i="29"/>
  <c r="I351" i="29"/>
  <c r="J351" i="29"/>
  <c r="K351" i="29"/>
  <c r="L351" i="29"/>
  <c r="H352" i="29"/>
  <c r="I352" i="29"/>
  <c r="J352" i="29"/>
  <c r="K352" i="29"/>
  <c r="L352" i="29"/>
  <c r="H353" i="29"/>
  <c r="I353" i="29"/>
  <c r="J353" i="29"/>
  <c r="K353" i="29"/>
  <c r="L353" i="29"/>
  <c r="H354" i="29"/>
  <c r="I354" i="29"/>
  <c r="J354" i="29"/>
  <c r="K354" i="29"/>
  <c r="L354" i="29"/>
  <c r="H355" i="29"/>
  <c r="I355" i="29"/>
  <c r="J355" i="29"/>
  <c r="K355" i="29"/>
  <c r="L355" i="29"/>
  <c r="H356" i="29"/>
  <c r="I356" i="29"/>
  <c r="J356" i="29"/>
  <c r="K356" i="29"/>
  <c r="L356" i="29"/>
  <c r="H357" i="29"/>
  <c r="I357" i="29"/>
  <c r="J357" i="29"/>
  <c r="K357" i="29"/>
  <c r="L357" i="29"/>
  <c r="H358" i="29"/>
  <c r="I358" i="29"/>
  <c r="J358" i="29"/>
  <c r="K358" i="29"/>
  <c r="L358" i="29"/>
  <c r="H359" i="29"/>
  <c r="I359" i="29"/>
  <c r="J359" i="29"/>
  <c r="K359" i="29"/>
  <c r="L359" i="29"/>
  <c r="H360" i="29"/>
  <c r="I360" i="29"/>
  <c r="J360" i="29"/>
  <c r="K360" i="29"/>
  <c r="L360" i="29"/>
  <c r="H361" i="29"/>
  <c r="I361" i="29"/>
  <c r="J361" i="29"/>
  <c r="K361" i="29"/>
  <c r="L361" i="29"/>
  <c r="H362" i="29"/>
  <c r="I362" i="29"/>
  <c r="J362" i="29"/>
  <c r="K362" i="29"/>
  <c r="L362" i="29"/>
  <c r="H363" i="29"/>
  <c r="I363" i="29"/>
  <c r="J363" i="29"/>
  <c r="K363" i="29"/>
  <c r="L363" i="29"/>
  <c r="H364" i="29"/>
  <c r="I364" i="29"/>
  <c r="J364" i="29"/>
  <c r="K364" i="29"/>
  <c r="L364" i="29"/>
  <c r="H365" i="29"/>
  <c r="I365" i="29"/>
  <c r="J365" i="29"/>
  <c r="K365" i="29"/>
  <c r="L365" i="29"/>
  <c r="H366" i="29"/>
  <c r="I366" i="29"/>
  <c r="J366" i="29"/>
  <c r="K366" i="29"/>
  <c r="L366" i="29"/>
  <c r="H367" i="29"/>
  <c r="I367" i="29"/>
  <c r="J367" i="29"/>
  <c r="K367" i="29"/>
  <c r="L367" i="29"/>
  <c r="H368" i="29"/>
  <c r="I368" i="29"/>
  <c r="J368" i="29"/>
  <c r="K368" i="29"/>
  <c r="L368" i="29"/>
  <c r="H369" i="29"/>
  <c r="I369" i="29"/>
  <c r="J369" i="29"/>
  <c r="K369" i="29"/>
  <c r="L369" i="29"/>
  <c r="H370" i="29"/>
  <c r="I370" i="29"/>
  <c r="J370" i="29"/>
  <c r="K370" i="29"/>
  <c r="L370" i="29"/>
  <c r="H371" i="29"/>
  <c r="I371" i="29"/>
  <c r="J371" i="29"/>
  <c r="K371" i="29"/>
  <c r="L371" i="29"/>
  <c r="H372" i="29"/>
  <c r="I372" i="29"/>
  <c r="J372" i="29"/>
  <c r="K372" i="29"/>
  <c r="L372" i="29"/>
  <c r="H373" i="29"/>
  <c r="I373" i="29"/>
  <c r="J373" i="29"/>
  <c r="K373" i="29"/>
  <c r="L373" i="29"/>
  <c r="H374" i="29"/>
  <c r="I374" i="29"/>
  <c r="J374" i="29"/>
  <c r="K374" i="29"/>
  <c r="L374" i="29"/>
  <c r="H375" i="29"/>
  <c r="I375" i="29"/>
  <c r="J375" i="29"/>
  <c r="K375" i="29"/>
  <c r="L375" i="29"/>
  <c r="H376" i="29"/>
  <c r="I376" i="29"/>
  <c r="J376" i="29"/>
  <c r="K376" i="29"/>
  <c r="L376" i="29"/>
  <c r="H377" i="29"/>
  <c r="I377" i="29"/>
  <c r="J377" i="29"/>
  <c r="K377" i="29"/>
  <c r="L377" i="29"/>
  <c r="H378" i="29"/>
  <c r="I378" i="29"/>
  <c r="J378" i="29"/>
  <c r="K378" i="29"/>
  <c r="L378" i="29"/>
  <c r="H379" i="29"/>
  <c r="I379" i="29"/>
  <c r="J379" i="29"/>
  <c r="K379" i="29"/>
  <c r="L379" i="29"/>
  <c r="H380" i="29"/>
  <c r="I380" i="29"/>
  <c r="J380" i="29"/>
  <c r="K380" i="29"/>
  <c r="L380" i="29"/>
  <c r="H381" i="29"/>
  <c r="I381" i="29"/>
  <c r="J381" i="29"/>
  <c r="K381" i="29"/>
  <c r="L381" i="29"/>
  <c r="H382" i="29"/>
  <c r="I382" i="29"/>
  <c r="J382" i="29"/>
  <c r="K382" i="29"/>
  <c r="L382" i="29"/>
  <c r="H383" i="29"/>
  <c r="I383" i="29"/>
  <c r="J383" i="29"/>
  <c r="K383" i="29"/>
  <c r="L383" i="29"/>
  <c r="H384" i="29"/>
  <c r="I384" i="29"/>
  <c r="J384" i="29"/>
  <c r="K384" i="29"/>
  <c r="L384" i="29"/>
  <c r="H385" i="29"/>
  <c r="I385" i="29"/>
  <c r="J385" i="29"/>
  <c r="K385" i="29"/>
  <c r="L385" i="29"/>
  <c r="H386" i="29"/>
  <c r="I386" i="29"/>
  <c r="J386" i="29"/>
  <c r="K386" i="29"/>
  <c r="L386" i="29"/>
  <c r="H387" i="29"/>
  <c r="I387" i="29"/>
  <c r="J387" i="29"/>
  <c r="K387" i="29"/>
  <c r="L387" i="29"/>
  <c r="H388" i="29"/>
  <c r="I388" i="29"/>
  <c r="J388" i="29"/>
  <c r="K388" i="29"/>
  <c r="L388" i="29"/>
  <c r="H389" i="29"/>
  <c r="I389" i="29"/>
  <c r="J389" i="29"/>
  <c r="K389" i="29"/>
  <c r="L389" i="29"/>
  <c r="H390" i="29"/>
  <c r="I390" i="29"/>
  <c r="J390" i="29"/>
  <c r="K390" i="29"/>
  <c r="L390" i="29"/>
  <c r="H391" i="29"/>
  <c r="I391" i="29"/>
  <c r="J391" i="29"/>
  <c r="K391" i="29"/>
  <c r="L391" i="29"/>
  <c r="H392" i="29"/>
  <c r="I392" i="29"/>
  <c r="J392" i="29"/>
  <c r="K392" i="29"/>
  <c r="L392" i="29"/>
  <c r="H393" i="29"/>
  <c r="I393" i="29"/>
  <c r="J393" i="29"/>
  <c r="K393" i="29"/>
  <c r="L393" i="29"/>
  <c r="H394" i="29"/>
  <c r="I394" i="29"/>
  <c r="J394" i="29"/>
  <c r="K394" i="29"/>
  <c r="L394" i="29"/>
  <c r="H395" i="29"/>
  <c r="I395" i="29"/>
  <c r="J395" i="29"/>
  <c r="K395" i="29"/>
  <c r="L395" i="29"/>
  <c r="H396" i="29"/>
  <c r="I396" i="29"/>
  <c r="J396" i="29"/>
  <c r="K396" i="29"/>
  <c r="L396" i="29"/>
  <c r="H397" i="29"/>
  <c r="I397" i="29"/>
  <c r="J397" i="29"/>
  <c r="K397" i="29"/>
  <c r="L397" i="29"/>
  <c r="H398" i="29"/>
  <c r="I398" i="29"/>
  <c r="J398" i="29"/>
  <c r="K398" i="29"/>
  <c r="L398" i="29"/>
  <c r="H399" i="29"/>
  <c r="I399" i="29"/>
  <c r="J399" i="29"/>
  <c r="K399" i="29"/>
  <c r="L399" i="29"/>
  <c r="H400" i="29"/>
  <c r="I400" i="29"/>
  <c r="J400" i="29"/>
  <c r="K400" i="29"/>
  <c r="L400" i="29"/>
  <c r="H401" i="29"/>
  <c r="I401" i="29"/>
  <c r="J401" i="29"/>
  <c r="K401" i="29"/>
  <c r="L401" i="29"/>
  <c r="H402" i="29"/>
  <c r="I402" i="29"/>
  <c r="J402" i="29"/>
  <c r="K402" i="29"/>
  <c r="L402" i="29"/>
  <c r="H403" i="29"/>
  <c r="I403" i="29"/>
  <c r="J403" i="29"/>
  <c r="K403" i="29"/>
  <c r="L403" i="29"/>
  <c r="H404" i="29"/>
  <c r="I404" i="29"/>
  <c r="J404" i="29"/>
  <c r="K404" i="29"/>
  <c r="L404" i="29"/>
  <c r="H405" i="29"/>
  <c r="I405" i="29"/>
  <c r="J405" i="29"/>
  <c r="K405" i="29"/>
  <c r="L405" i="29"/>
  <c r="H406" i="29"/>
  <c r="I406" i="29"/>
  <c r="J406" i="29"/>
  <c r="K406" i="29"/>
  <c r="L406" i="29"/>
  <c r="H407" i="29"/>
  <c r="I407" i="29"/>
  <c r="J407" i="29"/>
  <c r="K407" i="29"/>
  <c r="L407" i="29"/>
  <c r="H408" i="29"/>
  <c r="I408" i="29"/>
  <c r="J408" i="29"/>
  <c r="K408" i="29"/>
  <c r="L408" i="29"/>
  <c r="H409" i="29"/>
  <c r="I409" i="29"/>
  <c r="J409" i="29"/>
  <c r="K409" i="29"/>
  <c r="L409" i="29"/>
  <c r="H410" i="29"/>
  <c r="I410" i="29"/>
  <c r="J410" i="29"/>
  <c r="K410" i="29"/>
  <c r="L410" i="29"/>
  <c r="H411" i="29"/>
  <c r="I411" i="29"/>
  <c r="J411" i="29"/>
  <c r="K411" i="29"/>
  <c r="L411" i="29"/>
  <c r="H412" i="29"/>
  <c r="I412" i="29"/>
  <c r="J412" i="29"/>
  <c r="K412" i="29"/>
  <c r="L412" i="29"/>
  <c r="H413" i="29"/>
  <c r="I413" i="29"/>
  <c r="J413" i="29"/>
  <c r="K413" i="29"/>
  <c r="L413" i="29"/>
  <c r="H414" i="29"/>
  <c r="I414" i="29"/>
  <c r="J414" i="29"/>
  <c r="K414" i="29"/>
  <c r="L414" i="29"/>
  <c r="H415" i="29"/>
  <c r="I415" i="29"/>
  <c r="J415" i="29"/>
  <c r="K415" i="29"/>
  <c r="L415" i="29"/>
  <c r="H416" i="29"/>
  <c r="I416" i="29"/>
  <c r="J416" i="29"/>
  <c r="K416" i="29"/>
  <c r="L416" i="29"/>
  <c r="H417" i="29"/>
  <c r="I417" i="29"/>
  <c r="J417" i="29"/>
  <c r="K417" i="29"/>
  <c r="L417" i="29"/>
  <c r="H418" i="29"/>
  <c r="I418" i="29"/>
  <c r="J418" i="29"/>
  <c r="K418" i="29"/>
  <c r="L418" i="29"/>
  <c r="H419" i="29"/>
  <c r="I419" i="29"/>
  <c r="J419" i="29"/>
  <c r="K419" i="29"/>
  <c r="L419" i="29"/>
  <c r="J3" i="29"/>
  <c r="K3" i="29"/>
  <c r="I3" i="29"/>
  <c r="H3" i="29"/>
  <c r="L3" i="29"/>
  <c r="F4" i="29"/>
  <c r="G4" i="29"/>
  <c r="F5" i="29"/>
  <c r="G5" i="29"/>
  <c r="F6" i="29"/>
  <c r="G6" i="29"/>
  <c r="F7" i="29"/>
  <c r="G7" i="29"/>
  <c r="F8" i="29"/>
  <c r="G8" i="29"/>
  <c r="F9" i="29"/>
  <c r="G9" i="29"/>
  <c r="F10" i="29"/>
  <c r="G10" i="29"/>
  <c r="F11" i="29"/>
  <c r="G11" i="29"/>
  <c r="F12" i="29"/>
  <c r="G12" i="29"/>
  <c r="F13" i="29"/>
  <c r="G13" i="29"/>
  <c r="F14" i="29"/>
  <c r="G14" i="29"/>
  <c r="F15" i="29"/>
  <c r="G15" i="29"/>
  <c r="F16" i="29"/>
  <c r="G16" i="29"/>
  <c r="F17" i="29"/>
  <c r="G17" i="29"/>
  <c r="F18" i="29"/>
  <c r="G18" i="29"/>
  <c r="F19" i="29"/>
  <c r="G19" i="29"/>
  <c r="F20" i="29"/>
  <c r="G20" i="29"/>
  <c r="F21" i="29"/>
  <c r="G21" i="29"/>
  <c r="F22" i="29"/>
  <c r="G22" i="29"/>
  <c r="F23" i="29"/>
  <c r="G23" i="29"/>
  <c r="F24" i="29"/>
  <c r="G24" i="29"/>
  <c r="F25" i="29"/>
  <c r="G25" i="29"/>
  <c r="F26" i="29"/>
  <c r="G26" i="29"/>
  <c r="F27" i="29"/>
  <c r="G27" i="29"/>
  <c r="F28" i="29"/>
  <c r="G28" i="29"/>
  <c r="F29" i="29"/>
  <c r="G29" i="29"/>
  <c r="F30" i="29"/>
  <c r="G30" i="29"/>
  <c r="F31" i="29"/>
  <c r="G31" i="29"/>
  <c r="F32" i="29"/>
  <c r="G32" i="29"/>
  <c r="F33" i="29"/>
  <c r="G33" i="29"/>
  <c r="F34" i="29"/>
  <c r="G34" i="29"/>
  <c r="F35" i="29"/>
  <c r="G35" i="29"/>
  <c r="F36" i="29"/>
  <c r="G36" i="29"/>
  <c r="F37" i="29"/>
  <c r="G37" i="29"/>
  <c r="F38" i="29"/>
  <c r="G38" i="29"/>
  <c r="F39" i="29"/>
  <c r="G39" i="29"/>
  <c r="F40" i="29"/>
  <c r="G40" i="29"/>
  <c r="F41" i="29"/>
  <c r="G41" i="29"/>
  <c r="F42" i="29"/>
  <c r="G42" i="29"/>
  <c r="F43" i="29"/>
  <c r="G43" i="29"/>
  <c r="F44" i="29"/>
  <c r="G44" i="29"/>
  <c r="F45" i="29"/>
  <c r="G45" i="29"/>
  <c r="F46" i="29"/>
  <c r="G46" i="29"/>
  <c r="F47" i="29"/>
  <c r="G47" i="29"/>
  <c r="F48" i="29"/>
  <c r="G48" i="29"/>
  <c r="F49" i="29"/>
  <c r="G49" i="29"/>
  <c r="F50" i="29"/>
  <c r="G50" i="29"/>
  <c r="F51" i="29"/>
  <c r="G51" i="29"/>
  <c r="F52" i="29"/>
  <c r="G52" i="29"/>
  <c r="F53" i="29"/>
  <c r="G53" i="29"/>
  <c r="F54" i="29"/>
  <c r="G54" i="29"/>
  <c r="F55" i="29"/>
  <c r="G55" i="29"/>
  <c r="F56" i="29"/>
  <c r="G56" i="29"/>
  <c r="F57" i="29"/>
  <c r="G57" i="29"/>
  <c r="F58" i="29"/>
  <c r="G58" i="29"/>
  <c r="F59" i="29"/>
  <c r="G59" i="29"/>
  <c r="F60" i="29"/>
  <c r="G60" i="29"/>
  <c r="F61" i="29"/>
  <c r="G61" i="29"/>
  <c r="F62" i="29"/>
  <c r="G62" i="29"/>
  <c r="F63" i="29"/>
  <c r="G63" i="29"/>
  <c r="F64" i="29"/>
  <c r="G64" i="29"/>
  <c r="F65" i="29"/>
  <c r="G65" i="29"/>
  <c r="F66" i="29"/>
  <c r="G66" i="29"/>
  <c r="F67" i="29"/>
  <c r="G67" i="29"/>
  <c r="F68" i="29"/>
  <c r="G68" i="29"/>
  <c r="F69" i="29"/>
  <c r="G69" i="29"/>
  <c r="F70" i="29"/>
  <c r="G70" i="29"/>
  <c r="F71" i="29"/>
  <c r="G71" i="29"/>
  <c r="F72" i="29"/>
  <c r="G72" i="29"/>
  <c r="F73" i="29"/>
  <c r="G73" i="29"/>
  <c r="F74" i="29"/>
  <c r="G74" i="29"/>
  <c r="F75" i="29"/>
  <c r="G75" i="29"/>
  <c r="F76" i="29"/>
  <c r="G76" i="29"/>
  <c r="F77" i="29"/>
  <c r="G77" i="29"/>
  <c r="F78" i="29"/>
  <c r="G78" i="29"/>
  <c r="F79" i="29"/>
  <c r="G79" i="29"/>
  <c r="F80" i="29"/>
  <c r="G80" i="29"/>
  <c r="F81" i="29"/>
  <c r="G81" i="29"/>
  <c r="F82" i="29"/>
  <c r="G82" i="29"/>
  <c r="F83" i="29"/>
  <c r="G83" i="29"/>
  <c r="F84" i="29"/>
  <c r="G84" i="29"/>
  <c r="F85" i="29"/>
  <c r="G85" i="29"/>
  <c r="F86" i="29"/>
  <c r="G86" i="29"/>
  <c r="F87" i="29"/>
  <c r="G87" i="29"/>
  <c r="F88" i="29"/>
  <c r="G88" i="29"/>
  <c r="F89" i="29"/>
  <c r="G89" i="29"/>
  <c r="F90" i="29"/>
  <c r="G90" i="29"/>
  <c r="F91" i="29"/>
  <c r="G91" i="29"/>
  <c r="F92" i="29"/>
  <c r="G92" i="29"/>
  <c r="F93" i="29"/>
  <c r="G93" i="29"/>
  <c r="F94" i="29"/>
  <c r="G94" i="29"/>
  <c r="F95" i="29"/>
  <c r="G95" i="29"/>
  <c r="F96" i="29"/>
  <c r="G96" i="29"/>
  <c r="F97" i="29"/>
  <c r="G97" i="29"/>
  <c r="F98" i="29"/>
  <c r="G98" i="29"/>
  <c r="F99" i="29"/>
  <c r="G99" i="29"/>
  <c r="F100" i="29"/>
  <c r="G100" i="29"/>
  <c r="F101" i="29"/>
  <c r="G101" i="29"/>
  <c r="F102" i="29"/>
  <c r="G102" i="29"/>
  <c r="F103" i="29"/>
  <c r="G103" i="29"/>
  <c r="F104" i="29"/>
  <c r="G104" i="29"/>
  <c r="F105" i="29"/>
  <c r="G105" i="29"/>
  <c r="F106" i="29"/>
  <c r="G106" i="29"/>
  <c r="F107" i="29"/>
  <c r="G107" i="29"/>
  <c r="F108" i="29"/>
  <c r="G108" i="29"/>
  <c r="F109" i="29"/>
  <c r="G109" i="29"/>
  <c r="F110" i="29"/>
  <c r="G110" i="29"/>
  <c r="F111" i="29"/>
  <c r="G111" i="29"/>
  <c r="F112" i="29"/>
  <c r="G112" i="29"/>
  <c r="F113" i="29"/>
  <c r="G113" i="29"/>
  <c r="F114" i="29"/>
  <c r="G114" i="29"/>
  <c r="F115" i="29"/>
  <c r="G115" i="29"/>
  <c r="F116" i="29"/>
  <c r="G116" i="29"/>
  <c r="F117" i="29"/>
  <c r="G117" i="29"/>
  <c r="F118" i="29"/>
  <c r="G118" i="29"/>
  <c r="F119" i="29"/>
  <c r="G119" i="29"/>
  <c r="F120" i="29"/>
  <c r="G120" i="29"/>
  <c r="F121" i="29"/>
  <c r="G121" i="29"/>
  <c r="F122" i="29"/>
  <c r="G122" i="29"/>
  <c r="F123" i="29"/>
  <c r="G123" i="29"/>
  <c r="F124" i="29"/>
  <c r="G124" i="29"/>
  <c r="F125" i="29"/>
  <c r="G125" i="29"/>
  <c r="F126" i="29"/>
  <c r="G126" i="29"/>
  <c r="F127" i="29"/>
  <c r="G127" i="29"/>
  <c r="F128" i="29"/>
  <c r="G128" i="29"/>
  <c r="F129" i="29"/>
  <c r="G129" i="29"/>
  <c r="F130" i="29"/>
  <c r="G130" i="29"/>
  <c r="F131" i="29"/>
  <c r="G131" i="29"/>
  <c r="F132" i="29"/>
  <c r="G132" i="29"/>
  <c r="F133" i="29"/>
  <c r="G133" i="29"/>
  <c r="F134" i="29"/>
  <c r="G134" i="29"/>
  <c r="F135" i="29"/>
  <c r="G135" i="29"/>
  <c r="F136" i="29"/>
  <c r="G136" i="29"/>
  <c r="F137" i="29"/>
  <c r="G137" i="29"/>
  <c r="F138" i="29"/>
  <c r="G138" i="29"/>
  <c r="F139" i="29"/>
  <c r="G139" i="29"/>
  <c r="F140" i="29"/>
  <c r="G140" i="29"/>
  <c r="F141" i="29"/>
  <c r="G141" i="29"/>
  <c r="F142" i="29"/>
  <c r="G142" i="29"/>
  <c r="F143" i="29"/>
  <c r="G143" i="29"/>
  <c r="F144" i="29"/>
  <c r="G144" i="29"/>
  <c r="F145" i="29"/>
  <c r="G145" i="29"/>
  <c r="F146" i="29"/>
  <c r="G146" i="29"/>
  <c r="F147" i="29"/>
  <c r="G147" i="29"/>
  <c r="F148" i="29"/>
  <c r="G148" i="29"/>
  <c r="F149" i="29"/>
  <c r="G149" i="29"/>
  <c r="F150" i="29"/>
  <c r="G150" i="29"/>
  <c r="F151" i="29"/>
  <c r="G151" i="29"/>
  <c r="F152" i="29"/>
  <c r="G152" i="29"/>
  <c r="F153" i="29"/>
  <c r="G153" i="29"/>
  <c r="F154" i="29"/>
  <c r="G154" i="29"/>
  <c r="F155" i="29"/>
  <c r="G155" i="29"/>
  <c r="F156" i="29"/>
  <c r="G156" i="29"/>
  <c r="F157" i="29"/>
  <c r="G157" i="29"/>
  <c r="F158" i="29"/>
  <c r="G158" i="29"/>
  <c r="F159" i="29"/>
  <c r="G159" i="29"/>
  <c r="F160" i="29"/>
  <c r="G160" i="29"/>
  <c r="F161" i="29"/>
  <c r="G161" i="29"/>
  <c r="F162" i="29"/>
  <c r="G162" i="29"/>
  <c r="F163" i="29"/>
  <c r="G163" i="29"/>
  <c r="F164" i="29"/>
  <c r="G164" i="29"/>
  <c r="F165" i="29"/>
  <c r="G165" i="29"/>
  <c r="F166" i="29"/>
  <c r="G166" i="29"/>
  <c r="F167" i="29"/>
  <c r="G167" i="29"/>
  <c r="F168" i="29"/>
  <c r="G168" i="29"/>
  <c r="F169" i="29"/>
  <c r="G169" i="29"/>
  <c r="F170" i="29"/>
  <c r="G170" i="29"/>
  <c r="F171" i="29"/>
  <c r="G171" i="29"/>
  <c r="F172" i="29"/>
  <c r="G172" i="29"/>
  <c r="F173" i="29"/>
  <c r="G173" i="29"/>
  <c r="F174" i="29"/>
  <c r="G174" i="29"/>
  <c r="F175" i="29"/>
  <c r="G175" i="29"/>
  <c r="F176" i="29"/>
  <c r="G176" i="29"/>
  <c r="F177" i="29"/>
  <c r="G177" i="29"/>
  <c r="F178" i="29"/>
  <c r="G178" i="29"/>
  <c r="F179" i="29"/>
  <c r="G179" i="29"/>
  <c r="F180" i="29"/>
  <c r="G180" i="29"/>
  <c r="F181" i="29"/>
  <c r="G181" i="29"/>
  <c r="F182" i="29"/>
  <c r="G182" i="29"/>
  <c r="F183" i="29"/>
  <c r="G183" i="29"/>
  <c r="F184" i="29"/>
  <c r="G184" i="29"/>
  <c r="F185" i="29"/>
  <c r="G185" i="29"/>
  <c r="F186" i="29"/>
  <c r="G186" i="29"/>
  <c r="F187" i="29"/>
  <c r="G187" i="29"/>
  <c r="F188" i="29"/>
  <c r="G188" i="29"/>
  <c r="F189" i="29"/>
  <c r="G189" i="29"/>
  <c r="F190" i="29"/>
  <c r="G190" i="29"/>
  <c r="F191" i="29"/>
  <c r="G191" i="29"/>
  <c r="F192" i="29"/>
  <c r="G192" i="29"/>
  <c r="F193" i="29"/>
  <c r="G193" i="29"/>
  <c r="F194" i="29"/>
  <c r="G194" i="29"/>
  <c r="F195" i="29"/>
  <c r="G195" i="29"/>
  <c r="F196" i="29"/>
  <c r="G196" i="29"/>
  <c r="F197" i="29"/>
  <c r="G197" i="29"/>
  <c r="F198" i="29"/>
  <c r="G198" i="29"/>
  <c r="F199" i="29"/>
  <c r="G199" i="29"/>
  <c r="F200" i="29"/>
  <c r="G200" i="29"/>
  <c r="F201" i="29"/>
  <c r="G201" i="29"/>
  <c r="F202" i="29"/>
  <c r="G202" i="29"/>
  <c r="F203" i="29"/>
  <c r="G203" i="29"/>
  <c r="F204" i="29"/>
  <c r="G204" i="29"/>
  <c r="F205" i="29"/>
  <c r="G205" i="29"/>
  <c r="F206" i="29"/>
  <c r="G206" i="29"/>
  <c r="F207" i="29"/>
  <c r="G207" i="29"/>
  <c r="F208" i="29"/>
  <c r="G208" i="29"/>
  <c r="F209" i="29"/>
  <c r="G209" i="29"/>
  <c r="F210" i="29"/>
  <c r="G210" i="29"/>
  <c r="F211" i="29"/>
  <c r="G211" i="29"/>
  <c r="F212" i="29"/>
  <c r="G212" i="29"/>
  <c r="F213" i="29"/>
  <c r="G213" i="29"/>
  <c r="F214" i="29"/>
  <c r="G214" i="29"/>
  <c r="F215" i="29"/>
  <c r="G215" i="29"/>
  <c r="F216" i="29"/>
  <c r="G216" i="29"/>
  <c r="F217" i="29"/>
  <c r="G217" i="29"/>
  <c r="F218" i="29"/>
  <c r="G218" i="29"/>
  <c r="F219" i="29"/>
  <c r="G219" i="29"/>
  <c r="F220" i="29"/>
  <c r="G220" i="29"/>
  <c r="F221" i="29"/>
  <c r="G221" i="29"/>
  <c r="F222" i="29"/>
  <c r="G222" i="29"/>
  <c r="F223" i="29"/>
  <c r="G223" i="29"/>
  <c r="F224" i="29"/>
  <c r="G224" i="29"/>
  <c r="F225" i="29"/>
  <c r="G225" i="29"/>
  <c r="F226" i="29"/>
  <c r="G226" i="29"/>
  <c r="F227" i="29"/>
  <c r="G227" i="29"/>
  <c r="F228" i="29"/>
  <c r="G228" i="29"/>
  <c r="F229" i="29"/>
  <c r="G229" i="29"/>
  <c r="F230" i="29"/>
  <c r="G230" i="29"/>
  <c r="F231" i="29"/>
  <c r="G231" i="29"/>
  <c r="F232" i="29"/>
  <c r="G232" i="29"/>
  <c r="F233" i="29"/>
  <c r="G233" i="29"/>
  <c r="F234" i="29"/>
  <c r="G234" i="29"/>
  <c r="F235" i="29"/>
  <c r="G235" i="29"/>
  <c r="F236" i="29"/>
  <c r="G236" i="29"/>
  <c r="F237" i="29"/>
  <c r="G237" i="29"/>
  <c r="F238" i="29"/>
  <c r="G238" i="29"/>
  <c r="F239" i="29"/>
  <c r="G239" i="29"/>
  <c r="F240" i="29"/>
  <c r="G240" i="29"/>
  <c r="F241" i="29"/>
  <c r="G241" i="29"/>
  <c r="F242" i="29"/>
  <c r="G242" i="29"/>
  <c r="F243" i="29"/>
  <c r="G243" i="29"/>
  <c r="F244" i="29"/>
  <c r="G244" i="29"/>
  <c r="F245" i="29"/>
  <c r="G245" i="29"/>
  <c r="F246" i="29"/>
  <c r="G246" i="29"/>
  <c r="F247" i="29"/>
  <c r="G247" i="29"/>
  <c r="F248" i="29"/>
  <c r="G248" i="29"/>
  <c r="F249" i="29"/>
  <c r="G249" i="29"/>
  <c r="F250" i="29"/>
  <c r="G250" i="29"/>
  <c r="F251" i="29"/>
  <c r="G251" i="29"/>
  <c r="F252" i="29"/>
  <c r="G252" i="29"/>
  <c r="F253" i="29"/>
  <c r="G253" i="29"/>
  <c r="F254" i="29"/>
  <c r="G254" i="29"/>
  <c r="F255" i="29"/>
  <c r="G255" i="29"/>
  <c r="F256" i="29"/>
  <c r="G256" i="29"/>
  <c r="F257" i="29"/>
  <c r="G257" i="29"/>
  <c r="F258" i="29"/>
  <c r="G258" i="29"/>
  <c r="F259" i="29"/>
  <c r="G259" i="29"/>
  <c r="F260" i="29"/>
  <c r="G260" i="29"/>
  <c r="F261" i="29"/>
  <c r="G261" i="29"/>
  <c r="F262" i="29"/>
  <c r="G262" i="29"/>
  <c r="F263" i="29"/>
  <c r="G263" i="29"/>
  <c r="F264" i="29"/>
  <c r="G264" i="29"/>
  <c r="F265" i="29"/>
  <c r="G265" i="29"/>
  <c r="F266" i="29"/>
  <c r="G266" i="29"/>
  <c r="F267" i="29"/>
  <c r="G267" i="29"/>
  <c r="F268" i="29"/>
  <c r="G268" i="29"/>
  <c r="F269" i="29"/>
  <c r="G269" i="29"/>
  <c r="F270" i="29"/>
  <c r="G270" i="29"/>
  <c r="F271" i="29"/>
  <c r="G271" i="29"/>
  <c r="F272" i="29"/>
  <c r="G272" i="29"/>
  <c r="F273" i="29"/>
  <c r="G273" i="29"/>
  <c r="F274" i="29"/>
  <c r="G274" i="29"/>
  <c r="F275" i="29"/>
  <c r="G275" i="29"/>
  <c r="F276" i="29"/>
  <c r="G276" i="29"/>
  <c r="F277" i="29"/>
  <c r="G277" i="29"/>
  <c r="F278" i="29"/>
  <c r="G278" i="29"/>
  <c r="F279" i="29"/>
  <c r="G279" i="29"/>
  <c r="F280" i="29"/>
  <c r="G280" i="29"/>
  <c r="F281" i="29"/>
  <c r="G281" i="29"/>
  <c r="F282" i="29"/>
  <c r="G282" i="29"/>
  <c r="F283" i="29"/>
  <c r="G283" i="29"/>
  <c r="F284" i="29"/>
  <c r="G284" i="29"/>
  <c r="F285" i="29"/>
  <c r="G285" i="29"/>
  <c r="F286" i="29"/>
  <c r="G286" i="29"/>
  <c r="F287" i="29"/>
  <c r="G287" i="29"/>
  <c r="F288" i="29"/>
  <c r="G288" i="29"/>
  <c r="F289" i="29"/>
  <c r="G289" i="29"/>
  <c r="F290" i="29"/>
  <c r="G290" i="29"/>
  <c r="F291" i="29"/>
  <c r="G291" i="29"/>
  <c r="F292" i="29"/>
  <c r="G292" i="29"/>
  <c r="F293" i="29"/>
  <c r="G293" i="29"/>
  <c r="F294" i="29"/>
  <c r="G294" i="29"/>
  <c r="F295" i="29"/>
  <c r="G295" i="29"/>
  <c r="F296" i="29"/>
  <c r="G296" i="29"/>
  <c r="F297" i="29"/>
  <c r="G297" i="29"/>
  <c r="F298" i="29"/>
  <c r="G298" i="29"/>
  <c r="F299" i="29"/>
  <c r="G299" i="29"/>
  <c r="F300" i="29"/>
  <c r="G300" i="29"/>
  <c r="F301" i="29"/>
  <c r="G301" i="29"/>
  <c r="F302" i="29"/>
  <c r="G302" i="29"/>
  <c r="F303" i="29"/>
  <c r="G303" i="29"/>
  <c r="F304" i="29"/>
  <c r="G304" i="29"/>
  <c r="F305" i="29"/>
  <c r="G305" i="29"/>
  <c r="F306" i="29"/>
  <c r="G306" i="29"/>
  <c r="F307" i="29"/>
  <c r="G307" i="29"/>
  <c r="F308" i="29"/>
  <c r="G308" i="29"/>
  <c r="F309" i="29"/>
  <c r="G309" i="29"/>
  <c r="F310" i="29"/>
  <c r="G310" i="29"/>
  <c r="F311" i="29"/>
  <c r="G311" i="29"/>
  <c r="F312" i="29"/>
  <c r="G312" i="29"/>
  <c r="F313" i="29"/>
  <c r="G313" i="29"/>
  <c r="F314" i="29"/>
  <c r="G314" i="29"/>
  <c r="F315" i="29"/>
  <c r="G315" i="29"/>
  <c r="F316" i="29"/>
  <c r="G316" i="29"/>
  <c r="F317" i="29"/>
  <c r="G317" i="29"/>
  <c r="F318" i="29"/>
  <c r="G318" i="29"/>
  <c r="F319" i="29"/>
  <c r="G319" i="29"/>
  <c r="F320" i="29"/>
  <c r="G320" i="29"/>
  <c r="F321" i="29"/>
  <c r="G321" i="29"/>
  <c r="F322" i="29"/>
  <c r="G322" i="29"/>
  <c r="F323" i="29"/>
  <c r="G323" i="29"/>
  <c r="F324" i="29"/>
  <c r="G324" i="29"/>
  <c r="F325" i="29"/>
  <c r="G325" i="29"/>
  <c r="F326" i="29"/>
  <c r="G326" i="29"/>
  <c r="F327" i="29"/>
  <c r="G327" i="29"/>
  <c r="F328" i="29"/>
  <c r="G328" i="29"/>
  <c r="F329" i="29"/>
  <c r="G329" i="29"/>
  <c r="F330" i="29"/>
  <c r="G330" i="29"/>
  <c r="F331" i="29"/>
  <c r="G331" i="29"/>
  <c r="F332" i="29"/>
  <c r="G332" i="29"/>
  <c r="F333" i="29"/>
  <c r="G333" i="29"/>
  <c r="F334" i="29"/>
  <c r="G334" i="29"/>
  <c r="F335" i="29"/>
  <c r="G335" i="29"/>
  <c r="F336" i="29"/>
  <c r="G336" i="29"/>
  <c r="F337" i="29"/>
  <c r="G337" i="29"/>
  <c r="F338" i="29"/>
  <c r="G338" i="29"/>
  <c r="F339" i="29"/>
  <c r="G339" i="29"/>
  <c r="F340" i="29"/>
  <c r="G340" i="29"/>
  <c r="F341" i="29"/>
  <c r="G341" i="29"/>
  <c r="F342" i="29"/>
  <c r="G342" i="29"/>
  <c r="F343" i="29"/>
  <c r="G343" i="29"/>
  <c r="F344" i="29"/>
  <c r="G344" i="29"/>
  <c r="F345" i="29"/>
  <c r="G345" i="29"/>
  <c r="F346" i="29"/>
  <c r="G346" i="29"/>
  <c r="F347" i="29"/>
  <c r="G347" i="29"/>
  <c r="F348" i="29"/>
  <c r="G348" i="29"/>
  <c r="F349" i="29"/>
  <c r="G349" i="29"/>
  <c r="F350" i="29"/>
  <c r="G350" i="29"/>
  <c r="F351" i="29"/>
  <c r="G351" i="29"/>
  <c r="F352" i="29"/>
  <c r="G352" i="29"/>
  <c r="F353" i="29"/>
  <c r="G353" i="29"/>
  <c r="F354" i="29"/>
  <c r="G354" i="29"/>
  <c r="F355" i="29"/>
  <c r="G355" i="29"/>
  <c r="F356" i="29"/>
  <c r="G356" i="29"/>
  <c r="F357" i="29"/>
  <c r="G357" i="29"/>
  <c r="F358" i="29"/>
  <c r="G358" i="29"/>
  <c r="F359" i="29"/>
  <c r="G359" i="29"/>
  <c r="F360" i="29"/>
  <c r="G360" i="29"/>
  <c r="F361" i="29"/>
  <c r="G361" i="29"/>
  <c r="F362" i="29"/>
  <c r="G362" i="29"/>
  <c r="F363" i="29"/>
  <c r="G363" i="29"/>
  <c r="F364" i="29"/>
  <c r="G364" i="29"/>
  <c r="F365" i="29"/>
  <c r="G365" i="29"/>
  <c r="F366" i="29"/>
  <c r="G366" i="29"/>
  <c r="F367" i="29"/>
  <c r="G367" i="29"/>
  <c r="F368" i="29"/>
  <c r="G368" i="29"/>
  <c r="F369" i="29"/>
  <c r="G369" i="29"/>
  <c r="F370" i="29"/>
  <c r="G370" i="29"/>
  <c r="F371" i="29"/>
  <c r="G371" i="29"/>
  <c r="F372" i="29"/>
  <c r="G372" i="29"/>
  <c r="F373" i="29"/>
  <c r="G373" i="29"/>
  <c r="F374" i="29"/>
  <c r="G374" i="29"/>
  <c r="F375" i="29"/>
  <c r="G375" i="29"/>
  <c r="F376" i="29"/>
  <c r="G376" i="29"/>
  <c r="F377" i="29"/>
  <c r="G377" i="29"/>
  <c r="F378" i="29"/>
  <c r="G378" i="29"/>
  <c r="F379" i="29"/>
  <c r="G379" i="29"/>
  <c r="F380" i="29"/>
  <c r="G380" i="29"/>
  <c r="F381" i="29"/>
  <c r="G381" i="29"/>
  <c r="F382" i="29"/>
  <c r="G382" i="29"/>
  <c r="F383" i="29"/>
  <c r="G383" i="29"/>
  <c r="F384" i="29"/>
  <c r="G384" i="29"/>
  <c r="F385" i="29"/>
  <c r="G385" i="29"/>
  <c r="F386" i="29"/>
  <c r="G386" i="29"/>
  <c r="F387" i="29"/>
  <c r="G387" i="29"/>
  <c r="F388" i="29"/>
  <c r="G388" i="29"/>
  <c r="F389" i="29"/>
  <c r="G389" i="29"/>
  <c r="F390" i="29"/>
  <c r="G390" i="29"/>
  <c r="F391" i="29"/>
  <c r="G391" i="29"/>
  <c r="F392" i="29"/>
  <c r="G392" i="29"/>
  <c r="F393" i="29"/>
  <c r="G393" i="29"/>
  <c r="F394" i="29"/>
  <c r="G394" i="29"/>
  <c r="F395" i="29"/>
  <c r="G395" i="29"/>
  <c r="F396" i="29"/>
  <c r="G396" i="29"/>
  <c r="F397" i="29"/>
  <c r="G397" i="29"/>
  <c r="F398" i="29"/>
  <c r="G398" i="29"/>
  <c r="F399" i="29"/>
  <c r="G399" i="29"/>
  <c r="F400" i="29"/>
  <c r="G400" i="29"/>
  <c r="F401" i="29"/>
  <c r="G401" i="29"/>
  <c r="F402" i="29"/>
  <c r="G402" i="29"/>
  <c r="F403" i="29"/>
  <c r="G403" i="29"/>
  <c r="F404" i="29"/>
  <c r="G404" i="29"/>
  <c r="F405" i="29"/>
  <c r="G405" i="29"/>
  <c r="F406" i="29"/>
  <c r="G406" i="29"/>
  <c r="F407" i="29"/>
  <c r="G407" i="29"/>
  <c r="F408" i="29"/>
  <c r="G408" i="29"/>
  <c r="F409" i="29"/>
  <c r="G409" i="29"/>
  <c r="F410" i="29"/>
  <c r="G410" i="29"/>
  <c r="F411" i="29"/>
  <c r="G411" i="29"/>
  <c r="F412" i="29"/>
  <c r="G412" i="29"/>
  <c r="F413" i="29"/>
  <c r="G413" i="29"/>
  <c r="F414" i="29"/>
  <c r="G414" i="29"/>
  <c r="F415" i="29"/>
  <c r="G415" i="29"/>
  <c r="F416" i="29"/>
  <c r="G416" i="29"/>
  <c r="F417" i="29"/>
  <c r="G417" i="29"/>
  <c r="F418" i="29"/>
  <c r="G418" i="29"/>
  <c r="F419" i="29"/>
  <c r="G419" i="29"/>
  <c r="G3" i="29"/>
  <c r="F3" i="29"/>
  <c r="D419" i="29"/>
  <c r="C419" i="29"/>
  <c r="D418" i="29"/>
  <c r="C418" i="29"/>
  <c r="D417" i="29"/>
  <c r="C417" i="29"/>
  <c r="D416" i="29"/>
  <c r="C416" i="29"/>
  <c r="D415" i="29"/>
  <c r="C415" i="29"/>
  <c r="D414" i="29"/>
  <c r="C414" i="29"/>
  <c r="D413" i="29"/>
  <c r="C413" i="29"/>
  <c r="D412" i="29"/>
  <c r="C412" i="29"/>
  <c r="D411" i="29"/>
  <c r="C411" i="29"/>
  <c r="D410" i="29"/>
  <c r="C410" i="29"/>
  <c r="D409" i="29"/>
  <c r="C409" i="29"/>
  <c r="D408" i="29"/>
  <c r="C408" i="29"/>
  <c r="D407" i="29"/>
  <c r="C407" i="29"/>
  <c r="D406" i="29"/>
  <c r="C406" i="29"/>
  <c r="D405" i="29"/>
  <c r="C405" i="29"/>
  <c r="D404" i="29"/>
  <c r="C404" i="29"/>
  <c r="D403" i="29"/>
  <c r="C403" i="29"/>
  <c r="D402" i="29"/>
  <c r="C402" i="29"/>
  <c r="D401" i="29"/>
  <c r="C401" i="29"/>
  <c r="D400" i="29"/>
  <c r="C400" i="29"/>
  <c r="D399" i="29"/>
  <c r="C399" i="29"/>
  <c r="D398" i="29"/>
  <c r="C398" i="29"/>
  <c r="D397" i="29"/>
  <c r="C397" i="29"/>
  <c r="D396" i="29"/>
  <c r="C396" i="29"/>
  <c r="D395" i="29"/>
  <c r="C395" i="29"/>
  <c r="D394" i="29"/>
  <c r="C394" i="29"/>
  <c r="D393" i="29"/>
  <c r="C393" i="29"/>
  <c r="D392" i="29"/>
  <c r="C392" i="29"/>
  <c r="D391" i="29"/>
  <c r="C391" i="29"/>
  <c r="D390" i="29"/>
  <c r="C390" i="29"/>
  <c r="D389" i="29"/>
  <c r="C389" i="29"/>
  <c r="D388" i="29"/>
  <c r="C388" i="29"/>
  <c r="D387" i="29"/>
  <c r="C387" i="29"/>
  <c r="D386" i="29"/>
  <c r="C386" i="29"/>
  <c r="D385" i="29"/>
  <c r="C385" i="29"/>
  <c r="D384" i="29"/>
  <c r="C384" i="29"/>
  <c r="D383" i="29"/>
  <c r="C383" i="29"/>
  <c r="D382" i="29"/>
  <c r="C382" i="29"/>
  <c r="D381" i="29"/>
  <c r="C381" i="29"/>
  <c r="D380" i="29"/>
  <c r="C380" i="29"/>
  <c r="D379" i="29"/>
  <c r="C379" i="29"/>
  <c r="D378" i="29"/>
  <c r="C378" i="29"/>
  <c r="D377" i="29"/>
  <c r="C377" i="29"/>
  <c r="D376" i="29"/>
  <c r="C376" i="29"/>
  <c r="D375" i="29"/>
  <c r="C375" i="29"/>
  <c r="D374" i="29"/>
  <c r="C374" i="29"/>
  <c r="D373" i="29"/>
  <c r="C373" i="29"/>
  <c r="D372" i="29"/>
  <c r="C372" i="29"/>
  <c r="D371" i="29"/>
  <c r="C371" i="29"/>
  <c r="D370" i="29"/>
  <c r="C370" i="29"/>
  <c r="D369" i="29"/>
  <c r="C369" i="29"/>
  <c r="D368" i="29"/>
  <c r="C368" i="29"/>
  <c r="D367" i="29"/>
  <c r="C367" i="29"/>
  <c r="D366" i="29"/>
  <c r="C366" i="29"/>
  <c r="D365" i="29"/>
  <c r="C365" i="29"/>
  <c r="D364" i="29"/>
  <c r="C364" i="29"/>
  <c r="D363" i="29"/>
  <c r="C363" i="29"/>
  <c r="D362" i="29"/>
  <c r="C362" i="29"/>
  <c r="D361" i="29"/>
  <c r="C361" i="29"/>
  <c r="D360" i="29"/>
  <c r="C360" i="29"/>
  <c r="D359" i="29"/>
  <c r="C359" i="29"/>
  <c r="D358" i="29"/>
  <c r="C358" i="29"/>
  <c r="D357" i="29"/>
  <c r="C357" i="29"/>
  <c r="D356" i="29"/>
  <c r="C356" i="29"/>
  <c r="D355" i="29"/>
  <c r="C355" i="29"/>
  <c r="D354" i="29"/>
  <c r="C354" i="29"/>
  <c r="D353" i="29"/>
  <c r="C353" i="29"/>
  <c r="D352" i="29"/>
  <c r="C352" i="29"/>
  <c r="D351" i="29"/>
  <c r="C351" i="29"/>
  <c r="D350" i="29"/>
  <c r="C350" i="29"/>
  <c r="D349" i="29"/>
  <c r="C349" i="29"/>
  <c r="D348" i="29"/>
  <c r="C348" i="29"/>
  <c r="D347" i="29"/>
  <c r="C347" i="29"/>
  <c r="D346" i="29"/>
  <c r="C346" i="29"/>
  <c r="D345" i="29"/>
  <c r="C345" i="29"/>
  <c r="D344" i="29"/>
  <c r="C344" i="29"/>
  <c r="D343" i="29"/>
  <c r="C343" i="29"/>
  <c r="D342" i="29"/>
  <c r="C342" i="29"/>
  <c r="D341" i="29"/>
  <c r="C341" i="29"/>
  <c r="D340" i="29"/>
  <c r="C340" i="29"/>
  <c r="D339" i="29"/>
  <c r="C339" i="29"/>
  <c r="D338" i="29"/>
  <c r="C338" i="29"/>
  <c r="D337" i="29"/>
  <c r="C337" i="29"/>
  <c r="D336" i="29"/>
  <c r="C336" i="29"/>
  <c r="D335" i="29"/>
  <c r="C335" i="29"/>
  <c r="D334" i="29"/>
  <c r="C334" i="29"/>
  <c r="D333" i="29"/>
  <c r="C333" i="29"/>
  <c r="D332" i="29"/>
  <c r="C332" i="29"/>
  <c r="D331" i="29"/>
  <c r="C331" i="29"/>
  <c r="D330" i="29"/>
  <c r="C330" i="29"/>
  <c r="D329" i="29"/>
  <c r="C329" i="29"/>
  <c r="D328" i="29"/>
  <c r="C328" i="29"/>
  <c r="D327" i="29"/>
  <c r="C327" i="29"/>
  <c r="D326" i="29"/>
  <c r="C326" i="29"/>
  <c r="D325" i="29"/>
  <c r="C325" i="29"/>
  <c r="D324" i="29"/>
  <c r="C324" i="29"/>
  <c r="D323" i="29"/>
  <c r="C323" i="29"/>
  <c r="D322" i="29"/>
  <c r="C322" i="29"/>
  <c r="D321" i="29"/>
  <c r="C321" i="29"/>
  <c r="D320" i="29"/>
  <c r="C320" i="29"/>
  <c r="D319" i="29"/>
  <c r="C319" i="29"/>
  <c r="D318" i="29"/>
  <c r="C318" i="29"/>
  <c r="D317" i="29"/>
  <c r="C317" i="29"/>
  <c r="D316" i="29"/>
  <c r="C316" i="29"/>
  <c r="D315" i="29"/>
  <c r="C315" i="29"/>
  <c r="D314" i="29"/>
  <c r="C314" i="29"/>
  <c r="D313" i="29"/>
  <c r="C313" i="29"/>
  <c r="D312" i="29"/>
  <c r="C312" i="29"/>
  <c r="D311" i="29"/>
  <c r="C311" i="29"/>
  <c r="D310" i="29"/>
  <c r="C310" i="29"/>
  <c r="D309" i="29"/>
  <c r="C309" i="29"/>
  <c r="D308" i="29"/>
  <c r="C308" i="29"/>
  <c r="D307" i="29"/>
  <c r="C307" i="29"/>
  <c r="D306" i="29"/>
  <c r="C306" i="29"/>
  <c r="D305" i="29"/>
  <c r="C305" i="29"/>
  <c r="D304" i="29"/>
  <c r="C304" i="29"/>
  <c r="D303" i="29"/>
  <c r="C303" i="29"/>
  <c r="D302" i="29"/>
  <c r="C302" i="29"/>
  <c r="D301" i="29"/>
  <c r="C301" i="29"/>
  <c r="D300" i="29"/>
  <c r="C300" i="29"/>
  <c r="D299" i="29"/>
  <c r="C299" i="29"/>
  <c r="D298" i="29"/>
  <c r="C298" i="29"/>
  <c r="D297" i="29"/>
  <c r="C297" i="29"/>
  <c r="D296" i="29"/>
  <c r="C296" i="29"/>
  <c r="D295" i="29"/>
  <c r="C295" i="29"/>
  <c r="D294" i="29"/>
  <c r="C294" i="29"/>
  <c r="D293" i="29"/>
  <c r="C293" i="29"/>
  <c r="D292" i="29"/>
  <c r="C292" i="29"/>
  <c r="D291" i="29"/>
  <c r="C291" i="29"/>
  <c r="D290" i="29"/>
  <c r="C290" i="29"/>
  <c r="D289" i="29"/>
  <c r="C289" i="29"/>
  <c r="D288" i="29"/>
  <c r="C288" i="29"/>
  <c r="D287" i="29"/>
  <c r="C287" i="29"/>
  <c r="D286" i="29"/>
  <c r="C286" i="29"/>
  <c r="D285" i="29"/>
  <c r="C285" i="29"/>
  <c r="D284" i="29"/>
  <c r="C284" i="29"/>
  <c r="D283" i="29"/>
  <c r="C283" i="29"/>
  <c r="D282" i="29"/>
  <c r="C282" i="29"/>
  <c r="D281" i="29"/>
  <c r="C281" i="29"/>
  <c r="D280" i="29"/>
  <c r="C280" i="29"/>
  <c r="D279" i="29"/>
  <c r="C279" i="29"/>
  <c r="D278" i="29"/>
  <c r="C278" i="29"/>
  <c r="D277" i="29"/>
  <c r="C277" i="29"/>
  <c r="D276" i="29"/>
  <c r="C276" i="29"/>
  <c r="D275" i="29"/>
  <c r="C275" i="29"/>
  <c r="D274" i="29"/>
  <c r="C274" i="29"/>
  <c r="D273" i="29"/>
  <c r="C273" i="29"/>
  <c r="D272" i="29"/>
  <c r="C272" i="29"/>
  <c r="D271" i="29"/>
  <c r="C271" i="29"/>
  <c r="D270" i="29"/>
  <c r="C270" i="29"/>
  <c r="D269" i="29"/>
  <c r="C269" i="29"/>
  <c r="D268" i="29"/>
  <c r="C268" i="29"/>
  <c r="D267" i="29"/>
  <c r="C267" i="29"/>
  <c r="D266" i="29"/>
  <c r="C266" i="29"/>
  <c r="D265" i="29"/>
  <c r="C265" i="29"/>
  <c r="D264" i="29"/>
  <c r="C264" i="29"/>
  <c r="D263" i="29"/>
  <c r="C263" i="29"/>
  <c r="D262" i="29"/>
  <c r="C262" i="29"/>
  <c r="D261" i="29"/>
  <c r="C261" i="29"/>
  <c r="D260" i="29"/>
  <c r="C260" i="29"/>
  <c r="D259" i="29"/>
  <c r="C259" i="29"/>
  <c r="D258" i="29"/>
  <c r="C258" i="29"/>
  <c r="D257" i="29"/>
  <c r="C257" i="29"/>
  <c r="D256" i="29"/>
  <c r="C256" i="29"/>
  <c r="D255" i="29"/>
  <c r="C255" i="29"/>
  <c r="D254" i="29"/>
  <c r="C254" i="29"/>
  <c r="D253" i="29"/>
  <c r="C253" i="29"/>
  <c r="D252" i="29"/>
  <c r="C252" i="29"/>
  <c r="D251" i="29"/>
  <c r="C251" i="29"/>
  <c r="D250" i="29"/>
  <c r="C250" i="29"/>
  <c r="D249" i="29"/>
  <c r="C249" i="29"/>
  <c r="D248" i="29"/>
  <c r="C248" i="29"/>
  <c r="D247" i="29"/>
  <c r="C247" i="29"/>
  <c r="D246" i="29"/>
  <c r="C246" i="29"/>
  <c r="D245" i="29"/>
  <c r="C245" i="29"/>
  <c r="D244" i="29"/>
  <c r="C244" i="29"/>
  <c r="D243" i="29"/>
  <c r="C243" i="29"/>
  <c r="D242" i="29"/>
  <c r="C242" i="29"/>
  <c r="D241" i="29"/>
  <c r="C241" i="29"/>
  <c r="D240" i="29"/>
  <c r="C240" i="29"/>
  <c r="D239" i="29"/>
  <c r="C239" i="29"/>
  <c r="D238" i="29"/>
  <c r="C238" i="29"/>
  <c r="D237" i="29"/>
  <c r="C237" i="29"/>
  <c r="D236" i="29"/>
  <c r="C236" i="29"/>
  <c r="D235" i="29"/>
  <c r="C235" i="29"/>
  <c r="D234" i="29"/>
  <c r="C234" i="29"/>
  <c r="D233" i="29"/>
  <c r="C233" i="29"/>
  <c r="D232" i="29"/>
  <c r="C232" i="29"/>
  <c r="D231" i="29"/>
  <c r="C231" i="29"/>
  <c r="D230" i="29"/>
  <c r="C230" i="29"/>
  <c r="D229" i="29"/>
  <c r="C229" i="29"/>
  <c r="D228" i="29"/>
  <c r="C228" i="29"/>
  <c r="D227" i="29"/>
  <c r="C227" i="29"/>
  <c r="D226" i="29"/>
  <c r="C226" i="29"/>
  <c r="D225" i="29"/>
  <c r="C225" i="29"/>
  <c r="D224" i="29"/>
  <c r="C224" i="29"/>
  <c r="D223" i="29"/>
  <c r="C223" i="29"/>
  <c r="D222" i="29"/>
  <c r="C222" i="29"/>
  <c r="D221" i="29"/>
  <c r="C221" i="29"/>
  <c r="D220" i="29"/>
  <c r="C220" i="29"/>
  <c r="D219" i="29"/>
  <c r="C219" i="29"/>
  <c r="D218" i="29"/>
  <c r="C218" i="29"/>
  <c r="D217" i="29"/>
  <c r="C217" i="29"/>
  <c r="D216" i="29"/>
  <c r="C216" i="29"/>
  <c r="D215" i="29"/>
  <c r="C215" i="29"/>
  <c r="D214" i="29"/>
  <c r="C214" i="29"/>
  <c r="D213" i="29"/>
  <c r="C213" i="29"/>
  <c r="D212" i="29"/>
  <c r="C212" i="29"/>
  <c r="D211" i="29"/>
  <c r="C211" i="29"/>
  <c r="D210" i="29"/>
  <c r="C210" i="29"/>
  <c r="D209" i="29"/>
  <c r="C209" i="29"/>
  <c r="D208" i="29"/>
  <c r="C208" i="29"/>
  <c r="D207" i="29"/>
  <c r="C207" i="29"/>
  <c r="D206" i="29"/>
  <c r="C206" i="29"/>
  <c r="D205" i="29"/>
  <c r="C205" i="29"/>
  <c r="D204" i="29"/>
  <c r="C204" i="29"/>
  <c r="D203" i="29"/>
  <c r="C203" i="29"/>
  <c r="D202" i="29"/>
  <c r="C202" i="29"/>
  <c r="D201" i="29"/>
  <c r="C201" i="29"/>
  <c r="D200" i="29"/>
  <c r="C200" i="29"/>
  <c r="D199" i="29"/>
  <c r="C199" i="29"/>
  <c r="D198" i="29"/>
  <c r="C198" i="29"/>
  <c r="D197" i="29"/>
  <c r="C197" i="29"/>
  <c r="D196" i="29"/>
  <c r="C196" i="29"/>
  <c r="D195" i="29"/>
  <c r="C195" i="29"/>
  <c r="D194" i="29"/>
  <c r="C194" i="29"/>
  <c r="D193" i="29"/>
  <c r="C193" i="29"/>
  <c r="D192" i="29"/>
  <c r="C192" i="29"/>
  <c r="D191" i="29"/>
  <c r="C191" i="29"/>
  <c r="D190" i="29"/>
  <c r="C190" i="29"/>
  <c r="D189" i="29"/>
  <c r="C189" i="29"/>
  <c r="D188" i="29"/>
  <c r="C188" i="29"/>
  <c r="D187" i="29"/>
  <c r="C187" i="29"/>
  <c r="D186" i="29"/>
  <c r="C186" i="29"/>
  <c r="D185" i="29"/>
  <c r="C185" i="29"/>
  <c r="D184" i="29"/>
  <c r="C184" i="29"/>
  <c r="D183" i="29"/>
  <c r="C183" i="29"/>
  <c r="D182" i="29"/>
  <c r="C182" i="29"/>
  <c r="D181" i="29"/>
  <c r="C181" i="29"/>
  <c r="D180" i="29"/>
  <c r="C180" i="29"/>
  <c r="D179" i="29"/>
  <c r="C179" i="29"/>
  <c r="D178" i="29"/>
  <c r="C178" i="29"/>
  <c r="D177" i="29"/>
  <c r="C177" i="29"/>
  <c r="D176" i="29"/>
  <c r="C176" i="29"/>
  <c r="D175" i="29"/>
  <c r="C175" i="29"/>
  <c r="D174" i="29"/>
  <c r="C174" i="29"/>
  <c r="D173" i="29"/>
  <c r="C173" i="29"/>
  <c r="D172" i="29"/>
  <c r="C172" i="29"/>
  <c r="D171" i="29"/>
  <c r="C171" i="29"/>
  <c r="D170" i="29"/>
  <c r="C170" i="29"/>
  <c r="D169" i="29"/>
  <c r="C169" i="29"/>
  <c r="D168" i="29"/>
  <c r="C168" i="29"/>
  <c r="D167" i="29"/>
  <c r="C167" i="29"/>
  <c r="D166" i="29"/>
  <c r="C166" i="29"/>
  <c r="D165" i="29"/>
  <c r="C165" i="29"/>
  <c r="D164" i="29"/>
  <c r="C164" i="29"/>
  <c r="D163" i="29"/>
  <c r="C163" i="29"/>
  <c r="D162" i="29"/>
  <c r="C162" i="29"/>
  <c r="D161" i="29"/>
  <c r="C161" i="29"/>
  <c r="D160" i="29"/>
  <c r="C160" i="29"/>
  <c r="D159" i="29"/>
  <c r="C159" i="29"/>
  <c r="D158" i="29"/>
  <c r="C158" i="29"/>
  <c r="D157" i="29"/>
  <c r="C157" i="29"/>
  <c r="D156" i="29"/>
  <c r="C156" i="29"/>
  <c r="D155" i="29"/>
  <c r="C155" i="29"/>
  <c r="D154" i="29"/>
  <c r="C154" i="29"/>
  <c r="D153" i="29"/>
  <c r="C153" i="29"/>
  <c r="D152" i="29"/>
  <c r="C152" i="29"/>
  <c r="D151" i="29"/>
  <c r="C151" i="29"/>
  <c r="D150" i="29"/>
  <c r="C150" i="29"/>
  <c r="D149" i="29"/>
  <c r="C149" i="29"/>
  <c r="D148" i="29"/>
  <c r="C148" i="29"/>
  <c r="D147" i="29"/>
  <c r="C147" i="29"/>
  <c r="D146" i="29"/>
  <c r="C146" i="29"/>
  <c r="D145" i="29"/>
  <c r="C145" i="29"/>
  <c r="D144" i="29"/>
  <c r="C144" i="29"/>
  <c r="D143" i="29"/>
  <c r="C143" i="29"/>
  <c r="D142" i="29"/>
  <c r="C142" i="29"/>
  <c r="D141" i="29"/>
  <c r="C141" i="29"/>
  <c r="D140" i="29"/>
  <c r="C140" i="29"/>
  <c r="D139" i="29"/>
  <c r="C139" i="29"/>
  <c r="D138" i="29"/>
  <c r="C138" i="29"/>
  <c r="D137" i="29"/>
  <c r="C137" i="29"/>
  <c r="D136" i="29"/>
  <c r="C136" i="29"/>
  <c r="D135" i="29"/>
  <c r="C135" i="29"/>
  <c r="D134" i="29"/>
  <c r="C134" i="29"/>
  <c r="D133" i="29"/>
  <c r="C133" i="29"/>
  <c r="D132" i="29"/>
  <c r="C132" i="29"/>
  <c r="D131" i="29"/>
  <c r="C131" i="29"/>
  <c r="D130" i="29"/>
  <c r="C130" i="29"/>
  <c r="D129" i="29"/>
  <c r="C129" i="29"/>
  <c r="D128" i="29"/>
  <c r="C128" i="29"/>
  <c r="D127" i="29"/>
  <c r="C127" i="29"/>
  <c r="D126" i="29"/>
  <c r="C126" i="29"/>
  <c r="D125" i="29"/>
  <c r="C125" i="29"/>
  <c r="D124" i="29"/>
  <c r="C124" i="29"/>
  <c r="D123" i="29"/>
  <c r="C123" i="29"/>
  <c r="D122" i="29"/>
  <c r="C122" i="29"/>
  <c r="D121" i="29"/>
  <c r="C121" i="29"/>
  <c r="D120" i="29"/>
  <c r="C120" i="29"/>
  <c r="D119" i="29"/>
  <c r="C119" i="29"/>
  <c r="D118" i="29"/>
  <c r="C118" i="29"/>
  <c r="D117" i="29"/>
  <c r="C117" i="29"/>
  <c r="D116" i="29"/>
  <c r="C116" i="29"/>
  <c r="D115" i="29"/>
  <c r="C115" i="29"/>
  <c r="D114" i="29"/>
  <c r="C114" i="29"/>
  <c r="D113" i="29"/>
  <c r="C113" i="29"/>
  <c r="D112" i="29"/>
  <c r="C112" i="29"/>
  <c r="D111" i="29"/>
  <c r="C111" i="29"/>
  <c r="D110" i="29"/>
  <c r="C110" i="29"/>
  <c r="D109" i="29"/>
  <c r="C109" i="29"/>
  <c r="D108" i="29"/>
  <c r="C108" i="29"/>
  <c r="D107" i="29"/>
  <c r="C107" i="29"/>
  <c r="D106" i="29"/>
  <c r="C106" i="29"/>
  <c r="D105" i="29"/>
  <c r="C105" i="29"/>
  <c r="D104" i="29"/>
  <c r="C104" i="29"/>
  <c r="D103" i="29"/>
  <c r="C103" i="29"/>
  <c r="D102" i="29"/>
  <c r="C102" i="29"/>
  <c r="D101" i="29"/>
  <c r="C101" i="29"/>
  <c r="D100" i="29"/>
  <c r="C100" i="29"/>
  <c r="D99" i="29"/>
  <c r="C99" i="29"/>
  <c r="D98" i="29"/>
  <c r="C98" i="29"/>
  <c r="D97" i="29"/>
  <c r="C97" i="29"/>
  <c r="D96" i="29"/>
  <c r="C96" i="29"/>
  <c r="D95" i="29"/>
  <c r="C95" i="29"/>
  <c r="D94" i="29"/>
  <c r="C94" i="29"/>
  <c r="D93" i="29"/>
  <c r="C93" i="29"/>
  <c r="D92" i="29"/>
  <c r="C92" i="29"/>
  <c r="D91" i="29"/>
  <c r="C91" i="29"/>
  <c r="D90" i="29"/>
  <c r="C90" i="29"/>
  <c r="D89" i="29"/>
  <c r="C89" i="29"/>
  <c r="D88" i="29"/>
  <c r="C88" i="29"/>
  <c r="D87" i="29"/>
  <c r="C87" i="29"/>
  <c r="D86" i="29"/>
  <c r="C86" i="29"/>
  <c r="D85" i="29"/>
  <c r="C85" i="29"/>
  <c r="D84" i="29"/>
  <c r="C84" i="29"/>
  <c r="D83" i="29"/>
  <c r="C83" i="29"/>
  <c r="D82" i="29"/>
  <c r="C82" i="29"/>
  <c r="D81" i="29"/>
  <c r="C81" i="29"/>
  <c r="D80" i="29"/>
  <c r="C80" i="29"/>
  <c r="D79" i="29"/>
  <c r="C79" i="29"/>
  <c r="D78" i="29"/>
  <c r="C78" i="29"/>
  <c r="D77" i="29"/>
  <c r="C77" i="29"/>
  <c r="D76" i="29"/>
  <c r="C76" i="29"/>
  <c r="D75" i="29"/>
  <c r="C75" i="29"/>
  <c r="D74" i="29"/>
  <c r="C74" i="29"/>
  <c r="D73" i="29"/>
  <c r="C73" i="29"/>
  <c r="D72" i="29"/>
  <c r="C72" i="29"/>
  <c r="D71" i="29"/>
  <c r="C71" i="29"/>
  <c r="D70" i="29"/>
  <c r="C70" i="29"/>
  <c r="D69" i="29"/>
  <c r="C69" i="29"/>
  <c r="D68" i="29"/>
  <c r="C68" i="29"/>
  <c r="D67" i="29"/>
  <c r="C67" i="29"/>
  <c r="D66" i="29"/>
  <c r="C66" i="29"/>
  <c r="D65" i="29"/>
  <c r="C65" i="29"/>
  <c r="D64" i="29"/>
  <c r="C64" i="29"/>
  <c r="D63" i="29"/>
  <c r="C63" i="29"/>
  <c r="D62" i="29"/>
  <c r="C62" i="29"/>
  <c r="D61" i="29"/>
  <c r="C61" i="29"/>
  <c r="D60" i="29"/>
  <c r="C60" i="29"/>
  <c r="D59" i="29"/>
  <c r="C59" i="29"/>
  <c r="D58" i="29"/>
  <c r="C58" i="29"/>
  <c r="D57" i="29"/>
  <c r="C57" i="29"/>
  <c r="D56" i="29"/>
  <c r="C56" i="29"/>
  <c r="D55" i="29"/>
  <c r="C55" i="29"/>
  <c r="D54" i="29"/>
  <c r="C54" i="29"/>
  <c r="D53" i="29"/>
  <c r="C53" i="29"/>
  <c r="D52" i="29"/>
  <c r="C52" i="29"/>
  <c r="D51" i="29"/>
  <c r="C51" i="29"/>
  <c r="D50" i="29"/>
  <c r="C50" i="29"/>
  <c r="D49" i="29"/>
  <c r="C49" i="29"/>
  <c r="D48" i="29"/>
  <c r="C48" i="29"/>
  <c r="D47" i="29"/>
  <c r="C47" i="29"/>
  <c r="D46" i="29"/>
  <c r="C46" i="29"/>
  <c r="D45" i="29"/>
  <c r="C45" i="29"/>
  <c r="D44" i="29"/>
  <c r="C44" i="29"/>
  <c r="D43" i="29"/>
  <c r="C43" i="29"/>
  <c r="D42" i="29"/>
  <c r="C42" i="29"/>
  <c r="D41" i="29"/>
  <c r="C41" i="29"/>
  <c r="D40" i="29"/>
  <c r="C40" i="29"/>
  <c r="D39" i="29"/>
  <c r="C39" i="29"/>
  <c r="D38" i="29"/>
  <c r="C38" i="29"/>
  <c r="D37" i="29"/>
  <c r="C37" i="29"/>
  <c r="D36" i="29"/>
  <c r="C36" i="29"/>
  <c r="D35" i="29"/>
  <c r="C35" i="29"/>
  <c r="D34" i="29"/>
  <c r="C34" i="29"/>
  <c r="D33" i="29"/>
  <c r="C33" i="29"/>
  <c r="D32" i="29"/>
  <c r="C32" i="29"/>
  <c r="D31" i="29"/>
  <c r="C31" i="29"/>
  <c r="D30" i="29"/>
  <c r="C30" i="29"/>
  <c r="D29" i="29"/>
  <c r="C29" i="29"/>
  <c r="D28" i="29"/>
  <c r="C28" i="29"/>
  <c r="D27" i="29"/>
  <c r="C27" i="29"/>
  <c r="D26" i="29"/>
  <c r="C26" i="29"/>
  <c r="D25" i="29"/>
  <c r="C25" i="29"/>
  <c r="D24" i="29"/>
  <c r="C24" i="29"/>
  <c r="D23" i="29"/>
  <c r="C23" i="29"/>
  <c r="D22" i="29"/>
  <c r="C22" i="29"/>
  <c r="D21" i="29"/>
  <c r="C21" i="29"/>
  <c r="D20" i="29"/>
  <c r="C20" i="29"/>
  <c r="D19" i="29"/>
  <c r="C19" i="29"/>
  <c r="D18" i="29"/>
  <c r="C18" i="29"/>
  <c r="D17" i="29"/>
  <c r="C17" i="29"/>
  <c r="D16" i="29"/>
  <c r="C16" i="29"/>
  <c r="D15" i="29"/>
  <c r="C15" i="29"/>
  <c r="D14" i="29"/>
  <c r="C14" i="29"/>
  <c r="D13" i="29"/>
  <c r="C13" i="29"/>
  <c r="D12" i="29"/>
  <c r="C12" i="29"/>
  <c r="D11" i="29"/>
  <c r="C11" i="29"/>
  <c r="D10" i="29"/>
  <c r="C10" i="29"/>
  <c r="D9" i="29"/>
  <c r="C9" i="29"/>
  <c r="D8" i="29"/>
  <c r="C8" i="29"/>
  <c r="D7" i="29"/>
  <c r="C7" i="29"/>
  <c r="D6" i="29"/>
  <c r="C6" i="29"/>
  <c r="D5" i="29"/>
  <c r="C5" i="29"/>
  <c r="D4" i="29"/>
  <c r="C4" i="29"/>
  <c r="D3" i="29"/>
  <c r="C3" i="29"/>
  <c r="AN44" i="5"/>
  <c r="AM44" i="5"/>
  <c r="AN40" i="5"/>
  <c r="AM40" i="5"/>
  <c r="BK62" i="5"/>
  <c r="BK61" i="5"/>
  <c r="BK58" i="5"/>
  <c r="BK57" i="5"/>
  <c r="K4" i="28"/>
  <c r="L4" i="28"/>
  <c r="M4" i="28"/>
  <c r="N4" i="28"/>
  <c r="O4" i="28"/>
  <c r="K5" i="28"/>
  <c r="L5" i="28"/>
  <c r="M5" i="28"/>
  <c r="N5" i="28"/>
  <c r="O5" i="28"/>
  <c r="K6" i="28"/>
  <c r="L6" i="28"/>
  <c r="M6" i="28"/>
  <c r="N6" i="28"/>
  <c r="O6" i="28"/>
  <c r="K7" i="28"/>
  <c r="L7" i="28"/>
  <c r="M7" i="28"/>
  <c r="N7" i="28"/>
  <c r="O7" i="28"/>
  <c r="K8" i="28"/>
  <c r="L8" i="28"/>
  <c r="M8" i="28"/>
  <c r="N8" i="28"/>
  <c r="O8" i="28"/>
  <c r="K9" i="28"/>
  <c r="L9" i="28"/>
  <c r="M9" i="28"/>
  <c r="N9" i="28"/>
  <c r="O9" i="28"/>
  <c r="K10" i="28"/>
  <c r="L10" i="28"/>
  <c r="M10" i="28"/>
  <c r="N10" i="28"/>
  <c r="O10" i="28"/>
  <c r="K11" i="28"/>
  <c r="L11" i="28"/>
  <c r="M11" i="28"/>
  <c r="N11" i="28"/>
  <c r="O11" i="28"/>
  <c r="K12" i="28"/>
  <c r="L12" i="28"/>
  <c r="M12" i="28"/>
  <c r="N12" i="28"/>
  <c r="O12" i="28"/>
  <c r="K13" i="28"/>
  <c r="L13" i="28"/>
  <c r="M13" i="28"/>
  <c r="N13" i="28"/>
  <c r="O13" i="28"/>
  <c r="K14" i="28"/>
  <c r="L14" i="28"/>
  <c r="M14" i="28"/>
  <c r="N14" i="28"/>
  <c r="O14" i="28"/>
  <c r="K15" i="28"/>
  <c r="L15" i="28"/>
  <c r="M15" i="28"/>
  <c r="N15" i="28"/>
  <c r="O15" i="28"/>
  <c r="K16" i="28"/>
  <c r="L16" i="28"/>
  <c r="M16" i="28"/>
  <c r="N16" i="28"/>
  <c r="O16" i="28"/>
  <c r="K17" i="28"/>
  <c r="L17" i="28"/>
  <c r="M17" i="28"/>
  <c r="N17" i="28"/>
  <c r="O17" i="28"/>
  <c r="K18" i="28"/>
  <c r="L18" i="28"/>
  <c r="M18" i="28"/>
  <c r="N18" i="28"/>
  <c r="O18" i="28"/>
  <c r="K19" i="28"/>
  <c r="L19" i="28"/>
  <c r="M19" i="28"/>
  <c r="N19" i="28"/>
  <c r="O19" i="28"/>
  <c r="K20" i="28"/>
  <c r="L20" i="28"/>
  <c r="M20" i="28"/>
  <c r="N20" i="28"/>
  <c r="O20" i="28"/>
  <c r="K21" i="28"/>
  <c r="L21" i="28"/>
  <c r="M21" i="28"/>
  <c r="N21" i="28"/>
  <c r="O21" i="28"/>
  <c r="K22" i="28"/>
  <c r="L22" i="28"/>
  <c r="M22" i="28"/>
  <c r="N22" i="28"/>
  <c r="O22" i="28"/>
  <c r="K23" i="28"/>
  <c r="L23" i="28"/>
  <c r="M23" i="28"/>
  <c r="N23" i="28"/>
  <c r="O23" i="28"/>
  <c r="K24" i="28"/>
  <c r="L24" i="28"/>
  <c r="M24" i="28"/>
  <c r="N24" i="28"/>
  <c r="O24" i="28"/>
  <c r="K25" i="28"/>
  <c r="L25" i="28"/>
  <c r="M25" i="28"/>
  <c r="N25" i="28"/>
  <c r="O25" i="28"/>
  <c r="K26" i="28"/>
  <c r="L26" i="28"/>
  <c r="M26" i="28"/>
  <c r="N26" i="28"/>
  <c r="O26" i="28"/>
  <c r="K27" i="28"/>
  <c r="L27" i="28"/>
  <c r="M27" i="28"/>
  <c r="N27" i="28"/>
  <c r="O27" i="28"/>
  <c r="K28" i="28"/>
  <c r="L28" i="28"/>
  <c r="M28" i="28"/>
  <c r="N28" i="28"/>
  <c r="O28" i="28"/>
  <c r="K29" i="28"/>
  <c r="L29" i="28"/>
  <c r="M29" i="28"/>
  <c r="N29" i="28"/>
  <c r="O29" i="28"/>
  <c r="K30" i="28"/>
  <c r="L30" i="28"/>
  <c r="M30" i="28"/>
  <c r="N30" i="28"/>
  <c r="O30" i="28"/>
  <c r="K31" i="28"/>
  <c r="L31" i="28"/>
  <c r="M31" i="28"/>
  <c r="N31" i="28"/>
  <c r="O31" i="28"/>
  <c r="K32" i="28"/>
  <c r="L32" i="28"/>
  <c r="M32" i="28"/>
  <c r="N32" i="28"/>
  <c r="O32" i="28"/>
  <c r="K33" i="28"/>
  <c r="L33" i="28"/>
  <c r="M33" i="28"/>
  <c r="N33" i="28"/>
  <c r="O33" i="28"/>
  <c r="K34" i="28"/>
  <c r="L34" i="28"/>
  <c r="M34" i="28"/>
  <c r="N34" i="28"/>
  <c r="O34" i="28"/>
  <c r="K35" i="28"/>
  <c r="L35" i="28"/>
  <c r="M35" i="28"/>
  <c r="N35" i="28"/>
  <c r="O35" i="28"/>
  <c r="K36" i="28"/>
  <c r="L36" i="28"/>
  <c r="M36" i="28"/>
  <c r="N36" i="28"/>
  <c r="O36" i="28"/>
  <c r="K37" i="28"/>
  <c r="L37" i="28"/>
  <c r="M37" i="28"/>
  <c r="N37" i="28"/>
  <c r="O37" i="28"/>
  <c r="K38" i="28"/>
  <c r="L38" i="28"/>
  <c r="M38" i="28"/>
  <c r="N38" i="28"/>
  <c r="O38" i="28"/>
  <c r="K39" i="28"/>
  <c r="L39" i="28"/>
  <c r="M39" i="28"/>
  <c r="N39" i="28"/>
  <c r="O39" i="28"/>
  <c r="K40" i="28"/>
  <c r="L40" i="28"/>
  <c r="M40" i="28"/>
  <c r="N40" i="28"/>
  <c r="O40" i="28"/>
  <c r="K41" i="28"/>
  <c r="L41" i="28"/>
  <c r="M41" i="28"/>
  <c r="N41" i="28"/>
  <c r="O41" i="28"/>
  <c r="K42" i="28"/>
  <c r="L42" i="28"/>
  <c r="M42" i="28"/>
  <c r="N42" i="28"/>
  <c r="O42" i="28"/>
  <c r="K43" i="28"/>
  <c r="L43" i="28"/>
  <c r="M43" i="28"/>
  <c r="N43" i="28"/>
  <c r="O43" i="28"/>
  <c r="K44" i="28"/>
  <c r="L44" i="28"/>
  <c r="M44" i="28"/>
  <c r="N44" i="28"/>
  <c r="O44" i="28"/>
  <c r="K45" i="28"/>
  <c r="L45" i="28"/>
  <c r="M45" i="28"/>
  <c r="N45" i="28"/>
  <c r="O45" i="28"/>
  <c r="K46" i="28"/>
  <c r="L46" i="28"/>
  <c r="M46" i="28"/>
  <c r="N46" i="28"/>
  <c r="O46" i="28"/>
  <c r="K47" i="28"/>
  <c r="L47" i="28"/>
  <c r="M47" i="28"/>
  <c r="N47" i="28"/>
  <c r="O47" i="28"/>
  <c r="K48" i="28"/>
  <c r="L48" i="28"/>
  <c r="M48" i="28"/>
  <c r="N48" i="28"/>
  <c r="O48" i="28"/>
  <c r="K49" i="28"/>
  <c r="L49" i="28"/>
  <c r="M49" i="28"/>
  <c r="N49" i="28"/>
  <c r="O49" i="28"/>
  <c r="K50" i="28"/>
  <c r="L50" i="28"/>
  <c r="M50" i="28"/>
  <c r="N50" i="28"/>
  <c r="O50" i="28"/>
  <c r="K51" i="28"/>
  <c r="L51" i="28"/>
  <c r="M51" i="28"/>
  <c r="N51" i="28"/>
  <c r="O51" i="28"/>
  <c r="K52" i="28"/>
  <c r="L52" i="28"/>
  <c r="M52" i="28"/>
  <c r="N52" i="28"/>
  <c r="O52" i="28"/>
  <c r="K53" i="28"/>
  <c r="L53" i="28"/>
  <c r="M53" i="28"/>
  <c r="N53" i="28"/>
  <c r="O53" i="28"/>
  <c r="K54" i="28"/>
  <c r="L54" i="28"/>
  <c r="M54" i="28"/>
  <c r="N54" i="28"/>
  <c r="O54" i="28"/>
  <c r="K55" i="28"/>
  <c r="L55" i="28"/>
  <c r="M55" i="28"/>
  <c r="N55" i="28"/>
  <c r="O55" i="28"/>
  <c r="K56" i="28"/>
  <c r="L56" i="28"/>
  <c r="M56" i="28"/>
  <c r="N56" i="28"/>
  <c r="O56" i="28"/>
  <c r="K57" i="28"/>
  <c r="L57" i="28"/>
  <c r="M57" i="28"/>
  <c r="N57" i="28"/>
  <c r="O57" i="28"/>
  <c r="K58" i="28"/>
  <c r="L58" i="28"/>
  <c r="M58" i="28"/>
  <c r="N58" i="28"/>
  <c r="O58" i="28"/>
  <c r="K59" i="28"/>
  <c r="L59" i="28"/>
  <c r="M59" i="28"/>
  <c r="N59" i="28"/>
  <c r="O59" i="28"/>
  <c r="K60" i="28"/>
  <c r="L60" i="28"/>
  <c r="M60" i="28"/>
  <c r="N60" i="28"/>
  <c r="O60" i="28"/>
  <c r="K61" i="28"/>
  <c r="L61" i="28"/>
  <c r="M61" i="28"/>
  <c r="N61" i="28"/>
  <c r="O61" i="28"/>
  <c r="K62" i="28"/>
  <c r="L62" i="28"/>
  <c r="M62" i="28"/>
  <c r="N62" i="28"/>
  <c r="O62" i="28"/>
  <c r="K63" i="28"/>
  <c r="L63" i="28"/>
  <c r="M63" i="28"/>
  <c r="N63" i="28"/>
  <c r="O63" i="28"/>
  <c r="K64" i="28"/>
  <c r="L64" i="28"/>
  <c r="M64" i="28"/>
  <c r="N64" i="28"/>
  <c r="O64" i="28"/>
  <c r="K65" i="28"/>
  <c r="L65" i="28"/>
  <c r="M65" i="28"/>
  <c r="N65" i="28"/>
  <c r="O65" i="28"/>
  <c r="K66" i="28"/>
  <c r="L66" i="28"/>
  <c r="M66" i="28"/>
  <c r="N66" i="28"/>
  <c r="O66" i="28"/>
  <c r="K67" i="28"/>
  <c r="L67" i="28"/>
  <c r="M67" i="28"/>
  <c r="N67" i="28"/>
  <c r="O67" i="28"/>
  <c r="K68" i="28"/>
  <c r="L68" i="28"/>
  <c r="M68" i="28"/>
  <c r="N68" i="28"/>
  <c r="O68" i="28"/>
  <c r="K69" i="28"/>
  <c r="L69" i="28"/>
  <c r="M69" i="28"/>
  <c r="N69" i="28"/>
  <c r="O69" i="28"/>
  <c r="K70" i="28"/>
  <c r="L70" i="28"/>
  <c r="M70" i="28"/>
  <c r="N70" i="28"/>
  <c r="O70" i="28"/>
  <c r="K71" i="28"/>
  <c r="L71" i="28"/>
  <c r="M71" i="28"/>
  <c r="N71" i="28"/>
  <c r="O71" i="28"/>
  <c r="K72" i="28"/>
  <c r="L72" i="28"/>
  <c r="M72" i="28"/>
  <c r="N72" i="28"/>
  <c r="O72" i="28"/>
  <c r="K73" i="28"/>
  <c r="L73" i="28"/>
  <c r="M73" i="28"/>
  <c r="N73" i="28"/>
  <c r="O73" i="28"/>
  <c r="K74" i="28"/>
  <c r="L74" i="28"/>
  <c r="M74" i="28"/>
  <c r="N74" i="28"/>
  <c r="O74" i="28"/>
  <c r="K75" i="28"/>
  <c r="L75" i="28"/>
  <c r="M75" i="28"/>
  <c r="N75" i="28"/>
  <c r="O75" i="28"/>
  <c r="K76" i="28"/>
  <c r="L76" i="28"/>
  <c r="M76" i="28"/>
  <c r="N76" i="28"/>
  <c r="O76" i="28"/>
  <c r="K77" i="28"/>
  <c r="L77" i="28"/>
  <c r="M77" i="28"/>
  <c r="N77" i="28"/>
  <c r="O77" i="28"/>
  <c r="K78" i="28"/>
  <c r="L78" i="28"/>
  <c r="M78" i="28"/>
  <c r="N78" i="28"/>
  <c r="O78" i="28"/>
  <c r="K79" i="28"/>
  <c r="L79" i="28"/>
  <c r="M79" i="28"/>
  <c r="N79" i="28"/>
  <c r="O79" i="28"/>
  <c r="K80" i="28"/>
  <c r="L80" i="28"/>
  <c r="M80" i="28"/>
  <c r="N80" i="28"/>
  <c r="O80" i="28"/>
  <c r="K81" i="28"/>
  <c r="L81" i="28"/>
  <c r="M81" i="28"/>
  <c r="N81" i="28"/>
  <c r="O81" i="28"/>
  <c r="K82" i="28"/>
  <c r="L82" i="28"/>
  <c r="M82" i="28"/>
  <c r="N82" i="28"/>
  <c r="O82" i="28"/>
  <c r="K83" i="28"/>
  <c r="L83" i="28"/>
  <c r="M83" i="28"/>
  <c r="N83" i="28"/>
  <c r="O83" i="28"/>
  <c r="K84" i="28"/>
  <c r="L84" i="28"/>
  <c r="M84" i="28"/>
  <c r="N84" i="28"/>
  <c r="O84" i="28"/>
  <c r="K85" i="28"/>
  <c r="L85" i="28"/>
  <c r="M85" i="28"/>
  <c r="N85" i="28"/>
  <c r="O85" i="28"/>
  <c r="K86" i="28"/>
  <c r="L86" i="28"/>
  <c r="M86" i="28"/>
  <c r="N86" i="28"/>
  <c r="O86" i="28"/>
  <c r="K87" i="28"/>
  <c r="L87" i="28"/>
  <c r="M87" i="28"/>
  <c r="N87" i="28"/>
  <c r="O87" i="28"/>
  <c r="K88" i="28"/>
  <c r="L88" i="28"/>
  <c r="M88" i="28"/>
  <c r="N88" i="28"/>
  <c r="O88" i="28"/>
  <c r="K89" i="28"/>
  <c r="L89" i="28"/>
  <c r="M89" i="28"/>
  <c r="N89" i="28"/>
  <c r="O89" i="28"/>
  <c r="K90" i="28"/>
  <c r="L90" i="28"/>
  <c r="M90" i="28"/>
  <c r="N90" i="28"/>
  <c r="O90" i="28"/>
  <c r="K91" i="28"/>
  <c r="L91" i="28"/>
  <c r="M91" i="28"/>
  <c r="N91" i="28"/>
  <c r="O91" i="28"/>
  <c r="K92" i="28"/>
  <c r="L92" i="28"/>
  <c r="M92" i="28"/>
  <c r="N92" i="28"/>
  <c r="O92" i="28"/>
  <c r="K93" i="28"/>
  <c r="L93" i="28"/>
  <c r="M93" i="28"/>
  <c r="N93" i="28"/>
  <c r="O93" i="28"/>
  <c r="K94" i="28"/>
  <c r="L94" i="28"/>
  <c r="M94" i="28"/>
  <c r="N94" i="28"/>
  <c r="O94" i="28"/>
  <c r="K95" i="28"/>
  <c r="L95" i="28"/>
  <c r="M95" i="28"/>
  <c r="N95" i="28"/>
  <c r="O95" i="28"/>
  <c r="K96" i="28"/>
  <c r="L96" i="28"/>
  <c r="M96" i="28"/>
  <c r="N96" i="28"/>
  <c r="O96" i="28"/>
  <c r="K97" i="28"/>
  <c r="L97" i="28"/>
  <c r="M97" i="28"/>
  <c r="N97" i="28"/>
  <c r="O97" i="28"/>
  <c r="K98" i="28"/>
  <c r="L98" i="28"/>
  <c r="M98" i="28"/>
  <c r="N98" i="28"/>
  <c r="O98" i="28"/>
  <c r="K99" i="28"/>
  <c r="L99" i="28"/>
  <c r="M99" i="28"/>
  <c r="N99" i="28"/>
  <c r="O99" i="28"/>
  <c r="K100" i="28"/>
  <c r="L100" i="28"/>
  <c r="M100" i="28"/>
  <c r="N100" i="28"/>
  <c r="O100" i="28"/>
  <c r="K101" i="28"/>
  <c r="L101" i="28"/>
  <c r="M101" i="28"/>
  <c r="N101" i="28"/>
  <c r="O101" i="28"/>
  <c r="K102" i="28"/>
  <c r="L102" i="28"/>
  <c r="M102" i="28"/>
  <c r="N102" i="28"/>
  <c r="O102" i="28"/>
  <c r="K103" i="28"/>
  <c r="L103" i="28"/>
  <c r="M103" i="28"/>
  <c r="N103" i="28"/>
  <c r="O103" i="28"/>
  <c r="K104" i="28"/>
  <c r="L104" i="28"/>
  <c r="M104" i="28"/>
  <c r="N104" i="28"/>
  <c r="O104" i="28"/>
  <c r="K105" i="28"/>
  <c r="L105" i="28"/>
  <c r="M105" i="28"/>
  <c r="N105" i="28"/>
  <c r="O105" i="28"/>
  <c r="K106" i="28"/>
  <c r="L106" i="28"/>
  <c r="M106" i="28"/>
  <c r="N106" i="28"/>
  <c r="O106" i="28"/>
  <c r="K107" i="28"/>
  <c r="L107" i="28"/>
  <c r="M107" i="28"/>
  <c r="N107" i="28"/>
  <c r="O107" i="28"/>
  <c r="K108" i="28"/>
  <c r="L108" i="28"/>
  <c r="M108" i="28"/>
  <c r="N108" i="28"/>
  <c r="O108" i="28"/>
  <c r="K109" i="28"/>
  <c r="L109" i="28"/>
  <c r="M109" i="28"/>
  <c r="N109" i="28"/>
  <c r="O109" i="28"/>
  <c r="K110" i="28"/>
  <c r="L110" i="28"/>
  <c r="M110" i="28"/>
  <c r="N110" i="28"/>
  <c r="O110" i="28"/>
  <c r="K111" i="28"/>
  <c r="L111" i="28"/>
  <c r="M111" i="28"/>
  <c r="N111" i="28"/>
  <c r="O111" i="28"/>
  <c r="K112" i="28"/>
  <c r="L112" i="28"/>
  <c r="M112" i="28"/>
  <c r="N112" i="28"/>
  <c r="O112" i="28"/>
  <c r="K113" i="28"/>
  <c r="L113" i="28"/>
  <c r="M113" i="28"/>
  <c r="N113" i="28"/>
  <c r="O113" i="28"/>
  <c r="K114" i="28"/>
  <c r="L114" i="28"/>
  <c r="M114" i="28"/>
  <c r="N114" i="28"/>
  <c r="O114" i="28"/>
  <c r="K115" i="28"/>
  <c r="L115" i="28"/>
  <c r="M115" i="28"/>
  <c r="N115" i="28"/>
  <c r="O115" i="28"/>
  <c r="K116" i="28"/>
  <c r="L116" i="28"/>
  <c r="M116" i="28"/>
  <c r="N116" i="28"/>
  <c r="O116" i="28"/>
  <c r="K117" i="28"/>
  <c r="L117" i="28"/>
  <c r="M117" i="28"/>
  <c r="N117" i="28"/>
  <c r="O117" i="28"/>
  <c r="K118" i="28"/>
  <c r="L118" i="28"/>
  <c r="M118" i="28"/>
  <c r="N118" i="28"/>
  <c r="O118" i="28"/>
  <c r="K119" i="28"/>
  <c r="L119" i="28"/>
  <c r="M119" i="28"/>
  <c r="N119" i="28"/>
  <c r="O119" i="28"/>
  <c r="K120" i="28"/>
  <c r="L120" i="28"/>
  <c r="M120" i="28"/>
  <c r="N120" i="28"/>
  <c r="O120" i="28"/>
  <c r="K121" i="28"/>
  <c r="L121" i="28"/>
  <c r="M121" i="28"/>
  <c r="N121" i="28"/>
  <c r="O121" i="28"/>
  <c r="K122" i="28"/>
  <c r="L122" i="28"/>
  <c r="M122" i="28"/>
  <c r="N122" i="28"/>
  <c r="O122" i="28"/>
  <c r="K123" i="28"/>
  <c r="L123" i="28"/>
  <c r="M123" i="28"/>
  <c r="N123" i="28"/>
  <c r="O123" i="28"/>
  <c r="K124" i="28"/>
  <c r="L124" i="28"/>
  <c r="M124" i="28"/>
  <c r="N124" i="28"/>
  <c r="O124" i="28"/>
  <c r="K125" i="28"/>
  <c r="L125" i="28"/>
  <c r="M125" i="28"/>
  <c r="N125" i="28"/>
  <c r="O125" i="28"/>
  <c r="K126" i="28"/>
  <c r="L126" i="28"/>
  <c r="M126" i="28"/>
  <c r="N126" i="28"/>
  <c r="O126" i="28"/>
  <c r="K127" i="28"/>
  <c r="L127" i="28"/>
  <c r="M127" i="28"/>
  <c r="N127" i="28"/>
  <c r="O127" i="28"/>
  <c r="K128" i="28"/>
  <c r="L128" i="28"/>
  <c r="M128" i="28"/>
  <c r="N128" i="28"/>
  <c r="O128" i="28"/>
  <c r="K129" i="28"/>
  <c r="L129" i="28"/>
  <c r="M129" i="28"/>
  <c r="N129" i="28"/>
  <c r="O129" i="28"/>
  <c r="K130" i="28"/>
  <c r="L130" i="28"/>
  <c r="M130" i="28"/>
  <c r="N130" i="28"/>
  <c r="O130" i="28"/>
  <c r="K131" i="28"/>
  <c r="L131" i="28"/>
  <c r="M131" i="28"/>
  <c r="N131" i="28"/>
  <c r="O131" i="28"/>
  <c r="K132" i="28"/>
  <c r="L132" i="28"/>
  <c r="M132" i="28"/>
  <c r="N132" i="28"/>
  <c r="O132" i="28"/>
  <c r="K133" i="28"/>
  <c r="L133" i="28"/>
  <c r="M133" i="28"/>
  <c r="N133" i="28"/>
  <c r="O133" i="28"/>
  <c r="K134" i="28"/>
  <c r="L134" i="28"/>
  <c r="M134" i="28"/>
  <c r="N134" i="28"/>
  <c r="O134" i="28"/>
  <c r="K135" i="28"/>
  <c r="L135" i="28"/>
  <c r="M135" i="28"/>
  <c r="N135" i="28"/>
  <c r="O135" i="28"/>
  <c r="K136" i="28"/>
  <c r="L136" i="28"/>
  <c r="M136" i="28"/>
  <c r="N136" i="28"/>
  <c r="O136" i="28"/>
  <c r="K137" i="28"/>
  <c r="L137" i="28"/>
  <c r="M137" i="28"/>
  <c r="N137" i="28"/>
  <c r="O137" i="28"/>
  <c r="K138" i="28"/>
  <c r="L138" i="28"/>
  <c r="M138" i="28"/>
  <c r="N138" i="28"/>
  <c r="O138" i="28"/>
  <c r="K139" i="28"/>
  <c r="L139" i="28"/>
  <c r="M139" i="28"/>
  <c r="N139" i="28"/>
  <c r="O139" i="28"/>
  <c r="K140" i="28"/>
  <c r="L140" i="28"/>
  <c r="M140" i="28"/>
  <c r="N140" i="28"/>
  <c r="O140" i="28"/>
  <c r="K141" i="28"/>
  <c r="L141" i="28"/>
  <c r="M141" i="28"/>
  <c r="N141" i="28"/>
  <c r="O141" i="28"/>
  <c r="K142" i="28"/>
  <c r="L142" i="28"/>
  <c r="M142" i="28"/>
  <c r="N142" i="28"/>
  <c r="O142" i="28"/>
  <c r="K143" i="28"/>
  <c r="L143" i="28"/>
  <c r="M143" i="28"/>
  <c r="N143" i="28"/>
  <c r="O143" i="28"/>
  <c r="K144" i="28"/>
  <c r="L144" i="28"/>
  <c r="M144" i="28"/>
  <c r="N144" i="28"/>
  <c r="O144" i="28"/>
  <c r="K145" i="28"/>
  <c r="L145" i="28"/>
  <c r="M145" i="28"/>
  <c r="N145" i="28"/>
  <c r="O145" i="28"/>
  <c r="K146" i="28"/>
  <c r="L146" i="28"/>
  <c r="M146" i="28"/>
  <c r="N146" i="28"/>
  <c r="O146" i="28"/>
  <c r="K147" i="28"/>
  <c r="L147" i="28"/>
  <c r="M147" i="28"/>
  <c r="N147" i="28"/>
  <c r="O147" i="28"/>
  <c r="K148" i="28"/>
  <c r="L148" i="28"/>
  <c r="M148" i="28"/>
  <c r="N148" i="28"/>
  <c r="O148" i="28"/>
  <c r="K149" i="28"/>
  <c r="L149" i="28"/>
  <c r="M149" i="28"/>
  <c r="N149" i="28"/>
  <c r="O149" i="28"/>
  <c r="K150" i="28"/>
  <c r="L150" i="28"/>
  <c r="M150" i="28"/>
  <c r="N150" i="28"/>
  <c r="O150" i="28"/>
  <c r="K151" i="28"/>
  <c r="L151" i="28"/>
  <c r="M151" i="28"/>
  <c r="N151" i="28"/>
  <c r="O151" i="28"/>
  <c r="K152" i="28"/>
  <c r="L152" i="28"/>
  <c r="M152" i="28"/>
  <c r="N152" i="28"/>
  <c r="O152" i="28"/>
  <c r="K153" i="28"/>
  <c r="L153" i="28"/>
  <c r="M153" i="28"/>
  <c r="N153" i="28"/>
  <c r="O153" i="28"/>
  <c r="K154" i="28"/>
  <c r="L154" i="28"/>
  <c r="M154" i="28"/>
  <c r="N154" i="28"/>
  <c r="O154" i="28"/>
  <c r="K155" i="28"/>
  <c r="L155" i="28"/>
  <c r="M155" i="28"/>
  <c r="N155" i="28"/>
  <c r="O155" i="28"/>
  <c r="K156" i="28"/>
  <c r="L156" i="28"/>
  <c r="M156" i="28"/>
  <c r="N156" i="28"/>
  <c r="O156" i="28"/>
  <c r="K157" i="28"/>
  <c r="L157" i="28"/>
  <c r="M157" i="28"/>
  <c r="N157" i="28"/>
  <c r="O157" i="28"/>
  <c r="K158" i="28"/>
  <c r="L158" i="28"/>
  <c r="M158" i="28"/>
  <c r="N158" i="28"/>
  <c r="O158" i="28"/>
  <c r="K159" i="28"/>
  <c r="L159" i="28"/>
  <c r="M159" i="28"/>
  <c r="N159" i="28"/>
  <c r="O159" i="28"/>
  <c r="K160" i="28"/>
  <c r="L160" i="28"/>
  <c r="M160" i="28"/>
  <c r="N160" i="28"/>
  <c r="O160" i="28"/>
  <c r="K161" i="28"/>
  <c r="L161" i="28"/>
  <c r="M161" i="28"/>
  <c r="N161" i="28"/>
  <c r="O161" i="28"/>
  <c r="K162" i="28"/>
  <c r="L162" i="28"/>
  <c r="M162" i="28"/>
  <c r="N162" i="28"/>
  <c r="O162" i="28"/>
  <c r="K163" i="28"/>
  <c r="L163" i="28"/>
  <c r="M163" i="28"/>
  <c r="N163" i="28"/>
  <c r="O163" i="28"/>
  <c r="K164" i="28"/>
  <c r="L164" i="28"/>
  <c r="M164" i="28"/>
  <c r="N164" i="28"/>
  <c r="O164" i="28"/>
  <c r="K165" i="28"/>
  <c r="L165" i="28"/>
  <c r="M165" i="28"/>
  <c r="N165" i="28"/>
  <c r="O165" i="28"/>
  <c r="K166" i="28"/>
  <c r="L166" i="28"/>
  <c r="M166" i="28"/>
  <c r="N166" i="28"/>
  <c r="O166" i="28"/>
  <c r="K167" i="28"/>
  <c r="L167" i="28"/>
  <c r="M167" i="28"/>
  <c r="N167" i="28"/>
  <c r="O167" i="28"/>
  <c r="K168" i="28"/>
  <c r="L168" i="28"/>
  <c r="M168" i="28"/>
  <c r="N168" i="28"/>
  <c r="O168" i="28"/>
  <c r="K169" i="28"/>
  <c r="L169" i="28"/>
  <c r="M169" i="28"/>
  <c r="N169" i="28"/>
  <c r="O169" i="28"/>
  <c r="K170" i="28"/>
  <c r="L170" i="28"/>
  <c r="M170" i="28"/>
  <c r="N170" i="28"/>
  <c r="O170" i="28"/>
  <c r="K171" i="28"/>
  <c r="L171" i="28"/>
  <c r="M171" i="28"/>
  <c r="N171" i="28"/>
  <c r="O171" i="28"/>
  <c r="K172" i="28"/>
  <c r="L172" i="28"/>
  <c r="M172" i="28"/>
  <c r="N172" i="28"/>
  <c r="O172" i="28"/>
  <c r="K173" i="28"/>
  <c r="L173" i="28"/>
  <c r="M173" i="28"/>
  <c r="N173" i="28"/>
  <c r="O173" i="28"/>
  <c r="K174" i="28"/>
  <c r="L174" i="28"/>
  <c r="M174" i="28"/>
  <c r="N174" i="28"/>
  <c r="O174" i="28"/>
  <c r="K175" i="28"/>
  <c r="L175" i="28"/>
  <c r="M175" i="28"/>
  <c r="N175" i="28"/>
  <c r="O175" i="28"/>
  <c r="K176" i="28"/>
  <c r="L176" i="28"/>
  <c r="M176" i="28"/>
  <c r="N176" i="28"/>
  <c r="O176" i="28"/>
  <c r="K177" i="28"/>
  <c r="L177" i="28"/>
  <c r="M177" i="28"/>
  <c r="N177" i="28"/>
  <c r="O177" i="28"/>
  <c r="K178" i="28"/>
  <c r="L178" i="28"/>
  <c r="M178" i="28"/>
  <c r="N178" i="28"/>
  <c r="O178" i="28"/>
  <c r="K179" i="28"/>
  <c r="L179" i="28"/>
  <c r="M179" i="28"/>
  <c r="N179" i="28"/>
  <c r="O179" i="28"/>
  <c r="K180" i="28"/>
  <c r="L180" i="28"/>
  <c r="M180" i="28"/>
  <c r="N180" i="28"/>
  <c r="O180" i="28"/>
  <c r="K181" i="28"/>
  <c r="L181" i="28"/>
  <c r="M181" i="28"/>
  <c r="N181" i="28"/>
  <c r="O181" i="28"/>
  <c r="K182" i="28"/>
  <c r="L182" i="28"/>
  <c r="M182" i="28"/>
  <c r="N182" i="28"/>
  <c r="O182" i="28"/>
  <c r="K183" i="28"/>
  <c r="L183" i="28"/>
  <c r="M183" i="28"/>
  <c r="N183" i="28"/>
  <c r="O183" i="28"/>
  <c r="K184" i="28"/>
  <c r="L184" i="28"/>
  <c r="M184" i="28"/>
  <c r="N184" i="28"/>
  <c r="O184" i="28"/>
  <c r="K185" i="28"/>
  <c r="L185" i="28"/>
  <c r="M185" i="28"/>
  <c r="N185" i="28"/>
  <c r="O185" i="28"/>
  <c r="K186" i="28"/>
  <c r="L186" i="28"/>
  <c r="M186" i="28"/>
  <c r="N186" i="28"/>
  <c r="O186" i="28"/>
  <c r="K187" i="28"/>
  <c r="L187" i="28"/>
  <c r="M187" i="28"/>
  <c r="N187" i="28"/>
  <c r="O187" i="28"/>
  <c r="K188" i="28"/>
  <c r="L188" i="28"/>
  <c r="M188" i="28"/>
  <c r="N188" i="28"/>
  <c r="O188" i="28"/>
  <c r="K189" i="28"/>
  <c r="L189" i="28"/>
  <c r="M189" i="28"/>
  <c r="N189" i="28"/>
  <c r="O189" i="28"/>
  <c r="K190" i="28"/>
  <c r="L190" i="28"/>
  <c r="M190" i="28"/>
  <c r="N190" i="28"/>
  <c r="O190" i="28"/>
  <c r="K191" i="28"/>
  <c r="L191" i="28"/>
  <c r="M191" i="28"/>
  <c r="N191" i="28"/>
  <c r="O191" i="28"/>
  <c r="K192" i="28"/>
  <c r="L192" i="28"/>
  <c r="M192" i="28"/>
  <c r="N192" i="28"/>
  <c r="O192" i="28"/>
  <c r="K193" i="28"/>
  <c r="L193" i="28"/>
  <c r="M193" i="28"/>
  <c r="N193" i="28"/>
  <c r="O193" i="28"/>
  <c r="K194" i="28"/>
  <c r="L194" i="28"/>
  <c r="M194" i="28"/>
  <c r="N194" i="28"/>
  <c r="O194" i="28"/>
  <c r="K195" i="28"/>
  <c r="L195" i="28"/>
  <c r="M195" i="28"/>
  <c r="N195" i="28"/>
  <c r="O195" i="28"/>
  <c r="K196" i="28"/>
  <c r="L196" i="28"/>
  <c r="M196" i="28"/>
  <c r="N196" i="28"/>
  <c r="O196" i="28"/>
  <c r="K197" i="28"/>
  <c r="L197" i="28"/>
  <c r="M197" i="28"/>
  <c r="N197" i="28"/>
  <c r="O197" i="28"/>
  <c r="K198" i="28"/>
  <c r="L198" i="28"/>
  <c r="M198" i="28"/>
  <c r="N198" i="28"/>
  <c r="O198" i="28"/>
  <c r="K199" i="28"/>
  <c r="L199" i="28"/>
  <c r="M199" i="28"/>
  <c r="N199" i="28"/>
  <c r="O199" i="28"/>
  <c r="K200" i="28"/>
  <c r="L200" i="28"/>
  <c r="M200" i="28"/>
  <c r="N200" i="28"/>
  <c r="O200" i="28"/>
  <c r="K201" i="28"/>
  <c r="L201" i="28"/>
  <c r="M201" i="28"/>
  <c r="N201" i="28"/>
  <c r="O201" i="28"/>
  <c r="K202" i="28"/>
  <c r="L202" i="28"/>
  <c r="M202" i="28"/>
  <c r="N202" i="28"/>
  <c r="O202" i="28"/>
  <c r="K203" i="28"/>
  <c r="L203" i="28"/>
  <c r="M203" i="28"/>
  <c r="N203" i="28"/>
  <c r="O203" i="28"/>
  <c r="K204" i="28"/>
  <c r="L204" i="28"/>
  <c r="M204" i="28"/>
  <c r="N204" i="28"/>
  <c r="O204" i="28"/>
  <c r="K205" i="28"/>
  <c r="L205" i="28"/>
  <c r="M205" i="28"/>
  <c r="N205" i="28"/>
  <c r="O205" i="28"/>
  <c r="K206" i="28"/>
  <c r="L206" i="28"/>
  <c r="M206" i="28"/>
  <c r="N206" i="28"/>
  <c r="O206" i="28"/>
  <c r="K207" i="28"/>
  <c r="L207" i="28"/>
  <c r="M207" i="28"/>
  <c r="N207" i="28"/>
  <c r="O207" i="28"/>
  <c r="K208" i="28"/>
  <c r="L208" i="28"/>
  <c r="M208" i="28"/>
  <c r="N208" i="28"/>
  <c r="O208" i="28"/>
  <c r="K209" i="28"/>
  <c r="L209" i="28"/>
  <c r="M209" i="28"/>
  <c r="N209" i="28"/>
  <c r="O209" i="28"/>
  <c r="K210" i="28"/>
  <c r="L210" i="28"/>
  <c r="M210" i="28"/>
  <c r="N210" i="28"/>
  <c r="O210" i="28"/>
  <c r="K211" i="28"/>
  <c r="L211" i="28"/>
  <c r="M211" i="28"/>
  <c r="N211" i="28"/>
  <c r="O211" i="28"/>
  <c r="K212" i="28"/>
  <c r="L212" i="28"/>
  <c r="M212" i="28"/>
  <c r="N212" i="28"/>
  <c r="O212" i="28"/>
  <c r="K213" i="28"/>
  <c r="L213" i="28"/>
  <c r="M213" i="28"/>
  <c r="N213" i="28"/>
  <c r="O213" i="28"/>
  <c r="K214" i="28"/>
  <c r="L214" i="28"/>
  <c r="M214" i="28"/>
  <c r="N214" i="28"/>
  <c r="O214" i="28"/>
  <c r="K215" i="28"/>
  <c r="L215" i="28"/>
  <c r="M215" i="28"/>
  <c r="N215" i="28"/>
  <c r="O215" i="28"/>
  <c r="K216" i="28"/>
  <c r="L216" i="28"/>
  <c r="M216" i="28"/>
  <c r="N216" i="28"/>
  <c r="O216" i="28"/>
  <c r="K217" i="28"/>
  <c r="L217" i="28"/>
  <c r="M217" i="28"/>
  <c r="N217" i="28"/>
  <c r="O217" i="28"/>
  <c r="K218" i="28"/>
  <c r="L218" i="28"/>
  <c r="M218" i="28"/>
  <c r="N218" i="28"/>
  <c r="O218" i="28"/>
  <c r="K219" i="28"/>
  <c r="L219" i="28"/>
  <c r="M219" i="28"/>
  <c r="N219" i="28"/>
  <c r="O219" i="28"/>
  <c r="K220" i="28"/>
  <c r="L220" i="28"/>
  <c r="M220" i="28"/>
  <c r="N220" i="28"/>
  <c r="O220" i="28"/>
  <c r="K221" i="28"/>
  <c r="L221" i="28"/>
  <c r="M221" i="28"/>
  <c r="N221" i="28"/>
  <c r="O221" i="28"/>
  <c r="K222" i="28"/>
  <c r="L222" i="28"/>
  <c r="M222" i="28"/>
  <c r="N222" i="28"/>
  <c r="O222" i="28"/>
  <c r="K223" i="28"/>
  <c r="L223" i="28"/>
  <c r="M223" i="28"/>
  <c r="N223" i="28"/>
  <c r="O223" i="28"/>
  <c r="K224" i="28"/>
  <c r="L224" i="28"/>
  <c r="M224" i="28"/>
  <c r="N224" i="28"/>
  <c r="O224" i="28"/>
  <c r="K225" i="28"/>
  <c r="L225" i="28"/>
  <c r="M225" i="28"/>
  <c r="N225" i="28"/>
  <c r="O225" i="28"/>
  <c r="K226" i="28"/>
  <c r="L226" i="28"/>
  <c r="M226" i="28"/>
  <c r="N226" i="28"/>
  <c r="O226" i="28"/>
  <c r="K227" i="28"/>
  <c r="L227" i="28"/>
  <c r="M227" i="28"/>
  <c r="N227" i="28"/>
  <c r="O227" i="28"/>
  <c r="K228" i="28"/>
  <c r="L228" i="28"/>
  <c r="M228" i="28"/>
  <c r="N228" i="28"/>
  <c r="O228" i="28"/>
  <c r="K229" i="28"/>
  <c r="L229" i="28"/>
  <c r="M229" i="28"/>
  <c r="N229" i="28"/>
  <c r="O229" i="28"/>
  <c r="K230" i="28"/>
  <c r="L230" i="28"/>
  <c r="M230" i="28"/>
  <c r="N230" i="28"/>
  <c r="O230" i="28"/>
  <c r="K231" i="28"/>
  <c r="L231" i="28"/>
  <c r="M231" i="28"/>
  <c r="N231" i="28"/>
  <c r="O231" i="28"/>
  <c r="K232" i="28"/>
  <c r="L232" i="28"/>
  <c r="M232" i="28"/>
  <c r="N232" i="28"/>
  <c r="O232" i="28"/>
  <c r="K233" i="28"/>
  <c r="L233" i="28"/>
  <c r="M233" i="28"/>
  <c r="N233" i="28"/>
  <c r="O233" i="28"/>
  <c r="K234" i="28"/>
  <c r="L234" i="28"/>
  <c r="M234" i="28"/>
  <c r="N234" i="28"/>
  <c r="O234" i="28"/>
  <c r="K235" i="28"/>
  <c r="L235" i="28"/>
  <c r="M235" i="28"/>
  <c r="N235" i="28"/>
  <c r="O235" i="28"/>
  <c r="K236" i="28"/>
  <c r="L236" i="28"/>
  <c r="M236" i="28"/>
  <c r="N236" i="28"/>
  <c r="O236" i="28"/>
  <c r="K237" i="28"/>
  <c r="L237" i="28"/>
  <c r="M237" i="28"/>
  <c r="N237" i="28"/>
  <c r="O237" i="28"/>
  <c r="K238" i="28"/>
  <c r="L238" i="28"/>
  <c r="M238" i="28"/>
  <c r="N238" i="28"/>
  <c r="O238" i="28"/>
  <c r="K239" i="28"/>
  <c r="L239" i="28"/>
  <c r="M239" i="28"/>
  <c r="N239" i="28"/>
  <c r="O239" i="28"/>
  <c r="K240" i="28"/>
  <c r="L240" i="28"/>
  <c r="M240" i="28"/>
  <c r="N240" i="28"/>
  <c r="O240" i="28"/>
  <c r="K241" i="28"/>
  <c r="L241" i="28"/>
  <c r="M241" i="28"/>
  <c r="N241" i="28"/>
  <c r="O241" i="28"/>
  <c r="K242" i="28"/>
  <c r="L242" i="28"/>
  <c r="M242" i="28"/>
  <c r="N242" i="28"/>
  <c r="O242" i="28"/>
  <c r="K243" i="28"/>
  <c r="L243" i="28"/>
  <c r="M243" i="28"/>
  <c r="N243" i="28"/>
  <c r="O243" i="28"/>
  <c r="K244" i="28"/>
  <c r="L244" i="28"/>
  <c r="M244" i="28"/>
  <c r="N244" i="28"/>
  <c r="O244" i="28"/>
  <c r="K245" i="28"/>
  <c r="L245" i="28"/>
  <c r="M245" i="28"/>
  <c r="N245" i="28"/>
  <c r="O245" i="28"/>
  <c r="K246" i="28"/>
  <c r="L246" i="28"/>
  <c r="M246" i="28"/>
  <c r="N246" i="28"/>
  <c r="O246" i="28"/>
  <c r="K247" i="28"/>
  <c r="L247" i="28"/>
  <c r="M247" i="28"/>
  <c r="N247" i="28"/>
  <c r="O247" i="28"/>
  <c r="K248" i="28"/>
  <c r="L248" i="28"/>
  <c r="M248" i="28"/>
  <c r="N248" i="28"/>
  <c r="O248" i="28"/>
  <c r="K249" i="28"/>
  <c r="L249" i="28"/>
  <c r="M249" i="28"/>
  <c r="N249" i="28"/>
  <c r="O249" i="28"/>
  <c r="K250" i="28"/>
  <c r="L250" i="28"/>
  <c r="M250" i="28"/>
  <c r="N250" i="28"/>
  <c r="O250" i="28"/>
  <c r="K251" i="28"/>
  <c r="L251" i="28"/>
  <c r="M251" i="28"/>
  <c r="N251" i="28"/>
  <c r="O251" i="28"/>
  <c r="K252" i="28"/>
  <c r="L252" i="28"/>
  <c r="M252" i="28"/>
  <c r="N252" i="28"/>
  <c r="O252" i="28"/>
  <c r="K253" i="28"/>
  <c r="L253" i="28"/>
  <c r="M253" i="28"/>
  <c r="N253" i="28"/>
  <c r="O253" i="28"/>
  <c r="K254" i="28"/>
  <c r="L254" i="28"/>
  <c r="M254" i="28"/>
  <c r="N254" i="28"/>
  <c r="O254" i="28"/>
  <c r="K255" i="28"/>
  <c r="L255" i="28"/>
  <c r="M255" i="28"/>
  <c r="N255" i="28"/>
  <c r="O255" i="28"/>
  <c r="K256" i="28"/>
  <c r="L256" i="28"/>
  <c r="M256" i="28"/>
  <c r="N256" i="28"/>
  <c r="O256" i="28"/>
  <c r="K257" i="28"/>
  <c r="L257" i="28"/>
  <c r="M257" i="28"/>
  <c r="N257" i="28"/>
  <c r="O257" i="28"/>
  <c r="K258" i="28"/>
  <c r="L258" i="28"/>
  <c r="M258" i="28"/>
  <c r="N258" i="28"/>
  <c r="O258" i="28"/>
  <c r="K259" i="28"/>
  <c r="L259" i="28"/>
  <c r="M259" i="28"/>
  <c r="N259" i="28"/>
  <c r="O259" i="28"/>
  <c r="K260" i="28"/>
  <c r="L260" i="28"/>
  <c r="M260" i="28"/>
  <c r="N260" i="28"/>
  <c r="O260" i="28"/>
  <c r="K261" i="28"/>
  <c r="L261" i="28"/>
  <c r="M261" i="28"/>
  <c r="N261" i="28"/>
  <c r="O261" i="28"/>
  <c r="K262" i="28"/>
  <c r="L262" i="28"/>
  <c r="M262" i="28"/>
  <c r="N262" i="28"/>
  <c r="O262" i="28"/>
  <c r="K263" i="28"/>
  <c r="L263" i="28"/>
  <c r="M263" i="28"/>
  <c r="N263" i="28"/>
  <c r="O263" i="28"/>
  <c r="K264" i="28"/>
  <c r="L264" i="28"/>
  <c r="M264" i="28"/>
  <c r="N264" i="28"/>
  <c r="O264" i="28"/>
  <c r="K265" i="28"/>
  <c r="L265" i="28"/>
  <c r="M265" i="28"/>
  <c r="N265" i="28"/>
  <c r="O265" i="28"/>
  <c r="K266" i="28"/>
  <c r="L266" i="28"/>
  <c r="M266" i="28"/>
  <c r="N266" i="28"/>
  <c r="O266" i="28"/>
  <c r="K267" i="28"/>
  <c r="L267" i="28"/>
  <c r="M267" i="28"/>
  <c r="N267" i="28"/>
  <c r="O267" i="28"/>
  <c r="K268" i="28"/>
  <c r="L268" i="28"/>
  <c r="M268" i="28"/>
  <c r="N268" i="28"/>
  <c r="O268" i="28"/>
  <c r="K269" i="28"/>
  <c r="L269" i="28"/>
  <c r="M269" i="28"/>
  <c r="N269" i="28"/>
  <c r="O269" i="28"/>
  <c r="K270" i="28"/>
  <c r="L270" i="28"/>
  <c r="M270" i="28"/>
  <c r="N270" i="28"/>
  <c r="O270" i="28"/>
  <c r="K271" i="28"/>
  <c r="L271" i="28"/>
  <c r="M271" i="28"/>
  <c r="N271" i="28"/>
  <c r="O271" i="28"/>
  <c r="K272" i="28"/>
  <c r="L272" i="28"/>
  <c r="M272" i="28"/>
  <c r="N272" i="28"/>
  <c r="O272" i="28"/>
  <c r="K273" i="28"/>
  <c r="L273" i="28"/>
  <c r="M273" i="28"/>
  <c r="N273" i="28"/>
  <c r="O273" i="28"/>
  <c r="K274" i="28"/>
  <c r="L274" i="28"/>
  <c r="M274" i="28"/>
  <c r="N274" i="28"/>
  <c r="O274" i="28"/>
  <c r="K275" i="28"/>
  <c r="L275" i="28"/>
  <c r="M275" i="28"/>
  <c r="N275" i="28"/>
  <c r="O275" i="28"/>
  <c r="K276" i="28"/>
  <c r="L276" i="28"/>
  <c r="M276" i="28"/>
  <c r="N276" i="28"/>
  <c r="O276" i="28"/>
  <c r="K277" i="28"/>
  <c r="L277" i="28"/>
  <c r="M277" i="28"/>
  <c r="N277" i="28"/>
  <c r="O277" i="28"/>
  <c r="K278" i="28"/>
  <c r="L278" i="28"/>
  <c r="M278" i="28"/>
  <c r="N278" i="28"/>
  <c r="O278" i="28"/>
  <c r="K279" i="28"/>
  <c r="L279" i="28"/>
  <c r="M279" i="28"/>
  <c r="N279" i="28"/>
  <c r="O279" i="28"/>
  <c r="K280" i="28"/>
  <c r="L280" i="28"/>
  <c r="M280" i="28"/>
  <c r="N280" i="28"/>
  <c r="O280" i="28"/>
  <c r="K281" i="28"/>
  <c r="L281" i="28"/>
  <c r="M281" i="28"/>
  <c r="N281" i="28"/>
  <c r="O281" i="28"/>
  <c r="K282" i="28"/>
  <c r="L282" i="28"/>
  <c r="M282" i="28"/>
  <c r="N282" i="28"/>
  <c r="O282" i="28"/>
  <c r="K283" i="28"/>
  <c r="L283" i="28"/>
  <c r="M283" i="28"/>
  <c r="N283" i="28"/>
  <c r="O283" i="28"/>
  <c r="K284" i="28"/>
  <c r="L284" i="28"/>
  <c r="M284" i="28"/>
  <c r="N284" i="28"/>
  <c r="O284" i="28"/>
  <c r="K285" i="28"/>
  <c r="L285" i="28"/>
  <c r="M285" i="28"/>
  <c r="N285" i="28"/>
  <c r="O285" i="28"/>
  <c r="K286" i="28"/>
  <c r="L286" i="28"/>
  <c r="M286" i="28"/>
  <c r="N286" i="28"/>
  <c r="O286" i="28"/>
  <c r="K287" i="28"/>
  <c r="L287" i="28"/>
  <c r="M287" i="28"/>
  <c r="N287" i="28"/>
  <c r="O287" i="28"/>
  <c r="K288" i="28"/>
  <c r="L288" i="28"/>
  <c r="M288" i="28"/>
  <c r="N288" i="28"/>
  <c r="O288" i="28"/>
  <c r="K289" i="28"/>
  <c r="L289" i="28"/>
  <c r="M289" i="28"/>
  <c r="N289" i="28"/>
  <c r="O289" i="28"/>
  <c r="K290" i="28"/>
  <c r="L290" i="28"/>
  <c r="M290" i="28"/>
  <c r="N290" i="28"/>
  <c r="O290" i="28"/>
  <c r="K291" i="28"/>
  <c r="L291" i="28"/>
  <c r="M291" i="28"/>
  <c r="N291" i="28"/>
  <c r="O291" i="28"/>
  <c r="K292" i="28"/>
  <c r="L292" i="28"/>
  <c r="M292" i="28"/>
  <c r="N292" i="28"/>
  <c r="O292" i="28"/>
  <c r="K293" i="28"/>
  <c r="L293" i="28"/>
  <c r="M293" i="28"/>
  <c r="N293" i="28"/>
  <c r="O293" i="28"/>
  <c r="K294" i="28"/>
  <c r="L294" i="28"/>
  <c r="M294" i="28"/>
  <c r="N294" i="28"/>
  <c r="O294" i="28"/>
  <c r="K295" i="28"/>
  <c r="L295" i="28"/>
  <c r="M295" i="28"/>
  <c r="N295" i="28"/>
  <c r="O295" i="28"/>
  <c r="K296" i="28"/>
  <c r="L296" i="28"/>
  <c r="M296" i="28"/>
  <c r="N296" i="28"/>
  <c r="O296" i="28"/>
  <c r="K297" i="28"/>
  <c r="L297" i="28"/>
  <c r="M297" i="28"/>
  <c r="N297" i="28"/>
  <c r="O297" i="28"/>
  <c r="K298" i="28"/>
  <c r="L298" i="28"/>
  <c r="M298" i="28"/>
  <c r="N298" i="28"/>
  <c r="O298" i="28"/>
  <c r="K299" i="28"/>
  <c r="L299" i="28"/>
  <c r="M299" i="28"/>
  <c r="N299" i="28"/>
  <c r="O299" i="28"/>
  <c r="K300" i="28"/>
  <c r="L300" i="28"/>
  <c r="M300" i="28"/>
  <c r="N300" i="28"/>
  <c r="O300" i="28"/>
  <c r="K301" i="28"/>
  <c r="L301" i="28"/>
  <c r="M301" i="28"/>
  <c r="N301" i="28"/>
  <c r="O301" i="28"/>
  <c r="K302" i="28"/>
  <c r="L302" i="28"/>
  <c r="M302" i="28"/>
  <c r="N302" i="28"/>
  <c r="O302" i="28"/>
  <c r="K303" i="28"/>
  <c r="L303" i="28"/>
  <c r="M303" i="28"/>
  <c r="N303" i="28"/>
  <c r="O303" i="28"/>
  <c r="K304" i="28"/>
  <c r="L304" i="28"/>
  <c r="M304" i="28"/>
  <c r="N304" i="28"/>
  <c r="O304" i="28"/>
  <c r="K305" i="28"/>
  <c r="L305" i="28"/>
  <c r="M305" i="28"/>
  <c r="N305" i="28"/>
  <c r="O305" i="28"/>
  <c r="K306" i="28"/>
  <c r="L306" i="28"/>
  <c r="M306" i="28"/>
  <c r="N306" i="28"/>
  <c r="O306" i="28"/>
  <c r="K307" i="28"/>
  <c r="L307" i="28"/>
  <c r="M307" i="28"/>
  <c r="N307" i="28"/>
  <c r="O307" i="28"/>
  <c r="K308" i="28"/>
  <c r="L308" i="28"/>
  <c r="M308" i="28"/>
  <c r="N308" i="28"/>
  <c r="O308" i="28"/>
  <c r="K309" i="28"/>
  <c r="L309" i="28"/>
  <c r="M309" i="28"/>
  <c r="N309" i="28"/>
  <c r="O309" i="28"/>
  <c r="K310" i="28"/>
  <c r="L310" i="28"/>
  <c r="M310" i="28"/>
  <c r="N310" i="28"/>
  <c r="O310" i="28"/>
  <c r="K311" i="28"/>
  <c r="L311" i="28"/>
  <c r="M311" i="28"/>
  <c r="N311" i="28"/>
  <c r="O311" i="28"/>
  <c r="K312" i="28"/>
  <c r="L312" i="28"/>
  <c r="M312" i="28"/>
  <c r="N312" i="28"/>
  <c r="O312" i="28"/>
  <c r="K313" i="28"/>
  <c r="L313" i="28"/>
  <c r="M313" i="28"/>
  <c r="N313" i="28"/>
  <c r="O313" i="28"/>
  <c r="K314" i="28"/>
  <c r="L314" i="28"/>
  <c r="M314" i="28"/>
  <c r="N314" i="28"/>
  <c r="O314" i="28"/>
  <c r="K315" i="28"/>
  <c r="L315" i="28"/>
  <c r="M315" i="28"/>
  <c r="N315" i="28"/>
  <c r="O315" i="28"/>
  <c r="K316" i="28"/>
  <c r="L316" i="28"/>
  <c r="M316" i="28"/>
  <c r="N316" i="28"/>
  <c r="O316" i="28"/>
  <c r="K317" i="28"/>
  <c r="L317" i="28"/>
  <c r="M317" i="28"/>
  <c r="N317" i="28"/>
  <c r="O317" i="28"/>
  <c r="K318" i="28"/>
  <c r="L318" i="28"/>
  <c r="M318" i="28"/>
  <c r="N318" i="28"/>
  <c r="O318" i="28"/>
  <c r="K319" i="28"/>
  <c r="L319" i="28"/>
  <c r="M319" i="28"/>
  <c r="N319" i="28"/>
  <c r="O319" i="28"/>
  <c r="K320" i="28"/>
  <c r="L320" i="28"/>
  <c r="M320" i="28"/>
  <c r="N320" i="28"/>
  <c r="O320" i="28"/>
  <c r="K321" i="28"/>
  <c r="L321" i="28"/>
  <c r="M321" i="28"/>
  <c r="N321" i="28"/>
  <c r="O321" i="28"/>
  <c r="K322" i="28"/>
  <c r="L322" i="28"/>
  <c r="M322" i="28"/>
  <c r="N322" i="28"/>
  <c r="O322" i="28"/>
  <c r="K323" i="28"/>
  <c r="L323" i="28"/>
  <c r="M323" i="28"/>
  <c r="N323" i="28"/>
  <c r="O323" i="28"/>
  <c r="K324" i="28"/>
  <c r="L324" i="28"/>
  <c r="M324" i="28"/>
  <c r="N324" i="28"/>
  <c r="O324" i="28"/>
  <c r="K325" i="28"/>
  <c r="L325" i="28"/>
  <c r="M325" i="28"/>
  <c r="N325" i="28"/>
  <c r="O325" i="28"/>
  <c r="K326" i="28"/>
  <c r="L326" i="28"/>
  <c r="M326" i="28"/>
  <c r="N326" i="28"/>
  <c r="O326" i="28"/>
  <c r="K327" i="28"/>
  <c r="L327" i="28"/>
  <c r="M327" i="28"/>
  <c r="N327" i="28"/>
  <c r="O327" i="28"/>
  <c r="K328" i="28"/>
  <c r="L328" i="28"/>
  <c r="M328" i="28"/>
  <c r="N328" i="28"/>
  <c r="O328" i="28"/>
  <c r="K329" i="28"/>
  <c r="L329" i="28"/>
  <c r="M329" i="28"/>
  <c r="N329" i="28"/>
  <c r="O329" i="28"/>
  <c r="K330" i="28"/>
  <c r="L330" i="28"/>
  <c r="M330" i="28"/>
  <c r="N330" i="28"/>
  <c r="O330" i="28"/>
  <c r="K331" i="28"/>
  <c r="L331" i="28"/>
  <c r="M331" i="28"/>
  <c r="N331" i="28"/>
  <c r="O331" i="28"/>
  <c r="K332" i="28"/>
  <c r="L332" i="28"/>
  <c r="M332" i="28"/>
  <c r="N332" i="28"/>
  <c r="O332" i="28"/>
  <c r="K333" i="28"/>
  <c r="L333" i="28"/>
  <c r="M333" i="28"/>
  <c r="N333" i="28"/>
  <c r="O333" i="28"/>
  <c r="K334" i="28"/>
  <c r="L334" i="28"/>
  <c r="M334" i="28"/>
  <c r="N334" i="28"/>
  <c r="O334" i="28"/>
  <c r="K335" i="28"/>
  <c r="L335" i="28"/>
  <c r="M335" i="28"/>
  <c r="N335" i="28"/>
  <c r="O335" i="28"/>
  <c r="K336" i="28"/>
  <c r="L336" i="28"/>
  <c r="M336" i="28"/>
  <c r="N336" i="28"/>
  <c r="O336" i="28"/>
  <c r="K337" i="28"/>
  <c r="L337" i="28"/>
  <c r="M337" i="28"/>
  <c r="N337" i="28"/>
  <c r="O337" i="28"/>
  <c r="K338" i="28"/>
  <c r="L338" i="28"/>
  <c r="M338" i="28"/>
  <c r="N338" i="28"/>
  <c r="O338" i="28"/>
  <c r="K339" i="28"/>
  <c r="L339" i="28"/>
  <c r="M339" i="28"/>
  <c r="N339" i="28"/>
  <c r="O339" i="28"/>
  <c r="K340" i="28"/>
  <c r="L340" i="28"/>
  <c r="M340" i="28"/>
  <c r="N340" i="28"/>
  <c r="O340" i="28"/>
  <c r="K341" i="28"/>
  <c r="L341" i="28"/>
  <c r="M341" i="28"/>
  <c r="N341" i="28"/>
  <c r="O341" i="28"/>
  <c r="K342" i="28"/>
  <c r="L342" i="28"/>
  <c r="M342" i="28"/>
  <c r="N342" i="28"/>
  <c r="O342" i="28"/>
  <c r="K343" i="28"/>
  <c r="L343" i="28"/>
  <c r="M343" i="28"/>
  <c r="N343" i="28"/>
  <c r="O343" i="28"/>
  <c r="K344" i="28"/>
  <c r="L344" i="28"/>
  <c r="M344" i="28"/>
  <c r="N344" i="28"/>
  <c r="O344" i="28"/>
  <c r="K345" i="28"/>
  <c r="L345" i="28"/>
  <c r="M345" i="28"/>
  <c r="N345" i="28"/>
  <c r="O345" i="28"/>
  <c r="K346" i="28"/>
  <c r="L346" i="28"/>
  <c r="M346" i="28"/>
  <c r="N346" i="28"/>
  <c r="O346" i="28"/>
  <c r="K347" i="28"/>
  <c r="L347" i="28"/>
  <c r="M347" i="28"/>
  <c r="N347" i="28"/>
  <c r="O347" i="28"/>
  <c r="K348" i="28"/>
  <c r="L348" i="28"/>
  <c r="M348" i="28"/>
  <c r="N348" i="28"/>
  <c r="O348" i="28"/>
  <c r="K349" i="28"/>
  <c r="L349" i="28"/>
  <c r="M349" i="28"/>
  <c r="N349" i="28"/>
  <c r="O349" i="28"/>
  <c r="K350" i="28"/>
  <c r="L350" i="28"/>
  <c r="M350" i="28"/>
  <c r="N350" i="28"/>
  <c r="O350" i="28"/>
  <c r="K351" i="28"/>
  <c r="L351" i="28"/>
  <c r="M351" i="28"/>
  <c r="N351" i="28"/>
  <c r="O351" i="28"/>
  <c r="K352" i="28"/>
  <c r="L352" i="28"/>
  <c r="M352" i="28"/>
  <c r="N352" i="28"/>
  <c r="O352" i="28"/>
  <c r="K353" i="28"/>
  <c r="L353" i="28"/>
  <c r="M353" i="28"/>
  <c r="N353" i="28"/>
  <c r="O353" i="28"/>
  <c r="K354" i="28"/>
  <c r="L354" i="28"/>
  <c r="M354" i="28"/>
  <c r="N354" i="28"/>
  <c r="O354" i="28"/>
  <c r="K355" i="28"/>
  <c r="L355" i="28"/>
  <c r="M355" i="28"/>
  <c r="N355" i="28"/>
  <c r="O355" i="28"/>
  <c r="K356" i="28"/>
  <c r="L356" i="28"/>
  <c r="M356" i="28"/>
  <c r="N356" i="28"/>
  <c r="O356" i="28"/>
  <c r="K357" i="28"/>
  <c r="L357" i="28"/>
  <c r="M357" i="28"/>
  <c r="N357" i="28"/>
  <c r="O357" i="28"/>
  <c r="K358" i="28"/>
  <c r="L358" i="28"/>
  <c r="M358" i="28"/>
  <c r="N358" i="28"/>
  <c r="O358" i="28"/>
  <c r="K359" i="28"/>
  <c r="L359" i="28"/>
  <c r="M359" i="28"/>
  <c r="N359" i="28"/>
  <c r="O359" i="28"/>
  <c r="K360" i="28"/>
  <c r="L360" i="28"/>
  <c r="M360" i="28"/>
  <c r="N360" i="28"/>
  <c r="O360" i="28"/>
  <c r="K361" i="28"/>
  <c r="L361" i="28"/>
  <c r="M361" i="28"/>
  <c r="N361" i="28"/>
  <c r="O361" i="28"/>
  <c r="K362" i="28"/>
  <c r="L362" i="28"/>
  <c r="M362" i="28"/>
  <c r="N362" i="28"/>
  <c r="O362" i="28"/>
  <c r="K363" i="28"/>
  <c r="L363" i="28"/>
  <c r="M363" i="28"/>
  <c r="N363" i="28"/>
  <c r="O363" i="28"/>
  <c r="K364" i="28"/>
  <c r="L364" i="28"/>
  <c r="M364" i="28"/>
  <c r="N364" i="28"/>
  <c r="O364" i="28"/>
  <c r="K365" i="28"/>
  <c r="L365" i="28"/>
  <c r="M365" i="28"/>
  <c r="N365" i="28"/>
  <c r="O365" i="28"/>
  <c r="K366" i="28"/>
  <c r="L366" i="28"/>
  <c r="M366" i="28"/>
  <c r="N366" i="28"/>
  <c r="O366" i="28"/>
  <c r="K367" i="28"/>
  <c r="L367" i="28"/>
  <c r="M367" i="28"/>
  <c r="N367" i="28"/>
  <c r="O367" i="28"/>
  <c r="K368" i="28"/>
  <c r="L368" i="28"/>
  <c r="M368" i="28"/>
  <c r="N368" i="28"/>
  <c r="O368" i="28"/>
  <c r="K369" i="28"/>
  <c r="L369" i="28"/>
  <c r="M369" i="28"/>
  <c r="N369" i="28"/>
  <c r="O369" i="28"/>
  <c r="K370" i="28"/>
  <c r="L370" i="28"/>
  <c r="M370" i="28"/>
  <c r="N370" i="28"/>
  <c r="O370" i="28"/>
  <c r="K371" i="28"/>
  <c r="L371" i="28"/>
  <c r="M371" i="28"/>
  <c r="N371" i="28"/>
  <c r="O371" i="28"/>
  <c r="K372" i="28"/>
  <c r="L372" i="28"/>
  <c r="M372" i="28"/>
  <c r="N372" i="28"/>
  <c r="O372" i="28"/>
  <c r="K373" i="28"/>
  <c r="L373" i="28"/>
  <c r="M373" i="28"/>
  <c r="N373" i="28"/>
  <c r="O373" i="28"/>
  <c r="K374" i="28"/>
  <c r="L374" i="28"/>
  <c r="M374" i="28"/>
  <c r="N374" i="28"/>
  <c r="O374" i="28"/>
  <c r="K375" i="28"/>
  <c r="L375" i="28"/>
  <c r="M375" i="28"/>
  <c r="N375" i="28"/>
  <c r="O375" i="28"/>
  <c r="K376" i="28"/>
  <c r="L376" i="28"/>
  <c r="M376" i="28"/>
  <c r="N376" i="28"/>
  <c r="O376" i="28"/>
  <c r="K377" i="28"/>
  <c r="L377" i="28"/>
  <c r="M377" i="28"/>
  <c r="N377" i="28"/>
  <c r="O377" i="28"/>
  <c r="K378" i="28"/>
  <c r="L378" i="28"/>
  <c r="M378" i="28"/>
  <c r="N378" i="28"/>
  <c r="O378" i="28"/>
  <c r="K379" i="28"/>
  <c r="L379" i="28"/>
  <c r="M379" i="28"/>
  <c r="N379" i="28"/>
  <c r="O379" i="28"/>
  <c r="K380" i="28"/>
  <c r="L380" i="28"/>
  <c r="M380" i="28"/>
  <c r="N380" i="28"/>
  <c r="O380" i="28"/>
  <c r="K381" i="28"/>
  <c r="L381" i="28"/>
  <c r="M381" i="28"/>
  <c r="N381" i="28"/>
  <c r="O381" i="28"/>
  <c r="K382" i="28"/>
  <c r="L382" i="28"/>
  <c r="M382" i="28"/>
  <c r="N382" i="28"/>
  <c r="O382" i="28"/>
  <c r="K383" i="28"/>
  <c r="L383" i="28"/>
  <c r="M383" i="28"/>
  <c r="N383" i="28"/>
  <c r="O383" i="28"/>
  <c r="K384" i="28"/>
  <c r="L384" i="28"/>
  <c r="M384" i="28"/>
  <c r="N384" i="28"/>
  <c r="O384" i="28"/>
  <c r="K385" i="28"/>
  <c r="L385" i="28"/>
  <c r="M385" i="28"/>
  <c r="N385" i="28"/>
  <c r="O385" i="28"/>
  <c r="K386" i="28"/>
  <c r="L386" i="28"/>
  <c r="M386" i="28"/>
  <c r="N386" i="28"/>
  <c r="O386" i="28"/>
  <c r="K387" i="28"/>
  <c r="L387" i="28"/>
  <c r="M387" i="28"/>
  <c r="N387" i="28"/>
  <c r="O387" i="28"/>
  <c r="K388" i="28"/>
  <c r="L388" i="28"/>
  <c r="M388" i="28"/>
  <c r="N388" i="28"/>
  <c r="O388" i="28"/>
  <c r="K389" i="28"/>
  <c r="L389" i="28"/>
  <c r="M389" i="28"/>
  <c r="N389" i="28"/>
  <c r="O389" i="28"/>
  <c r="K390" i="28"/>
  <c r="L390" i="28"/>
  <c r="M390" i="28"/>
  <c r="N390" i="28"/>
  <c r="O390" i="28"/>
  <c r="K391" i="28"/>
  <c r="L391" i="28"/>
  <c r="M391" i="28"/>
  <c r="N391" i="28"/>
  <c r="O391" i="28"/>
  <c r="K392" i="28"/>
  <c r="L392" i="28"/>
  <c r="M392" i="28"/>
  <c r="N392" i="28"/>
  <c r="O392" i="28"/>
  <c r="K393" i="28"/>
  <c r="L393" i="28"/>
  <c r="M393" i="28"/>
  <c r="N393" i="28"/>
  <c r="O393" i="28"/>
  <c r="K394" i="28"/>
  <c r="L394" i="28"/>
  <c r="M394" i="28"/>
  <c r="N394" i="28"/>
  <c r="O394" i="28"/>
  <c r="K395" i="28"/>
  <c r="L395" i="28"/>
  <c r="M395" i="28"/>
  <c r="N395" i="28"/>
  <c r="O395" i="28"/>
  <c r="K396" i="28"/>
  <c r="L396" i="28"/>
  <c r="M396" i="28"/>
  <c r="N396" i="28"/>
  <c r="O396" i="28"/>
  <c r="K397" i="28"/>
  <c r="L397" i="28"/>
  <c r="M397" i="28"/>
  <c r="N397" i="28"/>
  <c r="O397" i="28"/>
  <c r="K398" i="28"/>
  <c r="L398" i="28"/>
  <c r="M398" i="28"/>
  <c r="N398" i="28"/>
  <c r="O398" i="28"/>
  <c r="K399" i="28"/>
  <c r="L399" i="28"/>
  <c r="M399" i="28"/>
  <c r="N399" i="28"/>
  <c r="O399" i="28"/>
  <c r="K400" i="28"/>
  <c r="L400" i="28"/>
  <c r="M400" i="28"/>
  <c r="N400" i="28"/>
  <c r="O400" i="28"/>
  <c r="K401" i="28"/>
  <c r="L401" i="28"/>
  <c r="M401" i="28"/>
  <c r="N401" i="28"/>
  <c r="O401" i="28"/>
  <c r="K402" i="28"/>
  <c r="L402" i="28"/>
  <c r="M402" i="28"/>
  <c r="N402" i="28"/>
  <c r="O402" i="28"/>
  <c r="K403" i="28"/>
  <c r="L403" i="28"/>
  <c r="M403" i="28"/>
  <c r="N403" i="28"/>
  <c r="O403" i="28"/>
  <c r="K404" i="28"/>
  <c r="L404" i="28"/>
  <c r="M404" i="28"/>
  <c r="N404" i="28"/>
  <c r="O404" i="28"/>
  <c r="K405" i="28"/>
  <c r="L405" i="28"/>
  <c r="M405" i="28"/>
  <c r="N405" i="28"/>
  <c r="O405" i="28"/>
  <c r="K406" i="28"/>
  <c r="L406" i="28"/>
  <c r="M406" i="28"/>
  <c r="N406" i="28"/>
  <c r="O406" i="28"/>
  <c r="K407" i="28"/>
  <c r="L407" i="28"/>
  <c r="M407" i="28"/>
  <c r="N407" i="28"/>
  <c r="O407" i="28"/>
  <c r="K408" i="28"/>
  <c r="L408" i="28"/>
  <c r="M408" i="28"/>
  <c r="N408" i="28"/>
  <c r="O408" i="28"/>
  <c r="K409" i="28"/>
  <c r="L409" i="28"/>
  <c r="M409" i="28"/>
  <c r="N409" i="28"/>
  <c r="O409" i="28"/>
  <c r="K410" i="28"/>
  <c r="L410" i="28"/>
  <c r="M410" i="28"/>
  <c r="N410" i="28"/>
  <c r="O410" i="28"/>
  <c r="K411" i="28"/>
  <c r="L411" i="28"/>
  <c r="M411" i="28"/>
  <c r="N411" i="28"/>
  <c r="O411" i="28"/>
  <c r="K412" i="28"/>
  <c r="L412" i="28"/>
  <c r="M412" i="28"/>
  <c r="N412" i="28"/>
  <c r="O412" i="28"/>
  <c r="K413" i="28"/>
  <c r="L413" i="28"/>
  <c r="M413" i="28"/>
  <c r="N413" i="28"/>
  <c r="O413" i="28"/>
  <c r="K414" i="28"/>
  <c r="L414" i="28"/>
  <c r="M414" i="28"/>
  <c r="N414" i="28"/>
  <c r="O414" i="28"/>
  <c r="K415" i="28"/>
  <c r="L415" i="28"/>
  <c r="M415" i="28"/>
  <c r="N415" i="28"/>
  <c r="O415" i="28"/>
  <c r="K416" i="28"/>
  <c r="L416" i="28"/>
  <c r="M416" i="28"/>
  <c r="N416" i="28"/>
  <c r="O416" i="28"/>
  <c r="K417" i="28"/>
  <c r="L417" i="28"/>
  <c r="M417" i="28"/>
  <c r="N417" i="28"/>
  <c r="O417" i="28"/>
  <c r="K418" i="28"/>
  <c r="L418" i="28"/>
  <c r="M418" i="28"/>
  <c r="N418" i="28"/>
  <c r="O418" i="28"/>
  <c r="K419" i="28"/>
  <c r="L419" i="28"/>
  <c r="M419" i="28"/>
  <c r="N419" i="28"/>
  <c r="O419" i="28"/>
  <c r="I4" i="28"/>
  <c r="J4" i="28"/>
  <c r="I5" i="28"/>
  <c r="J5" i="28"/>
  <c r="I6" i="28"/>
  <c r="J6" i="28"/>
  <c r="I7" i="28"/>
  <c r="J7" i="28"/>
  <c r="I8" i="28"/>
  <c r="J8" i="28"/>
  <c r="I9" i="28"/>
  <c r="J9" i="28"/>
  <c r="I10" i="28"/>
  <c r="J10" i="28"/>
  <c r="I11" i="28"/>
  <c r="J11" i="28"/>
  <c r="I12" i="28"/>
  <c r="J12" i="28"/>
  <c r="I13" i="28"/>
  <c r="J13" i="28"/>
  <c r="I14" i="28"/>
  <c r="J14" i="28"/>
  <c r="I15" i="28"/>
  <c r="J15" i="28"/>
  <c r="I16" i="28"/>
  <c r="J16" i="28"/>
  <c r="I17" i="28"/>
  <c r="J17" i="28"/>
  <c r="I18" i="28"/>
  <c r="J18" i="28"/>
  <c r="I19" i="28"/>
  <c r="J19" i="28"/>
  <c r="I20" i="28"/>
  <c r="J20" i="28"/>
  <c r="I21" i="28"/>
  <c r="J21" i="28"/>
  <c r="I22" i="28"/>
  <c r="J22" i="28"/>
  <c r="I23" i="28"/>
  <c r="J23" i="28"/>
  <c r="I24" i="28"/>
  <c r="J24" i="28"/>
  <c r="I25" i="28"/>
  <c r="J25" i="28"/>
  <c r="I26" i="28"/>
  <c r="J26" i="28"/>
  <c r="I27" i="28"/>
  <c r="J27" i="28"/>
  <c r="I28" i="28"/>
  <c r="J28" i="28"/>
  <c r="I29" i="28"/>
  <c r="J29" i="28"/>
  <c r="I30" i="28"/>
  <c r="J30" i="28"/>
  <c r="I31" i="28"/>
  <c r="J31" i="28"/>
  <c r="I32" i="28"/>
  <c r="J32" i="28"/>
  <c r="I33" i="28"/>
  <c r="J33" i="28"/>
  <c r="I34" i="28"/>
  <c r="J34" i="28"/>
  <c r="I35" i="28"/>
  <c r="J35" i="28"/>
  <c r="I36" i="28"/>
  <c r="J36" i="28"/>
  <c r="I37" i="28"/>
  <c r="J37" i="28"/>
  <c r="I38" i="28"/>
  <c r="J38" i="28"/>
  <c r="I39" i="28"/>
  <c r="J39" i="28"/>
  <c r="I40" i="28"/>
  <c r="J40" i="28"/>
  <c r="I41" i="28"/>
  <c r="J41" i="28"/>
  <c r="I42" i="28"/>
  <c r="J42" i="28"/>
  <c r="I43" i="28"/>
  <c r="J43" i="28"/>
  <c r="I44" i="28"/>
  <c r="J44" i="28"/>
  <c r="I45" i="28"/>
  <c r="J45" i="28"/>
  <c r="I46" i="28"/>
  <c r="J46" i="28"/>
  <c r="I47" i="28"/>
  <c r="J47" i="28"/>
  <c r="I48" i="28"/>
  <c r="J48" i="28"/>
  <c r="I49" i="28"/>
  <c r="J49" i="28"/>
  <c r="I50" i="28"/>
  <c r="J50" i="28"/>
  <c r="I51" i="28"/>
  <c r="J51" i="28"/>
  <c r="I52" i="28"/>
  <c r="J52" i="28"/>
  <c r="I53" i="28"/>
  <c r="J53" i="28"/>
  <c r="I54" i="28"/>
  <c r="J54" i="28"/>
  <c r="I55" i="28"/>
  <c r="J55" i="28"/>
  <c r="I56" i="28"/>
  <c r="J56" i="28"/>
  <c r="I57" i="28"/>
  <c r="J57" i="28"/>
  <c r="I58" i="28"/>
  <c r="J58" i="28"/>
  <c r="I59" i="28"/>
  <c r="J59" i="28"/>
  <c r="I60" i="28"/>
  <c r="J60" i="28"/>
  <c r="I61" i="28"/>
  <c r="J61" i="28"/>
  <c r="I62" i="28"/>
  <c r="J62" i="28"/>
  <c r="I63" i="28"/>
  <c r="J63" i="28"/>
  <c r="I64" i="28"/>
  <c r="J64" i="28"/>
  <c r="I65" i="28"/>
  <c r="J65" i="28"/>
  <c r="I66" i="28"/>
  <c r="J66" i="28"/>
  <c r="I67" i="28"/>
  <c r="J67" i="28"/>
  <c r="I68" i="28"/>
  <c r="J68" i="28"/>
  <c r="I69" i="28"/>
  <c r="J69" i="28"/>
  <c r="I70" i="28"/>
  <c r="J70" i="28"/>
  <c r="I71" i="28"/>
  <c r="J71" i="28"/>
  <c r="I72" i="28"/>
  <c r="J72" i="28"/>
  <c r="I73" i="28"/>
  <c r="J73" i="28"/>
  <c r="I74" i="28"/>
  <c r="J74" i="28"/>
  <c r="I75" i="28"/>
  <c r="J75" i="28"/>
  <c r="I76" i="28"/>
  <c r="J76" i="28"/>
  <c r="I77" i="28"/>
  <c r="J77" i="28"/>
  <c r="I78" i="28"/>
  <c r="J78" i="28"/>
  <c r="I79" i="28"/>
  <c r="J79" i="28"/>
  <c r="I80" i="28"/>
  <c r="J80" i="28"/>
  <c r="I81" i="28"/>
  <c r="J81" i="28"/>
  <c r="I82" i="28"/>
  <c r="J82" i="28"/>
  <c r="I83" i="28"/>
  <c r="J83" i="28"/>
  <c r="I84" i="28"/>
  <c r="J84" i="28"/>
  <c r="I85" i="28"/>
  <c r="J85" i="28"/>
  <c r="I86" i="28"/>
  <c r="J86" i="28"/>
  <c r="I87" i="28"/>
  <c r="J87" i="28"/>
  <c r="I88" i="28"/>
  <c r="J88" i="28"/>
  <c r="I89" i="28"/>
  <c r="J89" i="28"/>
  <c r="I90" i="28"/>
  <c r="J90" i="28"/>
  <c r="I91" i="28"/>
  <c r="J91" i="28"/>
  <c r="I92" i="28"/>
  <c r="J92" i="28"/>
  <c r="I93" i="28"/>
  <c r="J93" i="28"/>
  <c r="I94" i="28"/>
  <c r="J94" i="28"/>
  <c r="I95" i="28"/>
  <c r="J95" i="28"/>
  <c r="I96" i="28"/>
  <c r="J96" i="28"/>
  <c r="I97" i="28"/>
  <c r="J97" i="28"/>
  <c r="I98" i="28"/>
  <c r="J98" i="28"/>
  <c r="I99" i="28"/>
  <c r="J99" i="28"/>
  <c r="I100" i="28"/>
  <c r="J100" i="28"/>
  <c r="I101" i="28"/>
  <c r="J101" i="28"/>
  <c r="I102" i="28"/>
  <c r="J102" i="28"/>
  <c r="I103" i="28"/>
  <c r="J103" i="28"/>
  <c r="I104" i="28"/>
  <c r="J104" i="28"/>
  <c r="I105" i="28"/>
  <c r="J105" i="28"/>
  <c r="I106" i="28"/>
  <c r="J106" i="28"/>
  <c r="I107" i="28"/>
  <c r="J107" i="28"/>
  <c r="I108" i="28"/>
  <c r="J108" i="28"/>
  <c r="I109" i="28"/>
  <c r="J109" i="28"/>
  <c r="I110" i="28"/>
  <c r="J110" i="28"/>
  <c r="I111" i="28"/>
  <c r="J111" i="28"/>
  <c r="I112" i="28"/>
  <c r="J112" i="28"/>
  <c r="I113" i="28"/>
  <c r="J113" i="28"/>
  <c r="I114" i="28"/>
  <c r="J114" i="28"/>
  <c r="I115" i="28"/>
  <c r="J115" i="28"/>
  <c r="I116" i="28"/>
  <c r="J116" i="28"/>
  <c r="I117" i="28"/>
  <c r="J117" i="28"/>
  <c r="I118" i="28"/>
  <c r="J118" i="28"/>
  <c r="I119" i="28"/>
  <c r="J119" i="28"/>
  <c r="I120" i="28"/>
  <c r="J120" i="28"/>
  <c r="I121" i="28"/>
  <c r="J121" i="28"/>
  <c r="I122" i="28"/>
  <c r="J122" i="28"/>
  <c r="I123" i="28"/>
  <c r="J123" i="28"/>
  <c r="I124" i="28"/>
  <c r="J124" i="28"/>
  <c r="I125" i="28"/>
  <c r="J125" i="28"/>
  <c r="I126" i="28"/>
  <c r="J126" i="28"/>
  <c r="I127" i="28"/>
  <c r="J127" i="28"/>
  <c r="I128" i="28"/>
  <c r="J128" i="28"/>
  <c r="I129" i="28"/>
  <c r="J129" i="28"/>
  <c r="I130" i="28"/>
  <c r="J130" i="28"/>
  <c r="I131" i="28"/>
  <c r="J131" i="28"/>
  <c r="I132" i="28"/>
  <c r="J132" i="28"/>
  <c r="I133" i="28"/>
  <c r="J133" i="28"/>
  <c r="I134" i="28"/>
  <c r="J134" i="28"/>
  <c r="I135" i="28"/>
  <c r="J135" i="28"/>
  <c r="I136" i="28"/>
  <c r="J136" i="28"/>
  <c r="I137" i="28"/>
  <c r="J137" i="28"/>
  <c r="I138" i="28"/>
  <c r="J138" i="28"/>
  <c r="I139" i="28"/>
  <c r="J139" i="28"/>
  <c r="I140" i="28"/>
  <c r="J140" i="28"/>
  <c r="I141" i="28"/>
  <c r="J141" i="28"/>
  <c r="I142" i="28"/>
  <c r="J142" i="28"/>
  <c r="I143" i="28"/>
  <c r="J143" i="28"/>
  <c r="I144" i="28"/>
  <c r="J144" i="28"/>
  <c r="I145" i="28"/>
  <c r="J145" i="28"/>
  <c r="I146" i="28"/>
  <c r="J146" i="28"/>
  <c r="I147" i="28"/>
  <c r="J147" i="28"/>
  <c r="I148" i="28"/>
  <c r="J148" i="28"/>
  <c r="I149" i="28"/>
  <c r="J149" i="28"/>
  <c r="I150" i="28"/>
  <c r="J150" i="28"/>
  <c r="I151" i="28"/>
  <c r="J151" i="28"/>
  <c r="I152" i="28"/>
  <c r="J152" i="28"/>
  <c r="I153" i="28"/>
  <c r="J153" i="28"/>
  <c r="I154" i="28"/>
  <c r="J154" i="28"/>
  <c r="I155" i="28"/>
  <c r="J155" i="28"/>
  <c r="I156" i="28"/>
  <c r="J156" i="28"/>
  <c r="I157" i="28"/>
  <c r="J157" i="28"/>
  <c r="I158" i="28"/>
  <c r="J158" i="28"/>
  <c r="I159" i="28"/>
  <c r="J159" i="28"/>
  <c r="I160" i="28"/>
  <c r="J160" i="28"/>
  <c r="I161" i="28"/>
  <c r="J161" i="28"/>
  <c r="I162" i="28"/>
  <c r="J162" i="28"/>
  <c r="I163" i="28"/>
  <c r="J163" i="28"/>
  <c r="I164" i="28"/>
  <c r="J164" i="28"/>
  <c r="I165" i="28"/>
  <c r="J165" i="28"/>
  <c r="I166" i="28"/>
  <c r="J166" i="28"/>
  <c r="I167" i="28"/>
  <c r="J167" i="28"/>
  <c r="I168" i="28"/>
  <c r="J168" i="28"/>
  <c r="I169" i="28"/>
  <c r="J169" i="28"/>
  <c r="I170" i="28"/>
  <c r="J170" i="28"/>
  <c r="I171" i="28"/>
  <c r="J171" i="28"/>
  <c r="I172" i="28"/>
  <c r="J172" i="28"/>
  <c r="I173" i="28"/>
  <c r="J173" i="28"/>
  <c r="I174" i="28"/>
  <c r="J174" i="28"/>
  <c r="I175" i="28"/>
  <c r="J175" i="28"/>
  <c r="I176" i="28"/>
  <c r="J176" i="28"/>
  <c r="I177" i="28"/>
  <c r="J177" i="28"/>
  <c r="I178" i="28"/>
  <c r="J178" i="28"/>
  <c r="I179" i="28"/>
  <c r="J179" i="28"/>
  <c r="I180" i="28"/>
  <c r="J180" i="28"/>
  <c r="I181" i="28"/>
  <c r="J181" i="28"/>
  <c r="I182" i="28"/>
  <c r="J182" i="28"/>
  <c r="I183" i="28"/>
  <c r="J183" i="28"/>
  <c r="I184" i="28"/>
  <c r="J184" i="28"/>
  <c r="I185" i="28"/>
  <c r="J185" i="28"/>
  <c r="I186" i="28"/>
  <c r="J186" i="28"/>
  <c r="I187" i="28"/>
  <c r="J187" i="28"/>
  <c r="I188" i="28"/>
  <c r="J188" i="28"/>
  <c r="I189" i="28"/>
  <c r="J189" i="28"/>
  <c r="I190" i="28"/>
  <c r="J190" i="28"/>
  <c r="I191" i="28"/>
  <c r="J191" i="28"/>
  <c r="I192" i="28"/>
  <c r="J192" i="28"/>
  <c r="I193" i="28"/>
  <c r="J193" i="28"/>
  <c r="I194" i="28"/>
  <c r="J194" i="28"/>
  <c r="I195" i="28"/>
  <c r="J195" i="28"/>
  <c r="I196" i="28"/>
  <c r="J196" i="28"/>
  <c r="I197" i="28"/>
  <c r="J197" i="28"/>
  <c r="I198" i="28"/>
  <c r="J198" i="28"/>
  <c r="I199" i="28"/>
  <c r="J199" i="28"/>
  <c r="I200" i="28"/>
  <c r="J200" i="28"/>
  <c r="I201" i="28"/>
  <c r="J201" i="28"/>
  <c r="I202" i="28"/>
  <c r="J202" i="28"/>
  <c r="I203" i="28"/>
  <c r="J203" i="28"/>
  <c r="I204" i="28"/>
  <c r="J204" i="28"/>
  <c r="I205" i="28"/>
  <c r="J205" i="28"/>
  <c r="I206" i="28"/>
  <c r="J206" i="28"/>
  <c r="I207" i="28"/>
  <c r="J207" i="28"/>
  <c r="I208" i="28"/>
  <c r="J208" i="28"/>
  <c r="I209" i="28"/>
  <c r="J209" i="28"/>
  <c r="I210" i="28"/>
  <c r="J210" i="28"/>
  <c r="I211" i="28"/>
  <c r="J211" i="28"/>
  <c r="I212" i="28"/>
  <c r="J212" i="28"/>
  <c r="I213" i="28"/>
  <c r="J213" i="28"/>
  <c r="I214" i="28"/>
  <c r="J214" i="28"/>
  <c r="I215" i="28"/>
  <c r="J215" i="28"/>
  <c r="I216" i="28"/>
  <c r="J216" i="28"/>
  <c r="I217" i="28"/>
  <c r="J217" i="28"/>
  <c r="I218" i="28"/>
  <c r="J218" i="28"/>
  <c r="I219" i="28"/>
  <c r="J219" i="28"/>
  <c r="I220" i="28"/>
  <c r="J220" i="28"/>
  <c r="I221" i="28"/>
  <c r="J221" i="28"/>
  <c r="I222" i="28"/>
  <c r="J222" i="28"/>
  <c r="I223" i="28"/>
  <c r="J223" i="28"/>
  <c r="I224" i="28"/>
  <c r="J224" i="28"/>
  <c r="I225" i="28"/>
  <c r="J225" i="28"/>
  <c r="I226" i="28"/>
  <c r="J226" i="28"/>
  <c r="I227" i="28"/>
  <c r="J227" i="28"/>
  <c r="I228" i="28"/>
  <c r="J228" i="28"/>
  <c r="I229" i="28"/>
  <c r="J229" i="28"/>
  <c r="I230" i="28"/>
  <c r="J230" i="28"/>
  <c r="I231" i="28"/>
  <c r="J231" i="28"/>
  <c r="I232" i="28"/>
  <c r="J232" i="28"/>
  <c r="I233" i="28"/>
  <c r="J233" i="28"/>
  <c r="I234" i="28"/>
  <c r="J234" i="28"/>
  <c r="I235" i="28"/>
  <c r="J235" i="28"/>
  <c r="I236" i="28"/>
  <c r="J236" i="28"/>
  <c r="I237" i="28"/>
  <c r="J237" i="28"/>
  <c r="I238" i="28"/>
  <c r="J238" i="28"/>
  <c r="I239" i="28"/>
  <c r="J239" i="28"/>
  <c r="I240" i="28"/>
  <c r="J240" i="28"/>
  <c r="I241" i="28"/>
  <c r="J241" i="28"/>
  <c r="I242" i="28"/>
  <c r="J242" i="28"/>
  <c r="I243" i="28"/>
  <c r="J243" i="28"/>
  <c r="I244" i="28"/>
  <c r="J244" i="28"/>
  <c r="I245" i="28"/>
  <c r="J245" i="28"/>
  <c r="I246" i="28"/>
  <c r="J246" i="28"/>
  <c r="I247" i="28"/>
  <c r="J247" i="28"/>
  <c r="I248" i="28"/>
  <c r="J248" i="28"/>
  <c r="I249" i="28"/>
  <c r="J249" i="28"/>
  <c r="I250" i="28"/>
  <c r="J250" i="28"/>
  <c r="I251" i="28"/>
  <c r="J251" i="28"/>
  <c r="I252" i="28"/>
  <c r="J252" i="28"/>
  <c r="I253" i="28"/>
  <c r="J253" i="28"/>
  <c r="I254" i="28"/>
  <c r="J254" i="28"/>
  <c r="I255" i="28"/>
  <c r="J255" i="28"/>
  <c r="I256" i="28"/>
  <c r="J256" i="28"/>
  <c r="I257" i="28"/>
  <c r="J257" i="28"/>
  <c r="I258" i="28"/>
  <c r="J258" i="28"/>
  <c r="I259" i="28"/>
  <c r="J259" i="28"/>
  <c r="I260" i="28"/>
  <c r="J260" i="28"/>
  <c r="I261" i="28"/>
  <c r="J261" i="28"/>
  <c r="I262" i="28"/>
  <c r="J262" i="28"/>
  <c r="I263" i="28"/>
  <c r="J263" i="28"/>
  <c r="I264" i="28"/>
  <c r="J264" i="28"/>
  <c r="I265" i="28"/>
  <c r="J265" i="28"/>
  <c r="I266" i="28"/>
  <c r="J266" i="28"/>
  <c r="I267" i="28"/>
  <c r="J267" i="28"/>
  <c r="I268" i="28"/>
  <c r="J268" i="28"/>
  <c r="I269" i="28"/>
  <c r="J269" i="28"/>
  <c r="I270" i="28"/>
  <c r="J270" i="28"/>
  <c r="I271" i="28"/>
  <c r="J271" i="28"/>
  <c r="I272" i="28"/>
  <c r="J272" i="28"/>
  <c r="I273" i="28"/>
  <c r="J273" i="28"/>
  <c r="I274" i="28"/>
  <c r="J274" i="28"/>
  <c r="I275" i="28"/>
  <c r="J275" i="28"/>
  <c r="I276" i="28"/>
  <c r="J276" i="28"/>
  <c r="I277" i="28"/>
  <c r="J277" i="28"/>
  <c r="I278" i="28"/>
  <c r="J278" i="28"/>
  <c r="I279" i="28"/>
  <c r="J279" i="28"/>
  <c r="I280" i="28"/>
  <c r="J280" i="28"/>
  <c r="I281" i="28"/>
  <c r="J281" i="28"/>
  <c r="I282" i="28"/>
  <c r="J282" i="28"/>
  <c r="I283" i="28"/>
  <c r="J283" i="28"/>
  <c r="I284" i="28"/>
  <c r="J284" i="28"/>
  <c r="I285" i="28"/>
  <c r="J285" i="28"/>
  <c r="I286" i="28"/>
  <c r="J286" i="28"/>
  <c r="I287" i="28"/>
  <c r="J287" i="28"/>
  <c r="I288" i="28"/>
  <c r="J288" i="28"/>
  <c r="I289" i="28"/>
  <c r="J289" i="28"/>
  <c r="I290" i="28"/>
  <c r="J290" i="28"/>
  <c r="I291" i="28"/>
  <c r="J291" i="28"/>
  <c r="I292" i="28"/>
  <c r="J292" i="28"/>
  <c r="I293" i="28"/>
  <c r="J293" i="28"/>
  <c r="I294" i="28"/>
  <c r="J294" i="28"/>
  <c r="I295" i="28"/>
  <c r="J295" i="28"/>
  <c r="I296" i="28"/>
  <c r="J296" i="28"/>
  <c r="I297" i="28"/>
  <c r="J297" i="28"/>
  <c r="I298" i="28"/>
  <c r="J298" i="28"/>
  <c r="I299" i="28"/>
  <c r="J299" i="28"/>
  <c r="I300" i="28"/>
  <c r="J300" i="28"/>
  <c r="I301" i="28"/>
  <c r="J301" i="28"/>
  <c r="I302" i="28"/>
  <c r="J302" i="28"/>
  <c r="I303" i="28"/>
  <c r="J303" i="28"/>
  <c r="I304" i="28"/>
  <c r="J304" i="28"/>
  <c r="I305" i="28"/>
  <c r="J305" i="28"/>
  <c r="I306" i="28"/>
  <c r="J306" i="28"/>
  <c r="I307" i="28"/>
  <c r="J307" i="28"/>
  <c r="I308" i="28"/>
  <c r="J308" i="28"/>
  <c r="I309" i="28"/>
  <c r="J309" i="28"/>
  <c r="I310" i="28"/>
  <c r="J310" i="28"/>
  <c r="I311" i="28"/>
  <c r="J311" i="28"/>
  <c r="I312" i="28"/>
  <c r="J312" i="28"/>
  <c r="I313" i="28"/>
  <c r="J313" i="28"/>
  <c r="I314" i="28"/>
  <c r="J314" i="28"/>
  <c r="I315" i="28"/>
  <c r="J315" i="28"/>
  <c r="I316" i="28"/>
  <c r="J316" i="28"/>
  <c r="I317" i="28"/>
  <c r="J317" i="28"/>
  <c r="I318" i="28"/>
  <c r="J318" i="28"/>
  <c r="I319" i="28"/>
  <c r="J319" i="28"/>
  <c r="I320" i="28"/>
  <c r="J320" i="28"/>
  <c r="I321" i="28"/>
  <c r="J321" i="28"/>
  <c r="I322" i="28"/>
  <c r="J322" i="28"/>
  <c r="I323" i="28"/>
  <c r="J323" i="28"/>
  <c r="I324" i="28"/>
  <c r="J324" i="28"/>
  <c r="I325" i="28"/>
  <c r="J325" i="28"/>
  <c r="I326" i="28"/>
  <c r="J326" i="28"/>
  <c r="I327" i="28"/>
  <c r="J327" i="28"/>
  <c r="I328" i="28"/>
  <c r="J328" i="28"/>
  <c r="I329" i="28"/>
  <c r="J329" i="28"/>
  <c r="I330" i="28"/>
  <c r="J330" i="28"/>
  <c r="I331" i="28"/>
  <c r="J331" i="28"/>
  <c r="I332" i="28"/>
  <c r="J332" i="28"/>
  <c r="I333" i="28"/>
  <c r="J333" i="28"/>
  <c r="I334" i="28"/>
  <c r="J334" i="28"/>
  <c r="I335" i="28"/>
  <c r="J335" i="28"/>
  <c r="I336" i="28"/>
  <c r="J336" i="28"/>
  <c r="I337" i="28"/>
  <c r="J337" i="28"/>
  <c r="I338" i="28"/>
  <c r="J338" i="28"/>
  <c r="I339" i="28"/>
  <c r="J339" i="28"/>
  <c r="I340" i="28"/>
  <c r="J340" i="28"/>
  <c r="I341" i="28"/>
  <c r="J341" i="28"/>
  <c r="I342" i="28"/>
  <c r="J342" i="28"/>
  <c r="I343" i="28"/>
  <c r="J343" i="28"/>
  <c r="I344" i="28"/>
  <c r="J344" i="28"/>
  <c r="I345" i="28"/>
  <c r="J345" i="28"/>
  <c r="I346" i="28"/>
  <c r="J346" i="28"/>
  <c r="I347" i="28"/>
  <c r="J347" i="28"/>
  <c r="I348" i="28"/>
  <c r="J348" i="28"/>
  <c r="I349" i="28"/>
  <c r="J349" i="28"/>
  <c r="I350" i="28"/>
  <c r="J350" i="28"/>
  <c r="I351" i="28"/>
  <c r="J351" i="28"/>
  <c r="I352" i="28"/>
  <c r="J352" i="28"/>
  <c r="I353" i="28"/>
  <c r="J353" i="28"/>
  <c r="I354" i="28"/>
  <c r="J354" i="28"/>
  <c r="I355" i="28"/>
  <c r="J355" i="28"/>
  <c r="I356" i="28"/>
  <c r="J356" i="28"/>
  <c r="I357" i="28"/>
  <c r="J357" i="28"/>
  <c r="I358" i="28"/>
  <c r="J358" i="28"/>
  <c r="I359" i="28"/>
  <c r="J359" i="28"/>
  <c r="I360" i="28"/>
  <c r="J360" i="28"/>
  <c r="I361" i="28"/>
  <c r="J361" i="28"/>
  <c r="I362" i="28"/>
  <c r="J362" i="28"/>
  <c r="I363" i="28"/>
  <c r="J363" i="28"/>
  <c r="I364" i="28"/>
  <c r="J364" i="28"/>
  <c r="I365" i="28"/>
  <c r="J365" i="28"/>
  <c r="I366" i="28"/>
  <c r="J366" i="28"/>
  <c r="I367" i="28"/>
  <c r="J367" i="28"/>
  <c r="I368" i="28"/>
  <c r="J368" i="28"/>
  <c r="I369" i="28"/>
  <c r="J369" i="28"/>
  <c r="I370" i="28"/>
  <c r="J370" i="28"/>
  <c r="I371" i="28"/>
  <c r="J371" i="28"/>
  <c r="I372" i="28"/>
  <c r="J372" i="28"/>
  <c r="I373" i="28"/>
  <c r="J373" i="28"/>
  <c r="I374" i="28"/>
  <c r="J374" i="28"/>
  <c r="I375" i="28"/>
  <c r="J375" i="28"/>
  <c r="I376" i="28"/>
  <c r="J376" i="28"/>
  <c r="I377" i="28"/>
  <c r="J377" i="28"/>
  <c r="I378" i="28"/>
  <c r="J378" i="28"/>
  <c r="I379" i="28"/>
  <c r="J379" i="28"/>
  <c r="I380" i="28"/>
  <c r="J380" i="28"/>
  <c r="I381" i="28"/>
  <c r="J381" i="28"/>
  <c r="I382" i="28"/>
  <c r="J382" i="28"/>
  <c r="I383" i="28"/>
  <c r="J383" i="28"/>
  <c r="I384" i="28"/>
  <c r="J384" i="28"/>
  <c r="I385" i="28"/>
  <c r="J385" i="28"/>
  <c r="I386" i="28"/>
  <c r="J386" i="28"/>
  <c r="I387" i="28"/>
  <c r="J387" i="28"/>
  <c r="I388" i="28"/>
  <c r="J388" i="28"/>
  <c r="I389" i="28"/>
  <c r="J389" i="28"/>
  <c r="I390" i="28"/>
  <c r="J390" i="28"/>
  <c r="I391" i="28"/>
  <c r="J391" i="28"/>
  <c r="I392" i="28"/>
  <c r="J392" i="28"/>
  <c r="I393" i="28"/>
  <c r="J393" i="28"/>
  <c r="I394" i="28"/>
  <c r="J394" i="28"/>
  <c r="I395" i="28"/>
  <c r="J395" i="28"/>
  <c r="I396" i="28"/>
  <c r="J396" i="28"/>
  <c r="I397" i="28"/>
  <c r="J397" i="28"/>
  <c r="I398" i="28"/>
  <c r="J398" i="28"/>
  <c r="I399" i="28"/>
  <c r="J399" i="28"/>
  <c r="I400" i="28"/>
  <c r="J400" i="28"/>
  <c r="I401" i="28"/>
  <c r="J401" i="28"/>
  <c r="I402" i="28"/>
  <c r="J402" i="28"/>
  <c r="I403" i="28"/>
  <c r="J403" i="28"/>
  <c r="I404" i="28"/>
  <c r="J404" i="28"/>
  <c r="I405" i="28"/>
  <c r="J405" i="28"/>
  <c r="I406" i="28"/>
  <c r="J406" i="28"/>
  <c r="I407" i="28"/>
  <c r="J407" i="28"/>
  <c r="I408" i="28"/>
  <c r="J408" i="28"/>
  <c r="I409" i="28"/>
  <c r="J409" i="28"/>
  <c r="I410" i="28"/>
  <c r="J410" i="28"/>
  <c r="I411" i="28"/>
  <c r="J411" i="28"/>
  <c r="I412" i="28"/>
  <c r="J412" i="28"/>
  <c r="I413" i="28"/>
  <c r="J413" i="28"/>
  <c r="I414" i="28"/>
  <c r="J414" i="28"/>
  <c r="I415" i="28"/>
  <c r="J415" i="28"/>
  <c r="I416" i="28"/>
  <c r="J416" i="28"/>
  <c r="I417" i="28"/>
  <c r="J417" i="28"/>
  <c r="I418" i="28"/>
  <c r="J418" i="28"/>
  <c r="I419" i="28"/>
  <c r="J419" i="28"/>
  <c r="J3" i="28"/>
  <c r="I3" i="28"/>
  <c r="K3" i="28"/>
  <c r="L3" i="28"/>
  <c r="M3" i="28"/>
  <c r="N3" i="28"/>
  <c r="O3" i="28"/>
  <c r="G419" i="28"/>
  <c r="F419" i="28"/>
  <c r="E419" i="28"/>
  <c r="D419" i="28"/>
  <c r="C419" i="28"/>
  <c r="G418" i="28"/>
  <c r="F418" i="28"/>
  <c r="E418" i="28"/>
  <c r="D418" i="28"/>
  <c r="C418" i="28"/>
  <c r="G417" i="28"/>
  <c r="F417" i="28"/>
  <c r="E417" i="28"/>
  <c r="D417" i="28"/>
  <c r="C417" i="28"/>
  <c r="G416" i="28"/>
  <c r="F416" i="28"/>
  <c r="E416" i="28"/>
  <c r="D416" i="28"/>
  <c r="C416" i="28"/>
  <c r="G415" i="28"/>
  <c r="F415" i="28"/>
  <c r="E415" i="28"/>
  <c r="D415" i="28"/>
  <c r="C415" i="28"/>
  <c r="G414" i="28"/>
  <c r="F414" i="28"/>
  <c r="E414" i="28"/>
  <c r="D414" i="28"/>
  <c r="C414" i="28"/>
  <c r="G413" i="28"/>
  <c r="F413" i="28"/>
  <c r="E413" i="28"/>
  <c r="D413" i="28"/>
  <c r="C413" i="28"/>
  <c r="G412" i="28"/>
  <c r="F412" i="28"/>
  <c r="E412" i="28"/>
  <c r="D412" i="28"/>
  <c r="C412" i="28"/>
  <c r="G411" i="28"/>
  <c r="F411" i="28"/>
  <c r="E411" i="28"/>
  <c r="D411" i="28"/>
  <c r="C411" i="28"/>
  <c r="G410" i="28"/>
  <c r="F410" i="28"/>
  <c r="E410" i="28"/>
  <c r="D410" i="28"/>
  <c r="C410" i="28"/>
  <c r="G409" i="28"/>
  <c r="F409" i="28"/>
  <c r="E409" i="28"/>
  <c r="D409" i="28"/>
  <c r="C409" i="28"/>
  <c r="G408" i="28"/>
  <c r="F408" i="28"/>
  <c r="E408" i="28"/>
  <c r="D408" i="28"/>
  <c r="C408" i="28"/>
  <c r="G407" i="28"/>
  <c r="F407" i="28"/>
  <c r="E407" i="28"/>
  <c r="D407" i="28"/>
  <c r="C407" i="28"/>
  <c r="G406" i="28"/>
  <c r="F406" i="28"/>
  <c r="E406" i="28"/>
  <c r="D406" i="28"/>
  <c r="C406" i="28"/>
  <c r="G405" i="28"/>
  <c r="F405" i="28"/>
  <c r="E405" i="28"/>
  <c r="D405" i="28"/>
  <c r="C405" i="28"/>
  <c r="G404" i="28"/>
  <c r="F404" i="28"/>
  <c r="E404" i="28"/>
  <c r="D404" i="28"/>
  <c r="C404" i="28"/>
  <c r="G403" i="28"/>
  <c r="F403" i="28"/>
  <c r="E403" i="28"/>
  <c r="D403" i="28"/>
  <c r="C403" i="28"/>
  <c r="G402" i="28"/>
  <c r="F402" i="28"/>
  <c r="E402" i="28"/>
  <c r="D402" i="28"/>
  <c r="C402" i="28"/>
  <c r="G401" i="28"/>
  <c r="F401" i="28"/>
  <c r="E401" i="28"/>
  <c r="D401" i="28"/>
  <c r="C401" i="28"/>
  <c r="G400" i="28"/>
  <c r="F400" i="28"/>
  <c r="E400" i="28"/>
  <c r="D400" i="28"/>
  <c r="C400" i="28"/>
  <c r="G399" i="28"/>
  <c r="F399" i="28"/>
  <c r="E399" i="28"/>
  <c r="D399" i="28"/>
  <c r="C399" i="28"/>
  <c r="G398" i="28"/>
  <c r="F398" i="28"/>
  <c r="E398" i="28"/>
  <c r="D398" i="28"/>
  <c r="C398" i="28"/>
  <c r="G397" i="28"/>
  <c r="F397" i="28"/>
  <c r="E397" i="28"/>
  <c r="D397" i="28"/>
  <c r="C397" i="28"/>
  <c r="G396" i="28"/>
  <c r="F396" i="28"/>
  <c r="E396" i="28"/>
  <c r="D396" i="28"/>
  <c r="C396" i="28"/>
  <c r="G395" i="28"/>
  <c r="F395" i="28"/>
  <c r="E395" i="28"/>
  <c r="D395" i="28"/>
  <c r="C395" i="28"/>
  <c r="G394" i="28"/>
  <c r="F394" i="28"/>
  <c r="E394" i="28"/>
  <c r="D394" i="28"/>
  <c r="C394" i="28"/>
  <c r="G393" i="28"/>
  <c r="F393" i="28"/>
  <c r="E393" i="28"/>
  <c r="D393" i="28"/>
  <c r="C393" i="28"/>
  <c r="G392" i="28"/>
  <c r="F392" i="28"/>
  <c r="E392" i="28"/>
  <c r="D392" i="28"/>
  <c r="C392" i="28"/>
  <c r="G391" i="28"/>
  <c r="F391" i="28"/>
  <c r="E391" i="28"/>
  <c r="D391" i="28"/>
  <c r="C391" i="28"/>
  <c r="G390" i="28"/>
  <c r="F390" i="28"/>
  <c r="E390" i="28"/>
  <c r="D390" i="28"/>
  <c r="C390" i="28"/>
  <c r="G389" i="28"/>
  <c r="F389" i="28"/>
  <c r="E389" i="28"/>
  <c r="D389" i="28"/>
  <c r="C389" i="28"/>
  <c r="G388" i="28"/>
  <c r="F388" i="28"/>
  <c r="E388" i="28"/>
  <c r="D388" i="28"/>
  <c r="C388" i="28"/>
  <c r="G387" i="28"/>
  <c r="F387" i="28"/>
  <c r="E387" i="28"/>
  <c r="D387" i="28"/>
  <c r="C387" i="28"/>
  <c r="G386" i="28"/>
  <c r="F386" i="28"/>
  <c r="E386" i="28"/>
  <c r="D386" i="28"/>
  <c r="C386" i="28"/>
  <c r="G385" i="28"/>
  <c r="F385" i="28"/>
  <c r="E385" i="28"/>
  <c r="D385" i="28"/>
  <c r="C385" i="28"/>
  <c r="G384" i="28"/>
  <c r="F384" i="28"/>
  <c r="E384" i="28"/>
  <c r="D384" i="28"/>
  <c r="C384" i="28"/>
  <c r="G383" i="28"/>
  <c r="F383" i="28"/>
  <c r="E383" i="28"/>
  <c r="D383" i="28"/>
  <c r="C383" i="28"/>
  <c r="G382" i="28"/>
  <c r="F382" i="28"/>
  <c r="E382" i="28"/>
  <c r="D382" i="28"/>
  <c r="C382" i="28"/>
  <c r="G381" i="28"/>
  <c r="F381" i="28"/>
  <c r="E381" i="28"/>
  <c r="D381" i="28"/>
  <c r="C381" i="28"/>
  <c r="G380" i="28"/>
  <c r="F380" i="28"/>
  <c r="E380" i="28"/>
  <c r="D380" i="28"/>
  <c r="C380" i="28"/>
  <c r="G379" i="28"/>
  <c r="F379" i="28"/>
  <c r="E379" i="28"/>
  <c r="D379" i="28"/>
  <c r="C379" i="28"/>
  <c r="G378" i="28"/>
  <c r="F378" i="28"/>
  <c r="E378" i="28"/>
  <c r="D378" i="28"/>
  <c r="C378" i="28"/>
  <c r="G377" i="28"/>
  <c r="F377" i="28"/>
  <c r="E377" i="28"/>
  <c r="D377" i="28"/>
  <c r="C377" i="28"/>
  <c r="G376" i="28"/>
  <c r="F376" i="28"/>
  <c r="E376" i="28"/>
  <c r="D376" i="28"/>
  <c r="C376" i="28"/>
  <c r="G375" i="28"/>
  <c r="F375" i="28"/>
  <c r="E375" i="28"/>
  <c r="D375" i="28"/>
  <c r="C375" i="28"/>
  <c r="G374" i="28"/>
  <c r="F374" i="28"/>
  <c r="E374" i="28"/>
  <c r="D374" i="28"/>
  <c r="C374" i="28"/>
  <c r="G373" i="28"/>
  <c r="F373" i="28"/>
  <c r="E373" i="28"/>
  <c r="D373" i="28"/>
  <c r="C373" i="28"/>
  <c r="G372" i="28"/>
  <c r="F372" i="28"/>
  <c r="E372" i="28"/>
  <c r="D372" i="28"/>
  <c r="C372" i="28"/>
  <c r="G371" i="28"/>
  <c r="F371" i="28"/>
  <c r="E371" i="28"/>
  <c r="D371" i="28"/>
  <c r="C371" i="28"/>
  <c r="G370" i="28"/>
  <c r="F370" i="28"/>
  <c r="E370" i="28"/>
  <c r="D370" i="28"/>
  <c r="C370" i="28"/>
  <c r="G369" i="28"/>
  <c r="F369" i="28"/>
  <c r="E369" i="28"/>
  <c r="D369" i="28"/>
  <c r="C369" i="28"/>
  <c r="G368" i="28"/>
  <c r="F368" i="28"/>
  <c r="E368" i="28"/>
  <c r="D368" i="28"/>
  <c r="C368" i="28"/>
  <c r="G367" i="28"/>
  <c r="F367" i="28"/>
  <c r="E367" i="28"/>
  <c r="D367" i="28"/>
  <c r="C367" i="28"/>
  <c r="G366" i="28"/>
  <c r="F366" i="28"/>
  <c r="E366" i="28"/>
  <c r="D366" i="28"/>
  <c r="C366" i="28"/>
  <c r="G365" i="28"/>
  <c r="F365" i="28"/>
  <c r="E365" i="28"/>
  <c r="D365" i="28"/>
  <c r="C365" i="28"/>
  <c r="G364" i="28"/>
  <c r="F364" i="28"/>
  <c r="E364" i="28"/>
  <c r="D364" i="28"/>
  <c r="C364" i="28"/>
  <c r="G363" i="28"/>
  <c r="F363" i="28"/>
  <c r="E363" i="28"/>
  <c r="D363" i="28"/>
  <c r="C363" i="28"/>
  <c r="G362" i="28"/>
  <c r="F362" i="28"/>
  <c r="E362" i="28"/>
  <c r="D362" i="28"/>
  <c r="C362" i="28"/>
  <c r="G361" i="28"/>
  <c r="F361" i="28"/>
  <c r="E361" i="28"/>
  <c r="D361" i="28"/>
  <c r="C361" i="28"/>
  <c r="G360" i="28"/>
  <c r="F360" i="28"/>
  <c r="E360" i="28"/>
  <c r="D360" i="28"/>
  <c r="C360" i="28"/>
  <c r="G359" i="28"/>
  <c r="F359" i="28"/>
  <c r="E359" i="28"/>
  <c r="D359" i="28"/>
  <c r="C359" i="28"/>
  <c r="G358" i="28"/>
  <c r="F358" i="28"/>
  <c r="E358" i="28"/>
  <c r="D358" i="28"/>
  <c r="C358" i="28"/>
  <c r="G357" i="28"/>
  <c r="F357" i="28"/>
  <c r="E357" i="28"/>
  <c r="D357" i="28"/>
  <c r="C357" i="28"/>
  <c r="G356" i="28"/>
  <c r="F356" i="28"/>
  <c r="E356" i="28"/>
  <c r="D356" i="28"/>
  <c r="C356" i="28"/>
  <c r="G355" i="28"/>
  <c r="F355" i="28"/>
  <c r="E355" i="28"/>
  <c r="D355" i="28"/>
  <c r="C355" i="28"/>
  <c r="G354" i="28"/>
  <c r="F354" i="28"/>
  <c r="E354" i="28"/>
  <c r="D354" i="28"/>
  <c r="C354" i="28"/>
  <c r="G353" i="28"/>
  <c r="F353" i="28"/>
  <c r="E353" i="28"/>
  <c r="D353" i="28"/>
  <c r="C353" i="28"/>
  <c r="G352" i="28"/>
  <c r="F352" i="28"/>
  <c r="E352" i="28"/>
  <c r="D352" i="28"/>
  <c r="C352" i="28"/>
  <c r="G351" i="28"/>
  <c r="F351" i="28"/>
  <c r="E351" i="28"/>
  <c r="D351" i="28"/>
  <c r="C351" i="28"/>
  <c r="G350" i="28"/>
  <c r="F350" i="28"/>
  <c r="E350" i="28"/>
  <c r="D350" i="28"/>
  <c r="C350" i="28"/>
  <c r="G349" i="28"/>
  <c r="F349" i="28"/>
  <c r="E349" i="28"/>
  <c r="D349" i="28"/>
  <c r="C349" i="28"/>
  <c r="G348" i="28"/>
  <c r="F348" i="28"/>
  <c r="E348" i="28"/>
  <c r="D348" i="28"/>
  <c r="C348" i="28"/>
  <c r="G347" i="28"/>
  <c r="F347" i="28"/>
  <c r="E347" i="28"/>
  <c r="D347" i="28"/>
  <c r="C347" i="28"/>
  <c r="G346" i="28"/>
  <c r="F346" i="28"/>
  <c r="E346" i="28"/>
  <c r="D346" i="28"/>
  <c r="C346" i="28"/>
  <c r="G345" i="28"/>
  <c r="F345" i="28"/>
  <c r="E345" i="28"/>
  <c r="D345" i="28"/>
  <c r="C345" i="28"/>
  <c r="G344" i="28"/>
  <c r="F344" i="28"/>
  <c r="E344" i="28"/>
  <c r="D344" i="28"/>
  <c r="C344" i="28"/>
  <c r="G343" i="28"/>
  <c r="F343" i="28"/>
  <c r="E343" i="28"/>
  <c r="D343" i="28"/>
  <c r="C343" i="28"/>
  <c r="G342" i="28"/>
  <c r="F342" i="28"/>
  <c r="E342" i="28"/>
  <c r="D342" i="28"/>
  <c r="C342" i="28"/>
  <c r="G341" i="28"/>
  <c r="F341" i="28"/>
  <c r="E341" i="28"/>
  <c r="D341" i="28"/>
  <c r="C341" i="28"/>
  <c r="G340" i="28"/>
  <c r="F340" i="28"/>
  <c r="E340" i="28"/>
  <c r="D340" i="28"/>
  <c r="C340" i="28"/>
  <c r="G339" i="28"/>
  <c r="F339" i="28"/>
  <c r="E339" i="28"/>
  <c r="D339" i="28"/>
  <c r="C339" i="28"/>
  <c r="G338" i="28"/>
  <c r="F338" i="28"/>
  <c r="E338" i="28"/>
  <c r="D338" i="28"/>
  <c r="C338" i="28"/>
  <c r="G337" i="28"/>
  <c r="F337" i="28"/>
  <c r="E337" i="28"/>
  <c r="D337" i="28"/>
  <c r="C337" i="28"/>
  <c r="G336" i="28"/>
  <c r="F336" i="28"/>
  <c r="E336" i="28"/>
  <c r="D336" i="28"/>
  <c r="C336" i="28"/>
  <c r="G335" i="28"/>
  <c r="F335" i="28"/>
  <c r="E335" i="28"/>
  <c r="D335" i="28"/>
  <c r="C335" i="28"/>
  <c r="G334" i="28"/>
  <c r="F334" i="28"/>
  <c r="E334" i="28"/>
  <c r="D334" i="28"/>
  <c r="C334" i="28"/>
  <c r="G333" i="28"/>
  <c r="F333" i="28"/>
  <c r="E333" i="28"/>
  <c r="D333" i="28"/>
  <c r="C333" i="28"/>
  <c r="G332" i="28"/>
  <c r="F332" i="28"/>
  <c r="E332" i="28"/>
  <c r="D332" i="28"/>
  <c r="C332" i="28"/>
  <c r="G331" i="28"/>
  <c r="F331" i="28"/>
  <c r="E331" i="28"/>
  <c r="D331" i="28"/>
  <c r="C331" i="28"/>
  <c r="G330" i="28"/>
  <c r="F330" i="28"/>
  <c r="E330" i="28"/>
  <c r="D330" i="28"/>
  <c r="C330" i="28"/>
  <c r="G329" i="28"/>
  <c r="F329" i="28"/>
  <c r="E329" i="28"/>
  <c r="D329" i="28"/>
  <c r="C329" i="28"/>
  <c r="G328" i="28"/>
  <c r="F328" i="28"/>
  <c r="E328" i="28"/>
  <c r="D328" i="28"/>
  <c r="C328" i="28"/>
  <c r="G327" i="28"/>
  <c r="F327" i="28"/>
  <c r="E327" i="28"/>
  <c r="D327" i="28"/>
  <c r="C327" i="28"/>
  <c r="G326" i="28"/>
  <c r="F326" i="28"/>
  <c r="E326" i="28"/>
  <c r="D326" i="28"/>
  <c r="C326" i="28"/>
  <c r="G325" i="28"/>
  <c r="F325" i="28"/>
  <c r="E325" i="28"/>
  <c r="D325" i="28"/>
  <c r="C325" i="28"/>
  <c r="G324" i="28"/>
  <c r="F324" i="28"/>
  <c r="E324" i="28"/>
  <c r="D324" i="28"/>
  <c r="C324" i="28"/>
  <c r="G323" i="28"/>
  <c r="F323" i="28"/>
  <c r="E323" i="28"/>
  <c r="D323" i="28"/>
  <c r="C323" i="28"/>
  <c r="G322" i="28"/>
  <c r="F322" i="28"/>
  <c r="E322" i="28"/>
  <c r="D322" i="28"/>
  <c r="C322" i="28"/>
  <c r="G321" i="28"/>
  <c r="F321" i="28"/>
  <c r="E321" i="28"/>
  <c r="D321" i="28"/>
  <c r="C321" i="28"/>
  <c r="G320" i="28"/>
  <c r="F320" i="28"/>
  <c r="E320" i="28"/>
  <c r="D320" i="28"/>
  <c r="C320" i="28"/>
  <c r="G319" i="28"/>
  <c r="F319" i="28"/>
  <c r="E319" i="28"/>
  <c r="D319" i="28"/>
  <c r="C319" i="28"/>
  <c r="G318" i="28"/>
  <c r="F318" i="28"/>
  <c r="E318" i="28"/>
  <c r="D318" i="28"/>
  <c r="C318" i="28"/>
  <c r="G317" i="28"/>
  <c r="F317" i="28"/>
  <c r="E317" i="28"/>
  <c r="D317" i="28"/>
  <c r="C317" i="28"/>
  <c r="G316" i="28"/>
  <c r="F316" i="28"/>
  <c r="E316" i="28"/>
  <c r="D316" i="28"/>
  <c r="C316" i="28"/>
  <c r="G315" i="28"/>
  <c r="F315" i="28"/>
  <c r="E315" i="28"/>
  <c r="D315" i="28"/>
  <c r="C315" i="28"/>
  <c r="G314" i="28"/>
  <c r="F314" i="28"/>
  <c r="E314" i="28"/>
  <c r="D314" i="28"/>
  <c r="C314" i="28"/>
  <c r="G313" i="28"/>
  <c r="F313" i="28"/>
  <c r="E313" i="28"/>
  <c r="D313" i="28"/>
  <c r="C313" i="28"/>
  <c r="G312" i="28"/>
  <c r="F312" i="28"/>
  <c r="E312" i="28"/>
  <c r="D312" i="28"/>
  <c r="C312" i="28"/>
  <c r="G311" i="28"/>
  <c r="F311" i="28"/>
  <c r="E311" i="28"/>
  <c r="D311" i="28"/>
  <c r="C311" i="28"/>
  <c r="G310" i="28"/>
  <c r="F310" i="28"/>
  <c r="E310" i="28"/>
  <c r="D310" i="28"/>
  <c r="C310" i="28"/>
  <c r="G309" i="28"/>
  <c r="F309" i="28"/>
  <c r="E309" i="28"/>
  <c r="D309" i="28"/>
  <c r="C309" i="28"/>
  <c r="G308" i="28"/>
  <c r="F308" i="28"/>
  <c r="E308" i="28"/>
  <c r="D308" i="28"/>
  <c r="C308" i="28"/>
  <c r="G307" i="28"/>
  <c r="F307" i="28"/>
  <c r="E307" i="28"/>
  <c r="D307" i="28"/>
  <c r="C307" i="28"/>
  <c r="G306" i="28"/>
  <c r="F306" i="28"/>
  <c r="E306" i="28"/>
  <c r="D306" i="28"/>
  <c r="C306" i="28"/>
  <c r="G305" i="28"/>
  <c r="F305" i="28"/>
  <c r="E305" i="28"/>
  <c r="D305" i="28"/>
  <c r="C305" i="28"/>
  <c r="G304" i="28"/>
  <c r="F304" i="28"/>
  <c r="E304" i="28"/>
  <c r="D304" i="28"/>
  <c r="C304" i="28"/>
  <c r="G303" i="28"/>
  <c r="F303" i="28"/>
  <c r="E303" i="28"/>
  <c r="D303" i="28"/>
  <c r="C303" i="28"/>
  <c r="G302" i="28"/>
  <c r="F302" i="28"/>
  <c r="E302" i="28"/>
  <c r="D302" i="28"/>
  <c r="C302" i="28"/>
  <c r="G301" i="28"/>
  <c r="F301" i="28"/>
  <c r="E301" i="28"/>
  <c r="D301" i="28"/>
  <c r="C301" i="28"/>
  <c r="G300" i="28"/>
  <c r="F300" i="28"/>
  <c r="E300" i="28"/>
  <c r="D300" i="28"/>
  <c r="C300" i="28"/>
  <c r="G299" i="28"/>
  <c r="F299" i="28"/>
  <c r="E299" i="28"/>
  <c r="D299" i="28"/>
  <c r="C299" i="28"/>
  <c r="G298" i="28"/>
  <c r="F298" i="28"/>
  <c r="E298" i="28"/>
  <c r="D298" i="28"/>
  <c r="C298" i="28"/>
  <c r="G297" i="28"/>
  <c r="F297" i="28"/>
  <c r="E297" i="28"/>
  <c r="D297" i="28"/>
  <c r="C297" i="28"/>
  <c r="G296" i="28"/>
  <c r="F296" i="28"/>
  <c r="E296" i="28"/>
  <c r="D296" i="28"/>
  <c r="C296" i="28"/>
  <c r="G295" i="28"/>
  <c r="F295" i="28"/>
  <c r="E295" i="28"/>
  <c r="D295" i="28"/>
  <c r="C295" i="28"/>
  <c r="G294" i="28"/>
  <c r="F294" i="28"/>
  <c r="E294" i="28"/>
  <c r="D294" i="28"/>
  <c r="C294" i="28"/>
  <c r="G293" i="28"/>
  <c r="F293" i="28"/>
  <c r="E293" i="28"/>
  <c r="D293" i="28"/>
  <c r="C293" i="28"/>
  <c r="G292" i="28"/>
  <c r="F292" i="28"/>
  <c r="E292" i="28"/>
  <c r="D292" i="28"/>
  <c r="C292" i="28"/>
  <c r="G291" i="28"/>
  <c r="F291" i="28"/>
  <c r="E291" i="28"/>
  <c r="D291" i="28"/>
  <c r="C291" i="28"/>
  <c r="G290" i="28"/>
  <c r="F290" i="28"/>
  <c r="E290" i="28"/>
  <c r="D290" i="28"/>
  <c r="C290" i="28"/>
  <c r="G289" i="28"/>
  <c r="F289" i="28"/>
  <c r="E289" i="28"/>
  <c r="D289" i="28"/>
  <c r="C289" i="28"/>
  <c r="G288" i="28"/>
  <c r="F288" i="28"/>
  <c r="E288" i="28"/>
  <c r="D288" i="28"/>
  <c r="C288" i="28"/>
  <c r="G287" i="28"/>
  <c r="F287" i="28"/>
  <c r="E287" i="28"/>
  <c r="D287" i="28"/>
  <c r="C287" i="28"/>
  <c r="G286" i="28"/>
  <c r="F286" i="28"/>
  <c r="E286" i="28"/>
  <c r="D286" i="28"/>
  <c r="C286" i="28"/>
  <c r="G285" i="28"/>
  <c r="F285" i="28"/>
  <c r="E285" i="28"/>
  <c r="D285" i="28"/>
  <c r="C285" i="28"/>
  <c r="G284" i="28"/>
  <c r="F284" i="28"/>
  <c r="E284" i="28"/>
  <c r="D284" i="28"/>
  <c r="C284" i="28"/>
  <c r="G283" i="28"/>
  <c r="F283" i="28"/>
  <c r="E283" i="28"/>
  <c r="D283" i="28"/>
  <c r="C283" i="28"/>
  <c r="G282" i="28"/>
  <c r="F282" i="28"/>
  <c r="E282" i="28"/>
  <c r="D282" i="28"/>
  <c r="C282" i="28"/>
  <c r="G281" i="28"/>
  <c r="F281" i="28"/>
  <c r="E281" i="28"/>
  <c r="D281" i="28"/>
  <c r="C281" i="28"/>
  <c r="G280" i="28"/>
  <c r="F280" i="28"/>
  <c r="E280" i="28"/>
  <c r="D280" i="28"/>
  <c r="C280" i="28"/>
  <c r="G279" i="28"/>
  <c r="F279" i="28"/>
  <c r="E279" i="28"/>
  <c r="D279" i="28"/>
  <c r="C279" i="28"/>
  <c r="G278" i="28"/>
  <c r="F278" i="28"/>
  <c r="E278" i="28"/>
  <c r="D278" i="28"/>
  <c r="C278" i="28"/>
  <c r="G277" i="28"/>
  <c r="F277" i="28"/>
  <c r="E277" i="28"/>
  <c r="D277" i="28"/>
  <c r="C277" i="28"/>
  <c r="G276" i="28"/>
  <c r="F276" i="28"/>
  <c r="E276" i="28"/>
  <c r="D276" i="28"/>
  <c r="C276" i="28"/>
  <c r="G275" i="28"/>
  <c r="F275" i="28"/>
  <c r="E275" i="28"/>
  <c r="D275" i="28"/>
  <c r="C275" i="28"/>
  <c r="G274" i="28"/>
  <c r="F274" i="28"/>
  <c r="E274" i="28"/>
  <c r="D274" i="28"/>
  <c r="C274" i="28"/>
  <c r="G273" i="28"/>
  <c r="F273" i="28"/>
  <c r="E273" i="28"/>
  <c r="D273" i="28"/>
  <c r="C273" i="28"/>
  <c r="G272" i="28"/>
  <c r="F272" i="28"/>
  <c r="E272" i="28"/>
  <c r="D272" i="28"/>
  <c r="C272" i="28"/>
  <c r="G271" i="28"/>
  <c r="F271" i="28"/>
  <c r="E271" i="28"/>
  <c r="D271" i="28"/>
  <c r="C271" i="28"/>
  <c r="G270" i="28"/>
  <c r="F270" i="28"/>
  <c r="E270" i="28"/>
  <c r="D270" i="28"/>
  <c r="C270" i="28"/>
  <c r="G269" i="28"/>
  <c r="F269" i="28"/>
  <c r="E269" i="28"/>
  <c r="D269" i="28"/>
  <c r="C269" i="28"/>
  <c r="G268" i="28"/>
  <c r="F268" i="28"/>
  <c r="E268" i="28"/>
  <c r="D268" i="28"/>
  <c r="C268" i="28"/>
  <c r="G267" i="28"/>
  <c r="F267" i="28"/>
  <c r="E267" i="28"/>
  <c r="D267" i="28"/>
  <c r="C267" i="28"/>
  <c r="G266" i="28"/>
  <c r="F266" i="28"/>
  <c r="E266" i="28"/>
  <c r="D266" i="28"/>
  <c r="C266" i="28"/>
  <c r="G265" i="28"/>
  <c r="F265" i="28"/>
  <c r="E265" i="28"/>
  <c r="D265" i="28"/>
  <c r="C265" i="28"/>
  <c r="G264" i="28"/>
  <c r="F264" i="28"/>
  <c r="E264" i="28"/>
  <c r="D264" i="28"/>
  <c r="C264" i="28"/>
  <c r="G263" i="28"/>
  <c r="F263" i="28"/>
  <c r="E263" i="28"/>
  <c r="D263" i="28"/>
  <c r="C263" i="28"/>
  <c r="G262" i="28"/>
  <c r="F262" i="28"/>
  <c r="E262" i="28"/>
  <c r="D262" i="28"/>
  <c r="C262" i="28"/>
  <c r="G261" i="28"/>
  <c r="F261" i="28"/>
  <c r="E261" i="28"/>
  <c r="D261" i="28"/>
  <c r="C261" i="28"/>
  <c r="G260" i="28"/>
  <c r="F260" i="28"/>
  <c r="E260" i="28"/>
  <c r="D260" i="28"/>
  <c r="C260" i="28"/>
  <c r="G259" i="28"/>
  <c r="F259" i="28"/>
  <c r="E259" i="28"/>
  <c r="D259" i="28"/>
  <c r="C259" i="28"/>
  <c r="G258" i="28"/>
  <c r="F258" i="28"/>
  <c r="E258" i="28"/>
  <c r="D258" i="28"/>
  <c r="C258" i="28"/>
  <c r="G257" i="28"/>
  <c r="F257" i="28"/>
  <c r="E257" i="28"/>
  <c r="D257" i="28"/>
  <c r="C257" i="28"/>
  <c r="G256" i="28"/>
  <c r="F256" i="28"/>
  <c r="E256" i="28"/>
  <c r="D256" i="28"/>
  <c r="C256" i="28"/>
  <c r="G255" i="28"/>
  <c r="F255" i="28"/>
  <c r="E255" i="28"/>
  <c r="D255" i="28"/>
  <c r="C255" i="28"/>
  <c r="G254" i="28"/>
  <c r="F254" i="28"/>
  <c r="E254" i="28"/>
  <c r="D254" i="28"/>
  <c r="C254" i="28"/>
  <c r="G253" i="28"/>
  <c r="F253" i="28"/>
  <c r="E253" i="28"/>
  <c r="D253" i="28"/>
  <c r="C253" i="28"/>
  <c r="G252" i="28"/>
  <c r="F252" i="28"/>
  <c r="E252" i="28"/>
  <c r="D252" i="28"/>
  <c r="C252" i="28"/>
  <c r="G251" i="28"/>
  <c r="F251" i="28"/>
  <c r="E251" i="28"/>
  <c r="D251" i="28"/>
  <c r="C251" i="28"/>
  <c r="G250" i="28"/>
  <c r="F250" i="28"/>
  <c r="E250" i="28"/>
  <c r="D250" i="28"/>
  <c r="C250" i="28"/>
  <c r="G249" i="28"/>
  <c r="F249" i="28"/>
  <c r="E249" i="28"/>
  <c r="D249" i="28"/>
  <c r="C249" i="28"/>
  <c r="G248" i="28"/>
  <c r="F248" i="28"/>
  <c r="E248" i="28"/>
  <c r="D248" i="28"/>
  <c r="C248" i="28"/>
  <c r="G247" i="28"/>
  <c r="F247" i="28"/>
  <c r="E247" i="28"/>
  <c r="D247" i="28"/>
  <c r="C247" i="28"/>
  <c r="G246" i="28"/>
  <c r="F246" i="28"/>
  <c r="E246" i="28"/>
  <c r="D246" i="28"/>
  <c r="C246" i="28"/>
  <c r="G245" i="28"/>
  <c r="F245" i="28"/>
  <c r="E245" i="28"/>
  <c r="D245" i="28"/>
  <c r="C245" i="28"/>
  <c r="G244" i="28"/>
  <c r="F244" i="28"/>
  <c r="E244" i="28"/>
  <c r="D244" i="28"/>
  <c r="C244" i="28"/>
  <c r="G243" i="28"/>
  <c r="F243" i="28"/>
  <c r="E243" i="28"/>
  <c r="D243" i="28"/>
  <c r="C243" i="28"/>
  <c r="G242" i="28"/>
  <c r="F242" i="28"/>
  <c r="E242" i="28"/>
  <c r="D242" i="28"/>
  <c r="C242" i="28"/>
  <c r="G241" i="28"/>
  <c r="F241" i="28"/>
  <c r="E241" i="28"/>
  <c r="D241" i="28"/>
  <c r="C241" i="28"/>
  <c r="G240" i="28"/>
  <c r="F240" i="28"/>
  <c r="E240" i="28"/>
  <c r="D240" i="28"/>
  <c r="C240" i="28"/>
  <c r="G239" i="28"/>
  <c r="F239" i="28"/>
  <c r="E239" i="28"/>
  <c r="D239" i="28"/>
  <c r="C239" i="28"/>
  <c r="G238" i="28"/>
  <c r="F238" i="28"/>
  <c r="E238" i="28"/>
  <c r="D238" i="28"/>
  <c r="C238" i="28"/>
  <c r="G237" i="28"/>
  <c r="F237" i="28"/>
  <c r="E237" i="28"/>
  <c r="D237" i="28"/>
  <c r="C237" i="28"/>
  <c r="G236" i="28"/>
  <c r="F236" i="28"/>
  <c r="E236" i="28"/>
  <c r="D236" i="28"/>
  <c r="C236" i="28"/>
  <c r="G235" i="28"/>
  <c r="F235" i="28"/>
  <c r="E235" i="28"/>
  <c r="D235" i="28"/>
  <c r="C235" i="28"/>
  <c r="G234" i="28"/>
  <c r="F234" i="28"/>
  <c r="E234" i="28"/>
  <c r="D234" i="28"/>
  <c r="C234" i="28"/>
  <c r="G233" i="28"/>
  <c r="F233" i="28"/>
  <c r="E233" i="28"/>
  <c r="D233" i="28"/>
  <c r="C233" i="28"/>
  <c r="G232" i="28"/>
  <c r="F232" i="28"/>
  <c r="E232" i="28"/>
  <c r="D232" i="28"/>
  <c r="C232" i="28"/>
  <c r="G231" i="28"/>
  <c r="F231" i="28"/>
  <c r="E231" i="28"/>
  <c r="D231" i="28"/>
  <c r="C231" i="28"/>
  <c r="G230" i="28"/>
  <c r="F230" i="28"/>
  <c r="E230" i="28"/>
  <c r="D230" i="28"/>
  <c r="C230" i="28"/>
  <c r="G229" i="28"/>
  <c r="F229" i="28"/>
  <c r="E229" i="28"/>
  <c r="D229" i="28"/>
  <c r="C229" i="28"/>
  <c r="G228" i="28"/>
  <c r="F228" i="28"/>
  <c r="E228" i="28"/>
  <c r="D228" i="28"/>
  <c r="C228" i="28"/>
  <c r="G227" i="28"/>
  <c r="F227" i="28"/>
  <c r="E227" i="28"/>
  <c r="D227" i="28"/>
  <c r="C227" i="28"/>
  <c r="G226" i="28"/>
  <c r="F226" i="28"/>
  <c r="E226" i="28"/>
  <c r="D226" i="28"/>
  <c r="C226" i="28"/>
  <c r="G225" i="28"/>
  <c r="F225" i="28"/>
  <c r="E225" i="28"/>
  <c r="D225" i="28"/>
  <c r="C225" i="28"/>
  <c r="G224" i="28"/>
  <c r="F224" i="28"/>
  <c r="E224" i="28"/>
  <c r="D224" i="28"/>
  <c r="C224" i="28"/>
  <c r="G223" i="28"/>
  <c r="F223" i="28"/>
  <c r="E223" i="28"/>
  <c r="D223" i="28"/>
  <c r="C223" i="28"/>
  <c r="G222" i="28"/>
  <c r="F222" i="28"/>
  <c r="E222" i="28"/>
  <c r="D222" i="28"/>
  <c r="C222" i="28"/>
  <c r="G221" i="28"/>
  <c r="F221" i="28"/>
  <c r="E221" i="28"/>
  <c r="D221" i="28"/>
  <c r="C221" i="28"/>
  <c r="G220" i="28"/>
  <c r="F220" i="28"/>
  <c r="E220" i="28"/>
  <c r="D220" i="28"/>
  <c r="C220" i="28"/>
  <c r="G219" i="28"/>
  <c r="F219" i="28"/>
  <c r="E219" i="28"/>
  <c r="D219" i="28"/>
  <c r="C219" i="28"/>
  <c r="G218" i="28"/>
  <c r="F218" i="28"/>
  <c r="E218" i="28"/>
  <c r="D218" i="28"/>
  <c r="C218" i="28"/>
  <c r="G217" i="28"/>
  <c r="F217" i="28"/>
  <c r="E217" i="28"/>
  <c r="D217" i="28"/>
  <c r="C217" i="28"/>
  <c r="G216" i="28"/>
  <c r="F216" i="28"/>
  <c r="E216" i="28"/>
  <c r="D216" i="28"/>
  <c r="C216" i="28"/>
  <c r="G215" i="28"/>
  <c r="F215" i="28"/>
  <c r="E215" i="28"/>
  <c r="D215" i="28"/>
  <c r="C215" i="28"/>
  <c r="G214" i="28"/>
  <c r="F214" i="28"/>
  <c r="E214" i="28"/>
  <c r="D214" i="28"/>
  <c r="C214" i="28"/>
  <c r="G213" i="28"/>
  <c r="F213" i="28"/>
  <c r="E213" i="28"/>
  <c r="D213" i="28"/>
  <c r="C213" i="28"/>
  <c r="G212" i="28"/>
  <c r="F212" i="28"/>
  <c r="E212" i="28"/>
  <c r="D212" i="28"/>
  <c r="C212" i="28"/>
  <c r="G211" i="28"/>
  <c r="F211" i="28"/>
  <c r="E211" i="28"/>
  <c r="D211" i="28"/>
  <c r="C211" i="28"/>
  <c r="G210" i="28"/>
  <c r="F210" i="28"/>
  <c r="E210" i="28"/>
  <c r="D210" i="28"/>
  <c r="C210" i="28"/>
  <c r="G209" i="28"/>
  <c r="F209" i="28"/>
  <c r="E209" i="28"/>
  <c r="D209" i="28"/>
  <c r="C209" i="28"/>
  <c r="G208" i="28"/>
  <c r="F208" i="28"/>
  <c r="E208" i="28"/>
  <c r="D208" i="28"/>
  <c r="C208" i="28"/>
  <c r="G207" i="28"/>
  <c r="F207" i="28"/>
  <c r="E207" i="28"/>
  <c r="D207" i="28"/>
  <c r="C207" i="28"/>
  <c r="G206" i="28"/>
  <c r="F206" i="28"/>
  <c r="E206" i="28"/>
  <c r="D206" i="28"/>
  <c r="C206" i="28"/>
  <c r="G205" i="28"/>
  <c r="F205" i="28"/>
  <c r="E205" i="28"/>
  <c r="D205" i="28"/>
  <c r="C205" i="28"/>
  <c r="G204" i="28"/>
  <c r="F204" i="28"/>
  <c r="E204" i="28"/>
  <c r="D204" i="28"/>
  <c r="C204" i="28"/>
  <c r="G203" i="28"/>
  <c r="F203" i="28"/>
  <c r="E203" i="28"/>
  <c r="D203" i="28"/>
  <c r="C203" i="28"/>
  <c r="G202" i="28"/>
  <c r="F202" i="28"/>
  <c r="E202" i="28"/>
  <c r="D202" i="28"/>
  <c r="C202" i="28"/>
  <c r="G201" i="28"/>
  <c r="F201" i="28"/>
  <c r="E201" i="28"/>
  <c r="D201" i="28"/>
  <c r="C201" i="28"/>
  <c r="G200" i="28"/>
  <c r="F200" i="28"/>
  <c r="E200" i="28"/>
  <c r="D200" i="28"/>
  <c r="C200" i="28"/>
  <c r="G199" i="28"/>
  <c r="F199" i="28"/>
  <c r="E199" i="28"/>
  <c r="D199" i="28"/>
  <c r="C199" i="28"/>
  <c r="G198" i="28"/>
  <c r="F198" i="28"/>
  <c r="E198" i="28"/>
  <c r="D198" i="28"/>
  <c r="C198" i="28"/>
  <c r="G197" i="28"/>
  <c r="F197" i="28"/>
  <c r="E197" i="28"/>
  <c r="D197" i="28"/>
  <c r="C197" i="28"/>
  <c r="G196" i="28"/>
  <c r="F196" i="28"/>
  <c r="E196" i="28"/>
  <c r="D196" i="28"/>
  <c r="C196" i="28"/>
  <c r="G195" i="28"/>
  <c r="F195" i="28"/>
  <c r="E195" i="28"/>
  <c r="D195" i="28"/>
  <c r="C195" i="28"/>
  <c r="G194" i="28"/>
  <c r="F194" i="28"/>
  <c r="E194" i="28"/>
  <c r="D194" i="28"/>
  <c r="C194" i="28"/>
  <c r="G193" i="28"/>
  <c r="F193" i="28"/>
  <c r="E193" i="28"/>
  <c r="D193" i="28"/>
  <c r="C193" i="28"/>
  <c r="G192" i="28"/>
  <c r="F192" i="28"/>
  <c r="E192" i="28"/>
  <c r="D192" i="28"/>
  <c r="C192" i="28"/>
  <c r="G191" i="28"/>
  <c r="F191" i="28"/>
  <c r="E191" i="28"/>
  <c r="D191" i="28"/>
  <c r="C191" i="28"/>
  <c r="G190" i="28"/>
  <c r="F190" i="28"/>
  <c r="E190" i="28"/>
  <c r="D190" i="28"/>
  <c r="C190" i="28"/>
  <c r="G189" i="28"/>
  <c r="F189" i="28"/>
  <c r="E189" i="28"/>
  <c r="D189" i="28"/>
  <c r="C189" i="28"/>
  <c r="G188" i="28"/>
  <c r="F188" i="28"/>
  <c r="E188" i="28"/>
  <c r="D188" i="28"/>
  <c r="C188" i="28"/>
  <c r="G187" i="28"/>
  <c r="F187" i="28"/>
  <c r="E187" i="28"/>
  <c r="D187" i="28"/>
  <c r="C187" i="28"/>
  <c r="G186" i="28"/>
  <c r="F186" i="28"/>
  <c r="E186" i="28"/>
  <c r="D186" i="28"/>
  <c r="C186" i="28"/>
  <c r="G185" i="28"/>
  <c r="F185" i="28"/>
  <c r="E185" i="28"/>
  <c r="D185" i="28"/>
  <c r="C185" i="28"/>
  <c r="G184" i="28"/>
  <c r="F184" i="28"/>
  <c r="E184" i="28"/>
  <c r="D184" i="28"/>
  <c r="C184" i="28"/>
  <c r="G183" i="28"/>
  <c r="F183" i="28"/>
  <c r="E183" i="28"/>
  <c r="D183" i="28"/>
  <c r="C183" i="28"/>
  <c r="G182" i="28"/>
  <c r="F182" i="28"/>
  <c r="E182" i="28"/>
  <c r="D182" i="28"/>
  <c r="C182" i="28"/>
  <c r="G181" i="28"/>
  <c r="F181" i="28"/>
  <c r="E181" i="28"/>
  <c r="D181" i="28"/>
  <c r="C181" i="28"/>
  <c r="G180" i="28"/>
  <c r="F180" i="28"/>
  <c r="E180" i="28"/>
  <c r="D180" i="28"/>
  <c r="C180" i="28"/>
  <c r="G179" i="28"/>
  <c r="F179" i="28"/>
  <c r="E179" i="28"/>
  <c r="D179" i="28"/>
  <c r="C179" i="28"/>
  <c r="G178" i="28"/>
  <c r="F178" i="28"/>
  <c r="E178" i="28"/>
  <c r="D178" i="28"/>
  <c r="C178" i="28"/>
  <c r="G177" i="28"/>
  <c r="F177" i="28"/>
  <c r="E177" i="28"/>
  <c r="D177" i="28"/>
  <c r="C177" i="28"/>
  <c r="G176" i="28"/>
  <c r="F176" i="28"/>
  <c r="E176" i="28"/>
  <c r="D176" i="28"/>
  <c r="C176" i="28"/>
  <c r="G175" i="28"/>
  <c r="F175" i="28"/>
  <c r="E175" i="28"/>
  <c r="D175" i="28"/>
  <c r="C175" i="28"/>
  <c r="G174" i="28"/>
  <c r="F174" i="28"/>
  <c r="E174" i="28"/>
  <c r="D174" i="28"/>
  <c r="C174" i="28"/>
  <c r="G173" i="28"/>
  <c r="F173" i="28"/>
  <c r="E173" i="28"/>
  <c r="D173" i="28"/>
  <c r="C173" i="28"/>
  <c r="G172" i="28"/>
  <c r="F172" i="28"/>
  <c r="E172" i="28"/>
  <c r="D172" i="28"/>
  <c r="C172" i="28"/>
  <c r="G171" i="28"/>
  <c r="F171" i="28"/>
  <c r="E171" i="28"/>
  <c r="D171" i="28"/>
  <c r="C171" i="28"/>
  <c r="G170" i="28"/>
  <c r="F170" i="28"/>
  <c r="E170" i="28"/>
  <c r="D170" i="28"/>
  <c r="C170" i="28"/>
  <c r="G169" i="28"/>
  <c r="F169" i="28"/>
  <c r="E169" i="28"/>
  <c r="D169" i="28"/>
  <c r="C169" i="28"/>
  <c r="G168" i="28"/>
  <c r="F168" i="28"/>
  <c r="E168" i="28"/>
  <c r="D168" i="28"/>
  <c r="C168" i="28"/>
  <c r="G167" i="28"/>
  <c r="F167" i="28"/>
  <c r="E167" i="28"/>
  <c r="D167" i="28"/>
  <c r="C167" i="28"/>
  <c r="G166" i="28"/>
  <c r="F166" i="28"/>
  <c r="E166" i="28"/>
  <c r="D166" i="28"/>
  <c r="C166" i="28"/>
  <c r="G165" i="28"/>
  <c r="F165" i="28"/>
  <c r="E165" i="28"/>
  <c r="D165" i="28"/>
  <c r="C165" i="28"/>
  <c r="G164" i="28"/>
  <c r="F164" i="28"/>
  <c r="E164" i="28"/>
  <c r="D164" i="28"/>
  <c r="C164" i="28"/>
  <c r="G163" i="28"/>
  <c r="F163" i="28"/>
  <c r="E163" i="28"/>
  <c r="D163" i="28"/>
  <c r="C163" i="28"/>
  <c r="G162" i="28"/>
  <c r="F162" i="28"/>
  <c r="E162" i="28"/>
  <c r="D162" i="28"/>
  <c r="C162" i="28"/>
  <c r="G161" i="28"/>
  <c r="F161" i="28"/>
  <c r="E161" i="28"/>
  <c r="D161" i="28"/>
  <c r="C161" i="28"/>
  <c r="G160" i="28"/>
  <c r="F160" i="28"/>
  <c r="E160" i="28"/>
  <c r="D160" i="28"/>
  <c r="C160" i="28"/>
  <c r="G159" i="28"/>
  <c r="F159" i="28"/>
  <c r="E159" i="28"/>
  <c r="D159" i="28"/>
  <c r="C159" i="28"/>
  <c r="G158" i="28"/>
  <c r="F158" i="28"/>
  <c r="E158" i="28"/>
  <c r="D158" i="28"/>
  <c r="C158" i="28"/>
  <c r="G157" i="28"/>
  <c r="F157" i="28"/>
  <c r="E157" i="28"/>
  <c r="D157" i="28"/>
  <c r="C157" i="28"/>
  <c r="G156" i="28"/>
  <c r="F156" i="28"/>
  <c r="E156" i="28"/>
  <c r="D156" i="28"/>
  <c r="C156" i="28"/>
  <c r="G155" i="28"/>
  <c r="F155" i="28"/>
  <c r="E155" i="28"/>
  <c r="D155" i="28"/>
  <c r="C155" i="28"/>
  <c r="G154" i="28"/>
  <c r="F154" i="28"/>
  <c r="E154" i="28"/>
  <c r="D154" i="28"/>
  <c r="C154" i="28"/>
  <c r="G153" i="28"/>
  <c r="F153" i="28"/>
  <c r="E153" i="28"/>
  <c r="D153" i="28"/>
  <c r="C153" i="28"/>
  <c r="G152" i="28"/>
  <c r="F152" i="28"/>
  <c r="E152" i="28"/>
  <c r="D152" i="28"/>
  <c r="C152" i="28"/>
  <c r="G151" i="28"/>
  <c r="F151" i="28"/>
  <c r="E151" i="28"/>
  <c r="D151" i="28"/>
  <c r="C151" i="28"/>
  <c r="G150" i="28"/>
  <c r="F150" i="28"/>
  <c r="E150" i="28"/>
  <c r="D150" i="28"/>
  <c r="C150" i="28"/>
  <c r="G149" i="28"/>
  <c r="F149" i="28"/>
  <c r="E149" i="28"/>
  <c r="D149" i="28"/>
  <c r="C149" i="28"/>
  <c r="G148" i="28"/>
  <c r="F148" i="28"/>
  <c r="E148" i="28"/>
  <c r="D148" i="28"/>
  <c r="C148" i="28"/>
  <c r="G147" i="28"/>
  <c r="F147" i="28"/>
  <c r="E147" i="28"/>
  <c r="D147" i="28"/>
  <c r="C147" i="28"/>
  <c r="G146" i="28"/>
  <c r="F146" i="28"/>
  <c r="E146" i="28"/>
  <c r="D146" i="28"/>
  <c r="C146" i="28"/>
  <c r="G145" i="28"/>
  <c r="F145" i="28"/>
  <c r="E145" i="28"/>
  <c r="D145" i="28"/>
  <c r="C145" i="28"/>
  <c r="G144" i="28"/>
  <c r="F144" i="28"/>
  <c r="E144" i="28"/>
  <c r="D144" i="28"/>
  <c r="C144" i="28"/>
  <c r="G143" i="28"/>
  <c r="F143" i="28"/>
  <c r="E143" i="28"/>
  <c r="D143" i="28"/>
  <c r="C143" i="28"/>
  <c r="G142" i="28"/>
  <c r="F142" i="28"/>
  <c r="E142" i="28"/>
  <c r="D142" i="28"/>
  <c r="C142" i="28"/>
  <c r="G141" i="28"/>
  <c r="F141" i="28"/>
  <c r="E141" i="28"/>
  <c r="D141" i="28"/>
  <c r="C141" i="28"/>
  <c r="G140" i="28"/>
  <c r="F140" i="28"/>
  <c r="E140" i="28"/>
  <c r="D140" i="28"/>
  <c r="C140" i="28"/>
  <c r="G139" i="28"/>
  <c r="F139" i="28"/>
  <c r="E139" i="28"/>
  <c r="D139" i="28"/>
  <c r="C139" i="28"/>
  <c r="G138" i="28"/>
  <c r="F138" i="28"/>
  <c r="E138" i="28"/>
  <c r="D138" i="28"/>
  <c r="C138" i="28"/>
  <c r="G137" i="28"/>
  <c r="F137" i="28"/>
  <c r="E137" i="28"/>
  <c r="D137" i="28"/>
  <c r="C137" i="28"/>
  <c r="G136" i="28"/>
  <c r="F136" i="28"/>
  <c r="E136" i="28"/>
  <c r="D136" i="28"/>
  <c r="C136" i="28"/>
  <c r="G135" i="28"/>
  <c r="F135" i="28"/>
  <c r="E135" i="28"/>
  <c r="D135" i="28"/>
  <c r="C135" i="28"/>
  <c r="G134" i="28"/>
  <c r="F134" i="28"/>
  <c r="E134" i="28"/>
  <c r="D134" i="28"/>
  <c r="C134" i="28"/>
  <c r="G133" i="28"/>
  <c r="F133" i="28"/>
  <c r="E133" i="28"/>
  <c r="D133" i="28"/>
  <c r="C133" i="28"/>
  <c r="G132" i="28"/>
  <c r="F132" i="28"/>
  <c r="E132" i="28"/>
  <c r="D132" i="28"/>
  <c r="C132" i="28"/>
  <c r="G131" i="28"/>
  <c r="F131" i="28"/>
  <c r="E131" i="28"/>
  <c r="D131" i="28"/>
  <c r="C131" i="28"/>
  <c r="G130" i="28"/>
  <c r="F130" i="28"/>
  <c r="E130" i="28"/>
  <c r="D130" i="28"/>
  <c r="C130" i="28"/>
  <c r="G129" i="28"/>
  <c r="F129" i="28"/>
  <c r="E129" i="28"/>
  <c r="D129" i="28"/>
  <c r="C129" i="28"/>
  <c r="G128" i="28"/>
  <c r="F128" i="28"/>
  <c r="E128" i="28"/>
  <c r="D128" i="28"/>
  <c r="C128" i="28"/>
  <c r="G127" i="28"/>
  <c r="F127" i="28"/>
  <c r="E127" i="28"/>
  <c r="D127" i="28"/>
  <c r="C127" i="28"/>
  <c r="G126" i="28"/>
  <c r="F126" i="28"/>
  <c r="E126" i="28"/>
  <c r="D126" i="28"/>
  <c r="C126" i="28"/>
  <c r="G125" i="28"/>
  <c r="F125" i="28"/>
  <c r="E125" i="28"/>
  <c r="D125" i="28"/>
  <c r="C125" i="28"/>
  <c r="G124" i="28"/>
  <c r="F124" i="28"/>
  <c r="E124" i="28"/>
  <c r="D124" i="28"/>
  <c r="C124" i="28"/>
  <c r="G123" i="28"/>
  <c r="F123" i="28"/>
  <c r="E123" i="28"/>
  <c r="D123" i="28"/>
  <c r="C123" i="28"/>
  <c r="G122" i="28"/>
  <c r="F122" i="28"/>
  <c r="E122" i="28"/>
  <c r="D122" i="28"/>
  <c r="C122" i="28"/>
  <c r="G121" i="28"/>
  <c r="F121" i="28"/>
  <c r="E121" i="28"/>
  <c r="D121" i="28"/>
  <c r="C121" i="28"/>
  <c r="G120" i="28"/>
  <c r="F120" i="28"/>
  <c r="E120" i="28"/>
  <c r="D120" i="28"/>
  <c r="C120" i="28"/>
  <c r="G119" i="28"/>
  <c r="F119" i="28"/>
  <c r="E119" i="28"/>
  <c r="D119" i="28"/>
  <c r="C119" i="28"/>
  <c r="G118" i="28"/>
  <c r="F118" i="28"/>
  <c r="E118" i="28"/>
  <c r="D118" i="28"/>
  <c r="C118" i="28"/>
  <c r="G117" i="28"/>
  <c r="F117" i="28"/>
  <c r="E117" i="28"/>
  <c r="D117" i="28"/>
  <c r="C117" i="28"/>
  <c r="G116" i="28"/>
  <c r="F116" i="28"/>
  <c r="E116" i="28"/>
  <c r="D116" i="28"/>
  <c r="C116" i="28"/>
  <c r="G115" i="28"/>
  <c r="F115" i="28"/>
  <c r="E115" i="28"/>
  <c r="D115" i="28"/>
  <c r="C115" i="28"/>
  <c r="G114" i="28"/>
  <c r="F114" i="28"/>
  <c r="E114" i="28"/>
  <c r="D114" i="28"/>
  <c r="C114" i="28"/>
  <c r="G113" i="28"/>
  <c r="F113" i="28"/>
  <c r="E113" i="28"/>
  <c r="D113" i="28"/>
  <c r="C113" i="28"/>
  <c r="G112" i="28"/>
  <c r="F112" i="28"/>
  <c r="E112" i="28"/>
  <c r="D112" i="28"/>
  <c r="C112" i="28"/>
  <c r="G111" i="28"/>
  <c r="F111" i="28"/>
  <c r="E111" i="28"/>
  <c r="D111" i="28"/>
  <c r="C111" i="28"/>
  <c r="G110" i="28"/>
  <c r="F110" i="28"/>
  <c r="E110" i="28"/>
  <c r="D110" i="28"/>
  <c r="C110" i="28"/>
  <c r="G109" i="28"/>
  <c r="F109" i="28"/>
  <c r="E109" i="28"/>
  <c r="D109" i="28"/>
  <c r="C109" i="28"/>
  <c r="G108" i="28"/>
  <c r="F108" i="28"/>
  <c r="E108" i="28"/>
  <c r="D108" i="28"/>
  <c r="C108" i="28"/>
  <c r="G107" i="28"/>
  <c r="F107" i="28"/>
  <c r="E107" i="28"/>
  <c r="D107" i="28"/>
  <c r="C107" i="28"/>
  <c r="G106" i="28"/>
  <c r="F106" i="28"/>
  <c r="E106" i="28"/>
  <c r="D106" i="28"/>
  <c r="C106" i="28"/>
  <c r="G105" i="28"/>
  <c r="F105" i="28"/>
  <c r="E105" i="28"/>
  <c r="D105" i="28"/>
  <c r="C105" i="28"/>
  <c r="G104" i="28"/>
  <c r="F104" i="28"/>
  <c r="E104" i="28"/>
  <c r="D104" i="28"/>
  <c r="C104" i="28"/>
  <c r="G103" i="28"/>
  <c r="F103" i="28"/>
  <c r="E103" i="28"/>
  <c r="D103" i="28"/>
  <c r="C103" i="28"/>
  <c r="G102" i="28"/>
  <c r="F102" i="28"/>
  <c r="E102" i="28"/>
  <c r="D102" i="28"/>
  <c r="C102" i="28"/>
  <c r="G101" i="28"/>
  <c r="F101" i="28"/>
  <c r="E101" i="28"/>
  <c r="D101" i="28"/>
  <c r="C101" i="28"/>
  <c r="G100" i="28"/>
  <c r="F100" i="28"/>
  <c r="E100" i="28"/>
  <c r="D100" i="28"/>
  <c r="C100" i="28"/>
  <c r="G99" i="28"/>
  <c r="F99" i="28"/>
  <c r="E99" i="28"/>
  <c r="D99" i="28"/>
  <c r="C99" i="28"/>
  <c r="G98" i="28"/>
  <c r="F98" i="28"/>
  <c r="E98" i="28"/>
  <c r="D98" i="28"/>
  <c r="C98" i="28"/>
  <c r="G97" i="28"/>
  <c r="F97" i="28"/>
  <c r="E97" i="28"/>
  <c r="D97" i="28"/>
  <c r="C97" i="28"/>
  <c r="G96" i="28"/>
  <c r="F96" i="28"/>
  <c r="E96" i="28"/>
  <c r="D96" i="28"/>
  <c r="C96" i="28"/>
  <c r="G95" i="28"/>
  <c r="F95" i="28"/>
  <c r="E95" i="28"/>
  <c r="D95" i="28"/>
  <c r="C95" i="28"/>
  <c r="G94" i="28"/>
  <c r="F94" i="28"/>
  <c r="E94" i="28"/>
  <c r="D94" i="28"/>
  <c r="C94" i="28"/>
  <c r="G93" i="28"/>
  <c r="F93" i="28"/>
  <c r="E93" i="28"/>
  <c r="D93" i="28"/>
  <c r="C93" i="28"/>
  <c r="G92" i="28"/>
  <c r="F92" i="28"/>
  <c r="E92" i="28"/>
  <c r="D92" i="28"/>
  <c r="C92" i="28"/>
  <c r="G91" i="28"/>
  <c r="F91" i="28"/>
  <c r="E91" i="28"/>
  <c r="D91" i="28"/>
  <c r="C91" i="28"/>
  <c r="G90" i="28"/>
  <c r="F90" i="28"/>
  <c r="E90" i="28"/>
  <c r="D90" i="28"/>
  <c r="C90" i="28"/>
  <c r="G89" i="28"/>
  <c r="F89" i="28"/>
  <c r="E89" i="28"/>
  <c r="D89" i="28"/>
  <c r="C89" i="28"/>
  <c r="G88" i="28"/>
  <c r="F88" i="28"/>
  <c r="E88" i="28"/>
  <c r="D88" i="28"/>
  <c r="C88" i="28"/>
  <c r="G87" i="28"/>
  <c r="F87" i="28"/>
  <c r="E87" i="28"/>
  <c r="D87" i="28"/>
  <c r="C87" i="28"/>
  <c r="G86" i="28"/>
  <c r="F86" i="28"/>
  <c r="E86" i="28"/>
  <c r="D86" i="28"/>
  <c r="C86" i="28"/>
  <c r="G85" i="28"/>
  <c r="F85" i="28"/>
  <c r="E85" i="28"/>
  <c r="D85" i="28"/>
  <c r="C85" i="28"/>
  <c r="G84" i="28"/>
  <c r="F84" i="28"/>
  <c r="E84" i="28"/>
  <c r="D84" i="28"/>
  <c r="C84" i="28"/>
  <c r="G83" i="28"/>
  <c r="F83" i="28"/>
  <c r="E83" i="28"/>
  <c r="D83" i="28"/>
  <c r="C83" i="28"/>
  <c r="G82" i="28"/>
  <c r="F82" i="28"/>
  <c r="E82" i="28"/>
  <c r="D82" i="28"/>
  <c r="C82" i="28"/>
  <c r="G81" i="28"/>
  <c r="F81" i="28"/>
  <c r="E81" i="28"/>
  <c r="D81" i="28"/>
  <c r="C81" i="28"/>
  <c r="G80" i="28"/>
  <c r="F80" i="28"/>
  <c r="E80" i="28"/>
  <c r="D80" i="28"/>
  <c r="C80" i="28"/>
  <c r="G79" i="28"/>
  <c r="F79" i="28"/>
  <c r="E79" i="28"/>
  <c r="D79" i="28"/>
  <c r="C79" i="28"/>
  <c r="G78" i="28"/>
  <c r="F78" i="28"/>
  <c r="E78" i="28"/>
  <c r="D78" i="28"/>
  <c r="C78" i="28"/>
  <c r="G77" i="28"/>
  <c r="F77" i="28"/>
  <c r="E77" i="28"/>
  <c r="D77" i="28"/>
  <c r="C77" i="28"/>
  <c r="G76" i="28"/>
  <c r="F76" i="28"/>
  <c r="E76" i="28"/>
  <c r="D76" i="28"/>
  <c r="C76" i="28"/>
  <c r="G75" i="28"/>
  <c r="F75" i="28"/>
  <c r="E75" i="28"/>
  <c r="D75" i="28"/>
  <c r="C75" i="28"/>
  <c r="G74" i="28"/>
  <c r="F74" i="28"/>
  <c r="E74" i="28"/>
  <c r="D74" i="28"/>
  <c r="C74" i="28"/>
  <c r="G73" i="28"/>
  <c r="F73" i="28"/>
  <c r="E73" i="28"/>
  <c r="D73" i="28"/>
  <c r="C73" i="28"/>
  <c r="G72" i="28"/>
  <c r="F72" i="28"/>
  <c r="E72" i="28"/>
  <c r="D72" i="28"/>
  <c r="C72" i="28"/>
  <c r="G71" i="28"/>
  <c r="F71" i="28"/>
  <c r="E71" i="28"/>
  <c r="D71" i="28"/>
  <c r="C71" i="28"/>
  <c r="G70" i="28"/>
  <c r="F70" i="28"/>
  <c r="E70" i="28"/>
  <c r="D70" i="28"/>
  <c r="C70" i="28"/>
  <c r="G69" i="28"/>
  <c r="F69" i="28"/>
  <c r="E69" i="28"/>
  <c r="D69" i="28"/>
  <c r="C69" i="28"/>
  <c r="G68" i="28"/>
  <c r="F68" i="28"/>
  <c r="E68" i="28"/>
  <c r="D68" i="28"/>
  <c r="C68" i="28"/>
  <c r="G67" i="28"/>
  <c r="F67" i="28"/>
  <c r="E67" i="28"/>
  <c r="D67" i="28"/>
  <c r="C67" i="28"/>
  <c r="G66" i="28"/>
  <c r="F66" i="28"/>
  <c r="E66" i="28"/>
  <c r="D66" i="28"/>
  <c r="C66" i="28"/>
  <c r="G65" i="28"/>
  <c r="F65" i="28"/>
  <c r="E65" i="28"/>
  <c r="D65" i="28"/>
  <c r="C65" i="28"/>
  <c r="G64" i="28"/>
  <c r="F64" i="28"/>
  <c r="E64" i="28"/>
  <c r="D64" i="28"/>
  <c r="C64" i="28"/>
  <c r="G63" i="28"/>
  <c r="F63" i="28"/>
  <c r="E63" i="28"/>
  <c r="D63" i="28"/>
  <c r="C63" i="28"/>
  <c r="G62" i="28"/>
  <c r="F62" i="28"/>
  <c r="E62" i="28"/>
  <c r="D62" i="28"/>
  <c r="C62" i="28"/>
  <c r="G61" i="28"/>
  <c r="F61" i="28"/>
  <c r="E61" i="28"/>
  <c r="D61" i="28"/>
  <c r="C61" i="28"/>
  <c r="G60" i="28"/>
  <c r="F60" i="28"/>
  <c r="E60" i="28"/>
  <c r="D60" i="28"/>
  <c r="C60" i="28"/>
  <c r="G59" i="28"/>
  <c r="F59" i="28"/>
  <c r="E59" i="28"/>
  <c r="D59" i="28"/>
  <c r="C59" i="28"/>
  <c r="G58" i="28"/>
  <c r="F58" i="28"/>
  <c r="E58" i="28"/>
  <c r="D58" i="28"/>
  <c r="C58" i="28"/>
  <c r="G57" i="28"/>
  <c r="F57" i="28"/>
  <c r="E57" i="28"/>
  <c r="D57" i="28"/>
  <c r="C57" i="28"/>
  <c r="G56" i="28"/>
  <c r="F56" i="28"/>
  <c r="E56" i="28"/>
  <c r="D56" i="28"/>
  <c r="C56" i="28"/>
  <c r="G55" i="28"/>
  <c r="F55" i="28"/>
  <c r="E55" i="28"/>
  <c r="D55" i="28"/>
  <c r="C55" i="28"/>
  <c r="G54" i="28"/>
  <c r="F54" i="28"/>
  <c r="E54" i="28"/>
  <c r="D54" i="28"/>
  <c r="C54" i="28"/>
  <c r="G53" i="28"/>
  <c r="F53" i="28"/>
  <c r="E53" i="28"/>
  <c r="D53" i="28"/>
  <c r="C53" i="28"/>
  <c r="G52" i="28"/>
  <c r="F52" i="28"/>
  <c r="E52" i="28"/>
  <c r="D52" i="28"/>
  <c r="C52" i="28"/>
  <c r="G51" i="28"/>
  <c r="F51" i="28"/>
  <c r="E51" i="28"/>
  <c r="D51" i="28"/>
  <c r="C51" i="28"/>
  <c r="G50" i="28"/>
  <c r="F50" i="28"/>
  <c r="E50" i="28"/>
  <c r="D50" i="28"/>
  <c r="C50" i="28"/>
  <c r="G49" i="28"/>
  <c r="F49" i="28"/>
  <c r="E49" i="28"/>
  <c r="D49" i="28"/>
  <c r="C49" i="28"/>
  <c r="G48" i="28"/>
  <c r="F48" i="28"/>
  <c r="E48" i="28"/>
  <c r="D48" i="28"/>
  <c r="C48" i="28"/>
  <c r="G47" i="28"/>
  <c r="F47" i="28"/>
  <c r="E47" i="28"/>
  <c r="D47" i="28"/>
  <c r="C47" i="28"/>
  <c r="G46" i="28"/>
  <c r="F46" i="28"/>
  <c r="E46" i="28"/>
  <c r="D46" i="28"/>
  <c r="C46" i="28"/>
  <c r="G45" i="28"/>
  <c r="F45" i="28"/>
  <c r="E45" i="28"/>
  <c r="D45" i="28"/>
  <c r="C45" i="28"/>
  <c r="G44" i="28"/>
  <c r="F44" i="28"/>
  <c r="E44" i="28"/>
  <c r="D44" i="28"/>
  <c r="C44" i="28"/>
  <c r="G43" i="28"/>
  <c r="F43" i="28"/>
  <c r="E43" i="28"/>
  <c r="D43" i="28"/>
  <c r="C43" i="28"/>
  <c r="G42" i="28"/>
  <c r="F42" i="28"/>
  <c r="E42" i="28"/>
  <c r="D42" i="28"/>
  <c r="C42" i="28"/>
  <c r="G41" i="28"/>
  <c r="F41" i="28"/>
  <c r="E41" i="28"/>
  <c r="D41" i="28"/>
  <c r="C41" i="28"/>
  <c r="G40" i="28"/>
  <c r="F40" i="28"/>
  <c r="E40" i="28"/>
  <c r="D40" i="28"/>
  <c r="C40" i="28"/>
  <c r="G39" i="28"/>
  <c r="F39" i="28"/>
  <c r="E39" i="28"/>
  <c r="D39" i="28"/>
  <c r="C39" i="28"/>
  <c r="G38" i="28"/>
  <c r="F38" i="28"/>
  <c r="E38" i="28"/>
  <c r="D38" i="28"/>
  <c r="C38" i="28"/>
  <c r="G37" i="28"/>
  <c r="F37" i="28"/>
  <c r="E37" i="28"/>
  <c r="D37" i="28"/>
  <c r="C37" i="28"/>
  <c r="G36" i="28"/>
  <c r="F36" i="28"/>
  <c r="E36" i="28"/>
  <c r="D36" i="28"/>
  <c r="C36" i="28"/>
  <c r="G35" i="28"/>
  <c r="F35" i="28"/>
  <c r="E35" i="28"/>
  <c r="D35" i="28"/>
  <c r="C35" i="28"/>
  <c r="G34" i="28"/>
  <c r="F34" i="28"/>
  <c r="E34" i="28"/>
  <c r="D34" i="28"/>
  <c r="C34" i="28"/>
  <c r="G33" i="28"/>
  <c r="F33" i="28"/>
  <c r="E33" i="28"/>
  <c r="D33" i="28"/>
  <c r="C33" i="28"/>
  <c r="G32" i="28"/>
  <c r="F32" i="28"/>
  <c r="E32" i="28"/>
  <c r="D32" i="28"/>
  <c r="C32" i="28"/>
  <c r="G31" i="28"/>
  <c r="F31" i="28"/>
  <c r="E31" i="28"/>
  <c r="D31" i="28"/>
  <c r="C31" i="28"/>
  <c r="G30" i="28"/>
  <c r="F30" i="28"/>
  <c r="E30" i="28"/>
  <c r="D30" i="28"/>
  <c r="C30" i="28"/>
  <c r="G29" i="28"/>
  <c r="F29" i="28"/>
  <c r="E29" i="28"/>
  <c r="D29" i="28"/>
  <c r="C29" i="28"/>
  <c r="G28" i="28"/>
  <c r="F28" i="28"/>
  <c r="E28" i="28"/>
  <c r="D28" i="28"/>
  <c r="C28" i="28"/>
  <c r="G27" i="28"/>
  <c r="F27" i="28"/>
  <c r="E27" i="28"/>
  <c r="D27" i="28"/>
  <c r="C27" i="28"/>
  <c r="G26" i="28"/>
  <c r="F26" i="28"/>
  <c r="E26" i="28"/>
  <c r="D26" i="28"/>
  <c r="C26" i="28"/>
  <c r="G25" i="28"/>
  <c r="F25" i="28"/>
  <c r="E25" i="28"/>
  <c r="D25" i="28"/>
  <c r="C25" i="28"/>
  <c r="G24" i="28"/>
  <c r="F24" i="28"/>
  <c r="E24" i="28"/>
  <c r="D24" i="28"/>
  <c r="C24" i="28"/>
  <c r="G23" i="28"/>
  <c r="F23" i="28"/>
  <c r="E23" i="28"/>
  <c r="D23" i="28"/>
  <c r="C23" i="28"/>
  <c r="G22" i="28"/>
  <c r="F22" i="28"/>
  <c r="E22" i="28"/>
  <c r="D22" i="28"/>
  <c r="C22" i="28"/>
  <c r="G21" i="28"/>
  <c r="F21" i="28"/>
  <c r="E21" i="28"/>
  <c r="D21" i="28"/>
  <c r="C21" i="28"/>
  <c r="G20" i="28"/>
  <c r="F20" i="28"/>
  <c r="E20" i="28"/>
  <c r="D20" i="28"/>
  <c r="C20" i="28"/>
  <c r="G19" i="28"/>
  <c r="F19" i="28"/>
  <c r="E19" i="28"/>
  <c r="D19" i="28"/>
  <c r="C19" i="28"/>
  <c r="G18" i="28"/>
  <c r="F18" i="28"/>
  <c r="E18" i="28"/>
  <c r="D18" i="28"/>
  <c r="C18" i="28"/>
  <c r="G17" i="28"/>
  <c r="F17" i="28"/>
  <c r="E17" i="28"/>
  <c r="D17" i="28"/>
  <c r="C17" i="28"/>
  <c r="G16" i="28"/>
  <c r="F16" i="28"/>
  <c r="E16" i="28"/>
  <c r="D16" i="28"/>
  <c r="C16" i="28"/>
  <c r="G15" i="28"/>
  <c r="F15" i="28"/>
  <c r="E15" i="28"/>
  <c r="D15" i="28"/>
  <c r="C15" i="28"/>
  <c r="G14" i="28"/>
  <c r="F14" i="28"/>
  <c r="E14" i="28"/>
  <c r="D14" i="28"/>
  <c r="C14" i="28"/>
  <c r="G13" i="28"/>
  <c r="F13" i="28"/>
  <c r="E13" i="28"/>
  <c r="D13" i="28"/>
  <c r="C13" i="28"/>
  <c r="G12" i="28"/>
  <c r="F12" i="28"/>
  <c r="E12" i="28"/>
  <c r="D12" i="28"/>
  <c r="C12" i="28"/>
  <c r="G11" i="28"/>
  <c r="F11" i="28"/>
  <c r="E11" i="28"/>
  <c r="D11" i="28"/>
  <c r="C11" i="28"/>
  <c r="G10" i="28"/>
  <c r="F10" i="28"/>
  <c r="E10" i="28"/>
  <c r="D10" i="28"/>
  <c r="C10" i="28"/>
  <c r="G9" i="28"/>
  <c r="F9" i="28"/>
  <c r="E9" i="28"/>
  <c r="D9" i="28"/>
  <c r="C9" i="28"/>
  <c r="G8" i="28"/>
  <c r="F8" i="28"/>
  <c r="E8" i="28"/>
  <c r="D8" i="28"/>
  <c r="C8" i="28"/>
  <c r="G7" i="28"/>
  <c r="F7" i="28"/>
  <c r="E7" i="28"/>
  <c r="D7" i="28"/>
  <c r="C7" i="28"/>
  <c r="G6" i="28"/>
  <c r="F6" i="28"/>
  <c r="E6" i="28"/>
  <c r="D6" i="28"/>
  <c r="C6" i="28"/>
  <c r="G5" i="28"/>
  <c r="F5" i="28"/>
  <c r="E5" i="28"/>
  <c r="D5" i="28"/>
  <c r="C5" i="28"/>
  <c r="G4" i="28"/>
  <c r="F4" i="28"/>
  <c r="E4" i="28"/>
  <c r="D4" i="28"/>
  <c r="C4" i="28"/>
  <c r="G3" i="28"/>
  <c r="F3" i="28"/>
  <c r="E3" i="28"/>
  <c r="D3" i="28"/>
  <c r="C3" i="28"/>
  <c r="BL61" i="5"/>
  <c r="BL62" i="5"/>
  <c r="BL63" i="5"/>
  <c r="BK63" i="5"/>
  <c r="BL57" i="5"/>
  <c r="BL58" i="5"/>
  <c r="BL59" i="5"/>
  <c r="BK59" i="5"/>
  <c r="BK38" i="5"/>
  <c r="BL38" i="5"/>
  <c r="BK39" i="5"/>
  <c r="BL39" i="5"/>
  <c r="BK43" i="5"/>
  <c r="BL43" i="5"/>
  <c r="BK42" i="5"/>
  <c r="BL42" i="5"/>
  <c r="BL44" i="5"/>
  <c r="BK44" i="5"/>
  <c r="BL40" i="5"/>
  <c r="BK40" i="5"/>
  <c r="O4" i="27"/>
  <c r="O5" i="27"/>
  <c r="O6" i="27"/>
  <c r="O7" i="27"/>
  <c r="O8" i="27"/>
  <c r="O9" i="27"/>
  <c r="O10" i="27"/>
  <c r="O11" i="27"/>
  <c r="O12" i="27"/>
  <c r="O13" i="27"/>
  <c r="O14" i="27"/>
  <c r="O15" i="27"/>
  <c r="O16" i="27"/>
  <c r="O17" i="27"/>
  <c r="O18" i="27"/>
  <c r="O19" i="27"/>
  <c r="O20" i="27"/>
  <c r="O21" i="27"/>
  <c r="O22" i="27"/>
  <c r="O23" i="27"/>
  <c r="O24" i="27"/>
  <c r="O25" i="27"/>
  <c r="O26" i="27"/>
  <c r="O27" i="27"/>
  <c r="O28" i="27"/>
  <c r="O29" i="27"/>
  <c r="O30" i="27"/>
  <c r="O31" i="27"/>
  <c r="O32" i="27"/>
  <c r="O33" i="27"/>
  <c r="O34" i="27"/>
  <c r="O35" i="27"/>
  <c r="O36" i="27"/>
  <c r="O37" i="27"/>
  <c r="O38" i="27"/>
  <c r="O39" i="27"/>
  <c r="O40" i="27"/>
  <c r="O41" i="27"/>
  <c r="O42" i="27"/>
  <c r="O43" i="27"/>
  <c r="O44" i="27"/>
  <c r="O45" i="27"/>
  <c r="O46" i="27"/>
  <c r="O47" i="27"/>
  <c r="O48" i="27"/>
  <c r="O49" i="27"/>
  <c r="O50" i="27"/>
  <c r="O51" i="27"/>
  <c r="O52" i="27"/>
  <c r="O53" i="27"/>
  <c r="O54" i="27"/>
  <c r="O55" i="27"/>
  <c r="O56" i="27"/>
  <c r="O57" i="27"/>
  <c r="O58" i="27"/>
  <c r="O59" i="27"/>
  <c r="O60" i="27"/>
  <c r="O61" i="27"/>
  <c r="O62" i="27"/>
  <c r="O63" i="27"/>
  <c r="O64" i="27"/>
  <c r="O65" i="27"/>
  <c r="O66" i="27"/>
  <c r="O67" i="27"/>
  <c r="O68" i="27"/>
  <c r="O69" i="27"/>
  <c r="O70" i="27"/>
  <c r="O71" i="27"/>
  <c r="O72" i="27"/>
  <c r="O73" i="27"/>
  <c r="O74" i="27"/>
  <c r="O75" i="27"/>
  <c r="O76" i="27"/>
  <c r="O77" i="27"/>
  <c r="O78" i="27"/>
  <c r="O79" i="27"/>
  <c r="O80" i="27"/>
  <c r="O81" i="27"/>
  <c r="O82" i="27"/>
  <c r="O83" i="27"/>
  <c r="O84" i="27"/>
  <c r="O85" i="27"/>
  <c r="O86" i="27"/>
  <c r="O87" i="27"/>
  <c r="O88" i="27"/>
  <c r="O89" i="27"/>
  <c r="O90" i="27"/>
  <c r="O91" i="27"/>
  <c r="O92" i="27"/>
  <c r="O93" i="27"/>
  <c r="O94" i="27"/>
  <c r="O95" i="27"/>
  <c r="O96" i="27"/>
  <c r="O97" i="27"/>
  <c r="O98" i="27"/>
  <c r="O99" i="27"/>
  <c r="O100" i="27"/>
  <c r="O101" i="27"/>
  <c r="O102" i="27"/>
  <c r="O103" i="27"/>
  <c r="O104" i="27"/>
  <c r="O105" i="27"/>
  <c r="O106" i="27"/>
  <c r="O107" i="27"/>
  <c r="O108" i="27"/>
  <c r="O109" i="27"/>
  <c r="O110" i="27"/>
  <c r="O111" i="27"/>
  <c r="O112" i="27"/>
  <c r="O113" i="27"/>
  <c r="O114" i="27"/>
  <c r="O115" i="27"/>
  <c r="O116" i="27"/>
  <c r="O117" i="27"/>
  <c r="O118" i="27"/>
  <c r="O119" i="27"/>
  <c r="O120" i="27"/>
  <c r="O121" i="27"/>
  <c r="O122" i="27"/>
  <c r="O123" i="27"/>
  <c r="O124" i="27"/>
  <c r="O125" i="27"/>
  <c r="O126" i="27"/>
  <c r="O127" i="27"/>
  <c r="O128" i="27"/>
  <c r="O129" i="27"/>
  <c r="O130" i="27"/>
  <c r="O131" i="27"/>
  <c r="O132" i="27"/>
  <c r="O133" i="27"/>
  <c r="O134" i="27"/>
  <c r="O135" i="27"/>
  <c r="O136" i="27"/>
  <c r="O137" i="27"/>
  <c r="O138" i="27"/>
  <c r="O139" i="27"/>
  <c r="O140" i="27"/>
  <c r="O141" i="27"/>
  <c r="O142" i="27"/>
  <c r="O143" i="27"/>
  <c r="O144" i="27"/>
  <c r="O145" i="27"/>
  <c r="O146" i="27"/>
  <c r="O147" i="27"/>
  <c r="O148" i="27"/>
  <c r="O149" i="27"/>
  <c r="O150" i="27"/>
  <c r="O151" i="27"/>
  <c r="O152" i="27"/>
  <c r="O153" i="27"/>
  <c r="O154" i="27"/>
  <c r="O155" i="27"/>
  <c r="O156" i="27"/>
  <c r="O157" i="27"/>
  <c r="O158" i="27"/>
  <c r="O159" i="27"/>
  <c r="O160" i="27"/>
  <c r="O161" i="27"/>
  <c r="O162" i="27"/>
  <c r="O163" i="27"/>
  <c r="O164" i="27"/>
  <c r="O165" i="27"/>
  <c r="O166" i="27"/>
  <c r="O167" i="27"/>
  <c r="O168" i="27"/>
  <c r="O169" i="27"/>
  <c r="O170" i="27"/>
  <c r="O171" i="27"/>
  <c r="O172" i="27"/>
  <c r="O173" i="27"/>
  <c r="O174" i="27"/>
  <c r="O175" i="27"/>
  <c r="O176" i="27"/>
  <c r="O177" i="27"/>
  <c r="O178" i="27"/>
  <c r="O179" i="27"/>
  <c r="O180" i="27"/>
  <c r="O181" i="27"/>
  <c r="O182" i="27"/>
  <c r="O183" i="27"/>
  <c r="O184" i="27"/>
  <c r="O185" i="27"/>
  <c r="O186" i="27"/>
  <c r="O187" i="27"/>
  <c r="O188" i="27"/>
  <c r="O189" i="27"/>
  <c r="O190" i="27"/>
  <c r="O191" i="27"/>
  <c r="O192" i="27"/>
  <c r="O193" i="27"/>
  <c r="O194" i="27"/>
  <c r="O195" i="27"/>
  <c r="O196" i="27"/>
  <c r="O197" i="27"/>
  <c r="O198" i="27"/>
  <c r="O199" i="27"/>
  <c r="O200" i="27"/>
  <c r="O201" i="27"/>
  <c r="O202" i="27"/>
  <c r="O203" i="27"/>
  <c r="O204" i="27"/>
  <c r="O205" i="27"/>
  <c r="O206" i="27"/>
  <c r="O207" i="27"/>
  <c r="O208" i="27"/>
  <c r="O209" i="27"/>
  <c r="O210" i="27"/>
  <c r="O211" i="27"/>
  <c r="O212" i="27"/>
  <c r="O213" i="27"/>
  <c r="O214" i="27"/>
  <c r="O215" i="27"/>
  <c r="O216" i="27"/>
  <c r="O217" i="27"/>
  <c r="O218" i="27"/>
  <c r="O219" i="27"/>
  <c r="O220" i="27"/>
  <c r="O221" i="27"/>
  <c r="O222" i="27"/>
  <c r="O223" i="27"/>
  <c r="O224" i="27"/>
  <c r="O225" i="27"/>
  <c r="O226" i="27"/>
  <c r="O227" i="27"/>
  <c r="O228" i="27"/>
  <c r="O229" i="27"/>
  <c r="O230" i="27"/>
  <c r="O231" i="27"/>
  <c r="O232" i="27"/>
  <c r="O233" i="27"/>
  <c r="O234" i="27"/>
  <c r="O235" i="27"/>
  <c r="O236" i="27"/>
  <c r="O237" i="27"/>
  <c r="O238" i="27"/>
  <c r="O239" i="27"/>
  <c r="O240" i="27"/>
  <c r="O241" i="27"/>
  <c r="O242" i="27"/>
  <c r="O243" i="27"/>
  <c r="O244" i="27"/>
  <c r="O245" i="27"/>
  <c r="O246" i="27"/>
  <c r="O247" i="27"/>
  <c r="O248" i="27"/>
  <c r="O249" i="27"/>
  <c r="O250" i="27"/>
  <c r="O251" i="27"/>
  <c r="O252" i="27"/>
  <c r="O253" i="27"/>
  <c r="O254" i="27"/>
  <c r="O255" i="27"/>
  <c r="O256" i="27"/>
  <c r="O257" i="27"/>
  <c r="O258" i="27"/>
  <c r="O259" i="27"/>
  <c r="O260" i="27"/>
  <c r="O261" i="27"/>
  <c r="O262" i="27"/>
  <c r="O263" i="27"/>
  <c r="O264" i="27"/>
  <c r="O265" i="27"/>
  <c r="O266" i="27"/>
  <c r="O267" i="27"/>
  <c r="O268" i="27"/>
  <c r="O269" i="27"/>
  <c r="O270" i="27"/>
  <c r="O271" i="27"/>
  <c r="O272" i="27"/>
  <c r="O273" i="27"/>
  <c r="O274" i="27"/>
  <c r="O275" i="27"/>
  <c r="O276" i="27"/>
  <c r="O277" i="27"/>
  <c r="O278" i="27"/>
  <c r="O279" i="27"/>
  <c r="O280" i="27"/>
  <c r="O281" i="27"/>
  <c r="O282" i="27"/>
  <c r="O283" i="27"/>
  <c r="O284" i="27"/>
  <c r="O285" i="27"/>
  <c r="O286" i="27"/>
  <c r="O287" i="27"/>
  <c r="O288" i="27"/>
  <c r="O289" i="27"/>
  <c r="O290" i="27"/>
  <c r="O291" i="27"/>
  <c r="O292" i="27"/>
  <c r="O293" i="27"/>
  <c r="O294" i="27"/>
  <c r="O295" i="27"/>
  <c r="O296" i="27"/>
  <c r="O297" i="27"/>
  <c r="O298" i="27"/>
  <c r="O299" i="27"/>
  <c r="O300" i="27"/>
  <c r="O301" i="27"/>
  <c r="O302" i="27"/>
  <c r="O303" i="27"/>
  <c r="O304" i="27"/>
  <c r="O305" i="27"/>
  <c r="O306" i="27"/>
  <c r="O307" i="27"/>
  <c r="O308" i="27"/>
  <c r="O309" i="27"/>
  <c r="O310" i="27"/>
  <c r="O311" i="27"/>
  <c r="O312" i="27"/>
  <c r="O313" i="27"/>
  <c r="O314" i="27"/>
  <c r="O315" i="27"/>
  <c r="O316" i="27"/>
  <c r="O317" i="27"/>
  <c r="O318" i="27"/>
  <c r="O319" i="27"/>
  <c r="O320" i="27"/>
  <c r="O321" i="27"/>
  <c r="O322" i="27"/>
  <c r="O323" i="27"/>
  <c r="O324" i="27"/>
  <c r="O325" i="27"/>
  <c r="O326" i="27"/>
  <c r="O327" i="27"/>
  <c r="O328" i="27"/>
  <c r="O329" i="27"/>
  <c r="O330" i="27"/>
  <c r="O331" i="27"/>
  <c r="O332" i="27"/>
  <c r="O333" i="27"/>
  <c r="O334" i="27"/>
  <c r="O335" i="27"/>
  <c r="O336" i="27"/>
  <c r="O337" i="27"/>
  <c r="O338" i="27"/>
  <c r="O339" i="27"/>
  <c r="O340" i="27"/>
  <c r="O341" i="27"/>
  <c r="O342" i="27"/>
  <c r="O343" i="27"/>
  <c r="O344" i="27"/>
  <c r="O345" i="27"/>
  <c r="O346" i="27"/>
  <c r="O347" i="27"/>
  <c r="O348" i="27"/>
  <c r="O349" i="27"/>
  <c r="O350" i="27"/>
  <c r="O351" i="27"/>
  <c r="O352" i="27"/>
  <c r="O353" i="27"/>
  <c r="O354" i="27"/>
  <c r="O355" i="27"/>
  <c r="O356" i="27"/>
  <c r="O357" i="27"/>
  <c r="O358" i="27"/>
  <c r="O359" i="27"/>
  <c r="O360" i="27"/>
  <c r="O361" i="27"/>
  <c r="O362" i="27"/>
  <c r="O363" i="27"/>
  <c r="O364" i="27"/>
  <c r="O365" i="27"/>
  <c r="O366" i="27"/>
  <c r="O367" i="27"/>
  <c r="O368" i="27"/>
  <c r="O369" i="27"/>
  <c r="O370" i="27"/>
  <c r="O371" i="27"/>
  <c r="O372" i="27"/>
  <c r="O373" i="27"/>
  <c r="O374" i="27"/>
  <c r="O375" i="27"/>
  <c r="O376" i="27"/>
  <c r="O377" i="27"/>
  <c r="O378" i="27"/>
  <c r="O379" i="27"/>
  <c r="O380" i="27"/>
  <c r="O381" i="27"/>
  <c r="O382" i="27"/>
  <c r="O383" i="27"/>
  <c r="O384" i="27"/>
  <c r="O385" i="27"/>
  <c r="O386" i="27"/>
  <c r="O387" i="27"/>
  <c r="O388" i="27"/>
  <c r="O389" i="27"/>
  <c r="O390" i="27"/>
  <c r="O391" i="27"/>
  <c r="O392" i="27"/>
  <c r="O393" i="27"/>
  <c r="O394" i="27"/>
  <c r="O395" i="27"/>
  <c r="O396" i="27"/>
  <c r="O397" i="27"/>
  <c r="O398" i="27"/>
  <c r="O399" i="27"/>
  <c r="O400" i="27"/>
  <c r="O401" i="27"/>
  <c r="O402" i="27"/>
  <c r="O403" i="27"/>
  <c r="O404" i="27"/>
  <c r="O405" i="27"/>
  <c r="O406" i="27"/>
  <c r="O407" i="27"/>
  <c r="O408" i="27"/>
  <c r="O409" i="27"/>
  <c r="O410" i="27"/>
  <c r="O411" i="27"/>
  <c r="O412" i="27"/>
  <c r="O413" i="27"/>
  <c r="O414" i="27"/>
  <c r="O415" i="27"/>
  <c r="O416" i="27"/>
  <c r="O417" i="27"/>
  <c r="O418" i="27"/>
  <c r="O419" i="27"/>
  <c r="O3" i="27"/>
  <c r="K4" i="27"/>
  <c r="L4" i="27"/>
  <c r="M4" i="27"/>
  <c r="N4" i="27"/>
  <c r="K5" i="27"/>
  <c r="L5" i="27"/>
  <c r="M5" i="27"/>
  <c r="N5" i="27"/>
  <c r="K6" i="27"/>
  <c r="L6" i="27"/>
  <c r="M6" i="27"/>
  <c r="N6" i="27"/>
  <c r="K7" i="27"/>
  <c r="L7" i="27"/>
  <c r="M7" i="27"/>
  <c r="N7" i="27"/>
  <c r="K8" i="27"/>
  <c r="L8" i="27"/>
  <c r="M8" i="27"/>
  <c r="N8" i="27"/>
  <c r="K9" i="27"/>
  <c r="L9" i="27"/>
  <c r="M9" i="27"/>
  <c r="N9" i="27"/>
  <c r="K10" i="27"/>
  <c r="L10" i="27"/>
  <c r="M10" i="27"/>
  <c r="N10" i="27"/>
  <c r="K11" i="27"/>
  <c r="L11" i="27"/>
  <c r="M11" i="27"/>
  <c r="N11" i="27"/>
  <c r="K12" i="27"/>
  <c r="L12" i="27"/>
  <c r="M12" i="27"/>
  <c r="N12" i="27"/>
  <c r="K13" i="27"/>
  <c r="L13" i="27"/>
  <c r="M13" i="27"/>
  <c r="N13" i="27"/>
  <c r="K14" i="27"/>
  <c r="L14" i="27"/>
  <c r="M14" i="27"/>
  <c r="N14" i="27"/>
  <c r="K15" i="27"/>
  <c r="L15" i="27"/>
  <c r="M15" i="27"/>
  <c r="N15" i="27"/>
  <c r="K16" i="27"/>
  <c r="L16" i="27"/>
  <c r="M16" i="27"/>
  <c r="N16" i="27"/>
  <c r="K17" i="27"/>
  <c r="L17" i="27"/>
  <c r="M17" i="27"/>
  <c r="N17" i="27"/>
  <c r="K18" i="27"/>
  <c r="L18" i="27"/>
  <c r="M18" i="27"/>
  <c r="N18" i="27"/>
  <c r="K19" i="27"/>
  <c r="L19" i="27"/>
  <c r="M19" i="27"/>
  <c r="N19" i="27"/>
  <c r="K20" i="27"/>
  <c r="L20" i="27"/>
  <c r="M20" i="27"/>
  <c r="N20" i="27"/>
  <c r="K21" i="27"/>
  <c r="L21" i="27"/>
  <c r="M21" i="27"/>
  <c r="N21" i="27"/>
  <c r="K22" i="27"/>
  <c r="L22" i="27"/>
  <c r="M22" i="27"/>
  <c r="N22" i="27"/>
  <c r="K23" i="27"/>
  <c r="L23" i="27"/>
  <c r="M23" i="27"/>
  <c r="N23" i="27"/>
  <c r="K24" i="27"/>
  <c r="L24" i="27"/>
  <c r="M24" i="27"/>
  <c r="N24" i="27"/>
  <c r="K25" i="27"/>
  <c r="L25" i="27"/>
  <c r="M25" i="27"/>
  <c r="N25" i="27"/>
  <c r="K26" i="27"/>
  <c r="L26" i="27"/>
  <c r="M26" i="27"/>
  <c r="N26" i="27"/>
  <c r="K27" i="27"/>
  <c r="L27" i="27"/>
  <c r="M27" i="27"/>
  <c r="N27" i="27"/>
  <c r="K28" i="27"/>
  <c r="L28" i="27"/>
  <c r="M28" i="27"/>
  <c r="N28" i="27"/>
  <c r="K29" i="27"/>
  <c r="L29" i="27"/>
  <c r="M29" i="27"/>
  <c r="N29" i="27"/>
  <c r="K30" i="27"/>
  <c r="L30" i="27"/>
  <c r="M30" i="27"/>
  <c r="N30" i="27"/>
  <c r="K31" i="27"/>
  <c r="L31" i="27"/>
  <c r="M31" i="27"/>
  <c r="N31" i="27"/>
  <c r="K32" i="27"/>
  <c r="L32" i="27"/>
  <c r="M32" i="27"/>
  <c r="N32" i="27"/>
  <c r="K33" i="27"/>
  <c r="L33" i="27"/>
  <c r="M33" i="27"/>
  <c r="N33" i="27"/>
  <c r="K34" i="27"/>
  <c r="L34" i="27"/>
  <c r="M34" i="27"/>
  <c r="N34" i="27"/>
  <c r="K35" i="27"/>
  <c r="L35" i="27"/>
  <c r="M35" i="27"/>
  <c r="N35" i="27"/>
  <c r="K36" i="27"/>
  <c r="L36" i="27"/>
  <c r="M36" i="27"/>
  <c r="N36" i="27"/>
  <c r="K37" i="27"/>
  <c r="L37" i="27"/>
  <c r="M37" i="27"/>
  <c r="N37" i="27"/>
  <c r="K38" i="27"/>
  <c r="L38" i="27"/>
  <c r="M38" i="27"/>
  <c r="N38" i="27"/>
  <c r="K39" i="27"/>
  <c r="L39" i="27"/>
  <c r="M39" i="27"/>
  <c r="N39" i="27"/>
  <c r="K40" i="27"/>
  <c r="L40" i="27"/>
  <c r="M40" i="27"/>
  <c r="N40" i="27"/>
  <c r="K41" i="27"/>
  <c r="L41" i="27"/>
  <c r="M41" i="27"/>
  <c r="N41" i="27"/>
  <c r="K42" i="27"/>
  <c r="L42" i="27"/>
  <c r="M42" i="27"/>
  <c r="N42" i="27"/>
  <c r="K43" i="27"/>
  <c r="L43" i="27"/>
  <c r="M43" i="27"/>
  <c r="N43" i="27"/>
  <c r="K44" i="27"/>
  <c r="L44" i="27"/>
  <c r="M44" i="27"/>
  <c r="N44" i="27"/>
  <c r="K45" i="27"/>
  <c r="L45" i="27"/>
  <c r="M45" i="27"/>
  <c r="N45" i="27"/>
  <c r="K46" i="27"/>
  <c r="L46" i="27"/>
  <c r="M46" i="27"/>
  <c r="N46" i="27"/>
  <c r="K47" i="27"/>
  <c r="L47" i="27"/>
  <c r="M47" i="27"/>
  <c r="N47" i="27"/>
  <c r="K48" i="27"/>
  <c r="L48" i="27"/>
  <c r="M48" i="27"/>
  <c r="N48" i="27"/>
  <c r="K49" i="27"/>
  <c r="L49" i="27"/>
  <c r="M49" i="27"/>
  <c r="N49" i="27"/>
  <c r="K50" i="27"/>
  <c r="L50" i="27"/>
  <c r="M50" i="27"/>
  <c r="N50" i="27"/>
  <c r="K51" i="27"/>
  <c r="L51" i="27"/>
  <c r="M51" i="27"/>
  <c r="N51" i="27"/>
  <c r="K52" i="27"/>
  <c r="L52" i="27"/>
  <c r="M52" i="27"/>
  <c r="N52" i="27"/>
  <c r="K53" i="27"/>
  <c r="L53" i="27"/>
  <c r="M53" i="27"/>
  <c r="N53" i="27"/>
  <c r="K54" i="27"/>
  <c r="L54" i="27"/>
  <c r="M54" i="27"/>
  <c r="N54" i="27"/>
  <c r="K55" i="27"/>
  <c r="L55" i="27"/>
  <c r="M55" i="27"/>
  <c r="N55" i="27"/>
  <c r="K56" i="27"/>
  <c r="L56" i="27"/>
  <c r="M56" i="27"/>
  <c r="N56" i="27"/>
  <c r="K57" i="27"/>
  <c r="L57" i="27"/>
  <c r="M57" i="27"/>
  <c r="N57" i="27"/>
  <c r="K58" i="27"/>
  <c r="L58" i="27"/>
  <c r="M58" i="27"/>
  <c r="N58" i="27"/>
  <c r="K59" i="27"/>
  <c r="L59" i="27"/>
  <c r="M59" i="27"/>
  <c r="N59" i="27"/>
  <c r="K60" i="27"/>
  <c r="L60" i="27"/>
  <c r="M60" i="27"/>
  <c r="N60" i="27"/>
  <c r="K61" i="27"/>
  <c r="L61" i="27"/>
  <c r="M61" i="27"/>
  <c r="N61" i="27"/>
  <c r="K62" i="27"/>
  <c r="L62" i="27"/>
  <c r="M62" i="27"/>
  <c r="N62" i="27"/>
  <c r="K63" i="27"/>
  <c r="L63" i="27"/>
  <c r="M63" i="27"/>
  <c r="N63" i="27"/>
  <c r="K64" i="27"/>
  <c r="L64" i="27"/>
  <c r="M64" i="27"/>
  <c r="N64" i="27"/>
  <c r="K65" i="27"/>
  <c r="L65" i="27"/>
  <c r="M65" i="27"/>
  <c r="N65" i="27"/>
  <c r="K66" i="27"/>
  <c r="L66" i="27"/>
  <c r="M66" i="27"/>
  <c r="N66" i="27"/>
  <c r="K67" i="27"/>
  <c r="L67" i="27"/>
  <c r="M67" i="27"/>
  <c r="N67" i="27"/>
  <c r="K68" i="27"/>
  <c r="L68" i="27"/>
  <c r="M68" i="27"/>
  <c r="N68" i="27"/>
  <c r="K69" i="27"/>
  <c r="L69" i="27"/>
  <c r="M69" i="27"/>
  <c r="N69" i="27"/>
  <c r="K70" i="27"/>
  <c r="L70" i="27"/>
  <c r="M70" i="27"/>
  <c r="N70" i="27"/>
  <c r="K71" i="27"/>
  <c r="L71" i="27"/>
  <c r="M71" i="27"/>
  <c r="N71" i="27"/>
  <c r="K72" i="27"/>
  <c r="L72" i="27"/>
  <c r="M72" i="27"/>
  <c r="N72" i="27"/>
  <c r="K73" i="27"/>
  <c r="L73" i="27"/>
  <c r="M73" i="27"/>
  <c r="N73" i="27"/>
  <c r="K74" i="27"/>
  <c r="L74" i="27"/>
  <c r="M74" i="27"/>
  <c r="N74" i="27"/>
  <c r="K75" i="27"/>
  <c r="L75" i="27"/>
  <c r="M75" i="27"/>
  <c r="N75" i="27"/>
  <c r="K76" i="27"/>
  <c r="L76" i="27"/>
  <c r="M76" i="27"/>
  <c r="N76" i="27"/>
  <c r="K77" i="27"/>
  <c r="L77" i="27"/>
  <c r="M77" i="27"/>
  <c r="N77" i="27"/>
  <c r="K78" i="27"/>
  <c r="L78" i="27"/>
  <c r="M78" i="27"/>
  <c r="N78" i="27"/>
  <c r="K79" i="27"/>
  <c r="L79" i="27"/>
  <c r="M79" i="27"/>
  <c r="N79" i="27"/>
  <c r="K80" i="27"/>
  <c r="L80" i="27"/>
  <c r="M80" i="27"/>
  <c r="N80" i="27"/>
  <c r="K81" i="27"/>
  <c r="L81" i="27"/>
  <c r="M81" i="27"/>
  <c r="N81" i="27"/>
  <c r="K82" i="27"/>
  <c r="L82" i="27"/>
  <c r="M82" i="27"/>
  <c r="N82" i="27"/>
  <c r="K83" i="27"/>
  <c r="L83" i="27"/>
  <c r="M83" i="27"/>
  <c r="N83" i="27"/>
  <c r="K84" i="27"/>
  <c r="L84" i="27"/>
  <c r="M84" i="27"/>
  <c r="N84" i="27"/>
  <c r="K85" i="27"/>
  <c r="L85" i="27"/>
  <c r="M85" i="27"/>
  <c r="N85" i="27"/>
  <c r="K86" i="27"/>
  <c r="L86" i="27"/>
  <c r="M86" i="27"/>
  <c r="N86" i="27"/>
  <c r="K87" i="27"/>
  <c r="L87" i="27"/>
  <c r="M87" i="27"/>
  <c r="N87" i="27"/>
  <c r="K88" i="27"/>
  <c r="L88" i="27"/>
  <c r="M88" i="27"/>
  <c r="N88" i="27"/>
  <c r="K89" i="27"/>
  <c r="L89" i="27"/>
  <c r="M89" i="27"/>
  <c r="N89" i="27"/>
  <c r="K90" i="27"/>
  <c r="L90" i="27"/>
  <c r="M90" i="27"/>
  <c r="N90" i="27"/>
  <c r="K91" i="27"/>
  <c r="L91" i="27"/>
  <c r="M91" i="27"/>
  <c r="N91" i="27"/>
  <c r="K92" i="27"/>
  <c r="L92" i="27"/>
  <c r="M92" i="27"/>
  <c r="N92" i="27"/>
  <c r="K93" i="27"/>
  <c r="L93" i="27"/>
  <c r="M93" i="27"/>
  <c r="N93" i="27"/>
  <c r="K94" i="27"/>
  <c r="L94" i="27"/>
  <c r="M94" i="27"/>
  <c r="N94" i="27"/>
  <c r="K95" i="27"/>
  <c r="L95" i="27"/>
  <c r="M95" i="27"/>
  <c r="N95" i="27"/>
  <c r="K96" i="27"/>
  <c r="L96" i="27"/>
  <c r="M96" i="27"/>
  <c r="N96" i="27"/>
  <c r="K97" i="27"/>
  <c r="L97" i="27"/>
  <c r="M97" i="27"/>
  <c r="N97" i="27"/>
  <c r="K98" i="27"/>
  <c r="L98" i="27"/>
  <c r="M98" i="27"/>
  <c r="N98" i="27"/>
  <c r="K99" i="27"/>
  <c r="L99" i="27"/>
  <c r="M99" i="27"/>
  <c r="N99" i="27"/>
  <c r="K100" i="27"/>
  <c r="L100" i="27"/>
  <c r="M100" i="27"/>
  <c r="N100" i="27"/>
  <c r="K101" i="27"/>
  <c r="L101" i="27"/>
  <c r="M101" i="27"/>
  <c r="N101" i="27"/>
  <c r="K102" i="27"/>
  <c r="L102" i="27"/>
  <c r="M102" i="27"/>
  <c r="N102" i="27"/>
  <c r="K103" i="27"/>
  <c r="L103" i="27"/>
  <c r="M103" i="27"/>
  <c r="N103" i="27"/>
  <c r="K104" i="27"/>
  <c r="L104" i="27"/>
  <c r="M104" i="27"/>
  <c r="N104" i="27"/>
  <c r="K105" i="27"/>
  <c r="L105" i="27"/>
  <c r="M105" i="27"/>
  <c r="N105" i="27"/>
  <c r="K106" i="27"/>
  <c r="L106" i="27"/>
  <c r="M106" i="27"/>
  <c r="N106" i="27"/>
  <c r="K107" i="27"/>
  <c r="L107" i="27"/>
  <c r="M107" i="27"/>
  <c r="N107" i="27"/>
  <c r="K108" i="27"/>
  <c r="L108" i="27"/>
  <c r="M108" i="27"/>
  <c r="N108" i="27"/>
  <c r="K109" i="27"/>
  <c r="L109" i="27"/>
  <c r="M109" i="27"/>
  <c r="N109" i="27"/>
  <c r="K110" i="27"/>
  <c r="L110" i="27"/>
  <c r="M110" i="27"/>
  <c r="N110" i="27"/>
  <c r="K111" i="27"/>
  <c r="L111" i="27"/>
  <c r="M111" i="27"/>
  <c r="N111" i="27"/>
  <c r="K112" i="27"/>
  <c r="L112" i="27"/>
  <c r="M112" i="27"/>
  <c r="N112" i="27"/>
  <c r="K113" i="27"/>
  <c r="L113" i="27"/>
  <c r="M113" i="27"/>
  <c r="N113" i="27"/>
  <c r="K114" i="27"/>
  <c r="L114" i="27"/>
  <c r="M114" i="27"/>
  <c r="N114" i="27"/>
  <c r="K115" i="27"/>
  <c r="L115" i="27"/>
  <c r="M115" i="27"/>
  <c r="N115" i="27"/>
  <c r="K116" i="27"/>
  <c r="L116" i="27"/>
  <c r="M116" i="27"/>
  <c r="N116" i="27"/>
  <c r="K117" i="27"/>
  <c r="L117" i="27"/>
  <c r="M117" i="27"/>
  <c r="N117" i="27"/>
  <c r="K118" i="27"/>
  <c r="L118" i="27"/>
  <c r="M118" i="27"/>
  <c r="N118" i="27"/>
  <c r="K119" i="27"/>
  <c r="L119" i="27"/>
  <c r="M119" i="27"/>
  <c r="N119" i="27"/>
  <c r="K120" i="27"/>
  <c r="L120" i="27"/>
  <c r="M120" i="27"/>
  <c r="N120" i="27"/>
  <c r="K121" i="27"/>
  <c r="L121" i="27"/>
  <c r="M121" i="27"/>
  <c r="N121" i="27"/>
  <c r="K122" i="27"/>
  <c r="L122" i="27"/>
  <c r="M122" i="27"/>
  <c r="N122" i="27"/>
  <c r="K123" i="27"/>
  <c r="L123" i="27"/>
  <c r="M123" i="27"/>
  <c r="N123" i="27"/>
  <c r="K124" i="27"/>
  <c r="L124" i="27"/>
  <c r="M124" i="27"/>
  <c r="N124" i="27"/>
  <c r="K125" i="27"/>
  <c r="L125" i="27"/>
  <c r="M125" i="27"/>
  <c r="N125" i="27"/>
  <c r="K126" i="27"/>
  <c r="L126" i="27"/>
  <c r="M126" i="27"/>
  <c r="N126" i="27"/>
  <c r="K127" i="27"/>
  <c r="L127" i="27"/>
  <c r="M127" i="27"/>
  <c r="N127" i="27"/>
  <c r="K128" i="27"/>
  <c r="L128" i="27"/>
  <c r="M128" i="27"/>
  <c r="N128" i="27"/>
  <c r="K129" i="27"/>
  <c r="L129" i="27"/>
  <c r="M129" i="27"/>
  <c r="N129" i="27"/>
  <c r="K130" i="27"/>
  <c r="L130" i="27"/>
  <c r="M130" i="27"/>
  <c r="N130" i="27"/>
  <c r="K131" i="27"/>
  <c r="L131" i="27"/>
  <c r="M131" i="27"/>
  <c r="N131" i="27"/>
  <c r="K132" i="27"/>
  <c r="L132" i="27"/>
  <c r="M132" i="27"/>
  <c r="N132" i="27"/>
  <c r="K133" i="27"/>
  <c r="L133" i="27"/>
  <c r="M133" i="27"/>
  <c r="N133" i="27"/>
  <c r="K134" i="27"/>
  <c r="L134" i="27"/>
  <c r="M134" i="27"/>
  <c r="N134" i="27"/>
  <c r="K135" i="27"/>
  <c r="L135" i="27"/>
  <c r="M135" i="27"/>
  <c r="N135" i="27"/>
  <c r="K136" i="27"/>
  <c r="L136" i="27"/>
  <c r="M136" i="27"/>
  <c r="N136" i="27"/>
  <c r="K137" i="27"/>
  <c r="L137" i="27"/>
  <c r="M137" i="27"/>
  <c r="N137" i="27"/>
  <c r="K138" i="27"/>
  <c r="L138" i="27"/>
  <c r="M138" i="27"/>
  <c r="N138" i="27"/>
  <c r="K139" i="27"/>
  <c r="L139" i="27"/>
  <c r="M139" i="27"/>
  <c r="N139" i="27"/>
  <c r="K140" i="27"/>
  <c r="L140" i="27"/>
  <c r="M140" i="27"/>
  <c r="N140" i="27"/>
  <c r="K141" i="27"/>
  <c r="L141" i="27"/>
  <c r="M141" i="27"/>
  <c r="N141" i="27"/>
  <c r="K142" i="27"/>
  <c r="L142" i="27"/>
  <c r="M142" i="27"/>
  <c r="N142" i="27"/>
  <c r="K143" i="27"/>
  <c r="L143" i="27"/>
  <c r="M143" i="27"/>
  <c r="N143" i="27"/>
  <c r="K144" i="27"/>
  <c r="L144" i="27"/>
  <c r="M144" i="27"/>
  <c r="N144" i="27"/>
  <c r="K145" i="27"/>
  <c r="L145" i="27"/>
  <c r="M145" i="27"/>
  <c r="N145" i="27"/>
  <c r="K146" i="27"/>
  <c r="L146" i="27"/>
  <c r="M146" i="27"/>
  <c r="N146" i="27"/>
  <c r="K147" i="27"/>
  <c r="L147" i="27"/>
  <c r="M147" i="27"/>
  <c r="N147" i="27"/>
  <c r="K148" i="27"/>
  <c r="L148" i="27"/>
  <c r="M148" i="27"/>
  <c r="N148" i="27"/>
  <c r="K149" i="27"/>
  <c r="L149" i="27"/>
  <c r="M149" i="27"/>
  <c r="N149" i="27"/>
  <c r="K150" i="27"/>
  <c r="L150" i="27"/>
  <c r="M150" i="27"/>
  <c r="N150" i="27"/>
  <c r="K151" i="27"/>
  <c r="L151" i="27"/>
  <c r="M151" i="27"/>
  <c r="N151" i="27"/>
  <c r="K152" i="27"/>
  <c r="L152" i="27"/>
  <c r="M152" i="27"/>
  <c r="N152" i="27"/>
  <c r="K153" i="27"/>
  <c r="L153" i="27"/>
  <c r="M153" i="27"/>
  <c r="N153" i="27"/>
  <c r="K154" i="27"/>
  <c r="L154" i="27"/>
  <c r="M154" i="27"/>
  <c r="N154" i="27"/>
  <c r="K155" i="27"/>
  <c r="L155" i="27"/>
  <c r="M155" i="27"/>
  <c r="N155" i="27"/>
  <c r="K156" i="27"/>
  <c r="L156" i="27"/>
  <c r="M156" i="27"/>
  <c r="N156" i="27"/>
  <c r="K157" i="27"/>
  <c r="L157" i="27"/>
  <c r="M157" i="27"/>
  <c r="N157" i="27"/>
  <c r="K158" i="27"/>
  <c r="L158" i="27"/>
  <c r="M158" i="27"/>
  <c r="N158" i="27"/>
  <c r="K159" i="27"/>
  <c r="L159" i="27"/>
  <c r="M159" i="27"/>
  <c r="N159" i="27"/>
  <c r="K160" i="27"/>
  <c r="L160" i="27"/>
  <c r="M160" i="27"/>
  <c r="N160" i="27"/>
  <c r="K161" i="27"/>
  <c r="L161" i="27"/>
  <c r="M161" i="27"/>
  <c r="N161" i="27"/>
  <c r="K162" i="27"/>
  <c r="L162" i="27"/>
  <c r="M162" i="27"/>
  <c r="N162" i="27"/>
  <c r="K163" i="27"/>
  <c r="L163" i="27"/>
  <c r="M163" i="27"/>
  <c r="N163" i="27"/>
  <c r="K164" i="27"/>
  <c r="L164" i="27"/>
  <c r="M164" i="27"/>
  <c r="N164" i="27"/>
  <c r="K165" i="27"/>
  <c r="L165" i="27"/>
  <c r="M165" i="27"/>
  <c r="N165" i="27"/>
  <c r="K166" i="27"/>
  <c r="L166" i="27"/>
  <c r="M166" i="27"/>
  <c r="N166" i="27"/>
  <c r="K167" i="27"/>
  <c r="L167" i="27"/>
  <c r="M167" i="27"/>
  <c r="N167" i="27"/>
  <c r="K168" i="27"/>
  <c r="L168" i="27"/>
  <c r="M168" i="27"/>
  <c r="N168" i="27"/>
  <c r="K169" i="27"/>
  <c r="L169" i="27"/>
  <c r="M169" i="27"/>
  <c r="N169" i="27"/>
  <c r="K170" i="27"/>
  <c r="L170" i="27"/>
  <c r="M170" i="27"/>
  <c r="N170" i="27"/>
  <c r="K171" i="27"/>
  <c r="L171" i="27"/>
  <c r="M171" i="27"/>
  <c r="N171" i="27"/>
  <c r="K172" i="27"/>
  <c r="L172" i="27"/>
  <c r="M172" i="27"/>
  <c r="N172" i="27"/>
  <c r="K173" i="27"/>
  <c r="L173" i="27"/>
  <c r="M173" i="27"/>
  <c r="N173" i="27"/>
  <c r="K174" i="27"/>
  <c r="L174" i="27"/>
  <c r="M174" i="27"/>
  <c r="N174" i="27"/>
  <c r="K175" i="27"/>
  <c r="L175" i="27"/>
  <c r="M175" i="27"/>
  <c r="N175" i="27"/>
  <c r="K176" i="27"/>
  <c r="L176" i="27"/>
  <c r="M176" i="27"/>
  <c r="N176" i="27"/>
  <c r="K177" i="27"/>
  <c r="L177" i="27"/>
  <c r="M177" i="27"/>
  <c r="N177" i="27"/>
  <c r="K178" i="27"/>
  <c r="L178" i="27"/>
  <c r="M178" i="27"/>
  <c r="N178" i="27"/>
  <c r="K179" i="27"/>
  <c r="L179" i="27"/>
  <c r="M179" i="27"/>
  <c r="N179" i="27"/>
  <c r="K180" i="27"/>
  <c r="L180" i="27"/>
  <c r="M180" i="27"/>
  <c r="N180" i="27"/>
  <c r="K181" i="27"/>
  <c r="L181" i="27"/>
  <c r="M181" i="27"/>
  <c r="N181" i="27"/>
  <c r="K182" i="27"/>
  <c r="L182" i="27"/>
  <c r="M182" i="27"/>
  <c r="N182" i="27"/>
  <c r="K183" i="27"/>
  <c r="L183" i="27"/>
  <c r="M183" i="27"/>
  <c r="N183" i="27"/>
  <c r="K184" i="27"/>
  <c r="L184" i="27"/>
  <c r="M184" i="27"/>
  <c r="N184" i="27"/>
  <c r="K185" i="27"/>
  <c r="L185" i="27"/>
  <c r="M185" i="27"/>
  <c r="N185" i="27"/>
  <c r="K186" i="27"/>
  <c r="L186" i="27"/>
  <c r="M186" i="27"/>
  <c r="N186" i="27"/>
  <c r="K187" i="27"/>
  <c r="L187" i="27"/>
  <c r="M187" i="27"/>
  <c r="N187" i="27"/>
  <c r="K188" i="27"/>
  <c r="L188" i="27"/>
  <c r="M188" i="27"/>
  <c r="N188" i="27"/>
  <c r="K189" i="27"/>
  <c r="L189" i="27"/>
  <c r="M189" i="27"/>
  <c r="N189" i="27"/>
  <c r="K190" i="27"/>
  <c r="L190" i="27"/>
  <c r="M190" i="27"/>
  <c r="N190" i="27"/>
  <c r="K191" i="27"/>
  <c r="L191" i="27"/>
  <c r="M191" i="27"/>
  <c r="N191" i="27"/>
  <c r="K192" i="27"/>
  <c r="L192" i="27"/>
  <c r="M192" i="27"/>
  <c r="N192" i="27"/>
  <c r="K193" i="27"/>
  <c r="L193" i="27"/>
  <c r="M193" i="27"/>
  <c r="N193" i="27"/>
  <c r="K194" i="27"/>
  <c r="L194" i="27"/>
  <c r="M194" i="27"/>
  <c r="N194" i="27"/>
  <c r="K195" i="27"/>
  <c r="L195" i="27"/>
  <c r="M195" i="27"/>
  <c r="N195" i="27"/>
  <c r="K196" i="27"/>
  <c r="L196" i="27"/>
  <c r="M196" i="27"/>
  <c r="N196" i="27"/>
  <c r="K197" i="27"/>
  <c r="L197" i="27"/>
  <c r="M197" i="27"/>
  <c r="N197" i="27"/>
  <c r="K198" i="27"/>
  <c r="L198" i="27"/>
  <c r="M198" i="27"/>
  <c r="N198" i="27"/>
  <c r="K199" i="27"/>
  <c r="L199" i="27"/>
  <c r="M199" i="27"/>
  <c r="N199" i="27"/>
  <c r="K200" i="27"/>
  <c r="L200" i="27"/>
  <c r="M200" i="27"/>
  <c r="N200" i="27"/>
  <c r="K201" i="27"/>
  <c r="L201" i="27"/>
  <c r="M201" i="27"/>
  <c r="N201" i="27"/>
  <c r="K202" i="27"/>
  <c r="L202" i="27"/>
  <c r="M202" i="27"/>
  <c r="N202" i="27"/>
  <c r="K203" i="27"/>
  <c r="L203" i="27"/>
  <c r="M203" i="27"/>
  <c r="N203" i="27"/>
  <c r="K204" i="27"/>
  <c r="L204" i="27"/>
  <c r="M204" i="27"/>
  <c r="N204" i="27"/>
  <c r="K205" i="27"/>
  <c r="L205" i="27"/>
  <c r="M205" i="27"/>
  <c r="N205" i="27"/>
  <c r="K206" i="27"/>
  <c r="L206" i="27"/>
  <c r="M206" i="27"/>
  <c r="N206" i="27"/>
  <c r="K207" i="27"/>
  <c r="L207" i="27"/>
  <c r="M207" i="27"/>
  <c r="N207" i="27"/>
  <c r="K208" i="27"/>
  <c r="L208" i="27"/>
  <c r="M208" i="27"/>
  <c r="N208" i="27"/>
  <c r="K209" i="27"/>
  <c r="L209" i="27"/>
  <c r="M209" i="27"/>
  <c r="N209" i="27"/>
  <c r="K210" i="27"/>
  <c r="L210" i="27"/>
  <c r="M210" i="27"/>
  <c r="N210" i="27"/>
  <c r="K211" i="27"/>
  <c r="L211" i="27"/>
  <c r="M211" i="27"/>
  <c r="N211" i="27"/>
  <c r="K212" i="27"/>
  <c r="L212" i="27"/>
  <c r="M212" i="27"/>
  <c r="N212" i="27"/>
  <c r="K213" i="27"/>
  <c r="L213" i="27"/>
  <c r="M213" i="27"/>
  <c r="N213" i="27"/>
  <c r="K214" i="27"/>
  <c r="L214" i="27"/>
  <c r="M214" i="27"/>
  <c r="N214" i="27"/>
  <c r="K215" i="27"/>
  <c r="L215" i="27"/>
  <c r="M215" i="27"/>
  <c r="N215" i="27"/>
  <c r="K216" i="27"/>
  <c r="L216" i="27"/>
  <c r="M216" i="27"/>
  <c r="N216" i="27"/>
  <c r="K217" i="27"/>
  <c r="L217" i="27"/>
  <c r="M217" i="27"/>
  <c r="N217" i="27"/>
  <c r="K218" i="27"/>
  <c r="L218" i="27"/>
  <c r="M218" i="27"/>
  <c r="N218" i="27"/>
  <c r="K219" i="27"/>
  <c r="L219" i="27"/>
  <c r="M219" i="27"/>
  <c r="N219" i="27"/>
  <c r="K220" i="27"/>
  <c r="L220" i="27"/>
  <c r="M220" i="27"/>
  <c r="N220" i="27"/>
  <c r="K221" i="27"/>
  <c r="L221" i="27"/>
  <c r="M221" i="27"/>
  <c r="N221" i="27"/>
  <c r="K222" i="27"/>
  <c r="L222" i="27"/>
  <c r="M222" i="27"/>
  <c r="N222" i="27"/>
  <c r="K223" i="27"/>
  <c r="L223" i="27"/>
  <c r="M223" i="27"/>
  <c r="N223" i="27"/>
  <c r="K224" i="27"/>
  <c r="L224" i="27"/>
  <c r="M224" i="27"/>
  <c r="N224" i="27"/>
  <c r="K225" i="27"/>
  <c r="L225" i="27"/>
  <c r="M225" i="27"/>
  <c r="N225" i="27"/>
  <c r="K226" i="27"/>
  <c r="L226" i="27"/>
  <c r="M226" i="27"/>
  <c r="N226" i="27"/>
  <c r="K227" i="27"/>
  <c r="L227" i="27"/>
  <c r="M227" i="27"/>
  <c r="N227" i="27"/>
  <c r="K228" i="27"/>
  <c r="L228" i="27"/>
  <c r="M228" i="27"/>
  <c r="N228" i="27"/>
  <c r="K229" i="27"/>
  <c r="L229" i="27"/>
  <c r="M229" i="27"/>
  <c r="N229" i="27"/>
  <c r="K230" i="27"/>
  <c r="L230" i="27"/>
  <c r="M230" i="27"/>
  <c r="N230" i="27"/>
  <c r="K231" i="27"/>
  <c r="L231" i="27"/>
  <c r="M231" i="27"/>
  <c r="N231" i="27"/>
  <c r="K232" i="27"/>
  <c r="L232" i="27"/>
  <c r="M232" i="27"/>
  <c r="N232" i="27"/>
  <c r="K233" i="27"/>
  <c r="L233" i="27"/>
  <c r="M233" i="27"/>
  <c r="N233" i="27"/>
  <c r="K234" i="27"/>
  <c r="L234" i="27"/>
  <c r="M234" i="27"/>
  <c r="N234" i="27"/>
  <c r="K235" i="27"/>
  <c r="L235" i="27"/>
  <c r="M235" i="27"/>
  <c r="N235" i="27"/>
  <c r="K236" i="27"/>
  <c r="L236" i="27"/>
  <c r="M236" i="27"/>
  <c r="N236" i="27"/>
  <c r="K237" i="27"/>
  <c r="L237" i="27"/>
  <c r="M237" i="27"/>
  <c r="N237" i="27"/>
  <c r="K238" i="27"/>
  <c r="L238" i="27"/>
  <c r="M238" i="27"/>
  <c r="N238" i="27"/>
  <c r="K239" i="27"/>
  <c r="L239" i="27"/>
  <c r="M239" i="27"/>
  <c r="N239" i="27"/>
  <c r="K240" i="27"/>
  <c r="L240" i="27"/>
  <c r="M240" i="27"/>
  <c r="N240" i="27"/>
  <c r="K241" i="27"/>
  <c r="L241" i="27"/>
  <c r="M241" i="27"/>
  <c r="N241" i="27"/>
  <c r="K242" i="27"/>
  <c r="L242" i="27"/>
  <c r="M242" i="27"/>
  <c r="N242" i="27"/>
  <c r="K243" i="27"/>
  <c r="L243" i="27"/>
  <c r="M243" i="27"/>
  <c r="N243" i="27"/>
  <c r="K244" i="27"/>
  <c r="L244" i="27"/>
  <c r="M244" i="27"/>
  <c r="N244" i="27"/>
  <c r="K245" i="27"/>
  <c r="L245" i="27"/>
  <c r="M245" i="27"/>
  <c r="N245" i="27"/>
  <c r="K246" i="27"/>
  <c r="L246" i="27"/>
  <c r="M246" i="27"/>
  <c r="N246" i="27"/>
  <c r="K247" i="27"/>
  <c r="L247" i="27"/>
  <c r="M247" i="27"/>
  <c r="N247" i="27"/>
  <c r="K248" i="27"/>
  <c r="L248" i="27"/>
  <c r="M248" i="27"/>
  <c r="N248" i="27"/>
  <c r="K249" i="27"/>
  <c r="L249" i="27"/>
  <c r="M249" i="27"/>
  <c r="N249" i="27"/>
  <c r="K250" i="27"/>
  <c r="L250" i="27"/>
  <c r="M250" i="27"/>
  <c r="N250" i="27"/>
  <c r="K251" i="27"/>
  <c r="L251" i="27"/>
  <c r="M251" i="27"/>
  <c r="N251" i="27"/>
  <c r="K252" i="27"/>
  <c r="L252" i="27"/>
  <c r="M252" i="27"/>
  <c r="N252" i="27"/>
  <c r="K253" i="27"/>
  <c r="L253" i="27"/>
  <c r="M253" i="27"/>
  <c r="N253" i="27"/>
  <c r="K254" i="27"/>
  <c r="L254" i="27"/>
  <c r="M254" i="27"/>
  <c r="N254" i="27"/>
  <c r="K255" i="27"/>
  <c r="L255" i="27"/>
  <c r="M255" i="27"/>
  <c r="N255" i="27"/>
  <c r="K256" i="27"/>
  <c r="L256" i="27"/>
  <c r="M256" i="27"/>
  <c r="N256" i="27"/>
  <c r="K257" i="27"/>
  <c r="L257" i="27"/>
  <c r="M257" i="27"/>
  <c r="N257" i="27"/>
  <c r="K258" i="27"/>
  <c r="L258" i="27"/>
  <c r="M258" i="27"/>
  <c r="N258" i="27"/>
  <c r="K259" i="27"/>
  <c r="L259" i="27"/>
  <c r="M259" i="27"/>
  <c r="N259" i="27"/>
  <c r="K260" i="27"/>
  <c r="L260" i="27"/>
  <c r="M260" i="27"/>
  <c r="N260" i="27"/>
  <c r="K261" i="27"/>
  <c r="L261" i="27"/>
  <c r="M261" i="27"/>
  <c r="N261" i="27"/>
  <c r="K262" i="27"/>
  <c r="L262" i="27"/>
  <c r="M262" i="27"/>
  <c r="N262" i="27"/>
  <c r="K263" i="27"/>
  <c r="L263" i="27"/>
  <c r="M263" i="27"/>
  <c r="N263" i="27"/>
  <c r="K264" i="27"/>
  <c r="L264" i="27"/>
  <c r="M264" i="27"/>
  <c r="N264" i="27"/>
  <c r="K265" i="27"/>
  <c r="L265" i="27"/>
  <c r="M265" i="27"/>
  <c r="N265" i="27"/>
  <c r="K266" i="27"/>
  <c r="L266" i="27"/>
  <c r="M266" i="27"/>
  <c r="N266" i="27"/>
  <c r="K267" i="27"/>
  <c r="L267" i="27"/>
  <c r="M267" i="27"/>
  <c r="N267" i="27"/>
  <c r="K268" i="27"/>
  <c r="L268" i="27"/>
  <c r="M268" i="27"/>
  <c r="N268" i="27"/>
  <c r="K269" i="27"/>
  <c r="L269" i="27"/>
  <c r="M269" i="27"/>
  <c r="N269" i="27"/>
  <c r="K270" i="27"/>
  <c r="L270" i="27"/>
  <c r="M270" i="27"/>
  <c r="N270" i="27"/>
  <c r="K271" i="27"/>
  <c r="L271" i="27"/>
  <c r="M271" i="27"/>
  <c r="N271" i="27"/>
  <c r="K272" i="27"/>
  <c r="L272" i="27"/>
  <c r="M272" i="27"/>
  <c r="N272" i="27"/>
  <c r="K273" i="27"/>
  <c r="L273" i="27"/>
  <c r="M273" i="27"/>
  <c r="N273" i="27"/>
  <c r="K274" i="27"/>
  <c r="L274" i="27"/>
  <c r="M274" i="27"/>
  <c r="N274" i="27"/>
  <c r="K275" i="27"/>
  <c r="L275" i="27"/>
  <c r="M275" i="27"/>
  <c r="N275" i="27"/>
  <c r="K276" i="27"/>
  <c r="L276" i="27"/>
  <c r="M276" i="27"/>
  <c r="N276" i="27"/>
  <c r="K277" i="27"/>
  <c r="L277" i="27"/>
  <c r="M277" i="27"/>
  <c r="N277" i="27"/>
  <c r="K278" i="27"/>
  <c r="L278" i="27"/>
  <c r="M278" i="27"/>
  <c r="N278" i="27"/>
  <c r="K279" i="27"/>
  <c r="L279" i="27"/>
  <c r="M279" i="27"/>
  <c r="N279" i="27"/>
  <c r="K280" i="27"/>
  <c r="L280" i="27"/>
  <c r="M280" i="27"/>
  <c r="N280" i="27"/>
  <c r="K281" i="27"/>
  <c r="L281" i="27"/>
  <c r="M281" i="27"/>
  <c r="N281" i="27"/>
  <c r="K282" i="27"/>
  <c r="L282" i="27"/>
  <c r="M282" i="27"/>
  <c r="N282" i="27"/>
  <c r="K283" i="27"/>
  <c r="L283" i="27"/>
  <c r="M283" i="27"/>
  <c r="N283" i="27"/>
  <c r="K284" i="27"/>
  <c r="L284" i="27"/>
  <c r="M284" i="27"/>
  <c r="N284" i="27"/>
  <c r="K285" i="27"/>
  <c r="L285" i="27"/>
  <c r="M285" i="27"/>
  <c r="N285" i="27"/>
  <c r="K286" i="27"/>
  <c r="L286" i="27"/>
  <c r="M286" i="27"/>
  <c r="N286" i="27"/>
  <c r="K287" i="27"/>
  <c r="L287" i="27"/>
  <c r="M287" i="27"/>
  <c r="N287" i="27"/>
  <c r="K288" i="27"/>
  <c r="L288" i="27"/>
  <c r="M288" i="27"/>
  <c r="N288" i="27"/>
  <c r="K289" i="27"/>
  <c r="L289" i="27"/>
  <c r="M289" i="27"/>
  <c r="N289" i="27"/>
  <c r="K290" i="27"/>
  <c r="L290" i="27"/>
  <c r="M290" i="27"/>
  <c r="N290" i="27"/>
  <c r="K291" i="27"/>
  <c r="L291" i="27"/>
  <c r="M291" i="27"/>
  <c r="N291" i="27"/>
  <c r="K292" i="27"/>
  <c r="L292" i="27"/>
  <c r="M292" i="27"/>
  <c r="N292" i="27"/>
  <c r="K293" i="27"/>
  <c r="L293" i="27"/>
  <c r="M293" i="27"/>
  <c r="N293" i="27"/>
  <c r="K294" i="27"/>
  <c r="L294" i="27"/>
  <c r="M294" i="27"/>
  <c r="N294" i="27"/>
  <c r="K295" i="27"/>
  <c r="L295" i="27"/>
  <c r="M295" i="27"/>
  <c r="N295" i="27"/>
  <c r="K296" i="27"/>
  <c r="L296" i="27"/>
  <c r="M296" i="27"/>
  <c r="N296" i="27"/>
  <c r="K297" i="27"/>
  <c r="L297" i="27"/>
  <c r="M297" i="27"/>
  <c r="N297" i="27"/>
  <c r="K298" i="27"/>
  <c r="L298" i="27"/>
  <c r="M298" i="27"/>
  <c r="N298" i="27"/>
  <c r="K299" i="27"/>
  <c r="L299" i="27"/>
  <c r="M299" i="27"/>
  <c r="N299" i="27"/>
  <c r="K300" i="27"/>
  <c r="L300" i="27"/>
  <c r="M300" i="27"/>
  <c r="N300" i="27"/>
  <c r="K301" i="27"/>
  <c r="L301" i="27"/>
  <c r="M301" i="27"/>
  <c r="N301" i="27"/>
  <c r="K302" i="27"/>
  <c r="L302" i="27"/>
  <c r="M302" i="27"/>
  <c r="N302" i="27"/>
  <c r="K303" i="27"/>
  <c r="L303" i="27"/>
  <c r="M303" i="27"/>
  <c r="N303" i="27"/>
  <c r="K304" i="27"/>
  <c r="L304" i="27"/>
  <c r="M304" i="27"/>
  <c r="N304" i="27"/>
  <c r="K305" i="27"/>
  <c r="L305" i="27"/>
  <c r="M305" i="27"/>
  <c r="N305" i="27"/>
  <c r="K306" i="27"/>
  <c r="L306" i="27"/>
  <c r="M306" i="27"/>
  <c r="N306" i="27"/>
  <c r="K307" i="27"/>
  <c r="L307" i="27"/>
  <c r="M307" i="27"/>
  <c r="N307" i="27"/>
  <c r="K308" i="27"/>
  <c r="L308" i="27"/>
  <c r="M308" i="27"/>
  <c r="N308" i="27"/>
  <c r="K309" i="27"/>
  <c r="L309" i="27"/>
  <c r="M309" i="27"/>
  <c r="N309" i="27"/>
  <c r="K310" i="27"/>
  <c r="L310" i="27"/>
  <c r="M310" i="27"/>
  <c r="N310" i="27"/>
  <c r="K311" i="27"/>
  <c r="L311" i="27"/>
  <c r="M311" i="27"/>
  <c r="N311" i="27"/>
  <c r="K312" i="27"/>
  <c r="L312" i="27"/>
  <c r="M312" i="27"/>
  <c r="N312" i="27"/>
  <c r="K313" i="27"/>
  <c r="L313" i="27"/>
  <c r="M313" i="27"/>
  <c r="N313" i="27"/>
  <c r="K314" i="27"/>
  <c r="L314" i="27"/>
  <c r="M314" i="27"/>
  <c r="N314" i="27"/>
  <c r="K315" i="27"/>
  <c r="L315" i="27"/>
  <c r="M315" i="27"/>
  <c r="N315" i="27"/>
  <c r="K316" i="27"/>
  <c r="L316" i="27"/>
  <c r="M316" i="27"/>
  <c r="N316" i="27"/>
  <c r="K317" i="27"/>
  <c r="L317" i="27"/>
  <c r="M317" i="27"/>
  <c r="N317" i="27"/>
  <c r="K318" i="27"/>
  <c r="L318" i="27"/>
  <c r="M318" i="27"/>
  <c r="N318" i="27"/>
  <c r="K319" i="27"/>
  <c r="L319" i="27"/>
  <c r="M319" i="27"/>
  <c r="N319" i="27"/>
  <c r="K320" i="27"/>
  <c r="L320" i="27"/>
  <c r="M320" i="27"/>
  <c r="N320" i="27"/>
  <c r="K321" i="27"/>
  <c r="L321" i="27"/>
  <c r="M321" i="27"/>
  <c r="N321" i="27"/>
  <c r="K322" i="27"/>
  <c r="L322" i="27"/>
  <c r="M322" i="27"/>
  <c r="N322" i="27"/>
  <c r="K323" i="27"/>
  <c r="L323" i="27"/>
  <c r="M323" i="27"/>
  <c r="N323" i="27"/>
  <c r="K324" i="27"/>
  <c r="L324" i="27"/>
  <c r="M324" i="27"/>
  <c r="N324" i="27"/>
  <c r="K325" i="27"/>
  <c r="L325" i="27"/>
  <c r="M325" i="27"/>
  <c r="N325" i="27"/>
  <c r="K326" i="27"/>
  <c r="L326" i="27"/>
  <c r="M326" i="27"/>
  <c r="N326" i="27"/>
  <c r="K327" i="27"/>
  <c r="L327" i="27"/>
  <c r="M327" i="27"/>
  <c r="N327" i="27"/>
  <c r="K328" i="27"/>
  <c r="L328" i="27"/>
  <c r="M328" i="27"/>
  <c r="N328" i="27"/>
  <c r="K329" i="27"/>
  <c r="L329" i="27"/>
  <c r="M329" i="27"/>
  <c r="N329" i="27"/>
  <c r="K330" i="27"/>
  <c r="L330" i="27"/>
  <c r="M330" i="27"/>
  <c r="N330" i="27"/>
  <c r="K331" i="27"/>
  <c r="L331" i="27"/>
  <c r="M331" i="27"/>
  <c r="N331" i="27"/>
  <c r="K332" i="27"/>
  <c r="L332" i="27"/>
  <c r="M332" i="27"/>
  <c r="N332" i="27"/>
  <c r="K333" i="27"/>
  <c r="L333" i="27"/>
  <c r="M333" i="27"/>
  <c r="N333" i="27"/>
  <c r="K334" i="27"/>
  <c r="L334" i="27"/>
  <c r="M334" i="27"/>
  <c r="N334" i="27"/>
  <c r="K335" i="27"/>
  <c r="L335" i="27"/>
  <c r="M335" i="27"/>
  <c r="N335" i="27"/>
  <c r="K336" i="27"/>
  <c r="L336" i="27"/>
  <c r="M336" i="27"/>
  <c r="N336" i="27"/>
  <c r="K337" i="27"/>
  <c r="L337" i="27"/>
  <c r="M337" i="27"/>
  <c r="N337" i="27"/>
  <c r="K338" i="27"/>
  <c r="L338" i="27"/>
  <c r="M338" i="27"/>
  <c r="N338" i="27"/>
  <c r="K339" i="27"/>
  <c r="L339" i="27"/>
  <c r="M339" i="27"/>
  <c r="N339" i="27"/>
  <c r="K340" i="27"/>
  <c r="L340" i="27"/>
  <c r="M340" i="27"/>
  <c r="N340" i="27"/>
  <c r="K341" i="27"/>
  <c r="L341" i="27"/>
  <c r="M341" i="27"/>
  <c r="N341" i="27"/>
  <c r="K342" i="27"/>
  <c r="L342" i="27"/>
  <c r="M342" i="27"/>
  <c r="N342" i="27"/>
  <c r="K343" i="27"/>
  <c r="L343" i="27"/>
  <c r="M343" i="27"/>
  <c r="N343" i="27"/>
  <c r="K344" i="27"/>
  <c r="L344" i="27"/>
  <c r="M344" i="27"/>
  <c r="N344" i="27"/>
  <c r="K345" i="27"/>
  <c r="L345" i="27"/>
  <c r="M345" i="27"/>
  <c r="N345" i="27"/>
  <c r="K346" i="27"/>
  <c r="L346" i="27"/>
  <c r="M346" i="27"/>
  <c r="N346" i="27"/>
  <c r="K347" i="27"/>
  <c r="L347" i="27"/>
  <c r="M347" i="27"/>
  <c r="N347" i="27"/>
  <c r="K348" i="27"/>
  <c r="L348" i="27"/>
  <c r="M348" i="27"/>
  <c r="N348" i="27"/>
  <c r="K349" i="27"/>
  <c r="L349" i="27"/>
  <c r="M349" i="27"/>
  <c r="N349" i="27"/>
  <c r="K350" i="27"/>
  <c r="L350" i="27"/>
  <c r="M350" i="27"/>
  <c r="N350" i="27"/>
  <c r="K351" i="27"/>
  <c r="L351" i="27"/>
  <c r="M351" i="27"/>
  <c r="N351" i="27"/>
  <c r="K352" i="27"/>
  <c r="L352" i="27"/>
  <c r="M352" i="27"/>
  <c r="N352" i="27"/>
  <c r="K353" i="27"/>
  <c r="L353" i="27"/>
  <c r="M353" i="27"/>
  <c r="N353" i="27"/>
  <c r="K354" i="27"/>
  <c r="L354" i="27"/>
  <c r="M354" i="27"/>
  <c r="N354" i="27"/>
  <c r="K355" i="27"/>
  <c r="L355" i="27"/>
  <c r="M355" i="27"/>
  <c r="N355" i="27"/>
  <c r="K356" i="27"/>
  <c r="L356" i="27"/>
  <c r="M356" i="27"/>
  <c r="N356" i="27"/>
  <c r="K357" i="27"/>
  <c r="L357" i="27"/>
  <c r="M357" i="27"/>
  <c r="N357" i="27"/>
  <c r="K358" i="27"/>
  <c r="L358" i="27"/>
  <c r="M358" i="27"/>
  <c r="N358" i="27"/>
  <c r="K359" i="27"/>
  <c r="L359" i="27"/>
  <c r="M359" i="27"/>
  <c r="N359" i="27"/>
  <c r="K360" i="27"/>
  <c r="L360" i="27"/>
  <c r="M360" i="27"/>
  <c r="N360" i="27"/>
  <c r="K361" i="27"/>
  <c r="L361" i="27"/>
  <c r="M361" i="27"/>
  <c r="N361" i="27"/>
  <c r="K362" i="27"/>
  <c r="L362" i="27"/>
  <c r="M362" i="27"/>
  <c r="N362" i="27"/>
  <c r="K363" i="27"/>
  <c r="L363" i="27"/>
  <c r="M363" i="27"/>
  <c r="N363" i="27"/>
  <c r="K364" i="27"/>
  <c r="L364" i="27"/>
  <c r="M364" i="27"/>
  <c r="N364" i="27"/>
  <c r="K365" i="27"/>
  <c r="L365" i="27"/>
  <c r="M365" i="27"/>
  <c r="N365" i="27"/>
  <c r="K366" i="27"/>
  <c r="L366" i="27"/>
  <c r="M366" i="27"/>
  <c r="N366" i="27"/>
  <c r="K367" i="27"/>
  <c r="L367" i="27"/>
  <c r="M367" i="27"/>
  <c r="N367" i="27"/>
  <c r="K368" i="27"/>
  <c r="L368" i="27"/>
  <c r="M368" i="27"/>
  <c r="N368" i="27"/>
  <c r="K369" i="27"/>
  <c r="L369" i="27"/>
  <c r="M369" i="27"/>
  <c r="N369" i="27"/>
  <c r="K370" i="27"/>
  <c r="L370" i="27"/>
  <c r="M370" i="27"/>
  <c r="N370" i="27"/>
  <c r="K371" i="27"/>
  <c r="L371" i="27"/>
  <c r="M371" i="27"/>
  <c r="N371" i="27"/>
  <c r="K372" i="27"/>
  <c r="L372" i="27"/>
  <c r="M372" i="27"/>
  <c r="N372" i="27"/>
  <c r="K373" i="27"/>
  <c r="L373" i="27"/>
  <c r="M373" i="27"/>
  <c r="N373" i="27"/>
  <c r="K374" i="27"/>
  <c r="L374" i="27"/>
  <c r="M374" i="27"/>
  <c r="N374" i="27"/>
  <c r="K375" i="27"/>
  <c r="L375" i="27"/>
  <c r="M375" i="27"/>
  <c r="N375" i="27"/>
  <c r="K376" i="27"/>
  <c r="L376" i="27"/>
  <c r="M376" i="27"/>
  <c r="N376" i="27"/>
  <c r="K377" i="27"/>
  <c r="L377" i="27"/>
  <c r="M377" i="27"/>
  <c r="N377" i="27"/>
  <c r="K378" i="27"/>
  <c r="L378" i="27"/>
  <c r="M378" i="27"/>
  <c r="N378" i="27"/>
  <c r="K379" i="27"/>
  <c r="L379" i="27"/>
  <c r="M379" i="27"/>
  <c r="N379" i="27"/>
  <c r="K380" i="27"/>
  <c r="L380" i="27"/>
  <c r="M380" i="27"/>
  <c r="N380" i="27"/>
  <c r="K381" i="27"/>
  <c r="L381" i="27"/>
  <c r="M381" i="27"/>
  <c r="N381" i="27"/>
  <c r="K382" i="27"/>
  <c r="L382" i="27"/>
  <c r="M382" i="27"/>
  <c r="N382" i="27"/>
  <c r="K383" i="27"/>
  <c r="L383" i="27"/>
  <c r="M383" i="27"/>
  <c r="N383" i="27"/>
  <c r="K384" i="27"/>
  <c r="L384" i="27"/>
  <c r="M384" i="27"/>
  <c r="N384" i="27"/>
  <c r="K385" i="27"/>
  <c r="L385" i="27"/>
  <c r="M385" i="27"/>
  <c r="N385" i="27"/>
  <c r="K386" i="27"/>
  <c r="L386" i="27"/>
  <c r="M386" i="27"/>
  <c r="N386" i="27"/>
  <c r="K387" i="27"/>
  <c r="L387" i="27"/>
  <c r="M387" i="27"/>
  <c r="N387" i="27"/>
  <c r="K388" i="27"/>
  <c r="L388" i="27"/>
  <c r="M388" i="27"/>
  <c r="N388" i="27"/>
  <c r="K389" i="27"/>
  <c r="L389" i="27"/>
  <c r="M389" i="27"/>
  <c r="N389" i="27"/>
  <c r="K390" i="27"/>
  <c r="L390" i="27"/>
  <c r="M390" i="27"/>
  <c r="N390" i="27"/>
  <c r="K391" i="27"/>
  <c r="L391" i="27"/>
  <c r="M391" i="27"/>
  <c r="N391" i="27"/>
  <c r="K392" i="27"/>
  <c r="L392" i="27"/>
  <c r="M392" i="27"/>
  <c r="N392" i="27"/>
  <c r="K393" i="27"/>
  <c r="L393" i="27"/>
  <c r="M393" i="27"/>
  <c r="N393" i="27"/>
  <c r="K394" i="27"/>
  <c r="L394" i="27"/>
  <c r="M394" i="27"/>
  <c r="N394" i="27"/>
  <c r="K395" i="27"/>
  <c r="L395" i="27"/>
  <c r="M395" i="27"/>
  <c r="N395" i="27"/>
  <c r="K396" i="27"/>
  <c r="L396" i="27"/>
  <c r="M396" i="27"/>
  <c r="N396" i="27"/>
  <c r="K397" i="27"/>
  <c r="L397" i="27"/>
  <c r="M397" i="27"/>
  <c r="N397" i="27"/>
  <c r="K398" i="27"/>
  <c r="L398" i="27"/>
  <c r="M398" i="27"/>
  <c r="N398" i="27"/>
  <c r="K399" i="27"/>
  <c r="L399" i="27"/>
  <c r="M399" i="27"/>
  <c r="N399" i="27"/>
  <c r="K400" i="27"/>
  <c r="L400" i="27"/>
  <c r="M400" i="27"/>
  <c r="N400" i="27"/>
  <c r="K401" i="27"/>
  <c r="L401" i="27"/>
  <c r="M401" i="27"/>
  <c r="N401" i="27"/>
  <c r="K402" i="27"/>
  <c r="L402" i="27"/>
  <c r="M402" i="27"/>
  <c r="N402" i="27"/>
  <c r="K403" i="27"/>
  <c r="L403" i="27"/>
  <c r="M403" i="27"/>
  <c r="N403" i="27"/>
  <c r="K404" i="27"/>
  <c r="L404" i="27"/>
  <c r="M404" i="27"/>
  <c r="N404" i="27"/>
  <c r="K405" i="27"/>
  <c r="L405" i="27"/>
  <c r="M405" i="27"/>
  <c r="N405" i="27"/>
  <c r="K406" i="27"/>
  <c r="L406" i="27"/>
  <c r="M406" i="27"/>
  <c r="N406" i="27"/>
  <c r="K407" i="27"/>
  <c r="L407" i="27"/>
  <c r="M407" i="27"/>
  <c r="N407" i="27"/>
  <c r="K408" i="27"/>
  <c r="L408" i="27"/>
  <c r="M408" i="27"/>
  <c r="N408" i="27"/>
  <c r="K409" i="27"/>
  <c r="L409" i="27"/>
  <c r="M409" i="27"/>
  <c r="N409" i="27"/>
  <c r="K410" i="27"/>
  <c r="L410" i="27"/>
  <c r="M410" i="27"/>
  <c r="N410" i="27"/>
  <c r="K411" i="27"/>
  <c r="L411" i="27"/>
  <c r="M411" i="27"/>
  <c r="N411" i="27"/>
  <c r="K412" i="27"/>
  <c r="L412" i="27"/>
  <c r="M412" i="27"/>
  <c r="N412" i="27"/>
  <c r="K413" i="27"/>
  <c r="L413" i="27"/>
  <c r="M413" i="27"/>
  <c r="N413" i="27"/>
  <c r="K414" i="27"/>
  <c r="L414" i="27"/>
  <c r="M414" i="27"/>
  <c r="N414" i="27"/>
  <c r="K415" i="27"/>
  <c r="L415" i="27"/>
  <c r="M415" i="27"/>
  <c r="N415" i="27"/>
  <c r="K416" i="27"/>
  <c r="L416" i="27"/>
  <c r="M416" i="27"/>
  <c r="N416" i="27"/>
  <c r="K417" i="27"/>
  <c r="L417" i="27"/>
  <c r="M417" i="27"/>
  <c r="N417" i="27"/>
  <c r="K418" i="27"/>
  <c r="L418" i="27"/>
  <c r="M418" i="27"/>
  <c r="N418" i="27"/>
  <c r="K419" i="27"/>
  <c r="L419" i="27"/>
  <c r="M419" i="27"/>
  <c r="N419" i="27"/>
  <c r="N3" i="27"/>
  <c r="M3" i="27"/>
  <c r="L3" i="27"/>
  <c r="K3" i="27"/>
  <c r="I4" i="27"/>
  <c r="J4" i="27"/>
  <c r="I5" i="27"/>
  <c r="J5" i="27"/>
  <c r="I6" i="27"/>
  <c r="J6" i="27"/>
  <c r="I7" i="27"/>
  <c r="J7" i="27"/>
  <c r="I8" i="27"/>
  <c r="J8" i="27"/>
  <c r="I9" i="27"/>
  <c r="J9" i="27"/>
  <c r="I10" i="27"/>
  <c r="J10" i="27"/>
  <c r="I11" i="27"/>
  <c r="J11" i="27"/>
  <c r="I12" i="27"/>
  <c r="J12" i="27"/>
  <c r="I13" i="27"/>
  <c r="J13" i="27"/>
  <c r="I14" i="27"/>
  <c r="J14" i="27"/>
  <c r="I15" i="27"/>
  <c r="J15" i="27"/>
  <c r="I16" i="27"/>
  <c r="J16" i="27"/>
  <c r="I17" i="27"/>
  <c r="J17" i="27"/>
  <c r="I18" i="27"/>
  <c r="J18" i="27"/>
  <c r="I19" i="27"/>
  <c r="J19" i="27"/>
  <c r="I20" i="27"/>
  <c r="J20" i="27"/>
  <c r="I21" i="27"/>
  <c r="J21" i="27"/>
  <c r="I22" i="27"/>
  <c r="J22" i="27"/>
  <c r="I23" i="27"/>
  <c r="J23" i="27"/>
  <c r="I24" i="27"/>
  <c r="J24" i="27"/>
  <c r="I25" i="27"/>
  <c r="J25" i="27"/>
  <c r="I26" i="27"/>
  <c r="J26" i="27"/>
  <c r="I27" i="27"/>
  <c r="J27" i="27"/>
  <c r="I28" i="27"/>
  <c r="J28" i="27"/>
  <c r="I29" i="27"/>
  <c r="J29" i="27"/>
  <c r="I30" i="27"/>
  <c r="J30" i="27"/>
  <c r="I31" i="27"/>
  <c r="J31" i="27"/>
  <c r="I32" i="27"/>
  <c r="J32" i="27"/>
  <c r="I33" i="27"/>
  <c r="J33" i="27"/>
  <c r="I34" i="27"/>
  <c r="J34" i="27"/>
  <c r="I35" i="27"/>
  <c r="J35" i="27"/>
  <c r="I36" i="27"/>
  <c r="J36" i="27"/>
  <c r="I37" i="27"/>
  <c r="J37" i="27"/>
  <c r="I38" i="27"/>
  <c r="J38" i="27"/>
  <c r="I39" i="27"/>
  <c r="J39" i="27"/>
  <c r="I40" i="27"/>
  <c r="J40" i="27"/>
  <c r="I41" i="27"/>
  <c r="J41" i="27"/>
  <c r="I42" i="27"/>
  <c r="J42" i="27"/>
  <c r="I43" i="27"/>
  <c r="J43" i="27"/>
  <c r="I44" i="27"/>
  <c r="J44" i="27"/>
  <c r="I45" i="27"/>
  <c r="J45" i="27"/>
  <c r="I46" i="27"/>
  <c r="J46" i="27"/>
  <c r="I47" i="27"/>
  <c r="J47" i="27"/>
  <c r="I48" i="27"/>
  <c r="J48" i="27"/>
  <c r="I49" i="27"/>
  <c r="J49" i="27"/>
  <c r="I50" i="27"/>
  <c r="J50" i="27"/>
  <c r="I51" i="27"/>
  <c r="J51" i="27"/>
  <c r="I52" i="27"/>
  <c r="J52" i="27"/>
  <c r="I53" i="27"/>
  <c r="J53" i="27"/>
  <c r="I54" i="27"/>
  <c r="J54" i="27"/>
  <c r="I55" i="27"/>
  <c r="J55" i="27"/>
  <c r="I56" i="27"/>
  <c r="J56" i="27"/>
  <c r="I57" i="27"/>
  <c r="J57" i="27"/>
  <c r="I58" i="27"/>
  <c r="J58" i="27"/>
  <c r="I59" i="27"/>
  <c r="J59" i="27"/>
  <c r="I60" i="27"/>
  <c r="J60" i="27"/>
  <c r="I61" i="27"/>
  <c r="J61" i="27"/>
  <c r="I62" i="27"/>
  <c r="J62" i="27"/>
  <c r="I63" i="27"/>
  <c r="J63" i="27"/>
  <c r="I64" i="27"/>
  <c r="J64" i="27"/>
  <c r="I65" i="27"/>
  <c r="J65" i="27"/>
  <c r="I66" i="27"/>
  <c r="J66" i="27"/>
  <c r="I67" i="27"/>
  <c r="J67" i="27"/>
  <c r="I68" i="27"/>
  <c r="J68" i="27"/>
  <c r="I69" i="27"/>
  <c r="J69" i="27"/>
  <c r="I70" i="27"/>
  <c r="J70" i="27"/>
  <c r="I71" i="27"/>
  <c r="J71" i="27"/>
  <c r="I72" i="27"/>
  <c r="J72" i="27"/>
  <c r="I73" i="27"/>
  <c r="J73" i="27"/>
  <c r="I74" i="27"/>
  <c r="J74" i="27"/>
  <c r="I75" i="27"/>
  <c r="J75" i="27"/>
  <c r="I76" i="27"/>
  <c r="J76" i="27"/>
  <c r="I77" i="27"/>
  <c r="J77" i="27"/>
  <c r="I78" i="27"/>
  <c r="J78" i="27"/>
  <c r="I79" i="27"/>
  <c r="J79" i="27"/>
  <c r="I80" i="27"/>
  <c r="J80" i="27"/>
  <c r="I81" i="27"/>
  <c r="J81" i="27"/>
  <c r="I82" i="27"/>
  <c r="J82" i="27"/>
  <c r="I83" i="27"/>
  <c r="J83" i="27"/>
  <c r="I84" i="27"/>
  <c r="J84" i="27"/>
  <c r="I85" i="27"/>
  <c r="J85" i="27"/>
  <c r="I86" i="27"/>
  <c r="J86" i="27"/>
  <c r="I87" i="27"/>
  <c r="J87" i="27"/>
  <c r="I88" i="27"/>
  <c r="J88" i="27"/>
  <c r="I89" i="27"/>
  <c r="J89" i="27"/>
  <c r="I90" i="27"/>
  <c r="J90" i="27"/>
  <c r="I91" i="27"/>
  <c r="J91" i="27"/>
  <c r="I92" i="27"/>
  <c r="J92" i="27"/>
  <c r="I93" i="27"/>
  <c r="J93" i="27"/>
  <c r="I94" i="27"/>
  <c r="J94" i="27"/>
  <c r="I95" i="27"/>
  <c r="J95" i="27"/>
  <c r="I96" i="27"/>
  <c r="J96" i="27"/>
  <c r="I97" i="27"/>
  <c r="J97" i="27"/>
  <c r="I98" i="27"/>
  <c r="J98" i="27"/>
  <c r="I99" i="27"/>
  <c r="J99" i="27"/>
  <c r="I100" i="27"/>
  <c r="J100" i="27"/>
  <c r="I101" i="27"/>
  <c r="J101" i="27"/>
  <c r="I102" i="27"/>
  <c r="J102" i="27"/>
  <c r="I103" i="27"/>
  <c r="J103" i="27"/>
  <c r="I104" i="27"/>
  <c r="J104" i="27"/>
  <c r="I105" i="27"/>
  <c r="J105" i="27"/>
  <c r="I106" i="27"/>
  <c r="J106" i="27"/>
  <c r="I107" i="27"/>
  <c r="J107" i="27"/>
  <c r="I108" i="27"/>
  <c r="J108" i="27"/>
  <c r="I109" i="27"/>
  <c r="J109" i="27"/>
  <c r="I110" i="27"/>
  <c r="J110" i="27"/>
  <c r="I111" i="27"/>
  <c r="J111" i="27"/>
  <c r="I112" i="27"/>
  <c r="J112" i="27"/>
  <c r="I113" i="27"/>
  <c r="J113" i="27"/>
  <c r="I114" i="27"/>
  <c r="J114" i="27"/>
  <c r="I115" i="27"/>
  <c r="J115" i="27"/>
  <c r="I116" i="27"/>
  <c r="J116" i="27"/>
  <c r="I117" i="27"/>
  <c r="J117" i="27"/>
  <c r="I118" i="27"/>
  <c r="J118" i="27"/>
  <c r="I119" i="27"/>
  <c r="J119" i="27"/>
  <c r="I120" i="27"/>
  <c r="J120" i="27"/>
  <c r="I121" i="27"/>
  <c r="J121" i="27"/>
  <c r="I122" i="27"/>
  <c r="J122" i="27"/>
  <c r="I123" i="27"/>
  <c r="J123" i="27"/>
  <c r="I124" i="27"/>
  <c r="J124" i="27"/>
  <c r="I125" i="27"/>
  <c r="J125" i="27"/>
  <c r="I126" i="27"/>
  <c r="J126" i="27"/>
  <c r="I127" i="27"/>
  <c r="J127" i="27"/>
  <c r="I128" i="27"/>
  <c r="J128" i="27"/>
  <c r="I129" i="27"/>
  <c r="J129" i="27"/>
  <c r="I130" i="27"/>
  <c r="J130" i="27"/>
  <c r="I131" i="27"/>
  <c r="J131" i="27"/>
  <c r="I132" i="27"/>
  <c r="J132" i="27"/>
  <c r="I133" i="27"/>
  <c r="J133" i="27"/>
  <c r="I134" i="27"/>
  <c r="J134" i="27"/>
  <c r="I135" i="27"/>
  <c r="J135" i="27"/>
  <c r="I136" i="27"/>
  <c r="J136" i="27"/>
  <c r="I137" i="27"/>
  <c r="J137" i="27"/>
  <c r="I138" i="27"/>
  <c r="J138" i="27"/>
  <c r="I139" i="27"/>
  <c r="J139" i="27"/>
  <c r="I140" i="27"/>
  <c r="J140" i="27"/>
  <c r="I141" i="27"/>
  <c r="J141" i="27"/>
  <c r="I142" i="27"/>
  <c r="J142" i="27"/>
  <c r="I143" i="27"/>
  <c r="J143" i="27"/>
  <c r="I144" i="27"/>
  <c r="J144" i="27"/>
  <c r="I145" i="27"/>
  <c r="J145" i="27"/>
  <c r="I146" i="27"/>
  <c r="J146" i="27"/>
  <c r="I147" i="27"/>
  <c r="J147" i="27"/>
  <c r="I148" i="27"/>
  <c r="J148" i="27"/>
  <c r="I149" i="27"/>
  <c r="J149" i="27"/>
  <c r="I150" i="27"/>
  <c r="J150" i="27"/>
  <c r="I151" i="27"/>
  <c r="J151" i="27"/>
  <c r="I152" i="27"/>
  <c r="J152" i="27"/>
  <c r="I153" i="27"/>
  <c r="J153" i="27"/>
  <c r="I154" i="27"/>
  <c r="J154" i="27"/>
  <c r="I155" i="27"/>
  <c r="J155" i="27"/>
  <c r="I156" i="27"/>
  <c r="J156" i="27"/>
  <c r="I157" i="27"/>
  <c r="J157" i="27"/>
  <c r="I158" i="27"/>
  <c r="J158" i="27"/>
  <c r="I159" i="27"/>
  <c r="J159" i="27"/>
  <c r="I160" i="27"/>
  <c r="J160" i="27"/>
  <c r="I161" i="27"/>
  <c r="J161" i="27"/>
  <c r="I162" i="27"/>
  <c r="J162" i="27"/>
  <c r="I163" i="27"/>
  <c r="J163" i="27"/>
  <c r="I164" i="27"/>
  <c r="J164" i="27"/>
  <c r="I165" i="27"/>
  <c r="J165" i="27"/>
  <c r="I166" i="27"/>
  <c r="J166" i="27"/>
  <c r="I167" i="27"/>
  <c r="J167" i="27"/>
  <c r="I168" i="27"/>
  <c r="J168" i="27"/>
  <c r="I169" i="27"/>
  <c r="J169" i="27"/>
  <c r="I170" i="27"/>
  <c r="J170" i="27"/>
  <c r="I171" i="27"/>
  <c r="J171" i="27"/>
  <c r="I172" i="27"/>
  <c r="J172" i="27"/>
  <c r="I173" i="27"/>
  <c r="J173" i="27"/>
  <c r="I174" i="27"/>
  <c r="J174" i="27"/>
  <c r="I175" i="27"/>
  <c r="J175" i="27"/>
  <c r="I176" i="27"/>
  <c r="J176" i="27"/>
  <c r="I177" i="27"/>
  <c r="J177" i="27"/>
  <c r="I178" i="27"/>
  <c r="J178" i="27"/>
  <c r="I179" i="27"/>
  <c r="J179" i="27"/>
  <c r="I180" i="27"/>
  <c r="J180" i="27"/>
  <c r="I181" i="27"/>
  <c r="J181" i="27"/>
  <c r="I182" i="27"/>
  <c r="J182" i="27"/>
  <c r="I183" i="27"/>
  <c r="J183" i="27"/>
  <c r="I184" i="27"/>
  <c r="J184" i="27"/>
  <c r="I185" i="27"/>
  <c r="J185" i="27"/>
  <c r="I186" i="27"/>
  <c r="J186" i="27"/>
  <c r="I187" i="27"/>
  <c r="J187" i="27"/>
  <c r="I188" i="27"/>
  <c r="J188" i="27"/>
  <c r="I189" i="27"/>
  <c r="J189" i="27"/>
  <c r="I190" i="27"/>
  <c r="J190" i="27"/>
  <c r="I191" i="27"/>
  <c r="J191" i="27"/>
  <c r="I192" i="27"/>
  <c r="J192" i="27"/>
  <c r="I193" i="27"/>
  <c r="J193" i="27"/>
  <c r="I194" i="27"/>
  <c r="J194" i="27"/>
  <c r="I195" i="27"/>
  <c r="J195" i="27"/>
  <c r="I196" i="27"/>
  <c r="J196" i="27"/>
  <c r="I197" i="27"/>
  <c r="J197" i="27"/>
  <c r="I198" i="27"/>
  <c r="J198" i="27"/>
  <c r="I199" i="27"/>
  <c r="J199" i="27"/>
  <c r="I200" i="27"/>
  <c r="J200" i="27"/>
  <c r="I201" i="27"/>
  <c r="J201" i="27"/>
  <c r="I202" i="27"/>
  <c r="J202" i="27"/>
  <c r="I203" i="27"/>
  <c r="J203" i="27"/>
  <c r="I204" i="27"/>
  <c r="J204" i="27"/>
  <c r="I205" i="27"/>
  <c r="J205" i="27"/>
  <c r="I206" i="27"/>
  <c r="J206" i="27"/>
  <c r="I207" i="27"/>
  <c r="J207" i="27"/>
  <c r="I208" i="27"/>
  <c r="J208" i="27"/>
  <c r="I209" i="27"/>
  <c r="J209" i="27"/>
  <c r="I210" i="27"/>
  <c r="J210" i="27"/>
  <c r="I211" i="27"/>
  <c r="J211" i="27"/>
  <c r="I212" i="27"/>
  <c r="J212" i="27"/>
  <c r="I213" i="27"/>
  <c r="J213" i="27"/>
  <c r="I214" i="27"/>
  <c r="J214" i="27"/>
  <c r="I215" i="27"/>
  <c r="J215" i="27"/>
  <c r="I216" i="27"/>
  <c r="J216" i="27"/>
  <c r="I217" i="27"/>
  <c r="J217" i="27"/>
  <c r="I218" i="27"/>
  <c r="J218" i="27"/>
  <c r="I219" i="27"/>
  <c r="J219" i="27"/>
  <c r="I220" i="27"/>
  <c r="J220" i="27"/>
  <c r="I221" i="27"/>
  <c r="J221" i="27"/>
  <c r="I222" i="27"/>
  <c r="J222" i="27"/>
  <c r="I223" i="27"/>
  <c r="J223" i="27"/>
  <c r="I224" i="27"/>
  <c r="J224" i="27"/>
  <c r="I225" i="27"/>
  <c r="J225" i="27"/>
  <c r="I226" i="27"/>
  <c r="J226" i="27"/>
  <c r="I227" i="27"/>
  <c r="J227" i="27"/>
  <c r="I228" i="27"/>
  <c r="J228" i="27"/>
  <c r="I229" i="27"/>
  <c r="J229" i="27"/>
  <c r="I230" i="27"/>
  <c r="J230" i="27"/>
  <c r="I231" i="27"/>
  <c r="J231" i="27"/>
  <c r="I232" i="27"/>
  <c r="J232" i="27"/>
  <c r="I233" i="27"/>
  <c r="J233" i="27"/>
  <c r="I234" i="27"/>
  <c r="J234" i="27"/>
  <c r="I235" i="27"/>
  <c r="J235" i="27"/>
  <c r="I236" i="27"/>
  <c r="J236" i="27"/>
  <c r="I237" i="27"/>
  <c r="J237" i="27"/>
  <c r="I238" i="27"/>
  <c r="J238" i="27"/>
  <c r="I239" i="27"/>
  <c r="J239" i="27"/>
  <c r="I240" i="27"/>
  <c r="J240" i="27"/>
  <c r="I241" i="27"/>
  <c r="J241" i="27"/>
  <c r="I242" i="27"/>
  <c r="J242" i="27"/>
  <c r="I243" i="27"/>
  <c r="J243" i="27"/>
  <c r="I244" i="27"/>
  <c r="J244" i="27"/>
  <c r="I245" i="27"/>
  <c r="J245" i="27"/>
  <c r="I246" i="27"/>
  <c r="J246" i="27"/>
  <c r="I247" i="27"/>
  <c r="J247" i="27"/>
  <c r="I248" i="27"/>
  <c r="J248" i="27"/>
  <c r="I249" i="27"/>
  <c r="J249" i="27"/>
  <c r="I250" i="27"/>
  <c r="J250" i="27"/>
  <c r="I251" i="27"/>
  <c r="J251" i="27"/>
  <c r="I252" i="27"/>
  <c r="J252" i="27"/>
  <c r="I253" i="27"/>
  <c r="J253" i="27"/>
  <c r="I254" i="27"/>
  <c r="J254" i="27"/>
  <c r="I255" i="27"/>
  <c r="J255" i="27"/>
  <c r="I256" i="27"/>
  <c r="J256" i="27"/>
  <c r="I257" i="27"/>
  <c r="J257" i="27"/>
  <c r="I258" i="27"/>
  <c r="J258" i="27"/>
  <c r="I259" i="27"/>
  <c r="J259" i="27"/>
  <c r="I260" i="27"/>
  <c r="J260" i="27"/>
  <c r="I261" i="27"/>
  <c r="J261" i="27"/>
  <c r="I262" i="27"/>
  <c r="J262" i="27"/>
  <c r="I263" i="27"/>
  <c r="J263" i="27"/>
  <c r="I264" i="27"/>
  <c r="J264" i="27"/>
  <c r="I265" i="27"/>
  <c r="J265" i="27"/>
  <c r="I266" i="27"/>
  <c r="J266" i="27"/>
  <c r="I267" i="27"/>
  <c r="J267" i="27"/>
  <c r="I268" i="27"/>
  <c r="J268" i="27"/>
  <c r="I269" i="27"/>
  <c r="J269" i="27"/>
  <c r="I270" i="27"/>
  <c r="J270" i="27"/>
  <c r="I271" i="27"/>
  <c r="J271" i="27"/>
  <c r="I272" i="27"/>
  <c r="J272" i="27"/>
  <c r="I273" i="27"/>
  <c r="J273" i="27"/>
  <c r="I274" i="27"/>
  <c r="J274" i="27"/>
  <c r="I275" i="27"/>
  <c r="J275" i="27"/>
  <c r="I276" i="27"/>
  <c r="J276" i="27"/>
  <c r="I277" i="27"/>
  <c r="J277" i="27"/>
  <c r="I278" i="27"/>
  <c r="J278" i="27"/>
  <c r="I279" i="27"/>
  <c r="J279" i="27"/>
  <c r="I280" i="27"/>
  <c r="J280" i="27"/>
  <c r="I281" i="27"/>
  <c r="J281" i="27"/>
  <c r="I282" i="27"/>
  <c r="J282" i="27"/>
  <c r="I283" i="27"/>
  <c r="J283" i="27"/>
  <c r="I284" i="27"/>
  <c r="J284" i="27"/>
  <c r="I285" i="27"/>
  <c r="J285" i="27"/>
  <c r="I286" i="27"/>
  <c r="J286" i="27"/>
  <c r="I287" i="27"/>
  <c r="J287" i="27"/>
  <c r="I288" i="27"/>
  <c r="J288" i="27"/>
  <c r="I289" i="27"/>
  <c r="J289" i="27"/>
  <c r="I290" i="27"/>
  <c r="J290" i="27"/>
  <c r="I291" i="27"/>
  <c r="J291" i="27"/>
  <c r="I292" i="27"/>
  <c r="J292" i="27"/>
  <c r="I293" i="27"/>
  <c r="J293" i="27"/>
  <c r="I294" i="27"/>
  <c r="J294" i="27"/>
  <c r="I295" i="27"/>
  <c r="J295" i="27"/>
  <c r="I296" i="27"/>
  <c r="J296" i="27"/>
  <c r="I297" i="27"/>
  <c r="J297" i="27"/>
  <c r="I298" i="27"/>
  <c r="J298" i="27"/>
  <c r="I299" i="27"/>
  <c r="J299" i="27"/>
  <c r="I300" i="27"/>
  <c r="J300" i="27"/>
  <c r="I301" i="27"/>
  <c r="J301" i="27"/>
  <c r="I302" i="27"/>
  <c r="J302" i="27"/>
  <c r="I303" i="27"/>
  <c r="J303" i="27"/>
  <c r="I304" i="27"/>
  <c r="J304" i="27"/>
  <c r="I305" i="27"/>
  <c r="J305" i="27"/>
  <c r="I306" i="27"/>
  <c r="J306" i="27"/>
  <c r="I307" i="27"/>
  <c r="J307" i="27"/>
  <c r="I308" i="27"/>
  <c r="J308" i="27"/>
  <c r="I309" i="27"/>
  <c r="J309" i="27"/>
  <c r="I310" i="27"/>
  <c r="J310" i="27"/>
  <c r="I311" i="27"/>
  <c r="J311" i="27"/>
  <c r="I312" i="27"/>
  <c r="J312" i="27"/>
  <c r="I313" i="27"/>
  <c r="J313" i="27"/>
  <c r="I314" i="27"/>
  <c r="J314" i="27"/>
  <c r="I315" i="27"/>
  <c r="J315" i="27"/>
  <c r="I316" i="27"/>
  <c r="J316" i="27"/>
  <c r="I317" i="27"/>
  <c r="J317" i="27"/>
  <c r="I318" i="27"/>
  <c r="J318" i="27"/>
  <c r="I319" i="27"/>
  <c r="J319" i="27"/>
  <c r="I320" i="27"/>
  <c r="J320" i="27"/>
  <c r="I321" i="27"/>
  <c r="J321" i="27"/>
  <c r="I322" i="27"/>
  <c r="J322" i="27"/>
  <c r="I323" i="27"/>
  <c r="J323" i="27"/>
  <c r="I324" i="27"/>
  <c r="J324" i="27"/>
  <c r="I325" i="27"/>
  <c r="J325" i="27"/>
  <c r="I326" i="27"/>
  <c r="J326" i="27"/>
  <c r="I327" i="27"/>
  <c r="J327" i="27"/>
  <c r="I328" i="27"/>
  <c r="J328" i="27"/>
  <c r="I329" i="27"/>
  <c r="J329" i="27"/>
  <c r="I330" i="27"/>
  <c r="J330" i="27"/>
  <c r="I331" i="27"/>
  <c r="J331" i="27"/>
  <c r="I332" i="27"/>
  <c r="J332" i="27"/>
  <c r="I333" i="27"/>
  <c r="J333" i="27"/>
  <c r="I334" i="27"/>
  <c r="J334" i="27"/>
  <c r="I335" i="27"/>
  <c r="J335" i="27"/>
  <c r="I336" i="27"/>
  <c r="J336" i="27"/>
  <c r="I337" i="27"/>
  <c r="J337" i="27"/>
  <c r="I338" i="27"/>
  <c r="J338" i="27"/>
  <c r="I339" i="27"/>
  <c r="J339" i="27"/>
  <c r="I340" i="27"/>
  <c r="J340" i="27"/>
  <c r="I341" i="27"/>
  <c r="J341" i="27"/>
  <c r="I342" i="27"/>
  <c r="J342" i="27"/>
  <c r="I343" i="27"/>
  <c r="J343" i="27"/>
  <c r="I344" i="27"/>
  <c r="J344" i="27"/>
  <c r="I345" i="27"/>
  <c r="J345" i="27"/>
  <c r="I346" i="27"/>
  <c r="J346" i="27"/>
  <c r="I347" i="27"/>
  <c r="J347" i="27"/>
  <c r="I348" i="27"/>
  <c r="J348" i="27"/>
  <c r="I349" i="27"/>
  <c r="J349" i="27"/>
  <c r="I350" i="27"/>
  <c r="J350" i="27"/>
  <c r="I351" i="27"/>
  <c r="J351" i="27"/>
  <c r="I352" i="27"/>
  <c r="J352" i="27"/>
  <c r="I353" i="27"/>
  <c r="J353" i="27"/>
  <c r="I354" i="27"/>
  <c r="J354" i="27"/>
  <c r="I355" i="27"/>
  <c r="J355" i="27"/>
  <c r="I356" i="27"/>
  <c r="J356" i="27"/>
  <c r="I357" i="27"/>
  <c r="J357" i="27"/>
  <c r="I358" i="27"/>
  <c r="J358" i="27"/>
  <c r="I359" i="27"/>
  <c r="J359" i="27"/>
  <c r="I360" i="27"/>
  <c r="J360" i="27"/>
  <c r="I361" i="27"/>
  <c r="J361" i="27"/>
  <c r="I362" i="27"/>
  <c r="J362" i="27"/>
  <c r="I363" i="27"/>
  <c r="J363" i="27"/>
  <c r="I364" i="27"/>
  <c r="J364" i="27"/>
  <c r="I365" i="27"/>
  <c r="J365" i="27"/>
  <c r="I366" i="27"/>
  <c r="J366" i="27"/>
  <c r="I367" i="27"/>
  <c r="J367" i="27"/>
  <c r="I368" i="27"/>
  <c r="J368" i="27"/>
  <c r="I369" i="27"/>
  <c r="J369" i="27"/>
  <c r="I370" i="27"/>
  <c r="J370" i="27"/>
  <c r="I371" i="27"/>
  <c r="J371" i="27"/>
  <c r="I372" i="27"/>
  <c r="J372" i="27"/>
  <c r="I373" i="27"/>
  <c r="J373" i="27"/>
  <c r="I374" i="27"/>
  <c r="J374" i="27"/>
  <c r="I375" i="27"/>
  <c r="J375" i="27"/>
  <c r="I376" i="27"/>
  <c r="J376" i="27"/>
  <c r="I377" i="27"/>
  <c r="J377" i="27"/>
  <c r="I378" i="27"/>
  <c r="J378" i="27"/>
  <c r="I379" i="27"/>
  <c r="J379" i="27"/>
  <c r="I380" i="27"/>
  <c r="J380" i="27"/>
  <c r="I381" i="27"/>
  <c r="J381" i="27"/>
  <c r="I382" i="27"/>
  <c r="J382" i="27"/>
  <c r="I383" i="27"/>
  <c r="J383" i="27"/>
  <c r="I384" i="27"/>
  <c r="J384" i="27"/>
  <c r="I385" i="27"/>
  <c r="J385" i="27"/>
  <c r="I386" i="27"/>
  <c r="J386" i="27"/>
  <c r="I387" i="27"/>
  <c r="J387" i="27"/>
  <c r="I388" i="27"/>
  <c r="J388" i="27"/>
  <c r="I389" i="27"/>
  <c r="J389" i="27"/>
  <c r="I390" i="27"/>
  <c r="J390" i="27"/>
  <c r="I391" i="27"/>
  <c r="J391" i="27"/>
  <c r="I392" i="27"/>
  <c r="J392" i="27"/>
  <c r="I393" i="27"/>
  <c r="J393" i="27"/>
  <c r="I394" i="27"/>
  <c r="J394" i="27"/>
  <c r="I395" i="27"/>
  <c r="J395" i="27"/>
  <c r="I396" i="27"/>
  <c r="J396" i="27"/>
  <c r="I397" i="27"/>
  <c r="J397" i="27"/>
  <c r="I398" i="27"/>
  <c r="J398" i="27"/>
  <c r="I399" i="27"/>
  <c r="J399" i="27"/>
  <c r="I400" i="27"/>
  <c r="J400" i="27"/>
  <c r="I401" i="27"/>
  <c r="J401" i="27"/>
  <c r="I402" i="27"/>
  <c r="J402" i="27"/>
  <c r="I403" i="27"/>
  <c r="J403" i="27"/>
  <c r="I404" i="27"/>
  <c r="J404" i="27"/>
  <c r="I405" i="27"/>
  <c r="J405" i="27"/>
  <c r="I406" i="27"/>
  <c r="J406" i="27"/>
  <c r="I407" i="27"/>
  <c r="J407" i="27"/>
  <c r="I408" i="27"/>
  <c r="J408" i="27"/>
  <c r="I409" i="27"/>
  <c r="J409" i="27"/>
  <c r="I410" i="27"/>
  <c r="J410" i="27"/>
  <c r="I411" i="27"/>
  <c r="J411" i="27"/>
  <c r="I412" i="27"/>
  <c r="J412" i="27"/>
  <c r="I413" i="27"/>
  <c r="J413" i="27"/>
  <c r="I414" i="27"/>
  <c r="J414" i="27"/>
  <c r="I415" i="27"/>
  <c r="J415" i="27"/>
  <c r="I416" i="27"/>
  <c r="J416" i="27"/>
  <c r="I417" i="27"/>
  <c r="J417" i="27"/>
  <c r="I418" i="27"/>
  <c r="J418" i="27"/>
  <c r="I419" i="27"/>
  <c r="J419" i="27"/>
  <c r="J3" i="27"/>
  <c r="I3" i="27"/>
  <c r="G419" i="27"/>
  <c r="F419" i="27"/>
  <c r="E419" i="27"/>
  <c r="D419" i="27"/>
  <c r="C419" i="27"/>
  <c r="G418" i="27"/>
  <c r="F418" i="27"/>
  <c r="E418" i="27"/>
  <c r="D418" i="27"/>
  <c r="C418" i="27"/>
  <c r="G417" i="27"/>
  <c r="F417" i="27"/>
  <c r="E417" i="27"/>
  <c r="D417" i="27"/>
  <c r="C417" i="27"/>
  <c r="G416" i="27"/>
  <c r="F416" i="27"/>
  <c r="E416" i="27"/>
  <c r="D416" i="27"/>
  <c r="C416" i="27"/>
  <c r="G415" i="27"/>
  <c r="F415" i="27"/>
  <c r="E415" i="27"/>
  <c r="D415" i="27"/>
  <c r="C415" i="27"/>
  <c r="G414" i="27"/>
  <c r="F414" i="27"/>
  <c r="E414" i="27"/>
  <c r="D414" i="27"/>
  <c r="C414" i="27"/>
  <c r="G413" i="27"/>
  <c r="F413" i="27"/>
  <c r="E413" i="27"/>
  <c r="D413" i="27"/>
  <c r="C413" i="27"/>
  <c r="G412" i="27"/>
  <c r="F412" i="27"/>
  <c r="E412" i="27"/>
  <c r="D412" i="27"/>
  <c r="C412" i="27"/>
  <c r="G411" i="27"/>
  <c r="F411" i="27"/>
  <c r="E411" i="27"/>
  <c r="D411" i="27"/>
  <c r="C411" i="27"/>
  <c r="G410" i="27"/>
  <c r="F410" i="27"/>
  <c r="E410" i="27"/>
  <c r="D410" i="27"/>
  <c r="C410" i="27"/>
  <c r="G409" i="27"/>
  <c r="F409" i="27"/>
  <c r="E409" i="27"/>
  <c r="D409" i="27"/>
  <c r="C409" i="27"/>
  <c r="G408" i="27"/>
  <c r="F408" i="27"/>
  <c r="E408" i="27"/>
  <c r="D408" i="27"/>
  <c r="C408" i="27"/>
  <c r="G407" i="27"/>
  <c r="F407" i="27"/>
  <c r="E407" i="27"/>
  <c r="D407" i="27"/>
  <c r="C407" i="27"/>
  <c r="G406" i="27"/>
  <c r="F406" i="27"/>
  <c r="E406" i="27"/>
  <c r="D406" i="27"/>
  <c r="C406" i="27"/>
  <c r="G405" i="27"/>
  <c r="F405" i="27"/>
  <c r="E405" i="27"/>
  <c r="D405" i="27"/>
  <c r="C405" i="27"/>
  <c r="G404" i="27"/>
  <c r="F404" i="27"/>
  <c r="E404" i="27"/>
  <c r="D404" i="27"/>
  <c r="C404" i="27"/>
  <c r="G403" i="27"/>
  <c r="F403" i="27"/>
  <c r="E403" i="27"/>
  <c r="D403" i="27"/>
  <c r="C403" i="27"/>
  <c r="G402" i="27"/>
  <c r="F402" i="27"/>
  <c r="E402" i="27"/>
  <c r="D402" i="27"/>
  <c r="C402" i="27"/>
  <c r="G401" i="27"/>
  <c r="F401" i="27"/>
  <c r="E401" i="27"/>
  <c r="D401" i="27"/>
  <c r="C401" i="27"/>
  <c r="G400" i="27"/>
  <c r="F400" i="27"/>
  <c r="E400" i="27"/>
  <c r="D400" i="27"/>
  <c r="C400" i="27"/>
  <c r="G399" i="27"/>
  <c r="F399" i="27"/>
  <c r="E399" i="27"/>
  <c r="D399" i="27"/>
  <c r="C399" i="27"/>
  <c r="G398" i="27"/>
  <c r="F398" i="27"/>
  <c r="E398" i="27"/>
  <c r="D398" i="27"/>
  <c r="C398" i="27"/>
  <c r="G397" i="27"/>
  <c r="F397" i="27"/>
  <c r="E397" i="27"/>
  <c r="D397" i="27"/>
  <c r="C397" i="27"/>
  <c r="G396" i="27"/>
  <c r="F396" i="27"/>
  <c r="E396" i="27"/>
  <c r="D396" i="27"/>
  <c r="C396" i="27"/>
  <c r="G395" i="27"/>
  <c r="F395" i="27"/>
  <c r="E395" i="27"/>
  <c r="D395" i="27"/>
  <c r="C395" i="27"/>
  <c r="G394" i="27"/>
  <c r="F394" i="27"/>
  <c r="E394" i="27"/>
  <c r="D394" i="27"/>
  <c r="C394" i="27"/>
  <c r="G393" i="27"/>
  <c r="F393" i="27"/>
  <c r="E393" i="27"/>
  <c r="D393" i="27"/>
  <c r="C393" i="27"/>
  <c r="G392" i="27"/>
  <c r="F392" i="27"/>
  <c r="E392" i="27"/>
  <c r="D392" i="27"/>
  <c r="C392" i="27"/>
  <c r="G391" i="27"/>
  <c r="F391" i="27"/>
  <c r="E391" i="27"/>
  <c r="D391" i="27"/>
  <c r="C391" i="27"/>
  <c r="G390" i="27"/>
  <c r="F390" i="27"/>
  <c r="E390" i="27"/>
  <c r="D390" i="27"/>
  <c r="C390" i="27"/>
  <c r="G389" i="27"/>
  <c r="F389" i="27"/>
  <c r="E389" i="27"/>
  <c r="D389" i="27"/>
  <c r="C389" i="27"/>
  <c r="G388" i="27"/>
  <c r="F388" i="27"/>
  <c r="E388" i="27"/>
  <c r="D388" i="27"/>
  <c r="C388" i="27"/>
  <c r="G387" i="27"/>
  <c r="F387" i="27"/>
  <c r="E387" i="27"/>
  <c r="D387" i="27"/>
  <c r="C387" i="27"/>
  <c r="G386" i="27"/>
  <c r="F386" i="27"/>
  <c r="E386" i="27"/>
  <c r="D386" i="27"/>
  <c r="C386" i="27"/>
  <c r="G385" i="27"/>
  <c r="F385" i="27"/>
  <c r="E385" i="27"/>
  <c r="D385" i="27"/>
  <c r="C385" i="27"/>
  <c r="G384" i="27"/>
  <c r="F384" i="27"/>
  <c r="E384" i="27"/>
  <c r="D384" i="27"/>
  <c r="C384" i="27"/>
  <c r="G383" i="27"/>
  <c r="F383" i="27"/>
  <c r="E383" i="27"/>
  <c r="D383" i="27"/>
  <c r="C383" i="27"/>
  <c r="G382" i="27"/>
  <c r="F382" i="27"/>
  <c r="E382" i="27"/>
  <c r="D382" i="27"/>
  <c r="C382" i="27"/>
  <c r="G381" i="27"/>
  <c r="F381" i="27"/>
  <c r="E381" i="27"/>
  <c r="D381" i="27"/>
  <c r="C381" i="27"/>
  <c r="G380" i="27"/>
  <c r="F380" i="27"/>
  <c r="E380" i="27"/>
  <c r="D380" i="27"/>
  <c r="C380" i="27"/>
  <c r="G379" i="27"/>
  <c r="F379" i="27"/>
  <c r="E379" i="27"/>
  <c r="D379" i="27"/>
  <c r="C379" i="27"/>
  <c r="G378" i="27"/>
  <c r="F378" i="27"/>
  <c r="E378" i="27"/>
  <c r="D378" i="27"/>
  <c r="C378" i="27"/>
  <c r="G377" i="27"/>
  <c r="F377" i="27"/>
  <c r="E377" i="27"/>
  <c r="D377" i="27"/>
  <c r="C377" i="27"/>
  <c r="G376" i="27"/>
  <c r="F376" i="27"/>
  <c r="E376" i="27"/>
  <c r="D376" i="27"/>
  <c r="C376" i="27"/>
  <c r="G375" i="27"/>
  <c r="F375" i="27"/>
  <c r="E375" i="27"/>
  <c r="D375" i="27"/>
  <c r="C375" i="27"/>
  <c r="G374" i="27"/>
  <c r="F374" i="27"/>
  <c r="E374" i="27"/>
  <c r="D374" i="27"/>
  <c r="C374" i="27"/>
  <c r="G373" i="27"/>
  <c r="F373" i="27"/>
  <c r="E373" i="27"/>
  <c r="D373" i="27"/>
  <c r="C373" i="27"/>
  <c r="G372" i="27"/>
  <c r="F372" i="27"/>
  <c r="E372" i="27"/>
  <c r="D372" i="27"/>
  <c r="C372" i="27"/>
  <c r="G371" i="27"/>
  <c r="F371" i="27"/>
  <c r="E371" i="27"/>
  <c r="D371" i="27"/>
  <c r="C371" i="27"/>
  <c r="G370" i="27"/>
  <c r="F370" i="27"/>
  <c r="E370" i="27"/>
  <c r="D370" i="27"/>
  <c r="C370" i="27"/>
  <c r="G369" i="27"/>
  <c r="F369" i="27"/>
  <c r="E369" i="27"/>
  <c r="D369" i="27"/>
  <c r="C369" i="27"/>
  <c r="G368" i="27"/>
  <c r="F368" i="27"/>
  <c r="E368" i="27"/>
  <c r="D368" i="27"/>
  <c r="C368" i="27"/>
  <c r="G367" i="27"/>
  <c r="F367" i="27"/>
  <c r="E367" i="27"/>
  <c r="D367" i="27"/>
  <c r="C367" i="27"/>
  <c r="G366" i="27"/>
  <c r="F366" i="27"/>
  <c r="E366" i="27"/>
  <c r="D366" i="27"/>
  <c r="C366" i="27"/>
  <c r="G365" i="27"/>
  <c r="F365" i="27"/>
  <c r="E365" i="27"/>
  <c r="D365" i="27"/>
  <c r="C365" i="27"/>
  <c r="G364" i="27"/>
  <c r="F364" i="27"/>
  <c r="E364" i="27"/>
  <c r="D364" i="27"/>
  <c r="C364" i="27"/>
  <c r="G363" i="27"/>
  <c r="F363" i="27"/>
  <c r="E363" i="27"/>
  <c r="D363" i="27"/>
  <c r="C363" i="27"/>
  <c r="G362" i="27"/>
  <c r="F362" i="27"/>
  <c r="E362" i="27"/>
  <c r="D362" i="27"/>
  <c r="C362" i="27"/>
  <c r="G361" i="27"/>
  <c r="F361" i="27"/>
  <c r="E361" i="27"/>
  <c r="D361" i="27"/>
  <c r="C361" i="27"/>
  <c r="G360" i="27"/>
  <c r="F360" i="27"/>
  <c r="E360" i="27"/>
  <c r="D360" i="27"/>
  <c r="C360" i="27"/>
  <c r="G359" i="27"/>
  <c r="F359" i="27"/>
  <c r="E359" i="27"/>
  <c r="D359" i="27"/>
  <c r="C359" i="27"/>
  <c r="G358" i="27"/>
  <c r="F358" i="27"/>
  <c r="E358" i="27"/>
  <c r="D358" i="27"/>
  <c r="C358" i="27"/>
  <c r="G357" i="27"/>
  <c r="F357" i="27"/>
  <c r="E357" i="27"/>
  <c r="D357" i="27"/>
  <c r="C357" i="27"/>
  <c r="G356" i="27"/>
  <c r="F356" i="27"/>
  <c r="E356" i="27"/>
  <c r="D356" i="27"/>
  <c r="C356" i="27"/>
  <c r="G355" i="27"/>
  <c r="F355" i="27"/>
  <c r="E355" i="27"/>
  <c r="D355" i="27"/>
  <c r="C355" i="27"/>
  <c r="G354" i="27"/>
  <c r="F354" i="27"/>
  <c r="E354" i="27"/>
  <c r="D354" i="27"/>
  <c r="C354" i="27"/>
  <c r="G353" i="27"/>
  <c r="F353" i="27"/>
  <c r="E353" i="27"/>
  <c r="D353" i="27"/>
  <c r="C353" i="27"/>
  <c r="G352" i="27"/>
  <c r="F352" i="27"/>
  <c r="E352" i="27"/>
  <c r="D352" i="27"/>
  <c r="C352" i="27"/>
  <c r="G351" i="27"/>
  <c r="F351" i="27"/>
  <c r="E351" i="27"/>
  <c r="D351" i="27"/>
  <c r="C351" i="27"/>
  <c r="G350" i="27"/>
  <c r="F350" i="27"/>
  <c r="E350" i="27"/>
  <c r="D350" i="27"/>
  <c r="C350" i="27"/>
  <c r="G349" i="27"/>
  <c r="F349" i="27"/>
  <c r="E349" i="27"/>
  <c r="D349" i="27"/>
  <c r="C349" i="27"/>
  <c r="G348" i="27"/>
  <c r="F348" i="27"/>
  <c r="E348" i="27"/>
  <c r="D348" i="27"/>
  <c r="C348" i="27"/>
  <c r="G347" i="27"/>
  <c r="F347" i="27"/>
  <c r="E347" i="27"/>
  <c r="D347" i="27"/>
  <c r="C347" i="27"/>
  <c r="G346" i="27"/>
  <c r="F346" i="27"/>
  <c r="E346" i="27"/>
  <c r="D346" i="27"/>
  <c r="C346" i="27"/>
  <c r="G345" i="27"/>
  <c r="F345" i="27"/>
  <c r="E345" i="27"/>
  <c r="D345" i="27"/>
  <c r="C345" i="27"/>
  <c r="G344" i="27"/>
  <c r="F344" i="27"/>
  <c r="E344" i="27"/>
  <c r="D344" i="27"/>
  <c r="C344" i="27"/>
  <c r="G343" i="27"/>
  <c r="F343" i="27"/>
  <c r="E343" i="27"/>
  <c r="D343" i="27"/>
  <c r="C343" i="27"/>
  <c r="G342" i="27"/>
  <c r="F342" i="27"/>
  <c r="E342" i="27"/>
  <c r="D342" i="27"/>
  <c r="C342" i="27"/>
  <c r="G341" i="27"/>
  <c r="F341" i="27"/>
  <c r="E341" i="27"/>
  <c r="D341" i="27"/>
  <c r="C341" i="27"/>
  <c r="G340" i="27"/>
  <c r="F340" i="27"/>
  <c r="E340" i="27"/>
  <c r="D340" i="27"/>
  <c r="C340" i="27"/>
  <c r="G339" i="27"/>
  <c r="F339" i="27"/>
  <c r="E339" i="27"/>
  <c r="D339" i="27"/>
  <c r="C339" i="27"/>
  <c r="G338" i="27"/>
  <c r="F338" i="27"/>
  <c r="E338" i="27"/>
  <c r="D338" i="27"/>
  <c r="C338" i="27"/>
  <c r="G337" i="27"/>
  <c r="F337" i="27"/>
  <c r="E337" i="27"/>
  <c r="D337" i="27"/>
  <c r="C337" i="27"/>
  <c r="G336" i="27"/>
  <c r="F336" i="27"/>
  <c r="E336" i="27"/>
  <c r="D336" i="27"/>
  <c r="C336" i="27"/>
  <c r="G335" i="27"/>
  <c r="F335" i="27"/>
  <c r="E335" i="27"/>
  <c r="D335" i="27"/>
  <c r="C335" i="27"/>
  <c r="G334" i="27"/>
  <c r="F334" i="27"/>
  <c r="E334" i="27"/>
  <c r="D334" i="27"/>
  <c r="C334" i="27"/>
  <c r="G333" i="27"/>
  <c r="F333" i="27"/>
  <c r="E333" i="27"/>
  <c r="D333" i="27"/>
  <c r="C333" i="27"/>
  <c r="G332" i="27"/>
  <c r="F332" i="27"/>
  <c r="E332" i="27"/>
  <c r="D332" i="27"/>
  <c r="C332" i="27"/>
  <c r="G331" i="27"/>
  <c r="F331" i="27"/>
  <c r="E331" i="27"/>
  <c r="D331" i="27"/>
  <c r="C331" i="27"/>
  <c r="G330" i="27"/>
  <c r="F330" i="27"/>
  <c r="E330" i="27"/>
  <c r="D330" i="27"/>
  <c r="C330" i="27"/>
  <c r="G329" i="27"/>
  <c r="F329" i="27"/>
  <c r="E329" i="27"/>
  <c r="D329" i="27"/>
  <c r="C329" i="27"/>
  <c r="G328" i="27"/>
  <c r="F328" i="27"/>
  <c r="E328" i="27"/>
  <c r="D328" i="27"/>
  <c r="C328" i="27"/>
  <c r="G327" i="27"/>
  <c r="F327" i="27"/>
  <c r="E327" i="27"/>
  <c r="D327" i="27"/>
  <c r="C327" i="27"/>
  <c r="G326" i="27"/>
  <c r="F326" i="27"/>
  <c r="E326" i="27"/>
  <c r="D326" i="27"/>
  <c r="C326" i="27"/>
  <c r="G325" i="27"/>
  <c r="F325" i="27"/>
  <c r="E325" i="27"/>
  <c r="D325" i="27"/>
  <c r="C325" i="27"/>
  <c r="G324" i="27"/>
  <c r="F324" i="27"/>
  <c r="E324" i="27"/>
  <c r="D324" i="27"/>
  <c r="C324" i="27"/>
  <c r="G323" i="27"/>
  <c r="F323" i="27"/>
  <c r="E323" i="27"/>
  <c r="D323" i="27"/>
  <c r="C323" i="27"/>
  <c r="G322" i="27"/>
  <c r="F322" i="27"/>
  <c r="E322" i="27"/>
  <c r="D322" i="27"/>
  <c r="C322" i="27"/>
  <c r="G321" i="27"/>
  <c r="F321" i="27"/>
  <c r="E321" i="27"/>
  <c r="D321" i="27"/>
  <c r="C321" i="27"/>
  <c r="G320" i="27"/>
  <c r="F320" i="27"/>
  <c r="E320" i="27"/>
  <c r="D320" i="27"/>
  <c r="C320" i="27"/>
  <c r="G319" i="27"/>
  <c r="F319" i="27"/>
  <c r="E319" i="27"/>
  <c r="D319" i="27"/>
  <c r="C319" i="27"/>
  <c r="G318" i="27"/>
  <c r="F318" i="27"/>
  <c r="E318" i="27"/>
  <c r="D318" i="27"/>
  <c r="C318" i="27"/>
  <c r="G317" i="27"/>
  <c r="F317" i="27"/>
  <c r="E317" i="27"/>
  <c r="D317" i="27"/>
  <c r="C317" i="27"/>
  <c r="G316" i="27"/>
  <c r="F316" i="27"/>
  <c r="E316" i="27"/>
  <c r="D316" i="27"/>
  <c r="C316" i="27"/>
  <c r="G315" i="27"/>
  <c r="F315" i="27"/>
  <c r="E315" i="27"/>
  <c r="D315" i="27"/>
  <c r="C315" i="27"/>
  <c r="G314" i="27"/>
  <c r="F314" i="27"/>
  <c r="E314" i="27"/>
  <c r="D314" i="27"/>
  <c r="C314" i="27"/>
  <c r="G313" i="27"/>
  <c r="F313" i="27"/>
  <c r="E313" i="27"/>
  <c r="D313" i="27"/>
  <c r="C313" i="27"/>
  <c r="G312" i="27"/>
  <c r="F312" i="27"/>
  <c r="E312" i="27"/>
  <c r="D312" i="27"/>
  <c r="C312" i="27"/>
  <c r="G311" i="27"/>
  <c r="F311" i="27"/>
  <c r="E311" i="27"/>
  <c r="D311" i="27"/>
  <c r="C311" i="27"/>
  <c r="G310" i="27"/>
  <c r="F310" i="27"/>
  <c r="E310" i="27"/>
  <c r="D310" i="27"/>
  <c r="C310" i="27"/>
  <c r="G309" i="27"/>
  <c r="F309" i="27"/>
  <c r="E309" i="27"/>
  <c r="D309" i="27"/>
  <c r="C309" i="27"/>
  <c r="G308" i="27"/>
  <c r="F308" i="27"/>
  <c r="E308" i="27"/>
  <c r="D308" i="27"/>
  <c r="C308" i="27"/>
  <c r="G307" i="27"/>
  <c r="F307" i="27"/>
  <c r="E307" i="27"/>
  <c r="D307" i="27"/>
  <c r="C307" i="27"/>
  <c r="G306" i="27"/>
  <c r="F306" i="27"/>
  <c r="E306" i="27"/>
  <c r="D306" i="27"/>
  <c r="C306" i="27"/>
  <c r="G305" i="27"/>
  <c r="F305" i="27"/>
  <c r="E305" i="27"/>
  <c r="D305" i="27"/>
  <c r="C305" i="27"/>
  <c r="G304" i="27"/>
  <c r="F304" i="27"/>
  <c r="E304" i="27"/>
  <c r="D304" i="27"/>
  <c r="C304" i="27"/>
  <c r="G303" i="27"/>
  <c r="F303" i="27"/>
  <c r="E303" i="27"/>
  <c r="D303" i="27"/>
  <c r="C303" i="27"/>
  <c r="G302" i="27"/>
  <c r="F302" i="27"/>
  <c r="E302" i="27"/>
  <c r="D302" i="27"/>
  <c r="C302" i="27"/>
  <c r="G301" i="27"/>
  <c r="F301" i="27"/>
  <c r="E301" i="27"/>
  <c r="D301" i="27"/>
  <c r="C301" i="27"/>
  <c r="G300" i="27"/>
  <c r="F300" i="27"/>
  <c r="E300" i="27"/>
  <c r="D300" i="27"/>
  <c r="C300" i="27"/>
  <c r="G299" i="27"/>
  <c r="F299" i="27"/>
  <c r="E299" i="27"/>
  <c r="D299" i="27"/>
  <c r="C299" i="27"/>
  <c r="G298" i="27"/>
  <c r="F298" i="27"/>
  <c r="E298" i="27"/>
  <c r="D298" i="27"/>
  <c r="C298" i="27"/>
  <c r="G297" i="27"/>
  <c r="F297" i="27"/>
  <c r="E297" i="27"/>
  <c r="D297" i="27"/>
  <c r="C297" i="27"/>
  <c r="G296" i="27"/>
  <c r="F296" i="27"/>
  <c r="E296" i="27"/>
  <c r="D296" i="27"/>
  <c r="C296" i="27"/>
  <c r="G295" i="27"/>
  <c r="F295" i="27"/>
  <c r="E295" i="27"/>
  <c r="D295" i="27"/>
  <c r="C295" i="27"/>
  <c r="G294" i="27"/>
  <c r="F294" i="27"/>
  <c r="E294" i="27"/>
  <c r="D294" i="27"/>
  <c r="C294" i="27"/>
  <c r="G293" i="27"/>
  <c r="F293" i="27"/>
  <c r="E293" i="27"/>
  <c r="D293" i="27"/>
  <c r="C293" i="27"/>
  <c r="G292" i="27"/>
  <c r="F292" i="27"/>
  <c r="E292" i="27"/>
  <c r="D292" i="27"/>
  <c r="C292" i="27"/>
  <c r="G291" i="27"/>
  <c r="F291" i="27"/>
  <c r="E291" i="27"/>
  <c r="D291" i="27"/>
  <c r="C291" i="27"/>
  <c r="G290" i="27"/>
  <c r="F290" i="27"/>
  <c r="E290" i="27"/>
  <c r="D290" i="27"/>
  <c r="C290" i="27"/>
  <c r="G289" i="27"/>
  <c r="F289" i="27"/>
  <c r="E289" i="27"/>
  <c r="D289" i="27"/>
  <c r="C289" i="27"/>
  <c r="G288" i="27"/>
  <c r="F288" i="27"/>
  <c r="E288" i="27"/>
  <c r="D288" i="27"/>
  <c r="C288" i="27"/>
  <c r="G287" i="27"/>
  <c r="F287" i="27"/>
  <c r="E287" i="27"/>
  <c r="D287" i="27"/>
  <c r="C287" i="27"/>
  <c r="G286" i="27"/>
  <c r="F286" i="27"/>
  <c r="E286" i="27"/>
  <c r="D286" i="27"/>
  <c r="C286" i="27"/>
  <c r="G285" i="27"/>
  <c r="F285" i="27"/>
  <c r="E285" i="27"/>
  <c r="D285" i="27"/>
  <c r="C285" i="27"/>
  <c r="G284" i="27"/>
  <c r="F284" i="27"/>
  <c r="E284" i="27"/>
  <c r="D284" i="27"/>
  <c r="C284" i="27"/>
  <c r="G283" i="27"/>
  <c r="F283" i="27"/>
  <c r="E283" i="27"/>
  <c r="D283" i="27"/>
  <c r="C283" i="27"/>
  <c r="G282" i="27"/>
  <c r="F282" i="27"/>
  <c r="E282" i="27"/>
  <c r="D282" i="27"/>
  <c r="C282" i="27"/>
  <c r="G281" i="27"/>
  <c r="F281" i="27"/>
  <c r="E281" i="27"/>
  <c r="D281" i="27"/>
  <c r="C281" i="27"/>
  <c r="G280" i="27"/>
  <c r="F280" i="27"/>
  <c r="E280" i="27"/>
  <c r="D280" i="27"/>
  <c r="C280" i="27"/>
  <c r="G279" i="27"/>
  <c r="F279" i="27"/>
  <c r="E279" i="27"/>
  <c r="D279" i="27"/>
  <c r="C279" i="27"/>
  <c r="G278" i="27"/>
  <c r="F278" i="27"/>
  <c r="E278" i="27"/>
  <c r="D278" i="27"/>
  <c r="C278" i="27"/>
  <c r="G277" i="27"/>
  <c r="F277" i="27"/>
  <c r="E277" i="27"/>
  <c r="D277" i="27"/>
  <c r="C277" i="27"/>
  <c r="G276" i="27"/>
  <c r="F276" i="27"/>
  <c r="E276" i="27"/>
  <c r="D276" i="27"/>
  <c r="C276" i="27"/>
  <c r="G275" i="27"/>
  <c r="F275" i="27"/>
  <c r="E275" i="27"/>
  <c r="D275" i="27"/>
  <c r="C275" i="27"/>
  <c r="G274" i="27"/>
  <c r="F274" i="27"/>
  <c r="E274" i="27"/>
  <c r="D274" i="27"/>
  <c r="C274" i="27"/>
  <c r="G273" i="27"/>
  <c r="F273" i="27"/>
  <c r="E273" i="27"/>
  <c r="D273" i="27"/>
  <c r="C273" i="27"/>
  <c r="G272" i="27"/>
  <c r="F272" i="27"/>
  <c r="E272" i="27"/>
  <c r="D272" i="27"/>
  <c r="C272" i="27"/>
  <c r="G271" i="27"/>
  <c r="F271" i="27"/>
  <c r="E271" i="27"/>
  <c r="D271" i="27"/>
  <c r="C271" i="27"/>
  <c r="G270" i="27"/>
  <c r="F270" i="27"/>
  <c r="E270" i="27"/>
  <c r="D270" i="27"/>
  <c r="C270" i="27"/>
  <c r="G269" i="27"/>
  <c r="F269" i="27"/>
  <c r="E269" i="27"/>
  <c r="D269" i="27"/>
  <c r="C269" i="27"/>
  <c r="G268" i="27"/>
  <c r="F268" i="27"/>
  <c r="E268" i="27"/>
  <c r="D268" i="27"/>
  <c r="C268" i="27"/>
  <c r="G267" i="27"/>
  <c r="F267" i="27"/>
  <c r="E267" i="27"/>
  <c r="D267" i="27"/>
  <c r="C267" i="27"/>
  <c r="G266" i="27"/>
  <c r="F266" i="27"/>
  <c r="E266" i="27"/>
  <c r="D266" i="27"/>
  <c r="C266" i="27"/>
  <c r="G265" i="27"/>
  <c r="F265" i="27"/>
  <c r="E265" i="27"/>
  <c r="D265" i="27"/>
  <c r="C265" i="27"/>
  <c r="G264" i="27"/>
  <c r="F264" i="27"/>
  <c r="E264" i="27"/>
  <c r="D264" i="27"/>
  <c r="C264" i="27"/>
  <c r="G263" i="27"/>
  <c r="F263" i="27"/>
  <c r="E263" i="27"/>
  <c r="D263" i="27"/>
  <c r="C263" i="27"/>
  <c r="G262" i="27"/>
  <c r="F262" i="27"/>
  <c r="E262" i="27"/>
  <c r="D262" i="27"/>
  <c r="C262" i="27"/>
  <c r="G261" i="27"/>
  <c r="F261" i="27"/>
  <c r="E261" i="27"/>
  <c r="D261" i="27"/>
  <c r="C261" i="27"/>
  <c r="G260" i="27"/>
  <c r="F260" i="27"/>
  <c r="E260" i="27"/>
  <c r="D260" i="27"/>
  <c r="C260" i="27"/>
  <c r="G259" i="27"/>
  <c r="F259" i="27"/>
  <c r="E259" i="27"/>
  <c r="D259" i="27"/>
  <c r="C259" i="27"/>
  <c r="G258" i="27"/>
  <c r="F258" i="27"/>
  <c r="E258" i="27"/>
  <c r="D258" i="27"/>
  <c r="C258" i="27"/>
  <c r="G257" i="27"/>
  <c r="F257" i="27"/>
  <c r="E257" i="27"/>
  <c r="D257" i="27"/>
  <c r="C257" i="27"/>
  <c r="G256" i="27"/>
  <c r="F256" i="27"/>
  <c r="E256" i="27"/>
  <c r="D256" i="27"/>
  <c r="C256" i="27"/>
  <c r="G255" i="27"/>
  <c r="F255" i="27"/>
  <c r="E255" i="27"/>
  <c r="D255" i="27"/>
  <c r="C255" i="27"/>
  <c r="G254" i="27"/>
  <c r="F254" i="27"/>
  <c r="E254" i="27"/>
  <c r="D254" i="27"/>
  <c r="C254" i="27"/>
  <c r="G253" i="27"/>
  <c r="F253" i="27"/>
  <c r="E253" i="27"/>
  <c r="D253" i="27"/>
  <c r="C253" i="27"/>
  <c r="G252" i="27"/>
  <c r="F252" i="27"/>
  <c r="E252" i="27"/>
  <c r="D252" i="27"/>
  <c r="C252" i="27"/>
  <c r="G251" i="27"/>
  <c r="F251" i="27"/>
  <c r="E251" i="27"/>
  <c r="D251" i="27"/>
  <c r="C251" i="27"/>
  <c r="G250" i="27"/>
  <c r="F250" i="27"/>
  <c r="E250" i="27"/>
  <c r="D250" i="27"/>
  <c r="C250" i="27"/>
  <c r="G249" i="27"/>
  <c r="F249" i="27"/>
  <c r="E249" i="27"/>
  <c r="D249" i="27"/>
  <c r="C249" i="27"/>
  <c r="G248" i="27"/>
  <c r="F248" i="27"/>
  <c r="E248" i="27"/>
  <c r="D248" i="27"/>
  <c r="C248" i="27"/>
  <c r="G247" i="27"/>
  <c r="F247" i="27"/>
  <c r="E247" i="27"/>
  <c r="D247" i="27"/>
  <c r="C247" i="27"/>
  <c r="G246" i="27"/>
  <c r="F246" i="27"/>
  <c r="E246" i="27"/>
  <c r="D246" i="27"/>
  <c r="C246" i="27"/>
  <c r="G245" i="27"/>
  <c r="F245" i="27"/>
  <c r="E245" i="27"/>
  <c r="D245" i="27"/>
  <c r="C245" i="27"/>
  <c r="G244" i="27"/>
  <c r="F244" i="27"/>
  <c r="E244" i="27"/>
  <c r="D244" i="27"/>
  <c r="C244" i="27"/>
  <c r="G243" i="27"/>
  <c r="F243" i="27"/>
  <c r="E243" i="27"/>
  <c r="D243" i="27"/>
  <c r="C243" i="27"/>
  <c r="G242" i="27"/>
  <c r="F242" i="27"/>
  <c r="E242" i="27"/>
  <c r="D242" i="27"/>
  <c r="C242" i="27"/>
  <c r="G241" i="27"/>
  <c r="F241" i="27"/>
  <c r="E241" i="27"/>
  <c r="D241" i="27"/>
  <c r="C241" i="27"/>
  <c r="G240" i="27"/>
  <c r="F240" i="27"/>
  <c r="E240" i="27"/>
  <c r="D240" i="27"/>
  <c r="C240" i="27"/>
  <c r="G239" i="27"/>
  <c r="F239" i="27"/>
  <c r="E239" i="27"/>
  <c r="D239" i="27"/>
  <c r="C239" i="27"/>
  <c r="G238" i="27"/>
  <c r="F238" i="27"/>
  <c r="E238" i="27"/>
  <c r="D238" i="27"/>
  <c r="C238" i="27"/>
  <c r="G237" i="27"/>
  <c r="F237" i="27"/>
  <c r="E237" i="27"/>
  <c r="D237" i="27"/>
  <c r="C237" i="27"/>
  <c r="G236" i="27"/>
  <c r="F236" i="27"/>
  <c r="E236" i="27"/>
  <c r="D236" i="27"/>
  <c r="C236" i="27"/>
  <c r="G235" i="27"/>
  <c r="F235" i="27"/>
  <c r="E235" i="27"/>
  <c r="D235" i="27"/>
  <c r="C235" i="27"/>
  <c r="G234" i="27"/>
  <c r="F234" i="27"/>
  <c r="E234" i="27"/>
  <c r="D234" i="27"/>
  <c r="C234" i="27"/>
  <c r="G233" i="27"/>
  <c r="F233" i="27"/>
  <c r="E233" i="27"/>
  <c r="D233" i="27"/>
  <c r="C233" i="27"/>
  <c r="G232" i="27"/>
  <c r="F232" i="27"/>
  <c r="E232" i="27"/>
  <c r="D232" i="27"/>
  <c r="C232" i="27"/>
  <c r="G231" i="27"/>
  <c r="F231" i="27"/>
  <c r="E231" i="27"/>
  <c r="D231" i="27"/>
  <c r="C231" i="27"/>
  <c r="G230" i="27"/>
  <c r="F230" i="27"/>
  <c r="E230" i="27"/>
  <c r="D230" i="27"/>
  <c r="C230" i="27"/>
  <c r="G229" i="27"/>
  <c r="F229" i="27"/>
  <c r="E229" i="27"/>
  <c r="D229" i="27"/>
  <c r="C229" i="27"/>
  <c r="G228" i="27"/>
  <c r="F228" i="27"/>
  <c r="E228" i="27"/>
  <c r="D228" i="27"/>
  <c r="C228" i="27"/>
  <c r="G227" i="27"/>
  <c r="F227" i="27"/>
  <c r="E227" i="27"/>
  <c r="D227" i="27"/>
  <c r="C227" i="27"/>
  <c r="G226" i="27"/>
  <c r="F226" i="27"/>
  <c r="E226" i="27"/>
  <c r="D226" i="27"/>
  <c r="C226" i="27"/>
  <c r="G225" i="27"/>
  <c r="F225" i="27"/>
  <c r="E225" i="27"/>
  <c r="D225" i="27"/>
  <c r="C225" i="27"/>
  <c r="G224" i="27"/>
  <c r="F224" i="27"/>
  <c r="E224" i="27"/>
  <c r="D224" i="27"/>
  <c r="C224" i="27"/>
  <c r="G223" i="27"/>
  <c r="F223" i="27"/>
  <c r="E223" i="27"/>
  <c r="D223" i="27"/>
  <c r="C223" i="27"/>
  <c r="G222" i="27"/>
  <c r="F222" i="27"/>
  <c r="E222" i="27"/>
  <c r="D222" i="27"/>
  <c r="C222" i="27"/>
  <c r="G221" i="27"/>
  <c r="F221" i="27"/>
  <c r="E221" i="27"/>
  <c r="D221" i="27"/>
  <c r="C221" i="27"/>
  <c r="G220" i="27"/>
  <c r="F220" i="27"/>
  <c r="E220" i="27"/>
  <c r="D220" i="27"/>
  <c r="C220" i="27"/>
  <c r="G219" i="27"/>
  <c r="F219" i="27"/>
  <c r="E219" i="27"/>
  <c r="D219" i="27"/>
  <c r="C219" i="27"/>
  <c r="G218" i="27"/>
  <c r="F218" i="27"/>
  <c r="E218" i="27"/>
  <c r="D218" i="27"/>
  <c r="C218" i="27"/>
  <c r="G217" i="27"/>
  <c r="F217" i="27"/>
  <c r="E217" i="27"/>
  <c r="D217" i="27"/>
  <c r="C217" i="27"/>
  <c r="G216" i="27"/>
  <c r="F216" i="27"/>
  <c r="E216" i="27"/>
  <c r="D216" i="27"/>
  <c r="C216" i="27"/>
  <c r="G215" i="27"/>
  <c r="F215" i="27"/>
  <c r="E215" i="27"/>
  <c r="D215" i="27"/>
  <c r="C215" i="27"/>
  <c r="G214" i="27"/>
  <c r="F214" i="27"/>
  <c r="E214" i="27"/>
  <c r="D214" i="27"/>
  <c r="C214" i="27"/>
  <c r="G213" i="27"/>
  <c r="F213" i="27"/>
  <c r="E213" i="27"/>
  <c r="D213" i="27"/>
  <c r="C213" i="27"/>
  <c r="G212" i="27"/>
  <c r="F212" i="27"/>
  <c r="E212" i="27"/>
  <c r="D212" i="27"/>
  <c r="C212" i="27"/>
  <c r="G211" i="27"/>
  <c r="F211" i="27"/>
  <c r="E211" i="27"/>
  <c r="D211" i="27"/>
  <c r="C211" i="27"/>
  <c r="G210" i="27"/>
  <c r="F210" i="27"/>
  <c r="E210" i="27"/>
  <c r="D210" i="27"/>
  <c r="C210" i="27"/>
  <c r="G209" i="27"/>
  <c r="F209" i="27"/>
  <c r="E209" i="27"/>
  <c r="D209" i="27"/>
  <c r="C209" i="27"/>
  <c r="G208" i="27"/>
  <c r="F208" i="27"/>
  <c r="E208" i="27"/>
  <c r="D208" i="27"/>
  <c r="C208" i="27"/>
  <c r="G207" i="27"/>
  <c r="F207" i="27"/>
  <c r="E207" i="27"/>
  <c r="D207" i="27"/>
  <c r="C207" i="27"/>
  <c r="G206" i="27"/>
  <c r="F206" i="27"/>
  <c r="E206" i="27"/>
  <c r="D206" i="27"/>
  <c r="C206" i="27"/>
  <c r="G205" i="27"/>
  <c r="F205" i="27"/>
  <c r="E205" i="27"/>
  <c r="D205" i="27"/>
  <c r="C205" i="27"/>
  <c r="G204" i="27"/>
  <c r="F204" i="27"/>
  <c r="E204" i="27"/>
  <c r="D204" i="27"/>
  <c r="C204" i="27"/>
  <c r="G203" i="27"/>
  <c r="F203" i="27"/>
  <c r="E203" i="27"/>
  <c r="D203" i="27"/>
  <c r="C203" i="27"/>
  <c r="G202" i="27"/>
  <c r="F202" i="27"/>
  <c r="E202" i="27"/>
  <c r="D202" i="27"/>
  <c r="C202" i="27"/>
  <c r="G201" i="27"/>
  <c r="F201" i="27"/>
  <c r="E201" i="27"/>
  <c r="D201" i="27"/>
  <c r="C201" i="27"/>
  <c r="G200" i="27"/>
  <c r="F200" i="27"/>
  <c r="E200" i="27"/>
  <c r="D200" i="27"/>
  <c r="C200" i="27"/>
  <c r="G199" i="27"/>
  <c r="F199" i="27"/>
  <c r="E199" i="27"/>
  <c r="D199" i="27"/>
  <c r="C199" i="27"/>
  <c r="G198" i="27"/>
  <c r="F198" i="27"/>
  <c r="E198" i="27"/>
  <c r="D198" i="27"/>
  <c r="C198" i="27"/>
  <c r="G197" i="27"/>
  <c r="F197" i="27"/>
  <c r="E197" i="27"/>
  <c r="D197" i="27"/>
  <c r="C197" i="27"/>
  <c r="G196" i="27"/>
  <c r="F196" i="27"/>
  <c r="E196" i="27"/>
  <c r="D196" i="27"/>
  <c r="C196" i="27"/>
  <c r="G195" i="27"/>
  <c r="F195" i="27"/>
  <c r="E195" i="27"/>
  <c r="D195" i="27"/>
  <c r="C195" i="27"/>
  <c r="G194" i="27"/>
  <c r="F194" i="27"/>
  <c r="E194" i="27"/>
  <c r="D194" i="27"/>
  <c r="C194" i="27"/>
  <c r="G193" i="27"/>
  <c r="F193" i="27"/>
  <c r="E193" i="27"/>
  <c r="D193" i="27"/>
  <c r="C193" i="27"/>
  <c r="G192" i="27"/>
  <c r="F192" i="27"/>
  <c r="E192" i="27"/>
  <c r="D192" i="27"/>
  <c r="C192" i="27"/>
  <c r="G191" i="27"/>
  <c r="F191" i="27"/>
  <c r="E191" i="27"/>
  <c r="D191" i="27"/>
  <c r="C191" i="27"/>
  <c r="G190" i="27"/>
  <c r="F190" i="27"/>
  <c r="E190" i="27"/>
  <c r="D190" i="27"/>
  <c r="C190" i="27"/>
  <c r="G189" i="27"/>
  <c r="F189" i="27"/>
  <c r="E189" i="27"/>
  <c r="D189" i="27"/>
  <c r="C189" i="27"/>
  <c r="G188" i="27"/>
  <c r="F188" i="27"/>
  <c r="E188" i="27"/>
  <c r="D188" i="27"/>
  <c r="C188" i="27"/>
  <c r="G187" i="27"/>
  <c r="F187" i="27"/>
  <c r="E187" i="27"/>
  <c r="D187" i="27"/>
  <c r="C187" i="27"/>
  <c r="G186" i="27"/>
  <c r="F186" i="27"/>
  <c r="E186" i="27"/>
  <c r="D186" i="27"/>
  <c r="C186" i="27"/>
  <c r="G185" i="27"/>
  <c r="F185" i="27"/>
  <c r="E185" i="27"/>
  <c r="D185" i="27"/>
  <c r="C185" i="27"/>
  <c r="G184" i="27"/>
  <c r="F184" i="27"/>
  <c r="E184" i="27"/>
  <c r="D184" i="27"/>
  <c r="C184" i="27"/>
  <c r="G183" i="27"/>
  <c r="F183" i="27"/>
  <c r="E183" i="27"/>
  <c r="D183" i="27"/>
  <c r="C183" i="27"/>
  <c r="G182" i="27"/>
  <c r="F182" i="27"/>
  <c r="E182" i="27"/>
  <c r="D182" i="27"/>
  <c r="C182" i="27"/>
  <c r="G181" i="27"/>
  <c r="F181" i="27"/>
  <c r="E181" i="27"/>
  <c r="D181" i="27"/>
  <c r="C181" i="27"/>
  <c r="G180" i="27"/>
  <c r="F180" i="27"/>
  <c r="E180" i="27"/>
  <c r="D180" i="27"/>
  <c r="C180" i="27"/>
  <c r="G179" i="27"/>
  <c r="F179" i="27"/>
  <c r="E179" i="27"/>
  <c r="D179" i="27"/>
  <c r="C179" i="27"/>
  <c r="G178" i="27"/>
  <c r="F178" i="27"/>
  <c r="E178" i="27"/>
  <c r="D178" i="27"/>
  <c r="C178" i="27"/>
  <c r="G177" i="27"/>
  <c r="F177" i="27"/>
  <c r="E177" i="27"/>
  <c r="D177" i="27"/>
  <c r="C177" i="27"/>
  <c r="G176" i="27"/>
  <c r="F176" i="27"/>
  <c r="E176" i="27"/>
  <c r="D176" i="27"/>
  <c r="C176" i="27"/>
  <c r="G175" i="27"/>
  <c r="F175" i="27"/>
  <c r="E175" i="27"/>
  <c r="D175" i="27"/>
  <c r="C175" i="27"/>
  <c r="G174" i="27"/>
  <c r="F174" i="27"/>
  <c r="E174" i="27"/>
  <c r="D174" i="27"/>
  <c r="C174" i="27"/>
  <c r="G173" i="27"/>
  <c r="F173" i="27"/>
  <c r="E173" i="27"/>
  <c r="D173" i="27"/>
  <c r="C173" i="27"/>
  <c r="G172" i="27"/>
  <c r="F172" i="27"/>
  <c r="E172" i="27"/>
  <c r="D172" i="27"/>
  <c r="C172" i="27"/>
  <c r="G171" i="27"/>
  <c r="F171" i="27"/>
  <c r="E171" i="27"/>
  <c r="D171" i="27"/>
  <c r="C171" i="27"/>
  <c r="G170" i="27"/>
  <c r="F170" i="27"/>
  <c r="E170" i="27"/>
  <c r="D170" i="27"/>
  <c r="C170" i="27"/>
  <c r="G169" i="27"/>
  <c r="F169" i="27"/>
  <c r="E169" i="27"/>
  <c r="D169" i="27"/>
  <c r="C169" i="27"/>
  <c r="G168" i="27"/>
  <c r="F168" i="27"/>
  <c r="E168" i="27"/>
  <c r="D168" i="27"/>
  <c r="C168" i="27"/>
  <c r="G167" i="27"/>
  <c r="F167" i="27"/>
  <c r="E167" i="27"/>
  <c r="D167" i="27"/>
  <c r="C167" i="27"/>
  <c r="G166" i="27"/>
  <c r="F166" i="27"/>
  <c r="E166" i="27"/>
  <c r="D166" i="27"/>
  <c r="C166" i="27"/>
  <c r="G165" i="27"/>
  <c r="F165" i="27"/>
  <c r="E165" i="27"/>
  <c r="D165" i="27"/>
  <c r="C165" i="27"/>
  <c r="G164" i="27"/>
  <c r="F164" i="27"/>
  <c r="E164" i="27"/>
  <c r="D164" i="27"/>
  <c r="C164" i="27"/>
  <c r="G163" i="27"/>
  <c r="F163" i="27"/>
  <c r="E163" i="27"/>
  <c r="D163" i="27"/>
  <c r="C163" i="27"/>
  <c r="G162" i="27"/>
  <c r="F162" i="27"/>
  <c r="E162" i="27"/>
  <c r="D162" i="27"/>
  <c r="C162" i="27"/>
  <c r="G161" i="27"/>
  <c r="F161" i="27"/>
  <c r="E161" i="27"/>
  <c r="D161" i="27"/>
  <c r="C161" i="27"/>
  <c r="G160" i="27"/>
  <c r="F160" i="27"/>
  <c r="E160" i="27"/>
  <c r="D160" i="27"/>
  <c r="C160" i="27"/>
  <c r="G159" i="27"/>
  <c r="F159" i="27"/>
  <c r="E159" i="27"/>
  <c r="D159" i="27"/>
  <c r="C159" i="27"/>
  <c r="G158" i="27"/>
  <c r="F158" i="27"/>
  <c r="E158" i="27"/>
  <c r="D158" i="27"/>
  <c r="C158" i="27"/>
  <c r="G157" i="27"/>
  <c r="F157" i="27"/>
  <c r="E157" i="27"/>
  <c r="D157" i="27"/>
  <c r="C157" i="27"/>
  <c r="G156" i="27"/>
  <c r="F156" i="27"/>
  <c r="E156" i="27"/>
  <c r="D156" i="27"/>
  <c r="C156" i="27"/>
  <c r="G155" i="27"/>
  <c r="F155" i="27"/>
  <c r="E155" i="27"/>
  <c r="D155" i="27"/>
  <c r="C155" i="27"/>
  <c r="G154" i="27"/>
  <c r="F154" i="27"/>
  <c r="E154" i="27"/>
  <c r="D154" i="27"/>
  <c r="C154" i="27"/>
  <c r="G153" i="27"/>
  <c r="F153" i="27"/>
  <c r="E153" i="27"/>
  <c r="D153" i="27"/>
  <c r="C153" i="27"/>
  <c r="G152" i="27"/>
  <c r="F152" i="27"/>
  <c r="E152" i="27"/>
  <c r="D152" i="27"/>
  <c r="C152" i="27"/>
  <c r="G151" i="27"/>
  <c r="F151" i="27"/>
  <c r="E151" i="27"/>
  <c r="D151" i="27"/>
  <c r="C151" i="27"/>
  <c r="G150" i="27"/>
  <c r="F150" i="27"/>
  <c r="E150" i="27"/>
  <c r="D150" i="27"/>
  <c r="C150" i="27"/>
  <c r="G149" i="27"/>
  <c r="F149" i="27"/>
  <c r="E149" i="27"/>
  <c r="D149" i="27"/>
  <c r="C149" i="27"/>
  <c r="G148" i="27"/>
  <c r="F148" i="27"/>
  <c r="E148" i="27"/>
  <c r="D148" i="27"/>
  <c r="C148" i="27"/>
  <c r="G147" i="27"/>
  <c r="F147" i="27"/>
  <c r="E147" i="27"/>
  <c r="D147" i="27"/>
  <c r="C147" i="27"/>
  <c r="G146" i="27"/>
  <c r="F146" i="27"/>
  <c r="E146" i="27"/>
  <c r="D146" i="27"/>
  <c r="C146" i="27"/>
  <c r="G145" i="27"/>
  <c r="F145" i="27"/>
  <c r="E145" i="27"/>
  <c r="D145" i="27"/>
  <c r="C145" i="27"/>
  <c r="G144" i="27"/>
  <c r="F144" i="27"/>
  <c r="E144" i="27"/>
  <c r="D144" i="27"/>
  <c r="C144" i="27"/>
  <c r="G143" i="27"/>
  <c r="F143" i="27"/>
  <c r="E143" i="27"/>
  <c r="D143" i="27"/>
  <c r="C143" i="27"/>
  <c r="G142" i="27"/>
  <c r="F142" i="27"/>
  <c r="E142" i="27"/>
  <c r="D142" i="27"/>
  <c r="C142" i="27"/>
  <c r="G141" i="27"/>
  <c r="F141" i="27"/>
  <c r="E141" i="27"/>
  <c r="D141" i="27"/>
  <c r="C141" i="27"/>
  <c r="G140" i="27"/>
  <c r="F140" i="27"/>
  <c r="E140" i="27"/>
  <c r="D140" i="27"/>
  <c r="C140" i="27"/>
  <c r="G139" i="27"/>
  <c r="F139" i="27"/>
  <c r="E139" i="27"/>
  <c r="D139" i="27"/>
  <c r="C139" i="27"/>
  <c r="G138" i="27"/>
  <c r="F138" i="27"/>
  <c r="E138" i="27"/>
  <c r="D138" i="27"/>
  <c r="C138" i="27"/>
  <c r="G137" i="27"/>
  <c r="F137" i="27"/>
  <c r="E137" i="27"/>
  <c r="D137" i="27"/>
  <c r="C137" i="27"/>
  <c r="G136" i="27"/>
  <c r="F136" i="27"/>
  <c r="E136" i="27"/>
  <c r="D136" i="27"/>
  <c r="C136" i="27"/>
  <c r="G135" i="27"/>
  <c r="F135" i="27"/>
  <c r="E135" i="27"/>
  <c r="D135" i="27"/>
  <c r="C135" i="27"/>
  <c r="G134" i="27"/>
  <c r="F134" i="27"/>
  <c r="E134" i="27"/>
  <c r="D134" i="27"/>
  <c r="C134" i="27"/>
  <c r="G133" i="27"/>
  <c r="F133" i="27"/>
  <c r="E133" i="27"/>
  <c r="D133" i="27"/>
  <c r="C133" i="27"/>
  <c r="G132" i="27"/>
  <c r="F132" i="27"/>
  <c r="E132" i="27"/>
  <c r="D132" i="27"/>
  <c r="C132" i="27"/>
  <c r="G131" i="27"/>
  <c r="F131" i="27"/>
  <c r="E131" i="27"/>
  <c r="D131" i="27"/>
  <c r="C131" i="27"/>
  <c r="G130" i="27"/>
  <c r="F130" i="27"/>
  <c r="E130" i="27"/>
  <c r="D130" i="27"/>
  <c r="C130" i="27"/>
  <c r="G129" i="27"/>
  <c r="F129" i="27"/>
  <c r="E129" i="27"/>
  <c r="D129" i="27"/>
  <c r="C129" i="27"/>
  <c r="G128" i="27"/>
  <c r="F128" i="27"/>
  <c r="E128" i="27"/>
  <c r="D128" i="27"/>
  <c r="C128" i="27"/>
  <c r="G127" i="27"/>
  <c r="F127" i="27"/>
  <c r="E127" i="27"/>
  <c r="D127" i="27"/>
  <c r="C127" i="27"/>
  <c r="G126" i="27"/>
  <c r="F126" i="27"/>
  <c r="E126" i="27"/>
  <c r="D126" i="27"/>
  <c r="C126" i="27"/>
  <c r="G125" i="27"/>
  <c r="F125" i="27"/>
  <c r="E125" i="27"/>
  <c r="D125" i="27"/>
  <c r="C125" i="27"/>
  <c r="G124" i="27"/>
  <c r="F124" i="27"/>
  <c r="E124" i="27"/>
  <c r="D124" i="27"/>
  <c r="C124" i="27"/>
  <c r="G123" i="27"/>
  <c r="F123" i="27"/>
  <c r="E123" i="27"/>
  <c r="D123" i="27"/>
  <c r="C123" i="27"/>
  <c r="G122" i="27"/>
  <c r="F122" i="27"/>
  <c r="E122" i="27"/>
  <c r="D122" i="27"/>
  <c r="C122" i="27"/>
  <c r="G121" i="27"/>
  <c r="F121" i="27"/>
  <c r="E121" i="27"/>
  <c r="D121" i="27"/>
  <c r="C121" i="27"/>
  <c r="G120" i="27"/>
  <c r="F120" i="27"/>
  <c r="E120" i="27"/>
  <c r="D120" i="27"/>
  <c r="C120" i="27"/>
  <c r="G119" i="27"/>
  <c r="F119" i="27"/>
  <c r="E119" i="27"/>
  <c r="D119" i="27"/>
  <c r="C119" i="27"/>
  <c r="G118" i="27"/>
  <c r="F118" i="27"/>
  <c r="E118" i="27"/>
  <c r="D118" i="27"/>
  <c r="C118" i="27"/>
  <c r="G117" i="27"/>
  <c r="F117" i="27"/>
  <c r="E117" i="27"/>
  <c r="D117" i="27"/>
  <c r="C117" i="27"/>
  <c r="G116" i="27"/>
  <c r="F116" i="27"/>
  <c r="E116" i="27"/>
  <c r="D116" i="27"/>
  <c r="C116" i="27"/>
  <c r="G115" i="27"/>
  <c r="F115" i="27"/>
  <c r="E115" i="27"/>
  <c r="D115" i="27"/>
  <c r="C115" i="27"/>
  <c r="G114" i="27"/>
  <c r="F114" i="27"/>
  <c r="E114" i="27"/>
  <c r="D114" i="27"/>
  <c r="C114" i="27"/>
  <c r="G113" i="27"/>
  <c r="F113" i="27"/>
  <c r="E113" i="27"/>
  <c r="D113" i="27"/>
  <c r="C113" i="27"/>
  <c r="G112" i="27"/>
  <c r="F112" i="27"/>
  <c r="E112" i="27"/>
  <c r="D112" i="27"/>
  <c r="C112" i="27"/>
  <c r="G111" i="27"/>
  <c r="F111" i="27"/>
  <c r="E111" i="27"/>
  <c r="D111" i="27"/>
  <c r="C111" i="27"/>
  <c r="G110" i="27"/>
  <c r="F110" i="27"/>
  <c r="E110" i="27"/>
  <c r="D110" i="27"/>
  <c r="C110" i="27"/>
  <c r="G109" i="27"/>
  <c r="F109" i="27"/>
  <c r="E109" i="27"/>
  <c r="D109" i="27"/>
  <c r="C109" i="27"/>
  <c r="G108" i="27"/>
  <c r="F108" i="27"/>
  <c r="E108" i="27"/>
  <c r="D108" i="27"/>
  <c r="C108" i="27"/>
  <c r="G107" i="27"/>
  <c r="F107" i="27"/>
  <c r="E107" i="27"/>
  <c r="D107" i="27"/>
  <c r="C107" i="27"/>
  <c r="G106" i="27"/>
  <c r="F106" i="27"/>
  <c r="E106" i="27"/>
  <c r="D106" i="27"/>
  <c r="C106" i="27"/>
  <c r="G105" i="27"/>
  <c r="F105" i="27"/>
  <c r="E105" i="27"/>
  <c r="D105" i="27"/>
  <c r="C105" i="27"/>
  <c r="G104" i="27"/>
  <c r="F104" i="27"/>
  <c r="E104" i="27"/>
  <c r="D104" i="27"/>
  <c r="C104" i="27"/>
  <c r="G103" i="27"/>
  <c r="F103" i="27"/>
  <c r="E103" i="27"/>
  <c r="D103" i="27"/>
  <c r="C103" i="27"/>
  <c r="G102" i="27"/>
  <c r="F102" i="27"/>
  <c r="E102" i="27"/>
  <c r="D102" i="27"/>
  <c r="C102" i="27"/>
  <c r="G101" i="27"/>
  <c r="F101" i="27"/>
  <c r="E101" i="27"/>
  <c r="D101" i="27"/>
  <c r="C101" i="27"/>
  <c r="G100" i="27"/>
  <c r="F100" i="27"/>
  <c r="E100" i="27"/>
  <c r="D100" i="27"/>
  <c r="C100" i="27"/>
  <c r="G99" i="27"/>
  <c r="F99" i="27"/>
  <c r="E99" i="27"/>
  <c r="D99" i="27"/>
  <c r="C99" i="27"/>
  <c r="G98" i="27"/>
  <c r="F98" i="27"/>
  <c r="E98" i="27"/>
  <c r="D98" i="27"/>
  <c r="C98" i="27"/>
  <c r="G97" i="27"/>
  <c r="F97" i="27"/>
  <c r="E97" i="27"/>
  <c r="D97" i="27"/>
  <c r="C97" i="27"/>
  <c r="G96" i="27"/>
  <c r="F96" i="27"/>
  <c r="E96" i="27"/>
  <c r="D96" i="27"/>
  <c r="C96" i="27"/>
  <c r="G95" i="27"/>
  <c r="F95" i="27"/>
  <c r="E95" i="27"/>
  <c r="D95" i="27"/>
  <c r="C95" i="27"/>
  <c r="G94" i="27"/>
  <c r="F94" i="27"/>
  <c r="E94" i="27"/>
  <c r="D94" i="27"/>
  <c r="C94" i="27"/>
  <c r="G93" i="27"/>
  <c r="F93" i="27"/>
  <c r="E93" i="27"/>
  <c r="D93" i="27"/>
  <c r="C93" i="27"/>
  <c r="G92" i="27"/>
  <c r="F92" i="27"/>
  <c r="E92" i="27"/>
  <c r="D92" i="27"/>
  <c r="C92" i="27"/>
  <c r="G91" i="27"/>
  <c r="F91" i="27"/>
  <c r="E91" i="27"/>
  <c r="D91" i="27"/>
  <c r="C91" i="27"/>
  <c r="G90" i="27"/>
  <c r="F90" i="27"/>
  <c r="E90" i="27"/>
  <c r="D90" i="27"/>
  <c r="C90" i="27"/>
  <c r="G89" i="27"/>
  <c r="F89" i="27"/>
  <c r="E89" i="27"/>
  <c r="D89" i="27"/>
  <c r="C89" i="27"/>
  <c r="G88" i="27"/>
  <c r="F88" i="27"/>
  <c r="E88" i="27"/>
  <c r="D88" i="27"/>
  <c r="C88" i="27"/>
  <c r="G87" i="27"/>
  <c r="F87" i="27"/>
  <c r="E87" i="27"/>
  <c r="D87" i="27"/>
  <c r="C87" i="27"/>
  <c r="G86" i="27"/>
  <c r="F86" i="27"/>
  <c r="E86" i="27"/>
  <c r="D86" i="27"/>
  <c r="C86" i="27"/>
  <c r="G85" i="27"/>
  <c r="F85" i="27"/>
  <c r="E85" i="27"/>
  <c r="D85" i="27"/>
  <c r="C85" i="27"/>
  <c r="G84" i="27"/>
  <c r="F84" i="27"/>
  <c r="E84" i="27"/>
  <c r="D84" i="27"/>
  <c r="C84" i="27"/>
  <c r="G83" i="27"/>
  <c r="F83" i="27"/>
  <c r="E83" i="27"/>
  <c r="D83" i="27"/>
  <c r="C83" i="27"/>
  <c r="G82" i="27"/>
  <c r="F82" i="27"/>
  <c r="E82" i="27"/>
  <c r="D82" i="27"/>
  <c r="C82" i="27"/>
  <c r="G81" i="27"/>
  <c r="F81" i="27"/>
  <c r="E81" i="27"/>
  <c r="D81" i="27"/>
  <c r="C81" i="27"/>
  <c r="G80" i="27"/>
  <c r="F80" i="27"/>
  <c r="E80" i="27"/>
  <c r="D80" i="27"/>
  <c r="C80" i="27"/>
  <c r="G79" i="27"/>
  <c r="F79" i="27"/>
  <c r="E79" i="27"/>
  <c r="D79" i="27"/>
  <c r="C79" i="27"/>
  <c r="G78" i="27"/>
  <c r="F78" i="27"/>
  <c r="E78" i="27"/>
  <c r="D78" i="27"/>
  <c r="C78" i="27"/>
  <c r="G77" i="27"/>
  <c r="F77" i="27"/>
  <c r="E77" i="27"/>
  <c r="D77" i="27"/>
  <c r="C77" i="27"/>
  <c r="G76" i="27"/>
  <c r="F76" i="27"/>
  <c r="E76" i="27"/>
  <c r="D76" i="27"/>
  <c r="C76" i="27"/>
  <c r="G75" i="27"/>
  <c r="F75" i="27"/>
  <c r="E75" i="27"/>
  <c r="D75" i="27"/>
  <c r="C75" i="27"/>
  <c r="G74" i="27"/>
  <c r="F74" i="27"/>
  <c r="E74" i="27"/>
  <c r="D74" i="27"/>
  <c r="C74" i="27"/>
  <c r="G73" i="27"/>
  <c r="F73" i="27"/>
  <c r="E73" i="27"/>
  <c r="D73" i="27"/>
  <c r="C73" i="27"/>
  <c r="G72" i="27"/>
  <c r="F72" i="27"/>
  <c r="E72" i="27"/>
  <c r="D72" i="27"/>
  <c r="C72" i="27"/>
  <c r="G71" i="27"/>
  <c r="F71" i="27"/>
  <c r="E71" i="27"/>
  <c r="D71" i="27"/>
  <c r="C71" i="27"/>
  <c r="G70" i="27"/>
  <c r="F70" i="27"/>
  <c r="E70" i="27"/>
  <c r="D70" i="27"/>
  <c r="C70" i="27"/>
  <c r="G69" i="27"/>
  <c r="F69" i="27"/>
  <c r="E69" i="27"/>
  <c r="D69" i="27"/>
  <c r="C69" i="27"/>
  <c r="G68" i="27"/>
  <c r="F68" i="27"/>
  <c r="E68" i="27"/>
  <c r="D68" i="27"/>
  <c r="C68" i="27"/>
  <c r="G67" i="27"/>
  <c r="F67" i="27"/>
  <c r="E67" i="27"/>
  <c r="D67" i="27"/>
  <c r="C67" i="27"/>
  <c r="G66" i="27"/>
  <c r="F66" i="27"/>
  <c r="E66" i="27"/>
  <c r="D66" i="27"/>
  <c r="C66" i="27"/>
  <c r="G65" i="27"/>
  <c r="F65" i="27"/>
  <c r="E65" i="27"/>
  <c r="D65" i="27"/>
  <c r="C65" i="27"/>
  <c r="G64" i="27"/>
  <c r="F64" i="27"/>
  <c r="E64" i="27"/>
  <c r="D64" i="27"/>
  <c r="C64" i="27"/>
  <c r="G63" i="27"/>
  <c r="F63" i="27"/>
  <c r="E63" i="27"/>
  <c r="D63" i="27"/>
  <c r="C63" i="27"/>
  <c r="G62" i="27"/>
  <c r="F62" i="27"/>
  <c r="E62" i="27"/>
  <c r="D62" i="27"/>
  <c r="C62" i="27"/>
  <c r="G61" i="27"/>
  <c r="F61" i="27"/>
  <c r="E61" i="27"/>
  <c r="D61" i="27"/>
  <c r="C61" i="27"/>
  <c r="G60" i="27"/>
  <c r="F60" i="27"/>
  <c r="E60" i="27"/>
  <c r="D60" i="27"/>
  <c r="C60" i="27"/>
  <c r="G59" i="27"/>
  <c r="F59" i="27"/>
  <c r="E59" i="27"/>
  <c r="D59" i="27"/>
  <c r="C59" i="27"/>
  <c r="G58" i="27"/>
  <c r="F58" i="27"/>
  <c r="E58" i="27"/>
  <c r="D58" i="27"/>
  <c r="C58" i="27"/>
  <c r="G57" i="27"/>
  <c r="F57" i="27"/>
  <c r="E57" i="27"/>
  <c r="D57" i="27"/>
  <c r="C57" i="27"/>
  <c r="G56" i="27"/>
  <c r="F56" i="27"/>
  <c r="E56" i="27"/>
  <c r="D56" i="27"/>
  <c r="C56" i="27"/>
  <c r="G55" i="27"/>
  <c r="F55" i="27"/>
  <c r="E55" i="27"/>
  <c r="D55" i="27"/>
  <c r="C55" i="27"/>
  <c r="G54" i="27"/>
  <c r="F54" i="27"/>
  <c r="E54" i="27"/>
  <c r="D54" i="27"/>
  <c r="C54" i="27"/>
  <c r="G53" i="27"/>
  <c r="F53" i="27"/>
  <c r="E53" i="27"/>
  <c r="D53" i="27"/>
  <c r="C53" i="27"/>
  <c r="G52" i="27"/>
  <c r="F52" i="27"/>
  <c r="E52" i="27"/>
  <c r="D52" i="27"/>
  <c r="C52" i="27"/>
  <c r="G51" i="27"/>
  <c r="F51" i="27"/>
  <c r="E51" i="27"/>
  <c r="D51" i="27"/>
  <c r="C51" i="27"/>
  <c r="G50" i="27"/>
  <c r="F50" i="27"/>
  <c r="E50" i="27"/>
  <c r="D50" i="27"/>
  <c r="C50" i="27"/>
  <c r="G49" i="27"/>
  <c r="F49" i="27"/>
  <c r="E49" i="27"/>
  <c r="D49" i="27"/>
  <c r="C49" i="27"/>
  <c r="G48" i="27"/>
  <c r="F48" i="27"/>
  <c r="E48" i="27"/>
  <c r="D48" i="27"/>
  <c r="C48" i="27"/>
  <c r="G47" i="27"/>
  <c r="F47" i="27"/>
  <c r="E47" i="27"/>
  <c r="D47" i="27"/>
  <c r="C47" i="27"/>
  <c r="G46" i="27"/>
  <c r="F46" i="27"/>
  <c r="E46" i="27"/>
  <c r="D46" i="27"/>
  <c r="C46" i="27"/>
  <c r="G45" i="27"/>
  <c r="F45" i="27"/>
  <c r="E45" i="27"/>
  <c r="D45" i="27"/>
  <c r="C45" i="27"/>
  <c r="G44" i="27"/>
  <c r="F44" i="27"/>
  <c r="E44" i="27"/>
  <c r="D44" i="27"/>
  <c r="C44" i="27"/>
  <c r="G43" i="27"/>
  <c r="F43" i="27"/>
  <c r="E43" i="27"/>
  <c r="D43" i="27"/>
  <c r="C43" i="27"/>
  <c r="G42" i="27"/>
  <c r="F42" i="27"/>
  <c r="E42" i="27"/>
  <c r="D42" i="27"/>
  <c r="C42" i="27"/>
  <c r="G41" i="27"/>
  <c r="F41" i="27"/>
  <c r="E41" i="27"/>
  <c r="D41" i="27"/>
  <c r="C41" i="27"/>
  <c r="G40" i="27"/>
  <c r="F40" i="27"/>
  <c r="E40" i="27"/>
  <c r="D40" i="27"/>
  <c r="C40" i="27"/>
  <c r="G39" i="27"/>
  <c r="F39" i="27"/>
  <c r="E39" i="27"/>
  <c r="D39" i="27"/>
  <c r="C39" i="27"/>
  <c r="G38" i="27"/>
  <c r="F38" i="27"/>
  <c r="E38" i="27"/>
  <c r="D38" i="27"/>
  <c r="C38" i="27"/>
  <c r="G37" i="27"/>
  <c r="F37" i="27"/>
  <c r="E37" i="27"/>
  <c r="D37" i="27"/>
  <c r="C37" i="27"/>
  <c r="G36" i="27"/>
  <c r="F36" i="27"/>
  <c r="E36" i="27"/>
  <c r="D36" i="27"/>
  <c r="C36" i="27"/>
  <c r="G35" i="27"/>
  <c r="F35" i="27"/>
  <c r="E35" i="27"/>
  <c r="D35" i="27"/>
  <c r="C35" i="27"/>
  <c r="G34" i="27"/>
  <c r="F34" i="27"/>
  <c r="E34" i="27"/>
  <c r="D34" i="27"/>
  <c r="C34" i="27"/>
  <c r="G33" i="27"/>
  <c r="F33" i="27"/>
  <c r="E33" i="27"/>
  <c r="D33" i="27"/>
  <c r="C33" i="27"/>
  <c r="G32" i="27"/>
  <c r="F32" i="27"/>
  <c r="E32" i="27"/>
  <c r="D32" i="27"/>
  <c r="C32" i="27"/>
  <c r="G31" i="27"/>
  <c r="F31" i="27"/>
  <c r="E31" i="27"/>
  <c r="D31" i="27"/>
  <c r="C31" i="27"/>
  <c r="G30" i="27"/>
  <c r="F30" i="27"/>
  <c r="E30" i="27"/>
  <c r="D30" i="27"/>
  <c r="C30" i="27"/>
  <c r="G29" i="27"/>
  <c r="F29" i="27"/>
  <c r="E29" i="27"/>
  <c r="D29" i="27"/>
  <c r="C29" i="27"/>
  <c r="G28" i="27"/>
  <c r="F28" i="27"/>
  <c r="E28" i="27"/>
  <c r="D28" i="27"/>
  <c r="C28" i="27"/>
  <c r="G27" i="27"/>
  <c r="F27" i="27"/>
  <c r="E27" i="27"/>
  <c r="D27" i="27"/>
  <c r="C27" i="27"/>
  <c r="G26" i="27"/>
  <c r="F26" i="27"/>
  <c r="E26" i="27"/>
  <c r="D26" i="27"/>
  <c r="C26" i="27"/>
  <c r="G25" i="27"/>
  <c r="F25" i="27"/>
  <c r="E25" i="27"/>
  <c r="D25" i="27"/>
  <c r="C25" i="27"/>
  <c r="G24" i="27"/>
  <c r="F24" i="27"/>
  <c r="E24" i="27"/>
  <c r="D24" i="27"/>
  <c r="C24" i="27"/>
  <c r="G23" i="27"/>
  <c r="F23" i="27"/>
  <c r="E23" i="27"/>
  <c r="D23" i="27"/>
  <c r="C23" i="27"/>
  <c r="G22" i="27"/>
  <c r="F22" i="27"/>
  <c r="E22" i="27"/>
  <c r="D22" i="27"/>
  <c r="C22" i="27"/>
  <c r="G21" i="27"/>
  <c r="F21" i="27"/>
  <c r="E21" i="27"/>
  <c r="D21" i="27"/>
  <c r="C21" i="27"/>
  <c r="G20" i="27"/>
  <c r="F20" i="27"/>
  <c r="E20" i="27"/>
  <c r="D20" i="27"/>
  <c r="C20" i="27"/>
  <c r="G19" i="27"/>
  <c r="F19" i="27"/>
  <c r="E19" i="27"/>
  <c r="D19" i="27"/>
  <c r="C19" i="27"/>
  <c r="G18" i="27"/>
  <c r="F18" i="27"/>
  <c r="E18" i="27"/>
  <c r="D18" i="27"/>
  <c r="C18" i="27"/>
  <c r="G17" i="27"/>
  <c r="F17" i="27"/>
  <c r="E17" i="27"/>
  <c r="D17" i="27"/>
  <c r="C17" i="27"/>
  <c r="G16" i="27"/>
  <c r="F16" i="27"/>
  <c r="E16" i="27"/>
  <c r="D16" i="27"/>
  <c r="C16" i="27"/>
  <c r="G15" i="27"/>
  <c r="F15" i="27"/>
  <c r="E15" i="27"/>
  <c r="D15" i="27"/>
  <c r="C15" i="27"/>
  <c r="G14" i="27"/>
  <c r="F14" i="27"/>
  <c r="E14" i="27"/>
  <c r="D14" i="27"/>
  <c r="C14" i="27"/>
  <c r="G13" i="27"/>
  <c r="F13" i="27"/>
  <c r="E13" i="27"/>
  <c r="D13" i="27"/>
  <c r="C13" i="27"/>
  <c r="G12" i="27"/>
  <c r="F12" i="27"/>
  <c r="E12" i="27"/>
  <c r="D12" i="27"/>
  <c r="C12" i="27"/>
  <c r="G11" i="27"/>
  <c r="F11" i="27"/>
  <c r="E11" i="27"/>
  <c r="D11" i="27"/>
  <c r="C11" i="27"/>
  <c r="G10" i="27"/>
  <c r="F10" i="27"/>
  <c r="E10" i="27"/>
  <c r="D10" i="27"/>
  <c r="C10" i="27"/>
  <c r="G9" i="27"/>
  <c r="F9" i="27"/>
  <c r="E9" i="27"/>
  <c r="D9" i="27"/>
  <c r="C9" i="27"/>
  <c r="G8" i="27"/>
  <c r="F8" i="27"/>
  <c r="E8" i="27"/>
  <c r="D8" i="27"/>
  <c r="C8" i="27"/>
  <c r="G7" i="27"/>
  <c r="F7" i="27"/>
  <c r="E7" i="27"/>
  <c r="D7" i="27"/>
  <c r="C7" i="27"/>
  <c r="G6" i="27"/>
  <c r="F6" i="27"/>
  <c r="E6" i="27"/>
  <c r="D6" i="27"/>
  <c r="C6" i="27"/>
  <c r="G5" i="27"/>
  <c r="F5" i="27"/>
  <c r="E5" i="27"/>
  <c r="D5" i="27"/>
  <c r="C5" i="27"/>
  <c r="G4" i="27"/>
  <c r="F4" i="27"/>
  <c r="E4" i="27"/>
  <c r="D4" i="27"/>
  <c r="C4" i="27"/>
  <c r="G3" i="27"/>
  <c r="F3" i="27"/>
  <c r="E3" i="27"/>
  <c r="D3" i="27"/>
  <c r="C3" i="27"/>
  <c r="Z170" i="5"/>
  <c r="Z169" i="5"/>
  <c r="Z166" i="5"/>
  <c r="Z165" i="5"/>
  <c r="Z162" i="5"/>
  <c r="Z161" i="5"/>
  <c r="Z158" i="5"/>
  <c r="Z157" i="5"/>
  <c r="Z154" i="5"/>
  <c r="Z153" i="5"/>
  <c r="Z150" i="5"/>
  <c r="Z149" i="5"/>
  <c r="C3" i="26"/>
  <c r="J3" i="26"/>
  <c r="L3" i="26"/>
  <c r="C4" i="26"/>
  <c r="J4" i="26"/>
  <c r="L4" i="26"/>
  <c r="C5" i="26"/>
  <c r="J5" i="26"/>
  <c r="L5" i="26"/>
  <c r="C6" i="26"/>
  <c r="J6" i="26"/>
  <c r="L6" i="26"/>
  <c r="C7" i="26"/>
  <c r="J7" i="26"/>
  <c r="L7" i="26"/>
  <c r="C8" i="26"/>
  <c r="J8" i="26"/>
  <c r="L8" i="26"/>
  <c r="C9" i="26"/>
  <c r="J9" i="26"/>
  <c r="L9" i="26"/>
  <c r="C10" i="26"/>
  <c r="J10" i="26"/>
  <c r="L10" i="26"/>
  <c r="C11" i="26"/>
  <c r="J11" i="26"/>
  <c r="L11" i="26"/>
  <c r="C12" i="26"/>
  <c r="J12" i="26"/>
  <c r="L12" i="26"/>
  <c r="C13" i="26"/>
  <c r="J13" i="26"/>
  <c r="L13" i="26"/>
  <c r="C14" i="26"/>
  <c r="J14" i="26"/>
  <c r="L14" i="26"/>
  <c r="C15" i="26"/>
  <c r="J15" i="26"/>
  <c r="L15" i="26"/>
  <c r="C16" i="26"/>
  <c r="J16" i="26"/>
  <c r="L16" i="26"/>
  <c r="C17" i="26"/>
  <c r="J17" i="26"/>
  <c r="L17" i="26"/>
  <c r="C18" i="26"/>
  <c r="J18" i="26"/>
  <c r="L18" i="26"/>
  <c r="C19" i="26"/>
  <c r="J19" i="26"/>
  <c r="L19" i="26"/>
  <c r="C20" i="26"/>
  <c r="J20" i="26"/>
  <c r="L20" i="26"/>
  <c r="C21" i="26"/>
  <c r="J21" i="26"/>
  <c r="L21" i="26"/>
  <c r="C22" i="26"/>
  <c r="J22" i="26"/>
  <c r="L22" i="26"/>
  <c r="C23" i="26"/>
  <c r="J23" i="26"/>
  <c r="L23" i="26"/>
  <c r="C24" i="26"/>
  <c r="J24" i="26"/>
  <c r="L24" i="26"/>
  <c r="C25" i="26"/>
  <c r="J25" i="26"/>
  <c r="L25" i="26"/>
  <c r="C26" i="26"/>
  <c r="J26" i="26"/>
  <c r="L26" i="26"/>
  <c r="C27" i="26"/>
  <c r="J27" i="26"/>
  <c r="L27" i="26"/>
  <c r="C28" i="26"/>
  <c r="J28" i="26"/>
  <c r="L28" i="26"/>
  <c r="C29" i="26"/>
  <c r="J29" i="26"/>
  <c r="L29" i="26"/>
  <c r="C30" i="26"/>
  <c r="J30" i="26"/>
  <c r="L30" i="26"/>
  <c r="C31" i="26"/>
  <c r="J31" i="26"/>
  <c r="L31" i="26"/>
  <c r="C32" i="26"/>
  <c r="J32" i="26"/>
  <c r="L32" i="26"/>
  <c r="C33" i="26"/>
  <c r="J33" i="26"/>
  <c r="L33" i="26"/>
  <c r="C34" i="26"/>
  <c r="J34" i="26"/>
  <c r="L34" i="26"/>
  <c r="C35" i="26"/>
  <c r="J35" i="26"/>
  <c r="L35" i="26"/>
  <c r="C36" i="26"/>
  <c r="J36" i="26"/>
  <c r="L36" i="26"/>
  <c r="C37" i="26"/>
  <c r="J37" i="26"/>
  <c r="L37" i="26"/>
  <c r="C38" i="26"/>
  <c r="J38" i="26"/>
  <c r="L38" i="26"/>
  <c r="C39" i="26"/>
  <c r="J39" i="26"/>
  <c r="L39" i="26"/>
  <c r="C40" i="26"/>
  <c r="J40" i="26"/>
  <c r="L40" i="26"/>
  <c r="C41" i="26"/>
  <c r="J41" i="26"/>
  <c r="L41" i="26"/>
  <c r="C42" i="26"/>
  <c r="J42" i="26"/>
  <c r="L42" i="26"/>
  <c r="C43" i="26"/>
  <c r="J43" i="26"/>
  <c r="L43" i="26"/>
  <c r="C44" i="26"/>
  <c r="J44" i="26"/>
  <c r="L44" i="26"/>
  <c r="C45" i="26"/>
  <c r="J45" i="26"/>
  <c r="L45" i="26"/>
  <c r="C46" i="26"/>
  <c r="J46" i="26"/>
  <c r="L46" i="26"/>
  <c r="C47" i="26"/>
  <c r="J47" i="26"/>
  <c r="L47" i="26"/>
  <c r="C48" i="26"/>
  <c r="J48" i="26"/>
  <c r="L48" i="26"/>
  <c r="C49" i="26"/>
  <c r="J49" i="26"/>
  <c r="L49" i="26"/>
  <c r="C50" i="26"/>
  <c r="J50" i="26"/>
  <c r="L50" i="26"/>
  <c r="C51" i="26"/>
  <c r="J51" i="26"/>
  <c r="L51" i="26"/>
  <c r="C52" i="26"/>
  <c r="J52" i="26"/>
  <c r="L52" i="26"/>
  <c r="C53" i="26"/>
  <c r="J53" i="26"/>
  <c r="L53" i="26"/>
  <c r="C54" i="26"/>
  <c r="J54" i="26"/>
  <c r="L54" i="26"/>
  <c r="C55" i="26"/>
  <c r="J55" i="26"/>
  <c r="L55" i="26"/>
  <c r="C56" i="26"/>
  <c r="J56" i="26"/>
  <c r="L56" i="26"/>
  <c r="C57" i="26"/>
  <c r="J57" i="26"/>
  <c r="L57" i="26"/>
  <c r="C58" i="26"/>
  <c r="J58" i="26"/>
  <c r="L58" i="26"/>
  <c r="C59" i="26"/>
  <c r="J59" i="26"/>
  <c r="L59" i="26"/>
  <c r="C60" i="26"/>
  <c r="J60" i="26"/>
  <c r="L60" i="26"/>
  <c r="C61" i="26"/>
  <c r="J61" i="26"/>
  <c r="L61" i="26"/>
  <c r="C62" i="26"/>
  <c r="J62" i="26"/>
  <c r="L62" i="26"/>
  <c r="C63" i="26"/>
  <c r="J63" i="26"/>
  <c r="L63" i="26"/>
  <c r="C64" i="26"/>
  <c r="J64" i="26"/>
  <c r="L64" i="26"/>
  <c r="C65" i="26"/>
  <c r="J65" i="26"/>
  <c r="L65" i="26"/>
  <c r="C66" i="26"/>
  <c r="J66" i="26"/>
  <c r="L66" i="26"/>
  <c r="C67" i="26"/>
  <c r="J67" i="26"/>
  <c r="L67" i="26"/>
  <c r="C68" i="26"/>
  <c r="J68" i="26"/>
  <c r="L68" i="26"/>
  <c r="C69" i="26"/>
  <c r="J69" i="26"/>
  <c r="L69" i="26"/>
  <c r="C70" i="26"/>
  <c r="J70" i="26"/>
  <c r="L70" i="26"/>
  <c r="C71" i="26"/>
  <c r="J71" i="26"/>
  <c r="L71" i="26"/>
  <c r="C72" i="26"/>
  <c r="J72" i="26"/>
  <c r="L72" i="26"/>
  <c r="C73" i="26"/>
  <c r="J73" i="26"/>
  <c r="L73" i="26"/>
  <c r="C74" i="26"/>
  <c r="J74" i="26"/>
  <c r="L74" i="26"/>
  <c r="C75" i="26"/>
  <c r="J75" i="26"/>
  <c r="L75" i="26"/>
  <c r="C76" i="26"/>
  <c r="J76" i="26"/>
  <c r="L76" i="26"/>
  <c r="C77" i="26"/>
  <c r="J77" i="26"/>
  <c r="L77" i="26"/>
  <c r="C78" i="26"/>
  <c r="J78" i="26"/>
  <c r="L78" i="26"/>
  <c r="C79" i="26"/>
  <c r="J79" i="26"/>
  <c r="L79" i="26"/>
  <c r="C80" i="26"/>
  <c r="J80" i="26"/>
  <c r="L80" i="26"/>
  <c r="C81" i="26"/>
  <c r="J81" i="26"/>
  <c r="L81" i="26"/>
  <c r="C82" i="26"/>
  <c r="J82" i="26"/>
  <c r="L82" i="26"/>
  <c r="C83" i="26"/>
  <c r="J83" i="26"/>
  <c r="L83" i="26"/>
  <c r="C84" i="26"/>
  <c r="J84" i="26"/>
  <c r="L84" i="26"/>
  <c r="C85" i="26"/>
  <c r="J85" i="26"/>
  <c r="L85" i="26"/>
  <c r="C86" i="26"/>
  <c r="J86" i="26"/>
  <c r="L86" i="26"/>
  <c r="C87" i="26"/>
  <c r="J87" i="26"/>
  <c r="L87" i="26"/>
  <c r="C88" i="26"/>
  <c r="J88" i="26"/>
  <c r="L88" i="26"/>
  <c r="C89" i="26"/>
  <c r="J89" i="26"/>
  <c r="L89" i="26"/>
  <c r="C90" i="26"/>
  <c r="J90" i="26"/>
  <c r="L90" i="26"/>
  <c r="C91" i="26"/>
  <c r="J91" i="26"/>
  <c r="L91" i="26"/>
  <c r="C92" i="26"/>
  <c r="J92" i="26"/>
  <c r="L92" i="26"/>
  <c r="C93" i="26"/>
  <c r="J93" i="26"/>
  <c r="L93" i="26"/>
  <c r="C94" i="26"/>
  <c r="J94" i="26"/>
  <c r="L94" i="26"/>
  <c r="C95" i="26"/>
  <c r="J95" i="26"/>
  <c r="L95" i="26"/>
  <c r="C96" i="26"/>
  <c r="J96" i="26"/>
  <c r="L96" i="26"/>
  <c r="C97" i="26"/>
  <c r="J97" i="26"/>
  <c r="L97" i="26"/>
  <c r="C98" i="26"/>
  <c r="J98" i="26"/>
  <c r="L98" i="26"/>
  <c r="C99" i="26"/>
  <c r="J99" i="26"/>
  <c r="L99" i="26"/>
  <c r="C100" i="26"/>
  <c r="J100" i="26"/>
  <c r="L100" i="26"/>
  <c r="C101" i="26"/>
  <c r="J101" i="26"/>
  <c r="L101" i="26"/>
  <c r="C102" i="26"/>
  <c r="J102" i="26"/>
  <c r="L102" i="26"/>
  <c r="C103" i="26"/>
  <c r="J103" i="26"/>
  <c r="L103" i="26"/>
  <c r="C104" i="26"/>
  <c r="J104" i="26"/>
  <c r="L104" i="26"/>
  <c r="C105" i="26"/>
  <c r="J105" i="26"/>
  <c r="L105" i="26"/>
  <c r="C106" i="26"/>
  <c r="J106" i="26"/>
  <c r="L106" i="26"/>
  <c r="C107" i="26"/>
  <c r="J107" i="26"/>
  <c r="L107" i="26"/>
  <c r="C108" i="26"/>
  <c r="J108" i="26"/>
  <c r="L108" i="26"/>
  <c r="C109" i="26"/>
  <c r="J109" i="26"/>
  <c r="L109" i="26"/>
  <c r="C110" i="26"/>
  <c r="J110" i="26"/>
  <c r="L110" i="26"/>
  <c r="C111" i="26"/>
  <c r="J111" i="26"/>
  <c r="L111" i="26"/>
  <c r="C112" i="26"/>
  <c r="J112" i="26"/>
  <c r="L112" i="26"/>
  <c r="C113" i="26"/>
  <c r="J113" i="26"/>
  <c r="L113" i="26"/>
  <c r="C114" i="26"/>
  <c r="J114" i="26"/>
  <c r="L114" i="26"/>
  <c r="C115" i="26"/>
  <c r="J115" i="26"/>
  <c r="L115" i="26"/>
  <c r="C116" i="26"/>
  <c r="J116" i="26"/>
  <c r="L116" i="26"/>
  <c r="C117" i="26"/>
  <c r="J117" i="26"/>
  <c r="L117" i="26"/>
  <c r="C118" i="26"/>
  <c r="J118" i="26"/>
  <c r="L118" i="26"/>
  <c r="C119" i="26"/>
  <c r="J119" i="26"/>
  <c r="L119" i="26"/>
  <c r="C120" i="26"/>
  <c r="J120" i="26"/>
  <c r="L120" i="26"/>
  <c r="C121" i="26"/>
  <c r="J121" i="26"/>
  <c r="L121" i="26"/>
  <c r="C122" i="26"/>
  <c r="J122" i="26"/>
  <c r="L122" i="26"/>
  <c r="C123" i="26"/>
  <c r="J123" i="26"/>
  <c r="L123" i="26"/>
  <c r="C124" i="26"/>
  <c r="J124" i="26"/>
  <c r="L124" i="26"/>
  <c r="C125" i="26"/>
  <c r="J125" i="26"/>
  <c r="L125" i="26"/>
  <c r="C126" i="26"/>
  <c r="J126" i="26"/>
  <c r="L126" i="26"/>
  <c r="C127" i="26"/>
  <c r="J127" i="26"/>
  <c r="L127" i="26"/>
  <c r="C128" i="26"/>
  <c r="J128" i="26"/>
  <c r="L128" i="26"/>
  <c r="C129" i="26"/>
  <c r="J129" i="26"/>
  <c r="L129" i="26"/>
  <c r="C130" i="26"/>
  <c r="J130" i="26"/>
  <c r="L130" i="26"/>
  <c r="C131" i="26"/>
  <c r="J131" i="26"/>
  <c r="L131" i="26"/>
  <c r="C132" i="26"/>
  <c r="J132" i="26"/>
  <c r="L132" i="26"/>
  <c r="C133" i="26"/>
  <c r="J133" i="26"/>
  <c r="L133" i="26"/>
  <c r="C134" i="26"/>
  <c r="J134" i="26"/>
  <c r="L134" i="26"/>
  <c r="C135" i="26"/>
  <c r="J135" i="26"/>
  <c r="L135" i="26"/>
  <c r="C136" i="26"/>
  <c r="J136" i="26"/>
  <c r="L136" i="26"/>
  <c r="C137" i="26"/>
  <c r="J137" i="26"/>
  <c r="L137" i="26"/>
  <c r="C138" i="26"/>
  <c r="J138" i="26"/>
  <c r="L138" i="26"/>
  <c r="C139" i="26"/>
  <c r="J139" i="26"/>
  <c r="L139" i="26"/>
  <c r="C140" i="26"/>
  <c r="J140" i="26"/>
  <c r="L140" i="26"/>
  <c r="C141" i="26"/>
  <c r="J141" i="26"/>
  <c r="L141" i="26"/>
  <c r="C142" i="26"/>
  <c r="J142" i="26"/>
  <c r="L142" i="26"/>
  <c r="C143" i="26"/>
  <c r="J143" i="26"/>
  <c r="L143" i="26"/>
  <c r="C144" i="26"/>
  <c r="J144" i="26"/>
  <c r="L144" i="26"/>
  <c r="C145" i="26"/>
  <c r="J145" i="26"/>
  <c r="L145" i="26"/>
  <c r="C146" i="26"/>
  <c r="J146" i="26"/>
  <c r="L146" i="26"/>
  <c r="C147" i="26"/>
  <c r="J147" i="26"/>
  <c r="L147" i="26"/>
  <c r="C148" i="26"/>
  <c r="J148" i="26"/>
  <c r="L148" i="26"/>
  <c r="C149" i="26"/>
  <c r="J149" i="26"/>
  <c r="L149" i="26"/>
  <c r="C150" i="26"/>
  <c r="J150" i="26"/>
  <c r="L150" i="26"/>
  <c r="C151" i="26"/>
  <c r="J151" i="26"/>
  <c r="L151" i="26"/>
  <c r="C152" i="26"/>
  <c r="J152" i="26"/>
  <c r="L152" i="26"/>
  <c r="C153" i="26"/>
  <c r="J153" i="26"/>
  <c r="L153" i="26"/>
  <c r="C154" i="26"/>
  <c r="J154" i="26"/>
  <c r="L154" i="26"/>
  <c r="C155" i="26"/>
  <c r="J155" i="26"/>
  <c r="L155" i="26"/>
  <c r="C156" i="26"/>
  <c r="J156" i="26"/>
  <c r="L156" i="26"/>
  <c r="C157" i="26"/>
  <c r="J157" i="26"/>
  <c r="L157" i="26"/>
  <c r="C158" i="26"/>
  <c r="J158" i="26"/>
  <c r="L158" i="26"/>
  <c r="C159" i="26"/>
  <c r="J159" i="26"/>
  <c r="L159" i="26"/>
  <c r="C160" i="26"/>
  <c r="J160" i="26"/>
  <c r="L160" i="26"/>
  <c r="C161" i="26"/>
  <c r="J161" i="26"/>
  <c r="L161" i="26"/>
  <c r="C162" i="26"/>
  <c r="J162" i="26"/>
  <c r="L162" i="26"/>
  <c r="C163" i="26"/>
  <c r="J163" i="26"/>
  <c r="L163" i="26"/>
  <c r="C164" i="26"/>
  <c r="J164" i="26"/>
  <c r="L164" i="26"/>
  <c r="C165" i="26"/>
  <c r="J165" i="26"/>
  <c r="L165" i="26"/>
  <c r="C166" i="26"/>
  <c r="J166" i="26"/>
  <c r="L166" i="26"/>
  <c r="C167" i="26"/>
  <c r="J167" i="26"/>
  <c r="L167" i="26"/>
  <c r="C168" i="26"/>
  <c r="J168" i="26"/>
  <c r="L168" i="26"/>
  <c r="C169" i="26"/>
  <c r="J169" i="26"/>
  <c r="L169" i="26"/>
  <c r="C170" i="26"/>
  <c r="J170" i="26"/>
  <c r="L170" i="26"/>
  <c r="C171" i="26"/>
  <c r="J171" i="26"/>
  <c r="L171" i="26"/>
  <c r="C172" i="26"/>
  <c r="J172" i="26"/>
  <c r="L172" i="26"/>
  <c r="C173" i="26"/>
  <c r="J173" i="26"/>
  <c r="L173" i="26"/>
  <c r="C174" i="26"/>
  <c r="J174" i="26"/>
  <c r="L174" i="26"/>
  <c r="C175" i="26"/>
  <c r="J175" i="26"/>
  <c r="L175" i="26"/>
  <c r="C176" i="26"/>
  <c r="J176" i="26"/>
  <c r="L176" i="26"/>
  <c r="C177" i="26"/>
  <c r="J177" i="26"/>
  <c r="L177" i="26"/>
  <c r="C178" i="26"/>
  <c r="J178" i="26"/>
  <c r="L178" i="26"/>
  <c r="C179" i="26"/>
  <c r="J179" i="26"/>
  <c r="L179" i="26"/>
  <c r="C180" i="26"/>
  <c r="J180" i="26"/>
  <c r="L180" i="26"/>
  <c r="C181" i="26"/>
  <c r="J181" i="26"/>
  <c r="L181" i="26"/>
  <c r="C182" i="26"/>
  <c r="J182" i="26"/>
  <c r="L182" i="26"/>
  <c r="C183" i="26"/>
  <c r="J183" i="26"/>
  <c r="L183" i="26"/>
  <c r="C184" i="26"/>
  <c r="J184" i="26"/>
  <c r="L184" i="26"/>
  <c r="C185" i="26"/>
  <c r="J185" i="26"/>
  <c r="L185" i="26"/>
  <c r="C186" i="26"/>
  <c r="J186" i="26"/>
  <c r="L186" i="26"/>
  <c r="C187" i="26"/>
  <c r="J187" i="26"/>
  <c r="L187" i="26"/>
  <c r="C188" i="26"/>
  <c r="J188" i="26"/>
  <c r="L188" i="26"/>
  <c r="C189" i="26"/>
  <c r="J189" i="26"/>
  <c r="L189" i="26"/>
  <c r="C190" i="26"/>
  <c r="J190" i="26"/>
  <c r="L190" i="26"/>
  <c r="C191" i="26"/>
  <c r="J191" i="26"/>
  <c r="L191" i="26"/>
  <c r="C192" i="26"/>
  <c r="J192" i="26"/>
  <c r="L192" i="26"/>
  <c r="C193" i="26"/>
  <c r="J193" i="26"/>
  <c r="L193" i="26"/>
  <c r="C194" i="26"/>
  <c r="J194" i="26"/>
  <c r="L194" i="26"/>
  <c r="C195" i="26"/>
  <c r="J195" i="26"/>
  <c r="L195" i="26"/>
  <c r="C196" i="26"/>
  <c r="J196" i="26"/>
  <c r="L196" i="26"/>
  <c r="C197" i="26"/>
  <c r="J197" i="26"/>
  <c r="L197" i="26"/>
  <c r="C198" i="26"/>
  <c r="J198" i="26"/>
  <c r="L198" i="26"/>
  <c r="C199" i="26"/>
  <c r="J199" i="26"/>
  <c r="L199" i="26"/>
  <c r="C200" i="26"/>
  <c r="J200" i="26"/>
  <c r="L200" i="26"/>
  <c r="C201" i="26"/>
  <c r="J201" i="26"/>
  <c r="L201" i="26"/>
  <c r="C202" i="26"/>
  <c r="J202" i="26"/>
  <c r="L202" i="26"/>
  <c r="C203" i="26"/>
  <c r="J203" i="26"/>
  <c r="L203" i="26"/>
  <c r="C204" i="26"/>
  <c r="J204" i="26"/>
  <c r="L204" i="26"/>
  <c r="C205" i="26"/>
  <c r="J205" i="26"/>
  <c r="L205" i="26"/>
  <c r="C206" i="26"/>
  <c r="J206" i="26"/>
  <c r="L206" i="26"/>
  <c r="C207" i="26"/>
  <c r="J207" i="26"/>
  <c r="L207" i="26"/>
  <c r="C208" i="26"/>
  <c r="J208" i="26"/>
  <c r="L208" i="26"/>
  <c r="C209" i="26"/>
  <c r="J209" i="26"/>
  <c r="L209" i="26"/>
  <c r="C210" i="26"/>
  <c r="J210" i="26"/>
  <c r="L210" i="26"/>
  <c r="C211" i="26"/>
  <c r="J211" i="26"/>
  <c r="L211" i="26"/>
  <c r="C212" i="26"/>
  <c r="J212" i="26"/>
  <c r="L212" i="26"/>
  <c r="C213" i="26"/>
  <c r="J213" i="26"/>
  <c r="L213" i="26"/>
  <c r="C214" i="26"/>
  <c r="J214" i="26"/>
  <c r="L214" i="26"/>
  <c r="C215" i="26"/>
  <c r="J215" i="26"/>
  <c r="L215" i="26"/>
  <c r="C216" i="26"/>
  <c r="J216" i="26"/>
  <c r="L216" i="26"/>
  <c r="C217" i="26"/>
  <c r="J217" i="26"/>
  <c r="L217" i="26"/>
  <c r="C218" i="26"/>
  <c r="J218" i="26"/>
  <c r="L218" i="26"/>
  <c r="C219" i="26"/>
  <c r="J219" i="26"/>
  <c r="L219" i="26"/>
  <c r="C220" i="26"/>
  <c r="J220" i="26"/>
  <c r="L220" i="26"/>
  <c r="C221" i="26"/>
  <c r="J221" i="26"/>
  <c r="L221" i="26"/>
  <c r="C222" i="26"/>
  <c r="J222" i="26"/>
  <c r="L222" i="26"/>
  <c r="C223" i="26"/>
  <c r="J223" i="26"/>
  <c r="L223" i="26"/>
  <c r="C224" i="26"/>
  <c r="J224" i="26"/>
  <c r="L224" i="26"/>
  <c r="C225" i="26"/>
  <c r="J225" i="26"/>
  <c r="L225" i="26"/>
  <c r="C226" i="26"/>
  <c r="J226" i="26"/>
  <c r="L226" i="26"/>
  <c r="C227" i="26"/>
  <c r="J227" i="26"/>
  <c r="L227" i="26"/>
  <c r="C228" i="26"/>
  <c r="J228" i="26"/>
  <c r="L228" i="26"/>
  <c r="C229" i="26"/>
  <c r="J229" i="26"/>
  <c r="L229" i="26"/>
  <c r="C230" i="26"/>
  <c r="J230" i="26"/>
  <c r="L230" i="26"/>
  <c r="C231" i="26"/>
  <c r="J231" i="26"/>
  <c r="L231" i="26"/>
  <c r="C232" i="26"/>
  <c r="J232" i="26"/>
  <c r="L232" i="26"/>
  <c r="C233" i="26"/>
  <c r="J233" i="26"/>
  <c r="L233" i="26"/>
  <c r="C234" i="26"/>
  <c r="J234" i="26"/>
  <c r="L234" i="26"/>
  <c r="C235" i="26"/>
  <c r="J235" i="26"/>
  <c r="L235" i="26"/>
  <c r="C236" i="26"/>
  <c r="J236" i="26"/>
  <c r="L236" i="26"/>
  <c r="C237" i="26"/>
  <c r="J237" i="26"/>
  <c r="L237" i="26"/>
  <c r="C238" i="26"/>
  <c r="J238" i="26"/>
  <c r="L238" i="26"/>
  <c r="C239" i="26"/>
  <c r="J239" i="26"/>
  <c r="L239" i="26"/>
  <c r="C240" i="26"/>
  <c r="J240" i="26"/>
  <c r="L240" i="26"/>
  <c r="C241" i="26"/>
  <c r="J241" i="26"/>
  <c r="L241" i="26"/>
  <c r="C242" i="26"/>
  <c r="J242" i="26"/>
  <c r="L242" i="26"/>
  <c r="C243" i="26"/>
  <c r="J243" i="26"/>
  <c r="L243" i="26"/>
  <c r="C244" i="26"/>
  <c r="J244" i="26"/>
  <c r="L244" i="26"/>
  <c r="C245" i="26"/>
  <c r="J245" i="26"/>
  <c r="L245" i="26"/>
  <c r="C246" i="26"/>
  <c r="J246" i="26"/>
  <c r="L246" i="26"/>
  <c r="C247" i="26"/>
  <c r="J247" i="26"/>
  <c r="L247" i="26"/>
  <c r="C248" i="26"/>
  <c r="J248" i="26"/>
  <c r="L248" i="26"/>
  <c r="C249" i="26"/>
  <c r="J249" i="26"/>
  <c r="L249" i="26"/>
  <c r="C250" i="26"/>
  <c r="J250" i="26"/>
  <c r="L250" i="26"/>
  <c r="C251" i="26"/>
  <c r="J251" i="26"/>
  <c r="L251" i="26"/>
  <c r="C252" i="26"/>
  <c r="J252" i="26"/>
  <c r="L252" i="26"/>
  <c r="C253" i="26"/>
  <c r="J253" i="26"/>
  <c r="L253" i="26"/>
  <c r="C254" i="26"/>
  <c r="J254" i="26"/>
  <c r="L254" i="26"/>
  <c r="C255" i="26"/>
  <c r="J255" i="26"/>
  <c r="L255" i="26"/>
  <c r="C256" i="26"/>
  <c r="J256" i="26"/>
  <c r="L256" i="26"/>
  <c r="C257" i="26"/>
  <c r="J257" i="26"/>
  <c r="L257" i="26"/>
  <c r="C258" i="26"/>
  <c r="J258" i="26"/>
  <c r="L258" i="26"/>
  <c r="C259" i="26"/>
  <c r="J259" i="26"/>
  <c r="L259" i="26"/>
  <c r="C260" i="26"/>
  <c r="J260" i="26"/>
  <c r="L260" i="26"/>
  <c r="C261" i="26"/>
  <c r="J261" i="26"/>
  <c r="L261" i="26"/>
  <c r="C262" i="26"/>
  <c r="J262" i="26"/>
  <c r="L262" i="26"/>
  <c r="C263" i="26"/>
  <c r="J263" i="26"/>
  <c r="L263" i="26"/>
  <c r="C264" i="26"/>
  <c r="J264" i="26"/>
  <c r="L264" i="26"/>
  <c r="C265" i="26"/>
  <c r="J265" i="26"/>
  <c r="L265" i="26"/>
  <c r="C266" i="26"/>
  <c r="J266" i="26"/>
  <c r="L266" i="26"/>
  <c r="C267" i="26"/>
  <c r="J267" i="26"/>
  <c r="L267" i="26"/>
  <c r="C268" i="26"/>
  <c r="J268" i="26"/>
  <c r="L268" i="26"/>
  <c r="C269" i="26"/>
  <c r="J269" i="26"/>
  <c r="L269" i="26"/>
  <c r="C270" i="26"/>
  <c r="J270" i="26"/>
  <c r="L270" i="26"/>
  <c r="C271" i="26"/>
  <c r="J271" i="26"/>
  <c r="L271" i="26"/>
  <c r="C272" i="26"/>
  <c r="J272" i="26"/>
  <c r="L272" i="26"/>
  <c r="C273" i="26"/>
  <c r="J273" i="26"/>
  <c r="L273" i="26"/>
  <c r="C274" i="26"/>
  <c r="J274" i="26"/>
  <c r="L274" i="26"/>
  <c r="C275" i="26"/>
  <c r="J275" i="26"/>
  <c r="L275" i="26"/>
  <c r="C276" i="26"/>
  <c r="J276" i="26"/>
  <c r="L276" i="26"/>
  <c r="C277" i="26"/>
  <c r="J277" i="26"/>
  <c r="L277" i="26"/>
  <c r="C278" i="26"/>
  <c r="J278" i="26"/>
  <c r="L278" i="26"/>
  <c r="C279" i="26"/>
  <c r="J279" i="26"/>
  <c r="L279" i="26"/>
  <c r="C280" i="26"/>
  <c r="J280" i="26"/>
  <c r="L280" i="26"/>
  <c r="C281" i="26"/>
  <c r="J281" i="26"/>
  <c r="L281" i="26"/>
  <c r="C282" i="26"/>
  <c r="J282" i="26"/>
  <c r="L282" i="26"/>
  <c r="C283" i="26"/>
  <c r="J283" i="26"/>
  <c r="L283" i="26"/>
  <c r="C284" i="26"/>
  <c r="J284" i="26"/>
  <c r="L284" i="26"/>
  <c r="C285" i="26"/>
  <c r="J285" i="26"/>
  <c r="L285" i="26"/>
  <c r="C286" i="26"/>
  <c r="J286" i="26"/>
  <c r="L286" i="26"/>
  <c r="C287" i="26"/>
  <c r="J287" i="26"/>
  <c r="L287" i="26"/>
  <c r="C288" i="26"/>
  <c r="J288" i="26"/>
  <c r="L288" i="26"/>
  <c r="C289" i="26"/>
  <c r="J289" i="26"/>
  <c r="L289" i="26"/>
  <c r="C290" i="26"/>
  <c r="J290" i="26"/>
  <c r="L290" i="26"/>
  <c r="C291" i="26"/>
  <c r="J291" i="26"/>
  <c r="L291" i="26"/>
  <c r="C292" i="26"/>
  <c r="J292" i="26"/>
  <c r="L292" i="26"/>
  <c r="C293" i="26"/>
  <c r="J293" i="26"/>
  <c r="L293" i="26"/>
  <c r="C294" i="26"/>
  <c r="J294" i="26"/>
  <c r="L294" i="26"/>
  <c r="C295" i="26"/>
  <c r="J295" i="26"/>
  <c r="L295" i="26"/>
  <c r="C296" i="26"/>
  <c r="J296" i="26"/>
  <c r="L296" i="26"/>
  <c r="C297" i="26"/>
  <c r="J297" i="26"/>
  <c r="L297" i="26"/>
  <c r="C298" i="26"/>
  <c r="J298" i="26"/>
  <c r="L298" i="26"/>
  <c r="C299" i="26"/>
  <c r="J299" i="26"/>
  <c r="L299" i="26"/>
  <c r="C300" i="26"/>
  <c r="J300" i="26"/>
  <c r="L300" i="26"/>
  <c r="C301" i="26"/>
  <c r="J301" i="26"/>
  <c r="L301" i="26"/>
  <c r="C302" i="26"/>
  <c r="J302" i="26"/>
  <c r="L302" i="26"/>
  <c r="C303" i="26"/>
  <c r="J303" i="26"/>
  <c r="L303" i="26"/>
  <c r="C304" i="26"/>
  <c r="J304" i="26"/>
  <c r="L304" i="26"/>
  <c r="C305" i="26"/>
  <c r="J305" i="26"/>
  <c r="L305" i="26"/>
  <c r="C306" i="26"/>
  <c r="J306" i="26"/>
  <c r="L306" i="26"/>
  <c r="C307" i="26"/>
  <c r="J307" i="26"/>
  <c r="L307" i="26"/>
  <c r="C308" i="26"/>
  <c r="J308" i="26"/>
  <c r="L308" i="26"/>
  <c r="C309" i="26"/>
  <c r="J309" i="26"/>
  <c r="L309" i="26"/>
  <c r="C310" i="26"/>
  <c r="J310" i="26"/>
  <c r="L310" i="26"/>
  <c r="C311" i="26"/>
  <c r="J311" i="26"/>
  <c r="L311" i="26"/>
  <c r="C312" i="26"/>
  <c r="J312" i="26"/>
  <c r="L312" i="26"/>
  <c r="C313" i="26"/>
  <c r="J313" i="26"/>
  <c r="L313" i="26"/>
  <c r="C314" i="26"/>
  <c r="J314" i="26"/>
  <c r="L314" i="26"/>
  <c r="C315" i="26"/>
  <c r="J315" i="26"/>
  <c r="L315" i="26"/>
  <c r="C316" i="26"/>
  <c r="J316" i="26"/>
  <c r="L316" i="26"/>
  <c r="C317" i="26"/>
  <c r="J317" i="26"/>
  <c r="L317" i="26"/>
  <c r="C318" i="26"/>
  <c r="J318" i="26"/>
  <c r="L318" i="26"/>
  <c r="C319" i="26"/>
  <c r="J319" i="26"/>
  <c r="L319" i="26"/>
  <c r="C320" i="26"/>
  <c r="J320" i="26"/>
  <c r="L320" i="26"/>
  <c r="C321" i="26"/>
  <c r="J321" i="26"/>
  <c r="L321" i="26"/>
  <c r="C322" i="26"/>
  <c r="J322" i="26"/>
  <c r="L322" i="26"/>
  <c r="C323" i="26"/>
  <c r="J323" i="26"/>
  <c r="L323" i="26"/>
  <c r="C324" i="26"/>
  <c r="J324" i="26"/>
  <c r="L324" i="26"/>
  <c r="C325" i="26"/>
  <c r="J325" i="26"/>
  <c r="L325" i="26"/>
  <c r="C326" i="26"/>
  <c r="J326" i="26"/>
  <c r="L326" i="26"/>
  <c r="C327" i="26"/>
  <c r="J327" i="26"/>
  <c r="L327" i="26"/>
  <c r="C328" i="26"/>
  <c r="J328" i="26"/>
  <c r="L328" i="26"/>
  <c r="C329" i="26"/>
  <c r="J329" i="26"/>
  <c r="L329" i="26"/>
  <c r="C330" i="26"/>
  <c r="J330" i="26"/>
  <c r="L330" i="26"/>
  <c r="C331" i="26"/>
  <c r="J331" i="26"/>
  <c r="L331" i="26"/>
  <c r="C332" i="26"/>
  <c r="J332" i="26"/>
  <c r="L332" i="26"/>
  <c r="C333" i="26"/>
  <c r="J333" i="26"/>
  <c r="L333" i="26"/>
  <c r="C334" i="26"/>
  <c r="J334" i="26"/>
  <c r="L334" i="26"/>
  <c r="C335" i="26"/>
  <c r="J335" i="26"/>
  <c r="L335" i="26"/>
  <c r="C336" i="26"/>
  <c r="J336" i="26"/>
  <c r="L336" i="26"/>
  <c r="C337" i="26"/>
  <c r="J337" i="26"/>
  <c r="L337" i="26"/>
  <c r="C338" i="26"/>
  <c r="J338" i="26"/>
  <c r="L338" i="26"/>
  <c r="C339" i="26"/>
  <c r="J339" i="26"/>
  <c r="L339" i="26"/>
  <c r="C340" i="26"/>
  <c r="J340" i="26"/>
  <c r="L340" i="26"/>
  <c r="C341" i="26"/>
  <c r="J341" i="26"/>
  <c r="L341" i="26"/>
  <c r="C342" i="26"/>
  <c r="J342" i="26"/>
  <c r="L342" i="26"/>
  <c r="C343" i="26"/>
  <c r="J343" i="26"/>
  <c r="L343" i="26"/>
  <c r="C344" i="26"/>
  <c r="J344" i="26"/>
  <c r="L344" i="26"/>
  <c r="C345" i="26"/>
  <c r="J345" i="26"/>
  <c r="L345" i="26"/>
  <c r="C346" i="26"/>
  <c r="J346" i="26"/>
  <c r="L346" i="26"/>
  <c r="C347" i="26"/>
  <c r="J347" i="26"/>
  <c r="L347" i="26"/>
  <c r="C348" i="26"/>
  <c r="J348" i="26"/>
  <c r="L348" i="26"/>
  <c r="C349" i="26"/>
  <c r="J349" i="26"/>
  <c r="L349" i="26"/>
  <c r="C350" i="26"/>
  <c r="J350" i="26"/>
  <c r="L350" i="26"/>
  <c r="C351" i="26"/>
  <c r="J351" i="26"/>
  <c r="L351" i="26"/>
  <c r="C352" i="26"/>
  <c r="J352" i="26"/>
  <c r="L352" i="26"/>
  <c r="C353" i="26"/>
  <c r="J353" i="26"/>
  <c r="L353" i="26"/>
  <c r="C354" i="26"/>
  <c r="J354" i="26"/>
  <c r="L354" i="26"/>
  <c r="C355" i="26"/>
  <c r="J355" i="26"/>
  <c r="L355" i="26"/>
  <c r="C356" i="26"/>
  <c r="J356" i="26"/>
  <c r="L356" i="26"/>
  <c r="C357" i="26"/>
  <c r="J357" i="26"/>
  <c r="L357" i="26"/>
  <c r="C358" i="26"/>
  <c r="J358" i="26"/>
  <c r="L358" i="26"/>
  <c r="C359" i="26"/>
  <c r="J359" i="26"/>
  <c r="L359" i="26"/>
  <c r="C360" i="26"/>
  <c r="J360" i="26"/>
  <c r="L360" i="26"/>
  <c r="C361" i="26"/>
  <c r="J361" i="26"/>
  <c r="L361" i="26"/>
  <c r="C362" i="26"/>
  <c r="J362" i="26"/>
  <c r="L362" i="26"/>
  <c r="C363" i="26"/>
  <c r="J363" i="26"/>
  <c r="L363" i="26"/>
  <c r="C364" i="26"/>
  <c r="J364" i="26"/>
  <c r="L364" i="26"/>
  <c r="C365" i="26"/>
  <c r="J365" i="26"/>
  <c r="L365" i="26"/>
  <c r="C366" i="26"/>
  <c r="J366" i="26"/>
  <c r="L366" i="26"/>
  <c r="C367" i="26"/>
  <c r="J367" i="26"/>
  <c r="L367" i="26"/>
  <c r="C368" i="26"/>
  <c r="J368" i="26"/>
  <c r="L368" i="26"/>
  <c r="C369" i="26"/>
  <c r="J369" i="26"/>
  <c r="L369" i="26"/>
  <c r="C370" i="26"/>
  <c r="J370" i="26"/>
  <c r="L370" i="26"/>
  <c r="C371" i="26"/>
  <c r="J371" i="26"/>
  <c r="L371" i="26"/>
  <c r="C372" i="26"/>
  <c r="J372" i="26"/>
  <c r="L372" i="26"/>
  <c r="C373" i="26"/>
  <c r="J373" i="26"/>
  <c r="L373" i="26"/>
  <c r="C374" i="26"/>
  <c r="J374" i="26"/>
  <c r="L374" i="26"/>
  <c r="C375" i="26"/>
  <c r="J375" i="26"/>
  <c r="L375" i="26"/>
  <c r="C376" i="26"/>
  <c r="J376" i="26"/>
  <c r="L376" i="26"/>
  <c r="C377" i="26"/>
  <c r="J377" i="26"/>
  <c r="L377" i="26"/>
  <c r="C378" i="26"/>
  <c r="J378" i="26"/>
  <c r="L378" i="26"/>
  <c r="C379" i="26"/>
  <c r="J379" i="26"/>
  <c r="L379" i="26"/>
  <c r="C380" i="26"/>
  <c r="J380" i="26"/>
  <c r="L380" i="26"/>
  <c r="C381" i="26"/>
  <c r="J381" i="26"/>
  <c r="L381" i="26"/>
  <c r="C382" i="26"/>
  <c r="J382" i="26"/>
  <c r="L382" i="26"/>
  <c r="C383" i="26"/>
  <c r="J383" i="26"/>
  <c r="L383" i="26"/>
  <c r="C384" i="26"/>
  <c r="J384" i="26"/>
  <c r="L384" i="26"/>
  <c r="C385" i="26"/>
  <c r="J385" i="26"/>
  <c r="L385" i="26"/>
  <c r="C386" i="26"/>
  <c r="J386" i="26"/>
  <c r="L386" i="26"/>
  <c r="C387" i="26"/>
  <c r="J387" i="26"/>
  <c r="L387" i="26"/>
  <c r="C388" i="26"/>
  <c r="J388" i="26"/>
  <c r="L388" i="26"/>
  <c r="C389" i="26"/>
  <c r="J389" i="26"/>
  <c r="L389" i="26"/>
  <c r="C390" i="26"/>
  <c r="J390" i="26"/>
  <c r="L390" i="26"/>
  <c r="C391" i="26"/>
  <c r="J391" i="26"/>
  <c r="L391" i="26"/>
  <c r="C392" i="26"/>
  <c r="J392" i="26"/>
  <c r="L392" i="26"/>
  <c r="C393" i="26"/>
  <c r="J393" i="26"/>
  <c r="L393" i="26"/>
  <c r="C394" i="26"/>
  <c r="J394" i="26"/>
  <c r="L394" i="26"/>
  <c r="C395" i="26"/>
  <c r="J395" i="26"/>
  <c r="L395" i="26"/>
  <c r="C396" i="26"/>
  <c r="J396" i="26"/>
  <c r="L396" i="26"/>
  <c r="C397" i="26"/>
  <c r="J397" i="26"/>
  <c r="L397" i="26"/>
  <c r="C398" i="26"/>
  <c r="J398" i="26"/>
  <c r="L398" i="26"/>
  <c r="C399" i="26"/>
  <c r="J399" i="26"/>
  <c r="L399" i="26"/>
  <c r="C400" i="26"/>
  <c r="J400" i="26"/>
  <c r="L400" i="26"/>
  <c r="C401" i="26"/>
  <c r="J401" i="26"/>
  <c r="L401" i="26"/>
  <c r="C402" i="26"/>
  <c r="J402" i="26"/>
  <c r="L402" i="26"/>
  <c r="C403" i="26"/>
  <c r="J403" i="26"/>
  <c r="L403" i="26"/>
  <c r="C404" i="26"/>
  <c r="J404" i="26"/>
  <c r="L404" i="26"/>
  <c r="C405" i="26"/>
  <c r="J405" i="26"/>
  <c r="L405" i="26"/>
  <c r="C406" i="26"/>
  <c r="J406" i="26"/>
  <c r="L406" i="26"/>
  <c r="C407" i="26"/>
  <c r="J407" i="26"/>
  <c r="L407" i="26"/>
  <c r="C408" i="26"/>
  <c r="J408" i="26"/>
  <c r="L408" i="26"/>
  <c r="C409" i="26"/>
  <c r="J409" i="26"/>
  <c r="L409" i="26"/>
  <c r="C410" i="26"/>
  <c r="J410" i="26"/>
  <c r="L410" i="26"/>
  <c r="C411" i="26"/>
  <c r="J411" i="26"/>
  <c r="L411" i="26"/>
  <c r="C412" i="26"/>
  <c r="J412" i="26"/>
  <c r="L412" i="26"/>
  <c r="C413" i="26"/>
  <c r="J413" i="26"/>
  <c r="L413" i="26"/>
  <c r="C414" i="26"/>
  <c r="J414" i="26"/>
  <c r="L414" i="26"/>
  <c r="C415" i="26"/>
  <c r="J415" i="26"/>
  <c r="L415" i="26"/>
  <c r="C416" i="26"/>
  <c r="J416" i="26"/>
  <c r="L416" i="26"/>
  <c r="C417" i="26"/>
  <c r="J417" i="26"/>
  <c r="L417" i="26"/>
  <c r="C418" i="26"/>
  <c r="J418" i="26"/>
  <c r="L418" i="26"/>
  <c r="C419" i="26"/>
  <c r="J419" i="26"/>
  <c r="L419" i="26"/>
  <c r="Y9" i="5"/>
  <c r="AA150" i="5"/>
  <c r="K3" i="26"/>
  <c r="K4" i="26"/>
  <c r="K5" i="26"/>
  <c r="K6" i="26"/>
  <c r="K7" i="26"/>
  <c r="K8" i="26"/>
  <c r="K9" i="26"/>
  <c r="K10" i="26"/>
  <c r="K11" i="26"/>
  <c r="K12" i="26"/>
  <c r="K13" i="26"/>
  <c r="K14" i="26"/>
  <c r="K15" i="26"/>
  <c r="K16" i="26"/>
  <c r="K17" i="26"/>
  <c r="K18" i="26"/>
  <c r="K19" i="26"/>
  <c r="K20" i="26"/>
  <c r="K21" i="26"/>
  <c r="K22" i="26"/>
  <c r="K23" i="26"/>
  <c r="K24" i="26"/>
  <c r="K25" i="26"/>
  <c r="K26" i="26"/>
  <c r="K27" i="26"/>
  <c r="K28" i="26"/>
  <c r="K29" i="26"/>
  <c r="K30" i="26"/>
  <c r="K31" i="26"/>
  <c r="K32" i="26"/>
  <c r="K33" i="26"/>
  <c r="K34" i="26"/>
  <c r="K35" i="26"/>
  <c r="K36" i="26"/>
  <c r="K37" i="26"/>
  <c r="K38" i="26"/>
  <c r="K39" i="26"/>
  <c r="K40" i="26"/>
  <c r="K41" i="26"/>
  <c r="K42" i="26"/>
  <c r="K43" i="26"/>
  <c r="K44" i="26"/>
  <c r="K45" i="26"/>
  <c r="K46" i="26"/>
  <c r="K47" i="26"/>
  <c r="K48" i="26"/>
  <c r="K49" i="26"/>
  <c r="K50" i="26"/>
  <c r="K51" i="26"/>
  <c r="K52" i="26"/>
  <c r="K53" i="26"/>
  <c r="K54" i="26"/>
  <c r="K55" i="26"/>
  <c r="K56" i="26"/>
  <c r="K57" i="26"/>
  <c r="K58" i="26"/>
  <c r="K59" i="26"/>
  <c r="K60" i="26"/>
  <c r="K61" i="26"/>
  <c r="K62" i="26"/>
  <c r="K63" i="26"/>
  <c r="K64" i="26"/>
  <c r="K65" i="26"/>
  <c r="K66" i="26"/>
  <c r="K67" i="26"/>
  <c r="K68" i="26"/>
  <c r="K69" i="26"/>
  <c r="K70" i="26"/>
  <c r="K71" i="26"/>
  <c r="K72" i="26"/>
  <c r="K73" i="26"/>
  <c r="K74" i="26"/>
  <c r="K75" i="26"/>
  <c r="K76" i="26"/>
  <c r="K77" i="26"/>
  <c r="K78" i="26"/>
  <c r="K79" i="26"/>
  <c r="K80" i="26"/>
  <c r="K81" i="26"/>
  <c r="K82" i="26"/>
  <c r="K83" i="26"/>
  <c r="K84" i="26"/>
  <c r="K85" i="26"/>
  <c r="K86" i="26"/>
  <c r="K87" i="26"/>
  <c r="K88" i="26"/>
  <c r="K89" i="26"/>
  <c r="K90" i="26"/>
  <c r="K91" i="26"/>
  <c r="K92" i="26"/>
  <c r="K93" i="26"/>
  <c r="K94" i="26"/>
  <c r="K95" i="26"/>
  <c r="K96" i="26"/>
  <c r="K97" i="26"/>
  <c r="K98" i="26"/>
  <c r="K99" i="26"/>
  <c r="K100" i="26"/>
  <c r="K101" i="26"/>
  <c r="K102" i="26"/>
  <c r="K103" i="26"/>
  <c r="K104" i="26"/>
  <c r="K105" i="26"/>
  <c r="K106" i="26"/>
  <c r="K107" i="26"/>
  <c r="K108" i="26"/>
  <c r="K109" i="26"/>
  <c r="K110" i="26"/>
  <c r="K111" i="26"/>
  <c r="K112" i="26"/>
  <c r="K113" i="26"/>
  <c r="K114" i="26"/>
  <c r="K115" i="26"/>
  <c r="K116" i="26"/>
  <c r="K117" i="26"/>
  <c r="K118" i="26"/>
  <c r="K119" i="26"/>
  <c r="K120" i="26"/>
  <c r="K121" i="26"/>
  <c r="K122" i="26"/>
  <c r="K123" i="26"/>
  <c r="K124" i="26"/>
  <c r="K125" i="26"/>
  <c r="K126" i="26"/>
  <c r="K127" i="26"/>
  <c r="K128" i="26"/>
  <c r="K129" i="26"/>
  <c r="K130" i="26"/>
  <c r="K131" i="26"/>
  <c r="K132" i="26"/>
  <c r="K133" i="26"/>
  <c r="K134" i="26"/>
  <c r="K135" i="26"/>
  <c r="K136" i="26"/>
  <c r="K137" i="26"/>
  <c r="K138" i="26"/>
  <c r="K139" i="26"/>
  <c r="K140" i="26"/>
  <c r="K141" i="26"/>
  <c r="K142" i="26"/>
  <c r="K143" i="26"/>
  <c r="K144" i="26"/>
  <c r="K145" i="26"/>
  <c r="K146" i="26"/>
  <c r="K147" i="26"/>
  <c r="K148" i="26"/>
  <c r="K149" i="26"/>
  <c r="K150" i="26"/>
  <c r="K151" i="26"/>
  <c r="K152" i="26"/>
  <c r="K153" i="26"/>
  <c r="K154" i="26"/>
  <c r="K155" i="26"/>
  <c r="K156" i="26"/>
  <c r="K157" i="26"/>
  <c r="K158" i="26"/>
  <c r="K159" i="26"/>
  <c r="K160" i="26"/>
  <c r="K161" i="26"/>
  <c r="K162" i="26"/>
  <c r="K163" i="26"/>
  <c r="K164" i="26"/>
  <c r="K165" i="26"/>
  <c r="K166" i="26"/>
  <c r="K167" i="26"/>
  <c r="K168" i="26"/>
  <c r="K169" i="26"/>
  <c r="K170" i="26"/>
  <c r="K171" i="26"/>
  <c r="K172" i="26"/>
  <c r="K173" i="26"/>
  <c r="K174" i="26"/>
  <c r="K175" i="26"/>
  <c r="K176" i="26"/>
  <c r="K177" i="26"/>
  <c r="K178" i="26"/>
  <c r="K179" i="26"/>
  <c r="K180" i="26"/>
  <c r="K181" i="26"/>
  <c r="K182" i="26"/>
  <c r="K183" i="26"/>
  <c r="K184" i="26"/>
  <c r="K185" i="26"/>
  <c r="K186" i="26"/>
  <c r="K187" i="26"/>
  <c r="K188" i="26"/>
  <c r="K189" i="26"/>
  <c r="K190" i="26"/>
  <c r="K191" i="26"/>
  <c r="K192" i="26"/>
  <c r="K193" i="26"/>
  <c r="K194" i="26"/>
  <c r="K195" i="26"/>
  <c r="K196" i="26"/>
  <c r="K197" i="26"/>
  <c r="K198" i="26"/>
  <c r="K199" i="26"/>
  <c r="K200" i="26"/>
  <c r="K201" i="26"/>
  <c r="K202" i="26"/>
  <c r="K203" i="26"/>
  <c r="K204" i="26"/>
  <c r="K205" i="26"/>
  <c r="K206" i="26"/>
  <c r="K207" i="26"/>
  <c r="K208" i="26"/>
  <c r="K209" i="26"/>
  <c r="K210" i="26"/>
  <c r="K211" i="26"/>
  <c r="K212" i="26"/>
  <c r="K213" i="26"/>
  <c r="K214" i="26"/>
  <c r="K215" i="26"/>
  <c r="K216" i="26"/>
  <c r="K217" i="26"/>
  <c r="K218" i="26"/>
  <c r="K219" i="26"/>
  <c r="K220" i="26"/>
  <c r="K221" i="26"/>
  <c r="K222" i="26"/>
  <c r="K223" i="26"/>
  <c r="K224" i="26"/>
  <c r="K225" i="26"/>
  <c r="K226" i="26"/>
  <c r="K227" i="26"/>
  <c r="K228" i="26"/>
  <c r="K229" i="26"/>
  <c r="K230" i="26"/>
  <c r="K231" i="26"/>
  <c r="K232" i="26"/>
  <c r="K233" i="26"/>
  <c r="K234" i="26"/>
  <c r="K235" i="26"/>
  <c r="K236" i="26"/>
  <c r="K237" i="26"/>
  <c r="K238" i="26"/>
  <c r="K239" i="26"/>
  <c r="K240" i="26"/>
  <c r="K241" i="26"/>
  <c r="K242" i="26"/>
  <c r="K243" i="26"/>
  <c r="K244" i="26"/>
  <c r="K245" i="26"/>
  <c r="K246" i="26"/>
  <c r="K247" i="26"/>
  <c r="K248" i="26"/>
  <c r="K249" i="26"/>
  <c r="K250" i="26"/>
  <c r="K251" i="26"/>
  <c r="K252" i="26"/>
  <c r="K253" i="26"/>
  <c r="K254" i="26"/>
  <c r="K255" i="26"/>
  <c r="K256" i="26"/>
  <c r="K257" i="26"/>
  <c r="K258" i="26"/>
  <c r="K259" i="26"/>
  <c r="K260" i="26"/>
  <c r="K261" i="26"/>
  <c r="K262" i="26"/>
  <c r="K263" i="26"/>
  <c r="K264" i="26"/>
  <c r="K265" i="26"/>
  <c r="K266" i="26"/>
  <c r="K267" i="26"/>
  <c r="K268" i="26"/>
  <c r="K269" i="26"/>
  <c r="K270" i="26"/>
  <c r="K271" i="26"/>
  <c r="K272" i="26"/>
  <c r="K273" i="26"/>
  <c r="K274" i="26"/>
  <c r="K275" i="26"/>
  <c r="K276" i="26"/>
  <c r="K277" i="26"/>
  <c r="K278" i="26"/>
  <c r="K279" i="26"/>
  <c r="K280" i="26"/>
  <c r="K281" i="26"/>
  <c r="K282" i="26"/>
  <c r="K283" i="26"/>
  <c r="K284" i="26"/>
  <c r="K285" i="26"/>
  <c r="K286" i="26"/>
  <c r="K287" i="26"/>
  <c r="K288" i="26"/>
  <c r="K289" i="26"/>
  <c r="K290" i="26"/>
  <c r="K291" i="26"/>
  <c r="K292" i="26"/>
  <c r="K293" i="26"/>
  <c r="K294" i="26"/>
  <c r="K295" i="26"/>
  <c r="K296" i="26"/>
  <c r="K297" i="26"/>
  <c r="K298" i="26"/>
  <c r="K299" i="26"/>
  <c r="K300" i="26"/>
  <c r="K301" i="26"/>
  <c r="K302" i="26"/>
  <c r="K303" i="26"/>
  <c r="K304" i="26"/>
  <c r="K305" i="26"/>
  <c r="K306" i="26"/>
  <c r="K307" i="26"/>
  <c r="K308" i="26"/>
  <c r="K309" i="26"/>
  <c r="K310" i="26"/>
  <c r="K311" i="26"/>
  <c r="K312" i="26"/>
  <c r="K313" i="26"/>
  <c r="K314" i="26"/>
  <c r="K315" i="26"/>
  <c r="K316" i="26"/>
  <c r="K317" i="26"/>
  <c r="K318" i="26"/>
  <c r="K319" i="26"/>
  <c r="K320" i="26"/>
  <c r="K321" i="26"/>
  <c r="K322" i="26"/>
  <c r="K323" i="26"/>
  <c r="K324" i="26"/>
  <c r="K325" i="26"/>
  <c r="K326" i="26"/>
  <c r="K327" i="26"/>
  <c r="K328" i="26"/>
  <c r="K329" i="26"/>
  <c r="K330" i="26"/>
  <c r="K331" i="26"/>
  <c r="K332" i="26"/>
  <c r="K333" i="26"/>
  <c r="K334" i="26"/>
  <c r="K335" i="26"/>
  <c r="K336" i="26"/>
  <c r="K337" i="26"/>
  <c r="K338" i="26"/>
  <c r="K339" i="26"/>
  <c r="K340" i="26"/>
  <c r="K341" i="26"/>
  <c r="K342" i="26"/>
  <c r="K343" i="26"/>
  <c r="K344" i="26"/>
  <c r="K345" i="26"/>
  <c r="K346" i="26"/>
  <c r="K347" i="26"/>
  <c r="K348" i="26"/>
  <c r="K349" i="26"/>
  <c r="K350" i="26"/>
  <c r="K351" i="26"/>
  <c r="K352" i="26"/>
  <c r="K353" i="26"/>
  <c r="K354" i="26"/>
  <c r="K355" i="26"/>
  <c r="K356" i="26"/>
  <c r="K357" i="26"/>
  <c r="K358" i="26"/>
  <c r="K359" i="26"/>
  <c r="K360" i="26"/>
  <c r="K361" i="26"/>
  <c r="K362" i="26"/>
  <c r="K363" i="26"/>
  <c r="K364" i="26"/>
  <c r="K365" i="26"/>
  <c r="K366" i="26"/>
  <c r="K367" i="26"/>
  <c r="K368" i="26"/>
  <c r="K369" i="26"/>
  <c r="K370" i="26"/>
  <c r="K371" i="26"/>
  <c r="K372" i="26"/>
  <c r="K373" i="26"/>
  <c r="K374" i="26"/>
  <c r="K375" i="26"/>
  <c r="K376" i="26"/>
  <c r="K377" i="26"/>
  <c r="K378" i="26"/>
  <c r="K379" i="26"/>
  <c r="K380" i="26"/>
  <c r="K381" i="26"/>
  <c r="K382" i="26"/>
  <c r="K383" i="26"/>
  <c r="K384" i="26"/>
  <c r="K385" i="26"/>
  <c r="K386" i="26"/>
  <c r="K387" i="26"/>
  <c r="K388" i="26"/>
  <c r="K389" i="26"/>
  <c r="K390" i="26"/>
  <c r="K391" i="26"/>
  <c r="K392" i="26"/>
  <c r="K393" i="26"/>
  <c r="K394" i="26"/>
  <c r="K395" i="26"/>
  <c r="K396" i="26"/>
  <c r="K397" i="26"/>
  <c r="K398" i="26"/>
  <c r="K399" i="26"/>
  <c r="K400" i="26"/>
  <c r="K401" i="26"/>
  <c r="K402" i="26"/>
  <c r="K403" i="26"/>
  <c r="K404" i="26"/>
  <c r="K405" i="26"/>
  <c r="K406" i="26"/>
  <c r="K407" i="26"/>
  <c r="K408" i="26"/>
  <c r="K409" i="26"/>
  <c r="K410" i="26"/>
  <c r="K411" i="26"/>
  <c r="K412" i="26"/>
  <c r="K413" i="26"/>
  <c r="K414" i="26"/>
  <c r="K415" i="26"/>
  <c r="K416" i="26"/>
  <c r="K417" i="26"/>
  <c r="K418" i="26"/>
  <c r="K419" i="26"/>
  <c r="AA149" i="5"/>
  <c r="AA151" i="5"/>
  <c r="H3" i="26"/>
  <c r="V3" i="26"/>
  <c r="H4" i="26"/>
  <c r="V4" i="26"/>
  <c r="H5" i="26"/>
  <c r="V5" i="26"/>
  <c r="H6" i="26"/>
  <c r="V6" i="26"/>
  <c r="H7" i="26"/>
  <c r="V7" i="26"/>
  <c r="H8" i="26"/>
  <c r="V8" i="26"/>
  <c r="H9" i="26"/>
  <c r="V9" i="26"/>
  <c r="H10" i="26"/>
  <c r="V10" i="26"/>
  <c r="H11" i="26"/>
  <c r="V11" i="26"/>
  <c r="H12" i="26"/>
  <c r="V12" i="26"/>
  <c r="H13" i="26"/>
  <c r="V13" i="26"/>
  <c r="H14" i="26"/>
  <c r="V14" i="26"/>
  <c r="H15" i="26"/>
  <c r="V15" i="26"/>
  <c r="H16" i="26"/>
  <c r="V16" i="26"/>
  <c r="H17" i="26"/>
  <c r="V17" i="26"/>
  <c r="H18" i="26"/>
  <c r="V18" i="26"/>
  <c r="H19" i="26"/>
  <c r="V19" i="26"/>
  <c r="H20" i="26"/>
  <c r="V20" i="26"/>
  <c r="H21" i="26"/>
  <c r="V21" i="26"/>
  <c r="H22" i="26"/>
  <c r="V22" i="26"/>
  <c r="H23" i="26"/>
  <c r="V23" i="26"/>
  <c r="H24" i="26"/>
  <c r="V24" i="26"/>
  <c r="H25" i="26"/>
  <c r="V25" i="26"/>
  <c r="H26" i="26"/>
  <c r="V26" i="26"/>
  <c r="H27" i="26"/>
  <c r="V27" i="26"/>
  <c r="H28" i="26"/>
  <c r="V28" i="26"/>
  <c r="H29" i="26"/>
  <c r="V29" i="26"/>
  <c r="H30" i="26"/>
  <c r="V30" i="26"/>
  <c r="H31" i="26"/>
  <c r="V31" i="26"/>
  <c r="H32" i="26"/>
  <c r="V32" i="26"/>
  <c r="H33" i="26"/>
  <c r="V33" i="26"/>
  <c r="H34" i="26"/>
  <c r="V34" i="26"/>
  <c r="H35" i="26"/>
  <c r="V35" i="26"/>
  <c r="H36" i="26"/>
  <c r="V36" i="26"/>
  <c r="H37" i="26"/>
  <c r="V37" i="26"/>
  <c r="H38" i="26"/>
  <c r="V38" i="26"/>
  <c r="H39" i="26"/>
  <c r="V39" i="26"/>
  <c r="H40" i="26"/>
  <c r="V40" i="26"/>
  <c r="H41" i="26"/>
  <c r="V41" i="26"/>
  <c r="H42" i="26"/>
  <c r="V42" i="26"/>
  <c r="H43" i="26"/>
  <c r="V43" i="26"/>
  <c r="H44" i="26"/>
  <c r="V44" i="26"/>
  <c r="H45" i="26"/>
  <c r="V45" i="26"/>
  <c r="H46" i="26"/>
  <c r="V46" i="26"/>
  <c r="H47" i="26"/>
  <c r="V47" i="26"/>
  <c r="H48" i="26"/>
  <c r="V48" i="26"/>
  <c r="H49" i="26"/>
  <c r="V49" i="26"/>
  <c r="H50" i="26"/>
  <c r="V50" i="26"/>
  <c r="H51" i="26"/>
  <c r="V51" i="26"/>
  <c r="H52" i="26"/>
  <c r="V52" i="26"/>
  <c r="H53" i="26"/>
  <c r="V53" i="26"/>
  <c r="H54" i="26"/>
  <c r="V54" i="26"/>
  <c r="H55" i="26"/>
  <c r="V55" i="26"/>
  <c r="H56" i="26"/>
  <c r="V56" i="26"/>
  <c r="H57" i="26"/>
  <c r="V57" i="26"/>
  <c r="H58" i="26"/>
  <c r="V58" i="26"/>
  <c r="H59" i="26"/>
  <c r="V59" i="26"/>
  <c r="H60" i="26"/>
  <c r="V60" i="26"/>
  <c r="H61" i="26"/>
  <c r="V61" i="26"/>
  <c r="H62" i="26"/>
  <c r="V62" i="26"/>
  <c r="H63" i="26"/>
  <c r="V63" i="26"/>
  <c r="H64" i="26"/>
  <c r="V64" i="26"/>
  <c r="H65" i="26"/>
  <c r="V65" i="26"/>
  <c r="H66" i="26"/>
  <c r="V66" i="26"/>
  <c r="H67" i="26"/>
  <c r="V67" i="26"/>
  <c r="H68" i="26"/>
  <c r="V68" i="26"/>
  <c r="H69" i="26"/>
  <c r="V69" i="26"/>
  <c r="H70" i="26"/>
  <c r="V70" i="26"/>
  <c r="H71" i="26"/>
  <c r="V71" i="26"/>
  <c r="H72" i="26"/>
  <c r="V72" i="26"/>
  <c r="H73" i="26"/>
  <c r="V73" i="26"/>
  <c r="H74" i="26"/>
  <c r="V74" i="26"/>
  <c r="H75" i="26"/>
  <c r="V75" i="26"/>
  <c r="H76" i="26"/>
  <c r="V76" i="26"/>
  <c r="H77" i="26"/>
  <c r="V77" i="26"/>
  <c r="H78" i="26"/>
  <c r="V78" i="26"/>
  <c r="H79" i="26"/>
  <c r="V79" i="26"/>
  <c r="H80" i="26"/>
  <c r="V80" i="26"/>
  <c r="H81" i="26"/>
  <c r="V81" i="26"/>
  <c r="H82" i="26"/>
  <c r="V82" i="26"/>
  <c r="H83" i="26"/>
  <c r="V83" i="26"/>
  <c r="H84" i="26"/>
  <c r="V84" i="26"/>
  <c r="H85" i="26"/>
  <c r="V85" i="26"/>
  <c r="H86" i="26"/>
  <c r="V86" i="26"/>
  <c r="H87" i="26"/>
  <c r="V87" i="26"/>
  <c r="H88" i="26"/>
  <c r="V88" i="26"/>
  <c r="H89" i="26"/>
  <c r="V89" i="26"/>
  <c r="H90" i="26"/>
  <c r="V90" i="26"/>
  <c r="H91" i="26"/>
  <c r="V91" i="26"/>
  <c r="H92" i="26"/>
  <c r="V92" i="26"/>
  <c r="H93" i="26"/>
  <c r="V93" i="26"/>
  <c r="H94" i="26"/>
  <c r="V94" i="26"/>
  <c r="H95" i="26"/>
  <c r="V95" i="26"/>
  <c r="H96" i="26"/>
  <c r="V96" i="26"/>
  <c r="H97" i="26"/>
  <c r="V97" i="26"/>
  <c r="H98" i="26"/>
  <c r="V98" i="26"/>
  <c r="H99" i="26"/>
  <c r="V99" i="26"/>
  <c r="H100" i="26"/>
  <c r="V100" i="26"/>
  <c r="H101" i="26"/>
  <c r="V101" i="26"/>
  <c r="H102" i="26"/>
  <c r="V102" i="26"/>
  <c r="H103" i="26"/>
  <c r="V103" i="26"/>
  <c r="H104" i="26"/>
  <c r="V104" i="26"/>
  <c r="H105" i="26"/>
  <c r="V105" i="26"/>
  <c r="H106" i="26"/>
  <c r="V106" i="26"/>
  <c r="H107" i="26"/>
  <c r="V107" i="26"/>
  <c r="H108" i="26"/>
  <c r="V108" i="26"/>
  <c r="H109" i="26"/>
  <c r="V109" i="26"/>
  <c r="H110" i="26"/>
  <c r="V110" i="26"/>
  <c r="H111" i="26"/>
  <c r="V111" i="26"/>
  <c r="H112" i="26"/>
  <c r="V112" i="26"/>
  <c r="H113" i="26"/>
  <c r="V113" i="26"/>
  <c r="H114" i="26"/>
  <c r="V114" i="26"/>
  <c r="H115" i="26"/>
  <c r="V115" i="26"/>
  <c r="H116" i="26"/>
  <c r="V116" i="26"/>
  <c r="H117" i="26"/>
  <c r="V117" i="26"/>
  <c r="H118" i="26"/>
  <c r="V118" i="26"/>
  <c r="H119" i="26"/>
  <c r="V119" i="26"/>
  <c r="H120" i="26"/>
  <c r="V120" i="26"/>
  <c r="H121" i="26"/>
  <c r="V121" i="26"/>
  <c r="H122" i="26"/>
  <c r="V122" i="26"/>
  <c r="H123" i="26"/>
  <c r="V123" i="26"/>
  <c r="H124" i="26"/>
  <c r="V124" i="26"/>
  <c r="H125" i="26"/>
  <c r="V125" i="26"/>
  <c r="H126" i="26"/>
  <c r="V126" i="26"/>
  <c r="H127" i="26"/>
  <c r="V127" i="26"/>
  <c r="H128" i="26"/>
  <c r="V128" i="26"/>
  <c r="H129" i="26"/>
  <c r="V129" i="26"/>
  <c r="H130" i="26"/>
  <c r="V130" i="26"/>
  <c r="H131" i="26"/>
  <c r="V131" i="26"/>
  <c r="H132" i="26"/>
  <c r="V132" i="26"/>
  <c r="H133" i="26"/>
  <c r="V133" i="26"/>
  <c r="H134" i="26"/>
  <c r="V134" i="26"/>
  <c r="H135" i="26"/>
  <c r="V135" i="26"/>
  <c r="H136" i="26"/>
  <c r="V136" i="26"/>
  <c r="H137" i="26"/>
  <c r="V137" i="26"/>
  <c r="H138" i="26"/>
  <c r="V138" i="26"/>
  <c r="H139" i="26"/>
  <c r="V139" i="26"/>
  <c r="H140" i="26"/>
  <c r="V140" i="26"/>
  <c r="H141" i="26"/>
  <c r="V141" i="26"/>
  <c r="H142" i="26"/>
  <c r="V142" i="26"/>
  <c r="H143" i="26"/>
  <c r="V143" i="26"/>
  <c r="H144" i="26"/>
  <c r="V144" i="26"/>
  <c r="H145" i="26"/>
  <c r="V145" i="26"/>
  <c r="H146" i="26"/>
  <c r="V146" i="26"/>
  <c r="H147" i="26"/>
  <c r="V147" i="26"/>
  <c r="H148" i="26"/>
  <c r="V148" i="26"/>
  <c r="H149" i="26"/>
  <c r="V149" i="26"/>
  <c r="H150" i="26"/>
  <c r="V150" i="26"/>
  <c r="H151" i="26"/>
  <c r="V151" i="26"/>
  <c r="H152" i="26"/>
  <c r="V152" i="26"/>
  <c r="H153" i="26"/>
  <c r="V153" i="26"/>
  <c r="H154" i="26"/>
  <c r="V154" i="26"/>
  <c r="H155" i="26"/>
  <c r="V155" i="26"/>
  <c r="H156" i="26"/>
  <c r="V156" i="26"/>
  <c r="H157" i="26"/>
  <c r="V157" i="26"/>
  <c r="H158" i="26"/>
  <c r="V158" i="26"/>
  <c r="H159" i="26"/>
  <c r="V159" i="26"/>
  <c r="H160" i="26"/>
  <c r="V160" i="26"/>
  <c r="H161" i="26"/>
  <c r="V161" i="26"/>
  <c r="H162" i="26"/>
  <c r="V162" i="26"/>
  <c r="H163" i="26"/>
  <c r="V163" i="26"/>
  <c r="H164" i="26"/>
  <c r="V164" i="26"/>
  <c r="H165" i="26"/>
  <c r="V165" i="26"/>
  <c r="H166" i="26"/>
  <c r="V166" i="26"/>
  <c r="H167" i="26"/>
  <c r="V167" i="26"/>
  <c r="H168" i="26"/>
  <c r="V168" i="26"/>
  <c r="H169" i="26"/>
  <c r="V169" i="26"/>
  <c r="H170" i="26"/>
  <c r="V170" i="26"/>
  <c r="H171" i="26"/>
  <c r="V171" i="26"/>
  <c r="H172" i="26"/>
  <c r="V172" i="26"/>
  <c r="H173" i="26"/>
  <c r="V173" i="26"/>
  <c r="H174" i="26"/>
  <c r="V174" i="26"/>
  <c r="H175" i="26"/>
  <c r="V175" i="26"/>
  <c r="H176" i="26"/>
  <c r="V176" i="26"/>
  <c r="H177" i="26"/>
  <c r="V177" i="26"/>
  <c r="H178" i="26"/>
  <c r="V178" i="26"/>
  <c r="H179" i="26"/>
  <c r="V179" i="26"/>
  <c r="H180" i="26"/>
  <c r="V180" i="26"/>
  <c r="H181" i="26"/>
  <c r="V181" i="26"/>
  <c r="H182" i="26"/>
  <c r="V182" i="26"/>
  <c r="H183" i="26"/>
  <c r="V183" i="26"/>
  <c r="H184" i="26"/>
  <c r="V184" i="26"/>
  <c r="H185" i="26"/>
  <c r="V185" i="26"/>
  <c r="H186" i="26"/>
  <c r="V186" i="26"/>
  <c r="H187" i="26"/>
  <c r="V187" i="26"/>
  <c r="H188" i="26"/>
  <c r="V188" i="26"/>
  <c r="H189" i="26"/>
  <c r="V189" i="26"/>
  <c r="H190" i="26"/>
  <c r="V190" i="26"/>
  <c r="H191" i="26"/>
  <c r="V191" i="26"/>
  <c r="H192" i="26"/>
  <c r="V192" i="26"/>
  <c r="H193" i="26"/>
  <c r="V193" i="26"/>
  <c r="H194" i="26"/>
  <c r="V194" i="26"/>
  <c r="H195" i="26"/>
  <c r="V195" i="26"/>
  <c r="H196" i="26"/>
  <c r="V196" i="26"/>
  <c r="H197" i="26"/>
  <c r="V197" i="26"/>
  <c r="H198" i="26"/>
  <c r="V198" i="26"/>
  <c r="H199" i="26"/>
  <c r="V199" i="26"/>
  <c r="H200" i="26"/>
  <c r="V200" i="26"/>
  <c r="H201" i="26"/>
  <c r="V201" i="26"/>
  <c r="H202" i="26"/>
  <c r="V202" i="26"/>
  <c r="H203" i="26"/>
  <c r="V203" i="26"/>
  <c r="H204" i="26"/>
  <c r="V204" i="26"/>
  <c r="H205" i="26"/>
  <c r="V205" i="26"/>
  <c r="H206" i="26"/>
  <c r="V206" i="26"/>
  <c r="H207" i="26"/>
  <c r="V207" i="26"/>
  <c r="H208" i="26"/>
  <c r="V208" i="26"/>
  <c r="H209" i="26"/>
  <c r="V209" i="26"/>
  <c r="H210" i="26"/>
  <c r="V210" i="26"/>
  <c r="H211" i="26"/>
  <c r="V211" i="26"/>
  <c r="H212" i="26"/>
  <c r="V212" i="26"/>
  <c r="H213" i="26"/>
  <c r="V213" i="26"/>
  <c r="H214" i="26"/>
  <c r="V214" i="26"/>
  <c r="H215" i="26"/>
  <c r="V215" i="26"/>
  <c r="H216" i="26"/>
  <c r="V216" i="26"/>
  <c r="H217" i="26"/>
  <c r="V217" i="26"/>
  <c r="H218" i="26"/>
  <c r="V218" i="26"/>
  <c r="H219" i="26"/>
  <c r="V219" i="26"/>
  <c r="H220" i="26"/>
  <c r="V220" i="26"/>
  <c r="H221" i="26"/>
  <c r="V221" i="26"/>
  <c r="H222" i="26"/>
  <c r="V222" i="26"/>
  <c r="H223" i="26"/>
  <c r="V223" i="26"/>
  <c r="H224" i="26"/>
  <c r="V224" i="26"/>
  <c r="H225" i="26"/>
  <c r="V225" i="26"/>
  <c r="H226" i="26"/>
  <c r="V226" i="26"/>
  <c r="H227" i="26"/>
  <c r="V227" i="26"/>
  <c r="H228" i="26"/>
  <c r="V228" i="26"/>
  <c r="H229" i="26"/>
  <c r="V229" i="26"/>
  <c r="H230" i="26"/>
  <c r="V230" i="26"/>
  <c r="H231" i="26"/>
  <c r="V231" i="26"/>
  <c r="H232" i="26"/>
  <c r="V232" i="26"/>
  <c r="H233" i="26"/>
  <c r="V233" i="26"/>
  <c r="H234" i="26"/>
  <c r="V234" i="26"/>
  <c r="H235" i="26"/>
  <c r="V235" i="26"/>
  <c r="H236" i="26"/>
  <c r="V236" i="26"/>
  <c r="H237" i="26"/>
  <c r="V237" i="26"/>
  <c r="H238" i="26"/>
  <c r="V238" i="26"/>
  <c r="H239" i="26"/>
  <c r="V239" i="26"/>
  <c r="H240" i="26"/>
  <c r="V240" i="26"/>
  <c r="H241" i="26"/>
  <c r="V241" i="26"/>
  <c r="H242" i="26"/>
  <c r="V242" i="26"/>
  <c r="H243" i="26"/>
  <c r="V243" i="26"/>
  <c r="H244" i="26"/>
  <c r="V244" i="26"/>
  <c r="H245" i="26"/>
  <c r="V245" i="26"/>
  <c r="H246" i="26"/>
  <c r="V246" i="26"/>
  <c r="H247" i="26"/>
  <c r="V247" i="26"/>
  <c r="H248" i="26"/>
  <c r="V248" i="26"/>
  <c r="H249" i="26"/>
  <c r="V249" i="26"/>
  <c r="H250" i="26"/>
  <c r="V250" i="26"/>
  <c r="H251" i="26"/>
  <c r="V251" i="26"/>
  <c r="H252" i="26"/>
  <c r="V252" i="26"/>
  <c r="H253" i="26"/>
  <c r="V253" i="26"/>
  <c r="H254" i="26"/>
  <c r="V254" i="26"/>
  <c r="H255" i="26"/>
  <c r="V255" i="26"/>
  <c r="H256" i="26"/>
  <c r="V256" i="26"/>
  <c r="H257" i="26"/>
  <c r="V257" i="26"/>
  <c r="H258" i="26"/>
  <c r="V258" i="26"/>
  <c r="H259" i="26"/>
  <c r="V259" i="26"/>
  <c r="H260" i="26"/>
  <c r="V260" i="26"/>
  <c r="H261" i="26"/>
  <c r="V261" i="26"/>
  <c r="H262" i="26"/>
  <c r="V262" i="26"/>
  <c r="H263" i="26"/>
  <c r="V263" i="26"/>
  <c r="H264" i="26"/>
  <c r="V264" i="26"/>
  <c r="H265" i="26"/>
  <c r="V265" i="26"/>
  <c r="H266" i="26"/>
  <c r="V266" i="26"/>
  <c r="H267" i="26"/>
  <c r="V267" i="26"/>
  <c r="H268" i="26"/>
  <c r="V268" i="26"/>
  <c r="H269" i="26"/>
  <c r="V269" i="26"/>
  <c r="H270" i="26"/>
  <c r="V270" i="26"/>
  <c r="H271" i="26"/>
  <c r="V271" i="26"/>
  <c r="H272" i="26"/>
  <c r="V272" i="26"/>
  <c r="H273" i="26"/>
  <c r="V273" i="26"/>
  <c r="H274" i="26"/>
  <c r="V274" i="26"/>
  <c r="H275" i="26"/>
  <c r="V275" i="26"/>
  <c r="H276" i="26"/>
  <c r="V276" i="26"/>
  <c r="H277" i="26"/>
  <c r="V277" i="26"/>
  <c r="H278" i="26"/>
  <c r="V278" i="26"/>
  <c r="H279" i="26"/>
  <c r="V279" i="26"/>
  <c r="H280" i="26"/>
  <c r="V280" i="26"/>
  <c r="H281" i="26"/>
  <c r="V281" i="26"/>
  <c r="H282" i="26"/>
  <c r="V282" i="26"/>
  <c r="H283" i="26"/>
  <c r="V283" i="26"/>
  <c r="H284" i="26"/>
  <c r="V284" i="26"/>
  <c r="H285" i="26"/>
  <c r="V285" i="26"/>
  <c r="H286" i="26"/>
  <c r="V286" i="26"/>
  <c r="H287" i="26"/>
  <c r="V287" i="26"/>
  <c r="H288" i="26"/>
  <c r="V288" i="26"/>
  <c r="H289" i="26"/>
  <c r="V289" i="26"/>
  <c r="H290" i="26"/>
  <c r="V290" i="26"/>
  <c r="H291" i="26"/>
  <c r="V291" i="26"/>
  <c r="H292" i="26"/>
  <c r="V292" i="26"/>
  <c r="H293" i="26"/>
  <c r="V293" i="26"/>
  <c r="H294" i="26"/>
  <c r="V294" i="26"/>
  <c r="H295" i="26"/>
  <c r="V295" i="26"/>
  <c r="H296" i="26"/>
  <c r="V296" i="26"/>
  <c r="H297" i="26"/>
  <c r="V297" i="26"/>
  <c r="H298" i="26"/>
  <c r="V298" i="26"/>
  <c r="H299" i="26"/>
  <c r="V299" i="26"/>
  <c r="H300" i="26"/>
  <c r="V300" i="26"/>
  <c r="H301" i="26"/>
  <c r="V301" i="26"/>
  <c r="H302" i="26"/>
  <c r="V302" i="26"/>
  <c r="H303" i="26"/>
  <c r="V303" i="26"/>
  <c r="H304" i="26"/>
  <c r="V304" i="26"/>
  <c r="H305" i="26"/>
  <c r="V305" i="26"/>
  <c r="H306" i="26"/>
  <c r="V306" i="26"/>
  <c r="H307" i="26"/>
  <c r="V307" i="26"/>
  <c r="H308" i="26"/>
  <c r="V308" i="26"/>
  <c r="H309" i="26"/>
  <c r="V309" i="26"/>
  <c r="H310" i="26"/>
  <c r="V310" i="26"/>
  <c r="H311" i="26"/>
  <c r="V311" i="26"/>
  <c r="H312" i="26"/>
  <c r="V312" i="26"/>
  <c r="H313" i="26"/>
  <c r="V313" i="26"/>
  <c r="H314" i="26"/>
  <c r="V314" i="26"/>
  <c r="H315" i="26"/>
  <c r="V315" i="26"/>
  <c r="H316" i="26"/>
  <c r="V316" i="26"/>
  <c r="H317" i="26"/>
  <c r="V317" i="26"/>
  <c r="H318" i="26"/>
  <c r="V318" i="26"/>
  <c r="H319" i="26"/>
  <c r="V319" i="26"/>
  <c r="H320" i="26"/>
  <c r="V320" i="26"/>
  <c r="H321" i="26"/>
  <c r="V321" i="26"/>
  <c r="H322" i="26"/>
  <c r="V322" i="26"/>
  <c r="H323" i="26"/>
  <c r="V323" i="26"/>
  <c r="H324" i="26"/>
  <c r="V324" i="26"/>
  <c r="H325" i="26"/>
  <c r="V325" i="26"/>
  <c r="H326" i="26"/>
  <c r="V326" i="26"/>
  <c r="H327" i="26"/>
  <c r="V327" i="26"/>
  <c r="H328" i="26"/>
  <c r="V328" i="26"/>
  <c r="H329" i="26"/>
  <c r="V329" i="26"/>
  <c r="H330" i="26"/>
  <c r="V330" i="26"/>
  <c r="H331" i="26"/>
  <c r="V331" i="26"/>
  <c r="H332" i="26"/>
  <c r="V332" i="26"/>
  <c r="H333" i="26"/>
  <c r="V333" i="26"/>
  <c r="H334" i="26"/>
  <c r="V334" i="26"/>
  <c r="H335" i="26"/>
  <c r="V335" i="26"/>
  <c r="H336" i="26"/>
  <c r="V336" i="26"/>
  <c r="H337" i="26"/>
  <c r="V337" i="26"/>
  <c r="H338" i="26"/>
  <c r="V338" i="26"/>
  <c r="H339" i="26"/>
  <c r="V339" i="26"/>
  <c r="H340" i="26"/>
  <c r="V340" i="26"/>
  <c r="H341" i="26"/>
  <c r="V341" i="26"/>
  <c r="H342" i="26"/>
  <c r="V342" i="26"/>
  <c r="H343" i="26"/>
  <c r="V343" i="26"/>
  <c r="H344" i="26"/>
  <c r="V344" i="26"/>
  <c r="H345" i="26"/>
  <c r="V345" i="26"/>
  <c r="H346" i="26"/>
  <c r="V346" i="26"/>
  <c r="H347" i="26"/>
  <c r="V347" i="26"/>
  <c r="H348" i="26"/>
  <c r="V348" i="26"/>
  <c r="H349" i="26"/>
  <c r="V349" i="26"/>
  <c r="H350" i="26"/>
  <c r="V350" i="26"/>
  <c r="H351" i="26"/>
  <c r="V351" i="26"/>
  <c r="H352" i="26"/>
  <c r="V352" i="26"/>
  <c r="H353" i="26"/>
  <c r="V353" i="26"/>
  <c r="H354" i="26"/>
  <c r="V354" i="26"/>
  <c r="H355" i="26"/>
  <c r="V355" i="26"/>
  <c r="H356" i="26"/>
  <c r="V356" i="26"/>
  <c r="H357" i="26"/>
  <c r="V357" i="26"/>
  <c r="H358" i="26"/>
  <c r="V358" i="26"/>
  <c r="H359" i="26"/>
  <c r="V359" i="26"/>
  <c r="H360" i="26"/>
  <c r="V360" i="26"/>
  <c r="H361" i="26"/>
  <c r="V361" i="26"/>
  <c r="H362" i="26"/>
  <c r="V362" i="26"/>
  <c r="H363" i="26"/>
  <c r="V363" i="26"/>
  <c r="H364" i="26"/>
  <c r="V364" i="26"/>
  <c r="H365" i="26"/>
  <c r="V365" i="26"/>
  <c r="H366" i="26"/>
  <c r="V366" i="26"/>
  <c r="H367" i="26"/>
  <c r="V367" i="26"/>
  <c r="H368" i="26"/>
  <c r="V368" i="26"/>
  <c r="H369" i="26"/>
  <c r="V369" i="26"/>
  <c r="H370" i="26"/>
  <c r="V370" i="26"/>
  <c r="H371" i="26"/>
  <c r="V371" i="26"/>
  <c r="H372" i="26"/>
  <c r="V372" i="26"/>
  <c r="H373" i="26"/>
  <c r="V373" i="26"/>
  <c r="H374" i="26"/>
  <c r="V374" i="26"/>
  <c r="H375" i="26"/>
  <c r="V375" i="26"/>
  <c r="H376" i="26"/>
  <c r="V376" i="26"/>
  <c r="H377" i="26"/>
  <c r="V377" i="26"/>
  <c r="H378" i="26"/>
  <c r="V378" i="26"/>
  <c r="H379" i="26"/>
  <c r="V379" i="26"/>
  <c r="H380" i="26"/>
  <c r="V380" i="26"/>
  <c r="H381" i="26"/>
  <c r="V381" i="26"/>
  <c r="H382" i="26"/>
  <c r="V382" i="26"/>
  <c r="H383" i="26"/>
  <c r="V383" i="26"/>
  <c r="H384" i="26"/>
  <c r="V384" i="26"/>
  <c r="H385" i="26"/>
  <c r="V385" i="26"/>
  <c r="H386" i="26"/>
  <c r="V386" i="26"/>
  <c r="H387" i="26"/>
  <c r="V387" i="26"/>
  <c r="H388" i="26"/>
  <c r="V388" i="26"/>
  <c r="H389" i="26"/>
  <c r="V389" i="26"/>
  <c r="H390" i="26"/>
  <c r="V390" i="26"/>
  <c r="H391" i="26"/>
  <c r="V391" i="26"/>
  <c r="H392" i="26"/>
  <c r="V392" i="26"/>
  <c r="H393" i="26"/>
  <c r="V393" i="26"/>
  <c r="H394" i="26"/>
  <c r="V394" i="26"/>
  <c r="H395" i="26"/>
  <c r="V395" i="26"/>
  <c r="H396" i="26"/>
  <c r="V396" i="26"/>
  <c r="H397" i="26"/>
  <c r="V397" i="26"/>
  <c r="H398" i="26"/>
  <c r="V398" i="26"/>
  <c r="H399" i="26"/>
  <c r="V399" i="26"/>
  <c r="H400" i="26"/>
  <c r="V400" i="26"/>
  <c r="H401" i="26"/>
  <c r="V401" i="26"/>
  <c r="H402" i="26"/>
  <c r="V402" i="26"/>
  <c r="H403" i="26"/>
  <c r="V403" i="26"/>
  <c r="H404" i="26"/>
  <c r="V404" i="26"/>
  <c r="H405" i="26"/>
  <c r="V405" i="26"/>
  <c r="H406" i="26"/>
  <c r="V406" i="26"/>
  <c r="H407" i="26"/>
  <c r="V407" i="26"/>
  <c r="H408" i="26"/>
  <c r="V408" i="26"/>
  <c r="H409" i="26"/>
  <c r="V409" i="26"/>
  <c r="H410" i="26"/>
  <c r="V410" i="26"/>
  <c r="H411" i="26"/>
  <c r="V411" i="26"/>
  <c r="H412" i="26"/>
  <c r="V412" i="26"/>
  <c r="H413" i="26"/>
  <c r="V413" i="26"/>
  <c r="H414" i="26"/>
  <c r="V414" i="26"/>
  <c r="H415" i="26"/>
  <c r="V415" i="26"/>
  <c r="H416" i="26"/>
  <c r="V416" i="26"/>
  <c r="H417" i="26"/>
  <c r="V417" i="26"/>
  <c r="H418" i="26"/>
  <c r="V418" i="26"/>
  <c r="H419" i="26"/>
  <c r="V419" i="26"/>
  <c r="G3" i="26"/>
  <c r="U3" i="26"/>
  <c r="G4" i="26"/>
  <c r="U4" i="26"/>
  <c r="G5" i="26"/>
  <c r="U5" i="26"/>
  <c r="G6" i="26"/>
  <c r="U6" i="26"/>
  <c r="G7" i="26"/>
  <c r="U7" i="26"/>
  <c r="G8" i="26"/>
  <c r="U8" i="26"/>
  <c r="G9" i="26"/>
  <c r="U9" i="26"/>
  <c r="G10" i="26"/>
  <c r="U10" i="26"/>
  <c r="G11" i="26"/>
  <c r="U11" i="26"/>
  <c r="G12" i="26"/>
  <c r="U12" i="26"/>
  <c r="G13" i="26"/>
  <c r="U13" i="26"/>
  <c r="G14" i="26"/>
  <c r="U14" i="26"/>
  <c r="G15" i="26"/>
  <c r="U15" i="26"/>
  <c r="G16" i="26"/>
  <c r="U16" i="26"/>
  <c r="G17" i="26"/>
  <c r="U17" i="26"/>
  <c r="G18" i="26"/>
  <c r="U18" i="26"/>
  <c r="G19" i="26"/>
  <c r="U19" i="26"/>
  <c r="G20" i="26"/>
  <c r="U20" i="26"/>
  <c r="G21" i="26"/>
  <c r="U21" i="26"/>
  <c r="G22" i="26"/>
  <c r="U22" i="26"/>
  <c r="G23" i="26"/>
  <c r="U23" i="26"/>
  <c r="G24" i="26"/>
  <c r="U24" i="26"/>
  <c r="G25" i="26"/>
  <c r="U25" i="26"/>
  <c r="G26" i="26"/>
  <c r="U26" i="26"/>
  <c r="G27" i="26"/>
  <c r="U27" i="26"/>
  <c r="G28" i="26"/>
  <c r="U28" i="26"/>
  <c r="G29" i="26"/>
  <c r="U29" i="26"/>
  <c r="G30" i="26"/>
  <c r="U30" i="26"/>
  <c r="G31" i="26"/>
  <c r="U31" i="26"/>
  <c r="G32" i="26"/>
  <c r="U32" i="26"/>
  <c r="G33" i="26"/>
  <c r="U33" i="26"/>
  <c r="G34" i="26"/>
  <c r="U34" i="26"/>
  <c r="G35" i="26"/>
  <c r="U35" i="26"/>
  <c r="G36" i="26"/>
  <c r="U36" i="26"/>
  <c r="G37" i="26"/>
  <c r="U37" i="26"/>
  <c r="G38" i="26"/>
  <c r="U38" i="26"/>
  <c r="G39" i="26"/>
  <c r="U39" i="26"/>
  <c r="G40" i="26"/>
  <c r="U40" i="26"/>
  <c r="G41" i="26"/>
  <c r="U41" i="26"/>
  <c r="G42" i="26"/>
  <c r="U42" i="26"/>
  <c r="G43" i="26"/>
  <c r="U43" i="26"/>
  <c r="G44" i="26"/>
  <c r="U44" i="26"/>
  <c r="G45" i="26"/>
  <c r="U45" i="26"/>
  <c r="G46" i="26"/>
  <c r="U46" i="26"/>
  <c r="G47" i="26"/>
  <c r="U47" i="26"/>
  <c r="G48" i="26"/>
  <c r="U48" i="26"/>
  <c r="G49" i="26"/>
  <c r="U49" i="26"/>
  <c r="G50" i="26"/>
  <c r="U50" i="26"/>
  <c r="G51" i="26"/>
  <c r="U51" i="26"/>
  <c r="G52" i="26"/>
  <c r="U52" i="26"/>
  <c r="G53" i="26"/>
  <c r="U53" i="26"/>
  <c r="G54" i="26"/>
  <c r="U54" i="26"/>
  <c r="G55" i="26"/>
  <c r="U55" i="26"/>
  <c r="G56" i="26"/>
  <c r="U56" i="26"/>
  <c r="G57" i="26"/>
  <c r="U57" i="26"/>
  <c r="G58" i="26"/>
  <c r="U58" i="26"/>
  <c r="G59" i="26"/>
  <c r="U59" i="26"/>
  <c r="G60" i="26"/>
  <c r="U60" i="26"/>
  <c r="G61" i="26"/>
  <c r="U61" i="26"/>
  <c r="G62" i="26"/>
  <c r="U62" i="26"/>
  <c r="G63" i="26"/>
  <c r="U63" i="26"/>
  <c r="G64" i="26"/>
  <c r="U64" i="26"/>
  <c r="G65" i="26"/>
  <c r="U65" i="26"/>
  <c r="G66" i="26"/>
  <c r="U66" i="26"/>
  <c r="G67" i="26"/>
  <c r="U67" i="26"/>
  <c r="G68" i="26"/>
  <c r="U68" i="26"/>
  <c r="G69" i="26"/>
  <c r="U69" i="26"/>
  <c r="G70" i="26"/>
  <c r="U70" i="26"/>
  <c r="G71" i="26"/>
  <c r="U71" i="26"/>
  <c r="G72" i="26"/>
  <c r="U72" i="26"/>
  <c r="G73" i="26"/>
  <c r="U73" i="26"/>
  <c r="G74" i="26"/>
  <c r="U74" i="26"/>
  <c r="G75" i="26"/>
  <c r="U75" i="26"/>
  <c r="G76" i="26"/>
  <c r="U76" i="26"/>
  <c r="G77" i="26"/>
  <c r="U77" i="26"/>
  <c r="G78" i="26"/>
  <c r="U78" i="26"/>
  <c r="G79" i="26"/>
  <c r="U79" i="26"/>
  <c r="G80" i="26"/>
  <c r="U80" i="26"/>
  <c r="G81" i="26"/>
  <c r="U81" i="26"/>
  <c r="G82" i="26"/>
  <c r="U82" i="26"/>
  <c r="G83" i="26"/>
  <c r="U83" i="26"/>
  <c r="G84" i="26"/>
  <c r="U84" i="26"/>
  <c r="G85" i="26"/>
  <c r="U85" i="26"/>
  <c r="G86" i="26"/>
  <c r="U86" i="26"/>
  <c r="G87" i="26"/>
  <c r="U87" i="26"/>
  <c r="G88" i="26"/>
  <c r="U88" i="26"/>
  <c r="G89" i="26"/>
  <c r="U89" i="26"/>
  <c r="G90" i="26"/>
  <c r="U90" i="26"/>
  <c r="G91" i="26"/>
  <c r="U91" i="26"/>
  <c r="G92" i="26"/>
  <c r="U92" i="26"/>
  <c r="G93" i="26"/>
  <c r="U93" i="26"/>
  <c r="G94" i="26"/>
  <c r="U94" i="26"/>
  <c r="G95" i="26"/>
  <c r="U95" i="26"/>
  <c r="G96" i="26"/>
  <c r="U96" i="26"/>
  <c r="G97" i="26"/>
  <c r="U97" i="26"/>
  <c r="G98" i="26"/>
  <c r="U98" i="26"/>
  <c r="G99" i="26"/>
  <c r="U99" i="26"/>
  <c r="G100" i="26"/>
  <c r="U100" i="26"/>
  <c r="G101" i="26"/>
  <c r="U101" i="26"/>
  <c r="G102" i="26"/>
  <c r="U102" i="26"/>
  <c r="G103" i="26"/>
  <c r="U103" i="26"/>
  <c r="G104" i="26"/>
  <c r="U104" i="26"/>
  <c r="G105" i="26"/>
  <c r="U105" i="26"/>
  <c r="G106" i="26"/>
  <c r="U106" i="26"/>
  <c r="G107" i="26"/>
  <c r="U107" i="26"/>
  <c r="G108" i="26"/>
  <c r="U108" i="26"/>
  <c r="G109" i="26"/>
  <c r="U109" i="26"/>
  <c r="G110" i="26"/>
  <c r="U110" i="26"/>
  <c r="G111" i="26"/>
  <c r="U111" i="26"/>
  <c r="G112" i="26"/>
  <c r="U112" i="26"/>
  <c r="G113" i="26"/>
  <c r="U113" i="26"/>
  <c r="G114" i="26"/>
  <c r="U114" i="26"/>
  <c r="G115" i="26"/>
  <c r="U115" i="26"/>
  <c r="G116" i="26"/>
  <c r="U116" i="26"/>
  <c r="G117" i="26"/>
  <c r="U117" i="26"/>
  <c r="G118" i="26"/>
  <c r="U118" i="26"/>
  <c r="G119" i="26"/>
  <c r="U119" i="26"/>
  <c r="G120" i="26"/>
  <c r="U120" i="26"/>
  <c r="G121" i="26"/>
  <c r="U121" i="26"/>
  <c r="G122" i="26"/>
  <c r="U122" i="26"/>
  <c r="G123" i="26"/>
  <c r="U123" i="26"/>
  <c r="G124" i="26"/>
  <c r="U124" i="26"/>
  <c r="G125" i="26"/>
  <c r="U125" i="26"/>
  <c r="G126" i="26"/>
  <c r="U126" i="26"/>
  <c r="G127" i="26"/>
  <c r="U127" i="26"/>
  <c r="G128" i="26"/>
  <c r="U128" i="26"/>
  <c r="G129" i="26"/>
  <c r="U129" i="26"/>
  <c r="G130" i="26"/>
  <c r="U130" i="26"/>
  <c r="G131" i="26"/>
  <c r="U131" i="26"/>
  <c r="G132" i="26"/>
  <c r="U132" i="26"/>
  <c r="G133" i="26"/>
  <c r="U133" i="26"/>
  <c r="G134" i="26"/>
  <c r="U134" i="26"/>
  <c r="G135" i="26"/>
  <c r="U135" i="26"/>
  <c r="G136" i="26"/>
  <c r="U136" i="26"/>
  <c r="G137" i="26"/>
  <c r="U137" i="26"/>
  <c r="G138" i="26"/>
  <c r="U138" i="26"/>
  <c r="G139" i="26"/>
  <c r="U139" i="26"/>
  <c r="G140" i="26"/>
  <c r="U140" i="26"/>
  <c r="G141" i="26"/>
  <c r="U141" i="26"/>
  <c r="G142" i="26"/>
  <c r="U142" i="26"/>
  <c r="G143" i="26"/>
  <c r="U143" i="26"/>
  <c r="G144" i="26"/>
  <c r="U144" i="26"/>
  <c r="G145" i="26"/>
  <c r="U145" i="26"/>
  <c r="G146" i="26"/>
  <c r="U146" i="26"/>
  <c r="G147" i="26"/>
  <c r="U147" i="26"/>
  <c r="G148" i="26"/>
  <c r="U148" i="26"/>
  <c r="G149" i="26"/>
  <c r="U149" i="26"/>
  <c r="G150" i="26"/>
  <c r="U150" i="26"/>
  <c r="G151" i="26"/>
  <c r="U151" i="26"/>
  <c r="G152" i="26"/>
  <c r="U152" i="26"/>
  <c r="G153" i="26"/>
  <c r="U153" i="26"/>
  <c r="G154" i="26"/>
  <c r="U154" i="26"/>
  <c r="G155" i="26"/>
  <c r="U155" i="26"/>
  <c r="G156" i="26"/>
  <c r="U156" i="26"/>
  <c r="G157" i="26"/>
  <c r="U157" i="26"/>
  <c r="G158" i="26"/>
  <c r="U158" i="26"/>
  <c r="G159" i="26"/>
  <c r="U159" i="26"/>
  <c r="G160" i="26"/>
  <c r="U160" i="26"/>
  <c r="G161" i="26"/>
  <c r="U161" i="26"/>
  <c r="G162" i="26"/>
  <c r="U162" i="26"/>
  <c r="G163" i="26"/>
  <c r="U163" i="26"/>
  <c r="G164" i="26"/>
  <c r="U164" i="26"/>
  <c r="G165" i="26"/>
  <c r="U165" i="26"/>
  <c r="G166" i="26"/>
  <c r="U166" i="26"/>
  <c r="G167" i="26"/>
  <c r="U167" i="26"/>
  <c r="G168" i="26"/>
  <c r="U168" i="26"/>
  <c r="G169" i="26"/>
  <c r="U169" i="26"/>
  <c r="G170" i="26"/>
  <c r="U170" i="26"/>
  <c r="G171" i="26"/>
  <c r="U171" i="26"/>
  <c r="G172" i="26"/>
  <c r="U172" i="26"/>
  <c r="G173" i="26"/>
  <c r="U173" i="26"/>
  <c r="G174" i="26"/>
  <c r="U174" i="26"/>
  <c r="G175" i="26"/>
  <c r="U175" i="26"/>
  <c r="G176" i="26"/>
  <c r="U176" i="26"/>
  <c r="G177" i="26"/>
  <c r="U177" i="26"/>
  <c r="G178" i="26"/>
  <c r="U178" i="26"/>
  <c r="G179" i="26"/>
  <c r="U179" i="26"/>
  <c r="G180" i="26"/>
  <c r="U180" i="26"/>
  <c r="G181" i="26"/>
  <c r="U181" i="26"/>
  <c r="G182" i="26"/>
  <c r="U182" i="26"/>
  <c r="G183" i="26"/>
  <c r="U183" i="26"/>
  <c r="G184" i="26"/>
  <c r="U184" i="26"/>
  <c r="G185" i="26"/>
  <c r="U185" i="26"/>
  <c r="G186" i="26"/>
  <c r="U186" i="26"/>
  <c r="G187" i="26"/>
  <c r="U187" i="26"/>
  <c r="G188" i="26"/>
  <c r="U188" i="26"/>
  <c r="G189" i="26"/>
  <c r="U189" i="26"/>
  <c r="G190" i="26"/>
  <c r="U190" i="26"/>
  <c r="G191" i="26"/>
  <c r="U191" i="26"/>
  <c r="G192" i="26"/>
  <c r="U192" i="26"/>
  <c r="G193" i="26"/>
  <c r="U193" i="26"/>
  <c r="G194" i="26"/>
  <c r="U194" i="26"/>
  <c r="G195" i="26"/>
  <c r="U195" i="26"/>
  <c r="G196" i="26"/>
  <c r="U196" i="26"/>
  <c r="G197" i="26"/>
  <c r="U197" i="26"/>
  <c r="G198" i="26"/>
  <c r="U198" i="26"/>
  <c r="G199" i="26"/>
  <c r="U199" i="26"/>
  <c r="G200" i="26"/>
  <c r="U200" i="26"/>
  <c r="G201" i="26"/>
  <c r="U201" i="26"/>
  <c r="G202" i="26"/>
  <c r="U202" i="26"/>
  <c r="G203" i="26"/>
  <c r="U203" i="26"/>
  <c r="G204" i="26"/>
  <c r="U204" i="26"/>
  <c r="G205" i="26"/>
  <c r="U205" i="26"/>
  <c r="G206" i="26"/>
  <c r="U206" i="26"/>
  <c r="G207" i="26"/>
  <c r="U207" i="26"/>
  <c r="G208" i="26"/>
  <c r="U208" i="26"/>
  <c r="G209" i="26"/>
  <c r="U209" i="26"/>
  <c r="G210" i="26"/>
  <c r="U210" i="26"/>
  <c r="G211" i="26"/>
  <c r="U211" i="26"/>
  <c r="G212" i="26"/>
  <c r="U212" i="26"/>
  <c r="G213" i="26"/>
  <c r="U213" i="26"/>
  <c r="G214" i="26"/>
  <c r="U214" i="26"/>
  <c r="G215" i="26"/>
  <c r="U215" i="26"/>
  <c r="G216" i="26"/>
  <c r="U216" i="26"/>
  <c r="G217" i="26"/>
  <c r="U217" i="26"/>
  <c r="G218" i="26"/>
  <c r="U218" i="26"/>
  <c r="G219" i="26"/>
  <c r="U219" i="26"/>
  <c r="G220" i="26"/>
  <c r="U220" i="26"/>
  <c r="G221" i="26"/>
  <c r="U221" i="26"/>
  <c r="G222" i="26"/>
  <c r="U222" i="26"/>
  <c r="G223" i="26"/>
  <c r="U223" i="26"/>
  <c r="G224" i="26"/>
  <c r="U224" i="26"/>
  <c r="G225" i="26"/>
  <c r="U225" i="26"/>
  <c r="G226" i="26"/>
  <c r="U226" i="26"/>
  <c r="G227" i="26"/>
  <c r="U227" i="26"/>
  <c r="G228" i="26"/>
  <c r="U228" i="26"/>
  <c r="G229" i="26"/>
  <c r="U229" i="26"/>
  <c r="G230" i="26"/>
  <c r="U230" i="26"/>
  <c r="G231" i="26"/>
  <c r="U231" i="26"/>
  <c r="G232" i="26"/>
  <c r="U232" i="26"/>
  <c r="G233" i="26"/>
  <c r="U233" i="26"/>
  <c r="G234" i="26"/>
  <c r="U234" i="26"/>
  <c r="G235" i="26"/>
  <c r="U235" i="26"/>
  <c r="G236" i="26"/>
  <c r="U236" i="26"/>
  <c r="G237" i="26"/>
  <c r="U237" i="26"/>
  <c r="G238" i="26"/>
  <c r="U238" i="26"/>
  <c r="G239" i="26"/>
  <c r="U239" i="26"/>
  <c r="G240" i="26"/>
  <c r="U240" i="26"/>
  <c r="G241" i="26"/>
  <c r="U241" i="26"/>
  <c r="G242" i="26"/>
  <c r="U242" i="26"/>
  <c r="G243" i="26"/>
  <c r="U243" i="26"/>
  <c r="G244" i="26"/>
  <c r="U244" i="26"/>
  <c r="G245" i="26"/>
  <c r="U245" i="26"/>
  <c r="G246" i="26"/>
  <c r="U246" i="26"/>
  <c r="G247" i="26"/>
  <c r="U247" i="26"/>
  <c r="G248" i="26"/>
  <c r="U248" i="26"/>
  <c r="G249" i="26"/>
  <c r="U249" i="26"/>
  <c r="G250" i="26"/>
  <c r="U250" i="26"/>
  <c r="G251" i="26"/>
  <c r="U251" i="26"/>
  <c r="G252" i="26"/>
  <c r="U252" i="26"/>
  <c r="G253" i="26"/>
  <c r="U253" i="26"/>
  <c r="G254" i="26"/>
  <c r="U254" i="26"/>
  <c r="G255" i="26"/>
  <c r="U255" i="26"/>
  <c r="G256" i="26"/>
  <c r="U256" i="26"/>
  <c r="G257" i="26"/>
  <c r="U257" i="26"/>
  <c r="G258" i="26"/>
  <c r="U258" i="26"/>
  <c r="G259" i="26"/>
  <c r="U259" i="26"/>
  <c r="G260" i="26"/>
  <c r="U260" i="26"/>
  <c r="G261" i="26"/>
  <c r="U261" i="26"/>
  <c r="G262" i="26"/>
  <c r="U262" i="26"/>
  <c r="G263" i="26"/>
  <c r="U263" i="26"/>
  <c r="G264" i="26"/>
  <c r="U264" i="26"/>
  <c r="G265" i="26"/>
  <c r="U265" i="26"/>
  <c r="G266" i="26"/>
  <c r="U266" i="26"/>
  <c r="G267" i="26"/>
  <c r="U267" i="26"/>
  <c r="G268" i="26"/>
  <c r="U268" i="26"/>
  <c r="G269" i="26"/>
  <c r="U269" i="26"/>
  <c r="G270" i="26"/>
  <c r="U270" i="26"/>
  <c r="G271" i="26"/>
  <c r="U271" i="26"/>
  <c r="G272" i="26"/>
  <c r="U272" i="26"/>
  <c r="G273" i="26"/>
  <c r="U273" i="26"/>
  <c r="G274" i="26"/>
  <c r="U274" i="26"/>
  <c r="G275" i="26"/>
  <c r="U275" i="26"/>
  <c r="G276" i="26"/>
  <c r="U276" i="26"/>
  <c r="G277" i="26"/>
  <c r="U277" i="26"/>
  <c r="G278" i="26"/>
  <c r="U278" i="26"/>
  <c r="G279" i="26"/>
  <c r="U279" i="26"/>
  <c r="G280" i="26"/>
  <c r="U280" i="26"/>
  <c r="G281" i="26"/>
  <c r="U281" i="26"/>
  <c r="G282" i="26"/>
  <c r="U282" i="26"/>
  <c r="G283" i="26"/>
  <c r="U283" i="26"/>
  <c r="G284" i="26"/>
  <c r="U284" i="26"/>
  <c r="G285" i="26"/>
  <c r="U285" i="26"/>
  <c r="G286" i="26"/>
  <c r="U286" i="26"/>
  <c r="G287" i="26"/>
  <c r="U287" i="26"/>
  <c r="G288" i="26"/>
  <c r="U288" i="26"/>
  <c r="G289" i="26"/>
  <c r="U289" i="26"/>
  <c r="G290" i="26"/>
  <c r="U290" i="26"/>
  <c r="G291" i="26"/>
  <c r="U291" i="26"/>
  <c r="G292" i="26"/>
  <c r="U292" i="26"/>
  <c r="G293" i="26"/>
  <c r="U293" i="26"/>
  <c r="G294" i="26"/>
  <c r="U294" i="26"/>
  <c r="G295" i="26"/>
  <c r="U295" i="26"/>
  <c r="G296" i="26"/>
  <c r="U296" i="26"/>
  <c r="G297" i="26"/>
  <c r="U297" i="26"/>
  <c r="G298" i="26"/>
  <c r="U298" i="26"/>
  <c r="G299" i="26"/>
  <c r="U299" i="26"/>
  <c r="G300" i="26"/>
  <c r="U300" i="26"/>
  <c r="G301" i="26"/>
  <c r="U301" i="26"/>
  <c r="G302" i="26"/>
  <c r="U302" i="26"/>
  <c r="G303" i="26"/>
  <c r="U303" i="26"/>
  <c r="G304" i="26"/>
  <c r="U304" i="26"/>
  <c r="G305" i="26"/>
  <c r="U305" i="26"/>
  <c r="G306" i="26"/>
  <c r="U306" i="26"/>
  <c r="G307" i="26"/>
  <c r="U307" i="26"/>
  <c r="G308" i="26"/>
  <c r="U308" i="26"/>
  <c r="G309" i="26"/>
  <c r="U309" i="26"/>
  <c r="G310" i="26"/>
  <c r="U310" i="26"/>
  <c r="G311" i="26"/>
  <c r="U311" i="26"/>
  <c r="G312" i="26"/>
  <c r="U312" i="26"/>
  <c r="G313" i="26"/>
  <c r="U313" i="26"/>
  <c r="G314" i="26"/>
  <c r="U314" i="26"/>
  <c r="G315" i="26"/>
  <c r="U315" i="26"/>
  <c r="G316" i="26"/>
  <c r="U316" i="26"/>
  <c r="G317" i="26"/>
  <c r="U317" i="26"/>
  <c r="G318" i="26"/>
  <c r="U318" i="26"/>
  <c r="G319" i="26"/>
  <c r="U319" i="26"/>
  <c r="G320" i="26"/>
  <c r="U320" i="26"/>
  <c r="G321" i="26"/>
  <c r="U321" i="26"/>
  <c r="G322" i="26"/>
  <c r="U322" i="26"/>
  <c r="G323" i="26"/>
  <c r="U323" i="26"/>
  <c r="G324" i="26"/>
  <c r="U324" i="26"/>
  <c r="G325" i="26"/>
  <c r="U325" i="26"/>
  <c r="G326" i="26"/>
  <c r="U326" i="26"/>
  <c r="G327" i="26"/>
  <c r="U327" i="26"/>
  <c r="G328" i="26"/>
  <c r="U328" i="26"/>
  <c r="G329" i="26"/>
  <c r="U329" i="26"/>
  <c r="G330" i="26"/>
  <c r="U330" i="26"/>
  <c r="G331" i="26"/>
  <c r="U331" i="26"/>
  <c r="G332" i="26"/>
  <c r="U332" i="26"/>
  <c r="G333" i="26"/>
  <c r="U333" i="26"/>
  <c r="G334" i="26"/>
  <c r="U334" i="26"/>
  <c r="G335" i="26"/>
  <c r="U335" i="26"/>
  <c r="G336" i="26"/>
  <c r="U336" i="26"/>
  <c r="G337" i="26"/>
  <c r="U337" i="26"/>
  <c r="G338" i="26"/>
  <c r="U338" i="26"/>
  <c r="G339" i="26"/>
  <c r="U339" i="26"/>
  <c r="G340" i="26"/>
  <c r="U340" i="26"/>
  <c r="G341" i="26"/>
  <c r="U341" i="26"/>
  <c r="G342" i="26"/>
  <c r="U342" i="26"/>
  <c r="G343" i="26"/>
  <c r="U343" i="26"/>
  <c r="G344" i="26"/>
  <c r="U344" i="26"/>
  <c r="G345" i="26"/>
  <c r="U345" i="26"/>
  <c r="G346" i="26"/>
  <c r="U346" i="26"/>
  <c r="G347" i="26"/>
  <c r="U347" i="26"/>
  <c r="G348" i="26"/>
  <c r="U348" i="26"/>
  <c r="G349" i="26"/>
  <c r="U349" i="26"/>
  <c r="G350" i="26"/>
  <c r="U350" i="26"/>
  <c r="G351" i="26"/>
  <c r="U351" i="26"/>
  <c r="G352" i="26"/>
  <c r="U352" i="26"/>
  <c r="G353" i="26"/>
  <c r="U353" i="26"/>
  <c r="G354" i="26"/>
  <c r="U354" i="26"/>
  <c r="G355" i="26"/>
  <c r="U355" i="26"/>
  <c r="G356" i="26"/>
  <c r="U356" i="26"/>
  <c r="G357" i="26"/>
  <c r="U357" i="26"/>
  <c r="G358" i="26"/>
  <c r="U358" i="26"/>
  <c r="G359" i="26"/>
  <c r="U359" i="26"/>
  <c r="G360" i="26"/>
  <c r="U360" i="26"/>
  <c r="G361" i="26"/>
  <c r="U361" i="26"/>
  <c r="G362" i="26"/>
  <c r="U362" i="26"/>
  <c r="G363" i="26"/>
  <c r="U363" i="26"/>
  <c r="G364" i="26"/>
  <c r="U364" i="26"/>
  <c r="G365" i="26"/>
  <c r="U365" i="26"/>
  <c r="G366" i="26"/>
  <c r="U366" i="26"/>
  <c r="G367" i="26"/>
  <c r="U367" i="26"/>
  <c r="G368" i="26"/>
  <c r="U368" i="26"/>
  <c r="G369" i="26"/>
  <c r="U369" i="26"/>
  <c r="G370" i="26"/>
  <c r="U370" i="26"/>
  <c r="G371" i="26"/>
  <c r="U371" i="26"/>
  <c r="G372" i="26"/>
  <c r="U372" i="26"/>
  <c r="G373" i="26"/>
  <c r="U373" i="26"/>
  <c r="G374" i="26"/>
  <c r="U374" i="26"/>
  <c r="G375" i="26"/>
  <c r="U375" i="26"/>
  <c r="G376" i="26"/>
  <c r="U376" i="26"/>
  <c r="G377" i="26"/>
  <c r="U377" i="26"/>
  <c r="G378" i="26"/>
  <c r="U378" i="26"/>
  <c r="G379" i="26"/>
  <c r="U379" i="26"/>
  <c r="G380" i="26"/>
  <c r="U380" i="26"/>
  <c r="G381" i="26"/>
  <c r="U381" i="26"/>
  <c r="G382" i="26"/>
  <c r="U382" i="26"/>
  <c r="G383" i="26"/>
  <c r="U383" i="26"/>
  <c r="G384" i="26"/>
  <c r="U384" i="26"/>
  <c r="G385" i="26"/>
  <c r="U385" i="26"/>
  <c r="G386" i="26"/>
  <c r="U386" i="26"/>
  <c r="G387" i="26"/>
  <c r="U387" i="26"/>
  <c r="G388" i="26"/>
  <c r="U388" i="26"/>
  <c r="G389" i="26"/>
  <c r="U389" i="26"/>
  <c r="G390" i="26"/>
  <c r="U390" i="26"/>
  <c r="G391" i="26"/>
  <c r="U391" i="26"/>
  <c r="G392" i="26"/>
  <c r="U392" i="26"/>
  <c r="G393" i="26"/>
  <c r="U393" i="26"/>
  <c r="G394" i="26"/>
  <c r="U394" i="26"/>
  <c r="G395" i="26"/>
  <c r="U395" i="26"/>
  <c r="G396" i="26"/>
  <c r="U396" i="26"/>
  <c r="G397" i="26"/>
  <c r="U397" i="26"/>
  <c r="G398" i="26"/>
  <c r="U398" i="26"/>
  <c r="G399" i="26"/>
  <c r="U399" i="26"/>
  <c r="G400" i="26"/>
  <c r="U400" i="26"/>
  <c r="G401" i="26"/>
  <c r="U401" i="26"/>
  <c r="G402" i="26"/>
  <c r="U402" i="26"/>
  <c r="G403" i="26"/>
  <c r="U403" i="26"/>
  <c r="G404" i="26"/>
  <c r="U404" i="26"/>
  <c r="G405" i="26"/>
  <c r="U405" i="26"/>
  <c r="G406" i="26"/>
  <c r="U406" i="26"/>
  <c r="G407" i="26"/>
  <c r="U407" i="26"/>
  <c r="G408" i="26"/>
  <c r="U408" i="26"/>
  <c r="G409" i="26"/>
  <c r="U409" i="26"/>
  <c r="G410" i="26"/>
  <c r="U410" i="26"/>
  <c r="G411" i="26"/>
  <c r="U411" i="26"/>
  <c r="G412" i="26"/>
  <c r="U412" i="26"/>
  <c r="G413" i="26"/>
  <c r="U413" i="26"/>
  <c r="G414" i="26"/>
  <c r="U414" i="26"/>
  <c r="G415" i="26"/>
  <c r="U415" i="26"/>
  <c r="G416" i="26"/>
  <c r="U416" i="26"/>
  <c r="G417" i="26"/>
  <c r="U417" i="26"/>
  <c r="G418" i="26"/>
  <c r="U418" i="26"/>
  <c r="G419" i="26"/>
  <c r="U419" i="26"/>
  <c r="T3" i="26"/>
  <c r="T4" i="26"/>
  <c r="T5" i="26"/>
  <c r="T6" i="26"/>
  <c r="T7" i="26"/>
  <c r="T8" i="26"/>
  <c r="T9" i="26"/>
  <c r="T10" i="26"/>
  <c r="T11" i="26"/>
  <c r="T12" i="26"/>
  <c r="T13" i="26"/>
  <c r="T14" i="26"/>
  <c r="T15" i="26"/>
  <c r="T16" i="26"/>
  <c r="T17" i="26"/>
  <c r="T18" i="26"/>
  <c r="T19" i="26"/>
  <c r="T20" i="26"/>
  <c r="T21" i="26"/>
  <c r="T22" i="26"/>
  <c r="T23" i="26"/>
  <c r="T24" i="26"/>
  <c r="T25" i="26"/>
  <c r="T26" i="26"/>
  <c r="T27" i="26"/>
  <c r="T28" i="26"/>
  <c r="T29" i="26"/>
  <c r="T30" i="26"/>
  <c r="T31" i="26"/>
  <c r="T32" i="26"/>
  <c r="T33" i="26"/>
  <c r="T34" i="26"/>
  <c r="T35" i="26"/>
  <c r="T36" i="26"/>
  <c r="T37" i="26"/>
  <c r="T38" i="26"/>
  <c r="T39" i="26"/>
  <c r="T40" i="26"/>
  <c r="T41" i="26"/>
  <c r="T42" i="26"/>
  <c r="T43" i="26"/>
  <c r="T44" i="26"/>
  <c r="T45" i="26"/>
  <c r="T46" i="26"/>
  <c r="T47" i="26"/>
  <c r="T48" i="26"/>
  <c r="T49" i="26"/>
  <c r="T50" i="26"/>
  <c r="T51" i="26"/>
  <c r="T52" i="26"/>
  <c r="T53" i="26"/>
  <c r="T54" i="26"/>
  <c r="T55" i="26"/>
  <c r="T56" i="26"/>
  <c r="T57" i="26"/>
  <c r="T58" i="26"/>
  <c r="T59" i="26"/>
  <c r="T60" i="26"/>
  <c r="T61" i="26"/>
  <c r="T62" i="26"/>
  <c r="T63" i="26"/>
  <c r="T64" i="26"/>
  <c r="T65" i="26"/>
  <c r="T66" i="26"/>
  <c r="T67" i="26"/>
  <c r="T68" i="26"/>
  <c r="T69" i="26"/>
  <c r="T70" i="26"/>
  <c r="T71" i="26"/>
  <c r="T72" i="26"/>
  <c r="T73" i="26"/>
  <c r="T74" i="26"/>
  <c r="T75" i="26"/>
  <c r="T76" i="26"/>
  <c r="T77" i="26"/>
  <c r="T78" i="26"/>
  <c r="T79" i="26"/>
  <c r="T80" i="26"/>
  <c r="T81" i="26"/>
  <c r="T82" i="26"/>
  <c r="T83" i="26"/>
  <c r="T84" i="26"/>
  <c r="T85" i="26"/>
  <c r="T86" i="26"/>
  <c r="T87" i="26"/>
  <c r="T88" i="26"/>
  <c r="T89" i="26"/>
  <c r="T90" i="26"/>
  <c r="T91" i="26"/>
  <c r="T92" i="26"/>
  <c r="T93" i="26"/>
  <c r="T94" i="26"/>
  <c r="T95" i="26"/>
  <c r="T96" i="26"/>
  <c r="T97" i="26"/>
  <c r="T98" i="26"/>
  <c r="T99" i="26"/>
  <c r="T100" i="26"/>
  <c r="T101" i="26"/>
  <c r="T102" i="26"/>
  <c r="T103" i="26"/>
  <c r="T104" i="26"/>
  <c r="T105" i="26"/>
  <c r="T106" i="26"/>
  <c r="T107" i="26"/>
  <c r="T108" i="26"/>
  <c r="T109" i="26"/>
  <c r="T110" i="26"/>
  <c r="T111" i="26"/>
  <c r="T112" i="26"/>
  <c r="T113" i="26"/>
  <c r="T114" i="26"/>
  <c r="T115" i="26"/>
  <c r="T116" i="26"/>
  <c r="T117" i="26"/>
  <c r="T118" i="26"/>
  <c r="T119" i="26"/>
  <c r="T120" i="26"/>
  <c r="T121" i="26"/>
  <c r="T122" i="26"/>
  <c r="T123" i="26"/>
  <c r="T124" i="26"/>
  <c r="T125" i="26"/>
  <c r="T126" i="26"/>
  <c r="T127" i="26"/>
  <c r="T128" i="26"/>
  <c r="T129" i="26"/>
  <c r="T130" i="26"/>
  <c r="T131" i="26"/>
  <c r="T132" i="26"/>
  <c r="T133" i="26"/>
  <c r="T134" i="26"/>
  <c r="T135" i="26"/>
  <c r="T136" i="26"/>
  <c r="T137" i="26"/>
  <c r="T138" i="26"/>
  <c r="T139" i="26"/>
  <c r="T140" i="26"/>
  <c r="T141" i="26"/>
  <c r="T142" i="26"/>
  <c r="T143" i="26"/>
  <c r="T144" i="26"/>
  <c r="T145" i="26"/>
  <c r="T146" i="26"/>
  <c r="T147" i="26"/>
  <c r="T148" i="26"/>
  <c r="T149" i="26"/>
  <c r="T150" i="26"/>
  <c r="T151" i="26"/>
  <c r="T152" i="26"/>
  <c r="T153" i="26"/>
  <c r="T154" i="26"/>
  <c r="T155" i="26"/>
  <c r="T156" i="26"/>
  <c r="T157" i="26"/>
  <c r="T158" i="26"/>
  <c r="T159" i="26"/>
  <c r="T160" i="26"/>
  <c r="T161" i="26"/>
  <c r="T162" i="26"/>
  <c r="T163" i="26"/>
  <c r="T164" i="26"/>
  <c r="T165" i="26"/>
  <c r="T166" i="26"/>
  <c r="T167" i="26"/>
  <c r="T168" i="26"/>
  <c r="T169" i="26"/>
  <c r="T170" i="26"/>
  <c r="T171" i="26"/>
  <c r="T172" i="26"/>
  <c r="T173" i="26"/>
  <c r="T174" i="26"/>
  <c r="T175" i="26"/>
  <c r="T176" i="26"/>
  <c r="T177" i="26"/>
  <c r="T178" i="26"/>
  <c r="T179" i="26"/>
  <c r="T180" i="26"/>
  <c r="T181" i="26"/>
  <c r="T182" i="26"/>
  <c r="T183" i="26"/>
  <c r="T184" i="26"/>
  <c r="T185" i="26"/>
  <c r="T186" i="26"/>
  <c r="T187" i="26"/>
  <c r="T188" i="26"/>
  <c r="T189" i="26"/>
  <c r="T190" i="26"/>
  <c r="T191" i="26"/>
  <c r="T192" i="26"/>
  <c r="T193" i="26"/>
  <c r="T194" i="26"/>
  <c r="T195" i="26"/>
  <c r="T196" i="26"/>
  <c r="T197" i="26"/>
  <c r="T198" i="26"/>
  <c r="T199" i="26"/>
  <c r="T200" i="26"/>
  <c r="T201" i="26"/>
  <c r="T202" i="26"/>
  <c r="T203" i="26"/>
  <c r="T204" i="26"/>
  <c r="T205" i="26"/>
  <c r="T206" i="26"/>
  <c r="T207" i="26"/>
  <c r="T208" i="26"/>
  <c r="T209" i="26"/>
  <c r="T210" i="26"/>
  <c r="T211" i="26"/>
  <c r="T212" i="26"/>
  <c r="T213" i="26"/>
  <c r="T214" i="26"/>
  <c r="T215" i="26"/>
  <c r="T216" i="26"/>
  <c r="T217" i="26"/>
  <c r="T218" i="26"/>
  <c r="T219" i="26"/>
  <c r="T220" i="26"/>
  <c r="T221" i="26"/>
  <c r="T222" i="26"/>
  <c r="T223" i="26"/>
  <c r="T224" i="26"/>
  <c r="T225" i="26"/>
  <c r="T226" i="26"/>
  <c r="T227" i="26"/>
  <c r="T228" i="26"/>
  <c r="T229" i="26"/>
  <c r="T230" i="26"/>
  <c r="T231" i="26"/>
  <c r="T232" i="26"/>
  <c r="T233" i="26"/>
  <c r="T234" i="26"/>
  <c r="T235" i="26"/>
  <c r="T236" i="26"/>
  <c r="T237" i="26"/>
  <c r="T238" i="26"/>
  <c r="T239" i="26"/>
  <c r="T240" i="26"/>
  <c r="T241" i="26"/>
  <c r="T242" i="26"/>
  <c r="T243" i="26"/>
  <c r="T244" i="26"/>
  <c r="T245" i="26"/>
  <c r="T246" i="26"/>
  <c r="T247" i="26"/>
  <c r="T248" i="26"/>
  <c r="T249" i="26"/>
  <c r="T250" i="26"/>
  <c r="T251" i="26"/>
  <c r="T252" i="26"/>
  <c r="T253" i="26"/>
  <c r="T254" i="26"/>
  <c r="T255" i="26"/>
  <c r="T256" i="26"/>
  <c r="T257" i="26"/>
  <c r="T258" i="26"/>
  <c r="T259" i="26"/>
  <c r="T260" i="26"/>
  <c r="T261" i="26"/>
  <c r="T262" i="26"/>
  <c r="T263" i="26"/>
  <c r="T264" i="26"/>
  <c r="T265" i="26"/>
  <c r="T266" i="26"/>
  <c r="T267" i="26"/>
  <c r="T268" i="26"/>
  <c r="T269" i="26"/>
  <c r="T270" i="26"/>
  <c r="T271" i="26"/>
  <c r="T272" i="26"/>
  <c r="T273" i="26"/>
  <c r="T274" i="26"/>
  <c r="T275" i="26"/>
  <c r="T276" i="26"/>
  <c r="T277" i="26"/>
  <c r="T278" i="26"/>
  <c r="T279" i="26"/>
  <c r="T280" i="26"/>
  <c r="T281" i="26"/>
  <c r="T282" i="26"/>
  <c r="T283" i="26"/>
  <c r="T284" i="26"/>
  <c r="T285" i="26"/>
  <c r="T286" i="26"/>
  <c r="T287" i="26"/>
  <c r="T288" i="26"/>
  <c r="T289" i="26"/>
  <c r="T290" i="26"/>
  <c r="T291" i="26"/>
  <c r="T292" i="26"/>
  <c r="T293" i="26"/>
  <c r="T294" i="26"/>
  <c r="T295" i="26"/>
  <c r="T296" i="26"/>
  <c r="T297" i="26"/>
  <c r="T298" i="26"/>
  <c r="T299" i="26"/>
  <c r="T300" i="26"/>
  <c r="T301" i="26"/>
  <c r="T302" i="26"/>
  <c r="T303" i="26"/>
  <c r="T304" i="26"/>
  <c r="T305" i="26"/>
  <c r="T306" i="26"/>
  <c r="T307" i="26"/>
  <c r="T308" i="26"/>
  <c r="T309" i="26"/>
  <c r="T310" i="26"/>
  <c r="T311" i="26"/>
  <c r="T312" i="26"/>
  <c r="T313" i="26"/>
  <c r="T314" i="26"/>
  <c r="T315" i="26"/>
  <c r="T316" i="26"/>
  <c r="T317" i="26"/>
  <c r="T318" i="26"/>
  <c r="T319" i="26"/>
  <c r="T320" i="26"/>
  <c r="T321" i="26"/>
  <c r="T322" i="26"/>
  <c r="T323" i="26"/>
  <c r="T324" i="26"/>
  <c r="T325" i="26"/>
  <c r="T326" i="26"/>
  <c r="T327" i="26"/>
  <c r="T328" i="26"/>
  <c r="T329" i="26"/>
  <c r="T330" i="26"/>
  <c r="T331" i="26"/>
  <c r="T332" i="26"/>
  <c r="T333" i="26"/>
  <c r="T334" i="26"/>
  <c r="T335" i="26"/>
  <c r="T336" i="26"/>
  <c r="T337" i="26"/>
  <c r="T338" i="26"/>
  <c r="T339" i="26"/>
  <c r="T340" i="26"/>
  <c r="T341" i="26"/>
  <c r="T342" i="26"/>
  <c r="T343" i="26"/>
  <c r="T344" i="26"/>
  <c r="T345" i="26"/>
  <c r="T346" i="26"/>
  <c r="T347" i="26"/>
  <c r="T348" i="26"/>
  <c r="T349" i="26"/>
  <c r="T350" i="26"/>
  <c r="T351" i="26"/>
  <c r="T352" i="26"/>
  <c r="T353" i="26"/>
  <c r="T354" i="26"/>
  <c r="T355" i="26"/>
  <c r="T356" i="26"/>
  <c r="T357" i="26"/>
  <c r="T358" i="26"/>
  <c r="T359" i="26"/>
  <c r="T360" i="26"/>
  <c r="T361" i="26"/>
  <c r="T362" i="26"/>
  <c r="T363" i="26"/>
  <c r="T364" i="26"/>
  <c r="T365" i="26"/>
  <c r="T366" i="26"/>
  <c r="T367" i="26"/>
  <c r="T368" i="26"/>
  <c r="T369" i="26"/>
  <c r="T370" i="26"/>
  <c r="T371" i="26"/>
  <c r="T372" i="26"/>
  <c r="T373" i="26"/>
  <c r="T374" i="26"/>
  <c r="T375" i="26"/>
  <c r="T376" i="26"/>
  <c r="T377" i="26"/>
  <c r="T378" i="26"/>
  <c r="T379" i="26"/>
  <c r="T380" i="26"/>
  <c r="T381" i="26"/>
  <c r="T382" i="26"/>
  <c r="T383" i="26"/>
  <c r="T384" i="26"/>
  <c r="T385" i="26"/>
  <c r="T386" i="26"/>
  <c r="T387" i="26"/>
  <c r="T388" i="26"/>
  <c r="T389" i="26"/>
  <c r="T390" i="26"/>
  <c r="T391" i="26"/>
  <c r="T392" i="26"/>
  <c r="T393" i="26"/>
  <c r="T394" i="26"/>
  <c r="T395" i="26"/>
  <c r="T396" i="26"/>
  <c r="T397" i="26"/>
  <c r="T398" i="26"/>
  <c r="T399" i="26"/>
  <c r="T400" i="26"/>
  <c r="T401" i="26"/>
  <c r="T402" i="26"/>
  <c r="T403" i="26"/>
  <c r="T404" i="26"/>
  <c r="T405" i="26"/>
  <c r="T406" i="26"/>
  <c r="T407" i="26"/>
  <c r="T408" i="26"/>
  <c r="T409" i="26"/>
  <c r="T410" i="26"/>
  <c r="T411" i="26"/>
  <c r="T412" i="26"/>
  <c r="T413" i="26"/>
  <c r="T414" i="26"/>
  <c r="T415" i="26"/>
  <c r="T416" i="26"/>
  <c r="T417" i="26"/>
  <c r="T418" i="26"/>
  <c r="T419" i="26"/>
  <c r="F3" i="26"/>
  <c r="S3" i="26"/>
  <c r="F4" i="26"/>
  <c r="S4" i="26"/>
  <c r="F5" i="26"/>
  <c r="S5" i="26"/>
  <c r="F6" i="26"/>
  <c r="S6" i="26"/>
  <c r="F7" i="26"/>
  <c r="S7" i="26"/>
  <c r="F8" i="26"/>
  <c r="S8" i="26"/>
  <c r="F9" i="26"/>
  <c r="S9" i="26"/>
  <c r="F10" i="26"/>
  <c r="S10" i="26"/>
  <c r="F11" i="26"/>
  <c r="S11" i="26"/>
  <c r="F12" i="26"/>
  <c r="S12" i="26"/>
  <c r="F13" i="26"/>
  <c r="S13" i="26"/>
  <c r="F14" i="26"/>
  <c r="S14" i="26"/>
  <c r="F15" i="26"/>
  <c r="S15" i="26"/>
  <c r="F16" i="26"/>
  <c r="S16" i="26"/>
  <c r="F17" i="26"/>
  <c r="S17" i="26"/>
  <c r="F18" i="26"/>
  <c r="S18" i="26"/>
  <c r="F19" i="26"/>
  <c r="S19" i="26"/>
  <c r="F20" i="26"/>
  <c r="S20" i="26"/>
  <c r="F21" i="26"/>
  <c r="S21" i="26"/>
  <c r="F22" i="26"/>
  <c r="S22" i="26"/>
  <c r="F23" i="26"/>
  <c r="S23" i="26"/>
  <c r="F24" i="26"/>
  <c r="S24" i="26"/>
  <c r="F25" i="26"/>
  <c r="S25" i="26"/>
  <c r="F26" i="26"/>
  <c r="S26" i="26"/>
  <c r="F27" i="26"/>
  <c r="S27" i="26"/>
  <c r="F28" i="26"/>
  <c r="S28" i="26"/>
  <c r="F29" i="26"/>
  <c r="S29" i="26"/>
  <c r="F30" i="26"/>
  <c r="S30" i="26"/>
  <c r="F31" i="26"/>
  <c r="S31" i="26"/>
  <c r="F32" i="26"/>
  <c r="S32" i="26"/>
  <c r="F33" i="26"/>
  <c r="S33" i="26"/>
  <c r="F34" i="26"/>
  <c r="S34" i="26"/>
  <c r="F35" i="26"/>
  <c r="S35" i="26"/>
  <c r="F36" i="26"/>
  <c r="S36" i="26"/>
  <c r="F37" i="26"/>
  <c r="S37" i="26"/>
  <c r="F38" i="26"/>
  <c r="S38" i="26"/>
  <c r="F39" i="26"/>
  <c r="S39" i="26"/>
  <c r="F40" i="26"/>
  <c r="S40" i="26"/>
  <c r="F41" i="26"/>
  <c r="S41" i="26"/>
  <c r="F42" i="26"/>
  <c r="S42" i="26"/>
  <c r="F43" i="26"/>
  <c r="S43" i="26"/>
  <c r="F44" i="26"/>
  <c r="S44" i="26"/>
  <c r="F45" i="26"/>
  <c r="S45" i="26"/>
  <c r="F46" i="26"/>
  <c r="S46" i="26"/>
  <c r="F47" i="26"/>
  <c r="S47" i="26"/>
  <c r="F48" i="26"/>
  <c r="S48" i="26"/>
  <c r="F49" i="26"/>
  <c r="S49" i="26"/>
  <c r="F50" i="26"/>
  <c r="S50" i="26"/>
  <c r="F51" i="26"/>
  <c r="S51" i="26"/>
  <c r="F52" i="26"/>
  <c r="S52" i="26"/>
  <c r="F53" i="26"/>
  <c r="S53" i="26"/>
  <c r="F54" i="26"/>
  <c r="S54" i="26"/>
  <c r="F55" i="26"/>
  <c r="S55" i="26"/>
  <c r="F56" i="26"/>
  <c r="S56" i="26"/>
  <c r="F57" i="26"/>
  <c r="S57" i="26"/>
  <c r="F58" i="26"/>
  <c r="S58" i="26"/>
  <c r="F59" i="26"/>
  <c r="S59" i="26"/>
  <c r="F60" i="26"/>
  <c r="S60" i="26"/>
  <c r="F61" i="26"/>
  <c r="S61" i="26"/>
  <c r="F62" i="26"/>
  <c r="S62" i="26"/>
  <c r="F63" i="26"/>
  <c r="S63" i="26"/>
  <c r="F64" i="26"/>
  <c r="S64" i="26"/>
  <c r="F65" i="26"/>
  <c r="S65" i="26"/>
  <c r="F66" i="26"/>
  <c r="S66" i="26"/>
  <c r="F67" i="26"/>
  <c r="S67" i="26"/>
  <c r="F68" i="26"/>
  <c r="S68" i="26"/>
  <c r="F69" i="26"/>
  <c r="S69" i="26"/>
  <c r="F70" i="26"/>
  <c r="S70" i="26"/>
  <c r="F71" i="26"/>
  <c r="S71" i="26"/>
  <c r="F72" i="26"/>
  <c r="S72" i="26"/>
  <c r="F73" i="26"/>
  <c r="S73" i="26"/>
  <c r="F74" i="26"/>
  <c r="S74" i="26"/>
  <c r="F75" i="26"/>
  <c r="S75" i="26"/>
  <c r="F76" i="26"/>
  <c r="S76" i="26"/>
  <c r="F77" i="26"/>
  <c r="S77" i="26"/>
  <c r="F78" i="26"/>
  <c r="S78" i="26"/>
  <c r="F79" i="26"/>
  <c r="S79" i="26"/>
  <c r="F80" i="26"/>
  <c r="S80" i="26"/>
  <c r="F81" i="26"/>
  <c r="S81" i="26"/>
  <c r="F82" i="26"/>
  <c r="S82" i="26"/>
  <c r="F83" i="26"/>
  <c r="S83" i="26"/>
  <c r="F84" i="26"/>
  <c r="S84" i="26"/>
  <c r="F85" i="26"/>
  <c r="S85" i="26"/>
  <c r="F86" i="26"/>
  <c r="S86" i="26"/>
  <c r="F87" i="26"/>
  <c r="S87" i="26"/>
  <c r="F88" i="26"/>
  <c r="S88" i="26"/>
  <c r="F89" i="26"/>
  <c r="S89" i="26"/>
  <c r="F90" i="26"/>
  <c r="S90" i="26"/>
  <c r="F91" i="26"/>
  <c r="S91" i="26"/>
  <c r="F92" i="26"/>
  <c r="S92" i="26"/>
  <c r="F93" i="26"/>
  <c r="S93" i="26"/>
  <c r="F94" i="26"/>
  <c r="S94" i="26"/>
  <c r="F95" i="26"/>
  <c r="S95" i="26"/>
  <c r="F96" i="26"/>
  <c r="S96" i="26"/>
  <c r="F97" i="26"/>
  <c r="S97" i="26"/>
  <c r="F98" i="26"/>
  <c r="S98" i="26"/>
  <c r="F99" i="26"/>
  <c r="S99" i="26"/>
  <c r="F100" i="26"/>
  <c r="S100" i="26"/>
  <c r="F101" i="26"/>
  <c r="S101" i="26"/>
  <c r="F102" i="26"/>
  <c r="S102" i="26"/>
  <c r="F103" i="26"/>
  <c r="S103" i="26"/>
  <c r="F104" i="26"/>
  <c r="S104" i="26"/>
  <c r="F105" i="26"/>
  <c r="S105" i="26"/>
  <c r="F106" i="26"/>
  <c r="S106" i="26"/>
  <c r="F107" i="26"/>
  <c r="S107" i="26"/>
  <c r="F108" i="26"/>
  <c r="S108" i="26"/>
  <c r="F109" i="26"/>
  <c r="S109" i="26"/>
  <c r="F110" i="26"/>
  <c r="S110" i="26"/>
  <c r="F111" i="26"/>
  <c r="S111" i="26"/>
  <c r="F112" i="26"/>
  <c r="S112" i="26"/>
  <c r="F113" i="26"/>
  <c r="S113" i="26"/>
  <c r="F114" i="26"/>
  <c r="S114" i="26"/>
  <c r="F115" i="26"/>
  <c r="S115" i="26"/>
  <c r="F116" i="26"/>
  <c r="S116" i="26"/>
  <c r="F117" i="26"/>
  <c r="S117" i="26"/>
  <c r="F118" i="26"/>
  <c r="S118" i="26"/>
  <c r="F119" i="26"/>
  <c r="S119" i="26"/>
  <c r="F120" i="26"/>
  <c r="S120" i="26"/>
  <c r="F121" i="26"/>
  <c r="S121" i="26"/>
  <c r="F122" i="26"/>
  <c r="S122" i="26"/>
  <c r="F123" i="26"/>
  <c r="S123" i="26"/>
  <c r="F124" i="26"/>
  <c r="S124" i="26"/>
  <c r="F125" i="26"/>
  <c r="S125" i="26"/>
  <c r="F126" i="26"/>
  <c r="S126" i="26"/>
  <c r="F127" i="26"/>
  <c r="S127" i="26"/>
  <c r="F128" i="26"/>
  <c r="S128" i="26"/>
  <c r="F129" i="26"/>
  <c r="S129" i="26"/>
  <c r="F130" i="26"/>
  <c r="S130" i="26"/>
  <c r="F131" i="26"/>
  <c r="S131" i="26"/>
  <c r="F132" i="26"/>
  <c r="S132" i="26"/>
  <c r="F133" i="26"/>
  <c r="S133" i="26"/>
  <c r="F134" i="26"/>
  <c r="S134" i="26"/>
  <c r="F135" i="26"/>
  <c r="S135" i="26"/>
  <c r="F136" i="26"/>
  <c r="S136" i="26"/>
  <c r="F137" i="26"/>
  <c r="S137" i="26"/>
  <c r="F138" i="26"/>
  <c r="S138" i="26"/>
  <c r="F139" i="26"/>
  <c r="S139" i="26"/>
  <c r="F140" i="26"/>
  <c r="S140" i="26"/>
  <c r="F141" i="26"/>
  <c r="S141" i="26"/>
  <c r="F142" i="26"/>
  <c r="S142" i="26"/>
  <c r="F143" i="26"/>
  <c r="S143" i="26"/>
  <c r="F144" i="26"/>
  <c r="S144" i="26"/>
  <c r="F145" i="26"/>
  <c r="S145" i="26"/>
  <c r="F146" i="26"/>
  <c r="S146" i="26"/>
  <c r="F147" i="26"/>
  <c r="S147" i="26"/>
  <c r="F148" i="26"/>
  <c r="S148" i="26"/>
  <c r="F149" i="26"/>
  <c r="S149" i="26"/>
  <c r="F150" i="26"/>
  <c r="S150" i="26"/>
  <c r="F151" i="26"/>
  <c r="S151" i="26"/>
  <c r="F152" i="26"/>
  <c r="S152" i="26"/>
  <c r="F153" i="26"/>
  <c r="S153" i="26"/>
  <c r="F154" i="26"/>
  <c r="S154" i="26"/>
  <c r="F155" i="26"/>
  <c r="S155" i="26"/>
  <c r="F156" i="26"/>
  <c r="S156" i="26"/>
  <c r="F157" i="26"/>
  <c r="S157" i="26"/>
  <c r="F158" i="26"/>
  <c r="S158" i="26"/>
  <c r="F159" i="26"/>
  <c r="S159" i="26"/>
  <c r="F160" i="26"/>
  <c r="S160" i="26"/>
  <c r="F161" i="26"/>
  <c r="S161" i="26"/>
  <c r="F162" i="26"/>
  <c r="S162" i="26"/>
  <c r="F163" i="26"/>
  <c r="S163" i="26"/>
  <c r="F164" i="26"/>
  <c r="S164" i="26"/>
  <c r="F165" i="26"/>
  <c r="S165" i="26"/>
  <c r="F166" i="26"/>
  <c r="S166" i="26"/>
  <c r="F167" i="26"/>
  <c r="S167" i="26"/>
  <c r="F168" i="26"/>
  <c r="S168" i="26"/>
  <c r="F169" i="26"/>
  <c r="S169" i="26"/>
  <c r="F170" i="26"/>
  <c r="S170" i="26"/>
  <c r="F171" i="26"/>
  <c r="S171" i="26"/>
  <c r="F172" i="26"/>
  <c r="S172" i="26"/>
  <c r="F173" i="26"/>
  <c r="S173" i="26"/>
  <c r="F174" i="26"/>
  <c r="S174" i="26"/>
  <c r="F175" i="26"/>
  <c r="S175" i="26"/>
  <c r="F176" i="26"/>
  <c r="S176" i="26"/>
  <c r="F177" i="26"/>
  <c r="S177" i="26"/>
  <c r="F178" i="26"/>
  <c r="S178" i="26"/>
  <c r="F179" i="26"/>
  <c r="S179" i="26"/>
  <c r="F180" i="26"/>
  <c r="S180" i="26"/>
  <c r="F181" i="26"/>
  <c r="S181" i="26"/>
  <c r="F182" i="26"/>
  <c r="S182" i="26"/>
  <c r="F183" i="26"/>
  <c r="S183" i="26"/>
  <c r="F184" i="26"/>
  <c r="S184" i="26"/>
  <c r="F185" i="26"/>
  <c r="S185" i="26"/>
  <c r="F186" i="26"/>
  <c r="S186" i="26"/>
  <c r="F187" i="26"/>
  <c r="S187" i="26"/>
  <c r="F188" i="26"/>
  <c r="S188" i="26"/>
  <c r="F189" i="26"/>
  <c r="S189" i="26"/>
  <c r="F190" i="26"/>
  <c r="S190" i="26"/>
  <c r="F191" i="26"/>
  <c r="S191" i="26"/>
  <c r="F192" i="26"/>
  <c r="S192" i="26"/>
  <c r="F193" i="26"/>
  <c r="S193" i="26"/>
  <c r="F194" i="26"/>
  <c r="S194" i="26"/>
  <c r="F195" i="26"/>
  <c r="S195" i="26"/>
  <c r="F196" i="26"/>
  <c r="S196" i="26"/>
  <c r="F197" i="26"/>
  <c r="S197" i="26"/>
  <c r="F198" i="26"/>
  <c r="S198" i="26"/>
  <c r="F199" i="26"/>
  <c r="S199" i="26"/>
  <c r="F200" i="26"/>
  <c r="S200" i="26"/>
  <c r="F201" i="26"/>
  <c r="S201" i="26"/>
  <c r="F202" i="26"/>
  <c r="S202" i="26"/>
  <c r="F203" i="26"/>
  <c r="S203" i="26"/>
  <c r="F204" i="26"/>
  <c r="S204" i="26"/>
  <c r="F205" i="26"/>
  <c r="S205" i="26"/>
  <c r="F206" i="26"/>
  <c r="S206" i="26"/>
  <c r="F207" i="26"/>
  <c r="S207" i="26"/>
  <c r="F208" i="26"/>
  <c r="S208" i="26"/>
  <c r="F209" i="26"/>
  <c r="S209" i="26"/>
  <c r="F210" i="26"/>
  <c r="S210" i="26"/>
  <c r="F211" i="26"/>
  <c r="S211" i="26"/>
  <c r="F212" i="26"/>
  <c r="S212" i="26"/>
  <c r="F213" i="26"/>
  <c r="S213" i="26"/>
  <c r="F214" i="26"/>
  <c r="S214" i="26"/>
  <c r="F215" i="26"/>
  <c r="S215" i="26"/>
  <c r="F216" i="26"/>
  <c r="S216" i="26"/>
  <c r="F217" i="26"/>
  <c r="S217" i="26"/>
  <c r="F218" i="26"/>
  <c r="S218" i="26"/>
  <c r="F219" i="26"/>
  <c r="S219" i="26"/>
  <c r="F220" i="26"/>
  <c r="S220" i="26"/>
  <c r="F221" i="26"/>
  <c r="S221" i="26"/>
  <c r="F222" i="26"/>
  <c r="S222" i="26"/>
  <c r="F223" i="26"/>
  <c r="S223" i="26"/>
  <c r="F224" i="26"/>
  <c r="S224" i="26"/>
  <c r="F225" i="26"/>
  <c r="S225" i="26"/>
  <c r="F226" i="26"/>
  <c r="S226" i="26"/>
  <c r="F227" i="26"/>
  <c r="S227" i="26"/>
  <c r="F228" i="26"/>
  <c r="S228" i="26"/>
  <c r="F229" i="26"/>
  <c r="S229" i="26"/>
  <c r="F230" i="26"/>
  <c r="S230" i="26"/>
  <c r="F231" i="26"/>
  <c r="S231" i="26"/>
  <c r="F232" i="26"/>
  <c r="S232" i="26"/>
  <c r="F233" i="26"/>
  <c r="S233" i="26"/>
  <c r="F234" i="26"/>
  <c r="S234" i="26"/>
  <c r="F235" i="26"/>
  <c r="S235" i="26"/>
  <c r="F236" i="26"/>
  <c r="S236" i="26"/>
  <c r="F237" i="26"/>
  <c r="S237" i="26"/>
  <c r="F238" i="26"/>
  <c r="S238" i="26"/>
  <c r="F239" i="26"/>
  <c r="S239" i="26"/>
  <c r="F240" i="26"/>
  <c r="S240" i="26"/>
  <c r="F241" i="26"/>
  <c r="S241" i="26"/>
  <c r="F242" i="26"/>
  <c r="S242" i="26"/>
  <c r="F243" i="26"/>
  <c r="S243" i="26"/>
  <c r="F244" i="26"/>
  <c r="S244" i="26"/>
  <c r="F245" i="26"/>
  <c r="S245" i="26"/>
  <c r="F246" i="26"/>
  <c r="S246" i="26"/>
  <c r="F247" i="26"/>
  <c r="S247" i="26"/>
  <c r="F248" i="26"/>
  <c r="S248" i="26"/>
  <c r="F249" i="26"/>
  <c r="S249" i="26"/>
  <c r="F250" i="26"/>
  <c r="S250" i="26"/>
  <c r="F251" i="26"/>
  <c r="S251" i="26"/>
  <c r="F252" i="26"/>
  <c r="S252" i="26"/>
  <c r="F253" i="26"/>
  <c r="S253" i="26"/>
  <c r="F254" i="26"/>
  <c r="S254" i="26"/>
  <c r="F255" i="26"/>
  <c r="S255" i="26"/>
  <c r="F256" i="26"/>
  <c r="S256" i="26"/>
  <c r="F257" i="26"/>
  <c r="S257" i="26"/>
  <c r="F258" i="26"/>
  <c r="S258" i="26"/>
  <c r="F259" i="26"/>
  <c r="S259" i="26"/>
  <c r="F260" i="26"/>
  <c r="S260" i="26"/>
  <c r="F261" i="26"/>
  <c r="S261" i="26"/>
  <c r="F262" i="26"/>
  <c r="S262" i="26"/>
  <c r="F263" i="26"/>
  <c r="S263" i="26"/>
  <c r="F264" i="26"/>
  <c r="S264" i="26"/>
  <c r="F265" i="26"/>
  <c r="S265" i="26"/>
  <c r="F266" i="26"/>
  <c r="S266" i="26"/>
  <c r="F267" i="26"/>
  <c r="S267" i="26"/>
  <c r="F268" i="26"/>
  <c r="S268" i="26"/>
  <c r="F269" i="26"/>
  <c r="S269" i="26"/>
  <c r="F270" i="26"/>
  <c r="S270" i="26"/>
  <c r="F271" i="26"/>
  <c r="S271" i="26"/>
  <c r="F272" i="26"/>
  <c r="S272" i="26"/>
  <c r="F273" i="26"/>
  <c r="S273" i="26"/>
  <c r="F274" i="26"/>
  <c r="S274" i="26"/>
  <c r="F275" i="26"/>
  <c r="S275" i="26"/>
  <c r="F276" i="26"/>
  <c r="S276" i="26"/>
  <c r="F277" i="26"/>
  <c r="S277" i="26"/>
  <c r="F278" i="26"/>
  <c r="S278" i="26"/>
  <c r="F279" i="26"/>
  <c r="S279" i="26"/>
  <c r="F280" i="26"/>
  <c r="S280" i="26"/>
  <c r="F281" i="26"/>
  <c r="S281" i="26"/>
  <c r="F282" i="26"/>
  <c r="S282" i="26"/>
  <c r="F283" i="26"/>
  <c r="S283" i="26"/>
  <c r="F284" i="26"/>
  <c r="S284" i="26"/>
  <c r="F285" i="26"/>
  <c r="S285" i="26"/>
  <c r="F286" i="26"/>
  <c r="S286" i="26"/>
  <c r="F287" i="26"/>
  <c r="S287" i="26"/>
  <c r="F288" i="26"/>
  <c r="S288" i="26"/>
  <c r="F289" i="26"/>
  <c r="S289" i="26"/>
  <c r="F290" i="26"/>
  <c r="S290" i="26"/>
  <c r="F291" i="26"/>
  <c r="S291" i="26"/>
  <c r="F292" i="26"/>
  <c r="S292" i="26"/>
  <c r="F293" i="26"/>
  <c r="S293" i="26"/>
  <c r="F294" i="26"/>
  <c r="S294" i="26"/>
  <c r="F295" i="26"/>
  <c r="S295" i="26"/>
  <c r="F296" i="26"/>
  <c r="S296" i="26"/>
  <c r="F297" i="26"/>
  <c r="S297" i="26"/>
  <c r="F298" i="26"/>
  <c r="S298" i="26"/>
  <c r="F299" i="26"/>
  <c r="S299" i="26"/>
  <c r="F300" i="26"/>
  <c r="S300" i="26"/>
  <c r="F301" i="26"/>
  <c r="S301" i="26"/>
  <c r="F302" i="26"/>
  <c r="S302" i="26"/>
  <c r="F303" i="26"/>
  <c r="S303" i="26"/>
  <c r="F304" i="26"/>
  <c r="S304" i="26"/>
  <c r="F305" i="26"/>
  <c r="S305" i="26"/>
  <c r="F306" i="26"/>
  <c r="S306" i="26"/>
  <c r="F307" i="26"/>
  <c r="S307" i="26"/>
  <c r="F308" i="26"/>
  <c r="S308" i="26"/>
  <c r="F309" i="26"/>
  <c r="S309" i="26"/>
  <c r="F310" i="26"/>
  <c r="S310" i="26"/>
  <c r="F311" i="26"/>
  <c r="S311" i="26"/>
  <c r="F312" i="26"/>
  <c r="S312" i="26"/>
  <c r="F313" i="26"/>
  <c r="S313" i="26"/>
  <c r="F314" i="26"/>
  <c r="S314" i="26"/>
  <c r="F315" i="26"/>
  <c r="S315" i="26"/>
  <c r="F316" i="26"/>
  <c r="S316" i="26"/>
  <c r="F317" i="26"/>
  <c r="S317" i="26"/>
  <c r="F318" i="26"/>
  <c r="S318" i="26"/>
  <c r="F319" i="26"/>
  <c r="S319" i="26"/>
  <c r="F320" i="26"/>
  <c r="S320" i="26"/>
  <c r="F321" i="26"/>
  <c r="S321" i="26"/>
  <c r="F322" i="26"/>
  <c r="S322" i="26"/>
  <c r="F323" i="26"/>
  <c r="S323" i="26"/>
  <c r="F324" i="26"/>
  <c r="S324" i="26"/>
  <c r="F325" i="26"/>
  <c r="S325" i="26"/>
  <c r="F326" i="26"/>
  <c r="S326" i="26"/>
  <c r="F327" i="26"/>
  <c r="S327" i="26"/>
  <c r="F328" i="26"/>
  <c r="S328" i="26"/>
  <c r="F329" i="26"/>
  <c r="S329" i="26"/>
  <c r="F330" i="26"/>
  <c r="S330" i="26"/>
  <c r="F331" i="26"/>
  <c r="S331" i="26"/>
  <c r="F332" i="26"/>
  <c r="S332" i="26"/>
  <c r="F333" i="26"/>
  <c r="S333" i="26"/>
  <c r="F334" i="26"/>
  <c r="S334" i="26"/>
  <c r="F335" i="26"/>
  <c r="S335" i="26"/>
  <c r="F336" i="26"/>
  <c r="S336" i="26"/>
  <c r="F337" i="26"/>
  <c r="S337" i="26"/>
  <c r="F338" i="26"/>
  <c r="S338" i="26"/>
  <c r="F339" i="26"/>
  <c r="S339" i="26"/>
  <c r="F340" i="26"/>
  <c r="S340" i="26"/>
  <c r="F341" i="26"/>
  <c r="S341" i="26"/>
  <c r="F342" i="26"/>
  <c r="S342" i="26"/>
  <c r="F343" i="26"/>
  <c r="S343" i="26"/>
  <c r="F344" i="26"/>
  <c r="S344" i="26"/>
  <c r="F345" i="26"/>
  <c r="S345" i="26"/>
  <c r="F346" i="26"/>
  <c r="S346" i="26"/>
  <c r="F347" i="26"/>
  <c r="S347" i="26"/>
  <c r="F348" i="26"/>
  <c r="S348" i="26"/>
  <c r="F349" i="26"/>
  <c r="S349" i="26"/>
  <c r="F350" i="26"/>
  <c r="S350" i="26"/>
  <c r="F351" i="26"/>
  <c r="S351" i="26"/>
  <c r="F352" i="26"/>
  <c r="S352" i="26"/>
  <c r="F353" i="26"/>
  <c r="S353" i="26"/>
  <c r="F354" i="26"/>
  <c r="S354" i="26"/>
  <c r="F355" i="26"/>
  <c r="S355" i="26"/>
  <c r="F356" i="26"/>
  <c r="S356" i="26"/>
  <c r="F357" i="26"/>
  <c r="S357" i="26"/>
  <c r="F358" i="26"/>
  <c r="S358" i="26"/>
  <c r="F359" i="26"/>
  <c r="S359" i="26"/>
  <c r="F360" i="26"/>
  <c r="S360" i="26"/>
  <c r="F361" i="26"/>
  <c r="S361" i="26"/>
  <c r="F362" i="26"/>
  <c r="S362" i="26"/>
  <c r="F363" i="26"/>
  <c r="S363" i="26"/>
  <c r="F364" i="26"/>
  <c r="S364" i="26"/>
  <c r="F365" i="26"/>
  <c r="S365" i="26"/>
  <c r="F366" i="26"/>
  <c r="S366" i="26"/>
  <c r="F367" i="26"/>
  <c r="S367" i="26"/>
  <c r="F368" i="26"/>
  <c r="S368" i="26"/>
  <c r="F369" i="26"/>
  <c r="S369" i="26"/>
  <c r="F370" i="26"/>
  <c r="S370" i="26"/>
  <c r="F371" i="26"/>
  <c r="S371" i="26"/>
  <c r="F372" i="26"/>
  <c r="S372" i="26"/>
  <c r="F373" i="26"/>
  <c r="S373" i="26"/>
  <c r="F374" i="26"/>
  <c r="S374" i="26"/>
  <c r="F375" i="26"/>
  <c r="S375" i="26"/>
  <c r="F376" i="26"/>
  <c r="S376" i="26"/>
  <c r="F377" i="26"/>
  <c r="S377" i="26"/>
  <c r="F378" i="26"/>
  <c r="S378" i="26"/>
  <c r="F379" i="26"/>
  <c r="S379" i="26"/>
  <c r="F380" i="26"/>
  <c r="S380" i="26"/>
  <c r="F381" i="26"/>
  <c r="S381" i="26"/>
  <c r="F382" i="26"/>
  <c r="S382" i="26"/>
  <c r="F383" i="26"/>
  <c r="S383" i="26"/>
  <c r="F384" i="26"/>
  <c r="S384" i="26"/>
  <c r="F385" i="26"/>
  <c r="S385" i="26"/>
  <c r="F386" i="26"/>
  <c r="S386" i="26"/>
  <c r="F387" i="26"/>
  <c r="S387" i="26"/>
  <c r="F388" i="26"/>
  <c r="S388" i="26"/>
  <c r="F389" i="26"/>
  <c r="S389" i="26"/>
  <c r="F390" i="26"/>
  <c r="S390" i="26"/>
  <c r="F391" i="26"/>
  <c r="S391" i="26"/>
  <c r="F392" i="26"/>
  <c r="S392" i="26"/>
  <c r="F393" i="26"/>
  <c r="S393" i="26"/>
  <c r="F394" i="26"/>
  <c r="S394" i="26"/>
  <c r="F395" i="26"/>
  <c r="S395" i="26"/>
  <c r="F396" i="26"/>
  <c r="S396" i="26"/>
  <c r="F397" i="26"/>
  <c r="S397" i="26"/>
  <c r="F398" i="26"/>
  <c r="S398" i="26"/>
  <c r="F399" i="26"/>
  <c r="S399" i="26"/>
  <c r="F400" i="26"/>
  <c r="S400" i="26"/>
  <c r="F401" i="26"/>
  <c r="S401" i="26"/>
  <c r="F402" i="26"/>
  <c r="S402" i="26"/>
  <c r="F403" i="26"/>
  <c r="S403" i="26"/>
  <c r="F404" i="26"/>
  <c r="S404" i="26"/>
  <c r="F405" i="26"/>
  <c r="S405" i="26"/>
  <c r="F406" i="26"/>
  <c r="S406" i="26"/>
  <c r="F407" i="26"/>
  <c r="S407" i="26"/>
  <c r="F408" i="26"/>
  <c r="S408" i="26"/>
  <c r="F409" i="26"/>
  <c r="S409" i="26"/>
  <c r="F410" i="26"/>
  <c r="S410" i="26"/>
  <c r="F411" i="26"/>
  <c r="S411" i="26"/>
  <c r="F412" i="26"/>
  <c r="S412" i="26"/>
  <c r="F413" i="26"/>
  <c r="S413" i="26"/>
  <c r="F414" i="26"/>
  <c r="S414" i="26"/>
  <c r="F415" i="26"/>
  <c r="S415" i="26"/>
  <c r="F416" i="26"/>
  <c r="S416" i="26"/>
  <c r="F417" i="26"/>
  <c r="S417" i="26"/>
  <c r="F418" i="26"/>
  <c r="S418" i="26"/>
  <c r="F419" i="26"/>
  <c r="S419" i="26"/>
  <c r="R3" i="26"/>
  <c r="R4" i="26"/>
  <c r="R5" i="26"/>
  <c r="R6" i="26"/>
  <c r="R7" i="26"/>
  <c r="R8" i="26"/>
  <c r="R9" i="26"/>
  <c r="R10" i="26"/>
  <c r="R11" i="26"/>
  <c r="R12" i="26"/>
  <c r="R13" i="26"/>
  <c r="R14" i="26"/>
  <c r="R15" i="26"/>
  <c r="R16" i="26"/>
  <c r="R17" i="26"/>
  <c r="R18" i="26"/>
  <c r="R19" i="26"/>
  <c r="R20" i="26"/>
  <c r="R21" i="26"/>
  <c r="R22" i="26"/>
  <c r="R23" i="26"/>
  <c r="R24" i="26"/>
  <c r="R25" i="26"/>
  <c r="R26" i="26"/>
  <c r="R27" i="26"/>
  <c r="R28" i="26"/>
  <c r="R29" i="26"/>
  <c r="R30" i="26"/>
  <c r="R31" i="26"/>
  <c r="R32" i="26"/>
  <c r="R33" i="26"/>
  <c r="R34" i="26"/>
  <c r="R35" i="26"/>
  <c r="R36" i="26"/>
  <c r="R37" i="26"/>
  <c r="R38" i="26"/>
  <c r="R39" i="26"/>
  <c r="R40" i="26"/>
  <c r="R41" i="26"/>
  <c r="R42" i="26"/>
  <c r="R43" i="26"/>
  <c r="R44" i="26"/>
  <c r="R45" i="26"/>
  <c r="R46" i="26"/>
  <c r="R47" i="26"/>
  <c r="R48" i="26"/>
  <c r="R49" i="26"/>
  <c r="R50" i="26"/>
  <c r="R51" i="26"/>
  <c r="R52" i="26"/>
  <c r="R53" i="26"/>
  <c r="R54" i="26"/>
  <c r="R55" i="26"/>
  <c r="R56" i="26"/>
  <c r="R57" i="26"/>
  <c r="R58" i="26"/>
  <c r="R59" i="26"/>
  <c r="R60" i="26"/>
  <c r="R61" i="26"/>
  <c r="R62" i="26"/>
  <c r="R63" i="26"/>
  <c r="R64" i="26"/>
  <c r="R65" i="26"/>
  <c r="R66" i="26"/>
  <c r="R67" i="26"/>
  <c r="R68" i="26"/>
  <c r="R69" i="26"/>
  <c r="R70" i="26"/>
  <c r="R71" i="26"/>
  <c r="R72" i="26"/>
  <c r="R73" i="26"/>
  <c r="R74" i="26"/>
  <c r="R75" i="26"/>
  <c r="R76" i="26"/>
  <c r="R77" i="26"/>
  <c r="R78" i="26"/>
  <c r="R79" i="26"/>
  <c r="R80" i="26"/>
  <c r="R81" i="26"/>
  <c r="R82" i="26"/>
  <c r="R83" i="26"/>
  <c r="R84" i="26"/>
  <c r="R85" i="26"/>
  <c r="R86" i="26"/>
  <c r="R87" i="26"/>
  <c r="R88" i="26"/>
  <c r="R89" i="26"/>
  <c r="R90" i="26"/>
  <c r="R91" i="26"/>
  <c r="R92" i="26"/>
  <c r="R93" i="26"/>
  <c r="R94" i="26"/>
  <c r="R95" i="26"/>
  <c r="R96" i="26"/>
  <c r="R97" i="26"/>
  <c r="R98" i="26"/>
  <c r="R99" i="26"/>
  <c r="R100" i="26"/>
  <c r="R101" i="26"/>
  <c r="R102" i="26"/>
  <c r="R103" i="26"/>
  <c r="R104" i="26"/>
  <c r="R105" i="26"/>
  <c r="R106" i="26"/>
  <c r="R107" i="26"/>
  <c r="R108" i="26"/>
  <c r="R109" i="26"/>
  <c r="R110" i="26"/>
  <c r="R111" i="26"/>
  <c r="R112" i="26"/>
  <c r="R113" i="26"/>
  <c r="R114" i="26"/>
  <c r="R115" i="26"/>
  <c r="R116" i="26"/>
  <c r="R117" i="26"/>
  <c r="R118" i="26"/>
  <c r="R119" i="26"/>
  <c r="R120" i="26"/>
  <c r="R121" i="26"/>
  <c r="R122" i="26"/>
  <c r="R123" i="26"/>
  <c r="R124" i="26"/>
  <c r="R125" i="26"/>
  <c r="R126" i="26"/>
  <c r="R127" i="26"/>
  <c r="R128" i="26"/>
  <c r="R129" i="26"/>
  <c r="R130" i="26"/>
  <c r="R131" i="26"/>
  <c r="R132" i="26"/>
  <c r="R133" i="26"/>
  <c r="R134" i="26"/>
  <c r="R135" i="26"/>
  <c r="R136" i="26"/>
  <c r="R137" i="26"/>
  <c r="R138" i="26"/>
  <c r="R139" i="26"/>
  <c r="R140" i="26"/>
  <c r="R141" i="26"/>
  <c r="R142" i="26"/>
  <c r="R143" i="26"/>
  <c r="R144" i="26"/>
  <c r="R145" i="26"/>
  <c r="R146" i="26"/>
  <c r="R147" i="26"/>
  <c r="R148" i="26"/>
  <c r="R149" i="26"/>
  <c r="R150" i="26"/>
  <c r="R151" i="26"/>
  <c r="R152" i="26"/>
  <c r="R153" i="26"/>
  <c r="R154" i="26"/>
  <c r="R155" i="26"/>
  <c r="R156" i="26"/>
  <c r="R157" i="26"/>
  <c r="R158" i="26"/>
  <c r="R159" i="26"/>
  <c r="R160" i="26"/>
  <c r="R161" i="26"/>
  <c r="R162" i="26"/>
  <c r="R163" i="26"/>
  <c r="R164" i="26"/>
  <c r="R165" i="26"/>
  <c r="R166" i="26"/>
  <c r="R167" i="26"/>
  <c r="R168" i="26"/>
  <c r="R169" i="26"/>
  <c r="R170" i="26"/>
  <c r="R171" i="26"/>
  <c r="R172" i="26"/>
  <c r="R173" i="26"/>
  <c r="R174" i="26"/>
  <c r="R175" i="26"/>
  <c r="R176" i="26"/>
  <c r="R177" i="26"/>
  <c r="R178" i="26"/>
  <c r="R179" i="26"/>
  <c r="R180" i="26"/>
  <c r="R181" i="26"/>
  <c r="R182" i="26"/>
  <c r="R183" i="26"/>
  <c r="R184" i="26"/>
  <c r="R185" i="26"/>
  <c r="R186" i="26"/>
  <c r="R187" i="26"/>
  <c r="R188" i="26"/>
  <c r="R189" i="26"/>
  <c r="R190" i="26"/>
  <c r="R191" i="26"/>
  <c r="R192" i="26"/>
  <c r="R193" i="26"/>
  <c r="R194" i="26"/>
  <c r="R195" i="26"/>
  <c r="R196" i="26"/>
  <c r="R197" i="26"/>
  <c r="R198" i="26"/>
  <c r="R199" i="26"/>
  <c r="R200" i="26"/>
  <c r="R201" i="26"/>
  <c r="R202" i="26"/>
  <c r="R203" i="26"/>
  <c r="R204" i="26"/>
  <c r="R205" i="26"/>
  <c r="R206" i="26"/>
  <c r="R207" i="26"/>
  <c r="R208" i="26"/>
  <c r="R209" i="26"/>
  <c r="R210" i="26"/>
  <c r="R211" i="26"/>
  <c r="R212" i="26"/>
  <c r="R213" i="26"/>
  <c r="R214" i="26"/>
  <c r="R215" i="26"/>
  <c r="R216" i="26"/>
  <c r="R217" i="26"/>
  <c r="R218" i="26"/>
  <c r="R219" i="26"/>
  <c r="R220" i="26"/>
  <c r="R221" i="26"/>
  <c r="R222" i="26"/>
  <c r="R223" i="26"/>
  <c r="R224" i="26"/>
  <c r="R225" i="26"/>
  <c r="R226" i="26"/>
  <c r="R227" i="26"/>
  <c r="R228" i="26"/>
  <c r="R229" i="26"/>
  <c r="R230" i="26"/>
  <c r="R231" i="26"/>
  <c r="R232" i="26"/>
  <c r="R233" i="26"/>
  <c r="R234" i="26"/>
  <c r="R235" i="26"/>
  <c r="R236" i="26"/>
  <c r="R237" i="26"/>
  <c r="R238" i="26"/>
  <c r="R239" i="26"/>
  <c r="R240" i="26"/>
  <c r="R241" i="26"/>
  <c r="R242" i="26"/>
  <c r="R243" i="26"/>
  <c r="R244" i="26"/>
  <c r="R245" i="26"/>
  <c r="R246" i="26"/>
  <c r="R247" i="26"/>
  <c r="R248" i="26"/>
  <c r="R249" i="26"/>
  <c r="R250" i="26"/>
  <c r="R251" i="26"/>
  <c r="R252" i="26"/>
  <c r="R253" i="26"/>
  <c r="R254" i="26"/>
  <c r="R255" i="26"/>
  <c r="R256" i="26"/>
  <c r="R257" i="26"/>
  <c r="R258" i="26"/>
  <c r="R259" i="26"/>
  <c r="R260" i="26"/>
  <c r="R261" i="26"/>
  <c r="R262" i="26"/>
  <c r="R263" i="26"/>
  <c r="R264" i="26"/>
  <c r="R265" i="26"/>
  <c r="R266" i="26"/>
  <c r="R267" i="26"/>
  <c r="R268" i="26"/>
  <c r="R269" i="26"/>
  <c r="R270" i="26"/>
  <c r="R271" i="26"/>
  <c r="R272" i="26"/>
  <c r="R273" i="26"/>
  <c r="R274" i="26"/>
  <c r="R275" i="26"/>
  <c r="R276" i="26"/>
  <c r="R277" i="26"/>
  <c r="R278" i="26"/>
  <c r="R279" i="26"/>
  <c r="R280" i="26"/>
  <c r="R281" i="26"/>
  <c r="R282" i="26"/>
  <c r="R283" i="26"/>
  <c r="R284" i="26"/>
  <c r="R285" i="26"/>
  <c r="R286" i="26"/>
  <c r="R287" i="26"/>
  <c r="R288" i="26"/>
  <c r="R289" i="26"/>
  <c r="R290" i="26"/>
  <c r="R291" i="26"/>
  <c r="R292" i="26"/>
  <c r="R293" i="26"/>
  <c r="R294" i="26"/>
  <c r="R295" i="26"/>
  <c r="R296" i="26"/>
  <c r="R297" i="26"/>
  <c r="R298" i="26"/>
  <c r="R299" i="26"/>
  <c r="R300" i="26"/>
  <c r="R301" i="26"/>
  <c r="R302" i="26"/>
  <c r="R303" i="26"/>
  <c r="R304" i="26"/>
  <c r="R305" i="26"/>
  <c r="R306" i="26"/>
  <c r="R307" i="26"/>
  <c r="R308" i="26"/>
  <c r="R309" i="26"/>
  <c r="R310" i="26"/>
  <c r="R311" i="26"/>
  <c r="R312" i="26"/>
  <c r="R313" i="26"/>
  <c r="R314" i="26"/>
  <c r="R315" i="26"/>
  <c r="R316" i="26"/>
  <c r="R317" i="26"/>
  <c r="R318" i="26"/>
  <c r="R319" i="26"/>
  <c r="R320" i="26"/>
  <c r="R321" i="26"/>
  <c r="R322" i="26"/>
  <c r="R323" i="26"/>
  <c r="R324" i="26"/>
  <c r="R325" i="26"/>
  <c r="R326" i="26"/>
  <c r="R327" i="26"/>
  <c r="R328" i="26"/>
  <c r="R329" i="26"/>
  <c r="R330" i="26"/>
  <c r="R331" i="26"/>
  <c r="R332" i="26"/>
  <c r="R333" i="26"/>
  <c r="R334" i="26"/>
  <c r="R335" i="26"/>
  <c r="R336" i="26"/>
  <c r="R337" i="26"/>
  <c r="R338" i="26"/>
  <c r="R339" i="26"/>
  <c r="R340" i="26"/>
  <c r="R341" i="26"/>
  <c r="R342" i="26"/>
  <c r="R343" i="26"/>
  <c r="R344" i="26"/>
  <c r="R345" i="26"/>
  <c r="R346" i="26"/>
  <c r="R347" i="26"/>
  <c r="R348" i="26"/>
  <c r="R349" i="26"/>
  <c r="R350" i="26"/>
  <c r="R351" i="26"/>
  <c r="R352" i="26"/>
  <c r="R353" i="26"/>
  <c r="R354" i="26"/>
  <c r="R355" i="26"/>
  <c r="R356" i="26"/>
  <c r="R357" i="26"/>
  <c r="R358" i="26"/>
  <c r="R359" i="26"/>
  <c r="R360" i="26"/>
  <c r="R361" i="26"/>
  <c r="R362" i="26"/>
  <c r="R363" i="26"/>
  <c r="R364" i="26"/>
  <c r="R365" i="26"/>
  <c r="R366" i="26"/>
  <c r="R367" i="26"/>
  <c r="R368" i="26"/>
  <c r="R369" i="26"/>
  <c r="R370" i="26"/>
  <c r="R371" i="26"/>
  <c r="R372" i="26"/>
  <c r="R373" i="26"/>
  <c r="R374" i="26"/>
  <c r="R375" i="26"/>
  <c r="R376" i="26"/>
  <c r="R377" i="26"/>
  <c r="R378" i="26"/>
  <c r="R379" i="26"/>
  <c r="R380" i="26"/>
  <c r="R381" i="26"/>
  <c r="R382" i="26"/>
  <c r="R383" i="26"/>
  <c r="R384" i="26"/>
  <c r="R385" i="26"/>
  <c r="R386" i="26"/>
  <c r="R387" i="26"/>
  <c r="R388" i="26"/>
  <c r="R389" i="26"/>
  <c r="R390" i="26"/>
  <c r="R391" i="26"/>
  <c r="R392" i="26"/>
  <c r="R393" i="26"/>
  <c r="R394" i="26"/>
  <c r="R395" i="26"/>
  <c r="R396" i="26"/>
  <c r="R397" i="26"/>
  <c r="R398" i="26"/>
  <c r="R399" i="26"/>
  <c r="R400" i="26"/>
  <c r="R401" i="26"/>
  <c r="R402" i="26"/>
  <c r="R403" i="26"/>
  <c r="R404" i="26"/>
  <c r="R405" i="26"/>
  <c r="R406" i="26"/>
  <c r="R407" i="26"/>
  <c r="R408" i="26"/>
  <c r="R409" i="26"/>
  <c r="R410" i="26"/>
  <c r="R411" i="26"/>
  <c r="R412" i="26"/>
  <c r="R413" i="26"/>
  <c r="R414" i="26"/>
  <c r="R415" i="26"/>
  <c r="R416" i="26"/>
  <c r="R417" i="26"/>
  <c r="R418" i="26"/>
  <c r="R419" i="26"/>
  <c r="E3" i="26"/>
  <c r="Q3" i="26"/>
  <c r="E4" i="26"/>
  <c r="Q4" i="26"/>
  <c r="E5" i="26"/>
  <c r="Q5" i="26"/>
  <c r="E6" i="26"/>
  <c r="Q6" i="26"/>
  <c r="E7" i="26"/>
  <c r="Q7" i="26"/>
  <c r="E8" i="26"/>
  <c r="Q8" i="26"/>
  <c r="E9" i="26"/>
  <c r="Q9" i="26"/>
  <c r="E10" i="26"/>
  <c r="Q10" i="26"/>
  <c r="E11" i="26"/>
  <c r="Q11" i="26"/>
  <c r="E12" i="26"/>
  <c r="Q12" i="26"/>
  <c r="E13" i="26"/>
  <c r="Q13" i="26"/>
  <c r="E14" i="26"/>
  <c r="Q14" i="26"/>
  <c r="E15" i="26"/>
  <c r="Q15" i="26"/>
  <c r="E16" i="26"/>
  <c r="Q16" i="26"/>
  <c r="E17" i="26"/>
  <c r="Q17" i="26"/>
  <c r="E18" i="26"/>
  <c r="Q18" i="26"/>
  <c r="E19" i="26"/>
  <c r="Q19" i="26"/>
  <c r="E20" i="26"/>
  <c r="Q20" i="26"/>
  <c r="E21" i="26"/>
  <c r="Q21" i="26"/>
  <c r="E22" i="26"/>
  <c r="Q22" i="26"/>
  <c r="E23" i="26"/>
  <c r="Q23" i="26"/>
  <c r="E24" i="26"/>
  <c r="Q24" i="26"/>
  <c r="E25" i="26"/>
  <c r="Q25" i="26"/>
  <c r="E26" i="26"/>
  <c r="Q26" i="26"/>
  <c r="E27" i="26"/>
  <c r="Q27" i="26"/>
  <c r="E28" i="26"/>
  <c r="Q28" i="26"/>
  <c r="E29" i="26"/>
  <c r="Q29" i="26"/>
  <c r="E30" i="26"/>
  <c r="Q30" i="26"/>
  <c r="E31" i="26"/>
  <c r="Q31" i="26"/>
  <c r="E32" i="26"/>
  <c r="Q32" i="26"/>
  <c r="E33" i="26"/>
  <c r="Q33" i="26"/>
  <c r="E34" i="26"/>
  <c r="Q34" i="26"/>
  <c r="E35" i="26"/>
  <c r="Q35" i="26"/>
  <c r="E36" i="26"/>
  <c r="Q36" i="26"/>
  <c r="E37" i="26"/>
  <c r="Q37" i="26"/>
  <c r="E38" i="26"/>
  <c r="Q38" i="26"/>
  <c r="E39" i="26"/>
  <c r="Q39" i="26"/>
  <c r="E40" i="26"/>
  <c r="Q40" i="26"/>
  <c r="E41" i="26"/>
  <c r="Q41" i="26"/>
  <c r="E42" i="26"/>
  <c r="Q42" i="26"/>
  <c r="E43" i="26"/>
  <c r="Q43" i="26"/>
  <c r="E44" i="26"/>
  <c r="Q44" i="26"/>
  <c r="E45" i="26"/>
  <c r="Q45" i="26"/>
  <c r="E46" i="26"/>
  <c r="Q46" i="26"/>
  <c r="E47" i="26"/>
  <c r="Q47" i="26"/>
  <c r="E48" i="26"/>
  <c r="Q48" i="26"/>
  <c r="E49" i="26"/>
  <c r="Q49" i="26"/>
  <c r="E50" i="26"/>
  <c r="Q50" i="26"/>
  <c r="E51" i="26"/>
  <c r="Q51" i="26"/>
  <c r="E52" i="26"/>
  <c r="Q52" i="26"/>
  <c r="E53" i="26"/>
  <c r="Q53" i="26"/>
  <c r="E54" i="26"/>
  <c r="Q54" i="26"/>
  <c r="E55" i="26"/>
  <c r="Q55" i="26"/>
  <c r="E56" i="26"/>
  <c r="Q56" i="26"/>
  <c r="E57" i="26"/>
  <c r="Q57" i="26"/>
  <c r="E58" i="26"/>
  <c r="Q58" i="26"/>
  <c r="E59" i="26"/>
  <c r="Q59" i="26"/>
  <c r="E60" i="26"/>
  <c r="Q60" i="26"/>
  <c r="E61" i="26"/>
  <c r="Q61" i="26"/>
  <c r="E62" i="26"/>
  <c r="Q62" i="26"/>
  <c r="E63" i="26"/>
  <c r="Q63" i="26"/>
  <c r="E64" i="26"/>
  <c r="Q64" i="26"/>
  <c r="E65" i="26"/>
  <c r="Q65" i="26"/>
  <c r="E66" i="26"/>
  <c r="Q66" i="26"/>
  <c r="E67" i="26"/>
  <c r="Q67" i="26"/>
  <c r="E68" i="26"/>
  <c r="Q68" i="26"/>
  <c r="E69" i="26"/>
  <c r="Q69" i="26"/>
  <c r="E70" i="26"/>
  <c r="Q70" i="26"/>
  <c r="E71" i="26"/>
  <c r="Q71" i="26"/>
  <c r="E72" i="26"/>
  <c r="Q72" i="26"/>
  <c r="E73" i="26"/>
  <c r="Q73" i="26"/>
  <c r="E74" i="26"/>
  <c r="Q74" i="26"/>
  <c r="E75" i="26"/>
  <c r="Q75" i="26"/>
  <c r="E76" i="26"/>
  <c r="Q76" i="26"/>
  <c r="E77" i="26"/>
  <c r="Q77" i="26"/>
  <c r="E78" i="26"/>
  <c r="Q78" i="26"/>
  <c r="E79" i="26"/>
  <c r="Q79" i="26"/>
  <c r="E80" i="26"/>
  <c r="Q80" i="26"/>
  <c r="E81" i="26"/>
  <c r="Q81" i="26"/>
  <c r="E82" i="26"/>
  <c r="Q82" i="26"/>
  <c r="E83" i="26"/>
  <c r="Q83" i="26"/>
  <c r="E84" i="26"/>
  <c r="Q84" i="26"/>
  <c r="E85" i="26"/>
  <c r="Q85" i="26"/>
  <c r="E86" i="26"/>
  <c r="Q86" i="26"/>
  <c r="E87" i="26"/>
  <c r="Q87" i="26"/>
  <c r="E88" i="26"/>
  <c r="Q88" i="26"/>
  <c r="E89" i="26"/>
  <c r="Q89" i="26"/>
  <c r="E90" i="26"/>
  <c r="Q90" i="26"/>
  <c r="E91" i="26"/>
  <c r="Q91" i="26"/>
  <c r="E92" i="26"/>
  <c r="Q92" i="26"/>
  <c r="E93" i="26"/>
  <c r="Q93" i="26"/>
  <c r="E94" i="26"/>
  <c r="Q94" i="26"/>
  <c r="E95" i="26"/>
  <c r="Q95" i="26"/>
  <c r="E96" i="26"/>
  <c r="Q96" i="26"/>
  <c r="E97" i="26"/>
  <c r="Q97" i="26"/>
  <c r="E98" i="26"/>
  <c r="Q98" i="26"/>
  <c r="E99" i="26"/>
  <c r="Q99" i="26"/>
  <c r="E100" i="26"/>
  <c r="Q100" i="26"/>
  <c r="E101" i="26"/>
  <c r="Q101" i="26"/>
  <c r="E102" i="26"/>
  <c r="Q102" i="26"/>
  <c r="E103" i="26"/>
  <c r="Q103" i="26"/>
  <c r="E104" i="26"/>
  <c r="Q104" i="26"/>
  <c r="E105" i="26"/>
  <c r="Q105" i="26"/>
  <c r="E106" i="26"/>
  <c r="Q106" i="26"/>
  <c r="E107" i="26"/>
  <c r="Q107" i="26"/>
  <c r="E108" i="26"/>
  <c r="Q108" i="26"/>
  <c r="E109" i="26"/>
  <c r="Q109" i="26"/>
  <c r="E110" i="26"/>
  <c r="Q110" i="26"/>
  <c r="E111" i="26"/>
  <c r="Q111" i="26"/>
  <c r="E112" i="26"/>
  <c r="Q112" i="26"/>
  <c r="E113" i="26"/>
  <c r="Q113" i="26"/>
  <c r="E114" i="26"/>
  <c r="Q114" i="26"/>
  <c r="E115" i="26"/>
  <c r="Q115" i="26"/>
  <c r="E116" i="26"/>
  <c r="Q116" i="26"/>
  <c r="E117" i="26"/>
  <c r="Q117" i="26"/>
  <c r="E118" i="26"/>
  <c r="Q118" i="26"/>
  <c r="E119" i="26"/>
  <c r="Q119" i="26"/>
  <c r="E120" i="26"/>
  <c r="Q120" i="26"/>
  <c r="E121" i="26"/>
  <c r="Q121" i="26"/>
  <c r="E122" i="26"/>
  <c r="Q122" i="26"/>
  <c r="E123" i="26"/>
  <c r="Q123" i="26"/>
  <c r="E124" i="26"/>
  <c r="Q124" i="26"/>
  <c r="E125" i="26"/>
  <c r="Q125" i="26"/>
  <c r="E126" i="26"/>
  <c r="Q126" i="26"/>
  <c r="E127" i="26"/>
  <c r="Q127" i="26"/>
  <c r="E128" i="26"/>
  <c r="Q128" i="26"/>
  <c r="E129" i="26"/>
  <c r="Q129" i="26"/>
  <c r="E130" i="26"/>
  <c r="Q130" i="26"/>
  <c r="E131" i="26"/>
  <c r="Q131" i="26"/>
  <c r="E132" i="26"/>
  <c r="Q132" i="26"/>
  <c r="E133" i="26"/>
  <c r="Q133" i="26"/>
  <c r="E134" i="26"/>
  <c r="Q134" i="26"/>
  <c r="E135" i="26"/>
  <c r="Q135" i="26"/>
  <c r="E136" i="26"/>
  <c r="Q136" i="26"/>
  <c r="E137" i="26"/>
  <c r="Q137" i="26"/>
  <c r="E138" i="26"/>
  <c r="Q138" i="26"/>
  <c r="E139" i="26"/>
  <c r="Q139" i="26"/>
  <c r="E140" i="26"/>
  <c r="Q140" i="26"/>
  <c r="E141" i="26"/>
  <c r="Q141" i="26"/>
  <c r="E142" i="26"/>
  <c r="Q142" i="26"/>
  <c r="E143" i="26"/>
  <c r="Q143" i="26"/>
  <c r="E144" i="26"/>
  <c r="Q144" i="26"/>
  <c r="E145" i="26"/>
  <c r="Q145" i="26"/>
  <c r="E146" i="26"/>
  <c r="Q146" i="26"/>
  <c r="E147" i="26"/>
  <c r="Q147" i="26"/>
  <c r="E148" i="26"/>
  <c r="Q148" i="26"/>
  <c r="E149" i="26"/>
  <c r="Q149" i="26"/>
  <c r="E150" i="26"/>
  <c r="Q150" i="26"/>
  <c r="E151" i="26"/>
  <c r="Q151" i="26"/>
  <c r="E152" i="26"/>
  <c r="Q152" i="26"/>
  <c r="E153" i="26"/>
  <c r="Q153" i="26"/>
  <c r="E154" i="26"/>
  <c r="Q154" i="26"/>
  <c r="E155" i="26"/>
  <c r="Q155" i="26"/>
  <c r="E156" i="26"/>
  <c r="Q156" i="26"/>
  <c r="E157" i="26"/>
  <c r="Q157" i="26"/>
  <c r="E158" i="26"/>
  <c r="Q158" i="26"/>
  <c r="E159" i="26"/>
  <c r="Q159" i="26"/>
  <c r="E160" i="26"/>
  <c r="Q160" i="26"/>
  <c r="E161" i="26"/>
  <c r="Q161" i="26"/>
  <c r="E162" i="26"/>
  <c r="Q162" i="26"/>
  <c r="E163" i="26"/>
  <c r="Q163" i="26"/>
  <c r="E164" i="26"/>
  <c r="Q164" i="26"/>
  <c r="E165" i="26"/>
  <c r="Q165" i="26"/>
  <c r="E166" i="26"/>
  <c r="Q166" i="26"/>
  <c r="E167" i="26"/>
  <c r="Q167" i="26"/>
  <c r="E168" i="26"/>
  <c r="Q168" i="26"/>
  <c r="E169" i="26"/>
  <c r="Q169" i="26"/>
  <c r="E170" i="26"/>
  <c r="Q170" i="26"/>
  <c r="E171" i="26"/>
  <c r="Q171" i="26"/>
  <c r="E172" i="26"/>
  <c r="Q172" i="26"/>
  <c r="E173" i="26"/>
  <c r="Q173" i="26"/>
  <c r="E174" i="26"/>
  <c r="Q174" i="26"/>
  <c r="E175" i="26"/>
  <c r="Q175" i="26"/>
  <c r="E176" i="26"/>
  <c r="Q176" i="26"/>
  <c r="E177" i="26"/>
  <c r="Q177" i="26"/>
  <c r="E178" i="26"/>
  <c r="Q178" i="26"/>
  <c r="E179" i="26"/>
  <c r="Q179" i="26"/>
  <c r="E180" i="26"/>
  <c r="Q180" i="26"/>
  <c r="E181" i="26"/>
  <c r="Q181" i="26"/>
  <c r="E182" i="26"/>
  <c r="Q182" i="26"/>
  <c r="E183" i="26"/>
  <c r="Q183" i="26"/>
  <c r="E184" i="26"/>
  <c r="Q184" i="26"/>
  <c r="E185" i="26"/>
  <c r="Q185" i="26"/>
  <c r="E186" i="26"/>
  <c r="Q186" i="26"/>
  <c r="E187" i="26"/>
  <c r="Q187" i="26"/>
  <c r="E188" i="26"/>
  <c r="Q188" i="26"/>
  <c r="E189" i="26"/>
  <c r="Q189" i="26"/>
  <c r="E190" i="26"/>
  <c r="Q190" i="26"/>
  <c r="E191" i="26"/>
  <c r="Q191" i="26"/>
  <c r="E192" i="26"/>
  <c r="Q192" i="26"/>
  <c r="E193" i="26"/>
  <c r="Q193" i="26"/>
  <c r="E194" i="26"/>
  <c r="Q194" i="26"/>
  <c r="E195" i="26"/>
  <c r="Q195" i="26"/>
  <c r="E196" i="26"/>
  <c r="Q196" i="26"/>
  <c r="E197" i="26"/>
  <c r="Q197" i="26"/>
  <c r="E198" i="26"/>
  <c r="Q198" i="26"/>
  <c r="E199" i="26"/>
  <c r="Q199" i="26"/>
  <c r="E200" i="26"/>
  <c r="Q200" i="26"/>
  <c r="E201" i="26"/>
  <c r="Q201" i="26"/>
  <c r="E202" i="26"/>
  <c r="Q202" i="26"/>
  <c r="E203" i="26"/>
  <c r="Q203" i="26"/>
  <c r="E204" i="26"/>
  <c r="Q204" i="26"/>
  <c r="E205" i="26"/>
  <c r="Q205" i="26"/>
  <c r="E206" i="26"/>
  <c r="Q206" i="26"/>
  <c r="E207" i="26"/>
  <c r="Q207" i="26"/>
  <c r="E208" i="26"/>
  <c r="Q208" i="26"/>
  <c r="E209" i="26"/>
  <c r="Q209" i="26"/>
  <c r="E210" i="26"/>
  <c r="Q210" i="26"/>
  <c r="E211" i="26"/>
  <c r="Q211" i="26"/>
  <c r="E212" i="26"/>
  <c r="Q212" i="26"/>
  <c r="E213" i="26"/>
  <c r="Q213" i="26"/>
  <c r="E214" i="26"/>
  <c r="Q214" i="26"/>
  <c r="E215" i="26"/>
  <c r="Q215" i="26"/>
  <c r="E216" i="26"/>
  <c r="Q216" i="26"/>
  <c r="E217" i="26"/>
  <c r="Q217" i="26"/>
  <c r="E218" i="26"/>
  <c r="Q218" i="26"/>
  <c r="E219" i="26"/>
  <c r="Q219" i="26"/>
  <c r="E220" i="26"/>
  <c r="Q220" i="26"/>
  <c r="E221" i="26"/>
  <c r="Q221" i="26"/>
  <c r="E222" i="26"/>
  <c r="Q222" i="26"/>
  <c r="E223" i="26"/>
  <c r="Q223" i="26"/>
  <c r="E224" i="26"/>
  <c r="Q224" i="26"/>
  <c r="E225" i="26"/>
  <c r="Q225" i="26"/>
  <c r="E226" i="26"/>
  <c r="Q226" i="26"/>
  <c r="E227" i="26"/>
  <c r="Q227" i="26"/>
  <c r="E228" i="26"/>
  <c r="Q228" i="26"/>
  <c r="E229" i="26"/>
  <c r="Q229" i="26"/>
  <c r="E230" i="26"/>
  <c r="Q230" i="26"/>
  <c r="E231" i="26"/>
  <c r="Q231" i="26"/>
  <c r="E232" i="26"/>
  <c r="Q232" i="26"/>
  <c r="E233" i="26"/>
  <c r="Q233" i="26"/>
  <c r="E234" i="26"/>
  <c r="Q234" i="26"/>
  <c r="E235" i="26"/>
  <c r="Q235" i="26"/>
  <c r="E236" i="26"/>
  <c r="Q236" i="26"/>
  <c r="E237" i="26"/>
  <c r="Q237" i="26"/>
  <c r="E238" i="26"/>
  <c r="Q238" i="26"/>
  <c r="E239" i="26"/>
  <c r="Q239" i="26"/>
  <c r="E240" i="26"/>
  <c r="Q240" i="26"/>
  <c r="E241" i="26"/>
  <c r="Q241" i="26"/>
  <c r="E242" i="26"/>
  <c r="Q242" i="26"/>
  <c r="E243" i="26"/>
  <c r="Q243" i="26"/>
  <c r="E244" i="26"/>
  <c r="Q244" i="26"/>
  <c r="E245" i="26"/>
  <c r="Q245" i="26"/>
  <c r="E246" i="26"/>
  <c r="Q246" i="26"/>
  <c r="E247" i="26"/>
  <c r="Q247" i="26"/>
  <c r="E248" i="26"/>
  <c r="Q248" i="26"/>
  <c r="E249" i="26"/>
  <c r="Q249" i="26"/>
  <c r="E250" i="26"/>
  <c r="Q250" i="26"/>
  <c r="E251" i="26"/>
  <c r="Q251" i="26"/>
  <c r="E252" i="26"/>
  <c r="Q252" i="26"/>
  <c r="E253" i="26"/>
  <c r="Q253" i="26"/>
  <c r="E254" i="26"/>
  <c r="Q254" i="26"/>
  <c r="E255" i="26"/>
  <c r="Q255" i="26"/>
  <c r="E256" i="26"/>
  <c r="Q256" i="26"/>
  <c r="E257" i="26"/>
  <c r="Q257" i="26"/>
  <c r="E258" i="26"/>
  <c r="Q258" i="26"/>
  <c r="E259" i="26"/>
  <c r="Q259" i="26"/>
  <c r="E260" i="26"/>
  <c r="Q260" i="26"/>
  <c r="E261" i="26"/>
  <c r="Q261" i="26"/>
  <c r="E262" i="26"/>
  <c r="Q262" i="26"/>
  <c r="E263" i="26"/>
  <c r="Q263" i="26"/>
  <c r="E264" i="26"/>
  <c r="Q264" i="26"/>
  <c r="E265" i="26"/>
  <c r="Q265" i="26"/>
  <c r="E266" i="26"/>
  <c r="Q266" i="26"/>
  <c r="E267" i="26"/>
  <c r="Q267" i="26"/>
  <c r="E268" i="26"/>
  <c r="Q268" i="26"/>
  <c r="E269" i="26"/>
  <c r="Q269" i="26"/>
  <c r="E270" i="26"/>
  <c r="Q270" i="26"/>
  <c r="E271" i="26"/>
  <c r="Q271" i="26"/>
  <c r="E272" i="26"/>
  <c r="Q272" i="26"/>
  <c r="E273" i="26"/>
  <c r="Q273" i="26"/>
  <c r="E274" i="26"/>
  <c r="Q274" i="26"/>
  <c r="E275" i="26"/>
  <c r="Q275" i="26"/>
  <c r="E276" i="26"/>
  <c r="Q276" i="26"/>
  <c r="E277" i="26"/>
  <c r="Q277" i="26"/>
  <c r="E278" i="26"/>
  <c r="Q278" i="26"/>
  <c r="E279" i="26"/>
  <c r="Q279" i="26"/>
  <c r="E280" i="26"/>
  <c r="Q280" i="26"/>
  <c r="E281" i="26"/>
  <c r="Q281" i="26"/>
  <c r="E282" i="26"/>
  <c r="Q282" i="26"/>
  <c r="E283" i="26"/>
  <c r="Q283" i="26"/>
  <c r="E284" i="26"/>
  <c r="Q284" i="26"/>
  <c r="E285" i="26"/>
  <c r="Q285" i="26"/>
  <c r="E286" i="26"/>
  <c r="Q286" i="26"/>
  <c r="E287" i="26"/>
  <c r="Q287" i="26"/>
  <c r="E288" i="26"/>
  <c r="Q288" i="26"/>
  <c r="E289" i="26"/>
  <c r="Q289" i="26"/>
  <c r="E290" i="26"/>
  <c r="Q290" i="26"/>
  <c r="E291" i="26"/>
  <c r="Q291" i="26"/>
  <c r="E292" i="26"/>
  <c r="Q292" i="26"/>
  <c r="E293" i="26"/>
  <c r="Q293" i="26"/>
  <c r="E294" i="26"/>
  <c r="Q294" i="26"/>
  <c r="E295" i="26"/>
  <c r="Q295" i="26"/>
  <c r="E296" i="26"/>
  <c r="Q296" i="26"/>
  <c r="E297" i="26"/>
  <c r="Q297" i="26"/>
  <c r="E298" i="26"/>
  <c r="Q298" i="26"/>
  <c r="E299" i="26"/>
  <c r="Q299" i="26"/>
  <c r="E300" i="26"/>
  <c r="Q300" i="26"/>
  <c r="E301" i="26"/>
  <c r="Q301" i="26"/>
  <c r="E302" i="26"/>
  <c r="Q302" i="26"/>
  <c r="E303" i="26"/>
  <c r="Q303" i="26"/>
  <c r="E304" i="26"/>
  <c r="Q304" i="26"/>
  <c r="E305" i="26"/>
  <c r="Q305" i="26"/>
  <c r="E306" i="26"/>
  <c r="Q306" i="26"/>
  <c r="E307" i="26"/>
  <c r="Q307" i="26"/>
  <c r="E308" i="26"/>
  <c r="Q308" i="26"/>
  <c r="E309" i="26"/>
  <c r="Q309" i="26"/>
  <c r="E310" i="26"/>
  <c r="Q310" i="26"/>
  <c r="E311" i="26"/>
  <c r="Q311" i="26"/>
  <c r="E312" i="26"/>
  <c r="Q312" i="26"/>
  <c r="E313" i="26"/>
  <c r="Q313" i="26"/>
  <c r="E314" i="26"/>
  <c r="Q314" i="26"/>
  <c r="E315" i="26"/>
  <c r="Q315" i="26"/>
  <c r="E316" i="26"/>
  <c r="Q316" i="26"/>
  <c r="E317" i="26"/>
  <c r="Q317" i="26"/>
  <c r="E318" i="26"/>
  <c r="Q318" i="26"/>
  <c r="E319" i="26"/>
  <c r="Q319" i="26"/>
  <c r="E320" i="26"/>
  <c r="Q320" i="26"/>
  <c r="E321" i="26"/>
  <c r="Q321" i="26"/>
  <c r="E322" i="26"/>
  <c r="Q322" i="26"/>
  <c r="E323" i="26"/>
  <c r="Q323" i="26"/>
  <c r="E324" i="26"/>
  <c r="Q324" i="26"/>
  <c r="E325" i="26"/>
  <c r="Q325" i="26"/>
  <c r="E326" i="26"/>
  <c r="Q326" i="26"/>
  <c r="E327" i="26"/>
  <c r="Q327" i="26"/>
  <c r="E328" i="26"/>
  <c r="Q328" i="26"/>
  <c r="E329" i="26"/>
  <c r="Q329" i="26"/>
  <c r="E330" i="26"/>
  <c r="Q330" i="26"/>
  <c r="E331" i="26"/>
  <c r="Q331" i="26"/>
  <c r="E332" i="26"/>
  <c r="Q332" i="26"/>
  <c r="E333" i="26"/>
  <c r="Q333" i="26"/>
  <c r="E334" i="26"/>
  <c r="Q334" i="26"/>
  <c r="E335" i="26"/>
  <c r="Q335" i="26"/>
  <c r="E336" i="26"/>
  <c r="Q336" i="26"/>
  <c r="E337" i="26"/>
  <c r="Q337" i="26"/>
  <c r="E338" i="26"/>
  <c r="Q338" i="26"/>
  <c r="E339" i="26"/>
  <c r="Q339" i="26"/>
  <c r="E340" i="26"/>
  <c r="Q340" i="26"/>
  <c r="E341" i="26"/>
  <c r="Q341" i="26"/>
  <c r="E342" i="26"/>
  <c r="Q342" i="26"/>
  <c r="E343" i="26"/>
  <c r="Q343" i="26"/>
  <c r="E344" i="26"/>
  <c r="Q344" i="26"/>
  <c r="E345" i="26"/>
  <c r="Q345" i="26"/>
  <c r="E346" i="26"/>
  <c r="Q346" i="26"/>
  <c r="E347" i="26"/>
  <c r="Q347" i="26"/>
  <c r="E348" i="26"/>
  <c r="Q348" i="26"/>
  <c r="E349" i="26"/>
  <c r="Q349" i="26"/>
  <c r="E350" i="26"/>
  <c r="Q350" i="26"/>
  <c r="E351" i="26"/>
  <c r="Q351" i="26"/>
  <c r="E352" i="26"/>
  <c r="Q352" i="26"/>
  <c r="E353" i="26"/>
  <c r="Q353" i="26"/>
  <c r="E354" i="26"/>
  <c r="Q354" i="26"/>
  <c r="E355" i="26"/>
  <c r="Q355" i="26"/>
  <c r="E356" i="26"/>
  <c r="Q356" i="26"/>
  <c r="E357" i="26"/>
  <c r="Q357" i="26"/>
  <c r="E358" i="26"/>
  <c r="Q358" i="26"/>
  <c r="E359" i="26"/>
  <c r="Q359" i="26"/>
  <c r="E360" i="26"/>
  <c r="Q360" i="26"/>
  <c r="E361" i="26"/>
  <c r="Q361" i="26"/>
  <c r="E362" i="26"/>
  <c r="Q362" i="26"/>
  <c r="E363" i="26"/>
  <c r="Q363" i="26"/>
  <c r="E364" i="26"/>
  <c r="Q364" i="26"/>
  <c r="E365" i="26"/>
  <c r="Q365" i="26"/>
  <c r="E366" i="26"/>
  <c r="Q366" i="26"/>
  <c r="E367" i="26"/>
  <c r="Q367" i="26"/>
  <c r="E368" i="26"/>
  <c r="Q368" i="26"/>
  <c r="E369" i="26"/>
  <c r="Q369" i="26"/>
  <c r="E370" i="26"/>
  <c r="Q370" i="26"/>
  <c r="E371" i="26"/>
  <c r="Q371" i="26"/>
  <c r="E372" i="26"/>
  <c r="Q372" i="26"/>
  <c r="E373" i="26"/>
  <c r="Q373" i="26"/>
  <c r="E374" i="26"/>
  <c r="Q374" i="26"/>
  <c r="E375" i="26"/>
  <c r="Q375" i="26"/>
  <c r="E376" i="26"/>
  <c r="Q376" i="26"/>
  <c r="E377" i="26"/>
  <c r="Q377" i="26"/>
  <c r="E378" i="26"/>
  <c r="Q378" i="26"/>
  <c r="E379" i="26"/>
  <c r="Q379" i="26"/>
  <c r="E380" i="26"/>
  <c r="Q380" i="26"/>
  <c r="E381" i="26"/>
  <c r="Q381" i="26"/>
  <c r="E382" i="26"/>
  <c r="Q382" i="26"/>
  <c r="E383" i="26"/>
  <c r="Q383" i="26"/>
  <c r="E384" i="26"/>
  <c r="Q384" i="26"/>
  <c r="E385" i="26"/>
  <c r="Q385" i="26"/>
  <c r="E386" i="26"/>
  <c r="Q386" i="26"/>
  <c r="E387" i="26"/>
  <c r="Q387" i="26"/>
  <c r="E388" i="26"/>
  <c r="Q388" i="26"/>
  <c r="E389" i="26"/>
  <c r="Q389" i="26"/>
  <c r="E390" i="26"/>
  <c r="Q390" i="26"/>
  <c r="E391" i="26"/>
  <c r="Q391" i="26"/>
  <c r="E392" i="26"/>
  <c r="Q392" i="26"/>
  <c r="E393" i="26"/>
  <c r="Q393" i="26"/>
  <c r="E394" i="26"/>
  <c r="Q394" i="26"/>
  <c r="E395" i="26"/>
  <c r="Q395" i="26"/>
  <c r="E396" i="26"/>
  <c r="Q396" i="26"/>
  <c r="E397" i="26"/>
  <c r="Q397" i="26"/>
  <c r="E398" i="26"/>
  <c r="Q398" i="26"/>
  <c r="E399" i="26"/>
  <c r="Q399" i="26"/>
  <c r="E400" i="26"/>
  <c r="Q400" i="26"/>
  <c r="E401" i="26"/>
  <c r="Q401" i="26"/>
  <c r="E402" i="26"/>
  <c r="Q402" i="26"/>
  <c r="E403" i="26"/>
  <c r="Q403" i="26"/>
  <c r="E404" i="26"/>
  <c r="Q404" i="26"/>
  <c r="E405" i="26"/>
  <c r="Q405" i="26"/>
  <c r="E406" i="26"/>
  <c r="Q406" i="26"/>
  <c r="E407" i="26"/>
  <c r="Q407" i="26"/>
  <c r="E408" i="26"/>
  <c r="Q408" i="26"/>
  <c r="E409" i="26"/>
  <c r="Q409" i="26"/>
  <c r="E410" i="26"/>
  <c r="Q410" i="26"/>
  <c r="E411" i="26"/>
  <c r="Q411" i="26"/>
  <c r="E412" i="26"/>
  <c r="Q412" i="26"/>
  <c r="E413" i="26"/>
  <c r="Q413" i="26"/>
  <c r="E414" i="26"/>
  <c r="Q414" i="26"/>
  <c r="E415" i="26"/>
  <c r="Q415" i="26"/>
  <c r="E416" i="26"/>
  <c r="Q416" i="26"/>
  <c r="E417" i="26"/>
  <c r="Q417" i="26"/>
  <c r="E418" i="26"/>
  <c r="Q418" i="26"/>
  <c r="E419" i="26"/>
  <c r="Q419" i="26"/>
  <c r="P3" i="26"/>
  <c r="P4" i="26"/>
  <c r="P5" i="26"/>
  <c r="P6" i="26"/>
  <c r="P7" i="26"/>
  <c r="P8" i="26"/>
  <c r="P9" i="26"/>
  <c r="P10" i="26"/>
  <c r="P11" i="26"/>
  <c r="P12" i="26"/>
  <c r="P13" i="26"/>
  <c r="P14" i="26"/>
  <c r="P15" i="26"/>
  <c r="P16" i="26"/>
  <c r="P17" i="26"/>
  <c r="P18" i="26"/>
  <c r="P19" i="26"/>
  <c r="P20" i="26"/>
  <c r="P21" i="26"/>
  <c r="P22" i="26"/>
  <c r="P23" i="26"/>
  <c r="P24" i="26"/>
  <c r="P25" i="26"/>
  <c r="P26" i="26"/>
  <c r="P27" i="26"/>
  <c r="P28" i="26"/>
  <c r="P29" i="26"/>
  <c r="P30" i="26"/>
  <c r="P31" i="26"/>
  <c r="P32" i="26"/>
  <c r="P33" i="26"/>
  <c r="P34" i="26"/>
  <c r="P35" i="26"/>
  <c r="P36" i="26"/>
  <c r="P37" i="26"/>
  <c r="P38" i="26"/>
  <c r="P39" i="26"/>
  <c r="P40" i="26"/>
  <c r="P41" i="26"/>
  <c r="P42" i="26"/>
  <c r="P43" i="26"/>
  <c r="P44" i="26"/>
  <c r="P45" i="26"/>
  <c r="P46" i="26"/>
  <c r="P47" i="26"/>
  <c r="P48" i="26"/>
  <c r="P49" i="26"/>
  <c r="P50" i="26"/>
  <c r="P51" i="26"/>
  <c r="P52" i="26"/>
  <c r="P53" i="26"/>
  <c r="P54" i="26"/>
  <c r="P55" i="26"/>
  <c r="P56" i="26"/>
  <c r="P57" i="26"/>
  <c r="P58" i="26"/>
  <c r="P59" i="26"/>
  <c r="P60" i="26"/>
  <c r="P61" i="26"/>
  <c r="P62" i="26"/>
  <c r="P63" i="26"/>
  <c r="P64" i="26"/>
  <c r="P65" i="26"/>
  <c r="P66" i="26"/>
  <c r="P67" i="26"/>
  <c r="P68" i="26"/>
  <c r="P69" i="26"/>
  <c r="P70" i="26"/>
  <c r="P71" i="26"/>
  <c r="P72" i="26"/>
  <c r="P73" i="26"/>
  <c r="P74" i="26"/>
  <c r="P75" i="26"/>
  <c r="P76" i="26"/>
  <c r="P77" i="26"/>
  <c r="P78" i="26"/>
  <c r="P79" i="26"/>
  <c r="P80" i="26"/>
  <c r="P81" i="26"/>
  <c r="P82" i="26"/>
  <c r="P83" i="26"/>
  <c r="P84" i="26"/>
  <c r="P85" i="26"/>
  <c r="P86" i="26"/>
  <c r="P87" i="26"/>
  <c r="P88" i="26"/>
  <c r="P89" i="26"/>
  <c r="P90" i="26"/>
  <c r="P91" i="26"/>
  <c r="P92" i="26"/>
  <c r="P93" i="26"/>
  <c r="P94" i="26"/>
  <c r="P95" i="26"/>
  <c r="P96" i="26"/>
  <c r="P97" i="26"/>
  <c r="P98" i="26"/>
  <c r="P99" i="26"/>
  <c r="P100" i="26"/>
  <c r="P101" i="26"/>
  <c r="P102" i="26"/>
  <c r="P103" i="26"/>
  <c r="P104" i="26"/>
  <c r="P105" i="26"/>
  <c r="P106" i="26"/>
  <c r="P107" i="26"/>
  <c r="P108" i="26"/>
  <c r="P109" i="26"/>
  <c r="P110" i="26"/>
  <c r="P111" i="26"/>
  <c r="P112" i="26"/>
  <c r="P113" i="26"/>
  <c r="P114" i="26"/>
  <c r="P115" i="26"/>
  <c r="P116" i="26"/>
  <c r="P117" i="26"/>
  <c r="P118" i="26"/>
  <c r="P119" i="26"/>
  <c r="P120" i="26"/>
  <c r="P121" i="26"/>
  <c r="P122" i="26"/>
  <c r="P123" i="26"/>
  <c r="P124" i="26"/>
  <c r="P125" i="26"/>
  <c r="P126" i="26"/>
  <c r="P127" i="26"/>
  <c r="P128" i="26"/>
  <c r="P129" i="26"/>
  <c r="P130" i="26"/>
  <c r="P131" i="26"/>
  <c r="P132" i="26"/>
  <c r="P133" i="26"/>
  <c r="P134" i="26"/>
  <c r="P135" i="26"/>
  <c r="P136" i="26"/>
  <c r="P137" i="26"/>
  <c r="P138" i="26"/>
  <c r="P139" i="26"/>
  <c r="P140" i="26"/>
  <c r="P141" i="26"/>
  <c r="P142" i="26"/>
  <c r="P143" i="26"/>
  <c r="P144" i="26"/>
  <c r="P145" i="26"/>
  <c r="P146" i="26"/>
  <c r="P147" i="26"/>
  <c r="P148" i="26"/>
  <c r="P149" i="26"/>
  <c r="P150" i="26"/>
  <c r="P151" i="26"/>
  <c r="P152" i="26"/>
  <c r="P153" i="26"/>
  <c r="P154" i="26"/>
  <c r="P155" i="26"/>
  <c r="P156" i="26"/>
  <c r="P157" i="26"/>
  <c r="P158" i="26"/>
  <c r="P159" i="26"/>
  <c r="P160" i="26"/>
  <c r="P161" i="26"/>
  <c r="P162" i="26"/>
  <c r="P163" i="26"/>
  <c r="P164" i="26"/>
  <c r="P165" i="26"/>
  <c r="P166" i="26"/>
  <c r="P167" i="26"/>
  <c r="P168" i="26"/>
  <c r="P169" i="26"/>
  <c r="P170" i="26"/>
  <c r="P171" i="26"/>
  <c r="P172" i="26"/>
  <c r="P173" i="26"/>
  <c r="P174" i="26"/>
  <c r="P175" i="26"/>
  <c r="P176" i="26"/>
  <c r="P177" i="26"/>
  <c r="P178" i="26"/>
  <c r="P179" i="26"/>
  <c r="P180" i="26"/>
  <c r="P181" i="26"/>
  <c r="P182" i="26"/>
  <c r="P183" i="26"/>
  <c r="P184" i="26"/>
  <c r="P185" i="26"/>
  <c r="P186" i="26"/>
  <c r="P187" i="26"/>
  <c r="P188" i="26"/>
  <c r="P189" i="26"/>
  <c r="P190" i="26"/>
  <c r="P191" i="26"/>
  <c r="P192" i="26"/>
  <c r="P193" i="26"/>
  <c r="P194" i="26"/>
  <c r="P195" i="26"/>
  <c r="P196" i="26"/>
  <c r="P197" i="26"/>
  <c r="P198" i="26"/>
  <c r="P199" i="26"/>
  <c r="P200" i="26"/>
  <c r="P201" i="26"/>
  <c r="P202" i="26"/>
  <c r="P203" i="26"/>
  <c r="P204" i="26"/>
  <c r="P205" i="26"/>
  <c r="P206" i="26"/>
  <c r="P207" i="26"/>
  <c r="P208" i="26"/>
  <c r="P209" i="26"/>
  <c r="P210" i="26"/>
  <c r="P211" i="26"/>
  <c r="P212" i="26"/>
  <c r="P213" i="26"/>
  <c r="P214" i="26"/>
  <c r="P215" i="26"/>
  <c r="P216" i="26"/>
  <c r="P217" i="26"/>
  <c r="P218" i="26"/>
  <c r="P219" i="26"/>
  <c r="P220" i="26"/>
  <c r="P221" i="26"/>
  <c r="P222" i="26"/>
  <c r="P223" i="26"/>
  <c r="P224" i="26"/>
  <c r="P225" i="26"/>
  <c r="P226" i="26"/>
  <c r="P227" i="26"/>
  <c r="P228" i="26"/>
  <c r="P229" i="26"/>
  <c r="P230" i="26"/>
  <c r="P231" i="26"/>
  <c r="P232" i="26"/>
  <c r="P233" i="26"/>
  <c r="P234" i="26"/>
  <c r="P235" i="26"/>
  <c r="P236" i="26"/>
  <c r="P237" i="26"/>
  <c r="P238" i="26"/>
  <c r="P239" i="26"/>
  <c r="P240" i="26"/>
  <c r="P241" i="26"/>
  <c r="P242" i="26"/>
  <c r="P243" i="26"/>
  <c r="P244" i="26"/>
  <c r="P245" i="26"/>
  <c r="P246" i="26"/>
  <c r="P247" i="26"/>
  <c r="P248" i="26"/>
  <c r="P249" i="26"/>
  <c r="P250" i="26"/>
  <c r="P251" i="26"/>
  <c r="P252" i="26"/>
  <c r="P253" i="26"/>
  <c r="P254" i="26"/>
  <c r="P255" i="26"/>
  <c r="P256" i="26"/>
  <c r="P257" i="26"/>
  <c r="P258" i="26"/>
  <c r="P259" i="26"/>
  <c r="P260" i="26"/>
  <c r="P261" i="26"/>
  <c r="P262" i="26"/>
  <c r="P263" i="26"/>
  <c r="P264" i="26"/>
  <c r="P265" i="26"/>
  <c r="P266" i="26"/>
  <c r="P267" i="26"/>
  <c r="P268" i="26"/>
  <c r="P269" i="26"/>
  <c r="P270" i="26"/>
  <c r="P271" i="26"/>
  <c r="P272" i="26"/>
  <c r="P273" i="26"/>
  <c r="P274" i="26"/>
  <c r="P275" i="26"/>
  <c r="P276" i="26"/>
  <c r="P277" i="26"/>
  <c r="P278" i="26"/>
  <c r="P279" i="26"/>
  <c r="P280" i="26"/>
  <c r="P281" i="26"/>
  <c r="P282" i="26"/>
  <c r="P283" i="26"/>
  <c r="P284" i="26"/>
  <c r="P285" i="26"/>
  <c r="P286" i="26"/>
  <c r="P287" i="26"/>
  <c r="P288" i="26"/>
  <c r="P289" i="26"/>
  <c r="P290" i="26"/>
  <c r="P291" i="26"/>
  <c r="P292" i="26"/>
  <c r="P293" i="26"/>
  <c r="P294" i="26"/>
  <c r="P295" i="26"/>
  <c r="P296" i="26"/>
  <c r="P297" i="26"/>
  <c r="P298" i="26"/>
  <c r="P299" i="26"/>
  <c r="P300" i="26"/>
  <c r="P301" i="26"/>
  <c r="P302" i="26"/>
  <c r="P303" i="26"/>
  <c r="P304" i="26"/>
  <c r="P305" i="26"/>
  <c r="P306" i="26"/>
  <c r="P307" i="26"/>
  <c r="P308" i="26"/>
  <c r="P309" i="26"/>
  <c r="P310" i="26"/>
  <c r="P311" i="26"/>
  <c r="P312" i="26"/>
  <c r="P313" i="26"/>
  <c r="P314" i="26"/>
  <c r="P315" i="26"/>
  <c r="P316" i="26"/>
  <c r="P317" i="26"/>
  <c r="P318" i="26"/>
  <c r="P319" i="26"/>
  <c r="P320" i="26"/>
  <c r="P321" i="26"/>
  <c r="P322" i="26"/>
  <c r="P323" i="26"/>
  <c r="P324" i="26"/>
  <c r="P325" i="26"/>
  <c r="P326" i="26"/>
  <c r="P327" i="26"/>
  <c r="P328" i="26"/>
  <c r="P329" i="26"/>
  <c r="P330" i="26"/>
  <c r="P331" i="26"/>
  <c r="P332" i="26"/>
  <c r="P333" i="26"/>
  <c r="P334" i="26"/>
  <c r="P335" i="26"/>
  <c r="P336" i="26"/>
  <c r="P337" i="26"/>
  <c r="P338" i="26"/>
  <c r="P339" i="26"/>
  <c r="P340" i="26"/>
  <c r="P341" i="26"/>
  <c r="P342" i="26"/>
  <c r="P343" i="26"/>
  <c r="P344" i="26"/>
  <c r="P345" i="26"/>
  <c r="P346" i="26"/>
  <c r="P347" i="26"/>
  <c r="P348" i="26"/>
  <c r="P349" i="26"/>
  <c r="P350" i="26"/>
  <c r="P351" i="26"/>
  <c r="P352" i="26"/>
  <c r="P353" i="26"/>
  <c r="P354" i="26"/>
  <c r="P355" i="26"/>
  <c r="P356" i="26"/>
  <c r="P357" i="26"/>
  <c r="P358" i="26"/>
  <c r="P359" i="26"/>
  <c r="P360" i="26"/>
  <c r="P361" i="26"/>
  <c r="P362" i="26"/>
  <c r="P363" i="26"/>
  <c r="P364" i="26"/>
  <c r="P365" i="26"/>
  <c r="P366" i="26"/>
  <c r="P367" i="26"/>
  <c r="P368" i="26"/>
  <c r="P369" i="26"/>
  <c r="P370" i="26"/>
  <c r="P371" i="26"/>
  <c r="P372" i="26"/>
  <c r="P373" i="26"/>
  <c r="P374" i="26"/>
  <c r="P375" i="26"/>
  <c r="P376" i="26"/>
  <c r="P377" i="26"/>
  <c r="P378" i="26"/>
  <c r="P379" i="26"/>
  <c r="P380" i="26"/>
  <c r="P381" i="26"/>
  <c r="P382" i="26"/>
  <c r="P383" i="26"/>
  <c r="P384" i="26"/>
  <c r="P385" i="26"/>
  <c r="P386" i="26"/>
  <c r="P387" i="26"/>
  <c r="P388" i="26"/>
  <c r="P389" i="26"/>
  <c r="P390" i="26"/>
  <c r="P391" i="26"/>
  <c r="P392" i="26"/>
  <c r="P393" i="26"/>
  <c r="P394" i="26"/>
  <c r="P395" i="26"/>
  <c r="P396" i="26"/>
  <c r="P397" i="26"/>
  <c r="P398" i="26"/>
  <c r="P399" i="26"/>
  <c r="P400" i="26"/>
  <c r="P401" i="26"/>
  <c r="P402" i="26"/>
  <c r="P403" i="26"/>
  <c r="P404" i="26"/>
  <c r="P405" i="26"/>
  <c r="P406" i="26"/>
  <c r="P407" i="26"/>
  <c r="P408" i="26"/>
  <c r="P409" i="26"/>
  <c r="P410" i="26"/>
  <c r="P411" i="26"/>
  <c r="P412" i="26"/>
  <c r="P413" i="26"/>
  <c r="P414" i="26"/>
  <c r="P415" i="26"/>
  <c r="P416" i="26"/>
  <c r="P417" i="26"/>
  <c r="P418" i="26"/>
  <c r="P419" i="26"/>
  <c r="D3" i="26"/>
  <c r="O3" i="26"/>
  <c r="D4" i="26"/>
  <c r="O4" i="26"/>
  <c r="D5" i="26"/>
  <c r="O5" i="26"/>
  <c r="D6" i="26"/>
  <c r="O6" i="26"/>
  <c r="D7" i="26"/>
  <c r="O7" i="26"/>
  <c r="D8" i="26"/>
  <c r="O8" i="26"/>
  <c r="D9" i="26"/>
  <c r="O9" i="26"/>
  <c r="D10" i="26"/>
  <c r="O10" i="26"/>
  <c r="D11" i="26"/>
  <c r="O11" i="26"/>
  <c r="D12" i="26"/>
  <c r="O12" i="26"/>
  <c r="D13" i="26"/>
  <c r="O13" i="26"/>
  <c r="D14" i="26"/>
  <c r="O14" i="26"/>
  <c r="D15" i="26"/>
  <c r="O15" i="26"/>
  <c r="D16" i="26"/>
  <c r="O16" i="26"/>
  <c r="D17" i="26"/>
  <c r="O17" i="26"/>
  <c r="D18" i="26"/>
  <c r="O18" i="26"/>
  <c r="D19" i="26"/>
  <c r="O19" i="26"/>
  <c r="D20" i="26"/>
  <c r="O20" i="26"/>
  <c r="D21" i="26"/>
  <c r="O21" i="26"/>
  <c r="D22" i="26"/>
  <c r="O22" i="26"/>
  <c r="D23" i="26"/>
  <c r="O23" i="26"/>
  <c r="D24" i="26"/>
  <c r="O24" i="26"/>
  <c r="D25" i="26"/>
  <c r="O25" i="26"/>
  <c r="D26" i="26"/>
  <c r="O26" i="26"/>
  <c r="D27" i="26"/>
  <c r="O27" i="26"/>
  <c r="D28" i="26"/>
  <c r="O28" i="26"/>
  <c r="D29" i="26"/>
  <c r="O29" i="26"/>
  <c r="D30" i="26"/>
  <c r="O30" i="26"/>
  <c r="D31" i="26"/>
  <c r="O31" i="26"/>
  <c r="D32" i="26"/>
  <c r="O32" i="26"/>
  <c r="D33" i="26"/>
  <c r="O33" i="26"/>
  <c r="D34" i="26"/>
  <c r="O34" i="26"/>
  <c r="D35" i="26"/>
  <c r="O35" i="26"/>
  <c r="D36" i="26"/>
  <c r="O36" i="26"/>
  <c r="D37" i="26"/>
  <c r="O37" i="26"/>
  <c r="D38" i="26"/>
  <c r="O38" i="26"/>
  <c r="D39" i="26"/>
  <c r="O39" i="26"/>
  <c r="D40" i="26"/>
  <c r="O40" i="26"/>
  <c r="D41" i="26"/>
  <c r="O41" i="26"/>
  <c r="D42" i="26"/>
  <c r="O42" i="26"/>
  <c r="D43" i="26"/>
  <c r="O43" i="26"/>
  <c r="D44" i="26"/>
  <c r="O44" i="26"/>
  <c r="D45" i="26"/>
  <c r="O45" i="26"/>
  <c r="D46" i="26"/>
  <c r="O46" i="26"/>
  <c r="D47" i="26"/>
  <c r="O47" i="26"/>
  <c r="D48" i="26"/>
  <c r="O48" i="26"/>
  <c r="D49" i="26"/>
  <c r="O49" i="26"/>
  <c r="D50" i="26"/>
  <c r="O50" i="26"/>
  <c r="D51" i="26"/>
  <c r="O51" i="26"/>
  <c r="D52" i="26"/>
  <c r="O52" i="26"/>
  <c r="D53" i="26"/>
  <c r="O53" i="26"/>
  <c r="D54" i="26"/>
  <c r="O54" i="26"/>
  <c r="D55" i="26"/>
  <c r="O55" i="26"/>
  <c r="D56" i="26"/>
  <c r="O56" i="26"/>
  <c r="D57" i="26"/>
  <c r="O57" i="26"/>
  <c r="D58" i="26"/>
  <c r="O58" i="26"/>
  <c r="D59" i="26"/>
  <c r="O59" i="26"/>
  <c r="D60" i="26"/>
  <c r="O60" i="26"/>
  <c r="D61" i="26"/>
  <c r="O61" i="26"/>
  <c r="D62" i="26"/>
  <c r="O62" i="26"/>
  <c r="D63" i="26"/>
  <c r="O63" i="26"/>
  <c r="D64" i="26"/>
  <c r="O64" i="26"/>
  <c r="D65" i="26"/>
  <c r="O65" i="26"/>
  <c r="D66" i="26"/>
  <c r="O66" i="26"/>
  <c r="D67" i="26"/>
  <c r="O67" i="26"/>
  <c r="D68" i="26"/>
  <c r="O68" i="26"/>
  <c r="D69" i="26"/>
  <c r="O69" i="26"/>
  <c r="D70" i="26"/>
  <c r="O70" i="26"/>
  <c r="D71" i="26"/>
  <c r="O71" i="26"/>
  <c r="D72" i="26"/>
  <c r="O72" i="26"/>
  <c r="D73" i="26"/>
  <c r="O73" i="26"/>
  <c r="D74" i="26"/>
  <c r="O74" i="26"/>
  <c r="D75" i="26"/>
  <c r="O75" i="26"/>
  <c r="D76" i="26"/>
  <c r="O76" i="26"/>
  <c r="D77" i="26"/>
  <c r="O77" i="26"/>
  <c r="D78" i="26"/>
  <c r="O78" i="26"/>
  <c r="D79" i="26"/>
  <c r="O79" i="26"/>
  <c r="D80" i="26"/>
  <c r="O80" i="26"/>
  <c r="D81" i="26"/>
  <c r="O81" i="26"/>
  <c r="D82" i="26"/>
  <c r="O82" i="26"/>
  <c r="D83" i="26"/>
  <c r="O83" i="26"/>
  <c r="D84" i="26"/>
  <c r="O84" i="26"/>
  <c r="D85" i="26"/>
  <c r="O85" i="26"/>
  <c r="D86" i="26"/>
  <c r="O86" i="26"/>
  <c r="D87" i="26"/>
  <c r="O87" i="26"/>
  <c r="D88" i="26"/>
  <c r="O88" i="26"/>
  <c r="D89" i="26"/>
  <c r="O89" i="26"/>
  <c r="D90" i="26"/>
  <c r="O90" i="26"/>
  <c r="D91" i="26"/>
  <c r="O91" i="26"/>
  <c r="D92" i="26"/>
  <c r="O92" i="26"/>
  <c r="D93" i="26"/>
  <c r="O93" i="26"/>
  <c r="D94" i="26"/>
  <c r="O94" i="26"/>
  <c r="D95" i="26"/>
  <c r="O95" i="26"/>
  <c r="D96" i="26"/>
  <c r="O96" i="26"/>
  <c r="D97" i="26"/>
  <c r="O97" i="26"/>
  <c r="D98" i="26"/>
  <c r="O98" i="26"/>
  <c r="D99" i="26"/>
  <c r="O99" i="26"/>
  <c r="D100" i="26"/>
  <c r="O100" i="26"/>
  <c r="D101" i="26"/>
  <c r="O101" i="26"/>
  <c r="D102" i="26"/>
  <c r="O102" i="26"/>
  <c r="D103" i="26"/>
  <c r="O103" i="26"/>
  <c r="D104" i="26"/>
  <c r="O104" i="26"/>
  <c r="D105" i="26"/>
  <c r="O105" i="26"/>
  <c r="D106" i="26"/>
  <c r="O106" i="26"/>
  <c r="D107" i="26"/>
  <c r="O107" i="26"/>
  <c r="D108" i="26"/>
  <c r="O108" i="26"/>
  <c r="D109" i="26"/>
  <c r="O109" i="26"/>
  <c r="D110" i="26"/>
  <c r="O110" i="26"/>
  <c r="D111" i="26"/>
  <c r="O111" i="26"/>
  <c r="D112" i="26"/>
  <c r="O112" i="26"/>
  <c r="D113" i="26"/>
  <c r="O113" i="26"/>
  <c r="D114" i="26"/>
  <c r="O114" i="26"/>
  <c r="D115" i="26"/>
  <c r="O115" i="26"/>
  <c r="D116" i="26"/>
  <c r="O116" i="26"/>
  <c r="D117" i="26"/>
  <c r="O117" i="26"/>
  <c r="D118" i="26"/>
  <c r="O118" i="26"/>
  <c r="D119" i="26"/>
  <c r="O119" i="26"/>
  <c r="D120" i="26"/>
  <c r="O120" i="26"/>
  <c r="D121" i="26"/>
  <c r="O121" i="26"/>
  <c r="D122" i="26"/>
  <c r="O122" i="26"/>
  <c r="D123" i="26"/>
  <c r="O123" i="26"/>
  <c r="D124" i="26"/>
  <c r="O124" i="26"/>
  <c r="D125" i="26"/>
  <c r="O125" i="26"/>
  <c r="D126" i="26"/>
  <c r="O126" i="26"/>
  <c r="D127" i="26"/>
  <c r="O127" i="26"/>
  <c r="D128" i="26"/>
  <c r="O128" i="26"/>
  <c r="D129" i="26"/>
  <c r="O129" i="26"/>
  <c r="D130" i="26"/>
  <c r="O130" i="26"/>
  <c r="D131" i="26"/>
  <c r="O131" i="26"/>
  <c r="D132" i="26"/>
  <c r="O132" i="26"/>
  <c r="D133" i="26"/>
  <c r="O133" i="26"/>
  <c r="D134" i="26"/>
  <c r="O134" i="26"/>
  <c r="D135" i="26"/>
  <c r="O135" i="26"/>
  <c r="D136" i="26"/>
  <c r="O136" i="26"/>
  <c r="D137" i="26"/>
  <c r="O137" i="26"/>
  <c r="D138" i="26"/>
  <c r="O138" i="26"/>
  <c r="D139" i="26"/>
  <c r="O139" i="26"/>
  <c r="D140" i="26"/>
  <c r="O140" i="26"/>
  <c r="D141" i="26"/>
  <c r="O141" i="26"/>
  <c r="D142" i="26"/>
  <c r="O142" i="26"/>
  <c r="D143" i="26"/>
  <c r="O143" i="26"/>
  <c r="D144" i="26"/>
  <c r="O144" i="26"/>
  <c r="D145" i="26"/>
  <c r="O145" i="26"/>
  <c r="D146" i="26"/>
  <c r="O146" i="26"/>
  <c r="D147" i="26"/>
  <c r="O147" i="26"/>
  <c r="D148" i="26"/>
  <c r="O148" i="26"/>
  <c r="D149" i="26"/>
  <c r="O149" i="26"/>
  <c r="D150" i="26"/>
  <c r="O150" i="26"/>
  <c r="D151" i="26"/>
  <c r="O151" i="26"/>
  <c r="D152" i="26"/>
  <c r="O152" i="26"/>
  <c r="D153" i="26"/>
  <c r="O153" i="26"/>
  <c r="D154" i="26"/>
  <c r="O154" i="26"/>
  <c r="D155" i="26"/>
  <c r="O155" i="26"/>
  <c r="D156" i="26"/>
  <c r="O156" i="26"/>
  <c r="D157" i="26"/>
  <c r="O157" i="26"/>
  <c r="D158" i="26"/>
  <c r="O158" i="26"/>
  <c r="D159" i="26"/>
  <c r="O159" i="26"/>
  <c r="D160" i="26"/>
  <c r="O160" i="26"/>
  <c r="D161" i="26"/>
  <c r="O161" i="26"/>
  <c r="D162" i="26"/>
  <c r="O162" i="26"/>
  <c r="D163" i="26"/>
  <c r="O163" i="26"/>
  <c r="D164" i="26"/>
  <c r="O164" i="26"/>
  <c r="D165" i="26"/>
  <c r="O165" i="26"/>
  <c r="D166" i="26"/>
  <c r="O166" i="26"/>
  <c r="D167" i="26"/>
  <c r="O167" i="26"/>
  <c r="D168" i="26"/>
  <c r="O168" i="26"/>
  <c r="D169" i="26"/>
  <c r="O169" i="26"/>
  <c r="D170" i="26"/>
  <c r="O170" i="26"/>
  <c r="D171" i="26"/>
  <c r="O171" i="26"/>
  <c r="D172" i="26"/>
  <c r="O172" i="26"/>
  <c r="D173" i="26"/>
  <c r="O173" i="26"/>
  <c r="D174" i="26"/>
  <c r="O174" i="26"/>
  <c r="D175" i="26"/>
  <c r="O175" i="26"/>
  <c r="D176" i="26"/>
  <c r="O176" i="26"/>
  <c r="D177" i="26"/>
  <c r="O177" i="26"/>
  <c r="D178" i="26"/>
  <c r="O178" i="26"/>
  <c r="D179" i="26"/>
  <c r="O179" i="26"/>
  <c r="D180" i="26"/>
  <c r="O180" i="26"/>
  <c r="D181" i="26"/>
  <c r="O181" i="26"/>
  <c r="D182" i="26"/>
  <c r="O182" i="26"/>
  <c r="D183" i="26"/>
  <c r="O183" i="26"/>
  <c r="D184" i="26"/>
  <c r="O184" i="26"/>
  <c r="D185" i="26"/>
  <c r="O185" i="26"/>
  <c r="D186" i="26"/>
  <c r="O186" i="26"/>
  <c r="D187" i="26"/>
  <c r="O187" i="26"/>
  <c r="D188" i="26"/>
  <c r="O188" i="26"/>
  <c r="D189" i="26"/>
  <c r="O189" i="26"/>
  <c r="D190" i="26"/>
  <c r="O190" i="26"/>
  <c r="D191" i="26"/>
  <c r="O191" i="26"/>
  <c r="D192" i="26"/>
  <c r="O192" i="26"/>
  <c r="D193" i="26"/>
  <c r="O193" i="26"/>
  <c r="D194" i="26"/>
  <c r="O194" i="26"/>
  <c r="D195" i="26"/>
  <c r="O195" i="26"/>
  <c r="D196" i="26"/>
  <c r="O196" i="26"/>
  <c r="D197" i="26"/>
  <c r="O197" i="26"/>
  <c r="D198" i="26"/>
  <c r="O198" i="26"/>
  <c r="D199" i="26"/>
  <c r="O199" i="26"/>
  <c r="D200" i="26"/>
  <c r="O200" i="26"/>
  <c r="D201" i="26"/>
  <c r="O201" i="26"/>
  <c r="D202" i="26"/>
  <c r="O202" i="26"/>
  <c r="D203" i="26"/>
  <c r="O203" i="26"/>
  <c r="D204" i="26"/>
  <c r="O204" i="26"/>
  <c r="D205" i="26"/>
  <c r="O205" i="26"/>
  <c r="D206" i="26"/>
  <c r="O206" i="26"/>
  <c r="D207" i="26"/>
  <c r="O207" i="26"/>
  <c r="D208" i="26"/>
  <c r="O208" i="26"/>
  <c r="D209" i="26"/>
  <c r="O209" i="26"/>
  <c r="D210" i="26"/>
  <c r="O210" i="26"/>
  <c r="D211" i="26"/>
  <c r="O211" i="26"/>
  <c r="D212" i="26"/>
  <c r="O212" i="26"/>
  <c r="D213" i="26"/>
  <c r="O213" i="26"/>
  <c r="D214" i="26"/>
  <c r="O214" i="26"/>
  <c r="D215" i="26"/>
  <c r="O215" i="26"/>
  <c r="D216" i="26"/>
  <c r="O216" i="26"/>
  <c r="D217" i="26"/>
  <c r="O217" i="26"/>
  <c r="D218" i="26"/>
  <c r="O218" i="26"/>
  <c r="D219" i="26"/>
  <c r="O219" i="26"/>
  <c r="D220" i="26"/>
  <c r="O220" i="26"/>
  <c r="D221" i="26"/>
  <c r="O221" i="26"/>
  <c r="D222" i="26"/>
  <c r="O222" i="26"/>
  <c r="D223" i="26"/>
  <c r="O223" i="26"/>
  <c r="D224" i="26"/>
  <c r="O224" i="26"/>
  <c r="D225" i="26"/>
  <c r="O225" i="26"/>
  <c r="D226" i="26"/>
  <c r="O226" i="26"/>
  <c r="D227" i="26"/>
  <c r="O227" i="26"/>
  <c r="D228" i="26"/>
  <c r="O228" i="26"/>
  <c r="D229" i="26"/>
  <c r="O229" i="26"/>
  <c r="D230" i="26"/>
  <c r="O230" i="26"/>
  <c r="D231" i="26"/>
  <c r="O231" i="26"/>
  <c r="D232" i="26"/>
  <c r="O232" i="26"/>
  <c r="D233" i="26"/>
  <c r="O233" i="26"/>
  <c r="D234" i="26"/>
  <c r="O234" i="26"/>
  <c r="D235" i="26"/>
  <c r="O235" i="26"/>
  <c r="D236" i="26"/>
  <c r="O236" i="26"/>
  <c r="D237" i="26"/>
  <c r="O237" i="26"/>
  <c r="D238" i="26"/>
  <c r="O238" i="26"/>
  <c r="D239" i="26"/>
  <c r="O239" i="26"/>
  <c r="D240" i="26"/>
  <c r="O240" i="26"/>
  <c r="D241" i="26"/>
  <c r="O241" i="26"/>
  <c r="D242" i="26"/>
  <c r="O242" i="26"/>
  <c r="D243" i="26"/>
  <c r="O243" i="26"/>
  <c r="D244" i="26"/>
  <c r="O244" i="26"/>
  <c r="D245" i="26"/>
  <c r="O245" i="26"/>
  <c r="D246" i="26"/>
  <c r="O246" i="26"/>
  <c r="D247" i="26"/>
  <c r="O247" i="26"/>
  <c r="D248" i="26"/>
  <c r="O248" i="26"/>
  <c r="D249" i="26"/>
  <c r="O249" i="26"/>
  <c r="D250" i="26"/>
  <c r="O250" i="26"/>
  <c r="D251" i="26"/>
  <c r="O251" i="26"/>
  <c r="D252" i="26"/>
  <c r="O252" i="26"/>
  <c r="D253" i="26"/>
  <c r="O253" i="26"/>
  <c r="D254" i="26"/>
  <c r="O254" i="26"/>
  <c r="D255" i="26"/>
  <c r="O255" i="26"/>
  <c r="D256" i="26"/>
  <c r="O256" i="26"/>
  <c r="D257" i="26"/>
  <c r="O257" i="26"/>
  <c r="D258" i="26"/>
  <c r="O258" i="26"/>
  <c r="D259" i="26"/>
  <c r="O259" i="26"/>
  <c r="D260" i="26"/>
  <c r="O260" i="26"/>
  <c r="D261" i="26"/>
  <c r="O261" i="26"/>
  <c r="D262" i="26"/>
  <c r="O262" i="26"/>
  <c r="D263" i="26"/>
  <c r="O263" i="26"/>
  <c r="D264" i="26"/>
  <c r="O264" i="26"/>
  <c r="D265" i="26"/>
  <c r="O265" i="26"/>
  <c r="D266" i="26"/>
  <c r="O266" i="26"/>
  <c r="D267" i="26"/>
  <c r="O267" i="26"/>
  <c r="D268" i="26"/>
  <c r="O268" i="26"/>
  <c r="D269" i="26"/>
  <c r="O269" i="26"/>
  <c r="D270" i="26"/>
  <c r="O270" i="26"/>
  <c r="D271" i="26"/>
  <c r="O271" i="26"/>
  <c r="D272" i="26"/>
  <c r="O272" i="26"/>
  <c r="D273" i="26"/>
  <c r="O273" i="26"/>
  <c r="D274" i="26"/>
  <c r="O274" i="26"/>
  <c r="D275" i="26"/>
  <c r="O275" i="26"/>
  <c r="D276" i="26"/>
  <c r="O276" i="26"/>
  <c r="D277" i="26"/>
  <c r="O277" i="26"/>
  <c r="D278" i="26"/>
  <c r="O278" i="26"/>
  <c r="D279" i="26"/>
  <c r="O279" i="26"/>
  <c r="D280" i="26"/>
  <c r="O280" i="26"/>
  <c r="D281" i="26"/>
  <c r="O281" i="26"/>
  <c r="D282" i="26"/>
  <c r="O282" i="26"/>
  <c r="D283" i="26"/>
  <c r="O283" i="26"/>
  <c r="D284" i="26"/>
  <c r="O284" i="26"/>
  <c r="D285" i="26"/>
  <c r="O285" i="26"/>
  <c r="D286" i="26"/>
  <c r="O286" i="26"/>
  <c r="D287" i="26"/>
  <c r="O287" i="26"/>
  <c r="D288" i="26"/>
  <c r="O288" i="26"/>
  <c r="D289" i="26"/>
  <c r="O289" i="26"/>
  <c r="D290" i="26"/>
  <c r="O290" i="26"/>
  <c r="D291" i="26"/>
  <c r="O291" i="26"/>
  <c r="D292" i="26"/>
  <c r="O292" i="26"/>
  <c r="D293" i="26"/>
  <c r="O293" i="26"/>
  <c r="D294" i="26"/>
  <c r="O294" i="26"/>
  <c r="D295" i="26"/>
  <c r="O295" i="26"/>
  <c r="D296" i="26"/>
  <c r="O296" i="26"/>
  <c r="D297" i="26"/>
  <c r="O297" i="26"/>
  <c r="D298" i="26"/>
  <c r="O298" i="26"/>
  <c r="D299" i="26"/>
  <c r="O299" i="26"/>
  <c r="D300" i="26"/>
  <c r="O300" i="26"/>
  <c r="D301" i="26"/>
  <c r="O301" i="26"/>
  <c r="D302" i="26"/>
  <c r="O302" i="26"/>
  <c r="D303" i="26"/>
  <c r="O303" i="26"/>
  <c r="D304" i="26"/>
  <c r="O304" i="26"/>
  <c r="D305" i="26"/>
  <c r="O305" i="26"/>
  <c r="D306" i="26"/>
  <c r="O306" i="26"/>
  <c r="D307" i="26"/>
  <c r="O307" i="26"/>
  <c r="D308" i="26"/>
  <c r="O308" i="26"/>
  <c r="D309" i="26"/>
  <c r="O309" i="26"/>
  <c r="D310" i="26"/>
  <c r="O310" i="26"/>
  <c r="D311" i="26"/>
  <c r="O311" i="26"/>
  <c r="D312" i="26"/>
  <c r="O312" i="26"/>
  <c r="D313" i="26"/>
  <c r="O313" i="26"/>
  <c r="D314" i="26"/>
  <c r="O314" i="26"/>
  <c r="D315" i="26"/>
  <c r="O315" i="26"/>
  <c r="D316" i="26"/>
  <c r="O316" i="26"/>
  <c r="D317" i="26"/>
  <c r="O317" i="26"/>
  <c r="D318" i="26"/>
  <c r="O318" i="26"/>
  <c r="D319" i="26"/>
  <c r="O319" i="26"/>
  <c r="D320" i="26"/>
  <c r="O320" i="26"/>
  <c r="D321" i="26"/>
  <c r="O321" i="26"/>
  <c r="D322" i="26"/>
  <c r="O322" i="26"/>
  <c r="D323" i="26"/>
  <c r="O323" i="26"/>
  <c r="D324" i="26"/>
  <c r="O324" i="26"/>
  <c r="D325" i="26"/>
  <c r="O325" i="26"/>
  <c r="D326" i="26"/>
  <c r="O326" i="26"/>
  <c r="D327" i="26"/>
  <c r="O327" i="26"/>
  <c r="D328" i="26"/>
  <c r="O328" i="26"/>
  <c r="D329" i="26"/>
  <c r="O329" i="26"/>
  <c r="D330" i="26"/>
  <c r="O330" i="26"/>
  <c r="D331" i="26"/>
  <c r="O331" i="26"/>
  <c r="D332" i="26"/>
  <c r="O332" i="26"/>
  <c r="D333" i="26"/>
  <c r="O333" i="26"/>
  <c r="D334" i="26"/>
  <c r="O334" i="26"/>
  <c r="D335" i="26"/>
  <c r="O335" i="26"/>
  <c r="D336" i="26"/>
  <c r="O336" i="26"/>
  <c r="D337" i="26"/>
  <c r="O337" i="26"/>
  <c r="D338" i="26"/>
  <c r="O338" i="26"/>
  <c r="D339" i="26"/>
  <c r="O339" i="26"/>
  <c r="D340" i="26"/>
  <c r="O340" i="26"/>
  <c r="D341" i="26"/>
  <c r="O341" i="26"/>
  <c r="D342" i="26"/>
  <c r="O342" i="26"/>
  <c r="D343" i="26"/>
  <c r="O343" i="26"/>
  <c r="D344" i="26"/>
  <c r="O344" i="26"/>
  <c r="D345" i="26"/>
  <c r="O345" i="26"/>
  <c r="D346" i="26"/>
  <c r="O346" i="26"/>
  <c r="D347" i="26"/>
  <c r="O347" i="26"/>
  <c r="D348" i="26"/>
  <c r="O348" i="26"/>
  <c r="D349" i="26"/>
  <c r="O349" i="26"/>
  <c r="D350" i="26"/>
  <c r="O350" i="26"/>
  <c r="D351" i="26"/>
  <c r="O351" i="26"/>
  <c r="D352" i="26"/>
  <c r="O352" i="26"/>
  <c r="D353" i="26"/>
  <c r="O353" i="26"/>
  <c r="D354" i="26"/>
  <c r="O354" i="26"/>
  <c r="D355" i="26"/>
  <c r="O355" i="26"/>
  <c r="D356" i="26"/>
  <c r="O356" i="26"/>
  <c r="D357" i="26"/>
  <c r="O357" i="26"/>
  <c r="D358" i="26"/>
  <c r="O358" i="26"/>
  <c r="D359" i="26"/>
  <c r="O359" i="26"/>
  <c r="D360" i="26"/>
  <c r="O360" i="26"/>
  <c r="D361" i="26"/>
  <c r="O361" i="26"/>
  <c r="D362" i="26"/>
  <c r="O362" i="26"/>
  <c r="D363" i="26"/>
  <c r="O363" i="26"/>
  <c r="D364" i="26"/>
  <c r="O364" i="26"/>
  <c r="D365" i="26"/>
  <c r="O365" i="26"/>
  <c r="D366" i="26"/>
  <c r="O366" i="26"/>
  <c r="D367" i="26"/>
  <c r="O367" i="26"/>
  <c r="D368" i="26"/>
  <c r="O368" i="26"/>
  <c r="D369" i="26"/>
  <c r="O369" i="26"/>
  <c r="D370" i="26"/>
  <c r="O370" i="26"/>
  <c r="D371" i="26"/>
  <c r="O371" i="26"/>
  <c r="D372" i="26"/>
  <c r="O372" i="26"/>
  <c r="D373" i="26"/>
  <c r="O373" i="26"/>
  <c r="D374" i="26"/>
  <c r="O374" i="26"/>
  <c r="D375" i="26"/>
  <c r="O375" i="26"/>
  <c r="D376" i="26"/>
  <c r="O376" i="26"/>
  <c r="D377" i="26"/>
  <c r="O377" i="26"/>
  <c r="D378" i="26"/>
  <c r="O378" i="26"/>
  <c r="D379" i="26"/>
  <c r="O379" i="26"/>
  <c r="D380" i="26"/>
  <c r="O380" i="26"/>
  <c r="D381" i="26"/>
  <c r="O381" i="26"/>
  <c r="D382" i="26"/>
  <c r="O382" i="26"/>
  <c r="D383" i="26"/>
  <c r="O383" i="26"/>
  <c r="D384" i="26"/>
  <c r="O384" i="26"/>
  <c r="D385" i="26"/>
  <c r="O385" i="26"/>
  <c r="D386" i="26"/>
  <c r="O386" i="26"/>
  <c r="D387" i="26"/>
  <c r="O387" i="26"/>
  <c r="D388" i="26"/>
  <c r="O388" i="26"/>
  <c r="D389" i="26"/>
  <c r="O389" i="26"/>
  <c r="D390" i="26"/>
  <c r="O390" i="26"/>
  <c r="D391" i="26"/>
  <c r="O391" i="26"/>
  <c r="D392" i="26"/>
  <c r="O392" i="26"/>
  <c r="D393" i="26"/>
  <c r="O393" i="26"/>
  <c r="D394" i="26"/>
  <c r="O394" i="26"/>
  <c r="D395" i="26"/>
  <c r="O395" i="26"/>
  <c r="D396" i="26"/>
  <c r="O396" i="26"/>
  <c r="D397" i="26"/>
  <c r="O397" i="26"/>
  <c r="D398" i="26"/>
  <c r="O398" i="26"/>
  <c r="D399" i="26"/>
  <c r="O399" i="26"/>
  <c r="D400" i="26"/>
  <c r="O400" i="26"/>
  <c r="D401" i="26"/>
  <c r="O401" i="26"/>
  <c r="D402" i="26"/>
  <c r="O402" i="26"/>
  <c r="D403" i="26"/>
  <c r="O403" i="26"/>
  <c r="D404" i="26"/>
  <c r="O404" i="26"/>
  <c r="D405" i="26"/>
  <c r="O405" i="26"/>
  <c r="D406" i="26"/>
  <c r="O406" i="26"/>
  <c r="D407" i="26"/>
  <c r="O407" i="26"/>
  <c r="D408" i="26"/>
  <c r="O408" i="26"/>
  <c r="D409" i="26"/>
  <c r="O409" i="26"/>
  <c r="D410" i="26"/>
  <c r="O410" i="26"/>
  <c r="D411" i="26"/>
  <c r="O411" i="26"/>
  <c r="D412" i="26"/>
  <c r="O412" i="26"/>
  <c r="D413" i="26"/>
  <c r="O413" i="26"/>
  <c r="D414" i="26"/>
  <c r="O414" i="26"/>
  <c r="D415" i="26"/>
  <c r="O415" i="26"/>
  <c r="D416" i="26"/>
  <c r="O416" i="26"/>
  <c r="D417" i="26"/>
  <c r="O417" i="26"/>
  <c r="D418" i="26"/>
  <c r="O418" i="26"/>
  <c r="D419" i="26"/>
  <c r="O419" i="26"/>
  <c r="N3" i="26"/>
  <c r="N4" i="26"/>
  <c r="N5" i="26"/>
  <c r="N6" i="26"/>
  <c r="N7" i="26"/>
  <c r="N8" i="26"/>
  <c r="N9" i="26"/>
  <c r="N10" i="26"/>
  <c r="N11" i="26"/>
  <c r="N12" i="26"/>
  <c r="N13" i="26"/>
  <c r="N14" i="26"/>
  <c r="N15" i="26"/>
  <c r="N16" i="26"/>
  <c r="N17" i="26"/>
  <c r="N18" i="26"/>
  <c r="N19" i="26"/>
  <c r="N20" i="26"/>
  <c r="N21" i="26"/>
  <c r="N22" i="26"/>
  <c r="N23" i="26"/>
  <c r="N24" i="26"/>
  <c r="N25" i="26"/>
  <c r="N26" i="26"/>
  <c r="N27" i="26"/>
  <c r="N28" i="26"/>
  <c r="N29" i="26"/>
  <c r="N30" i="26"/>
  <c r="N31" i="26"/>
  <c r="N32" i="26"/>
  <c r="N33" i="26"/>
  <c r="N34" i="26"/>
  <c r="N35" i="26"/>
  <c r="N36" i="26"/>
  <c r="N37" i="26"/>
  <c r="N38" i="26"/>
  <c r="N39" i="26"/>
  <c r="N40" i="26"/>
  <c r="N41" i="26"/>
  <c r="N42" i="26"/>
  <c r="N43" i="26"/>
  <c r="N44" i="26"/>
  <c r="N45" i="26"/>
  <c r="N46" i="26"/>
  <c r="N47" i="26"/>
  <c r="N48" i="26"/>
  <c r="N49" i="26"/>
  <c r="N50" i="26"/>
  <c r="N51" i="26"/>
  <c r="N52" i="26"/>
  <c r="N53" i="26"/>
  <c r="N54" i="26"/>
  <c r="N55" i="26"/>
  <c r="N56" i="26"/>
  <c r="N57" i="26"/>
  <c r="N58" i="26"/>
  <c r="N59" i="26"/>
  <c r="N60" i="26"/>
  <c r="N61" i="26"/>
  <c r="N62" i="26"/>
  <c r="N63" i="26"/>
  <c r="N64" i="26"/>
  <c r="N65" i="26"/>
  <c r="N66" i="26"/>
  <c r="N67" i="26"/>
  <c r="N68" i="26"/>
  <c r="N69" i="26"/>
  <c r="N70" i="26"/>
  <c r="N71" i="26"/>
  <c r="N72" i="26"/>
  <c r="N73" i="26"/>
  <c r="N74" i="26"/>
  <c r="N75" i="26"/>
  <c r="N76" i="26"/>
  <c r="N77" i="26"/>
  <c r="N78" i="26"/>
  <c r="N79" i="26"/>
  <c r="N80" i="26"/>
  <c r="N81" i="26"/>
  <c r="N82" i="26"/>
  <c r="N83" i="26"/>
  <c r="N84" i="26"/>
  <c r="N85" i="26"/>
  <c r="N86" i="26"/>
  <c r="N87" i="26"/>
  <c r="N88" i="26"/>
  <c r="N89" i="26"/>
  <c r="N90" i="26"/>
  <c r="N91" i="26"/>
  <c r="N92" i="26"/>
  <c r="N93" i="26"/>
  <c r="N94" i="26"/>
  <c r="N95" i="26"/>
  <c r="N96" i="26"/>
  <c r="N97" i="26"/>
  <c r="N98" i="26"/>
  <c r="N99" i="26"/>
  <c r="N100" i="26"/>
  <c r="N101" i="26"/>
  <c r="N102" i="26"/>
  <c r="N103" i="26"/>
  <c r="N104" i="26"/>
  <c r="N105" i="26"/>
  <c r="N106" i="26"/>
  <c r="N107" i="26"/>
  <c r="N108" i="26"/>
  <c r="N109" i="26"/>
  <c r="N110" i="26"/>
  <c r="N111" i="26"/>
  <c r="N112" i="26"/>
  <c r="N113" i="26"/>
  <c r="N114" i="26"/>
  <c r="N115" i="26"/>
  <c r="N116" i="26"/>
  <c r="N117" i="26"/>
  <c r="N118" i="26"/>
  <c r="N119" i="26"/>
  <c r="N120" i="26"/>
  <c r="N121" i="26"/>
  <c r="N122" i="26"/>
  <c r="N123" i="26"/>
  <c r="N124" i="26"/>
  <c r="N125" i="26"/>
  <c r="N126" i="26"/>
  <c r="N127" i="26"/>
  <c r="N128" i="26"/>
  <c r="N129" i="26"/>
  <c r="N130" i="26"/>
  <c r="N131" i="26"/>
  <c r="N132" i="26"/>
  <c r="N133" i="26"/>
  <c r="N134" i="26"/>
  <c r="N135" i="26"/>
  <c r="N136" i="26"/>
  <c r="N137" i="26"/>
  <c r="N138" i="26"/>
  <c r="N139" i="26"/>
  <c r="N140" i="26"/>
  <c r="N141" i="26"/>
  <c r="N142" i="26"/>
  <c r="N143" i="26"/>
  <c r="N144" i="26"/>
  <c r="N145" i="26"/>
  <c r="N146" i="26"/>
  <c r="N147" i="26"/>
  <c r="N148" i="26"/>
  <c r="N149" i="26"/>
  <c r="N150" i="26"/>
  <c r="N151" i="26"/>
  <c r="N152" i="26"/>
  <c r="N153" i="26"/>
  <c r="N154" i="26"/>
  <c r="N155" i="26"/>
  <c r="N156" i="26"/>
  <c r="N157" i="26"/>
  <c r="N158" i="26"/>
  <c r="N159" i="26"/>
  <c r="N160" i="26"/>
  <c r="N161" i="26"/>
  <c r="N162" i="26"/>
  <c r="N163" i="26"/>
  <c r="N164" i="26"/>
  <c r="N165" i="26"/>
  <c r="N166" i="26"/>
  <c r="N167" i="26"/>
  <c r="N168" i="26"/>
  <c r="N169" i="26"/>
  <c r="N170" i="26"/>
  <c r="N171" i="26"/>
  <c r="N172" i="26"/>
  <c r="N173" i="26"/>
  <c r="N174" i="26"/>
  <c r="N175" i="26"/>
  <c r="N176" i="26"/>
  <c r="N177" i="26"/>
  <c r="N178" i="26"/>
  <c r="N179" i="26"/>
  <c r="N180" i="26"/>
  <c r="N181" i="26"/>
  <c r="N182" i="26"/>
  <c r="N183" i="26"/>
  <c r="N184" i="26"/>
  <c r="N185" i="26"/>
  <c r="N186" i="26"/>
  <c r="N187" i="26"/>
  <c r="N188" i="26"/>
  <c r="N189" i="26"/>
  <c r="N190" i="26"/>
  <c r="N191" i="26"/>
  <c r="N192" i="26"/>
  <c r="N193" i="26"/>
  <c r="N194" i="26"/>
  <c r="N195" i="26"/>
  <c r="N196" i="26"/>
  <c r="N197" i="26"/>
  <c r="N198" i="26"/>
  <c r="N199" i="26"/>
  <c r="N200" i="26"/>
  <c r="N201" i="26"/>
  <c r="N202" i="26"/>
  <c r="N203" i="26"/>
  <c r="N204" i="26"/>
  <c r="N205" i="26"/>
  <c r="N206" i="26"/>
  <c r="N207" i="26"/>
  <c r="N208" i="26"/>
  <c r="N209" i="26"/>
  <c r="N210" i="26"/>
  <c r="N211" i="26"/>
  <c r="N212" i="26"/>
  <c r="N213" i="26"/>
  <c r="N214" i="26"/>
  <c r="N215" i="26"/>
  <c r="N216" i="26"/>
  <c r="N217" i="26"/>
  <c r="N218" i="26"/>
  <c r="N219" i="26"/>
  <c r="N220" i="26"/>
  <c r="N221" i="26"/>
  <c r="N222" i="26"/>
  <c r="N223" i="26"/>
  <c r="N224" i="26"/>
  <c r="N225" i="26"/>
  <c r="N226" i="26"/>
  <c r="N227" i="26"/>
  <c r="N228" i="26"/>
  <c r="N229" i="26"/>
  <c r="N230" i="26"/>
  <c r="N231" i="26"/>
  <c r="N232" i="26"/>
  <c r="N233" i="26"/>
  <c r="N234" i="26"/>
  <c r="N235" i="26"/>
  <c r="N236" i="26"/>
  <c r="N237" i="26"/>
  <c r="N238" i="26"/>
  <c r="N239" i="26"/>
  <c r="N240" i="26"/>
  <c r="N241" i="26"/>
  <c r="N242" i="26"/>
  <c r="N243" i="26"/>
  <c r="N244" i="26"/>
  <c r="N245" i="26"/>
  <c r="N246" i="26"/>
  <c r="N247" i="26"/>
  <c r="N248" i="26"/>
  <c r="N249" i="26"/>
  <c r="N250" i="26"/>
  <c r="N251" i="26"/>
  <c r="N252" i="26"/>
  <c r="N253" i="26"/>
  <c r="N254" i="26"/>
  <c r="N255" i="26"/>
  <c r="N256" i="26"/>
  <c r="N257" i="26"/>
  <c r="N258" i="26"/>
  <c r="N259" i="26"/>
  <c r="N260" i="26"/>
  <c r="N261" i="26"/>
  <c r="N262" i="26"/>
  <c r="N263" i="26"/>
  <c r="N264" i="26"/>
  <c r="N265" i="26"/>
  <c r="N266" i="26"/>
  <c r="N267" i="26"/>
  <c r="N268" i="26"/>
  <c r="N269" i="26"/>
  <c r="N270" i="26"/>
  <c r="N271" i="26"/>
  <c r="N272" i="26"/>
  <c r="N273" i="26"/>
  <c r="N274" i="26"/>
  <c r="N275" i="26"/>
  <c r="N276" i="26"/>
  <c r="N277" i="26"/>
  <c r="N278" i="26"/>
  <c r="N279" i="26"/>
  <c r="N280" i="26"/>
  <c r="N281" i="26"/>
  <c r="N282" i="26"/>
  <c r="N283" i="26"/>
  <c r="N284" i="26"/>
  <c r="N285" i="26"/>
  <c r="N286" i="26"/>
  <c r="N287" i="26"/>
  <c r="N288" i="26"/>
  <c r="N289" i="26"/>
  <c r="N290" i="26"/>
  <c r="N291" i="26"/>
  <c r="N292" i="26"/>
  <c r="N293" i="26"/>
  <c r="N294" i="26"/>
  <c r="N295" i="26"/>
  <c r="N296" i="26"/>
  <c r="N297" i="26"/>
  <c r="N298" i="26"/>
  <c r="N299" i="26"/>
  <c r="N300" i="26"/>
  <c r="N301" i="26"/>
  <c r="N302" i="26"/>
  <c r="N303" i="26"/>
  <c r="N304" i="26"/>
  <c r="N305" i="26"/>
  <c r="N306" i="26"/>
  <c r="N307" i="26"/>
  <c r="N308" i="26"/>
  <c r="N309" i="26"/>
  <c r="N310" i="26"/>
  <c r="N311" i="26"/>
  <c r="N312" i="26"/>
  <c r="N313" i="26"/>
  <c r="N314" i="26"/>
  <c r="N315" i="26"/>
  <c r="N316" i="26"/>
  <c r="N317" i="26"/>
  <c r="N318" i="26"/>
  <c r="N319" i="26"/>
  <c r="N320" i="26"/>
  <c r="N321" i="26"/>
  <c r="N322" i="26"/>
  <c r="N323" i="26"/>
  <c r="N324" i="26"/>
  <c r="N325" i="26"/>
  <c r="N326" i="26"/>
  <c r="N327" i="26"/>
  <c r="N328" i="26"/>
  <c r="N329" i="26"/>
  <c r="N330" i="26"/>
  <c r="N331" i="26"/>
  <c r="N332" i="26"/>
  <c r="N333" i="26"/>
  <c r="N334" i="26"/>
  <c r="N335" i="26"/>
  <c r="N336" i="26"/>
  <c r="N337" i="26"/>
  <c r="N338" i="26"/>
  <c r="N339" i="26"/>
  <c r="N340" i="26"/>
  <c r="N341" i="26"/>
  <c r="N342" i="26"/>
  <c r="N343" i="26"/>
  <c r="N344" i="26"/>
  <c r="N345" i="26"/>
  <c r="N346" i="26"/>
  <c r="N347" i="26"/>
  <c r="N348" i="26"/>
  <c r="N349" i="26"/>
  <c r="N350" i="26"/>
  <c r="N351" i="26"/>
  <c r="N352" i="26"/>
  <c r="N353" i="26"/>
  <c r="N354" i="26"/>
  <c r="N355" i="26"/>
  <c r="N356" i="26"/>
  <c r="N357" i="26"/>
  <c r="N358" i="26"/>
  <c r="N359" i="26"/>
  <c r="N360" i="26"/>
  <c r="N361" i="26"/>
  <c r="N362" i="26"/>
  <c r="N363" i="26"/>
  <c r="N364" i="26"/>
  <c r="N365" i="26"/>
  <c r="N366" i="26"/>
  <c r="N367" i="26"/>
  <c r="N368" i="26"/>
  <c r="N369" i="26"/>
  <c r="N370" i="26"/>
  <c r="N371" i="26"/>
  <c r="N372" i="26"/>
  <c r="N373" i="26"/>
  <c r="N374" i="26"/>
  <c r="N375" i="26"/>
  <c r="N376" i="26"/>
  <c r="N377" i="26"/>
  <c r="N378" i="26"/>
  <c r="N379" i="26"/>
  <c r="N380" i="26"/>
  <c r="N381" i="26"/>
  <c r="N382" i="26"/>
  <c r="N383" i="26"/>
  <c r="N384" i="26"/>
  <c r="N385" i="26"/>
  <c r="N386" i="26"/>
  <c r="N387" i="26"/>
  <c r="N388" i="26"/>
  <c r="N389" i="26"/>
  <c r="N390" i="26"/>
  <c r="N391" i="26"/>
  <c r="N392" i="26"/>
  <c r="N393" i="26"/>
  <c r="N394" i="26"/>
  <c r="N395" i="26"/>
  <c r="N396" i="26"/>
  <c r="N397" i="26"/>
  <c r="N398" i="26"/>
  <c r="N399" i="26"/>
  <c r="N400" i="26"/>
  <c r="N401" i="26"/>
  <c r="N402" i="26"/>
  <c r="N403" i="26"/>
  <c r="N404" i="26"/>
  <c r="N405" i="26"/>
  <c r="N406" i="26"/>
  <c r="N407" i="26"/>
  <c r="N408" i="26"/>
  <c r="N409" i="26"/>
  <c r="N410" i="26"/>
  <c r="N411" i="26"/>
  <c r="N412" i="26"/>
  <c r="N413" i="26"/>
  <c r="N414" i="26"/>
  <c r="N415" i="26"/>
  <c r="N416" i="26"/>
  <c r="N417" i="26"/>
  <c r="N418" i="26"/>
  <c r="N419" i="26"/>
  <c r="M3" i="26"/>
  <c r="M4" i="26"/>
  <c r="M5" i="26"/>
  <c r="M6" i="26"/>
  <c r="M7" i="26"/>
  <c r="M8" i="26"/>
  <c r="M9" i="26"/>
  <c r="M10" i="26"/>
  <c r="M11" i="26"/>
  <c r="M12" i="26"/>
  <c r="M13" i="26"/>
  <c r="M14" i="26"/>
  <c r="M15" i="26"/>
  <c r="M16" i="26"/>
  <c r="M17" i="26"/>
  <c r="M18" i="26"/>
  <c r="M19" i="26"/>
  <c r="M20" i="26"/>
  <c r="M21" i="26"/>
  <c r="M22" i="26"/>
  <c r="M23" i="26"/>
  <c r="M24" i="26"/>
  <c r="M25" i="26"/>
  <c r="M26" i="26"/>
  <c r="M27" i="26"/>
  <c r="M28" i="26"/>
  <c r="M29" i="26"/>
  <c r="M30" i="26"/>
  <c r="M31" i="26"/>
  <c r="M32" i="26"/>
  <c r="M33" i="26"/>
  <c r="M34" i="26"/>
  <c r="M35" i="26"/>
  <c r="M36" i="26"/>
  <c r="M37" i="26"/>
  <c r="M38" i="26"/>
  <c r="M39" i="26"/>
  <c r="M40" i="26"/>
  <c r="M41" i="26"/>
  <c r="M42" i="26"/>
  <c r="M43" i="26"/>
  <c r="M44" i="26"/>
  <c r="M45" i="26"/>
  <c r="M46" i="26"/>
  <c r="M47" i="26"/>
  <c r="M48" i="26"/>
  <c r="M49" i="26"/>
  <c r="M50" i="26"/>
  <c r="M51" i="26"/>
  <c r="M52" i="26"/>
  <c r="M53" i="26"/>
  <c r="M54" i="26"/>
  <c r="M55" i="26"/>
  <c r="M56" i="26"/>
  <c r="M57" i="26"/>
  <c r="M58" i="26"/>
  <c r="M59" i="26"/>
  <c r="M60" i="26"/>
  <c r="M61" i="26"/>
  <c r="M62" i="26"/>
  <c r="M63" i="26"/>
  <c r="M64" i="26"/>
  <c r="M65" i="26"/>
  <c r="M66" i="26"/>
  <c r="M67" i="26"/>
  <c r="M68" i="26"/>
  <c r="M69" i="26"/>
  <c r="M70" i="26"/>
  <c r="M71" i="26"/>
  <c r="M72" i="26"/>
  <c r="M73" i="26"/>
  <c r="M74" i="26"/>
  <c r="M75" i="26"/>
  <c r="M76" i="26"/>
  <c r="M77" i="26"/>
  <c r="M78" i="26"/>
  <c r="M79" i="26"/>
  <c r="M80" i="26"/>
  <c r="M81" i="26"/>
  <c r="M82" i="26"/>
  <c r="M83" i="26"/>
  <c r="M84" i="26"/>
  <c r="M85" i="26"/>
  <c r="M86" i="26"/>
  <c r="M87" i="26"/>
  <c r="M88" i="26"/>
  <c r="M89" i="26"/>
  <c r="M90" i="26"/>
  <c r="M91" i="26"/>
  <c r="M92" i="26"/>
  <c r="M93" i="26"/>
  <c r="M94" i="26"/>
  <c r="M95" i="26"/>
  <c r="M96" i="26"/>
  <c r="M97" i="26"/>
  <c r="M98" i="26"/>
  <c r="M99" i="26"/>
  <c r="M100" i="26"/>
  <c r="M101" i="26"/>
  <c r="M102" i="26"/>
  <c r="M103" i="26"/>
  <c r="M104" i="26"/>
  <c r="M105" i="26"/>
  <c r="M106" i="26"/>
  <c r="M107" i="26"/>
  <c r="M108" i="26"/>
  <c r="M109" i="26"/>
  <c r="M110" i="26"/>
  <c r="M111" i="26"/>
  <c r="M112" i="26"/>
  <c r="M113" i="26"/>
  <c r="M114" i="26"/>
  <c r="M115" i="26"/>
  <c r="M116" i="26"/>
  <c r="M117" i="26"/>
  <c r="M118" i="26"/>
  <c r="M119" i="26"/>
  <c r="M120" i="26"/>
  <c r="M121" i="26"/>
  <c r="M122" i="26"/>
  <c r="M123" i="26"/>
  <c r="M124" i="26"/>
  <c r="M125" i="26"/>
  <c r="M126" i="26"/>
  <c r="M127" i="26"/>
  <c r="M128" i="26"/>
  <c r="M129" i="26"/>
  <c r="M130" i="26"/>
  <c r="M131" i="26"/>
  <c r="M132" i="26"/>
  <c r="M133" i="26"/>
  <c r="M134" i="26"/>
  <c r="M135" i="26"/>
  <c r="M136" i="26"/>
  <c r="M137" i="26"/>
  <c r="M138" i="26"/>
  <c r="M139" i="26"/>
  <c r="M140" i="26"/>
  <c r="M141" i="26"/>
  <c r="M142" i="26"/>
  <c r="M143" i="26"/>
  <c r="M144" i="26"/>
  <c r="M145" i="26"/>
  <c r="M146" i="26"/>
  <c r="M147" i="26"/>
  <c r="M148" i="26"/>
  <c r="M149" i="26"/>
  <c r="M150" i="26"/>
  <c r="M151" i="26"/>
  <c r="M152" i="26"/>
  <c r="M153" i="26"/>
  <c r="M154" i="26"/>
  <c r="M155" i="26"/>
  <c r="M156" i="26"/>
  <c r="M157" i="26"/>
  <c r="M158" i="26"/>
  <c r="M159" i="26"/>
  <c r="M160" i="26"/>
  <c r="M161" i="26"/>
  <c r="M162" i="26"/>
  <c r="M163" i="26"/>
  <c r="M164" i="26"/>
  <c r="M165" i="26"/>
  <c r="M166" i="26"/>
  <c r="M167" i="26"/>
  <c r="M168" i="26"/>
  <c r="M169" i="26"/>
  <c r="M170" i="26"/>
  <c r="M171" i="26"/>
  <c r="M172" i="26"/>
  <c r="M173" i="26"/>
  <c r="M174" i="26"/>
  <c r="M175" i="26"/>
  <c r="M176" i="26"/>
  <c r="M177" i="26"/>
  <c r="M178" i="26"/>
  <c r="M179" i="26"/>
  <c r="M180" i="26"/>
  <c r="M181" i="26"/>
  <c r="M182" i="26"/>
  <c r="M183" i="26"/>
  <c r="M184" i="26"/>
  <c r="M185" i="26"/>
  <c r="M186" i="26"/>
  <c r="M187" i="26"/>
  <c r="M188" i="26"/>
  <c r="M189" i="26"/>
  <c r="M190" i="26"/>
  <c r="M191" i="26"/>
  <c r="M192" i="26"/>
  <c r="M193" i="26"/>
  <c r="M194" i="26"/>
  <c r="M195" i="26"/>
  <c r="M196" i="26"/>
  <c r="M197" i="26"/>
  <c r="M198" i="26"/>
  <c r="M199" i="26"/>
  <c r="M200" i="26"/>
  <c r="M201" i="26"/>
  <c r="M202" i="26"/>
  <c r="M203" i="26"/>
  <c r="M204" i="26"/>
  <c r="M205" i="26"/>
  <c r="M206" i="26"/>
  <c r="M207" i="26"/>
  <c r="M208" i="26"/>
  <c r="M209" i="26"/>
  <c r="M210" i="26"/>
  <c r="M211" i="26"/>
  <c r="M212" i="26"/>
  <c r="M213" i="26"/>
  <c r="M214" i="26"/>
  <c r="M215" i="26"/>
  <c r="M216" i="26"/>
  <c r="M217" i="26"/>
  <c r="M218" i="26"/>
  <c r="M219" i="26"/>
  <c r="M220" i="26"/>
  <c r="M221" i="26"/>
  <c r="M222" i="26"/>
  <c r="M223" i="26"/>
  <c r="M224" i="26"/>
  <c r="M225" i="26"/>
  <c r="M226" i="26"/>
  <c r="M227" i="26"/>
  <c r="M228" i="26"/>
  <c r="M229" i="26"/>
  <c r="M230" i="26"/>
  <c r="M231" i="26"/>
  <c r="M232" i="26"/>
  <c r="M233" i="26"/>
  <c r="M234" i="26"/>
  <c r="M235" i="26"/>
  <c r="M236" i="26"/>
  <c r="M237" i="26"/>
  <c r="M238" i="26"/>
  <c r="M239" i="26"/>
  <c r="M240" i="26"/>
  <c r="M241" i="26"/>
  <c r="M242" i="26"/>
  <c r="M243" i="26"/>
  <c r="M244" i="26"/>
  <c r="M245" i="26"/>
  <c r="M246" i="26"/>
  <c r="M247" i="26"/>
  <c r="M248" i="26"/>
  <c r="M249" i="26"/>
  <c r="M250" i="26"/>
  <c r="M251" i="26"/>
  <c r="M252" i="26"/>
  <c r="M253" i="26"/>
  <c r="M254" i="26"/>
  <c r="M255" i="26"/>
  <c r="M256" i="26"/>
  <c r="M257" i="26"/>
  <c r="M258" i="26"/>
  <c r="M259" i="26"/>
  <c r="M260" i="26"/>
  <c r="M261" i="26"/>
  <c r="M262" i="26"/>
  <c r="M263" i="26"/>
  <c r="M264" i="26"/>
  <c r="M265" i="26"/>
  <c r="M266" i="26"/>
  <c r="M267" i="26"/>
  <c r="M268" i="26"/>
  <c r="M269" i="26"/>
  <c r="M270" i="26"/>
  <c r="M271" i="26"/>
  <c r="M272" i="26"/>
  <c r="M273" i="26"/>
  <c r="M274" i="26"/>
  <c r="M275" i="26"/>
  <c r="M276" i="26"/>
  <c r="M277" i="26"/>
  <c r="M278" i="26"/>
  <c r="M279" i="26"/>
  <c r="M280" i="26"/>
  <c r="M281" i="26"/>
  <c r="M282" i="26"/>
  <c r="M283" i="26"/>
  <c r="M284" i="26"/>
  <c r="M285" i="26"/>
  <c r="M286" i="26"/>
  <c r="M287" i="26"/>
  <c r="M288" i="26"/>
  <c r="M289" i="26"/>
  <c r="M290" i="26"/>
  <c r="M291" i="26"/>
  <c r="M292" i="26"/>
  <c r="M293" i="26"/>
  <c r="M294" i="26"/>
  <c r="M295" i="26"/>
  <c r="M296" i="26"/>
  <c r="M297" i="26"/>
  <c r="M298" i="26"/>
  <c r="M299" i="26"/>
  <c r="M300" i="26"/>
  <c r="M301" i="26"/>
  <c r="M302" i="26"/>
  <c r="M303" i="26"/>
  <c r="M304" i="26"/>
  <c r="M305" i="26"/>
  <c r="M306" i="26"/>
  <c r="M307" i="26"/>
  <c r="M308" i="26"/>
  <c r="M309" i="26"/>
  <c r="M310" i="26"/>
  <c r="M311" i="26"/>
  <c r="M312" i="26"/>
  <c r="M313" i="26"/>
  <c r="M314" i="26"/>
  <c r="M315" i="26"/>
  <c r="M316" i="26"/>
  <c r="M317" i="26"/>
  <c r="M318" i="26"/>
  <c r="M319" i="26"/>
  <c r="M320" i="26"/>
  <c r="M321" i="26"/>
  <c r="M322" i="26"/>
  <c r="M323" i="26"/>
  <c r="M324" i="26"/>
  <c r="M325" i="26"/>
  <c r="M326" i="26"/>
  <c r="M327" i="26"/>
  <c r="M328" i="26"/>
  <c r="M329" i="26"/>
  <c r="M330" i="26"/>
  <c r="M331" i="26"/>
  <c r="M332" i="26"/>
  <c r="M333" i="26"/>
  <c r="M334" i="26"/>
  <c r="M335" i="26"/>
  <c r="M336" i="26"/>
  <c r="M337" i="26"/>
  <c r="M338" i="26"/>
  <c r="M339" i="26"/>
  <c r="M340" i="26"/>
  <c r="M341" i="26"/>
  <c r="M342" i="26"/>
  <c r="M343" i="26"/>
  <c r="M344" i="26"/>
  <c r="M345" i="26"/>
  <c r="M346" i="26"/>
  <c r="M347" i="26"/>
  <c r="M348" i="26"/>
  <c r="M349" i="26"/>
  <c r="M350" i="26"/>
  <c r="M351" i="26"/>
  <c r="M352" i="26"/>
  <c r="M353" i="26"/>
  <c r="M354" i="26"/>
  <c r="M355" i="26"/>
  <c r="M356" i="26"/>
  <c r="M357" i="26"/>
  <c r="M358" i="26"/>
  <c r="M359" i="26"/>
  <c r="M360" i="26"/>
  <c r="M361" i="26"/>
  <c r="M362" i="26"/>
  <c r="M363" i="26"/>
  <c r="M364" i="26"/>
  <c r="M365" i="26"/>
  <c r="M366" i="26"/>
  <c r="M367" i="26"/>
  <c r="M368" i="26"/>
  <c r="M369" i="26"/>
  <c r="M370" i="26"/>
  <c r="M371" i="26"/>
  <c r="M372" i="26"/>
  <c r="M373" i="26"/>
  <c r="M374" i="26"/>
  <c r="M375" i="26"/>
  <c r="M376" i="26"/>
  <c r="M377" i="26"/>
  <c r="M378" i="26"/>
  <c r="M379" i="26"/>
  <c r="M380" i="26"/>
  <c r="M381" i="26"/>
  <c r="M382" i="26"/>
  <c r="M383" i="26"/>
  <c r="M384" i="26"/>
  <c r="M385" i="26"/>
  <c r="M386" i="26"/>
  <c r="M387" i="26"/>
  <c r="M388" i="26"/>
  <c r="M389" i="26"/>
  <c r="M390" i="26"/>
  <c r="M391" i="26"/>
  <c r="M392" i="26"/>
  <c r="M393" i="26"/>
  <c r="M394" i="26"/>
  <c r="M395" i="26"/>
  <c r="M396" i="26"/>
  <c r="M397" i="26"/>
  <c r="M398" i="26"/>
  <c r="M399" i="26"/>
  <c r="M400" i="26"/>
  <c r="M401" i="26"/>
  <c r="M402" i="26"/>
  <c r="M403" i="26"/>
  <c r="M404" i="26"/>
  <c r="M405" i="26"/>
  <c r="M406" i="26"/>
  <c r="M407" i="26"/>
  <c r="M408" i="26"/>
  <c r="M409" i="26"/>
  <c r="M410" i="26"/>
  <c r="M411" i="26"/>
  <c r="M412" i="26"/>
  <c r="M413" i="26"/>
  <c r="M414" i="26"/>
  <c r="M415" i="26"/>
  <c r="M416" i="26"/>
  <c r="M417" i="26"/>
  <c r="M418" i="26"/>
  <c r="M419" i="26"/>
  <c r="Z171" i="5"/>
  <c r="Z167" i="5"/>
  <c r="Z163" i="5"/>
  <c r="Z159" i="5"/>
  <c r="Z155" i="5"/>
  <c r="Z151" i="5"/>
  <c r="W158" i="26"/>
  <c r="W4" i="26"/>
  <c r="X4" i="26"/>
  <c r="W347" i="26"/>
  <c r="W5" i="26"/>
  <c r="X5" i="26"/>
  <c r="W348" i="26"/>
  <c r="W6" i="26"/>
  <c r="X6" i="26"/>
  <c r="W349" i="26"/>
  <c r="W7" i="26"/>
  <c r="X7" i="26"/>
  <c r="W256" i="26"/>
  <c r="W8" i="26"/>
  <c r="X8" i="26"/>
  <c r="W159" i="26"/>
  <c r="W9" i="26"/>
  <c r="X9" i="26"/>
  <c r="W257" i="26"/>
  <c r="W10" i="26"/>
  <c r="X10" i="26"/>
  <c r="W15" i="26"/>
  <c r="W11" i="26"/>
  <c r="X11" i="26"/>
  <c r="W16" i="26"/>
  <c r="W12" i="26"/>
  <c r="X12" i="26"/>
  <c r="W160" i="26"/>
  <c r="W13" i="26"/>
  <c r="X13" i="26"/>
  <c r="W161" i="26"/>
  <c r="W14" i="26"/>
  <c r="X14" i="26"/>
  <c r="W17" i="26"/>
  <c r="X15" i="26"/>
  <c r="W18" i="26"/>
  <c r="X16" i="26"/>
  <c r="W350" i="26"/>
  <c r="X17" i="26"/>
  <c r="W310" i="26"/>
  <c r="X18" i="26"/>
  <c r="W258" i="26"/>
  <c r="W19" i="26"/>
  <c r="X19" i="26"/>
  <c r="W20" i="26"/>
  <c r="X20" i="26"/>
  <c r="W21" i="26"/>
  <c r="X21" i="26"/>
  <c r="W311" i="26"/>
  <c r="W22" i="26"/>
  <c r="X22" i="26"/>
  <c r="W259" i="26"/>
  <c r="W23" i="26"/>
  <c r="X23" i="26"/>
  <c r="W24" i="26"/>
  <c r="X24" i="26"/>
  <c r="W25" i="26"/>
  <c r="X25" i="26"/>
  <c r="W26" i="26"/>
  <c r="X26" i="26"/>
  <c r="W351" i="26"/>
  <c r="W27" i="26"/>
  <c r="X27" i="26"/>
  <c r="W352" i="26"/>
  <c r="W28" i="26"/>
  <c r="X28" i="26"/>
  <c r="W260" i="26"/>
  <c r="W29" i="26"/>
  <c r="X29" i="26"/>
  <c r="W261" i="26"/>
  <c r="W30" i="26"/>
  <c r="X30" i="26"/>
  <c r="W31" i="26"/>
  <c r="X31" i="26"/>
  <c r="W262" i="26"/>
  <c r="W32" i="26"/>
  <c r="X32" i="26"/>
  <c r="W162" i="26"/>
  <c r="W33" i="26"/>
  <c r="X33" i="26"/>
  <c r="W34" i="26"/>
  <c r="X34" i="26"/>
  <c r="W163" i="26"/>
  <c r="W35" i="26"/>
  <c r="X35" i="26"/>
  <c r="W36" i="26"/>
  <c r="X36" i="26"/>
  <c r="W353" i="26"/>
  <c r="W37" i="26"/>
  <c r="X37" i="26"/>
  <c r="W263" i="26"/>
  <c r="W38" i="26"/>
  <c r="X38" i="26"/>
  <c r="W164" i="26"/>
  <c r="W39" i="26"/>
  <c r="X39" i="26"/>
  <c r="W264" i="26"/>
  <c r="W40" i="26"/>
  <c r="X40" i="26"/>
  <c r="W265" i="26"/>
  <c r="W41" i="26"/>
  <c r="X41" i="26"/>
  <c r="W312" i="26"/>
  <c r="W42" i="26"/>
  <c r="X42" i="26"/>
  <c r="W165" i="26"/>
  <c r="W43" i="26"/>
  <c r="X43" i="26"/>
  <c r="W166" i="26"/>
  <c r="W44" i="26"/>
  <c r="X44" i="26"/>
  <c r="W45" i="26"/>
  <c r="X45" i="26"/>
  <c r="W266" i="26"/>
  <c r="W46" i="26"/>
  <c r="X46" i="26"/>
  <c r="W47" i="26"/>
  <c r="X47" i="26"/>
  <c r="W313" i="26"/>
  <c r="W48" i="26"/>
  <c r="X48" i="26"/>
  <c r="W49" i="26"/>
  <c r="X49" i="26"/>
  <c r="W3" i="26"/>
  <c r="W50" i="26"/>
  <c r="X50" i="26"/>
  <c r="W267" i="26"/>
  <c r="W51" i="26"/>
  <c r="X51" i="26"/>
  <c r="W52" i="26"/>
  <c r="X52" i="26"/>
  <c r="W167" i="26"/>
  <c r="W53" i="26"/>
  <c r="X53" i="26"/>
  <c r="W54" i="26"/>
  <c r="X54" i="26"/>
  <c r="W55" i="26"/>
  <c r="X55" i="26"/>
  <c r="W56" i="26"/>
  <c r="X56" i="26"/>
  <c r="W314" i="26"/>
  <c r="W57" i="26"/>
  <c r="X57" i="26"/>
  <c r="W168" i="26"/>
  <c r="W58" i="26"/>
  <c r="X58" i="26"/>
  <c r="W59" i="26"/>
  <c r="X59" i="26"/>
  <c r="W60" i="26"/>
  <c r="X60" i="26"/>
  <c r="W354" i="26"/>
  <c r="W61" i="26"/>
  <c r="X61" i="26"/>
  <c r="W169" i="26"/>
  <c r="W62" i="26"/>
  <c r="X62" i="26"/>
  <c r="W355" i="26"/>
  <c r="W63" i="26"/>
  <c r="X63" i="26"/>
  <c r="W170" i="26"/>
  <c r="W64" i="26"/>
  <c r="X64" i="26"/>
  <c r="W171" i="26"/>
  <c r="W65" i="26"/>
  <c r="X65" i="26"/>
  <c r="W66" i="26"/>
  <c r="X66" i="26"/>
  <c r="W67" i="26"/>
  <c r="X67" i="26"/>
  <c r="W68" i="26"/>
  <c r="X68" i="26"/>
  <c r="W268" i="26"/>
  <c r="W69" i="26"/>
  <c r="X69" i="26"/>
  <c r="W315" i="26"/>
  <c r="W70" i="26"/>
  <c r="X70" i="26"/>
  <c r="W172" i="26"/>
  <c r="W71" i="26"/>
  <c r="X71" i="26"/>
  <c r="W72" i="26"/>
  <c r="X72" i="26"/>
  <c r="W316" i="26"/>
  <c r="W73" i="26"/>
  <c r="X73" i="26"/>
  <c r="W74" i="26"/>
  <c r="X74" i="26"/>
  <c r="W75" i="26"/>
  <c r="X75" i="26"/>
  <c r="W317" i="26"/>
  <c r="W76" i="26"/>
  <c r="X76" i="26"/>
  <c r="W77" i="26"/>
  <c r="X77" i="26"/>
  <c r="W78" i="26"/>
  <c r="X78" i="26"/>
  <c r="W356" i="26"/>
  <c r="W79" i="26"/>
  <c r="X79" i="26"/>
  <c r="W269" i="26"/>
  <c r="W80" i="26"/>
  <c r="X80" i="26"/>
  <c r="W173" i="26"/>
  <c r="W81" i="26"/>
  <c r="X81" i="26"/>
  <c r="W174" i="26"/>
  <c r="W82" i="26"/>
  <c r="X82" i="26"/>
  <c r="W175" i="26"/>
  <c r="W83" i="26"/>
  <c r="X83" i="26"/>
  <c r="W176" i="26"/>
  <c r="W84" i="26"/>
  <c r="X84" i="26"/>
  <c r="W177" i="26"/>
  <c r="W85" i="26"/>
  <c r="X85" i="26"/>
  <c r="W86" i="26"/>
  <c r="X86" i="26"/>
  <c r="W87" i="26"/>
  <c r="X87" i="26"/>
  <c r="W88" i="26"/>
  <c r="X88" i="26"/>
  <c r="W178" i="26"/>
  <c r="W89" i="26"/>
  <c r="X89" i="26"/>
  <c r="W270" i="26"/>
  <c r="W90" i="26"/>
  <c r="X90" i="26"/>
  <c r="W91" i="26"/>
  <c r="X91" i="26"/>
  <c r="W92" i="26"/>
  <c r="X92" i="26"/>
  <c r="W179" i="26"/>
  <c r="W93" i="26"/>
  <c r="X93" i="26"/>
  <c r="W180" i="26"/>
  <c r="W94" i="26"/>
  <c r="X94" i="26"/>
  <c r="W181" i="26"/>
  <c r="W95" i="26"/>
  <c r="X95" i="26"/>
  <c r="W96" i="26"/>
  <c r="X96" i="26"/>
  <c r="W97" i="26"/>
  <c r="X97" i="26"/>
  <c r="W271" i="26"/>
  <c r="W98" i="26"/>
  <c r="X98" i="26"/>
  <c r="W272" i="26"/>
  <c r="W99" i="26"/>
  <c r="X99" i="26"/>
  <c r="W273" i="26"/>
  <c r="W100" i="26"/>
  <c r="X100" i="26"/>
  <c r="W101" i="26"/>
  <c r="X101" i="26"/>
  <c r="W182" i="26"/>
  <c r="W102" i="26"/>
  <c r="X102" i="26"/>
  <c r="W103" i="26"/>
  <c r="X103" i="26"/>
  <c r="W274" i="26"/>
  <c r="W104" i="26"/>
  <c r="X104" i="26"/>
  <c r="W275" i="26"/>
  <c r="W105" i="26"/>
  <c r="X105" i="26"/>
  <c r="W106" i="26"/>
  <c r="X106" i="26"/>
  <c r="W318" i="26"/>
  <c r="W107" i="26"/>
  <c r="X107" i="26"/>
  <c r="W357" i="26"/>
  <c r="W108" i="26"/>
  <c r="X108" i="26"/>
  <c r="W276" i="26"/>
  <c r="W109" i="26"/>
  <c r="X109" i="26"/>
  <c r="W358" i="26"/>
  <c r="W110" i="26"/>
  <c r="X110" i="26"/>
  <c r="W183" i="26"/>
  <c r="W111" i="26"/>
  <c r="X111" i="26"/>
  <c r="W359" i="26"/>
  <c r="W112" i="26"/>
  <c r="X112" i="26"/>
  <c r="W113" i="26"/>
  <c r="X113" i="26"/>
  <c r="W114" i="26"/>
  <c r="X114" i="26"/>
  <c r="W360" i="26"/>
  <c r="W115" i="26"/>
  <c r="X115" i="26"/>
  <c r="W184" i="26"/>
  <c r="W116" i="26"/>
  <c r="X116" i="26"/>
  <c r="W319" i="26"/>
  <c r="W117" i="26"/>
  <c r="X117" i="26"/>
  <c r="W361" i="26"/>
  <c r="W118" i="26"/>
  <c r="X118" i="26"/>
  <c r="W362" i="26"/>
  <c r="W119" i="26"/>
  <c r="X119" i="26"/>
  <c r="W120" i="26"/>
  <c r="X120" i="26"/>
  <c r="W363" i="26"/>
  <c r="W121" i="26"/>
  <c r="X121" i="26"/>
  <c r="W122" i="26"/>
  <c r="X122" i="26"/>
  <c r="W123" i="26"/>
  <c r="X123" i="26"/>
  <c r="W185" i="26"/>
  <c r="W124" i="26"/>
  <c r="X124" i="26"/>
  <c r="W277" i="26"/>
  <c r="W125" i="26"/>
  <c r="X125" i="26"/>
  <c r="W186" i="26"/>
  <c r="W126" i="26"/>
  <c r="X126" i="26"/>
  <c r="W364" i="26"/>
  <c r="W127" i="26"/>
  <c r="X127" i="26"/>
  <c r="W320" i="26"/>
  <c r="W128" i="26"/>
  <c r="X128" i="26"/>
  <c r="W321" i="26"/>
  <c r="W129" i="26"/>
  <c r="X129" i="26"/>
  <c r="W130" i="26"/>
  <c r="X130" i="26"/>
  <c r="W322" i="26"/>
  <c r="W131" i="26"/>
  <c r="X131" i="26"/>
  <c r="W187" i="26"/>
  <c r="W132" i="26"/>
  <c r="X132" i="26"/>
  <c r="W133" i="26"/>
  <c r="X133" i="26"/>
  <c r="W134" i="26"/>
  <c r="X134" i="26"/>
  <c r="W188" i="26"/>
  <c r="W135" i="26"/>
  <c r="X135" i="26"/>
  <c r="W323" i="26"/>
  <c r="W136" i="26"/>
  <c r="X136" i="26"/>
  <c r="W365" i="26"/>
  <c r="W137" i="26"/>
  <c r="X137" i="26"/>
  <c r="W138" i="26"/>
  <c r="X138" i="26"/>
  <c r="W278" i="26"/>
  <c r="W139" i="26"/>
  <c r="X139" i="26"/>
  <c r="W189" i="26"/>
  <c r="W140" i="26"/>
  <c r="X140" i="26"/>
  <c r="W190" i="26"/>
  <c r="W141" i="26"/>
  <c r="X141" i="26"/>
  <c r="W191" i="26"/>
  <c r="W142" i="26"/>
  <c r="X142" i="26"/>
  <c r="W366" i="26"/>
  <c r="W143" i="26"/>
  <c r="X143" i="26"/>
  <c r="W192" i="26"/>
  <c r="W144" i="26"/>
  <c r="X144" i="26"/>
  <c r="W145" i="26"/>
  <c r="X145" i="26"/>
  <c r="W146" i="26"/>
  <c r="X146" i="26"/>
  <c r="W279" i="26"/>
  <c r="W147" i="26"/>
  <c r="X147" i="26"/>
  <c r="W148" i="26"/>
  <c r="X148" i="26"/>
  <c r="W367" i="26"/>
  <c r="W149" i="26"/>
  <c r="X149" i="26"/>
  <c r="W150" i="26"/>
  <c r="X150" i="26"/>
  <c r="W193" i="26"/>
  <c r="W151" i="26"/>
  <c r="X151" i="26"/>
  <c r="W194" i="26"/>
  <c r="W152" i="26"/>
  <c r="X152" i="26"/>
  <c r="W153" i="26"/>
  <c r="X153" i="26"/>
  <c r="W368" i="26"/>
  <c r="W154" i="26"/>
  <c r="X154" i="26"/>
  <c r="W155" i="26"/>
  <c r="X155" i="26"/>
  <c r="W195" i="26"/>
  <c r="W156" i="26"/>
  <c r="X156" i="26"/>
  <c r="W196" i="26"/>
  <c r="W157" i="26"/>
  <c r="X157" i="26"/>
  <c r="W369" i="26"/>
  <c r="X158" i="26"/>
  <c r="W370" i="26"/>
  <c r="X159" i="26"/>
  <c r="W280" i="26"/>
  <c r="X160" i="26"/>
  <c r="X161" i="26"/>
  <c r="W197" i="26"/>
  <c r="X162" i="26"/>
  <c r="X163" i="26"/>
  <c r="W371" i="26"/>
  <c r="X164" i="26"/>
  <c r="W281" i="26"/>
  <c r="X165" i="26"/>
  <c r="W198" i="26"/>
  <c r="X166" i="26"/>
  <c r="W372" i="26"/>
  <c r="X167" i="26"/>
  <c r="W373" i="26"/>
  <c r="X168" i="26"/>
  <c r="W199" i="26"/>
  <c r="X169" i="26"/>
  <c r="W200" i="26"/>
  <c r="X170" i="26"/>
  <c r="X171" i="26"/>
  <c r="X172" i="26"/>
  <c r="W282" i="26"/>
  <c r="X173" i="26"/>
  <c r="X174" i="26"/>
  <c r="X175" i="26"/>
  <c r="W374" i="26"/>
  <c r="X176" i="26"/>
  <c r="X177" i="26"/>
  <c r="X178" i="26"/>
  <c r="W201" i="26"/>
  <c r="X179" i="26"/>
  <c r="W202" i="26"/>
  <c r="X180" i="26"/>
  <c r="X181" i="26"/>
  <c r="W283" i="26"/>
  <c r="X182" i="26"/>
  <c r="X183" i="26"/>
  <c r="W203" i="26"/>
  <c r="X184" i="26"/>
  <c r="X185" i="26"/>
  <c r="W284" i="26"/>
  <c r="X186" i="26"/>
  <c r="X187" i="26"/>
  <c r="X188" i="26"/>
  <c r="X189" i="26"/>
  <c r="X190" i="26"/>
  <c r="W324" i="26"/>
  <c r="X191" i="26"/>
  <c r="X192" i="26"/>
  <c r="X193" i="26"/>
  <c r="X194" i="26"/>
  <c r="X195" i="26"/>
  <c r="W204" i="26"/>
  <c r="X196" i="26"/>
  <c r="W285" i="26"/>
  <c r="X197" i="26"/>
  <c r="W205" i="26"/>
  <c r="X198" i="26"/>
  <c r="X199" i="26"/>
  <c r="W325" i="26"/>
  <c r="X200" i="26"/>
  <c r="X201" i="26"/>
  <c r="W206" i="26"/>
  <c r="X202" i="26"/>
  <c r="X203" i="26"/>
  <c r="X204" i="26"/>
  <c r="X205" i="26"/>
  <c r="W375" i="26"/>
  <c r="X206" i="26"/>
  <c r="W207" i="26"/>
  <c r="X207" i="26"/>
  <c r="W208" i="26"/>
  <c r="X208" i="26"/>
  <c r="W209" i="26"/>
  <c r="X209" i="26"/>
  <c r="W210" i="26"/>
  <c r="X210" i="26"/>
  <c r="W286" i="26"/>
  <c r="W211" i="26"/>
  <c r="X211" i="26"/>
  <c r="W212" i="26"/>
  <c r="X212" i="26"/>
  <c r="W213" i="26"/>
  <c r="X213" i="26"/>
  <c r="W376" i="26"/>
  <c r="W214" i="26"/>
  <c r="X214" i="26"/>
  <c r="W215" i="26"/>
  <c r="X215" i="26"/>
  <c r="W216" i="26"/>
  <c r="X216" i="26"/>
  <c r="W217" i="26"/>
  <c r="X217" i="26"/>
  <c r="W326" i="26"/>
  <c r="W218" i="26"/>
  <c r="X218" i="26"/>
  <c r="W219" i="26"/>
  <c r="X219" i="26"/>
  <c r="W377" i="26"/>
  <c r="W220" i="26"/>
  <c r="X220" i="26"/>
  <c r="W287" i="26"/>
  <c r="W221" i="26"/>
  <c r="X221" i="26"/>
  <c r="W378" i="26"/>
  <c r="W222" i="26"/>
  <c r="X222" i="26"/>
  <c r="W223" i="26"/>
  <c r="X223" i="26"/>
  <c r="W224" i="26"/>
  <c r="X224" i="26"/>
  <c r="W379" i="26"/>
  <c r="W225" i="26"/>
  <c r="X225" i="26"/>
  <c r="W327" i="26"/>
  <c r="W226" i="26"/>
  <c r="X226" i="26"/>
  <c r="W380" i="26"/>
  <c r="W227" i="26"/>
  <c r="X227" i="26"/>
  <c r="W228" i="26"/>
  <c r="X228" i="26"/>
  <c r="W381" i="26"/>
  <c r="W229" i="26"/>
  <c r="X229" i="26"/>
  <c r="W230" i="26"/>
  <c r="X230" i="26"/>
  <c r="W231" i="26"/>
  <c r="X231" i="26"/>
  <c r="W328" i="26"/>
  <c r="W232" i="26"/>
  <c r="X232" i="26"/>
  <c r="W233" i="26"/>
  <c r="X233" i="26"/>
  <c r="W288" i="26"/>
  <c r="W234" i="26"/>
  <c r="X234" i="26"/>
  <c r="W329" i="26"/>
  <c r="W235" i="26"/>
  <c r="X235" i="26"/>
  <c r="W236" i="26"/>
  <c r="X236" i="26"/>
  <c r="W382" i="26"/>
  <c r="W237" i="26"/>
  <c r="X237" i="26"/>
  <c r="W238" i="26"/>
  <c r="X238" i="26"/>
  <c r="W383" i="26"/>
  <c r="W239" i="26"/>
  <c r="X239" i="26"/>
  <c r="W240" i="26"/>
  <c r="X240" i="26"/>
  <c r="W330" i="26"/>
  <c r="W241" i="26"/>
  <c r="X241" i="26"/>
  <c r="W331" i="26"/>
  <c r="W242" i="26"/>
  <c r="X242" i="26"/>
  <c r="W332" i="26"/>
  <c r="W243" i="26"/>
  <c r="X243" i="26"/>
  <c r="W244" i="26"/>
  <c r="X244" i="26"/>
  <c r="W245" i="26"/>
  <c r="X245" i="26"/>
  <c r="W246" i="26"/>
  <c r="X246" i="26"/>
  <c r="W247" i="26"/>
  <c r="X247" i="26"/>
  <c r="W384" i="26"/>
  <c r="W248" i="26"/>
  <c r="X248" i="26"/>
  <c r="W249" i="26"/>
  <c r="X249" i="26"/>
  <c r="W385" i="26"/>
  <c r="W250" i="26"/>
  <c r="X250" i="26"/>
  <c r="W251" i="26"/>
  <c r="X251" i="26"/>
  <c r="W252" i="26"/>
  <c r="X252" i="26"/>
  <c r="W253" i="26"/>
  <c r="X253" i="26"/>
  <c r="W254" i="26"/>
  <c r="X254" i="26"/>
  <c r="W255" i="26"/>
  <c r="X255" i="26"/>
  <c r="X256" i="26"/>
  <c r="X257" i="26"/>
  <c r="X258" i="26"/>
  <c r="X259" i="26"/>
  <c r="W289" i="26"/>
  <c r="X260" i="26"/>
  <c r="X261" i="26"/>
  <c r="X262" i="26"/>
  <c r="X263" i="26"/>
  <c r="X264" i="26"/>
  <c r="W333" i="26"/>
  <c r="X265" i="26"/>
  <c r="W334" i="26"/>
  <c r="X266" i="26"/>
  <c r="X267" i="26"/>
  <c r="W335" i="26"/>
  <c r="X268" i="26"/>
  <c r="X269" i="26"/>
  <c r="X270" i="26"/>
  <c r="W386" i="26"/>
  <c r="X271" i="26"/>
  <c r="W387" i="26"/>
  <c r="X272" i="26"/>
  <c r="W290" i="26"/>
  <c r="X273" i="26"/>
  <c r="X274" i="26"/>
  <c r="X275" i="26"/>
  <c r="W336" i="26"/>
  <c r="X276" i="26"/>
  <c r="W291" i="26"/>
  <c r="X277" i="26"/>
  <c r="X278" i="26"/>
  <c r="X279" i="26"/>
  <c r="W292" i="26"/>
  <c r="X280" i="26"/>
  <c r="W388" i="26"/>
  <c r="X281" i="26"/>
  <c r="X282" i="26"/>
  <c r="W389" i="26"/>
  <c r="X283" i="26"/>
  <c r="W390" i="26"/>
  <c r="X284" i="26"/>
  <c r="X285" i="26"/>
  <c r="X286" i="26"/>
  <c r="X287" i="26"/>
  <c r="X288" i="26"/>
  <c r="X289" i="26"/>
  <c r="X290" i="26"/>
  <c r="X291" i="26"/>
  <c r="X292" i="26"/>
  <c r="W293" i="26"/>
  <c r="X293" i="26"/>
  <c r="W294" i="26"/>
  <c r="X294" i="26"/>
  <c r="W295" i="26"/>
  <c r="X295" i="26"/>
  <c r="W296" i="26"/>
  <c r="X296" i="26"/>
  <c r="W297" i="26"/>
  <c r="X297" i="26"/>
  <c r="W337" i="26"/>
  <c r="W298" i="26"/>
  <c r="X298" i="26"/>
  <c r="W299" i="26"/>
  <c r="X299" i="26"/>
  <c r="W300" i="26"/>
  <c r="X300" i="26"/>
  <c r="W301" i="26"/>
  <c r="X301" i="26"/>
  <c r="W302" i="26"/>
  <c r="X302" i="26"/>
  <c r="W303" i="26"/>
  <c r="X303" i="26"/>
  <c r="W304" i="26"/>
  <c r="X304" i="26"/>
  <c r="W305" i="26"/>
  <c r="X305" i="26"/>
  <c r="W306" i="26"/>
  <c r="X306" i="26"/>
  <c r="W391" i="26"/>
  <c r="W307" i="26"/>
  <c r="X307" i="26"/>
  <c r="W308" i="26"/>
  <c r="X308" i="26"/>
  <c r="W309" i="26"/>
  <c r="X309" i="26"/>
  <c r="W392" i="26"/>
  <c r="X310" i="26"/>
  <c r="X311" i="26"/>
  <c r="X312" i="26"/>
  <c r="X313" i="26"/>
  <c r="W338" i="26"/>
  <c r="X314" i="26"/>
  <c r="X315" i="26"/>
  <c r="X316" i="26"/>
  <c r="W393" i="26"/>
  <c r="X317" i="26"/>
  <c r="W394" i="26"/>
  <c r="X318" i="26"/>
  <c r="X319" i="26"/>
  <c r="X320" i="26"/>
  <c r="X321" i="26"/>
  <c r="X322" i="26"/>
  <c r="X323" i="26"/>
  <c r="X324" i="26"/>
  <c r="W395" i="26"/>
  <c r="X325" i="26"/>
  <c r="X326" i="26"/>
  <c r="X327" i="26"/>
  <c r="X328" i="26"/>
  <c r="X329" i="26"/>
  <c r="X330" i="26"/>
  <c r="X331" i="26"/>
  <c r="W339" i="26"/>
  <c r="X332" i="26"/>
  <c r="W396" i="26"/>
  <c r="X333" i="26"/>
  <c r="W397" i="26"/>
  <c r="X334" i="26"/>
  <c r="X335" i="26"/>
  <c r="X336" i="26"/>
  <c r="X337" i="26"/>
  <c r="X338" i="26"/>
  <c r="W398" i="26"/>
  <c r="X339" i="26"/>
  <c r="W340" i="26"/>
  <c r="X340" i="26"/>
  <c r="W399" i="26"/>
  <c r="W341" i="26"/>
  <c r="X341" i="26"/>
  <c r="W342" i="26"/>
  <c r="X342" i="26"/>
  <c r="W400" i="26"/>
  <c r="W343" i="26"/>
  <c r="X343" i="26"/>
  <c r="W344" i="26"/>
  <c r="X344" i="26"/>
  <c r="W345" i="26"/>
  <c r="X345" i="26"/>
  <c r="W346" i="26"/>
  <c r="X346" i="26"/>
  <c r="W401" i="26"/>
  <c r="X347" i="26"/>
  <c r="X348" i="26"/>
  <c r="W402" i="26"/>
  <c r="X349" i="26"/>
  <c r="X350" i="26"/>
  <c r="X351" i="26"/>
  <c r="X352" i="26"/>
  <c r="X353" i="26"/>
  <c r="W403" i="26"/>
  <c r="X354" i="26"/>
  <c r="X355" i="26"/>
  <c r="X356" i="26"/>
  <c r="X357" i="26"/>
  <c r="X358" i="26"/>
  <c r="X359" i="26"/>
  <c r="X360" i="26"/>
  <c r="X361" i="26"/>
  <c r="X362" i="26"/>
  <c r="X363" i="26"/>
  <c r="X364" i="26"/>
  <c r="X365" i="26"/>
  <c r="X366" i="26"/>
  <c r="X367" i="26"/>
  <c r="W404" i="26"/>
  <c r="X368" i="26"/>
  <c r="X369" i="26"/>
  <c r="W405" i="26"/>
  <c r="X370" i="26"/>
  <c r="W406" i="26"/>
  <c r="X371" i="26"/>
  <c r="W407" i="26"/>
  <c r="X372" i="26"/>
  <c r="W408" i="26"/>
  <c r="X373" i="26"/>
  <c r="W409" i="26"/>
  <c r="X374" i="26"/>
  <c r="X375" i="26"/>
  <c r="X376" i="26"/>
  <c r="X377" i="26"/>
  <c r="X378" i="26"/>
  <c r="X379" i="26"/>
  <c r="X380" i="26"/>
  <c r="W410" i="26"/>
  <c r="X381" i="26"/>
  <c r="W411" i="26"/>
  <c r="X382" i="26"/>
  <c r="X383" i="26"/>
  <c r="W412" i="26"/>
  <c r="X384" i="26"/>
  <c r="X385" i="26"/>
  <c r="X386" i="26"/>
  <c r="X387" i="26"/>
  <c r="W413" i="26"/>
  <c r="X388" i="26"/>
  <c r="X389" i="26"/>
  <c r="X390" i="26"/>
  <c r="X391" i="26"/>
  <c r="X392" i="26"/>
  <c r="X393" i="26"/>
  <c r="X394" i="26"/>
  <c r="X395" i="26"/>
  <c r="W414" i="26"/>
  <c r="X396" i="26"/>
  <c r="X397" i="26"/>
  <c r="X398" i="26"/>
  <c r="X399" i="26"/>
  <c r="X400" i="26"/>
  <c r="W415" i="26"/>
  <c r="X401" i="26"/>
  <c r="W416" i="26"/>
  <c r="X402" i="26"/>
  <c r="X403" i="26"/>
  <c r="X404" i="26"/>
  <c r="W417" i="26"/>
  <c r="X405" i="26"/>
  <c r="X406" i="26"/>
  <c r="X407" i="26"/>
  <c r="W418" i="26"/>
  <c r="X408" i="26"/>
  <c r="W419" i="26"/>
  <c r="X409" i="26"/>
  <c r="X410" i="26"/>
  <c r="X411" i="26"/>
  <c r="X412" i="26"/>
  <c r="X413" i="26"/>
  <c r="X414" i="26"/>
  <c r="X415" i="26"/>
  <c r="X416" i="26"/>
  <c r="X417" i="26"/>
  <c r="X418" i="26"/>
  <c r="X419" i="26"/>
  <c r="X3" i="26"/>
  <c r="C3" i="16"/>
  <c r="Y14" i="5"/>
  <c r="AA169" i="5"/>
  <c r="AA170" i="5"/>
  <c r="AA171" i="5"/>
  <c r="Y13" i="5"/>
  <c r="AA165" i="5"/>
  <c r="AA166" i="5"/>
  <c r="AA167" i="5"/>
  <c r="Y12" i="5"/>
  <c r="AA161" i="5"/>
  <c r="AA162" i="5"/>
  <c r="AA163" i="5"/>
  <c r="Y11" i="5"/>
  <c r="AA157" i="5"/>
  <c r="AA158" i="5"/>
  <c r="AA159" i="5"/>
  <c r="Y10" i="5"/>
  <c r="AA153" i="5"/>
  <c r="AA154" i="5"/>
  <c r="AA155" i="5"/>
  <c r="Z131" i="5"/>
  <c r="Z135" i="5"/>
  <c r="Z134" i="5"/>
  <c r="Z130" i="5"/>
  <c r="Z127" i="5"/>
  <c r="Z126" i="5"/>
  <c r="Z123" i="5"/>
  <c r="Z122" i="5"/>
  <c r="Z119" i="5"/>
  <c r="Z118" i="5"/>
  <c r="Z115" i="5"/>
  <c r="Z114" i="5"/>
  <c r="AA134" i="5"/>
  <c r="AA135" i="5"/>
  <c r="AA136" i="5"/>
  <c r="Z136" i="5"/>
  <c r="AA130" i="5"/>
  <c r="AA131" i="5"/>
  <c r="AA132" i="5"/>
  <c r="Z132" i="5"/>
  <c r="AA126" i="5"/>
  <c r="AA127" i="5"/>
  <c r="AA128" i="5"/>
  <c r="Z128" i="5"/>
  <c r="AA122" i="5"/>
  <c r="AA123" i="5"/>
  <c r="AA124" i="5"/>
  <c r="Z124" i="5"/>
  <c r="AA118" i="5"/>
  <c r="AA119" i="5"/>
  <c r="AA120" i="5"/>
  <c r="Z120" i="5"/>
  <c r="AA114" i="5"/>
  <c r="AA115" i="5"/>
  <c r="AA116" i="5"/>
  <c r="Z116" i="5"/>
  <c r="AE4" i="24"/>
  <c r="AE5" i="24"/>
  <c r="AE6" i="24"/>
  <c r="AE7" i="24"/>
  <c r="AE8" i="24"/>
  <c r="AE9" i="24"/>
  <c r="AE10" i="24"/>
  <c r="AE11" i="24"/>
  <c r="AE12" i="24"/>
  <c r="AE13" i="24"/>
  <c r="AE14" i="24"/>
  <c r="AE15" i="24"/>
  <c r="AE16" i="24"/>
  <c r="AE17" i="24"/>
  <c r="AE18" i="24"/>
  <c r="AE19" i="24"/>
  <c r="AE20" i="24"/>
  <c r="AE21" i="24"/>
  <c r="AE22" i="24"/>
  <c r="AE23" i="24"/>
  <c r="AE24" i="24"/>
  <c r="AE25" i="24"/>
  <c r="AE26" i="24"/>
  <c r="AE27" i="24"/>
  <c r="AE28" i="24"/>
  <c r="AE29" i="24"/>
  <c r="AE30" i="24"/>
  <c r="AE31" i="24"/>
  <c r="AE32" i="24"/>
  <c r="AE33" i="24"/>
  <c r="AE34" i="24"/>
  <c r="AE35" i="24"/>
  <c r="AE36" i="24"/>
  <c r="AE37" i="24"/>
  <c r="AE38" i="24"/>
  <c r="AE39" i="24"/>
  <c r="AE40" i="24"/>
  <c r="AE41" i="24"/>
  <c r="AE42" i="24"/>
  <c r="AE43" i="24"/>
  <c r="AE44" i="24"/>
  <c r="AE45" i="24"/>
  <c r="AE46" i="24"/>
  <c r="AE47" i="24"/>
  <c r="AE48" i="24"/>
  <c r="AE49" i="24"/>
  <c r="AE50" i="24"/>
  <c r="AE51" i="24"/>
  <c r="AE52" i="24"/>
  <c r="AE53" i="24"/>
  <c r="AE54" i="24"/>
  <c r="AE55" i="24"/>
  <c r="AE56" i="24"/>
  <c r="AE57" i="24"/>
  <c r="AE58" i="24"/>
  <c r="AE59" i="24"/>
  <c r="AE60" i="24"/>
  <c r="AE61" i="24"/>
  <c r="AE62" i="24"/>
  <c r="AE63" i="24"/>
  <c r="AE64" i="24"/>
  <c r="AE65" i="24"/>
  <c r="AE66" i="24"/>
  <c r="AE67" i="24"/>
  <c r="AE68" i="24"/>
  <c r="AE69" i="24"/>
  <c r="AE70" i="24"/>
  <c r="AE71" i="24"/>
  <c r="AE72" i="24"/>
  <c r="AE73" i="24"/>
  <c r="AE74" i="24"/>
  <c r="AE75" i="24"/>
  <c r="AE76" i="24"/>
  <c r="AE77" i="24"/>
  <c r="AE78" i="24"/>
  <c r="AE79" i="24"/>
  <c r="AE80" i="24"/>
  <c r="AE81" i="24"/>
  <c r="AE82" i="24"/>
  <c r="AE83" i="24"/>
  <c r="AE84" i="24"/>
  <c r="AE85" i="24"/>
  <c r="AE86" i="24"/>
  <c r="AE87" i="24"/>
  <c r="AE88" i="24"/>
  <c r="AE89" i="24"/>
  <c r="AE90" i="24"/>
  <c r="AE91" i="24"/>
  <c r="AE92" i="24"/>
  <c r="AE93" i="24"/>
  <c r="AE94" i="24"/>
  <c r="AE95" i="24"/>
  <c r="AE96" i="24"/>
  <c r="AE97" i="24"/>
  <c r="AE98" i="24"/>
  <c r="AE99" i="24"/>
  <c r="AE100" i="24"/>
  <c r="AE101" i="24"/>
  <c r="AE102" i="24"/>
  <c r="AE103" i="24"/>
  <c r="AE104" i="24"/>
  <c r="AE105" i="24"/>
  <c r="AE106" i="24"/>
  <c r="AE107" i="24"/>
  <c r="AE108" i="24"/>
  <c r="AE109" i="24"/>
  <c r="AE110" i="24"/>
  <c r="AE111" i="24"/>
  <c r="AE112" i="24"/>
  <c r="AE113" i="24"/>
  <c r="AE114" i="24"/>
  <c r="AE115" i="24"/>
  <c r="AE116" i="24"/>
  <c r="AE117" i="24"/>
  <c r="AE118" i="24"/>
  <c r="AE119" i="24"/>
  <c r="AE120" i="24"/>
  <c r="AE121" i="24"/>
  <c r="AE122" i="24"/>
  <c r="AE123" i="24"/>
  <c r="AE124" i="24"/>
  <c r="AE125" i="24"/>
  <c r="AE126" i="24"/>
  <c r="AE127" i="24"/>
  <c r="AE128" i="24"/>
  <c r="AE129" i="24"/>
  <c r="AE130" i="24"/>
  <c r="AE131" i="24"/>
  <c r="AE132" i="24"/>
  <c r="AE133" i="24"/>
  <c r="AE134" i="24"/>
  <c r="AE135" i="24"/>
  <c r="AE136" i="24"/>
  <c r="AE137" i="24"/>
  <c r="AE138" i="24"/>
  <c r="AE139" i="24"/>
  <c r="AE140" i="24"/>
  <c r="AE141" i="24"/>
  <c r="AE142" i="24"/>
  <c r="AE143" i="24"/>
  <c r="AE144" i="24"/>
  <c r="AE145" i="24"/>
  <c r="AE146" i="24"/>
  <c r="AE147" i="24"/>
  <c r="AE148" i="24"/>
  <c r="AE149" i="24"/>
  <c r="AE150" i="24"/>
  <c r="AE151" i="24"/>
  <c r="AE152" i="24"/>
  <c r="AE153" i="24"/>
  <c r="AE154" i="24"/>
  <c r="AE155" i="24"/>
  <c r="AE156" i="24"/>
  <c r="AE157" i="24"/>
  <c r="AE158" i="24"/>
  <c r="AE159" i="24"/>
  <c r="AE160" i="24"/>
  <c r="AE161" i="24"/>
  <c r="AE162" i="24"/>
  <c r="AE163" i="24"/>
  <c r="AE164" i="24"/>
  <c r="AE165" i="24"/>
  <c r="AE166" i="24"/>
  <c r="AE167" i="24"/>
  <c r="AE168" i="24"/>
  <c r="AE169" i="24"/>
  <c r="AE170" i="24"/>
  <c r="AE171" i="24"/>
  <c r="AE172" i="24"/>
  <c r="AE173" i="24"/>
  <c r="AE174" i="24"/>
  <c r="AE175" i="24"/>
  <c r="AE176" i="24"/>
  <c r="AE177" i="24"/>
  <c r="AE178" i="24"/>
  <c r="AE179" i="24"/>
  <c r="AE180" i="24"/>
  <c r="AE181" i="24"/>
  <c r="AE182" i="24"/>
  <c r="AE183" i="24"/>
  <c r="AE184" i="24"/>
  <c r="AE185" i="24"/>
  <c r="AE186" i="24"/>
  <c r="AE187" i="24"/>
  <c r="AE188" i="24"/>
  <c r="AE189" i="24"/>
  <c r="AE190" i="24"/>
  <c r="AE191" i="24"/>
  <c r="AE192" i="24"/>
  <c r="AE193" i="24"/>
  <c r="AE194" i="24"/>
  <c r="AE195" i="24"/>
  <c r="AE196" i="24"/>
  <c r="AE197" i="24"/>
  <c r="AE198" i="24"/>
  <c r="AE199" i="24"/>
  <c r="AE200" i="24"/>
  <c r="AE201" i="24"/>
  <c r="AE202" i="24"/>
  <c r="AE203" i="24"/>
  <c r="AE204" i="24"/>
  <c r="AE205" i="24"/>
  <c r="AE206" i="24"/>
  <c r="AE207" i="24"/>
  <c r="AE208" i="24"/>
  <c r="AE209" i="24"/>
  <c r="AE210" i="24"/>
  <c r="AE211" i="24"/>
  <c r="AE212" i="24"/>
  <c r="AE213" i="24"/>
  <c r="AE214" i="24"/>
  <c r="AE215" i="24"/>
  <c r="AE216" i="24"/>
  <c r="AE217" i="24"/>
  <c r="AE218" i="24"/>
  <c r="AE219" i="24"/>
  <c r="AE220" i="24"/>
  <c r="AE221" i="24"/>
  <c r="AE222" i="24"/>
  <c r="AE223" i="24"/>
  <c r="AE224" i="24"/>
  <c r="AE225" i="24"/>
  <c r="AE226" i="24"/>
  <c r="AE227" i="24"/>
  <c r="AE228" i="24"/>
  <c r="AE229" i="24"/>
  <c r="AE230" i="24"/>
  <c r="AE231" i="24"/>
  <c r="AE232" i="24"/>
  <c r="AE233" i="24"/>
  <c r="AE234" i="24"/>
  <c r="AE235" i="24"/>
  <c r="AE236" i="24"/>
  <c r="AE237" i="24"/>
  <c r="AE238" i="24"/>
  <c r="AE239" i="24"/>
  <c r="AE240" i="24"/>
  <c r="AE241" i="24"/>
  <c r="AE242" i="24"/>
  <c r="AE243" i="24"/>
  <c r="AE244" i="24"/>
  <c r="AE245" i="24"/>
  <c r="AE246" i="24"/>
  <c r="AE247" i="24"/>
  <c r="AE248" i="24"/>
  <c r="AE249" i="24"/>
  <c r="AE250" i="24"/>
  <c r="AE251" i="24"/>
  <c r="AE252" i="24"/>
  <c r="AE253" i="24"/>
  <c r="AE254" i="24"/>
  <c r="AE255" i="24"/>
  <c r="AE256" i="24"/>
  <c r="AE257" i="24"/>
  <c r="AE258" i="24"/>
  <c r="AE259" i="24"/>
  <c r="AE260" i="24"/>
  <c r="AE261" i="24"/>
  <c r="AE262" i="24"/>
  <c r="AE263" i="24"/>
  <c r="AE264" i="24"/>
  <c r="AE265" i="24"/>
  <c r="AE266" i="24"/>
  <c r="AE267" i="24"/>
  <c r="AE268" i="24"/>
  <c r="AE269" i="24"/>
  <c r="AE270" i="24"/>
  <c r="AE271" i="24"/>
  <c r="AE272" i="24"/>
  <c r="AE273" i="24"/>
  <c r="AE274" i="24"/>
  <c r="AE275" i="24"/>
  <c r="AE276" i="24"/>
  <c r="AE277" i="24"/>
  <c r="AE278" i="24"/>
  <c r="AE279" i="24"/>
  <c r="AE280" i="24"/>
  <c r="AE281" i="24"/>
  <c r="AE282" i="24"/>
  <c r="AE283" i="24"/>
  <c r="AE284" i="24"/>
  <c r="AE285" i="24"/>
  <c r="AE286" i="24"/>
  <c r="AE287" i="24"/>
  <c r="AE288" i="24"/>
  <c r="AE289" i="24"/>
  <c r="AE290" i="24"/>
  <c r="AE291" i="24"/>
  <c r="AE292" i="24"/>
  <c r="AE293" i="24"/>
  <c r="AE294" i="24"/>
  <c r="AE295" i="24"/>
  <c r="AE296" i="24"/>
  <c r="AE297" i="24"/>
  <c r="AE298" i="24"/>
  <c r="AE299" i="24"/>
  <c r="AE300" i="24"/>
  <c r="AE301" i="24"/>
  <c r="AE302" i="24"/>
  <c r="AE303" i="24"/>
  <c r="AE304" i="24"/>
  <c r="AE305" i="24"/>
  <c r="AE306" i="24"/>
  <c r="AE307" i="24"/>
  <c r="AE308" i="24"/>
  <c r="AE309" i="24"/>
  <c r="AE310" i="24"/>
  <c r="AE311" i="24"/>
  <c r="AE312" i="24"/>
  <c r="AE313" i="24"/>
  <c r="AE314" i="24"/>
  <c r="AE315" i="24"/>
  <c r="AE316" i="24"/>
  <c r="AE317" i="24"/>
  <c r="AE318" i="24"/>
  <c r="AE319" i="24"/>
  <c r="AE320" i="24"/>
  <c r="AE321" i="24"/>
  <c r="AE322" i="24"/>
  <c r="AE323" i="24"/>
  <c r="AE324" i="24"/>
  <c r="AE325" i="24"/>
  <c r="AE326" i="24"/>
  <c r="AE327" i="24"/>
  <c r="AE328" i="24"/>
  <c r="AE329" i="24"/>
  <c r="AE330" i="24"/>
  <c r="AE331" i="24"/>
  <c r="AE332" i="24"/>
  <c r="AE333" i="24"/>
  <c r="AE334" i="24"/>
  <c r="AE335" i="24"/>
  <c r="AE336" i="24"/>
  <c r="AE337" i="24"/>
  <c r="AE338" i="24"/>
  <c r="AE339" i="24"/>
  <c r="AE340" i="24"/>
  <c r="AE341" i="24"/>
  <c r="AE342" i="24"/>
  <c r="AE343" i="24"/>
  <c r="AE344" i="24"/>
  <c r="AE345" i="24"/>
  <c r="AE346" i="24"/>
  <c r="AE347" i="24"/>
  <c r="AE348" i="24"/>
  <c r="AE349" i="24"/>
  <c r="AE350" i="24"/>
  <c r="AE351" i="24"/>
  <c r="AE352" i="24"/>
  <c r="AE353" i="24"/>
  <c r="AE354" i="24"/>
  <c r="AE355" i="24"/>
  <c r="AE356" i="24"/>
  <c r="AE357" i="24"/>
  <c r="AE358" i="24"/>
  <c r="AE359" i="24"/>
  <c r="AE360" i="24"/>
  <c r="AE361" i="24"/>
  <c r="AE362" i="24"/>
  <c r="AE363" i="24"/>
  <c r="AE364" i="24"/>
  <c r="AE365" i="24"/>
  <c r="AE366" i="24"/>
  <c r="AE367" i="24"/>
  <c r="AE368" i="24"/>
  <c r="AE369" i="24"/>
  <c r="AE370" i="24"/>
  <c r="AE371" i="24"/>
  <c r="AE372" i="24"/>
  <c r="AE373" i="24"/>
  <c r="AE374" i="24"/>
  <c r="AE375" i="24"/>
  <c r="AE376" i="24"/>
  <c r="AE377" i="24"/>
  <c r="AE378" i="24"/>
  <c r="AE379" i="24"/>
  <c r="AE380" i="24"/>
  <c r="AE381" i="24"/>
  <c r="AE382" i="24"/>
  <c r="AE383" i="24"/>
  <c r="AE384" i="24"/>
  <c r="AE385" i="24"/>
  <c r="AE386" i="24"/>
  <c r="AE387" i="24"/>
  <c r="AE388" i="24"/>
  <c r="AE389" i="24"/>
  <c r="AE390" i="24"/>
  <c r="AE391" i="24"/>
  <c r="AE392" i="24"/>
  <c r="AE393" i="24"/>
  <c r="AE394" i="24"/>
  <c r="AE395" i="24"/>
  <c r="AE396" i="24"/>
  <c r="AE397" i="24"/>
  <c r="AE398" i="24"/>
  <c r="AE399" i="24"/>
  <c r="AE400" i="24"/>
  <c r="AE401" i="24"/>
  <c r="AE402" i="24"/>
  <c r="AE403" i="24"/>
  <c r="AE404" i="24"/>
  <c r="AE405" i="24"/>
  <c r="AE406" i="24"/>
  <c r="AE407" i="24"/>
  <c r="AE408" i="24"/>
  <c r="AE409" i="24"/>
  <c r="AE410" i="24"/>
  <c r="AE411" i="24"/>
  <c r="AE412" i="24"/>
  <c r="AE413" i="24"/>
  <c r="AE414" i="24"/>
  <c r="AE415" i="24"/>
  <c r="AE416" i="24"/>
  <c r="AE417" i="24"/>
  <c r="AE418" i="24"/>
  <c r="AE419" i="24"/>
  <c r="AE3" i="24"/>
  <c r="C4" i="25"/>
  <c r="J4" i="25"/>
  <c r="L4" i="25"/>
  <c r="K4" i="25"/>
  <c r="M4" i="25"/>
  <c r="D4" i="25"/>
  <c r="N4" i="25"/>
  <c r="O4" i="25"/>
  <c r="E4" i="25"/>
  <c r="P4" i="25"/>
  <c r="Q4" i="25"/>
  <c r="F4" i="25"/>
  <c r="R4" i="25"/>
  <c r="S4" i="25"/>
  <c r="G4" i="25"/>
  <c r="T4" i="25"/>
  <c r="U4" i="25"/>
  <c r="H4" i="25"/>
  <c r="V4" i="25"/>
  <c r="W4" i="25"/>
  <c r="X4" i="25"/>
  <c r="C5" i="25"/>
  <c r="J5" i="25"/>
  <c r="L5" i="25"/>
  <c r="K5" i="25"/>
  <c r="M5" i="25"/>
  <c r="D5" i="25"/>
  <c r="N5" i="25"/>
  <c r="O5" i="25"/>
  <c r="E5" i="25"/>
  <c r="P5" i="25"/>
  <c r="Q5" i="25"/>
  <c r="F5" i="25"/>
  <c r="R5" i="25"/>
  <c r="S5" i="25"/>
  <c r="G5" i="25"/>
  <c r="T5" i="25"/>
  <c r="U5" i="25"/>
  <c r="H5" i="25"/>
  <c r="V5" i="25"/>
  <c r="W5" i="25"/>
  <c r="X5" i="25"/>
  <c r="C6" i="25"/>
  <c r="J6" i="25"/>
  <c r="L6" i="25"/>
  <c r="K6" i="25"/>
  <c r="M6" i="25"/>
  <c r="D6" i="25"/>
  <c r="N6" i="25"/>
  <c r="O6" i="25"/>
  <c r="E6" i="25"/>
  <c r="P6" i="25"/>
  <c r="Q6" i="25"/>
  <c r="F6" i="25"/>
  <c r="R6" i="25"/>
  <c r="S6" i="25"/>
  <c r="G6" i="25"/>
  <c r="T6" i="25"/>
  <c r="U6" i="25"/>
  <c r="H6" i="25"/>
  <c r="V6" i="25"/>
  <c r="W6" i="25"/>
  <c r="X6" i="25"/>
  <c r="C7" i="25"/>
  <c r="J7" i="25"/>
  <c r="L7" i="25"/>
  <c r="K7" i="25"/>
  <c r="M7" i="25"/>
  <c r="D7" i="25"/>
  <c r="N7" i="25"/>
  <c r="O7" i="25"/>
  <c r="E7" i="25"/>
  <c r="P7" i="25"/>
  <c r="Q7" i="25"/>
  <c r="F7" i="25"/>
  <c r="R7" i="25"/>
  <c r="S7" i="25"/>
  <c r="G7" i="25"/>
  <c r="T7" i="25"/>
  <c r="U7" i="25"/>
  <c r="H7" i="25"/>
  <c r="V7" i="25"/>
  <c r="W7" i="25"/>
  <c r="X7" i="25"/>
  <c r="C8" i="25"/>
  <c r="J8" i="25"/>
  <c r="L8" i="25"/>
  <c r="K8" i="25"/>
  <c r="M8" i="25"/>
  <c r="D8" i="25"/>
  <c r="N8" i="25"/>
  <c r="O8" i="25"/>
  <c r="E8" i="25"/>
  <c r="P8" i="25"/>
  <c r="Q8" i="25"/>
  <c r="F8" i="25"/>
  <c r="R8" i="25"/>
  <c r="S8" i="25"/>
  <c r="G8" i="25"/>
  <c r="T8" i="25"/>
  <c r="U8" i="25"/>
  <c r="H8" i="25"/>
  <c r="V8" i="25"/>
  <c r="W8" i="25"/>
  <c r="X8" i="25"/>
  <c r="C9" i="25"/>
  <c r="J9" i="25"/>
  <c r="L9" i="25"/>
  <c r="K9" i="25"/>
  <c r="M9" i="25"/>
  <c r="D9" i="25"/>
  <c r="N9" i="25"/>
  <c r="O9" i="25"/>
  <c r="E9" i="25"/>
  <c r="P9" i="25"/>
  <c r="Q9" i="25"/>
  <c r="F9" i="25"/>
  <c r="R9" i="25"/>
  <c r="S9" i="25"/>
  <c r="G9" i="25"/>
  <c r="T9" i="25"/>
  <c r="U9" i="25"/>
  <c r="H9" i="25"/>
  <c r="V9" i="25"/>
  <c r="W9" i="25"/>
  <c r="X9" i="25"/>
  <c r="C10" i="25"/>
  <c r="J10" i="25"/>
  <c r="L10" i="25"/>
  <c r="K10" i="25"/>
  <c r="M10" i="25"/>
  <c r="D10" i="25"/>
  <c r="N10" i="25"/>
  <c r="O10" i="25"/>
  <c r="E10" i="25"/>
  <c r="P10" i="25"/>
  <c r="Q10" i="25"/>
  <c r="F10" i="25"/>
  <c r="R10" i="25"/>
  <c r="S10" i="25"/>
  <c r="G10" i="25"/>
  <c r="T10" i="25"/>
  <c r="U10" i="25"/>
  <c r="H10" i="25"/>
  <c r="V10" i="25"/>
  <c r="W10" i="25"/>
  <c r="X10" i="25"/>
  <c r="C11" i="25"/>
  <c r="J11" i="25"/>
  <c r="L11" i="25"/>
  <c r="K11" i="25"/>
  <c r="M11" i="25"/>
  <c r="D11" i="25"/>
  <c r="N11" i="25"/>
  <c r="O11" i="25"/>
  <c r="E11" i="25"/>
  <c r="P11" i="25"/>
  <c r="Q11" i="25"/>
  <c r="F11" i="25"/>
  <c r="R11" i="25"/>
  <c r="S11" i="25"/>
  <c r="G11" i="25"/>
  <c r="T11" i="25"/>
  <c r="U11" i="25"/>
  <c r="H11" i="25"/>
  <c r="V11" i="25"/>
  <c r="W11" i="25"/>
  <c r="X11" i="25"/>
  <c r="C12" i="25"/>
  <c r="J12" i="25"/>
  <c r="L12" i="25"/>
  <c r="K12" i="25"/>
  <c r="M12" i="25"/>
  <c r="D12" i="25"/>
  <c r="N12" i="25"/>
  <c r="O12" i="25"/>
  <c r="E12" i="25"/>
  <c r="P12" i="25"/>
  <c r="Q12" i="25"/>
  <c r="F12" i="25"/>
  <c r="R12" i="25"/>
  <c r="S12" i="25"/>
  <c r="G12" i="25"/>
  <c r="T12" i="25"/>
  <c r="U12" i="25"/>
  <c r="H12" i="25"/>
  <c r="V12" i="25"/>
  <c r="W12" i="25"/>
  <c r="X12" i="25"/>
  <c r="C13" i="25"/>
  <c r="J13" i="25"/>
  <c r="L13" i="25"/>
  <c r="K13" i="25"/>
  <c r="M13" i="25"/>
  <c r="D13" i="25"/>
  <c r="N13" i="25"/>
  <c r="O13" i="25"/>
  <c r="E13" i="25"/>
  <c r="P13" i="25"/>
  <c r="Q13" i="25"/>
  <c r="F13" i="25"/>
  <c r="R13" i="25"/>
  <c r="S13" i="25"/>
  <c r="G13" i="25"/>
  <c r="T13" i="25"/>
  <c r="U13" i="25"/>
  <c r="H13" i="25"/>
  <c r="V13" i="25"/>
  <c r="W13" i="25"/>
  <c r="X13" i="25"/>
  <c r="C14" i="25"/>
  <c r="J14" i="25"/>
  <c r="L14" i="25"/>
  <c r="K14" i="25"/>
  <c r="M14" i="25"/>
  <c r="D14" i="25"/>
  <c r="N14" i="25"/>
  <c r="O14" i="25"/>
  <c r="E14" i="25"/>
  <c r="P14" i="25"/>
  <c r="Q14" i="25"/>
  <c r="F14" i="25"/>
  <c r="R14" i="25"/>
  <c r="S14" i="25"/>
  <c r="G14" i="25"/>
  <c r="T14" i="25"/>
  <c r="U14" i="25"/>
  <c r="H14" i="25"/>
  <c r="V14" i="25"/>
  <c r="W14" i="25"/>
  <c r="X14" i="25"/>
  <c r="C15" i="25"/>
  <c r="J15" i="25"/>
  <c r="L15" i="25"/>
  <c r="K15" i="25"/>
  <c r="M15" i="25"/>
  <c r="D15" i="25"/>
  <c r="N15" i="25"/>
  <c r="O15" i="25"/>
  <c r="E15" i="25"/>
  <c r="P15" i="25"/>
  <c r="Q15" i="25"/>
  <c r="F15" i="25"/>
  <c r="R15" i="25"/>
  <c r="S15" i="25"/>
  <c r="G15" i="25"/>
  <c r="T15" i="25"/>
  <c r="U15" i="25"/>
  <c r="H15" i="25"/>
  <c r="V15" i="25"/>
  <c r="W15" i="25"/>
  <c r="X15" i="25"/>
  <c r="C16" i="25"/>
  <c r="J16" i="25"/>
  <c r="L16" i="25"/>
  <c r="K16" i="25"/>
  <c r="M16" i="25"/>
  <c r="D16" i="25"/>
  <c r="N16" i="25"/>
  <c r="O16" i="25"/>
  <c r="E16" i="25"/>
  <c r="P16" i="25"/>
  <c r="Q16" i="25"/>
  <c r="F16" i="25"/>
  <c r="R16" i="25"/>
  <c r="S16" i="25"/>
  <c r="G16" i="25"/>
  <c r="T16" i="25"/>
  <c r="U16" i="25"/>
  <c r="H16" i="25"/>
  <c r="V16" i="25"/>
  <c r="W16" i="25"/>
  <c r="X16" i="25"/>
  <c r="C17" i="25"/>
  <c r="J17" i="25"/>
  <c r="L17" i="25"/>
  <c r="K17" i="25"/>
  <c r="M17" i="25"/>
  <c r="D17" i="25"/>
  <c r="N17" i="25"/>
  <c r="O17" i="25"/>
  <c r="E17" i="25"/>
  <c r="P17" i="25"/>
  <c r="Q17" i="25"/>
  <c r="F17" i="25"/>
  <c r="R17" i="25"/>
  <c r="S17" i="25"/>
  <c r="G17" i="25"/>
  <c r="T17" i="25"/>
  <c r="U17" i="25"/>
  <c r="H17" i="25"/>
  <c r="V17" i="25"/>
  <c r="W17" i="25"/>
  <c r="X17" i="25"/>
  <c r="C18" i="25"/>
  <c r="J18" i="25"/>
  <c r="L18" i="25"/>
  <c r="K18" i="25"/>
  <c r="M18" i="25"/>
  <c r="D18" i="25"/>
  <c r="N18" i="25"/>
  <c r="O18" i="25"/>
  <c r="E18" i="25"/>
  <c r="P18" i="25"/>
  <c r="Q18" i="25"/>
  <c r="F18" i="25"/>
  <c r="R18" i="25"/>
  <c r="S18" i="25"/>
  <c r="G18" i="25"/>
  <c r="T18" i="25"/>
  <c r="U18" i="25"/>
  <c r="H18" i="25"/>
  <c r="V18" i="25"/>
  <c r="W18" i="25"/>
  <c r="X18" i="25"/>
  <c r="C19" i="25"/>
  <c r="J19" i="25"/>
  <c r="L19" i="25"/>
  <c r="K19" i="25"/>
  <c r="M19" i="25"/>
  <c r="D19" i="25"/>
  <c r="N19" i="25"/>
  <c r="O19" i="25"/>
  <c r="E19" i="25"/>
  <c r="P19" i="25"/>
  <c r="Q19" i="25"/>
  <c r="F19" i="25"/>
  <c r="R19" i="25"/>
  <c r="S19" i="25"/>
  <c r="G19" i="25"/>
  <c r="T19" i="25"/>
  <c r="U19" i="25"/>
  <c r="H19" i="25"/>
  <c r="V19" i="25"/>
  <c r="W19" i="25"/>
  <c r="X19" i="25"/>
  <c r="C20" i="25"/>
  <c r="J20" i="25"/>
  <c r="L20" i="25"/>
  <c r="K20" i="25"/>
  <c r="M20" i="25"/>
  <c r="D20" i="25"/>
  <c r="N20" i="25"/>
  <c r="O20" i="25"/>
  <c r="E20" i="25"/>
  <c r="P20" i="25"/>
  <c r="Q20" i="25"/>
  <c r="F20" i="25"/>
  <c r="R20" i="25"/>
  <c r="S20" i="25"/>
  <c r="G20" i="25"/>
  <c r="T20" i="25"/>
  <c r="U20" i="25"/>
  <c r="H20" i="25"/>
  <c r="V20" i="25"/>
  <c r="W20" i="25"/>
  <c r="X20" i="25"/>
  <c r="C21" i="25"/>
  <c r="J21" i="25"/>
  <c r="L21" i="25"/>
  <c r="K21" i="25"/>
  <c r="M21" i="25"/>
  <c r="D21" i="25"/>
  <c r="N21" i="25"/>
  <c r="O21" i="25"/>
  <c r="E21" i="25"/>
  <c r="P21" i="25"/>
  <c r="Q21" i="25"/>
  <c r="F21" i="25"/>
  <c r="R21" i="25"/>
  <c r="S21" i="25"/>
  <c r="G21" i="25"/>
  <c r="T21" i="25"/>
  <c r="U21" i="25"/>
  <c r="H21" i="25"/>
  <c r="V21" i="25"/>
  <c r="W21" i="25"/>
  <c r="X21" i="25"/>
  <c r="C22" i="25"/>
  <c r="J22" i="25"/>
  <c r="L22" i="25"/>
  <c r="K22" i="25"/>
  <c r="M22" i="25"/>
  <c r="D22" i="25"/>
  <c r="N22" i="25"/>
  <c r="O22" i="25"/>
  <c r="E22" i="25"/>
  <c r="P22" i="25"/>
  <c r="Q22" i="25"/>
  <c r="F22" i="25"/>
  <c r="R22" i="25"/>
  <c r="S22" i="25"/>
  <c r="G22" i="25"/>
  <c r="T22" i="25"/>
  <c r="U22" i="25"/>
  <c r="H22" i="25"/>
  <c r="V22" i="25"/>
  <c r="W22" i="25"/>
  <c r="X22" i="25"/>
  <c r="C23" i="25"/>
  <c r="J23" i="25"/>
  <c r="L23" i="25"/>
  <c r="K23" i="25"/>
  <c r="M23" i="25"/>
  <c r="D23" i="25"/>
  <c r="N23" i="25"/>
  <c r="O23" i="25"/>
  <c r="E23" i="25"/>
  <c r="P23" i="25"/>
  <c r="Q23" i="25"/>
  <c r="F23" i="25"/>
  <c r="R23" i="25"/>
  <c r="S23" i="25"/>
  <c r="G23" i="25"/>
  <c r="T23" i="25"/>
  <c r="U23" i="25"/>
  <c r="H23" i="25"/>
  <c r="V23" i="25"/>
  <c r="W23" i="25"/>
  <c r="X23" i="25"/>
  <c r="C24" i="25"/>
  <c r="J24" i="25"/>
  <c r="L24" i="25"/>
  <c r="K24" i="25"/>
  <c r="M24" i="25"/>
  <c r="D24" i="25"/>
  <c r="N24" i="25"/>
  <c r="O24" i="25"/>
  <c r="E24" i="25"/>
  <c r="P24" i="25"/>
  <c r="Q24" i="25"/>
  <c r="F24" i="25"/>
  <c r="R24" i="25"/>
  <c r="S24" i="25"/>
  <c r="G24" i="25"/>
  <c r="T24" i="25"/>
  <c r="U24" i="25"/>
  <c r="H24" i="25"/>
  <c r="V24" i="25"/>
  <c r="W24" i="25"/>
  <c r="X24" i="25"/>
  <c r="C25" i="25"/>
  <c r="J25" i="25"/>
  <c r="L25" i="25"/>
  <c r="K25" i="25"/>
  <c r="M25" i="25"/>
  <c r="D25" i="25"/>
  <c r="N25" i="25"/>
  <c r="O25" i="25"/>
  <c r="E25" i="25"/>
  <c r="P25" i="25"/>
  <c r="Q25" i="25"/>
  <c r="F25" i="25"/>
  <c r="R25" i="25"/>
  <c r="S25" i="25"/>
  <c r="G25" i="25"/>
  <c r="T25" i="25"/>
  <c r="U25" i="25"/>
  <c r="H25" i="25"/>
  <c r="V25" i="25"/>
  <c r="W25" i="25"/>
  <c r="X25" i="25"/>
  <c r="C26" i="25"/>
  <c r="J26" i="25"/>
  <c r="L26" i="25"/>
  <c r="K26" i="25"/>
  <c r="M26" i="25"/>
  <c r="D26" i="25"/>
  <c r="N26" i="25"/>
  <c r="O26" i="25"/>
  <c r="E26" i="25"/>
  <c r="P26" i="25"/>
  <c r="Q26" i="25"/>
  <c r="F26" i="25"/>
  <c r="R26" i="25"/>
  <c r="S26" i="25"/>
  <c r="G26" i="25"/>
  <c r="T26" i="25"/>
  <c r="U26" i="25"/>
  <c r="H26" i="25"/>
  <c r="V26" i="25"/>
  <c r="W26" i="25"/>
  <c r="X26" i="25"/>
  <c r="C27" i="25"/>
  <c r="J27" i="25"/>
  <c r="L27" i="25"/>
  <c r="K27" i="25"/>
  <c r="M27" i="25"/>
  <c r="D27" i="25"/>
  <c r="N27" i="25"/>
  <c r="O27" i="25"/>
  <c r="E27" i="25"/>
  <c r="P27" i="25"/>
  <c r="Q27" i="25"/>
  <c r="F27" i="25"/>
  <c r="R27" i="25"/>
  <c r="S27" i="25"/>
  <c r="G27" i="25"/>
  <c r="T27" i="25"/>
  <c r="U27" i="25"/>
  <c r="H27" i="25"/>
  <c r="V27" i="25"/>
  <c r="W27" i="25"/>
  <c r="X27" i="25"/>
  <c r="C28" i="25"/>
  <c r="J28" i="25"/>
  <c r="L28" i="25"/>
  <c r="K28" i="25"/>
  <c r="M28" i="25"/>
  <c r="D28" i="25"/>
  <c r="N28" i="25"/>
  <c r="O28" i="25"/>
  <c r="E28" i="25"/>
  <c r="P28" i="25"/>
  <c r="Q28" i="25"/>
  <c r="F28" i="25"/>
  <c r="R28" i="25"/>
  <c r="S28" i="25"/>
  <c r="G28" i="25"/>
  <c r="T28" i="25"/>
  <c r="U28" i="25"/>
  <c r="H28" i="25"/>
  <c r="V28" i="25"/>
  <c r="W28" i="25"/>
  <c r="X28" i="25"/>
  <c r="C29" i="25"/>
  <c r="J29" i="25"/>
  <c r="L29" i="25"/>
  <c r="K29" i="25"/>
  <c r="M29" i="25"/>
  <c r="D29" i="25"/>
  <c r="N29" i="25"/>
  <c r="O29" i="25"/>
  <c r="E29" i="25"/>
  <c r="P29" i="25"/>
  <c r="Q29" i="25"/>
  <c r="F29" i="25"/>
  <c r="R29" i="25"/>
  <c r="S29" i="25"/>
  <c r="G29" i="25"/>
  <c r="T29" i="25"/>
  <c r="U29" i="25"/>
  <c r="H29" i="25"/>
  <c r="V29" i="25"/>
  <c r="W29" i="25"/>
  <c r="X29" i="25"/>
  <c r="C30" i="25"/>
  <c r="J30" i="25"/>
  <c r="L30" i="25"/>
  <c r="K30" i="25"/>
  <c r="M30" i="25"/>
  <c r="D30" i="25"/>
  <c r="N30" i="25"/>
  <c r="O30" i="25"/>
  <c r="E30" i="25"/>
  <c r="P30" i="25"/>
  <c r="Q30" i="25"/>
  <c r="F30" i="25"/>
  <c r="R30" i="25"/>
  <c r="S30" i="25"/>
  <c r="G30" i="25"/>
  <c r="T30" i="25"/>
  <c r="U30" i="25"/>
  <c r="H30" i="25"/>
  <c r="V30" i="25"/>
  <c r="W30" i="25"/>
  <c r="X30" i="25"/>
  <c r="C31" i="25"/>
  <c r="J31" i="25"/>
  <c r="L31" i="25"/>
  <c r="K31" i="25"/>
  <c r="M31" i="25"/>
  <c r="D31" i="25"/>
  <c r="N31" i="25"/>
  <c r="O31" i="25"/>
  <c r="E31" i="25"/>
  <c r="P31" i="25"/>
  <c r="Q31" i="25"/>
  <c r="F31" i="25"/>
  <c r="R31" i="25"/>
  <c r="S31" i="25"/>
  <c r="G31" i="25"/>
  <c r="T31" i="25"/>
  <c r="U31" i="25"/>
  <c r="H31" i="25"/>
  <c r="V31" i="25"/>
  <c r="W31" i="25"/>
  <c r="X31" i="25"/>
  <c r="C32" i="25"/>
  <c r="J32" i="25"/>
  <c r="L32" i="25"/>
  <c r="K32" i="25"/>
  <c r="M32" i="25"/>
  <c r="D32" i="25"/>
  <c r="N32" i="25"/>
  <c r="O32" i="25"/>
  <c r="E32" i="25"/>
  <c r="P32" i="25"/>
  <c r="Q32" i="25"/>
  <c r="F32" i="25"/>
  <c r="R32" i="25"/>
  <c r="S32" i="25"/>
  <c r="G32" i="25"/>
  <c r="T32" i="25"/>
  <c r="U32" i="25"/>
  <c r="H32" i="25"/>
  <c r="V32" i="25"/>
  <c r="W32" i="25"/>
  <c r="X32" i="25"/>
  <c r="C33" i="25"/>
  <c r="J33" i="25"/>
  <c r="L33" i="25"/>
  <c r="K33" i="25"/>
  <c r="M33" i="25"/>
  <c r="D33" i="25"/>
  <c r="N33" i="25"/>
  <c r="O33" i="25"/>
  <c r="E33" i="25"/>
  <c r="P33" i="25"/>
  <c r="Q33" i="25"/>
  <c r="F33" i="25"/>
  <c r="R33" i="25"/>
  <c r="S33" i="25"/>
  <c r="G33" i="25"/>
  <c r="T33" i="25"/>
  <c r="U33" i="25"/>
  <c r="H33" i="25"/>
  <c r="V33" i="25"/>
  <c r="W33" i="25"/>
  <c r="X33" i="25"/>
  <c r="C34" i="25"/>
  <c r="J34" i="25"/>
  <c r="L34" i="25"/>
  <c r="K34" i="25"/>
  <c r="M34" i="25"/>
  <c r="D34" i="25"/>
  <c r="N34" i="25"/>
  <c r="O34" i="25"/>
  <c r="E34" i="25"/>
  <c r="P34" i="25"/>
  <c r="Q34" i="25"/>
  <c r="F34" i="25"/>
  <c r="R34" i="25"/>
  <c r="S34" i="25"/>
  <c r="G34" i="25"/>
  <c r="T34" i="25"/>
  <c r="U34" i="25"/>
  <c r="H34" i="25"/>
  <c r="V34" i="25"/>
  <c r="W34" i="25"/>
  <c r="X34" i="25"/>
  <c r="C35" i="25"/>
  <c r="J35" i="25"/>
  <c r="L35" i="25"/>
  <c r="K35" i="25"/>
  <c r="M35" i="25"/>
  <c r="D35" i="25"/>
  <c r="N35" i="25"/>
  <c r="O35" i="25"/>
  <c r="E35" i="25"/>
  <c r="P35" i="25"/>
  <c r="Q35" i="25"/>
  <c r="F35" i="25"/>
  <c r="R35" i="25"/>
  <c r="S35" i="25"/>
  <c r="G35" i="25"/>
  <c r="T35" i="25"/>
  <c r="U35" i="25"/>
  <c r="H35" i="25"/>
  <c r="V35" i="25"/>
  <c r="W35" i="25"/>
  <c r="X35" i="25"/>
  <c r="C36" i="25"/>
  <c r="J36" i="25"/>
  <c r="L36" i="25"/>
  <c r="K36" i="25"/>
  <c r="M36" i="25"/>
  <c r="D36" i="25"/>
  <c r="N36" i="25"/>
  <c r="O36" i="25"/>
  <c r="E36" i="25"/>
  <c r="P36" i="25"/>
  <c r="Q36" i="25"/>
  <c r="F36" i="25"/>
  <c r="R36" i="25"/>
  <c r="S36" i="25"/>
  <c r="G36" i="25"/>
  <c r="T36" i="25"/>
  <c r="U36" i="25"/>
  <c r="H36" i="25"/>
  <c r="V36" i="25"/>
  <c r="W36" i="25"/>
  <c r="X36" i="25"/>
  <c r="C37" i="25"/>
  <c r="J37" i="25"/>
  <c r="L37" i="25"/>
  <c r="K37" i="25"/>
  <c r="M37" i="25"/>
  <c r="D37" i="25"/>
  <c r="N37" i="25"/>
  <c r="O37" i="25"/>
  <c r="E37" i="25"/>
  <c r="P37" i="25"/>
  <c r="Q37" i="25"/>
  <c r="F37" i="25"/>
  <c r="R37" i="25"/>
  <c r="S37" i="25"/>
  <c r="G37" i="25"/>
  <c r="T37" i="25"/>
  <c r="U37" i="25"/>
  <c r="H37" i="25"/>
  <c r="V37" i="25"/>
  <c r="W37" i="25"/>
  <c r="X37" i="25"/>
  <c r="C38" i="25"/>
  <c r="J38" i="25"/>
  <c r="L38" i="25"/>
  <c r="K38" i="25"/>
  <c r="M38" i="25"/>
  <c r="D38" i="25"/>
  <c r="N38" i="25"/>
  <c r="O38" i="25"/>
  <c r="E38" i="25"/>
  <c r="P38" i="25"/>
  <c r="Q38" i="25"/>
  <c r="F38" i="25"/>
  <c r="R38" i="25"/>
  <c r="S38" i="25"/>
  <c r="G38" i="25"/>
  <c r="T38" i="25"/>
  <c r="U38" i="25"/>
  <c r="H38" i="25"/>
  <c r="V38" i="25"/>
  <c r="W38" i="25"/>
  <c r="X38" i="25"/>
  <c r="C39" i="25"/>
  <c r="J39" i="25"/>
  <c r="L39" i="25"/>
  <c r="K39" i="25"/>
  <c r="M39" i="25"/>
  <c r="D39" i="25"/>
  <c r="N39" i="25"/>
  <c r="O39" i="25"/>
  <c r="E39" i="25"/>
  <c r="P39" i="25"/>
  <c r="Q39" i="25"/>
  <c r="F39" i="25"/>
  <c r="R39" i="25"/>
  <c r="S39" i="25"/>
  <c r="G39" i="25"/>
  <c r="T39" i="25"/>
  <c r="U39" i="25"/>
  <c r="H39" i="25"/>
  <c r="V39" i="25"/>
  <c r="W39" i="25"/>
  <c r="X39" i="25"/>
  <c r="C40" i="25"/>
  <c r="J40" i="25"/>
  <c r="L40" i="25"/>
  <c r="K40" i="25"/>
  <c r="M40" i="25"/>
  <c r="D40" i="25"/>
  <c r="N40" i="25"/>
  <c r="O40" i="25"/>
  <c r="E40" i="25"/>
  <c r="P40" i="25"/>
  <c r="Q40" i="25"/>
  <c r="F40" i="25"/>
  <c r="R40" i="25"/>
  <c r="S40" i="25"/>
  <c r="G40" i="25"/>
  <c r="T40" i="25"/>
  <c r="U40" i="25"/>
  <c r="H40" i="25"/>
  <c r="V40" i="25"/>
  <c r="W40" i="25"/>
  <c r="X40" i="25"/>
  <c r="C41" i="25"/>
  <c r="J41" i="25"/>
  <c r="L41" i="25"/>
  <c r="K41" i="25"/>
  <c r="M41" i="25"/>
  <c r="D41" i="25"/>
  <c r="N41" i="25"/>
  <c r="O41" i="25"/>
  <c r="E41" i="25"/>
  <c r="P41" i="25"/>
  <c r="Q41" i="25"/>
  <c r="F41" i="25"/>
  <c r="R41" i="25"/>
  <c r="S41" i="25"/>
  <c r="G41" i="25"/>
  <c r="T41" i="25"/>
  <c r="U41" i="25"/>
  <c r="H41" i="25"/>
  <c r="V41" i="25"/>
  <c r="W41" i="25"/>
  <c r="X41" i="25"/>
  <c r="C42" i="25"/>
  <c r="J42" i="25"/>
  <c r="L42" i="25"/>
  <c r="K42" i="25"/>
  <c r="M42" i="25"/>
  <c r="D42" i="25"/>
  <c r="N42" i="25"/>
  <c r="O42" i="25"/>
  <c r="E42" i="25"/>
  <c r="P42" i="25"/>
  <c r="Q42" i="25"/>
  <c r="F42" i="25"/>
  <c r="R42" i="25"/>
  <c r="S42" i="25"/>
  <c r="G42" i="25"/>
  <c r="T42" i="25"/>
  <c r="U42" i="25"/>
  <c r="H42" i="25"/>
  <c r="V42" i="25"/>
  <c r="W42" i="25"/>
  <c r="X42" i="25"/>
  <c r="C43" i="25"/>
  <c r="J43" i="25"/>
  <c r="L43" i="25"/>
  <c r="K43" i="25"/>
  <c r="M43" i="25"/>
  <c r="D43" i="25"/>
  <c r="N43" i="25"/>
  <c r="O43" i="25"/>
  <c r="E43" i="25"/>
  <c r="P43" i="25"/>
  <c r="Q43" i="25"/>
  <c r="F43" i="25"/>
  <c r="R43" i="25"/>
  <c r="S43" i="25"/>
  <c r="G43" i="25"/>
  <c r="T43" i="25"/>
  <c r="U43" i="25"/>
  <c r="H43" i="25"/>
  <c r="V43" i="25"/>
  <c r="W43" i="25"/>
  <c r="X43" i="25"/>
  <c r="C44" i="25"/>
  <c r="J44" i="25"/>
  <c r="L44" i="25"/>
  <c r="K44" i="25"/>
  <c r="M44" i="25"/>
  <c r="D44" i="25"/>
  <c r="N44" i="25"/>
  <c r="O44" i="25"/>
  <c r="E44" i="25"/>
  <c r="P44" i="25"/>
  <c r="Q44" i="25"/>
  <c r="F44" i="25"/>
  <c r="R44" i="25"/>
  <c r="S44" i="25"/>
  <c r="G44" i="25"/>
  <c r="T44" i="25"/>
  <c r="U44" i="25"/>
  <c r="H44" i="25"/>
  <c r="V44" i="25"/>
  <c r="W44" i="25"/>
  <c r="X44" i="25"/>
  <c r="C45" i="25"/>
  <c r="J45" i="25"/>
  <c r="L45" i="25"/>
  <c r="K45" i="25"/>
  <c r="M45" i="25"/>
  <c r="D45" i="25"/>
  <c r="N45" i="25"/>
  <c r="O45" i="25"/>
  <c r="E45" i="25"/>
  <c r="P45" i="25"/>
  <c r="Q45" i="25"/>
  <c r="F45" i="25"/>
  <c r="R45" i="25"/>
  <c r="S45" i="25"/>
  <c r="G45" i="25"/>
  <c r="T45" i="25"/>
  <c r="U45" i="25"/>
  <c r="H45" i="25"/>
  <c r="V45" i="25"/>
  <c r="W45" i="25"/>
  <c r="X45" i="25"/>
  <c r="C46" i="25"/>
  <c r="J46" i="25"/>
  <c r="L46" i="25"/>
  <c r="K46" i="25"/>
  <c r="M46" i="25"/>
  <c r="D46" i="25"/>
  <c r="N46" i="25"/>
  <c r="O46" i="25"/>
  <c r="E46" i="25"/>
  <c r="P46" i="25"/>
  <c r="Q46" i="25"/>
  <c r="F46" i="25"/>
  <c r="R46" i="25"/>
  <c r="S46" i="25"/>
  <c r="G46" i="25"/>
  <c r="T46" i="25"/>
  <c r="U46" i="25"/>
  <c r="H46" i="25"/>
  <c r="V46" i="25"/>
  <c r="W46" i="25"/>
  <c r="X46" i="25"/>
  <c r="C47" i="25"/>
  <c r="J47" i="25"/>
  <c r="L47" i="25"/>
  <c r="K47" i="25"/>
  <c r="M47" i="25"/>
  <c r="D47" i="25"/>
  <c r="N47" i="25"/>
  <c r="O47" i="25"/>
  <c r="E47" i="25"/>
  <c r="P47" i="25"/>
  <c r="Q47" i="25"/>
  <c r="F47" i="25"/>
  <c r="R47" i="25"/>
  <c r="S47" i="25"/>
  <c r="G47" i="25"/>
  <c r="T47" i="25"/>
  <c r="U47" i="25"/>
  <c r="H47" i="25"/>
  <c r="V47" i="25"/>
  <c r="W47" i="25"/>
  <c r="X47" i="25"/>
  <c r="C48" i="25"/>
  <c r="J48" i="25"/>
  <c r="L48" i="25"/>
  <c r="K48" i="25"/>
  <c r="M48" i="25"/>
  <c r="D48" i="25"/>
  <c r="N48" i="25"/>
  <c r="O48" i="25"/>
  <c r="E48" i="25"/>
  <c r="P48" i="25"/>
  <c r="Q48" i="25"/>
  <c r="F48" i="25"/>
  <c r="R48" i="25"/>
  <c r="S48" i="25"/>
  <c r="G48" i="25"/>
  <c r="T48" i="25"/>
  <c r="U48" i="25"/>
  <c r="H48" i="25"/>
  <c r="V48" i="25"/>
  <c r="W48" i="25"/>
  <c r="X48" i="25"/>
  <c r="C49" i="25"/>
  <c r="J49" i="25"/>
  <c r="L49" i="25"/>
  <c r="K49" i="25"/>
  <c r="M49" i="25"/>
  <c r="D49" i="25"/>
  <c r="N49" i="25"/>
  <c r="O49" i="25"/>
  <c r="E49" i="25"/>
  <c r="P49" i="25"/>
  <c r="Q49" i="25"/>
  <c r="F49" i="25"/>
  <c r="R49" i="25"/>
  <c r="S49" i="25"/>
  <c r="G49" i="25"/>
  <c r="T49" i="25"/>
  <c r="U49" i="25"/>
  <c r="H49" i="25"/>
  <c r="V49" i="25"/>
  <c r="W49" i="25"/>
  <c r="X49" i="25"/>
  <c r="C50" i="25"/>
  <c r="J50" i="25"/>
  <c r="L50" i="25"/>
  <c r="K50" i="25"/>
  <c r="M50" i="25"/>
  <c r="D50" i="25"/>
  <c r="N50" i="25"/>
  <c r="O50" i="25"/>
  <c r="E50" i="25"/>
  <c r="P50" i="25"/>
  <c r="Q50" i="25"/>
  <c r="F50" i="25"/>
  <c r="R50" i="25"/>
  <c r="S50" i="25"/>
  <c r="G50" i="25"/>
  <c r="T50" i="25"/>
  <c r="U50" i="25"/>
  <c r="H50" i="25"/>
  <c r="V50" i="25"/>
  <c r="W50" i="25"/>
  <c r="X50" i="25"/>
  <c r="C51" i="25"/>
  <c r="J51" i="25"/>
  <c r="L51" i="25"/>
  <c r="K51" i="25"/>
  <c r="M51" i="25"/>
  <c r="D51" i="25"/>
  <c r="N51" i="25"/>
  <c r="O51" i="25"/>
  <c r="E51" i="25"/>
  <c r="P51" i="25"/>
  <c r="Q51" i="25"/>
  <c r="F51" i="25"/>
  <c r="R51" i="25"/>
  <c r="S51" i="25"/>
  <c r="G51" i="25"/>
  <c r="T51" i="25"/>
  <c r="U51" i="25"/>
  <c r="H51" i="25"/>
  <c r="V51" i="25"/>
  <c r="W51" i="25"/>
  <c r="X51" i="25"/>
  <c r="C52" i="25"/>
  <c r="J52" i="25"/>
  <c r="L52" i="25"/>
  <c r="K52" i="25"/>
  <c r="M52" i="25"/>
  <c r="D52" i="25"/>
  <c r="N52" i="25"/>
  <c r="O52" i="25"/>
  <c r="E52" i="25"/>
  <c r="P52" i="25"/>
  <c r="Q52" i="25"/>
  <c r="F52" i="25"/>
  <c r="R52" i="25"/>
  <c r="S52" i="25"/>
  <c r="G52" i="25"/>
  <c r="T52" i="25"/>
  <c r="U52" i="25"/>
  <c r="H52" i="25"/>
  <c r="V52" i="25"/>
  <c r="W52" i="25"/>
  <c r="X52" i="25"/>
  <c r="C53" i="25"/>
  <c r="J53" i="25"/>
  <c r="L53" i="25"/>
  <c r="K53" i="25"/>
  <c r="M53" i="25"/>
  <c r="D53" i="25"/>
  <c r="N53" i="25"/>
  <c r="O53" i="25"/>
  <c r="E53" i="25"/>
  <c r="P53" i="25"/>
  <c r="Q53" i="25"/>
  <c r="F53" i="25"/>
  <c r="R53" i="25"/>
  <c r="S53" i="25"/>
  <c r="G53" i="25"/>
  <c r="T53" i="25"/>
  <c r="U53" i="25"/>
  <c r="H53" i="25"/>
  <c r="V53" i="25"/>
  <c r="W53" i="25"/>
  <c r="X53" i="25"/>
  <c r="C54" i="25"/>
  <c r="J54" i="25"/>
  <c r="L54" i="25"/>
  <c r="K54" i="25"/>
  <c r="M54" i="25"/>
  <c r="D54" i="25"/>
  <c r="N54" i="25"/>
  <c r="O54" i="25"/>
  <c r="E54" i="25"/>
  <c r="P54" i="25"/>
  <c r="Q54" i="25"/>
  <c r="F54" i="25"/>
  <c r="R54" i="25"/>
  <c r="S54" i="25"/>
  <c r="G54" i="25"/>
  <c r="T54" i="25"/>
  <c r="U54" i="25"/>
  <c r="H54" i="25"/>
  <c r="V54" i="25"/>
  <c r="W54" i="25"/>
  <c r="X54" i="25"/>
  <c r="C55" i="25"/>
  <c r="J55" i="25"/>
  <c r="L55" i="25"/>
  <c r="K55" i="25"/>
  <c r="M55" i="25"/>
  <c r="D55" i="25"/>
  <c r="N55" i="25"/>
  <c r="O55" i="25"/>
  <c r="E55" i="25"/>
  <c r="P55" i="25"/>
  <c r="Q55" i="25"/>
  <c r="F55" i="25"/>
  <c r="R55" i="25"/>
  <c r="S55" i="25"/>
  <c r="G55" i="25"/>
  <c r="T55" i="25"/>
  <c r="U55" i="25"/>
  <c r="H55" i="25"/>
  <c r="V55" i="25"/>
  <c r="W55" i="25"/>
  <c r="X55" i="25"/>
  <c r="C56" i="25"/>
  <c r="J56" i="25"/>
  <c r="L56" i="25"/>
  <c r="K56" i="25"/>
  <c r="M56" i="25"/>
  <c r="D56" i="25"/>
  <c r="N56" i="25"/>
  <c r="O56" i="25"/>
  <c r="E56" i="25"/>
  <c r="P56" i="25"/>
  <c r="Q56" i="25"/>
  <c r="F56" i="25"/>
  <c r="R56" i="25"/>
  <c r="S56" i="25"/>
  <c r="G56" i="25"/>
  <c r="T56" i="25"/>
  <c r="U56" i="25"/>
  <c r="H56" i="25"/>
  <c r="V56" i="25"/>
  <c r="W56" i="25"/>
  <c r="X56" i="25"/>
  <c r="C57" i="25"/>
  <c r="J57" i="25"/>
  <c r="L57" i="25"/>
  <c r="K57" i="25"/>
  <c r="M57" i="25"/>
  <c r="D57" i="25"/>
  <c r="N57" i="25"/>
  <c r="O57" i="25"/>
  <c r="E57" i="25"/>
  <c r="P57" i="25"/>
  <c r="Q57" i="25"/>
  <c r="F57" i="25"/>
  <c r="R57" i="25"/>
  <c r="S57" i="25"/>
  <c r="G57" i="25"/>
  <c r="T57" i="25"/>
  <c r="U57" i="25"/>
  <c r="H57" i="25"/>
  <c r="V57" i="25"/>
  <c r="W57" i="25"/>
  <c r="X57" i="25"/>
  <c r="C58" i="25"/>
  <c r="J58" i="25"/>
  <c r="L58" i="25"/>
  <c r="K58" i="25"/>
  <c r="M58" i="25"/>
  <c r="D58" i="25"/>
  <c r="N58" i="25"/>
  <c r="O58" i="25"/>
  <c r="E58" i="25"/>
  <c r="P58" i="25"/>
  <c r="Q58" i="25"/>
  <c r="F58" i="25"/>
  <c r="R58" i="25"/>
  <c r="S58" i="25"/>
  <c r="G58" i="25"/>
  <c r="T58" i="25"/>
  <c r="U58" i="25"/>
  <c r="H58" i="25"/>
  <c r="V58" i="25"/>
  <c r="W58" i="25"/>
  <c r="X58" i="25"/>
  <c r="C59" i="25"/>
  <c r="J59" i="25"/>
  <c r="L59" i="25"/>
  <c r="K59" i="25"/>
  <c r="M59" i="25"/>
  <c r="D59" i="25"/>
  <c r="N59" i="25"/>
  <c r="O59" i="25"/>
  <c r="E59" i="25"/>
  <c r="P59" i="25"/>
  <c r="Q59" i="25"/>
  <c r="F59" i="25"/>
  <c r="R59" i="25"/>
  <c r="S59" i="25"/>
  <c r="G59" i="25"/>
  <c r="T59" i="25"/>
  <c r="U59" i="25"/>
  <c r="H59" i="25"/>
  <c r="V59" i="25"/>
  <c r="W59" i="25"/>
  <c r="X59" i="25"/>
  <c r="C60" i="25"/>
  <c r="J60" i="25"/>
  <c r="L60" i="25"/>
  <c r="K60" i="25"/>
  <c r="M60" i="25"/>
  <c r="D60" i="25"/>
  <c r="N60" i="25"/>
  <c r="O60" i="25"/>
  <c r="E60" i="25"/>
  <c r="P60" i="25"/>
  <c r="Q60" i="25"/>
  <c r="F60" i="25"/>
  <c r="R60" i="25"/>
  <c r="S60" i="25"/>
  <c r="G60" i="25"/>
  <c r="T60" i="25"/>
  <c r="U60" i="25"/>
  <c r="H60" i="25"/>
  <c r="V60" i="25"/>
  <c r="W60" i="25"/>
  <c r="X60" i="25"/>
  <c r="C61" i="25"/>
  <c r="J61" i="25"/>
  <c r="L61" i="25"/>
  <c r="K61" i="25"/>
  <c r="M61" i="25"/>
  <c r="D61" i="25"/>
  <c r="N61" i="25"/>
  <c r="O61" i="25"/>
  <c r="E61" i="25"/>
  <c r="P61" i="25"/>
  <c r="Q61" i="25"/>
  <c r="F61" i="25"/>
  <c r="R61" i="25"/>
  <c r="S61" i="25"/>
  <c r="G61" i="25"/>
  <c r="T61" i="25"/>
  <c r="U61" i="25"/>
  <c r="H61" i="25"/>
  <c r="V61" i="25"/>
  <c r="W61" i="25"/>
  <c r="X61" i="25"/>
  <c r="C62" i="25"/>
  <c r="J62" i="25"/>
  <c r="L62" i="25"/>
  <c r="K62" i="25"/>
  <c r="M62" i="25"/>
  <c r="D62" i="25"/>
  <c r="N62" i="25"/>
  <c r="O62" i="25"/>
  <c r="E62" i="25"/>
  <c r="P62" i="25"/>
  <c r="Q62" i="25"/>
  <c r="F62" i="25"/>
  <c r="R62" i="25"/>
  <c r="S62" i="25"/>
  <c r="G62" i="25"/>
  <c r="T62" i="25"/>
  <c r="U62" i="25"/>
  <c r="H62" i="25"/>
  <c r="V62" i="25"/>
  <c r="W62" i="25"/>
  <c r="X62" i="25"/>
  <c r="C63" i="25"/>
  <c r="J63" i="25"/>
  <c r="L63" i="25"/>
  <c r="K63" i="25"/>
  <c r="M63" i="25"/>
  <c r="D63" i="25"/>
  <c r="N63" i="25"/>
  <c r="O63" i="25"/>
  <c r="E63" i="25"/>
  <c r="P63" i="25"/>
  <c r="Q63" i="25"/>
  <c r="F63" i="25"/>
  <c r="R63" i="25"/>
  <c r="S63" i="25"/>
  <c r="G63" i="25"/>
  <c r="T63" i="25"/>
  <c r="U63" i="25"/>
  <c r="H63" i="25"/>
  <c r="V63" i="25"/>
  <c r="W63" i="25"/>
  <c r="X63" i="25"/>
  <c r="C64" i="25"/>
  <c r="J64" i="25"/>
  <c r="L64" i="25"/>
  <c r="K64" i="25"/>
  <c r="M64" i="25"/>
  <c r="D64" i="25"/>
  <c r="N64" i="25"/>
  <c r="O64" i="25"/>
  <c r="E64" i="25"/>
  <c r="P64" i="25"/>
  <c r="Q64" i="25"/>
  <c r="F64" i="25"/>
  <c r="R64" i="25"/>
  <c r="S64" i="25"/>
  <c r="G64" i="25"/>
  <c r="T64" i="25"/>
  <c r="U64" i="25"/>
  <c r="H64" i="25"/>
  <c r="V64" i="25"/>
  <c r="W64" i="25"/>
  <c r="X64" i="25"/>
  <c r="C65" i="25"/>
  <c r="J65" i="25"/>
  <c r="L65" i="25"/>
  <c r="K65" i="25"/>
  <c r="M65" i="25"/>
  <c r="D65" i="25"/>
  <c r="N65" i="25"/>
  <c r="O65" i="25"/>
  <c r="E65" i="25"/>
  <c r="P65" i="25"/>
  <c r="Q65" i="25"/>
  <c r="F65" i="25"/>
  <c r="R65" i="25"/>
  <c r="S65" i="25"/>
  <c r="G65" i="25"/>
  <c r="T65" i="25"/>
  <c r="U65" i="25"/>
  <c r="H65" i="25"/>
  <c r="V65" i="25"/>
  <c r="W65" i="25"/>
  <c r="X65" i="25"/>
  <c r="C66" i="25"/>
  <c r="J66" i="25"/>
  <c r="L66" i="25"/>
  <c r="K66" i="25"/>
  <c r="M66" i="25"/>
  <c r="D66" i="25"/>
  <c r="N66" i="25"/>
  <c r="O66" i="25"/>
  <c r="E66" i="25"/>
  <c r="P66" i="25"/>
  <c r="Q66" i="25"/>
  <c r="F66" i="25"/>
  <c r="R66" i="25"/>
  <c r="S66" i="25"/>
  <c r="G66" i="25"/>
  <c r="T66" i="25"/>
  <c r="U66" i="25"/>
  <c r="H66" i="25"/>
  <c r="V66" i="25"/>
  <c r="W66" i="25"/>
  <c r="X66" i="25"/>
  <c r="C67" i="25"/>
  <c r="J67" i="25"/>
  <c r="L67" i="25"/>
  <c r="K67" i="25"/>
  <c r="M67" i="25"/>
  <c r="D67" i="25"/>
  <c r="N67" i="25"/>
  <c r="O67" i="25"/>
  <c r="E67" i="25"/>
  <c r="P67" i="25"/>
  <c r="Q67" i="25"/>
  <c r="F67" i="25"/>
  <c r="R67" i="25"/>
  <c r="S67" i="25"/>
  <c r="G67" i="25"/>
  <c r="T67" i="25"/>
  <c r="U67" i="25"/>
  <c r="H67" i="25"/>
  <c r="V67" i="25"/>
  <c r="W67" i="25"/>
  <c r="X67" i="25"/>
  <c r="C68" i="25"/>
  <c r="J68" i="25"/>
  <c r="L68" i="25"/>
  <c r="K68" i="25"/>
  <c r="M68" i="25"/>
  <c r="D68" i="25"/>
  <c r="N68" i="25"/>
  <c r="O68" i="25"/>
  <c r="E68" i="25"/>
  <c r="P68" i="25"/>
  <c r="Q68" i="25"/>
  <c r="F68" i="25"/>
  <c r="R68" i="25"/>
  <c r="S68" i="25"/>
  <c r="G68" i="25"/>
  <c r="T68" i="25"/>
  <c r="U68" i="25"/>
  <c r="H68" i="25"/>
  <c r="V68" i="25"/>
  <c r="W68" i="25"/>
  <c r="X68" i="25"/>
  <c r="C69" i="25"/>
  <c r="J69" i="25"/>
  <c r="L69" i="25"/>
  <c r="K69" i="25"/>
  <c r="M69" i="25"/>
  <c r="D69" i="25"/>
  <c r="N69" i="25"/>
  <c r="O69" i="25"/>
  <c r="E69" i="25"/>
  <c r="P69" i="25"/>
  <c r="Q69" i="25"/>
  <c r="F69" i="25"/>
  <c r="R69" i="25"/>
  <c r="S69" i="25"/>
  <c r="G69" i="25"/>
  <c r="T69" i="25"/>
  <c r="U69" i="25"/>
  <c r="H69" i="25"/>
  <c r="V69" i="25"/>
  <c r="W69" i="25"/>
  <c r="X69" i="25"/>
  <c r="C70" i="25"/>
  <c r="J70" i="25"/>
  <c r="L70" i="25"/>
  <c r="K70" i="25"/>
  <c r="M70" i="25"/>
  <c r="D70" i="25"/>
  <c r="N70" i="25"/>
  <c r="O70" i="25"/>
  <c r="E70" i="25"/>
  <c r="P70" i="25"/>
  <c r="Q70" i="25"/>
  <c r="F70" i="25"/>
  <c r="R70" i="25"/>
  <c r="S70" i="25"/>
  <c r="G70" i="25"/>
  <c r="T70" i="25"/>
  <c r="U70" i="25"/>
  <c r="H70" i="25"/>
  <c r="V70" i="25"/>
  <c r="W70" i="25"/>
  <c r="X70" i="25"/>
  <c r="C71" i="25"/>
  <c r="J71" i="25"/>
  <c r="L71" i="25"/>
  <c r="K71" i="25"/>
  <c r="M71" i="25"/>
  <c r="D71" i="25"/>
  <c r="N71" i="25"/>
  <c r="O71" i="25"/>
  <c r="E71" i="25"/>
  <c r="P71" i="25"/>
  <c r="Q71" i="25"/>
  <c r="F71" i="25"/>
  <c r="R71" i="25"/>
  <c r="S71" i="25"/>
  <c r="G71" i="25"/>
  <c r="T71" i="25"/>
  <c r="U71" i="25"/>
  <c r="H71" i="25"/>
  <c r="V71" i="25"/>
  <c r="W71" i="25"/>
  <c r="X71" i="25"/>
  <c r="C72" i="25"/>
  <c r="J72" i="25"/>
  <c r="L72" i="25"/>
  <c r="K72" i="25"/>
  <c r="M72" i="25"/>
  <c r="D72" i="25"/>
  <c r="N72" i="25"/>
  <c r="O72" i="25"/>
  <c r="E72" i="25"/>
  <c r="P72" i="25"/>
  <c r="Q72" i="25"/>
  <c r="F72" i="25"/>
  <c r="R72" i="25"/>
  <c r="S72" i="25"/>
  <c r="G72" i="25"/>
  <c r="T72" i="25"/>
  <c r="U72" i="25"/>
  <c r="H72" i="25"/>
  <c r="V72" i="25"/>
  <c r="W72" i="25"/>
  <c r="X72" i="25"/>
  <c r="C73" i="25"/>
  <c r="J73" i="25"/>
  <c r="L73" i="25"/>
  <c r="K73" i="25"/>
  <c r="M73" i="25"/>
  <c r="D73" i="25"/>
  <c r="N73" i="25"/>
  <c r="O73" i="25"/>
  <c r="E73" i="25"/>
  <c r="P73" i="25"/>
  <c r="Q73" i="25"/>
  <c r="F73" i="25"/>
  <c r="R73" i="25"/>
  <c r="S73" i="25"/>
  <c r="G73" i="25"/>
  <c r="T73" i="25"/>
  <c r="U73" i="25"/>
  <c r="H73" i="25"/>
  <c r="V73" i="25"/>
  <c r="W73" i="25"/>
  <c r="X73" i="25"/>
  <c r="C74" i="25"/>
  <c r="J74" i="25"/>
  <c r="L74" i="25"/>
  <c r="K74" i="25"/>
  <c r="M74" i="25"/>
  <c r="D74" i="25"/>
  <c r="N74" i="25"/>
  <c r="O74" i="25"/>
  <c r="E74" i="25"/>
  <c r="P74" i="25"/>
  <c r="Q74" i="25"/>
  <c r="F74" i="25"/>
  <c r="R74" i="25"/>
  <c r="S74" i="25"/>
  <c r="G74" i="25"/>
  <c r="T74" i="25"/>
  <c r="U74" i="25"/>
  <c r="H74" i="25"/>
  <c r="V74" i="25"/>
  <c r="W74" i="25"/>
  <c r="X74" i="25"/>
  <c r="C75" i="25"/>
  <c r="J75" i="25"/>
  <c r="L75" i="25"/>
  <c r="K75" i="25"/>
  <c r="M75" i="25"/>
  <c r="D75" i="25"/>
  <c r="N75" i="25"/>
  <c r="O75" i="25"/>
  <c r="E75" i="25"/>
  <c r="P75" i="25"/>
  <c r="Q75" i="25"/>
  <c r="F75" i="25"/>
  <c r="R75" i="25"/>
  <c r="S75" i="25"/>
  <c r="G75" i="25"/>
  <c r="T75" i="25"/>
  <c r="U75" i="25"/>
  <c r="H75" i="25"/>
  <c r="V75" i="25"/>
  <c r="W75" i="25"/>
  <c r="X75" i="25"/>
  <c r="C76" i="25"/>
  <c r="J76" i="25"/>
  <c r="L76" i="25"/>
  <c r="K76" i="25"/>
  <c r="M76" i="25"/>
  <c r="D76" i="25"/>
  <c r="N76" i="25"/>
  <c r="O76" i="25"/>
  <c r="E76" i="25"/>
  <c r="P76" i="25"/>
  <c r="Q76" i="25"/>
  <c r="F76" i="25"/>
  <c r="R76" i="25"/>
  <c r="S76" i="25"/>
  <c r="G76" i="25"/>
  <c r="T76" i="25"/>
  <c r="U76" i="25"/>
  <c r="H76" i="25"/>
  <c r="V76" i="25"/>
  <c r="W76" i="25"/>
  <c r="X76" i="25"/>
  <c r="C77" i="25"/>
  <c r="J77" i="25"/>
  <c r="L77" i="25"/>
  <c r="K77" i="25"/>
  <c r="M77" i="25"/>
  <c r="D77" i="25"/>
  <c r="N77" i="25"/>
  <c r="O77" i="25"/>
  <c r="E77" i="25"/>
  <c r="P77" i="25"/>
  <c r="Q77" i="25"/>
  <c r="F77" i="25"/>
  <c r="R77" i="25"/>
  <c r="S77" i="25"/>
  <c r="G77" i="25"/>
  <c r="T77" i="25"/>
  <c r="U77" i="25"/>
  <c r="H77" i="25"/>
  <c r="V77" i="25"/>
  <c r="W77" i="25"/>
  <c r="X77" i="25"/>
  <c r="C78" i="25"/>
  <c r="J78" i="25"/>
  <c r="L78" i="25"/>
  <c r="K78" i="25"/>
  <c r="M78" i="25"/>
  <c r="D78" i="25"/>
  <c r="N78" i="25"/>
  <c r="O78" i="25"/>
  <c r="E78" i="25"/>
  <c r="P78" i="25"/>
  <c r="Q78" i="25"/>
  <c r="F78" i="25"/>
  <c r="R78" i="25"/>
  <c r="S78" i="25"/>
  <c r="G78" i="25"/>
  <c r="T78" i="25"/>
  <c r="U78" i="25"/>
  <c r="H78" i="25"/>
  <c r="V78" i="25"/>
  <c r="W78" i="25"/>
  <c r="X78" i="25"/>
  <c r="C79" i="25"/>
  <c r="J79" i="25"/>
  <c r="L79" i="25"/>
  <c r="K79" i="25"/>
  <c r="M79" i="25"/>
  <c r="D79" i="25"/>
  <c r="N79" i="25"/>
  <c r="O79" i="25"/>
  <c r="E79" i="25"/>
  <c r="P79" i="25"/>
  <c r="Q79" i="25"/>
  <c r="F79" i="25"/>
  <c r="R79" i="25"/>
  <c r="S79" i="25"/>
  <c r="G79" i="25"/>
  <c r="T79" i="25"/>
  <c r="U79" i="25"/>
  <c r="H79" i="25"/>
  <c r="V79" i="25"/>
  <c r="W79" i="25"/>
  <c r="X79" i="25"/>
  <c r="C80" i="25"/>
  <c r="J80" i="25"/>
  <c r="L80" i="25"/>
  <c r="K80" i="25"/>
  <c r="M80" i="25"/>
  <c r="D80" i="25"/>
  <c r="N80" i="25"/>
  <c r="O80" i="25"/>
  <c r="E80" i="25"/>
  <c r="P80" i="25"/>
  <c r="Q80" i="25"/>
  <c r="F80" i="25"/>
  <c r="R80" i="25"/>
  <c r="S80" i="25"/>
  <c r="G80" i="25"/>
  <c r="T80" i="25"/>
  <c r="U80" i="25"/>
  <c r="H80" i="25"/>
  <c r="V80" i="25"/>
  <c r="W80" i="25"/>
  <c r="X80" i="25"/>
  <c r="C81" i="25"/>
  <c r="J81" i="25"/>
  <c r="L81" i="25"/>
  <c r="K81" i="25"/>
  <c r="M81" i="25"/>
  <c r="D81" i="25"/>
  <c r="N81" i="25"/>
  <c r="O81" i="25"/>
  <c r="E81" i="25"/>
  <c r="P81" i="25"/>
  <c r="Q81" i="25"/>
  <c r="F81" i="25"/>
  <c r="R81" i="25"/>
  <c r="S81" i="25"/>
  <c r="G81" i="25"/>
  <c r="T81" i="25"/>
  <c r="U81" i="25"/>
  <c r="H81" i="25"/>
  <c r="V81" i="25"/>
  <c r="W81" i="25"/>
  <c r="X81" i="25"/>
  <c r="C82" i="25"/>
  <c r="J82" i="25"/>
  <c r="L82" i="25"/>
  <c r="K82" i="25"/>
  <c r="M82" i="25"/>
  <c r="D82" i="25"/>
  <c r="N82" i="25"/>
  <c r="O82" i="25"/>
  <c r="E82" i="25"/>
  <c r="P82" i="25"/>
  <c r="Q82" i="25"/>
  <c r="F82" i="25"/>
  <c r="R82" i="25"/>
  <c r="S82" i="25"/>
  <c r="G82" i="25"/>
  <c r="T82" i="25"/>
  <c r="U82" i="25"/>
  <c r="H82" i="25"/>
  <c r="V82" i="25"/>
  <c r="W82" i="25"/>
  <c r="X82" i="25"/>
  <c r="C83" i="25"/>
  <c r="J83" i="25"/>
  <c r="L83" i="25"/>
  <c r="K83" i="25"/>
  <c r="M83" i="25"/>
  <c r="D83" i="25"/>
  <c r="N83" i="25"/>
  <c r="O83" i="25"/>
  <c r="E83" i="25"/>
  <c r="P83" i="25"/>
  <c r="Q83" i="25"/>
  <c r="F83" i="25"/>
  <c r="R83" i="25"/>
  <c r="S83" i="25"/>
  <c r="G83" i="25"/>
  <c r="T83" i="25"/>
  <c r="U83" i="25"/>
  <c r="H83" i="25"/>
  <c r="V83" i="25"/>
  <c r="W83" i="25"/>
  <c r="X83" i="25"/>
  <c r="C84" i="25"/>
  <c r="J84" i="25"/>
  <c r="L84" i="25"/>
  <c r="K84" i="25"/>
  <c r="M84" i="25"/>
  <c r="D84" i="25"/>
  <c r="N84" i="25"/>
  <c r="O84" i="25"/>
  <c r="E84" i="25"/>
  <c r="P84" i="25"/>
  <c r="Q84" i="25"/>
  <c r="F84" i="25"/>
  <c r="R84" i="25"/>
  <c r="S84" i="25"/>
  <c r="G84" i="25"/>
  <c r="T84" i="25"/>
  <c r="U84" i="25"/>
  <c r="H84" i="25"/>
  <c r="V84" i="25"/>
  <c r="W84" i="25"/>
  <c r="X84" i="25"/>
  <c r="C85" i="25"/>
  <c r="J85" i="25"/>
  <c r="L85" i="25"/>
  <c r="K85" i="25"/>
  <c r="M85" i="25"/>
  <c r="D85" i="25"/>
  <c r="N85" i="25"/>
  <c r="O85" i="25"/>
  <c r="E85" i="25"/>
  <c r="P85" i="25"/>
  <c r="Q85" i="25"/>
  <c r="F85" i="25"/>
  <c r="R85" i="25"/>
  <c r="S85" i="25"/>
  <c r="G85" i="25"/>
  <c r="T85" i="25"/>
  <c r="U85" i="25"/>
  <c r="H85" i="25"/>
  <c r="V85" i="25"/>
  <c r="W85" i="25"/>
  <c r="X85" i="25"/>
  <c r="C86" i="25"/>
  <c r="J86" i="25"/>
  <c r="L86" i="25"/>
  <c r="K86" i="25"/>
  <c r="M86" i="25"/>
  <c r="D86" i="25"/>
  <c r="N86" i="25"/>
  <c r="O86" i="25"/>
  <c r="E86" i="25"/>
  <c r="P86" i="25"/>
  <c r="Q86" i="25"/>
  <c r="F86" i="25"/>
  <c r="R86" i="25"/>
  <c r="S86" i="25"/>
  <c r="G86" i="25"/>
  <c r="T86" i="25"/>
  <c r="U86" i="25"/>
  <c r="H86" i="25"/>
  <c r="V86" i="25"/>
  <c r="W86" i="25"/>
  <c r="X86" i="25"/>
  <c r="C87" i="25"/>
  <c r="J87" i="25"/>
  <c r="L87" i="25"/>
  <c r="K87" i="25"/>
  <c r="M87" i="25"/>
  <c r="D87" i="25"/>
  <c r="N87" i="25"/>
  <c r="O87" i="25"/>
  <c r="E87" i="25"/>
  <c r="P87" i="25"/>
  <c r="Q87" i="25"/>
  <c r="F87" i="25"/>
  <c r="R87" i="25"/>
  <c r="S87" i="25"/>
  <c r="G87" i="25"/>
  <c r="T87" i="25"/>
  <c r="U87" i="25"/>
  <c r="H87" i="25"/>
  <c r="V87" i="25"/>
  <c r="W87" i="25"/>
  <c r="X87" i="25"/>
  <c r="C88" i="25"/>
  <c r="J88" i="25"/>
  <c r="L88" i="25"/>
  <c r="K88" i="25"/>
  <c r="M88" i="25"/>
  <c r="D88" i="25"/>
  <c r="N88" i="25"/>
  <c r="O88" i="25"/>
  <c r="E88" i="25"/>
  <c r="P88" i="25"/>
  <c r="Q88" i="25"/>
  <c r="F88" i="25"/>
  <c r="R88" i="25"/>
  <c r="S88" i="25"/>
  <c r="G88" i="25"/>
  <c r="T88" i="25"/>
  <c r="U88" i="25"/>
  <c r="H88" i="25"/>
  <c r="V88" i="25"/>
  <c r="W88" i="25"/>
  <c r="X88" i="25"/>
  <c r="C89" i="25"/>
  <c r="J89" i="25"/>
  <c r="L89" i="25"/>
  <c r="K89" i="25"/>
  <c r="M89" i="25"/>
  <c r="D89" i="25"/>
  <c r="N89" i="25"/>
  <c r="O89" i="25"/>
  <c r="E89" i="25"/>
  <c r="P89" i="25"/>
  <c r="Q89" i="25"/>
  <c r="F89" i="25"/>
  <c r="R89" i="25"/>
  <c r="S89" i="25"/>
  <c r="G89" i="25"/>
  <c r="T89" i="25"/>
  <c r="U89" i="25"/>
  <c r="H89" i="25"/>
  <c r="V89" i="25"/>
  <c r="W89" i="25"/>
  <c r="X89" i="25"/>
  <c r="C90" i="25"/>
  <c r="J90" i="25"/>
  <c r="L90" i="25"/>
  <c r="K90" i="25"/>
  <c r="M90" i="25"/>
  <c r="D90" i="25"/>
  <c r="N90" i="25"/>
  <c r="O90" i="25"/>
  <c r="E90" i="25"/>
  <c r="P90" i="25"/>
  <c r="Q90" i="25"/>
  <c r="F90" i="25"/>
  <c r="R90" i="25"/>
  <c r="S90" i="25"/>
  <c r="G90" i="25"/>
  <c r="T90" i="25"/>
  <c r="U90" i="25"/>
  <c r="H90" i="25"/>
  <c r="V90" i="25"/>
  <c r="W90" i="25"/>
  <c r="X90" i="25"/>
  <c r="C91" i="25"/>
  <c r="J91" i="25"/>
  <c r="L91" i="25"/>
  <c r="K91" i="25"/>
  <c r="M91" i="25"/>
  <c r="D91" i="25"/>
  <c r="N91" i="25"/>
  <c r="O91" i="25"/>
  <c r="E91" i="25"/>
  <c r="P91" i="25"/>
  <c r="Q91" i="25"/>
  <c r="F91" i="25"/>
  <c r="R91" i="25"/>
  <c r="S91" i="25"/>
  <c r="G91" i="25"/>
  <c r="T91" i="25"/>
  <c r="U91" i="25"/>
  <c r="H91" i="25"/>
  <c r="V91" i="25"/>
  <c r="W91" i="25"/>
  <c r="X91" i="25"/>
  <c r="C92" i="25"/>
  <c r="J92" i="25"/>
  <c r="L92" i="25"/>
  <c r="K92" i="25"/>
  <c r="M92" i="25"/>
  <c r="D92" i="25"/>
  <c r="N92" i="25"/>
  <c r="O92" i="25"/>
  <c r="E92" i="25"/>
  <c r="P92" i="25"/>
  <c r="Q92" i="25"/>
  <c r="F92" i="25"/>
  <c r="R92" i="25"/>
  <c r="S92" i="25"/>
  <c r="G92" i="25"/>
  <c r="T92" i="25"/>
  <c r="U92" i="25"/>
  <c r="H92" i="25"/>
  <c r="V92" i="25"/>
  <c r="W92" i="25"/>
  <c r="X92" i="25"/>
  <c r="C93" i="25"/>
  <c r="J93" i="25"/>
  <c r="L93" i="25"/>
  <c r="K93" i="25"/>
  <c r="M93" i="25"/>
  <c r="D93" i="25"/>
  <c r="N93" i="25"/>
  <c r="O93" i="25"/>
  <c r="E93" i="25"/>
  <c r="P93" i="25"/>
  <c r="Q93" i="25"/>
  <c r="F93" i="25"/>
  <c r="R93" i="25"/>
  <c r="S93" i="25"/>
  <c r="G93" i="25"/>
  <c r="T93" i="25"/>
  <c r="U93" i="25"/>
  <c r="H93" i="25"/>
  <c r="V93" i="25"/>
  <c r="W93" i="25"/>
  <c r="X93" i="25"/>
  <c r="C94" i="25"/>
  <c r="J94" i="25"/>
  <c r="L94" i="25"/>
  <c r="K94" i="25"/>
  <c r="M94" i="25"/>
  <c r="D94" i="25"/>
  <c r="N94" i="25"/>
  <c r="O94" i="25"/>
  <c r="E94" i="25"/>
  <c r="P94" i="25"/>
  <c r="Q94" i="25"/>
  <c r="F94" i="25"/>
  <c r="R94" i="25"/>
  <c r="S94" i="25"/>
  <c r="G94" i="25"/>
  <c r="T94" i="25"/>
  <c r="U94" i="25"/>
  <c r="H94" i="25"/>
  <c r="V94" i="25"/>
  <c r="W94" i="25"/>
  <c r="X94" i="25"/>
  <c r="C95" i="25"/>
  <c r="J95" i="25"/>
  <c r="L95" i="25"/>
  <c r="K95" i="25"/>
  <c r="M95" i="25"/>
  <c r="D95" i="25"/>
  <c r="N95" i="25"/>
  <c r="O95" i="25"/>
  <c r="E95" i="25"/>
  <c r="P95" i="25"/>
  <c r="Q95" i="25"/>
  <c r="F95" i="25"/>
  <c r="R95" i="25"/>
  <c r="S95" i="25"/>
  <c r="G95" i="25"/>
  <c r="T95" i="25"/>
  <c r="U95" i="25"/>
  <c r="H95" i="25"/>
  <c r="V95" i="25"/>
  <c r="W95" i="25"/>
  <c r="X95" i="25"/>
  <c r="C96" i="25"/>
  <c r="J96" i="25"/>
  <c r="L96" i="25"/>
  <c r="K96" i="25"/>
  <c r="M96" i="25"/>
  <c r="D96" i="25"/>
  <c r="N96" i="25"/>
  <c r="O96" i="25"/>
  <c r="E96" i="25"/>
  <c r="P96" i="25"/>
  <c r="Q96" i="25"/>
  <c r="F96" i="25"/>
  <c r="R96" i="25"/>
  <c r="S96" i="25"/>
  <c r="G96" i="25"/>
  <c r="T96" i="25"/>
  <c r="U96" i="25"/>
  <c r="H96" i="25"/>
  <c r="V96" i="25"/>
  <c r="W96" i="25"/>
  <c r="X96" i="25"/>
  <c r="C97" i="25"/>
  <c r="J97" i="25"/>
  <c r="L97" i="25"/>
  <c r="K97" i="25"/>
  <c r="M97" i="25"/>
  <c r="D97" i="25"/>
  <c r="N97" i="25"/>
  <c r="O97" i="25"/>
  <c r="E97" i="25"/>
  <c r="P97" i="25"/>
  <c r="Q97" i="25"/>
  <c r="F97" i="25"/>
  <c r="R97" i="25"/>
  <c r="S97" i="25"/>
  <c r="G97" i="25"/>
  <c r="T97" i="25"/>
  <c r="U97" i="25"/>
  <c r="H97" i="25"/>
  <c r="V97" i="25"/>
  <c r="W97" i="25"/>
  <c r="X97" i="25"/>
  <c r="C98" i="25"/>
  <c r="J98" i="25"/>
  <c r="L98" i="25"/>
  <c r="K98" i="25"/>
  <c r="M98" i="25"/>
  <c r="D98" i="25"/>
  <c r="N98" i="25"/>
  <c r="O98" i="25"/>
  <c r="E98" i="25"/>
  <c r="P98" i="25"/>
  <c r="Q98" i="25"/>
  <c r="F98" i="25"/>
  <c r="R98" i="25"/>
  <c r="S98" i="25"/>
  <c r="G98" i="25"/>
  <c r="T98" i="25"/>
  <c r="U98" i="25"/>
  <c r="H98" i="25"/>
  <c r="V98" i="25"/>
  <c r="W98" i="25"/>
  <c r="X98" i="25"/>
  <c r="C99" i="25"/>
  <c r="J99" i="25"/>
  <c r="L99" i="25"/>
  <c r="K99" i="25"/>
  <c r="M99" i="25"/>
  <c r="D99" i="25"/>
  <c r="N99" i="25"/>
  <c r="O99" i="25"/>
  <c r="E99" i="25"/>
  <c r="P99" i="25"/>
  <c r="Q99" i="25"/>
  <c r="F99" i="25"/>
  <c r="R99" i="25"/>
  <c r="S99" i="25"/>
  <c r="G99" i="25"/>
  <c r="T99" i="25"/>
  <c r="U99" i="25"/>
  <c r="H99" i="25"/>
  <c r="V99" i="25"/>
  <c r="W99" i="25"/>
  <c r="X99" i="25"/>
  <c r="C100" i="25"/>
  <c r="J100" i="25"/>
  <c r="L100" i="25"/>
  <c r="K100" i="25"/>
  <c r="M100" i="25"/>
  <c r="D100" i="25"/>
  <c r="N100" i="25"/>
  <c r="O100" i="25"/>
  <c r="E100" i="25"/>
  <c r="P100" i="25"/>
  <c r="Q100" i="25"/>
  <c r="F100" i="25"/>
  <c r="R100" i="25"/>
  <c r="S100" i="25"/>
  <c r="G100" i="25"/>
  <c r="T100" i="25"/>
  <c r="U100" i="25"/>
  <c r="H100" i="25"/>
  <c r="V100" i="25"/>
  <c r="W100" i="25"/>
  <c r="X100" i="25"/>
  <c r="C101" i="25"/>
  <c r="J101" i="25"/>
  <c r="L101" i="25"/>
  <c r="K101" i="25"/>
  <c r="M101" i="25"/>
  <c r="D101" i="25"/>
  <c r="N101" i="25"/>
  <c r="O101" i="25"/>
  <c r="E101" i="25"/>
  <c r="P101" i="25"/>
  <c r="Q101" i="25"/>
  <c r="F101" i="25"/>
  <c r="R101" i="25"/>
  <c r="S101" i="25"/>
  <c r="G101" i="25"/>
  <c r="T101" i="25"/>
  <c r="U101" i="25"/>
  <c r="H101" i="25"/>
  <c r="V101" i="25"/>
  <c r="W101" i="25"/>
  <c r="X101" i="25"/>
  <c r="C102" i="25"/>
  <c r="J102" i="25"/>
  <c r="L102" i="25"/>
  <c r="K102" i="25"/>
  <c r="M102" i="25"/>
  <c r="D102" i="25"/>
  <c r="N102" i="25"/>
  <c r="O102" i="25"/>
  <c r="E102" i="25"/>
  <c r="P102" i="25"/>
  <c r="Q102" i="25"/>
  <c r="F102" i="25"/>
  <c r="R102" i="25"/>
  <c r="S102" i="25"/>
  <c r="G102" i="25"/>
  <c r="T102" i="25"/>
  <c r="U102" i="25"/>
  <c r="H102" i="25"/>
  <c r="V102" i="25"/>
  <c r="W102" i="25"/>
  <c r="X102" i="25"/>
  <c r="C103" i="25"/>
  <c r="J103" i="25"/>
  <c r="L103" i="25"/>
  <c r="K103" i="25"/>
  <c r="M103" i="25"/>
  <c r="D103" i="25"/>
  <c r="N103" i="25"/>
  <c r="O103" i="25"/>
  <c r="E103" i="25"/>
  <c r="P103" i="25"/>
  <c r="Q103" i="25"/>
  <c r="F103" i="25"/>
  <c r="R103" i="25"/>
  <c r="S103" i="25"/>
  <c r="G103" i="25"/>
  <c r="T103" i="25"/>
  <c r="U103" i="25"/>
  <c r="H103" i="25"/>
  <c r="V103" i="25"/>
  <c r="W103" i="25"/>
  <c r="X103" i="25"/>
  <c r="C104" i="25"/>
  <c r="J104" i="25"/>
  <c r="L104" i="25"/>
  <c r="K104" i="25"/>
  <c r="M104" i="25"/>
  <c r="D104" i="25"/>
  <c r="N104" i="25"/>
  <c r="O104" i="25"/>
  <c r="E104" i="25"/>
  <c r="P104" i="25"/>
  <c r="Q104" i="25"/>
  <c r="F104" i="25"/>
  <c r="R104" i="25"/>
  <c r="S104" i="25"/>
  <c r="G104" i="25"/>
  <c r="T104" i="25"/>
  <c r="U104" i="25"/>
  <c r="H104" i="25"/>
  <c r="V104" i="25"/>
  <c r="W104" i="25"/>
  <c r="X104" i="25"/>
  <c r="C105" i="25"/>
  <c r="J105" i="25"/>
  <c r="L105" i="25"/>
  <c r="K105" i="25"/>
  <c r="M105" i="25"/>
  <c r="D105" i="25"/>
  <c r="N105" i="25"/>
  <c r="O105" i="25"/>
  <c r="E105" i="25"/>
  <c r="P105" i="25"/>
  <c r="Q105" i="25"/>
  <c r="F105" i="25"/>
  <c r="R105" i="25"/>
  <c r="S105" i="25"/>
  <c r="G105" i="25"/>
  <c r="T105" i="25"/>
  <c r="U105" i="25"/>
  <c r="H105" i="25"/>
  <c r="V105" i="25"/>
  <c r="W105" i="25"/>
  <c r="X105" i="25"/>
  <c r="C106" i="25"/>
  <c r="J106" i="25"/>
  <c r="L106" i="25"/>
  <c r="K106" i="25"/>
  <c r="M106" i="25"/>
  <c r="D106" i="25"/>
  <c r="N106" i="25"/>
  <c r="O106" i="25"/>
  <c r="E106" i="25"/>
  <c r="P106" i="25"/>
  <c r="Q106" i="25"/>
  <c r="F106" i="25"/>
  <c r="R106" i="25"/>
  <c r="S106" i="25"/>
  <c r="G106" i="25"/>
  <c r="T106" i="25"/>
  <c r="U106" i="25"/>
  <c r="H106" i="25"/>
  <c r="V106" i="25"/>
  <c r="W106" i="25"/>
  <c r="X106" i="25"/>
  <c r="C107" i="25"/>
  <c r="J107" i="25"/>
  <c r="L107" i="25"/>
  <c r="K107" i="25"/>
  <c r="M107" i="25"/>
  <c r="D107" i="25"/>
  <c r="N107" i="25"/>
  <c r="O107" i="25"/>
  <c r="E107" i="25"/>
  <c r="P107" i="25"/>
  <c r="Q107" i="25"/>
  <c r="F107" i="25"/>
  <c r="R107" i="25"/>
  <c r="S107" i="25"/>
  <c r="G107" i="25"/>
  <c r="T107" i="25"/>
  <c r="U107" i="25"/>
  <c r="H107" i="25"/>
  <c r="V107" i="25"/>
  <c r="W107" i="25"/>
  <c r="X107" i="25"/>
  <c r="C108" i="25"/>
  <c r="J108" i="25"/>
  <c r="L108" i="25"/>
  <c r="K108" i="25"/>
  <c r="M108" i="25"/>
  <c r="D108" i="25"/>
  <c r="N108" i="25"/>
  <c r="O108" i="25"/>
  <c r="E108" i="25"/>
  <c r="P108" i="25"/>
  <c r="Q108" i="25"/>
  <c r="F108" i="25"/>
  <c r="R108" i="25"/>
  <c r="S108" i="25"/>
  <c r="G108" i="25"/>
  <c r="T108" i="25"/>
  <c r="U108" i="25"/>
  <c r="H108" i="25"/>
  <c r="V108" i="25"/>
  <c r="W108" i="25"/>
  <c r="X108" i="25"/>
  <c r="C109" i="25"/>
  <c r="J109" i="25"/>
  <c r="L109" i="25"/>
  <c r="K109" i="25"/>
  <c r="M109" i="25"/>
  <c r="D109" i="25"/>
  <c r="N109" i="25"/>
  <c r="O109" i="25"/>
  <c r="E109" i="25"/>
  <c r="P109" i="25"/>
  <c r="Q109" i="25"/>
  <c r="F109" i="25"/>
  <c r="R109" i="25"/>
  <c r="S109" i="25"/>
  <c r="G109" i="25"/>
  <c r="T109" i="25"/>
  <c r="U109" i="25"/>
  <c r="H109" i="25"/>
  <c r="V109" i="25"/>
  <c r="W109" i="25"/>
  <c r="X109" i="25"/>
  <c r="C110" i="25"/>
  <c r="J110" i="25"/>
  <c r="L110" i="25"/>
  <c r="K110" i="25"/>
  <c r="M110" i="25"/>
  <c r="D110" i="25"/>
  <c r="N110" i="25"/>
  <c r="O110" i="25"/>
  <c r="E110" i="25"/>
  <c r="P110" i="25"/>
  <c r="Q110" i="25"/>
  <c r="F110" i="25"/>
  <c r="R110" i="25"/>
  <c r="S110" i="25"/>
  <c r="G110" i="25"/>
  <c r="T110" i="25"/>
  <c r="U110" i="25"/>
  <c r="H110" i="25"/>
  <c r="V110" i="25"/>
  <c r="W110" i="25"/>
  <c r="X110" i="25"/>
  <c r="C111" i="25"/>
  <c r="J111" i="25"/>
  <c r="L111" i="25"/>
  <c r="K111" i="25"/>
  <c r="M111" i="25"/>
  <c r="D111" i="25"/>
  <c r="N111" i="25"/>
  <c r="O111" i="25"/>
  <c r="E111" i="25"/>
  <c r="P111" i="25"/>
  <c r="Q111" i="25"/>
  <c r="F111" i="25"/>
  <c r="R111" i="25"/>
  <c r="S111" i="25"/>
  <c r="G111" i="25"/>
  <c r="T111" i="25"/>
  <c r="U111" i="25"/>
  <c r="H111" i="25"/>
  <c r="V111" i="25"/>
  <c r="W111" i="25"/>
  <c r="X111" i="25"/>
  <c r="C112" i="25"/>
  <c r="J112" i="25"/>
  <c r="L112" i="25"/>
  <c r="K112" i="25"/>
  <c r="M112" i="25"/>
  <c r="D112" i="25"/>
  <c r="N112" i="25"/>
  <c r="O112" i="25"/>
  <c r="E112" i="25"/>
  <c r="P112" i="25"/>
  <c r="Q112" i="25"/>
  <c r="F112" i="25"/>
  <c r="R112" i="25"/>
  <c r="S112" i="25"/>
  <c r="G112" i="25"/>
  <c r="T112" i="25"/>
  <c r="U112" i="25"/>
  <c r="H112" i="25"/>
  <c r="V112" i="25"/>
  <c r="W112" i="25"/>
  <c r="X112" i="25"/>
  <c r="C113" i="25"/>
  <c r="J113" i="25"/>
  <c r="L113" i="25"/>
  <c r="K113" i="25"/>
  <c r="M113" i="25"/>
  <c r="D113" i="25"/>
  <c r="N113" i="25"/>
  <c r="O113" i="25"/>
  <c r="E113" i="25"/>
  <c r="P113" i="25"/>
  <c r="Q113" i="25"/>
  <c r="F113" i="25"/>
  <c r="R113" i="25"/>
  <c r="S113" i="25"/>
  <c r="G113" i="25"/>
  <c r="T113" i="25"/>
  <c r="U113" i="25"/>
  <c r="H113" i="25"/>
  <c r="V113" i="25"/>
  <c r="W113" i="25"/>
  <c r="X113" i="25"/>
  <c r="C114" i="25"/>
  <c r="J114" i="25"/>
  <c r="L114" i="25"/>
  <c r="K114" i="25"/>
  <c r="M114" i="25"/>
  <c r="D114" i="25"/>
  <c r="N114" i="25"/>
  <c r="O114" i="25"/>
  <c r="E114" i="25"/>
  <c r="P114" i="25"/>
  <c r="Q114" i="25"/>
  <c r="F114" i="25"/>
  <c r="R114" i="25"/>
  <c r="S114" i="25"/>
  <c r="G114" i="25"/>
  <c r="T114" i="25"/>
  <c r="U114" i="25"/>
  <c r="H114" i="25"/>
  <c r="V114" i="25"/>
  <c r="W114" i="25"/>
  <c r="X114" i="25"/>
  <c r="C115" i="25"/>
  <c r="J115" i="25"/>
  <c r="L115" i="25"/>
  <c r="K115" i="25"/>
  <c r="M115" i="25"/>
  <c r="D115" i="25"/>
  <c r="N115" i="25"/>
  <c r="O115" i="25"/>
  <c r="E115" i="25"/>
  <c r="P115" i="25"/>
  <c r="Q115" i="25"/>
  <c r="F115" i="25"/>
  <c r="R115" i="25"/>
  <c r="S115" i="25"/>
  <c r="G115" i="25"/>
  <c r="T115" i="25"/>
  <c r="U115" i="25"/>
  <c r="H115" i="25"/>
  <c r="V115" i="25"/>
  <c r="W115" i="25"/>
  <c r="X115" i="25"/>
  <c r="C116" i="25"/>
  <c r="J116" i="25"/>
  <c r="L116" i="25"/>
  <c r="K116" i="25"/>
  <c r="M116" i="25"/>
  <c r="D116" i="25"/>
  <c r="N116" i="25"/>
  <c r="O116" i="25"/>
  <c r="E116" i="25"/>
  <c r="P116" i="25"/>
  <c r="Q116" i="25"/>
  <c r="F116" i="25"/>
  <c r="R116" i="25"/>
  <c r="S116" i="25"/>
  <c r="G116" i="25"/>
  <c r="T116" i="25"/>
  <c r="U116" i="25"/>
  <c r="H116" i="25"/>
  <c r="V116" i="25"/>
  <c r="W116" i="25"/>
  <c r="X116" i="25"/>
  <c r="C117" i="25"/>
  <c r="J117" i="25"/>
  <c r="L117" i="25"/>
  <c r="K117" i="25"/>
  <c r="M117" i="25"/>
  <c r="D117" i="25"/>
  <c r="N117" i="25"/>
  <c r="O117" i="25"/>
  <c r="E117" i="25"/>
  <c r="P117" i="25"/>
  <c r="Q117" i="25"/>
  <c r="F117" i="25"/>
  <c r="R117" i="25"/>
  <c r="S117" i="25"/>
  <c r="G117" i="25"/>
  <c r="T117" i="25"/>
  <c r="U117" i="25"/>
  <c r="H117" i="25"/>
  <c r="V117" i="25"/>
  <c r="W117" i="25"/>
  <c r="X117" i="25"/>
  <c r="C118" i="25"/>
  <c r="J118" i="25"/>
  <c r="L118" i="25"/>
  <c r="K118" i="25"/>
  <c r="M118" i="25"/>
  <c r="D118" i="25"/>
  <c r="N118" i="25"/>
  <c r="O118" i="25"/>
  <c r="E118" i="25"/>
  <c r="P118" i="25"/>
  <c r="Q118" i="25"/>
  <c r="F118" i="25"/>
  <c r="R118" i="25"/>
  <c r="S118" i="25"/>
  <c r="G118" i="25"/>
  <c r="T118" i="25"/>
  <c r="U118" i="25"/>
  <c r="H118" i="25"/>
  <c r="V118" i="25"/>
  <c r="W118" i="25"/>
  <c r="X118" i="25"/>
  <c r="C119" i="25"/>
  <c r="J119" i="25"/>
  <c r="L119" i="25"/>
  <c r="K119" i="25"/>
  <c r="M119" i="25"/>
  <c r="D119" i="25"/>
  <c r="N119" i="25"/>
  <c r="O119" i="25"/>
  <c r="E119" i="25"/>
  <c r="P119" i="25"/>
  <c r="Q119" i="25"/>
  <c r="F119" i="25"/>
  <c r="R119" i="25"/>
  <c r="S119" i="25"/>
  <c r="G119" i="25"/>
  <c r="T119" i="25"/>
  <c r="U119" i="25"/>
  <c r="H119" i="25"/>
  <c r="V119" i="25"/>
  <c r="W119" i="25"/>
  <c r="X119" i="25"/>
  <c r="C120" i="25"/>
  <c r="J120" i="25"/>
  <c r="L120" i="25"/>
  <c r="K120" i="25"/>
  <c r="M120" i="25"/>
  <c r="D120" i="25"/>
  <c r="N120" i="25"/>
  <c r="O120" i="25"/>
  <c r="E120" i="25"/>
  <c r="P120" i="25"/>
  <c r="Q120" i="25"/>
  <c r="F120" i="25"/>
  <c r="R120" i="25"/>
  <c r="S120" i="25"/>
  <c r="G120" i="25"/>
  <c r="T120" i="25"/>
  <c r="U120" i="25"/>
  <c r="H120" i="25"/>
  <c r="V120" i="25"/>
  <c r="W120" i="25"/>
  <c r="X120" i="25"/>
  <c r="C121" i="25"/>
  <c r="J121" i="25"/>
  <c r="L121" i="25"/>
  <c r="K121" i="25"/>
  <c r="M121" i="25"/>
  <c r="D121" i="25"/>
  <c r="N121" i="25"/>
  <c r="O121" i="25"/>
  <c r="E121" i="25"/>
  <c r="P121" i="25"/>
  <c r="Q121" i="25"/>
  <c r="F121" i="25"/>
  <c r="R121" i="25"/>
  <c r="S121" i="25"/>
  <c r="G121" i="25"/>
  <c r="T121" i="25"/>
  <c r="U121" i="25"/>
  <c r="H121" i="25"/>
  <c r="V121" i="25"/>
  <c r="W121" i="25"/>
  <c r="X121" i="25"/>
  <c r="C122" i="25"/>
  <c r="J122" i="25"/>
  <c r="L122" i="25"/>
  <c r="K122" i="25"/>
  <c r="M122" i="25"/>
  <c r="D122" i="25"/>
  <c r="N122" i="25"/>
  <c r="O122" i="25"/>
  <c r="E122" i="25"/>
  <c r="P122" i="25"/>
  <c r="Q122" i="25"/>
  <c r="F122" i="25"/>
  <c r="R122" i="25"/>
  <c r="S122" i="25"/>
  <c r="G122" i="25"/>
  <c r="T122" i="25"/>
  <c r="U122" i="25"/>
  <c r="H122" i="25"/>
  <c r="V122" i="25"/>
  <c r="W122" i="25"/>
  <c r="X122" i="25"/>
  <c r="C123" i="25"/>
  <c r="J123" i="25"/>
  <c r="L123" i="25"/>
  <c r="K123" i="25"/>
  <c r="M123" i="25"/>
  <c r="D123" i="25"/>
  <c r="N123" i="25"/>
  <c r="O123" i="25"/>
  <c r="E123" i="25"/>
  <c r="P123" i="25"/>
  <c r="Q123" i="25"/>
  <c r="F123" i="25"/>
  <c r="R123" i="25"/>
  <c r="S123" i="25"/>
  <c r="G123" i="25"/>
  <c r="T123" i="25"/>
  <c r="U123" i="25"/>
  <c r="H123" i="25"/>
  <c r="V123" i="25"/>
  <c r="W123" i="25"/>
  <c r="X123" i="25"/>
  <c r="C124" i="25"/>
  <c r="J124" i="25"/>
  <c r="L124" i="25"/>
  <c r="K124" i="25"/>
  <c r="M124" i="25"/>
  <c r="D124" i="25"/>
  <c r="N124" i="25"/>
  <c r="O124" i="25"/>
  <c r="E124" i="25"/>
  <c r="P124" i="25"/>
  <c r="Q124" i="25"/>
  <c r="F124" i="25"/>
  <c r="R124" i="25"/>
  <c r="S124" i="25"/>
  <c r="G124" i="25"/>
  <c r="T124" i="25"/>
  <c r="U124" i="25"/>
  <c r="H124" i="25"/>
  <c r="V124" i="25"/>
  <c r="W124" i="25"/>
  <c r="X124" i="25"/>
  <c r="C125" i="25"/>
  <c r="J125" i="25"/>
  <c r="L125" i="25"/>
  <c r="K125" i="25"/>
  <c r="M125" i="25"/>
  <c r="D125" i="25"/>
  <c r="N125" i="25"/>
  <c r="O125" i="25"/>
  <c r="E125" i="25"/>
  <c r="P125" i="25"/>
  <c r="Q125" i="25"/>
  <c r="F125" i="25"/>
  <c r="R125" i="25"/>
  <c r="S125" i="25"/>
  <c r="G125" i="25"/>
  <c r="T125" i="25"/>
  <c r="U125" i="25"/>
  <c r="H125" i="25"/>
  <c r="V125" i="25"/>
  <c r="W125" i="25"/>
  <c r="X125" i="25"/>
  <c r="C126" i="25"/>
  <c r="J126" i="25"/>
  <c r="L126" i="25"/>
  <c r="K126" i="25"/>
  <c r="M126" i="25"/>
  <c r="D126" i="25"/>
  <c r="N126" i="25"/>
  <c r="O126" i="25"/>
  <c r="E126" i="25"/>
  <c r="P126" i="25"/>
  <c r="Q126" i="25"/>
  <c r="F126" i="25"/>
  <c r="R126" i="25"/>
  <c r="S126" i="25"/>
  <c r="G126" i="25"/>
  <c r="T126" i="25"/>
  <c r="U126" i="25"/>
  <c r="H126" i="25"/>
  <c r="V126" i="25"/>
  <c r="W126" i="25"/>
  <c r="X126" i="25"/>
  <c r="C127" i="25"/>
  <c r="J127" i="25"/>
  <c r="L127" i="25"/>
  <c r="K127" i="25"/>
  <c r="M127" i="25"/>
  <c r="D127" i="25"/>
  <c r="N127" i="25"/>
  <c r="O127" i="25"/>
  <c r="E127" i="25"/>
  <c r="P127" i="25"/>
  <c r="Q127" i="25"/>
  <c r="F127" i="25"/>
  <c r="R127" i="25"/>
  <c r="S127" i="25"/>
  <c r="G127" i="25"/>
  <c r="T127" i="25"/>
  <c r="U127" i="25"/>
  <c r="H127" i="25"/>
  <c r="V127" i="25"/>
  <c r="W127" i="25"/>
  <c r="X127" i="25"/>
  <c r="C128" i="25"/>
  <c r="J128" i="25"/>
  <c r="L128" i="25"/>
  <c r="K128" i="25"/>
  <c r="M128" i="25"/>
  <c r="D128" i="25"/>
  <c r="N128" i="25"/>
  <c r="O128" i="25"/>
  <c r="E128" i="25"/>
  <c r="P128" i="25"/>
  <c r="Q128" i="25"/>
  <c r="F128" i="25"/>
  <c r="R128" i="25"/>
  <c r="S128" i="25"/>
  <c r="G128" i="25"/>
  <c r="T128" i="25"/>
  <c r="U128" i="25"/>
  <c r="H128" i="25"/>
  <c r="V128" i="25"/>
  <c r="W128" i="25"/>
  <c r="X128" i="25"/>
  <c r="C129" i="25"/>
  <c r="J129" i="25"/>
  <c r="L129" i="25"/>
  <c r="K129" i="25"/>
  <c r="M129" i="25"/>
  <c r="D129" i="25"/>
  <c r="N129" i="25"/>
  <c r="O129" i="25"/>
  <c r="E129" i="25"/>
  <c r="P129" i="25"/>
  <c r="Q129" i="25"/>
  <c r="F129" i="25"/>
  <c r="R129" i="25"/>
  <c r="S129" i="25"/>
  <c r="G129" i="25"/>
  <c r="T129" i="25"/>
  <c r="U129" i="25"/>
  <c r="H129" i="25"/>
  <c r="V129" i="25"/>
  <c r="W129" i="25"/>
  <c r="X129" i="25"/>
  <c r="C130" i="25"/>
  <c r="J130" i="25"/>
  <c r="L130" i="25"/>
  <c r="K130" i="25"/>
  <c r="M130" i="25"/>
  <c r="D130" i="25"/>
  <c r="N130" i="25"/>
  <c r="O130" i="25"/>
  <c r="E130" i="25"/>
  <c r="P130" i="25"/>
  <c r="Q130" i="25"/>
  <c r="F130" i="25"/>
  <c r="R130" i="25"/>
  <c r="S130" i="25"/>
  <c r="G130" i="25"/>
  <c r="T130" i="25"/>
  <c r="U130" i="25"/>
  <c r="H130" i="25"/>
  <c r="V130" i="25"/>
  <c r="W130" i="25"/>
  <c r="X130" i="25"/>
  <c r="C131" i="25"/>
  <c r="J131" i="25"/>
  <c r="L131" i="25"/>
  <c r="K131" i="25"/>
  <c r="M131" i="25"/>
  <c r="D131" i="25"/>
  <c r="N131" i="25"/>
  <c r="O131" i="25"/>
  <c r="E131" i="25"/>
  <c r="P131" i="25"/>
  <c r="Q131" i="25"/>
  <c r="F131" i="25"/>
  <c r="R131" i="25"/>
  <c r="S131" i="25"/>
  <c r="G131" i="25"/>
  <c r="T131" i="25"/>
  <c r="U131" i="25"/>
  <c r="H131" i="25"/>
  <c r="V131" i="25"/>
  <c r="W131" i="25"/>
  <c r="X131" i="25"/>
  <c r="C132" i="25"/>
  <c r="J132" i="25"/>
  <c r="L132" i="25"/>
  <c r="K132" i="25"/>
  <c r="M132" i="25"/>
  <c r="D132" i="25"/>
  <c r="N132" i="25"/>
  <c r="O132" i="25"/>
  <c r="E132" i="25"/>
  <c r="P132" i="25"/>
  <c r="Q132" i="25"/>
  <c r="F132" i="25"/>
  <c r="R132" i="25"/>
  <c r="S132" i="25"/>
  <c r="G132" i="25"/>
  <c r="T132" i="25"/>
  <c r="U132" i="25"/>
  <c r="H132" i="25"/>
  <c r="V132" i="25"/>
  <c r="W132" i="25"/>
  <c r="X132" i="25"/>
  <c r="C133" i="25"/>
  <c r="J133" i="25"/>
  <c r="L133" i="25"/>
  <c r="K133" i="25"/>
  <c r="M133" i="25"/>
  <c r="D133" i="25"/>
  <c r="N133" i="25"/>
  <c r="O133" i="25"/>
  <c r="E133" i="25"/>
  <c r="P133" i="25"/>
  <c r="Q133" i="25"/>
  <c r="F133" i="25"/>
  <c r="R133" i="25"/>
  <c r="S133" i="25"/>
  <c r="G133" i="25"/>
  <c r="T133" i="25"/>
  <c r="U133" i="25"/>
  <c r="H133" i="25"/>
  <c r="V133" i="25"/>
  <c r="W133" i="25"/>
  <c r="X133" i="25"/>
  <c r="C134" i="25"/>
  <c r="J134" i="25"/>
  <c r="L134" i="25"/>
  <c r="K134" i="25"/>
  <c r="M134" i="25"/>
  <c r="D134" i="25"/>
  <c r="N134" i="25"/>
  <c r="O134" i="25"/>
  <c r="E134" i="25"/>
  <c r="P134" i="25"/>
  <c r="Q134" i="25"/>
  <c r="F134" i="25"/>
  <c r="R134" i="25"/>
  <c r="S134" i="25"/>
  <c r="G134" i="25"/>
  <c r="T134" i="25"/>
  <c r="U134" i="25"/>
  <c r="H134" i="25"/>
  <c r="V134" i="25"/>
  <c r="W134" i="25"/>
  <c r="X134" i="25"/>
  <c r="C135" i="25"/>
  <c r="J135" i="25"/>
  <c r="L135" i="25"/>
  <c r="K135" i="25"/>
  <c r="M135" i="25"/>
  <c r="D135" i="25"/>
  <c r="N135" i="25"/>
  <c r="O135" i="25"/>
  <c r="E135" i="25"/>
  <c r="P135" i="25"/>
  <c r="Q135" i="25"/>
  <c r="F135" i="25"/>
  <c r="R135" i="25"/>
  <c r="S135" i="25"/>
  <c r="G135" i="25"/>
  <c r="T135" i="25"/>
  <c r="U135" i="25"/>
  <c r="H135" i="25"/>
  <c r="V135" i="25"/>
  <c r="W135" i="25"/>
  <c r="X135" i="25"/>
  <c r="C136" i="25"/>
  <c r="J136" i="25"/>
  <c r="L136" i="25"/>
  <c r="K136" i="25"/>
  <c r="M136" i="25"/>
  <c r="D136" i="25"/>
  <c r="N136" i="25"/>
  <c r="O136" i="25"/>
  <c r="E136" i="25"/>
  <c r="P136" i="25"/>
  <c r="Q136" i="25"/>
  <c r="F136" i="25"/>
  <c r="R136" i="25"/>
  <c r="S136" i="25"/>
  <c r="G136" i="25"/>
  <c r="T136" i="25"/>
  <c r="U136" i="25"/>
  <c r="H136" i="25"/>
  <c r="V136" i="25"/>
  <c r="W136" i="25"/>
  <c r="X136" i="25"/>
  <c r="C137" i="25"/>
  <c r="J137" i="25"/>
  <c r="L137" i="25"/>
  <c r="K137" i="25"/>
  <c r="M137" i="25"/>
  <c r="D137" i="25"/>
  <c r="N137" i="25"/>
  <c r="O137" i="25"/>
  <c r="E137" i="25"/>
  <c r="P137" i="25"/>
  <c r="Q137" i="25"/>
  <c r="F137" i="25"/>
  <c r="R137" i="25"/>
  <c r="S137" i="25"/>
  <c r="G137" i="25"/>
  <c r="T137" i="25"/>
  <c r="U137" i="25"/>
  <c r="H137" i="25"/>
  <c r="V137" i="25"/>
  <c r="W137" i="25"/>
  <c r="X137" i="25"/>
  <c r="C138" i="25"/>
  <c r="J138" i="25"/>
  <c r="L138" i="25"/>
  <c r="K138" i="25"/>
  <c r="M138" i="25"/>
  <c r="D138" i="25"/>
  <c r="N138" i="25"/>
  <c r="O138" i="25"/>
  <c r="E138" i="25"/>
  <c r="P138" i="25"/>
  <c r="Q138" i="25"/>
  <c r="F138" i="25"/>
  <c r="R138" i="25"/>
  <c r="S138" i="25"/>
  <c r="G138" i="25"/>
  <c r="T138" i="25"/>
  <c r="U138" i="25"/>
  <c r="H138" i="25"/>
  <c r="V138" i="25"/>
  <c r="W138" i="25"/>
  <c r="X138" i="25"/>
  <c r="C139" i="25"/>
  <c r="J139" i="25"/>
  <c r="L139" i="25"/>
  <c r="K139" i="25"/>
  <c r="M139" i="25"/>
  <c r="D139" i="25"/>
  <c r="N139" i="25"/>
  <c r="O139" i="25"/>
  <c r="E139" i="25"/>
  <c r="P139" i="25"/>
  <c r="Q139" i="25"/>
  <c r="F139" i="25"/>
  <c r="R139" i="25"/>
  <c r="S139" i="25"/>
  <c r="G139" i="25"/>
  <c r="T139" i="25"/>
  <c r="U139" i="25"/>
  <c r="H139" i="25"/>
  <c r="V139" i="25"/>
  <c r="W139" i="25"/>
  <c r="X139" i="25"/>
  <c r="C140" i="25"/>
  <c r="J140" i="25"/>
  <c r="L140" i="25"/>
  <c r="K140" i="25"/>
  <c r="M140" i="25"/>
  <c r="D140" i="25"/>
  <c r="N140" i="25"/>
  <c r="O140" i="25"/>
  <c r="E140" i="25"/>
  <c r="P140" i="25"/>
  <c r="Q140" i="25"/>
  <c r="F140" i="25"/>
  <c r="R140" i="25"/>
  <c r="S140" i="25"/>
  <c r="G140" i="25"/>
  <c r="T140" i="25"/>
  <c r="U140" i="25"/>
  <c r="H140" i="25"/>
  <c r="V140" i="25"/>
  <c r="W140" i="25"/>
  <c r="X140" i="25"/>
  <c r="C141" i="25"/>
  <c r="J141" i="25"/>
  <c r="L141" i="25"/>
  <c r="K141" i="25"/>
  <c r="M141" i="25"/>
  <c r="D141" i="25"/>
  <c r="N141" i="25"/>
  <c r="O141" i="25"/>
  <c r="E141" i="25"/>
  <c r="P141" i="25"/>
  <c r="Q141" i="25"/>
  <c r="F141" i="25"/>
  <c r="R141" i="25"/>
  <c r="S141" i="25"/>
  <c r="G141" i="25"/>
  <c r="T141" i="25"/>
  <c r="U141" i="25"/>
  <c r="H141" i="25"/>
  <c r="V141" i="25"/>
  <c r="W141" i="25"/>
  <c r="X141" i="25"/>
  <c r="C142" i="25"/>
  <c r="J142" i="25"/>
  <c r="L142" i="25"/>
  <c r="K142" i="25"/>
  <c r="M142" i="25"/>
  <c r="D142" i="25"/>
  <c r="N142" i="25"/>
  <c r="O142" i="25"/>
  <c r="E142" i="25"/>
  <c r="P142" i="25"/>
  <c r="Q142" i="25"/>
  <c r="F142" i="25"/>
  <c r="R142" i="25"/>
  <c r="S142" i="25"/>
  <c r="G142" i="25"/>
  <c r="T142" i="25"/>
  <c r="U142" i="25"/>
  <c r="H142" i="25"/>
  <c r="V142" i="25"/>
  <c r="W142" i="25"/>
  <c r="X142" i="25"/>
  <c r="C143" i="25"/>
  <c r="J143" i="25"/>
  <c r="L143" i="25"/>
  <c r="K143" i="25"/>
  <c r="M143" i="25"/>
  <c r="D143" i="25"/>
  <c r="N143" i="25"/>
  <c r="O143" i="25"/>
  <c r="E143" i="25"/>
  <c r="P143" i="25"/>
  <c r="Q143" i="25"/>
  <c r="F143" i="25"/>
  <c r="R143" i="25"/>
  <c r="S143" i="25"/>
  <c r="G143" i="25"/>
  <c r="T143" i="25"/>
  <c r="U143" i="25"/>
  <c r="H143" i="25"/>
  <c r="V143" i="25"/>
  <c r="W143" i="25"/>
  <c r="X143" i="25"/>
  <c r="C144" i="25"/>
  <c r="J144" i="25"/>
  <c r="L144" i="25"/>
  <c r="K144" i="25"/>
  <c r="M144" i="25"/>
  <c r="D144" i="25"/>
  <c r="N144" i="25"/>
  <c r="O144" i="25"/>
  <c r="E144" i="25"/>
  <c r="P144" i="25"/>
  <c r="Q144" i="25"/>
  <c r="F144" i="25"/>
  <c r="R144" i="25"/>
  <c r="S144" i="25"/>
  <c r="G144" i="25"/>
  <c r="T144" i="25"/>
  <c r="U144" i="25"/>
  <c r="H144" i="25"/>
  <c r="V144" i="25"/>
  <c r="W144" i="25"/>
  <c r="X144" i="25"/>
  <c r="C145" i="25"/>
  <c r="J145" i="25"/>
  <c r="L145" i="25"/>
  <c r="K145" i="25"/>
  <c r="M145" i="25"/>
  <c r="D145" i="25"/>
  <c r="N145" i="25"/>
  <c r="O145" i="25"/>
  <c r="E145" i="25"/>
  <c r="P145" i="25"/>
  <c r="Q145" i="25"/>
  <c r="F145" i="25"/>
  <c r="R145" i="25"/>
  <c r="S145" i="25"/>
  <c r="G145" i="25"/>
  <c r="T145" i="25"/>
  <c r="U145" i="25"/>
  <c r="H145" i="25"/>
  <c r="V145" i="25"/>
  <c r="W145" i="25"/>
  <c r="X145" i="25"/>
  <c r="C146" i="25"/>
  <c r="J146" i="25"/>
  <c r="L146" i="25"/>
  <c r="K146" i="25"/>
  <c r="M146" i="25"/>
  <c r="D146" i="25"/>
  <c r="N146" i="25"/>
  <c r="O146" i="25"/>
  <c r="E146" i="25"/>
  <c r="P146" i="25"/>
  <c r="Q146" i="25"/>
  <c r="F146" i="25"/>
  <c r="R146" i="25"/>
  <c r="S146" i="25"/>
  <c r="G146" i="25"/>
  <c r="T146" i="25"/>
  <c r="U146" i="25"/>
  <c r="H146" i="25"/>
  <c r="V146" i="25"/>
  <c r="W146" i="25"/>
  <c r="X146" i="25"/>
  <c r="C147" i="25"/>
  <c r="J147" i="25"/>
  <c r="L147" i="25"/>
  <c r="K147" i="25"/>
  <c r="M147" i="25"/>
  <c r="D147" i="25"/>
  <c r="N147" i="25"/>
  <c r="O147" i="25"/>
  <c r="E147" i="25"/>
  <c r="P147" i="25"/>
  <c r="Q147" i="25"/>
  <c r="F147" i="25"/>
  <c r="R147" i="25"/>
  <c r="S147" i="25"/>
  <c r="G147" i="25"/>
  <c r="T147" i="25"/>
  <c r="U147" i="25"/>
  <c r="H147" i="25"/>
  <c r="V147" i="25"/>
  <c r="W147" i="25"/>
  <c r="X147" i="25"/>
  <c r="C148" i="25"/>
  <c r="J148" i="25"/>
  <c r="L148" i="25"/>
  <c r="K148" i="25"/>
  <c r="M148" i="25"/>
  <c r="D148" i="25"/>
  <c r="N148" i="25"/>
  <c r="O148" i="25"/>
  <c r="E148" i="25"/>
  <c r="P148" i="25"/>
  <c r="Q148" i="25"/>
  <c r="F148" i="25"/>
  <c r="R148" i="25"/>
  <c r="S148" i="25"/>
  <c r="G148" i="25"/>
  <c r="T148" i="25"/>
  <c r="U148" i="25"/>
  <c r="H148" i="25"/>
  <c r="V148" i="25"/>
  <c r="W148" i="25"/>
  <c r="X148" i="25"/>
  <c r="C149" i="25"/>
  <c r="J149" i="25"/>
  <c r="L149" i="25"/>
  <c r="K149" i="25"/>
  <c r="M149" i="25"/>
  <c r="D149" i="25"/>
  <c r="N149" i="25"/>
  <c r="O149" i="25"/>
  <c r="E149" i="25"/>
  <c r="P149" i="25"/>
  <c r="Q149" i="25"/>
  <c r="F149" i="25"/>
  <c r="R149" i="25"/>
  <c r="S149" i="25"/>
  <c r="G149" i="25"/>
  <c r="T149" i="25"/>
  <c r="U149" i="25"/>
  <c r="H149" i="25"/>
  <c r="V149" i="25"/>
  <c r="W149" i="25"/>
  <c r="X149" i="25"/>
  <c r="C150" i="25"/>
  <c r="J150" i="25"/>
  <c r="L150" i="25"/>
  <c r="K150" i="25"/>
  <c r="M150" i="25"/>
  <c r="D150" i="25"/>
  <c r="N150" i="25"/>
  <c r="O150" i="25"/>
  <c r="E150" i="25"/>
  <c r="P150" i="25"/>
  <c r="Q150" i="25"/>
  <c r="F150" i="25"/>
  <c r="R150" i="25"/>
  <c r="S150" i="25"/>
  <c r="G150" i="25"/>
  <c r="T150" i="25"/>
  <c r="U150" i="25"/>
  <c r="H150" i="25"/>
  <c r="V150" i="25"/>
  <c r="W150" i="25"/>
  <c r="X150" i="25"/>
  <c r="C151" i="25"/>
  <c r="J151" i="25"/>
  <c r="L151" i="25"/>
  <c r="K151" i="25"/>
  <c r="M151" i="25"/>
  <c r="D151" i="25"/>
  <c r="N151" i="25"/>
  <c r="O151" i="25"/>
  <c r="E151" i="25"/>
  <c r="P151" i="25"/>
  <c r="Q151" i="25"/>
  <c r="F151" i="25"/>
  <c r="R151" i="25"/>
  <c r="S151" i="25"/>
  <c r="G151" i="25"/>
  <c r="T151" i="25"/>
  <c r="U151" i="25"/>
  <c r="H151" i="25"/>
  <c r="V151" i="25"/>
  <c r="W151" i="25"/>
  <c r="X151" i="25"/>
  <c r="C152" i="25"/>
  <c r="J152" i="25"/>
  <c r="L152" i="25"/>
  <c r="K152" i="25"/>
  <c r="M152" i="25"/>
  <c r="D152" i="25"/>
  <c r="N152" i="25"/>
  <c r="O152" i="25"/>
  <c r="E152" i="25"/>
  <c r="P152" i="25"/>
  <c r="Q152" i="25"/>
  <c r="F152" i="25"/>
  <c r="R152" i="25"/>
  <c r="S152" i="25"/>
  <c r="G152" i="25"/>
  <c r="T152" i="25"/>
  <c r="U152" i="25"/>
  <c r="H152" i="25"/>
  <c r="V152" i="25"/>
  <c r="W152" i="25"/>
  <c r="X152" i="25"/>
  <c r="C153" i="25"/>
  <c r="J153" i="25"/>
  <c r="L153" i="25"/>
  <c r="K153" i="25"/>
  <c r="M153" i="25"/>
  <c r="D153" i="25"/>
  <c r="N153" i="25"/>
  <c r="O153" i="25"/>
  <c r="E153" i="25"/>
  <c r="P153" i="25"/>
  <c r="Q153" i="25"/>
  <c r="F153" i="25"/>
  <c r="R153" i="25"/>
  <c r="S153" i="25"/>
  <c r="G153" i="25"/>
  <c r="T153" i="25"/>
  <c r="U153" i="25"/>
  <c r="H153" i="25"/>
  <c r="V153" i="25"/>
  <c r="W153" i="25"/>
  <c r="X153" i="25"/>
  <c r="C154" i="25"/>
  <c r="J154" i="25"/>
  <c r="L154" i="25"/>
  <c r="K154" i="25"/>
  <c r="M154" i="25"/>
  <c r="D154" i="25"/>
  <c r="N154" i="25"/>
  <c r="O154" i="25"/>
  <c r="E154" i="25"/>
  <c r="P154" i="25"/>
  <c r="Q154" i="25"/>
  <c r="F154" i="25"/>
  <c r="R154" i="25"/>
  <c r="S154" i="25"/>
  <c r="G154" i="25"/>
  <c r="T154" i="25"/>
  <c r="U154" i="25"/>
  <c r="H154" i="25"/>
  <c r="V154" i="25"/>
  <c r="W154" i="25"/>
  <c r="X154" i="25"/>
  <c r="C155" i="25"/>
  <c r="J155" i="25"/>
  <c r="L155" i="25"/>
  <c r="K155" i="25"/>
  <c r="M155" i="25"/>
  <c r="D155" i="25"/>
  <c r="N155" i="25"/>
  <c r="O155" i="25"/>
  <c r="E155" i="25"/>
  <c r="P155" i="25"/>
  <c r="Q155" i="25"/>
  <c r="F155" i="25"/>
  <c r="R155" i="25"/>
  <c r="S155" i="25"/>
  <c r="G155" i="25"/>
  <c r="T155" i="25"/>
  <c r="U155" i="25"/>
  <c r="H155" i="25"/>
  <c r="V155" i="25"/>
  <c r="W155" i="25"/>
  <c r="X155" i="25"/>
  <c r="C156" i="25"/>
  <c r="J156" i="25"/>
  <c r="L156" i="25"/>
  <c r="K156" i="25"/>
  <c r="M156" i="25"/>
  <c r="D156" i="25"/>
  <c r="N156" i="25"/>
  <c r="O156" i="25"/>
  <c r="E156" i="25"/>
  <c r="P156" i="25"/>
  <c r="Q156" i="25"/>
  <c r="F156" i="25"/>
  <c r="R156" i="25"/>
  <c r="S156" i="25"/>
  <c r="G156" i="25"/>
  <c r="T156" i="25"/>
  <c r="U156" i="25"/>
  <c r="H156" i="25"/>
  <c r="V156" i="25"/>
  <c r="W156" i="25"/>
  <c r="X156" i="25"/>
  <c r="C157" i="25"/>
  <c r="J157" i="25"/>
  <c r="L157" i="25"/>
  <c r="K157" i="25"/>
  <c r="M157" i="25"/>
  <c r="D157" i="25"/>
  <c r="N157" i="25"/>
  <c r="O157" i="25"/>
  <c r="E157" i="25"/>
  <c r="P157" i="25"/>
  <c r="Q157" i="25"/>
  <c r="F157" i="25"/>
  <c r="R157" i="25"/>
  <c r="S157" i="25"/>
  <c r="G157" i="25"/>
  <c r="T157" i="25"/>
  <c r="U157" i="25"/>
  <c r="H157" i="25"/>
  <c r="V157" i="25"/>
  <c r="W157" i="25"/>
  <c r="X157" i="25"/>
  <c r="C158" i="25"/>
  <c r="J158" i="25"/>
  <c r="L158" i="25"/>
  <c r="K158" i="25"/>
  <c r="M158" i="25"/>
  <c r="D158" i="25"/>
  <c r="N158" i="25"/>
  <c r="O158" i="25"/>
  <c r="E158" i="25"/>
  <c r="P158" i="25"/>
  <c r="Q158" i="25"/>
  <c r="F158" i="25"/>
  <c r="R158" i="25"/>
  <c r="S158" i="25"/>
  <c r="G158" i="25"/>
  <c r="T158" i="25"/>
  <c r="U158" i="25"/>
  <c r="H158" i="25"/>
  <c r="V158" i="25"/>
  <c r="W158" i="25"/>
  <c r="X158" i="25"/>
  <c r="C159" i="25"/>
  <c r="J159" i="25"/>
  <c r="L159" i="25"/>
  <c r="K159" i="25"/>
  <c r="M159" i="25"/>
  <c r="D159" i="25"/>
  <c r="N159" i="25"/>
  <c r="O159" i="25"/>
  <c r="E159" i="25"/>
  <c r="P159" i="25"/>
  <c r="Q159" i="25"/>
  <c r="F159" i="25"/>
  <c r="R159" i="25"/>
  <c r="S159" i="25"/>
  <c r="G159" i="25"/>
  <c r="T159" i="25"/>
  <c r="U159" i="25"/>
  <c r="H159" i="25"/>
  <c r="V159" i="25"/>
  <c r="W159" i="25"/>
  <c r="X159" i="25"/>
  <c r="C160" i="25"/>
  <c r="J160" i="25"/>
  <c r="L160" i="25"/>
  <c r="K160" i="25"/>
  <c r="M160" i="25"/>
  <c r="D160" i="25"/>
  <c r="N160" i="25"/>
  <c r="O160" i="25"/>
  <c r="E160" i="25"/>
  <c r="P160" i="25"/>
  <c r="Q160" i="25"/>
  <c r="F160" i="25"/>
  <c r="R160" i="25"/>
  <c r="S160" i="25"/>
  <c r="G160" i="25"/>
  <c r="T160" i="25"/>
  <c r="U160" i="25"/>
  <c r="H160" i="25"/>
  <c r="V160" i="25"/>
  <c r="W160" i="25"/>
  <c r="X160" i="25"/>
  <c r="C161" i="25"/>
  <c r="J161" i="25"/>
  <c r="L161" i="25"/>
  <c r="K161" i="25"/>
  <c r="M161" i="25"/>
  <c r="D161" i="25"/>
  <c r="N161" i="25"/>
  <c r="O161" i="25"/>
  <c r="E161" i="25"/>
  <c r="P161" i="25"/>
  <c r="Q161" i="25"/>
  <c r="F161" i="25"/>
  <c r="R161" i="25"/>
  <c r="S161" i="25"/>
  <c r="G161" i="25"/>
  <c r="T161" i="25"/>
  <c r="U161" i="25"/>
  <c r="H161" i="25"/>
  <c r="V161" i="25"/>
  <c r="W161" i="25"/>
  <c r="X161" i="25"/>
  <c r="C162" i="25"/>
  <c r="J162" i="25"/>
  <c r="L162" i="25"/>
  <c r="K162" i="25"/>
  <c r="M162" i="25"/>
  <c r="D162" i="25"/>
  <c r="N162" i="25"/>
  <c r="O162" i="25"/>
  <c r="E162" i="25"/>
  <c r="P162" i="25"/>
  <c r="Q162" i="25"/>
  <c r="F162" i="25"/>
  <c r="R162" i="25"/>
  <c r="S162" i="25"/>
  <c r="G162" i="25"/>
  <c r="T162" i="25"/>
  <c r="U162" i="25"/>
  <c r="H162" i="25"/>
  <c r="V162" i="25"/>
  <c r="W162" i="25"/>
  <c r="X162" i="25"/>
  <c r="C163" i="25"/>
  <c r="J163" i="25"/>
  <c r="L163" i="25"/>
  <c r="K163" i="25"/>
  <c r="M163" i="25"/>
  <c r="D163" i="25"/>
  <c r="N163" i="25"/>
  <c r="O163" i="25"/>
  <c r="E163" i="25"/>
  <c r="P163" i="25"/>
  <c r="Q163" i="25"/>
  <c r="F163" i="25"/>
  <c r="R163" i="25"/>
  <c r="S163" i="25"/>
  <c r="G163" i="25"/>
  <c r="T163" i="25"/>
  <c r="U163" i="25"/>
  <c r="H163" i="25"/>
  <c r="V163" i="25"/>
  <c r="W163" i="25"/>
  <c r="X163" i="25"/>
  <c r="C164" i="25"/>
  <c r="J164" i="25"/>
  <c r="L164" i="25"/>
  <c r="K164" i="25"/>
  <c r="M164" i="25"/>
  <c r="D164" i="25"/>
  <c r="N164" i="25"/>
  <c r="O164" i="25"/>
  <c r="E164" i="25"/>
  <c r="P164" i="25"/>
  <c r="Q164" i="25"/>
  <c r="F164" i="25"/>
  <c r="R164" i="25"/>
  <c r="S164" i="25"/>
  <c r="G164" i="25"/>
  <c r="T164" i="25"/>
  <c r="U164" i="25"/>
  <c r="H164" i="25"/>
  <c r="V164" i="25"/>
  <c r="W164" i="25"/>
  <c r="X164" i="25"/>
  <c r="C165" i="25"/>
  <c r="J165" i="25"/>
  <c r="L165" i="25"/>
  <c r="K165" i="25"/>
  <c r="M165" i="25"/>
  <c r="D165" i="25"/>
  <c r="N165" i="25"/>
  <c r="O165" i="25"/>
  <c r="E165" i="25"/>
  <c r="P165" i="25"/>
  <c r="Q165" i="25"/>
  <c r="F165" i="25"/>
  <c r="R165" i="25"/>
  <c r="S165" i="25"/>
  <c r="G165" i="25"/>
  <c r="T165" i="25"/>
  <c r="U165" i="25"/>
  <c r="H165" i="25"/>
  <c r="V165" i="25"/>
  <c r="W165" i="25"/>
  <c r="X165" i="25"/>
  <c r="C166" i="25"/>
  <c r="J166" i="25"/>
  <c r="L166" i="25"/>
  <c r="K166" i="25"/>
  <c r="M166" i="25"/>
  <c r="D166" i="25"/>
  <c r="N166" i="25"/>
  <c r="O166" i="25"/>
  <c r="E166" i="25"/>
  <c r="P166" i="25"/>
  <c r="Q166" i="25"/>
  <c r="F166" i="25"/>
  <c r="R166" i="25"/>
  <c r="S166" i="25"/>
  <c r="G166" i="25"/>
  <c r="T166" i="25"/>
  <c r="U166" i="25"/>
  <c r="H166" i="25"/>
  <c r="V166" i="25"/>
  <c r="W166" i="25"/>
  <c r="X166" i="25"/>
  <c r="C167" i="25"/>
  <c r="J167" i="25"/>
  <c r="L167" i="25"/>
  <c r="K167" i="25"/>
  <c r="M167" i="25"/>
  <c r="D167" i="25"/>
  <c r="N167" i="25"/>
  <c r="O167" i="25"/>
  <c r="E167" i="25"/>
  <c r="P167" i="25"/>
  <c r="Q167" i="25"/>
  <c r="F167" i="25"/>
  <c r="R167" i="25"/>
  <c r="S167" i="25"/>
  <c r="G167" i="25"/>
  <c r="T167" i="25"/>
  <c r="U167" i="25"/>
  <c r="H167" i="25"/>
  <c r="V167" i="25"/>
  <c r="W167" i="25"/>
  <c r="X167" i="25"/>
  <c r="C168" i="25"/>
  <c r="J168" i="25"/>
  <c r="L168" i="25"/>
  <c r="K168" i="25"/>
  <c r="M168" i="25"/>
  <c r="D168" i="25"/>
  <c r="N168" i="25"/>
  <c r="O168" i="25"/>
  <c r="E168" i="25"/>
  <c r="P168" i="25"/>
  <c r="Q168" i="25"/>
  <c r="F168" i="25"/>
  <c r="R168" i="25"/>
  <c r="S168" i="25"/>
  <c r="G168" i="25"/>
  <c r="T168" i="25"/>
  <c r="U168" i="25"/>
  <c r="H168" i="25"/>
  <c r="V168" i="25"/>
  <c r="W168" i="25"/>
  <c r="X168" i="25"/>
  <c r="C169" i="25"/>
  <c r="J169" i="25"/>
  <c r="L169" i="25"/>
  <c r="K169" i="25"/>
  <c r="M169" i="25"/>
  <c r="D169" i="25"/>
  <c r="N169" i="25"/>
  <c r="O169" i="25"/>
  <c r="E169" i="25"/>
  <c r="P169" i="25"/>
  <c r="Q169" i="25"/>
  <c r="F169" i="25"/>
  <c r="R169" i="25"/>
  <c r="S169" i="25"/>
  <c r="G169" i="25"/>
  <c r="T169" i="25"/>
  <c r="U169" i="25"/>
  <c r="H169" i="25"/>
  <c r="V169" i="25"/>
  <c r="W169" i="25"/>
  <c r="X169" i="25"/>
  <c r="C170" i="25"/>
  <c r="J170" i="25"/>
  <c r="L170" i="25"/>
  <c r="K170" i="25"/>
  <c r="M170" i="25"/>
  <c r="D170" i="25"/>
  <c r="N170" i="25"/>
  <c r="O170" i="25"/>
  <c r="E170" i="25"/>
  <c r="P170" i="25"/>
  <c r="Q170" i="25"/>
  <c r="F170" i="25"/>
  <c r="R170" i="25"/>
  <c r="S170" i="25"/>
  <c r="G170" i="25"/>
  <c r="T170" i="25"/>
  <c r="U170" i="25"/>
  <c r="H170" i="25"/>
  <c r="V170" i="25"/>
  <c r="W170" i="25"/>
  <c r="X170" i="25"/>
  <c r="C171" i="25"/>
  <c r="J171" i="25"/>
  <c r="L171" i="25"/>
  <c r="K171" i="25"/>
  <c r="M171" i="25"/>
  <c r="D171" i="25"/>
  <c r="N171" i="25"/>
  <c r="O171" i="25"/>
  <c r="E171" i="25"/>
  <c r="P171" i="25"/>
  <c r="Q171" i="25"/>
  <c r="F171" i="25"/>
  <c r="R171" i="25"/>
  <c r="S171" i="25"/>
  <c r="G171" i="25"/>
  <c r="T171" i="25"/>
  <c r="U171" i="25"/>
  <c r="H171" i="25"/>
  <c r="V171" i="25"/>
  <c r="W171" i="25"/>
  <c r="X171" i="25"/>
  <c r="C172" i="25"/>
  <c r="J172" i="25"/>
  <c r="L172" i="25"/>
  <c r="K172" i="25"/>
  <c r="M172" i="25"/>
  <c r="D172" i="25"/>
  <c r="N172" i="25"/>
  <c r="O172" i="25"/>
  <c r="E172" i="25"/>
  <c r="P172" i="25"/>
  <c r="Q172" i="25"/>
  <c r="F172" i="25"/>
  <c r="R172" i="25"/>
  <c r="S172" i="25"/>
  <c r="G172" i="25"/>
  <c r="T172" i="25"/>
  <c r="U172" i="25"/>
  <c r="H172" i="25"/>
  <c r="V172" i="25"/>
  <c r="W172" i="25"/>
  <c r="X172" i="25"/>
  <c r="C173" i="25"/>
  <c r="J173" i="25"/>
  <c r="L173" i="25"/>
  <c r="K173" i="25"/>
  <c r="M173" i="25"/>
  <c r="D173" i="25"/>
  <c r="N173" i="25"/>
  <c r="O173" i="25"/>
  <c r="E173" i="25"/>
  <c r="P173" i="25"/>
  <c r="Q173" i="25"/>
  <c r="F173" i="25"/>
  <c r="R173" i="25"/>
  <c r="S173" i="25"/>
  <c r="G173" i="25"/>
  <c r="T173" i="25"/>
  <c r="U173" i="25"/>
  <c r="H173" i="25"/>
  <c r="V173" i="25"/>
  <c r="W173" i="25"/>
  <c r="X173" i="25"/>
  <c r="C174" i="25"/>
  <c r="J174" i="25"/>
  <c r="L174" i="25"/>
  <c r="K174" i="25"/>
  <c r="M174" i="25"/>
  <c r="D174" i="25"/>
  <c r="N174" i="25"/>
  <c r="O174" i="25"/>
  <c r="E174" i="25"/>
  <c r="P174" i="25"/>
  <c r="Q174" i="25"/>
  <c r="F174" i="25"/>
  <c r="R174" i="25"/>
  <c r="S174" i="25"/>
  <c r="G174" i="25"/>
  <c r="T174" i="25"/>
  <c r="U174" i="25"/>
  <c r="H174" i="25"/>
  <c r="V174" i="25"/>
  <c r="W174" i="25"/>
  <c r="X174" i="25"/>
  <c r="C175" i="25"/>
  <c r="J175" i="25"/>
  <c r="L175" i="25"/>
  <c r="K175" i="25"/>
  <c r="M175" i="25"/>
  <c r="D175" i="25"/>
  <c r="N175" i="25"/>
  <c r="O175" i="25"/>
  <c r="E175" i="25"/>
  <c r="P175" i="25"/>
  <c r="Q175" i="25"/>
  <c r="F175" i="25"/>
  <c r="R175" i="25"/>
  <c r="S175" i="25"/>
  <c r="G175" i="25"/>
  <c r="T175" i="25"/>
  <c r="U175" i="25"/>
  <c r="H175" i="25"/>
  <c r="V175" i="25"/>
  <c r="W175" i="25"/>
  <c r="X175" i="25"/>
  <c r="C176" i="25"/>
  <c r="J176" i="25"/>
  <c r="L176" i="25"/>
  <c r="K176" i="25"/>
  <c r="M176" i="25"/>
  <c r="D176" i="25"/>
  <c r="N176" i="25"/>
  <c r="O176" i="25"/>
  <c r="E176" i="25"/>
  <c r="P176" i="25"/>
  <c r="Q176" i="25"/>
  <c r="F176" i="25"/>
  <c r="R176" i="25"/>
  <c r="S176" i="25"/>
  <c r="G176" i="25"/>
  <c r="T176" i="25"/>
  <c r="U176" i="25"/>
  <c r="H176" i="25"/>
  <c r="V176" i="25"/>
  <c r="W176" i="25"/>
  <c r="X176" i="25"/>
  <c r="C177" i="25"/>
  <c r="J177" i="25"/>
  <c r="L177" i="25"/>
  <c r="K177" i="25"/>
  <c r="M177" i="25"/>
  <c r="D177" i="25"/>
  <c r="N177" i="25"/>
  <c r="O177" i="25"/>
  <c r="E177" i="25"/>
  <c r="P177" i="25"/>
  <c r="Q177" i="25"/>
  <c r="F177" i="25"/>
  <c r="R177" i="25"/>
  <c r="S177" i="25"/>
  <c r="G177" i="25"/>
  <c r="T177" i="25"/>
  <c r="U177" i="25"/>
  <c r="H177" i="25"/>
  <c r="V177" i="25"/>
  <c r="W177" i="25"/>
  <c r="X177" i="25"/>
  <c r="C178" i="25"/>
  <c r="J178" i="25"/>
  <c r="L178" i="25"/>
  <c r="K178" i="25"/>
  <c r="M178" i="25"/>
  <c r="D178" i="25"/>
  <c r="N178" i="25"/>
  <c r="O178" i="25"/>
  <c r="E178" i="25"/>
  <c r="P178" i="25"/>
  <c r="Q178" i="25"/>
  <c r="F178" i="25"/>
  <c r="R178" i="25"/>
  <c r="S178" i="25"/>
  <c r="G178" i="25"/>
  <c r="T178" i="25"/>
  <c r="U178" i="25"/>
  <c r="H178" i="25"/>
  <c r="V178" i="25"/>
  <c r="W178" i="25"/>
  <c r="X178" i="25"/>
  <c r="C179" i="25"/>
  <c r="J179" i="25"/>
  <c r="L179" i="25"/>
  <c r="K179" i="25"/>
  <c r="M179" i="25"/>
  <c r="D179" i="25"/>
  <c r="N179" i="25"/>
  <c r="O179" i="25"/>
  <c r="E179" i="25"/>
  <c r="P179" i="25"/>
  <c r="Q179" i="25"/>
  <c r="F179" i="25"/>
  <c r="R179" i="25"/>
  <c r="S179" i="25"/>
  <c r="G179" i="25"/>
  <c r="T179" i="25"/>
  <c r="U179" i="25"/>
  <c r="H179" i="25"/>
  <c r="V179" i="25"/>
  <c r="W179" i="25"/>
  <c r="X179" i="25"/>
  <c r="C180" i="25"/>
  <c r="J180" i="25"/>
  <c r="L180" i="25"/>
  <c r="K180" i="25"/>
  <c r="M180" i="25"/>
  <c r="D180" i="25"/>
  <c r="N180" i="25"/>
  <c r="O180" i="25"/>
  <c r="E180" i="25"/>
  <c r="P180" i="25"/>
  <c r="Q180" i="25"/>
  <c r="F180" i="25"/>
  <c r="R180" i="25"/>
  <c r="S180" i="25"/>
  <c r="G180" i="25"/>
  <c r="T180" i="25"/>
  <c r="U180" i="25"/>
  <c r="H180" i="25"/>
  <c r="V180" i="25"/>
  <c r="W180" i="25"/>
  <c r="X180" i="25"/>
  <c r="C181" i="25"/>
  <c r="J181" i="25"/>
  <c r="L181" i="25"/>
  <c r="K181" i="25"/>
  <c r="M181" i="25"/>
  <c r="D181" i="25"/>
  <c r="N181" i="25"/>
  <c r="O181" i="25"/>
  <c r="E181" i="25"/>
  <c r="P181" i="25"/>
  <c r="Q181" i="25"/>
  <c r="F181" i="25"/>
  <c r="R181" i="25"/>
  <c r="S181" i="25"/>
  <c r="G181" i="25"/>
  <c r="T181" i="25"/>
  <c r="U181" i="25"/>
  <c r="H181" i="25"/>
  <c r="V181" i="25"/>
  <c r="W181" i="25"/>
  <c r="X181" i="25"/>
  <c r="C182" i="25"/>
  <c r="J182" i="25"/>
  <c r="L182" i="25"/>
  <c r="K182" i="25"/>
  <c r="M182" i="25"/>
  <c r="D182" i="25"/>
  <c r="N182" i="25"/>
  <c r="O182" i="25"/>
  <c r="E182" i="25"/>
  <c r="P182" i="25"/>
  <c r="Q182" i="25"/>
  <c r="F182" i="25"/>
  <c r="R182" i="25"/>
  <c r="S182" i="25"/>
  <c r="G182" i="25"/>
  <c r="T182" i="25"/>
  <c r="U182" i="25"/>
  <c r="H182" i="25"/>
  <c r="V182" i="25"/>
  <c r="W182" i="25"/>
  <c r="X182" i="25"/>
  <c r="C183" i="25"/>
  <c r="J183" i="25"/>
  <c r="L183" i="25"/>
  <c r="K183" i="25"/>
  <c r="M183" i="25"/>
  <c r="D183" i="25"/>
  <c r="N183" i="25"/>
  <c r="O183" i="25"/>
  <c r="E183" i="25"/>
  <c r="P183" i="25"/>
  <c r="Q183" i="25"/>
  <c r="F183" i="25"/>
  <c r="R183" i="25"/>
  <c r="S183" i="25"/>
  <c r="G183" i="25"/>
  <c r="T183" i="25"/>
  <c r="U183" i="25"/>
  <c r="H183" i="25"/>
  <c r="V183" i="25"/>
  <c r="W183" i="25"/>
  <c r="X183" i="25"/>
  <c r="C184" i="25"/>
  <c r="J184" i="25"/>
  <c r="L184" i="25"/>
  <c r="K184" i="25"/>
  <c r="M184" i="25"/>
  <c r="D184" i="25"/>
  <c r="N184" i="25"/>
  <c r="O184" i="25"/>
  <c r="E184" i="25"/>
  <c r="P184" i="25"/>
  <c r="Q184" i="25"/>
  <c r="F184" i="25"/>
  <c r="R184" i="25"/>
  <c r="S184" i="25"/>
  <c r="G184" i="25"/>
  <c r="T184" i="25"/>
  <c r="U184" i="25"/>
  <c r="H184" i="25"/>
  <c r="V184" i="25"/>
  <c r="W184" i="25"/>
  <c r="X184" i="25"/>
  <c r="C185" i="25"/>
  <c r="J185" i="25"/>
  <c r="L185" i="25"/>
  <c r="K185" i="25"/>
  <c r="M185" i="25"/>
  <c r="D185" i="25"/>
  <c r="N185" i="25"/>
  <c r="O185" i="25"/>
  <c r="E185" i="25"/>
  <c r="P185" i="25"/>
  <c r="Q185" i="25"/>
  <c r="F185" i="25"/>
  <c r="R185" i="25"/>
  <c r="S185" i="25"/>
  <c r="G185" i="25"/>
  <c r="T185" i="25"/>
  <c r="U185" i="25"/>
  <c r="H185" i="25"/>
  <c r="V185" i="25"/>
  <c r="W185" i="25"/>
  <c r="X185" i="25"/>
  <c r="C186" i="25"/>
  <c r="J186" i="25"/>
  <c r="L186" i="25"/>
  <c r="K186" i="25"/>
  <c r="M186" i="25"/>
  <c r="D186" i="25"/>
  <c r="N186" i="25"/>
  <c r="O186" i="25"/>
  <c r="E186" i="25"/>
  <c r="P186" i="25"/>
  <c r="Q186" i="25"/>
  <c r="F186" i="25"/>
  <c r="R186" i="25"/>
  <c r="S186" i="25"/>
  <c r="G186" i="25"/>
  <c r="T186" i="25"/>
  <c r="U186" i="25"/>
  <c r="H186" i="25"/>
  <c r="V186" i="25"/>
  <c r="W186" i="25"/>
  <c r="X186" i="25"/>
  <c r="C187" i="25"/>
  <c r="J187" i="25"/>
  <c r="L187" i="25"/>
  <c r="K187" i="25"/>
  <c r="M187" i="25"/>
  <c r="D187" i="25"/>
  <c r="N187" i="25"/>
  <c r="O187" i="25"/>
  <c r="E187" i="25"/>
  <c r="P187" i="25"/>
  <c r="Q187" i="25"/>
  <c r="F187" i="25"/>
  <c r="R187" i="25"/>
  <c r="S187" i="25"/>
  <c r="G187" i="25"/>
  <c r="T187" i="25"/>
  <c r="U187" i="25"/>
  <c r="H187" i="25"/>
  <c r="V187" i="25"/>
  <c r="W187" i="25"/>
  <c r="X187" i="25"/>
  <c r="C188" i="25"/>
  <c r="J188" i="25"/>
  <c r="L188" i="25"/>
  <c r="K188" i="25"/>
  <c r="M188" i="25"/>
  <c r="D188" i="25"/>
  <c r="N188" i="25"/>
  <c r="O188" i="25"/>
  <c r="E188" i="25"/>
  <c r="P188" i="25"/>
  <c r="Q188" i="25"/>
  <c r="F188" i="25"/>
  <c r="R188" i="25"/>
  <c r="S188" i="25"/>
  <c r="G188" i="25"/>
  <c r="T188" i="25"/>
  <c r="U188" i="25"/>
  <c r="H188" i="25"/>
  <c r="V188" i="25"/>
  <c r="W188" i="25"/>
  <c r="X188" i="25"/>
  <c r="C189" i="25"/>
  <c r="J189" i="25"/>
  <c r="L189" i="25"/>
  <c r="K189" i="25"/>
  <c r="M189" i="25"/>
  <c r="D189" i="25"/>
  <c r="N189" i="25"/>
  <c r="O189" i="25"/>
  <c r="E189" i="25"/>
  <c r="P189" i="25"/>
  <c r="Q189" i="25"/>
  <c r="F189" i="25"/>
  <c r="R189" i="25"/>
  <c r="S189" i="25"/>
  <c r="G189" i="25"/>
  <c r="T189" i="25"/>
  <c r="U189" i="25"/>
  <c r="H189" i="25"/>
  <c r="V189" i="25"/>
  <c r="W189" i="25"/>
  <c r="X189" i="25"/>
  <c r="C190" i="25"/>
  <c r="J190" i="25"/>
  <c r="L190" i="25"/>
  <c r="K190" i="25"/>
  <c r="M190" i="25"/>
  <c r="D190" i="25"/>
  <c r="N190" i="25"/>
  <c r="O190" i="25"/>
  <c r="E190" i="25"/>
  <c r="P190" i="25"/>
  <c r="Q190" i="25"/>
  <c r="F190" i="25"/>
  <c r="R190" i="25"/>
  <c r="S190" i="25"/>
  <c r="G190" i="25"/>
  <c r="T190" i="25"/>
  <c r="U190" i="25"/>
  <c r="H190" i="25"/>
  <c r="V190" i="25"/>
  <c r="W190" i="25"/>
  <c r="X190" i="25"/>
  <c r="C191" i="25"/>
  <c r="J191" i="25"/>
  <c r="L191" i="25"/>
  <c r="K191" i="25"/>
  <c r="M191" i="25"/>
  <c r="D191" i="25"/>
  <c r="N191" i="25"/>
  <c r="O191" i="25"/>
  <c r="E191" i="25"/>
  <c r="P191" i="25"/>
  <c r="Q191" i="25"/>
  <c r="F191" i="25"/>
  <c r="R191" i="25"/>
  <c r="S191" i="25"/>
  <c r="G191" i="25"/>
  <c r="T191" i="25"/>
  <c r="U191" i="25"/>
  <c r="H191" i="25"/>
  <c r="V191" i="25"/>
  <c r="W191" i="25"/>
  <c r="X191" i="25"/>
  <c r="C192" i="25"/>
  <c r="J192" i="25"/>
  <c r="L192" i="25"/>
  <c r="K192" i="25"/>
  <c r="M192" i="25"/>
  <c r="D192" i="25"/>
  <c r="N192" i="25"/>
  <c r="O192" i="25"/>
  <c r="E192" i="25"/>
  <c r="P192" i="25"/>
  <c r="Q192" i="25"/>
  <c r="F192" i="25"/>
  <c r="R192" i="25"/>
  <c r="S192" i="25"/>
  <c r="G192" i="25"/>
  <c r="T192" i="25"/>
  <c r="U192" i="25"/>
  <c r="H192" i="25"/>
  <c r="V192" i="25"/>
  <c r="W192" i="25"/>
  <c r="X192" i="25"/>
  <c r="C193" i="25"/>
  <c r="J193" i="25"/>
  <c r="L193" i="25"/>
  <c r="K193" i="25"/>
  <c r="M193" i="25"/>
  <c r="D193" i="25"/>
  <c r="N193" i="25"/>
  <c r="O193" i="25"/>
  <c r="E193" i="25"/>
  <c r="P193" i="25"/>
  <c r="Q193" i="25"/>
  <c r="F193" i="25"/>
  <c r="R193" i="25"/>
  <c r="S193" i="25"/>
  <c r="G193" i="25"/>
  <c r="T193" i="25"/>
  <c r="U193" i="25"/>
  <c r="H193" i="25"/>
  <c r="V193" i="25"/>
  <c r="W193" i="25"/>
  <c r="X193" i="25"/>
  <c r="C194" i="25"/>
  <c r="J194" i="25"/>
  <c r="L194" i="25"/>
  <c r="K194" i="25"/>
  <c r="M194" i="25"/>
  <c r="D194" i="25"/>
  <c r="N194" i="25"/>
  <c r="O194" i="25"/>
  <c r="E194" i="25"/>
  <c r="P194" i="25"/>
  <c r="Q194" i="25"/>
  <c r="F194" i="25"/>
  <c r="R194" i="25"/>
  <c r="S194" i="25"/>
  <c r="G194" i="25"/>
  <c r="T194" i="25"/>
  <c r="U194" i="25"/>
  <c r="H194" i="25"/>
  <c r="V194" i="25"/>
  <c r="W194" i="25"/>
  <c r="X194" i="25"/>
  <c r="C195" i="25"/>
  <c r="J195" i="25"/>
  <c r="L195" i="25"/>
  <c r="K195" i="25"/>
  <c r="M195" i="25"/>
  <c r="D195" i="25"/>
  <c r="N195" i="25"/>
  <c r="O195" i="25"/>
  <c r="E195" i="25"/>
  <c r="P195" i="25"/>
  <c r="Q195" i="25"/>
  <c r="F195" i="25"/>
  <c r="R195" i="25"/>
  <c r="S195" i="25"/>
  <c r="G195" i="25"/>
  <c r="T195" i="25"/>
  <c r="U195" i="25"/>
  <c r="H195" i="25"/>
  <c r="V195" i="25"/>
  <c r="W195" i="25"/>
  <c r="X195" i="25"/>
  <c r="C196" i="25"/>
  <c r="J196" i="25"/>
  <c r="L196" i="25"/>
  <c r="K196" i="25"/>
  <c r="M196" i="25"/>
  <c r="D196" i="25"/>
  <c r="N196" i="25"/>
  <c r="O196" i="25"/>
  <c r="E196" i="25"/>
  <c r="P196" i="25"/>
  <c r="Q196" i="25"/>
  <c r="F196" i="25"/>
  <c r="R196" i="25"/>
  <c r="S196" i="25"/>
  <c r="G196" i="25"/>
  <c r="T196" i="25"/>
  <c r="U196" i="25"/>
  <c r="H196" i="25"/>
  <c r="V196" i="25"/>
  <c r="W196" i="25"/>
  <c r="X196" i="25"/>
  <c r="C197" i="25"/>
  <c r="J197" i="25"/>
  <c r="L197" i="25"/>
  <c r="K197" i="25"/>
  <c r="M197" i="25"/>
  <c r="D197" i="25"/>
  <c r="N197" i="25"/>
  <c r="O197" i="25"/>
  <c r="E197" i="25"/>
  <c r="P197" i="25"/>
  <c r="Q197" i="25"/>
  <c r="F197" i="25"/>
  <c r="R197" i="25"/>
  <c r="S197" i="25"/>
  <c r="G197" i="25"/>
  <c r="T197" i="25"/>
  <c r="U197" i="25"/>
  <c r="H197" i="25"/>
  <c r="V197" i="25"/>
  <c r="W197" i="25"/>
  <c r="X197" i="25"/>
  <c r="C198" i="25"/>
  <c r="J198" i="25"/>
  <c r="L198" i="25"/>
  <c r="K198" i="25"/>
  <c r="M198" i="25"/>
  <c r="D198" i="25"/>
  <c r="N198" i="25"/>
  <c r="O198" i="25"/>
  <c r="E198" i="25"/>
  <c r="P198" i="25"/>
  <c r="Q198" i="25"/>
  <c r="F198" i="25"/>
  <c r="R198" i="25"/>
  <c r="S198" i="25"/>
  <c r="G198" i="25"/>
  <c r="T198" i="25"/>
  <c r="U198" i="25"/>
  <c r="H198" i="25"/>
  <c r="V198" i="25"/>
  <c r="W198" i="25"/>
  <c r="X198" i="25"/>
  <c r="C199" i="25"/>
  <c r="J199" i="25"/>
  <c r="L199" i="25"/>
  <c r="K199" i="25"/>
  <c r="M199" i="25"/>
  <c r="D199" i="25"/>
  <c r="N199" i="25"/>
  <c r="O199" i="25"/>
  <c r="E199" i="25"/>
  <c r="P199" i="25"/>
  <c r="Q199" i="25"/>
  <c r="F199" i="25"/>
  <c r="R199" i="25"/>
  <c r="S199" i="25"/>
  <c r="G199" i="25"/>
  <c r="T199" i="25"/>
  <c r="U199" i="25"/>
  <c r="H199" i="25"/>
  <c r="V199" i="25"/>
  <c r="W199" i="25"/>
  <c r="X199" i="25"/>
  <c r="C200" i="25"/>
  <c r="J200" i="25"/>
  <c r="L200" i="25"/>
  <c r="K200" i="25"/>
  <c r="M200" i="25"/>
  <c r="D200" i="25"/>
  <c r="N200" i="25"/>
  <c r="O200" i="25"/>
  <c r="E200" i="25"/>
  <c r="P200" i="25"/>
  <c r="Q200" i="25"/>
  <c r="F200" i="25"/>
  <c r="R200" i="25"/>
  <c r="S200" i="25"/>
  <c r="G200" i="25"/>
  <c r="T200" i="25"/>
  <c r="U200" i="25"/>
  <c r="H200" i="25"/>
  <c r="V200" i="25"/>
  <c r="W200" i="25"/>
  <c r="X200" i="25"/>
  <c r="C201" i="25"/>
  <c r="J201" i="25"/>
  <c r="L201" i="25"/>
  <c r="K201" i="25"/>
  <c r="M201" i="25"/>
  <c r="D201" i="25"/>
  <c r="N201" i="25"/>
  <c r="O201" i="25"/>
  <c r="E201" i="25"/>
  <c r="P201" i="25"/>
  <c r="Q201" i="25"/>
  <c r="F201" i="25"/>
  <c r="R201" i="25"/>
  <c r="S201" i="25"/>
  <c r="G201" i="25"/>
  <c r="T201" i="25"/>
  <c r="U201" i="25"/>
  <c r="H201" i="25"/>
  <c r="V201" i="25"/>
  <c r="W201" i="25"/>
  <c r="X201" i="25"/>
  <c r="C202" i="25"/>
  <c r="J202" i="25"/>
  <c r="L202" i="25"/>
  <c r="K202" i="25"/>
  <c r="M202" i="25"/>
  <c r="D202" i="25"/>
  <c r="N202" i="25"/>
  <c r="O202" i="25"/>
  <c r="E202" i="25"/>
  <c r="P202" i="25"/>
  <c r="Q202" i="25"/>
  <c r="F202" i="25"/>
  <c r="R202" i="25"/>
  <c r="S202" i="25"/>
  <c r="G202" i="25"/>
  <c r="T202" i="25"/>
  <c r="U202" i="25"/>
  <c r="H202" i="25"/>
  <c r="V202" i="25"/>
  <c r="W202" i="25"/>
  <c r="X202" i="25"/>
  <c r="C203" i="25"/>
  <c r="J203" i="25"/>
  <c r="L203" i="25"/>
  <c r="K203" i="25"/>
  <c r="M203" i="25"/>
  <c r="D203" i="25"/>
  <c r="N203" i="25"/>
  <c r="O203" i="25"/>
  <c r="E203" i="25"/>
  <c r="P203" i="25"/>
  <c r="Q203" i="25"/>
  <c r="F203" i="25"/>
  <c r="R203" i="25"/>
  <c r="S203" i="25"/>
  <c r="G203" i="25"/>
  <c r="T203" i="25"/>
  <c r="U203" i="25"/>
  <c r="H203" i="25"/>
  <c r="V203" i="25"/>
  <c r="W203" i="25"/>
  <c r="X203" i="25"/>
  <c r="C204" i="25"/>
  <c r="J204" i="25"/>
  <c r="L204" i="25"/>
  <c r="K204" i="25"/>
  <c r="M204" i="25"/>
  <c r="D204" i="25"/>
  <c r="N204" i="25"/>
  <c r="O204" i="25"/>
  <c r="E204" i="25"/>
  <c r="P204" i="25"/>
  <c r="Q204" i="25"/>
  <c r="F204" i="25"/>
  <c r="R204" i="25"/>
  <c r="S204" i="25"/>
  <c r="G204" i="25"/>
  <c r="T204" i="25"/>
  <c r="U204" i="25"/>
  <c r="H204" i="25"/>
  <c r="V204" i="25"/>
  <c r="W204" i="25"/>
  <c r="X204" i="25"/>
  <c r="C205" i="25"/>
  <c r="J205" i="25"/>
  <c r="L205" i="25"/>
  <c r="K205" i="25"/>
  <c r="M205" i="25"/>
  <c r="D205" i="25"/>
  <c r="N205" i="25"/>
  <c r="O205" i="25"/>
  <c r="E205" i="25"/>
  <c r="P205" i="25"/>
  <c r="Q205" i="25"/>
  <c r="F205" i="25"/>
  <c r="R205" i="25"/>
  <c r="S205" i="25"/>
  <c r="G205" i="25"/>
  <c r="T205" i="25"/>
  <c r="U205" i="25"/>
  <c r="H205" i="25"/>
  <c r="V205" i="25"/>
  <c r="W205" i="25"/>
  <c r="X205" i="25"/>
  <c r="C206" i="25"/>
  <c r="J206" i="25"/>
  <c r="L206" i="25"/>
  <c r="K206" i="25"/>
  <c r="M206" i="25"/>
  <c r="D206" i="25"/>
  <c r="N206" i="25"/>
  <c r="O206" i="25"/>
  <c r="E206" i="25"/>
  <c r="P206" i="25"/>
  <c r="Q206" i="25"/>
  <c r="F206" i="25"/>
  <c r="R206" i="25"/>
  <c r="S206" i="25"/>
  <c r="G206" i="25"/>
  <c r="T206" i="25"/>
  <c r="U206" i="25"/>
  <c r="H206" i="25"/>
  <c r="V206" i="25"/>
  <c r="W206" i="25"/>
  <c r="X206" i="25"/>
  <c r="C207" i="25"/>
  <c r="J207" i="25"/>
  <c r="L207" i="25"/>
  <c r="K207" i="25"/>
  <c r="M207" i="25"/>
  <c r="D207" i="25"/>
  <c r="N207" i="25"/>
  <c r="O207" i="25"/>
  <c r="E207" i="25"/>
  <c r="P207" i="25"/>
  <c r="Q207" i="25"/>
  <c r="F207" i="25"/>
  <c r="R207" i="25"/>
  <c r="S207" i="25"/>
  <c r="G207" i="25"/>
  <c r="T207" i="25"/>
  <c r="U207" i="25"/>
  <c r="H207" i="25"/>
  <c r="V207" i="25"/>
  <c r="W207" i="25"/>
  <c r="X207" i="25"/>
  <c r="C208" i="25"/>
  <c r="J208" i="25"/>
  <c r="L208" i="25"/>
  <c r="K208" i="25"/>
  <c r="M208" i="25"/>
  <c r="D208" i="25"/>
  <c r="N208" i="25"/>
  <c r="O208" i="25"/>
  <c r="E208" i="25"/>
  <c r="P208" i="25"/>
  <c r="Q208" i="25"/>
  <c r="F208" i="25"/>
  <c r="R208" i="25"/>
  <c r="S208" i="25"/>
  <c r="G208" i="25"/>
  <c r="T208" i="25"/>
  <c r="U208" i="25"/>
  <c r="H208" i="25"/>
  <c r="V208" i="25"/>
  <c r="W208" i="25"/>
  <c r="X208" i="25"/>
  <c r="C209" i="25"/>
  <c r="J209" i="25"/>
  <c r="L209" i="25"/>
  <c r="K209" i="25"/>
  <c r="M209" i="25"/>
  <c r="D209" i="25"/>
  <c r="N209" i="25"/>
  <c r="O209" i="25"/>
  <c r="E209" i="25"/>
  <c r="P209" i="25"/>
  <c r="Q209" i="25"/>
  <c r="F209" i="25"/>
  <c r="R209" i="25"/>
  <c r="S209" i="25"/>
  <c r="G209" i="25"/>
  <c r="T209" i="25"/>
  <c r="U209" i="25"/>
  <c r="H209" i="25"/>
  <c r="V209" i="25"/>
  <c r="W209" i="25"/>
  <c r="X209" i="25"/>
  <c r="C210" i="25"/>
  <c r="J210" i="25"/>
  <c r="L210" i="25"/>
  <c r="K210" i="25"/>
  <c r="M210" i="25"/>
  <c r="D210" i="25"/>
  <c r="N210" i="25"/>
  <c r="O210" i="25"/>
  <c r="E210" i="25"/>
  <c r="P210" i="25"/>
  <c r="Q210" i="25"/>
  <c r="F210" i="25"/>
  <c r="R210" i="25"/>
  <c r="S210" i="25"/>
  <c r="G210" i="25"/>
  <c r="T210" i="25"/>
  <c r="U210" i="25"/>
  <c r="H210" i="25"/>
  <c r="V210" i="25"/>
  <c r="W210" i="25"/>
  <c r="X210" i="25"/>
  <c r="C211" i="25"/>
  <c r="J211" i="25"/>
  <c r="L211" i="25"/>
  <c r="K211" i="25"/>
  <c r="M211" i="25"/>
  <c r="D211" i="25"/>
  <c r="N211" i="25"/>
  <c r="O211" i="25"/>
  <c r="E211" i="25"/>
  <c r="P211" i="25"/>
  <c r="Q211" i="25"/>
  <c r="F211" i="25"/>
  <c r="R211" i="25"/>
  <c r="S211" i="25"/>
  <c r="G211" i="25"/>
  <c r="T211" i="25"/>
  <c r="U211" i="25"/>
  <c r="H211" i="25"/>
  <c r="V211" i="25"/>
  <c r="W211" i="25"/>
  <c r="X211" i="25"/>
  <c r="C212" i="25"/>
  <c r="J212" i="25"/>
  <c r="L212" i="25"/>
  <c r="K212" i="25"/>
  <c r="M212" i="25"/>
  <c r="D212" i="25"/>
  <c r="N212" i="25"/>
  <c r="O212" i="25"/>
  <c r="E212" i="25"/>
  <c r="P212" i="25"/>
  <c r="Q212" i="25"/>
  <c r="F212" i="25"/>
  <c r="R212" i="25"/>
  <c r="S212" i="25"/>
  <c r="G212" i="25"/>
  <c r="T212" i="25"/>
  <c r="U212" i="25"/>
  <c r="H212" i="25"/>
  <c r="V212" i="25"/>
  <c r="W212" i="25"/>
  <c r="X212" i="25"/>
  <c r="C213" i="25"/>
  <c r="J213" i="25"/>
  <c r="L213" i="25"/>
  <c r="K213" i="25"/>
  <c r="M213" i="25"/>
  <c r="D213" i="25"/>
  <c r="N213" i="25"/>
  <c r="O213" i="25"/>
  <c r="E213" i="25"/>
  <c r="P213" i="25"/>
  <c r="Q213" i="25"/>
  <c r="F213" i="25"/>
  <c r="R213" i="25"/>
  <c r="S213" i="25"/>
  <c r="G213" i="25"/>
  <c r="T213" i="25"/>
  <c r="U213" i="25"/>
  <c r="H213" i="25"/>
  <c r="V213" i="25"/>
  <c r="W213" i="25"/>
  <c r="X213" i="25"/>
  <c r="C214" i="25"/>
  <c r="J214" i="25"/>
  <c r="L214" i="25"/>
  <c r="K214" i="25"/>
  <c r="M214" i="25"/>
  <c r="D214" i="25"/>
  <c r="N214" i="25"/>
  <c r="O214" i="25"/>
  <c r="E214" i="25"/>
  <c r="P214" i="25"/>
  <c r="Q214" i="25"/>
  <c r="F214" i="25"/>
  <c r="R214" i="25"/>
  <c r="S214" i="25"/>
  <c r="G214" i="25"/>
  <c r="T214" i="25"/>
  <c r="U214" i="25"/>
  <c r="H214" i="25"/>
  <c r="V214" i="25"/>
  <c r="W214" i="25"/>
  <c r="X214" i="25"/>
  <c r="C215" i="25"/>
  <c r="J215" i="25"/>
  <c r="L215" i="25"/>
  <c r="K215" i="25"/>
  <c r="M215" i="25"/>
  <c r="D215" i="25"/>
  <c r="N215" i="25"/>
  <c r="O215" i="25"/>
  <c r="E215" i="25"/>
  <c r="P215" i="25"/>
  <c r="Q215" i="25"/>
  <c r="F215" i="25"/>
  <c r="R215" i="25"/>
  <c r="S215" i="25"/>
  <c r="G215" i="25"/>
  <c r="T215" i="25"/>
  <c r="U215" i="25"/>
  <c r="H215" i="25"/>
  <c r="V215" i="25"/>
  <c r="W215" i="25"/>
  <c r="X215" i="25"/>
  <c r="C216" i="25"/>
  <c r="J216" i="25"/>
  <c r="L216" i="25"/>
  <c r="K216" i="25"/>
  <c r="M216" i="25"/>
  <c r="D216" i="25"/>
  <c r="N216" i="25"/>
  <c r="O216" i="25"/>
  <c r="E216" i="25"/>
  <c r="P216" i="25"/>
  <c r="Q216" i="25"/>
  <c r="F216" i="25"/>
  <c r="R216" i="25"/>
  <c r="S216" i="25"/>
  <c r="G216" i="25"/>
  <c r="T216" i="25"/>
  <c r="U216" i="25"/>
  <c r="H216" i="25"/>
  <c r="V216" i="25"/>
  <c r="W216" i="25"/>
  <c r="X216" i="25"/>
  <c r="C217" i="25"/>
  <c r="J217" i="25"/>
  <c r="L217" i="25"/>
  <c r="K217" i="25"/>
  <c r="M217" i="25"/>
  <c r="D217" i="25"/>
  <c r="N217" i="25"/>
  <c r="O217" i="25"/>
  <c r="E217" i="25"/>
  <c r="P217" i="25"/>
  <c r="Q217" i="25"/>
  <c r="F217" i="25"/>
  <c r="R217" i="25"/>
  <c r="S217" i="25"/>
  <c r="G217" i="25"/>
  <c r="T217" i="25"/>
  <c r="U217" i="25"/>
  <c r="H217" i="25"/>
  <c r="V217" i="25"/>
  <c r="W217" i="25"/>
  <c r="X217" i="25"/>
  <c r="C218" i="25"/>
  <c r="J218" i="25"/>
  <c r="L218" i="25"/>
  <c r="K218" i="25"/>
  <c r="M218" i="25"/>
  <c r="D218" i="25"/>
  <c r="N218" i="25"/>
  <c r="O218" i="25"/>
  <c r="E218" i="25"/>
  <c r="P218" i="25"/>
  <c r="Q218" i="25"/>
  <c r="F218" i="25"/>
  <c r="R218" i="25"/>
  <c r="S218" i="25"/>
  <c r="G218" i="25"/>
  <c r="T218" i="25"/>
  <c r="U218" i="25"/>
  <c r="H218" i="25"/>
  <c r="V218" i="25"/>
  <c r="W218" i="25"/>
  <c r="X218" i="25"/>
  <c r="C219" i="25"/>
  <c r="J219" i="25"/>
  <c r="L219" i="25"/>
  <c r="K219" i="25"/>
  <c r="M219" i="25"/>
  <c r="D219" i="25"/>
  <c r="N219" i="25"/>
  <c r="O219" i="25"/>
  <c r="E219" i="25"/>
  <c r="P219" i="25"/>
  <c r="Q219" i="25"/>
  <c r="F219" i="25"/>
  <c r="R219" i="25"/>
  <c r="S219" i="25"/>
  <c r="G219" i="25"/>
  <c r="T219" i="25"/>
  <c r="U219" i="25"/>
  <c r="H219" i="25"/>
  <c r="V219" i="25"/>
  <c r="W219" i="25"/>
  <c r="X219" i="25"/>
  <c r="C220" i="25"/>
  <c r="J220" i="25"/>
  <c r="L220" i="25"/>
  <c r="K220" i="25"/>
  <c r="M220" i="25"/>
  <c r="D220" i="25"/>
  <c r="N220" i="25"/>
  <c r="O220" i="25"/>
  <c r="E220" i="25"/>
  <c r="P220" i="25"/>
  <c r="Q220" i="25"/>
  <c r="F220" i="25"/>
  <c r="R220" i="25"/>
  <c r="S220" i="25"/>
  <c r="G220" i="25"/>
  <c r="T220" i="25"/>
  <c r="U220" i="25"/>
  <c r="H220" i="25"/>
  <c r="V220" i="25"/>
  <c r="W220" i="25"/>
  <c r="X220" i="25"/>
  <c r="C221" i="25"/>
  <c r="J221" i="25"/>
  <c r="L221" i="25"/>
  <c r="K221" i="25"/>
  <c r="M221" i="25"/>
  <c r="D221" i="25"/>
  <c r="N221" i="25"/>
  <c r="O221" i="25"/>
  <c r="E221" i="25"/>
  <c r="P221" i="25"/>
  <c r="Q221" i="25"/>
  <c r="F221" i="25"/>
  <c r="R221" i="25"/>
  <c r="S221" i="25"/>
  <c r="G221" i="25"/>
  <c r="T221" i="25"/>
  <c r="U221" i="25"/>
  <c r="H221" i="25"/>
  <c r="V221" i="25"/>
  <c r="W221" i="25"/>
  <c r="X221" i="25"/>
  <c r="C222" i="25"/>
  <c r="J222" i="25"/>
  <c r="L222" i="25"/>
  <c r="K222" i="25"/>
  <c r="M222" i="25"/>
  <c r="D222" i="25"/>
  <c r="N222" i="25"/>
  <c r="O222" i="25"/>
  <c r="E222" i="25"/>
  <c r="P222" i="25"/>
  <c r="Q222" i="25"/>
  <c r="F222" i="25"/>
  <c r="R222" i="25"/>
  <c r="S222" i="25"/>
  <c r="G222" i="25"/>
  <c r="T222" i="25"/>
  <c r="U222" i="25"/>
  <c r="H222" i="25"/>
  <c r="V222" i="25"/>
  <c r="W222" i="25"/>
  <c r="X222" i="25"/>
  <c r="C223" i="25"/>
  <c r="J223" i="25"/>
  <c r="L223" i="25"/>
  <c r="K223" i="25"/>
  <c r="M223" i="25"/>
  <c r="D223" i="25"/>
  <c r="N223" i="25"/>
  <c r="O223" i="25"/>
  <c r="E223" i="25"/>
  <c r="P223" i="25"/>
  <c r="Q223" i="25"/>
  <c r="F223" i="25"/>
  <c r="R223" i="25"/>
  <c r="S223" i="25"/>
  <c r="G223" i="25"/>
  <c r="T223" i="25"/>
  <c r="U223" i="25"/>
  <c r="H223" i="25"/>
  <c r="V223" i="25"/>
  <c r="W223" i="25"/>
  <c r="X223" i="25"/>
  <c r="C224" i="25"/>
  <c r="J224" i="25"/>
  <c r="L224" i="25"/>
  <c r="K224" i="25"/>
  <c r="M224" i="25"/>
  <c r="D224" i="25"/>
  <c r="N224" i="25"/>
  <c r="O224" i="25"/>
  <c r="E224" i="25"/>
  <c r="P224" i="25"/>
  <c r="Q224" i="25"/>
  <c r="F224" i="25"/>
  <c r="R224" i="25"/>
  <c r="S224" i="25"/>
  <c r="G224" i="25"/>
  <c r="T224" i="25"/>
  <c r="U224" i="25"/>
  <c r="H224" i="25"/>
  <c r="V224" i="25"/>
  <c r="W224" i="25"/>
  <c r="X224" i="25"/>
  <c r="C225" i="25"/>
  <c r="J225" i="25"/>
  <c r="L225" i="25"/>
  <c r="K225" i="25"/>
  <c r="M225" i="25"/>
  <c r="D225" i="25"/>
  <c r="N225" i="25"/>
  <c r="O225" i="25"/>
  <c r="E225" i="25"/>
  <c r="P225" i="25"/>
  <c r="Q225" i="25"/>
  <c r="F225" i="25"/>
  <c r="R225" i="25"/>
  <c r="S225" i="25"/>
  <c r="G225" i="25"/>
  <c r="T225" i="25"/>
  <c r="U225" i="25"/>
  <c r="H225" i="25"/>
  <c r="V225" i="25"/>
  <c r="W225" i="25"/>
  <c r="X225" i="25"/>
  <c r="C226" i="25"/>
  <c r="J226" i="25"/>
  <c r="L226" i="25"/>
  <c r="K226" i="25"/>
  <c r="M226" i="25"/>
  <c r="D226" i="25"/>
  <c r="N226" i="25"/>
  <c r="O226" i="25"/>
  <c r="E226" i="25"/>
  <c r="P226" i="25"/>
  <c r="Q226" i="25"/>
  <c r="F226" i="25"/>
  <c r="R226" i="25"/>
  <c r="S226" i="25"/>
  <c r="G226" i="25"/>
  <c r="T226" i="25"/>
  <c r="U226" i="25"/>
  <c r="H226" i="25"/>
  <c r="V226" i="25"/>
  <c r="W226" i="25"/>
  <c r="X226" i="25"/>
  <c r="C227" i="25"/>
  <c r="J227" i="25"/>
  <c r="L227" i="25"/>
  <c r="K227" i="25"/>
  <c r="M227" i="25"/>
  <c r="D227" i="25"/>
  <c r="N227" i="25"/>
  <c r="O227" i="25"/>
  <c r="E227" i="25"/>
  <c r="P227" i="25"/>
  <c r="Q227" i="25"/>
  <c r="F227" i="25"/>
  <c r="R227" i="25"/>
  <c r="S227" i="25"/>
  <c r="G227" i="25"/>
  <c r="T227" i="25"/>
  <c r="U227" i="25"/>
  <c r="H227" i="25"/>
  <c r="V227" i="25"/>
  <c r="W227" i="25"/>
  <c r="X227" i="25"/>
  <c r="C228" i="25"/>
  <c r="J228" i="25"/>
  <c r="L228" i="25"/>
  <c r="K228" i="25"/>
  <c r="M228" i="25"/>
  <c r="D228" i="25"/>
  <c r="N228" i="25"/>
  <c r="O228" i="25"/>
  <c r="E228" i="25"/>
  <c r="P228" i="25"/>
  <c r="Q228" i="25"/>
  <c r="F228" i="25"/>
  <c r="R228" i="25"/>
  <c r="S228" i="25"/>
  <c r="G228" i="25"/>
  <c r="T228" i="25"/>
  <c r="U228" i="25"/>
  <c r="H228" i="25"/>
  <c r="V228" i="25"/>
  <c r="W228" i="25"/>
  <c r="X228" i="25"/>
  <c r="C229" i="25"/>
  <c r="J229" i="25"/>
  <c r="L229" i="25"/>
  <c r="K229" i="25"/>
  <c r="M229" i="25"/>
  <c r="D229" i="25"/>
  <c r="N229" i="25"/>
  <c r="O229" i="25"/>
  <c r="E229" i="25"/>
  <c r="P229" i="25"/>
  <c r="Q229" i="25"/>
  <c r="F229" i="25"/>
  <c r="R229" i="25"/>
  <c r="S229" i="25"/>
  <c r="G229" i="25"/>
  <c r="T229" i="25"/>
  <c r="U229" i="25"/>
  <c r="H229" i="25"/>
  <c r="V229" i="25"/>
  <c r="W229" i="25"/>
  <c r="X229" i="25"/>
  <c r="C230" i="25"/>
  <c r="J230" i="25"/>
  <c r="L230" i="25"/>
  <c r="K230" i="25"/>
  <c r="M230" i="25"/>
  <c r="D230" i="25"/>
  <c r="N230" i="25"/>
  <c r="O230" i="25"/>
  <c r="E230" i="25"/>
  <c r="P230" i="25"/>
  <c r="Q230" i="25"/>
  <c r="F230" i="25"/>
  <c r="R230" i="25"/>
  <c r="S230" i="25"/>
  <c r="G230" i="25"/>
  <c r="T230" i="25"/>
  <c r="U230" i="25"/>
  <c r="H230" i="25"/>
  <c r="V230" i="25"/>
  <c r="W230" i="25"/>
  <c r="X230" i="25"/>
  <c r="C231" i="25"/>
  <c r="J231" i="25"/>
  <c r="L231" i="25"/>
  <c r="K231" i="25"/>
  <c r="M231" i="25"/>
  <c r="D231" i="25"/>
  <c r="N231" i="25"/>
  <c r="O231" i="25"/>
  <c r="E231" i="25"/>
  <c r="P231" i="25"/>
  <c r="Q231" i="25"/>
  <c r="F231" i="25"/>
  <c r="R231" i="25"/>
  <c r="S231" i="25"/>
  <c r="G231" i="25"/>
  <c r="T231" i="25"/>
  <c r="U231" i="25"/>
  <c r="H231" i="25"/>
  <c r="V231" i="25"/>
  <c r="W231" i="25"/>
  <c r="X231" i="25"/>
  <c r="C232" i="25"/>
  <c r="J232" i="25"/>
  <c r="L232" i="25"/>
  <c r="K232" i="25"/>
  <c r="M232" i="25"/>
  <c r="D232" i="25"/>
  <c r="N232" i="25"/>
  <c r="O232" i="25"/>
  <c r="E232" i="25"/>
  <c r="P232" i="25"/>
  <c r="Q232" i="25"/>
  <c r="F232" i="25"/>
  <c r="R232" i="25"/>
  <c r="S232" i="25"/>
  <c r="G232" i="25"/>
  <c r="T232" i="25"/>
  <c r="U232" i="25"/>
  <c r="H232" i="25"/>
  <c r="V232" i="25"/>
  <c r="W232" i="25"/>
  <c r="X232" i="25"/>
  <c r="C233" i="25"/>
  <c r="J233" i="25"/>
  <c r="L233" i="25"/>
  <c r="K233" i="25"/>
  <c r="M233" i="25"/>
  <c r="D233" i="25"/>
  <c r="N233" i="25"/>
  <c r="O233" i="25"/>
  <c r="E233" i="25"/>
  <c r="P233" i="25"/>
  <c r="Q233" i="25"/>
  <c r="F233" i="25"/>
  <c r="R233" i="25"/>
  <c r="S233" i="25"/>
  <c r="G233" i="25"/>
  <c r="T233" i="25"/>
  <c r="U233" i="25"/>
  <c r="H233" i="25"/>
  <c r="V233" i="25"/>
  <c r="W233" i="25"/>
  <c r="X233" i="25"/>
  <c r="C234" i="25"/>
  <c r="J234" i="25"/>
  <c r="L234" i="25"/>
  <c r="K234" i="25"/>
  <c r="M234" i="25"/>
  <c r="D234" i="25"/>
  <c r="N234" i="25"/>
  <c r="O234" i="25"/>
  <c r="E234" i="25"/>
  <c r="P234" i="25"/>
  <c r="Q234" i="25"/>
  <c r="F234" i="25"/>
  <c r="R234" i="25"/>
  <c r="S234" i="25"/>
  <c r="G234" i="25"/>
  <c r="T234" i="25"/>
  <c r="U234" i="25"/>
  <c r="H234" i="25"/>
  <c r="V234" i="25"/>
  <c r="W234" i="25"/>
  <c r="X234" i="25"/>
  <c r="C235" i="25"/>
  <c r="J235" i="25"/>
  <c r="L235" i="25"/>
  <c r="K235" i="25"/>
  <c r="M235" i="25"/>
  <c r="D235" i="25"/>
  <c r="N235" i="25"/>
  <c r="O235" i="25"/>
  <c r="E235" i="25"/>
  <c r="P235" i="25"/>
  <c r="Q235" i="25"/>
  <c r="F235" i="25"/>
  <c r="R235" i="25"/>
  <c r="S235" i="25"/>
  <c r="G235" i="25"/>
  <c r="T235" i="25"/>
  <c r="U235" i="25"/>
  <c r="H235" i="25"/>
  <c r="V235" i="25"/>
  <c r="W235" i="25"/>
  <c r="X235" i="25"/>
  <c r="C236" i="25"/>
  <c r="J236" i="25"/>
  <c r="L236" i="25"/>
  <c r="K236" i="25"/>
  <c r="M236" i="25"/>
  <c r="D236" i="25"/>
  <c r="N236" i="25"/>
  <c r="O236" i="25"/>
  <c r="E236" i="25"/>
  <c r="P236" i="25"/>
  <c r="Q236" i="25"/>
  <c r="F236" i="25"/>
  <c r="R236" i="25"/>
  <c r="S236" i="25"/>
  <c r="G236" i="25"/>
  <c r="T236" i="25"/>
  <c r="U236" i="25"/>
  <c r="H236" i="25"/>
  <c r="V236" i="25"/>
  <c r="W236" i="25"/>
  <c r="X236" i="25"/>
  <c r="C237" i="25"/>
  <c r="J237" i="25"/>
  <c r="L237" i="25"/>
  <c r="K237" i="25"/>
  <c r="M237" i="25"/>
  <c r="D237" i="25"/>
  <c r="N237" i="25"/>
  <c r="O237" i="25"/>
  <c r="E237" i="25"/>
  <c r="P237" i="25"/>
  <c r="Q237" i="25"/>
  <c r="F237" i="25"/>
  <c r="R237" i="25"/>
  <c r="S237" i="25"/>
  <c r="G237" i="25"/>
  <c r="T237" i="25"/>
  <c r="U237" i="25"/>
  <c r="H237" i="25"/>
  <c r="V237" i="25"/>
  <c r="W237" i="25"/>
  <c r="X237" i="25"/>
  <c r="C238" i="25"/>
  <c r="J238" i="25"/>
  <c r="L238" i="25"/>
  <c r="K238" i="25"/>
  <c r="M238" i="25"/>
  <c r="D238" i="25"/>
  <c r="N238" i="25"/>
  <c r="O238" i="25"/>
  <c r="E238" i="25"/>
  <c r="P238" i="25"/>
  <c r="Q238" i="25"/>
  <c r="F238" i="25"/>
  <c r="R238" i="25"/>
  <c r="S238" i="25"/>
  <c r="G238" i="25"/>
  <c r="T238" i="25"/>
  <c r="U238" i="25"/>
  <c r="H238" i="25"/>
  <c r="V238" i="25"/>
  <c r="W238" i="25"/>
  <c r="X238" i="25"/>
  <c r="C239" i="25"/>
  <c r="J239" i="25"/>
  <c r="L239" i="25"/>
  <c r="K239" i="25"/>
  <c r="M239" i="25"/>
  <c r="D239" i="25"/>
  <c r="N239" i="25"/>
  <c r="O239" i="25"/>
  <c r="E239" i="25"/>
  <c r="P239" i="25"/>
  <c r="Q239" i="25"/>
  <c r="F239" i="25"/>
  <c r="R239" i="25"/>
  <c r="S239" i="25"/>
  <c r="G239" i="25"/>
  <c r="T239" i="25"/>
  <c r="U239" i="25"/>
  <c r="H239" i="25"/>
  <c r="V239" i="25"/>
  <c r="W239" i="25"/>
  <c r="X239" i="25"/>
  <c r="C240" i="25"/>
  <c r="J240" i="25"/>
  <c r="L240" i="25"/>
  <c r="K240" i="25"/>
  <c r="M240" i="25"/>
  <c r="D240" i="25"/>
  <c r="N240" i="25"/>
  <c r="O240" i="25"/>
  <c r="E240" i="25"/>
  <c r="P240" i="25"/>
  <c r="Q240" i="25"/>
  <c r="F240" i="25"/>
  <c r="R240" i="25"/>
  <c r="S240" i="25"/>
  <c r="G240" i="25"/>
  <c r="T240" i="25"/>
  <c r="U240" i="25"/>
  <c r="H240" i="25"/>
  <c r="V240" i="25"/>
  <c r="W240" i="25"/>
  <c r="X240" i="25"/>
  <c r="C241" i="25"/>
  <c r="J241" i="25"/>
  <c r="L241" i="25"/>
  <c r="K241" i="25"/>
  <c r="M241" i="25"/>
  <c r="D241" i="25"/>
  <c r="N241" i="25"/>
  <c r="O241" i="25"/>
  <c r="E241" i="25"/>
  <c r="P241" i="25"/>
  <c r="Q241" i="25"/>
  <c r="F241" i="25"/>
  <c r="R241" i="25"/>
  <c r="S241" i="25"/>
  <c r="G241" i="25"/>
  <c r="T241" i="25"/>
  <c r="U241" i="25"/>
  <c r="H241" i="25"/>
  <c r="V241" i="25"/>
  <c r="W241" i="25"/>
  <c r="X241" i="25"/>
  <c r="C242" i="25"/>
  <c r="J242" i="25"/>
  <c r="L242" i="25"/>
  <c r="K242" i="25"/>
  <c r="M242" i="25"/>
  <c r="D242" i="25"/>
  <c r="N242" i="25"/>
  <c r="O242" i="25"/>
  <c r="E242" i="25"/>
  <c r="P242" i="25"/>
  <c r="Q242" i="25"/>
  <c r="F242" i="25"/>
  <c r="R242" i="25"/>
  <c r="S242" i="25"/>
  <c r="G242" i="25"/>
  <c r="T242" i="25"/>
  <c r="U242" i="25"/>
  <c r="H242" i="25"/>
  <c r="V242" i="25"/>
  <c r="W242" i="25"/>
  <c r="X242" i="25"/>
  <c r="C243" i="25"/>
  <c r="J243" i="25"/>
  <c r="L243" i="25"/>
  <c r="K243" i="25"/>
  <c r="M243" i="25"/>
  <c r="D243" i="25"/>
  <c r="N243" i="25"/>
  <c r="O243" i="25"/>
  <c r="E243" i="25"/>
  <c r="P243" i="25"/>
  <c r="Q243" i="25"/>
  <c r="F243" i="25"/>
  <c r="R243" i="25"/>
  <c r="S243" i="25"/>
  <c r="G243" i="25"/>
  <c r="T243" i="25"/>
  <c r="U243" i="25"/>
  <c r="H243" i="25"/>
  <c r="V243" i="25"/>
  <c r="W243" i="25"/>
  <c r="X243" i="25"/>
  <c r="C244" i="25"/>
  <c r="J244" i="25"/>
  <c r="L244" i="25"/>
  <c r="K244" i="25"/>
  <c r="M244" i="25"/>
  <c r="D244" i="25"/>
  <c r="N244" i="25"/>
  <c r="O244" i="25"/>
  <c r="E244" i="25"/>
  <c r="P244" i="25"/>
  <c r="Q244" i="25"/>
  <c r="F244" i="25"/>
  <c r="R244" i="25"/>
  <c r="S244" i="25"/>
  <c r="G244" i="25"/>
  <c r="T244" i="25"/>
  <c r="U244" i="25"/>
  <c r="H244" i="25"/>
  <c r="V244" i="25"/>
  <c r="W244" i="25"/>
  <c r="X244" i="25"/>
  <c r="C245" i="25"/>
  <c r="J245" i="25"/>
  <c r="L245" i="25"/>
  <c r="K245" i="25"/>
  <c r="M245" i="25"/>
  <c r="D245" i="25"/>
  <c r="N245" i="25"/>
  <c r="O245" i="25"/>
  <c r="E245" i="25"/>
  <c r="P245" i="25"/>
  <c r="Q245" i="25"/>
  <c r="F245" i="25"/>
  <c r="R245" i="25"/>
  <c r="S245" i="25"/>
  <c r="G245" i="25"/>
  <c r="T245" i="25"/>
  <c r="U245" i="25"/>
  <c r="H245" i="25"/>
  <c r="V245" i="25"/>
  <c r="W245" i="25"/>
  <c r="X245" i="25"/>
  <c r="C246" i="25"/>
  <c r="J246" i="25"/>
  <c r="L246" i="25"/>
  <c r="K246" i="25"/>
  <c r="M246" i="25"/>
  <c r="D246" i="25"/>
  <c r="N246" i="25"/>
  <c r="O246" i="25"/>
  <c r="E246" i="25"/>
  <c r="P246" i="25"/>
  <c r="Q246" i="25"/>
  <c r="F246" i="25"/>
  <c r="R246" i="25"/>
  <c r="S246" i="25"/>
  <c r="G246" i="25"/>
  <c r="T246" i="25"/>
  <c r="U246" i="25"/>
  <c r="H246" i="25"/>
  <c r="V246" i="25"/>
  <c r="W246" i="25"/>
  <c r="X246" i="25"/>
  <c r="C247" i="25"/>
  <c r="J247" i="25"/>
  <c r="L247" i="25"/>
  <c r="K247" i="25"/>
  <c r="M247" i="25"/>
  <c r="D247" i="25"/>
  <c r="N247" i="25"/>
  <c r="O247" i="25"/>
  <c r="E247" i="25"/>
  <c r="P247" i="25"/>
  <c r="Q247" i="25"/>
  <c r="F247" i="25"/>
  <c r="R247" i="25"/>
  <c r="S247" i="25"/>
  <c r="G247" i="25"/>
  <c r="T247" i="25"/>
  <c r="U247" i="25"/>
  <c r="H247" i="25"/>
  <c r="V247" i="25"/>
  <c r="W247" i="25"/>
  <c r="X247" i="25"/>
  <c r="C248" i="25"/>
  <c r="J248" i="25"/>
  <c r="L248" i="25"/>
  <c r="K248" i="25"/>
  <c r="M248" i="25"/>
  <c r="D248" i="25"/>
  <c r="N248" i="25"/>
  <c r="O248" i="25"/>
  <c r="E248" i="25"/>
  <c r="P248" i="25"/>
  <c r="Q248" i="25"/>
  <c r="F248" i="25"/>
  <c r="R248" i="25"/>
  <c r="S248" i="25"/>
  <c r="G248" i="25"/>
  <c r="T248" i="25"/>
  <c r="U248" i="25"/>
  <c r="H248" i="25"/>
  <c r="V248" i="25"/>
  <c r="W248" i="25"/>
  <c r="X248" i="25"/>
  <c r="C249" i="25"/>
  <c r="J249" i="25"/>
  <c r="L249" i="25"/>
  <c r="K249" i="25"/>
  <c r="M249" i="25"/>
  <c r="D249" i="25"/>
  <c r="N249" i="25"/>
  <c r="O249" i="25"/>
  <c r="E249" i="25"/>
  <c r="P249" i="25"/>
  <c r="Q249" i="25"/>
  <c r="F249" i="25"/>
  <c r="R249" i="25"/>
  <c r="S249" i="25"/>
  <c r="G249" i="25"/>
  <c r="T249" i="25"/>
  <c r="U249" i="25"/>
  <c r="H249" i="25"/>
  <c r="V249" i="25"/>
  <c r="W249" i="25"/>
  <c r="X249" i="25"/>
  <c r="C250" i="25"/>
  <c r="J250" i="25"/>
  <c r="L250" i="25"/>
  <c r="K250" i="25"/>
  <c r="M250" i="25"/>
  <c r="D250" i="25"/>
  <c r="N250" i="25"/>
  <c r="O250" i="25"/>
  <c r="E250" i="25"/>
  <c r="P250" i="25"/>
  <c r="Q250" i="25"/>
  <c r="F250" i="25"/>
  <c r="R250" i="25"/>
  <c r="S250" i="25"/>
  <c r="G250" i="25"/>
  <c r="T250" i="25"/>
  <c r="U250" i="25"/>
  <c r="H250" i="25"/>
  <c r="V250" i="25"/>
  <c r="W250" i="25"/>
  <c r="X250" i="25"/>
  <c r="C251" i="25"/>
  <c r="J251" i="25"/>
  <c r="L251" i="25"/>
  <c r="K251" i="25"/>
  <c r="M251" i="25"/>
  <c r="D251" i="25"/>
  <c r="N251" i="25"/>
  <c r="O251" i="25"/>
  <c r="E251" i="25"/>
  <c r="P251" i="25"/>
  <c r="Q251" i="25"/>
  <c r="F251" i="25"/>
  <c r="R251" i="25"/>
  <c r="S251" i="25"/>
  <c r="G251" i="25"/>
  <c r="T251" i="25"/>
  <c r="U251" i="25"/>
  <c r="H251" i="25"/>
  <c r="V251" i="25"/>
  <c r="W251" i="25"/>
  <c r="X251" i="25"/>
  <c r="C252" i="25"/>
  <c r="J252" i="25"/>
  <c r="L252" i="25"/>
  <c r="K252" i="25"/>
  <c r="M252" i="25"/>
  <c r="D252" i="25"/>
  <c r="N252" i="25"/>
  <c r="O252" i="25"/>
  <c r="E252" i="25"/>
  <c r="P252" i="25"/>
  <c r="Q252" i="25"/>
  <c r="F252" i="25"/>
  <c r="R252" i="25"/>
  <c r="S252" i="25"/>
  <c r="G252" i="25"/>
  <c r="T252" i="25"/>
  <c r="U252" i="25"/>
  <c r="H252" i="25"/>
  <c r="V252" i="25"/>
  <c r="W252" i="25"/>
  <c r="X252" i="25"/>
  <c r="C253" i="25"/>
  <c r="J253" i="25"/>
  <c r="L253" i="25"/>
  <c r="K253" i="25"/>
  <c r="M253" i="25"/>
  <c r="D253" i="25"/>
  <c r="N253" i="25"/>
  <c r="O253" i="25"/>
  <c r="E253" i="25"/>
  <c r="P253" i="25"/>
  <c r="Q253" i="25"/>
  <c r="F253" i="25"/>
  <c r="R253" i="25"/>
  <c r="S253" i="25"/>
  <c r="G253" i="25"/>
  <c r="T253" i="25"/>
  <c r="U253" i="25"/>
  <c r="H253" i="25"/>
  <c r="V253" i="25"/>
  <c r="W253" i="25"/>
  <c r="X253" i="25"/>
  <c r="C254" i="25"/>
  <c r="J254" i="25"/>
  <c r="L254" i="25"/>
  <c r="K254" i="25"/>
  <c r="M254" i="25"/>
  <c r="D254" i="25"/>
  <c r="N254" i="25"/>
  <c r="O254" i="25"/>
  <c r="E254" i="25"/>
  <c r="P254" i="25"/>
  <c r="Q254" i="25"/>
  <c r="F254" i="25"/>
  <c r="R254" i="25"/>
  <c r="S254" i="25"/>
  <c r="G254" i="25"/>
  <c r="T254" i="25"/>
  <c r="U254" i="25"/>
  <c r="H254" i="25"/>
  <c r="V254" i="25"/>
  <c r="W254" i="25"/>
  <c r="X254" i="25"/>
  <c r="C255" i="25"/>
  <c r="J255" i="25"/>
  <c r="L255" i="25"/>
  <c r="K255" i="25"/>
  <c r="M255" i="25"/>
  <c r="D255" i="25"/>
  <c r="N255" i="25"/>
  <c r="O255" i="25"/>
  <c r="E255" i="25"/>
  <c r="P255" i="25"/>
  <c r="Q255" i="25"/>
  <c r="F255" i="25"/>
  <c r="R255" i="25"/>
  <c r="S255" i="25"/>
  <c r="G255" i="25"/>
  <c r="T255" i="25"/>
  <c r="U255" i="25"/>
  <c r="H255" i="25"/>
  <c r="V255" i="25"/>
  <c r="W255" i="25"/>
  <c r="X255" i="25"/>
  <c r="C256" i="25"/>
  <c r="J256" i="25"/>
  <c r="L256" i="25"/>
  <c r="K256" i="25"/>
  <c r="M256" i="25"/>
  <c r="D256" i="25"/>
  <c r="N256" i="25"/>
  <c r="O256" i="25"/>
  <c r="E256" i="25"/>
  <c r="P256" i="25"/>
  <c r="Q256" i="25"/>
  <c r="F256" i="25"/>
  <c r="R256" i="25"/>
  <c r="S256" i="25"/>
  <c r="G256" i="25"/>
  <c r="T256" i="25"/>
  <c r="U256" i="25"/>
  <c r="H256" i="25"/>
  <c r="V256" i="25"/>
  <c r="W256" i="25"/>
  <c r="X256" i="25"/>
  <c r="C257" i="25"/>
  <c r="J257" i="25"/>
  <c r="L257" i="25"/>
  <c r="K257" i="25"/>
  <c r="M257" i="25"/>
  <c r="D257" i="25"/>
  <c r="N257" i="25"/>
  <c r="O257" i="25"/>
  <c r="E257" i="25"/>
  <c r="P257" i="25"/>
  <c r="Q257" i="25"/>
  <c r="F257" i="25"/>
  <c r="R257" i="25"/>
  <c r="S257" i="25"/>
  <c r="G257" i="25"/>
  <c r="T257" i="25"/>
  <c r="U257" i="25"/>
  <c r="H257" i="25"/>
  <c r="V257" i="25"/>
  <c r="W257" i="25"/>
  <c r="X257" i="25"/>
  <c r="C258" i="25"/>
  <c r="J258" i="25"/>
  <c r="L258" i="25"/>
  <c r="K258" i="25"/>
  <c r="M258" i="25"/>
  <c r="D258" i="25"/>
  <c r="N258" i="25"/>
  <c r="O258" i="25"/>
  <c r="E258" i="25"/>
  <c r="P258" i="25"/>
  <c r="Q258" i="25"/>
  <c r="F258" i="25"/>
  <c r="R258" i="25"/>
  <c r="S258" i="25"/>
  <c r="G258" i="25"/>
  <c r="T258" i="25"/>
  <c r="U258" i="25"/>
  <c r="H258" i="25"/>
  <c r="V258" i="25"/>
  <c r="W258" i="25"/>
  <c r="X258" i="25"/>
  <c r="C259" i="25"/>
  <c r="J259" i="25"/>
  <c r="L259" i="25"/>
  <c r="K259" i="25"/>
  <c r="M259" i="25"/>
  <c r="D259" i="25"/>
  <c r="N259" i="25"/>
  <c r="O259" i="25"/>
  <c r="E259" i="25"/>
  <c r="P259" i="25"/>
  <c r="Q259" i="25"/>
  <c r="F259" i="25"/>
  <c r="R259" i="25"/>
  <c r="S259" i="25"/>
  <c r="G259" i="25"/>
  <c r="T259" i="25"/>
  <c r="U259" i="25"/>
  <c r="H259" i="25"/>
  <c r="V259" i="25"/>
  <c r="W259" i="25"/>
  <c r="X259" i="25"/>
  <c r="C260" i="25"/>
  <c r="J260" i="25"/>
  <c r="L260" i="25"/>
  <c r="K260" i="25"/>
  <c r="M260" i="25"/>
  <c r="D260" i="25"/>
  <c r="N260" i="25"/>
  <c r="O260" i="25"/>
  <c r="E260" i="25"/>
  <c r="P260" i="25"/>
  <c r="Q260" i="25"/>
  <c r="F260" i="25"/>
  <c r="R260" i="25"/>
  <c r="S260" i="25"/>
  <c r="G260" i="25"/>
  <c r="T260" i="25"/>
  <c r="U260" i="25"/>
  <c r="H260" i="25"/>
  <c r="V260" i="25"/>
  <c r="W260" i="25"/>
  <c r="X260" i="25"/>
  <c r="C261" i="25"/>
  <c r="J261" i="25"/>
  <c r="L261" i="25"/>
  <c r="K261" i="25"/>
  <c r="M261" i="25"/>
  <c r="D261" i="25"/>
  <c r="N261" i="25"/>
  <c r="O261" i="25"/>
  <c r="E261" i="25"/>
  <c r="P261" i="25"/>
  <c r="Q261" i="25"/>
  <c r="F261" i="25"/>
  <c r="R261" i="25"/>
  <c r="S261" i="25"/>
  <c r="G261" i="25"/>
  <c r="T261" i="25"/>
  <c r="U261" i="25"/>
  <c r="H261" i="25"/>
  <c r="V261" i="25"/>
  <c r="W261" i="25"/>
  <c r="X261" i="25"/>
  <c r="C262" i="25"/>
  <c r="J262" i="25"/>
  <c r="L262" i="25"/>
  <c r="K262" i="25"/>
  <c r="M262" i="25"/>
  <c r="D262" i="25"/>
  <c r="N262" i="25"/>
  <c r="O262" i="25"/>
  <c r="E262" i="25"/>
  <c r="P262" i="25"/>
  <c r="Q262" i="25"/>
  <c r="F262" i="25"/>
  <c r="R262" i="25"/>
  <c r="S262" i="25"/>
  <c r="G262" i="25"/>
  <c r="T262" i="25"/>
  <c r="U262" i="25"/>
  <c r="H262" i="25"/>
  <c r="V262" i="25"/>
  <c r="W262" i="25"/>
  <c r="X262" i="25"/>
  <c r="C263" i="25"/>
  <c r="J263" i="25"/>
  <c r="L263" i="25"/>
  <c r="K263" i="25"/>
  <c r="M263" i="25"/>
  <c r="D263" i="25"/>
  <c r="N263" i="25"/>
  <c r="O263" i="25"/>
  <c r="E263" i="25"/>
  <c r="P263" i="25"/>
  <c r="Q263" i="25"/>
  <c r="F263" i="25"/>
  <c r="R263" i="25"/>
  <c r="S263" i="25"/>
  <c r="G263" i="25"/>
  <c r="T263" i="25"/>
  <c r="U263" i="25"/>
  <c r="H263" i="25"/>
  <c r="V263" i="25"/>
  <c r="W263" i="25"/>
  <c r="X263" i="25"/>
  <c r="C264" i="25"/>
  <c r="J264" i="25"/>
  <c r="L264" i="25"/>
  <c r="K264" i="25"/>
  <c r="M264" i="25"/>
  <c r="D264" i="25"/>
  <c r="N264" i="25"/>
  <c r="O264" i="25"/>
  <c r="E264" i="25"/>
  <c r="P264" i="25"/>
  <c r="Q264" i="25"/>
  <c r="F264" i="25"/>
  <c r="R264" i="25"/>
  <c r="S264" i="25"/>
  <c r="G264" i="25"/>
  <c r="T264" i="25"/>
  <c r="U264" i="25"/>
  <c r="H264" i="25"/>
  <c r="V264" i="25"/>
  <c r="W264" i="25"/>
  <c r="X264" i="25"/>
  <c r="C265" i="25"/>
  <c r="J265" i="25"/>
  <c r="L265" i="25"/>
  <c r="K265" i="25"/>
  <c r="M265" i="25"/>
  <c r="D265" i="25"/>
  <c r="N265" i="25"/>
  <c r="O265" i="25"/>
  <c r="E265" i="25"/>
  <c r="P265" i="25"/>
  <c r="Q265" i="25"/>
  <c r="F265" i="25"/>
  <c r="R265" i="25"/>
  <c r="S265" i="25"/>
  <c r="G265" i="25"/>
  <c r="T265" i="25"/>
  <c r="U265" i="25"/>
  <c r="H265" i="25"/>
  <c r="V265" i="25"/>
  <c r="W265" i="25"/>
  <c r="X265" i="25"/>
  <c r="C266" i="25"/>
  <c r="J266" i="25"/>
  <c r="L266" i="25"/>
  <c r="K266" i="25"/>
  <c r="M266" i="25"/>
  <c r="D266" i="25"/>
  <c r="N266" i="25"/>
  <c r="O266" i="25"/>
  <c r="E266" i="25"/>
  <c r="P266" i="25"/>
  <c r="Q266" i="25"/>
  <c r="F266" i="25"/>
  <c r="R266" i="25"/>
  <c r="S266" i="25"/>
  <c r="G266" i="25"/>
  <c r="T266" i="25"/>
  <c r="U266" i="25"/>
  <c r="H266" i="25"/>
  <c r="V266" i="25"/>
  <c r="W266" i="25"/>
  <c r="X266" i="25"/>
  <c r="C267" i="25"/>
  <c r="J267" i="25"/>
  <c r="L267" i="25"/>
  <c r="K267" i="25"/>
  <c r="M267" i="25"/>
  <c r="D267" i="25"/>
  <c r="N267" i="25"/>
  <c r="O267" i="25"/>
  <c r="E267" i="25"/>
  <c r="P267" i="25"/>
  <c r="Q267" i="25"/>
  <c r="F267" i="25"/>
  <c r="R267" i="25"/>
  <c r="S267" i="25"/>
  <c r="G267" i="25"/>
  <c r="T267" i="25"/>
  <c r="U267" i="25"/>
  <c r="H267" i="25"/>
  <c r="V267" i="25"/>
  <c r="W267" i="25"/>
  <c r="X267" i="25"/>
  <c r="C268" i="25"/>
  <c r="J268" i="25"/>
  <c r="L268" i="25"/>
  <c r="K268" i="25"/>
  <c r="M268" i="25"/>
  <c r="D268" i="25"/>
  <c r="N268" i="25"/>
  <c r="O268" i="25"/>
  <c r="E268" i="25"/>
  <c r="P268" i="25"/>
  <c r="Q268" i="25"/>
  <c r="F268" i="25"/>
  <c r="R268" i="25"/>
  <c r="S268" i="25"/>
  <c r="G268" i="25"/>
  <c r="T268" i="25"/>
  <c r="U268" i="25"/>
  <c r="H268" i="25"/>
  <c r="V268" i="25"/>
  <c r="W268" i="25"/>
  <c r="X268" i="25"/>
  <c r="C269" i="25"/>
  <c r="J269" i="25"/>
  <c r="L269" i="25"/>
  <c r="K269" i="25"/>
  <c r="M269" i="25"/>
  <c r="D269" i="25"/>
  <c r="N269" i="25"/>
  <c r="O269" i="25"/>
  <c r="E269" i="25"/>
  <c r="P269" i="25"/>
  <c r="Q269" i="25"/>
  <c r="F269" i="25"/>
  <c r="R269" i="25"/>
  <c r="S269" i="25"/>
  <c r="G269" i="25"/>
  <c r="T269" i="25"/>
  <c r="U269" i="25"/>
  <c r="H269" i="25"/>
  <c r="V269" i="25"/>
  <c r="W269" i="25"/>
  <c r="X269" i="25"/>
  <c r="C270" i="25"/>
  <c r="J270" i="25"/>
  <c r="L270" i="25"/>
  <c r="K270" i="25"/>
  <c r="M270" i="25"/>
  <c r="D270" i="25"/>
  <c r="N270" i="25"/>
  <c r="O270" i="25"/>
  <c r="E270" i="25"/>
  <c r="P270" i="25"/>
  <c r="Q270" i="25"/>
  <c r="F270" i="25"/>
  <c r="R270" i="25"/>
  <c r="S270" i="25"/>
  <c r="G270" i="25"/>
  <c r="T270" i="25"/>
  <c r="U270" i="25"/>
  <c r="H270" i="25"/>
  <c r="V270" i="25"/>
  <c r="W270" i="25"/>
  <c r="X270" i="25"/>
  <c r="C271" i="25"/>
  <c r="J271" i="25"/>
  <c r="L271" i="25"/>
  <c r="K271" i="25"/>
  <c r="M271" i="25"/>
  <c r="D271" i="25"/>
  <c r="N271" i="25"/>
  <c r="O271" i="25"/>
  <c r="E271" i="25"/>
  <c r="P271" i="25"/>
  <c r="Q271" i="25"/>
  <c r="F271" i="25"/>
  <c r="R271" i="25"/>
  <c r="S271" i="25"/>
  <c r="G271" i="25"/>
  <c r="T271" i="25"/>
  <c r="U271" i="25"/>
  <c r="H271" i="25"/>
  <c r="V271" i="25"/>
  <c r="W271" i="25"/>
  <c r="X271" i="25"/>
  <c r="C272" i="25"/>
  <c r="J272" i="25"/>
  <c r="L272" i="25"/>
  <c r="K272" i="25"/>
  <c r="M272" i="25"/>
  <c r="D272" i="25"/>
  <c r="N272" i="25"/>
  <c r="O272" i="25"/>
  <c r="E272" i="25"/>
  <c r="P272" i="25"/>
  <c r="Q272" i="25"/>
  <c r="F272" i="25"/>
  <c r="R272" i="25"/>
  <c r="S272" i="25"/>
  <c r="G272" i="25"/>
  <c r="T272" i="25"/>
  <c r="U272" i="25"/>
  <c r="H272" i="25"/>
  <c r="V272" i="25"/>
  <c r="W272" i="25"/>
  <c r="X272" i="25"/>
  <c r="C273" i="25"/>
  <c r="J273" i="25"/>
  <c r="L273" i="25"/>
  <c r="K273" i="25"/>
  <c r="M273" i="25"/>
  <c r="D273" i="25"/>
  <c r="N273" i="25"/>
  <c r="O273" i="25"/>
  <c r="E273" i="25"/>
  <c r="P273" i="25"/>
  <c r="Q273" i="25"/>
  <c r="F273" i="25"/>
  <c r="R273" i="25"/>
  <c r="S273" i="25"/>
  <c r="G273" i="25"/>
  <c r="T273" i="25"/>
  <c r="U273" i="25"/>
  <c r="H273" i="25"/>
  <c r="V273" i="25"/>
  <c r="W273" i="25"/>
  <c r="X273" i="25"/>
  <c r="C274" i="25"/>
  <c r="J274" i="25"/>
  <c r="L274" i="25"/>
  <c r="K274" i="25"/>
  <c r="M274" i="25"/>
  <c r="D274" i="25"/>
  <c r="N274" i="25"/>
  <c r="O274" i="25"/>
  <c r="E274" i="25"/>
  <c r="P274" i="25"/>
  <c r="Q274" i="25"/>
  <c r="F274" i="25"/>
  <c r="R274" i="25"/>
  <c r="S274" i="25"/>
  <c r="G274" i="25"/>
  <c r="T274" i="25"/>
  <c r="U274" i="25"/>
  <c r="H274" i="25"/>
  <c r="V274" i="25"/>
  <c r="W274" i="25"/>
  <c r="X274" i="25"/>
  <c r="C275" i="25"/>
  <c r="J275" i="25"/>
  <c r="L275" i="25"/>
  <c r="K275" i="25"/>
  <c r="M275" i="25"/>
  <c r="D275" i="25"/>
  <c r="N275" i="25"/>
  <c r="O275" i="25"/>
  <c r="E275" i="25"/>
  <c r="P275" i="25"/>
  <c r="Q275" i="25"/>
  <c r="F275" i="25"/>
  <c r="R275" i="25"/>
  <c r="S275" i="25"/>
  <c r="G275" i="25"/>
  <c r="T275" i="25"/>
  <c r="U275" i="25"/>
  <c r="H275" i="25"/>
  <c r="V275" i="25"/>
  <c r="W275" i="25"/>
  <c r="X275" i="25"/>
  <c r="C276" i="25"/>
  <c r="J276" i="25"/>
  <c r="L276" i="25"/>
  <c r="K276" i="25"/>
  <c r="M276" i="25"/>
  <c r="D276" i="25"/>
  <c r="N276" i="25"/>
  <c r="O276" i="25"/>
  <c r="E276" i="25"/>
  <c r="P276" i="25"/>
  <c r="Q276" i="25"/>
  <c r="F276" i="25"/>
  <c r="R276" i="25"/>
  <c r="S276" i="25"/>
  <c r="G276" i="25"/>
  <c r="T276" i="25"/>
  <c r="U276" i="25"/>
  <c r="H276" i="25"/>
  <c r="V276" i="25"/>
  <c r="W276" i="25"/>
  <c r="X276" i="25"/>
  <c r="C277" i="25"/>
  <c r="J277" i="25"/>
  <c r="L277" i="25"/>
  <c r="K277" i="25"/>
  <c r="M277" i="25"/>
  <c r="D277" i="25"/>
  <c r="N277" i="25"/>
  <c r="O277" i="25"/>
  <c r="E277" i="25"/>
  <c r="P277" i="25"/>
  <c r="Q277" i="25"/>
  <c r="F277" i="25"/>
  <c r="R277" i="25"/>
  <c r="S277" i="25"/>
  <c r="G277" i="25"/>
  <c r="T277" i="25"/>
  <c r="U277" i="25"/>
  <c r="H277" i="25"/>
  <c r="V277" i="25"/>
  <c r="W277" i="25"/>
  <c r="X277" i="25"/>
  <c r="C278" i="25"/>
  <c r="J278" i="25"/>
  <c r="L278" i="25"/>
  <c r="K278" i="25"/>
  <c r="M278" i="25"/>
  <c r="D278" i="25"/>
  <c r="N278" i="25"/>
  <c r="O278" i="25"/>
  <c r="E278" i="25"/>
  <c r="P278" i="25"/>
  <c r="Q278" i="25"/>
  <c r="F278" i="25"/>
  <c r="R278" i="25"/>
  <c r="S278" i="25"/>
  <c r="G278" i="25"/>
  <c r="T278" i="25"/>
  <c r="U278" i="25"/>
  <c r="H278" i="25"/>
  <c r="V278" i="25"/>
  <c r="W278" i="25"/>
  <c r="X278" i="25"/>
  <c r="C279" i="25"/>
  <c r="J279" i="25"/>
  <c r="L279" i="25"/>
  <c r="K279" i="25"/>
  <c r="M279" i="25"/>
  <c r="D279" i="25"/>
  <c r="N279" i="25"/>
  <c r="O279" i="25"/>
  <c r="E279" i="25"/>
  <c r="P279" i="25"/>
  <c r="Q279" i="25"/>
  <c r="F279" i="25"/>
  <c r="R279" i="25"/>
  <c r="S279" i="25"/>
  <c r="G279" i="25"/>
  <c r="T279" i="25"/>
  <c r="U279" i="25"/>
  <c r="H279" i="25"/>
  <c r="V279" i="25"/>
  <c r="W279" i="25"/>
  <c r="X279" i="25"/>
  <c r="C280" i="25"/>
  <c r="J280" i="25"/>
  <c r="L280" i="25"/>
  <c r="K280" i="25"/>
  <c r="M280" i="25"/>
  <c r="D280" i="25"/>
  <c r="N280" i="25"/>
  <c r="O280" i="25"/>
  <c r="E280" i="25"/>
  <c r="P280" i="25"/>
  <c r="Q280" i="25"/>
  <c r="F280" i="25"/>
  <c r="R280" i="25"/>
  <c r="S280" i="25"/>
  <c r="G280" i="25"/>
  <c r="T280" i="25"/>
  <c r="U280" i="25"/>
  <c r="H280" i="25"/>
  <c r="V280" i="25"/>
  <c r="W280" i="25"/>
  <c r="X280" i="25"/>
  <c r="C281" i="25"/>
  <c r="J281" i="25"/>
  <c r="L281" i="25"/>
  <c r="K281" i="25"/>
  <c r="M281" i="25"/>
  <c r="D281" i="25"/>
  <c r="N281" i="25"/>
  <c r="O281" i="25"/>
  <c r="E281" i="25"/>
  <c r="P281" i="25"/>
  <c r="Q281" i="25"/>
  <c r="F281" i="25"/>
  <c r="R281" i="25"/>
  <c r="S281" i="25"/>
  <c r="G281" i="25"/>
  <c r="T281" i="25"/>
  <c r="U281" i="25"/>
  <c r="H281" i="25"/>
  <c r="V281" i="25"/>
  <c r="W281" i="25"/>
  <c r="X281" i="25"/>
  <c r="C282" i="25"/>
  <c r="J282" i="25"/>
  <c r="L282" i="25"/>
  <c r="K282" i="25"/>
  <c r="M282" i="25"/>
  <c r="D282" i="25"/>
  <c r="N282" i="25"/>
  <c r="O282" i="25"/>
  <c r="E282" i="25"/>
  <c r="P282" i="25"/>
  <c r="Q282" i="25"/>
  <c r="F282" i="25"/>
  <c r="R282" i="25"/>
  <c r="S282" i="25"/>
  <c r="G282" i="25"/>
  <c r="T282" i="25"/>
  <c r="U282" i="25"/>
  <c r="H282" i="25"/>
  <c r="V282" i="25"/>
  <c r="W282" i="25"/>
  <c r="X282" i="25"/>
  <c r="C283" i="25"/>
  <c r="J283" i="25"/>
  <c r="L283" i="25"/>
  <c r="K283" i="25"/>
  <c r="M283" i="25"/>
  <c r="D283" i="25"/>
  <c r="N283" i="25"/>
  <c r="O283" i="25"/>
  <c r="E283" i="25"/>
  <c r="P283" i="25"/>
  <c r="Q283" i="25"/>
  <c r="F283" i="25"/>
  <c r="R283" i="25"/>
  <c r="S283" i="25"/>
  <c r="G283" i="25"/>
  <c r="T283" i="25"/>
  <c r="U283" i="25"/>
  <c r="H283" i="25"/>
  <c r="V283" i="25"/>
  <c r="W283" i="25"/>
  <c r="X283" i="25"/>
  <c r="C284" i="25"/>
  <c r="J284" i="25"/>
  <c r="L284" i="25"/>
  <c r="K284" i="25"/>
  <c r="M284" i="25"/>
  <c r="D284" i="25"/>
  <c r="N284" i="25"/>
  <c r="O284" i="25"/>
  <c r="E284" i="25"/>
  <c r="P284" i="25"/>
  <c r="Q284" i="25"/>
  <c r="F284" i="25"/>
  <c r="R284" i="25"/>
  <c r="S284" i="25"/>
  <c r="G284" i="25"/>
  <c r="T284" i="25"/>
  <c r="U284" i="25"/>
  <c r="H284" i="25"/>
  <c r="V284" i="25"/>
  <c r="W284" i="25"/>
  <c r="X284" i="25"/>
  <c r="C285" i="25"/>
  <c r="J285" i="25"/>
  <c r="L285" i="25"/>
  <c r="K285" i="25"/>
  <c r="M285" i="25"/>
  <c r="D285" i="25"/>
  <c r="N285" i="25"/>
  <c r="O285" i="25"/>
  <c r="E285" i="25"/>
  <c r="P285" i="25"/>
  <c r="Q285" i="25"/>
  <c r="F285" i="25"/>
  <c r="R285" i="25"/>
  <c r="S285" i="25"/>
  <c r="G285" i="25"/>
  <c r="T285" i="25"/>
  <c r="U285" i="25"/>
  <c r="H285" i="25"/>
  <c r="V285" i="25"/>
  <c r="W285" i="25"/>
  <c r="X285" i="25"/>
  <c r="C286" i="25"/>
  <c r="J286" i="25"/>
  <c r="L286" i="25"/>
  <c r="K286" i="25"/>
  <c r="M286" i="25"/>
  <c r="D286" i="25"/>
  <c r="N286" i="25"/>
  <c r="O286" i="25"/>
  <c r="E286" i="25"/>
  <c r="P286" i="25"/>
  <c r="Q286" i="25"/>
  <c r="F286" i="25"/>
  <c r="R286" i="25"/>
  <c r="S286" i="25"/>
  <c r="G286" i="25"/>
  <c r="T286" i="25"/>
  <c r="U286" i="25"/>
  <c r="H286" i="25"/>
  <c r="V286" i="25"/>
  <c r="W286" i="25"/>
  <c r="X286" i="25"/>
  <c r="C287" i="25"/>
  <c r="J287" i="25"/>
  <c r="L287" i="25"/>
  <c r="K287" i="25"/>
  <c r="M287" i="25"/>
  <c r="D287" i="25"/>
  <c r="N287" i="25"/>
  <c r="O287" i="25"/>
  <c r="E287" i="25"/>
  <c r="P287" i="25"/>
  <c r="Q287" i="25"/>
  <c r="F287" i="25"/>
  <c r="R287" i="25"/>
  <c r="S287" i="25"/>
  <c r="G287" i="25"/>
  <c r="T287" i="25"/>
  <c r="U287" i="25"/>
  <c r="H287" i="25"/>
  <c r="V287" i="25"/>
  <c r="W287" i="25"/>
  <c r="X287" i="25"/>
  <c r="C288" i="25"/>
  <c r="J288" i="25"/>
  <c r="L288" i="25"/>
  <c r="K288" i="25"/>
  <c r="M288" i="25"/>
  <c r="D288" i="25"/>
  <c r="N288" i="25"/>
  <c r="O288" i="25"/>
  <c r="E288" i="25"/>
  <c r="P288" i="25"/>
  <c r="Q288" i="25"/>
  <c r="F288" i="25"/>
  <c r="R288" i="25"/>
  <c r="S288" i="25"/>
  <c r="G288" i="25"/>
  <c r="T288" i="25"/>
  <c r="U288" i="25"/>
  <c r="H288" i="25"/>
  <c r="V288" i="25"/>
  <c r="W288" i="25"/>
  <c r="X288" i="25"/>
  <c r="C289" i="25"/>
  <c r="J289" i="25"/>
  <c r="L289" i="25"/>
  <c r="K289" i="25"/>
  <c r="M289" i="25"/>
  <c r="D289" i="25"/>
  <c r="N289" i="25"/>
  <c r="O289" i="25"/>
  <c r="E289" i="25"/>
  <c r="P289" i="25"/>
  <c r="Q289" i="25"/>
  <c r="F289" i="25"/>
  <c r="R289" i="25"/>
  <c r="S289" i="25"/>
  <c r="G289" i="25"/>
  <c r="T289" i="25"/>
  <c r="U289" i="25"/>
  <c r="H289" i="25"/>
  <c r="V289" i="25"/>
  <c r="W289" i="25"/>
  <c r="X289" i="25"/>
  <c r="C290" i="25"/>
  <c r="J290" i="25"/>
  <c r="L290" i="25"/>
  <c r="K290" i="25"/>
  <c r="M290" i="25"/>
  <c r="D290" i="25"/>
  <c r="N290" i="25"/>
  <c r="O290" i="25"/>
  <c r="E290" i="25"/>
  <c r="P290" i="25"/>
  <c r="Q290" i="25"/>
  <c r="F290" i="25"/>
  <c r="R290" i="25"/>
  <c r="S290" i="25"/>
  <c r="G290" i="25"/>
  <c r="T290" i="25"/>
  <c r="U290" i="25"/>
  <c r="H290" i="25"/>
  <c r="V290" i="25"/>
  <c r="W290" i="25"/>
  <c r="X290" i="25"/>
  <c r="C291" i="25"/>
  <c r="J291" i="25"/>
  <c r="L291" i="25"/>
  <c r="K291" i="25"/>
  <c r="M291" i="25"/>
  <c r="D291" i="25"/>
  <c r="N291" i="25"/>
  <c r="O291" i="25"/>
  <c r="E291" i="25"/>
  <c r="P291" i="25"/>
  <c r="Q291" i="25"/>
  <c r="F291" i="25"/>
  <c r="R291" i="25"/>
  <c r="S291" i="25"/>
  <c r="G291" i="25"/>
  <c r="T291" i="25"/>
  <c r="U291" i="25"/>
  <c r="H291" i="25"/>
  <c r="V291" i="25"/>
  <c r="W291" i="25"/>
  <c r="X291" i="25"/>
  <c r="C292" i="25"/>
  <c r="J292" i="25"/>
  <c r="L292" i="25"/>
  <c r="K292" i="25"/>
  <c r="M292" i="25"/>
  <c r="D292" i="25"/>
  <c r="N292" i="25"/>
  <c r="O292" i="25"/>
  <c r="E292" i="25"/>
  <c r="P292" i="25"/>
  <c r="Q292" i="25"/>
  <c r="F292" i="25"/>
  <c r="R292" i="25"/>
  <c r="S292" i="25"/>
  <c r="G292" i="25"/>
  <c r="T292" i="25"/>
  <c r="U292" i="25"/>
  <c r="H292" i="25"/>
  <c r="V292" i="25"/>
  <c r="W292" i="25"/>
  <c r="X292" i="25"/>
  <c r="C293" i="25"/>
  <c r="J293" i="25"/>
  <c r="L293" i="25"/>
  <c r="K293" i="25"/>
  <c r="M293" i="25"/>
  <c r="D293" i="25"/>
  <c r="N293" i="25"/>
  <c r="O293" i="25"/>
  <c r="E293" i="25"/>
  <c r="P293" i="25"/>
  <c r="Q293" i="25"/>
  <c r="F293" i="25"/>
  <c r="R293" i="25"/>
  <c r="S293" i="25"/>
  <c r="G293" i="25"/>
  <c r="T293" i="25"/>
  <c r="U293" i="25"/>
  <c r="H293" i="25"/>
  <c r="V293" i="25"/>
  <c r="W293" i="25"/>
  <c r="X293" i="25"/>
  <c r="C294" i="25"/>
  <c r="J294" i="25"/>
  <c r="L294" i="25"/>
  <c r="K294" i="25"/>
  <c r="M294" i="25"/>
  <c r="D294" i="25"/>
  <c r="N294" i="25"/>
  <c r="O294" i="25"/>
  <c r="E294" i="25"/>
  <c r="P294" i="25"/>
  <c r="Q294" i="25"/>
  <c r="F294" i="25"/>
  <c r="R294" i="25"/>
  <c r="S294" i="25"/>
  <c r="G294" i="25"/>
  <c r="T294" i="25"/>
  <c r="U294" i="25"/>
  <c r="H294" i="25"/>
  <c r="V294" i="25"/>
  <c r="W294" i="25"/>
  <c r="X294" i="25"/>
  <c r="C295" i="25"/>
  <c r="J295" i="25"/>
  <c r="L295" i="25"/>
  <c r="K295" i="25"/>
  <c r="M295" i="25"/>
  <c r="D295" i="25"/>
  <c r="N295" i="25"/>
  <c r="O295" i="25"/>
  <c r="E295" i="25"/>
  <c r="P295" i="25"/>
  <c r="Q295" i="25"/>
  <c r="F295" i="25"/>
  <c r="R295" i="25"/>
  <c r="S295" i="25"/>
  <c r="G295" i="25"/>
  <c r="T295" i="25"/>
  <c r="U295" i="25"/>
  <c r="H295" i="25"/>
  <c r="V295" i="25"/>
  <c r="W295" i="25"/>
  <c r="X295" i="25"/>
  <c r="C296" i="25"/>
  <c r="J296" i="25"/>
  <c r="L296" i="25"/>
  <c r="K296" i="25"/>
  <c r="M296" i="25"/>
  <c r="D296" i="25"/>
  <c r="N296" i="25"/>
  <c r="O296" i="25"/>
  <c r="E296" i="25"/>
  <c r="P296" i="25"/>
  <c r="Q296" i="25"/>
  <c r="F296" i="25"/>
  <c r="R296" i="25"/>
  <c r="S296" i="25"/>
  <c r="G296" i="25"/>
  <c r="T296" i="25"/>
  <c r="U296" i="25"/>
  <c r="H296" i="25"/>
  <c r="V296" i="25"/>
  <c r="W296" i="25"/>
  <c r="X296" i="25"/>
  <c r="C297" i="25"/>
  <c r="J297" i="25"/>
  <c r="L297" i="25"/>
  <c r="K297" i="25"/>
  <c r="M297" i="25"/>
  <c r="D297" i="25"/>
  <c r="N297" i="25"/>
  <c r="O297" i="25"/>
  <c r="E297" i="25"/>
  <c r="P297" i="25"/>
  <c r="Q297" i="25"/>
  <c r="F297" i="25"/>
  <c r="R297" i="25"/>
  <c r="S297" i="25"/>
  <c r="G297" i="25"/>
  <c r="T297" i="25"/>
  <c r="U297" i="25"/>
  <c r="H297" i="25"/>
  <c r="V297" i="25"/>
  <c r="W297" i="25"/>
  <c r="X297" i="25"/>
  <c r="C298" i="25"/>
  <c r="J298" i="25"/>
  <c r="L298" i="25"/>
  <c r="K298" i="25"/>
  <c r="M298" i="25"/>
  <c r="D298" i="25"/>
  <c r="N298" i="25"/>
  <c r="O298" i="25"/>
  <c r="E298" i="25"/>
  <c r="P298" i="25"/>
  <c r="Q298" i="25"/>
  <c r="F298" i="25"/>
  <c r="R298" i="25"/>
  <c r="S298" i="25"/>
  <c r="G298" i="25"/>
  <c r="T298" i="25"/>
  <c r="U298" i="25"/>
  <c r="H298" i="25"/>
  <c r="V298" i="25"/>
  <c r="W298" i="25"/>
  <c r="X298" i="25"/>
  <c r="C299" i="25"/>
  <c r="J299" i="25"/>
  <c r="L299" i="25"/>
  <c r="K299" i="25"/>
  <c r="M299" i="25"/>
  <c r="D299" i="25"/>
  <c r="N299" i="25"/>
  <c r="O299" i="25"/>
  <c r="E299" i="25"/>
  <c r="P299" i="25"/>
  <c r="Q299" i="25"/>
  <c r="F299" i="25"/>
  <c r="R299" i="25"/>
  <c r="S299" i="25"/>
  <c r="G299" i="25"/>
  <c r="T299" i="25"/>
  <c r="U299" i="25"/>
  <c r="H299" i="25"/>
  <c r="V299" i="25"/>
  <c r="W299" i="25"/>
  <c r="X299" i="25"/>
  <c r="C300" i="25"/>
  <c r="J300" i="25"/>
  <c r="L300" i="25"/>
  <c r="K300" i="25"/>
  <c r="M300" i="25"/>
  <c r="D300" i="25"/>
  <c r="N300" i="25"/>
  <c r="O300" i="25"/>
  <c r="E300" i="25"/>
  <c r="P300" i="25"/>
  <c r="Q300" i="25"/>
  <c r="F300" i="25"/>
  <c r="R300" i="25"/>
  <c r="S300" i="25"/>
  <c r="G300" i="25"/>
  <c r="T300" i="25"/>
  <c r="U300" i="25"/>
  <c r="H300" i="25"/>
  <c r="V300" i="25"/>
  <c r="W300" i="25"/>
  <c r="X300" i="25"/>
  <c r="C301" i="25"/>
  <c r="J301" i="25"/>
  <c r="L301" i="25"/>
  <c r="K301" i="25"/>
  <c r="M301" i="25"/>
  <c r="D301" i="25"/>
  <c r="N301" i="25"/>
  <c r="O301" i="25"/>
  <c r="E301" i="25"/>
  <c r="P301" i="25"/>
  <c r="Q301" i="25"/>
  <c r="F301" i="25"/>
  <c r="R301" i="25"/>
  <c r="S301" i="25"/>
  <c r="G301" i="25"/>
  <c r="T301" i="25"/>
  <c r="U301" i="25"/>
  <c r="H301" i="25"/>
  <c r="V301" i="25"/>
  <c r="W301" i="25"/>
  <c r="X301" i="25"/>
  <c r="C302" i="25"/>
  <c r="J302" i="25"/>
  <c r="L302" i="25"/>
  <c r="K302" i="25"/>
  <c r="M302" i="25"/>
  <c r="D302" i="25"/>
  <c r="N302" i="25"/>
  <c r="O302" i="25"/>
  <c r="E302" i="25"/>
  <c r="P302" i="25"/>
  <c r="Q302" i="25"/>
  <c r="F302" i="25"/>
  <c r="R302" i="25"/>
  <c r="S302" i="25"/>
  <c r="G302" i="25"/>
  <c r="T302" i="25"/>
  <c r="U302" i="25"/>
  <c r="H302" i="25"/>
  <c r="V302" i="25"/>
  <c r="W302" i="25"/>
  <c r="X302" i="25"/>
  <c r="C303" i="25"/>
  <c r="J303" i="25"/>
  <c r="L303" i="25"/>
  <c r="K303" i="25"/>
  <c r="M303" i="25"/>
  <c r="D303" i="25"/>
  <c r="N303" i="25"/>
  <c r="O303" i="25"/>
  <c r="E303" i="25"/>
  <c r="P303" i="25"/>
  <c r="Q303" i="25"/>
  <c r="F303" i="25"/>
  <c r="R303" i="25"/>
  <c r="S303" i="25"/>
  <c r="G303" i="25"/>
  <c r="T303" i="25"/>
  <c r="U303" i="25"/>
  <c r="H303" i="25"/>
  <c r="V303" i="25"/>
  <c r="W303" i="25"/>
  <c r="X303" i="25"/>
  <c r="C304" i="25"/>
  <c r="J304" i="25"/>
  <c r="L304" i="25"/>
  <c r="K304" i="25"/>
  <c r="M304" i="25"/>
  <c r="D304" i="25"/>
  <c r="N304" i="25"/>
  <c r="O304" i="25"/>
  <c r="E304" i="25"/>
  <c r="P304" i="25"/>
  <c r="Q304" i="25"/>
  <c r="F304" i="25"/>
  <c r="R304" i="25"/>
  <c r="S304" i="25"/>
  <c r="G304" i="25"/>
  <c r="T304" i="25"/>
  <c r="U304" i="25"/>
  <c r="H304" i="25"/>
  <c r="V304" i="25"/>
  <c r="W304" i="25"/>
  <c r="X304" i="25"/>
  <c r="C305" i="25"/>
  <c r="J305" i="25"/>
  <c r="L305" i="25"/>
  <c r="K305" i="25"/>
  <c r="M305" i="25"/>
  <c r="D305" i="25"/>
  <c r="N305" i="25"/>
  <c r="O305" i="25"/>
  <c r="E305" i="25"/>
  <c r="P305" i="25"/>
  <c r="Q305" i="25"/>
  <c r="F305" i="25"/>
  <c r="R305" i="25"/>
  <c r="S305" i="25"/>
  <c r="G305" i="25"/>
  <c r="T305" i="25"/>
  <c r="U305" i="25"/>
  <c r="H305" i="25"/>
  <c r="V305" i="25"/>
  <c r="W305" i="25"/>
  <c r="X305" i="25"/>
  <c r="C306" i="25"/>
  <c r="J306" i="25"/>
  <c r="L306" i="25"/>
  <c r="K306" i="25"/>
  <c r="M306" i="25"/>
  <c r="D306" i="25"/>
  <c r="N306" i="25"/>
  <c r="O306" i="25"/>
  <c r="E306" i="25"/>
  <c r="P306" i="25"/>
  <c r="Q306" i="25"/>
  <c r="F306" i="25"/>
  <c r="R306" i="25"/>
  <c r="S306" i="25"/>
  <c r="G306" i="25"/>
  <c r="T306" i="25"/>
  <c r="U306" i="25"/>
  <c r="H306" i="25"/>
  <c r="V306" i="25"/>
  <c r="W306" i="25"/>
  <c r="X306" i="25"/>
  <c r="C307" i="25"/>
  <c r="J307" i="25"/>
  <c r="L307" i="25"/>
  <c r="K307" i="25"/>
  <c r="M307" i="25"/>
  <c r="D307" i="25"/>
  <c r="N307" i="25"/>
  <c r="O307" i="25"/>
  <c r="E307" i="25"/>
  <c r="P307" i="25"/>
  <c r="Q307" i="25"/>
  <c r="F307" i="25"/>
  <c r="R307" i="25"/>
  <c r="S307" i="25"/>
  <c r="G307" i="25"/>
  <c r="T307" i="25"/>
  <c r="U307" i="25"/>
  <c r="H307" i="25"/>
  <c r="V307" i="25"/>
  <c r="W307" i="25"/>
  <c r="X307" i="25"/>
  <c r="C308" i="25"/>
  <c r="J308" i="25"/>
  <c r="L308" i="25"/>
  <c r="K308" i="25"/>
  <c r="M308" i="25"/>
  <c r="D308" i="25"/>
  <c r="N308" i="25"/>
  <c r="O308" i="25"/>
  <c r="E308" i="25"/>
  <c r="P308" i="25"/>
  <c r="Q308" i="25"/>
  <c r="F308" i="25"/>
  <c r="R308" i="25"/>
  <c r="S308" i="25"/>
  <c r="G308" i="25"/>
  <c r="T308" i="25"/>
  <c r="U308" i="25"/>
  <c r="H308" i="25"/>
  <c r="V308" i="25"/>
  <c r="W308" i="25"/>
  <c r="X308" i="25"/>
  <c r="C309" i="25"/>
  <c r="J309" i="25"/>
  <c r="L309" i="25"/>
  <c r="K309" i="25"/>
  <c r="M309" i="25"/>
  <c r="D309" i="25"/>
  <c r="N309" i="25"/>
  <c r="O309" i="25"/>
  <c r="E309" i="25"/>
  <c r="P309" i="25"/>
  <c r="Q309" i="25"/>
  <c r="F309" i="25"/>
  <c r="R309" i="25"/>
  <c r="S309" i="25"/>
  <c r="G309" i="25"/>
  <c r="T309" i="25"/>
  <c r="U309" i="25"/>
  <c r="H309" i="25"/>
  <c r="V309" i="25"/>
  <c r="W309" i="25"/>
  <c r="X309" i="25"/>
  <c r="C310" i="25"/>
  <c r="J310" i="25"/>
  <c r="L310" i="25"/>
  <c r="K310" i="25"/>
  <c r="M310" i="25"/>
  <c r="D310" i="25"/>
  <c r="N310" i="25"/>
  <c r="O310" i="25"/>
  <c r="E310" i="25"/>
  <c r="P310" i="25"/>
  <c r="Q310" i="25"/>
  <c r="F310" i="25"/>
  <c r="R310" i="25"/>
  <c r="S310" i="25"/>
  <c r="G310" i="25"/>
  <c r="T310" i="25"/>
  <c r="U310" i="25"/>
  <c r="H310" i="25"/>
  <c r="V310" i="25"/>
  <c r="W310" i="25"/>
  <c r="X310" i="25"/>
  <c r="C311" i="25"/>
  <c r="J311" i="25"/>
  <c r="L311" i="25"/>
  <c r="K311" i="25"/>
  <c r="M311" i="25"/>
  <c r="D311" i="25"/>
  <c r="N311" i="25"/>
  <c r="O311" i="25"/>
  <c r="E311" i="25"/>
  <c r="P311" i="25"/>
  <c r="Q311" i="25"/>
  <c r="F311" i="25"/>
  <c r="R311" i="25"/>
  <c r="S311" i="25"/>
  <c r="G311" i="25"/>
  <c r="T311" i="25"/>
  <c r="U311" i="25"/>
  <c r="H311" i="25"/>
  <c r="V311" i="25"/>
  <c r="W311" i="25"/>
  <c r="X311" i="25"/>
  <c r="C312" i="25"/>
  <c r="J312" i="25"/>
  <c r="L312" i="25"/>
  <c r="K312" i="25"/>
  <c r="M312" i="25"/>
  <c r="D312" i="25"/>
  <c r="N312" i="25"/>
  <c r="O312" i="25"/>
  <c r="E312" i="25"/>
  <c r="P312" i="25"/>
  <c r="Q312" i="25"/>
  <c r="F312" i="25"/>
  <c r="R312" i="25"/>
  <c r="S312" i="25"/>
  <c r="G312" i="25"/>
  <c r="T312" i="25"/>
  <c r="U312" i="25"/>
  <c r="H312" i="25"/>
  <c r="V312" i="25"/>
  <c r="W312" i="25"/>
  <c r="X312" i="25"/>
  <c r="C313" i="25"/>
  <c r="J313" i="25"/>
  <c r="L313" i="25"/>
  <c r="K313" i="25"/>
  <c r="M313" i="25"/>
  <c r="D313" i="25"/>
  <c r="N313" i="25"/>
  <c r="O313" i="25"/>
  <c r="E313" i="25"/>
  <c r="P313" i="25"/>
  <c r="Q313" i="25"/>
  <c r="F313" i="25"/>
  <c r="R313" i="25"/>
  <c r="S313" i="25"/>
  <c r="G313" i="25"/>
  <c r="T313" i="25"/>
  <c r="U313" i="25"/>
  <c r="H313" i="25"/>
  <c r="V313" i="25"/>
  <c r="W313" i="25"/>
  <c r="X313" i="25"/>
  <c r="C314" i="25"/>
  <c r="J314" i="25"/>
  <c r="L314" i="25"/>
  <c r="K314" i="25"/>
  <c r="M314" i="25"/>
  <c r="D314" i="25"/>
  <c r="N314" i="25"/>
  <c r="O314" i="25"/>
  <c r="E314" i="25"/>
  <c r="P314" i="25"/>
  <c r="Q314" i="25"/>
  <c r="F314" i="25"/>
  <c r="R314" i="25"/>
  <c r="S314" i="25"/>
  <c r="G314" i="25"/>
  <c r="T314" i="25"/>
  <c r="U314" i="25"/>
  <c r="H314" i="25"/>
  <c r="V314" i="25"/>
  <c r="W314" i="25"/>
  <c r="X314" i="25"/>
  <c r="C315" i="25"/>
  <c r="J315" i="25"/>
  <c r="L315" i="25"/>
  <c r="K315" i="25"/>
  <c r="M315" i="25"/>
  <c r="D315" i="25"/>
  <c r="N315" i="25"/>
  <c r="O315" i="25"/>
  <c r="E315" i="25"/>
  <c r="P315" i="25"/>
  <c r="Q315" i="25"/>
  <c r="F315" i="25"/>
  <c r="R315" i="25"/>
  <c r="S315" i="25"/>
  <c r="G315" i="25"/>
  <c r="T315" i="25"/>
  <c r="U315" i="25"/>
  <c r="H315" i="25"/>
  <c r="V315" i="25"/>
  <c r="W315" i="25"/>
  <c r="X315" i="25"/>
  <c r="C316" i="25"/>
  <c r="J316" i="25"/>
  <c r="L316" i="25"/>
  <c r="K316" i="25"/>
  <c r="M316" i="25"/>
  <c r="D316" i="25"/>
  <c r="N316" i="25"/>
  <c r="O316" i="25"/>
  <c r="E316" i="25"/>
  <c r="P316" i="25"/>
  <c r="Q316" i="25"/>
  <c r="F316" i="25"/>
  <c r="R316" i="25"/>
  <c r="S316" i="25"/>
  <c r="G316" i="25"/>
  <c r="T316" i="25"/>
  <c r="U316" i="25"/>
  <c r="H316" i="25"/>
  <c r="V316" i="25"/>
  <c r="W316" i="25"/>
  <c r="X316" i="25"/>
  <c r="C317" i="25"/>
  <c r="J317" i="25"/>
  <c r="L317" i="25"/>
  <c r="K317" i="25"/>
  <c r="M317" i="25"/>
  <c r="D317" i="25"/>
  <c r="N317" i="25"/>
  <c r="O317" i="25"/>
  <c r="E317" i="25"/>
  <c r="P317" i="25"/>
  <c r="Q317" i="25"/>
  <c r="F317" i="25"/>
  <c r="R317" i="25"/>
  <c r="S317" i="25"/>
  <c r="G317" i="25"/>
  <c r="T317" i="25"/>
  <c r="U317" i="25"/>
  <c r="H317" i="25"/>
  <c r="V317" i="25"/>
  <c r="W317" i="25"/>
  <c r="X317" i="25"/>
  <c r="C318" i="25"/>
  <c r="J318" i="25"/>
  <c r="L318" i="25"/>
  <c r="K318" i="25"/>
  <c r="M318" i="25"/>
  <c r="D318" i="25"/>
  <c r="N318" i="25"/>
  <c r="O318" i="25"/>
  <c r="E318" i="25"/>
  <c r="P318" i="25"/>
  <c r="Q318" i="25"/>
  <c r="F318" i="25"/>
  <c r="R318" i="25"/>
  <c r="S318" i="25"/>
  <c r="G318" i="25"/>
  <c r="T318" i="25"/>
  <c r="U318" i="25"/>
  <c r="H318" i="25"/>
  <c r="V318" i="25"/>
  <c r="W318" i="25"/>
  <c r="X318" i="25"/>
  <c r="C319" i="25"/>
  <c r="J319" i="25"/>
  <c r="L319" i="25"/>
  <c r="K319" i="25"/>
  <c r="M319" i="25"/>
  <c r="D319" i="25"/>
  <c r="N319" i="25"/>
  <c r="O319" i="25"/>
  <c r="E319" i="25"/>
  <c r="P319" i="25"/>
  <c r="Q319" i="25"/>
  <c r="F319" i="25"/>
  <c r="R319" i="25"/>
  <c r="S319" i="25"/>
  <c r="G319" i="25"/>
  <c r="T319" i="25"/>
  <c r="U319" i="25"/>
  <c r="H319" i="25"/>
  <c r="V319" i="25"/>
  <c r="W319" i="25"/>
  <c r="X319" i="25"/>
  <c r="C320" i="25"/>
  <c r="J320" i="25"/>
  <c r="L320" i="25"/>
  <c r="K320" i="25"/>
  <c r="M320" i="25"/>
  <c r="D320" i="25"/>
  <c r="N320" i="25"/>
  <c r="O320" i="25"/>
  <c r="E320" i="25"/>
  <c r="P320" i="25"/>
  <c r="Q320" i="25"/>
  <c r="F320" i="25"/>
  <c r="R320" i="25"/>
  <c r="S320" i="25"/>
  <c r="G320" i="25"/>
  <c r="T320" i="25"/>
  <c r="U320" i="25"/>
  <c r="H320" i="25"/>
  <c r="V320" i="25"/>
  <c r="W320" i="25"/>
  <c r="X320" i="25"/>
  <c r="C321" i="25"/>
  <c r="J321" i="25"/>
  <c r="L321" i="25"/>
  <c r="K321" i="25"/>
  <c r="M321" i="25"/>
  <c r="D321" i="25"/>
  <c r="N321" i="25"/>
  <c r="O321" i="25"/>
  <c r="E321" i="25"/>
  <c r="P321" i="25"/>
  <c r="Q321" i="25"/>
  <c r="F321" i="25"/>
  <c r="R321" i="25"/>
  <c r="S321" i="25"/>
  <c r="G321" i="25"/>
  <c r="T321" i="25"/>
  <c r="U321" i="25"/>
  <c r="H321" i="25"/>
  <c r="V321" i="25"/>
  <c r="W321" i="25"/>
  <c r="X321" i="25"/>
  <c r="C322" i="25"/>
  <c r="J322" i="25"/>
  <c r="L322" i="25"/>
  <c r="K322" i="25"/>
  <c r="M322" i="25"/>
  <c r="D322" i="25"/>
  <c r="N322" i="25"/>
  <c r="O322" i="25"/>
  <c r="E322" i="25"/>
  <c r="P322" i="25"/>
  <c r="Q322" i="25"/>
  <c r="F322" i="25"/>
  <c r="R322" i="25"/>
  <c r="S322" i="25"/>
  <c r="G322" i="25"/>
  <c r="T322" i="25"/>
  <c r="U322" i="25"/>
  <c r="H322" i="25"/>
  <c r="V322" i="25"/>
  <c r="W322" i="25"/>
  <c r="X322" i="25"/>
  <c r="C323" i="25"/>
  <c r="J323" i="25"/>
  <c r="L323" i="25"/>
  <c r="K323" i="25"/>
  <c r="M323" i="25"/>
  <c r="D323" i="25"/>
  <c r="N323" i="25"/>
  <c r="O323" i="25"/>
  <c r="E323" i="25"/>
  <c r="P323" i="25"/>
  <c r="Q323" i="25"/>
  <c r="F323" i="25"/>
  <c r="R323" i="25"/>
  <c r="S323" i="25"/>
  <c r="G323" i="25"/>
  <c r="T323" i="25"/>
  <c r="U323" i="25"/>
  <c r="H323" i="25"/>
  <c r="V323" i="25"/>
  <c r="W323" i="25"/>
  <c r="X323" i="25"/>
  <c r="C324" i="25"/>
  <c r="J324" i="25"/>
  <c r="L324" i="25"/>
  <c r="K324" i="25"/>
  <c r="M324" i="25"/>
  <c r="D324" i="25"/>
  <c r="N324" i="25"/>
  <c r="O324" i="25"/>
  <c r="E324" i="25"/>
  <c r="P324" i="25"/>
  <c r="Q324" i="25"/>
  <c r="F324" i="25"/>
  <c r="R324" i="25"/>
  <c r="S324" i="25"/>
  <c r="G324" i="25"/>
  <c r="T324" i="25"/>
  <c r="U324" i="25"/>
  <c r="H324" i="25"/>
  <c r="V324" i="25"/>
  <c r="W324" i="25"/>
  <c r="X324" i="25"/>
  <c r="C325" i="25"/>
  <c r="J325" i="25"/>
  <c r="L325" i="25"/>
  <c r="K325" i="25"/>
  <c r="M325" i="25"/>
  <c r="D325" i="25"/>
  <c r="N325" i="25"/>
  <c r="O325" i="25"/>
  <c r="E325" i="25"/>
  <c r="P325" i="25"/>
  <c r="Q325" i="25"/>
  <c r="F325" i="25"/>
  <c r="R325" i="25"/>
  <c r="S325" i="25"/>
  <c r="G325" i="25"/>
  <c r="T325" i="25"/>
  <c r="U325" i="25"/>
  <c r="H325" i="25"/>
  <c r="V325" i="25"/>
  <c r="W325" i="25"/>
  <c r="X325" i="25"/>
  <c r="C326" i="25"/>
  <c r="J326" i="25"/>
  <c r="L326" i="25"/>
  <c r="K326" i="25"/>
  <c r="M326" i="25"/>
  <c r="D326" i="25"/>
  <c r="N326" i="25"/>
  <c r="O326" i="25"/>
  <c r="E326" i="25"/>
  <c r="P326" i="25"/>
  <c r="Q326" i="25"/>
  <c r="F326" i="25"/>
  <c r="R326" i="25"/>
  <c r="S326" i="25"/>
  <c r="G326" i="25"/>
  <c r="T326" i="25"/>
  <c r="U326" i="25"/>
  <c r="H326" i="25"/>
  <c r="V326" i="25"/>
  <c r="W326" i="25"/>
  <c r="X326" i="25"/>
  <c r="C327" i="25"/>
  <c r="J327" i="25"/>
  <c r="L327" i="25"/>
  <c r="K327" i="25"/>
  <c r="M327" i="25"/>
  <c r="D327" i="25"/>
  <c r="N327" i="25"/>
  <c r="O327" i="25"/>
  <c r="E327" i="25"/>
  <c r="P327" i="25"/>
  <c r="Q327" i="25"/>
  <c r="F327" i="25"/>
  <c r="R327" i="25"/>
  <c r="S327" i="25"/>
  <c r="G327" i="25"/>
  <c r="T327" i="25"/>
  <c r="U327" i="25"/>
  <c r="H327" i="25"/>
  <c r="V327" i="25"/>
  <c r="W327" i="25"/>
  <c r="X327" i="25"/>
  <c r="C328" i="25"/>
  <c r="J328" i="25"/>
  <c r="L328" i="25"/>
  <c r="K328" i="25"/>
  <c r="M328" i="25"/>
  <c r="D328" i="25"/>
  <c r="N328" i="25"/>
  <c r="O328" i="25"/>
  <c r="E328" i="25"/>
  <c r="P328" i="25"/>
  <c r="Q328" i="25"/>
  <c r="F328" i="25"/>
  <c r="R328" i="25"/>
  <c r="S328" i="25"/>
  <c r="G328" i="25"/>
  <c r="T328" i="25"/>
  <c r="U328" i="25"/>
  <c r="H328" i="25"/>
  <c r="V328" i="25"/>
  <c r="W328" i="25"/>
  <c r="X328" i="25"/>
  <c r="C329" i="25"/>
  <c r="J329" i="25"/>
  <c r="L329" i="25"/>
  <c r="K329" i="25"/>
  <c r="M329" i="25"/>
  <c r="D329" i="25"/>
  <c r="N329" i="25"/>
  <c r="O329" i="25"/>
  <c r="E329" i="25"/>
  <c r="P329" i="25"/>
  <c r="Q329" i="25"/>
  <c r="F329" i="25"/>
  <c r="R329" i="25"/>
  <c r="S329" i="25"/>
  <c r="G329" i="25"/>
  <c r="T329" i="25"/>
  <c r="U329" i="25"/>
  <c r="H329" i="25"/>
  <c r="V329" i="25"/>
  <c r="W329" i="25"/>
  <c r="X329" i="25"/>
  <c r="C330" i="25"/>
  <c r="J330" i="25"/>
  <c r="L330" i="25"/>
  <c r="K330" i="25"/>
  <c r="M330" i="25"/>
  <c r="D330" i="25"/>
  <c r="N330" i="25"/>
  <c r="O330" i="25"/>
  <c r="E330" i="25"/>
  <c r="P330" i="25"/>
  <c r="Q330" i="25"/>
  <c r="F330" i="25"/>
  <c r="R330" i="25"/>
  <c r="S330" i="25"/>
  <c r="G330" i="25"/>
  <c r="T330" i="25"/>
  <c r="U330" i="25"/>
  <c r="H330" i="25"/>
  <c r="V330" i="25"/>
  <c r="W330" i="25"/>
  <c r="X330" i="25"/>
  <c r="C331" i="25"/>
  <c r="J331" i="25"/>
  <c r="L331" i="25"/>
  <c r="K331" i="25"/>
  <c r="M331" i="25"/>
  <c r="D331" i="25"/>
  <c r="N331" i="25"/>
  <c r="O331" i="25"/>
  <c r="E331" i="25"/>
  <c r="P331" i="25"/>
  <c r="Q331" i="25"/>
  <c r="F331" i="25"/>
  <c r="R331" i="25"/>
  <c r="S331" i="25"/>
  <c r="G331" i="25"/>
  <c r="T331" i="25"/>
  <c r="U331" i="25"/>
  <c r="H331" i="25"/>
  <c r="V331" i="25"/>
  <c r="W331" i="25"/>
  <c r="X331" i="25"/>
  <c r="C332" i="25"/>
  <c r="J332" i="25"/>
  <c r="L332" i="25"/>
  <c r="K332" i="25"/>
  <c r="M332" i="25"/>
  <c r="D332" i="25"/>
  <c r="N332" i="25"/>
  <c r="O332" i="25"/>
  <c r="E332" i="25"/>
  <c r="P332" i="25"/>
  <c r="Q332" i="25"/>
  <c r="F332" i="25"/>
  <c r="R332" i="25"/>
  <c r="S332" i="25"/>
  <c r="G332" i="25"/>
  <c r="T332" i="25"/>
  <c r="U332" i="25"/>
  <c r="H332" i="25"/>
  <c r="V332" i="25"/>
  <c r="W332" i="25"/>
  <c r="X332" i="25"/>
  <c r="C333" i="25"/>
  <c r="J333" i="25"/>
  <c r="L333" i="25"/>
  <c r="K333" i="25"/>
  <c r="M333" i="25"/>
  <c r="D333" i="25"/>
  <c r="N333" i="25"/>
  <c r="O333" i="25"/>
  <c r="E333" i="25"/>
  <c r="P333" i="25"/>
  <c r="Q333" i="25"/>
  <c r="F333" i="25"/>
  <c r="R333" i="25"/>
  <c r="S333" i="25"/>
  <c r="G333" i="25"/>
  <c r="T333" i="25"/>
  <c r="U333" i="25"/>
  <c r="H333" i="25"/>
  <c r="V333" i="25"/>
  <c r="W333" i="25"/>
  <c r="X333" i="25"/>
  <c r="C334" i="25"/>
  <c r="J334" i="25"/>
  <c r="L334" i="25"/>
  <c r="K334" i="25"/>
  <c r="M334" i="25"/>
  <c r="D334" i="25"/>
  <c r="N334" i="25"/>
  <c r="O334" i="25"/>
  <c r="E334" i="25"/>
  <c r="P334" i="25"/>
  <c r="Q334" i="25"/>
  <c r="F334" i="25"/>
  <c r="R334" i="25"/>
  <c r="S334" i="25"/>
  <c r="G334" i="25"/>
  <c r="T334" i="25"/>
  <c r="U334" i="25"/>
  <c r="H334" i="25"/>
  <c r="V334" i="25"/>
  <c r="W334" i="25"/>
  <c r="X334" i="25"/>
  <c r="C335" i="25"/>
  <c r="J335" i="25"/>
  <c r="L335" i="25"/>
  <c r="K335" i="25"/>
  <c r="M335" i="25"/>
  <c r="D335" i="25"/>
  <c r="N335" i="25"/>
  <c r="O335" i="25"/>
  <c r="E335" i="25"/>
  <c r="P335" i="25"/>
  <c r="Q335" i="25"/>
  <c r="F335" i="25"/>
  <c r="R335" i="25"/>
  <c r="S335" i="25"/>
  <c r="G335" i="25"/>
  <c r="T335" i="25"/>
  <c r="U335" i="25"/>
  <c r="H335" i="25"/>
  <c r="V335" i="25"/>
  <c r="W335" i="25"/>
  <c r="X335" i="25"/>
  <c r="C336" i="25"/>
  <c r="J336" i="25"/>
  <c r="L336" i="25"/>
  <c r="K336" i="25"/>
  <c r="M336" i="25"/>
  <c r="D336" i="25"/>
  <c r="N336" i="25"/>
  <c r="O336" i="25"/>
  <c r="E336" i="25"/>
  <c r="P336" i="25"/>
  <c r="Q336" i="25"/>
  <c r="F336" i="25"/>
  <c r="R336" i="25"/>
  <c r="S336" i="25"/>
  <c r="G336" i="25"/>
  <c r="T336" i="25"/>
  <c r="U336" i="25"/>
  <c r="H336" i="25"/>
  <c r="V336" i="25"/>
  <c r="W336" i="25"/>
  <c r="X336" i="25"/>
  <c r="C337" i="25"/>
  <c r="J337" i="25"/>
  <c r="L337" i="25"/>
  <c r="K337" i="25"/>
  <c r="M337" i="25"/>
  <c r="D337" i="25"/>
  <c r="N337" i="25"/>
  <c r="O337" i="25"/>
  <c r="E337" i="25"/>
  <c r="P337" i="25"/>
  <c r="Q337" i="25"/>
  <c r="F337" i="25"/>
  <c r="R337" i="25"/>
  <c r="S337" i="25"/>
  <c r="G337" i="25"/>
  <c r="T337" i="25"/>
  <c r="U337" i="25"/>
  <c r="H337" i="25"/>
  <c r="V337" i="25"/>
  <c r="W337" i="25"/>
  <c r="X337" i="25"/>
  <c r="C338" i="25"/>
  <c r="J338" i="25"/>
  <c r="L338" i="25"/>
  <c r="K338" i="25"/>
  <c r="M338" i="25"/>
  <c r="D338" i="25"/>
  <c r="N338" i="25"/>
  <c r="O338" i="25"/>
  <c r="E338" i="25"/>
  <c r="P338" i="25"/>
  <c r="Q338" i="25"/>
  <c r="F338" i="25"/>
  <c r="R338" i="25"/>
  <c r="S338" i="25"/>
  <c r="G338" i="25"/>
  <c r="T338" i="25"/>
  <c r="U338" i="25"/>
  <c r="H338" i="25"/>
  <c r="V338" i="25"/>
  <c r="W338" i="25"/>
  <c r="X338" i="25"/>
  <c r="C339" i="25"/>
  <c r="J339" i="25"/>
  <c r="L339" i="25"/>
  <c r="K339" i="25"/>
  <c r="M339" i="25"/>
  <c r="D339" i="25"/>
  <c r="N339" i="25"/>
  <c r="O339" i="25"/>
  <c r="E339" i="25"/>
  <c r="P339" i="25"/>
  <c r="Q339" i="25"/>
  <c r="F339" i="25"/>
  <c r="R339" i="25"/>
  <c r="S339" i="25"/>
  <c r="G339" i="25"/>
  <c r="T339" i="25"/>
  <c r="U339" i="25"/>
  <c r="H339" i="25"/>
  <c r="V339" i="25"/>
  <c r="W339" i="25"/>
  <c r="X339" i="25"/>
  <c r="C340" i="25"/>
  <c r="J340" i="25"/>
  <c r="L340" i="25"/>
  <c r="K340" i="25"/>
  <c r="M340" i="25"/>
  <c r="D340" i="25"/>
  <c r="N340" i="25"/>
  <c r="O340" i="25"/>
  <c r="E340" i="25"/>
  <c r="P340" i="25"/>
  <c r="Q340" i="25"/>
  <c r="F340" i="25"/>
  <c r="R340" i="25"/>
  <c r="S340" i="25"/>
  <c r="G340" i="25"/>
  <c r="T340" i="25"/>
  <c r="U340" i="25"/>
  <c r="H340" i="25"/>
  <c r="V340" i="25"/>
  <c r="W340" i="25"/>
  <c r="X340" i="25"/>
  <c r="C341" i="25"/>
  <c r="J341" i="25"/>
  <c r="L341" i="25"/>
  <c r="K341" i="25"/>
  <c r="M341" i="25"/>
  <c r="D341" i="25"/>
  <c r="N341" i="25"/>
  <c r="O341" i="25"/>
  <c r="E341" i="25"/>
  <c r="P341" i="25"/>
  <c r="Q341" i="25"/>
  <c r="F341" i="25"/>
  <c r="R341" i="25"/>
  <c r="S341" i="25"/>
  <c r="G341" i="25"/>
  <c r="T341" i="25"/>
  <c r="U341" i="25"/>
  <c r="H341" i="25"/>
  <c r="V341" i="25"/>
  <c r="W341" i="25"/>
  <c r="X341" i="25"/>
  <c r="C342" i="25"/>
  <c r="J342" i="25"/>
  <c r="L342" i="25"/>
  <c r="K342" i="25"/>
  <c r="M342" i="25"/>
  <c r="D342" i="25"/>
  <c r="N342" i="25"/>
  <c r="O342" i="25"/>
  <c r="E342" i="25"/>
  <c r="P342" i="25"/>
  <c r="Q342" i="25"/>
  <c r="F342" i="25"/>
  <c r="R342" i="25"/>
  <c r="S342" i="25"/>
  <c r="G342" i="25"/>
  <c r="T342" i="25"/>
  <c r="U342" i="25"/>
  <c r="H342" i="25"/>
  <c r="V342" i="25"/>
  <c r="W342" i="25"/>
  <c r="X342" i="25"/>
  <c r="C343" i="25"/>
  <c r="J343" i="25"/>
  <c r="L343" i="25"/>
  <c r="K343" i="25"/>
  <c r="M343" i="25"/>
  <c r="D343" i="25"/>
  <c r="N343" i="25"/>
  <c r="O343" i="25"/>
  <c r="E343" i="25"/>
  <c r="P343" i="25"/>
  <c r="Q343" i="25"/>
  <c r="F343" i="25"/>
  <c r="R343" i="25"/>
  <c r="S343" i="25"/>
  <c r="G343" i="25"/>
  <c r="T343" i="25"/>
  <c r="U343" i="25"/>
  <c r="H343" i="25"/>
  <c r="V343" i="25"/>
  <c r="W343" i="25"/>
  <c r="X343" i="25"/>
  <c r="C344" i="25"/>
  <c r="J344" i="25"/>
  <c r="L344" i="25"/>
  <c r="K344" i="25"/>
  <c r="M344" i="25"/>
  <c r="D344" i="25"/>
  <c r="N344" i="25"/>
  <c r="O344" i="25"/>
  <c r="E344" i="25"/>
  <c r="P344" i="25"/>
  <c r="Q344" i="25"/>
  <c r="F344" i="25"/>
  <c r="R344" i="25"/>
  <c r="S344" i="25"/>
  <c r="G344" i="25"/>
  <c r="T344" i="25"/>
  <c r="U344" i="25"/>
  <c r="H344" i="25"/>
  <c r="V344" i="25"/>
  <c r="W344" i="25"/>
  <c r="X344" i="25"/>
  <c r="C345" i="25"/>
  <c r="J345" i="25"/>
  <c r="L345" i="25"/>
  <c r="K345" i="25"/>
  <c r="M345" i="25"/>
  <c r="D345" i="25"/>
  <c r="N345" i="25"/>
  <c r="O345" i="25"/>
  <c r="E345" i="25"/>
  <c r="P345" i="25"/>
  <c r="Q345" i="25"/>
  <c r="F345" i="25"/>
  <c r="R345" i="25"/>
  <c r="S345" i="25"/>
  <c r="G345" i="25"/>
  <c r="T345" i="25"/>
  <c r="U345" i="25"/>
  <c r="H345" i="25"/>
  <c r="V345" i="25"/>
  <c r="W345" i="25"/>
  <c r="X345" i="25"/>
  <c r="C346" i="25"/>
  <c r="J346" i="25"/>
  <c r="L346" i="25"/>
  <c r="K346" i="25"/>
  <c r="M346" i="25"/>
  <c r="D346" i="25"/>
  <c r="N346" i="25"/>
  <c r="O346" i="25"/>
  <c r="E346" i="25"/>
  <c r="P346" i="25"/>
  <c r="Q346" i="25"/>
  <c r="F346" i="25"/>
  <c r="R346" i="25"/>
  <c r="S346" i="25"/>
  <c r="G346" i="25"/>
  <c r="T346" i="25"/>
  <c r="U346" i="25"/>
  <c r="H346" i="25"/>
  <c r="V346" i="25"/>
  <c r="W346" i="25"/>
  <c r="X346" i="25"/>
  <c r="C347" i="25"/>
  <c r="J347" i="25"/>
  <c r="L347" i="25"/>
  <c r="K347" i="25"/>
  <c r="M347" i="25"/>
  <c r="D347" i="25"/>
  <c r="N347" i="25"/>
  <c r="O347" i="25"/>
  <c r="E347" i="25"/>
  <c r="P347" i="25"/>
  <c r="Q347" i="25"/>
  <c r="F347" i="25"/>
  <c r="R347" i="25"/>
  <c r="S347" i="25"/>
  <c r="G347" i="25"/>
  <c r="T347" i="25"/>
  <c r="U347" i="25"/>
  <c r="H347" i="25"/>
  <c r="V347" i="25"/>
  <c r="W347" i="25"/>
  <c r="X347" i="25"/>
  <c r="C348" i="25"/>
  <c r="J348" i="25"/>
  <c r="L348" i="25"/>
  <c r="K348" i="25"/>
  <c r="M348" i="25"/>
  <c r="D348" i="25"/>
  <c r="N348" i="25"/>
  <c r="O348" i="25"/>
  <c r="E348" i="25"/>
  <c r="P348" i="25"/>
  <c r="Q348" i="25"/>
  <c r="F348" i="25"/>
  <c r="R348" i="25"/>
  <c r="S348" i="25"/>
  <c r="G348" i="25"/>
  <c r="T348" i="25"/>
  <c r="U348" i="25"/>
  <c r="H348" i="25"/>
  <c r="V348" i="25"/>
  <c r="W348" i="25"/>
  <c r="X348" i="25"/>
  <c r="C349" i="25"/>
  <c r="J349" i="25"/>
  <c r="L349" i="25"/>
  <c r="K349" i="25"/>
  <c r="M349" i="25"/>
  <c r="D349" i="25"/>
  <c r="N349" i="25"/>
  <c r="O349" i="25"/>
  <c r="E349" i="25"/>
  <c r="P349" i="25"/>
  <c r="Q349" i="25"/>
  <c r="F349" i="25"/>
  <c r="R349" i="25"/>
  <c r="S349" i="25"/>
  <c r="G349" i="25"/>
  <c r="T349" i="25"/>
  <c r="U349" i="25"/>
  <c r="H349" i="25"/>
  <c r="V349" i="25"/>
  <c r="W349" i="25"/>
  <c r="X349" i="25"/>
  <c r="C350" i="25"/>
  <c r="J350" i="25"/>
  <c r="L350" i="25"/>
  <c r="K350" i="25"/>
  <c r="M350" i="25"/>
  <c r="D350" i="25"/>
  <c r="N350" i="25"/>
  <c r="O350" i="25"/>
  <c r="E350" i="25"/>
  <c r="P350" i="25"/>
  <c r="Q350" i="25"/>
  <c r="F350" i="25"/>
  <c r="R350" i="25"/>
  <c r="S350" i="25"/>
  <c r="G350" i="25"/>
  <c r="T350" i="25"/>
  <c r="U350" i="25"/>
  <c r="H350" i="25"/>
  <c r="V350" i="25"/>
  <c r="W350" i="25"/>
  <c r="X350" i="25"/>
  <c r="C351" i="25"/>
  <c r="J351" i="25"/>
  <c r="L351" i="25"/>
  <c r="K351" i="25"/>
  <c r="M351" i="25"/>
  <c r="D351" i="25"/>
  <c r="N351" i="25"/>
  <c r="O351" i="25"/>
  <c r="E351" i="25"/>
  <c r="P351" i="25"/>
  <c r="Q351" i="25"/>
  <c r="F351" i="25"/>
  <c r="R351" i="25"/>
  <c r="S351" i="25"/>
  <c r="G351" i="25"/>
  <c r="T351" i="25"/>
  <c r="U351" i="25"/>
  <c r="H351" i="25"/>
  <c r="V351" i="25"/>
  <c r="W351" i="25"/>
  <c r="X351" i="25"/>
  <c r="C352" i="25"/>
  <c r="J352" i="25"/>
  <c r="L352" i="25"/>
  <c r="K352" i="25"/>
  <c r="M352" i="25"/>
  <c r="D352" i="25"/>
  <c r="N352" i="25"/>
  <c r="O352" i="25"/>
  <c r="E352" i="25"/>
  <c r="P352" i="25"/>
  <c r="Q352" i="25"/>
  <c r="F352" i="25"/>
  <c r="R352" i="25"/>
  <c r="S352" i="25"/>
  <c r="G352" i="25"/>
  <c r="T352" i="25"/>
  <c r="U352" i="25"/>
  <c r="H352" i="25"/>
  <c r="V352" i="25"/>
  <c r="W352" i="25"/>
  <c r="X352" i="25"/>
  <c r="C353" i="25"/>
  <c r="J353" i="25"/>
  <c r="L353" i="25"/>
  <c r="K353" i="25"/>
  <c r="M353" i="25"/>
  <c r="D353" i="25"/>
  <c r="N353" i="25"/>
  <c r="O353" i="25"/>
  <c r="E353" i="25"/>
  <c r="P353" i="25"/>
  <c r="Q353" i="25"/>
  <c r="F353" i="25"/>
  <c r="R353" i="25"/>
  <c r="S353" i="25"/>
  <c r="G353" i="25"/>
  <c r="T353" i="25"/>
  <c r="U353" i="25"/>
  <c r="H353" i="25"/>
  <c r="V353" i="25"/>
  <c r="W353" i="25"/>
  <c r="X353" i="25"/>
  <c r="C354" i="25"/>
  <c r="J354" i="25"/>
  <c r="L354" i="25"/>
  <c r="K354" i="25"/>
  <c r="M354" i="25"/>
  <c r="D354" i="25"/>
  <c r="N354" i="25"/>
  <c r="O354" i="25"/>
  <c r="E354" i="25"/>
  <c r="P354" i="25"/>
  <c r="Q354" i="25"/>
  <c r="F354" i="25"/>
  <c r="R354" i="25"/>
  <c r="S354" i="25"/>
  <c r="G354" i="25"/>
  <c r="T354" i="25"/>
  <c r="U354" i="25"/>
  <c r="H354" i="25"/>
  <c r="V354" i="25"/>
  <c r="W354" i="25"/>
  <c r="X354" i="25"/>
  <c r="C355" i="25"/>
  <c r="J355" i="25"/>
  <c r="L355" i="25"/>
  <c r="K355" i="25"/>
  <c r="M355" i="25"/>
  <c r="D355" i="25"/>
  <c r="N355" i="25"/>
  <c r="O355" i="25"/>
  <c r="E355" i="25"/>
  <c r="P355" i="25"/>
  <c r="Q355" i="25"/>
  <c r="F355" i="25"/>
  <c r="R355" i="25"/>
  <c r="S355" i="25"/>
  <c r="G355" i="25"/>
  <c r="T355" i="25"/>
  <c r="U355" i="25"/>
  <c r="H355" i="25"/>
  <c r="V355" i="25"/>
  <c r="W355" i="25"/>
  <c r="X355" i="25"/>
  <c r="C356" i="25"/>
  <c r="J356" i="25"/>
  <c r="L356" i="25"/>
  <c r="K356" i="25"/>
  <c r="M356" i="25"/>
  <c r="D356" i="25"/>
  <c r="N356" i="25"/>
  <c r="O356" i="25"/>
  <c r="E356" i="25"/>
  <c r="P356" i="25"/>
  <c r="Q356" i="25"/>
  <c r="F356" i="25"/>
  <c r="R356" i="25"/>
  <c r="S356" i="25"/>
  <c r="G356" i="25"/>
  <c r="T356" i="25"/>
  <c r="U356" i="25"/>
  <c r="H356" i="25"/>
  <c r="V356" i="25"/>
  <c r="W356" i="25"/>
  <c r="X356" i="25"/>
  <c r="C357" i="25"/>
  <c r="J357" i="25"/>
  <c r="L357" i="25"/>
  <c r="K357" i="25"/>
  <c r="M357" i="25"/>
  <c r="D357" i="25"/>
  <c r="N357" i="25"/>
  <c r="O357" i="25"/>
  <c r="E357" i="25"/>
  <c r="P357" i="25"/>
  <c r="Q357" i="25"/>
  <c r="F357" i="25"/>
  <c r="R357" i="25"/>
  <c r="S357" i="25"/>
  <c r="G357" i="25"/>
  <c r="T357" i="25"/>
  <c r="U357" i="25"/>
  <c r="H357" i="25"/>
  <c r="V357" i="25"/>
  <c r="W357" i="25"/>
  <c r="X357" i="25"/>
  <c r="C358" i="25"/>
  <c r="J358" i="25"/>
  <c r="L358" i="25"/>
  <c r="K358" i="25"/>
  <c r="M358" i="25"/>
  <c r="D358" i="25"/>
  <c r="N358" i="25"/>
  <c r="O358" i="25"/>
  <c r="E358" i="25"/>
  <c r="P358" i="25"/>
  <c r="Q358" i="25"/>
  <c r="F358" i="25"/>
  <c r="R358" i="25"/>
  <c r="S358" i="25"/>
  <c r="G358" i="25"/>
  <c r="T358" i="25"/>
  <c r="U358" i="25"/>
  <c r="H358" i="25"/>
  <c r="V358" i="25"/>
  <c r="W358" i="25"/>
  <c r="X358" i="25"/>
  <c r="C359" i="25"/>
  <c r="J359" i="25"/>
  <c r="L359" i="25"/>
  <c r="K359" i="25"/>
  <c r="M359" i="25"/>
  <c r="D359" i="25"/>
  <c r="N359" i="25"/>
  <c r="O359" i="25"/>
  <c r="E359" i="25"/>
  <c r="P359" i="25"/>
  <c r="Q359" i="25"/>
  <c r="F359" i="25"/>
  <c r="R359" i="25"/>
  <c r="S359" i="25"/>
  <c r="G359" i="25"/>
  <c r="T359" i="25"/>
  <c r="U359" i="25"/>
  <c r="H359" i="25"/>
  <c r="V359" i="25"/>
  <c r="W359" i="25"/>
  <c r="X359" i="25"/>
  <c r="C360" i="25"/>
  <c r="J360" i="25"/>
  <c r="L360" i="25"/>
  <c r="K360" i="25"/>
  <c r="M360" i="25"/>
  <c r="D360" i="25"/>
  <c r="N360" i="25"/>
  <c r="O360" i="25"/>
  <c r="E360" i="25"/>
  <c r="P360" i="25"/>
  <c r="Q360" i="25"/>
  <c r="F360" i="25"/>
  <c r="R360" i="25"/>
  <c r="S360" i="25"/>
  <c r="G360" i="25"/>
  <c r="T360" i="25"/>
  <c r="U360" i="25"/>
  <c r="H360" i="25"/>
  <c r="V360" i="25"/>
  <c r="W360" i="25"/>
  <c r="X360" i="25"/>
  <c r="C361" i="25"/>
  <c r="J361" i="25"/>
  <c r="L361" i="25"/>
  <c r="K361" i="25"/>
  <c r="M361" i="25"/>
  <c r="D361" i="25"/>
  <c r="N361" i="25"/>
  <c r="O361" i="25"/>
  <c r="E361" i="25"/>
  <c r="P361" i="25"/>
  <c r="Q361" i="25"/>
  <c r="F361" i="25"/>
  <c r="R361" i="25"/>
  <c r="S361" i="25"/>
  <c r="G361" i="25"/>
  <c r="T361" i="25"/>
  <c r="U361" i="25"/>
  <c r="H361" i="25"/>
  <c r="V361" i="25"/>
  <c r="W361" i="25"/>
  <c r="X361" i="25"/>
  <c r="C362" i="25"/>
  <c r="J362" i="25"/>
  <c r="L362" i="25"/>
  <c r="K362" i="25"/>
  <c r="M362" i="25"/>
  <c r="D362" i="25"/>
  <c r="N362" i="25"/>
  <c r="O362" i="25"/>
  <c r="E362" i="25"/>
  <c r="P362" i="25"/>
  <c r="Q362" i="25"/>
  <c r="F362" i="25"/>
  <c r="R362" i="25"/>
  <c r="S362" i="25"/>
  <c r="G362" i="25"/>
  <c r="T362" i="25"/>
  <c r="U362" i="25"/>
  <c r="H362" i="25"/>
  <c r="V362" i="25"/>
  <c r="W362" i="25"/>
  <c r="X362" i="25"/>
  <c r="C363" i="25"/>
  <c r="J363" i="25"/>
  <c r="L363" i="25"/>
  <c r="K363" i="25"/>
  <c r="M363" i="25"/>
  <c r="D363" i="25"/>
  <c r="N363" i="25"/>
  <c r="O363" i="25"/>
  <c r="E363" i="25"/>
  <c r="P363" i="25"/>
  <c r="Q363" i="25"/>
  <c r="F363" i="25"/>
  <c r="R363" i="25"/>
  <c r="S363" i="25"/>
  <c r="G363" i="25"/>
  <c r="T363" i="25"/>
  <c r="U363" i="25"/>
  <c r="H363" i="25"/>
  <c r="V363" i="25"/>
  <c r="W363" i="25"/>
  <c r="X363" i="25"/>
  <c r="C364" i="25"/>
  <c r="J364" i="25"/>
  <c r="L364" i="25"/>
  <c r="K364" i="25"/>
  <c r="M364" i="25"/>
  <c r="D364" i="25"/>
  <c r="N364" i="25"/>
  <c r="O364" i="25"/>
  <c r="E364" i="25"/>
  <c r="P364" i="25"/>
  <c r="Q364" i="25"/>
  <c r="F364" i="25"/>
  <c r="R364" i="25"/>
  <c r="S364" i="25"/>
  <c r="G364" i="25"/>
  <c r="T364" i="25"/>
  <c r="U364" i="25"/>
  <c r="H364" i="25"/>
  <c r="V364" i="25"/>
  <c r="W364" i="25"/>
  <c r="X364" i="25"/>
  <c r="C365" i="25"/>
  <c r="J365" i="25"/>
  <c r="L365" i="25"/>
  <c r="K365" i="25"/>
  <c r="M365" i="25"/>
  <c r="D365" i="25"/>
  <c r="N365" i="25"/>
  <c r="O365" i="25"/>
  <c r="E365" i="25"/>
  <c r="P365" i="25"/>
  <c r="Q365" i="25"/>
  <c r="F365" i="25"/>
  <c r="R365" i="25"/>
  <c r="S365" i="25"/>
  <c r="G365" i="25"/>
  <c r="T365" i="25"/>
  <c r="U365" i="25"/>
  <c r="H365" i="25"/>
  <c r="V365" i="25"/>
  <c r="W365" i="25"/>
  <c r="X365" i="25"/>
  <c r="C366" i="25"/>
  <c r="J366" i="25"/>
  <c r="L366" i="25"/>
  <c r="K366" i="25"/>
  <c r="M366" i="25"/>
  <c r="D366" i="25"/>
  <c r="N366" i="25"/>
  <c r="O366" i="25"/>
  <c r="E366" i="25"/>
  <c r="P366" i="25"/>
  <c r="Q366" i="25"/>
  <c r="F366" i="25"/>
  <c r="R366" i="25"/>
  <c r="S366" i="25"/>
  <c r="G366" i="25"/>
  <c r="T366" i="25"/>
  <c r="U366" i="25"/>
  <c r="H366" i="25"/>
  <c r="V366" i="25"/>
  <c r="W366" i="25"/>
  <c r="X366" i="25"/>
  <c r="C367" i="25"/>
  <c r="J367" i="25"/>
  <c r="L367" i="25"/>
  <c r="K367" i="25"/>
  <c r="M367" i="25"/>
  <c r="D367" i="25"/>
  <c r="N367" i="25"/>
  <c r="O367" i="25"/>
  <c r="E367" i="25"/>
  <c r="P367" i="25"/>
  <c r="Q367" i="25"/>
  <c r="F367" i="25"/>
  <c r="R367" i="25"/>
  <c r="S367" i="25"/>
  <c r="G367" i="25"/>
  <c r="T367" i="25"/>
  <c r="U367" i="25"/>
  <c r="H367" i="25"/>
  <c r="V367" i="25"/>
  <c r="W367" i="25"/>
  <c r="X367" i="25"/>
  <c r="C368" i="25"/>
  <c r="J368" i="25"/>
  <c r="L368" i="25"/>
  <c r="K368" i="25"/>
  <c r="M368" i="25"/>
  <c r="D368" i="25"/>
  <c r="N368" i="25"/>
  <c r="O368" i="25"/>
  <c r="E368" i="25"/>
  <c r="P368" i="25"/>
  <c r="Q368" i="25"/>
  <c r="F368" i="25"/>
  <c r="R368" i="25"/>
  <c r="S368" i="25"/>
  <c r="G368" i="25"/>
  <c r="T368" i="25"/>
  <c r="U368" i="25"/>
  <c r="H368" i="25"/>
  <c r="V368" i="25"/>
  <c r="W368" i="25"/>
  <c r="X368" i="25"/>
  <c r="C369" i="25"/>
  <c r="J369" i="25"/>
  <c r="L369" i="25"/>
  <c r="K369" i="25"/>
  <c r="M369" i="25"/>
  <c r="D369" i="25"/>
  <c r="N369" i="25"/>
  <c r="O369" i="25"/>
  <c r="E369" i="25"/>
  <c r="P369" i="25"/>
  <c r="Q369" i="25"/>
  <c r="F369" i="25"/>
  <c r="R369" i="25"/>
  <c r="S369" i="25"/>
  <c r="G369" i="25"/>
  <c r="T369" i="25"/>
  <c r="U369" i="25"/>
  <c r="H369" i="25"/>
  <c r="V369" i="25"/>
  <c r="W369" i="25"/>
  <c r="X369" i="25"/>
  <c r="C370" i="25"/>
  <c r="J370" i="25"/>
  <c r="L370" i="25"/>
  <c r="K370" i="25"/>
  <c r="M370" i="25"/>
  <c r="D370" i="25"/>
  <c r="N370" i="25"/>
  <c r="O370" i="25"/>
  <c r="E370" i="25"/>
  <c r="P370" i="25"/>
  <c r="Q370" i="25"/>
  <c r="F370" i="25"/>
  <c r="R370" i="25"/>
  <c r="S370" i="25"/>
  <c r="G370" i="25"/>
  <c r="T370" i="25"/>
  <c r="U370" i="25"/>
  <c r="H370" i="25"/>
  <c r="V370" i="25"/>
  <c r="W370" i="25"/>
  <c r="X370" i="25"/>
  <c r="C371" i="25"/>
  <c r="J371" i="25"/>
  <c r="L371" i="25"/>
  <c r="K371" i="25"/>
  <c r="M371" i="25"/>
  <c r="D371" i="25"/>
  <c r="N371" i="25"/>
  <c r="O371" i="25"/>
  <c r="E371" i="25"/>
  <c r="P371" i="25"/>
  <c r="Q371" i="25"/>
  <c r="F371" i="25"/>
  <c r="R371" i="25"/>
  <c r="S371" i="25"/>
  <c r="G371" i="25"/>
  <c r="T371" i="25"/>
  <c r="U371" i="25"/>
  <c r="H371" i="25"/>
  <c r="V371" i="25"/>
  <c r="W371" i="25"/>
  <c r="X371" i="25"/>
  <c r="C372" i="25"/>
  <c r="J372" i="25"/>
  <c r="L372" i="25"/>
  <c r="K372" i="25"/>
  <c r="M372" i="25"/>
  <c r="D372" i="25"/>
  <c r="N372" i="25"/>
  <c r="O372" i="25"/>
  <c r="E372" i="25"/>
  <c r="P372" i="25"/>
  <c r="Q372" i="25"/>
  <c r="F372" i="25"/>
  <c r="R372" i="25"/>
  <c r="S372" i="25"/>
  <c r="G372" i="25"/>
  <c r="T372" i="25"/>
  <c r="U372" i="25"/>
  <c r="H372" i="25"/>
  <c r="V372" i="25"/>
  <c r="W372" i="25"/>
  <c r="X372" i="25"/>
  <c r="C373" i="25"/>
  <c r="J373" i="25"/>
  <c r="L373" i="25"/>
  <c r="K373" i="25"/>
  <c r="M373" i="25"/>
  <c r="D373" i="25"/>
  <c r="N373" i="25"/>
  <c r="O373" i="25"/>
  <c r="E373" i="25"/>
  <c r="P373" i="25"/>
  <c r="Q373" i="25"/>
  <c r="F373" i="25"/>
  <c r="R373" i="25"/>
  <c r="S373" i="25"/>
  <c r="G373" i="25"/>
  <c r="T373" i="25"/>
  <c r="U373" i="25"/>
  <c r="H373" i="25"/>
  <c r="V373" i="25"/>
  <c r="W373" i="25"/>
  <c r="X373" i="25"/>
  <c r="C374" i="25"/>
  <c r="J374" i="25"/>
  <c r="L374" i="25"/>
  <c r="K374" i="25"/>
  <c r="M374" i="25"/>
  <c r="D374" i="25"/>
  <c r="N374" i="25"/>
  <c r="O374" i="25"/>
  <c r="E374" i="25"/>
  <c r="P374" i="25"/>
  <c r="Q374" i="25"/>
  <c r="F374" i="25"/>
  <c r="R374" i="25"/>
  <c r="S374" i="25"/>
  <c r="G374" i="25"/>
  <c r="T374" i="25"/>
  <c r="U374" i="25"/>
  <c r="H374" i="25"/>
  <c r="V374" i="25"/>
  <c r="W374" i="25"/>
  <c r="X374" i="25"/>
  <c r="C375" i="25"/>
  <c r="J375" i="25"/>
  <c r="L375" i="25"/>
  <c r="K375" i="25"/>
  <c r="M375" i="25"/>
  <c r="D375" i="25"/>
  <c r="N375" i="25"/>
  <c r="O375" i="25"/>
  <c r="E375" i="25"/>
  <c r="P375" i="25"/>
  <c r="Q375" i="25"/>
  <c r="F375" i="25"/>
  <c r="R375" i="25"/>
  <c r="S375" i="25"/>
  <c r="G375" i="25"/>
  <c r="T375" i="25"/>
  <c r="U375" i="25"/>
  <c r="H375" i="25"/>
  <c r="V375" i="25"/>
  <c r="W375" i="25"/>
  <c r="X375" i="25"/>
  <c r="C376" i="25"/>
  <c r="J376" i="25"/>
  <c r="L376" i="25"/>
  <c r="K376" i="25"/>
  <c r="M376" i="25"/>
  <c r="D376" i="25"/>
  <c r="N376" i="25"/>
  <c r="O376" i="25"/>
  <c r="E376" i="25"/>
  <c r="P376" i="25"/>
  <c r="Q376" i="25"/>
  <c r="F376" i="25"/>
  <c r="R376" i="25"/>
  <c r="S376" i="25"/>
  <c r="G376" i="25"/>
  <c r="T376" i="25"/>
  <c r="U376" i="25"/>
  <c r="H376" i="25"/>
  <c r="V376" i="25"/>
  <c r="W376" i="25"/>
  <c r="X376" i="25"/>
  <c r="C377" i="25"/>
  <c r="J377" i="25"/>
  <c r="L377" i="25"/>
  <c r="K377" i="25"/>
  <c r="M377" i="25"/>
  <c r="D377" i="25"/>
  <c r="N377" i="25"/>
  <c r="O377" i="25"/>
  <c r="E377" i="25"/>
  <c r="P377" i="25"/>
  <c r="Q377" i="25"/>
  <c r="F377" i="25"/>
  <c r="R377" i="25"/>
  <c r="S377" i="25"/>
  <c r="G377" i="25"/>
  <c r="T377" i="25"/>
  <c r="U377" i="25"/>
  <c r="H377" i="25"/>
  <c r="V377" i="25"/>
  <c r="W377" i="25"/>
  <c r="X377" i="25"/>
  <c r="C378" i="25"/>
  <c r="J378" i="25"/>
  <c r="L378" i="25"/>
  <c r="K378" i="25"/>
  <c r="M378" i="25"/>
  <c r="D378" i="25"/>
  <c r="N378" i="25"/>
  <c r="O378" i="25"/>
  <c r="E378" i="25"/>
  <c r="P378" i="25"/>
  <c r="Q378" i="25"/>
  <c r="F378" i="25"/>
  <c r="R378" i="25"/>
  <c r="S378" i="25"/>
  <c r="G378" i="25"/>
  <c r="T378" i="25"/>
  <c r="U378" i="25"/>
  <c r="H378" i="25"/>
  <c r="V378" i="25"/>
  <c r="W378" i="25"/>
  <c r="X378" i="25"/>
  <c r="C379" i="25"/>
  <c r="J379" i="25"/>
  <c r="L379" i="25"/>
  <c r="K379" i="25"/>
  <c r="M379" i="25"/>
  <c r="D379" i="25"/>
  <c r="N379" i="25"/>
  <c r="O379" i="25"/>
  <c r="E379" i="25"/>
  <c r="P379" i="25"/>
  <c r="Q379" i="25"/>
  <c r="F379" i="25"/>
  <c r="R379" i="25"/>
  <c r="S379" i="25"/>
  <c r="G379" i="25"/>
  <c r="T379" i="25"/>
  <c r="U379" i="25"/>
  <c r="H379" i="25"/>
  <c r="V379" i="25"/>
  <c r="W379" i="25"/>
  <c r="X379" i="25"/>
  <c r="C380" i="25"/>
  <c r="J380" i="25"/>
  <c r="L380" i="25"/>
  <c r="K380" i="25"/>
  <c r="M380" i="25"/>
  <c r="D380" i="25"/>
  <c r="N380" i="25"/>
  <c r="O380" i="25"/>
  <c r="E380" i="25"/>
  <c r="P380" i="25"/>
  <c r="Q380" i="25"/>
  <c r="F380" i="25"/>
  <c r="R380" i="25"/>
  <c r="S380" i="25"/>
  <c r="G380" i="25"/>
  <c r="T380" i="25"/>
  <c r="U380" i="25"/>
  <c r="H380" i="25"/>
  <c r="V380" i="25"/>
  <c r="W380" i="25"/>
  <c r="X380" i="25"/>
  <c r="C381" i="25"/>
  <c r="J381" i="25"/>
  <c r="L381" i="25"/>
  <c r="K381" i="25"/>
  <c r="M381" i="25"/>
  <c r="D381" i="25"/>
  <c r="N381" i="25"/>
  <c r="O381" i="25"/>
  <c r="E381" i="25"/>
  <c r="P381" i="25"/>
  <c r="Q381" i="25"/>
  <c r="F381" i="25"/>
  <c r="R381" i="25"/>
  <c r="S381" i="25"/>
  <c r="G381" i="25"/>
  <c r="T381" i="25"/>
  <c r="U381" i="25"/>
  <c r="H381" i="25"/>
  <c r="V381" i="25"/>
  <c r="W381" i="25"/>
  <c r="X381" i="25"/>
  <c r="C382" i="25"/>
  <c r="J382" i="25"/>
  <c r="L382" i="25"/>
  <c r="K382" i="25"/>
  <c r="M382" i="25"/>
  <c r="D382" i="25"/>
  <c r="N382" i="25"/>
  <c r="O382" i="25"/>
  <c r="E382" i="25"/>
  <c r="P382" i="25"/>
  <c r="Q382" i="25"/>
  <c r="F382" i="25"/>
  <c r="R382" i="25"/>
  <c r="S382" i="25"/>
  <c r="G382" i="25"/>
  <c r="T382" i="25"/>
  <c r="U382" i="25"/>
  <c r="H382" i="25"/>
  <c r="V382" i="25"/>
  <c r="W382" i="25"/>
  <c r="X382" i="25"/>
  <c r="C383" i="25"/>
  <c r="J383" i="25"/>
  <c r="L383" i="25"/>
  <c r="K383" i="25"/>
  <c r="M383" i="25"/>
  <c r="D383" i="25"/>
  <c r="N383" i="25"/>
  <c r="O383" i="25"/>
  <c r="E383" i="25"/>
  <c r="P383" i="25"/>
  <c r="Q383" i="25"/>
  <c r="F383" i="25"/>
  <c r="R383" i="25"/>
  <c r="S383" i="25"/>
  <c r="G383" i="25"/>
  <c r="T383" i="25"/>
  <c r="U383" i="25"/>
  <c r="H383" i="25"/>
  <c r="V383" i="25"/>
  <c r="W383" i="25"/>
  <c r="X383" i="25"/>
  <c r="C384" i="25"/>
  <c r="J384" i="25"/>
  <c r="L384" i="25"/>
  <c r="K384" i="25"/>
  <c r="M384" i="25"/>
  <c r="D384" i="25"/>
  <c r="N384" i="25"/>
  <c r="O384" i="25"/>
  <c r="E384" i="25"/>
  <c r="P384" i="25"/>
  <c r="Q384" i="25"/>
  <c r="F384" i="25"/>
  <c r="R384" i="25"/>
  <c r="S384" i="25"/>
  <c r="G384" i="25"/>
  <c r="T384" i="25"/>
  <c r="U384" i="25"/>
  <c r="H384" i="25"/>
  <c r="V384" i="25"/>
  <c r="W384" i="25"/>
  <c r="X384" i="25"/>
  <c r="C385" i="25"/>
  <c r="J385" i="25"/>
  <c r="L385" i="25"/>
  <c r="K385" i="25"/>
  <c r="M385" i="25"/>
  <c r="D385" i="25"/>
  <c r="N385" i="25"/>
  <c r="O385" i="25"/>
  <c r="E385" i="25"/>
  <c r="P385" i="25"/>
  <c r="Q385" i="25"/>
  <c r="F385" i="25"/>
  <c r="R385" i="25"/>
  <c r="S385" i="25"/>
  <c r="G385" i="25"/>
  <c r="T385" i="25"/>
  <c r="U385" i="25"/>
  <c r="H385" i="25"/>
  <c r="V385" i="25"/>
  <c r="W385" i="25"/>
  <c r="X385" i="25"/>
  <c r="C386" i="25"/>
  <c r="J386" i="25"/>
  <c r="L386" i="25"/>
  <c r="K386" i="25"/>
  <c r="M386" i="25"/>
  <c r="D386" i="25"/>
  <c r="N386" i="25"/>
  <c r="O386" i="25"/>
  <c r="E386" i="25"/>
  <c r="P386" i="25"/>
  <c r="Q386" i="25"/>
  <c r="F386" i="25"/>
  <c r="R386" i="25"/>
  <c r="S386" i="25"/>
  <c r="G386" i="25"/>
  <c r="T386" i="25"/>
  <c r="U386" i="25"/>
  <c r="H386" i="25"/>
  <c r="V386" i="25"/>
  <c r="W386" i="25"/>
  <c r="X386" i="25"/>
  <c r="C387" i="25"/>
  <c r="J387" i="25"/>
  <c r="L387" i="25"/>
  <c r="K387" i="25"/>
  <c r="M387" i="25"/>
  <c r="D387" i="25"/>
  <c r="N387" i="25"/>
  <c r="O387" i="25"/>
  <c r="E387" i="25"/>
  <c r="P387" i="25"/>
  <c r="Q387" i="25"/>
  <c r="F387" i="25"/>
  <c r="R387" i="25"/>
  <c r="S387" i="25"/>
  <c r="G387" i="25"/>
  <c r="T387" i="25"/>
  <c r="U387" i="25"/>
  <c r="H387" i="25"/>
  <c r="V387" i="25"/>
  <c r="W387" i="25"/>
  <c r="X387" i="25"/>
  <c r="C388" i="25"/>
  <c r="J388" i="25"/>
  <c r="L388" i="25"/>
  <c r="K388" i="25"/>
  <c r="M388" i="25"/>
  <c r="D388" i="25"/>
  <c r="N388" i="25"/>
  <c r="O388" i="25"/>
  <c r="E388" i="25"/>
  <c r="P388" i="25"/>
  <c r="Q388" i="25"/>
  <c r="F388" i="25"/>
  <c r="R388" i="25"/>
  <c r="S388" i="25"/>
  <c r="G388" i="25"/>
  <c r="T388" i="25"/>
  <c r="U388" i="25"/>
  <c r="H388" i="25"/>
  <c r="V388" i="25"/>
  <c r="W388" i="25"/>
  <c r="X388" i="25"/>
  <c r="C389" i="25"/>
  <c r="J389" i="25"/>
  <c r="L389" i="25"/>
  <c r="K389" i="25"/>
  <c r="M389" i="25"/>
  <c r="D389" i="25"/>
  <c r="N389" i="25"/>
  <c r="O389" i="25"/>
  <c r="E389" i="25"/>
  <c r="P389" i="25"/>
  <c r="Q389" i="25"/>
  <c r="F389" i="25"/>
  <c r="R389" i="25"/>
  <c r="S389" i="25"/>
  <c r="G389" i="25"/>
  <c r="T389" i="25"/>
  <c r="U389" i="25"/>
  <c r="H389" i="25"/>
  <c r="V389" i="25"/>
  <c r="W389" i="25"/>
  <c r="X389" i="25"/>
  <c r="C390" i="25"/>
  <c r="J390" i="25"/>
  <c r="L390" i="25"/>
  <c r="K390" i="25"/>
  <c r="M390" i="25"/>
  <c r="D390" i="25"/>
  <c r="N390" i="25"/>
  <c r="O390" i="25"/>
  <c r="E390" i="25"/>
  <c r="P390" i="25"/>
  <c r="Q390" i="25"/>
  <c r="F390" i="25"/>
  <c r="R390" i="25"/>
  <c r="S390" i="25"/>
  <c r="G390" i="25"/>
  <c r="T390" i="25"/>
  <c r="U390" i="25"/>
  <c r="H390" i="25"/>
  <c r="V390" i="25"/>
  <c r="W390" i="25"/>
  <c r="X390" i="25"/>
  <c r="C391" i="25"/>
  <c r="J391" i="25"/>
  <c r="L391" i="25"/>
  <c r="K391" i="25"/>
  <c r="M391" i="25"/>
  <c r="D391" i="25"/>
  <c r="N391" i="25"/>
  <c r="O391" i="25"/>
  <c r="E391" i="25"/>
  <c r="P391" i="25"/>
  <c r="Q391" i="25"/>
  <c r="F391" i="25"/>
  <c r="R391" i="25"/>
  <c r="S391" i="25"/>
  <c r="G391" i="25"/>
  <c r="T391" i="25"/>
  <c r="U391" i="25"/>
  <c r="H391" i="25"/>
  <c r="V391" i="25"/>
  <c r="W391" i="25"/>
  <c r="X391" i="25"/>
  <c r="C392" i="25"/>
  <c r="J392" i="25"/>
  <c r="L392" i="25"/>
  <c r="K392" i="25"/>
  <c r="M392" i="25"/>
  <c r="D392" i="25"/>
  <c r="N392" i="25"/>
  <c r="O392" i="25"/>
  <c r="E392" i="25"/>
  <c r="P392" i="25"/>
  <c r="Q392" i="25"/>
  <c r="F392" i="25"/>
  <c r="R392" i="25"/>
  <c r="S392" i="25"/>
  <c r="G392" i="25"/>
  <c r="T392" i="25"/>
  <c r="U392" i="25"/>
  <c r="H392" i="25"/>
  <c r="V392" i="25"/>
  <c r="W392" i="25"/>
  <c r="X392" i="25"/>
  <c r="C393" i="25"/>
  <c r="J393" i="25"/>
  <c r="L393" i="25"/>
  <c r="K393" i="25"/>
  <c r="M393" i="25"/>
  <c r="D393" i="25"/>
  <c r="N393" i="25"/>
  <c r="O393" i="25"/>
  <c r="E393" i="25"/>
  <c r="P393" i="25"/>
  <c r="Q393" i="25"/>
  <c r="F393" i="25"/>
  <c r="R393" i="25"/>
  <c r="S393" i="25"/>
  <c r="G393" i="25"/>
  <c r="T393" i="25"/>
  <c r="U393" i="25"/>
  <c r="H393" i="25"/>
  <c r="V393" i="25"/>
  <c r="W393" i="25"/>
  <c r="X393" i="25"/>
  <c r="C394" i="25"/>
  <c r="J394" i="25"/>
  <c r="L394" i="25"/>
  <c r="K394" i="25"/>
  <c r="M394" i="25"/>
  <c r="D394" i="25"/>
  <c r="N394" i="25"/>
  <c r="O394" i="25"/>
  <c r="E394" i="25"/>
  <c r="P394" i="25"/>
  <c r="Q394" i="25"/>
  <c r="F394" i="25"/>
  <c r="R394" i="25"/>
  <c r="S394" i="25"/>
  <c r="G394" i="25"/>
  <c r="T394" i="25"/>
  <c r="U394" i="25"/>
  <c r="H394" i="25"/>
  <c r="V394" i="25"/>
  <c r="W394" i="25"/>
  <c r="X394" i="25"/>
  <c r="C395" i="25"/>
  <c r="J395" i="25"/>
  <c r="L395" i="25"/>
  <c r="K395" i="25"/>
  <c r="M395" i="25"/>
  <c r="D395" i="25"/>
  <c r="N395" i="25"/>
  <c r="O395" i="25"/>
  <c r="E395" i="25"/>
  <c r="P395" i="25"/>
  <c r="Q395" i="25"/>
  <c r="F395" i="25"/>
  <c r="R395" i="25"/>
  <c r="S395" i="25"/>
  <c r="G395" i="25"/>
  <c r="T395" i="25"/>
  <c r="U395" i="25"/>
  <c r="H395" i="25"/>
  <c r="V395" i="25"/>
  <c r="W395" i="25"/>
  <c r="X395" i="25"/>
  <c r="C396" i="25"/>
  <c r="J396" i="25"/>
  <c r="L396" i="25"/>
  <c r="K396" i="25"/>
  <c r="M396" i="25"/>
  <c r="D396" i="25"/>
  <c r="N396" i="25"/>
  <c r="O396" i="25"/>
  <c r="E396" i="25"/>
  <c r="P396" i="25"/>
  <c r="Q396" i="25"/>
  <c r="F396" i="25"/>
  <c r="R396" i="25"/>
  <c r="S396" i="25"/>
  <c r="G396" i="25"/>
  <c r="T396" i="25"/>
  <c r="U396" i="25"/>
  <c r="H396" i="25"/>
  <c r="V396" i="25"/>
  <c r="W396" i="25"/>
  <c r="X396" i="25"/>
  <c r="C397" i="25"/>
  <c r="J397" i="25"/>
  <c r="L397" i="25"/>
  <c r="K397" i="25"/>
  <c r="M397" i="25"/>
  <c r="D397" i="25"/>
  <c r="N397" i="25"/>
  <c r="O397" i="25"/>
  <c r="E397" i="25"/>
  <c r="P397" i="25"/>
  <c r="Q397" i="25"/>
  <c r="F397" i="25"/>
  <c r="R397" i="25"/>
  <c r="S397" i="25"/>
  <c r="G397" i="25"/>
  <c r="T397" i="25"/>
  <c r="U397" i="25"/>
  <c r="H397" i="25"/>
  <c r="V397" i="25"/>
  <c r="W397" i="25"/>
  <c r="X397" i="25"/>
  <c r="C398" i="25"/>
  <c r="J398" i="25"/>
  <c r="L398" i="25"/>
  <c r="K398" i="25"/>
  <c r="M398" i="25"/>
  <c r="D398" i="25"/>
  <c r="N398" i="25"/>
  <c r="O398" i="25"/>
  <c r="E398" i="25"/>
  <c r="P398" i="25"/>
  <c r="Q398" i="25"/>
  <c r="F398" i="25"/>
  <c r="R398" i="25"/>
  <c r="S398" i="25"/>
  <c r="G398" i="25"/>
  <c r="T398" i="25"/>
  <c r="U398" i="25"/>
  <c r="H398" i="25"/>
  <c r="V398" i="25"/>
  <c r="W398" i="25"/>
  <c r="X398" i="25"/>
  <c r="C399" i="25"/>
  <c r="J399" i="25"/>
  <c r="L399" i="25"/>
  <c r="K399" i="25"/>
  <c r="M399" i="25"/>
  <c r="D399" i="25"/>
  <c r="N399" i="25"/>
  <c r="O399" i="25"/>
  <c r="E399" i="25"/>
  <c r="P399" i="25"/>
  <c r="Q399" i="25"/>
  <c r="F399" i="25"/>
  <c r="R399" i="25"/>
  <c r="S399" i="25"/>
  <c r="G399" i="25"/>
  <c r="T399" i="25"/>
  <c r="U399" i="25"/>
  <c r="H399" i="25"/>
  <c r="V399" i="25"/>
  <c r="W399" i="25"/>
  <c r="X399" i="25"/>
  <c r="C400" i="25"/>
  <c r="J400" i="25"/>
  <c r="L400" i="25"/>
  <c r="K400" i="25"/>
  <c r="M400" i="25"/>
  <c r="D400" i="25"/>
  <c r="N400" i="25"/>
  <c r="O400" i="25"/>
  <c r="E400" i="25"/>
  <c r="P400" i="25"/>
  <c r="Q400" i="25"/>
  <c r="F400" i="25"/>
  <c r="R400" i="25"/>
  <c r="S400" i="25"/>
  <c r="G400" i="25"/>
  <c r="T400" i="25"/>
  <c r="U400" i="25"/>
  <c r="H400" i="25"/>
  <c r="V400" i="25"/>
  <c r="W400" i="25"/>
  <c r="X400" i="25"/>
  <c r="C401" i="25"/>
  <c r="J401" i="25"/>
  <c r="L401" i="25"/>
  <c r="K401" i="25"/>
  <c r="M401" i="25"/>
  <c r="D401" i="25"/>
  <c r="N401" i="25"/>
  <c r="O401" i="25"/>
  <c r="E401" i="25"/>
  <c r="P401" i="25"/>
  <c r="Q401" i="25"/>
  <c r="F401" i="25"/>
  <c r="R401" i="25"/>
  <c r="S401" i="25"/>
  <c r="G401" i="25"/>
  <c r="T401" i="25"/>
  <c r="U401" i="25"/>
  <c r="H401" i="25"/>
  <c r="V401" i="25"/>
  <c r="W401" i="25"/>
  <c r="X401" i="25"/>
  <c r="C402" i="25"/>
  <c r="J402" i="25"/>
  <c r="L402" i="25"/>
  <c r="K402" i="25"/>
  <c r="M402" i="25"/>
  <c r="D402" i="25"/>
  <c r="N402" i="25"/>
  <c r="O402" i="25"/>
  <c r="E402" i="25"/>
  <c r="P402" i="25"/>
  <c r="Q402" i="25"/>
  <c r="F402" i="25"/>
  <c r="R402" i="25"/>
  <c r="S402" i="25"/>
  <c r="G402" i="25"/>
  <c r="T402" i="25"/>
  <c r="U402" i="25"/>
  <c r="H402" i="25"/>
  <c r="V402" i="25"/>
  <c r="W402" i="25"/>
  <c r="X402" i="25"/>
  <c r="C403" i="25"/>
  <c r="J403" i="25"/>
  <c r="L403" i="25"/>
  <c r="K403" i="25"/>
  <c r="M403" i="25"/>
  <c r="D403" i="25"/>
  <c r="N403" i="25"/>
  <c r="O403" i="25"/>
  <c r="E403" i="25"/>
  <c r="P403" i="25"/>
  <c r="Q403" i="25"/>
  <c r="F403" i="25"/>
  <c r="R403" i="25"/>
  <c r="S403" i="25"/>
  <c r="G403" i="25"/>
  <c r="T403" i="25"/>
  <c r="U403" i="25"/>
  <c r="H403" i="25"/>
  <c r="V403" i="25"/>
  <c r="W403" i="25"/>
  <c r="X403" i="25"/>
  <c r="C404" i="25"/>
  <c r="J404" i="25"/>
  <c r="L404" i="25"/>
  <c r="K404" i="25"/>
  <c r="M404" i="25"/>
  <c r="D404" i="25"/>
  <c r="N404" i="25"/>
  <c r="O404" i="25"/>
  <c r="E404" i="25"/>
  <c r="P404" i="25"/>
  <c r="Q404" i="25"/>
  <c r="F404" i="25"/>
  <c r="R404" i="25"/>
  <c r="S404" i="25"/>
  <c r="G404" i="25"/>
  <c r="T404" i="25"/>
  <c r="U404" i="25"/>
  <c r="H404" i="25"/>
  <c r="V404" i="25"/>
  <c r="W404" i="25"/>
  <c r="X404" i="25"/>
  <c r="C405" i="25"/>
  <c r="J405" i="25"/>
  <c r="L405" i="25"/>
  <c r="K405" i="25"/>
  <c r="M405" i="25"/>
  <c r="D405" i="25"/>
  <c r="N405" i="25"/>
  <c r="O405" i="25"/>
  <c r="E405" i="25"/>
  <c r="P405" i="25"/>
  <c r="Q405" i="25"/>
  <c r="F405" i="25"/>
  <c r="R405" i="25"/>
  <c r="S405" i="25"/>
  <c r="G405" i="25"/>
  <c r="T405" i="25"/>
  <c r="U405" i="25"/>
  <c r="H405" i="25"/>
  <c r="V405" i="25"/>
  <c r="W405" i="25"/>
  <c r="X405" i="25"/>
  <c r="C406" i="25"/>
  <c r="J406" i="25"/>
  <c r="L406" i="25"/>
  <c r="K406" i="25"/>
  <c r="M406" i="25"/>
  <c r="D406" i="25"/>
  <c r="N406" i="25"/>
  <c r="O406" i="25"/>
  <c r="E406" i="25"/>
  <c r="P406" i="25"/>
  <c r="Q406" i="25"/>
  <c r="F406" i="25"/>
  <c r="R406" i="25"/>
  <c r="S406" i="25"/>
  <c r="G406" i="25"/>
  <c r="T406" i="25"/>
  <c r="U406" i="25"/>
  <c r="H406" i="25"/>
  <c r="V406" i="25"/>
  <c r="W406" i="25"/>
  <c r="X406" i="25"/>
  <c r="C407" i="25"/>
  <c r="J407" i="25"/>
  <c r="L407" i="25"/>
  <c r="K407" i="25"/>
  <c r="M407" i="25"/>
  <c r="D407" i="25"/>
  <c r="N407" i="25"/>
  <c r="O407" i="25"/>
  <c r="E407" i="25"/>
  <c r="P407" i="25"/>
  <c r="Q407" i="25"/>
  <c r="F407" i="25"/>
  <c r="R407" i="25"/>
  <c r="S407" i="25"/>
  <c r="G407" i="25"/>
  <c r="T407" i="25"/>
  <c r="U407" i="25"/>
  <c r="H407" i="25"/>
  <c r="V407" i="25"/>
  <c r="W407" i="25"/>
  <c r="X407" i="25"/>
  <c r="C408" i="25"/>
  <c r="J408" i="25"/>
  <c r="L408" i="25"/>
  <c r="K408" i="25"/>
  <c r="M408" i="25"/>
  <c r="D408" i="25"/>
  <c r="N408" i="25"/>
  <c r="O408" i="25"/>
  <c r="E408" i="25"/>
  <c r="P408" i="25"/>
  <c r="Q408" i="25"/>
  <c r="F408" i="25"/>
  <c r="R408" i="25"/>
  <c r="S408" i="25"/>
  <c r="G408" i="25"/>
  <c r="T408" i="25"/>
  <c r="U408" i="25"/>
  <c r="H408" i="25"/>
  <c r="V408" i="25"/>
  <c r="W408" i="25"/>
  <c r="X408" i="25"/>
  <c r="C409" i="25"/>
  <c r="J409" i="25"/>
  <c r="L409" i="25"/>
  <c r="K409" i="25"/>
  <c r="M409" i="25"/>
  <c r="D409" i="25"/>
  <c r="N409" i="25"/>
  <c r="O409" i="25"/>
  <c r="E409" i="25"/>
  <c r="P409" i="25"/>
  <c r="Q409" i="25"/>
  <c r="F409" i="25"/>
  <c r="R409" i="25"/>
  <c r="S409" i="25"/>
  <c r="G409" i="25"/>
  <c r="T409" i="25"/>
  <c r="U409" i="25"/>
  <c r="H409" i="25"/>
  <c r="V409" i="25"/>
  <c r="W409" i="25"/>
  <c r="X409" i="25"/>
  <c r="C410" i="25"/>
  <c r="J410" i="25"/>
  <c r="L410" i="25"/>
  <c r="K410" i="25"/>
  <c r="M410" i="25"/>
  <c r="D410" i="25"/>
  <c r="N410" i="25"/>
  <c r="O410" i="25"/>
  <c r="E410" i="25"/>
  <c r="P410" i="25"/>
  <c r="Q410" i="25"/>
  <c r="F410" i="25"/>
  <c r="R410" i="25"/>
  <c r="S410" i="25"/>
  <c r="G410" i="25"/>
  <c r="T410" i="25"/>
  <c r="U410" i="25"/>
  <c r="H410" i="25"/>
  <c r="V410" i="25"/>
  <c r="W410" i="25"/>
  <c r="X410" i="25"/>
  <c r="C411" i="25"/>
  <c r="J411" i="25"/>
  <c r="L411" i="25"/>
  <c r="K411" i="25"/>
  <c r="M411" i="25"/>
  <c r="D411" i="25"/>
  <c r="N411" i="25"/>
  <c r="O411" i="25"/>
  <c r="E411" i="25"/>
  <c r="P411" i="25"/>
  <c r="Q411" i="25"/>
  <c r="F411" i="25"/>
  <c r="R411" i="25"/>
  <c r="S411" i="25"/>
  <c r="G411" i="25"/>
  <c r="T411" i="25"/>
  <c r="U411" i="25"/>
  <c r="H411" i="25"/>
  <c r="V411" i="25"/>
  <c r="W411" i="25"/>
  <c r="X411" i="25"/>
  <c r="C412" i="25"/>
  <c r="J412" i="25"/>
  <c r="L412" i="25"/>
  <c r="K412" i="25"/>
  <c r="M412" i="25"/>
  <c r="D412" i="25"/>
  <c r="N412" i="25"/>
  <c r="O412" i="25"/>
  <c r="E412" i="25"/>
  <c r="P412" i="25"/>
  <c r="Q412" i="25"/>
  <c r="F412" i="25"/>
  <c r="R412" i="25"/>
  <c r="S412" i="25"/>
  <c r="G412" i="25"/>
  <c r="T412" i="25"/>
  <c r="U412" i="25"/>
  <c r="H412" i="25"/>
  <c r="V412" i="25"/>
  <c r="W412" i="25"/>
  <c r="X412" i="25"/>
  <c r="C413" i="25"/>
  <c r="J413" i="25"/>
  <c r="L413" i="25"/>
  <c r="K413" i="25"/>
  <c r="M413" i="25"/>
  <c r="D413" i="25"/>
  <c r="N413" i="25"/>
  <c r="O413" i="25"/>
  <c r="E413" i="25"/>
  <c r="P413" i="25"/>
  <c r="Q413" i="25"/>
  <c r="F413" i="25"/>
  <c r="R413" i="25"/>
  <c r="S413" i="25"/>
  <c r="G413" i="25"/>
  <c r="T413" i="25"/>
  <c r="U413" i="25"/>
  <c r="H413" i="25"/>
  <c r="V413" i="25"/>
  <c r="W413" i="25"/>
  <c r="X413" i="25"/>
  <c r="C414" i="25"/>
  <c r="J414" i="25"/>
  <c r="L414" i="25"/>
  <c r="K414" i="25"/>
  <c r="M414" i="25"/>
  <c r="D414" i="25"/>
  <c r="N414" i="25"/>
  <c r="O414" i="25"/>
  <c r="E414" i="25"/>
  <c r="P414" i="25"/>
  <c r="Q414" i="25"/>
  <c r="F414" i="25"/>
  <c r="R414" i="25"/>
  <c r="S414" i="25"/>
  <c r="G414" i="25"/>
  <c r="T414" i="25"/>
  <c r="U414" i="25"/>
  <c r="H414" i="25"/>
  <c r="V414" i="25"/>
  <c r="W414" i="25"/>
  <c r="X414" i="25"/>
  <c r="C415" i="25"/>
  <c r="J415" i="25"/>
  <c r="L415" i="25"/>
  <c r="K415" i="25"/>
  <c r="M415" i="25"/>
  <c r="D415" i="25"/>
  <c r="N415" i="25"/>
  <c r="O415" i="25"/>
  <c r="E415" i="25"/>
  <c r="P415" i="25"/>
  <c r="Q415" i="25"/>
  <c r="F415" i="25"/>
  <c r="R415" i="25"/>
  <c r="S415" i="25"/>
  <c r="G415" i="25"/>
  <c r="T415" i="25"/>
  <c r="U415" i="25"/>
  <c r="H415" i="25"/>
  <c r="V415" i="25"/>
  <c r="W415" i="25"/>
  <c r="X415" i="25"/>
  <c r="C416" i="25"/>
  <c r="J416" i="25"/>
  <c r="L416" i="25"/>
  <c r="K416" i="25"/>
  <c r="M416" i="25"/>
  <c r="D416" i="25"/>
  <c r="N416" i="25"/>
  <c r="O416" i="25"/>
  <c r="E416" i="25"/>
  <c r="P416" i="25"/>
  <c r="Q416" i="25"/>
  <c r="F416" i="25"/>
  <c r="R416" i="25"/>
  <c r="S416" i="25"/>
  <c r="G416" i="25"/>
  <c r="T416" i="25"/>
  <c r="U416" i="25"/>
  <c r="H416" i="25"/>
  <c r="V416" i="25"/>
  <c r="W416" i="25"/>
  <c r="X416" i="25"/>
  <c r="C417" i="25"/>
  <c r="J417" i="25"/>
  <c r="L417" i="25"/>
  <c r="K417" i="25"/>
  <c r="M417" i="25"/>
  <c r="D417" i="25"/>
  <c r="N417" i="25"/>
  <c r="O417" i="25"/>
  <c r="E417" i="25"/>
  <c r="P417" i="25"/>
  <c r="Q417" i="25"/>
  <c r="F417" i="25"/>
  <c r="R417" i="25"/>
  <c r="S417" i="25"/>
  <c r="G417" i="25"/>
  <c r="T417" i="25"/>
  <c r="U417" i="25"/>
  <c r="H417" i="25"/>
  <c r="V417" i="25"/>
  <c r="W417" i="25"/>
  <c r="X417" i="25"/>
  <c r="C418" i="25"/>
  <c r="J418" i="25"/>
  <c r="L418" i="25"/>
  <c r="K418" i="25"/>
  <c r="M418" i="25"/>
  <c r="D418" i="25"/>
  <c r="N418" i="25"/>
  <c r="O418" i="25"/>
  <c r="E418" i="25"/>
  <c r="P418" i="25"/>
  <c r="Q418" i="25"/>
  <c r="F418" i="25"/>
  <c r="R418" i="25"/>
  <c r="S418" i="25"/>
  <c r="G418" i="25"/>
  <c r="T418" i="25"/>
  <c r="U418" i="25"/>
  <c r="H418" i="25"/>
  <c r="V418" i="25"/>
  <c r="W418" i="25"/>
  <c r="X418" i="25"/>
  <c r="C419" i="25"/>
  <c r="J419" i="25"/>
  <c r="L419" i="25"/>
  <c r="K419" i="25"/>
  <c r="M419" i="25"/>
  <c r="D419" i="25"/>
  <c r="N419" i="25"/>
  <c r="O419" i="25"/>
  <c r="E419" i="25"/>
  <c r="P419" i="25"/>
  <c r="Q419" i="25"/>
  <c r="F419" i="25"/>
  <c r="R419" i="25"/>
  <c r="S419" i="25"/>
  <c r="G419" i="25"/>
  <c r="T419" i="25"/>
  <c r="U419" i="25"/>
  <c r="H419" i="25"/>
  <c r="V419" i="25"/>
  <c r="W419" i="25"/>
  <c r="X419" i="25"/>
  <c r="C3" i="25"/>
  <c r="J3" i="25"/>
  <c r="L3" i="25"/>
  <c r="K3" i="25"/>
  <c r="M3" i="25"/>
  <c r="D3" i="25"/>
  <c r="N3" i="25"/>
  <c r="O3" i="25"/>
  <c r="E3" i="25"/>
  <c r="P3" i="25"/>
  <c r="Q3" i="25"/>
  <c r="F3" i="25"/>
  <c r="R3" i="25"/>
  <c r="S3" i="25"/>
  <c r="G3" i="25"/>
  <c r="T3" i="25"/>
  <c r="U3" i="25"/>
  <c r="H3" i="25"/>
  <c r="V3" i="25"/>
  <c r="W3" i="25"/>
  <c r="X3" i="25"/>
  <c r="Z100" i="5"/>
  <c r="Z99" i="5"/>
  <c r="Z98" i="5"/>
  <c r="Z95" i="5"/>
  <c r="Z94" i="5"/>
  <c r="Z93" i="5"/>
  <c r="AA100" i="5"/>
  <c r="AA99" i="5"/>
  <c r="AA98" i="5"/>
  <c r="AA95" i="5"/>
  <c r="AA94" i="5"/>
  <c r="AA93" i="5"/>
  <c r="Z90" i="5"/>
  <c r="AA90" i="5"/>
  <c r="Z89" i="5"/>
  <c r="AA89" i="5"/>
  <c r="Z88" i="5"/>
  <c r="AA88" i="5"/>
  <c r="AA91" i="5"/>
  <c r="Z85" i="5"/>
  <c r="Z84" i="5"/>
  <c r="Z83" i="5"/>
  <c r="AA83" i="5"/>
  <c r="AA84" i="5"/>
  <c r="AA85" i="5"/>
  <c r="Z79" i="5"/>
  <c r="AA79" i="5"/>
  <c r="Z80" i="5"/>
  <c r="AA80" i="5"/>
  <c r="Z78" i="5"/>
  <c r="AA78" i="5"/>
  <c r="AA101" i="5"/>
  <c r="Z101" i="5"/>
  <c r="AA96" i="5"/>
  <c r="Z96" i="5"/>
  <c r="Z91" i="5"/>
  <c r="AA86" i="5"/>
  <c r="Z86" i="5"/>
  <c r="AA81" i="5"/>
  <c r="Z81" i="5"/>
  <c r="Z73" i="5"/>
  <c r="Z74" i="5"/>
  <c r="Z75" i="5"/>
  <c r="Z76" i="5"/>
  <c r="AA73" i="5"/>
  <c r="AA74" i="5"/>
  <c r="AA75" i="5"/>
  <c r="AA76" i="5"/>
  <c r="C4" i="24"/>
  <c r="J4" i="24"/>
  <c r="M4" i="24"/>
  <c r="K4" i="24"/>
  <c r="N4" i="24"/>
  <c r="L4" i="24"/>
  <c r="O4" i="24"/>
  <c r="D4" i="24"/>
  <c r="P4" i="24"/>
  <c r="Q4" i="24"/>
  <c r="R4" i="24"/>
  <c r="E4" i="24"/>
  <c r="S4" i="24"/>
  <c r="T4" i="24"/>
  <c r="U4" i="24"/>
  <c r="F4" i="24"/>
  <c r="V4" i="24"/>
  <c r="W4" i="24"/>
  <c r="X4" i="24"/>
  <c r="G4" i="24"/>
  <c r="Y4" i="24"/>
  <c r="Z4" i="24"/>
  <c r="AA4" i="24"/>
  <c r="H4" i="24"/>
  <c r="AB4" i="24"/>
  <c r="AC4" i="24"/>
  <c r="AD4" i="24"/>
  <c r="C5" i="24"/>
  <c r="J5" i="24"/>
  <c r="M5" i="24"/>
  <c r="K5" i="24"/>
  <c r="N5" i="24"/>
  <c r="L5" i="24"/>
  <c r="O5" i="24"/>
  <c r="D5" i="24"/>
  <c r="P5" i="24"/>
  <c r="Q5" i="24"/>
  <c r="R5" i="24"/>
  <c r="E5" i="24"/>
  <c r="S5" i="24"/>
  <c r="T5" i="24"/>
  <c r="U5" i="24"/>
  <c r="F5" i="24"/>
  <c r="V5" i="24"/>
  <c r="W5" i="24"/>
  <c r="X5" i="24"/>
  <c r="G5" i="24"/>
  <c r="Y5" i="24"/>
  <c r="Z5" i="24"/>
  <c r="AA5" i="24"/>
  <c r="H5" i="24"/>
  <c r="AB5" i="24"/>
  <c r="AC5" i="24"/>
  <c r="AD5" i="24"/>
  <c r="C6" i="24"/>
  <c r="J6" i="24"/>
  <c r="M6" i="24"/>
  <c r="K6" i="24"/>
  <c r="N6" i="24"/>
  <c r="L6" i="24"/>
  <c r="O6" i="24"/>
  <c r="D6" i="24"/>
  <c r="P6" i="24"/>
  <c r="Q6" i="24"/>
  <c r="R6" i="24"/>
  <c r="E6" i="24"/>
  <c r="S6" i="24"/>
  <c r="T6" i="24"/>
  <c r="U6" i="24"/>
  <c r="F6" i="24"/>
  <c r="V6" i="24"/>
  <c r="W6" i="24"/>
  <c r="X6" i="24"/>
  <c r="G6" i="24"/>
  <c r="Y6" i="24"/>
  <c r="Z6" i="24"/>
  <c r="AA6" i="24"/>
  <c r="H6" i="24"/>
  <c r="AB6" i="24"/>
  <c r="AC6" i="24"/>
  <c r="AD6" i="24"/>
  <c r="C7" i="24"/>
  <c r="J7" i="24"/>
  <c r="M7" i="24"/>
  <c r="K7" i="24"/>
  <c r="N7" i="24"/>
  <c r="L7" i="24"/>
  <c r="O7" i="24"/>
  <c r="D7" i="24"/>
  <c r="P7" i="24"/>
  <c r="Q7" i="24"/>
  <c r="R7" i="24"/>
  <c r="E7" i="24"/>
  <c r="S7" i="24"/>
  <c r="T7" i="24"/>
  <c r="U7" i="24"/>
  <c r="F7" i="24"/>
  <c r="V7" i="24"/>
  <c r="W7" i="24"/>
  <c r="X7" i="24"/>
  <c r="G7" i="24"/>
  <c r="Y7" i="24"/>
  <c r="Z7" i="24"/>
  <c r="AA7" i="24"/>
  <c r="H7" i="24"/>
  <c r="AB7" i="24"/>
  <c r="AC7" i="24"/>
  <c r="AD7" i="24"/>
  <c r="C8" i="24"/>
  <c r="J8" i="24"/>
  <c r="M8" i="24"/>
  <c r="K8" i="24"/>
  <c r="N8" i="24"/>
  <c r="L8" i="24"/>
  <c r="O8" i="24"/>
  <c r="D8" i="24"/>
  <c r="P8" i="24"/>
  <c r="Q8" i="24"/>
  <c r="R8" i="24"/>
  <c r="E8" i="24"/>
  <c r="S8" i="24"/>
  <c r="T8" i="24"/>
  <c r="U8" i="24"/>
  <c r="F8" i="24"/>
  <c r="V8" i="24"/>
  <c r="W8" i="24"/>
  <c r="X8" i="24"/>
  <c r="G8" i="24"/>
  <c r="Y8" i="24"/>
  <c r="Z8" i="24"/>
  <c r="AA8" i="24"/>
  <c r="H8" i="24"/>
  <c r="AB8" i="24"/>
  <c r="AC8" i="24"/>
  <c r="AD8" i="24"/>
  <c r="C9" i="24"/>
  <c r="J9" i="24"/>
  <c r="M9" i="24"/>
  <c r="K9" i="24"/>
  <c r="N9" i="24"/>
  <c r="L9" i="24"/>
  <c r="O9" i="24"/>
  <c r="D9" i="24"/>
  <c r="P9" i="24"/>
  <c r="Q9" i="24"/>
  <c r="R9" i="24"/>
  <c r="E9" i="24"/>
  <c r="S9" i="24"/>
  <c r="T9" i="24"/>
  <c r="U9" i="24"/>
  <c r="F9" i="24"/>
  <c r="V9" i="24"/>
  <c r="W9" i="24"/>
  <c r="X9" i="24"/>
  <c r="G9" i="24"/>
  <c r="Y9" i="24"/>
  <c r="Z9" i="24"/>
  <c r="AA9" i="24"/>
  <c r="H9" i="24"/>
  <c r="AB9" i="24"/>
  <c r="AC9" i="24"/>
  <c r="AD9" i="24"/>
  <c r="C10" i="24"/>
  <c r="J10" i="24"/>
  <c r="M10" i="24"/>
  <c r="K10" i="24"/>
  <c r="N10" i="24"/>
  <c r="L10" i="24"/>
  <c r="O10" i="24"/>
  <c r="D10" i="24"/>
  <c r="P10" i="24"/>
  <c r="Q10" i="24"/>
  <c r="R10" i="24"/>
  <c r="E10" i="24"/>
  <c r="S10" i="24"/>
  <c r="T10" i="24"/>
  <c r="U10" i="24"/>
  <c r="F10" i="24"/>
  <c r="V10" i="24"/>
  <c r="W10" i="24"/>
  <c r="X10" i="24"/>
  <c r="G10" i="24"/>
  <c r="Y10" i="24"/>
  <c r="Z10" i="24"/>
  <c r="AA10" i="24"/>
  <c r="H10" i="24"/>
  <c r="AB10" i="24"/>
  <c r="AC10" i="24"/>
  <c r="AD10" i="24"/>
  <c r="C11" i="24"/>
  <c r="J11" i="24"/>
  <c r="M11" i="24"/>
  <c r="K11" i="24"/>
  <c r="N11" i="24"/>
  <c r="L11" i="24"/>
  <c r="O11" i="24"/>
  <c r="D11" i="24"/>
  <c r="P11" i="24"/>
  <c r="Q11" i="24"/>
  <c r="R11" i="24"/>
  <c r="E11" i="24"/>
  <c r="S11" i="24"/>
  <c r="T11" i="24"/>
  <c r="U11" i="24"/>
  <c r="F11" i="24"/>
  <c r="V11" i="24"/>
  <c r="W11" i="24"/>
  <c r="X11" i="24"/>
  <c r="G11" i="24"/>
  <c r="Y11" i="24"/>
  <c r="Z11" i="24"/>
  <c r="AA11" i="24"/>
  <c r="H11" i="24"/>
  <c r="AB11" i="24"/>
  <c r="AC11" i="24"/>
  <c r="AD11" i="24"/>
  <c r="C12" i="24"/>
  <c r="J12" i="24"/>
  <c r="M12" i="24"/>
  <c r="K12" i="24"/>
  <c r="N12" i="24"/>
  <c r="L12" i="24"/>
  <c r="O12" i="24"/>
  <c r="D12" i="24"/>
  <c r="P12" i="24"/>
  <c r="Q12" i="24"/>
  <c r="R12" i="24"/>
  <c r="E12" i="24"/>
  <c r="S12" i="24"/>
  <c r="T12" i="24"/>
  <c r="U12" i="24"/>
  <c r="F12" i="24"/>
  <c r="V12" i="24"/>
  <c r="W12" i="24"/>
  <c r="X12" i="24"/>
  <c r="G12" i="24"/>
  <c r="Y12" i="24"/>
  <c r="Z12" i="24"/>
  <c r="AA12" i="24"/>
  <c r="H12" i="24"/>
  <c r="AB12" i="24"/>
  <c r="AC12" i="24"/>
  <c r="AD12" i="24"/>
  <c r="C13" i="24"/>
  <c r="J13" i="24"/>
  <c r="M13" i="24"/>
  <c r="K13" i="24"/>
  <c r="N13" i="24"/>
  <c r="L13" i="24"/>
  <c r="O13" i="24"/>
  <c r="D13" i="24"/>
  <c r="P13" i="24"/>
  <c r="Q13" i="24"/>
  <c r="R13" i="24"/>
  <c r="E13" i="24"/>
  <c r="S13" i="24"/>
  <c r="T13" i="24"/>
  <c r="U13" i="24"/>
  <c r="F13" i="24"/>
  <c r="V13" i="24"/>
  <c r="W13" i="24"/>
  <c r="X13" i="24"/>
  <c r="G13" i="24"/>
  <c r="Y13" i="24"/>
  <c r="Z13" i="24"/>
  <c r="AA13" i="24"/>
  <c r="H13" i="24"/>
  <c r="AB13" i="24"/>
  <c r="AC13" i="24"/>
  <c r="AD13" i="24"/>
  <c r="C14" i="24"/>
  <c r="J14" i="24"/>
  <c r="M14" i="24"/>
  <c r="K14" i="24"/>
  <c r="N14" i="24"/>
  <c r="L14" i="24"/>
  <c r="O14" i="24"/>
  <c r="D14" i="24"/>
  <c r="P14" i="24"/>
  <c r="Q14" i="24"/>
  <c r="R14" i="24"/>
  <c r="E14" i="24"/>
  <c r="S14" i="24"/>
  <c r="T14" i="24"/>
  <c r="U14" i="24"/>
  <c r="F14" i="24"/>
  <c r="V14" i="24"/>
  <c r="W14" i="24"/>
  <c r="X14" i="24"/>
  <c r="G14" i="24"/>
  <c r="Y14" i="24"/>
  <c r="Z14" i="24"/>
  <c r="AA14" i="24"/>
  <c r="H14" i="24"/>
  <c r="AB14" i="24"/>
  <c r="AC14" i="24"/>
  <c r="AD14" i="24"/>
  <c r="C15" i="24"/>
  <c r="J15" i="24"/>
  <c r="M15" i="24"/>
  <c r="K15" i="24"/>
  <c r="N15" i="24"/>
  <c r="L15" i="24"/>
  <c r="O15" i="24"/>
  <c r="D15" i="24"/>
  <c r="P15" i="24"/>
  <c r="Q15" i="24"/>
  <c r="R15" i="24"/>
  <c r="E15" i="24"/>
  <c r="S15" i="24"/>
  <c r="T15" i="24"/>
  <c r="U15" i="24"/>
  <c r="F15" i="24"/>
  <c r="V15" i="24"/>
  <c r="W15" i="24"/>
  <c r="X15" i="24"/>
  <c r="G15" i="24"/>
  <c r="Y15" i="24"/>
  <c r="Z15" i="24"/>
  <c r="AA15" i="24"/>
  <c r="H15" i="24"/>
  <c r="AB15" i="24"/>
  <c r="AC15" i="24"/>
  <c r="AD15" i="24"/>
  <c r="C16" i="24"/>
  <c r="J16" i="24"/>
  <c r="M16" i="24"/>
  <c r="K16" i="24"/>
  <c r="N16" i="24"/>
  <c r="L16" i="24"/>
  <c r="O16" i="24"/>
  <c r="D16" i="24"/>
  <c r="P16" i="24"/>
  <c r="Q16" i="24"/>
  <c r="R16" i="24"/>
  <c r="E16" i="24"/>
  <c r="S16" i="24"/>
  <c r="T16" i="24"/>
  <c r="U16" i="24"/>
  <c r="F16" i="24"/>
  <c r="V16" i="24"/>
  <c r="W16" i="24"/>
  <c r="X16" i="24"/>
  <c r="G16" i="24"/>
  <c r="Y16" i="24"/>
  <c r="Z16" i="24"/>
  <c r="AA16" i="24"/>
  <c r="H16" i="24"/>
  <c r="AB16" i="24"/>
  <c r="AC16" i="24"/>
  <c r="AD16" i="24"/>
  <c r="C17" i="24"/>
  <c r="J17" i="24"/>
  <c r="M17" i="24"/>
  <c r="K17" i="24"/>
  <c r="N17" i="24"/>
  <c r="L17" i="24"/>
  <c r="O17" i="24"/>
  <c r="D17" i="24"/>
  <c r="P17" i="24"/>
  <c r="Q17" i="24"/>
  <c r="R17" i="24"/>
  <c r="E17" i="24"/>
  <c r="S17" i="24"/>
  <c r="T17" i="24"/>
  <c r="U17" i="24"/>
  <c r="F17" i="24"/>
  <c r="V17" i="24"/>
  <c r="W17" i="24"/>
  <c r="X17" i="24"/>
  <c r="G17" i="24"/>
  <c r="Y17" i="24"/>
  <c r="Z17" i="24"/>
  <c r="AA17" i="24"/>
  <c r="H17" i="24"/>
  <c r="AB17" i="24"/>
  <c r="AC17" i="24"/>
  <c r="AD17" i="24"/>
  <c r="C18" i="24"/>
  <c r="J18" i="24"/>
  <c r="M18" i="24"/>
  <c r="K18" i="24"/>
  <c r="N18" i="24"/>
  <c r="L18" i="24"/>
  <c r="O18" i="24"/>
  <c r="D18" i="24"/>
  <c r="P18" i="24"/>
  <c r="Q18" i="24"/>
  <c r="R18" i="24"/>
  <c r="E18" i="24"/>
  <c r="S18" i="24"/>
  <c r="T18" i="24"/>
  <c r="U18" i="24"/>
  <c r="F18" i="24"/>
  <c r="V18" i="24"/>
  <c r="W18" i="24"/>
  <c r="X18" i="24"/>
  <c r="G18" i="24"/>
  <c r="Y18" i="24"/>
  <c r="Z18" i="24"/>
  <c r="AA18" i="24"/>
  <c r="H18" i="24"/>
  <c r="AB18" i="24"/>
  <c r="AC18" i="24"/>
  <c r="AD18" i="24"/>
  <c r="C19" i="24"/>
  <c r="J19" i="24"/>
  <c r="M19" i="24"/>
  <c r="K19" i="24"/>
  <c r="N19" i="24"/>
  <c r="L19" i="24"/>
  <c r="O19" i="24"/>
  <c r="D19" i="24"/>
  <c r="P19" i="24"/>
  <c r="Q19" i="24"/>
  <c r="R19" i="24"/>
  <c r="E19" i="24"/>
  <c r="S19" i="24"/>
  <c r="T19" i="24"/>
  <c r="U19" i="24"/>
  <c r="F19" i="24"/>
  <c r="V19" i="24"/>
  <c r="W19" i="24"/>
  <c r="X19" i="24"/>
  <c r="G19" i="24"/>
  <c r="Y19" i="24"/>
  <c r="Z19" i="24"/>
  <c r="AA19" i="24"/>
  <c r="H19" i="24"/>
  <c r="AB19" i="24"/>
  <c r="AC19" i="24"/>
  <c r="AD19" i="24"/>
  <c r="C20" i="24"/>
  <c r="J20" i="24"/>
  <c r="M20" i="24"/>
  <c r="K20" i="24"/>
  <c r="N20" i="24"/>
  <c r="L20" i="24"/>
  <c r="O20" i="24"/>
  <c r="D20" i="24"/>
  <c r="P20" i="24"/>
  <c r="Q20" i="24"/>
  <c r="R20" i="24"/>
  <c r="E20" i="24"/>
  <c r="S20" i="24"/>
  <c r="T20" i="24"/>
  <c r="U20" i="24"/>
  <c r="F20" i="24"/>
  <c r="V20" i="24"/>
  <c r="W20" i="24"/>
  <c r="X20" i="24"/>
  <c r="G20" i="24"/>
  <c r="Y20" i="24"/>
  <c r="Z20" i="24"/>
  <c r="AA20" i="24"/>
  <c r="H20" i="24"/>
  <c r="AB20" i="24"/>
  <c r="AC20" i="24"/>
  <c r="AD20" i="24"/>
  <c r="C21" i="24"/>
  <c r="J21" i="24"/>
  <c r="M21" i="24"/>
  <c r="K21" i="24"/>
  <c r="N21" i="24"/>
  <c r="L21" i="24"/>
  <c r="O21" i="24"/>
  <c r="D21" i="24"/>
  <c r="P21" i="24"/>
  <c r="Q21" i="24"/>
  <c r="R21" i="24"/>
  <c r="E21" i="24"/>
  <c r="S21" i="24"/>
  <c r="T21" i="24"/>
  <c r="U21" i="24"/>
  <c r="F21" i="24"/>
  <c r="V21" i="24"/>
  <c r="W21" i="24"/>
  <c r="X21" i="24"/>
  <c r="G21" i="24"/>
  <c r="Y21" i="24"/>
  <c r="Z21" i="24"/>
  <c r="AA21" i="24"/>
  <c r="H21" i="24"/>
  <c r="AB21" i="24"/>
  <c r="AC21" i="24"/>
  <c r="AD21" i="24"/>
  <c r="C22" i="24"/>
  <c r="J22" i="24"/>
  <c r="M22" i="24"/>
  <c r="K22" i="24"/>
  <c r="N22" i="24"/>
  <c r="L22" i="24"/>
  <c r="O22" i="24"/>
  <c r="D22" i="24"/>
  <c r="P22" i="24"/>
  <c r="Q22" i="24"/>
  <c r="R22" i="24"/>
  <c r="E22" i="24"/>
  <c r="S22" i="24"/>
  <c r="T22" i="24"/>
  <c r="U22" i="24"/>
  <c r="F22" i="24"/>
  <c r="V22" i="24"/>
  <c r="W22" i="24"/>
  <c r="X22" i="24"/>
  <c r="G22" i="24"/>
  <c r="Y22" i="24"/>
  <c r="Z22" i="24"/>
  <c r="AA22" i="24"/>
  <c r="H22" i="24"/>
  <c r="AB22" i="24"/>
  <c r="AC22" i="24"/>
  <c r="AD22" i="24"/>
  <c r="C23" i="24"/>
  <c r="J23" i="24"/>
  <c r="M23" i="24"/>
  <c r="K23" i="24"/>
  <c r="N23" i="24"/>
  <c r="L23" i="24"/>
  <c r="O23" i="24"/>
  <c r="D23" i="24"/>
  <c r="P23" i="24"/>
  <c r="Q23" i="24"/>
  <c r="R23" i="24"/>
  <c r="E23" i="24"/>
  <c r="S23" i="24"/>
  <c r="T23" i="24"/>
  <c r="U23" i="24"/>
  <c r="F23" i="24"/>
  <c r="V23" i="24"/>
  <c r="W23" i="24"/>
  <c r="X23" i="24"/>
  <c r="G23" i="24"/>
  <c r="Y23" i="24"/>
  <c r="Z23" i="24"/>
  <c r="AA23" i="24"/>
  <c r="H23" i="24"/>
  <c r="AB23" i="24"/>
  <c r="AC23" i="24"/>
  <c r="AD23" i="24"/>
  <c r="C24" i="24"/>
  <c r="J24" i="24"/>
  <c r="M24" i="24"/>
  <c r="K24" i="24"/>
  <c r="N24" i="24"/>
  <c r="L24" i="24"/>
  <c r="O24" i="24"/>
  <c r="D24" i="24"/>
  <c r="P24" i="24"/>
  <c r="Q24" i="24"/>
  <c r="R24" i="24"/>
  <c r="E24" i="24"/>
  <c r="S24" i="24"/>
  <c r="T24" i="24"/>
  <c r="U24" i="24"/>
  <c r="F24" i="24"/>
  <c r="V24" i="24"/>
  <c r="W24" i="24"/>
  <c r="X24" i="24"/>
  <c r="G24" i="24"/>
  <c r="Y24" i="24"/>
  <c r="Z24" i="24"/>
  <c r="AA24" i="24"/>
  <c r="H24" i="24"/>
  <c r="AB24" i="24"/>
  <c r="AC24" i="24"/>
  <c r="AD24" i="24"/>
  <c r="C25" i="24"/>
  <c r="J25" i="24"/>
  <c r="M25" i="24"/>
  <c r="K25" i="24"/>
  <c r="N25" i="24"/>
  <c r="L25" i="24"/>
  <c r="O25" i="24"/>
  <c r="D25" i="24"/>
  <c r="P25" i="24"/>
  <c r="Q25" i="24"/>
  <c r="R25" i="24"/>
  <c r="E25" i="24"/>
  <c r="S25" i="24"/>
  <c r="T25" i="24"/>
  <c r="U25" i="24"/>
  <c r="F25" i="24"/>
  <c r="V25" i="24"/>
  <c r="W25" i="24"/>
  <c r="X25" i="24"/>
  <c r="G25" i="24"/>
  <c r="Y25" i="24"/>
  <c r="Z25" i="24"/>
  <c r="AA25" i="24"/>
  <c r="H25" i="24"/>
  <c r="AB25" i="24"/>
  <c r="AC25" i="24"/>
  <c r="AD25" i="24"/>
  <c r="C26" i="24"/>
  <c r="J26" i="24"/>
  <c r="M26" i="24"/>
  <c r="K26" i="24"/>
  <c r="N26" i="24"/>
  <c r="L26" i="24"/>
  <c r="O26" i="24"/>
  <c r="D26" i="24"/>
  <c r="P26" i="24"/>
  <c r="Q26" i="24"/>
  <c r="R26" i="24"/>
  <c r="E26" i="24"/>
  <c r="S26" i="24"/>
  <c r="T26" i="24"/>
  <c r="U26" i="24"/>
  <c r="F26" i="24"/>
  <c r="V26" i="24"/>
  <c r="W26" i="24"/>
  <c r="X26" i="24"/>
  <c r="G26" i="24"/>
  <c r="Y26" i="24"/>
  <c r="Z26" i="24"/>
  <c r="AA26" i="24"/>
  <c r="H26" i="24"/>
  <c r="AB26" i="24"/>
  <c r="AC26" i="24"/>
  <c r="AD26" i="24"/>
  <c r="C27" i="24"/>
  <c r="J27" i="24"/>
  <c r="M27" i="24"/>
  <c r="K27" i="24"/>
  <c r="N27" i="24"/>
  <c r="L27" i="24"/>
  <c r="O27" i="24"/>
  <c r="D27" i="24"/>
  <c r="P27" i="24"/>
  <c r="Q27" i="24"/>
  <c r="R27" i="24"/>
  <c r="E27" i="24"/>
  <c r="S27" i="24"/>
  <c r="T27" i="24"/>
  <c r="U27" i="24"/>
  <c r="F27" i="24"/>
  <c r="V27" i="24"/>
  <c r="W27" i="24"/>
  <c r="X27" i="24"/>
  <c r="G27" i="24"/>
  <c r="Y27" i="24"/>
  <c r="Z27" i="24"/>
  <c r="AA27" i="24"/>
  <c r="H27" i="24"/>
  <c r="AB27" i="24"/>
  <c r="AC27" i="24"/>
  <c r="AD27" i="24"/>
  <c r="C28" i="24"/>
  <c r="J28" i="24"/>
  <c r="M28" i="24"/>
  <c r="K28" i="24"/>
  <c r="N28" i="24"/>
  <c r="L28" i="24"/>
  <c r="O28" i="24"/>
  <c r="D28" i="24"/>
  <c r="P28" i="24"/>
  <c r="Q28" i="24"/>
  <c r="R28" i="24"/>
  <c r="E28" i="24"/>
  <c r="S28" i="24"/>
  <c r="T28" i="24"/>
  <c r="U28" i="24"/>
  <c r="F28" i="24"/>
  <c r="V28" i="24"/>
  <c r="W28" i="24"/>
  <c r="X28" i="24"/>
  <c r="G28" i="24"/>
  <c r="Y28" i="24"/>
  <c r="Z28" i="24"/>
  <c r="AA28" i="24"/>
  <c r="H28" i="24"/>
  <c r="AB28" i="24"/>
  <c r="AC28" i="24"/>
  <c r="AD28" i="24"/>
  <c r="C29" i="24"/>
  <c r="J29" i="24"/>
  <c r="M29" i="24"/>
  <c r="K29" i="24"/>
  <c r="N29" i="24"/>
  <c r="L29" i="24"/>
  <c r="O29" i="24"/>
  <c r="D29" i="24"/>
  <c r="P29" i="24"/>
  <c r="Q29" i="24"/>
  <c r="R29" i="24"/>
  <c r="E29" i="24"/>
  <c r="S29" i="24"/>
  <c r="T29" i="24"/>
  <c r="U29" i="24"/>
  <c r="F29" i="24"/>
  <c r="V29" i="24"/>
  <c r="W29" i="24"/>
  <c r="X29" i="24"/>
  <c r="G29" i="24"/>
  <c r="Y29" i="24"/>
  <c r="Z29" i="24"/>
  <c r="AA29" i="24"/>
  <c r="H29" i="24"/>
  <c r="AB29" i="24"/>
  <c r="AC29" i="24"/>
  <c r="AD29" i="24"/>
  <c r="C30" i="24"/>
  <c r="J30" i="24"/>
  <c r="M30" i="24"/>
  <c r="K30" i="24"/>
  <c r="N30" i="24"/>
  <c r="L30" i="24"/>
  <c r="O30" i="24"/>
  <c r="D30" i="24"/>
  <c r="P30" i="24"/>
  <c r="Q30" i="24"/>
  <c r="R30" i="24"/>
  <c r="E30" i="24"/>
  <c r="S30" i="24"/>
  <c r="T30" i="24"/>
  <c r="U30" i="24"/>
  <c r="F30" i="24"/>
  <c r="V30" i="24"/>
  <c r="W30" i="24"/>
  <c r="X30" i="24"/>
  <c r="G30" i="24"/>
  <c r="Y30" i="24"/>
  <c r="Z30" i="24"/>
  <c r="AA30" i="24"/>
  <c r="H30" i="24"/>
  <c r="AB30" i="24"/>
  <c r="AC30" i="24"/>
  <c r="AD30" i="24"/>
  <c r="C31" i="24"/>
  <c r="J31" i="24"/>
  <c r="M31" i="24"/>
  <c r="K31" i="24"/>
  <c r="N31" i="24"/>
  <c r="L31" i="24"/>
  <c r="O31" i="24"/>
  <c r="D31" i="24"/>
  <c r="P31" i="24"/>
  <c r="Q31" i="24"/>
  <c r="R31" i="24"/>
  <c r="E31" i="24"/>
  <c r="S31" i="24"/>
  <c r="T31" i="24"/>
  <c r="U31" i="24"/>
  <c r="F31" i="24"/>
  <c r="V31" i="24"/>
  <c r="W31" i="24"/>
  <c r="X31" i="24"/>
  <c r="G31" i="24"/>
  <c r="Y31" i="24"/>
  <c r="Z31" i="24"/>
  <c r="AA31" i="24"/>
  <c r="H31" i="24"/>
  <c r="AB31" i="24"/>
  <c r="AC31" i="24"/>
  <c r="AD31" i="24"/>
  <c r="C32" i="24"/>
  <c r="J32" i="24"/>
  <c r="M32" i="24"/>
  <c r="K32" i="24"/>
  <c r="N32" i="24"/>
  <c r="L32" i="24"/>
  <c r="O32" i="24"/>
  <c r="D32" i="24"/>
  <c r="P32" i="24"/>
  <c r="Q32" i="24"/>
  <c r="R32" i="24"/>
  <c r="E32" i="24"/>
  <c r="S32" i="24"/>
  <c r="T32" i="24"/>
  <c r="U32" i="24"/>
  <c r="F32" i="24"/>
  <c r="V32" i="24"/>
  <c r="W32" i="24"/>
  <c r="X32" i="24"/>
  <c r="G32" i="24"/>
  <c r="Y32" i="24"/>
  <c r="Z32" i="24"/>
  <c r="AA32" i="24"/>
  <c r="H32" i="24"/>
  <c r="AB32" i="24"/>
  <c r="AC32" i="24"/>
  <c r="AD32" i="24"/>
  <c r="C33" i="24"/>
  <c r="J33" i="24"/>
  <c r="M33" i="24"/>
  <c r="K33" i="24"/>
  <c r="N33" i="24"/>
  <c r="L33" i="24"/>
  <c r="O33" i="24"/>
  <c r="D33" i="24"/>
  <c r="P33" i="24"/>
  <c r="Q33" i="24"/>
  <c r="R33" i="24"/>
  <c r="E33" i="24"/>
  <c r="S33" i="24"/>
  <c r="T33" i="24"/>
  <c r="U33" i="24"/>
  <c r="F33" i="24"/>
  <c r="V33" i="24"/>
  <c r="W33" i="24"/>
  <c r="X33" i="24"/>
  <c r="G33" i="24"/>
  <c r="Y33" i="24"/>
  <c r="Z33" i="24"/>
  <c r="AA33" i="24"/>
  <c r="H33" i="24"/>
  <c r="AB33" i="24"/>
  <c r="AC33" i="24"/>
  <c r="AD33" i="24"/>
  <c r="C34" i="24"/>
  <c r="J34" i="24"/>
  <c r="M34" i="24"/>
  <c r="K34" i="24"/>
  <c r="N34" i="24"/>
  <c r="L34" i="24"/>
  <c r="O34" i="24"/>
  <c r="D34" i="24"/>
  <c r="P34" i="24"/>
  <c r="Q34" i="24"/>
  <c r="R34" i="24"/>
  <c r="E34" i="24"/>
  <c r="S34" i="24"/>
  <c r="T34" i="24"/>
  <c r="U34" i="24"/>
  <c r="F34" i="24"/>
  <c r="V34" i="24"/>
  <c r="W34" i="24"/>
  <c r="X34" i="24"/>
  <c r="G34" i="24"/>
  <c r="Y34" i="24"/>
  <c r="Z34" i="24"/>
  <c r="AA34" i="24"/>
  <c r="H34" i="24"/>
  <c r="AB34" i="24"/>
  <c r="AC34" i="24"/>
  <c r="AD34" i="24"/>
  <c r="C35" i="24"/>
  <c r="J35" i="24"/>
  <c r="M35" i="24"/>
  <c r="K35" i="24"/>
  <c r="N35" i="24"/>
  <c r="L35" i="24"/>
  <c r="O35" i="24"/>
  <c r="D35" i="24"/>
  <c r="P35" i="24"/>
  <c r="Q35" i="24"/>
  <c r="R35" i="24"/>
  <c r="E35" i="24"/>
  <c r="S35" i="24"/>
  <c r="T35" i="24"/>
  <c r="U35" i="24"/>
  <c r="F35" i="24"/>
  <c r="V35" i="24"/>
  <c r="W35" i="24"/>
  <c r="X35" i="24"/>
  <c r="G35" i="24"/>
  <c r="Y35" i="24"/>
  <c r="Z35" i="24"/>
  <c r="AA35" i="24"/>
  <c r="H35" i="24"/>
  <c r="AB35" i="24"/>
  <c r="AC35" i="24"/>
  <c r="AD35" i="24"/>
  <c r="C36" i="24"/>
  <c r="J36" i="24"/>
  <c r="M36" i="24"/>
  <c r="K36" i="24"/>
  <c r="N36" i="24"/>
  <c r="L36" i="24"/>
  <c r="O36" i="24"/>
  <c r="D36" i="24"/>
  <c r="P36" i="24"/>
  <c r="Q36" i="24"/>
  <c r="R36" i="24"/>
  <c r="E36" i="24"/>
  <c r="S36" i="24"/>
  <c r="T36" i="24"/>
  <c r="U36" i="24"/>
  <c r="F36" i="24"/>
  <c r="V36" i="24"/>
  <c r="W36" i="24"/>
  <c r="X36" i="24"/>
  <c r="G36" i="24"/>
  <c r="Y36" i="24"/>
  <c r="Z36" i="24"/>
  <c r="AA36" i="24"/>
  <c r="H36" i="24"/>
  <c r="AB36" i="24"/>
  <c r="AC36" i="24"/>
  <c r="AD36" i="24"/>
  <c r="C37" i="24"/>
  <c r="J37" i="24"/>
  <c r="M37" i="24"/>
  <c r="K37" i="24"/>
  <c r="N37" i="24"/>
  <c r="L37" i="24"/>
  <c r="O37" i="24"/>
  <c r="D37" i="24"/>
  <c r="P37" i="24"/>
  <c r="Q37" i="24"/>
  <c r="R37" i="24"/>
  <c r="E37" i="24"/>
  <c r="S37" i="24"/>
  <c r="T37" i="24"/>
  <c r="U37" i="24"/>
  <c r="F37" i="24"/>
  <c r="V37" i="24"/>
  <c r="W37" i="24"/>
  <c r="X37" i="24"/>
  <c r="G37" i="24"/>
  <c r="Y37" i="24"/>
  <c r="Z37" i="24"/>
  <c r="AA37" i="24"/>
  <c r="H37" i="24"/>
  <c r="AB37" i="24"/>
  <c r="AC37" i="24"/>
  <c r="AD37" i="24"/>
  <c r="C38" i="24"/>
  <c r="J38" i="24"/>
  <c r="M38" i="24"/>
  <c r="K38" i="24"/>
  <c r="N38" i="24"/>
  <c r="L38" i="24"/>
  <c r="O38" i="24"/>
  <c r="D38" i="24"/>
  <c r="P38" i="24"/>
  <c r="Q38" i="24"/>
  <c r="R38" i="24"/>
  <c r="E38" i="24"/>
  <c r="S38" i="24"/>
  <c r="T38" i="24"/>
  <c r="U38" i="24"/>
  <c r="F38" i="24"/>
  <c r="V38" i="24"/>
  <c r="W38" i="24"/>
  <c r="X38" i="24"/>
  <c r="G38" i="24"/>
  <c r="Y38" i="24"/>
  <c r="Z38" i="24"/>
  <c r="AA38" i="24"/>
  <c r="H38" i="24"/>
  <c r="AB38" i="24"/>
  <c r="AC38" i="24"/>
  <c r="AD38" i="24"/>
  <c r="C39" i="24"/>
  <c r="J39" i="24"/>
  <c r="M39" i="24"/>
  <c r="K39" i="24"/>
  <c r="N39" i="24"/>
  <c r="L39" i="24"/>
  <c r="O39" i="24"/>
  <c r="D39" i="24"/>
  <c r="P39" i="24"/>
  <c r="Q39" i="24"/>
  <c r="R39" i="24"/>
  <c r="E39" i="24"/>
  <c r="S39" i="24"/>
  <c r="T39" i="24"/>
  <c r="U39" i="24"/>
  <c r="F39" i="24"/>
  <c r="V39" i="24"/>
  <c r="W39" i="24"/>
  <c r="X39" i="24"/>
  <c r="G39" i="24"/>
  <c r="Y39" i="24"/>
  <c r="Z39" i="24"/>
  <c r="AA39" i="24"/>
  <c r="H39" i="24"/>
  <c r="AB39" i="24"/>
  <c r="AC39" i="24"/>
  <c r="AD39" i="24"/>
  <c r="C40" i="24"/>
  <c r="J40" i="24"/>
  <c r="M40" i="24"/>
  <c r="K40" i="24"/>
  <c r="N40" i="24"/>
  <c r="L40" i="24"/>
  <c r="O40" i="24"/>
  <c r="D40" i="24"/>
  <c r="P40" i="24"/>
  <c r="Q40" i="24"/>
  <c r="R40" i="24"/>
  <c r="E40" i="24"/>
  <c r="S40" i="24"/>
  <c r="T40" i="24"/>
  <c r="U40" i="24"/>
  <c r="F40" i="24"/>
  <c r="V40" i="24"/>
  <c r="W40" i="24"/>
  <c r="X40" i="24"/>
  <c r="G40" i="24"/>
  <c r="Y40" i="24"/>
  <c r="Z40" i="24"/>
  <c r="AA40" i="24"/>
  <c r="H40" i="24"/>
  <c r="AB40" i="24"/>
  <c r="AC40" i="24"/>
  <c r="AD40" i="24"/>
  <c r="C41" i="24"/>
  <c r="J41" i="24"/>
  <c r="M41" i="24"/>
  <c r="K41" i="24"/>
  <c r="N41" i="24"/>
  <c r="L41" i="24"/>
  <c r="O41" i="24"/>
  <c r="D41" i="24"/>
  <c r="P41" i="24"/>
  <c r="Q41" i="24"/>
  <c r="R41" i="24"/>
  <c r="E41" i="24"/>
  <c r="S41" i="24"/>
  <c r="T41" i="24"/>
  <c r="U41" i="24"/>
  <c r="F41" i="24"/>
  <c r="V41" i="24"/>
  <c r="W41" i="24"/>
  <c r="X41" i="24"/>
  <c r="G41" i="24"/>
  <c r="Y41" i="24"/>
  <c r="Z41" i="24"/>
  <c r="AA41" i="24"/>
  <c r="H41" i="24"/>
  <c r="AB41" i="24"/>
  <c r="AC41" i="24"/>
  <c r="AD41" i="24"/>
  <c r="C42" i="24"/>
  <c r="J42" i="24"/>
  <c r="M42" i="24"/>
  <c r="K42" i="24"/>
  <c r="N42" i="24"/>
  <c r="L42" i="24"/>
  <c r="O42" i="24"/>
  <c r="D42" i="24"/>
  <c r="P42" i="24"/>
  <c r="Q42" i="24"/>
  <c r="R42" i="24"/>
  <c r="E42" i="24"/>
  <c r="S42" i="24"/>
  <c r="T42" i="24"/>
  <c r="U42" i="24"/>
  <c r="F42" i="24"/>
  <c r="V42" i="24"/>
  <c r="W42" i="24"/>
  <c r="X42" i="24"/>
  <c r="G42" i="24"/>
  <c r="Y42" i="24"/>
  <c r="Z42" i="24"/>
  <c r="AA42" i="24"/>
  <c r="H42" i="24"/>
  <c r="AB42" i="24"/>
  <c r="AC42" i="24"/>
  <c r="AD42" i="24"/>
  <c r="C43" i="24"/>
  <c r="J43" i="24"/>
  <c r="M43" i="24"/>
  <c r="K43" i="24"/>
  <c r="N43" i="24"/>
  <c r="L43" i="24"/>
  <c r="O43" i="24"/>
  <c r="D43" i="24"/>
  <c r="P43" i="24"/>
  <c r="Q43" i="24"/>
  <c r="R43" i="24"/>
  <c r="E43" i="24"/>
  <c r="S43" i="24"/>
  <c r="T43" i="24"/>
  <c r="U43" i="24"/>
  <c r="F43" i="24"/>
  <c r="V43" i="24"/>
  <c r="W43" i="24"/>
  <c r="X43" i="24"/>
  <c r="G43" i="24"/>
  <c r="Y43" i="24"/>
  <c r="Z43" i="24"/>
  <c r="AA43" i="24"/>
  <c r="H43" i="24"/>
  <c r="AB43" i="24"/>
  <c r="AC43" i="24"/>
  <c r="AD43" i="24"/>
  <c r="C44" i="24"/>
  <c r="J44" i="24"/>
  <c r="M44" i="24"/>
  <c r="K44" i="24"/>
  <c r="N44" i="24"/>
  <c r="L44" i="24"/>
  <c r="O44" i="24"/>
  <c r="D44" i="24"/>
  <c r="P44" i="24"/>
  <c r="Q44" i="24"/>
  <c r="R44" i="24"/>
  <c r="E44" i="24"/>
  <c r="S44" i="24"/>
  <c r="T44" i="24"/>
  <c r="U44" i="24"/>
  <c r="F44" i="24"/>
  <c r="V44" i="24"/>
  <c r="W44" i="24"/>
  <c r="X44" i="24"/>
  <c r="G44" i="24"/>
  <c r="Y44" i="24"/>
  <c r="Z44" i="24"/>
  <c r="AA44" i="24"/>
  <c r="H44" i="24"/>
  <c r="AB44" i="24"/>
  <c r="AC44" i="24"/>
  <c r="AD44" i="24"/>
  <c r="C45" i="24"/>
  <c r="J45" i="24"/>
  <c r="M45" i="24"/>
  <c r="K45" i="24"/>
  <c r="N45" i="24"/>
  <c r="L45" i="24"/>
  <c r="O45" i="24"/>
  <c r="D45" i="24"/>
  <c r="P45" i="24"/>
  <c r="Q45" i="24"/>
  <c r="R45" i="24"/>
  <c r="E45" i="24"/>
  <c r="S45" i="24"/>
  <c r="T45" i="24"/>
  <c r="U45" i="24"/>
  <c r="F45" i="24"/>
  <c r="V45" i="24"/>
  <c r="W45" i="24"/>
  <c r="X45" i="24"/>
  <c r="G45" i="24"/>
  <c r="Y45" i="24"/>
  <c r="Z45" i="24"/>
  <c r="AA45" i="24"/>
  <c r="H45" i="24"/>
  <c r="AB45" i="24"/>
  <c r="AC45" i="24"/>
  <c r="AD45" i="24"/>
  <c r="C46" i="24"/>
  <c r="J46" i="24"/>
  <c r="M46" i="24"/>
  <c r="K46" i="24"/>
  <c r="N46" i="24"/>
  <c r="L46" i="24"/>
  <c r="O46" i="24"/>
  <c r="D46" i="24"/>
  <c r="P46" i="24"/>
  <c r="Q46" i="24"/>
  <c r="R46" i="24"/>
  <c r="E46" i="24"/>
  <c r="S46" i="24"/>
  <c r="T46" i="24"/>
  <c r="U46" i="24"/>
  <c r="F46" i="24"/>
  <c r="V46" i="24"/>
  <c r="W46" i="24"/>
  <c r="X46" i="24"/>
  <c r="G46" i="24"/>
  <c r="Y46" i="24"/>
  <c r="Z46" i="24"/>
  <c r="AA46" i="24"/>
  <c r="H46" i="24"/>
  <c r="AB46" i="24"/>
  <c r="AC46" i="24"/>
  <c r="AD46" i="24"/>
  <c r="C47" i="24"/>
  <c r="J47" i="24"/>
  <c r="M47" i="24"/>
  <c r="K47" i="24"/>
  <c r="N47" i="24"/>
  <c r="L47" i="24"/>
  <c r="O47" i="24"/>
  <c r="D47" i="24"/>
  <c r="P47" i="24"/>
  <c r="Q47" i="24"/>
  <c r="R47" i="24"/>
  <c r="E47" i="24"/>
  <c r="S47" i="24"/>
  <c r="T47" i="24"/>
  <c r="U47" i="24"/>
  <c r="F47" i="24"/>
  <c r="V47" i="24"/>
  <c r="W47" i="24"/>
  <c r="X47" i="24"/>
  <c r="G47" i="24"/>
  <c r="Y47" i="24"/>
  <c r="Z47" i="24"/>
  <c r="AA47" i="24"/>
  <c r="H47" i="24"/>
  <c r="AB47" i="24"/>
  <c r="AC47" i="24"/>
  <c r="AD47" i="24"/>
  <c r="C48" i="24"/>
  <c r="J48" i="24"/>
  <c r="M48" i="24"/>
  <c r="K48" i="24"/>
  <c r="N48" i="24"/>
  <c r="L48" i="24"/>
  <c r="O48" i="24"/>
  <c r="D48" i="24"/>
  <c r="P48" i="24"/>
  <c r="Q48" i="24"/>
  <c r="R48" i="24"/>
  <c r="E48" i="24"/>
  <c r="S48" i="24"/>
  <c r="T48" i="24"/>
  <c r="U48" i="24"/>
  <c r="F48" i="24"/>
  <c r="V48" i="24"/>
  <c r="W48" i="24"/>
  <c r="X48" i="24"/>
  <c r="G48" i="24"/>
  <c r="Y48" i="24"/>
  <c r="Z48" i="24"/>
  <c r="AA48" i="24"/>
  <c r="H48" i="24"/>
  <c r="AB48" i="24"/>
  <c r="AC48" i="24"/>
  <c r="AD48" i="24"/>
  <c r="C49" i="24"/>
  <c r="J49" i="24"/>
  <c r="M49" i="24"/>
  <c r="K49" i="24"/>
  <c r="N49" i="24"/>
  <c r="L49" i="24"/>
  <c r="O49" i="24"/>
  <c r="D49" i="24"/>
  <c r="P49" i="24"/>
  <c r="Q49" i="24"/>
  <c r="R49" i="24"/>
  <c r="E49" i="24"/>
  <c r="S49" i="24"/>
  <c r="T49" i="24"/>
  <c r="U49" i="24"/>
  <c r="F49" i="24"/>
  <c r="V49" i="24"/>
  <c r="W49" i="24"/>
  <c r="X49" i="24"/>
  <c r="G49" i="24"/>
  <c r="Y49" i="24"/>
  <c r="Z49" i="24"/>
  <c r="AA49" i="24"/>
  <c r="H49" i="24"/>
  <c r="AB49" i="24"/>
  <c r="AC49" i="24"/>
  <c r="AD49" i="24"/>
  <c r="C50" i="24"/>
  <c r="J50" i="24"/>
  <c r="M50" i="24"/>
  <c r="K50" i="24"/>
  <c r="N50" i="24"/>
  <c r="L50" i="24"/>
  <c r="O50" i="24"/>
  <c r="D50" i="24"/>
  <c r="P50" i="24"/>
  <c r="Q50" i="24"/>
  <c r="R50" i="24"/>
  <c r="E50" i="24"/>
  <c r="S50" i="24"/>
  <c r="T50" i="24"/>
  <c r="U50" i="24"/>
  <c r="F50" i="24"/>
  <c r="V50" i="24"/>
  <c r="W50" i="24"/>
  <c r="X50" i="24"/>
  <c r="G50" i="24"/>
  <c r="Y50" i="24"/>
  <c r="Z50" i="24"/>
  <c r="AA50" i="24"/>
  <c r="H50" i="24"/>
  <c r="AB50" i="24"/>
  <c r="AC50" i="24"/>
  <c r="AD50" i="24"/>
  <c r="C51" i="24"/>
  <c r="J51" i="24"/>
  <c r="M51" i="24"/>
  <c r="K51" i="24"/>
  <c r="N51" i="24"/>
  <c r="L51" i="24"/>
  <c r="O51" i="24"/>
  <c r="D51" i="24"/>
  <c r="P51" i="24"/>
  <c r="Q51" i="24"/>
  <c r="R51" i="24"/>
  <c r="E51" i="24"/>
  <c r="S51" i="24"/>
  <c r="T51" i="24"/>
  <c r="U51" i="24"/>
  <c r="F51" i="24"/>
  <c r="V51" i="24"/>
  <c r="W51" i="24"/>
  <c r="X51" i="24"/>
  <c r="G51" i="24"/>
  <c r="Y51" i="24"/>
  <c r="Z51" i="24"/>
  <c r="AA51" i="24"/>
  <c r="H51" i="24"/>
  <c r="AB51" i="24"/>
  <c r="AC51" i="24"/>
  <c r="AD51" i="24"/>
  <c r="C52" i="24"/>
  <c r="J52" i="24"/>
  <c r="M52" i="24"/>
  <c r="K52" i="24"/>
  <c r="N52" i="24"/>
  <c r="L52" i="24"/>
  <c r="O52" i="24"/>
  <c r="D52" i="24"/>
  <c r="P52" i="24"/>
  <c r="Q52" i="24"/>
  <c r="R52" i="24"/>
  <c r="E52" i="24"/>
  <c r="S52" i="24"/>
  <c r="T52" i="24"/>
  <c r="U52" i="24"/>
  <c r="F52" i="24"/>
  <c r="V52" i="24"/>
  <c r="W52" i="24"/>
  <c r="X52" i="24"/>
  <c r="G52" i="24"/>
  <c r="Y52" i="24"/>
  <c r="Z52" i="24"/>
  <c r="AA52" i="24"/>
  <c r="H52" i="24"/>
  <c r="AB52" i="24"/>
  <c r="AC52" i="24"/>
  <c r="AD52" i="24"/>
  <c r="C53" i="24"/>
  <c r="J53" i="24"/>
  <c r="M53" i="24"/>
  <c r="K53" i="24"/>
  <c r="N53" i="24"/>
  <c r="L53" i="24"/>
  <c r="O53" i="24"/>
  <c r="D53" i="24"/>
  <c r="P53" i="24"/>
  <c r="Q53" i="24"/>
  <c r="R53" i="24"/>
  <c r="E53" i="24"/>
  <c r="S53" i="24"/>
  <c r="T53" i="24"/>
  <c r="U53" i="24"/>
  <c r="F53" i="24"/>
  <c r="V53" i="24"/>
  <c r="W53" i="24"/>
  <c r="X53" i="24"/>
  <c r="G53" i="24"/>
  <c r="Y53" i="24"/>
  <c r="Z53" i="24"/>
  <c r="AA53" i="24"/>
  <c r="H53" i="24"/>
  <c r="AB53" i="24"/>
  <c r="AC53" i="24"/>
  <c r="AD53" i="24"/>
  <c r="C54" i="24"/>
  <c r="J54" i="24"/>
  <c r="M54" i="24"/>
  <c r="K54" i="24"/>
  <c r="N54" i="24"/>
  <c r="L54" i="24"/>
  <c r="O54" i="24"/>
  <c r="D54" i="24"/>
  <c r="P54" i="24"/>
  <c r="Q54" i="24"/>
  <c r="R54" i="24"/>
  <c r="E54" i="24"/>
  <c r="S54" i="24"/>
  <c r="T54" i="24"/>
  <c r="U54" i="24"/>
  <c r="F54" i="24"/>
  <c r="V54" i="24"/>
  <c r="W54" i="24"/>
  <c r="X54" i="24"/>
  <c r="G54" i="24"/>
  <c r="Y54" i="24"/>
  <c r="Z54" i="24"/>
  <c r="AA54" i="24"/>
  <c r="H54" i="24"/>
  <c r="AB54" i="24"/>
  <c r="AC54" i="24"/>
  <c r="AD54" i="24"/>
  <c r="C55" i="24"/>
  <c r="J55" i="24"/>
  <c r="M55" i="24"/>
  <c r="K55" i="24"/>
  <c r="N55" i="24"/>
  <c r="L55" i="24"/>
  <c r="O55" i="24"/>
  <c r="D55" i="24"/>
  <c r="P55" i="24"/>
  <c r="Q55" i="24"/>
  <c r="R55" i="24"/>
  <c r="E55" i="24"/>
  <c r="S55" i="24"/>
  <c r="T55" i="24"/>
  <c r="U55" i="24"/>
  <c r="F55" i="24"/>
  <c r="V55" i="24"/>
  <c r="W55" i="24"/>
  <c r="X55" i="24"/>
  <c r="G55" i="24"/>
  <c r="Y55" i="24"/>
  <c r="Z55" i="24"/>
  <c r="AA55" i="24"/>
  <c r="H55" i="24"/>
  <c r="AB55" i="24"/>
  <c r="AC55" i="24"/>
  <c r="AD55" i="24"/>
  <c r="C56" i="24"/>
  <c r="J56" i="24"/>
  <c r="M56" i="24"/>
  <c r="K56" i="24"/>
  <c r="N56" i="24"/>
  <c r="L56" i="24"/>
  <c r="O56" i="24"/>
  <c r="D56" i="24"/>
  <c r="P56" i="24"/>
  <c r="Q56" i="24"/>
  <c r="R56" i="24"/>
  <c r="E56" i="24"/>
  <c r="S56" i="24"/>
  <c r="T56" i="24"/>
  <c r="U56" i="24"/>
  <c r="F56" i="24"/>
  <c r="V56" i="24"/>
  <c r="W56" i="24"/>
  <c r="X56" i="24"/>
  <c r="G56" i="24"/>
  <c r="Y56" i="24"/>
  <c r="Z56" i="24"/>
  <c r="AA56" i="24"/>
  <c r="H56" i="24"/>
  <c r="AB56" i="24"/>
  <c r="AC56" i="24"/>
  <c r="AD56" i="24"/>
  <c r="C57" i="24"/>
  <c r="J57" i="24"/>
  <c r="M57" i="24"/>
  <c r="K57" i="24"/>
  <c r="N57" i="24"/>
  <c r="L57" i="24"/>
  <c r="O57" i="24"/>
  <c r="D57" i="24"/>
  <c r="P57" i="24"/>
  <c r="Q57" i="24"/>
  <c r="R57" i="24"/>
  <c r="E57" i="24"/>
  <c r="S57" i="24"/>
  <c r="T57" i="24"/>
  <c r="U57" i="24"/>
  <c r="F57" i="24"/>
  <c r="V57" i="24"/>
  <c r="W57" i="24"/>
  <c r="X57" i="24"/>
  <c r="G57" i="24"/>
  <c r="Y57" i="24"/>
  <c r="Z57" i="24"/>
  <c r="AA57" i="24"/>
  <c r="H57" i="24"/>
  <c r="AB57" i="24"/>
  <c r="AC57" i="24"/>
  <c r="AD57" i="24"/>
  <c r="C58" i="24"/>
  <c r="J58" i="24"/>
  <c r="M58" i="24"/>
  <c r="K58" i="24"/>
  <c r="N58" i="24"/>
  <c r="L58" i="24"/>
  <c r="O58" i="24"/>
  <c r="D58" i="24"/>
  <c r="P58" i="24"/>
  <c r="Q58" i="24"/>
  <c r="R58" i="24"/>
  <c r="E58" i="24"/>
  <c r="S58" i="24"/>
  <c r="T58" i="24"/>
  <c r="U58" i="24"/>
  <c r="F58" i="24"/>
  <c r="V58" i="24"/>
  <c r="W58" i="24"/>
  <c r="X58" i="24"/>
  <c r="G58" i="24"/>
  <c r="Y58" i="24"/>
  <c r="Z58" i="24"/>
  <c r="AA58" i="24"/>
  <c r="H58" i="24"/>
  <c r="AB58" i="24"/>
  <c r="AC58" i="24"/>
  <c r="AD58" i="24"/>
  <c r="C59" i="24"/>
  <c r="J59" i="24"/>
  <c r="M59" i="24"/>
  <c r="K59" i="24"/>
  <c r="N59" i="24"/>
  <c r="L59" i="24"/>
  <c r="O59" i="24"/>
  <c r="D59" i="24"/>
  <c r="P59" i="24"/>
  <c r="Q59" i="24"/>
  <c r="R59" i="24"/>
  <c r="E59" i="24"/>
  <c r="S59" i="24"/>
  <c r="T59" i="24"/>
  <c r="U59" i="24"/>
  <c r="F59" i="24"/>
  <c r="V59" i="24"/>
  <c r="W59" i="24"/>
  <c r="X59" i="24"/>
  <c r="G59" i="24"/>
  <c r="Y59" i="24"/>
  <c r="Z59" i="24"/>
  <c r="AA59" i="24"/>
  <c r="H59" i="24"/>
  <c r="AB59" i="24"/>
  <c r="AC59" i="24"/>
  <c r="AD59" i="24"/>
  <c r="C60" i="24"/>
  <c r="J60" i="24"/>
  <c r="M60" i="24"/>
  <c r="K60" i="24"/>
  <c r="N60" i="24"/>
  <c r="L60" i="24"/>
  <c r="O60" i="24"/>
  <c r="D60" i="24"/>
  <c r="P60" i="24"/>
  <c r="Q60" i="24"/>
  <c r="R60" i="24"/>
  <c r="E60" i="24"/>
  <c r="S60" i="24"/>
  <c r="T60" i="24"/>
  <c r="U60" i="24"/>
  <c r="F60" i="24"/>
  <c r="V60" i="24"/>
  <c r="W60" i="24"/>
  <c r="X60" i="24"/>
  <c r="G60" i="24"/>
  <c r="Y60" i="24"/>
  <c r="Z60" i="24"/>
  <c r="AA60" i="24"/>
  <c r="H60" i="24"/>
  <c r="AB60" i="24"/>
  <c r="AC60" i="24"/>
  <c r="AD60" i="24"/>
  <c r="C61" i="24"/>
  <c r="J61" i="24"/>
  <c r="M61" i="24"/>
  <c r="K61" i="24"/>
  <c r="N61" i="24"/>
  <c r="L61" i="24"/>
  <c r="O61" i="24"/>
  <c r="D61" i="24"/>
  <c r="P61" i="24"/>
  <c r="Q61" i="24"/>
  <c r="R61" i="24"/>
  <c r="E61" i="24"/>
  <c r="S61" i="24"/>
  <c r="T61" i="24"/>
  <c r="U61" i="24"/>
  <c r="F61" i="24"/>
  <c r="V61" i="24"/>
  <c r="W61" i="24"/>
  <c r="X61" i="24"/>
  <c r="G61" i="24"/>
  <c r="Y61" i="24"/>
  <c r="Z61" i="24"/>
  <c r="AA61" i="24"/>
  <c r="H61" i="24"/>
  <c r="AB61" i="24"/>
  <c r="AC61" i="24"/>
  <c r="AD61" i="24"/>
  <c r="C62" i="24"/>
  <c r="J62" i="24"/>
  <c r="M62" i="24"/>
  <c r="K62" i="24"/>
  <c r="N62" i="24"/>
  <c r="L62" i="24"/>
  <c r="O62" i="24"/>
  <c r="D62" i="24"/>
  <c r="P62" i="24"/>
  <c r="Q62" i="24"/>
  <c r="R62" i="24"/>
  <c r="E62" i="24"/>
  <c r="S62" i="24"/>
  <c r="T62" i="24"/>
  <c r="U62" i="24"/>
  <c r="F62" i="24"/>
  <c r="V62" i="24"/>
  <c r="W62" i="24"/>
  <c r="X62" i="24"/>
  <c r="G62" i="24"/>
  <c r="Y62" i="24"/>
  <c r="Z62" i="24"/>
  <c r="AA62" i="24"/>
  <c r="H62" i="24"/>
  <c r="AB62" i="24"/>
  <c r="AC62" i="24"/>
  <c r="AD62" i="24"/>
  <c r="C63" i="24"/>
  <c r="J63" i="24"/>
  <c r="M63" i="24"/>
  <c r="K63" i="24"/>
  <c r="N63" i="24"/>
  <c r="L63" i="24"/>
  <c r="O63" i="24"/>
  <c r="D63" i="24"/>
  <c r="P63" i="24"/>
  <c r="Q63" i="24"/>
  <c r="R63" i="24"/>
  <c r="E63" i="24"/>
  <c r="S63" i="24"/>
  <c r="T63" i="24"/>
  <c r="U63" i="24"/>
  <c r="F63" i="24"/>
  <c r="V63" i="24"/>
  <c r="W63" i="24"/>
  <c r="X63" i="24"/>
  <c r="G63" i="24"/>
  <c r="Y63" i="24"/>
  <c r="Z63" i="24"/>
  <c r="AA63" i="24"/>
  <c r="H63" i="24"/>
  <c r="AB63" i="24"/>
  <c r="AC63" i="24"/>
  <c r="AD63" i="24"/>
  <c r="C64" i="24"/>
  <c r="J64" i="24"/>
  <c r="M64" i="24"/>
  <c r="K64" i="24"/>
  <c r="N64" i="24"/>
  <c r="L64" i="24"/>
  <c r="O64" i="24"/>
  <c r="D64" i="24"/>
  <c r="P64" i="24"/>
  <c r="Q64" i="24"/>
  <c r="R64" i="24"/>
  <c r="E64" i="24"/>
  <c r="S64" i="24"/>
  <c r="T64" i="24"/>
  <c r="U64" i="24"/>
  <c r="F64" i="24"/>
  <c r="V64" i="24"/>
  <c r="W64" i="24"/>
  <c r="X64" i="24"/>
  <c r="G64" i="24"/>
  <c r="Y64" i="24"/>
  <c r="Z64" i="24"/>
  <c r="AA64" i="24"/>
  <c r="H64" i="24"/>
  <c r="AB64" i="24"/>
  <c r="AC64" i="24"/>
  <c r="AD64" i="24"/>
  <c r="C65" i="24"/>
  <c r="J65" i="24"/>
  <c r="M65" i="24"/>
  <c r="K65" i="24"/>
  <c r="N65" i="24"/>
  <c r="L65" i="24"/>
  <c r="O65" i="24"/>
  <c r="D65" i="24"/>
  <c r="P65" i="24"/>
  <c r="Q65" i="24"/>
  <c r="R65" i="24"/>
  <c r="E65" i="24"/>
  <c r="S65" i="24"/>
  <c r="T65" i="24"/>
  <c r="U65" i="24"/>
  <c r="F65" i="24"/>
  <c r="V65" i="24"/>
  <c r="W65" i="24"/>
  <c r="X65" i="24"/>
  <c r="G65" i="24"/>
  <c r="Y65" i="24"/>
  <c r="Z65" i="24"/>
  <c r="AA65" i="24"/>
  <c r="H65" i="24"/>
  <c r="AB65" i="24"/>
  <c r="AC65" i="24"/>
  <c r="AD65" i="24"/>
  <c r="C66" i="24"/>
  <c r="J66" i="24"/>
  <c r="M66" i="24"/>
  <c r="K66" i="24"/>
  <c r="N66" i="24"/>
  <c r="L66" i="24"/>
  <c r="O66" i="24"/>
  <c r="D66" i="24"/>
  <c r="P66" i="24"/>
  <c r="Q66" i="24"/>
  <c r="R66" i="24"/>
  <c r="E66" i="24"/>
  <c r="S66" i="24"/>
  <c r="T66" i="24"/>
  <c r="U66" i="24"/>
  <c r="F66" i="24"/>
  <c r="V66" i="24"/>
  <c r="W66" i="24"/>
  <c r="X66" i="24"/>
  <c r="G66" i="24"/>
  <c r="Y66" i="24"/>
  <c r="Z66" i="24"/>
  <c r="AA66" i="24"/>
  <c r="H66" i="24"/>
  <c r="AB66" i="24"/>
  <c r="AC66" i="24"/>
  <c r="AD66" i="24"/>
  <c r="C67" i="24"/>
  <c r="J67" i="24"/>
  <c r="M67" i="24"/>
  <c r="K67" i="24"/>
  <c r="N67" i="24"/>
  <c r="L67" i="24"/>
  <c r="O67" i="24"/>
  <c r="D67" i="24"/>
  <c r="P67" i="24"/>
  <c r="Q67" i="24"/>
  <c r="R67" i="24"/>
  <c r="E67" i="24"/>
  <c r="S67" i="24"/>
  <c r="T67" i="24"/>
  <c r="U67" i="24"/>
  <c r="F67" i="24"/>
  <c r="V67" i="24"/>
  <c r="W67" i="24"/>
  <c r="X67" i="24"/>
  <c r="G67" i="24"/>
  <c r="Y67" i="24"/>
  <c r="Z67" i="24"/>
  <c r="AA67" i="24"/>
  <c r="H67" i="24"/>
  <c r="AB67" i="24"/>
  <c r="AC67" i="24"/>
  <c r="AD67" i="24"/>
  <c r="C68" i="24"/>
  <c r="J68" i="24"/>
  <c r="M68" i="24"/>
  <c r="K68" i="24"/>
  <c r="N68" i="24"/>
  <c r="L68" i="24"/>
  <c r="O68" i="24"/>
  <c r="D68" i="24"/>
  <c r="P68" i="24"/>
  <c r="Q68" i="24"/>
  <c r="R68" i="24"/>
  <c r="E68" i="24"/>
  <c r="S68" i="24"/>
  <c r="T68" i="24"/>
  <c r="U68" i="24"/>
  <c r="F68" i="24"/>
  <c r="V68" i="24"/>
  <c r="W68" i="24"/>
  <c r="X68" i="24"/>
  <c r="G68" i="24"/>
  <c r="Y68" i="24"/>
  <c r="Z68" i="24"/>
  <c r="AA68" i="24"/>
  <c r="H68" i="24"/>
  <c r="AB68" i="24"/>
  <c r="AC68" i="24"/>
  <c r="AD68" i="24"/>
  <c r="C69" i="24"/>
  <c r="J69" i="24"/>
  <c r="M69" i="24"/>
  <c r="K69" i="24"/>
  <c r="N69" i="24"/>
  <c r="L69" i="24"/>
  <c r="O69" i="24"/>
  <c r="D69" i="24"/>
  <c r="P69" i="24"/>
  <c r="Q69" i="24"/>
  <c r="R69" i="24"/>
  <c r="E69" i="24"/>
  <c r="S69" i="24"/>
  <c r="T69" i="24"/>
  <c r="U69" i="24"/>
  <c r="F69" i="24"/>
  <c r="V69" i="24"/>
  <c r="W69" i="24"/>
  <c r="X69" i="24"/>
  <c r="G69" i="24"/>
  <c r="Y69" i="24"/>
  <c r="Z69" i="24"/>
  <c r="AA69" i="24"/>
  <c r="H69" i="24"/>
  <c r="AB69" i="24"/>
  <c r="AC69" i="24"/>
  <c r="AD69" i="24"/>
  <c r="C70" i="24"/>
  <c r="J70" i="24"/>
  <c r="M70" i="24"/>
  <c r="K70" i="24"/>
  <c r="N70" i="24"/>
  <c r="L70" i="24"/>
  <c r="O70" i="24"/>
  <c r="D70" i="24"/>
  <c r="P70" i="24"/>
  <c r="Q70" i="24"/>
  <c r="R70" i="24"/>
  <c r="E70" i="24"/>
  <c r="S70" i="24"/>
  <c r="T70" i="24"/>
  <c r="U70" i="24"/>
  <c r="F70" i="24"/>
  <c r="V70" i="24"/>
  <c r="W70" i="24"/>
  <c r="X70" i="24"/>
  <c r="G70" i="24"/>
  <c r="Y70" i="24"/>
  <c r="Z70" i="24"/>
  <c r="AA70" i="24"/>
  <c r="H70" i="24"/>
  <c r="AB70" i="24"/>
  <c r="AC70" i="24"/>
  <c r="AD70" i="24"/>
  <c r="C71" i="24"/>
  <c r="J71" i="24"/>
  <c r="M71" i="24"/>
  <c r="K71" i="24"/>
  <c r="N71" i="24"/>
  <c r="L71" i="24"/>
  <c r="O71" i="24"/>
  <c r="D71" i="24"/>
  <c r="P71" i="24"/>
  <c r="Q71" i="24"/>
  <c r="R71" i="24"/>
  <c r="E71" i="24"/>
  <c r="S71" i="24"/>
  <c r="T71" i="24"/>
  <c r="U71" i="24"/>
  <c r="F71" i="24"/>
  <c r="V71" i="24"/>
  <c r="W71" i="24"/>
  <c r="X71" i="24"/>
  <c r="G71" i="24"/>
  <c r="Y71" i="24"/>
  <c r="Z71" i="24"/>
  <c r="AA71" i="24"/>
  <c r="H71" i="24"/>
  <c r="AB71" i="24"/>
  <c r="AC71" i="24"/>
  <c r="AD71" i="24"/>
  <c r="C72" i="24"/>
  <c r="J72" i="24"/>
  <c r="M72" i="24"/>
  <c r="K72" i="24"/>
  <c r="N72" i="24"/>
  <c r="L72" i="24"/>
  <c r="O72" i="24"/>
  <c r="D72" i="24"/>
  <c r="P72" i="24"/>
  <c r="Q72" i="24"/>
  <c r="R72" i="24"/>
  <c r="E72" i="24"/>
  <c r="S72" i="24"/>
  <c r="T72" i="24"/>
  <c r="U72" i="24"/>
  <c r="F72" i="24"/>
  <c r="V72" i="24"/>
  <c r="W72" i="24"/>
  <c r="X72" i="24"/>
  <c r="G72" i="24"/>
  <c r="Y72" i="24"/>
  <c r="Z72" i="24"/>
  <c r="AA72" i="24"/>
  <c r="H72" i="24"/>
  <c r="AB72" i="24"/>
  <c r="AC72" i="24"/>
  <c r="AD72" i="24"/>
  <c r="C73" i="24"/>
  <c r="J73" i="24"/>
  <c r="M73" i="24"/>
  <c r="K73" i="24"/>
  <c r="N73" i="24"/>
  <c r="L73" i="24"/>
  <c r="O73" i="24"/>
  <c r="D73" i="24"/>
  <c r="P73" i="24"/>
  <c r="Q73" i="24"/>
  <c r="R73" i="24"/>
  <c r="E73" i="24"/>
  <c r="S73" i="24"/>
  <c r="T73" i="24"/>
  <c r="U73" i="24"/>
  <c r="F73" i="24"/>
  <c r="V73" i="24"/>
  <c r="W73" i="24"/>
  <c r="X73" i="24"/>
  <c r="G73" i="24"/>
  <c r="Y73" i="24"/>
  <c r="Z73" i="24"/>
  <c r="AA73" i="24"/>
  <c r="H73" i="24"/>
  <c r="AB73" i="24"/>
  <c r="AC73" i="24"/>
  <c r="AD73" i="24"/>
  <c r="C74" i="24"/>
  <c r="J74" i="24"/>
  <c r="M74" i="24"/>
  <c r="K74" i="24"/>
  <c r="N74" i="24"/>
  <c r="L74" i="24"/>
  <c r="O74" i="24"/>
  <c r="D74" i="24"/>
  <c r="P74" i="24"/>
  <c r="Q74" i="24"/>
  <c r="R74" i="24"/>
  <c r="E74" i="24"/>
  <c r="S74" i="24"/>
  <c r="T74" i="24"/>
  <c r="U74" i="24"/>
  <c r="F74" i="24"/>
  <c r="V74" i="24"/>
  <c r="W74" i="24"/>
  <c r="X74" i="24"/>
  <c r="G74" i="24"/>
  <c r="Y74" i="24"/>
  <c r="Z74" i="24"/>
  <c r="AA74" i="24"/>
  <c r="H74" i="24"/>
  <c r="AB74" i="24"/>
  <c r="AC74" i="24"/>
  <c r="AD74" i="24"/>
  <c r="C75" i="24"/>
  <c r="J75" i="24"/>
  <c r="M75" i="24"/>
  <c r="K75" i="24"/>
  <c r="N75" i="24"/>
  <c r="L75" i="24"/>
  <c r="O75" i="24"/>
  <c r="D75" i="24"/>
  <c r="P75" i="24"/>
  <c r="Q75" i="24"/>
  <c r="R75" i="24"/>
  <c r="E75" i="24"/>
  <c r="S75" i="24"/>
  <c r="T75" i="24"/>
  <c r="U75" i="24"/>
  <c r="F75" i="24"/>
  <c r="V75" i="24"/>
  <c r="W75" i="24"/>
  <c r="X75" i="24"/>
  <c r="G75" i="24"/>
  <c r="Y75" i="24"/>
  <c r="Z75" i="24"/>
  <c r="AA75" i="24"/>
  <c r="H75" i="24"/>
  <c r="AB75" i="24"/>
  <c r="AC75" i="24"/>
  <c r="AD75" i="24"/>
  <c r="C76" i="24"/>
  <c r="J76" i="24"/>
  <c r="M76" i="24"/>
  <c r="K76" i="24"/>
  <c r="N76" i="24"/>
  <c r="L76" i="24"/>
  <c r="O76" i="24"/>
  <c r="D76" i="24"/>
  <c r="P76" i="24"/>
  <c r="Q76" i="24"/>
  <c r="R76" i="24"/>
  <c r="E76" i="24"/>
  <c r="S76" i="24"/>
  <c r="T76" i="24"/>
  <c r="U76" i="24"/>
  <c r="F76" i="24"/>
  <c r="V76" i="24"/>
  <c r="W76" i="24"/>
  <c r="X76" i="24"/>
  <c r="G76" i="24"/>
  <c r="Y76" i="24"/>
  <c r="Z76" i="24"/>
  <c r="AA76" i="24"/>
  <c r="H76" i="24"/>
  <c r="AB76" i="24"/>
  <c r="AC76" i="24"/>
  <c r="AD76" i="24"/>
  <c r="C77" i="24"/>
  <c r="J77" i="24"/>
  <c r="M77" i="24"/>
  <c r="K77" i="24"/>
  <c r="N77" i="24"/>
  <c r="L77" i="24"/>
  <c r="O77" i="24"/>
  <c r="D77" i="24"/>
  <c r="P77" i="24"/>
  <c r="Q77" i="24"/>
  <c r="R77" i="24"/>
  <c r="E77" i="24"/>
  <c r="S77" i="24"/>
  <c r="T77" i="24"/>
  <c r="U77" i="24"/>
  <c r="F77" i="24"/>
  <c r="V77" i="24"/>
  <c r="W77" i="24"/>
  <c r="X77" i="24"/>
  <c r="G77" i="24"/>
  <c r="Y77" i="24"/>
  <c r="Z77" i="24"/>
  <c r="AA77" i="24"/>
  <c r="H77" i="24"/>
  <c r="AB77" i="24"/>
  <c r="AC77" i="24"/>
  <c r="AD77" i="24"/>
  <c r="C78" i="24"/>
  <c r="J78" i="24"/>
  <c r="M78" i="24"/>
  <c r="K78" i="24"/>
  <c r="N78" i="24"/>
  <c r="L78" i="24"/>
  <c r="O78" i="24"/>
  <c r="D78" i="24"/>
  <c r="P78" i="24"/>
  <c r="Q78" i="24"/>
  <c r="R78" i="24"/>
  <c r="E78" i="24"/>
  <c r="S78" i="24"/>
  <c r="T78" i="24"/>
  <c r="U78" i="24"/>
  <c r="F78" i="24"/>
  <c r="V78" i="24"/>
  <c r="W78" i="24"/>
  <c r="X78" i="24"/>
  <c r="G78" i="24"/>
  <c r="Y78" i="24"/>
  <c r="Z78" i="24"/>
  <c r="AA78" i="24"/>
  <c r="H78" i="24"/>
  <c r="AB78" i="24"/>
  <c r="AC78" i="24"/>
  <c r="AD78" i="24"/>
  <c r="C79" i="24"/>
  <c r="J79" i="24"/>
  <c r="M79" i="24"/>
  <c r="K79" i="24"/>
  <c r="N79" i="24"/>
  <c r="L79" i="24"/>
  <c r="O79" i="24"/>
  <c r="D79" i="24"/>
  <c r="P79" i="24"/>
  <c r="Q79" i="24"/>
  <c r="R79" i="24"/>
  <c r="E79" i="24"/>
  <c r="S79" i="24"/>
  <c r="T79" i="24"/>
  <c r="U79" i="24"/>
  <c r="F79" i="24"/>
  <c r="V79" i="24"/>
  <c r="W79" i="24"/>
  <c r="X79" i="24"/>
  <c r="G79" i="24"/>
  <c r="Y79" i="24"/>
  <c r="Z79" i="24"/>
  <c r="AA79" i="24"/>
  <c r="H79" i="24"/>
  <c r="AB79" i="24"/>
  <c r="AC79" i="24"/>
  <c r="AD79" i="24"/>
  <c r="C80" i="24"/>
  <c r="J80" i="24"/>
  <c r="M80" i="24"/>
  <c r="K80" i="24"/>
  <c r="N80" i="24"/>
  <c r="L80" i="24"/>
  <c r="O80" i="24"/>
  <c r="D80" i="24"/>
  <c r="P80" i="24"/>
  <c r="Q80" i="24"/>
  <c r="R80" i="24"/>
  <c r="E80" i="24"/>
  <c r="S80" i="24"/>
  <c r="T80" i="24"/>
  <c r="U80" i="24"/>
  <c r="F80" i="24"/>
  <c r="V80" i="24"/>
  <c r="W80" i="24"/>
  <c r="X80" i="24"/>
  <c r="G80" i="24"/>
  <c r="Y80" i="24"/>
  <c r="Z80" i="24"/>
  <c r="AA80" i="24"/>
  <c r="H80" i="24"/>
  <c r="AB80" i="24"/>
  <c r="AC80" i="24"/>
  <c r="AD80" i="24"/>
  <c r="C81" i="24"/>
  <c r="J81" i="24"/>
  <c r="M81" i="24"/>
  <c r="K81" i="24"/>
  <c r="N81" i="24"/>
  <c r="L81" i="24"/>
  <c r="O81" i="24"/>
  <c r="D81" i="24"/>
  <c r="P81" i="24"/>
  <c r="Q81" i="24"/>
  <c r="R81" i="24"/>
  <c r="E81" i="24"/>
  <c r="S81" i="24"/>
  <c r="T81" i="24"/>
  <c r="U81" i="24"/>
  <c r="F81" i="24"/>
  <c r="V81" i="24"/>
  <c r="W81" i="24"/>
  <c r="X81" i="24"/>
  <c r="G81" i="24"/>
  <c r="Y81" i="24"/>
  <c r="Z81" i="24"/>
  <c r="AA81" i="24"/>
  <c r="H81" i="24"/>
  <c r="AB81" i="24"/>
  <c r="AC81" i="24"/>
  <c r="AD81" i="24"/>
  <c r="C82" i="24"/>
  <c r="J82" i="24"/>
  <c r="M82" i="24"/>
  <c r="K82" i="24"/>
  <c r="N82" i="24"/>
  <c r="L82" i="24"/>
  <c r="O82" i="24"/>
  <c r="D82" i="24"/>
  <c r="P82" i="24"/>
  <c r="Q82" i="24"/>
  <c r="R82" i="24"/>
  <c r="E82" i="24"/>
  <c r="S82" i="24"/>
  <c r="T82" i="24"/>
  <c r="U82" i="24"/>
  <c r="F82" i="24"/>
  <c r="V82" i="24"/>
  <c r="W82" i="24"/>
  <c r="X82" i="24"/>
  <c r="G82" i="24"/>
  <c r="Y82" i="24"/>
  <c r="Z82" i="24"/>
  <c r="AA82" i="24"/>
  <c r="H82" i="24"/>
  <c r="AB82" i="24"/>
  <c r="AC82" i="24"/>
  <c r="AD82" i="24"/>
  <c r="C83" i="24"/>
  <c r="J83" i="24"/>
  <c r="M83" i="24"/>
  <c r="K83" i="24"/>
  <c r="N83" i="24"/>
  <c r="L83" i="24"/>
  <c r="O83" i="24"/>
  <c r="D83" i="24"/>
  <c r="P83" i="24"/>
  <c r="Q83" i="24"/>
  <c r="R83" i="24"/>
  <c r="E83" i="24"/>
  <c r="S83" i="24"/>
  <c r="T83" i="24"/>
  <c r="U83" i="24"/>
  <c r="F83" i="24"/>
  <c r="V83" i="24"/>
  <c r="W83" i="24"/>
  <c r="X83" i="24"/>
  <c r="G83" i="24"/>
  <c r="Y83" i="24"/>
  <c r="Z83" i="24"/>
  <c r="AA83" i="24"/>
  <c r="H83" i="24"/>
  <c r="AB83" i="24"/>
  <c r="AC83" i="24"/>
  <c r="AD83" i="24"/>
  <c r="C84" i="24"/>
  <c r="J84" i="24"/>
  <c r="M84" i="24"/>
  <c r="K84" i="24"/>
  <c r="N84" i="24"/>
  <c r="L84" i="24"/>
  <c r="O84" i="24"/>
  <c r="D84" i="24"/>
  <c r="P84" i="24"/>
  <c r="Q84" i="24"/>
  <c r="R84" i="24"/>
  <c r="E84" i="24"/>
  <c r="S84" i="24"/>
  <c r="T84" i="24"/>
  <c r="U84" i="24"/>
  <c r="F84" i="24"/>
  <c r="V84" i="24"/>
  <c r="W84" i="24"/>
  <c r="X84" i="24"/>
  <c r="G84" i="24"/>
  <c r="Y84" i="24"/>
  <c r="Z84" i="24"/>
  <c r="AA84" i="24"/>
  <c r="H84" i="24"/>
  <c r="AB84" i="24"/>
  <c r="AC84" i="24"/>
  <c r="AD84" i="24"/>
  <c r="C85" i="24"/>
  <c r="J85" i="24"/>
  <c r="M85" i="24"/>
  <c r="K85" i="24"/>
  <c r="N85" i="24"/>
  <c r="L85" i="24"/>
  <c r="O85" i="24"/>
  <c r="D85" i="24"/>
  <c r="P85" i="24"/>
  <c r="Q85" i="24"/>
  <c r="R85" i="24"/>
  <c r="E85" i="24"/>
  <c r="S85" i="24"/>
  <c r="T85" i="24"/>
  <c r="U85" i="24"/>
  <c r="F85" i="24"/>
  <c r="V85" i="24"/>
  <c r="W85" i="24"/>
  <c r="X85" i="24"/>
  <c r="G85" i="24"/>
  <c r="Y85" i="24"/>
  <c r="Z85" i="24"/>
  <c r="AA85" i="24"/>
  <c r="H85" i="24"/>
  <c r="AB85" i="24"/>
  <c r="AC85" i="24"/>
  <c r="AD85" i="24"/>
  <c r="C86" i="24"/>
  <c r="J86" i="24"/>
  <c r="M86" i="24"/>
  <c r="K86" i="24"/>
  <c r="N86" i="24"/>
  <c r="L86" i="24"/>
  <c r="O86" i="24"/>
  <c r="D86" i="24"/>
  <c r="P86" i="24"/>
  <c r="Q86" i="24"/>
  <c r="R86" i="24"/>
  <c r="E86" i="24"/>
  <c r="S86" i="24"/>
  <c r="T86" i="24"/>
  <c r="U86" i="24"/>
  <c r="F86" i="24"/>
  <c r="V86" i="24"/>
  <c r="W86" i="24"/>
  <c r="X86" i="24"/>
  <c r="G86" i="24"/>
  <c r="Y86" i="24"/>
  <c r="Z86" i="24"/>
  <c r="AA86" i="24"/>
  <c r="H86" i="24"/>
  <c r="AB86" i="24"/>
  <c r="AC86" i="24"/>
  <c r="AD86" i="24"/>
  <c r="C87" i="24"/>
  <c r="J87" i="24"/>
  <c r="M87" i="24"/>
  <c r="K87" i="24"/>
  <c r="N87" i="24"/>
  <c r="L87" i="24"/>
  <c r="O87" i="24"/>
  <c r="D87" i="24"/>
  <c r="P87" i="24"/>
  <c r="Q87" i="24"/>
  <c r="R87" i="24"/>
  <c r="E87" i="24"/>
  <c r="S87" i="24"/>
  <c r="T87" i="24"/>
  <c r="U87" i="24"/>
  <c r="F87" i="24"/>
  <c r="V87" i="24"/>
  <c r="W87" i="24"/>
  <c r="X87" i="24"/>
  <c r="G87" i="24"/>
  <c r="Y87" i="24"/>
  <c r="Z87" i="24"/>
  <c r="AA87" i="24"/>
  <c r="H87" i="24"/>
  <c r="AB87" i="24"/>
  <c r="AC87" i="24"/>
  <c r="AD87" i="24"/>
  <c r="C88" i="24"/>
  <c r="J88" i="24"/>
  <c r="M88" i="24"/>
  <c r="K88" i="24"/>
  <c r="N88" i="24"/>
  <c r="L88" i="24"/>
  <c r="O88" i="24"/>
  <c r="D88" i="24"/>
  <c r="P88" i="24"/>
  <c r="Q88" i="24"/>
  <c r="R88" i="24"/>
  <c r="E88" i="24"/>
  <c r="S88" i="24"/>
  <c r="T88" i="24"/>
  <c r="U88" i="24"/>
  <c r="F88" i="24"/>
  <c r="V88" i="24"/>
  <c r="W88" i="24"/>
  <c r="X88" i="24"/>
  <c r="G88" i="24"/>
  <c r="Y88" i="24"/>
  <c r="Z88" i="24"/>
  <c r="AA88" i="24"/>
  <c r="H88" i="24"/>
  <c r="AB88" i="24"/>
  <c r="AC88" i="24"/>
  <c r="AD88" i="24"/>
  <c r="C89" i="24"/>
  <c r="J89" i="24"/>
  <c r="M89" i="24"/>
  <c r="K89" i="24"/>
  <c r="N89" i="24"/>
  <c r="L89" i="24"/>
  <c r="O89" i="24"/>
  <c r="D89" i="24"/>
  <c r="P89" i="24"/>
  <c r="Q89" i="24"/>
  <c r="R89" i="24"/>
  <c r="E89" i="24"/>
  <c r="S89" i="24"/>
  <c r="T89" i="24"/>
  <c r="U89" i="24"/>
  <c r="F89" i="24"/>
  <c r="V89" i="24"/>
  <c r="W89" i="24"/>
  <c r="X89" i="24"/>
  <c r="G89" i="24"/>
  <c r="Y89" i="24"/>
  <c r="Z89" i="24"/>
  <c r="AA89" i="24"/>
  <c r="H89" i="24"/>
  <c r="AB89" i="24"/>
  <c r="AC89" i="24"/>
  <c r="AD89" i="24"/>
  <c r="C90" i="24"/>
  <c r="J90" i="24"/>
  <c r="M90" i="24"/>
  <c r="K90" i="24"/>
  <c r="N90" i="24"/>
  <c r="L90" i="24"/>
  <c r="O90" i="24"/>
  <c r="D90" i="24"/>
  <c r="P90" i="24"/>
  <c r="Q90" i="24"/>
  <c r="R90" i="24"/>
  <c r="E90" i="24"/>
  <c r="S90" i="24"/>
  <c r="T90" i="24"/>
  <c r="U90" i="24"/>
  <c r="F90" i="24"/>
  <c r="V90" i="24"/>
  <c r="W90" i="24"/>
  <c r="X90" i="24"/>
  <c r="G90" i="24"/>
  <c r="Y90" i="24"/>
  <c r="Z90" i="24"/>
  <c r="AA90" i="24"/>
  <c r="H90" i="24"/>
  <c r="AB90" i="24"/>
  <c r="AC90" i="24"/>
  <c r="AD90" i="24"/>
  <c r="C91" i="24"/>
  <c r="J91" i="24"/>
  <c r="M91" i="24"/>
  <c r="K91" i="24"/>
  <c r="N91" i="24"/>
  <c r="L91" i="24"/>
  <c r="O91" i="24"/>
  <c r="D91" i="24"/>
  <c r="P91" i="24"/>
  <c r="Q91" i="24"/>
  <c r="R91" i="24"/>
  <c r="E91" i="24"/>
  <c r="S91" i="24"/>
  <c r="T91" i="24"/>
  <c r="U91" i="24"/>
  <c r="F91" i="24"/>
  <c r="V91" i="24"/>
  <c r="W91" i="24"/>
  <c r="X91" i="24"/>
  <c r="G91" i="24"/>
  <c r="Y91" i="24"/>
  <c r="Z91" i="24"/>
  <c r="AA91" i="24"/>
  <c r="H91" i="24"/>
  <c r="AB91" i="24"/>
  <c r="AC91" i="24"/>
  <c r="AD91" i="24"/>
  <c r="C92" i="24"/>
  <c r="J92" i="24"/>
  <c r="M92" i="24"/>
  <c r="K92" i="24"/>
  <c r="N92" i="24"/>
  <c r="L92" i="24"/>
  <c r="O92" i="24"/>
  <c r="D92" i="24"/>
  <c r="P92" i="24"/>
  <c r="Q92" i="24"/>
  <c r="R92" i="24"/>
  <c r="E92" i="24"/>
  <c r="S92" i="24"/>
  <c r="T92" i="24"/>
  <c r="U92" i="24"/>
  <c r="F92" i="24"/>
  <c r="V92" i="24"/>
  <c r="W92" i="24"/>
  <c r="X92" i="24"/>
  <c r="G92" i="24"/>
  <c r="Y92" i="24"/>
  <c r="Z92" i="24"/>
  <c r="AA92" i="24"/>
  <c r="H92" i="24"/>
  <c r="AB92" i="24"/>
  <c r="AC92" i="24"/>
  <c r="AD92" i="24"/>
  <c r="C93" i="24"/>
  <c r="J93" i="24"/>
  <c r="M93" i="24"/>
  <c r="K93" i="24"/>
  <c r="N93" i="24"/>
  <c r="L93" i="24"/>
  <c r="O93" i="24"/>
  <c r="D93" i="24"/>
  <c r="P93" i="24"/>
  <c r="Q93" i="24"/>
  <c r="R93" i="24"/>
  <c r="E93" i="24"/>
  <c r="S93" i="24"/>
  <c r="T93" i="24"/>
  <c r="U93" i="24"/>
  <c r="F93" i="24"/>
  <c r="V93" i="24"/>
  <c r="W93" i="24"/>
  <c r="X93" i="24"/>
  <c r="G93" i="24"/>
  <c r="Y93" i="24"/>
  <c r="Z93" i="24"/>
  <c r="AA93" i="24"/>
  <c r="H93" i="24"/>
  <c r="AB93" i="24"/>
  <c r="AC93" i="24"/>
  <c r="AD93" i="24"/>
  <c r="C94" i="24"/>
  <c r="J94" i="24"/>
  <c r="M94" i="24"/>
  <c r="K94" i="24"/>
  <c r="N94" i="24"/>
  <c r="L94" i="24"/>
  <c r="O94" i="24"/>
  <c r="D94" i="24"/>
  <c r="P94" i="24"/>
  <c r="Q94" i="24"/>
  <c r="R94" i="24"/>
  <c r="E94" i="24"/>
  <c r="S94" i="24"/>
  <c r="T94" i="24"/>
  <c r="U94" i="24"/>
  <c r="F94" i="24"/>
  <c r="V94" i="24"/>
  <c r="W94" i="24"/>
  <c r="X94" i="24"/>
  <c r="G94" i="24"/>
  <c r="Y94" i="24"/>
  <c r="Z94" i="24"/>
  <c r="AA94" i="24"/>
  <c r="H94" i="24"/>
  <c r="AB94" i="24"/>
  <c r="AC94" i="24"/>
  <c r="AD94" i="24"/>
  <c r="C95" i="24"/>
  <c r="J95" i="24"/>
  <c r="M95" i="24"/>
  <c r="K95" i="24"/>
  <c r="N95" i="24"/>
  <c r="L95" i="24"/>
  <c r="O95" i="24"/>
  <c r="D95" i="24"/>
  <c r="P95" i="24"/>
  <c r="Q95" i="24"/>
  <c r="R95" i="24"/>
  <c r="E95" i="24"/>
  <c r="S95" i="24"/>
  <c r="T95" i="24"/>
  <c r="U95" i="24"/>
  <c r="F95" i="24"/>
  <c r="V95" i="24"/>
  <c r="W95" i="24"/>
  <c r="X95" i="24"/>
  <c r="G95" i="24"/>
  <c r="Y95" i="24"/>
  <c r="Z95" i="24"/>
  <c r="AA95" i="24"/>
  <c r="H95" i="24"/>
  <c r="AB95" i="24"/>
  <c r="AC95" i="24"/>
  <c r="AD95" i="24"/>
  <c r="C96" i="24"/>
  <c r="J96" i="24"/>
  <c r="M96" i="24"/>
  <c r="K96" i="24"/>
  <c r="N96" i="24"/>
  <c r="L96" i="24"/>
  <c r="O96" i="24"/>
  <c r="D96" i="24"/>
  <c r="P96" i="24"/>
  <c r="Q96" i="24"/>
  <c r="R96" i="24"/>
  <c r="E96" i="24"/>
  <c r="S96" i="24"/>
  <c r="T96" i="24"/>
  <c r="U96" i="24"/>
  <c r="F96" i="24"/>
  <c r="V96" i="24"/>
  <c r="W96" i="24"/>
  <c r="X96" i="24"/>
  <c r="G96" i="24"/>
  <c r="Y96" i="24"/>
  <c r="Z96" i="24"/>
  <c r="AA96" i="24"/>
  <c r="H96" i="24"/>
  <c r="AB96" i="24"/>
  <c r="AC96" i="24"/>
  <c r="AD96" i="24"/>
  <c r="C97" i="24"/>
  <c r="J97" i="24"/>
  <c r="M97" i="24"/>
  <c r="K97" i="24"/>
  <c r="N97" i="24"/>
  <c r="L97" i="24"/>
  <c r="O97" i="24"/>
  <c r="D97" i="24"/>
  <c r="P97" i="24"/>
  <c r="Q97" i="24"/>
  <c r="R97" i="24"/>
  <c r="E97" i="24"/>
  <c r="S97" i="24"/>
  <c r="T97" i="24"/>
  <c r="U97" i="24"/>
  <c r="F97" i="24"/>
  <c r="V97" i="24"/>
  <c r="W97" i="24"/>
  <c r="X97" i="24"/>
  <c r="G97" i="24"/>
  <c r="Y97" i="24"/>
  <c r="Z97" i="24"/>
  <c r="AA97" i="24"/>
  <c r="H97" i="24"/>
  <c r="AB97" i="24"/>
  <c r="AC97" i="24"/>
  <c r="AD97" i="24"/>
  <c r="C98" i="24"/>
  <c r="J98" i="24"/>
  <c r="M98" i="24"/>
  <c r="K98" i="24"/>
  <c r="N98" i="24"/>
  <c r="L98" i="24"/>
  <c r="O98" i="24"/>
  <c r="D98" i="24"/>
  <c r="P98" i="24"/>
  <c r="Q98" i="24"/>
  <c r="R98" i="24"/>
  <c r="E98" i="24"/>
  <c r="S98" i="24"/>
  <c r="T98" i="24"/>
  <c r="U98" i="24"/>
  <c r="F98" i="24"/>
  <c r="V98" i="24"/>
  <c r="W98" i="24"/>
  <c r="X98" i="24"/>
  <c r="G98" i="24"/>
  <c r="Y98" i="24"/>
  <c r="Z98" i="24"/>
  <c r="AA98" i="24"/>
  <c r="H98" i="24"/>
  <c r="AB98" i="24"/>
  <c r="AC98" i="24"/>
  <c r="AD98" i="24"/>
  <c r="C99" i="24"/>
  <c r="J99" i="24"/>
  <c r="M99" i="24"/>
  <c r="K99" i="24"/>
  <c r="N99" i="24"/>
  <c r="L99" i="24"/>
  <c r="O99" i="24"/>
  <c r="D99" i="24"/>
  <c r="P99" i="24"/>
  <c r="Q99" i="24"/>
  <c r="R99" i="24"/>
  <c r="E99" i="24"/>
  <c r="S99" i="24"/>
  <c r="T99" i="24"/>
  <c r="U99" i="24"/>
  <c r="F99" i="24"/>
  <c r="V99" i="24"/>
  <c r="W99" i="24"/>
  <c r="X99" i="24"/>
  <c r="G99" i="24"/>
  <c r="Y99" i="24"/>
  <c r="Z99" i="24"/>
  <c r="AA99" i="24"/>
  <c r="H99" i="24"/>
  <c r="AB99" i="24"/>
  <c r="AC99" i="24"/>
  <c r="AD99" i="24"/>
  <c r="C100" i="24"/>
  <c r="J100" i="24"/>
  <c r="M100" i="24"/>
  <c r="K100" i="24"/>
  <c r="N100" i="24"/>
  <c r="L100" i="24"/>
  <c r="O100" i="24"/>
  <c r="D100" i="24"/>
  <c r="P100" i="24"/>
  <c r="Q100" i="24"/>
  <c r="R100" i="24"/>
  <c r="E100" i="24"/>
  <c r="S100" i="24"/>
  <c r="T100" i="24"/>
  <c r="U100" i="24"/>
  <c r="F100" i="24"/>
  <c r="V100" i="24"/>
  <c r="W100" i="24"/>
  <c r="X100" i="24"/>
  <c r="G100" i="24"/>
  <c r="Y100" i="24"/>
  <c r="Z100" i="24"/>
  <c r="AA100" i="24"/>
  <c r="H100" i="24"/>
  <c r="AB100" i="24"/>
  <c r="AC100" i="24"/>
  <c r="AD100" i="24"/>
  <c r="C101" i="24"/>
  <c r="J101" i="24"/>
  <c r="M101" i="24"/>
  <c r="K101" i="24"/>
  <c r="N101" i="24"/>
  <c r="L101" i="24"/>
  <c r="O101" i="24"/>
  <c r="D101" i="24"/>
  <c r="P101" i="24"/>
  <c r="Q101" i="24"/>
  <c r="R101" i="24"/>
  <c r="E101" i="24"/>
  <c r="S101" i="24"/>
  <c r="T101" i="24"/>
  <c r="U101" i="24"/>
  <c r="F101" i="24"/>
  <c r="V101" i="24"/>
  <c r="W101" i="24"/>
  <c r="X101" i="24"/>
  <c r="G101" i="24"/>
  <c r="Y101" i="24"/>
  <c r="Z101" i="24"/>
  <c r="AA101" i="24"/>
  <c r="H101" i="24"/>
  <c r="AB101" i="24"/>
  <c r="AC101" i="24"/>
  <c r="AD101" i="24"/>
  <c r="C102" i="24"/>
  <c r="J102" i="24"/>
  <c r="M102" i="24"/>
  <c r="K102" i="24"/>
  <c r="N102" i="24"/>
  <c r="L102" i="24"/>
  <c r="O102" i="24"/>
  <c r="D102" i="24"/>
  <c r="P102" i="24"/>
  <c r="Q102" i="24"/>
  <c r="R102" i="24"/>
  <c r="E102" i="24"/>
  <c r="S102" i="24"/>
  <c r="T102" i="24"/>
  <c r="U102" i="24"/>
  <c r="F102" i="24"/>
  <c r="V102" i="24"/>
  <c r="W102" i="24"/>
  <c r="X102" i="24"/>
  <c r="G102" i="24"/>
  <c r="Y102" i="24"/>
  <c r="Z102" i="24"/>
  <c r="AA102" i="24"/>
  <c r="H102" i="24"/>
  <c r="AB102" i="24"/>
  <c r="AC102" i="24"/>
  <c r="AD102" i="24"/>
  <c r="C103" i="24"/>
  <c r="J103" i="24"/>
  <c r="M103" i="24"/>
  <c r="K103" i="24"/>
  <c r="N103" i="24"/>
  <c r="L103" i="24"/>
  <c r="O103" i="24"/>
  <c r="D103" i="24"/>
  <c r="P103" i="24"/>
  <c r="Q103" i="24"/>
  <c r="R103" i="24"/>
  <c r="E103" i="24"/>
  <c r="S103" i="24"/>
  <c r="T103" i="24"/>
  <c r="U103" i="24"/>
  <c r="F103" i="24"/>
  <c r="V103" i="24"/>
  <c r="W103" i="24"/>
  <c r="X103" i="24"/>
  <c r="G103" i="24"/>
  <c r="Y103" i="24"/>
  <c r="Z103" i="24"/>
  <c r="AA103" i="24"/>
  <c r="H103" i="24"/>
  <c r="AB103" i="24"/>
  <c r="AC103" i="24"/>
  <c r="AD103" i="24"/>
  <c r="C104" i="24"/>
  <c r="J104" i="24"/>
  <c r="M104" i="24"/>
  <c r="K104" i="24"/>
  <c r="N104" i="24"/>
  <c r="L104" i="24"/>
  <c r="O104" i="24"/>
  <c r="D104" i="24"/>
  <c r="P104" i="24"/>
  <c r="Q104" i="24"/>
  <c r="R104" i="24"/>
  <c r="E104" i="24"/>
  <c r="S104" i="24"/>
  <c r="T104" i="24"/>
  <c r="U104" i="24"/>
  <c r="F104" i="24"/>
  <c r="V104" i="24"/>
  <c r="W104" i="24"/>
  <c r="X104" i="24"/>
  <c r="G104" i="24"/>
  <c r="Y104" i="24"/>
  <c r="Z104" i="24"/>
  <c r="AA104" i="24"/>
  <c r="H104" i="24"/>
  <c r="AB104" i="24"/>
  <c r="AC104" i="24"/>
  <c r="AD104" i="24"/>
  <c r="C105" i="24"/>
  <c r="J105" i="24"/>
  <c r="M105" i="24"/>
  <c r="K105" i="24"/>
  <c r="N105" i="24"/>
  <c r="L105" i="24"/>
  <c r="O105" i="24"/>
  <c r="D105" i="24"/>
  <c r="P105" i="24"/>
  <c r="Q105" i="24"/>
  <c r="R105" i="24"/>
  <c r="E105" i="24"/>
  <c r="S105" i="24"/>
  <c r="T105" i="24"/>
  <c r="U105" i="24"/>
  <c r="F105" i="24"/>
  <c r="V105" i="24"/>
  <c r="W105" i="24"/>
  <c r="X105" i="24"/>
  <c r="G105" i="24"/>
  <c r="Y105" i="24"/>
  <c r="Z105" i="24"/>
  <c r="AA105" i="24"/>
  <c r="H105" i="24"/>
  <c r="AB105" i="24"/>
  <c r="AC105" i="24"/>
  <c r="AD105" i="24"/>
  <c r="C106" i="24"/>
  <c r="J106" i="24"/>
  <c r="M106" i="24"/>
  <c r="K106" i="24"/>
  <c r="N106" i="24"/>
  <c r="L106" i="24"/>
  <c r="O106" i="24"/>
  <c r="D106" i="24"/>
  <c r="P106" i="24"/>
  <c r="Q106" i="24"/>
  <c r="R106" i="24"/>
  <c r="E106" i="24"/>
  <c r="S106" i="24"/>
  <c r="T106" i="24"/>
  <c r="U106" i="24"/>
  <c r="F106" i="24"/>
  <c r="V106" i="24"/>
  <c r="W106" i="24"/>
  <c r="X106" i="24"/>
  <c r="G106" i="24"/>
  <c r="Y106" i="24"/>
  <c r="Z106" i="24"/>
  <c r="AA106" i="24"/>
  <c r="H106" i="24"/>
  <c r="AB106" i="24"/>
  <c r="AC106" i="24"/>
  <c r="AD106" i="24"/>
  <c r="C107" i="24"/>
  <c r="J107" i="24"/>
  <c r="M107" i="24"/>
  <c r="K107" i="24"/>
  <c r="N107" i="24"/>
  <c r="L107" i="24"/>
  <c r="O107" i="24"/>
  <c r="D107" i="24"/>
  <c r="P107" i="24"/>
  <c r="Q107" i="24"/>
  <c r="R107" i="24"/>
  <c r="E107" i="24"/>
  <c r="S107" i="24"/>
  <c r="T107" i="24"/>
  <c r="U107" i="24"/>
  <c r="F107" i="24"/>
  <c r="V107" i="24"/>
  <c r="W107" i="24"/>
  <c r="X107" i="24"/>
  <c r="G107" i="24"/>
  <c r="Y107" i="24"/>
  <c r="Z107" i="24"/>
  <c r="AA107" i="24"/>
  <c r="H107" i="24"/>
  <c r="AB107" i="24"/>
  <c r="AC107" i="24"/>
  <c r="AD107" i="24"/>
  <c r="C108" i="24"/>
  <c r="J108" i="24"/>
  <c r="M108" i="24"/>
  <c r="K108" i="24"/>
  <c r="N108" i="24"/>
  <c r="L108" i="24"/>
  <c r="O108" i="24"/>
  <c r="D108" i="24"/>
  <c r="P108" i="24"/>
  <c r="Q108" i="24"/>
  <c r="R108" i="24"/>
  <c r="E108" i="24"/>
  <c r="S108" i="24"/>
  <c r="T108" i="24"/>
  <c r="U108" i="24"/>
  <c r="F108" i="24"/>
  <c r="V108" i="24"/>
  <c r="W108" i="24"/>
  <c r="X108" i="24"/>
  <c r="G108" i="24"/>
  <c r="Y108" i="24"/>
  <c r="Z108" i="24"/>
  <c r="AA108" i="24"/>
  <c r="H108" i="24"/>
  <c r="AB108" i="24"/>
  <c r="AC108" i="24"/>
  <c r="AD108" i="24"/>
  <c r="C109" i="24"/>
  <c r="J109" i="24"/>
  <c r="M109" i="24"/>
  <c r="K109" i="24"/>
  <c r="N109" i="24"/>
  <c r="L109" i="24"/>
  <c r="O109" i="24"/>
  <c r="D109" i="24"/>
  <c r="P109" i="24"/>
  <c r="Q109" i="24"/>
  <c r="R109" i="24"/>
  <c r="E109" i="24"/>
  <c r="S109" i="24"/>
  <c r="T109" i="24"/>
  <c r="U109" i="24"/>
  <c r="F109" i="24"/>
  <c r="V109" i="24"/>
  <c r="W109" i="24"/>
  <c r="X109" i="24"/>
  <c r="G109" i="24"/>
  <c r="Y109" i="24"/>
  <c r="Z109" i="24"/>
  <c r="AA109" i="24"/>
  <c r="H109" i="24"/>
  <c r="AB109" i="24"/>
  <c r="AC109" i="24"/>
  <c r="AD109" i="24"/>
  <c r="C110" i="24"/>
  <c r="J110" i="24"/>
  <c r="M110" i="24"/>
  <c r="K110" i="24"/>
  <c r="N110" i="24"/>
  <c r="L110" i="24"/>
  <c r="O110" i="24"/>
  <c r="D110" i="24"/>
  <c r="P110" i="24"/>
  <c r="Q110" i="24"/>
  <c r="R110" i="24"/>
  <c r="E110" i="24"/>
  <c r="S110" i="24"/>
  <c r="T110" i="24"/>
  <c r="U110" i="24"/>
  <c r="F110" i="24"/>
  <c r="V110" i="24"/>
  <c r="W110" i="24"/>
  <c r="X110" i="24"/>
  <c r="G110" i="24"/>
  <c r="Y110" i="24"/>
  <c r="Z110" i="24"/>
  <c r="AA110" i="24"/>
  <c r="H110" i="24"/>
  <c r="AB110" i="24"/>
  <c r="AC110" i="24"/>
  <c r="AD110" i="24"/>
  <c r="C111" i="24"/>
  <c r="J111" i="24"/>
  <c r="M111" i="24"/>
  <c r="K111" i="24"/>
  <c r="N111" i="24"/>
  <c r="L111" i="24"/>
  <c r="O111" i="24"/>
  <c r="D111" i="24"/>
  <c r="P111" i="24"/>
  <c r="Q111" i="24"/>
  <c r="R111" i="24"/>
  <c r="E111" i="24"/>
  <c r="S111" i="24"/>
  <c r="T111" i="24"/>
  <c r="U111" i="24"/>
  <c r="F111" i="24"/>
  <c r="V111" i="24"/>
  <c r="W111" i="24"/>
  <c r="X111" i="24"/>
  <c r="G111" i="24"/>
  <c r="Y111" i="24"/>
  <c r="Z111" i="24"/>
  <c r="AA111" i="24"/>
  <c r="H111" i="24"/>
  <c r="AB111" i="24"/>
  <c r="AC111" i="24"/>
  <c r="AD111" i="24"/>
  <c r="C112" i="24"/>
  <c r="J112" i="24"/>
  <c r="M112" i="24"/>
  <c r="K112" i="24"/>
  <c r="N112" i="24"/>
  <c r="L112" i="24"/>
  <c r="O112" i="24"/>
  <c r="D112" i="24"/>
  <c r="P112" i="24"/>
  <c r="Q112" i="24"/>
  <c r="R112" i="24"/>
  <c r="E112" i="24"/>
  <c r="S112" i="24"/>
  <c r="T112" i="24"/>
  <c r="U112" i="24"/>
  <c r="F112" i="24"/>
  <c r="V112" i="24"/>
  <c r="W112" i="24"/>
  <c r="X112" i="24"/>
  <c r="G112" i="24"/>
  <c r="Y112" i="24"/>
  <c r="Z112" i="24"/>
  <c r="AA112" i="24"/>
  <c r="H112" i="24"/>
  <c r="AB112" i="24"/>
  <c r="AC112" i="24"/>
  <c r="AD112" i="24"/>
  <c r="C113" i="24"/>
  <c r="J113" i="24"/>
  <c r="M113" i="24"/>
  <c r="K113" i="24"/>
  <c r="N113" i="24"/>
  <c r="L113" i="24"/>
  <c r="O113" i="24"/>
  <c r="D113" i="24"/>
  <c r="P113" i="24"/>
  <c r="Q113" i="24"/>
  <c r="R113" i="24"/>
  <c r="E113" i="24"/>
  <c r="S113" i="24"/>
  <c r="T113" i="24"/>
  <c r="U113" i="24"/>
  <c r="F113" i="24"/>
  <c r="V113" i="24"/>
  <c r="W113" i="24"/>
  <c r="X113" i="24"/>
  <c r="G113" i="24"/>
  <c r="Y113" i="24"/>
  <c r="Z113" i="24"/>
  <c r="AA113" i="24"/>
  <c r="H113" i="24"/>
  <c r="AB113" i="24"/>
  <c r="AC113" i="24"/>
  <c r="AD113" i="24"/>
  <c r="C114" i="24"/>
  <c r="J114" i="24"/>
  <c r="M114" i="24"/>
  <c r="K114" i="24"/>
  <c r="N114" i="24"/>
  <c r="L114" i="24"/>
  <c r="O114" i="24"/>
  <c r="D114" i="24"/>
  <c r="P114" i="24"/>
  <c r="Q114" i="24"/>
  <c r="R114" i="24"/>
  <c r="E114" i="24"/>
  <c r="S114" i="24"/>
  <c r="T114" i="24"/>
  <c r="U114" i="24"/>
  <c r="F114" i="24"/>
  <c r="V114" i="24"/>
  <c r="W114" i="24"/>
  <c r="X114" i="24"/>
  <c r="G114" i="24"/>
  <c r="Y114" i="24"/>
  <c r="Z114" i="24"/>
  <c r="AA114" i="24"/>
  <c r="H114" i="24"/>
  <c r="AB114" i="24"/>
  <c r="AC114" i="24"/>
  <c r="AD114" i="24"/>
  <c r="C115" i="24"/>
  <c r="J115" i="24"/>
  <c r="M115" i="24"/>
  <c r="K115" i="24"/>
  <c r="N115" i="24"/>
  <c r="L115" i="24"/>
  <c r="O115" i="24"/>
  <c r="D115" i="24"/>
  <c r="P115" i="24"/>
  <c r="Q115" i="24"/>
  <c r="R115" i="24"/>
  <c r="E115" i="24"/>
  <c r="S115" i="24"/>
  <c r="T115" i="24"/>
  <c r="U115" i="24"/>
  <c r="F115" i="24"/>
  <c r="V115" i="24"/>
  <c r="W115" i="24"/>
  <c r="X115" i="24"/>
  <c r="G115" i="24"/>
  <c r="Y115" i="24"/>
  <c r="Z115" i="24"/>
  <c r="AA115" i="24"/>
  <c r="H115" i="24"/>
  <c r="AB115" i="24"/>
  <c r="AC115" i="24"/>
  <c r="AD115" i="24"/>
  <c r="C116" i="24"/>
  <c r="J116" i="24"/>
  <c r="M116" i="24"/>
  <c r="K116" i="24"/>
  <c r="N116" i="24"/>
  <c r="L116" i="24"/>
  <c r="O116" i="24"/>
  <c r="D116" i="24"/>
  <c r="P116" i="24"/>
  <c r="Q116" i="24"/>
  <c r="R116" i="24"/>
  <c r="E116" i="24"/>
  <c r="S116" i="24"/>
  <c r="T116" i="24"/>
  <c r="U116" i="24"/>
  <c r="F116" i="24"/>
  <c r="V116" i="24"/>
  <c r="W116" i="24"/>
  <c r="X116" i="24"/>
  <c r="G116" i="24"/>
  <c r="Y116" i="24"/>
  <c r="Z116" i="24"/>
  <c r="AA116" i="24"/>
  <c r="H116" i="24"/>
  <c r="AB116" i="24"/>
  <c r="AC116" i="24"/>
  <c r="AD116" i="24"/>
  <c r="C117" i="24"/>
  <c r="J117" i="24"/>
  <c r="M117" i="24"/>
  <c r="K117" i="24"/>
  <c r="N117" i="24"/>
  <c r="L117" i="24"/>
  <c r="O117" i="24"/>
  <c r="D117" i="24"/>
  <c r="P117" i="24"/>
  <c r="Q117" i="24"/>
  <c r="R117" i="24"/>
  <c r="E117" i="24"/>
  <c r="S117" i="24"/>
  <c r="T117" i="24"/>
  <c r="U117" i="24"/>
  <c r="F117" i="24"/>
  <c r="V117" i="24"/>
  <c r="W117" i="24"/>
  <c r="X117" i="24"/>
  <c r="G117" i="24"/>
  <c r="Y117" i="24"/>
  <c r="Z117" i="24"/>
  <c r="AA117" i="24"/>
  <c r="H117" i="24"/>
  <c r="AB117" i="24"/>
  <c r="AC117" i="24"/>
  <c r="AD117" i="24"/>
  <c r="C118" i="24"/>
  <c r="J118" i="24"/>
  <c r="M118" i="24"/>
  <c r="K118" i="24"/>
  <c r="N118" i="24"/>
  <c r="L118" i="24"/>
  <c r="O118" i="24"/>
  <c r="D118" i="24"/>
  <c r="P118" i="24"/>
  <c r="Q118" i="24"/>
  <c r="R118" i="24"/>
  <c r="E118" i="24"/>
  <c r="S118" i="24"/>
  <c r="T118" i="24"/>
  <c r="U118" i="24"/>
  <c r="F118" i="24"/>
  <c r="V118" i="24"/>
  <c r="W118" i="24"/>
  <c r="X118" i="24"/>
  <c r="G118" i="24"/>
  <c r="Y118" i="24"/>
  <c r="Z118" i="24"/>
  <c r="AA118" i="24"/>
  <c r="H118" i="24"/>
  <c r="AB118" i="24"/>
  <c r="AC118" i="24"/>
  <c r="AD118" i="24"/>
  <c r="C119" i="24"/>
  <c r="J119" i="24"/>
  <c r="M119" i="24"/>
  <c r="K119" i="24"/>
  <c r="N119" i="24"/>
  <c r="L119" i="24"/>
  <c r="O119" i="24"/>
  <c r="D119" i="24"/>
  <c r="P119" i="24"/>
  <c r="Q119" i="24"/>
  <c r="R119" i="24"/>
  <c r="E119" i="24"/>
  <c r="S119" i="24"/>
  <c r="T119" i="24"/>
  <c r="U119" i="24"/>
  <c r="F119" i="24"/>
  <c r="V119" i="24"/>
  <c r="W119" i="24"/>
  <c r="X119" i="24"/>
  <c r="G119" i="24"/>
  <c r="Y119" i="24"/>
  <c r="Z119" i="24"/>
  <c r="AA119" i="24"/>
  <c r="H119" i="24"/>
  <c r="AB119" i="24"/>
  <c r="AC119" i="24"/>
  <c r="AD119" i="24"/>
  <c r="C120" i="24"/>
  <c r="J120" i="24"/>
  <c r="M120" i="24"/>
  <c r="K120" i="24"/>
  <c r="N120" i="24"/>
  <c r="L120" i="24"/>
  <c r="O120" i="24"/>
  <c r="D120" i="24"/>
  <c r="P120" i="24"/>
  <c r="Q120" i="24"/>
  <c r="R120" i="24"/>
  <c r="E120" i="24"/>
  <c r="S120" i="24"/>
  <c r="T120" i="24"/>
  <c r="U120" i="24"/>
  <c r="F120" i="24"/>
  <c r="V120" i="24"/>
  <c r="W120" i="24"/>
  <c r="X120" i="24"/>
  <c r="G120" i="24"/>
  <c r="Y120" i="24"/>
  <c r="Z120" i="24"/>
  <c r="AA120" i="24"/>
  <c r="H120" i="24"/>
  <c r="AB120" i="24"/>
  <c r="AC120" i="24"/>
  <c r="AD120" i="24"/>
  <c r="C121" i="24"/>
  <c r="J121" i="24"/>
  <c r="M121" i="24"/>
  <c r="K121" i="24"/>
  <c r="N121" i="24"/>
  <c r="L121" i="24"/>
  <c r="O121" i="24"/>
  <c r="D121" i="24"/>
  <c r="P121" i="24"/>
  <c r="Q121" i="24"/>
  <c r="R121" i="24"/>
  <c r="E121" i="24"/>
  <c r="S121" i="24"/>
  <c r="T121" i="24"/>
  <c r="U121" i="24"/>
  <c r="F121" i="24"/>
  <c r="V121" i="24"/>
  <c r="W121" i="24"/>
  <c r="X121" i="24"/>
  <c r="G121" i="24"/>
  <c r="Y121" i="24"/>
  <c r="Z121" i="24"/>
  <c r="AA121" i="24"/>
  <c r="H121" i="24"/>
  <c r="AB121" i="24"/>
  <c r="AC121" i="24"/>
  <c r="AD121" i="24"/>
  <c r="C122" i="24"/>
  <c r="J122" i="24"/>
  <c r="M122" i="24"/>
  <c r="K122" i="24"/>
  <c r="N122" i="24"/>
  <c r="L122" i="24"/>
  <c r="O122" i="24"/>
  <c r="D122" i="24"/>
  <c r="P122" i="24"/>
  <c r="Q122" i="24"/>
  <c r="R122" i="24"/>
  <c r="E122" i="24"/>
  <c r="S122" i="24"/>
  <c r="T122" i="24"/>
  <c r="U122" i="24"/>
  <c r="F122" i="24"/>
  <c r="V122" i="24"/>
  <c r="W122" i="24"/>
  <c r="X122" i="24"/>
  <c r="G122" i="24"/>
  <c r="Y122" i="24"/>
  <c r="Z122" i="24"/>
  <c r="AA122" i="24"/>
  <c r="H122" i="24"/>
  <c r="AB122" i="24"/>
  <c r="AC122" i="24"/>
  <c r="AD122" i="24"/>
  <c r="C123" i="24"/>
  <c r="J123" i="24"/>
  <c r="M123" i="24"/>
  <c r="K123" i="24"/>
  <c r="N123" i="24"/>
  <c r="L123" i="24"/>
  <c r="O123" i="24"/>
  <c r="D123" i="24"/>
  <c r="P123" i="24"/>
  <c r="Q123" i="24"/>
  <c r="R123" i="24"/>
  <c r="E123" i="24"/>
  <c r="S123" i="24"/>
  <c r="T123" i="24"/>
  <c r="U123" i="24"/>
  <c r="F123" i="24"/>
  <c r="V123" i="24"/>
  <c r="W123" i="24"/>
  <c r="X123" i="24"/>
  <c r="G123" i="24"/>
  <c r="Y123" i="24"/>
  <c r="Z123" i="24"/>
  <c r="AA123" i="24"/>
  <c r="H123" i="24"/>
  <c r="AB123" i="24"/>
  <c r="AC123" i="24"/>
  <c r="AD123" i="24"/>
  <c r="C124" i="24"/>
  <c r="J124" i="24"/>
  <c r="M124" i="24"/>
  <c r="K124" i="24"/>
  <c r="N124" i="24"/>
  <c r="L124" i="24"/>
  <c r="O124" i="24"/>
  <c r="D124" i="24"/>
  <c r="P124" i="24"/>
  <c r="Q124" i="24"/>
  <c r="R124" i="24"/>
  <c r="E124" i="24"/>
  <c r="S124" i="24"/>
  <c r="T124" i="24"/>
  <c r="U124" i="24"/>
  <c r="F124" i="24"/>
  <c r="V124" i="24"/>
  <c r="W124" i="24"/>
  <c r="X124" i="24"/>
  <c r="G124" i="24"/>
  <c r="Y124" i="24"/>
  <c r="Z124" i="24"/>
  <c r="AA124" i="24"/>
  <c r="H124" i="24"/>
  <c r="AB124" i="24"/>
  <c r="AC124" i="24"/>
  <c r="AD124" i="24"/>
  <c r="C125" i="24"/>
  <c r="J125" i="24"/>
  <c r="M125" i="24"/>
  <c r="K125" i="24"/>
  <c r="N125" i="24"/>
  <c r="L125" i="24"/>
  <c r="O125" i="24"/>
  <c r="D125" i="24"/>
  <c r="P125" i="24"/>
  <c r="Q125" i="24"/>
  <c r="R125" i="24"/>
  <c r="E125" i="24"/>
  <c r="S125" i="24"/>
  <c r="T125" i="24"/>
  <c r="U125" i="24"/>
  <c r="F125" i="24"/>
  <c r="V125" i="24"/>
  <c r="W125" i="24"/>
  <c r="X125" i="24"/>
  <c r="G125" i="24"/>
  <c r="Y125" i="24"/>
  <c r="Z125" i="24"/>
  <c r="AA125" i="24"/>
  <c r="H125" i="24"/>
  <c r="AB125" i="24"/>
  <c r="AC125" i="24"/>
  <c r="AD125" i="24"/>
  <c r="C126" i="24"/>
  <c r="J126" i="24"/>
  <c r="M126" i="24"/>
  <c r="K126" i="24"/>
  <c r="N126" i="24"/>
  <c r="L126" i="24"/>
  <c r="O126" i="24"/>
  <c r="D126" i="24"/>
  <c r="P126" i="24"/>
  <c r="Q126" i="24"/>
  <c r="R126" i="24"/>
  <c r="E126" i="24"/>
  <c r="S126" i="24"/>
  <c r="T126" i="24"/>
  <c r="U126" i="24"/>
  <c r="F126" i="24"/>
  <c r="V126" i="24"/>
  <c r="W126" i="24"/>
  <c r="X126" i="24"/>
  <c r="G126" i="24"/>
  <c r="Y126" i="24"/>
  <c r="Z126" i="24"/>
  <c r="AA126" i="24"/>
  <c r="H126" i="24"/>
  <c r="AB126" i="24"/>
  <c r="AC126" i="24"/>
  <c r="AD126" i="24"/>
  <c r="C127" i="24"/>
  <c r="J127" i="24"/>
  <c r="M127" i="24"/>
  <c r="K127" i="24"/>
  <c r="N127" i="24"/>
  <c r="L127" i="24"/>
  <c r="O127" i="24"/>
  <c r="D127" i="24"/>
  <c r="P127" i="24"/>
  <c r="Q127" i="24"/>
  <c r="R127" i="24"/>
  <c r="E127" i="24"/>
  <c r="S127" i="24"/>
  <c r="T127" i="24"/>
  <c r="U127" i="24"/>
  <c r="F127" i="24"/>
  <c r="V127" i="24"/>
  <c r="W127" i="24"/>
  <c r="X127" i="24"/>
  <c r="G127" i="24"/>
  <c r="Y127" i="24"/>
  <c r="Z127" i="24"/>
  <c r="AA127" i="24"/>
  <c r="H127" i="24"/>
  <c r="AB127" i="24"/>
  <c r="AC127" i="24"/>
  <c r="AD127" i="24"/>
  <c r="C128" i="24"/>
  <c r="J128" i="24"/>
  <c r="M128" i="24"/>
  <c r="K128" i="24"/>
  <c r="N128" i="24"/>
  <c r="L128" i="24"/>
  <c r="O128" i="24"/>
  <c r="D128" i="24"/>
  <c r="P128" i="24"/>
  <c r="Q128" i="24"/>
  <c r="R128" i="24"/>
  <c r="E128" i="24"/>
  <c r="S128" i="24"/>
  <c r="T128" i="24"/>
  <c r="U128" i="24"/>
  <c r="F128" i="24"/>
  <c r="V128" i="24"/>
  <c r="W128" i="24"/>
  <c r="X128" i="24"/>
  <c r="G128" i="24"/>
  <c r="Y128" i="24"/>
  <c r="Z128" i="24"/>
  <c r="AA128" i="24"/>
  <c r="H128" i="24"/>
  <c r="AB128" i="24"/>
  <c r="AC128" i="24"/>
  <c r="AD128" i="24"/>
  <c r="C129" i="24"/>
  <c r="J129" i="24"/>
  <c r="M129" i="24"/>
  <c r="K129" i="24"/>
  <c r="N129" i="24"/>
  <c r="L129" i="24"/>
  <c r="O129" i="24"/>
  <c r="D129" i="24"/>
  <c r="P129" i="24"/>
  <c r="Q129" i="24"/>
  <c r="R129" i="24"/>
  <c r="E129" i="24"/>
  <c r="S129" i="24"/>
  <c r="T129" i="24"/>
  <c r="U129" i="24"/>
  <c r="F129" i="24"/>
  <c r="V129" i="24"/>
  <c r="W129" i="24"/>
  <c r="X129" i="24"/>
  <c r="G129" i="24"/>
  <c r="Y129" i="24"/>
  <c r="Z129" i="24"/>
  <c r="AA129" i="24"/>
  <c r="H129" i="24"/>
  <c r="AB129" i="24"/>
  <c r="AC129" i="24"/>
  <c r="AD129" i="24"/>
  <c r="C130" i="24"/>
  <c r="J130" i="24"/>
  <c r="M130" i="24"/>
  <c r="K130" i="24"/>
  <c r="N130" i="24"/>
  <c r="L130" i="24"/>
  <c r="O130" i="24"/>
  <c r="D130" i="24"/>
  <c r="P130" i="24"/>
  <c r="Q130" i="24"/>
  <c r="R130" i="24"/>
  <c r="E130" i="24"/>
  <c r="S130" i="24"/>
  <c r="T130" i="24"/>
  <c r="U130" i="24"/>
  <c r="F130" i="24"/>
  <c r="V130" i="24"/>
  <c r="W130" i="24"/>
  <c r="X130" i="24"/>
  <c r="G130" i="24"/>
  <c r="Y130" i="24"/>
  <c r="Z130" i="24"/>
  <c r="AA130" i="24"/>
  <c r="H130" i="24"/>
  <c r="AB130" i="24"/>
  <c r="AC130" i="24"/>
  <c r="AD130" i="24"/>
  <c r="C131" i="24"/>
  <c r="J131" i="24"/>
  <c r="M131" i="24"/>
  <c r="K131" i="24"/>
  <c r="N131" i="24"/>
  <c r="L131" i="24"/>
  <c r="O131" i="24"/>
  <c r="D131" i="24"/>
  <c r="P131" i="24"/>
  <c r="Q131" i="24"/>
  <c r="R131" i="24"/>
  <c r="E131" i="24"/>
  <c r="S131" i="24"/>
  <c r="T131" i="24"/>
  <c r="U131" i="24"/>
  <c r="F131" i="24"/>
  <c r="V131" i="24"/>
  <c r="W131" i="24"/>
  <c r="X131" i="24"/>
  <c r="G131" i="24"/>
  <c r="Y131" i="24"/>
  <c r="Z131" i="24"/>
  <c r="AA131" i="24"/>
  <c r="H131" i="24"/>
  <c r="AB131" i="24"/>
  <c r="AC131" i="24"/>
  <c r="AD131" i="24"/>
  <c r="C132" i="24"/>
  <c r="J132" i="24"/>
  <c r="M132" i="24"/>
  <c r="K132" i="24"/>
  <c r="N132" i="24"/>
  <c r="L132" i="24"/>
  <c r="O132" i="24"/>
  <c r="D132" i="24"/>
  <c r="P132" i="24"/>
  <c r="Q132" i="24"/>
  <c r="R132" i="24"/>
  <c r="E132" i="24"/>
  <c r="S132" i="24"/>
  <c r="T132" i="24"/>
  <c r="U132" i="24"/>
  <c r="F132" i="24"/>
  <c r="V132" i="24"/>
  <c r="W132" i="24"/>
  <c r="X132" i="24"/>
  <c r="G132" i="24"/>
  <c r="Y132" i="24"/>
  <c r="Z132" i="24"/>
  <c r="AA132" i="24"/>
  <c r="H132" i="24"/>
  <c r="AB132" i="24"/>
  <c r="AC132" i="24"/>
  <c r="AD132" i="24"/>
  <c r="C133" i="24"/>
  <c r="J133" i="24"/>
  <c r="M133" i="24"/>
  <c r="K133" i="24"/>
  <c r="N133" i="24"/>
  <c r="L133" i="24"/>
  <c r="O133" i="24"/>
  <c r="D133" i="24"/>
  <c r="P133" i="24"/>
  <c r="Q133" i="24"/>
  <c r="R133" i="24"/>
  <c r="E133" i="24"/>
  <c r="S133" i="24"/>
  <c r="T133" i="24"/>
  <c r="U133" i="24"/>
  <c r="F133" i="24"/>
  <c r="V133" i="24"/>
  <c r="W133" i="24"/>
  <c r="X133" i="24"/>
  <c r="G133" i="24"/>
  <c r="Y133" i="24"/>
  <c r="Z133" i="24"/>
  <c r="AA133" i="24"/>
  <c r="H133" i="24"/>
  <c r="AB133" i="24"/>
  <c r="AC133" i="24"/>
  <c r="AD133" i="24"/>
  <c r="C134" i="24"/>
  <c r="J134" i="24"/>
  <c r="M134" i="24"/>
  <c r="K134" i="24"/>
  <c r="N134" i="24"/>
  <c r="L134" i="24"/>
  <c r="O134" i="24"/>
  <c r="D134" i="24"/>
  <c r="P134" i="24"/>
  <c r="Q134" i="24"/>
  <c r="R134" i="24"/>
  <c r="E134" i="24"/>
  <c r="S134" i="24"/>
  <c r="T134" i="24"/>
  <c r="U134" i="24"/>
  <c r="F134" i="24"/>
  <c r="V134" i="24"/>
  <c r="W134" i="24"/>
  <c r="X134" i="24"/>
  <c r="G134" i="24"/>
  <c r="Y134" i="24"/>
  <c r="Z134" i="24"/>
  <c r="AA134" i="24"/>
  <c r="H134" i="24"/>
  <c r="AB134" i="24"/>
  <c r="AC134" i="24"/>
  <c r="AD134" i="24"/>
  <c r="C135" i="24"/>
  <c r="J135" i="24"/>
  <c r="M135" i="24"/>
  <c r="K135" i="24"/>
  <c r="N135" i="24"/>
  <c r="L135" i="24"/>
  <c r="O135" i="24"/>
  <c r="D135" i="24"/>
  <c r="P135" i="24"/>
  <c r="Q135" i="24"/>
  <c r="R135" i="24"/>
  <c r="E135" i="24"/>
  <c r="S135" i="24"/>
  <c r="T135" i="24"/>
  <c r="U135" i="24"/>
  <c r="F135" i="24"/>
  <c r="V135" i="24"/>
  <c r="W135" i="24"/>
  <c r="X135" i="24"/>
  <c r="G135" i="24"/>
  <c r="Y135" i="24"/>
  <c r="Z135" i="24"/>
  <c r="AA135" i="24"/>
  <c r="H135" i="24"/>
  <c r="AB135" i="24"/>
  <c r="AC135" i="24"/>
  <c r="AD135" i="24"/>
  <c r="C136" i="24"/>
  <c r="J136" i="24"/>
  <c r="M136" i="24"/>
  <c r="K136" i="24"/>
  <c r="N136" i="24"/>
  <c r="L136" i="24"/>
  <c r="O136" i="24"/>
  <c r="D136" i="24"/>
  <c r="P136" i="24"/>
  <c r="Q136" i="24"/>
  <c r="R136" i="24"/>
  <c r="E136" i="24"/>
  <c r="S136" i="24"/>
  <c r="T136" i="24"/>
  <c r="U136" i="24"/>
  <c r="F136" i="24"/>
  <c r="V136" i="24"/>
  <c r="W136" i="24"/>
  <c r="X136" i="24"/>
  <c r="G136" i="24"/>
  <c r="Y136" i="24"/>
  <c r="Z136" i="24"/>
  <c r="AA136" i="24"/>
  <c r="H136" i="24"/>
  <c r="AB136" i="24"/>
  <c r="AC136" i="24"/>
  <c r="AD136" i="24"/>
  <c r="C137" i="24"/>
  <c r="J137" i="24"/>
  <c r="M137" i="24"/>
  <c r="K137" i="24"/>
  <c r="N137" i="24"/>
  <c r="L137" i="24"/>
  <c r="O137" i="24"/>
  <c r="D137" i="24"/>
  <c r="P137" i="24"/>
  <c r="Q137" i="24"/>
  <c r="R137" i="24"/>
  <c r="E137" i="24"/>
  <c r="S137" i="24"/>
  <c r="T137" i="24"/>
  <c r="U137" i="24"/>
  <c r="F137" i="24"/>
  <c r="V137" i="24"/>
  <c r="W137" i="24"/>
  <c r="X137" i="24"/>
  <c r="G137" i="24"/>
  <c r="Y137" i="24"/>
  <c r="Z137" i="24"/>
  <c r="AA137" i="24"/>
  <c r="H137" i="24"/>
  <c r="AB137" i="24"/>
  <c r="AC137" i="24"/>
  <c r="AD137" i="24"/>
  <c r="C138" i="24"/>
  <c r="J138" i="24"/>
  <c r="M138" i="24"/>
  <c r="K138" i="24"/>
  <c r="N138" i="24"/>
  <c r="L138" i="24"/>
  <c r="O138" i="24"/>
  <c r="D138" i="24"/>
  <c r="P138" i="24"/>
  <c r="Q138" i="24"/>
  <c r="R138" i="24"/>
  <c r="E138" i="24"/>
  <c r="S138" i="24"/>
  <c r="T138" i="24"/>
  <c r="U138" i="24"/>
  <c r="F138" i="24"/>
  <c r="V138" i="24"/>
  <c r="W138" i="24"/>
  <c r="X138" i="24"/>
  <c r="G138" i="24"/>
  <c r="Y138" i="24"/>
  <c r="Z138" i="24"/>
  <c r="AA138" i="24"/>
  <c r="H138" i="24"/>
  <c r="AB138" i="24"/>
  <c r="AC138" i="24"/>
  <c r="AD138" i="24"/>
  <c r="C139" i="24"/>
  <c r="J139" i="24"/>
  <c r="M139" i="24"/>
  <c r="K139" i="24"/>
  <c r="N139" i="24"/>
  <c r="L139" i="24"/>
  <c r="O139" i="24"/>
  <c r="D139" i="24"/>
  <c r="P139" i="24"/>
  <c r="Q139" i="24"/>
  <c r="R139" i="24"/>
  <c r="E139" i="24"/>
  <c r="S139" i="24"/>
  <c r="T139" i="24"/>
  <c r="U139" i="24"/>
  <c r="F139" i="24"/>
  <c r="V139" i="24"/>
  <c r="W139" i="24"/>
  <c r="X139" i="24"/>
  <c r="G139" i="24"/>
  <c r="Y139" i="24"/>
  <c r="Z139" i="24"/>
  <c r="AA139" i="24"/>
  <c r="H139" i="24"/>
  <c r="AB139" i="24"/>
  <c r="AC139" i="24"/>
  <c r="AD139" i="24"/>
  <c r="C140" i="24"/>
  <c r="J140" i="24"/>
  <c r="M140" i="24"/>
  <c r="K140" i="24"/>
  <c r="N140" i="24"/>
  <c r="L140" i="24"/>
  <c r="O140" i="24"/>
  <c r="D140" i="24"/>
  <c r="P140" i="24"/>
  <c r="Q140" i="24"/>
  <c r="R140" i="24"/>
  <c r="E140" i="24"/>
  <c r="S140" i="24"/>
  <c r="T140" i="24"/>
  <c r="U140" i="24"/>
  <c r="F140" i="24"/>
  <c r="V140" i="24"/>
  <c r="W140" i="24"/>
  <c r="X140" i="24"/>
  <c r="G140" i="24"/>
  <c r="Y140" i="24"/>
  <c r="Z140" i="24"/>
  <c r="AA140" i="24"/>
  <c r="H140" i="24"/>
  <c r="AB140" i="24"/>
  <c r="AC140" i="24"/>
  <c r="AD140" i="24"/>
  <c r="C141" i="24"/>
  <c r="J141" i="24"/>
  <c r="M141" i="24"/>
  <c r="K141" i="24"/>
  <c r="N141" i="24"/>
  <c r="L141" i="24"/>
  <c r="O141" i="24"/>
  <c r="D141" i="24"/>
  <c r="P141" i="24"/>
  <c r="Q141" i="24"/>
  <c r="R141" i="24"/>
  <c r="E141" i="24"/>
  <c r="S141" i="24"/>
  <c r="T141" i="24"/>
  <c r="U141" i="24"/>
  <c r="F141" i="24"/>
  <c r="V141" i="24"/>
  <c r="W141" i="24"/>
  <c r="X141" i="24"/>
  <c r="G141" i="24"/>
  <c r="Y141" i="24"/>
  <c r="Z141" i="24"/>
  <c r="AA141" i="24"/>
  <c r="H141" i="24"/>
  <c r="AB141" i="24"/>
  <c r="AC141" i="24"/>
  <c r="AD141" i="24"/>
  <c r="C142" i="24"/>
  <c r="J142" i="24"/>
  <c r="M142" i="24"/>
  <c r="K142" i="24"/>
  <c r="N142" i="24"/>
  <c r="L142" i="24"/>
  <c r="O142" i="24"/>
  <c r="D142" i="24"/>
  <c r="P142" i="24"/>
  <c r="Q142" i="24"/>
  <c r="R142" i="24"/>
  <c r="E142" i="24"/>
  <c r="S142" i="24"/>
  <c r="T142" i="24"/>
  <c r="U142" i="24"/>
  <c r="F142" i="24"/>
  <c r="V142" i="24"/>
  <c r="W142" i="24"/>
  <c r="X142" i="24"/>
  <c r="G142" i="24"/>
  <c r="Y142" i="24"/>
  <c r="Z142" i="24"/>
  <c r="AA142" i="24"/>
  <c r="H142" i="24"/>
  <c r="AB142" i="24"/>
  <c r="AC142" i="24"/>
  <c r="AD142" i="24"/>
  <c r="C143" i="24"/>
  <c r="J143" i="24"/>
  <c r="M143" i="24"/>
  <c r="K143" i="24"/>
  <c r="N143" i="24"/>
  <c r="L143" i="24"/>
  <c r="O143" i="24"/>
  <c r="D143" i="24"/>
  <c r="P143" i="24"/>
  <c r="Q143" i="24"/>
  <c r="R143" i="24"/>
  <c r="E143" i="24"/>
  <c r="S143" i="24"/>
  <c r="T143" i="24"/>
  <c r="U143" i="24"/>
  <c r="F143" i="24"/>
  <c r="V143" i="24"/>
  <c r="W143" i="24"/>
  <c r="X143" i="24"/>
  <c r="G143" i="24"/>
  <c r="Y143" i="24"/>
  <c r="Z143" i="24"/>
  <c r="AA143" i="24"/>
  <c r="H143" i="24"/>
  <c r="AB143" i="24"/>
  <c r="AC143" i="24"/>
  <c r="AD143" i="24"/>
  <c r="C144" i="24"/>
  <c r="J144" i="24"/>
  <c r="M144" i="24"/>
  <c r="K144" i="24"/>
  <c r="N144" i="24"/>
  <c r="L144" i="24"/>
  <c r="O144" i="24"/>
  <c r="D144" i="24"/>
  <c r="P144" i="24"/>
  <c r="Q144" i="24"/>
  <c r="R144" i="24"/>
  <c r="E144" i="24"/>
  <c r="S144" i="24"/>
  <c r="T144" i="24"/>
  <c r="U144" i="24"/>
  <c r="F144" i="24"/>
  <c r="V144" i="24"/>
  <c r="W144" i="24"/>
  <c r="X144" i="24"/>
  <c r="G144" i="24"/>
  <c r="Y144" i="24"/>
  <c r="Z144" i="24"/>
  <c r="AA144" i="24"/>
  <c r="H144" i="24"/>
  <c r="AB144" i="24"/>
  <c r="AC144" i="24"/>
  <c r="AD144" i="24"/>
  <c r="C145" i="24"/>
  <c r="J145" i="24"/>
  <c r="M145" i="24"/>
  <c r="K145" i="24"/>
  <c r="N145" i="24"/>
  <c r="L145" i="24"/>
  <c r="O145" i="24"/>
  <c r="D145" i="24"/>
  <c r="P145" i="24"/>
  <c r="Q145" i="24"/>
  <c r="R145" i="24"/>
  <c r="E145" i="24"/>
  <c r="S145" i="24"/>
  <c r="T145" i="24"/>
  <c r="U145" i="24"/>
  <c r="F145" i="24"/>
  <c r="V145" i="24"/>
  <c r="W145" i="24"/>
  <c r="X145" i="24"/>
  <c r="G145" i="24"/>
  <c r="Y145" i="24"/>
  <c r="Z145" i="24"/>
  <c r="AA145" i="24"/>
  <c r="H145" i="24"/>
  <c r="AB145" i="24"/>
  <c r="AC145" i="24"/>
  <c r="AD145" i="24"/>
  <c r="C146" i="24"/>
  <c r="J146" i="24"/>
  <c r="M146" i="24"/>
  <c r="K146" i="24"/>
  <c r="N146" i="24"/>
  <c r="L146" i="24"/>
  <c r="O146" i="24"/>
  <c r="D146" i="24"/>
  <c r="P146" i="24"/>
  <c r="Q146" i="24"/>
  <c r="R146" i="24"/>
  <c r="E146" i="24"/>
  <c r="S146" i="24"/>
  <c r="T146" i="24"/>
  <c r="U146" i="24"/>
  <c r="F146" i="24"/>
  <c r="V146" i="24"/>
  <c r="W146" i="24"/>
  <c r="X146" i="24"/>
  <c r="G146" i="24"/>
  <c r="Y146" i="24"/>
  <c r="Z146" i="24"/>
  <c r="AA146" i="24"/>
  <c r="H146" i="24"/>
  <c r="AB146" i="24"/>
  <c r="AC146" i="24"/>
  <c r="AD146" i="24"/>
  <c r="C147" i="24"/>
  <c r="J147" i="24"/>
  <c r="M147" i="24"/>
  <c r="K147" i="24"/>
  <c r="N147" i="24"/>
  <c r="L147" i="24"/>
  <c r="O147" i="24"/>
  <c r="D147" i="24"/>
  <c r="P147" i="24"/>
  <c r="Q147" i="24"/>
  <c r="R147" i="24"/>
  <c r="E147" i="24"/>
  <c r="S147" i="24"/>
  <c r="T147" i="24"/>
  <c r="U147" i="24"/>
  <c r="F147" i="24"/>
  <c r="V147" i="24"/>
  <c r="W147" i="24"/>
  <c r="X147" i="24"/>
  <c r="G147" i="24"/>
  <c r="Y147" i="24"/>
  <c r="Z147" i="24"/>
  <c r="AA147" i="24"/>
  <c r="H147" i="24"/>
  <c r="AB147" i="24"/>
  <c r="AC147" i="24"/>
  <c r="AD147" i="24"/>
  <c r="C148" i="24"/>
  <c r="J148" i="24"/>
  <c r="M148" i="24"/>
  <c r="K148" i="24"/>
  <c r="N148" i="24"/>
  <c r="L148" i="24"/>
  <c r="O148" i="24"/>
  <c r="D148" i="24"/>
  <c r="P148" i="24"/>
  <c r="Q148" i="24"/>
  <c r="R148" i="24"/>
  <c r="E148" i="24"/>
  <c r="S148" i="24"/>
  <c r="T148" i="24"/>
  <c r="U148" i="24"/>
  <c r="F148" i="24"/>
  <c r="V148" i="24"/>
  <c r="W148" i="24"/>
  <c r="X148" i="24"/>
  <c r="G148" i="24"/>
  <c r="Y148" i="24"/>
  <c r="Z148" i="24"/>
  <c r="AA148" i="24"/>
  <c r="H148" i="24"/>
  <c r="AB148" i="24"/>
  <c r="AC148" i="24"/>
  <c r="AD148" i="24"/>
  <c r="C149" i="24"/>
  <c r="J149" i="24"/>
  <c r="M149" i="24"/>
  <c r="K149" i="24"/>
  <c r="N149" i="24"/>
  <c r="L149" i="24"/>
  <c r="O149" i="24"/>
  <c r="D149" i="24"/>
  <c r="P149" i="24"/>
  <c r="Q149" i="24"/>
  <c r="R149" i="24"/>
  <c r="E149" i="24"/>
  <c r="S149" i="24"/>
  <c r="T149" i="24"/>
  <c r="U149" i="24"/>
  <c r="F149" i="24"/>
  <c r="V149" i="24"/>
  <c r="W149" i="24"/>
  <c r="X149" i="24"/>
  <c r="G149" i="24"/>
  <c r="Y149" i="24"/>
  <c r="Z149" i="24"/>
  <c r="AA149" i="24"/>
  <c r="H149" i="24"/>
  <c r="AB149" i="24"/>
  <c r="AC149" i="24"/>
  <c r="AD149" i="24"/>
  <c r="C150" i="24"/>
  <c r="J150" i="24"/>
  <c r="M150" i="24"/>
  <c r="K150" i="24"/>
  <c r="N150" i="24"/>
  <c r="L150" i="24"/>
  <c r="O150" i="24"/>
  <c r="D150" i="24"/>
  <c r="P150" i="24"/>
  <c r="Q150" i="24"/>
  <c r="R150" i="24"/>
  <c r="E150" i="24"/>
  <c r="S150" i="24"/>
  <c r="T150" i="24"/>
  <c r="U150" i="24"/>
  <c r="F150" i="24"/>
  <c r="V150" i="24"/>
  <c r="W150" i="24"/>
  <c r="X150" i="24"/>
  <c r="G150" i="24"/>
  <c r="Y150" i="24"/>
  <c r="Z150" i="24"/>
  <c r="AA150" i="24"/>
  <c r="H150" i="24"/>
  <c r="AB150" i="24"/>
  <c r="AC150" i="24"/>
  <c r="AD150" i="24"/>
  <c r="C151" i="24"/>
  <c r="J151" i="24"/>
  <c r="M151" i="24"/>
  <c r="K151" i="24"/>
  <c r="N151" i="24"/>
  <c r="L151" i="24"/>
  <c r="O151" i="24"/>
  <c r="D151" i="24"/>
  <c r="P151" i="24"/>
  <c r="Q151" i="24"/>
  <c r="R151" i="24"/>
  <c r="E151" i="24"/>
  <c r="S151" i="24"/>
  <c r="T151" i="24"/>
  <c r="U151" i="24"/>
  <c r="F151" i="24"/>
  <c r="V151" i="24"/>
  <c r="W151" i="24"/>
  <c r="X151" i="24"/>
  <c r="G151" i="24"/>
  <c r="Y151" i="24"/>
  <c r="Z151" i="24"/>
  <c r="AA151" i="24"/>
  <c r="H151" i="24"/>
  <c r="AB151" i="24"/>
  <c r="AC151" i="24"/>
  <c r="AD151" i="24"/>
  <c r="C152" i="24"/>
  <c r="J152" i="24"/>
  <c r="M152" i="24"/>
  <c r="K152" i="24"/>
  <c r="N152" i="24"/>
  <c r="L152" i="24"/>
  <c r="O152" i="24"/>
  <c r="D152" i="24"/>
  <c r="P152" i="24"/>
  <c r="Q152" i="24"/>
  <c r="R152" i="24"/>
  <c r="E152" i="24"/>
  <c r="S152" i="24"/>
  <c r="T152" i="24"/>
  <c r="U152" i="24"/>
  <c r="F152" i="24"/>
  <c r="V152" i="24"/>
  <c r="W152" i="24"/>
  <c r="X152" i="24"/>
  <c r="G152" i="24"/>
  <c r="Y152" i="24"/>
  <c r="Z152" i="24"/>
  <c r="AA152" i="24"/>
  <c r="H152" i="24"/>
  <c r="AB152" i="24"/>
  <c r="AC152" i="24"/>
  <c r="AD152" i="24"/>
  <c r="C153" i="24"/>
  <c r="J153" i="24"/>
  <c r="M153" i="24"/>
  <c r="K153" i="24"/>
  <c r="N153" i="24"/>
  <c r="L153" i="24"/>
  <c r="O153" i="24"/>
  <c r="D153" i="24"/>
  <c r="P153" i="24"/>
  <c r="Q153" i="24"/>
  <c r="R153" i="24"/>
  <c r="E153" i="24"/>
  <c r="S153" i="24"/>
  <c r="T153" i="24"/>
  <c r="U153" i="24"/>
  <c r="F153" i="24"/>
  <c r="V153" i="24"/>
  <c r="W153" i="24"/>
  <c r="X153" i="24"/>
  <c r="G153" i="24"/>
  <c r="Y153" i="24"/>
  <c r="Z153" i="24"/>
  <c r="AA153" i="24"/>
  <c r="H153" i="24"/>
  <c r="AB153" i="24"/>
  <c r="AC153" i="24"/>
  <c r="AD153" i="24"/>
  <c r="C154" i="24"/>
  <c r="J154" i="24"/>
  <c r="M154" i="24"/>
  <c r="K154" i="24"/>
  <c r="N154" i="24"/>
  <c r="L154" i="24"/>
  <c r="O154" i="24"/>
  <c r="D154" i="24"/>
  <c r="P154" i="24"/>
  <c r="Q154" i="24"/>
  <c r="R154" i="24"/>
  <c r="E154" i="24"/>
  <c r="S154" i="24"/>
  <c r="T154" i="24"/>
  <c r="U154" i="24"/>
  <c r="F154" i="24"/>
  <c r="V154" i="24"/>
  <c r="W154" i="24"/>
  <c r="X154" i="24"/>
  <c r="G154" i="24"/>
  <c r="Y154" i="24"/>
  <c r="Z154" i="24"/>
  <c r="AA154" i="24"/>
  <c r="H154" i="24"/>
  <c r="AB154" i="24"/>
  <c r="AC154" i="24"/>
  <c r="AD154" i="24"/>
  <c r="C155" i="24"/>
  <c r="J155" i="24"/>
  <c r="M155" i="24"/>
  <c r="K155" i="24"/>
  <c r="N155" i="24"/>
  <c r="L155" i="24"/>
  <c r="O155" i="24"/>
  <c r="D155" i="24"/>
  <c r="P155" i="24"/>
  <c r="Q155" i="24"/>
  <c r="R155" i="24"/>
  <c r="E155" i="24"/>
  <c r="S155" i="24"/>
  <c r="T155" i="24"/>
  <c r="U155" i="24"/>
  <c r="F155" i="24"/>
  <c r="V155" i="24"/>
  <c r="W155" i="24"/>
  <c r="X155" i="24"/>
  <c r="G155" i="24"/>
  <c r="Y155" i="24"/>
  <c r="Z155" i="24"/>
  <c r="AA155" i="24"/>
  <c r="H155" i="24"/>
  <c r="AB155" i="24"/>
  <c r="AC155" i="24"/>
  <c r="AD155" i="24"/>
  <c r="C156" i="24"/>
  <c r="J156" i="24"/>
  <c r="M156" i="24"/>
  <c r="K156" i="24"/>
  <c r="N156" i="24"/>
  <c r="L156" i="24"/>
  <c r="O156" i="24"/>
  <c r="D156" i="24"/>
  <c r="P156" i="24"/>
  <c r="Q156" i="24"/>
  <c r="R156" i="24"/>
  <c r="E156" i="24"/>
  <c r="S156" i="24"/>
  <c r="T156" i="24"/>
  <c r="U156" i="24"/>
  <c r="F156" i="24"/>
  <c r="V156" i="24"/>
  <c r="W156" i="24"/>
  <c r="X156" i="24"/>
  <c r="G156" i="24"/>
  <c r="Y156" i="24"/>
  <c r="Z156" i="24"/>
  <c r="AA156" i="24"/>
  <c r="H156" i="24"/>
  <c r="AB156" i="24"/>
  <c r="AC156" i="24"/>
  <c r="AD156" i="24"/>
  <c r="C157" i="24"/>
  <c r="J157" i="24"/>
  <c r="M157" i="24"/>
  <c r="K157" i="24"/>
  <c r="N157" i="24"/>
  <c r="L157" i="24"/>
  <c r="O157" i="24"/>
  <c r="D157" i="24"/>
  <c r="P157" i="24"/>
  <c r="Q157" i="24"/>
  <c r="R157" i="24"/>
  <c r="E157" i="24"/>
  <c r="S157" i="24"/>
  <c r="T157" i="24"/>
  <c r="U157" i="24"/>
  <c r="F157" i="24"/>
  <c r="V157" i="24"/>
  <c r="W157" i="24"/>
  <c r="X157" i="24"/>
  <c r="G157" i="24"/>
  <c r="Y157" i="24"/>
  <c r="Z157" i="24"/>
  <c r="AA157" i="24"/>
  <c r="H157" i="24"/>
  <c r="AB157" i="24"/>
  <c r="AC157" i="24"/>
  <c r="AD157" i="24"/>
  <c r="C158" i="24"/>
  <c r="J158" i="24"/>
  <c r="M158" i="24"/>
  <c r="K158" i="24"/>
  <c r="N158" i="24"/>
  <c r="L158" i="24"/>
  <c r="O158" i="24"/>
  <c r="D158" i="24"/>
  <c r="P158" i="24"/>
  <c r="Q158" i="24"/>
  <c r="R158" i="24"/>
  <c r="E158" i="24"/>
  <c r="S158" i="24"/>
  <c r="T158" i="24"/>
  <c r="U158" i="24"/>
  <c r="F158" i="24"/>
  <c r="V158" i="24"/>
  <c r="W158" i="24"/>
  <c r="X158" i="24"/>
  <c r="G158" i="24"/>
  <c r="Y158" i="24"/>
  <c r="Z158" i="24"/>
  <c r="AA158" i="24"/>
  <c r="H158" i="24"/>
  <c r="AB158" i="24"/>
  <c r="AC158" i="24"/>
  <c r="AD158" i="24"/>
  <c r="C159" i="24"/>
  <c r="J159" i="24"/>
  <c r="M159" i="24"/>
  <c r="K159" i="24"/>
  <c r="N159" i="24"/>
  <c r="L159" i="24"/>
  <c r="O159" i="24"/>
  <c r="D159" i="24"/>
  <c r="P159" i="24"/>
  <c r="Q159" i="24"/>
  <c r="R159" i="24"/>
  <c r="E159" i="24"/>
  <c r="S159" i="24"/>
  <c r="T159" i="24"/>
  <c r="U159" i="24"/>
  <c r="F159" i="24"/>
  <c r="V159" i="24"/>
  <c r="W159" i="24"/>
  <c r="X159" i="24"/>
  <c r="G159" i="24"/>
  <c r="Y159" i="24"/>
  <c r="Z159" i="24"/>
  <c r="AA159" i="24"/>
  <c r="H159" i="24"/>
  <c r="AB159" i="24"/>
  <c r="AC159" i="24"/>
  <c r="AD159" i="24"/>
  <c r="C160" i="24"/>
  <c r="J160" i="24"/>
  <c r="M160" i="24"/>
  <c r="K160" i="24"/>
  <c r="N160" i="24"/>
  <c r="L160" i="24"/>
  <c r="O160" i="24"/>
  <c r="D160" i="24"/>
  <c r="P160" i="24"/>
  <c r="Q160" i="24"/>
  <c r="R160" i="24"/>
  <c r="E160" i="24"/>
  <c r="S160" i="24"/>
  <c r="T160" i="24"/>
  <c r="U160" i="24"/>
  <c r="F160" i="24"/>
  <c r="V160" i="24"/>
  <c r="W160" i="24"/>
  <c r="X160" i="24"/>
  <c r="G160" i="24"/>
  <c r="Y160" i="24"/>
  <c r="Z160" i="24"/>
  <c r="AA160" i="24"/>
  <c r="H160" i="24"/>
  <c r="AB160" i="24"/>
  <c r="AC160" i="24"/>
  <c r="AD160" i="24"/>
  <c r="C161" i="24"/>
  <c r="J161" i="24"/>
  <c r="M161" i="24"/>
  <c r="K161" i="24"/>
  <c r="N161" i="24"/>
  <c r="L161" i="24"/>
  <c r="O161" i="24"/>
  <c r="D161" i="24"/>
  <c r="P161" i="24"/>
  <c r="Q161" i="24"/>
  <c r="R161" i="24"/>
  <c r="E161" i="24"/>
  <c r="S161" i="24"/>
  <c r="T161" i="24"/>
  <c r="U161" i="24"/>
  <c r="F161" i="24"/>
  <c r="V161" i="24"/>
  <c r="W161" i="24"/>
  <c r="X161" i="24"/>
  <c r="G161" i="24"/>
  <c r="Y161" i="24"/>
  <c r="Z161" i="24"/>
  <c r="AA161" i="24"/>
  <c r="H161" i="24"/>
  <c r="AB161" i="24"/>
  <c r="AC161" i="24"/>
  <c r="AD161" i="24"/>
  <c r="C162" i="24"/>
  <c r="J162" i="24"/>
  <c r="M162" i="24"/>
  <c r="K162" i="24"/>
  <c r="N162" i="24"/>
  <c r="L162" i="24"/>
  <c r="O162" i="24"/>
  <c r="D162" i="24"/>
  <c r="P162" i="24"/>
  <c r="Q162" i="24"/>
  <c r="R162" i="24"/>
  <c r="E162" i="24"/>
  <c r="S162" i="24"/>
  <c r="T162" i="24"/>
  <c r="U162" i="24"/>
  <c r="F162" i="24"/>
  <c r="V162" i="24"/>
  <c r="W162" i="24"/>
  <c r="X162" i="24"/>
  <c r="G162" i="24"/>
  <c r="Y162" i="24"/>
  <c r="Z162" i="24"/>
  <c r="AA162" i="24"/>
  <c r="H162" i="24"/>
  <c r="AB162" i="24"/>
  <c r="AC162" i="24"/>
  <c r="AD162" i="24"/>
  <c r="C163" i="24"/>
  <c r="J163" i="24"/>
  <c r="M163" i="24"/>
  <c r="K163" i="24"/>
  <c r="N163" i="24"/>
  <c r="L163" i="24"/>
  <c r="O163" i="24"/>
  <c r="D163" i="24"/>
  <c r="P163" i="24"/>
  <c r="Q163" i="24"/>
  <c r="R163" i="24"/>
  <c r="E163" i="24"/>
  <c r="S163" i="24"/>
  <c r="T163" i="24"/>
  <c r="U163" i="24"/>
  <c r="F163" i="24"/>
  <c r="V163" i="24"/>
  <c r="W163" i="24"/>
  <c r="X163" i="24"/>
  <c r="G163" i="24"/>
  <c r="Y163" i="24"/>
  <c r="Z163" i="24"/>
  <c r="AA163" i="24"/>
  <c r="H163" i="24"/>
  <c r="AB163" i="24"/>
  <c r="AC163" i="24"/>
  <c r="AD163" i="24"/>
  <c r="C164" i="24"/>
  <c r="J164" i="24"/>
  <c r="M164" i="24"/>
  <c r="K164" i="24"/>
  <c r="N164" i="24"/>
  <c r="L164" i="24"/>
  <c r="O164" i="24"/>
  <c r="D164" i="24"/>
  <c r="P164" i="24"/>
  <c r="Q164" i="24"/>
  <c r="R164" i="24"/>
  <c r="E164" i="24"/>
  <c r="S164" i="24"/>
  <c r="T164" i="24"/>
  <c r="U164" i="24"/>
  <c r="F164" i="24"/>
  <c r="V164" i="24"/>
  <c r="W164" i="24"/>
  <c r="X164" i="24"/>
  <c r="G164" i="24"/>
  <c r="Y164" i="24"/>
  <c r="Z164" i="24"/>
  <c r="AA164" i="24"/>
  <c r="H164" i="24"/>
  <c r="AB164" i="24"/>
  <c r="AC164" i="24"/>
  <c r="AD164" i="24"/>
  <c r="C165" i="24"/>
  <c r="J165" i="24"/>
  <c r="M165" i="24"/>
  <c r="K165" i="24"/>
  <c r="N165" i="24"/>
  <c r="L165" i="24"/>
  <c r="O165" i="24"/>
  <c r="D165" i="24"/>
  <c r="P165" i="24"/>
  <c r="Q165" i="24"/>
  <c r="R165" i="24"/>
  <c r="E165" i="24"/>
  <c r="S165" i="24"/>
  <c r="T165" i="24"/>
  <c r="U165" i="24"/>
  <c r="F165" i="24"/>
  <c r="V165" i="24"/>
  <c r="W165" i="24"/>
  <c r="X165" i="24"/>
  <c r="G165" i="24"/>
  <c r="Y165" i="24"/>
  <c r="Z165" i="24"/>
  <c r="AA165" i="24"/>
  <c r="H165" i="24"/>
  <c r="AB165" i="24"/>
  <c r="AC165" i="24"/>
  <c r="AD165" i="24"/>
  <c r="C166" i="24"/>
  <c r="J166" i="24"/>
  <c r="M166" i="24"/>
  <c r="K166" i="24"/>
  <c r="N166" i="24"/>
  <c r="L166" i="24"/>
  <c r="O166" i="24"/>
  <c r="D166" i="24"/>
  <c r="P166" i="24"/>
  <c r="Q166" i="24"/>
  <c r="R166" i="24"/>
  <c r="E166" i="24"/>
  <c r="S166" i="24"/>
  <c r="T166" i="24"/>
  <c r="U166" i="24"/>
  <c r="F166" i="24"/>
  <c r="V166" i="24"/>
  <c r="W166" i="24"/>
  <c r="X166" i="24"/>
  <c r="G166" i="24"/>
  <c r="Y166" i="24"/>
  <c r="Z166" i="24"/>
  <c r="AA166" i="24"/>
  <c r="H166" i="24"/>
  <c r="AB166" i="24"/>
  <c r="AC166" i="24"/>
  <c r="AD166" i="24"/>
  <c r="C167" i="24"/>
  <c r="J167" i="24"/>
  <c r="M167" i="24"/>
  <c r="K167" i="24"/>
  <c r="N167" i="24"/>
  <c r="L167" i="24"/>
  <c r="O167" i="24"/>
  <c r="D167" i="24"/>
  <c r="P167" i="24"/>
  <c r="Q167" i="24"/>
  <c r="R167" i="24"/>
  <c r="E167" i="24"/>
  <c r="S167" i="24"/>
  <c r="T167" i="24"/>
  <c r="U167" i="24"/>
  <c r="F167" i="24"/>
  <c r="V167" i="24"/>
  <c r="W167" i="24"/>
  <c r="X167" i="24"/>
  <c r="G167" i="24"/>
  <c r="Y167" i="24"/>
  <c r="Z167" i="24"/>
  <c r="AA167" i="24"/>
  <c r="H167" i="24"/>
  <c r="AB167" i="24"/>
  <c r="AC167" i="24"/>
  <c r="AD167" i="24"/>
  <c r="C168" i="24"/>
  <c r="J168" i="24"/>
  <c r="M168" i="24"/>
  <c r="K168" i="24"/>
  <c r="N168" i="24"/>
  <c r="L168" i="24"/>
  <c r="O168" i="24"/>
  <c r="D168" i="24"/>
  <c r="P168" i="24"/>
  <c r="Q168" i="24"/>
  <c r="R168" i="24"/>
  <c r="E168" i="24"/>
  <c r="S168" i="24"/>
  <c r="T168" i="24"/>
  <c r="U168" i="24"/>
  <c r="F168" i="24"/>
  <c r="V168" i="24"/>
  <c r="W168" i="24"/>
  <c r="X168" i="24"/>
  <c r="G168" i="24"/>
  <c r="Y168" i="24"/>
  <c r="Z168" i="24"/>
  <c r="AA168" i="24"/>
  <c r="H168" i="24"/>
  <c r="AB168" i="24"/>
  <c r="AC168" i="24"/>
  <c r="AD168" i="24"/>
  <c r="C169" i="24"/>
  <c r="J169" i="24"/>
  <c r="M169" i="24"/>
  <c r="K169" i="24"/>
  <c r="N169" i="24"/>
  <c r="L169" i="24"/>
  <c r="O169" i="24"/>
  <c r="D169" i="24"/>
  <c r="P169" i="24"/>
  <c r="Q169" i="24"/>
  <c r="R169" i="24"/>
  <c r="E169" i="24"/>
  <c r="S169" i="24"/>
  <c r="T169" i="24"/>
  <c r="U169" i="24"/>
  <c r="F169" i="24"/>
  <c r="V169" i="24"/>
  <c r="W169" i="24"/>
  <c r="X169" i="24"/>
  <c r="G169" i="24"/>
  <c r="Y169" i="24"/>
  <c r="Z169" i="24"/>
  <c r="AA169" i="24"/>
  <c r="H169" i="24"/>
  <c r="AB169" i="24"/>
  <c r="AC169" i="24"/>
  <c r="AD169" i="24"/>
  <c r="C170" i="24"/>
  <c r="J170" i="24"/>
  <c r="M170" i="24"/>
  <c r="K170" i="24"/>
  <c r="N170" i="24"/>
  <c r="L170" i="24"/>
  <c r="O170" i="24"/>
  <c r="D170" i="24"/>
  <c r="P170" i="24"/>
  <c r="Q170" i="24"/>
  <c r="R170" i="24"/>
  <c r="E170" i="24"/>
  <c r="S170" i="24"/>
  <c r="T170" i="24"/>
  <c r="U170" i="24"/>
  <c r="F170" i="24"/>
  <c r="V170" i="24"/>
  <c r="W170" i="24"/>
  <c r="X170" i="24"/>
  <c r="G170" i="24"/>
  <c r="Y170" i="24"/>
  <c r="Z170" i="24"/>
  <c r="AA170" i="24"/>
  <c r="H170" i="24"/>
  <c r="AB170" i="24"/>
  <c r="AC170" i="24"/>
  <c r="AD170" i="24"/>
  <c r="C171" i="24"/>
  <c r="J171" i="24"/>
  <c r="M171" i="24"/>
  <c r="K171" i="24"/>
  <c r="N171" i="24"/>
  <c r="L171" i="24"/>
  <c r="O171" i="24"/>
  <c r="D171" i="24"/>
  <c r="P171" i="24"/>
  <c r="Q171" i="24"/>
  <c r="R171" i="24"/>
  <c r="E171" i="24"/>
  <c r="S171" i="24"/>
  <c r="T171" i="24"/>
  <c r="U171" i="24"/>
  <c r="F171" i="24"/>
  <c r="V171" i="24"/>
  <c r="W171" i="24"/>
  <c r="X171" i="24"/>
  <c r="G171" i="24"/>
  <c r="Y171" i="24"/>
  <c r="Z171" i="24"/>
  <c r="AA171" i="24"/>
  <c r="H171" i="24"/>
  <c r="AB171" i="24"/>
  <c r="AC171" i="24"/>
  <c r="AD171" i="24"/>
  <c r="C172" i="24"/>
  <c r="J172" i="24"/>
  <c r="M172" i="24"/>
  <c r="K172" i="24"/>
  <c r="N172" i="24"/>
  <c r="L172" i="24"/>
  <c r="O172" i="24"/>
  <c r="D172" i="24"/>
  <c r="P172" i="24"/>
  <c r="Q172" i="24"/>
  <c r="R172" i="24"/>
  <c r="E172" i="24"/>
  <c r="S172" i="24"/>
  <c r="T172" i="24"/>
  <c r="U172" i="24"/>
  <c r="F172" i="24"/>
  <c r="V172" i="24"/>
  <c r="W172" i="24"/>
  <c r="X172" i="24"/>
  <c r="G172" i="24"/>
  <c r="Y172" i="24"/>
  <c r="Z172" i="24"/>
  <c r="AA172" i="24"/>
  <c r="H172" i="24"/>
  <c r="AB172" i="24"/>
  <c r="AC172" i="24"/>
  <c r="AD172" i="24"/>
  <c r="C173" i="24"/>
  <c r="J173" i="24"/>
  <c r="M173" i="24"/>
  <c r="K173" i="24"/>
  <c r="N173" i="24"/>
  <c r="L173" i="24"/>
  <c r="O173" i="24"/>
  <c r="D173" i="24"/>
  <c r="P173" i="24"/>
  <c r="Q173" i="24"/>
  <c r="R173" i="24"/>
  <c r="E173" i="24"/>
  <c r="S173" i="24"/>
  <c r="T173" i="24"/>
  <c r="U173" i="24"/>
  <c r="F173" i="24"/>
  <c r="V173" i="24"/>
  <c r="W173" i="24"/>
  <c r="X173" i="24"/>
  <c r="G173" i="24"/>
  <c r="Y173" i="24"/>
  <c r="Z173" i="24"/>
  <c r="AA173" i="24"/>
  <c r="H173" i="24"/>
  <c r="AB173" i="24"/>
  <c r="AC173" i="24"/>
  <c r="AD173" i="24"/>
  <c r="C174" i="24"/>
  <c r="J174" i="24"/>
  <c r="M174" i="24"/>
  <c r="K174" i="24"/>
  <c r="N174" i="24"/>
  <c r="L174" i="24"/>
  <c r="O174" i="24"/>
  <c r="D174" i="24"/>
  <c r="P174" i="24"/>
  <c r="Q174" i="24"/>
  <c r="R174" i="24"/>
  <c r="E174" i="24"/>
  <c r="S174" i="24"/>
  <c r="T174" i="24"/>
  <c r="U174" i="24"/>
  <c r="F174" i="24"/>
  <c r="V174" i="24"/>
  <c r="W174" i="24"/>
  <c r="X174" i="24"/>
  <c r="G174" i="24"/>
  <c r="Y174" i="24"/>
  <c r="Z174" i="24"/>
  <c r="AA174" i="24"/>
  <c r="H174" i="24"/>
  <c r="AB174" i="24"/>
  <c r="AC174" i="24"/>
  <c r="AD174" i="24"/>
  <c r="C175" i="24"/>
  <c r="J175" i="24"/>
  <c r="M175" i="24"/>
  <c r="K175" i="24"/>
  <c r="N175" i="24"/>
  <c r="L175" i="24"/>
  <c r="O175" i="24"/>
  <c r="D175" i="24"/>
  <c r="P175" i="24"/>
  <c r="Q175" i="24"/>
  <c r="R175" i="24"/>
  <c r="E175" i="24"/>
  <c r="S175" i="24"/>
  <c r="T175" i="24"/>
  <c r="U175" i="24"/>
  <c r="F175" i="24"/>
  <c r="V175" i="24"/>
  <c r="W175" i="24"/>
  <c r="X175" i="24"/>
  <c r="G175" i="24"/>
  <c r="Y175" i="24"/>
  <c r="Z175" i="24"/>
  <c r="AA175" i="24"/>
  <c r="H175" i="24"/>
  <c r="AB175" i="24"/>
  <c r="AC175" i="24"/>
  <c r="AD175" i="24"/>
  <c r="C176" i="24"/>
  <c r="J176" i="24"/>
  <c r="M176" i="24"/>
  <c r="K176" i="24"/>
  <c r="N176" i="24"/>
  <c r="L176" i="24"/>
  <c r="O176" i="24"/>
  <c r="D176" i="24"/>
  <c r="P176" i="24"/>
  <c r="Q176" i="24"/>
  <c r="R176" i="24"/>
  <c r="E176" i="24"/>
  <c r="S176" i="24"/>
  <c r="T176" i="24"/>
  <c r="U176" i="24"/>
  <c r="F176" i="24"/>
  <c r="V176" i="24"/>
  <c r="W176" i="24"/>
  <c r="X176" i="24"/>
  <c r="G176" i="24"/>
  <c r="Y176" i="24"/>
  <c r="Z176" i="24"/>
  <c r="AA176" i="24"/>
  <c r="H176" i="24"/>
  <c r="AB176" i="24"/>
  <c r="AC176" i="24"/>
  <c r="AD176" i="24"/>
  <c r="C177" i="24"/>
  <c r="J177" i="24"/>
  <c r="M177" i="24"/>
  <c r="K177" i="24"/>
  <c r="N177" i="24"/>
  <c r="L177" i="24"/>
  <c r="O177" i="24"/>
  <c r="D177" i="24"/>
  <c r="P177" i="24"/>
  <c r="Q177" i="24"/>
  <c r="R177" i="24"/>
  <c r="E177" i="24"/>
  <c r="S177" i="24"/>
  <c r="T177" i="24"/>
  <c r="U177" i="24"/>
  <c r="F177" i="24"/>
  <c r="V177" i="24"/>
  <c r="W177" i="24"/>
  <c r="X177" i="24"/>
  <c r="G177" i="24"/>
  <c r="Y177" i="24"/>
  <c r="Z177" i="24"/>
  <c r="AA177" i="24"/>
  <c r="H177" i="24"/>
  <c r="AB177" i="24"/>
  <c r="AC177" i="24"/>
  <c r="AD177" i="24"/>
  <c r="C178" i="24"/>
  <c r="J178" i="24"/>
  <c r="M178" i="24"/>
  <c r="K178" i="24"/>
  <c r="N178" i="24"/>
  <c r="L178" i="24"/>
  <c r="O178" i="24"/>
  <c r="D178" i="24"/>
  <c r="P178" i="24"/>
  <c r="Q178" i="24"/>
  <c r="R178" i="24"/>
  <c r="E178" i="24"/>
  <c r="S178" i="24"/>
  <c r="T178" i="24"/>
  <c r="U178" i="24"/>
  <c r="F178" i="24"/>
  <c r="V178" i="24"/>
  <c r="W178" i="24"/>
  <c r="X178" i="24"/>
  <c r="G178" i="24"/>
  <c r="Y178" i="24"/>
  <c r="Z178" i="24"/>
  <c r="AA178" i="24"/>
  <c r="H178" i="24"/>
  <c r="AB178" i="24"/>
  <c r="AC178" i="24"/>
  <c r="AD178" i="24"/>
  <c r="C179" i="24"/>
  <c r="J179" i="24"/>
  <c r="M179" i="24"/>
  <c r="K179" i="24"/>
  <c r="N179" i="24"/>
  <c r="L179" i="24"/>
  <c r="O179" i="24"/>
  <c r="D179" i="24"/>
  <c r="P179" i="24"/>
  <c r="Q179" i="24"/>
  <c r="R179" i="24"/>
  <c r="E179" i="24"/>
  <c r="S179" i="24"/>
  <c r="T179" i="24"/>
  <c r="U179" i="24"/>
  <c r="F179" i="24"/>
  <c r="V179" i="24"/>
  <c r="W179" i="24"/>
  <c r="X179" i="24"/>
  <c r="G179" i="24"/>
  <c r="Y179" i="24"/>
  <c r="Z179" i="24"/>
  <c r="AA179" i="24"/>
  <c r="H179" i="24"/>
  <c r="AB179" i="24"/>
  <c r="AC179" i="24"/>
  <c r="AD179" i="24"/>
  <c r="C180" i="24"/>
  <c r="J180" i="24"/>
  <c r="M180" i="24"/>
  <c r="K180" i="24"/>
  <c r="N180" i="24"/>
  <c r="L180" i="24"/>
  <c r="O180" i="24"/>
  <c r="D180" i="24"/>
  <c r="P180" i="24"/>
  <c r="Q180" i="24"/>
  <c r="R180" i="24"/>
  <c r="E180" i="24"/>
  <c r="S180" i="24"/>
  <c r="T180" i="24"/>
  <c r="U180" i="24"/>
  <c r="F180" i="24"/>
  <c r="V180" i="24"/>
  <c r="W180" i="24"/>
  <c r="X180" i="24"/>
  <c r="G180" i="24"/>
  <c r="Y180" i="24"/>
  <c r="Z180" i="24"/>
  <c r="AA180" i="24"/>
  <c r="H180" i="24"/>
  <c r="AB180" i="24"/>
  <c r="AC180" i="24"/>
  <c r="AD180" i="24"/>
  <c r="C181" i="24"/>
  <c r="J181" i="24"/>
  <c r="M181" i="24"/>
  <c r="K181" i="24"/>
  <c r="N181" i="24"/>
  <c r="L181" i="24"/>
  <c r="O181" i="24"/>
  <c r="D181" i="24"/>
  <c r="P181" i="24"/>
  <c r="Q181" i="24"/>
  <c r="R181" i="24"/>
  <c r="E181" i="24"/>
  <c r="S181" i="24"/>
  <c r="T181" i="24"/>
  <c r="U181" i="24"/>
  <c r="F181" i="24"/>
  <c r="V181" i="24"/>
  <c r="W181" i="24"/>
  <c r="X181" i="24"/>
  <c r="G181" i="24"/>
  <c r="Y181" i="24"/>
  <c r="Z181" i="24"/>
  <c r="AA181" i="24"/>
  <c r="H181" i="24"/>
  <c r="AB181" i="24"/>
  <c r="AC181" i="24"/>
  <c r="AD181" i="24"/>
  <c r="C182" i="24"/>
  <c r="J182" i="24"/>
  <c r="M182" i="24"/>
  <c r="K182" i="24"/>
  <c r="N182" i="24"/>
  <c r="L182" i="24"/>
  <c r="O182" i="24"/>
  <c r="D182" i="24"/>
  <c r="P182" i="24"/>
  <c r="Q182" i="24"/>
  <c r="R182" i="24"/>
  <c r="E182" i="24"/>
  <c r="S182" i="24"/>
  <c r="T182" i="24"/>
  <c r="U182" i="24"/>
  <c r="F182" i="24"/>
  <c r="V182" i="24"/>
  <c r="W182" i="24"/>
  <c r="X182" i="24"/>
  <c r="G182" i="24"/>
  <c r="Y182" i="24"/>
  <c r="Z182" i="24"/>
  <c r="AA182" i="24"/>
  <c r="H182" i="24"/>
  <c r="AB182" i="24"/>
  <c r="AC182" i="24"/>
  <c r="AD182" i="24"/>
  <c r="C183" i="24"/>
  <c r="J183" i="24"/>
  <c r="M183" i="24"/>
  <c r="K183" i="24"/>
  <c r="N183" i="24"/>
  <c r="L183" i="24"/>
  <c r="O183" i="24"/>
  <c r="D183" i="24"/>
  <c r="P183" i="24"/>
  <c r="Q183" i="24"/>
  <c r="R183" i="24"/>
  <c r="E183" i="24"/>
  <c r="S183" i="24"/>
  <c r="T183" i="24"/>
  <c r="U183" i="24"/>
  <c r="F183" i="24"/>
  <c r="V183" i="24"/>
  <c r="W183" i="24"/>
  <c r="X183" i="24"/>
  <c r="G183" i="24"/>
  <c r="Y183" i="24"/>
  <c r="Z183" i="24"/>
  <c r="AA183" i="24"/>
  <c r="H183" i="24"/>
  <c r="AB183" i="24"/>
  <c r="AC183" i="24"/>
  <c r="AD183" i="24"/>
  <c r="C184" i="24"/>
  <c r="J184" i="24"/>
  <c r="M184" i="24"/>
  <c r="K184" i="24"/>
  <c r="N184" i="24"/>
  <c r="L184" i="24"/>
  <c r="O184" i="24"/>
  <c r="D184" i="24"/>
  <c r="P184" i="24"/>
  <c r="Q184" i="24"/>
  <c r="R184" i="24"/>
  <c r="E184" i="24"/>
  <c r="S184" i="24"/>
  <c r="T184" i="24"/>
  <c r="U184" i="24"/>
  <c r="F184" i="24"/>
  <c r="V184" i="24"/>
  <c r="W184" i="24"/>
  <c r="X184" i="24"/>
  <c r="G184" i="24"/>
  <c r="Y184" i="24"/>
  <c r="Z184" i="24"/>
  <c r="AA184" i="24"/>
  <c r="H184" i="24"/>
  <c r="AB184" i="24"/>
  <c r="AC184" i="24"/>
  <c r="AD184" i="24"/>
  <c r="C185" i="24"/>
  <c r="J185" i="24"/>
  <c r="M185" i="24"/>
  <c r="K185" i="24"/>
  <c r="N185" i="24"/>
  <c r="L185" i="24"/>
  <c r="O185" i="24"/>
  <c r="D185" i="24"/>
  <c r="P185" i="24"/>
  <c r="Q185" i="24"/>
  <c r="R185" i="24"/>
  <c r="E185" i="24"/>
  <c r="S185" i="24"/>
  <c r="T185" i="24"/>
  <c r="U185" i="24"/>
  <c r="F185" i="24"/>
  <c r="V185" i="24"/>
  <c r="W185" i="24"/>
  <c r="X185" i="24"/>
  <c r="G185" i="24"/>
  <c r="Y185" i="24"/>
  <c r="Z185" i="24"/>
  <c r="AA185" i="24"/>
  <c r="H185" i="24"/>
  <c r="AB185" i="24"/>
  <c r="AC185" i="24"/>
  <c r="AD185" i="24"/>
  <c r="C186" i="24"/>
  <c r="J186" i="24"/>
  <c r="M186" i="24"/>
  <c r="K186" i="24"/>
  <c r="N186" i="24"/>
  <c r="L186" i="24"/>
  <c r="O186" i="24"/>
  <c r="D186" i="24"/>
  <c r="P186" i="24"/>
  <c r="Q186" i="24"/>
  <c r="R186" i="24"/>
  <c r="E186" i="24"/>
  <c r="S186" i="24"/>
  <c r="T186" i="24"/>
  <c r="U186" i="24"/>
  <c r="F186" i="24"/>
  <c r="V186" i="24"/>
  <c r="W186" i="24"/>
  <c r="X186" i="24"/>
  <c r="G186" i="24"/>
  <c r="Y186" i="24"/>
  <c r="Z186" i="24"/>
  <c r="AA186" i="24"/>
  <c r="H186" i="24"/>
  <c r="AB186" i="24"/>
  <c r="AC186" i="24"/>
  <c r="AD186" i="24"/>
  <c r="C187" i="24"/>
  <c r="J187" i="24"/>
  <c r="M187" i="24"/>
  <c r="K187" i="24"/>
  <c r="N187" i="24"/>
  <c r="L187" i="24"/>
  <c r="O187" i="24"/>
  <c r="D187" i="24"/>
  <c r="P187" i="24"/>
  <c r="Q187" i="24"/>
  <c r="R187" i="24"/>
  <c r="E187" i="24"/>
  <c r="S187" i="24"/>
  <c r="T187" i="24"/>
  <c r="U187" i="24"/>
  <c r="F187" i="24"/>
  <c r="V187" i="24"/>
  <c r="W187" i="24"/>
  <c r="X187" i="24"/>
  <c r="G187" i="24"/>
  <c r="Y187" i="24"/>
  <c r="Z187" i="24"/>
  <c r="AA187" i="24"/>
  <c r="H187" i="24"/>
  <c r="AB187" i="24"/>
  <c r="AC187" i="24"/>
  <c r="AD187" i="24"/>
  <c r="C188" i="24"/>
  <c r="J188" i="24"/>
  <c r="M188" i="24"/>
  <c r="K188" i="24"/>
  <c r="N188" i="24"/>
  <c r="L188" i="24"/>
  <c r="O188" i="24"/>
  <c r="D188" i="24"/>
  <c r="P188" i="24"/>
  <c r="Q188" i="24"/>
  <c r="R188" i="24"/>
  <c r="E188" i="24"/>
  <c r="S188" i="24"/>
  <c r="T188" i="24"/>
  <c r="U188" i="24"/>
  <c r="F188" i="24"/>
  <c r="V188" i="24"/>
  <c r="W188" i="24"/>
  <c r="X188" i="24"/>
  <c r="G188" i="24"/>
  <c r="Y188" i="24"/>
  <c r="Z188" i="24"/>
  <c r="AA188" i="24"/>
  <c r="H188" i="24"/>
  <c r="AB188" i="24"/>
  <c r="AC188" i="24"/>
  <c r="AD188" i="24"/>
  <c r="C189" i="24"/>
  <c r="J189" i="24"/>
  <c r="M189" i="24"/>
  <c r="K189" i="24"/>
  <c r="N189" i="24"/>
  <c r="L189" i="24"/>
  <c r="O189" i="24"/>
  <c r="D189" i="24"/>
  <c r="P189" i="24"/>
  <c r="Q189" i="24"/>
  <c r="R189" i="24"/>
  <c r="E189" i="24"/>
  <c r="S189" i="24"/>
  <c r="T189" i="24"/>
  <c r="U189" i="24"/>
  <c r="F189" i="24"/>
  <c r="V189" i="24"/>
  <c r="W189" i="24"/>
  <c r="X189" i="24"/>
  <c r="G189" i="24"/>
  <c r="Y189" i="24"/>
  <c r="Z189" i="24"/>
  <c r="AA189" i="24"/>
  <c r="H189" i="24"/>
  <c r="AB189" i="24"/>
  <c r="AC189" i="24"/>
  <c r="AD189" i="24"/>
  <c r="C190" i="24"/>
  <c r="J190" i="24"/>
  <c r="M190" i="24"/>
  <c r="K190" i="24"/>
  <c r="N190" i="24"/>
  <c r="L190" i="24"/>
  <c r="O190" i="24"/>
  <c r="D190" i="24"/>
  <c r="P190" i="24"/>
  <c r="Q190" i="24"/>
  <c r="R190" i="24"/>
  <c r="E190" i="24"/>
  <c r="S190" i="24"/>
  <c r="T190" i="24"/>
  <c r="U190" i="24"/>
  <c r="F190" i="24"/>
  <c r="V190" i="24"/>
  <c r="W190" i="24"/>
  <c r="X190" i="24"/>
  <c r="G190" i="24"/>
  <c r="Y190" i="24"/>
  <c r="Z190" i="24"/>
  <c r="AA190" i="24"/>
  <c r="H190" i="24"/>
  <c r="AB190" i="24"/>
  <c r="AC190" i="24"/>
  <c r="AD190" i="24"/>
  <c r="C191" i="24"/>
  <c r="J191" i="24"/>
  <c r="M191" i="24"/>
  <c r="K191" i="24"/>
  <c r="N191" i="24"/>
  <c r="L191" i="24"/>
  <c r="O191" i="24"/>
  <c r="D191" i="24"/>
  <c r="P191" i="24"/>
  <c r="Q191" i="24"/>
  <c r="R191" i="24"/>
  <c r="E191" i="24"/>
  <c r="S191" i="24"/>
  <c r="T191" i="24"/>
  <c r="U191" i="24"/>
  <c r="F191" i="24"/>
  <c r="V191" i="24"/>
  <c r="W191" i="24"/>
  <c r="X191" i="24"/>
  <c r="G191" i="24"/>
  <c r="Y191" i="24"/>
  <c r="Z191" i="24"/>
  <c r="AA191" i="24"/>
  <c r="H191" i="24"/>
  <c r="AB191" i="24"/>
  <c r="AC191" i="24"/>
  <c r="AD191" i="24"/>
  <c r="C192" i="24"/>
  <c r="J192" i="24"/>
  <c r="M192" i="24"/>
  <c r="K192" i="24"/>
  <c r="N192" i="24"/>
  <c r="L192" i="24"/>
  <c r="O192" i="24"/>
  <c r="D192" i="24"/>
  <c r="P192" i="24"/>
  <c r="Q192" i="24"/>
  <c r="R192" i="24"/>
  <c r="E192" i="24"/>
  <c r="S192" i="24"/>
  <c r="T192" i="24"/>
  <c r="U192" i="24"/>
  <c r="F192" i="24"/>
  <c r="V192" i="24"/>
  <c r="W192" i="24"/>
  <c r="X192" i="24"/>
  <c r="G192" i="24"/>
  <c r="Y192" i="24"/>
  <c r="Z192" i="24"/>
  <c r="AA192" i="24"/>
  <c r="H192" i="24"/>
  <c r="AB192" i="24"/>
  <c r="AC192" i="24"/>
  <c r="AD192" i="24"/>
  <c r="C193" i="24"/>
  <c r="J193" i="24"/>
  <c r="M193" i="24"/>
  <c r="K193" i="24"/>
  <c r="N193" i="24"/>
  <c r="L193" i="24"/>
  <c r="O193" i="24"/>
  <c r="D193" i="24"/>
  <c r="P193" i="24"/>
  <c r="Q193" i="24"/>
  <c r="R193" i="24"/>
  <c r="E193" i="24"/>
  <c r="S193" i="24"/>
  <c r="T193" i="24"/>
  <c r="U193" i="24"/>
  <c r="F193" i="24"/>
  <c r="V193" i="24"/>
  <c r="W193" i="24"/>
  <c r="X193" i="24"/>
  <c r="G193" i="24"/>
  <c r="Y193" i="24"/>
  <c r="Z193" i="24"/>
  <c r="AA193" i="24"/>
  <c r="H193" i="24"/>
  <c r="AB193" i="24"/>
  <c r="AC193" i="24"/>
  <c r="AD193" i="24"/>
  <c r="C194" i="24"/>
  <c r="J194" i="24"/>
  <c r="M194" i="24"/>
  <c r="K194" i="24"/>
  <c r="N194" i="24"/>
  <c r="L194" i="24"/>
  <c r="O194" i="24"/>
  <c r="D194" i="24"/>
  <c r="P194" i="24"/>
  <c r="Q194" i="24"/>
  <c r="R194" i="24"/>
  <c r="E194" i="24"/>
  <c r="S194" i="24"/>
  <c r="T194" i="24"/>
  <c r="U194" i="24"/>
  <c r="F194" i="24"/>
  <c r="V194" i="24"/>
  <c r="W194" i="24"/>
  <c r="X194" i="24"/>
  <c r="G194" i="24"/>
  <c r="Y194" i="24"/>
  <c r="Z194" i="24"/>
  <c r="AA194" i="24"/>
  <c r="H194" i="24"/>
  <c r="AB194" i="24"/>
  <c r="AC194" i="24"/>
  <c r="AD194" i="24"/>
  <c r="C195" i="24"/>
  <c r="J195" i="24"/>
  <c r="M195" i="24"/>
  <c r="K195" i="24"/>
  <c r="N195" i="24"/>
  <c r="L195" i="24"/>
  <c r="O195" i="24"/>
  <c r="D195" i="24"/>
  <c r="P195" i="24"/>
  <c r="Q195" i="24"/>
  <c r="R195" i="24"/>
  <c r="E195" i="24"/>
  <c r="S195" i="24"/>
  <c r="T195" i="24"/>
  <c r="U195" i="24"/>
  <c r="F195" i="24"/>
  <c r="V195" i="24"/>
  <c r="W195" i="24"/>
  <c r="X195" i="24"/>
  <c r="G195" i="24"/>
  <c r="Y195" i="24"/>
  <c r="Z195" i="24"/>
  <c r="AA195" i="24"/>
  <c r="H195" i="24"/>
  <c r="AB195" i="24"/>
  <c r="AC195" i="24"/>
  <c r="AD195" i="24"/>
  <c r="C196" i="24"/>
  <c r="J196" i="24"/>
  <c r="M196" i="24"/>
  <c r="K196" i="24"/>
  <c r="N196" i="24"/>
  <c r="L196" i="24"/>
  <c r="O196" i="24"/>
  <c r="D196" i="24"/>
  <c r="P196" i="24"/>
  <c r="Q196" i="24"/>
  <c r="R196" i="24"/>
  <c r="E196" i="24"/>
  <c r="S196" i="24"/>
  <c r="T196" i="24"/>
  <c r="U196" i="24"/>
  <c r="F196" i="24"/>
  <c r="V196" i="24"/>
  <c r="W196" i="24"/>
  <c r="X196" i="24"/>
  <c r="G196" i="24"/>
  <c r="Y196" i="24"/>
  <c r="Z196" i="24"/>
  <c r="AA196" i="24"/>
  <c r="H196" i="24"/>
  <c r="AB196" i="24"/>
  <c r="AC196" i="24"/>
  <c r="AD196" i="24"/>
  <c r="C197" i="24"/>
  <c r="J197" i="24"/>
  <c r="M197" i="24"/>
  <c r="K197" i="24"/>
  <c r="N197" i="24"/>
  <c r="L197" i="24"/>
  <c r="O197" i="24"/>
  <c r="D197" i="24"/>
  <c r="P197" i="24"/>
  <c r="Q197" i="24"/>
  <c r="R197" i="24"/>
  <c r="E197" i="24"/>
  <c r="S197" i="24"/>
  <c r="T197" i="24"/>
  <c r="U197" i="24"/>
  <c r="F197" i="24"/>
  <c r="V197" i="24"/>
  <c r="W197" i="24"/>
  <c r="X197" i="24"/>
  <c r="G197" i="24"/>
  <c r="Y197" i="24"/>
  <c r="Z197" i="24"/>
  <c r="AA197" i="24"/>
  <c r="H197" i="24"/>
  <c r="AB197" i="24"/>
  <c r="AC197" i="24"/>
  <c r="AD197" i="24"/>
  <c r="C198" i="24"/>
  <c r="J198" i="24"/>
  <c r="M198" i="24"/>
  <c r="K198" i="24"/>
  <c r="N198" i="24"/>
  <c r="L198" i="24"/>
  <c r="O198" i="24"/>
  <c r="D198" i="24"/>
  <c r="P198" i="24"/>
  <c r="Q198" i="24"/>
  <c r="R198" i="24"/>
  <c r="E198" i="24"/>
  <c r="S198" i="24"/>
  <c r="T198" i="24"/>
  <c r="U198" i="24"/>
  <c r="F198" i="24"/>
  <c r="V198" i="24"/>
  <c r="W198" i="24"/>
  <c r="X198" i="24"/>
  <c r="G198" i="24"/>
  <c r="Y198" i="24"/>
  <c r="Z198" i="24"/>
  <c r="AA198" i="24"/>
  <c r="H198" i="24"/>
  <c r="AB198" i="24"/>
  <c r="AC198" i="24"/>
  <c r="AD198" i="24"/>
  <c r="C199" i="24"/>
  <c r="J199" i="24"/>
  <c r="M199" i="24"/>
  <c r="K199" i="24"/>
  <c r="N199" i="24"/>
  <c r="L199" i="24"/>
  <c r="O199" i="24"/>
  <c r="D199" i="24"/>
  <c r="P199" i="24"/>
  <c r="Q199" i="24"/>
  <c r="R199" i="24"/>
  <c r="E199" i="24"/>
  <c r="S199" i="24"/>
  <c r="T199" i="24"/>
  <c r="U199" i="24"/>
  <c r="F199" i="24"/>
  <c r="V199" i="24"/>
  <c r="W199" i="24"/>
  <c r="X199" i="24"/>
  <c r="G199" i="24"/>
  <c r="Y199" i="24"/>
  <c r="Z199" i="24"/>
  <c r="AA199" i="24"/>
  <c r="H199" i="24"/>
  <c r="AB199" i="24"/>
  <c r="AC199" i="24"/>
  <c r="AD199" i="24"/>
  <c r="C200" i="24"/>
  <c r="J200" i="24"/>
  <c r="M200" i="24"/>
  <c r="K200" i="24"/>
  <c r="N200" i="24"/>
  <c r="L200" i="24"/>
  <c r="O200" i="24"/>
  <c r="D200" i="24"/>
  <c r="P200" i="24"/>
  <c r="Q200" i="24"/>
  <c r="R200" i="24"/>
  <c r="E200" i="24"/>
  <c r="S200" i="24"/>
  <c r="T200" i="24"/>
  <c r="U200" i="24"/>
  <c r="F200" i="24"/>
  <c r="V200" i="24"/>
  <c r="W200" i="24"/>
  <c r="X200" i="24"/>
  <c r="G200" i="24"/>
  <c r="Y200" i="24"/>
  <c r="Z200" i="24"/>
  <c r="AA200" i="24"/>
  <c r="H200" i="24"/>
  <c r="AB200" i="24"/>
  <c r="AC200" i="24"/>
  <c r="AD200" i="24"/>
  <c r="C201" i="24"/>
  <c r="J201" i="24"/>
  <c r="M201" i="24"/>
  <c r="K201" i="24"/>
  <c r="N201" i="24"/>
  <c r="L201" i="24"/>
  <c r="O201" i="24"/>
  <c r="D201" i="24"/>
  <c r="P201" i="24"/>
  <c r="Q201" i="24"/>
  <c r="R201" i="24"/>
  <c r="E201" i="24"/>
  <c r="S201" i="24"/>
  <c r="T201" i="24"/>
  <c r="U201" i="24"/>
  <c r="F201" i="24"/>
  <c r="V201" i="24"/>
  <c r="W201" i="24"/>
  <c r="X201" i="24"/>
  <c r="G201" i="24"/>
  <c r="Y201" i="24"/>
  <c r="Z201" i="24"/>
  <c r="AA201" i="24"/>
  <c r="H201" i="24"/>
  <c r="AB201" i="24"/>
  <c r="AC201" i="24"/>
  <c r="AD201" i="24"/>
  <c r="C202" i="24"/>
  <c r="J202" i="24"/>
  <c r="M202" i="24"/>
  <c r="K202" i="24"/>
  <c r="N202" i="24"/>
  <c r="L202" i="24"/>
  <c r="O202" i="24"/>
  <c r="D202" i="24"/>
  <c r="P202" i="24"/>
  <c r="Q202" i="24"/>
  <c r="R202" i="24"/>
  <c r="E202" i="24"/>
  <c r="S202" i="24"/>
  <c r="T202" i="24"/>
  <c r="U202" i="24"/>
  <c r="F202" i="24"/>
  <c r="V202" i="24"/>
  <c r="W202" i="24"/>
  <c r="X202" i="24"/>
  <c r="G202" i="24"/>
  <c r="Y202" i="24"/>
  <c r="Z202" i="24"/>
  <c r="AA202" i="24"/>
  <c r="H202" i="24"/>
  <c r="AB202" i="24"/>
  <c r="AC202" i="24"/>
  <c r="AD202" i="24"/>
  <c r="C203" i="24"/>
  <c r="J203" i="24"/>
  <c r="M203" i="24"/>
  <c r="K203" i="24"/>
  <c r="N203" i="24"/>
  <c r="L203" i="24"/>
  <c r="O203" i="24"/>
  <c r="D203" i="24"/>
  <c r="P203" i="24"/>
  <c r="Q203" i="24"/>
  <c r="R203" i="24"/>
  <c r="E203" i="24"/>
  <c r="S203" i="24"/>
  <c r="T203" i="24"/>
  <c r="U203" i="24"/>
  <c r="F203" i="24"/>
  <c r="V203" i="24"/>
  <c r="W203" i="24"/>
  <c r="X203" i="24"/>
  <c r="G203" i="24"/>
  <c r="Y203" i="24"/>
  <c r="Z203" i="24"/>
  <c r="AA203" i="24"/>
  <c r="H203" i="24"/>
  <c r="AB203" i="24"/>
  <c r="AC203" i="24"/>
  <c r="AD203" i="24"/>
  <c r="C204" i="24"/>
  <c r="J204" i="24"/>
  <c r="M204" i="24"/>
  <c r="K204" i="24"/>
  <c r="N204" i="24"/>
  <c r="L204" i="24"/>
  <c r="O204" i="24"/>
  <c r="D204" i="24"/>
  <c r="P204" i="24"/>
  <c r="Q204" i="24"/>
  <c r="R204" i="24"/>
  <c r="E204" i="24"/>
  <c r="S204" i="24"/>
  <c r="T204" i="24"/>
  <c r="U204" i="24"/>
  <c r="F204" i="24"/>
  <c r="V204" i="24"/>
  <c r="W204" i="24"/>
  <c r="X204" i="24"/>
  <c r="G204" i="24"/>
  <c r="Y204" i="24"/>
  <c r="Z204" i="24"/>
  <c r="AA204" i="24"/>
  <c r="H204" i="24"/>
  <c r="AB204" i="24"/>
  <c r="AC204" i="24"/>
  <c r="AD204" i="24"/>
  <c r="C205" i="24"/>
  <c r="J205" i="24"/>
  <c r="M205" i="24"/>
  <c r="K205" i="24"/>
  <c r="N205" i="24"/>
  <c r="L205" i="24"/>
  <c r="O205" i="24"/>
  <c r="D205" i="24"/>
  <c r="P205" i="24"/>
  <c r="Q205" i="24"/>
  <c r="R205" i="24"/>
  <c r="E205" i="24"/>
  <c r="S205" i="24"/>
  <c r="T205" i="24"/>
  <c r="U205" i="24"/>
  <c r="F205" i="24"/>
  <c r="V205" i="24"/>
  <c r="W205" i="24"/>
  <c r="X205" i="24"/>
  <c r="G205" i="24"/>
  <c r="Y205" i="24"/>
  <c r="Z205" i="24"/>
  <c r="AA205" i="24"/>
  <c r="H205" i="24"/>
  <c r="AB205" i="24"/>
  <c r="AC205" i="24"/>
  <c r="AD205" i="24"/>
  <c r="C206" i="24"/>
  <c r="J206" i="24"/>
  <c r="M206" i="24"/>
  <c r="K206" i="24"/>
  <c r="N206" i="24"/>
  <c r="L206" i="24"/>
  <c r="O206" i="24"/>
  <c r="D206" i="24"/>
  <c r="P206" i="24"/>
  <c r="Q206" i="24"/>
  <c r="R206" i="24"/>
  <c r="E206" i="24"/>
  <c r="S206" i="24"/>
  <c r="T206" i="24"/>
  <c r="U206" i="24"/>
  <c r="F206" i="24"/>
  <c r="V206" i="24"/>
  <c r="W206" i="24"/>
  <c r="X206" i="24"/>
  <c r="G206" i="24"/>
  <c r="Y206" i="24"/>
  <c r="Z206" i="24"/>
  <c r="AA206" i="24"/>
  <c r="H206" i="24"/>
  <c r="AB206" i="24"/>
  <c r="AC206" i="24"/>
  <c r="AD206" i="24"/>
  <c r="C207" i="24"/>
  <c r="J207" i="24"/>
  <c r="M207" i="24"/>
  <c r="K207" i="24"/>
  <c r="N207" i="24"/>
  <c r="L207" i="24"/>
  <c r="O207" i="24"/>
  <c r="D207" i="24"/>
  <c r="P207" i="24"/>
  <c r="Q207" i="24"/>
  <c r="R207" i="24"/>
  <c r="E207" i="24"/>
  <c r="S207" i="24"/>
  <c r="T207" i="24"/>
  <c r="U207" i="24"/>
  <c r="F207" i="24"/>
  <c r="V207" i="24"/>
  <c r="W207" i="24"/>
  <c r="X207" i="24"/>
  <c r="G207" i="24"/>
  <c r="Y207" i="24"/>
  <c r="Z207" i="24"/>
  <c r="AA207" i="24"/>
  <c r="H207" i="24"/>
  <c r="AB207" i="24"/>
  <c r="AC207" i="24"/>
  <c r="AD207" i="24"/>
  <c r="C208" i="24"/>
  <c r="J208" i="24"/>
  <c r="M208" i="24"/>
  <c r="K208" i="24"/>
  <c r="N208" i="24"/>
  <c r="L208" i="24"/>
  <c r="O208" i="24"/>
  <c r="D208" i="24"/>
  <c r="P208" i="24"/>
  <c r="Q208" i="24"/>
  <c r="R208" i="24"/>
  <c r="E208" i="24"/>
  <c r="S208" i="24"/>
  <c r="T208" i="24"/>
  <c r="U208" i="24"/>
  <c r="F208" i="24"/>
  <c r="V208" i="24"/>
  <c r="W208" i="24"/>
  <c r="X208" i="24"/>
  <c r="G208" i="24"/>
  <c r="Y208" i="24"/>
  <c r="Z208" i="24"/>
  <c r="AA208" i="24"/>
  <c r="H208" i="24"/>
  <c r="AB208" i="24"/>
  <c r="AC208" i="24"/>
  <c r="AD208" i="24"/>
  <c r="C209" i="24"/>
  <c r="J209" i="24"/>
  <c r="M209" i="24"/>
  <c r="K209" i="24"/>
  <c r="N209" i="24"/>
  <c r="L209" i="24"/>
  <c r="O209" i="24"/>
  <c r="D209" i="24"/>
  <c r="P209" i="24"/>
  <c r="Q209" i="24"/>
  <c r="R209" i="24"/>
  <c r="E209" i="24"/>
  <c r="S209" i="24"/>
  <c r="T209" i="24"/>
  <c r="U209" i="24"/>
  <c r="F209" i="24"/>
  <c r="V209" i="24"/>
  <c r="W209" i="24"/>
  <c r="X209" i="24"/>
  <c r="G209" i="24"/>
  <c r="Y209" i="24"/>
  <c r="Z209" i="24"/>
  <c r="AA209" i="24"/>
  <c r="H209" i="24"/>
  <c r="AB209" i="24"/>
  <c r="AC209" i="24"/>
  <c r="AD209" i="24"/>
  <c r="C210" i="24"/>
  <c r="J210" i="24"/>
  <c r="M210" i="24"/>
  <c r="K210" i="24"/>
  <c r="N210" i="24"/>
  <c r="L210" i="24"/>
  <c r="O210" i="24"/>
  <c r="D210" i="24"/>
  <c r="P210" i="24"/>
  <c r="Q210" i="24"/>
  <c r="R210" i="24"/>
  <c r="E210" i="24"/>
  <c r="S210" i="24"/>
  <c r="T210" i="24"/>
  <c r="U210" i="24"/>
  <c r="F210" i="24"/>
  <c r="V210" i="24"/>
  <c r="W210" i="24"/>
  <c r="X210" i="24"/>
  <c r="G210" i="24"/>
  <c r="Y210" i="24"/>
  <c r="Z210" i="24"/>
  <c r="AA210" i="24"/>
  <c r="H210" i="24"/>
  <c r="AB210" i="24"/>
  <c r="AC210" i="24"/>
  <c r="AD210" i="24"/>
  <c r="C211" i="24"/>
  <c r="J211" i="24"/>
  <c r="M211" i="24"/>
  <c r="K211" i="24"/>
  <c r="N211" i="24"/>
  <c r="L211" i="24"/>
  <c r="O211" i="24"/>
  <c r="D211" i="24"/>
  <c r="P211" i="24"/>
  <c r="Q211" i="24"/>
  <c r="R211" i="24"/>
  <c r="E211" i="24"/>
  <c r="S211" i="24"/>
  <c r="T211" i="24"/>
  <c r="U211" i="24"/>
  <c r="F211" i="24"/>
  <c r="V211" i="24"/>
  <c r="W211" i="24"/>
  <c r="X211" i="24"/>
  <c r="G211" i="24"/>
  <c r="Y211" i="24"/>
  <c r="Z211" i="24"/>
  <c r="AA211" i="24"/>
  <c r="H211" i="24"/>
  <c r="AB211" i="24"/>
  <c r="AC211" i="24"/>
  <c r="AD211" i="24"/>
  <c r="C212" i="24"/>
  <c r="J212" i="24"/>
  <c r="M212" i="24"/>
  <c r="K212" i="24"/>
  <c r="N212" i="24"/>
  <c r="L212" i="24"/>
  <c r="O212" i="24"/>
  <c r="D212" i="24"/>
  <c r="P212" i="24"/>
  <c r="Q212" i="24"/>
  <c r="R212" i="24"/>
  <c r="E212" i="24"/>
  <c r="S212" i="24"/>
  <c r="T212" i="24"/>
  <c r="U212" i="24"/>
  <c r="F212" i="24"/>
  <c r="V212" i="24"/>
  <c r="W212" i="24"/>
  <c r="X212" i="24"/>
  <c r="G212" i="24"/>
  <c r="Y212" i="24"/>
  <c r="Z212" i="24"/>
  <c r="AA212" i="24"/>
  <c r="H212" i="24"/>
  <c r="AB212" i="24"/>
  <c r="AC212" i="24"/>
  <c r="AD212" i="24"/>
  <c r="C213" i="24"/>
  <c r="J213" i="24"/>
  <c r="M213" i="24"/>
  <c r="K213" i="24"/>
  <c r="N213" i="24"/>
  <c r="L213" i="24"/>
  <c r="O213" i="24"/>
  <c r="D213" i="24"/>
  <c r="P213" i="24"/>
  <c r="Q213" i="24"/>
  <c r="R213" i="24"/>
  <c r="E213" i="24"/>
  <c r="S213" i="24"/>
  <c r="T213" i="24"/>
  <c r="U213" i="24"/>
  <c r="F213" i="24"/>
  <c r="V213" i="24"/>
  <c r="W213" i="24"/>
  <c r="X213" i="24"/>
  <c r="G213" i="24"/>
  <c r="Y213" i="24"/>
  <c r="Z213" i="24"/>
  <c r="AA213" i="24"/>
  <c r="H213" i="24"/>
  <c r="AB213" i="24"/>
  <c r="AC213" i="24"/>
  <c r="AD213" i="24"/>
  <c r="C214" i="24"/>
  <c r="J214" i="24"/>
  <c r="M214" i="24"/>
  <c r="K214" i="24"/>
  <c r="N214" i="24"/>
  <c r="L214" i="24"/>
  <c r="O214" i="24"/>
  <c r="D214" i="24"/>
  <c r="P214" i="24"/>
  <c r="Q214" i="24"/>
  <c r="R214" i="24"/>
  <c r="E214" i="24"/>
  <c r="S214" i="24"/>
  <c r="T214" i="24"/>
  <c r="U214" i="24"/>
  <c r="F214" i="24"/>
  <c r="V214" i="24"/>
  <c r="W214" i="24"/>
  <c r="X214" i="24"/>
  <c r="G214" i="24"/>
  <c r="Y214" i="24"/>
  <c r="Z214" i="24"/>
  <c r="AA214" i="24"/>
  <c r="H214" i="24"/>
  <c r="AB214" i="24"/>
  <c r="AC214" i="24"/>
  <c r="AD214" i="24"/>
  <c r="C215" i="24"/>
  <c r="J215" i="24"/>
  <c r="M215" i="24"/>
  <c r="K215" i="24"/>
  <c r="N215" i="24"/>
  <c r="L215" i="24"/>
  <c r="O215" i="24"/>
  <c r="D215" i="24"/>
  <c r="P215" i="24"/>
  <c r="Q215" i="24"/>
  <c r="R215" i="24"/>
  <c r="E215" i="24"/>
  <c r="S215" i="24"/>
  <c r="T215" i="24"/>
  <c r="U215" i="24"/>
  <c r="F215" i="24"/>
  <c r="V215" i="24"/>
  <c r="W215" i="24"/>
  <c r="X215" i="24"/>
  <c r="G215" i="24"/>
  <c r="Y215" i="24"/>
  <c r="Z215" i="24"/>
  <c r="AA215" i="24"/>
  <c r="H215" i="24"/>
  <c r="AB215" i="24"/>
  <c r="AC215" i="24"/>
  <c r="AD215" i="24"/>
  <c r="C216" i="24"/>
  <c r="J216" i="24"/>
  <c r="M216" i="24"/>
  <c r="K216" i="24"/>
  <c r="N216" i="24"/>
  <c r="L216" i="24"/>
  <c r="O216" i="24"/>
  <c r="D216" i="24"/>
  <c r="P216" i="24"/>
  <c r="Q216" i="24"/>
  <c r="R216" i="24"/>
  <c r="E216" i="24"/>
  <c r="S216" i="24"/>
  <c r="T216" i="24"/>
  <c r="U216" i="24"/>
  <c r="F216" i="24"/>
  <c r="V216" i="24"/>
  <c r="W216" i="24"/>
  <c r="X216" i="24"/>
  <c r="G216" i="24"/>
  <c r="Y216" i="24"/>
  <c r="Z216" i="24"/>
  <c r="AA216" i="24"/>
  <c r="H216" i="24"/>
  <c r="AB216" i="24"/>
  <c r="AC216" i="24"/>
  <c r="AD216" i="24"/>
  <c r="C217" i="24"/>
  <c r="J217" i="24"/>
  <c r="M217" i="24"/>
  <c r="K217" i="24"/>
  <c r="N217" i="24"/>
  <c r="L217" i="24"/>
  <c r="O217" i="24"/>
  <c r="D217" i="24"/>
  <c r="P217" i="24"/>
  <c r="Q217" i="24"/>
  <c r="R217" i="24"/>
  <c r="E217" i="24"/>
  <c r="S217" i="24"/>
  <c r="T217" i="24"/>
  <c r="U217" i="24"/>
  <c r="F217" i="24"/>
  <c r="V217" i="24"/>
  <c r="W217" i="24"/>
  <c r="X217" i="24"/>
  <c r="G217" i="24"/>
  <c r="Y217" i="24"/>
  <c r="Z217" i="24"/>
  <c r="AA217" i="24"/>
  <c r="H217" i="24"/>
  <c r="AB217" i="24"/>
  <c r="AC217" i="24"/>
  <c r="AD217" i="24"/>
  <c r="C218" i="24"/>
  <c r="J218" i="24"/>
  <c r="M218" i="24"/>
  <c r="K218" i="24"/>
  <c r="N218" i="24"/>
  <c r="L218" i="24"/>
  <c r="O218" i="24"/>
  <c r="D218" i="24"/>
  <c r="P218" i="24"/>
  <c r="Q218" i="24"/>
  <c r="R218" i="24"/>
  <c r="E218" i="24"/>
  <c r="S218" i="24"/>
  <c r="T218" i="24"/>
  <c r="U218" i="24"/>
  <c r="F218" i="24"/>
  <c r="V218" i="24"/>
  <c r="W218" i="24"/>
  <c r="X218" i="24"/>
  <c r="G218" i="24"/>
  <c r="Y218" i="24"/>
  <c r="Z218" i="24"/>
  <c r="AA218" i="24"/>
  <c r="H218" i="24"/>
  <c r="AB218" i="24"/>
  <c r="AC218" i="24"/>
  <c r="AD218" i="24"/>
  <c r="C219" i="24"/>
  <c r="J219" i="24"/>
  <c r="M219" i="24"/>
  <c r="K219" i="24"/>
  <c r="N219" i="24"/>
  <c r="L219" i="24"/>
  <c r="O219" i="24"/>
  <c r="D219" i="24"/>
  <c r="P219" i="24"/>
  <c r="Q219" i="24"/>
  <c r="R219" i="24"/>
  <c r="E219" i="24"/>
  <c r="S219" i="24"/>
  <c r="T219" i="24"/>
  <c r="U219" i="24"/>
  <c r="F219" i="24"/>
  <c r="V219" i="24"/>
  <c r="W219" i="24"/>
  <c r="X219" i="24"/>
  <c r="G219" i="24"/>
  <c r="Y219" i="24"/>
  <c r="Z219" i="24"/>
  <c r="AA219" i="24"/>
  <c r="H219" i="24"/>
  <c r="AB219" i="24"/>
  <c r="AC219" i="24"/>
  <c r="AD219" i="24"/>
  <c r="C220" i="24"/>
  <c r="J220" i="24"/>
  <c r="M220" i="24"/>
  <c r="K220" i="24"/>
  <c r="N220" i="24"/>
  <c r="L220" i="24"/>
  <c r="O220" i="24"/>
  <c r="D220" i="24"/>
  <c r="P220" i="24"/>
  <c r="Q220" i="24"/>
  <c r="R220" i="24"/>
  <c r="E220" i="24"/>
  <c r="S220" i="24"/>
  <c r="T220" i="24"/>
  <c r="U220" i="24"/>
  <c r="F220" i="24"/>
  <c r="V220" i="24"/>
  <c r="W220" i="24"/>
  <c r="X220" i="24"/>
  <c r="G220" i="24"/>
  <c r="Y220" i="24"/>
  <c r="Z220" i="24"/>
  <c r="AA220" i="24"/>
  <c r="H220" i="24"/>
  <c r="AB220" i="24"/>
  <c r="AC220" i="24"/>
  <c r="AD220" i="24"/>
  <c r="C221" i="24"/>
  <c r="J221" i="24"/>
  <c r="M221" i="24"/>
  <c r="K221" i="24"/>
  <c r="N221" i="24"/>
  <c r="L221" i="24"/>
  <c r="O221" i="24"/>
  <c r="D221" i="24"/>
  <c r="P221" i="24"/>
  <c r="Q221" i="24"/>
  <c r="R221" i="24"/>
  <c r="E221" i="24"/>
  <c r="S221" i="24"/>
  <c r="T221" i="24"/>
  <c r="U221" i="24"/>
  <c r="F221" i="24"/>
  <c r="V221" i="24"/>
  <c r="W221" i="24"/>
  <c r="X221" i="24"/>
  <c r="G221" i="24"/>
  <c r="Y221" i="24"/>
  <c r="Z221" i="24"/>
  <c r="AA221" i="24"/>
  <c r="H221" i="24"/>
  <c r="AB221" i="24"/>
  <c r="AC221" i="24"/>
  <c r="AD221" i="24"/>
  <c r="C222" i="24"/>
  <c r="J222" i="24"/>
  <c r="M222" i="24"/>
  <c r="K222" i="24"/>
  <c r="N222" i="24"/>
  <c r="L222" i="24"/>
  <c r="O222" i="24"/>
  <c r="D222" i="24"/>
  <c r="P222" i="24"/>
  <c r="Q222" i="24"/>
  <c r="R222" i="24"/>
  <c r="E222" i="24"/>
  <c r="S222" i="24"/>
  <c r="T222" i="24"/>
  <c r="U222" i="24"/>
  <c r="F222" i="24"/>
  <c r="V222" i="24"/>
  <c r="W222" i="24"/>
  <c r="X222" i="24"/>
  <c r="G222" i="24"/>
  <c r="Y222" i="24"/>
  <c r="Z222" i="24"/>
  <c r="AA222" i="24"/>
  <c r="H222" i="24"/>
  <c r="AB222" i="24"/>
  <c r="AC222" i="24"/>
  <c r="AD222" i="24"/>
  <c r="C223" i="24"/>
  <c r="J223" i="24"/>
  <c r="M223" i="24"/>
  <c r="K223" i="24"/>
  <c r="N223" i="24"/>
  <c r="L223" i="24"/>
  <c r="O223" i="24"/>
  <c r="D223" i="24"/>
  <c r="P223" i="24"/>
  <c r="Q223" i="24"/>
  <c r="R223" i="24"/>
  <c r="E223" i="24"/>
  <c r="S223" i="24"/>
  <c r="T223" i="24"/>
  <c r="U223" i="24"/>
  <c r="F223" i="24"/>
  <c r="V223" i="24"/>
  <c r="W223" i="24"/>
  <c r="X223" i="24"/>
  <c r="G223" i="24"/>
  <c r="Y223" i="24"/>
  <c r="Z223" i="24"/>
  <c r="AA223" i="24"/>
  <c r="H223" i="24"/>
  <c r="AB223" i="24"/>
  <c r="AC223" i="24"/>
  <c r="AD223" i="24"/>
  <c r="C224" i="24"/>
  <c r="J224" i="24"/>
  <c r="M224" i="24"/>
  <c r="K224" i="24"/>
  <c r="N224" i="24"/>
  <c r="L224" i="24"/>
  <c r="O224" i="24"/>
  <c r="D224" i="24"/>
  <c r="P224" i="24"/>
  <c r="Q224" i="24"/>
  <c r="R224" i="24"/>
  <c r="E224" i="24"/>
  <c r="S224" i="24"/>
  <c r="T224" i="24"/>
  <c r="U224" i="24"/>
  <c r="F224" i="24"/>
  <c r="V224" i="24"/>
  <c r="W224" i="24"/>
  <c r="X224" i="24"/>
  <c r="G224" i="24"/>
  <c r="Y224" i="24"/>
  <c r="Z224" i="24"/>
  <c r="AA224" i="24"/>
  <c r="H224" i="24"/>
  <c r="AB224" i="24"/>
  <c r="AC224" i="24"/>
  <c r="AD224" i="24"/>
  <c r="C225" i="24"/>
  <c r="J225" i="24"/>
  <c r="M225" i="24"/>
  <c r="K225" i="24"/>
  <c r="N225" i="24"/>
  <c r="L225" i="24"/>
  <c r="O225" i="24"/>
  <c r="D225" i="24"/>
  <c r="P225" i="24"/>
  <c r="Q225" i="24"/>
  <c r="R225" i="24"/>
  <c r="E225" i="24"/>
  <c r="S225" i="24"/>
  <c r="T225" i="24"/>
  <c r="U225" i="24"/>
  <c r="F225" i="24"/>
  <c r="V225" i="24"/>
  <c r="W225" i="24"/>
  <c r="X225" i="24"/>
  <c r="G225" i="24"/>
  <c r="Y225" i="24"/>
  <c r="Z225" i="24"/>
  <c r="AA225" i="24"/>
  <c r="H225" i="24"/>
  <c r="AB225" i="24"/>
  <c r="AC225" i="24"/>
  <c r="AD225" i="24"/>
  <c r="C226" i="24"/>
  <c r="J226" i="24"/>
  <c r="M226" i="24"/>
  <c r="K226" i="24"/>
  <c r="N226" i="24"/>
  <c r="L226" i="24"/>
  <c r="O226" i="24"/>
  <c r="D226" i="24"/>
  <c r="P226" i="24"/>
  <c r="Q226" i="24"/>
  <c r="R226" i="24"/>
  <c r="E226" i="24"/>
  <c r="S226" i="24"/>
  <c r="T226" i="24"/>
  <c r="U226" i="24"/>
  <c r="F226" i="24"/>
  <c r="V226" i="24"/>
  <c r="W226" i="24"/>
  <c r="X226" i="24"/>
  <c r="G226" i="24"/>
  <c r="Y226" i="24"/>
  <c r="Z226" i="24"/>
  <c r="AA226" i="24"/>
  <c r="H226" i="24"/>
  <c r="AB226" i="24"/>
  <c r="AC226" i="24"/>
  <c r="AD226" i="24"/>
  <c r="C227" i="24"/>
  <c r="J227" i="24"/>
  <c r="M227" i="24"/>
  <c r="K227" i="24"/>
  <c r="N227" i="24"/>
  <c r="L227" i="24"/>
  <c r="O227" i="24"/>
  <c r="D227" i="24"/>
  <c r="P227" i="24"/>
  <c r="Q227" i="24"/>
  <c r="R227" i="24"/>
  <c r="E227" i="24"/>
  <c r="S227" i="24"/>
  <c r="T227" i="24"/>
  <c r="U227" i="24"/>
  <c r="F227" i="24"/>
  <c r="V227" i="24"/>
  <c r="W227" i="24"/>
  <c r="X227" i="24"/>
  <c r="G227" i="24"/>
  <c r="Y227" i="24"/>
  <c r="Z227" i="24"/>
  <c r="AA227" i="24"/>
  <c r="H227" i="24"/>
  <c r="AB227" i="24"/>
  <c r="AC227" i="24"/>
  <c r="AD227" i="24"/>
  <c r="C228" i="24"/>
  <c r="J228" i="24"/>
  <c r="M228" i="24"/>
  <c r="K228" i="24"/>
  <c r="N228" i="24"/>
  <c r="L228" i="24"/>
  <c r="O228" i="24"/>
  <c r="D228" i="24"/>
  <c r="P228" i="24"/>
  <c r="Q228" i="24"/>
  <c r="R228" i="24"/>
  <c r="E228" i="24"/>
  <c r="S228" i="24"/>
  <c r="T228" i="24"/>
  <c r="U228" i="24"/>
  <c r="F228" i="24"/>
  <c r="V228" i="24"/>
  <c r="W228" i="24"/>
  <c r="X228" i="24"/>
  <c r="G228" i="24"/>
  <c r="Y228" i="24"/>
  <c r="Z228" i="24"/>
  <c r="AA228" i="24"/>
  <c r="H228" i="24"/>
  <c r="AB228" i="24"/>
  <c r="AC228" i="24"/>
  <c r="AD228" i="24"/>
  <c r="C229" i="24"/>
  <c r="J229" i="24"/>
  <c r="M229" i="24"/>
  <c r="K229" i="24"/>
  <c r="N229" i="24"/>
  <c r="L229" i="24"/>
  <c r="O229" i="24"/>
  <c r="D229" i="24"/>
  <c r="P229" i="24"/>
  <c r="Q229" i="24"/>
  <c r="R229" i="24"/>
  <c r="E229" i="24"/>
  <c r="S229" i="24"/>
  <c r="T229" i="24"/>
  <c r="U229" i="24"/>
  <c r="F229" i="24"/>
  <c r="V229" i="24"/>
  <c r="W229" i="24"/>
  <c r="X229" i="24"/>
  <c r="G229" i="24"/>
  <c r="Y229" i="24"/>
  <c r="Z229" i="24"/>
  <c r="AA229" i="24"/>
  <c r="H229" i="24"/>
  <c r="AB229" i="24"/>
  <c r="AC229" i="24"/>
  <c r="AD229" i="24"/>
  <c r="C230" i="24"/>
  <c r="J230" i="24"/>
  <c r="M230" i="24"/>
  <c r="K230" i="24"/>
  <c r="N230" i="24"/>
  <c r="L230" i="24"/>
  <c r="O230" i="24"/>
  <c r="D230" i="24"/>
  <c r="P230" i="24"/>
  <c r="Q230" i="24"/>
  <c r="R230" i="24"/>
  <c r="E230" i="24"/>
  <c r="S230" i="24"/>
  <c r="T230" i="24"/>
  <c r="U230" i="24"/>
  <c r="F230" i="24"/>
  <c r="V230" i="24"/>
  <c r="W230" i="24"/>
  <c r="X230" i="24"/>
  <c r="G230" i="24"/>
  <c r="Y230" i="24"/>
  <c r="Z230" i="24"/>
  <c r="AA230" i="24"/>
  <c r="H230" i="24"/>
  <c r="AB230" i="24"/>
  <c r="AC230" i="24"/>
  <c r="AD230" i="24"/>
  <c r="C231" i="24"/>
  <c r="J231" i="24"/>
  <c r="M231" i="24"/>
  <c r="K231" i="24"/>
  <c r="N231" i="24"/>
  <c r="L231" i="24"/>
  <c r="O231" i="24"/>
  <c r="D231" i="24"/>
  <c r="P231" i="24"/>
  <c r="Q231" i="24"/>
  <c r="R231" i="24"/>
  <c r="E231" i="24"/>
  <c r="S231" i="24"/>
  <c r="T231" i="24"/>
  <c r="U231" i="24"/>
  <c r="F231" i="24"/>
  <c r="V231" i="24"/>
  <c r="W231" i="24"/>
  <c r="X231" i="24"/>
  <c r="G231" i="24"/>
  <c r="Y231" i="24"/>
  <c r="Z231" i="24"/>
  <c r="AA231" i="24"/>
  <c r="H231" i="24"/>
  <c r="AB231" i="24"/>
  <c r="AC231" i="24"/>
  <c r="AD231" i="24"/>
  <c r="C232" i="24"/>
  <c r="J232" i="24"/>
  <c r="M232" i="24"/>
  <c r="K232" i="24"/>
  <c r="N232" i="24"/>
  <c r="L232" i="24"/>
  <c r="O232" i="24"/>
  <c r="D232" i="24"/>
  <c r="P232" i="24"/>
  <c r="Q232" i="24"/>
  <c r="R232" i="24"/>
  <c r="E232" i="24"/>
  <c r="S232" i="24"/>
  <c r="T232" i="24"/>
  <c r="U232" i="24"/>
  <c r="F232" i="24"/>
  <c r="V232" i="24"/>
  <c r="W232" i="24"/>
  <c r="X232" i="24"/>
  <c r="G232" i="24"/>
  <c r="Y232" i="24"/>
  <c r="Z232" i="24"/>
  <c r="AA232" i="24"/>
  <c r="H232" i="24"/>
  <c r="AB232" i="24"/>
  <c r="AC232" i="24"/>
  <c r="AD232" i="24"/>
  <c r="C233" i="24"/>
  <c r="J233" i="24"/>
  <c r="M233" i="24"/>
  <c r="K233" i="24"/>
  <c r="N233" i="24"/>
  <c r="L233" i="24"/>
  <c r="O233" i="24"/>
  <c r="D233" i="24"/>
  <c r="P233" i="24"/>
  <c r="Q233" i="24"/>
  <c r="R233" i="24"/>
  <c r="E233" i="24"/>
  <c r="S233" i="24"/>
  <c r="T233" i="24"/>
  <c r="U233" i="24"/>
  <c r="F233" i="24"/>
  <c r="V233" i="24"/>
  <c r="W233" i="24"/>
  <c r="X233" i="24"/>
  <c r="G233" i="24"/>
  <c r="Y233" i="24"/>
  <c r="Z233" i="24"/>
  <c r="AA233" i="24"/>
  <c r="H233" i="24"/>
  <c r="AB233" i="24"/>
  <c r="AC233" i="24"/>
  <c r="AD233" i="24"/>
  <c r="C234" i="24"/>
  <c r="J234" i="24"/>
  <c r="M234" i="24"/>
  <c r="K234" i="24"/>
  <c r="N234" i="24"/>
  <c r="L234" i="24"/>
  <c r="O234" i="24"/>
  <c r="D234" i="24"/>
  <c r="P234" i="24"/>
  <c r="Q234" i="24"/>
  <c r="R234" i="24"/>
  <c r="E234" i="24"/>
  <c r="S234" i="24"/>
  <c r="T234" i="24"/>
  <c r="U234" i="24"/>
  <c r="F234" i="24"/>
  <c r="V234" i="24"/>
  <c r="W234" i="24"/>
  <c r="X234" i="24"/>
  <c r="G234" i="24"/>
  <c r="Y234" i="24"/>
  <c r="Z234" i="24"/>
  <c r="AA234" i="24"/>
  <c r="H234" i="24"/>
  <c r="AB234" i="24"/>
  <c r="AC234" i="24"/>
  <c r="AD234" i="24"/>
  <c r="C235" i="24"/>
  <c r="J235" i="24"/>
  <c r="M235" i="24"/>
  <c r="K235" i="24"/>
  <c r="N235" i="24"/>
  <c r="L235" i="24"/>
  <c r="O235" i="24"/>
  <c r="D235" i="24"/>
  <c r="P235" i="24"/>
  <c r="Q235" i="24"/>
  <c r="R235" i="24"/>
  <c r="E235" i="24"/>
  <c r="S235" i="24"/>
  <c r="T235" i="24"/>
  <c r="U235" i="24"/>
  <c r="F235" i="24"/>
  <c r="V235" i="24"/>
  <c r="W235" i="24"/>
  <c r="X235" i="24"/>
  <c r="G235" i="24"/>
  <c r="Y235" i="24"/>
  <c r="Z235" i="24"/>
  <c r="AA235" i="24"/>
  <c r="H235" i="24"/>
  <c r="AB235" i="24"/>
  <c r="AC235" i="24"/>
  <c r="AD235" i="24"/>
  <c r="C236" i="24"/>
  <c r="J236" i="24"/>
  <c r="M236" i="24"/>
  <c r="K236" i="24"/>
  <c r="N236" i="24"/>
  <c r="L236" i="24"/>
  <c r="O236" i="24"/>
  <c r="D236" i="24"/>
  <c r="P236" i="24"/>
  <c r="Q236" i="24"/>
  <c r="R236" i="24"/>
  <c r="E236" i="24"/>
  <c r="S236" i="24"/>
  <c r="T236" i="24"/>
  <c r="U236" i="24"/>
  <c r="F236" i="24"/>
  <c r="V236" i="24"/>
  <c r="W236" i="24"/>
  <c r="X236" i="24"/>
  <c r="G236" i="24"/>
  <c r="Y236" i="24"/>
  <c r="Z236" i="24"/>
  <c r="AA236" i="24"/>
  <c r="H236" i="24"/>
  <c r="AB236" i="24"/>
  <c r="AC236" i="24"/>
  <c r="AD236" i="24"/>
  <c r="C237" i="24"/>
  <c r="J237" i="24"/>
  <c r="M237" i="24"/>
  <c r="K237" i="24"/>
  <c r="N237" i="24"/>
  <c r="L237" i="24"/>
  <c r="O237" i="24"/>
  <c r="D237" i="24"/>
  <c r="P237" i="24"/>
  <c r="Q237" i="24"/>
  <c r="R237" i="24"/>
  <c r="E237" i="24"/>
  <c r="S237" i="24"/>
  <c r="T237" i="24"/>
  <c r="U237" i="24"/>
  <c r="F237" i="24"/>
  <c r="V237" i="24"/>
  <c r="W237" i="24"/>
  <c r="X237" i="24"/>
  <c r="G237" i="24"/>
  <c r="Y237" i="24"/>
  <c r="Z237" i="24"/>
  <c r="AA237" i="24"/>
  <c r="H237" i="24"/>
  <c r="AB237" i="24"/>
  <c r="AC237" i="24"/>
  <c r="AD237" i="24"/>
  <c r="C238" i="24"/>
  <c r="J238" i="24"/>
  <c r="M238" i="24"/>
  <c r="K238" i="24"/>
  <c r="N238" i="24"/>
  <c r="L238" i="24"/>
  <c r="O238" i="24"/>
  <c r="D238" i="24"/>
  <c r="P238" i="24"/>
  <c r="Q238" i="24"/>
  <c r="R238" i="24"/>
  <c r="E238" i="24"/>
  <c r="S238" i="24"/>
  <c r="T238" i="24"/>
  <c r="U238" i="24"/>
  <c r="F238" i="24"/>
  <c r="V238" i="24"/>
  <c r="W238" i="24"/>
  <c r="X238" i="24"/>
  <c r="G238" i="24"/>
  <c r="Y238" i="24"/>
  <c r="Z238" i="24"/>
  <c r="AA238" i="24"/>
  <c r="H238" i="24"/>
  <c r="AB238" i="24"/>
  <c r="AC238" i="24"/>
  <c r="AD238" i="24"/>
  <c r="C239" i="24"/>
  <c r="J239" i="24"/>
  <c r="M239" i="24"/>
  <c r="K239" i="24"/>
  <c r="N239" i="24"/>
  <c r="L239" i="24"/>
  <c r="O239" i="24"/>
  <c r="D239" i="24"/>
  <c r="P239" i="24"/>
  <c r="Q239" i="24"/>
  <c r="R239" i="24"/>
  <c r="E239" i="24"/>
  <c r="S239" i="24"/>
  <c r="T239" i="24"/>
  <c r="U239" i="24"/>
  <c r="F239" i="24"/>
  <c r="V239" i="24"/>
  <c r="W239" i="24"/>
  <c r="X239" i="24"/>
  <c r="G239" i="24"/>
  <c r="Y239" i="24"/>
  <c r="Z239" i="24"/>
  <c r="AA239" i="24"/>
  <c r="H239" i="24"/>
  <c r="AB239" i="24"/>
  <c r="AC239" i="24"/>
  <c r="AD239" i="24"/>
  <c r="C240" i="24"/>
  <c r="J240" i="24"/>
  <c r="M240" i="24"/>
  <c r="K240" i="24"/>
  <c r="N240" i="24"/>
  <c r="L240" i="24"/>
  <c r="O240" i="24"/>
  <c r="D240" i="24"/>
  <c r="P240" i="24"/>
  <c r="Q240" i="24"/>
  <c r="R240" i="24"/>
  <c r="E240" i="24"/>
  <c r="S240" i="24"/>
  <c r="T240" i="24"/>
  <c r="U240" i="24"/>
  <c r="F240" i="24"/>
  <c r="V240" i="24"/>
  <c r="W240" i="24"/>
  <c r="X240" i="24"/>
  <c r="G240" i="24"/>
  <c r="Y240" i="24"/>
  <c r="Z240" i="24"/>
  <c r="AA240" i="24"/>
  <c r="H240" i="24"/>
  <c r="AB240" i="24"/>
  <c r="AC240" i="24"/>
  <c r="AD240" i="24"/>
  <c r="C241" i="24"/>
  <c r="J241" i="24"/>
  <c r="M241" i="24"/>
  <c r="K241" i="24"/>
  <c r="N241" i="24"/>
  <c r="L241" i="24"/>
  <c r="O241" i="24"/>
  <c r="D241" i="24"/>
  <c r="P241" i="24"/>
  <c r="Q241" i="24"/>
  <c r="R241" i="24"/>
  <c r="E241" i="24"/>
  <c r="S241" i="24"/>
  <c r="T241" i="24"/>
  <c r="U241" i="24"/>
  <c r="F241" i="24"/>
  <c r="V241" i="24"/>
  <c r="W241" i="24"/>
  <c r="X241" i="24"/>
  <c r="G241" i="24"/>
  <c r="Y241" i="24"/>
  <c r="Z241" i="24"/>
  <c r="AA241" i="24"/>
  <c r="H241" i="24"/>
  <c r="AB241" i="24"/>
  <c r="AC241" i="24"/>
  <c r="AD241" i="24"/>
  <c r="C242" i="24"/>
  <c r="J242" i="24"/>
  <c r="M242" i="24"/>
  <c r="K242" i="24"/>
  <c r="N242" i="24"/>
  <c r="L242" i="24"/>
  <c r="O242" i="24"/>
  <c r="D242" i="24"/>
  <c r="P242" i="24"/>
  <c r="Q242" i="24"/>
  <c r="R242" i="24"/>
  <c r="E242" i="24"/>
  <c r="S242" i="24"/>
  <c r="T242" i="24"/>
  <c r="U242" i="24"/>
  <c r="F242" i="24"/>
  <c r="V242" i="24"/>
  <c r="W242" i="24"/>
  <c r="X242" i="24"/>
  <c r="G242" i="24"/>
  <c r="Y242" i="24"/>
  <c r="Z242" i="24"/>
  <c r="AA242" i="24"/>
  <c r="H242" i="24"/>
  <c r="AB242" i="24"/>
  <c r="AC242" i="24"/>
  <c r="AD242" i="24"/>
  <c r="C243" i="24"/>
  <c r="J243" i="24"/>
  <c r="M243" i="24"/>
  <c r="K243" i="24"/>
  <c r="N243" i="24"/>
  <c r="L243" i="24"/>
  <c r="O243" i="24"/>
  <c r="D243" i="24"/>
  <c r="P243" i="24"/>
  <c r="Q243" i="24"/>
  <c r="R243" i="24"/>
  <c r="E243" i="24"/>
  <c r="S243" i="24"/>
  <c r="T243" i="24"/>
  <c r="U243" i="24"/>
  <c r="F243" i="24"/>
  <c r="V243" i="24"/>
  <c r="W243" i="24"/>
  <c r="X243" i="24"/>
  <c r="G243" i="24"/>
  <c r="Y243" i="24"/>
  <c r="Z243" i="24"/>
  <c r="AA243" i="24"/>
  <c r="H243" i="24"/>
  <c r="AB243" i="24"/>
  <c r="AC243" i="24"/>
  <c r="AD243" i="24"/>
  <c r="C244" i="24"/>
  <c r="J244" i="24"/>
  <c r="M244" i="24"/>
  <c r="K244" i="24"/>
  <c r="N244" i="24"/>
  <c r="L244" i="24"/>
  <c r="O244" i="24"/>
  <c r="D244" i="24"/>
  <c r="P244" i="24"/>
  <c r="Q244" i="24"/>
  <c r="R244" i="24"/>
  <c r="E244" i="24"/>
  <c r="S244" i="24"/>
  <c r="T244" i="24"/>
  <c r="U244" i="24"/>
  <c r="F244" i="24"/>
  <c r="V244" i="24"/>
  <c r="W244" i="24"/>
  <c r="X244" i="24"/>
  <c r="G244" i="24"/>
  <c r="Y244" i="24"/>
  <c r="Z244" i="24"/>
  <c r="AA244" i="24"/>
  <c r="H244" i="24"/>
  <c r="AB244" i="24"/>
  <c r="AC244" i="24"/>
  <c r="AD244" i="24"/>
  <c r="C245" i="24"/>
  <c r="J245" i="24"/>
  <c r="M245" i="24"/>
  <c r="K245" i="24"/>
  <c r="N245" i="24"/>
  <c r="L245" i="24"/>
  <c r="O245" i="24"/>
  <c r="D245" i="24"/>
  <c r="P245" i="24"/>
  <c r="Q245" i="24"/>
  <c r="R245" i="24"/>
  <c r="E245" i="24"/>
  <c r="S245" i="24"/>
  <c r="T245" i="24"/>
  <c r="U245" i="24"/>
  <c r="F245" i="24"/>
  <c r="V245" i="24"/>
  <c r="W245" i="24"/>
  <c r="X245" i="24"/>
  <c r="G245" i="24"/>
  <c r="Y245" i="24"/>
  <c r="Z245" i="24"/>
  <c r="AA245" i="24"/>
  <c r="H245" i="24"/>
  <c r="AB245" i="24"/>
  <c r="AC245" i="24"/>
  <c r="AD245" i="24"/>
  <c r="C246" i="24"/>
  <c r="J246" i="24"/>
  <c r="M246" i="24"/>
  <c r="K246" i="24"/>
  <c r="N246" i="24"/>
  <c r="L246" i="24"/>
  <c r="O246" i="24"/>
  <c r="D246" i="24"/>
  <c r="P246" i="24"/>
  <c r="Q246" i="24"/>
  <c r="R246" i="24"/>
  <c r="E246" i="24"/>
  <c r="S246" i="24"/>
  <c r="T246" i="24"/>
  <c r="U246" i="24"/>
  <c r="F246" i="24"/>
  <c r="V246" i="24"/>
  <c r="W246" i="24"/>
  <c r="X246" i="24"/>
  <c r="G246" i="24"/>
  <c r="Y246" i="24"/>
  <c r="Z246" i="24"/>
  <c r="AA246" i="24"/>
  <c r="H246" i="24"/>
  <c r="AB246" i="24"/>
  <c r="AC246" i="24"/>
  <c r="AD246" i="24"/>
  <c r="C247" i="24"/>
  <c r="J247" i="24"/>
  <c r="M247" i="24"/>
  <c r="K247" i="24"/>
  <c r="N247" i="24"/>
  <c r="L247" i="24"/>
  <c r="O247" i="24"/>
  <c r="D247" i="24"/>
  <c r="P247" i="24"/>
  <c r="Q247" i="24"/>
  <c r="R247" i="24"/>
  <c r="E247" i="24"/>
  <c r="S247" i="24"/>
  <c r="T247" i="24"/>
  <c r="U247" i="24"/>
  <c r="F247" i="24"/>
  <c r="V247" i="24"/>
  <c r="W247" i="24"/>
  <c r="X247" i="24"/>
  <c r="G247" i="24"/>
  <c r="Y247" i="24"/>
  <c r="Z247" i="24"/>
  <c r="AA247" i="24"/>
  <c r="H247" i="24"/>
  <c r="AB247" i="24"/>
  <c r="AC247" i="24"/>
  <c r="AD247" i="24"/>
  <c r="C248" i="24"/>
  <c r="J248" i="24"/>
  <c r="M248" i="24"/>
  <c r="K248" i="24"/>
  <c r="N248" i="24"/>
  <c r="L248" i="24"/>
  <c r="O248" i="24"/>
  <c r="D248" i="24"/>
  <c r="P248" i="24"/>
  <c r="Q248" i="24"/>
  <c r="R248" i="24"/>
  <c r="E248" i="24"/>
  <c r="S248" i="24"/>
  <c r="T248" i="24"/>
  <c r="U248" i="24"/>
  <c r="F248" i="24"/>
  <c r="V248" i="24"/>
  <c r="W248" i="24"/>
  <c r="X248" i="24"/>
  <c r="G248" i="24"/>
  <c r="Y248" i="24"/>
  <c r="Z248" i="24"/>
  <c r="AA248" i="24"/>
  <c r="H248" i="24"/>
  <c r="AB248" i="24"/>
  <c r="AC248" i="24"/>
  <c r="AD248" i="24"/>
  <c r="C249" i="24"/>
  <c r="J249" i="24"/>
  <c r="M249" i="24"/>
  <c r="K249" i="24"/>
  <c r="N249" i="24"/>
  <c r="L249" i="24"/>
  <c r="O249" i="24"/>
  <c r="D249" i="24"/>
  <c r="P249" i="24"/>
  <c r="Q249" i="24"/>
  <c r="R249" i="24"/>
  <c r="E249" i="24"/>
  <c r="S249" i="24"/>
  <c r="T249" i="24"/>
  <c r="U249" i="24"/>
  <c r="F249" i="24"/>
  <c r="V249" i="24"/>
  <c r="W249" i="24"/>
  <c r="X249" i="24"/>
  <c r="G249" i="24"/>
  <c r="Y249" i="24"/>
  <c r="Z249" i="24"/>
  <c r="AA249" i="24"/>
  <c r="H249" i="24"/>
  <c r="AB249" i="24"/>
  <c r="AC249" i="24"/>
  <c r="AD249" i="24"/>
  <c r="C250" i="24"/>
  <c r="J250" i="24"/>
  <c r="M250" i="24"/>
  <c r="K250" i="24"/>
  <c r="N250" i="24"/>
  <c r="L250" i="24"/>
  <c r="O250" i="24"/>
  <c r="D250" i="24"/>
  <c r="P250" i="24"/>
  <c r="Q250" i="24"/>
  <c r="R250" i="24"/>
  <c r="E250" i="24"/>
  <c r="S250" i="24"/>
  <c r="T250" i="24"/>
  <c r="U250" i="24"/>
  <c r="F250" i="24"/>
  <c r="V250" i="24"/>
  <c r="W250" i="24"/>
  <c r="X250" i="24"/>
  <c r="G250" i="24"/>
  <c r="Y250" i="24"/>
  <c r="Z250" i="24"/>
  <c r="AA250" i="24"/>
  <c r="H250" i="24"/>
  <c r="AB250" i="24"/>
  <c r="AC250" i="24"/>
  <c r="AD250" i="24"/>
  <c r="C251" i="24"/>
  <c r="J251" i="24"/>
  <c r="M251" i="24"/>
  <c r="K251" i="24"/>
  <c r="N251" i="24"/>
  <c r="L251" i="24"/>
  <c r="O251" i="24"/>
  <c r="D251" i="24"/>
  <c r="P251" i="24"/>
  <c r="Q251" i="24"/>
  <c r="R251" i="24"/>
  <c r="E251" i="24"/>
  <c r="S251" i="24"/>
  <c r="T251" i="24"/>
  <c r="U251" i="24"/>
  <c r="F251" i="24"/>
  <c r="V251" i="24"/>
  <c r="W251" i="24"/>
  <c r="X251" i="24"/>
  <c r="G251" i="24"/>
  <c r="Y251" i="24"/>
  <c r="Z251" i="24"/>
  <c r="AA251" i="24"/>
  <c r="H251" i="24"/>
  <c r="AB251" i="24"/>
  <c r="AC251" i="24"/>
  <c r="AD251" i="24"/>
  <c r="C252" i="24"/>
  <c r="J252" i="24"/>
  <c r="M252" i="24"/>
  <c r="K252" i="24"/>
  <c r="N252" i="24"/>
  <c r="L252" i="24"/>
  <c r="O252" i="24"/>
  <c r="D252" i="24"/>
  <c r="P252" i="24"/>
  <c r="Q252" i="24"/>
  <c r="R252" i="24"/>
  <c r="E252" i="24"/>
  <c r="S252" i="24"/>
  <c r="T252" i="24"/>
  <c r="U252" i="24"/>
  <c r="F252" i="24"/>
  <c r="V252" i="24"/>
  <c r="W252" i="24"/>
  <c r="X252" i="24"/>
  <c r="G252" i="24"/>
  <c r="Y252" i="24"/>
  <c r="Z252" i="24"/>
  <c r="AA252" i="24"/>
  <c r="H252" i="24"/>
  <c r="AB252" i="24"/>
  <c r="AC252" i="24"/>
  <c r="AD252" i="24"/>
  <c r="C253" i="24"/>
  <c r="J253" i="24"/>
  <c r="M253" i="24"/>
  <c r="K253" i="24"/>
  <c r="N253" i="24"/>
  <c r="L253" i="24"/>
  <c r="O253" i="24"/>
  <c r="D253" i="24"/>
  <c r="P253" i="24"/>
  <c r="Q253" i="24"/>
  <c r="R253" i="24"/>
  <c r="E253" i="24"/>
  <c r="S253" i="24"/>
  <c r="T253" i="24"/>
  <c r="U253" i="24"/>
  <c r="F253" i="24"/>
  <c r="V253" i="24"/>
  <c r="W253" i="24"/>
  <c r="X253" i="24"/>
  <c r="G253" i="24"/>
  <c r="Y253" i="24"/>
  <c r="Z253" i="24"/>
  <c r="AA253" i="24"/>
  <c r="H253" i="24"/>
  <c r="AB253" i="24"/>
  <c r="AC253" i="24"/>
  <c r="AD253" i="24"/>
  <c r="C254" i="24"/>
  <c r="J254" i="24"/>
  <c r="M254" i="24"/>
  <c r="K254" i="24"/>
  <c r="N254" i="24"/>
  <c r="L254" i="24"/>
  <c r="O254" i="24"/>
  <c r="D254" i="24"/>
  <c r="P254" i="24"/>
  <c r="Q254" i="24"/>
  <c r="R254" i="24"/>
  <c r="E254" i="24"/>
  <c r="S254" i="24"/>
  <c r="T254" i="24"/>
  <c r="U254" i="24"/>
  <c r="F254" i="24"/>
  <c r="V254" i="24"/>
  <c r="W254" i="24"/>
  <c r="X254" i="24"/>
  <c r="G254" i="24"/>
  <c r="Y254" i="24"/>
  <c r="Z254" i="24"/>
  <c r="AA254" i="24"/>
  <c r="H254" i="24"/>
  <c r="AB254" i="24"/>
  <c r="AC254" i="24"/>
  <c r="AD254" i="24"/>
  <c r="C255" i="24"/>
  <c r="J255" i="24"/>
  <c r="M255" i="24"/>
  <c r="K255" i="24"/>
  <c r="N255" i="24"/>
  <c r="L255" i="24"/>
  <c r="O255" i="24"/>
  <c r="D255" i="24"/>
  <c r="P255" i="24"/>
  <c r="Q255" i="24"/>
  <c r="R255" i="24"/>
  <c r="E255" i="24"/>
  <c r="S255" i="24"/>
  <c r="T255" i="24"/>
  <c r="U255" i="24"/>
  <c r="F255" i="24"/>
  <c r="V255" i="24"/>
  <c r="W255" i="24"/>
  <c r="X255" i="24"/>
  <c r="G255" i="24"/>
  <c r="Y255" i="24"/>
  <c r="Z255" i="24"/>
  <c r="AA255" i="24"/>
  <c r="H255" i="24"/>
  <c r="AB255" i="24"/>
  <c r="AC255" i="24"/>
  <c r="AD255" i="24"/>
  <c r="C256" i="24"/>
  <c r="J256" i="24"/>
  <c r="M256" i="24"/>
  <c r="K256" i="24"/>
  <c r="N256" i="24"/>
  <c r="L256" i="24"/>
  <c r="O256" i="24"/>
  <c r="D256" i="24"/>
  <c r="P256" i="24"/>
  <c r="Q256" i="24"/>
  <c r="R256" i="24"/>
  <c r="E256" i="24"/>
  <c r="S256" i="24"/>
  <c r="T256" i="24"/>
  <c r="U256" i="24"/>
  <c r="F256" i="24"/>
  <c r="V256" i="24"/>
  <c r="W256" i="24"/>
  <c r="X256" i="24"/>
  <c r="G256" i="24"/>
  <c r="Y256" i="24"/>
  <c r="Z256" i="24"/>
  <c r="AA256" i="24"/>
  <c r="H256" i="24"/>
  <c r="AB256" i="24"/>
  <c r="AC256" i="24"/>
  <c r="AD256" i="24"/>
  <c r="C257" i="24"/>
  <c r="J257" i="24"/>
  <c r="M257" i="24"/>
  <c r="K257" i="24"/>
  <c r="N257" i="24"/>
  <c r="L257" i="24"/>
  <c r="O257" i="24"/>
  <c r="D257" i="24"/>
  <c r="P257" i="24"/>
  <c r="Q257" i="24"/>
  <c r="R257" i="24"/>
  <c r="E257" i="24"/>
  <c r="S257" i="24"/>
  <c r="T257" i="24"/>
  <c r="U257" i="24"/>
  <c r="F257" i="24"/>
  <c r="V257" i="24"/>
  <c r="W257" i="24"/>
  <c r="X257" i="24"/>
  <c r="G257" i="24"/>
  <c r="Y257" i="24"/>
  <c r="Z257" i="24"/>
  <c r="AA257" i="24"/>
  <c r="H257" i="24"/>
  <c r="AB257" i="24"/>
  <c r="AC257" i="24"/>
  <c r="AD257" i="24"/>
  <c r="C258" i="24"/>
  <c r="J258" i="24"/>
  <c r="M258" i="24"/>
  <c r="K258" i="24"/>
  <c r="N258" i="24"/>
  <c r="L258" i="24"/>
  <c r="O258" i="24"/>
  <c r="D258" i="24"/>
  <c r="P258" i="24"/>
  <c r="Q258" i="24"/>
  <c r="R258" i="24"/>
  <c r="E258" i="24"/>
  <c r="S258" i="24"/>
  <c r="T258" i="24"/>
  <c r="U258" i="24"/>
  <c r="F258" i="24"/>
  <c r="V258" i="24"/>
  <c r="W258" i="24"/>
  <c r="X258" i="24"/>
  <c r="G258" i="24"/>
  <c r="Y258" i="24"/>
  <c r="Z258" i="24"/>
  <c r="AA258" i="24"/>
  <c r="H258" i="24"/>
  <c r="AB258" i="24"/>
  <c r="AC258" i="24"/>
  <c r="AD258" i="24"/>
  <c r="C259" i="24"/>
  <c r="J259" i="24"/>
  <c r="M259" i="24"/>
  <c r="K259" i="24"/>
  <c r="N259" i="24"/>
  <c r="L259" i="24"/>
  <c r="O259" i="24"/>
  <c r="D259" i="24"/>
  <c r="P259" i="24"/>
  <c r="Q259" i="24"/>
  <c r="R259" i="24"/>
  <c r="E259" i="24"/>
  <c r="S259" i="24"/>
  <c r="T259" i="24"/>
  <c r="U259" i="24"/>
  <c r="F259" i="24"/>
  <c r="V259" i="24"/>
  <c r="W259" i="24"/>
  <c r="X259" i="24"/>
  <c r="G259" i="24"/>
  <c r="Y259" i="24"/>
  <c r="Z259" i="24"/>
  <c r="AA259" i="24"/>
  <c r="H259" i="24"/>
  <c r="AB259" i="24"/>
  <c r="AC259" i="24"/>
  <c r="AD259" i="24"/>
  <c r="C260" i="24"/>
  <c r="J260" i="24"/>
  <c r="M260" i="24"/>
  <c r="K260" i="24"/>
  <c r="N260" i="24"/>
  <c r="L260" i="24"/>
  <c r="O260" i="24"/>
  <c r="D260" i="24"/>
  <c r="P260" i="24"/>
  <c r="Q260" i="24"/>
  <c r="R260" i="24"/>
  <c r="E260" i="24"/>
  <c r="S260" i="24"/>
  <c r="T260" i="24"/>
  <c r="U260" i="24"/>
  <c r="F260" i="24"/>
  <c r="V260" i="24"/>
  <c r="W260" i="24"/>
  <c r="X260" i="24"/>
  <c r="G260" i="24"/>
  <c r="Y260" i="24"/>
  <c r="Z260" i="24"/>
  <c r="AA260" i="24"/>
  <c r="H260" i="24"/>
  <c r="AB260" i="24"/>
  <c r="AC260" i="24"/>
  <c r="AD260" i="24"/>
  <c r="C261" i="24"/>
  <c r="J261" i="24"/>
  <c r="M261" i="24"/>
  <c r="K261" i="24"/>
  <c r="N261" i="24"/>
  <c r="L261" i="24"/>
  <c r="O261" i="24"/>
  <c r="D261" i="24"/>
  <c r="P261" i="24"/>
  <c r="Q261" i="24"/>
  <c r="R261" i="24"/>
  <c r="E261" i="24"/>
  <c r="S261" i="24"/>
  <c r="T261" i="24"/>
  <c r="U261" i="24"/>
  <c r="F261" i="24"/>
  <c r="V261" i="24"/>
  <c r="W261" i="24"/>
  <c r="X261" i="24"/>
  <c r="G261" i="24"/>
  <c r="Y261" i="24"/>
  <c r="Z261" i="24"/>
  <c r="AA261" i="24"/>
  <c r="H261" i="24"/>
  <c r="AB261" i="24"/>
  <c r="AC261" i="24"/>
  <c r="AD261" i="24"/>
  <c r="C262" i="24"/>
  <c r="J262" i="24"/>
  <c r="M262" i="24"/>
  <c r="K262" i="24"/>
  <c r="N262" i="24"/>
  <c r="L262" i="24"/>
  <c r="O262" i="24"/>
  <c r="D262" i="24"/>
  <c r="P262" i="24"/>
  <c r="Q262" i="24"/>
  <c r="R262" i="24"/>
  <c r="E262" i="24"/>
  <c r="S262" i="24"/>
  <c r="T262" i="24"/>
  <c r="U262" i="24"/>
  <c r="F262" i="24"/>
  <c r="V262" i="24"/>
  <c r="W262" i="24"/>
  <c r="X262" i="24"/>
  <c r="G262" i="24"/>
  <c r="Y262" i="24"/>
  <c r="Z262" i="24"/>
  <c r="AA262" i="24"/>
  <c r="H262" i="24"/>
  <c r="AB262" i="24"/>
  <c r="AC262" i="24"/>
  <c r="AD262" i="24"/>
  <c r="C263" i="24"/>
  <c r="J263" i="24"/>
  <c r="M263" i="24"/>
  <c r="K263" i="24"/>
  <c r="N263" i="24"/>
  <c r="L263" i="24"/>
  <c r="O263" i="24"/>
  <c r="D263" i="24"/>
  <c r="P263" i="24"/>
  <c r="Q263" i="24"/>
  <c r="R263" i="24"/>
  <c r="E263" i="24"/>
  <c r="S263" i="24"/>
  <c r="T263" i="24"/>
  <c r="U263" i="24"/>
  <c r="F263" i="24"/>
  <c r="V263" i="24"/>
  <c r="W263" i="24"/>
  <c r="X263" i="24"/>
  <c r="G263" i="24"/>
  <c r="Y263" i="24"/>
  <c r="Z263" i="24"/>
  <c r="AA263" i="24"/>
  <c r="H263" i="24"/>
  <c r="AB263" i="24"/>
  <c r="AC263" i="24"/>
  <c r="AD263" i="24"/>
  <c r="C264" i="24"/>
  <c r="J264" i="24"/>
  <c r="M264" i="24"/>
  <c r="K264" i="24"/>
  <c r="N264" i="24"/>
  <c r="L264" i="24"/>
  <c r="O264" i="24"/>
  <c r="D264" i="24"/>
  <c r="P264" i="24"/>
  <c r="Q264" i="24"/>
  <c r="R264" i="24"/>
  <c r="E264" i="24"/>
  <c r="S264" i="24"/>
  <c r="T264" i="24"/>
  <c r="U264" i="24"/>
  <c r="F264" i="24"/>
  <c r="V264" i="24"/>
  <c r="W264" i="24"/>
  <c r="X264" i="24"/>
  <c r="G264" i="24"/>
  <c r="Y264" i="24"/>
  <c r="Z264" i="24"/>
  <c r="AA264" i="24"/>
  <c r="H264" i="24"/>
  <c r="AB264" i="24"/>
  <c r="AC264" i="24"/>
  <c r="AD264" i="24"/>
  <c r="C265" i="24"/>
  <c r="J265" i="24"/>
  <c r="M265" i="24"/>
  <c r="K265" i="24"/>
  <c r="N265" i="24"/>
  <c r="L265" i="24"/>
  <c r="O265" i="24"/>
  <c r="D265" i="24"/>
  <c r="P265" i="24"/>
  <c r="Q265" i="24"/>
  <c r="R265" i="24"/>
  <c r="E265" i="24"/>
  <c r="S265" i="24"/>
  <c r="T265" i="24"/>
  <c r="U265" i="24"/>
  <c r="F265" i="24"/>
  <c r="V265" i="24"/>
  <c r="W265" i="24"/>
  <c r="X265" i="24"/>
  <c r="G265" i="24"/>
  <c r="Y265" i="24"/>
  <c r="Z265" i="24"/>
  <c r="AA265" i="24"/>
  <c r="H265" i="24"/>
  <c r="AB265" i="24"/>
  <c r="AC265" i="24"/>
  <c r="AD265" i="24"/>
  <c r="C266" i="24"/>
  <c r="J266" i="24"/>
  <c r="M266" i="24"/>
  <c r="K266" i="24"/>
  <c r="N266" i="24"/>
  <c r="L266" i="24"/>
  <c r="O266" i="24"/>
  <c r="D266" i="24"/>
  <c r="P266" i="24"/>
  <c r="Q266" i="24"/>
  <c r="R266" i="24"/>
  <c r="E266" i="24"/>
  <c r="S266" i="24"/>
  <c r="T266" i="24"/>
  <c r="U266" i="24"/>
  <c r="F266" i="24"/>
  <c r="V266" i="24"/>
  <c r="W266" i="24"/>
  <c r="X266" i="24"/>
  <c r="G266" i="24"/>
  <c r="Y266" i="24"/>
  <c r="Z266" i="24"/>
  <c r="AA266" i="24"/>
  <c r="H266" i="24"/>
  <c r="AB266" i="24"/>
  <c r="AC266" i="24"/>
  <c r="AD266" i="24"/>
  <c r="C267" i="24"/>
  <c r="J267" i="24"/>
  <c r="M267" i="24"/>
  <c r="K267" i="24"/>
  <c r="N267" i="24"/>
  <c r="L267" i="24"/>
  <c r="O267" i="24"/>
  <c r="D267" i="24"/>
  <c r="P267" i="24"/>
  <c r="Q267" i="24"/>
  <c r="R267" i="24"/>
  <c r="E267" i="24"/>
  <c r="S267" i="24"/>
  <c r="T267" i="24"/>
  <c r="U267" i="24"/>
  <c r="F267" i="24"/>
  <c r="V267" i="24"/>
  <c r="W267" i="24"/>
  <c r="X267" i="24"/>
  <c r="G267" i="24"/>
  <c r="Y267" i="24"/>
  <c r="Z267" i="24"/>
  <c r="AA267" i="24"/>
  <c r="H267" i="24"/>
  <c r="AB267" i="24"/>
  <c r="AC267" i="24"/>
  <c r="AD267" i="24"/>
  <c r="C268" i="24"/>
  <c r="J268" i="24"/>
  <c r="M268" i="24"/>
  <c r="K268" i="24"/>
  <c r="N268" i="24"/>
  <c r="L268" i="24"/>
  <c r="O268" i="24"/>
  <c r="D268" i="24"/>
  <c r="P268" i="24"/>
  <c r="Q268" i="24"/>
  <c r="R268" i="24"/>
  <c r="E268" i="24"/>
  <c r="S268" i="24"/>
  <c r="T268" i="24"/>
  <c r="U268" i="24"/>
  <c r="F268" i="24"/>
  <c r="V268" i="24"/>
  <c r="W268" i="24"/>
  <c r="X268" i="24"/>
  <c r="G268" i="24"/>
  <c r="Y268" i="24"/>
  <c r="Z268" i="24"/>
  <c r="AA268" i="24"/>
  <c r="H268" i="24"/>
  <c r="AB268" i="24"/>
  <c r="AC268" i="24"/>
  <c r="AD268" i="24"/>
  <c r="C269" i="24"/>
  <c r="J269" i="24"/>
  <c r="M269" i="24"/>
  <c r="K269" i="24"/>
  <c r="N269" i="24"/>
  <c r="L269" i="24"/>
  <c r="O269" i="24"/>
  <c r="D269" i="24"/>
  <c r="P269" i="24"/>
  <c r="Q269" i="24"/>
  <c r="R269" i="24"/>
  <c r="E269" i="24"/>
  <c r="S269" i="24"/>
  <c r="T269" i="24"/>
  <c r="U269" i="24"/>
  <c r="F269" i="24"/>
  <c r="V269" i="24"/>
  <c r="W269" i="24"/>
  <c r="X269" i="24"/>
  <c r="G269" i="24"/>
  <c r="Y269" i="24"/>
  <c r="Z269" i="24"/>
  <c r="AA269" i="24"/>
  <c r="H269" i="24"/>
  <c r="AB269" i="24"/>
  <c r="AC269" i="24"/>
  <c r="AD269" i="24"/>
  <c r="C270" i="24"/>
  <c r="J270" i="24"/>
  <c r="M270" i="24"/>
  <c r="K270" i="24"/>
  <c r="N270" i="24"/>
  <c r="L270" i="24"/>
  <c r="O270" i="24"/>
  <c r="D270" i="24"/>
  <c r="P270" i="24"/>
  <c r="Q270" i="24"/>
  <c r="R270" i="24"/>
  <c r="E270" i="24"/>
  <c r="S270" i="24"/>
  <c r="T270" i="24"/>
  <c r="U270" i="24"/>
  <c r="F270" i="24"/>
  <c r="V270" i="24"/>
  <c r="W270" i="24"/>
  <c r="X270" i="24"/>
  <c r="G270" i="24"/>
  <c r="Y270" i="24"/>
  <c r="Z270" i="24"/>
  <c r="AA270" i="24"/>
  <c r="H270" i="24"/>
  <c r="AB270" i="24"/>
  <c r="AC270" i="24"/>
  <c r="AD270" i="24"/>
  <c r="C271" i="24"/>
  <c r="J271" i="24"/>
  <c r="M271" i="24"/>
  <c r="K271" i="24"/>
  <c r="N271" i="24"/>
  <c r="L271" i="24"/>
  <c r="O271" i="24"/>
  <c r="D271" i="24"/>
  <c r="P271" i="24"/>
  <c r="Q271" i="24"/>
  <c r="R271" i="24"/>
  <c r="E271" i="24"/>
  <c r="S271" i="24"/>
  <c r="T271" i="24"/>
  <c r="U271" i="24"/>
  <c r="F271" i="24"/>
  <c r="V271" i="24"/>
  <c r="W271" i="24"/>
  <c r="X271" i="24"/>
  <c r="G271" i="24"/>
  <c r="Y271" i="24"/>
  <c r="Z271" i="24"/>
  <c r="AA271" i="24"/>
  <c r="H271" i="24"/>
  <c r="AB271" i="24"/>
  <c r="AC271" i="24"/>
  <c r="AD271" i="24"/>
  <c r="C272" i="24"/>
  <c r="J272" i="24"/>
  <c r="M272" i="24"/>
  <c r="K272" i="24"/>
  <c r="N272" i="24"/>
  <c r="L272" i="24"/>
  <c r="O272" i="24"/>
  <c r="D272" i="24"/>
  <c r="P272" i="24"/>
  <c r="Q272" i="24"/>
  <c r="R272" i="24"/>
  <c r="E272" i="24"/>
  <c r="S272" i="24"/>
  <c r="T272" i="24"/>
  <c r="U272" i="24"/>
  <c r="F272" i="24"/>
  <c r="V272" i="24"/>
  <c r="W272" i="24"/>
  <c r="X272" i="24"/>
  <c r="G272" i="24"/>
  <c r="Y272" i="24"/>
  <c r="Z272" i="24"/>
  <c r="AA272" i="24"/>
  <c r="H272" i="24"/>
  <c r="AB272" i="24"/>
  <c r="AC272" i="24"/>
  <c r="AD272" i="24"/>
  <c r="C273" i="24"/>
  <c r="J273" i="24"/>
  <c r="M273" i="24"/>
  <c r="K273" i="24"/>
  <c r="N273" i="24"/>
  <c r="L273" i="24"/>
  <c r="O273" i="24"/>
  <c r="D273" i="24"/>
  <c r="P273" i="24"/>
  <c r="Q273" i="24"/>
  <c r="R273" i="24"/>
  <c r="E273" i="24"/>
  <c r="S273" i="24"/>
  <c r="T273" i="24"/>
  <c r="U273" i="24"/>
  <c r="F273" i="24"/>
  <c r="V273" i="24"/>
  <c r="W273" i="24"/>
  <c r="X273" i="24"/>
  <c r="G273" i="24"/>
  <c r="Y273" i="24"/>
  <c r="Z273" i="24"/>
  <c r="AA273" i="24"/>
  <c r="H273" i="24"/>
  <c r="AB273" i="24"/>
  <c r="AC273" i="24"/>
  <c r="AD273" i="24"/>
  <c r="C274" i="24"/>
  <c r="J274" i="24"/>
  <c r="M274" i="24"/>
  <c r="K274" i="24"/>
  <c r="N274" i="24"/>
  <c r="L274" i="24"/>
  <c r="O274" i="24"/>
  <c r="D274" i="24"/>
  <c r="P274" i="24"/>
  <c r="Q274" i="24"/>
  <c r="R274" i="24"/>
  <c r="E274" i="24"/>
  <c r="S274" i="24"/>
  <c r="T274" i="24"/>
  <c r="U274" i="24"/>
  <c r="F274" i="24"/>
  <c r="V274" i="24"/>
  <c r="W274" i="24"/>
  <c r="X274" i="24"/>
  <c r="G274" i="24"/>
  <c r="Y274" i="24"/>
  <c r="Z274" i="24"/>
  <c r="AA274" i="24"/>
  <c r="H274" i="24"/>
  <c r="AB274" i="24"/>
  <c r="AC274" i="24"/>
  <c r="AD274" i="24"/>
  <c r="C275" i="24"/>
  <c r="J275" i="24"/>
  <c r="M275" i="24"/>
  <c r="K275" i="24"/>
  <c r="N275" i="24"/>
  <c r="L275" i="24"/>
  <c r="O275" i="24"/>
  <c r="D275" i="24"/>
  <c r="P275" i="24"/>
  <c r="Q275" i="24"/>
  <c r="R275" i="24"/>
  <c r="E275" i="24"/>
  <c r="S275" i="24"/>
  <c r="T275" i="24"/>
  <c r="U275" i="24"/>
  <c r="F275" i="24"/>
  <c r="V275" i="24"/>
  <c r="W275" i="24"/>
  <c r="X275" i="24"/>
  <c r="G275" i="24"/>
  <c r="Y275" i="24"/>
  <c r="Z275" i="24"/>
  <c r="AA275" i="24"/>
  <c r="H275" i="24"/>
  <c r="AB275" i="24"/>
  <c r="AC275" i="24"/>
  <c r="AD275" i="24"/>
  <c r="C276" i="24"/>
  <c r="J276" i="24"/>
  <c r="M276" i="24"/>
  <c r="K276" i="24"/>
  <c r="N276" i="24"/>
  <c r="L276" i="24"/>
  <c r="O276" i="24"/>
  <c r="D276" i="24"/>
  <c r="P276" i="24"/>
  <c r="Q276" i="24"/>
  <c r="R276" i="24"/>
  <c r="E276" i="24"/>
  <c r="S276" i="24"/>
  <c r="T276" i="24"/>
  <c r="U276" i="24"/>
  <c r="F276" i="24"/>
  <c r="V276" i="24"/>
  <c r="W276" i="24"/>
  <c r="X276" i="24"/>
  <c r="G276" i="24"/>
  <c r="Y276" i="24"/>
  <c r="Z276" i="24"/>
  <c r="AA276" i="24"/>
  <c r="H276" i="24"/>
  <c r="AB276" i="24"/>
  <c r="AC276" i="24"/>
  <c r="AD276" i="24"/>
  <c r="C277" i="24"/>
  <c r="J277" i="24"/>
  <c r="M277" i="24"/>
  <c r="K277" i="24"/>
  <c r="N277" i="24"/>
  <c r="L277" i="24"/>
  <c r="O277" i="24"/>
  <c r="D277" i="24"/>
  <c r="P277" i="24"/>
  <c r="Q277" i="24"/>
  <c r="R277" i="24"/>
  <c r="E277" i="24"/>
  <c r="S277" i="24"/>
  <c r="T277" i="24"/>
  <c r="U277" i="24"/>
  <c r="F277" i="24"/>
  <c r="V277" i="24"/>
  <c r="W277" i="24"/>
  <c r="X277" i="24"/>
  <c r="G277" i="24"/>
  <c r="Y277" i="24"/>
  <c r="Z277" i="24"/>
  <c r="AA277" i="24"/>
  <c r="H277" i="24"/>
  <c r="AB277" i="24"/>
  <c r="AC277" i="24"/>
  <c r="AD277" i="24"/>
  <c r="C278" i="24"/>
  <c r="J278" i="24"/>
  <c r="M278" i="24"/>
  <c r="K278" i="24"/>
  <c r="N278" i="24"/>
  <c r="L278" i="24"/>
  <c r="O278" i="24"/>
  <c r="D278" i="24"/>
  <c r="P278" i="24"/>
  <c r="Q278" i="24"/>
  <c r="R278" i="24"/>
  <c r="E278" i="24"/>
  <c r="S278" i="24"/>
  <c r="T278" i="24"/>
  <c r="U278" i="24"/>
  <c r="F278" i="24"/>
  <c r="V278" i="24"/>
  <c r="W278" i="24"/>
  <c r="X278" i="24"/>
  <c r="G278" i="24"/>
  <c r="Y278" i="24"/>
  <c r="Z278" i="24"/>
  <c r="AA278" i="24"/>
  <c r="H278" i="24"/>
  <c r="AB278" i="24"/>
  <c r="AC278" i="24"/>
  <c r="AD278" i="24"/>
  <c r="C279" i="24"/>
  <c r="J279" i="24"/>
  <c r="M279" i="24"/>
  <c r="K279" i="24"/>
  <c r="N279" i="24"/>
  <c r="L279" i="24"/>
  <c r="O279" i="24"/>
  <c r="D279" i="24"/>
  <c r="P279" i="24"/>
  <c r="Q279" i="24"/>
  <c r="R279" i="24"/>
  <c r="E279" i="24"/>
  <c r="S279" i="24"/>
  <c r="T279" i="24"/>
  <c r="U279" i="24"/>
  <c r="F279" i="24"/>
  <c r="V279" i="24"/>
  <c r="W279" i="24"/>
  <c r="X279" i="24"/>
  <c r="G279" i="24"/>
  <c r="Y279" i="24"/>
  <c r="Z279" i="24"/>
  <c r="AA279" i="24"/>
  <c r="H279" i="24"/>
  <c r="AB279" i="24"/>
  <c r="AC279" i="24"/>
  <c r="AD279" i="24"/>
  <c r="C280" i="24"/>
  <c r="J280" i="24"/>
  <c r="M280" i="24"/>
  <c r="K280" i="24"/>
  <c r="N280" i="24"/>
  <c r="L280" i="24"/>
  <c r="O280" i="24"/>
  <c r="D280" i="24"/>
  <c r="P280" i="24"/>
  <c r="Q280" i="24"/>
  <c r="R280" i="24"/>
  <c r="E280" i="24"/>
  <c r="S280" i="24"/>
  <c r="T280" i="24"/>
  <c r="U280" i="24"/>
  <c r="F280" i="24"/>
  <c r="V280" i="24"/>
  <c r="W280" i="24"/>
  <c r="X280" i="24"/>
  <c r="G280" i="24"/>
  <c r="Y280" i="24"/>
  <c r="Z280" i="24"/>
  <c r="AA280" i="24"/>
  <c r="H280" i="24"/>
  <c r="AB280" i="24"/>
  <c r="AC280" i="24"/>
  <c r="AD280" i="24"/>
  <c r="C281" i="24"/>
  <c r="J281" i="24"/>
  <c r="M281" i="24"/>
  <c r="K281" i="24"/>
  <c r="N281" i="24"/>
  <c r="L281" i="24"/>
  <c r="O281" i="24"/>
  <c r="D281" i="24"/>
  <c r="P281" i="24"/>
  <c r="Q281" i="24"/>
  <c r="R281" i="24"/>
  <c r="E281" i="24"/>
  <c r="S281" i="24"/>
  <c r="T281" i="24"/>
  <c r="U281" i="24"/>
  <c r="F281" i="24"/>
  <c r="V281" i="24"/>
  <c r="W281" i="24"/>
  <c r="X281" i="24"/>
  <c r="G281" i="24"/>
  <c r="Y281" i="24"/>
  <c r="Z281" i="24"/>
  <c r="AA281" i="24"/>
  <c r="H281" i="24"/>
  <c r="AB281" i="24"/>
  <c r="AC281" i="24"/>
  <c r="AD281" i="24"/>
  <c r="C282" i="24"/>
  <c r="J282" i="24"/>
  <c r="M282" i="24"/>
  <c r="K282" i="24"/>
  <c r="N282" i="24"/>
  <c r="L282" i="24"/>
  <c r="O282" i="24"/>
  <c r="D282" i="24"/>
  <c r="P282" i="24"/>
  <c r="Q282" i="24"/>
  <c r="R282" i="24"/>
  <c r="E282" i="24"/>
  <c r="S282" i="24"/>
  <c r="T282" i="24"/>
  <c r="U282" i="24"/>
  <c r="F282" i="24"/>
  <c r="V282" i="24"/>
  <c r="W282" i="24"/>
  <c r="X282" i="24"/>
  <c r="G282" i="24"/>
  <c r="Y282" i="24"/>
  <c r="Z282" i="24"/>
  <c r="AA282" i="24"/>
  <c r="H282" i="24"/>
  <c r="AB282" i="24"/>
  <c r="AC282" i="24"/>
  <c r="AD282" i="24"/>
  <c r="C283" i="24"/>
  <c r="J283" i="24"/>
  <c r="M283" i="24"/>
  <c r="K283" i="24"/>
  <c r="N283" i="24"/>
  <c r="L283" i="24"/>
  <c r="O283" i="24"/>
  <c r="D283" i="24"/>
  <c r="P283" i="24"/>
  <c r="Q283" i="24"/>
  <c r="R283" i="24"/>
  <c r="E283" i="24"/>
  <c r="S283" i="24"/>
  <c r="T283" i="24"/>
  <c r="U283" i="24"/>
  <c r="F283" i="24"/>
  <c r="V283" i="24"/>
  <c r="W283" i="24"/>
  <c r="X283" i="24"/>
  <c r="G283" i="24"/>
  <c r="Y283" i="24"/>
  <c r="Z283" i="24"/>
  <c r="AA283" i="24"/>
  <c r="H283" i="24"/>
  <c r="AB283" i="24"/>
  <c r="AC283" i="24"/>
  <c r="AD283" i="24"/>
  <c r="C284" i="24"/>
  <c r="J284" i="24"/>
  <c r="M284" i="24"/>
  <c r="K284" i="24"/>
  <c r="N284" i="24"/>
  <c r="L284" i="24"/>
  <c r="O284" i="24"/>
  <c r="D284" i="24"/>
  <c r="P284" i="24"/>
  <c r="Q284" i="24"/>
  <c r="R284" i="24"/>
  <c r="E284" i="24"/>
  <c r="S284" i="24"/>
  <c r="T284" i="24"/>
  <c r="U284" i="24"/>
  <c r="F284" i="24"/>
  <c r="V284" i="24"/>
  <c r="W284" i="24"/>
  <c r="X284" i="24"/>
  <c r="G284" i="24"/>
  <c r="Y284" i="24"/>
  <c r="Z284" i="24"/>
  <c r="AA284" i="24"/>
  <c r="H284" i="24"/>
  <c r="AB284" i="24"/>
  <c r="AC284" i="24"/>
  <c r="AD284" i="24"/>
  <c r="C285" i="24"/>
  <c r="J285" i="24"/>
  <c r="M285" i="24"/>
  <c r="K285" i="24"/>
  <c r="N285" i="24"/>
  <c r="L285" i="24"/>
  <c r="O285" i="24"/>
  <c r="D285" i="24"/>
  <c r="P285" i="24"/>
  <c r="Q285" i="24"/>
  <c r="R285" i="24"/>
  <c r="E285" i="24"/>
  <c r="S285" i="24"/>
  <c r="T285" i="24"/>
  <c r="U285" i="24"/>
  <c r="F285" i="24"/>
  <c r="V285" i="24"/>
  <c r="W285" i="24"/>
  <c r="X285" i="24"/>
  <c r="G285" i="24"/>
  <c r="Y285" i="24"/>
  <c r="Z285" i="24"/>
  <c r="AA285" i="24"/>
  <c r="H285" i="24"/>
  <c r="AB285" i="24"/>
  <c r="AC285" i="24"/>
  <c r="AD285" i="24"/>
  <c r="C286" i="24"/>
  <c r="J286" i="24"/>
  <c r="M286" i="24"/>
  <c r="K286" i="24"/>
  <c r="N286" i="24"/>
  <c r="L286" i="24"/>
  <c r="O286" i="24"/>
  <c r="D286" i="24"/>
  <c r="P286" i="24"/>
  <c r="Q286" i="24"/>
  <c r="R286" i="24"/>
  <c r="E286" i="24"/>
  <c r="S286" i="24"/>
  <c r="T286" i="24"/>
  <c r="U286" i="24"/>
  <c r="F286" i="24"/>
  <c r="V286" i="24"/>
  <c r="W286" i="24"/>
  <c r="X286" i="24"/>
  <c r="G286" i="24"/>
  <c r="Y286" i="24"/>
  <c r="Z286" i="24"/>
  <c r="AA286" i="24"/>
  <c r="H286" i="24"/>
  <c r="AB286" i="24"/>
  <c r="AC286" i="24"/>
  <c r="AD286" i="24"/>
  <c r="C287" i="24"/>
  <c r="J287" i="24"/>
  <c r="M287" i="24"/>
  <c r="K287" i="24"/>
  <c r="N287" i="24"/>
  <c r="L287" i="24"/>
  <c r="O287" i="24"/>
  <c r="D287" i="24"/>
  <c r="P287" i="24"/>
  <c r="Q287" i="24"/>
  <c r="R287" i="24"/>
  <c r="E287" i="24"/>
  <c r="S287" i="24"/>
  <c r="T287" i="24"/>
  <c r="U287" i="24"/>
  <c r="F287" i="24"/>
  <c r="V287" i="24"/>
  <c r="W287" i="24"/>
  <c r="X287" i="24"/>
  <c r="G287" i="24"/>
  <c r="Y287" i="24"/>
  <c r="Z287" i="24"/>
  <c r="AA287" i="24"/>
  <c r="H287" i="24"/>
  <c r="AB287" i="24"/>
  <c r="AC287" i="24"/>
  <c r="AD287" i="24"/>
  <c r="C288" i="24"/>
  <c r="J288" i="24"/>
  <c r="M288" i="24"/>
  <c r="K288" i="24"/>
  <c r="N288" i="24"/>
  <c r="L288" i="24"/>
  <c r="O288" i="24"/>
  <c r="D288" i="24"/>
  <c r="P288" i="24"/>
  <c r="Q288" i="24"/>
  <c r="R288" i="24"/>
  <c r="E288" i="24"/>
  <c r="S288" i="24"/>
  <c r="T288" i="24"/>
  <c r="U288" i="24"/>
  <c r="F288" i="24"/>
  <c r="V288" i="24"/>
  <c r="W288" i="24"/>
  <c r="X288" i="24"/>
  <c r="G288" i="24"/>
  <c r="Y288" i="24"/>
  <c r="Z288" i="24"/>
  <c r="AA288" i="24"/>
  <c r="H288" i="24"/>
  <c r="AB288" i="24"/>
  <c r="AC288" i="24"/>
  <c r="AD288" i="24"/>
  <c r="C289" i="24"/>
  <c r="J289" i="24"/>
  <c r="M289" i="24"/>
  <c r="K289" i="24"/>
  <c r="N289" i="24"/>
  <c r="L289" i="24"/>
  <c r="O289" i="24"/>
  <c r="D289" i="24"/>
  <c r="P289" i="24"/>
  <c r="Q289" i="24"/>
  <c r="R289" i="24"/>
  <c r="E289" i="24"/>
  <c r="S289" i="24"/>
  <c r="T289" i="24"/>
  <c r="U289" i="24"/>
  <c r="F289" i="24"/>
  <c r="V289" i="24"/>
  <c r="W289" i="24"/>
  <c r="X289" i="24"/>
  <c r="G289" i="24"/>
  <c r="Y289" i="24"/>
  <c r="Z289" i="24"/>
  <c r="AA289" i="24"/>
  <c r="H289" i="24"/>
  <c r="AB289" i="24"/>
  <c r="AC289" i="24"/>
  <c r="AD289" i="24"/>
  <c r="C290" i="24"/>
  <c r="J290" i="24"/>
  <c r="M290" i="24"/>
  <c r="K290" i="24"/>
  <c r="N290" i="24"/>
  <c r="L290" i="24"/>
  <c r="O290" i="24"/>
  <c r="D290" i="24"/>
  <c r="P290" i="24"/>
  <c r="Q290" i="24"/>
  <c r="R290" i="24"/>
  <c r="E290" i="24"/>
  <c r="S290" i="24"/>
  <c r="T290" i="24"/>
  <c r="U290" i="24"/>
  <c r="F290" i="24"/>
  <c r="V290" i="24"/>
  <c r="W290" i="24"/>
  <c r="X290" i="24"/>
  <c r="G290" i="24"/>
  <c r="Y290" i="24"/>
  <c r="Z290" i="24"/>
  <c r="AA290" i="24"/>
  <c r="H290" i="24"/>
  <c r="AB290" i="24"/>
  <c r="AC290" i="24"/>
  <c r="AD290" i="24"/>
  <c r="C291" i="24"/>
  <c r="J291" i="24"/>
  <c r="M291" i="24"/>
  <c r="K291" i="24"/>
  <c r="N291" i="24"/>
  <c r="L291" i="24"/>
  <c r="O291" i="24"/>
  <c r="D291" i="24"/>
  <c r="P291" i="24"/>
  <c r="Q291" i="24"/>
  <c r="R291" i="24"/>
  <c r="E291" i="24"/>
  <c r="S291" i="24"/>
  <c r="T291" i="24"/>
  <c r="U291" i="24"/>
  <c r="F291" i="24"/>
  <c r="V291" i="24"/>
  <c r="W291" i="24"/>
  <c r="X291" i="24"/>
  <c r="G291" i="24"/>
  <c r="Y291" i="24"/>
  <c r="Z291" i="24"/>
  <c r="AA291" i="24"/>
  <c r="H291" i="24"/>
  <c r="AB291" i="24"/>
  <c r="AC291" i="24"/>
  <c r="AD291" i="24"/>
  <c r="C292" i="24"/>
  <c r="J292" i="24"/>
  <c r="M292" i="24"/>
  <c r="K292" i="24"/>
  <c r="N292" i="24"/>
  <c r="L292" i="24"/>
  <c r="O292" i="24"/>
  <c r="D292" i="24"/>
  <c r="P292" i="24"/>
  <c r="Q292" i="24"/>
  <c r="R292" i="24"/>
  <c r="E292" i="24"/>
  <c r="S292" i="24"/>
  <c r="T292" i="24"/>
  <c r="U292" i="24"/>
  <c r="F292" i="24"/>
  <c r="V292" i="24"/>
  <c r="W292" i="24"/>
  <c r="X292" i="24"/>
  <c r="G292" i="24"/>
  <c r="Y292" i="24"/>
  <c r="Z292" i="24"/>
  <c r="AA292" i="24"/>
  <c r="H292" i="24"/>
  <c r="AB292" i="24"/>
  <c r="AC292" i="24"/>
  <c r="AD292" i="24"/>
  <c r="C293" i="24"/>
  <c r="J293" i="24"/>
  <c r="M293" i="24"/>
  <c r="K293" i="24"/>
  <c r="N293" i="24"/>
  <c r="L293" i="24"/>
  <c r="O293" i="24"/>
  <c r="D293" i="24"/>
  <c r="P293" i="24"/>
  <c r="Q293" i="24"/>
  <c r="R293" i="24"/>
  <c r="E293" i="24"/>
  <c r="S293" i="24"/>
  <c r="T293" i="24"/>
  <c r="U293" i="24"/>
  <c r="F293" i="24"/>
  <c r="V293" i="24"/>
  <c r="W293" i="24"/>
  <c r="X293" i="24"/>
  <c r="G293" i="24"/>
  <c r="Y293" i="24"/>
  <c r="Z293" i="24"/>
  <c r="AA293" i="24"/>
  <c r="H293" i="24"/>
  <c r="AB293" i="24"/>
  <c r="AC293" i="24"/>
  <c r="AD293" i="24"/>
  <c r="C294" i="24"/>
  <c r="J294" i="24"/>
  <c r="M294" i="24"/>
  <c r="K294" i="24"/>
  <c r="N294" i="24"/>
  <c r="L294" i="24"/>
  <c r="O294" i="24"/>
  <c r="D294" i="24"/>
  <c r="P294" i="24"/>
  <c r="Q294" i="24"/>
  <c r="R294" i="24"/>
  <c r="E294" i="24"/>
  <c r="S294" i="24"/>
  <c r="T294" i="24"/>
  <c r="U294" i="24"/>
  <c r="F294" i="24"/>
  <c r="V294" i="24"/>
  <c r="W294" i="24"/>
  <c r="X294" i="24"/>
  <c r="G294" i="24"/>
  <c r="Y294" i="24"/>
  <c r="Z294" i="24"/>
  <c r="AA294" i="24"/>
  <c r="H294" i="24"/>
  <c r="AB294" i="24"/>
  <c r="AC294" i="24"/>
  <c r="AD294" i="24"/>
  <c r="C295" i="24"/>
  <c r="J295" i="24"/>
  <c r="M295" i="24"/>
  <c r="K295" i="24"/>
  <c r="N295" i="24"/>
  <c r="L295" i="24"/>
  <c r="O295" i="24"/>
  <c r="D295" i="24"/>
  <c r="P295" i="24"/>
  <c r="Q295" i="24"/>
  <c r="R295" i="24"/>
  <c r="E295" i="24"/>
  <c r="S295" i="24"/>
  <c r="T295" i="24"/>
  <c r="U295" i="24"/>
  <c r="F295" i="24"/>
  <c r="V295" i="24"/>
  <c r="W295" i="24"/>
  <c r="X295" i="24"/>
  <c r="G295" i="24"/>
  <c r="Y295" i="24"/>
  <c r="Z295" i="24"/>
  <c r="AA295" i="24"/>
  <c r="H295" i="24"/>
  <c r="AB295" i="24"/>
  <c r="AC295" i="24"/>
  <c r="AD295" i="24"/>
  <c r="C296" i="24"/>
  <c r="J296" i="24"/>
  <c r="M296" i="24"/>
  <c r="K296" i="24"/>
  <c r="N296" i="24"/>
  <c r="L296" i="24"/>
  <c r="O296" i="24"/>
  <c r="D296" i="24"/>
  <c r="P296" i="24"/>
  <c r="Q296" i="24"/>
  <c r="R296" i="24"/>
  <c r="E296" i="24"/>
  <c r="S296" i="24"/>
  <c r="T296" i="24"/>
  <c r="U296" i="24"/>
  <c r="F296" i="24"/>
  <c r="V296" i="24"/>
  <c r="W296" i="24"/>
  <c r="X296" i="24"/>
  <c r="G296" i="24"/>
  <c r="Y296" i="24"/>
  <c r="Z296" i="24"/>
  <c r="AA296" i="24"/>
  <c r="H296" i="24"/>
  <c r="AB296" i="24"/>
  <c r="AC296" i="24"/>
  <c r="AD296" i="24"/>
  <c r="C297" i="24"/>
  <c r="J297" i="24"/>
  <c r="M297" i="24"/>
  <c r="K297" i="24"/>
  <c r="N297" i="24"/>
  <c r="L297" i="24"/>
  <c r="O297" i="24"/>
  <c r="D297" i="24"/>
  <c r="P297" i="24"/>
  <c r="Q297" i="24"/>
  <c r="R297" i="24"/>
  <c r="E297" i="24"/>
  <c r="S297" i="24"/>
  <c r="T297" i="24"/>
  <c r="U297" i="24"/>
  <c r="F297" i="24"/>
  <c r="V297" i="24"/>
  <c r="W297" i="24"/>
  <c r="X297" i="24"/>
  <c r="G297" i="24"/>
  <c r="Y297" i="24"/>
  <c r="Z297" i="24"/>
  <c r="AA297" i="24"/>
  <c r="H297" i="24"/>
  <c r="AB297" i="24"/>
  <c r="AC297" i="24"/>
  <c r="AD297" i="24"/>
  <c r="C298" i="24"/>
  <c r="J298" i="24"/>
  <c r="M298" i="24"/>
  <c r="K298" i="24"/>
  <c r="N298" i="24"/>
  <c r="L298" i="24"/>
  <c r="O298" i="24"/>
  <c r="D298" i="24"/>
  <c r="P298" i="24"/>
  <c r="Q298" i="24"/>
  <c r="R298" i="24"/>
  <c r="E298" i="24"/>
  <c r="S298" i="24"/>
  <c r="T298" i="24"/>
  <c r="U298" i="24"/>
  <c r="F298" i="24"/>
  <c r="V298" i="24"/>
  <c r="W298" i="24"/>
  <c r="X298" i="24"/>
  <c r="G298" i="24"/>
  <c r="Y298" i="24"/>
  <c r="Z298" i="24"/>
  <c r="AA298" i="24"/>
  <c r="H298" i="24"/>
  <c r="AB298" i="24"/>
  <c r="AC298" i="24"/>
  <c r="AD298" i="24"/>
  <c r="C299" i="24"/>
  <c r="J299" i="24"/>
  <c r="M299" i="24"/>
  <c r="K299" i="24"/>
  <c r="N299" i="24"/>
  <c r="L299" i="24"/>
  <c r="O299" i="24"/>
  <c r="D299" i="24"/>
  <c r="P299" i="24"/>
  <c r="Q299" i="24"/>
  <c r="R299" i="24"/>
  <c r="E299" i="24"/>
  <c r="S299" i="24"/>
  <c r="T299" i="24"/>
  <c r="U299" i="24"/>
  <c r="F299" i="24"/>
  <c r="V299" i="24"/>
  <c r="W299" i="24"/>
  <c r="X299" i="24"/>
  <c r="G299" i="24"/>
  <c r="Y299" i="24"/>
  <c r="Z299" i="24"/>
  <c r="AA299" i="24"/>
  <c r="H299" i="24"/>
  <c r="AB299" i="24"/>
  <c r="AC299" i="24"/>
  <c r="AD299" i="24"/>
  <c r="C300" i="24"/>
  <c r="J300" i="24"/>
  <c r="M300" i="24"/>
  <c r="K300" i="24"/>
  <c r="N300" i="24"/>
  <c r="L300" i="24"/>
  <c r="O300" i="24"/>
  <c r="D300" i="24"/>
  <c r="P300" i="24"/>
  <c r="Q300" i="24"/>
  <c r="R300" i="24"/>
  <c r="E300" i="24"/>
  <c r="S300" i="24"/>
  <c r="T300" i="24"/>
  <c r="U300" i="24"/>
  <c r="F300" i="24"/>
  <c r="V300" i="24"/>
  <c r="W300" i="24"/>
  <c r="X300" i="24"/>
  <c r="G300" i="24"/>
  <c r="Y300" i="24"/>
  <c r="Z300" i="24"/>
  <c r="AA300" i="24"/>
  <c r="H300" i="24"/>
  <c r="AB300" i="24"/>
  <c r="AC300" i="24"/>
  <c r="AD300" i="24"/>
  <c r="C301" i="24"/>
  <c r="J301" i="24"/>
  <c r="M301" i="24"/>
  <c r="K301" i="24"/>
  <c r="N301" i="24"/>
  <c r="L301" i="24"/>
  <c r="O301" i="24"/>
  <c r="D301" i="24"/>
  <c r="P301" i="24"/>
  <c r="Q301" i="24"/>
  <c r="R301" i="24"/>
  <c r="E301" i="24"/>
  <c r="S301" i="24"/>
  <c r="T301" i="24"/>
  <c r="U301" i="24"/>
  <c r="F301" i="24"/>
  <c r="V301" i="24"/>
  <c r="W301" i="24"/>
  <c r="X301" i="24"/>
  <c r="G301" i="24"/>
  <c r="Y301" i="24"/>
  <c r="Z301" i="24"/>
  <c r="AA301" i="24"/>
  <c r="H301" i="24"/>
  <c r="AB301" i="24"/>
  <c r="AC301" i="24"/>
  <c r="AD301" i="24"/>
  <c r="C302" i="24"/>
  <c r="J302" i="24"/>
  <c r="M302" i="24"/>
  <c r="K302" i="24"/>
  <c r="N302" i="24"/>
  <c r="L302" i="24"/>
  <c r="O302" i="24"/>
  <c r="D302" i="24"/>
  <c r="P302" i="24"/>
  <c r="Q302" i="24"/>
  <c r="R302" i="24"/>
  <c r="E302" i="24"/>
  <c r="S302" i="24"/>
  <c r="T302" i="24"/>
  <c r="U302" i="24"/>
  <c r="F302" i="24"/>
  <c r="V302" i="24"/>
  <c r="W302" i="24"/>
  <c r="X302" i="24"/>
  <c r="G302" i="24"/>
  <c r="Y302" i="24"/>
  <c r="Z302" i="24"/>
  <c r="AA302" i="24"/>
  <c r="H302" i="24"/>
  <c r="AB302" i="24"/>
  <c r="AC302" i="24"/>
  <c r="AD302" i="24"/>
  <c r="C303" i="24"/>
  <c r="J303" i="24"/>
  <c r="M303" i="24"/>
  <c r="K303" i="24"/>
  <c r="N303" i="24"/>
  <c r="L303" i="24"/>
  <c r="O303" i="24"/>
  <c r="D303" i="24"/>
  <c r="P303" i="24"/>
  <c r="Q303" i="24"/>
  <c r="R303" i="24"/>
  <c r="E303" i="24"/>
  <c r="S303" i="24"/>
  <c r="T303" i="24"/>
  <c r="U303" i="24"/>
  <c r="F303" i="24"/>
  <c r="V303" i="24"/>
  <c r="W303" i="24"/>
  <c r="X303" i="24"/>
  <c r="G303" i="24"/>
  <c r="Y303" i="24"/>
  <c r="Z303" i="24"/>
  <c r="AA303" i="24"/>
  <c r="H303" i="24"/>
  <c r="AB303" i="24"/>
  <c r="AC303" i="24"/>
  <c r="AD303" i="24"/>
  <c r="C304" i="24"/>
  <c r="J304" i="24"/>
  <c r="M304" i="24"/>
  <c r="K304" i="24"/>
  <c r="N304" i="24"/>
  <c r="L304" i="24"/>
  <c r="O304" i="24"/>
  <c r="D304" i="24"/>
  <c r="P304" i="24"/>
  <c r="Q304" i="24"/>
  <c r="R304" i="24"/>
  <c r="E304" i="24"/>
  <c r="S304" i="24"/>
  <c r="T304" i="24"/>
  <c r="U304" i="24"/>
  <c r="F304" i="24"/>
  <c r="V304" i="24"/>
  <c r="W304" i="24"/>
  <c r="X304" i="24"/>
  <c r="G304" i="24"/>
  <c r="Y304" i="24"/>
  <c r="Z304" i="24"/>
  <c r="AA304" i="24"/>
  <c r="H304" i="24"/>
  <c r="AB304" i="24"/>
  <c r="AC304" i="24"/>
  <c r="AD304" i="24"/>
  <c r="C305" i="24"/>
  <c r="J305" i="24"/>
  <c r="M305" i="24"/>
  <c r="K305" i="24"/>
  <c r="N305" i="24"/>
  <c r="L305" i="24"/>
  <c r="O305" i="24"/>
  <c r="D305" i="24"/>
  <c r="P305" i="24"/>
  <c r="Q305" i="24"/>
  <c r="R305" i="24"/>
  <c r="E305" i="24"/>
  <c r="S305" i="24"/>
  <c r="T305" i="24"/>
  <c r="U305" i="24"/>
  <c r="F305" i="24"/>
  <c r="V305" i="24"/>
  <c r="W305" i="24"/>
  <c r="X305" i="24"/>
  <c r="G305" i="24"/>
  <c r="Y305" i="24"/>
  <c r="Z305" i="24"/>
  <c r="AA305" i="24"/>
  <c r="H305" i="24"/>
  <c r="AB305" i="24"/>
  <c r="AC305" i="24"/>
  <c r="AD305" i="24"/>
  <c r="C306" i="24"/>
  <c r="J306" i="24"/>
  <c r="M306" i="24"/>
  <c r="K306" i="24"/>
  <c r="N306" i="24"/>
  <c r="L306" i="24"/>
  <c r="O306" i="24"/>
  <c r="D306" i="24"/>
  <c r="P306" i="24"/>
  <c r="Q306" i="24"/>
  <c r="R306" i="24"/>
  <c r="E306" i="24"/>
  <c r="S306" i="24"/>
  <c r="T306" i="24"/>
  <c r="U306" i="24"/>
  <c r="F306" i="24"/>
  <c r="V306" i="24"/>
  <c r="W306" i="24"/>
  <c r="X306" i="24"/>
  <c r="G306" i="24"/>
  <c r="Y306" i="24"/>
  <c r="Z306" i="24"/>
  <c r="AA306" i="24"/>
  <c r="H306" i="24"/>
  <c r="AB306" i="24"/>
  <c r="AC306" i="24"/>
  <c r="AD306" i="24"/>
  <c r="C307" i="24"/>
  <c r="J307" i="24"/>
  <c r="M307" i="24"/>
  <c r="K307" i="24"/>
  <c r="N307" i="24"/>
  <c r="L307" i="24"/>
  <c r="O307" i="24"/>
  <c r="D307" i="24"/>
  <c r="P307" i="24"/>
  <c r="Q307" i="24"/>
  <c r="R307" i="24"/>
  <c r="E307" i="24"/>
  <c r="S307" i="24"/>
  <c r="T307" i="24"/>
  <c r="U307" i="24"/>
  <c r="F307" i="24"/>
  <c r="V307" i="24"/>
  <c r="W307" i="24"/>
  <c r="X307" i="24"/>
  <c r="G307" i="24"/>
  <c r="Y307" i="24"/>
  <c r="Z307" i="24"/>
  <c r="AA307" i="24"/>
  <c r="H307" i="24"/>
  <c r="AB307" i="24"/>
  <c r="AC307" i="24"/>
  <c r="AD307" i="24"/>
  <c r="C308" i="24"/>
  <c r="J308" i="24"/>
  <c r="M308" i="24"/>
  <c r="K308" i="24"/>
  <c r="N308" i="24"/>
  <c r="L308" i="24"/>
  <c r="O308" i="24"/>
  <c r="D308" i="24"/>
  <c r="P308" i="24"/>
  <c r="Q308" i="24"/>
  <c r="R308" i="24"/>
  <c r="E308" i="24"/>
  <c r="S308" i="24"/>
  <c r="T308" i="24"/>
  <c r="U308" i="24"/>
  <c r="F308" i="24"/>
  <c r="V308" i="24"/>
  <c r="W308" i="24"/>
  <c r="X308" i="24"/>
  <c r="G308" i="24"/>
  <c r="Y308" i="24"/>
  <c r="Z308" i="24"/>
  <c r="AA308" i="24"/>
  <c r="H308" i="24"/>
  <c r="AB308" i="24"/>
  <c r="AC308" i="24"/>
  <c r="AD308" i="24"/>
  <c r="C309" i="24"/>
  <c r="J309" i="24"/>
  <c r="M309" i="24"/>
  <c r="K309" i="24"/>
  <c r="N309" i="24"/>
  <c r="L309" i="24"/>
  <c r="O309" i="24"/>
  <c r="D309" i="24"/>
  <c r="P309" i="24"/>
  <c r="Q309" i="24"/>
  <c r="R309" i="24"/>
  <c r="E309" i="24"/>
  <c r="S309" i="24"/>
  <c r="T309" i="24"/>
  <c r="U309" i="24"/>
  <c r="F309" i="24"/>
  <c r="V309" i="24"/>
  <c r="W309" i="24"/>
  <c r="X309" i="24"/>
  <c r="G309" i="24"/>
  <c r="Y309" i="24"/>
  <c r="Z309" i="24"/>
  <c r="AA309" i="24"/>
  <c r="H309" i="24"/>
  <c r="AB309" i="24"/>
  <c r="AC309" i="24"/>
  <c r="AD309" i="24"/>
  <c r="C310" i="24"/>
  <c r="J310" i="24"/>
  <c r="M310" i="24"/>
  <c r="K310" i="24"/>
  <c r="N310" i="24"/>
  <c r="L310" i="24"/>
  <c r="O310" i="24"/>
  <c r="D310" i="24"/>
  <c r="P310" i="24"/>
  <c r="Q310" i="24"/>
  <c r="R310" i="24"/>
  <c r="E310" i="24"/>
  <c r="S310" i="24"/>
  <c r="T310" i="24"/>
  <c r="U310" i="24"/>
  <c r="F310" i="24"/>
  <c r="V310" i="24"/>
  <c r="W310" i="24"/>
  <c r="X310" i="24"/>
  <c r="G310" i="24"/>
  <c r="Y310" i="24"/>
  <c r="Z310" i="24"/>
  <c r="AA310" i="24"/>
  <c r="H310" i="24"/>
  <c r="AB310" i="24"/>
  <c r="AC310" i="24"/>
  <c r="AD310" i="24"/>
  <c r="C311" i="24"/>
  <c r="J311" i="24"/>
  <c r="M311" i="24"/>
  <c r="K311" i="24"/>
  <c r="N311" i="24"/>
  <c r="L311" i="24"/>
  <c r="O311" i="24"/>
  <c r="D311" i="24"/>
  <c r="P311" i="24"/>
  <c r="Q311" i="24"/>
  <c r="R311" i="24"/>
  <c r="E311" i="24"/>
  <c r="S311" i="24"/>
  <c r="T311" i="24"/>
  <c r="U311" i="24"/>
  <c r="F311" i="24"/>
  <c r="V311" i="24"/>
  <c r="W311" i="24"/>
  <c r="X311" i="24"/>
  <c r="G311" i="24"/>
  <c r="Y311" i="24"/>
  <c r="Z311" i="24"/>
  <c r="AA311" i="24"/>
  <c r="H311" i="24"/>
  <c r="AB311" i="24"/>
  <c r="AC311" i="24"/>
  <c r="AD311" i="24"/>
  <c r="C312" i="24"/>
  <c r="J312" i="24"/>
  <c r="M312" i="24"/>
  <c r="K312" i="24"/>
  <c r="N312" i="24"/>
  <c r="L312" i="24"/>
  <c r="O312" i="24"/>
  <c r="D312" i="24"/>
  <c r="P312" i="24"/>
  <c r="Q312" i="24"/>
  <c r="R312" i="24"/>
  <c r="E312" i="24"/>
  <c r="S312" i="24"/>
  <c r="T312" i="24"/>
  <c r="U312" i="24"/>
  <c r="F312" i="24"/>
  <c r="V312" i="24"/>
  <c r="W312" i="24"/>
  <c r="X312" i="24"/>
  <c r="G312" i="24"/>
  <c r="Y312" i="24"/>
  <c r="Z312" i="24"/>
  <c r="AA312" i="24"/>
  <c r="H312" i="24"/>
  <c r="AB312" i="24"/>
  <c r="AC312" i="24"/>
  <c r="AD312" i="24"/>
  <c r="C313" i="24"/>
  <c r="J313" i="24"/>
  <c r="M313" i="24"/>
  <c r="K313" i="24"/>
  <c r="N313" i="24"/>
  <c r="L313" i="24"/>
  <c r="O313" i="24"/>
  <c r="D313" i="24"/>
  <c r="P313" i="24"/>
  <c r="Q313" i="24"/>
  <c r="R313" i="24"/>
  <c r="E313" i="24"/>
  <c r="S313" i="24"/>
  <c r="T313" i="24"/>
  <c r="U313" i="24"/>
  <c r="F313" i="24"/>
  <c r="V313" i="24"/>
  <c r="W313" i="24"/>
  <c r="X313" i="24"/>
  <c r="G313" i="24"/>
  <c r="Y313" i="24"/>
  <c r="Z313" i="24"/>
  <c r="AA313" i="24"/>
  <c r="H313" i="24"/>
  <c r="AB313" i="24"/>
  <c r="AC313" i="24"/>
  <c r="AD313" i="24"/>
  <c r="C314" i="24"/>
  <c r="J314" i="24"/>
  <c r="M314" i="24"/>
  <c r="K314" i="24"/>
  <c r="N314" i="24"/>
  <c r="L314" i="24"/>
  <c r="O314" i="24"/>
  <c r="D314" i="24"/>
  <c r="P314" i="24"/>
  <c r="Q314" i="24"/>
  <c r="R314" i="24"/>
  <c r="E314" i="24"/>
  <c r="S314" i="24"/>
  <c r="T314" i="24"/>
  <c r="U314" i="24"/>
  <c r="F314" i="24"/>
  <c r="V314" i="24"/>
  <c r="W314" i="24"/>
  <c r="X314" i="24"/>
  <c r="G314" i="24"/>
  <c r="Y314" i="24"/>
  <c r="Z314" i="24"/>
  <c r="AA314" i="24"/>
  <c r="H314" i="24"/>
  <c r="AB314" i="24"/>
  <c r="AC314" i="24"/>
  <c r="AD314" i="24"/>
  <c r="C315" i="24"/>
  <c r="J315" i="24"/>
  <c r="M315" i="24"/>
  <c r="K315" i="24"/>
  <c r="N315" i="24"/>
  <c r="L315" i="24"/>
  <c r="O315" i="24"/>
  <c r="D315" i="24"/>
  <c r="P315" i="24"/>
  <c r="Q315" i="24"/>
  <c r="R315" i="24"/>
  <c r="E315" i="24"/>
  <c r="S315" i="24"/>
  <c r="T315" i="24"/>
  <c r="U315" i="24"/>
  <c r="F315" i="24"/>
  <c r="V315" i="24"/>
  <c r="W315" i="24"/>
  <c r="X315" i="24"/>
  <c r="G315" i="24"/>
  <c r="Y315" i="24"/>
  <c r="Z315" i="24"/>
  <c r="AA315" i="24"/>
  <c r="H315" i="24"/>
  <c r="AB315" i="24"/>
  <c r="AC315" i="24"/>
  <c r="AD315" i="24"/>
  <c r="C316" i="24"/>
  <c r="J316" i="24"/>
  <c r="M316" i="24"/>
  <c r="K316" i="24"/>
  <c r="N316" i="24"/>
  <c r="L316" i="24"/>
  <c r="O316" i="24"/>
  <c r="D316" i="24"/>
  <c r="P316" i="24"/>
  <c r="Q316" i="24"/>
  <c r="R316" i="24"/>
  <c r="E316" i="24"/>
  <c r="S316" i="24"/>
  <c r="T316" i="24"/>
  <c r="U316" i="24"/>
  <c r="F316" i="24"/>
  <c r="V316" i="24"/>
  <c r="W316" i="24"/>
  <c r="X316" i="24"/>
  <c r="G316" i="24"/>
  <c r="Y316" i="24"/>
  <c r="Z316" i="24"/>
  <c r="AA316" i="24"/>
  <c r="H316" i="24"/>
  <c r="AB316" i="24"/>
  <c r="AC316" i="24"/>
  <c r="AD316" i="24"/>
  <c r="C317" i="24"/>
  <c r="J317" i="24"/>
  <c r="M317" i="24"/>
  <c r="K317" i="24"/>
  <c r="N317" i="24"/>
  <c r="L317" i="24"/>
  <c r="O317" i="24"/>
  <c r="D317" i="24"/>
  <c r="P317" i="24"/>
  <c r="Q317" i="24"/>
  <c r="R317" i="24"/>
  <c r="E317" i="24"/>
  <c r="S317" i="24"/>
  <c r="T317" i="24"/>
  <c r="U317" i="24"/>
  <c r="F317" i="24"/>
  <c r="V317" i="24"/>
  <c r="W317" i="24"/>
  <c r="X317" i="24"/>
  <c r="G317" i="24"/>
  <c r="Y317" i="24"/>
  <c r="Z317" i="24"/>
  <c r="AA317" i="24"/>
  <c r="H317" i="24"/>
  <c r="AB317" i="24"/>
  <c r="AC317" i="24"/>
  <c r="AD317" i="24"/>
  <c r="C318" i="24"/>
  <c r="J318" i="24"/>
  <c r="M318" i="24"/>
  <c r="K318" i="24"/>
  <c r="N318" i="24"/>
  <c r="L318" i="24"/>
  <c r="O318" i="24"/>
  <c r="D318" i="24"/>
  <c r="P318" i="24"/>
  <c r="Q318" i="24"/>
  <c r="R318" i="24"/>
  <c r="E318" i="24"/>
  <c r="S318" i="24"/>
  <c r="T318" i="24"/>
  <c r="U318" i="24"/>
  <c r="F318" i="24"/>
  <c r="V318" i="24"/>
  <c r="W318" i="24"/>
  <c r="X318" i="24"/>
  <c r="G318" i="24"/>
  <c r="Y318" i="24"/>
  <c r="Z318" i="24"/>
  <c r="AA318" i="24"/>
  <c r="H318" i="24"/>
  <c r="AB318" i="24"/>
  <c r="AC318" i="24"/>
  <c r="AD318" i="24"/>
  <c r="C319" i="24"/>
  <c r="J319" i="24"/>
  <c r="M319" i="24"/>
  <c r="K319" i="24"/>
  <c r="N319" i="24"/>
  <c r="L319" i="24"/>
  <c r="O319" i="24"/>
  <c r="D319" i="24"/>
  <c r="P319" i="24"/>
  <c r="Q319" i="24"/>
  <c r="R319" i="24"/>
  <c r="E319" i="24"/>
  <c r="S319" i="24"/>
  <c r="T319" i="24"/>
  <c r="U319" i="24"/>
  <c r="F319" i="24"/>
  <c r="V319" i="24"/>
  <c r="W319" i="24"/>
  <c r="X319" i="24"/>
  <c r="G319" i="24"/>
  <c r="Y319" i="24"/>
  <c r="Z319" i="24"/>
  <c r="AA319" i="24"/>
  <c r="H319" i="24"/>
  <c r="AB319" i="24"/>
  <c r="AC319" i="24"/>
  <c r="AD319" i="24"/>
  <c r="C320" i="24"/>
  <c r="J320" i="24"/>
  <c r="M320" i="24"/>
  <c r="K320" i="24"/>
  <c r="N320" i="24"/>
  <c r="L320" i="24"/>
  <c r="O320" i="24"/>
  <c r="D320" i="24"/>
  <c r="P320" i="24"/>
  <c r="Q320" i="24"/>
  <c r="R320" i="24"/>
  <c r="E320" i="24"/>
  <c r="S320" i="24"/>
  <c r="T320" i="24"/>
  <c r="U320" i="24"/>
  <c r="F320" i="24"/>
  <c r="V320" i="24"/>
  <c r="W320" i="24"/>
  <c r="X320" i="24"/>
  <c r="G320" i="24"/>
  <c r="Y320" i="24"/>
  <c r="Z320" i="24"/>
  <c r="AA320" i="24"/>
  <c r="H320" i="24"/>
  <c r="AB320" i="24"/>
  <c r="AC320" i="24"/>
  <c r="AD320" i="24"/>
  <c r="C321" i="24"/>
  <c r="J321" i="24"/>
  <c r="M321" i="24"/>
  <c r="K321" i="24"/>
  <c r="N321" i="24"/>
  <c r="L321" i="24"/>
  <c r="O321" i="24"/>
  <c r="D321" i="24"/>
  <c r="P321" i="24"/>
  <c r="Q321" i="24"/>
  <c r="R321" i="24"/>
  <c r="E321" i="24"/>
  <c r="S321" i="24"/>
  <c r="T321" i="24"/>
  <c r="U321" i="24"/>
  <c r="F321" i="24"/>
  <c r="V321" i="24"/>
  <c r="W321" i="24"/>
  <c r="X321" i="24"/>
  <c r="G321" i="24"/>
  <c r="Y321" i="24"/>
  <c r="Z321" i="24"/>
  <c r="AA321" i="24"/>
  <c r="H321" i="24"/>
  <c r="AB321" i="24"/>
  <c r="AC321" i="24"/>
  <c r="AD321" i="24"/>
  <c r="C322" i="24"/>
  <c r="J322" i="24"/>
  <c r="M322" i="24"/>
  <c r="K322" i="24"/>
  <c r="N322" i="24"/>
  <c r="L322" i="24"/>
  <c r="O322" i="24"/>
  <c r="D322" i="24"/>
  <c r="P322" i="24"/>
  <c r="Q322" i="24"/>
  <c r="R322" i="24"/>
  <c r="E322" i="24"/>
  <c r="S322" i="24"/>
  <c r="T322" i="24"/>
  <c r="U322" i="24"/>
  <c r="F322" i="24"/>
  <c r="V322" i="24"/>
  <c r="W322" i="24"/>
  <c r="X322" i="24"/>
  <c r="G322" i="24"/>
  <c r="Y322" i="24"/>
  <c r="Z322" i="24"/>
  <c r="AA322" i="24"/>
  <c r="H322" i="24"/>
  <c r="AB322" i="24"/>
  <c r="AC322" i="24"/>
  <c r="AD322" i="24"/>
  <c r="C323" i="24"/>
  <c r="J323" i="24"/>
  <c r="M323" i="24"/>
  <c r="K323" i="24"/>
  <c r="N323" i="24"/>
  <c r="L323" i="24"/>
  <c r="O323" i="24"/>
  <c r="D323" i="24"/>
  <c r="P323" i="24"/>
  <c r="Q323" i="24"/>
  <c r="R323" i="24"/>
  <c r="E323" i="24"/>
  <c r="S323" i="24"/>
  <c r="T323" i="24"/>
  <c r="U323" i="24"/>
  <c r="F323" i="24"/>
  <c r="V323" i="24"/>
  <c r="W323" i="24"/>
  <c r="X323" i="24"/>
  <c r="G323" i="24"/>
  <c r="Y323" i="24"/>
  <c r="Z323" i="24"/>
  <c r="AA323" i="24"/>
  <c r="H323" i="24"/>
  <c r="AB323" i="24"/>
  <c r="AC323" i="24"/>
  <c r="AD323" i="24"/>
  <c r="C324" i="24"/>
  <c r="J324" i="24"/>
  <c r="M324" i="24"/>
  <c r="K324" i="24"/>
  <c r="N324" i="24"/>
  <c r="L324" i="24"/>
  <c r="O324" i="24"/>
  <c r="D324" i="24"/>
  <c r="P324" i="24"/>
  <c r="Q324" i="24"/>
  <c r="R324" i="24"/>
  <c r="E324" i="24"/>
  <c r="S324" i="24"/>
  <c r="T324" i="24"/>
  <c r="U324" i="24"/>
  <c r="F324" i="24"/>
  <c r="V324" i="24"/>
  <c r="W324" i="24"/>
  <c r="X324" i="24"/>
  <c r="G324" i="24"/>
  <c r="Y324" i="24"/>
  <c r="Z324" i="24"/>
  <c r="AA324" i="24"/>
  <c r="H324" i="24"/>
  <c r="AB324" i="24"/>
  <c r="AC324" i="24"/>
  <c r="AD324" i="24"/>
  <c r="C325" i="24"/>
  <c r="J325" i="24"/>
  <c r="M325" i="24"/>
  <c r="K325" i="24"/>
  <c r="N325" i="24"/>
  <c r="L325" i="24"/>
  <c r="O325" i="24"/>
  <c r="D325" i="24"/>
  <c r="P325" i="24"/>
  <c r="Q325" i="24"/>
  <c r="R325" i="24"/>
  <c r="E325" i="24"/>
  <c r="S325" i="24"/>
  <c r="T325" i="24"/>
  <c r="U325" i="24"/>
  <c r="F325" i="24"/>
  <c r="V325" i="24"/>
  <c r="W325" i="24"/>
  <c r="X325" i="24"/>
  <c r="G325" i="24"/>
  <c r="Y325" i="24"/>
  <c r="Z325" i="24"/>
  <c r="AA325" i="24"/>
  <c r="H325" i="24"/>
  <c r="AB325" i="24"/>
  <c r="AC325" i="24"/>
  <c r="AD325" i="24"/>
  <c r="C326" i="24"/>
  <c r="J326" i="24"/>
  <c r="M326" i="24"/>
  <c r="K326" i="24"/>
  <c r="N326" i="24"/>
  <c r="L326" i="24"/>
  <c r="O326" i="24"/>
  <c r="D326" i="24"/>
  <c r="P326" i="24"/>
  <c r="Q326" i="24"/>
  <c r="R326" i="24"/>
  <c r="E326" i="24"/>
  <c r="S326" i="24"/>
  <c r="T326" i="24"/>
  <c r="U326" i="24"/>
  <c r="F326" i="24"/>
  <c r="V326" i="24"/>
  <c r="W326" i="24"/>
  <c r="X326" i="24"/>
  <c r="G326" i="24"/>
  <c r="Y326" i="24"/>
  <c r="Z326" i="24"/>
  <c r="AA326" i="24"/>
  <c r="H326" i="24"/>
  <c r="AB326" i="24"/>
  <c r="AC326" i="24"/>
  <c r="AD326" i="24"/>
  <c r="C327" i="24"/>
  <c r="J327" i="24"/>
  <c r="M327" i="24"/>
  <c r="K327" i="24"/>
  <c r="N327" i="24"/>
  <c r="L327" i="24"/>
  <c r="O327" i="24"/>
  <c r="D327" i="24"/>
  <c r="P327" i="24"/>
  <c r="Q327" i="24"/>
  <c r="R327" i="24"/>
  <c r="E327" i="24"/>
  <c r="S327" i="24"/>
  <c r="T327" i="24"/>
  <c r="U327" i="24"/>
  <c r="F327" i="24"/>
  <c r="V327" i="24"/>
  <c r="W327" i="24"/>
  <c r="X327" i="24"/>
  <c r="G327" i="24"/>
  <c r="Y327" i="24"/>
  <c r="Z327" i="24"/>
  <c r="AA327" i="24"/>
  <c r="H327" i="24"/>
  <c r="AB327" i="24"/>
  <c r="AC327" i="24"/>
  <c r="AD327" i="24"/>
  <c r="C328" i="24"/>
  <c r="J328" i="24"/>
  <c r="M328" i="24"/>
  <c r="K328" i="24"/>
  <c r="N328" i="24"/>
  <c r="L328" i="24"/>
  <c r="O328" i="24"/>
  <c r="D328" i="24"/>
  <c r="P328" i="24"/>
  <c r="Q328" i="24"/>
  <c r="R328" i="24"/>
  <c r="E328" i="24"/>
  <c r="S328" i="24"/>
  <c r="T328" i="24"/>
  <c r="U328" i="24"/>
  <c r="F328" i="24"/>
  <c r="V328" i="24"/>
  <c r="W328" i="24"/>
  <c r="X328" i="24"/>
  <c r="G328" i="24"/>
  <c r="Y328" i="24"/>
  <c r="Z328" i="24"/>
  <c r="AA328" i="24"/>
  <c r="H328" i="24"/>
  <c r="AB328" i="24"/>
  <c r="AC328" i="24"/>
  <c r="AD328" i="24"/>
  <c r="C329" i="24"/>
  <c r="J329" i="24"/>
  <c r="M329" i="24"/>
  <c r="K329" i="24"/>
  <c r="N329" i="24"/>
  <c r="L329" i="24"/>
  <c r="O329" i="24"/>
  <c r="D329" i="24"/>
  <c r="P329" i="24"/>
  <c r="Q329" i="24"/>
  <c r="R329" i="24"/>
  <c r="E329" i="24"/>
  <c r="S329" i="24"/>
  <c r="T329" i="24"/>
  <c r="U329" i="24"/>
  <c r="F329" i="24"/>
  <c r="V329" i="24"/>
  <c r="W329" i="24"/>
  <c r="X329" i="24"/>
  <c r="G329" i="24"/>
  <c r="Y329" i="24"/>
  <c r="Z329" i="24"/>
  <c r="AA329" i="24"/>
  <c r="H329" i="24"/>
  <c r="AB329" i="24"/>
  <c r="AC329" i="24"/>
  <c r="AD329" i="24"/>
  <c r="C330" i="24"/>
  <c r="J330" i="24"/>
  <c r="M330" i="24"/>
  <c r="K330" i="24"/>
  <c r="N330" i="24"/>
  <c r="L330" i="24"/>
  <c r="O330" i="24"/>
  <c r="D330" i="24"/>
  <c r="P330" i="24"/>
  <c r="Q330" i="24"/>
  <c r="R330" i="24"/>
  <c r="E330" i="24"/>
  <c r="S330" i="24"/>
  <c r="T330" i="24"/>
  <c r="U330" i="24"/>
  <c r="F330" i="24"/>
  <c r="V330" i="24"/>
  <c r="W330" i="24"/>
  <c r="X330" i="24"/>
  <c r="G330" i="24"/>
  <c r="Y330" i="24"/>
  <c r="Z330" i="24"/>
  <c r="AA330" i="24"/>
  <c r="H330" i="24"/>
  <c r="AB330" i="24"/>
  <c r="AC330" i="24"/>
  <c r="AD330" i="24"/>
  <c r="C331" i="24"/>
  <c r="J331" i="24"/>
  <c r="M331" i="24"/>
  <c r="K331" i="24"/>
  <c r="N331" i="24"/>
  <c r="L331" i="24"/>
  <c r="O331" i="24"/>
  <c r="D331" i="24"/>
  <c r="P331" i="24"/>
  <c r="Q331" i="24"/>
  <c r="R331" i="24"/>
  <c r="E331" i="24"/>
  <c r="S331" i="24"/>
  <c r="T331" i="24"/>
  <c r="U331" i="24"/>
  <c r="F331" i="24"/>
  <c r="V331" i="24"/>
  <c r="W331" i="24"/>
  <c r="X331" i="24"/>
  <c r="G331" i="24"/>
  <c r="Y331" i="24"/>
  <c r="Z331" i="24"/>
  <c r="AA331" i="24"/>
  <c r="H331" i="24"/>
  <c r="AB331" i="24"/>
  <c r="AC331" i="24"/>
  <c r="AD331" i="24"/>
  <c r="C332" i="24"/>
  <c r="J332" i="24"/>
  <c r="M332" i="24"/>
  <c r="K332" i="24"/>
  <c r="N332" i="24"/>
  <c r="L332" i="24"/>
  <c r="O332" i="24"/>
  <c r="D332" i="24"/>
  <c r="P332" i="24"/>
  <c r="Q332" i="24"/>
  <c r="R332" i="24"/>
  <c r="E332" i="24"/>
  <c r="S332" i="24"/>
  <c r="T332" i="24"/>
  <c r="U332" i="24"/>
  <c r="F332" i="24"/>
  <c r="V332" i="24"/>
  <c r="W332" i="24"/>
  <c r="X332" i="24"/>
  <c r="G332" i="24"/>
  <c r="Y332" i="24"/>
  <c r="Z332" i="24"/>
  <c r="AA332" i="24"/>
  <c r="H332" i="24"/>
  <c r="AB332" i="24"/>
  <c r="AC332" i="24"/>
  <c r="AD332" i="24"/>
  <c r="C333" i="24"/>
  <c r="J333" i="24"/>
  <c r="M333" i="24"/>
  <c r="K333" i="24"/>
  <c r="N333" i="24"/>
  <c r="L333" i="24"/>
  <c r="O333" i="24"/>
  <c r="D333" i="24"/>
  <c r="P333" i="24"/>
  <c r="Q333" i="24"/>
  <c r="R333" i="24"/>
  <c r="E333" i="24"/>
  <c r="S333" i="24"/>
  <c r="T333" i="24"/>
  <c r="U333" i="24"/>
  <c r="F333" i="24"/>
  <c r="V333" i="24"/>
  <c r="W333" i="24"/>
  <c r="X333" i="24"/>
  <c r="G333" i="24"/>
  <c r="Y333" i="24"/>
  <c r="Z333" i="24"/>
  <c r="AA333" i="24"/>
  <c r="H333" i="24"/>
  <c r="AB333" i="24"/>
  <c r="AC333" i="24"/>
  <c r="AD333" i="24"/>
  <c r="C334" i="24"/>
  <c r="J334" i="24"/>
  <c r="M334" i="24"/>
  <c r="K334" i="24"/>
  <c r="N334" i="24"/>
  <c r="L334" i="24"/>
  <c r="O334" i="24"/>
  <c r="D334" i="24"/>
  <c r="P334" i="24"/>
  <c r="Q334" i="24"/>
  <c r="R334" i="24"/>
  <c r="E334" i="24"/>
  <c r="S334" i="24"/>
  <c r="T334" i="24"/>
  <c r="U334" i="24"/>
  <c r="F334" i="24"/>
  <c r="V334" i="24"/>
  <c r="W334" i="24"/>
  <c r="X334" i="24"/>
  <c r="G334" i="24"/>
  <c r="Y334" i="24"/>
  <c r="Z334" i="24"/>
  <c r="AA334" i="24"/>
  <c r="H334" i="24"/>
  <c r="AB334" i="24"/>
  <c r="AC334" i="24"/>
  <c r="AD334" i="24"/>
  <c r="C335" i="24"/>
  <c r="J335" i="24"/>
  <c r="M335" i="24"/>
  <c r="K335" i="24"/>
  <c r="N335" i="24"/>
  <c r="L335" i="24"/>
  <c r="O335" i="24"/>
  <c r="D335" i="24"/>
  <c r="P335" i="24"/>
  <c r="Q335" i="24"/>
  <c r="R335" i="24"/>
  <c r="E335" i="24"/>
  <c r="S335" i="24"/>
  <c r="T335" i="24"/>
  <c r="U335" i="24"/>
  <c r="F335" i="24"/>
  <c r="V335" i="24"/>
  <c r="W335" i="24"/>
  <c r="X335" i="24"/>
  <c r="G335" i="24"/>
  <c r="Y335" i="24"/>
  <c r="Z335" i="24"/>
  <c r="AA335" i="24"/>
  <c r="H335" i="24"/>
  <c r="AB335" i="24"/>
  <c r="AC335" i="24"/>
  <c r="AD335" i="24"/>
  <c r="C336" i="24"/>
  <c r="J336" i="24"/>
  <c r="M336" i="24"/>
  <c r="K336" i="24"/>
  <c r="N336" i="24"/>
  <c r="L336" i="24"/>
  <c r="O336" i="24"/>
  <c r="D336" i="24"/>
  <c r="P336" i="24"/>
  <c r="Q336" i="24"/>
  <c r="R336" i="24"/>
  <c r="E336" i="24"/>
  <c r="S336" i="24"/>
  <c r="T336" i="24"/>
  <c r="U336" i="24"/>
  <c r="F336" i="24"/>
  <c r="V336" i="24"/>
  <c r="W336" i="24"/>
  <c r="X336" i="24"/>
  <c r="G336" i="24"/>
  <c r="Y336" i="24"/>
  <c r="Z336" i="24"/>
  <c r="AA336" i="24"/>
  <c r="H336" i="24"/>
  <c r="AB336" i="24"/>
  <c r="AC336" i="24"/>
  <c r="AD336" i="24"/>
  <c r="C337" i="24"/>
  <c r="J337" i="24"/>
  <c r="M337" i="24"/>
  <c r="K337" i="24"/>
  <c r="N337" i="24"/>
  <c r="L337" i="24"/>
  <c r="O337" i="24"/>
  <c r="D337" i="24"/>
  <c r="P337" i="24"/>
  <c r="Q337" i="24"/>
  <c r="R337" i="24"/>
  <c r="E337" i="24"/>
  <c r="S337" i="24"/>
  <c r="T337" i="24"/>
  <c r="U337" i="24"/>
  <c r="F337" i="24"/>
  <c r="V337" i="24"/>
  <c r="W337" i="24"/>
  <c r="X337" i="24"/>
  <c r="G337" i="24"/>
  <c r="Y337" i="24"/>
  <c r="Z337" i="24"/>
  <c r="AA337" i="24"/>
  <c r="H337" i="24"/>
  <c r="AB337" i="24"/>
  <c r="AC337" i="24"/>
  <c r="AD337" i="24"/>
  <c r="C338" i="24"/>
  <c r="J338" i="24"/>
  <c r="M338" i="24"/>
  <c r="K338" i="24"/>
  <c r="N338" i="24"/>
  <c r="L338" i="24"/>
  <c r="O338" i="24"/>
  <c r="D338" i="24"/>
  <c r="P338" i="24"/>
  <c r="Q338" i="24"/>
  <c r="R338" i="24"/>
  <c r="E338" i="24"/>
  <c r="S338" i="24"/>
  <c r="T338" i="24"/>
  <c r="U338" i="24"/>
  <c r="F338" i="24"/>
  <c r="V338" i="24"/>
  <c r="W338" i="24"/>
  <c r="X338" i="24"/>
  <c r="G338" i="24"/>
  <c r="Y338" i="24"/>
  <c r="Z338" i="24"/>
  <c r="AA338" i="24"/>
  <c r="H338" i="24"/>
  <c r="AB338" i="24"/>
  <c r="AC338" i="24"/>
  <c r="AD338" i="24"/>
  <c r="C339" i="24"/>
  <c r="J339" i="24"/>
  <c r="M339" i="24"/>
  <c r="K339" i="24"/>
  <c r="N339" i="24"/>
  <c r="L339" i="24"/>
  <c r="O339" i="24"/>
  <c r="D339" i="24"/>
  <c r="P339" i="24"/>
  <c r="Q339" i="24"/>
  <c r="R339" i="24"/>
  <c r="E339" i="24"/>
  <c r="S339" i="24"/>
  <c r="T339" i="24"/>
  <c r="U339" i="24"/>
  <c r="F339" i="24"/>
  <c r="V339" i="24"/>
  <c r="W339" i="24"/>
  <c r="X339" i="24"/>
  <c r="G339" i="24"/>
  <c r="Y339" i="24"/>
  <c r="Z339" i="24"/>
  <c r="AA339" i="24"/>
  <c r="H339" i="24"/>
  <c r="AB339" i="24"/>
  <c r="AC339" i="24"/>
  <c r="AD339" i="24"/>
  <c r="C340" i="24"/>
  <c r="J340" i="24"/>
  <c r="M340" i="24"/>
  <c r="K340" i="24"/>
  <c r="N340" i="24"/>
  <c r="L340" i="24"/>
  <c r="O340" i="24"/>
  <c r="D340" i="24"/>
  <c r="P340" i="24"/>
  <c r="Q340" i="24"/>
  <c r="R340" i="24"/>
  <c r="E340" i="24"/>
  <c r="S340" i="24"/>
  <c r="T340" i="24"/>
  <c r="U340" i="24"/>
  <c r="F340" i="24"/>
  <c r="V340" i="24"/>
  <c r="W340" i="24"/>
  <c r="X340" i="24"/>
  <c r="G340" i="24"/>
  <c r="Y340" i="24"/>
  <c r="Z340" i="24"/>
  <c r="AA340" i="24"/>
  <c r="H340" i="24"/>
  <c r="AB340" i="24"/>
  <c r="AC340" i="24"/>
  <c r="AD340" i="24"/>
  <c r="C341" i="24"/>
  <c r="J341" i="24"/>
  <c r="M341" i="24"/>
  <c r="K341" i="24"/>
  <c r="N341" i="24"/>
  <c r="L341" i="24"/>
  <c r="O341" i="24"/>
  <c r="D341" i="24"/>
  <c r="P341" i="24"/>
  <c r="Q341" i="24"/>
  <c r="R341" i="24"/>
  <c r="E341" i="24"/>
  <c r="S341" i="24"/>
  <c r="T341" i="24"/>
  <c r="U341" i="24"/>
  <c r="F341" i="24"/>
  <c r="V341" i="24"/>
  <c r="W341" i="24"/>
  <c r="X341" i="24"/>
  <c r="G341" i="24"/>
  <c r="Y341" i="24"/>
  <c r="Z341" i="24"/>
  <c r="AA341" i="24"/>
  <c r="H341" i="24"/>
  <c r="AB341" i="24"/>
  <c r="AC341" i="24"/>
  <c r="AD341" i="24"/>
  <c r="C342" i="24"/>
  <c r="J342" i="24"/>
  <c r="M342" i="24"/>
  <c r="K342" i="24"/>
  <c r="N342" i="24"/>
  <c r="L342" i="24"/>
  <c r="O342" i="24"/>
  <c r="D342" i="24"/>
  <c r="P342" i="24"/>
  <c r="Q342" i="24"/>
  <c r="R342" i="24"/>
  <c r="E342" i="24"/>
  <c r="S342" i="24"/>
  <c r="T342" i="24"/>
  <c r="U342" i="24"/>
  <c r="F342" i="24"/>
  <c r="V342" i="24"/>
  <c r="W342" i="24"/>
  <c r="X342" i="24"/>
  <c r="G342" i="24"/>
  <c r="Y342" i="24"/>
  <c r="Z342" i="24"/>
  <c r="AA342" i="24"/>
  <c r="H342" i="24"/>
  <c r="AB342" i="24"/>
  <c r="AC342" i="24"/>
  <c r="AD342" i="24"/>
  <c r="C343" i="24"/>
  <c r="J343" i="24"/>
  <c r="M343" i="24"/>
  <c r="K343" i="24"/>
  <c r="N343" i="24"/>
  <c r="L343" i="24"/>
  <c r="O343" i="24"/>
  <c r="D343" i="24"/>
  <c r="P343" i="24"/>
  <c r="Q343" i="24"/>
  <c r="R343" i="24"/>
  <c r="E343" i="24"/>
  <c r="S343" i="24"/>
  <c r="T343" i="24"/>
  <c r="U343" i="24"/>
  <c r="F343" i="24"/>
  <c r="V343" i="24"/>
  <c r="W343" i="24"/>
  <c r="X343" i="24"/>
  <c r="G343" i="24"/>
  <c r="Y343" i="24"/>
  <c r="Z343" i="24"/>
  <c r="AA343" i="24"/>
  <c r="H343" i="24"/>
  <c r="AB343" i="24"/>
  <c r="AC343" i="24"/>
  <c r="AD343" i="24"/>
  <c r="C344" i="24"/>
  <c r="J344" i="24"/>
  <c r="M344" i="24"/>
  <c r="K344" i="24"/>
  <c r="N344" i="24"/>
  <c r="L344" i="24"/>
  <c r="O344" i="24"/>
  <c r="D344" i="24"/>
  <c r="P344" i="24"/>
  <c r="Q344" i="24"/>
  <c r="R344" i="24"/>
  <c r="E344" i="24"/>
  <c r="S344" i="24"/>
  <c r="T344" i="24"/>
  <c r="U344" i="24"/>
  <c r="F344" i="24"/>
  <c r="V344" i="24"/>
  <c r="W344" i="24"/>
  <c r="X344" i="24"/>
  <c r="G344" i="24"/>
  <c r="Y344" i="24"/>
  <c r="Z344" i="24"/>
  <c r="AA344" i="24"/>
  <c r="H344" i="24"/>
  <c r="AB344" i="24"/>
  <c r="AC344" i="24"/>
  <c r="AD344" i="24"/>
  <c r="C345" i="24"/>
  <c r="J345" i="24"/>
  <c r="M345" i="24"/>
  <c r="K345" i="24"/>
  <c r="N345" i="24"/>
  <c r="L345" i="24"/>
  <c r="O345" i="24"/>
  <c r="D345" i="24"/>
  <c r="P345" i="24"/>
  <c r="Q345" i="24"/>
  <c r="R345" i="24"/>
  <c r="E345" i="24"/>
  <c r="S345" i="24"/>
  <c r="T345" i="24"/>
  <c r="U345" i="24"/>
  <c r="F345" i="24"/>
  <c r="V345" i="24"/>
  <c r="W345" i="24"/>
  <c r="X345" i="24"/>
  <c r="G345" i="24"/>
  <c r="Y345" i="24"/>
  <c r="Z345" i="24"/>
  <c r="AA345" i="24"/>
  <c r="H345" i="24"/>
  <c r="AB345" i="24"/>
  <c r="AC345" i="24"/>
  <c r="AD345" i="24"/>
  <c r="C346" i="24"/>
  <c r="J346" i="24"/>
  <c r="M346" i="24"/>
  <c r="K346" i="24"/>
  <c r="N346" i="24"/>
  <c r="L346" i="24"/>
  <c r="O346" i="24"/>
  <c r="D346" i="24"/>
  <c r="P346" i="24"/>
  <c r="Q346" i="24"/>
  <c r="R346" i="24"/>
  <c r="E346" i="24"/>
  <c r="S346" i="24"/>
  <c r="T346" i="24"/>
  <c r="U346" i="24"/>
  <c r="F346" i="24"/>
  <c r="V346" i="24"/>
  <c r="W346" i="24"/>
  <c r="X346" i="24"/>
  <c r="G346" i="24"/>
  <c r="Y346" i="24"/>
  <c r="Z346" i="24"/>
  <c r="AA346" i="24"/>
  <c r="H346" i="24"/>
  <c r="AB346" i="24"/>
  <c r="AC346" i="24"/>
  <c r="AD346" i="24"/>
  <c r="C347" i="24"/>
  <c r="J347" i="24"/>
  <c r="M347" i="24"/>
  <c r="K347" i="24"/>
  <c r="N347" i="24"/>
  <c r="L347" i="24"/>
  <c r="O347" i="24"/>
  <c r="D347" i="24"/>
  <c r="P347" i="24"/>
  <c r="Q347" i="24"/>
  <c r="R347" i="24"/>
  <c r="E347" i="24"/>
  <c r="S347" i="24"/>
  <c r="T347" i="24"/>
  <c r="U347" i="24"/>
  <c r="F347" i="24"/>
  <c r="V347" i="24"/>
  <c r="W347" i="24"/>
  <c r="X347" i="24"/>
  <c r="G347" i="24"/>
  <c r="Y347" i="24"/>
  <c r="Z347" i="24"/>
  <c r="AA347" i="24"/>
  <c r="H347" i="24"/>
  <c r="AB347" i="24"/>
  <c r="AC347" i="24"/>
  <c r="AD347" i="24"/>
  <c r="C348" i="24"/>
  <c r="J348" i="24"/>
  <c r="M348" i="24"/>
  <c r="K348" i="24"/>
  <c r="N348" i="24"/>
  <c r="L348" i="24"/>
  <c r="O348" i="24"/>
  <c r="D348" i="24"/>
  <c r="P348" i="24"/>
  <c r="Q348" i="24"/>
  <c r="R348" i="24"/>
  <c r="E348" i="24"/>
  <c r="S348" i="24"/>
  <c r="T348" i="24"/>
  <c r="U348" i="24"/>
  <c r="F348" i="24"/>
  <c r="V348" i="24"/>
  <c r="W348" i="24"/>
  <c r="X348" i="24"/>
  <c r="G348" i="24"/>
  <c r="Y348" i="24"/>
  <c r="Z348" i="24"/>
  <c r="AA348" i="24"/>
  <c r="H348" i="24"/>
  <c r="AB348" i="24"/>
  <c r="AC348" i="24"/>
  <c r="AD348" i="24"/>
  <c r="C349" i="24"/>
  <c r="J349" i="24"/>
  <c r="M349" i="24"/>
  <c r="K349" i="24"/>
  <c r="N349" i="24"/>
  <c r="L349" i="24"/>
  <c r="O349" i="24"/>
  <c r="D349" i="24"/>
  <c r="P349" i="24"/>
  <c r="Q349" i="24"/>
  <c r="R349" i="24"/>
  <c r="E349" i="24"/>
  <c r="S349" i="24"/>
  <c r="T349" i="24"/>
  <c r="U349" i="24"/>
  <c r="F349" i="24"/>
  <c r="V349" i="24"/>
  <c r="W349" i="24"/>
  <c r="X349" i="24"/>
  <c r="G349" i="24"/>
  <c r="Y349" i="24"/>
  <c r="Z349" i="24"/>
  <c r="AA349" i="24"/>
  <c r="H349" i="24"/>
  <c r="AB349" i="24"/>
  <c r="AC349" i="24"/>
  <c r="AD349" i="24"/>
  <c r="C350" i="24"/>
  <c r="J350" i="24"/>
  <c r="M350" i="24"/>
  <c r="K350" i="24"/>
  <c r="N350" i="24"/>
  <c r="L350" i="24"/>
  <c r="O350" i="24"/>
  <c r="D350" i="24"/>
  <c r="P350" i="24"/>
  <c r="Q350" i="24"/>
  <c r="R350" i="24"/>
  <c r="E350" i="24"/>
  <c r="S350" i="24"/>
  <c r="T350" i="24"/>
  <c r="U350" i="24"/>
  <c r="F350" i="24"/>
  <c r="V350" i="24"/>
  <c r="W350" i="24"/>
  <c r="X350" i="24"/>
  <c r="G350" i="24"/>
  <c r="Y350" i="24"/>
  <c r="Z350" i="24"/>
  <c r="AA350" i="24"/>
  <c r="H350" i="24"/>
  <c r="AB350" i="24"/>
  <c r="AC350" i="24"/>
  <c r="AD350" i="24"/>
  <c r="C351" i="24"/>
  <c r="J351" i="24"/>
  <c r="M351" i="24"/>
  <c r="K351" i="24"/>
  <c r="N351" i="24"/>
  <c r="L351" i="24"/>
  <c r="O351" i="24"/>
  <c r="D351" i="24"/>
  <c r="P351" i="24"/>
  <c r="Q351" i="24"/>
  <c r="R351" i="24"/>
  <c r="E351" i="24"/>
  <c r="S351" i="24"/>
  <c r="T351" i="24"/>
  <c r="U351" i="24"/>
  <c r="F351" i="24"/>
  <c r="V351" i="24"/>
  <c r="W351" i="24"/>
  <c r="X351" i="24"/>
  <c r="G351" i="24"/>
  <c r="Y351" i="24"/>
  <c r="Z351" i="24"/>
  <c r="AA351" i="24"/>
  <c r="H351" i="24"/>
  <c r="AB351" i="24"/>
  <c r="AC351" i="24"/>
  <c r="AD351" i="24"/>
  <c r="C352" i="24"/>
  <c r="J352" i="24"/>
  <c r="M352" i="24"/>
  <c r="K352" i="24"/>
  <c r="N352" i="24"/>
  <c r="L352" i="24"/>
  <c r="O352" i="24"/>
  <c r="D352" i="24"/>
  <c r="P352" i="24"/>
  <c r="Q352" i="24"/>
  <c r="R352" i="24"/>
  <c r="E352" i="24"/>
  <c r="S352" i="24"/>
  <c r="T352" i="24"/>
  <c r="U352" i="24"/>
  <c r="F352" i="24"/>
  <c r="V352" i="24"/>
  <c r="W352" i="24"/>
  <c r="X352" i="24"/>
  <c r="G352" i="24"/>
  <c r="Y352" i="24"/>
  <c r="Z352" i="24"/>
  <c r="AA352" i="24"/>
  <c r="H352" i="24"/>
  <c r="AB352" i="24"/>
  <c r="AC352" i="24"/>
  <c r="AD352" i="24"/>
  <c r="C353" i="24"/>
  <c r="J353" i="24"/>
  <c r="M353" i="24"/>
  <c r="K353" i="24"/>
  <c r="N353" i="24"/>
  <c r="L353" i="24"/>
  <c r="O353" i="24"/>
  <c r="D353" i="24"/>
  <c r="P353" i="24"/>
  <c r="Q353" i="24"/>
  <c r="R353" i="24"/>
  <c r="E353" i="24"/>
  <c r="S353" i="24"/>
  <c r="T353" i="24"/>
  <c r="U353" i="24"/>
  <c r="F353" i="24"/>
  <c r="V353" i="24"/>
  <c r="W353" i="24"/>
  <c r="X353" i="24"/>
  <c r="G353" i="24"/>
  <c r="Y353" i="24"/>
  <c r="Z353" i="24"/>
  <c r="AA353" i="24"/>
  <c r="H353" i="24"/>
  <c r="AB353" i="24"/>
  <c r="AC353" i="24"/>
  <c r="AD353" i="24"/>
  <c r="C354" i="24"/>
  <c r="J354" i="24"/>
  <c r="M354" i="24"/>
  <c r="K354" i="24"/>
  <c r="N354" i="24"/>
  <c r="L354" i="24"/>
  <c r="O354" i="24"/>
  <c r="D354" i="24"/>
  <c r="P354" i="24"/>
  <c r="Q354" i="24"/>
  <c r="R354" i="24"/>
  <c r="E354" i="24"/>
  <c r="S354" i="24"/>
  <c r="T354" i="24"/>
  <c r="U354" i="24"/>
  <c r="F354" i="24"/>
  <c r="V354" i="24"/>
  <c r="W354" i="24"/>
  <c r="X354" i="24"/>
  <c r="G354" i="24"/>
  <c r="Y354" i="24"/>
  <c r="Z354" i="24"/>
  <c r="AA354" i="24"/>
  <c r="H354" i="24"/>
  <c r="AB354" i="24"/>
  <c r="AC354" i="24"/>
  <c r="AD354" i="24"/>
  <c r="C355" i="24"/>
  <c r="J355" i="24"/>
  <c r="M355" i="24"/>
  <c r="K355" i="24"/>
  <c r="N355" i="24"/>
  <c r="L355" i="24"/>
  <c r="O355" i="24"/>
  <c r="D355" i="24"/>
  <c r="P355" i="24"/>
  <c r="Q355" i="24"/>
  <c r="R355" i="24"/>
  <c r="E355" i="24"/>
  <c r="S355" i="24"/>
  <c r="T355" i="24"/>
  <c r="U355" i="24"/>
  <c r="F355" i="24"/>
  <c r="V355" i="24"/>
  <c r="W355" i="24"/>
  <c r="X355" i="24"/>
  <c r="G355" i="24"/>
  <c r="Y355" i="24"/>
  <c r="Z355" i="24"/>
  <c r="AA355" i="24"/>
  <c r="H355" i="24"/>
  <c r="AB355" i="24"/>
  <c r="AC355" i="24"/>
  <c r="AD355" i="24"/>
  <c r="C356" i="24"/>
  <c r="J356" i="24"/>
  <c r="M356" i="24"/>
  <c r="K356" i="24"/>
  <c r="N356" i="24"/>
  <c r="L356" i="24"/>
  <c r="O356" i="24"/>
  <c r="D356" i="24"/>
  <c r="P356" i="24"/>
  <c r="Q356" i="24"/>
  <c r="R356" i="24"/>
  <c r="E356" i="24"/>
  <c r="S356" i="24"/>
  <c r="T356" i="24"/>
  <c r="U356" i="24"/>
  <c r="F356" i="24"/>
  <c r="V356" i="24"/>
  <c r="W356" i="24"/>
  <c r="X356" i="24"/>
  <c r="G356" i="24"/>
  <c r="Y356" i="24"/>
  <c r="Z356" i="24"/>
  <c r="AA356" i="24"/>
  <c r="H356" i="24"/>
  <c r="AB356" i="24"/>
  <c r="AC356" i="24"/>
  <c r="AD356" i="24"/>
  <c r="C357" i="24"/>
  <c r="J357" i="24"/>
  <c r="M357" i="24"/>
  <c r="K357" i="24"/>
  <c r="N357" i="24"/>
  <c r="L357" i="24"/>
  <c r="O357" i="24"/>
  <c r="D357" i="24"/>
  <c r="P357" i="24"/>
  <c r="Q357" i="24"/>
  <c r="R357" i="24"/>
  <c r="E357" i="24"/>
  <c r="S357" i="24"/>
  <c r="T357" i="24"/>
  <c r="U357" i="24"/>
  <c r="F357" i="24"/>
  <c r="V357" i="24"/>
  <c r="W357" i="24"/>
  <c r="X357" i="24"/>
  <c r="G357" i="24"/>
  <c r="Y357" i="24"/>
  <c r="Z357" i="24"/>
  <c r="AA357" i="24"/>
  <c r="H357" i="24"/>
  <c r="AB357" i="24"/>
  <c r="AC357" i="24"/>
  <c r="AD357" i="24"/>
  <c r="C358" i="24"/>
  <c r="J358" i="24"/>
  <c r="M358" i="24"/>
  <c r="K358" i="24"/>
  <c r="N358" i="24"/>
  <c r="L358" i="24"/>
  <c r="O358" i="24"/>
  <c r="D358" i="24"/>
  <c r="P358" i="24"/>
  <c r="Q358" i="24"/>
  <c r="R358" i="24"/>
  <c r="E358" i="24"/>
  <c r="S358" i="24"/>
  <c r="T358" i="24"/>
  <c r="U358" i="24"/>
  <c r="F358" i="24"/>
  <c r="V358" i="24"/>
  <c r="W358" i="24"/>
  <c r="X358" i="24"/>
  <c r="G358" i="24"/>
  <c r="Y358" i="24"/>
  <c r="Z358" i="24"/>
  <c r="AA358" i="24"/>
  <c r="H358" i="24"/>
  <c r="AB358" i="24"/>
  <c r="AC358" i="24"/>
  <c r="AD358" i="24"/>
  <c r="C359" i="24"/>
  <c r="J359" i="24"/>
  <c r="M359" i="24"/>
  <c r="K359" i="24"/>
  <c r="N359" i="24"/>
  <c r="L359" i="24"/>
  <c r="O359" i="24"/>
  <c r="D359" i="24"/>
  <c r="P359" i="24"/>
  <c r="Q359" i="24"/>
  <c r="R359" i="24"/>
  <c r="E359" i="24"/>
  <c r="S359" i="24"/>
  <c r="T359" i="24"/>
  <c r="U359" i="24"/>
  <c r="F359" i="24"/>
  <c r="V359" i="24"/>
  <c r="W359" i="24"/>
  <c r="X359" i="24"/>
  <c r="G359" i="24"/>
  <c r="Y359" i="24"/>
  <c r="Z359" i="24"/>
  <c r="AA359" i="24"/>
  <c r="H359" i="24"/>
  <c r="AB359" i="24"/>
  <c r="AC359" i="24"/>
  <c r="AD359" i="24"/>
  <c r="C360" i="24"/>
  <c r="J360" i="24"/>
  <c r="M360" i="24"/>
  <c r="K360" i="24"/>
  <c r="N360" i="24"/>
  <c r="L360" i="24"/>
  <c r="O360" i="24"/>
  <c r="D360" i="24"/>
  <c r="P360" i="24"/>
  <c r="Q360" i="24"/>
  <c r="R360" i="24"/>
  <c r="E360" i="24"/>
  <c r="S360" i="24"/>
  <c r="T360" i="24"/>
  <c r="U360" i="24"/>
  <c r="F360" i="24"/>
  <c r="V360" i="24"/>
  <c r="W360" i="24"/>
  <c r="X360" i="24"/>
  <c r="G360" i="24"/>
  <c r="Y360" i="24"/>
  <c r="Z360" i="24"/>
  <c r="AA360" i="24"/>
  <c r="H360" i="24"/>
  <c r="AB360" i="24"/>
  <c r="AC360" i="24"/>
  <c r="AD360" i="24"/>
  <c r="C361" i="24"/>
  <c r="J361" i="24"/>
  <c r="M361" i="24"/>
  <c r="K361" i="24"/>
  <c r="N361" i="24"/>
  <c r="L361" i="24"/>
  <c r="O361" i="24"/>
  <c r="D361" i="24"/>
  <c r="P361" i="24"/>
  <c r="Q361" i="24"/>
  <c r="R361" i="24"/>
  <c r="E361" i="24"/>
  <c r="S361" i="24"/>
  <c r="T361" i="24"/>
  <c r="U361" i="24"/>
  <c r="F361" i="24"/>
  <c r="V361" i="24"/>
  <c r="W361" i="24"/>
  <c r="X361" i="24"/>
  <c r="G361" i="24"/>
  <c r="Y361" i="24"/>
  <c r="Z361" i="24"/>
  <c r="AA361" i="24"/>
  <c r="H361" i="24"/>
  <c r="AB361" i="24"/>
  <c r="AC361" i="24"/>
  <c r="AD361" i="24"/>
  <c r="C362" i="24"/>
  <c r="J362" i="24"/>
  <c r="M362" i="24"/>
  <c r="K362" i="24"/>
  <c r="N362" i="24"/>
  <c r="L362" i="24"/>
  <c r="O362" i="24"/>
  <c r="D362" i="24"/>
  <c r="P362" i="24"/>
  <c r="Q362" i="24"/>
  <c r="R362" i="24"/>
  <c r="E362" i="24"/>
  <c r="S362" i="24"/>
  <c r="T362" i="24"/>
  <c r="U362" i="24"/>
  <c r="F362" i="24"/>
  <c r="V362" i="24"/>
  <c r="W362" i="24"/>
  <c r="X362" i="24"/>
  <c r="G362" i="24"/>
  <c r="Y362" i="24"/>
  <c r="Z362" i="24"/>
  <c r="AA362" i="24"/>
  <c r="H362" i="24"/>
  <c r="AB362" i="24"/>
  <c r="AC362" i="24"/>
  <c r="AD362" i="24"/>
  <c r="C363" i="24"/>
  <c r="J363" i="24"/>
  <c r="M363" i="24"/>
  <c r="K363" i="24"/>
  <c r="N363" i="24"/>
  <c r="L363" i="24"/>
  <c r="O363" i="24"/>
  <c r="D363" i="24"/>
  <c r="P363" i="24"/>
  <c r="Q363" i="24"/>
  <c r="R363" i="24"/>
  <c r="E363" i="24"/>
  <c r="S363" i="24"/>
  <c r="T363" i="24"/>
  <c r="U363" i="24"/>
  <c r="F363" i="24"/>
  <c r="V363" i="24"/>
  <c r="W363" i="24"/>
  <c r="X363" i="24"/>
  <c r="G363" i="24"/>
  <c r="Y363" i="24"/>
  <c r="Z363" i="24"/>
  <c r="AA363" i="24"/>
  <c r="H363" i="24"/>
  <c r="AB363" i="24"/>
  <c r="AC363" i="24"/>
  <c r="AD363" i="24"/>
  <c r="C364" i="24"/>
  <c r="J364" i="24"/>
  <c r="M364" i="24"/>
  <c r="K364" i="24"/>
  <c r="N364" i="24"/>
  <c r="L364" i="24"/>
  <c r="O364" i="24"/>
  <c r="D364" i="24"/>
  <c r="P364" i="24"/>
  <c r="Q364" i="24"/>
  <c r="R364" i="24"/>
  <c r="E364" i="24"/>
  <c r="S364" i="24"/>
  <c r="T364" i="24"/>
  <c r="U364" i="24"/>
  <c r="F364" i="24"/>
  <c r="V364" i="24"/>
  <c r="W364" i="24"/>
  <c r="X364" i="24"/>
  <c r="G364" i="24"/>
  <c r="Y364" i="24"/>
  <c r="Z364" i="24"/>
  <c r="AA364" i="24"/>
  <c r="H364" i="24"/>
  <c r="AB364" i="24"/>
  <c r="AC364" i="24"/>
  <c r="AD364" i="24"/>
  <c r="C365" i="24"/>
  <c r="J365" i="24"/>
  <c r="M365" i="24"/>
  <c r="K365" i="24"/>
  <c r="N365" i="24"/>
  <c r="L365" i="24"/>
  <c r="O365" i="24"/>
  <c r="D365" i="24"/>
  <c r="P365" i="24"/>
  <c r="Q365" i="24"/>
  <c r="R365" i="24"/>
  <c r="E365" i="24"/>
  <c r="S365" i="24"/>
  <c r="T365" i="24"/>
  <c r="U365" i="24"/>
  <c r="F365" i="24"/>
  <c r="V365" i="24"/>
  <c r="W365" i="24"/>
  <c r="X365" i="24"/>
  <c r="G365" i="24"/>
  <c r="Y365" i="24"/>
  <c r="Z365" i="24"/>
  <c r="AA365" i="24"/>
  <c r="H365" i="24"/>
  <c r="AB365" i="24"/>
  <c r="AC365" i="24"/>
  <c r="AD365" i="24"/>
  <c r="C366" i="24"/>
  <c r="J366" i="24"/>
  <c r="M366" i="24"/>
  <c r="K366" i="24"/>
  <c r="N366" i="24"/>
  <c r="L366" i="24"/>
  <c r="O366" i="24"/>
  <c r="D366" i="24"/>
  <c r="P366" i="24"/>
  <c r="Q366" i="24"/>
  <c r="R366" i="24"/>
  <c r="E366" i="24"/>
  <c r="S366" i="24"/>
  <c r="T366" i="24"/>
  <c r="U366" i="24"/>
  <c r="F366" i="24"/>
  <c r="V366" i="24"/>
  <c r="W366" i="24"/>
  <c r="X366" i="24"/>
  <c r="G366" i="24"/>
  <c r="Y366" i="24"/>
  <c r="Z366" i="24"/>
  <c r="AA366" i="24"/>
  <c r="H366" i="24"/>
  <c r="AB366" i="24"/>
  <c r="AC366" i="24"/>
  <c r="AD366" i="24"/>
  <c r="C367" i="24"/>
  <c r="J367" i="24"/>
  <c r="M367" i="24"/>
  <c r="K367" i="24"/>
  <c r="N367" i="24"/>
  <c r="L367" i="24"/>
  <c r="O367" i="24"/>
  <c r="D367" i="24"/>
  <c r="P367" i="24"/>
  <c r="Q367" i="24"/>
  <c r="R367" i="24"/>
  <c r="E367" i="24"/>
  <c r="S367" i="24"/>
  <c r="T367" i="24"/>
  <c r="U367" i="24"/>
  <c r="F367" i="24"/>
  <c r="V367" i="24"/>
  <c r="W367" i="24"/>
  <c r="X367" i="24"/>
  <c r="G367" i="24"/>
  <c r="Y367" i="24"/>
  <c r="Z367" i="24"/>
  <c r="AA367" i="24"/>
  <c r="H367" i="24"/>
  <c r="AB367" i="24"/>
  <c r="AC367" i="24"/>
  <c r="AD367" i="24"/>
  <c r="C368" i="24"/>
  <c r="J368" i="24"/>
  <c r="M368" i="24"/>
  <c r="K368" i="24"/>
  <c r="N368" i="24"/>
  <c r="L368" i="24"/>
  <c r="O368" i="24"/>
  <c r="D368" i="24"/>
  <c r="P368" i="24"/>
  <c r="Q368" i="24"/>
  <c r="R368" i="24"/>
  <c r="E368" i="24"/>
  <c r="S368" i="24"/>
  <c r="T368" i="24"/>
  <c r="U368" i="24"/>
  <c r="F368" i="24"/>
  <c r="V368" i="24"/>
  <c r="W368" i="24"/>
  <c r="X368" i="24"/>
  <c r="G368" i="24"/>
  <c r="Y368" i="24"/>
  <c r="Z368" i="24"/>
  <c r="AA368" i="24"/>
  <c r="H368" i="24"/>
  <c r="AB368" i="24"/>
  <c r="AC368" i="24"/>
  <c r="AD368" i="24"/>
  <c r="C369" i="24"/>
  <c r="J369" i="24"/>
  <c r="M369" i="24"/>
  <c r="K369" i="24"/>
  <c r="N369" i="24"/>
  <c r="L369" i="24"/>
  <c r="O369" i="24"/>
  <c r="D369" i="24"/>
  <c r="P369" i="24"/>
  <c r="Q369" i="24"/>
  <c r="R369" i="24"/>
  <c r="E369" i="24"/>
  <c r="S369" i="24"/>
  <c r="T369" i="24"/>
  <c r="U369" i="24"/>
  <c r="F369" i="24"/>
  <c r="V369" i="24"/>
  <c r="W369" i="24"/>
  <c r="X369" i="24"/>
  <c r="G369" i="24"/>
  <c r="Y369" i="24"/>
  <c r="Z369" i="24"/>
  <c r="AA369" i="24"/>
  <c r="H369" i="24"/>
  <c r="AB369" i="24"/>
  <c r="AC369" i="24"/>
  <c r="AD369" i="24"/>
  <c r="C370" i="24"/>
  <c r="J370" i="24"/>
  <c r="M370" i="24"/>
  <c r="K370" i="24"/>
  <c r="N370" i="24"/>
  <c r="L370" i="24"/>
  <c r="O370" i="24"/>
  <c r="D370" i="24"/>
  <c r="P370" i="24"/>
  <c r="Q370" i="24"/>
  <c r="R370" i="24"/>
  <c r="E370" i="24"/>
  <c r="S370" i="24"/>
  <c r="T370" i="24"/>
  <c r="U370" i="24"/>
  <c r="F370" i="24"/>
  <c r="V370" i="24"/>
  <c r="W370" i="24"/>
  <c r="X370" i="24"/>
  <c r="G370" i="24"/>
  <c r="Y370" i="24"/>
  <c r="Z370" i="24"/>
  <c r="AA370" i="24"/>
  <c r="H370" i="24"/>
  <c r="AB370" i="24"/>
  <c r="AC370" i="24"/>
  <c r="AD370" i="24"/>
  <c r="C371" i="24"/>
  <c r="J371" i="24"/>
  <c r="M371" i="24"/>
  <c r="K371" i="24"/>
  <c r="N371" i="24"/>
  <c r="L371" i="24"/>
  <c r="O371" i="24"/>
  <c r="D371" i="24"/>
  <c r="P371" i="24"/>
  <c r="Q371" i="24"/>
  <c r="R371" i="24"/>
  <c r="E371" i="24"/>
  <c r="S371" i="24"/>
  <c r="T371" i="24"/>
  <c r="U371" i="24"/>
  <c r="F371" i="24"/>
  <c r="V371" i="24"/>
  <c r="W371" i="24"/>
  <c r="X371" i="24"/>
  <c r="G371" i="24"/>
  <c r="Y371" i="24"/>
  <c r="Z371" i="24"/>
  <c r="AA371" i="24"/>
  <c r="H371" i="24"/>
  <c r="AB371" i="24"/>
  <c r="AC371" i="24"/>
  <c r="AD371" i="24"/>
  <c r="C372" i="24"/>
  <c r="J372" i="24"/>
  <c r="M372" i="24"/>
  <c r="K372" i="24"/>
  <c r="N372" i="24"/>
  <c r="L372" i="24"/>
  <c r="O372" i="24"/>
  <c r="D372" i="24"/>
  <c r="P372" i="24"/>
  <c r="Q372" i="24"/>
  <c r="R372" i="24"/>
  <c r="E372" i="24"/>
  <c r="S372" i="24"/>
  <c r="T372" i="24"/>
  <c r="U372" i="24"/>
  <c r="F372" i="24"/>
  <c r="V372" i="24"/>
  <c r="W372" i="24"/>
  <c r="X372" i="24"/>
  <c r="G372" i="24"/>
  <c r="Y372" i="24"/>
  <c r="Z372" i="24"/>
  <c r="AA372" i="24"/>
  <c r="H372" i="24"/>
  <c r="AB372" i="24"/>
  <c r="AC372" i="24"/>
  <c r="AD372" i="24"/>
  <c r="C373" i="24"/>
  <c r="J373" i="24"/>
  <c r="M373" i="24"/>
  <c r="K373" i="24"/>
  <c r="N373" i="24"/>
  <c r="L373" i="24"/>
  <c r="O373" i="24"/>
  <c r="D373" i="24"/>
  <c r="P373" i="24"/>
  <c r="Q373" i="24"/>
  <c r="R373" i="24"/>
  <c r="E373" i="24"/>
  <c r="S373" i="24"/>
  <c r="T373" i="24"/>
  <c r="U373" i="24"/>
  <c r="F373" i="24"/>
  <c r="V373" i="24"/>
  <c r="W373" i="24"/>
  <c r="X373" i="24"/>
  <c r="G373" i="24"/>
  <c r="Y373" i="24"/>
  <c r="Z373" i="24"/>
  <c r="AA373" i="24"/>
  <c r="H373" i="24"/>
  <c r="AB373" i="24"/>
  <c r="AC373" i="24"/>
  <c r="AD373" i="24"/>
  <c r="C374" i="24"/>
  <c r="J374" i="24"/>
  <c r="M374" i="24"/>
  <c r="K374" i="24"/>
  <c r="N374" i="24"/>
  <c r="L374" i="24"/>
  <c r="O374" i="24"/>
  <c r="D374" i="24"/>
  <c r="P374" i="24"/>
  <c r="Q374" i="24"/>
  <c r="R374" i="24"/>
  <c r="E374" i="24"/>
  <c r="S374" i="24"/>
  <c r="T374" i="24"/>
  <c r="U374" i="24"/>
  <c r="F374" i="24"/>
  <c r="V374" i="24"/>
  <c r="W374" i="24"/>
  <c r="X374" i="24"/>
  <c r="G374" i="24"/>
  <c r="Y374" i="24"/>
  <c r="Z374" i="24"/>
  <c r="AA374" i="24"/>
  <c r="H374" i="24"/>
  <c r="AB374" i="24"/>
  <c r="AC374" i="24"/>
  <c r="AD374" i="24"/>
  <c r="C375" i="24"/>
  <c r="J375" i="24"/>
  <c r="M375" i="24"/>
  <c r="K375" i="24"/>
  <c r="N375" i="24"/>
  <c r="L375" i="24"/>
  <c r="O375" i="24"/>
  <c r="D375" i="24"/>
  <c r="P375" i="24"/>
  <c r="Q375" i="24"/>
  <c r="R375" i="24"/>
  <c r="E375" i="24"/>
  <c r="S375" i="24"/>
  <c r="T375" i="24"/>
  <c r="U375" i="24"/>
  <c r="F375" i="24"/>
  <c r="V375" i="24"/>
  <c r="W375" i="24"/>
  <c r="X375" i="24"/>
  <c r="G375" i="24"/>
  <c r="Y375" i="24"/>
  <c r="Z375" i="24"/>
  <c r="AA375" i="24"/>
  <c r="H375" i="24"/>
  <c r="AB375" i="24"/>
  <c r="AC375" i="24"/>
  <c r="AD375" i="24"/>
  <c r="C376" i="24"/>
  <c r="J376" i="24"/>
  <c r="M376" i="24"/>
  <c r="K376" i="24"/>
  <c r="N376" i="24"/>
  <c r="L376" i="24"/>
  <c r="O376" i="24"/>
  <c r="D376" i="24"/>
  <c r="P376" i="24"/>
  <c r="Q376" i="24"/>
  <c r="R376" i="24"/>
  <c r="E376" i="24"/>
  <c r="S376" i="24"/>
  <c r="T376" i="24"/>
  <c r="U376" i="24"/>
  <c r="F376" i="24"/>
  <c r="V376" i="24"/>
  <c r="W376" i="24"/>
  <c r="X376" i="24"/>
  <c r="G376" i="24"/>
  <c r="Y376" i="24"/>
  <c r="Z376" i="24"/>
  <c r="AA376" i="24"/>
  <c r="H376" i="24"/>
  <c r="AB376" i="24"/>
  <c r="AC376" i="24"/>
  <c r="AD376" i="24"/>
  <c r="C377" i="24"/>
  <c r="J377" i="24"/>
  <c r="M377" i="24"/>
  <c r="K377" i="24"/>
  <c r="N377" i="24"/>
  <c r="L377" i="24"/>
  <c r="O377" i="24"/>
  <c r="D377" i="24"/>
  <c r="P377" i="24"/>
  <c r="Q377" i="24"/>
  <c r="R377" i="24"/>
  <c r="E377" i="24"/>
  <c r="S377" i="24"/>
  <c r="T377" i="24"/>
  <c r="U377" i="24"/>
  <c r="F377" i="24"/>
  <c r="V377" i="24"/>
  <c r="W377" i="24"/>
  <c r="X377" i="24"/>
  <c r="G377" i="24"/>
  <c r="Y377" i="24"/>
  <c r="Z377" i="24"/>
  <c r="AA377" i="24"/>
  <c r="H377" i="24"/>
  <c r="AB377" i="24"/>
  <c r="AC377" i="24"/>
  <c r="AD377" i="24"/>
  <c r="C378" i="24"/>
  <c r="J378" i="24"/>
  <c r="M378" i="24"/>
  <c r="K378" i="24"/>
  <c r="N378" i="24"/>
  <c r="L378" i="24"/>
  <c r="O378" i="24"/>
  <c r="D378" i="24"/>
  <c r="P378" i="24"/>
  <c r="Q378" i="24"/>
  <c r="R378" i="24"/>
  <c r="E378" i="24"/>
  <c r="S378" i="24"/>
  <c r="T378" i="24"/>
  <c r="U378" i="24"/>
  <c r="F378" i="24"/>
  <c r="V378" i="24"/>
  <c r="W378" i="24"/>
  <c r="X378" i="24"/>
  <c r="G378" i="24"/>
  <c r="Y378" i="24"/>
  <c r="Z378" i="24"/>
  <c r="AA378" i="24"/>
  <c r="H378" i="24"/>
  <c r="AB378" i="24"/>
  <c r="AC378" i="24"/>
  <c r="AD378" i="24"/>
  <c r="C379" i="24"/>
  <c r="J379" i="24"/>
  <c r="M379" i="24"/>
  <c r="K379" i="24"/>
  <c r="N379" i="24"/>
  <c r="L379" i="24"/>
  <c r="O379" i="24"/>
  <c r="D379" i="24"/>
  <c r="P379" i="24"/>
  <c r="Q379" i="24"/>
  <c r="R379" i="24"/>
  <c r="E379" i="24"/>
  <c r="S379" i="24"/>
  <c r="T379" i="24"/>
  <c r="U379" i="24"/>
  <c r="F379" i="24"/>
  <c r="V379" i="24"/>
  <c r="W379" i="24"/>
  <c r="X379" i="24"/>
  <c r="G379" i="24"/>
  <c r="Y379" i="24"/>
  <c r="Z379" i="24"/>
  <c r="AA379" i="24"/>
  <c r="H379" i="24"/>
  <c r="AB379" i="24"/>
  <c r="AC379" i="24"/>
  <c r="AD379" i="24"/>
  <c r="C380" i="24"/>
  <c r="J380" i="24"/>
  <c r="M380" i="24"/>
  <c r="K380" i="24"/>
  <c r="N380" i="24"/>
  <c r="L380" i="24"/>
  <c r="O380" i="24"/>
  <c r="D380" i="24"/>
  <c r="P380" i="24"/>
  <c r="Q380" i="24"/>
  <c r="R380" i="24"/>
  <c r="E380" i="24"/>
  <c r="S380" i="24"/>
  <c r="T380" i="24"/>
  <c r="U380" i="24"/>
  <c r="F380" i="24"/>
  <c r="V380" i="24"/>
  <c r="W380" i="24"/>
  <c r="X380" i="24"/>
  <c r="G380" i="24"/>
  <c r="Y380" i="24"/>
  <c r="Z380" i="24"/>
  <c r="AA380" i="24"/>
  <c r="H380" i="24"/>
  <c r="AB380" i="24"/>
  <c r="AC380" i="24"/>
  <c r="AD380" i="24"/>
  <c r="C381" i="24"/>
  <c r="J381" i="24"/>
  <c r="M381" i="24"/>
  <c r="K381" i="24"/>
  <c r="N381" i="24"/>
  <c r="L381" i="24"/>
  <c r="O381" i="24"/>
  <c r="D381" i="24"/>
  <c r="P381" i="24"/>
  <c r="Q381" i="24"/>
  <c r="R381" i="24"/>
  <c r="E381" i="24"/>
  <c r="S381" i="24"/>
  <c r="T381" i="24"/>
  <c r="U381" i="24"/>
  <c r="F381" i="24"/>
  <c r="V381" i="24"/>
  <c r="W381" i="24"/>
  <c r="X381" i="24"/>
  <c r="G381" i="24"/>
  <c r="Y381" i="24"/>
  <c r="Z381" i="24"/>
  <c r="AA381" i="24"/>
  <c r="H381" i="24"/>
  <c r="AB381" i="24"/>
  <c r="AC381" i="24"/>
  <c r="AD381" i="24"/>
  <c r="C382" i="24"/>
  <c r="J382" i="24"/>
  <c r="M382" i="24"/>
  <c r="K382" i="24"/>
  <c r="N382" i="24"/>
  <c r="L382" i="24"/>
  <c r="O382" i="24"/>
  <c r="D382" i="24"/>
  <c r="P382" i="24"/>
  <c r="Q382" i="24"/>
  <c r="R382" i="24"/>
  <c r="E382" i="24"/>
  <c r="S382" i="24"/>
  <c r="T382" i="24"/>
  <c r="U382" i="24"/>
  <c r="F382" i="24"/>
  <c r="V382" i="24"/>
  <c r="W382" i="24"/>
  <c r="X382" i="24"/>
  <c r="G382" i="24"/>
  <c r="Y382" i="24"/>
  <c r="Z382" i="24"/>
  <c r="AA382" i="24"/>
  <c r="H382" i="24"/>
  <c r="AB382" i="24"/>
  <c r="AC382" i="24"/>
  <c r="AD382" i="24"/>
  <c r="C383" i="24"/>
  <c r="J383" i="24"/>
  <c r="M383" i="24"/>
  <c r="K383" i="24"/>
  <c r="N383" i="24"/>
  <c r="L383" i="24"/>
  <c r="O383" i="24"/>
  <c r="D383" i="24"/>
  <c r="P383" i="24"/>
  <c r="Q383" i="24"/>
  <c r="R383" i="24"/>
  <c r="E383" i="24"/>
  <c r="S383" i="24"/>
  <c r="T383" i="24"/>
  <c r="U383" i="24"/>
  <c r="F383" i="24"/>
  <c r="V383" i="24"/>
  <c r="W383" i="24"/>
  <c r="X383" i="24"/>
  <c r="G383" i="24"/>
  <c r="Y383" i="24"/>
  <c r="Z383" i="24"/>
  <c r="AA383" i="24"/>
  <c r="H383" i="24"/>
  <c r="AB383" i="24"/>
  <c r="AC383" i="24"/>
  <c r="AD383" i="24"/>
  <c r="C384" i="24"/>
  <c r="J384" i="24"/>
  <c r="M384" i="24"/>
  <c r="K384" i="24"/>
  <c r="N384" i="24"/>
  <c r="L384" i="24"/>
  <c r="O384" i="24"/>
  <c r="D384" i="24"/>
  <c r="P384" i="24"/>
  <c r="Q384" i="24"/>
  <c r="R384" i="24"/>
  <c r="E384" i="24"/>
  <c r="S384" i="24"/>
  <c r="T384" i="24"/>
  <c r="U384" i="24"/>
  <c r="F384" i="24"/>
  <c r="V384" i="24"/>
  <c r="W384" i="24"/>
  <c r="X384" i="24"/>
  <c r="G384" i="24"/>
  <c r="Y384" i="24"/>
  <c r="Z384" i="24"/>
  <c r="AA384" i="24"/>
  <c r="H384" i="24"/>
  <c r="AB384" i="24"/>
  <c r="AC384" i="24"/>
  <c r="AD384" i="24"/>
  <c r="C385" i="24"/>
  <c r="J385" i="24"/>
  <c r="M385" i="24"/>
  <c r="K385" i="24"/>
  <c r="N385" i="24"/>
  <c r="L385" i="24"/>
  <c r="O385" i="24"/>
  <c r="D385" i="24"/>
  <c r="P385" i="24"/>
  <c r="Q385" i="24"/>
  <c r="R385" i="24"/>
  <c r="E385" i="24"/>
  <c r="S385" i="24"/>
  <c r="T385" i="24"/>
  <c r="U385" i="24"/>
  <c r="F385" i="24"/>
  <c r="V385" i="24"/>
  <c r="W385" i="24"/>
  <c r="X385" i="24"/>
  <c r="G385" i="24"/>
  <c r="Y385" i="24"/>
  <c r="Z385" i="24"/>
  <c r="AA385" i="24"/>
  <c r="H385" i="24"/>
  <c r="AB385" i="24"/>
  <c r="AC385" i="24"/>
  <c r="AD385" i="24"/>
  <c r="C386" i="24"/>
  <c r="J386" i="24"/>
  <c r="M386" i="24"/>
  <c r="K386" i="24"/>
  <c r="N386" i="24"/>
  <c r="L386" i="24"/>
  <c r="O386" i="24"/>
  <c r="D386" i="24"/>
  <c r="P386" i="24"/>
  <c r="Q386" i="24"/>
  <c r="R386" i="24"/>
  <c r="E386" i="24"/>
  <c r="S386" i="24"/>
  <c r="T386" i="24"/>
  <c r="U386" i="24"/>
  <c r="F386" i="24"/>
  <c r="V386" i="24"/>
  <c r="W386" i="24"/>
  <c r="X386" i="24"/>
  <c r="G386" i="24"/>
  <c r="Y386" i="24"/>
  <c r="Z386" i="24"/>
  <c r="AA386" i="24"/>
  <c r="H386" i="24"/>
  <c r="AB386" i="24"/>
  <c r="AC386" i="24"/>
  <c r="AD386" i="24"/>
  <c r="C387" i="24"/>
  <c r="J387" i="24"/>
  <c r="M387" i="24"/>
  <c r="K387" i="24"/>
  <c r="N387" i="24"/>
  <c r="L387" i="24"/>
  <c r="O387" i="24"/>
  <c r="D387" i="24"/>
  <c r="P387" i="24"/>
  <c r="Q387" i="24"/>
  <c r="R387" i="24"/>
  <c r="E387" i="24"/>
  <c r="S387" i="24"/>
  <c r="T387" i="24"/>
  <c r="U387" i="24"/>
  <c r="F387" i="24"/>
  <c r="V387" i="24"/>
  <c r="W387" i="24"/>
  <c r="X387" i="24"/>
  <c r="G387" i="24"/>
  <c r="Y387" i="24"/>
  <c r="Z387" i="24"/>
  <c r="AA387" i="24"/>
  <c r="H387" i="24"/>
  <c r="AB387" i="24"/>
  <c r="AC387" i="24"/>
  <c r="AD387" i="24"/>
  <c r="C388" i="24"/>
  <c r="J388" i="24"/>
  <c r="M388" i="24"/>
  <c r="K388" i="24"/>
  <c r="N388" i="24"/>
  <c r="L388" i="24"/>
  <c r="O388" i="24"/>
  <c r="D388" i="24"/>
  <c r="P388" i="24"/>
  <c r="Q388" i="24"/>
  <c r="R388" i="24"/>
  <c r="E388" i="24"/>
  <c r="S388" i="24"/>
  <c r="T388" i="24"/>
  <c r="U388" i="24"/>
  <c r="F388" i="24"/>
  <c r="V388" i="24"/>
  <c r="W388" i="24"/>
  <c r="X388" i="24"/>
  <c r="G388" i="24"/>
  <c r="Y388" i="24"/>
  <c r="Z388" i="24"/>
  <c r="AA388" i="24"/>
  <c r="H388" i="24"/>
  <c r="AB388" i="24"/>
  <c r="AC388" i="24"/>
  <c r="AD388" i="24"/>
  <c r="C389" i="24"/>
  <c r="J389" i="24"/>
  <c r="M389" i="24"/>
  <c r="K389" i="24"/>
  <c r="N389" i="24"/>
  <c r="L389" i="24"/>
  <c r="O389" i="24"/>
  <c r="D389" i="24"/>
  <c r="P389" i="24"/>
  <c r="Q389" i="24"/>
  <c r="R389" i="24"/>
  <c r="E389" i="24"/>
  <c r="S389" i="24"/>
  <c r="T389" i="24"/>
  <c r="U389" i="24"/>
  <c r="F389" i="24"/>
  <c r="V389" i="24"/>
  <c r="W389" i="24"/>
  <c r="X389" i="24"/>
  <c r="G389" i="24"/>
  <c r="Y389" i="24"/>
  <c r="Z389" i="24"/>
  <c r="AA389" i="24"/>
  <c r="H389" i="24"/>
  <c r="AB389" i="24"/>
  <c r="AC389" i="24"/>
  <c r="AD389" i="24"/>
  <c r="C390" i="24"/>
  <c r="J390" i="24"/>
  <c r="M390" i="24"/>
  <c r="K390" i="24"/>
  <c r="N390" i="24"/>
  <c r="L390" i="24"/>
  <c r="O390" i="24"/>
  <c r="D390" i="24"/>
  <c r="P390" i="24"/>
  <c r="Q390" i="24"/>
  <c r="R390" i="24"/>
  <c r="E390" i="24"/>
  <c r="S390" i="24"/>
  <c r="T390" i="24"/>
  <c r="U390" i="24"/>
  <c r="F390" i="24"/>
  <c r="V390" i="24"/>
  <c r="W390" i="24"/>
  <c r="X390" i="24"/>
  <c r="G390" i="24"/>
  <c r="Y390" i="24"/>
  <c r="Z390" i="24"/>
  <c r="AA390" i="24"/>
  <c r="H390" i="24"/>
  <c r="AB390" i="24"/>
  <c r="AC390" i="24"/>
  <c r="AD390" i="24"/>
  <c r="C391" i="24"/>
  <c r="J391" i="24"/>
  <c r="M391" i="24"/>
  <c r="K391" i="24"/>
  <c r="N391" i="24"/>
  <c r="L391" i="24"/>
  <c r="O391" i="24"/>
  <c r="D391" i="24"/>
  <c r="P391" i="24"/>
  <c r="Q391" i="24"/>
  <c r="R391" i="24"/>
  <c r="E391" i="24"/>
  <c r="S391" i="24"/>
  <c r="T391" i="24"/>
  <c r="U391" i="24"/>
  <c r="F391" i="24"/>
  <c r="V391" i="24"/>
  <c r="W391" i="24"/>
  <c r="X391" i="24"/>
  <c r="G391" i="24"/>
  <c r="Y391" i="24"/>
  <c r="Z391" i="24"/>
  <c r="AA391" i="24"/>
  <c r="H391" i="24"/>
  <c r="AB391" i="24"/>
  <c r="AC391" i="24"/>
  <c r="AD391" i="24"/>
  <c r="C392" i="24"/>
  <c r="J392" i="24"/>
  <c r="M392" i="24"/>
  <c r="K392" i="24"/>
  <c r="N392" i="24"/>
  <c r="L392" i="24"/>
  <c r="O392" i="24"/>
  <c r="D392" i="24"/>
  <c r="P392" i="24"/>
  <c r="Q392" i="24"/>
  <c r="R392" i="24"/>
  <c r="E392" i="24"/>
  <c r="S392" i="24"/>
  <c r="T392" i="24"/>
  <c r="U392" i="24"/>
  <c r="F392" i="24"/>
  <c r="V392" i="24"/>
  <c r="W392" i="24"/>
  <c r="X392" i="24"/>
  <c r="G392" i="24"/>
  <c r="Y392" i="24"/>
  <c r="Z392" i="24"/>
  <c r="AA392" i="24"/>
  <c r="H392" i="24"/>
  <c r="AB392" i="24"/>
  <c r="AC392" i="24"/>
  <c r="AD392" i="24"/>
  <c r="C393" i="24"/>
  <c r="J393" i="24"/>
  <c r="M393" i="24"/>
  <c r="K393" i="24"/>
  <c r="N393" i="24"/>
  <c r="L393" i="24"/>
  <c r="O393" i="24"/>
  <c r="D393" i="24"/>
  <c r="P393" i="24"/>
  <c r="Q393" i="24"/>
  <c r="R393" i="24"/>
  <c r="E393" i="24"/>
  <c r="S393" i="24"/>
  <c r="T393" i="24"/>
  <c r="U393" i="24"/>
  <c r="F393" i="24"/>
  <c r="V393" i="24"/>
  <c r="W393" i="24"/>
  <c r="X393" i="24"/>
  <c r="G393" i="24"/>
  <c r="Y393" i="24"/>
  <c r="Z393" i="24"/>
  <c r="AA393" i="24"/>
  <c r="H393" i="24"/>
  <c r="AB393" i="24"/>
  <c r="AC393" i="24"/>
  <c r="AD393" i="24"/>
  <c r="C394" i="24"/>
  <c r="J394" i="24"/>
  <c r="M394" i="24"/>
  <c r="K394" i="24"/>
  <c r="N394" i="24"/>
  <c r="L394" i="24"/>
  <c r="O394" i="24"/>
  <c r="D394" i="24"/>
  <c r="P394" i="24"/>
  <c r="Q394" i="24"/>
  <c r="R394" i="24"/>
  <c r="E394" i="24"/>
  <c r="S394" i="24"/>
  <c r="T394" i="24"/>
  <c r="U394" i="24"/>
  <c r="F394" i="24"/>
  <c r="V394" i="24"/>
  <c r="W394" i="24"/>
  <c r="X394" i="24"/>
  <c r="G394" i="24"/>
  <c r="Y394" i="24"/>
  <c r="Z394" i="24"/>
  <c r="AA394" i="24"/>
  <c r="H394" i="24"/>
  <c r="AB394" i="24"/>
  <c r="AC394" i="24"/>
  <c r="AD394" i="24"/>
  <c r="C395" i="24"/>
  <c r="J395" i="24"/>
  <c r="M395" i="24"/>
  <c r="K395" i="24"/>
  <c r="N395" i="24"/>
  <c r="L395" i="24"/>
  <c r="O395" i="24"/>
  <c r="D395" i="24"/>
  <c r="P395" i="24"/>
  <c r="Q395" i="24"/>
  <c r="R395" i="24"/>
  <c r="E395" i="24"/>
  <c r="S395" i="24"/>
  <c r="T395" i="24"/>
  <c r="U395" i="24"/>
  <c r="F395" i="24"/>
  <c r="V395" i="24"/>
  <c r="W395" i="24"/>
  <c r="X395" i="24"/>
  <c r="G395" i="24"/>
  <c r="Y395" i="24"/>
  <c r="Z395" i="24"/>
  <c r="AA395" i="24"/>
  <c r="H395" i="24"/>
  <c r="AB395" i="24"/>
  <c r="AC395" i="24"/>
  <c r="AD395" i="24"/>
  <c r="C396" i="24"/>
  <c r="J396" i="24"/>
  <c r="M396" i="24"/>
  <c r="K396" i="24"/>
  <c r="N396" i="24"/>
  <c r="L396" i="24"/>
  <c r="O396" i="24"/>
  <c r="D396" i="24"/>
  <c r="P396" i="24"/>
  <c r="Q396" i="24"/>
  <c r="R396" i="24"/>
  <c r="E396" i="24"/>
  <c r="S396" i="24"/>
  <c r="T396" i="24"/>
  <c r="U396" i="24"/>
  <c r="F396" i="24"/>
  <c r="V396" i="24"/>
  <c r="W396" i="24"/>
  <c r="X396" i="24"/>
  <c r="G396" i="24"/>
  <c r="Y396" i="24"/>
  <c r="Z396" i="24"/>
  <c r="AA396" i="24"/>
  <c r="H396" i="24"/>
  <c r="AB396" i="24"/>
  <c r="AC396" i="24"/>
  <c r="AD396" i="24"/>
  <c r="C397" i="24"/>
  <c r="J397" i="24"/>
  <c r="M397" i="24"/>
  <c r="K397" i="24"/>
  <c r="N397" i="24"/>
  <c r="L397" i="24"/>
  <c r="O397" i="24"/>
  <c r="D397" i="24"/>
  <c r="P397" i="24"/>
  <c r="Q397" i="24"/>
  <c r="R397" i="24"/>
  <c r="E397" i="24"/>
  <c r="S397" i="24"/>
  <c r="T397" i="24"/>
  <c r="U397" i="24"/>
  <c r="F397" i="24"/>
  <c r="V397" i="24"/>
  <c r="W397" i="24"/>
  <c r="X397" i="24"/>
  <c r="G397" i="24"/>
  <c r="Y397" i="24"/>
  <c r="Z397" i="24"/>
  <c r="AA397" i="24"/>
  <c r="H397" i="24"/>
  <c r="AB397" i="24"/>
  <c r="AC397" i="24"/>
  <c r="AD397" i="24"/>
  <c r="C398" i="24"/>
  <c r="J398" i="24"/>
  <c r="M398" i="24"/>
  <c r="K398" i="24"/>
  <c r="N398" i="24"/>
  <c r="L398" i="24"/>
  <c r="O398" i="24"/>
  <c r="D398" i="24"/>
  <c r="P398" i="24"/>
  <c r="Q398" i="24"/>
  <c r="R398" i="24"/>
  <c r="E398" i="24"/>
  <c r="S398" i="24"/>
  <c r="T398" i="24"/>
  <c r="U398" i="24"/>
  <c r="F398" i="24"/>
  <c r="V398" i="24"/>
  <c r="W398" i="24"/>
  <c r="X398" i="24"/>
  <c r="G398" i="24"/>
  <c r="Y398" i="24"/>
  <c r="Z398" i="24"/>
  <c r="AA398" i="24"/>
  <c r="H398" i="24"/>
  <c r="AB398" i="24"/>
  <c r="AC398" i="24"/>
  <c r="AD398" i="24"/>
  <c r="C399" i="24"/>
  <c r="J399" i="24"/>
  <c r="M399" i="24"/>
  <c r="K399" i="24"/>
  <c r="N399" i="24"/>
  <c r="L399" i="24"/>
  <c r="O399" i="24"/>
  <c r="D399" i="24"/>
  <c r="P399" i="24"/>
  <c r="Q399" i="24"/>
  <c r="R399" i="24"/>
  <c r="E399" i="24"/>
  <c r="S399" i="24"/>
  <c r="T399" i="24"/>
  <c r="U399" i="24"/>
  <c r="F399" i="24"/>
  <c r="V399" i="24"/>
  <c r="W399" i="24"/>
  <c r="X399" i="24"/>
  <c r="G399" i="24"/>
  <c r="Y399" i="24"/>
  <c r="Z399" i="24"/>
  <c r="AA399" i="24"/>
  <c r="H399" i="24"/>
  <c r="AB399" i="24"/>
  <c r="AC399" i="24"/>
  <c r="AD399" i="24"/>
  <c r="C400" i="24"/>
  <c r="J400" i="24"/>
  <c r="M400" i="24"/>
  <c r="K400" i="24"/>
  <c r="N400" i="24"/>
  <c r="L400" i="24"/>
  <c r="O400" i="24"/>
  <c r="D400" i="24"/>
  <c r="P400" i="24"/>
  <c r="Q400" i="24"/>
  <c r="R400" i="24"/>
  <c r="E400" i="24"/>
  <c r="S400" i="24"/>
  <c r="T400" i="24"/>
  <c r="U400" i="24"/>
  <c r="F400" i="24"/>
  <c r="V400" i="24"/>
  <c r="W400" i="24"/>
  <c r="X400" i="24"/>
  <c r="G400" i="24"/>
  <c r="Y400" i="24"/>
  <c r="Z400" i="24"/>
  <c r="AA400" i="24"/>
  <c r="H400" i="24"/>
  <c r="AB400" i="24"/>
  <c r="AC400" i="24"/>
  <c r="AD400" i="24"/>
  <c r="C401" i="24"/>
  <c r="J401" i="24"/>
  <c r="M401" i="24"/>
  <c r="K401" i="24"/>
  <c r="N401" i="24"/>
  <c r="L401" i="24"/>
  <c r="O401" i="24"/>
  <c r="D401" i="24"/>
  <c r="P401" i="24"/>
  <c r="Q401" i="24"/>
  <c r="R401" i="24"/>
  <c r="E401" i="24"/>
  <c r="S401" i="24"/>
  <c r="T401" i="24"/>
  <c r="U401" i="24"/>
  <c r="F401" i="24"/>
  <c r="V401" i="24"/>
  <c r="W401" i="24"/>
  <c r="X401" i="24"/>
  <c r="G401" i="24"/>
  <c r="Y401" i="24"/>
  <c r="Z401" i="24"/>
  <c r="AA401" i="24"/>
  <c r="H401" i="24"/>
  <c r="AB401" i="24"/>
  <c r="AC401" i="24"/>
  <c r="AD401" i="24"/>
  <c r="C402" i="24"/>
  <c r="J402" i="24"/>
  <c r="M402" i="24"/>
  <c r="K402" i="24"/>
  <c r="N402" i="24"/>
  <c r="L402" i="24"/>
  <c r="O402" i="24"/>
  <c r="D402" i="24"/>
  <c r="P402" i="24"/>
  <c r="Q402" i="24"/>
  <c r="R402" i="24"/>
  <c r="E402" i="24"/>
  <c r="S402" i="24"/>
  <c r="T402" i="24"/>
  <c r="U402" i="24"/>
  <c r="F402" i="24"/>
  <c r="V402" i="24"/>
  <c r="W402" i="24"/>
  <c r="X402" i="24"/>
  <c r="G402" i="24"/>
  <c r="Y402" i="24"/>
  <c r="Z402" i="24"/>
  <c r="AA402" i="24"/>
  <c r="H402" i="24"/>
  <c r="AB402" i="24"/>
  <c r="AC402" i="24"/>
  <c r="AD402" i="24"/>
  <c r="C403" i="24"/>
  <c r="J403" i="24"/>
  <c r="M403" i="24"/>
  <c r="K403" i="24"/>
  <c r="N403" i="24"/>
  <c r="L403" i="24"/>
  <c r="O403" i="24"/>
  <c r="D403" i="24"/>
  <c r="P403" i="24"/>
  <c r="Q403" i="24"/>
  <c r="R403" i="24"/>
  <c r="E403" i="24"/>
  <c r="S403" i="24"/>
  <c r="T403" i="24"/>
  <c r="U403" i="24"/>
  <c r="F403" i="24"/>
  <c r="V403" i="24"/>
  <c r="W403" i="24"/>
  <c r="X403" i="24"/>
  <c r="G403" i="24"/>
  <c r="Y403" i="24"/>
  <c r="Z403" i="24"/>
  <c r="AA403" i="24"/>
  <c r="H403" i="24"/>
  <c r="AB403" i="24"/>
  <c r="AC403" i="24"/>
  <c r="AD403" i="24"/>
  <c r="C404" i="24"/>
  <c r="J404" i="24"/>
  <c r="M404" i="24"/>
  <c r="K404" i="24"/>
  <c r="N404" i="24"/>
  <c r="L404" i="24"/>
  <c r="O404" i="24"/>
  <c r="D404" i="24"/>
  <c r="P404" i="24"/>
  <c r="Q404" i="24"/>
  <c r="R404" i="24"/>
  <c r="E404" i="24"/>
  <c r="S404" i="24"/>
  <c r="T404" i="24"/>
  <c r="U404" i="24"/>
  <c r="F404" i="24"/>
  <c r="V404" i="24"/>
  <c r="W404" i="24"/>
  <c r="X404" i="24"/>
  <c r="G404" i="24"/>
  <c r="Y404" i="24"/>
  <c r="Z404" i="24"/>
  <c r="AA404" i="24"/>
  <c r="H404" i="24"/>
  <c r="AB404" i="24"/>
  <c r="AC404" i="24"/>
  <c r="AD404" i="24"/>
  <c r="C405" i="24"/>
  <c r="J405" i="24"/>
  <c r="M405" i="24"/>
  <c r="K405" i="24"/>
  <c r="N405" i="24"/>
  <c r="L405" i="24"/>
  <c r="O405" i="24"/>
  <c r="D405" i="24"/>
  <c r="P405" i="24"/>
  <c r="Q405" i="24"/>
  <c r="R405" i="24"/>
  <c r="E405" i="24"/>
  <c r="S405" i="24"/>
  <c r="T405" i="24"/>
  <c r="U405" i="24"/>
  <c r="F405" i="24"/>
  <c r="V405" i="24"/>
  <c r="W405" i="24"/>
  <c r="X405" i="24"/>
  <c r="G405" i="24"/>
  <c r="Y405" i="24"/>
  <c r="Z405" i="24"/>
  <c r="AA405" i="24"/>
  <c r="H405" i="24"/>
  <c r="AB405" i="24"/>
  <c r="AC405" i="24"/>
  <c r="AD405" i="24"/>
  <c r="C406" i="24"/>
  <c r="J406" i="24"/>
  <c r="M406" i="24"/>
  <c r="K406" i="24"/>
  <c r="N406" i="24"/>
  <c r="L406" i="24"/>
  <c r="O406" i="24"/>
  <c r="D406" i="24"/>
  <c r="P406" i="24"/>
  <c r="Q406" i="24"/>
  <c r="R406" i="24"/>
  <c r="E406" i="24"/>
  <c r="S406" i="24"/>
  <c r="T406" i="24"/>
  <c r="U406" i="24"/>
  <c r="F406" i="24"/>
  <c r="V406" i="24"/>
  <c r="W406" i="24"/>
  <c r="X406" i="24"/>
  <c r="G406" i="24"/>
  <c r="Y406" i="24"/>
  <c r="Z406" i="24"/>
  <c r="AA406" i="24"/>
  <c r="H406" i="24"/>
  <c r="AB406" i="24"/>
  <c r="AC406" i="24"/>
  <c r="AD406" i="24"/>
  <c r="C407" i="24"/>
  <c r="J407" i="24"/>
  <c r="M407" i="24"/>
  <c r="K407" i="24"/>
  <c r="N407" i="24"/>
  <c r="L407" i="24"/>
  <c r="O407" i="24"/>
  <c r="D407" i="24"/>
  <c r="P407" i="24"/>
  <c r="Q407" i="24"/>
  <c r="R407" i="24"/>
  <c r="E407" i="24"/>
  <c r="S407" i="24"/>
  <c r="T407" i="24"/>
  <c r="U407" i="24"/>
  <c r="F407" i="24"/>
  <c r="V407" i="24"/>
  <c r="W407" i="24"/>
  <c r="X407" i="24"/>
  <c r="G407" i="24"/>
  <c r="Y407" i="24"/>
  <c r="Z407" i="24"/>
  <c r="AA407" i="24"/>
  <c r="H407" i="24"/>
  <c r="AB407" i="24"/>
  <c r="AC407" i="24"/>
  <c r="AD407" i="24"/>
  <c r="C408" i="24"/>
  <c r="J408" i="24"/>
  <c r="M408" i="24"/>
  <c r="K408" i="24"/>
  <c r="N408" i="24"/>
  <c r="L408" i="24"/>
  <c r="O408" i="24"/>
  <c r="D408" i="24"/>
  <c r="P408" i="24"/>
  <c r="Q408" i="24"/>
  <c r="R408" i="24"/>
  <c r="E408" i="24"/>
  <c r="S408" i="24"/>
  <c r="T408" i="24"/>
  <c r="U408" i="24"/>
  <c r="F408" i="24"/>
  <c r="V408" i="24"/>
  <c r="W408" i="24"/>
  <c r="X408" i="24"/>
  <c r="G408" i="24"/>
  <c r="Y408" i="24"/>
  <c r="Z408" i="24"/>
  <c r="AA408" i="24"/>
  <c r="H408" i="24"/>
  <c r="AB408" i="24"/>
  <c r="AC408" i="24"/>
  <c r="AD408" i="24"/>
  <c r="C409" i="24"/>
  <c r="J409" i="24"/>
  <c r="M409" i="24"/>
  <c r="K409" i="24"/>
  <c r="N409" i="24"/>
  <c r="L409" i="24"/>
  <c r="O409" i="24"/>
  <c r="D409" i="24"/>
  <c r="P409" i="24"/>
  <c r="Q409" i="24"/>
  <c r="R409" i="24"/>
  <c r="E409" i="24"/>
  <c r="S409" i="24"/>
  <c r="T409" i="24"/>
  <c r="U409" i="24"/>
  <c r="F409" i="24"/>
  <c r="V409" i="24"/>
  <c r="W409" i="24"/>
  <c r="X409" i="24"/>
  <c r="G409" i="24"/>
  <c r="Y409" i="24"/>
  <c r="Z409" i="24"/>
  <c r="AA409" i="24"/>
  <c r="H409" i="24"/>
  <c r="AB409" i="24"/>
  <c r="AC409" i="24"/>
  <c r="AD409" i="24"/>
  <c r="C410" i="24"/>
  <c r="J410" i="24"/>
  <c r="M410" i="24"/>
  <c r="K410" i="24"/>
  <c r="N410" i="24"/>
  <c r="L410" i="24"/>
  <c r="O410" i="24"/>
  <c r="D410" i="24"/>
  <c r="P410" i="24"/>
  <c r="Q410" i="24"/>
  <c r="R410" i="24"/>
  <c r="E410" i="24"/>
  <c r="S410" i="24"/>
  <c r="T410" i="24"/>
  <c r="U410" i="24"/>
  <c r="F410" i="24"/>
  <c r="V410" i="24"/>
  <c r="W410" i="24"/>
  <c r="X410" i="24"/>
  <c r="G410" i="24"/>
  <c r="Y410" i="24"/>
  <c r="Z410" i="24"/>
  <c r="AA410" i="24"/>
  <c r="H410" i="24"/>
  <c r="AB410" i="24"/>
  <c r="AC410" i="24"/>
  <c r="AD410" i="24"/>
  <c r="C411" i="24"/>
  <c r="J411" i="24"/>
  <c r="M411" i="24"/>
  <c r="K411" i="24"/>
  <c r="N411" i="24"/>
  <c r="L411" i="24"/>
  <c r="O411" i="24"/>
  <c r="D411" i="24"/>
  <c r="P411" i="24"/>
  <c r="Q411" i="24"/>
  <c r="R411" i="24"/>
  <c r="E411" i="24"/>
  <c r="S411" i="24"/>
  <c r="T411" i="24"/>
  <c r="U411" i="24"/>
  <c r="F411" i="24"/>
  <c r="V411" i="24"/>
  <c r="W411" i="24"/>
  <c r="X411" i="24"/>
  <c r="G411" i="24"/>
  <c r="Y411" i="24"/>
  <c r="Z411" i="24"/>
  <c r="AA411" i="24"/>
  <c r="H411" i="24"/>
  <c r="AB411" i="24"/>
  <c r="AC411" i="24"/>
  <c r="AD411" i="24"/>
  <c r="C412" i="24"/>
  <c r="J412" i="24"/>
  <c r="M412" i="24"/>
  <c r="K412" i="24"/>
  <c r="N412" i="24"/>
  <c r="L412" i="24"/>
  <c r="O412" i="24"/>
  <c r="D412" i="24"/>
  <c r="P412" i="24"/>
  <c r="Q412" i="24"/>
  <c r="R412" i="24"/>
  <c r="E412" i="24"/>
  <c r="S412" i="24"/>
  <c r="T412" i="24"/>
  <c r="U412" i="24"/>
  <c r="F412" i="24"/>
  <c r="V412" i="24"/>
  <c r="W412" i="24"/>
  <c r="X412" i="24"/>
  <c r="G412" i="24"/>
  <c r="Y412" i="24"/>
  <c r="Z412" i="24"/>
  <c r="AA412" i="24"/>
  <c r="H412" i="24"/>
  <c r="AB412" i="24"/>
  <c r="AC412" i="24"/>
  <c r="AD412" i="24"/>
  <c r="C413" i="24"/>
  <c r="J413" i="24"/>
  <c r="M413" i="24"/>
  <c r="K413" i="24"/>
  <c r="N413" i="24"/>
  <c r="L413" i="24"/>
  <c r="O413" i="24"/>
  <c r="D413" i="24"/>
  <c r="P413" i="24"/>
  <c r="Q413" i="24"/>
  <c r="R413" i="24"/>
  <c r="E413" i="24"/>
  <c r="S413" i="24"/>
  <c r="T413" i="24"/>
  <c r="U413" i="24"/>
  <c r="F413" i="24"/>
  <c r="V413" i="24"/>
  <c r="W413" i="24"/>
  <c r="X413" i="24"/>
  <c r="G413" i="24"/>
  <c r="Y413" i="24"/>
  <c r="Z413" i="24"/>
  <c r="AA413" i="24"/>
  <c r="H413" i="24"/>
  <c r="AB413" i="24"/>
  <c r="AC413" i="24"/>
  <c r="AD413" i="24"/>
  <c r="C414" i="24"/>
  <c r="J414" i="24"/>
  <c r="M414" i="24"/>
  <c r="K414" i="24"/>
  <c r="N414" i="24"/>
  <c r="L414" i="24"/>
  <c r="O414" i="24"/>
  <c r="D414" i="24"/>
  <c r="P414" i="24"/>
  <c r="Q414" i="24"/>
  <c r="R414" i="24"/>
  <c r="E414" i="24"/>
  <c r="S414" i="24"/>
  <c r="T414" i="24"/>
  <c r="U414" i="24"/>
  <c r="F414" i="24"/>
  <c r="V414" i="24"/>
  <c r="W414" i="24"/>
  <c r="X414" i="24"/>
  <c r="G414" i="24"/>
  <c r="Y414" i="24"/>
  <c r="Z414" i="24"/>
  <c r="AA414" i="24"/>
  <c r="H414" i="24"/>
  <c r="AB414" i="24"/>
  <c r="AC414" i="24"/>
  <c r="AD414" i="24"/>
  <c r="C415" i="24"/>
  <c r="J415" i="24"/>
  <c r="M415" i="24"/>
  <c r="K415" i="24"/>
  <c r="N415" i="24"/>
  <c r="L415" i="24"/>
  <c r="O415" i="24"/>
  <c r="D415" i="24"/>
  <c r="P415" i="24"/>
  <c r="Q415" i="24"/>
  <c r="R415" i="24"/>
  <c r="E415" i="24"/>
  <c r="S415" i="24"/>
  <c r="T415" i="24"/>
  <c r="U415" i="24"/>
  <c r="F415" i="24"/>
  <c r="V415" i="24"/>
  <c r="W415" i="24"/>
  <c r="X415" i="24"/>
  <c r="G415" i="24"/>
  <c r="Y415" i="24"/>
  <c r="Z415" i="24"/>
  <c r="AA415" i="24"/>
  <c r="H415" i="24"/>
  <c r="AB415" i="24"/>
  <c r="AC415" i="24"/>
  <c r="AD415" i="24"/>
  <c r="C416" i="24"/>
  <c r="J416" i="24"/>
  <c r="M416" i="24"/>
  <c r="K416" i="24"/>
  <c r="N416" i="24"/>
  <c r="L416" i="24"/>
  <c r="O416" i="24"/>
  <c r="D416" i="24"/>
  <c r="P416" i="24"/>
  <c r="Q416" i="24"/>
  <c r="R416" i="24"/>
  <c r="E416" i="24"/>
  <c r="S416" i="24"/>
  <c r="T416" i="24"/>
  <c r="U416" i="24"/>
  <c r="F416" i="24"/>
  <c r="V416" i="24"/>
  <c r="W416" i="24"/>
  <c r="X416" i="24"/>
  <c r="G416" i="24"/>
  <c r="Y416" i="24"/>
  <c r="Z416" i="24"/>
  <c r="AA416" i="24"/>
  <c r="H416" i="24"/>
  <c r="AB416" i="24"/>
  <c r="AC416" i="24"/>
  <c r="AD416" i="24"/>
  <c r="C417" i="24"/>
  <c r="J417" i="24"/>
  <c r="M417" i="24"/>
  <c r="K417" i="24"/>
  <c r="N417" i="24"/>
  <c r="L417" i="24"/>
  <c r="O417" i="24"/>
  <c r="D417" i="24"/>
  <c r="P417" i="24"/>
  <c r="Q417" i="24"/>
  <c r="R417" i="24"/>
  <c r="E417" i="24"/>
  <c r="S417" i="24"/>
  <c r="T417" i="24"/>
  <c r="U417" i="24"/>
  <c r="F417" i="24"/>
  <c r="V417" i="24"/>
  <c r="W417" i="24"/>
  <c r="X417" i="24"/>
  <c r="G417" i="24"/>
  <c r="Y417" i="24"/>
  <c r="Z417" i="24"/>
  <c r="AA417" i="24"/>
  <c r="H417" i="24"/>
  <c r="AB417" i="24"/>
  <c r="AC417" i="24"/>
  <c r="AD417" i="24"/>
  <c r="C418" i="24"/>
  <c r="J418" i="24"/>
  <c r="M418" i="24"/>
  <c r="K418" i="24"/>
  <c r="N418" i="24"/>
  <c r="L418" i="24"/>
  <c r="O418" i="24"/>
  <c r="D418" i="24"/>
  <c r="P418" i="24"/>
  <c r="Q418" i="24"/>
  <c r="R418" i="24"/>
  <c r="E418" i="24"/>
  <c r="S418" i="24"/>
  <c r="T418" i="24"/>
  <c r="U418" i="24"/>
  <c r="F418" i="24"/>
  <c r="V418" i="24"/>
  <c r="W418" i="24"/>
  <c r="X418" i="24"/>
  <c r="G418" i="24"/>
  <c r="Y418" i="24"/>
  <c r="Z418" i="24"/>
  <c r="AA418" i="24"/>
  <c r="H418" i="24"/>
  <c r="AB418" i="24"/>
  <c r="AC418" i="24"/>
  <c r="AD418" i="24"/>
  <c r="C419" i="24"/>
  <c r="J419" i="24"/>
  <c r="M419" i="24"/>
  <c r="K419" i="24"/>
  <c r="N419" i="24"/>
  <c r="L419" i="24"/>
  <c r="O419" i="24"/>
  <c r="D419" i="24"/>
  <c r="P419" i="24"/>
  <c r="Q419" i="24"/>
  <c r="R419" i="24"/>
  <c r="E419" i="24"/>
  <c r="S419" i="24"/>
  <c r="T419" i="24"/>
  <c r="U419" i="24"/>
  <c r="F419" i="24"/>
  <c r="V419" i="24"/>
  <c r="W419" i="24"/>
  <c r="X419" i="24"/>
  <c r="G419" i="24"/>
  <c r="Y419" i="24"/>
  <c r="Z419" i="24"/>
  <c r="AA419" i="24"/>
  <c r="H419" i="24"/>
  <c r="AB419" i="24"/>
  <c r="AC419" i="24"/>
  <c r="AD419" i="24"/>
  <c r="C3" i="24"/>
  <c r="J3" i="24"/>
  <c r="M3" i="24"/>
  <c r="K3" i="24"/>
  <c r="N3" i="24"/>
  <c r="L3" i="24"/>
  <c r="O3" i="24"/>
  <c r="D3" i="24"/>
  <c r="P3" i="24"/>
  <c r="Q3" i="24"/>
  <c r="R3" i="24"/>
  <c r="E3" i="24"/>
  <c r="S3" i="24"/>
  <c r="T3" i="24"/>
  <c r="U3" i="24"/>
  <c r="F3" i="24"/>
  <c r="V3" i="24"/>
  <c r="W3" i="24"/>
  <c r="X3" i="24"/>
  <c r="G3" i="24"/>
  <c r="Y3" i="24"/>
  <c r="Z3" i="24"/>
  <c r="AA3" i="24"/>
  <c r="H3" i="24"/>
  <c r="AB3" i="24"/>
  <c r="AC3" i="24"/>
  <c r="AD3" i="24"/>
  <c r="L3" i="23"/>
  <c r="Z59" i="5"/>
  <c r="AA59" i="5"/>
  <c r="Z58" i="5"/>
  <c r="AA58" i="5"/>
  <c r="Z55" i="5"/>
  <c r="AA55" i="5"/>
  <c r="Z54" i="5"/>
  <c r="AA54" i="5"/>
  <c r="Z51" i="5"/>
  <c r="AA51" i="5"/>
  <c r="Z50" i="5"/>
  <c r="AA50" i="5"/>
  <c r="Z47" i="5"/>
  <c r="AA47" i="5"/>
  <c r="Z46" i="5"/>
  <c r="AA46" i="5"/>
  <c r="Z43" i="5"/>
  <c r="AA43" i="5"/>
  <c r="Z42" i="5"/>
  <c r="AA42" i="5"/>
  <c r="Z44" i="5"/>
  <c r="AA60" i="5"/>
  <c r="Z60" i="5"/>
  <c r="AA56" i="5"/>
  <c r="Z56" i="5"/>
  <c r="AA52" i="5"/>
  <c r="Z52" i="5"/>
  <c r="AA48" i="5"/>
  <c r="Z48" i="5"/>
  <c r="AA44" i="5"/>
  <c r="Z38" i="5"/>
  <c r="AA38" i="5"/>
  <c r="Z39" i="5"/>
  <c r="AA39" i="5"/>
  <c r="AA40" i="5"/>
  <c r="Z40" i="5"/>
  <c r="L4" i="23"/>
  <c r="M4" i="23"/>
  <c r="N4" i="23"/>
  <c r="O4" i="23"/>
  <c r="P4" i="23"/>
  <c r="Q4" i="23"/>
  <c r="R4" i="23"/>
  <c r="S4" i="23"/>
  <c r="T4" i="23"/>
  <c r="U4" i="23"/>
  <c r="V4" i="23"/>
  <c r="W4" i="23"/>
  <c r="L5" i="23"/>
  <c r="M5" i="23"/>
  <c r="N5" i="23"/>
  <c r="O5" i="23"/>
  <c r="P5" i="23"/>
  <c r="Q5" i="23"/>
  <c r="R5" i="23"/>
  <c r="S5" i="23"/>
  <c r="T5" i="23"/>
  <c r="U5" i="23"/>
  <c r="V5" i="23"/>
  <c r="W5" i="23"/>
  <c r="L6" i="23"/>
  <c r="M6" i="23"/>
  <c r="N6" i="23"/>
  <c r="O6" i="23"/>
  <c r="P6" i="23"/>
  <c r="Q6" i="23"/>
  <c r="R6" i="23"/>
  <c r="S6" i="23"/>
  <c r="T6" i="23"/>
  <c r="U6" i="23"/>
  <c r="V6" i="23"/>
  <c r="W6" i="23"/>
  <c r="L7" i="23"/>
  <c r="M7" i="23"/>
  <c r="N7" i="23"/>
  <c r="O7" i="23"/>
  <c r="P7" i="23"/>
  <c r="Q7" i="23"/>
  <c r="R7" i="23"/>
  <c r="S7" i="23"/>
  <c r="T7" i="23"/>
  <c r="U7" i="23"/>
  <c r="V7" i="23"/>
  <c r="W7" i="23"/>
  <c r="L8" i="23"/>
  <c r="M8" i="23"/>
  <c r="N8" i="23"/>
  <c r="O8" i="23"/>
  <c r="P8" i="23"/>
  <c r="Q8" i="23"/>
  <c r="R8" i="23"/>
  <c r="S8" i="23"/>
  <c r="T8" i="23"/>
  <c r="U8" i="23"/>
  <c r="V8" i="23"/>
  <c r="W8" i="23"/>
  <c r="L9" i="23"/>
  <c r="M9" i="23"/>
  <c r="N9" i="23"/>
  <c r="O9" i="23"/>
  <c r="P9" i="23"/>
  <c r="Q9" i="23"/>
  <c r="R9" i="23"/>
  <c r="S9" i="23"/>
  <c r="T9" i="23"/>
  <c r="U9" i="23"/>
  <c r="V9" i="23"/>
  <c r="W9" i="23"/>
  <c r="L10" i="23"/>
  <c r="M10" i="23"/>
  <c r="N10" i="23"/>
  <c r="O10" i="23"/>
  <c r="P10" i="23"/>
  <c r="Q10" i="23"/>
  <c r="R10" i="23"/>
  <c r="S10" i="23"/>
  <c r="T10" i="23"/>
  <c r="U10" i="23"/>
  <c r="V10" i="23"/>
  <c r="W10" i="23"/>
  <c r="L11" i="23"/>
  <c r="M11" i="23"/>
  <c r="N11" i="23"/>
  <c r="O11" i="23"/>
  <c r="P11" i="23"/>
  <c r="Q11" i="23"/>
  <c r="R11" i="23"/>
  <c r="S11" i="23"/>
  <c r="T11" i="23"/>
  <c r="U11" i="23"/>
  <c r="V11" i="23"/>
  <c r="W11" i="23"/>
  <c r="L12" i="23"/>
  <c r="M12" i="23"/>
  <c r="N12" i="23"/>
  <c r="O12" i="23"/>
  <c r="P12" i="23"/>
  <c r="Q12" i="23"/>
  <c r="R12" i="23"/>
  <c r="S12" i="23"/>
  <c r="T12" i="23"/>
  <c r="U12" i="23"/>
  <c r="V12" i="23"/>
  <c r="W12" i="23"/>
  <c r="L13" i="23"/>
  <c r="M13" i="23"/>
  <c r="N13" i="23"/>
  <c r="O13" i="23"/>
  <c r="P13" i="23"/>
  <c r="Q13" i="23"/>
  <c r="R13" i="23"/>
  <c r="S13" i="23"/>
  <c r="T13" i="23"/>
  <c r="U13" i="23"/>
  <c r="V13" i="23"/>
  <c r="W13" i="23"/>
  <c r="L14" i="23"/>
  <c r="M14" i="23"/>
  <c r="N14" i="23"/>
  <c r="O14" i="23"/>
  <c r="P14" i="23"/>
  <c r="Q14" i="23"/>
  <c r="R14" i="23"/>
  <c r="S14" i="23"/>
  <c r="T14" i="23"/>
  <c r="U14" i="23"/>
  <c r="V14" i="23"/>
  <c r="W14" i="23"/>
  <c r="L15" i="23"/>
  <c r="M15" i="23"/>
  <c r="N15" i="23"/>
  <c r="O15" i="23"/>
  <c r="P15" i="23"/>
  <c r="Q15" i="23"/>
  <c r="R15" i="23"/>
  <c r="S15" i="23"/>
  <c r="T15" i="23"/>
  <c r="U15" i="23"/>
  <c r="V15" i="23"/>
  <c r="W15" i="23"/>
  <c r="L16" i="23"/>
  <c r="M16" i="23"/>
  <c r="N16" i="23"/>
  <c r="O16" i="23"/>
  <c r="P16" i="23"/>
  <c r="Q16" i="23"/>
  <c r="R16" i="23"/>
  <c r="S16" i="23"/>
  <c r="T16" i="23"/>
  <c r="U16" i="23"/>
  <c r="V16" i="23"/>
  <c r="W16" i="23"/>
  <c r="L17" i="23"/>
  <c r="M17" i="23"/>
  <c r="N17" i="23"/>
  <c r="O17" i="23"/>
  <c r="P17" i="23"/>
  <c r="Q17" i="23"/>
  <c r="R17" i="23"/>
  <c r="S17" i="23"/>
  <c r="T17" i="23"/>
  <c r="U17" i="23"/>
  <c r="V17" i="23"/>
  <c r="W17" i="23"/>
  <c r="L18" i="23"/>
  <c r="M18" i="23"/>
  <c r="N18" i="23"/>
  <c r="O18" i="23"/>
  <c r="P18" i="23"/>
  <c r="Q18" i="23"/>
  <c r="R18" i="23"/>
  <c r="S18" i="23"/>
  <c r="T18" i="23"/>
  <c r="U18" i="23"/>
  <c r="V18" i="23"/>
  <c r="W18" i="23"/>
  <c r="L19" i="23"/>
  <c r="M19" i="23"/>
  <c r="N19" i="23"/>
  <c r="O19" i="23"/>
  <c r="P19" i="23"/>
  <c r="Q19" i="23"/>
  <c r="R19" i="23"/>
  <c r="S19" i="23"/>
  <c r="T19" i="23"/>
  <c r="U19" i="23"/>
  <c r="V19" i="23"/>
  <c r="W19" i="23"/>
  <c r="L20" i="23"/>
  <c r="M20" i="23"/>
  <c r="N20" i="23"/>
  <c r="O20" i="23"/>
  <c r="P20" i="23"/>
  <c r="Q20" i="23"/>
  <c r="R20" i="23"/>
  <c r="S20" i="23"/>
  <c r="T20" i="23"/>
  <c r="U20" i="23"/>
  <c r="V20" i="23"/>
  <c r="W20" i="23"/>
  <c r="L21" i="23"/>
  <c r="M21" i="23"/>
  <c r="N21" i="23"/>
  <c r="O21" i="23"/>
  <c r="P21" i="23"/>
  <c r="Q21" i="23"/>
  <c r="R21" i="23"/>
  <c r="S21" i="23"/>
  <c r="T21" i="23"/>
  <c r="U21" i="23"/>
  <c r="V21" i="23"/>
  <c r="W21" i="23"/>
  <c r="L22" i="23"/>
  <c r="M22" i="23"/>
  <c r="N22" i="23"/>
  <c r="O22" i="23"/>
  <c r="P22" i="23"/>
  <c r="Q22" i="23"/>
  <c r="R22" i="23"/>
  <c r="S22" i="23"/>
  <c r="T22" i="23"/>
  <c r="U22" i="23"/>
  <c r="V22" i="23"/>
  <c r="W22" i="23"/>
  <c r="L23" i="23"/>
  <c r="M23" i="23"/>
  <c r="N23" i="23"/>
  <c r="O23" i="23"/>
  <c r="P23" i="23"/>
  <c r="Q23" i="23"/>
  <c r="R23" i="23"/>
  <c r="S23" i="23"/>
  <c r="T23" i="23"/>
  <c r="U23" i="23"/>
  <c r="V23" i="23"/>
  <c r="W23" i="23"/>
  <c r="L24" i="23"/>
  <c r="M24" i="23"/>
  <c r="N24" i="23"/>
  <c r="O24" i="23"/>
  <c r="P24" i="23"/>
  <c r="Q24" i="23"/>
  <c r="R24" i="23"/>
  <c r="S24" i="23"/>
  <c r="T24" i="23"/>
  <c r="U24" i="23"/>
  <c r="V24" i="23"/>
  <c r="W24" i="23"/>
  <c r="L25" i="23"/>
  <c r="M25" i="23"/>
  <c r="N25" i="23"/>
  <c r="O25" i="23"/>
  <c r="P25" i="23"/>
  <c r="Q25" i="23"/>
  <c r="R25" i="23"/>
  <c r="S25" i="23"/>
  <c r="T25" i="23"/>
  <c r="U25" i="23"/>
  <c r="V25" i="23"/>
  <c r="W25" i="23"/>
  <c r="L26" i="23"/>
  <c r="M26" i="23"/>
  <c r="N26" i="23"/>
  <c r="O26" i="23"/>
  <c r="P26" i="23"/>
  <c r="Q26" i="23"/>
  <c r="R26" i="23"/>
  <c r="S26" i="23"/>
  <c r="T26" i="23"/>
  <c r="U26" i="23"/>
  <c r="V26" i="23"/>
  <c r="W26" i="23"/>
  <c r="L27" i="23"/>
  <c r="M27" i="23"/>
  <c r="N27" i="23"/>
  <c r="O27" i="23"/>
  <c r="P27" i="23"/>
  <c r="Q27" i="23"/>
  <c r="R27" i="23"/>
  <c r="S27" i="23"/>
  <c r="T27" i="23"/>
  <c r="U27" i="23"/>
  <c r="V27" i="23"/>
  <c r="W27" i="23"/>
  <c r="L28" i="23"/>
  <c r="M28" i="23"/>
  <c r="N28" i="23"/>
  <c r="O28" i="23"/>
  <c r="P28" i="23"/>
  <c r="Q28" i="23"/>
  <c r="R28" i="23"/>
  <c r="S28" i="23"/>
  <c r="T28" i="23"/>
  <c r="U28" i="23"/>
  <c r="V28" i="23"/>
  <c r="W28" i="23"/>
  <c r="L29" i="23"/>
  <c r="M29" i="23"/>
  <c r="N29" i="23"/>
  <c r="O29" i="23"/>
  <c r="P29" i="23"/>
  <c r="Q29" i="23"/>
  <c r="R29" i="23"/>
  <c r="S29" i="23"/>
  <c r="T29" i="23"/>
  <c r="U29" i="23"/>
  <c r="V29" i="23"/>
  <c r="W29" i="23"/>
  <c r="L30" i="23"/>
  <c r="M30" i="23"/>
  <c r="N30" i="23"/>
  <c r="O30" i="23"/>
  <c r="P30" i="23"/>
  <c r="Q30" i="23"/>
  <c r="R30" i="23"/>
  <c r="S30" i="23"/>
  <c r="T30" i="23"/>
  <c r="U30" i="23"/>
  <c r="V30" i="23"/>
  <c r="W30" i="23"/>
  <c r="L31" i="23"/>
  <c r="M31" i="23"/>
  <c r="N31" i="23"/>
  <c r="O31" i="23"/>
  <c r="P31" i="23"/>
  <c r="Q31" i="23"/>
  <c r="R31" i="23"/>
  <c r="S31" i="23"/>
  <c r="T31" i="23"/>
  <c r="U31" i="23"/>
  <c r="V31" i="23"/>
  <c r="W31" i="23"/>
  <c r="L32" i="23"/>
  <c r="M32" i="23"/>
  <c r="N32" i="23"/>
  <c r="O32" i="23"/>
  <c r="P32" i="23"/>
  <c r="Q32" i="23"/>
  <c r="R32" i="23"/>
  <c r="S32" i="23"/>
  <c r="T32" i="23"/>
  <c r="U32" i="23"/>
  <c r="V32" i="23"/>
  <c r="W32" i="23"/>
  <c r="L33" i="23"/>
  <c r="M33" i="23"/>
  <c r="N33" i="23"/>
  <c r="O33" i="23"/>
  <c r="P33" i="23"/>
  <c r="Q33" i="23"/>
  <c r="R33" i="23"/>
  <c r="S33" i="23"/>
  <c r="T33" i="23"/>
  <c r="U33" i="23"/>
  <c r="V33" i="23"/>
  <c r="W33" i="23"/>
  <c r="L34" i="23"/>
  <c r="M34" i="23"/>
  <c r="N34" i="23"/>
  <c r="O34" i="23"/>
  <c r="P34" i="23"/>
  <c r="Q34" i="23"/>
  <c r="R34" i="23"/>
  <c r="S34" i="23"/>
  <c r="T34" i="23"/>
  <c r="U34" i="23"/>
  <c r="V34" i="23"/>
  <c r="W34" i="23"/>
  <c r="L35" i="23"/>
  <c r="M35" i="23"/>
  <c r="N35" i="23"/>
  <c r="O35" i="23"/>
  <c r="P35" i="23"/>
  <c r="Q35" i="23"/>
  <c r="R35" i="23"/>
  <c r="S35" i="23"/>
  <c r="T35" i="23"/>
  <c r="U35" i="23"/>
  <c r="V35" i="23"/>
  <c r="W35" i="23"/>
  <c r="L36" i="23"/>
  <c r="M36" i="23"/>
  <c r="N36" i="23"/>
  <c r="O36" i="23"/>
  <c r="P36" i="23"/>
  <c r="Q36" i="23"/>
  <c r="R36" i="23"/>
  <c r="S36" i="23"/>
  <c r="T36" i="23"/>
  <c r="U36" i="23"/>
  <c r="V36" i="23"/>
  <c r="W36" i="23"/>
  <c r="L37" i="23"/>
  <c r="M37" i="23"/>
  <c r="N37" i="23"/>
  <c r="O37" i="23"/>
  <c r="P37" i="23"/>
  <c r="Q37" i="23"/>
  <c r="R37" i="23"/>
  <c r="S37" i="23"/>
  <c r="T37" i="23"/>
  <c r="U37" i="23"/>
  <c r="V37" i="23"/>
  <c r="W37" i="23"/>
  <c r="L38" i="23"/>
  <c r="M38" i="23"/>
  <c r="N38" i="23"/>
  <c r="O38" i="23"/>
  <c r="P38" i="23"/>
  <c r="Q38" i="23"/>
  <c r="R38" i="23"/>
  <c r="S38" i="23"/>
  <c r="T38" i="23"/>
  <c r="U38" i="23"/>
  <c r="V38" i="23"/>
  <c r="W38" i="23"/>
  <c r="L39" i="23"/>
  <c r="M39" i="23"/>
  <c r="N39" i="23"/>
  <c r="O39" i="23"/>
  <c r="P39" i="23"/>
  <c r="Q39" i="23"/>
  <c r="R39" i="23"/>
  <c r="S39" i="23"/>
  <c r="T39" i="23"/>
  <c r="U39" i="23"/>
  <c r="V39" i="23"/>
  <c r="W39" i="23"/>
  <c r="L40" i="23"/>
  <c r="M40" i="23"/>
  <c r="N40" i="23"/>
  <c r="O40" i="23"/>
  <c r="P40" i="23"/>
  <c r="Q40" i="23"/>
  <c r="R40" i="23"/>
  <c r="S40" i="23"/>
  <c r="T40" i="23"/>
  <c r="U40" i="23"/>
  <c r="V40" i="23"/>
  <c r="W40" i="23"/>
  <c r="L41" i="23"/>
  <c r="M41" i="23"/>
  <c r="N41" i="23"/>
  <c r="O41" i="23"/>
  <c r="P41" i="23"/>
  <c r="Q41" i="23"/>
  <c r="R41" i="23"/>
  <c r="S41" i="23"/>
  <c r="T41" i="23"/>
  <c r="U41" i="23"/>
  <c r="V41" i="23"/>
  <c r="W41" i="23"/>
  <c r="L42" i="23"/>
  <c r="M42" i="23"/>
  <c r="N42" i="23"/>
  <c r="O42" i="23"/>
  <c r="P42" i="23"/>
  <c r="Q42" i="23"/>
  <c r="R42" i="23"/>
  <c r="S42" i="23"/>
  <c r="T42" i="23"/>
  <c r="U42" i="23"/>
  <c r="V42" i="23"/>
  <c r="W42" i="23"/>
  <c r="L43" i="23"/>
  <c r="M43" i="23"/>
  <c r="N43" i="23"/>
  <c r="O43" i="23"/>
  <c r="P43" i="23"/>
  <c r="Q43" i="23"/>
  <c r="R43" i="23"/>
  <c r="S43" i="23"/>
  <c r="T43" i="23"/>
  <c r="U43" i="23"/>
  <c r="V43" i="23"/>
  <c r="W43" i="23"/>
  <c r="L44" i="23"/>
  <c r="M44" i="23"/>
  <c r="N44" i="23"/>
  <c r="O44" i="23"/>
  <c r="P44" i="23"/>
  <c r="Q44" i="23"/>
  <c r="R44" i="23"/>
  <c r="S44" i="23"/>
  <c r="T44" i="23"/>
  <c r="U44" i="23"/>
  <c r="V44" i="23"/>
  <c r="W44" i="23"/>
  <c r="L45" i="23"/>
  <c r="M45" i="23"/>
  <c r="N45" i="23"/>
  <c r="O45" i="23"/>
  <c r="P45" i="23"/>
  <c r="Q45" i="23"/>
  <c r="R45" i="23"/>
  <c r="S45" i="23"/>
  <c r="T45" i="23"/>
  <c r="U45" i="23"/>
  <c r="V45" i="23"/>
  <c r="W45" i="23"/>
  <c r="L46" i="23"/>
  <c r="M46" i="23"/>
  <c r="N46" i="23"/>
  <c r="O46" i="23"/>
  <c r="P46" i="23"/>
  <c r="Q46" i="23"/>
  <c r="R46" i="23"/>
  <c r="S46" i="23"/>
  <c r="T46" i="23"/>
  <c r="U46" i="23"/>
  <c r="V46" i="23"/>
  <c r="W46" i="23"/>
  <c r="L47" i="23"/>
  <c r="M47" i="23"/>
  <c r="N47" i="23"/>
  <c r="O47" i="23"/>
  <c r="P47" i="23"/>
  <c r="Q47" i="23"/>
  <c r="R47" i="23"/>
  <c r="S47" i="23"/>
  <c r="T47" i="23"/>
  <c r="U47" i="23"/>
  <c r="V47" i="23"/>
  <c r="W47" i="23"/>
  <c r="L48" i="23"/>
  <c r="M48" i="23"/>
  <c r="N48" i="23"/>
  <c r="O48" i="23"/>
  <c r="P48" i="23"/>
  <c r="Q48" i="23"/>
  <c r="R48" i="23"/>
  <c r="S48" i="23"/>
  <c r="T48" i="23"/>
  <c r="U48" i="23"/>
  <c r="V48" i="23"/>
  <c r="W48" i="23"/>
  <c r="L49" i="23"/>
  <c r="M49" i="23"/>
  <c r="N49" i="23"/>
  <c r="O49" i="23"/>
  <c r="P49" i="23"/>
  <c r="Q49" i="23"/>
  <c r="R49" i="23"/>
  <c r="S49" i="23"/>
  <c r="T49" i="23"/>
  <c r="U49" i="23"/>
  <c r="V49" i="23"/>
  <c r="W49" i="23"/>
  <c r="L50" i="23"/>
  <c r="M50" i="23"/>
  <c r="N50" i="23"/>
  <c r="O50" i="23"/>
  <c r="P50" i="23"/>
  <c r="Q50" i="23"/>
  <c r="R50" i="23"/>
  <c r="S50" i="23"/>
  <c r="T50" i="23"/>
  <c r="U50" i="23"/>
  <c r="V50" i="23"/>
  <c r="W50" i="23"/>
  <c r="L51" i="23"/>
  <c r="M51" i="23"/>
  <c r="N51" i="23"/>
  <c r="O51" i="23"/>
  <c r="P51" i="23"/>
  <c r="Q51" i="23"/>
  <c r="R51" i="23"/>
  <c r="S51" i="23"/>
  <c r="T51" i="23"/>
  <c r="U51" i="23"/>
  <c r="V51" i="23"/>
  <c r="W51" i="23"/>
  <c r="L52" i="23"/>
  <c r="M52" i="23"/>
  <c r="N52" i="23"/>
  <c r="O52" i="23"/>
  <c r="P52" i="23"/>
  <c r="Q52" i="23"/>
  <c r="R52" i="23"/>
  <c r="S52" i="23"/>
  <c r="T52" i="23"/>
  <c r="U52" i="23"/>
  <c r="V52" i="23"/>
  <c r="W52" i="23"/>
  <c r="L53" i="23"/>
  <c r="M53" i="23"/>
  <c r="N53" i="23"/>
  <c r="O53" i="23"/>
  <c r="P53" i="23"/>
  <c r="Q53" i="23"/>
  <c r="R53" i="23"/>
  <c r="S53" i="23"/>
  <c r="T53" i="23"/>
  <c r="U53" i="23"/>
  <c r="V53" i="23"/>
  <c r="W53" i="23"/>
  <c r="L54" i="23"/>
  <c r="M54" i="23"/>
  <c r="N54" i="23"/>
  <c r="O54" i="23"/>
  <c r="P54" i="23"/>
  <c r="Q54" i="23"/>
  <c r="R54" i="23"/>
  <c r="S54" i="23"/>
  <c r="T54" i="23"/>
  <c r="U54" i="23"/>
  <c r="V54" i="23"/>
  <c r="W54" i="23"/>
  <c r="L55" i="23"/>
  <c r="M55" i="23"/>
  <c r="N55" i="23"/>
  <c r="O55" i="23"/>
  <c r="P55" i="23"/>
  <c r="Q55" i="23"/>
  <c r="R55" i="23"/>
  <c r="S55" i="23"/>
  <c r="T55" i="23"/>
  <c r="U55" i="23"/>
  <c r="V55" i="23"/>
  <c r="W55" i="23"/>
  <c r="L56" i="23"/>
  <c r="M56" i="23"/>
  <c r="N56" i="23"/>
  <c r="O56" i="23"/>
  <c r="P56" i="23"/>
  <c r="Q56" i="23"/>
  <c r="R56" i="23"/>
  <c r="S56" i="23"/>
  <c r="T56" i="23"/>
  <c r="U56" i="23"/>
  <c r="V56" i="23"/>
  <c r="W56" i="23"/>
  <c r="L57" i="23"/>
  <c r="M57" i="23"/>
  <c r="N57" i="23"/>
  <c r="O57" i="23"/>
  <c r="P57" i="23"/>
  <c r="Q57" i="23"/>
  <c r="R57" i="23"/>
  <c r="S57" i="23"/>
  <c r="T57" i="23"/>
  <c r="U57" i="23"/>
  <c r="V57" i="23"/>
  <c r="W57" i="23"/>
  <c r="L58" i="23"/>
  <c r="M58" i="23"/>
  <c r="N58" i="23"/>
  <c r="O58" i="23"/>
  <c r="P58" i="23"/>
  <c r="Q58" i="23"/>
  <c r="R58" i="23"/>
  <c r="S58" i="23"/>
  <c r="T58" i="23"/>
  <c r="U58" i="23"/>
  <c r="V58" i="23"/>
  <c r="W58" i="23"/>
  <c r="L59" i="23"/>
  <c r="M59" i="23"/>
  <c r="N59" i="23"/>
  <c r="O59" i="23"/>
  <c r="P59" i="23"/>
  <c r="Q59" i="23"/>
  <c r="R59" i="23"/>
  <c r="S59" i="23"/>
  <c r="T59" i="23"/>
  <c r="U59" i="23"/>
  <c r="V59" i="23"/>
  <c r="W59" i="23"/>
  <c r="L60" i="23"/>
  <c r="M60" i="23"/>
  <c r="N60" i="23"/>
  <c r="O60" i="23"/>
  <c r="P60" i="23"/>
  <c r="Q60" i="23"/>
  <c r="R60" i="23"/>
  <c r="S60" i="23"/>
  <c r="T60" i="23"/>
  <c r="U60" i="23"/>
  <c r="V60" i="23"/>
  <c r="W60" i="23"/>
  <c r="L61" i="23"/>
  <c r="M61" i="23"/>
  <c r="N61" i="23"/>
  <c r="O61" i="23"/>
  <c r="P61" i="23"/>
  <c r="Q61" i="23"/>
  <c r="R61" i="23"/>
  <c r="S61" i="23"/>
  <c r="T61" i="23"/>
  <c r="U61" i="23"/>
  <c r="V61" i="23"/>
  <c r="W61" i="23"/>
  <c r="L62" i="23"/>
  <c r="M62" i="23"/>
  <c r="N62" i="23"/>
  <c r="O62" i="23"/>
  <c r="P62" i="23"/>
  <c r="Q62" i="23"/>
  <c r="R62" i="23"/>
  <c r="S62" i="23"/>
  <c r="T62" i="23"/>
  <c r="U62" i="23"/>
  <c r="V62" i="23"/>
  <c r="W62" i="23"/>
  <c r="L63" i="23"/>
  <c r="M63" i="23"/>
  <c r="N63" i="23"/>
  <c r="O63" i="23"/>
  <c r="P63" i="23"/>
  <c r="Q63" i="23"/>
  <c r="R63" i="23"/>
  <c r="S63" i="23"/>
  <c r="T63" i="23"/>
  <c r="U63" i="23"/>
  <c r="V63" i="23"/>
  <c r="W63" i="23"/>
  <c r="L64" i="23"/>
  <c r="M64" i="23"/>
  <c r="N64" i="23"/>
  <c r="O64" i="23"/>
  <c r="P64" i="23"/>
  <c r="Q64" i="23"/>
  <c r="R64" i="23"/>
  <c r="S64" i="23"/>
  <c r="T64" i="23"/>
  <c r="U64" i="23"/>
  <c r="V64" i="23"/>
  <c r="W64" i="23"/>
  <c r="L65" i="23"/>
  <c r="M65" i="23"/>
  <c r="N65" i="23"/>
  <c r="O65" i="23"/>
  <c r="P65" i="23"/>
  <c r="Q65" i="23"/>
  <c r="R65" i="23"/>
  <c r="S65" i="23"/>
  <c r="T65" i="23"/>
  <c r="U65" i="23"/>
  <c r="V65" i="23"/>
  <c r="W65" i="23"/>
  <c r="L66" i="23"/>
  <c r="M66" i="23"/>
  <c r="N66" i="23"/>
  <c r="O66" i="23"/>
  <c r="P66" i="23"/>
  <c r="Q66" i="23"/>
  <c r="R66" i="23"/>
  <c r="S66" i="23"/>
  <c r="T66" i="23"/>
  <c r="U66" i="23"/>
  <c r="V66" i="23"/>
  <c r="W66" i="23"/>
  <c r="L67" i="23"/>
  <c r="M67" i="23"/>
  <c r="N67" i="23"/>
  <c r="O67" i="23"/>
  <c r="P67" i="23"/>
  <c r="Q67" i="23"/>
  <c r="R67" i="23"/>
  <c r="S67" i="23"/>
  <c r="T67" i="23"/>
  <c r="U67" i="23"/>
  <c r="V67" i="23"/>
  <c r="W67" i="23"/>
  <c r="L68" i="23"/>
  <c r="M68" i="23"/>
  <c r="N68" i="23"/>
  <c r="O68" i="23"/>
  <c r="P68" i="23"/>
  <c r="Q68" i="23"/>
  <c r="R68" i="23"/>
  <c r="S68" i="23"/>
  <c r="T68" i="23"/>
  <c r="U68" i="23"/>
  <c r="V68" i="23"/>
  <c r="W68" i="23"/>
  <c r="L69" i="23"/>
  <c r="M69" i="23"/>
  <c r="N69" i="23"/>
  <c r="O69" i="23"/>
  <c r="P69" i="23"/>
  <c r="Q69" i="23"/>
  <c r="R69" i="23"/>
  <c r="S69" i="23"/>
  <c r="T69" i="23"/>
  <c r="U69" i="23"/>
  <c r="V69" i="23"/>
  <c r="W69" i="23"/>
  <c r="L70" i="23"/>
  <c r="M70" i="23"/>
  <c r="N70" i="23"/>
  <c r="O70" i="23"/>
  <c r="P70" i="23"/>
  <c r="Q70" i="23"/>
  <c r="R70" i="23"/>
  <c r="S70" i="23"/>
  <c r="T70" i="23"/>
  <c r="U70" i="23"/>
  <c r="V70" i="23"/>
  <c r="W70" i="23"/>
  <c r="L71" i="23"/>
  <c r="M71" i="23"/>
  <c r="N71" i="23"/>
  <c r="O71" i="23"/>
  <c r="P71" i="23"/>
  <c r="Q71" i="23"/>
  <c r="R71" i="23"/>
  <c r="S71" i="23"/>
  <c r="T71" i="23"/>
  <c r="U71" i="23"/>
  <c r="V71" i="23"/>
  <c r="W71" i="23"/>
  <c r="L72" i="23"/>
  <c r="M72" i="23"/>
  <c r="N72" i="23"/>
  <c r="O72" i="23"/>
  <c r="P72" i="23"/>
  <c r="Q72" i="23"/>
  <c r="R72" i="23"/>
  <c r="S72" i="23"/>
  <c r="T72" i="23"/>
  <c r="U72" i="23"/>
  <c r="V72" i="23"/>
  <c r="W72" i="23"/>
  <c r="L73" i="23"/>
  <c r="M73" i="23"/>
  <c r="N73" i="23"/>
  <c r="O73" i="23"/>
  <c r="P73" i="23"/>
  <c r="Q73" i="23"/>
  <c r="R73" i="23"/>
  <c r="S73" i="23"/>
  <c r="T73" i="23"/>
  <c r="U73" i="23"/>
  <c r="V73" i="23"/>
  <c r="W73" i="23"/>
  <c r="L74" i="23"/>
  <c r="M74" i="23"/>
  <c r="N74" i="23"/>
  <c r="O74" i="23"/>
  <c r="P74" i="23"/>
  <c r="Q74" i="23"/>
  <c r="R74" i="23"/>
  <c r="S74" i="23"/>
  <c r="T74" i="23"/>
  <c r="U74" i="23"/>
  <c r="V74" i="23"/>
  <c r="W74" i="23"/>
  <c r="L75" i="23"/>
  <c r="M75" i="23"/>
  <c r="N75" i="23"/>
  <c r="O75" i="23"/>
  <c r="P75" i="23"/>
  <c r="Q75" i="23"/>
  <c r="R75" i="23"/>
  <c r="S75" i="23"/>
  <c r="T75" i="23"/>
  <c r="U75" i="23"/>
  <c r="V75" i="23"/>
  <c r="W75" i="23"/>
  <c r="L76" i="23"/>
  <c r="M76" i="23"/>
  <c r="N76" i="23"/>
  <c r="O76" i="23"/>
  <c r="P76" i="23"/>
  <c r="Q76" i="23"/>
  <c r="R76" i="23"/>
  <c r="S76" i="23"/>
  <c r="T76" i="23"/>
  <c r="U76" i="23"/>
  <c r="V76" i="23"/>
  <c r="W76" i="23"/>
  <c r="L77" i="23"/>
  <c r="M77" i="23"/>
  <c r="N77" i="23"/>
  <c r="O77" i="23"/>
  <c r="P77" i="23"/>
  <c r="Q77" i="23"/>
  <c r="R77" i="23"/>
  <c r="S77" i="23"/>
  <c r="T77" i="23"/>
  <c r="U77" i="23"/>
  <c r="V77" i="23"/>
  <c r="W77" i="23"/>
  <c r="L78" i="23"/>
  <c r="M78" i="23"/>
  <c r="N78" i="23"/>
  <c r="O78" i="23"/>
  <c r="P78" i="23"/>
  <c r="Q78" i="23"/>
  <c r="R78" i="23"/>
  <c r="S78" i="23"/>
  <c r="T78" i="23"/>
  <c r="U78" i="23"/>
  <c r="V78" i="23"/>
  <c r="W78" i="23"/>
  <c r="L79" i="23"/>
  <c r="M79" i="23"/>
  <c r="N79" i="23"/>
  <c r="O79" i="23"/>
  <c r="P79" i="23"/>
  <c r="Q79" i="23"/>
  <c r="R79" i="23"/>
  <c r="S79" i="23"/>
  <c r="T79" i="23"/>
  <c r="U79" i="23"/>
  <c r="V79" i="23"/>
  <c r="W79" i="23"/>
  <c r="L80" i="23"/>
  <c r="M80" i="23"/>
  <c r="N80" i="23"/>
  <c r="O80" i="23"/>
  <c r="P80" i="23"/>
  <c r="Q80" i="23"/>
  <c r="R80" i="23"/>
  <c r="S80" i="23"/>
  <c r="T80" i="23"/>
  <c r="U80" i="23"/>
  <c r="V80" i="23"/>
  <c r="W80" i="23"/>
  <c r="L81" i="23"/>
  <c r="M81" i="23"/>
  <c r="N81" i="23"/>
  <c r="O81" i="23"/>
  <c r="P81" i="23"/>
  <c r="Q81" i="23"/>
  <c r="R81" i="23"/>
  <c r="S81" i="23"/>
  <c r="T81" i="23"/>
  <c r="U81" i="23"/>
  <c r="V81" i="23"/>
  <c r="W81" i="23"/>
  <c r="L82" i="23"/>
  <c r="M82" i="23"/>
  <c r="N82" i="23"/>
  <c r="O82" i="23"/>
  <c r="P82" i="23"/>
  <c r="Q82" i="23"/>
  <c r="R82" i="23"/>
  <c r="S82" i="23"/>
  <c r="T82" i="23"/>
  <c r="U82" i="23"/>
  <c r="V82" i="23"/>
  <c r="W82" i="23"/>
  <c r="L83" i="23"/>
  <c r="M83" i="23"/>
  <c r="N83" i="23"/>
  <c r="O83" i="23"/>
  <c r="P83" i="23"/>
  <c r="Q83" i="23"/>
  <c r="R83" i="23"/>
  <c r="S83" i="23"/>
  <c r="T83" i="23"/>
  <c r="U83" i="23"/>
  <c r="V83" i="23"/>
  <c r="W83" i="23"/>
  <c r="L84" i="23"/>
  <c r="M84" i="23"/>
  <c r="N84" i="23"/>
  <c r="O84" i="23"/>
  <c r="P84" i="23"/>
  <c r="Q84" i="23"/>
  <c r="R84" i="23"/>
  <c r="S84" i="23"/>
  <c r="T84" i="23"/>
  <c r="U84" i="23"/>
  <c r="V84" i="23"/>
  <c r="W84" i="23"/>
  <c r="L85" i="23"/>
  <c r="M85" i="23"/>
  <c r="N85" i="23"/>
  <c r="O85" i="23"/>
  <c r="P85" i="23"/>
  <c r="Q85" i="23"/>
  <c r="R85" i="23"/>
  <c r="S85" i="23"/>
  <c r="T85" i="23"/>
  <c r="U85" i="23"/>
  <c r="V85" i="23"/>
  <c r="W85" i="23"/>
  <c r="L86" i="23"/>
  <c r="M86" i="23"/>
  <c r="N86" i="23"/>
  <c r="O86" i="23"/>
  <c r="P86" i="23"/>
  <c r="Q86" i="23"/>
  <c r="R86" i="23"/>
  <c r="S86" i="23"/>
  <c r="T86" i="23"/>
  <c r="U86" i="23"/>
  <c r="V86" i="23"/>
  <c r="W86" i="23"/>
  <c r="L87" i="23"/>
  <c r="M87" i="23"/>
  <c r="N87" i="23"/>
  <c r="O87" i="23"/>
  <c r="P87" i="23"/>
  <c r="Q87" i="23"/>
  <c r="R87" i="23"/>
  <c r="S87" i="23"/>
  <c r="T87" i="23"/>
  <c r="U87" i="23"/>
  <c r="V87" i="23"/>
  <c r="W87" i="23"/>
  <c r="L88" i="23"/>
  <c r="M88" i="23"/>
  <c r="N88" i="23"/>
  <c r="O88" i="23"/>
  <c r="P88" i="23"/>
  <c r="Q88" i="23"/>
  <c r="R88" i="23"/>
  <c r="S88" i="23"/>
  <c r="T88" i="23"/>
  <c r="U88" i="23"/>
  <c r="V88" i="23"/>
  <c r="W88" i="23"/>
  <c r="L89" i="23"/>
  <c r="M89" i="23"/>
  <c r="N89" i="23"/>
  <c r="O89" i="23"/>
  <c r="P89" i="23"/>
  <c r="Q89" i="23"/>
  <c r="R89" i="23"/>
  <c r="S89" i="23"/>
  <c r="T89" i="23"/>
  <c r="U89" i="23"/>
  <c r="V89" i="23"/>
  <c r="W89" i="23"/>
  <c r="L90" i="23"/>
  <c r="M90" i="23"/>
  <c r="N90" i="23"/>
  <c r="O90" i="23"/>
  <c r="P90" i="23"/>
  <c r="Q90" i="23"/>
  <c r="R90" i="23"/>
  <c r="S90" i="23"/>
  <c r="T90" i="23"/>
  <c r="U90" i="23"/>
  <c r="V90" i="23"/>
  <c r="W90" i="23"/>
  <c r="L91" i="23"/>
  <c r="M91" i="23"/>
  <c r="N91" i="23"/>
  <c r="O91" i="23"/>
  <c r="P91" i="23"/>
  <c r="Q91" i="23"/>
  <c r="R91" i="23"/>
  <c r="S91" i="23"/>
  <c r="T91" i="23"/>
  <c r="U91" i="23"/>
  <c r="V91" i="23"/>
  <c r="W91" i="23"/>
  <c r="L92" i="23"/>
  <c r="M92" i="23"/>
  <c r="N92" i="23"/>
  <c r="O92" i="23"/>
  <c r="P92" i="23"/>
  <c r="Q92" i="23"/>
  <c r="R92" i="23"/>
  <c r="S92" i="23"/>
  <c r="T92" i="23"/>
  <c r="U92" i="23"/>
  <c r="V92" i="23"/>
  <c r="W92" i="23"/>
  <c r="L93" i="23"/>
  <c r="M93" i="23"/>
  <c r="N93" i="23"/>
  <c r="O93" i="23"/>
  <c r="P93" i="23"/>
  <c r="Q93" i="23"/>
  <c r="R93" i="23"/>
  <c r="S93" i="23"/>
  <c r="T93" i="23"/>
  <c r="U93" i="23"/>
  <c r="V93" i="23"/>
  <c r="W93" i="23"/>
  <c r="L94" i="23"/>
  <c r="M94" i="23"/>
  <c r="N94" i="23"/>
  <c r="O94" i="23"/>
  <c r="P94" i="23"/>
  <c r="Q94" i="23"/>
  <c r="R94" i="23"/>
  <c r="S94" i="23"/>
  <c r="T94" i="23"/>
  <c r="U94" i="23"/>
  <c r="V94" i="23"/>
  <c r="W94" i="23"/>
  <c r="L95" i="23"/>
  <c r="M95" i="23"/>
  <c r="N95" i="23"/>
  <c r="O95" i="23"/>
  <c r="P95" i="23"/>
  <c r="Q95" i="23"/>
  <c r="R95" i="23"/>
  <c r="S95" i="23"/>
  <c r="T95" i="23"/>
  <c r="U95" i="23"/>
  <c r="V95" i="23"/>
  <c r="W95" i="23"/>
  <c r="L96" i="23"/>
  <c r="M96" i="23"/>
  <c r="N96" i="23"/>
  <c r="O96" i="23"/>
  <c r="P96" i="23"/>
  <c r="Q96" i="23"/>
  <c r="R96" i="23"/>
  <c r="S96" i="23"/>
  <c r="T96" i="23"/>
  <c r="U96" i="23"/>
  <c r="V96" i="23"/>
  <c r="W96" i="23"/>
  <c r="L97" i="23"/>
  <c r="M97" i="23"/>
  <c r="N97" i="23"/>
  <c r="O97" i="23"/>
  <c r="P97" i="23"/>
  <c r="Q97" i="23"/>
  <c r="R97" i="23"/>
  <c r="S97" i="23"/>
  <c r="T97" i="23"/>
  <c r="U97" i="23"/>
  <c r="V97" i="23"/>
  <c r="W97" i="23"/>
  <c r="L98" i="23"/>
  <c r="M98" i="23"/>
  <c r="N98" i="23"/>
  <c r="O98" i="23"/>
  <c r="P98" i="23"/>
  <c r="Q98" i="23"/>
  <c r="R98" i="23"/>
  <c r="S98" i="23"/>
  <c r="T98" i="23"/>
  <c r="U98" i="23"/>
  <c r="V98" i="23"/>
  <c r="W98" i="23"/>
  <c r="L99" i="23"/>
  <c r="M99" i="23"/>
  <c r="N99" i="23"/>
  <c r="O99" i="23"/>
  <c r="P99" i="23"/>
  <c r="Q99" i="23"/>
  <c r="R99" i="23"/>
  <c r="S99" i="23"/>
  <c r="T99" i="23"/>
  <c r="U99" i="23"/>
  <c r="V99" i="23"/>
  <c r="W99" i="23"/>
  <c r="L100" i="23"/>
  <c r="M100" i="23"/>
  <c r="N100" i="23"/>
  <c r="O100" i="23"/>
  <c r="P100" i="23"/>
  <c r="Q100" i="23"/>
  <c r="R100" i="23"/>
  <c r="S100" i="23"/>
  <c r="T100" i="23"/>
  <c r="U100" i="23"/>
  <c r="V100" i="23"/>
  <c r="W100" i="23"/>
  <c r="L101" i="23"/>
  <c r="M101" i="23"/>
  <c r="N101" i="23"/>
  <c r="O101" i="23"/>
  <c r="P101" i="23"/>
  <c r="Q101" i="23"/>
  <c r="R101" i="23"/>
  <c r="S101" i="23"/>
  <c r="T101" i="23"/>
  <c r="U101" i="23"/>
  <c r="V101" i="23"/>
  <c r="W101" i="23"/>
  <c r="L102" i="23"/>
  <c r="M102" i="23"/>
  <c r="N102" i="23"/>
  <c r="O102" i="23"/>
  <c r="P102" i="23"/>
  <c r="Q102" i="23"/>
  <c r="R102" i="23"/>
  <c r="S102" i="23"/>
  <c r="T102" i="23"/>
  <c r="U102" i="23"/>
  <c r="V102" i="23"/>
  <c r="W102" i="23"/>
  <c r="L103" i="23"/>
  <c r="M103" i="23"/>
  <c r="N103" i="23"/>
  <c r="O103" i="23"/>
  <c r="P103" i="23"/>
  <c r="Q103" i="23"/>
  <c r="R103" i="23"/>
  <c r="S103" i="23"/>
  <c r="T103" i="23"/>
  <c r="U103" i="23"/>
  <c r="V103" i="23"/>
  <c r="W103" i="23"/>
  <c r="L104" i="23"/>
  <c r="M104" i="23"/>
  <c r="N104" i="23"/>
  <c r="O104" i="23"/>
  <c r="P104" i="23"/>
  <c r="Q104" i="23"/>
  <c r="R104" i="23"/>
  <c r="S104" i="23"/>
  <c r="T104" i="23"/>
  <c r="U104" i="23"/>
  <c r="V104" i="23"/>
  <c r="W104" i="23"/>
  <c r="L105" i="23"/>
  <c r="M105" i="23"/>
  <c r="N105" i="23"/>
  <c r="O105" i="23"/>
  <c r="P105" i="23"/>
  <c r="Q105" i="23"/>
  <c r="R105" i="23"/>
  <c r="S105" i="23"/>
  <c r="T105" i="23"/>
  <c r="U105" i="23"/>
  <c r="V105" i="23"/>
  <c r="W105" i="23"/>
  <c r="L106" i="23"/>
  <c r="M106" i="23"/>
  <c r="N106" i="23"/>
  <c r="O106" i="23"/>
  <c r="P106" i="23"/>
  <c r="Q106" i="23"/>
  <c r="R106" i="23"/>
  <c r="S106" i="23"/>
  <c r="T106" i="23"/>
  <c r="U106" i="23"/>
  <c r="V106" i="23"/>
  <c r="W106" i="23"/>
  <c r="L107" i="23"/>
  <c r="M107" i="23"/>
  <c r="N107" i="23"/>
  <c r="O107" i="23"/>
  <c r="P107" i="23"/>
  <c r="Q107" i="23"/>
  <c r="R107" i="23"/>
  <c r="S107" i="23"/>
  <c r="T107" i="23"/>
  <c r="U107" i="23"/>
  <c r="V107" i="23"/>
  <c r="W107" i="23"/>
  <c r="L108" i="23"/>
  <c r="M108" i="23"/>
  <c r="N108" i="23"/>
  <c r="O108" i="23"/>
  <c r="P108" i="23"/>
  <c r="Q108" i="23"/>
  <c r="R108" i="23"/>
  <c r="S108" i="23"/>
  <c r="T108" i="23"/>
  <c r="U108" i="23"/>
  <c r="V108" i="23"/>
  <c r="W108" i="23"/>
  <c r="L109" i="23"/>
  <c r="M109" i="23"/>
  <c r="N109" i="23"/>
  <c r="O109" i="23"/>
  <c r="P109" i="23"/>
  <c r="Q109" i="23"/>
  <c r="R109" i="23"/>
  <c r="S109" i="23"/>
  <c r="T109" i="23"/>
  <c r="U109" i="23"/>
  <c r="V109" i="23"/>
  <c r="W109" i="23"/>
  <c r="L110" i="23"/>
  <c r="M110" i="23"/>
  <c r="N110" i="23"/>
  <c r="O110" i="23"/>
  <c r="P110" i="23"/>
  <c r="Q110" i="23"/>
  <c r="R110" i="23"/>
  <c r="S110" i="23"/>
  <c r="T110" i="23"/>
  <c r="U110" i="23"/>
  <c r="V110" i="23"/>
  <c r="W110" i="23"/>
  <c r="L111" i="23"/>
  <c r="M111" i="23"/>
  <c r="N111" i="23"/>
  <c r="O111" i="23"/>
  <c r="P111" i="23"/>
  <c r="Q111" i="23"/>
  <c r="R111" i="23"/>
  <c r="S111" i="23"/>
  <c r="T111" i="23"/>
  <c r="U111" i="23"/>
  <c r="V111" i="23"/>
  <c r="W111" i="23"/>
  <c r="L112" i="23"/>
  <c r="M112" i="23"/>
  <c r="N112" i="23"/>
  <c r="O112" i="23"/>
  <c r="P112" i="23"/>
  <c r="Q112" i="23"/>
  <c r="R112" i="23"/>
  <c r="S112" i="23"/>
  <c r="T112" i="23"/>
  <c r="U112" i="23"/>
  <c r="V112" i="23"/>
  <c r="W112" i="23"/>
  <c r="L113" i="23"/>
  <c r="M113" i="23"/>
  <c r="N113" i="23"/>
  <c r="O113" i="23"/>
  <c r="P113" i="23"/>
  <c r="Q113" i="23"/>
  <c r="R113" i="23"/>
  <c r="S113" i="23"/>
  <c r="T113" i="23"/>
  <c r="U113" i="23"/>
  <c r="V113" i="23"/>
  <c r="W113" i="23"/>
  <c r="L114" i="23"/>
  <c r="M114" i="23"/>
  <c r="N114" i="23"/>
  <c r="O114" i="23"/>
  <c r="P114" i="23"/>
  <c r="Q114" i="23"/>
  <c r="R114" i="23"/>
  <c r="S114" i="23"/>
  <c r="T114" i="23"/>
  <c r="U114" i="23"/>
  <c r="V114" i="23"/>
  <c r="W114" i="23"/>
  <c r="L115" i="23"/>
  <c r="M115" i="23"/>
  <c r="N115" i="23"/>
  <c r="O115" i="23"/>
  <c r="P115" i="23"/>
  <c r="Q115" i="23"/>
  <c r="R115" i="23"/>
  <c r="S115" i="23"/>
  <c r="T115" i="23"/>
  <c r="U115" i="23"/>
  <c r="V115" i="23"/>
  <c r="W115" i="23"/>
  <c r="L116" i="23"/>
  <c r="M116" i="23"/>
  <c r="N116" i="23"/>
  <c r="O116" i="23"/>
  <c r="P116" i="23"/>
  <c r="Q116" i="23"/>
  <c r="R116" i="23"/>
  <c r="S116" i="23"/>
  <c r="T116" i="23"/>
  <c r="U116" i="23"/>
  <c r="V116" i="23"/>
  <c r="W116" i="23"/>
  <c r="L117" i="23"/>
  <c r="M117" i="23"/>
  <c r="N117" i="23"/>
  <c r="O117" i="23"/>
  <c r="P117" i="23"/>
  <c r="Q117" i="23"/>
  <c r="R117" i="23"/>
  <c r="S117" i="23"/>
  <c r="T117" i="23"/>
  <c r="U117" i="23"/>
  <c r="V117" i="23"/>
  <c r="W117" i="23"/>
  <c r="L118" i="23"/>
  <c r="M118" i="23"/>
  <c r="N118" i="23"/>
  <c r="O118" i="23"/>
  <c r="P118" i="23"/>
  <c r="Q118" i="23"/>
  <c r="R118" i="23"/>
  <c r="S118" i="23"/>
  <c r="T118" i="23"/>
  <c r="U118" i="23"/>
  <c r="V118" i="23"/>
  <c r="W118" i="23"/>
  <c r="L119" i="23"/>
  <c r="M119" i="23"/>
  <c r="N119" i="23"/>
  <c r="O119" i="23"/>
  <c r="P119" i="23"/>
  <c r="Q119" i="23"/>
  <c r="R119" i="23"/>
  <c r="S119" i="23"/>
  <c r="T119" i="23"/>
  <c r="U119" i="23"/>
  <c r="V119" i="23"/>
  <c r="W119" i="23"/>
  <c r="L120" i="23"/>
  <c r="M120" i="23"/>
  <c r="N120" i="23"/>
  <c r="O120" i="23"/>
  <c r="P120" i="23"/>
  <c r="Q120" i="23"/>
  <c r="R120" i="23"/>
  <c r="S120" i="23"/>
  <c r="T120" i="23"/>
  <c r="U120" i="23"/>
  <c r="V120" i="23"/>
  <c r="W120" i="23"/>
  <c r="L121" i="23"/>
  <c r="M121" i="23"/>
  <c r="N121" i="23"/>
  <c r="O121" i="23"/>
  <c r="P121" i="23"/>
  <c r="Q121" i="23"/>
  <c r="R121" i="23"/>
  <c r="S121" i="23"/>
  <c r="T121" i="23"/>
  <c r="U121" i="23"/>
  <c r="V121" i="23"/>
  <c r="W121" i="23"/>
  <c r="L122" i="23"/>
  <c r="M122" i="23"/>
  <c r="N122" i="23"/>
  <c r="O122" i="23"/>
  <c r="P122" i="23"/>
  <c r="Q122" i="23"/>
  <c r="R122" i="23"/>
  <c r="S122" i="23"/>
  <c r="T122" i="23"/>
  <c r="U122" i="23"/>
  <c r="V122" i="23"/>
  <c r="W122" i="23"/>
  <c r="L123" i="23"/>
  <c r="M123" i="23"/>
  <c r="N123" i="23"/>
  <c r="O123" i="23"/>
  <c r="P123" i="23"/>
  <c r="Q123" i="23"/>
  <c r="R123" i="23"/>
  <c r="S123" i="23"/>
  <c r="T123" i="23"/>
  <c r="U123" i="23"/>
  <c r="V123" i="23"/>
  <c r="W123" i="23"/>
  <c r="L124" i="23"/>
  <c r="M124" i="23"/>
  <c r="N124" i="23"/>
  <c r="O124" i="23"/>
  <c r="P124" i="23"/>
  <c r="Q124" i="23"/>
  <c r="R124" i="23"/>
  <c r="S124" i="23"/>
  <c r="T124" i="23"/>
  <c r="U124" i="23"/>
  <c r="V124" i="23"/>
  <c r="W124" i="23"/>
  <c r="L125" i="23"/>
  <c r="M125" i="23"/>
  <c r="N125" i="23"/>
  <c r="O125" i="23"/>
  <c r="P125" i="23"/>
  <c r="Q125" i="23"/>
  <c r="R125" i="23"/>
  <c r="S125" i="23"/>
  <c r="T125" i="23"/>
  <c r="U125" i="23"/>
  <c r="V125" i="23"/>
  <c r="W125" i="23"/>
  <c r="L126" i="23"/>
  <c r="M126" i="23"/>
  <c r="N126" i="23"/>
  <c r="O126" i="23"/>
  <c r="P126" i="23"/>
  <c r="Q126" i="23"/>
  <c r="R126" i="23"/>
  <c r="S126" i="23"/>
  <c r="T126" i="23"/>
  <c r="U126" i="23"/>
  <c r="V126" i="23"/>
  <c r="W126" i="23"/>
  <c r="L127" i="23"/>
  <c r="M127" i="23"/>
  <c r="N127" i="23"/>
  <c r="O127" i="23"/>
  <c r="P127" i="23"/>
  <c r="Q127" i="23"/>
  <c r="R127" i="23"/>
  <c r="S127" i="23"/>
  <c r="T127" i="23"/>
  <c r="U127" i="23"/>
  <c r="V127" i="23"/>
  <c r="W127" i="23"/>
  <c r="L128" i="23"/>
  <c r="M128" i="23"/>
  <c r="N128" i="23"/>
  <c r="O128" i="23"/>
  <c r="P128" i="23"/>
  <c r="Q128" i="23"/>
  <c r="R128" i="23"/>
  <c r="S128" i="23"/>
  <c r="T128" i="23"/>
  <c r="U128" i="23"/>
  <c r="V128" i="23"/>
  <c r="W128" i="23"/>
  <c r="L129" i="23"/>
  <c r="M129" i="23"/>
  <c r="N129" i="23"/>
  <c r="O129" i="23"/>
  <c r="P129" i="23"/>
  <c r="Q129" i="23"/>
  <c r="R129" i="23"/>
  <c r="S129" i="23"/>
  <c r="T129" i="23"/>
  <c r="U129" i="23"/>
  <c r="V129" i="23"/>
  <c r="W129" i="23"/>
  <c r="L130" i="23"/>
  <c r="M130" i="23"/>
  <c r="N130" i="23"/>
  <c r="O130" i="23"/>
  <c r="P130" i="23"/>
  <c r="Q130" i="23"/>
  <c r="R130" i="23"/>
  <c r="S130" i="23"/>
  <c r="T130" i="23"/>
  <c r="U130" i="23"/>
  <c r="V130" i="23"/>
  <c r="W130" i="23"/>
  <c r="L131" i="23"/>
  <c r="M131" i="23"/>
  <c r="N131" i="23"/>
  <c r="O131" i="23"/>
  <c r="P131" i="23"/>
  <c r="Q131" i="23"/>
  <c r="R131" i="23"/>
  <c r="S131" i="23"/>
  <c r="T131" i="23"/>
  <c r="U131" i="23"/>
  <c r="V131" i="23"/>
  <c r="W131" i="23"/>
  <c r="L132" i="23"/>
  <c r="M132" i="23"/>
  <c r="N132" i="23"/>
  <c r="O132" i="23"/>
  <c r="P132" i="23"/>
  <c r="Q132" i="23"/>
  <c r="R132" i="23"/>
  <c r="S132" i="23"/>
  <c r="T132" i="23"/>
  <c r="U132" i="23"/>
  <c r="V132" i="23"/>
  <c r="W132" i="23"/>
  <c r="L133" i="23"/>
  <c r="M133" i="23"/>
  <c r="N133" i="23"/>
  <c r="O133" i="23"/>
  <c r="P133" i="23"/>
  <c r="Q133" i="23"/>
  <c r="R133" i="23"/>
  <c r="S133" i="23"/>
  <c r="T133" i="23"/>
  <c r="U133" i="23"/>
  <c r="V133" i="23"/>
  <c r="W133" i="23"/>
  <c r="L134" i="23"/>
  <c r="M134" i="23"/>
  <c r="N134" i="23"/>
  <c r="O134" i="23"/>
  <c r="P134" i="23"/>
  <c r="Q134" i="23"/>
  <c r="R134" i="23"/>
  <c r="S134" i="23"/>
  <c r="T134" i="23"/>
  <c r="U134" i="23"/>
  <c r="V134" i="23"/>
  <c r="W134" i="23"/>
  <c r="L135" i="23"/>
  <c r="M135" i="23"/>
  <c r="N135" i="23"/>
  <c r="O135" i="23"/>
  <c r="P135" i="23"/>
  <c r="Q135" i="23"/>
  <c r="R135" i="23"/>
  <c r="S135" i="23"/>
  <c r="T135" i="23"/>
  <c r="U135" i="23"/>
  <c r="V135" i="23"/>
  <c r="W135" i="23"/>
  <c r="L136" i="23"/>
  <c r="M136" i="23"/>
  <c r="N136" i="23"/>
  <c r="O136" i="23"/>
  <c r="P136" i="23"/>
  <c r="Q136" i="23"/>
  <c r="R136" i="23"/>
  <c r="S136" i="23"/>
  <c r="T136" i="23"/>
  <c r="U136" i="23"/>
  <c r="V136" i="23"/>
  <c r="W136" i="23"/>
  <c r="L137" i="23"/>
  <c r="M137" i="23"/>
  <c r="N137" i="23"/>
  <c r="O137" i="23"/>
  <c r="P137" i="23"/>
  <c r="Q137" i="23"/>
  <c r="R137" i="23"/>
  <c r="S137" i="23"/>
  <c r="T137" i="23"/>
  <c r="U137" i="23"/>
  <c r="V137" i="23"/>
  <c r="W137" i="23"/>
  <c r="L138" i="23"/>
  <c r="M138" i="23"/>
  <c r="N138" i="23"/>
  <c r="O138" i="23"/>
  <c r="P138" i="23"/>
  <c r="Q138" i="23"/>
  <c r="R138" i="23"/>
  <c r="S138" i="23"/>
  <c r="T138" i="23"/>
  <c r="U138" i="23"/>
  <c r="V138" i="23"/>
  <c r="W138" i="23"/>
  <c r="L139" i="23"/>
  <c r="M139" i="23"/>
  <c r="N139" i="23"/>
  <c r="O139" i="23"/>
  <c r="P139" i="23"/>
  <c r="Q139" i="23"/>
  <c r="R139" i="23"/>
  <c r="S139" i="23"/>
  <c r="T139" i="23"/>
  <c r="U139" i="23"/>
  <c r="V139" i="23"/>
  <c r="W139" i="23"/>
  <c r="L140" i="23"/>
  <c r="M140" i="23"/>
  <c r="N140" i="23"/>
  <c r="O140" i="23"/>
  <c r="P140" i="23"/>
  <c r="Q140" i="23"/>
  <c r="R140" i="23"/>
  <c r="S140" i="23"/>
  <c r="T140" i="23"/>
  <c r="U140" i="23"/>
  <c r="V140" i="23"/>
  <c r="W140" i="23"/>
  <c r="L141" i="23"/>
  <c r="M141" i="23"/>
  <c r="N141" i="23"/>
  <c r="O141" i="23"/>
  <c r="P141" i="23"/>
  <c r="Q141" i="23"/>
  <c r="R141" i="23"/>
  <c r="S141" i="23"/>
  <c r="T141" i="23"/>
  <c r="U141" i="23"/>
  <c r="V141" i="23"/>
  <c r="W141" i="23"/>
  <c r="L142" i="23"/>
  <c r="M142" i="23"/>
  <c r="N142" i="23"/>
  <c r="O142" i="23"/>
  <c r="P142" i="23"/>
  <c r="Q142" i="23"/>
  <c r="R142" i="23"/>
  <c r="S142" i="23"/>
  <c r="T142" i="23"/>
  <c r="U142" i="23"/>
  <c r="V142" i="23"/>
  <c r="W142" i="23"/>
  <c r="L143" i="23"/>
  <c r="M143" i="23"/>
  <c r="N143" i="23"/>
  <c r="O143" i="23"/>
  <c r="P143" i="23"/>
  <c r="Q143" i="23"/>
  <c r="R143" i="23"/>
  <c r="S143" i="23"/>
  <c r="T143" i="23"/>
  <c r="U143" i="23"/>
  <c r="V143" i="23"/>
  <c r="W143" i="23"/>
  <c r="L144" i="23"/>
  <c r="M144" i="23"/>
  <c r="N144" i="23"/>
  <c r="O144" i="23"/>
  <c r="P144" i="23"/>
  <c r="Q144" i="23"/>
  <c r="R144" i="23"/>
  <c r="S144" i="23"/>
  <c r="T144" i="23"/>
  <c r="U144" i="23"/>
  <c r="V144" i="23"/>
  <c r="W144" i="23"/>
  <c r="L145" i="23"/>
  <c r="M145" i="23"/>
  <c r="N145" i="23"/>
  <c r="O145" i="23"/>
  <c r="P145" i="23"/>
  <c r="Q145" i="23"/>
  <c r="R145" i="23"/>
  <c r="S145" i="23"/>
  <c r="T145" i="23"/>
  <c r="U145" i="23"/>
  <c r="V145" i="23"/>
  <c r="W145" i="23"/>
  <c r="L146" i="23"/>
  <c r="M146" i="23"/>
  <c r="N146" i="23"/>
  <c r="O146" i="23"/>
  <c r="P146" i="23"/>
  <c r="Q146" i="23"/>
  <c r="R146" i="23"/>
  <c r="S146" i="23"/>
  <c r="T146" i="23"/>
  <c r="U146" i="23"/>
  <c r="V146" i="23"/>
  <c r="W146" i="23"/>
  <c r="L147" i="23"/>
  <c r="M147" i="23"/>
  <c r="N147" i="23"/>
  <c r="O147" i="23"/>
  <c r="P147" i="23"/>
  <c r="Q147" i="23"/>
  <c r="R147" i="23"/>
  <c r="S147" i="23"/>
  <c r="T147" i="23"/>
  <c r="U147" i="23"/>
  <c r="V147" i="23"/>
  <c r="W147" i="23"/>
  <c r="L148" i="23"/>
  <c r="M148" i="23"/>
  <c r="N148" i="23"/>
  <c r="O148" i="23"/>
  <c r="P148" i="23"/>
  <c r="Q148" i="23"/>
  <c r="R148" i="23"/>
  <c r="S148" i="23"/>
  <c r="T148" i="23"/>
  <c r="U148" i="23"/>
  <c r="V148" i="23"/>
  <c r="W148" i="23"/>
  <c r="L149" i="23"/>
  <c r="M149" i="23"/>
  <c r="N149" i="23"/>
  <c r="O149" i="23"/>
  <c r="P149" i="23"/>
  <c r="Q149" i="23"/>
  <c r="R149" i="23"/>
  <c r="S149" i="23"/>
  <c r="T149" i="23"/>
  <c r="U149" i="23"/>
  <c r="V149" i="23"/>
  <c r="W149" i="23"/>
  <c r="L150" i="23"/>
  <c r="M150" i="23"/>
  <c r="N150" i="23"/>
  <c r="O150" i="23"/>
  <c r="P150" i="23"/>
  <c r="Q150" i="23"/>
  <c r="R150" i="23"/>
  <c r="S150" i="23"/>
  <c r="T150" i="23"/>
  <c r="U150" i="23"/>
  <c r="V150" i="23"/>
  <c r="W150" i="23"/>
  <c r="L151" i="23"/>
  <c r="M151" i="23"/>
  <c r="N151" i="23"/>
  <c r="O151" i="23"/>
  <c r="P151" i="23"/>
  <c r="Q151" i="23"/>
  <c r="R151" i="23"/>
  <c r="S151" i="23"/>
  <c r="T151" i="23"/>
  <c r="U151" i="23"/>
  <c r="V151" i="23"/>
  <c r="W151" i="23"/>
  <c r="L152" i="23"/>
  <c r="M152" i="23"/>
  <c r="N152" i="23"/>
  <c r="O152" i="23"/>
  <c r="P152" i="23"/>
  <c r="Q152" i="23"/>
  <c r="R152" i="23"/>
  <c r="S152" i="23"/>
  <c r="T152" i="23"/>
  <c r="U152" i="23"/>
  <c r="V152" i="23"/>
  <c r="W152" i="23"/>
  <c r="L153" i="23"/>
  <c r="M153" i="23"/>
  <c r="N153" i="23"/>
  <c r="O153" i="23"/>
  <c r="P153" i="23"/>
  <c r="Q153" i="23"/>
  <c r="R153" i="23"/>
  <c r="S153" i="23"/>
  <c r="T153" i="23"/>
  <c r="U153" i="23"/>
  <c r="V153" i="23"/>
  <c r="W153" i="23"/>
  <c r="L154" i="23"/>
  <c r="M154" i="23"/>
  <c r="N154" i="23"/>
  <c r="O154" i="23"/>
  <c r="P154" i="23"/>
  <c r="Q154" i="23"/>
  <c r="R154" i="23"/>
  <c r="S154" i="23"/>
  <c r="T154" i="23"/>
  <c r="U154" i="23"/>
  <c r="V154" i="23"/>
  <c r="W154" i="23"/>
  <c r="L155" i="23"/>
  <c r="M155" i="23"/>
  <c r="N155" i="23"/>
  <c r="O155" i="23"/>
  <c r="P155" i="23"/>
  <c r="Q155" i="23"/>
  <c r="R155" i="23"/>
  <c r="S155" i="23"/>
  <c r="T155" i="23"/>
  <c r="U155" i="23"/>
  <c r="V155" i="23"/>
  <c r="W155" i="23"/>
  <c r="L156" i="23"/>
  <c r="M156" i="23"/>
  <c r="N156" i="23"/>
  <c r="O156" i="23"/>
  <c r="P156" i="23"/>
  <c r="Q156" i="23"/>
  <c r="R156" i="23"/>
  <c r="S156" i="23"/>
  <c r="T156" i="23"/>
  <c r="U156" i="23"/>
  <c r="V156" i="23"/>
  <c r="W156" i="23"/>
  <c r="L157" i="23"/>
  <c r="M157" i="23"/>
  <c r="N157" i="23"/>
  <c r="O157" i="23"/>
  <c r="P157" i="23"/>
  <c r="Q157" i="23"/>
  <c r="R157" i="23"/>
  <c r="S157" i="23"/>
  <c r="T157" i="23"/>
  <c r="U157" i="23"/>
  <c r="V157" i="23"/>
  <c r="W157" i="23"/>
  <c r="L158" i="23"/>
  <c r="M158" i="23"/>
  <c r="N158" i="23"/>
  <c r="O158" i="23"/>
  <c r="P158" i="23"/>
  <c r="Q158" i="23"/>
  <c r="R158" i="23"/>
  <c r="S158" i="23"/>
  <c r="T158" i="23"/>
  <c r="U158" i="23"/>
  <c r="V158" i="23"/>
  <c r="W158" i="23"/>
  <c r="L159" i="23"/>
  <c r="M159" i="23"/>
  <c r="N159" i="23"/>
  <c r="O159" i="23"/>
  <c r="P159" i="23"/>
  <c r="Q159" i="23"/>
  <c r="R159" i="23"/>
  <c r="S159" i="23"/>
  <c r="T159" i="23"/>
  <c r="U159" i="23"/>
  <c r="V159" i="23"/>
  <c r="W159" i="23"/>
  <c r="L160" i="23"/>
  <c r="M160" i="23"/>
  <c r="N160" i="23"/>
  <c r="O160" i="23"/>
  <c r="P160" i="23"/>
  <c r="Q160" i="23"/>
  <c r="R160" i="23"/>
  <c r="S160" i="23"/>
  <c r="T160" i="23"/>
  <c r="U160" i="23"/>
  <c r="V160" i="23"/>
  <c r="W160" i="23"/>
  <c r="L161" i="23"/>
  <c r="M161" i="23"/>
  <c r="N161" i="23"/>
  <c r="O161" i="23"/>
  <c r="P161" i="23"/>
  <c r="Q161" i="23"/>
  <c r="R161" i="23"/>
  <c r="S161" i="23"/>
  <c r="T161" i="23"/>
  <c r="U161" i="23"/>
  <c r="V161" i="23"/>
  <c r="W161" i="23"/>
  <c r="L162" i="23"/>
  <c r="M162" i="23"/>
  <c r="N162" i="23"/>
  <c r="O162" i="23"/>
  <c r="P162" i="23"/>
  <c r="Q162" i="23"/>
  <c r="R162" i="23"/>
  <c r="S162" i="23"/>
  <c r="T162" i="23"/>
  <c r="U162" i="23"/>
  <c r="V162" i="23"/>
  <c r="W162" i="23"/>
  <c r="L163" i="23"/>
  <c r="M163" i="23"/>
  <c r="N163" i="23"/>
  <c r="O163" i="23"/>
  <c r="P163" i="23"/>
  <c r="Q163" i="23"/>
  <c r="R163" i="23"/>
  <c r="S163" i="23"/>
  <c r="T163" i="23"/>
  <c r="U163" i="23"/>
  <c r="V163" i="23"/>
  <c r="W163" i="23"/>
  <c r="L164" i="23"/>
  <c r="M164" i="23"/>
  <c r="N164" i="23"/>
  <c r="O164" i="23"/>
  <c r="P164" i="23"/>
  <c r="Q164" i="23"/>
  <c r="R164" i="23"/>
  <c r="S164" i="23"/>
  <c r="T164" i="23"/>
  <c r="U164" i="23"/>
  <c r="V164" i="23"/>
  <c r="W164" i="23"/>
  <c r="L165" i="23"/>
  <c r="M165" i="23"/>
  <c r="N165" i="23"/>
  <c r="O165" i="23"/>
  <c r="P165" i="23"/>
  <c r="Q165" i="23"/>
  <c r="R165" i="23"/>
  <c r="S165" i="23"/>
  <c r="T165" i="23"/>
  <c r="U165" i="23"/>
  <c r="V165" i="23"/>
  <c r="W165" i="23"/>
  <c r="L166" i="23"/>
  <c r="M166" i="23"/>
  <c r="N166" i="23"/>
  <c r="O166" i="23"/>
  <c r="P166" i="23"/>
  <c r="Q166" i="23"/>
  <c r="R166" i="23"/>
  <c r="S166" i="23"/>
  <c r="T166" i="23"/>
  <c r="U166" i="23"/>
  <c r="V166" i="23"/>
  <c r="W166" i="23"/>
  <c r="L167" i="23"/>
  <c r="M167" i="23"/>
  <c r="N167" i="23"/>
  <c r="O167" i="23"/>
  <c r="P167" i="23"/>
  <c r="Q167" i="23"/>
  <c r="R167" i="23"/>
  <c r="S167" i="23"/>
  <c r="T167" i="23"/>
  <c r="U167" i="23"/>
  <c r="V167" i="23"/>
  <c r="W167" i="23"/>
  <c r="L168" i="23"/>
  <c r="M168" i="23"/>
  <c r="N168" i="23"/>
  <c r="O168" i="23"/>
  <c r="P168" i="23"/>
  <c r="Q168" i="23"/>
  <c r="R168" i="23"/>
  <c r="S168" i="23"/>
  <c r="T168" i="23"/>
  <c r="U168" i="23"/>
  <c r="V168" i="23"/>
  <c r="W168" i="23"/>
  <c r="L169" i="23"/>
  <c r="M169" i="23"/>
  <c r="N169" i="23"/>
  <c r="O169" i="23"/>
  <c r="P169" i="23"/>
  <c r="Q169" i="23"/>
  <c r="R169" i="23"/>
  <c r="S169" i="23"/>
  <c r="T169" i="23"/>
  <c r="U169" i="23"/>
  <c r="V169" i="23"/>
  <c r="W169" i="23"/>
  <c r="L170" i="23"/>
  <c r="M170" i="23"/>
  <c r="N170" i="23"/>
  <c r="O170" i="23"/>
  <c r="P170" i="23"/>
  <c r="Q170" i="23"/>
  <c r="R170" i="23"/>
  <c r="S170" i="23"/>
  <c r="T170" i="23"/>
  <c r="U170" i="23"/>
  <c r="V170" i="23"/>
  <c r="W170" i="23"/>
  <c r="L171" i="23"/>
  <c r="M171" i="23"/>
  <c r="N171" i="23"/>
  <c r="O171" i="23"/>
  <c r="P171" i="23"/>
  <c r="Q171" i="23"/>
  <c r="R171" i="23"/>
  <c r="S171" i="23"/>
  <c r="T171" i="23"/>
  <c r="U171" i="23"/>
  <c r="V171" i="23"/>
  <c r="W171" i="23"/>
  <c r="L172" i="23"/>
  <c r="M172" i="23"/>
  <c r="N172" i="23"/>
  <c r="O172" i="23"/>
  <c r="P172" i="23"/>
  <c r="Q172" i="23"/>
  <c r="R172" i="23"/>
  <c r="S172" i="23"/>
  <c r="T172" i="23"/>
  <c r="U172" i="23"/>
  <c r="V172" i="23"/>
  <c r="W172" i="23"/>
  <c r="L173" i="23"/>
  <c r="M173" i="23"/>
  <c r="N173" i="23"/>
  <c r="O173" i="23"/>
  <c r="P173" i="23"/>
  <c r="Q173" i="23"/>
  <c r="R173" i="23"/>
  <c r="S173" i="23"/>
  <c r="T173" i="23"/>
  <c r="U173" i="23"/>
  <c r="V173" i="23"/>
  <c r="W173" i="23"/>
  <c r="L174" i="23"/>
  <c r="M174" i="23"/>
  <c r="N174" i="23"/>
  <c r="O174" i="23"/>
  <c r="P174" i="23"/>
  <c r="Q174" i="23"/>
  <c r="R174" i="23"/>
  <c r="S174" i="23"/>
  <c r="T174" i="23"/>
  <c r="U174" i="23"/>
  <c r="V174" i="23"/>
  <c r="W174" i="23"/>
  <c r="L175" i="23"/>
  <c r="M175" i="23"/>
  <c r="N175" i="23"/>
  <c r="O175" i="23"/>
  <c r="P175" i="23"/>
  <c r="Q175" i="23"/>
  <c r="R175" i="23"/>
  <c r="S175" i="23"/>
  <c r="T175" i="23"/>
  <c r="U175" i="23"/>
  <c r="V175" i="23"/>
  <c r="W175" i="23"/>
  <c r="L176" i="23"/>
  <c r="M176" i="23"/>
  <c r="N176" i="23"/>
  <c r="O176" i="23"/>
  <c r="P176" i="23"/>
  <c r="Q176" i="23"/>
  <c r="R176" i="23"/>
  <c r="S176" i="23"/>
  <c r="T176" i="23"/>
  <c r="U176" i="23"/>
  <c r="V176" i="23"/>
  <c r="W176" i="23"/>
  <c r="L177" i="23"/>
  <c r="M177" i="23"/>
  <c r="N177" i="23"/>
  <c r="O177" i="23"/>
  <c r="P177" i="23"/>
  <c r="Q177" i="23"/>
  <c r="R177" i="23"/>
  <c r="S177" i="23"/>
  <c r="T177" i="23"/>
  <c r="U177" i="23"/>
  <c r="V177" i="23"/>
  <c r="W177" i="23"/>
  <c r="L178" i="23"/>
  <c r="M178" i="23"/>
  <c r="N178" i="23"/>
  <c r="O178" i="23"/>
  <c r="P178" i="23"/>
  <c r="Q178" i="23"/>
  <c r="R178" i="23"/>
  <c r="S178" i="23"/>
  <c r="T178" i="23"/>
  <c r="U178" i="23"/>
  <c r="V178" i="23"/>
  <c r="W178" i="23"/>
  <c r="L179" i="23"/>
  <c r="M179" i="23"/>
  <c r="N179" i="23"/>
  <c r="O179" i="23"/>
  <c r="P179" i="23"/>
  <c r="Q179" i="23"/>
  <c r="R179" i="23"/>
  <c r="S179" i="23"/>
  <c r="T179" i="23"/>
  <c r="U179" i="23"/>
  <c r="V179" i="23"/>
  <c r="W179" i="23"/>
  <c r="L180" i="23"/>
  <c r="M180" i="23"/>
  <c r="N180" i="23"/>
  <c r="O180" i="23"/>
  <c r="P180" i="23"/>
  <c r="Q180" i="23"/>
  <c r="R180" i="23"/>
  <c r="S180" i="23"/>
  <c r="T180" i="23"/>
  <c r="U180" i="23"/>
  <c r="V180" i="23"/>
  <c r="W180" i="23"/>
  <c r="L181" i="23"/>
  <c r="M181" i="23"/>
  <c r="N181" i="23"/>
  <c r="O181" i="23"/>
  <c r="P181" i="23"/>
  <c r="Q181" i="23"/>
  <c r="R181" i="23"/>
  <c r="S181" i="23"/>
  <c r="T181" i="23"/>
  <c r="U181" i="23"/>
  <c r="V181" i="23"/>
  <c r="W181" i="23"/>
  <c r="L182" i="23"/>
  <c r="M182" i="23"/>
  <c r="N182" i="23"/>
  <c r="O182" i="23"/>
  <c r="P182" i="23"/>
  <c r="Q182" i="23"/>
  <c r="R182" i="23"/>
  <c r="S182" i="23"/>
  <c r="T182" i="23"/>
  <c r="U182" i="23"/>
  <c r="V182" i="23"/>
  <c r="W182" i="23"/>
  <c r="L183" i="23"/>
  <c r="M183" i="23"/>
  <c r="N183" i="23"/>
  <c r="O183" i="23"/>
  <c r="P183" i="23"/>
  <c r="Q183" i="23"/>
  <c r="R183" i="23"/>
  <c r="S183" i="23"/>
  <c r="T183" i="23"/>
  <c r="U183" i="23"/>
  <c r="V183" i="23"/>
  <c r="W183" i="23"/>
  <c r="L184" i="23"/>
  <c r="M184" i="23"/>
  <c r="N184" i="23"/>
  <c r="O184" i="23"/>
  <c r="P184" i="23"/>
  <c r="Q184" i="23"/>
  <c r="R184" i="23"/>
  <c r="S184" i="23"/>
  <c r="T184" i="23"/>
  <c r="U184" i="23"/>
  <c r="V184" i="23"/>
  <c r="W184" i="23"/>
  <c r="L185" i="23"/>
  <c r="M185" i="23"/>
  <c r="N185" i="23"/>
  <c r="O185" i="23"/>
  <c r="P185" i="23"/>
  <c r="Q185" i="23"/>
  <c r="R185" i="23"/>
  <c r="S185" i="23"/>
  <c r="T185" i="23"/>
  <c r="U185" i="23"/>
  <c r="V185" i="23"/>
  <c r="W185" i="23"/>
  <c r="L186" i="23"/>
  <c r="M186" i="23"/>
  <c r="N186" i="23"/>
  <c r="O186" i="23"/>
  <c r="P186" i="23"/>
  <c r="Q186" i="23"/>
  <c r="R186" i="23"/>
  <c r="S186" i="23"/>
  <c r="T186" i="23"/>
  <c r="U186" i="23"/>
  <c r="V186" i="23"/>
  <c r="W186" i="23"/>
  <c r="L187" i="23"/>
  <c r="M187" i="23"/>
  <c r="N187" i="23"/>
  <c r="O187" i="23"/>
  <c r="P187" i="23"/>
  <c r="Q187" i="23"/>
  <c r="R187" i="23"/>
  <c r="S187" i="23"/>
  <c r="T187" i="23"/>
  <c r="U187" i="23"/>
  <c r="V187" i="23"/>
  <c r="W187" i="23"/>
  <c r="L188" i="23"/>
  <c r="M188" i="23"/>
  <c r="N188" i="23"/>
  <c r="O188" i="23"/>
  <c r="P188" i="23"/>
  <c r="Q188" i="23"/>
  <c r="R188" i="23"/>
  <c r="S188" i="23"/>
  <c r="T188" i="23"/>
  <c r="U188" i="23"/>
  <c r="V188" i="23"/>
  <c r="W188" i="23"/>
  <c r="L189" i="23"/>
  <c r="M189" i="23"/>
  <c r="N189" i="23"/>
  <c r="O189" i="23"/>
  <c r="P189" i="23"/>
  <c r="Q189" i="23"/>
  <c r="R189" i="23"/>
  <c r="S189" i="23"/>
  <c r="T189" i="23"/>
  <c r="U189" i="23"/>
  <c r="V189" i="23"/>
  <c r="W189" i="23"/>
  <c r="L190" i="23"/>
  <c r="M190" i="23"/>
  <c r="N190" i="23"/>
  <c r="O190" i="23"/>
  <c r="P190" i="23"/>
  <c r="Q190" i="23"/>
  <c r="R190" i="23"/>
  <c r="S190" i="23"/>
  <c r="T190" i="23"/>
  <c r="U190" i="23"/>
  <c r="V190" i="23"/>
  <c r="W190" i="23"/>
  <c r="L191" i="23"/>
  <c r="M191" i="23"/>
  <c r="N191" i="23"/>
  <c r="O191" i="23"/>
  <c r="P191" i="23"/>
  <c r="Q191" i="23"/>
  <c r="R191" i="23"/>
  <c r="S191" i="23"/>
  <c r="T191" i="23"/>
  <c r="U191" i="23"/>
  <c r="V191" i="23"/>
  <c r="W191" i="23"/>
  <c r="L192" i="23"/>
  <c r="M192" i="23"/>
  <c r="N192" i="23"/>
  <c r="O192" i="23"/>
  <c r="P192" i="23"/>
  <c r="Q192" i="23"/>
  <c r="R192" i="23"/>
  <c r="S192" i="23"/>
  <c r="T192" i="23"/>
  <c r="U192" i="23"/>
  <c r="V192" i="23"/>
  <c r="W192" i="23"/>
  <c r="L193" i="23"/>
  <c r="M193" i="23"/>
  <c r="N193" i="23"/>
  <c r="O193" i="23"/>
  <c r="P193" i="23"/>
  <c r="Q193" i="23"/>
  <c r="R193" i="23"/>
  <c r="S193" i="23"/>
  <c r="T193" i="23"/>
  <c r="U193" i="23"/>
  <c r="V193" i="23"/>
  <c r="W193" i="23"/>
  <c r="L194" i="23"/>
  <c r="M194" i="23"/>
  <c r="N194" i="23"/>
  <c r="O194" i="23"/>
  <c r="P194" i="23"/>
  <c r="Q194" i="23"/>
  <c r="R194" i="23"/>
  <c r="S194" i="23"/>
  <c r="T194" i="23"/>
  <c r="U194" i="23"/>
  <c r="V194" i="23"/>
  <c r="W194" i="23"/>
  <c r="L195" i="23"/>
  <c r="M195" i="23"/>
  <c r="N195" i="23"/>
  <c r="O195" i="23"/>
  <c r="P195" i="23"/>
  <c r="Q195" i="23"/>
  <c r="R195" i="23"/>
  <c r="S195" i="23"/>
  <c r="T195" i="23"/>
  <c r="U195" i="23"/>
  <c r="V195" i="23"/>
  <c r="W195" i="23"/>
  <c r="L196" i="23"/>
  <c r="M196" i="23"/>
  <c r="N196" i="23"/>
  <c r="O196" i="23"/>
  <c r="P196" i="23"/>
  <c r="Q196" i="23"/>
  <c r="R196" i="23"/>
  <c r="S196" i="23"/>
  <c r="T196" i="23"/>
  <c r="U196" i="23"/>
  <c r="V196" i="23"/>
  <c r="W196" i="23"/>
  <c r="L197" i="23"/>
  <c r="M197" i="23"/>
  <c r="N197" i="23"/>
  <c r="O197" i="23"/>
  <c r="P197" i="23"/>
  <c r="Q197" i="23"/>
  <c r="R197" i="23"/>
  <c r="S197" i="23"/>
  <c r="T197" i="23"/>
  <c r="U197" i="23"/>
  <c r="V197" i="23"/>
  <c r="W197" i="23"/>
  <c r="L198" i="23"/>
  <c r="M198" i="23"/>
  <c r="N198" i="23"/>
  <c r="O198" i="23"/>
  <c r="P198" i="23"/>
  <c r="Q198" i="23"/>
  <c r="R198" i="23"/>
  <c r="S198" i="23"/>
  <c r="T198" i="23"/>
  <c r="U198" i="23"/>
  <c r="V198" i="23"/>
  <c r="W198" i="23"/>
  <c r="L199" i="23"/>
  <c r="M199" i="23"/>
  <c r="N199" i="23"/>
  <c r="O199" i="23"/>
  <c r="P199" i="23"/>
  <c r="Q199" i="23"/>
  <c r="R199" i="23"/>
  <c r="S199" i="23"/>
  <c r="T199" i="23"/>
  <c r="U199" i="23"/>
  <c r="V199" i="23"/>
  <c r="W199" i="23"/>
  <c r="L200" i="23"/>
  <c r="M200" i="23"/>
  <c r="N200" i="23"/>
  <c r="O200" i="23"/>
  <c r="P200" i="23"/>
  <c r="Q200" i="23"/>
  <c r="R200" i="23"/>
  <c r="S200" i="23"/>
  <c r="T200" i="23"/>
  <c r="U200" i="23"/>
  <c r="V200" i="23"/>
  <c r="W200" i="23"/>
  <c r="L201" i="23"/>
  <c r="M201" i="23"/>
  <c r="N201" i="23"/>
  <c r="O201" i="23"/>
  <c r="P201" i="23"/>
  <c r="Q201" i="23"/>
  <c r="R201" i="23"/>
  <c r="S201" i="23"/>
  <c r="T201" i="23"/>
  <c r="U201" i="23"/>
  <c r="V201" i="23"/>
  <c r="W201" i="23"/>
  <c r="L202" i="23"/>
  <c r="M202" i="23"/>
  <c r="N202" i="23"/>
  <c r="O202" i="23"/>
  <c r="P202" i="23"/>
  <c r="Q202" i="23"/>
  <c r="R202" i="23"/>
  <c r="S202" i="23"/>
  <c r="T202" i="23"/>
  <c r="U202" i="23"/>
  <c r="V202" i="23"/>
  <c r="W202" i="23"/>
  <c r="L203" i="23"/>
  <c r="M203" i="23"/>
  <c r="N203" i="23"/>
  <c r="O203" i="23"/>
  <c r="P203" i="23"/>
  <c r="Q203" i="23"/>
  <c r="R203" i="23"/>
  <c r="S203" i="23"/>
  <c r="T203" i="23"/>
  <c r="U203" i="23"/>
  <c r="V203" i="23"/>
  <c r="W203" i="23"/>
  <c r="L204" i="23"/>
  <c r="M204" i="23"/>
  <c r="N204" i="23"/>
  <c r="O204" i="23"/>
  <c r="P204" i="23"/>
  <c r="Q204" i="23"/>
  <c r="R204" i="23"/>
  <c r="S204" i="23"/>
  <c r="T204" i="23"/>
  <c r="U204" i="23"/>
  <c r="V204" i="23"/>
  <c r="W204" i="23"/>
  <c r="L205" i="23"/>
  <c r="M205" i="23"/>
  <c r="N205" i="23"/>
  <c r="O205" i="23"/>
  <c r="P205" i="23"/>
  <c r="Q205" i="23"/>
  <c r="R205" i="23"/>
  <c r="S205" i="23"/>
  <c r="T205" i="23"/>
  <c r="U205" i="23"/>
  <c r="V205" i="23"/>
  <c r="W205" i="23"/>
  <c r="L206" i="23"/>
  <c r="M206" i="23"/>
  <c r="N206" i="23"/>
  <c r="O206" i="23"/>
  <c r="P206" i="23"/>
  <c r="Q206" i="23"/>
  <c r="R206" i="23"/>
  <c r="S206" i="23"/>
  <c r="T206" i="23"/>
  <c r="U206" i="23"/>
  <c r="V206" i="23"/>
  <c r="W206" i="23"/>
  <c r="L207" i="23"/>
  <c r="M207" i="23"/>
  <c r="N207" i="23"/>
  <c r="O207" i="23"/>
  <c r="P207" i="23"/>
  <c r="Q207" i="23"/>
  <c r="R207" i="23"/>
  <c r="S207" i="23"/>
  <c r="T207" i="23"/>
  <c r="U207" i="23"/>
  <c r="V207" i="23"/>
  <c r="W207" i="23"/>
  <c r="L208" i="23"/>
  <c r="M208" i="23"/>
  <c r="N208" i="23"/>
  <c r="O208" i="23"/>
  <c r="P208" i="23"/>
  <c r="Q208" i="23"/>
  <c r="R208" i="23"/>
  <c r="S208" i="23"/>
  <c r="T208" i="23"/>
  <c r="U208" i="23"/>
  <c r="V208" i="23"/>
  <c r="W208" i="23"/>
  <c r="L209" i="23"/>
  <c r="M209" i="23"/>
  <c r="N209" i="23"/>
  <c r="O209" i="23"/>
  <c r="P209" i="23"/>
  <c r="Q209" i="23"/>
  <c r="R209" i="23"/>
  <c r="S209" i="23"/>
  <c r="T209" i="23"/>
  <c r="U209" i="23"/>
  <c r="V209" i="23"/>
  <c r="W209" i="23"/>
  <c r="L210" i="23"/>
  <c r="M210" i="23"/>
  <c r="N210" i="23"/>
  <c r="O210" i="23"/>
  <c r="P210" i="23"/>
  <c r="Q210" i="23"/>
  <c r="R210" i="23"/>
  <c r="S210" i="23"/>
  <c r="T210" i="23"/>
  <c r="U210" i="23"/>
  <c r="V210" i="23"/>
  <c r="W210" i="23"/>
  <c r="L211" i="23"/>
  <c r="M211" i="23"/>
  <c r="N211" i="23"/>
  <c r="O211" i="23"/>
  <c r="P211" i="23"/>
  <c r="Q211" i="23"/>
  <c r="R211" i="23"/>
  <c r="S211" i="23"/>
  <c r="T211" i="23"/>
  <c r="U211" i="23"/>
  <c r="V211" i="23"/>
  <c r="W211" i="23"/>
  <c r="L212" i="23"/>
  <c r="M212" i="23"/>
  <c r="N212" i="23"/>
  <c r="O212" i="23"/>
  <c r="P212" i="23"/>
  <c r="Q212" i="23"/>
  <c r="R212" i="23"/>
  <c r="S212" i="23"/>
  <c r="T212" i="23"/>
  <c r="U212" i="23"/>
  <c r="V212" i="23"/>
  <c r="W212" i="23"/>
  <c r="L213" i="23"/>
  <c r="M213" i="23"/>
  <c r="N213" i="23"/>
  <c r="O213" i="23"/>
  <c r="P213" i="23"/>
  <c r="Q213" i="23"/>
  <c r="R213" i="23"/>
  <c r="S213" i="23"/>
  <c r="T213" i="23"/>
  <c r="U213" i="23"/>
  <c r="V213" i="23"/>
  <c r="W213" i="23"/>
  <c r="L214" i="23"/>
  <c r="M214" i="23"/>
  <c r="N214" i="23"/>
  <c r="O214" i="23"/>
  <c r="P214" i="23"/>
  <c r="Q214" i="23"/>
  <c r="R214" i="23"/>
  <c r="S214" i="23"/>
  <c r="T214" i="23"/>
  <c r="U214" i="23"/>
  <c r="V214" i="23"/>
  <c r="W214" i="23"/>
  <c r="L215" i="23"/>
  <c r="M215" i="23"/>
  <c r="N215" i="23"/>
  <c r="O215" i="23"/>
  <c r="P215" i="23"/>
  <c r="Q215" i="23"/>
  <c r="R215" i="23"/>
  <c r="S215" i="23"/>
  <c r="T215" i="23"/>
  <c r="U215" i="23"/>
  <c r="V215" i="23"/>
  <c r="W215" i="23"/>
  <c r="L216" i="23"/>
  <c r="M216" i="23"/>
  <c r="N216" i="23"/>
  <c r="O216" i="23"/>
  <c r="P216" i="23"/>
  <c r="Q216" i="23"/>
  <c r="R216" i="23"/>
  <c r="S216" i="23"/>
  <c r="T216" i="23"/>
  <c r="U216" i="23"/>
  <c r="V216" i="23"/>
  <c r="W216" i="23"/>
  <c r="L217" i="23"/>
  <c r="M217" i="23"/>
  <c r="N217" i="23"/>
  <c r="O217" i="23"/>
  <c r="P217" i="23"/>
  <c r="Q217" i="23"/>
  <c r="R217" i="23"/>
  <c r="S217" i="23"/>
  <c r="T217" i="23"/>
  <c r="U217" i="23"/>
  <c r="V217" i="23"/>
  <c r="W217" i="23"/>
  <c r="L218" i="23"/>
  <c r="M218" i="23"/>
  <c r="N218" i="23"/>
  <c r="O218" i="23"/>
  <c r="P218" i="23"/>
  <c r="Q218" i="23"/>
  <c r="R218" i="23"/>
  <c r="S218" i="23"/>
  <c r="T218" i="23"/>
  <c r="U218" i="23"/>
  <c r="V218" i="23"/>
  <c r="W218" i="23"/>
  <c r="L219" i="23"/>
  <c r="M219" i="23"/>
  <c r="N219" i="23"/>
  <c r="O219" i="23"/>
  <c r="P219" i="23"/>
  <c r="Q219" i="23"/>
  <c r="R219" i="23"/>
  <c r="S219" i="23"/>
  <c r="T219" i="23"/>
  <c r="U219" i="23"/>
  <c r="V219" i="23"/>
  <c r="W219" i="23"/>
  <c r="L220" i="23"/>
  <c r="M220" i="23"/>
  <c r="N220" i="23"/>
  <c r="O220" i="23"/>
  <c r="P220" i="23"/>
  <c r="Q220" i="23"/>
  <c r="R220" i="23"/>
  <c r="S220" i="23"/>
  <c r="T220" i="23"/>
  <c r="U220" i="23"/>
  <c r="V220" i="23"/>
  <c r="W220" i="23"/>
  <c r="L221" i="23"/>
  <c r="M221" i="23"/>
  <c r="N221" i="23"/>
  <c r="O221" i="23"/>
  <c r="P221" i="23"/>
  <c r="Q221" i="23"/>
  <c r="R221" i="23"/>
  <c r="S221" i="23"/>
  <c r="T221" i="23"/>
  <c r="U221" i="23"/>
  <c r="V221" i="23"/>
  <c r="W221" i="23"/>
  <c r="L222" i="23"/>
  <c r="M222" i="23"/>
  <c r="N222" i="23"/>
  <c r="O222" i="23"/>
  <c r="P222" i="23"/>
  <c r="Q222" i="23"/>
  <c r="R222" i="23"/>
  <c r="S222" i="23"/>
  <c r="T222" i="23"/>
  <c r="U222" i="23"/>
  <c r="V222" i="23"/>
  <c r="W222" i="23"/>
  <c r="L223" i="23"/>
  <c r="M223" i="23"/>
  <c r="N223" i="23"/>
  <c r="O223" i="23"/>
  <c r="P223" i="23"/>
  <c r="Q223" i="23"/>
  <c r="R223" i="23"/>
  <c r="S223" i="23"/>
  <c r="T223" i="23"/>
  <c r="U223" i="23"/>
  <c r="V223" i="23"/>
  <c r="W223" i="23"/>
  <c r="L224" i="23"/>
  <c r="M224" i="23"/>
  <c r="N224" i="23"/>
  <c r="O224" i="23"/>
  <c r="P224" i="23"/>
  <c r="Q224" i="23"/>
  <c r="R224" i="23"/>
  <c r="S224" i="23"/>
  <c r="T224" i="23"/>
  <c r="U224" i="23"/>
  <c r="V224" i="23"/>
  <c r="W224" i="23"/>
  <c r="L225" i="23"/>
  <c r="M225" i="23"/>
  <c r="N225" i="23"/>
  <c r="O225" i="23"/>
  <c r="P225" i="23"/>
  <c r="Q225" i="23"/>
  <c r="R225" i="23"/>
  <c r="S225" i="23"/>
  <c r="T225" i="23"/>
  <c r="U225" i="23"/>
  <c r="V225" i="23"/>
  <c r="W225" i="23"/>
  <c r="L226" i="23"/>
  <c r="M226" i="23"/>
  <c r="N226" i="23"/>
  <c r="O226" i="23"/>
  <c r="P226" i="23"/>
  <c r="Q226" i="23"/>
  <c r="R226" i="23"/>
  <c r="S226" i="23"/>
  <c r="T226" i="23"/>
  <c r="U226" i="23"/>
  <c r="V226" i="23"/>
  <c r="W226" i="23"/>
  <c r="L227" i="23"/>
  <c r="M227" i="23"/>
  <c r="N227" i="23"/>
  <c r="O227" i="23"/>
  <c r="P227" i="23"/>
  <c r="Q227" i="23"/>
  <c r="R227" i="23"/>
  <c r="S227" i="23"/>
  <c r="T227" i="23"/>
  <c r="U227" i="23"/>
  <c r="V227" i="23"/>
  <c r="W227" i="23"/>
  <c r="L228" i="23"/>
  <c r="M228" i="23"/>
  <c r="N228" i="23"/>
  <c r="O228" i="23"/>
  <c r="P228" i="23"/>
  <c r="Q228" i="23"/>
  <c r="R228" i="23"/>
  <c r="S228" i="23"/>
  <c r="T228" i="23"/>
  <c r="U228" i="23"/>
  <c r="V228" i="23"/>
  <c r="W228" i="23"/>
  <c r="L229" i="23"/>
  <c r="M229" i="23"/>
  <c r="N229" i="23"/>
  <c r="O229" i="23"/>
  <c r="P229" i="23"/>
  <c r="Q229" i="23"/>
  <c r="R229" i="23"/>
  <c r="S229" i="23"/>
  <c r="T229" i="23"/>
  <c r="U229" i="23"/>
  <c r="V229" i="23"/>
  <c r="W229" i="23"/>
  <c r="L230" i="23"/>
  <c r="M230" i="23"/>
  <c r="N230" i="23"/>
  <c r="O230" i="23"/>
  <c r="P230" i="23"/>
  <c r="Q230" i="23"/>
  <c r="R230" i="23"/>
  <c r="S230" i="23"/>
  <c r="T230" i="23"/>
  <c r="U230" i="23"/>
  <c r="V230" i="23"/>
  <c r="W230" i="23"/>
  <c r="L231" i="23"/>
  <c r="M231" i="23"/>
  <c r="N231" i="23"/>
  <c r="O231" i="23"/>
  <c r="P231" i="23"/>
  <c r="Q231" i="23"/>
  <c r="R231" i="23"/>
  <c r="S231" i="23"/>
  <c r="T231" i="23"/>
  <c r="U231" i="23"/>
  <c r="V231" i="23"/>
  <c r="W231" i="23"/>
  <c r="L232" i="23"/>
  <c r="M232" i="23"/>
  <c r="N232" i="23"/>
  <c r="O232" i="23"/>
  <c r="P232" i="23"/>
  <c r="Q232" i="23"/>
  <c r="R232" i="23"/>
  <c r="S232" i="23"/>
  <c r="T232" i="23"/>
  <c r="U232" i="23"/>
  <c r="V232" i="23"/>
  <c r="W232" i="23"/>
  <c r="L233" i="23"/>
  <c r="M233" i="23"/>
  <c r="N233" i="23"/>
  <c r="O233" i="23"/>
  <c r="P233" i="23"/>
  <c r="Q233" i="23"/>
  <c r="R233" i="23"/>
  <c r="S233" i="23"/>
  <c r="T233" i="23"/>
  <c r="U233" i="23"/>
  <c r="V233" i="23"/>
  <c r="W233" i="23"/>
  <c r="L234" i="23"/>
  <c r="M234" i="23"/>
  <c r="N234" i="23"/>
  <c r="O234" i="23"/>
  <c r="P234" i="23"/>
  <c r="Q234" i="23"/>
  <c r="R234" i="23"/>
  <c r="S234" i="23"/>
  <c r="T234" i="23"/>
  <c r="U234" i="23"/>
  <c r="V234" i="23"/>
  <c r="W234" i="23"/>
  <c r="L235" i="23"/>
  <c r="M235" i="23"/>
  <c r="N235" i="23"/>
  <c r="O235" i="23"/>
  <c r="P235" i="23"/>
  <c r="Q235" i="23"/>
  <c r="R235" i="23"/>
  <c r="S235" i="23"/>
  <c r="T235" i="23"/>
  <c r="U235" i="23"/>
  <c r="V235" i="23"/>
  <c r="W235" i="23"/>
  <c r="L236" i="23"/>
  <c r="M236" i="23"/>
  <c r="N236" i="23"/>
  <c r="O236" i="23"/>
  <c r="P236" i="23"/>
  <c r="Q236" i="23"/>
  <c r="R236" i="23"/>
  <c r="S236" i="23"/>
  <c r="T236" i="23"/>
  <c r="U236" i="23"/>
  <c r="V236" i="23"/>
  <c r="W236" i="23"/>
  <c r="L237" i="23"/>
  <c r="M237" i="23"/>
  <c r="N237" i="23"/>
  <c r="O237" i="23"/>
  <c r="P237" i="23"/>
  <c r="Q237" i="23"/>
  <c r="R237" i="23"/>
  <c r="S237" i="23"/>
  <c r="T237" i="23"/>
  <c r="U237" i="23"/>
  <c r="V237" i="23"/>
  <c r="W237" i="23"/>
  <c r="L238" i="23"/>
  <c r="M238" i="23"/>
  <c r="N238" i="23"/>
  <c r="O238" i="23"/>
  <c r="P238" i="23"/>
  <c r="Q238" i="23"/>
  <c r="R238" i="23"/>
  <c r="S238" i="23"/>
  <c r="T238" i="23"/>
  <c r="U238" i="23"/>
  <c r="V238" i="23"/>
  <c r="W238" i="23"/>
  <c r="L239" i="23"/>
  <c r="M239" i="23"/>
  <c r="N239" i="23"/>
  <c r="O239" i="23"/>
  <c r="P239" i="23"/>
  <c r="Q239" i="23"/>
  <c r="R239" i="23"/>
  <c r="S239" i="23"/>
  <c r="T239" i="23"/>
  <c r="U239" i="23"/>
  <c r="V239" i="23"/>
  <c r="W239" i="23"/>
  <c r="L240" i="23"/>
  <c r="M240" i="23"/>
  <c r="N240" i="23"/>
  <c r="O240" i="23"/>
  <c r="P240" i="23"/>
  <c r="Q240" i="23"/>
  <c r="R240" i="23"/>
  <c r="S240" i="23"/>
  <c r="T240" i="23"/>
  <c r="U240" i="23"/>
  <c r="V240" i="23"/>
  <c r="W240" i="23"/>
  <c r="L241" i="23"/>
  <c r="M241" i="23"/>
  <c r="N241" i="23"/>
  <c r="O241" i="23"/>
  <c r="P241" i="23"/>
  <c r="Q241" i="23"/>
  <c r="R241" i="23"/>
  <c r="S241" i="23"/>
  <c r="T241" i="23"/>
  <c r="U241" i="23"/>
  <c r="V241" i="23"/>
  <c r="W241" i="23"/>
  <c r="L242" i="23"/>
  <c r="M242" i="23"/>
  <c r="N242" i="23"/>
  <c r="O242" i="23"/>
  <c r="P242" i="23"/>
  <c r="Q242" i="23"/>
  <c r="R242" i="23"/>
  <c r="S242" i="23"/>
  <c r="T242" i="23"/>
  <c r="U242" i="23"/>
  <c r="V242" i="23"/>
  <c r="W242" i="23"/>
  <c r="L243" i="23"/>
  <c r="M243" i="23"/>
  <c r="N243" i="23"/>
  <c r="O243" i="23"/>
  <c r="P243" i="23"/>
  <c r="Q243" i="23"/>
  <c r="R243" i="23"/>
  <c r="S243" i="23"/>
  <c r="T243" i="23"/>
  <c r="U243" i="23"/>
  <c r="V243" i="23"/>
  <c r="W243" i="23"/>
  <c r="L244" i="23"/>
  <c r="M244" i="23"/>
  <c r="N244" i="23"/>
  <c r="O244" i="23"/>
  <c r="P244" i="23"/>
  <c r="Q244" i="23"/>
  <c r="R244" i="23"/>
  <c r="S244" i="23"/>
  <c r="T244" i="23"/>
  <c r="U244" i="23"/>
  <c r="V244" i="23"/>
  <c r="W244" i="23"/>
  <c r="L245" i="23"/>
  <c r="M245" i="23"/>
  <c r="N245" i="23"/>
  <c r="O245" i="23"/>
  <c r="P245" i="23"/>
  <c r="Q245" i="23"/>
  <c r="R245" i="23"/>
  <c r="S245" i="23"/>
  <c r="T245" i="23"/>
  <c r="U245" i="23"/>
  <c r="V245" i="23"/>
  <c r="W245" i="23"/>
  <c r="L246" i="23"/>
  <c r="M246" i="23"/>
  <c r="N246" i="23"/>
  <c r="O246" i="23"/>
  <c r="P246" i="23"/>
  <c r="Q246" i="23"/>
  <c r="R246" i="23"/>
  <c r="S246" i="23"/>
  <c r="T246" i="23"/>
  <c r="U246" i="23"/>
  <c r="V246" i="23"/>
  <c r="W246" i="23"/>
  <c r="L247" i="23"/>
  <c r="M247" i="23"/>
  <c r="N247" i="23"/>
  <c r="O247" i="23"/>
  <c r="P247" i="23"/>
  <c r="Q247" i="23"/>
  <c r="R247" i="23"/>
  <c r="S247" i="23"/>
  <c r="T247" i="23"/>
  <c r="U247" i="23"/>
  <c r="V247" i="23"/>
  <c r="W247" i="23"/>
  <c r="L248" i="23"/>
  <c r="M248" i="23"/>
  <c r="N248" i="23"/>
  <c r="O248" i="23"/>
  <c r="P248" i="23"/>
  <c r="Q248" i="23"/>
  <c r="R248" i="23"/>
  <c r="S248" i="23"/>
  <c r="T248" i="23"/>
  <c r="U248" i="23"/>
  <c r="V248" i="23"/>
  <c r="W248" i="23"/>
  <c r="L249" i="23"/>
  <c r="M249" i="23"/>
  <c r="N249" i="23"/>
  <c r="O249" i="23"/>
  <c r="P249" i="23"/>
  <c r="Q249" i="23"/>
  <c r="R249" i="23"/>
  <c r="S249" i="23"/>
  <c r="T249" i="23"/>
  <c r="U249" i="23"/>
  <c r="V249" i="23"/>
  <c r="W249" i="23"/>
  <c r="L250" i="23"/>
  <c r="M250" i="23"/>
  <c r="N250" i="23"/>
  <c r="O250" i="23"/>
  <c r="P250" i="23"/>
  <c r="Q250" i="23"/>
  <c r="R250" i="23"/>
  <c r="S250" i="23"/>
  <c r="T250" i="23"/>
  <c r="U250" i="23"/>
  <c r="V250" i="23"/>
  <c r="W250" i="23"/>
  <c r="L251" i="23"/>
  <c r="M251" i="23"/>
  <c r="N251" i="23"/>
  <c r="O251" i="23"/>
  <c r="P251" i="23"/>
  <c r="Q251" i="23"/>
  <c r="R251" i="23"/>
  <c r="S251" i="23"/>
  <c r="T251" i="23"/>
  <c r="U251" i="23"/>
  <c r="V251" i="23"/>
  <c r="W251" i="23"/>
  <c r="L252" i="23"/>
  <c r="M252" i="23"/>
  <c r="N252" i="23"/>
  <c r="O252" i="23"/>
  <c r="P252" i="23"/>
  <c r="Q252" i="23"/>
  <c r="R252" i="23"/>
  <c r="S252" i="23"/>
  <c r="T252" i="23"/>
  <c r="U252" i="23"/>
  <c r="V252" i="23"/>
  <c r="W252" i="23"/>
  <c r="L253" i="23"/>
  <c r="M253" i="23"/>
  <c r="N253" i="23"/>
  <c r="O253" i="23"/>
  <c r="P253" i="23"/>
  <c r="Q253" i="23"/>
  <c r="R253" i="23"/>
  <c r="S253" i="23"/>
  <c r="T253" i="23"/>
  <c r="U253" i="23"/>
  <c r="V253" i="23"/>
  <c r="W253" i="23"/>
  <c r="L254" i="23"/>
  <c r="M254" i="23"/>
  <c r="N254" i="23"/>
  <c r="O254" i="23"/>
  <c r="P254" i="23"/>
  <c r="Q254" i="23"/>
  <c r="R254" i="23"/>
  <c r="S254" i="23"/>
  <c r="T254" i="23"/>
  <c r="U254" i="23"/>
  <c r="V254" i="23"/>
  <c r="W254" i="23"/>
  <c r="L255" i="23"/>
  <c r="M255" i="23"/>
  <c r="N255" i="23"/>
  <c r="O255" i="23"/>
  <c r="P255" i="23"/>
  <c r="Q255" i="23"/>
  <c r="R255" i="23"/>
  <c r="S255" i="23"/>
  <c r="T255" i="23"/>
  <c r="U255" i="23"/>
  <c r="V255" i="23"/>
  <c r="W255" i="23"/>
  <c r="L256" i="23"/>
  <c r="M256" i="23"/>
  <c r="N256" i="23"/>
  <c r="O256" i="23"/>
  <c r="P256" i="23"/>
  <c r="Q256" i="23"/>
  <c r="R256" i="23"/>
  <c r="S256" i="23"/>
  <c r="T256" i="23"/>
  <c r="U256" i="23"/>
  <c r="V256" i="23"/>
  <c r="W256" i="23"/>
  <c r="L257" i="23"/>
  <c r="M257" i="23"/>
  <c r="N257" i="23"/>
  <c r="O257" i="23"/>
  <c r="P257" i="23"/>
  <c r="Q257" i="23"/>
  <c r="R257" i="23"/>
  <c r="S257" i="23"/>
  <c r="T257" i="23"/>
  <c r="U257" i="23"/>
  <c r="V257" i="23"/>
  <c r="W257" i="23"/>
  <c r="L258" i="23"/>
  <c r="M258" i="23"/>
  <c r="N258" i="23"/>
  <c r="O258" i="23"/>
  <c r="P258" i="23"/>
  <c r="Q258" i="23"/>
  <c r="R258" i="23"/>
  <c r="S258" i="23"/>
  <c r="T258" i="23"/>
  <c r="U258" i="23"/>
  <c r="V258" i="23"/>
  <c r="W258" i="23"/>
  <c r="L259" i="23"/>
  <c r="M259" i="23"/>
  <c r="N259" i="23"/>
  <c r="O259" i="23"/>
  <c r="P259" i="23"/>
  <c r="Q259" i="23"/>
  <c r="R259" i="23"/>
  <c r="S259" i="23"/>
  <c r="T259" i="23"/>
  <c r="U259" i="23"/>
  <c r="V259" i="23"/>
  <c r="W259" i="23"/>
  <c r="L260" i="23"/>
  <c r="M260" i="23"/>
  <c r="N260" i="23"/>
  <c r="O260" i="23"/>
  <c r="P260" i="23"/>
  <c r="Q260" i="23"/>
  <c r="R260" i="23"/>
  <c r="S260" i="23"/>
  <c r="T260" i="23"/>
  <c r="U260" i="23"/>
  <c r="V260" i="23"/>
  <c r="W260" i="23"/>
  <c r="L261" i="23"/>
  <c r="M261" i="23"/>
  <c r="N261" i="23"/>
  <c r="O261" i="23"/>
  <c r="P261" i="23"/>
  <c r="Q261" i="23"/>
  <c r="R261" i="23"/>
  <c r="S261" i="23"/>
  <c r="T261" i="23"/>
  <c r="U261" i="23"/>
  <c r="V261" i="23"/>
  <c r="W261" i="23"/>
  <c r="L262" i="23"/>
  <c r="M262" i="23"/>
  <c r="N262" i="23"/>
  <c r="O262" i="23"/>
  <c r="P262" i="23"/>
  <c r="Q262" i="23"/>
  <c r="R262" i="23"/>
  <c r="S262" i="23"/>
  <c r="T262" i="23"/>
  <c r="U262" i="23"/>
  <c r="V262" i="23"/>
  <c r="W262" i="23"/>
  <c r="L263" i="23"/>
  <c r="M263" i="23"/>
  <c r="N263" i="23"/>
  <c r="O263" i="23"/>
  <c r="P263" i="23"/>
  <c r="Q263" i="23"/>
  <c r="R263" i="23"/>
  <c r="S263" i="23"/>
  <c r="T263" i="23"/>
  <c r="U263" i="23"/>
  <c r="V263" i="23"/>
  <c r="W263" i="23"/>
  <c r="L264" i="23"/>
  <c r="M264" i="23"/>
  <c r="N264" i="23"/>
  <c r="O264" i="23"/>
  <c r="P264" i="23"/>
  <c r="Q264" i="23"/>
  <c r="R264" i="23"/>
  <c r="S264" i="23"/>
  <c r="T264" i="23"/>
  <c r="U264" i="23"/>
  <c r="V264" i="23"/>
  <c r="W264" i="23"/>
  <c r="L265" i="23"/>
  <c r="M265" i="23"/>
  <c r="N265" i="23"/>
  <c r="O265" i="23"/>
  <c r="P265" i="23"/>
  <c r="Q265" i="23"/>
  <c r="R265" i="23"/>
  <c r="S265" i="23"/>
  <c r="T265" i="23"/>
  <c r="U265" i="23"/>
  <c r="V265" i="23"/>
  <c r="W265" i="23"/>
  <c r="L266" i="23"/>
  <c r="M266" i="23"/>
  <c r="N266" i="23"/>
  <c r="O266" i="23"/>
  <c r="P266" i="23"/>
  <c r="Q266" i="23"/>
  <c r="R266" i="23"/>
  <c r="S266" i="23"/>
  <c r="T266" i="23"/>
  <c r="U266" i="23"/>
  <c r="V266" i="23"/>
  <c r="W266" i="23"/>
  <c r="L267" i="23"/>
  <c r="M267" i="23"/>
  <c r="N267" i="23"/>
  <c r="O267" i="23"/>
  <c r="P267" i="23"/>
  <c r="Q267" i="23"/>
  <c r="R267" i="23"/>
  <c r="S267" i="23"/>
  <c r="T267" i="23"/>
  <c r="U267" i="23"/>
  <c r="V267" i="23"/>
  <c r="W267" i="23"/>
  <c r="L268" i="23"/>
  <c r="M268" i="23"/>
  <c r="N268" i="23"/>
  <c r="O268" i="23"/>
  <c r="P268" i="23"/>
  <c r="Q268" i="23"/>
  <c r="R268" i="23"/>
  <c r="S268" i="23"/>
  <c r="T268" i="23"/>
  <c r="U268" i="23"/>
  <c r="V268" i="23"/>
  <c r="W268" i="23"/>
  <c r="L269" i="23"/>
  <c r="M269" i="23"/>
  <c r="N269" i="23"/>
  <c r="O269" i="23"/>
  <c r="P269" i="23"/>
  <c r="Q269" i="23"/>
  <c r="R269" i="23"/>
  <c r="S269" i="23"/>
  <c r="T269" i="23"/>
  <c r="U269" i="23"/>
  <c r="V269" i="23"/>
  <c r="W269" i="23"/>
  <c r="L270" i="23"/>
  <c r="M270" i="23"/>
  <c r="N270" i="23"/>
  <c r="O270" i="23"/>
  <c r="P270" i="23"/>
  <c r="Q270" i="23"/>
  <c r="R270" i="23"/>
  <c r="S270" i="23"/>
  <c r="T270" i="23"/>
  <c r="U270" i="23"/>
  <c r="V270" i="23"/>
  <c r="W270" i="23"/>
  <c r="L271" i="23"/>
  <c r="M271" i="23"/>
  <c r="N271" i="23"/>
  <c r="O271" i="23"/>
  <c r="P271" i="23"/>
  <c r="Q271" i="23"/>
  <c r="R271" i="23"/>
  <c r="S271" i="23"/>
  <c r="T271" i="23"/>
  <c r="U271" i="23"/>
  <c r="V271" i="23"/>
  <c r="W271" i="23"/>
  <c r="L272" i="23"/>
  <c r="M272" i="23"/>
  <c r="N272" i="23"/>
  <c r="O272" i="23"/>
  <c r="P272" i="23"/>
  <c r="Q272" i="23"/>
  <c r="R272" i="23"/>
  <c r="S272" i="23"/>
  <c r="T272" i="23"/>
  <c r="U272" i="23"/>
  <c r="V272" i="23"/>
  <c r="W272" i="23"/>
  <c r="L273" i="23"/>
  <c r="M273" i="23"/>
  <c r="N273" i="23"/>
  <c r="O273" i="23"/>
  <c r="P273" i="23"/>
  <c r="Q273" i="23"/>
  <c r="R273" i="23"/>
  <c r="S273" i="23"/>
  <c r="T273" i="23"/>
  <c r="U273" i="23"/>
  <c r="V273" i="23"/>
  <c r="W273" i="23"/>
  <c r="L274" i="23"/>
  <c r="M274" i="23"/>
  <c r="N274" i="23"/>
  <c r="O274" i="23"/>
  <c r="P274" i="23"/>
  <c r="Q274" i="23"/>
  <c r="R274" i="23"/>
  <c r="S274" i="23"/>
  <c r="T274" i="23"/>
  <c r="U274" i="23"/>
  <c r="V274" i="23"/>
  <c r="W274" i="23"/>
  <c r="L275" i="23"/>
  <c r="M275" i="23"/>
  <c r="N275" i="23"/>
  <c r="O275" i="23"/>
  <c r="P275" i="23"/>
  <c r="Q275" i="23"/>
  <c r="R275" i="23"/>
  <c r="S275" i="23"/>
  <c r="T275" i="23"/>
  <c r="U275" i="23"/>
  <c r="V275" i="23"/>
  <c r="W275" i="23"/>
  <c r="L276" i="23"/>
  <c r="M276" i="23"/>
  <c r="N276" i="23"/>
  <c r="O276" i="23"/>
  <c r="P276" i="23"/>
  <c r="Q276" i="23"/>
  <c r="R276" i="23"/>
  <c r="S276" i="23"/>
  <c r="T276" i="23"/>
  <c r="U276" i="23"/>
  <c r="V276" i="23"/>
  <c r="W276" i="23"/>
  <c r="L277" i="23"/>
  <c r="M277" i="23"/>
  <c r="N277" i="23"/>
  <c r="O277" i="23"/>
  <c r="P277" i="23"/>
  <c r="Q277" i="23"/>
  <c r="R277" i="23"/>
  <c r="S277" i="23"/>
  <c r="T277" i="23"/>
  <c r="U277" i="23"/>
  <c r="V277" i="23"/>
  <c r="W277" i="23"/>
  <c r="L278" i="23"/>
  <c r="M278" i="23"/>
  <c r="N278" i="23"/>
  <c r="O278" i="23"/>
  <c r="P278" i="23"/>
  <c r="Q278" i="23"/>
  <c r="R278" i="23"/>
  <c r="S278" i="23"/>
  <c r="T278" i="23"/>
  <c r="U278" i="23"/>
  <c r="V278" i="23"/>
  <c r="W278" i="23"/>
  <c r="L279" i="23"/>
  <c r="M279" i="23"/>
  <c r="N279" i="23"/>
  <c r="O279" i="23"/>
  <c r="P279" i="23"/>
  <c r="Q279" i="23"/>
  <c r="R279" i="23"/>
  <c r="S279" i="23"/>
  <c r="T279" i="23"/>
  <c r="U279" i="23"/>
  <c r="V279" i="23"/>
  <c r="W279" i="23"/>
  <c r="L280" i="23"/>
  <c r="M280" i="23"/>
  <c r="N280" i="23"/>
  <c r="O280" i="23"/>
  <c r="P280" i="23"/>
  <c r="Q280" i="23"/>
  <c r="R280" i="23"/>
  <c r="S280" i="23"/>
  <c r="T280" i="23"/>
  <c r="U280" i="23"/>
  <c r="V280" i="23"/>
  <c r="W280" i="23"/>
  <c r="L281" i="23"/>
  <c r="M281" i="23"/>
  <c r="N281" i="23"/>
  <c r="O281" i="23"/>
  <c r="P281" i="23"/>
  <c r="Q281" i="23"/>
  <c r="R281" i="23"/>
  <c r="S281" i="23"/>
  <c r="T281" i="23"/>
  <c r="U281" i="23"/>
  <c r="V281" i="23"/>
  <c r="W281" i="23"/>
  <c r="L282" i="23"/>
  <c r="M282" i="23"/>
  <c r="N282" i="23"/>
  <c r="O282" i="23"/>
  <c r="P282" i="23"/>
  <c r="Q282" i="23"/>
  <c r="R282" i="23"/>
  <c r="S282" i="23"/>
  <c r="T282" i="23"/>
  <c r="U282" i="23"/>
  <c r="V282" i="23"/>
  <c r="W282" i="23"/>
  <c r="L283" i="23"/>
  <c r="M283" i="23"/>
  <c r="N283" i="23"/>
  <c r="O283" i="23"/>
  <c r="P283" i="23"/>
  <c r="Q283" i="23"/>
  <c r="R283" i="23"/>
  <c r="S283" i="23"/>
  <c r="T283" i="23"/>
  <c r="U283" i="23"/>
  <c r="V283" i="23"/>
  <c r="W283" i="23"/>
  <c r="L284" i="23"/>
  <c r="M284" i="23"/>
  <c r="N284" i="23"/>
  <c r="O284" i="23"/>
  <c r="P284" i="23"/>
  <c r="Q284" i="23"/>
  <c r="R284" i="23"/>
  <c r="S284" i="23"/>
  <c r="T284" i="23"/>
  <c r="U284" i="23"/>
  <c r="V284" i="23"/>
  <c r="W284" i="23"/>
  <c r="L285" i="23"/>
  <c r="M285" i="23"/>
  <c r="N285" i="23"/>
  <c r="O285" i="23"/>
  <c r="P285" i="23"/>
  <c r="Q285" i="23"/>
  <c r="R285" i="23"/>
  <c r="S285" i="23"/>
  <c r="T285" i="23"/>
  <c r="U285" i="23"/>
  <c r="V285" i="23"/>
  <c r="W285" i="23"/>
  <c r="L286" i="23"/>
  <c r="M286" i="23"/>
  <c r="N286" i="23"/>
  <c r="O286" i="23"/>
  <c r="P286" i="23"/>
  <c r="Q286" i="23"/>
  <c r="R286" i="23"/>
  <c r="S286" i="23"/>
  <c r="T286" i="23"/>
  <c r="U286" i="23"/>
  <c r="V286" i="23"/>
  <c r="W286" i="23"/>
  <c r="L287" i="23"/>
  <c r="M287" i="23"/>
  <c r="N287" i="23"/>
  <c r="O287" i="23"/>
  <c r="P287" i="23"/>
  <c r="Q287" i="23"/>
  <c r="R287" i="23"/>
  <c r="S287" i="23"/>
  <c r="T287" i="23"/>
  <c r="U287" i="23"/>
  <c r="V287" i="23"/>
  <c r="W287" i="23"/>
  <c r="L288" i="23"/>
  <c r="M288" i="23"/>
  <c r="N288" i="23"/>
  <c r="O288" i="23"/>
  <c r="P288" i="23"/>
  <c r="Q288" i="23"/>
  <c r="R288" i="23"/>
  <c r="S288" i="23"/>
  <c r="T288" i="23"/>
  <c r="U288" i="23"/>
  <c r="V288" i="23"/>
  <c r="W288" i="23"/>
  <c r="L289" i="23"/>
  <c r="M289" i="23"/>
  <c r="N289" i="23"/>
  <c r="O289" i="23"/>
  <c r="P289" i="23"/>
  <c r="Q289" i="23"/>
  <c r="R289" i="23"/>
  <c r="S289" i="23"/>
  <c r="T289" i="23"/>
  <c r="U289" i="23"/>
  <c r="V289" i="23"/>
  <c r="W289" i="23"/>
  <c r="L290" i="23"/>
  <c r="M290" i="23"/>
  <c r="N290" i="23"/>
  <c r="O290" i="23"/>
  <c r="P290" i="23"/>
  <c r="Q290" i="23"/>
  <c r="R290" i="23"/>
  <c r="S290" i="23"/>
  <c r="T290" i="23"/>
  <c r="U290" i="23"/>
  <c r="V290" i="23"/>
  <c r="W290" i="23"/>
  <c r="L291" i="23"/>
  <c r="M291" i="23"/>
  <c r="N291" i="23"/>
  <c r="O291" i="23"/>
  <c r="P291" i="23"/>
  <c r="Q291" i="23"/>
  <c r="R291" i="23"/>
  <c r="S291" i="23"/>
  <c r="T291" i="23"/>
  <c r="U291" i="23"/>
  <c r="V291" i="23"/>
  <c r="W291" i="23"/>
  <c r="L292" i="23"/>
  <c r="M292" i="23"/>
  <c r="N292" i="23"/>
  <c r="O292" i="23"/>
  <c r="P292" i="23"/>
  <c r="Q292" i="23"/>
  <c r="R292" i="23"/>
  <c r="S292" i="23"/>
  <c r="T292" i="23"/>
  <c r="U292" i="23"/>
  <c r="V292" i="23"/>
  <c r="W292" i="23"/>
  <c r="L293" i="23"/>
  <c r="M293" i="23"/>
  <c r="N293" i="23"/>
  <c r="O293" i="23"/>
  <c r="P293" i="23"/>
  <c r="Q293" i="23"/>
  <c r="R293" i="23"/>
  <c r="S293" i="23"/>
  <c r="T293" i="23"/>
  <c r="U293" i="23"/>
  <c r="V293" i="23"/>
  <c r="W293" i="23"/>
  <c r="L294" i="23"/>
  <c r="M294" i="23"/>
  <c r="N294" i="23"/>
  <c r="O294" i="23"/>
  <c r="P294" i="23"/>
  <c r="Q294" i="23"/>
  <c r="R294" i="23"/>
  <c r="S294" i="23"/>
  <c r="T294" i="23"/>
  <c r="U294" i="23"/>
  <c r="V294" i="23"/>
  <c r="W294" i="23"/>
  <c r="L295" i="23"/>
  <c r="M295" i="23"/>
  <c r="N295" i="23"/>
  <c r="O295" i="23"/>
  <c r="P295" i="23"/>
  <c r="Q295" i="23"/>
  <c r="R295" i="23"/>
  <c r="S295" i="23"/>
  <c r="T295" i="23"/>
  <c r="U295" i="23"/>
  <c r="V295" i="23"/>
  <c r="W295" i="23"/>
  <c r="L296" i="23"/>
  <c r="M296" i="23"/>
  <c r="N296" i="23"/>
  <c r="O296" i="23"/>
  <c r="P296" i="23"/>
  <c r="Q296" i="23"/>
  <c r="R296" i="23"/>
  <c r="S296" i="23"/>
  <c r="T296" i="23"/>
  <c r="U296" i="23"/>
  <c r="V296" i="23"/>
  <c r="W296" i="23"/>
  <c r="L297" i="23"/>
  <c r="M297" i="23"/>
  <c r="N297" i="23"/>
  <c r="O297" i="23"/>
  <c r="P297" i="23"/>
  <c r="Q297" i="23"/>
  <c r="R297" i="23"/>
  <c r="S297" i="23"/>
  <c r="T297" i="23"/>
  <c r="U297" i="23"/>
  <c r="V297" i="23"/>
  <c r="W297" i="23"/>
  <c r="L298" i="23"/>
  <c r="M298" i="23"/>
  <c r="N298" i="23"/>
  <c r="O298" i="23"/>
  <c r="P298" i="23"/>
  <c r="Q298" i="23"/>
  <c r="R298" i="23"/>
  <c r="S298" i="23"/>
  <c r="T298" i="23"/>
  <c r="U298" i="23"/>
  <c r="V298" i="23"/>
  <c r="W298" i="23"/>
  <c r="L299" i="23"/>
  <c r="M299" i="23"/>
  <c r="N299" i="23"/>
  <c r="O299" i="23"/>
  <c r="P299" i="23"/>
  <c r="Q299" i="23"/>
  <c r="R299" i="23"/>
  <c r="S299" i="23"/>
  <c r="T299" i="23"/>
  <c r="U299" i="23"/>
  <c r="V299" i="23"/>
  <c r="W299" i="23"/>
  <c r="L300" i="23"/>
  <c r="M300" i="23"/>
  <c r="N300" i="23"/>
  <c r="O300" i="23"/>
  <c r="P300" i="23"/>
  <c r="Q300" i="23"/>
  <c r="R300" i="23"/>
  <c r="S300" i="23"/>
  <c r="T300" i="23"/>
  <c r="U300" i="23"/>
  <c r="V300" i="23"/>
  <c r="W300" i="23"/>
  <c r="L301" i="23"/>
  <c r="M301" i="23"/>
  <c r="N301" i="23"/>
  <c r="O301" i="23"/>
  <c r="P301" i="23"/>
  <c r="Q301" i="23"/>
  <c r="R301" i="23"/>
  <c r="S301" i="23"/>
  <c r="T301" i="23"/>
  <c r="U301" i="23"/>
  <c r="V301" i="23"/>
  <c r="W301" i="23"/>
  <c r="L302" i="23"/>
  <c r="M302" i="23"/>
  <c r="N302" i="23"/>
  <c r="O302" i="23"/>
  <c r="P302" i="23"/>
  <c r="Q302" i="23"/>
  <c r="R302" i="23"/>
  <c r="S302" i="23"/>
  <c r="T302" i="23"/>
  <c r="U302" i="23"/>
  <c r="V302" i="23"/>
  <c r="W302" i="23"/>
  <c r="L303" i="23"/>
  <c r="M303" i="23"/>
  <c r="N303" i="23"/>
  <c r="O303" i="23"/>
  <c r="P303" i="23"/>
  <c r="Q303" i="23"/>
  <c r="R303" i="23"/>
  <c r="S303" i="23"/>
  <c r="T303" i="23"/>
  <c r="U303" i="23"/>
  <c r="V303" i="23"/>
  <c r="W303" i="23"/>
  <c r="L304" i="23"/>
  <c r="M304" i="23"/>
  <c r="N304" i="23"/>
  <c r="O304" i="23"/>
  <c r="P304" i="23"/>
  <c r="Q304" i="23"/>
  <c r="R304" i="23"/>
  <c r="S304" i="23"/>
  <c r="T304" i="23"/>
  <c r="U304" i="23"/>
  <c r="V304" i="23"/>
  <c r="W304" i="23"/>
  <c r="L305" i="23"/>
  <c r="M305" i="23"/>
  <c r="N305" i="23"/>
  <c r="O305" i="23"/>
  <c r="P305" i="23"/>
  <c r="Q305" i="23"/>
  <c r="R305" i="23"/>
  <c r="S305" i="23"/>
  <c r="T305" i="23"/>
  <c r="U305" i="23"/>
  <c r="V305" i="23"/>
  <c r="W305" i="23"/>
  <c r="L306" i="23"/>
  <c r="M306" i="23"/>
  <c r="N306" i="23"/>
  <c r="O306" i="23"/>
  <c r="P306" i="23"/>
  <c r="Q306" i="23"/>
  <c r="R306" i="23"/>
  <c r="S306" i="23"/>
  <c r="T306" i="23"/>
  <c r="U306" i="23"/>
  <c r="V306" i="23"/>
  <c r="W306" i="23"/>
  <c r="L307" i="23"/>
  <c r="M307" i="23"/>
  <c r="N307" i="23"/>
  <c r="O307" i="23"/>
  <c r="P307" i="23"/>
  <c r="Q307" i="23"/>
  <c r="R307" i="23"/>
  <c r="S307" i="23"/>
  <c r="T307" i="23"/>
  <c r="U307" i="23"/>
  <c r="V307" i="23"/>
  <c r="W307" i="23"/>
  <c r="L308" i="23"/>
  <c r="M308" i="23"/>
  <c r="N308" i="23"/>
  <c r="O308" i="23"/>
  <c r="P308" i="23"/>
  <c r="Q308" i="23"/>
  <c r="R308" i="23"/>
  <c r="S308" i="23"/>
  <c r="T308" i="23"/>
  <c r="U308" i="23"/>
  <c r="V308" i="23"/>
  <c r="W308" i="23"/>
  <c r="L309" i="23"/>
  <c r="M309" i="23"/>
  <c r="N309" i="23"/>
  <c r="O309" i="23"/>
  <c r="P309" i="23"/>
  <c r="Q309" i="23"/>
  <c r="R309" i="23"/>
  <c r="S309" i="23"/>
  <c r="T309" i="23"/>
  <c r="U309" i="23"/>
  <c r="V309" i="23"/>
  <c r="W309" i="23"/>
  <c r="L310" i="23"/>
  <c r="M310" i="23"/>
  <c r="N310" i="23"/>
  <c r="O310" i="23"/>
  <c r="P310" i="23"/>
  <c r="Q310" i="23"/>
  <c r="R310" i="23"/>
  <c r="S310" i="23"/>
  <c r="T310" i="23"/>
  <c r="U310" i="23"/>
  <c r="V310" i="23"/>
  <c r="W310" i="23"/>
  <c r="L311" i="23"/>
  <c r="M311" i="23"/>
  <c r="N311" i="23"/>
  <c r="O311" i="23"/>
  <c r="P311" i="23"/>
  <c r="Q311" i="23"/>
  <c r="R311" i="23"/>
  <c r="S311" i="23"/>
  <c r="T311" i="23"/>
  <c r="U311" i="23"/>
  <c r="V311" i="23"/>
  <c r="W311" i="23"/>
  <c r="L312" i="23"/>
  <c r="M312" i="23"/>
  <c r="N312" i="23"/>
  <c r="O312" i="23"/>
  <c r="P312" i="23"/>
  <c r="Q312" i="23"/>
  <c r="R312" i="23"/>
  <c r="S312" i="23"/>
  <c r="T312" i="23"/>
  <c r="U312" i="23"/>
  <c r="V312" i="23"/>
  <c r="W312" i="23"/>
  <c r="L313" i="23"/>
  <c r="M313" i="23"/>
  <c r="N313" i="23"/>
  <c r="O313" i="23"/>
  <c r="P313" i="23"/>
  <c r="Q313" i="23"/>
  <c r="R313" i="23"/>
  <c r="S313" i="23"/>
  <c r="T313" i="23"/>
  <c r="U313" i="23"/>
  <c r="V313" i="23"/>
  <c r="W313" i="23"/>
  <c r="L314" i="23"/>
  <c r="M314" i="23"/>
  <c r="N314" i="23"/>
  <c r="O314" i="23"/>
  <c r="P314" i="23"/>
  <c r="Q314" i="23"/>
  <c r="R314" i="23"/>
  <c r="S314" i="23"/>
  <c r="T314" i="23"/>
  <c r="U314" i="23"/>
  <c r="V314" i="23"/>
  <c r="W314" i="23"/>
  <c r="L315" i="23"/>
  <c r="M315" i="23"/>
  <c r="N315" i="23"/>
  <c r="O315" i="23"/>
  <c r="P315" i="23"/>
  <c r="Q315" i="23"/>
  <c r="R315" i="23"/>
  <c r="S315" i="23"/>
  <c r="T315" i="23"/>
  <c r="U315" i="23"/>
  <c r="V315" i="23"/>
  <c r="W315" i="23"/>
  <c r="L316" i="23"/>
  <c r="M316" i="23"/>
  <c r="N316" i="23"/>
  <c r="O316" i="23"/>
  <c r="P316" i="23"/>
  <c r="Q316" i="23"/>
  <c r="R316" i="23"/>
  <c r="S316" i="23"/>
  <c r="T316" i="23"/>
  <c r="U316" i="23"/>
  <c r="V316" i="23"/>
  <c r="W316" i="23"/>
  <c r="L317" i="23"/>
  <c r="M317" i="23"/>
  <c r="N317" i="23"/>
  <c r="O317" i="23"/>
  <c r="P317" i="23"/>
  <c r="Q317" i="23"/>
  <c r="R317" i="23"/>
  <c r="S317" i="23"/>
  <c r="T317" i="23"/>
  <c r="U317" i="23"/>
  <c r="V317" i="23"/>
  <c r="W317" i="23"/>
  <c r="L318" i="23"/>
  <c r="M318" i="23"/>
  <c r="N318" i="23"/>
  <c r="O318" i="23"/>
  <c r="P318" i="23"/>
  <c r="Q318" i="23"/>
  <c r="R318" i="23"/>
  <c r="S318" i="23"/>
  <c r="T318" i="23"/>
  <c r="U318" i="23"/>
  <c r="V318" i="23"/>
  <c r="W318" i="23"/>
  <c r="L319" i="23"/>
  <c r="M319" i="23"/>
  <c r="N319" i="23"/>
  <c r="O319" i="23"/>
  <c r="P319" i="23"/>
  <c r="Q319" i="23"/>
  <c r="R319" i="23"/>
  <c r="S319" i="23"/>
  <c r="T319" i="23"/>
  <c r="U319" i="23"/>
  <c r="V319" i="23"/>
  <c r="W319" i="23"/>
  <c r="L320" i="23"/>
  <c r="M320" i="23"/>
  <c r="N320" i="23"/>
  <c r="O320" i="23"/>
  <c r="P320" i="23"/>
  <c r="Q320" i="23"/>
  <c r="R320" i="23"/>
  <c r="S320" i="23"/>
  <c r="T320" i="23"/>
  <c r="U320" i="23"/>
  <c r="V320" i="23"/>
  <c r="W320" i="23"/>
  <c r="L321" i="23"/>
  <c r="M321" i="23"/>
  <c r="N321" i="23"/>
  <c r="O321" i="23"/>
  <c r="P321" i="23"/>
  <c r="Q321" i="23"/>
  <c r="R321" i="23"/>
  <c r="S321" i="23"/>
  <c r="T321" i="23"/>
  <c r="U321" i="23"/>
  <c r="V321" i="23"/>
  <c r="W321" i="23"/>
  <c r="L322" i="23"/>
  <c r="M322" i="23"/>
  <c r="N322" i="23"/>
  <c r="O322" i="23"/>
  <c r="P322" i="23"/>
  <c r="Q322" i="23"/>
  <c r="R322" i="23"/>
  <c r="S322" i="23"/>
  <c r="T322" i="23"/>
  <c r="U322" i="23"/>
  <c r="V322" i="23"/>
  <c r="W322" i="23"/>
  <c r="L323" i="23"/>
  <c r="M323" i="23"/>
  <c r="N323" i="23"/>
  <c r="O323" i="23"/>
  <c r="P323" i="23"/>
  <c r="Q323" i="23"/>
  <c r="R323" i="23"/>
  <c r="S323" i="23"/>
  <c r="T323" i="23"/>
  <c r="U323" i="23"/>
  <c r="V323" i="23"/>
  <c r="W323" i="23"/>
  <c r="L324" i="23"/>
  <c r="M324" i="23"/>
  <c r="N324" i="23"/>
  <c r="O324" i="23"/>
  <c r="P324" i="23"/>
  <c r="Q324" i="23"/>
  <c r="R324" i="23"/>
  <c r="S324" i="23"/>
  <c r="T324" i="23"/>
  <c r="U324" i="23"/>
  <c r="V324" i="23"/>
  <c r="W324" i="23"/>
  <c r="L325" i="23"/>
  <c r="M325" i="23"/>
  <c r="N325" i="23"/>
  <c r="O325" i="23"/>
  <c r="P325" i="23"/>
  <c r="Q325" i="23"/>
  <c r="R325" i="23"/>
  <c r="S325" i="23"/>
  <c r="T325" i="23"/>
  <c r="U325" i="23"/>
  <c r="V325" i="23"/>
  <c r="W325" i="23"/>
  <c r="L326" i="23"/>
  <c r="M326" i="23"/>
  <c r="N326" i="23"/>
  <c r="O326" i="23"/>
  <c r="P326" i="23"/>
  <c r="Q326" i="23"/>
  <c r="R326" i="23"/>
  <c r="S326" i="23"/>
  <c r="T326" i="23"/>
  <c r="U326" i="23"/>
  <c r="V326" i="23"/>
  <c r="W326" i="23"/>
  <c r="L327" i="23"/>
  <c r="M327" i="23"/>
  <c r="N327" i="23"/>
  <c r="O327" i="23"/>
  <c r="P327" i="23"/>
  <c r="Q327" i="23"/>
  <c r="R327" i="23"/>
  <c r="S327" i="23"/>
  <c r="T327" i="23"/>
  <c r="U327" i="23"/>
  <c r="V327" i="23"/>
  <c r="W327" i="23"/>
  <c r="L328" i="23"/>
  <c r="M328" i="23"/>
  <c r="N328" i="23"/>
  <c r="O328" i="23"/>
  <c r="P328" i="23"/>
  <c r="Q328" i="23"/>
  <c r="R328" i="23"/>
  <c r="S328" i="23"/>
  <c r="T328" i="23"/>
  <c r="U328" i="23"/>
  <c r="V328" i="23"/>
  <c r="W328" i="23"/>
  <c r="L329" i="23"/>
  <c r="M329" i="23"/>
  <c r="N329" i="23"/>
  <c r="O329" i="23"/>
  <c r="P329" i="23"/>
  <c r="Q329" i="23"/>
  <c r="R329" i="23"/>
  <c r="S329" i="23"/>
  <c r="T329" i="23"/>
  <c r="U329" i="23"/>
  <c r="V329" i="23"/>
  <c r="W329" i="23"/>
  <c r="L330" i="23"/>
  <c r="M330" i="23"/>
  <c r="N330" i="23"/>
  <c r="O330" i="23"/>
  <c r="P330" i="23"/>
  <c r="Q330" i="23"/>
  <c r="R330" i="23"/>
  <c r="S330" i="23"/>
  <c r="T330" i="23"/>
  <c r="U330" i="23"/>
  <c r="V330" i="23"/>
  <c r="W330" i="23"/>
  <c r="L331" i="23"/>
  <c r="M331" i="23"/>
  <c r="N331" i="23"/>
  <c r="O331" i="23"/>
  <c r="P331" i="23"/>
  <c r="Q331" i="23"/>
  <c r="R331" i="23"/>
  <c r="S331" i="23"/>
  <c r="T331" i="23"/>
  <c r="U331" i="23"/>
  <c r="V331" i="23"/>
  <c r="W331" i="23"/>
  <c r="L332" i="23"/>
  <c r="M332" i="23"/>
  <c r="N332" i="23"/>
  <c r="O332" i="23"/>
  <c r="P332" i="23"/>
  <c r="Q332" i="23"/>
  <c r="R332" i="23"/>
  <c r="S332" i="23"/>
  <c r="T332" i="23"/>
  <c r="U332" i="23"/>
  <c r="V332" i="23"/>
  <c r="W332" i="23"/>
  <c r="L333" i="23"/>
  <c r="M333" i="23"/>
  <c r="N333" i="23"/>
  <c r="O333" i="23"/>
  <c r="P333" i="23"/>
  <c r="Q333" i="23"/>
  <c r="R333" i="23"/>
  <c r="S333" i="23"/>
  <c r="T333" i="23"/>
  <c r="U333" i="23"/>
  <c r="V333" i="23"/>
  <c r="W333" i="23"/>
  <c r="L334" i="23"/>
  <c r="M334" i="23"/>
  <c r="N334" i="23"/>
  <c r="O334" i="23"/>
  <c r="P334" i="23"/>
  <c r="Q334" i="23"/>
  <c r="R334" i="23"/>
  <c r="S334" i="23"/>
  <c r="T334" i="23"/>
  <c r="U334" i="23"/>
  <c r="V334" i="23"/>
  <c r="W334" i="23"/>
  <c r="L335" i="23"/>
  <c r="M335" i="23"/>
  <c r="N335" i="23"/>
  <c r="O335" i="23"/>
  <c r="P335" i="23"/>
  <c r="Q335" i="23"/>
  <c r="R335" i="23"/>
  <c r="S335" i="23"/>
  <c r="T335" i="23"/>
  <c r="U335" i="23"/>
  <c r="V335" i="23"/>
  <c r="W335" i="23"/>
  <c r="L336" i="23"/>
  <c r="M336" i="23"/>
  <c r="N336" i="23"/>
  <c r="O336" i="23"/>
  <c r="P336" i="23"/>
  <c r="Q336" i="23"/>
  <c r="R336" i="23"/>
  <c r="S336" i="23"/>
  <c r="T336" i="23"/>
  <c r="U336" i="23"/>
  <c r="V336" i="23"/>
  <c r="W336" i="23"/>
  <c r="L337" i="23"/>
  <c r="M337" i="23"/>
  <c r="N337" i="23"/>
  <c r="O337" i="23"/>
  <c r="P337" i="23"/>
  <c r="Q337" i="23"/>
  <c r="R337" i="23"/>
  <c r="S337" i="23"/>
  <c r="T337" i="23"/>
  <c r="U337" i="23"/>
  <c r="V337" i="23"/>
  <c r="W337" i="23"/>
  <c r="L338" i="23"/>
  <c r="M338" i="23"/>
  <c r="N338" i="23"/>
  <c r="O338" i="23"/>
  <c r="P338" i="23"/>
  <c r="Q338" i="23"/>
  <c r="R338" i="23"/>
  <c r="S338" i="23"/>
  <c r="T338" i="23"/>
  <c r="U338" i="23"/>
  <c r="V338" i="23"/>
  <c r="W338" i="23"/>
  <c r="L339" i="23"/>
  <c r="M339" i="23"/>
  <c r="N339" i="23"/>
  <c r="O339" i="23"/>
  <c r="P339" i="23"/>
  <c r="Q339" i="23"/>
  <c r="R339" i="23"/>
  <c r="S339" i="23"/>
  <c r="T339" i="23"/>
  <c r="U339" i="23"/>
  <c r="V339" i="23"/>
  <c r="W339" i="23"/>
  <c r="L340" i="23"/>
  <c r="M340" i="23"/>
  <c r="N340" i="23"/>
  <c r="O340" i="23"/>
  <c r="P340" i="23"/>
  <c r="Q340" i="23"/>
  <c r="R340" i="23"/>
  <c r="S340" i="23"/>
  <c r="T340" i="23"/>
  <c r="U340" i="23"/>
  <c r="V340" i="23"/>
  <c r="W340" i="23"/>
  <c r="L341" i="23"/>
  <c r="M341" i="23"/>
  <c r="N341" i="23"/>
  <c r="O341" i="23"/>
  <c r="P341" i="23"/>
  <c r="Q341" i="23"/>
  <c r="R341" i="23"/>
  <c r="S341" i="23"/>
  <c r="T341" i="23"/>
  <c r="U341" i="23"/>
  <c r="V341" i="23"/>
  <c r="W341" i="23"/>
  <c r="L342" i="23"/>
  <c r="M342" i="23"/>
  <c r="N342" i="23"/>
  <c r="O342" i="23"/>
  <c r="P342" i="23"/>
  <c r="Q342" i="23"/>
  <c r="R342" i="23"/>
  <c r="S342" i="23"/>
  <c r="T342" i="23"/>
  <c r="U342" i="23"/>
  <c r="V342" i="23"/>
  <c r="W342" i="23"/>
  <c r="L343" i="23"/>
  <c r="M343" i="23"/>
  <c r="N343" i="23"/>
  <c r="O343" i="23"/>
  <c r="P343" i="23"/>
  <c r="Q343" i="23"/>
  <c r="R343" i="23"/>
  <c r="S343" i="23"/>
  <c r="T343" i="23"/>
  <c r="U343" i="23"/>
  <c r="V343" i="23"/>
  <c r="W343" i="23"/>
  <c r="L344" i="23"/>
  <c r="M344" i="23"/>
  <c r="N344" i="23"/>
  <c r="O344" i="23"/>
  <c r="P344" i="23"/>
  <c r="Q344" i="23"/>
  <c r="R344" i="23"/>
  <c r="S344" i="23"/>
  <c r="T344" i="23"/>
  <c r="U344" i="23"/>
  <c r="V344" i="23"/>
  <c r="W344" i="23"/>
  <c r="L345" i="23"/>
  <c r="M345" i="23"/>
  <c r="N345" i="23"/>
  <c r="O345" i="23"/>
  <c r="P345" i="23"/>
  <c r="Q345" i="23"/>
  <c r="R345" i="23"/>
  <c r="S345" i="23"/>
  <c r="T345" i="23"/>
  <c r="U345" i="23"/>
  <c r="V345" i="23"/>
  <c r="W345" i="23"/>
  <c r="L346" i="23"/>
  <c r="M346" i="23"/>
  <c r="N346" i="23"/>
  <c r="O346" i="23"/>
  <c r="P346" i="23"/>
  <c r="Q346" i="23"/>
  <c r="R346" i="23"/>
  <c r="S346" i="23"/>
  <c r="T346" i="23"/>
  <c r="U346" i="23"/>
  <c r="V346" i="23"/>
  <c r="W346" i="23"/>
  <c r="L347" i="23"/>
  <c r="M347" i="23"/>
  <c r="N347" i="23"/>
  <c r="O347" i="23"/>
  <c r="P347" i="23"/>
  <c r="Q347" i="23"/>
  <c r="R347" i="23"/>
  <c r="S347" i="23"/>
  <c r="T347" i="23"/>
  <c r="U347" i="23"/>
  <c r="V347" i="23"/>
  <c r="W347" i="23"/>
  <c r="L348" i="23"/>
  <c r="M348" i="23"/>
  <c r="N348" i="23"/>
  <c r="O348" i="23"/>
  <c r="P348" i="23"/>
  <c r="Q348" i="23"/>
  <c r="R348" i="23"/>
  <c r="S348" i="23"/>
  <c r="T348" i="23"/>
  <c r="U348" i="23"/>
  <c r="V348" i="23"/>
  <c r="W348" i="23"/>
  <c r="L349" i="23"/>
  <c r="M349" i="23"/>
  <c r="N349" i="23"/>
  <c r="O349" i="23"/>
  <c r="P349" i="23"/>
  <c r="Q349" i="23"/>
  <c r="R349" i="23"/>
  <c r="S349" i="23"/>
  <c r="T349" i="23"/>
  <c r="U349" i="23"/>
  <c r="V349" i="23"/>
  <c r="W349" i="23"/>
  <c r="L350" i="23"/>
  <c r="M350" i="23"/>
  <c r="N350" i="23"/>
  <c r="O350" i="23"/>
  <c r="P350" i="23"/>
  <c r="Q350" i="23"/>
  <c r="R350" i="23"/>
  <c r="S350" i="23"/>
  <c r="T350" i="23"/>
  <c r="U350" i="23"/>
  <c r="V350" i="23"/>
  <c r="W350" i="23"/>
  <c r="L351" i="23"/>
  <c r="M351" i="23"/>
  <c r="N351" i="23"/>
  <c r="O351" i="23"/>
  <c r="P351" i="23"/>
  <c r="Q351" i="23"/>
  <c r="R351" i="23"/>
  <c r="S351" i="23"/>
  <c r="T351" i="23"/>
  <c r="U351" i="23"/>
  <c r="V351" i="23"/>
  <c r="W351" i="23"/>
  <c r="L352" i="23"/>
  <c r="M352" i="23"/>
  <c r="N352" i="23"/>
  <c r="O352" i="23"/>
  <c r="P352" i="23"/>
  <c r="Q352" i="23"/>
  <c r="R352" i="23"/>
  <c r="S352" i="23"/>
  <c r="T352" i="23"/>
  <c r="U352" i="23"/>
  <c r="V352" i="23"/>
  <c r="W352" i="23"/>
  <c r="L353" i="23"/>
  <c r="M353" i="23"/>
  <c r="N353" i="23"/>
  <c r="O353" i="23"/>
  <c r="P353" i="23"/>
  <c r="Q353" i="23"/>
  <c r="R353" i="23"/>
  <c r="S353" i="23"/>
  <c r="T353" i="23"/>
  <c r="U353" i="23"/>
  <c r="V353" i="23"/>
  <c r="W353" i="23"/>
  <c r="L354" i="23"/>
  <c r="M354" i="23"/>
  <c r="N354" i="23"/>
  <c r="O354" i="23"/>
  <c r="P354" i="23"/>
  <c r="Q354" i="23"/>
  <c r="R354" i="23"/>
  <c r="S354" i="23"/>
  <c r="T354" i="23"/>
  <c r="U354" i="23"/>
  <c r="V354" i="23"/>
  <c r="W354" i="23"/>
  <c r="L355" i="23"/>
  <c r="M355" i="23"/>
  <c r="N355" i="23"/>
  <c r="O355" i="23"/>
  <c r="P355" i="23"/>
  <c r="Q355" i="23"/>
  <c r="R355" i="23"/>
  <c r="S355" i="23"/>
  <c r="T355" i="23"/>
  <c r="U355" i="23"/>
  <c r="V355" i="23"/>
  <c r="W355" i="23"/>
  <c r="L356" i="23"/>
  <c r="M356" i="23"/>
  <c r="N356" i="23"/>
  <c r="O356" i="23"/>
  <c r="P356" i="23"/>
  <c r="Q356" i="23"/>
  <c r="R356" i="23"/>
  <c r="S356" i="23"/>
  <c r="T356" i="23"/>
  <c r="U356" i="23"/>
  <c r="V356" i="23"/>
  <c r="W356" i="23"/>
  <c r="L357" i="23"/>
  <c r="M357" i="23"/>
  <c r="N357" i="23"/>
  <c r="O357" i="23"/>
  <c r="P357" i="23"/>
  <c r="Q357" i="23"/>
  <c r="R357" i="23"/>
  <c r="S357" i="23"/>
  <c r="T357" i="23"/>
  <c r="U357" i="23"/>
  <c r="V357" i="23"/>
  <c r="W357" i="23"/>
  <c r="L358" i="23"/>
  <c r="M358" i="23"/>
  <c r="N358" i="23"/>
  <c r="O358" i="23"/>
  <c r="P358" i="23"/>
  <c r="Q358" i="23"/>
  <c r="R358" i="23"/>
  <c r="S358" i="23"/>
  <c r="T358" i="23"/>
  <c r="U358" i="23"/>
  <c r="V358" i="23"/>
  <c r="W358" i="23"/>
  <c r="L359" i="23"/>
  <c r="M359" i="23"/>
  <c r="N359" i="23"/>
  <c r="O359" i="23"/>
  <c r="P359" i="23"/>
  <c r="Q359" i="23"/>
  <c r="R359" i="23"/>
  <c r="S359" i="23"/>
  <c r="T359" i="23"/>
  <c r="U359" i="23"/>
  <c r="V359" i="23"/>
  <c r="W359" i="23"/>
  <c r="L360" i="23"/>
  <c r="M360" i="23"/>
  <c r="N360" i="23"/>
  <c r="O360" i="23"/>
  <c r="P360" i="23"/>
  <c r="Q360" i="23"/>
  <c r="R360" i="23"/>
  <c r="S360" i="23"/>
  <c r="T360" i="23"/>
  <c r="U360" i="23"/>
  <c r="V360" i="23"/>
  <c r="W360" i="23"/>
  <c r="L361" i="23"/>
  <c r="M361" i="23"/>
  <c r="N361" i="23"/>
  <c r="O361" i="23"/>
  <c r="P361" i="23"/>
  <c r="Q361" i="23"/>
  <c r="R361" i="23"/>
  <c r="S361" i="23"/>
  <c r="T361" i="23"/>
  <c r="U361" i="23"/>
  <c r="V361" i="23"/>
  <c r="W361" i="23"/>
  <c r="L362" i="23"/>
  <c r="M362" i="23"/>
  <c r="N362" i="23"/>
  <c r="O362" i="23"/>
  <c r="P362" i="23"/>
  <c r="Q362" i="23"/>
  <c r="R362" i="23"/>
  <c r="S362" i="23"/>
  <c r="T362" i="23"/>
  <c r="U362" i="23"/>
  <c r="V362" i="23"/>
  <c r="W362" i="23"/>
  <c r="L363" i="23"/>
  <c r="M363" i="23"/>
  <c r="N363" i="23"/>
  <c r="O363" i="23"/>
  <c r="P363" i="23"/>
  <c r="Q363" i="23"/>
  <c r="R363" i="23"/>
  <c r="S363" i="23"/>
  <c r="T363" i="23"/>
  <c r="U363" i="23"/>
  <c r="V363" i="23"/>
  <c r="W363" i="23"/>
  <c r="L364" i="23"/>
  <c r="M364" i="23"/>
  <c r="N364" i="23"/>
  <c r="O364" i="23"/>
  <c r="P364" i="23"/>
  <c r="Q364" i="23"/>
  <c r="R364" i="23"/>
  <c r="S364" i="23"/>
  <c r="T364" i="23"/>
  <c r="U364" i="23"/>
  <c r="V364" i="23"/>
  <c r="W364" i="23"/>
  <c r="L365" i="23"/>
  <c r="M365" i="23"/>
  <c r="N365" i="23"/>
  <c r="O365" i="23"/>
  <c r="P365" i="23"/>
  <c r="Q365" i="23"/>
  <c r="R365" i="23"/>
  <c r="S365" i="23"/>
  <c r="T365" i="23"/>
  <c r="U365" i="23"/>
  <c r="V365" i="23"/>
  <c r="W365" i="23"/>
  <c r="L366" i="23"/>
  <c r="M366" i="23"/>
  <c r="N366" i="23"/>
  <c r="O366" i="23"/>
  <c r="P366" i="23"/>
  <c r="Q366" i="23"/>
  <c r="R366" i="23"/>
  <c r="S366" i="23"/>
  <c r="T366" i="23"/>
  <c r="U366" i="23"/>
  <c r="V366" i="23"/>
  <c r="W366" i="23"/>
  <c r="L367" i="23"/>
  <c r="M367" i="23"/>
  <c r="N367" i="23"/>
  <c r="O367" i="23"/>
  <c r="P367" i="23"/>
  <c r="Q367" i="23"/>
  <c r="R367" i="23"/>
  <c r="S367" i="23"/>
  <c r="T367" i="23"/>
  <c r="U367" i="23"/>
  <c r="V367" i="23"/>
  <c r="W367" i="23"/>
  <c r="L368" i="23"/>
  <c r="M368" i="23"/>
  <c r="N368" i="23"/>
  <c r="O368" i="23"/>
  <c r="P368" i="23"/>
  <c r="Q368" i="23"/>
  <c r="R368" i="23"/>
  <c r="S368" i="23"/>
  <c r="T368" i="23"/>
  <c r="U368" i="23"/>
  <c r="V368" i="23"/>
  <c r="W368" i="23"/>
  <c r="L369" i="23"/>
  <c r="M369" i="23"/>
  <c r="N369" i="23"/>
  <c r="O369" i="23"/>
  <c r="P369" i="23"/>
  <c r="Q369" i="23"/>
  <c r="R369" i="23"/>
  <c r="S369" i="23"/>
  <c r="T369" i="23"/>
  <c r="U369" i="23"/>
  <c r="V369" i="23"/>
  <c r="W369" i="23"/>
  <c r="L370" i="23"/>
  <c r="M370" i="23"/>
  <c r="N370" i="23"/>
  <c r="O370" i="23"/>
  <c r="P370" i="23"/>
  <c r="Q370" i="23"/>
  <c r="R370" i="23"/>
  <c r="S370" i="23"/>
  <c r="T370" i="23"/>
  <c r="U370" i="23"/>
  <c r="V370" i="23"/>
  <c r="W370" i="23"/>
  <c r="L371" i="23"/>
  <c r="M371" i="23"/>
  <c r="N371" i="23"/>
  <c r="O371" i="23"/>
  <c r="P371" i="23"/>
  <c r="Q371" i="23"/>
  <c r="R371" i="23"/>
  <c r="S371" i="23"/>
  <c r="T371" i="23"/>
  <c r="U371" i="23"/>
  <c r="V371" i="23"/>
  <c r="W371" i="23"/>
  <c r="L372" i="23"/>
  <c r="M372" i="23"/>
  <c r="N372" i="23"/>
  <c r="O372" i="23"/>
  <c r="P372" i="23"/>
  <c r="Q372" i="23"/>
  <c r="R372" i="23"/>
  <c r="S372" i="23"/>
  <c r="T372" i="23"/>
  <c r="U372" i="23"/>
  <c r="V372" i="23"/>
  <c r="W372" i="23"/>
  <c r="L373" i="23"/>
  <c r="M373" i="23"/>
  <c r="N373" i="23"/>
  <c r="O373" i="23"/>
  <c r="P373" i="23"/>
  <c r="Q373" i="23"/>
  <c r="R373" i="23"/>
  <c r="S373" i="23"/>
  <c r="T373" i="23"/>
  <c r="U373" i="23"/>
  <c r="V373" i="23"/>
  <c r="W373" i="23"/>
  <c r="L374" i="23"/>
  <c r="M374" i="23"/>
  <c r="N374" i="23"/>
  <c r="O374" i="23"/>
  <c r="P374" i="23"/>
  <c r="Q374" i="23"/>
  <c r="R374" i="23"/>
  <c r="S374" i="23"/>
  <c r="T374" i="23"/>
  <c r="U374" i="23"/>
  <c r="V374" i="23"/>
  <c r="W374" i="23"/>
  <c r="L375" i="23"/>
  <c r="M375" i="23"/>
  <c r="N375" i="23"/>
  <c r="O375" i="23"/>
  <c r="P375" i="23"/>
  <c r="Q375" i="23"/>
  <c r="R375" i="23"/>
  <c r="S375" i="23"/>
  <c r="T375" i="23"/>
  <c r="U375" i="23"/>
  <c r="V375" i="23"/>
  <c r="W375" i="23"/>
  <c r="L376" i="23"/>
  <c r="M376" i="23"/>
  <c r="N376" i="23"/>
  <c r="O376" i="23"/>
  <c r="P376" i="23"/>
  <c r="Q376" i="23"/>
  <c r="R376" i="23"/>
  <c r="S376" i="23"/>
  <c r="T376" i="23"/>
  <c r="U376" i="23"/>
  <c r="V376" i="23"/>
  <c r="W376" i="23"/>
  <c r="L377" i="23"/>
  <c r="M377" i="23"/>
  <c r="N377" i="23"/>
  <c r="O377" i="23"/>
  <c r="P377" i="23"/>
  <c r="Q377" i="23"/>
  <c r="R377" i="23"/>
  <c r="S377" i="23"/>
  <c r="T377" i="23"/>
  <c r="U377" i="23"/>
  <c r="V377" i="23"/>
  <c r="W377" i="23"/>
  <c r="L378" i="23"/>
  <c r="M378" i="23"/>
  <c r="N378" i="23"/>
  <c r="O378" i="23"/>
  <c r="P378" i="23"/>
  <c r="Q378" i="23"/>
  <c r="R378" i="23"/>
  <c r="S378" i="23"/>
  <c r="T378" i="23"/>
  <c r="U378" i="23"/>
  <c r="V378" i="23"/>
  <c r="W378" i="23"/>
  <c r="L379" i="23"/>
  <c r="M379" i="23"/>
  <c r="N379" i="23"/>
  <c r="O379" i="23"/>
  <c r="P379" i="23"/>
  <c r="Q379" i="23"/>
  <c r="R379" i="23"/>
  <c r="S379" i="23"/>
  <c r="T379" i="23"/>
  <c r="U379" i="23"/>
  <c r="V379" i="23"/>
  <c r="W379" i="23"/>
  <c r="L380" i="23"/>
  <c r="M380" i="23"/>
  <c r="N380" i="23"/>
  <c r="O380" i="23"/>
  <c r="P380" i="23"/>
  <c r="Q380" i="23"/>
  <c r="R380" i="23"/>
  <c r="S380" i="23"/>
  <c r="T380" i="23"/>
  <c r="U380" i="23"/>
  <c r="V380" i="23"/>
  <c r="W380" i="23"/>
  <c r="L381" i="23"/>
  <c r="M381" i="23"/>
  <c r="N381" i="23"/>
  <c r="O381" i="23"/>
  <c r="P381" i="23"/>
  <c r="Q381" i="23"/>
  <c r="R381" i="23"/>
  <c r="S381" i="23"/>
  <c r="T381" i="23"/>
  <c r="U381" i="23"/>
  <c r="V381" i="23"/>
  <c r="W381" i="23"/>
  <c r="L382" i="23"/>
  <c r="M382" i="23"/>
  <c r="N382" i="23"/>
  <c r="O382" i="23"/>
  <c r="P382" i="23"/>
  <c r="Q382" i="23"/>
  <c r="R382" i="23"/>
  <c r="S382" i="23"/>
  <c r="T382" i="23"/>
  <c r="U382" i="23"/>
  <c r="V382" i="23"/>
  <c r="W382" i="23"/>
  <c r="L383" i="23"/>
  <c r="M383" i="23"/>
  <c r="N383" i="23"/>
  <c r="O383" i="23"/>
  <c r="P383" i="23"/>
  <c r="Q383" i="23"/>
  <c r="R383" i="23"/>
  <c r="S383" i="23"/>
  <c r="T383" i="23"/>
  <c r="U383" i="23"/>
  <c r="V383" i="23"/>
  <c r="W383" i="23"/>
  <c r="L384" i="23"/>
  <c r="M384" i="23"/>
  <c r="N384" i="23"/>
  <c r="O384" i="23"/>
  <c r="P384" i="23"/>
  <c r="Q384" i="23"/>
  <c r="R384" i="23"/>
  <c r="S384" i="23"/>
  <c r="T384" i="23"/>
  <c r="U384" i="23"/>
  <c r="V384" i="23"/>
  <c r="W384" i="23"/>
  <c r="L385" i="23"/>
  <c r="M385" i="23"/>
  <c r="N385" i="23"/>
  <c r="O385" i="23"/>
  <c r="P385" i="23"/>
  <c r="Q385" i="23"/>
  <c r="R385" i="23"/>
  <c r="S385" i="23"/>
  <c r="T385" i="23"/>
  <c r="U385" i="23"/>
  <c r="V385" i="23"/>
  <c r="W385" i="23"/>
  <c r="L386" i="23"/>
  <c r="M386" i="23"/>
  <c r="N386" i="23"/>
  <c r="O386" i="23"/>
  <c r="P386" i="23"/>
  <c r="Q386" i="23"/>
  <c r="R386" i="23"/>
  <c r="S386" i="23"/>
  <c r="T386" i="23"/>
  <c r="U386" i="23"/>
  <c r="V386" i="23"/>
  <c r="W386" i="23"/>
  <c r="L387" i="23"/>
  <c r="M387" i="23"/>
  <c r="N387" i="23"/>
  <c r="O387" i="23"/>
  <c r="P387" i="23"/>
  <c r="Q387" i="23"/>
  <c r="R387" i="23"/>
  <c r="S387" i="23"/>
  <c r="T387" i="23"/>
  <c r="U387" i="23"/>
  <c r="V387" i="23"/>
  <c r="W387" i="23"/>
  <c r="L388" i="23"/>
  <c r="M388" i="23"/>
  <c r="N388" i="23"/>
  <c r="O388" i="23"/>
  <c r="P388" i="23"/>
  <c r="Q388" i="23"/>
  <c r="R388" i="23"/>
  <c r="S388" i="23"/>
  <c r="T388" i="23"/>
  <c r="U388" i="23"/>
  <c r="V388" i="23"/>
  <c r="W388" i="23"/>
  <c r="L389" i="23"/>
  <c r="M389" i="23"/>
  <c r="N389" i="23"/>
  <c r="O389" i="23"/>
  <c r="P389" i="23"/>
  <c r="Q389" i="23"/>
  <c r="R389" i="23"/>
  <c r="S389" i="23"/>
  <c r="T389" i="23"/>
  <c r="U389" i="23"/>
  <c r="V389" i="23"/>
  <c r="W389" i="23"/>
  <c r="L390" i="23"/>
  <c r="M390" i="23"/>
  <c r="N390" i="23"/>
  <c r="O390" i="23"/>
  <c r="P390" i="23"/>
  <c r="Q390" i="23"/>
  <c r="R390" i="23"/>
  <c r="S390" i="23"/>
  <c r="T390" i="23"/>
  <c r="U390" i="23"/>
  <c r="V390" i="23"/>
  <c r="W390" i="23"/>
  <c r="L391" i="23"/>
  <c r="M391" i="23"/>
  <c r="N391" i="23"/>
  <c r="O391" i="23"/>
  <c r="P391" i="23"/>
  <c r="Q391" i="23"/>
  <c r="R391" i="23"/>
  <c r="S391" i="23"/>
  <c r="T391" i="23"/>
  <c r="U391" i="23"/>
  <c r="V391" i="23"/>
  <c r="W391" i="23"/>
  <c r="L392" i="23"/>
  <c r="M392" i="23"/>
  <c r="N392" i="23"/>
  <c r="O392" i="23"/>
  <c r="P392" i="23"/>
  <c r="Q392" i="23"/>
  <c r="R392" i="23"/>
  <c r="S392" i="23"/>
  <c r="T392" i="23"/>
  <c r="U392" i="23"/>
  <c r="V392" i="23"/>
  <c r="W392" i="23"/>
  <c r="L393" i="23"/>
  <c r="M393" i="23"/>
  <c r="N393" i="23"/>
  <c r="O393" i="23"/>
  <c r="P393" i="23"/>
  <c r="Q393" i="23"/>
  <c r="R393" i="23"/>
  <c r="S393" i="23"/>
  <c r="T393" i="23"/>
  <c r="U393" i="23"/>
  <c r="V393" i="23"/>
  <c r="W393" i="23"/>
  <c r="L394" i="23"/>
  <c r="M394" i="23"/>
  <c r="N394" i="23"/>
  <c r="O394" i="23"/>
  <c r="P394" i="23"/>
  <c r="Q394" i="23"/>
  <c r="R394" i="23"/>
  <c r="S394" i="23"/>
  <c r="T394" i="23"/>
  <c r="U394" i="23"/>
  <c r="V394" i="23"/>
  <c r="W394" i="23"/>
  <c r="L395" i="23"/>
  <c r="M395" i="23"/>
  <c r="N395" i="23"/>
  <c r="O395" i="23"/>
  <c r="P395" i="23"/>
  <c r="Q395" i="23"/>
  <c r="R395" i="23"/>
  <c r="S395" i="23"/>
  <c r="T395" i="23"/>
  <c r="U395" i="23"/>
  <c r="V395" i="23"/>
  <c r="W395" i="23"/>
  <c r="L396" i="23"/>
  <c r="M396" i="23"/>
  <c r="N396" i="23"/>
  <c r="O396" i="23"/>
  <c r="P396" i="23"/>
  <c r="Q396" i="23"/>
  <c r="R396" i="23"/>
  <c r="S396" i="23"/>
  <c r="T396" i="23"/>
  <c r="U396" i="23"/>
  <c r="V396" i="23"/>
  <c r="W396" i="23"/>
  <c r="L397" i="23"/>
  <c r="M397" i="23"/>
  <c r="N397" i="23"/>
  <c r="O397" i="23"/>
  <c r="P397" i="23"/>
  <c r="Q397" i="23"/>
  <c r="R397" i="23"/>
  <c r="S397" i="23"/>
  <c r="T397" i="23"/>
  <c r="U397" i="23"/>
  <c r="V397" i="23"/>
  <c r="W397" i="23"/>
  <c r="L398" i="23"/>
  <c r="M398" i="23"/>
  <c r="N398" i="23"/>
  <c r="O398" i="23"/>
  <c r="P398" i="23"/>
  <c r="Q398" i="23"/>
  <c r="R398" i="23"/>
  <c r="S398" i="23"/>
  <c r="T398" i="23"/>
  <c r="U398" i="23"/>
  <c r="V398" i="23"/>
  <c r="W398" i="23"/>
  <c r="L399" i="23"/>
  <c r="M399" i="23"/>
  <c r="N399" i="23"/>
  <c r="O399" i="23"/>
  <c r="P399" i="23"/>
  <c r="Q399" i="23"/>
  <c r="R399" i="23"/>
  <c r="S399" i="23"/>
  <c r="T399" i="23"/>
  <c r="U399" i="23"/>
  <c r="V399" i="23"/>
  <c r="W399" i="23"/>
  <c r="L400" i="23"/>
  <c r="M400" i="23"/>
  <c r="N400" i="23"/>
  <c r="O400" i="23"/>
  <c r="P400" i="23"/>
  <c r="Q400" i="23"/>
  <c r="R400" i="23"/>
  <c r="S400" i="23"/>
  <c r="T400" i="23"/>
  <c r="U400" i="23"/>
  <c r="V400" i="23"/>
  <c r="W400" i="23"/>
  <c r="L401" i="23"/>
  <c r="M401" i="23"/>
  <c r="N401" i="23"/>
  <c r="O401" i="23"/>
  <c r="P401" i="23"/>
  <c r="Q401" i="23"/>
  <c r="R401" i="23"/>
  <c r="S401" i="23"/>
  <c r="T401" i="23"/>
  <c r="U401" i="23"/>
  <c r="V401" i="23"/>
  <c r="W401" i="23"/>
  <c r="L402" i="23"/>
  <c r="M402" i="23"/>
  <c r="N402" i="23"/>
  <c r="O402" i="23"/>
  <c r="P402" i="23"/>
  <c r="Q402" i="23"/>
  <c r="R402" i="23"/>
  <c r="S402" i="23"/>
  <c r="T402" i="23"/>
  <c r="U402" i="23"/>
  <c r="V402" i="23"/>
  <c r="W402" i="23"/>
  <c r="L403" i="23"/>
  <c r="M403" i="23"/>
  <c r="N403" i="23"/>
  <c r="O403" i="23"/>
  <c r="P403" i="23"/>
  <c r="Q403" i="23"/>
  <c r="R403" i="23"/>
  <c r="S403" i="23"/>
  <c r="T403" i="23"/>
  <c r="U403" i="23"/>
  <c r="V403" i="23"/>
  <c r="W403" i="23"/>
  <c r="L404" i="23"/>
  <c r="M404" i="23"/>
  <c r="N404" i="23"/>
  <c r="O404" i="23"/>
  <c r="P404" i="23"/>
  <c r="Q404" i="23"/>
  <c r="R404" i="23"/>
  <c r="S404" i="23"/>
  <c r="T404" i="23"/>
  <c r="U404" i="23"/>
  <c r="V404" i="23"/>
  <c r="W404" i="23"/>
  <c r="L405" i="23"/>
  <c r="M405" i="23"/>
  <c r="N405" i="23"/>
  <c r="O405" i="23"/>
  <c r="P405" i="23"/>
  <c r="Q405" i="23"/>
  <c r="R405" i="23"/>
  <c r="S405" i="23"/>
  <c r="T405" i="23"/>
  <c r="U405" i="23"/>
  <c r="V405" i="23"/>
  <c r="W405" i="23"/>
  <c r="L406" i="23"/>
  <c r="M406" i="23"/>
  <c r="N406" i="23"/>
  <c r="O406" i="23"/>
  <c r="P406" i="23"/>
  <c r="Q406" i="23"/>
  <c r="R406" i="23"/>
  <c r="S406" i="23"/>
  <c r="T406" i="23"/>
  <c r="U406" i="23"/>
  <c r="V406" i="23"/>
  <c r="W406" i="23"/>
  <c r="L407" i="23"/>
  <c r="M407" i="23"/>
  <c r="N407" i="23"/>
  <c r="O407" i="23"/>
  <c r="P407" i="23"/>
  <c r="Q407" i="23"/>
  <c r="R407" i="23"/>
  <c r="S407" i="23"/>
  <c r="T407" i="23"/>
  <c r="U407" i="23"/>
  <c r="V407" i="23"/>
  <c r="W407" i="23"/>
  <c r="L408" i="23"/>
  <c r="M408" i="23"/>
  <c r="N408" i="23"/>
  <c r="O408" i="23"/>
  <c r="P408" i="23"/>
  <c r="Q408" i="23"/>
  <c r="R408" i="23"/>
  <c r="S408" i="23"/>
  <c r="T408" i="23"/>
  <c r="U408" i="23"/>
  <c r="V408" i="23"/>
  <c r="W408" i="23"/>
  <c r="L409" i="23"/>
  <c r="M409" i="23"/>
  <c r="N409" i="23"/>
  <c r="O409" i="23"/>
  <c r="P409" i="23"/>
  <c r="Q409" i="23"/>
  <c r="R409" i="23"/>
  <c r="S409" i="23"/>
  <c r="T409" i="23"/>
  <c r="U409" i="23"/>
  <c r="V409" i="23"/>
  <c r="W409" i="23"/>
  <c r="L410" i="23"/>
  <c r="M410" i="23"/>
  <c r="N410" i="23"/>
  <c r="O410" i="23"/>
  <c r="P410" i="23"/>
  <c r="Q410" i="23"/>
  <c r="R410" i="23"/>
  <c r="S410" i="23"/>
  <c r="T410" i="23"/>
  <c r="U410" i="23"/>
  <c r="V410" i="23"/>
  <c r="W410" i="23"/>
  <c r="L411" i="23"/>
  <c r="M411" i="23"/>
  <c r="N411" i="23"/>
  <c r="O411" i="23"/>
  <c r="P411" i="23"/>
  <c r="Q411" i="23"/>
  <c r="R411" i="23"/>
  <c r="S411" i="23"/>
  <c r="T411" i="23"/>
  <c r="U411" i="23"/>
  <c r="V411" i="23"/>
  <c r="W411" i="23"/>
  <c r="L412" i="23"/>
  <c r="M412" i="23"/>
  <c r="N412" i="23"/>
  <c r="O412" i="23"/>
  <c r="P412" i="23"/>
  <c r="Q412" i="23"/>
  <c r="R412" i="23"/>
  <c r="S412" i="23"/>
  <c r="T412" i="23"/>
  <c r="U412" i="23"/>
  <c r="V412" i="23"/>
  <c r="W412" i="23"/>
  <c r="L413" i="23"/>
  <c r="M413" i="23"/>
  <c r="N413" i="23"/>
  <c r="O413" i="23"/>
  <c r="P413" i="23"/>
  <c r="Q413" i="23"/>
  <c r="R413" i="23"/>
  <c r="S413" i="23"/>
  <c r="T413" i="23"/>
  <c r="U413" i="23"/>
  <c r="V413" i="23"/>
  <c r="W413" i="23"/>
  <c r="L414" i="23"/>
  <c r="M414" i="23"/>
  <c r="N414" i="23"/>
  <c r="O414" i="23"/>
  <c r="P414" i="23"/>
  <c r="Q414" i="23"/>
  <c r="R414" i="23"/>
  <c r="S414" i="23"/>
  <c r="T414" i="23"/>
  <c r="U414" i="23"/>
  <c r="V414" i="23"/>
  <c r="W414" i="23"/>
  <c r="L415" i="23"/>
  <c r="M415" i="23"/>
  <c r="N415" i="23"/>
  <c r="O415" i="23"/>
  <c r="P415" i="23"/>
  <c r="Q415" i="23"/>
  <c r="R415" i="23"/>
  <c r="S415" i="23"/>
  <c r="T415" i="23"/>
  <c r="U415" i="23"/>
  <c r="V415" i="23"/>
  <c r="W415" i="23"/>
  <c r="L416" i="23"/>
  <c r="M416" i="23"/>
  <c r="N416" i="23"/>
  <c r="O416" i="23"/>
  <c r="P416" i="23"/>
  <c r="Q416" i="23"/>
  <c r="R416" i="23"/>
  <c r="S416" i="23"/>
  <c r="T416" i="23"/>
  <c r="U416" i="23"/>
  <c r="V416" i="23"/>
  <c r="W416" i="23"/>
  <c r="L417" i="23"/>
  <c r="M417" i="23"/>
  <c r="N417" i="23"/>
  <c r="O417" i="23"/>
  <c r="P417" i="23"/>
  <c r="Q417" i="23"/>
  <c r="R417" i="23"/>
  <c r="S417" i="23"/>
  <c r="T417" i="23"/>
  <c r="U417" i="23"/>
  <c r="V417" i="23"/>
  <c r="W417" i="23"/>
  <c r="L418" i="23"/>
  <c r="M418" i="23"/>
  <c r="N418" i="23"/>
  <c r="O418" i="23"/>
  <c r="P418" i="23"/>
  <c r="Q418" i="23"/>
  <c r="R418" i="23"/>
  <c r="S418" i="23"/>
  <c r="T418" i="23"/>
  <c r="U418" i="23"/>
  <c r="V418" i="23"/>
  <c r="W418" i="23"/>
  <c r="L419" i="23"/>
  <c r="M419" i="23"/>
  <c r="N419" i="23"/>
  <c r="O419" i="23"/>
  <c r="P419" i="23"/>
  <c r="Q419" i="23"/>
  <c r="R419" i="23"/>
  <c r="S419" i="23"/>
  <c r="T419" i="23"/>
  <c r="U419" i="23"/>
  <c r="V419" i="23"/>
  <c r="W419" i="23"/>
  <c r="W3" i="23"/>
  <c r="U3" i="23"/>
  <c r="S3" i="23"/>
  <c r="Q3" i="23"/>
  <c r="O3" i="23"/>
  <c r="N3" i="23"/>
  <c r="P3" i="23"/>
  <c r="R3" i="23"/>
  <c r="T3" i="23"/>
  <c r="V3" i="23"/>
  <c r="M3" i="23"/>
  <c r="J9" i="23"/>
  <c r="J158" i="23"/>
  <c r="K158" i="23"/>
  <c r="J347" i="23"/>
  <c r="K347" i="23"/>
  <c r="J348" i="23"/>
  <c r="K348" i="23"/>
  <c r="J349" i="23"/>
  <c r="K349" i="23"/>
  <c r="J256" i="23"/>
  <c r="K256" i="23"/>
  <c r="J159" i="23"/>
  <c r="K159" i="23"/>
  <c r="J257" i="23"/>
  <c r="K257" i="23"/>
  <c r="J15" i="23"/>
  <c r="K15" i="23"/>
  <c r="J16" i="23"/>
  <c r="K16" i="23"/>
  <c r="J160" i="23"/>
  <c r="K160" i="23"/>
  <c r="J161" i="23"/>
  <c r="K161" i="23"/>
  <c r="J17" i="23"/>
  <c r="K17" i="23"/>
  <c r="J18" i="23"/>
  <c r="K18" i="23"/>
  <c r="J350" i="23"/>
  <c r="K350" i="23"/>
  <c r="J310" i="23"/>
  <c r="K310" i="23"/>
  <c r="J258" i="23"/>
  <c r="K258" i="23"/>
  <c r="J19" i="23"/>
  <c r="K19" i="23"/>
  <c r="J20" i="23"/>
  <c r="K20" i="23"/>
  <c r="J311" i="23"/>
  <c r="K311" i="23"/>
  <c r="J259" i="23"/>
  <c r="K259" i="23"/>
  <c r="J21" i="23"/>
  <c r="K21" i="23"/>
  <c r="J22" i="23"/>
  <c r="K22" i="23"/>
  <c r="J23" i="23"/>
  <c r="K23" i="23"/>
  <c r="J351" i="23"/>
  <c r="K351" i="23"/>
  <c r="J352" i="23"/>
  <c r="K352" i="23"/>
  <c r="J260" i="23"/>
  <c r="K260" i="23"/>
  <c r="J261" i="23"/>
  <c r="K261" i="23"/>
  <c r="J24" i="23"/>
  <c r="K24" i="23"/>
  <c r="J262" i="23"/>
  <c r="K262" i="23"/>
  <c r="J162" i="23"/>
  <c r="K162" i="23"/>
  <c r="J25" i="23"/>
  <c r="K25" i="23"/>
  <c r="J163" i="23"/>
  <c r="K163" i="23"/>
  <c r="J26" i="23"/>
  <c r="K26" i="23"/>
  <c r="J353" i="23"/>
  <c r="K353" i="23"/>
  <c r="J263" i="23"/>
  <c r="K263" i="23"/>
  <c r="J164" i="23"/>
  <c r="K164" i="23"/>
  <c r="J264" i="23"/>
  <c r="K264" i="23"/>
  <c r="J265" i="23"/>
  <c r="K265" i="23"/>
  <c r="J312" i="23"/>
  <c r="K312" i="23"/>
  <c r="J165" i="23"/>
  <c r="K165" i="23"/>
  <c r="J166" i="23"/>
  <c r="K166" i="23"/>
  <c r="J27" i="23"/>
  <c r="K27" i="23"/>
  <c r="J266" i="23"/>
  <c r="K266" i="23"/>
  <c r="J28" i="23"/>
  <c r="K28" i="23"/>
  <c r="J313" i="23"/>
  <c r="K313" i="23"/>
  <c r="J29" i="23"/>
  <c r="K29" i="23"/>
  <c r="J3" i="23"/>
  <c r="K3" i="23"/>
  <c r="J267" i="23"/>
  <c r="K267" i="23"/>
  <c r="J30" i="23"/>
  <c r="K30" i="23"/>
  <c r="J167" i="23"/>
  <c r="K167" i="23"/>
  <c r="J31" i="23"/>
  <c r="K31" i="23"/>
  <c r="J32" i="23"/>
  <c r="K32" i="23"/>
  <c r="J33" i="23"/>
  <c r="K33" i="23"/>
  <c r="J314" i="23"/>
  <c r="K314" i="23"/>
  <c r="J168" i="23"/>
  <c r="K168" i="23"/>
  <c r="J34" i="23"/>
  <c r="K34" i="23"/>
  <c r="J35" i="23"/>
  <c r="K35" i="23"/>
  <c r="J354" i="23"/>
  <c r="K354" i="23"/>
  <c r="J169" i="23"/>
  <c r="K169" i="23"/>
  <c r="J355" i="23"/>
  <c r="K355" i="23"/>
  <c r="J170" i="23"/>
  <c r="K170" i="23"/>
  <c r="J171" i="23"/>
  <c r="K171" i="23"/>
  <c r="J36" i="23"/>
  <c r="K36" i="23"/>
  <c r="J37" i="23"/>
  <c r="K37" i="23"/>
  <c r="J38" i="23"/>
  <c r="K38" i="23"/>
  <c r="J268" i="23"/>
  <c r="K268" i="23"/>
  <c r="J315" i="23"/>
  <c r="K315" i="23"/>
  <c r="J172" i="23"/>
  <c r="K172" i="23"/>
  <c r="J39" i="23"/>
  <c r="K39" i="23"/>
  <c r="J316" i="23"/>
  <c r="K316" i="23"/>
  <c r="J4" i="23"/>
  <c r="K4" i="23"/>
  <c r="J40" i="23"/>
  <c r="K40" i="23"/>
  <c r="J317" i="23"/>
  <c r="K317" i="23"/>
  <c r="J41" i="23"/>
  <c r="K41" i="23"/>
  <c r="J42" i="23"/>
  <c r="K42" i="23"/>
  <c r="J356" i="23"/>
  <c r="K356" i="23"/>
  <c r="J269" i="23"/>
  <c r="K269" i="23"/>
  <c r="J173" i="23"/>
  <c r="K173" i="23"/>
  <c r="J174" i="23"/>
  <c r="K174" i="23"/>
  <c r="J175" i="23"/>
  <c r="K175" i="23"/>
  <c r="J176" i="23"/>
  <c r="K176" i="23"/>
  <c r="J177" i="23"/>
  <c r="K177" i="23"/>
  <c r="J43" i="23"/>
  <c r="K43" i="23"/>
  <c r="J44" i="23"/>
  <c r="K44" i="23"/>
  <c r="J45" i="23"/>
  <c r="K45" i="23"/>
  <c r="J178" i="23"/>
  <c r="K178" i="23"/>
  <c r="J270" i="23"/>
  <c r="K270" i="23"/>
  <c r="J46" i="23"/>
  <c r="K46" i="23"/>
  <c r="J5" i="23"/>
  <c r="K5" i="23"/>
  <c r="J179" i="23"/>
  <c r="K179" i="23"/>
  <c r="J180" i="23"/>
  <c r="K180" i="23"/>
  <c r="J181" i="23"/>
  <c r="K181" i="23"/>
  <c r="J47" i="23"/>
  <c r="K47" i="23"/>
  <c r="J48" i="23"/>
  <c r="K48" i="23"/>
  <c r="J271" i="23"/>
  <c r="K271" i="23"/>
  <c r="J272" i="23"/>
  <c r="K272" i="23"/>
  <c r="J273" i="23"/>
  <c r="K273" i="23"/>
  <c r="J49" i="23"/>
  <c r="K49" i="23"/>
  <c r="J182" i="23"/>
  <c r="K182" i="23"/>
  <c r="J50" i="23"/>
  <c r="K50" i="23"/>
  <c r="J274" i="23"/>
  <c r="K274" i="23"/>
  <c r="J275" i="23"/>
  <c r="K275" i="23"/>
  <c r="J51" i="23"/>
  <c r="K51" i="23"/>
  <c r="J318" i="23"/>
  <c r="K318" i="23"/>
  <c r="J357" i="23"/>
  <c r="K357" i="23"/>
  <c r="J276" i="23"/>
  <c r="K276" i="23"/>
  <c r="J358" i="23"/>
  <c r="K358" i="23"/>
  <c r="J183" i="23"/>
  <c r="K183" i="23"/>
  <c r="J359" i="23"/>
  <c r="K359" i="23"/>
  <c r="J52" i="23"/>
  <c r="K52" i="23"/>
  <c r="J53" i="23"/>
  <c r="K53" i="23"/>
  <c r="J360" i="23"/>
  <c r="K360" i="23"/>
  <c r="J184" i="23"/>
  <c r="K184" i="23"/>
  <c r="J319" i="23"/>
  <c r="K319" i="23"/>
  <c r="J361" i="23"/>
  <c r="K361" i="23"/>
  <c r="J362" i="23"/>
  <c r="K362" i="23"/>
  <c r="J54" i="23"/>
  <c r="K54" i="23"/>
  <c r="J363" i="23"/>
  <c r="K363" i="23"/>
  <c r="J55" i="23"/>
  <c r="K55" i="23"/>
  <c r="J56" i="23"/>
  <c r="K56" i="23"/>
  <c r="J185" i="23"/>
  <c r="K185" i="23"/>
  <c r="J277" i="23"/>
  <c r="K277" i="23"/>
  <c r="J186" i="23"/>
  <c r="K186" i="23"/>
  <c r="J364" i="23"/>
  <c r="K364" i="23"/>
  <c r="J320" i="23"/>
  <c r="K320" i="23"/>
  <c r="J321" i="23"/>
  <c r="K321" i="23"/>
  <c r="J57" i="23"/>
  <c r="K57" i="23"/>
  <c r="J322" i="23"/>
  <c r="K322" i="23"/>
  <c r="J187" i="23"/>
  <c r="K187" i="23"/>
  <c r="J58" i="23"/>
  <c r="K58" i="23"/>
  <c r="J59" i="23"/>
  <c r="K59" i="23"/>
  <c r="J188" i="23"/>
  <c r="K188" i="23"/>
  <c r="J323" i="23"/>
  <c r="K323" i="23"/>
  <c r="J365" i="23"/>
  <c r="K365" i="23"/>
  <c r="J60" i="23"/>
  <c r="K60" i="23"/>
  <c r="J278" i="23"/>
  <c r="K278" i="23"/>
  <c r="J189" i="23"/>
  <c r="K189" i="23"/>
  <c r="J190" i="23"/>
  <c r="K190" i="23"/>
  <c r="J191" i="23"/>
  <c r="K191" i="23"/>
  <c r="J366" i="23"/>
  <c r="K366" i="23"/>
  <c r="J192" i="23"/>
  <c r="K192" i="23"/>
  <c r="J61" i="23"/>
  <c r="K61" i="23"/>
  <c r="J62" i="23"/>
  <c r="K62" i="23"/>
  <c r="J279" i="23"/>
  <c r="K279" i="23"/>
  <c r="J63" i="23"/>
  <c r="K63" i="23"/>
  <c r="J367" i="23"/>
  <c r="K367" i="23"/>
  <c r="J64" i="23"/>
  <c r="K64" i="23"/>
  <c r="J193" i="23"/>
  <c r="K193" i="23"/>
  <c r="J194" i="23"/>
  <c r="K194" i="23"/>
  <c r="J65" i="23"/>
  <c r="K65" i="23"/>
  <c r="J368" i="23"/>
  <c r="K368" i="23"/>
  <c r="J66" i="23"/>
  <c r="K66" i="23"/>
  <c r="J195" i="23"/>
  <c r="K195" i="23"/>
  <c r="J196" i="23"/>
  <c r="K196" i="23"/>
  <c r="J369" i="23"/>
  <c r="K369" i="23"/>
  <c r="J370" i="23"/>
  <c r="K370" i="23"/>
  <c r="J280" i="23"/>
  <c r="K280" i="23"/>
  <c r="J67" i="23"/>
  <c r="K67" i="23"/>
  <c r="J197" i="23"/>
  <c r="K197" i="23"/>
  <c r="J6" i="23"/>
  <c r="K6" i="23"/>
  <c r="J371" i="23"/>
  <c r="K371" i="23"/>
  <c r="J281" i="23"/>
  <c r="K281" i="23"/>
  <c r="J198" i="23"/>
  <c r="K198" i="23"/>
  <c r="J372" i="23"/>
  <c r="K372" i="23"/>
  <c r="J373" i="23"/>
  <c r="K373" i="23"/>
  <c r="J199" i="23"/>
  <c r="K199" i="23"/>
  <c r="J200" i="23"/>
  <c r="K200" i="23"/>
  <c r="J68" i="23"/>
  <c r="K68" i="23"/>
  <c r="J69" i="23"/>
  <c r="K69" i="23"/>
  <c r="J282" i="23"/>
  <c r="K282" i="23"/>
  <c r="J70" i="23"/>
  <c r="K70" i="23"/>
  <c r="J71" i="23"/>
  <c r="K71" i="23"/>
  <c r="J374" i="23"/>
  <c r="K374" i="23"/>
  <c r="J72" i="23"/>
  <c r="K72" i="23"/>
  <c r="J73" i="23"/>
  <c r="K73" i="23"/>
  <c r="J201" i="23"/>
  <c r="K201" i="23"/>
  <c r="J202" i="23"/>
  <c r="K202" i="23"/>
  <c r="J74" i="23"/>
  <c r="K74" i="23"/>
  <c r="J283" i="23"/>
  <c r="K283" i="23"/>
  <c r="J75" i="23"/>
  <c r="K75" i="23"/>
  <c r="J203" i="23"/>
  <c r="K203" i="23"/>
  <c r="J76" i="23"/>
  <c r="K76" i="23"/>
  <c r="J284" i="23"/>
  <c r="K284" i="23"/>
  <c r="J7" i="23"/>
  <c r="K7" i="23"/>
  <c r="J77" i="23"/>
  <c r="K77" i="23"/>
  <c r="J78" i="23"/>
  <c r="K78" i="23"/>
  <c r="J79" i="23"/>
  <c r="K79" i="23"/>
  <c r="J324" i="23"/>
  <c r="K324" i="23"/>
  <c r="J80" i="23"/>
  <c r="K80" i="23"/>
  <c r="J81" i="23"/>
  <c r="K81" i="23"/>
  <c r="J82" i="23"/>
  <c r="K82" i="23"/>
  <c r="J83" i="23"/>
  <c r="K83" i="23"/>
  <c r="J204" i="23"/>
  <c r="K204" i="23"/>
  <c r="J285" i="23"/>
  <c r="K285" i="23"/>
  <c r="J205" i="23"/>
  <c r="K205" i="23"/>
  <c r="J84" i="23"/>
  <c r="K84" i="23"/>
  <c r="J325" i="23"/>
  <c r="K325" i="23"/>
  <c r="J85" i="23"/>
  <c r="K85" i="23"/>
  <c r="J206" i="23"/>
  <c r="K206" i="23"/>
  <c r="J86" i="23"/>
  <c r="K86" i="23"/>
  <c r="J87" i="23"/>
  <c r="K87" i="23"/>
  <c r="J88" i="23"/>
  <c r="K88" i="23"/>
  <c r="J375" i="23"/>
  <c r="K375" i="23"/>
  <c r="J89" i="23"/>
  <c r="K89" i="23"/>
  <c r="J90" i="23"/>
  <c r="K90" i="23"/>
  <c r="J8" i="23"/>
  <c r="K8" i="23"/>
  <c r="J207" i="23"/>
  <c r="K207" i="23"/>
  <c r="J286" i="23"/>
  <c r="K286" i="23"/>
  <c r="J91" i="23"/>
  <c r="K91" i="23"/>
  <c r="J208" i="23"/>
  <c r="K208" i="23"/>
  <c r="J376" i="23"/>
  <c r="K376" i="23"/>
  <c r="J92" i="23"/>
  <c r="K92" i="23"/>
  <c r="J209" i="23"/>
  <c r="K209" i="23"/>
  <c r="J210" i="23"/>
  <c r="K210" i="23"/>
  <c r="J326" i="23"/>
  <c r="K326" i="23"/>
  <c r="J211" i="23"/>
  <c r="K211" i="23"/>
  <c r="J377" i="23"/>
  <c r="K377" i="23"/>
  <c r="J287" i="23"/>
  <c r="K287" i="23"/>
  <c r="J378" i="23"/>
  <c r="K378" i="23"/>
  <c r="J212" i="23"/>
  <c r="K212" i="23"/>
  <c r="J93" i="23"/>
  <c r="K93" i="23"/>
  <c r="J379" i="23"/>
  <c r="K379" i="23"/>
  <c r="J327" i="23"/>
  <c r="K327" i="23"/>
  <c r="J380" i="23"/>
  <c r="K380" i="23"/>
  <c r="J94" i="23"/>
  <c r="K94" i="23"/>
  <c r="J381" i="23"/>
  <c r="K381" i="23"/>
  <c r="J213" i="23"/>
  <c r="K213" i="23"/>
  <c r="J95" i="23"/>
  <c r="K95" i="23"/>
  <c r="J328" i="23"/>
  <c r="K328" i="23"/>
  <c r="J96" i="23"/>
  <c r="K96" i="23"/>
  <c r="J288" i="23"/>
  <c r="K288" i="23"/>
  <c r="J329" i="23"/>
  <c r="K329" i="23"/>
  <c r="J97" i="23"/>
  <c r="K97" i="23"/>
  <c r="J382" i="23"/>
  <c r="K382" i="23"/>
  <c r="J214" i="23"/>
  <c r="K214" i="23"/>
  <c r="J383" i="23"/>
  <c r="K383" i="23"/>
  <c r="J98" i="23"/>
  <c r="K98" i="23"/>
  <c r="J330" i="23"/>
  <c r="K330" i="23"/>
  <c r="J331" i="23"/>
  <c r="K331" i="23"/>
  <c r="J332" i="23"/>
  <c r="K332" i="23"/>
  <c r="J99" i="23"/>
  <c r="K99" i="23"/>
  <c r="J100" i="23"/>
  <c r="K100" i="23"/>
  <c r="J215" i="23"/>
  <c r="K215" i="23"/>
  <c r="J101" i="23"/>
  <c r="K101" i="23"/>
  <c r="J384" i="23"/>
  <c r="K384" i="23"/>
  <c r="J102" i="23"/>
  <c r="K102" i="23"/>
  <c r="J385" i="23"/>
  <c r="K385" i="23"/>
  <c r="J103" i="23"/>
  <c r="K103" i="23"/>
  <c r="J216" i="23"/>
  <c r="K216" i="23"/>
  <c r="J104" i="23"/>
  <c r="K104" i="23"/>
  <c r="J105" i="23"/>
  <c r="K105" i="23"/>
  <c r="J217" i="23"/>
  <c r="K217" i="23"/>
  <c r="J106" i="23"/>
  <c r="K106" i="23"/>
  <c r="J107" i="23"/>
  <c r="K107" i="23"/>
  <c r="J108" i="23"/>
  <c r="K108" i="23"/>
  <c r="J218" i="23"/>
  <c r="K218" i="23"/>
  <c r="J289" i="23"/>
  <c r="K289" i="23"/>
  <c r="J109" i="23"/>
  <c r="K109" i="23"/>
  <c r="J219" i="23"/>
  <c r="K219" i="23"/>
  <c r="J220" i="23"/>
  <c r="K220" i="23"/>
  <c r="J110" i="23"/>
  <c r="K110" i="23"/>
  <c r="J333" i="23"/>
  <c r="K333" i="23"/>
  <c r="J334" i="23"/>
  <c r="K334" i="23"/>
  <c r="J111" i="23"/>
  <c r="K111" i="23"/>
  <c r="J335" i="23"/>
  <c r="K335" i="23"/>
  <c r="J112" i="23"/>
  <c r="K112" i="23"/>
  <c r="J221" i="23"/>
  <c r="K221" i="23"/>
  <c r="J386" i="23"/>
  <c r="K386" i="23"/>
  <c r="J387" i="23"/>
  <c r="K387" i="23"/>
  <c r="J290" i="23"/>
  <c r="K290" i="23"/>
  <c r="J113" i="23"/>
  <c r="K113" i="23"/>
  <c r="J222" i="23"/>
  <c r="K222" i="23"/>
  <c r="J336" i="23"/>
  <c r="K336" i="23"/>
  <c r="J291" i="23"/>
  <c r="K291" i="23"/>
  <c r="J223" i="23"/>
  <c r="K223" i="23"/>
  <c r="K9" i="23"/>
  <c r="J292" i="23"/>
  <c r="K292" i="23"/>
  <c r="J388" i="23"/>
  <c r="K388" i="23"/>
  <c r="J114" i="23"/>
  <c r="K114" i="23"/>
  <c r="J389" i="23"/>
  <c r="K389" i="23"/>
  <c r="J390" i="23"/>
  <c r="K390" i="23"/>
  <c r="J10" i="23"/>
  <c r="K10" i="23"/>
  <c r="J115" i="23"/>
  <c r="K115" i="23"/>
  <c r="J116" i="23"/>
  <c r="K116" i="23"/>
  <c r="J224" i="23"/>
  <c r="K224" i="23"/>
  <c r="J225" i="23"/>
  <c r="K225" i="23"/>
  <c r="J117" i="23"/>
  <c r="K117" i="23"/>
  <c r="J118" i="23"/>
  <c r="K118" i="23"/>
  <c r="J119" i="23"/>
  <c r="K119" i="23"/>
  <c r="J226" i="23"/>
  <c r="K226" i="23"/>
  <c r="J227" i="23"/>
  <c r="K227" i="23"/>
  <c r="J228" i="23"/>
  <c r="K228" i="23"/>
  <c r="J229" i="23"/>
  <c r="K229" i="23"/>
  <c r="J293" i="23"/>
  <c r="K293" i="23"/>
  <c r="J337" i="23"/>
  <c r="K337" i="23"/>
  <c r="J294" i="23"/>
  <c r="K294" i="23"/>
  <c r="J230" i="23"/>
  <c r="K230" i="23"/>
  <c r="J120" i="23"/>
  <c r="K120" i="23"/>
  <c r="J121" i="23"/>
  <c r="K121" i="23"/>
  <c r="J295" i="23"/>
  <c r="K295" i="23"/>
  <c r="J122" i="23"/>
  <c r="K122" i="23"/>
  <c r="J123" i="23"/>
  <c r="K123" i="23"/>
  <c r="J231" i="23"/>
  <c r="K231" i="23"/>
  <c r="J391" i="23"/>
  <c r="K391" i="23"/>
  <c r="J232" i="23"/>
  <c r="K232" i="23"/>
  <c r="J233" i="23"/>
  <c r="K233" i="23"/>
  <c r="J392" i="23"/>
  <c r="K392" i="23"/>
  <c r="J11" i="23"/>
  <c r="K11" i="23"/>
  <c r="J12" i="23"/>
  <c r="K12" i="23"/>
  <c r="J234" i="23"/>
  <c r="K234" i="23"/>
  <c r="J338" i="23"/>
  <c r="K338" i="23"/>
  <c r="J296" i="23"/>
  <c r="K296" i="23"/>
  <c r="J297" i="23"/>
  <c r="K297" i="23"/>
  <c r="J393" i="23"/>
  <c r="K393" i="23"/>
  <c r="J394" i="23"/>
  <c r="K394" i="23"/>
  <c r="J124" i="23"/>
  <c r="K124" i="23"/>
  <c r="J298" i="23"/>
  <c r="K298" i="23"/>
  <c r="J125" i="23"/>
  <c r="K125" i="23"/>
  <c r="J235" i="23"/>
  <c r="K235" i="23"/>
  <c r="J299" i="23"/>
  <c r="K299" i="23"/>
  <c r="J13" i="23"/>
  <c r="K13" i="23"/>
  <c r="J395" i="23"/>
  <c r="K395" i="23"/>
  <c r="J126" i="23"/>
  <c r="K126" i="23"/>
  <c r="J127" i="23"/>
  <c r="K127" i="23"/>
  <c r="J128" i="23"/>
  <c r="K128" i="23"/>
  <c r="J300" i="23"/>
  <c r="K300" i="23"/>
  <c r="J129" i="23"/>
  <c r="K129" i="23"/>
  <c r="J236" i="23"/>
  <c r="K236" i="23"/>
  <c r="J339" i="23"/>
  <c r="K339" i="23"/>
  <c r="J396" i="23"/>
  <c r="K396" i="23"/>
  <c r="J397" i="23"/>
  <c r="K397" i="23"/>
  <c r="J301" i="23"/>
  <c r="K301" i="23"/>
  <c r="J302" i="23"/>
  <c r="K302" i="23"/>
  <c r="J237" i="23"/>
  <c r="K237" i="23"/>
  <c r="J130" i="23"/>
  <c r="K130" i="23"/>
  <c r="J398" i="23"/>
  <c r="K398" i="23"/>
  <c r="J340" i="23"/>
  <c r="K340" i="23"/>
  <c r="J399" i="23"/>
  <c r="K399" i="23"/>
  <c r="J131" i="23"/>
  <c r="K131" i="23"/>
  <c r="J400" i="23"/>
  <c r="K400" i="23"/>
  <c r="J132" i="23"/>
  <c r="K132" i="23"/>
  <c r="J238" i="23"/>
  <c r="K238" i="23"/>
  <c r="J239" i="23"/>
  <c r="K239" i="23"/>
  <c r="J401" i="23"/>
  <c r="K401" i="23"/>
  <c r="J303" i="23"/>
  <c r="K303" i="23"/>
  <c r="J402" i="23"/>
  <c r="K402" i="23"/>
  <c r="J341" i="23"/>
  <c r="K341" i="23"/>
  <c r="J240" i="23"/>
  <c r="K240" i="23"/>
  <c r="J133" i="23"/>
  <c r="K133" i="23"/>
  <c r="J241" i="23"/>
  <c r="K241" i="23"/>
  <c r="J403" i="23"/>
  <c r="K403" i="23"/>
  <c r="J134" i="23"/>
  <c r="K134" i="23"/>
  <c r="J135" i="23"/>
  <c r="K135" i="23"/>
  <c r="J242" i="23"/>
  <c r="K242" i="23"/>
  <c r="J243" i="23"/>
  <c r="K243" i="23"/>
  <c r="J136" i="23"/>
  <c r="K136" i="23"/>
  <c r="J137" i="23"/>
  <c r="K137" i="23"/>
  <c r="J244" i="23"/>
  <c r="K244" i="23"/>
  <c r="J138" i="23"/>
  <c r="K138" i="23"/>
  <c r="J14" i="23"/>
  <c r="K14" i="23"/>
  <c r="J139" i="23"/>
  <c r="K139" i="23"/>
  <c r="J140" i="23"/>
  <c r="K140" i="23"/>
  <c r="J245" i="23"/>
  <c r="K245" i="23"/>
  <c r="J141" i="23"/>
  <c r="K141" i="23"/>
  <c r="J404" i="23"/>
  <c r="K404" i="23"/>
  <c r="J142" i="23"/>
  <c r="K142" i="23"/>
  <c r="J405" i="23"/>
  <c r="K405" i="23"/>
  <c r="J406" i="23"/>
  <c r="K406" i="23"/>
  <c r="J407" i="23"/>
  <c r="K407" i="23"/>
  <c r="J408" i="23"/>
  <c r="K408" i="23"/>
  <c r="J409" i="23"/>
  <c r="K409" i="23"/>
  <c r="J246" i="23"/>
  <c r="K246" i="23"/>
  <c r="J143" i="23"/>
  <c r="K143" i="23"/>
  <c r="J247" i="23"/>
  <c r="K247" i="23"/>
  <c r="J144" i="23"/>
  <c r="K144" i="23"/>
  <c r="J145" i="23"/>
  <c r="K145" i="23"/>
  <c r="J248" i="23"/>
  <c r="K248" i="23"/>
  <c r="J410" i="23"/>
  <c r="K410" i="23"/>
  <c r="J411" i="23"/>
  <c r="K411" i="23"/>
  <c r="J342" i="23"/>
  <c r="K342" i="23"/>
  <c r="J412" i="23"/>
  <c r="K412" i="23"/>
  <c r="J249" i="23"/>
  <c r="K249" i="23"/>
  <c r="J250" i="23"/>
  <c r="K250" i="23"/>
  <c r="J343" i="23"/>
  <c r="K343" i="23"/>
  <c r="J413" i="23"/>
  <c r="K413" i="23"/>
  <c r="J251" i="23"/>
  <c r="K251" i="23"/>
  <c r="J252" i="23"/>
  <c r="K252" i="23"/>
  <c r="J344" i="23"/>
  <c r="K344" i="23"/>
  <c r="J304" i="23"/>
  <c r="K304" i="23"/>
  <c r="J146" i="23"/>
  <c r="K146" i="23"/>
  <c r="J147" i="23"/>
  <c r="K147" i="23"/>
  <c r="J305" i="23"/>
  <c r="K305" i="23"/>
  <c r="J414" i="23"/>
  <c r="K414" i="23"/>
  <c r="J253" i="23"/>
  <c r="K253" i="23"/>
  <c r="J148" i="23"/>
  <c r="K148" i="23"/>
  <c r="J306" i="23"/>
  <c r="K306" i="23"/>
  <c r="J254" i="23"/>
  <c r="K254" i="23"/>
  <c r="J415" i="23"/>
  <c r="K415" i="23"/>
  <c r="J416" i="23"/>
  <c r="K416" i="23"/>
  <c r="J307" i="23"/>
  <c r="K307" i="23"/>
  <c r="J149" i="23"/>
  <c r="K149" i="23"/>
  <c r="J417" i="23"/>
  <c r="K417" i="23"/>
  <c r="J150" i="23"/>
  <c r="K150" i="23"/>
  <c r="J151" i="23"/>
  <c r="K151" i="23"/>
  <c r="J418" i="23"/>
  <c r="K418" i="23"/>
  <c r="J419" i="23"/>
  <c r="K419" i="23"/>
  <c r="J345" i="23"/>
  <c r="K345" i="23"/>
  <c r="J152" i="23"/>
  <c r="K152" i="23"/>
  <c r="J153" i="23"/>
  <c r="K153" i="23"/>
  <c r="J154" i="23"/>
  <c r="K154" i="23"/>
  <c r="J308" i="23"/>
  <c r="K308" i="23"/>
  <c r="J255" i="23"/>
  <c r="K255" i="23"/>
  <c r="J155" i="23"/>
  <c r="K155" i="23"/>
  <c r="J309" i="23"/>
  <c r="K309" i="23"/>
  <c r="J346" i="23"/>
  <c r="K346" i="23"/>
  <c r="J156" i="23"/>
  <c r="K156" i="23"/>
  <c r="K157" i="23"/>
  <c r="J157" i="23"/>
  <c r="H156" i="23"/>
  <c r="G156" i="23"/>
  <c r="F156" i="23"/>
  <c r="E156" i="23"/>
  <c r="D156" i="23"/>
  <c r="C156" i="23"/>
  <c r="H346" i="23"/>
  <c r="G346" i="23"/>
  <c r="F346" i="23"/>
  <c r="E346" i="23"/>
  <c r="D346" i="23"/>
  <c r="C346" i="23"/>
  <c r="H309" i="23"/>
  <c r="G309" i="23"/>
  <c r="F309" i="23"/>
  <c r="E309" i="23"/>
  <c r="D309" i="23"/>
  <c r="C309" i="23"/>
  <c r="H155" i="23"/>
  <c r="G155" i="23"/>
  <c r="F155" i="23"/>
  <c r="E155" i="23"/>
  <c r="D155" i="23"/>
  <c r="C155" i="23"/>
  <c r="H255" i="23"/>
  <c r="G255" i="23"/>
  <c r="F255" i="23"/>
  <c r="E255" i="23"/>
  <c r="D255" i="23"/>
  <c r="C255" i="23"/>
  <c r="H308" i="23"/>
  <c r="G308" i="23"/>
  <c r="F308" i="23"/>
  <c r="E308" i="23"/>
  <c r="D308" i="23"/>
  <c r="C308" i="23"/>
  <c r="H154" i="23"/>
  <c r="G154" i="23"/>
  <c r="F154" i="23"/>
  <c r="E154" i="23"/>
  <c r="D154" i="23"/>
  <c r="C154" i="23"/>
  <c r="H153" i="23"/>
  <c r="G153" i="23"/>
  <c r="F153" i="23"/>
  <c r="E153" i="23"/>
  <c r="D153" i="23"/>
  <c r="C153" i="23"/>
  <c r="H152" i="23"/>
  <c r="G152" i="23"/>
  <c r="F152" i="23"/>
  <c r="E152" i="23"/>
  <c r="D152" i="23"/>
  <c r="C152" i="23"/>
  <c r="H345" i="23"/>
  <c r="G345" i="23"/>
  <c r="F345" i="23"/>
  <c r="E345" i="23"/>
  <c r="D345" i="23"/>
  <c r="C345" i="23"/>
  <c r="H419" i="23"/>
  <c r="G419" i="23"/>
  <c r="F419" i="23"/>
  <c r="E419" i="23"/>
  <c r="D419" i="23"/>
  <c r="C419" i="23"/>
  <c r="H418" i="23"/>
  <c r="G418" i="23"/>
  <c r="F418" i="23"/>
  <c r="E418" i="23"/>
  <c r="D418" i="23"/>
  <c r="C418" i="23"/>
  <c r="H151" i="23"/>
  <c r="G151" i="23"/>
  <c r="F151" i="23"/>
  <c r="E151" i="23"/>
  <c r="D151" i="23"/>
  <c r="C151" i="23"/>
  <c r="H150" i="23"/>
  <c r="G150" i="23"/>
  <c r="F150" i="23"/>
  <c r="E150" i="23"/>
  <c r="D150" i="23"/>
  <c r="C150" i="23"/>
  <c r="H417" i="23"/>
  <c r="G417" i="23"/>
  <c r="F417" i="23"/>
  <c r="E417" i="23"/>
  <c r="D417" i="23"/>
  <c r="C417" i="23"/>
  <c r="H149" i="23"/>
  <c r="G149" i="23"/>
  <c r="F149" i="23"/>
  <c r="E149" i="23"/>
  <c r="D149" i="23"/>
  <c r="C149" i="23"/>
  <c r="H307" i="23"/>
  <c r="G307" i="23"/>
  <c r="F307" i="23"/>
  <c r="E307" i="23"/>
  <c r="D307" i="23"/>
  <c r="C307" i="23"/>
  <c r="H416" i="23"/>
  <c r="G416" i="23"/>
  <c r="F416" i="23"/>
  <c r="E416" i="23"/>
  <c r="D416" i="23"/>
  <c r="C416" i="23"/>
  <c r="H415" i="23"/>
  <c r="G415" i="23"/>
  <c r="F415" i="23"/>
  <c r="E415" i="23"/>
  <c r="D415" i="23"/>
  <c r="C415" i="23"/>
  <c r="H254" i="23"/>
  <c r="G254" i="23"/>
  <c r="F254" i="23"/>
  <c r="E254" i="23"/>
  <c r="D254" i="23"/>
  <c r="C254" i="23"/>
  <c r="H306" i="23"/>
  <c r="G306" i="23"/>
  <c r="F306" i="23"/>
  <c r="E306" i="23"/>
  <c r="D306" i="23"/>
  <c r="C306" i="23"/>
  <c r="H148" i="23"/>
  <c r="G148" i="23"/>
  <c r="F148" i="23"/>
  <c r="E148" i="23"/>
  <c r="D148" i="23"/>
  <c r="C148" i="23"/>
  <c r="H253" i="23"/>
  <c r="G253" i="23"/>
  <c r="F253" i="23"/>
  <c r="E253" i="23"/>
  <c r="D253" i="23"/>
  <c r="C253" i="23"/>
  <c r="H414" i="23"/>
  <c r="G414" i="23"/>
  <c r="F414" i="23"/>
  <c r="E414" i="23"/>
  <c r="D414" i="23"/>
  <c r="C414" i="23"/>
  <c r="H305" i="23"/>
  <c r="G305" i="23"/>
  <c r="F305" i="23"/>
  <c r="E305" i="23"/>
  <c r="D305" i="23"/>
  <c r="C305" i="23"/>
  <c r="H147" i="23"/>
  <c r="G147" i="23"/>
  <c r="F147" i="23"/>
  <c r="E147" i="23"/>
  <c r="D147" i="23"/>
  <c r="C147" i="23"/>
  <c r="H146" i="23"/>
  <c r="G146" i="23"/>
  <c r="F146" i="23"/>
  <c r="E146" i="23"/>
  <c r="D146" i="23"/>
  <c r="C146" i="23"/>
  <c r="H304" i="23"/>
  <c r="G304" i="23"/>
  <c r="F304" i="23"/>
  <c r="E304" i="23"/>
  <c r="D304" i="23"/>
  <c r="C304" i="23"/>
  <c r="H344" i="23"/>
  <c r="G344" i="23"/>
  <c r="F344" i="23"/>
  <c r="E344" i="23"/>
  <c r="D344" i="23"/>
  <c r="C344" i="23"/>
  <c r="H252" i="23"/>
  <c r="G252" i="23"/>
  <c r="F252" i="23"/>
  <c r="E252" i="23"/>
  <c r="D252" i="23"/>
  <c r="C252" i="23"/>
  <c r="H251" i="23"/>
  <c r="G251" i="23"/>
  <c r="F251" i="23"/>
  <c r="E251" i="23"/>
  <c r="D251" i="23"/>
  <c r="C251" i="23"/>
  <c r="H413" i="23"/>
  <c r="G413" i="23"/>
  <c r="F413" i="23"/>
  <c r="E413" i="23"/>
  <c r="D413" i="23"/>
  <c r="C413" i="23"/>
  <c r="H343" i="23"/>
  <c r="G343" i="23"/>
  <c r="F343" i="23"/>
  <c r="E343" i="23"/>
  <c r="D343" i="23"/>
  <c r="C343" i="23"/>
  <c r="H250" i="23"/>
  <c r="G250" i="23"/>
  <c r="F250" i="23"/>
  <c r="E250" i="23"/>
  <c r="D250" i="23"/>
  <c r="C250" i="23"/>
  <c r="H249" i="23"/>
  <c r="G249" i="23"/>
  <c r="F249" i="23"/>
  <c r="E249" i="23"/>
  <c r="D249" i="23"/>
  <c r="C249" i="23"/>
  <c r="H412" i="23"/>
  <c r="G412" i="23"/>
  <c r="F412" i="23"/>
  <c r="E412" i="23"/>
  <c r="D412" i="23"/>
  <c r="C412" i="23"/>
  <c r="H342" i="23"/>
  <c r="G342" i="23"/>
  <c r="F342" i="23"/>
  <c r="E342" i="23"/>
  <c r="D342" i="23"/>
  <c r="C342" i="23"/>
  <c r="H411" i="23"/>
  <c r="G411" i="23"/>
  <c r="F411" i="23"/>
  <c r="E411" i="23"/>
  <c r="D411" i="23"/>
  <c r="C411" i="23"/>
  <c r="H410" i="23"/>
  <c r="G410" i="23"/>
  <c r="F410" i="23"/>
  <c r="E410" i="23"/>
  <c r="D410" i="23"/>
  <c r="C410" i="23"/>
  <c r="H248" i="23"/>
  <c r="G248" i="23"/>
  <c r="F248" i="23"/>
  <c r="E248" i="23"/>
  <c r="D248" i="23"/>
  <c r="C248" i="23"/>
  <c r="H145" i="23"/>
  <c r="G145" i="23"/>
  <c r="F145" i="23"/>
  <c r="E145" i="23"/>
  <c r="D145" i="23"/>
  <c r="C145" i="23"/>
  <c r="H144" i="23"/>
  <c r="G144" i="23"/>
  <c r="F144" i="23"/>
  <c r="E144" i="23"/>
  <c r="D144" i="23"/>
  <c r="C144" i="23"/>
  <c r="H247" i="23"/>
  <c r="G247" i="23"/>
  <c r="F247" i="23"/>
  <c r="E247" i="23"/>
  <c r="D247" i="23"/>
  <c r="C247" i="23"/>
  <c r="H143" i="23"/>
  <c r="G143" i="23"/>
  <c r="F143" i="23"/>
  <c r="E143" i="23"/>
  <c r="D143" i="23"/>
  <c r="C143" i="23"/>
  <c r="H246" i="23"/>
  <c r="G246" i="23"/>
  <c r="F246" i="23"/>
  <c r="E246" i="23"/>
  <c r="D246" i="23"/>
  <c r="C246" i="23"/>
  <c r="H409" i="23"/>
  <c r="G409" i="23"/>
  <c r="F409" i="23"/>
  <c r="E409" i="23"/>
  <c r="D409" i="23"/>
  <c r="C409" i="23"/>
  <c r="H408" i="23"/>
  <c r="G408" i="23"/>
  <c r="F408" i="23"/>
  <c r="E408" i="23"/>
  <c r="D408" i="23"/>
  <c r="C408" i="23"/>
  <c r="H407" i="23"/>
  <c r="G407" i="23"/>
  <c r="F407" i="23"/>
  <c r="E407" i="23"/>
  <c r="D407" i="23"/>
  <c r="C407" i="23"/>
  <c r="H406" i="23"/>
  <c r="G406" i="23"/>
  <c r="F406" i="23"/>
  <c r="E406" i="23"/>
  <c r="D406" i="23"/>
  <c r="C406" i="23"/>
  <c r="H405" i="23"/>
  <c r="G405" i="23"/>
  <c r="F405" i="23"/>
  <c r="E405" i="23"/>
  <c r="D405" i="23"/>
  <c r="C405" i="23"/>
  <c r="H142" i="23"/>
  <c r="G142" i="23"/>
  <c r="F142" i="23"/>
  <c r="E142" i="23"/>
  <c r="D142" i="23"/>
  <c r="C142" i="23"/>
  <c r="H404" i="23"/>
  <c r="G404" i="23"/>
  <c r="F404" i="23"/>
  <c r="E404" i="23"/>
  <c r="D404" i="23"/>
  <c r="C404" i="23"/>
  <c r="H141" i="23"/>
  <c r="G141" i="23"/>
  <c r="F141" i="23"/>
  <c r="E141" i="23"/>
  <c r="D141" i="23"/>
  <c r="C141" i="23"/>
  <c r="H245" i="23"/>
  <c r="G245" i="23"/>
  <c r="F245" i="23"/>
  <c r="E245" i="23"/>
  <c r="D245" i="23"/>
  <c r="C245" i="23"/>
  <c r="H140" i="23"/>
  <c r="G140" i="23"/>
  <c r="F140" i="23"/>
  <c r="E140" i="23"/>
  <c r="D140" i="23"/>
  <c r="C140" i="23"/>
  <c r="H139" i="23"/>
  <c r="G139" i="23"/>
  <c r="F139" i="23"/>
  <c r="E139" i="23"/>
  <c r="D139" i="23"/>
  <c r="C139" i="23"/>
  <c r="H14" i="23"/>
  <c r="G14" i="23"/>
  <c r="F14" i="23"/>
  <c r="E14" i="23"/>
  <c r="D14" i="23"/>
  <c r="C14" i="23"/>
  <c r="H138" i="23"/>
  <c r="G138" i="23"/>
  <c r="F138" i="23"/>
  <c r="E138" i="23"/>
  <c r="D138" i="23"/>
  <c r="C138" i="23"/>
  <c r="H244" i="23"/>
  <c r="G244" i="23"/>
  <c r="F244" i="23"/>
  <c r="E244" i="23"/>
  <c r="D244" i="23"/>
  <c r="C244" i="23"/>
  <c r="H137" i="23"/>
  <c r="G137" i="23"/>
  <c r="F137" i="23"/>
  <c r="E137" i="23"/>
  <c r="D137" i="23"/>
  <c r="C137" i="23"/>
  <c r="H136" i="23"/>
  <c r="G136" i="23"/>
  <c r="F136" i="23"/>
  <c r="E136" i="23"/>
  <c r="D136" i="23"/>
  <c r="C136" i="23"/>
  <c r="H243" i="23"/>
  <c r="G243" i="23"/>
  <c r="F243" i="23"/>
  <c r="E243" i="23"/>
  <c r="D243" i="23"/>
  <c r="C243" i="23"/>
  <c r="H242" i="23"/>
  <c r="G242" i="23"/>
  <c r="F242" i="23"/>
  <c r="E242" i="23"/>
  <c r="D242" i="23"/>
  <c r="C242" i="23"/>
  <c r="H135" i="23"/>
  <c r="G135" i="23"/>
  <c r="F135" i="23"/>
  <c r="E135" i="23"/>
  <c r="D135" i="23"/>
  <c r="C135" i="23"/>
  <c r="H134" i="23"/>
  <c r="G134" i="23"/>
  <c r="F134" i="23"/>
  <c r="E134" i="23"/>
  <c r="D134" i="23"/>
  <c r="C134" i="23"/>
  <c r="H403" i="23"/>
  <c r="G403" i="23"/>
  <c r="F403" i="23"/>
  <c r="E403" i="23"/>
  <c r="D403" i="23"/>
  <c r="C403" i="23"/>
  <c r="H241" i="23"/>
  <c r="G241" i="23"/>
  <c r="F241" i="23"/>
  <c r="E241" i="23"/>
  <c r="D241" i="23"/>
  <c r="C241" i="23"/>
  <c r="H133" i="23"/>
  <c r="G133" i="23"/>
  <c r="F133" i="23"/>
  <c r="E133" i="23"/>
  <c r="D133" i="23"/>
  <c r="C133" i="23"/>
  <c r="H240" i="23"/>
  <c r="G240" i="23"/>
  <c r="F240" i="23"/>
  <c r="E240" i="23"/>
  <c r="D240" i="23"/>
  <c r="C240" i="23"/>
  <c r="H341" i="23"/>
  <c r="G341" i="23"/>
  <c r="F341" i="23"/>
  <c r="E341" i="23"/>
  <c r="D341" i="23"/>
  <c r="C341" i="23"/>
  <c r="H402" i="23"/>
  <c r="G402" i="23"/>
  <c r="F402" i="23"/>
  <c r="E402" i="23"/>
  <c r="D402" i="23"/>
  <c r="C402" i="23"/>
  <c r="H303" i="23"/>
  <c r="G303" i="23"/>
  <c r="F303" i="23"/>
  <c r="E303" i="23"/>
  <c r="D303" i="23"/>
  <c r="C303" i="23"/>
  <c r="H401" i="23"/>
  <c r="G401" i="23"/>
  <c r="F401" i="23"/>
  <c r="E401" i="23"/>
  <c r="D401" i="23"/>
  <c r="C401" i="23"/>
  <c r="H239" i="23"/>
  <c r="G239" i="23"/>
  <c r="F239" i="23"/>
  <c r="E239" i="23"/>
  <c r="D239" i="23"/>
  <c r="C239" i="23"/>
  <c r="H238" i="23"/>
  <c r="G238" i="23"/>
  <c r="F238" i="23"/>
  <c r="E238" i="23"/>
  <c r="D238" i="23"/>
  <c r="C238" i="23"/>
  <c r="H132" i="23"/>
  <c r="G132" i="23"/>
  <c r="F132" i="23"/>
  <c r="E132" i="23"/>
  <c r="D132" i="23"/>
  <c r="C132" i="23"/>
  <c r="H400" i="23"/>
  <c r="G400" i="23"/>
  <c r="F400" i="23"/>
  <c r="E400" i="23"/>
  <c r="D400" i="23"/>
  <c r="C400" i="23"/>
  <c r="H131" i="23"/>
  <c r="G131" i="23"/>
  <c r="F131" i="23"/>
  <c r="E131" i="23"/>
  <c r="D131" i="23"/>
  <c r="C131" i="23"/>
  <c r="H399" i="23"/>
  <c r="G399" i="23"/>
  <c r="F399" i="23"/>
  <c r="E399" i="23"/>
  <c r="D399" i="23"/>
  <c r="C399" i="23"/>
  <c r="H340" i="23"/>
  <c r="G340" i="23"/>
  <c r="F340" i="23"/>
  <c r="E340" i="23"/>
  <c r="D340" i="23"/>
  <c r="C340" i="23"/>
  <c r="H398" i="23"/>
  <c r="G398" i="23"/>
  <c r="F398" i="23"/>
  <c r="E398" i="23"/>
  <c r="D398" i="23"/>
  <c r="C398" i="23"/>
  <c r="H130" i="23"/>
  <c r="G130" i="23"/>
  <c r="F130" i="23"/>
  <c r="E130" i="23"/>
  <c r="D130" i="23"/>
  <c r="C130" i="23"/>
  <c r="H237" i="23"/>
  <c r="G237" i="23"/>
  <c r="F237" i="23"/>
  <c r="E237" i="23"/>
  <c r="D237" i="23"/>
  <c r="C237" i="23"/>
  <c r="H302" i="23"/>
  <c r="G302" i="23"/>
  <c r="F302" i="23"/>
  <c r="E302" i="23"/>
  <c r="D302" i="23"/>
  <c r="C302" i="23"/>
  <c r="H301" i="23"/>
  <c r="G301" i="23"/>
  <c r="F301" i="23"/>
  <c r="E301" i="23"/>
  <c r="D301" i="23"/>
  <c r="C301" i="23"/>
  <c r="H397" i="23"/>
  <c r="G397" i="23"/>
  <c r="F397" i="23"/>
  <c r="E397" i="23"/>
  <c r="D397" i="23"/>
  <c r="C397" i="23"/>
  <c r="H396" i="23"/>
  <c r="G396" i="23"/>
  <c r="F396" i="23"/>
  <c r="E396" i="23"/>
  <c r="D396" i="23"/>
  <c r="C396" i="23"/>
  <c r="H339" i="23"/>
  <c r="G339" i="23"/>
  <c r="F339" i="23"/>
  <c r="E339" i="23"/>
  <c r="D339" i="23"/>
  <c r="C339" i="23"/>
  <c r="H236" i="23"/>
  <c r="G236" i="23"/>
  <c r="F236" i="23"/>
  <c r="E236" i="23"/>
  <c r="D236" i="23"/>
  <c r="C236" i="23"/>
  <c r="H129" i="23"/>
  <c r="G129" i="23"/>
  <c r="F129" i="23"/>
  <c r="E129" i="23"/>
  <c r="D129" i="23"/>
  <c r="C129" i="23"/>
  <c r="H300" i="23"/>
  <c r="G300" i="23"/>
  <c r="F300" i="23"/>
  <c r="E300" i="23"/>
  <c r="D300" i="23"/>
  <c r="C300" i="23"/>
  <c r="H128" i="23"/>
  <c r="G128" i="23"/>
  <c r="F128" i="23"/>
  <c r="E128" i="23"/>
  <c r="D128" i="23"/>
  <c r="C128" i="23"/>
  <c r="H127" i="23"/>
  <c r="G127" i="23"/>
  <c r="F127" i="23"/>
  <c r="E127" i="23"/>
  <c r="D127" i="23"/>
  <c r="C127" i="23"/>
  <c r="H126" i="23"/>
  <c r="G126" i="23"/>
  <c r="F126" i="23"/>
  <c r="E126" i="23"/>
  <c r="D126" i="23"/>
  <c r="C126" i="23"/>
  <c r="H395" i="23"/>
  <c r="G395" i="23"/>
  <c r="F395" i="23"/>
  <c r="E395" i="23"/>
  <c r="D395" i="23"/>
  <c r="C395" i="23"/>
  <c r="H13" i="23"/>
  <c r="G13" i="23"/>
  <c r="F13" i="23"/>
  <c r="E13" i="23"/>
  <c r="D13" i="23"/>
  <c r="C13" i="23"/>
  <c r="H299" i="23"/>
  <c r="G299" i="23"/>
  <c r="F299" i="23"/>
  <c r="E299" i="23"/>
  <c r="D299" i="23"/>
  <c r="C299" i="23"/>
  <c r="H235" i="23"/>
  <c r="G235" i="23"/>
  <c r="F235" i="23"/>
  <c r="E235" i="23"/>
  <c r="D235" i="23"/>
  <c r="C235" i="23"/>
  <c r="H125" i="23"/>
  <c r="G125" i="23"/>
  <c r="F125" i="23"/>
  <c r="E125" i="23"/>
  <c r="D125" i="23"/>
  <c r="C125" i="23"/>
  <c r="H298" i="23"/>
  <c r="G298" i="23"/>
  <c r="F298" i="23"/>
  <c r="E298" i="23"/>
  <c r="D298" i="23"/>
  <c r="C298" i="23"/>
  <c r="H124" i="23"/>
  <c r="G124" i="23"/>
  <c r="F124" i="23"/>
  <c r="E124" i="23"/>
  <c r="D124" i="23"/>
  <c r="C124" i="23"/>
  <c r="H394" i="23"/>
  <c r="G394" i="23"/>
  <c r="F394" i="23"/>
  <c r="E394" i="23"/>
  <c r="D394" i="23"/>
  <c r="C394" i="23"/>
  <c r="H393" i="23"/>
  <c r="G393" i="23"/>
  <c r="F393" i="23"/>
  <c r="E393" i="23"/>
  <c r="D393" i="23"/>
  <c r="C393" i="23"/>
  <c r="H297" i="23"/>
  <c r="G297" i="23"/>
  <c r="F297" i="23"/>
  <c r="E297" i="23"/>
  <c r="D297" i="23"/>
  <c r="C297" i="23"/>
  <c r="H296" i="23"/>
  <c r="G296" i="23"/>
  <c r="F296" i="23"/>
  <c r="E296" i="23"/>
  <c r="D296" i="23"/>
  <c r="C296" i="23"/>
  <c r="H338" i="23"/>
  <c r="G338" i="23"/>
  <c r="F338" i="23"/>
  <c r="E338" i="23"/>
  <c r="D338" i="23"/>
  <c r="C338" i="23"/>
  <c r="H234" i="23"/>
  <c r="G234" i="23"/>
  <c r="F234" i="23"/>
  <c r="E234" i="23"/>
  <c r="D234" i="23"/>
  <c r="C234" i="23"/>
  <c r="H12" i="23"/>
  <c r="G12" i="23"/>
  <c r="F12" i="23"/>
  <c r="E12" i="23"/>
  <c r="D12" i="23"/>
  <c r="C12" i="23"/>
  <c r="H11" i="23"/>
  <c r="G11" i="23"/>
  <c r="F11" i="23"/>
  <c r="E11" i="23"/>
  <c r="D11" i="23"/>
  <c r="C11" i="23"/>
  <c r="H392" i="23"/>
  <c r="G392" i="23"/>
  <c r="F392" i="23"/>
  <c r="E392" i="23"/>
  <c r="D392" i="23"/>
  <c r="C392" i="23"/>
  <c r="H233" i="23"/>
  <c r="G233" i="23"/>
  <c r="F233" i="23"/>
  <c r="E233" i="23"/>
  <c r="D233" i="23"/>
  <c r="C233" i="23"/>
  <c r="H232" i="23"/>
  <c r="G232" i="23"/>
  <c r="F232" i="23"/>
  <c r="E232" i="23"/>
  <c r="D232" i="23"/>
  <c r="C232" i="23"/>
  <c r="H391" i="23"/>
  <c r="G391" i="23"/>
  <c r="F391" i="23"/>
  <c r="E391" i="23"/>
  <c r="D391" i="23"/>
  <c r="C391" i="23"/>
  <c r="H231" i="23"/>
  <c r="G231" i="23"/>
  <c r="F231" i="23"/>
  <c r="E231" i="23"/>
  <c r="D231" i="23"/>
  <c r="C231" i="23"/>
  <c r="H123" i="23"/>
  <c r="G123" i="23"/>
  <c r="F123" i="23"/>
  <c r="E123" i="23"/>
  <c r="D123" i="23"/>
  <c r="C123" i="23"/>
  <c r="H122" i="23"/>
  <c r="G122" i="23"/>
  <c r="F122" i="23"/>
  <c r="E122" i="23"/>
  <c r="D122" i="23"/>
  <c r="C122" i="23"/>
  <c r="H295" i="23"/>
  <c r="G295" i="23"/>
  <c r="F295" i="23"/>
  <c r="E295" i="23"/>
  <c r="D295" i="23"/>
  <c r="C295" i="23"/>
  <c r="H121" i="23"/>
  <c r="G121" i="23"/>
  <c r="F121" i="23"/>
  <c r="E121" i="23"/>
  <c r="D121" i="23"/>
  <c r="C121" i="23"/>
  <c r="H120" i="23"/>
  <c r="G120" i="23"/>
  <c r="F120" i="23"/>
  <c r="E120" i="23"/>
  <c r="D120" i="23"/>
  <c r="C120" i="23"/>
  <c r="H230" i="23"/>
  <c r="G230" i="23"/>
  <c r="F230" i="23"/>
  <c r="E230" i="23"/>
  <c r="D230" i="23"/>
  <c r="C230" i="23"/>
  <c r="H294" i="23"/>
  <c r="G294" i="23"/>
  <c r="F294" i="23"/>
  <c r="E294" i="23"/>
  <c r="D294" i="23"/>
  <c r="C294" i="23"/>
  <c r="H337" i="23"/>
  <c r="G337" i="23"/>
  <c r="F337" i="23"/>
  <c r="E337" i="23"/>
  <c r="D337" i="23"/>
  <c r="C337" i="23"/>
  <c r="H293" i="23"/>
  <c r="G293" i="23"/>
  <c r="F293" i="23"/>
  <c r="E293" i="23"/>
  <c r="D293" i="23"/>
  <c r="C293" i="23"/>
  <c r="H229" i="23"/>
  <c r="G229" i="23"/>
  <c r="F229" i="23"/>
  <c r="E229" i="23"/>
  <c r="D229" i="23"/>
  <c r="C229" i="23"/>
  <c r="H228" i="23"/>
  <c r="G228" i="23"/>
  <c r="F228" i="23"/>
  <c r="E228" i="23"/>
  <c r="D228" i="23"/>
  <c r="C228" i="23"/>
  <c r="H227" i="23"/>
  <c r="G227" i="23"/>
  <c r="F227" i="23"/>
  <c r="E227" i="23"/>
  <c r="D227" i="23"/>
  <c r="C227" i="23"/>
  <c r="H226" i="23"/>
  <c r="G226" i="23"/>
  <c r="F226" i="23"/>
  <c r="E226" i="23"/>
  <c r="D226" i="23"/>
  <c r="C226" i="23"/>
  <c r="H119" i="23"/>
  <c r="G119" i="23"/>
  <c r="F119" i="23"/>
  <c r="E119" i="23"/>
  <c r="D119" i="23"/>
  <c r="C119" i="23"/>
  <c r="H118" i="23"/>
  <c r="G118" i="23"/>
  <c r="F118" i="23"/>
  <c r="E118" i="23"/>
  <c r="D118" i="23"/>
  <c r="C118" i="23"/>
  <c r="H117" i="23"/>
  <c r="G117" i="23"/>
  <c r="F117" i="23"/>
  <c r="E117" i="23"/>
  <c r="D117" i="23"/>
  <c r="C117" i="23"/>
  <c r="H225" i="23"/>
  <c r="G225" i="23"/>
  <c r="F225" i="23"/>
  <c r="E225" i="23"/>
  <c r="D225" i="23"/>
  <c r="C225" i="23"/>
  <c r="H224" i="23"/>
  <c r="G224" i="23"/>
  <c r="F224" i="23"/>
  <c r="E224" i="23"/>
  <c r="D224" i="23"/>
  <c r="C224" i="23"/>
  <c r="H116" i="23"/>
  <c r="G116" i="23"/>
  <c r="F116" i="23"/>
  <c r="E116" i="23"/>
  <c r="D116" i="23"/>
  <c r="C116" i="23"/>
  <c r="H115" i="23"/>
  <c r="G115" i="23"/>
  <c r="F115" i="23"/>
  <c r="E115" i="23"/>
  <c r="D115" i="23"/>
  <c r="C115" i="23"/>
  <c r="H10" i="23"/>
  <c r="G10" i="23"/>
  <c r="F10" i="23"/>
  <c r="E10" i="23"/>
  <c r="D10" i="23"/>
  <c r="C10" i="23"/>
  <c r="H390" i="23"/>
  <c r="G390" i="23"/>
  <c r="F390" i="23"/>
  <c r="E390" i="23"/>
  <c r="D390" i="23"/>
  <c r="C390" i="23"/>
  <c r="H389" i="23"/>
  <c r="G389" i="23"/>
  <c r="F389" i="23"/>
  <c r="E389" i="23"/>
  <c r="D389" i="23"/>
  <c r="C389" i="23"/>
  <c r="H114" i="23"/>
  <c r="G114" i="23"/>
  <c r="F114" i="23"/>
  <c r="E114" i="23"/>
  <c r="D114" i="23"/>
  <c r="C114" i="23"/>
  <c r="H388" i="23"/>
  <c r="G388" i="23"/>
  <c r="F388" i="23"/>
  <c r="E388" i="23"/>
  <c r="D388" i="23"/>
  <c r="C388" i="23"/>
  <c r="H292" i="23"/>
  <c r="G292" i="23"/>
  <c r="F292" i="23"/>
  <c r="E292" i="23"/>
  <c r="D292" i="23"/>
  <c r="C292" i="23"/>
  <c r="H9" i="23"/>
  <c r="G9" i="23"/>
  <c r="F9" i="23"/>
  <c r="E9" i="23"/>
  <c r="D9" i="23"/>
  <c r="C9" i="23"/>
  <c r="H223" i="23"/>
  <c r="G223" i="23"/>
  <c r="F223" i="23"/>
  <c r="E223" i="23"/>
  <c r="D223" i="23"/>
  <c r="C223" i="23"/>
  <c r="H291" i="23"/>
  <c r="G291" i="23"/>
  <c r="F291" i="23"/>
  <c r="E291" i="23"/>
  <c r="D291" i="23"/>
  <c r="C291" i="23"/>
  <c r="H336" i="23"/>
  <c r="G336" i="23"/>
  <c r="F336" i="23"/>
  <c r="E336" i="23"/>
  <c r="D336" i="23"/>
  <c r="C336" i="23"/>
  <c r="H222" i="23"/>
  <c r="G222" i="23"/>
  <c r="F222" i="23"/>
  <c r="E222" i="23"/>
  <c r="D222" i="23"/>
  <c r="C222" i="23"/>
  <c r="H113" i="23"/>
  <c r="G113" i="23"/>
  <c r="F113" i="23"/>
  <c r="E113" i="23"/>
  <c r="D113" i="23"/>
  <c r="C113" i="23"/>
  <c r="H290" i="23"/>
  <c r="G290" i="23"/>
  <c r="F290" i="23"/>
  <c r="E290" i="23"/>
  <c r="D290" i="23"/>
  <c r="C290" i="23"/>
  <c r="H387" i="23"/>
  <c r="G387" i="23"/>
  <c r="F387" i="23"/>
  <c r="E387" i="23"/>
  <c r="D387" i="23"/>
  <c r="C387" i="23"/>
  <c r="H386" i="23"/>
  <c r="G386" i="23"/>
  <c r="F386" i="23"/>
  <c r="E386" i="23"/>
  <c r="D386" i="23"/>
  <c r="C386" i="23"/>
  <c r="H221" i="23"/>
  <c r="G221" i="23"/>
  <c r="F221" i="23"/>
  <c r="E221" i="23"/>
  <c r="D221" i="23"/>
  <c r="C221" i="23"/>
  <c r="H112" i="23"/>
  <c r="G112" i="23"/>
  <c r="F112" i="23"/>
  <c r="E112" i="23"/>
  <c r="D112" i="23"/>
  <c r="C112" i="23"/>
  <c r="H335" i="23"/>
  <c r="G335" i="23"/>
  <c r="F335" i="23"/>
  <c r="E335" i="23"/>
  <c r="D335" i="23"/>
  <c r="C335" i="23"/>
  <c r="H111" i="23"/>
  <c r="G111" i="23"/>
  <c r="F111" i="23"/>
  <c r="E111" i="23"/>
  <c r="D111" i="23"/>
  <c r="C111" i="23"/>
  <c r="H334" i="23"/>
  <c r="G334" i="23"/>
  <c r="F334" i="23"/>
  <c r="E334" i="23"/>
  <c r="D334" i="23"/>
  <c r="C334" i="23"/>
  <c r="H333" i="23"/>
  <c r="G333" i="23"/>
  <c r="F333" i="23"/>
  <c r="E333" i="23"/>
  <c r="D333" i="23"/>
  <c r="C333" i="23"/>
  <c r="H110" i="23"/>
  <c r="G110" i="23"/>
  <c r="F110" i="23"/>
  <c r="E110" i="23"/>
  <c r="D110" i="23"/>
  <c r="C110" i="23"/>
  <c r="H220" i="23"/>
  <c r="G220" i="23"/>
  <c r="F220" i="23"/>
  <c r="E220" i="23"/>
  <c r="D220" i="23"/>
  <c r="C220" i="23"/>
  <c r="H219" i="23"/>
  <c r="G219" i="23"/>
  <c r="F219" i="23"/>
  <c r="E219" i="23"/>
  <c r="D219" i="23"/>
  <c r="C219" i="23"/>
  <c r="H109" i="23"/>
  <c r="G109" i="23"/>
  <c r="F109" i="23"/>
  <c r="E109" i="23"/>
  <c r="D109" i="23"/>
  <c r="C109" i="23"/>
  <c r="H289" i="23"/>
  <c r="G289" i="23"/>
  <c r="F289" i="23"/>
  <c r="E289" i="23"/>
  <c r="D289" i="23"/>
  <c r="C289" i="23"/>
  <c r="H218" i="23"/>
  <c r="G218" i="23"/>
  <c r="F218" i="23"/>
  <c r="E218" i="23"/>
  <c r="D218" i="23"/>
  <c r="C218" i="23"/>
  <c r="H108" i="23"/>
  <c r="G108" i="23"/>
  <c r="F108" i="23"/>
  <c r="E108" i="23"/>
  <c r="D108" i="23"/>
  <c r="C108" i="23"/>
  <c r="H107" i="23"/>
  <c r="G107" i="23"/>
  <c r="F107" i="23"/>
  <c r="E107" i="23"/>
  <c r="D107" i="23"/>
  <c r="C107" i="23"/>
  <c r="H106" i="23"/>
  <c r="G106" i="23"/>
  <c r="F106" i="23"/>
  <c r="E106" i="23"/>
  <c r="D106" i="23"/>
  <c r="C106" i="23"/>
  <c r="H217" i="23"/>
  <c r="G217" i="23"/>
  <c r="F217" i="23"/>
  <c r="E217" i="23"/>
  <c r="D217" i="23"/>
  <c r="C217" i="23"/>
  <c r="H105" i="23"/>
  <c r="G105" i="23"/>
  <c r="F105" i="23"/>
  <c r="E105" i="23"/>
  <c r="D105" i="23"/>
  <c r="C105" i="23"/>
  <c r="H104" i="23"/>
  <c r="G104" i="23"/>
  <c r="F104" i="23"/>
  <c r="E104" i="23"/>
  <c r="D104" i="23"/>
  <c r="C104" i="23"/>
  <c r="H216" i="23"/>
  <c r="G216" i="23"/>
  <c r="F216" i="23"/>
  <c r="E216" i="23"/>
  <c r="D216" i="23"/>
  <c r="C216" i="23"/>
  <c r="H103" i="23"/>
  <c r="G103" i="23"/>
  <c r="F103" i="23"/>
  <c r="E103" i="23"/>
  <c r="D103" i="23"/>
  <c r="C103" i="23"/>
  <c r="H385" i="23"/>
  <c r="G385" i="23"/>
  <c r="F385" i="23"/>
  <c r="E385" i="23"/>
  <c r="D385" i="23"/>
  <c r="C385" i="23"/>
  <c r="H102" i="23"/>
  <c r="G102" i="23"/>
  <c r="F102" i="23"/>
  <c r="E102" i="23"/>
  <c r="D102" i="23"/>
  <c r="C102" i="23"/>
  <c r="H384" i="23"/>
  <c r="G384" i="23"/>
  <c r="F384" i="23"/>
  <c r="E384" i="23"/>
  <c r="D384" i="23"/>
  <c r="C384" i="23"/>
  <c r="H101" i="23"/>
  <c r="G101" i="23"/>
  <c r="F101" i="23"/>
  <c r="E101" i="23"/>
  <c r="D101" i="23"/>
  <c r="C101" i="23"/>
  <c r="H215" i="23"/>
  <c r="G215" i="23"/>
  <c r="F215" i="23"/>
  <c r="E215" i="23"/>
  <c r="D215" i="23"/>
  <c r="C215" i="23"/>
  <c r="H100" i="23"/>
  <c r="G100" i="23"/>
  <c r="F100" i="23"/>
  <c r="E100" i="23"/>
  <c r="D100" i="23"/>
  <c r="C100" i="23"/>
  <c r="H99" i="23"/>
  <c r="G99" i="23"/>
  <c r="F99" i="23"/>
  <c r="E99" i="23"/>
  <c r="D99" i="23"/>
  <c r="C99" i="23"/>
  <c r="H332" i="23"/>
  <c r="G332" i="23"/>
  <c r="F332" i="23"/>
  <c r="E332" i="23"/>
  <c r="D332" i="23"/>
  <c r="C332" i="23"/>
  <c r="H331" i="23"/>
  <c r="G331" i="23"/>
  <c r="F331" i="23"/>
  <c r="E331" i="23"/>
  <c r="D331" i="23"/>
  <c r="C331" i="23"/>
  <c r="H330" i="23"/>
  <c r="G330" i="23"/>
  <c r="F330" i="23"/>
  <c r="E330" i="23"/>
  <c r="D330" i="23"/>
  <c r="C330" i="23"/>
  <c r="H98" i="23"/>
  <c r="G98" i="23"/>
  <c r="F98" i="23"/>
  <c r="E98" i="23"/>
  <c r="D98" i="23"/>
  <c r="C98" i="23"/>
  <c r="H383" i="23"/>
  <c r="G383" i="23"/>
  <c r="F383" i="23"/>
  <c r="E383" i="23"/>
  <c r="D383" i="23"/>
  <c r="C383" i="23"/>
  <c r="H214" i="23"/>
  <c r="G214" i="23"/>
  <c r="F214" i="23"/>
  <c r="E214" i="23"/>
  <c r="D214" i="23"/>
  <c r="C214" i="23"/>
  <c r="H382" i="23"/>
  <c r="G382" i="23"/>
  <c r="F382" i="23"/>
  <c r="E382" i="23"/>
  <c r="D382" i="23"/>
  <c r="C382" i="23"/>
  <c r="H97" i="23"/>
  <c r="G97" i="23"/>
  <c r="F97" i="23"/>
  <c r="E97" i="23"/>
  <c r="D97" i="23"/>
  <c r="C97" i="23"/>
  <c r="H329" i="23"/>
  <c r="G329" i="23"/>
  <c r="F329" i="23"/>
  <c r="E329" i="23"/>
  <c r="D329" i="23"/>
  <c r="C329" i="23"/>
  <c r="H288" i="23"/>
  <c r="G288" i="23"/>
  <c r="F288" i="23"/>
  <c r="E288" i="23"/>
  <c r="D288" i="23"/>
  <c r="C288" i="23"/>
  <c r="H96" i="23"/>
  <c r="G96" i="23"/>
  <c r="F96" i="23"/>
  <c r="E96" i="23"/>
  <c r="D96" i="23"/>
  <c r="C96" i="23"/>
  <c r="H328" i="23"/>
  <c r="G328" i="23"/>
  <c r="F328" i="23"/>
  <c r="E328" i="23"/>
  <c r="D328" i="23"/>
  <c r="C328" i="23"/>
  <c r="H95" i="23"/>
  <c r="G95" i="23"/>
  <c r="F95" i="23"/>
  <c r="E95" i="23"/>
  <c r="D95" i="23"/>
  <c r="C95" i="23"/>
  <c r="H213" i="23"/>
  <c r="G213" i="23"/>
  <c r="F213" i="23"/>
  <c r="E213" i="23"/>
  <c r="D213" i="23"/>
  <c r="C213" i="23"/>
  <c r="H381" i="23"/>
  <c r="G381" i="23"/>
  <c r="F381" i="23"/>
  <c r="E381" i="23"/>
  <c r="D381" i="23"/>
  <c r="C381" i="23"/>
  <c r="H94" i="23"/>
  <c r="G94" i="23"/>
  <c r="F94" i="23"/>
  <c r="E94" i="23"/>
  <c r="D94" i="23"/>
  <c r="C94" i="23"/>
  <c r="H380" i="23"/>
  <c r="G380" i="23"/>
  <c r="F380" i="23"/>
  <c r="E380" i="23"/>
  <c r="D380" i="23"/>
  <c r="C380" i="23"/>
  <c r="H327" i="23"/>
  <c r="G327" i="23"/>
  <c r="F327" i="23"/>
  <c r="E327" i="23"/>
  <c r="D327" i="23"/>
  <c r="C327" i="23"/>
  <c r="H379" i="23"/>
  <c r="G379" i="23"/>
  <c r="F379" i="23"/>
  <c r="E379" i="23"/>
  <c r="D379" i="23"/>
  <c r="C379" i="23"/>
  <c r="H93" i="23"/>
  <c r="G93" i="23"/>
  <c r="F93" i="23"/>
  <c r="E93" i="23"/>
  <c r="D93" i="23"/>
  <c r="C93" i="23"/>
  <c r="H212" i="23"/>
  <c r="G212" i="23"/>
  <c r="F212" i="23"/>
  <c r="E212" i="23"/>
  <c r="D212" i="23"/>
  <c r="C212" i="23"/>
  <c r="H378" i="23"/>
  <c r="G378" i="23"/>
  <c r="F378" i="23"/>
  <c r="E378" i="23"/>
  <c r="D378" i="23"/>
  <c r="C378" i="23"/>
  <c r="H287" i="23"/>
  <c r="G287" i="23"/>
  <c r="F287" i="23"/>
  <c r="E287" i="23"/>
  <c r="D287" i="23"/>
  <c r="C287" i="23"/>
  <c r="H377" i="23"/>
  <c r="G377" i="23"/>
  <c r="F377" i="23"/>
  <c r="E377" i="23"/>
  <c r="D377" i="23"/>
  <c r="C377" i="23"/>
  <c r="H211" i="23"/>
  <c r="G211" i="23"/>
  <c r="F211" i="23"/>
  <c r="E211" i="23"/>
  <c r="D211" i="23"/>
  <c r="C211" i="23"/>
  <c r="H326" i="23"/>
  <c r="G326" i="23"/>
  <c r="F326" i="23"/>
  <c r="E326" i="23"/>
  <c r="D326" i="23"/>
  <c r="C326" i="23"/>
  <c r="H210" i="23"/>
  <c r="G210" i="23"/>
  <c r="F210" i="23"/>
  <c r="E210" i="23"/>
  <c r="D210" i="23"/>
  <c r="C210" i="23"/>
  <c r="H209" i="23"/>
  <c r="G209" i="23"/>
  <c r="F209" i="23"/>
  <c r="E209" i="23"/>
  <c r="D209" i="23"/>
  <c r="C209" i="23"/>
  <c r="H92" i="23"/>
  <c r="G92" i="23"/>
  <c r="F92" i="23"/>
  <c r="E92" i="23"/>
  <c r="D92" i="23"/>
  <c r="C92" i="23"/>
  <c r="H376" i="23"/>
  <c r="G376" i="23"/>
  <c r="F376" i="23"/>
  <c r="E376" i="23"/>
  <c r="D376" i="23"/>
  <c r="C376" i="23"/>
  <c r="H208" i="23"/>
  <c r="G208" i="23"/>
  <c r="F208" i="23"/>
  <c r="E208" i="23"/>
  <c r="D208" i="23"/>
  <c r="C208" i="23"/>
  <c r="H91" i="23"/>
  <c r="G91" i="23"/>
  <c r="F91" i="23"/>
  <c r="E91" i="23"/>
  <c r="D91" i="23"/>
  <c r="C91" i="23"/>
  <c r="H286" i="23"/>
  <c r="G286" i="23"/>
  <c r="F286" i="23"/>
  <c r="E286" i="23"/>
  <c r="D286" i="23"/>
  <c r="C286" i="23"/>
  <c r="H207" i="23"/>
  <c r="G207" i="23"/>
  <c r="F207" i="23"/>
  <c r="E207" i="23"/>
  <c r="D207" i="23"/>
  <c r="C207" i="23"/>
  <c r="H8" i="23"/>
  <c r="G8" i="23"/>
  <c r="F8" i="23"/>
  <c r="E8" i="23"/>
  <c r="D8" i="23"/>
  <c r="C8" i="23"/>
  <c r="H90" i="23"/>
  <c r="G90" i="23"/>
  <c r="F90" i="23"/>
  <c r="E90" i="23"/>
  <c r="D90" i="23"/>
  <c r="C90" i="23"/>
  <c r="H89" i="23"/>
  <c r="G89" i="23"/>
  <c r="F89" i="23"/>
  <c r="E89" i="23"/>
  <c r="D89" i="23"/>
  <c r="C89" i="23"/>
  <c r="H375" i="23"/>
  <c r="G375" i="23"/>
  <c r="F375" i="23"/>
  <c r="E375" i="23"/>
  <c r="D375" i="23"/>
  <c r="C375" i="23"/>
  <c r="H88" i="23"/>
  <c r="G88" i="23"/>
  <c r="F88" i="23"/>
  <c r="E88" i="23"/>
  <c r="D88" i="23"/>
  <c r="C88" i="23"/>
  <c r="H87" i="23"/>
  <c r="G87" i="23"/>
  <c r="F87" i="23"/>
  <c r="E87" i="23"/>
  <c r="D87" i="23"/>
  <c r="C87" i="23"/>
  <c r="H86" i="23"/>
  <c r="G86" i="23"/>
  <c r="F86" i="23"/>
  <c r="E86" i="23"/>
  <c r="D86" i="23"/>
  <c r="C86" i="23"/>
  <c r="H206" i="23"/>
  <c r="G206" i="23"/>
  <c r="F206" i="23"/>
  <c r="E206" i="23"/>
  <c r="D206" i="23"/>
  <c r="C206" i="23"/>
  <c r="H85" i="23"/>
  <c r="G85" i="23"/>
  <c r="F85" i="23"/>
  <c r="E85" i="23"/>
  <c r="D85" i="23"/>
  <c r="C85" i="23"/>
  <c r="H325" i="23"/>
  <c r="G325" i="23"/>
  <c r="F325" i="23"/>
  <c r="E325" i="23"/>
  <c r="D325" i="23"/>
  <c r="C325" i="23"/>
  <c r="H84" i="23"/>
  <c r="G84" i="23"/>
  <c r="F84" i="23"/>
  <c r="E84" i="23"/>
  <c r="D84" i="23"/>
  <c r="C84" i="23"/>
  <c r="H205" i="23"/>
  <c r="G205" i="23"/>
  <c r="F205" i="23"/>
  <c r="E205" i="23"/>
  <c r="D205" i="23"/>
  <c r="C205" i="23"/>
  <c r="H285" i="23"/>
  <c r="G285" i="23"/>
  <c r="F285" i="23"/>
  <c r="E285" i="23"/>
  <c r="D285" i="23"/>
  <c r="C285" i="23"/>
  <c r="H204" i="23"/>
  <c r="G204" i="23"/>
  <c r="F204" i="23"/>
  <c r="E204" i="23"/>
  <c r="D204" i="23"/>
  <c r="C204" i="23"/>
  <c r="H83" i="23"/>
  <c r="G83" i="23"/>
  <c r="F83" i="23"/>
  <c r="E83" i="23"/>
  <c r="D83" i="23"/>
  <c r="C83" i="23"/>
  <c r="H82" i="23"/>
  <c r="G82" i="23"/>
  <c r="F82" i="23"/>
  <c r="E82" i="23"/>
  <c r="D82" i="23"/>
  <c r="C82" i="23"/>
  <c r="H81" i="23"/>
  <c r="G81" i="23"/>
  <c r="F81" i="23"/>
  <c r="E81" i="23"/>
  <c r="D81" i="23"/>
  <c r="C81" i="23"/>
  <c r="H80" i="23"/>
  <c r="G80" i="23"/>
  <c r="F80" i="23"/>
  <c r="E80" i="23"/>
  <c r="D80" i="23"/>
  <c r="C80" i="23"/>
  <c r="H324" i="23"/>
  <c r="G324" i="23"/>
  <c r="F324" i="23"/>
  <c r="E324" i="23"/>
  <c r="D324" i="23"/>
  <c r="C324" i="23"/>
  <c r="H79" i="23"/>
  <c r="G79" i="23"/>
  <c r="F79" i="23"/>
  <c r="E79" i="23"/>
  <c r="D79" i="23"/>
  <c r="C79" i="23"/>
  <c r="H78" i="23"/>
  <c r="G78" i="23"/>
  <c r="F78" i="23"/>
  <c r="E78" i="23"/>
  <c r="D78" i="23"/>
  <c r="C78" i="23"/>
  <c r="H77" i="23"/>
  <c r="G77" i="23"/>
  <c r="F77" i="23"/>
  <c r="E77" i="23"/>
  <c r="D77" i="23"/>
  <c r="C77" i="23"/>
  <c r="H7" i="23"/>
  <c r="G7" i="23"/>
  <c r="F7" i="23"/>
  <c r="E7" i="23"/>
  <c r="D7" i="23"/>
  <c r="C7" i="23"/>
  <c r="H284" i="23"/>
  <c r="G284" i="23"/>
  <c r="F284" i="23"/>
  <c r="E284" i="23"/>
  <c r="D284" i="23"/>
  <c r="C284" i="23"/>
  <c r="H76" i="23"/>
  <c r="G76" i="23"/>
  <c r="F76" i="23"/>
  <c r="E76" i="23"/>
  <c r="D76" i="23"/>
  <c r="C76" i="23"/>
  <c r="H203" i="23"/>
  <c r="G203" i="23"/>
  <c r="F203" i="23"/>
  <c r="E203" i="23"/>
  <c r="D203" i="23"/>
  <c r="C203" i="23"/>
  <c r="H75" i="23"/>
  <c r="G75" i="23"/>
  <c r="F75" i="23"/>
  <c r="E75" i="23"/>
  <c r="D75" i="23"/>
  <c r="C75" i="23"/>
  <c r="H283" i="23"/>
  <c r="G283" i="23"/>
  <c r="F283" i="23"/>
  <c r="E283" i="23"/>
  <c r="D283" i="23"/>
  <c r="C283" i="23"/>
  <c r="H74" i="23"/>
  <c r="G74" i="23"/>
  <c r="F74" i="23"/>
  <c r="E74" i="23"/>
  <c r="D74" i="23"/>
  <c r="C74" i="23"/>
  <c r="H202" i="23"/>
  <c r="G202" i="23"/>
  <c r="F202" i="23"/>
  <c r="E202" i="23"/>
  <c r="D202" i="23"/>
  <c r="C202" i="23"/>
  <c r="H201" i="23"/>
  <c r="G201" i="23"/>
  <c r="F201" i="23"/>
  <c r="E201" i="23"/>
  <c r="D201" i="23"/>
  <c r="C201" i="23"/>
  <c r="H73" i="23"/>
  <c r="G73" i="23"/>
  <c r="F73" i="23"/>
  <c r="E73" i="23"/>
  <c r="D73" i="23"/>
  <c r="C73" i="23"/>
  <c r="H72" i="23"/>
  <c r="G72" i="23"/>
  <c r="F72" i="23"/>
  <c r="E72" i="23"/>
  <c r="D72" i="23"/>
  <c r="C72" i="23"/>
  <c r="H374" i="23"/>
  <c r="G374" i="23"/>
  <c r="F374" i="23"/>
  <c r="E374" i="23"/>
  <c r="D374" i="23"/>
  <c r="C374" i="23"/>
  <c r="H71" i="23"/>
  <c r="G71" i="23"/>
  <c r="F71" i="23"/>
  <c r="E71" i="23"/>
  <c r="D71" i="23"/>
  <c r="C71" i="23"/>
  <c r="H70" i="23"/>
  <c r="G70" i="23"/>
  <c r="F70" i="23"/>
  <c r="E70" i="23"/>
  <c r="D70" i="23"/>
  <c r="C70" i="23"/>
  <c r="H282" i="23"/>
  <c r="G282" i="23"/>
  <c r="F282" i="23"/>
  <c r="E282" i="23"/>
  <c r="D282" i="23"/>
  <c r="C282" i="23"/>
  <c r="H69" i="23"/>
  <c r="G69" i="23"/>
  <c r="F69" i="23"/>
  <c r="E69" i="23"/>
  <c r="D69" i="23"/>
  <c r="C69" i="23"/>
  <c r="H68" i="23"/>
  <c r="G68" i="23"/>
  <c r="F68" i="23"/>
  <c r="E68" i="23"/>
  <c r="D68" i="23"/>
  <c r="C68" i="23"/>
  <c r="H200" i="23"/>
  <c r="G200" i="23"/>
  <c r="F200" i="23"/>
  <c r="E200" i="23"/>
  <c r="D200" i="23"/>
  <c r="C200" i="23"/>
  <c r="H199" i="23"/>
  <c r="G199" i="23"/>
  <c r="F199" i="23"/>
  <c r="E199" i="23"/>
  <c r="D199" i="23"/>
  <c r="C199" i="23"/>
  <c r="H373" i="23"/>
  <c r="G373" i="23"/>
  <c r="F373" i="23"/>
  <c r="E373" i="23"/>
  <c r="D373" i="23"/>
  <c r="C373" i="23"/>
  <c r="H372" i="23"/>
  <c r="G372" i="23"/>
  <c r="F372" i="23"/>
  <c r="E372" i="23"/>
  <c r="D372" i="23"/>
  <c r="C372" i="23"/>
  <c r="H198" i="23"/>
  <c r="G198" i="23"/>
  <c r="F198" i="23"/>
  <c r="E198" i="23"/>
  <c r="D198" i="23"/>
  <c r="C198" i="23"/>
  <c r="H281" i="23"/>
  <c r="G281" i="23"/>
  <c r="F281" i="23"/>
  <c r="E281" i="23"/>
  <c r="D281" i="23"/>
  <c r="C281" i="23"/>
  <c r="H371" i="23"/>
  <c r="G371" i="23"/>
  <c r="F371" i="23"/>
  <c r="E371" i="23"/>
  <c r="D371" i="23"/>
  <c r="C371" i="23"/>
  <c r="H6" i="23"/>
  <c r="G6" i="23"/>
  <c r="F6" i="23"/>
  <c r="E6" i="23"/>
  <c r="D6" i="23"/>
  <c r="C6" i="23"/>
  <c r="H197" i="23"/>
  <c r="G197" i="23"/>
  <c r="F197" i="23"/>
  <c r="E197" i="23"/>
  <c r="D197" i="23"/>
  <c r="C197" i="23"/>
  <c r="H67" i="23"/>
  <c r="G67" i="23"/>
  <c r="F67" i="23"/>
  <c r="E67" i="23"/>
  <c r="D67" i="23"/>
  <c r="C67" i="23"/>
  <c r="H280" i="23"/>
  <c r="G280" i="23"/>
  <c r="F280" i="23"/>
  <c r="E280" i="23"/>
  <c r="D280" i="23"/>
  <c r="C280" i="23"/>
  <c r="H370" i="23"/>
  <c r="G370" i="23"/>
  <c r="F370" i="23"/>
  <c r="E370" i="23"/>
  <c r="D370" i="23"/>
  <c r="C370" i="23"/>
  <c r="H369" i="23"/>
  <c r="G369" i="23"/>
  <c r="F369" i="23"/>
  <c r="E369" i="23"/>
  <c r="D369" i="23"/>
  <c r="C369" i="23"/>
  <c r="H196" i="23"/>
  <c r="G196" i="23"/>
  <c r="F196" i="23"/>
  <c r="E196" i="23"/>
  <c r="D196" i="23"/>
  <c r="C196" i="23"/>
  <c r="H195" i="23"/>
  <c r="G195" i="23"/>
  <c r="F195" i="23"/>
  <c r="E195" i="23"/>
  <c r="D195" i="23"/>
  <c r="C195" i="23"/>
  <c r="H66" i="23"/>
  <c r="G66" i="23"/>
  <c r="F66" i="23"/>
  <c r="E66" i="23"/>
  <c r="D66" i="23"/>
  <c r="C66" i="23"/>
  <c r="H368" i="23"/>
  <c r="G368" i="23"/>
  <c r="F368" i="23"/>
  <c r="E368" i="23"/>
  <c r="D368" i="23"/>
  <c r="C368" i="23"/>
  <c r="H65" i="23"/>
  <c r="G65" i="23"/>
  <c r="F65" i="23"/>
  <c r="E65" i="23"/>
  <c r="D65" i="23"/>
  <c r="C65" i="23"/>
  <c r="H194" i="23"/>
  <c r="G194" i="23"/>
  <c r="F194" i="23"/>
  <c r="E194" i="23"/>
  <c r="D194" i="23"/>
  <c r="C194" i="23"/>
  <c r="H193" i="23"/>
  <c r="G193" i="23"/>
  <c r="F193" i="23"/>
  <c r="E193" i="23"/>
  <c r="D193" i="23"/>
  <c r="C193" i="23"/>
  <c r="H64" i="23"/>
  <c r="G64" i="23"/>
  <c r="F64" i="23"/>
  <c r="E64" i="23"/>
  <c r="D64" i="23"/>
  <c r="C64" i="23"/>
  <c r="H367" i="23"/>
  <c r="G367" i="23"/>
  <c r="F367" i="23"/>
  <c r="E367" i="23"/>
  <c r="D367" i="23"/>
  <c r="C367" i="23"/>
  <c r="H63" i="23"/>
  <c r="G63" i="23"/>
  <c r="F63" i="23"/>
  <c r="E63" i="23"/>
  <c r="D63" i="23"/>
  <c r="C63" i="23"/>
  <c r="H279" i="23"/>
  <c r="G279" i="23"/>
  <c r="F279" i="23"/>
  <c r="E279" i="23"/>
  <c r="D279" i="23"/>
  <c r="C279" i="23"/>
  <c r="H62" i="23"/>
  <c r="G62" i="23"/>
  <c r="F62" i="23"/>
  <c r="E62" i="23"/>
  <c r="D62" i="23"/>
  <c r="C62" i="23"/>
  <c r="H61" i="23"/>
  <c r="G61" i="23"/>
  <c r="F61" i="23"/>
  <c r="E61" i="23"/>
  <c r="D61" i="23"/>
  <c r="C61" i="23"/>
  <c r="H192" i="23"/>
  <c r="G192" i="23"/>
  <c r="F192" i="23"/>
  <c r="E192" i="23"/>
  <c r="D192" i="23"/>
  <c r="C192" i="23"/>
  <c r="H366" i="23"/>
  <c r="G366" i="23"/>
  <c r="F366" i="23"/>
  <c r="E366" i="23"/>
  <c r="D366" i="23"/>
  <c r="C366" i="23"/>
  <c r="H191" i="23"/>
  <c r="G191" i="23"/>
  <c r="F191" i="23"/>
  <c r="E191" i="23"/>
  <c r="D191" i="23"/>
  <c r="C191" i="23"/>
  <c r="H190" i="23"/>
  <c r="G190" i="23"/>
  <c r="F190" i="23"/>
  <c r="E190" i="23"/>
  <c r="D190" i="23"/>
  <c r="C190" i="23"/>
  <c r="H189" i="23"/>
  <c r="G189" i="23"/>
  <c r="F189" i="23"/>
  <c r="E189" i="23"/>
  <c r="D189" i="23"/>
  <c r="C189" i="23"/>
  <c r="H278" i="23"/>
  <c r="G278" i="23"/>
  <c r="F278" i="23"/>
  <c r="E278" i="23"/>
  <c r="D278" i="23"/>
  <c r="C278" i="23"/>
  <c r="H60" i="23"/>
  <c r="G60" i="23"/>
  <c r="F60" i="23"/>
  <c r="E60" i="23"/>
  <c r="D60" i="23"/>
  <c r="C60" i="23"/>
  <c r="H365" i="23"/>
  <c r="G365" i="23"/>
  <c r="F365" i="23"/>
  <c r="E365" i="23"/>
  <c r="D365" i="23"/>
  <c r="C365" i="23"/>
  <c r="H323" i="23"/>
  <c r="G323" i="23"/>
  <c r="F323" i="23"/>
  <c r="E323" i="23"/>
  <c r="D323" i="23"/>
  <c r="C323" i="23"/>
  <c r="H188" i="23"/>
  <c r="G188" i="23"/>
  <c r="F188" i="23"/>
  <c r="E188" i="23"/>
  <c r="D188" i="23"/>
  <c r="C188" i="23"/>
  <c r="H59" i="23"/>
  <c r="G59" i="23"/>
  <c r="F59" i="23"/>
  <c r="E59" i="23"/>
  <c r="D59" i="23"/>
  <c r="C59" i="23"/>
  <c r="H58" i="23"/>
  <c r="G58" i="23"/>
  <c r="F58" i="23"/>
  <c r="E58" i="23"/>
  <c r="D58" i="23"/>
  <c r="C58" i="23"/>
  <c r="H187" i="23"/>
  <c r="G187" i="23"/>
  <c r="F187" i="23"/>
  <c r="E187" i="23"/>
  <c r="D187" i="23"/>
  <c r="C187" i="23"/>
  <c r="H322" i="23"/>
  <c r="G322" i="23"/>
  <c r="F322" i="23"/>
  <c r="E322" i="23"/>
  <c r="D322" i="23"/>
  <c r="C322" i="23"/>
  <c r="H57" i="23"/>
  <c r="G57" i="23"/>
  <c r="F57" i="23"/>
  <c r="E57" i="23"/>
  <c r="D57" i="23"/>
  <c r="C57" i="23"/>
  <c r="H321" i="23"/>
  <c r="G321" i="23"/>
  <c r="F321" i="23"/>
  <c r="E321" i="23"/>
  <c r="D321" i="23"/>
  <c r="C321" i="23"/>
  <c r="H320" i="23"/>
  <c r="G320" i="23"/>
  <c r="F320" i="23"/>
  <c r="E320" i="23"/>
  <c r="D320" i="23"/>
  <c r="C320" i="23"/>
  <c r="H364" i="23"/>
  <c r="G364" i="23"/>
  <c r="F364" i="23"/>
  <c r="E364" i="23"/>
  <c r="D364" i="23"/>
  <c r="C364" i="23"/>
  <c r="H186" i="23"/>
  <c r="G186" i="23"/>
  <c r="F186" i="23"/>
  <c r="E186" i="23"/>
  <c r="D186" i="23"/>
  <c r="C186" i="23"/>
  <c r="H277" i="23"/>
  <c r="G277" i="23"/>
  <c r="F277" i="23"/>
  <c r="E277" i="23"/>
  <c r="D277" i="23"/>
  <c r="C277" i="23"/>
  <c r="H185" i="23"/>
  <c r="G185" i="23"/>
  <c r="F185" i="23"/>
  <c r="E185" i="23"/>
  <c r="D185" i="23"/>
  <c r="C185" i="23"/>
  <c r="H56" i="23"/>
  <c r="G56" i="23"/>
  <c r="F56" i="23"/>
  <c r="E56" i="23"/>
  <c r="D56" i="23"/>
  <c r="C56" i="23"/>
  <c r="H55" i="23"/>
  <c r="G55" i="23"/>
  <c r="F55" i="23"/>
  <c r="E55" i="23"/>
  <c r="D55" i="23"/>
  <c r="C55" i="23"/>
  <c r="H363" i="23"/>
  <c r="G363" i="23"/>
  <c r="F363" i="23"/>
  <c r="E363" i="23"/>
  <c r="D363" i="23"/>
  <c r="C363" i="23"/>
  <c r="H54" i="23"/>
  <c r="G54" i="23"/>
  <c r="F54" i="23"/>
  <c r="E54" i="23"/>
  <c r="D54" i="23"/>
  <c r="C54" i="23"/>
  <c r="H362" i="23"/>
  <c r="G362" i="23"/>
  <c r="F362" i="23"/>
  <c r="E362" i="23"/>
  <c r="D362" i="23"/>
  <c r="C362" i="23"/>
  <c r="H361" i="23"/>
  <c r="G361" i="23"/>
  <c r="F361" i="23"/>
  <c r="E361" i="23"/>
  <c r="D361" i="23"/>
  <c r="C361" i="23"/>
  <c r="H319" i="23"/>
  <c r="G319" i="23"/>
  <c r="F319" i="23"/>
  <c r="E319" i="23"/>
  <c r="D319" i="23"/>
  <c r="C319" i="23"/>
  <c r="H184" i="23"/>
  <c r="G184" i="23"/>
  <c r="F184" i="23"/>
  <c r="E184" i="23"/>
  <c r="D184" i="23"/>
  <c r="C184" i="23"/>
  <c r="H360" i="23"/>
  <c r="G360" i="23"/>
  <c r="F360" i="23"/>
  <c r="E360" i="23"/>
  <c r="D360" i="23"/>
  <c r="C360" i="23"/>
  <c r="H53" i="23"/>
  <c r="G53" i="23"/>
  <c r="F53" i="23"/>
  <c r="E53" i="23"/>
  <c r="D53" i="23"/>
  <c r="C53" i="23"/>
  <c r="H52" i="23"/>
  <c r="G52" i="23"/>
  <c r="F52" i="23"/>
  <c r="E52" i="23"/>
  <c r="D52" i="23"/>
  <c r="C52" i="23"/>
  <c r="H359" i="23"/>
  <c r="G359" i="23"/>
  <c r="F359" i="23"/>
  <c r="E359" i="23"/>
  <c r="D359" i="23"/>
  <c r="C359" i="23"/>
  <c r="H183" i="23"/>
  <c r="G183" i="23"/>
  <c r="F183" i="23"/>
  <c r="E183" i="23"/>
  <c r="D183" i="23"/>
  <c r="C183" i="23"/>
  <c r="H358" i="23"/>
  <c r="G358" i="23"/>
  <c r="F358" i="23"/>
  <c r="E358" i="23"/>
  <c r="D358" i="23"/>
  <c r="C358" i="23"/>
  <c r="H276" i="23"/>
  <c r="G276" i="23"/>
  <c r="F276" i="23"/>
  <c r="E276" i="23"/>
  <c r="D276" i="23"/>
  <c r="C276" i="23"/>
  <c r="H357" i="23"/>
  <c r="G357" i="23"/>
  <c r="F357" i="23"/>
  <c r="E357" i="23"/>
  <c r="D357" i="23"/>
  <c r="C357" i="23"/>
  <c r="H318" i="23"/>
  <c r="G318" i="23"/>
  <c r="F318" i="23"/>
  <c r="E318" i="23"/>
  <c r="D318" i="23"/>
  <c r="C318" i="23"/>
  <c r="H51" i="23"/>
  <c r="G51" i="23"/>
  <c r="F51" i="23"/>
  <c r="E51" i="23"/>
  <c r="D51" i="23"/>
  <c r="C51" i="23"/>
  <c r="H275" i="23"/>
  <c r="G275" i="23"/>
  <c r="F275" i="23"/>
  <c r="E275" i="23"/>
  <c r="D275" i="23"/>
  <c r="C275" i="23"/>
  <c r="H274" i="23"/>
  <c r="G274" i="23"/>
  <c r="F274" i="23"/>
  <c r="E274" i="23"/>
  <c r="D274" i="23"/>
  <c r="C274" i="23"/>
  <c r="H50" i="23"/>
  <c r="G50" i="23"/>
  <c r="F50" i="23"/>
  <c r="E50" i="23"/>
  <c r="D50" i="23"/>
  <c r="C50" i="23"/>
  <c r="H182" i="23"/>
  <c r="G182" i="23"/>
  <c r="F182" i="23"/>
  <c r="E182" i="23"/>
  <c r="D182" i="23"/>
  <c r="C182" i="23"/>
  <c r="H49" i="23"/>
  <c r="G49" i="23"/>
  <c r="F49" i="23"/>
  <c r="E49" i="23"/>
  <c r="D49" i="23"/>
  <c r="C49" i="23"/>
  <c r="H273" i="23"/>
  <c r="G273" i="23"/>
  <c r="F273" i="23"/>
  <c r="E273" i="23"/>
  <c r="D273" i="23"/>
  <c r="C273" i="23"/>
  <c r="H272" i="23"/>
  <c r="G272" i="23"/>
  <c r="F272" i="23"/>
  <c r="E272" i="23"/>
  <c r="D272" i="23"/>
  <c r="C272" i="23"/>
  <c r="H271" i="23"/>
  <c r="G271" i="23"/>
  <c r="F271" i="23"/>
  <c r="E271" i="23"/>
  <c r="D271" i="23"/>
  <c r="C271" i="23"/>
  <c r="H48" i="23"/>
  <c r="G48" i="23"/>
  <c r="F48" i="23"/>
  <c r="E48" i="23"/>
  <c r="D48" i="23"/>
  <c r="C48" i="23"/>
  <c r="H47" i="23"/>
  <c r="G47" i="23"/>
  <c r="F47" i="23"/>
  <c r="E47" i="23"/>
  <c r="D47" i="23"/>
  <c r="C47" i="23"/>
  <c r="H181" i="23"/>
  <c r="G181" i="23"/>
  <c r="F181" i="23"/>
  <c r="E181" i="23"/>
  <c r="D181" i="23"/>
  <c r="C181" i="23"/>
  <c r="H180" i="23"/>
  <c r="G180" i="23"/>
  <c r="F180" i="23"/>
  <c r="E180" i="23"/>
  <c r="D180" i="23"/>
  <c r="C180" i="23"/>
  <c r="H179" i="23"/>
  <c r="G179" i="23"/>
  <c r="F179" i="23"/>
  <c r="E179" i="23"/>
  <c r="D179" i="23"/>
  <c r="C179" i="23"/>
  <c r="H5" i="23"/>
  <c r="G5" i="23"/>
  <c r="F5" i="23"/>
  <c r="E5" i="23"/>
  <c r="D5" i="23"/>
  <c r="C5" i="23"/>
  <c r="H46" i="23"/>
  <c r="G46" i="23"/>
  <c r="F46" i="23"/>
  <c r="E46" i="23"/>
  <c r="D46" i="23"/>
  <c r="C46" i="23"/>
  <c r="H270" i="23"/>
  <c r="G270" i="23"/>
  <c r="F270" i="23"/>
  <c r="E270" i="23"/>
  <c r="D270" i="23"/>
  <c r="C270" i="23"/>
  <c r="H178" i="23"/>
  <c r="G178" i="23"/>
  <c r="F178" i="23"/>
  <c r="E178" i="23"/>
  <c r="D178" i="23"/>
  <c r="C178" i="23"/>
  <c r="H45" i="23"/>
  <c r="G45" i="23"/>
  <c r="F45" i="23"/>
  <c r="E45" i="23"/>
  <c r="D45" i="23"/>
  <c r="C45" i="23"/>
  <c r="H44" i="23"/>
  <c r="G44" i="23"/>
  <c r="F44" i="23"/>
  <c r="E44" i="23"/>
  <c r="D44" i="23"/>
  <c r="C44" i="23"/>
  <c r="H43" i="23"/>
  <c r="G43" i="23"/>
  <c r="F43" i="23"/>
  <c r="E43" i="23"/>
  <c r="D43" i="23"/>
  <c r="C43" i="23"/>
  <c r="H177" i="23"/>
  <c r="G177" i="23"/>
  <c r="F177" i="23"/>
  <c r="E177" i="23"/>
  <c r="D177" i="23"/>
  <c r="C177" i="23"/>
  <c r="H176" i="23"/>
  <c r="G176" i="23"/>
  <c r="F176" i="23"/>
  <c r="E176" i="23"/>
  <c r="D176" i="23"/>
  <c r="C176" i="23"/>
  <c r="H175" i="23"/>
  <c r="G175" i="23"/>
  <c r="F175" i="23"/>
  <c r="E175" i="23"/>
  <c r="D175" i="23"/>
  <c r="C175" i="23"/>
  <c r="H174" i="23"/>
  <c r="G174" i="23"/>
  <c r="F174" i="23"/>
  <c r="E174" i="23"/>
  <c r="D174" i="23"/>
  <c r="C174" i="23"/>
  <c r="H173" i="23"/>
  <c r="G173" i="23"/>
  <c r="F173" i="23"/>
  <c r="E173" i="23"/>
  <c r="D173" i="23"/>
  <c r="C173" i="23"/>
  <c r="H269" i="23"/>
  <c r="G269" i="23"/>
  <c r="F269" i="23"/>
  <c r="E269" i="23"/>
  <c r="D269" i="23"/>
  <c r="C269" i="23"/>
  <c r="H356" i="23"/>
  <c r="G356" i="23"/>
  <c r="F356" i="23"/>
  <c r="E356" i="23"/>
  <c r="D356" i="23"/>
  <c r="C356" i="23"/>
  <c r="H42" i="23"/>
  <c r="G42" i="23"/>
  <c r="F42" i="23"/>
  <c r="E42" i="23"/>
  <c r="D42" i="23"/>
  <c r="C42" i="23"/>
  <c r="H41" i="23"/>
  <c r="G41" i="23"/>
  <c r="F41" i="23"/>
  <c r="E41" i="23"/>
  <c r="D41" i="23"/>
  <c r="C41" i="23"/>
  <c r="H317" i="23"/>
  <c r="G317" i="23"/>
  <c r="F317" i="23"/>
  <c r="E317" i="23"/>
  <c r="D317" i="23"/>
  <c r="C317" i="23"/>
  <c r="H40" i="23"/>
  <c r="G40" i="23"/>
  <c r="F40" i="23"/>
  <c r="E40" i="23"/>
  <c r="D40" i="23"/>
  <c r="C40" i="23"/>
  <c r="H4" i="23"/>
  <c r="G4" i="23"/>
  <c r="F4" i="23"/>
  <c r="E4" i="23"/>
  <c r="D4" i="23"/>
  <c r="C4" i="23"/>
  <c r="H316" i="23"/>
  <c r="G316" i="23"/>
  <c r="F316" i="23"/>
  <c r="E316" i="23"/>
  <c r="D316" i="23"/>
  <c r="C316" i="23"/>
  <c r="H39" i="23"/>
  <c r="G39" i="23"/>
  <c r="F39" i="23"/>
  <c r="E39" i="23"/>
  <c r="D39" i="23"/>
  <c r="C39" i="23"/>
  <c r="H172" i="23"/>
  <c r="G172" i="23"/>
  <c r="F172" i="23"/>
  <c r="E172" i="23"/>
  <c r="D172" i="23"/>
  <c r="C172" i="23"/>
  <c r="H315" i="23"/>
  <c r="G315" i="23"/>
  <c r="F315" i="23"/>
  <c r="E315" i="23"/>
  <c r="D315" i="23"/>
  <c r="C315" i="23"/>
  <c r="H268" i="23"/>
  <c r="G268" i="23"/>
  <c r="F268" i="23"/>
  <c r="E268" i="23"/>
  <c r="D268" i="23"/>
  <c r="C268" i="23"/>
  <c r="H38" i="23"/>
  <c r="G38" i="23"/>
  <c r="F38" i="23"/>
  <c r="E38" i="23"/>
  <c r="D38" i="23"/>
  <c r="C38" i="23"/>
  <c r="H37" i="23"/>
  <c r="G37" i="23"/>
  <c r="F37" i="23"/>
  <c r="E37" i="23"/>
  <c r="D37" i="23"/>
  <c r="C37" i="23"/>
  <c r="H36" i="23"/>
  <c r="G36" i="23"/>
  <c r="F36" i="23"/>
  <c r="E36" i="23"/>
  <c r="D36" i="23"/>
  <c r="C36" i="23"/>
  <c r="H171" i="23"/>
  <c r="G171" i="23"/>
  <c r="F171" i="23"/>
  <c r="E171" i="23"/>
  <c r="D171" i="23"/>
  <c r="C171" i="23"/>
  <c r="H170" i="23"/>
  <c r="G170" i="23"/>
  <c r="F170" i="23"/>
  <c r="E170" i="23"/>
  <c r="D170" i="23"/>
  <c r="C170" i="23"/>
  <c r="H355" i="23"/>
  <c r="G355" i="23"/>
  <c r="F355" i="23"/>
  <c r="E355" i="23"/>
  <c r="D355" i="23"/>
  <c r="C355" i="23"/>
  <c r="H169" i="23"/>
  <c r="G169" i="23"/>
  <c r="F169" i="23"/>
  <c r="E169" i="23"/>
  <c r="D169" i="23"/>
  <c r="C169" i="23"/>
  <c r="H354" i="23"/>
  <c r="G354" i="23"/>
  <c r="F354" i="23"/>
  <c r="E354" i="23"/>
  <c r="D354" i="23"/>
  <c r="C354" i="23"/>
  <c r="H35" i="23"/>
  <c r="G35" i="23"/>
  <c r="F35" i="23"/>
  <c r="E35" i="23"/>
  <c r="D35" i="23"/>
  <c r="C35" i="23"/>
  <c r="H34" i="23"/>
  <c r="G34" i="23"/>
  <c r="F34" i="23"/>
  <c r="E34" i="23"/>
  <c r="D34" i="23"/>
  <c r="C34" i="23"/>
  <c r="H168" i="23"/>
  <c r="G168" i="23"/>
  <c r="F168" i="23"/>
  <c r="E168" i="23"/>
  <c r="D168" i="23"/>
  <c r="C168" i="23"/>
  <c r="H314" i="23"/>
  <c r="G314" i="23"/>
  <c r="F314" i="23"/>
  <c r="E314" i="23"/>
  <c r="D314" i="23"/>
  <c r="C314" i="23"/>
  <c r="H33" i="23"/>
  <c r="G33" i="23"/>
  <c r="F33" i="23"/>
  <c r="E33" i="23"/>
  <c r="D33" i="23"/>
  <c r="C33" i="23"/>
  <c r="H32" i="23"/>
  <c r="G32" i="23"/>
  <c r="F32" i="23"/>
  <c r="E32" i="23"/>
  <c r="D32" i="23"/>
  <c r="C32" i="23"/>
  <c r="H31" i="23"/>
  <c r="G31" i="23"/>
  <c r="F31" i="23"/>
  <c r="E31" i="23"/>
  <c r="D31" i="23"/>
  <c r="C31" i="23"/>
  <c r="H167" i="23"/>
  <c r="G167" i="23"/>
  <c r="F167" i="23"/>
  <c r="E167" i="23"/>
  <c r="D167" i="23"/>
  <c r="C167" i="23"/>
  <c r="H30" i="23"/>
  <c r="G30" i="23"/>
  <c r="F30" i="23"/>
  <c r="E30" i="23"/>
  <c r="D30" i="23"/>
  <c r="C30" i="23"/>
  <c r="H267" i="23"/>
  <c r="G267" i="23"/>
  <c r="F267" i="23"/>
  <c r="E267" i="23"/>
  <c r="D267" i="23"/>
  <c r="C267" i="23"/>
  <c r="H3" i="23"/>
  <c r="G3" i="23"/>
  <c r="F3" i="23"/>
  <c r="E3" i="23"/>
  <c r="D3" i="23"/>
  <c r="C3" i="23"/>
  <c r="H29" i="23"/>
  <c r="G29" i="23"/>
  <c r="F29" i="23"/>
  <c r="E29" i="23"/>
  <c r="D29" i="23"/>
  <c r="C29" i="23"/>
  <c r="H313" i="23"/>
  <c r="G313" i="23"/>
  <c r="F313" i="23"/>
  <c r="E313" i="23"/>
  <c r="D313" i="23"/>
  <c r="C313" i="23"/>
  <c r="H28" i="23"/>
  <c r="G28" i="23"/>
  <c r="F28" i="23"/>
  <c r="E28" i="23"/>
  <c r="D28" i="23"/>
  <c r="C28" i="23"/>
  <c r="H266" i="23"/>
  <c r="G266" i="23"/>
  <c r="F266" i="23"/>
  <c r="E266" i="23"/>
  <c r="D266" i="23"/>
  <c r="C266" i="23"/>
  <c r="H27" i="23"/>
  <c r="G27" i="23"/>
  <c r="F27" i="23"/>
  <c r="E27" i="23"/>
  <c r="D27" i="23"/>
  <c r="C27" i="23"/>
  <c r="H166" i="23"/>
  <c r="G166" i="23"/>
  <c r="F166" i="23"/>
  <c r="E166" i="23"/>
  <c r="D166" i="23"/>
  <c r="C166" i="23"/>
  <c r="H165" i="23"/>
  <c r="G165" i="23"/>
  <c r="F165" i="23"/>
  <c r="E165" i="23"/>
  <c r="D165" i="23"/>
  <c r="C165" i="23"/>
  <c r="H312" i="23"/>
  <c r="G312" i="23"/>
  <c r="F312" i="23"/>
  <c r="E312" i="23"/>
  <c r="D312" i="23"/>
  <c r="C312" i="23"/>
  <c r="H265" i="23"/>
  <c r="G265" i="23"/>
  <c r="F265" i="23"/>
  <c r="E265" i="23"/>
  <c r="D265" i="23"/>
  <c r="C265" i="23"/>
  <c r="H264" i="23"/>
  <c r="G264" i="23"/>
  <c r="F264" i="23"/>
  <c r="E264" i="23"/>
  <c r="D264" i="23"/>
  <c r="C264" i="23"/>
  <c r="H164" i="23"/>
  <c r="G164" i="23"/>
  <c r="F164" i="23"/>
  <c r="E164" i="23"/>
  <c r="D164" i="23"/>
  <c r="C164" i="23"/>
  <c r="H263" i="23"/>
  <c r="G263" i="23"/>
  <c r="F263" i="23"/>
  <c r="E263" i="23"/>
  <c r="D263" i="23"/>
  <c r="C263" i="23"/>
  <c r="H353" i="23"/>
  <c r="G353" i="23"/>
  <c r="F353" i="23"/>
  <c r="E353" i="23"/>
  <c r="D353" i="23"/>
  <c r="C353" i="23"/>
  <c r="H26" i="23"/>
  <c r="G26" i="23"/>
  <c r="F26" i="23"/>
  <c r="E26" i="23"/>
  <c r="D26" i="23"/>
  <c r="C26" i="23"/>
  <c r="H163" i="23"/>
  <c r="G163" i="23"/>
  <c r="F163" i="23"/>
  <c r="E163" i="23"/>
  <c r="D163" i="23"/>
  <c r="C163" i="23"/>
  <c r="H25" i="23"/>
  <c r="G25" i="23"/>
  <c r="F25" i="23"/>
  <c r="E25" i="23"/>
  <c r="D25" i="23"/>
  <c r="C25" i="23"/>
  <c r="H162" i="23"/>
  <c r="G162" i="23"/>
  <c r="F162" i="23"/>
  <c r="E162" i="23"/>
  <c r="D162" i="23"/>
  <c r="C162" i="23"/>
  <c r="H262" i="23"/>
  <c r="G262" i="23"/>
  <c r="F262" i="23"/>
  <c r="E262" i="23"/>
  <c r="D262" i="23"/>
  <c r="C262" i="23"/>
  <c r="H24" i="23"/>
  <c r="G24" i="23"/>
  <c r="F24" i="23"/>
  <c r="E24" i="23"/>
  <c r="D24" i="23"/>
  <c r="C24" i="23"/>
  <c r="H261" i="23"/>
  <c r="G261" i="23"/>
  <c r="F261" i="23"/>
  <c r="E261" i="23"/>
  <c r="D261" i="23"/>
  <c r="C261" i="23"/>
  <c r="H260" i="23"/>
  <c r="G260" i="23"/>
  <c r="F260" i="23"/>
  <c r="E260" i="23"/>
  <c r="D260" i="23"/>
  <c r="C260" i="23"/>
  <c r="H352" i="23"/>
  <c r="G352" i="23"/>
  <c r="F352" i="23"/>
  <c r="E352" i="23"/>
  <c r="D352" i="23"/>
  <c r="C352" i="23"/>
  <c r="H351" i="23"/>
  <c r="G351" i="23"/>
  <c r="F351" i="23"/>
  <c r="E351" i="23"/>
  <c r="D351" i="23"/>
  <c r="C351" i="23"/>
  <c r="H23" i="23"/>
  <c r="G23" i="23"/>
  <c r="F23" i="23"/>
  <c r="E23" i="23"/>
  <c r="D23" i="23"/>
  <c r="C23" i="23"/>
  <c r="H22" i="23"/>
  <c r="G22" i="23"/>
  <c r="F22" i="23"/>
  <c r="E22" i="23"/>
  <c r="D22" i="23"/>
  <c r="C22" i="23"/>
  <c r="H21" i="23"/>
  <c r="G21" i="23"/>
  <c r="F21" i="23"/>
  <c r="E21" i="23"/>
  <c r="D21" i="23"/>
  <c r="C21" i="23"/>
  <c r="H259" i="23"/>
  <c r="G259" i="23"/>
  <c r="F259" i="23"/>
  <c r="E259" i="23"/>
  <c r="D259" i="23"/>
  <c r="C259" i="23"/>
  <c r="H311" i="23"/>
  <c r="G311" i="23"/>
  <c r="F311" i="23"/>
  <c r="E311" i="23"/>
  <c r="D311" i="23"/>
  <c r="C311" i="23"/>
  <c r="H20" i="23"/>
  <c r="G20" i="23"/>
  <c r="F20" i="23"/>
  <c r="E20" i="23"/>
  <c r="D20" i="23"/>
  <c r="C20" i="23"/>
  <c r="H19" i="23"/>
  <c r="G19" i="23"/>
  <c r="F19" i="23"/>
  <c r="E19" i="23"/>
  <c r="D19" i="23"/>
  <c r="C19" i="23"/>
  <c r="H258" i="23"/>
  <c r="G258" i="23"/>
  <c r="F258" i="23"/>
  <c r="E258" i="23"/>
  <c r="D258" i="23"/>
  <c r="C258" i="23"/>
  <c r="H310" i="23"/>
  <c r="G310" i="23"/>
  <c r="F310" i="23"/>
  <c r="E310" i="23"/>
  <c r="D310" i="23"/>
  <c r="C310" i="23"/>
  <c r="H350" i="23"/>
  <c r="G350" i="23"/>
  <c r="F350" i="23"/>
  <c r="E350" i="23"/>
  <c r="D350" i="23"/>
  <c r="C350" i="23"/>
  <c r="H18" i="23"/>
  <c r="G18" i="23"/>
  <c r="F18" i="23"/>
  <c r="E18" i="23"/>
  <c r="D18" i="23"/>
  <c r="C18" i="23"/>
  <c r="H17" i="23"/>
  <c r="G17" i="23"/>
  <c r="F17" i="23"/>
  <c r="E17" i="23"/>
  <c r="D17" i="23"/>
  <c r="C17" i="23"/>
  <c r="H161" i="23"/>
  <c r="G161" i="23"/>
  <c r="F161" i="23"/>
  <c r="E161" i="23"/>
  <c r="D161" i="23"/>
  <c r="C161" i="23"/>
  <c r="H160" i="23"/>
  <c r="G160" i="23"/>
  <c r="F160" i="23"/>
  <c r="E160" i="23"/>
  <c r="D160" i="23"/>
  <c r="C160" i="23"/>
  <c r="H16" i="23"/>
  <c r="G16" i="23"/>
  <c r="F16" i="23"/>
  <c r="E16" i="23"/>
  <c r="D16" i="23"/>
  <c r="C16" i="23"/>
  <c r="H15" i="23"/>
  <c r="G15" i="23"/>
  <c r="F15" i="23"/>
  <c r="E15" i="23"/>
  <c r="D15" i="23"/>
  <c r="C15" i="23"/>
  <c r="H257" i="23"/>
  <c r="G257" i="23"/>
  <c r="F257" i="23"/>
  <c r="E257" i="23"/>
  <c r="D257" i="23"/>
  <c r="C257" i="23"/>
  <c r="H159" i="23"/>
  <c r="G159" i="23"/>
  <c r="F159" i="23"/>
  <c r="E159" i="23"/>
  <c r="D159" i="23"/>
  <c r="C159" i="23"/>
  <c r="H256" i="23"/>
  <c r="G256" i="23"/>
  <c r="F256" i="23"/>
  <c r="E256" i="23"/>
  <c r="D256" i="23"/>
  <c r="C256" i="23"/>
  <c r="H349" i="23"/>
  <c r="G349" i="23"/>
  <c r="F349" i="23"/>
  <c r="E349" i="23"/>
  <c r="D349" i="23"/>
  <c r="C349" i="23"/>
  <c r="H348" i="23"/>
  <c r="G348" i="23"/>
  <c r="F348" i="23"/>
  <c r="E348" i="23"/>
  <c r="D348" i="23"/>
  <c r="C348" i="23"/>
  <c r="H347" i="23"/>
  <c r="G347" i="23"/>
  <c r="F347" i="23"/>
  <c r="E347" i="23"/>
  <c r="D347" i="23"/>
  <c r="C347" i="23"/>
  <c r="H158" i="23"/>
  <c r="G158" i="23"/>
  <c r="F158" i="23"/>
  <c r="E158" i="23"/>
  <c r="D158" i="23"/>
  <c r="C158" i="23"/>
  <c r="H157" i="23"/>
  <c r="G157" i="23"/>
  <c r="F157" i="23"/>
  <c r="E157" i="23"/>
  <c r="D157" i="23"/>
  <c r="C157" i="23"/>
  <c r="D18" i="5"/>
  <c r="BS9" i="5"/>
  <c r="BS10" i="5"/>
  <c r="BS11" i="5"/>
  <c r="BS12" i="5"/>
  <c r="BS13" i="5"/>
  <c r="BS14" i="5"/>
  <c r="BS15" i="5"/>
  <c r="BR15" i="5"/>
  <c r="BN9" i="5"/>
  <c r="BO9" i="5"/>
  <c r="BN10" i="5"/>
  <c r="BO10" i="5"/>
  <c r="BN11" i="5"/>
  <c r="BO11" i="5"/>
  <c r="BN12" i="5"/>
  <c r="BO12" i="5"/>
  <c r="BO13" i="5"/>
  <c r="BN13" i="5"/>
  <c r="H3" i="22"/>
  <c r="H4" i="22"/>
  <c r="H5" i="22"/>
  <c r="H6" i="22"/>
  <c r="H7" i="22"/>
  <c r="H8" i="22"/>
  <c r="H9" i="22"/>
  <c r="H10" i="22"/>
  <c r="H11" i="22"/>
  <c r="H12" i="22"/>
  <c r="H13" i="22"/>
  <c r="H14" i="22"/>
  <c r="H15" i="22"/>
  <c r="H16" i="22"/>
  <c r="H17" i="22"/>
  <c r="H18" i="22"/>
  <c r="H19" i="22"/>
  <c r="H20" i="22"/>
  <c r="H21" i="22"/>
  <c r="H22" i="22"/>
  <c r="H23" i="22"/>
  <c r="H24" i="22"/>
  <c r="H25" i="22"/>
  <c r="H26" i="22"/>
  <c r="H27" i="22"/>
  <c r="H28" i="22"/>
  <c r="H29" i="22"/>
  <c r="H30" i="22"/>
  <c r="H31" i="22"/>
  <c r="H32" i="22"/>
  <c r="H33" i="22"/>
  <c r="H34" i="22"/>
  <c r="H35" i="22"/>
  <c r="H36" i="22"/>
  <c r="H37" i="22"/>
  <c r="H38" i="22"/>
  <c r="H39" i="22"/>
  <c r="H40" i="22"/>
  <c r="H41" i="22"/>
  <c r="H42" i="22"/>
  <c r="H43" i="22"/>
  <c r="H44" i="22"/>
  <c r="H45" i="22"/>
  <c r="H46" i="22"/>
  <c r="H47" i="22"/>
  <c r="H48" i="22"/>
  <c r="H49" i="22"/>
  <c r="H50" i="22"/>
  <c r="H51" i="22"/>
  <c r="H52" i="22"/>
  <c r="H53" i="22"/>
  <c r="H54" i="22"/>
  <c r="H55" i="22"/>
  <c r="H56" i="22"/>
  <c r="H57" i="22"/>
  <c r="H58" i="22"/>
  <c r="H59" i="22"/>
  <c r="H60" i="22"/>
  <c r="H61" i="22"/>
  <c r="H62" i="22"/>
  <c r="H63" i="22"/>
  <c r="H64" i="22"/>
  <c r="H65" i="22"/>
  <c r="H66" i="22"/>
  <c r="H67" i="22"/>
  <c r="H68" i="22"/>
  <c r="H69" i="22"/>
  <c r="H70" i="22"/>
  <c r="H71" i="22"/>
  <c r="H72" i="22"/>
  <c r="H73" i="22"/>
  <c r="H74" i="22"/>
  <c r="H75" i="22"/>
  <c r="H76" i="22"/>
  <c r="H77" i="22"/>
  <c r="H78" i="22"/>
  <c r="H79" i="22"/>
  <c r="H80" i="22"/>
  <c r="H81" i="22"/>
  <c r="H82" i="22"/>
  <c r="H83" i="22"/>
  <c r="H84" i="22"/>
  <c r="H85" i="22"/>
  <c r="H86" i="22"/>
  <c r="H87" i="22"/>
  <c r="H88" i="22"/>
  <c r="H89" i="22"/>
  <c r="H90" i="22"/>
  <c r="H91" i="22"/>
  <c r="H92" i="22"/>
  <c r="H93" i="22"/>
  <c r="H94" i="22"/>
  <c r="H95" i="22"/>
  <c r="H96" i="22"/>
  <c r="H97" i="22"/>
  <c r="H98" i="22"/>
  <c r="H99" i="22"/>
  <c r="H100" i="22"/>
  <c r="H101" i="22"/>
  <c r="H102" i="22"/>
  <c r="H103" i="22"/>
  <c r="H104" i="22"/>
  <c r="H105" i="22"/>
  <c r="H106" i="22"/>
  <c r="H107" i="22"/>
  <c r="H108" i="22"/>
  <c r="H109" i="22"/>
  <c r="H110" i="22"/>
  <c r="H111" i="22"/>
  <c r="H112" i="22"/>
  <c r="H113" i="22"/>
  <c r="H114" i="22"/>
  <c r="H115" i="22"/>
  <c r="H116" i="22"/>
  <c r="H117" i="22"/>
  <c r="H118" i="22"/>
  <c r="H119" i="22"/>
  <c r="H120" i="22"/>
  <c r="H121" i="22"/>
  <c r="H122" i="22"/>
  <c r="H123" i="22"/>
  <c r="H124" i="22"/>
  <c r="H125" i="22"/>
  <c r="H126" i="22"/>
  <c r="H127" i="22"/>
  <c r="H128" i="22"/>
  <c r="H129" i="22"/>
  <c r="H130" i="22"/>
  <c r="H131" i="22"/>
  <c r="H132" i="22"/>
  <c r="H133" i="22"/>
  <c r="H134" i="22"/>
  <c r="H135" i="22"/>
  <c r="H136" i="22"/>
  <c r="H137" i="22"/>
  <c r="H138" i="22"/>
  <c r="H139" i="22"/>
  <c r="H140" i="22"/>
  <c r="H141" i="22"/>
  <c r="H142" i="22"/>
  <c r="H143" i="22"/>
  <c r="H144" i="22"/>
  <c r="H145" i="22"/>
  <c r="H146" i="22"/>
  <c r="H147" i="22"/>
  <c r="H148" i="22"/>
  <c r="H149" i="22"/>
  <c r="H150" i="22"/>
  <c r="H151" i="22"/>
  <c r="H152" i="22"/>
  <c r="H153" i="22"/>
  <c r="H154" i="22"/>
  <c r="H155" i="22"/>
  <c r="H156" i="22"/>
  <c r="H157" i="22"/>
  <c r="H158" i="22"/>
  <c r="H159" i="22"/>
  <c r="H160" i="22"/>
  <c r="H161" i="22"/>
  <c r="H162" i="22"/>
  <c r="H163" i="22"/>
  <c r="H164" i="22"/>
  <c r="H165" i="22"/>
  <c r="H166" i="22"/>
  <c r="H167" i="22"/>
  <c r="H168" i="22"/>
  <c r="H169" i="22"/>
  <c r="H170" i="22"/>
  <c r="H171" i="22"/>
  <c r="H172" i="22"/>
  <c r="H173" i="22"/>
  <c r="H174" i="22"/>
  <c r="H175" i="22"/>
  <c r="H176" i="22"/>
  <c r="H177" i="22"/>
  <c r="H178" i="22"/>
  <c r="H179" i="22"/>
  <c r="H180" i="22"/>
  <c r="H181" i="22"/>
  <c r="H182" i="22"/>
  <c r="H183" i="22"/>
  <c r="H184" i="22"/>
  <c r="H185" i="22"/>
  <c r="H186" i="22"/>
  <c r="H187" i="22"/>
  <c r="H188" i="22"/>
  <c r="H189" i="22"/>
  <c r="H190" i="22"/>
  <c r="H191" i="22"/>
  <c r="H192" i="22"/>
  <c r="H193" i="22"/>
  <c r="H194" i="22"/>
  <c r="H195" i="22"/>
  <c r="H196" i="22"/>
  <c r="H197" i="22"/>
  <c r="H198" i="22"/>
  <c r="H199" i="22"/>
  <c r="H200" i="22"/>
  <c r="H201" i="22"/>
  <c r="H202" i="22"/>
  <c r="H203" i="22"/>
  <c r="H204" i="22"/>
  <c r="H205" i="22"/>
  <c r="H206" i="22"/>
  <c r="H207" i="22"/>
  <c r="H208" i="22"/>
  <c r="H209" i="22"/>
  <c r="H210" i="22"/>
  <c r="H211" i="22"/>
  <c r="H212" i="22"/>
  <c r="H213" i="22"/>
  <c r="H214" i="22"/>
  <c r="H215" i="22"/>
  <c r="H216" i="22"/>
  <c r="H217" i="22"/>
  <c r="H218" i="22"/>
  <c r="H219" i="22"/>
  <c r="H220" i="22"/>
  <c r="H221" i="22"/>
  <c r="H222" i="22"/>
  <c r="H223" i="22"/>
  <c r="H224" i="22"/>
  <c r="H225" i="22"/>
  <c r="H226" i="22"/>
  <c r="H227" i="22"/>
  <c r="H228" i="22"/>
  <c r="H229" i="22"/>
  <c r="H230" i="22"/>
  <c r="H231" i="22"/>
  <c r="H232" i="22"/>
  <c r="H233" i="22"/>
  <c r="H234" i="22"/>
  <c r="H235" i="22"/>
  <c r="H236" i="22"/>
  <c r="H237" i="22"/>
  <c r="H238" i="22"/>
  <c r="H239" i="22"/>
  <c r="H240" i="22"/>
  <c r="H241" i="22"/>
  <c r="H242" i="22"/>
  <c r="H243" i="22"/>
  <c r="H244" i="22"/>
  <c r="H245" i="22"/>
  <c r="H246" i="22"/>
  <c r="H247" i="22"/>
  <c r="H248" i="22"/>
  <c r="H249" i="22"/>
  <c r="H250" i="22"/>
  <c r="H251" i="22"/>
  <c r="H252" i="22"/>
  <c r="H253" i="22"/>
  <c r="H254" i="22"/>
  <c r="H255" i="22"/>
  <c r="H256" i="22"/>
  <c r="H257" i="22"/>
  <c r="H258" i="22"/>
  <c r="H259" i="22"/>
  <c r="H260" i="22"/>
  <c r="H261" i="22"/>
  <c r="H262" i="22"/>
  <c r="H263" i="22"/>
  <c r="H264" i="22"/>
  <c r="H265" i="22"/>
  <c r="H266" i="22"/>
  <c r="H267" i="22"/>
  <c r="H268" i="22"/>
  <c r="H269" i="22"/>
  <c r="H270" i="22"/>
  <c r="H271" i="22"/>
  <c r="H272" i="22"/>
  <c r="H273" i="22"/>
  <c r="H274" i="22"/>
  <c r="H275" i="22"/>
  <c r="H276" i="22"/>
  <c r="H277" i="22"/>
  <c r="H278" i="22"/>
  <c r="H279" i="22"/>
  <c r="H280" i="22"/>
  <c r="H281" i="22"/>
  <c r="H282" i="22"/>
  <c r="H283" i="22"/>
  <c r="H284" i="22"/>
  <c r="H285" i="22"/>
  <c r="H286" i="22"/>
  <c r="H287" i="22"/>
  <c r="H288" i="22"/>
  <c r="H289" i="22"/>
  <c r="H290" i="22"/>
  <c r="H291" i="22"/>
  <c r="H292" i="22"/>
  <c r="H293" i="22"/>
  <c r="H294" i="22"/>
  <c r="H295" i="22"/>
  <c r="H296" i="22"/>
  <c r="H297" i="22"/>
  <c r="H298" i="22"/>
  <c r="H299" i="22"/>
  <c r="H300" i="22"/>
  <c r="H301" i="22"/>
  <c r="H302" i="22"/>
  <c r="H303" i="22"/>
  <c r="H304" i="22"/>
  <c r="H305" i="22"/>
  <c r="H306" i="22"/>
  <c r="H307" i="22"/>
  <c r="H308" i="22"/>
  <c r="H309" i="22"/>
  <c r="H310" i="22"/>
  <c r="H311" i="22"/>
  <c r="H312" i="22"/>
  <c r="H313" i="22"/>
  <c r="H314" i="22"/>
  <c r="H315" i="22"/>
  <c r="H316" i="22"/>
  <c r="H317" i="22"/>
  <c r="H318" i="22"/>
  <c r="H319" i="22"/>
  <c r="H320" i="22"/>
  <c r="H321" i="22"/>
  <c r="H322" i="22"/>
  <c r="H323" i="22"/>
  <c r="H324" i="22"/>
  <c r="H325" i="22"/>
  <c r="H326" i="22"/>
  <c r="H327" i="22"/>
  <c r="H328" i="22"/>
  <c r="H329" i="22"/>
  <c r="H330" i="22"/>
  <c r="H331" i="22"/>
  <c r="H332" i="22"/>
  <c r="H333" i="22"/>
  <c r="H334" i="22"/>
  <c r="H335" i="22"/>
  <c r="H336" i="22"/>
  <c r="H337" i="22"/>
  <c r="H338" i="22"/>
  <c r="H339" i="22"/>
  <c r="H340" i="22"/>
  <c r="H341" i="22"/>
  <c r="H342" i="22"/>
  <c r="H343" i="22"/>
  <c r="H344" i="22"/>
  <c r="H345" i="22"/>
  <c r="H346" i="22"/>
  <c r="H347" i="22"/>
  <c r="H348" i="22"/>
  <c r="H349" i="22"/>
  <c r="H350" i="22"/>
  <c r="H351" i="22"/>
  <c r="H352" i="22"/>
  <c r="H353" i="22"/>
  <c r="H354" i="22"/>
  <c r="H355" i="22"/>
  <c r="H356" i="22"/>
  <c r="H357" i="22"/>
  <c r="H358" i="22"/>
  <c r="H359" i="22"/>
  <c r="H360" i="22"/>
  <c r="H361" i="22"/>
  <c r="H362" i="22"/>
  <c r="H363" i="22"/>
  <c r="H364" i="22"/>
  <c r="H365" i="22"/>
  <c r="H366" i="22"/>
  <c r="H367" i="22"/>
  <c r="H368" i="22"/>
  <c r="H369" i="22"/>
  <c r="H370" i="22"/>
  <c r="H371" i="22"/>
  <c r="H372" i="22"/>
  <c r="H373" i="22"/>
  <c r="H374" i="22"/>
  <c r="H375" i="22"/>
  <c r="H376" i="22"/>
  <c r="H377" i="22"/>
  <c r="H378" i="22"/>
  <c r="H379" i="22"/>
  <c r="H380" i="22"/>
  <c r="H381" i="22"/>
  <c r="H382" i="22"/>
  <c r="H383" i="22"/>
  <c r="H384" i="22"/>
  <c r="H385" i="22"/>
  <c r="H386" i="22"/>
  <c r="H387" i="22"/>
  <c r="H388" i="22"/>
  <c r="H389" i="22"/>
  <c r="H390" i="22"/>
  <c r="H391" i="22"/>
  <c r="H392" i="22"/>
  <c r="H393" i="22"/>
  <c r="H394" i="22"/>
  <c r="H395" i="22"/>
  <c r="H396" i="22"/>
  <c r="H397" i="22"/>
  <c r="H398" i="22"/>
  <c r="H399" i="22"/>
  <c r="H400" i="22"/>
  <c r="H401" i="22"/>
  <c r="H402" i="22"/>
  <c r="H403" i="22"/>
  <c r="H404" i="22"/>
  <c r="H405" i="22"/>
  <c r="H406" i="22"/>
  <c r="H407" i="22"/>
  <c r="H408" i="22"/>
  <c r="H409" i="22"/>
  <c r="H410" i="22"/>
  <c r="H411" i="22"/>
  <c r="H412" i="22"/>
  <c r="H413" i="22"/>
  <c r="H414" i="22"/>
  <c r="H415" i="22"/>
  <c r="H416" i="22"/>
  <c r="H417" i="22"/>
  <c r="H418" i="22"/>
  <c r="H2" i="22"/>
  <c r="G3" i="22"/>
  <c r="G4" i="22"/>
  <c r="G5" i="22"/>
  <c r="G6" i="22"/>
  <c r="G7" i="22"/>
  <c r="G8" i="22"/>
  <c r="G9" i="22"/>
  <c r="G10" i="22"/>
  <c r="G11" i="22"/>
  <c r="G12" i="22"/>
  <c r="G13" i="22"/>
  <c r="G14" i="22"/>
  <c r="G15" i="22"/>
  <c r="G16" i="22"/>
  <c r="G17" i="22"/>
  <c r="G18" i="22"/>
  <c r="G19" i="22"/>
  <c r="G20" i="22"/>
  <c r="G21" i="22"/>
  <c r="G22" i="22"/>
  <c r="G23" i="22"/>
  <c r="G24" i="22"/>
  <c r="G25" i="22"/>
  <c r="G26" i="22"/>
  <c r="G27" i="22"/>
  <c r="G28" i="22"/>
  <c r="G29" i="22"/>
  <c r="G30" i="22"/>
  <c r="G31" i="22"/>
  <c r="G32" i="22"/>
  <c r="G33" i="22"/>
  <c r="G34" i="22"/>
  <c r="G35" i="22"/>
  <c r="G36" i="22"/>
  <c r="G37" i="22"/>
  <c r="G38" i="22"/>
  <c r="G39" i="22"/>
  <c r="G40" i="22"/>
  <c r="G41" i="22"/>
  <c r="G42" i="22"/>
  <c r="G43" i="22"/>
  <c r="G44" i="22"/>
  <c r="G45" i="22"/>
  <c r="G46" i="22"/>
  <c r="G47" i="22"/>
  <c r="G48" i="22"/>
  <c r="G49" i="22"/>
  <c r="G50" i="22"/>
  <c r="G51" i="22"/>
  <c r="G52" i="22"/>
  <c r="G53" i="22"/>
  <c r="G54" i="22"/>
  <c r="G55" i="22"/>
  <c r="G56" i="22"/>
  <c r="G57" i="22"/>
  <c r="G58" i="22"/>
  <c r="G59" i="22"/>
  <c r="G60" i="22"/>
  <c r="G61" i="22"/>
  <c r="G62" i="22"/>
  <c r="G63" i="22"/>
  <c r="G64" i="22"/>
  <c r="G65" i="22"/>
  <c r="G66" i="22"/>
  <c r="G67" i="22"/>
  <c r="G68" i="22"/>
  <c r="G69" i="22"/>
  <c r="G70" i="22"/>
  <c r="G71" i="22"/>
  <c r="G72" i="22"/>
  <c r="G73" i="22"/>
  <c r="G74" i="22"/>
  <c r="G75" i="22"/>
  <c r="G76" i="22"/>
  <c r="G77" i="22"/>
  <c r="G78" i="22"/>
  <c r="G79" i="22"/>
  <c r="G80" i="22"/>
  <c r="G81" i="22"/>
  <c r="G82" i="22"/>
  <c r="G83" i="22"/>
  <c r="G84" i="22"/>
  <c r="G85" i="22"/>
  <c r="G86" i="22"/>
  <c r="G87" i="22"/>
  <c r="G88" i="22"/>
  <c r="G89" i="22"/>
  <c r="G90" i="22"/>
  <c r="G91" i="22"/>
  <c r="G92" i="22"/>
  <c r="G93" i="22"/>
  <c r="G94" i="22"/>
  <c r="G95" i="22"/>
  <c r="G96" i="22"/>
  <c r="G97" i="22"/>
  <c r="G98" i="22"/>
  <c r="G99" i="22"/>
  <c r="G100" i="22"/>
  <c r="G101" i="22"/>
  <c r="G102" i="22"/>
  <c r="G103" i="22"/>
  <c r="G104" i="22"/>
  <c r="G105" i="22"/>
  <c r="G106" i="22"/>
  <c r="G107" i="22"/>
  <c r="G108" i="22"/>
  <c r="G109" i="22"/>
  <c r="G110" i="22"/>
  <c r="G111" i="22"/>
  <c r="G112" i="22"/>
  <c r="G113" i="22"/>
  <c r="G114" i="22"/>
  <c r="G115" i="22"/>
  <c r="G116" i="22"/>
  <c r="G117" i="22"/>
  <c r="G118" i="22"/>
  <c r="G119" i="22"/>
  <c r="G120" i="22"/>
  <c r="G121" i="22"/>
  <c r="G122" i="22"/>
  <c r="G123" i="22"/>
  <c r="G124" i="22"/>
  <c r="G125" i="22"/>
  <c r="G126" i="22"/>
  <c r="G127" i="22"/>
  <c r="G128" i="22"/>
  <c r="G129" i="22"/>
  <c r="G130" i="22"/>
  <c r="G131" i="22"/>
  <c r="G132" i="22"/>
  <c r="G133" i="22"/>
  <c r="G134" i="22"/>
  <c r="G135" i="22"/>
  <c r="G136" i="22"/>
  <c r="G137" i="22"/>
  <c r="G138" i="22"/>
  <c r="G139" i="22"/>
  <c r="G140" i="22"/>
  <c r="G141" i="22"/>
  <c r="G142" i="22"/>
  <c r="G143" i="22"/>
  <c r="G144" i="22"/>
  <c r="G145" i="22"/>
  <c r="G146" i="22"/>
  <c r="G147" i="22"/>
  <c r="G148" i="22"/>
  <c r="G149" i="22"/>
  <c r="G150" i="22"/>
  <c r="G151" i="22"/>
  <c r="G152" i="22"/>
  <c r="G153" i="22"/>
  <c r="G154" i="22"/>
  <c r="G155" i="22"/>
  <c r="G156" i="22"/>
  <c r="G157" i="22"/>
  <c r="G158" i="22"/>
  <c r="G159" i="22"/>
  <c r="G160" i="22"/>
  <c r="G161" i="22"/>
  <c r="G162" i="22"/>
  <c r="G163" i="22"/>
  <c r="G164" i="22"/>
  <c r="G165" i="22"/>
  <c r="G166" i="22"/>
  <c r="G167" i="22"/>
  <c r="G168" i="22"/>
  <c r="G169" i="22"/>
  <c r="G170" i="22"/>
  <c r="G171" i="22"/>
  <c r="G172" i="22"/>
  <c r="G173" i="22"/>
  <c r="G174" i="22"/>
  <c r="G175" i="22"/>
  <c r="G176" i="22"/>
  <c r="G177" i="22"/>
  <c r="G178" i="22"/>
  <c r="G179" i="22"/>
  <c r="G180" i="22"/>
  <c r="G181" i="22"/>
  <c r="G182" i="22"/>
  <c r="G183" i="22"/>
  <c r="G184" i="22"/>
  <c r="G185" i="22"/>
  <c r="G186" i="22"/>
  <c r="G187" i="22"/>
  <c r="G188" i="22"/>
  <c r="G189" i="22"/>
  <c r="G190" i="22"/>
  <c r="G191" i="22"/>
  <c r="G192" i="22"/>
  <c r="G193" i="22"/>
  <c r="G194" i="22"/>
  <c r="G195" i="22"/>
  <c r="G196" i="22"/>
  <c r="G197" i="22"/>
  <c r="G198" i="22"/>
  <c r="G199" i="22"/>
  <c r="G200" i="22"/>
  <c r="G201" i="22"/>
  <c r="G202" i="22"/>
  <c r="G203" i="22"/>
  <c r="G204" i="22"/>
  <c r="G205" i="22"/>
  <c r="G206" i="22"/>
  <c r="G207" i="22"/>
  <c r="G208" i="22"/>
  <c r="G209" i="22"/>
  <c r="G210" i="22"/>
  <c r="G211" i="22"/>
  <c r="G212" i="22"/>
  <c r="G213" i="22"/>
  <c r="G214" i="22"/>
  <c r="G215" i="22"/>
  <c r="G216" i="22"/>
  <c r="G217" i="22"/>
  <c r="G218" i="22"/>
  <c r="G219" i="22"/>
  <c r="G220" i="22"/>
  <c r="G221" i="22"/>
  <c r="G222" i="22"/>
  <c r="G223" i="22"/>
  <c r="G224" i="22"/>
  <c r="G225" i="22"/>
  <c r="G226" i="22"/>
  <c r="G227" i="22"/>
  <c r="G228" i="22"/>
  <c r="G229" i="22"/>
  <c r="G230" i="22"/>
  <c r="G231" i="22"/>
  <c r="G232" i="22"/>
  <c r="G233" i="22"/>
  <c r="G234" i="22"/>
  <c r="G235" i="22"/>
  <c r="G236" i="22"/>
  <c r="G237" i="22"/>
  <c r="G238" i="22"/>
  <c r="G239" i="22"/>
  <c r="G240" i="22"/>
  <c r="G241" i="22"/>
  <c r="G242" i="22"/>
  <c r="G243" i="22"/>
  <c r="G244" i="22"/>
  <c r="G245" i="22"/>
  <c r="G246" i="22"/>
  <c r="G247" i="22"/>
  <c r="G248" i="22"/>
  <c r="G249" i="22"/>
  <c r="G250" i="22"/>
  <c r="G251" i="22"/>
  <c r="G252" i="22"/>
  <c r="G253" i="22"/>
  <c r="G254" i="22"/>
  <c r="G255" i="22"/>
  <c r="G256" i="22"/>
  <c r="G257" i="22"/>
  <c r="G258" i="22"/>
  <c r="G259" i="22"/>
  <c r="G260" i="22"/>
  <c r="G261" i="22"/>
  <c r="G262" i="22"/>
  <c r="G263" i="22"/>
  <c r="G264" i="22"/>
  <c r="G265" i="22"/>
  <c r="G266" i="22"/>
  <c r="G267" i="22"/>
  <c r="G268" i="22"/>
  <c r="G269" i="22"/>
  <c r="G270" i="22"/>
  <c r="G271" i="22"/>
  <c r="G272" i="22"/>
  <c r="G273" i="22"/>
  <c r="G274" i="22"/>
  <c r="G275" i="22"/>
  <c r="G276" i="22"/>
  <c r="G277" i="22"/>
  <c r="G278" i="22"/>
  <c r="G279" i="22"/>
  <c r="G280" i="22"/>
  <c r="G281" i="22"/>
  <c r="G282" i="22"/>
  <c r="G283" i="22"/>
  <c r="G284" i="22"/>
  <c r="G285" i="22"/>
  <c r="G286" i="22"/>
  <c r="G287" i="22"/>
  <c r="G288" i="22"/>
  <c r="G289" i="22"/>
  <c r="G290" i="22"/>
  <c r="G291" i="22"/>
  <c r="G292" i="22"/>
  <c r="G293" i="22"/>
  <c r="G294" i="22"/>
  <c r="G295" i="22"/>
  <c r="G296" i="22"/>
  <c r="G297" i="22"/>
  <c r="G298" i="22"/>
  <c r="G299" i="22"/>
  <c r="G300" i="22"/>
  <c r="G301" i="22"/>
  <c r="G302" i="22"/>
  <c r="G303" i="22"/>
  <c r="G304" i="22"/>
  <c r="G305" i="22"/>
  <c r="G306" i="22"/>
  <c r="G307" i="22"/>
  <c r="G308" i="22"/>
  <c r="G309" i="22"/>
  <c r="G310" i="22"/>
  <c r="G311" i="22"/>
  <c r="G312" i="22"/>
  <c r="G313" i="22"/>
  <c r="G314" i="22"/>
  <c r="G315" i="22"/>
  <c r="G316" i="22"/>
  <c r="G317" i="22"/>
  <c r="G318" i="22"/>
  <c r="G319" i="22"/>
  <c r="G320" i="22"/>
  <c r="G321" i="22"/>
  <c r="G322" i="22"/>
  <c r="G323" i="22"/>
  <c r="G324" i="22"/>
  <c r="G325" i="22"/>
  <c r="G326" i="22"/>
  <c r="G327" i="22"/>
  <c r="G328" i="22"/>
  <c r="G329" i="22"/>
  <c r="G330" i="22"/>
  <c r="G331" i="22"/>
  <c r="G332" i="22"/>
  <c r="G333" i="22"/>
  <c r="G334" i="22"/>
  <c r="G335" i="22"/>
  <c r="G336" i="22"/>
  <c r="G337" i="22"/>
  <c r="G338" i="22"/>
  <c r="G339" i="22"/>
  <c r="G340" i="22"/>
  <c r="G341" i="22"/>
  <c r="G342" i="22"/>
  <c r="G343" i="22"/>
  <c r="G344" i="22"/>
  <c r="G345" i="22"/>
  <c r="G346" i="22"/>
  <c r="G347" i="22"/>
  <c r="G348" i="22"/>
  <c r="G349" i="22"/>
  <c r="G350" i="22"/>
  <c r="G351" i="22"/>
  <c r="G352" i="22"/>
  <c r="G353" i="22"/>
  <c r="G354" i="22"/>
  <c r="G355" i="22"/>
  <c r="G356" i="22"/>
  <c r="G357" i="22"/>
  <c r="G358" i="22"/>
  <c r="G359" i="22"/>
  <c r="G360" i="22"/>
  <c r="G361" i="22"/>
  <c r="G362" i="22"/>
  <c r="G363" i="22"/>
  <c r="G364" i="22"/>
  <c r="G365" i="22"/>
  <c r="G366" i="22"/>
  <c r="G367" i="22"/>
  <c r="G368" i="22"/>
  <c r="G369" i="22"/>
  <c r="G370" i="22"/>
  <c r="G371" i="22"/>
  <c r="G372" i="22"/>
  <c r="G373" i="22"/>
  <c r="G374" i="22"/>
  <c r="G375" i="22"/>
  <c r="G376" i="22"/>
  <c r="G377" i="22"/>
  <c r="G378" i="22"/>
  <c r="G379" i="22"/>
  <c r="G380" i="22"/>
  <c r="G381" i="22"/>
  <c r="G382" i="22"/>
  <c r="G383" i="22"/>
  <c r="G384" i="22"/>
  <c r="G385" i="22"/>
  <c r="G386" i="22"/>
  <c r="G387" i="22"/>
  <c r="G388" i="22"/>
  <c r="G389" i="22"/>
  <c r="G390" i="22"/>
  <c r="G391" i="22"/>
  <c r="G392" i="22"/>
  <c r="G393" i="22"/>
  <c r="G394" i="22"/>
  <c r="G395" i="22"/>
  <c r="G396" i="22"/>
  <c r="G397" i="22"/>
  <c r="G398" i="22"/>
  <c r="G399" i="22"/>
  <c r="G400" i="22"/>
  <c r="G401" i="22"/>
  <c r="G402" i="22"/>
  <c r="G403" i="22"/>
  <c r="G404" i="22"/>
  <c r="G405" i="22"/>
  <c r="G406" i="22"/>
  <c r="G407" i="22"/>
  <c r="G408" i="22"/>
  <c r="G409" i="22"/>
  <c r="G410" i="22"/>
  <c r="G411" i="22"/>
  <c r="G412" i="22"/>
  <c r="G413" i="22"/>
  <c r="G414" i="22"/>
  <c r="G415" i="22"/>
  <c r="G416" i="22"/>
  <c r="G417" i="22"/>
  <c r="G418" i="22"/>
  <c r="G2" i="22"/>
  <c r="C411" i="22"/>
  <c r="D411" i="22"/>
  <c r="E411" i="22"/>
  <c r="F411" i="22"/>
  <c r="C412" i="22"/>
  <c r="D412" i="22"/>
  <c r="E412" i="22"/>
  <c r="F412" i="22"/>
  <c r="C413" i="22"/>
  <c r="D413" i="22"/>
  <c r="E413" i="22"/>
  <c r="F413" i="22"/>
  <c r="C414" i="22"/>
  <c r="D414" i="22"/>
  <c r="E414" i="22"/>
  <c r="F414" i="22"/>
  <c r="C415" i="22"/>
  <c r="D415" i="22"/>
  <c r="E415" i="22"/>
  <c r="F415" i="22"/>
  <c r="C416" i="22"/>
  <c r="D416" i="22"/>
  <c r="E416" i="22"/>
  <c r="F416" i="22"/>
  <c r="C417" i="22"/>
  <c r="D417" i="22"/>
  <c r="E417" i="22"/>
  <c r="F417" i="22"/>
  <c r="C418" i="22"/>
  <c r="D418" i="22"/>
  <c r="E418" i="22"/>
  <c r="F418" i="22"/>
  <c r="C300" i="22"/>
  <c r="D300" i="22"/>
  <c r="E300" i="22"/>
  <c r="F300" i="22"/>
  <c r="C301" i="22"/>
  <c r="D301" i="22"/>
  <c r="E301" i="22"/>
  <c r="F301" i="22"/>
  <c r="C302" i="22"/>
  <c r="D302" i="22"/>
  <c r="E302" i="22"/>
  <c r="F302" i="22"/>
  <c r="C303" i="22"/>
  <c r="D303" i="22"/>
  <c r="E303" i="22"/>
  <c r="F303" i="22"/>
  <c r="C304" i="22"/>
  <c r="D304" i="22"/>
  <c r="E304" i="22"/>
  <c r="F304" i="22"/>
  <c r="C305" i="22"/>
  <c r="D305" i="22"/>
  <c r="E305" i="22"/>
  <c r="F305" i="22"/>
  <c r="C306" i="22"/>
  <c r="D306" i="22"/>
  <c r="E306" i="22"/>
  <c r="F306" i="22"/>
  <c r="C307" i="22"/>
  <c r="D307" i="22"/>
  <c r="E307" i="22"/>
  <c r="F307" i="22"/>
  <c r="C308" i="22"/>
  <c r="D308" i="22"/>
  <c r="E308" i="22"/>
  <c r="F308" i="22"/>
  <c r="C309" i="22"/>
  <c r="D309" i="22"/>
  <c r="E309" i="22"/>
  <c r="F309" i="22"/>
  <c r="C310" i="22"/>
  <c r="D310" i="22"/>
  <c r="E310" i="22"/>
  <c r="F310" i="22"/>
  <c r="C311" i="22"/>
  <c r="D311" i="22"/>
  <c r="E311" i="22"/>
  <c r="F311" i="22"/>
  <c r="C312" i="22"/>
  <c r="D312" i="22"/>
  <c r="E312" i="22"/>
  <c r="F312" i="22"/>
  <c r="C313" i="22"/>
  <c r="D313" i="22"/>
  <c r="E313" i="22"/>
  <c r="F313" i="22"/>
  <c r="C314" i="22"/>
  <c r="D314" i="22"/>
  <c r="E314" i="22"/>
  <c r="F314" i="22"/>
  <c r="C315" i="22"/>
  <c r="D315" i="22"/>
  <c r="E315" i="22"/>
  <c r="F315" i="22"/>
  <c r="C316" i="22"/>
  <c r="D316" i="22"/>
  <c r="E316" i="22"/>
  <c r="F316" i="22"/>
  <c r="C317" i="22"/>
  <c r="D317" i="22"/>
  <c r="E317" i="22"/>
  <c r="F317" i="22"/>
  <c r="C318" i="22"/>
  <c r="D318" i="22"/>
  <c r="E318" i="22"/>
  <c r="F318" i="22"/>
  <c r="C319" i="22"/>
  <c r="D319" i="22"/>
  <c r="E319" i="22"/>
  <c r="F319" i="22"/>
  <c r="C320" i="22"/>
  <c r="D320" i="22"/>
  <c r="E320" i="22"/>
  <c r="F320" i="22"/>
  <c r="C321" i="22"/>
  <c r="D321" i="22"/>
  <c r="E321" i="22"/>
  <c r="F321" i="22"/>
  <c r="C322" i="22"/>
  <c r="D322" i="22"/>
  <c r="E322" i="22"/>
  <c r="F322" i="22"/>
  <c r="C323" i="22"/>
  <c r="D323" i="22"/>
  <c r="E323" i="22"/>
  <c r="F323" i="22"/>
  <c r="C324" i="22"/>
  <c r="D324" i="22"/>
  <c r="E324" i="22"/>
  <c r="F324" i="22"/>
  <c r="C325" i="22"/>
  <c r="D325" i="22"/>
  <c r="E325" i="22"/>
  <c r="F325" i="22"/>
  <c r="C326" i="22"/>
  <c r="D326" i="22"/>
  <c r="E326" i="22"/>
  <c r="F326" i="22"/>
  <c r="C327" i="22"/>
  <c r="D327" i="22"/>
  <c r="E327" i="22"/>
  <c r="F327" i="22"/>
  <c r="C328" i="22"/>
  <c r="D328" i="22"/>
  <c r="E328" i="22"/>
  <c r="F328" i="22"/>
  <c r="C329" i="22"/>
  <c r="D329" i="22"/>
  <c r="E329" i="22"/>
  <c r="F329" i="22"/>
  <c r="C330" i="22"/>
  <c r="D330" i="22"/>
  <c r="E330" i="22"/>
  <c r="F330" i="22"/>
  <c r="C331" i="22"/>
  <c r="D331" i="22"/>
  <c r="E331" i="22"/>
  <c r="F331" i="22"/>
  <c r="C332" i="22"/>
  <c r="D332" i="22"/>
  <c r="E332" i="22"/>
  <c r="F332" i="22"/>
  <c r="C333" i="22"/>
  <c r="D333" i="22"/>
  <c r="E333" i="22"/>
  <c r="F333" i="22"/>
  <c r="C334" i="22"/>
  <c r="D334" i="22"/>
  <c r="E334" i="22"/>
  <c r="F334" i="22"/>
  <c r="C335" i="22"/>
  <c r="D335" i="22"/>
  <c r="E335" i="22"/>
  <c r="F335" i="22"/>
  <c r="C336" i="22"/>
  <c r="D336" i="22"/>
  <c r="E336" i="22"/>
  <c r="F336" i="22"/>
  <c r="C337" i="22"/>
  <c r="D337" i="22"/>
  <c r="E337" i="22"/>
  <c r="F337" i="22"/>
  <c r="C338" i="22"/>
  <c r="D338" i="22"/>
  <c r="E338" i="22"/>
  <c r="F338" i="22"/>
  <c r="C339" i="22"/>
  <c r="D339" i="22"/>
  <c r="E339" i="22"/>
  <c r="F339" i="22"/>
  <c r="C340" i="22"/>
  <c r="D340" i="22"/>
  <c r="E340" i="22"/>
  <c r="F340" i="22"/>
  <c r="C341" i="22"/>
  <c r="D341" i="22"/>
  <c r="E341" i="22"/>
  <c r="F341" i="22"/>
  <c r="C342" i="22"/>
  <c r="D342" i="22"/>
  <c r="E342" i="22"/>
  <c r="F342" i="22"/>
  <c r="C343" i="22"/>
  <c r="D343" i="22"/>
  <c r="E343" i="22"/>
  <c r="F343" i="22"/>
  <c r="C344" i="22"/>
  <c r="D344" i="22"/>
  <c r="E344" i="22"/>
  <c r="F344" i="22"/>
  <c r="C345" i="22"/>
  <c r="D345" i="22"/>
  <c r="E345" i="22"/>
  <c r="F345" i="22"/>
  <c r="C346" i="22"/>
  <c r="D346" i="22"/>
  <c r="E346" i="22"/>
  <c r="F346" i="22"/>
  <c r="C347" i="22"/>
  <c r="D347" i="22"/>
  <c r="E347" i="22"/>
  <c r="F347" i="22"/>
  <c r="C348" i="22"/>
  <c r="D348" i="22"/>
  <c r="E348" i="22"/>
  <c r="F348" i="22"/>
  <c r="C349" i="22"/>
  <c r="D349" i="22"/>
  <c r="E349" i="22"/>
  <c r="F349" i="22"/>
  <c r="C350" i="22"/>
  <c r="D350" i="22"/>
  <c r="E350" i="22"/>
  <c r="F350" i="22"/>
  <c r="C351" i="22"/>
  <c r="D351" i="22"/>
  <c r="E351" i="22"/>
  <c r="F351" i="22"/>
  <c r="C352" i="22"/>
  <c r="D352" i="22"/>
  <c r="E352" i="22"/>
  <c r="F352" i="22"/>
  <c r="C353" i="22"/>
  <c r="D353" i="22"/>
  <c r="E353" i="22"/>
  <c r="F353" i="22"/>
  <c r="C354" i="22"/>
  <c r="D354" i="22"/>
  <c r="E354" i="22"/>
  <c r="F354" i="22"/>
  <c r="C355" i="22"/>
  <c r="D355" i="22"/>
  <c r="E355" i="22"/>
  <c r="F355" i="22"/>
  <c r="C356" i="22"/>
  <c r="D356" i="22"/>
  <c r="E356" i="22"/>
  <c r="F356" i="22"/>
  <c r="C357" i="22"/>
  <c r="D357" i="22"/>
  <c r="E357" i="22"/>
  <c r="F357" i="22"/>
  <c r="C358" i="22"/>
  <c r="D358" i="22"/>
  <c r="E358" i="22"/>
  <c r="F358" i="22"/>
  <c r="C359" i="22"/>
  <c r="D359" i="22"/>
  <c r="E359" i="22"/>
  <c r="F359" i="22"/>
  <c r="C360" i="22"/>
  <c r="D360" i="22"/>
  <c r="E360" i="22"/>
  <c r="F360" i="22"/>
  <c r="C361" i="22"/>
  <c r="D361" i="22"/>
  <c r="E361" i="22"/>
  <c r="F361" i="22"/>
  <c r="C362" i="22"/>
  <c r="D362" i="22"/>
  <c r="E362" i="22"/>
  <c r="F362" i="22"/>
  <c r="C363" i="22"/>
  <c r="D363" i="22"/>
  <c r="E363" i="22"/>
  <c r="F363" i="22"/>
  <c r="C364" i="22"/>
  <c r="D364" i="22"/>
  <c r="E364" i="22"/>
  <c r="F364" i="22"/>
  <c r="C365" i="22"/>
  <c r="D365" i="22"/>
  <c r="E365" i="22"/>
  <c r="F365" i="22"/>
  <c r="C366" i="22"/>
  <c r="D366" i="22"/>
  <c r="E366" i="22"/>
  <c r="F366" i="22"/>
  <c r="C367" i="22"/>
  <c r="D367" i="22"/>
  <c r="E367" i="22"/>
  <c r="F367" i="22"/>
  <c r="C368" i="22"/>
  <c r="D368" i="22"/>
  <c r="E368" i="22"/>
  <c r="F368" i="22"/>
  <c r="C369" i="22"/>
  <c r="D369" i="22"/>
  <c r="E369" i="22"/>
  <c r="F369" i="22"/>
  <c r="C370" i="22"/>
  <c r="D370" i="22"/>
  <c r="E370" i="22"/>
  <c r="F370" i="22"/>
  <c r="C371" i="22"/>
  <c r="D371" i="22"/>
  <c r="E371" i="22"/>
  <c r="F371" i="22"/>
  <c r="C372" i="22"/>
  <c r="D372" i="22"/>
  <c r="E372" i="22"/>
  <c r="F372" i="22"/>
  <c r="C373" i="22"/>
  <c r="D373" i="22"/>
  <c r="E373" i="22"/>
  <c r="F373" i="22"/>
  <c r="C374" i="22"/>
  <c r="D374" i="22"/>
  <c r="E374" i="22"/>
  <c r="F374" i="22"/>
  <c r="C375" i="22"/>
  <c r="D375" i="22"/>
  <c r="E375" i="22"/>
  <c r="F375" i="22"/>
  <c r="C376" i="22"/>
  <c r="D376" i="22"/>
  <c r="E376" i="22"/>
  <c r="F376" i="22"/>
  <c r="C377" i="22"/>
  <c r="D377" i="22"/>
  <c r="E377" i="22"/>
  <c r="F377" i="22"/>
  <c r="C378" i="22"/>
  <c r="D378" i="22"/>
  <c r="E378" i="22"/>
  <c r="F378" i="22"/>
  <c r="C379" i="22"/>
  <c r="D379" i="22"/>
  <c r="E379" i="22"/>
  <c r="F379" i="22"/>
  <c r="C380" i="22"/>
  <c r="D380" i="22"/>
  <c r="E380" i="22"/>
  <c r="F380" i="22"/>
  <c r="C381" i="22"/>
  <c r="D381" i="22"/>
  <c r="E381" i="22"/>
  <c r="F381" i="22"/>
  <c r="C382" i="22"/>
  <c r="D382" i="22"/>
  <c r="E382" i="22"/>
  <c r="F382" i="22"/>
  <c r="C383" i="22"/>
  <c r="D383" i="22"/>
  <c r="E383" i="22"/>
  <c r="F383" i="22"/>
  <c r="C384" i="22"/>
  <c r="D384" i="22"/>
  <c r="E384" i="22"/>
  <c r="F384" i="22"/>
  <c r="C385" i="22"/>
  <c r="D385" i="22"/>
  <c r="E385" i="22"/>
  <c r="F385" i="22"/>
  <c r="C386" i="22"/>
  <c r="D386" i="22"/>
  <c r="E386" i="22"/>
  <c r="F386" i="22"/>
  <c r="C387" i="22"/>
  <c r="D387" i="22"/>
  <c r="E387" i="22"/>
  <c r="F387" i="22"/>
  <c r="C388" i="22"/>
  <c r="D388" i="22"/>
  <c r="E388" i="22"/>
  <c r="F388" i="22"/>
  <c r="C389" i="22"/>
  <c r="D389" i="22"/>
  <c r="E389" i="22"/>
  <c r="F389" i="22"/>
  <c r="C390" i="22"/>
  <c r="D390" i="22"/>
  <c r="E390" i="22"/>
  <c r="F390" i="22"/>
  <c r="C391" i="22"/>
  <c r="D391" i="22"/>
  <c r="E391" i="22"/>
  <c r="F391" i="22"/>
  <c r="C392" i="22"/>
  <c r="D392" i="22"/>
  <c r="E392" i="22"/>
  <c r="F392" i="22"/>
  <c r="C393" i="22"/>
  <c r="D393" i="22"/>
  <c r="E393" i="22"/>
  <c r="F393" i="22"/>
  <c r="C394" i="22"/>
  <c r="D394" i="22"/>
  <c r="E394" i="22"/>
  <c r="F394" i="22"/>
  <c r="C395" i="22"/>
  <c r="D395" i="22"/>
  <c r="E395" i="22"/>
  <c r="F395" i="22"/>
  <c r="C396" i="22"/>
  <c r="D396" i="22"/>
  <c r="E396" i="22"/>
  <c r="F396" i="22"/>
  <c r="C397" i="22"/>
  <c r="D397" i="22"/>
  <c r="E397" i="22"/>
  <c r="F397" i="22"/>
  <c r="C398" i="22"/>
  <c r="D398" i="22"/>
  <c r="E398" i="22"/>
  <c r="F398" i="22"/>
  <c r="C399" i="22"/>
  <c r="D399" i="22"/>
  <c r="E399" i="22"/>
  <c r="F399" i="22"/>
  <c r="C400" i="22"/>
  <c r="D400" i="22"/>
  <c r="E400" i="22"/>
  <c r="F400" i="22"/>
  <c r="C401" i="22"/>
  <c r="D401" i="22"/>
  <c r="E401" i="22"/>
  <c r="F401" i="22"/>
  <c r="C402" i="22"/>
  <c r="D402" i="22"/>
  <c r="E402" i="22"/>
  <c r="F402" i="22"/>
  <c r="C403" i="22"/>
  <c r="D403" i="22"/>
  <c r="E403" i="22"/>
  <c r="F403" i="22"/>
  <c r="C404" i="22"/>
  <c r="D404" i="22"/>
  <c r="E404" i="22"/>
  <c r="F404" i="22"/>
  <c r="C405" i="22"/>
  <c r="D405" i="22"/>
  <c r="E405" i="22"/>
  <c r="F405" i="22"/>
  <c r="C406" i="22"/>
  <c r="D406" i="22"/>
  <c r="E406" i="22"/>
  <c r="F406" i="22"/>
  <c r="C407" i="22"/>
  <c r="D407" i="22"/>
  <c r="E407" i="22"/>
  <c r="F407" i="22"/>
  <c r="C408" i="22"/>
  <c r="D408" i="22"/>
  <c r="E408" i="22"/>
  <c r="F408" i="22"/>
  <c r="C409" i="22"/>
  <c r="D409" i="22"/>
  <c r="E409" i="22"/>
  <c r="F409" i="22"/>
  <c r="C410" i="22"/>
  <c r="D410" i="22"/>
  <c r="E410" i="22"/>
  <c r="F410" i="22"/>
  <c r="C205" i="22"/>
  <c r="D205" i="22"/>
  <c r="E205" i="22"/>
  <c r="F205" i="22"/>
  <c r="C206" i="22"/>
  <c r="D206" i="22"/>
  <c r="E206" i="22"/>
  <c r="F206" i="22"/>
  <c r="C207" i="22"/>
  <c r="D207" i="22"/>
  <c r="E207" i="22"/>
  <c r="F207" i="22"/>
  <c r="C208" i="22"/>
  <c r="D208" i="22"/>
  <c r="E208" i="22"/>
  <c r="F208" i="22"/>
  <c r="C209" i="22"/>
  <c r="D209" i="22"/>
  <c r="E209" i="22"/>
  <c r="F209" i="22"/>
  <c r="C210" i="22"/>
  <c r="D210" i="22"/>
  <c r="E210" i="22"/>
  <c r="F210" i="22"/>
  <c r="C211" i="22"/>
  <c r="D211" i="22"/>
  <c r="E211" i="22"/>
  <c r="F211" i="22"/>
  <c r="C212" i="22"/>
  <c r="D212" i="22"/>
  <c r="E212" i="22"/>
  <c r="F212" i="22"/>
  <c r="C213" i="22"/>
  <c r="D213" i="22"/>
  <c r="E213" i="22"/>
  <c r="F213" i="22"/>
  <c r="C214" i="22"/>
  <c r="D214" i="22"/>
  <c r="E214" i="22"/>
  <c r="F214" i="22"/>
  <c r="C215" i="22"/>
  <c r="D215" i="22"/>
  <c r="E215" i="22"/>
  <c r="F215" i="22"/>
  <c r="C216" i="22"/>
  <c r="D216" i="22"/>
  <c r="E216" i="22"/>
  <c r="F216" i="22"/>
  <c r="C217" i="22"/>
  <c r="D217" i="22"/>
  <c r="E217" i="22"/>
  <c r="F217" i="22"/>
  <c r="C218" i="22"/>
  <c r="D218" i="22"/>
  <c r="E218" i="22"/>
  <c r="F218" i="22"/>
  <c r="C219" i="22"/>
  <c r="D219" i="22"/>
  <c r="E219" i="22"/>
  <c r="F219" i="22"/>
  <c r="C220" i="22"/>
  <c r="D220" i="22"/>
  <c r="E220" i="22"/>
  <c r="F220" i="22"/>
  <c r="C221" i="22"/>
  <c r="D221" i="22"/>
  <c r="E221" i="22"/>
  <c r="F221" i="22"/>
  <c r="C222" i="22"/>
  <c r="D222" i="22"/>
  <c r="E222" i="22"/>
  <c r="F222" i="22"/>
  <c r="C223" i="22"/>
  <c r="D223" i="22"/>
  <c r="E223" i="22"/>
  <c r="F223" i="22"/>
  <c r="C224" i="22"/>
  <c r="D224" i="22"/>
  <c r="E224" i="22"/>
  <c r="F224" i="22"/>
  <c r="C225" i="22"/>
  <c r="D225" i="22"/>
  <c r="E225" i="22"/>
  <c r="F225" i="22"/>
  <c r="C226" i="22"/>
  <c r="D226" i="22"/>
  <c r="E226" i="22"/>
  <c r="F226" i="22"/>
  <c r="C227" i="22"/>
  <c r="D227" i="22"/>
  <c r="E227" i="22"/>
  <c r="F227" i="22"/>
  <c r="C228" i="22"/>
  <c r="D228" i="22"/>
  <c r="E228" i="22"/>
  <c r="F228" i="22"/>
  <c r="C229" i="22"/>
  <c r="D229" i="22"/>
  <c r="E229" i="22"/>
  <c r="F229" i="22"/>
  <c r="C230" i="22"/>
  <c r="D230" i="22"/>
  <c r="E230" i="22"/>
  <c r="F230" i="22"/>
  <c r="C231" i="22"/>
  <c r="D231" i="22"/>
  <c r="E231" i="22"/>
  <c r="F231" i="22"/>
  <c r="C232" i="22"/>
  <c r="D232" i="22"/>
  <c r="E232" i="22"/>
  <c r="F232" i="22"/>
  <c r="C233" i="22"/>
  <c r="D233" i="22"/>
  <c r="E233" i="22"/>
  <c r="F233" i="22"/>
  <c r="C234" i="22"/>
  <c r="D234" i="22"/>
  <c r="E234" i="22"/>
  <c r="F234" i="22"/>
  <c r="C235" i="22"/>
  <c r="D235" i="22"/>
  <c r="E235" i="22"/>
  <c r="F235" i="22"/>
  <c r="C236" i="22"/>
  <c r="D236" i="22"/>
  <c r="E236" i="22"/>
  <c r="F236" i="22"/>
  <c r="C237" i="22"/>
  <c r="D237" i="22"/>
  <c r="E237" i="22"/>
  <c r="F237" i="22"/>
  <c r="C238" i="22"/>
  <c r="D238" i="22"/>
  <c r="E238" i="22"/>
  <c r="F238" i="22"/>
  <c r="C239" i="22"/>
  <c r="D239" i="22"/>
  <c r="E239" i="22"/>
  <c r="F239" i="22"/>
  <c r="C240" i="22"/>
  <c r="D240" i="22"/>
  <c r="E240" i="22"/>
  <c r="F240" i="22"/>
  <c r="C241" i="22"/>
  <c r="D241" i="22"/>
  <c r="E241" i="22"/>
  <c r="F241" i="22"/>
  <c r="C242" i="22"/>
  <c r="D242" i="22"/>
  <c r="E242" i="22"/>
  <c r="F242" i="22"/>
  <c r="C243" i="22"/>
  <c r="D243" i="22"/>
  <c r="E243" i="22"/>
  <c r="F243" i="22"/>
  <c r="C244" i="22"/>
  <c r="D244" i="22"/>
  <c r="E244" i="22"/>
  <c r="F244" i="22"/>
  <c r="C245" i="22"/>
  <c r="D245" i="22"/>
  <c r="E245" i="22"/>
  <c r="F245" i="22"/>
  <c r="C246" i="22"/>
  <c r="D246" i="22"/>
  <c r="E246" i="22"/>
  <c r="F246" i="22"/>
  <c r="C247" i="22"/>
  <c r="D247" i="22"/>
  <c r="E247" i="22"/>
  <c r="F247" i="22"/>
  <c r="C248" i="22"/>
  <c r="D248" i="22"/>
  <c r="E248" i="22"/>
  <c r="F248" i="22"/>
  <c r="C249" i="22"/>
  <c r="D249" i="22"/>
  <c r="E249" i="22"/>
  <c r="F249" i="22"/>
  <c r="C250" i="22"/>
  <c r="D250" i="22"/>
  <c r="E250" i="22"/>
  <c r="F250" i="22"/>
  <c r="C251" i="22"/>
  <c r="D251" i="22"/>
  <c r="E251" i="22"/>
  <c r="F251" i="22"/>
  <c r="C252" i="22"/>
  <c r="D252" i="22"/>
  <c r="E252" i="22"/>
  <c r="F252" i="22"/>
  <c r="C253" i="22"/>
  <c r="D253" i="22"/>
  <c r="E253" i="22"/>
  <c r="F253" i="22"/>
  <c r="C254" i="22"/>
  <c r="D254" i="22"/>
  <c r="E254" i="22"/>
  <c r="F254" i="22"/>
  <c r="C255" i="22"/>
  <c r="D255" i="22"/>
  <c r="E255" i="22"/>
  <c r="F255" i="22"/>
  <c r="C256" i="22"/>
  <c r="D256" i="22"/>
  <c r="E256" i="22"/>
  <c r="F256" i="22"/>
  <c r="C257" i="22"/>
  <c r="D257" i="22"/>
  <c r="E257" i="22"/>
  <c r="F257" i="22"/>
  <c r="C258" i="22"/>
  <c r="D258" i="22"/>
  <c r="E258" i="22"/>
  <c r="F258" i="22"/>
  <c r="C259" i="22"/>
  <c r="D259" i="22"/>
  <c r="E259" i="22"/>
  <c r="F259" i="22"/>
  <c r="C260" i="22"/>
  <c r="D260" i="22"/>
  <c r="E260" i="22"/>
  <c r="F260" i="22"/>
  <c r="C261" i="22"/>
  <c r="D261" i="22"/>
  <c r="E261" i="22"/>
  <c r="F261" i="22"/>
  <c r="C262" i="22"/>
  <c r="D262" i="22"/>
  <c r="E262" i="22"/>
  <c r="F262" i="22"/>
  <c r="C263" i="22"/>
  <c r="D263" i="22"/>
  <c r="E263" i="22"/>
  <c r="F263" i="22"/>
  <c r="C264" i="22"/>
  <c r="D264" i="22"/>
  <c r="E264" i="22"/>
  <c r="F264" i="22"/>
  <c r="C265" i="22"/>
  <c r="D265" i="22"/>
  <c r="E265" i="22"/>
  <c r="F265" i="22"/>
  <c r="C266" i="22"/>
  <c r="D266" i="22"/>
  <c r="E266" i="22"/>
  <c r="F266" i="22"/>
  <c r="C267" i="22"/>
  <c r="D267" i="22"/>
  <c r="E267" i="22"/>
  <c r="F267" i="22"/>
  <c r="C268" i="22"/>
  <c r="D268" i="22"/>
  <c r="E268" i="22"/>
  <c r="F268" i="22"/>
  <c r="C269" i="22"/>
  <c r="D269" i="22"/>
  <c r="E269" i="22"/>
  <c r="F269" i="22"/>
  <c r="C270" i="22"/>
  <c r="D270" i="22"/>
  <c r="E270" i="22"/>
  <c r="F270" i="22"/>
  <c r="C271" i="22"/>
  <c r="D271" i="22"/>
  <c r="E271" i="22"/>
  <c r="F271" i="22"/>
  <c r="C272" i="22"/>
  <c r="D272" i="22"/>
  <c r="E272" i="22"/>
  <c r="F272" i="22"/>
  <c r="C273" i="22"/>
  <c r="D273" i="22"/>
  <c r="E273" i="22"/>
  <c r="F273" i="22"/>
  <c r="C274" i="22"/>
  <c r="D274" i="22"/>
  <c r="E274" i="22"/>
  <c r="F274" i="22"/>
  <c r="C275" i="22"/>
  <c r="D275" i="22"/>
  <c r="E275" i="22"/>
  <c r="F275" i="22"/>
  <c r="C276" i="22"/>
  <c r="D276" i="22"/>
  <c r="E276" i="22"/>
  <c r="F276" i="22"/>
  <c r="C277" i="22"/>
  <c r="D277" i="22"/>
  <c r="E277" i="22"/>
  <c r="F277" i="22"/>
  <c r="C278" i="22"/>
  <c r="D278" i="22"/>
  <c r="E278" i="22"/>
  <c r="F278" i="22"/>
  <c r="C279" i="22"/>
  <c r="D279" i="22"/>
  <c r="E279" i="22"/>
  <c r="F279" i="22"/>
  <c r="C280" i="22"/>
  <c r="D280" i="22"/>
  <c r="E280" i="22"/>
  <c r="F280" i="22"/>
  <c r="C281" i="22"/>
  <c r="D281" i="22"/>
  <c r="E281" i="22"/>
  <c r="F281" i="22"/>
  <c r="C282" i="22"/>
  <c r="D282" i="22"/>
  <c r="E282" i="22"/>
  <c r="F282" i="22"/>
  <c r="C283" i="22"/>
  <c r="D283" i="22"/>
  <c r="E283" i="22"/>
  <c r="F283" i="22"/>
  <c r="C284" i="22"/>
  <c r="D284" i="22"/>
  <c r="E284" i="22"/>
  <c r="F284" i="22"/>
  <c r="C285" i="22"/>
  <c r="D285" i="22"/>
  <c r="E285" i="22"/>
  <c r="F285" i="22"/>
  <c r="C286" i="22"/>
  <c r="D286" i="22"/>
  <c r="E286" i="22"/>
  <c r="F286" i="22"/>
  <c r="C287" i="22"/>
  <c r="D287" i="22"/>
  <c r="E287" i="22"/>
  <c r="F287" i="22"/>
  <c r="C288" i="22"/>
  <c r="D288" i="22"/>
  <c r="E288" i="22"/>
  <c r="F288" i="22"/>
  <c r="C289" i="22"/>
  <c r="D289" i="22"/>
  <c r="E289" i="22"/>
  <c r="F289" i="22"/>
  <c r="C290" i="22"/>
  <c r="D290" i="22"/>
  <c r="E290" i="22"/>
  <c r="F290" i="22"/>
  <c r="C291" i="22"/>
  <c r="D291" i="22"/>
  <c r="E291" i="22"/>
  <c r="F291" i="22"/>
  <c r="C292" i="22"/>
  <c r="D292" i="22"/>
  <c r="E292" i="22"/>
  <c r="F292" i="22"/>
  <c r="C293" i="22"/>
  <c r="D293" i="22"/>
  <c r="E293" i="22"/>
  <c r="F293" i="22"/>
  <c r="C294" i="22"/>
  <c r="D294" i="22"/>
  <c r="E294" i="22"/>
  <c r="F294" i="22"/>
  <c r="C295" i="22"/>
  <c r="D295" i="22"/>
  <c r="E295" i="22"/>
  <c r="F295" i="22"/>
  <c r="C296" i="22"/>
  <c r="D296" i="22"/>
  <c r="E296" i="22"/>
  <c r="F296" i="22"/>
  <c r="C297" i="22"/>
  <c r="D297" i="22"/>
  <c r="E297" i="22"/>
  <c r="F297" i="22"/>
  <c r="C298" i="22"/>
  <c r="D298" i="22"/>
  <c r="E298" i="22"/>
  <c r="F298" i="22"/>
  <c r="C299" i="22"/>
  <c r="D299" i="22"/>
  <c r="E299" i="22"/>
  <c r="F299" i="22"/>
  <c r="F2" i="22"/>
  <c r="F3" i="22"/>
  <c r="F4" i="22"/>
  <c r="F5" i="22"/>
  <c r="F6" i="22"/>
  <c r="F7" i="22"/>
  <c r="F8" i="22"/>
  <c r="F9" i="22"/>
  <c r="F10" i="22"/>
  <c r="F11" i="22"/>
  <c r="F12" i="22"/>
  <c r="F13" i="22"/>
  <c r="F14" i="22"/>
  <c r="F15" i="22"/>
  <c r="F16" i="22"/>
  <c r="F17" i="22"/>
  <c r="F18" i="22"/>
  <c r="F19" i="22"/>
  <c r="F20" i="22"/>
  <c r="F21" i="22"/>
  <c r="F22" i="22"/>
  <c r="F23" i="22"/>
  <c r="F24" i="22"/>
  <c r="F25" i="22"/>
  <c r="F26" i="22"/>
  <c r="F27" i="22"/>
  <c r="F28" i="22"/>
  <c r="F29" i="22"/>
  <c r="F30" i="22"/>
  <c r="F31" i="22"/>
  <c r="F32" i="22"/>
  <c r="F33" i="22"/>
  <c r="F34" i="22"/>
  <c r="F35" i="22"/>
  <c r="F36" i="22"/>
  <c r="F37" i="22"/>
  <c r="F38" i="22"/>
  <c r="F39" i="22"/>
  <c r="F40" i="22"/>
  <c r="F41" i="22"/>
  <c r="F42" i="22"/>
  <c r="F43" i="22"/>
  <c r="F44" i="22"/>
  <c r="F45" i="22"/>
  <c r="F46" i="22"/>
  <c r="F47" i="22"/>
  <c r="F48" i="22"/>
  <c r="F49" i="22"/>
  <c r="F50" i="22"/>
  <c r="F51" i="22"/>
  <c r="F52" i="22"/>
  <c r="F53" i="22"/>
  <c r="F54" i="22"/>
  <c r="F55" i="22"/>
  <c r="F56" i="22"/>
  <c r="F57" i="22"/>
  <c r="F58" i="22"/>
  <c r="F59" i="22"/>
  <c r="F60" i="22"/>
  <c r="F61" i="22"/>
  <c r="F62" i="22"/>
  <c r="F63" i="22"/>
  <c r="F64" i="22"/>
  <c r="F65" i="22"/>
  <c r="F66" i="22"/>
  <c r="F67" i="22"/>
  <c r="F68" i="22"/>
  <c r="F69" i="22"/>
  <c r="F70" i="22"/>
  <c r="F71" i="22"/>
  <c r="F72" i="22"/>
  <c r="F73" i="22"/>
  <c r="F74" i="22"/>
  <c r="F75" i="22"/>
  <c r="F76" i="22"/>
  <c r="F77" i="22"/>
  <c r="F78" i="22"/>
  <c r="F79" i="22"/>
  <c r="F80" i="22"/>
  <c r="F81" i="22"/>
  <c r="F82" i="22"/>
  <c r="F83" i="22"/>
  <c r="F84" i="22"/>
  <c r="F85" i="22"/>
  <c r="F86" i="22"/>
  <c r="F87" i="22"/>
  <c r="F88" i="22"/>
  <c r="F89" i="22"/>
  <c r="F90" i="22"/>
  <c r="F91" i="22"/>
  <c r="F92" i="22"/>
  <c r="F93" i="22"/>
  <c r="F94" i="22"/>
  <c r="F95" i="22"/>
  <c r="F96" i="22"/>
  <c r="F97" i="22"/>
  <c r="F98" i="22"/>
  <c r="F99" i="22"/>
  <c r="F100" i="22"/>
  <c r="F101" i="22"/>
  <c r="F102" i="22"/>
  <c r="F103" i="22"/>
  <c r="F104" i="22"/>
  <c r="F105" i="22"/>
  <c r="F106" i="22"/>
  <c r="F107" i="22"/>
  <c r="F108" i="22"/>
  <c r="F109" i="22"/>
  <c r="F110" i="22"/>
  <c r="F111" i="22"/>
  <c r="F112" i="22"/>
  <c r="F113" i="22"/>
  <c r="F114" i="22"/>
  <c r="F115" i="22"/>
  <c r="F116" i="22"/>
  <c r="F117" i="22"/>
  <c r="F118" i="22"/>
  <c r="F119" i="22"/>
  <c r="F120" i="22"/>
  <c r="F121" i="22"/>
  <c r="F122" i="22"/>
  <c r="F123" i="22"/>
  <c r="F124" i="22"/>
  <c r="F125" i="22"/>
  <c r="F126" i="22"/>
  <c r="F127" i="22"/>
  <c r="F128" i="22"/>
  <c r="F129" i="22"/>
  <c r="F130" i="22"/>
  <c r="F131" i="22"/>
  <c r="F132" i="22"/>
  <c r="F133" i="22"/>
  <c r="F134" i="22"/>
  <c r="F135" i="22"/>
  <c r="F136" i="22"/>
  <c r="F137" i="22"/>
  <c r="F138" i="22"/>
  <c r="F139" i="22"/>
  <c r="F140" i="22"/>
  <c r="F141" i="22"/>
  <c r="F142" i="22"/>
  <c r="F143" i="22"/>
  <c r="F144" i="22"/>
  <c r="F145" i="22"/>
  <c r="F146" i="22"/>
  <c r="F147" i="22"/>
  <c r="F148" i="22"/>
  <c r="F149" i="22"/>
  <c r="F150" i="22"/>
  <c r="F151" i="22"/>
  <c r="F152" i="22"/>
  <c r="F153" i="22"/>
  <c r="F154" i="22"/>
  <c r="F155" i="22"/>
  <c r="F156" i="22"/>
  <c r="F157" i="22"/>
  <c r="F158" i="22"/>
  <c r="F159" i="22"/>
  <c r="F160" i="22"/>
  <c r="F161" i="22"/>
  <c r="F162" i="22"/>
  <c r="F163" i="22"/>
  <c r="F164" i="22"/>
  <c r="F165" i="22"/>
  <c r="F166" i="22"/>
  <c r="F167" i="22"/>
  <c r="F168" i="22"/>
  <c r="F169" i="22"/>
  <c r="F170" i="22"/>
  <c r="F171" i="22"/>
  <c r="F172" i="22"/>
  <c r="F173" i="22"/>
  <c r="F174" i="22"/>
  <c r="F175" i="22"/>
  <c r="F176" i="22"/>
  <c r="F177" i="22"/>
  <c r="F178" i="22"/>
  <c r="F179" i="22"/>
  <c r="F180" i="22"/>
  <c r="F181" i="22"/>
  <c r="F182" i="22"/>
  <c r="F183" i="22"/>
  <c r="F184" i="22"/>
  <c r="F185" i="22"/>
  <c r="F186" i="22"/>
  <c r="F187" i="22"/>
  <c r="F188" i="22"/>
  <c r="F189" i="22"/>
  <c r="F190" i="22"/>
  <c r="F191" i="22"/>
  <c r="F192" i="22"/>
  <c r="F193" i="22"/>
  <c r="F194" i="22"/>
  <c r="F195" i="22"/>
  <c r="F196" i="22"/>
  <c r="F197" i="22"/>
  <c r="F198" i="22"/>
  <c r="F199" i="22"/>
  <c r="F200" i="22"/>
  <c r="F201" i="22"/>
  <c r="F202" i="22"/>
  <c r="F203" i="22"/>
  <c r="F204" i="22"/>
  <c r="C3" i="22"/>
  <c r="D3" i="22"/>
  <c r="E3" i="22"/>
  <c r="C4" i="22"/>
  <c r="D4" i="22"/>
  <c r="E4" i="22"/>
  <c r="C5" i="22"/>
  <c r="D5" i="22"/>
  <c r="E5" i="22"/>
  <c r="C6" i="22"/>
  <c r="D6" i="22"/>
  <c r="E6" i="22"/>
  <c r="C7" i="22"/>
  <c r="D7" i="22"/>
  <c r="E7" i="22"/>
  <c r="C8" i="22"/>
  <c r="D8" i="22"/>
  <c r="E8" i="22"/>
  <c r="C9" i="22"/>
  <c r="D9" i="22"/>
  <c r="E9" i="22"/>
  <c r="C10" i="22"/>
  <c r="D10" i="22"/>
  <c r="E10" i="22"/>
  <c r="C11" i="22"/>
  <c r="D11" i="22"/>
  <c r="E11" i="22"/>
  <c r="C12" i="22"/>
  <c r="D12" i="22"/>
  <c r="E12" i="22"/>
  <c r="C13" i="22"/>
  <c r="D13" i="22"/>
  <c r="E13" i="22"/>
  <c r="C14" i="22"/>
  <c r="D14" i="22"/>
  <c r="E14" i="22"/>
  <c r="C15" i="22"/>
  <c r="D15" i="22"/>
  <c r="E15" i="22"/>
  <c r="C16" i="22"/>
  <c r="D16" i="22"/>
  <c r="E16" i="22"/>
  <c r="C17" i="22"/>
  <c r="D17" i="22"/>
  <c r="E17" i="22"/>
  <c r="C18" i="22"/>
  <c r="D18" i="22"/>
  <c r="E18" i="22"/>
  <c r="C19" i="22"/>
  <c r="D19" i="22"/>
  <c r="E19" i="22"/>
  <c r="C20" i="22"/>
  <c r="D20" i="22"/>
  <c r="E20" i="22"/>
  <c r="C21" i="22"/>
  <c r="D21" i="22"/>
  <c r="E21" i="22"/>
  <c r="C22" i="22"/>
  <c r="D22" i="22"/>
  <c r="E22" i="22"/>
  <c r="C23" i="22"/>
  <c r="D23" i="22"/>
  <c r="E23" i="22"/>
  <c r="C24" i="22"/>
  <c r="D24" i="22"/>
  <c r="E24" i="22"/>
  <c r="C25" i="22"/>
  <c r="D25" i="22"/>
  <c r="E25" i="22"/>
  <c r="C26" i="22"/>
  <c r="D26" i="22"/>
  <c r="E26" i="22"/>
  <c r="C27" i="22"/>
  <c r="D27" i="22"/>
  <c r="E27" i="22"/>
  <c r="C28" i="22"/>
  <c r="D28" i="22"/>
  <c r="E28" i="22"/>
  <c r="C29" i="22"/>
  <c r="D29" i="22"/>
  <c r="E29" i="22"/>
  <c r="C30" i="22"/>
  <c r="D30" i="22"/>
  <c r="E30" i="22"/>
  <c r="C31" i="22"/>
  <c r="D31" i="22"/>
  <c r="E31" i="22"/>
  <c r="C32" i="22"/>
  <c r="D32" i="22"/>
  <c r="E32" i="22"/>
  <c r="C33" i="22"/>
  <c r="D33" i="22"/>
  <c r="E33" i="22"/>
  <c r="C34" i="22"/>
  <c r="D34" i="22"/>
  <c r="E34" i="22"/>
  <c r="C35" i="22"/>
  <c r="D35" i="22"/>
  <c r="E35" i="22"/>
  <c r="C36" i="22"/>
  <c r="D36" i="22"/>
  <c r="E36" i="22"/>
  <c r="C37" i="22"/>
  <c r="D37" i="22"/>
  <c r="E37" i="22"/>
  <c r="C38" i="22"/>
  <c r="D38" i="22"/>
  <c r="E38" i="22"/>
  <c r="C39" i="22"/>
  <c r="D39" i="22"/>
  <c r="E39" i="22"/>
  <c r="C40" i="22"/>
  <c r="D40" i="22"/>
  <c r="E40" i="22"/>
  <c r="C41" i="22"/>
  <c r="D41" i="22"/>
  <c r="E41" i="22"/>
  <c r="C42" i="22"/>
  <c r="D42" i="22"/>
  <c r="E42" i="22"/>
  <c r="C43" i="22"/>
  <c r="D43" i="22"/>
  <c r="E43" i="22"/>
  <c r="C44" i="22"/>
  <c r="D44" i="22"/>
  <c r="E44" i="22"/>
  <c r="C45" i="22"/>
  <c r="D45" i="22"/>
  <c r="E45" i="22"/>
  <c r="C46" i="22"/>
  <c r="D46" i="22"/>
  <c r="E46" i="22"/>
  <c r="C47" i="22"/>
  <c r="D47" i="22"/>
  <c r="E47" i="22"/>
  <c r="C48" i="22"/>
  <c r="D48" i="22"/>
  <c r="E48" i="22"/>
  <c r="C49" i="22"/>
  <c r="D49" i="22"/>
  <c r="E49" i="22"/>
  <c r="C50" i="22"/>
  <c r="D50" i="22"/>
  <c r="E50" i="22"/>
  <c r="C51" i="22"/>
  <c r="D51" i="22"/>
  <c r="E51" i="22"/>
  <c r="C52" i="22"/>
  <c r="D52" i="22"/>
  <c r="E52" i="22"/>
  <c r="C53" i="22"/>
  <c r="D53" i="22"/>
  <c r="E53" i="22"/>
  <c r="C54" i="22"/>
  <c r="D54" i="22"/>
  <c r="E54" i="22"/>
  <c r="C55" i="22"/>
  <c r="D55" i="22"/>
  <c r="E55" i="22"/>
  <c r="C56" i="22"/>
  <c r="D56" i="22"/>
  <c r="E56" i="22"/>
  <c r="C57" i="22"/>
  <c r="D57" i="22"/>
  <c r="E57" i="22"/>
  <c r="C58" i="22"/>
  <c r="D58" i="22"/>
  <c r="E58" i="22"/>
  <c r="C59" i="22"/>
  <c r="D59" i="22"/>
  <c r="E59" i="22"/>
  <c r="C60" i="22"/>
  <c r="D60" i="22"/>
  <c r="E60" i="22"/>
  <c r="C61" i="22"/>
  <c r="D61" i="22"/>
  <c r="E61" i="22"/>
  <c r="C62" i="22"/>
  <c r="D62" i="22"/>
  <c r="E62" i="22"/>
  <c r="C63" i="22"/>
  <c r="D63" i="22"/>
  <c r="E63" i="22"/>
  <c r="C64" i="22"/>
  <c r="D64" i="22"/>
  <c r="E64" i="22"/>
  <c r="C65" i="22"/>
  <c r="D65" i="22"/>
  <c r="E65" i="22"/>
  <c r="C66" i="22"/>
  <c r="D66" i="22"/>
  <c r="E66" i="22"/>
  <c r="C67" i="22"/>
  <c r="D67" i="22"/>
  <c r="E67" i="22"/>
  <c r="C68" i="22"/>
  <c r="D68" i="22"/>
  <c r="E68" i="22"/>
  <c r="C69" i="22"/>
  <c r="D69" i="22"/>
  <c r="E69" i="22"/>
  <c r="C70" i="22"/>
  <c r="D70" i="22"/>
  <c r="E70" i="22"/>
  <c r="C71" i="22"/>
  <c r="D71" i="22"/>
  <c r="E71" i="22"/>
  <c r="C72" i="22"/>
  <c r="D72" i="22"/>
  <c r="E72" i="22"/>
  <c r="C73" i="22"/>
  <c r="D73" i="22"/>
  <c r="E73" i="22"/>
  <c r="C74" i="22"/>
  <c r="D74" i="22"/>
  <c r="E74" i="22"/>
  <c r="C75" i="22"/>
  <c r="D75" i="22"/>
  <c r="E75" i="22"/>
  <c r="C76" i="22"/>
  <c r="D76" i="22"/>
  <c r="E76" i="22"/>
  <c r="C77" i="22"/>
  <c r="D77" i="22"/>
  <c r="E77" i="22"/>
  <c r="C78" i="22"/>
  <c r="D78" i="22"/>
  <c r="E78" i="22"/>
  <c r="C79" i="22"/>
  <c r="D79" i="22"/>
  <c r="E79" i="22"/>
  <c r="C80" i="22"/>
  <c r="D80" i="22"/>
  <c r="E80" i="22"/>
  <c r="C81" i="22"/>
  <c r="D81" i="22"/>
  <c r="E81" i="22"/>
  <c r="C82" i="22"/>
  <c r="D82" i="22"/>
  <c r="E82" i="22"/>
  <c r="C83" i="22"/>
  <c r="D83" i="22"/>
  <c r="E83" i="22"/>
  <c r="C84" i="22"/>
  <c r="D84" i="22"/>
  <c r="E84" i="22"/>
  <c r="C85" i="22"/>
  <c r="D85" i="22"/>
  <c r="E85" i="22"/>
  <c r="C86" i="22"/>
  <c r="D86" i="22"/>
  <c r="E86" i="22"/>
  <c r="C87" i="22"/>
  <c r="D87" i="22"/>
  <c r="E87" i="22"/>
  <c r="C88" i="22"/>
  <c r="D88" i="22"/>
  <c r="E88" i="22"/>
  <c r="C89" i="22"/>
  <c r="D89" i="22"/>
  <c r="E89" i="22"/>
  <c r="C90" i="22"/>
  <c r="D90" i="22"/>
  <c r="E90" i="22"/>
  <c r="C91" i="22"/>
  <c r="D91" i="22"/>
  <c r="E91" i="22"/>
  <c r="C92" i="22"/>
  <c r="D92" i="22"/>
  <c r="E92" i="22"/>
  <c r="C93" i="22"/>
  <c r="D93" i="22"/>
  <c r="E93" i="22"/>
  <c r="C94" i="22"/>
  <c r="D94" i="22"/>
  <c r="E94" i="22"/>
  <c r="C95" i="22"/>
  <c r="D95" i="22"/>
  <c r="E95" i="22"/>
  <c r="C96" i="22"/>
  <c r="D96" i="22"/>
  <c r="E96" i="22"/>
  <c r="C97" i="22"/>
  <c r="D97" i="22"/>
  <c r="E97" i="22"/>
  <c r="C98" i="22"/>
  <c r="D98" i="22"/>
  <c r="E98" i="22"/>
  <c r="C99" i="22"/>
  <c r="D99" i="22"/>
  <c r="E99" i="22"/>
  <c r="C100" i="22"/>
  <c r="D100" i="22"/>
  <c r="E100" i="22"/>
  <c r="C101" i="22"/>
  <c r="D101" i="22"/>
  <c r="E101" i="22"/>
  <c r="C102" i="22"/>
  <c r="D102" i="22"/>
  <c r="E102" i="22"/>
  <c r="C103" i="22"/>
  <c r="D103" i="22"/>
  <c r="E103" i="22"/>
  <c r="C104" i="22"/>
  <c r="D104" i="22"/>
  <c r="E104" i="22"/>
  <c r="C105" i="22"/>
  <c r="D105" i="22"/>
  <c r="E105" i="22"/>
  <c r="C106" i="22"/>
  <c r="D106" i="22"/>
  <c r="E106" i="22"/>
  <c r="C107" i="22"/>
  <c r="D107" i="22"/>
  <c r="E107" i="22"/>
  <c r="C108" i="22"/>
  <c r="D108" i="22"/>
  <c r="E108" i="22"/>
  <c r="C109" i="22"/>
  <c r="D109" i="22"/>
  <c r="E109" i="22"/>
  <c r="C110" i="22"/>
  <c r="D110" i="22"/>
  <c r="E110" i="22"/>
  <c r="C111" i="22"/>
  <c r="D111" i="22"/>
  <c r="E111" i="22"/>
  <c r="C112" i="22"/>
  <c r="D112" i="22"/>
  <c r="E112" i="22"/>
  <c r="C113" i="22"/>
  <c r="D113" i="22"/>
  <c r="E113" i="22"/>
  <c r="C114" i="22"/>
  <c r="D114" i="22"/>
  <c r="E114" i="22"/>
  <c r="C115" i="22"/>
  <c r="D115" i="22"/>
  <c r="E115" i="22"/>
  <c r="C116" i="22"/>
  <c r="D116" i="22"/>
  <c r="E116" i="22"/>
  <c r="C117" i="22"/>
  <c r="D117" i="22"/>
  <c r="E117" i="22"/>
  <c r="C118" i="22"/>
  <c r="D118" i="22"/>
  <c r="E118" i="22"/>
  <c r="C119" i="22"/>
  <c r="D119" i="22"/>
  <c r="E119" i="22"/>
  <c r="C120" i="22"/>
  <c r="D120" i="22"/>
  <c r="E120" i="22"/>
  <c r="C121" i="22"/>
  <c r="D121" i="22"/>
  <c r="E121" i="22"/>
  <c r="C122" i="22"/>
  <c r="D122" i="22"/>
  <c r="E122" i="22"/>
  <c r="C123" i="22"/>
  <c r="D123" i="22"/>
  <c r="E123" i="22"/>
  <c r="C124" i="22"/>
  <c r="D124" i="22"/>
  <c r="E124" i="22"/>
  <c r="C125" i="22"/>
  <c r="D125" i="22"/>
  <c r="E125" i="22"/>
  <c r="C126" i="22"/>
  <c r="D126" i="22"/>
  <c r="E126" i="22"/>
  <c r="C127" i="22"/>
  <c r="D127" i="22"/>
  <c r="E127" i="22"/>
  <c r="C128" i="22"/>
  <c r="D128" i="22"/>
  <c r="E128" i="22"/>
  <c r="C129" i="22"/>
  <c r="D129" i="22"/>
  <c r="E129" i="22"/>
  <c r="C130" i="22"/>
  <c r="D130" i="22"/>
  <c r="E130" i="22"/>
  <c r="C131" i="22"/>
  <c r="D131" i="22"/>
  <c r="E131" i="22"/>
  <c r="C132" i="22"/>
  <c r="D132" i="22"/>
  <c r="E132" i="22"/>
  <c r="C133" i="22"/>
  <c r="D133" i="22"/>
  <c r="E133" i="22"/>
  <c r="C134" i="22"/>
  <c r="D134" i="22"/>
  <c r="E134" i="22"/>
  <c r="C135" i="22"/>
  <c r="D135" i="22"/>
  <c r="E135" i="22"/>
  <c r="C136" i="22"/>
  <c r="D136" i="22"/>
  <c r="E136" i="22"/>
  <c r="C137" i="22"/>
  <c r="D137" i="22"/>
  <c r="E137" i="22"/>
  <c r="C138" i="22"/>
  <c r="D138" i="22"/>
  <c r="E138" i="22"/>
  <c r="C139" i="22"/>
  <c r="D139" i="22"/>
  <c r="E139" i="22"/>
  <c r="C140" i="22"/>
  <c r="D140" i="22"/>
  <c r="E140" i="22"/>
  <c r="C141" i="22"/>
  <c r="D141" i="22"/>
  <c r="E141" i="22"/>
  <c r="C142" i="22"/>
  <c r="D142" i="22"/>
  <c r="E142" i="22"/>
  <c r="C143" i="22"/>
  <c r="D143" i="22"/>
  <c r="E143" i="22"/>
  <c r="C144" i="22"/>
  <c r="D144" i="22"/>
  <c r="E144" i="22"/>
  <c r="C145" i="22"/>
  <c r="D145" i="22"/>
  <c r="E145" i="22"/>
  <c r="C146" i="22"/>
  <c r="D146" i="22"/>
  <c r="E146" i="22"/>
  <c r="C147" i="22"/>
  <c r="D147" i="22"/>
  <c r="E147" i="22"/>
  <c r="C148" i="22"/>
  <c r="D148" i="22"/>
  <c r="E148" i="22"/>
  <c r="C149" i="22"/>
  <c r="D149" i="22"/>
  <c r="E149" i="22"/>
  <c r="C150" i="22"/>
  <c r="D150" i="22"/>
  <c r="E150" i="22"/>
  <c r="C151" i="22"/>
  <c r="D151" i="22"/>
  <c r="E151" i="22"/>
  <c r="C152" i="22"/>
  <c r="D152" i="22"/>
  <c r="E152" i="22"/>
  <c r="C153" i="22"/>
  <c r="D153" i="22"/>
  <c r="E153" i="22"/>
  <c r="C154" i="22"/>
  <c r="D154" i="22"/>
  <c r="E154" i="22"/>
  <c r="C155" i="22"/>
  <c r="D155" i="22"/>
  <c r="E155" i="22"/>
  <c r="C156" i="22"/>
  <c r="D156" i="22"/>
  <c r="E156" i="22"/>
  <c r="C157" i="22"/>
  <c r="D157" i="22"/>
  <c r="E157" i="22"/>
  <c r="C158" i="22"/>
  <c r="D158" i="22"/>
  <c r="E158" i="22"/>
  <c r="C159" i="22"/>
  <c r="D159" i="22"/>
  <c r="E159" i="22"/>
  <c r="C160" i="22"/>
  <c r="D160" i="22"/>
  <c r="E160" i="22"/>
  <c r="C161" i="22"/>
  <c r="D161" i="22"/>
  <c r="E161" i="22"/>
  <c r="C162" i="22"/>
  <c r="D162" i="22"/>
  <c r="E162" i="22"/>
  <c r="C163" i="22"/>
  <c r="D163" i="22"/>
  <c r="E163" i="22"/>
  <c r="C164" i="22"/>
  <c r="D164" i="22"/>
  <c r="E164" i="22"/>
  <c r="C165" i="22"/>
  <c r="D165" i="22"/>
  <c r="E165" i="22"/>
  <c r="C166" i="22"/>
  <c r="D166" i="22"/>
  <c r="E166" i="22"/>
  <c r="C167" i="22"/>
  <c r="D167" i="22"/>
  <c r="E167" i="22"/>
  <c r="C168" i="22"/>
  <c r="D168" i="22"/>
  <c r="E168" i="22"/>
  <c r="C169" i="22"/>
  <c r="D169" i="22"/>
  <c r="E169" i="22"/>
  <c r="C170" i="22"/>
  <c r="D170" i="22"/>
  <c r="E170" i="22"/>
  <c r="C171" i="22"/>
  <c r="D171" i="22"/>
  <c r="E171" i="22"/>
  <c r="C172" i="22"/>
  <c r="D172" i="22"/>
  <c r="E172" i="22"/>
  <c r="C173" i="22"/>
  <c r="D173" i="22"/>
  <c r="E173" i="22"/>
  <c r="C174" i="22"/>
  <c r="D174" i="22"/>
  <c r="E174" i="22"/>
  <c r="C175" i="22"/>
  <c r="D175" i="22"/>
  <c r="E175" i="22"/>
  <c r="C176" i="22"/>
  <c r="D176" i="22"/>
  <c r="E176" i="22"/>
  <c r="C177" i="22"/>
  <c r="D177" i="22"/>
  <c r="E177" i="22"/>
  <c r="C178" i="22"/>
  <c r="D178" i="22"/>
  <c r="E178" i="22"/>
  <c r="C179" i="22"/>
  <c r="D179" i="22"/>
  <c r="E179" i="22"/>
  <c r="C180" i="22"/>
  <c r="D180" i="22"/>
  <c r="E180" i="22"/>
  <c r="C181" i="22"/>
  <c r="D181" i="22"/>
  <c r="E181" i="22"/>
  <c r="C182" i="22"/>
  <c r="D182" i="22"/>
  <c r="E182" i="22"/>
  <c r="C183" i="22"/>
  <c r="D183" i="22"/>
  <c r="E183" i="22"/>
  <c r="C184" i="22"/>
  <c r="D184" i="22"/>
  <c r="E184" i="22"/>
  <c r="C185" i="22"/>
  <c r="D185" i="22"/>
  <c r="E185" i="22"/>
  <c r="C186" i="22"/>
  <c r="D186" i="22"/>
  <c r="E186" i="22"/>
  <c r="C187" i="22"/>
  <c r="D187" i="22"/>
  <c r="E187" i="22"/>
  <c r="C188" i="22"/>
  <c r="D188" i="22"/>
  <c r="E188" i="22"/>
  <c r="C189" i="22"/>
  <c r="D189" i="22"/>
  <c r="E189" i="22"/>
  <c r="C190" i="22"/>
  <c r="D190" i="22"/>
  <c r="E190" i="22"/>
  <c r="C191" i="22"/>
  <c r="D191" i="22"/>
  <c r="E191" i="22"/>
  <c r="C192" i="22"/>
  <c r="D192" i="22"/>
  <c r="E192" i="22"/>
  <c r="C193" i="22"/>
  <c r="D193" i="22"/>
  <c r="E193" i="22"/>
  <c r="C194" i="22"/>
  <c r="D194" i="22"/>
  <c r="E194" i="22"/>
  <c r="C195" i="22"/>
  <c r="D195" i="22"/>
  <c r="E195" i="22"/>
  <c r="C196" i="22"/>
  <c r="D196" i="22"/>
  <c r="E196" i="22"/>
  <c r="C197" i="22"/>
  <c r="D197" i="22"/>
  <c r="E197" i="22"/>
  <c r="C198" i="22"/>
  <c r="D198" i="22"/>
  <c r="E198" i="22"/>
  <c r="C199" i="22"/>
  <c r="D199" i="22"/>
  <c r="E199" i="22"/>
  <c r="C200" i="22"/>
  <c r="D200" i="22"/>
  <c r="E200" i="22"/>
  <c r="C201" i="22"/>
  <c r="D201" i="22"/>
  <c r="E201" i="22"/>
  <c r="C202" i="22"/>
  <c r="D202" i="22"/>
  <c r="E202" i="22"/>
  <c r="C203" i="22"/>
  <c r="D203" i="22"/>
  <c r="E203" i="22"/>
  <c r="C204" i="22"/>
  <c r="D204" i="22"/>
  <c r="E204" i="22"/>
  <c r="E2" i="22"/>
  <c r="D2" i="22"/>
  <c r="C2" i="22"/>
  <c r="F3" i="21"/>
  <c r="F4" i="21"/>
  <c r="F5" i="21"/>
  <c r="F6" i="21"/>
  <c r="F7" i="21"/>
  <c r="F8" i="21"/>
  <c r="F9" i="21"/>
  <c r="F10" i="21"/>
  <c r="F11" i="21"/>
  <c r="F12" i="21"/>
  <c r="F13" i="21"/>
  <c r="F14" i="21"/>
  <c r="F15" i="21"/>
  <c r="F16" i="21"/>
  <c r="F17" i="21"/>
  <c r="F18" i="21"/>
  <c r="F19" i="21"/>
  <c r="F20" i="21"/>
  <c r="F21" i="21"/>
  <c r="F22" i="21"/>
  <c r="F23" i="21"/>
  <c r="F24" i="21"/>
  <c r="F25" i="21"/>
  <c r="F26" i="21"/>
  <c r="F27" i="21"/>
  <c r="F28" i="21"/>
  <c r="F29" i="21"/>
  <c r="F30" i="21"/>
  <c r="F31" i="21"/>
  <c r="F32" i="21"/>
  <c r="F33" i="21"/>
  <c r="F34" i="21"/>
  <c r="F35" i="21"/>
  <c r="F36" i="21"/>
  <c r="F37" i="21"/>
  <c r="F38" i="21"/>
  <c r="F39" i="21"/>
  <c r="F40" i="21"/>
  <c r="F41" i="21"/>
  <c r="F42" i="21"/>
  <c r="F43" i="21"/>
  <c r="F44" i="21"/>
  <c r="F45" i="21"/>
  <c r="F46" i="21"/>
  <c r="F47" i="21"/>
  <c r="F48" i="21"/>
  <c r="F49" i="21"/>
  <c r="F50" i="21"/>
  <c r="F51" i="21"/>
  <c r="F52" i="21"/>
  <c r="F53" i="21"/>
  <c r="F54" i="21"/>
  <c r="F55" i="21"/>
  <c r="F56" i="21"/>
  <c r="F57" i="21"/>
  <c r="F58" i="21"/>
  <c r="F59" i="21"/>
  <c r="F60" i="21"/>
  <c r="F61" i="21"/>
  <c r="F62" i="21"/>
  <c r="F63" i="21"/>
  <c r="F64" i="21"/>
  <c r="F65" i="21"/>
  <c r="F66" i="21"/>
  <c r="F67" i="21"/>
  <c r="F68" i="21"/>
  <c r="F69" i="21"/>
  <c r="F70" i="21"/>
  <c r="F71" i="21"/>
  <c r="F72" i="21"/>
  <c r="F73" i="21"/>
  <c r="F74" i="21"/>
  <c r="F75" i="21"/>
  <c r="F76" i="21"/>
  <c r="F77" i="21"/>
  <c r="F78" i="21"/>
  <c r="F79" i="21"/>
  <c r="F80" i="21"/>
  <c r="F81" i="21"/>
  <c r="F82" i="21"/>
  <c r="F83" i="21"/>
  <c r="F84" i="21"/>
  <c r="F85" i="21"/>
  <c r="F86" i="21"/>
  <c r="F87" i="21"/>
  <c r="F88" i="21"/>
  <c r="F89" i="21"/>
  <c r="F90" i="21"/>
  <c r="F91" i="21"/>
  <c r="F92" i="21"/>
  <c r="F93" i="21"/>
  <c r="F94" i="21"/>
  <c r="F95" i="21"/>
  <c r="F96" i="21"/>
  <c r="F97" i="21"/>
  <c r="F98" i="21"/>
  <c r="F99" i="21"/>
  <c r="F100" i="21"/>
  <c r="F101" i="21"/>
  <c r="F102" i="21"/>
  <c r="F103" i="21"/>
  <c r="F104" i="21"/>
  <c r="F105" i="21"/>
  <c r="F106" i="21"/>
  <c r="F107" i="21"/>
  <c r="F108" i="21"/>
  <c r="F109" i="21"/>
  <c r="F110" i="21"/>
  <c r="F111" i="21"/>
  <c r="F112" i="21"/>
  <c r="F113" i="21"/>
  <c r="F114" i="21"/>
  <c r="F115" i="21"/>
  <c r="F116" i="21"/>
  <c r="F117" i="21"/>
  <c r="F118" i="21"/>
  <c r="F119" i="21"/>
  <c r="F120" i="21"/>
  <c r="F121" i="21"/>
  <c r="F122" i="21"/>
  <c r="F123" i="21"/>
  <c r="F124" i="21"/>
  <c r="F125" i="21"/>
  <c r="F126" i="21"/>
  <c r="F127" i="21"/>
  <c r="F128" i="21"/>
  <c r="F129" i="21"/>
  <c r="F130" i="21"/>
  <c r="F131" i="21"/>
  <c r="F132" i="21"/>
  <c r="F133" i="21"/>
  <c r="F134" i="21"/>
  <c r="F135" i="21"/>
  <c r="F136" i="21"/>
  <c r="F137" i="21"/>
  <c r="F138" i="21"/>
  <c r="F139" i="21"/>
  <c r="F140" i="21"/>
  <c r="F141" i="21"/>
  <c r="F142" i="21"/>
  <c r="F143" i="21"/>
  <c r="F144" i="21"/>
  <c r="F145" i="21"/>
  <c r="F146" i="21"/>
  <c r="F147" i="21"/>
  <c r="F148" i="21"/>
  <c r="F149" i="21"/>
  <c r="F150" i="21"/>
  <c r="F151" i="21"/>
  <c r="F152" i="21"/>
  <c r="F153" i="21"/>
  <c r="F154" i="21"/>
  <c r="F155" i="21"/>
  <c r="F156" i="21"/>
  <c r="F157" i="21"/>
  <c r="F158" i="21"/>
  <c r="F159" i="21"/>
  <c r="F160" i="21"/>
  <c r="F161" i="21"/>
  <c r="F162" i="21"/>
  <c r="F163" i="21"/>
  <c r="F164" i="21"/>
  <c r="F165" i="21"/>
  <c r="F166" i="21"/>
  <c r="F167" i="21"/>
  <c r="F168" i="21"/>
  <c r="F169" i="21"/>
  <c r="F170" i="21"/>
  <c r="F171" i="21"/>
  <c r="F172" i="21"/>
  <c r="F173" i="21"/>
  <c r="F174" i="21"/>
  <c r="F175" i="21"/>
  <c r="F176" i="21"/>
  <c r="F177" i="21"/>
  <c r="F178" i="21"/>
  <c r="F179" i="21"/>
  <c r="F180" i="21"/>
  <c r="F181" i="21"/>
  <c r="F182" i="21"/>
  <c r="F183" i="21"/>
  <c r="F184" i="21"/>
  <c r="F185" i="21"/>
  <c r="F186" i="21"/>
  <c r="F187" i="21"/>
  <c r="F188" i="21"/>
  <c r="F189" i="21"/>
  <c r="F190" i="21"/>
  <c r="F191" i="21"/>
  <c r="F192" i="21"/>
  <c r="F193" i="21"/>
  <c r="F194" i="21"/>
  <c r="F195" i="21"/>
  <c r="F196" i="21"/>
  <c r="F197" i="21"/>
  <c r="F198" i="21"/>
  <c r="F199" i="21"/>
  <c r="F200" i="21"/>
  <c r="F201" i="21"/>
  <c r="F202" i="21"/>
  <c r="F203" i="21"/>
  <c r="F204" i="21"/>
  <c r="F205" i="21"/>
  <c r="F206" i="21"/>
  <c r="F207" i="21"/>
  <c r="F208" i="21"/>
  <c r="F209" i="21"/>
  <c r="F210" i="21"/>
  <c r="F211" i="21"/>
  <c r="F212" i="21"/>
  <c r="F213" i="21"/>
  <c r="F214" i="21"/>
  <c r="F215" i="21"/>
  <c r="F216" i="21"/>
  <c r="F217" i="21"/>
  <c r="F218" i="21"/>
  <c r="F219" i="21"/>
  <c r="F220" i="21"/>
  <c r="F221" i="21"/>
  <c r="F222" i="21"/>
  <c r="F223" i="21"/>
  <c r="F224" i="21"/>
  <c r="F225" i="21"/>
  <c r="F226" i="21"/>
  <c r="F227" i="21"/>
  <c r="F228" i="21"/>
  <c r="F229" i="21"/>
  <c r="F230" i="21"/>
  <c r="F231" i="21"/>
  <c r="F232" i="21"/>
  <c r="F233" i="21"/>
  <c r="F234" i="21"/>
  <c r="F235" i="21"/>
  <c r="F236" i="21"/>
  <c r="F237" i="21"/>
  <c r="F238" i="21"/>
  <c r="F239" i="21"/>
  <c r="F240" i="21"/>
  <c r="F241" i="21"/>
  <c r="F242" i="21"/>
  <c r="F243" i="21"/>
  <c r="F244" i="21"/>
  <c r="F245" i="21"/>
  <c r="F246" i="21"/>
  <c r="F247" i="21"/>
  <c r="F248" i="21"/>
  <c r="F249" i="21"/>
  <c r="F250" i="21"/>
  <c r="F251" i="21"/>
  <c r="F252" i="21"/>
  <c r="F253" i="21"/>
  <c r="F254" i="21"/>
  <c r="F255" i="21"/>
  <c r="F256" i="21"/>
  <c r="F257" i="21"/>
  <c r="F258" i="21"/>
  <c r="F259" i="21"/>
  <c r="F260" i="21"/>
  <c r="F261" i="21"/>
  <c r="F262" i="21"/>
  <c r="F263" i="21"/>
  <c r="F264" i="21"/>
  <c r="F265" i="21"/>
  <c r="F266" i="21"/>
  <c r="F267" i="21"/>
  <c r="F268" i="21"/>
  <c r="F269" i="21"/>
  <c r="F270" i="21"/>
  <c r="F271" i="21"/>
  <c r="F272" i="21"/>
  <c r="F273" i="21"/>
  <c r="F274" i="21"/>
  <c r="F275" i="21"/>
  <c r="F276" i="21"/>
  <c r="F277" i="21"/>
  <c r="F278" i="21"/>
  <c r="F279" i="21"/>
  <c r="F280" i="21"/>
  <c r="F281" i="21"/>
  <c r="F282" i="21"/>
  <c r="F283" i="21"/>
  <c r="F284" i="21"/>
  <c r="F285" i="21"/>
  <c r="F286" i="21"/>
  <c r="F287" i="21"/>
  <c r="F288" i="21"/>
  <c r="F289" i="21"/>
  <c r="F290" i="21"/>
  <c r="F291" i="21"/>
  <c r="F292" i="21"/>
  <c r="F293" i="21"/>
  <c r="F294" i="21"/>
  <c r="F295" i="21"/>
  <c r="F296" i="21"/>
  <c r="F297" i="21"/>
  <c r="F298" i="21"/>
  <c r="F299" i="21"/>
  <c r="F300" i="21"/>
  <c r="F301" i="21"/>
  <c r="F302" i="21"/>
  <c r="F303" i="21"/>
  <c r="F304" i="21"/>
  <c r="F305" i="21"/>
  <c r="F306" i="21"/>
  <c r="F307" i="21"/>
  <c r="F308" i="21"/>
  <c r="F309" i="21"/>
  <c r="F310" i="21"/>
  <c r="F311" i="21"/>
  <c r="F312" i="21"/>
  <c r="F313" i="21"/>
  <c r="F314" i="21"/>
  <c r="F315" i="21"/>
  <c r="F316" i="21"/>
  <c r="F317" i="21"/>
  <c r="F318" i="21"/>
  <c r="F319" i="21"/>
  <c r="F320" i="21"/>
  <c r="F321" i="21"/>
  <c r="F322" i="21"/>
  <c r="F323" i="21"/>
  <c r="F324" i="21"/>
  <c r="F325" i="21"/>
  <c r="F326" i="21"/>
  <c r="F327" i="21"/>
  <c r="F328" i="21"/>
  <c r="F329" i="21"/>
  <c r="F330" i="21"/>
  <c r="F331" i="21"/>
  <c r="F332" i="21"/>
  <c r="F333" i="21"/>
  <c r="F334" i="21"/>
  <c r="F335" i="21"/>
  <c r="F336" i="21"/>
  <c r="F337" i="21"/>
  <c r="F338" i="21"/>
  <c r="F339" i="21"/>
  <c r="F340" i="21"/>
  <c r="F341" i="21"/>
  <c r="F342" i="21"/>
  <c r="F343" i="21"/>
  <c r="F344" i="21"/>
  <c r="F345" i="21"/>
  <c r="F346" i="21"/>
  <c r="F347" i="21"/>
  <c r="F348" i="21"/>
  <c r="F349" i="21"/>
  <c r="F350" i="21"/>
  <c r="F351" i="21"/>
  <c r="F352" i="21"/>
  <c r="F353" i="21"/>
  <c r="F354" i="21"/>
  <c r="F355" i="21"/>
  <c r="F356" i="21"/>
  <c r="F357" i="21"/>
  <c r="F358" i="21"/>
  <c r="F359" i="21"/>
  <c r="F360" i="21"/>
  <c r="F361" i="21"/>
  <c r="F362" i="21"/>
  <c r="F363" i="21"/>
  <c r="F364" i="21"/>
  <c r="F365" i="21"/>
  <c r="F366" i="21"/>
  <c r="F367" i="21"/>
  <c r="F368" i="21"/>
  <c r="F369" i="21"/>
  <c r="F370" i="21"/>
  <c r="F371" i="21"/>
  <c r="F372" i="21"/>
  <c r="F373" i="21"/>
  <c r="F374" i="21"/>
  <c r="F375" i="21"/>
  <c r="F376" i="21"/>
  <c r="F377" i="21"/>
  <c r="F378" i="21"/>
  <c r="F379" i="21"/>
  <c r="F380" i="21"/>
  <c r="F381" i="21"/>
  <c r="F382" i="21"/>
  <c r="F383" i="21"/>
  <c r="F384" i="21"/>
  <c r="F385" i="21"/>
  <c r="F386" i="21"/>
  <c r="F387" i="21"/>
  <c r="F388" i="21"/>
  <c r="F389" i="21"/>
  <c r="F390" i="21"/>
  <c r="F391" i="21"/>
  <c r="F392" i="21"/>
  <c r="F393" i="21"/>
  <c r="F394" i="21"/>
  <c r="F395" i="21"/>
  <c r="F396" i="21"/>
  <c r="F397" i="21"/>
  <c r="F398" i="21"/>
  <c r="F399" i="21"/>
  <c r="F400" i="21"/>
  <c r="F401" i="21"/>
  <c r="F402" i="21"/>
  <c r="F403" i="21"/>
  <c r="F404" i="21"/>
  <c r="F405" i="21"/>
  <c r="F406" i="21"/>
  <c r="F407" i="21"/>
  <c r="F408" i="21"/>
  <c r="F409" i="21"/>
  <c r="F410" i="21"/>
  <c r="F411" i="21"/>
  <c r="F412" i="21"/>
  <c r="F413" i="21"/>
  <c r="F414" i="21"/>
  <c r="F415" i="21"/>
  <c r="F416" i="21"/>
  <c r="F417" i="21"/>
  <c r="F418" i="21"/>
  <c r="F2" i="21"/>
  <c r="C411" i="21"/>
  <c r="D411" i="21"/>
  <c r="E411" i="21"/>
  <c r="C412" i="21"/>
  <c r="D412" i="21"/>
  <c r="E412" i="21"/>
  <c r="C413" i="21"/>
  <c r="D413" i="21"/>
  <c r="E413" i="21"/>
  <c r="C414" i="21"/>
  <c r="D414" i="21"/>
  <c r="E414" i="21"/>
  <c r="C415" i="21"/>
  <c r="D415" i="21"/>
  <c r="E415" i="21"/>
  <c r="C416" i="21"/>
  <c r="D416" i="21"/>
  <c r="E416" i="21"/>
  <c r="C417" i="21"/>
  <c r="D417" i="21"/>
  <c r="E417" i="21"/>
  <c r="C418" i="21"/>
  <c r="D418" i="21"/>
  <c r="E418" i="21"/>
  <c r="C351" i="21"/>
  <c r="D351" i="21"/>
  <c r="E351" i="21"/>
  <c r="C352" i="21"/>
  <c r="D352" i="21"/>
  <c r="E352" i="21"/>
  <c r="C353" i="21"/>
  <c r="D353" i="21"/>
  <c r="E353" i="21"/>
  <c r="C354" i="21"/>
  <c r="D354" i="21"/>
  <c r="E354" i="21"/>
  <c r="C355" i="21"/>
  <c r="D355" i="21"/>
  <c r="E355" i="21"/>
  <c r="C356" i="21"/>
  <c r="D356" i="21"/>
  <c r="E356" i="21"/>
  <c r="C357" i="21"/>
  <c r="D357" i="21"/>
  <c r="E357" i="21"/>
  <c r="C358" i="21"/>
  <c r="D358" i="21"/>
  <c r="E358" i="21"/>
  <c r="C359" i="21"/>
  <c r="D359" i="21"/>
  <c r="E359" i="21"/>
  <c r="C360" i="21"/>
  <c r="D360" i="21"/>
  <c r="E360" i="21"/>
  <c r="C361" i="21"/>
  <c r="D361" i="21"/>
  <c r="E361" i="21"/>
  <c r="C362" i="21"/>
  <c r="D362" i="21"/>
  <c r="E362" i="21"/>
  <c r="C363" i="21"/>
  <c r="D363" i="21"/>
  <c r="E363" i="21"/>
  <c r="C364" i="21"/>
  <c r="D364" i="21"/>
  <c r="E364" i="21"/>
  <c r="C365" i="21"/>
  <c r="D365" i="21"/>
  <c r="E365" i="21"/>
  <c r="C366" i="21"/>
  <c r="D366" i="21"/>
  <c r="E366" i="21"/>
  <c r="C367" i="21"/>
  <c r="D367" i="21"/>
  <c r="E367" i="21"/>
  <c r="C368" i="21"/>
  <c r="D368" i="21"/>
  <c r="E368" i="21"/>
  <c r="C369" i="21"/>
  <c r="D369" i="21"/>
  <c r="E369" i="21"/>
  <c r="C370" i="21"/>
  <c r="D370" i="21"/>
  <c r="E370" i="21"/>
  <c r="C371" i="21"/>
  <c r="D371" i="21"/>
  <c r="E371" i="21"/>
  <c r="C372" i="21"/>
  <c r="D372" i="21"/>
  <c r="E372" i="21"/>
  <c r="C373" i="21"/>
  <c r="D373" i="21"/>
  <c r="E373" i="21"/>
  <c r="C374" i="21"/>
  <c r="D374" i="21"/>
  <c r="E374" i="21"/>
  <c r="C375" i="21"/>
  <c r="D375" i="21"/>
  <c r="E375" i="21"/>
  <c r="C376" i="21"/>
  <c r="D376" i="21"/>
  <c r="E376" i="21"/>
  <c r="C377" i="21"/>
  <c r="D377" i="21"/>
  <c r="E377" i="21"/>
  <c r="C378" i="21"/>
  <c r="D378" i="21"/>
  <c r="E378" i="21"/>
  <c r="C379" i="21"/>
  <c r="D379" i="21"/>
  <c r="E379" i="21"/>
  <c r="C380" i="21"/>
  <c r="D380" i="21"/>
  <c r="E380" i="21"/>
  <c r="C381" i="21"/>
  <c r="D381" i="21"/>
  <c r="E381" i="21"/>
  <c r="C382" i="21"/>
  <c r="D382" i="21"/>
  <c r="E382" i="21"/>
  <c r="C383" i="21"/>
  <c r="D383" i="21"/>
  <c r="E383" i="21"/>
  <c r="C384" i="21"/>
  <c r="D384" i="21"/>
  <c r="E384" i="21"/>
  <c r="C385" i="21"/>
  <c r="D385" i="21"/>
  <c r="E385" i="21"/>
  <c r="C386" i="21"/>
  <c r="D386" i="21"/>
  <c r="E386" i="21"/>
  <c r="C387" i="21"/>
  <c r="D387" i="21"/>
  <c r="E387" i="21"/>
  <c r="C388" i="21"/>
  <c r="D388" i="21"/>
  <c r="E388" i="21"/>
  <c r="C389" i="21"/>
  <c r="D389" i="21"/>
  <c r="E389" i="21"/>
  <c r="C390" i="21"/>
  <c r="D390" i="21"/>
  <c r="E390" i="21"/>
  <c r="C391" i="21"/>
  <c r="D391" i="21"/>
  <c r="E391" i="21"/>
  <c r="C392" i="21"/>
  <c r="D392" i="21"/>
  <c r="E392" i="21"/>
  <c r="C393" i="21"/>
  <c r="D393" i="21"/>
  <c r="E393" i="21"/>
  <c r="C394" i="21"/>
  <c r="D394" i="21"/>
  <c r="E394" i="21"/>
  <c r="C395" i="21"/>
  <c r="D395" i="21"/>
  <c r="E395" i="21"/>
  <c r="C396" i="21"/>
  <c r="D396" i="21"/>
  <c r="E396" i="21"/>
  <c r="C397" i="21"/>
  <c r="D397" i="21"/>
  <c r="E397" i="21"/>
  <c r="C398" i="21"/>
  <c r="D398" i="21"/>
  <c r="E398" i="21"/>
  <c r="C399" i="21"/>
  <c r="D399" i="21"/>
  <c r="E399" i="21"/>
  <c r="C400" i="21"/>
  <c r="D400" i="21"/>
  <c r="E400" i="21"/>
  <c r="C401" i="21"/>
  <c r="D401" i="21"/>
  <c r="E401" i="21"/>
  <c r="C402" i="21"/>
  <c r="D402" i="21"/>
  <c r="E402" i="21"/>
  <c r="C403" i="21"/>
  <c r="D403" i="21"/>
  <c r="E403" i="21"/>
  <c r="C404" i="21"/>
  <c r="D404" i="21"/>
  <c r="E404" i="21"/>
  <c r="C405" i="21"/>
  <c r="D405" i="21"/>
  <c r="E405" i="21"/>
  <c r="C406" i="21"/>
  <c r="D406" i="21"/>
  <c r="E406" i="21"/>
  <c r="C407" i="21"/>
  <c r="D407" i="21"/>
  <c r="E407" i="21"/>
  <c r="C408" i="21"/>
  <c r="D408" i="21"/>
  <c r="E408" i="21"/>
  <c r="C409" i="21"/>
  <c r="D409" i="21"/>
  <c r="E409" i="21"/>
  <c r="C410" i="21"/>
  <c r="D410" i="21"/>
  <c r="E410" i="21"/>
  <c r="C300" i="21"/>
  <c r="D300" i="21"/>
  <c r="E300" i="21"/>
  <c r="C301" i="21"/>
  <c r="D301" i="21"/>
  <c r="E301" i="21"/>
  <c r="C302" i="21"/>
  <c r="D302" i="21"/>
  <c r="E302" i="21"/>
  <c r="C303" i="21"/>
  <c r="D303" i="21"/>
  <c r="E303" i="21"/>
  <c r="C304" i="21"/>
  <c r="D304" i="21"/>
  <c r="E304" i="21"/>
  <c r="C305" i="21"/>
  <c r="D305" i="21"/>
  <c r="E305" i="21"/>
  <c r="C306" i="21"/>
  <c r="D306" i="21"/>
  <c r="E306" i="21"/>
  <c r="C307" i="21"/>
  <c r="D307" i="21"/>
  <c r="E307" i="21"/>
  <c r="C308" i="21"/>
  <c r="D308" i="21"/>
  <c r="E308" i="21"/>
  <c r="C309" i="21"/>
  <c r="D309" i="21"/>
  <c r="E309" i="21"/>
  <c r="C310" i="21"/>
  <c r="D310" i="21"/>
  <c r="E310" i="21"/>
  <c r="C311" i="21"/>
  <c r="D311" i="21"/>
  <c r="E311" i="21"/>
  <c r="C312" i="21"/>
  <c r="D312" i="21"/>
  <c r="E312" i="21"/>
  <c r="C313" i="21"/>
  <c r="D313" i="21"/>
  <c r="E313" i="21"/>
  <c r="C314" i="21"/>
  <c r="D314" i="21"/>
  <c r="E314" i="21"/>
  <c r="C315" i="21"/>
  <c r="D315" i="21"/>
  <c r="E315" i="21"/>
  <c r="C316" i="21"/>
  <c r="D316" i="21"/>
  <c r="E316" i="21"/>
  <c r="C317" i="21"/>
  <c r="D317" i="21"/>
  <c r="E317" i="21"/>
  <c r="C318" i="21"/>
  <c r="D318" i="21"/>
  <c r="E318" i="21"/>
  <c r="C319" i="21"/>
  <c r="D319" i="21"/>
  <c r="E319" i="21"/>
  <c r="C320" i="21"/>
  <c r="D320" i="21"/>
  <c r="E320" i="21"/>
  <c r="C321" i="21"/>
  <c r="D321" i="21"/>
  <c r="E321" i="21"/>
  <c r="C322" i="21"/>
  <c r="D322" i="21"/>
  <c r="E322" i="21"/>
  <c r="C323" i="21"/>
  <c r="D323" i="21"/>
  <c r="E323" i="21"/>
  <c r="C324" i="21"/>
  <c r="D324" i="21"/>
  <c r="E324" i="21"/>
  <c r="C325" i="21"/>
  <c r="D325" i="21"/>
  <c r="E325" i="21"/>
  <c r="C326" i="21"/>
  <c r="D326" i="21"/>
  <c r="E326" i="21"/>
  <c r="C327" i="21"/>
  <c r="D327" i="21"/>
  <c r="E327" i="21"/>
  <c r="C328" i="21"/>
  <c r="D328" i="21"/>
  <c r="E328" i="21"/>
  <c r="C329" i="21"/>
  <c r="D329" i="21"/>
  <c r="E329" i="21"/>
  <c r="C330" i="21"/>
  <c r="D330" i="21"/>
  <c r="E330" i="21"/>
  <c r="C331" i="21"/>
  <c r="D331" i="21"/>
  <c r="E331" i="21"/>
  <c r="C332" i="21"/>
  <c r="D332" i="21"/>
  <c r="E332" i="21"/>
  <c r="C333" i="21"/>
  <c r="D333" i="21"/>
  <c r="E333" i="21"/>
  <c r="C334" i="21"/>
  <c r="D334" i="21"/>
  <c r="E334" i="21"/>
  <c r="C335" i="21"/>
  <c r="D335" i="21"/>
  <c r="E335" i="21"/>
  <c r="C336" i="21"/>
  <c r="D336" i="21"/>
  <c r="E336" i="21"/>
  <c r="C337" i="21"/>
  <c r="D337" i="21"/>
  <c r="E337" i="21"/>
  <c r="C338" i="21"/>
  <c r="D338" i="21"/>
  <c r="E338" i="21"/>
  <c r="C339" i="21"/>
  <c r="D339" i="21"/>
  <c r="E339" i="21"/>
  <c r="C340" i="21"/>
  <c r="D340" i="21"/>
  <c r="E340" i="21"/>
  <c r="C341" i="21"/>
  <c r="D341" i="21"/>
  <c r="E341" i="21"/>
  <c r="C342" i="21"/>
  <c r="D342" i="21"/>
  <c r="E342" i="21"/>
  <c r="C343" i="21"/>
  <c r="D343" i="21"/>
  <c r="E343" i="21"/>
  <c r="C344" i="21"/>
  <c r="D344" i="21"/>
  <c r="E344" i="21"/>
  <c r="C345" i="21"/>
  <c r="D345" i="21"/>
  <c r="E345" i="21"/>
  <c r="C346" i="21"/>
  <c r="D346" i="21"/>
  <c r="E346" i="21"/>
  <c r="C347" i="21"/>
  <c r="D347" i="21"/>
  <c r="E347" i="21"/>
  <c r="C348" i="21"/>
  <c r="D348" i="21"/>
  <c r="E348" i="21"/>
  <c r="C349" i="21"/>
  <c r="D349" i="21"/>
  <c r="E349" i="21"/>
  <c r="C350" i="21"/>
  <c r="D350" i="21"/>
  <c r="E350" i="21"/>
  <c r="C270" i="21"/>
  <c r="D270" i="21"/>
  <c r="E270" i="21"/>
  <c r="C271" i="21"/>
  <c r="D271" i="21"/>
  <c r="E271" i="21"/>
  <c r="C272" i="21"/>
  <c r="D272" i="21"/>
  <c r="E272" i="21"/>
  <c r="C273" i="21"/>
  <c r="D273" i="21"/>
  <c r="E273" i="21"/>
  <c r="C274" i="21"/>
  <c r="D274" i="21"/>
  <c r="E274" i="21"/>
  <c r="C275" i="21"/>
  <c r="D275" i="21"/>
  <c r="E275" i="21"/>
  <c r="C276" i="21"/>
  <c r="D276" i="21"/>
  <c r="E276" i="21"/>
  <c r="C277" i="21"/>
  <c r="D277" i="21"/>
  <c r="E277" i="21"/>
  <c r="C278" i="21"/>
  <c r="D278" i="21"/>
  <c r="E278" i="21"/>
  <c r="C279" i="21"/>
  <c r="D279" i="21"/>
  <c r="E279" i="21"/>
  <c r="C280" i="21"/>
  <c r="D280" i="21"/>
  <c r="E280" i="21"/>
  <c r="C281" i="21"/>
  <c r="D281" i="21"/>
  <c r="E281" i="21"/>
  <c r="C282" i="21"/>
  <c r="D282" i="21"/>
  <c r="E282" i="21"/>
  <c r="C283" i="21"/>
  <c r="D283" i="21"/>
  <c r="E283" i="21"/>
  <c r="C284" i="21"/>
  <c r="D284" i="21"/>
  <c r="E284" i="21"/>
  <c r="C285" i="21"/>
  <c r="D285" i="21"/>
  <c r="E285" i="21"/>
  <c r="C286" i="21"/>
  <c r="D286" i="21"/>
  <c r="E286" i="21"/>
  <c r="C287" i="21"/>
  <c r="D287" i="21"/>
  <c r="E287" i="21"/>
  <c r="C288" i="21"/>
  <c r="D288" i="21"/>
  <c r="E288" i="21"/>
  <c r="C289" i="21"/>
  <c r="D289" i="21"/>
  <c r="E289" i="21"/>
  <c r="C290" i="21"/>
  <c r="D290" i="21"/>
  <c r="E290" i="21"/>
  <c r="C291" i="21"/>
  <c r="D291" i="21"/>
  <c r="E291" i="21"/>
  <c r="C292" i="21"/>
  <c r="D292" i="21"/>
  <c r="E292" i="21"/>
  <c r="C293" i="21"/>
  <c r="D293" i="21"/>
  <c r="E293" i="21"/>
  <c r="C294" i="21"/>
  <c r="D294" i="21"/>
  <c r="E294" i="21"/>
  <c r="C295" i="21"/>
  <c r="D295" i="21"/>
  <c r="E295" i="21"/>
  <c r="C296" i="21"/>
  <c r="D296" i="21"/>
  <c r="E296" i="21"/>
  <c r="C297" i="21"/>
  <c r="D297" i="21"/>
  <c r="E297" i="21"/>
  <c r="C298" i="21"/>
  <c r="D298" i="21"/>
  <c r="E298" i="21"/>
  <c r="C299" i="21"/>
  <c r="D299" i="21"/>
  <c r="E299" i="21"/>
  <c r="C236" i="21"/>
  <c r="D236" i="21"/>
  <c r="E236" i="21"/>
  <c r="C237" i="21"/>
  <c r="D237" i="21"/>
  <c r="E237" i="21"/>
  <c r="C238" i="21"/>
  <c r="D238" i="21"/>
  <c r="E238" i="21"/>
  <c r="C239" i="21"/>
  <c r="D239" i="21"/>
  <c r="E239" i="21"/>
  <c r="C240" i="21"/>
  <c r="D240" i="21"/>
  <c r="E240" i="21"/>
  <c r="C241" i="21"/>
  <c r="D241" i="21"/>
  <c r="E241" i="21"/>
  <c r="C242" i="21"/>
  <c r="D242" i="21"/>
  <c r="E242" i="21"/>
  <c r="C243" i="21"/>
  <c r="D243" i="21"/>
  <c r="E243" i="21"/>
  <c r="C244" i="21"/>
  <c r="D244" i="21"/>
  <c r="E244" i="21"/>
  <c r="C245" i="21"/>
  <c r="D245" i="21"/>
  <c r="E245" i="21"/>
  <c r="C246" i="21"/>
  <c r="D246" i="21"/>
  <c r="E246" i="21"/>
  <c r="C247" i="21"/>
  <c r="D247" i="21"/>
  <c r="E247" i="21"/>
  <c r="C248" i="21"/>
  <c r="D248" i="21"/>
  <c r="E248" i="21"/>
  <c r="C249" i="21"/>
  <c r="D249" i="21"/>
  <c r="E249" i="21"/>
  <c r="C250" i="21"/>
  <c r="D250" i="21"/>
  <c r="E250" i="21"/>
  <c r="C251" i="21"/>
  <c r="D251" i="21"/>
  <c r="E251" i="21"/>
  <c r="C252" i="21"/>
  <c r="D252" i="21"/>
  <c r="E252" i="21"/>
  <c r="C253" i="21"/>
  <c r="D253" i="21"/>
  <c r="E253" i="21"/>
  <c r="C254" i="21"/>
  <c r="D254" i="21"/>
  <c r="E254" i="21"/>
  <c r="C255" i="21"/>
  <c r="D255" i="21"/>
  <c r="E255" i="21"/>
  <c r="C256" i="21"/>
  <c r="D256" i="21"/>
  <c r="E256" i="21"/>
  <c r="C257" i="21"/>
  <c r="D257" i="21"/>
  <c r="E257" i="21"/>
  <c r="C258" i="21"/>
  <c r="D258" i="21"/>
  <c r="E258" i="21"/>
  <c r="C259" i="21"/>
  <c r="D259" i="21"/>
  <c r="E259" i="21"/>
  <c r="C260" i="21"/>
  <c r="D260" i="21"/>
  <c r="E260" i="21"/>
  <c r="C261" i="21"/>
  <c r="D261" i="21"/>
  <c r="E261" i="21"/>
  <c r="C262" i="21"/>
  <c r="D262" i="21"/>
  <c r="E262" i="21"/>
  <c r="C263" i="21"/>
  <c r="D263" i="21"/>
  <c r="E263" i="21"/>
  <c r="C264" i="21"/>
  <c r="D264" i="21"/>
  <c r="E264" i="21"/>
  <c r="C265" i="21"/>
  <c r="D265" i="21"/>
  <c r="E265" i="21"/>
  <c r="C266" i="21"/>
  <c r="D266" i="21"/>
  <c r="E266" i="21"/>
  <c r="C267" i="21"/>
  <c r="D267" i="21"/>
  <c r="E267" i="21"/>
  <c r="C268" i="21"/>
  <c r="D268" i="21"/>
  <c r="E268" i="21"/>
  <c r="C269" i="21"/>
  <c r="D269" i="21"/>
  <c r="E269" i="21"/>
  <c r="C205" i="21"/>
  <c r="D205" i="21"/>
  <c r="E205" i="21"/>
  <c r="C206" i="21"/>
  <c r="D206" i="21"/>
  <c r="E206" i="21"/>
  <c r="C207" i="21"/>
  <c r="D207" i="21"/>
  <c r="E207" i="21"/>
  <c r="C208" i="21"/>
  <c r="D208" i="21"/>
  <c r="E208" i="21"/>
  <c r="C209" i="21"/>
  <c r="D209" i="21"/>
  <c r="E209" i="21"/>
  <c r="C210" i="21"/>
  <c r="D210" i="21"/>
  <c r="E210" i="21"/>
  <c r="C211" i="21"/>
  <c r="D211" i="21"/>
  <c r="E211" i="21"/>
  <c r="C212" i="21"/>
  <c r="D212" i="21"/>
  <c r="E212" i="21"/>
  <c r="C213" i="21"/>
  <c r="D213" i="21"/>
  <c r="E213" i="21"/>
  <c r="C214" i="21"/>
  <c r="D214" i="21"/>
  <c r="E214" i="21"/>
  <c r="C215" i="21"/>
  <c r="D215" i="21"/>
  <c r="E215" i="21"/>
  <c r="C216" i="21"/>
  <c r="D216" i="21"/>
  <c r="E216" i="21"/>
  <c r="C217" i="21"/>
  <c r="D217" i="21"/>
  <c r="E217" i="21"/>
  <c r="C218" i="21"/>
  <c r="D218" i="21"/>
  <c r="E218" i="21"/>
  <c r="C219" i="21"/>
  <c r="D219" i="21"/>
  <c r="E219" i="21"/>
  <c r="C220" i="21"/>
  <c r="D220" i="21"/>
  <c r="E220" i="21"/>
  <c r="C221" i="21"/>
  <c r="D221" i="21"/>
  <c r="E221" i="21"/>
  <c r="C222" i="21"/>
  <c r="D222" i="21"/>
  <c r="E222" i="21"/>
  <c r="C223" i="21"/>
  <c r="D223" i="21"/>
  <c r="E223" i="21"/>
  <c r="C224" i="21"/>
  <c r="D224" i="21"/>
  <c r="E224" i="21"/>
  <c r="C225" i="21"/>
  <c r="D225" i="21"/>
  <c r="E225" i="21"/>
  <c r="C226" i="21"/>
  <c r="D226" i="21"/>
  <c r="E226" i="21"/>
  <c r="C227" i="21"/>
  <c r="D227" i="21"/>
  <c r="E227" i="21"/>
  <c r="C228" i="21"/>
  <c r="D228" i="21"/>
  <c r="E228" i="21"/>
  <c r="C229" i="21"/>
  <c r="D229" i="21"/>
  <c r="E229" i="21"/>
  <c r="C230" i="21"/>
  <c r="D230" i="21"/>
  <c r="E230" i="21"/>
  <c r="C231" i="21"/>
  <c r="D231" i="21"/>
  <c r="E231" i="21"/>
  <c r="C232" i="21"/>
  <c r="D232" i="21"/>
  <c r="E232" i="21"/>
  <c r="C233" i="21"/>
  <c r="D233" i="21"/>
  <c r="E233" i="21"/>
  <c r="C234" i="21"/>
  <c r="D234" i="21"/>
  <c r="E234" i="21"/>
  <c r="C235" i="21"/>
  <c r="D235" i="21"/>
  <c r="E235" i="21"/>
  <c r="C142" i="21"/>
  <c r="D142" i="21"/>
  <c r="E142" i="21"/>
  <c r="C143" i="21"/>
  <c r="D143" i="21"/>
  <c r="E143" i="21"/>
  <c r="C144" i="21"/>
  <c r="D144" i="21"/>
  <c r="E144" i="21"/>
  <c r="C145" i="21"/>
  <c r="D145" i="21"/>
  <c r="E145" i="21"/>
  <c r="C146" i="21"/>
  <c r="D146" i="21"/>
  <c r="E146" i="21"/>
  <c r="C147" i="21"/>
  <c r="D147" i="21"/>
  <c r="E147" i="21"/>
  <c r="C148" i="21"/>
  <c r="D148" i="21"/>
  <c r="E148" i="21"/>
  <c r="C149" i="21"/>
  <c r="D149" i="21"/>
  <c r="E149" i="21"/>
  <c r="C150" i="21"/>
  <c r="D150" i="21"/>
  <c r="E150" i="21"/>
  <c r="C151" i="21"/>
  <c r="D151" i="21"/>
  <c r="E151" i="21"/>
  <c r="C152" i="21"/>
  <c r="D152" i="21"/>
  <c r="E152" i="21"/>
  <c r="C153" i="21"/>
  <c r="D153" i="21"/>
  <c r="E153" i="21"/>
  <c r="C154" i="21"/>
  <c r="D154" i="21"/>
  <c r="E154" i="21"/>
  <c r="C155" i="21"/>
  <c r="D155" i="21"/>
  <c r="E155" i="21"/>
  <c r="C156" i="21"/>
  <c r="D156" i="21"/>
  <c r="E156" i="21"/>
  <c r="C157" i="21"/>
  <c r="D157" i="21"/>
  <c r="E157" i="21"/>
  <c r="C158" i="21"/>
  <c r="D158" i="21"/>
  <c r="E158" i="21"/>
  <c r="C159" i="21"/>
  <c r="D159" i="21"/>
  <c r="E159" i="21"/>
  <c r="C160" i="21"/>
  <c r="D160" i="21"/>
  <c r="E160" i="21"/>
  <c r="C161" i="21"/>
  <c r="D161" i="21"/>
  <c r="E161" i="21"/>
  <c r="C162" i="21"/>
  <c r="D162" i="21"/>
  <c r="E162" i="21"/>
  <c r="C163" i="21"/>
  <c r="D163" i="21"/>
  <c r="E163" i="21"/>
  <c r="C164" i="21"/>
  <c r="D164" i="21"/>
  <c r="E164" i="21"/>
  <c r="C165" i="21"/>
  <c r="D165" i="21"/>
  <c r="E165" i="21"/>
  <c r="C166" i="21"/>
  <c r="D166" i="21"/>
  <c r="E166" i="21"/>
  <c r="C167" i="21"/>
  <c r="D167" i="21"/>
  <c r="E167" i="21"/>
  <c r="C168" i="21"/>
  <c r="D168" i="21"/>
  <c r="E168" i="21"/>
  <c r="C169" i="21"/>
  <c r="D169" i="21"/>
  <c r="E169" i="21"/>
  <c r="C170" i="21"/>
  <c r="D170" i="21"/>
  <c r="E170" i="21"/>
  <c r="C171" i="21"/>
  <c r="D171" i="21"/>
  <c r="E171" i="21"/>
  <c r="C172" i="21"/>
  <c r="D172" i="21"/>
  <c r="E172" i="21"/>
  <c r="C173" i="21"/>
  <c r="D173" i="21"/>
  <c r="E173" i="21"/>
  <c r="C174" i="21"/>
  <c r="D174" i="21"/>
  <c r="E174" i="21"/>
  <c r="C175" i="21"/>
  <c r="D175" i="21"/>
  <c r="E175" i="21"/>
  <c r="C176" i="21"/>
  <c r="D176" i="21"/>
  <c r="E176" i="21"/>
  <c r="C177" i="21"/>
  <c r="D177" i="21"/>
  <c r="E177" i="21"/>
  <c r="C178" i="21"/>
  <c r="D178" i="21"/>
  <c r="E178" i="21"/>
  <c r="C179" i="21"/>
  <c r="D179" i="21"/>
  <c r="E179" i="21"/>
  <c r="C180" i="21"/>
  <c r="D180" i="21"/>
  <c r="E180" i="21"/>
  <c r="C181" i="21"/>
  <c r="D181" i="21"/>
  <c r="E181" i="21"/>
  <c r="C182" i="21"/>
  <c r="D182" i="21"/>
  <c r="E182" i="21"/>
  <c r="C183" i="21"/>
  <c r="D183" i="21"/>
  <c r="E183" i="21"/>
  <c r="C184" i="21"/>
  <c r="D184" i="21"/>
  <c r="E184" i="21"/>
  <c r="C185" i="21"/>
  <c r="D185" i="21"/>
  <c r="E185" i="21"/>
  <c r="C186" i="21"/>
  <c r="D186" i="21"/>
  <c r="E186" i="21"/>
  <c r="C187" i="21"/>
  <c r="D187" i="21"/>
  <c r="E187" i="21"/>
  <c r="C188" i="21"/>
  <c r="D188" i="21"/>
  <c r="E188" i="21"/>
  <c r="C189" i="21"/>
  <c r="D189" i="21"/>
  <c r="E189" i="21"/>
  <c r="C190" i="21"/>
  <c r="D190" i="21"/>
  <c r="E190" i="21"/>
  <c r="C191" i="21"/>
  <c r="D191" i="21"/>
  <c r="E191" i="21"/>
  <c r="C192" i="21"/>
  <c r="D192" i="21"/>
  <c r="E192" i="21"/>
  <c r="C193" i="21"/>
  <c r="D193" i="21"/>
  <c r="E193" i="21"/>
  <c r="C194" i="21"/>
  <c r="D194" i="21"/>
  <c r="E194" i="21"/>
  <c r="C195" i="21"/>
  <c r="D195" i="21"/>
  <c r="E195" i="21"/>
  <c r="C196" i="21"/>
  <c r="D196" i="21"/>
  <c r="E196" i="21"/>
  <c r="C197" i="21"/>
  <c r="D197" i="21"/>
  <c r="E197" i="21"/>
  <c r="C198" i="21"/>
  <c r="D198" i="21"/>
  <c r="E198" i="21"/>
  <c r="C199" i="21"/>
  <c r="D199" i="21"/>
  <c r="E199" i="21"/>
  <c r="C200" i="21"/>
  <c r="D200" i="21"/>
  <c r="E200" i="21"/>
  <c r="C201" i="21"/>
  <c r="D201" i="21"/>
  <c r="E201" i="21"/>
  <c r="C202" i="21"/>
  <c r="D202" i="21"/>
  <c r="E202" i="21"/>
  <c r="C203" i="21"/>
  <c r="D203" i="21"/>
  <c r="E203" i="21"/>
  <c r="C204" i="21"/>
  <c r="D204" i="21"/>
  <c r="E204" i="21"/>
  <c r="C53" i="21"/>
  <c r="D53" i="21"/>
  <c r="E53" i="21"/>
  <c r="C54" i="21"/>
  <c r="D54" i="21"/>
  <c r="E54" i="21"/>
  <c r="C55" i="21"/>
  <c r="D55" i="21"/>
  <c r="E55" i="21"/>
  <c r="C56" i="21"/>
  <c r="D56" i="21"/>
  <c r="E56" i="21"/>
  <c r="C57" i="21"/>
  <c r="D57" i="21"/>
  <c r="E57" i="21"/>
  <c r="C58" i="21"/>
  <c r="D58" i="21"/>
  <c r="E58" i="21"/>
  <c r="C59" i="21"/>
  <c r="D59" i="21"/>
  <c r="E59" i="21"/>
  <c r="C60" i="21"/>
  <c r="D60" i="21"/>
  <c r="E60" i="21"/>
  <c r="C61" i="21"/>
  <c r="D61" i="21"/>
  <c r="E61" i="21"/>
  <c r="C62" i="21"/>
  <c r="D62" i="21"/>
  <c r="E62" i="21"/>
  <c r="C63" i="21"/>
  <c r="D63" i="21"/>
  <c r="E63" i="21"/>
  <c r="C64" i="21"/>
  <c r="D64" i="21"/>
  <c r="E64" i="21"/>
  <c r="C65" i="21"/>
  <c r="D65" i="21"/>
  <c r="E65" i="21"/>
  <c r="C66" i="21"/>
  <c r="D66" i="21"/>
  <c r="E66" i="21"/>
  <c r="C67" i="21"/>
  <c r="D67" i="21"/>
  <c r="E67" i="21"/>
  <c r="C68" i="21"/>
  <c r="D68" i="21"/>
  <c r="E68" i="21"/>
  <c r="C69" i="21"/>
  <c r="D69" i="21"/>
  <c r="E69" i="21"/>
  <c r="C70" i="21"/>
  <c r="D70" i="21"/>
  <c r="E70" i="21"/>
  <c r="C71" i="21"/>
  <c r="D71" i="21"/>
  <c r="E71" i="21"/>
  <c r="C72" i="21"/>
  <c r="D72" i="21"/>
  <c r="E72" i="21"/>
  <c r="C73" i="21"/>
  <c r="D73" i="21"/>
  <c r="E73" i="21"/>
  <c r="C74" i="21"/>
  <c r="D74" i="21"/>
  <c r="E74" i="21"/>
  <c r="C75" i="21"/>
  <c r="D75" i="21"/>
  <c r="E75" i="21"/>
  <c r="C76" i="21"/>
  <c r="D76" i="21"/>
  <c r="E76" i="21"/>
  <c r="C77" i="21"/>
  <c r="D77" i="21"/>
  <c r="E77" i="21"/>
  <c r="C78" i="21"/>
  <c r="D78" i="21"/>
  <c r="E78" i="21"/>
  <c r="C79" i="21"/>
  <c r="D79" i="21"/>
  <c r="E79" i="21"/>
  <c r="C80" i="21"/>
  <c r="D80" i="21"/>
  <c r="E80" i="21"/>
  <c r="C81" i="21"/>
  <c r="D81" i="21"/>
  <c r="E81" i="21"/>
  <c r="C82" i="21"/>
  <c r="D82" i="21"/>
  <c r="E82" i="21"/>
  <c r="C83" i="21"/>
  <c r="D83" i="21"/>
  <c r="E83" i="21"/>
  <c r="C84" i="21"/>
  <c r="D84" i="21"/>
  <c r="E84" i="21"/>
  <c r="C85" i="21"/>
  <c r="D85" i="21"/>
  <c r="E85" i="21"/>
  <c r="C86" i="21"/>
  <c r="D86" i="21"/>
  <c r="E86" i="21"/>
  <c r="C87" i="21"/>
  <c r="D87" i="21"/>
  <c r="E87" i="21"/>
  <c r="C88" i="21"/>
  <c r="D88" i="21"/>
  <c r="E88" i="21"/>
  <c r="C89" i="21"/>
  <c r="D89" i="21"/>
  <c r="E89" i="21"/>
  <c r="C90" i="21"/>
  <c r="D90" i="21"/>
  <c r="E90" i="21"/>
  <c r="C91" i="21"/>
  <c r="D91" i="21"/>
  <c r="E91" i="21"/>
  <c r="C92" i="21"/>
  <c r="D92" i="21"/>
  <c r="E92" i="21"/>
  <c r="C93" i="21"/>
  <c r="D93" i="21"/>
  <c r="E93" i="21"/>
  <c r="C94" i="21"/>
  <c r="D94" i="21"/>
  <c r="E94" i="21"/>
  <c r="C95" i="21"/>
  <c r="D95" i="21"/>
  <c r="E95" i="21"/>
  <c r="C96" i="21"/>
  <c r="D96" i="21"/>
  <c r="E96" i="21"/>
  <c r="C97" i="21"/>
  <c r="D97" i="21"/>
  <c r="E97" i="21"/>
  <c r="C98" i="21"/>
  <c r="D98" i="21"/>
  <c r="E98" i="21"/>
  <c r="C99" i="21"/>
  <c r="D99" i="21"/>
  <c r="E99" i="21"/>
  <c r="C100" i="21"/>
  <c r="D100" i="21"/>
  <c r="E100" i="21"/>
  <c r="C101" i="21"/>
  <c r="D101" i="21"/>
  <c r="E101" i="21"/>
  <c r="C102" i="21"/>
  <c r="D102" i="21"/>
  <c r="E102" i="21"/>
  <c r="C103" i="21"/>
  <c r="D103" i="21"/>
  <c r="E103" i="21"/>
  <c r="C104" i="21"/>
  <c r="D104" i="21"/>
  <c r="E104" i="21"/>
  <c r="C105" i="21"/>
  <c r="D105" i="21"/>
  <c r="E105" i="21"/>
  <c r="C106" i="21"/>
  <c r="D106" i="21"/>
  <c r="E106" i="21"/>
  <c r="C107" i="21"/>
  <c r="D107" i="21"/>
  <c r="E107" i="21"/>
  <c r="C108" i="21"/>
  <c r="D108" i="21"/>
  <c r="E108" i="21"/>
  <c r="C109" i="21"/>
  <c r="D109" i="21"/>
  <c r="E109" i="21"/>
  <c r="C110" i="21"/>
  <c r="D110" i="21"/>
  <c r="E110" i="21"/>
  <c r="C111" i="21"/>
  <c r="D111" i="21"/>
  <c r="E111" i="21"/>
  <c r="C112" i="21"/>
  <c r="D112" i="21"/>
  <c r="E112" i="21"/>
  <c r="C113" i="21"/>
  <c r="D113" i="21"/>
  <c r="E113" i="21"/>
  <c r="C114" i="21"/>
  <c r="D114" i="21"/>
  <c r="E114" i="21"/>
  <c r="C115" i="21"/>
  <c r="D115" i="21"/>
  <c r="E115" i="21"/>
  <c r="C116" i="21"/>
  <c r="D116" i="21"/>
  <c r="E116" i="21"/>
  <c r="C117" i="21"/>
  <c r="D117" i="21"/>
  <c r="E117" i="21"/>
  <c r="C118" i="21"/>
  <c r="D118" i="21"/>
  <c r="E118" i="21"/>
  <c r="C119" i="21"/>
  <c r="D119" i="21"/>
  <c r="E119" i="21"/>
  <c r="C120" i="21"/>
  <c r="D120" i="21"/>
  <c r="E120" i="21"/>
  <c r="C121" i="21"/>
  <c r="D121" i="21"/>
  <c r="E121" i="21"/>
  <c r="C122" i="21"/>
  <c r="D122" i="21"/>
  <c r="E122" i="21"/>
  <c r="C123" i="21"/>
  <c r="D123" i="21"/>
  <c r="E123" i="21"/>
  <c r="C124" i="21"/>
  <c r="D124" i="21"/>
  <c r="E124" i="21"/>
  <c r="C125" i="21"/>
  <c r="D125" i="21"/>
  <c r="E125" i="21"/>
  <c r="C126" i="21"/>
  <c r="D126" i="21"/>
  <c r="E126" i="21"/>
  <c r="C127" i="21"/>
  <c r="D127" i="21"/>
  <c r="E127" i="21"/>
  <c r="C128" i="21"/>
  <c r="D128" i="21"/>
  <c r="E128" i="21"/>
  <c r="C129" i="21"/>
  <c r="D129" i="21"/>
  <c r="E129" i="21"/>
  <c r="C130" i="21"/>
  <c r="D130" i="21"/>
  <c r="E130" i="21"/>
  <c r="C131" i="21"/>
  <c r="D131" i="21"/>
  <c r="E131" i="21"/>
  <c r="C132" i="21"/>
  <c r="D132" i="21"/>
  <c r="E132" i="21"/>
  <c r="C133" i="21"/>
  <c r="D133" i="21"/>
  <c r="E133" i="21"/>
  <c r="C134" i="21"/>
  <c r="D134" i="21"/>
  <c r="E134" i="21"/>
  <c r="C135" i="21"/>
  <c r="D135" i="21"/>
  <c r="E135" i="21"/>
  <c r="C136" i="21"/>
  <c r="D136" i="21"/>
  <c r="E136" i="21"/>
  <c r="C137" i="21"/>
  <c r="D137" i="21"/>
  <c r="E137" i="21"/>
  <c r="C138" i="21"/>
  <c r="D138" i="21"/>
  <c r="E138" i="21"/>
  <c r="C139" i="21"/>
  <c r="D139" i="21"/>
  <c r="E139" i="21"/>
  <c r="C140" i="21"/>
  <c r="D140" i="21"/>
  <c r="E140" i="21"/>
  <c r="C141" i="21"/>
  <c r="D141" i="21"/>
  <c r="E141" i="21"/>
  <c r="C3" i="21"/>
  <c r="D3" i="21"/>
  <c r="E3" i="21"/>
  <c r="C4" i="21"/>
  <c r="D4" i="21"/>
  <c r="E4" i="21"/>
  <c r="C5" i="21"/>
  <c r="D5" i="21"/>
  <c r="E5" i="21"/>
  <c r="C6" i="21"/>
  <c r="D6" i="21"/>
  <c r="E6" i="21"/>
  <c r="C7" i="21"/>
  <c r="D7" i="21"/>
  <c r="E7" i="21"/>
  <c r="C8" i="21"/>
  <c r="D8" i="21"/>
  <c r="E8" i="21"/>
  <c r="C9" i="21"/>
  <c r="D9" i="21"/>
  <c r="E9" i="21"/>
  <c r="C10" i="21"/>
  <c r="D10" i="21"/>
  <c r="E10" i="21"/>
  <c r="C11" i="21"/>
  <c r="D11" i="21"/>
  <c r="E11" i="21"/>
  <c r="C12" i="21"/>
  <c r="D12" i="21"/>
  <c r="E12" i="21"/>
  <c r="C13" i="21"/>
  <c r="D13" i="21"/>
  <c r="E13" i="21"/>
  <c r="C14" i="21"/>
  <c r="D14" i="21"/>
  <c r="E14" i="21"/>
  <c r="C15" i="21"/>
  <c r="D15" i="21"/>
  <c r="E15" i="21"/>
  <c r="C16" i="21"/>
  <c r="D16" i="21"/>
  <c r="E16" i="21"/>
  <c r="C17" i="21"/>
  <c r="D17" i="21"/>
  <c r="E17" i="21"/>
  <c r="C18" i="21"/>
  <c r="D18" i="21"/>
  <c r="E18" i="21"/>
  <c r="C19" i="21"/>
  <c r="D19" i="21"/>
  <c r="E19" i="21"/>
  <c r="C20" i="21"/>
  <c r="D20" i="21"/>
  <c r="E20" i="21"/>
  <c r="C21" i="21"/>
  <c r="D21" i="21"/>
  <c r="E21" i="21"/>
  <c r="C22" i="21"/>
  <c r="D22" i="21"/>
  <c r="E22" i="21"/>
  <c r="C23" i="21"/>
  <c r="D23" i="21"/>
  <c r="E23" i="21"/>
  <c r="C24" i="21"/>
  <c r="D24" i="21"/>
  <c r="E24" i="21"/>
  <c r="C25" i="21"/>
  <c r="D25" i="21"/>
  <c r="E25" i="21"/>
  <c r="C26" i="21"/>
  <c r="D26" i="21"/>
  <c r="E26" i="21"/>
  <c r="C27" i="21"/>
  <c r="D27" i="21"/>
  <c r="E27" i="21"/>
  <c r="C28" i="21"/>
  <c r="D28" i="21"/>
  <c r="E28" i="21"/>
  <c r="C29" i="21"/>
  <c r="D29" i="21"/>
  <c r="E29" i="21"/>
  <c r="C30" i="21"/>
  <c r="D30" i="21"/>
  <c r="E30" i="21"/>
  <c r="C31" i="21"/>
  <c r="D31" i="21"/>
  <c r="E31" i="21"/>
  <c r="C32" i="21"/>
  <c r="D32" i="21"/>
  <c r="E32" i="21"/>
  <c r="C33" i="21"/>
  <c r="D33" i="21"/>
  <c r="E33" i="21"/>
  <c r="C34" i="21"/>
  <c r="D34" i="21"/>
  <c r="E34" i="21"/>
  <c r="C35" i="21"/>
  <c r="D35" i="21"/>
  <c r="E35" i="21"/>
  <c r="C36" i="21"/>
  <c r="D36" i="21"/>
  <c r="E36" i="21"/>
  <c r="C37" i="21"/>
  <c r="D37" i="21"/>
  <c r="E37" i="21"/>
  <c r="C38" i="21"/>
  <c r="D38" i="21"/>
  <c r="E38" i="21"/>
  <c r="C39" i="21"/>
  <c r="D39" i="21"/>
  <c r="E39" i="21"/>
  <c r="C40" i="21"/>
  <c r="D40" i="21"/>
  <c r="E40" i="21"/>
  <c r="C41" i="21"/>
  <c r="D41" i="21"/>
  <c r="E41" i="21"/>
  <c r="C42" i="21"/>
  <c r="D42" i="21"/>
  <c r="E42" i="21"/>
  <c r="C43" i="21"/>
  <c r="D43" i="21"/>
  <c r="E43" i="21"/>
  <c r="C44" i="21"/>
  <c r="D44" i="21"/>
  <c r="E44" i="21"/>
  <c r="C45" i="21"/>
  <c r="D45" i="21"/>
  <c r="E45" i="21"/>
  <c r="C46" i="21"/>
  <c r="D46" i="21"/>
  <c r="E46" i="21"/>
  <c r="C47" i="21"/>
  <c r="D47" i="21"/>
  <c r="E47" i="21"/>
  <c r="C48" i="21"/>
  <c r="D48" i="21"/>
  <c r="E48" i="21"/>
  <c r="C49" i="21"/>
  <c r="D49" i="21"/>
  <c r="E49" i="21"/>
  <c r="C50" i="21"/>
  <c r="D50" i="21"/>
  <c r="E50" i="21"/>
  <c r="C51" i="21"/>
  <c r="D51" i="21"/>
  <c r="E51" i="21"/>
  <c r="C52" i="21"/>
  <c r="D52" i="21"/>
  <c r="E52" i="21"/>
  <c r="C2" i="21"/>
  <c r="D2" i="21"/>
  <c r="E2" i="21"/>
  <c r="BJ13" i="5"/>
  <c r="BK13" i="5"/>
  <c r="BJ12" i="5"/>
  <c r="BK12" i="5"/>
  <c r="BJ11" i="5"/>
  <c r="BK11" i="5"/>
  <c r="BK10" i="5"/>
  <c r="BK9" i="5"/>
  <c r="BK14" i="5"/>
  <c r="BJ14" i="5"/>
  <c r="C3" i="20"/>
  <c r="D3" i="20"/>
  <c r="E3" i="20"/>
  <c r="F3" i="20"/>
  <c r="G3" i="20"/>
  <c r="C4" i="20"/>
  <c r="D4" i="20"/>
  <c r="E4" i="20"/>
  <c r="F4" i="20"/>
  <c r="G4" i="20"/>
  <c r="C5" i="20"/>
  <c r="D5" i="20"/>
  <c r="E5" i="20"/>
  <c r="F5" i="20"/>
  <c r="G5" i="20"/>
  <c r="C6" i="20"/>
  <c r="D6" i="20"/>
  <c r="E6" i="20"/>
  <c r="F6" i="20"/>
  <c r="G6" i="20"/>
  <c r="C7" i="20"/>
  <c r="D7" i="20"/>
  <c r="E7" i="20"/>
  <c r="F7" i="20"/>
  <c r="G7" i="20"/>
  <c r="C8" i="20"/>
  <c r="D8" i="20"/>
  <c r="E8" i="20"/>
  <c r="F8" i="20"/>
  <c r="G8" i="20"/>
  <c r="C9" i="20"/>
  <c r="D9" i="20"/>
  <c r="E9" i="20"/>
  <c r="F9" i="20"/>
  <c r="G9" i="20"/>
  <c r="C10" i="20"/>
  <c r="D10" i="20"/>
  <c r="E10" i="20"/>
  <c r="F10" i="20"/>
  <c r="G10" i="20"/>
  <c r="C11" i="20"/>
  <c r="D11" i="20"/>
  <c r="E11" i="20"/>
  <c r="F11" i="20"/>
  <c r="G11" i="20"/>
  <c r="C12" i="20"/>
  <c r="D12" i="20"/>
  <c r="E12" i="20"/>
  <c r="F12" i="20"/>
  <c r="G12" i="20"/>
  <c r="C13" i="20"/>
  <c r="D13" i="20"/>
  <c r="E13" i="20"/>
  <c r="F13" i="20"/>
  <c r="G13" i="20"/>
  <c r="C14" i="20"/>
  <c r="D14" i="20"/>
  <c r="E14" i="20"/>
  <c r="F14" i="20"/>
  <c r="G14" i="20"/>
  <c r="C15" i="20"/>
  <c r="D15" i="20"/>
  <c r="E15" i="20"/>
  <c r="F15" i="20"/>
  <c r="G15" i="20"/>
  <c r="C16" i="20"/>
  <c r="D16" i="20"/>
  <c r="E16" i="20"/>
  <c r="F16" i="20"/>
  <c r="G16" i="20"/>
  <c r="C17" i="20"/>
  <c r="D17" i="20"/>
  <c r="E17" i="20"/>
  <c r="F17" i="20"/>
  <c r="G17" i="20"/>
  <c r="C18" i="20"/>
  <c r="D18" i="20"/>
  <c r="E18" i="20"/>
  <c r="F18" i="20"/>
  <c r="G18" i="20"/>
  <c r="C19" i="20"/>
  <c r="D19" i="20"/>
  <c r="E19" i="20"/>
  <c r="F19" i="20"/>
  <c r="G19" i="20"/>
  <c r="C20" i="20"/>
  <c r="D20" i="20"/>
  <c r="E20" i="20"/>
  <c r="F20" i="20"/>
  <c r="G20" i="20"/>
  <c r="C21" i="20"/>
  <c r="D21" i="20"/>
  <c r="E21" i="20"/>
  <c r="F21" i="20"/>
  <c r="G21" i="20"/>
  <c r="C22" i="20"/>
  <c r="D22" i="20"/>
  <c r="E22" i="20"/>
  <c r="F22" i="20"/>
  <c r="G22" i="20"/>
  <c r="C23" i="20"/>
  <c r="D23" i="20"/>
  <c r="E23" i="20"/>
  <c r="F23" i="20"/>
  <c r="G23" i="20"/>
  <c r="C24" i="20"/>
  <c r="D24" i="20"/>
  <c r="E24" i="20"/>
  <c r="F24" i="20"/>
  <c r="G24" i="20"/>
  <c r="C25" i="20"/>
  <c r="D25" i="20"/>
  <c r="E25" i="20"/>
  <c r="F25" i="20"/>
  <c r="G25" i="20"/>
  <c r="C26" i="20"/>
  <c r="D26" i="20"/>
  <c r="E26" i="20"/>
  <c r="F26" i="20"/>
  <c r="G26" i="20"/>
  <c r="C27" i="20"/>
  <c r="D27" i="20"/>
  <c r="E27" i="20"/>
  <c r="F27" i="20"/>
  <c r="G27" i="20"/>
  <c r="C28" i="20"/>
  <c r="D28" i="20"/>
  <c r="E28" i="20"/>
  <c r="F28" i="20"/>
  <c r="G28" i="20"/>
  <c r="C29" i="20"/>
  <c r="D29" i="20"/>
  <c r="E29" i="20"/>
  <c r="F29" i="20"/>
  <c r="G29" i="20"/>
  <c r="C30" i="20"/>
  <c r="D30" i="20"/>
  <c r="E30" i="20"/>
  <c r="F30" i="20"/>
  <c r="G30" i="20"/>
  <c r="C31" i="20"/>
  <c r="D31" i="20"/>
  <c r="E31" i="20"/>
  <c r="F31" i="20"/>
  <c r="G31" i="20"/>
  <c r="C32" i="20"/>
  <c r="D32" i="20"/>
  <c r="E32" i="20"/>
  <c r="F32" i="20"/>
  <c r="G32" i="20"/>
  <c r="C33" i="20"/>
  <c r="D33" i="20"/>
  <c r="E33" i="20"/>
  <c r="F33" i="20"/>
  <c r="G33" i="20"/>
  <c r="C34" i="20"/>
  <c r="D34" i="20"/>
  <c r="E34" i="20"/>
  <c r="F34" i="20"/>
  <c r="G34" i="20"/>
  <c r="C35" i="20"/>
  <c r="D35" i="20"/>
  <c r="E35" i="20"/>
  <c r="F35" i="20"/>
  <c r="G35" i="20"/>
  <c r="C36" i="20"/>
  <c r="D36" i="20"/>
  <c r="E36" i="20"/>
  <c r="F36" i="20"/>
  <c r="G36" i="20"/>
  <c r="C37" i="20"/>
  <c r="D37" i="20"/>
  <c r="E37" i="20"/>
  <c r="F37" i="20"/>
  <c r="G37" i="20"/>
  <c r="C38" i="20"/>
  <c r="D38" i="20"/>
  <c r="E38" i="20"/>
  <c r="F38" i="20"/>
  <c r="G38" i="20"/>
  <c r="C39" i="20"/>
  <c r="D39" i="20"/>
  <c r="E39" i="20"/>
  <c r="F39" i="20"/>
  <c r="G39" i="20"/>
  <c r="C40" i="20"/>
  <c r="D40" i="20"/>
  <c r="E40" i="20"/>
  <c r="F40" i="20"/>
  <c r="G40" i="20"/>
  <c r="C41" i="20"/>
  <c r="D41" i="20"/>
  <c r="E41" i="20"/>
  <c r="F41" i="20"/>
  <c r="G41" i="20"/>
  <c r="C42" i="20"/>
  <c r="D42" i="20"/>
  <c r="E42" i="20"/>
  <c r="F42" i="20"/>
  <c r="G42" i="20"/>
  <c r="C43" i="20"/>
  <c r="D43" i="20"/>
  <c r="E43" i="20"/>
  <c r="F43" i="20"/>
  <c r="G43" i="20"/>
  <c r="C44" i="20"/>
  <c r="D44" i="20"/>
  <c r="E44" i="20"/>
  <c r="F44" i="20"/>
  <c r="G44" i="20"/>
  <c r="C45" i="20"/>
  <c r="D45" i="20"/>
  <c r="E45" i="20"/>
  <c r="F45" i="20"/>
  <c r="G45" i="20"/>
  <c r="C46" i="20"/>
  <c r="D46" i="20"/>
  <c r="E46" i="20"/>
  <c r="F46" i="20"/>
  <c r="G46" i="20"/>
  <c r="C47" i="20"/>
  <c r="D47" i="20"/>
  <c r="E47" i="20"/>
  <c r="F47" i="20"/>
  <c r="G47" i="20"/>
  <c r="C48" i="20"/>
  <c r="D48" i="20"/>
  <c r="E48" i="20"/>
  <c r="F48" i="20"/>
  <c r="G48" i="20"/>
  <c r="C49" i="20"/>
  <c r="D49" i="20"/>
  <c r="E49" i="20"/>
  <c r="F49" i="20"/>
  <c r="G49" i="20"/>
  <c r="C50" i="20"/>
  <c r="D50" i="20"/>
  <c r="E50" i="20"/>
  <c r="F50" i="20"/>
  <c r="G50" i="20"/>
  <c r="C51" i="20"/>
  <c r="D51" i="20"/>
  <c r="E51" i="20"/>
  <c r="F51" i="20"/>
  <c r="G51" i="20"/>
  <c r="C52" i="20"/>
  <c r="D52" i="20"/>
  <c r="E52" i="20"/>
  <c r="F52" i="20"/>
  <c r="G52" i="20"/>
  <c r="C53" i="20"/>
  <c r="D53" i="20"/>
  <c r="E53" i="20"/>
  <c r="F53" i="20"/>
  <c r="G53" i="20"/>
  <c r="C54" i="20"/>
  <c r="D54" i="20"/>
  <c r="E54" i="20"/>
  <c r="F54" i="20"/>
  <c r="G54" i="20"/>
  <c r="C55" i="20"/>
  <c r="D55" i="20"/>
  <c r="E55" i="20"/>
  <c r="F55" i="20"/>
  <c r="G55" i="20"/>
  <c r="C56" i="20"/>
  <c r="D56" i="20"/>
  <c r="E56" i="20"/>
  <c r="F56" i="20"/>
  <c r="G56" i="20"/>
  <c r="C57" i="20"/>
  <c r="D57" i="20"/>
  <c r="E57" i="20"/>
  <c r="F57" i="20"/>
  <c r="G57" i="20"/>
  <c r="C58" i="20"/>
  <c r="D58" i="20"/>
  <c r="E58" i="20"/>
  <c r="F58" i="20"/>
  <c r="G58" i="20"/>
  <c r="C59" i="20"/>
  <c r="D59" i="20"/>
  <c r="E59" i="20"/>
  <c r="F59" i="20"/>
  <c r="G59" i="20"/>
  <c r="C60" i="20"/>
  <c r="D60" i="20"/>
  <c r="E60" i="20"/>
  <c r="F60" i="20"/>
  <c r="G60" i="20"/>
  <c r="C61" i="20"/>
  <c r="D61" i="20"/>
  <c r="E61" i="20"/>
  <c r="F61" i="20"/>
  <c r="G61" i="20"/>
  <c r="C62" i="20"/>
  <c r="D62" i="20"/>
  <c r="E62" i="20"/>
  <c r="F62" i="20"/>
  <c r="G62" i="20"/>
  <c r="C63" i="20"/>
  <c r="D63" i="20"/>
  <c r="E63" i="20"/>
  <c r="F63" i="20"/>
  <c r="G63" i="20"/>
  <c r="C64" i="20"/>
  <c r="D64" i="20"/>
  <c r="E64" i="20"/>
  <c r="F64" i="20"/>
  <c r="G64" i="20"/>
  <c r="C65" i="20"/>
  <c r="D65" i="20"/>
  <c r="E65" i="20"/>
  <c r="F65" i="20"/>
  <c r="G65" i="20"/>
  <c r="C66" i="20"/>
  <c r="D66" i="20"/>
  <c r="E66" i="20"/>
  <c r="F66" i="20"/>
  <c r="G66" i="20"/>
  <c r="C67" i="20"/>
  <c r="D67" i="20"/>
  <c r="E67" i="20"/>
  <c r="F67" i="20"/>
  <c r="G67" i="20"/>
  <c r="C68" i="20"/>
  <c r="D68" i="20"/>
  <c r="E68" i="20"/>
  <c r="F68" i="20"/>
  <c r="G68" i="20"/>
  <c r="C69" i="20"/>
  <c r="D69" i="20"/>
  <c r="E69" i="20"/>
  <c r="F69" i="20"/>
  <c r="G69" i="20"/>
  <c r="C70" i="20"/>
  <c r="D70" i="20"/>
  <c r="E70" i="20"/>
  <c r="F70" i="20"/>
  <c r="G70" i="20"/>
  <c r="C71" i="20"/>
  <c r="D71" i="20"/>
  <c r="E71" i="20"/>
  <c r="F71" i="20"/>
  <c r="G71" i="20"/>
  <c r="C72" i="20"/>
  <c r="D72" i="20"/>
  <c r="E72" i="20"/>
  <c r="F72" i="20"/>
  <c r="G72" i="20"/>
  <c r="C73" i="20"/>
  <c r="D73" i="20"/>
  <c r="E73" i="20"/>
  <c r="F73" i="20"/>
  <c r="G73" i="20"/>
  <c r="C74" i="20"/>
  <c r="D74" i="20"/>
  <c r="E74" i="20"/>
  <c r="F74" i="20"/>
  <c r="G74" i="20"/>
  <c r="C75" i="20"/>
  <c r="D75" i="20"/>
  <c r="E75" i="20"/>
  <c r="F75" i="20"/>
  <c r="G75" i="20"/>
  <c r="C76" i="20"/>
  <c r="D76" i="20"/>
  <c r="E76" i="20"/>
  <c r="F76" i="20"/>
  <c r="G76" i="20"/>
  <c r="C77" i="20"/>
  <c r="D77" i="20"/>
  <c r="E77" i="20"/>
  <c r="F77" i="20"/>
  <c r="G77" i="20"/>
  <c r="C78" i="20"/>
  <c r="D78" i="20"/>
  <c r="E78" i="20"/>
  <c r="F78" i="20"/>
  <c r="G78" i="20"/>
  <c r="C79" i="20"/>
  <c r="D79" i="20"/>
  <c r="E79" i="20"/>
  <c r="F79" i="20"/>
  <c r="G79" i="20"/>
  <c r="C80" i="20"/>
  <c r="D80" i="20"/>
  <c r="E80" i="20"/>
  <c r="F80" i="20"/>
  <c r="G80" i="20"/>
  <c r="C81" i="20"/>
  <c r="D81" i="20"/>
  <c r="E81" i="20"/>
  <c r="F81" i="20"/>
  <c r="G81" i="20"/>
  <c r="C82" i="20"/>
  <c r="D82" i="20"/>
  <c r="E82" i="20"/>
  <c r="F82" i="20"/>
  <c r="G82" i="20"/>
  <c r="C83" i="20"/>
  <c r="D83" i="20"/>
  <c r="E83" i="20"/>
  <c r="F83" i="20"/>
  <c r="G83" i="20"/>
  <c r="C84" i="20"/>
  <c r="D84" i="20"/>
  <c r="E84" i="20"/>
  <c r="F84" i="20"/>
  <c r="G84" i="20"/>
  <c r="C85" i="20"/>
  <c r="D85" i="20"/>
  <c r="E85" i="20"/>
  <c r="F85" i="20"/>
  <c r="G85" i="20"/>
  <c r="C86" i="20"/>
  <c r="D86" i="20"/>
  <c r="E86" i="20"/>
  <c r="F86" i="20"/>
  <c r="G86" i="20"/>
  <c r="C87" i="20"/>
  <c r="D87" i="20"/>
  <c r="E87" i="20"/>
  <c r="F87" i="20"/>
  <c r="G87" i="20"/>
  <c r="C88" i="20"/>
  <c r="D88" i="20"/>
  <c r="E88" i="20"/>
  <c r="F88" i="20"/>
  <c r="G88" i="20"/>
  <c r="C89" i="20"/>
  <c r="D89" i="20"/>
  <c r="E89" i="20"/>
  <c r="F89" i="20"/>
  <c r="G89" i="20"/>
  <c r="C90" i="20"/>
  <c r="D90" i="20"/>
  <c r="E90" i="20"/>
  <c r="F90" i="20"/>
  <c r="G90" i="20"/>
  <c r="C91" i="20"/>
  <c r="D91" i="20"/>
  <c r="E91" i="20"/>
  <c r="F91" i="20"/>
  <c r="G91" i="20"/>
  <c r="C92" i="20"/>
  <c r="D92" i="20"/>
  <c r="E92" i="20"/>
  <c r="F92" i="20"/>
  <c r="G92" i="20"/>
  <c r="C93" i="20"/>
  <c r="D93" i="20"/>
  <c r="E93" i="20"/>
  <c r="F93" i="20"/>
  <c r="G93" i="20"/>
  <c r="C94" i="20"/>
  <c r="D94" i="20"/>
  <c r="E94" i="20"/>
  <c r="F94" i="20"/>
  <c r="G94" i="20"/>
  <c r="C95" i="20"/>
  <c r="D95" i="20"/>
  <c r="E95" i="20"/>
  <c r="F95" i="20"/>
  <c r="G95" i="20"/>
  <c r="C96" i="20"/>
  <c r="D96" i="20"/>
  <c r="E96" i="20"/>
  <c r="F96" i="20"/>
  <c r="G96" i="20"/>
  <c r="C97" i="20"/>
  <c r="D97" i="20"/>
  <c r="E97" i="20"/>
  <c r="F97" i="20"/>
  <c r="G97" i="20"/>
  <c r="C98" i="20"/>
  <c r="D98" i="20"/>
  <c r="E98" i="20"/>
  <c r="F98" i="20"/>
  <c r="G98" i="20"/>
  <c r="C99" i="20"/>
  <c r="D99" i="20"/>
  <c r="E99" i="20"/>
  <c r="F99" i="20"/>
  <c r="G99" i="20"/>
  <c r="C100" i="20"/>
  <c r="D100" i="20"/>
  <c r="E100" i="20"/>
  <c r="F100" i="20"/>
  <c r="G100" i="20"/>
  <c r="C101" i="20"/>
  <c r="D101" i="20"/>
  <c r="E101" i="20"/>
  <c r="F101" i="20"/>
  <c r="G101" i="20"/>
  <c r="C102" i="20"/>
  <c r="D102" i="20"/>
  <c r="E102" i="20"/>
  <c r="F102" i="20"/>
  <c r="G102" i="20"/>
  <c r="C103" i="20"/>
  <c r="D103" i="20"/>
  <c r="E103" i="20"/>
  <c r="F103" i="20"/>
  <c r="G103" i="20"/>
  <c r="C104" i="20"/>
  <c r="D104" i="20"/>
  <c r="E104" i="20"/>
  <c r="F104" i="20"/>
  <c r="G104" i="20"/>
  <c r="C105" i="20"/>
  <c r="D105" i="20"/>
  <c r="E105" i="20"/>
  <c r="F105" i="20"/>
  <c r="G105" i="20"/>
  <c r="C106" i="20"/>
  <c r="D106" i="20"/>
  <c r="E106" i="20"/>
  <c r="F106" i="20"/>
  <c r="G106" i="20"/>
  <c r="C107" i="20"/>
  <c r="D107" i="20"/>
  <c r="E107" i="20"/>
  <c r="F107" i="20"/>
  <c r="G107" i="20"/>
  <c r="C108" i="20"/>
  <c r="D108" i="20"/>
  <c r="E108" i="20"/>
  <c r="F108" i="20"/>
  <c r="G108" i="20"/>
  <c r="C109" i="20"/>
  <c r="D109" i="20"/>
  <c r="E109" i="20"/>
  <c r="F109" i="20"/>
  <c r="G109" i="20"/>
  <c r="C110" i="20"/>
  <c r="D110" i="20"/>
  <c r="E110" i="20"/>
  <c r="F110" i="20"/>
  <c r="G110" i="20"/>
  <c r="C111" i="20"/>
  <c r="D111" i="20"/>
  <c r="E111" i="20"/>
  <c r="F111" i="20"/>
  <c r="G111" i="20"/>
  <c r="C112" i="20"/>
  <c r="D112" i="20"/>
  <c r="E112" i="20"/>
  <c r="F112" i="20"/>
  <c r="G112" i="20"/>
  <c r="C113" i="20"/>
  <c r="D113" i="20"/>
  <c r="E113" i="20"/>
  <c r="F113" i="20"/>
  <c r="G113" i="20"/>
  <c r="C114" i="20"/>
  <c r="D114" i="20"/>
  <c r="E114" i="20"/>
  <c r="F114" i="20"/>
  <c r="G114" i="20"/>
  <c r="C115" i="20"/>
  <c r="D115" i="20"/>
  <c r="E115" i="20"/>
  <c r="F115" i="20"/>
  <c r="G115" i="20"/>
  <c r="C116" i="20"/>
  <c r="D116" i="20"/>
  <c r="E116" i="20"/>
  <c r="F116" i="20"/>
  <c r="G116" i="20"/>
  <c r="C117" i="20"/>
  <c r="D117" i="20"/>
  <c r="E117" i="20"/>
  <c r="F117" i="20"/>
  <c r="G117" i="20"/>
  <c r="C118" i="20"/>
  <c r="D118" i="20"/>
  <c r="E118" i="20"/>
  <c r="F118" i="20"/>
  <c r="G118" i="20"/>
  <c r="C119" i="20"/>
  <c r="D119" i="20"/>
  <c r="E119" i="20"/>
  <c r="F119" i="20"/>
  <c r="G119" i="20"/>
  <c r="C120" i="20"/>
  <c r="D120" i="20"/>
  <c r="E120" i="20"/>
  <c r="F120" i="20"/>
  <c r="G120" i="20"/>
  <c r="C121" i="20"/>
  <c r="D121" i="20"/>
  <c r="E121" i="20"/>
  <c r="F121" i="20"/>
  <c r="G121" i="20"/>
  <c r="C122" i="20"/>
  <c r="D122" i="20"/>
  <c r="E122" i="20"/>
  <c r="F122" i="20"/>
  <c r="G122" i="20"/>
  <c r="C123" i="20"/>
  <c r="D123" i="20"/>
  <c r="E123" i="20"/>
  <c r="F123" i="20"/>
  <c r="G123" i="20"/>
  <c r="C124" i="20"/>
  <c r="D124" i="20"/>
  <c r="E124" i="20"/>
  <c r="F124" i="20"/>
  <c r="G124" i="20"/>
  <c r="C125" i="20"/>
  <c r="D125" i="20"/>
  <c r="E125" i="20"/>
  <c r="F125" i="20"/>
  <c r="G125" i="20"/>
  <c r="C126" i="20"/>
  <c r="D126" i="20"/>
  <c r="E126" i="20"/>
  <c r="F126" i="20"/>
  <c r="G126" i="20"/>
  <c r="C127" i="20"/>
  <c r="D127" i="20"/>
  <c r="E127" i="20"/>
  <c r="F127" i="20"/>
  <c r="G127" i="20"/>
  <c r="C128" i="20"/>
  <c r="D128" i="20"/>
  <c r="E128" i="20"/>
  <c r="F128" i="20"/>
  <c r="G128" i="20"/>
  <c r="C129" i="20"/>
  <c r="D129" i="20"/>
  <c r="E129" i="20"/>
  <c r="F129" i="20"/>
  <c r="G129" i="20"/>
  <c r="C130" i="20"/>
  <c r="D130" i="20"/>
  <c r="E130" i="20"/>
  <c r="F130" i="20"/>
  <c r="G130" i="20"/>
  <c r="C131" i="20"/>
  <c r="D131" i="20"/>
  <c r="E131" i="20"/>
  <c r="F131" i="20"/>
  <c r="G131" i="20"/>
  <c r="C132" i="20"/>
  <c r="D132" i="20"/>
  <c r="E132" i="20"/>
  <c r="F132" i="20"/>
  <c r="G132" i="20"/>
  <c r="C133" i="20"/>
  <c r="D133" i="20"/>
  <c r="E133" i="20"/>
  <c r="F133" i="20"/>
  <c r="G133" i="20"/>
  <c r="C134" i="20"/>
  <c r="D134" i="20"/>
  <c r="E134" i="20"/>
  <c r="F134" i="20"/>
  <c r="G134" i="20"/>
  <c r="C135" i="20"/>
  <c r="D135" i="20"/>
  <c r="E135" i="20"/>
  <c r="F135" i="20"/>
  <c r="G135" i="20"/>
  <c r="C136" i="20"/>
  <c r="D136" i="20"/>
  <c r="E136" i="20"/>
  <c r="F136" i="20"/>
  <c r="G136" i="20"/>
  <c r="C137" i="20"/>
  <c r="D137" i="20"/>
  <c r="E137" i="20"/>
  <c r="F137" i="20"/>
  <c r="G137" i="20"/>
  <c r="C138" i="20"/>
  <c r="D138" i="20"/>
  <c r="E138" i="20"/>
  <c r="F138" i="20"/>
  <c r="G138" i="20"/>
  <c r="C139" i="20"/>
  <c r="D139" i="20"/>
  <c r="E139" i="20"/>
  <c r="F139" i="20"/>
  <c r="G139" i="20"/>
  <c r="C140" i="20"/>
  <c r="D140" i="20"/>
  <c r="E140" i="20"/>
  <c r="F140" i="20"/>
  <c r="G140" i="20"/>
  <c r="C141" i="20"/>
  <c r="D141" i="20"/>
  <c r="E141" i="20"/>
  <c r="F141" i="20"/>
  <c r="G141" i="20"/>
  <c r="C142" i="20"/>
  <c r="D142" i="20"/>
  <c r="E142" i="20"/>
  <c r="F142" i="20"/>
  <c r="G142" i="20"/>
  <c r="C143" i="20"/>
  <c r="D143" i="20"/>
  <c r="E143" i="20"/>
  <c r="F143" i="20"/>
  <c r="G143" i="20"/>
  <c r="C144" i="20"/>
  <c r="D144" i="20"/>
  <c r="E144" i="20"/>
  <c r="F144" i="20"/>
  <c r="G144" i="20"/>
  <c r="C145" i="20"/>
  <c r="D145" i="20"/>
  <c r="E145" i="20"/>
  <c r="F145" i="20"/>
  <c r="G145" i="20"/>
  <c r="C146" i="20"/>
  <c r="D146" i="20"/>
  <c r="E146" i="20"/>
  <c r="F146" i="20"/>
  <c r="G146" i="20"/>
  <c r="C147" i="20"/>
  <c r="D147" i="20"/>
  <c r="E147" i="20"/>
  <c r="F147" i="20"/>
  <c r="G147" i="20"/>
  <c r="C148" i="20"/>
  <c r="D148" i="20"/>
  <c r="E148" i="20"/>
  <c r="F148" i="20"/>
  <c r="G148" i="20"/>
  <c r="C149" i="20"/>
  <c r="D149" i="20"/>
  <c r="E149" i="20"/>
  <c r="F149" i="20"/>
  <c r="G149" i="20"/>
  <c r="C150" i="20"/>
  <c r="D150" i="20"/>
  <c r="E150" i="20"/>
  <c r="F150" i="20"/>
  <c r="G150" i="20"/>
  <c r="C151" i="20"/>
  <c r="D151" i="20"/>
  <c r="E151" i="20"/>
  <c r="F151" i="20"/>
  <c r="G151" i="20"/>
  <c r="C152" i="20"/>
  <c r="D152" i="20"/>
  <c r="E152" i="20"/>
  <c r="F152" i="20"/>
  <c r="G152" i="20"/>
  <c r="C153" i="20"/>
  <c r="D153" i="20"/>
  <c r="E153" i="20"/>
  <c r="F153" i="20"/>
  <c r="G153" i="20"/>
  <c r="C154" i="20"/>
  <c r="D154" i="20"/>
  <c r="E154" i="20"/>
  <c r="F154" i="20"/>
  <c r="G154" i="20"/>
  <c r="C155" i="20"/>
  <c r="D155" i="20"/>
  <c r="E155" i="20"/>
  <c r="F155" i="20"/>
  <c r="G155" i="20"/>
  <c r="C156" i="20"/>
  <c r="D156" i="20"/>
  <c r="E156" i="20"/>
  <c r="F156" i="20"/>
  <c r="G156" i="20"/>
  <c r="C157" i="20"/>
  <c r="D157" i="20"/>
  <c r="E157" i="20"/>
  <c r="F157" i="20"/>
  <c r="G157" i="20"/>
  <c r="C158" i="20"/>
  <c r="D158" i="20"/>
  <c r="E158" i="20"/>
  <c r="F158" i="20"/>
  <c r="G158" i="20"/>
  <c r="C159" i="20"/>
  <c r="D159" i="20"/>
  <c r="E159" i="20"/>
  <c r="F159" i="20"/>
  <c r="G159" i="20"/>
  <c r="C160" i="20"/>
  <c r="D160" i="20"/>
  <c r="E160" i="20"/>
  <c r="F160" i="20"/>
  <c r="G160" i="20"/>
  <c r="C161" i="20"/>
  <c r="D161" i="20"/>
  <c r="E161" i="20"/>
  <c r="F161" i="20"/>
  <c r="G161" i="20"/>
  <c r="C162" i="20"/>
  <c r="D162" i="20"/>
  <c r="E162" i="20"/>
  <c r="F162" i="20"/>
  <c r="G162" i="20"/>
  <c r="C163" i="20"/>
  <c r="D163" i="20"/>
  <c r="E163" i="20"/>
  <c r="F163" i="20"/>
  <c r="G163" i="20"/>
  <c r="C164" i="20"/>
  <c r="D164" i="20"/>
  <c r="E164" i="20"/>
  <c r="F164" i="20"/>
  <c r="G164" i="20"/>
  <c r="C165" i="20"/>
  <c r="D165" i="20"/>
  <c r="E165" i="20"/>
  <c r="F165" i="20"/>
  <c r="G165" i="20"/>
  <c r="C166" i="20"/>
  <c r="D166" i="20"/>
  <c r="E166" i="20"/>
  <c r="F166" i="20"/>
  <c r="G166" i="20"/>
  <c r="C167" i="20"/>
  <c r="D167" i="20"/>
  <c r="E167" i="20"/>
  <c r="F167" i="20"/>
  <c r="G167" i="20"/>
  <c r="C168" i="20"/>
  <c r="D168" i="20"/>
  <c r="E168" i="20"/>
  <c r="F168" i="20"/>
  <c r="G168" i="20"/>
  <c r="C169" i="20"/>
  <c r="D169" i="20"/>
  <c r="E169" i="20"/>
  <c r="F169" i="20"/>
  <c r="G169" i="20"/>
  <c r="C170" i="20"/>
  <c r="D170" i="20"/>
  <c r="E170" i="20"/>
  <c r="F170" i="20"/>
  <c r="G170" i="20"/>
  <c r="C171" i="20"/>
  <c r="D171" i="20"/>
  <c r="E171" i="20"/>
  <c r="F171" i="20"/>
  <c r="G171" i="20"/>
  <c r="C172" i="20"/>
  <c r="D172" i="20"/>
  <c r="E172" i="20"/>
  <c r="F172" i="20"/>
  <c r="G172" i="20"/>
  <c r="C173" i="20"/>
  <c r="D173" i="20"/>
  <c r="E173" i="20"/>
  <c r="F173" i="20"/>
  <c r="G173" i="20"/>
  <c r="C174" i="20"/>
  <c r="D174" i="20"/>
  <c r="E174" i="20"/>
  <c r="F174" i="20"/>
  <c r="G174" i="20"/>
  <c r="C175" i="20"/>
  <c r="D175" i="20"/>
  <c r="E175" i="20"/>
  <c r="F175" i="20"/>
  <c r="G175" i="20"/>
  <c r="C176" i="20"/>
  <c r="D176" i="20"/>
  <c r="E176" i="20"/>
  <c r="F176" i="20"/>
  <c r="G176" i="20"/>
  <c r="C177" i="20"/>
  <c r="D177" i="20"/>
  <c r="E177" i="20"/>
  <c r="F177" i="20"/>
  <c r="G177" i="20"/>
  <c r="C178" i="20"/>
  <c r="D178" i="20"/>
  <c r="E178" i="20"/>
  <c r="F178" i="20"/>
  <c r="G178" i="20"/>
  <c r="C179" i="20"/>
  <c r="D179" i="20"/>
  <c r="E179" i="20"/>
  <c r="F179" i="20"/>
  <c r="G179" i="20"/>
  <c r="C180" i="20"/>
  <c r="D180" i="20"/>
  <c r="E180" i="20"/>
  <c r="F180" i="20"/>
  <c r="G180" i="20"/>
  <c r="C181" i="20"/>
  <c r="D181" i="20"/>
  <c r="E181" i="20"/>
  <c r="F181" i="20"/>
  <c r="G181" i="20"/>
  <c r="C182" i="20"/>
  <c r="D182" i="20"/>
  <c r="E182" i="20"/>
  <c r="F182" i="20"/>
  <c r="G182" i="20"/>
  <c r="C183" i="20"/>
  <c r="D183" i="20"/>
  <c r="E183" i="20"/>
  <c r="F183" i="20"/>
  <c r="G183" i="20"/>
  <c r="C184" i="20"/>
  <c r="D184" i="20"/>
  <c r="E184" i="20"/>
  <c r="F184" i="20"/>
  <c r="G184" i="20"/>
  <c r="C185" i="20"/>
  <c r="D185" i="20"/>
  <c r="E185" i="20"/>
  <c r="F185" i="20"/>
  <c r="G185" i="20"/>
  <c r="C186" i="20"/>
  <c r="D186" i="20"/>
  <c r="E186" i="20"/>
  <c r="F186" i="20"/>
  <c r="G186" i="20"/>
  <c r="C187" i="20"/>
  <c r="D187" i="20"/>
  <c r="E187" i="20"/>
  <c r="F187" i="20"/>
  <c r="G187" i="20"/>
  <c r="C188" i="20"/>
  <c r="D188" i="20"/>
  <c r="E188" i="20"/>
  <c r="F188" i="20"/>
  <c r="G188" i="20"/>
  <c r="C189" i="20"/>
  <c r="D189" i="20"/>
  <c r="E189" i="20"/>
  <c r="F189" i="20"/>
  <c r="G189" i="20"/>
  <c r="C190" i="20"/>
  <c r="D190" i="20"/>
  <c r="E190" i="20"/>
  <c r="F190" i="20"/>
  <c r="G190" i="20"/>
  <c r="C191" i="20"/>
  <c r="D191" i="20"/>
  <c r="E191" i="20"/>
  <c r="F191" i="20"/>
  <c r="G191" i="20"/>
  <c r="C192" i="20"/>
  <c r="D192" i="20"/>
  <c r="E192" i="20"/>
  <c r="F192" i="20"/>
  <c r="G192" i="20"/>
  <c r="C193" i="20"/>
  <c r="D193" i="20"/>
  <c r="E193" i="20"/>
  <c r="F193" i="20"/>
  <c r="G193" i="20"/>
  <c r="C194" i="20"/>
  <c r="D194" i="20"/>
  <c r="E194" i="20"/>
  <c r="F194" i="20"/>
  <c r="G194" i="20"/>
  <c r="C195" i="20"/>
  <c r="D195" i="20"/>
  <c r="E195" i="20"/>
  <c r="F195" i="20"/>
  <c r="G195" i="20"/>
  <c r="C196" i="20"/>
  <c r="D196" i="20"/>
  <c r="E196" i="20"/>
  <c r="F196" i="20"/>
  <c r="G196" i="20"/>
  <c r="C197" i="20"/>
  <c r="D197" i="20"/>
  <c r="E197" i="20"/>
  <c r="F197" i="20"/>
  <c r="G197" i="20"/>
  <c r="C198" i="20"/>
  <c r="D198" i="20"/>
  <c r="E198" i="20"/>
  <c r="F198" i="20"/>
  <c r="G198" i="20"/>
  <c r="C199" i="20"/>
  <c r="D199" i="20"/>
  <c r="E199" i="20"/>
  <c r="F199" i="20"/>
  <c r="G199" i="20"/>
  <c r="C200" i="20"/>
  <c r="D200" i="20"/>
  <c r="E200" i="20"/>
  <c r="F200" i="20"/>
  <c r="G200" i="20"/>
  <c r="C201" i="20"/>
  <c r="D201" i="20"/>
  <c r="E201" i="20"/>
  <c r="F201" i="20"/>
  <c r="G201" i="20"/>
  <c r="C202" i="20"/>
  <c r="D202" i="20"/>
  <c r="E202" i="20"/>
  <c r="F202" i="20"/>
  <c r="G202" i="20"/>
  <c r="C203" i="20"/>
  <c r="D203" i="20"/>
  <c r="E203" i="20"/>
  <c r="F203" i="20"/>
  <c r="G203" i="20"/>
  <c r="C204" i="20"/>
  <c r="D204" i="20"/>
  <c r="E204" i="20"/>
  <c r="F204" i="20"/>
  <c r="G204" i="20"/>
  <c r="C205" i="20"/>
  <c r="D205" i="20"/>
  <c r="E205" i="20"/>
  <c r="F205" i="20"/>
  <c r="G205" i="20"/>
  <c r="C206" i="20"/>
  <c r="D206" i="20"/>
  <c r="E206" i="20"/>
  <c r="F206" i="20"/>
  <c r="G206" i="20"/>
  <c r="C207" i="20"/>
  <c r="D207" i="20"/>
  <c r="E207" i="20"/>
  <c r="F207" i="20"/>
  <c r="G207" i="20"/>
  <c r="C208" i="20"/>
  <c r="D208" i="20"/>
  <c r="E208" i="20"/>
  <c r="F208" i="20"/>
  <c r="G208" i="20"/>
  <c r="C209" i="20"/>
  <c r="D209" i="20"/>
  <c r="E209" i="20"/>
  <c r="F209" i="20"/>
  <c r="G209" i="20"/>
  <c r="C210" i="20"/>
  <c r="D210" i="20"/>
  <c r="E210" i="20"/>
  <c r="F210" i="20"/>
  <c r="G210" i="20"/>
  <c r="C211" i="20"/>
  <c r="D211" i="20"/>
  <c r="E211" i="20"/>
  <c r="F211" i="20"/>
  <c r="G211" i="20"/>
  <c r="C212" i="20"/>
  <c r="D212" i="20"/>
  <c r="E212" i="20"/>
  <c r="F212" i="20"/>
  <c r="G212" i="20"/>
  <c r="C213" i="20"/>
  <c r="D213" i="20"/>
  <c r="E213" i="20"/>
  <c r="F213" i="20"/>
  <c r="G213" i="20"/>
  <c r="C214" i="20"/>
  <c r="D214" i="20"/>
  <c r="E214" i="20"/>
  <c r="F214" i="20"/>
  <c r="G214" i="20"/>
  <c r="C215" i="20"/>
  <c r="D215" i="20"/>
  <c r="E215" i="20"/>
  <c r="F215" i="20"/>
  <c r="G215" i="20"/>
  <c r="C216" i="20"/>
  <c r="D216" i="20"/>
  <c r="E216" i="20"/>
  <c r="F216" i="20"/>
  <c r="G216" i="20"/>
  <c r="C217" i="20"/>
  <c r="D217" i="20"/>
  <c r="E217" i="20"/>
  <c r="F217" i="20"/>
  <c r="G217" i="20"/>
  <c r="C218" i="20"/>
  <c r="D218" i="20"/>
  <c r="E218" i="20"/>
  <c r="F218" i="20"/>
  <c r="G218" i="20"/>
  <c r="C219" i="20"/>
  <c r="D219" i="20"/>
  <c r="E219" i="20"/>
  <c r="F219" i="20"/>
  <c r="G219" i="20"/>
  <c r="C220" i="20"/>
  <c r="D220" i="20"/>
  <c r="E220" i="20"/>
  <c r="F220" i="20"/>
  <c r="G220" i="20"/>
  <c r="C221" i="20"/>
  <c r="D221" i="20"/>
  <c r="E221" i="20"/>
  <c r="F221" i="20"/>
  <c r="G221" i="20"/>
  <c r="C222" i="20"/>
  <c r="D222" i="20"/>
  <c r="E222" i="20"/>
  <c r="F222" i="20"/>
  <c r="G222" i="20"/>
  <c r="C223" i="20"/>
  <c r="D223" i="20"/>
  <c r="E223" i="20"/>
  <c r="F223" i="20"/>
  <c r="G223" i="20"/>
  <c r="C224" i="20"/>
  <c r="D224" i="20"/>
  <c r="E224" i="20"/>
  <c r="F224" i="20"/>
  <c r="G224" i="20"/>
  <c r="C225" i="20"/>
  <c r="D225" i="20"/>
  <c r="E225" i="20"/>
  <c r="F225" i="20"/>
  <c r="G225" i="20"/>
  <c r="C226" i="20"/>
  <c r="D226" i="20"/>
  <c r="E226" i="20"/>
  <c r="F226" i="20"/>
  <c r="G226" i="20"/>
  <c r="C227" i="20"/>
  <c r="D227" i="20"/>
  <c r="E227" i="20"/>
  <c r="F227" i="20"/>
  <c r="G227" i="20"/>
  <c r="C228" i="20"/>
  <c r="D228" i="20"/>
  <c r="E228" i="20"/>
  <c r="F228" i="20"/>
  <c r="G228" i="20"/>
  <c r="C229" i="20"/>
  <c r="D229" i="20"/>
  <c r="E229" i="20"/>
  <c r="F229" i="20"/>
  <c r="G229" i="20"/>
  <c r="C230" i="20"/>
  <c r="D230" i="20"/>
  <c r="E230" i="20"/>
  <c r="F230" i="20"/>
  <c r="G230" i="20"/>
  <c r="C231" i="20"/>
  <c r="D231" i="20"/>
  <c r="E231" i="20"/>
  <c r="F231" i="20"/>
  <c r="G231" i="20"/>
  <c r="C232" i="20"/>
  <c r="D232" i="20"/>
  <c r="E232" i="20"/>
  <c r="F232" i="20"/>
  <c r="G232" i="20"/>
  <c r="C233" i="20"/>
  <c r="D233" i="20"/>
  <c r="E233" i="20"/>
  <c r="F233" i="20"/>
  <c r="G233" i="20"/>
  <c r="C234" i="20"/>
  <c r="D234" i="20"/>
  <c r="E234" i="20"/>
  <c r="F234" i="20"/>
  <c r="G234" i="20"/>
  <c r="C235" i="20"/>
  <c r="D235" i="20"/>
  <c r="E235" i="20"/>
  <c r="F235" i="20"/>
  <c r="G235" i="20"/>
  <c r="C236" i="20"/>
  <c r="D236" i="20"/>
  <c r="E236" i="20"/>
  <c r="F236" i="20"/>
  <c r="G236" i="20"/>
  <c r="C237" i="20"/>
  <c r="D237" i="20"/>
  <c r="E237" i="20"/>
  <c r="F237" i="20"/>
  <c r="G237" i="20"/>
  <c r="C238" i="20"/>
  <c r="D238" i="20"/>
  <c r="E238" i="20"/>
  <c r="F238" i="20"/>
  <c r="G238" i="20"/>
  <c r="C239" i="20"/>
  <c r="D239" i="20"/>
  <c r="E239" i="20"/>
  <c r="F239" i="20"/>
  <c r="G239" i="20"/>
  <c r="C240" i="20"/>
  <c r="D240" i="20"/>
  <c r="E240" i="20"/>
  <c r="F240" i="20"/>
  <c r="G240" i="20"/>
  <c r="C241" i="20"/>
  <c r="D241" i="20"/>
  <c r="E241" i="20"/>
  <c r="F241" i="20"/>
  <c r="G241" i="20"/>
  <c r="C242" i="20"/>
  <c r="D242" i="20"/>
  <c r="E242" i="20"/>
  <c r="F242" i="20"/>
  <c r="G242" i="20"/>
  <c r="C243" i="20"/>
  <c r="D243" i="20"/>
  <c r="E243" i="20"/>
  <c r="F243" i="20"/>
  <c r="G243" i="20"/>
  <c r="C244" i="20"/>
  <c r="D244" i="20"/>
  <c r="E244" i="20"/>
  <c r="F244" i="20"/>
  <c r="G244" i="20"/>
  <c r="C245" i="20"/>
  <c r="D245" i="20"/>
  <c r="E245" i="20"/>
  <c r="F245" i="20"/>
  <c r="G245" i="20"/>
  <c r="C246" i="20"/>
  <c r="D246" i="20"/>
  <c r="E246" i="20"/>
  <c r="F246" i="20"/>
  <c r="G246" i="20"/>
  <c r="C247" i="20"/>
  <c r="D247" i="20"/>
  <c r="E247" i="20"/>
  <c r="F247" i="20"/>
  <c r="G247" i="20"/>
  <c r="C248" i="20"/>
  <c r="D248" i="20"/>
  <c r="E248" i="20"/>
  <c r="F248" i="20"/>
  <c r="G248" i="20"/>
  <c r="C249" i="20"/>
  <c r="D249" i="20"/>
  <c r="E249" i="20"/>
  <c r="F249" i="20"/>
  <c r="G249" i="20"/>
  <c r="C250" i="20"/>
  <c r="D250" i="20"/>
  <c r="E250" i="20"/>
  <c r="F250" i="20"/>
  <c r="G250" i="20"/>
  <c r="C251" i="20"/>
  <c r="D251" i="20"/>
  <c r="E251" i="20"/>
  <c r="F251" i="20"/>
  <c r="G251" i="20"/>
  <c r="C252" i="20"/>
  <c r="D252" i="20"/>
  <c r="E252" i="20"/>
  <c r="F252" i="20"/>
  <c r="G252" i="20"/>
  <c r="C253" i="20"/>
  <c r="D253" i="20"/>
  <c r="E253" i="20"/>
  <c r="F253" i="20"/>
  <c r="G253" i="20"/>
  <c r="C254" i="20"/>
  <c r="D254" i="20"/>
  <c r="E254" i="20"/>
  <c r="F254" i="20"/>
  <c r="G254" i="20"/>
  <c r="C255" i="20"/>
  <c r="D255" i="20"/>
  <c r="E255" i="20"/>
  <c r="F255" i="20"/>
  <c r="G255" i="20"/>
  <c r="C256" i="20"/>
  <c r="D256" i="20"/>
  <c r="E256" i="20"/>
  <c r="F256" i="20"/>
  <c r="G256" i="20"/>
  <c r="C257" i="20"/>
  <c r="D257" i="20"/>
  <c r="E257" i="20"/>
  <c r="F257" i="20"/>
  <c r="G257" i="20"/>
  <c r="C258" i="20"/>
  <c r="D258" i="20"/>
  <c r="E258" i="20"/>
  <c r="F258" i="20"/>
  <c r="G258" i="20"/>
  <c r="C259" i="20"/>
  <c r="D259" i="20"/>
  <c r="E259" i="20"/>
  <c r="F259" i="20"/>
  <c r="G259" i="20"/>
  <c r="C260" i="20"/>
  <c r="D260" i="20"/>
  <c r="E260" i="20"/>
  <c r="F260" i="20"/>
  <c r="G260" i="20"/>
  <c r="C261" i="20"/>
  <c r="D261" i="20"/>
  <c r="E261" i="20"/>
  <c r="F261" i="20"/>
  <c r="G261" i="20"/>
  <c r="C262" i="20"/>
  <c r="D262" i="20"/>
  <c r="E262" i="20"/>
  <c r="F262" i="20"/>
  <c r="G262" i="20"/>
  <c r="C263" i="20"/>
  <c r="D263" i="20"/>
  <c r="E263" i="20"/>
  <c r="F263" i="20"/>
  <c r="G263" i="20"/>
  <c r="C264" i="20"/>
  <c r="D264" i="20"/>
  <c r="E264" i="20"/>
  <c r="F264" i="20"/>
  <c r="G264" i="20"/>
  <c r="C265" i="20"/>
  <c r="D265" i="20"/>
  <c r="E265" i="20"/>
  <c r="F265" i="20"/>
  <c r="G265" i="20"/>
  <c r="C266" i="20"/>
  <c r="D266" i="20"/>
  <c r="E266" i="20"/>
  <c r="F266" i="20"/>
  <c r="G266" i="20"/>
  <c r="C267" i="20"/>
  <c r="D267" i="20"/>
  <c r="E267" i="20"/>
  <c r="F267" i="20"/>
  <c r="G267" i="20"/>
  <c r="C268" i="20"/>
  <c r="D268" i="20"/>
  <c r="E268" i="20"/>
  <c r="F268" i="20"/>
  <c r="G268" i="20"/>
  <c r="C269" i="20"/>
  <c r="D269" i="20"/>
  <c r="E269" i="20"/>
  <c r="F269" i="20"/>
  <c r="G269" i="20"/>
  <c r="C270" i="20"/>
  <c r="D270" i="20"/>
  <c r="E270" i="20"/>
  <c r="F270" i="20"/>
  <c r="G270" i="20"/>
  <c r="C271" i="20"/>
  <c r="D271" i="20"/>
  <c r="E271" i="20"/>
  <c r="F271" i="20"/>
  <c r="G271" i="20"/>
  <c r="C272" i="20"/>
  <c r="D272" i="20"/>
  <c r="E272" i="20"/>
  <c r="F272" i="20"/>
  <c r="G272" i="20"/>
  <c r="C273" i="20"/>
  <c r="D273" i="20"/>
  <c r="E273" i="20"/>
  <c r="F273" i="20"/>
  <c r="G273" i="20"/>
  <c r="C274" i="20"/>
  <c r="D274" i="20"/>
  <c r="E274" i="20"/>
  <c r="F274" i="20"/>
  <c r="G274" i="20"/>
  <c r="C275" i="20"/>
  <c r="D275" i="20"/>
  <c r="E275" i="20"/>
  <c r="F275" i="20"/>
  <c r="G275" i="20"/>
  <c r="C276" i="20"/>
  <c r="D276" i="20"/>
  <c r="E276" i="20"/>
  <c r="F276" i="20"/>
  <c r="G276" i="20"/>
  <c r="C277" i="20"/>
  <c r="D277" i="20"/>
  <c r="E277" i="20"/>
  <c r="F277" i="20"/>
  <c r="G277" i="20"/>
  <c r="C278" i="20"/>
  <c r="D278" i="20"/>
  <c r="E278" i="20"/>
  <c r="F278" i="20"/>
  <c r="G278" i="20"/>
  <c r="C279" i="20"/>
  <c r="D279" i="20"/>
  <c r="E279" i="20"/>
  <c r="F279" i="20"/>
  <c r="G279" i="20"/>
  <c r="C280" i="20"/>
  <c r="D280" i="20"/>
  <c r="E280" i="20"/>
  <c r="F280" i="20"/>
  <c r="G280" i="20"/>
  <c r="C281" i="20"/>
  <c r="D281" i="20"/>
  <c r="E281" i="20"/>
  <c r="F281" i="20"/>
  <c r="G281" i="20"/>
  <c r="C282" i="20"/>
  <c r="D282" i="20"/>
  <c r="E282" i="20"/>
  <c r="F282" i="20"/>
  <c r="G282" i="20"/>
  <c r="C283" i="20"/>
  <c r="D283" i="20"/>
  <c r="E283" i="20"/>
  <c r="F283" i="20"/>
  <c r="G283" i="20"/>
  <c r="C284" i="20"/>
  <c r="D284" i="20"/>
  <c r="E284" i="20"/>
  <c r="F284" i="20"/>
  <c r="G284" i="20"/>
  <c r="C285" i="20"/>
  <c r="D285" i="20"/>
  <c r="E285" i="20"/>
  <c r="F285" i="20"/>
  <c r="G285" i="20"/>
  <c r="C286" i="20"/>
  <c r="D286" i="20"/>
  <c r="E286" i="20"/>
  <c r="F286" i="20"/>
  <c r="G286" i="20"/>
  <c r="C287" i="20"/>
  <c r="D287" i="20"/>
  <c r="E287" i="20"/>
  <c r="F287" i="20"/>
  <c r="G287" i="20"/>
  <c r="C288" i="20"/>
  <c r="D288" i="20"/>
  <c r="E288" i="20"/>
  <c r="F288" i="20"/>
  <c r="G288" i="20"/>
  <c r="C289" i="20"/>
  <c r="D289" i="20"/>
  <c r="E289" i="20"/>
  <c r="F289" i="20"/>
  <c r="G289" i="20"/>
  <c r="C290" i="20"/>
  <c r="D290" i="20"/>
  <c r="E290" i="20"/>
  <c r="F290" i="20"/>
  <c r="G290" i="20"/>
  <c r="C291" i="20"/>
  <c r="D291" i="20"/>
  <c r="E291" i="20"/>
  <c r="F291" i="20"/>
  <c r="G291" i="20"/>
  <c r="C292" i="20"/>
  <c r="D292" i="20"/>
  <c r="E292" i="20"/>
  <c r="F292" i="20"/>
  <c r="G292" i="20"/>
  <c r="C293" i="20"/>
  <c r="D293" i="20"/>
  <c r="E293" i="20"/>
  <c r="F293" i="20"/>
  <c r="G293" i="20"/>
  <c r="C294" i="20"/>
  <c r="D294" i="20"/>
  <c r="E294" i="20"/>
  <c r="F294" i="20"/>
  <c r="G294" i="20"/>
  <c r="C295" i="20"/>
  <c r="D295" i="20"/>
  <c r="E295" i="20"/>
  <c r="F295" i="20"/>
  <c r="G295" i="20"/>
  <c r="C296" i="20"/>
  <c r="D296" i="20"/>
  <c r="E296" i="20"/>
  <c r="F296" i="20"/>
  <c r="G296" i="20"/>
  <c r="C297" i="20"/>
  <c r="D297" i="20"/>
  <c r="E297" i="20"/>
  <c r="F297" i="20"/>
  <c r="G297" i="20"/>
  <c r="C298" i="20"/>
  <c r="D298" i="20"/>
  <c r="E298" i="20"/>
  <c r="F298" i="20"/>
  <c r="G298" i="20"/>
  <c r="C299" i="20"/>
  <c r="D299" i="20"/>
  <c r="E299" i="20"/>
  <c r="F299" i="20"/>
  <c r="G299" i="20"/>
  <c r="C300" i="20"/>
  <c r="D300" i="20"/>
  <c r="E300" i="20"/>
  <c r="F300" i="20"/>
  <c r="G300" i="20"/>
  <c r="C301" i="20"/>
  <c r="D301" i="20"/>
  <c r="E301" i="20"/>
  <c r="F301" i="20"/>
  <c r="G301" i="20"/>
  <c r="C302" i="20"/>
  <c r="D302" i="20"/>
  <c r="E302" i="20"/>
  <c r="F302" i="20"/>
  <c r="G302" i="20"/>
  <c r="C303" i="20"/>
  <c r="D303" i="20"/>
  <c r="E303" i="20"/>
  <c r="F303" i="20"/>
  <c r="G303" i="20"/>
  <c r="C304" i="20"/>
  <c r="D304" i="20"/>
  <c r="E304" i="20"/>
  <c r="F304" i="20"/>
  <c r="G304" i="20"/>
  <c r="C305" i="20"/>
  <c r="D305" i="20"/>
  <c r="E305" i="20"/>
  <c r="F305" i="20"/>
  <c r="G305" i="20"/>
  <c r="C306" i="20"/>
  <c r="D306" i="20"/>
  <c r="E306" i="20"/>
  <c r="F306" i="20"/>
  <c r="G306" i="20"/>
  <c r="C307" i="20"/>
  <c r="D307" i="20"/>
  <c r="E307" i="20"/>
  <c r="F307" i="20"/>
  <c r="G307" i="20"/>
  <c r="C308" i="20"/>
  <c r="D308" i="20"/>
  <c r="E308" i="20"/>
  <c r="F308" i="20"/>
  <c r="G308" i="20"/>
  <c r="C309" i="20"/>
  <c r="D309" i="20"/>
  <c r="E309" i="20"/>
  <c r="F309" i="20"/>
  <c r="G309" i="20"/>
  <c r="C310" i="20"/>
  <c r="D310" i="20"/>
  <c r="E310" i="20"/>
  <c r="F310" i="20"/>
  <c r="G310" i="20"/>
  <c r="C311" i="20"/>
  <c r="D311" i="20"/>
  <c r="E311" i="20"/>
  <c r="F311" i="20"/>
  <c r="G311" i="20"/>
  <c r="C312" i="20"/>
  <c r="D312" i="20"/>
  <c r="E312" i="20"/>
  <c r="F312" i="20"/>
  <c r="G312" i="20"/>
  <c r="C313" i="20"/>
  <c r="D313" i="20"/>
  <c r="E313" i="20"/>
  <c r="F313" i="20"/>
  <c r="G313" i="20"/>
  <c r="C314" i="20"/>
  <c r="D314" i="20"/>
  <c r="E314" i="20"/>
  <c r="F314" i="20"/>
  <c r="G314" i="20"/>
  <c r="C315" i="20"/>
  <c r="D315" i="20"/>
  <c r="E315" i="20"/>
  <c r="F315" i="20"/>
  <c r="G315" i="20"/>
  <c r="C316" i="20"/>
  <c r="D316" i="20"/>
  <c r="E316" i="20"/>
  <c r="F316" i="20"/>
  <c r="G316" i="20"/>
  <c r="C317" i="20"/>
  <c r="D317" i="20"/>
  <c r="E317" i="20"/>
  <c r="F317" i="20"/>
  <c r="G317" i="20"/>
  <c r="C318" i="20"/>
  <c r="D318" i="20"/>
  <c r="E318" i="20"/>
  <c r="F318" i="20"/>
  <c r="G318" i="20"/>
  <c r="C319" i="20"/>
  <c r="D319" i="20"/>
  <c r="E319" i="20"/>
  <c r="F319" i="20"/>
  <c r="G319" i="20"/>
  <c r="C320" i="20"/>
  <c r="D320" i="20"/>
  <c r="E320" i="20"/>
  <c r="F320" i="20"/>
  <c r="G320" i="20"/>
  <c r="C321" i="20"/>
  <c r="D321" i="20"/>
  <c r="E321" i="20"/>
  <c r="F321" i="20"/>
  <c r="G321" i="20"/>
  <c r="C322" i="20"/>
  <c r="D322" i="20"/>
  <c r="E322" i="20"/>
  <c r="F322" i="20"/>
  <c r="G322" i="20"/>
  <c r="C323" i="20"/>
  <c r="D323" i="20"/>
  <c r="E323" i="20"/>
  <c r="F323" i="20"/>
  <c r="G323" i="20"/>
  <c r="C324" i="20"/>
  <c r="D324" i="20"/>
  <c r="E324" i="20"/>
  <c r="F324" i="20"/>
  <c r="G324" i="20"/>
  <c r="C325" i="20"/>
  <c r="D325" i="20"/>
  <c r="E325" i="20"/>
  <c r="F325" i="20"/>
  <c r="G325" i="20"/>
  <c r="C326" i="20"/>
  <c r="D326" i="20"/>
  <c r="E326" i="20"/>
  <c r="F326" i="20"/>
  <c r="G326" i="20"/>
  <c r="C327" i="20"/>
  <c r="D327" i="20"/>
  <c r="E327" i="20"/>
  <c r="F327" i="20"/>
  <c r="G327" i="20"/>
  <c r="C328" i="20"/>
  <c r="D328" i="20"/>
  <c r="E328" i="20"/>
  <c r="F328" i="20"/>
  <c r="G328" i="20"/>
  <c r="C329" i="20"/>
  <c r="D329" i="20"/>
  <c r="E329" i="20"/>
  <c r="F329" i="20"/>
  <c r="G329" i="20"/>
  <c r="C330" i="20"/>
  <c r="D330" i="20"/>
  <c r="E330" i="20"/>
  <c r="F330" i="20"/>
  <c r="G330" i="20"/>
  <c r="C331" i="20"/>
  <c r="D331" i="20"/>
  <c r="E331" i="20"/>
  <c r="F331" i="20"/>
  <c r="G331" i="20"/>
  <c r="C332" i="20"/>
  <c r="D332" i="20"/>
  <c r="E332" i="20"/>
  <c r="F332" i="20"/>
  <c r="G332" i="20"/>
  <c r="C333" i="20"/>
  <c r="D333" i="20"/>
  <c r="E333" i="20"/>
  <c r="F333" i="20"/>
  <c r="G333" i="20"/>
  <c r="C334" i="20"/>
  <c r="D334" i="20"/>
  <c r="E334" i="20"/>
  <c r="F334" i="20"/>
  <c r="G334" i="20"/>
  <c r="C335" i="20"/>
  <c r="D335" i="20"/>
  <c r="E335" i="20"/>
  <c r="F335" i="20"/>
  <c r="G335" i="20"/>
  <c r="C336" i="20"/>
  <c r="D336" i="20"/>
  <c r="E336" i="20"/>
  <c r="F336" i="20"/>
  <c r="G336" i="20"/>
  <c r="C337" i="20"/>
  <c r="D337" i="20"/>
  <c r="E337" i="20"/>
  <c r="F337" i="20"/>
  <c r="G337" i="20"/>
  <c r="C338" i="20"/>
  <c r="D338" i="20"/>
  <c r="E338" i="20"/>
  <c r="F338" i="20"/>
  <c r="G338" i="20"/>
  <c r="C339" i="20"/>
  <c r="D339" i="20"/>
  <c r="E339" i="20"/>
  <c r="F339" i="20"/>
  <c r="G339" i="20"/>
  <c r="C340" i="20"/>
  <c r="D340" i="20"/>
  <c r="E340" i="20"/>
  <c r="F340" i="20"/>
  <c r="G340" i="20"/>
  <c r="C341" i="20"/>
  <c r="D341" i="20"/>
  <c r="E341" i="20"/>
  <c r="F341" i="20"/>
  <c r="G341" i="20"/>
  <c r="C342" i="20"/>
  <c r="D342" i="20"/>
  <c r="E342" i="20"/>
  <c r="F342" i="20"/>
  <c r="G342" i="20"/>
  <c r="C343" i="20"/>
  <c r="D343" i="20"/>
  <c r="E343" i="20"/>
  <c r="F343" i="20"/>
  <c r="G343" i="20"/>
  <c r="C344" i="20"/>
  <c r="D344" i="20"/>
  <c r="E344" i="20"/>
  <c r="F344" i="20"/>
  <c r="G344" i="20"/>
  <c r="C345" i="20"/>
  <c r="D345" i="20"/>
  <c r="E345" i="20"/>
  <c r="F345" i="20"/>
  <c r="G345" i="20"/>
  <c r="C346" i="20"/>
  <c r="D346" i="20"/>
  <c r="E346" i="20"/>
  <c r="F346" i="20"/>
  <c r="G346" i="20"/>
  <c r="C347" i="20"/>
  <c r="D347" i="20"/>
  <c r="E347" i="20"/>
  <c r="F347" i="20"/>
  <c r="G347" i="20"/>
  <c r="C348" i="20"/>
  <c r="D348" i="20"/>
  <c r="E348" i="20"/>
  <c r="F348" i="20"/>
  <c r="G348" i="20"/>
  <c r="C349" i="20"/>
  <c r="D349" i="20"/>
  <c r="E349" i="20"/>
  <c r="F349" i="20"/>
  <c r="G349" i="20"/>
  <c r="C350" i="20"/>
  <c r="D350" i="20"/>
  <c r="E350" i="20"/>
  <c r="F350" i="20"/>
  <c r="G350" i="20"/>
  <c r="C351" i="20"/>
  <c r="D351" i="20"/>
  <c r="E351" i="20"/>
  <c r="F351" i="20"/>
  <c r="G351" i="20"/>
  <c r="C352" i="20"/>
  <c r="D352" i="20"/>
  <c r="E352" i="20"/>
  <c r="F352" i="20"/>
  <c r="G352" i="20"/>
  <c r="C353" i="20"/>
  <c r="D353" i="20"/>
  <c r="E353" i="20"/>
  <c r="F353" i="20"/>
  <c r="G353" i="20"/>
  <c r="C354" i="20"/>
  <c r="D354" i="20"/>
  <c r="E354" i="20"/>
  <c r="F354" i="20"/>
  <c r="G354" i="20"/>
  <c r="C355" i="20"/>
  <c r="D355" i="20"/>
  <c r="E355" i="20"/>
  <c r="F355" i="20"/>
  <c r="G355" i="20"/>
  <c r="C356" i="20"/>
  <c r="D356" i="20"/>
  <c r="E356" i="20"/>
  <c r="F356" i="20"/>
  <c r="G356" i="20"/>
  <c r="C357" i="20"/>
  <c r="D357" i="20"/>
  <c r="E357" i="20"/>
  <c r="F357" i="20"/>
  <c r="G357" i="20"/>
  <c r="C358" i="20"/>
  <c r="D358" i="20"/>
  <c r="E358" i="20"/>
  <c r="F358" i="20"/>
  <c r="G358" i="20"/>
  <c r="C359" i="20"/>
  <c r="D359" i="20"/>
  <c r="E359" i="20"/>
  <c r="F359" i="20"/>
  <c r="G359" i="20"/>
  <c r="C360" i="20"/>
  <c r="D360" i="20"/>
  <c r="E360" i="20"/>
  <c r="F360" i="20"/>
  <c r="G360" i="20"/>
  <c r="C361" i="20"/>
  <c r="D361" i="20"/>
  <c r="E361" i="20"/>
  <c r="F361" i="20"/>
  <c r="G361" i="20"/>
  <c r="C362" i="20"/>
  <c r="D362" i="20"/>
  <c r="E362" i="20"/>
  <c r="F362" i="20"/>
  <c r="G362" i="20"/>
  <c r="C363" i="20"/>
  <c r="D363" i="20"/>
  <c r="E363" i="20"/>
  <c r="F363" i="20"/>
  <c r="G363" i="20"/>
  <c r="C364" i="20"/>
  <c r="D364" i="20"/>
  <c r="E364" i="20"/>
  <c r="F364" i="20"/>
  <c r="G364" i="20"/>
  <c r="C365" i="20"/>
  <c r="D365" i="20"/>
  <c r="E365" i="20"/>
  <c r="F365" i="20"/>
  <c r="G365" i="20"/>
  <c r="C366" i="20"/>
  <c r="D366" i="20"/>
  <c r="E366" i="20"/>
  <c r="F366" i="20"/>
  <c r="G366" i="20"/>
  <c r="C367" i="20"/>
  <c r="D367" i="20"/>
  <c r="E367" i="20"/>
  <c r="F367" i="20"/>
  <c r="G367" i="20"/>
  <c r="C368" i="20"/>
  <c r="D368" i="20"/>
  <c r="E368" i="20"/>
  <c r="F368" i="20"/>
  <c r="G368" i="20"/>
  <c r="C369" i="20"/>
  <c r="D369" i="20"/>
  <c r="E369" i="20"/>
  <c r="F369" i="20"/>
  <c r="G369" i="20"/>
  <c r="C370" i="20"/>
  <c r="D370" i="20"/>
  <c r="E370" i="20"/>
  <c r="F370" i="20"/>
  <c r="G370" i="20"/>
  <c r="C371" i="20"/>
  <c r="D371" i="20"/>
  <c r="E371" i="20"/>
  <c r="F371" i="20"/>
  <c r="G371" i="20"/>
  <c r="C372" i="20"/>
  <c r="D372" i="20"/>
  <c r="E372" i="20"/>
  <c r="F372" i="20"/>
  <c r="G372" i="20"/>
  <c r="C373" i="20"/>
  <c r="D373" i="20"/>
  <c r="E373" i="20"/>
  <c r="F373" i="20"/>
  <c r="G373" i="20"/>
  <c r="C374" i="20"/>
  <c r="D374" i="20"/>
  <c r="E374" i="20"/>
  <c r="F374" i="20"/>
  <c r="G374" i="20"/>
  <c r="C375" i="20"/>
  <c r="D375" i="20"/>
  <c r="E375" i="20"/>
  <c r="F375" i="20"/>
  <c r="G375" i="20"/>
  <c r="C376" i="20"/>
  <c r="D376" i="20"/>
  <c r="E376" i="20"/>
  <c r="F376" i="20"/>
  <c r="G376" i="20"/>
  <c r="C377" i="20"/>
  <c r="D377" i="20"/>
  <c r="E377" i="20"/>
  <c r="F377" i="20"/>
  <c r="G377" i="20"/>
  <c r="C378" i="20"/>
  <c r="D378" i="20"/>
  <c r="E378" i="20"/>
  <c r="F378" i="20"/>
  <c r="G378" i="20"/>
  <c r="C379" i="20"/>
  <c r="D379" i="20"/>
  <c r="E379" i="20"/>
  <c r="F379" i="20"/>
  <c r="G379" i="20"/>
  <c r="C380" i="20"/>
  <c r="D380" i="20"/>
  <c r="E380" i="20"/>
  <c r="F380" i="20"/>
  <c r="G380" i="20"/>
  <c r="C381" i="20"/>
  <c r="D381" i="20"/>
  <c r="E381" i="20"/>
  <c r="F381" i="20"/>
  <c r="G381" i="20"/>
  <c r="C382" i="20"/>
  <c r="D382" i="20"/>
  <c r="E382" i="20"/>
  <c r="F382" i="20"/>
  <c r="G382" i="20"/>
  <c r="C383" i="20"/>
  <c r="D383" i="20"/>
  <c r="E383" i="20"/>
  <c r="F383" i="20"/>
  <c r="G383" i="20"/>
  <c r="C384" i="20"/>
  <c r="D384" i="20"/>
  <c r="E384" i="20"/>
  <c r="F384" i="20"/>
  <c r="G384" i="20"/>
  <c r="C385" i="20"/>
  <c r="D385" i="20"/>
  <c r="E385" i="20"/>
  <c r="F385" i="20"/>
  <c r="G385" i="20"/>
  <c r="C386" i="20"/>
  <c r="D386" i="20"/>
  <c r="E386" i="20"/>
  <c r="F386" i="20"/>
  <c r="G386" i="20"/>
  <c r="C387" i="20"/>
  <c r="D387" i="20"/>
  <c r="E387" i="20"/>
  <c r="F387" i="20"/>
  <c r="G387" i="20"/>
  <c r="C388" i="20"/>
  <c r="D388" i="20"/>
  <c r="E388" i="20"/>
  <c r="F388" i="20"/>
  <c r="G388" i="20"/>
  <c r="C389" i="20"/>
  <c r="D389" i="20"/>
  <c r="E389" i="20"/>
  <c r="F389" i="20"/>
  <c r="G389" i="20"/>
  <c r="C390" i="20"/>
  <c r="D390" i="20"/>
  <c r="E390" i="20"/>
  <c r="F390" i="20"/>
  <c r="G390" i="20"/>
  <c r="C391" i="20"/>
  <c r="D391" i="20"/>
  <c r="E391" i="20"/>
  <c r="F391" i="20"/>
  <c r="G391" i="20"/>
  <c r="C392" i="20"/>
  <c r="D392" i="20"/>
  <c r="E392" i="20"/>
  <c r="F392" i="20"/>
  <c r="G392" i="20"/>
  <c r="C393" i="20"/>
  <c r="D393" i="20"/>
  <c r="E393" i="20"/>
  <c r="F393" i="20"/>
  <c r="G393" i="20"/>
  <c r="C394" i="20"/>
  <c r="D394" i="20"/>
  <c r="E394" i="20"/>
  <c r="F394" i="20"/>
  <c r="G394" i="20"/>
  <c r="C395" i="20"/>
  <c r="D395" i="20"/>
  <c r="E395" i="20"/>
  <c r="F395" i="20"/>
  <c r="G395" i="20"/>
  <c r="C396" i="20"/>
  <c r="D396" i="20"/>
  <c r="E396" i="20"/>
  <c r="F396" i="20"/>
  <c r="G396" i="20"/>
  <c r="C397" i="20"/>
  <c r="D397" i="20"/>
  <c r="E397" i="20"/>
  <c r="F397" i="20"/>
  <c r="G397" i="20"/>
  <c r="C398" i="20"/>
  <c r="D398" i="20"/>
  <c r="E398" i="20"/>
  <c r="F398" i="20"/>
  <c r="G398" i="20"/>
  <c r="C399" i="20"/>
  <c r="D399" i="20"/>
  <c r="E399" i="20"/>
  <c r="F399" i="20"/>
  <c r="G399" i="20"/>
  <c r="C400" i="20"/>
  <c r="D400" i="20"/>
  <c r="E400" i="20"/>
  <c r="F400" i="20"/>
  <c r="G400" i="20"/>
  <c r="C401" i="20"/>
  <c r="D401" i="20"/>
  <c r="E401" i="20"/>
  <c r="F401" i="20"/>
  <c r="G401" i="20"/>
  <c r="C402" i="20"/>
  <c r="D402" i="20"/>
  <c r="E402" i="20"/>
  <c r="F402" i="20"/>
  <c r="G402" i="20"/>
  <c r="C403" i="20"/>
  <c r="D403" i="20"/>
  <c r="E403" i="20"/>
  <c r="F403" i="20"/>
  <c r="G403" i="20"/>
  <c r="C404" i="20"/>
  <c r="D404" i="20"/>
  <c r="E404" i="20"/>
  <c r="F404" i="20"/>
  <c r="G404" i="20"/>
  <c r="C405" i="20"/>
  <c r="D405" i="20"/>
  <c r="E405" i="20"/>
  <c r="F405" i="20"/>
  <c r="G405" i="20"/>
  <c r="C406" i="20"/>
  <c r="D406" i="20"/>
  <c r="E406" i="20"/>
  <c r="F406" i="20"/>
  <c r="G406" i="20"/>
  <c r="C407" i="20"/>
  <c r="D407" i="20"/>
  <c r="E407" i="20"/>
  <c r="F407" i="20"/>
  <c r="G407" i="20"/>
  <c r="C408" i="20"/>
  <c r="D408" i="20"/>
  <c r="E408" i="20"/>
  <c r="F408" i="20"/>
  <c r="G408" i="20"/>
  <c r="C409" i="20"/>
  <c r="D409" i="20"/>
  <c r="E409" i="20"/>
  <c r="F409" i="20"/>
  <c r="G409" i="20"/>
  <c r="C410" i="20"/>
  <c r="D410" i="20"/>
  <c r="E410" i="20"/>
  <c r="F410" i="20"/>
  <c r="G410" i="20"/>
  <c r="C411" i="20"/>
  <c r="D411" i="20"/>
  <c r="E411" i="20"/>
  <c r="F411" i="20"/>
  <c r="G411" i="20"/>
  <c r="C412" i="20"/>
  <c r="D412" i="20"/>
  <c r="E412" i="20"/>
  <c r="F412" i="20"/>
  <c r="G412" i="20"/>
  <c r="C413" i="20"/>
  <c r="D413" i="20"/>
  <c r="E413" i="20"/>
  <c r="F413" i="20"/>
  <c r="G413" i="20"/>
  <c r="C414" i="20"/>
  <c r="D414" i="20"/>
  <c r="E414" i="20"/>
  <c r="F414" i="20"/>
  <c r="G414" i="20"/>
  <c r="C415" i="20"/>
  <c r="D415" i="20"/>
  <c r="E415" i="20"/>
  <c r="F415" i="20"/>
  <c r="G415" i="20"/>
  <c r="C416" i="20"/>
  <c r="D416" i="20"/>
  <c r="E416" i="20"/>
  <c r="F416" i="20"/>
  <c r="G416" i="20"/>
  <c r="C417" i="20"/>
  <c r="D417" i="20"/>
  <c r="E417" i="20"/>
  <c r="F417" i="20"/>
  <c r="G417" i="20"/>
  <c r="C418" i="20"/>
  <c r="D418" i="20"/>
  <c r="E418" i="20"/>
  <c r="F418" i="20"/>
  <c r="G418" i="20"/>
  <c r="G2" i="20"/>
  <c r="F2" i="20"/>
  <c r="E2" i="20"/>
  <c r="D2" i="20"/>
  <c r="C2" i="20"/>
  <c r="AV10" i="5"/>
  <c r="M421" i="19"/>
  <c r="M420" i="19"/>
  <c r="M419" i="19"/>
  <c r="M418" i="19"/>
  <c r="M417" i="19"/>
  <c r="M416" i="19"/>
  <c r="M415" i="19"/>
  <c r="M414" i="19"/>
  <c r="M413" i="19"/>
  <c r="M412" i="19"/>
  <c r="M411" i="19"/>
  <c r="M410" i="19"/>
  <c r="M409" i="19"/>
  <c r="M408" i="19"/>
  <c r="M407" i="19"/>
  <c r="M406" i="19"/>
  <c r="M405" i="19"/>
  <c r="M404" i="19"/>
  <c r="M403" i="19"/>
  <c r="C402" i="19"/>
  <c r="D402" i="19"/>
  <c r="E402" i="19"/>
  <c r="F402" i="19"/>
  <c r="G402" i="19"/>
  <c r="H402" i="19"/>
  <c r="I402" i="19"/>
  <c r="J402" i="19"/>
  <c r="K402" i="19"/>
  <c r="L402" i="19"/>
  <c r="N402" i="19"/>
  <c r="M402" i="19"/>
  <c r="M401" i="19"/>
  <c r="C400" i="19"/>
  <c r="D400" i="19"/>
  <c r="E400" i="19"/>
  <c r="F400" i="19"/>
  <c r="G400" i="19"/>
  <c r="H400" i="19"/>
  <c r="I400" i="19"/>
  <c r="J400" i="19"/>
  <c r="K400" i="19"/>
  <c r="L400" i="19"/>
  <c r="N400" i="19"/>
  <c r="M400" i="19"/>
  <c r="C399" i="19"/>
  <c r="D399" i="19"/>
  <c r="E399" i="19"/>
  <c r="F399" i="19"/>
  <c r="G399" i="19"/>
  <c r="H399" i="19"/>
  <c r="I399" i="19"/>
  <c r="J399" i="19"/>
  <c r="K399" i="19"/>
  <c r="L399" i="19"/>
  <c r="N399" i="19"/>
  <c r="M399" i="19"/>
  <c r="M398" i="19"/>
  <c r="M397" i="19"/>
  <c r="M396" i="19"/>
  <c r="M395" i="19"/>
  <c r="M394" i="19"/>
  <c r="M393" i="19"/>
  <c r="M392" i="19"/>
  <c r="M391" i="19"/>
  <c r="M390" i="19"/>
  <c r="M389" i="19"/>
  <c r="M388" i="19"/>
  <c r="M387" i="19"/>
  <c r="C386" i="19"/>
  <c r="D386" i="19"/>
  <c r="E386" i="19"/>
  <c r="F386" i="19"/>
  <c r="G386" i="19"/>
  <c r="H386" i="19"/>
  <c r="I386" i="19"/>
  <c r="J386" i="19"/>
  <c r="K386" i="19"/>
  <c r="L386" i="19"/>
  <c r="N386" i="19"/>
  <c r="M386" i="19"/>
  <c r="M385" i="19"/>
  <c r="M384" i="19"/>
  <c r="M383" i="19"/>
  <c r="M382" i="19"/>
  <c r="M381" i="19"/>
  <c r="M380" i="19"/>
  <c r="M379" i="19"/>
  <c r="M378" i="19"/>
  <c r="M377" i="19"/>
  <c r="M376" i="19"/>
  <c r="M375" i="19"/>
  <c r="M374" i="19"/>
  <c r="M373" i="19"/>
  <c r="M372" i="19"/>
  <c r="C371" i="19"/>
  <c r="D371" i="19"/>
  <c r="E371" i="19"/>
  <c r="F371" i="19"/>
  <c r="G371" i="19"/>
  <c r="H371" i="19"/>
  <c r="I371" i="19"/>
  <c r="J371" i="19"/>
  <c r="K371" i="19"/>
  <c r="L371" i="19"/>
  <c r="N371" i="19"/>
  <c r="M371" i="19"/>
  <c r="M370" i="19"/>
  <c r="M369" i="19"/>
  <c r="M368" i="19"/>
  <c r="M367" i="19"/>
  <c r="M366" i="19"/>
  <c r="M365" i="19"/>
  <c r="M364" i="19"/>
  <c r="M363" i="19"/>
  <c r="M362" i="19"/>
  <c r="M361" i="19"/>
  <c r="M360" i="19"/>
  <c r="M359" i="19"/>
  <c r="M358" i="19"/>
  <c r="M357" i="19"/>
  <c r="M356" i="19"/>
  <c r="M355" i="19"/>
  <c r="M354" i="19"/>
  <c r="M353" i="19"/>
  <c r="M352" i="19"/>
  <c r="M351" i="19"/>
  <c r="M350" i="19"/>
  <c r="M349" i="19"/>
  <c r="M348" i="19"/>
  <c r="M347" i="19"/>
  <c r="M346" i="19"/>
  <c r="M345" i="19"/>
  <c r="M344" i="19"/>
  <c r="M343" i="19"/>
  <c r="M342" i="19"/>
  <c r="M341" i="19"/>
  <c r="M340" i="19"/>
  <c r="M339" i="19"/>
  <c r="M338" i="19"/>
  <c r="M337" i="19"/>
  <c r="M336" i="19"/>
  <c r="M335" i="19"/>
  <c r="M334" i="19"/>
  <c r="M333" i="19"/>
  <c r="M332" i="19"/>
  <c r="M331" i="19"/>
  <c r="M330" i="19"/>
  <c r="M329" i="19"/>
  <c r="M328" i="19"/>
  <c r="M327" i="19"/>
  <c r="M326" i="19"/>
  <c r="M325" i="19"/>
  <c r="M324" i="19"/>
  <c r="M323" i="19"/>
  <c r="M322" i="19"/>
  <c r="M321" i="19"/>
  <c r="M320" i="19"/>
  <c r="M319" i="19"/>
  <c r="M318" i="19"/>
  <c r="M317" i="19"/>
  <c r="M316" i="19"/>
  <c r="M315" i="19"/>
  <c r="M314" i="19"/>
  <c r="M313" i="19"/>
  <c r="M312" i="19"/>
  <c r="M311" i="19"/>
  <c r="M310" i="19"/>
  <c r="M309" i="19"/>
  <c r="M308" i="19"/>
  <c r="M307" i="19"/>
  <c r="M306" i="19"/>
  <c r="M305" i="19"/>
  <c r="M304" i="19"/>
  <c r="M303" i="19"/>
  <c r="M302" i="19"/>
  <c r="M301" i="19"/>
  <c r="M300" i="19"/>
  <c r="M299" i="19"/>
  <c r="C298" i="19"/>
  <c r="D298" i="19"/>
  <c r="E298" i="19"/>
  <c r="F298" i="19"/>
  <c r="G298" i="19"/>
  <c r="H298" i="19"/>
  <c r="I298" i="19"/>
  <c r="J298" i="19"/>
  <c r="K298" i="19"/>
  <c r="L298" i="19"/>
  <c r="N298" i="19"/>
  <c r="M298" i="19"/>
  <c r="M297" i="19"/>
  <c r="M296" i="19"/>
  <c r="M295" i="19"/>
  <c r="M294" i="19"/>
  <c r="M293" i="19"/>
  <c r="M292" i="19"/>
  <c r="M291" i="19"/>
  <c r="M290" i="19"/>
  <c r="M289" i="19"/>
  <c r="M288" i="19"/>
  <c r="M287" i="19"/>
  <c r="M286" i="19"/>
  <c r="M285" i="19"/>
  <c r="M284" i="19"/>
  <c r="M283" i="19"/>
  <c r="M282" i="19"/>
  <c r="M281" i="19"/>
  <c r="M280" i="19"/>
  <c r="M279" i="19"/>
  <c r="M278" i="19"/>
  <c r="M277" i="19"/>
  <c r="M276" i="19"/>
  <c r="M275" i="19"/>
  <c r="M274" i="19"/>
  <c r="M273" i="19"/>
  <c r="M272" i="19"/>
  <c r="M271" i="19"/>
  <c r="M270" i="19"/>
  <c r="M269" i="19"/>
  <c r="M268" i="19"/>
  <c r="M267" i="19"/>
  <c r="M266" i="19"/>
  <c r="M265" i="19"/>
  <c r="M264" i="19"/>
  <c r="M263" i="19"/>
  <c r="M262" i="19"/>
  <c r="M261" i="19"/>
  <c r="M260" i="19"/>
  <c r="M259" i="19"/>
  <c r="M258" i="19"/>
  <c r="M257" i="19"/>
  <c r="M256" i="19"/>
  <c r="M255" i="19"/>
  <c r="M254" i="19"/>
  <c r="M253" i="19"/>
  <c r="M252" i="19"/>
  <c r="M251" i="19"/>
  <c r="M250" i="19"/>
  <c r="M249" i="19"/>
  <c r="M248" i="19"/>
  <c r="M247" i="19"/>
  <c r="M246" i="19"/>
  <c r="M245" i="19"/>
  <c r="M244" i="19"/>
  <c r="M243" i="19"/>
  <c r="M242" i="19"/>
  <c r="M241" i="19"/>
  <c r="M240" i="19"/>
  <c r="M239" i="19"/>
  <c r="M238" i="19"/>
  <c r="M237" i="19"/>
  <c r="M236" i="19"/>
  <c r="M235" i="19"/>
  <c r="M234" i="19"/>
  <c r="M233" i="19"/>
  <c r="M232" i="19"/>
  <c r="M231" i="19"/>
  <c r="M230" i="19"/>
  <c r="M229" i="19"/>
  <c r="M228" i="19"/>
  <c r="M227" i="19"/>
  <c r="M226" i="19"/>
  <c r="M225" i="19"/>
  <c r="M224" i="19"/>
  <c r="M223" i="19"/>
  <c r="M222" i="19"/>
  <c r="M221" i="19"/>
  <c r="M220" i="19"/>
  <c r="M219" i="19"/>
  <c r="M218" i="19"/>
  <c r="M217" i="19"/>
  <c r="M216" i="19"/>
  <c r="M215" i="19"/>
  <c r="M214" i="19"/>
  <c r="M213" i="19"/>
  <c r="M212" i="19"/>
  <c r="M211" i="19"/>
  <c r="M210" i="19"/>
  <c r="M209" i="19"/>
  <c r="M208" i="19"/>
  <c r="M207" i="19"/>
  <c r="M206" i="19"/>
  <c r="C205" i="19"/>
  <c r="D205" i="19"/>
  <c r="E205" i="19"/>
  <c r="F205" i="19"/>
  <c r="G205" i="19"/>
  <c r="H205" i="19"/>
  <c r="I205" i="19"/>
  <c r="J205" i="19"/>
  <c r="K205" i="19"/>
  <c r="L205" i="19"/>
  <c r="N205" i="19"/>
  <c r="M205" i="19"/>
  <c r="M204" i="19"/>
  <c r="M203" i="19"/>
  <c r="M202" i="19"/>
  <c r="M201" i="19"/>
  <c r="M200" i="19"/>
  <c r="M199" i="19"/>
  <c r="M198" i="19"/>
  <c r="M197" i="19"/>
  <c r="M196" i="19"/>
  <c r="M195" i="19"/>
  <c r="C194" i="19"/>
  <c r="D194" i="19"/>
  <c r="E194" i="19"/>
  <c r="F194" i="19"/>
  <c r="G194" i="19"/>
  <c r="H194" i="19"/>
  <c r="I194" i="19"/>
  <c r="J194" i="19"/>
  <c r="K194" i="19"/>
  <c r="L194" i="19"/>
  <c r="N194" i="19"/>
  <c r="M194" i="19"/>
  <c r="M193" i="19"/>
  <c r="M192" i="19"/>
  <c r="M191" i="19"/>
  <c r="M190" i="19"/>
  <c r="M189" i="19"/>
  <c r="M188" i="19"/>
  <c r="M187" i="19"/>
  <c r="M186" i="19"/>
  <c r="M185" i="19"/>
  <c r="M184" i="19"/>
  <c r="M183" i="19"/>
  <c r="M182" i="19"/>
  <c r="M181" i="19"/>
  <c r="M180" i="19"/>
  <c r="M179" i="19"/>
  <c r="M178" i="19"/>
  <c r="M177" i="19"/>
  <c r="M176" i="19"/>
  <c r="M175" i="19"/>
  <c r="M174" i="19"/>
  <c r="M173" i="19"/>
  <c r="M172" i="19"/>
  <c r="M171" i="19"/>
  <c r="M170" i="19"/>
  <c r="M169" i="19"/>
  <c r="M168" i="19"/>
  <c r="M167" i="19"/>
  <c r="M166" i="19"/>
  <c r="M165" i="19"/>
  <c r="M164" i="19"/>
  <c r="M163" i="19"/>
  <c r="M162" i="19"/>
  <c r="M161" i="19"/>
  <c r="M160" i="19"/>
  <c r="M159" i="19"/>
  <c r="M158" i="19"/>
  <c r="M157" i="19"/>
  <c r="M156" i="19"/>
  <c r="M155" i="19"/>
  <c r="M154" i="19"/>
  <c r="M153" i="19"/>
  <c r="M152" i="19"/>
  <c r="M151" i="19"/>
  <c r="M150" i="19"/>
  <c r="M149" i="19"/>
  <c r="M148" i="19"/>
  <c r="M147" i="19"/>
  <c r="M146" i="19"/>
  <c r="M145" i="19"/>
  <c r="M144" i="19"/>
  <c r="M143" i="19"/>
  <c r="C142" i="19"/>
  <c r="D142" i="19"/>
  <c r="E142" i="19"/>
  <c r="F142" i="19"/>
  <c r="G142" i="19"/>
  <c r="H142" i="19"/>
  <c r="I142" i="19"/>
  <c r="J142" i="19"/>
  <c r="K142" i="19"/>
  <c r="L142" i="19"/>
  <c r="N142" i="19"/>
  <c r="M142" i="19"/>
  <c r="M141" i="19"/>
  <c r="M140" i="19"/>
  <c r="M139" i="19"/>
  <c r="M138" i="19"/>
  <c r="M137" i="19"/>
  <c r="M136" i="19"/>
  <c r="M135" i="19"/>
  <c r="M134" i="19"/>
  <c r="M133" i="19"/>
  <c r="M132" i="19"/>
  <c r="M131" i="19"/>
  <c r="M130" i="19"/>
  <c r="M129" i="19"/>
  <c r="M128" i="19"/>
  <c r="M127" i="19"/>
  <c r="M126" i="19"/>
  <c r="M125" i="19"/>
  <c r="M124" i="19"/>
  <c r="M123" i="19"/>
  <c r="M122" i="19"/>
  <c r="M121" i="19"/>
  <c r="M120" i="19"/>
  <c r="M119" i="19"/>
  <c r="M118" i="19"/>
  <c r="M117" i="19"/>
  <c r="C116" i="19"/>
  <c r="D116" i="19"/>
  <c r="E116" i="19"/>
  <c r="F116" i="19"/>
  <c r="G116" i="19"/>
  <c r="H116" i="19"/>
  <c r="I116" i="19"/>
  <c r="J116" i="19"/>
  <c r="K116" i="19"/>
  <c r="L116" i="19"/>
  <c r="N116" i="19"/>
  <c r="M116" i="19"/>
  <c r="M115" i="19"/>
  <c r="M114" i="19"/>
  <c r="M113" i="19"/>
  <c r="M112" i="19"/>
  <c r="M111" i="19"/>
  <c r="M110" i="19"/>
  <c r="M109" i="19"/>
  <c r="M108" i="19"/>
  <c r="M107" i="19"/>
  <c r="M106" i="19"/>
  <c r="M105" i="19"/>
  <c r="C104" i="19"/>
  <c r="D104" i="19"/>
  <c r="E104" i="19"/>
  <c r="F104" i="19"/>
  <c r="G104" i="19"/>
  <c r="H104" i="19"/>
  <c r="I104" i="19"/>
  <c r="J104" i="19"/>
  <c r="K104" i="19"/>
  <c r="L104" i="19"/>
  <c r="N104" i="19"/>
  <c r="M104" i="19"/>
  <c r="M103" i="19"/>
  <c r="M102" i="19"/>
  <c r="M101" i="19"/>
  <c r="M100" i="19"/>
  <c r="M99" i="19"/>
  <c r="C98" i="19"/>
  <c r="D98" i="19"/>
  <c r="E98" i="19"/>
  <c r="F98" i="19"/>
  <c r="G98" i="19"/>
  <c r="H98" i="19"/>
  <c r="I98" i="19"/>
  <c r="J98" i="19"/>
  <c r="K98" i="19"/>
  <c r="L98" i="19"/>
  <c r="N98" i="19"/>
  <c r="M98" i="19"/>
  <c r="M97" i="19"/>
  <c r="M96" i="19"/>
  <c r="M95" i="19"/>
  <c r="M94" i="19"/>
  <c r="M93" i="19"/>
  <c r="M92" i="19"/>
  <c r="M91" i="19"/>
  <c r="M90" i="19"/>
  <c r="M89" i="19"/>
  <c r="M88" i="19"/>
  <c r="M87" i="19"/>
  <c r="M86" i="19"/>
  <c r="M85" i="19"/>
  <c r="M84" i="19"/>
  <c r="M83" i="19"/>
  <c r="M82" i="19"/>
  <c r="M81" i="19"/>
  <c r="M80" i="19"/>
  <c r="M79" i="19"/>
  <c r="M78" i="19"/>
  <c r="M77" i="19"/>
  <c r="M76" i="19"/>
  <c r="M75" i="19"/>
  <c r="M74" i="19"/>
  <c r="M73" i="19"/>
  <c r="M72" i="19"/>
  <c r="M71" i="19"/>
  <c r="M70" i="19"/>
  <c r="M69" i="19"/>
  <c r="M68" i="19"/>
  <c r="M67" i="19"/>
  <c r="M66" i="19"/>
  <c r="M65" i="19"/>
  <c r="M64" i="19"/>
  <c r="M63" i="19"/>
  <c r="M62" i="19"/>
  <c r="M61" i="19"/>
  <c r="M60" i="19"/>
  <c r="M59" i="19"/>
  <c r="M58" i="19"/>
  <c r="M57" i="19"/>
  <c r="M56" i="19"/>
  <c r="M55" i="19"/>
  <c r="M54" i="19"/>
  <c r="M53" i="19"/>
  <c r="M52" i="19"/>
  <c r="M51" i="19"/>
  <c r="M50" i="19"/>
  <c r="M49" i="19"/>
  <c r="M48" i="19"/>
  <c r="M47" i="19"/>
  <c r="M46" i="19"/>
  <c r="M45" i="19"/>
  <c r="M44" i="19"/>
  <c r="M43" i="19"/>
  <c r="M42" i="19"/>
  <c r="M41" i="19"/>
  <c r="M40" i="19"/>
  <c r="M39" i="19"/>
  <c r="M38" i="19"/>
  <c r="M37" i="19"/>
  <c r="M36" i="19"/>
  <c r="M35" i="19"/>
  <c r="M34" i="19"/>
  <c r="M33" i="19"/>
  <c r="M32" i="19"/>
  <c r="M31" i="19"/>
  <c r="M30" i="19"/>
  <c r="M29" i="19"/>
  <c r="M28" i="19"/>
  <c r="M27" i="19"/>
  <c r="M26" i="19"/>
  <c r="M25" i="19"/>
  <c r="M24" i="19"/>
  <c r="M23" i="19"/>
  <c r="M22" i="19"/>
  <c r="M21" i="19"/>
  <c r="M20" i="19"/>
  <c r="M19" i="19"/>
  <c r="M18" i="19"/>
  <c r="M17" i="19"/>
  <c r="M16" i="19"/>
  <c r="M15" i="19"/>
  <c r="M14" i="19"/>
  <c r="M13" i="19"/>
  <c r="M12" i="19"/>
  <c r="M11" i="19"/>
  <c r="M10" i="19"/>
  <c r="M9" i="19"/>
  <c r="M8" i="19"/>
  <c r="M7" i="19"/>
  <c r="M6" i="19"/>
  <c r="M5" i="19"/>
  <c r="C6" i="19"/>
  <c r="D6" i="19"/>
  <c r="E6" i="19"/>
  <c r="F6" i="19"/>
  <c r="G6" i="19"/>
  <c r="H6" i="19"/>
  <c r="I6" i="19"/>
  <c r="J6" i="19"/>
  <c r="K6" i="19"/>
  <c r="L6" i="19"/>
  <c r="N6" i="19"/>
  <c r="O6" i="19"/>
  <c r="C7" i="19"/>
  <c r="D7" i="19"/>
  <c r="E7" i="19"/>
  <c r="F7" i="19"/>
  <c r="G7" i="19"/>
  <c r="H7" i="19"/>
  <c r="I7" i="19"/>
  <c r="J7" i="19"/>
  <c r="K7" i="19"/>
  <c r="L7" i="19"/>
  <c r="N7" i="19"/>
  <c r="O7" i="19"/>
  <c r="C8" i="19"/>
  <c r="D8" i="19"/>
  <c r="E8" i="19"/>
  <c r="F8" i="19"/>
  <c r="G8" i="19"/>
  <c r="H8" i="19"/>
  <c r="I8" i="19"/>
  <c r="J8" i="19"/>
  <c r="K8" i="19"/>
  <c r="L8" i="19"/>
  <c r="N8" i="19"/>
  <c r="O8" i="19"/>
  <c r="C9" i="19"/>
  <c r="D9" i="19"/>
  <c r="E9" i="19"/>
  <c r="F9" i="19"/>
  <c r="G9" i="19"/>
  <c r="H9" i="19"/>
  <c r="I9" i="19"/>
  <c r="J9" i="19"/>
  <c r="K9" i="19"/>
  <c r="L9" i="19"/>
  <c r="N9" i="19"/>
  <c r="O9" i="19"/>
  <c r="C10" i="19"/>
  <c r="D10" i="19"/>
  <c r="E10" i="19"/>
  <c r="F10" i="19"/>
  <c r="G10" i="19"/>
  <c r="H10" i="19"/>
  <c r="I10" i="19"/>
  <c r="J10" i="19"/>
  <c r="K10" i="19"/>
  <c r="L10" i="19"/>
  <c r="N10" i="19"/>
  <c r="O10" i="19"/>
  <c r="C11" i="19"/>
  <c r="D11" i="19"/>
  <c r="E11" i="19"/>
  <c r="F11" i="19"/>
  <c r="G11" i="19"/>
  <c r="H11" i="19"/>
  <c r="I11" i="19"/>
  <c r="J11" i="19"/>
  <c r="K11" i="19"/>
  <c r="L11" i="19"/>
  <c r="N11" i="19"/>
  <c r="O11" i="19"/>
  <c r="C12" i="19"/>
  <c r="D12" i="19"/>
  <c r="E12" i="19"/>
  <c r="F12" i="19"/>
  <c r="G12" i="19"/>
  <c r="H12" i="19"/>
  <c r="I12" i="19"/>
  <c r="J12" i="19"/>
  <c r="K12" i="19"/>
  <c r="L12" i="19"/>
  <c r="N12" i="19"/>
  <c r="O12" i="19"/>
  <c r="C13" i="19"/>
  <c r="D13" i="19"/>
  <c r="E13" i="19"/>
  <c r="F13" i="19"/>
  <c r="G13" i="19"/>
  <c r="H13" i="19"/>
  <c r="I13" i="19"/>
  <c r="J13" i="19"/>
  <c r="K13" i="19"/>
  <c r="L13" i="19"/>
  <c r="N13" i="19"/>
  <c r="O13" i="19"/>
  <c r="C14" i="19"/>
  <c r="D14" i="19"/>
  <c r="E14" i="19"/>
  <c r="F14" i="19"/>
  <c r="G14" i="19"/>
  <c r="H14" i="19"/>
  <c r="I14" i="19"/>
  <c r="J14" i="19"/>
  <c r="K14" i="19"/>
  <c r="L14" i="19"/>
  <c r="N14" i="19"/>
  <c r="O14" i="19"/>
  <c r="C15" i="19"/>
  <c r="D15" i="19"/>
  <c r="E15" i="19"/>
  <c r="F15" i="19"/>
  <c r="G15" i="19"/>
  <c r="H15" i="19"/>
  <c r="I15" i="19"/>
  <c r="J15" i="19"/>
  <c r="K15" i="19"/>
  <c r="L15" i="19"/>
  <c r="N15" i="19"/>
  <c r="O15" i="19"/>
  <c r="C16" i="19"/>
  <c r="D16" i="19"/>
  <c r="E16" i="19"/>
  <c r="F16" i="19"/>
  <c r="G16" i="19"/>
  <c r="H16" i="19"/>
  <c r="I16" i="19"/>
  <c r="J16" i="19"/>
  <c r="K16" i="19"/>
  <c r="L16" i="19"/>
  <c r="N16" i="19"/>
  <c r="O16" i="19"/>
  <c r="C17" i="19"/>
  <c r="D17" i="19"/>
  <c r="E17" i="19"/>
  <c r="F17" i="19"/>
  <c r="G17" i="19"/>
  <c r="H17" i="19"/>
  <c r="I17" i="19"/>
  <c r="J17" i="19"/>
  <c r="K17" i="19"/>
  <c r="L17" i="19"/>
  <c r="N17" i="19"/>
  <c r="O17" i="19"/>
  <c r="C18" i="19"/>
  <c r="D18" i="19"/>
  <c r="E18" i="19"/>
  <c r="F18" i="19"/>
  <c r="G18" i="19"/>
  <c r="H18" i="19"/>
  <c r="I18" i="19"/>
  <c r="J18" i="19"/>
  <c r="K18" i="19"/>
  <c r="L18" i="19"/>
  <c r="N18" i="19"/>
  <c r="O18" i="19"/>
  <c r="C19" i="19"/>
  <c r="D19" i="19"/>
  <c r="E19" i="19"/>
  <c r="F19" i="19"/>
  <c r="G19" i="19"/>
  <c r="H19" i="19"/>
  <c r="I19" i="19"/>
  <c r="J19" i="19"/>
  <c r="K19" i="19"/>
  <c r="L19" i="19"/>
  <c r="N19" i="19"/>
  <c r="O19" i="19"/>
  <c r="C20" i="19"/>
  <c r="D20" i="19"/>
  <c r="E20" i="19"/>
  <c r="F20" i="19"/>
  <c r="G20" i="19"/>
  <c r="H20" i="19"/>
  <c r="I20" i="19"/>
  <c r="J20" i="19"/>
  <c r="K20" i="19"/>
  <c r="L20" i="19"/>
  <c r="N20" i="19"/>
  <c r="O20" i="19"/>
  <c r="C21" i="19"/>
  <c r="D21" i="19"/>
  <c r="E21" i="19"/>
  <c r="F21" i="19"/>
  <c r="G21" i="19"/>
  <c r="H21" i="19"/>
  <c r="I21" i="19"/>
  <c r="J21" i="19"/>
  <c r="K21" i="19"/>
  <c r="L21" i="19"/>
  <c r="N21" i="19"/>
  <c r="O21" i="19"/>
  <c r="C22" i="19"/>
  <c r="D22" i="19"/>
  <c r="E22" i="19"/>
  <c r="F22" i="19"/>
  <c r="G22" i="19"/>
  <c r="H22" i="19"/>
  <c r="I22" i="19"/>
  <c r="J22" i="19"/>
  <c r="K22" i="19"/>
  <c r="L22" i="19"/>
  <c r="N22" i="19"/>
  <c r="O22" i="19"/>
  <c r="C23" i="19"/>
  <c r="D23" i="19"/>
  <c r="E23" i="19"/>
  <c r="F23" i="19"/>
  <c r="G23" i="19"/>
  <c r="H23" i="19"/>
  <c r="I23" i="19"/>
  <c r="J23" i="19"/>
  <c r="K23" i="19"/>
  <c r="L23" i="19"/>
  <c r="N23" i="19"/>
  <c r="O23" i="19"/>
  <c r="C24" i="19"/>
  <c r="D24" i="19"/>
  <c r="E24" i="19"/>
  <c r="F24" i="19"/>
  <c r="G24" i="19"/>
  <c r="H24" i="19"/>
  <c r="I24" i="19"/>
  <c r="J24" i="19"/>
  <c r="K24" i="19"/>
  <c r="L24" i="19"/>
  <c r="N24" i="19"/>
  <c r="O24" i="19"/>
  <c r="C25" i="19"/>
  <c r="D25" i="19"/>
  <c r="E25" i="19"/>
  <c r="F25" i="19"/>
  <c r="G25" i="19"/>
  <c r="H25" i="19"/>
  <c r="I25" i="19"/>
  <c r="J25" i="19"/>
  <c r="K25" i="19"/>
  <c r="L25" i="19"/>
  <c r="N25" i="19"/>
  <c r="O25" i="19"/>
  <c r="C26" i="19"/>
  <c r="D26" i="19"/>
  <c r="E26" i="19"/>
  <c r="F26" i="19"/>
  <c r="G26" i="19"/>
  <c r="H26" i="19"/>
  <c r="I26" i="19"/>
  <c r="J26" i="19"/>
  <c r="K26" i="19"/>
  <c r="L26" i="19"/>
  <c r="N26" i="19"/>
  <c r="O26" i="19"/>
  <c r="C27" i="19"/>
  <c r="D27" i="19"/>
  <c r="E27" i="19"/>
  <c r="F27" i="19"/>
  <c r="G27" i="19"/>
  <c r="H27" i="19"/>
  <c r="I27" i="19"/>
  <c r="J27" i="19"/>
  <c r="K27" i="19"/>
  <c r="L27" i="19"/>
  <c r="N27" i="19"/>
  <c r="O27" i="19"/>
  <c r="C28" i="19"/>
  <c r="D28" i="19"/>
  <c r="E28" i="19"/>
  <c r="F28" i="19"/>
  <c r="G28" i="19"/>
  <c r="H28" i="19"/>
  <c r="I28" i="19"/>
  <c r="J28" i="19"/>
  <c r="K28" i="19"/>
  <c r="L28" i="19"/>
  <c r="N28" i="19"/>
  <c r="O28" i="19"/>
  <c r="C29" i="19"/>
  <c r="D29" i="19"/>
  <c r="E29" i="19"/>
  <c r="F29" i="19"/>
  <c r="G29" i="19"/>
  <c r="H29" i="19"/>
  <c r="I29" i="19"/>
  <c r="J29" i="19"/>
  <c r="K29" i="19"/>
  <c r="L29" i="19"/>
  <c r="N29" i="19"/>
  <c r="O29" i="19"/>
  <c r="C30" i="19"/>
  <c r="D30" i="19"/>
  <c r="E30" i="19"/>
  <c r="F30" i="19"/>
  <c r="G30" i="19"/>
  <c r="H30" i="19"/>
  <c r="I30" i="19"/>
  <c r="J30" i="19"/>
  <c r="K30" i="19"/>
  <c r="L30" i="19"/>
  <c r="N30" i="19"/>
  <c r="O30" i="19"/>
  <c r="C31" i="19"/>
  <c r="D31" i="19"/>
  <c r="E31" i="19"/>
  <c r="F31" i="19"/>
  <c r="G31" i="19"/>
  <c r="H31" i="19"/>
  <c r="I31" i="19"/>
  <c r="J31" i="19"/>
  <c r="K31" i="19"/>
  <c r="L31" i="19"/>
  <c r="N31" i="19"/>
  <c r="O31" i="19"/>
  <c r="C32" i="19"/>
  <c r="D32" i="19"/>
  <c r="E32" i="19"/>
  <c r="F32" i="19"/>
  <c r="G32" i="19"/>
  <c r="H32" i="19"/>
  <c r="I32" i="19"/>
  <c r="J32" i="19"/>
  <c r="K32" i="19"/>
  <c r="L32" i="19"/>
  <c r="N32" i="19"/>
  <c r="O32" i="19"/>
  <c r="C33" i="19"/>
  <c r="D33" i="19"/>
  <c r="E33" i="19"/>
  <c r="F33" i="19"/>
  <c r="G33" i="19"/>
  <c r="H33" i="19"/>
  <c r="I33" i="19"/>
  <c r="J33" i="19"/>
  <c r="K33" i="19"/>
  <c r="L33" i="19"/>
  <c r="N33" i="19"/>
  <c r="O33" i="19"/>
  <c r="C34" i="19"/>
  <c r="D34" i="19"/>
  <c r="E34" i="19"/>
  <c r="F34" i="19"/>
  <c r="G34" i="19"/>
  <c r="H34" i="19"/>
  <c r="I34" i="19"/>
  <c r="J34" i="19"/>
  <c r="K34" i="19"/>
  <c r="L34" i="19"/>
  <c r="N34" i="19"/>
  <c r="O34" i="19"/>
  <c r="C35" i="19"/>
  <c r="D35" i="19"/>
  <c r="E35" i="19"/>
  <c r="F35" i="19"/>
  <c r="G35" i="19"/>
  <c r="H35" i="19"/>
  <c r="I35" i="19"/>
  <c r="J35" i="19"/>
  <c r="K35" i="19"/>
  <c r="L35" i="19"/>
  <c r="N35" i="19"/>
  <c r="O35" i="19"/>
  <c r="C36" i="19"/>
  <c r="D36" i="19"/>
  <c r="E36" i="19"/>
  <c r="F36" i="19"/>
  <c r="G36" i="19"/>
  <c r="H36" i="19"/>
  <c r="I36" i="19"/>
  <c r="J36" i="19"/>
  <c r="K36" i="19"/>
  <c r="L36" i="19"/>
  <c r="N36" i="19"/>
  <c r="O36" i="19"/>
  <c r="C37" i="19"/>
  <c r="D37" i="19"/>
  <c r="E37" i="19"/>
  <c r="F37" i="19"/>
  <c r="G37" i="19"/>
  <c r="H37" i="19"/>
  <c r="I37" i="19"/>
  <c r="J37" i="19"/>
  <c r="K37" i="19"/>
  <c r="L37" i="19"/>
  <c r="N37" i="19"/>
  <c r="O37" i="19"/>
  <c r="C38" i="19"/>
  <c r="D38" i="19"/>
  <c r="E38" i="19"/>
  <c r="F38" i="19"/>
  <c r="G38" i="19"/>
  <c r="H38" i="19"/>
  <c r="I38" i="19"/>
  <c r="J38" i="19"/>
  <c r="K38" i="19"/>
  <c r="L38" i="19"/>
  <c r="N38" i="19"/>
  <c r="O38" i="19"/>
  <c r="C39" i="19"/>
  <c r="D39" i="19"/>
  <c r="E39" i="19"/>
  <c r="F39" i="19"/>
  <c r="G39" i="19"/>
  <c r="H39" i="19"/>
  <c r="I39" i="19"/>
  <c r="J39" i="19"/>
  <c r="K39" i="19"/>
  <c r="L39" i="19"/>
  <c r="N39" i="19"/>
  <c r="O39" i="19"/>
  <c r="C40" i="19"/>
  <c r="D40" i="19"/>
  <c r="E40" i="19"/>
  <c r="F40" i="19"/>
  <c r="G40" i="19"/>
  <c r="H40" i="19"/>
  <c r="I40" i="19"/>
  <c r="J40" i="19"/>
  <c r="K40" i="19"/>
  <c r="L40" i="19"/>
  <c r="N40" i="19"/>
  <c r="O40" i="19"/>
  <c r="C41" i="19"/>
  <c r="D41" i="19"/>
  <c r="E41" i="19"/>
  <c r="F41" i="19"/>
  <c r="G41" i="19"/>
  <c r="H41" i="19"/>
  <c r="I41" i="19"/>
  <c r="J41" i="19"/>
  <c r="K41" i="19"/>
  <c r="L41" i="19"/>
  <c r="N41" i="19"/>
  <c r="O41" i="19"/>
  <c r="C42" i="19"/>
  <c r="D42" i="19"/>
  <c r="E42" i="19"/>
  <c r="F42" i="19"/>
  <c r="G42" i="19"/>
  <c r="H42" i="19"/>
  <c r="I42" i="19"/>
  <c r="J42" i="19"/>
  <c r="K42" i="19"/>
  <c r="L42" i="19"/>
  <c r="N42" i="19"/>
  <c r="O42" i="19"/>
  <c r="C43" i="19"/>
  <c r="D43" i="19"/>
  <c r="E43" i="19"/>
  <c r="F43" i="19"/>
  <c r="G43" i="19"/>
  <c r="H43" i="19"/>
  <c r="I43" i="19"/>
  <c r="J43" i="19"/>
  <c r="K43" i="19"/>
  <c r="L43" i="19"/>
  <c r="N43" i="19"/>
  <c r="O43" i="19"/>
  <c r="C44" i="19"/>
  <c r="D44" i="19"/>
  <c r="E44" i="19"/>
  <c r="F44" i="19"/>
  <c r="G44" i="19"/>
  <c r="H44" i="19"/>
  <c r="I44" i="19"/>
  <c r="J44" i="19"/>
  <c r="K44" i="19"/>
  <c r="L44" i="19"/>
  <c r="N44" i="19"/>
  <c r="O44" i="19"/>
  <c r="C45" i="19"/>
  <c r="D45" i="19"/>
  <c r="E45" i="19"/>
  <c r="F45" i="19"/>
  <c r="G45" i="19"/>
  <c r="H45" i="19"/>
  <c r="I45" i="19"/>
  <c r="J45" i="19"/>
  <c r="K45" i="19"/>
  <c r="L45" i="19"/>
  <c r="N45" i="19"/>
  <c r="O45" i="19"/>
  <c r="C46" i="19"/>
  <c r="D46" i="19"/>
  <c r="E46" i="19"/>
  <c r="F46" i="19"/>
  <c r="G46" i="19"/>
  <c r="H46" i="19"/>
  <c r="I46" i="19"/>
  <c r="J46" i="19"/>
  <c r="K46" i="19"/>
  <c r="L46" i="19"/>
  <c r="N46" i="19"/>
  <c r="O46" i="19"/>
  <c r="C47" i="19"/>
  <c r="D47" i="19"/>
  <c r="E47" i="19"/>
  <c r="F47" i="19"/>
  <c r="G47" i="19"/>
  <c r="H47" i="19"/>
  <c r="I47" i="19"/>
  <c r="J47" i="19"/>
  <c r="K47" i="19"/>
  <c r="L47" i="19"/>
  <c r="N47" i="19"/>
  <c r="O47" i="19"/>
  <c r="C48" i="19"/>
  <c r="D48" i="19"/>
  <c r="E48" i="19"/>
  <c r="F48" i="19"/>
  <c r="G48" i="19"/>
  <c r="H48" i="19"/>
  <c r="I48" i="19"/>
  <c r="J48" i="19"/>
  <c r="K48" i="19"/>
  <c r="L48" i="19"/>
  <c r="N48" i="19"/>
  <c r="O48" i="19"/>
  <c r="C49" i="19"/>
  <c r="D49" i="19"/>
  <c r="E49" i="19"/>
  <c r="F49" i="19"/>
  <c r="G49" i="19"/>
  <c r="H49" i="19"/>
  <c r="I49" i="19"/>
  <c r="J49" i="19"/>
  <c r="K49" i="19"/>
  <c r="L49" i="19"/>
  <c r="N49" i="19"/>
  <c r="O49" i="19"/>
  <c r="C50" i="19"/>
  <c r="D50" i="19"/>
  <c r="E50" i="19"/>
  <c r="F50" i="19"/>
  <c r="G50" i="19"/>
  <c r="H50" i="19"/>
  <c r="I50" i="19"/>
  <c r="J50" i="19"/>
  <c r="K50" i="19"/>
  <c r="L50" i="19"/>
  <c r="N50" i="19"/>
  <c r="O50" i="19"/>
  <c r="C51" i="19"/>
  <c r="D51" i="19"/>
  <c r="E51" i="19"/>
  <c r="F51" i="19"/>
  <c r="G51" i="19"/>
  <c r="H51" i="19"/>
  <c r="I51" i="19"/>
  <c r="J51" i="19"/>
  <c r="K51" i="19"/>
  <c r="L51" i="19"/>
  <c r="N51" i="19"/>
  <c r="O51" i="19"/>
  <c r="C52" i="19"/>
  <c r="D52" i="19"/>
  <c r="E52" i="19"/>
  <c r="F52" i="19"/>
  <c r="G52" i="19"/>
  <c r="H52" i="19"/>
  <c r="I52" i="19"/>
  <c r="J52" i="19"/>
  <c r="K52" i="19"/>
  <c r="L52" i="19"/>
  <c r="N52" i="19"/>
  <c r="O52" i="19"/>
  <c r="C53" i="19"/>
  <c r="D53" i="19"/>
  <c r="E53" i="19"/>
  <c r="F53" i="19"/>
  <c r="G53" i="19"/>
  <c r="H53" i="19"/>
  <c r="I53" i="19"/>
  <c r="J53" i="19"/>
  <c r="K53" i="19"/>
  <c r="L53" i="19"/>
  <c r="N53" i="19"/>
  <c r="O53" i="19"/>
  <c r="C54" i="19"/>
  <c r="D54" i="19"/>
  <c r="E54" i="19"/>
  <c r="F54" i="19"/>
  <c r="G54" i="19"/>
  <c r="H54" i="19"/>
  <c r="I54" i="19"/>
  <c r="J54" i="19"/>
  <c r="K54" i="19"/>
  <c r="L54" i="19"/>
  <c r="N54" i="19"/>
  <c r="O54" i="19"/>
  <c r="C55" i="19"/>
  <c r="D55" i="19"/>
  <c r="E55" i="19"/>
  <c r="F55" i="19"/>
  <c r="G55" i="19"/>
  <c r="H55" i="19"/>
  <c r="I55" i="19"/>
  <c r="J55" i="19"/>
  <c r="K55" i="19"/>
  <c r="L55" i="19"/>
  <c r="N55" i="19"/>
  <c r="O55" i="19"/>
  <c r="C56" i="19"/>
  <c r="D56" i="19"/>
  <c r="E56" i="19"/>
  <c r="F56" i="19"/>
  <c r="G56" i="19"/>
  <c r="H56" i="19"/>
  <c r="I56" i="19"/>
  <c r="J56" i="19"/>
  <c r="K56" i="19"/>
  <c r="L56" i="19"/>
  <c r="N56" i="19"/>
  <c r="O56" i="19"/>
  <c r="C57" i="19"/>
  <c r="D57" i="19"/>
  <c r="E57" i="19"/>
  <c r="F57" i="19"/>
  <c r="G57" i="19"/>
  <c r="H57" i="19"/>
  <c r="I57" i="19"/>
  <c r="J57" i="19"/>
  <c r="K57" i="19"/>
  <c r="L57" i="19"/>
  <c r="N57" i="19"/>
  <c r="O57" i="19"/>
  <c r="C58" i="19"/>
  <c r="D58" i="19"/>
  <c r="E58" i="19"/>
  <c r="F58" i="19"/>
  <c r="G58" i="19"/>
  <c r="H58" i="19"/>
  <c r="I58" i="19"/>
  <c r="J58" i="19"/>
  <c r="K58" i="19"/>
  <c r="L58" i="19"/>
  <c r="N58" i="19"/>
  <c r="O58" i="19"/>
  <c r="C59" i="19"/>
  <c r="D59" i="19"/>
  <c r="E59" i="19"/>
  <c r="F59" i="19"/>
  <c r="G59" i="19"/>
  <c r="H59" i="19"/>
  <c r="I59" i="19"/>
  <c r="J59" i="19"/>
  <c r="K59" i="19"/>
  <c r="L59" i="19"/>
  <c r="N59" i="19"/>
  <c r="O59" i="19"/>
  <c r="C60" i="19"/>
  <c r="D60" i="19"/>
  <c r="E60" i="19"/>
  <c r="F60" i="19"/>
  <c r="G60" i="19"/>
  <c r="H60" i="19"/>
  <c r="I60" i="19"/>
  <c r="J60" i="19"/>
  <c r="K60" i="19"/>
  <c r="L60" i="19"/>
  <c r="N60" i="19"/>
  <c r="O60" i="19"/>
  <c r="C61" i="19"/>
  <c r="D61" i="19"/>
  <c r="E61" i="19"/>
  <c r="F61" i="19"/>
  <c r="G61" i="19"/>
  <c r="H61" i="19"/>
  <c r="I61" i="19"/>
  <c r="J61" i="19"/>
  <c r="K61" i="19"/>
  <c r="L61" i="19"/>
  <c r="N61" i="19"/>
  <c r="O61" i="19"/>
  <c r="C62" i="19"/>
  <c r="D62" i="19"/>
  <c r="E62" i="19"/>
  <c r="F62" i="19"/>
  <c r="G62" i="19"/>
  <c r="H62" i="19"/>
  <c r="I62" i="19"/>
  <c r="J62" i="19"/>
  <c r="K62" i="19"/>
  <c r="L62" i="19"/>
  <c r="N62" i="19"/>
  <c r="O62" i="19"/>
  <c r="C63" i="19"/>
  <c r="D63" i="19"/>
  <c r="E63" i="19"/>
  <c r="F63" i="19"/>
  <c r="G63" i="19"/>
  <c r="H63" i="19"/>
  <c r="I63" i="19"/>
  <c r="J63" i="19"/>
  <c r="K63" i="19"/>
  <c r="L63" i="19"/>
  <c r="N63" i="19"/>
  <c r="O63" i="19"/>
  <c r="C64" i="19"/>
  <c r="D64" i="19"/>
  <c r="E64" i="19"/>
  <c r="F64" i="19"/>
  <c r="G64" i="19"/>
  <c r="H64" i="19"/>
  <c r="I64" i="19"/>
  <c r="J64" i="19"/>
  <c r="K64" i="19"/>
  <c r="L64" i="19"/>
  <c r="N64" i="19"/>
  <c r="O64" i="19"/>
  <c r="C65" i="19"/>
  <c r="D65" i="19"/>
  <c r="E65" i="19"/>
  <c r="F65" i="19"/>
  <c r="G65" i="19"/>
  <c r="H65" i="19"/>
  <c r="I65" i="19"/>
  <c r="J65" i="19"/>
  <c r="K65" i="19"/>
  <c r="L65" i="19"/>
  <c r="N65" i="19"/>
  <c r="O65" i="19"/>
  <c r="C66" i="19"/>
  <c r="D66" i="19"/>
  <c r="E66" i="19"/>
  <c r="F66" i="19"/>
  <c r="G66" i="19"/>
  <c r="H66" i="19"/>
  <c r="I66" i="19"/>
  <c r="J66" i="19"/>
  <c r="K66" i="19"/>
  <c r="L66" i="19"/>
  <c r="N66" i="19"/>
  <c r="O66" i="19"/>
  <c r="C67" i="19"/>
  <c r="D67" i="19"/>
  <c r="E67" i="19"/>
  <c r="F67" i="19"/>
  <c r="G67" i="19"/>
  <c r="H67" i="19"/>
  <c r="I67" i="19"/>
  <c r="J67" i="19"/>
  <c r="K67" i="19"/>
  <c r="L67" i="19"/>
  <c r="N67" i="19"/>
  <c r="O67" i="19"/>
  <c r="C68" i="19"/>
  <c r="D68" i="19"/>
  <c r="E68" i="19"/>
  <c r="F68" i="19"/>
  <c r="G68" i="19"/>
  <c r="H68" i="19"/>
  <c r="I68" i="19"/>
  <c r="J68" i="19"/>
  <c r="K68" i="19"/>
  <c r="L68" i="19"/>
  <c r="N68" i="19"/>
  <c r="O68" i="19"/>
  <c r="C69" i="19"/>
  <c r="D69" i="19"/>
  <c r="E69" i="19"/>
  <c r="F69" i="19"/>
  <c r="G69" i="19"/>
  <c r="H69" i="19"/>
  <c r="I69" i="19"/>
  <c r="J69" i="19"/>
  <c r="K69" i="19"/>
  <c r="L69" i="19"/>
  <c r="N69" i="19"/>
  <c r="O69" i="19"/>
  <c r="C70" i="19"/>
  <c r="D70" i="19"/>
  <c r="E70" i="19"/>
  <c r="F70" i="19"/>
  <c r="G70" i="19"/>
  <c r="H70" i="19"/>
  <c r="I70" i="19"/>
  <c r="J70" i="19"/>
  <c r="K70" i="19"/>
  <c r="L70" i="19"/>
  <c r="N70" i="19"/>
  <c r="O70" i="19"/>
  <c r="C71" i="19"/>
  <c r="D71" i="19"/>
  <c r="E71" i="19"/>
  <c r="F71" i="19"/>
  <c r="G71" i="19"/>
  <c r="H71" i="19"/>
  <c r="I71" i="19"/>
  <c r="J71" i="19"/>
  <c r="K71" i="19"/>
  <c r="L71" i="19"/>
  <c r="N71" i="19"/>
  <c r="O71" i="19"/>
  <c r="C72" i="19"/>
  <c r="D72" i="19"/>
  <c r="E72" i="19"/>
  <c r="F72" i="19"/>
  <c r="G72" i="19"/>
  <c r="H72" i="19"/>
  <c r="I72" i="19"/>
  <c r="J72" i="19"/>
  <c r="K72" i="19"/>
  <c r="L72" i="19"/>
  <c r="N72" i="19"/>
  <c r="O72" i="19"/>
  <c r="C73" i="19"/>
  <c r="D73" i="19"/>
  <c r="E73" i="19"/>
  <c r="F73" i="19"/>
  <c r="G73" i="19"/>
  <c r="H73" i="19"/>
  <c r="I73" i="19"/>
  <c r="J73" i="19"/>
  <c r="K73" i="19"/>
  <c r="L73" i="19"/>
  <c r="N73" i="19"/>
  <c r="O73" i="19"/>
  <c r="C74" i="19"/>
  <c r="D74" i="19"/>
  <c r="E74" i="19"/>
  <c r="F74" i="19"/>
  <c r="G74" i="19"/>
  <c r="H74" i="19"/>
  <c r="I74" i="19"/>
  <c r="J74" i="19"/>
  <c r="K74" i="19"/>
  <c r="L74" i="19"/>
  <c r="N74" i="19"/>
  <c r="O74" i="19"/>
  <c r="C75" i="19"/>
  <c r="D75" i="19"/>
  <c r="E75" i="19"/>
  <c r="F75" i="19"/>
  <c r="G75" i="19"/>
  <c r="H75" i="19"/>
  <c r="I75" i="19"/>
  <c r="J75" i="19"/>
  <c r="K75" i="19"/>
  <c r="L75" i="19"/>
  <c r="N75" i="19"/>
  <c r="O75" i="19"/>
  <c r="C76" i="19"/>
  <c r="D76" i="19"/>
  <c r="E76" i="19"/>
  <c r="F76" i="19"/>
  <c r="G76" i="19"/>
  <c r="H76" i="19"/>
  <c r="I76" i="19"/>
  <c r="J76" i="19"/>
  <c r="K76" i="19"/>
  <c r="L76" i="19"/>
  <c r="N76" i="19"/>
  <c r="O76" i="19"/>
  <c r="C77" i="19"/>
  <c r="D77" i="19"/>
  <c r="E77" i="19"/>
  <c r="F77" i="19"/>
  <c r="G77" i="19"/>
  <c r="H77" i="19"/>
  <c r="I77" i="19"/>
  <c r="J77" i="19"/>
  <c r="K77" i="19"/>
  <c r="L77" i="19"/>
  <c r="N77" i="19"/>
  <c r="O77" i="19"/>
  <c r="C78" i="19"/>
  <c r="D78" i="19"/>
  <c r="E78" i="19"/>
  <c r="F78" i="19"/>
  <c r="G78" i="19"/>
  <c r="H78" i="19"/>
  <c r="I78" i="19"/>
  <c r="J78" i="19"/>
  <c r="K78" i="19"/>
  <c r="L78" i="19"/>
  <c r="N78" i="19"/>
  <c r="O78" i="19"/>
  <c r="C79" i="19"/>
  <c r="D79" i="19"/>
  <c r="E79" i="19"/>
  <c r="F79" i="19"/>
  <c r="G79" i="19"/>
  <c r="H79" i="19"/>
  <c r="I79" i="19"/>
  <c r="J79" i="19"/>
  <c r="K79" i="19"/>
  <c r="L79" i="19"/>
  <c r="N79" i="19"/>
  <c r="O79" i="19"/>
  <c r="C80" i="19"/>
  <c r="D80" i="19"/>
  <c r="E80" i="19"/>
  <c r="F80" i="19"/>
  <c r="G80" i="19"/>
  <c r="H80" i="19"/>
  <c r="I80" i="19"/>
  <c r="J80" i="19"/>
  <c r="K80" i="19"/>
  <c r="L80" i="19"/>
  <c r="N80" i="19"/>
  <c r="O80" i="19"/>
  <c r="C81" i="19"/>
  <c r="D81" i="19"/>
  <c r="E81" i="19"/>
  <c r="F81" i="19"/>
  <c r="G81" i="19"/>
  <c r="H81" i="19"/>
  <c r="I81" i="19"/>
  <c r="J81" i="19"/>
  <c r="K81" i="19"/>
  <c r="L81" i="19"/>
  <c r="N81" i="19"/>
  <c r="O81" i="19"/>
  <c r="C82" i="19"/>
  <c r="D82" i="19"/>
  <c r="E82" i="19"/>
  <c r="F82" i="19"/>
  <c r="G82" i="19"/>
  <c r="H82" i="19"/>
  <c r="I82" i="19"/>
  <c r="J82" i="19"/>
  <c r="K82" i="19"/>
  <c r="L82" i="19"/>
  <c r="N82" i="19"/>
  <c r="O82" i="19"/>
  <c r="C83" i="19"/>
  <c r="D83" i="19"/>
  <c r="E83" i="19"/>
  <c r="F83" i="19"/>
  <c r="G83" i="19"/>
  <c r="H83" i="19"/>
  <c r="I83" i="19"/>
  <c r="J83" i="19"/>
  <c r="K83" i="19"/>
  <c r="L83" i="19"/>
  <c r="N83" i="19"/>
  <c r="O83" i="19"/>
  <c r="C84" i="19"/>
  <c r="D84" i="19"/>
  <c r="E84" i="19"/>
  <c r="F84" i="19"/>
  <c r="G84" i="19"/>
  <c r="H84" i="19"/>
  <c r="I84" i="19"/>
  <c r="J84" i="19"/>
  <c r="K84" i="19"/>
  <c r="L84" i="19"/>
  <c r="N84" i="19"/>
  <c r="O84" i="19"/>
  <c r="C85" i="19"/>
  <c r="D85" i="19"/>
  <c r="E85" i="19"/>
  <c r="F85" i="19"/>
  <c r="G85" i="19"/>
  <c r="H85" i="19"/>
  <c r="I85" i="19"/>
  <c r="J85" i="19"/>
  <c r="K85" i="19"/>
  <c r="L85" i="19"/>
  <c r="N85" i="19"/>
  <c r="O85" i="19"/>
  <c r="C86" i="19"/>
  <c r="D86" i="19"/>
  <c r="E86" i="19"/>
  <c r="F86" i="19"/>
  <c r="G86" i="19"/>
  <c r="H86" i="19"/>
  <c r="I86" i="19"/>
  <c r="J86" i="19"/>
  <c r="K86" i="19"/>
  <c r="L86" i="19"/>
  <c r="N86" i="19"/>
  <c r="O86" i="19"/>
  <c r="C87" i="19"/>
  <c r="D87" i="19"/>
  <c r="E87" i="19"/>
  <c r="F87" i="19"/>
  <c r="G87" i="19"/>
  <c r="H87" i="19"/>
  <c r="I87" i="19"/>
  <c r="J87" i="19"/>
  <c r="K87" i="19"/>
  <c r="L87" i="19"/>
  <c r="N87" i="19"/>
  <c r="O87" i="19"/>
  <c r="C88" i="19"/>
  <c r="D88" i="19"/>
  <c r="E88" i="19"/>
  <c r="F88" i="19"/>
  <c r="G88" i="19"/>
  <c r="H88" i="19"/>
  <c r="I88" i="19"/>
  <c r="J88" i="19"/>
  <c r="K88" i="19"/>
  <c r="L88" i="19"/>
  <c r="N88" i="19"/>
  <c r="O88" i="19"/>
  <c r="C89" i="19"/>
  <c r="D89" i="19"/>
  <c r="E89" i="19"/>
  <c r="F89" i="19"/>
  <c r="G89" i="19"/>
  <c r="H89" i="19"/>
  <c r="I89" i="19"/>
  <c r="J89" i="19"/>
  <c r="K89" i="19"/>
  <c r="L89" i="19"/>
  <c r="N89" i="19"/>
  <c r="O89" i="19"/>
  <c r="C90" i="19"/>
  <c r="D90" i="19"/>
  <c r="E90" i="19"/>
  <c r="F90" i="19"/>
  <c r="G90" i="19"/>
  <c r="H90" i="19"/>
  <c r="I90" i="19"/>
  <c r="J90" i="19"/>
  <c r="K90" i="19"/>
  <c r="L90" i="19"/>
  <c r="N90" i="19"/>
  <c r="O90" i="19"/>
  <c r="C91" i="19"/>
  <c r="D91" i="19"/>
  <c r="E91" i="19"/>
  <c r="F91" i="19"/>
  <c r="G91" i="19"/>
  <c r="H91" i="19"/>
  <c r="I91" i="19"/>
  <c r="J91" i="19"/>
  <c r="K91" i="19"/>
  <c r="L91" i="19"/>
  <c r="N91" i="19"/>
  <c r="O91" i="19"/>
  <c r="C92" i="19"/>
  <c r="D92" i="19"/>
  <c r="E92" i="19"/>
  <c r="F92" i="19"/>
  <c r="G92" i="19"/>
  <c r="H92" i="19"/>
  <c r="I92" i="19"/>
  <c r="J92" i="19"/>
  <c r="K92" i="19"/>
  <c r="L92" i="19"/>
  <c r="N92" i="19"/>
  <c r="O92" i="19"/>
  <c r="C93" i="19"/>
  <c r="D93" i="19"/>
  <c r="E93" i="19"/>
  <c r="F93" i="19"/>
  <c r="G93" i="19"/>
  <c r="H93" i="19"/>
  <c r="I93" i="19"/>
  <c r="J93" i="19"/>
  <c r="K93" i="19"/>
  <c r="L93" i="19"/>
  <c r="N93" i="19"/>
  <c r="O93" i="19"/>
  <c r="C94" i="19"/>
  <c r="D94" i="19"/>
  <c r="E94" i="19"/>
  <c r="F94" i="19"/>
  <c r="G94" i="19"/>
  <c r="H94" i="19"/>
  <c r="I94" i="19"/>
  <c r="J94" i="19"/>
  <c r="K94" i="19"/>
  <c r="L94" i="19"/>
  <c r="N94" i="19"/>
  <c r="O94" i="19"/>
  <c r="C95" i="19"/>
  <c r="D95" i="19"/>
  <c r="E95" i="19"/>
  <c r="F95" i="19"/>
  <c r="G95" i="19"/>
  <c r="H95" i="19"/>
  <c r="I95" i="19"/>
  <c r="J95" i="19"/>
  <c r="K95" i="19"/>
  <c r="L95" i="19"/>
  <c r="N95" i="19"/>
  <c r="O95" i="19"/>
  <c r="C96" i="19"/>
  <c r="D96" i="19"/>
  <c r="E96" i="19"/>
  <c r="F96" i="19"/>
  <c r="G96" i="19"/>
  <c r="H96" i="19"/>
  <c r="I96" i="19"/>
  <c r="J96" i="19"/>
  <c r="K96" i="19"/>
  <c r="L96" i="19"/>
  <c r="N96" i="19"/>
  <c r="O96" i="19"/>
  <c r="C97" i="19"/>
  <c r="D97" i="19"/>
  <c r="E97" i="19"/>
  <c r="F97" i="19"/>
  <c r="G97" i="19"/>
  <c r="H97" i="19"/>
  <c r="I97" i="19"/>
  <c r="J97" i="19"/>
  <c r="K97" i="19"/>
  <c r="L97" i="19"/>
  <c r="N97" i="19"/>
  <c r="O97" i="19"/>
  <c r="O98" i="19"/>
  <c r="C99" i="19"/>
  <c r="D99" i="19"/>
  <c r="E99" i="19"/>
  <c r="F99" i="19"/>
  <c r="G99" i="19"/>
  <c r="H99" i="19"/>
  <c r="I99" i="19"/>
  <c r="J99" i="19"/>
  <c r="K99" i="19"/>
  <c r="L99" i="19"/>
  <c r="N99" i="19"/>
  <c r="O99" i="19"/>
  <c r="C100" i="19"/>
  <c r="D100" i="19"/>
  <c r="E100" i="19"/>
  <c r="F100" i="19"/>
  <c r="G100" i="19"/>
  <c r="H100" i="19"/>
  <c r="I100" i="19"/>
  <c r="J100" i="19"/>
  <c r="K100" i="19"/>
  <c r="L100" i="19"/>
  <c r="N100" i="19"/>
  <c r="O100" i="19"/>
  <c r="C101" i="19"/>
  <c r="D101" i="19"/>
  <c r="E101" i="19"/>
  <c r="F101" i="19"/>
  <c r="G101" i="19"/>
  <c r="H101" i="19"/>
  <c r="I101" i="19"/>
  <c r="J101" i="19"/>
  <c r="K101" i="19"/>
  <c r="L101" i="19"/>
  <c r="N101" i="19"/>
  <c r="O101" i="19"/>
  <c r="C102" i="19"/>
  <c r="D102" i="19"/>
  <c r="E102" i="19"/>
  <c r="F102" i="19"/>
  <c r="G102" i="19"/>
  <c r="H102" i="19"/>
  <c r="I102" i="19"/>
  <c r="J102" i="19"/>
  <c r="K102" i="19"/>
  <c r="L102" i="19"/>
  <c r="N102" i="19"/>
  <c r="O102" i="19"/>
  <c r="C103" i="19"/>
  <c r="D103" i="19"/>
  <c r="E103" i="19"/>
  <c r="F103" i="19"/>
  <c r="G103" i="19"/>
  <c r="H103" i="19"/>
  <c r="I103" i="19"/>
  <c r="J103" i="19"/>
  <c r="K103" i="19"/>
  <c r="L103" i="19"/>
  <c r="N103" i="19"/>
  <c r="O103" i="19"/>
  <c r="O104" i="19"/>
  <c r="C105" i="19"/>
  <c r="D105" i="19"/>
  <c r="E105" i="19"/>
  <c r="F105" i="19"/>
  <c r="G105" i="19"/>
  <c r="H105" i="19"/>
  <c r="I105" i="19"/>
  <c r="J105" i="19"/>
  <c r="K105" i="19"/>
  <c r="L105" i="19"/>
  <c r="N105" i="19"/>
  <c r="O105" i="19"/>
  <c r="C106" i="19"/>
  <c r="D106" i="19"/>
  <c r="E106" i="19"/>
  <c r="F106" i="19"/>
  <c r="G106" i="19"/>
  <c r="H106" i="19"/>
  <c r="I106" i="19"/>
  <c r="J106" i="19"/>
  <c r="K106" i="19"/>
  <c r="L106" i="19"/>
  <c r="N106" i="19"/>
  <c r="O106" i="19"/>
  <c r="C107" i="19"/>
  <c r="D107" i="19"/>
  <c r="E107" i="19"/>
  <c r="F107" i="19"/>
  <c r="G107" i="19"/>
  <c r="H107" i="19"/>
  <c r="I107" i="19"/>
  <c r="J107" i="19"/>
  <c r="K107" i="19"/>
  <c r="L107" i="19"/>
  <c r="N107" i="19"/>
  <c r="O107" i="19"/>
  <c r="C108" i="19"/>
  <c r="D108" i="19"/>
  <c r="E108" i="19"/>
  <c r="F108" i="19"/>
  <c r="G108" i="19"/>
  <c r="H108" i="19"/>
  <c r="I108" i="19"/>
  <c r="J108" i="19"/>
  <c r="K108" i="19"/>
  <c r="L108" i="19"/>
  <c r="N108" i="19"/>
  <c r="O108" i="19"/>
  <c r="C109" i="19"/>
  <c r="D109" i="19"/>
  <c r="E109" i="19"/>
  <c r="F109" i="19"/>
  <c r="G109" i="19"/>
  <c r="H109" i="19"/>
  <c r="I109" i="19"/>
  <c r="J109" i="19"/>
  <c r="K109" i="19"/>
  <c r="L109" i="19"/>
  <c r="N109" i="19"/>
  <c r="O109" i="19"/>
  <c r="C110" i="19"/>
  <c r="D110" i="19"/>
  <c r="E110" i="19"/>
  <c r="F110" i="19"/>
  <c r="G110" i="19"/>
  <c r="H110" i="19"/>
  <c r="I110" i="19"/>
  <c r="J110" i="19"/>
  <c r="K110" i="19"/>
  <c r="L110" i="19"/>
  <c r="N110" i="19"/>
  <c r="O110" i="19"/>
  <c r="C111" i="19"/>
  <c r="D111" i="19"/>
  <c r="E111" i="19"/>
  <c r="F111" i="19"/>
  <c r="G111" i="19"/>
  <c r="H111" i="19"/>
  <c r="I111" i="19"/>
  <c r="J111" i="19"/>
  <c r="K111" i="19"/>
  <c r="L111" i="19"/>
  <c r="N111" i="19"/>
  <c r="O111" i="19"/>
  <c r="C112" i="19"/>
  <c r="D112" i="19"/>
  <c r="E112" i="19"/>
  <c r="F112" i="19"/>
  <c r="G112" i="19"/>
  <c r="H112" i="19"/>
  <c r="I112" i="19"/>
  <c r="J112" i="19"/>
  <c r="K112" i="19"/>
  <c r="L112" i="19"/>
  <c r="N112" i="19"/>
  <c r="O112" i="19"/>
  <c r="C113" i="19"/>
  <c r="D113" i="19"/>
  <c r="E113" i="19"/>
  <c r="F113" i="19"/>
  <c r="G113" i="19"/>
  <c r="H113" i="19"/>
  <c r="I113" i="19"/>
  <c r="J113" i="19"/>
  <c r="K113" i="19"/>
  <c r="L113" i="19"/>
  <c r="N113" i="19"/>
  <c r="O113" i="19"/>
  <c r="C114" i="19"/>
  <c r="D114" i="19"/>
  <c r="E114" i="19"/>
  <c r="F114" i="19"/>
  <c r="G114" i="19"/>
  <c r="H114" i="19"/>
  <c r="I114" i="19"/>
  <c r="J114" i="19"/>
  <c r="K114" i="19"/>
  <c r="L114" i="19"/>
  <c r="N114" i="19"/>
  <c r="O114" i="19"/>
  <c r="C115" i="19"/>
  <c r="D115" i="19"/>
  <c r="E115" i="19"/>
  <c r="F115" i="19"/>
  <c r="G115" i="19"/>
  <c r="H115" i="19"/>
  <c r="I115" i="19"/>
  <c r="J115" i="19"/>
  <c r="K115" i="19"/>
  <c r="L115" i="19"/>
  <c r="N115" i="19"/>
  <c r="O115" i="19"/>
  <c r="O116" i="19"/>
  <c r="C117" i="19"/>
  <c r="D117" i="19"/>
  <c r="E117" i="19"/>
  <c r="F117" i="19"/>
  <c r="G117" i="19"/>
  <c r="H117" i="19"/>
  <c r="I117" i="19"/>
  <c r="J117" i="19"/>
  <c r="K117" i="19"/>
  <c r="L117" i="19"/>
  <c r="N117" i="19"/>
  <c r="O117" i="19"/>
  <c r="C118" i="19"/>
  <c r="D118" i="19"/>
  <c r="E118" i="19"/>
  <c r="F118" i="19"/>
  <c r="G118" i="19"/>
  <c r="H118" i="19"/>
  <c r="I118" i="19"/>
  <c r="J118" i="19"/>
  <c r="K118" i="19"/>
  <c r="L118" i="19"/>
  <c r="N118" i="19"/>
  <c r="O118" i="19"/>
  <c r="C119" i="19"/>
  <c r="D119" i="19"/>
  <c r="E119" i="19"/>
  <c r="F119" i="19"/>
  <c r="G119" i="19"/>
  <c r="H119" i="19"/>
  <c r="I119" i="19"/>
  <c r="J119" i="19"/>
  <c r="K119" i="19"/>
  <c r="L119" i="19"/>
  <c r="N119" i="19"/>
  <c r="O119" i="19"/>
  <c r="C120" i="19"/>
  <c r="D120" i="19"/>
  <c r="E120" i="19"/>
  <c r="F120" i="19"/>
  <c r="G120" i="19"/>
  <c r="H120" i="19"/>
  <c r="I120" i="19"/>
  <c r="J120" i="19"/>
  <c r="K120" i="19"/>
  <c r="L120" i="19"/>
  <c r="N120" i="19"/>
  <c r="O120" i="19"/>
  <c r="C121" i="19"/>
  <c r="D121" i="19"/>
  <c r="E121" i="19"/>
  <c r="F121" i="19"/>
  <c r="G121" i="19"/>
  <c r="H121" i="19"/>
  <c r="I121" i="19"/>
  <c r="J121" i="19"/>
  <c r="K121" i="19"/>
  <c r="L121" i="19"/>
  <c r="N121" i="19"/>
  <c r="O121" i="19"/>
  <c r="C122" i="19"/>
  <c r="D122" i="19"/>
  <c r="E122" i="19"/>
  <c r="F122" i="19"/>
  <c r="G122" i="19"/>
  <c r="H122" i="19"/>
  <c r="I122" i="19"/>
  <c r="J122" i="19"/>
  <c r="K122" i="19"/>
  <c r="L122" i="19"/>
  <c r="N122" i="19"/>
  <c r="O122" i="19"/>
  <c r="C123" i="19"/>
  <c r="D123" i="19"/>
  <c r="E123" i="19"/>
  <c r="F123" i="19"/>
  <c r="G123" i="19"/>
  <c r="H123" i="19"/>
  <c r="I123" i="19"/>
  <c r="J123" i="19"/>
  <c r="K123" i="19"/>
  <c r="L123" i="19"/>
  <c r="N123" i="19"/>
  <c r="O123" i="19"/>
  <c r="C124" i="19"/>
  <c r="D124" i="19"/>
  <c r="E124" i="19"/>
  <c r="F124" i="19"/>
  <c r="G124" i="19"/>
  <c r="H124" i="19"/>
  <c r="I124" i="19"/>
  <c r="J124" i="19"/>
  <c r="K124" i="19"/>
  <c r="L124" i="19"/>
  <c r="N124" i="19"/>
  <c r="O124" i="19"/>
  <c r="C125" i="19"/>
  <c r="D125" i="19"/>
  <c r="E125" i="19"/>
  <c r="F125" i="19"/>
  <c r="G125" i="19"/>
  <c r="H125" i="19"/>
  <c r="I125" i="19"/>
  <c r="J125" i="19"/>
  <c r="K125" i="19"/>
  <c r="L125" i="19"/>
  <c r="N125" i="19"/>
  <c r="O125" i="19"/>
  <c r="C126" i="19"/>
  <c r="D126" i="19"/>
  <c r="E126" i="19"/>
  <c r="F126" i="19"/>
  <c r="G126" i="19"/>
  <c r="H126" i="19"/>
  <c r="I126" i="19"/>
  <c r="J126" i="19"/>
  <c r="K126" i="19"/>
  <c r="L126" i="19"/>
  <c r="N126" i="19"/>
  <c r="O126" i="19"/>
  <c r="C127" i="19"/>
  <c r="D127" i="19"/>
  <c r="E127" i="19"/>
  <c r="F127" i="19"/>
  <c r="G127" i="19"/>
  <c r="H127" i="19"/>
  <c r="I127" i="19"/>
  <c r="J127" i="19"/>
  <c r="K127" i="19"/>
  <c r="L127" i="19"/>
  <c r="N127" i="19"/>
  <c r="O127" i="19"/>
  <c r="C128" i="19"/>
  <c r="D128" i="19"/>
  <c r="E128" i="19"/>
  <c r="F128" i="19"/>
  <c r="G128" i="19"/>
  <c r="H128" i="19"/>
  <c r="I128" i="19"/>
  <c r="J128" i="19"/>
  <c r="K128" i="19"/>
  <c r="L128" i="19"/>
  <c r="N128" i="19"/>
  <c r="O128" i="19"/>
  <c r="C129" i="19"/>
  <c r="D129" i="19"/>
  <c r="E129" i="19"/>
  <c r="F129" i="19"/>
  <c r="G129" i="19"/>
  <c r="H129" i="19"/>
  <c r="I129" i="19"/>
  <c r="J129" i="19"/>
  <c r="K129" i="19"/>
  <c r="L129" i="19"/>
  <c r="N129" i="19"/>
  <c r="O129" i="19"/>
  <c r="C130" i="19"/>
  <c r="D130" i="19"/>
  <c r="E130" i="19"/>
  <c r="F130" i="19"/>
  <c r="G130" i="19"/>
  <c r="H130" i="19"/>
  <c r="I130" i="19"/>
  <c r="J130" i="19"/>
  <c r="K130" i="19"/>
  <c r="L130" i="19"/>
  <c r="N130" i="19"/>
  <c r="O130" i="19"/>
  <c r="C131" i="19"/>
  <c r="D131" i="19"/>
  <c r="E131" i="19"/>
  <c r="F131" i="19"/>
  <c r="G131" i="19"/>
  <c r="H131" i="19"/>
  <c r="I131" i="19"/>
  <c r="J131" i="19"/>
  <c r="K131" i="19"/>
  <c r="L131" i="19"/>
  <c r="N131" i="19"/>
  <c r="O131" i="19"/>
  <c r="C132" i="19"/>
  <c r="D132" i="19"/>
  <c r="E132" i="19"/>
  <c r="F132" i="19"/>
  <c r="G132" i="19"/>
  <c r="H132" i="19"/>
  <c r="I132" i="19"/>
  <c r="J132" i="19"/>
  <c r="K132" i="19"/>
  <c r="L132" i="19"/>
  <c r="N132" i="19"/>
  <c r="O132" i="19"/>
  <c r="C133" i="19"/>
  <c r="D133" i="19"/>
  <c r="E133" i="19"/>
  <c r="F133" i="19"/>
  <c r="G133" i="19"/>
  <c r="H133" i="19"/>
  <c r="I133" i="19"/>
  <c r="J133" i="19"/>
  <c r="K133" i="19"/>
  <c r="L133" i="19"/>
  <c r="N133" i="19"/>
  <c r="O133" i="19"/>
  <c r="C134" i="19"/>
  <c r="D134" i="19"/>
  <c r="E134" i="19"/>
  <c r="F134" i="19"/>
  <c r="G134" i="19"/>
  <c r="H134" i="19"/>
  <c r="I134" i="19"/>
  <c r="J134" i="19"/>
  <c r="K134" i="19"/>
  <c r="L134" i="19"/>
  <c r="N134" i="19"/>
  <c r="O134" i="19"/>
  <c r="C135" i="19"/>
  <c r="D135" i="19"/>
  <c r="E135" i="19"/>
  <c r="F135" i="19"/>
  <c r="G135" i="19"/>
  <c r="H135" i="19"/>
  <c r="I135" i="19"/>
  <c r="J135" i="19"/>
  <c r="K135" i="19"/>
  <c r="L135" i="19"/>
  <c r="N135" i="19"/>
  <c r="O135" i="19"/>
  <c r="C136" i="19"/>
  <c r="D136" i="19"/>
  <c r="E136" i="19"/>
  <c r="F136" i="19"/>
  <c r="G136" i="19"/>
  <c r="H136" i="19"/>
  <c r="I136" i="19"/>
  <c r="J136" i="19"/>
  <c r="K136" i="19"/>
  <c r="L136" i="19"/>
  <c r="N136" i="19"/>
  <c r="O136" i="19"/>
  <c r="C137" i="19"/>
  <c r="D137" i="19"/>
  <c r="E137" i="19"/>
  <c r="F137" i="19"/>
  <c r="G137" i="19"/>
  <c r="H137" i="19"/>
  <c r="I137" i="19"/>
  <c r="J137" i="19"/>
  <c r="K137" i="19"/>
  <c r="L137" i="19"/>
  <c r="N137" i="19"/>
  <c r="O137" i="19"/>
  <c r="C138" i="19"/>
  <c r="D138" i="19"/>
  <c r="E138" i="19"/>
  <c r="F138" i="19"/>
  <c r="G138" i="19"/>
  <c r="H138" i="19"/>
  <c r="I138" i="19"/>
  <c r="J138" i="19"/>
  <c r="K138" i="19"/>
  <c r="L138" i="19"/>
  <c r="N138" i="19"/>
  <c r="O138" i="19"/>
  <c r="C139" i="19"/>
  <c r="D139" i="19"/>
  <c r="E139" i="19"/>
  <c r="F139" i="19"/>
  <c r="G139" i="19"/>
  <c r="H139" i="19"/>
  <c r="I139" i="19"/>
  <c r="J139" i="19"/>
  <c r="K139" i="19"/>
  <c r="L139" i="19"/>
  <c r="N139" i="19"/>
  <c r="O139" i="19"/>
  <c r="C140" i="19"/>
  <c r="D140" i="19"/>
  <c r="E140" i="19"/>
  <c r="F140" i="19"/>
  <c r="G140" i="19"/>
  <c r="H140" i="19"/>
  <c r="I140" i="19"/>
  <c r="J140" i="19"/>
  <c r="K140" i="19"/>
  <c r="L140" i="19"/>
  <c r="N140" i="19"/>
  <c r="O140" i="19"/>
  <c r="C141" i="19"/>
  <c r="D141" i="19"/>
  <c r="E141" i="19"/>
  <c r="F141" i="19"/>
  <c r="G141" i="19"/>
  <c r="H141" i="19"/>
  <c r="I141" i="19"/>
  <c r="J141" i="19"/>
  <c r="K141" i="19"/>
  <c r="L141" i="19"/>
  <c r="N141" i="19"/>
  <c r="O141" i="19"/>
  <c r="O142" i="19"/>
  <c r="C143" i="19"/>
  <c r="D143" i="19"/>
  <c r="E143" i="19"/>
  <c r="F143" i="19"/>
  <c r="G143" i="19"/>
  <c r="H143" i="19"/>
  <c r="I143" i="19"/>
  <c r="J143" i="19"/>
  <c r="K143" i="19"/>
  <c r="L143" i="19"/>
  <c r="N143" i="19"/>
  <c r="O143" i="19"/>
  <c r="C144" i="19"/>
  <c r="D144" i="19"/>
  <c r="E144" i="19"/>
  <c r="F144" i="19"/>
  <c r="G144" i="19"/>
  <c r="H144" i="19"/>
  <c r="I144" i="19"/>
  <c r="J144" i="19"/>
  <c r="K144" i="19"/>
  <c r="L144" i="19"/>
  <c r="N144" i="19"/>
  <c r="O144" i="19"/>
  <c r="C145" i="19"/>
  <c r="D145" i="19"/>
  <c r="E145" i="19"/>
  <c r="F145" i="19"/>
  <c r="G145" i="19"/>
  <c r="H145" i="19"/>
  <c r="I145" i="19"/>
  <c r="J145" i="19"/>
  <c r="K145" i="19"/>
  <c r="L145" i="19"/>
  <c r="N145" i="19"/>
  <c r="O145" i="19"/>
  <c r="C146" i="19"/>
  <c r="D146" i="19"/>
  <c r="E146" i="19"/>
  <c r="F146" i="19"/>
  <c r="G146" i="19"/>
  <c r="H146" i="19"/>
  <c r="I146" i="19"/>
  <c r="J146" i="19"/>
  <c r="K146" i="19"/>
  <c r="L146" i="19"/>
  <c r="N146" i="19"/>
  <c r="O146" i="19"/>
  <c r="C147" i="19"/>
  <c r="D147" i="19"/>
  <c r="E147" i="19"/>
  <c r="F147" i="19"/>
  <c r="G147" i="19"/>
  <c r="H147" i="19"/>
  <c r="I147" i="19"/>
  <c r="J147" i="19"/>
  <c r="K147" i="19"/>
  <c r="L147" i="19"/>
  <c r="N147" i="19"/>
  <c r="O147" i="19"/>
  <c r="C148" i="19"/>
  <c r="D148" i="19"/>
  <c r="E148" i="19"/>
  <c r="F148" i="19"/>
  <c r="G148" i="19"/>
  <c r="H148" i="19"/>
  <c r="I148" i="19"/>
  <c r="J148" i="19"/>
  <c r="K148" i="19"/>
  <c r="L148" i="19"/>
  <c r="N148" i="19"/>
  <c r="O148" i="19"/>
  <c r="C149" i="19"/>
  <c r="D149" i="19"/>
  <c r="E149" i="19"/>
  <c r="F149" i="19"/>
  <c r="G149" i="19"/>
  <c r="H149" i="19"/>
  <c r="I149" i="19"/>
  <c r="J149" i="19"/>
  <c r="K149" i="19"/>
  <c r="L149" i="19"/>
  <c r="N149" i="19"/>
  <c r="O149" i="19"/>
  <c r="C150" i="19"/>
  <c r="D150" i="19"/>
  <c r="E150" i="19"/>
  <c r="F150" i="19"/>
  <c r="G150" i="19"/>
  <c r="H150" i="19"/>
  <c r="I150" i="19"/>
  <c r="J150" i="19"/>
  <c r="K150" i="19"/>
  <c r="L150" i="19"/>
  <c r="N150" i="19"/>
  <c r="O150" i="19"/>
  <c r="C151" i="19"/>
  <c r="D151" i="19"/>
  <c r="E151" i="19"/>
  <c r="F151" i="19"/>
  <c r="G151" i="19"/>
  <c r="H151" i="19"/>
  <c r="I151" i="19"/>
  <c r="J151" i="19"/>
  <c r="K151" i="19"/>
  <c r="L151" i="19"/>
  <c r="N151" i="19"/>
  <c r="O151" i="19"/>
  <c r="C152" i="19"/>
  <c r="D152" i="19"/>
  <c r="E152" i="19"/>
  <c r="F152" i="19"/>
  <c r="G152" i="19"/>
  <c r="H152" i="19"/>
  <c r="I152" i="19"/>
  <c r="J152" i="19"/>
  <c r="K152" i="19"/>
  <c r="L152" i="19"/>
  <c r="N152" i="19"/>
  <c r="O152" i="19"/>
  <c r="C153" i="19"/>
  <c r="D153" i="19"/>
  <c r="E153" i="19"/>
  <c r="F153" i="19"/>
  <c r="G153" i="19"/>
  <c r="H153" i="19"/>
  <c r="I153" i="19"/>
  <c r="J153" i="19"/>
  <c r="K153" i="19"/>
  <c r="L153" i="19"/>
  <c r="N153" i="19"/>
  <c r="O153" i="19"/>
  <c r="C154" i="19"/>
  <c r="D154" i="19"/>
  <c r="E154" i="19"/>
  <c r="F154" i="19"/>
  <c r="G154" i="19"/>
  <c r="H154" i="19"/>
  <c r="I154" i="19"/>
  <c r="J154" i="19"/>
  <c r="K154" i="19"/>
  <c r="L154" i="19"/>
  <c r="N154" i="19"/>
  <c r="O154" i="19"/>
  <c r="C155" i="19"/>
  <c r="D155" i="19"/>
  <c r="E155" i="19"/>
  <c r="F155" i="19"/>
  <c r="G155" i="19"/>
  <c r="H155" i="19"/>
  <c r="I155" i="19"/>
  <c r="J155" i="19"/>
  <c r="K155" i="19"/>
  <c r="L155" i="19"/>
  <c r="N155" i="19"/>
  <c r="O155" i="19"/>
  <c r="C156" i="19"/>
  <c r="D156" i="19"/>
  <c r="E156" i="19"/>
  <c r="F156" i="19"/>
  <c r="G156" i="19"/>
  <c r="H156" i="19"/>
  <c r="I156" i="19"/>
  <c r="J156" i="19"/>
  <c r="K156" i="19"/>
  <c r="L156" i="19"/>
  <c r="N156" i="19"/>
  <c r="O156" i="19"/>
  <c r="C157" i="19"/>
  <c r="D157" i="19"/>
  <c r="E157" i="19"/>
  <c r="F157" i="19"/>
  <c r="G157" i="19"/>
  <c r="H157" i="19"/>
  <c r="I157" i="19"/>
  <c r="J157" i="19"/>
  <c r="K157" i="19"/>
  <c r="L157" i="19"/>
  <c r="N157" i="19"/>
  <c r="O157" i="19"/>
  <c r="C158" i="19"/>
  <c r="D158" i="19"/>
  <c r="E158" i="19"/>
  <c r="F158" i="19"/>
  <c r="G158" i="19"/>
  <c r="H158" i="19"/>
  <c r="I158" i="19"/>
  <c r="J158" i="19"/>
  <c r="K158" i="19"/>
  <c r="L158" i="19"/>
  <c r="N158" i="19"/>
  <c r="O158" i="19"/>
  <c r="C159" i="19"/>
  <c r="D159" i="19"/>
  <c r="E159" i="19"/>
  <c r="F159" i="19"/>
  <c r="G159" i="19"/>
  <c r="H159" i="19"/>
  <c r="I159" i="19"/>
  <c r="J159" i="19"/>
  <c r="K159" i="19"/>
  <c r="L159" i="19"/>
  <c r="N159" i="19"/>
  <c r="O159" i="19"/>
  <c r="C160" i="19"/>
  <c r="D160" i="19"/>
  <c r="E160" i="19"/>
  <c r="F160" i="19"/>
  <c r="G160" i="19"/>
  <c r="H160" i="19"/>
  <c r="I160" i="19"/>
  <c r="J160" i="19"/>
  <c r="K160" i="19"/>
  <c r="L160" i="19"/>
  <c r="N160" i="19"/>
  <c r="O160" i="19"/>
  <c r="C161" i="19"/>
  <c r="D161" i="19"/>
  <c r="E161" i="19"/>
  <c r="F161" i="19"/>
  <c r="G161" i="19"/>
  <c r="H161" i="19"/>
  <c r="I161" i="19"/>
  <c r="J161" i="19"/>
  <c r="K161" i="19"/>
  <c r="L161" i="19"/>
  <c r="N161" i="19"/>
  <c r="O161" i="19"/>
  <c r="C162" i="19"/>
  <c r="D162" i="19"/>
  <c r="E162" i="19"/>
  <c r="F162" i="19"/>
  <c r="G162" i="19"/>
  <c r="H162" i="19"/>
  <c r="I162" i="19"/>
  <c r="J162" i="19"/>
  <c r="K162" i="19"/>
  <c r="L162" i="19"/>
  <c r="N162" i="19"/>
  <c r="O162" i="19"/>
  <c r="C163" i="19"/>
  <c r="D163" i="19"/>
  <c r="E163" i="19"/>
  <c r="F163" i="19"/>
  <c r="G163" i="19"/>
  <c r="H163" i="19"/>
  <c r="I163" i="19"/>
  <c r="J163" i="19"/>
  <c r="K163" i="19"/>
  <c r="L163" i="19"/>
  <c r="N163" i="19"/>
  <c r="O163" i="19"/>
  <c r="C164" i="19"/>
  <c r="D164" i="19"/>
  <c r="E164" i="19"/>
  <c r="F164" i="19"/>
  <c r="G164" i="19"/>
  <c r="H164" i="19"/>
  <c r="I164" i="19"/>
  <c r="J164" i="19"/>
  <c r="K164" i="19"/>
  <c r="L164" i="19"/>
  <c r="N164" i="19"/>
  <c r="O164" i="19"/>
  <c r="C165" i="19"/>
  <c r="D165" i="19"/>
  <c r="E165" i="19"/>
  <c r="F165" i="19"/>
  <c r="G165" i="19"/>
  <c r="H165" i="19"/>
  <c r="I165" i="19"/>
  <c r="J165" i="19"/>
  <c r="K165" i="19"/>
  <c r="L165" i="19"/>
  <c r="N165" i="19"/>
  <c r="O165" i="19"/>
  <c r="C166" i="19"/>
  <c r="D166" i="19"/>
  <c r="E166" i="19"/>
  <c r="F166" i="19"/>
  <c r="G166" i="19"/>
  <c r="H166" i="19"/>
  <c r="I166" i="19"/>
  <c r="J166" i="19"/>
  <c r="K166" i="19"/>
  <c r="L166" i="19"/>
  <c r="N166" i="19"/>
  <c r="O166" i="19"/>
  <c r="C167" i="19"/>
  <c r="D167" i="19"/>
  <c r="E167" i="19"/>
  <c r="F167" i="19"/>
  <c r="G167" i="19"/>
  <c r="H167" i="19"/>
  <c r="I167" i="19"/>
  <c r="J167" i="19"/>
  <c r="K167" i="19"/>
  <c r="L167" i="19"/>
  <c r="N167" i="19"/>
  <c r="O167" i="19"/>
  <c r="C168" i="19"/>
  <c r="D168" i="19"/>
  <c r="E168" i="19"/>
  <c r="F168" i="19"/>
  <c r="G168" i="19"/>
  <c r="H168" i="19"/>
  <c r="I168" i="19"/>
  <c r="J168" i="19"/>
  <c r="K168" i="19"/>
  <c r="L168" i="19"/>
  <c r="N168" i="19"/>
  <c r="O168" i="19"/>
  <c r="C169" i="19"/>
  <c r="D169" i="19"/>
  <c r="E169" i="19"/>
  <c r="F169" i="19"/>
  <c r="G169" i="19"/>
  <c r="H169" i="19"/>
  <c r="I169" i="19"/>
  <c r="J169" i="19"/>
  <c r="K169" i="19"/>
  <c r="L169" i="19"/>
  <c r="N169" i="19"/>
  <c r="O169" i="19"/>
  <c r="C170" i="19"/>
  <c r="D170" i="19"/>
  <c r="E170" i="19"/>
  <c r="F170" i="19"/>
  <c r="G170" i="19"/>
  <c r="H170" i="19"/>
  <c r="I170" i="19"/>
  <c r="J170" i="19"/>
  <c r="K170" i="19"/>
  <c r="L170" i="19"/>
  <c r="N170" i="19"/>
  <c r="O170" i="19"/>
  <c r="C171" i="19"/>
  <c r="D171" i="19"/>
  <c r="E171" i="19"/>
  <c r="F171" i="19"/>
  <c r="G171" i="19"/>
  <c r="H171" i="19"/>
  <c r="I171" i="19"/>
  <c r="J171" i="19"/>
  <c r="K171" i="19"/>
  <c r="L171" i="19"/>
  <c r="N171" i="19"/>
  <c r="O171" i="19"/>
  <c r="C172" i="19"/>
  <c r="D172" i="19"/>
  <c r="E172" i="19"/>
  <c r="F172" i="19"/>
  <c r="G172" i="19"/>
  <c r="H172" i="19"/>
  <c r="I172" i="19"/>
  <c r="J172" i="19"/>
  <c r="K172" i="19"/>
  <c r="L172" i="19"/>
  <c r="N172" i="19"/>
  <c r="O172" i="19"/>
  <c r="C173" i="19"/>
  <c r="D173" i="19"/>
  <c r="E173" i="19"/>
  <c r="F173" i="19"/>
  <c r="G173" i="19"/>
  <c r="H173" i="19"/>
  <c r="I173" i="19"/>
  <c r="J173" i="19"/>
  <c r="K173" i="19"/>
  <c r="L173" i="19"/>
  <c r="N173" i="19"/>
  <c r="O173" i="19"/>
  <c r="C174" i="19"/>
  <c r="D174" i="19"/>
  <c r="E174" i="19"/>
  <c r="F174" i="19"/>
  <c r="G174" i="19"/>
  <c r="H174" i="19"/>
  <c r="I174" i="19"/>
  <c r="J174" i="19"/>
  <c r="K174" i="19"/>
  <c r="L174" i="19"/>
  <c r="N174" i="19"/>
  <c r="O174" i="19"/>
  <c r="C175" i="19"/>
  <c r="D175" i="19"/>
  <c r="E175" i="19"/>
  <c r="F175" i="19"/>
  <c r="G175" i="19"/>
  <c r="H175" i="19"/>
  <c r="I175" i="19"/>
  <c r="J175" i="19"/>
  <c r="K175" i="19"/>
  <c r="L175" i="19"/>
  <c r="N175" i="19"/>
  <c r="O175" i="19"/>
  <c r="C176" i="19"/>
  <c r="D176" i="19"/>
  <c r="E176" i="19"/>
  <c r="F176" i="19"/>
  <c r="G176" i="19"/>
  <c r="H176" i="19"/>
  <c r="I176" i="19"/>
  <c r="J176" i="19"/>
  <c r="K176" i="19"/>
  <c r="L176" i="19"/>
  <c r="N176" i="19"/>
  <c r="O176" i="19"/>
  <c r="C177" i="19"/>
  <c r="D177" i="19"/>
  <c r="E177" i="19"/>
  <c r="F177" i="19"/>
  <c r="G177" i="19"/>
  <c r="H177" i="19"/>
  <c r="I177" i="19"/>
  <c r="J177" i="19"/>
  <c r="K177" i="19"/>
  <c r="L177" i="19"/>
  <c r="N177" i="19"/>
  <c r="O177" i="19"/>
  <c r="C178" i="19"/>
  <c r="D178" i="19"/>
  <c r="E178" i="19"/>
  <c r="F178" i="19"/>
  <c r="G178" i="19"/>
  <c r="H178" i="19"/>
  <c r="I178" i="19"/>
  <c r="J178" i="19"/>
  <c r="K178" i="19"/>
  <c r="L178" i="19"/>
  <c r="N178" i="19"/>
  <c r="O178" i="19"/>
  <c r="C179" i="19"/>
  <c r="D179" i="19"/>
  <c r="E179" i="19"/>
  <c r="F179" i="19"/>
  <c r="G179" i="19"/>
  <c r="H179" i="19"/>
  <c r="I179" i="19"/>
  <c r="J179" i="19"/>
  <c r="K179" i="19"/>
  <c r="L179" i="19"/>
  <c r="N179" i="19"/>
  <c r="O179" i="19"/>
  <c r="C180" i="19"/>
  <c r="D180" i="19"/>
  <c r="E180" i="19"/>
  <c r="F180" i="19"/>
  <c r="G180" i="19"/>
  <c r="H180" i="19"/>
  <c r="I180" i="19"/>
  <c r="J180" i="19"/>
  <c r="K180" i="19"/>
  <c r="L180" i="19"/>
  <c r="N180" i="19"/>
  <c r="O180" i="19"/>
  <c r="C181" i="19"/>
  <c r="D181" i="19"/>
  <c r="E181" i="19"/>
  <c r="F181" i="19"/>
  <c r="G181" i="19"/>
  <c r="H181" i="19"/>
  <c r="I181" i="19"/>
  <c r="J181" i="19"/>
  <c r="K181" i="19"/>
  <c r="L181" i="19"/>
  <c r="N181" i="19"/>
  <c r="O181" i="19"/>
  <c r="C182" i="19"/>
  <c r="D182" i="19"/>
  <c r="E182" i="19"/>
  <c r="F182" i="19"/>
  <c r="G182" i="19"/>
  <c r="H182" i="19"/>
  <c r="I182" i="19"/>
  <c r="J182" i="19"/>
  <c r="K182" i="19"/>
  <c r="L182" i="19"/>
  <c r="N182" i="19"/>
  <c r="O182" i="19"/>
  <c r="C183" i="19"/>
  <c r="D183" i="19"/>
  <c r="E183" i="19"/>
  <c r="F183" i="19"/>
  <c r="G183" i="19"/>
  <c r="H183" i="19"/>
  <c r="I183" i="19"/>
  <c r="J183" i="19"/>
  <c r="K183" i="19"/>
  <c r="L183" i="19"/>
  <c r="N183" i="19"/>
  <c r="O183" i="19"/>
  <c r="C184" i="19"/>
  <c r="D184" i="19"/>
  <c r="E184" i="19"/>
  <c r="F184" i="19"/>
  <c r="G184" i="19"/>
  <c r="H184" i="19"/>
  <c r="I184" i="19"/>
  <c r="J184" i="19"/>
  <c r="K184" i="19"/>
  <c r="L184" i="19"/>
  <c r="N184" i="19"/>
  <c r="O184" i="19"/>
  <c r="C185" i="19"/>
  <c r="D185" i="19"/>
  <c r="E185" i="19"/>
  <c r="F185" i="19"/>
  <c r="G185" i="19"/>
  <c r="H185" i="19"/>
  <c r="I185" i="19"/>
  <c r="J185" i="19"/>
  <c r="K185" i="19"/>
  <c r="L185" i="19"/>
  <c r="N185" i="19"/>
  <c r="O185" i="19"/>
  <c r="C186" i="19"/>
  <c r="D186" i="19"/>
  <c r="E186" i="19"/>
  <c r="F186" i="19"/>
  <c r="G186" i="19"/>
  <c r="H186" i="19"/>
  <c r="I186" i="19"/>
  <c r="J186" i="19"/>
  <c r="K186" i="19"/>
  <c r="L186" i="19"/>
  <c r="N186" i="19"/>
  <c r="O186" i="19"/>
  <c r="C187" i="19"/>
  <c r="D187" i="19"/>
  <c r="E187" i="19"/>
  <c r="F187" i="19"/>
  <c r="G187" i="19"/>
  <c r="H187" i="19"/>
  <c r="I187" i="19"/>
  <c r="J187" i="19"/>
  <c r="K187" i="19"/>
  <c r="L187" i="19"/>
  <c r="N187" i="19"/>
  <c r="O187" i="19"/>
  <c r="C188" i="19"/>
  <c r="D188" i="19"/>
  <c r="E188" i="19"/>
  <c r="F188" i="19"/>
  <c r="G188" i="19"/>
  <c r="H188" i="19"/>
  <c r="I188" i="19"/>
  <c r="J188" i="19"/>
  <c r="K188" i="19"/>
  <c r="L188" i="19"/>
  <c r="N188" i="19"/>
  <c r="O188" i="19"/>
  <c r="C189" i="19"/>
  <c r="D189" i="19"/>
  <c r="E189" i="19"/>
  <c r="F189" i="19"/>
  <c r="G189" i="19"/>
  <c r="H189" i="19"/>
  <c r="I189" i="19"/>
  <c r="J189" i="19"/>
  <c r="K189" i="19"/>
  <c r="L189" i="19"/>
  <c r="N189" i="19"/>
  <c r="O189" i="19"/>
  <c r="C190" i="19"/>
  <c r="D190" i="19"/>
  <c r="E190" i="19"/>
  <c r="F190" i="19"/>
  <c r="G190" i="19"/>
  <c r="H190" i="19"/>
  <c r="I190" i="19"/>
  <c r="J190" i="19"/>
  <c r="K190" i="19"/>
  <c r="L190" i="19"/>
  <c r="N190" i="19"/>
  <c r="O190" i="19"/>
  <c r="C191" i="19"/>
  <c r="D191" i="19"/>
  <c r="E191" i="19"/>
  <c r="F191" i="19"/>
  <c r="G191" i="19"/>
  <c r="H191" i="19"/>
  <c r="I191" i="19"/>
  <c r="J191" i="19"/>
  <c r="K191" i="19"/>
  <c r="L191" i="19"/>
  <c r="N191" i="19"/>
  <c r="O191" i="19"/>
  <c r="C192" i="19"/>
  <c r="D192" i="19"/>
  <c r="E192" i="19"/>
  <c r="F192" i="19"/>
  <c r="G192" i="19"/>
  <c r="H192" i="19"/>
  <c r="I192" i="19"/>
  <c r="J192" i="19"/>
  <c r="K192" i="19"/>
  <c r="L192" i="19"/>
  <c r="N192" i="19"/>
  <c r="O192" i="19"/>
  <c r="C193" i="19"/>
  <c r="D193" i="19"/>
  <c r="E193" i="19"/>
  <c r="F193" i="19"/>
  <c r="G193" i="19"/>
  <c r="H193" i="19"/>
  <c r="I193" i="19"/>
  <c r="J193" i="19"/>
  <c r="K193" i="19"/>
  <c r="L193" i="19"/>
  <c r="N193" i="19"/>
  <c r="O193" i="19"/>
  <c r="O194" i="19"/>
  <c r="C195" i="19"/>
  <c r="D195" i="19"/>
  <c r="E195" i="19"/>
  <c r="F195" i="19"/>
  <c r="G195" i="19"/>
  <c r="H195" i="19"/>
  <c r="I195" i="19"/>
  <c r="J195" i="19"/>
  <c r="K195" i="19"/>
  <c r="L195" i="19"/>
  <c r="N195" i="19"/>
  <c r="O195" i="19"/>
  <c r="C196" i="19"/>
  <c r="D196" i="19"/>
  <c r="E196" i="19"/>
  <c r="F196" i="19"/>
  <c r="G196" i="19"/>
  <c r="H196" i="19"/>
  <c r="I196" i="19"/>
  <c r="J196" i="19"/>
  <c r="K196" i="19"/>
  <c r="L196" i="19"/>
  <c r="N196" i="19"/>
  <c r="O196" i="19"/>
  <c r="C197" i="19"/>
  <c r="D197" i="19"/>
  <c r="E197" i="19"/>
  <c r="F197" i="19"/>
  <c r="G197" i="19"/>
  <c r="H197" i="19"/>
  <c r="I197" i="19"/>
  <c r="J197" i="19"/>
  <c r="K197" i="19"/>
  <c r="L197" i="19"/>
  <c r="N197" i="19"/>
  <c r="O197" i="19"/>
  <c r="C198" i="19"/>
  <c r="D198" i="19"/>
  <c r="E198" i="19"/>
  <c r="F198" i="19"/>
  <c r="G198" i="19"/>
  <c r="H198" i="19"/>
  <c r="I198" i="19"/>
  <c r="J198" i="19"/>
  <c r="K198" i="19"/>
  <c r="L198" i="19"/>
  <c r="N198" i="19"/>
  <c r="O198" i="19"/>
  <c r="C199" i="19"/>
  <c r="D199" i="19"/>
  <c r="E199" i="19"/>
  <c r="F199" i="19"/>
  <c r="G199" i="19"/>
  <c r="H199" i="19"/>
  <c r="I199" i="19"/>
  <c r="J199" i="19"/>
  <c r="K199" i="19"/>
  <c r="L199" i="19"/>
  <c r="N199" i="19"/>
  <c r="O199" i="19"/>
  <c r="C200" i="19"/>
  <c r="D200" i="19"/>
  <c r="E200" i="19"/>
  <c r="F200" i="19"/>
  <c r="G200" i="19"/>
  <c r="H200" i="19"/>
  <c r="I200" i="19"/>
  <c r="J200" i="19"/>
  <c r="K200" i="19"/>
  <c r="L200" i="19"/>
  <c r="N200" i="19"/>
  <c r="O200" i="19"/>
  <c r="C201" i="19"/>
  <c r="D201" i="19"/>
  <c r="E201" i="19"/>
  <c r="F201" i="19"/>
  <c r="G201" i="19"/>
  <c r="H201" i="19"/>
  <c r="I201" i="19"/>
  <c r="J201" i="19"/>
  <c r="K201" i="19"/>
  <c r="L201" i="19"/>
  <c r="N201" i="19"/>
  <c r="O201" i="19"/>
  <c r="C202" i="19"/>
  <c r="D202" i="19"/>
  <c r="E202" i="19"/>
  <c r="F202" i="19"/>
  <c r="G202" i="19"/>
  <c r="H202" i="19"/>
  <c r="I202" i="19"/>
  <c r="J202" i="19"/>
  <c r="K202" i="19"/>
  <c r="L202" i="19"/>
  <c r="N202" i="19"/>
  <c r="O202" i="19"/>
  <c r="C203" i="19"/>
  <c r="D203" i="19"/>
  <c r="E203" i="19"/>
  <c r="F203" i="19"/>
  <c r="G203" i="19"/>
  <c r="H203" i="19"/>
  <c r="I203" i="19"/>
  <c r="J203" i="19"/>
  <c r="K203" i="19"/>
  <c r="L203" i="19"/>
  <c r="N203" i="19"/>
  <c r="O203" i="19"/>
  <c r="C204" i="19"/>
  <c r="D204" i="19"/>
  <c r="E204" i="19"/>
  <c r="F204" i="19"/>
  <c r="G204" i="19"/>
  <c r="H204" i="19"/>
  <c r="I204" i="19"/>
  <c r="J204" i="19"/>
  <c r="K204" i="19"/>
  <c r="L204" i="19"/>
  <c r="N204" i="19"/>
  <c r="O204" i="19"/>
  <c r="O205" i="19"/>
  <c r="C206" i="19"/>
  <c r="D206" i="19"/>
  <c r="E206" i="19"/>
  <c r="F206" i="19"/>
  <c r="G206" i="19"/>
  <c r="H206" i="19"/>
  <c r="I206" i="19"/>
  <c r="J206" i="19"/>
  <c r="K206" i="19"/>
  <c r="L206" i="19"/>
  <c r="N206" i="19"/>
  <c r="O206" i="19"/>
  <c r="C207" i="19"/>
  <c r="D207" i="19"/>
  <c r="E207" i="19"/>
  <c r="F207" i="19"/>
  <c r="G207" i="19"/>
  <c r="H207" i="19"/>
  <c r="I207" i="19"/>
  <c r="J207" i="19"/>
  <c r="K207" i="19"/>
  <c r="L207" i="19"/>
  <c r="N207" i="19"/>
  <c r="O207" i="19"/>
  <c r="C208" i="19"/>
  <c r="D208" i="19"/>
  <c r="E208" i="19"/>
  <c r="F208" i="19"/>
  <c r="G208" i="19"/>
  <c r="H208" i="19"/>
  <c r="I208" i="19"/>
  <c r="J208" i="19"/>
  <c r="K208" i="19"/>
  <c r="L208" i="19"/>
  <c r="N208" i="19"/>
  <c r="O208" i="19"/>
  <c r="C209" i="19"/>
  <c r="D209" i="19"/>
  <c r="E209" i="19"/>
  <c r="F209" i="19"/>
  <c r="G209" i="19"/>
  <c r="H209" i="19"/>
  <c r="I209" i="19"/>
  <c r="J209" i="19"/>
  <c r="K209" i="19"/>
  <c r="L209" i="19"/>
  <c r="N209" i="19"/>
  <c r="O209" i="19"/>
  <c r="C210" i="19"/>
  <c r="D210" i="19"/>
  <c r="E210" i="19"/>
  <c r="F210" i="19"/>
  <c r="G210" i="19"/>
  <c r="H210" i="19"/>
  <c r="I210" i="19"/>
  <c r="J210" i="19"/>
  <c r="K210" i="19"/>
  <c r="L210" i="19"/>
  <c r="N210" i="19"/>
  <c r="O210" i="19"/>
  <c r="C211" i="19"/>
  <c r="D211" i="19"/>
  <c r="E211" i="19"/>
  <c r="F211" i="19"/>
  <c r="G211" i="19"/>
  <c r="H211" i="19"/>
  <c r="I211" i="19"/>
  <c r="J211" i="19"/>
  <c r="K211" i="19"/>
  <c r="L211" i="19"/>
  <c r="N211" i="19"/>
  <c r="O211" i="19"/>
  <c r="C212" i="19"/>
  <c r="D212" i="19"/>
  <c r="E212" i="19"/>
  <c r="F212" i="19"/>
  <c r="G212" i="19"/>
  <c r="H212" i="19"/>
  <c r="I212" i="19"/>
  <c r="J212" i="19"/>
  <c r="K212" i="19"/>
  <c r="L212" i="19"/>
  <c r="N212" i="19"/>
  <c r="O212" i="19"/>
  <c r="C213" i="19"/>
  <c r="D213" i="19"/>
  <c r="E213" i="19"/>
  <c r="F213" i="19"/>
  <c r="G213" i="19"/>
  <c r="H213" i="19"/>
  <c r="I213" i="19"/>
  <c r="J213" i="19"/>
  <c r="K213" i="19"/>
  <c r="L213" i="19"/>
  <c r="N213" i="19"/>
  <c r="O213" i="19"/>
  <c r="C214" i="19"/>
  <c r="D214" i="19"/>
  <c r="E214" i="19"/>
  <c r="F214" i="19"/>
  <c r="G214" i="19"/>
  <c r="H214" i="19"/>
  <c r="I214" i="19"/>
  <c r="J214" i="19"/>
  <c r="K214" i="19"/>
  <c r="L214" i="19"/>
  <c r="N214" i="19"/>
  <c r="O214" i="19"/>
  <c r="C215" i="19"/>
  <c r="D215" i="19"/>
  <c r="E215" i="19"/>
  <c r="F215" i="19"/>
  <c r="G215" i="19"/>
  <c r="H215" i="19"/>
  <c r="I215" i="19"/>
  <c r="J215" i="19"/>
  <c r="K215" i="19"/>
  <c r="L215" i="19"/>
  <c r="N215" i="19"/>
  <c r="O215" i="19"/>
  <c r="C216" i="19"/>
  <c r="D216" i="19"/>
  <c r="E216" i="19"/>
  <c r="F216" i="19"/>
  <c r="G216" i="19"/>
  <c r="H216" i="19"/>
  <c r="I216" i="19"/>
  <c r="J216" i="19"/>
  <c r="K216" i="19"/>
  <c r="L216" i="19"/>
  <c r="N216" i="19"/>
  <c r="O216" i="19"/>
  <c r="C217" i="19"/>
  <c r="D217" i="19"/>
  <c r="E217" i="19"/>
  <c r="F217" i="19"/>
  <c r="G217" i="19"/>
  <c r="H217" i="19"/>
  <c r="I217" i="19"/>
  <c r="J217" i="19"/>
  <c r="K217" i="19"/>
  <c r="L217" i="19"/>
  <c r="N217" i="19"/>
  <c r="O217" i="19"/>
  <c r="C218" i="19"/>
  <c r="D218" i="19"/>
  <c r="E218" i="19"/>
  <c r="F218" i="19"/>
  <c r="G218" i="19"/>
  <c r="H218" i="19"/>
  <c r="I218" i="19"/>
  <c r="J218" i="19"/>
  <c r="K218" i="19"/>
  <c r="L218" i="19"/>
  <c r="N218" i="19"/>
  <c r="O218" i="19"/>
  <c r="C219" i="19"/>
  <c r="D219" i="19"/>
  <c r="E219" i="19"/>
  <c r="F219" i="19"/>
  <c r="G219" i="19"/>
  <c r="H219" i="19"/>
  <c r="I219" i="19"/>
  <c r="J219" i="19"/>
  <c r="K219" i="19"/>
  <c r="L219" i="19"/>
  <c r="N219" i="19"/>
  <c r="O219" i="19"/>
  <c r="C220" i="19"/>
  <c r="D220" i="19"/>
  <c r="E220" i="19"/>
  <c r="F220" i="19"/>
  <c r="G220" i="19"/>
  <c r="H220" i="19"/>
  <c r="I220" i="19"/>
  <c r="J220" i="19"/>
  <c r="K220" i="19"/>
  <c r="L220" i="19"/>
  <c r="N220" i="19"/>
  <c r="O220" i="19"/>
  <c r="C221" i="19"/>
  <c r="D221" i="19"/>
  <c r="E221" i="19"/>
  <c r="F221" i="19"/>
  <c r="G221" i="19"/>
  <c r="H221" i="19"/>
  <c r="I221" i="19"/>
  <c r="J221" i="19"/>
  <c r="K221" i="19"/>
  <c r="L221" i="19"/>
  <c r="N221" i="19"/>
  <c r="O221" i="19"/>
  <c r="C222" i="19"/>
  <c r="D222" i="19"/>
  <c r="E222" i="19"/>
  <c r="F222" i="19"/>
  <c r="G222" i="19"/>
  <c r="H222" i="19"/>
  <c r="I222" i="19"/>
  <c r="J222" i="19"/>
  <c r="K222" i="19"/>
  <c r="L222" i="19"/>
  <c r="N222" i="19"/>
  <c r="O222" i="19"/>
  <c r="C223" i="19"/>
  <c r="D223" i="19"/>
  <c r="E223" i="19"/>
  <c r="F223" i="19"/>
  <c r="G223" i="19"/>
  <c r="H223" i="19"/>
  <c r="I223" i="19"/>
  <c r="J223" i="19"/>
  <c r="K223" i="19"/>
  <c r="L223" i="19"/>
  <c r="N223" i="19"/>
  <c r="O223" i="19"/>
  <c r="C224" i="19"/>
  <c r="D224" i="19"/>
  <c r="E224" i="19"/>
  <c r="F224" i="19"/>
  <c r="G224" i="19"/>
  <c r="H224" i="19"/>
  <c r="I224" i="19"/>
  <c r="J224" i="19"/>
  <c r="K224" i="19"/>
  <c r="L224" i="19"/>
  <c r="N224" i="19"/>
  <c r="O224" i="19"/>
  <c r="C225" i="19"/>
  <c r="D225" i="19"/>
  <c r="E225" i="19"/>
  <c r="F225" i="19"/>
  <c r="G225" i="19"/>
  <c r="H225" i="19"/>
  <c r="I225" i="19"/>
  <c r="J225" i="19"/>
  <c r="K225" i="19"/>
  <c r="L225" i="19"/>
  <c r="N225" i="19"/>
  <c r="O225" i="19"/>
  <c r="C226" i="19"/>
  <c r="D226" i="19"/>
  <c r="E226" i="19"/>
  <c r="F226" i="19"/>
  <c r="G226" i="19"/>
  <c r="H226" i="19"/>
  <c r="I226" i="19"/>
  <c r="J226" i="19"/>
  <c r="K226" i="19"/>
  <c r="L226" i="19"/>
  <c r="N226" i="19"/>
  <c r="O226" i="19"/>
  <c r="C227" i="19"/>
  <c r="D227" i="19"/>
  <c r="E227" i="19"/>
  <c r="F227" i="19"/>
  <c r="G227" i="19"/>
  <c r="H227" i="19"/>
  <c r="I227" i="19"/>
  <c r="J227" i="19"/>
  <c r="K227" i="19"/>
  <c r="L227" i="19"/>
  <c r="N227" i="19"/>
  <c r="O227" i="19"/>
  <c r="C228" i="19"/>
  <c r="D228" i="19"/>
  <c r="E228" i="19"/>
  <c r="F228" i="19"/>
  <c r="G228" i="19"/>
  <c r="H228" i="19"/>
  <c r="I228" i="19"/>
  <c r="J228" i="19"/>
  <c r="K228" i="19"/>
  <c r="L228" i="19"/>
  <c r="N228" i="19"/>
  <c r="O228" i="19"/>
  <c r="C229" i="19"/>
  <c r="D229" i="19"/>
  <c r="E229" i="19"/>
  <c r="F229" i="19"/>
  <c r="G229" i="19"/>
  <c r="H229" i="19"/>
  <c r="I229" i="19"/>
  <c r="J229" i="19"/>
  <c r="K229" i="19"/>
  <c r="L229" i="19"/>
  <c r="N229" i="19"/>
  <c r="O229" i="19"/>
  <c r="C230" i="19"/>
  <c r="D230" i="19"/>
  <c r="E230" i="19"/>
  <c r="F230" i="19"/>
  <c r="G230" i="19"/>
  <c r="H230" i="19"/>
  <c r="I230" i="19"/>
  <c r="J230" i="19"/>
  <c r="K230" i="19"/>
  <c r="L230" i="19"/>
  <c r="N230" i="19"/>
  <c r="O230" i="19"/>
  <c r="C231" i="19"/>
  <c r="D231" i="19"/>
  <c r="E231" i="19"/>
  <c r="F231" i="19"/>
  <c r="G231" i="19"/>
  <c r="H231" i="19"/>
  <c r="I231" i="19"/>
  <c r="J231" i="19"/>
  <c r="K231" i="19"/>
  <c r="L231" i="19"/>
  <c r="N231" i="19"/>
  <c r="O231" i="19"/>
  <c r="C232" i="19"/>
  <c r="D232" i="19"/>
  <c r="E232" i="19"/>
  <c r="F232" i="19"/>
  <c r="G232" i="19"/>
  <c r="H232" i="19"/>
  <c r="I232" i="19"/>
  <c r="J232" i="19"/>
  <c r="K232" i="19"/>
  <c r="L232" i="19"/>
  <c r="N232" i="19"/>
  <c r="O232" i="19"/>
  <c r="C233" i="19"/>
  <c r="D233" i="19"/>
  <c r="E233" i="19"/>
  <c r="F233" i="19"/>
  <c r="G233" i="19"/>
  <c r="H233" i="19"/>
  <c r="I233" i="19"/>
  <c r="J233" i="19"/>
  <c r="K233" i="19"/>
  <c r="L233" i="19"/>
  <c r="N233" i="19"/>
  <c r="O233" i="19"/>
  <c r="C234" i="19"/>
  <c r="D234" i="19"/>
  <c r="E234" i="19"/>
  <c r="F234" i="19"/>
  <c r="G234" i="19"/>
  <c r="H234" i="19"/>
  <c r="I234" i="19"/>
  <c r="J234" i="19"/>
  <c r="K234" i="19"/>
  <c r="L234" i="19"/>
  <c r="N234" i="19"/>
  <c r="O234" i="19"/>
  <c r="C235" i="19"/>
  <c r="D235" i="19"/>
  <c r="E235" i="19"/>
  <c r="F235" i="19"/>
  <c r="G235" i="19"/>
  <c r="H235" i="19"/>
  <c r="I235" i="19"/>
  <c r="J235" i="19"/>
  <c r="K235" i="19"/>
  <c r="L235" i="19"/>
  <c r="N235" i="19"/>
  <c r="O235" i="19"/>
  <c r="C236" i="19"/>
  <c r="D236" i="19"/>
  <c r="E236" i="19"/>
  <c r="F236" i="19"/>
  <c r="G236" i="19"/>
  <c r="H236" i="19"/>
  <c r="I236" i="19"/>
  <c r="J236" i="19"/>
  <c r="K236" i="19"/>
  <c r="L236" i="19"/>
  <c r="N236" i="19"/>
  <c r="O236" i="19"/>
  <c r="C237" i="19"/>
  <c r="D237" i="19"/>
  <c r="E237" i="19"/>
  <c r="F237" i="19"/>
  <c r="G237" i="19"/>
  <c r="H237" i="19"/>
  <c r="I237" i="19"/>
  <c r="J237" i="19"/>
  <c r="K237" i="19"/>
  <c r="L237" i="19"/>
  <c r="N237" i="19"/>
  <c r="O237" i="19"/>
  <c r="C238" i="19"/>
  <c r="D238" i="19"/>
  <c r="E238" i="19"/>
  <c r="F238" i="19"/>
  <c r="G238" i="19"/>
  <c r="H238" i="19"/>
  <c r="I238" i="19"/>
  <c r="J238" i="19"/>
  <c r="K238" i="19"/>
  <c r="L238" i="19"/>
  <c r="N238" i="19"/>
  <c r="O238" i="19"/>
  <c r="C239" i="19"/>
  <c r="D239" i="19"/>
  <c r="E239" i="19"/>
  <c r="F239" i="19"/>
  <c r="G239" i="19"/>
  <c r="H239" i="19"/>
  <c r="I239" i="19"/>
  <c r="J239" i="19"/>
  <c r="K239" i="19"/>
  <c r="L239" i="19"/>
  <c r="N239" i="19"/>
  <c r="O239" i="19"/>
  <c r="C240" i="19"/>
  <c r="D240" i="19"/>
  <c r="E240" i="19"/>
  <c r="F240" i="19"/>
  <c r="G240" i="19"/>
  <c r="H240" i="19"/>
  <c r="I240" i="19"/>
  <c r="J240" i="19"/>
  <c r="K240" i="19"/>
  <c r="L240" i="19"/>
  <c r="N240" i="19"/>
  <c r="O240" i="19"/>
  <c r="C241" i="19"/>
  <c r="D241" i="19"/>
  <c r="E241" i="19"/>
  <c r="F241" i="19"/>
  <c r="G241" i="19"/>
  <c r="H241" i="19"/>
  <c r="I241" i="19"/>
  <c r="J241" i="19"/>
  <c r="K241" i="19"/>
  <c r="L241" i="19"/>
  <c r="N241" i="19"/>
  <c r="O241" i="19"/>
  <c r="C242" i="19"/>
  <c r="D242" i="19"/>
  <c r="E242" i="19"/>
  <c r="F242" i="19"/>
  <c r="G242" i="19"/>
  <c r="H242" i="19"/>
  <c r="I242" i="19"/>
  <c r="J242" i="19"/>
  <c r="K242" i="19"/>
  <c r="L242" i="19"/>
  <c r="N242" i="19"/>
  <c r="O242" i="19"/>
  <c r="C243" i="19"/>
  <c r="D243" i="19"/>
  <c r="E243" i="19"/>
  <c r="F243" i="19"/>
  <c r="G243" i="19"/>
  <c r="H243" i="19"/>
  <c r="I243" i="19"/>
  <c r="J243" i="19"/>
  <c r="K243" i="19"/>
  <c r="L243" i="19"/>
  <c r="N243" i="19"/>
  <c r="O243" i="19"/>
  <c r="C244" i="19"/>
  <c r="D244" i="19"/>
  <c r="E244" i="19"/>
  <c r="F244" i="19"/>
  <c r="G244" i="19"/>
  <c r="H244" i="19"/>
  <c r="I244" i="19"/>
  <c r="J244" i="19"/>
  <c r="K244" i="19"/>
  <c r="L244" i="19"/>
  <c r="N244" i="19"/>
  <c r="O244" i="19"/>
  <c r="C245" i="19"/>
  <c r="D245" i="19"/>
  <c r="E245" i="19"/>
  <c r="F245" i="19"/>
  <c r="G245" i="19"/>
  <c r="H245" i="19"/>
  <c r="I245" i="19"/>
  <c r="J245" i="19"/>
  <c r="K245" i="19"/>
  <c r="L245" i="19"/>
  <c r="N245" i="19"/>
  <c r="O245" i="19"/>
  <c r="C246" i="19"/>
  <c r="D246" i="19"/>
  <c r="E246" i="19"/>
  <c r="F246" i="19"/>
  <c r="G246" i="19"/>
  <c r="H246" i="19"/>
  <c r="I246" i="19"/>
  <c r="J246" i="19"/>
  <c r="K246" i="19"/>
  <c r="L246" i="19"/>
  <c r="N246" i="19"/>
  <c r="O246" i="19"/>
  <c r="C247" i="19"/>
  <c r="D247" i="19"/>
  <c r="E247" i="19"/>
  <c r="F247" i="19"/>
  <c r="G247" i="19"/>
  <c r="H247" i="19"/>
  <c r="I247" i="19"/>
  <c r="J247" i="19"/>
  <c r="K247" i="19"/>
  <c r="L247" i="19"/>
  <c r="N247" i="19"/>
  <c r="O247" i="19"/>
  <c r="C248" i="19"/>
  <c r="D248" i="19"/>
  <c r="E248" i="19"/>
  <c r="F248" i="19"/>
  <c r="G248" i="19"/>
  <c r="H248" i="19"/>
  <c r="I248" i="19"/>
  <c r="J248" i="19"/>
  <c r="K248" i="19"/>
  <c r="L248" i="19"/>
  <c r="N248" i="19"/>
  <c r="O248" i="19"/>
  <c r="C249" i="19"/>
  <c r="D249" i="19"/>
  <c r="E249" i="19"/>
  <c r="F249" i="19"/>
  <c r="G249" i="19"/>
  <c r="H249" i="19"/>
  <c r="I249" i="19"/>
  <c r="J249" i="19"/>
  <c r="K249" i="19"/>
  <c r="L249" i="19"/>
  <c r="N249" i="19"/>
  <c r="O249" i="19"/>
  <c r="C250" i="19"/>
  <c r="D250" i="19"/>
  <c r="E250" i="19"/>
  <c r="F250" i="19"/>
  <c r="G250" i="19"/>
  <c r="H250" i="19"/>
  <c r="I250" i="19"/>
  <c r="J250" i="19"/>
  <c r="K250" i="19"/>
  <c r="L250" i="19"/>
  <c r="N250" i="19"/>
  <c r="O250" i="19"/>
  <c r="C251" i="19"/>
  <c r="D251" i="19"/>
  <c r="E251" i="19"/>
  <c r="F251" i="19"/>
  <c r="G251" i="19"/>
  <c r="H251" i="19"/>
  <c r="I251" i="19"/>
  <c r="J251" i="19"/>
  <c r="K251" i="19"/>
  <c r="L251" i="19"/>
  <c r="N251" i="19"/>
  <c r="O251" i="19"/>
  <c r="C252" i="19"/>
  <c r="D252" i="19"/>
  <c r="E252" i="19"/>
  <c r="F252" i="19"/>
  <c r="G252" i="19"/>
  <c r="H252" i="19"/>
  <c r="I252" i="19"/>
  <c r="J252" i="19"/>
  <c r="K252" i="19"/>
  <c r="L252" i="19"/>
  <c r="N252" i="19"/>
  <c r="O252" i="19"/>
  <c r="C253" i="19"/>
  <c r="D253" i="19"/>
  <c r="E253" i="19"/>
  <c r="F253" i="19"/>
  <c r="G253" i="19"/>
  <c r="H253" i="19"/>
  <c r="I253" i="19"/>
  <c r="J253" i="19"/>
  <c r="K253" i="19"/>
  <c r="L253" i="19"/>
  <c r="N253" i="19"/>
  <c r="O253" i="19"/>
  <c r="C254" i="19"/>
  <c r="D254" i="19"/>
  <c r="E254" i="19"/>
  <c r="F254" i="19"/>
  <c r="G254" i="19"/>
  <c r="H254" i="19"/>
  <c r="I254" i="19"/>
  <c r="J254" i="19"/>
  <c r="K254" i="19"/>
  <c r="L254" i="19"/>
  <c r="N254" i="19"/>
  <c r="O254" i="19"/>
  <c r="C255" i="19"/>
  <c r="D255" i="19"/>
  <c r="E255" i="19"/>
  <c r="F255" i="19"/>
  <c r="G255" i="19"/>
  <c r="H255" i="19"/>
  <c r="I255" i="19"/>
  <c r="J255" i="19"/>
  <c r="K255" i="19"/>
  <c r="L255" i="19"/>
  <c r="N255" i="19"/>
  <c r="O255" i="19"/>
  <c r="C256" i="19"/>
  <c r="D256" i="19"/>
  <c r="E256" i="19"/>
  <c r="F256" i="19"/>
  <c r="G256" i="19"/>
  <c r="H256" i="19"/>
  <c r="I256" i="19"/>
  <c r="J256" i="19"/>
  <c r="K256" i="19"/>
  <c r="L256" i="19"/>
  <c r="N256" i="19"/>
  <c r="O256" i="19"/>
  <c r="C257" i="19"/>
  <c r="D257" i="19"/>
  <c r="E257" i="19"/>
  <c r="F257" i="19"/>
  <c r="G257" i="19"/>
  <c r="H257" i="19"/>
  <c r="I257" i="19"/>
  <c r="J257" i="19"/>
  <c r="K257" i="19"/>
  <c r="L257" i="19"/>
  <c r="N257" i="19"/>
  <c r="O257" i="19"/>
  <c r="C258" i="19"/>
  <c r="D258" i="19"/>
  <c r="E258" i="19"/>
  <c r="F258" i="19"/>
  <c r="G258" i="19"/>
  <c r="H258" i="19"/>
  <c r="I258" i="19"/>
  <c r="J258" i="19"/>
  <c r="K258" i="19"/>
  <c r="L258" i="19"/>
  <c r="N258" i="19"/>
  <c r="O258" i="19"/>
  <c r="C259" i="19"/>
  <c r="D259" i="19"/>
  <c r="E259" i="19"/>
  <c r="F259" i="19"/>
  <c r="G259" i="19"/>
  <c r="H259" i="19"/>
  <c r="I259" i="19"/>
  <c r="J259" i="19"/>
  <c r="K259" i="19"/>
  <c r="L259" i="19"/>
  <c r="N259" i="19"/>
  <c r="O259" i="19"/>
  <c r="C260" i="19"/>
  <c r="D260" i="19"/>
  <c r="E260" i="19"/>
  <c r="F260" i="19"/>
  <c r="G260" i="19"/>
  <c r="H260" i="19"/>
  <c r="I260" i="19"/>
  <c r="J260" i="19"/>
  <c r="K260" i="19"/>
  <c r="L260" i="19"/>
  <c r="N260" i="19"/>
  <c r="O260" i="19"/>
  <c r="C261" i="19"/>
  <c r="D261" i="19"/>
  <c r="E261" i="19"/>
  <c r="F261" i="19"/>
  <c r="G261" i="19"/>
  <c r="H261" i="19"/>
  <c r="I261" i="19"/>
  <c r="J261" i="19"/>
  <c r="K261" i="19"/>
  <c r="L261" i="19"/>
  <c r="N261" i="19"/>
  <c r="O261" i="19"/>
  <c r="C262" i="19"/>
  <c r="D262" i="19"/>
  <c r="E262" i="19"/>
  <c r="F262" i="19"/>
  <c r="G262" i="19"/>
  <c r="H262" i="19"/>
  <c r="I262" i="19"/>
  <c r="J262" i="19"/>
  <c r="K262" i="19"/>
  <c r="L262" i="19"/>
  <c r="N262" i="19"/>
  <c r="O262" i="19"/>
  <c r="C263" i="19"/>
  <c r="D263" i="19"/>
  <c r="E263" i="19"/>
  <c r="F263" i="19"/>
  <c r="G263" i="19"/>
  <c r="H263" i="19"/>
  <c r="I263" i="19"/>
  <c r="J263" i="19"/>
  <c r="K263" i="19"/>
  <c r="L263" i="19"/>
  <c r="N263" i="19"/>
  <c r="O263" i="19"/>
  <c r="C264" i="19"/>
  <c r="D264" i="19"/>
  <c r="E264" i="19"/>
  <c r="F264" i="19"/>
  <c r="G264" i="19"/>
  <c r="H264" i="19"/>
  <c r="I264" i="19"/>
  <c r="J264" i="19"/>
  <c r="K264" i="19"/>
  <c r="L264" i="19"/>
  <c r="N264" i="19"/>
  <c r="O264" i="19"/>
  <c r="C265" i="19"/>
  <c r="D265" i="19"/>
  <c r="E265" i="19"/>
  <c r="F265" i="19"/>
  <c r="G265" i="19"/>
  <c r="H265" i="19"/>
  <c r="I265" i="19"/>
  <c r="J265" i="19"/>
  <c r="K265" i="19"/>
  <c r="L265" i="19"/>
  <c r="N265" i="19"/>
  <c r="O265" i="19"/>
  <c r="C266" i="19"/>
  <c r="D266" i="19"/>
  <c r="E266" i="19"/>
  <c r="F266" i="19"/>
  <c r="G266" i="19"/>
  <c r="H266" i="19"/>
  <c r="I266" i="19"/>
  <c r="J266" i="19"/>
  <c r="K266" i="19"/>
  <c r="L266" i="19"/>
  <c r="N266" i="19"/>
  <c r="O266" i="19"/>
  <c r="C267" i="19"/>
  <c r="D267" i="19"/>
  <c r="E267" i="19"/>
  <c r="F267" i="19"/>
  <c r="G267" i="19"/>
  <c r="H267" i="19"/>
  <c r="I267" i="19"/>
  <c r="J267" i="19"/>
  <c r="K267" i="19"/>
  <c r="L267" i="19"/>
  <c r="N267" i="19"/>
  <c r="O267" i="19"/>
  <c r="C268" i="19"/>
  <c r="D268" i="19"/>
  <c r="E268" i="19"/>
  <c r="F268" i="19"/>
  <c r="G268" i="19"/>
  <c r="H268" i="19"/>
  <c r="I268" i="19"/>
  <c r="J268" i="19"/>
  <c r="K268" i="19"/>
  <c r="L268" i="19"/>
  <c r="N268" i="19"/>
  <c r="O268" i="19"/>
  <c r="C269" i="19"/>
  <c r="D269" i="19"/>
  <c r="E269" i="19"/>
  <c r="F269" i="19"/>
  <c r="G269" i="19"/>
  <c r="H269" i="19"/>
  <c r="I269" i="19"/>
  <c r="J269" i="19"/>
  <c r="K269" i="19"/>
  <c r="L269" i="19"/>
  <c r="N269" i="19"/>
  <c r="O269" i="19"/>
  <c r="C270" i="19"/>
  <c r="D270" i="19"/>
  <c r="E270" i="19"/>
  <c r="F270" i="19"/>
  <c r="G270" i="19"/>
  <c r="H270" i="19"/>
  <c r="I270" i="19"/>
  <c r="J270" i="19"/>
  <c r="K270" i="19"/>
  <c r="L270" i="19"/>
  <c r="N270" i="19"/>
  <c r="O270" i="19"/>
  <c r="C271" i="19"/>
  <c r="D271" i="19"/>
  <c r="E271" i="19"/>
  <c r="F271" i="19"/>
  <c r="G271" i="19"/>
  <c r="H271" i="19"/>
  <c r="I271" i="19"/>
  <c r="J271" i="19"/>
  <c r="K271" i="19"/>
  <c r="L271" i="19"/>
  <c r="N271" i="19"/>
  <c r="O271" i="19"/>
  <c r="C272" i="19"/>
  <c r="D272" i="19"/>
  <c r="E272" i="19"/>
  <c r="F272" i="19"/>
  <c r="G272" i="19"/>
  <c r="H272" i="19"/>
  <c r="I272" i="19"/>
  <c r="J272" i="19"/>
  <c r="K272" i="19"/>
  <c r="L272" i="19"/>
  <c r="N272" i="19"/>
  <c r="O272" i="19"/>
  <c r="C273" i="19"/>
  <c r="D273" i="19"/>
  <c r="E273" i="19"/>
  <c r="F273" i="19"/>
  <c r="G273" i="19"/>
  <c r="H273" i="19"/>
  <c r="I273" i="19"/>
  <c r="J273" i="19"/>
  <c r="K273" i="19"/>
  <c r="L273" i="19"/>
  <c r="N273" i="19"/>
  <c r="O273" i="19"/>
  <c r="C274" i="19"/>
  <c r="D274" i="19"/>
  <c r="E274" i="19"/>
  <c r="F274" i="19"/>
  <c r="G274" i="19"/>
  <c r="H274" i="19"/>
  <c r="I274" i="19"/>
  <c r="J274" i="19"/>
  <c r="K274" i="19"/>
  <c r="L274" i="19"/>
  <c r="N274" i="19"/>
  <c r="O274" i="19"/>
  <c r="C275" i="19"/>
  <c r="D275" i="19"/>
  <c r="E275" i="19"/>
  <c r="F275" i="19"/>
  <c r="G275" i="19"/>
  <c r="H275" i="19"/>
  <c r="I275" i="19"/>
  <c r="J275" i="19"/>
  <c r="K275" i="19"/>
  <c r="L275" i="19"/>
  <c r="N275" i="19"/>
  <c r="O275" i="19"/>
  <c r="C276" i="19"/>
  <c r="D276" i="19"/>
  <c r="E276" i="19"/>
  <c r="F276" i="19"/>
  <c r="G276" i="19"/>
  <c r="H276" i="19"/>
  <c r="I276" i="19"/>
  <c r="J276" i="19"/>
  <c r="K276" i="19"/>
  <c r="L276" i="19"/>
  <c r="N276" i="19"/>
  <c r="O276" i="19"/>
  <c r="C277" i="19"/>
  <c r="D277" i="19"/>
  <c r="E277" i="19"/>
  <c r="F277" i="19"/>
  <c r="G277" i="19"/>
  <c r="H277" i="19"/>
  <c r="I277" i="19"/>
  <c r="J277" i="19"/>
  <c r="K277" i="19"/>
  <c r="L277" i="19"/>
  <c r="N277" i="19"/>
  <c r="O277" i="19"/>
  <c r="C278" i="19"/>
  <c r="D278" i="19"/>
  <c r="E278" i="19"/>
  <c r="F278" i="19"/>
  <c r="G278" i="19"/>
  <c r="H278" i="19"/>
  <c r="I278" i="19"/>
  <c r="J278" i="19"/>
  <c r="K278" i="19"/>
  <c r="L278" i="19"/>
  <c r="N278" i="19"/>
  <c r="O278" i="19"/>
  <c r="C279" i="19"/>
  <c r="D279" i="19"/>
  <c r="E279" i="19"/>
  <c r="F279" i="19"/>
  <c r="G279" i="19"/>
  <c r="H279" i="19"/>
  <c r="I279" i="19"/>
  <c r="J279" i="19"/>
  <c r="K279" i="19"/>
  <c r="L279" i="19"/>
  <c r="N279" i="19"/>
  <c r="O279" i="19"/>
  <c r="C280" i="19"/>
  <c r="D280" i="19"/>
  <c r="E280" i="19"/>
  <c r="F280" i="19"/>
  <c r="G280" i="19"/>
  <c r="H280" i="19"/>
  <c r="I280" i="19"/>
  <c r="J280" i="19"/>
  <c r="K280" i="19"/>
  <c r="L280" i="19"/>
  <c r="N280" i="19"/>
  <c r="O280" i="19"/>
  <c r="C281" i="19"/>
  <c r="D281" i="19"/>
  <c r="E281" i="19"/>
  <c r="F281" i="19"/>
  <c r="G281" i="19"/>
  <c r="H281" i="19"/>
  <c r="I281" i="19"/>
  <c r="J281" i="19"/>
  <c r="K281" i="19"/>
  <c r="L281" i="19"/>
  <c r="N281" i="19"/>
  <c r="O281" i="19"/>
  <c r="C282" i="19"/>
  <c r="D282" i="19"/>
  <c r="E282" i="19"/>
  <c r="F282" i="19"/>
  <c r="G282" i="19"/>
  <c r="H282" i="19"/>
  <c r="I282" i="19"/>
  <c r="J282" i="19"/>
  <c r="K282" i="19"/>
  <c r="L282" i="19"/>
  <c r="N282" i="19"/>
  <c r="O282" i="19"/>
  <c r="C283" i="19"/>
  <c r="D283" i="19"/>
  <c r="E283" i="19"/>
  <c r="F283" i="19"/>
  <c r="G283" i="19"/>
  <c r="H283" i="19"/>
  <c r="I283" i="19"/>
  <c r="J283" i="19"/>
  <c r="K283" i="19"/>
  <c r="L283" i="19"/>
  <c r="N283" i="19"/>
  <c r="O283" i="19"/>
  <c r="C284" i="19"/>
  <c r="D284" i="19"/>
  <c r="E284" i="19"/>
  <c r="F284" i="19"/>
  <c r="G284" i="19"/>
  <c r="H284" i="19"/>
  <c r="I284" i="19"/>
  <c r="J284" i="19"/>
  <c r="K284" i="19"/>
  <c r="L284" i="19"/>
  <c r="N284" i="19"/>
  <c r="O284" i="19"/>
  <c r="C285" i="19"/>
  <c r="D285" i="19"/>
  <c r="E285" i="19"/>
  <c r="F285" i="19"/>
  <c r="G285" i="19"/>
  <c r="H285" i="19"/>
  <c r="I285" i="19"/>
  <c r="J285" i="19"/>
  <c r="K285" i="19"/>
  <c r="L285" i="19"/>
  <c r="N285" i="19"/>
  <c r="O285" i="19"/>
  <c r="C286" i="19"/>
  <c r="D286" i="19"/>
  <c r="E286" i="19"/>
  <c r="F286" i="19"/>
  <c r="G286" i="19"/>
  <c r="H286" i="19"/>
  <c r="I286" i="19"/>
  <c r="J286" i="19"/>
  <c r="K286" i="19"/>
  <c r="L286" i="19"/>
  <c r="N286" i="19"/>
  <c r="O286" i="19"/>
  <c r="C287" i="19"/>
  <c r="D287" i="19"/>
  <c r="E287" i="19"/>
  <c r="F287" i="19"/>
  <c r="G287" i="19"/>
  <c r="H287" i="19"/>
  <c r="I287" i="19"/>
  <c r="J287" i="19"/>
  <c r="K287" i="19"/>
  <c r="L287" i="19"/>
  <c r="N287" i="19"/>
  <c r="O287" i="19"/>
  <c r="C288" i="19"/>
  <c r="D288" i="19"/>
  <c r="E288" i="19"/>
  <c r="F288" i="19"/>
  <c r="G288" i="19"/>
  <c r="H288" i="19"/>
  <c r="I288" i="19"/>
  <c r="J288" i="19"/>
  <c r="K288" i="19"/>
  <c r="L288" i="19"/>
  <c r="N288" i="19"/>
  <c r="O288" i="19"/>
  <c r="C289" i="19"/>
  <c r="D289" i="19"/>
  <c r="E289" i="19"/>
  <c r="F289" i="19"/>
  <c r="G289" i="19"/>
  <c r="H289" i="19"/>
  <c r="I289" i="19"/>
  <c r="J289" i="19"/>
  <c r="K289" i="19"/>
  <c r="L289" i="19"/>
  <c r="N289" i="19"/>
  <c r="O289" i="19"/>
  <c r="C290" i="19"/>
  <c r="D290" i="19"/>
  <c r="E290" i="19"/>
  <c r="F290" i="19"/>
  <c r="G290" i="19"/>
  <c r="H290" i="19"/>
  <c r="I290" i="19"/>
  <c r="J290" i="19"/>
  <c r="K290" i="19"/>
  <c r="L290" i="19"/>
  <c r="N290" i="19"/>
  <c r="O290" i="19"/>
  <c r="C291" i="19"/>
  <c r="D291" i="19"/>
  <c r="E291" i="19"/>
  <c r="F291" i="19"/>
  <c r="G291" i="19"/>
  <c r="H291" i="19"/>
  <c r="I291" i="19"/>
  <c r="J291" i="19"/>
  <c r="K291" i="19"/>
  <c r="L291" i="19"/>
  <c r="N291" i="19"/>
  <c r="O291" i="19"/>
  <c r="C292" i="19"/>
  <c r="D292" i="19"/>
  <c r="E292" i="19"/>
  <c r="F292" i="19"/>
  <c r="G292" i="19"/>
  <c r="H292" i="19"/>
  <c r="I292" i="19"/>
  <c r="J292" i="19"/>
  <c r="K292" i="19"/>
  <c r="L292" i="19"/>
  <c r="N292" i="19"/>
  <c r="O292" i="19"/>
  <c r="C293" i="19"/>
  <c r="D293" i="19"/>
  <c r="E293" i="19"/>
  <c r="F293" i="19"/>
  <c r="G293" i="19"/>
  <c r="H293" i="19"/>
  <c r="I293" i="19"/>
  <c r="J293" i="19"/>
  <c r="K293" i="19"/>
  <c r="L293" i="19"/>
  <c r="N293" i="19"/>
  <c r="O293" i="19"/>
  <c r="C294" i="19"/>
  <c r="D294" i="19"/>
  <c r="E294" i="19"/>
  <c r="F294" i="19"/>
  <c r="G294" i="19"/>
  <c r="H294" i="19"/>
  <c r="I294" i="19"/>
  <c r="J294" i="19"/>
  <c r="K294" i="19"/>
  <c r="L294" i="19"/>
  <c r="N294" i="19"/>
  <c r="O294" i="19"/>
  <c r="C295" i="19"/>
  <c r="D295" i="19"/>
  <c r="E295" i="19"/>
  <c r="F295" i="19"/>
  <c r="G295" i="19"/>
  <c r="H295" i="19"/>
  <c r="I295" i="19"/>
  <c r="J295" i="19"/>
  <c r="K295" i="19"/>
  <c r="L295" i="19"/>
  <c r="N295" i="19"/>
  <c r="O295" i="19"/>
  <c r="C296" i="19"/>
  <c r="D296" i="19"/>
  <c r="E296" i="19"/>
  <c r="F296" i="19"/>
  <c r="G296" i="19"/>
  <c r="H296" i="19"/>
  <c r="I296" i="19"/>
  <c r="J296" i="19"/>
  <c r="K296" i="19"/>
  <c r="L296" i="19"/>
  <c r="N296" i="19"/>
  <c r="O296" i="19"/>
  <c r="C297" i="19"/>
  <c r="D297" i="19"/>
  <c r="E297" i="19"/>
  <c r="F297" i="19"/>
  <c r="G297" i="19"/>
  <c r="H297" i="19"/>
  <c r="I297" i="19"/>
  <c r="J297" i="19"/>
  <c r="K297" i="19"/>
  <c r="L297" i="19"/>
  <c r="N297" i="19"/>
  <c r="O297" i="19"/>
  <c r="O298" i="19"/>
  <c r="C299" i="19"/>
  <c r="D299" i="19"/>
  <c r="E299" i="19"/>
  <c r="F299" i="19"/>
  <c r="G299" i="19"/>
  <c r="H299" i="19"/>
  <c r="I299" i="19"/>
  <c r="J299" i="19"/>
  <c r="K299" i="19"/>
  <c r="L299" i="19"/>
  <c r="N299" i="19"/>
  <c r="O299" i="19"/>
  <c r="C300" i="19"/>
  <c r="D300" i="19"/>
  <c r="E300" i="19"/>
  <c r="F300" i="19"/>
  <c r="G300" i="19"/>
  <c r="H300" i="19"/>
  <c r="I300" i="19"/>
  <c r="J300" i="19"/>
  <c r="K300" i="19"/>
  <c r="L300" i="19"/>
  <c r="N300" i="19"/>
  <c r="O300" i="19"/>
  <c r="C301" i="19"/>
  <c r="D301" i="19"/>
  <c r="E301" i="19"/>
  <c r="F301" i="19"/>
  <c r="G301" i="19"/>
  <c r="H301" i="19"/>
  <c r="I301" i="19"/>
  <c r="J301" i="19"/>
  <c r="K301" i="19"/>
  <c r="L301" i="19"/>
  <c r="N301" i="19"/>
  <c r="O301" i="19"/>
  <c r="C302" i="19"/>
  <c r="D302" i="19"/>
  <c r="E302" i="19"/>
  <c r="F302" i="19"/>
  <c r="G302" i="19"/>
  <c r="H302" i="19"/>
  <c r="I302" i="19"/>
  <c r="J302" i="19"/>
  <c r="K302" i="19"/>
  <c r="L302" i="19"/>
  <c r="N302" i="19"/>
  <c r="O302" i="19"/>
  <c r="C303" i="19"/>
  <c r="D303" i="19"/>
  <c r="E303" i="19"/>
  <c r="F303" i="19"/>
  <c r="G303" i="19"/>
  <c r="H303" i="19"/>
  <c r="I303" i="19"/>
  <c r="J303" i="19"/>
  <c r="K303" i="19"/>
  <c r="L303" i="19"/>
  <c r="N303" i="19"/>
  <c r="O303" i="19"/>
  <c r="C304" i="19"/>
  <c r="D304" i="19"/>
  <c r="E304" i="19"/>
  <c r="F304" i="19"/>
  <c r="G304" i="19"/>
  <c r="H304" i="19"/>
  <c r="I304" i="19"/>
  <c r="J304" i="19"/>
  <c r="K304" i="19"/>
  <c r="L304" i="19"/>
  <c r="N304" i="19"/>
  <c r="O304" i="19"/>
  <c r="C305" i="19"/>
  <c r="D305" i="19"/>
  <c r="E305" i="19"/>
  <c r="F305" i="19"/>
  <c r="G305" i="19"/>
  <c r="H305" i="19"/>
  <c r="I305" i="19"/>
  <c r="J305" i="19"/>
  <c r="K305" i="19"/>
  <c r="L305" i="19"/>
  <c r="N305" i="19"/>
  <c r="O305" i="19"/>
  <c r="C306" i="19"/>
  <c r="D306" i="19"/>
  <c r="E306" i="19"/>
  <c r="F306" i="19"/>
  <c r="G306" i="19"/>
  <c r="H306" i="19"/>
  <c r="I306" i="19"/>
  <c r="J306" i="19"/>
  <c r="K306" i="19"/>
  <c r="L306" i="19"/>
  <c r="N306" i="19"/>
  <c r="O306" i="19"/>
  <c r="C307" i="19"/>
  <c r="D307" i="19"/>
  <c r="E307" i="19"/>
  <c r="F307" i="19"/>
  <c r="G307" i="19"/>
  <c r="H307" i="19"/>
  <c r="I307" i="19"/>
  <c r="J307" i="19"/>
  <c r="K307" i="19"/>
  <c r="L307" i="19"/>
  <c r="N307" i="19"/>
  <c r="O307" i="19"/>
  <c r="C308" i="19"/>
  <c r="D308" i="19"/>
  <c r="E308" i="19"/>
  <c r="F308" i="19"/>
  <c r="G308" i="19"/>
  <c r="H308" i="19"/>
  <c r="I308" i="19"/>
  <c r="J308" i="19"/>
  <c r="K308" i="19"/>
  <c r="L308" i="19"/>
  <c r="N308" i="19"/>
  <c r="O308" i="19"/>
  <c r="C309" i="19"/>
  <c r="D309" i="19"/>
  <c r="E309" i="19"/>
  <c r="F309" i="19"/>
  <c r="G309" i="19"/>
  <c r="H309" i="19"/>
  <c r="I309" i="19"/>
  <c r="J309" i="19"/>
  <c r="K309" i="19"/>
  <c r="L309" i="19"/>
  <c r="N309" i="19"/>
  <c r="O309" i="19"/>
  <c r="C310" i="19"/>
  <c r="D310" i="19"/>
  <c r="E310" i="19"/>
  <c r="F310" i="19"/>
  <c r="G310" i="19"/>
  <c r="H310" i="19"/>
  <c r="I310" i="19"/>
  <c r="J310" i="19"/>
  <c r="K310" i="19"/>
  <c r="L310" i="19"/>
  <c r="N310" i="19"/>
  <c r="O310" i="19"/>
  <c r="C311" i="19"/>
  <c r="D311" i="19"/>
  <c r="E311" i="19"/>
  <c r="F311" i="19"/>
  <c r="G311" i="19"/>
  <c r="H311" i="19"/>
  <c r="I311" i="19"/>
  <c r="J311" i="19"/>
  <c r="K311" i="19"/>
  <c r="L311" i="19"/>
  <c r="N311" i="19"/>
  <c r="O311" i="19"/>
  <c r="C312" i="19"/>
  <c r="D312" i="19"/>
  <c r="E312" i="19"/>
  <c r="F312" i="19"/>
  <c r="G312" i="19"/>
  <c r="H312" i="19"/>
  <c r="I312" i="19"/>
  <c r="J312" i="19"/>
  <c r="K312" i="19"/>
  <c r="L312" i="19"/>
  <c r="N312" i="19"/>
  <c r="O312" i="19"/>
  <c r="C313" i="19"/>
  <c r="D313" i="19"/>
  <c r="E313" i="19"/>
  <c r="F313" i="19"/>
  <c r="G313" i="19"/>
  <c r="H313" i="19"/>
  <c r="I313" i="19"/>
  <c r="J313" i="19"/>
  <c r="K313" i="19"/>
  <c r="L313" i="19"/>
  <c r="N313" i="19"/>
  <c r="O313" i="19"/>
  <c r="C314" i="19"/>
  <c r="D314" i="19"/>
  <c r="E314" i="19"/>
  <c r="F314" i="19"/>
  <c r="G314" i="19"/>
  <c r="H314" i="19"/>
  <c r="I314" i="19"/>
  <c r="J314" i="19"/>
  <c r="K314" i="19"/>
  <c r="L314" i="19"/>
  <c r="N314" i="19"/>
  <c r="O314" i="19"/>
  <c r="C315" i="19"/>
  <c r="D315" i="19"/>
  <c r="E315" i="19"/>
  <c r="F315" i="19"/>
  <c r="G315" i="19"/>
  <c r="H315" i="19"/>
  <c r="I315" i="19"/>
  <c r="J315" i="19"/>
  <c r="K315" i="19"/>
  <c r="L315" i="19"/>
  <c r="N315" i="19"/>
  <c r="O315" i="19"/>
  <c r="C316" i="19"/>
  <c r="D316" i="19"/>
  <c r="E316" i="19"/>
  <c r="F316" i="19"/>
  <c r="G316" i="19"/>
  <c r="H316" i="19"/>
  <c r="I316" i="19"/>
  <c r="J316" i="19"/>
  <c r="K316" i="19"/>
  <c r="L316" i="19"/>
  <c r="N316" i="19"/>
  <c r="O316" i="19"/>
  <c r="C317" i="19"/>
  <c r="D317" i="19"/>
  <c r="E317" i="19"/>
  <c r="F317" i="19"/>
  <c r="G317" i="19"/>
  <c r="H317" i="19"/>
  <c r="I317" i="19"/>
  <c r="J317" i="19"/>
  <c r="K317" i="19"/>
  <c r="L317" i="19"/>
  <c r="N317" i="19"/>
  <c r="O317" i="19"/>
  <c r="C318" i="19"/>
  <c r="D318" i="19"/>
  <c r="E318" i="19"/>
  <c r="F318" i="19"/>
  <c r="G318" i="19"/>
  <c r="H318" i="19"/>
  <c r="I318" i="19"/>
  <c r="J318" i="19"/>
  <c r="K318" i="19"/>
  <c r="L318" i="19"/>
  <c r="N318" i="19"/>
  <c r="O318" i="19"/>
  <c r="C319" i="19"/>
  <c r="D319" i="19"/>
  <c r="E319" i="19"/>
  <c r="F319" i="19"/>
  <c r="G319" i="19"/>
  <c r="H319" i="19"/>
  <c r="I319" i="19"/>
  <c r="J319" i="19"/>
  <c r="K319" i="19"/>
  <c r="L319" i="19"/>
  <c r="N319" i="19"/>
  <c r="O319" i="19"/>
  <c r="C320" i="19"/>
  <c r="D320" i="19"/>
  <c r="E320" i="19"/>
  <c r="F320" i="19"/>
  <c r="G320" i="19"/>
  <c r="H320" i="19"/>
  <c r="I320" i="19"/>
  <c r="J320" i="19"/>
  <c r="K320" i="19"/>
  <c r="L320" i="19"/>
  <c r="N320" i="19"/>
  <c r="O320" i="19"/>
  <c r="C321" i="19"/>
  <c r="D321" i="19"/>
  <c r="E321" i="19"/>
  <c r="F321" i="19"/>
  <c r="G321" i="19"/>
  <c r="H321" i="19"/>
  <c r="I321" i="19"/>
  <c r="J321" i="19"/>
  <c r="K321" i="19"/>
  <c r="L321" i="19"/>
  <c r="N321" i="19"/>
  <c r="O321" i="19"/>
  <c r="C322" i="19"/>
  <c r="D322" i="19"/>
  <c r="E322" i="19"/>
  <c r="F322" i="19"/>
  <c r="G322" i="19"/>
  <c r="H322" i="19"/>
  <c r="I322" i="19"/>
  <c r="J322" i="19"/>
  <c r="K322" i="19"/>
  <c r="L322" i="19"/>
  <c r="N322" i="19"/>
  <c r="O322" i="19"/>
  <c r="C323" i="19"/>
  <c r="D323" i="19"/>
  <c r="E323" i="19"/>
  <c r="F323" i="19"/>
  <c r="G323" i="19"/>
  <c r="H323" i="19"/>
  <c r="I323" i="19"/>
  <c r="J323" i="19"/>
  <c r="K323" i="19"/>
  <c r="L323" i="19"/>
  <c r="N323" i="19"/>
  <c r="O323" i="19"/>
  <c r="C324" i="19"/>
  <c r="D324" i="19"/>
  <c r="E324" i="19"/>
  <c r="F324" i="19"/>
  <c r="G324" i="19"/>
  <c r="H324" i="19"/>
  <c r="I324" i="19"/>
  <c r="J324" i="19"/>
  <c r="K324" i="19"/>
  <c r="L324" i="19"/>
  <c r="N324" i="19"/>
  <c r="O324" i="19"/>
  <c r="C325" i="19"/>
  <c r="D325" i="19"/>
  <c r="E325" i="19"/>
  <c r="F325" i="19"/>
  <c r="G325" i="19"/>
  <c r="H325" i="19"/>
  <c r="I325" i="19"/>
  <c r="J325" i="19"/>
  <c r="K325" i="19"/>
  <c r="L325" i="19"/>
  <c r="N325" i="19"/>
  <c r="O325" i="19"/>
  <c r="C326" i="19"/>
  <c r="D326" i="19"/>
  <c r="E326" i="19"/>
  <c r="F326" i="19"/>
  <c r="G326" i="19"/>
  <c r="H326" i="19"/>
  <c r="I326" i="19"/>
  <c r="J326" i="19"/>
  <c r="K326" i="19"/>
  <c r="L326" i="19"/>
  <c r="N326" i="19"/>
  <c r="O326" i="19"/>
  <c r="C327" i="19"/>
  <c r="D327" i="19"/>
  <c r="E327" i="19"/>
  <c r="F327" i="19"/>
  <c r="G327" i="19"/>
  <c r="H327" i="19"/>
  <c r="I327" i="19"/>
  <c r="J327" i="19"/>
  <c r="K327" i="19"/>
  <c r="L327" i="19"/>
  <c r="N327" i="19"/>
  <c r="O327" i="19"/>
  <c r="C328" i="19"/>
  <c r="D328" i="19"/>
  <c r="E328" i="19"/>
  <c r="F328" i="19"/>
  <c r="G328" i="19"/>
  <c r="H328" i="19"/>
  <c r="I328" i="19"/>
  <c r="J328" i="19"/>
  <c r="K328" i="19"/>
  <c r="L328" i="19"/>
  <c r="N328" i="19"/>
  <c r="O328" i="19"/>
  <c r="C329" i="19"/>
  <c r="D329" i="19"/>
  <c r="E329" i="19"/>
  <c r="F329" i="19"/>
  <c r="G329" i="19"/>
  <c r="H329" i="19"/>
  <c r="I329" i="19"/>
  <c r="J329" i="19"/>
  <c r="K329" i="19"/>
  <c r="L329" i="19"/>
  <c r="N329" i="19"/>
  <c r="O329" i="19"/>
  <c r="C330" i="19"/>
  <c r="D330" i="19"/>
  <c r="E330" i="19"/>
  <c r="F330" i="19"/>
  <c r="G330" i="19"/>
  <c r="H330" i="19"/>
  <c r="I330" i="19"/>
  <c r="J330" i="19"/>
  <c r="K330" i="19"/>
  <c r="L330" i="19"/>
  <c r="N330" i="19"/>
  <c r="O330" i="19"/>
  <c r="C331" i="19"/>
  <c r="D331" i="19"/>
  <c r="E331" i="19"/>
  <c r="F331" i="19"/>
  <c r="G331" i="19"/>
  <c r="H331" i="19"/>
  <c r="I331" i="19"/>
  <c r="J331" i="19"/>
  <c r="K331" i="19"/>
  <c r="L331" i="19"/>
  <c r="N331" i="19"/>
  <c r="O331" i="19"/>
  <c r="C332" i="19"/>
  <c r="D332" i="19"/>
  <c r="E332" i="19"/>
  <c r="F332" i="19"/>
  <c r="G332" i="19"/>
  <c r="H332" i="19"/>
  <c r="I332" i="19"/>
  <c r="J332" i="19"/>
  <c r="K332" i="19"/>
  <c r="L332" i="19"/>
  <c r="N332" i="19"/>
  <c r="O332" i="19"/>
  <c r="C333" i="19"/>
  <c r="D333" i="19"/>
  <c r="E333" i="19"/>
  <c r="F333" i="19"/>
  <c r="G333" i="19"/>
  <c r="H333" i="19"/>
  <c r="I333" i="19"/>
  <c r="J333" i="19"/>
  <c r="K333" i="19"/>
  <c r="L333" i="19"/>
  <c r="N333" i="19"/>
  <c r="O333" i="19"/>
  <c r="C334" i="19"/>
  <c r="D334" i="19"/>
  <c r="E334" i="19"/>
  <c r="F334" i="19"/>
  <c r="G334" i="19"/>
  <c r="H334" i="19"/>
  <c r="I334" i="19"/>
  <c r="J334" i="19"/>
  <c r="K334" i="19"/>
  <c r="L334" i="19"/>
  <c r="N334" i="19"/>
  <c r="O334" i="19"/>
  <c r="C335" i="19"/>
  <c r="D335" i="19"/>
  <c r="E335" i="19"/>
  <c r="F335" i="19"/>
  <c r="G335" i="19"/>
  <c r="H335" i="19"/>
  <c r="I335" i="19"/>
  <c r="J335" i="19"/>
  <c r="K335" i="19"/>
  <c r="L335" i="19"/>
  <c r="N335" i="19"/>
  <c r="O335" i="19"/>
  <c r="C336" i="19"/>
  <c r="D336" i="19"/>
  <c r="E336" i="19"/>
  <c r="F336" i="19"/>
  <c r="G336" i="19"/>
  <c r="H336" i="19"/>
  <c r="I336" i="19"/>
  <c r="J336" i="19"/>
  <c r="K336" i="19"/>
  <c r="L336" i="19"/>
  <c r="N336" i="19"/>
  <c r="O336" i="19"/>
  <c r="C337" i="19"/>
  <c r="D337" i="19"/>
  <c r="E337" i="19"/>
  <c r="F337" i="19"/>
  <c r="G337" i="19"/>
  <c r="H337" i="19"/>
  <c r="I337" i="19"/>
  <c r="J337" i="19"/>
  <c r="K337" i="19"/>
  <c r="L337" i="19"/>
  <c r="N337" i="19"/>
  <c r="O337" i="19"/>
  <c r="C338" i="19"/>
  <c r="D338" i="19"/>
  <c r="E338" i="19"/>
  <c r="F338" i="19"/>
  <c r="G338" i="19"/>
  <c r="H338" i="19"/>
  <c r="I338" i="19"/>
  <c r="J338" i="19"/>
  <c r="K338" i="19"/>
  <c r="L338" i="19"/>
  <c r="N338" i="19"/>
  <c r="O338" i="19"/>
  <c r="C339" i="19"/>
  <c r="D339" i="19"/>
  <c r="E339" i="19"/>
  <c r="F339" i="19"/>
  <c r="G339" i="19"/>
  <c r="H339" i="19"/>
  <c r="I339" i="19"/>
  <c r="J339" i="19"/>
  <c r="K339" i="19"/>
  <c r="L339" i="19"/>
  <c r="N339" i="19"/>
  <c r="O339" i="19"/>
  <c r="C340" i="19"/>
  <c r="D340" i="19"/>
  <c r="E340" i="19"/>
  <c r="F340" i="19"/>
  <c r="G340" i="19"/>
  <c r="H340" i="19"/>
  <c r="I340" i="19"/>
  <c r="J340" i="19"/>
  <c r="K340" i="19"/>
  <c r="L340" i="19"/>
  <c r="N340" i="19"/>
  <c r="O340" i="19"/>
  <c r="C341" i="19"/>
  <c r="D341" i="19"/>
  <c r="E341" i="19"/>
  <c r="F341" i="19"/>
  <c r="G341" i="19"/>
  <c r="H341" i="19"/>
  <c r="I341" i="19"/>
  <c r="J341" i="19"/>
  <c r="K341" i="19"/>
  <c r="L341" i="19"/>
  <c r="N341" i="19"/>
  <c r="O341" i="19"/>
  <c r="C342" i="19"/>
  <c r="D342" i="19"/>
  <c r="E342" i="19"/>
  <c r="F342" i="19"/>
  <c r="G342" i="19"/>
  <c r="H342" i="19"/>
  <c r="I342" i="19"/>
  <c r="J342" i="19"/>
  <c r="K342" i="19"/>
  <c r="L342" i="19"/>
  <c r="N342" i="19"/>
  <c r="O342" i="19"/>
  <c r="C343" i="19"/>
  <c r="D343" i="19"/>
  <c r="E343" i="19"/>
  <c r="F343" i="19"/>
  <c r="G343" i="19"/>
  <c r="H343" i="19"/>
  <c r="I343" i="19"/>
  <c r="J343" i="19"/>
  <c r="K343" i="19"/>
  <c r="L343" i="19"/>
  <c r="N343" i="19"/>
  <c r="O343" i="19"/>
  <c r="C344" i="19"/>
  <c r="D344" i="19"/>
  <c r="E344" i="19"/>
  <c r="F344" i="19"/>
  <c r="G344" i="19"/>
  <c r="H344" i="19"/>
  <c r="I344" i="19"/>
  <c r="J344" i="19"/>
  <c r="K344" i="19"/>
  <c r="L344" i="19"/>
  <c r="N344" i="19"/>
  <c r="O344" i="19"/>
  <c r="C345" i="19"/>
  <c r="D345" i="19"/>
  <c r="E345" i="19"/>
  <c r="F345" i="19"/>
  <c r="G345" i="19"/>
  <c r="H345" i="19"/>
  <c r="I345" i="19"/>
  <c r="J345" i="19"/>
  <c r="K345" i="19"/>
  <c r="L345" i="19"/>
  <c r="N345" i="19"/>
  <c r="O345" i="19"/>
  <c r="C346" i="19"/>
  <c r="D346" i="19"/>
  <c r="E346" i="19"/>
  <c r="F346" i="19"/>
  <c r="G346" i="19"/>
  <c r="H346" i="19"/>
  <c r="I346" i="19"/>
  <c r="J346" i="19"/>
  <c r="K346" i="19"/>
  <c r="L346" i="19"/>
  <c r="N346" i="19"/>
  <c r="O346" i="19"/>
  <c r="C347" i="19"/>
  <c r="D347" i="19"/>
  <c r="E347" i="19"/>
  <c r="F347" i="19"/>
  <c r="G347" i="19"/>
  <c r="H347" i="19"/>
  <c r="I347" i="19"/>
  <c r="J347" i="19"/>
  <c r="K347" i="19"/>
  <c r="L347" i="19"/>
  <c r="N347" i="19"/>
  <c r="O347" i="19"/>
  <c r="C348" i="19"/>
  <c r="D348" i="19"/>
  <c r="E348" i="19"/>
  <c r="F348" i="19"/>
  <c r="G348" i="19"/>
  <c r="H348" i="19"/>
  <c r="I348" i="19"/>
  <c r="J348" i="19"/>
  <c r="K348" i="19"/>
  <c r="L348" i="19"/>
  <c r="N348" i="19"/>
  <c r="O348" i="19"/>
  <c r="C349" i="19"/>
  <c r="D349" i="19"/>
  <c r="E349" i="19"/>
  <c r="F349" i="19"/>
  <c r="G349" i="19"/>
  <c r="H349" i="19"/>
  <c r="I349" i="19"/>
  <c r="J349" i="19"/>
  <c r="K349" i="19"/>
  <c r="L349" i="19"/>
  <c r="N349" i="19"/>
  <c r="O349" i="19"/>
  <c r="C350" i="19"/>
  <c r="D350" i="19"/>
  <c r="E350" i="19"/>
  <c r="F350" i="19"/>
  <c r="G350" i="19"/>
  <c r="H350" i="19"/>
  <c r="I350" i="19"/>
  <c r="J350" i="19"/>
  <c r="K350" i="19"/>
  <c r="L350" i="19"/>
  <c r="N350" i="19"/>
  <c r="O350" i="19"/>
  <c r="C351" i="19"/>
  <c r="D351" i="19"/>
  <c r="E351" i="19"/>
  <c r="F351" i="19"/>
  <c r="G351" i="19"/>
  <c r="H351" i="19"/>
  <c r="I351" i="19"/>
  <c r="J351" i="19"/>
  <c r="K351" i="19"/>
  <c r="L351" i="19"/>
  <c r="N351" i="19"/>
  <c r="O351" i="19"/>
  <c r="C352" i="19"/>
  <c r="D352" i="19"/>
  <c r="E352" i="19"/>
  <c r="F352" i="19"/>
  <c r="G352" i="19"/>
  <c r="H352" i="19"/>
  <c r="I352" i="19"/>
  <c r="J352" i="19"/>
  <c r="K352" i="19"/>
  <c r="L352" i="19"/>
  <c r="N352" i="19"/>
  <c r="O352" i="19"/>
  <c r="C353" i="19"/>
  <c r="D353" i="19"/>
  <c r="E353" i="19"/>
  <c r="F353" i="19"/>
  <c r="G353" i="19"/>
  <c r="H353" i="19"/>
  <c r="I353" i="19"/>
  <c r="J353" i="19"/>
  <c r="K353" i="19"/>
  <c r="L353" i="19"/>
  <c r="N353" i="19"/>
  <c r="O353" i="19"/>
  <c r="C354" i="19"/>
  <c r="D354" i="19"/>
  <c r="E354" i="19"/>
  <c r="F354" i="19"/>
  <c r="G354" i="19"/>
  <c r="H354" i="19"/>
  <c r="I354" i="19"/>
  <c r="J354" i="19"/>
  <c r="K354" i="19"/>
  <c r="L354" i="19"/>
  <c r="N354" i="19"/>
  <c r="O354" i="19"/>
  <c r="C355" i="19"/>
  <c r="D355" i="19"/>
  <c r="E355" i="19"/>
  <c r="F355" i="19"/>
  <c r="G355" i="19"/>
  <c r="H355" i="19"/>
  <c r="I355" i="19"/>
  <c r="J355" i="19"/>
  <c r="K355" i="19"/>
  <c r="L355" i="19"/>
  <c r="N355" i="19"/>
  <c r="O355" i="19"/>
  <c r="C356" i="19"/>
  <c r="D356" i="19"/>
  <c r="E356" i="19"/>
  <c r="F356" i="19"/>
  <c r="G356" i="19"/>
  <c r="H356" i="19"/>
  <c r="I356" i="19"/>
  <c r="J356" i="19"/>
  <c r="K356" i="19"/>
  <c r="L356" i="19"/>
  <c r="N356" i="19"/>
  <c r="O356" i="19"/>
  <c r="C357" i="19"/>
  <c r="D357" i="19"/>
  <c r="E357" i="19"/>
  <c r="F357" i="19"/>
  <c r="G357" i="19"/>
  <c r="H357" i="19"/>
  <c r="I357" i="19"/>
  <c r="J357" i="19"/>
  <c r="K357" i="19"/>
  <c r="L357" i="19"/>
  <c r="N357" i="19"/>
  <c r="O357" i="19"/>
  <c r="C358" i="19"/>
  <c r="D358" i="19"/>
  <c r="E358" i="19"/>
  <c r="F358" i="19"/>
  <c r="G358" i="19"/>
  <c r="H358" i="19"/>
  <c r="I358" i="19"/>
  <c r="J358" i="19"/>
  <c r="K358" i="19"/>
  <c r="L358" i="19"/>
  <c r="N358" i="19"/>
  <c r="O358" i="19"/>
  <c r="C359" i="19"/>
  <c r="D359" i="19"/>
  <c r="E359" i="19"/>
  <c r="F359" i="19"/>
  <c r="G359" i="19"/>
  <c r="H359" i="19"/>
  <c r="I359" i="19"/>
  <c r="J359" i="19"/>
  <c r="K359" i="19"/>
  <c r="L359" i="19"/>
  <c r="N359" i="19"/>
  <c r="O359" i="19"/>
  <c r="C360" i="19"/>
  <c r="D360" i="19"/>
  <c r="E360" i="19"/>
  <c r="F360" i="19"/>
  <c r="G360" i="19"/>
  <c r="H360" i="19"/>
  <c r="I360" i="19"/>
  <c r="J360" i="19"/>
  <c r="K360" i="19"/>
  <c r="L360" i="19"/>
  <c r="N360" i="19"/>
  <c r="O360" i="19"/>
  <c r="C361" i="19"/>
  <c r="D361" i="19"/>
  <c r="E361" i="19"/>
  <c r="F361" i="19"/>
  <c r="G361" i="19"/>
  <c r="H361" i="19"/>
  <c r="I361" i="19"/>
  <c r="J361" i="19"/>
  <c r="K361" i="19"/>
  <c r="L361" i="19"/>
  <c r="N361" i="19"/>
  <c r="O361" i="19"/>
  <c r="C362" i="19"/>
  <c r="D362" i="19"/>
  <c r="E362" i="19"/>
  <c r="F362" i="19"/>
  <c r="G362" i="19"/>
  <c r="H362" i="19"/>
  <c r="I362" i="19"/>
  <c r="J362" i="19"/>
  <c r="K362" i="19"/>
  <c r="L362" i="19"/>
  <c r="N362" i="19"/>
  <c r="O362" i="19"/>
  <c r="C363" i="19"/>
  <c r="D363" i="19"/>
  <c r="E363" i="19"/>
  <c r="F363" i="19"/>
  <c r="G363" i="19"/>
  <c r="H363" i="19"/>
  <c r="I363" i="19"/>
  <c r="J363" i="19"/>
  <c r="K363" i="19"/>
  <c r="L363" i="19"/>
  <c r="N363" i="19"/>
  <c r="O363" i="19"/>
  <c r="C364" i="19"/>
  <c r="D364" i="19"/>
  <c r="E364" i="19"/>
  <c r="F364" i="19"/>
  <c r="G364" i="19"/>
  <c r="H364" i="19"/>
  <c r="I364" i="19"/>
  <c r="J364" i="19"/>
  <c r="K364" i="19"/>
  <c r="L364" i="19"/>
  <c r="N364" i="19"/>
  <c r="O364" i="19"/>
  <c r="C365" i="19"/>
  <c r="D365" i="19"/>
  <c r="E365" i="19"/>
  <c r="F365" i="19"/>
  <c r="G365" i="19"/>
  <c r="H365" i="19"/>
  <c r="I365" i="19"/>
  <c r="J365" i="19"/>
  <c r="K365" i="19"/>
  <c r="L365" i="19"/>
  <c r="N365" i="19"/>
  <c r="O365" i="19"/>
  <c r="C366" i="19"/>
  <c r="D366" i="19"/>
  <c r="E366" i="19"/>
  <c r="F366" i="19"/>
  <c r="G366" i="19"/>
  <c r="H366" i="19"/>
  <c r="I366" i="19"/>
  <c r="J366" i="19"/>
  <c r="K366" i="19"/>
  <c r="L366" i="19"/>
  <c r="N366" i="19"/>
  <c r="O366" i="19"/>
  <c r="C367" i="19"/>
  <c r="D367" i="19"/>
  <c r="E367" i="19"/>
  <c r="F367" i="19"/>
  <c r="G367" i="19"/>
  <c r="H367" i="19"/>
  <c r="I367" i="19"/>
  <c r="J367" i="19"/>
  <c r="K367" i="19"/>
  <c r="L367" i="19"/>
  <c r="N367" i="19"/>
  <c r="O367" i="19"/>
  <c r="C368" i="19"/>
  <c r="D368" i="19"/>
  <c r="E368" i="19"/>
  <c r="F368" i="19"/>
  <c r="G368" i="19"/>
  <c r="H368" i="19"/>
  <c r="I368" i="19"/>
  <c r="J368" i="19"/>
  <c r="K368" i="19"/>
  <c r="L368" i="19"/>
  <c r="N368" i="19"/>
  <c r="O368" i="19"/>
  <c r="C369" i="19"/>
  <c r="D369" i="19"/>
  <c r="E369" i="19"/>
  <c r="F369" i="19"/>
  <c r="G369" i="19"/>
  <c r="H369" i="19"/>
  <c r="I369" i="19"/>
  <c r="J369" i="19"/>
  <c r="K369" i="19"/>
  <c r="L369" i="19"/>
  <c r="N369" i="19"/>
  <c r="O369" i="19"/>
  <c r="C370" i="19"/>
  <c r="D370" i="19"/>
  <c r="E370" i="19"/>
  <c r="F370" i="19"/>
  <c r="G370" i="19"/>
  <c r="H370" i="19"/>
  <c r="I370" i="19"/>
  <c r="J370" i="19"/>
  <c r="K370" i="19"/>
  <c r="L370" i="19"/>
  <c r="N370" i="19"/>
  <c r="O370" i="19"/>
  <c r="O371" i="19"/>
  <c r="C372" i="19"/>
  <c r="D372" i="19"/>
  <c r="E372" i="19"/>
  <c r="F372" i="19"/>
  <c r="G372" i="19"/>
  <c r="H372" i="19"/>
  <c r="I372" i="19"/>
  <c r="J372" i="19"/>
  <c r="K372" i="19"/>
  <c r="L372" i="19"/>
  <c r="N372" i="19"/>
  <c r="O372" i="19"/>
  <c r="C373" i="19"/>
  <c r="D373" i="19"/>
  <c r="E373" i="19"/>
  <c r="F373" i="19"/>
  <c r="G373" i="19"/>
  <c r="H373" i="19"/>
  <c r="I373" i="19"/>
  <c r="J373" i="19"/>
  <c r="K373" i="19"/>
  <c r="L373" i="19"/>
  <c r="N373" i="19"/>
  <c r="O373" i="19"/>
  <c r="C374" i="19"/>
  <c r="D374" i="19"/>
  <c r="E374" i="19"/>
  <c r="F374" i="19"/>
  <c r="G374" i="19"/>
  <c r="H374" i="19"/>
  <c r="I374" i="19"/>
  <c r="J374" i="19"/>
  <c r="K374" i="19"/>
  <c r="L374" i="19"/>
  <c r="N374" i="19"/>
  <c r="O374" i="19"/>
  <c r="C375" i="19"/>
  <c r="D375" i="19"/>
  <c r="E375" i="19"/>
  <c r="F375" i="19"/>
  <c r="G375" i="19"/>
  <c r="H375" i="19"/>
  <c r="I375" i="19"/>
  <c r="J375" i="19"/>
  <c r="K375" i="19"/>
  <c r="L375" i="19"/>
  <c r="N375" i="19"/>
  <c r="O375" i="19"/>
  <c r="C376" i="19"/>
  <c r="D376" i="19"/>
  <c r="E376" i="19"/>
  <c r="F376" i="19"/>
  <c r="G376" i="19"/>
  <c r="H376" i="19"/>
  <c r="I376" i="19"/>
  <c r="J376" i="19"/>
  <c r="K376" i="19"/>
  <c r="L376" i="19"/>
  <c r="N376" i="19"/>
  <c r="O376" i="19"/>
  <c r="C377" i="19"/>
  <c r="D377" i="19"/>
  <c r="E377" i="19"/>
  <c r="F377" i="19"/>
  <c r="G377" i="19"/>
  <c r="H377" i="19"/>
  <c r="I377" i="19"/>
  <c r="J377" i="19"/>
  <c r="K377" i="19"/>
  <c r="L377" i="19"/>
  <c r="N377" i="19"/>
  <c r="O377" i="19"/>
  <c r="C378" i="19"/>
  <c r="D378" i="19"/>
  <c r="E378" i="19"/>
  <c r="F378" i="19"/>
  <c r="G378" i="19"/>
  <c r="H378" i="19"/>
  <c r="I378" i="19"/>
  <c r="J378" i="19"/>
  <c r="K378" i="19"/>
  <c r="L378" i="19"/>
  <c r="N378" i="19"/>
  <c r="O378" i="19"/>
  <c r="C379" i="19"/>
  <c r="D379" i="19"/>
  <c r="E379" i="19"/>
  <c r="F379" i="19"/>
  <c r="G379" i="19"/>
  <c r="H379" i="19"/>
  <c r="I379" i="19"/>
  <c r="J379" i="19"/>
  <c r="K379" i="19"/>
  <c r="L379" i="19"/>
  <c r="N379" i="19"/>
  <c r="O379" i="19"/>
  <c r="C380" i="19"/>
  <c r="D380" i="19"/>
  <c r="E380" i="19"/>
  <c r="F380" i="19"/>
  <c r="G380" i="19"/>
  <c r="H380" i="19"/>
  <c r="I380" i="19"/>
  <c r="J380" i="19"/>
  <c r="K380" i="19"/>
  <c r="L380" i="19"/>
  <c r="N380" i="19"/>
  <c r="O380" i="19"/>
  <c r="C381" i="19"/>
  <c r="D381" i="19"/>
  <c r="E381" i="19"/>
  <c r="F381" i="19"/>
  <c r="G381" i="19"/>
  <c r="H381" i="19"/>
  <c r="I381" i="19"/>
  <c r="J381" i="19"/>
  <c r="K381" i="19"/>
  <c r="L381" i="19"/>
  <c r="N381" i="19"/>
  <c r="O381" i="19"/>
  <c r="C382" i="19"/>
  <c r="D382" i="19"/>
  <c r="E382" i="19"/>
  <c r="F382" i="19"/>
  <c r="G382" i="19"/>
  <c r="H382" i="19"/>
  <c r="I382" i="19"/>
  <c r="J382" i="19"/>
  <c r="K382" i="19"/>
  <c r="L382" i="19"/>
  <c r="N382" i="19"/>
  <c r="O382" i="19"/>
  <c r="C383" i="19"/>
  <c r="D383" i="19"/>
  <c r="E383" i="19"/>
  <c r="F383" i="19"/>
  <c r="G383" i="19"/>
  <c r="H383" i="19"/>
  <c r="I383" i="19"/>
  <c r="J383" i="19"/>
  <c r="K383" i="19"/>
  <c r="L383" i="19"/>
  <c r="N383" i="19"/>
  <c r="O383" i="19"/>
  <c r="C384" i="19"/>
  <c r="D384" i="19"/>
  <c r="E384" i="19"/>
  <c r="F384" i="19"/>
  <c r="G384" i="19"/>
  <c r="H384" i="19"/>
  <c r="I384" i="19"/>
  <c r="J384" i="19"/>
  <c r="K384" i="19"/>
  <c r="L384" i="19"/>
  <c r="N384" i="19"/>
  <c r="O384" i="19"/>
  <c r="C385" i="19"/>
  <c r="D385" i="19"/>
  <c r="E385" i="19"/>
  <c r="F385" i="19"/>
  <c r="G385" i="19"/>
  <c r="H385" i="19"/>
  <c r="I385" i="19"/>
  <c r="J385" i="19"/>
  <c r="K385" i="19"/>
  <c r="L385" i="19"/>
  <c r="N385" i="19"/>
  <c r="O385" i="19"/>
  <c r="O386" i="19"/>
  <c r="C387" i="19"/>
  <c r="D387" i="19"/>
  <c r="E387" i="19"/>
  <c r="F387" i="19"/>
  <c r="G387" i="19"/>
  <c r="H387" i="19"/>
  <c r="I387" i="19"/>
  <c r="J387" i="19"/>
  <c r="K387" i="19"/>
  <c r="L387" i="19"/>
  <c r="N387" i="19"/>
  <c r="O387" i="19"/>
  <c r="C388" i="19"/>
  <c r="D388" i="19"/>
  <c r="E388" i="19"/>
  <c r="F388" i="19"/>
  <c r="G388" i="19"/>
  <c r="H388" i="19"/>
  <c r="I388" i="19"/>
  <c r="J388" i="19"/>
  <c r="K388" i="19"/>
  <c r="L388" i="19"/>
  <c r="N388" i="19"/>
  <c r="O388" i="19"/>
  <c r="C389" i="19"/>
  <c r="D389" i="19"/>
  <c r="E389" i="19"/>
  <c r="F389" i="19"/>
  <c r="G389" i="19"/>
  <c r="H389" i="19"/>
  <c r="I389" i="19"/>
  <c r="J389" i="19"/>
  <c r="K389" i="19"/>
  <c r="L389" i="19"/>
  <c r="N389" i="19"/>
  <c r="O389" i="19"/>
  <c r="C390" i="19"/>
  <c r="D390" i="19"/>
  <c r="E390" i="19"/>
  <c r="F390" i="19"/>
  <c r="G390" i="19"/>
  <c r="H390" i="19"/>
  <c r="I390" i="19"/>
  <c r="J390" i="19"/>
  <c r="K390" i="19"/>
  <c r="L390" i="19"/>
  <c r="N390" i="19"/>
  <c r="O390" i="19"/>
  <c r="C391" i="19"/>
  <c r="D391" i="19"/>
  <c r="E391" i="19"/>
  <c r="F391" i="19"/>
  <c r="G391" i="19"/>
  <c r="H391" i="19"/>
  <c r="I391" i="19"/>
  <c r="J391" i="19"/>
  <c r="K391" i="19"/>
  <c r="L391" i="19"/>
  <c r="N391" i="19"/>
  <c r="O391" i="19"/>
  <c r="C392" i="19"/>
  <c r="D392" i="19"/>
  <c r="E392" i="19"/>
  <c r="F392" i="19"/>
  <c r="G392" i="19"/>
  <c r="H392" i="19"/>
  <c r="I392" i="19"/>
  <c r="J392" i="19"/>
  <c r="K392" i="19"/>
  <c r="L392" i="19"/>
  <c r="N392" i="19"/>
  <c r="O392" i="19"/>
  <c r="C393" i="19"/>
  <c r="D393" i="19"/>
  <c r="E393" i="19"/>
  <c r="F393" i="19"/>
  <c r="G393" i="19"/>
  <c r="H393" i="19"/>
  <c r="I393" i="19"/>
  <c r="J393" i="19"/>
  <c r="K393" i="19"/>
  <c r="L393" i="19"/>
  <c r="N393" i="19"/>
  <c r="O393" i="19"/>
  <c r="C394" i="19"/>
  <c r="D394" i="19"/>
  <c r="E394" i="19"/>
  <c r="F394" i="19"/>
  <c r="G394" i="19"/>
  <c r="H394" i="19"/>
  <c r="I394" i="19"/>
  <c r="J394" i="19"/>
  <c r="K394" i="19"/>
  <c r="L394" i="19"/>
  <c r="N394" i="19"/>
  <c r="O394" i="19"/>
  <c r="C395" i="19"/>
  <c r="D395" i="19"/>
  <c r="E395" i="19"/>
  <c r="F395" i="19"/>
  <c r="G395" i="19"/>
  <c r="H395" i="19"/>
  <c r="I395" i="19"/>
  <c r="J395" i="19"/>
  <c r="K395" i="19"/>
  <c r="L395" i="19"/>
  <c r="N395" i="19"/>
  <c r="O395" i="19"/>
  <c r="C396" i="19"/>
  <c r="D396" i="19"/>
  <c r="E396" i="19"/>
  <c r="F396" i="19"/>
  <c r="G396" i="19"/>
  <c r="H396" i="19"/>
  <c r="I396" i="19"/>
  <c r="J396" i="19"/>
  <c r="K396" i="19"/>
  <c r="L396" i="19"/>
  <c r="N396" i="19"/>
  <c r="O396" i="19"/>
  <c r="C397" i="19"/>
  <c r="D397" i="19"/>
  <c r="E397" i="19"/>
  <c r="F397" i="19"/>
  <c r="G397" i="19"/>
  <c r="H397" i="19"/>
  <c r="I397" i="19"/>
  <c r="J397" i="19"/>
  <c r="K397" i="19"/>
  <c r="L397" i="19"/>
  <c r="N397" i="19"/>
  <c r="O397" i="19"/>
  <c r="C398" i="19"/>
  <c r="D398" i="19"/>
  <c r="E398" i="19"/>
  <c r="F398" i="19"/>
  <c r="G398" i="19"/>
  <c r="H398" i="19"/>
  <c r="I398" i="19"/>
  <c r="J398" i="19"/>
  <c r="K398" i="19"/>
  <c r="L398" i="19"/>
  <c r="N398" i="19"/>
  <c r="O398" i="19"/>
  <c r="O399" i="19"/>
  <c r="O400" i="19"/>
  <c r="C401" i="19"/>
  <c r="D401" i="19"/>
  <c r="E401" i="19"/>
  <c r="F401" i="19"/>
  <c r="G401" i="19"/>
  <c r="H401" i="19"/>
  <c r="I401" i="19"/>
  <c r="J401" i="19"/>
  <c r="K401" i="19"/>
  <c r="L401" i="19"/>
  <c r="N401" i="19"/>
  <c r="O401" i="19"/>
  <c r="O402" i="19"/>
  <c r="C403" i="19"/>
  <c r="D403" i="19"/>
  <c r="E403" i="19"/>
  <c r="F403" i="19"/>
  <c r="G403" i="19"/>
  <c r="H403" i="19"/>
  <c r="I403" i="19"/>
  <c r="J403" i="19"/>
  <c r="K403" i="19"/>
  <c r="L403" i="19"/>
  <c r="N403" i="19"/>
  <c r="O403" i="19"/>
  <c r="C404" i="19"/>
  <c r="D404" i="19"/>
  <c r="E404" i="19"/>
  <c r="F404" i="19"/>
  <c r="G404" i="19"/>
  <c r="H404" i="19"/>
  <c r="I404" i="19"/>
  <c r="J404" i="19"/>
  <c r="K404" i="19"/>
  <c r="L404" i="19"/>
  <c r="N404" i="19"/>
  <c r="O404" i="19"/>
  <c r="C405" i="19"/>
  <c r="D405" i="19"/>
  <c r="E405" i="19"/>
  <c r="F405" i="19"/>
  <c r="G405" i="19"/>
  <c r="H405" i="19"/>
  <c r="I405" i="19"/>
  <c r="J405" i="19"/>
  <c r="K405" i="19"/>
  <c r="L405" i="19"/>
  <c r="N405" i="19"/>
  <c r="O405" i="19"/>
  <c r="C406" i="19"/>
  <c r="D406" i="19"/>
  <c r="E406" i="19"/>
  <c r="F406" i="19"/>
  <c r="G406" i="19"/>
  <c r="H406" i="19"/>
  <c r="I406" i="19"/>
  <c r="J406" i="19"/>
  <c r="K406" i="19"/>
  <c r="L406" i="19"/>
  <c r="N406" i="19"/>
  <c r="O406" i="19"/>
  <c r="C407" i="19"/>
  <c r="D407" i="19"/>
  <c r="E407" i="19"/>
  <c r="F407" i="19"/>
  <c r="G407" i="19"/>
  <c r="H407" i="19"/>
  <c r="I407" i="19"/>
  <c r="J407" i="19"/>
  <c r="K407" i="19"/>
  <c r="L407" i="19"/>
  <c r="N407" i="19"/>
  <c r="O407" i="19"/>
  <c r="C408" i="19"/>
  <c r="D408" i="19"/>
  <c r="E408" i="19"/>
  <c r="F408" i="19"/>
  <c r="G408" i="19"/>
  <c r="H408" i="19"/>
  <c r="I408" i="19"/>
  <c r="J408" i="19"/>
  <c r="K408" i="19"/>
  <c r="L408" i="19"/>
  <c r="N408" i="19"/>
  <c r="O408" i="19"/>
  <c r="C409" i="19"/>
  <c r="D409" i="19"/>
  <c r="E409" i="19"/>
  <c r="F409" i="19"/>
  <c r="G409" i="19"/>
  <c r="H409" i="19"/>
  <c r="I409" i="19"/>
  <c r="J409" i="19"/>
  <c r="K409" i="19"/>
  <c r="L409" i="19"/>
  <c r="N409" i="19"/>
  <c r="O409" i="19"/>
  <c r="C410" i="19"/>
  <c r="D410" i="19"/>
  <c r="E410" i="19"/>
  <c r="F410" i="19"/>
  <c r="G410" i="19"/>
  <c r="H410" i="19"/>
  <c r="I410" i="19"/>
  <c r="J410" i="19"/>
  <c r="K410" i="19"/>
  <c r="L410" i="19"/>
  <c r="N410" i="19"/>
  <c r="O410" i="19"/>
  <c r="C411" i="19"/>
  <c r="D411" i="19"/>
  <c r="E411" i="19"/>
  <c r="F411" i="19"/>
  <c r="G411" i="19"/>
  <c r="H411" i="19"/>
  <c r="I411" i="19"/>
  <c r="J411" i="19"/>
  <c r="K411" i="19"/>
  <c r="L411" i="19"/>
  <c r="N411" i="19"/>
  <c r="O411" i="19"/>
  <c r="C412" i="19"/>
  <c r="D412" i="19"/>
  <c r="E412" i="19"/>
  <c r="F412" i="19"/>
  <c r="G412" i="19"/>
  <c r="H412" i="19"/>
  <c r="I412" i="19"/>
  <c r="J412" i="19"/>
  <c r="K412" i="19"/>
  <c r="L412" i="19"/>
  <c r="N412" i="19"/>
  <c r="O412" i="19"/>
  <c r="C413" i="19"/>
  <c r="D413" i="19"/>
  <c r="E413" i="19"/>
  <c r="F413" i="19"/>
  <c r="G413" i="19"/>
  <c r="H413" i="19"/>
  <c r="I413" i="19"/>
  <c r="J413" i="19"/>
  <c r="K413" i="19"/>
  <c r="L413" i="19"/>
  <c r="N413" i="19"/>
  <c r="O413" i="19"/>
  <c r="C414" i="19"/>
  <c r="D414" i="19"/>
  <c r="E414" i="19"/>
  <c r="F414" i="19"/>
  <c r="G414" i="19"/>
  <c r="H414" i="19"/>
  <c r="I414" i="19"/>
  <c r="J414" i="19"/>
  <c r="K414" i="19"/>
  <c r="L414" i="19"/>
  <c r="N414" i="19"/>
  <c r="O414" i="19"/>
  <c r="C415" i="19"/>
  <c r="D415" i="19"/>
  <c r="E415" i="19"/>
  <c r="F415" i="19"/>
  <c r="G415" i="19"/>
  <c r="H415" i="19"/>
  <c r="I415" i="19"/>
  <c r="J415" i="19"/>
  <c r="K415" i="19"/>
  <c r="L415" i="19"/>
  <c r="N415" i="19"/>
  <c r="O415" i="19"/>
  <c r="C416" i="19"/>
  <c r="D416" i="19"/>
  <c r="E416" i="19"/>
  <c r="F416" i="19"/>
  <c r="G416" i="19"/>
  <c r="H416" i="19"/>
  <c r="I416" i="19"/>
  <c r="J416" i="19"/>
  <c r="K416" i="19"/>
  <c r="L416" i="19"/>
  <c r="N416" i="19"/>
  <c r="O416" i="19"/>
  <c r="C417" i="19"/>
  <c r="D417" i="19"/>
  <c r="E417" i="19"/>
  <c r="F417" i="19"/>
  <c r="G417" i="19"/>
  <c r="H417" i="19"/>
  <c r="I417" i="19"/>
  <c r="J417" i="19"/>
  <c r="K417" i="19"/>
  <c r="L417" i="19"/>
  <c r="N417" i="19"/>
  <c r="O417" i="19"/>
  <c r="C418" i="19"/>
  <c r="D418" i="19"/>
  <c r="E418" i="19"/>
  <c r="F418" i="19"/>
  <c r="G418" i="19"/>
  <c r="H418" i="19"/>
  <c r="I418" i="19"/>
  <c r="J418" i="19"/>
  <c r="K418" i="19"/>
  <c r="L418" i="19"/>
  <c r="N418" i="19"/>
  <c r="O418" i="19"/>
  <c r="C419" i="19"/>
  <c r="D419" i="19"/>
  <c r="E419" i="19"/>
  <c r="F419" i="19"/>
  <c r="G419" i="19"/>
  <c r="H419" i="19"/>
  <c r="I419" i="19"/>
  <c r="J419" i="19"/>
  <c r="K419" i="19"/>
  <c r="L419" i="19"/>
  <c r="N419" i="19"/>
  <c r="O419" i="19"/>
  <c r="C420" i="19"/>
  <c r="D420" i="19"/>
  <c r="E420" i="19"/>
  <c r="F420" i="19"/>
  <c r="G420" i="19"/>
  <c r="H420" i="19"/>
  <c r="I420" i="19"/>
  <c r="J420" i="19"/>
  <c r="K420" i="19"/>
  <c r="L420" i="19"/>
  <c r="N420" i="19"/>
  <c r="O420" i="19"/>
  <c r="C421" i="19"/>
  <c r="D421" i="19"/>
  <c r="E421" i="19"/>
  <c r="F421" i="19"/>
  <c r="G421" i="19"/>
  <c r="H421" i="19"/>
  <c r="I421" i="19"/>
  <c r="J421" i="19"/>
  <c r="K421" i="19"/>
  <c r="L421" i="19"/>
  <c r="N421" i="19"/>
  <c r="O421" i="19"/>
  <c r="J5" i="19"/>
  <c r="L5" i="19"/>
  <c r="O5" i="19"/>
  <c r="N5" i="19"/>
  <c r="K5" i="19"/>
  <c r="G5" i="19"/>
  <c r="E5" i="19"/>
  <c r="D5" i="19"/>
  <c r="P6" i="19"/>
  <c r="Q6" i="19"/>
  <c r="P7" i="19"/>
  <c r="Q7" i="19"/>
  <c r="P8" i="19"/>
  <c r="Q8" i="19"/>
  <c r="P9" i="19"/>
  <c r="Q9" i="19"/>
  <c r="P10" i="19"/>
  <c r="Q10" i="19"/>
  <c r="P11" i="19"/>
  <c r="Q11" i="19"/>
  <c r="P12" i="19"/>
  <c r="Q12" i="19"/>
  <c r="P13" i="19"/>
  <c r="Q13" i="19"/>
  <c r="P14" i="19"/>
  <c r="Q14" i="19"/>
  <c r="P15" i="19"/>
  <c r="Q15" i="19"/>
  <c r="P16" i="19"/>
  <c r="Q16" i="19"/>
  <c r="P17" i="19"/>
  <c r="Q17" i="19"/>
  <c r="P18" i="19"/>
  <c r="Q18" i="19"/>
  <c r="P19" i="19"/>
  <c r="Q19" i="19"/>
  <c r="P20" i="19"/>
  <c r="Q20" i="19"/>
  <c r="P21" i="19"/>
  <c r="Q21" i="19"/>
  <c r="P22" i="19"/>
  <c r="Q22" i="19"/>
  <c r="P23" i="19"/>
  <c r="Q23" i="19"/>
  <c r="P24" i="19"/>
  <c r="Q24" i="19"/>
  <c r="P25" i="19"/>
  <c r="Q25" i="19"/>
  <c r="P26" i="19"/>
  <c r="Q26" i="19"/>
  <c r="P27" i="19"/>
  <c r="Q27" i="19"/>
  <c r="P28" i="19"/>
  <c r="Q28" i="19"/>
  <c r="P29" i="19"/>
  <c r="Q29" i="19"/>
  <c r="P30" i="19"/>
  <c r="Q30" i="19"/>
  <c r="P31" i="19"/>
  <c r="Q31" i="19"/>
  <c r="P32" i="19"/>
  <c r="Q32" i="19"/>
  <c r="P33" i="19"/>
  <c r="Q33" i="19"/>
  <c r="P34" i="19"/>
  <c r="Q34" i="19"/>
  <c r="P35" i="19"/>
  <c r="Q35" i="19"/>
  <c r="P36" i="19"/>
  <c r="Q36" i="19"/>
  <c r="P37" i="19"/>
  <c r="Q37" i="19"/>
  <c r="P38" i="19"/>
  <c r="Q38" i="19"/>
  <c r="P39" i="19"/>
  <c r="Q39" i="19"/>
  <c r="P40" i="19"/>
  <c r="Q40" i="19"/>
  <c r="P41" i="19"/>
  <c r="Q41" i="19"/>
  <c r="P42" i="19"/>
  <c r="Q42" i="19"/>
  <c r="P43" i="19"/>
  <c r="Q43" i="19"/>
  <c r="P44" i="19"/>
  <c r="Q44" i="19"/>
  <c r="P45" i="19"/>
  <c r="Q45" i="19"/>
  <c r="P46" i="19"/>
  <c r="Q46" i="19"/>
  <c r="P47" i="19"/>
  <c r="Q47" i="19"/>
  <c r="P48" i="19"/>
  <c r="Q48" i="19"/>
  <c r="P49" i="19"/>
  <c r="Q49" i="19"/>
  <c r="P50" i="19"/>
  <c r="Q50" i="19"/>
  <c r="P51" i="19"/>
  <c r="Q51" i="19"/>
  <c r="P52" i="19"/>
  <c r="Q52" i="19"/>
  <c r="P53" i="19"/>
  <c r="Q53" i="19"/>
  <c r="P54" i="19"/>
  <c r="Q54" i="19"/>
  <c r="P55" i="19"/>
  <c r="Q55" i="19"/>
  <c r="P56" i="19"/>
  <c r="Q56" i="19"/>
  <c r="P57" i="19"/>
  <c r="Q57" i="19"/>
  <c r="P58" i="19"/>
  <c r="Q58" i="19"/>
  <c r="P59" i="19"/>
  <c r="Q59" i="19"/>
  <c r="P60" i="19"/>
  <c r="Q60" i="19"/>
  <c r="P61" i="19"/>
  <c r="Q61" i="19"/>
  <c r="P62" i="19"/>
  <c r="Q62" i="19"/>
  <c r="P63" i="19"/>
  <c r="Q63" i="19"/>
  <c r="P64" i="19"/>
  <c r="Q64" i="19"/>
  <c r="P65" i="19"/>
  <c r="Q65" i="19"/>
  <c r="P66" i="19"/>
  <c r="Q66" i="19"/>
  <c r="P67" i="19"/>
  <c r="Q67" i="19"/>
  <c r="P68" i="19"/>
  <c r="Q68" i="19"/>
  <c r="P69" i="19"/>
  <c r="Q69" i="19"/>
  <c r="P70" i="19"/>
  <c r="Q70" i="19"/>
  <c r="P71" i="19"/>
  <c r="Q71" i="19"/>
  <c r="P72" i="19"/>
  <c r="Q72" i="19"/>
  <c r="P73" i="19"/>
  <c r="Q73" i="19"/>
  <c r="P74" i="19"/>
  <c r="Q74" i="19"/>
  <c r="P75" i="19"/>
  <c r="Q75" i="19"/>
  <c r="P76" i="19"/>
  <c r="Q76" i="19"/>
  <c r="P77" i="19"/>
  <c r="Q77" i="19"/>
  <c r="P78" i="19"/>
  <c r="Q78" i="19"/>
  <c r="P79" i="19"/>
  <c r="Q79" i="19"/>
  <c r="P80" i="19"/>
  <c r="Q80" i="19"/>
  <c r="P81" i="19"/>
  <c r="Q81" i="19"/>
  <c r="P82" i="19"/>
  <c r="Q82" i="19"/>
  <c r="P83" i="19"/>
  <c r="Q83" i="19"/>
  <c r="P84" i="19"/>
  <c r="Q84" i="19"/>
  <c r="P85" i="19"/>
  <c r="Q85" i="19"/>
  <c r="P86" i="19"/>
  <c r="Q86" i="19"/>
  <c r="P87" i="19"/>
  <c r="Q87" i="19"/>
  <c r="P88" i="19"/>
  <c r="Q88" i="19"/>
  <c r="P89" i="19"/>
  <c r="Q89" i="19"/>
  <c r="P90" i="19"/>
  <c r="Q90" i="19"/>
  <c r="P91" i="19"/>
  <c r="Q91" i="19"/>
  <c r="P92" i="19"/>
  <c r="Q92" i="19"/>
  <c r="P93" i="19"/>
  <c r="Q93" i="19"/>
  <c r="P94" i="19"/>
  <c r="Q94" i="19"/>
  <c r="P95" i="19"/>
  <c r="Q95" i="19"/>
  <c r="P96" i="19"/>
  <c r="Q96" i="19"/>
  <c r="P97" i="19"/>
  <c r="Q97" i="19"/>
  <c r="P98" i="19"/>
  <c r="Q98" i="19"/>
  <c r="P99" i="19"/>
  <c r="Q99" i="19"/>
  <c r="P100" i="19"/>
  <c r="Q100" i="19"/>
  <c r="P101" i="19"/>
  <c r="Q101" i="19"/>
  <c r="P102" i="19"/>
  <c r="Q102" i="19"/>
  <c r="P103" i="19"/>
  <c r="Q103" i="19"/>
  <c r="P104" i="19"/>
  <c r="Q104" i="19"/>
  <c r="P105" i="19"/>
  <c r="Q105" i="19"/>
  <c r="P106" i="19"/>
  <c r="Q106" i="19"/>
  <c r="P107" i="19"/>
  <c r="Q107" i="19"/>
  <c r="P108" i="19"/>
  <c r="Q108" i="19"/>
  <c r="P109" i="19"/>
  <c r="Q109" i="19"/>
  <c r="P110" i="19"/>
  <c r="Q110" i="19"/>
  <c r="P111" i="19"/>
  <c r="Q111" i="19"/>
  <c r="P112" i="19"/>
  <c r="Q112" i="19"/>
  <c r="P113" i="19"/>
  <c r="Q113" i="19"/>
  <c r="P114" i="19"/>
  <c r="Q114" i="19"/>
  <c r="P115" i="19"/>
  <c r="Q115" i="19"/>
  <c r="P116" i="19"/>
  <c r="Q116" i="19"/>
  <c r="P117" i="19"/>
  <c r="Q117" i="19"/>
  <c r="P118" i="19"/>
  <c r="Q118" i="19"/>
  <c r="P119" i="19"/>
  <c r="Q119" i="19"/>
  <c r="P120" i="19"/>
  <c r="Q120" i="19"/>
  <c r="P121" i="19"/>
  <c r="Q121" i="19"/>
  <c r="P122" i="19"/>
  <c r="Q122" i="19"/>
  <c r="P123" i="19"/>
  <c r="Q123" i="19"/>
  <c r="P124" i="19"/>
  <c r="Q124" i="19"/>
  <c r="P125" i="19"/>
  <c r="Q125" i="19"/>
  <c r="P126" i="19"/>
  <c r="Q126" i="19"/>
  <c r="P127" i="19"/>
  <c r="Q127" i="19"/>
  <c r="P128" i="19"/>
  <c r="Q128" i="19"/>
  <c r="P129" i="19"/>
  <c r="Q129" i="19"/>
  <c r="P130" i="19"/>
  <c r="Q130" i="19"/>
  <c r="P131" i="19"/>
  <c r="Q131" i="19"/>
  <c r="P132" i="19"/>
  <c r="Q132" i="19"/>
  <c r="P133" i="19"/>
  <c r="Q133" i="19"/>
  <c r="P134" i="19"/>
  <c r="Q134" i="19"/>
  <c r="P135" i="19"/>
  <c r="Q135" i="19"/>
  <c r="P136" i="19"/>
  <c r="Q136" i="19"/>
  <c r="P137" i="19"/>
  <c r="Q137" i="19"/>
  <c r="P138" i="19"/>
  <c r="Q138" i="19"/>
  <c r="P139" i="19"/>
  <c r="Q139" i="19"/>
  <c r="P140" i="19"/>
  <c r="Q140" i="19"/>
  <c r="P141" i="19"/>
  <c r="Q141" i="19"/>
  <c r="P142" i="19"/>
  <c r="Q142" i="19"/>
  <c r="P143" i="19"/>
  <c r="Q143" i="19"/>
  <c r="P144" i="19"/>
  <c r="Q144" i="19"/>
  <c r="P145" i="19"/>
  <c r="Q145" i="19"/>
  <c r="P146" i="19"/>
  <c r="Q146" i="19"/>
  <c r="P147" i="19"/>
  <c r="Q147" i="19"/>
  <c r="P148" i="19"/>
  <c r="Q148" i="19"/>
  <c r="P149" i="19"/>
  <c r="Q149" i="19"/>
  <c r="P150" i="19"/>
  <c r="Q150" i="19"/>
  <c r="P151" i="19"/>
  <c r="Q151" i="19"/>
  <c r="P152" i="19"/>
  <c r="Q152" i="19"/>
  <c r="P153" i="19"/>
  <c r="Q153" i="19"/>
  <c r="P154" i="19"/>
  <c r="Q154" i="19"/>
  <c r="P155" i="19"/>
  <c r="Q155" i="19"/>
  <c r="P156" i="19"/>
  <c r="Q156" i="19"/>
  <c r="P157" i="19"/>
  <c r="Q157" i="19"/>
  <c r="P158" i="19"/>
  <c r="Q158" i="19"/>
  <c r="P159" i="19"/>
  <c r="Q159" i="19"/>
  <c r="P160" i="19"/>
  <c r="Q160" i="19"/>
  <c r="P161" i="19"/>
  <c r="Q161" i="19"/>
  <c r="P162" i="19"/>
  <c r="Q162" i="19"/>
  <c r="P163" i="19"/>
  <c r="Q163" i="19"/>
  <c r="P164" i="19"/>
  <c r="Q164" i="19"/>
  <c r="P165" i="19"/>
  <c r="Q165" i="19"/>
  <c r="P166" i="19"/>
  <c r="Q166" i="19"/>
  <c r="P167" i="19"/>
  <c r="Q167" i="19"/>
  <c r="P168" i="19"/>
  <c r="Q168" i="19"/>
  <c r="P169" i="19"/>
  <c r="Q169" i="19"/>
  <c r="P170" i="19"/>
  <c r="Q170" i="19"/>
  <c r="P171" i="19"/>
  <c r="Q171" i="19"/>
  <c r="P172" i="19"/>
  <c r="Q172" i="19"/>
  <c r="P173" i="19"/>
  <c r="Q173" i="19"/>
  <c r="P174" i="19"/>
  <c r="Q174" i="19"/>
  <c r="P175" i="19"/>
  <c r="Q175" i="19"/>
  <c r="P176" i="19"/>
  <c r="Q176" i="19"/>
  <c r="P177" i="19"/>
  <c r="Q177" i="19"/>
  <c r="P178" i="19"/>
  <c r="Q178" i="19"/>
  <c r="P179" i="19"/>
  <c r="Q179" i="19"/>
  <c r="P180" i="19"/>
  <c r="Q180" i="19"/>
  <c r="P181" i="19"/>
  <c r="Q181" i="19"/>
  <c r="P182" i="19"/>
  <c r="Q182" i="19"/>
  <c r="P183" i="19"/>
  <c r="Q183" i="19"/>
  <c r="P184" i="19"/>
  <c r="Q184" i="19"/>
  <c r="P185" i="19"/>
  <c r="Q185" i="19"/>
  <c r="P186" i="19"/>
  <c r="Q186" i="19"/>
  <c r="P187" i="19"/>
  <c r="Q187" i="19"/>
  <c r="P188" i="19"/>
  <c r="Q188" i="19"/>
  <c r="P189" i="19"/>
  <c r="Q189" i="19"/>
  <c r="P190" i="19"/>
  <c r="Q190" i="19"/>
  <c r="P191" i="19"/>
  <c r="Q191" i="19"/>
  <c r="P192" i="19"/>
  <c r="Q192" i="19"/>
  <c r="P193" i="19"/>
  <c r="Q193" i="19"/>
  <c r="P194" i="19"/>
  <c r="Q194" i="19"/>
  <c r="P195" i="19"/>
  <c r="Q195" i="19"/>
  <c r="P196" i="19"/>
  <c r="Q196" i="19"/>
  <c r="P197" i="19"/>
  <c r="Q197" i="19"/>
  <c r="P198" i="19"/>
  <c r="Q198" i="19"/>
  <c r="P199" i="19"/>
  <c r="Q199" i="19"/>
  <c r="P200" i="19"/>
  <c r="Q200" i="19"/>
  <c r="P201" i="19"/>
  <c r="Q201" i="19"/>
  <c r="P202" i="19"/>
  <c r="Q202" i="19"/>
  <c r="P203" i="19"/>
  <c r="Q203" i="19"/>
  <c r="P204" i="19"/>
  <c r="Q204" i="19"/>
  <c r="P205" i="19"/>
  <c r="Q205" i="19"/>
  <c r="P206" i="19"/>
  <c r="Q206" i="19"/>
  <c r="P207" i="19"/>
  <c r="Q207" i="19"/>
  <c r="P208" i="19"/>
  <c r="Q208" i="19"/>
  <c r="P209" i="19"/>
  <c r="Q209" i="19"/>
  <c r="P210" i="19"/>
  <c r="Q210" i="19"/>
  <c r="P211" i="19"/>
  <c r="Q211" i="19"/>
  <c r="P212" i="19"/>
  <c r="Q212" i="19"/>
  <c r="P213" i="19"/>
  <c r="Q213" i="19"/>
  <c r="P214" i="19"/>
  <c r="Q214" i="19"/>
  <c r="P215" i="19"/>
  <c r="Q215" i="19"/>
  <c r="P216" i="19"/>
  <c r="Q216" i="19"/>
  <c r="P217" i="19"/>
  <c r="Q217" i="19"/>
  <c r="P218" i="19"/>
  <c r="Q218" i="19"/>
  <c r="P219" i="19"/>
  <c r="Q219" i="19"/>
  <c r="P220" i="19"/>
  <c r="Q220" i="19"/>
  <c r="P221" i="19"/>
  <c r="Q221" i="19"/>
  <c r="P222" i="19"/>
  <c r="Q222" i="19"/>
  <c r="P223" i="19"/>
  <c r="Q223" i="19"/>
  <c r="P224" i="19"/>
  <c r="Q224" i="19"/>
  <c r="P225" i="19"/>
  <c r="Q225" i="19"/>
  <c r="P226" i="19"/>
  <c r="Q226" i="19"/>
  <c r="P227" i="19"/>
  <c r="Q227" i="19"/>
  <c r="P228" i="19"/>
  <c r="Q228" i="19"/>
  <c r="P229" i="19"/>
  <c r="Q229" i="19"/>
  <c r="P230" i="19"/>
  <c r="Q230" i="19"/>
  <c r="P231" i="19"/>
  <c r="Q231" i="19"/>
  <c r="P232" i="19"/>
  <c r="Q232" i="19"/>
  <c r="P233" i="19"/>
  <c r="Q233" i="19"/>
  <c r="P234" i="19"/>
  <c r="Q234" i="19"/>
  <c r="P235" i="19"/>
  <c r="Q235" i="19"/>
  <c r="P236" i="19"/>
  <c r="Q236" i="19"/>
  <c r="P237" i="19"/>
  <c r="Q237" i="19"/>
  <c r="P238" i="19"/>
  <c r="Q238" i="19"/>
  <c r="P239" i="19"/>
  <c r="Q239" i="19"/>
  <c r="P240" i="19"/>
  <c r="Q240" i="19"/>
  <c r="P241" i="19"/>
  <c r="Q241" i="19"/>
  <c r="P242" i="19"/>
  <c r="Q242" i="19"/>
  <c r="P243" i="19"/>
  <c r="Q243" i="19"/>
  <c r="P244" i="19"/>
  <c r="Q244" i="19"/>
  <c r="P245" i="19"/>
  <c r="Q245" i="19"/>
  <c r="P246" i="19"/>
  <c r="Q246" i="19"/>
  <c r="P247" i="19"/>
  <c r="Q247" i="19"/>
  <c r="P248" i="19"/>
  <c r="Q248" i="19"/>
  <c r="P249" i="19"/>
  <c r="Q249" i="19"/>
  <c r="P250" i="19"/>
  <c r="Q250" i="19"/>
  <c r="P251" i="19"/>
  <c r="Q251" i="19"/>
  <c r="P252" i="19"/>
  <c r="Q252" i="19"/>
  <c r="P253" i="19"/>
  <c r="Q253" i="19"/>
  <c r="P254" i="19"/>
  <c r="Q254" i="19"/>
  <c r="P255" i="19"/>
  <c r="Q255" i="19"/>
  <c r="P256" i="19"/>
  <c r="Q256" i="19"/>
  <c r="P257" i="19"/>
  <c r="Q257" i="19"/>
  <c r="P258" i="19"/>
  <c r="Q258" i="19"/>
  <c r="P259" i="19"/>
  <c r="Q259" i="19"/>
  <c r="P260" i="19"/>
  <c r="Q260" i="19"/>
  <c r="P261" i="19"/>
  <c r="Q261" i="19"/>
  <c r="P262" i="19"/>
  <c r="Q262" i="19"/>
  <c r="P263" i="19"/>
  <c r="Q263" i="19"/>
  <c r="P264" i="19"/>
  <c r="Q264" i="19"/>
  <c r="P265" i="19"/>
  <c r="Q265" i="19"/>
  <c r="P266" i="19"/>
  <c r="Q266" i="19"/>
  <c r="P267" i="19"/>
  <c r="Q267" i="19"/>
  <c r="P268" i="19"/>
  <c r="Q268" i="19"/>
  <c r="P269" i="19"/>
  <c r="Q269" i="19"/>
  <c r="P270" i="19"/>
  <c r="Q270" i="19"/>
  <c r="P271" i="19"/>
  <c r="Q271" i="19"/>
  <c r="P272" i="19"/>
  <c r="Q272" i="19"/>
  <c r="P273" i="19"/>
  <c r="Q273" i="19"/>
  <c r="P274" i="19"/>
  <c r="Q274" i="19"/>
  <c r="P275" i="19"/>
  <c r="Q275" i="19"/>
  <c r="P276" i="19"/>
  <c r="Q276" i="19"/>
  <c r="P277" i="19"/>
  <c r="Q277" i="19"/>
  <c r="P278" i="19"/>
  <c r="Q278" i="19"/>
  <c r="P279" i="19"/>
  <c r="Q279" i="19"/>
  <c r="P280" i="19"/>
  <c r="Q280" i="19"/>
  <c r="P281" i="19"/>
  <c r="Q281" i="19"/>
  <c r="P282" i="19"/>
  <c r="Q282" i="19"/>
  <c r="P283" i="19"/>
  <c r="Q283" i="19"/>
  <c r="P284" i="19"/>
  <c r="Q284" i="19"/>
  <c r="P285" i="19"/>
  <c r="Q285" i="19"/>
  <c r="P286" i="19"/>
  <c r="Q286" i="19"/>
  <c r="P287" i="19"/>
  <c r="Q287" i="19"/>
  <c r="P288" i="19"/>
  <c r="Q288" i="19"/>
  <c r="P289" i="19"/>
  <c r="Q289" i="19"/>
  <c r="P290" i="19"/>
  <c r="Q290" i="19"/>
  <c r="P291" i="19"/>
  <c r="Q291" i="19"/>
  <c r="P292" i="19"/>
  <c r="Q292" i="19"/>
  <c r="P293" i="19"/>
  <c r="Q293" i="19"/>
  <c r="P294" i="19"/>
  <c r="Q294" i="19"/>
  <c r="P295" i="19"/>
  <c r="Q295" i="19"/>
  <c r="P296" i="19"/>
  <c r="Q296" i="19"/>
  <c r="P297" i="19"/>
  <c r="Q297" i="19"/>
  <c r="P298" i="19"/>
  <c r="Q298" i="19"/>
  <c r="P299" i="19"/>
  <c r="Q299" i="19"/>
  <c r="P300" i="19"/>
  <c r="Q300" i="19"/>
  <c r="P301" i="19"/>
  <c r="Q301" i="19"/>
  <c r="P302" i="19"/>
  <c r="Q302" i="19"/>
  <c r="P303" i="19"/>
  <c r="Q303" i="19"/>
  <c r="P304" i="19"/>
  <c r="Q304" i="19"/>
  <c r="P305" i="19"/>
  <c r="Q305" i="19"/>
  <c r="P306" i="19"/>
  <c r="Q306" i="19"/>
  <c r="P307" i="19"/>
  <c r="Q307" i="19"/>
  <c r="P308" i="19"/>
  <c r="Q308" i="19"/>
  <c r="P309" i="19"/>
  <c r="Q309" i="19"/>
  <c r="P310" i="19"/>
  <c r="Q310" i="19"/>
  <c r="P311" i="19"/>
  <c r="Q311" i="19"/>
  <c r="P312" i="19"/>
  <c r="Q312" i="19"/>
  <c r="P313" i="19"/>
  <c r="Q313" i="19"/>
  <c r="P314" i="19"/>
  <c r="Q314" i="19"/>
  <c r="P315" i="19"/>
  <c r="Q315" i="19"/>
  <c r="P316" i="19"/>
  <c r="Q316" i="19"/>
  <c r="P317" i="19"/>
  <c r="Q317" i="19"/>
  <c r="P318" i="19"/>
  <c r="Q318" i="19"/>
  <c r="P319" i="19"/>
  <c r="Q319" i="19"/>
  <c r="P320" i="19"/>
  <c r="Q320" i="19"/>
  <c r="P321" i="19"/>
  <c r="Q321" i="19"/>
  <c r="P322" i="19"/>
  <c r="Q322" i="19"/>
  <c r="P323" i="19"/>
  <c r="Q323" i="19"/>
  <c r="P324" i="19"/>
  <c r="Q324" i="19"/>
  <c r="P325" i="19"/>
  <c r="Q325" i="19"/>
  <c r="P326" i="19"/>
  <c r="Q326" i="19"/>
  <c r="P327" i="19"/>
  <c r="Q327" i="19"/>
  <c r="P328" i="19"/>
  <c r="Q328" i="19"/>
  <c r="P329" i="19"/>
  <c r="Q329" i="19"/>
  <c r="P330" i="19"/>
  <c r="Q330" i="19"/>
  <c r="P331" i="19"/>
  <c r="Q331" i="19"/>
  <c r="P332" i="19"/>
  <c r="Q332" i="19"/>
  <c r="P333" i="19"/>
  <c r="Q333" i="19"/>
  <c r="P334" i="19"/>
  <c r="Q334" i="19"/>
  <c r="P335" i="19"/>
  <c r="Q335" i="19"/>
  <c r="P336" i="19"/>
  <c r="Q336" i="19"/>
  <c r="P337" i="19"/>
  <c r="Q337" i="19"/>
  <c r="P338" i="19"/>
  <c r="Q338" i="19"/>
  <c r="P339" i="19"/>
  <c r="Q339" i="19"/>
  <c r="P340" i="19"/>
  <c r="Q340" i="19"/>
  <c r="P341" i="19"/>
  <c r="Q341" i="19"/>
  <c r="P342" i="19"/>
  <c r="Q342" i="19"/>
  <c r="P343" i="19"/>
  <c r="Q343" i="19"/>
  <c r="P344" i="19"/>
  <c r="Q344" i="19"/>
  <c r="P345" i="19"/>
  <c r="Q345" i="19"/>
  <c r="P346" i="19"/>
  <c r="Q346" i="19"/>
  <c r="P347" i="19"/>
  <c r="Q347" i="19"/>
  <c r="P348" i="19"/>
  <c r="Q348" i="19"/>
  <c r="P349" i="19"/>
  <c r="Q349" i="19"/>
  <c r="P350" i="19"/>
  <c r="Q350" i="19"/>
  <c r="P351" i="19"/>
  <c r="Q351" i="19"/>
  <c r="P352" i="19"/>
  <c r="Q352" i="19"/>
  <c r="P353" i="19"/>
  <c r="Q353" i="19"/>
  <c r="P354" i="19"/>
  <c r="Q354" i="19"/>
  <c r="P355" i="19"/>
  <c r="Q355" i="19"/>
  <c r="P356" i="19"/>
  <c r="Q356" i="19"/>
  <c r="P357" i="19"/>
  <c r="Q357" i="19"/>
  <c r="P358" i="19"/>
  <c r="Q358" i="19"/>
  <c r="P359" i="19"/>
  <c r="Q359" i="19"/>
  <c r="P360" i="19"/>
  <c r="Q360" i="19"/>
  <c r="P361" i="19"/>
  <c r="Q361" i="19"/>
  <c r="P362" i="19"/>
  <c r="Q362" i="19"/>
  <c r="P363" i="19"/>
  <c r="Q363" i="19"/>
  <c r="P364" i="19"/>
  <c r="Q364" i="19"/>
  <c r="P365" i="19"/>
  <c r="Q365" i="19"/>
  <c r="P366" i="19"/>
  <c r="Q366" i="19"/>
  <c r="P367" i="19"/>
  <c r="Q367" i="19"/>
  <c r="P368" i="19"/>
  <c r="Q368" i="19"/>
  <c r="P369" i="19"/>
  <c r="Q369" i="19"/>
  <c r="P370" i="19"/>
  <c r="Q370" i="19"/>
  <c r="P371" i="19"/>
  <c r="Q371" i="19"/>
  <c r="P372" i="19"/>
  <c r="Q372" i="19"/>
  <c r="P373" i="19"/>
  <c r="Q373" i="19"/>
  <c r="P374" i="19"/>
  <c r="Q374" i="19"/>
  <c r="P375" i="19"/>
  <c r="Q375" i="19"/>
  <c r="P376" i="19"/>
  <c r="Q376" i="19"/>
  <c r="P377" i="19"/>
  <c r="Q377" i="19"/>
  <c r="P378" i="19"/>
  <c r="Q378" i="19"/>
  <c r="P379" i="19"/>
  <c r="Q379" i="19"/>
  <c r="P380" i="19"/>
  <c r="Q380" i="19"/>
  <c r="P381" i="19"/>
  <c r="Q381" i="19"/>
  <c r="P382" i="19"/>
  <c r="Q382" i="19"/>
  <c r="P383" i="19"/>
  <c r="Q383" i="19"/>
  <c r="P384" i="19"/>
  <c r="Q384" i="19"/>
  <c r="P385" i="19"/>
  <c r="Q385" i="19"/>
  <c r="P386" i="19"/>
  <c r="Q386" i="19"/>
  <c r="P387" i="19"/>
  <c r="Q387" i="19"/>
  <c r="P388" i="19"/>
  <c r="Q388" i="19"/>
  <c r="P389" i="19"/>
  <c r="Q389" i="19"/>
  <c r="P390" i="19"/>
  <c r="Q390" i="19"/>
  <c r="P391" i="19"/>
  <c r="Q391" i="19"/>
  <c r="P392" i="19"/>
  <c r="Q392" i="19"/>
  <c r="P393" i="19"/>
  <c r="Q393" i="19"/>
  <c r="P394" i="19"/>
  <c r="Q394" i="19"/>
  <c r="P395" i="19"/>
  <c r="Q395" i="19"/>
  <c r="P396" i="19"/>
  <c r="Q396" i="19"/>
  <c r="P397" i="19"/>
  <c r="Q397" i="19"/>
  <c r="P398" i="19"/>
  <c r="Q398" i="19"/>
  <c r="P399" i="19"/>
  <c r="Q399" i="19"/>
  <c r="P400" i="19"/>
  <c r="Q400" i="19"/>
  <c r="P401" i="19"/>
  <c r="Q401" i="19"/>
  <c r="P402" i="19"/>
  <c r="Q402" i="19"/>
  <c r="P403" i="19"/>
  <c r="Q403" i="19"/>
  <c r="P404" i="19"/>
  <c r="Q404" i="19"/>
  <c r="P405" i="19"/>
  <c r="Q405" i="19"/>
  <c r="P406" i="19"/>
  <c r="Q406" i="19"/>
  <c r="P407" i="19"/>
  <c r="Q407" i="19"/>
  <c r="P408" i="19"/>
  <c r="Q408" i="19"/>
  <c r="P409" i="19"/>
  <c r="Q409" i="19"/>
  <c r="P410" i="19"/>
  <c r="Q410" i="19"/>
  <c r="P411" i="19"/>
  <c r="Q411" i="19"/>
  <c r="P412" i="19"/>
  <c r="Q412" i="19"/>
  <c r="P413" i="19"/>
  <c r="Q413" i="19"/>
  <c r="P414" i="19"/>
  <c r="Q414" i="19"/>
  <c r="P415" i="19"/>
  <c r="Q415" i="19"/>
  <c r="P416" i="19"/>
  <c r="Q416" i="19"/>
  <c r="P417" i="19"/>
  <c r="Q417" i="19"/>
  <c r="P418" i="19"/>
  <c r="Q418" i="19"/>
  <c r="P419" i="19"/>
  <c r="Q419" i="19"/>
  <c r="P420" i="19"/>
  <c r="Q420" i="19"/>
  <c r="P421" i="19"/>
  <c r="Q421" i="19"/>
  <c r="P5" i="19"/>
  <c r="Q5" i="19"/>
  <c r="BF22" i="5"/>
  <c r="BG22" i="5"/>
  <c r="BF21" i="5"/>
  <c r="BG21" i="5"/>
  <c r="BF20" i="5"/>
  <c r="BG20" i="5"/>
  <c r="BF19" i="5"/>
  <c r="BG19" i="5"/>
  <c r="BF18" i="5"/>
  <c r="BG18" i="5"/>
  <c r="BF17" i="5"/>
  <c r="BG17" i="5"/>
  <c r="BF16" i="5"/>
  <c r="BG16" i="5"/>
  <c r="BF15" i="5"/>
  <c r="BG15" i="5"/>
  <c r="BF14" i="5"/>
  <c r="BG14" i="5"/>
  <c r="BF13" i="5"/>
  <c r="BG13" i="5"/>
  <c r="BF12" i="5"/>
  <c r="BG12" i="5"/>
  <c r="BF11" i="5"/>
  <c r="BG11" i="5"/>
  <c r="BF10" i="5"/>
  <c r="BG10" i="5"/>
  <c r="BF9" i="5"/>
  <c r="BG9" i="5"/>
  <c r="AW10" i="5"/>
  <c r="BF23" i="5"/>
  <c r="BG23" i="5"/>
  <c r="C5" i="19"/>
  <c r="F5" i="19"/>
  <c r="H5" i="19"/>
  <c r="I5" i="19"/>
  <c r="BA327" i="5"/>
  <c r="BB327" i="5"/>
  <c r="BA328" i="5"/>
  <c r="BB328" i="5"/>
  <c r="BA329" i="5"/>
  <c r="BB329" i="5"/>
  <c r="BA330" i="5"/>
  <c r="BB330" i="5"/>
  <c r="BA331" i="5"/>
  <c r="BB331" i="5"/>
  <c r="BA332" i="5"/>
  <c r="BB332" i="5"/>
  <c r="BA333" i="5"/>
  <c r="BB333" i="5"/>
  <c r="BA334" i="5"/>
  <c r="BB334" i="5"/>
  <c r="BA335" i="5"/>
  <c r="BB335" i="5"/>
  <c r="BA40" i="5"/>
  <c r="BB40" i="5"/>
  <c r="BA336" i="5"/>
  <c r="BB336" i="5"/>
  <c r="BA104" i="5"/>
  <c r="BB104" i="5"/>
  <c r="BA337" i="5"/>
  <c r="BB337" i="5"/>
  <c r="BA338" i="5"/>
  <c r="BB338" i="5"/>
  <c r="BA339" i="5"/>
  <c r="BB339" i="5"/>
  <c r="BA340" i="5"/>
  <c r="BB340" i="5"/>
  <c r="BA341" i="5"/>
  <c r="BB341" i="5"/>
  <c r="BA342" i="5"/>
  <c r="BB342" i="5"/>
  <c r="BA343" i="5"/>
  <c r="BB343" i="5"/>
  <c r="BA21" i="5"/>
  <c r="BB21" i="5"/>
  <c r="BA105" i="5"/>
  <c r="BB105" i="5"/>
  <c r="BA344" i="5"/>
  <c r="BB344" i="5"/>
  <c r="BA345" i="5"/>
  <c r="BB345" i="5"/>
  <c r="BA23" i="5"/>
  <c r="BB23" i="5"/>
  <c r="BA346" i="5"/>
  <c r="BB346" i="5"/>
  <c r="BA347" i="5"/>
  <c r="BB347" i="5"/>
  <c r="BA348" i="5"/>
  <c r="BB348" i="5"/>
  <c r="BA349" i="5"/>
  <c r="BB349" i="5"/>
  <c r="BA350" i="5"/>
  <c r="BB350" i="5"/>
  <c r="BA106" i="5"/>
  <c r="BB106" i="5"/>
  <c r="BA351" i="5"/>
  <c r="BB351" i="5"/>
  <c r="BA107" i="5"/>
  <c r="BB107" i="5"/>
  <c r="BA352" i="5"/>
  <c r="BB352" i="5"/>
  <c r="BA353" i="5"/>
  <c r="BB353" i="5"/>
  <c r="BA108" i="5"/>
  <c r="BB108" i="5"/>
  <c r="BA109" i="5"/>
  <c r="BB109" i="5"/>
  <c r="BA354" i="5"/>
  <c r="BB354" i="5"/>
  <c r="BA355" i="5"/>
  <c r="BB355" i="5"/>
  <c r="BA110" i="5"/>
  <c r="BB110" i="5"/>
  <c r="BA356" i="5"/>
  <c r="BB356" i="5"/>
  <c r="BA357" i="5"/>
  <c r="BB357" i="5"/>
  <c r="BA57" i="5"/>
  <c r="BB57" i="5"/>
  <c r="BA358" i="5"/>
  <c r="BB358" i="5"/>
  <c r="BA359" i="5"/>
  <c r="BB359" i="5"/>
  <c r="BA360" i="5"/>
  <c r="BB360" i="5"/>
  <c r="BA361" i="5"/>
  <c r="BB361" i="5"/>
  <c r="BA362" i="5"/>
  <c r="BB362" i="5"/>
  <c r="BA17" i="5"/>
  <c r="BB17" i="5"/>
  <c r="BA363" i="5"/>
  <c r="BB363" i="5"/>
  <c r="BA364" i="5"/>
  <c r="BB364" i="5"/>
  <c r="BA9" i="5"/>
  <c r="BB9" i="5"/>
  <c r="BA41" i="5"/>
  <c r="BB41" i="5"/>
  <c r="BA365" i="5"/>
  <c r="BB365" i="5"/>
  <c r="BA366" i="5"/>
  <c r="BB366" i="5"/>
  <c r="BA367" i="5"/>
  <c r="BB367" i="5"/>
  <c r="BA368" i="5"/>
  <c r="BB368" i="5"/>
  <c r="BA369" i="5"/>
  <c r="BB369" i="5"/>
  <c r="BA370" i="5"/>
  <c r="BB370" i="5"/>
  <c r="BA371" i="5"/>
  <c r="BB371" i="5"/>
  <c r="BA372" i="5"/>
  <c r="BB372" i="5"/>
  <c r="BA373" i="5"/>
  <c r="BB373" i="5"/>
  <c r="BA374" i="5"/>
  <c r="BB374" i="5"/>
  <c r="BA375" i="5"/>
  <c r="BB375" i="5"/>
  <c r="BA376" i="5"/>
  <c r="BB376" i="5"/>
  <c r="BA377" i="5"/>
  <c r="BB377" i="5"/>
  <c r="BA58" i="5"/>
  <c r="BB58" i="5"/>
  <c r="BA378" i="5"/>
  <c r="BB378" i="5"/>
  <c r="BA379" i="5"/>
  <c r="BB379" i="5"/>
  <c r="BA380" i="5"/>
  <c r="BB380" i="5"/>
  <c r="BA381" i="5"/>
  <c r="BB381" i="5"/>
  <c r="BA111" i="5"/>
  <c r="BB111" i="5"/>
  <c r="BA382" i="5"/>
  <c r="BB382" i="5"/>
  <c r="BA383" i="5"/>
  <c r="BB383" i="5"/>
  <c r="BA112" i="5"/>
  <c r="BB112" i="5"/>
  <c r="BA30" i="5"/>
  <c r="BB30" i="5"/>
  <c r="BA384" i="5"/>
  <c r="BB384" i="5"/>
  <c r="BA385" i="5"/>
  <c r="BB385" i="5"/>
  <c r="BA33" i="5"/>
  <c r="BB33" i="5"/>
  <c r="BA113" i="5"/>
  <c r="BB113" i="5"/>
  <c r="BA386" i="5"/>
  <c r="BB386" i="5"/>
  <c r="BA114" i="5"/>
  <c r="BB114" i="5"/>
  <c r="BA387" i="5"/>
  <c r="BB387" i="5"/>
  <c r="BA388" i="5"/>
  <c r="BB388" i="5"/>
  <c r="BA389" i="5"/>
  <c r="BB389" i="5"/>
  <c r="BA115" i="5"/>
  <c r="BB115" i="5"/>
  <c r="BA116" i="5"/>
  <c r="BB116" i="5"/>
  <c r="BA390" i="5"/>
  <c r="BB390" i="5"/>
  <c r="BA391" i="5"/>
  <c r="BB391" i="5"/>
  <c r="BA392" i="5"/>
  <c r="BB392" i="5"/>
  <c r="BA393" i="5"/>
  <c r="BB393" i="5"/>
  <c r="BA394" i="5"/>
  <c r="BB394" i="5"/>
  <c r="BA395" i="5"/>
  <c r="BB395" i="5"/>
  <c r="BA396" i="5"/>
  <c r="BB396" i="5"/>
  <c r="BA397" i="5"/>
  <c r="BB397" i="5"/>
  <c r="BA398" i="5"/>
  <c r="BB398" i="5"/>
  <c r="BA399" i="5"/>
  <c r="BB399" i="5"/>
  <c r="BA117" i="5"/>
  <c r="BB117" i="5"/>
  <c r="BA400" i="5"/>
  <c r="BB400" i="5"/>
  <c r="BA118" i="5"/>
  <c r="BB118" i="5"/>
  <c r="BA401" i="5"/>
  <c r="BB401" i="5"/>
  <c r="BA402" i="5"/>
  <c r="BB402" i="5"/>
  <c r="BA403" i="5"/>
  <c r="BB403" i="5"/>
  <c r="BA404" i="5"/>
  <c r="BB404" i="5"/>
  <c r="BA405" i="5"/>
  <c r="BB405" i="5"/>
  <c r="BA406" i="5"/>
  <c r="BB406" i="5"/>
  <c r="BA407" i="5"/>
  <c r="BB407" i="5"/>
  <c r="BA408" i="5"/>
  <c r="BB408" i="5"/>
  <c r="BA409" i="5"/>
  <c r="BB409" i="5"/>
  <c r="BA410" i="5"/>
  <c r="BB410" i="5"/>
  <c r="BA42" i="5"/>
  <c r="BB42" i="5"/>
  <c r="BA411" i="5"/>
  <c r="BB411" i="5"/>
  <c r="BA14" i="5"/>
  <c r="BB14" i="5"/>
  <c r="BA119" i="5"/>
  <c r="BB119" i="5"/>
  <c r="BA412" i="5"/>
  <c r="BB412" i="5"/>
  <c r="BA413" i="5"/>
  <c r="BB413" i="5"/>
  <c r="BA120" i="5"/>
  <c r="BB120" i="5"/>
  <c r="BA414" i="5"/>
  <c r="BB414" i="5"/>
  <c r="BA121" i="5"/>
  <c r="BB121" i="5"/>
  <c r="BA415" i="5"/>
  <c r="BB415" i="5"/>
  <c r="BA416" i="5"/>
  <c r="BB416" i="5"/>
  <c r="BA417" i="5"/>
  <c r="BB417" i="5"/>
  <c r="BA122" i="5"/>
  <c r="BB122" i="5"/>
  <c r="BA418" i="5"/>
  <c r="BB418" i="5"/>
  <c r="BA419" i="5"/>
  <c r="BB419" i="5"/>
  <c r="BA420" i="5"/>
  <c r="BB420" i="5"/>
  <c r="BA421" i="5"/>
  <c r="BB421" i="5"/>
  <c r="BA422" i="5"/>
  <c r="BB422" i="5"/>
  <c r="BA423" i="5"/>
  <c r="BB423" i="5"/>
  <c r="BA19" i="5"/>
  <c r="BB19" i="5"/>
  <c r="BA424" i="5"/>
  <c r="BB424" i="5"/>
  <c r="BA123" i="5"/>
  <c r="BB123" i="5"/>
  <c r="BA425" i="5"/>
  <c r="BB425" i="5"/>
  <c r="BA426" i="5"/>
  <c r="BB426" i="5"/>
  <c r="BA427" i="5"/>
  <c r="BB427" i="5"/>
  <c r="BA428" i="5"/>
  <c r="BB428" i="5"/>
  <c r="BA429" i="5"/>
  <c r="BB429" i="5"/>
  <c r="BA430" i="5"/>
  <c r="BB430" i="5"/>
  <c r="BA431" i="5"/>
  <c r="BB431" i="5"/>
  <c r="BA432" i="5"/>
  <c r="BB432" i="5"/>
  <c r="BA433" i="5"/>
  <c r="BB433" i="5"/>
  <c r="BA434" i="5"/>
  <c r="BB434" i="5"/>
  <c r="BA59" i="5"/>
  <c r="BB59" i="5"/>
  <c r="BA435" i="5"/>
  <c r="BB435" i="5"/>
  <c r="BA436" i="5"/>
  <c r="BB436" i="5"/>
  <c r="BA437" i="5"/>
  <c r="BB437" i="5"/>
  <c r="BA438" i="5"/>
  <c r="BB438" i="5"/>
  <c r="BA439" i="5"/>
  <c r="BB439" i="5"/>
  <c r="BA440" i="5"/>
  <c r="BB440" i="5"/>
  <c r="BA441" i="5"/>
  <c r="BB441" i="5"/>
  <c r="BA442" i="5"/>
  <c r="BB442" i="5"/>
  <c r="BA443" i="5"/>
  <c r="BB443" i="5"/>
  <c r="BA43" i="5"/>
  <c r="BB43" i="5"/>
  <c r="BA444" i="5"/>
  <c r="BB444" i="5"/>
  <c r="BA445" i="5"/>
  <c r="BB445" i="5"/>
  <c r="BA446" i="5"/>
  <c r="BB446" i="5"/>
  <c r="BA447" i="5"/>
  <c r="BB447" i="5"/>
  <c r="BA448" i="5"/>
  <c r="BB448" i="5"/>
  <c r="BA449" i="5"/>
  <c r="BB449" i="5"/>
  <c r="BA44" i="5"/>
  <c r="BB44" i="5"/>
  <c r="BA450" i="5"/>
  <c r="BB450" i="5"/>
  <c r="BA451" i="5"/>
  <c r="BB451" i="5"/>
  <c r="BA60" i="5"/>
  <c r="BB60" i="5"/>
  <c r="BA452" i="5"/>
  <c r="BB452" i="5"/>
  <c r="BA453" i="5"/>
  <c r="BB453" i="5"/>
  <c r="BA454" i="5"/>
  <c r="BB454" i="5"/>
  <c r="BA61" i="5"/>
  <c r="BB61" i="5"/>
  <c r="BA455" i="5"/>
  <c r="BB455" i="5"/>
  <c r="BA124" i="5"/>
  <c r="BB124" i="5"/>
  <c r="BA456" i="5"/>
  <c r="BB456" i="5"/>
  <c r="BA457" i="5"/>
  <c r="BB457" i="5"/>
  <c r="BA458" i="5"/>
  <c r="BB458" i="5"/>
  <c r="BA25" i="5"/>
  <c r="BB25" i="5"/>
  <c r="BA459" i="5"/>
  <c r="BB459" i="5"/>
  <c r="BA460" i="5"/>
  <c r="BB460" i="5"/>
  <c r="BA461" i="5"/>
  <c r="BB461" i="5"/>
  <c r="BA125" i="5"/>
  <c r="BB125" i="5"/>
  <c r="BA462" i="5"/>
  <c r="BB462" i="5"/>
  <c r="BA45" i="5"/>
  <c r="BB45" i="5"/>
  <c r="BA463" i="5"/>
  <c r="BB463" i="5"/>
  <c r="BA13" i="5"/>
  <c r="BB13" i="5"/>
  <c r="BA126" i="5"/>
  <c r="BB126" i="5"/>
  <c r="BA464" i="5"/>
  <c r="BB464" i="5"/>
  <c r="BA127" i="5"/>
  <c r="BB127" i="5"/>
  <c r="BA128" i="5"/>
  <c r="BB128" i="5"/>
  <c r="BA46" i="5"/>
  <c r="BB46" i="5"/>
  <c r="BA465" i="5"/>
  <c r="BB465" i="5"/>
  <c r="BA466" i="5"/>
  <c r="BB466" i="5"/>
  <c r="BA129" i="5"/>
  <c r="BB129" i="5"/>
  <c r="BA467" i="5"/>
  <c r="BB467" i="5"/>
  <c r="BA468" i="5"/>
  <c r="BB468" i="5"/>
  <c r="BA10" i="5"/>
  <c r="BB10" i="5"/>
  <c r="BA469" i="5"/>
  <c r="BB469" i="5"/>
  <c r="BA470" i="5"/>
  <c r="BB470" i="5"/>
  <c r="BA471" i="5"/>
  <c r="BB471" i="5"/>
  <c r="BA130" i="5"/>
  <c r="BB130" i="5"/>
  <c r="BA472" i="5"/>
  <c r="BB472" i="5"/>
  <c r="BA473" i="5"/>
  <c r="BB473" i="5"/>
  <c r="BA474" i="5"/>
  <c r="BB474" i="5"/>
  <c r="BA475" i="5"/>
  <c r="BB475" i="5"/>
  <c r="BA476" i="5"/>
  <c r="BB476" i="5"/>
  <c r="BA131" i="5"/>
  <c r="BB131" i="5"/>
  <c r="BA477" i="5"/>
  <c r="BB477" i="5"/>
  <c r="BA478" i="5"/>
  <c r="BB478" i="5"/>
  <c r="BA34" i="5"/>
  <c r="BB34" i="5"/>
  <c r="BA479" i="5"/>
  <c r="BB479" i="5"/>
  <c r="BA132" i="5"/>
  <c r="BB132" i="5"/>
  <c r="BA480" i="5"/>
  <c r="BB480" i="5"/>
  <c r="BA26" i="5"/>
  <c r="BB26" i="5"/>
  <c r="BA481" i="5"/>
  <c r="BB481" i="5"/>
  <c r="BA133" i="5"/>
  <c r="BB133" i="5"/>
  <c r="BA62" i="5"/>
  <c r="BB62" i="5"/>
  <c r="BA482" i="5"/>
  <c r="BB482" i="5"/>
  <c r="BA483" i="5"/>
  <c r="BB483" i="5"/>
  <c r="BA47" i="5"/>
  <c r="BB47" i="5"/>
  <c r="BA484" i="5"/>
  <c r="BB484" i="5"/>
  <c r="BA485" i="5"/>
  <c r="BB485" i="5"/>
  <c r="BA486" i="5"/>
  <c r="BB486" i="5"/>
  <c r="BA48" i="5"/>
  <c r="BB48" i="5"/>
  <c r="BA487" i="5"/>
  <c r="BB487" i="5"/>
  <c r="BA488" i="5"/>
  <c r="BB488" i="5"/>
  <c r="BA489" i="5"/>
  <c r="BB489" i="5"/>
  <c r="BA490" i="5"/>
  <c r="BB490" i="5"/>
  <c r="BA491" i="5"/>
  <c r="BB491" i="5"/>
  <c r="BA492" i="5"/>
  <c r="BB492" i="5"/>
  <c r="BA134" i="5"/>
  <c r="BB134" i="5"/>
  <c r="BA493" i="5"/>
  <c r="BB493" i="5"/>
  <c r="BA494" i="5"/>
  <c r="BB494" i="5"/>
  <c r="BA63" i="5"/>
  <c r="BB63" i="5"/>
  <c r="BA35" i="5"/>
  <c r="BB35" i="5"/>
  <c r="BA495" i="5"/>
  <c r="BB495" i="5"/>
  <c r="BA496" i="5"/>
  <c r="BB496" i="5"/>
  <c r="BA497" i="5"/>
  <c r="BB497" i="5"/>
  <c r="BA498" i="5"/>
  <c r="BB498" i="5"/>
  <c r="BA499" i="5"/>
  <c r="BB499" i="5"/>
  <c r="BA500" i="5"/>
  <c r="BB500" i="5"/>
  <c r="BA501" i="5"/>
  <c r="BB501" i="5"/>
  <c r="BA502" i="5"/>
  <c r="BB502" i="5"/>
  <c r="BA503" i="5"/>
  <c r="BB503" i="5"/>
  <c r="BA64" i="5"/>
  <c r="BB64" i="5"/>
  <c r="BA504" i="5"/>
  <c r="BB504" i="5"/>
  <c r="BA505" i="5"/>
  <c r="BB505" i="5"/>
  <c r="BA506" i="5"/>
  <c r="BB506" i="5"/>
  <c r="BA507" i="5"/>
  <c r="BB507" i="5"/>
  <c r="BA508" i="5"/>
  <c r="BB508" i="5"/>
  <c r="BA135" i="5"/>
  <c r="BB135" i="5"/>
  <c r="BA509" i="5"/>
  <c r="BB509" i="5"/>
  <c r="BA11" i="5"/>
  <c r="BB11" i="5"/>
  <c r="BA510" i="5"/>
  <c r="BB510" i="5"/>
  <c r="BA511" i="5"/>
  <c r="BB511" i="5"/>
  <c r="BA512" i="5"/>
  <c r="BB512" i="5"/>
  <c r="BA513" i="5"/>
  <c r="BB513" i="5"/>
  <c r="BA514" i="5"/>
  <c r="BB514" i="5"/>
  <c r="BA515" i="5"/>
  <c r="BB515" i="5"/>
  <c r="BA136" i="5"/>
  <c r="BB136" i="5"/>
  <c r="BA516" i="5"/>
  <c r="BB516" i="5"/>
  <c r="BA517" i="5"/>
  <c r="BB517" i="5"/>
  <c r="BA15" i="5"/>
  <c r="BB15" i="5"/>
  <c r="BA518" i="5"/>
  <c r="BB518" i="5"/>
  <c r="BA519" i="5"/>
  <c r="BB519" i="5"/>
  <c r="BA520" i="5"/>
  <c r="BB520" i="5"/>
  <c r="BA521" i="5"/>
  <c r="BB521" i="5"/>
  <c r="BA522" i="5"/>
  <c r="BB522" i="5"/>
  <c r="BA523" i="5"/>
  <c r="BB523" i="5"/>
  <c r="BA524" i="5"/>
  <c r="BB524" i="5"/>
  <c r="BA525" i="5"/>
  <c r="BB525" i="5"/>
  <c r="BA526" i="5"/>
  <c r="BB526" i="5"/>
  <c r="BA527" i="5"/>
  <c r="BB527" i="5"/>
  <c r="BA528" i="5"/>
  <c r="BB528" i="5"/>
  <c r="BA529" i="5"/>
  <c r="BB529" i="5"/>
  <c r="BA530" i="5"/>
  <c r="BB530" i="5"/>
  <c r="BA531" i="5"/>
  <c r="BB531" i="5"/>
  <c r="BA532" i="5"/>
  <c r="BB532" i="5"/>
  <c r="BA533" i="5"/>
  <c r="BB533" i="5"/>
  <c r="BA534" i="5"/>
  <c r="BB534" i="5"/>
  <c r="BA535" i="5"/>
  <c r="BB535" i="5"/>
  <c r="BA536" i="5"/>
  <c r="BB536" i="5"/>
  <c r="BA537" i="5"/>
  <c r="BB537" i="5"/>
  <c r="BA538" i="5"/>
  <c r="BB538" i="5"/>
  <c r="BA539" i="5"/>
  <c r="BB539" i="5"/>
  <c r="BA137" i="5"/>
  <c r="BB137" i="5"/>
  <c r="BA540" i="5"/>
  <c r="BB540" i="5"/>
  <c r="BA541" i="5"/>
  <c r="BB541" i="5"/>
  <c r="BA542" i="5"/>
  <c r="BB542" i="5"/>
  <c r="BA543" i="5"/>
  <c r="BB543" i="5"/>
  <c r="BA544" i="5"/>
  <c r="BB544" i="5"/>
  <c r="BA545" i="5"/>
  <c r="BB545" i="5"/>
  <c r="BA546" i="5"/>
  <c r="BB546" i="5"/>
  <c r="BA547" i="5"/>
  <c r="BB547" i="5"/>
  <c r="BA65" i="5"/>
  <c r="BB65" i="5"/>
  <c r="BA548" i="5"/>
  <c r="BB548" i="5"/>
  <c r="BA549" i="5"/>
  <c r="BB549" i="5"/>
  <c r="BA550" i="5"/>
  <c r="BB550" i="5"/>
  <c r="BA551" i="5"/>
  <c r="BB551" i="5"/>
  <c r="BA552" i="5"/>
  <c r="BB552" i="5"/>
  <c r="BA553" i="5"/>
  <c r="BB553" i="5"/>
  <c r="BA138" i="5"/>
  <c r="BB138" i="5"/>
  <c r="BA554" i="5"/>
  <c r="BB554" i="5"/>
  <c r="BA66" i="5"/>
  <c r="BB66" i="5"/>
  <c r="BA555" i="5"/>
  <c r="BB555" i="5"/>
  <c r="BA556" i="5"/>
  <c r="BB556" i="5"/>
  <c r="BA67" i="5"/>
  <c r="BB67" i="5"/>
  <c r="BA557" i="5"/>
  <c r="BB557" i="5"/>
  <c r="BA558" i="5"/>
  <c r="BB558" i="5"/>
  <c r="BA559" i="5"/>
  <c r="BB559" i="5"/>
  <c r="BA560" i="5"/>
  <c r="BB560" i="5"/>
  <c r="BA561" i="5"/>
  <c r="BB561" i="5"/>
  <c r="BA562" i="5"/>
  <c r="BB562" i="5"/>
  <c r="BA563" i="5"/>
  <c r="BB563" i="5"/>
  <c r="BA564" i="5"/>
  <c r="BB564" i="5"/>
  <c r="BA49" i="5"/>
  <c r="BB49" i="5"/>
  <c r="BA565" i="5"/>
  <c r="BB565" i="5"/>
  <c r="BA566" i="5"/>
  <c r="BB566" i="5"/>
  <c r="BA567" i="5"/>
  <c r="BB567" i="5"/>
  <c r="BA568" i="5"/>
  <c r="BB568" i="5"/>
  <c r="BA569" i="5"/>
  <c r="BB569" i="5"/>
  <c r="BA570" i="5"/>
  <c r="BB570" i="5"/>
  <c r="BA571" i="5"/>
  <c r="BB571" i="5"/>
  <c r="BA572" i="5"/>
  <c r="BB572" i="5"/>
  <c r="BA573" i="5"/>
  <c r="BB573" i="5"/>
  <c r="BA574" i="5"/>
  <c r="BB574" i="5"/>
  <c r="BA139" i="5"/>
  <c r="BB139" i="5"/>
  <c r="Y205" i="18"/>
  <c r="AN570" i="18"/>
  <c r="AN569" i="18"/>
  <c r="AN568" i="18"/>
  <c r="AN567" i="18"/>
  <c r="AN566" i="18"/>
  <c r="AN565" i="18"/>
  <c r="AN564" i="18"/>
  <c r="AN563" i="18"/>
  <c r="AN562" i="18"/>
  <c r="AN561" i="18"/>
  <c r="AN560" i="18"/>
  <c r="AN559" i="18"/>
  <c r="AN558" i="18"/>
  <c r="AN557" i="18"/>
  <c r="AN556" i="18"/>
  <c r="AN555" i="18"/>
  <c r="AN554" i="18"/>
  <c r="AN553" i="18"/>
  <c r="AN552" i="18"/>
  <c r="AN551" i="18"/>
  <c r="AN550" i="18"/>
  <c r="AN549" i="18"/>
  <c r="AN548" i="18"/>
  <c r="AN547" i="18"/>
  <c r="AN546" i="18"/>
  <c r="AN545" i="18"/>
  <c r="AN544" i="18"/>
  <c r="AN543" i="18"/>
  <c r="AN542" i="18"/>
  <c r="AN541" i="18"/>
  <c r="AN540" i="18"/>
  <c r="AN539" i="18"/>
  <c r="AN538" i="18"/>
  <c r="AN537" i="18"/>
  <c r="AN536" i="18"/>
  <c r="AN535" i="18"/>
  <c r="AN534" i="18"/>
  <c r="AN533" i="18"/>
  <c r="AN532" i="18"/>
  <c r="AN531" i="18"/>
  <c r="AN530" i="18"/>
  <c r="AN529" i="18"/>
  <c r="AN528" i="18"/>
  <c r="AN527" i="18"/>
  <c r="AN526" i="18"/>
  <c r="AN525" i="18"/>
  <c r="AN524" i="18"/>
  <c r="AN523" i="18"/>
  <c r="AN522" i="18"/>
  <c r="AN521" i="18"/>
  <c r="AN520" i="18"/>
  <c r="AN519" i="18"/>
  <c r="AN518" i="18"/>
  <c r="AN517" i="18"/>
  <c r="AN516" i="18"/>
  <c r="AN515" i="18"/>
  <c r="AN514" i="18"/>
  <c r="AN513" i="18"/>
  <c r="AN512" i="18"/>
  <c r="AN511" i="18"/>
  <c r="AN510" i="18"/>
  <c r="AN509" i="18"/>
  <c r="AN508" i="18"/>
  <c r="AN507" i="18"/>
  <c r="AN506" i="18"/>
  <c r="AN505" i="18"/>
  <c r="AN504" i="18"/>
  <c r="AN503" i="18"/>
  <c r="AN502" i="18"/>
  <c r="AN501" i="18"/>
  <c r="AN500" i="18"/>
  <c r="AN499" i="18"/>
  <c r="AN498" i="18"/>
  <c r="AN497" i="18"/>
  <c r="AN496" i="18"/>
  <c r="AN495" i="18"/>
  <c r="AN494" i="18"/>
  <c r="AN493" i="18"/>
  <c r="AN492" i="18"/>
  <c r="AN491" i="18"/>
  <c r="AN490" i="18"/>
  <c r="AN489" i="18"/>
  <c r="AN488" i="18"/>
  <c r="AN487" i="18"/>
  <c r="AN486" i="18"/>
  <c r="AN485" i="18"/>
  <c r="AN484" i="18"/>
  <c r="AN483" i="18"/>
  <c r="AN482" i="18"/>
  <c r="AN481" i="18"/>
  <c r="AN480" i="18"/>
  <c r="AN479" i="18"/>
  <c r="AN478" i="18"/>
  <c r="AN477" i="18"/>
  <c r="AN476" i="18"/>
  <c r="AN475" i="18"/>
  <c r="AN474" i="18"/>
  <c r="AN473" i="18"/>
  <c r="AN472" i="18"/>
  <c r="AN471" i="18"/>
  <c r="AN470" i="18"/>
  <c r="AN469" i="18"/>
  <c r="AN468" i="18"/>
  <c r="AN467" i="18"/>
  <c r="AN466" i="18"/>
  <c r="AN465" i="18"/>
  <c r="AN464" i="18"/>
  <c r="AN463" i="18"/>
  <c r="AN462" i="18"/>
  <c r="AN461" i="18"/>
  <c r="AN460" i="18"/>
  <c r="AN459" i="18"/>
  <c r="AN458" i="18"/>
  <c r="AN457" i="18"/>
  <c r="AN456" i="18"/>
  <c r="AN455" i="18"/>
  <c r="AN454" i="18"/>
  <c r="AN453" i="18"/>
  <c r="AN452" i="18"/>
  <c r="AN451" i="18"/>
  <c r="AN450" i="18"/>
  <c r="AN449" i="18"/>
  <c r="AN448" i="18"/>
  <c r="AN447" i="18"/>
  <c r="AN446" i="18"/>
  <c r="AN445" i="18"/>
  <c r="AN444" i="18"/>
  <c r="AN443" i="18"/>
  <c r="AN442" i="18"/>
  <c r="AN441" i="18"/>
  <c r="AN440" i="18"/>
  <c r="AN439" i="18"/>
  <c r="AN438" i="18"/>
  <c r="AN437" i="18"/>
  <c r="AN436" i="18"/>
  <c r="AN435" i="18"/>
  <c r="AN434" i="18"/>
  <c r="AN433" i="18"/>
  <c r="AN432" i="18"/>
  <c r="AN431" i="18"/>
  <c r="AN430" i="18"/>
  <c r="AN429" i="18"/>
  <c r="AN428" i="18"/>
  <c r="AN427" i="18"/>
  <c r="AN426" i="18"/>
  <c r="AN425" i="18"/>
  <c r="AN424" i="18"/>
  <c r="AN423" i="18"/>
  <c r="AN422" i="18"/>
  <c r="AN421" i="18"/>
  <c r="AN420" i="18"/>
  <c r="AN419" i="18"/>
  <c r="AN418" i="18"/>
  <c r="AN417" i="18"/>
  <c r="AN416" i="18"/>
  <c r="AN415" i="18"/>
  <c r="AN414" i="18"/>
  <c r="AN413" i="18"/>
  <c r="AN412" i="18"/>
  <c r="AN411" i="18"/>
  <c r="AN410" i="18"/>
  <c r="AN409" i="18"/>
  <c r="AN408" i="18"/>
  <c r="AN407" i="18"/>
  <c r="AN406" i="18"/>
  <c r="AN405" i="18"/>
  <c r="AN404" i="18"/>
  <c r="AN403" i="18"/>
  <c r="AN402" i="18"/>
  <c r="AN401" i="18"/>
  <c r="AN400" i="18"/>
  <c r="AN399" i="18"/>
  <c r="AN398" i="18"/>
  <c r="AN397" i="18"/>
  <c r="AN396" i="18"/>
  <c r="AN395" i="18"/>
  <c r="AN394" i="18"/>
  <c r="AN393" i="18"/>
  <c r="AN392" i="18"/>
  <c r="AN391" i="18"/>
  <c r="AN390" i="18"/>
  <c r="AN389" i="18"/>
  <c r="AN388" i="18"/>
  <c r="AN387" i="18"/>
  <c r="AN386" i="18"/>
  <c r="AN385" i="18"/>
  <c r="AN384" i="18"/>
  <c r="AN383" i="18"/>
  <c r="AN382" i="18"/>
  <c r="AN381" i="18"/>
  <c r="AN380" i="18"/>
  <c r="AN379" i="18"/>
  <c r="AN378" i="18"/>
  <c r="AN377" i="18"/>
  <c r="AN376" i="18"/>
  <c r="AN375" i="18"/>
  <c r="AN374" i="18"/>
  <c r="AN373" i="18"/>
  <c r="AN372" i="18"/>
  <c r="AN371" i="18"/>
  <c r="AN370" i="18"/>
  <c r="AN369" i="18"/>
  <c r="AN368" i="18"/>
  <c r="AN367" i="18"/>
  <c r="AN366" i="18"/>
  <c r="AN365" i="18"/>
  <c r="AN364" i="18"/>
  <c r="AN363" i="18"/>
  <c r="AN362" i="18"/>
  <c r="AN361" i="18"/>
  <c r="AN360" i="18"/>
  <c r="AN359" i="18"/>
  <c r="AN358" i="18"/>
  <c r="AN357" i="18"/>
  <c r="AN356" i="18"/>
  <c r="AN355" i="18"/>
  <c r="AN354" i="18"/>
  <c r="AN353" i="18"/>
  <c r="AN352" i="18"/>
  <c r="AN351" i="18"/>
  <c r="AN350" i="18"/>
  <c r="AN349" i="18"/>
  <c r="AN348" i="18"/>
  <c r="AN347" i="18"/>
  <c r="AN346" i="18"/>
  <c r="AN345" i="18"/>
  <c r="AN344" i="18"/>
  <c r="AN343" i="18"/>
  <c r="AN342" i="18"/>
  <c r="AN341" i="18"/>
  <c r="AN340" i="18"/>
  <c r="AN339" i="18"/>
  <c r="AN338" i="18"/>
  <c r="AN337" i="18"/>
  <c r="AN336" i="18"/>
  <c r="AN335" i="18"/>
  <c r="AN334" i="18"/>
  <c r="AN333" i="18"/>
  <c r="AN332" i="18"/>
  <c r="AN331" i="18"/>
  <c r="AN330" i="18"/>
  <c r="AN329" i="18"/>
  <c r="AN328" i="18"/>
  <c r="AN327" i="18"/>
  <c r="AN326" i="18"/>
  <c r="AN325" i="18"/>
  <c r="AN324" i="18"/>
  <c r="AN323" i="18"/>
  <c r="AN322" i="18"/>
  <c r="AN321" i="18"/>
  <c r="AN320" i="18"/>
  <c r="AN319" i="18"/>
  <c r="AN318" i="18"/>
  <c r="AN317" i="18"/>
  <c r="AN316" i="18"/>
  <c r="AN315" i="18"/>
  <c r="AN314" i="18"/>
  <c r="AN313" i="18"/>
  <c r="AN312" i="18"/>
  <c r="AN311" i="18"/>
  <c r="AN310" i="18"/>
  <c r="AN309" i="18"/>
  <c r="AN308" i="18"/>
  <c r="AN307" i="18"/>
  <c r="AN306" i="18"/>
  <c r="AN305" i="18"/>
  <c r="AN304" i="18"/>
  <c r="AN303" i="18"/>
  <c r="AN302" i="18"/>
  <c r="AN301" i="18"/>
  <c r="AN300" i="18"/>
  <c r="AN299" i="18"/>
  <c r="AN298" i="18"/>
  <c r="AN297" i="18"/>
  <c r="AN296" i="18"/>
  <c r="AN295" i="18"/>
  <c r="AN294" i="18"/>
  <c r="AN293" i="18"/>
  <c r="AN292" i="18"/>
  <c r="AN291" i="18"/>
  <c r="AN290" i="18"/>
  <c r="AN289" i="18"/>
  <c r="AN288" i="18"/>
  <c r="AN287" i="18"/>
  <c r="AN286" i="18"/>
  <c r="AN285" i="18"/>
  <c r="AN284" i="18"/>
  <c r="AN283" i="18"/>
  <c r="AN282" i="18"/>
  <c r="AN281" i="18"/>
  <c r="AN280" i="18"/>
  <c r="AN279" i="18"/>
  <c r="AN278" i="18"/>
  <c r="AN277" i="18"/>
  <c r="AN276" i="18"/>
  <c r="AN275" i="18"/>
  <c r="AN274" i="18"/>
  <c r="AN273" i="18"/>
  <c r="AN272" i="18"/>
  <c r="AN271" i="18"/>
  <c r="AN270" i="18"/>
  <c r="AN269" i="18"/>
  <c r="AN268" i="18"/>
  <c r="AN267" i="18"/>
  <c r="AN266" i="18"/>
  <c r="AN265" i="18"/>
  <c r="AN264" i="18"/>
  <c r="AN263" i="18"/>
  <c r="AN262" i="18"/>
  <c r="AN261" i="18"/>
  <c r="AN260" i="18"/>
  <c r="AN259" i="18"/>
  <c r="AN258" i="18"/>
  <c r="AN257" i="18"/>
  <c r="AN256" i="18"/>
  <c r="AN255" i="18"/>
  <c r="AN254" i="18"/>
  <c r="AN253" i="18"/>
  <c r="AN252" i="18"/>
  <c r="AN251" i="18"/>
  <c r="AN250" i="18"/>
  <c r="AN249" i="18"/>
  <c r="BB16" i="5"/>
  <c r="BA16" i="5"/>
  <c r="AN248" i="18"/>
  <c r="BB326" i="5"/>
  <c r="BA326" i="5"/>
  <c r="AN247" i="18"/>
  <c r="BB56" i="5"/>
  <c r="BA56" i="5"/>
  <c r="AN246" i="18"/>
  <c r="BB103" i="5"/>
  <c r="BA103" i="5"/>
  <c r="AN245" i="18"/>
  <c r="BB325" i="5"/>
  <c r="BA325" i="5"/>
  <c r="AN244" i="18"/>
  <c r="BB324" i="5"/>
  <c r="BA324" i="5"/>
  <c r="AN243" i="18"/>
  <c r="BB323" i="5"/>
  <c r="BA323" i="5"/>
  <c r="AN242" i="18"/>
  <c r="BB39" i="5"/>
  <c r="BA39" i="5"/>
  <c r="AN241" i="18"/>
  <c r="BB322" i="5"/>
  <c r="BA322" i="5"/>
  <c r="AN240" i="18"/>
  <c r="BB321" i="5"/>
  <c r="BA321" i="5"/>
  <c r="AN239" i="18"/>
  <c r="BB29" i="5"/>
  <c r="BA29" i="5"/>
  <c r="AN238" i="18"/>
  <c r="BB320" i="5"/>
  <c r="BA320" i="5"/>
  <c r="AN237" i="18"/>
  <c r="BB102" i="5"/>
  <c r="BA102" i="5"/>
  <c r="AN236" i="18"/>
  <c r="BB319" i="5"/>
  <c r="BA319" i="5"/>
  <c r="AN235" i="18"/>
  <c r="BB318" i="5"/>
  <c r="BA318" i="5"/>
  <c r="AN234" i="18"/>
  <c r="BB317" i="5"/>
  <c r="BA317" i="5"/>
  <c r="AN233" i="18"/>
  <c r="BB316" i="5"/>
  <c r="BA316" i="5"/>
  <c r="AN232" i="18"/>
  <c r="BB315" i="5"/>
  <c r="BA315" i="5"/>
  <c r="AN231" i="18"/>
  <c r="BB314" i="5"/>
  <c r="BA314" i="5"/>
  <c r="AN230" i="18"/>
  <c r="BB313" i="5"/>
  <c r="BA313" i="5"/>
  <c r="AN229" i="18"/>
  <c r="BB312" i="5"/>
  <c r="BA312" i="5"/>
  <c r="AN228" i="18"/>
  <c r="BB311" i="5"/>
  <c r="BA311" i="5"/>
  <c r="AN227" i="18"/>
  <c r="BB101" i="5"/>
  <c r="BA101" i="5"/>
  <c r="AN226" i="18"/>
  <c r="BB310" i="5"/>
  <c r="BA310" i="5"/>
  <c r="AN225" i="18"/>
  <c r="BB309" i="5"/>
  <c r="BA309" i="5"/>
  <c r="AN224" i="18"/>
  <c r="BB308" i="5"/>
  <c r="BA308" i="5"/>
  <c r="AN223" i="18"/>
  <c r="BB307" i="5"/>
  <c r="BA307" i="5"/>
  <c r="AN222" i="18"/>
  <c r="BB306" i="5"/>
  <c r="BA306" i="5"/>
  <c r="AN221" i="18"/>
  <c r="BB20" i="5"/>
  <c r="BA20" i="5"/>
  <c r="AN220" i="18"/>
  <c r="BB100" i="5"/>
  <c r="BA100" i="5"/>
  <c r="AN219" i="18"/>
  <c r="BB305" i="5"/>
  <c r="BA305" i="5"/>
  <c r="AN218" i="18"/>
  <c r="BB304" i="5"/>
  <c r="BA304" i="5"/>
  <c r="AN217" i="18"/>
  <c r="BB303" i="5"/>
  <c r="BA303" i="5"/>
  <c r="AN216" i="18"/>
  <c r="BB302" i="5"/>
  <c r="BA302" i="5"/>
  <c r="AN215" i="18"/>
  <c r="BB301" i="5"/>
  <c r="BA301" i="5"/>
  <c r="AN214" i="18"/>
  <c r="BB300" i="5"/>
  <c r="BA300" i="5"/>
  <c r="AN213" i="18"/>
  <c r="BB299" i="5"/>
  <c r="BA299" i="5"/>
  <c r="AN212" i="18"/>
  <c r="BB298" i="5"/>
  <c r="BA298" i="5"/>
  <c r="AN211" i="18"/>
  <c r="BB297" i="5"/>
  <c r="BA297" i="5"/>
  <c r="AN210" i="18"/>
  <c r="BB99" i="5"/>
  <c r="BA99" i="5"/>
  <c r="AN209" i="18"/>
  <c r="BB296" i="5"/>
  <c r="BA296" i="5"/>
  <c r="AN208" i="18"/>
  <c r="BB295" i="5"/>
  <c r="BA295" i="5"/>
  <c r="AN207" i="18"/>
  <c r="BB294" i="5"/>
  <c r="BA294" i="5"/>
  <c r="AN206" i="18"/>
  <c r="BB293" i="5"/>
  <c r="BA293" i="5"/>
  <c r="AN205" i="18"/>
  <c r="BB98" i="5"/>
  <c r="BA98" i="5"/>
  <c r="AN204" i="18"/>
  <c r="BB292" i="5"/>
  <c r="BA292" i="5"/>
  <c r="AN203" i="18"/>
  <c r="BB291" i="5"/>
  <c r="BA291" i="5"/>
  <c r="AN202" i="18"/>
  <c r="BB55" i="5"/>
  <c r="BA55" i="5"/>
  <c r="AN201" i="18"/>
  <c r="BB290" i="5"/>
  <c r="BA290" i="5"/>
  <c r="AN200" i="18"/>
  <c r="BB289" i="5"/>
  <c r="BA289" i="5"/>
  <c r="AN199" i="18"/>
  <c r="BB288" i="5"/>
  <c r="BA288" i="5"/>
  <c r="AN198" i="18"/>
  <c r="BB287" i="5"/>
  <c r="BA287" i="5"/>
  <c r="AN197" i="18"/>
  <c r="BB97" i="5"/>
  <c r="BA97" i="5"/>
  <c r="AN196" i="18"/>
  <c r="BB96" i="5"/>
  <c r="BA96" i="5"/>
  <c r="AN195" i="18"/>
  <c r="BB286" i="5"/>
  <c r="BA286" i="5"/>
  <c r="AN194" i="18"/>
  <c r="BB95" i="5"/>
  <c r="BA95" i="5"/>
  <c r="AN193" i="18"/>
  <c r="BB285" i="5"/>
  <c r="BA285" i="5"/>
  <c r="AN192" i="18"/>
  <c r="BB284" i="5"/>
  <c r="BA284" i="5"/>
  <c r="AN191" i="18"/>
  <c r="BB94" i="5"/>
  <c r="BA94" i="5"/>
  <c r="AN190" i="18"/>
  <c r="BB283" i="5"/>
  <c r="BA283" i="5"/>
  <c r="AN189" i="18"/>
  <c r="BB282" i="5"/>
  <c r="BA282" i="5"/>
  <c r="AN188" i="18"/>
  <c r="BB281" i="5"/>
  <c r="BA281" i="5"/>
  <c r="AN187" i="18"/>
  <c r="BB93" i="5"/>
  <c r="BA93" i="5"/>
  <c r="AN186" i="18"/>
  <c r="BB280" i="5"/>
  <c r="BA280" i="5"/>
  <c r="AN185" i="18"/>
  <c r="BB38" i="5"/>
  <c r="BA38" i="5"/>
  <c r="AN184" i="18"/>
  <c r="BB92" i="5"/>
  <c r="BA92" i="5"/>
  <c r="AN183" i="18"/>
  <c r="BB279" i="5"/>
  <c r="BA279" i="5"/>
  <c r="AN182" i="18"/>
  <c r="BB278" i="5"/>
  <c r="BA278" i="5"/>
  <c r="AN181" i="18"/>
  <c r="BB277" i="5"/>
  <c r="BA277" i="5"/>
  <c r="AN180" i="18"/>
  <c r="BB54" i="5"/>
  <c r="BA54" i="5"/>
  <c r="AN179" i="18"/>
  <c r="BB276" i="5"/>
  <c r="BA276" i="5"/>
  <c r="AN178" i="18"/>
  <c r="BB91" i="5"/>
  <c r="BA91" i="5"/>
  <c r="AN177" i="18"/>
  <c r="BB275" i="5"/>
  <c r="BA275" i="5"/>
  <c r="AN176" i="18"/>
  <c r="BB274" i="5"/>
  <c r="BA274" i="5"/>
  <c r="AN175" i="18"/>
  <c r="BB273" i="5"/>
  <c r="BA273" i="5"/>
  <c r="AN174" i="18"/>
  <c r="BB272" i="5"/>
  <c r="BA272" i="5"/>
  <c r="AN173" i="18"/>
  <c r="BB24" i="5"/>
  <c r="BA24" i="5"/>
  <c r="AN172" i="18"/>
  <c r="BB271" i="5"/>
  <c r="BA271" i="5"/>
  <c r="AN171" i="18"/>
  <c r="BB270" i="5"/>
  <c r="BA270" i="5"/>
  <c r="AN170" i="18"/>
  <c r="BB269" i="5"/>
  <c r="BA269" i="5"/>
  <c r="AN169" i="18"/>
  <c r="BB268" i="5"/>
  <c r="BA268" i="5"/>
  <c r="AN168" i="18"/>
  <c r="BB267" i="5"/>
  <c r="BA267" i="5"/>
  <c r="AN167" i="18"/>
  <c r="BB266" i="5"/>
  <c r="BA266" i="5"/>
  <c r="AN166" i="18"/>
  <c r="BB265" i="5"/>
  <c r="BA265" i="5"/>
  <c r="AN165" i="18"/>
  <c r="BB264" i="5"/>
  <c r="BA264" i="5"/>
  <c r="AN164" i="18"/>
  <c r="BB263" i="5"/>
  <c r="BA263" i="5"/>
  <c r="AN163" i="18"/>
  <c r="BB262" i="5"/>
  <c r="BA262" i="5"/>
  <c r="AN162" i="18"/>
  <c r="BB90" i="5"/>
  <c r="BA90" i="5"/>
  <c r="AN161" i="18"/>
  <c r="BB261" i="5"/>
  <c r="BA261" i="5"/>
  <c r="AN160" i="18"/>
  <c r="BB260" i="5"/>
  <c r="BA260" i="5"/>
  <c r="AN159" i="18"/>
  <c r="BB259" i="5"/>
  <c r="BA259" i="5"/>
  <c r="AN158" i="18"/>
  <c r="BB258" i="5"/>
  <c r="BA258" i="5"/>
  <c r="AN157" i="18"/>
  <c r="BB257" i="5"/>
  <c r="BA257" i="5"/>
  <c r="AN156" i="18"/>
  <c r="BB256" i="5"/>
  <c r="BA256" i="5"/>
  <c r="AN155" i="18"/>
  <c r="BB255" i="5"/>
  <c r="BA255" i="5"/>
  <c r="AN154" i="18"/>
  <c r="BB254" i="5"/>
  <c r="BA254" i="5"/>
  <c r="AN153" i="18"/>
  <c r="BB253" i="5"/>
  <c r="BA253" i="5"/>
  <c r="AN152" i="18"/>
  <c r="BB89" i="5"/>
  <c r="BA89" i="5"/>
  <c r="AN151" i="18"/>
  <c r="BB12" i="5"/>
  <c r="BA12" i="5"/>
  <c r="AN150" i="18"/>
  <c r="BB252" i="5"/>
  <c r="BA252" i="5"/>
  <c r="AN149" i="18"/>
  <c r="BB251" i="5"/>
  <c r="BA251" i="5"/>
  <c r="AN148" i="18"/>
  <c r="BB88" i="5"/>
  <c r="BA88" i="5"/>
  <c r="AN147" i="18"/>
  <c r="BB87" i="5"/>
  <c r="BA87" i="5"/>
  <c r="AN146" i="18"/>
  <c r="BB250" i="5"/>
  <c r="BA250" i="5"/>
  <c r="AN145" i="18"/>
  <c r="BB249" i="5"/>
  <c r="BA249" i="5"/>
  <c r="AN144" i="18"/>
  <c r="BB248" i="5"/>
  <c r="BA248" i="5"/>
  <c r="AN143" i="18"/>
  <c r="BB18" i="5"/>
  <c r="BA18" i="5"/>
  <c r="AN142" i="18"/>
  <c r="BB247" i="5"/>
  <c r="BA247" i="5"/>
  <c r="AN141" i="18"/>
  <c r="BB246" i="5"/>
  <c r="BA246" i="5"/>
  <c r="AN140" i="18"/>
  <c r="BB245" i="5"/>
  <c r="BA245" i="5"/>
  <c r="AN139" i="18"/>
  <c r="BB244" i="5"/>
  <c r="BA244" i="5"/>
  <c r="AN138" i="18"/>
  <c r="BB243" i="5"/>
  <c r="BA243" i="5"/>
  <c r="AN137" i="18"/>
  <c r="BB86" i="5"/>
  <c r="BA86" i="5"/>
  <c r="AN136" i="18"/>
  <c r="BB85" i="5"/>
  <c r="BA85" i="5"/>
  <c r="AN135" i="18"/>
  <c r="BB84" i="5"/>
  <c r="BA84" i="5"/>
  <c r="AN134" i="18"/>
  <c r="BB242" i="5"/>
  <c r="BA242" i="5"/>
  <c r="AN133" i="18"/>
  <c r="BB83" i="5"/>
  <c r="BA83" i="5"/>
  <c r="AN132" i="18"/>
  <c r="BB241" i="5"/>
  <c r="BA241" i="5"/>
  <c r="AN131" i="18"/>
  <c r="BB240" i="5"/>
  <c r="BA240" i="5"/>
  <c r="AN130" i="18"/>
  <c r="BB239" i="5"/>
  <c r="BA239" i="5"/>
  <c r="AN129" i="18"/>
  <c r="BB82" i="5"/>
  <c r="BA82" i="5"/>
  <c r="AN128" i="18"/>
  <c r="BB238" i="5"/>
  <c r="BA238" i="5"/>
  <c r="AN127" i="18"/>
  <c r="BB237" i="5"/>
  <c r="BA237" i="5"/>
  <c r="AN126" i="18"/>
  <c r="BB236" i="5"/>
  <c r="BA236" i="5"/>
  <c r="AN125" i="18"/>
  <c r="BB235" i="5"/>
  <c r="BA235" i="5"/>
  <c r="AN124" i="18"/>
  <c r="BB234" i="5"/>
  <c r="BA234" i="5"/>
  <c r="AN123" i="18"/>
  <c r="BB233" i="5"/>
  <c r="BA233" i="5"/>
  <c r="AN122" i="18"/>
  <c r="BB232" i="5"/>
  <c r="BA232" i="5"/>
  <c r="AN121" i="18"/>
  <c r="BB231" i="5"/>
  <c r="BA231" i="5"/>
  <c r="AN120" i="18"/>
  <c r="BB230" i="5"/>
  <c r="BA230" i="5"/>
  <c r="AN119" i="18"/>
  <c r="BB229" i="5"/>
  <c r="BA229" i="5"/>
  <c r="AN118" i="18"/>
  <c r="BB228" i="5"/>
  <c r="BA228" i="5"/>
  <c r="AN117" i="18"/>
  <c r="BB81" i="5"/>
  <c r="BA81" i="5"/>
  <c r="AN116" i="18"/>
  <c r="BB227" i="5"/>
  <c r="BA227" i="5"/>
  <c r="AN115" i="18"/>
  <c r="BB80" i="5"/>
  <c r="BA80" i="5"/>
  <c r="AN114" i="18"/>
  <c r="BB226" i="5"/>
  <c r="BA226" i="5"/>
  <c r="AN113" i="18"/>
  <c r="BB225" i="5"/>
  <c r="BA225" i="5"/>
  <c r="AN112" i="18"/>
  <c r="BB79" i="5"/>
  <c r="BA79" i="5"/>
  <c r="AN111" i="18"/>
  <c r="BB224" i="5"/>
  <c r="BA224" i="5"/>
  <c r="AN110" i="18"/>
  <c r="BB223" i="5"/>
  <c r="BA223" i="5"/>
  <c r="AN109" i="18"/>
  <c r="BB78" i="5"/>
  <c r="BA78" i="5"/>
  <c r="AN108" i="18"/>
  <c r="BB222" i="5"/>
  <c r="BA222" i="5"/>
  <c r="AN107" i="18"/>
  <c r="BB221" i="5"/>
  <c r="BA221" i="5"/>
  <c r="AN106" i="18"/>
  <c r="BB220" i="5"/>
  <c r="BA220" i="5"/>
  <c r="AN105" i="18"/>
  <c r="BB219" i="5"/>
  <c r="BA219" i="5"/>
  <c r="AN104" i="18"/>
  <c r="BB218" i="5"/>
  <c r="BA218" i="5"/>
  <c r="AN103" i="18"/>
  <c r="BB217" i="5"/>
  <c r="BA217" i="5"/>
  <c r="AN102" i="18"/>
  <c r="BB216" i="5"/>
  <c r="BA216" i="5"/>
  <c r="AN101" i="18"/>
  <c r="BB53" i="5"/>
  <c r="BA53" i="5"/>
  <c r="AN100" i="18"/>
  <c r="BB215" i="5"/>
  <c r="BA215" i="5"/>
  <c r="AN99" i="18"/>
  <c r="BB214" i="5"/>
  <c r="BA214" i="5"/>
  <c r="AN98" i="18"/>
  <c r="BB52" i="5"/>
  <c r="BA52" i="5"/>
  <c r="AN97" i="18"/>
  <c r="BB77" i="5"/>
  <c r="BA77" i="5"/>
  <c r="AN96" i="18"/>
  <c r="BB213" i="5"/>
  <c r="BA213" i="5"/>
  <c r="AN95" i="18"/>
  <c r="BB212" i="5"/>
  <c r="BA212" i="5"/>
  <c r="AN94" i="18"/>
  <c r="BB211" i="5"/>
  <c r="BA211" i="5"/>
  <c r="AN93" i="18"/>
  <c r="BB210" i="5"/>
  <c r="BA210" i="5"/>
  <c r="AN92" i="18"/>
  <c r="BB209" i="5"/>
  <c r="BA209" i="5"/>
  <c r="AN91" i="18"/>
  <c r="BB208" i="5"/>
  <c r="BA208" i="5"/>
  <c r="AN90" i="18"/>
  <c r="BB207" i="5"/>
  <c r="BA207" i="5"/>
  <c r="AN89" i="18"/>
  <c r="BB206" i="5"/>
  <c r="BA206" i="5"/>
  <c r="AN88" i="18"/>
  <c r="BB205" i="5"/>
  <c r="BA205" i="5"/>
  <c r="AN87" i="18"/>
  <c r="BB204" i="5"/>
  <c r="BA204" i="5"/>
  <c r="AN86" i="18"/>
  <c r="BB203" i="5"/>
  <c r="BA203" i="5"/>
  <c r="AN85" i="18"/>
  <c r="BB202" i="5"/>
  <c r="BA202" i="5"/>
  <c r="AN84" i="18"/>
  <c r="BB76" i="5"/>
  <c r="BA76" i="5"/>
  <c r="AN83" i="18"/>
  <c r="BB201" i="5"/>
  <c r="BA201" i="5"/>
  <c r="AN82" i="18"/>
  <c r="BB200" i="5"/>
  <c r="BA200" i="5"/>
  <c r="AN81" i="18"/>
  <c r="BB199" i="5"/>
  <c r="BA199" i="5"/>
  <c r="AN80" i="18"/>
  <c r="BB198" i="5"/>
  <c r="BA198" i="5"/>
  <c r="AN79" i="18"/>
  <c r="BB197" i="5"/>
  <c r="BA197" i="5"/>
  <c r="AN78" i="18"/>
  <c r="BB75" i="5"/>
  <c r="BA75" i="5"/>
  <c r="AN77" i="18"/>
  <c r="BB74" i="5"/>
  <c r="BA74" i="5"/>
  <c r="AN76" i="18"/>
  <c r="BB196" i="5"/>
  <c r="BA196" i="5"/>
  <c r="AN75" i="18"/>
  <c r="BB32" i="5"/>
  <c r="BA32" i="5"/>
  <c r="AN74" i="18"/>
  <c r="BB195" i="5"/>
  <c r="BA195" i="5"/>
  <c r="AN73" i="18"/>
  <c r="BB194" i="5"/>
  <c r="BA194" i="5"/>
  <c r="AN72" i="18"/>
  <c r="BB193" i="5"/>
  <c r="BA193" i="5"/>
  <c r="AN71" i="18"/>
  <c r="BB73" i="5"/>
  <c r="BA73" i="5"/>
  <c r="AN70" i="18"/>
  <c r="BB192" i="5"/>
  <c r="BA192" i="5"/>
  <c r="AN69" i="18"/>
  <c r="BB191" i="5"/>
  <c r="BA191" i="5"/>
  <c r="AN68" i="18"/>
  <c r="BB190" i="5"/>
  <c r="BA190" i="5"/>
  <c r="AN67" i="18"/>
  <c r="BB189" i="5"/>
  <c r="BA189" i="5"/>
  <c r="AN66" i="18"/>
  <c r="BB188" i="5"/>
  <c r="BA188" i="5"/>
  <c r="AN65" i="18"/>
  <c r="BB22" i="5"/>
  <c r="BA22" i="5"/>
  <c r="AN64" i="18"/>
  <c r="BB187" i="5"/>
  <c r="BA187" i="5"/>
  <c r="AN63" i="18"/>
  <c r="BB28" i="5"/>
  <c r="BA28" i="5"/>
  <c r="AN62" i="18"/>
  <c r="BB186" i="5"/>
  <c r="BA186" i="5"/>
  <c r="AN61" i="18"/>
  <c r="BB72" i="5"/>
  <c r="BA72" i="5"/>
  <c r="AN60" i="18"/>
  <c r="BB185" i="5"/>
  <c r="BA185" i="5"/>
  <c r="AN59" i="18"/>
  <c r="BB184" i="5"/>
  <c r="BA184" i="5"/>
  <c r="AN58" i="18"/>
  <c r="BB51" i="5"/>
  <c r="BA51" i="5"/>
  <c r="AN57" i="18"/>
  <c r="BB183" i="5"/>
  <c r="BA183" i="5"/>
  <c r="AN56" i="18"/>
  <c r="BB182" i="5"/>
  <c r="BA182" i="5"/>
  <c r="AN55" i="18"/>
  <c r="BB181" i="5"/>
  <c r="BA181" i="5"/>
  <c r="AN54" i="18"/>
  <c r="BB180" i="5"/>
  <c r="BA180" i="5"/>
  <c r="AN53" i="18"/>
  <c r="BB179" i="5"/>
  <c r="BA179" i="5"/>
  <c r="AN52" i="18"/>
  <c r="BB178" i="5"/>
  <c r="BA178" i="5"/>
  <c r="AN51" i="18"/>
  <c r="BB177" i="5"/>
  <c r="BA177" i="5"/>
  <c r="AN50" i="18"/>
  <c r="BB176" i="5"/>
  <c r="BA176" i="5"/>
  <c r="AN49" i="18"/>
  <c r="BB175" i="5"/>
  <c r="BA175" i="5"/>
  <c r="AN48" i="18"/>
  <c r="BB27" i="5"/>
  <c r="BA27" i="5"/>
  <c r="AN47" i="18"/>
  <c r="BB174" i="5"/>
  <c r="BA174" i="5"/>
  <c r="AN46" i="18"/>
  <c r="BB173" i="5"/>
  <c r="BA173" i="5"/>
  <c r="AN45" i="18"/>
  <c r="BB172" i="5"/>
  <c r="BA172" i="5"/>
  <c r="AN44" i="18"/>
  <c r="BB171" i="5"/>
  <c r="BA171" i="5"/>
  <c r="AN43" i="18"/>
  <c r="BB170" i="5"/>
  <c r="BA170" i="5"/>
  <c r="AN42" i="18"/>
  <c r="BB169" i="5"/>
  <c r="BA169" i="5"/>
  <c r="AN41" i="18"/>
  <c r="BB168" i="5"/>
  <c r="BA168" i="5"/>
  <c r="AN40" i="18"/>
  <c r="BB167" i="5"/>
  <c r="BA167" i="5"/>
  <c r="AN39" i="18"/>
  <c r="BB71" i="5"/>
  <c r="BA71" i="5"/>
  <c r="AN38" i="18"/>
  <c r="BB166" i="5"/>
  <c r="BA166" i="5"/>
  <c r="AN37" i="18"/>
  <c r="BB165" i="5"/>
  <c r="BA165" i="5"/>
  <c r="AN36" i="18"/>
  <c r="BB70" i="5"/>
  <c r="BA70" i="5"/>
  <c r="AN35" i="18"/>
  <c r="BB164" i="5"/>
  <c r="BA164" i="5"/>
  <c r="AN34" i="18"/>
  <c r="BB163" i="5"/>
  <c r="BA163" i="5"/>
  <c r="AN33" i="18"/>
  <c r="BB162" i="5"/>
  <c r="BA162" i="5"/>
  <c r="AN32" i="18"/>
  <c r="BB161" i="5"/>
  <c r="BA161" i="5"/>
  <c r="AN31" i="18"/>
  <c r="BB160" i="5"/>
  <c r="BA160" i="5"/>
  <c r="AN30" i="18"/>
  <c r="BB159" i="5"/>
  <c r="BA159" i="5"/>
  <c r="AN29" i="18"/>
  <c r="BB158" i="5"/>
  <c r="BA158" i="5"/>
  <c r="AN28" i="18"/>
  <c r="BB37" i="5"/>
  <c r="BA37" i="5"/>
  <c r="AN27" i="18"/>
  <c r="BB157" i="5"/>
  <c r="BA157" i="5"/>
  <c r="AN26" i="18"/>
  <c r="BB69" i="5"/>
  <c r="BA69" i="5"/>
  <c r="AN25" i="18"/>
  <c r="BB156" i="5"/>
  <c r="BA156" i="5"/>
  <c r="AN24" i="18"/>
  <c r="BB155" i="5"/>
  <c r="BA155" i="5"/>
  <c r="AN23" i="18"/>
  <c r="BB68" i="5"/>
  <c r="BA68" i="5"/>
  <c r="AN22" i="18"/>
  <c r="BB154" i="5"/>
  <c r="BA154" i="5"/>
  <c r="AN21" i="18"/>
  <c r="BB153" i="5"/>
  <c r="BA153" i="5"/>
  <c r="AN20" i="18"/>
  <c r="BB36" i="5"/>
  <c r="BA36" i="5"/>
  <c r="AN19" i="18"/>
  <c r="BB152" i="5"/>
  <c r="BA152" i="5"/>
  <c r="AN18" i="18"/>
  <c r="BB151" i="5"/>
  <c r="BA151" i="5"/>
  <c r="AN17" i="18"/>
  <c r="BB150" i="5"/>
  <c r="BA150" i="5"/>
  <c r="AN16" i="18"/>
  <c r="BB149" i="5"/>
  <c r="BA149" i="5"/>
  <c r="AN15" i="18"/>
  <c r="BB148" i="5"/>
  <c r="BA148" i="5"/>
  <c r="AN14" i="18"/>
  <c r="BB147" i="5"/>
  <c r="BA147" i="5"/>
  <c r="AN13" i="18"/>
  <c r="BB146" i="5"/>
  <c r="BA146" i="5"/>
  <c r="AN12" i="18"/>
  <c r="BB145" i="5"/>
  <c r="BA145" i="5"/>
  <c r="AN11" i="18"/>
  <c r="BB144" i="5"/>
  <c r="BA144" i="5"/>
  <c r="AN10" i="18"/>
  <c r="BB143" i="5"/>
  <c r="BA143" i="5"/>
  <c r="AN9" i="18"/>
  <c r="BB31" i="5"/>
  <c r="BA31" i="5"/>
  <c r="AN8" i="18"/>
  <c r="BB142" i="5"/>
  <c r="BA142" i="5"/>
  <c r="AN7" i="18"/>
  <c r="BB141" i="5"/>
  <c r="BA141" i="5"/>
  <c r="AN6" i="18"/>
  <c r="BB50" i="5"/>
  <c r="BA50" i="5"/>
  <c r="AN5" i="18"/>
  <c r="BB140" i="5"/>
  <c r="BA140" i="5"/>
  <c r="W6" i="18"/>
  <c r="W7" i="18"/>
  <c r="W8" i="18"/>
  <c r="W9" i="18"/>
  <c r="W10" i="18"/>
  <c r="W11" i="18"/>
  <c r="W12" i="18"/>
  <c r="W13" i="18"/>
  <c r="W14" i="18"/>
  <c r="W15" i="18"/>
  <c r="W16" i="18"/>
  <c r="W17" i="18"/>
  <c r="W18" i="18"/>
  <c r="W19" i="18"/>
  <c r="W20" i="18"/>
  <c r="W21" i="18"/>
  <c r="W22" i="18"/>
  <c r="W23" i="18"/>
  <c r="W24" i="18"/>
  <c r="W25" i="18"/>
  <c r="W26" i="18"/>
  <c r="W27" i="18"/>
  <c r="W28" i="18"/>
  <c r="W29" i="18"/>
  <c r="W30" i="18"/>
  <c r="W31" i="18"/>
  <c r="W32" i="18"/>
  <c r="W33" i="18"/>
  <c r="W34" i="18"/>
  <c r="W35" i="18"/>
  <c r="W36" i="18"/>
  <c r="W37" i="18"/>
  <c r="W38" i="18"/>
  <c r="W39" i="18"/>
  <c r="W40" i="18"/>
  <c r="W41" i="18"/>
  <c r="W42" i="18"/>
  <c r="W43" i="18"/>
  <c r="W44" i="18"/>
  <c r="W45" i="18"/>
  <c r="W46" i="18"/>
  <c r="W47" i="18"/>
  <c r="W48" i="18"/>
  <c r="W49" i="18"/>
  <c r="W50" i="18"/>
  <c r="W52" i="18"/>
  <c r="W53" i="18"/>
  <c r="W54" i="18"/>
  <c r="W55" i="18"/>
  <c r="W56" i="18"/>
  <c r="W57" i="18"/>
  <c r="W58" i="18"/>
  <c r="W59" i="18"/>
  <c r="W60" i="18"/>
  <c r="W61" i="18"/>
  <c r="W62" i="18"/>
  <c r="W63" i="18"/>
  <c r="W64" i="18"/>
  <c r="W65" i="18"/>
  <c r="W66" i="18"/>
  <c r="W67" i="18"/>
  <c r="W68" i="18"/>
  <c r="W69" i="18"/>
  <c r="T5" i="18"/>
  <c r="U5" i="18"/>
  <c r="V5" i="18"/>
  <c r="W5" i="18"/>
  <c r="X5" i="18"/>
  <c r="Y5" i="18"/>
  <c r="Z5" i="18"/>
  <c r="AA5" i="18"/>
  <c r="AB5" i="18"/>
  <c r="AC5" i="18"/>
  <c r="AD5" i="18"/>
  <c r="AE5" i="18"/>
  <c r="AF5" i="18"/>
  <c r="AG5" i="18"/>
  <c r="AH5" i="18"/>
  <c r="AI5" i="18"/>
  <c r="AJ5" i="18"/>
  <c r="AK5" i="18"/>
  <c r="T6" i="18"/>
  <c r="U6" i="18"/>
  <c r="V6" i="18"/>
  <c r="X6" i="18"/>
  <c r="Y6" i="18"/>
  <c r="Z6" i="18"/>
  <c r="AA6" i="18"/>
  <c r="AB6" i="18"/>
  <c r="AC6" i="18"/>
  <c r="AD6" i="18"/>
  <c r="AE6" i="18"/>
  <c r="AF6" i="18"/>
  <c r="AG6" i="18"/>
  <c r="AH6" i="18"/>
  <c r="AI6" i="18"/>
  <c r="AJ6" i="18"/>
  <c r="AK6" i="18"/>
  <c r="T7" i="18"/>
  <c r="U7" i="18"/>
  <c r="V7" i="18"/>
  <c r="X7" i="18"/>
  <c r="Y7" i="18"/>
  <c r="Z7" i="18"/>
  <c r="AA7" i="18"/>
  <c r="AB7" i="18"/>
  <c r="AC7" i="18"/>
  <c r="AD7" i="18"/>
  <c r="AE7" i="18"/>
  <c r="AF7" i="18"/>
  <c r="AG7" i="18"/>
  <c r="AH7" i="18"/>
  <c r="AI7" i="18"/>
  <c r="AJ7" i="18"/>
  <c r="AK7" i="18"/>
  <c r="T8" i="18"/>
  <c r="U8" i="18"/>
  <c r="V8" i="18"/>
  <c r="X8" i="18"/>
  <c r="Y8" i="18"/>
  <c r="Z8" i="18"/>
  <c r="AA8" i="18"/>
  <c r="AB8" i="18"/>
  <c r="AC8" i="18"/>
  <c r="AD8" i="18"/>
  <c r="AE8" i="18"/>
  <c r="AF8" i="18"/>
  <c r="AG8" i="18"/>
  <c r="AH8" i="18"/>
  <c r="AI8" i="18"/>
  <c r="AJ8" i="18"/>
  <c r="AK8" i="18"/>
  <c r="T9" i="18"/>
  <c r="U9" i="18"/>
  <c r="V9" i="18"/>
  <c r="X9" i="18"/>
  <c r="Y9" i="18"/>
  <c r="Z9" i="18"/>
  <c r="AA9" i="18"/>
  <c r="AB9" i="18"/>
  <c r="AC9" i="18"/>
  <c r="AD9" i="18"/>
  <c r="AE9" i="18"/>
  <c r="AF9" i="18"/>
  <c r="AG9" i="18"/>
  <c r="AH9" i="18"/>
  <c r="AI9" i="18"/>
  <c r="AJ9" i="18"/>
  <c r="AK9" i="18"/>
  <c r="T10" i="18"/>
  <c r="U10" i="18"/>
  <c r="V10" i="18"/>
  <c r="X10" i="18"/>
  <c r="Y10" i="18"/>
  <c r="Z10" i="18"/>
  <c r="AA10" i="18"/>
  <c r="AB10" i="18"/>
  <c r="AC10" i="18"/>
  <c r="AD10" i="18"/>
  <c r="AE10" i="18"/>
  <c r="AF10" i="18"/>
  <c r="AG10" i="18"/>
  <c r="AH10" i="18"/>
  <c r="AI10" i="18"/>
  <c r="AJ10" i="18"/>
  <c r="AK10" i="18"/>
  <c r="T11" i="18"/>
  <c r="U11" i="18"/>
  <c r="V11" i="18"/>
  <c r="X11" i="18"/>
  <c r="Y11" i="18"/>
  <c r="Z11" i="18"/>
  <c r="AA11" i="18"/>
  <c r="AB11" i="18"/>
  <c r="AC11" i="18"/>
  <c r="AD11" i="18"/>
  <c r="AE11" i="18"/>
  <c r="AF11" i="18"/>
  <c r="AG11" i="18"/>
  <c r="AH11" i="18"/>
  <c r="AI11" i="18"/>
  <c r="AJ11" i="18"/>
  <c r="AK11" i="18"/>
  <c r="T12" i="18"/>
  <c r="U12" i="18"/>
  <c r="V12" i="18"/>
  <c r="X12" i="18"/>
  <c r="Y12" i="18"/>
  <c r="Z12" i="18"/>
  <c r="AA12" i="18"/>
  <c r="AB12" i="18"/>
  <c r="AC12" i="18"/>
  <c r="AD12" i="18"/>
  <c r="AE12" i="18"/>
  <c r="AF12" i="18"/>
  <c r="AG12" i="18"/>
  <c r="AH12" i="18"/>
  <c r="AI12" i="18"/>
  <c r="AJ12" i="18"/>
  <c r="AK12" i="18"/>
  <c r="T13" i="18"/>
  <c r="U13" i="18"/>
  <c r="V13" i="18"/>
  <c r="X13" i="18"/>
  <c r="Y13" i="18"/>
  <c r="Z13" i="18"/>
  <c r="AA13" i="18"/>
  <c r="AB13" i="18"/>
  <c r="AC13" i="18"/>
  <c r="AD13" i="18"/>
  <c r="AE13" i="18"/>
  <c r="AF13" i="18"/>
  <c r="AG13" i="18"/>
  <c r="AH13" i="18"/>
  <c r="AI13" i="18"/>
  <c r="AJ13" i="18"/>
  <c r="AK13" i="18"/>
  <c r="T14" i="18"/>
  <c r="U14" i="18"/>
  <c r="V14" i="18"/>
  <c r="X14" i="18"/>
  <c r="Y14" i="18"/>
  <c r="Z14" i="18"/>
  <c r="AA14" i="18"/>
  <c r="AB14" i="18"/>
  <c r="AC14" i="18"/>
  <c r="AD14" i="18"/>
  <c r="AE14" i="18"/>
  <c r="AF14" i="18"/>
  <c r="AG14" i="18"/>
  <c r="AH14" i="18"/>
  <c r="AI14" i="18"/>
  <c r="AJ14" i="18"/>
  <c r="AK14" i="18"/>
  <c r="T15" i="18"/>
  <c r="U15" i="18"/>
  <c r="V15" i="18"/>
  <c r="X15" i="18"/>
  <c r="Y15" i="18"/>
  <c r="Z15" i="18"/>
  <c r="AA15" i="18"/>
  <c r="AB15" i="18"/>
  <c r="AC15" i="18"/>
  <c r="AD15" i="18"/>
  <c r="AE15" i="18"/>
  <c r="AF15" i="18"/>
  <c r="AG15" i="18"/>
  <c r="AH15" i="18"/>
  <c r="AI15" i="18"/>
  <c r="AJ15" i="18"/>
  <c r="AK15" i="18"/>
  <c r="T16" i="18"/>
  <c r="U16" i="18"/>
  <c r="V16" i="18"/>
  <c r="X16" i="18"/>
  <c r="Y16" i="18"/>
  <c r="Z16" i="18"/>
  <c r="AA16" i="18"/>
  <c r="AB16" i="18"/>
  <c r="AC16" i="18"/>
  <c r="AD16" i="18"/>
  <c r="AE16" i="18"/>
  <c r="AF16" i="18"/>
  <c r="AG16" i="18"/>
  <c r="AH16" i="18"/>
  <c r="AI16" i="18"/>
  <c r="AJ16" i="18"/>
  <c r="AK16" i="18"/>
  <c r="T17" i="18"/>
  <c r="U17" i="18"/>
  <c r="V17" i="18"/>
  <c r="X17" i="18"/>
  <c r="Y17" i="18"/>
  <c r="Z17" i="18"/>
  <c r="AA17" i="18"/>
  <c r="AB17" i="18"/>
  <c r="AC17" i="18"/>
  <c r="AD17" i="18"/>
  <c r="AE17" i="18"/>
  <c r="AF17" i="18"/>
  <c r="AG17" i="18"/>
  <c r="AH17" i="18"/>
  <c r="AI17" i="18"/>
  <c r="AJ17" i="18"/>
  <c r="AK17" i="18"/>
  <c r="T18" i="18"/>
  <c r="U18" i="18"/>
  <c r="V18" i="18"/>
  <c r="X18" i="18"/>
  <c r="Y18" i="18"/>
  <c r="Z18" i="18"/>
  <c r="AA18" i="18"/>
  <c r="AB18" i="18"/>
  <c r="AC18" i="18"/>
  <c r="AD18" i="18"/>
  <c r="AE18" i="18"/>
  <c r="AF18" i="18"/>
  <c r="AG18" i="18"/>
  <c r="AH18" i="18"/>
  <c r="AI18" i="18"/>
  <c r="AJ18" i="18"/>
  <c r="AK18" i="18"/>
  <c r="T19" i="18"/>
  <c r="U19" i="18"/>
  <c r="V19" i="18"/>
  <c r="X19" i="18"/>
  <c r="Y19" i="18"/>
  <c r="Z19" i="18"/>
  <c r="AA19" i="18"/>
  <c r="AB19" i="18"/>
  <c r="AC19" i="18"/>
  <c r="AD19" i="18"/>
  <c r="AE19" i="18"/>
  <c r="AF19" i="18"/>
  <c r="AG19" i="18"/>
  <c r="AH19" i="18"/>
  <c r="AI19" i="18"/>
  <c r="AJ19" i="18"/>
  <c r="AK19" i="18"/>
  <c r="T20" i="18"/>
  <c r="U20" i="18"/>
  <c r="V20" i="18"/>
  <c r="X20" i="18"/>
  <c r="Y20" i="18"/>
  <c r="Z20" i="18"/>
  <c r="AA20" i="18"/>
  <c r="AB20" i="18"/>
  <c r="AC20" i="18"/>
  <c r="AD20" i="18"/>
  <c r="AE20" i="18"/>
  <c r="AF20" i="18"/>
  <c r="AG20" i="18"/>
  <c r="AH20" i="18"/>
  <c r="AI20" i="18"/>
  <c r="AJ20" i="18"/>
  <c r="AK20" i="18"/>
  <c r="T21" i="18"/>
  <c r="U21" i="18"/>
  <c r="V21" i="18"/>
  <c r="X21" i="18"/>
  <c r="Y21" i="18"/>
  <c r="Z21" i="18"/>
  <c r="AA21" i="18"/>
  <c r="AB21" i="18"/>
  <c r="AC21" i="18"/>
  <c r="AD21" i="18"/>
  <c r="AE21" i="18"/>
  <c r="AF21" i="18"/>
  <c r="AG21" i="18"/>
  <c r="AH21" i="18"/>
  <c r="AI21" i="18"/>
  <c r="AJ21" i="18"/>
  <c r="AK21" i="18"/>
  <c r="T22" i="18"/>
  <c r="U22" i="18"/>
  <c r="V22" i="18"/>
  <c r="X22" i="18"/>
  <c r="Y22" i="18"/>
  <c r="Z22" i="18"/>
  <c r="AA22" i="18"/>
  <c r="AB22" i="18"/>
  <c r="AC22" i="18"/>
  <c r="AD22" i="18"/>
  <c r="AE22" i="18"/>
  <c r="AF22" i="18"/>
  <c r="AG22" i="18"/>
  <c r="AH22" i="18"/>
  <c r="AI22" i="18"/>
  <c r="AJ22" i="18"/>
  <c r="AK22" i="18"/>
  <c r="T23" i="18"/>
  <c r="U23" i="18"/>
  <c r="V23" i="18"/>
  <c r="X23" i="18"/>
  <c r="Y23" i="18"/>
  <c r="Z23" i="18"/>
  <c r="AA23" i="18"/>
  <c r="AB23" i="18"/>
  <c r="AC23" i="18"/>
  <c r="AD23" i="18"/>
  <c r="AE23" i="18"/>
  <c r="AF23" i="18"/>
  <c r="AG23" i="18"/>
  <c r="AH23" i="18"/>
  <c r="AI23" i="18"/>
  <c r="AJ23" i="18"/>
  <c r="AK23" i="18"/>
  <c r="T24" i="18"/>
  <c r="U24" i="18"/>
  <c r="V24" i="18"/>
  <c r="X24" i="18"/>
  <c r="Y24" i="18"/>
  <c r="Z24" i="18"/>
  <c r="AA24" i="18"/>
  <c r="AB24" i="18"/>
  <c r="AC24" i="18"/>
  <c r="AD24" i="18"/>
  <c r="AE24" i="18"/>
  <c r="AF24" i="18"/>
  <c r="AG24" i="18"/>
  <c r="AH24" i="18"/>
  <c r="AI24" i="18"/>
  <c r="AJ24" i="18"/>
  <c r="AK24" i="18"/>
  <c r="T25" i="18"/>
  <c r="U25" i="18"/>
  <c r="V25" i="18"/>
  <c r="X25" i="18"/>
  <c r="Y25" i="18"/>
  <c r="Z25" i="18"/>
  <c r="AA25" i="18"/>
  <c r="AB25" i="18"/>
  <c r="AC25" i="18"/>
  <c r="AD25" i="18"/>
  <c r="AE25" i="18"/>
  <c r="AF25" i="18"/>
  <c r="AG25" i="18"/>
  <c r="AH25" i="18"/>
  <c r="AI25" i="18"/>
  <c r="AJ25" i="18"/>
  <c r="AK25" i="18"/>
  <c r="T26" i="18"/>
  <c r="U26" i="18"/>
  <c r="V26" i="18"/>
  <c r="X26" i="18"/>
  <c r="Y26" i="18"/>
  <c r="Z26" i="18"/>
  <c r="AA26" i="18"/>
  <c r="AB26" i="18"/>
  <c r="AC26" i="18"/>
  <c r="AD26" i="18"/>
  <c r="AE26" i="18"/>
  <c r="AF26" i="18"/>
  <c r="AG26" i="18"/>
  <c r="AH26" i="18"/>
  <c r="AI26" i="18"/>
  <c r="AJ26" i="18"/>
  <c r="AK26" i="18"/>
  <c r="T27" i="18"/>
  <c r="U27" i="18"/>
  <c r="V27" i="18"/>
  <c r="X27" i="18"/>
  <c r="Y27" i="18"/>
  <c r="Z27" i="18"/>
  <c r="AA27" i="18"/>
  <c r="AB27" i="18"/>
  <c r="AC27" i="18"/>
  <c r="AD27" i="18"/>
  <c r="AE27" i="18"/>
  <c r="AF27" i="18"/>
  <c r="AG27" i="18"/>
  <c r="AH27" i="18"/>
  <c r="AI27" i="18"/>
  <c r="AJ27" i="18"/>
  <c r="AK27" i="18"/>
  <c r="T28" i="18"/>
  <c r="U28" i="18"/>
  <c r="V28" i="18"/>
  <c r="X28" i="18"/>
  <c r="Y28" i="18"/>
  <c r="Z28" i="18"/>
  <c r="AA28" i="18"/>
  <c r="AB28" i="18"/>
  <c r="AC28" i="18"/>
  <c r="AD28" i="18"/>
  <c r="AE28" i="18"/>
  <c r="AF28" i="18"/>
  <c r="AG28" i="18"/>
  <c r="AH28" i="18"/>
  <c r="AI28" i="18"/>
  <c r="AJ28" i="18"/>
  <c r="AK28" i="18"/>
  <c r="T29" i="18"/>
  <c r="U29" i="18"/>
  <c r="V29" i="18"/>
  <c r="X29" i="18"/>
  <c r="Y29" i="18"/>
  <c r="Z29" i="18"/>
  <c r="AA29" i="18"/>
  <c r="AB29" i="18"/>
  <c r="AC29" i="18"/>
  <c r="AD29" i="18"/>
  <c r="AE29" i="18"/>
  <c r="AF29" i="18"/>
  <c r="AG29" i="18"/>
  <c r="AH29" i="18"/>
  <c r="AI29" i="18"/>
  <c r="AJ29" i="18"/>
  <c r="AK29" i="18"/>
  <c r="T30" i="18"/>
  <c r="U30" i="18"/>
  <c r="V30" i="18"/>
  <c r="X30" i="18"/>
  <c r="Y30" i="18"/>
  <c r="Z30" i="18"/>
  <c r="AA30" i="18"/>
  <c r="AB30" i="18"/>
  <c r="AC30" i="18"/>
  <c r="AD30" i="18"/>
  <c r="AE30" i="18"/>
  <c r="AF30" i="18"/>
  <c r="AG30" i="18"/>
  <c r="AH30" i="18"/>
  <c r="AI30" i="18"/>
  <c r="AJ30" i="18"/>
  <c r="AK30" i="18"/>
  <c r="T31" i="18"/>
  <c r="U31" i="18"/>
  <c r="V31" i="18"/>
  <c r="X31" i="18"/>
  <c r="Y31" i="18"/>
  <c r="Z31" i="18"/>
  <c r="AA31" i="18"/>
  <c r="AB31" i="18"/>
  <c r="AC31" i="18"/>
  <c r="AD31" i="18"/>
  <c r="AE31" i="18"/>
  <c r="AF31" i="18"/>
  <c r="AG31" i="18"/>
  <c r="AH31" i="18"/>
  <c r="AI31" i="18"/>
  <c r="AJ31" i="18"/>
  <c r="AK31" i="18"/>
  <c r="T32" i="18"/>
  <c r="U32" i="18"/>
  <c r="V32" i="18"/>
  <c r="X32" i="18"/>
  <c r="Y32" i="18"/>
  <c r="Z32" i="18"/>
  <c r="AA32" i="18"/>
  <c r="AB32" i="18"/>
  <c r="AC32" i="18"/>
  <c r="AD32" i="18"/>
  <c r="AE32" i="18"/>
  <c r="AF32" i="18"/>
  <c r="AG32" i="18"/>
  <c r="AH32" i="18"/>
  <c r="AI32" i="18"/>
  <c r="AJ32" i="18"/>
  <c r="AK32" i="18"/>
  <c r="T33" i="18"/>
  <c r="U33" i="18"/>
  <c r="V33" i="18"/>
  <c r="X33" i="18"/>
  <c r="Y33" i="18"/>
  <c r="Z33" i="18"/>
  <c r="AA33" i="18"/>
  <c r="AB33" i="18"/>
  <c r="AC33" i="18"/>
  <c r="AD33" i="18"/>
  <c r="AE33" i="18"/>
  <c r="AF33" i="18"/>
  <c r="AG33" i="18"/>
  <c r="AH33" i="18"/>
  <c r="AI33" i="18"/>
  <c r="AJ33" i="18"/>
  <c r="AK33" i="18"/>
  <c r="T34" i="18"/>
  <c r="U34" i="18"/>
  <c r="V34" i="18"/>
  <c r="X34" i="18"/>
  <c r="Y34" i="18"/>
  <c r="Z34" i="18"/>
  <c r="AA34" i="18"/>
  <c r="AB34" i="18"/>
  <c r="AC34" i="18"/>
  <c r="AD34" i="18"/>
  <c r="AE34" i="18"/>
  <c r="AF34" i="18"/>
  <c r="AG34" i="18"/>
  <c r="AH34" i="18"/>
  <c r="AI34" i="18"/>
  <c r="AJ34" i="18"/>
  <c r="AK34" i="18"/>
  <c r="T35" i="18"/>
  <c r="U35" i="18"/>
  <c r="V35" i="18"/>
  <c r="X35" i="18"/>
  <c r="Y35" i="18"/>
  <c r="Z35" i="18"/>
  <c r="AA35" i="18"/>
  <c r="AB35" i="18"/>
  <c r="AC35" i="18"/>
  <c r="AD35" i="18"/>
  <c r="AE35" i="18"/>
  <c r="AF35" i="18"/>
  <c r="AG35" i="18"/>
  <c r="AH35" i="18"/>
  <c r="AI35" i="18"/>
  <c r="AJ35" i="18"/>
  <c r="AK35" i="18"/>
  <c r="T36" i="18"/>
  <c r="U36" i="18"/>
  <c r="V36" i="18"/>
  <c r="X36" i="18"/>
  <c r="Y36" i="18"/>
  <c r="Z36" i="18"/>
  <c r="AA36" i="18"/>
  <c r="AB36" i="18"/>
  <c r="AC36" i="18"/>
  <c r="AD36" i="18"/>
  <c r="AE36" i="18"/>
  <c r="AF36" i="18"/>
  <c r="AG36" i="18"/>
  <c r="AH36" i="18"/>
  <c r="AI36" i="18"/>
  <c r="AJ36" i="18"/>
  <c r="AK36" i="18"/>
  <c r="T37" i="18"/>
  <c r="U37" i="18"/>
  <c r="V37" i="18"/>
  <c r="X37" i="18"/>
  <c r="Y37" i="18"/>
  <c r="Z37" i="18"/>
  <c r="AA37" i="18"/>
  <c r="AB37" i="18"/>
  <c r="AC37" i="18"/>
  <c r="AD37" i="18"/>
  <c r="AE37" i="18"/>
  <c r="AF37" i="18"/>
  <c r="AG37" i="18"/>
  <c r="AH37" i="18"/>
  <c r="AI37" i="18"/>
  <c r="AJ37" i="18"/>
  <c r="AK37" i="18"/>
  <c r="T38" i="18"/>
  <c r="U38" i="18"/>
  <c r="V38" i="18"/>
  <c r="X38" i="18"/>
  <c r="Y38" i="18"/>
  <c r="Z38" i="18"/>
  <c r="AA38" i="18"/>
  <c r="AB38" i="18"/>
  <c r="AC38" i="18"/>
  <c r="AD38" i="18"/>
  <c r="AE38" i="18"/>
  <c r="AF38" i="18"/>
  <c r="AG38" i="18"/>
  <c r="AH38" i="18"/>
  <c r="AI38" i="18"/>
  <c r="AJ38" i="18"/>
  <c r="AK38" i="18"/>
  <c r="T39" i="18"/>
  <c r="U39" i="18"/>
  <c r="V39" i="18"/>
  <c r="X39" i="18"/>
  <c r="Y39" i="18"/>
  <c r="Z39" i="18"/>
  <c r="AA39" i="18"/>
  <c r="AB39" i="18"/>
  <c r="AC39" i="18"/>
  <c r="AD39" i="18"/>
  <c r="AE39" i="18"/>
  <c r="AF39" i="18"/>
  <c r="AG39" i="18"/>
  <c r="AH39" i="18"/>
  <c r="AI39" i="18"/>
  <c r="AJ39" i="18"/>
  <c r="AK39" i="18"/>
  <c r="T40" i="18"/>
  <c r="U40" i="18"/>
  <c r="V40" i="18"/>
  <c r="X40" i="18"/>
  <c r="Y40" i="18"/>
  <c r="Z40" i="18"/>
  <c r="AA40" i="18"/>
  <c r="AB40" i="18"/>
  <c r="AC40" i="18"/>
  <c r="AD40" i="18"/>
  <c r="AE40" i="18"/>
  <c r="AF40" i="18"/>
  <c r="AG40" i="18"/>
  <c r="AH40" i="18"/>
  <c r="AI40" i="18"/>
  <c r="AJ40" i="18"/>
  <c r="AK40" i="18"/>
  <c r="T41" i="18"/>
  <c r="U41" i="18"/>
  <c r="V41" i="18"/>
  <c r="X41" i="18"/>
  <c r="Y41" i="18"/>
  <c r="Z41" i="18"/>
  <c r="AA41" i="18"/>
  <c r="AB41" i="18"/>
  <c r="AC41" i="18"/>
  <c r="AD41" i="18"/>
  <c r="AE41" i="18"/>
  <c r="AF41" i="18"/>
  <c r="AG41" i="18"/>
  <c r="AH41" i="18"/>
  <c r="AI41" i="18"/>
  <c r="AJ41" i="18"/>
  <c r="AK41" i="18"/>
  <c r="T42" i="18"/>
  <c r="U42" i="18"/>
  <c r="V42" i="18"/>
  <c r="X42" i="18"/>
  <c r="Y42" i="18"/>
  <c r="Z42" i="18"/>
  <c r="AA42" i="18"/>
  <c r="AB42" i="18"/>
  <c r="AC42" i="18"/>
  <c r="AD42" i="18"/>
  <c r="AE42" i="18"/>
  <c r="AF42" i="18"/>
  <c r="AG42" i="18"/>
  <c r="AH42" i="18"/>
  <c r="AI42" i="18"/>
  <c r="AJ42" i="18"/>
  <c r="AK42" i="18"/>
  <c r="T43" i="18"/>
  <c r="U43" i="18"/>
  <c r="V43" i="18"/>
  <c r="X43" i="18"/>
  <c r="Y43" i="18"/>
  <c r="Z43" i="18"/>
  <c r="AA43" i="18"/>
  <c r="AB43" i="18"/>
  <c r="AC43" i="18"/>
  <c r="AD43" i="18"/>
  <c r="AE43" i="18"/>
  <c r="AF43" i="18"/>
  <c r="AG43" i="18"/>
  <c r="AH43" i="18"/>
  <c r="AI43" i="18"/>
  <c r="AJ43" i="18"/>
  <c r="AK43" i="18"/>
  <c r="T44" i="18"/>
  <c r="U44" i="18"/>
  <c r="V44" i="18"/>
  <c r="X44" i="18"/>
  <c r="Y44" i="18"/>
  <c r="Z44" i="18"/>
  <c r="AA44" i="18"/>
  <c r="AB44" i="18"/>
  <c r="AC44" i="18"/>
  <c r="AD44" i="18"/>
  <c r="AE44" i="18"/>
  <c r="AF44" i="18"/>
  <c r="AG44" i="18"/>
  <c r="AH44" i="18"/>
  <c r="AI44" i="18"/>
  <c r="AJ44" i="18"/>
  <c r="AK44" i="18"/>
  <c r="T45" i="18"/>
  <c r="U45" i="18"/>
  <c r="V45" i="18"/>
  <c r="X45" i="18"/>
  <c r="Y45" i="18"/>
  <c r="Z45" i="18"/>
  <c r="AA45" i="18"/>
  <c r="AB45" i="18"/>
  <c r="AC45" i="18"/>
  <c r="AD45" i="18"/>
  <c r="AE45" i="18"/>
  <c r="AF45" i="18"/>
  <c r="AG45" i="18"/>
  <c r="AH45" i="18"/>
  <c r="AI45" i="18"/>
  <c r="AJ45" i="18"/>
  <c r="AK45" i="18"/>
  <c r="T46" i="18"/>
  <c r="U46" i="18"/>
  <c r="V46" i="18"/>
  <c r="X46" i="18"/>
  <c r="Y46" i="18"/>
  <c r="Z46" i="18"/>
  <c r="AA46" i="18"/>
  <c r="AB46" i="18"/>
  <c r="AC46" i="18"/>
  <c r="AD46" i="18"/>
  <c r="AE46" i="18"/>
  <c r="AF46" i="18"/>
  <c r="AG46" i="18"/>
  <c r="AH46" i="18"/>
  <c r="AI46" i="18"/>
  <c r="AJ46" i="18"/>
  <c r="AK46" i="18"/>
  <c r="T47" i="18"/>
  <c r="U47" i="18"/>
  <c r="V47" i="18"/>
  <c r="X47" i="18"/>
  <c r="Y47" i="18"/>
  <c r="Z47" i="18"/>
  <c r="AA47" i="18"/>
  <c r="AB47" i="18"/>
  <c r="AC47" i="18"/>
  <c r="AD47" i="18"/>
  <c r="AE47" i="18"/>
  <c r="AF47" i="18"/>
  <c r="AG47" i="18"/>
  <c r="AH47" i="18"/>
  <c r="AI47" i="18"/>
  <c r="AJ47" i="18"/>
  <c r="AK47" i="18"/>
  <c r="T48" i="18"/>
  <c r="U48" i="18"/>
  <c r="V48" i="18"/>
  <c r="X48" i="18"/>
  <c r="Y48" i="18"/>
  <c r="Z48" i="18"/>
  <c r="AA48" i="18"/>
  <c r="AB48" i="18"/>
  <c r="AC48" i="18"/>
  <c r="AD48" i="18"/>
  <c r="AE48" i="18"/>
  <c r="AF48" i="18"/>
  <c r="AG48" i="18"/>
  <c r="AH48" i="18"/>
  <c r="AI48" i="18"/>
  <c r="AJ48" i="18"/>
  <c r="AK48" i="18"/>
  <c r="T49" i="18"/>
  <c r="U49" i="18"/>
  <c r="V49" i="18"/>
  <c r="X49" i="18"/>
  <c r="Y49" i="18"/>
  <c r="Z49" i="18"/>
  <c r="AA49" i="18"/>
  <c r="AB49" i="18"/>
  <c r="AC49" i="18"/>
  <c r="AD49" i="18"/>
  <c r="AE49" i="18"/>
  <c r="AF49" i="18"/>
  <c r="AG49" i="18"/>
  <c r="AH49" i="18"/>
  <c r="AI49" i="18"/>
  <c r="AJ49" i="18"/>
  <c r="AK49" i="18"/>
  <c r="T50" i="18"/>
  <c r="U50" i="18"/>
  <c r="V50" i="18"/>
  <c r="X50" i="18"/>
  <c r="Y50" i="18"/>
  <c r="Z50" i="18"/>
  <c r="AA50" i="18"/>
  <c r="AB50" i="18"/>
  <c r="AC50" i="18"/>
  <c r="AD50" i="18"/>
  <c r="AE50" i="18"/>
  <c r="AF50" i="18"/>
  <c r="AG50" i="18"/>
  <c r="AH50" i="18"/>
  <c r="AI50" i="18"/>
  <c r="AJ50" i="18"/>
  <c r="AK50" i="18"/>
  <c r="T51" i="18"/>
  <c r="U51" i="18"/>
  <c r="V51" i="18"/>
  <c r="W51" i="18"/>
  <c r="X51" i="18"/>
  <c r="Y51" i="18"/>
  <c r="Z51" i="18"/>
  <c r="AA51" i="18"/>
  <c r="AB51" i="18"/>
  <c r="AC51" i="18"/>
  <c r="AD51" i="18"/>
  <c r="AE51" i="18"/>
  <c r="AF51" i="18"/>
  <c r="AG51" i="18"/>
  <c r="AH51" i="18"/>
  <c r="AI51" i="18"/>
  <c r="AJ51" i="18"/>
  <c r="AK51" i="18"/>
  <c r="T52" i="18"/>
  <c r="U52" i="18"/>
  <c r="V52" i="18"/>
  <c r="X52" i="18"/>
  <c r="Y52" i="18"/>
  <c r="Z52" i="18"/>
  <c r="AA52" i="18"/>
  <c r="AB52" i="18"/>
  <c r="AC52" i="18"/>
  <c r="AD52" i="18"/>
  <c r="AE52" i="18"/>
  <c r="AF52" i="18"/>
  <c r="AG52" i="18"/>
  <c r="AH52" i="18"/>
  <c r="AI52" i="18"/>
  <c r="AJ52" i="18"/>
  <c r="AK52" i="18"/>
  <c r="T53" i="18"/>
  <c r="U53" i="18"/>
  <c r="V53" i="18"/>
  <c r="X53" i="18"/>
  <c r="Y53" i="18"/>
  <c r="Z53" i="18"/>
  <c r="AA53" i="18"/>
  <c r="AB53" i="18"/>
  <c r="AC53" i="18"/>
  <c r="AD53" i="18"/>
  <c r="AE53" i="18"/>
  <c r="AF53" i="18"/>
  <c r="AG53" i="18"/>
  <c r="AH53" i="18"/>
  <c r="AI53" i="18"/>
  <c r="AJ53" i="18"/>
  <c r="AK53" i="18"/>
  <c r="T54" i="18"/>
  <c r="U54" i="18"/>
  <c r="V54" i="18"/>
  <c r="X54" i="18"/>
  <c r="Y54" i="18"/>
  <c r="Z54" i="18"/>
  <c r="AA54" i="18"/>
  <c r="AB54" i="18"/>
  <c r="AC54" i="18"/>
  <c r="AD54" i="18"/>
  <c r="AE54" i="18"/>
  <c r="AF54" i="18"/>
  <c r="AG54" i="18"/>
  <c r="AH54" i="18"/>
  <c r="AI54" i="18"/>
  <c r="AJ54" i="18"/>
  <c r="AK54" i="18"/>
  <c r="T55" i="18"/>
  <c r="U55" i="18"/>
  <c r="V55" i="18"/>
  <c r="X55" i="18"/>
  <c r="Y55" i="18"/>
  <c r="Z55" i="18"/>
  <c r="AA55" i="18"/>
  <c r="AB55" i="18"/>
  <c r="AC55" i="18"/>
  <c r="AD55" i="18"/>
  <c r="AE55" i="18"/>
  <c r="AF55" i="18"/>
  <c r="AG55" i="18"/>
  <c r="AH55" i="18"/>
  <c r="AI55" i="18"/>
  <c r="AJ55" i="18"/>
  <c r="AK55" i="18"/>
  <c r="T56" i="18"/>
  <c r="U56" i="18"/>
  <c r="V56" i="18"/>
  <c r="X56" i="18"/>
  <c r="Y56" i="18"/>
  <c r="Z56" i="18"/>
  <c r="AA56" i="18"/>
  <c r="AB56" i="18"/>
  <c r="AC56" i="18"/>
  <c r="AD56" i="18"/>
  <c r="AE56" i="18"/>
  <c r="AF56" i="18"/>
  <c r="AG56" i="18"/>
  <c r="AH56" i="18"/>
  <c r="AI56" i="18"/>
  <c r="AJ56" i="18"/>
  <c r="AK56" i="18"/>
  <c r="T57" i="18"/>
  <c r="U57" i="18"/>
  <c r="V57" i="18"/>
  <c r="X57" i="18"/>
  <c r="Y57" i="18"/>
  <c r="Z57" i="18"/>
  <c r="AA57" i="18"/>
  <c r="AB57" i="18"/>
  <c r="AC57" i="18"/>
  <c r="AD57" i="18"/>
  <c r="AE57" i="18"/>
  <c r="AF57" i="18"/>
  <c r="AG57" i="18"/>
  <c r="AH57" i="18"/>
  <c r="AI57" i="18"/>
  <c r="AJ57" i="18"/>
  <c r="AK57" i="18"/>
  <c r="T58" i="18"/>
  <c r="U58" i="18"/>
  <c r="V58" i="18"/>
  <c r="X58" i="18"/>
  <c r="Y58" i="18"/>
  <c r="Z58" i="18"/>
  <c r="AA58" i="18"/>
  <c r="AB58" i="18"/>
  <c r="AC58" i="18"/>
  <c r="AD58" i="18"/>
  <c r="AE58" i="18"/>
  <c r="AF58" i="18"/>
  <c r="AG58" i="18"/>
  <c r="AH58" i="18"/>
  <c r="AI58" i="18"/>
  <c r="AJ58" i="18"/>
  <c r="AK58" i="18"/>
  <c r="T59" i="18"/>
  <c r="U59" i="18"/>
  <c r="V59" i="18"/>
  <c r="X59" i="18"/>
  <c r="Y59" i="18"/>
  <c r="Z59" i="18"/>
  <c r="AA59" i="18"/>
  <c r="AB59" i="18"/>
  <c r="AC59" i="18"/>
  <c r="AD59" i="18"/>
  <c r="AE59" i="18"/>
  <c r="AF59" i="18"/>
  <c r="AG59" i="18"/>
  <c r="AH59" i="18"/>
  <c r="AI59" i="18"/>
  <c r="AJ59" i="18"/>
  <c r="AK59" i="18"/>
  <c r="T60" i="18"/>
  <c r="U60" i="18"/>
  <c r="V60" i="18"/>
  <c r="X60" i="18"/>
  <c r="Y60" i="18"/>
  <c r="Z60" i="18"/>
  <c r="AA60" i="18"/>
  <c r="AB60" i="18"/>
  <c r="AC60" i="18"/>
  <c r="AD60" i="18"/>
  <c r="AE60" i="18"/>
  <c r="AF60" i="18"/>
  <c r="AG60" i="18"/>
  <c r="AH60" i="18"/>
  <c r="AI60" i="18"/>
  <c r="AJ60" i="18"/>
  <c r="AK60" i="18"/>
  <c r="T61" i="18"/>
  <c r="U61" i="18"/>
  <c r="V61" i="18"/>
  <c r="X61" i="18"/>
  <c r="Y61" i="18"/>
  <c r="Z61" i="18"/>
  <c r="AA61" i="18"/>
  <c r="AB61" i="18"/>
  <c r="AC61" i="18"/>
  <c r="AD61" i="18"/>
  <c r="AE61" i="18"/>
  <c r="AF61" i="18"/>
  <c r="AG61" i="18"/>
  <c r="AH61" i="18"/>
  <c r="AI61" i="18"/>
  <c r="AJ61" i="18"/>
  <c r="AK61" i="18"/>
  <c r="T62" i="18"/>
  <c r="U62" i="18"/>
  <c r="V62" i="18"/>
  <c r="X62" i="18"/>
  <c r="Y62" i="18"/>
  <c r="Z62" i="18"/>
  <c r="AA62" i="18"/>
  <c r="AB62" i="18"/>
  <c r="AC62" i="18"/>
  <c r="AD62" i="18"/>
  <c r="AE62" i="18"/>
  <c r="AF62" i="18"/>
  <c r="AG62" i="18"/>
  <c r="AH62" i="18"/>
  <c r="AI62" i="18"/>
  <c r="AJ62" i="18"/>
  <c r="AK62" i="18"/>
  <c r="T63" i="18"/>
  <c r="U63" i="18"/>
  <c r="V63" i="18"/>
  <c r="X63" i="18"/>
  <c r="Y63" i="18"/>
  <c r="Z63" i="18"/>
  <c r="AA63" i="18"/>
  <c r="AB63" i="18"/>
  <c r="AC63" i="18"/>
  <c r="AD63" i="18"/>
  <c r="AE63" i="18"/>
  <c r="AF63" i="18"/>
  <c r="AG63" i="18"/>
  <c r="AH63" i="18"/>
  <c r="AI63" i="18"/>
  <c r="AJ63" i="18"/>
  <c r="AK63" i="18"/>
  <c r="T64" i="18"/>
  <c r="U64" i="18"/>
  <c r="V64" i="18"/>
  <c r="X64" i="18"/>
  <c r="Y64" i="18"/>
  <c r="Z64" i="18"/>
  <c r="AA64" i="18"/>
  <c r="AB64" i="18"/>
  <c r="AC64" i="18"/>
  <c r="AD64" i="18"/>
  <c r="AE64" i="18"/>
  <c r="AF64" i="18"/>
  <c r="AG64" i="18"/>
  <c r="AH64" i="18"/>
  <c r="AI64" i="18"/>
  <c r="AJ64" i="18"/>
  <c r="AK64" i="18"/>
  <c r="T65" i="18"/>
  <c r="U65" i="18"/>
  <c r="V65" i="18"/>
  <c r="X65" i="18"/>
  <c r="Y65" i="18"/>
  <c r="Z65" i="18"/>
  <c r="AA65" i="18"/>
  <c r="AB65" i="18"/>
  <c r="AC65" i="18"/>
  <c r="AD65" i="18"/>
  <c r="AE65" i="18"/>
  <c r="AF65" i="18"/>
  <c r="AG65" i="18"/>
  <c r="AH65" i="18"/>
  <c r="AI65" i="18"/>
  <c r="AJ65" i="18"/>
  <c r="AK65" i="18"/>
  <c r="T66" i="18"/>
  <c r="U66" i="18"/>
  <c r="V66" i="18"/>
  <c r="X66" i="18"/>
  <c r="Y66" i="18"/>
  <c r="Z66" i="18"/>
  <c r="AA66" i="18"/>
  <c r="AB66" i="18"/>
  <c r="AC66" i="18"/>
  <c r="AD66" i="18"/>
  <c r="AE66" i="18"/>
  <c r="AF66" i="18"/>
  <c r="AG66" i="18"/>
  <c r="AH66" i="18"/>
  <c r="AI66" i="18"/>
  <c r="AJ66" i="18"/>
  <c r="AK66" i="18"/>
  <c r="T67" i="18"/>
  <c r="U67" i="18"/>
  <c r="V67" i="18"/>
  <c r="X67" i="18"/>
  <c r="Y67" i="18"/>
  <c r="Z67" i="18"/>
  <c r="AA67" i="18"/>
  <c r="AB67" i="18"/>
  <c r="AC67" i="18"/>
  <c r="AD67" i="18"/>
  <c r="AE67" i="18"/>
  <c r="AF67" i="18"/>
  <c r="AG67" i="18"/>
  <c r="AH67" i="18"/>
  <c r="AI67" i="18"/>
  <c r="AJ67" i="18"/>
  <c r="AK67" i="18"/>
  <c r="T68" i="18"/>
  <c r="U68" i="18"/>
  <c r="V68" i="18"/>
  <c r="X68" i="18"/>
  <c r="Y68" i="18"/>
  <c r="Z68" i="18"/>
  <c r="AA68" i="18"/>
  <c r="AB68" i="18"/>
  <c r="AC68" i="18"/>
  <c r="AD68" i="18"/>
  <c r="AE68" i="18"/>
  <c r="AF68" i="18"/>
  <c r="AG68" i="18"/>
  <c r="AH68" i="18"/>
  <c r="AI68" i="18"/>
  <c r="AJ68" i="18"/>
  <c r="AK68" i="18"/>
  <c r="T69" i="18"/>
  <c r="U69" i="18"/>
  <c r="V69" i="18"/>
  <c r="X69" i="18"/>
  <c r="Y69" i="18"/>
  <c r="Z69" i="18"/>
  <c r="AA69" i="18"/>
  <c r="AB69" i="18"/>
  <c r="AC69" i="18"/>
  <c r="AD69" i="18"/>
  <c r="AE69" i="18"/>
  <c r="AF69" i="18"/>
  <c r="AG69" i="18"/>
  <c r="AH69" i="18"/>
  <c r="AI69" i="18"/>
  <c r="AJ69" i="18"/>
  <c r="AK69" i="18"/>
  <c r="T70" i="18"/>
  <c r="U70" i="18"/>
  <c r="V70" i="18"/>
  <c r="W70" i="18"/>
  <c r="X70" i="18"/>
  <c r="Y70" i="18"/>
  <c r="Z70" i="18"/>
  <c r="AA70" i="18"/>
  <c r="AB70" i="18"/>
  <c r="AC70" i="18"/>
  <c r="AD70" i="18"/>
  <c r="AE70" i="18"/>
  <c r="AF70" i="18"/>
  <c r="AG70" i="18"/>
  <c r="AH70" i="18"/>
  <c r="AI70" i="18"/>
  <c r="AJ70" i="18"/>
  <c r="AK70" i="18"/>
  <c r="T71" i="18"/>
  <c r="U71" i="18"/>
  <c r="V71" i="18"/>
  <c r="W71" i="18"/>
  <c r="X71" i="18"/>
  <c r="Y71" i="18"/>
  <c r="Z71" i="18"/>
  <c r="AA71" i="18"/>
  <c r="AB71" i="18"/>
  <c r="AC71" i="18"/>
  <c r="AD71" i="18"/>
  <c r="AE71" i="18"/>
  <c r="AF71" i="18"/>
  <c r="AG71" i="18"/>
  <c r="AH71" i="18"/>
  <c r="AI71" i="18"/>
  <c r="AJ71" i="18"/>
  <c r="AK71" i="18"/>
  <c r="T72" i="18"/>
  <c r="U72" i="18"/>
  <c r="V72" i="18"/>
  <c r="W72" i="18"/>
  <c r="X72" i="18"/>
  <c r="Y72" i="18"/>
  <c r="Z72" i="18"/>
  <c r="AA72" i="18"/>
  <c r="AB72" i="18"/>
  <c r="AC72" i="18"/>
  <c r="AD72" i="18"/>
  <c r="AE72" i="18"/>
  <c r="AF72" i="18"/>
  <c r="AG72" i="18"/>
  <c r="AH72" i="18"/>
  <c r="AI72" i="18"/>
  <c r="AJ72" i="18"/>
  <c r="AK72" i="18"/>
  <c r="T73" i="18"/>
  <c r="U73" i="18"/>
  <c r="V73" i="18"/>
  <c r="W73" i="18"/>
  <c r="X73" i="18"/>
  <c r="Y73" i="18"/>
  <c r="Z73" i="18"/>
  <c r="AA73" i="18"/>
  <c r="AB73" i="18"/>
  <c r="AC73" i="18"/>
  <c r="AD73" i="18"/>
  <c r="AE73" i="18"/>
  <c r="AF73" i="18"/>
  <c r="AG73" i="18"/>
  <c r="AH73" i="18"/>
  <c r="AI73" i="18"/>
  <c r="AJ73" i="18"/>
  <c r="AK73" i="18"/>
  <c r="T74" i="18"/>
  <c r="U74" i="18"/>
  <c r="V74" i="18"/>
  <c r="W74" i="18"/>
  <c r="X74" i="18"/>
  <c r="Y74" i="18"/>
  <c r="Z74" i="18"/>
  <c r="AA74" i="18"/>
  <c r="AB74" i="18"/>
  <c r="AC74" i="18"/>
  <c r="AD74" i="18"/>
  <c r="AE74" i="18"/>
  <c r="AF74" i="18"/>
  <c r="AG74" i="18"/>
  <c r="AH74" i="18"/>
  <c r="AI74" i="18"/>
  <c r="AJ74" i="18"/>
  <c r="AK74" i="18"/>
  <c r="T75" i="18"/>
  <c r="U75" i="18"/>
  <c r="V75" i="18"/>
  <c r="W75" i="18"/>
  <c r="X75" i="18"/>
  <c r="Y75" i="18"/>
  <c r="Z75" i="18"/>
  <c r="AA75" i="18"/>
  <c r="AB75" i="18"/>
  <c r="AC75" i="18"/>
  <c r="AD75" i="18"/>
  <c r="AE75" i="18"/>
  <c r="AF75" i="18"/>
  <c r="AG75" i="18"/>
  <c r="AH75" i="18"/>
  <c r="AI75" i="18"/>
  <c r="AJ75" i="18"/>
  <c r="AK75" i="18"/>
  <c r="T76" i="18"/>
  <c r="U76" i="18"/>
  <c r="V76" i="18"/>
  <c r="W76" i="18"/>
  <c r="X76" i="18"/>
  <c r="Y76" i="18"/>
  <c r="Z76" i="18"/>
  <c r="AA76" i="18"/>
  <c r="AB76" i="18"/>
  <c r="AC76" i="18"/>
  <c r="AD76" i="18"/>
  <c r="AE76" i="18"/>
  <c r="AF76" i="18"/>
  <c r="AG76" i="18"/>
  <c r="AH76" i="18"/>
  <c r="AI76" i="18"/>
  <c r="AJ76" i="18"/>
  <c r="AK76" i="18"/>
  <c r="T77" i="18"/>
  <c r="U77" i="18"/>
  <c r="V77" i="18"/>
  <c r="W77" i="18"/>
  <c r="X77" i="18"/>
  <c r="Y77" i="18"/>
  <c r="Z77" i="18"/>
  <c r="AA77" i="18"/>
  <c r="AB77" i="18"/>
  <c r="AC77" i="18"/>
  <c r="AD77" i="18"/>
  <c r="AE77" i="18"/>
  <c r="AF77" i="18"/>
  <c r="AG77" i="18"/>
  <c r="AH77" i="18"/>
  <c r="AI77" i="18"/>
  <c r="AJ77" i="18"/>
  <c r="AK77" i="18"/>
  <c r="T78" i="18"/>
  <c r="U78" i="18"/>
  <c r="V78" i="18"/>
  <c r="W78" i="18"/>
  <c r="X78" i="18"/>
  <c r="Y78" i="18"/>
  <c r="Z78" i="18"/>
  <c r="AA78" i="18"/>
  <c r="AB78" i="18"/>
  <c r="AC78" i="18"/>
  <c r="AD78" i="18"/>
  <c r="AE78" i="18"/>
  <c r="AF78" i="18"/>
  <c r="AG78" i="18"/>
  <c r="AH78" i="18"/>
  <c r="AI78" i="18"/>
  <c r="AJ78" i="18"/>
  <c r="AK78" i="18"/>
  <c r="T79" i="18"/>
  <c r="U79" i="18"/>
  <c r="V79" i="18"/>
  <c r="W79" i="18"/>
  <c r="X79" i="18"/>
  <c r="Y79" i="18"/>
  <c r="Z79" i="18"/>
  <c r="AA79" i="18"/>
  <c r="AB79" i="18"/>
  <c r="AC79" i="18"/>
  <c r="AD79" i="18"/>
  <c r="AE79" i="18"/>
  <c r="AF79" i="18"/>
  <c r="AG79" i="18"/>
  <c r="AH79" i="18"/>
  <c r="AI79" i="18"/>
  <c r="AJ79" i="18"/>
  <c r="AK79" i="18"/>
  <c r="T80" i="18"/>
  <c r="U80" i="18"/>
  <c r="V80" i="18"/>
  <c r="W80" i="18"/>
  <c r="X80" i="18"/>
  <c r="Y80" i="18"/>
  <c r="Z80" i="18"/>
  <c r="AA80" i="18"/>
  <c r="AB80" i="18"/>
  <c r="AC80" i="18"/>
  <c r="AD80" i="18"/>
  <c r="AE80" i="18"/>
  <c r="AF80" i="18"/>
  <c r="AG80" i="18"/>
  <c r="AH80" i="18"/>
  <c r="AI80" i="18"/>
  <c r="AJ80" i="18"/>
  <c r="AK80" i="18"/>
  <c r="T81" i="18"/>
  <c r="U81" i="18"/>
  <c r="V81" i="18"/>
  <c r="W81" i="18"/>
  <c r="X81" i="18"/>
  <c r="Y81" i="18"/>
  <c r="Z81" i="18"/>
  <c r="AA81" i="18"/>
  <c r="AB81" i="18"/>
  <c r="AC81" i="18"/>
  <c r="AD81" i="18"/>
  <c r="AE81" i="18"/>
  <c r="AF81" i="18"/>
  <c r="AG81" i="18"/>
  <c r="AH81" i="18"/>
  <c r="AI81" i="18"/>
  <c r="AJ81" i="18"/>
  <c r="AK81" i="18"/>
  <c r="T82" i="18"/>
  <c r="U82" i="18"/>
  <c r="V82" i="18"/>
  <c r="W82" i="18"/>
  <c r="X82" i="18"/>
  <c r="Y82" i="18"/>
  <c r="Z82" i="18"/>
  <c r="AA82" i="18"/>
  <c r="AB82" i="18"/>
  <c r="AC82" i="18"/>
  <c r="AD82" i="18"/>
  <c r="AE82" i="18"/>
  <c r="AF82" i="18"/>
  <c r="AG82" i="18"/>
  <c r="AH82" i="18"/>
  <c r="AI82" i="18"/>
  <c r="AJ82" i="18"/>
  <c r="AK82" i="18"/>
  <c r="T83" i="18"/>
  <c r="U83" i="18"/>
  <c r="V83" i="18"/>
  <c r="W83" i="18"/>
  <c r="X83" i="18"/>
  <c r="Y83" i="18"/>
  <c r="Z83" i="18"/>
  <c r="AA83" i="18"/>
  <c r="AB83" i="18"/>
  <c r="AC83" i="18"/>
  <c r="AD83" i="18"/>
  <c r="AE83" i="18"/>
  <c r="AF83" i="18"/>
  <c r="AG83" i="18"/>
  <c r="AH83" i="18"/>
  <c r="AI83" i="18"/>
  <c r="AJ83" i="18"/>
  <c r="AK83" i="18"/>
  <c r="T84" i="18"/>
  <c r="U84" i="18"/>
  <c r="V84" i="18"/>
  <c r="W84" i="18"/>
  <c r="X84" i="18"/>
  <c r="Y84" i="18"/>
  <c r="Z84" i="18"/>
  <c r="AA84" i="18"/>
  <c r="AB84" i="18"/>
  <c r="AC84" i="18"/>
  <c r="AD84" i="18"/>
  <c r="AE84" i="18"/>
  <c r="AF84" i="18"/>
  <c r="AG84" i="18"/>
  <c r="AH84" i="18"/>
  <c r="AI84" i="18"/>
  <c r="AJ84" i="18"/>
  <c r="AK84" i="18"/>
  <c r="T85" i="18"/>
  <c r="U85" i="18"/>
  <c r="V85" i="18"/>
  <c r="W85" i="18"/>
  <c r="X85" i="18"/>
  <c r="Y85" i="18"/>
  <c r="Z85" i="18"/>
  <c r="AA85" i="18"/>
  <c r="AB85" i="18"/>
  <c r="AC85" i="18"/>
  <c r="AD85" i="18"/>
  <c r="AE85" i="18"/>
  <c r="AF85" i="18"/>
  <c r="AG85" i="18"/>
  <c r="AH85" i="18"/>
  <c r="AI85" i="18"/>
  <c r="AJ85" i="18"/>
  <c r="AK85" i="18"/>
  <c r="T86" i="18"/>
  <c r="U86" i="18"/>
  <c r="V86" i="18"/>
  <c r="W86" i="18"/>
  <c r="X86" i="18"/>
  <c r="Y86" i="18"/>
  <c r="Z86" i="18"/>
  <c r="AA86" i="18"/>
  <c r="AB86" i="18"/>
  <c r="AC86" i="18"/>
  <c r="AD86" i="18"/>
  <c r="AE86" i="18"/>
  <c r="AF86" i="18"/>
  <c r="AG86" i="18"/>
  <c r="AH86" i="18"/>
  <c r="AI86" i="18"/>
  <c r="AJ86" i="18"/>
  <c r="AK86" i="18"/>
  <c r="T87" i="18"/>
  <c r="U87" i="18"/>
  <c r="V87" i="18"/>
  <c r="W87" i="18"/>
  <c r="X87" i="18"/>
  <c r="Y87" i="18"/>
  <c r="Z87" i="18"/>
  <c r="AA87" i="18"/>
  <c r="AB87" i="18"/>
  <c r="AC87" i="18"/>
  <c r="AD87" i="18"/>
  <c r="AE87" i="18"/>
  <c r="AF87" i="18"/>
  <c r="AG87" i="18"/>
  <c r="AH87" i="18"/>
  <c r="AI87" i="18"/>
  <c r="AJ87" i="18"/>
  <c r="AK87" i="18"/>
  <c r="T88" i="18"/>
  <c r="U88" i="18"/>
  <c r="V88" i="18"/>
  <c r="W88" i="18"/>
  <c r="X88" i="18"/>
  <c r="Y88" i="18"/>
  <c r="Z88" i="18"/>
  <c r="AA88" i="18"/>
  <c r="AB88" i="18"/>
  <c r="AC88" i="18"/>
  <c r="AD88" i="18"/>
  <c r="AE88" i="18"/>
  <c r="AF88" i="18"/>
  <c r="AG88" i="18"/>
  <c r="AH88" i="18"/>
  <c r="AI88" i="18"/>
  <c r="AJ88" i="18"/>
  <c r="AK88" i="18"/>
  <c r="T89" i="18"/>
  <c r="U89" i="18"/>
  <c r="V89" i="18"/>
  <c r="W89" i="18"/>
  <c r="X89" i="18"/>
  <c r="Y89" i="18"/>
  <c r="Z89" i="18"/>
  <c r="AA89" i="18"/>
  <c r="AB89" i="18"/>
  <c r="AC89" i="18"/>
  <c r="AD89" i="18"/>
  <c r="AE89" i="18"/>
  <c r="AF89" i="18"/>
  <c r="AG89" i="18"/>
  <c r="AH89" i="18"/>
  <c r="AI89" i="18"/>
  <c r="AJ89" i="18"/>
  <c r="AK89" i="18"/>
  <c r="T90" i="18"/>
  <c r="U90" i="18"/>
  <c r="V90" i="18"/>
  <c r="W90" i="18"/>
  <c r="X90" i="18"/>
  <c r="Y90" i="18"/>
  <c r="Z90" i="18"/>
  <c r="AA90" i="18"/>
  <c r="AB90" i="18"/>
  <c r="AC90" i="18"/>
  <c r="AD90" i="18"/>
  <c r="AE90" i="18"/>
  <c r="AF90" i="18"/>
  <c r="AG90" i="18"/>
  <c r="AH90" i="18"/>
  <c r="AI90" i="18"/>
  <c r="AJ90" i="18"/>
  <c r="AK90" i="18"/>
  <c r="T91" i="18"/>
  <c r="U91" i="18"/>
  <c r="V91" i="18"/>
  <c r="W91" i="18"/>
  <c r="X91" i="18"/>
  <c r="Y91" i="18"/>
  <c r="Z91" i="18"/>
  <c r="AA91" i="18"/>
  <c r="AB91" i="18"/>
  <c r="AC91" i="18"/>
  <c r="AD91" i="18"/>
  <c r="AE91" i="18"/>
  <c r="AF91" i="18"/>
  <c r="AG91" i="18"/>
  <c r="AH91" i="18"/>
  <c r="AI91" i="18"/>
  <c r="AJ91" i="18"/>
  <c r="AK91" i="18"/>
  <c r="T92" i="18"/>
  <c r="U92" i="18"/>
  <c r="V92" i="18"/>
  <c r="W92" i="18"/>
  <c r="X92" i="18"/>
  <c r="Y92" i="18"/>
  <c r="Z92" i="18"/>
  <c r="AA92" i="18"/>
  <c r="AB92" i="18"/>
  <c r="AC92" i="18"/>
  <c r="AD92" i="18"/>
  <c r="AE92" i="18"/>
  <c r="AF92" i="18"/>
  <c r="AG92" i="18"/>
  <c r="AH92" i="18"/>
  <c r="AI92" i="18"/>
  <c r="AJ92" i="18"/>
  <c r="AK92" i="18"/>
  <c r="T93" i="18"/>
  <c r="U93" i="18"/>
  <c r="V93" i="18"/>
  <c r="W93" i="18"/>
  <c r="X93" i="18"/>
  <c r="Y93" i="18"/>
  <c r="Z93" i="18"/>
  <c r="AA93" i="18"/>
  <c r="AB93" i="18"/>
  <c r="AC93" i="18"/>
  <c r="AD93" i="18"/>
  <c r="AE93" i="18"/>
  <c r="AF93" i="18"/>
  <c r="AG93" i="18"/>
  <c r="AH93" i="18"/>
  <c r="AI93" i="18"/>
  <c r="AJ93" i="18"/>
  <c r="AK93" i="18"/>
  <c r="T94" i="18"/>
  <c r="U94" i="18"/>
  <c r="V94" i="18"/>
  <c r="W94" i="18"/>
  <c r="X94" i="18"/>
  <c r="Y94" i="18"/>
  <c r="Z94" i="18"/>
  <c r="AA94" i="18"/>
  <c r="AB94" i="18"/>
  <c r="AC94" i="18"/>
  <c r="AD94" i="18"/>
  <c r="AE94" i="18"/>
  <c r="AF94" i="18"/>
  <c r="AG94" i="18"/>
  <c r="AH94" i="18"/>
  <c r="AI94" i="18"/>
  <c r="AJ94" i="18"/>
  <c r="AK94" i="18"/>
  <c r="T95" i="18"/>
  <c r="U95" i="18"/>
  <c r="V95" i="18"/>
  <c r="W95" i="18"/>
  <c r="X95" i="18"/>
  <c r="Y95" i="18"/>
  <c r="Z95" i="18"/>
  <c r="AA95" i="18"/>
  <c r="AB95" i="18"/>
  <c r="AC95" i="18"/>
  <c r="AD95" i="18"/>
  <c r="AE95" i="18"/>
  <c r="AF95" i="18"/>
  <c r="AG95" i="18"/>
  <c r="AH95" i="18"/>
  <c r="AI95" i="18"/>
  <c r="AJ95" i="18"/>
  <c r="AK95" i="18"/>
  <c r="T96" i="18"/>
  <c r="U96" i="18"/>
  <c r="V96" i="18"/>
  <c r="W96" i="18"/>
  <c r="X96" i="18"/>
  <c r="Y96" i="18"/>
  <c r="Z96" i="18"/>
  <c r="AA96" i="18"/>
  <c r="AB96" i="18"/>
  <c r="AC96" i="18"/>
  <c r="AD96" i="18"/>
  <c r="AE96" i="18"/>
  <c r="AF96" i="18"/>
  <c r="AG96" i="18"/>
  <c r="AH96" i="18"/>
  <c r="AI96" i="18"/>
  <c r="AJ96" i="18"/>
  <c r="AK96" i="18"/>
  <c r="T97" i="18"/>
  <c r="U97" i="18"/>
  <c r="V97" i="18"/>
  <c r="W97" i="18"/>
  <c r="X97" i="18"/>
  <c r="Y97" i="18"/>
  <c r="Z97" i="18"/>
  <c r="AA97" i="18"/>
  <c r="AB97" i="18"/>
  <c r="AC97" i="18"/>
  <c r="AD97" i="18"/>
  <c r="AE97" i="18"/>
  <c r="AF97" i="18"/>
  <c r="AG97" i="18"/>
  <c r="AH97" i="18"/>
  <c r="AI97" i="18"/>
  <c r="AJ97" i="18"/>
  <c r="AK97" i="18"/>
  <c r="T98" i="18"/>
  <c r="U98" i="18"/>
  <c r="V98" i="18"/>
  <c r="W98" i="18"/>
  <c r="X98" i="18"/>
  <c r="Y98" i="18"/>
  <c r="Z98" i="18"/>
  <c r="AA98" i="18"/>
  <c r="AB98" i="18"/>
  <c r="AC98" i="18"/>
  <c r="AD98" i="18"/>
  <c r="AE98" i="18"/>
  <c r="AF98" i="18"/>
  <c r="AG98" i="18"/>
  <c r="AH98" i="18"/>
  <c r="AI98" i="18"/>
  <c r="AJ98" i="18"/>
  <c r="AK98" i="18"/>
  <c r="T99" i="18"/>
  <c r="U99" i="18"/>
  <c r="V99" i="18"/>
  <c r="W99" i="18"/>
  <c r="X99" i="18"/>
  <c r="Y99" i="18"/>
  <c r="Z99" i="18"/>
  <c r="AA99" i="18"/>
  <c r="AB99" i="18"/>
  <c r="AC99" i="18"/>
  <c r="AD99" i="18"/>
  <c r="AE99" i="18"/>
  <c r="AF99" i="18"/>
  <c r="AG99" i="18"/>
  <c r="AH99" i="18"/>
  <c r="AI99" i="18"/>
  <c r="AJ99" i="18"/>
  <c r="AK99" i="18"/>
  <c r="T100" i="18"/>
  <c r="U100" i="18"/>
  <c r="V100" i="18"/>
  <c r="W100" i="18"/>
  <c r="X100" i="18"/>
  <c r="Y100" i="18"/>
  <c r="Z100" i="18"/>
  <c r="AA100" i="18"/>
  <c r="AB100" i="18"/>
  <c r="AC100" i="18"/>
  <c r="AD100" i="18"/>
  <c r="AE100" i="18"/>
  <c r="AF100" i="18"/>
  <c r="AG100" i="18"/>
  <c r="AH100" i="18"/>
  <c r="AI100" i="18"/>
  <c r="AJ100" i="18"/>
  <c r="AK100" i="18"/>
  <c r="T101" i="18"/>
  <c r="U101" i="18"/>
  <c r="V101" i="18"/>
  <c r="W101" i="18"/>
  <c r="X101" i="18"/>
  <c r="Y101" i="18"/>
  <c r="Z101" i="18"/>
  <c r="AA101" i="18"/>
  <c r="AB101" i="18"/>
  <c r="AC101" i="18"/>
  <c r="AD101" i="18"/>
  <c r="AE101" i="18"/>
  <c r="AF101" i="18"/>
  <c r="AG101" i="18"/>
  <c r="AH101" i="18"/>
  <c r="AI101" i="18"/>
  <c r="AJ101" i="18"/>
  <c r="AK101" i="18"/>
  <c r="T102" i="18"/>
  <c r="U102" i="18"/>
  <c r="V102" i="18"/>
  <c r="W102" i="18"/>
  <c r="X102" i="18"/>
  <c r="Y102" i="18"/>
  <c r="Z102" i="18"/>
  <c r="AA102" i="18"/>
  <c r="AB102" i="18"/>
  <c r="AC102" i="18"/>
  <c r="AD102" i="18"/>
  <c r="AE102" i="18"/>
  <c r="AF102" i="18"/>
  <c r="AG102" i="18"/>
  <c r="AH102" i="18"/>
  <c r="AI102" i="18"/>
  <c r="AJ102" i="18"/>
  <c r="AK102" i="18"/>
  <c r="T103" i="18"/>
  <c r="U103" i="18"/>
  <c r="V103" i="18"/>
  <c r="W103" i="18"/>
  <c r="X103" i="18"/>
  <c r="Y103" i="18"/>
  <c r="Z103" i="18"/>
  <c r="AA103" i="18"/>
  <c r="AB103" i="18"/>
  <c r="AC103" i="18"/>
  <c r="AD103" i="18"/>
  <c r="AE103" i="18"/>
  <c r="AF103" i="18"/>
  <c r="AG103" i="18"/>
  <c r="AH103" i="18"/>
  <c r="AI103" i="18"/>
  <c r="AJ103" i="18"/>
  <c r="AK103" i="18"/>
  <c r="T104" i="18"/>
  <c r="U104" i="18"/>
  <c r="V104" i="18"/>
  <c r="W104" i="18"/>
  <c r="X104" i="18"/>
  <c r="Y104" i="18"/>
  <c r="Z104" i="18"/>
  <c r="AA104" i="18"/>
  <c r="AB104" i="18"/>
  <c r="AC104" i="18"/>
  <c r="AD104" i="18"/>
  <c r="AE104" i="18"/>
  <c r="AF104" i="18"/>
  <c r="AG104" i="18"/>
  <c r="AH104" i="18"/>
  <c r="AI104" i="18"/>
  <c r="AJ104" i="18"/>
  <c r="AK104" i="18"/>
  <c r="T105" i="18"/>
  <c r="U105" i="18"/>
  <c r="V105" i="18"/>
  <c r="W105" i="18"/>
  <c r="X105" i="18"/>
  <c r="Y105" i="18"/>
  <c r="Z105" i="18"/>
  <c r="AA105" i="18"/>
  <c r="AB105" i="18"/>
  <c r="AC105" i="18"/>
  <c r="AD105" i="18"/>
  <c r="AE105" i="18"/>
  <c r="AF105" i="18"/>
  <c r="AG105" i="18"/>
  <c r="AH105" i="18"/>
  <c r="AI105" i="18"/>
  <c r="AJ105" i="18"/>
  <c r="AK105" i="18"/>
  <c r="T106" i="18"/>
  <c r="U106" i="18"/>
  <c r="V106" i="18"/>
  <c r="W106" i="18"/>
  <c r="X106" i="18"/>
  <c r="Y106" i="18"/>
  <c r="Z106" i="18"/>
  <c r="AA106" i="18"/>
  <c r="AB106" i="18"/>
  <c r="AC106" i="18"/>
  <c r="AD106" i="18"/>
  <c r="AE106" i="18"/>
  <c r="AF106" i="18"/>
  <c r="AG106" i="18"/>
  <c r="AH106" i="18"/>
  <c r="AI106" i="18"/>
  <c r="AJ106" i="18"/>
  <c r="AK106" i="18"/>
  <c r="T107" i="18"/>
  <c r="U107" i="18"/>
  <c r="V107" i="18"/>
  <c r="W107" i="18"/>
  <c r="X107" i="18"/>
  <c r="Y107" i="18"/>
  <c r="Z107" i="18"/>
  <c r="AA107" i="18"/>
  <c r="AB107" i="18"/>
  <c r="AC107" i="18"/>
  <c r="AD107" i="18"/>
  <c r="AE107" i="18"/>
  <c r="AF107" i="18"/>
  <c r="AG107" i="18"/>
  <c r="AH107" i="18"/>
  <c r="AI107" i="18"/>
  <c r="AJ107" i="18"/>
  <c r="AK107" i="18"/>
  <c r="T108" i="18"/>
  <c r="U108" i="18"/>
  <c r="V108" i="18"/>
  <c r="W108" i="18"/>
  <c r="X108" i="18"/>
  <c r="Y108" i="18"/>
  <c r="Z108" i="18"/>
  <c r="AA108" i="18"/>
  <c r="AB108" i="18"/>
  <c r="AC108" i="18"/>
  <c r="AD108" i="18"/>
  <c r="AE108" i="18"/>
  <c r="AF108" i="18"/>
  <c r="AG108" i="18"/>
  <c r="AH108" i="18"/>
  <c r="AI108" i="18"/>
  <c r="AJ108" i="18"/>
  <c r="AK108" i="18"/>
  <c r="T109" i="18"/>
  <c r="U109" i="18"/>
  <c r="V109" i="18"/>
  <c r="W109" i="18"/>
  <c r="X109" i="18"/>
  <c r="Y109" i="18"/>
  <c r="Z109" i="18"/>
  <c r="AA109" i="18"/>
  <c r="AB109" i="18"/>
  <c r="AC109" i="18"/>
  <c r="AD109" i="18"/>
  <c r="AE109" i="18"/>
  <c r="AF109" i="18"/>
  <c r="AG109" i="18"/>
  <c r="AH109" i="18"/>
  <c r="AI109" i="18"/>
  <c r="AJ109" i="18"/>
  <c r="AK109" i="18"/>
  <c r="T110" i="18"/>
  <c r="U110" i="18"/>
  <c r="V110" i="18"/>
  <c r="W110" i="18"/>
  <c r="X110" i="18"/>
  <c r="Y110" i="18"/>
  <c r="Z110" i="18"/>
  <c r="AA110" i="18"/>
  <c r="AB110" i="18"/>
  <c r="AC110" i="18"/>
  <c r="AD110" i="18"/>
  <c r="AE110" i="18"/>
  <c r="AF110" i="18"/>
  <c r="AG110" i="18"/>
  <c r="AH110" i="18"/>
  <c r="AI110" i="18"/>
  <c r="AJ110" i="18"/>
  <c r="AK110" i="18"/>
  <c r="T111" i="18"/>
  <c r="U111" i="18"/>
  <c r="V111" i="18"/>
  <c r="W111" i="18"/>
  <c r="X111" i="18"/>
  <c r="Y111" i="18"/>
  <c r="Z111" i="18"/>
  <c r="AA111" i="18"/>
  <c r="AB111" i="18"/>
  <c r="AC111" i="18"/>
  <c r="AD111" i="18"/>
  <c r="AE111" i="18"/>
  <c r="AF111" i="18"/>
  <c r="AG111" i="18"/>
  <c r="AH111" i="18"/>
  <c r="AI111" i="18"/>
  <c r="AJ111" i="18"/>
  <c r="AK111" i="18"/>
  <c r="T112" i="18"/>
  <c r="U112" i="18"/>
  <c r="V112" i="18"/>
  <c r="W112" i="18"/>
  <c r="X112" i="18"/>
  <c r="Y112" i="18"/>
  <c r="Z112" i="18"/>
  <c r="AA112" i="18"/>
  <c r="AB112" i="18"/>
  <c r="AC112" i="18"/>
  <c r="AD112" i="18"/>
  <c r="AE112" i="18"/>
  <c r="AF112" i="18"/>
  <c r="AG112" i="18"/>
  <c r="AH112" i="18"/>
  <c r="AI112" i="18"/>
  <c r="AJ112" i="18"/>
  <c r="AK112" i="18"/>
  <c r="T113" i="18"/>
  <c r="U113" i="18"/>
  <c r="V113" i="18"/>
  <c r="W113" i="18"/>
  <c r="X113" i="18"/>
  <c r="Y113" i="18"/>
  <c r="Z113" i="18"/>
  <c r="AA113" i="18"/>
  <c r="AB113" i="18"/>
  <c r="AC113" i="18"/>
  <c r="AD113" i="18"/>
  <c r="AE113" i="18"/>
  <c r="AF113" i="18"/>
  <c r="AG113" i="18"/>
  <c r="AH113" i="18"/>
  <c r="AI113" i="18"/>
  <c r="AJ113" i="18"/>
  <c r="AK113" i="18"/>
  <c r="T114" i="18"/>
  <c r="U114" i="18"/>
  <c r="V114" i="18"/>
  <c r="W114" i="18"/>
  <c r="X114" i="18"/>
  <c r="Y114" i="18"/>
  <c r="Z114" i="18"/>
  <c r="AA114" i="18"/>
  <c r="AB114" i="18"/>
  <c r="AC114" i="18"/>
  <c r="AD114" i="18"/>
  <c r="AE114" i="18"/>
  <c r="AF114" i="18"/>
  <c r="AG114" i="18"/>
  <c r="AH114" i="18"/>
  <c r="AI114" i="18"/>
  <c r="AJ114" i="18"/>
  <c r="AK114" i="18"/>
  <c r="T115" i="18"/>
  <c r="U115" i="18"/>
  <c r="V115" i="18"/>
  <c r="W115" i="18"/>
  <c r="X115" i="18"/>
  <c r="Y115" i="18"/>
  <c r="Z115" i="18"/>
  <c r="AA115" i="18"/>
  <c r="AB115" i="18"/>
  <c r="AC115" i="18"/>
  <c r="AD115" i="18"/>
  <c r="AE115" i="18"/>
  <c r="AF115" i="18"/>
  <c r="AG115" i="18"/>
  <c r="AH115" i="18"/>
  <c r="AI115" i="18"/>
  <c r="AJ115" i="18"/>
  <c r="AK115" i="18"/>
  <c r="T116" i="18"/>
  <c r="U116" i="18"/>
  <c r="V116" i="18"/>
  <c r="W116" i="18"/>
  <c r="X116" i="18"/>
  <c r="Y116" i="18"/>
  <c r="Z116" i="18"/>
  <c r="AA116" i="18"/>
  <c r="AB116" i="18"/>
  <c r="AC116" i="18"/>
  <c r="AD116" i="18"/>
  <c r="AE116" i="18"/>
  <c r="AF116" i="18"/>
  <c r="AG116" i="18"/>
  <c r="AH116" i="18"/>
  <c r="AI116" i="18"/>
  <c r="AJ116" i="18"/>
  <c r="AK116" i="18"/>
  <c r="T117" i="18"/>
  <c r="U117" i="18"/>
  <c r="V117" i="18"/>
  <c r="W117" i="18"/>
  <c r="X117" i="18"/>
  <c r="Y117" i="18"/>
  <c r="Z117" i="18"/>
  <c r="AA117" i="18"/>
  <c r="AB117" i="18"/>
  <c r="AC117" i="18"/>
  <c r="AD117" i="18"/>
  <c r="AE117" i="18"/>
  <c r="AF117" i="18"/>
  <c r="AG117" i="18"/>
  <c r="AH117" i="18"/>
  <c r="AI117" i="18"/>
  <c r="AJ117" i="18"/>
  <c r="AK117" i="18"/>
  <c r="T118" i="18"/>
  <c r="U118" i="18"/>
  <c r="V118" i="18"/>
  <c r="W118" i="18"/>
  <c r="X118" i="18"/>
  <c r="Y118" i="18"/>
  <c r="Z118" i="18"/>
  <c r="AA118" i="18"/>
  <c r="AB118" i="18"/>
  <c r="AC118" i="18"/>
  <c r="AD118" i="18"/>
  <c r="AE118" i="18"/>
  <c r="AF118" i="18"/>
  <c r="AG118" i="18"/>
  <c r="AH118" i="18"/>
  <c r="AI118" i="18"/>
  <c r="AJ118" i="18"/>
  <c r="AK118" i="18"/>
  <c r="T119" i="18"/>
  <c r="U119" i="18"/>
  <c r="V119" i="18"/>
  <c r="W119" i="18"/>
  <c r="X119" i="18"/>
  <c r="Y119" i="18"/>
  <c r="Z119" i="18"/>
  <c r="AA119" i="18"/>
  <c r="AB119" i="18"/>
  <c r="AC119" i="18"/>
  <c r="AD119" i="18"/>
  <c r="AE119" i="18"/>
  <c r="AF119" i="18"/>
  <c r="AG119" i="18"/>
  <c r="AH119" i="18"/>
  <c r="AI119" i="18"/>
  <c r="AJ119" i="18"/>
  <c r="AK119" i="18"/>
  <c r="T120" i="18"/>
  <c r="U120" i="18"/>
  <c r="V120" i="18"/>
  <c r="W120" i="18"/>
  <c r="X120" i="18"/>
  <c r="Y120" i="18"/>
  <c r="Z120" i="18"/>
  <c r="AA120" i="18"/>
  <c r="AB120" i="18"/>
  <c r="AC120" i="18"/>
  <c r="AD120" i="18"/>
  <c r="AE120" i="18"/>
  <c r="AF120" i="18"/>
  <c r="AG120" i="18"/>
  <c r="AH120" i="18"/>
  <c r="AI120" i="18"/>
  <c r="AJ120" i="18"/>
  <c r="AK120" i="18"/>
  <c r="T121" i="18"/>
  <c r="U121" i="18"/>
  <c r="V121" i="18"/>
  <c r="W121" i="18"/>
  <c r="X121" i="18"/>
  <c r="Y121" i="18"/>
  <c r="Z121" i="18"/>
  <c r="AA121" i="18"/>
  <c r="AB121" i="18"/>
  <c r="AC121" i="18"/>
  <c r="AD121" i="18"/>
  <c r="AE121" i="18"/>
  <c r="AF121" i="18"/>
  <c r="AG121" i="18"/>
  <c r="AH121" i="18"/>
  <c r="AI121" i="18"/>
  <c r="AJ121" i="18"/>
  <c r="AK121" i="18"/>
  <c r="T122" i="18"/>
  <c r="U122" i="18"/>
  <c r="V122" i="18"/>
  <c r="W122" i="18"/>
  <c r="X122" i="18"/>
  <c r="Y122" i="18"/>
  <c r="Z122" i="18"/>
  <c r="AA122" i="18"/>
  <c r="AB122" i="18"/>
  <c r="AC122" i="18"/>
  <c r="AD122" i="18"/>
  <c r="AE122" i="18"/>
  <c r="AF122" i="18"/>
  <c r="AG122" i="18"/>
  <c r="AH122" i="18"/>
  <c r="AI122" i="18"/>
  <c r="AJ122" i="18"/>
  <c r="AK122" i="18"/>
  <c r="T123" i="18"/>
  <c r="U123" i="18"/>
  <c r="V123" i="18"/>
  <c r="W123" i="18"/>
  <c r="X123" i="18"/>
  <c r="Y123" i="18"/>
  <c r="Z123" i="18"/>
  <c r="AA123" i="18"/>
  <c r="AB123" i="18"/>
  <c r="AC123" i="18"/>
  <c r="AD123" i="18"/>
  <c r="AE123" i="18"/>
  <c r="AF123" i="18"/>
  <c r="AG123" i="18"/>
  <c r="AH123" i="18"/>
  <c r="AI123" i="18"/>
  <c r="AJ123" i="18"/>
  <c r="AK123" i="18"/>
  <c r="T124" i="18"/>
  <c r="U124" i="18"/>
  <c r="V124" i="18"/>
  <c r="W124" i="18"/>
  <c r="X124" i="18"/>
  <c r="Y124" i="18"/>
  <c r="Z124" i="18"/>
  <c r="AA124" i="18"/>
  <c r="AB124" i="18"/>
  <c r="AC124" i="18"/>
  <c r="AD124" i="18"/>
  <c r="AE124" i="18"/>
  <c r="AF124" i="18"/>
  <c r="AG124" i="18"/>
  <c r="AH124" i="18"/>
  <c r="AI124" i="18"/>
  <c r="AJ124" i="18"/>
  <c r="AK124" i="18"/>
  <c r="T125" i="18"/>
  <c r="U125" i="18"/>
  <c r="V125" i="18"/>
  <c r="W125" i="18"/>
  <c r="X125" i="18"/>
  <c r="Y125" i="18"/>
  <c r="Z125" i="18"/>
  <c r="AA125" i="18"/>
  <c r="AB125" i="18"/>
  <c r="AC125" i="18"/>
  <c r="AD125" i="18"/>
  <c r="AE125" i="18"/>
  <c r="AF125" i="18"/>
  <c r="AG125" i="18"/>
  <c r="AH125" i="18"/>
  <c r="AI125" i="18"/>
  <c r="AJ125" i="18"/>
  <c r="AK125" i="18"/>
  <c r="T126" i="18"/>
  <c r="U126" i="18"/>
  <c r="V126" i="18"/>
  <c r="W126" i="18"/>
  <c r="X126" i="18"/>
  <c r="Y126" i="18"/>
  <c r="Z126" i="18"/>
  <c r="AA126" i="18"/>
  <c r="AB126" i="18"/>
  <c r="AC126" i="18"/>
  <c r="AD126" i="18"/>
  <c r="AE126" i="18"/>
  <c r="AF126" i="18"/>
  <c r="AG126" i="18"/>
  <c r="AH126" i="18"/>
  <c r="AI126" i="18"/>
  <c r="AJ126" i="18"/>
  <c r="AK126" i="18"/>
  <c r="T127" i="18"/>
  <c r="U127" i="18"/>
  <c r="V127" i="18"/>
  <c r="W127" i="18"/>
  <c r="X127" i="18"/>
  <c r="Y127" i="18"/>
  <c r="Z127" i="18"/>
  <c r="AA127" i="18"/>
  <c r="AB127" i="18"/>
  <c r="AC127" i="18"/>
  <c r="AD127" i="18"/>
  <c r="AE127" i="18"/>
  <c r="AF127" i="18"/>
  <c r="AG127" i="18"/>
  <c r="AH127" i="18"/>
  <c r="AI127" i="18"/>
  <c r="AJ127" i="18"/>
  <c r="AK127" i="18"/>
  <c r="T128" i="18"/>
  <c r="U128" i="18"/>
  <c r="V128" i="18"/>
  <c r="W128" i="18"/>
  <c r="X128" i="18"/>
  <c r="Y128" i="18"/>
  <c r="Z128" i="18"/>
  <c r="AA128" i="18"/>
  <c r="AB128" i="18"/>
  <c r="AC128" i="18"/>
  <c r="AD128" i="18"/>
  <c r="AE128" i="18"/>
  <c r="AF128" i="18"/>
  <c r="AG128" i="18"/>
  <c r="AH128" i="18"/>
  <c r="AI128" i="18"/>
  <c r="AJ128" i="18"/>
  <c r="AK128" i="18"/>
  <c r="T129" i="18"/>
  <c r="U129" i="18"/>
  <c r="V129" i="18"/>
  <c r="W129" i="18"/>
  <c r="X129" i="18"/>
  <c r="Y129" i="18"/>
  <c r="Z129" i="18"/>
  <c r="AA129" i="18"/>
  <c r="AB129" i="18"/>
  <c r="AC129" i="18"/>
  <c r="AD129" i="18"/>
  <c r="AE129" i="18"/>
  <c r="AF129" i="18"/>
  <c r="AG129" i="18"/>
  <c r="AH129" i="18"/>
  <c r="AI129" i="18"/>
  <c r="AJ129" i="18"/>
  <c r="AK129" i="18"/>
  <c r="T130" i="18"/>
  <c r="U130" i="18"/>
  <c r="V130" i="18"/>
  <c r="W130" i="18"/>
  <c r="X130" i="18"/>
  <c r="Y130" i="18"/>
  <c r="Z130" i="18"/>
  <c r="AA130" i="18"/>
  <c r="AB130" i="18"/>
  <c r="AC130" i="18"/>
  <c r="AD130" i="18"/>
  <c r="AE130" i="18"/>
  <c r="AF130" i="18"/>
  <c r="AG130" i="18"/>
  <c r="AH130" i="18"/>
  <c r="AI130" i="18"/>
  <c r="AJ130" i="18"/>
  <c r="AK130" i="18"/>
  <c r="T131" i="18"/>
  <c r="U131" i="18"/>
  <c r="V131" i="18"/>
  <c r="W131" i="18"/>
  <c r="X131" i="18"/>
  <c r="Y131" i="18"/>
  <c r="Z131" i="18"/>
  <c r="AA131" i="18"/>
  <c r="AB131" i="18"/>
  <c r="AC131" i="18"/>
  <c r="AD131" i="18"/>
  <c r="AE131" i="18"/>
  <c r="AF131" i="18"/>
  <c r="AG131" i="18"/>
  <c r="AH131" i="18"/>
  <c r="AI131" i="18"/>
  <c r="AJ131" i="18"/>
  <c r="AK131" i="18"/>
  <c r="T132" i="18"/>
  <c r="U132" i="18"/>
  <c r="V132" i="18"/>
  <c r="W132" i="18"/>
  <c r="X132" i="18"/>
  <c r="Y132" i="18"/>
  <c r="Z132" i="18"/>
  <c r="AA132" i="18"/>
  <c r="AB132" i="18"/>
  <c r="AC132" i="18"/>
  <c r="AD132" i="18"/>
  <c r="AE132" i="18"/>
  <c r="AF132" i="18"/>
  <c r="AG132" i="18"/>
  <c r="AH132" i="18"/>
  <c r="AI132" i="18"/>
  <c r="AJ132" i="18"/>
  <c r="AK132" i="18"/>
  <c r="T133" i="18"/>
  <c r="U133" i="18"/>
  <c r="V133" i="18"/>
  <c r="W133" i="18"/>
  <c r="X133" i="18"/>
  <c r="Y133" i="18"/>
  <c r="Z133" i="18"/>
  <c r="AA133" i="18"/>
  <c r="AB133" i="18"/>
  <c r="AC133" i="18"/>
  <c r="AD133" i="18"/>
  <c r="AE133" i="18"/>
  <c r="AF133" i="18"/>
  <c r="AG133" i="18"/>
  <c r="AH133" i="18"/>
  <c r="AI133" i="18"/>
  <c r="AJ133" i="18"/>
  <c r="AK133" i="18"/>
  <c r="T134" i="18"/>
  <c r="U134" i="18"/>
  <c r="V134" i="18"/>
  <c r="W134" i="18"/>
  <c r="X134" i="18"/>
  <c r="Y134" i="18"/>
  <c r="Z134" i="18"/>
  <c r="AA134" i="18"/>
  <c r="AB134" i="18"/>
  <c r="AC134" i="18"/>
  <c r="AD134" i="18"/>
  <c r="AE134" i="18"/>
  <c r="AF134" i="18"/>
  <c r="AG134" i="18"/>
  <c r="AH134" i="18"/>
  <c r="AI134" i="18"/>
  <c r="AJ134" i="18"/>
  <c r="AK134" i="18"/>
  <c r="T135" i="18"/>
  <c r="U135" i="18"/>
  <c r="V135" i="18"/>
  <c r="W135" i="18"/>
  <c r="X135" i="18"/>
  <c r="Y135" i="18"/>
  <c r="Z135" i="18"/>
  <c r="AA135" i="18"/>
  <c r="AB135" i="18"/>
  <c r="AC135" i="18"/>
  <c r="AD135" i="18"/>
  <c r="AE135" i="18"/>
  <c r="AF135" i="18"/>
  <c r="AG135" i="18"/>
  <c r="AH135" i="18"/>
  <c r="AI135" i="18"/>
  <c r="AJ135" i="18"/>
  <c r="AK135" i="18"/>
  <c r="T136" i="18"/>
  <c r="U136" i="18"/>
  <c r="V136" i="18"/>
  <c r="W136" i="18"/>
  <c r="X136" i="18"/>
  <c r="Y136" i="18"/>
  <c r="Z136" i="18"/>
  <c r="AA136" i="18"/>
  <c r="AB136" i="18"/>
  <c r="AC136" i="18"/>
  <c r="AD136" i="18"/>
  <c r="AE136" i="18"/>
  <c r="AF136" i="18"/>
  <c r="AG136" i="18"/>
  <c r="AH136" i="18"/>
  <c r="AI136" i="18"/>
  <c r="AJ136" i="18"/>
  <c r="AK136" i="18"/>
  <c r="T137" i="18"/>
  <c r="U137" i="18"/>
  <c r="V137" i="18"/>
  <c r="W137" i="18"/>
  <c r="X137" i="18"/>
  <c r="Y137" i="18"/>
  <c r="Z137" i="18"/>
  <c r="AA137" i="18"/>
  <c r="AB137" i="18"/>
  <c r="AC137" i="18"/>
  <c r="AD137" i="18"/>
  <c r="AE137" i="18"/>
  <c r="AF137" i="18"/>
  <c r="AG137" i="18"/>
  <c r="AH137" i="18"/>
  <c r="AI137" i="18"/>
  <c r="AJ137" i="18"/>
  <c r="AK137" i="18"/>
  <c r="T138" i="18"/>
  <c r="U138" i="18"/>
  <c r="V138" i="18"/>
  <c r="W138" i="18"/>
  <c r="X138" i="18"/>
  <c r="Y138" i="18"/>
  <c r="Z138" i="18"/>
  <c r="AA138" i="18"/>
  <c r="AB138" i="18"/>
  <c r="AC138" i="18"/>
  <c r="AD138" i="18"/>
  <c r="AE138" i="18"/>
  <c r="AF138" i="18"/>
  <c r="AG138" i="18"/>
  <c r="AH138" i="18"/>
  <c r="AI138" i="18"/>
  <c r="AJ138" i="18"/>
  <c r="AK138" i="18"/>
  <c r="T139" i="18"/>
  <c r="U139" i="18"/>
  <c r="V139" i="18"/>
  <c r="W139" i="18"/>
  <c r="X139" i="18"/>
  <c r="Y139" i="18"/>
  <c r="Z139" i="18"/>
  <c r="AA139" i="18"/>
  <c r="AB139" i="18"/>
  <c r="AC139" i="18"/>
  <c r="AD139" i="18"/>
  <c r="AE139" i="18"/>
  <c r="AF139" i="18"/>
  <c r="AG139" i="18"/>
  <c r="AH139" i="18"/>
  <c r="AI139" i="18"/>
  <c r="AJ139" i="18"/>
  <c r="AK139" i="18"/>
  <c r="T140" i="18"/>
  <c r="U140" i="18"/>
  <c r="V140" i="18"/>
  <c r="W140" i="18"/>
  <c r="X140" i="18"/>
  <c r="Y140" i="18"/>
  <c r="Z140" i="18"/>
  <c r="AA140" i="18"/>
  <c r="AB140" i="18"/>
  <c r="AC140" i="18"/>
  <c r="AD140" i="18"/>
  <c r="AE140" i="18"/>
  <c r="AF140" i="18"/>
  <c r="AG140" i="18"/>
  <c r="AH140" i="18"/>
  <c r="AI140" i="18"/>
  <c r="AJ140" i="18"/>
  <c r="AK140" i="18"/>
  <c r="T141" i="18"/>
  <c r="U141" i="18"/>
  <c r="V141" i="18"/>
  <c r="W141" i="18"/>
  <c r="X141" i="18"/>
  <c r="Y141" i="18"/>
  <c r="Z141" i="18"/>
  <c r="AA141" i="18"/>
  <c r="AB141" i="18"/>
  <c r="AC141" i="18"/>
  <c r="AD141" i="18"/>
  <c r="AE141" i="18"/>
  <c r="AF141" i="18"/>
  <c r="AG141" i="18"/>
  <c r="AH141" i="18"/>
  <c r="AI141" i="18"/>
  <c r="AJ141" i="18"/>
  <c r="AK141" i="18"/>
  <c r="T142" i="18"/>
  <c r="U142" i="18"/>
  <c r="V142" i="18"/>
  <c r="W142" i="18"/>
  <c r="X142" i="18"/>
  <c r="Y142" i="18"/>
  <c r="Z142" i="18"/>
  <c r="AA142" i="18"/>
  <c r="AB142" i="18"/>
  <c r="AC142" i="18"/>
  <c r="AD142" i="18"/>
  <c r="AE142" i="18"/>
  <c r="AF142" i="18"/>
  <c r="AG142" i="18"/>
  <c r="AH142" i="18"/>
  <c r="AI142" i="18"/>
  <c r="AJ142" i="18"/>
  <c r="AK142" i="18"/>
  <c r="T143" i="18"/>
  <c r="U143" i="18"/>
  <c r="V143" i="18"/>
  <c r="W143" i="18"/>
  <c r="X143" i="18"/>
  <c r="Y143" i="18"/>
  <c r="Z143" i="18"/>
  <c r="AA143" i="18"/>
  <c r="AB143" i="18"/>
  <c r="AC143" i="18"/>
  <c r="AD143" i="18"/>
  <c r="AE143" i="18"/>
  <c r="AF143" i="18"/>
  <c r="AG143" i="18"/>
  <c r="AH143" i="18"/>
  <c r="AI143" i="18"/>
  <c r="AJ143" i="18"/>
  <c r="AK143" i="18"/>
  <c r="T144" i="18"/>
  <c r="U144" i="18"/>
  <c r="V144" i="18"/>
  <c r="W144" i="18"/>
  <c r="X144" i="18"/>
  <c r="Y144" i="18"/>
  <c r="Z144" i="18"/>
  <c r="AA144" i="18"/>
  <c r="AB144" i="18"/>
  <c r="AC144" i="18"/>
  <c r="AD144" i="18"/>
  <c r="AE144" i="18"/>
  <c r="AF144" i="18"/>
  <c r="AG144" i="18"/>
  <c r="AH144" i="18"/>
  <c r="AI144" i="18"/>
  <c r="AJ144" i="18"/>
  <c r="AK144" i="18"/>
  <c r="T145" i="18"/>
  <c r="U145" i="18"/>
  <c r="V145" i="18"/>
  <c r="W145" i="18"/>
  <c r="X145" i="18"/>
  <c r="Y145" i="18"/>
  <c r="Z145" i="18"/>
  <c r="AA145" i="18"/>
  <c r="AB145" i="18"/>
  <c r="AC145" i="18"/>
  <c r="AD145" i="18"/>
  <c r="AE145" i="18"/>
  <c r="AF145" i="18"/>
  <c r="AG145" i="18"/>
  <c r="AH145" i="18"/>
  <c r="AI145" i="18"/>
  <c r="AJ145" i="18"/>
  <c r="AK145" i="18"/>
  <c r="T146" i="18"/>
  <c r="U146" i="18"/>
  <c r="V146" i="18"/>
  <c r="W146" i="18"/>
  <c r="X146" i="18"/>
  <c r="Y146" i="18"/>
  <c r="Z146" i="18"/>
  <c r="AA146" i="18"/>
  <c r="AB146" i="18"/>
  <c r="AC146" i="18"/>
  <c r="AD146" i="18"/>
  <c r="AE146" i="18"/>
  <c r="AF146" i="18"/>
  <c r="AG146" i="18"/>
  <c r="AH146" i="18"/>
  <c r="AI146" i="18"/>
  <c r="AJ146" i="18"/>
  <c r="AK146" i="18"/>
  <c r="T147" i="18"/>
  <c r="U147" i="18"/>
  <c r="V147" i="18"/>
  <c r="W147" i="18"/>
  <c r="X147" i="18"/>
  <c r="Y147" i="18"/>
  <c r="Z147" i="18"/>
  <c r="AA147" i="18"/>
  <c r="AB147" i="18"/>
  <c r="AC147" i="18"/>
  <c r="AD147" i="18"/>
  <c r="AE147" i="18"/>
  <c r="AF147" i="18"/>
  <c r="AG147" i="18"/>
  <c r="AH147" i="18"/>
  <c r="AI147" i="18"/>
  <c r="AJ147" i="18"/>
  <c r="AK147" i="18"/>
  <c r="T148" i="18"/>
  <c r="U148" i="18"/>
  <c r="V148" i="18"/>
  <c r="W148" i="18"/>
  <c r="X148" i="18"/>
  <c r="Y148" i="18"/>
  <c r="Z148" i="18"/>
  <c r="AA148" i="18"/>
  <c r="AB148" i="18"/>
  <c r="AC148" i="18"/>
  <c r="AD148" i="18"/>
  <c r="AE148" i="18"/>
  <c r="AF148" i="18"/>
  <c r="AG148" i="18"/>
  <c r="AH148" i="18"/>
  <c r="AI148" i="18"/>
  <c r="AJ148" i="18"/>
  <c r="AK148" i="18"/>
  <c r="T149" i="18"/>
  <c r="U149" i="18"/>
  <c r="V149" i="18"/>
  <c r="W149" i="18"/>
  <c r="X149" i="18"/>
  <c r="Y149" i="18"/>
  <c r="Z149" i="18"/>
  <c r="AA149" i="18"/>
  <c r="AB149" i="18"/>
  <c r="AC149" i="18"/>
  <c r="AD149" i="18"/>
  <c r="AE149" i="18"/>
  <c r="AF149" i="18"/>
  <c r="AG149" i="18"/>
  <c r="AH149" i="18"/>
  <c r="AI149" i="18"/>
  <c r="AJ149" i="18"/>
  <c r="AK149" i="18"/>
  <c r="T150" i="18"/>
  <c r="U150" i="18"/>
  <c r="V150" i="18"/>
  <c r="W150" i="18"/>
  <c r="X150" i="18"/>
  <c r="Y150" i="18"/>
  <c r="Z150" i="18"/>
  <c r="AA150" i="18"/>
  <c r="AB150" i="18"/>
  <c r="AC150" i="18"/>
  <c r="AD150" i="18"/>
  <c r="AE150" i="18"/>
  <c r="AF150" i="18"/>
  <c r="AG150" i="18"/>
  <c r="AH150" i="18"/>
  <c r="AI150" i="18"/>
  <c r="AJ150" i="18"/>
  <c r="AK150" i="18"/>
  <c r="T151" i="18"/>
  <c r="U151" i="18"/>
  <c r="V151" i="18"/>
  <c r="W151" i="18"/>
  <c r="X151" i="18"/>
  <c r="Y151" i="18"/>
  <c r="Z151" i="18"/>
  <c r="AA151" i="18"/>
  <c r="AB151" i="18"/>
  <c r="AC151" i="18"/>
  <c r="AD151" i="18"/>
  <c r="AE151" i="18"/>
  <c r="AF151" i="18"/>
  <c r="AG151" i="18"/>
  <c r="AH151" i="18"/>
  <c r="AI151" i="18"/>
  <c r="AJ151" i="18"/>
  <c r="AK151" i="18"/>
  <c r="T152" i="18"/>
  <c r="U152" i="18"/>
  <c r="V152" i="18"/>
  <c r="W152" i="18"/>
  <c r="X152" i="18"/>
  <c r="Y152" i="18"/>
  <c r="Z152" i="18"/>
  <c r="AA152" i="18"/>
  <c r="AB152" i="18"/>
  <c r="AC152" i="18"/>
  <c r="AD152" i="18"/>
  <c r="AE152" i="18"/>
  <c r="AF152" i="18"/>
  <c r="AG152" i="18"/>
  <c r="AH152" i="18"/>
  <c r="AI152" i="18"/>
  <c r="AJ152" i="18"/>
  <c r="AK152" i="18"/>
  <c r="T153" i="18"/>
  <c r="U153" i="18"/>
  <c r="V153" i="18"/>
  <c r="W153" i="18"/>
  <c r="X153" i="18"/>
  <c r="Y153" i="18"/>
  <c r="Z153" i="18"/>
  <c r="AA153" i="18"/>
  <c r="AB153" i="18"/>
  <c r="AC153" i="18"/>
  <c r="AD153" i="18"/>
  <c r="AE153" i="18"/>
  <c r="AF153" i="18"/>
  <c r="AG153" i="18"/>
  <c r="AH153" i="18"/>
  <c r="AI153" i="18"/>
  <c r="AJ153" i="18"/>
  <c r="AK153" i="18"/>
  <c r="T154" i="18"/>
  <c r="U154" i="18"/>
  <c r="V154" i="18"/>
  <c r="W154" i="18"/>
  <c r="X154" i="18"/>
  <c r="Y154" i="18"/>
  <c r="Z154" i="18"/>
  <c r="AA154" i="18"/>
  <c r="AB154" i="18"/>
  <c r="AC154" i="18"/>
  <c r="AD154" i="18"/>
  <c r="AE154" i="18"/>
  <c r="AF154" i="18"/>
  <c r="AG154" i="18"/>
  <c r="AH154" i="18"/>
  <c r="AI154" i="18"/>
  <c r="AJ154" i="18"/>
  <c r="AK154" i="18"/>
  <c r="T155" i="18"/>
  <c r="U155" i="18"/>
  <c r="V155" i="18"/>
  <c r="W155" i="18"/>
  <c r="X155" i="18"/>
  <c r="Y155" i="18"/>
  <c r="Z155" i="18"/>
  <c r="AA155" i="18"/>
  <c r="AB155" i="18"/>
  <c r="AC155" i="18"/>
  <c r="AD155" i="18"/>
  <c r="AE155" i="18"/>
  <c r="AF155" i="18"/>
  <c r="AG155" i="18"/>
  <c r="AH155" i="18"/>
  <c r="AI155" i="18"/>
  <c r="AJ155" i="18"/>
  <c r="AK155" i="18"/>
  <c r="T156" i="18"/>
  <c r="U156" i="18"/>
  <c r="V156" i="18"/>
  <c r="W156" i="18"/>
  <c r="X156" i="18"/>
  <c r="Y156" i="18"/>
  <c r="Z156" i="18"/>
  <c r="AA156" i="18"/>
  <c r="AB156" i="18"/>
  <c r="AC156" i="18"/>
  <c r="AD156" i="18"/>
  <c r="AE156" i="18"/>
  <c r="AF156" i="18"/>
  <c r="AG156" i="18"/>
  <c r="AH156" i="18"/>
  <c r="AI156" i="18"/>
  <c r="AJ156" i="18"/>
  <c r="AK156" i="18"/>
  <c r="T157" i="18"/>
  <c r="U157" i="18"/>
  <c r="V157" i="18"/>
  <c r="W157" i="18"/>
  <c r="X157" i="18"/>
  <c r="Y157" i="18"/>
  <c r="Z157" i="18"/>
  <c r="AA157" i="18"/>
  <c r="AB157" i="18"/>
  <c r="AC157" i="18"/>
  <c r="AD157" i="18"/>
  <c r="AE157" i="18"/>
  <c r="AF157" i="18"/>
  <c r="AG157" i="18"/>
  <c r="AH157" i="18"/>
  <c r="AI157" i="18"/>
  <c r="AJ157" i="18"/>
  <c r="AK157" i="18"/>
  <c r="T158" i="18"/>
  <c r="U158" i="18"/>
  <c r="V158" i="18"/>
  <c r="W158" i="18"/>
  <c r="X158" i="18"/>
  <c r="Y158" i="18"/>
  <c r="Z158" i="18"/>
  <c r="AA158" i="18"/>
  <c r="AB158" i="18"/>
  <c r="AC158" i="18"/>
  <c r="AD158" i="18"/>
  <c r="AE158" i="18"/>
  <c r="AF158" i="18"/>
  <c r="AG158" i="18"/>
  <c r="AH158" i="18"/>
  <c r="AI158" i="18"/>
  <c r="AJ158" i="18"/>
  <c r="AK158" i="18"/>
  <c r="T159" i="18"/>
  <c r="U159" i="18"/>
  <c r="V159" i="18"/>
  <c r="W159" i="18"/>
  <c r="X159" i="18"/>
  <c r="Y159" i="18"/>
  <c r="Z159" i="18"/>
  <c r="AA159" i="18"/>
  <c r="AB159" i="18"/>
  <c r="AC159" i="18"/>
  <c r="AD159" i="18"/>
  <c r="AE159" i="18"/>
  <c r="AF159" i="18"/>
  <c r="AG159" i="18"/>
  <c r="AH159" i="18"/>
  <c r="AI159" i="18"/>
  <c r="AJ159" i="18"/>
  <c r="AK159" i="18"/>
  <c r="T160" i="18"/>
  <c r="U160" i="18"/>
  <c r="V160" i="18"/>
  <c r="W160" i="18"/>
  <c r="X160" i="18"/>
  <c r="Y160" i="18"/>
  <c r="Z160" i="18"/>
  <c r="AA160" i="18"/>
  <c r="AB160" i="18"/>
  <c r="AC160" i="18"/>
  <c r="AD160" i="18"/>
  <c r="AE160" i="18"/>
  <c r="AF160" i="18"/>
  <c r="AG160" i="18"/>
  <c r="AH160" i="18"/>
  <c r="AI160" i="18"/>
  <c r="AJ160" i="18"/>
  <c r="AK160" i="18"/>
  <c r="T161" i="18"/>
  <c r="U161" i="18"/>
  <c r="V161" i="18"/>
  <c r="W161" i="18"/>
  <c r="X161" i="18"/>
  <c r="Y161" i="18"/>
  <c r="Z161" i="18"/>
  <c r="AA161" i="18"/>
  <c r="AB161" i="18"/>
  <c r="AC161" i="18"/>
  <c r="AD161" i="18"/>
  <c r="AE161" i="18"/>
  <c r="AF161" i="18"/>
  <c r="AG161" i="18"/>
  <c r="AH161" i="18"/>
  <c r="AI161" i="18"/>
  <c r="AJ161" i="18"/>
  <c r="AK161" i="18"/>
  <c r="T162" i="18"/>
  <c r="U162" i="18"/>
  <c r="V162" i="18"/>
  <c r="W162" i="18"/>
  <c r="X162" i="18"/>
  <c r="Y162" i="18"/>
  <c r="Z162" i="18"/>
  <c r="AA162" i="18"/>
  <c r="AB162" i="18"/>
  <c r="AC162" i="18"/>
  <c r="AD162" i="18"/>
  <c r="AE162" i="18"/>
  <c r="AF162" i="18"/>
  <c r="AG162" i="18"/>
  <c r="AH162" i="18"/>
  <c r="AI162" i="18"/>
  <c r="AJ162" i="18"/>
  <c r="AK162" i="18"/>
  <c r="T163" i="18"/>
  <c r="U163" i="18"/>
  <c r="V163" i="18"/>
  <c r="W163" i="18"/>
  <c r="X163" i="18"/>
  <c r="Y163" i="18"/>
  <c r="Z163" i="18"/>
  <c r="AA163" i="18"/>
  <c r="AB163" i="18"/>
  <c r="AC163" i="18"/>
  <c r="AD163" i="18"/>
  <c r="AE163" i="18"/>
  <c r="AF163" i="18"/>
  <c r="AG163" i="18"/>
  <c r="AH163" i="18"/>
  <c r="AI163" i="18"/>
  <c r="AJ163" i="18"/>
  <c r="AK163" i="18"/>
  <c r="T164" i="18"/>
  <c r="U164" i="18"/>
  <c r="V164" i="18"/>
  <c r="W164" i="18"/>
  <c r="X164" i="18"/>
  <c r="Y164" i="18"/>
  <c r="Z164" i="18"/>
  <c r="AA164" i="18"/>
  <c r="AB164" i="18"/>
  <c r="AC164" i="18"/>
  <c r="AD164" i="18"/>
  <c r="AE164" i="18"/>
  <c r="AF164" i="18"/>
  <c r="AG164" i="18"/>
  <c r="AH164" i="18"/>
  <c r="AI164" i="18"/>
  <c r="AJ164" i="18"/>
  <c r="AK164" i="18"/>
  <c r="T165" i="18"/>
  <c r="U165" i="18"/>
  <c r="V165" i="18"/>
  <c r="W165" i="18"/>
  <c r="X165" i="18"/>
  <c r="Y165" i="18"/>
  <c r="Z165" i="18"/>
  <c r="AA165" i="18"/>
  <c r="AB165" i="18"/>
  <c r="AC165" i="18"/>
  <c r="AD165" i="18"/>
  <c r="AE165" i="18"/>
  <c r="AF165" i="18"/>
  <c r="AG165" i="18"/>
  <c r="AH165" i="18"/>
  <c r="AI165" i="18"/>
  <c r="AJ165" i="18"/>
  <c r="AK165" i="18"/>
  <c r="T166" i="18"/>
  <c r="U166" i="18"/>
  <c r="V166" i="18"/>
  <c r="W166" i="18"/>
  <c r="X166" i="18"/>
  <c r="Y166" i="18"/>
  <c r="Z166" i="18"/>
  <c r="AA166" i="18"/>
  <c r="AB166" i="18"/>
  <c r="AC166" i="18"/>
  <c r="AD166" i="18"/>
  <c r="AE166" i="18"/>
  <c r="AF166" i="18"/>
  <c r="AG166" i="18"/>
  <c r="AH166" i="18"/>
  <c r="AI166" i="18"/>
  <c r="AJ166" i="18"/>
  <c r="AK166" i="18"/>
  <c r="T167" i="18"/>
  <c r="U167" i="18"/>
  <c r="V167" i="18"/>
  <c r="W167" i="18"/>
  <c r="X167" i="18"/>
  <c r="Y167" i="18"/>
  <c r="Z167" i="18"/>
  <c r="AA167" i="18"/>
  <c r="AB167" i="18"/>
  <c r="AC167" i="18"/>
  <c r="AD167" i="18"/>
  <c r="AE167" i="18"/>
  <c r="AF167" i="18"/>
  <c r="AG167" i="18"/>
  <c r="AH167" i="18"/>
  <c r="AI167" i="18"/>
  <c r="AJ167" i="18"/>
  <c r="AK167" i="18"/>
  <c r="T168" i="18"/>
  <c r="U168" i="18"/>
  <c r="V168" i="18"/>
  <c r="W168" i="18"/>
  <c r="X168" i="18"/>
  <c r="Y168" i="18"/>
  <c r="Z168" i="18"/>
  <c r="AA168" i="18"/>
  <c r="AB168" i="18"/>
  <c r="AC168" i="18"/>
  <c r="AD168" i="18"/>
  <c r="AE168" i="18"/>
  <c r="AF168" i="18"/>
  <c r="AG168" i="18"/>
  <c r="AH168" i="18"/>
  <c r="AI168" i="18"/>
  <c r="AJ168" i="18"/>
  <c r="AK168" i="18"/>
  <c r="T169" i="18"/>
  <c r="U169" i="18"/>
  <c r="V169" i="18"/>
  <c r="W169" i="18"/>
  <c r="X169" i="18"/>
  <c r="Y169" i="18"/>
  <c r="Z169" i="18"/>
  <c r="AA169" i="18"/>
  <c r="AB169" i="18"/>
  <c r="AC169" i="18"/>
  <c r="AD169" i="18"/>
  <c r="AE169" i="18"/>
  <c r="AF169" i="18"/>
  <c r="AG169" i="18"/>
  <c r="AH169" i="18"/>
  <c r="AI169" i="18"/>
  <c r="AJ169" i="18"/>
  <c r="AK169" i="18"/>
  <c r="T170" i="18"/>
  <c r="U170" i="18"/>
  <c r="V170" i="18"/>
  <c r="W170" i="18"/>
  <c r="X170" i="18"/>
  <c r="Y170" i="18"/>
  <c r="Z170" i="18"/>
  <c r="AA170" i="18"/>
  <c r="AB170" i="18"/>
  <c r="AC170" i="18"/>
  <c r="AD170" i="18"/>
  <c r="AE170" i="18"/>
  <c r="AF170" i="18"/>
  <c r="AG170" i="18"/>
  <c r="AH170" i="18"/>
  <c r="AI170" i="18"/>
  <c r="AJ170" i="18"/>
  <c r="AK170" i="18"/>
  <c r="T171" i="18"/>
  <c r="U171" i="18"/>
  <c r="V171" i="18"/>
  <c r="W171" i="18"/>
  <c r="X171" i="18"/>
  <c r="Y171" i="18"/>
  <c r="Z171" i="18"/>
  <c r="AA171" i="18"/>
  <c r="AB171" i="18"/>
  <c r="AC171" i="18"/>
  <c r="AD171" i="18"/>
  <c r="AE171" i="18"/>
  <c r="AF171" i="18"/>
  <c r="AG171" i="18"/>
  <c r="AH171" i="18"/>
  <c r="AI171" i="18"/>
  <c r="AJ171" i="18"/>
  <c r="AK171" i="18"/>
  <c r="T172" i="18"/>
  <c r="U172" i="18"/>
  <c r="V172" i="18"/>
  <c r="W172" i="18"/>
  <c r="X172" i="18"/>
  <c r="Y172" i="18"/>
  <c r="Z172" i="18"/>
  <c r="AA172" i="18"/>
  <c r="AB172" i="18"/>
  <c r="AC172" i="18"/>
  <c r="AD172" i="18"/>
  <c r="AE172" i="18"/>
  <c r="AF172" i="18"/>
  <c r="AG172" i="18"/>
  <c r="AH172" i="18"/>
  <c r="AI172" i="18"/>
  <c r="AJ172" i="18"/>
  <c r="AK172" i="18"/>
  <c r="T173" i="18"/>
  <c r="U173" i="18"/>
  <c r="V173" i="18"/>
  <c r="W173" i="18"/>
  <c r="X173" i="18"/>
  <c r="Y173" i="18"/>
  <c r="Z173" i="18"/>
  <c r="AA173" i="18"/>
  <c r="AB173" i="18"/>
  <c r="AC173" i="18"/>
  <c r="AD173" i="18"/>
  <c r="AE173" i="18"/>
  <c r="AF173" i="18"/>
  <c r="AG173" i="18"/>
  <c r="AH173" i="18"/>
  <c r="AI173" i="18"/>
  <c r="AJ173" i="18"/>
  <c r="AK173" i="18"/>
  <c r="T174" i="18"/>
  <c r="U174" i="18"/>
  <c r="V174" i="18"/>
  <c r="W174" i="18"/>
  <c r="X174" i="18"/>
  <c r="Y174" i="18"/>
  <c r="Z174" i="18"/>
  <c r="AA174" i="18"/>
  <c r="AB174" i="18"/>
  <c r="AC174" i="18"/>
  <c r="AD174" i="18"/>
  <c r="AE174" i="18"/>
  <c r="AF174" i="18"/>
  <c r="AG174" i="18"/>
  <c r="AH174" i="18"/>
  <c r="AI174" i="18"/>
  <c r="AJ174" i="18"/>
  <c r="AK174" i="18"/>
  <c r="T175" i="18"/>
  <c r="U175" i="18"/>
  <c r="V175" i="18"/>
  <c r="W175" i="18"/>
  <c r="X175" i="18"/>
  <c r="Y175" i="18"/>
  <c r="Z175" i="18"/>
  <c r="AA175" i="18"/>
  <c r="AB175" i="18"/>
  <c r="AC175" i="18"/>
  <c r="AD175" i="18"/>
  <c r="AE175" i="18"/>
  <c r="AF175" i="18"/>
  <c r="AG175" i="18"/>
  <c r="AH175" i="18"/>
  <c r="AI175" i="18"/>
  <c r="AJ175" i="18"/>
  <c r="AK175" i="18"/>
  <c r="T176" i="18"/>
  <c r="U176" i="18"/>
  <c r="V176" i="18"/>
  <c r="W176" i="18"/>
  <c r="X176" i="18"/>
  <c r="Y176" i="18"/>
  <c r="Z176" i="18"/>
  <c r="AA176" i="18"/>
  <c r="AB176" i="18"/>
  <c r="AC176" i="18"/>
  <c r="AD176" i="18"/>
  <c r="AE176" i="18"/>
  <c r="AF176" i="18"/>
  <c r="AG176" i="18"/>
  <c r="AH176" i="18"/>
  <c r="AI176" i="18"/>
  <c r="AJ176" i="18"/>
  <c r="AK176" i="18"/>
  <c r="T177" i="18"/>
  <c r="U177" i="18"/>
  <c r="V177" i="18"/>
  <c r="W177" i="18"/>
  <c r="X177" i="18"/>
  <c r="Y177" i="18"/>
  <c r="Z177" i="18"/>
  <c r="AA177" i="18"/>
  <c r="AB177" i="18"/>
  <c r="AC177" i="18"/>
  <c r="AD177" i="18"/>
  <c r="AE177" i="18"/>
  <c r="AF177" i="18"/>
  <c r="AG177" i="18"/>
  <c r="AH177" i="18"/>
  <c r="AI177" i="18"/>
  <c r="AJ177" i="18"/>
  <c r="AK177" i="18"/>
  <c r="T178" i="18"/>
  <c r="U178" i="18"/>
  <c r="V178" i="18"/>
  <c r="W178" i="18"/>
  <c r="X178" i="18"/>
  <c r="Y178" i="18"/>
  <c r="Z178" i="18"/>
  <c r="AA178" i="18"/>
  <c r="AB178" i="18"/>
  <c r="AC178" i="18"/>
  <c r="AD178" i="18"/>
  <c r="AE178" i="18"/>
  <c r="AF178" i="18"/>
  <c r="AG178" i="18"/>
  <c r="AH178" i="18"/>
  <c r="AI178" i="18"/>
  <c r="AJ178" i="18"/>
  <c r="AK178" i="18"/>
  <c r="T179" i="18"/>
  <c r="U179" i="18"/>
  <c r="V179" i="18"/>
  <c r="W179" i="18"/>
  <c r="X179" i="18"/>
  <c r="Y179" i="18"/>
  <c r="Z179" i="18"/>
  <c r="AA179" i="18"/>
  <c r="AB179" i="18"/>
  <c r="AC179" i="18"/>
  <c r="AD179" i="18"/>
  <c r="AE179" i="18"/>
  <c r="AF179" i="18"/>
  <c r="AG179" i="18"/>
  <c r="AH179" i="18"/>
  <c r="AI179" i="18"/>
  <c r="AJ179" i="18"/>
  <c r="AK179" i="18"/>
  <c r="T180" i="18"/>
  <c r="U180" i="18"/>
  <c r="V180" i="18"/>
  <c r="W180" i="18"/>
  <c r="X180" i="18"/>
  <c r="Y180" i="18"/>
  <c r="Z180" i="18"/>
  <c r="AA180" i="18"/>
  <c r="AB180" i="18"/>
  <c r="AC180" i="18"/>
  <c r="AD180" i="18"/>
  <c r="AE180" i="18"/>
  <c r="AF180" i="18"/>
  <c r="AG180" i="18"/>
  <c r="AH180" i="18"/>
  <c r="AI180" i="18"/>
  <c r="AJ180" i="18"/>
  <c r="AK180" i="18"/>
  <c r="T181" i="18"/>
  <c r="U181" i="18"/>
  <c r="V181" i="18"/>
  <c r="W181" i="18"/>
  <c r="X181" i="18"/>
  <c r="Y181" i="18"/>
  <c r="Z181" i="18"/>
  <c r="AA181" i="18"/>
  <c r="AB181" i="18"/>
  <c r="AC181" i="18"/>
  <c r="AD181" i="18"/>
  <c r="AE181" i="18"/>
  <c r="AF181" i="18"/>
  <c r="AG181" i="18"/>
  <c r="AH181" i="18"/>
  <c r="AI181" i="18"/>
  <c r="AJ181" i="18"/>
  <c r="AK181" i="18"/>
  <c r="T182" i="18"/>
  <c r="U182" i="18"/>
  <c r="V182" i="18"/>
  <c r="W182" i="18"/>
  <c r="X182" i="18"/>
  <c r="Y182" i="18"/>
  <c r="Z182" i="18"/>
  <c r="AA182" i="18"/>
  <c r="AB182" i="18"/>
  <c r="AC182" i="18"/>
  <c r="AD182" i="18"/>
  <c r="AE182" i="18"/>
  <c r="AF182" i="18"/>
  <c r="AG182" i="18"/>
  <c r="AH182" i="18"/>
  <c r="AI182" i="18"/>
  <c r="AJ182" i="18"/>
  <c r="AK182" i="18"/>
  <c r="T183" i="18"/>
  <c r="U183" i="18"/>
  <c r="V183" i="18"/>
  <c r="W183" i="18"/>
  <c r="X183" i="18"/>
  <c r="Y183" i="18"/>
  <c r="Z183" i="18"/>
  <c r="AA183" i="18"/>
  <c r="AB183" i="18"/>
  <c r="AC183" i="18"/>
  <c r="AD183" i="18"/>
  <c r="AE183" i="18"/>
  <c r="AF183" i="18"/>
  <c r="AG183" i="18"/>
  <c r="AH183" i="18"/>
  <c r="AI183" i="18"/>
  <c r="AJ183" i="18"/>
  <c r="AK183" i="18"/>
  <c r="T184" i="18"/>
  <c r="U184" i="18"/>
  <c r="V184" i="18"/>
  <c r="W184" i="18"/>
  <c r="X184" i="18"/>
  <c r="Y184" i="18"/>
  <c r="Z184" i="18"/>
  <c r="AA184" i="18"/>
  <c r="AB184" i="18"/>
  <c r="AC184" i="18"/>
  <c r="AD184" i="18"/>
  <c r="AE184" i="18"/>
  <c r="AF184" i="18"/>
  <c r="AG184" i="18"/>
  <c r="AH184" i="18"/>
  <c r="AI184" i="18"/>
  <c r="AJ184" i="18"/>
  <c r="AK184" i="18"/>
  <c r="T185" i="18"/>
  <c r="U185" i="18"/>
  <c r="V185" i="18"/>
  <c r="W185" i="18"/>
  <c r="X185" i="18"/>
  <c r="Y185" i="18"/>
  <c r="Z185" i="18"/>
  <c r="AA185" i="18"/>
  <c r="AB185" i="18"/>
  <c r="AC185" i="18"/>
  <c r="AD185" i="18"/>
  <c r="AE185" i="18"/>
  <c r="AF185" i="18"/>
  <c r="AG185" i="18"/>
  <c r="AH185" i="18"/>
  <c r="AI185" i="18"/>
  <c r="AJ185" i="18"/>
  <c r="AK185" i="18"/>
  <c r="T186" i="18"/>
  <c r="U186" i="18"/>
  <c r="V186" i="18"/>
  <c r="W186" i="18"/>
  <c r="X186" i="18"/>
  <c r="Y186" i="18"/>
  <c r="Z186" i="18"/>
  <c r="AA186" i="18"/>
  <c r="AB186" i="18"/>
  <c r="AC186" i="18"/>
  <c r="AD186" i="18"/>
  <c r="AE186" i="18"/>
  <c r="AF186" i="18"/>
  <c r="AG186" i="18"/>
  <c r="AH186" i="18"/>
  <c r="AI186" i="18"/>
  <c r="AJ186" i="18"/>
  <c r="AK186" i="18"/>
  <c r="T187" i="18"/>
  <c r="U187" i="18"/>
  <c r="V187" i="18"/>
  <c r="W187" i="18"/>
  <c r="X187" i="18"/>
  <c r="Y187" i="18"/>
  <c r="Z187" i="18"/>
  <c r="AA187" i="18"/>
  <c r="AB187" i="18"/>
  <c r="AC187" i="18"/>
  <c r="AD187" i="18"/>
  <c r="AE187" i="18"/>
  <c r="AF187" i="18"/>
  <c r="AG187" i="18"/>
  <c r="AH187" i="18"/>
  <c r="AI187" i="18"/>
  <c r="AJ187" i="18"/>
  <c r="AK187" i="18"/>
  <c r="T188" i="18"/>
  <c r="U188" i="18"/>
  <c r="V188" i="18"/>
  <c r="W188" i="18"/>
  <c r="X188" i="18"/>
  <c r="Y188" i="18"/>
  <c r="Z188" i="18"/>
  <c r="AA188" i="18"/>
  <c r="AB188" i="18"/>
  <c r="AC188" i="18"/>
  <c r="AD188" i="18"/>
  <c r="AE188" i="18"/>
  <c r="AF188" i="18"/>
  <c r="AG188" i="18"/>
  <c r="AH188" i="18"/>
  <c r="AI188" i="18"/>
  <c r="AJ188" i="18"/>
  <c r="AK188" i="18"/>
  <c r="T189" i="18"/>
  <c r="U189" i="18"/>
  <c r="V189" i="18"/>
  <c r="W189" i="18"/>
  <c r="X189" i="18"/>
  <c r="Y189" i="18"/>
  <c r="Z189" i="18"/>
  <c r="AA189" i="18"/>
  <c r="AB189" i="18"/>
  <c r="AC189" i="18"/>
  <c r="AD189" i="18"/>
  <c r="AE189" i="18"/>
  <c r="AF189" i="18"/>
  <c r="AG189" i="18"/>
  <c r="AH189" i="18"/>
  <c r="AI189" i="18"/>
  <c r="AJ189" i="18"/>
  <c r="AK189" i="18"/>
  <c r="T190" i="18"/>
  <c r="U190" i="18"/>
  <c r="V190" i="18"/>
  <c r="W190" i="18"/>
  <c r="X190" i="18"/>
  <c r="Y190" i="18"/>
  <c r="Z190" i="18"/>
  <c r="AA190" i="18"/>
  <c r="AB190" i="18"/>
  <c r="AC190" i="18"/>
  <c r="AD190" i="18"/>
  <c r="AE190" i="18"/>
  <c r="AF190" i="18"/>
  <c r="AG190" i="18"/>
  <c r="AH190" i="18"/>
  <c r="AI190" i="18"/>
  <c r="AJ190" i="18"/>
  <c r="AK190" i="18"/>
  <c r="T191" i="18"/>
  <c r="U191" i="18"/>
  <c r="V191" i="18"/>
  <c r="W191" i="18"/>
  <c r="X191" i="18"/>
  <c r="Y191" i="18"/>
  <c r="Z191" i="18"/>
  <c r="AA191" i="18"/>
  <c r="AB191" i="18"/>
  <c r="AC191" i="18"/>
  <c r="AD191" i="18"/>
  <c r="AE191" i="18"/>
  <c r="AF191" i="18"/>
  <c r="AG191" i="18"/>
  <c r="AH191" i="18"/>
  <c r="AI191" i="18"/>
  <c r="AJ191" i="18"/>
  <c r="AK191" i="18"/>
  <c r="T192" i="18"/>
  <c r="U192" i="18"/>
  <c r="V192" i="18"/>
  <c r="W192" i="18"/>
  <c r="X192" i="18"/>
  <c r="Y192" i="18"/>
  <c r="Z192" i="18"/>
  <c r="AA192" i="18"/>
  <c r="AB192" i="18"/>
  <c r="AC192" i="18"/>
  <c r="AD192" i="18"/>
  <c r="AE192" i="18"/>
  <c r="AF192" i="18"/>
  <c r="AG192" i="18"/>
  <c r="AH192" i="18"/>
  <c r="AI192" i="18"/>
  <c r="AJ192" i="18"/>
  <c r="AK192" i="18"/>
  <c r="T193" i="18"/>
  <c r="U193" i="18"/>
  <c r="V193" i="18"/>
  <c r="W193" i="18"/>
  <c r="X193" i="18"/>
  <c r="Y193" i="18"/>
  <c r="Z193" i="18"/>
  <c r="AA193" i="18"/>
  <c r="AB193" i="18"/>
  <c r="AC193" i="18"/>
  <c r="AD193" i="18"/>
  <c r="AE193" i="18"/>
  <c r="AF193" i="18"/>
  <c r="AG193" i="18"/>
  <c r="AH193" i="18"/>
  <c r="AI193" i="18"/>
  <c r="AJ193" i="18"/>
  <c r="AK193" i="18"/>
  <c r="T194" i="18"/>
  <c r="U194" i="18"/>
  <c r="V194" i="18"/>
  <c r="W194" i="18"/>
  <c r="X194" i="18"/>
  <c r="Y194" i="18"/>
  <c r="Z194" i="18"/>
  <c r="AA194" i="18"/>
  <c r="AB194" i="18"/>
  <c r="AC194" i="18"/>
  <c r="AD194" i="18"/>
  <c r="AE194" i="18"/>
  <c r="AF194" i="18"/>
  <c r="AG194" i="18"/>
  <c r="AH194" i="18"/>
  <c r="AI194" i="18"/>
  <c r="AJ194" i="18"/>
  <c r="AK194" i="18"/>
  <c r="T195" i="18"/>
  <c r="U195" i="18"/>
  <c r="V195" i="18"/>
  <c r="W195" i="18"/>
  <c r="X195" i="18"/>
  <c r="Y195" i="18"/>
  <c r="Z195" i="18"/>
  <c r="AA195" i="18"/>
  <c r="AB195" i="18"/>
  <c r="AC195" i="18"/>
  <c r="AD195" i="18"/>
  <c r="AE195" i="18"/>
  <c r="AF195" i="18"/>
  <c r="AG195" i="18"/>
  <c r="AH195" i="18"/>
  <c r="AI195" i="18"/>
  <c r="AJ195" i="18"/>
  <c r="AK195" i="18"/>
  <c r="T196" i="18"/>
  <c r="U196" i="18"/>
  <c r="V196" i="18"/>
  <c r="W196" i="18"/>
  <c r="X196" i="18"/>
  <c r="Y196" i="18"/>
  <c r="Z196" i="18"/>
  <c r="AA196" i="18"/>
  <c r="AB196" i="18"/>
  <c r="AC196" i="18"/>
  <c r="AD196" i="18"/>
  <c r="AE196" i="18"/>
  <c r="AF196" i="18"/>
  <c r="AG196" i="18"/>
  <c r="AH196" i="18"/>
  <c r="AI196" i="18"/>
  <c r="AJ196" i="18"/>
  <c r="AK196" i="18"/>
  <c r="T197" i="18"/>
  <c r="U197" i="18"/>
  <c r="V197" i="18"/>
  <c r="W197" i="18"/>
  <c r="X197" i="18"/>
  <c r="Y197" i="18"/>
  <c r="Z197" i="18"/>
  <c r="AA197" i="18"/>
  <c r="AB197" i="18"/>
  <c r="AC197" i="18"/>
  <c r="AD197" i="18"/>
  <c r="AE197" i="18"/>
  <c r="AF197" i="18"/>
  <c r="AG197" i="18"/>
  <c r="AH197" i="18"/>
  <c r="AI197" i="18"/>
  <c r="AJ197" i="18"/>
  <c r="AK197" i="18"/>
  <c r="T198" i="18"/>
  <c r="U198" i="18"/>
  <c r="V198" i="18"/>
  <c r="W198" i="18"/>
  <c r="X198" i="18"/>
  <c r="Y198" i="18"/>
  <c r="Z198" i="18"/>
  <c r="AA198" i="18"/>
  <c r="AB198" i="18"/>
  <c r="AC198" i="18"/>
  <c r="AD198" i="18"/>
  <c r="AE198" i="18"/>
  <c r="AF198" i="18"/>
  <c r="AG198" i="18"/>
  <c r="AH198" i="18"/>
  <c r="AI198" i="18"/>
  <c r="AJ198" i="18"/>
  <c r="AK198" i="18"/>
  <c r="T199" i="18"/>
  <c r="U199" i="18"/>
  <c r="V199" i="18"/>
  <c r="W199" i="18"/>
  <c r="X199" i="18"/>
  <c r="Y199" i="18"/>
  <c r="Z199" i="18"/>
  <c r="AA199" i="18"/>
  <c r="AB199" i="18"/>
  <c r="AC199" i="18"/>
  <c r="AD199" i="18"/>
  <c r="AE199" i="18"/>
  <c r="AF199" i="18"/>
  <c r="AG199" i="18"/>
  <c r="AH199" i="18"/>
  <c r="AI199" i="18"/>
  <c r="AJ199" i="18"/>
  <c r="AK199" i="18"/>
  <c r="T200" i="18"/>
  <c r="U200" i="18"/>
  <c r="V200" i="18"/>
  <c r="W200" i="18"/>
  <c r="X200" i="18"/>
  <c r="Y200" i="18"/>
  <c r="Z200" i="18"/>
  <c r="AA200" i="18"/>
  <c r="AB200" i="18"/>
  <c r="AC200" i="18"/>
  <c r="AD200" i="18"/>
  <c r="AE200" i="18"/>
  <c r="AF200" i="18"/>
  <c r="AG200" i="18"/>
  <c r="AH200" i="18"/>
  <c r="AI200" i="18"/>
  <c r="AJ200" i="18"/>
  <c r="AK200" i="18"/>
  <c r="T201" i="18"/>
  <c r="U201" i="18"/>
  <c r="V201" i="18"/>
  <c r="W201" i="18"/>
  <c r="X201" i="18"/>
  <c r="Y201" i="18"/>
  <c r="Z201" i="18"/>
  <c r="AA201" i="18"/>
  <c r="AB201" i="18"/>
  <c r="AC201" i="18"/>
  <c r="AD201" i="18"/>
  <c r="AE201" i="18"/>
  <c r="AF201" i="18"/>
  <c r="AG201" i="18"/>
  <c r="AH201" i="18"/>
  <c r="AI201" i="18"/>
  <c r="AJ201" i="18"/>
  <c r="AK201" i="18"/>
  <c r="T202" i="18"/>
  <c r="U202" i="18"/>
  <c r="V202" i="18"/>
  <c r="W202" i="18"/>
  <c r="X202" i="18"/>
  <c r="Y202" i="18"/>
  <c r="Z202" i="18"/>
  <c r="AA202" i="18"/>
  <c r="AB202" i="18"/>
  <c r="AC202" i="18"/>
  <c r="AD202" i="18"/>
  <c r="AE202" i="18"/>
  <c r="AF202" i="18"/>
  <c r="AG202" i="18"/>
  <c r="AH202" i="18"/>
  <c r="AI202" i="18"/>
  <c r="AJ202" i="18"/>
  <c r="AK202" i="18"/>
  <c r="T203" i="18"/>
  <c r="U203" i="18"/>
  <c r="V203" i="18"/>
  <c r="W203" i="18"/>
  <c r="X203" i="18"/>
  <c r="Y203" i="18"/>
  <c r="Z203" i="18"/>
  <c r="AA203" i="18"/>
  <c r="AB203" i="18"/>
  <c r="AC203" i="18"/>
  <c r="AD203" i="18"/>
  <c r="AE203" i="18"/>
  <c r="AF203" i="18"/>
  <c r="AG203" i="18"/>
  <c r="AH203" i="18"/>
  <c r="AI203" i="18"/>
  <c r="AJ203" i="18"/>
  <c r="AK203" i="18"/>
  <c r="T204" i="18"/>
  <c r="U204" i="18"/>
  <c r="V204" i="18"/>
  <c r="W204" i="18"/>
  <c r="X204" i="18"/>
  <c r="Y204" i="18"/>
  <c r="Z204" i="18"/>
  <c r="AA204" i="18"/>
  <c r="AB204" i="18"/>
  <c r="AC204" i="18"/>
  <c r="AD204" i="18"/>
  <c r="AE204" i="18"/>
  <c r="AF204" i="18"/>
  <c r="AG204" i="18"/>
  <c r="AH204" i="18"/>
  <c r="AI204" i="18"/>
  <c r="AJ204" i="18"/>
  <c r="AK204" i="18"/>
  <c r="T205" i="18"/>
  <c r="U205" i="18"/>
  <c r="V205" i="18"/>
  <c r="W205" i="18"/>
  <c r="X205" i="18"/>
  <c r="Z205" i="18"/>
  <c r="AA205" i="18"/>
  <c r="AB205" i="18"/>
  <c r="AC205" i="18"/>
  <c r="AD205" i="18"/>
  <c r="AE205" i="18"/>
  <c r="AF205" i="18"/>
  <c r="AG205" i="18"/>
  <c r="AH205" i="18"/>
  <c r="AI205" i="18"/>
  <c r="AJ205" i="18"/>
  <c r="AK205" i="18"/>
  <c r="T206" i="18"/>
  <c r="U206" i="18"/>
  <c r="V206" i="18"/>
  <c r="W206" i="18"/>
  <c r="X206" i="18"/>
  <c r="Y206" i="18"/>
  <c r="Z206" i="18"/>
  <c r="AA206" i="18"/>
  <c r="AB206" i="18"/>
  <c r="AC206" i="18"/>
  <c r="AD206" i="18"/>
  <c r="AE206" i="18"/>
  <c r="AF206" i="18"/>
  <c r="AG206" i="18"/>
  <c r="AH206" i="18"/>
  <c r="AI206" i="18"/>
  <c r="AJ206" i="18"/>
  <c r="AK206" i="18"/>
  <c r="T207" i="18"/>
  <c r="U207" i="18"/>
  <c r="V207" i="18"/>
  <c r="W207" i="18"/>
  <c r="X207" i="18"/>
  <c r="Y207" i="18"/>
  <c r="Z207" i="18"/>
  <c r="AA207" i="18"/>
  <c r="AB207" i="18"/>
  <c r="AC207" i="18"/>
  <c r="AD207" i="18"/>
  <c r="AE207" i="18"/>
  <c r="AF207" i="18"/>
  <c r="AG207" i="18"/>
  <c r="AH207" i="18"/>
  <c r="AI207" i="18"/>
  <c r="AJ207" i="18"/>
  <c r="AK207" i="18"/>
  <c r="T208" i="18"/>
  <c r="U208" i="18"/>
  <c r="V208" i="18"/>
  <c r="W208" i="18"/>
  <c r="X208" i="18"/>
  <c r="Y208" i="18"/>
  <c r="Z208" i="18"/>
  <c r="AA208" i="18"/>
  <c r="AB208" i="18"/>
  <c r="AC208" i="18"/>
  <c r="AD208" i="18"/>
  <c r="AE208" i="18"/>
  <c r="AF208" i="18"/>
  <c r="AG208" i="18"/>
  <c r="AH208" i="18"/>
  <c r="AI208" i="18"/>
  <c r="AJ208" i="18"/>
  <c r="AK208" i="18"/>
  <c r="T209" i="18"/>
  <c r="U209" i="18"/>
  <c r="V209" i="18"/>
  <c r="W209" i="18"/>
  <c r="X209" i="18"/>
  <c r="Y209" i="18"/>
  <c r="Z209" i="18"/>
  <c r="AA209" i="18"/>
  <c r="AB209" i="18"/>
  <c r="AC209" i="18"/>
  <c r="AD209" i="18"/>
  <c r="AE209" i="18"/>
  <c r="AF209" i="18"/>
  <c r="AG209" i="18"/>
  <c r="AH209" i="18"/>
  <c r="AI209" i="18"/>
  <c r="AJ209" i="18"/>
  <c r="AK209" i="18"/>
  <c r="T210" i="18"/>
  <c r="U210" i="18"/>
  <c r="V210" i="18"/>
  <c r="W210" i="18"/>
  <c r="X210" i="18"/>
  <c r="Y210" i="18"/>
  <c r="Z210" i="18"/>
  <c r="AA210" i="18"/>
  <c r="AB210" i="18"/>
  <c r="AC210" i="18"/>
  <c r="AD210" i="18"/>
  <c r="AE210" i="18"/>
  <c r="AF210" i="18"/>
  <c r="AG210" i="18"/>
  <c r="AH210" i="18"/>
  <c r="AI210" i="18"/>
  <c r="AJ210" i="18"/>
  <c r="AK210" i="18"/>
  <c r="T211" i="18"/>
  <c r="U211" i="18"/>
  <c r="V211" i="18"/>
  <c r="W211" i="18"/>
  <c r="X211" i="18"/>
  <c r="Y211" i="18"/>
  <c r="Z211" i="18"/>
  <c r="AA211" i="18"/>
  <c r="AB211" i="18"/>
  <c r="AC211" i="18"/>
  <c r="AD211" i="18"/>
  <c r="AE211" i="18"/>
  <c r="AF211" i="18"/>
  <c r="AG211" i="18"/>
  <c r="AH211" i="18"/>
  <c r="AI211" i="18"/>
  <c r="AJ211" i="18"/>
  <c r="AK211" i="18"/>
  <c r="T212" i="18"/>
  <c r="U212" i="18"/>
  <c r="V212" i="18"/>
  <c r="W212" i="18"/>
  <c r="X212" i="18"/>
  <c r="Y212" i="18"/>
  <c r="Z212" i="18"/>
  <c r="AA212" i="18"/>
  <c r="AB212" i="18"/>
  <c r="AC212" i="18"/>
  <c r="AD212" i="18"/>
  <c r="AE212" i="18"/>
  <c r="AF212" i="18"/>
  <c r="AG212" i="18"/>
  <c r="AH212" i="18"/>
  <c r="AI212" i="18"/>
  <c r="AJ212" i="18"/>
  <c r="AK212" i="18"/>
  <c r="T213" i="18"/>
  <c r="U213" i="18"/>
  <c r="V213" i="18"/>
  <c r="W213" i="18"/>
  <c r="X213" i="18"/>
  <c r="Y213" i="18"/>
  <c r="Z213" i="18"/>
  <c r="AA213" i="18"/>
  <c r="AB213" i="18"/>
  <c r="AC213" i="18"/>
  <c r="AD213" i="18"/>
  <c r="AE213" i="18"/>
  <c r="AF213" i="18"/>
  <c r="AG213" i="18"/>
  <c r="AH213" i="18"/>
  <c r="AI213" i="18"/>
  <c r="AJ213" i="18"/>
  <c r="AK213" i="18"/>
  <c r="T214" i="18"/>
  <c r="U214" i="18"/>
  <c r="V214" i="18"/>
  <c r="W214" i="18"/>
  <c r="X214" i="18"/>
  <c r="Y214" i="18"/>
  <c r="Z214" i="18"/>
  <c r="AA214" i="18"/>
  <c r="AB214" i="18"/>
  <c r="AC214" i="18"/>
  <c r="AD214" i="18"/>
  <c r="AE214" i="18"/>
  <c r="AF214" i="18"/>
  <c r="AG214" i="18"/>
  <c r="AH214" i="18"/>
  <c r="AI214" i="18"/>
  <c r="AJ214" i="18"/>
  <c r="AK214" i="18"/>
  <c r="T215" i="18"/>
  <c r="U215" i="18"/>
  <c r="V215" i="18"/>
  <c r="W215" i="18"/>
  <c r="X215" i="18"/>
  <c r="Y215" i="18"/>
  <c r="Z215" i="18"/>
  <c r="AA215" i="18"/>
  <c r="AB215" i="18"/>
  <c r="AC215" i="18"/>
  <c r="AD215" i="18"/>
  <c r="AE215" i="18"/>
  <c r="AF215" i="18"/>
  <c r="AG215" i="18"/>
  <c r="AH215" i="18"/>
  <c r="AI215" i="18"/>
  <c r="AJ215" i="18"/>
  <c r="AK215" i="18"/>
  <c r="T216" i="18"/>
  <c r="U216" i="18"/>
  <c r="V216" i="18"/>
  <c r="W216" i="18"/>
  <c r="X216" i="18"/>
  <c r="Y216" i="18"/>
  <c r="Z216" i="18"/>
  <c r="AA216" i="18"/>
  <c r="AB216" i="18"/>
  <c r="AC216" i="18"/>
  <c r="AD216" i="18"/>
  <c r="AE216" i="18"/>
  <c r="AF216" i="18"/>
  <c r="AG216" i="18"/>
  <c r="AH216" i="18"/>
  <c r="AI216" i="18"/>
  <c r="AJ216" i="18"/>
  <c r="AK216" i="18"/>
  <c r="T217" i="18"/>
  <c r="U217" i="18"/>
  <c r="V217" i="18"/>
  <c r="W217" i="18"/>
  <c r="X217" i="18"/>
  <c r="Y217" i="18"/>
  <c r="Z217" i="18"/>
  <c r="AA217" i="18"/>
  <c r="AB217" i="18"/>
  <c r="AC217" i="18"/>
  <c r="AD217" i="18"/>
  <c r="AE217" i="18"/>
  <c r="AF217" i="18"/>
  <c r="AG217" i="18"/>
  <c r="AH217" i="18"/>
  <c r="AI217" i="18"/>
  <c r="AJ217" i="18"/>
  <c r="AK217" i="18"/>
  <c r="T218" i="18"/>
  <c r="U218" i="18"/>
  <c r="V218" i="18"/>
  <c r="W218" i="18"/>
  <c r="X218" i="18"/>
  <c r="Y218" i="18"/>
  <c r="Z218" i="18"/>
  <c r="AA218" i="18"/>
  <c r="AB218" i="18"/>
  <c r="AC218" i="18"/>
  <c r="AD218" i="18"/>
  <c r="AE218" i="18"/>
  <c r="AF218" i="18"/>
  <c r="AG218" i="18"/>
  <c r="AH218" i="18"/>
  <c r="AI218" i="18"/>
  <c r="AJ218" i="18"/>
  <c r="AK218" i="18"/>
  <c r="T219" i="18"/>
  <c r="U219" i="18"/>
  <c r="V219" i="18"/>
  <c r="W219" i="18"/>
  <c r="X219" i="18"/>
  <c r="Y219" i="18"/>
  <c r="Z219" i="18"/>
  <c r="AA219" i="18"/>
  <c r="AB219" i="18"/>
  <c r="AC219" i="18"/>
  <c r="AD219" i="18"/>
  <c r="AE219" i="18"/>
  <c r="AF219" i="18"/>
  <c r="AG219" i="18"/>
  <c r="AH219" i="18"/>
  <c r="AI219" i="18"/>
  <c r="AJ219" i="18"/>
  <c r="AK219" i="18"/>
  <c r="T220" i="18"/>
  <c r="U220" i="18"/>
  <c r="V220" i="18"/>
  <c r="W220" i="18"/>
  <c r="X220" i="18"/>
  <c r="Y220" i="18"/>
  <c r="Z220" i="18"/>
  <c r="AA220" i="18"/>
  <c r="AB220" i="18"/>
  <c r="AC220" i="18"/>
  <c r="AD220" i="18"/>
  <c r="AE220" i="18"/>
  <c r="AF220" i="18"/>
  <c r="AG220" i="18"/>
  <c r="AH220" i="18"/>
  <c r="AI220" i="18"/>
  <c r="AJ220" i="18"/>
  <c r="AK220" i="18"/>
  <c r="T221" i="18"/>
  <c r="U221" i="18"/>
  <c r="V221" i="18"/>
  <c r="W221" i="18"/>
  <c r="X221" i="18"/>
  <c r="Y221" i="18"/>
  <c r="Z221" i="18"/>
  <c r="AA221" i="18"/>
  <c r="AB221" i="18"/>
  <c r="AC221" i="18"/>
  <c r="AD221" i="18"/>
  <c r="AE221" i="18"/>
  <c r="AF221" i="18"/>
  <c r="AG221" i="18"/>
  <c r="AH221" i="18"/>
  <c r="AI221" i="18"/>
  <c r="AJ221" i="18"/>
  <c r="AK221" i="18"/>
  <c r="T222" i="18"/>
  <c r="U222" i="18"/>
  <c r="V222" i="18"/>
  <c r="W222" i="18"/>
  <c r="X222" i="18"/>
  <c r="Y222" i="18"/>
  <c r="Z222" i="18"/>
  <c r="AA222" i="18"/>
  <c r="AB222" i="18"/>
  <c r="AC222" i="18"/>
  <c r="AD222" i="18"/>
  <c r="AE222" i="18"/>
  <c r="AF222" i="18"/>
  <c r="AG222" i="18"/>
  <c r="AH222" i="18"/>
  <c r="AI222" i="18"/>
  <c r="AJ222" i="18"/>
  <c r="AK222" i="18"/>
  <c r="T223" i="18"/>
  <c r="U223" i="18"/>
  <c r="V223" i="18"/>
  <c r="W223" i="18"/>
  <c r="X223" i="18"/>
  <c r="Y223" i="18"/>
  <c r="Z223" i="18"/>
  <c r="AA223" i="18"/>
  <c r="AB223" i="18"/>
  <c r="AC223" i="18"/>
  <c r="AD223" i="18"/>
  <c r="AE223" i="18"/>
  <c r="AF223" i="18"/>
  <c r="AG223" i="18"/>
  <c r="AH223" i="18"/>
  <c r="AI223" i="18"/>
  <c r="AJ223" i="18"/>
  <c r="AK223" i="18"/>
  <c r="T224" i="18"/>
  <c r="U224" i="18"/>
  <c r="V224" i="18"/>
  <c r="W224" i="18"/>
  <c r="X224" i="18"/>
  <c r="Y224" i="18"/>
  <c r="Z224" i="18"/>
  <c r="AA224" i="18"/>
  <c r="AB224" i="18"/>
  <c r="AC224" i="18"/>
  <c r="AD224" i="18"/>
  <c r="AE224" i="18"/>
  <c r="AF224" i="18"/>
  <c r="AG224" i="18"/>
  <c r="AH224" i="18"/>
  <c r="AI224" i="18"/>
  <c r="AJ224" i="18"/>
  <c r="AK224" i="18"/>
  <c r="T225" i="18"/>
  <c r="U225" i="18"/>
  <c r="V225" i="18"/>
  <c r="W225" i="18"/>
  <c r="X225" i="18"/>
  <c r="Y225" i="18"/>
  <c r="Z225" i="18"/>
  <c r="AA225" i="18"/>
  <c r="AB225" i="18"/>
  <c r="AC225" i="18"/>
  <c r="AD225" i="18"/>
  <c r="AE225" i="18"/>
  <c r="AF225" i="18"/>
  <c r="AG225" i="18"/>
  <c r="AH225" i="18"/>
  <c r="AI225" i="18"/>
  <c r="AJ225" i="18"/>
  <c r="AK225" i="18"/>
  <c r="T226" i="18"/>
  <c r="U226" i="18"/>
  <c r="V226" i="18"/>
  <c r="W226" i="18"/>
  <c r="X226" i="18"/>
  <c r="Y226" i="18"/>
  <c r="Z226" i="18"/>
  <c r="AA226" i="18"/>
  <c r="AB226" i="18"/>
  <c r="AC226" i="18"/>
  <c r="AD226" i="18"/>
  <c r="AE226" i="18"/>
  <c r="AF226" i="18"/>
  <c r="AG226" i="18"/>
  <c r="AH226" i="18"/>
  <c r="AI226" i="18"/>
  <c r="AJ226" i="18"/>
  <c r="AK226" i="18"/>
  <c r="T227" i="18"/>
  <c r="U227" i="18"/>
  <c r="V227" i="18"/>
  <c r="W227" i="18"/>
  <c r="X227" i="18"/>
  <c r="Y227" i="18"/>
  <c r="Z227" i="18"/>
  <c r="AA227" i="18"/>
  <c r="AB227" i="18"/>
  <c r="AC227" i="18"/>
  <c r="AD227" i="18"/>
  <c r="AE227" i="18"/>
  <c r="AF227" i="18"/>
  <c r="AG227" i="18"/>
  <c r="AH227" i="18"/>
  <c r="AI227" i="18"/>
  <c r="AJ227" i="18"/>
  <c r="AK227" i="18"/>
  <c r="T228" i="18"/>
  <c r="U228" i="18"/>
  <c r="V228" i="18"/>
  <c r="W228" i="18"/>
  <c r="X228" i="18"/>
  <c r="Y228" i="18"/>
  <c r="Z228" i="18"/>
  <c r="AA228" i="18"/>
  <c r="AB228" i="18"/>
  <c r="AC228" i="18"/>
  <c r="AD228" i="18"/>
  <c r="AE228" i="18"/>
  <c r="AF228" i="18"/>
  <c r="AG228" i="18"/>
  <c r="AH228" i="18"/>
  <c r="AI228" i="18"/>
  <c r="AJ228" i="18"/>
  <c r="AK228" i="18"/>
  <c r="T229" i="18"/>
  <c r="U229" i="18"/>
  <c r="V229" i="18"/>
  <c r="W229" i="18"/>
  <c r="X229" i="18"/>
  <c r="Y229" i="18"/>
  <c r="Z229" i="18"/>
  <c r="AA229" i="18"/>
  <c r="AB229" i="18"/>
  <c r="AC229" i="18"/>
  <c r="AD229" i="18"/>
  <c r="AE229" i="18"/>
  <c r="AF229" i="18"/>
  <c r="AG229" i="18"/>
  <c r="AH229" i="18"/>
  <c r="AI229" i="18"/>
  <c r="AJ229" i="18"/>
  <c r="AK229" i="18"/>
  <c r="T230" i="18"/>
  <c r="U230" i="18"/>
  <c r="V230" i="18"/>
  <c r="W230" i="18"/>
  <c r="X230" i="18"/>
  <c r="Y230" i="18"/>
  <c r="Z230" i="18"/>
  <c r="AA230" i="18"/>
  <c r="AB230" i="18"/>
  <c r="AC230" i="18"/>
  <c r="AD230" i="18"/>
  <c r="AE230" i="18"/>
  <c r="AF230" i="18"/>
  <c r="AG230" i="18"/>
  <c r="AH230" i="18"/>
  <c r="AI230" i="18"/>
  <c r="AJ230" i="18"/>
  <c r="AK230" i="18"/>
  <c r="T231" i="18"/>
  <c r="U231" i="18"/>
  <c r="V231" i="18"/>
  <c r="W231" i="18"/>
  <c r="X231" i="18"/>
  <c r="Y231" i="18"/>
  <c r="Z231" i="18"/>
  <c r="AA231" i="18"/>
  <c r="AB231" i="18"/>
  <c r="AC231" i="18"/>
  <c r="AD231" i="18"/>
  <c r="AE231" i="18"/>
  <c r="AF231" i="18"/>
  <c r="AG231" i="18"/>
  <c r="AH231" i="18"/>
  <c r="AI231" i="18"/>
  <c r="AJ231" i="18"/>
  <c r="AK231" i="18"/>
  <c r="T232" i="18"/>
  <c r="U232" i="18"/>
  <c r="V232" i="18"/>
  <c r="W232" i="18"/>
  <c r="X232" i="18"/>
  <c r="Y232" i="18"/>
  <c r="Z232" i="18"/>
  <c r="AA232" i="18"/>
  <c r="AB232" i="18"/>
  <c r="AC232" i="18"/>
  <c r="AD232" i="18"/>
  <c r="AE232" i="18"/>
  <c r="AF232" i="18"/>
  <c r="AG232" i="18"/>
  <c r="AH232" i="18"/>
  <c r="AI232" i="18"/>
  <c r="AJ232" i="18"/>
  <c r="AK232" i="18"/>
  <c r="T233" i="18"/>
  <c r="U233" i="18"/>
  <c r="V233" i="18"/>
  <c r="W233" i="18"/>
  <c r="X233" i="18"/>
  <c r="Y233" i="18"/>
  <c r="Z233" i="18"/>
  <c r="AA233" i="18"/>
  <c r="AB233" i="18"/>
  <c r="AC233" i="18"/>
  <c r="AD233" i="18"/>
  <c r="AE233" i="18"/>
  <c r="AF233" i="18"/>
  <c r="AG233" i="18"/>
  <c r="AH233" i="18"/>
  <c r="AI233" i="18"/>
  <c r="AJ233" i="18"/>
  <c r="AK233" i="18"/>
  <c r="T234" i="18"/>
  <c r="U234" i="18"/>
  <c r="V234" i="18"/>
  <c r="W234" i="18"/>
  <c r="X234" i="18"/>
  <c r="Y234" i="18"/>
  <c r="Z234" i="18"/>
  <c r="AA234" i="18"/>
  <c r="AB234" i="18"/>
  <c r="AC234" i="18"/>
  <c r="AD234" i="18"/>
  <c r="AE234" i="18"/>
  <c r="AF234" i="18"/>
  <c r="AG234" i="18"/>
  <c r="AH234" i="18"/>
  <c r="AI234" i="18"/>
  <c r="AJ234" i="18"/>
  <c r="AK234" i="18"/>
  <c r="T235" i="18"/>
  <c r="U235" i="18"/>
  <c r="V235" i="18"/>
  <c r="W235" i="18"/>
  <c r="X235" i="18"/>
  <c r="Y235" i="18"/>
  <c r="Z235" i="18"/>
  <c r="AA235" i="18"/>
  <c r="AB235" i="18"/>
  <c r="AC235" i="18"/>
  <c r="AD235" i="18"/>
  <c r="AE235" i="18"/>
  <c r="AF235" i="18"/>
  <c r="AG235" i="18"/>
  <c r="AH235" i="18"/>
  <c r="AI235" i="18"/>
  <c r="AJ235" i="18"/>
  <c r="AK235" i="18"/>
  <c r="T236" i="18"/>
  <c r="U236" i="18"/>
  <c r="V236" i="18"/>
  <c r="W236" i="18"/>
  <c r="X236" i="18"/>
  <c r="Y236" i="18"/>
  <c r="Z236" i="18"/>
  <c r="AA236" i="18"/>
  <c r="AB236" i="18"/>
  <c r="AC236" i="18"/>
  <c r="AD236" i="18"/>
  <c r="AE236" i="18"/>
  <c r="AF236" i="18"/>
  <c r="AG236" i="18"/>
  <c r="AH236" i="18"/>
  <c r="AI236" i="18"/>
  <c r="AJ236" i="18"/>
  <c r="AK236" i="18"/>
  <c r="T237" i="18"/>
  <c r="U237" i="18"/>
  <c r="V237" i="18"/>
  <c r="W237" i="18"/>
  <c r="X237" i="18"/>
  <c r="Y237" i="18"/>
  <c r="Z237" i="18"/>
  <c r="AA237" i="18"/>
  <c r="AB237" i="18"/>
  <c r="AC237" i="18"/>
  <c r="AD237" i="18"/>
  <c r="AE237" i="18"/>
  <c r="AF237" i="18"/>
  <c r="AG237" i="18"/>
  <c r="AH237" i="18"/>
  <c r="AI237" i="18"/>
  <c r="AJ237" i="18"/>
  <c r="AK237" i="18"/>
  <c r="T238" i="18"/>
  <c r="U238" i="18"/>
  <c r="V238" i="18"/>
  <c r="W238" i="18"/>
  <c r="X238" i="18"/>
  <c r="Y238" i="18"/>
  <c r="Z238" i="18"/>
  <c r="AA238" i="18"/>
  <c r="AB238" i="18"/>
  <c r="AC238" i="18"/>
  <c r="AD238" i="18"/>
  <c r="AE238" i="18"/>
  <c r="AF238" i="18"/>
  <c r="AG238" i="18"/>
  <c r="AH238" i="18"/>
  <c r="AI238" i="18"/>
  <c r="AJ238" i="18"/>
  <c r="AK238" i="18"/>
  <c r="T239" i="18"/>
  <c r="U239" i="18"/>
  <c r="V239" i="18"/>
  <c r="W239" i="18"/>
  <c r="X239" i="18"/>
  <c r="Y239" i="18"/>
  <c r="Z239" i="18"/>
  <c r="AA239" i="18"/>
  <c r="AB239" i="18"/>
  <c r="AC239" i="18"/>
  <c r="AD239" i="18"/>
  <c r="AE239" i="18"/>
  <c r="AF239" i="18"/>
  <c r="AG239" i="18"/>
  <c r="AH239" i="18"/>
  <c r="AI239" i="18"/>
  <c r="AJ239" i="18"/>
  <c r="AK239" i="18"/>
  <c r="T240" i="18"/>
  <c r="U240" i="18"/>
  <c r="V240" i="18"/>
  <c r="W240" i="18"/>
  <c r="X240" i="18"/>
  <c r="Y240" i="18"/>
  <c r="Z240" i="18"/>
  <c r="AA240" i="18"/>
  <c r="AB240" i="18"/>
  <c r="AC240" i="18"/>
  <c r="AD240" i="18"/>
  <c r="AE240" i="18"/>
  <c r="AF240" i="18"/>
  <c r="AG240" i="18"/>
  <c r="AH240" i="18"/>
  <c r="AI240" i="18"/>
  <c r="AJ240" i="18"/>
  <c r="AK240" i="18"/>
  <c r="T241" i="18"/>
  <c r="U241" i="18"/>
  <c r="V241" i="18"/>
  <c r="W241" i="18"/>
  <c r="X241" i="18"/>
  <c r="Y241" i="18"/>
  <c r="Z241" i="18"/>
  <c r="AA241" i="18"/>
  <c r="AB241" i="18"/>
  <c r="AC241" i="18"/>
  <c r="AD241" i="18"/>
  <c r="AE241" i="18"/>
  <c r="AF241" i="18"/>
  <c r="AG241" i="18"/>
  <c r="AH241" i="18"/>
  <c r="AI241" i="18"/>
  <c r="AJ241" i="18"/>
  <c r="AK241" i="18"/>
  <c r="T242" i="18"/>
  <c r="U242" i="18"/>
  <c r="V242" i="18"/>
  <c r="W242" i="18"/>
  <c r="X242" i="18"/>
  <c r="Y242" i="18"/>
  <c r="Z242" i="18"/>
  <c r="AA242" i="18"/>
  <c r="AB242" i="18"/>
  <c r="AC242" i="18"/>
  <c r="AD242" i="18"/>
  <c r="AE242" i="18"/>
  <c r="AF242" i="18"/>
  <c r="AG242" i="18"/>
  <c r="AH242" i="18"/>
  <c r="AI242" i="18"/>
  <c r="AJ242" i="18"/>
  <c r="AK242" i="18"/>
  <c r="T243" i="18"/>
  <c r="U243" i="18"/>
  <c r="V243" i="18"/>
  <c r="W243" i="18"/>
  <c r="X243" i="18"/>
  <c r="Y243" i="18"/>
  <c r="Z243" i="18"/>
  <c r="AA243" i="18"/>
  <c r="AB243" i="18"/>
  <c r="AC243" i="18"/>
  <c r="AD243" i="18"/>
  <c r="AE243" i="18"/>
  <c r="AF243" i="18"/>
  <c r="AG243" i="18"/>
  <c r="AH243" i="18"/>
  <c r="AI243" i="18"/>
  <c r="AJ243" i="18"/>
  <c r="AK243" i="18"/>
  <c r="T244" i="18"/>
  <c r="U244" i="18"/>
  <c r="V244" i="18"/>
  <c r="W244" i="18"/>
  <c r="X244" i="18"/>
  <c r="Y244" i="18"/>
  <c r="Z244" i="18"/>
  <c r="AA244" i="18"/>
  <c r="AB244" i="18"/>
  <c r="AC244" i="18"/>
  <c r="AD244" i="18"/>
  <c r="AE244" i="18"/>
  <c r="AF244" i="18"/>
  <c r="AG244" i="18"/>
  <c r="AH244" i="18"/>
  <c r="AI244" i="18"/>
  <c r="AJ244" i="18"/>
  <c r="AK244" i="18"/>
  <c r="T245" i="18"/>
  <c r="U245" i="18"/>
  <c r="V245" i="18"/>
  <c r="W245" i="18"/>
  <c r="X245" i="18"/>
  <c r="Y245" i="18"/>
  <c r="Z245" i="18"/>
  <c r="AA245" i="18"/>
  <c r="AB245" i="18"/>
  <c r="AC245" i="18"/>
  <c r="AD245" i="18"/>
  <c r="AE245" i="18"/>
  <c r="AF245" i="18"/>
  <c r="AG245" i="18"/>
  <c r="AH245" i="18"/>
  <c r="AI245" i="18"/>
  <c r="AJ245" i="18"/>
  <c r="AK245" i="18"/>
  <c r="T246" i="18"/>
  <c r="U246" i="18"/>
  <c r="V246" i="18"/>
  <c r="W246" i="18"/>
  <c r="X246" i="18"/>
  <c r="Y246" i="18"/>
  <c r="Z246" i="18"/>
  <c r="AA246" i="18"/>
  <c r="AB246" i="18"/>
  <c r="AC246" i="18"/>
  <c r="AD246" i="18"/>
  <c r="AE246" i="18"/>
  <c r="AF246" i="18"/>
  <c r="AG246" i="18"/>
  <c r="AH246" i="18"/>
  <c r="AI246" i="18"/>
  <c r="AJ246" i="18"/>
  <c r="AK246" i="18"/>
  <c r="T247" i="18"/>
  <c r="U247" i="18"/>
  <c r="V247" i="18"/>
  <c r="W247" i="18"/>
  <c r="X247" i="18"/>
  <c r="Y247" i="18"/>
  <c r="Z247" i="18"/>
  <c r="AA247" i="18"/>
  <c r="AB247" i="18"/>
  <c r="AC247" i="18"/>
  <c r="AD247" i="18"/>
  <c r="AE247" i="18"/>
  <c r="AF247" i="18"/>
  <c r="AG247" i="18"/>
  <c r="AH247" i="18"/>
  <c r="AI247" i="18"/>
  <c r="AJ247" i="18"/>
  <c r="AK247" i="18"/>
  <c r="T248" i="18"/>
  <c r="U248" i="18"/>
  <c r="V248" i="18"/>
  <c r="W248" i="18"/>
  <c r="X248" i="18"/>
  <c r="Y248" i="18"/>
  <c r="Z248" i="18"/>
  <c r="AA248" i="18"/>
  <c r="AB248" i="18"/>
  <c r="AC248" i="18"/>
  <c r="AD248" i="18"/>
  <c r="AE248" i="18"/>
  <c r="AF248" i="18"/>
  <c r="AG248" i="18"/>
  <c r="AH248" i="18"/>
  <c r="AI248" i="18"/>
  <c r="AJ248" i="18"/>
  <c r="AK248" i="18"/>
  <c r="T249" i="18"/>
  <c r="U249" i="18"/>
  <c r="V249" i="18"/>
  <c r="W249" i="18"/>
  <c r="X249" i="18"/>
  <c r="Y249" i="18"/>
  <c r="Z249" i="18"/>
  <c r="AA249" i="18"/>
  <c r="AB249" i="18"/>
  <c r="AC249" i="18"/>
  <c r="AD249" i="18"/>
  <c r="AE249" i="18"/>
  <c r="AF249" i="18"/>
  <c r="AG249" i="18"/>
  <c r="AH249" i="18"/>
  <c r="AI249" i="18"/>
  <c r="AJ249" i="18"/>
  <c r="AK249" i="18"/>
  <c r="T250" i="18"/>
  <c r="U250" i="18"/>
  <c r="V250" i="18"/>
  <c r="W250" i="18"/>
  <c r="X250" i="18"/>
  <c r="Y250" i="18"/>
  <c r="Z250" i="18"/>
  <c r="AA250" i="18"/>
  <c r="AB250" i="18"/>
  <c r="AC250" i="18"/>
  <c r="AD250" i="18"/>
  <c r="AE250" i="18"/>
  <c r="AF250" i="18"/>
  <c r="AG250" i="18"/>
  <c r="AH250" i="18"/>
  <c r="AI250" i="18"/>
  <c r="AJ250" i="18"/>
  <c r="AK250" i="18"/>
  <c r="T251" i="18"/>
  <c r="U251" i="18"/>
  <c r="V251" i="18"/>
  <c r="W251" i="18"/>
  <c r="X251" i="18"/>
  <c r="Y251" i="18"/>
  <c r="Z251" i="18"/>
  <c r="AA251" i="18"/>
  <c r="AB251" i="18"/>
  <c r="AC251" i="18"/>
  <c r="AD251" i="18"/>
  <c r="AE251" i="18"/>
  <c r="AF251" i="18"/>
  <c r="AG251" i="18"/>
  <c r="AH251" i="18"/>
  <c r="AI251" i="18"/>
  <c r="AJ251" i="18"/>
  <c r="AK251" i="18"/>
  <c r="T252" i="18"/>
  <c r="U252" i="18"/>
  <c r="V252" i="18"/>
  <c r="W252" i="18"/>
  <c r="X252" i="18"/>
  <c r="Y252" i="18"/>
  <c r="Z252" i="18"/>
  <c r="AA252" i="18"/>
  <c r="AB252" i="18"/>
  <c r="AC252" i="18"/>
  <c r="AD252" i="18"/>
  <c r="AE252" i="18"/>
  <c r="AF252" i="18"/>
  <c r="AG252" i="18"/>
  <c r="AH252" i="18"/>
  <c r="AI252" i="18"/>
  <c r="AJ252" i="18"/>
  <c r="AK252" i="18"/>
  <c r="T253" i="18"/>
  <c r="U253" i="18"/>
  <c r="V253" i="18"/>
  <c r="W253" i="18"/>
  <c r="X253" i="18"/>
  <c r="Y253" i="18"/>
  <c r="Z253" i="18"/>
  <c r="AA253" i="18"/>
  <c r="AB253" i="18"/>
  <c r="AC253" i="18"/>
  <c r="AD253" i="18"/>
  <c r="AE253" i="18"/>
  <c r="AF253" i="18"/>
  <c r="AG253" i="18"/>
  <c r="AH253" i="18"/>
  <c r="AI253" i="18"/>
  <c r="AJ253" i="18"/>
  <c r="AK253" i="18"/>
  <c r="T254" i="18"/>
  <c r="U254" i="18"/>
  <c r="V254" i="18"/>
  <c r="W254" i="18"/>
  <c r="X254" i="18"/>
  <c r="Y254" i="18"/>
  <c r="Z254" i="18"/>
  <c r="AA254" i="18"/>
  <c r="AB254" i="18"/>
  <c r="AC254" i="18"/>
  <c r="AD254" i="18"/>
  <c r="AE254" i="18"/>
  <c r="AF254" i="18"/>
  <c r="AG254" i="18"/>
  <c r="AH254" i="18"/>
  <c r="AI254" i="18"/>
  <c r="AJ254" i="18"/>
  <c r="AK254" i="18"/>
  <c r="T255" i="18"/>
  <c r="U255" i="18"/>
  <c r="V255" i="18"/>
  <c r="W255" i="18"/>
  <c r="X255" i="18"/>
  <c r="Y255" i="18"/>
  <c r="Z255" i="18"/>
  <c r="AA255" i="18"/>
  <c r="AB255" i="18"/>
  <c r="AC255" i="18"/>
  <c r="AD255" i="18"/>
  <c r="AE255" i="18"/>
  <c r="AF255" i="18"/>
  <c r="AG255" i="18"/>
  <c r="AH255" i="18"/>
  <c r="AI255" i="18"/>
  <c r="AJ255" i="18"/>
  <c r="AK255" i="18"/>
  <c r="T256" i="18"/>
  <c r="U256" i="18"/>
  <c r="V256" i="18"/>
  <c r="W256" i="18"/>
  <c r="X256" i="18"/>
  <c r="Y256" i="18"/>
  <c r="Z256" i="18"/>
  <c r="AA256" i="18"/>
  <c r="AB256" i="18"/>
  <c r="AC256" i="18"/>
  <c r="AD256" i="18"/>
  <c r="AE256" i="18"/>
  <c r="AF256" i="18"/>
  <c r="AG256" i="18"/>
  <c r="AH256" i="18"/>
  <c r="AI256" i="18"/>
  <c r="AJ256" i="18"/>
  <c r="AK256" i="18"/>
  <c r="T257" i="18"/>
  <c r="U257" i="18"/>
  <c r="V257" i="18"/>
  <c r="W257" i="18"/>
  <c r="X257" i="18"/>
  <c r="Y257" i="18"/>
  <c r="Z257" i="18"/>
  <c r="AA257" i="18"/>
  <c r="AB257" i="18"/>
  <c r="AC257" i="18"/>
  <c r="AD257" i="18"/>
  <c r="AE257" i="18"/>
  <c r="AF257" i="18"/>
  <c r="AG257" i="18"/>
  <c r="AH257" i="18"/>
  <c r="AI257" i="18"/>
  <c r="AJ257" i="18"/>
  <c r="AK257" i="18"/>
  <c r="T258" i="18"/>
  <c r="U258" i="18"/>
  <c r="V258" i="18"/>
  <c r="W258" i="18"/>
  <c r="X258" i="18"/>
  <c r="Y258" i="18"/>
  <c r="Z258" i="18"/>
  <c r="AA258" i="18"/>
  <c r="AB258" i="18"/>
  <c r="AC258" i="18"/>
  <c r="AD258" i="18"/>
  <c r="AE258" i="18"/>
  <c r="AF258" i="18"/>
  <c r="AG258" i="18"/>
  <c r="AH258" i="18"/>
  <c r="AI258" i="18"/>
  <c r="AJ258" i="18"/>
  <c r="AK258" i="18"/>
  <c r="T259" i="18"/>
  <c r="U259" i="18"/>
  <c r="V259" i="18"/>
  <c r="W259" i="18"/>
  <c r="X259" i="18"/>
  <c r="Y259" i="18"/>
  <c r="Z259" i="18"/>
  <c r="AA259" i="18"/>
  <c r="AB259" i="18"/>
  <c r="AC259" i="18"/>
  <c r="AD259" i="18"/>
  <c r="AE259" i="18"/>
  <c r="AF259" i="18"/>
  <c r="AG259" i="18"/>
  <c r="AH259" i="18"/>
  <c r="AI259" i="18"/>
  <c r="AJ259" i="18"/>
  <c r="AK259" i="18"/>
  <c r="T260" i="18"/>
  <c r="U260" i="18"/>
  <c r="V260" i="18"/>
  <c r="W260" i="18"/>
  <c r="X260" i="18"/>
  <c r="Y260" i="18"/>
  <c r="Z260" i="18"/>
  <c r="AA260" i="18"/>
  <c r="AB260" i="18"/>
  <c r="AC260" i="18"/>
  <c r="AD260" i="18"/>
  <c r="AE260" i="18"/>
  <c r="AF260" i="18"/>
  <c r="AG260" i="18"/>
  <c r="AH260" i="18"/>
  <c r="AI260" i="18"/>
  <c r="AJ260" i="18"/>
  <c r="AK260" i="18"/>
  <c r="T261" i="18"/>
  <c r="U261" i="18"/>
  <c r="V261" i="18"/>
  <c r="W261" i="18"/>
  <c r="X261" i="18"/>
  <c r="Y261" i="18"/>
  <c r="Z261" i="18"/>
  <c r="AA261" i="18"/>
  <c r="AB261" i="18"/>
  <c r="AC261" i="18"/>
  <c r="AD261" i="18"/>
  <c r="AE261" i="18"/>
  <c r="AF261" i="18"/>
  <c r="AG261" i="18"/>
  <c r="AH261" i="18"/>
  <c r="AI261" i="18"/>
  <c r="AJ261" i="18"/>
  <c r="AK261" i="18"/>
  <c r="T262" i="18"/>
  <c r="U262" i="18"/>
  <c r="V262" i="18"/>
  <c r="W262" i="18"/>
  <c r="X262" i="18"/>
  <c r="Y262" i="18"/>
  <c r="Z262" i="18"/>
  <c r="AA262" i="18"/>
  <c r="AB262" i="18"/>
  <c r="AC262" i="18"/>
  <c r="AD262" i="18"/>
  <c r="AE262" i="18"/>
  <c r="AF262" i="18"/>
  <c r="AG262" i="18"/>
  <c r="AH262" i="18"/>
  <c r="AI262" i="18"/>
  <c r="AJ262" i="18"/>
  <c r="AK262" i="18"/>
  <c r="T263" i="18"/>
  <c r="U263" i="18"/>
  <c r="V263" i="18"/>
  <c r="W263" i="18"/>
  <c r="X263" i="18"/>
  <c r="Y263" i="18"/>
  <c r="Z263" i="18"/>
  <c r="AA263" i="18"/>
  <c r="AB263" i="18"/>
  <c r="AC263" i="18"/>
  <c r="AD263" i="18"/>
  <c r="AE263" i="18"/>
  <c r="AF263" i="18"/>
  <c r="AG263" i="18"/>
  <c r="AH263" i="18"/>
  <c r="AI263" i="18"/>
  <c r="AJ263" i="18"/>
  <c r="AK263" i="18"/>
  <c r="T264" i="18"/>
  <c r="U264" i="18"/>
  <c r="V264" i="18"/>
  <c r="W264" i="18"/>
  <c r="X264" i="18"/>
  <c r="Y264" i="18"/>
  <c r="Z264" i="18"/>
  <c r="AA264" i="18"/>
  <c r="AB264" i="18"/>
  <c r="AC264" i="18"/>
  <c r="AD264" i="18"/>
  <c r="AE264" i="18"/>
  <c r="AF264" i="18"/>
  <c r="AG264" i="18"/>
  <c r="AH264" i="18"/>
  <c r="AI264" i="18"/>
  <c r="AJ264" i="18"/>
  <c r="AK264" i="18"/>
  <c r="T265" i="18"/>
  <c r="U265" i="18"/>
  <c r="V265" i="18"/>
  <c r="W265" i="18"/>
  <c r="X265" i="18"/>
  <c r="Y265" i="18"/>
  <c r="Z265" i="18"/>
  <c r="AA265" i="18"/>
  <c r="AB265" i="18"/>
  <c r="AC265" i="18"/>
  <c r="AD265" i="18"/>
  <c r="AE265" i="18"/>
  <c r="AF265" i="18"/>
  <c r="AG265" i="18"/>
  <c r="AH265" i="18"/>
  <c r="AI265" i="18"/>
  <c r="AJ265" i="18"/>
  <c r="AK265" i="18"/>
  <c r="T266" i="18"/>
  <c r="U266" i="18"/>
  <c r="V266" i="18"/>
  <c r="W266" i="18"/>
  <c r="X266" i="18"/>
  <c r="Y266" i="18"/>
  <c r="Z266" i="18"/>
  <c r="AA266" i="18"/>
  <c r="AB266" i="18"/>
  <c r="AC266" i="18"/>
  <c r="AD266" i="18"/>
  <c r="AE266" i="18"/>
  <c r="AF266" i="18"/>
  <c r="AG266" i="18"/>
  <c r="AH266" i="18"/>
  <c r="AI266" i="18"/>
  <c r="AJ266" i="18"/>
  <c r="AK266" i="18"/>
  <c r="T267" i="18"/>
  <c r="U267" i="18"/>
  <c r="V267" i="18"/>
  <c r="W267" i="18"/>
  <c r="X267" i="18"/>
  <c r="Y267" i="18"/>
  <c r="Z267" i="18"/>
  <c r="AA267" i="18"/>
  <c r="AB267" i="18"/>
  <c r="AC267" i="18"/>
  <c r="AD267" i="18"/>
  <c r="AE267" i="18"/>
  <c r="AF267" i="18"/>
  <c r="AG267" i="18"/>
  <c r="AH267" i="18"/>
  <c r="AI267" i="18"/>
  <c r="AJ267" i="18"/>
  <c r="AK267" i="18"/>
  <c r="T268" i="18"/>
  <c r="U268" i="18"/>
  <c r="V268" i="18"/>
  <c r="W268" i="18"/>
  <c r="X268" i="18"/>
  <c r="Y268" i="18"/>
  <c r="Z268" i="18"/>
  <c r="AA268" i="18"/>
  <c r="AB268" i="18"/>
  <c r="AC268" i="18"/>
  <c r="AD268" i="18"/>
  <c r="AE268" i="18"/>
  <c r="AF268" i="18"/>
  <c r="AG268" i="18"/>
  <c r="AH268" i="18"/>
  <c r="AI268" i="18"/>
  <c r="AJ268" i="18"/>
  <c r="AK268" i="18"/>
  <c r="T269" i="18"/>
  <c r="U269" i="18"/>
  <c r="V269" i="18"/>
  <c r="W269" i="18"/>
  <c r="X269" i="18"/>
  <c r="Y269" i="18"/>
  <c r="Z269" i="18"/>
  <c r="AA269" i="18"/>
  <c r="AB269" i="18"/>
  <c r="AC269" i="18"/>
  <c r="AD269" i="18"/>
  <c r="AE269" i="18"/>
  <c r="AF269" i="18"/>
  <c r="AG269" i="18"/>
  <c r="AH269" i="18"/>
  <c r="AI269" i="18"/>
  <c r="AJ269" i="18"/>
  <c r="AK269" i="18"/>
  <c r="T270" i="18"/>
  <c r="U270" i="18"/>
  <c r="V270" i="18"/>
  <c r="W270" i="18"/>
  <c r="X270" i="18"/>
  <c r="Y270" i="18"/>
  <c r="Z270" i="18"/>
  <c r="AA270" i="18"/>
  <c r="AB270" i="18"/>
  <c r="AC270" i="18"/>
  <c r="AD270" i="18"/>
  <c r="AE270" i="18"/>
  <c r="AF270" i="18"/>
  <c r="AG270" i="18"/>
  <c r="AH270" i="18"/>
  <c r="AI270" i="18"/>
  <c r="AJ270" i="18"/>
  <c r="AK270" i="18"/>
  <c r="T271" i="18"/>
  <c r="U271" i="18"/>
  <c r="V271" i="18"/>
  <c r="W271" i="18"/>
  <c r="X271" i="18"/>
  <c r="Y271" i="18"/>
  <c r="Z271" i="18"/>
  <c r="AA271" i="18"/>
  <c r="AB271" i="18"/>
  <c r="AC271" i="18"/>
  <c r="AD271" i="18"/>
  <c r="AE271" i="18"/>
  <c r="AF271" i="18"/>
  <c r="AG271" i="18"/>
  <c r="AH271" i="18"/>
  <c r="AI271" i="18"/>
  <c r="AJ271" i="18"/>
  <c r="AK271" i="18"/>
  <c r="T272" i="18"/>
  <c r="U272" i="18"/>
  <c r="V272" i="18"/>
  <c r="W272" i="18"/>
  <c r="X272" i="18"/>
  <c r="Y272" i="18"/>
  <c r="Z272" i="18"/>
  <c r="AA272" i="18"/>
  <c r="AB272" i="18"/>
  <c r="AC272" i="18"/>
  <c r="AD272" i="18"/>
  <c r="AE272" i="18"/>
  <c r="AF272" i="18"/>
  <c r="AG272" i="18"/>
  <c r="AH272" i="18"/>
  <c r="AI272" i="18"/>
  <c r="AJ272" i="18"/>
  <c r="AK272" i="18"/>
  <c r="T273" i="18"/>
  <c r="U273" i="18"/>
  <c r="V273" i="18"/>
  <c r="W273" i="18"/>
  <c r="X273" i="18"/>
  <c r="Y273" i="18"/>
  <c r="Z273" i="18"/>
  <c r="AA273" i="18"/>
  <c r="AB273" i="18"/>
  <c r="AC273" i="18"/>
  <c r="AD273" i="18"/>
  <c r="AE273" i="18"/>
  <c r="AF273" i="18"/>
  <c r="AG273" i="18"/>
  <c r="AH273" i="18"/>
  <c r="AI273" i="18"/>
  <c r="AJ273" i="18"/>
  <c r="AK273" i="18"/>
  <c r="T274" i="18"/>
  <c r="U274" i="18"/>
  <c r="V274" i="18"/>
  <c r="W274" i="18"/>
  <c r="X274" i="18"/>
  <c r="Y274" i="18"/>
  <c r="Z274" i="18"/>
  <c r="AA274" i="18"/>
  <c r="AB274" i="18"/>
  <c r="AC274" i="18"/>
  <c r="AD274" i="18"/>
  <c r="AE274" i="18"/>
  <c r="AF274" i="18"/>
  <c r="AG274" i="18"/>
  <c r="AH274" i="18"/>
  <c r="AI274" i="18"/>
  <c r="AJ274" i="18"/>
  <c r="AK274" i="18"/>
  <c r="T275" i="18"/>
  <c r="U275" i="18"/>
  <c r="V275" i="18"/>
  <c r="W275" i="18"/>
  <c r="X275" i="18"/>
  <c r="Y275" i="18"/>
  <c r="Z275" i="18"/>
  <c r="AA275" i="18"/>
  <c r="AB275" i="18"/>
  <c r="AC275" i="18"/>
  <c r="AD275" i="18"/>
  <c r="AE275" i="18"/>
  <c r="AF275" i="18"/>
  <c r="AG275" i="18"/>
  <c r="AH275" i="18"/>
  <c r="AI275" i="18"/>
  <c r="AJ275" i="18"/>
  <c r="AK275" i="18"/>
  <c r="T276" i="18"/>
  <c r="U276" i="18"/>
  <c r="V276" i="18"/>
  <c r="W276" i="18"/>
  <c r="X276" i="18"/>
  <c r="Y276" i="18"/>
  <c r="Z276" i="18"/>
  <c r="AA276" i="18"/>
  <c r="AB276" i="18"/>
  <c r="AC276" i="18"/>
  <c r="AD276" i="18"/>
  <c r="AE276" i="18"/>
  <c r="AF276" i="18"/>
  <c r="AG276" i="18"/>
  <c r="AH276" i="18"/>
  <c r="AI276" i="18"/>
  <c r="AJ276" i="18"/>
  <c r="AK276" i="18"/>
  <c r="T277" i="18"/>
  <c r="U277" i="18"/>
  <c r="V277" i="18"/>
  <c r="W277" i="18"/>
  <c r="X277" i="18"/>
  <c r="Y277" i="18"/>
  <c r="Z277" i="18"/>
  <c r="AA277" i="18"/>
  <c r="AB277" i="18"/>
  <c r="AC277" i="18"/>
  <c r="AD277" i="18"/>
  <c r="AE277" i="18"/>
  <c r="AF277" i="18"/>
  <c r="AG277" i="18"/>
  <c r="AH277" i="18"/>
  <c r="AI277" i="18"/>
  <c r="AJ277" i="18"/>
  <c r="AK277" i="18"/>
  <c r="T278" i="18"/>
  <c r="U278" i="18"/>
  <c r="V278" i="18"/>
  <c r="W278" i="18"/>
  <c r="X278" i="18"/>
  <c r="Y278" i="18"/>
  <c r="Z278" i="18"/>
  <c r="AA278" i="18"/>
  <c r="AB278" i="18"/>
  <c r="AC278" i="18"/>
  <c r="AD278" i="18"/>
  <c r="AE278" i="18"/>
  <c r="AF278" i="18"/>
  <c r="AG278" i="18"/>
  <c r="AH278" i="18"/>
  <c r="AI278" i="18"/>
  <c r="AJ278" i="18"/>
  <c r="AK278" i="18"/>
  <c r="T279" i="18"/>
  <c r="U279" i="18"/>
  <c r="V279" i="18"/>
  <c r="W279" i="18"/>
  <c r="X279" i="18"/>
  <c r="Y279" i="18"/>
  <c r="Z279" i="18"/>
  <c r="AA279" i="18"/>
  <c r="AB279" i="18"/>
  <c r="AC279" i="18"/>
  <c r="AD279" i="18"/>
  <c r="AE279" i="18"/>
  <c r="AF279" i="18"/>
  <c r="AG279" i="18"/>
  <c r="AH279" i="18"/>
  <c r="AI279" i="18"/>
  <c r="AJ279" i="18"/>
  <c r="AK279" i="18"/>
  <c r="T280" i="18"/>
  <c r="U280" i="18"/>
  <c r="V280" i="18"/>
  <c r="W280" i="18"/>
  <c r="X280" i="18"/>
  <c r="Y280" i="18"/>
  <c r="Z280" i="18"/>
  <c r="AA280" i="18"/>
  <c r="AB280" i="18"/>
  <c r="AC280" i="18"/>
  <c r="AD280" i="18"/>
  <c r="AE280" i="18"/>
  <c r="AF280" i="18"/>
  <c r="AG280" i="18"/>
  <c r="AH280" i="18"/>
  <c r="AI280" i="18"/>
  <c r="AJ280" i="18"/>
  <c r="AK280" i="18"/>
  <c r="T281" i="18"/>
  <c r="U281" i="18"/>
  <c r="V281" i="18"/>
  <c r="W281" i="18"/>
  <c r="X281" i="18"/>
  <c r="Y281" i="18"/>
  <c r="Z281" i="18"/>
  <c r="AA281" i="18"/>
  <c r="AB281" i="18"/>
  <c r="AC281" i="18"/>
  <c r="AD281" i="18"/>
  <c r="AE281" i="18"/>
  <c r="AF281" i="18"/>
  <c r="AG281" i="18"/>
  <c r="AH281" i="18"/>
  <c r="AI281" i="18"/>
  <c r="AJ281" i="18"/>
  <c r="AK281" i="18"/>
  <c r="T282" i="18"/>
  <c r="U282" i="18"/>
  <c r="V282" i="18"/>
  <c r="W282" i="18"/>
  <c r="X282" i="18"/>
  <c r="Y282" i="18"/>
  <c r="Z282" i="18"/>
  <c r="AA282" i="18"/>
  <c r="AB282" i="18"/>
  <c r="AC282" i="18"/>
  <c r="AD282" i="18"/>
  <c r="AE282" i="18"/>
  <c r="AF282" i="18"/>
  <c r="AG282" i="18"/>
  <c r="AH282" i="18"/>
  <c r="AI282" i="18"/>
  <c r="AJ282" i="18"/>
  <c r="AK282" i="18"/>
  <c r="T283" i="18"/>
  <c r="U283" i="18"/>
  <c r="V283" i="18"/>
  <c r="W283" i="18"/>
  <c r="X283" i="18"/>
  <c r="Y283" i="18"/>
  <c r="Z283" i="18"/>
  <c r="AA283" i="18"/>
  <c r="AB283" i="18"/>
  <c r="AC283" i="18"/>
  <c r="AD283" i="18"/>
  <c r="AE283" i="18"/>
  <c r="AF283" i="18"/>
  <c r="AG283" i="18"/>
  <c r="AH283" i="18"/>
  <c r="AI283" i="18"/>
  <c r="AJ283" i="18"/>
  <c r="AK283" i="18"/>
  <c r="T284" i="18"/>
  <c r="U284" i="18"/>
  <c r="V284" i="18"/>
  <c r="W284" i="18"/>
  <c r="X284" i="18"/>
  <c r="Y284" i="18"/>
  <c r="Z284" i="18"/>
  <c r="AA284" i="18"/>
  <c r="AB284" i="18"/>
  <c r="AC284" i="18"/>
  <c r="AD284" i="18"/>
  <c r="AE284" i="18"/>
  <c r="AF284" i="18"/>
  <c r="AG284" i="18"/>
  <c r="AH284" i="18"/>
  <c r="AI284" i="18"/>
  <c r="AJ284" i="18"/>
  <c r="AK284" i="18"/>
  <c r="T285" i="18"/>
  <c r="U285" i="18"/>
  <c r="V285" i="18"/>
  <c r="W285" i="18"/>
  <c r="X285" i="18"/>
  <c r="Y285" i="18"/>
  <c r="Z285" i="18"/>
  <c r="AA285" i="18"/>
  <c r="AB285" i="18"/>
  <c r="AC285" i="18"/>
  <c r="AD285" i="18"/>
  <c r="AE285" i="18"/>
  <c r="AF285" i="18"/>
  <c r="AG285" i="18"/>
  <c r="AH285" i="18"/>
  <c r="AI285" i="18"/>
  <c r="AJ285" i="18"/>
  <c r="AK285" i="18"/>
  <c r="T286" i="18"/>
  <c r="U286" i="18"/>
  <c r="V286" i="18"/>
  <c r="W286" i="18"/>
  <c r="X286" i="18"/>
  <c r="Y286" i="18"/>
  <c r="Z286" i="18"/>
  <c r="AA286" i="18"/>
  <c r="AB286" i="18"/>
  <c r="AC286" i="18"/>
  <c r="AD286" i="18"/>
  <c r="AE286" i="18"/>
  <c r="AF286" i="18"/>
  <c r="AG286" i="18"/>
  <c r="AH286" i="18"/>
  <c r="AI286" i="18"/>
  <c r="AJ286" i="18"/>
  <c r="AK286" i="18"/>
  <c r="T287" i="18"/>
  <c r="U287" i="18"/>
  <c r="V287" i="18"/>
  <c r="W287" i="18"/>
  <c r="X287" i="18"/>
  <c r="Y287" i="18"/>
  <c r="Z287" i="18"/>
  <c r="AA287" i="18"/>
  <c r="AB287" i="18"/>
  <c r="AC287" i="18"/>
  <c r="AD287" i="18"/>
  <c r="AE287" i="18"/>
  <c r="AF287" i="18"/>
  <c r="AG287" i="18"/>
  <c r="AH287" i="18"/>
  <c r="AI287" i="18"/>
  <c r="AJ287" i="18"/>
  <c r="AK287" i="18"/>
  <c r="T288" i="18"/>
  <c r="U288" i="18"/>
  <c r="V288" i="18"/>
  <c r="W288" i="18"/>
  <c r="X288" i="18"/>
  <c r="Y288" i="18"/>
  <c r="Z288" i="18"/>
  <c r="AA288" i="18"/>
  <c r="AB288" i="18"/>
  <c r="AC288" i="18"/>
  <c r="AD288" i="18"/>
  <c r="AE288" i="18"/>
  <c r="AF288" i="18"/>
  <c r="AG288" i="18"/>
  <c r="AH288" i="18"/>
  <c r="AI288" i="18"/>
  <c r="AJ288" i="18"/>
  <c r="AK288" i="18"/>
  <c r="T289" i="18"/>
  <c r="U289" i="18"/>
  <c r="V289" i="18"/>
  <c r="W289" i="18"/>
  <c r="X289" i="18"/>
  <c r="Y289" i="18"/>
  <c r="Z289" i="18"/>
  <c r="AA289" i="18"/>
  <c r="AB289" i="18"/>
  <c r="AC289" i="18"/>
  <c r="AD289" i="18"/>
  <c r="AE289" i="18"/>
  <c r="AF289" i="18"/>
  <c r="AG289" i="18"/>
  <c r="AH289" i="18"/>
  <c r="AI289" i="18"/>
  <c r="AJ289" i="18"/>
  <c r="AK289" i="18"/>
  <c r="T290" i="18"/>
  <c r="U290" i="18"/>
  <c r="V290" i="18"/>
  <c r="W290" i="18"/>
  <c r="X290" i="18"/>
  <c r="Y290" i="18"/>
  <c r="Z290" i="18"/>
  <c r="AA290" i="18"/>
  <c r="AB290" i="18"/>
  <c r="AC290" i="18"/>
  <c r="AD290" i="18"/>
  <c r="AE290" i="18"/>
  <c r="AF290" i="18"/>
  <c r="AG290" i="18"/>
  <c r="AH290" i="18"/>
  <c r="AI290" i="18"/>
  <c r="AJ290" i="18"/>
  <c r="AK290" i="18"/>
  <c r="T291" i="18"/>
  <c r="U291" i="18"/>
  <c r="V291" i="18"/>
  <c r="W291" i="18"/>
  <c r="X291" i="18"/>
  <c r="Y291" i="18"/>
  <c r="Z291" i="18"/>
  <c r="AA291" i="18"/>
  <c r="AB291" i="18"/>
  <c r="AC291" i="18"/>
  <c r="AD291" i="18"/>
  <c r="AE291" i="18"/>
  <c r="AF291" i="18"/>
  <c r="AG291" i="18"/>
  <c r="AH291" i="18"/>
  <c r="AI291" i="18"/>
  <c r="AJ291" i="18"/>
  <c r="AK291" i="18"/>
  <c r="T292" i="18"/>
  <c r="U292" i="18"/>
  <c r="V292" i="18"/>
  <c r="W292" i="18"/>
  <c r="X292" i="18"/>
  <c r="Y292" i="18"/>
  <c r="Z292" i="18"/>
  <c r="AA292" i="18"/>
  <c r="AB292" i="18"/>
  <c r="AC292" i="18"/>
  <c r="AD292" i="18"/>
  <c r="AE292" i="18"/>
  <c r="AF292" i="18"/>
  <c r="AG292" i="18"/>
  <c r="AH292" i="18"/>
  <c r="AI292" i="18"/>
  <c r="AJ292" i="18"/>
  <c r="AK292" i="18"/>
  <c r="T293" i="18"/>
  <c r="U293" i="18"/>
  <c r="V293" i="18"/>
  <c r="W293" i="18"/>
  <c r="X293" i="18"/>
  <c r="Y293" i="18"/>
  <c r="Z293" i="18"/>
  <c r="AA293" i="18"/>
  <c r="AB293" i="18"/>
  <c r="AC293" i="18"/>
  <c r="AD293" i="18"/>
  <c r="AE293" i="18"/>
  <c r="AF293" i="18"/>
  <c r="AG293" i="18"/>
  <c r="AH293" i="18"/>
  <c r="AI293" i="18"/>
  <c r="AJ293" i="18"/>
  <c r="AK293" i="18"/>
  <c r="T294" i="18"/>
  <c r="U294" i="18"/>
  <c r="V294" i="18"/>
  <c r="W294" i="18"/>
  <c r="X294" i="18"/>
  <c r="Y294" i="18"/>
  <c r="Z294" i="18"/>
  <c r="AA294" i="18"/>
  <c r="AB294" i="18"/>
  <c r="AC294" i="18"/>
  <c r="AD294" i="18"/>
  <c r="AE294" i="18"/>
  <c r="AF294" i="18"/>
  <c r="AG294" i="18"/>
  <c r="AH294" i="18"/>
  <c r="AI294" i="18"/>
  <c r="AJ294" i="18"/>
  <c r="AK294" i="18"/>
  <c r="T295" i="18"/>
  <c r="U295" i="18"/>
  <c r="V295" i="18"/>
  <c r="W295" i="18"/>
  <c r="X295" i="18"/>
  <c r="Y295" i="18"/>
  <c r="Z295" i="18"/>
  <c r="AA295" i="18"/>
  <c r="AB295" i="18"/>
  <c r="AC295" i="18"/>
  <c r="AD295" i="18"/>
  <c r="AE295" i="18"/>
  <c r="AF295" i="18"/>
  <c r="AG295" i="18"/>
  <c r="AH295" i="18"/>
  <c r="AI295" i="18"/>
  <c r="AJ295" i="18"/>
  <c r="AK295" i="18"/>
  <c r="T296" i="18"/>
  <c r="U296" i="18"/>
  <c r="V296" i="18"/>
  <c r="W296" i="18"/>
  <c r="X296" i="18"/>
  <c r="Y296" i="18"/>
  <c r="Z296" i="18"/>
  <c r="AA296" i="18"/>
  <c r="AB296" i="18"/>
  <c r="AC296" i="18"/>
  <c r="AD296" i="18"/>
  <c r="AE296" i="18"/>
  <c r="AF296" i="18"/>
  <c r="AG296" i="18"/>
  <c r="AH296" i="18"/>
  <c r="AI296" i="18"/>
  <c r="AJ296" i="18"/>
  <c r="AK296" i="18"/>
  <c r="T297" i="18"/>
  <c r="U297" i="18"/>
  <c r="V297" i="18"/>
  <c r="W297" i="18"/>
  <c r="X297" i="18"/>
  <c r="Y297" i="18"/>
  <c r="Z297" i="18"/>
  <c r="AA297" i="18"/>
  <c r="AB297" i="18"/>
  <c r="AC297" i="18"/>
  <c r="AD297" i="18"/>
  <c r="AE297" i="18"/>
  <c r="AF297" i="18"/>
  <c r="AG297" i="18"/>
  <c r="AH297" i="18"/>
  <c r="AI297" i="18"/>
  <c r="AJ297" i="18"/>
  <c r="AK297" i="18"/>
  <c r="T298" i="18"/>
  <c r="U298" i="18"/>
  <c r="V298" i="18"/>
  <c r="W298" i="18"/>
  <c r="X298" i="18"/>
  <c r="Y298" i="18"/>
  <c r="Z298" i="18"/>
  <c r="AA298" i="18"/>
  <c r="AB298" i="18"/>
  <c r="AC298" i="18"/>
  <c r="AD298" i="18"/>
  <c r="AE298" i="18"/>
  <c r="AF298" i="18"/>
  <c r="AG298" i="18"/>
  <c r="AH298" i="18"/>
  <c r="AI298" i="18"/>
  <c r="AJ298" i="18"/>
  <c r="AK298" i="18"/>
  <c r="T299" i="18"/>
  <c r="U299" i="18"/>
  <c r="V299" i="18"/>
  <c r="W299" i="18"/>
  <c r="X299" i="18"/>
  <c r="Y299" i="18"/>
  <c r="Z299" i="18"/>
  <c r="AA299" i="18"/>
  <c r="AB299" i="18"/>
  <c r="AC299" i="18"/>
  <c r="AD299" i="18"/>
  <c r="AE299" i="18"/>
  <c r="AF299" i="18"/>
  <c r="AG299" i="18"/>
  <c r="AH299" i="18"/>
  <c r="AI299" i="18"/>
  <c r="AJ299" i="18"/>
  <c r="AK299" i="18"/>
  <c r="T300" i="18"/>
  <c r="U300" i="18"/>
  <c r="V300" i="18"/>
  <c r="W300" i="18"/>
  <c r="X300" i="18"/>
  <c r="Y300" i="18"/>
  <c r="Z300" i="18"/>
  <c r="AA300" i="18"/>
  <c r="AB300" i="18"/>
  <c r="AC300" i="18"/>
  <c r="AD300" i="18"/>
  <c r="AE300" i="18"/>
  <c r="AF300" i="18"/>
  <c r="AG300" i="18"/>
  <c r="AH300" i="18"/>
  <c r="AI300" i="18"/>
  <c r="AJ300" i="18"/>
  <c r="AK300" i="18"/>
  <c r="T301" i="18"/>
  <c r="U301" i="18"/>
  <c r="V301" i="18"/>
  <c r="W301" i="18"/>
  <c r="X301" i="18"/>
  <c r="Y301" i="18"/>
  <c r="Z301" i="18"/>
  <c r="AA301" i="18"/>
  <c r="AB301" i="18"/>
  <c r="AC301" i="18"/>
  <c r="AD301" i="18"/>
  <c r="AE301" i="18"/>
  <c r="AF301" i="18"/>
  <c r="AG301" i="18"/>
  <c r="AH301" i="18"/>
  <c r="AI301" i="18"/>
  <c r="AJ301" i="18"/>
  <c r="AK301" i="18"/>
  <c r="T302" i="18"/>
  <c r="U302" i="18"/>
  <c r="V302" i="18"/>
  <c r="W302" i="18"/>
  <c r="X302" i="18"/>
  <c r="Y302" i="18"/>
  <c r="Z302" i="18"/>
  <c r="AA302" i="18"/>
  <c r="AB302" i="18"/>
  <c r="AC302" i="18"/>
  <c r="AD302" i="18"/>
  <c r="AE302" i="18"/>
  <c r="AF302" i="18"/>
  <c r="AG302" i="18"/>
  <c r="AH302" i="18"/>
  <c r="AI302" i="18"/>
  <c r="AJ302" i="18"/>
  <c r="AK302" i="18"/>
  <c r="T303" i="18"/>
  <c r="U303" i="18"/>
  <c r="V303" i="18"/>
  <c r="W303" i="18"/>
  <c r="X303" i="18"/>
  <c r="Y303" i="18"/>
  <c r="Z303" i="18"/>
  <c r="AA303" i="18"/>
  <c r="AB303" i="18"/>
  <c r="AC303" i="18"/>
  <c r="AD303" i="18"/>
  <c r="AE303" i="18"/>
  <c r="AF303" i="18"/>
  <c r="AG303" i="18"/>
  <c r="AH303" i="18"/>
  <c r="AI303" i="18"/>
  <c r="AJ303" i="18"/>
  <c r="AK303" i="18"/>
  <c r="T304" i="18"/>
  <c r="U304" i="18"/>
  <c r="V304" i="18"/>
  <c r="W304" i="18"/>
  <c r="X304" i="18"/>
  <c r="Y304" i="18"/>
  <c r="Z304" i="18"/>
  <c r="AA304" i="18"/>
  <c r="AB304" i="18"/>
  <c r="AC304" i="18"/>
  <c r="AD304" i="18"/>
  <c r="AE304" i="18"/>
  <c r="AF304" i="18"/>
  <c r="AG304" i="18"/>
  <c r="AH304" i="18"/>
  <c r="AI304" i="18"/>
  <c r="AJ304" i="18"/>
  <c r="AK304" i="18"/>
  <c r="T305" i="18"/>
  <c r="U305" i="18"/>
  <c r="V305" i="18"/>
  <c r="W305" i="18"/>
  <c r="X305" i="18"/>
  <c r="Y305" i="18"/>
  <c r="Z305" i="18"/>
  <c r="AA305" i="18"/>
  <c r="AB305" i="18"/>
  <c r="AC305" i="18"/>
  <c r="AD305" i="18"/>
  <c r="AE305" i="18"/>
  <c r="AF305" i="18"/>
  <c r="AG305" i="18"/>
  <c r="AH305" i="18"/>
  <c r="AI305" i="18"/>
  <c r="AJ305" i="18"/>
  <c r="AK305" i="18"/>
  <c r="T306" i="18"/>
  <c r="U306" i="18"/>
  <c r="V306" i="18"/>
  <c r="W306" i="18"/>
  <c r="X306" i="18"/>
  <c r="Y306" i="18"/>
  <c r="Z306" i="18"/>
  <c r="AA306" i="18"/>
  <c r="AB306" i="18"/>
  <c r="AC306" i="18"/>
  <c r="AD306" i="18"/>
  <c r="AE306" i="18"/>
  <c r="AF306" i="18"/>
  <c r="AG306" i="18"/>
  <c r="AH306" i="18"/>
  <c r="AI306" i="18"/>
  <c r="AJ306" i="18"/>
  <c r="AK306" i="18"/>
  <c r="T307" i="18"/>
  <c r="U307" i="18"/>
  <c r="V307" i="18"/>
  <c r="W307" i="18"/>
  <c r="X307" i="18"/>
  <c r="Y307" i="18"/>
  <c r="Z307" i="18"/>
  <c r="AA307" i="18"/>
  <c r="AB307" i="18"/>
  <c r="AC307" i="18"/>
  <c r="AD307" i="18"/>
  <c r="AE307" i="18"/>
  <c r="AF307" i="18"/>
  <c r="AG307" i="18"/>
  <c r="AH307" i="18"/>
  <c r="AI307" i="18"/>
  <c r="AJ307" i="18"/>
  <c r="AK307" i="18"/>
  <c r="T308" i="18"/>
  <c r="U308" i="18"/>
  <c r="V308" i="18"/>
  <c r="W308" i="18"/>
  <c r="X308" i="18"/>
  <c r="Y308" i="18"/>
  <c r="Z308" i="18"/>
  <c r="AA308" i="18"/>
  <c r="AB308" i="18"/>
  <c r="AC308" i="18"/>
  <c r="AD308" i="18"/>
  <c r="AE308" i="18"/>
  <c r="AF308" i="18"/>
  <c r="AG308" i="18"/>
  <c r="AH308" i="18"/>
  <c r="AI308" i="18"/>
  <c r="AJ308" i="18"/>
  <c r="AK308" i="18"/>
  <c r="T309" i="18"/>
  <c r="U309" i="18"/>
  <c r="V309" i="18"/>
  <c r="W309" i="18"/>
  <c r="X309" i="18"/>
  <c r="Y309" i="18"/>
  <c r="Z309" i="18"/>
  <c r="AA309" i="18"/>
  <c r="AB309" i="18"/>
  <c r="AC309" i="18"/>
  <c r="AD309" i="18"/>
  <c r="AE309" i="18"/>
  <c r="AF309" i="18"/>
  <c r="AG309" i="18"/>
  <c r="AH309" i="18"/>
  <c r="AI309" i="18"/>
  <c r="AJ309" i="18"/>
  <c r="AK309" i="18"/>
  <c r="T310" i="18"/>
  <c r="U310" i="18"/>
  <c r="V310" i="18"/>
  <c r="W310" i="18"/>
  <c r="X310" i="18"/>
  <c r="Y310" i="18"/>
  <c r="Z310" i="18"/>
  <c r="AA310" i="18"/>
  <c r="AB310" i="18"/>
  <c r="AC310" i="18"/>
  <c r="AD310" i="18"/>
  <c r="AE310" i="18"/>
  <c r="AF310" i="18"/>
  <c r="AG310" i="18"/>
  <c r="AH310" i="18"/>
  <c r="AI310" i="18"/>
  <c r="AJ310" i="18"/>
  <c r="AK310" i="18"/>
  <c r="T311" i="18"/>
  <c r="U311" i="18"/>
  <c r="V311" i="18"/>
  <c r="W311" i="18"/>
  <c r="X311" i="18"/>
  <c r="Y311" i="18"/>
  <c r="Z311" i="18"/>
  <c r="AA311" i="18"/>
  <c r="AB311" i="18"/>
  <c r="AC311" i="18"/>
  <c r="AD311" i="18"/>
  <c r="AE311" i="18"/>
  <c r="AF311" i="18"/>
  <c r="AG311" i="18"/>
  <c r="AH311" i="18"/>
  <c r="AI311" i="18"/>
  <c r="AJ311" i="18"/>
  <c r="AK311" i="18"/>
  <c r="T312" i="18"/>
  <c r="U312" i="18"/>
  <c r="V312" i="18"/>
  <c r="W312" i="18"/>
  <c r="X312" i="18"/>
  <c r="Y312" i="18"/>
  <c r="Z312" i="18"/>
  <c r="AA312" i="18"/>
  <c r="AB312" i="18"/>
  <c r="AC312" i="18"/>
  <c r="AD312" i="18"/>
  <c r="AE312" i="18"/>
  <c r="AF312" i="18"/>
  <c r="AG312" i="18"/>
  <c r="AH312" i="18"/>
  <c r="AI312" i="18"/>
  <c r="AJ312" i="18"/>
  <c r="AK312" i="18"/>
  <c r="T313" i="18"/>
  <c r="U313" i="18"/>
  <c r="V313" i="18"/>
  <c r="W313" i="18"/>
  <c r="X313" i="18"/>
  <c r="Y313" i="18"/>
  <c r="Z313" i="18"/>
  <c r="AA313" i="18"/>
  <c r="AB313" i="18"/>
  <c r="AC313" i="18"/>
  <c r="AD313" i="18"/>
  <c r="AE313" i="18"/>
  <c r="AF313" i="18"/>
  <c r="AG313" i="18"/>
  <c r="AH313" i="18"/>
  <c r="AI313" i="18"/>
  <c r="AJ313" i="18"/>
  <c r="AK313" i="18"/>
  <c r="T314" i="18"/>
  <c r="U314" i="18"/>
  <c r="V314" i="18"/>
  <c r="W314" i="18"/>
  <c r="X314" i="18"/>
  <c r="Y314" i="18"/>
  <c r="Z314" i="18"/>
  <c r="AA314" i="18"/>
  <c r="AB314" i="18"/>
  <c r="AC314" i="18"/>
  <c r="AD314" i="18"/>
  <c r="AE314" i="18"/>
  <c r="AF314" i="18"/>
  <c r="AG314" i="18"/>
  <c r="AH314" i="18"/>
  <c r="AI314" i="18"/>
  <c r="AJ314" i="18"/>
  <c r="AK314" i="18"/>
  <c r="T315" i="18"/>
  <c r="U315" i="18"/>
  <c r="V315" i="18"/>
  <c r="W315" i="18"/>
  <c r="X315" i="18"/>
  <c r="Y315" i="18"/>
  <c r="Z315" i="18"/>
  <c r="AA315" i="18"/>
  <c r="AB315" i="18"/>
  <c r="AC315" i="18"/>
  <c r="AD315" i="18"/>
  <c r="AE315" i="18"/>
  <c r="AF315" i="18"/>
  <c r="AG315" i="18"/>
  <c r="AH315" i="18"/>
  <c r="AI315" i="18"/>
  <c r="AJ315" i="18"/>
  <c r="AK315" i="18"/>
  <c r="T316" i="18"/>
  <c r="U316" i="18"/>
  <c r="V316" i="18"/>
  <c r="W316" i="18"/>
  <c r="X316" i="18"/>
  <c r="Y316" i="18"/>
  <c r="Z316" i="18"/>
  <c r="AA316" i="18"/>
  <c r="AB316" i="18"/>
  <c r="AC316" i="18"/>
  <c r="AD316" i="18"/>
  <c r="AE316" i="18"/>
  <c r="AF316" i="18"/>
  <c r="AG316" i="18"/>
  <c r="AH316" i="18"/>
  <c r="AI316" i="18"/>
  <c r="AJ316" i="18"/>
  <c r="AK316" i="18"/>
  <c r="T317" i="18"/>
  <c r="U317" i="18"/>
  <c r="V317" i="18"/>
  <c r="W317" i="18"/>
  <c r="X317" i="18"/>
  <c r="Y317" i="18"/>
  <c r="Z317" i="18"/>
  <c r="AA317" i="18"/>
  <c r="AB317" i="18"/>
  <c r="AC317" i="18"/>
  <c r="AD317" i="18"/>
  <c r="AE317" i="18"/>
  <c r="AF317" i="18"/>
  <c r="AG317" i="18"/>
  <c r="AH317" i="18"/>
  <c r="AI317" i="18"/>
  <c r="AJ317" i="18"/>
  <c r="AK317" i="18"/>
  <c r="T318" i="18"/>
  <c r="U318" i="18"/>
  <c r="V318" i="18"/>
  <c r="W318" i="18"/>
  <c r="X318" i="18"/>
  <c r="Y318" i="18"/>
  <c r="Z318" i="18"/>
  <c r="AA318" i="18"/>
  <c r="AB318" i="18"/>
  <c r="AC318" i="18"/>
  <c r="AD318" i="18"/>
  <c r="AE318" i="18"/>
  <c r="AF318" i="18"/>
  <c r="AG318" i="18"/>
  <c r="AH318" i="18"/>
  <c r="AI318" i="18"/>
  <c r="AJ318" i="18"/>
  <c r="AK318" i="18"/>
  <c r="T319" i="18"/>
  <c r="U319" i="18"/>
  <c r="V319" i="18"/>
  <c r="W319" i="18"/>
  <c r="X319" i="18"/>
  <c r="Y319" i="18"/>
  <c r="Z319" i="18"/>
  <c r="AA319" i="18"/>
  <c r="AB319" i="18"/>
  <c r="AC319" i="18"/>
  <c r="AD319" i="18"/>
  <c r="AE319" i="18"/>
  <c r="AF319" i="18"/>
  <c r="AG319" i="18"/>
  <c r="AH319" i="18"/>
  <c r="AI319" i="18"/>
  <c r="AJ319" i="18"/>
  <c r="AK319" i="18"/>
  <c r="T320" i="18"/>
  <c r="U320" i="18"/>
  <c r="V320" i="18"/>
  <c r="W320" i="18"/>
  <c r="X320" i="18"/>
  <c r="Y320" i="18"/>
  <c r="Z320" i="18"/>
  <c r="AA320" i="18"/>
  <c r="AB320" i="18"/>
  <c r="AC320" i="18"/>
  <c r="AD320" i="18"/>
  <c r="AE320" i="18"/>
  <c r="AF320" i="18"/>
  <c r="AG320" i="18"/>
  <c r="AH320" i="18"/>
  <c r="AI320" i="18"/>
  <c r="AJ320" i="18"/>
  <c r="AK320" i="18"/>
  <c r="T321" i="18"/>
  <c r="U321" i="18"/>
  <c r="V321" i="18"/>
  <c r="W321" i="18"/>
  <c r="X321" i="18"/>
  <c r="Y321" i="18"/>
  <c r="Z321" i="18"/>
  <c r="AA321" i="18"/>
  <c r="AB321" i="18"/>
  <c r="AC321" i="18"/>
  <c r="AD321" i="18"/>
  <c r="AE321" i="18"/>
  <c r="AF321" i="18"/>
  <c r="AG321" i="18"/>
  <c r="AH321" i="18"/>
  <c r="AI321" i="18"/>
  <c r="AJ321" i="18"/>
  <c r="AK321" i="18"/>
  <c r="T322" i="18"/>
  <c r="U322" i="18"/>
  <c r="V322" i="18"/>
  <c r="W322" i="18"/>
  <c r="X322" i="18"/>
  <c r="Y322" i="18"/>
  <c r="Z322" i="18"/>
  <c r="AA322" i="18"/>
  <c r="AB322" i="18"/>
  <c r="AC322" i="18"/>
  <c r="AD322" i="18"/>
  <c r="AE322" i="18"/>
  <c r="AF322" i="18"/>
  <c r="AG322" i="18"/>
  <c r="AH322" i="18"/>
  <c r="AI322" i="18"/>
  <c r="AJ322" i="18"/>
  <c r="AK322" i="18"/>
  <c r="T323" i="18"/>
  <c r="U323" i="18"/>
  <c r="V323" i="18"/>
  <c r="W323" i="18"/>
  <c r="X323" i="18"/>
  <c r="Y323" i="18"/>
  <c r="Z323" i="18"/>
  <c r="AA323" i="18"/>
  <c r="AB323" i="18"/>
  <c r="AC323" i="18"/>
  <c r="AD323" i="18"/>
  <c r="AE323" i="18"/>
  <c r="AF323" i="18"/>
  <c r="AG323" i="18"/>
  <c r="AH323" i="18"/>
  <c r="AI323" i="18"/>
  <c r="AJ323" i="18"/>
  <c r="AK323" i="18"/>
  <c r="T324" i="18"/>
  <c r="U324" i="18"/>
  <c r="V324" i="18"/>
  <c r="W324" i="18"/>
  <c r="X324" i="18"/>
  <c r="Y324" i="18"/>
  <c r="Z324" i="18"/>
  <c r="AA324" i="18"/>
  <c r="AB324" i="18"/>
  <c r="AC324" i="18"/>
  <c r="AD324" i="18"/>
  <c r="AE324" i="18"/>
  <c r="AF324" i="18"/>
  <c r="AG324" i="18"/>
  <c r="AH324" i="18"/>
  <c r="AI324" i="18"/>
  <c r="AJ324" i="18"/>
  <c r="AK324" i="18"/>
  <c r="T325" i="18"/>
  <c r="U325" i="18"/>
  <c r="V325" i="18"/>
  <c r="W325" i="18"/>
  <c r="X325" i="18"/>
  <c r="Y325" i="18"/>
  <c r="Z325" i="18"/>
  <c r="AA325" i="18"/>
  <c r="AB325" i="18"/>
  <c r="AC325" i="18"/>
  <c r="AD325" i="18"/>
  <c r="AE325" i="18"/>
  <c r="AF325" i="18"/>
  <c r="AG325" i="18"/>
  <c r="AH325" i="18"/>
  <c r="AI325" i="18"/>
  <c r="AJ325" i="18"/>
  <c r="AK325" i="18"/>
  <c r="T326" i="18"/>
  <c r="U326" i="18"/>
  <c r="V326" i="18"/>
  <c r="W326" i="18"/>
  <c r="X326" i="18"/>
  <c r="Y326" i="18"/>
  <c r="Z326" i="18"/>
  <c r="AA326" i="18"/>
  <c r="AB326" i="18"/>
  <c r="AC326" i="18"/>
  <c r="AD326" i="18"/>
  <c r="AE326" i="18"/>
  <c r="AF326" i="18"/>
  <c r="AG326" i="18"/>
  <c r="AH326" i="18"/>
  <c r="AI326" i="18"/>
  <c r="AJ326" i="18"/>
  <c r="AK326" i="18"/>
  <c r="T327" i="18"/>
  <c r="U327" i="18"/>
  <c r="V327" i="18"/>
  <c r="W327" i="18"/>
  <c r="X327" i="18"/>
  <c r="Y327" i="18"/>
  <c r="Z327" i="18"/>
  <c r="AA327" i="18"/>
  <c r="AB327" i="18"/>
  <c r="AC327" i="18"/>
  <c r="AD327" i="18"/>
  <c r="AE327" i="18"/>
  <c r="AF327" i="18"/>
  <c r="AG327" i="18"/>
  <c r="AH327" i="18"/>
  <c r="AI327" i="18"/>
  <c r="AJ327" i="18"/>
  <c r="AK327" i="18"/>
  <c r="T328" i="18"/>
  <c r="U328" i="18"/>
  <c r="V328" i="18"/>
  <c r="W328" i="18"/>
  <c r="X328" i="18"/>
  <c r="Y328" i="18"/>
  <c r="Z328" i="18"/>
  <c r="AA328" i="18"/>
  <c r="AB328" i="18"/>
  <c r="AC328" i="18"/>
  <c r="AD328" i="18"/>
  <c r="AE328" i="18"/>
  <c r="AF328" i="18"/>
  <c r="AG328" i="18"/>
  <c r="AH328" i="18"/>
  <c r="AI328" i="18"/>
  <c r="AJ328" i="18"/>
  <c r="AK328" i="18"/>
  <c r="T329" i="18"/>
  <c r="U329" i="18"/>
  <c r="V329" i="18"/>
  <c r="W329" i="18"/>
  <c r="X329" i="18"/>
  <c r="Y329" i="18"/>
  <c r="Z329" i="18"/>
  <c r="AA329" i="18"/>
  <c r="AB329" i="18"/>
  <c r="AC329" i="18"/>
  <c r="AD329" i="18"/>
  <c r="AE329" i="18"/>
  <c r="AF329" i="18"/>
  <c r="AG329" i="18"/>
  <c r="AH329" i="18"/>
  <c r="AI329" i="18"/>
  <c r="AJ329" i="18"/>
  <c r="AK329" i="18"/>
  <c r="T330" i="18"/>
  <c r="U330" i="18"/>
  <c r="V330" i="18"/>
  <c r="W330" i="18"/>
  <c r="X330" i="18"/>
  <c r="Y330" i="18"/>
  <c r="Z330" i="18"/>
  <c r="AA330" i="18"/>
  <c r="AB330" i="18"/>
  <c r="AC330" i="18"/>
  <c r="AD330" i="18"/>
  <c r="AE330" i="18"/>
  <c r="AF330" i="18"/>
  <c r="AG330" i="18"/>
  <c r="AH330" i="18"/>
  <c r="AI330" i="18"/>
  <c r="AJ330" i="18"/>
  <c r="AK330" i="18"/>
  <c r="T331" i="18"/>
  <c r="U331" i="18"/>
  <c r="V331" i="18"/>
  <c r="W331" i="18"/>
  <c r="X331" i="18"/>
  <c r="Y331" i="18"/>
  <c r="Z331" i="18"/>
  <c r="AA331" i="18"/>
  <c r="AB331" i="18"/>
  <c r="AC331" i="18"/>
  <c r="AD331" i="18"/>
  <c r="AE331" i="18"/>
  <c r="AF331" i="18"/>
  <c r="AG331" i="18"/>
  <c r="AH331" i="18"/>
  <c r="AI331" i="18"/>
  <c r="AJ331" i="18"/>
  <c r="AK331" i="18"/>
  <c r="T332" i="18"/>
  <c r="U332" i="18"/>
  <c r="V332" i="18"/>
  <c r="W332" i="18"/>
  <c r="X332" i="18"/>
  <c r="Y332" i="18"/>
  <c r="Z332" i="18"/>
  <c r="AA332" i="18"/>
  <c r="AB332" i="18"/>
  <c r="AC332" i="18"/>
  <c r="AD332" i="18"/>
  <c r="AE332" i="18"/>
  <c r="AF332" i="18"/>
  <c r="AG332" i="18"/>
  <c r="AH332" i="18"/>
  <c r="AI332" i="18"/>
  <c r="AJ332" i="18"/>
  <c r="AK332" i="18"/>
  <c r="T333" i="18"/>
  <c r="U333" i="18"/>
  <c r="V333" i="18"/>
  <c r="W333" i="18"/>
  <c r="X333" i="18"/>
  <c r="Y333" i="18"/>
  <c r="Z333" i="18"/>
  <c r="AA333" i="18"/>
  <c r="AB333" i="18"/>
  <c r="AC333" i="18"/>
  <c r="AD333" i="18"/>
  <c r="AE333" i="18"/>
  <c r="AF333" i="18"/>
  <c r="AG333" i="18"/>
  <c r="AH333" i="18"/>
  <c r="AI333" i="18"/>
  <c r="AJ333" i="18"/>
  <c r="AK333" i="18"/>
  <c r="T334" i="18"/>
  <c r="U334" i="18"/>
  <c r="V334" i="18"/>
  <c r="W334" i="18"/>
  <c r="X334" i="18"/>
  <c r="Y334" i="18"/>
  <c r="Z334" i="18"/>
  <c r="AA334" i="18"/>
  <c r="AB334" i="18"/>
  <c r="AC334" i="18"/>
  <c r="AD334" i="18"/>
  <c r="AE334" i="18"/>
  <c r="AF334" i="18"/>
  <c r="AG334" i="18"/>
  <c r="AH334" i="18"/>
  <c r="AI334" i="18"/>
  <c r="AJ334" i="18"/>
  <c r="AK334" i="18"/>
  <c r="T335" i="18"/>
  <c r="U335" i="18"/>
  <c r="V335" i="18"/>
  <c r="W335" i="18"/>
  <c r="X335" i="18"/>
  <c r="Y335" i="18"/>
  <c r="Z335" i="18"/>
  <c r="AA335" i="18"/>
  <c r="AB335" i="18"/>
  <c r="AC335" i="18"/>
  <c r="AD335" i="18"/>
  <c r="AE335" i="18"/>
  <c r="AF335" i="18"/>
  <c r="AG335" i="18"/>
  <c r="AH335" i="18"/>
  <c r="AI335" i="18"/>
  <c r="AJ335" i="18"/>
  <c r="AK335" i="18"/>
  <c r="T336" i="18"/>
  <c r="U336" i="18"/>
  <c r="V336" i="18"/>
  <c r="W336" i="18"/>
  <c r="X336" i="18"/>
  <c r="Y336" i="18"/>
  <c r="Z336" i="18"/>
  <c r="AA336" i="18"/>
  <c r="AB336" i="18"/>
  <c r="AC336" i="18"/>
  <c r="AD336" i="18"/>
  <c r="AE336" i="18"/>
  <c r="AF336" i="18"/>
  <c r="AG336" i="18"/>
  <c r="AH336" i="18"/>
  <c r="AI336" i="18"/>
  <c r="AJ336" i="18"/>
  <c r="AK336" i="18"/>
  <c r="T337" i="18"/>
  <c r="U337" i="18"/>
  <c r="V337" i="18"/>
  <c r="W337" i="18"/>
  <c r="X337" i="18"/>
  <c r="Y337" i="18"/>
  <c r="Z337" i="18"/>
  <c r="AA337" i="18"/>
  <c r="AB337" i="18"/>
  <c r="AC337" i="18"/>
  <c r="AD337" i="18"/>
  <c r="AE337" i="18"/>
  <c r="AF337" i="18"/>
  <c r="AG337" i="18"/>
  <c r="AH337" i="18"/>
  <c r="AI337" i="18"/>
  <c r="AJ337" i="18"/>
  <c r="AK337" i="18"/>
  <c r="T338" i="18"/>
  <c r="U338" i="18"/>
  <c r="V338" i="18"/>
  <c r="W338" i="18"/>
  <c r="X338" i="18"/>
  <c r="Y338" i="18"/>
  <c r="Z338" i="18"/>
  <c r="AA338" i="18"/>
  <c r="AB338" i="18"/>
  <c r="AC338" i="18"/>
  <c r="AD338" i="18"/>
  <c r="AE338" i="18"/>
  <c r="AF338" i="18"/>
  <c r="AG338" i="18"/>
  <c r="AH338" i="18"/>
  <c r="AI338" i="18"/>
  <c r="AJ338" i="18"/>
  <c r="AK338" i="18"/>
  <c r="T339" i="18"/>
  <c r="U339" i="18"/>
  <c r="V339" i="18"/>
  <c r="W339" i="18"/>
  <c r="X339" i="18"/>
  <c r="Y339" i="18"/>
  <c r="Z339" i="18"/>
  <c r="AA339" i="18"/>
  <c r="AB339" i="18"/>
  <c r="AC339" i="18"/>
  <c r="AD339" i="18"/>
  <c r="AE339" i="18"/>
  <c r="AF339" i="18"/>
  <c r="AG339" i="18"/>
  <c r="AH339" i="18"/>
  <c r="AI339" i="18"/>
  <c r="AJ339" i="18"/>
  <c r="AK339" i="18"/>
  <c r="T340" i="18"/>
  <c r="U340" i="18"/>
  <c r="V340" i="18"/>
  <c r="W340" i="18"/>
  <c r="X340" i="18"/>
  <c r="Y340" i="18"/>
  <c r="Z340" i="18"/>
  <c r="AA340" i="18"/>
  <c r="AB340" i="18"/>
  <c r="AC340" i="18"/>
  <c r="AD340" i="18"/>
  <c r="AE340" i="18"/>
  <c r="AF340" i="18"/>
  <c r="AG340" i="18"/>
  <c r="AH340" i="18"/>
  <c r="AI340" i="18"/>
  <c r="AJ340" i="18"/>
  <c r="AK340" i="18"/>
  <c r="T341" i="18"/>
  <c r="U341" i="18"/>
  <c r="V341" i="18"/>
  <c r="W341" i="18"/>
  <c r="X341" i="18"/>
  <c r="Y341" i="18"/>
  <c r="Z341" i="18"/>
  <c r="AA341" i="18"/>
  <c r="AB341" i="18"/>
  <c r="AC341" i="18"/>
  <c r="AD341" i="18"/>
  <c r="AE341" i="18"/>
  <c r="AF341" i="18"/>
  <c r="AG341" i="18"/>
  <c r="AH341" i="18"/>
  <c r="AI341" i="18"/>
  <c r="AJ341" i="18"/>
  <c r="AK341" i="18"/>
  <c r="T342" i="18"/>
  <c r="U342" i="18"/>
  <c r="V342" i="18"/>
  <c r="W342" i="18"/>
  <c r="X342" i="18"/>
  <c r="Y342" i="18"/>
  <c r="Z342" i="18"/>
  <c r="AA342" i="18"/>
  <c r="AB342" i="18"/>
  <c r="AC342" i="18"/>
  <c r="AD342" i="18"/>
  <c r="AE342" i="18"/>
  <c r="AF342" i="18"/>
  <c r="AG342" i="18"/>
  <c r="AH342" i="18"/>
  <c r="AI342" i="18"/>
  <c r="AJ342" i="18"/>
  <c r="AK342" i="18"/>
  <c r="T343" i="18"/>
  <c r="U343" i="18"/>
  <c r="V343" i="18"/>
  <c r="W343" i="18"/>
  <c r="X343" i="18"/>
  <c r="Y343" i="18"/>
  <c r="Z343" i="18"/>
  <c r="AA343" i="18"/>
  <c r="AB343" i="18"/>
  <c r="AC343" i="18"/>
  <c r="AD343" i="18"/>
  <c r="AE343" i="18"/>
  <c r="AF343" i="18"/>
  <c r="AG343" i="18"/>
  <c r="AH343" i="18"/>
  <c r="AI343" i="18"/>
  <c r="AJ343" i="18"/>
  <c r="AK343" i="18"/>
  <c r="T344" i="18"/>
  <c r="U344" i="18"/>
  <c r="V344" i="18"/>
  <c r="W344" i="18"/>
  <c r="X344" i="18"/>
  <c r="Y344" i="18"/>
  <c r="Z344" i="18"/>
  <c r="AA344" i="18"/>
  <c r="AB344" i="18"/>
  <c r="AC344" i="18"/>
  <c r="AD344" i="18"/>
  <c r="AE344" i="18"/>
  <c r="AF344" i="18"/>
  <c r="AG344" i="18"/>
  <c r="AH344" i="18"/>
  <c r="AI344" i="18"/>
  <c r="AJ344" i="18"/>
  <c r="AK344" i="18"/>
  <c r="T345" i="18"/>
  <c r="U345" i="18"/>
  <c r="V345" i="18"/>
  <c r="W345" i="18"/>
  <c r="X345" i="18"/>
  <c r="Y345" i="18"/>
  <c r="Z345" i="18"/>
  <c r="AA345" i="18"/>
  <c r="AB345" i="18"/>
  <c r="AC345" i="18"/>
  <c r="AD345" i="18"/>
  <c r="AE345" i="18"/>
  <c r="AF345" i="18"/>
  <c r="AG345" i="18"/>
  <c r="AH345" i="18"/>
  <c r="AI345" i="18"/>
  <c r="AJ345" i="18"/>
  <c r="AK345" i="18"/>
  <c r="T346" i="18"/>
  <c r="U346" i="18"/>
  <c r="V346" i="18"/>
  <c r="W346" i="18"/>
  <c r="X346" i="18"/>
  <c r="Y346" i="18"/>
  <c r="Z346" i="18"/>
  <c r="AA346" i="18"/>
  <c r="AB346" i="18"/>
  <c r="AC346" i="18"/>
  <c r="AD346" i="18"/>
  <c r="AE346" i="18"/>
  <c r="AF346" i="18"/>
  <c r="AG346" i="18"/>
  <c r="AH346" i="18"/>
  <c r="AI346" i="18"/>
  <c r="AJ346" i="18"/>
  <c r="AK346" i="18"/>
  <c r="T347" i="18"/>
  <c r="U347" i="18"/>
  <c r="V347" i="18"/>
  <c r="W347" i="18"/>
  <c r="X347" i="18"/>
  <c r="Y347" i="18"/>
  <c r="Z347" i="18"/>
  <c r="AA347" i="18"/>
  <c r="AB347" i="18"/>
  <c r="AC347" i="18"/>
  <c r="AD347" i="18"/>
  <c r="AE347" i="18"/>
  <c r="AF347" i="18"/>
  <c r="AG347" i="18"/>
  <c r="AH347" i="18"/>
  <c r="AI347" i="18"/>
  <c r="AJ347" i="18"/>
  <c r="AK347" i="18"/>
  <c r="T348" i="18"/>
  <c r="U348" i="18"/>
  <c r="V348" i="18"/>
  <c r="W348" i="18"/>
  <c r="X348" i="18"/>
  <c r="Y348" i="18"/>
  <c r="Z348" i="18"/>
  <c r="AA348" i="18"/>
  <c r="AB348" i="18"/>
  <c r="AC348" i="18"/>
  <c r="AD348" i="18"/>
  <c r="AE348" i="18"/>
  <c r="AF348" i="18"/>
  <c r="AG348" i="18"/>
  <c r="AH348" i="18"/>
  <c r="AI348" i="18"/>
  <c r="AJ348" i="18"/>
  <c r="AK348" i="18"/>
  <c r="T349" i="18"/>
  <c r="U349" i="18"/>
  <c r="V349" i="18"/>
  <c r="W349" i="18"/>
  <c r="X349" i="18"/>
  <c r="Y349" i="18"/>
  <c r="Z349" i="18"/>
  <c r="AA349" i="18"/>
  <c r="AB349" i="18"/>
  <c r="AC349" i="18"/>
  <c r="AD349" i="18"/>
  <c r="AE349" i="18"/>
  <c r="AF349" i="18"/>
  <c r="AG349" i="18"/>
  <c r="AH349" i="18"/>
  <c r="AI349" i="18"/>
  <c r="AJ349" i="18"/>
  <c r="AK349" i="18"/>
  <c r="T350" i="18"/>
  <c r="U350" i="18"/>
  <c r="V350" i="18"/>
  <c r="W350" i="18"/>
  <c r="X350" i="18"/>
  <c r="Y350" i="18"/>
  <c r="Z350" i="18"/>
  <c r="AA350" i="18"/>
  <c r="AB350" i="18"/>
  <c r="AC350" i="18"/>
  <c r="AD350" i="18"/>
  <c r="AE350" i="18"/>
  <c r="AF350" i="18"/>
  <c r="AG350" i="18"/>
  <c r="AH350" i="18"/>
  <c r="AI350" i="18"/>
  <c r="AJ350" i="18"/>
  <c r="AK350" i="18"/>
  <c r="T351" i="18"/>
  <c r="U351" i="18"/>
  <c r="V351" i="18"/>
  <c r="W351" i="18"/>
  <c r="X351" i="18"/>
  <c r="Y351" i="18"/>
  <c r="Z351" i="18"/>
  <c r="AA351" i="18"/>
  <c r="AB351" i="18"/>
  <c r="AC351" i="18"/>
  <c r="AD351" i="18"/>
  <c r="AE351" i="18"/>
  <c r="AF351" i="18"/>
  <c r="AG351" i="18"/>
  <c r="AH351" i="18"/>
  <c r="AI351" i="18"/>
  <c r="AJ351" i="18"/>
  <c r="AK351" i="18"/>
  <c r="T352" i="18"/>
  <c r="U352" i="18"/>
  <c r="V352" i="18"/>
  <c r="W352" i="18"/>
  <c r="X352" i="18"/>
  <c r="Y352" i="18"/>
  <c r="Z352" i="18"/>
  <c r="AA352" i="18"/>
  <c r="AB352" i="18"/>
  <c r="AC352" i="18"/>
  <c r="AD352" i="18"/>
  <c r="AE352" i="18"/>
  <c r="AF352" i="18"/>
  <c r="AG352" i="18"/>
  <c r="AH352" i="18"/>
  <c r="AI352" i="18"/>
  <c r="AJ352" i="18"/>
  <c r="AK352" i="18"/>
  <c r="T353" i="18"/>
  <c r="U353" i="18"/>
  <c r="V353" i="18"/>
  <c r="W353" i="18"/>
  <c r="X353" i="18"/>
  <c r="Y353" i="18"/>
  <c r="Z353" i="18"/>
  <c r="AA353" i="18"/>
  <c r="AB353" i="18"/>
  <c r="AC353" i="18"/>
  <c r="AD353" i="18"/>
  <c r="AE353" i="18"/>
  <c r="AF353" i="18"/>
  <c r="AG353" i="18"/>
  <c r="AH353" i="18"/>
  <c r="AI353" i="18"/>
  <c r="AJ353" i="18"/>
  <c r="AK353" i="18"/>
  <c r="T354" i="18"/>
  <c r="U354" i="18"/>
  <c r="V354" i="18"/>
  <c r="W354" i="18"/>
  <c r="X354" i="18"/>
  <c r="Y354" i="18"/>
  <c r="Z354" i="18"/>
  <c r="AA354" i="18"/>
  <c r="AB354" i="18"/>
  <c r="AC354" i="18"/>
  <c r="AD354" i="18"/>
  <c r="AE354" i="18"/>
  <c r="AF354" i="18"/>
  <c r="AG354" i="18"/>
  <c r="AH354" i="18"/>
  <c r="AI354" i="18"/>
  <c r="AJ354" i="18"/>
  <c r="AK354" i="18"/>
  <c r="T355" i="18"/>
  <c r="U355" i="18"/>
  <c r="V355" i="18"/>
  <c r="W355" i="18"/>
  <c r="X355" i="18"/>
  <c r="Y355" i="18"/>
  <c r="Z355" i="18"/>
  <c r="AA355" i="18"/>
  <c r="AB355" i="18"/>
  <c r="AC355" i="18"/>
  <c r="AD355" i="18"/>
  <c r="AE355" i="18"/>
  <c r="AF355" i="18"/>
  <c r="AG355" i="18"/>
  <c r="AH355" i="18"/>
  <c r="AI355" i="18"/>
  <c r="AJ355" i="18"/>
  <c r="AK355" i="18"/>
  <c r="T356" i="18"/>
  <c r="U356" i="18"/>
  <c r="V356" i="18"/>
  <c r="W356" i="18"/>
  <c r="X356" i="18"/>
  <c r="Y356" i="18"/>
  <c r="Z356" i="18"/>
  <c r="AA356" i="18"/>
  <c r="AB356" i="18"/>
  <c r="AC356" i="18"/>
  <c r="AD356" i="18"/>
  <c r="AE356" i="18"/>
  <c r="AF356" i="18"/>
  <c r="AG356" i="18"/>
  <c r="AH356" i="18"/>
  <c r="AI356" i="18"/>
  <c r="AJ356" i="18"/>
  <c r="AK356" i="18"/>
  <c r="T357" i="18"/>
  <c r="U357" i="18"/>
  <c r="V357" i="18"/>
  <c r="W357" i="18"/>
  <c r="X357" i="18"/>
  <c r="Y357" i="18"/>
  <c r="Z357" i="18"/>
  <c r="AA357" i="18"/>
  <c r="AB357" i="18"/>
  <c r="AC357" i="18"/>
  <c r="AD357" i="18"/>
  <c r="AE357" i="18"/>
  <c r="AF357" i="18"/>
  <c r="AG357" i="18"/>
  <c r="AH357" i="18"/>
  <c r="AI357" i="18"/>
  <c r="AJ357" i="18"/>
  <c r="AK357" i="18"/>
  <c r="T358" i="18"/>
  <c r="U358" i="18"/>
  <c r="V358" i="18"/>
  <c r="W358" i="18"/>
  <c r="X358" i="18"/>
  <c r="Y358" i="18"/>
  <c r="Z358" i="18"/>
  <c r="AA358" i="18"/>
  <c r="AB358" i="18"/>
  <c r="AC358" i="18"/>
  <c r="AD358" i="18"/>
  <c r="AE358" i="18"/>
  <c r="AF358" i="18"/>
  <c r="AG358" i="18"/>
  <c r="AH358" i="18"/>
  <c r="AI358" i="18"/>
  <c r="AJ358" i="18"/>
  <c r="AK358" i="18"/>
  <c r="T359" i="18"/>
  <c r="U359" i="18"/>
  <c r="V359" i="18"/>
  <c r="W359" i="18"/>
  <c r="X359" i="18"/>
  <c r="Y359" i="18"/>
  <c r="Z359" i="18"/>
  <c r="AA359" i="18"/>
  <c r="AB359" i="18"/>
  <c r="AC359" i="18"/>
  <c r="AD359" i="18"/>
  <c r="AE359" i="18"/>
  <c r="AF359" i="18"/>
  <c r="AG359" i="18"/>
  <c r="AH359" i="18"/>
  <c r="AI359" i="18"/>
  <c r="AJ359" i="18"/>
  <c r="AK359" i="18"/>
  <c r="T360" i="18"/>
  <c r="U360" i="18"/>
  <c r="V360" i="18"/>
  <c r="W360" i="18"/>
  <c r="X360" i="18"/>
  <c r="Y360" i="18"/>
  <c r="Z360" i="18"/>
  <c r="AA360" i="18"/>
  <c r="AB360" i="18"/>
  <c r="AC360" i="18"/>
  <c r="AD360" i="18"/>
  <c r="AE360" i="18"/>
  <c r="AF360" i="18"/>
  <c r="AG360" i="18"/>
  <c r="AH360" i="18"/>
  <c r="AI360" i="18"/>
  <c r="AJ360" i="18"/>
  <c r="AK360" i="18"/>
  <c r="T361" i="18"/>
  <c r="U361" i="18"/>
  <c r="V361" i="18"/>
  <c r="W361" i="18"/>
  <c r="X361" i="18"/>
  <c r="Y361" i="18"/>
  <c r="Z361" i="18"/>
  <c r="AA361" i="18"/>
  <c r="AB361" i="18"/>
  <c r="AC361" i="18"/>
  <c r="AD361" i="18"/>
  <c r="AE361" i="18"/>
  <c r="AF361" i="18"/>
  <c r="AG361" i="18"/>
  <c r="AH361" i="18"/>
  <c r="AI361" i="18"/>
  <c r="AJ361" i="18"/>
  <c r="AK361" i="18"/>
  <c r="T362" i="18"/>
  <c r="U362" i="18"/>
  <c r="V362" i="18"/>
  <c r="W362" i="18"/>
  <c r="X362" i="18"/>
  <c r="Y362" i="18"/>
  <c r="Z362" i="18"/>
  <c r="AA362" i="18"/>
  <c r="AB362" i="18"/>
  <c r="AC362" i="18"/>
  <c r="AD362" i="18"/>
  <c r="AE362" i="18"/>
  <c r="AF362" i="18"/>
  <c r="AG362" i="18"/>
  <c r="AH362" i="18"/>
  <c r="AI362" i="18"/>
  <c r="AJ362" i="18"/>
  <c r="AK362" i="18"/>
  <c r="T363" i="18"/>
  <c r="U363" i="18"/>
  <c r="V363" i="18"/>
  <c r="W363" i="18"/>
  <c r="X363" i="18"/>
  <c r="Y363" i="18"/>
  <c r="Z363" i="18"/>
  <c r="AA363" i="18"/>
  <c r="AB363" i="18"/>
  <c r="AC363" i="18"/>
  <c r="AD363" i="18"/>
  <c r="AE363" i="18"/>
  <c r="AF363" i="18"/>
  <c r="AG363" i="18"/>
  <c r="AH363" i="18"/>
  <c r="AI363" i="18"/>
  <c r="AJ363" i="18"/>
  <c r="AK363" i="18"/>
  <c r="T364" i="18"/>
  <c r="U364" i="18"/>
  <c r="V364" i="18"/>
  <c r="W364" i="18"/>
  <c r="X364" i="18"/>
  <c r="Y364" i="18"/>
  <c r="Z364" i="18"/>
  <c r="AA364" i="18"/>
  <c r="AB364" i="18"/>
  <c r="AC364" i="18"/>
  <c r="AD364" i="18"/>
  <c r="AE364" i="18"/>
  <c r="AF364" i="18"/>
  <c r="AG364" i="18"/>
  <c r="AH364" i="18"/>
  <c r="AI364" i="18"/>
  <c r="AJ364" i="18"/>
  <c r="AK364" i="18"/>
  <c r="T365" i="18"/>
  <c r="U365" i="18"/>
  <c r="V365" i="18"/>
  <c r="W365" i="18"/>
  <c r="X365" i="18"/>
  <c r="Y365" i="18"/>
  <c r="Z365" i="18"/>
  <c r="AA365" i="18"/>
  <c r="AB365" i="18"/>
  <c r="AC365" i="18"/>
  <c r="AD365" i="18"/>
  <c r="AE365" i="18"/>
  <c r="AF365" i="18"/>
  <c r="AG365" i="18"/>
  <c r="AH365" i="18"/>
  <c r="AI365" i="18"/>
  <c r="AJ365" i="18"/>
  <c r="AK365" i="18"/>
  <c r="T366" i="18"/>
  <c r="U366" i="18"/>
  <c r="V366" i="18"/>
  <c r="W366" i="18"/>
  <c r="X366" i="18"/>
  <c r="Y366" i="18"/>
  <c r="Z366" i="18"/>
  <c r="AA366" i="18"/>
  <c r="AB366" i="18"/>
  <c r="AC366" i="18"/>
  <c r="AD366" i="18"/>
  <c r="AE366" i="18"/>
  <c r="AF366" i="18"/>
  <c r="AG366" i="18"/>
  <c r="AH366" i="18"/>
  <c r="AI366" i="18"/>
  <c r="AJ366" i="18"/>
  <c r="AK366" i="18"/>
  <c r="T367" i="18"/>
  <c r="U367" i="18"/>
  <c r="V367" i="18"/>
  <c r="W367" i="18"/>
  <c r="X367" i="18"/>
  <c r="Y367" i="18"/>
  <c r="Z367" i="18"/>
  <c r="AA367" i="18"/>
  <c r="AB367" i="18"/>
  <c r="AC367" i="18"/>
  <c r="AD367" i="18"/>
  <c r="AE367" i="18"/>
  <c r="AF367" i="18"/>
  <c r="AG367" i="18"/>
  <c r="AH367" i="18"/>
  <c r="AI367" i="18"/>
  <c r="AJ367" i="18"/>
  <c r="AK367" i="18"/>
  <c r="T368" i="18"/>
  <c r="U368" i="18"/>
  <c r="V368" i="18"/>
  <c r="W368" i="18"/>
  <c r="X368" i="18"/>
  <c r="Y368" i="18"/>
  <c r="Z368" i="18"/>
  <c r="AA368" i="18"/>
  <c r="AB368" i="18"/>
  <c r="AC368" i="18"/>
  <c r="AD368" i="18"/>
  <c r="AE368" i="18"/>
  <c r="AF368" i="18"/>
  <c r="AG368" i="18"/>
  <c r="AH368" i="18"/>
  <c r="AI368" i="18"/>
  <c r="AJ368" i="18"/>
  <c r="AK368" i="18"/>
  <c r="T369" i="18"/>
  <c r="U369" i="18"/>
  <c r="V369" i="18"/>
  <c r="W369" i="18"/>
  <c r="X369" i="18"/>
  <c r="Y369" i="18"/>
  <c r="Z369" i="18"/>
  <c r="AA369" i="18"/>
  <c r="AB369" i="18"/>
  <c r="AC369" i="18"/>
  <c r="AD369" i="18"/>
  <c r="AE369" i="18"/>
  <c r="AF369" i="18"/>
  <c r="AG369" i="18"/>
  <c r="AH369" i="18"/>
  <c r="AI369" i="18"/>
  <c r="AJ369" i="18"/>
  <c r="AK369" i="18"/>
  <c r="T370" i="18"/>
  <c r="U370" i="18"/>
  <c r="V370" i="18"/>
  <c r="W370" i="18"/>
  <c r="X370" i="18"/>
  <c r="Y370" i="18"/>
  <c r="Z370" i="18"/>
  <c r="AA370" i="18"/>
  <c r="AB370" i="18"/>
  <c r="AC370" i="18"/>
  <c r="AD370" i="18"/>
  <c r="AE370" i="18"/>
  <c r="AF370" i="18"/>
  <c r="AG370" i="18"/>
  <c r="AH370" i="18"/>
  <c r="AI370" i="18"/>
  <c r="AJ370" i="18"/>
  <c r="AK370" i="18"/>
  <c r="T371" i="18"/>
  <c r="U371" i="18"/>
  <c r="V371" i="18"/>
  <c r="W371" i="18"/>
  <c r="X371" i="18"/>
  <c r="Y371" i="18"/>
  <c r="Z371" i="18"/>
  <c r="AA371" i="18"/>
  <c r="AB371" i="18"/>
  <c r="AC371" i="18"/>
  <c r="AD371" i="18"/>
  <c r="AE371" i="18"/>
  <c r="AF371" i="18"/>
  <c r="AG371" i="18"/>
  <c r="AH371" i="18"/>
  <c r="AI371" i="18"/>
  <c r="AJ371" i="18"/>
  <c r="AK371" i="18"/>
  <c r="T372" i="18"/>
  <c r="U372" i="18"/>
  <c r="V372" i="18"/>
  <c r="W372" i="18"/>
  <c r="X372" i="18"/>
  <c r="Y372" i="18"/>
  <c r="Z372" i="18"/>
  <c r="AA372" i="18"/>
  <c r="AB372" i="18"/>
  <c r="AC372" i="18"/>
  <c r="AD372" i="18"/>
  <c r="AE372" i="18"/>
  <c r="AF372" i="18"/>
  <c r="AG372" i="18"/>
  <c r="AH372" i="18"/>
  <c r="AI372" i="18"/>
  <c r="AJ372" i="18"/>
  <c r="AK372" i="18"/>
  <c r="T373" i="18"/>
  <c r="U373" i="18"/>
  <c r="V373" i="18"/>
  <c r="W373" i="18"/>
  <c r="X373" i="18"/>
  <c r="Y373" i="18"/>
  <c r="Z373" i="18"/>
  <c r="AA373" i="18"/>
  <c r="AB373" i="18"/>
  <c r="AC373" i="18"/>
  <c r="AD373" i="18"/>
  <c r="AE373" i="18"/>
  <c r="AF373" i="18"/>
  <c r="AG373" i="18"/>
  <c r="AH373" i="18"/>
  <c r="AI373" i="18"/>
  <c r="AJ373" i="18"/>
  <c r="AK373" i="18"/>
  <c r="T374" i="18"/>
  <c r="U374" i="18"/>
  <c r="V374" i="18"/>
  <c r="W374" i="18"/>
  <c r="X374" i="18"/>
  <c r="Y374" i="18"/>
  <c r="Z374" i="18"/>
  <c r="AA374" i="18"/>
  <c r="AB374" i="18"/>
  <c r="AC374" i="18"/>
  <c r="AD374" i="18"/>
  <c r="AE374" i="18"/>
  <c r="AF374" i="18"/>
  <c r="AG374" i="18"/>
  <c r="AH374" i="18"/>
  <c r="AI374" i="18"/>
  <c r="AJ374" i="18"/>
  <c r="AK374" i="18"/>
  <c r="T375" i="18"/>
  <c r="U375" i="18"/>
  <c r="V375" i="18"/>
  <c r="W375" i="18"/>
  <c r="X375" i="18"/>
  <c r="Y375" i="18"/>
  <c r="Z375" i="18"/>
  <c r="AA375" i="18"/>
  <c r="AB375" i="18"/>
  <c r="AC375" i="18"/>
  <c r="AD375" i="18"/>
  <c r="AE375" i="18"/>
  <c r="AF375" i="18"/>
  <c r="AG375" i="18"/>
  <c r="AH375" i="18"/>
  <c r="AI375" i="18"/>
  <c r="AJ375" i="18"/>
  <c r="AK375" i="18"/>
  <c r="T376" i="18"/>
  <c r="U376" i="18"/>
  <c r="V376" i="18"/>
  <c r="W376" i="18"/>
  <c r="X376" i="18"/>
  <c r="Y376" i="18"/>
  <c r="Z376" i="18"/>
  <c r="AA376" i="18"/>
  <c r="AB376" i="18"/>
  <c r="AC376" i="18"/>
  <c r="AD376" i="18"/>
  <c r="AE376" i="18"/>
  <c r="AF376" i="18"/>
  <c r="AG376" i="18"/>
  <c r="AH376" i="18"/>
  <c r="AI376" i="18"/>
  <c r="AJ376" i="18"/>
  <c r="AK376" i="18"/>
  <c r="T377" i="18"/>
  <c r="U377" i="18"/>
  <c r="V377" i="18"/>
  <c r="W377" i="18"/>
  <c r="X377" i="18"/>
  <c r="Y377" i="18"/>
  <c r="Z377" i="18"/>
  <c r="AA377" i="18"/>
  <c r="AB377" i="18"/>
  <c r="AC377" i="18"/>
  <c r="AD377" i="18"/>
  <c r="AE377" i="18"/>
  <c r="AF377" i="18"/>
  <c r="AG377" i="18"/>
  <c r="AH377" i="18"/>
  <c r="AI377" i="18"/>
  <c r="AJ377" i="18"/>
  <c r="AK377" i="18"/>
  <c r="T378" i="18"/>
  <c r="U378" i="18"/>
  <c r="V378" i="18"/>
  <c r="W378" i="18"/>
  <c r="X378" i="18"/>
  <c r="Y378" i="18"/>
  <c r="Z378" i="18"/>
  <c r="AA378" i="18"/>
  <c r="AB378" i="18"/>
  <c r="AC378" i="18"/>
  <c r="AD378" i="18"/>
  <c r="AE378" i="18"/>
  <c r="AF378" i="18"/>
  <c r="AG378" i="18"/>
  <c r="AH378" i="18"/>
  <c r="AI378" i="18"/>
  <c r="AJ378" i="18"/>
  <c r="AK378" i="18"/>
  <c r="T379" i="18"/>
  <c r="U379" i="18"/>
  <c r="V379" i="18"/>
  <c r="W379" i="18"/>
  <c r="X379" i="18"/>
  <c r="Y379" i="18"/>
  <c r="Z379" i="18"/>
  <c r="AA379" i="18"/>
  <c r="AB379" i="18"/>
  <c r="AC379" i="18"/>
  <c r="AD379" i="18"/>
  <c r="AE379" i="18"/>
  <c r="AF379" i="18"/>
  <c r="AG379" i="18"/>
  <c r="AH379" i="18"/>
  <c r="AI379" i="18"/>
  <c r="AJ379" i="18"/>
  <c r="AK379" i="18"/>
  <c r="T380" i="18"/>
  <c r="U380" i="18"/>
  <c r="V380" i="18"/>
  <c r="W380" i="18"/>
  <c r="X380" i="18"/>
  <c r="Y380" i="18"/>
  <c r="Z380" i="18"/>
  <c r="AA380" i="18"/>
  <c r="AB380" i="18"/>
  <c r="AC380" i="18"/>
  <c r="AD380" i="18"/>
  <c r="AE380" i="18"/>
  <c r="AF380" i="18"/>
  <c r="AG380" i="18"/>
  <c r="AH380" i="18"/>
  <c r="AI380" i="18"/>
  <c r="AJ380" i="18"/>
  <c r="AK380" i="18"/>
  <c r="T381" i="18"/>
  <c r="U381" i="18"/>
  <c r="V381" i="18"/>
  <c r="W381" i="18"/>
  <c r="X381" i="18"/>
  <c r="Y381" i="18"/>
  <c r="Z381" i="18"/>
  <c r="AA381" i="18"/>
  <c r="AB381" i="18"/>
  <c r="AC381" i="18"/>
  <c r="AD381" i="18"/>
  <c r="AE381" i="18"/>
  <c r="AF381" i="18"/>
  <c r="AG381" i="18"/>
  <c r="AH381" i="18"/>
  <c r="AI381" i="18"/>
  <c r="AJ381" i="18"/>
  <c r="AK381" i="18"/>
  <c r="T382" i="18"/>
  <c r="U382" i="18"/>
  <c r="V382" i="18"/>
  <c r="W382" i="18"/>
  <c r="X382" i="18"/>
  <c r="Y382" i="18"/>
  <c r="Z382" i="18"/>
  <c r="AA382" i="18"/>
  <c r="AB382" i="18"/>
  <c r="AC382" i="18"/>
  <c r="AD382" i="18"/>
  <c r="AE382" i="18"/>
  <c r="AF382" i="18"/>
  <c r="AG382" i="18"/>
  <c r="AH382" i="18"/>
  <c r="AI382" i="18"/>
  <c r="AJ382" i="18"/>
  <c r="AK382" i="18"/>
  <c r="T383" i="18"/>
  <c r="U383" i="18"/>
  <c r="V383" i="18"/>
  <c r="W383" i="18"/>
  <c r="X383" i="18"/>
  <c r="Y383" i="18"/>
  <c r="Z383" i="18"/>
  <c r="AA383" i="18"/>
  <c r="AB383" i="18"/>
  <c r="AC383" i="18"/>
  <c r="AD383" i="18"/>
  <c r="AE383" i="18"/>
  <c r="AF383" i="18"/>
  <c r="AG383" i="18"/>
  <c r="AH383" i="18"/>
  <c r="AI383" i="18"/>
  <c r="AJ383" i="18"/>
  <c r="AK383" i="18"/>
  <c r="T384" i="18"/>
  <c r="U384" i="18"/>
  <c r="V384" i="18"/>
  <c r="W384" i="18"/>
  <c r="X384" i="18"/>
  <c r="Y384" i="18"/>
  <c r="Z384" i="18"/>
  <c r="AA384" i="18"/>
  <c r="AB384" i="18"/>
  <c r="AC384" i="18"/>
  <c r="AD384" i="18"/>
  <c r="AE384" i="18"/>
  <c r="AF384" i="18"/>
  <c r="AG384" i="18"/>
  <c r="AH384" i="18"/>
  <c r="AI384" i="18"/>
  <c r="AJ384" i="18"/>
  <c r="AK384" i="18"/>
  <c r="T385" i="18"/>
  <c r="U385" i="18"/>
  <c r="V385" i="18"/>
  <c r="W385" i="18"/>
  <c r="X385" i="18"/>
  <c r="Y385" i="18"/>
  <c r="Z385" i="18"/>
  <c r="AA385" i="18"/>
  <c r="AB385" i="18"/>
  <c r="AC385" i="18"/>
  <c r="AD385" i="18"/>
  <c r="AE385" i="18"/>
  <c r="AF385" i="18"/>
  <c r="AG385" i="18"/>
  <c r="AH385" i="18"/>
  <c r="AI385" i="18"/>
  <c r="AJ385" i="18"/>
  <c r="AK385" i="18"/>
  <c r="T386" i="18"/>
  <c r="U386" i="18"/>
  <c r="V386" i="18"/>
  <c r="W386" i="18"/>
  <c r="X386" i="18"/>
  <c r="Y386" i="18"/>
  <c r="Z386" i="18"/>
  <c r="AA386" i="18"/>
  <c r="AB386" i="18"/>
  <c r="AC386" i="18"/>
  <c r="AD386" i="18"/>
  <c r="AE386" i="18"/>
  <c r="AF386" i="18"/>
  <c r="AG386" i="18"/>
  <c r="AH386" i="18"/>
  <c r="AI386" i="18"/>
  <c r="AJ386" i="18"/>
  <c r="AK386" i="18"/>
  <c r="T387" i="18"/>
  <c r="U387" i="18"/>
  <c r="V387" i="18"/>
  <c r="W387" i="18"/>
  <c r="X387" i="18"/>
  <c r="Y387" i="18"/>
  <c r="Z387" i="18"/>
  <c r="AA387" i="18"/>
  <c r="AB387" i="18"/>
  <c r="AC387" i="18"/>
  <c r="AD387" i="18"/>
  <c r="AE387" i="18"/>
  <c r="AF387" i="18"/>
  <c r="AG387" i="18"/>
  <c r="AH387" i="18"/>
  <c r="AI387" i="18"/>
  <c r="AJ387" i="18"/>
  <c r="AK387" i="18"/>
  <c r="T388" i="18"/>
  <c r="U388" i="18"/>
  <c r="V388" i="18"/>
  <c r="W388" i="18"/>
  <c r="X388" i="18"/>
  <c r="Y388" i="18"/>
  <c r="Z388" i="18"/>
  <c r="AA388" i="18"/>
  <c r="AB388" i="18"/>
  <c r="AC388" i="18"/>
  <c r="AD388" i="18"/>
  <c r="AE388" i="18"/>
  <c r="AF388" i="18"/>
  <c r="AG388" i="18"/>
  <c r="AH388" i="18"/>
  <c r="AI388" i="18"/>
  <c r="AJ388" i="18"/>
  <c r="AK388" i="18"/>
  <c r="T389" i="18"/>
  <c r="U389" i="18"/>
  <c r="V389" i="18"/>
  <c r="W389" i="18"/>
  <c r="X389" i="18"/>
  <c r="Y389" i="18"/>
  <c r="Z389" i="18"/>
  <c r="AA389" i="18"/>
  <c r="AB389" i="18"/>
  <c r="AC389" i="18"/>
  <c r="AD389" i="18"/>
  <c r="AE389" i="18"/>
  <c r="AF389" i="18"/>
  <c r="AG389" i="18"/>
  <c r="AH389" i="18"/>
  <c r="AI389" i="18"/>
  <c r="AJ389" i="18"/>
  <c r="AK389" i="18"/>
  <c r="T390" i="18"/>
  <c r="U390" i="18"/>
  <c r="V390" i="18"/>
  <c r="W390" i="18"/>
  <c r="X390" i="18"/>
  <c r="Y390" i="18"/>
  <c r="Z390" i="18"/>
  <c r="AA390" i="18"/>
  <c r="AB390" i="18"/>
  <c r="AC390" i="18"/>
  <c r="AD390" i="18"/>
  <c r="AE390" i="18"/>
  <c r="AF390" i="18"/>
  <c r="AG390" i="18"/>
  <c r="AH390" i="18"/>
  <c r="AI390" i="18"/>
  <c r="AJ390" i="18"/>
  <c r="AK390" i="18"/>
  <c r="T391" i="18"/>
  <c r="U391" i="18"/>
  <c r="V391" i="18"/>
  <c r="W391" i="18"/>
  <c r="X391" i="18"/>
  <c r="Y391" i="18"/>
  <c r="Z391" i="18"/>
  <c r="AA391" i="18"/>
  <c r="AB391" i="18"/>
  <c r="AC391" i="18"/>
  <c r="AD391" i="18"/>
  <c r="AE391" i="18"/>
  <c r="AF391" i="18"/>
  <c r="AG391" i="18"/>
  <c r="AH391" i="18"/>
  <c r="AI391" i="18"/>
  <c r="AJ391" i="18"/>
  <c r="AK391" i="18"/>
  <c r="T392" i="18"/>
  <c r="U392" i="18"/>
  <c r="V392" i="18"/>
  <c r="W392" i="18"/>
  <c r="X392" i="18"/>
  <c r="Y392" i="18"/>
  <c r="Z392" i="18"/>
  <c r="AA392" i="18"/>
  <c r="AB392" i="18"/>
  <c r="AC392" i="18"/>
  <c r="AD392" i="18"/>
  <c r="AE392" i="18"/>
  <c r="AF392" i="18"/>
  <c r="AG392" i="18"/>
  <c r="AH392" i="18"/>
  <c r="AI392" i="18"/>
  <c r="AJ392" i="18"/>
  <c r="AK392" i="18"/>
  <c r="T393" i="18"/>
  <c r="U393" i="18"/>
  <c r="V393" i="18"/>
  <c r="W393" i="18"/>
  <c r="X393" i="18"/>
  <c r="Y393" i="18"/>
  <c r="Z393" i="18"/>
  <c r="AA393" i="18"/>
  <c r="AB393" i="18"/>
  <c r="AC393" i="18"/>
  <c r="AD393" i="18"/>
  <c r="AE393" i="18"/>
  <c r="AF393" i="18"/>
  <c r="AG393" i="18"/>
  <c r="AH393" i="18"/>
  <c r="AI393" i="18"/>
  <c r="AJ393" i="18"/>
  <c r="AK393" i="18"/>
  <c r="T394" i="18"/>
  <c r="U394" i="18"/>
  <c r="V394" i="18"/>
  <c r="W394" i="18"/>
  <c r="X394" i="18"/>
  <c r="Y394" i="18"/>
  <c r="Z394" i="18"/>
  <c r="AA394" i="18"/>
  <c r="AB394" i="18"/>
  <c r="AC394" i="18"/>
  <c r="AD394" i="18"/>
  <c r="AE394" i="18"/>
  <c r="AF394" i="18"/>
  <c r="AG394" i="18"/>
  <c r="AH394" i="18"/>
  <c r="AI394" i="18"/>
  <c r="AJ394" i="18"/>
  <c r="AK394" i="18"/>
  <c r="T395" i="18"/>
  <c r="U395" i="18"/>
  <c r="V395" i="18"/>
  <c r="W395" i="18"/>
  <c r="X395" i="18"/>
  <c r="Y395" i="18"/>
  <c r="Z395" i="18"/>
  <c r="AA395" i="18"/>
  <c r="AB395" i="18"/>
  <c r="AC395" i="18"/>
  <c r="AD395" i="18"/>
  <c r="AE395" i="18"/>
  <c r="AF395" i="18"/>
  <c r="AG395" i="18"/>
  <c r="AH395" i="18"/>
  <c r="AI395" i="18"/>
  <c r="AJ395" i="18"/>
  <c r="AK395" i="18"/>
  <c r="T396" i="18"/>
  <c r="U396" i="18"/>
  <c r="V396" i="18"/>
  <c r="W396" i="18"/>
  <c r="X396" i="18"/>
  <c r="Y396" i="18"/>
  <c r="Z396" i="18"/>
  <c r="AA396" i="18"/>
  <c r="AB396" i="18"/>
  <c r="AC396" i="18"/>
  <c r="AD396" i="18"/>
  <c r="AE396" i="18"/>
  <c r="AF396" i="18"/>
  <c r="AG396" i="18"/>
  <c r="AH396" i="18"/>
  <c r="AI396" i="18"/>
  <c r="AJ396" i="18"/>
  <c r="AK396" i="18"/>
  <c r="T397" i="18"/>
  <c r="U397" i="18"/>
  <c r="V397" i="18"/>
  <c r="W397" i="18"/>
  <c r="X397" i="18"/>
  <c r="Y397" i="18"/>
  <c r="Z397" i="18"/>
  <c r="AA397" i="18"/>
  <c r="AB397" i="18"/>
  <c r="AC397" i="18"/>
  <c r="AD397" i="18"/>
  <c r="AE397" i="18"/>
  <c r="AF397" i="18"/>
  <c r="AG397" i="18"/>
  <c r="AH397" i="18"/>
  <c r="AI397" i="18"/>
  <c r="AJ397" i="18"/>
  <c r="AK397" i="18"/>
  <c r="T398" i="18"/>
  <c r="U398" i="18"/>
  <c r="V398" i="18"/>
  <c r="W398" i="18"/>
  <c r="X398" i="18"/>
  <c r="Y398" i="18"/>
  <c r="Z398" i="18"/>
  <c r="AA398" i="18"/>
  <c r="AB398" i="18"/>
  <c r="AC398" i="18"/>
  <c r="AD398" i="18"/>
  <c r="AE398" i="18"/>
  <c r="AF398" i="18"/>
  <c r="AG398" i="18"/>
  <c r="AH398" i="18"/>
  <c r="AI398" i="18"/>
  <c r="AJ398" i="18"/>
  <c r="AK398" i="18"/>
  <c r="T399" i="18"/>
  <c r="U399" i="18"/>
  <c r="V399" i="18"/>
  <c r="W399" i="18"/>
  <c r="X399" i="18"/>
  <c r="Y399" i="18"/>
  <c r="Z399" i="18"/>
  <c r="AA399" i="18"/>
  <c r="AB399" i="18"/>
  <c r="AC399" i="18"/>
  <c r="AD399" i="18"/>
  <c r="AE399" i="18"/>
  <c r="AF399" i="18"/>
  <c r="AG399" i="18"/>
  <c r="AH399" i="18"/>
  <c r="AI399" i="18"/>
  <c r="AJ399" i="18"/>
  <c r="AK399" i="18"/>
  <c r="T400" i="18"/>
  <c r="U400" i="18"/>
  <c r="V400" i="18"/>
  <c r="W400" i="18"/>
  <c r="X400" i="18"/>
  <c r="Y400" i="18"/>
  <c r="Z400" i="18"/>
  <c r="AA400" i="18"/>
  <c r="AB400" i="18"/>
  <c r="AC400" i="18"/>
  <c r="AD400" i="18"/>
  <c r="AE400" i="18"/>
  <c r="AF400" i="18"/>
  <c r="AG400" i="18"/>
  <c r="AH400" i="18"/>
  <c r="AI400" i="18"/>
  <c r="AJ400" i="18"/>
  <c r="AK400" i="18"/>
  <c r="T401" i="18"/>
  <c r="U401" i="18"/>
  <c r="V401" i="18"/>
  <c r="W401" i="18"/>
  <c r="X401" i="18"/>
  <c r="Y401" i="18"/>
  <c r="Z401" i="18"/>
  <c r="AA401" i="18"/>
  <c r="AB401" i="18"/>
  <c r="AC401" i="18"/>
  <c r="AD401" i="18"/>
  <c r="AE401" i="18"/>
  <c r="AF401" i="18"/>
  <c r="AG401" i="18"/>
  <c r="AH401" i="18"/>
  <c r="AI401" i="18"/>
  <c r="AJ401" i="18"/>
  <c r="AK401" i="18"/>
  <c r="T402" i="18"/>
  <c r="U402" i="18"/>
  <c r="V402" i="18"/>
  <c r="W402" i="18"/>
  <c r="X402" i="18"/>
  <c r="Y402" i="18"/>
  <c r="Z402" i="18"/>
  <c r="AA402" i="18"/>
  <c r="AB402" i="18"/>
  <c r="AC402" i="18"/>
  <c r="AD402" i="18"/>
  <c r="AE402" i="18"/>
  <c r="AF402" i="18"/>
  <c r="AG402" i="18"/>
  <c r="AH402" i="18"/>
  <c r="AI402" i="18"/>
  <c r="AJ402" i="18"/>
  <c r="AK402" i="18"/>
  <c r="T403" i="18"/>
  <c r="U403" i="18"/>
  <c r="V403" i="18"/>
  <c r="W403" i="18"/>
  <c r="X403" i="18"/>
  <c r="Y403" i="18"/>
  <c r="Z403" i="18"/>
  <c r="AA403" i="18"/>
  <c r="AB403" i="18"/>
  <c r="AC403" i="18"/>
  <c r="AD403" i="18"/>
  <c r="AE403" i="18"/>
  <c r="AF403" i="18"/>
  <c r="AG403" i="18"/>
  <c r="AH403" i="18"/>
  <c r="AI403" i="18"/>
  <c r="AJ403" i="18"/>
  <c r="AK403" i="18"/>
  <c r="T404" i="18"/>
  <c r="U404" i="18"/>
  <c r="V404" i="18"/>
  <c r="W404" i="18"/>
  <c r="X404" i="18"/>
  <c r="Y404" i="18"/>
  <c r="Z404" i="18"/>
  <c r="AA404" i="18"/>
  <c r="AB404" i="18"/>
  <c r="AC404" i="18"/>
  <c r="AD404" i="18"/>
  <c r="AE404" i="18"/>
  <c r="AF404" i="18"/>
  <c r="AG404" i="18"/>
  <c r="AH404" i="18"/>
  <c r="AI404" i="18"/>
  <c r="AJ404" i="18"/>
  <c r="AK404" i="18"/>
  <c r="T405" i="18"/>
  <c r="U405" i="18"/>
  <c r="V405" i="18"/>
  <c r="W405" i="18"/>
  <c r="X405" i="18"/>
  <c r="Y405" i="18"/>
  <c r="Z405" i="18"/>
  <c r="AA405" i="18"/>
  <c r="AB405" i="18"/>
  <c r="AC405" i="18"/>
  <c r="AD405" i="18"/>
  <c r="AE405" i="18"/>
  <c r="AF405" i="18"/>
  <c r="AG405" i="18"/>
  <c r="AH405" i="18"/>
  <c r="AI405" i="18"/>
  <c r="AJ405" i="18"/>
  <c r="AK405" i="18"/>
  <c r="T406" i="18"/>
  <c r="U406" i="18"/>
  <c r="V406" i="18"/>
  <c r="W406" i="18"/>
  <c r="X406" i="18"/>
  <c r="Y406" i="18"/>
  <c r="Z406" i="18"/>
  <c r="AA406" i="18"/>
  <c r="AB406" i="18"/>
  <c r="AC406" i="18"/>
  <c r="AD406" i="18"/>
  <c r="AE406" i="18"/>
  <c r="AF406" i="18"/>
  <c r="AG406" i="18"/>
  <c r="AH406" i="18"/>
  <c r="AI406" i="18"/>
  <c r="AJ406" i="18"/>
  <c r="AK406" i="18"/>
  <c r="T407" i="18"/>
  <c r="U407" i="18"/>
  <c r="V407" i="18"/>
  <c r="W407" i="18"/>
  <c r="X407" i="18"/>
  <c r="Y407" i="18"/>
  <c r="Z407" i="18"/>
  <c r="AA407" i="18"/>
  <c r="AB407" i="18"/>
  <c r="AC407" i="18"/>
  <c r="AD407" i="18"/>
  <c r="AE407" i="18"/>
  <c r="AF407" i="18"/>
  <c r="AG407" i="18"/>
  <c r="AH407" i="18"/>
  <c r="AI407" i="18"/>
  <c r="AJ407" i="18"/>
  <c r="AK407" i="18"/>
  <c r="T408" i="18"/>
  <c r="U408" i="18"/>
  <c r="V408" i="18"/>
  <c r="W408" i="18"/>
  <c r="X408" i="18"/>
  <c r="Y408" i="18"/>
  <c r="Z408" i="18"/>
  <c r="AA408" i="18"/>
  <c r="AB408" i="18"/>
  <c r="AC408" i="18"/>
  <c r="AD408" i="18"/>
  <c r="AE408" i="18"/>
  <c r="AF408" i="18"/>
  <c r="AG408" i="18"/>
  <c r="AH408" i="18"/>
  <c r="AI408" i="18"/>
  <c r="AJ408" i="18"/>
  <c r="AK408" i="18"/>
  <c r="T409" i="18"/>
  <c r="U409" i="18"/>
  <c r="V409" i="18"/>
  <c r="W409" i="18"/>
  <c r="X409" i="18"/>
  <c r="Y409" i="18"/>
  <c r="Z409" i="18"/>
  <c r="AA409" i="18"/>
  <c r="AB409" i="18"/>
  <c r="AC409" i="18"/>
  <c r="AD409" i="18"/>
  <c r="AE409" i="18"/>
  <c r="AF409" i="18"/>
  <c r="AG409" i="18"/>
  <c r="AH409" i="18"/>
  <c r="AI409" i="18"/>
  <c r="AJ409" i="18"/>
  <c r="AK409" i="18"/>
  <c r="T410" i="18"/>
  <c r="U410" i="18"/>
  <c r="V410" i="18"/>
  <c r="W410" i="18"/>
  <c r="X410" i="18"/>
  <c r="Y410" i="18"/>
  <c r="Z410" i="18"/>
  <c r="AA410" i="18"/>
  <c r="AB410" i="18"/>
  <c r="AC410" i="18"/>
  <c r="AD410" i="18"/>
  <c r="AE410" i="18"/>
  <c r="AF410" i="18"/>
  <c r="AG410" i="18"/>
  <c r="AH410" i="18"/>
  <c r="AI410" i="18"/>
  <c r="AJ410" i="18"/>
  <c r="AK410" i="18"/>
  <c r="T411" i="18"/>
  <c r="U411" i="18"/>
  <c r="V411" i="18"/>
  <c r="W411" i="18"/>
  <c r="X411" i="18"/>
  <c r="Y411" i="18"/>
  <c r="Z411" i="18"/>
  <c r="AA411" i="18"/>
  <c r="AB411" i="18"/>
  <c r="AC411" i="18"/>
  <c r="AD411" i="18"/>
  <c r="AE411" i="18"/>
  <c r="AF411" i="18"/>
  <c r="AG411" i="18"/>
  <c r="AH411" i="18"/>
  <c r="AI411" i="18"/>
  <c r="AJ411" i="18"/>
  <c r="AK411" i="18"/>
  <c r="T412" i="18"/>
  <c r="U412" i="18"/>
  <c r="V412" i="18"/>
  <c r="W412" i="18"/>
  <c r="X412" i="18"/>
  <c r="Y412" i="18"/>
  <c r="Z412" i="18"/>
  <c r="AA412" i="18"/>
  <c r="AB412" i="18"/>
  <c r="AC412" i="18"/>
  <c r="AD412" i="18"/>
  <c r="AE412" i="18"/>
  <c r="AF412" i="18"/>
  <c r="AG412" i="18"/>
  <c r="AH412" i="18"/>
  <c r="AI412" i="18"/>
  <c r="AJ412" i="18"/>
  <c r="AK412" i="18"/>
  <c r="T413" i="18"/>
  <c r="U413" i="18"/>
  <c r="V413" i="18"/>
  <c r="W413" i="18"/>
  <c r="X413" i="18"/>
  <c r="Y413" i="18"/>
  <c r="Z413" i="18"/>
  <c r="AA413" i="18"/>
  <c r="AB413" i="18"/>
  <c r="AC413" i="18"/>
  <c r="AD413" i="18"/>
  <c r="AE413" i="18"/>
  <c r="AF413" i="18"/>
  <c r="AG413" i="18"/>
  <c r="AH413" i="18"/>
  <c r="AI413" i="18"/>
  <c r="AJ413" i="18"/>
  <c r="AK413" i="18"/>
  <c r="T414" i="18"/>
  <c r="U414" i="18"/>
  <c r="V414" i="18"/>
  <c r="W414" i="18"/>
  <c r="X414" i="18"/>
  <c r="Y414" i="18"/>
  <c r="Z414" i="18"/>
  <c r="AA414" i="18"/>
  <c r="AB414" i="18"/>
  <c r="AC414" i="18"/>
  <c r="AD414" i="18"/>
  <c r="AE414" i="18"/>
  <c r="AF414" i="18"/>
  <c r="AG414" i="18"/>
  <c r="AH414" i="18"/>
  <c r="AI414" i="18"/>
  <c r="AJ414" i="18"/>
  <c r="AK414" i="18"/>
  <c r="T415" i="18"/>
  <c r="U415" i="18"/>
  <c r="V415" i="18"/>
  <c r="W415" i="18"/>
  <c r="X415" i="18"/>
  <c r="Y415" i="18"/>
  <c r="Z415" i="18"/>
  <c r="AA415" i="18"/>
  <c r="AB415" i="18"/>
  <c r="AC415" i="18"/>
  <c r="AD415" i="18"/>
  <c r="AE415" i="18"/>
  <c r="AF415" i="18"/>
  <c r="AG415" i="18"/>
  <c r="AH415" i="18"/>
  <c r="AI415" i="18"/>
  <c r="AJ415" i="18"/>
  <c r="AK415" i="18"/>
  <c r="T416" i="18"/>
  <c r="U416" i="18"/>
  <c r="V416" i="18"/>
  <c r="W416" i="18"/>
  <c r="X416" i="18"/>
  <c r="Y416" i="18"/>
  <c r="Z416" i="18"/>
  <c r="AA416" i="18"/>
  <c r="AB416" i="18"/>
  <c r="AC416" i="18"/>
  <c r="AD416" i="18"/>
  <c r="AE416" i="18"/>
  <c r="AF416" i="18"/>
  <c r="AG416" i="18"/>
  <c r="AH416" i="18"/>
  <c r="AI416" i="18"/>
  <c r="AJ416" i="18"/>
  <c r="AK416" i="18"/>
  <c r="T417" i="18"/>
  <c r="U417" i="18"/>
  <c r="V417" i="18"/>
  <c r="W417" i="18"/>
  <c r="X417" i="18"/>
  <c r="Y417" i="18"/>
  <c r="Z417" i="18"/>
  <c r="AA417" i="18"/>
  <c r="AB417" i="18"/>
  <c r="AC417" i="18"/>
  <c r="AD417" i="18"/>
  <c r="AE417" i="18"/>
  <c r="AF417" i="18"/>
  <c r="AG417" i="18"/>
  <c r="AH417" i="18"/>
  <c r="AI417" i="18"/>
  <c r="AJ417" i="18"/>
  <c r="AK417" i="18"/>
  <c r="T418" i="18"/>
  <c r="U418" i="18"/>
  <c r="V418" i="18"/>
  <c r="W418" i="18"/>
  <c r="X418" i="18"/>
  <c r="Y418" i="18"/>
  <c r="Z418" i="18"/>
  <c r="AA418" i="18"/>
  <c r="AB418" i="18"/>
  <c r="AC418" i="18"/>
  <c r="AD418" i="18"/>
  <c r="AE418" i="18"/>
  <c r="AF418" i="18"/>
  <c r="AG418" i="18"/>
  <c r="AH418" i="18"/>
  <c r="AI418" i="18"/>
  <c r="AJ418" i="18"/>
  <c r="AK418" i="18"/>
  <c r="T419" i="18"/>
  <c r="U419" i="18"/>
  <c r="V419" i="18"/>
  <c r="W419" i="18"/>
  <c r="X419" i="18"/>
  <c r="Y419" i="18"/>
  <c r="Z419" i="18"/>
  <c r="AA419" i="18"/>
  <c r="AB419" i="18"/>
  <c r="AC419" i="18"/>
  <c r="AD419" i="18"/>
  <c r="AE419" i="18"/>
  <c r="AF419" i="18"/>
  <c r="AG419" i="18"/>
  <c r="AH419" i="18"/>
  <c r="AI419" i="18"/>
  <c r="AJ419" i="18"/>
  <c r="AK419" i="18"/>
  <c r="T420" i="18"/>
  <c r="U420" i="18"/>
  <c r="V420" i="18"/>
  <c r="W420" i="18"/>
  <c r="X420" i="18"/>
  <c r="Y420" i="18"/>
  <c r="Z420" i="18"/>
  <c r="AA420" i="18"/>
  <c r="AB420" i="18"/>
  <c r="AC420" i="18"/>
  <c r="AD420" i="18"/>
  <c r="AE420" i="18"/>
  <c r="AF420" i="18"/>
  <c r="AG420" i="18"/>
  <c r="AH420" i="18"/>
  <c r="AI420" i="18"/>
  <c r="AJ420" i="18"/>
  <c r="AK420" i="18"/>
  <c r="T421" i="18"/>
  <c r="U421" i="18"/>
  <c r="V421" i="18"/>
  <c r="W421" i="18"/>
  <c r="X421" i="18"/>
  <c r="Y421" i="18"/>
  <c r="Z421" i="18"/>
  <c r="AA421" i="18"/>
  <c r="AB421" i="18"/>
  <c r="AC421" i="18"/>
  <c r="AD421" i="18"/>
  <c r="AE421" i="18"/>
  <c r="AF421" i="18"/>
  <c r="AG421" i="18"/>
  <c r="AH421" i="18"/>
  <c r="AI421" i="18"/>
  <c r="AJ421" i="18"/>
  <c r="AK421" i="18"/>
  <c r="AV19" i="5"/>
  <c r="AX19" i="5"/>
  <c r="AV18" i="5"/>
  <c r="AX18" i="5"/>
  <c r="AV17" i="5"/>
  <c r="AX17" i="5"/>
  <c r="AV11" i="5"/>
  <c r="AX20" i="5"/>
  <c r="AQ18" i="5"/>
  <c r="AS18" i="5"/>
  <c r="AQ19" i="5"/>
  <c r="AS19" i="5"/>
  <c r="AS20" i="5"/>
  <c r="AW19" i="5"/>
  <c r="AW18" i="5"/>
  <c r="AW17" i="5"/>
  <c r="AW20" i="5"/>
  <c r="AV20" i="5"/>
  <c r="AW11" i="5"/>
  <c r="AW12" i="5"/>
  <c r="AV12" i="5"/>
  <c r="D4" i="17"/>
  <c r="D5" i="17"/>
  <c r="D6" i="17"/>
  <c r="D7" i="17"/>
  <c r="D8" i="17"/>
  <c r="D9" i="17"/>
  <c r="D10" i="17"/>
  <c r="D11" i="17"/>
  <c r="D12" i="17"/>
  <c r="D13" i="17"/>
  <c r="D14" i="17"/>
  <c r="D15" i="17"/>
  <c r="D16" i="17"/>
  <c r="D17" i="17"/>
  <c r="D18" i="17"/>
  <c r="D19" i="17"/>
  <c r="D20" i="17"/>
  <c r="D21" i="17"/>
  <c r="D22" i="17"/>
  <c r="D23" i="17"/>
  <c r="D24" i="17"/>
  <c r="D25" i="17"/>
  <c r="D26" i="17"/>
  <c r="D27" i="17"/>
  <c r="D28" i="17"/>
  <c r="D29" i="17"/>
  <c r="D30" i="17"/>
  <c r="D31" i="17"/>
  <c r="D32" i="17"/>
  <c r="D33" i="17"/>
  <c r="D34" i="17"/>
  <c r="D35" i="17"/>
  <c r="D36" i="17"/>
  <c r="D37" i="17"/>
  <c r="D38" i="17"/>
  <c r="D39" i="17"/>
  <c r="D40" i="17"/>
  <c r="D41" i="17"/>
  <c r="D42" i="17"/>
  <c r="D43" i="17"/>
  <c r="D44" i="17"/>
  <c r="D45" i="17"/>
  <c r="D46" i="17"/>
  <c r="D47" i="17"/>
  <c r="D48" i="17"/>
  <c r="D49" i="17"/>
  <c r="D50" i="17"/>
  <c r="D51" i="17"/>
  <c r="D52" i="17"/>
  <c r="D53" i="17"/>
  <c r="D54" i="17"/>
  <c r="D55" i="17"/>
  <c r="D56" i="17"/>
  <c r="D57" i="17"/>
  <c r="D58" i="17"/>
  <c r="D59" i="17"/>
  <c r="D60" i="17"/>
  <c r="D61" i="17"/>
  <c r="D62" i="17"/>
  <c r="D63" i="17"/>
  <c r="D64" i="17"/>
  <c r="D65" i="17"/>
  <c r="D66" i="17"/>
  <c r="D67" i="17"/>
  <c r="D68" i="17"/>
  <c r="D69" i="17"/>
  <c r="D70" i="17"/>
  <c r="D71" i="17"/>
  <c r="D72" i="17"/>
  <c r="D73" i="17"/>
  <c r="D74" i="17"/>
  <c r="D75" i="17"/>
  <c r="D76" i="17"/>
  <c r="D77" i="17"/>
  <c r="D78" i="17"/>
  <c r="D79" i="17"/>
  <c r="D80" i="17"/>
  <c r="D81" i="17"/>
  <c r="D82" i="17"/>
  <c r="D83" i="17"/>
  <c r="D84" i="17"/>
  <c r="D85" i="17"/>
  <c r="D86" i="17"/>
  <c r="D87" i="17"/>
  <c r="D88" i="17"/>
  <c r="D89" i="17"/>
  <c r="D90" i="17"/>
  <c r="D91" i="17"/>
  <c r="D92" i="17"/>
  <c r="D93" i="17"/>
  <c r="D94" i="17"/>
  <c r="D95" i="17"/>
  <c r="D96" i="17"/>
  <c r="D97" i="17"/>
  <c r="D98" i="17"/>
  <c r="D99" i="17"/>
  <c r="D100" i="17"/>
  <c r="D101" i="17"/>
  <c r="D102" i="17"/>
  <c r="D103" i="17"/>
  <c r="D104" i="17"/>
  <c r="D105" i="17"/>
  <c r="D106" i="17"/>
  <c r="D107" i="17"/>
  <c r="D108" i="17"/>
  <c r="D109" i="17"/>
  <c r="D110" i="17"/>
  <c r="D111" i="17"/>
  <c r="D112" i="17"/>
  <c r="D113" i="17"/>
  <c r="D114" i="17"/>
  <c r="D115" i="17"/>
  <c r="D116" i="17"/>
  <c r="D117" i="17"/>
  <c r="D118" i="17"/>
  <c r="D119" i="17"/>
  <c r="D120" i="17"/>
  <c r="D121" i="17"/>
  <c r="D122" i="17"/>
  <c r="D123" i="17"/>
  <c r="D124" i="17"/>
  <c r="D125" i="17"/>
  <c r="D126" i="17"/>
  <c r="D127" i="17"/>
  <c r="D128" i="17"/>
  <c r="D129" i="17"/>
  <c r="D130" i="17"/>
  <c r="D131" i="17"/>
  <c r="D132" i="17"/>
  <c r="D133" i="17"/>
  <c r="D134" i="17"/>
  <c r="D135" i="17"/>
  <c r="D136" i="17"/>
  <c r="D137" i="17"/>
  <c r="D138" i="17"/>
  <c r="D139" i="17"/>
  <c r="D140" i="17"/>
  <c r="D141" i="17"/>
  <c r="D142" i="17"/>
  <c r="D143" i="17"/>
  <c r="D144" i="17"/>
  <c r="D145" i="17"/>
  <c r="D146" i="17"/>
  <c r="D147" i="17"/>
  <c r="D148" i="17"/>
  <c r="D149" i="17"/>
  <c r="D150" i="17"/>
  <c r="D151" i="17"/>
  <c r="D152" i="17"/>
  <c r="D153" i="17"/>
  <c r="D154" i="17"/>
  <c r="D155" i="17"/>
  <c r="D156" i="17"/>
  <c r="D157" i="17"/>
  <c r="D158" i="17"/>
  <c r="D159" i="17"/>
  <c r="D160" i="17"/>
  <c r="D161" i="17"/>
  <c r="D162" i="17"/>
  <c r="D163" i="17"/>
  <c r="D164" i="17"/>
  <c r="D165" i="17"/>
  <c r="D166" i="17"/>
  <c r="D167" i="17"/>
  <c r="D168" i="17"/>
  <c r="D169" i="17"/>
  <c r="D170" i="17"/>
  <c r="D171" i="17"/>
  <c r="D172" i="17"/>
  <c r="D173" i="17"/>
  <c r="D174" i="17"/>
  <c r="D175" i="17"/>
  <c r="D176" i="17"/>
  <c r="D177" i="17"/>
  <c r="D178" i="17"/>
  <c r="D179" i="17"/>
  <c r="D180" i="17"/>
  <c r="D181" i="17"/>
  <c r="D182" i="17"/>
  <c r="D183" i="17"/>
  <c r="D184" i="17"/>
  <c r="D185" i="17"/>
  <c r="D186" i="17"/>
  <c r="D187" i="17"/>
  <c r="D188" i="17"/>
  <c r="D189" i="17"/>
  <c r="D190" i="17"/>
  <c r="D191" i="17"/>
  <c r="D192" i="17"/>
  <c r="D193" i="17"/>
  <c r="D194" i="17"/>
  <c r="D195" i="17"/>
  <c r="D196" i="17"/>
  <c r="D197" i="17"/>
  <c r="D198" i="17"/>
  <c r="D199" i="17"/>
  <c r="D200" i="17"/>
  <c r="D201" i="17"/>
  <c r="D202" i="17"/>
  <c r="D203" i="17"/>
  <c r="D204" i="17"/>
  <c r="D205" i="17"/>
  <c r="D206" i="17"/>
  <c r="D207" i="17"/>
  <c r="D208" i="17"/>
  <c r="D209" i="17"/>
  <c r="D210" i="17"/>
  <c r="D211" i="17"/>
  <c r="D212" i="17"/>
  <c r="D213" i="17"/>
  <c r="D214" i="17"/>
  <c r="D215" i="17"/>
  <c r="D216" i="17"/>
  <c r="D217" i="17"/>
  <c r="D218" i="17"/>
  <c r="D219" i="17"/>
  <c r="D220" i="17"/>
  <c r="D221" i="17"/>
  <c r="D222" i="17"/>
  <c r="D223" i="17"/>
  <c r="D224" i="17"/>
  <c r="D225" i="17"/>
  <c r="D226" i="17"/>
  <c r="D227" i="17"/>
  <c r="D228" i="17"/>
  <c r="D229" i="17"/>
  <c r="D230" i="17"/>
  <c r="D231" i="17"/>
  <c r="D232" i="17"/>
  <c r="D233" i="17"/>
  <c r="D234" i="17"/>
  <c r="D235" i="17"/>
  <c r="D236" i="17"/>
  <c r="D237" i="17"/>
  <c r="D238" i="17"/>
  <c r="D239" i="17"/>
  <c r="D240" i="17"/>
  <c r="D241" i="17"/>
  <c r="D242" i="17"/>
  <c r="D243" i="17"/>
  <c r="D244" i="17"/>
  <c r="D245" i="17"/>
  <c r="D246" i="17"/>
  <c r="D247" i="17"/>
  <c r="D248" i="17"/>
  <c r="D249" i="17"/>
  <c r="D250" i="17"/>
  <c r="D251" i="17"/>
  <c r="D252" i="17"/>
  <c r="D253" i="17"/>
  <c r="D254" i="17"/>
  <c r="D255" i="17"/>
  <c r="D256" i="17"/>
  <c r="D257" i="17"/>
  <c r="D258" i="17"/>
  <c r="D259" i="17"/>
  <c r="D260" i="17"/>
  <c r="D261" i="17"/>
  <c r="D262" i="17"/>
  <c r="D263" i="17"/>
  <c r="D264" i="17"/>
  <c r="D265" i="17"/>
  <c r="D266" i="17"/>
  <c r="D267" i="17"/>
  <c r="D268" i="17"/>
  <c r="D269" i="17"/>
  <c r="D270" i="17"/>
  <c r="D271" i="17"/>
  <c r="D272" i="17"/>
  <c r="D273" i="17"/>
  <c r="D274" i="17"/>
  <c r="D275" i="17"/>
  <c r="D276" i="17"/>
  <c r="D277" i="17"/>
  <c r="D278" i="17"/>
  <c r="D279" i="17"/>
  <c r="D280" i="17"/>
  <c r="D281" i="17"/>
  <c r="D282" i="17"/>
  <c r="D283" i="17"/>
  <c r="D284" i="17"/>
  <c r="D285" i="17"/>
  <c r="D286" i="17"/>
  <c r="D287" i="17"/>
  <c r="D288" i="17"/>
  <c r="D289" i="17"/>
  <c r="D290" i="17"/>
  <c r="D291" i="17"/>
  <c r="D292" i="17"/>
  <c r="D293" i="17"/>
  <c r="D294" i="17"/>
  <c r="D295" i="17"/>
  <c r="D296" i="17"/>
  <c r="D297" i="17"/>
  <c r="D298" i="17"/>
  <c r="D299" i="17"/>
  <c r="D300" i="17"/>
  <c r="D301" i="17"/>
  <c r="D302" i="17"/>
  <c r="D303" i="17"/>
  <c r="D304" i="17"/>
  <c r="D305" i="17"/>
  <c r="D306" i="17"/>
  <c r="D307" i="17"/>
  <c r="D308" i="17"/>
  <c r="D309" i="17"/>
  <c r="D310" i="17"/>
  <c r="D311" i="17"/>
  <c r="D312" i="17"/>
  <c r="D313" i="17"/>
  <c r="D314" i="17"/>
  <c r="D315" i="17"/>
  <c r="D316" i="17"/>
  <c r="D317" i="17"/>
  <c r="D318" i="17"/>
  <c r="D319" i="17"/>
  <c r="D320" i="17"/>
  <c r="D321" i="17"/>
  <c r="D322" i="17"/>
  <c r="D323" i="17"/>
  <c r="D324" i="17"/>
  <c r="D325" i="17"/>
  <c r="D326" i="17"/>
  <c r="D327" i="17"/>
  <c r="D328" i="17"/>
  <c r="D329" i="17"/>
  <c r="D330" i="17"/>
  <c r="D331" i="17"/>
  <c r="D332" i="17"/>
  <c r="D333" i="17"/>
  <c r="D334" i="17"/>
  <c r="D335" i="17"/>
  <c r="D336" i="17"/>
  <c r="D337" i="17"/>
  <c r="D338" i="17"/>
  <c r="D339" i="17"/>
  <c r="D340" i="17"/>
  <c r="D341" i="17"/>
  <c r="D342" i="17"/>
  <c r="D343" i="17"/>
  <c r="D344" i="17"/>
  <c r="D345" i="17"/>
  <c r="D346" i="17"/>
  <c r="D347" i="17"/>
  <c r="D348" i="17"/>
  <c r="D349" i="17"/>
  <c r="D350" i="17"/>
  <c r="D351" i="17"/>
  <c r="D352" i="17"/>
  <c r="D353" i="17"/>
  <c r="D354" i="17"/>
  <c r="D355" i="17"/>
  <c r="D356" i="17"/>
  <c r="D357" i="17"/>
  <c r="D358" i="17"/>
  <c r="D359" i="17"/>
  <c r="D360" i="17"/>
  <c r="D361" i="17"/>
  <c r="D362" i="17"/>
  <c r="D363" i="17"/>
  <c r="D364" i="17"/>
  <c r="D365" i="17"/>
  <c r="D366" i="17"/>
  <c r="D367" i="17"/>
  <c r="D368" i="17"/>
  <c r="D369" i="17"/>
  <c r="D370" i="17"/>
  <c r="D371" i="17"/>
  <c r="D372" i="17"/>
  <c r="D373" i="17"/>
  <c r="D374" i="17"/>
  <c r="D375" i="17"/>
  <c r="D376" i="17"/>
  <c r="D377" i="17"/>
  <c r="D378" i="17"/>
  <c r="D379" i="17"/>
  <c r="D380" i="17"/>
  <c r="D381" i="17"/>
  <c r="D382" i="17"/>
  <c r="D383" i="17"/>
  <c r="D384" i="17"/>
  <c r="D385" i="17"/>
  <c r="D386" i="17"/>
  <c r="D387" i="17"/>
  <c r="D388" i="17"/>
  <c r="D389" i="17"/>
  <c r="D390" i="17"/>
  <c r="D391" i="17"/>
  <c r="D392" i="17"/>
  <c r="D393" i="17"/>
  <c r="D394" i="17"/>
  <c r="D395" i="17"/>
  <c r="D396" i="17"/>
  <c r="D397" i="17"/>
  <c r="D398" i="17"/>
  <c r="D399" i="17"/>
  <c r="D400" i="17"/>
  <c r="D401" i="17"/>
  <c r="D402" i="17"/>
  <c r="D403" i="17"/>
  <c r="D404" i="17"/>
  <c r="D405" i="17"/>
  <c r="D406" i="17"/>
  <c r="D407" i="17"/>
  <c r="D408" i="17"/>
  <c r="D409" i="17"/>
  <c r="D410" i="17"/>
  <c r="D411" i="17"/>
  <c r="D412" i="17"/>
  <c r="D413" i="17"/>
  <c r="D414" i="17"/>
  <c r="D415" i="17"/>
  <c r="D416" i="17"/>
  <c r="D417" i="17"/>
  <c r="D418" i="17"/>
  <c r="D419" i="17"/>
  <c r="D3" i="17"/>
  <c r="C419" i="17"/>
  <c r="G419" i="17"/>
  <c r="F419" i="17"/>
  <c r="E419" i="17"/>
  <c r="C418" i="17"/>
  <c r="G418" i="17"/>
  <c r="F418" i="17"/>
  <c r="E418" i="17"/>
  <c r="C417" i="17"/>
  <c r="G417" i="17"/>
  <c r="F417" i="17"/>
  <c r="E417" i="17"/>
  <c r="C416" i="17"/>
  <c r="G416" i="17"/>
  <c r="F416" i="17"/>
  <c r="E416" i="17"/>
  <c r="C415" i="17"/>
  <c r="G415" i="17"/>
  <c r="F415" i="17"/>
  <c r="E415" i="17"/>
  <c r="C414" i="17"/>
  <c r="G414" i="17"/>
  <c r="F414" i="17"/>
  <c r="E414" i="17"/>
  <c r="C413" i="17"/>
  <c r="G413" i="17"/>
  <c r="F413" i="17"/>
  <c r="E413" i="17"/>
  <c r="C412" i="17"/>
  <c r="G412" i="17"/>
  <c r="F412" i="17"/>
  <c r="E412" i="17"/>
  <c r="C411" i="17"/>
  <c r="G411" i="17"/>
  <c r="F411" i="17"/>
  <c r="E411" i="17"/>
  <c r="C410" i="17"/>
  <c r="G410" i="17"/>
  <c r="F410" i="17"/>
  <c r="E410" i="17"/>
  <c r="C409" i="17"/>
  <c r="G409" i="17"/>
  <c r="F409" i="17"/>
  <c r="E409" i="17"/>
  <c r="C408" i="17"/>
  <c r="G408" i="17"/>
  <c r="F408" i="17"/>
  <c r="E408" i="17"/>
  <c r="C407" i="17"/>
  <c r="G407" i="17"/>
  <c r="F407" i="17"/>
  <c r="E407" i="17"/>
  <c r="C406" i="17"/>
  <c r="G406" i="17"/>
  <c r="F406" i="17"/>
  <c r="E406" i="17"/>
  <c r="C405" i="17"/>
  <c r="G405" i="17"/>
  <c r="F405" i="17"/>
  <c r="E405" i="17"/>
  <c r="C404" i="17"/>
  <c r="G404" i="17"/>
  <c r="F404" i="17"/>
  <c r="E404" i="17"/>
  <c r="C403" i="17"/>
  <c r="G403" i="17"/>
  <c r="F403" i="17"/>
  <c r="E403" i="17"/>
  <c r="C402" i="17"/>
  <c r="G402" i="17"/>
  <c r="F402" i="17"/>
  <c r="E402" i="17"/>
  <c r="C401" i="17"/>
  <c r="G401" i="17"/>
  <c r="F401" i="17"/>
  <c r="E401" i="17"/>
  <c r="C400" i="17"/>
  <c r="G400" i="17"/>
  <c r="F400" i="17"/>
  <c r="E400" i="17"/>
  <c r="C399" i="17"/>
  <c r="G399" i="17"/>
  <c r="F399" i="17"/>
  <c r="E399" i="17"/>
  <c r="C398" i="17"/>
  <c r="G398" i="17"/>
  <c r="F398" i="17"/>
  <c r="E398" i="17"/>
  <c r="C397" i="17"/>
  <c r="G397" i="17"/>
  <c r="F397" i="17"/>
  <c r="E397" i="17"/>
  <c r="C396" i="17"/>
  <c r="G396" i="17"/>
  <c r="F396" i="17"/>
  <c r="E396" i="17"/>
  <c r="C395" i="17"/>
  <c r="G395" i="17"/>
  <c r="F395" i="17"/>
  <c r="E395" i="17"/>
  <c r="C394" i="17"/>
  <c r="G394" i="17"/>
  <c r="F394" i="17"/>
  <c r="E394" i="17"/>
  <c r="C393" i="17"/>
  <c r="G393" i="17"/>
  <c r="F393" i="17"/>
  <c r="E393" i="17"/>
  <c r="C392" i="17"/>
  <c r="G392" i="17"/>
  <c r="F392" i="17"/>
  <c r="E392" i="17"/>
  <c r="C391" i="17"/>
  <c r="G391" i="17"/>
  <c r="F391" i="17"/>
  <c r="E391" i="17"/>
  <c r="C390" i="17"/>
  <c r="G390" i="17"/>
  <c r="F390" i="17"/>
  <c r="E390" i="17"/>
  <c r="C389" i="17"/>
  <c r="G389" i="17"/>
  <c r="F389" i="17"/>
  <c r="E389" i="17"/>
  <c r="C388" i="17"/>
  <c r="G388" i="17"/>
  <c r="F388" i="17"/>
  <c r="E388" i="17"/>
  <c r="C387" i="17"/>
  <c r="G387" i="17"/>
  <c r="F387" i="17"/>
  <c r="E387" i="17"/>
  <c r="C386" i="17"/>
  <c r="G386" i="17"/>
  <c r="F386" i="17"/>
  <c r="E386" i="17"/>
  <c r="C385" i="17"/>
  <c r="G385" i="17"/>
  <c r="F385" i="17"/>
  <c r="E385" i="17"/>
  <c r="C384" i="17"/>
  <c r="G384" i="17"/>
  <c r="F384" i="17"/>
  <c r="E384" i="17"/>
  <c r="C383" i="17"/>
  <c r="G383" i="17"/>
  <c r="F383" i="17"/>
  <c r="E383" i="17"/>
  <c r="C382" i="17"/>
  <c r="G382" i="17"/>
  <c r="F382" i="17"/>
  <c r="E382" i="17"/>
  <c r="C381" i="17"/>
  <c r="G381" i="17"/>
  <c r="F381" i="17"/>
  <c r="E381" i="17"/>
  <c r="C380" i="17"/>
  <c r="G380" i="17"/>
  <c r="F380" i="17"/>
  <c r="E380" i="17"/>
  <c r="C379" i="17"/>
  <c r="G379" i="17"/>
  <c r="F379" i="17"/>
  <c r="E379" i="17"/>
  <c r="C378" i="17"/>
  <c r="G378" i="17"/>
  <c r="F378" i="17"/>
  <c r="E378" i="17"/>
  <c r="C377" i="17"/>
  <c r="G377" i="17"/>
  <c r="F377" i="17"/>
  <c r="E377" i="17"/>
  <c r="C376" i="17"/>
  <c r="G376" i="17"/>
  <c r="F376" i="17"/>
  <c r="E376" i="17"/>
  <c r="C375" i="17"/>
  <c r="G375" i="17"/>
  <c r="F375" i="17"/>
  <c r="E375" i="17"/>
  <c r="C374" i="17"/>
  <c r="G374" i="17"/>
  <c r="F374" i="17"/>
  <c r="E374" i="17"/>
  <c r="C373" i="17"/>
  <c r="G373" i="17"/>
  <c r="F373" i="17"/>
  <c r="E373" i="17"/>
  <c r="C372" i="17"/>
  <c r="G372" i="17"/>
  <c r="F372" i="17"/>
  <c r="E372" i="17"/>
  <c r="C371" i="17"/>
  <c r="G371" i="17"/>
  <c r="F371" i="17"/>
  <c r="E371" i="17"/>
  <c r="C370" i="17"/>
  <c r="G370" i="17"/>
  <c r="F370" i="17"/>
  <c r="E370" i="17"/>
  <c r="C369" i="17"/>
  <c r="G369" i="17"/>
  <c r="F369" i="17"/>
  <c r="E369" i="17"/>
  <c r="C368" i="17"/>
  <c r="G368" i="17"/>
  <c r="F368" i="17"/>
  <c r="E368" i="17"/>
  <c r="C367" i="17"/>
  <c r="G367" i="17"/>
  <c r="F367" i="17"/>
  <c r="E367" i="17"/>
  <c r="C366" i="17"/>
  <c r="G366" i="17"/>
  <c r="F366" i="17"/>
  <c r="E366" i="17"/>
  <c r="C365" i="17"/>
  <c r="G365" i="17"/>
  <c r="F365" i="17"/>
  <c r="E365" i="17"/>
  <c r="C364" i="17"/>
  <c r="G364" i="17"/>
  <c r="F364" i="17"/>
  <c r="E364" i="17"/>
  <c r="C363" i="17"/>
  <c r="G363" i="17"/>
  <c r="F363" i="17"/>
  <c r="E363" i="17"/>
  <c r="C362" i="17"/>
  <c r="G362" i="17"/>
  <c r="F362" i="17"/>
  <c r="E362" i="17"/>
  <c r="C361" i="17"/>
  <c r="G361" i="17"/>
  <c r="F361" i="17"/>
  <c r="E361" i="17"/>
  <c r="C360" i="17"/>
  <c r="G360" i="17"/>
  <c r="F360" i="17"/>
  <c r="E360" i="17"/>
  <c r="C359" i="17"/>
  <c r="G359" i="17"/>
  <c r="F359" i="17"/>
  <c r="E359" i="17"/>
  <c r="C358" i="17"/>
  <c r="G358" i="17"/>
  <c r="F358" i="17"/>
  <c r="E358" i="17"/>
  <c r="C357" i="17"/>
  <c r="G357" i="17"/>
  <c r="F357" i="17"/>
  <c r="E357" i="17"/>
  <c r="C356" i="17"/>
  <c r="G356" i="17"/>
  <c r="F356" i="17"/>
  <c r="E356" i="17"/>
  <c r="C355" i="17"/>
  <c r="G355" i="17"/>
  <c r="F355" i="17"/>
  <c r="E355" i="17"/>
  <c r="C354" i="17"/>
  <c r="G354" i="17"/>
  <c r="F354" i="17"/>
  <c r="E354" i="17"/>
  <c r="C353" i="17"/>
  <c r="G353" i="17"/>
  <c r="F353" i="17"/>
  <c r="E353" i="17"/>
  <c r="C352" i="17"/>
  <c r="G352" i="17"/>
  <c r="F352" i="17"/>
  <c r="E352" i="17"/>
  <c r="C351" i="17"/>
  <c r="G351" i="17"/>
  <c r="F351" i="17"/>
  <c r="E351" i="17"/>
  <c r="C350" i="17"/>
  <c r="G350" i="17"/>
  <c r="F350" i="17"/>
  <c r="E350" i="17"/>
  <c r="C349" i="17"/>
  <c r="G349" i="17"/>
  <c r="F349" i="17"/>
  <c r="E349" i="17"/>
  <c r="C348" i="17"/>
  <c r="G348" i="17"/>
  <c r="F348" i="17"/>
  <c r="E348" i="17"/>
  <c r="C347" i="17"/>
  <c r="G347" i="17"/>
  <c r="F347" i="17"/>
  <c r="E347" i="17"/>
  <c r="C346" i="17"/>
  <c r="G346" i="17"/>
  <c r="F346" i="17"/>
  <c r="E346" i="17"/>
  <c r="C345" i="17"/>
  <c r="G345" i="17"/>
  <c r="F345" i="17"/>
  <c r="E345" i="17"/>
  <c r="C344" i="17"/>
  <c r="G344" i="17"/>
  <c r="F344" i="17"/>
  <c r="E344" i="17"/>
  <c r="C343" i="17"/>
  <c r="G343" i="17"/>
  <c r="F343" i="17"/>
  <c r="E343" i="17"/>
  <c r="C342" i="17"/>
  <c r="G342" i="17"/>
  <c r="F342" i="17"/>
  <c r="E342" i="17"/>
  <c r="C341" i="17"/>
  <c r="G341" i="17"/>
  <c r="F341" i="17"/>
  <c r="E341" i="17"/>
  <c r="C340" i="17"/>
  <c r="G340" i="17"/>
  <c r="F340" i="17"/>
  <c r="E340" i="17"/>
  <c r="C339" i="17"/>
  <c r="G339" i="17"/>
  <c r="F339" i="17"/>
  <c r="E339" i="17"/>
  <c r="C338" i="17"/>
  <c r="G338" i="17"/>
  <c r="F338" i="17"/>
  <c r="E338" i="17"/>
  <c r="C337" i="17"/>
  <c r="G337" i="17"/>
  <c r="F337" i="17"/>
  <c r="E337" i="17"/>
  <c r="C336" i="17"/>
  <c r="G336" i="17"/>
  <c r="F336" i="17"/>
  <c r="E336" i="17"/>
  <c r="C335" i="17"/>
  <c r="G335" i="17"/>
  <c r="F335" i="17"/>
  <c r="E335" i="17"/>
  <c r="C334" i="17"/>
  <c r="G334" i="17"/>
  <c r="F334" i="17"/>
  <c r="E334" i="17"/>
  <c r="C333" i="17"/>
  <c r="G333" i="17"/>
  <c r="F333" i="17"/>
  <c r="E333" i="17"/>
  <c r="C332" i="17"/>
  <c r="G332" i="17"/>
  <c r="F332" i="17"/>
  <c r="E332" i="17"/>
  <c r="C331" i="17"/>
  <c r="G331" i="17"/>
  <c r="F331" i="17"/>
  <c r="E331" i="17"/>
  <c r="C330" i="17"/>
  <c r="G330" i="17"/>
  <c r="F330" i="17"/>
  <c r="E330" i="17"/>
  <c r="C329" i="17"/>
  <c r="G329" i="17"/>
  <c r="F329" i="17"/>
  <c r="E329" i="17"/>
  <c r="C328" i="17"/>
  <c r="G328" i="17"/>
  <c r="F328" i="17"/>
  <c r="E328" i="17"/>
  <c r="C327" i="17"/>
  <c r="G327" i="17"/>
  <c r="F327" i="17"/>
  <c r="E327" i="17"/>
  <c r="C326" i="17"/>
  <c r="G326" i="17"/>
  <c r="F326" i="17"/>
  <c r="E326" i="17"/>
  <c r="C325" i="17"/>
  <c r="G325" i="17"/>
  <c r="F325" i="17"/>
  <c r="E325" i="17"/>
  <c r="C324" i="17"/>
  <c r="G324" i="17"/>
  <c r="F324" i="17"/>
  <c r="E324" i="17"/>
  <c r="C323" i="17"/>
  <c r="G323" i="17"/>
  <c r="F323" i="17"/>
  <c r="E323" i="17"/>
  <c r="C322" i="17"/>
  <c r="G322" i="17"/>
  <c r="F322" i="17"/>
  <c r="E322" i="17"/>
  <c r="C321" i="17"/>
  <c r="G321" i="17"/>
  <c r="F321" i="17"/>
  <c r="E321" i="17"/>
  <c r="C320" i="17"/>
  <c r="G320" i="17"/>
  <c r="F320" i="17"/>
  <c r="E320" i="17"/>
  <c r="C319" i="17"/>
  <c r="G319" i="17"/>
  <c r="F319" i="17"/>
  <c r="E319" i="17"/>
  <c r="C318" i="17"/>
  <c r="G318" i="17"/>
  <c r="F318" i="17"/>
  <c r="E318" i="17"/>
  <c r="C317" i="17"/>
  <c r="G317" i="17"/>
  <c r="F317" i="17"/>
  <c r="E317" i="17"/>
  <c r="C316" i="17"/>
  <c r="G316" i="17"/>
  <c r="F316" i="17"/>
  <c r="E316" i="17"/>
  <c r="C315" i="17"/>
  <c r="G315" i="17"/>
  <c r="F315" i="17"/>
  <c r="E315" i="17"/>
  <c r="C314" i="17"/>
  <c r="G314" i="17"/>
  <c r="F314" i="17"/>
  <c r="E314" i="17"/>
  <c r="C313" i="17"/>
  <c r="G313" i="17"/>
  <c r="F313" i="17"/>
  <c r="E313" i="17"/>
  <c r="C312" i="17"/>
  <c r="G312" i="17"/>
  <c r="F312" i="17"/>
  <c r="E312" i="17"/>
  <c r="C311" i="17"/>
  <c r="G311" i="17"/>
  <c r="F311" i="17"/>
  <c r="E311" i="17"/>
  <c r="C310" i="17"/>
  <c r="G310" i="17"/>
  <c r="F310" i="17"/>
  <c r="E310" i="17"/>
  <c r="C309" i="17"/>
  <c r="G309" i="17"/>
  <c r="F309" i="17"/>
  <c r="E309" i="17"/>
  <c r="C308" i="17"/>
  <c r="G308" i="17"/>
  <c r="F308" i="17"/>
  <c r="E308" i="17"/>
  <c r="C307" i="17"/>
  <c r="G307" i="17"/>
  <c r="F307" i="17"/>
  <c r="E307" i="17"/>
  <c r="C306" i="17"/>
  <c r="G306" i="17"/>
  <c r="F306" i="17"/>
  <c r="E306" i="17"/>
  <c r="C305" i="17"/>
  <c r="G305" i="17"/>
  <c r="F305" i="17"/>
  <c r="E305" i="17"/>
  <c r="C304" i="17"/>
  <c r="G304" i="17"/>
  <c r="F304" i="17"/>
  <c r="E304" i="17"/>
  <c r="C303" i="17"/>
  <c r="G303" i="17"/>
  <c r="F303" i="17"/>
  <c r="E303" i="17"/>
  <c r="C302" i="17"/>
  <c r="G302" i="17"/>
  <c r="F302" i="17"/>
  <c r="E302" i="17"/>
  <c r="C301" i="17"/>
  <c r="G301" i="17"/>
  <c r="F301" i="17"/>
  <c r="E301" i="17"/>
  <c r="C300" i="17"/>
  <c r="G300" i="17"/>
  <c r="F300" i="17"/>
  <c r="E300" i="17"/>
  <c r="C299" i="17"/>
  <c r="G299" i="17"/>
  <c r="F299" i="17"/>
  <c r="E299" i="17"/>
  <c r="C298" i="17"/>
  <c r="G298" i="17"/>
  <c r="F298" i="17"/>
  <c r="E298" i="17"/>
  <c r="C297" i="17"/>
  <c r="G297" i="17"/>
  <c r="F297" i="17"/>
  <c r="E297" i="17"/>
  <c r="C296" i="17"/>
  <c r="G296" i="17"/>
  <c r="F296" i="17"/>
  <c r="E296" i="17"/>
  <c r="C295" i="17"/>
  <c r="G295" i="17"/>
  <c r="F295" i="17"/>
  <c r="E295" i="17"/>
  <c r="C294" i="17"/>
  <c r="G294" i="17"/>
  <c r="F294" i="17"/>
  <c r="E294" i="17"/>
  <c r="C293" i="17"/>
  <c r="G293" i="17"/>
  <c r="F293" i="17"/>
  <c r="E293" i="17"/>
  <c r="C292" i="17"/>
  <c r="G292" i="17"/>
  <c r="F292" i="17"/>
  <c r="E292" i="17"/>
  <c r="C291" i="17"/>
  <c r="G291" i="17"/>
  <c r="F291" i="17"/>
  <c r="E291" i="17"/>
  <c r="C290" i="17"/>
  <c r="G290" i="17"/>
  <c r="F290" i="17"/>
  <c r="E290" i="17"/>
  <c r="C289" i="17"/>
  <c r="G289" i="17"/>
  <c r="F289" i="17"/>
  <c r="E289" i="17"/>
  <c r="C288" i="17"/>
  <c r="G288" i="17"/>
  <c r="F288" i="17"/>
  <c r="E288" i="17"/>
  <c r="C287" i="17"/>
  <c r="G287" i="17"/>
  <c r="F287" i="17"/>
  <c r="E287" i="17"/>
  <c r="C286" i="17"/>
  <c r="G286" i="17"/>
  <c r="F286" i="17"/>
  <c r="E286" i="17"/>
  <c r="C285" i="17"/>
  <c r="G285" i="17"/>
  <c r="F285" i="17"/>
  <c r="E285" i="17"/>
  <c r="C284" i="17"/>
  <c r="G284" i="17"/>
  <c r="F284" i="17"/>
  <c r="E284" i="17"/>
  <c r="C283" i="17"/>
  <c r="G283" i="17"/>
  <c r="F283" i="17"/>
  <c r="E283" i="17"/>
  <c r="C282" i="17"/>
  <c r="G282" i="17"/>
  <c r="F282" i="17"/>
  <c r="E282" i="17"/>
  <c r="C281" i="17"/>
  <c r="G281" i="17"/>
  <c r="F281" i="17"/>
  <c r="E281" i="17"/>
  <c r="C280" i="17"/>
  <c r="G280" i="17"/>
  <c r="F280" i="17"/>
  <c r="E280" i="17"/>
  <c r="C279" i="17"/>
  <c r="G279" i="17"/>
  <c r="F279" i="17"/>
  <c r="E279" i="17"/>
  <c r="C278" i="17"/>
  <c r="G278" i="17"/>
  <c r="F278" i="17"/>
  <c r="E278" i="17"/>
  <c r="C277" i="17"/>
  <c r="G277" i="17"/>
  <c r="F277" i="17"/>
  <c r="E277" i="17"/>
  <c r="C276" i="17"/>
  <c r="G276" i="17"/>
  <c r="F276" i="17"/>
  <c r="E276" i="17"/>
  <c r="C275" i="17"/>
  <c r="G275" i="17"/>
  <c r="F275" i="17"/>
  <c r="E275" i="17"/>
  <c r="C274" i="17"/>
  <c r="G274" i="17"/>
  <c r="F274" i="17"/>
  <c r="E274" i="17"/>
  <c r="C273" i="17"/>
  <c r="G273" i="17"/>
  <c r="F273" i="17"/>
  <c r="E273" i="17"/>
  <c r="C272" i="17"/>
  <c r="G272" i="17"/>
  <c r="F272" i="17"/>
  <c r="E272" i="17"/>
  <c r="C271" i="17"/>
  <c r="G271" i="17"/>
  <c r="F271" i="17"/>
  <c r="E271" i="17"/>
  <c r="C270" i="17"/>
  <c r="G270" i="17"/>
  <c r="F270" i="17"/>
  <c r="E270" i="17"/>
  <c r="C269" i="17"/>
  <c r="G269" i="17"/>
  <c r="F269" i="17"/>
  <c r="E269" i="17"/>
  <c r="C268" i="17"/>
  <c r="G268" i="17"/>
  <c r="F268" i="17"/>
  <c r="E268" i="17"/>
  <c r="C267" i="17"/>
  <c r="G267" i="17"/>
  <c r="F267" i="17"/>
  <c r="E267" i="17"/>
  <c r="C266" i="17"/>
  <c r="G266" i="17"/>
  <c r="F266" i="17"/>
  <c r="E266" i="17"/>
  <c r="C265" i="17"/>
  <c r="G265" i="17"/>
  <c r="F265" i="17"/>
  <c r="E265" i="17"/>
  <c r="C264" i="17"/>
  <c r="G264" i="17"/>
  <c r="F264" i="17"/>
  <c r="E264" i="17"/>
  <c r="C263" i="17"/>
  <c r="G263" i="17"/>
  <c r="F263" i="17"/>
  <c r="E263" i="17"/>
  <c r="C262" i="17"/>
  <c r="G262" i="17"/>
  <c r="F262" i="17"/>
  <c r="E262" i="17"/>
  <c r="C261" i="17"/>
  <c r="G261" i="17"/>
  <c r="F261" i="17"/>
  <c r="E261" i="17"/>
  <c r="C260" i="17"/>
  <c r="G260" i="17"/>
  <c r="F260" i="17"/>
  <c r="E260" i="17"/>
  <c r="C259" i="17"/>
  <c r="G259" i="17"/>
  <c r="F259" i="17"/>
  <c r="E259" i="17"/>
  <c r="C258" i="17"/>
  <c r="G258" i="17"/>
  <c r="F258" i="17"/>
  <c r="E258" i="17"/>
  <c r="C257" i="17"/>
  <c r="G257" i="17"/>
  <c r="F257" i="17"/>
  <c r="E257" i="17"/>
  <c r="C256" i="17"/>
  <c r="G256" i="17"/>
  <c r="F256" i="17"/>
  <c r="E256" i="17"/>
  <c r="C255" i="17"/>
  <c r="G255" i="17"/>
  <c r="F255" i="17"/>
  <c r="E255" i="17"/>
  <c r="C254" i="17"/>
  <c r="G254" i="17"/>
  <c r="F254" i="17"/>
  <c r="E254" i="17"/>
  <c r="C253" i="17"/>
  <c r="G253" i="17"/>
  <c r="F253" i="17"/>
  <c r="E253" i="17"/>
  <c r="C252" i="17"/>
  <c r="G252" i="17"/>
  <c r="F252" i="17"/>
  <c r="E252" i="17"/>
  <c r="C251" i="17"/>
  <c r="G251" i="17"/>
  <c r="F251" i="17"/>
  <c r="E251" i="17"/>
  <c r="C250" i="17"/>
  <c r="G250" i="17"/>
  <c r="F250" i="17"/>
  <c r="E250" i="17"/>
  <c r="C249" i="17"/>
  <c r="G249" i="17"/>
  <c r="F249" i="17"/>
  <c r="E249" i="17"/>
  <c r="C248" i="17"/>
  <c r="G248" i="17"/>
  <c r="F248" i="17"/>
  <c r="E248" i="17"/>
  <c r="C247" i="17"/>
  <c r="G247" i="17"/>
  <c r="F247" i="17"/>
  <c r="E247" i="17"/>
  <c r="C246" i="17"/>
  <c r="G246" i="17"/>
  <c r="F246" i="17"/>
  <c r="E246" i="17"/>
  <c r="C245" i="17"/>
  <c r="G245" i="17"/>
  <c r="F245" i="17"/>
  <c r="E245" i="17"/>
  <c r="C244" i="17"/>
  <c r="G244" i="17"/>
  <c r="F244" i="17"/>
  <c r="E244" i="17"/>
  <c r="C243" i="17"/>
  <c r="G243" i="17"/>
  <c r="F243" i="17"/>
  <c r="E243" i="17"/>
  <c r="C242" i="17"/>
  <c r="G242" i="17"/>
  <c r="F242" i="17"/>
  <c r="E242" i="17"/>
  <c r="C241" i="17"/>
  <c r="G241" i="17"/>
  <c r="F241" i="17"/>
  <c r="E241" i="17"/>
  <c r="C240" i="17"/>
  <c r="G240" i="17"/>
  <c r="F240" i="17"/>
  <c r="E240" i="17"/>
  <c r="C239" i="17"/>
  <c r="G239" i="17"/>
  <c r="F239" i="17"/>
  <c r="E239" i="17"/>
  <c r="C238" i="17"/>
  <c r="G238" i="17"/>
  <c r="F238" i="17"/>
  <c r="E238" i="17"/>
  <c r="C237" i="17"/>
  <c r="G237" i="17"/>
  <c r="F237" i="17"/>
  <c r="E237" i="17"/>
  <c r="C236" i="17"/>
  <c r="G236" i="17"/>
  <c r="F236" i="17"/>
  <c r="E236" i="17"/>
  <c r="C235" i="17"/>
  <c r="G235" i="17"/>
  <c r="F235" i="17"/>
  <c r="E235" i="17"/>
  <c r="C234" i="17"/>
  <c r="G234" i="17"/>
  <c r="F234" i="17"/>
  <c r="E234" i="17"/>
  <c r="C233" i="17"/>
  <c r="G233" i="17"/>
  <c r="F233" i="17"/>
  <c r="E233" i="17"/>
  <c r="C232" i="17"/>
  <c r="G232" i="17"/>
  <c r="F232" i="17"/>
  <c r="E232" i="17"/>
  <c r="C231" i="17"/>
  <c r="G231" i="17"/>
  <c r="F231" i="17"/>
  <c r="E231" i="17"/>
  <c r="C230" i="17"/>
  <c r="G230" i="17"/>
  <c r="F230" i="17"/>
  <c r="E230" i="17"/>
  <c r="C229" i="17"/>
  <c r="G229" i="17"/>
  <c r="F229" i="17"/>
  <c r="E229" i="17"/>
  <c r="C228" i="17"/>
  <c r="G228" i="17"/>
  <c r="F228" i="17"/>
  <c r="E228" i="17"/>
  <c r="C227" i="17"/>
  <c r="G227" i="17"/>
  <c r="F227" i="17"/>
  <c r="E227" i="17"/>
  <c r="C226" i="17"/>
  <c r="G226" i="17"/>
  <c r="F226" i="17"/>
  <c r="E226" i="17"/>
  <c r="C225" i="17"/>
  <c r="G225" i="17"/>
  <c r="F225" i="17"/>
  <c r="E225" i="17"/>
  <c r="C224" i="17"/>
  <c r="G224" i="17"/>
  <c r="F224" i="17"/>
  <c r="E224" i="17"/>
  <c r="C223" i="17"/>
  <c r="G223" i="17"/>
  <c r="F223" i="17"/>
  <c r="E223" i="17"/>
  <c r="C222" i="17"/>
  <c r="G222" i="17"/>
  <c r="F222" i="17"/>
  <c r="E222" i="17"/>
  <c r="C221" i="17"/>
  <c r="G221" i="17"/>
  <c r="F221" i="17"/>
  <c r="E221" i="17"/>
  <c r="C220" i="17"/>
  <c r="G220" i="17"/>
  <c r="F220" i="17"/>
  <c r="E220" i="17"/>
  <c r="C219" i="17"/>
  <c r="G219" i="17"/>
  <c r="F219" i="17"/>
  <c r="E219" i="17"/>
  <c r="C218" i="17"/>
  <c r="G218" i="17"/>
  <c r="F218" i="17"/>
  <c r="E218" i="17"/>
  <c r="C217" i="17"/>
  <c r="G217" i="17"/>
  <c r="F217" i="17"/>
  <c r="E217" i="17"/>
  <c r="C216" i="17"/>
  <c r="G216" i="17"/>
  <c r="F216" i="17"/>
  <c r="E216" i="17"/>
  <c r="C215" i="17"/>
  <c r="G215" i="17"/>
  <c r="F215" i="17"/>
  <c r="E215" i="17"/>
  <c r="C214" i="17"/>
  <c r="G214" i="17"/>
  <c r="F214" i="17"/>
  <c r="E214" i="17"/>
  <c r="C213" i="17"/>
  <c r="G213" i="17"/>
  <c r="F213" i="17"/>
  <c r="E213" i="17"/>
  <c r="C212" i="17"/>
  <c r="G212" i="17"/>
  <c r="F212" i="17"/>
  <c r="E212" i="17"/>
  <c r="C211" i="17"/>
  <c r="G211" i="17"/>
  <c r="F211" i="17"/>
  <c r="E211" i="17"/>
  <c r="C210" i="17"/>
  <c r="G210" i="17"/>
  <c r="F210" i="17"/>
  <c r="E210" i="17"/>
  <c r="C209" i="17"/>
  <c r="G209" i="17"/>
  <c r="F209" i="17"/>
  <c r="E209" i="17"/>
  <c r="C208" i="17"/>
  <c r="G208" i="17"/>
  <c r="F208" i="17"/>
  <c r="E208" i="17"/>
  <c r="C207" i="17"/>
  <c r="G207" i="17"/>
  <c r="F207" i="17"/>
  <c r="E207" i="17"/>
  <c r="C206" i="17"/>
  <c r="G206" i="17"/>
  <c r="F206" i="17"/>
  <c r="E206" i="17"/>
  <c r="C205" i="17"/>
  <c r="G205" i="17"/>
  <c r="F205" i="17"/>
  <c r="E205" i="17"/>
  <c r="C204" i="17"/>
  <c r="G204" i="17"/>
  <c r="F204" i="17"/>
  <c r="E204" i="17"/>
  <c r="C203" i="17"/>
  <c r="G203" i="17"/>
  <c r="F203" i="17"/>
  <c r="E203" i="17"/>
  <c r="C202" i="17"/>
  <c r="G202" i="17"/>
  <c r="F202" i="17"/>
  <c r="E202" i="17"/>
  <c r="C201" i="17"/>
  <c r="G201" i="17"/>
  <c r="F201" i="17"/>
  <c r="E201" i="17"/>
  <c r="C200" i="17"/>
  <c r="G200" i="17"/>
  <c r="F200" i="17"/>
  <c r="E200" i="17"/>
  <c r="C199" i="17"/>
  <c r="G199" i="17"/>
  <c r="F199" i="17"/>
  <c r="E199" i="17"/>
  <c r="C198" i="17"/>
  <c r="G198" i="17"/>
  <c r="F198" i="17"/>
  <c r="E198" i="17"/>
  <c r="C197" i="17"/>
  <c r="G197" i="17"/>
  <c r="F197" i="17"/>
  <c r="E197" i="17"/>
  <c r="C196" i="17"/>
  <c r="G196" i="17"/>
  <c r="F196" i="17"/>
  <c r="E196" i="17"/>
  <c r="C195" i="17"/>
  <c r="G195" i="17"/>
  <c r="F195" i="17"/>
  <c r="E195" i="17"/>
  <c r="C194" i="17"/>
  <c r="G194" i="17"/>
  <c r="F194" i="17"/>
  <c r="E194" i="17"/>
  <c r="C193" i="17"/>
  <c r="G193" i="17"/>
  <c r="F193" i="17"/>
  <c r="E193" i="17"/>
  <c r="C192" i="17"/>
  <c r="G192" i="17"/>
  <c r="F192" i="17"/>
  <c r="E192" i="17"/>
  <c r="C191" i="17"/>
  <c r="G191" i="17"/>
  <c r="F191" i="17"/>
  <c r="E191" i="17"/>
  <c r="C190" i="17"/>
  <c r="G190" i="17"/>
  <c r="F190" i="17"/>
  <c r="E190" i="17"/>
  <c r="C189" i="17"/>
  <c r="G189" i="17"/>
  <c r="F189" i="17"/>
  <c r="E189" i="17"/>
  <c r="C188" i="17"/>
  <c r="G188" i="17"/>
  <c r="F188" i="17"/>
  <c r="E188" i="17"/>
  <c r="C187" i="17"/>
  <c r="G187" i="17"/>
  <c r="F187" i="17"/>
  <c r="E187" i="17"/>
  <c r="C186" i="17"/>
  <c r="G186" i="17"/>
  <c r="F186" i="17"/>
  <c r="E186" i="17"/>
  <c r="C185" i="17"/>
  <c r="G185" i="17"/>
  <c r="F185" i="17"/>
  <c r="E185" i="17"/>
  <c r="C184" i="17"/>
  <c r="G184" i="17"/>
  <c r="F184" i="17"/>
  <c r="E184" i="17"/>
  <c r="C183" i="17"/>
  <c r="G183" i="17"/>
  <c r="F183" i="17"/>
  <c r="E183" i="17"/>
  <c r="C182" i="17"/>
  <c r="G182" i="17"/>
  <c r="F182" i="17"/>
  <c r="E182" i="17"/>
  <c r="C181" i="17"/>
  <c r="G181" i="17"/>
  <c r="F181" i="17"/>
  <c r="E181" i="17"/>
  <c r="C180" i="17"/>
  <c r="G180" i="17"/>
  <c r="F180" i="17"/>
  <c r="E180" i="17"/>
  <c r="C179" i="17"/>
  <c r="G179" i="17"/>
  <c r="F179" i="17"/>
  <c r="E179" i="17"/>
  <c r="C178" i="17"/>
  <c r="G178" i="17"/>
  <c r="F178" i="17"/>
  <c r="E178" i="17"/>
  <c r="C177" i="17"/>
  <c r="G177" i="17"/>
  <c r="F177" i="17"/>
  <c r="E177" i="17"/>
  <c r="C176" i="17"/>
  <c r="G176" i="17"/>
  <c r="F176" i="17"/>
  <c r="E176" i="17"/>
  <c r="C175" i="17"/>
  <c r="G175" i="17"/>
  <c r="F175" i="17"/>
  <c r="E175" i="17"/>
  <c r="C174" i="17"/>
  <c r="G174" i="17"/>
  <c r="F174" i="17"/>
  <c r="E174" i="17"/>
  <c r="C173" i="17"/>
  <c r="G173" i="17"/>
  <c r="F173" i="17"/>
  <c r="E173" i="17"/>
  <c r="C172" i="17"/>
  <c r="G172" i="17"/>
  <c r="F172" i="17"/>
  <c r="E172" i="17"/>
  <c r="C171" i="17"/>
  <c r="G171" i="17"/>
  <c r="F171" i="17"/>
  <c r="E171" i="17"/>
  <c r="C170" i="17"/>
  <c r="G170" i="17"/>
  <c r="F170" i="17"/>
  <c r="E170" i="17"/>
  <c r="C169" i="17"/>
  <c r="G169" i="17"/>
  <c r="F169" i="17"/>
  <c r="E169" i="17"/>
  <c r="C168" i="17"/>
  <c r="G168" i="17"/>
  <c r="F168" i="17"/>
  <c r="E168" i="17"/>
  <c r="C167" i="17"/>
  <c r="G167" i="17"/>
  <c r="F167" i="17"/>
  <c r="E167" i="17"/>
  <c r="C166" i="17"/>
  <c r="G166" i="17"/>
  <c r="F166" i="17"/>
  <c r="E166" i="17"/>
  <c r="C165" i="17"/>
  <c r="G165" i="17"/>
  <c r="F165" i="17"/>
  <c r="E165" i="17"/>
  <c r="C164" i="17"/>
  <c r="G164" i="17"/>
  <c r="F164" i="17"/>
  <c r="E164" i="17"/>
  <c r="C163" i="17"/>
  <c r="G163" i="17"/>
  <c r="F163" i="17"/>
  <c r="E163" i="17"/>
  <c r="C162" i="17"/>
  <c r="G162" i="17"/>
  <c r="F162" i="17"/>
  <c r="E162" i="17"/>
  <c r="C161" i="17"/>
  <c r="G161" i="17"/>
  <c r="F161" i="17"/>
  <c r="E161" i="17"/>
  <c r="C160" i="17"/>
  <c r="G160" i="17"/>
  <c r="F160" i="17"/>
  <c r="E160" i="17"/>
  <c r="C159" i="17"/>
  <c r="G159" i="17"/>
  <c r="F159" i="17"/>
  <c r="E159" i="17"/>
  <c r="C158" i="17"/>
  <c r="G158" i="17"/>
  <c r="F158" i="17"/>
  <c r="E158" i="17"/>
  <c r="C157" i="17"/>
  <c r="G157" i="17"/>
  <c r="F157" i="17"/>
  <c r="E157" i="17"/>
  <c r="C156" i="17"/>
  <c r="G156" i="17"/>
  <c r="F156" i="17"/>
  <c r="E156" i="17"/>
  <c r="C155" i="17"/>
  <c r="G155" i="17"/>
  <c r="F155" i="17"/>
  <c r="E155" i="17"/>
  <c r="C154" i="17"/>
  <c r="G154" i="17"/>
  <c r="F154" i="17"/>
  <c r="E154" i="17"/>
  <c r="C153" i="17"/>
  <c r="G153" i="17"/>
  <c r="F153" i="17"/>
  <c r="E153" i="17"/>
  <c r="C152" i="17"/>
  <c r="G152" i="17"/>
  <c r="F152" i="17"/>
  <c r="E152" i="17"/>
  <c r="C151" i="17"/>
  <c r="G151" i="17"/>
  <c r="F151" i="17"/>
  <c r="E151" i="17"/>
  <c r="C150" i="17"/>
  <c r="G150" i="17"/>
  <c r="F150" i="17"/>
  <c r="E150" i="17"/>
  <c r="C149" i="17"/>
  <c r="G149" i="17"/>
  <c r="F149" i="17"/>
  <c r="E149" i="17"/>
  <c r="C148" i="17"/>
  <c r="G148" i="17"/>
  <c r="F148" i="17"/>
  <c r="E148" i="17"/>
  <c r="C147" i="17"/>
  <c r="G147" i="17"/>
  <c r="F147" i="17"/>
  <c r="E147" i="17"/>
  <c r="C146" i="17"/>
  <c r="G146" i="17"/>
  <c r="F146" i="17"/>
  <c r="E146" i="17"/>
  <c r="C145" i="17"/>
  <c r="G145" i="17"/>
  <c r="F145" i="17"/>
  <c r="E145" i="17"/>
  <c r="C144" i="17"/>
  <c r="G144" i="17"/>
  <c r="F144" i="17"/>
  <c r="E144" i="17"/>
  <c r="C143" i="17"/>
  <c r="G143" i="17"/>
  <c r="F143" i="17"/>
  <c r="E143" i="17"/>
  <c r="C142" i="17"/>
  <c r="G142" i="17"/>
  <c r="F142" i="17"/>
  <c r="E142" i="17"/>
  <c r="C141" i="17"/>
  <c r="G141" i="17"/>
  <c r="F141" i="17"/>
  <c r="E141" i="17"/>
  <c r="C140" i="17"/>
  <c r="G140" i="17"/>
  <c r="F140" i="17"/>
  <c r="E140" i="17"/>
  <c r="C139" i="17"/>
  <c r="G139" i="17"/>
  <c r="F139" i="17"/>
  <c r="E139" i="17"/>
  <c r="C138" i="17"/>
  <c r="G138" i="17"/>
  <c r="F138" i="17"/>
  <c r="E138" i="17"/>
  <c r="C137" i="17"/>
  <c r="G137" i="17"/>
  <c r="F137" i="17"/>
  <c r="E137" i="17"/>
  <c r="C136" i="17"/>
  <c r="G136" i="17"/>
  <c r="F136" i="17"/>
  <c r="E136" i="17"/>
  <c r="C135" i="17"/>
  <c r="G135" i="17"/>
  <c r="F135" i="17"/>
  <c r="E135" i="17"/>
  <c r="C134" i="17"/>
  <c r="G134" i="17"/>
  <c r="F134" i="17"/>
  <c r="E134" i="17"/>
  <c r="C133" i="17"/>
  <c r="G133" i="17"/>
  <c r="F133" i="17"/>
  <c r="E133" i="17"/>
  <c r="C132" i="17"/>
  <c r="G132" i="17"/>
  <c r="F132" i="17"/>
  <c r="E132" i="17"/>
  <c r="C131" i="17"/>
  <c r="G131" i="17"/>
  <c r="F131" i="17"/>
  <c r="E131" i="17"/>
  <c r="C130" i="17"/>
  <c r="G130" i="17"/>
  <c r="F130" i="17"/>
  <c r="E130" i="17"/>
  <c r="C129" i="17"/>
  <c r="G129" i="17"/>
  <c r="F129" i="17"/>
  <c r="E129" i="17"/>
  <c r="C128" i="17"/>
  <c r="G128" i="17"/>
  <c r="F128" i="17"/>
  <c r="E128" i="17"/>
  <c r="C127" i="17"/>
  <c r="G127" i="17"/>
  <c r="F127" i="17"/>
  <c r="E127" i="17"/>
  <c r="C126" i="17"/>
  <c r="G126" i="17"/>
  <c r="F126" i="17"/>
  <c r="E126" i="17"/>
  <c r="C125" i="17"/>
  <c r="G125" i="17"/>
  <c r="F125" i="17"/>
  <c r="E125" i="17"/>
  <c r="C124" i="17"/>
  <c r="G124" i="17"/>
  <c r="F124" i="17"/>
  <c r="E124" i="17"/>
  <c r="C123" i="17"/>
  <c r="G123" i="17"/>
  <c r="F123" i="17"/>
  <c r="E123" i="17"/>
  <c r="C122" i="17"/>
  <c r="G122" i="17"/>
  <c r="F122" i="17"/>
  <c r="E122" i="17"/>
  <c r="C121" i="17"/>
  <c r="G121" i="17"/>
  <c r="F121" i="17"/>
  <c r="E121" i="17"/>
  <c r="C120" i="17"/>
  <c r="G120" i="17"/>
  <c r="F120" i="17"/>
  <c r="E120" i="17"/>
  <c r="C119" i="17"/>
  <c r="G119" i="17"/>
  <c r="F119" i="17"/>
  <c r="E119" i="17"/>
  <c r="C118" i="17"/>
  <c r="G118" i="17"/>
  <c r="F118" i="17"/>
  <c r="E118" i="17"/>
  <c r="C117" i="17"/>
  <c r="G117" i="17"/>
  <c r="F117" i="17"/>
  <c r="E117" i="17"/>
  <c r="C116" i="17"/>
  <c r="G116" i="17"/>
  <c r="F116" i="17"/>
  <c r="E116" i="17"/>
  <c r="C115" i="17"/>
  <c r="G115" i="17"/>
  <c r="F115" i="17"/>
  <c r="E115" i="17"/>
  <c r="C114" i="17"/>
  <c r="G114" i="17"/>
  <c r="F114" i="17"/>
  <c r="E114" i="17"/>
  <c r="C113" i="17"/>
  <c r="G113" i="17"/>
  <c r="F113" i="17"/>
  <c r="E113" i="17"/>
  <c r="C112" i="17"/>
  <c r="G112" i="17"/>
  <c r="F112" i="17"/>
  <c r="E112" i="17"/>
  <c r="C111" i="17"/>
  <c r="G111" i="17"/>
  <c r="F111" i="17"/>
  <c r="E111" i="17"/>
  <c r="C110" i="17"/>
  <c r="G110" i="17"/>
  <c r="F110" i="17"/>
  <c r="E110" i="17"/>
  <c r="C109" i="17"/>
  <c r="G109" i="17"/>
  <c r="F109" i="17"/>
  <c r="E109" i="17"/>
  <c r="C108" i="17"/>
  <c r="G108" i="17"/>
  <c r="F108" i="17"/>
  <c r="E108" i="17"/>
  <c r="C107" i="17"/>
  <c r="G107" i="17"/>
  <c r="F107" i="17"/>
  <c r="E107" i="17"/>
  <c r="C106" i="17"/>
  <c r="G106" i="17"/>
  <c r="F106" i="17"/>
  <c r="E106" i="17"/>
  <c r="C105" i="17"/>
  <c r="G105" i="17"/>
  <c r="F105" i="17"/>
  <c r="E105" i="17"/>
  <c r="C104" i="17"/>
  <c r="G104" i="17"/>
  <c r="F104" i="17"/>
  <c r="E104" i="17"/>
  <c r="C103" i="17"/>
  <c r="G103" i="17"/>
  <c r="F103" i="17"/>
  <c r="E103" i="17"/>
  <c r="C102" i="17"/>
  <c r="G102" i="17"/>
  <c r="F102" i="17"/>
  <c r="E102" i="17"/>
  <c r="C101" i="17"/>
  <c r="G101" i="17"/>
  <c r="F101" i="17"/>
  <c r="E101" i="17"/>
  <c r="C100" i="17"/>
  <c r="G100" i="17"/>
  <c r="F100" i="17"/>
  <c r="E100" i="17"/>
  <c r="C99" i="17"/>
  <c r="G99" i="17"/>
  <c r="F99" i="17"/>
  <c r="E99" i="17"/>
  <c r="C98" i="17"/>
  <c r="G98" i="17"/>
  <c r="F98" i="17"/>
  <c r="E98" i="17"/>
  <c r="C97" i="17"/>
  <c r="G97" i="17"/>
  <c r="F97" i="17"/>
  <c r="E97" i="17"/>
  <c r="C96" i="17"/>
  <c r="G96" i="17"/>
  <c r="F96" i="17"/>
  <c r="E96" i="17"/>
  <c r="C95" i="17"/>
  <c r="G95" i="17"/>
  <c r="F95" i="17"/>
  <c r="E95" i="17"/>
  <c r="C94" i="17"/>
  <c r="G94" i="17"/>
  <c r="F94" i="17"/>
  <c r="E94" i="17"/>
  <c r="C93" i="17"/>
  <c r="G93" i="17"/>
  <c r="F93" i="17"/>
  <c r="E93" i="17"/>
  <c r="C92" i="17"/>
  <c r="G92" i="17"/>
  <c r="F92" i="17"/>
  <c r="E92" i="17"/>
  <c r="C91" i="17"/>
  <c r="G91" i="17"/>
  <c r="F91" i="17"/>
  <c r="E91" i="17"/>
  <c r="C90" i="17"/>
  <c r="G90" i="17"/>
  <c r="F90" i="17"/>
  <c r="E90" i="17"/>
  <c r="C89" i="17"/>
  <c r="G89" i="17"/>
  <c r="F89" i="17"/>
  <c r="E89" i="17"/>
  <c r="C88" i="17"/>
  <c r="G88" i="17"/>
  <c r="F88" i="17"/>
  <c r="E88" i="17"/>
  <c r="C87" i="17"/>
  <c r="G87" i="17"/>
  <c r="F87" i="17"/>
  <c r="E87" i="17"/>
  <c r="C86" i="17"/>
  <c r="G86" i="17"/>
  <c r="F86" i="17"/>
  <c r="E86" i="17"/>
  <c r="C85" i="17"/>
  <c r="G85" i="17"/>
  <c r="F85" i="17"/>
  <c r="E85" i="17"/>
  <c r="C84" i="17"/>
  <c r="G84" i="17"/>
  <c r="F84" i="17"/>
  <c r="E84" i="17"/>
  <c r="C83" i="17"/>
  <c r="G83" i="17"/>
  <c r="F83" i="17"/>
  <c r="E83" i="17"/>
  <c r="C82" i="17"/>
  <c r="G82" i="17"/>
  <c r="F82" i="17"/>
  <c r="E82" i="17"/>
  <c r="C81" i="17"/>
  <c r="G81" i="17"/>
  <c r="F81" i="17"/>
  <c r="E81" i="17"/>
  <c r="C80" i="17"/>
  <c r="G80" i="17"/>
  <c r="F80" i="17"/>
  <c r="E80" i="17"/>
  <c r="C79" i="17"/>
  <c r="G79" i="17"/>
  <c r="F79" i="17"/>
  <c r="E79" i="17"/>
  <c r="C78" i="17"/>
  <c r="G78" i="17"/>
  <c r="F78" i="17"/>
  <c r="E78" i="17"/>
  <c r="C77" i="17"/>
  <c r="G77" i="17"/>
  <c r="F77" i="17"/>
  <c r="E77" i="17"/>
  <c r="C76" i="17"/>
  <c r="G76" i="17"/>
  <c r="F76" i="17"/>
  <c r="E76" i="17"/>
  <c r="C75" i="17"/>
  <c r="G75" i="17"/>
  <c r="F75" i="17"/>
  <c r="E75" i="17"/>
  <c r="C74" i="17"/>
  <c r="G74" i="17"/>
  <c r="F74" i="17"/>
  <c r="E74" i="17"/>
  <c r="C73" i="17"/>
  <c r="G73" i="17"/>
  <c r="F73" i="17"/>
  <c r="E73" i="17"/>
  <c r="C72" i="17"/>
  <c r="G72" i="17"/>
  <c r="F72" i="17"/>
  <c r="E72" i="17"/>
  <c r="C71" i="17"/>
  <c r="G71" i="17"/>
  <c r="F71" i="17"/>
  <c r="E71" i="17"/>
  <c r="C70" i="17"/>
  <c r="G70" i="17"/>
  <c r="F70" i="17"/>
  <c r="E70" i="17"/>
  <c r="C69" i="17"/>
  <c r="G69" i="17"/>
  <c r="F69" i="17"/>
  <c r="E69" i="17"/>
  <c r="C68" i="17"/>
  <c r="G68" i="17"/>
  <c r="F68" i="17"/>
  <c r="E68" i="17"/>
  <c r="G67" i="17"/>
  <c r="F67" i="17"/>
  <c r="E67" i="17"/>
  <c r="G66" i="17"/>
  <c r="F66" i="17"/>
  <c r="E66" i="17"/>
  <c r="G65" i="17"/>
  <c r="F65" i="17"/>
  <c r="E65" i="17"/>
  <c r="G64" i="17"/>
  <c r="F64" i="17"/>
  <c r="E64" i="17"/>
  <c r="G63" i="17"/>
  <c r="F63" i="17"/>
  <c r="E63" i="17"/>
  <c r="G62" i="17"/>
  <c r="F62" i="17"/>
  <c r="E62" i="17"/>
  <c r="G61" i="17"/>
  <c r="F61" i="17"/>
  <c r="E61" i="17"/>
  <c r="G60" i="17"/>
  <c r="F60" i="17"/>
  <c r="E60" i="17"/>
  <c r="G59" i="17"/>
  <c r="F59" i="17"/>
  <c r="E59" i="17"/>
  <c r="G58" i="17"/>
  <c r="F58" i="17"/>
  <c r="E58" i="17"/>
  <c r="G57" i="17"/>
  <c r="F57" i="17"/>
  <c r="E57" i="17"/>
  <c r="G56" i="17"/>
  <c r="F56" i="17"/>
  <c r="E56" i="17"/>
  <c r="G55" i="17"/>
  <c r="F55" i="17"/>
  <c r="E55" i="17"/>
  <c r="G54" i="17"/>
  <c r="F54" i="17"/>
  <c r="E54" i="17"/>
  <c r="G53" i="17"/>
  <c r="F53" i="17"/>
  <c r="E53" i="17"/>
  <c r="G52" i="17"/>
  <c r="F52" i="17"/>
  <c r="E52" i="17"/>
  <c r="G51" i="17"/>
  <c r="F51" i="17"/>
  <c r="E51" i="17"/>
  <c r="G50" i="17"/>
  <c r="F50" i="17"/>
  <c r="E50" i="17"/>
  <c r="G49" i="17"/>
  <c r="F49" i="17"/>
  <c r="E49" i="17"/>
  <c r="G48" i="17"/>
  <c r="F48" i="17"/>
  <c r="E48" i="17"/>
  <c r="G47" i="17"/>
  <c r="F47" i="17"/>
  <c r="E47" i="17"/>
  <c r="G46" i="17"/>
  <c r="F46" i="17"/>
  <c r="E46" i="17"/>
  <c r="G45" i="17"/>
  <c r="F45" i="17"/>
  <c r="E45" i="17"/>
  <c r="G44" i="17"/>
  <c r="F44" i="17"/>
  <c r="E44" i="17"/>
  <c r="G43" i="17"/>
  <c r="F43" i="17"/>
  <c r="E43" i="17"/>
  <c r="G42" i="17"/>
  <c r="F42" i="17"/>
  <c r="E42" i="17"/>
  <c r="G41" i="17"/>
  <c r="F41" i="17"/>
  <c r="E41" i="17"/>
  <c r="G40" i="17"/>
  <c r="F40" i="17"/>
  <c r="E40" i="17"/>
  <c r="G39" i="17"/>
  <c r="F39" i="17"/>
  <c r="E39" i="17"/>
  <c r="G38" i="17"/>
  <c r="F38" i="17"/>
  <c r="E38" i="17"/>
  <c r="G37" i="17"/>
  <c r="F37" i="17"/>
  <c r="E37" i="17"/>
  <c r="G36" i="17"/>
  <c r="F36" i="17"/>
  <c r="E36" i="17"/>
  <c r="G35" i="17"/>
  <c r="F35" i="17"/>
  <c r="E35" i="17"/>
  <c r="G34" i="17"/>
  <c r="F34" i="17"/>
  <c r="E34" i="17"/>
  <c r="G33" i="17"/>
  <c r="F33" i="17"/>
  <c r="E33" i="17"/>
  <c r="G32" i="17"/>
  <c r="F32" i="17"/>
  <c r="E32" i="17"/>
  <c r="G31" i="17"/>
  <c r="F31" i="17"/>
  <c r="E31" i="17"/>
  <c r="G30" i="17"/>
  <c r="F30" i="17"/>
  <c r="E30" i="17"/>
  <c r="G29" i="17"/>
  <c r="F29" i="17"/>
  <c r="E29" i="17"/>
  <c r="G28" i="17"/>
  <c r="F28" i="17"/>
  <c r="E28" i="17"/>
  <c r="G27" i="17"/>
  <c r="F27" i="17"/>
  <c r="E27" i="17"/>
  <c r="G26" i="17"/>
  <c r="F26" i="17"/>
  <c r="E26" i="17"/>
  <c r="G25" i="17"/>
  <c r="F25" i="17"/>
  <c r="E25" i="17"/>
  <c r="G24" i="17"/>
  <c r="F24" i="17"/>
  <c r="E24" i="17"/>
  <c r="G23" i="17"/>
  <c r="F23" i="17"/>
  <c r="E23" i="17"/>
  <c r="G22" i="17"/>
  <c r="F22" i="17"/>
  <c r="E22" i="17"/>
  <c r="G21" i="17"/>
  <c r="F21" i="17"/>
  <c r="E21" i="17"/>
  <c r="G20" i="17"/>
  <c r="F20" i="17"/>
  <c r="E20" i="17"/>
  <c r="G19" i="17"/>
  <c r="F19" i="17"/>
  <c r="E19" i="17"/>
  <c r="E4" i="17"/>
  <c r="F4" i="17"/>
  <c r="G4" i="17"/>
  <c r="E5" i="17"/>
  <c r="F5" i="17"/>
  <c r="G5" i="17"/>
  <c r="E6" i="17"/>
  <c r="F6" i="17"/>
  <c r="G6" i="17"/>
  <c r="E7" i="17"/>
  <c r="F7" i="17"/>
  <c r="G7" i="17"/>
  <c r="E8" i="17"/>
  <c r="F8" i="17"/>
  <c r="G8" i="17"/>
  <c r="E9" i="17"/>
  <c r="F9" i="17"/>
  <c r="G9" i="17"/>
  <c r="E10" i="17"/>
  <c r="F10" i="17"/>
  <c r="G10" i="17"/>
  <c r="E11" i="17"/>
  <c r="F11" i="17"/>
  <c r="G11" i="17"/>
  <c r="E12" i="17"/>
  <c r="F12" i="17"/>
  <c r="G12" i="17"/>
  <c r="E13" i="17"/>
  <c r="F13" i="17"/>
  <c r="G13" i="17"/>
  <c r="E14" i="17"/>
  <c r="F14" i="17"/>
  <c r="G14" i="17"/>
  <c r="E15" i="17"/>
  <c r="F15" i="17"/>
  <c r="G15" i="17"/>
  <c r="E16" i="17"/>
  <c r="F16" i="17"/>
  <c r="G16" i="17"/>
  <c r="E17" i="17"/>
  <c r="F17" i="17"/>
  <c r="G17" i="17"/>
  <c r="E18" i="17"/>
  <c r="F18" i="17"/>
  <c r="G18" i="17"/>
  <c r="F3" i="17"/>
  <c r="G3" i="17"/>
  <c r="E3" i="17"/>
  <c r="C3" i="17"/>
  <c r="C28" i="17"/>
  <c r="C4" i="17"/>
  <c r="C5" i="17"/>
  <c r="C6" i="17"/>
  <c r="C7" i="17"/>
  <c r="C8" i="17"/>
  <c r="C9" i="17"/>
  <c r="C10" i="17"/>
  <c r="C11" i="17"/>
  <c r="C12" i="17"/>
  <c r="C13" i="17"/>
  <c r="C14" i="17"/>
  <c r="C15" i="17"/>
  <c r="C16" i="17"/>
  <c r="C17" i="17"/>
  <c r="C18" i="17"/>
  <c r="C19" i="17"/>
  <c r="C20" i="17"/>
  <c r="C21" i="17"/>
  <c r="C22" i="17"/>
  <c r="C23" i="17"/>
  <c r="C24" i="17"/>
  <c r="C25" i="17"/>
  <c r="C26" i="17"/>
  <c r="C27" i="17"/>
  <c r="C29" i="17"/>
  <c r="C30" i="17"/>
  <c r="C31" i="17"/>
  <c r="C32" i="17"/>
  <c r="C33" i="17"/>
  <c r="C34" i="17"/>
  <c r="C35" i="17"/>
  <c r="C36" i="17"/>
  <c r="C37" i="17"/>
  <c r="C38" i="17"/>
  <c r="C39" i="17"/>
  <c r="C40" i="17"/>
  <c r="C41" i="17"/>
  <c r="C42" i="17"/>
  <c r="C43" i="17"/>
  <c r="C44" i="17"/>
  <c r="C45" i="17"/>
  <c r="C46" i="17"/>
  <c r="C47" i="17"/>
  <c r="C48" i="17"/>
  <c r="C49" i="17"/>
  <c r="C50" i="17"/>
  <c r="C51" i="17"/>
  <c r="C52" i="17"/>
  <c r="C53" i="17"/>
  <c r="C54" i="17"/>
  <c r="C55" i="17"/>
  <c r="C56" i="17"/>
  <c r="C57" i="17"/>
  <c r="C58" i="17"/>
  <c r="C59" i="17"/>
  <c r="C60" i="17"/>
  <c r="C61" i="17"/>
  <c r="C62" i="17"/>
  <c r="C63" i="17"/>
  <c r="C64" i="17"/>
  <c r="C65" i="17"/>
  <c r="C66" i="17"/>
  <c r="C67" i="17"/>
  <c r="AR17" i="5"/>
  <c r="AR18" i="5"/>
  <c r="AR19" i="5"/>
  <c r="AR20" i="5"/>
  <c r="AQ20" i="5"/>
  <c r="G4" i="16"/>
  <c r="H4" i="16"/>
  <c r="I4" i="16"/>
  <c r="G5" i="16"/>
  <c r="H5" i="16"/>
  <c r="I5" i="16"/>
  <c r="G6" i="16"/>
  <c r="H6" i="16"/>
  <c r="I6" i="16"/>
  <c r="G7" i="16"/>
  <c r="H7" i="16"/>
  <c r="I7" i="16"/>
  <c r="G8" i="16"/>
  <c r="H8" i="16"/>
  <c r="I8" i="16"/>
  <c r="G9" i="16"/>
  <c r="H9" i="16"/>
  <c r="I9" i="16"/>
  <c r="G10" i="16"/>
  <c r="H10" i="16"/>
  <c r="I10" i="16"/>
  <c r="G11" i="16"/>
  <c r="H11" i="16"/>
  <c r="I11" i="16"/>
  <c r="G12" i="16"/>
  <c r="H12" i="16"/>
  <c r="I12" i="16"/>
  <c r="G13" i="16"/>
  <c r="H13" i="16"/>
  <c r="I13" i="16"/>
  <c r="G14" i="16"/>
  <c r="H14" i="16"/>
  <c r="I14" i="16"/>
  <c r="G15" i="16"/>
  <c r="H15" i="16"/>
  <c r="I15" i="16"/>
  <c r="G16" i="16"/>
  <c r="H16" i="16"/>
  <c r="I16" i="16"/>
  <c r="G17" i="16"/>
  <c r="H17" i="16"/>
  <c r="I17" i="16"/>
  <c r="G18" i="16"/>
  <c r="H18" i="16"/>
  <c r="I18" i="16"/>
  <c r="G19" i="16"/>
  <c r="H19" i="16"/>
  <c r="I19" i="16"/>
  <c r="G20" i="16"/>
  <c r="H20" i="16"/>
  <c r="I20" i="16"/>
  <c r="G21" i="16"/>
  <c r="H21" i="16"/>
  <c r="I21" i="16"/>
  <c r="G22" i="16"/>
  <c r="H22" i="16"/>
  <c r="I22" i="16"/>
  <c r="G23" i="16"/>
  <c r="H23" i="16"/>
  <c r="I23" i="16"/>
  <c r="G24" i="16"/>
  <c r="H24" i="16"/>
  <c r="I24" i="16"/>
  <c r="G25" i="16"/>
  <c r="H25" i="16"/>
  <c r="I25" i="16"/>
  <c r="G26" i="16"/>
  <c r="H26" i="16"/>
  <c r="I26" i="16"/>
  <c r="G27" i="16"/>
  <c r="H27" i="16"/>
  <c r="I27" i="16"/>
  <c r="G28" i="16"/>
  <c r="H28" i="16"/>
  <c r="I28" i="16"/>
  <c r="G29" i="16"/>
  <c r="H29" i="16"/>
  <c r="I29" i="16"/>
  <c r="G30" i="16"/>
  <c r="H30" i="16"/>
  <c r="I30" i="16"/>
  <c r="G31" i="16"/>
  <c r="H31" i="16"/>
  <c r="I31" i="16"/>
  <c r="G32" i="16"/>
  <c r="H32" i="16"/>
  <c r="I32" i="16"/>
  <c r="G33" i="16"/>
  <c r="H33" i="16"/>
  <c r="I33" i="16"/>
  <c r="G34" i="16"/>
  <c r="H34" i="16"/>
  <c r="I34" i="16"/>
  <c r="G35" i="16"/>
  <c r="H35" i="16"/>
  <c r="I35" i="16"/>
  <c r="G36" i="16"/>
  <c r="H36" i="16"/>
  <c r="I36" i="16"/>
  <c r="G37" i="16"/>
  <c r="H37" i="16"/>
  <c r="I37" i="16"/>
  <c r="G38" i="16"/>
  <c r="H38" i="16"/>
  <c r="I38" i="16"/>
  <c r="G39" i="16"/>
  <c r="H39" i="16"/>
  <c r="I39" i="16"/>
  <c r="G40" i="16"/>
  <c r="H40" i="16"/>
  <c r="I40" i="16"/>
  <c r="G41" i="16"/>
  <c r="H41" i="16"/>
  <c r="I41" i="16"/>
  <c r="G42" i="16"/>
  <c r="H42" i="16"/>
  <c r="I42" i="16"/>
  <c r="G43" i="16"/>
  <c r="H43" i="16"/>
  <c r="I43" i="16"/>
  <c r="G44" i="16"/>
  <c r="H44" i="16"/>
  <c r="I44" i="16"/>
  <c r="G45" i="16"/>
  <c r="H45" i="16"/>
  <c r="I45" i="16"/>
  <c r="G46" i="16"/>
  <c r="H46" i="16"/>
  <c r="I46" i="16"/>
  <c r="G47" i="16"/>
  <c r="H47" i="16"/>
  <c r="I47" i="16"/>
  <c r="G48" i="16"/>
  <c r="H48" i="16"/>
  <c r="I48" i="16"/>
  <c r="G49" i="16"/>
  <c r="H49" i="16"/>
  <c r="I49" i="16"/>
  <c r="G50" i="16"/>
  <c r="H50" i="16"/>
  <c r="I50" i="16"/>
  <c r="G51" i="16"/>
  <c r="H51" i="16"/>
  <c r="I51" i="16"/>
  <c r="G52" i="16"/>
  <c r="H52" i="16"/>
  <c r="I52" i="16"/>
  <c r="G53" i="16"/>
  <c r="H53" i="16"/>
  <c r="I53" i="16"/>
  <c r="G54" i="16"/>
  <c r="H54" i="16"/>
  <c r="I54" i="16"/>
  <c r="G55" i="16"/>
  <c r="H55" i="16"/>
  <c r="I55" i="16"/>
  <c r="G56" i="16"/>
  <c r="H56" i="16"/>
  <c r="I56" i="16"/>
  <c r="G57" i="16"/>
  <c r="H57" i="16"/>
  <c r="I57" i="16"/>
  <c r="G58" i="16"/>
  <c r="H58" i="16"/>
  <c r="I58" i="16"/>
  <c r="G59" i="16"/>
  <c r="H59" i="16"/>
  <c r="I59" i="16"/>
  <c r="G60" i="16"/>
  <c r="H60" i="16"/>
  <c r="I60" i="16"/>
  <c r="G61" i="16"/>
  <c r="H61" i="16"/>
  <c r="I61" i="16"/>
  <c r="G62" i="16"/>
  <c r="H62" i="16"/>
  <c r="I62" i="16"/>
  <c r="G63" i="16"/>
  <c r="H63" i="16"/>
  <c r="I63" i="16"/>
  <c r="G64" i="16"/>
  <c r="H64" i="16"/>
  <c r="I64" i="16"/>
  <c r="G65" i="16"/>
  <c r="H65" i="16"/>
  <c r="I65" i="16"/>
  <c r="G66" i="16"/>
  <c r="H66" i="16"/>
  <c r="I66" i="16"/>
  <c r="G67" i="16"/>
  <c r="H67" i="16"/>
  <c r="I67" i="16"/>
  <c r="G68" i="16"/>
  <c r="H68" i="16"/>
  <c r="I68" i="16"/>
  <c r="G69" i="16"/>
  <c r="H69" i="16"/>
  <c r="I69" i="16"/>
  <c r="G70" i="16"/>
  <c r="H70" i="16"/>
  <c r="I70" i="16"/>
  <c r="G71" i="16"/>
  <c r="H71" i="16"/>
  <c r="I71" i="16"/>
  <c r="G72" i="16"/>
  <c r="H72" i="16"/>
  <c r="I72" i="16"/>
  <c r="G73" i="16"/>
  <c r="H73" i="16"/>
  <c r="I73" i="16"/>
  <c r="G74" i="16"/>
  <c r="H74" i="16"/>
  <c r="I74" i="16"/>
  <c r="G75" i="16"/>
  <c r="H75" i="16"/>
  <c r="I75" i="16"/>
  <c r="G76" i="16"/>
  <c r="H76" i="16"/>
  <c r="I76" i="16"/>
  <c r="G77" i="16"/>
  <c r="H77" i="16"/>
  <c r="I77" i="16"/>
  <c r="G78" i="16"/>
  <c r="H78" i="16"/>
  <c r="I78" i="16"/>
  <c r="G79" i="16"/>
  <c r="H79" i="16"/>
  <c r="I79" i="16"/>
  <c r="G80" i="16"/>
  <c r="H80" i="16"/>
  <c r="I80" i="16"/>
  <c r="G81" i="16"/>
  <c r="H81" i="16"/>
  <c r="I81" i="16"/>
  <c r="G82" i="16"/>
  <c r="H82" i="16"/>
  <c r="I82" i="16"/>
  <c r="G83" i="16"/>
  <c r="H83" i="16"/>
  <c r="I83" i="16"/>
  <c r="G84" i="16"/>
  <c r="H84" i="16"/>
  <c r="I84" i="16"/>
  <c r="G85" i="16"/>
  <c r="H85" i="16"/>
  <c r="I85" i="16"/>
  <c r="G86" i="16"/>
  <c r="H86" i="16"/>
  <c r="I86" i="16"/>
  <c r="G87" i="16"/>
  <c r="H87" i="16"/>
  <c r="I87" i="16"/>
  <c r="G88" i="16"/>
  <c r="H88" i="16"/>
  <c r="I88" i="16"/>
  <c r="G89" i="16"/>
  <c r="H89" i="16"/>
  <c r="I89" i="16"/>
  <c r="G90" i="16"/>
  <c r="H90" i="16"/>
  <c r="I90" i="16"/>
  <c r="G91" i="16"/>
  <c r="H91" i="16"/>
  <c r="I91" i="16"/>
  <c r="G92" i="16"/>
  <c r="H92" i="16"/>
  <c r="I92" i="16"/>
  <c r="G93" i="16"/>
  <c r="H93" i="16"/>
  <c r="I93" i="16"/>
  <c r="G94" i="16"/>
  <c r="H94" i="16"/>
  <c r="I94" i="16"/>
  <c r="G95" i="16"/>
  <c r="H95" i="16"/>
  <c r="I95" i="16"/>
  <c r="G96" i="16"/>
  <c r="H96" i="16"/>
  <c r="I96" i="16"/>
  <c r="G97" i="16"/>
  <c r="H97" i="16"/>
  <c r="I97" i="16"/>
  <c r="G98" i="16"/>
  <c r="H98" i="16"/>
  <c r="I98" i="16"/>
  <c r="G99" i="16"/>
  <c r="H99" i="16"/>
  <c r="I99" i="16"/>
  <c r="G100" i="16"/>
  <c r="H100" i="16"/>
  <c r="I100" i="16"/>
  <c r="G101" i="16"/>
  <c r="H101" i="16"/>
  <c r="I101" i="16"/>
  <c r="G102" i="16"/>
  <c r="H102" i="16"/>
  <c r="I102" i="16"/>
  <c r="G103" i="16"/>
  <c r="H103" i="16"/>
  <c r="I103" i="16"/>
  <c r="G104" i="16"/>
  <c r="H104" i="16"/>
  <c r="I104" i="16"/>
  <c r="G105" i="16"/>
  <c r="H105" i="16"/>
  <c r="I105" i="16"/>
  <c r="G106" i="16"/>
  <c r="H106" i="16"/>
  <c r="I106" i="16"/>
  <c r="G107" i="16"/>
  <c r="H107" i="16"/>
  <c r="I107" i="16"/>
  <c r="G108" i="16"/>
  <c r="H108" i="16"/>
  <c r="I108" i="16"/>
  <c r="G109" i="16"/>
  <c r="H109" i="16"/>
  <c r="I109" i="16"/>
  <c r="G110" i="16"/>
  <c r="H110" i="16"/>
  <c r="I110" i="16"/>
  <c r="G111" i="16"/>
  <c r="H111" i="16"/>
  <c r="I111" i="16"/>
  <c r="G112" i="16"/>
  <c r="H112" i="16"/>
  <c r="I112" i="16"/>
  <c r="G113" i="16"/>
  <c r="H113" i="16"/>
  <c r="I113" i="16"/>
  <c r="G114" i="16"/>
  <c r="H114" i="16"/>
  <c r="I114" i="16"/>
  <c r="G115" i="16"/>
  <c r="H115" i="16"/>
  <c r="I115" i="16"/>
  <c r="G116" i="16"/>
  <c r="H116" i="16"/>
  <c r="I116" i="16"/>
  <c r="G117" i="16"/>
  <c r="H117" i="16"/>
  <c r="I117" i="16"/>
  <c r="G118" i="16"/>
  <c r="H118" i="16"/>
  <c r="I118" i="16"/>
  <c r="G119" i="16"/>
  <c r="H119" i="16"/>
  <c r="I119" i="16"/>
  <c r="G120" i="16"/>
  <c r="H120" i="16"/>
  <c r="I120" i="16"/>
  <c r="G121" i="16"/>
  <c r="H121" i="16"/>
  <c r="I121" i="16"/>
  <c r="G122" i="16"/>
  <c r="H122" i="16"/>
  <c r="I122" i="16"/>
  <c r="G123" i="16"/>
  <c r="H123" i="16"/>
  <c r="I123" i="16"/>
  <c r="G124" i="16"/>
  <c r="H124" i="16"/>
  <c r="I124" i="16"/>
  <c r="G125" i="16"/>
  <c r="H125" i="16"/>
  <c r="I125" i="16"/>
  <c r="G126" i="16"/>
  <c r="H126" i="16"/>
  <c r="I126" i="16"/>
  <c r="G127" i="16"/>
  <c r="H127" i="16"/>
  <c r="I127" i="16"/>
  <c r="G128" i="16"/>
  <c r="H128" i="16"/>
  <c r="I128" i="16"/>
  <c r="G129" i="16"/>
  <c r="H129" i="16"/>
  <c r="I129" i="16"/>
  <c r="G130" i="16"/>
  <c r="H130" i="16"/>
  <c r="I130" i="16"/>
  <c r="G131" i="16"/>
  <c r="H131" i="16"/>
  <c r="I131" i="16"/>
  <c r="G132" i="16"/>
  <c r="H132" i="16"/>
  <c r="I132" i="16"/>
  <c r="G133" i="16"/>
  <c r="H133" i="16"/>
  <c r="I133" i="16"/>
  <c r="G134" i="16"/>
  <c r="H134" i="16"/>
  <c r="I134" i="16"/>
  <c r="G135" i="16"/>
  <c r="H135" i="16"/>
  <c r="I135" i="16"/>
  <c r="G136" i="16"/>
  <c r="H136" i="16"/>
  <c r="I136" i="16"/>
  <c r="G137" i="16"/>
  <c r="H137" i="16"/>
  <c r="I137" i="16"/>
  <c r="G138" i="16"/>
  <c r="H138" i="16"/>
  <c r="I138" i="16"/>
  <c r="G139" i="16"/>
  <c r="H139" i="16"/>
  <c r="I139" i="16"/>
  <c r="G140" i="16"/>
  <c r="H140" i="16"/>
  <c r="I140" i="16"/>
  <c r="G141" i="16"/>
  <c r="H141" i="16"/>
  <c r="I141" i="16"/>
  <c r="G142" i="16"/>
  <c r="H142" i="16"/>
  <c r="I142" i="16"/>
  <c r="G143" i="16"/>
  <c r="H143" i="16"/>
  <c r="I143" i="16"/>
  <c r="G144" i="16"/>
  <c r="H144" i="16"/>
  <c r="I144" i="16"/>
  <c r="G145" i="16"/>
  <c r="H145" i="16"/>
  <c r="I145" i="16"/>
  <c r="G146" i="16"/>
  <c r="H146" i="16"/>
  <c r="I146" i="16"/>
  <c r="G147" i="16"/>
  <c r="H147" i="16"/>
  <c r="I147" i="16"/>
  <c r="G148" i="16"/>
  <c r="H148" i="16"/>
  <c r="I148" i="16"/>
  <c r="G149" i="16"/>
  <c r="H149" i="16"/>
  <c r="I149" i="16"/>
  <c r="G150" i="16"/>
  <c r="H150" i="16"/>
  <c r="I150" i="16"/>
  <c r="G151" i="16"/>
  <c r="H151" i="16"/>
  <c r="I151" i="16"/>
  <c r="G152" i="16"/>
  <c r="H152" i="16"/>
  <c r="I152" i="16"/>
  <c r="G153" i="16"/>
  <c r="H153" i="16"/>
  <c r="I153" i="16"/>
  <c r="G154" i="16"/>
  <c r="H154" i="16"/>
  <c r="I154" i="16"/>
  <c r="G155" i="16"/>
  <c r="H155" i="16"/>
  <c r="I155" i="16"/>
  <c r="G156" i="16"/>
  <c r="H156" i="16"/>
  <c r="I156" i="16"/>
  <c r="G157" i="16"/>
  <c r="H157" i="16"/>
  <c r="I157" i="16"/>
  <c r="G158" i="16"/>
  <c r="H158" i="16"/>
  <c r="I158" i="16"/>
  <c r="G159" i="16"/>
  <c r="H159" i="16"/>
  <c r="I159" i="16"/>
  <c r="G160" i="16"/>
  <c r="H160" i="16"/>
  <c r="I160" i="16"/>
  <c r="G161" i="16"/>
  <c r="H161" i="16"/>
  <c r="I161" i="16"/>
  <c r="G162" i="16"/>
  <c r="H162" i="16"/>
  <c r="I162" i="16"/>
  <c r="G163" i="16"/>
  <c r="H163" i="16"/>
  <c r="I163" i="16"/>
  <c r="G164" i="16"/>
  <c r="H164" i="16"/>
  <c r="I164" i="16"/>
  <c r="G165" i="16"/>
  <c r="H165" i="16"/>
  <c r="I165" i="16"/>
  <c r="G166" i="16"/>
  <c r="H166" i="16"/>
  <c r="I166" i="16"/>
  <c r="G167" i="16"/>
  <c r="H167" i="16"/>
  <c r="I167" i="16"/>
  <c r="G168" i="16"/>
  <c r="H168" i="16"/>
  <c r="I168" i="16"/>
  <c r="G169" i="16"/>
  <c r="H169" i="16"/>
  <c r="I169" i="16"/>
  <c r="G170" i="16"/>
  <c r="H170" i="16"/>
  <c r="I170" i="16"/>
  <c r="G171" i="16"/>
  <c r="H171" i="16"/>
  <c r="I171" i="16"/>
  <c r="G172" i="16"/>
  <c r="H172" i="16"/>
  <c r="I172" i="16"/>
  <c r="G173" i="16"/>
  <c r="H173" i="16"/>
  <c r="I173" i="16"/>
  <c r="G174" i="16"/>
  <c r="H174" i="16"/>
  <c r="I174" i="16"/>
  <c r="G175" i="16"/>
  <c r="H175" i="16"/>
  <c r="I175" i="16"/>
  <c r="G176" i="16"/>
  <c r="H176" i="16"/>
  <c r="I176" i="16"/>
  <c r="G177" i="16"/>
  <c r="H177" i="16"/>
  <c r="I177" i="16"/>
  <c r="G178" i="16"/>
  <c r="H178" i="16"/>
  <c r="I178" i="16"/>
  <c r="G179" i="16"/>
  <c r="H179" i="16"/>
  <c r="I179" i="16"/>
  <c r="G180" i="16"/>
  <c r="H180" i="16"/>
  <c r="I180" i="16"/>
  <c r="G181" i="16"/>
  <c r="H181" i="16"/>
  <c r="I181" i="16"/>
  <c r="G182" i="16"/>
  <c r="H182" i="16"/>
  <c r="I182" i="16"/>
  <c r="G183" i="16"/>
  <c r="H183" i="16"/>
  <c r="I183" i="16"/>
  <c r="G184" i="16"/>
  <c r="H184" i="16"/>
  <c r="I184" i="16"/>
  <c r="G185" i="16"/>
  <c r="H185" i="16"/>
  <c r="I185" i="16"/>
  <c r="G186" i="16"/>
  <c r="H186" i="16"/>
  <c r="I186" i="16"/>
  <c r="G187" i="16"/>
  <c r="H187" i="16"/>
  <c r="I187" i="16"/>
  <c r="G188" i="16"/>
  <c r="H188" i="16"/>
  <c r="I188" i="16"/>
  <c r="G189" i="16"/>
  <c r="H189" i="16"/>
  <c r="I189" i="16"/>
  <c r="G190" i="16"/>
  <c r="H190" i="16"/>
  <c r="I190" i="16"/>
  <c r="G191" i="16"/>
  <c r="H191" i="16"/>
  <c r="I191" i="16"/>
  <c r="G192" i="16"/>
  <c r="H192" i="16"/>
  <c r="I192" i="16"/>
  <c r="G193" i="16"/>
  <c r="H193" i="16"/>
  <c r="I193" i="16"/>
  <c r="G194" i="16"/>
  <c r="H194" i="16"/>
  <c r="I194" i="16"/>
  <c r="G195" i="16"/>
  <c r="H195" i="16"/>
  <c r="I195" i="16"/>
  <c r="G196" i="16"/>
  <c r="H196" i="16"/>
  <c r="I196" i="16"/>
  <c r="G197" i="16"/>
  <c r="H197" i="16"/>
  <c r="I197" i="16"/>
  <c r="G198" i="16"/>
  <c r="H198" i="16"/>
  <c r="I198" i="16"/>
  <c r="G199" i="16"/>
  <c r="H199" i="16"/>
  <c r="I199" i="16"/>
  <c r="G200" i="16"/>
  <c r="H200" i="16"/>
  <c r="I200" i="16"/>
  <c r="G201" i="16"/>
  <c r="H201" i="16"/>
  <c r="I201" i="16"/>
  <c r="G202" i="16"/>
  <c r="H202" i="16"/>
  <c r="I202" i="16"/>
  <c r="G203" i="16"/>
  <c r="H203" i="16"/>
  <c r="I203" i="16"/>
  <c r="G204" i="16"/>
  <c r="H204" i="16"/>
  <c r="I204" i="16"/>
  <c r="G205" i="16"/>
  <c r="H205" i="16"/>
  <c r="I205" i="16"/>
  <c r="G206" i="16"/>
  <c r="H206" i="16"/>
  <c r="I206" i="16"/>
  <c r="G207" i="16"/>
  <c r="H207" i="16"/>
  <c r="I207" i="16"/>
  <c r="G208" i="16"/>
  <c r="H208" i="16"/>
  <c r="I208" i="16"/>
  <c r="G209" i="16"/>
  <c r="H209" i="16"/>
  <c r="I209" i="16"/>
  <c r="G210" i="16"/>
  <c r="H210" i="16"/>
  <c r="I210" i="16"/>
  <c r="G211" i="16"/>
  <c r="H211" i="16"/>
  <c r="I211" i="16"/>
  <c r="G212" i="16"/>
  <c r="H212" i="16"/>
  <c r="I212" i="16"/>
  <c r="G213" i="16"/>
  <c r="H213" i="16"/>
  <c r="I213" i="16"/>
  <c r="G214" i="16"/>
  <c r="H214" i="16"/>
  <c r="I214" i="16"/>
  <c r="G215" i="16"/>
  <c r="H215" i="16"/>
  <c r="I215" i="16"/>
  <c r="G216" i="16"/>
  <c r="H216" i="16"/>
  <c r="I216" i="16"/>
  <c r="G217" i="16"/>
  <c r="H217" i="16"/>
  <c r="I217" i="16"/>
  <c r="G218" i="16"/>
  <c r="H218" i="16"/>
  <c r="I218" i="16"/>
  <c r="G219" i="16"/>
  <c r="H219" i="16"/>
  <c r="I219" i="16"/>
  <c r="G220" i="16"/>
  <c r="H220" i="16"/>
  <c r="I220" i="16"/>
  <c r="G221" i="16"/>
  <c r="H221" i="16"/>
  <c r="I221" i="16"/>
  <c r="G222" i="16"/>
  <c r="H222" i="16"/>
  <c r="I222" i="16"/>
  <c r="G223" i="16"/>
  <c r="H223" i="16"/>
  <c r="I223" i="16"/>
  <c r="G224" i="16"/>
  <c r="H224" i="16"/>
  <c r="I224" i="16"/>
  <c r="G225" i="16"/>
  <c r="H225" i="16"/>
  <c r="I225" i="16"/>
  <c r="G226" i="16"/>
  <c r="H226" i="16"/>
  <c r="I226" i="16"/>
  <c r="G227" i="16"/>
  <c r="H227" i="16"/>
  <c r="I227" i="16"/>
  <c r="G228" i="16"/>
  <c r="H228" i="16"/>
  <c r="I228" i="16"/>
  <c r="G229" i="16"/>
  <c r="H229" i="16"/>
  <c r="I229" i="16"/>
  <c r="G230" i="16"/>
  <c r="H230" i="16"/>
  <c r="I230" i="16"/>
  <c r="G231" i="16"/>
  <c r="H231" i="16"/>
  <c r="I231" i="16"/>
  <c r="G232" i="16"/>
  <c r="H232" i="16"/>
  <c r="I232" i="16"/>
  <c r="G233" i="16"/>
  <c r="H233" i="16"/>
  <c r="I233" i="16"/>
  <c r="G234" i="16"/>
  <c r="H234" i="16"/>
  <c r="I234" i="16"/>
  <c r="G235" i="16"/>
  <c r="H235" i="16"/>
  <c r="I235" i="16"/>
  <c r="G236" i="16"/>
  <c r="H236" i="16"/>
  <c r="I236" i="16"/>
  <c r="G237" i="16"/>
  <c r="H237" i="16"/>
  <c r="I237" i="16"/>
  <c r="G238" i="16"/>
  <c r="H238" i="16"/>
  <c r="I238" i="16"/>
  <c r="G239" i="16"/>
  <c r="H239" i="16"/>
  <c r="I239" i="16"/>
  <c r="G240" i="16"/>
  <c r="H240" i="16"/>
  <c r="I240" i="16"/>
  <c r="G241" i="16"/>
  <c r="H241" i="16"/>
  <c r="I241" i="16"/>
  <c r="G242" i="16"/>
  <c r="H242" i="16"/>
  <c r="I242" i="16"/>
  <c r="G243" i="16"/>
  <c r="H243" i="16"/>
  <c r="I243" i="16"/>
  <c r="G244" i="16"/>
  <c r="H244" i="16"/>
  <c r="I244" i="16"/>
  <c r="G245" i="16"/>
  <c r="H245" i="16"/>
  <c r="I245" i="16"/>
  <c r="G246" i="16"/>
  <c r="H246" i="16"/>
  <c r="I246" i="16"/>
  <c r="G247" i="16"/>
  <c r="H247" i="16"/>
  <c r="I247" i="16"/>
  <c r="G248" i="16"/>
  <c r="H248" i="16"/>
  <c r="I248" i="16"/>
  <c r="G249" i="16"/>
  <c r="H249" i="16"/>
  <c r="I249" i="16"/>
  <c r="G250" i="16"/>
  <c r="H250" i="16"/>
  <c r="I250" i="16"/>
  <c r="G251" i="16"/>
  <c r="H251" i="16"/>
  <c r="I251" i="16"/>
  <c r="G252" i="16"/>
  <c r="H252" i="16"/>
  <c r="I252" i="16"/>
  <c r="G253" i="16"/>
  <c r="H253" i="16"/>
  <c r="I253" i="16"/>
  <c r="G254" i="16"/>
  <c r="H254" i="16"/>
  <c r="I254" i="16"/>
  <c r="G255" i="16"/>
  <c r="H255" i="16"/>
  <c r="I255" i="16"/>
  <c r="G256" i="16"/>
  <c r="H256" i="16"/>
  <c r="I256" i="16"/>
  <c r="G257" i="16"/>
  <c r="H257" i="16"/>
  <c r="I257" i="16"/>
  <c r="G258" i="16"/>
  <c r="H258" i="16"/>
  <c r="I258" i="16"/>
  <c r="G259" i="16"/>
  <c r="H259" i="16"/>
  <c r="I259" i="16"/>
  <c r="G260" i="16"/>
  <c r="H260" i="16"/>
  <c r="I260" i="16"/>
  <c r="G261" i="16"/>
  <c r="H261" i="16"/>
  <c r="I261" i="16"/>
  <c r="G262" i="16"/>
  <c r="H262" i="16"/>
  <c r="I262" i="16"/>
  <c r="G263" i="16"/>
  <c r="H263" i="16"/>
  <c r="I263" i="16"/>
  <c r="G264" i="16"/>
  <c r="H264" i="16"/>
  <c r="I264" i="16"/>
  <c r="G265" i="16"/>
  <c r="H265" i="16"/>
  <c r="I265" i="16"/>
  <c r="G266" i="16"/>
  <c r="H266" i="16"/>
  <c r="I266" i="16"/>
  <c r="G267" i="16"/>
  <c r="H267" i="16"/>
  <c r="I267" i="16"/>
  <c r="G268" i="16"/>
  <c r="H268" i="16"/>
  <c r="I268" i="16"/>
  <c r="G269" i="16"/>
  <c r="H269" i="16"/>
  <c r="I269" i="16"/>
  <c r="G270" i="16"/>
  <c r="H270" i="16"/>
  <c r="I270" i="16"/>
  <c r="G271" i="16"/>
  <c r="H271" i="16"/>
  <c r="I271" i="16"/>
  <c r="G272" i="16"/>
  <c r="H272" i="16"/>
  <c r="I272" i="16"/>
  <c r="G273" i="16"/>
  <c r="H273" i="16"/>
  <c r="I273" i="16"/>
  <c r="G274" i="16"/>
  <c r="H274" i="16"/>
  <c r="I274" i="16"/>
  <c r="G275" i="16"/>
  <c r="H275" i="16"/>
  <c r="I275" i="16"/>
  <c r="G276" i="16"/>
  <c r="H276" i="16"/>
  <c r="I276" i="16"/>
  <c r="G277" i="16"/>
  <c r="H277" i="16"/>
  <c r="I277" i="16"/>
  <c r="G278" i="16"/>
  <c r="H278" i="16"/>
  <c r="I278" i="16"/>
  <c r="G279" i="16"/>
  <c r="H279" i="16"/>
  <c r="I279" i="16"/>
  <c r="G280" i="16"/>
  <c r="H280" i="16"/>
  <c r="I280" i="16"/>
  <c r="G281" i="16"/>
  <c r="H281" i="16"/>
  <c r="I281" i="16"/>
  <c r="G282" i="16"/>
  <c r="H282" i="16"/>
  <c r="I282" i="16"/>
  <c r="G283" i="16"/>
  <c r="H283" i="16"/>
  <c r="I283" i="16"/>
  <c r="G284" i="16"/>
  <c r="H284" i="16"/>
  <c r="I284" i="16"/>
  <c r="G285" i="16"/>
  <c r="H285" i="16"/>
  <c r="I285" i="16"/>
  <c r="G286" i="16"/>
  <c r="H286" i="16"/>
  <c r="I286" i="16"/>
  <c r="G287" i="16"/>
  <c r="H287" i="16"/>
  <c r="I287" i="16"/>
  <c r="G288" i="16"/>
  <c r="H288" i="16"/>
  <c r="I288" i="16"/>
  <c r="G289" i="16"/>
  <c r="H289" i="16"/>
  <c r="I289" i="16"/>
  <c r="G290" i="16"/>
  <c r="H290" i="16"/>
  <c r="I290" i="16"/>
  <c r="G291" i="16"/>
  <c r="H291" i="16"/>
  <c r="I291" i="16"/>
  <c r="G292" i="16"/>
  <c r="H292" i="16"/>
  <c r="I292" i="16"/>
  <c r="G293" i="16"/>
  <c r="H293" i="16"/>
  <c r="I293" i="16"/>
  <c r="G294" i="16"/>
  <c r="H294" i="16"/>
  <c r="I294" i="16"/>
  <c r="G295" i="16"/>
  <c r="H295" i="16"/>
  <c r="I295" i="16"/>
  <c r="G296" i="16"/>
  <c r="H296" i="16"/>
  <c r="I296" i="16"/>
  <c r="G297" i="16"/>
  <c r="H297" i="16"/>
  <c r="I297" i="16"/>
  <c r="G298" i="16"/>
  <c r="H298" i="16"/>
  <c r="I298" i="16"/>
  <c r="G299" i="16"/>
  <c r="H299" i="16"/>
  <c r="I299" i="16"/>
  <c r="G300" i="16"/>
  <c r="H300" i="16"/>
  <c r="I300" i="16"/>
  <c r="G301" i="16"/>
  <c r="H301" i="16"/>
  <c r="I301" i="16"/>
  <c r="G302" i="16"/>
  <c r="H302" i="16"/>
  <c r="I302" i="16"/>
  <c r="G303" i="16"/>
  <c r="H303" i="16"/>
  <c r="I303" i="16"/>
  <c r="G304" i="16"/>
  <c r="H304" i="16"/>
  <c r="I304" i="16"/>
  <c r="G305" i="16"/>
  <c r="H305" i="16"/>
  <c r="I305" i="16"/>
  <c r="G306" i="16"/>
  <c r="H306" i="16"/>
  <c r="I306" i="16"/>
  <c r="G307" i="16"/>
  <c r="H307" i="16"/>
  <c r="I307" i="16"/>
  <c r="G308" i="16"/>
  <c r="H308" i="16"/>
  <c r="I308" i="16"/>
  <c r="G309" i="16"/>
  <c r="H309" i="16"/>
  <c r="I309" i="16"/>
  <c r="G310" i="16"/>
  <c r="H310" i="16"/>
  <c r="I310" i="16"/>
  <c r="G311" i="16"/>
  <c r="H311" i="16"/>
  <c r="I311" i="16"/>
  <c r="G312" i="16"/>
  <c r="H312" i="16"/>
  <c r="I312" i="16"/>
  <c r="G313" i="16"/>
  <c r="H313" i="16"/>
  <c r="I313" i="16"/>
  <c r="G314" i="16"/>
  <c r="H314" i="16"/>
  <c r="I314" i="16"/>
  <c r="G315" i="16"/>
  <c r="H315" i="16"/>
  <c r="I315" i="16"/>
  <c r="G316" i="16"/>
  <c r="H316" i="16"/>
  <c r="I316" i="16"/>
  <c r="G317" i="16"/>
  <c r="H317" i="16"/>
  <c r="I317" i="16"/>
  <c r="G318" i="16"/>
  <c r="H318" i="16"/>
  <c r="I318" i="16"/>
  <c r="G319" i="16"/>
  <c r="H319" i="16"/>
  <c r="I319" i="16"/>
  <c r="G320" i="16"/>
  <c r="H320" i="16"/>
  <c r="I320" i="16"/>
  <c r="G321" i="16"/>
  <c r="H321" i="16"/>
  <c r="I321" i="16"/>
  <c r="G322" i="16"/>
  <c r="H322" i="16"/>
  <c r="I322" i="16"/>
  <c r="G323" i="16"/>
  <c r="H323" i="16"/>
  <c r="I323" i="16"/>
  <c r="G324" i="16"/>
  <c r="H324" i="16"/>
  <c r="I324" i="16"/>
  <c r="G325" i="16"/>
  <c r="H325" i="16"/>
  <c r="I325" i="16"/>
  <c r="G326" i="16"/>
  <c r="H326" i="16"/>
  <c r="I326" i="16"/>
  <c r="G327" i="16"/>
  <c r="H327" i="16"/>
  <c r="I327" i="16"/>
  <c r="G328" i="16"/>
  <c r="H328" i="16"/>
  <c r="I328" i="16"/>
  <c r="G329" i="16"/>
  <c r="H329" i="16"/>
  <c r="I329" i="16"/>
  <c r="G330" i="16"/>
  <c r="H330" i="16"/>
  <c r="I330" i="16"/>
  <c r="G331" i="16"/>
  <c r="H331" i="16"/>
  <c r="I331" i="16"/>
  <c r="G332" i="16"/>
  <c r="H332" i="16"/>
  <c r="I332" i="16"/>
  <c r="G333" i="16"/>
  <c r="H333" i="16"/>
  <c r="I333" i="16"/>
  <c r="G334" i="16"/>
  <c r="H334" i="16"/>
  <c r="I334" i="16"/>
  <c r="G335" i="16"/>
  <c r="H335" i="16"/>
  <c r="I335" i="16"/>
  <c r="G336" i="16"/>
  <c r="H336" i="16"/>
  <c r="I336" i="16"/>
  <c r="G337" i="16"/>
  <c r="H337" i="16"/>
  <c r="I337" i="16"/>
  <c r="G338" i="16"/>
  <c r="H338" i="16"/>
  <c r="I338" i="16"/>
  <c r="G339" i="16"/>
  <c r="H339" i="16"/>
  <c r="I339" i="16"/>
  <c r="G340" i="16"/>
  <c r="H340" i="16"/>
  <c r="I340" i="16"/>
  <c r="G341" i="16"/>
  <c r="H341" i="16"/>
  <c r="I341" i="16"/>
  <c r="G342" i="16"/>
  <c r="H342" i="16"/>
  <c r="I342" i="16"/>
  <c r="G343" i="16"/>
  <c r="H343" i="16"/>
  <c r="I343" i="16"/>
  <c r="G344" i="16"/>
  <c r="H344" i="16"/>
  <c r="I344" i="16"/>
  <c r="G345" i="16"/>
  <c r="H345" i="16"/>
  <c r="I345" i="16"/>
  <c r="G346" i="16"/>
  <c r="H346" i="16"/>
  <c r="I346" i="16"/>
  <c r="G347" i="16"/>
  <c r="H347" i="16"/>
  <c r="I347" i="16"/>
  <c r="G348" i="16"/>
  <c r="H348" i="16"/>
  <c r="I348" i="16"/>
  <c r="G349" i="16"/>
  <c r="H349" i="16"/>
  <c r="I349" i="16"/>
  <c r="G350" i="16"/>
  <c r="H350" i="16"/>
  <c r="I350" i="16"/>
  <c r="G351" i="16"/>
  <c r="H351" i="16"/>
  <c r="I351" i="16"/>
  <c r="G352" i="16"/>
  <c r="H352" i="16"/>
  <c r="I352" i="16"/>
  <c r="G353" i="16"/>
  <c r="H353" i="16"/>
  <c r="I353" i="16"/>
  <c r="G354" i="16"/>
  <c r="H354" i="16"/>
  <c r="I354" i="16"/>
  <c r="G355" i="16"/>
  <c r="H355" i="16"/>
  <c r="I355" i="16"/>
  <c r="G356" i="16"/>
  <c r="H356" i="16"/>
  <c r="I356" i="16"/>
  <c r="G357" i="16"/>
  <c r="H357" i="16"/>
  <c r="I357" i="16"/>
  <c r="G358" i="16"/>
  <c r="H358" i="16"/>
  <c r="I358" i="16"/>
  <c r="G359" i="16"/>
  <c r="H359" i="16"/>
  <c r="I359" i="16"/>
  <c r="G360" i="16"/>
  <c r="H360" i="16"/>
  <c r="I360" i="16"/>
  <c r="G361" i="16"/>
  <c r="H361" i="16"/>
  <c r="I361" i="16"/>
  <c r="G362" i="16"/>
  <c r="H362" i="16"/>
  <c r="I362" i="16"/>
  <c r="G363" i="16"/>
  <c r="H363" i="16"/>
  <c r="I363" i="16"/>
  <c r="G364" i="16"/>
  <c r="H364" i="16"/>
  <c r="I364" i="16"/>
  <c r="G365" i="16"/>
  <c r="H365" i="16"/>
  <c r="I365" i="16"/>
  <c r="G366" i="16"/>
  <c r="H366" i="16"/>
  <c r="I366" i="16"/>
  <c r="G367" i="16"/>
  <c r="H367" i="16"/>
  <c r="I367" i="16"/>
  <c r="G368" i="16"/>
  <c r="H368" i="16"/>
  <c r="I368" i="16"/>
  <c r="G369" i="16"/>
  <c r="H369" i="16"/>
  <c r="I369" i="16"/>
  <c r="G370" i="16"/>
  <c r="H370" i="16"/>
  <c r="I370" i="16"/>
  <c r="G371" i="16"/>
  <c r="H371" i="16"/>
  <c r="I371" i="16"/>
  <c r="G372" i="16"/>
  <c r="H372" i="16"/>
  <c r="I372" i="16"/>
  <c r="G373" i="16"/>
  <c r="H373" i="16"/>
  <c r="I373" i="16"/>
  <c r="G374" i="16"/>
  <c r="H374" i="16"/>
  <c r="I374" i="16"/>
  <c r="G375" i="16"/>
  <c r="H375" i="16"/>
  <c r="I375" i="16"/>
  <c r="G376" i="16"/>
  <c r="H376" i="16"/>
  <c r="I376" i="16"/>
  <c r="G377" i="16"/>
  <c r="H377" i="16"/>
  <c r="I377" i="16"/>
  <c r="G378" i="16"/>
  <c r="H378" i="16"/>
  <c r="I378" i="16"/>
  <c r="G379" i="16"/>
  <c r="H379" i="16"/>
  <c r="I379" i="16"/>
  <c r="G380" i="16"/>
  <c r="H380" i="16"/>
  <c r="I380" i="16"/>
  <c r="G381" i="16"/>
  <c r="H381" i="16"/>
  <c r="I381" i="16"/>
  <c r="G382" i="16"/>
  <c r="H382" i="16"/>
  <c r="I382" i="16"/>
  <c r="G383" i="16"/>
  <c r="H383" i="16"/>
  <c r="I383" i="16"/>
  <c r="G384" i="16"/>
  <c r="H384" i="16"/>
  <c r="I384" i="16"/>
  <c r="G385" i="16"/>
  <c r="H385" i="16"/>
  <c r="I385" i="16"/>
  <c r="G386" i="16"/>
  <c r="H386" i="16"/>
  <c r="I386" i="16"/>
  <c r="G387" i="16"/>
  <c r="H387" i="16"/>
  <c r="I387" i="16"/>
  <c r="G388" i="16"/>
  <c r="H388" i="16"/>
  <c r="I388" i="16"/>
  <c r="G389" i="16"/>
  <c r="H389" i="16"/>
  <c r="I389" i="16"/>
  <c r="G390" i="16"/>
  <c r="H390" i="16"/>
  <c r="I390" i="16"/>
  <c r="G391" i="16"/>
  <c r="H391" i="16"/>
  <c r="I391" i="16"/>
  <c r="G392" i="16"/>
  <c r="H392" i="16"/>
  <c r="I392" i="16"/>
  <c r="G393" i="16"/>
  <c r="H393" i="16"/>
  <c r="I393" i="16"/>
  <c r="G394" i="16"/>
  <c r="H394" i="16"/>
  <c r="I394" i="16"/>
  <c r="G395" i="16"/>
  <c r="H395" i="16"/>
  <c r="I395" i="16"/>
  <c r="G396" i="16"/>
  <c r="H396" i="16"/>
  <c r="I396" i="16"/>
  <c r="G397" i="16"/>
  <c r="H397" i="16"/>
  <c r="I397" i="16"/>
  <c r="G398" i="16"/>
  <c r="H398" i="16"/>
  <c r="I398" i="16"/>
  <c r="G399" i="16"/>
  <c r="H399" i="16"/>
  <c r="I399" i="16"/>
  <c r="G400" i="16"/>
  <c r="H400" i="16"/>
  <c r="I400" i="16"/>
  <c r="G401" i="16"/>
  <c r="H401" i="16"/>
  <c r="I401" i="16"/>
  <c r="G402" i="16"/>
  <c r="H402" i="16"/>
  <c r="I402" i="16"/>
  <c r="G403" i="16"/>
  <c r="H403" i="16"/>
  <c r="I403" i="16"/>
  <c r="G404" i="16"/>
  <c r="H404" i="16"/>
  <c r="I404" i="16"/>
  <c r="G405" i="16"/>
  <c r="H405" i="16"/>
  <c r="I405" i="16"/>
  <c r="G406" i="16"/>
  <c r="H406" i="16"/>
  <c r="I406" i="16"/>
  <c r="G407" i="16"/>
  <c r="H407" i="16"/>
  <c r="I407" i="16"/>
  <c r="G408" i="16"/>
  <c r="H408" i="16"/>
  <c r="I408" i="16"/>
  <c r="G409" i="16"/>
  <c r="H409" i="16"/>
  <c r="I409" i="16"/>
  <c r="G410" i="16"/>
  <c r="H410" i="16"/>
  <c r="I410" i="16"/>
  <c r="G411" i="16"/>
  <c r="H411" i="16"/>
  <c r="I411" i="16"/>
  <c r="G412" i="16"/>
  <c r="H412" i="16"/>
  <c r="I412" i="16"/>
  <c r="G413" i="16"/>
  <c r="H413" i="16"/>
  <c r="I413" i="16"/>
  <c r="G414" i="16"/>
  <c r="H414" i="16"/>
  <c r="I414" i="16"/>
  <c r="G415" i="16"/>
  <c r="H415" i="16"/>
  <c r="I415" i="16"/>
  <c r="G416" i="16"/>
  <c r="H416" i="16"/>
  <c r="I416" i="16"/>
  <c r="G417" i="16"/>
  <c r="H417" i="16"/>
  <c r="I417" i="16"/>
  <c r="G418" i="16"/>
  <c r="H418" i="16"/>
  <c r="I418" i="16"/>
  <c r="G419" i="16"/>
  <c r="H419" i="16"/>
  <c r="I419" i="16"/>
  <c r="I3" i="16"/>
  <c r="H3" i="16"/>
  <c r="G3" i="16"/>
  <c r="F3" i="16"/>
  <c r="F4" i="16"/>
  <c r="F5" i="16"/>
  <c r="F6" i="16"/>
  <c r="F7" i="16"/>
  <c r="F8" i="16"/>
  <c r="F9" i="16"/>
  <c r="F10" i="16"/>
  <c r="F11" i="16"/>
  <c r="F12" i="16"/>
  <c r="F13" i="16"/>
  <c r="F14" i="16"/>
  <c r="F15" i="16"/>
  <c r="F16" i="16"/>
  <c r="F17" i="16"/>
  <c r="F18" i="16"/>
  <c r="F19" i="16"/>
  <c r="F20" i="16"/>
  <c r="F21" i="16"/>
  <c r="F22" i="16"/>
  <c r="F23" i="16"/>
  <c r="F24" i="16"/>
  <c r="F25" i="16"/>
  <c r="F26" i="16"/>
  <c r="F27" i="16"/>
  <c r="F28" i="16"/>
  <c r="F29" i="16"/>
  <c r="F30" i="16"/>
  <c r="F31" i="16"/>
  <c r="F32" i="16"/>
  <c r="F33" i="16"/>
  <c r="F34" i="16"/>
  <c r="F35" i="16"/>
  <c r="F36" i="16"/>
  <c r="F37" i="16"/>
  <c r="F38" i="16"/>
  <c r="F39" i="16"/>
  <c r="F40" i="16"/>
  <c r="F41" i="16"/>
  <c r="F42" i="16"/>
  <c r="F43" i="16"/>
  <c r="F44" i="16"/>
  <c r="F45" i="16"/>
  <c r="F46" i="16"/>
  <c r="F47" i="16"/>
  <c r="F48" i="16"/>
  <c r="F49" i="16"/>
  <c r="F50" i="16"/>
  <c r="F51" i="16"/>
  <c r="F52" i="16"/>
  <c r="F53" i="16"/>
  <c r="F54" i="16"/>
  <c r="F55" i="16"/>
  <c r="F56" i="16"/>
  <c r="F57" i="16"/>
  <c r="F58" i="16"/>
  <c r="F59" i="16"/>
  <c r="F60" i="16"/>
  <c r="F61" i="16"/>
  <c r="F62" i="16"/>
  <c r="F63" i="16"/>
  <c r="F64" i="16"/>
  <c r="F65" i="16"/>
  <c r="F66" i="16"/>
  <c r="F67" i="16"/>
  <c r="F68" i="16"/>
  <c r="F69" i="16"/>
  <c r="F70" i="16"/>
  <c r="F71" i="16"/>
  <c r="F72" i="16"/>
  <c r="F73" i="16"/>
  <c r="F74" i="16"/>
  <c r="F75" i="16"/>
  <c r="F76" i="16"/>
  <c r="F77" i="16"/>
  <c r="F78" i="16"/>
  <c r="F79" i="16"/>
  <c r="F80" i="16"/>
  <c r="F81" i="16"/>
  <c r="F82" i="16"/>
  <c r="F83" i="16"/>
  <c r="F84" i="16"/>
  <c r="F85" i="16"/>
  <c r="F86" i="16"/>
  <c r="F87" i="16"/>
  <c r="F88" i="16"/>
  <c r="F89" i="16"/>
  <c r="F90" i="16"/>
  <c r="F91" i="16"/>
  <c r="F92" i="16"/>
  <c r="F93" i="16"/>
  <c r="F94" i="16"/>
  <c r="F95" i="16"/>
  <c r="F96" i="16"/>
  <c r="F97" i="16"/>
  <c r="F98" i="16"/>
  <c r="F99" i="16"/>
  <c r="F100" i="16"/>
  <c r="F101" i="16"/>
  <c r="F102" i="16"/>
  <c r="F103" i="16"/>
  <c r="F104" i="16"/>
  <c r="F105" i="16"/>
  <c r="F106" i="16"/>
  <c r="F107" i="16"/>
  <c r="F108" i="16"/>
  <c r="F109" i="16"/>
  <c r="F110" i="16"/>
  <c r="F111" i="16"/>
  <c r="F112" i="16"/>
  <c r="F113" i="16"/>
  <c r="F114" i="16"/>
  <c r="F115" i="16"/>
  <c r="F116" i="16"/>
  <c r="F117" i="16"/>
  <c r="F118" i="16"/>
  <c r="F119" i="16"/>
  <c r="F120" i="16"/>
  <c r="F121" i="16"/>
  <c r="F122" i="16"/>
  <c r="F123" i="16"/>
  <c r="F124" i="16"/>
  <c r="F125" i="16"/>
  <c r="F126" i="16"/>
  <c r="F127" i="16"/>
  <c r="F128" i="16"/>
  <c r="F129" i="16"/>
  <c r="F130" i="16"/>
  <c r="F131" i="16"/>
  <c r="F132" i="16"/>
  <c r="F133" i="16"/>
  <c r="F134" i="16"/>
  <c r="F135" i="16"/>
  <c r="F136" i="16"/>
  <c r="F137" i="16"/>
  <c r="F138" i="16"/>
  <c r="F139" i="16"/>
  <c r="F140" i="16"/>
  <c r="F141" i="16"/>
  <c r="F142" i="16"/>
  <c r="F143" i="16"/>
  <c r="F144" i="16"/>
  <c r="F145" i="16"/>
  <c r="F146" i="16"/>
  <c r="F147" i="16"/>
  <c r="F148" i="16"/>
  <c r="F149" i="16"/>
  <c r="F150" i="16"/>
  <c r="F151" i="16"/>
  <c r="F152" i="16"/>
  <c r="F153" i="16"/>
  <c r="F154" i="16"/>
  <c r="F155" i="16"/>
  <c r="F156" i="16"/>
  <c r="F157" i="16"/>
  <c r="F158" i="16"/>
  <c r="F159" i="16"/>
  <c r="F160" i="16"/>
  <c r="F161" i="16"/>
  <c r="F162" i="16"/>
  <c r="F163" i="16"/>
  <c r="F164" i="16"/>
  <c r="F165" i="16"/>
  <c r="F166" i="16"/>
  <c r="F167" i="16"/>
  <c r="F168" i="16"/>
  <c r="F169" i="16"/>
  <c r="F170" i="16"/>
  <c r="F171" i="16"/>
  <c r="F172" i="16"/>
  <c r="F173" i="16"/>
  <c r="F174" i="16"/>
  <c r="F175" i="16"/>
  <c r="F176" i="16"/>
  <c r="F177" i="16"/>
  <c r="F178" i="16"/>
  <c r="F179" i="16"/>
  <c r="F180" i="16"/>
  <c r="F181" i="16"/>
  <c r="F182" i="16"/>
  <c r="F183" i="16"/>
  <c r="F184" i="16"/>
  <c r="F185" i="16"/>
  <c r="F186" i="16"/>
  <c r="F187" i="16"/>
  <c r="F188" i="16"/>
  <c r="F189" i="16"/>
  <c r="F190" i="16"/>
  <c r="F191" i="16"/>
  <c r="F192" i="16"/>
  <c r="F193" i="16"/>
  <c r="F194" i="16"/>
  <c r="F195" i="16"/>
  <c r="F196" i="16"/>
  <c r="F197" i="16"/>
  <c r="F198" i="16"/>
  <c r="F199" i="16"/>
  <c r="F200" i="16"/>
  <c r="F201" i="16"/>
  <c r="F202" i="16"/>
  <c r="F203" i="16"/>
  <c r="F204" i="16"/>
  <c r="F205" i="16"/>
  <c r="F206" i="16"/>
  <c r="F207" i="16"/>
  <c r="F208" i="16"/>
  <c r="F209" i="16"/>
  <c r="F210" i="16"/>
  <c r="F211" i="16"/>
  <c r="F212" i="16"/>
  <c r="F213" i="16"/>
  <c r="F214" i="16"/>
  <c r="F215" i="16"/>
  <c r="F216" i="16"/>
  <c r="F217" i="16"/>
  <c r="F218" i="16"/>
  <c r="F219" i="16"/>
  <c r="F220" i="16"/>
  <c r="F221" i="16"/>
  <c r="F222" i="16"/>
  <c r="F223" i="16"/>
  <c r="F224" i="16"/>
  <c r="F225" i="16"/>
  <c r="F226" i="16"/>
  <c r="F227" i="16"/>
  <c r="F228" i="16"/>
  <c r="F229" i="16"/>
  <c r="F230" i="16"/>
  <c r="F231" i="16"/>
  <c r="F232" i="16"/>
  <c r="F233" i="16"/>
  <c r="F234" i="16"/>
  <c r="F235" i="16"/>
  <c r="F236" i="16"/>
  <c r="F237" i="16"/>
  <c r="F238" i="16"/>
  <c r="F239" i="16"/>
  <c r="F240" i="16"/>
  <c r="F241" i="16"/>
  <c r="F242" i="16"/>
  <c r="F243" i="16"/>
  <c r="F244" i="16"/>
  <c r="F245" i="16"/>
  <c r="F246" i="16"/>
  <c r="F247" i="16"/>
  <c r="F248" i="16"/>
  <c r="F249" i="16"/>
  <c r="F250" i="16"/>
  <c r="F251" i="16"/>
  <c r="F252" i="16"/>
  <c r="F253" i="16"/>
  <c r="F254" i="16"/>
  <c r="F255" i="16"/>
  <c r="F256" i="16"/>
  <c r="F257" i="16"/>
  <c r="F258" i="16"/>
  <c r="F259" i="16"/>
  <c r="F260" i="16"/>
  <c r="F261" i="16"/>
  <c r="F262" i="16"/>
  <c r="F263" i="16"/>
  <c r="F264" i="16"/>
  <c r="F265" i="16"/>
  <c r="F266" i="16"/>
  <c r="F267" i="16"/>
  <c r="F268" i="16"/>
  <c r="F269" i="16"/>
  <c r="F270" i="16"/>
  <c r="F271" i="16"/>
  <c r="F272" i="16"/>
  <c r="F273" i="16"/>
  <c r="F274" i="16"/>
  <c r="F275" i="16"/>
  <c r="F276" i="16"/>
  <c r="F277" i="16"/>
  <c r="F278" i="16"/>
  <c r="F279" i="16"/>
  <c r="F280" i="16"/>
  <c r="F281" i="16"/>
  <c r="F282" i="16"/>
  <c r="F283" i="16"/>
  <c r="F284" i="16"/>
  <c r="F285" i="16"/>
  <c r="F286" i="16"/>
  <c r="F287" i="16"/>
  <c r="F288" i="16"/>
  <c r="F289" i="16"/>
  <c r="F290" i="16"/>
  <c r="F291" i="16"/>
  <c r="F292" i="16"/>
  <c r="F293" i="16"/>
  <c r="F294" i="16"/>
  <c r="F295" i="16"/>
  <c r="F296" i="16"/>
  <c r="F297" i="16"/>
  <c r="F298" i="16"/>
  <c r="F299" i="16"/>
  <c r="F300" i="16"/>
  <c r="F301" i="16"/>
  <c r="F302" i="16"/>
  <c r="F303" i="16"/>
  <c r="F304" i="16"/>
  <c r="F305" i="16"/>
  <c r="F306" i="16"/>
  <c r="F307" i="16"/>
  <c r="F308" i="16"/>
  <c r="F309" i="16"/>
  <c r="F310" i="16"/>
  <c r="F311" i="16"/>
  <c r="F312" i="16"/>
  <c r="F313" i="16"/>
  <c r="F314" i="16"/>
  <c r="F315" i="16"/>
  <c r="F316" i="16"/>
  <c r="F317" i="16"/>
  <c r="F318" i="16"/>
  <c r="F319" i="16"/>
  <c r="F320" i="16"/>
  <c r="F321" i="16"/>
  <c r="F322" i="16"/>
  <c r="F323" i="16"/>
  <c r="F324" i="16"/>
  <c r="F325" i="16"/>
  <c r="F326" i="16"/>
  <c r="F327" i="16"/>
  <c r="F328" i="16"/>
  <c r="F329" i="16"/>
  <c r="F330" i="16"/>
  <c r="F331" i="16"/>
  <c r="F332" i="16"/>
  <c r="F333" i="16"/>
  <c r="F334" i="16"/>
  <c r="F335" i="16"/>
  <c r="F336" i="16"/>
  <c r="F337" i="16"/>
  <c r="F338" i="16"/>
  <c r="F339" i="16"/>
  <c r="F340" i="16"/>
  <c r="F341" i="16"/>
  <c r="F342" i="16"/>
  <c r="F343" i="16"/>
  <c r="F344" i="16"/>
  <c r="F345" i="16"/>
  <c r="F346" i="16"/>
  <c r="F347" i="16"/>
  <c r="F348" i="16"/>
  <c r="F349" i="16"/>
  <c r="F350" i="16"/>
  <c r="F351" i="16"/>
  <c r="F352" i="16"/>
  <c r="F353" i="16"/>
  <c r="F354" i="16"/>
  <c r="F355" i="16"/>
  <c r="F356" i="16"/>
  <c r="F357" i="16"/>
  <c r="F358" i="16"/>
  <c r="F359" i="16"/>
  <c r="F360" i="16"/>
  <c r="F361" i="16"/>
  <c r="F362" i="16"/>
  <c r="F363" i="16"/>
  <c r="F364" i="16"/>
  <c r="F365" i="16"/>
  <c r="F366" i="16"/>
  <c r="F367" i="16"/>
  <c r="F368" i="16"/>
  <c r="F369" i="16"/>
  <c r="F370" i="16"/>
  <c r="F371" i="16"/>
  <c r="F372" i="16"/>
  <c r="F373" i="16"/>
  <c r="F374" i="16"/>
  <c r="F375" i="16"/>
  <c r="F376" i="16"/>
  <c r="F377" i="16"/>
  <c r="F378" i="16"/>
  <c r="F379" i="16"/>
  <c r="F380" i="16"/>
  <c r="F381" i="16"/>
  <c r="F382" i="16"/>
  <c r="F383" i="16"/>
  <c r="F384" i="16"/>
  <c r="F385" i="16"/>
  <c r="F386" i="16"/>
  <c r="F387" i="16"/>
  <c r="F388" i="16"/>
  <c r="F389" i="16"/>
  <c r="F390" i="16"/>
  <c r="F391" i="16"/>
  <c r="F392" i="16"/>
  <c r="F393" i="16"/>
  <c r="F394" i="16"/>
  <c r="F395" i="16"/>
  <c r="F396" i="16"/>
  <c r="F397" i="16"/>
  <c r="F398" i="16"/>
  <c r="F399" i="16"/>
  <c r="F400" i="16"/>
  <c r="F401" i="16"/>
  <c r="F402" i="16"/>
  <c r="F403" i="16"/>
  <c r="F404" i="16"/>
  <c r="F405" i="16"/>
  <c r="F406" i="16"/>
  <c r="F407" i="16"/>
  <c r="F408" i="16"/>
  <c r="F409" i="16"/>
  <c r="F410" i="16"/>
  <c r="F411" i="16"/>
  <c r="F412" i="16"/>
  <c r="F413" i="16"/>
  <c r="F414" i="16"/>
  <c r="F415" i="16"/>
  <c r="F416" i="16"/>
  <c r="F417" i="16"/>
  <c r="F418" i="16"/>
  <c r="F419" i="16"/>
  <c r="E4" i="16"/>
  <c r="E5" i="16"/>
  <c r="E6" i="16"/>
  <c r="E7" i="16"/>
  <c r="E8" i="16"/>
  <c r="E9" i="16"/>
  <c r="E10" i="16"/>
  <c r="E11" i="16"/>
  <c r="E12" i="16"/>
  <c r="E13" i="16"/>
  <c r="E14" i="16"/>
  <c r="E15" i="16"/>
  <c r="E16" i="16"/>
  <c r="E17" i="16"/>
  <c r="E18" i="16"/>
  <c r="E19" i="16"/>
  <c r="E20" i="16"/>
  <c r="E21" i="16"/>
  <c r="E22" i="16"/>
  <c r="E23" i="16"/>
  <c r="E24" i="16"/>
  <c r="E25" i="16"/>
  <c r="E26" i="16"/>
  <c r="E27" i="16"/>
  <c r="E28" i="16"/>
  <c r="E29" i="16"/>
  <c r="E30" i="16"/>
  <c r="E31" i="16"/>
  <c r="E32" i="16"/>
  <c r="E33" i="16"/>
  <c r="E34" i="16"/>
  <c r="E35" i="16"/>
  <c r="E36" i="16"/>
  <c r="E37" i="16"/>
  <c r="E38" i="16"/>
  <c r="E39" i="16"/>
  <c r="E40" i="16"/>
  <c r="E41" i="16"/>
  <c r="E42" i="16"/>
  <c r="E43" i="16"/>
  <c r="E44" i="16"/>
  <c r="E45" i="16"/>
  <c r="E46" i="16"/>
  <c r="E47" i="16"/>
  <c r="E48" i="16"/>
  <c r="E49" i="16"/>
  <c r="E50" i="16"/>
  <c r="E51" i="16"/>
  <c r="E52" i="16"/>
  <c r="E53" i="16"/>
  <c r="E54" i="16"/>
  <c r="E55" i="16"/>
  <c r="E56" i="16"/>
  <c r="E57" i="16"/>
  <c r="E58" i="16"/>
  <c r="E59" i="16"/>
  <c r="E60" i="16"/>
  <c r="E61" i="16"/>
  <c r="E62" i="16"/>
  <c r="E63" i="16"/>
  <c r="E64" i="16"/>
  <c r="E65" i="16"/>
  <c r="E66" i="16"/>
  <c r="E67" i="16"/>
  <c r="E68" i="16"/>
  <c r="E69" i="16"/>
  <c r="E70" i="16"/>
  <c r="E71" i="16"/>
  <c r="E72" i="16"/>
  <c r="E73" i="16"/>
  <c r="E74" i="16"/>
  <c r="E75" i="16"/>
  <c r="E76" i="16"/>
  <c r="E77" i="16"/>
  <c r="E78" i="16"/>
  <c r="E79" i="16"/>
  <c r="E80" i="16"/>
  <c r="E81" i="16"/>
  <c r="E82" i="16"/>
  <c r="E83" i="16"/>
  <c r="E84" i="16"/>
  <c r="E85" i="16"/>
  <c r="E86" i="16"/>
  <c r="E87" i="16"/>
  <c r="E88" i="16"/>
  <c r="E89" i="16"/>
  <c r="E90" i="16"/>
  <c r="E91" i="16"/>
  <c r="E92" i="16"/>
  <c r="E93" i="16"/>
  <c r="E94" i="16"/>
  <c r="E95" i="16"/>
  <c r="E96" i="16"/>
  <c r="E97" i="16"/>
  <c r="E98" i="16"/>
  <c r="E99" i="16"/>
  <c r="E100" i="16"/>
  <c r="E101" i="16"/>
  <c r="E102" i="16"/>
  <c r="E103" i="16"/>
  <c r="E104" i="16"/>
  <c r="E105" i="16"/>
  <c r="E106" i="16"/>
  <c r="E107" i="16"/>
  <c r="E108" i="16"/>
  <c r="E109" i="16"/>
  <c r="E110" i="16"/>
  <c r="E111" i="16"/>
  <c r="E112" i="16"/>
  <c r="E113" i="16"/>
  <c r="E114" i="16"/>
  <c r="E115" i="16"/>
  <c r="E116" i="16"/>
  <c r="E117" i="16"/>
  <c r="E118" i="16"/>
  <c r="E119" i="16"/>
  <c r="E120" i="16"/>
  <c r="E121" i="16"/>
  <c r="E122" i="16"/>
  <c r="E123" i="16"/>
  <c r="E124" i="16"/>
  <c r="E125" i="16"/>
  <c r="E126" i="16"/>
  <c r="E127" i="16"/>
  <c r="E128" i="16"/>
  <c r="E129" i="16"/>
  <c r="E130" i="16"/>
  <c r="E131" i="16"/>
  <c r="E132" i="16"/>
  <c r="E133" i="16"/>
  <c r="E134" i="16"/>
  <c r="E135" i="16"/>
  <c r="E136" i="16"/>
  <c r="E137" i="16"/>
  <c r="E138" i="16"/>
  <c r="E139" i="16"/>
  <c r="E140" i="16"/>
  <c r="E141" i="16"/>
  <c r="E142" i="16"/>
  <c r="E143" i="16"/>
  <c r="E144" i="16"/>
  <c r="E145" i="16"/>
  <c r="E146" i="16"/>
  <c r="E147" i="16"/>
  <c r="E148" i="16"/>
  <c r="E149" i="16"/>
  <c r="E150" i="16"/>
  <c r="E151" i="16"/>
  <c r="E152" i="16"/>
  <c r="E153" i="16"/>
  <c r="E154" i="16"/>
  <c r="E155" i="16"/>
  <c r="E156" i="16"/>
  <c r="E157" i="16"/>
  <c r="E158" i="16"/>
  <c r="E159" i="16"/>
  <c r="E160" i="16"/>
  <c r="E161" i="16"/>
  <c r="E162" i="16"/>
  <c r="E163" i="16"/>
  <c r="E164" i="16"/>
  <c r="E165" i="16"/>
  <c r="E166" i="16"/>
  <c r="E167" i="16"/>
  <c r="E168" i="16"/>
  <c r="E169" i="16"/>
  <c r="E170" i="16"/>
  <c r="E171" i="16"/>
  <c r="E172" i="16"/>
  <c r="E173" i="16"/>
  <c r="E174" i="16"/>
  <c r="E175" i="16"/>
  <c r="E176" i="16"/>
  <c r="E177" i="16"/>
  <c r="E178" i="16"/>
  <c r="E179" i="16"/>
  <c r="E180" i="16"/>
  <c r="E181" i="16"/>
  <c r="E182" i="16"/>
  <c r="E183" i="16"/>
  <c r="E184" i="16"/>
  <c r="E185" i="16"/>
  <c r="E186" i="16"/>
  <c r="E187" i="16"/>
  <c r="E188" i="16"/>
  <c r="E189" i="16"/>
  <c r="E190" i="16"/>
  <c r="E191" i="16"/>
  <c r="E192" i="16"/>
  <c r="E193" i="16"/>
  <c r="E194" i="16"/>
  <c r="E195" i="16"/>
  <c r="E196" i="16"/>
  <c r="E197" i="16"/>
  <c r="E198" i="16"/>
  <c r="E199" i="16"/>
  <c r="E200" i="16"/>
  <c r="E201" i="16"/>
  <c r="E202" i="16"/>
  <c r="E203" i="16"/>
  <c r="E204" i="16"/>
  <c r="E205" i="16"/>
  <c r="E206" i="16"/>
  <c r="E207" i="16"/>
  <c r="E208" i="16"/>
  <c r="E209" i="16"/>
  <c r="E210" i="16"/>
  <c r="E211" i="16"/>
  <c r="E212" i="16"/>
  <c r="E213" i="16"/>
  <c r="E214" i="16"/>
  <c r="E215" i="16"/>
  <c r="E216" i="16"/>
  <c r="E217" i="16"/>
  <c r="E218" i="16"/>
  <c r="E219" i="16"/>
  <c r="E220" i="16"/>
  <c r="E221" i="16"/>
  <c r="E222" i="16"/>
  <c r="E223" i="16"/>
  <c r="E224" i="16"/>
  <c r="E225" i="16"/>
  <c r="E226" i="16"/>
  <c r="E227" i="16"/>
  <c r="E228" i="16"/>
  <c r="E229" i="16"/>
  <c r="E230" i="16"/>
  <c r="E231" i="16"/>
  <c r="E232" i="16"/>
  <c r="E233" i="16"/>
  <c r="E234" i="16"/>
  <c r="E235" i="16"/>
  <c r="E236" i="16"/>
  <c r="E237" i="16"/>
  <c r="E238" i="16"/>
  <c r="E239" i="16"/>
  <c r="E240" i="16"/>
  <c r="E241" i="16"/>
  <c r="E242" i="16"/>
  <c r="E243" i="16"/>
  <c r="E244" i="16"/>
  <c r="E245" i="16"/>
  <c r="E246" i="16"/>
  <c r="E247" i="16"/>
  <c r="E248" i="16"/>
  <c r="E249" i="16"/>
  <c r="E250" i="16"/>
  <c r="E251" i="16"/>
  <c r="E252" i="16"/>
  <c r="E253" i="16"/>
  <c r="E254" i="16"/>
  <c r="E255" i="16"/>
  <c r="E256" i="16"/>
  <c r="E257" i="16"/>
  <c r="E258" i="16"/>
  <c r="E259" i="16"/>
  <c r="E260" i="16"/>
  <c r="E261" i="16"/>
  <c r="E262" i="16"/>
  <c r="E263" i="16"/>
  <c r="E264" i="16"/>
  <c r="E265" i="16"/>
  <c r="E266" i="16"/>
  <c r="E267" i="16"/>
  <c r="E268" i="16"/>
  <c r="E269" i="16"/>
  <c r="E270" i="16"/>
  <c r="E271" i="16"/>
  <c r="E272" i="16"/>
  <c r="E273" i="16"/>
  <c r="E274" i="16"/>
  <c r="E275" i="16"/>
  <c r="E276" i="16"/>
  <c r="E277" i="16"/>
  <c r="E278" i="16"/>
  <c r="E279" i="16"/>
  <c r="E280" i="16"/>
  <c r="E281" i="16"/>
  <c r="E282" i="16"/>
  <c r="E283" i="16"/>
  <c r="E284" i="16"/>
  <c r="E285" i="16"/>
  <c r="E286" i="16"/>
  <c r="E287" i="16"/>
  <c r="E288" i="16"/>
  <c r="E289" i="16"/>
  <c r="E290" i="16"/>
  <c r="E291" i="16"/>
  <c r="E292" i="16"/>
  <c r="E293" i="16"/>
  <c r="E294" i="16"/>
  <c r="E295" i="16"/>
  <c r="E296" i="16"/>
  <c r="E297" i="16"/>
  <c r="E298" i="16"/>
  <c r="E299" i="16"/>
  <c r="E300" i="16"/>
  <c r="E301" i="16"/>
  <c r="E302" i="16"/>
  <c r="E303" i="16"/>
  <c r="E304" i="16"/>
  <c r="E305" i="16"/>
  <c r="E306" i="16"/>
  <c r="E307" i="16"/>
  <c r="E308" i="16"/>
  <c r="E309" i="16"/>
  <c r="E310" i="16"/>
  <c r="E311" i="16"/>
  <c r="E312" i="16"/>
  <c r="E313" i="16"/>
  <c r="E314" i="16"/>
  <c r="E315" i="16"/>
  <c r="E316" i="16"/>
  <c r="E317" i="16"/>
  <c r="E318" i="16"/>
  <c r="E319" i="16"/>
  <c r="E320" i="16"/>
  <c r="E321" i="16"/>
  <c r="E322" i="16"/>
  <c r="E323" i="16"/>
  <c r="E324" i="16"/>
  <c r="E325" i="16"/>
  <c r="E326" i="16"/>
  <c r="E327" i="16"/>
  <c r="E328" i="16"/>
  <c r="E329" i="16"/>
  <c r="E330" i="16"/>
  <c r="E331" i="16"/>
  <c r="E332" i="16"/>
  <c r="E333" i="16"/>
  <c r="E334" i="16"/>
  <c r="E335" i="16"/>
  <c r="E336" i="16"/>
  <c r="E337" i="16"/>
  <c r="E338" i="16"/>
  <c r="E339" i="16"/>
  <c r="E340" i="16"/>
  <c r="E341" i="16"/>
  <c r="E342" i="16"/>
  <c r="E343" i="16"/>
  <c r="E344" i="16"/>
  <c r="E345" i="16"/>
  <c r="E346" i="16"/>
  <c r="E347" i="16"/>
  <c r="E348" i="16"/>
  <c r="E349" i="16"/>
  <c r="E350" i="16"/>
  <c r="E351" i="16"/>
  <c r="E352" i="16"/>
  <c r="E353" i="16"/>
  <c r="E354" i="16"/>
  <c r="E355" i="16"/>
  <c r="E356" i="16"/>
  <c r="E357" i="16"/>
  <c r="E358" i="16"/>
  <c r="E359" i="16"/>
  <c r="E360" i="16"/>
  <c r="E361" i="16"/>
  <c r="E362" i="16"/>
  <c r="E363" i="16"/>
  <c r="E364" i="16"/>
  <c r="E365" i="16"/>
  <c r="E366" i="16"/>
  <c r="E367" i="16"/>
  <c r="E368" i="16"/>
  <c r="E369" i="16"/>
  <c r="E370" i="16"/>
  <c r="E371" i="16"/>
  <c r="E372" i="16"/>
  <c r="E373" i="16"/>
  <c r="E374" i="16"/>
  <c r="E375" i="16"/>
  <c r="E376" i="16"/>
  <c r="E377" i="16"/>
  <c r="E378" i="16"/>
  <c r="E379" i="16"/>
  <c r="E380" i="16"/>
  <c r="E381" i="16"/>
  <c r="E382" i="16"/>
  <c r="E383" i="16"/>
  <c r="E384" i="16"/>
  <c r="E385" i="16"/>
  <c r="E386" i="16"/>
  <c r="E387" i="16"/>
  <c r="E388" i="16"/>
  <c r="E389" i="16"/>
  <c r="E390" i="16"/>
  <c r="E391" i="16"/>
  <c r="E392" i="16"/>
  <c r="E393" i="16"/>
  <c r="E394" i="16"/>
  <c r="E395" i="16"/>
  <c r="E396" i="16"/>
  <c r="E397" i="16"/>
  <c r="E398" i="16"/>
  <c r="E399" i="16"/>
  <c r="E400" i="16"/>
  <c r="E401" i="16"/>
  <c r="E402" i="16"/>
  <c r="E403" i="16"/>
  <c r="E404" i="16"/>
  <c r="E405" i="16"/>
  <c r="E406" i="16"/>
  <c r="E407" i="16"/>
  <c r="E408" i="16"/>
  <c r="E409" i="16"/>
  <c r="E410" i="16"/>
  <c r="E411" i="16"/>
  <c r="E412" i="16"/>
  <c r="E413" i="16"/>
  <c r="E414" i="16"/>
  <c r="E415" i="16"/>
  <c r="E416" i="16"/>
  <c r="E417" i="16"/>
  <c r="E418" i="16"/>
  <c r="E419" i="16"/>
  <c r="AQ10" i="5"/>
  <c r="AR9" i="5"/>
  <c r="AR10" i="5"/>
  <c r="AR11" i="5"/>
  <c r="AQ11" i="5"/>
  <c r="D4" i="16"/>
  <c r="D5" i="16"/>
  <c r="D6" i="16"/>
  <c r="D7" i="16"/>
  <c r="D8" i="16"/>
  <c r="D9" i="16"/>
  <c r="D10" i="16"/>
  <c r="D11" i="16"/>
  <c r="D12" i="16"/>
  <c r="D13" i="16"/>
  <c r="D14" i="16"/>
  <c r="D15" i="16"/>
  <c r="D16" i="16"/>
  <c r="D17" i="16"/>
  <c r="D18" i="16"/>
  <c r="D19" i="16"/>
  <c r="D20" i="16"/>
  <c r="D21" i="16"/>
  <c r="D22" i="16"/>
  <c r="D23" i="16"/>
  <c r="D24" i="16"/>
  <c r="D25" i="16"/>
  <c r="D26" i="16"/>
  <c r="D27" i="16"/>
  <c r="D28" i="16"/>
  <c r="D29" i="16"/>
  <c r="D30" i="16"/>
  <c r="D31" i="16"/>
  <c r="D32" i="16"/>
  <c r="D33" i="16"/>
  <c r="D34" i="16"/>
  <c r="D35" i="16"/>
  <c r="D36" i="16"/>
  <c r="D37" i="16"/>
  <c r="D38" i="16"/>
  <c r="D39" i="16"/>
  <c r="D40" i="16"/>
  <c r="D41" i="16"/>
  <c r="D42" i="16"/>
  <c r="D43" i="16"/>
  <c r="D44" i="16"/>
  <c r="D45" i="16"/>
  <c r="D46" i="16"/>
  <c r="D47" i="16"/>
  <c r="D48" i="16"/>
  <c r="D49" i="16"/>
  <c r="D50" i="16"/>
  <c r="D51" i="16"/>
  <c r="D52" i="16"/>
  <c r="D53" i="16"/>
  <c r="D54" i="16"/>
  <c r="D55" i="16"/>
  <c r="D56" i="16"/>
  <c r="D57" i="16"/>
  <c r="D58" i="16"/>
  <c r="D59" i="16"/>
  <c r="D60" i="16"/>
  <c r="D61" i="16"/>
  <c r="D62" i="16"/>
  <c r="D63" i="16"/>
  <c r="D64" i="16"/>
  <c r="D65" i="16"/>
  <c r="D66" i="16"/>
  <c r="D67" i="16"/>
  <c r="D68" i="16"/>
  <c r="D69" i="16"/>
  <c r="D70" i="16"/>
  <c r="D71" i="16"/>
  <c r="D72" i="16"/>
  <c r="D73" i="16"/>
  <c r="D74" i="16"/>
  <c r="D75" i="16"/>
  <c r="D76" i="16"/>
  <c r="D77" i="16"/>
  <c r="D78" i="16"/>
  <c r="D79" i="16"/>
  <c r="D80" i="16"/>
  <c r="D81" i="16"/>
  <c r="D82" i="16"/>
  <c r="D83" i="16"/>
  <c r="D84" i="16"/>
  <c r="D85" i="16"/>
  <c r="D86" i="16"/>
  <c r="D87" i="16"/>
  <c r="D88" i="16"/>
  <c r="D89" i="16"/>
  <c r="D90" i="16"/>
  <c r="D91" i="16"/>
  <c r="D92" i="16"/>
  <c r="D93" i="16"/>
  <c r="D94" i="16"/>
  <c r="D95" i="16"/>
  <c r="D96" i="16"/>
  <c r="D97" i="16"/>
  <c r="D98" i="16"/>
  <c r="D99" i="16"/>
  <c r="D100" i="16"/>
  <c r="D101" i="16"/>
  <c r="D102" i="16"/>
  <c r="D103" i="16"/>
  <c r="D104" i="16"/>
  <c r="D105" i="16"/>
  <c r="D106" i="16"/>
  <c r="D107" i="16"/>
  <c r="D108" i="16"/>
  <c r="D109" i="16"/>
  <c r="D110" i="16"/>
  <c r="D111" i="16"/>
  <c r="D112" i="16"/>
  <c r="D113" i="16"/>
  <c r="D114" i="16"/>
  <c r="D115" i="16"/>
  <c r="D116" i="16"/>
  <c r="D117" i="16"/>
  <c r="D118" i="16"/>
  <c r="D119" i="16"/>
  <c r="D120" i="16"/>
  <c r="D121" i="16"/>
  <c r="D122" i="16"/>
  <c r="D123" i="16"/>
  <c r="D124" i="16"/>
  <c r="D125" i="16"/>
  <c r="D126" i="16"/>
  <c r="D127" i="16"/>
  <c r="D128" i="16"/>
  <c r="D129" i="16"/>
  <c r="D130" i="16"/>
  <c r="D131" i="16"/>
  <c r="D132" i="16"/>
  <c r="D133" i="16"/>
  <c r="D134" i="16"/>
  <c r="D135" i="16"/>
  <c r="D136" i="16"/>
  <c r="D137" i="16"/>
  <c r="D138" i="16"/>
  <c r="D139" i="16"/>
  <c r="D140" i="16"/>
  <c r="D141" i="16"/>
  <c r="D142" i="16"/>
  <c r="D143" i="16"/>
  <c r="D144" i="16"/>
  <c r="D145" i="16"/>
  <c r="D146" i="16"/>
  <c r="D147" i="16"/>
  <c r="D148" i="16"/>
  <c r="D149" i="16"/>
  <c r="D150" i="16"/>
  <c r="D151" i="16"/>
  <c r="D152" i="16"/>
  <c r="D153" i="16"/>
  <c r="D154" i="16"/>
  <c r="D155" i="16"/>
  <c r="D156" i="16"/>
  <c r="D157" i="16"/>
  <c r="D158" i="16"/>
  <c r="D159" i="16"/>
  <c r="D160" i="16"/>
  <c r="D161" i="16"/>
  <c r="D162" i="16"/>
  <c r="D163" i="16"/>
  <c r="D164" i="16"/>
  <c r="D165" i="16"/>
  <c r="D166" i="16"/>
  <c r="D167" i="16"/>
  <c r="D168" i="16"/>
  <c r="D169" i="16"/>
  <c r="D170" i="16"/>
  <c r="D171" i="16"/>
  <c r="D172" i="16"/>
  <c r="D173" i="16"/>
  <c r="D174" i="16"/>
  <c r="D175" i="16"/>
  <c r="D176" i="16"/>
  <c r="D177" i="16"/>
  <c r="D178" i="16"/>
  <c r="D179" i="16"/>
  <c r="D180" i="16"/>
  <c r="D181" i="16"/>
  <c r="D182" i="16"/>
  <c r="D183" i="16"/>
  <c r="D184" i="16"/>
  <c r="D185" i="16"/>
  <c r="D186" i="16"/>
  <c r="D187" i="16"/>
  <c r="D188" i="16"/>
  <c r="D189" i="16"/>
  <c r="D190" i="16"/>
  <c r="D191" i="16"/>
  <c r="D192" i="16"/>
  <c r="D193" i="16"/>
  <c r="D194" i="16"/>
  <c r="D195" i="16"/>
  <c r="D196" i="16"/>
  <c r="D197" i="16"/>
  <c r="D198" i="16"/>
  <c r="D199" i="16"/>
  <c r="D200" i="16"/>
  <c r="D201" i="16"/>
  <c r="D202" i="16"/>
  <c r="D203" i="16"/>
  <c r="D204" i="16"/>
  <c r="D205" i="16"/>
  <c r="D206" i="16"/>
  <c r="D207" i="16"/>
  <c r="D208" i="16"/>
  <c r="D209" i="16"/>
  <c r="D210" i="16"/>
  <c r="D211" i="16"/>
  <c r="D212" i="16"/>
  <c r="D213" i="16"/>
  <c r="D214" i="16"/>
  <c r="D215" i="16"/>
  <c r="D216" i="16"/>
  <c r="D217" i="16"/>
  <c r="D218" i="16"/>
  <c r="D219" i="16"/>
  <c r="D220" i="16"/>
  <c r="D221" i="16"/>
  <c r="D222" i="16"/>
  <c r="D223" i="16"/>
  <c r="D224" i="16"/>
  <c r="D225" i="16"/>
  <c r="D226" i="16"/>
  <c r="D227" i="16"/>
  <c r="D228" i="16"/>
  <c r="D229" i="16"/>
  <c r="D230" i="16"/>
  <c r="D231" i="16"/>
  <c r="D232" i="16"/>
  <c r="D233" i="16"/>
  <c r="D234" i="16"/>
  <c r="D235" i="16"/>
  <c r="D236" i="16"/>
  <c r="D237" i="16"/>
  <c r="D238" i="16"/>
  <c r="D239" i="16"/>
  <c r="D240" i="16"/>
  <c r="D241" i="16"/>
  <c r="D242" i="16"/>
  <c r="D243" i="16"/>
  <c r="D244" i="16"/>
  <c r="D245" i="16"/>
  <c r="D246" i="16"/>
  <c r="D247" i="16"/>
  <c r="D248" i="16"/>
  <c r="D249" i="16"/>
  <c r="D250" i="16"/>
  <c r="D251" i="16"/>
  <c r="D252" i="16"/>
  <c r="D253" i="16"/>
  <c r="D254" i="16"/>
  <c r="D255" i="16"/>
  <c r="D256" i="16"/>
  <c r="D257" i="16"/>
  <c r="D258" i="16"/>
  <c r="D259" i="16"/>
  <c r="D260" i="16"/>
  <c r="D261" i="16"/>
  <c r="D262" i="16"/>
  <c r="D263" i="16"/>
  <c r="D264" i="16"/>
  <c r="D265" i="16"/>
  <c r="D266" i="16"/>
  <c r="D267" i="16"/>
  <c r="D268" i="16"/>
  <c r="D269" i="16"/>
  <c r="D270" i="16"/>
  <c r="D271" i="16"/>
  <c r="D272" i="16"/>
  <c r="D273" i="16"/>
  <c r="D274" i="16"/>
  <c r="D275" i="16"/>
  <c r="D276" i="16"/>
  <c r="D277" i="16"/>
  <c r="D278" i="16"/>
  <c r="D279" i="16"/>
  <c r="D280" i="16"/>
  <c r="D281" i="16"/>
  <c r="D282" i="16"/>
  <c r="D283" i="16"/>
  <c r="D284" i="16"/>
  <c r="D285" i="16"/>
  <c r="D286" i="16"/>
  <c r="D287" i="16"/>
  <c r="D288" i="16"/>
  <c r="D289" i="16"/>
  <c r="D290" i="16"/>
  <c r="D291" i="16"/>
  <c r="D292" i="16"/>
  <c r="D293" i="16"/>
  <c r="D294" i="16"/>
  <c r="D295" i="16"/>
  <c r="D296" i="16"/>
  <c r="D297" i="16"/>
  <c r="D298" i="16"/>
  <c r="D299" i="16"/>
  <c r="D300" i="16"/>
  <c r="D301" i="16"/>
  <c r="D302" i="16"/>
  <c r="D303" i="16"/>
  <c r="D304" i="16"/>
  <c r="D305" i="16"/>
  <c r="D306" i="16"/>
  <c r="D307" i="16"/>
  <c r="D308" i="16"/>
  <c r="D309" i="16"/>
  <c r="D310" i="16"/>
  <c r="D311" i="16"/>
  <c r="D312" i="16"/>
  <c r="D313" i="16"/>
  <c r="D314" i="16"/>
  <c r="D315" i="16"/>
  <c r="D316" i="16"/>
  <c r="D317" i="16"/>
  <c r="D318" i="16"/>
  <c r="D319" i="16"/>
  <c r="D320" i="16"/>
  <c r="D321" i="16"/>
  <c r="D322" i="16"/>
  <c r="D323" i="16"/>
  <c r="D324" i="16"/>
  <c r="D325" i="16"/>
  <c r="D326" i="16"/>
  <c r="D327" i="16"/>
  <c r="D328" i="16"/>
  <c r="D329" i="16"/>
  <c r="D330" i="16"/>
  <c r="D331" i="16"/>
  <c r="D332" i="16"/>
  <c r="D333" i="16"/>
  <c r="D334" i="16"/>
  <c r="D335" i="16"/>
  <c r="D336" i="16"/>
  <c r="D337" i="16"/>
  <c r="D338" i="16"/>
  <c r="D339" i="16"/>
  <c r="D340" i="16"/>
  <c r="D341" i="16"/>
  <c r="D342" i="16"/>
  <c r="D343" i="16"/>
  <c r="D344" i="16"/>
  <c r="D345" i="16"/>
  <c r="D346" i="16"/>
  <c r="D347" i="16"/>
  <c r="D348" i="16"/>
  <c r="D349" i="16"/>
  <c r="D350" i="16"/>
  <c r="D351" i="16"/>
  <c r="D352" i="16"/>
  <c r="D353" i="16"/>
  <c r="D354" i="16"/>
  <c r="D355" i="16"/>
  <c r="D356" i="16"/>
  <c r="D357" i="16"/>
  <c r="D358" i="16"/>
  <c r="D359" i="16"/>
  <c r="D360" i="16"/>
  <c r="D361" i="16"/>
  <c r="D362" i="16"/>
  <c r="D363" i="16"/>
  <c r="D364" i="16"/>
  <c r="D365" i="16"/>
  <c r="D366" i="16"/>
  <c r="D367" i="16"/>
  <c r="D368" i="16"/>
  <c r="D369" i="16"/>
  <c r="D370" i="16"/>
  <c r="D371" i="16"/>
  <c r="D372" i="16"/>
  <c r="D373" i="16"/>
  <c r="D374" i="16"/>
  <c r="D375" i="16"/>
  <c r="D376" i="16"/>
  <c r="D377" i="16"/>
  <c r="D378" i="16"/>
  <c r="D379" i="16"/>
  <c r="D380" i="16"/>
  <c r="D381" i="16"/>
  <c r="D382" i="16"/>
  <c r="D383" i="16"/>
  <c r="D384" i="16"/>
  <c r="D385" i="16"/>
  <c r="D386" i="16"/>
  <c r="D387" i="16"/>
  <c r="D388" i="16"/>
  <c r="D389" i="16"/>
  <c r="D390" i="16"/>
  <c r="D391" i="16"/>
  <c r="D392" i="16"/>
  <c r="D393" i="16"/>
  <c r="D394" i="16"/>
  <c r="D395" i="16"/>
  <c r="D396" i="16"/>
  <c r="D397" i="16"/>
  <c r="D398" i="16"/>
  <c r="D399" i="16"/>
  <c r="D400" i="16"/>
  <c r="D401" i="16"/>
  <c r="D402" i="16"/>
  <c r="D403" i="16"/>
  <c r="D404" i="16"/>
  <c r="D405" i="16"/>
  <c r="D406" i="16"/>
  <c r="D407" i="16"/>
  <c r="D408" i="16"/>
  <c r="D409" i="16"/>
  <c r="D410" i="16"/>
  <c r="D411" i="16"/>
  <c r="D412" i="16"/>
  <c r="D413" i="16"/>
  <c r="D414" i="16"/>
  <c r="D415" i="16"/>
  <c r="D416" i="16"/>
  <c r="D417" i="16"/>
  <c r="D418" i="16"/>
  <c r="D419" i="16"/>
  <c r="D3" i="16"/>
  <c r="C4" i="16"/>
  <c r="C5" i="16"/>
  <c r="C6" i="16"/>
  <c r="C7" i="16"/>
  <c r="C8" i="16"/>
  <c r="C9" i="16"/>
  <c r="C10" i="16"/>
  <c r="C11" i="16"/>
  <c r="C12" i="16"/>
  <c r="C13" i="16"/>
  <c r="C14" i="16"/>
  <c r="C15" i="16"/>
  <c r="C16" i="16"/>
  <c r="C17" i="16"/>
  <c r="C18" i="16"/>
  <c r="C19" i="16"/>
  <c r="C20" i="16"/>
  <c r="C21" i="16"/>
  <c r="C22" i="16"/>
  <c r="C23" i="16"/>
  <c r="C24" i="16"/>
  <c r="C25" i="16"/>
  <c r="C26" i="16"/>
  <c r="C27" i="16"/>
  <c r="C28" i="16"/>
  <c r="C29" i="16"/>
  <c r="C30" i="16"/>
  <c r="C31" i="16"/>
  <c r="C32" i="16"/>
  <c r="C33" i="16"/>
  <c r="C34" i="16"/>
  <c r="C35" i="16"/>
  <c r="C36" i="16"/>
  <c r="C37" i="16"/>
  <c r="C38" i="16"/>
  <c r="C39" i="16"/>
  <c r="C40" i="16"/>
  <c r="C41" i="16"/>
  <c r="C42" i="16"/>
  <c r="C43" i="16"/>
  <c r="C44" i="16"/>
  <c r="C45" i="16"/>
  <c r="C46" i="16"/>
  <c r="C47" i="16"/>
  <c r="C48" i="16"/>
  <c r="C49" i="16"/>
  <c r="C50" i="16"/>
  <c r="C51" i="16"/>
  <c r="C52" i="16"/>
  <c r="C53" i="16"/>
  <c r="C54" i="16"/>
  <c r="C55" i="16"/>
  <c r="C56" i="16"/>
  <c r="C57" i="16"/>
  <c r="C58" i="16"/>
  <c r="C59" i="16"/>
  <c r="C60" i="16"/>
  <c r="C61" i="16"/>
  <c r="C62" i="16"/>
  <c r="C63" i="16"/>
  <c r="C64" i="16"/>
  <c r="C65" i="16"/>
  <c r="C66" i="16"/>
  <c r="C67" i="16"/>
  <c r="C68" i="16"/>
  <c r="C69" i="16"/>
  <c r="C70" i="16"/>
  <c r="C71" i="16"/>
  <c r="C72" i="16"/>
  <c r="C73" i="16"/>
  <c r="C74" i="16"/>
  <c r="C75" i="16"/>
  <c r="C76" i="16"/>
  <c r="C77" i="16"/>
  <c r="C78" i="16"/>
  <c r="C79" i="16"/>
  <c r="C80" i="16"/>
  <c r="C81" i="16"/>
  <c r="C82" i="16"/>
  <c r="C83" i="16"/>
  <c r="C84" i="16"/>
  <c r="C85" i="16"/>
  <c r="C86" i="16"/>
  <c r="C87" i="16"/>
  <c r="C88" i="16"/>
  <c r="C89" i="16"/>
  <c r="C90" i="16"/>
  <c r="C91" i="16"/>
  <c r="C92" i="16"/>
  <c r="C93" i="16"/>
  <c r="C94" i="16"/>
  <c r="C95" i="16"/>
  <c r="C96" i="16"/>
  <c r="C97" i="16"/>
  <c r="C98" i="16"/>
  <c r="C99" i="16"/>
  <c r="C100" i="16"/>
  <c r="C101" i="16"/>
  <c r="C102" i="16"/>
  <c r="C103" i="16"/>
  <c r="C104" i="16"/>
  <c r="C105" i="16"/>
  <c r="C106" i="16"/>
  <c r="C107" i="16"/>
  <c r="C108" i="16"/>
  <c r="C109" i="16"/>
  <c r="C110" i="16"/>
  <c r="C111" i="16"/>
  <c r="C112" i="16"/>
  <c r="C113" i="16"/>
  <c r="C114" i="16"/>
  <c r="C115" i="16"/>
  <c r="C116" i="16"/>
  <c r="C117" i="16"/>
  <c r="C118" i="16"/>
  <c r="C119" i="16"/>
  <c r="C120" i="16"/>
  <c r="C121" i="16"/>
  <c r="C122" i="16"/>
  <c r="C123" i="16"/>
  <c r="C124" i="16"/>
  <c r="C125" i="16"/>
  <c r="C126" i="16"/>
  <c r="C127" i="16"/>
  <c r="C128" i="16"/>
  <c r="C129" i="16"/>
  <c r="C130" i="16"/>
  <c r="C131" i="16"/>
  <c r="C132" i="16"/>
  <c r="C133" i="16"/>
  <c r="C134" i="16"/>
  <c r="C135" i="16"/>
  <c r="C136" i="16"/>
  <c r="C137" i="16"/>
  <c r="C138" i="16"/>
  <c r="C139" i="16"/>
  <c r="C140" i="16"/>
  <c r="C141" i="16"/>
  <c r="C142" i="16"/>
  <c r="C143" i="16"/>
  <c r="C144" i="16"/>
  <c r="C145" i="16"/>
  <c r="C146" i="16"/>
  <c r="C147" i="16"/>
  <c r="C148" i="16"/>
  <c r="C149" i="16"/>
  <c r="C150" i="16"/>
  <c r="C151" i="16"/>
  <c r="C152" i="16"/>
  <c r="C153" i="16"/>
  <c r="C154" i="16"/>
  <c r="C155" i="16"/>
  <c r="C156" i="16"/>
  <c r="C157" i="16"/>
  <c r="C158" i="16"/>
  <c r="C159" i="16"/>
  <c r="C160" i="16"/>
  <c r="C161" i="16"/>
  <c r="C162" i="16"/>
  <c r="C163" i="16"/>
  <c r="C164" i="16"/>
  <c r="C165" i="16"/>
  <c r="C166" i="16"/>
  <c r="C167" i="16"/>
  <c r="C168" i="16"/>
  <c r="C169" i="16"/>
  <c r="C170" i="16"/>
  <c r="C171" i="16"/>
  <c r="C172" i="16"/>
  <c r="C173" i="16"/>
  <c r="C174" i="16"/>
  <c r="C175" i="16"/>
  <c r="C176" i="16"/>
  <c r="C177" i="16"/>
  <c r="C178" i="16"/>
  <c r="C179" i="16"/>
  <c r="C180" i="16"/>
  <c r="C181" i="16"/>
  <c r="C182" i="16"/>
  <c r="C183" i="16"/>
  <c r="C184" i="16"/>
  <c r="C185" i="16"/>
  <c r="C186" i="16"/>
  <c r="C187" i="16"/>
  <c r="C188" i="16"/>
  <c r="C189" i="16"/>
  <c r="C190" i="16"/>
  <c r="C191" i="16"/>
  <c r="C192" i="16"/>
  <c r="C193" i="16"/>
  <c r="C194" i="16"/>
  <c r="C195" i="16"/>
  <c r="C196" i="16"/>
  <c r="C197" i="16"/>
  <c r="C198" i="16"/>
  <c r="C199" i="16"/>
  <c r="C200" i="16"/>
  <c r="C201" i="16"/>
  <c r="C202" i="16"/>
  <c r="C203" i="16"/>
  <c r="C204" i="16"/>
  <c r="C205" i="16"/>
  <c r="C206" i="16"/>
  <c r="C207" i="16"/>
  <c r="C208" i="16"/>
  <c r="C209" i="16"/>
  <c r="C210" i="16"/>
  <c r="C211" i="16"/>
  <c r="C212" i="16"/>
  <c r="C213" i="16"/>
  <c r="C214" i="16"/>
  <c r="C215" i="16"/>
  <c r="C216" i="16"/>
  <c r="C217" i="16"/>
  <c r="C218" i="16"/>
  <c r="C219" i="16"/>
  <c r="C220" i="16"/>
  <c r="C221" i="16"/>
  <c r="C222" i="16"/>
  <c r="C223" i="16"/>
  <c r="C224" i="16"/>
  <c r="C225" i="16"/>
  <c r="C226" i="16"/>
  <c r="C227" i="16"/>
  <c r="C228" i="16"/>
  <c r="C229" i="16"/>
  <c r="C230" i="16"/>
  <c r="C231" i="16"/>
  <c r="C232" i="16"/>
  <c r="C233" i="16"/>
  <c r="C234" i="16"/>
  <c r="C235" i="16"/>
  <c r="C236" i="16"/>
  <c r="C237" i="16"/>
  <c r="C238" i="16"/>
  <c r="C239" i="16"/>
  <c r="C240" i="16"/>
  <c r="C241" i="16"/>
  <c r="C242" i="16"/>
  <c r="C243" i="16"/>
  <c r="C244" i="16"/>
  <c r="C245" i="16"/>
  <c r="C246" i="16"/>
  <c r="C247" i="16"/>
  <c r="C248" i="16"/>
  <c r="C249" i="16"/>
  <c r="C250" i="16"/>
  <c r="C251" i="16"/>
  <c r="C252" i="16"/>
  <c r="C253" i="16"/>
  <c r="C254" i="16"/>
  <c r="C255" i="16"/>
  <c r="C256" i="16"/>
  <c r="C257" i="16"/>
  <c r="C258" i="16"/>
  <c r="C259" i="16"/>
  <c r="C260" i="16"/>
  <c r="C261" i="16"/>
  <c r="C262" i="16"/>
  <c r="C263" i="16"/>
  <c r="C264" i="16"/>
  <c r="C265" i="16"/>
  <c r="C266" i="16"/>
  <c r="C267" i="16"/>
  <c r="C268" i="16"/>
  <c r="C269" i="16"/>
  <c r="C270" i="16"/>
  <c r="C271" i="16"/>
  <c r="C272" i="16"/>
  <c r="C273" i="16"/>
  <c r="C274" i="16"/>
  <c r="C275" i="16"/>
  <c r="C276" i="16"/>
  <c r="C277" i="16"/>
  <c r="C278" i="16"/>
  <c r="C279" i="16"/>
  <c r="C280" i="16"/>
  <c r="C281" i="16"/>
  <c r="C282" i="16"/>
  <c r="C283" i="16"/>
  <c r="C284" i="16"/>
  <c r="C285" i="16"/>
  <c r="C286" i="16"/>
  <c r="C287" i="16"/>
  <c r="C288" i="16"/>
  <c r="C289" i="16"/>
  <c r="C290" i="16"/>
  <c r="C291" i="16"/>
  <c r="C292" i="16"/>
  <c r="C293" i="16"/>
  <c r="C294" i="16"/>
  <c r="C295" i="16"/>
  <c r="C296" i="16"/>
  <c r="C297" i="16"/>
  <c r="C298" i="16"/>
  <c r="C299" i="16"/>
  <c r="C300" i="16"/>
  <c r="C301" i="16"/>
  <c r="C302" i="16"/>
  <c r="C303" i="16"/>
  <c r="C304" i="16"/>
  <c r="C305" i="16"/>
  <c r="C306" i="16"/>
  <c r="C307" i="16"/>
  <c r="C308" i="16"/>
  <c r="C309" i="16"/>
  <c r="C310" i="16"/>
  <c r="C311" i="16"/>
  <c r="C312" i="16"/>
  <c r="C313" i="16"/>
  <c r="C314" i="16"/>
  <c r="C315" i="16"/>
  <c r="C316" i="16"/>
  <c r="C317" i="16"/>
  <c r="C318" i="16"/>
  <c r="C319" i="16"/>
  <c r="C320" i="16"/>
  <c r="C321" i="16"/>
  <c r="C322" i="16"/>
  <c r="C323" i="16"/>
  <c r="C324" i="16"/>
  <c r="C325" i="16"/>
  <c r="C326" i="16"/>
  <c r="C327" i="16"/>
  <c r="C328" i="16"/>
  <c r="C329" i="16"/>
  <c r="C330" i="16"/>
  <c r="C331" i="16"/>
  <c r="C332" i="16"/>
  <c r="C333" i="16"/>
  <c r="C334" i="16"/>
  <c r="C335" i="16"/>
  <c r="C336" i="16"/>
  <c r="C337" i="16"/>
  <c r="C338" i="16"/>
  <c r="C339" i="16"/>
  <c r="C340" i="16"/>
  <c r="C341" i="16"/>
  <c r="C342" i="16"/>
  <c r="C343" i="16"/>
  <c r="C344" i="16"/>
  <c r="C345" i="16"/>
  <c r="C346" i="16"/>
  <c r="C347" i="16"/>
  <c r="C348" i="16"/>
  <c r="C349" i="16"/>
  <c r="C350" i="16"/>
  <c r="C351" i="16"/>
  <c r="C352" i="16"/>
  <c r="C353" i="16"/>
  <c r="C354" i="16"/>
  <c r="C355" i="16"/>
  <c r="C356" i="16"/>
  <c r="C357" i="16"/>
  <c r="C358" i="16"/>
  <c r="C359" i="16"/>
  <c r="C360" i="16"/>
  <c r="C361" i="16"/>
  <c r="C362" i="16"/>
  <c r="C363" i="16"/>
  <c r="C364" i="16"/>
  <c r="C365" i="16"/>
  <c r="C366" i="16"/>
  <c r="C367" i="16"/>
  <c r="C368" i="16"/>
  <c r="C369" i="16"/>
  <c r="C370" i="16"/>
  <c r="C371" i="16"/>
  <c r="C372" i="16"/>
  <c r="C373" i="16"/>
  <c r="C374" i="16"/>
  <c r="C375" i="16"/>
  <c r="C376" i="16"/>
  <c r="C377" i="16"/>
  <c r="C378" i="16"/>
  <c r="C379" i="16"/>
  <c r="C380" i="16"/>
  <c r="C381" i="16"/>
  <c r="C382" i="16"/>
  <c r="C383" i="16"/>
  <c r="C384" i="16"/>
  <c r="C385" i="16"/>
  <c r="C386" i="16"/>
  <c r="C387" i="16"/>
  <c r="C388" i="16"/>
  <c r="C389" i="16"/>
  <c r="C390" i="16"/>
  <c r="C391" i="16"/>
  <c r="C392" i="16"/>
  <c r="C393" i="16"/>
  <c r="C394" i="16"/>
  <c r="C395" i="16"/>
  <c r="C396" i="16"/>
  <c r="C397" i="16"/>
  <c r="C398" i="16"/>
  <c r="C399" i="16"/>
  <c r="C400" i="16"/>
  <c r="C401" i="16"/>
  <c r="C402" i="16"/>
  <c r="C403" i="16"/>
  <c r="C404" i="16"/>
  <c r="C405" i="16"/>
  <c r="C406" i="16"/>
  <c r="C407" i="16"/>
  <c r="C408" i="16"/>
  <c r="C409" i="16"/>
  <c r="C410" i="16"/>
  <c r="C411" i="16"/>
  <c r="C412" i="16"/>
  <c r="C413" i="16"/>
  <c r="C414" i="16"/>
  <c r="C415" i="16"/>
  <c r="C416" i="16"/>
  <c r="C417" i="16"/>
  <c r="C418" i="16"/>
  <c r="C419" i="16"/>
  <c r="D15" i="15"/>
  <c r="C2" i="15"/>
  <c r="C3" i="15"/>
  <c r="D3" i="15"/>
  <c r="C4" i="15"/>
  <c r="D4" i="15"/>
  <c r="C5" i="15"/>
  <c r="D5" i="15"/>
  <c r="C6" i="15"/>
  <c r="D6" i="15"/>
  <c r="C7" i="15"/>
  <c r="D7" i="15"/>
  <c r="C8" i="15"/>
  <c r="D8" i="15"/>
  <c r="C9" i="15"/>
  <c r="D9" i="15"/>
  <c r="C10" i="15"/>
  <c r="D10" i="15"/>
  <c r="C11" i="15"/>
  <c r="D11" i="15"/>
  <c r="C12" i="15"/>
  <c r="D12" i="15"/>
  <c r="C13" i="15"/>
  <c r="D13" i="15"/>
  <c r="C14" i="15"/>
  <c r="D14" i="15"/>
  <c r="C15" i="15"/>
  <c r="C16" i="15"/>
  <c r="D16" i="15"/>
  <c r="C17" i="15"/>
  <c r="D17" i="15"/>
  <c r="C18" i="15"/>
  <c r="D18" i="15"/>
  <c r="C19" i="15"/>
  <c r="D19" i="15"/>
  <c r="C20" i="15"/>
  <c r="D20" i="15"/>
  <c r="C21" i="15"/>
  <c r="D21" i="15"/>
  <c r="C22" i="15"/>
  <c r="D22" i="15"/>
  <c r="C23" i="15"/>
  <c r="D23" i="15"/>
  <c r="C24" i="15"/>
  <c r="D24" i="15"/>
  <c r="C25" i="15"/>
  <c r="D25" i="15"/>
  <c r="C26" i="15"/>
  <c r="D26" i="15"/>
  <c r="C27" i="15"/>
  <c r="D27" i="15"/>
  <c r="C28" i="15"/>
  <c r="D28" i="15"/>
  <c r="C29" i="15"/>
  <c r="D29" i="15"/>
  <c r="C30" i="15"/>
  <c r="D30" i="15"/>
  <c r="C31" i="15"/>
  <c r="D31" i="15"/>
  <c r="C32" i="15"/>
  <c r="D32" i="15"/>
  <c r="C33" i="15"/>
  <c r="D33" i="15"/>
  <c r="C34" i="15"/>
  <c r="D34" i="15"/>
  <c r="C35" i="15"/>
  <c r="D35" i="15"/>
  <c r="C36" i="15"/>
  <c r="D36" i="15"/>
  <c r="C37" i="15"/>
  <c r="D37" i="15"/>
  <c r="C38" i="15"/>
  <c r="D38" i="15"/>
  <c r="C39" i="15"/>
  <c r="D39" i="15"/>
  <c r="C40" i="15"/>
  <c r="D40" i="15"/>
  <c r="C41" i="15"/>
  <c r="D41" i="15"/>
  <c r="C42" i="15"/>
  <c r="D42" i="15"/>
  <c r="C43" i="15"/>
  <c r="D43" i="15"/>
  <c r="C44" i="15"/>
  <c r="D44" i="15"/>
  <c r="C45" i="15"/>
  <c r="D45" i="15"/>
  <c r="C46" i="15"/>
  <c r="D46" i="15"/>
  <c r="C47" i="15"/>
  <c r="D47" i="15"/>
  <c r="C48" i="15"/>
  <c r="D48" i="15"/>
  <c r="C49" i="15"/>
  <c r="D49" i="15"/>
  <c r="C50" i="15"/>
  <c r="D50" i="15"/>
  <c r="C51" i="15"/>
  <c r="D51" i="15"/>
  <c r="C52" i="15"/>
  <c r="D52" i="15"/>
  <c r="C53" i="15"/>
  <c r="D53" i="15"/>
  <c r="C54" i="15"/>
  <c r="D54" i="15"/>
  <c r="C55" i="15"/>
  <c r="D55" i="15"/>
  <c r="C56" i="15"/>
  <c r="D56" i="15"/>
  <c r="C57" i="15"/>
  <c r="D57" i="15"/>
  <c r="C58" i="15"/>
  <c r="D58" i="15"/>
  <c r="C59" i="15"/>
  <c r="D59" i="15"/>
  <c r="C60" i="15"/>
  <c r="D60" i="15"/>
  <c r="C61" i="15"/>
  <c r="D61" i="15"/>
  <c r="C62" i="15"/>
  <c r="D62" i="15"/>
  <c r="C63" i="15"/>
  <c r="D63" i="15"/>
  <c r="C64" i="15"/>
  <c r="D64" i="15"/>
  <c r="C65" i="15"/>
  <c r="D65" i="15"/>
  <c r="C66" i="15"/>
  <c r="D66" i="15"/>
  <c r="C67" i="15"/>
  <c r="D67" i="15"/>
  <c r="C68" i="15"/>
  <c r="D68" i="15"/>
  <c r="C69" i="15"/>
  <c r="D69" i="15"/>
  <c r="C70" i="15"/>
  <c r="D70" i="15"/>
  <c r="C71" i="15"/>
  <c r="D71" i="15"/>
  <c r="C72" i="15"/>
  <c r="D72" i="15"/>
  <c r="C73" i="15"/>
  <c r="D73" i="15"/>
  <c r="C74" i="15"/>
  <c r="D74" i="15"/>
  <c r="C75" i="15"/>
  <c r="D75" i="15"/>
  <c r="C76" i="15"/>
  <c r="D76" i="15"/>
  <c r="C77" i="15"/>
  <c r="D77" i="15"/>
  <c r="C78" i="15"/>
  <c r="D78" i="15"/>
  <c r="C79" i="15"/>
  <c r="D79" i="15"/>
  <c r="C80" i="15"/>
  <c r="D80" i="15"/>
  <c r="C81" i="15"/>
  <c r="D81" i="15"/>
  <c r="C82" i="15"/>
  <c r="D82" i="15"/>
  <c r="C83" i="15"/>
  <c r="D83" i="15"/>
  <c r="C84" i="15"/>
  <c r="D84" i="15"/>
  <c r="C85" i="15"/>
  <c r="D85" i="15"/>
  <c r="C86" i="15"/>
  <c r="D86" i="15"/>
  <c r="C87" i="15"/>
  <c r="D87" i="15"/>
  <c r="C88" i="15"/>
  <c r="D88" i="15"/>
  <c r="C89" i="15"/>
  <c r="D89" i="15"/>
  <c r="C90" i="15"/>
  <c r="D90" i="15"/>
  <c r="C91" i="15"/>
  <c r="D91" i="15"/>
  <c r="C92" i="15"/>
  <c r="D92" i="15"/>
  <c r="C93" i="15"/>
  <c r="D93" i="15"/>
  <c r="C94" i="15"/>
  <c r="D94" i="15"/>
  <c r="C95" i="15"/>
  <c r="D95" i="15"/>
  <c r="C96" i="15"/>
  <c r="D96" i="15"/>
  <c r="C97" i="15"/>
  <c r="D97" i="15"/>
  <c r="C98" i="15"/>
  <c r="D98" i="15"/>
  <c r="C99" i="15"/>
  <c r="D99" i="15"/>
  <c r="C100" i="15"/>
  <c r="D100" i="15"/>
  <c r="C101" i="15"/>
  <c r="D101" i="15"/>
  <c r="C102" i="15"/>
  <c r="D102" i="15"/>
  <c r="C103" i="15"/>
  <c r="D103" i="15"/>
  <c r="C104" i="15"/>
  <c r="D104" i="15"/>
  <c r="C105" i="15"/>
  <c r="D105" i="15"/>
  <c r="C106" i="15"/>
  <c r="D106" i="15"/>
  <c r="C107" i="15"/>
  <c r="D107" i="15"/>
  <c r="C108" i="15"/>
  <c r="D108" i="15"/>
  <c r="C109" i="15"/>
  <c r="D109" i="15"/>
  <c r="C110" i="15"/>
  <c r="D110" i="15"/>
  <c r="C111" i="15"/>
  <c r="D111" i="15"/>
  <c r="C112" i="15"/>
  <c r="D112" i="15"/>
  <c r="C113" i="15"/>
  <c r="D113" i="15"/>
  <c r="C114" i="15"/>
  <c r="D114" i="15"/>
  <c r="C115" i="15"/>
  <c r="D115" i="15"/>
  <c r="C116" i="15"/>
  <c r="D116" i="15"/>
  <c r="C117" i="15"/>
  <c r="D117" i="15"/>
  <c r="C118" i="15"/>
  <c r="D118" i="15"/>
  <c r="C119" i="15"/>
  <c r="D119" i="15"/>
  <c r="C120" i="15"/>
  <c r="D120" i="15"/>
  <c r="C121" i="15"/>
  <c r="D121" i="15"/>
  <c r="C122" i="15"/>
  <c r="D122" i="15"/>
  <c r="C123" i="15"/>
  <c r="D123" i="15"/>
  <c r="C124" i="15"/>
  <c r="D124" i="15"/>
  <c r="C125" i="15"/>
  <c r="D125" i="15"/>
  <c r="C126" i="15"/>
  <c r="D126" i="15"/>
  <c r="C127" i="15"/>
  <c r="D127" i="15"/>
  <c r="C128" i="15"/>
  <c r="D128" i="15"/>
  <c r="C129" i="15"/>
  <c r="D129" i="15"/>
  <c r="C130" i="15"/>
  <c r="D130" i="15"/>
  <c r="C131" i="15"/>
  <c r="D131" i="15"/>
  <c r="C132" i="15"/>
  <c r="D132" i="15"/>
  <c r="C133" i="15"/>
  <c r="D133" i="15"/>
  <c r="C134" i="15"/>
  <c r="D134" i="15"/>
  <c r="C135" i="15"/>
  <c r="D135" i="15"/>
  <c r="C136" i="15"/>
  <c r="D136" i="15"/>
  <c r="C137" i="15"/>
  <c r="D137" i="15"/>
  <c r="C138" i="15"/>
  <c r="D138" i="15"/>
  <c r="C139" i="15"/>
  <c r="D139" i="15"/>
  <c r="C140" i="15"/>
  <c r="D140" i="15"/>
  <c r="C141" i="15"/>
  <c r="D141" i="15"/>
  <c r="C142" i="15"/>
  <c r="D142" i="15"/>
  <c r="C143" i="15"/>
  <c r="D143" i="15"/>
  <c r="C144" i="15"/>
  <c r="D144" i="15"/>
  <c r="C145" i="15"/>
  <c r="D145" i="15"/>
  <c r="C146" i="15"/>
  <c r="D146" i="15"/>
  <c r="C147" i="15"/>
  <c r="D147" i="15"/>
  <c r="C148" i="15"/>
  <c r="D148" i="15"/>
  <c r="C149" i="15"/>
  <c r="D149" i="15"/>
  <c r="C150" i="15"/>
  <c r="D150" i="15"/>
  <c r="C151" i="15"/>
  <c r="D151" i="15"/>
  <c r="C152" i="15"/>
  <c r="D152" i="15"/>
  <c r="C153" i="15"/>
  <c r="D153" i="15"/>
  <c r="C154" i="15"/>
  <c r="D154" i="15"/>
  <c r="C155" i="15"/>
  <c r="D155" i="15"/>
  <c r="C156" i="15"/>
  <c r="D156" i="15"/>
  <c r="C157" i="15"/>
  <c r="D157" i="15"/>
  <c r="C158" i="15"/>
  <c r="D158" i="15"/>
  <c r="C159" i="15"/>
  <c r="D159" i="15"/>
  <c r="C160" i="15"/>
  <c r="D160" i="15"/>
  <c r="C161" i="15"/>
  <c r="D161" i="15"/>
  <c r="C162" i="15"/>
  <c r="D162" i="15"/>
  <c r="C163" i="15"/>
  <c r="D163" i="15"/>
  <c r="C164" i="15"/>
  <c r="D164" i="15"/>
  <c r="C165" i="15"/>
  <c r="D165" i="15"/>
  <c r="C166" i="15"/>
  <c r="D166" i="15"/>
  <c r="C167" i="15"/>
  <c r="D167" i="15"/>
  <c r="C168" i="15"/>
  <c r="D168" i="15"/>
  <c r="C169" i="15"/>
  <c r="D169" i="15"/>
  <c r="C170" i="15"/>
  <c r="D170" i="15"/>
  <c r="C171" i="15"/>
  <c r="D171" i="15"/>
  <c r="C172" i="15"/>
  <c r="D172" i="15"/>
  <c r="C173" i="15"/>
  <c r="D173" i="15"/>
  <c r="C174" i="15"/>
  <c r="D174" i="15"/>
  <c r="C175" i="15"/>
  <c r="D175" i="15"/>
  <c r="C176" i="15"/>
  <c r="D176" i="15"/>
  <c r="C177" i="15"/>
  <c r="D177" i="15"/>
  <c r="C178" i="15"/>
  <c r="D178" i="15"/>
  <c r="C179" i="15"/>
  <c r="D179" i="15"/>
  <c r="C180" i="15"/>
  <c r="D180" i="15"/>
  <c r="C181" i="15"/>
  <c r="D181" i="15"/>
  <c r="C182" i="15"/>
  <c r="D182" i="15"/>
  <c r="C183" i="15"/>
  <c r="D183" i="15"/>
  <c r="C184" i="15"/>
  <c r="D184" i="15"/>
  <c r="C185" i="15"/>
  <c r="D185" i="15"/>
  <c r="C186" i="15"/>
  <c r="D186" i="15"/>
  <c r="C187" i="15"/>
  <c r="D187" i="15"/>
  <c r="C188" i="15"/>
  <c r="D188" i="15"/>
  <c r="C189" i="15"/>
  <c r="D189" i="15"/>
  <c r="C190" i="15"/>
  <c r="D190" i="15"/>
  <c r="C191" i="15"/>
  <c r="D191" i="15"/>
  <c r="C192" i="15"/>
  <c r="D192" i="15"/>
  <c r="C193" i="15"/>
  <c r="D193" i="15"/>
  <c r="C194" i="15"/>
  <c r="D194" i="15"/>
  <c r="C195" i="15"/>
  <c r="D195" i="15"/>
  <c r="C196" i="15"/>
  <c r="D196" i="15"/>
  <c r="C197" i="15"/>
  <c r="D197" i="15"/>
  <c r="C198" i="15"/>
  <c r="D198" i="15"/>
  <c r="C199" i="15"/>
  <c r="D199" i="15"/>
  <c r="C200" i="15"/>
  <c r="D200" i="15"/>
  <c r="C201" i="15"/>
  <c r="D201" i="15"/>
  <c r="C202" i="15"/>
  <c r="D202" i="15"/>
  <c r="C203" i="15"/>
  <c r="D203" i="15"/>
  <c r="C204" i="15"/>
  <c r="D204" i="15"/>
  <c r="C205" i="15"/>
  <c r="D205" i="15"/>
  <c r="C206" i="15"/>
  <c r="D206" i="15"/>
  <c r="C207" i="15"/>
  <c r="D207" i="15"/>
  <c r="C208" i="15"/>
  <c r="D208" i="15"/>
  <c r="C209" i="15"/>
  <c r="D209" i="15"/>
  <c r="C210" i="15"/>
  <c r="D210" i="15"/>
  <c r="C211" i="15"/>
  <c r="D211" i="15"/>
  <c r="C212" i="15"/>
  <c r="D212" i="15"/>
  <c r="C213" i="15"/>
  <c r="D213" i="15"/>
  <c r="C214" i="15"/>
  <c r="D214" i="15"/>
  <c r="C215" i="15"/>
  <c r="D215" i="15"/>
  <c r="C216" i="15"/>
  <c r="D216" i="15"/>
  <c r="C217" i="15"/>
  <c r="D217" i="15"/>
  <c r="C218" i="15"/>
  <c r="D218" i="15"/>
  <c r="C219" i="15"/>
  <c r="D219" i="15"/>
  <c r="C220" i="15"/>
  <c r="D220" i="15"/>
  <c r="C221" i="15"/>
  <c r="D221" i="15"/>
  <c r="C222" i="15"/>
  <c r="D222" i="15"/>
  <c r="C223" i="15"/>
  <c r="D223" i="15"/>
  <c r="C224" i="15"/>
  <c r="D224" i="15"/>
  <c r="C225" i="15"/>
  <c r="D225" i="15"/>
  <c r="C226" i="15"/>
  <c r="D226" i="15"/>
  <c r="C227" i="15"/>
  <c r="D227" i="15"/>
  <c r="C228" i="15"/>
  <c r="D228" i="15"/>
  <c r="C229" i="15"/>
  <c r="D229" i="15"/>
  <c r="C230" i="15"/>
  <c r="D230" i="15"/>
  <c r="C231" i="15"/>
  <c r="D231" i="15"/>
  <c r="C232" i="15"/>
  <c r="D232" i="15"/>
  <c r="C233" i="15"/>
  <c r="D233" i="15"/>
  <c r="C234" i="15"/>
  <c r="D234" i="15"/>
  <c r="C235" i="15"/>
  <c r="D235" i="15"/>
  <c r="C236" i="15"/>
  <c r="D236" i="15"/>
  <c r="C237" i="15"/>
  <c r="D237" i="15"/>
  <c r="C238" i="15"/>
  <c r="D238" i="15"/>
  <c r="C239" i="15"/>
  <c r="D239" i="15"/>
  <c r="C240" i="15"/>
  <c r="D240" i="15"/>
  <c r="C241" i="15"/>
  <c r="D241" i="15"/>
  <c r="C242" i="15"/>
  <c r="D242" i="15"/>
  <c r="C243" i="15"/>
  <c r="D243" i="15"/>
  <c r="C244" i="15"/>
  <c r="D244" i="15"/>
  <c r="C245" i="15"/>
  <c r="D245" i="15"/>
  <c r="C246" i="15"/>
  <c r="D246" i="15"/>
  <c r="C247" i="15"/>
  <c r="D247" i="15"/>
  <c r="C248" i="15"/>
  <c r="D248" i="15"/>
  <c r="C249" i="15"/>
  <c r="D249" i="15"/>
  <c r="C250" i="15"/>
  <c r="D250" i="15"/>
  <c r="C251" i="15"/>
  <c r="D251" i="15"/>
  <c r="C252" i="15"/>
  <c r="D252" i="15"/>
  <c r="C253" i="15"/>
  <c r="D253" i="15"/>
  <c r="C254" i="15"/>
  <c r="D254" i="15"/>
  <c r="C255" i="15"/>
  <c r="D255" i="15"/>
  <c r="C256" i="15"/>
  <c r="D256" i="15"/>
  <c r="C257" i="15"/>
  <c r="D257" i="15"/>
  <c r="C258" i="15"/>
  <c r="D258" i="15"/>
  <c r="C259" i="15"/>
  <c r="D259" i="15"/>
  <c r="C260" i="15"/>
  <c r="D260" i="15"/>
  <c r="C261" i="15"/>
  <c r="D261" i="15"/>
  <c r="C262" i="15"/>
  <c r="D262" i="15"/>
  <c r="C263" i="15"/>
  <c r="D263" i="15"/>
  <c r="C264" i="15"/>
  <c r="D264" i="15"/>
  <c r="C265" i="15"/>
  <c r="D265" i="15"/>
  <c r="C266" i="15"/>
  <c r="D266" i="15"/>
  <c r="C267" i="15"/>
  <c r="D267" i="15"/>
  <c r="C268" i="15"/>
  <c r="D268" i="15"/>
  <c r="C269" i="15"/>
  <c r="D269" i="15"/>
  <c r="C270" i="15"/>
  <c r="D270" i="15"/>
  <c r="C271" i="15"/>
  <c r="D271" i="15"/>
  <c r="C272" i="15"/>
  <c r="D272" i="15"/>
  <c r="C273" i="15"/>
  <c r="D273" i="15"/>
  <c r="C274" i="15"/>
  <c r="D274" i="15"/>
  <c r="C275" i="15"/>
  <c r="D275" i="15"/>
  <c r="C276" i="15"/>
  <c r="D276" i="15"/>
  <c r="C277" i="15"/>
  <c r="D277" i="15"/>
  <c r="C278" i="15"/>
  <c r="D278" i="15"/>
  <c r="C279" i="15"/>
  <c r="D279" i="15"/>
  <c r="C280" i="15"/>
  <c r="D280" i="15"/>
  <c r="C281" i="15"/>
  <c r="D281" i="15"/>
  <c r="C282" i="15"/>
  <c r="D282" i="15"/>
  <c r="C283" i="15"/>
  <c r="D283" i="15"/>
  <c r="C284" i="15"/>
  <c r="D284" i="15"/>
  <c r="C285" i="15"/>
  <c r="D285" i="15"/>
  <c r="C286" i="15"/>
  <c r="D286" i="15"/>
  <c r="C287" i="15"/>
  <c r="D287" i="15"/>
  <c r="C288" i="15"/>
  <c r="D288" i="15"/>
  <c r="C289" i="15"/>
  <c r="D289" i="15"/>
  <c r="C290" i="15"/>
  <c r="D290" i="15"/>
  <c r="C291" i="15"/>
  <c r="D291" i="15"/>
  <c r="C292" i="15"/>
  <c r="D292" i="15"/>
  <c r="C293" i="15"/>
  <c r="D293" i="15"/>
  <c r="C294" i="15"/>
  <c r="D294" i="15"/>
  <c r="C295" i="15"/>
  <c r="D295" i="15"/>
  <c r="C296" i="15"/>
  <c r="D296" i="15"/>
  <c r="C297" i="15"/>
  <c r="D297" i="15"/>
  <c r="C298" i="15"/>
  <c r="D298" i="15"/>
  <c r="C299" i="15"/>
  <c r="D299" i="15"/>
  <c r="C300" i="15"/>
  <c r="D300" i="15"/>
  <c r="C301" i="15"/>
  <c r="D301" i="15"/>
  <c r="C302" i="15"/>
  <c r="D302" i="15"/>
  <c r="C303" i="15"/>
  <c r="D303" i="15"/>
  <c r="C304" i="15"/>
  <c r="D304" i="15"/>
  <c r="C305" i="15"/>
  <c r="D305" i="15"/>
  <c r="C306" i="15"/>
  <c r="D306" i="15"/>
  <c r="C307" i="15"/>
  <c r="D307" i="15"/>
  <c r="C308" i="15"/>
  <c r="D308" i="15"/>
  <c r="C309" i="15"/>
  <c r="D309" i="15"/>
  <c r="C310" i="15"/>
  <c r="D310" i="15"/>
  <c r="C311" i="15"/>
  <c r="D311" i="15"/>
  <c r="C312" i="15"/>
  <c r="D312" i="15"/>
  <c r="C313" i="15"/>
  <c r="D313" i="15"/>
  <c r="C314" i="15"/>
  <c r="D314" i="15"/>
  <c r="C315" i="15"/>
  <c r="D315" i="15"/>
  <c r="C316" i="15"/>
  <c r="D316" i="15"/>
  <c r="C317" i="15"/>
  <c r="D317" i="15"/>
  <c r="C318" i="15"/>
  <c r="D318" i="15"/>
  <c r="C319" i="15"/>
  <c r="D319" i="15"/>
  <c r="C320" i="15"/>
  <c r="D320" i="15"/>
  <c r="C321" i="15"/>
  <c r="D321" i="15"/>
  <c r="C322" i="15"/>
  <c r="D322" i="15"/>
  <c r="C323" i="15"/>
  <c r="D323" i="15"/>
  <c r="C324" i="15"/>
  <c r="D324" i="15"/>
  <c r="C325" i="15"/>
  <c r="D325" i="15"/>
  <c r="C326" i="15"/>
  <c r="D326" i="15"/>
  <c r="C327" i="15"/>
  <c r="D327" i="15"/>
  <c r="C328" i="15"/>
  <c r="D328" i="15"/>
  <c r="C329" i="15"/>
  <c r="D329" i="15"/>
  <c r="C330" i="15"/>
  <c r="D330" i="15"/>
  <c r="C331" i="15"/>
  <c r="D331" i="15"/>
  <c r="C332" i="15"/>
  <c r="D332" i="15"/>
  <c r="C333" i="15"/>
  <c r="D333" i="15"/>
  <c r="C334" i="15"/>
  <c r="D334" i="15"/>
  <c r="C335" i="15"/>
  <c r="D335" i="15"/>
  <c r="C336" i="15"/>
  <c r="D336" i="15"/>
  <c r="C337" i="15"/>
  <c r="D337" i="15"/>
  <c r="C338" i="15"/>
  <c r="D338" i="15"/>
  <c r="C339" i="15"/>
  <c r="D339" i="15"/>
  <c r="C340" i="15"/>
  <c r="D340" i="15"/>
  <c r="C341" i="15"/>
  <c r="D341" i="15"/>
  <c r="C342" i="15"/>
  <c r="D342" i="15"/>
  <c r="C343" i="15"/>
  <c r="D343" i="15"/>
  <c r="C344" i="15"/>
  <c r="D344" i="15"/>
  <c r="C345" i="15"/>
  <c r="D345" i="15"/>
  <c r="C346" i="15"/>
  <c r="D346" i="15"/>
  <c r="C347" i="15"/>
  <c r="D347" i="15"/>
  <c r="C348" i="15"/>
  <c r="D348" i="15"/>
  <c r="C349" i="15"/>
  <c r="D349" i="15"/>
  <c r="C350" i="15"/>
  <c r="D350" i="15"/>
  <c r="C351" i="15"/>
  <c r="D351" i="15"/>
  <c r="C352" i="15"/>
  <c r="D352" i="15"/>
  <c r="C353" i="15"/>
  <c r="D353" i="15"/>
  <c r="C354" i="15"/>
  <c r="D354" i="15"/>
  <c r="C355" i="15"/>
  <c r="D355" i="15"/>
  <c r="C356" i="15"/>
  <c r="D356" i="15"/>
  <c r="C357" i="15"/>
  <c r="D357" i="15"/>
  <c r="C358" i="15"/>
  <c r="D358" i="15"/>
  <c r="C359" i="15"/>
  <c r="D359" i="15"/>
  <c r="C360" i="15"/>
  <c r="D360" i="15"/>
  <c r="C361" i="15"/>
  <c r="D361" i="15"/>
  <c r="C362" i="15"/>
  <c r="D362" i="15"/>
  <c r="C363" i="15"/>
  <c r="D363" i="15"/>
  <c r="C364" i="15"/>
  <c r="D364" i="15"/>
  <c r="C365" i="15"/>
  <c r="D365" i="15"/>
  <c r="C366" i="15"/>
  <c r="D366" i="15"/>
  <c r="C367" i="15"/>
  <c r="D367" i="15"/>
  <c r="C368" i="15"/>
  <c r="D368" i="15"/>
  <c r="C369" i="15"/>
  <c r="D369" i="15"/>
  <c r="C370" i="15"/>
  <c r="D370" i="15"/>
  <c r="C371" i="15"/>
  <c r="D371" i="15"/>
  <c r="C372" i="15"/>
  <c r="D372" i="15"/>
  <c r="C373" i="15"/>
  <c r="D373" i="15"/>
  <c r="C374" i="15"/>
  <c r="D374" i="15"/>
  <c r="C375" i="15"/>
  <c r="D375" i="15"/>
  <c r="C376" i="15"/>
  <c r="D376" i="15"/>
  <c r="C377" i="15"/>
  <c r="D377" i="15"/>
  <c r="C378" i="15"/>
  <c r="D378" i="15"/>
  <c r="C379" i="15"/>
  <c r="D379" i="15"/>
  <c r="C380" i="15"/>
  <c r="D380" i="15"/>
  <c r="C381" i="15"/>
  <c r="D381" i="15"/>
  <c r="C382" i="15"/>
  <c r="D382" i="15"/>
  <c r="C383" i="15"/>
  <c r="D383" i="15"/>
  <c r="C384" i="15"/>
  <c r="D384" i="15"/>
  <c r="C385" i="15"/>
  <c r="D385" i="15"/>
  <c r="C386" i="15"/>
  <c r="D386" i="15"/>
  <c r="C387" i="15"/>
  <c r="D387" i="15"/>
  <c r="C388" i="15"/>
  <c r="D388" i="15"/>
  <c r="C389" i="15"/>
  <c r="D389" i="15"/>
  <c r="C390" i="15"/>
  <c r="D390" i="15"/>
  <c r="C391" i="15"/>
  <c r="D391" i="15"/>
  <c r="C392" i="15"/>
  <c r="D392" i="15"/>
  <c r="C393" i="15"/>
  <c r="D393" i="15"/>
  <c r="C394" i="15"/>
  <c r="D394" i="15"/>
  <c r="C395" i="15"/>
  <c r="D395" i="15"/>
  <c r="C396" i="15"/>
  <c r="D396" i="15"/>
  <c r="C397" i="15"/>
  <c r="D397" i="15"/>
  <c r="C398" i="15"/>
  <c r="D398" i="15"/>
  <c r="C399" i="15"/>
  <c r="D399" i="15"/>
  <c r="C400" i="15"/>
  <c r="D400" i="15"/>
  <c r="C401" i="15"/>
  <c r="D401" i="15"/>
  <c r="C402" i="15"/>
  <c r="D402" i="15"/>
  <c r="C403" i="15"/>
  <c r="D403" i="15"/>
  <c r="C404" i="15"/>
  <c r="D404" i="15"/>
  <c r="C405" i="15"/>
  <c r="D405" i="15"/>
  <c r="C406" i="15"/>
  <c r="D406" i="15"/>
  <c r="C407" i="15"/>
  <c r="D407" i="15"/>
  <c r="C408" i="15"/>
  <c r="D408" i="15"/>
  <c r="C409" i="15"/>
  <c r="D409" i="15"/>
  <c r="C410" i="15"/>
  <c r="D410" i="15"/>
  <c r="C411" i="15"/>
  <c r="D411" i="15"/>
  <c r="C412" i="15"/>
  <c r="D412" i="15"/>
  <c r="C413" i="15"/>
  <c r="D413" i="15"/>
  <c r="C414" i="15"/>
  <c r="D414" i="15"/>
  <c r="C415" i="15"/>
  <c r="D415" i="15"/>
  <c r="C416" i="15"/>
  <c r="D416" i="15"/>
  <c r="C417" i="15"/>
  <c r="D417" i="15"/>
  <c r="C418" i="15"/>
  <c r="D418" i="15"/>
  <c r="D2" i="15"/>
  <c r="AM10" i="5"/>
  <c r="AM9" i="5"/>
  <c r="AD10" i="5"/>
  <c r="AD9" i="5"/>
  <c r="AM11" i="5"/>
  <c r="AL11" i="5"/>
  <c r="AH11" i="5"/>
  <c r="AI11" i="5"/>
  <c r="AH10" i="5"/>
  <c r="AI10" i="5"/>
  <c r="AH9" i="5"/>
  <c r="AI9" i="5"/>
  <c r="AI12" i="5"/>
  <c r="AH12" i="5"/>
  <c r="C3" i="14"/>
  <c r="D3" i="14"/>
  <c r="E3" i="14"/>
  <c r="C4" i="14"/>
  <c r="D4" i="14"/>
  <c r="E4" i="14"/>
  <c r="C5" i="14"/>
  <c r="D5" i="14"/>
  <c r="E5" i="14"/>
  <c r="C6" i="14"/>
  <c r="D6" i="14"/>
  <c r="E6" i="14"/>
  <c r="C7" i="14"/>
  <c r="D7" i="14"/>
  <c r="E7" i="14"/>
  <c r="C8" i="14"/>
  <c r="D8" i="14"/>
  <c r="E8" i="14"/>
  <c r="C9" i="14"/>
  <c r="D9" i="14"/>
  <c r="E9" i="14"/>
  <c r="C10" i="14"/>
  <c r="D10" i="14"/>
  <c r="E10" i="14"/>
  <c r="C11" i="14"/>
  <c r="D11" i="14"/>
  <c r="E11" i="14"/>
  <c r="C12" i="14"/>
  <c r="D12" i="14"/>
  <c r="E12" i="14"/>
  <c r="C13" i="14"/>
  <c r="D13" i="14"/>
  <c r="E13" i="14"/>
  <c r="C14" i="14"/>
  <c r="D14" i="14"/>
  <c r="E14" i="14"/>
  <c r="C15" i="14"/>
  <c r="D15" i="14"/>
  <c r="E15" i="14"/>
  <c r="C16" i="14"/>
  <c r="D16" i="14"/>
  <c r="E16" i="14"/>
  <c r="C17" i="14"/>
  <c r="D17" i="14"/>
  <c r="E17" i="14"/>
  <c r="C18" i="14"/>
  <c r="D18" i="14"/>
  <c r="E18" i="14"/>
  <c r="C19" i="14"/>
  <c r="D19" i="14"/>
  <c r="E19" i="14"/>
  <c r="C20" i="14"/>
  <c r="D20" i="14"/>
  <c r="E20" i="14"/>
  <c r="C21" i="14"/>
  <c r="D21" i="14"/>
  <c r="E21" i="14"/>
  <c r="C22" i="14"/>
  <c r="D22" i="14"/>
  <c r="E22" i="14"/>
  <c r="C23" i="14"/>
  <c r="D23" i="14"/>
  <c r="E23" i="14"/>
  <c r="C24" i="14"/>
  <c r="D24" i="14"/>
  <c r="E24" i="14"/>
  <c r="C25" i="14"/>
  <c r="D25" i="14"/>
  <c r="E25" i="14"/>
  <c r="C26" i="14"/>
  <c r="D26" i="14"/>
  <c r="E26" i="14"/>
  <c r="C27" i="14"/>
  <c r="D27" i="14"/>
  <c r="E27" i="14"/>
  <c r="C28" i="14"/>
  <c r="D28" i="14"/>
  <c r="E28" i="14"/>
  <c r="C29" i="14"/>
  <c r="D29" i="14"/>
  <c r="E29" i="14"/>
  <c r="C30" i="14"/>
  <c r="D30" i="14"/>
  <c r="E30" i="14"/>
  <c r="C31" i="14"/>
  <c r="D31" i="14"/>
  <c r="E31" i="14"/>
  <c r="C32" i="14"/>
  <c r="D32" i="14"/>
  <c r="E32" i="14"/>
  <c r="C33" i="14"/>
  <c r="D33" i="14"/>
  <c r="E33" i="14"/>
  <c r="C34" i="14"/>
  <c r="D34" i="14"/>
  <c r="E34" i="14"/>
  <c r="C35" i="14"/>
  <c r="D35" i="14"/>
  <c r="E35" i="14"/>
  <c r="C36" i="14"/>
  <c r="D36" i="14"/>
  <c r="E36" i="14"/>
  <c r="C37" i="14"/>
  <c r="D37" i="14"/>
  <c r="E37" i="14"/>
  <c r="C38" i="14"/>
  <c r="D38" i="14"/>
  <c r="E38" i="14"/>
  <c r="C39" i="14"/>
  <c r="D39" i="14"/>
  <c r="E39" i="14"/>
  <c r="C40" i="14"/>
  <c r="D40" i="14"/>
  <c r="E40" i="14"/>
  <c r="C41" i="14"/>
  <c r="D41" i="14"/>
  <c r="E41" i="14"/>
  <c r="C42" i="14"/>
  <c r="D42" i="14"/>
  <c r="E42" i="14"/>
  <c r="C43" i="14"/>
  <c r="D43" i="14"/>
  <c r="E43" i="14"/>
  <c r="C44" i="14"/>
  <c r="D44" i="14"/>
  <c r="E44" i="14"/>
  <c r="C45" i="14"/>
  <c r="D45" i="14"/>
  <c r="E45" i="14"/>
  <c r="C46" i="14"/>
  <c r="D46" i="14"/>
  <c r="E46" i="14"/>
  <c r="C47" i="14"/>
  <c r="D47" i="14"/>
  <c r="E47" i="14"/>
  <c r="C48" i="14"/>
  <c r="D48" i="14"/>
  <c r="E48" i="14"/>
  <c r="C49" i="14"/>
  <c r="D49" i="14"/>
  <c r="E49" i="14"/>
  <c r="C50" i="14"/>
  <c r="D50" i="14"/>
  <c r="E50" i="14"/>
  <c r="C51" i="14"/>
  <c r="D51" i="14"/>
  <c r="E51" i="14"/>
  <c r="C52" i="14"/>
  <c r="D52" i="14"/>
  <c r="E52" i="14"/>
  <c r="C53" i="14"/>
  <c r="D53" i="14"/>
  <c r="E53" i="14"/>
  <c r="C54" i="14"/>
  <c r="D54" i="14"/>
  <c r="E54" i="14"/>
  <c r="C55" i="14"/>
  <c r="D55" i="14"/>
  <c r="E55" i="14"/>
  <c r="C56" i="14"/>
  <c r="D56" i="14"/>
  <c r="E56" i="14"/>
  <c r="C57" i="14"/>
  <c r="D57" i="14"/>
  <c r="E57" i="14"/>
  <c r="C58" i="14"/>
  <c r="D58" i="14"/>
  <c r="E58" i="14"/>
  <c r="C59" i="14"/>
  <c r="D59" i="14"/>
  <c r="E59" i="14"/>
  <c r="C60" i="14"/>
  <c r="D60" i="14"/>
  <c r="E60" i="14"/>
  <c r="C61" i="14"/>
  <c r="D61" i="14"/>
  <c r="E61" i="14"/>
  <c r="C62" i="14"/>
  <c r="D62" i="14"/>
  <c r="E62" i="14"/>
  <c r="C63" i="14"/>
  <c r="D63" i="14"/>
  <c r="E63" i="14"/>
  <c r="C64" i="14"/>
  <c r="D64" i="14"/>
  <c r="E64" i="14"/>
  <c r="C65" i="14"/>
  <c r="D65" i="14"/>
  <c r="E65" i="14"/>
  <c r="C66" i="14"/>
  <c r="D66" i="14"/>
  <c r="E66" i="14"/>
  <c r="C67" i="14"/>
  <c r="D67" i="14"/>
  <c r="E67" i="14"/>
  <c r="C68" i="14"/>
  <c r="D68" i="14"/>
  <c r="E68" i="14"/>
  <c r="C69" i="14"/>
  <c r="D69" i="14"/>
  <c r="E69" i="14"/>
  <c r="C70" i="14"/>
  <c r="D70" i="14"/>
  <c r="E70" i="14"/>
  <c r="C71" i="14"/>
  <c r="D71" i="14"/>
  <c r="E71" i="14"/>
  <c r="C72" i="14"/>
  <c r="D72" i="14"/>
  <c r="E72" i="14"/>
  <c r="C73" i="14"/>
  <c r="D73" i="14"/>
  <c r="E73" i="14"/>
  <c r="C74" i="14"/>
  <c r="D74" i="14"/>
  <c r="E74" i="14"/>
  <c r="C75" i="14"/>
  <c r="D75" i="14"/>
  <c r="E75" i="14"/>
  <c r="C76" i="14"/>
  <c r="D76" i="14"/>
  <c r="E76" i="14"/>
  <c r="C77" i="14"/>
  <c r="D77" i="14"/>
  <c r="E77" i="14"/>
  <c r="C78" i="14"/>
  <c r="D78" i="14"/>
  <c r="E78" i="14"/>
  <c r="C79" i="14"/>
  <c r="D79" i="14"/>
  <c r="E79" i="14"/>
  <c r="C80" i="14"/>
  <c r="D80" i="14"/>
  <c r="E80" i="14"/>
  <c r="C81" i="14"/>
  <c r="D81" i="14"/>
  <c r="E81" i="14"/>
  <c r="C82" i="14"/>
  <c r="D82" i="14"/>
  <c r="E82" i="14"/>
  <c r="C83" i="14"/>
  <c r="D83" i="14"/>
  <c r="E83" i="14"/>
  <c r="C84" i="14"/>
  <c r="D84" i="14"/>
  <c r="E84" i="14"/>
  <c r="C85" i="14"/>
  <c r="D85" i="14"/>
  <c r="E85" i="14"/>
  <c r="C86" i="14"/>
  <c r="D86" i="14"/>
  <c r="E86" i="14"/>
  <c r="C87" i="14"/>
  <c r="D87" i="14"/>
  <c r="E87" i="14"/>
  <c r="C88" i="14"/>
  <c r="D88" i="14"/>
  <c r="E88" i="14"/>
  <c r="C89" i="14"/>
  <c r="D89" i="14"/>
  <c r="E89" i="14"/>
  <c r="C90" i="14"/>
  <c r="D90" i="14"/>
  <c r="E90" i="14"/>
  <c r="C91" i="14"/>
  <c r="D91" i="14"/>
  <c r="E91" i="14"/>
  <c r="C92" i="14"/>
  <c r="D92" i="14"/>
  <c r="E92" i="14"/>
  <c r="C93" i="14"/>
  <c r="D93" i="14"/>
  <c r="E93" i="14"/>
  <c r="C94" i="14"/>
  <c r="D94" i="14"/>
  <c r="E94" i="14"/>
  <c r="C95" i="14"/>
  <c r="D95" i="14"/>
  <c r="E95" i="14"/>
  <c r="C96" i="14"/>
  <c r="D96" i="14"/>
  <c r="E96" i="14"/>
  <c r="C97" i="14"/>
  <c r="D97" i="14"/>
  <c r="E97" i="14"/>
  <c r="C98" i="14"/>
  <c r="D98" i="14"/>
  <c r="E98" i="14"/>
  <c r="C99" i="14"/>
  <c r="D99" i="14"/>
  <c r="E99" i="14"/>
  <c r="C100" i="14"/>
  <c r="D100" i="14"/>
  <c r="E100" i="14"/>
  <c r="C101" i="14"/>
  <c r="D101" i="14"/>
  <c r="E101" i="14"/>
  <c r="C102" i="14"/>
  <c r="D102" i="14"/>
  <c r="E102" i="14"/>
  <c r="C103" i="14"/>
  <c r="D103" i="14"/>
  <c r="E103" i="14"/>
  <c r="C104" i="14"/>
  <c r="D104" i="14"/>
  <c r="E104" i="14"/>
  <c r="C105" i="14"/>
  <c r="D105" i="14"/>
  <c r="E105" i="14"/>
  <c r="C106" i="14"/>
  <c r="D106" i="14"/>
  <c r="E106" i="14"/>
  <c r="C107" i="14"/>
  <c r="D107" i="14"/>
  <c r="E107" i="14"/>
  <c r="C108" i="14"/>
  <c r="D108" i="14"/>
  <c r="E108" i="14"/>
  <c r="C109" i="14"/>
  <c r="D109" i="14"/>
  <c r="E109" i="14"/>
  <c r="C110" i="14"/>
  <c r="D110" i="14"/>
  <c r="E110" i="14"/>
  <c r="C111" i="14"/>
  <c r="D111" i="14"/>
  <c r="E111" i="14"/>
  <c r="C112" i="14"/>
  <c r="D112" i="14"/>
  <c r="E112" i="14"/>
  <c r="C113" i="14"/>
  <c r="D113" i="14"/>
  <c r="E113" i="14"/>
  <c r="C114" i="14"/>
  <c r="D114" i="14"/>
  <c r="E114" i="14"/>
  <c r="C115" i="14"/>
  <c r="D115" i="14"/>
  <c r="E115" i="14"/>
  <c r="C116" i="14"/>
  <c r="D116" i="14"/>
  <c r="E116" i="14"/>
  <c r="C117" i="14"/>
  <c r="D117" i="14"/>
  <c r="E117" i="14"/>
  <c r="C118" i="14"/>
  <c r="D118" i="14"/>
  <c r="E118" i="14"/>
  <c r="C119" i="14"/>
  <c r="D119" i="14"/>
  <c r="E119" i="14"/>
  <c r="C120" i="14"/>
  <c r="D120" i="14"/>
  <c r="E120" i="14"/>
  <c r="C121" i="14"/>
  <c r="D121" i="14"/>
  <c r="E121" i="14"/>
  <c r="C122" i="14"/>
  <c r="D122" i="14"/>
  <c r="E122" i="14"/>
  <c r="C123" i="14"/>
  <c r="D123" i="14"/>
  <c r="E123" i="14"/>
  <c r="C124" i="14"/>
  <c r="D124" i="14"/>
  <c r="E124" i="14"/>
  <c r="C125" i="14"/>
  <c r="D125" i="14"/>
  <c r="E125" i="14"/>
  <c r="C126" i="14"/>
  <c r="D126" i="14"/>
  <c r="E126" i="14"/>
  <c r="C127" i="14"/>
  <c r="D127" i="14"/>
  <c r="E127" i="14"/>
  <c r="C128" i="14"/>
  <c r="D128" i="14"/>
  <c r="E128" i="14"/>
  <c r="C129" i="14"/>
  <c r="D129" i="14"/>
  <c r="E129" i="14"/>
  <c r="C130" i="14"/>
  <c r="D130" i="14"/>
  <c r="E130" i="14"/>
  <c r="C131" i="14"/>
  <c r="D131" i="14"/>
  <c r="E131" i="14"/>
  <c r="C132" i="14"/>
  <c r="D132" i="14"/>
  <c r="E132" i="14"/>
  <c r="C133" i="14"/>
  <c r="D133" i="14"/>
  <c r="E133" i="14"/>
  <c r="C134" i="14"/>
  <c r="D134" i="14"/>
  <c r="E134" i="14"/>
  <c r="C135" i="14"/>
  <c r="D135" i="14"/>
  <c r="E135" i="14"/>
  <c r="C136" i="14"/>
  <c r="D136" i="14"/>
  <c r="E136" i="14"/>
  <c r="C137" i="14"/>
  <c r="D137" i="14"/>
  <c r="E137" i="14"/>
  <c r="C138" i="14"/>
  <c r="D138" i="14"/>
  <c r="E138" i="14"/>
  <c r="C139" i="14"/>
  <c r="D139" i="14"/>
  <c r="E139" i="14"/>
  <c r="C140" i="14"/>
  <c r="D140" i="14"/>
  <c r="E140" i="14"/>
  <c r="C141" i="14"/>
  <c r="D141" i="14"/>
  <c r="E141" i="14"/>
  <c r="C142" i="14"/>
  <c r="D142" i="14"/>
  <c r="E142" i="14"/>
  <c r="C143" i="14"/>
  <c r="D143" i="14"/>
  <c r="E143" i="14"/>
  <c r="C144" i="14"/>
  <c r="D144" i="14"/>
  <c r="E144" i="14"/>
  <c r="C145" i="14"/>
  <c r="D145" i="14"/>
  <c r="E145" i="14"/>
  <c r="C146" i="14"/>
  <c r="D146" i="14"/>
  <c r="E146" i="14"/>
  <c r="C147" i="14"/>
  <c r="D147" i="14"/>
  <c r="E147" i="14"/>
  <c r="C148" i="14"/>
  <c r="D148" i="14"/>
  <c r="E148" i="14"/>
  <c r="C149" i="14"/>
  <c r="D149" i="14"/>
  <c r="E149" i="14"/>
  <c r="C150" i="14"/>
  <c r="D150" i="14"/>
  <c r="E150" i="14"/>
  <c r="C151" i="14"/>
  <c r="D151" i="14"/>
  <c r="E151" i="14"/>
  <c r="C152" i="14"/>
  <c r="D152" i="14"/>
  <c r="E152" i="14"/>
  <c r="C153" i="14"/>
  <c r="D153" i="14"/>
  <c r="E153" i="14"/>
  <c r="C154" i="14"/>
  <c r="D154" i="14"/>
  <c r="E154" i="14"/>
  <c r="C155" i="14"/>
  <c r="D155" i="14"/>
  <c r="E155" i="14"/>
  <c r="C156" i="14"/>
  <c r="D156" i="14"/>
  <c r="E156" i="14"/>
  <c r="C157" i="14"/>
  <c r="D157" i="14"/>
  <c r="E157" i="14"/>
  <c r="C158" i="14"/>
  <c r="D158" i="14"/>
  <c r="E158" i="14"/>
  <c r="C159" i="14"/>
  <c r="D159" i="14"/>
  <c r="E159" i="14"/>
  <c r="C160" i="14"/>
  <c r="D160" i="14"/>
  <c r="E160" i="14"/>
  <c r="C161" i="14"/>
  <c r="D161" i="14"/>
  <c r="E161" i="14"/>
  <c r="C162" i="14"/>
  <c r="D162" i="14"/>
  <c r="E162" i="14"/>
  <c r="C163" i="14"/>
  <c r="D163" i="14"/>
  <c r="E163" i="14"/>
  <c r="C164" i="14"/>
  <c r="D164" i="14"/>
  <c r="E164" i="14"/>
  <c r="C165" i="14"/>
  <c r="D165" i="14"/>
  <c r="E165" i="14"/>
  <c r="C166" i="14"/>
  <c r="D166" i="14"/>
  <c r="E166" i="14"/>
  <c r="C167" i="14"/>
  <c r="D167" i="14"/>
  <c r="E167" i="14"/>
  <c r="C168" i="14"/>
  <c r="D168" i="14"/>
  <c r="E168" i="14"/>
  <c r="C169" i="14"/>
  <c r="D169" i="14"/>
  <c r="E169" i="14"/>
  <c r="C170" i="14"/>
  <c r="D170" i="14"/>
  <c r="E170" i="14"/>
  <c r="C171" i="14"/>
  <c r="D171" i="14"/>
  <c r="E171" i="14"/>
  <c r="C172" i="14"/>
  <c r="D172" i="14"/>
  <c r="E172" i="14"/>
  <c r="C173" i="14"/>
  <c r="D173" i="14"/>
  <c r="E173" i="14"/>
  <c r="C174" i="14"/>
  <c r="D174" i="14"/>
  <c r="E174" i="14"/>
  <c r="C175" i="14"/>
  <c r="D175" i="14"/>
  <c r="E175" i="14"/>
  <c r="C176" i="14"/>
  <c r="D176" i="14"/>
  <c r="E176" i="14"/>
  <c r="C177" i="14"/>
  <c r="D177" i="14"/>
  <c r="E177" i="14"/>
  <c r="C178" i="14"/>
  <c r="D178" i="14"/>
  <c r="E178" i="14"/>
  <c r="C179" i="14"/>
  <c r="D179" i="14"/>
  <c r="E179" i="14"/>
  <c r="C180" i="14"/>
  <c r="D180" i="14"/>
  <c r="E180" i="14"/>
  <c r="C181" i="14"/>
  <c r="D181" i="14"/>
  <c r="E181" i="14"/>
  <c r="C182" i="14"/>
  <c r="D182" i="14"/>
  <c r="E182" i="14"/>
  <c r="C183" i="14"/>
  <c r="D183" i="14"/>
  <c r="E183" i="14"/>
  <c r="C184" i="14"/>
  <c r="D184" i="14"/>
  <c r="E184" i="14"/>
  <c r="C185" i="14"/>
  <c r="D185" i="14"/>
  <c r="E185" i="14"/>
  <c r="C186" i="14"/>
  <c r="D186" i="14"/>
  <c r="E186" i="14"/>
  <c r="C187" i="14"/>
  <c r="D187" i="14"/>
  <c r="E187" i="14"/>
  <c r="C188" i="14"/>
  <c r="D188" i="14"/>
  <c r="E188" i="14"/>
  <c r="C189" i="14"/>
  <c r="D189" i="14"/>
  <c r="E189" i="14"/>
  <c r="C190" i="14"/>
  <c r="D190" i="14"/>
  <c r="E190" i="14"/>
  <c r="C191" i="14"/>
  <c r="D191" i="14"/>
  <c r="E191" i="14"/>
  <c r="C192" i="14"/>
  <c r="D192" i="14"/>
  <c r="E192" i="14"/>
  <c r="C193" i="14"/>
  <c r="D193" i="14"/>
  <c r="E193" i="14"/>
  <c r="C194" i="14"/>
  <c r="D194" i="14"/>
  <c r="E194" i="14"/>
  <c r="C195" i="14"/>
  <c r="D195" i="14"/>
  <c r="E195" i="14"/>
  <c r="C196" i="14"/>
  <c r="D196" i="14"/>
  <c r="E196" i="14"/>
  <c r="C197" i="14"/>
  <c r="D197" i="14"/>
  <c r="E197" i="14"/>
  <c r="C198" i="14"/>
  <c r="D198" i="14"/>
  <c r="E198" i="14"/>
  <c r="C199" i="14"/>
  <c r="D199" i="14"/>
  <c r="E199" i="14"/>
  <c r="C200" i="14"/>
  <c r="D200" i="14"/>
  <c r="E200" i="14"/>
  <c r="C201" i="14"/>
  <c r="D201" i="14"/>
  <c r="E201" i="14"/>
  <c r="C202" i="14"/>
  <c r="D202" i="14"/>
  <c r="E202" i="14"/>
  <c r="C203" i="14"/>
  <c r="D203" i="14"/>
  <c r="E203" i="14"/>
  <c r="C204" i="14"/>
  <c r="D204" i="14"/>
  <c r="E204" i="14"/>
  <c r="C205" i="14"/>
  <c r="D205" i="14"/>
  <c r="E205" i="14"/>
  <c r="C206" i="14"/>
  <c r="D206" i="14"/>
  <c r="E206" i="14"/>
  <c r="C207" i="14"/>
  <c r="D207" i="14"/>
  <c r="E207" i="14"/>
  <c r="C208" i="14"/>
  <c r="D208" i="14"/>
  <c r="E208" i="14"/>
  <c r="C209" i="14"/>
  <c r="D209" i="14"/>
  <c r="E209" i="14"/>
  <c r="C210" i="14"/>
  <c r="D210" i="14"/>
  <c r="E210" i="14"/>
  <c r="C211" i="14"/>
  <c r="D211" i="14"/>
  <c r="E211" i="14"/>
  <c r="C212" i="14"/>
  <c r="D212" i="14"/>
  <c r="E212" i="14"/>
  <c r="C213" i="14"/>
  <c r="D213" i="14"/>
  <c r="E213" i="14"/>
  <c r="C214" i="14"/>
  <c r="D214" i="14"/>
  <c r="E214" i="14"/>
  <c r="C215" i="14"/>
  <c r="D215" i="14"/>
  <c r="E215" i="14"/>
  <c r="C216" i="14"/>
  <c r="D216" i="14"/>
  <c r="E216" i="14"/>
  <c r="C217" i="14"/>
  <c r="D217" i="14"/>
  <c r="E217" i="14"/>
  <c r="C218" i="14"/>
  <c r="D218" i="14"/>
  <c r="E218" i="14"/>
  <c r="C219" i="14"/>
  <c r="D219" i="14"/>
  <c r="E219" i="14"/>
  <c r="C220" i="14"/>
  <c r="D220" i="14"/>
  <c r="E220" i="14"/>
  <c r="C221" i="14"/>
  <c r="D221" i="14"/>
  <c r="E221" i="14"/>
  <c r="C222" i="14"/>
  <c r="D222" i="14"/>
  <c r="E222" i="14"/>
  <c r="C223" i="14"/>
  <c r="D223" i="14"/>
  <c r="E223" i="14"/>
  <c r="C224" i="14"/>
  <c r="D224" i="14"/>
  <c r="E224" i="14"/>
  <c r="C225" i="14"/>
  <c r="D225" i="14"/>
  <c r="E225" i="14"/>
  <c r="C226" i="14"/>
  <c r="D226" i="14"/>
  <c r="E226" i="14"/>
  <c r="C227" i="14"/>
  <c r="D227" i="14"/>
  <c r="E227" i="14"/>
  <c r="C228" i="14"/>
  <c r="D228" i="14"/>
  <c r="E228" i="14"/>
  <c r="C229" i="14"/>
  <c r="D229" i="14"/>
  <c r="E229" i="14"/>
  <c r="C230" i="14"/>
  <c r="D230" i="14"/>
  <c r="E230" i="14"/>
  <c r="C231" i="14"/>
  <c r="D231" i="14"/>
  <c r="E231" i="14"/>
  <c r="C232" i="14"/>
  <c r="D232" i="14"/>
  <c r="E232" i="14"/>
  <c r="C233" i="14"/>
  <c r="D233" i="14"/>
  <c r="E233" i="14"/>
  <c r="C234" i="14"/>
  <c r="D234" i="14"/>
  <c r="E234" i="14"/>
  <c r="C235" i="14"/>
  <c r="D235" i="14"/>
  <c r="E235" i="14"/>
  <c r="C236" i="14"/>
  <c r="D236" i="14"/>
  <c r="E236" i="14"/>
  <c r="C237" i="14"/>
  <c r="D237" i="14"/>
  <c r="E237" i="14"/>
  <c r="C238" i="14"/>
  <c r="D238" i="14"/>
  <c r="E238" i="14"/>
  <c r="C239" i="14"/>
  <c r="D239" i="14"/>
  <c r="E239" i="14"/>
  <c r="C240" i="14"/>
  <c r="D240" i="14"/>
  <c r="E240" i="14"/>
  <c r="C241" i="14"/>
  <c r="D241" i="14"/>
  <c r="E241" i="14"/>
  <c r="C242" i="14"/>
  <c r="D242" i="14"/>
  <c r="E242" i="14"/>
  <c r="C243" i="14"/>
  <c r="D243" i="14"/>
  <c r="E243" i="14"/>
  <c r="C244" i="14"/>
  <c r="D244" i="14"/>
  <c r="E244" i="14"/>
  <c r="C245" i="14"/>
  <c r="D245" i="14"/>
  <c r="E245" i="14"/>
  <c r="C246" i="14"/>
  <c r="D246" i="14"/>
  <c r="E246" i="14"/>
  <c r="C247" i="14"/>
  <c r="D247" i="14"/>
  <c r="E247" i="14"/>
  <c r="C248" i="14"/>
  <c r="D248" i="14"/>
  <c r="E248" i="14"/>
  <c r="C249" i="14"/>
  <c r="D249" i="14"/>
  <c r="E249" i="14"/>
  <c r="C250" i="14"/>
  <c r="D250" i="14"/>
  <c r="E250" i="14"/>
  <c r="C251" i="14"/>
  <c r="D251" i="14"/>
  <c r="E251" i="14"/>
  <c r="C252" i="14"/>
  <c r="D252" i="14"/>
  <c r="E252" i="14"/>
  <c r="C253" i="14"/>
  <c r="D253" i="14"/>
  <c r="E253" i="14"/>
  <c r="C254" i="14"/>
  <c r="D254" i="14"/>
  <c r="E254" i="14"/>
  <c r="C255" i="14"/>
  <c r="D255" i="14"/>
  <c r="E255" i="14"/>
  <c r="C256" i="14"/>
  <c r="D256" i="14"/>
  <c r="E256" i="14"/>
  <c r="C257" i="14"/>
  <c r="D257" i="14"/>
  <c r="E257" i="14"/>
  <c r="C258" i="14"/>
  <c r="D258" i="14"/>
  <c r="E258" i="14"/>
  <c r="C259" i="14"/>
  <c r="D259" i="14"/>
  <c r="E259" i="14"/>
  <c r="C260" i="14"/>
  <c r="D260" i="14"/>
  <c r="E260" i="14"/>
  <c r="C261" i="14"/>
  <c r="D261" i="14"/>
  <c r="E261" i="14"/>
  <c r="C262" i="14"/>
  <c r="D262" i="14"/>
  <c r="E262" i="14"/>
  <c r="C263" i="14"/>
  <c r="D263" i="14"/>
  <c r="E263" i="14"/>
  <c r="C264" i="14"/>
  <c r="D264" i="14"/>
  <c r="E264" i="14"/>
  <c r="C265" i="14"/>
  <c r="D265" i="14"/>
  <c r="E265" i="14"/>
  <c r="C266" i="14"/>
  <c r="D266" i="14"/>
  <c r="E266" i="14"/>
  <c r="C267" i="14"/>
  <c r="D267" i="14"/>
  <c r="E267" i="14"/>
  <c r="C268" i="14"/>
  <c r="D268" i="14"/>
  <c r="E268" i="14"/>
  <c r="C269" i="14"/>
  <c r="D269" i="14"/>
  <c r="E269" i="14"/>
  <c r="C270" i="14"/>
  <c r="D270" i="14"/>
  <c r="E270" i="14"/>
  <c r="C271" i="14"/>
  <c r="D271" i="14"/>
  <c r="E271" i="14"/>
  <c r="C272" i="14"/>
  <c r="D272" i="14"/>
  <c r="E272" i="14"/>
  <c r="C273" i="14"/>
  <c r="D273" i="14"/>
  <c r="E273" i="14"/>
  <c r="C274" i="14"/>
  <c r="D274" i="14"/>
  <c r="E274" i="14"/>
  <c r="C275" i="14"/>
  <c r="D275" i="14"/>
  <c r="E275" i="14"/>
  <c r="C276" i="14"/>
  <c r="D276" i="14"/>
  <c r="E276" i="14"/>
  <c r="C277" i="14"/>
  <c r="D277" i="14"/>
  <c r="E277" i="14"/>
  <c r="C278" i="14"/>
  <c r="D278" i="14"/>
  <c r="E278" i="14"/>
  <c r="C279" i="14"/>
  <c r="D279" i="14"/>
  <c r="E279" i="14"/>
  <c r="C280" i="14"/>
  <c r="D280" i="14"/>
  <c r="E280" i="14"/>
  <c r="C281" i="14"/>
  <c r="D281" i="14"/>
  <c r="E281" i="14"/>
  <c r="C282" i="14"/>
  <c r="D282" i="14"/>
  <c r="E282" i="14"/>
  <c r="C283" i="14"/>
  <c r="D283" i="14"/>
  <c r="E283" i="14"/>
  <c r="C284" i="14"/>
  <c r="D284" i="14"/>
  <c r="E284" i="14"/>
  <c r="C285" i="14"/>
  <c r="D285" i="14"/>
  <c r="E285" i="14"/>
  <c r="C286" i="14"/>
  <c r="D286" i="14"/>
  <c r="E286" i="14"/>
  <c r="C287" i="14"/>
  <c r="D287" i="14"/>
  <c r="E287" i="14"/>
  <c r="C288" i="14"/>
  <c r="D288" i="14"/>
  <c r="E288" i="14"/>
  <c r="C289" i="14"/>
  <c r="D289" i="14"/>
  <c r="E289" i="14"/>
  <c r="C290" i="14"/>
  <c r="D290" i="14"/>
  <c r="E290" i="14"/>
  <c r="C291" i="14"/>
  <c r="D291" i="14"/>
  <c r="E291" i="14"/>
  <c r="C292" i="14"/>
  <c r="D292" i="14"/>
  <c r="E292" i="14"/>
  <c r="C293" i="14"/>
  <c r="D293" i="14"/>
  <c r="E293" i="14"/>
  <c r="C294" i="14"/>
  <c r="D294" i="14"/>
  <c r="E294" i="14"/>
  <c r="C295" i="14"/>
  <c r="D295" i="14"/>
  <c r="E295" i="14"/>
  <c r="C296" i="14"/>
  <c r="D296" i="14"/>
  <c r="E296" i="14"/>
  <c r="C297" i="14"/>
  <c r="D297" i="14"/>
  <c r="E297" i="14"/>
  <c r="C298" i="14"/>
  <c r="D298" i="14"/>
  <c r="E298" i="14"/>
  <c r="C299" i="14"/>
  <c r="D299" i="14"/>
  <c r="E299" i="14"/>
  <c r="C300" i="14"/>
  <c r="D300" i="14"/>
  <c r="E300" i="14"/>
  <c r="C301" i="14"/>
  <c r="D301" i="14"/>
  <c r="E301" i="14"/>
  <c r="C302" i="14"/>
  <c r="D302" i="14"/>
  <c r="E302" i="14"/>
  <c r="C303" i="14"/>
  <c r="D303" i="14"/>
  <c r="E303" i="14"/>
  <c r="C304" i="14"/>
  <c r="D304" i="14"/>
  <c r="E304" i="14"/>
  <c r="C305" i="14"/>
  <c r="D305" i="14"/>
  <c r="E305" i="14"/>
  <c r="C306" i="14"/>
  <c r="D306" i="14"/>
  <c r="E306" i="14"/>
  <c r="C307" i="14"/>
  <c r="D307" i="14"/>
  <c r="E307" i="14"/>
  <c r="C308" i="14"/>
  <c r="D308" i="14"/>
  <c r="E308" i="14"/>
  <c r="C309" i="14"/>
  <c r="D309" i="14"/>
  <c r="E309" i="14"/>
  <c r="C310" i="14"/>
  <c r="D310" i="14"/>
  <c r="E310" i="14"/>
  <c r="C311" i="14"/>
  <c r="D311" i="14"/>
  <c r="E311" i="14"/>
  <c r="C312" i="14"/>
  <c r="D312" i="14"/>
  <c r="E312" i="14"/>
  <c r="C313" i="14"/>
  <c r="D313" i="14"/>
  <c r="E313" i="14"/>
  <c r="C314" i="14"/>
  <c r="D314" i="14"/>
  <c r="E314" i="14"/>
  <c r="C315" i="14"/>
  <c r="D315" i="14"/>
  <c r="E315" i="14"/>
  <c r="C316" i="14"/>
  <c r="D316" i="14"/>
  <c r="E316" i="14"/>
  <c r="C317" i="14"/>
  <c r="D317" i="14"/>
  <c r="E317" i="14"/>
  <c r="C318" i="14"/>
  <c r="D318" i="14"/>
  <c r="E318" i="14"/>
  <c r="C319" i="14"/>
  <c r="D319" i="14"/>
  <c r="E319" i="14"/>
  <c r="C320" i="14"/>
  <c r="D320" i="14"/>
  <c r="E320" i="14"/>
  <c r="C321" i="14"/>
  <c r="D321" i="14"/>
  <c r="E321" i="14"/>
  <c r="C322" i="14"/>
  <c r="D322" i="14"/>
  <c r="E322" i="14"/>
  <c r="C323" i="14"/>
  <c r="D323" i="14"/>
  <c r="E323" i="14"/>
  <c r="C324" i="14"/>
  <c r="D324" i="14"/>
  <c r="E324" i="14"/>
  <c r="C325" i="14"/>
  <c r="D325" i="14"/>
  <c r="E325" i="14"/>
  <c r="C326" i="14"/>
  <c r="D326" i="14"/>
  <c r="E326" i="14"/>
  <c r="C327" i="14"/>
  <c r="D327" i="14"/>
  <c r="E327" i="14"/>
  <c r="C328" i="14"/>
  <c r="D328" i="14"/>
  <c r="E328" i="14"/>
  <c r="C329" i="14"/>
  <c r="D329" i="14"/>
  <c r="E329" i="14"/>
  <c r="C330" i="14"/>
  <c r="D330" i="14"/>
  <c r="E330" i="14"/>
  <c r="C331" i="14"/>
  <c r="D331" i="14"/>
  <c r="E331" i="14"/>
  <c r="C332" i="14"/>
  <c r="D332" i="14"/>
  <c r="E332" i="14"/>
  <c r="C333" i="14"/>
  <c r="D333" i="14"/>
  <c r="E333" i="14"/>
  <c r="C334" i="14"/>
  <c r="D334" i="14"/>
  <c r="E334" i="14"/>
  <c r="C335" i="14"/>
  <c r="D335" i="14"/>
  <c r="E335" i="14"/>
  <c r="C336" i="14"/>
  <c r="D336" i="14"/>
  <c r="E336" i="14"/>
  <c r="C337" i="14"/>
  <c r="D337" i="14"/>
  <c r="E337" i="14"/>
  <c r="C338" i="14"/>
  <c r="D338" i="14"/>
  <c r="E338" i="14"/>
  <c r="C339" i="14"/>
  <c r="D339" i="14"/>
  <c r="E339" i="14"/>
  <c r="C340" i="14"/>
  <c r="D340" i="14"/>
  <c r="E340" i="14"/>
  <c r="C341" i="14"/>
  <c r="D341" i="14"/>
  <c r="E341" i="14"/>
  <c r="C342" i="14"/>
  <c r="D342" i="14"/>
  <c r="E342" i="14"/>
  <c r="C343" i="14"/>
  <c r="D343" i="14"/>
  <c r="E343" i="14"/>
  <c r="C344" i="14"/>
  <c r="D344" i="14"/>
  <c r="E344" i="14"/>
  <c r="C345" i="14"/>
  <c r="D345" i="14"/>
  <c r="E345" i="14"/>
  <c r="C346" i="14"/>
  <c r="D346" i="14"/>
  <c r="E346" i="14"/>
  <c r="C347" i="14"/>
  <c r="D347" i="14"/>
  <c r="E347" i="14"/>
  <c r="C348" i="14"/>
  <c r="D348" i="14"/>
  <c r="E348" i="14"/>
  <c r="C349" i="14"/>
  <c r="D349" i="14"/>
  <c r="E349" i="14"/>
  <c r="C350" i="14"/>
  <c r="D350" i="14"/>
  <c r="E350" i="14"/>
  <c r="C351" i="14"/>
  <c r="D351" i="14"/>
  <c r="E351" i="14"/>
  <c r="C352" i="14"/>
  <c r="D352" i="14"/>
  <c r="E352" i="14"/>
  <c r="C353" i="14"/>
  <c r="D353" i="14"/>
  <c r="E353" i="14"/>
  <c r="C354" i="14"/>
  <c r="D354" i="14"/>
  <c r="E354" i="14"/>
  <c r="C355" i="14"/>
  <c r="D355" i="14"/>
  <c r="E355" i="14"/>
  <c r="C356" i="14"/>
  <c r="D356" i="14"/>
  <c r="E356" i="14"/>
  <c r="C357" i="14"/>
  <c r="D357" i="14"/>
  <c r="E357" i="14"/>
  <c r="C358" i="14"/>
  <c r="D358" i="14"/>
  <c r="E358" i="14"/>
  <c r="C359" i="14"/>
  <c r="D359" i="14"/>
  <c r="E359" i="14"/>
  <c r="C360" i="14"/>
  <c r="D360" i="14"/>
  <c r="E360" i="14"/>
  <c r="C361" i="14"/>
  <c r="D361" i="14"/>
  <c r="E361" i="14"/>
  <c r="C362" i="14"/>
  <c r="D362" i="14"/>
  <c r="E362" i="14"/>
  <c r="C363" i="14"/>
  <c r="D363" i="14"/>
  <c r="E363" i="14"/>
  <c r="C364" i="14"/>
  <c r="D364" i="14"/>
  <c r="E364" i="14"/>
  <c r="C365" i="14"/>
  <c r="D365" i="14"/>
  <c r="E365" i="14"/>
  <c r="C366" i="14"/>
  <c r="D366" i="14"/>
  <c r="E366" i="14"/>
  <c r="C367" i="14"/>
  <c r="D367" i="14"/>
  <c r="E367" i="14"/>
  <c r="C368" i="14"/>
  <c r="D368" i="14"/>
  <c r="E368" i="14"/>
  <c r="C369" i="14"/>
  <c r="D369" i="14"/>
  <c r="E369" i="14"/>
  <c r="C370" i="14"/>
  <c r="D370" i="14"/>
  <c r="E370" i="14"/>
  <c r="C371" i="14"/>
  <c r="D371" i="14"/>
  <c r="E371" i="14"/>
  <c r="C372" i="14"/>
  <c r="D372" i="14"/>
  <c r="E372" i="14"/>
  <c r="C373" i="14"/>
  <c r="D373" i="14"/>
  <c r="E373" i="14"/>
  <c r="C374" i="14"/>
  <c r="D374" i="14"/>
  <c r="E374" i="14"/>
  <c r="C375" i="14"/>
  <c r="D375" i="14"/>
  <c r="E375" i="14"/>
  <c r="C376" i="14"/>
  <c r="D376" i="14"/>
  <c r="E376" i="14"/>
  <c r="C377" i="14"/>
  <c r="D377" i="14"/>
  <c r="E377" i="14"/>
  <c r="C378" i="14"/>
  <c r="D378" i="14"/>
  <c r="E378" i="14"/>
  <c r="C379" i="14"/>
  <c r="D379" i="14"/>
  <c r="E379" i="14"/>
  <c r="C380" i="14"/>
  <c r="D380" i="14"/>
  <c r="E380" i="14"/>
  <c r="C381" i="14"/>
  <c r="D381" i="14"/>
  <c r="E381" i="14"/>
  <c r="C382" i="14"/>
  <c r="D382" i="14"/>
  <c r="E382" i="14"/>
  <c r="C383" i="14"/>
  <c r="D383" i="14"/>
  <c r="E383" i="14"/>
  <c r="C384" i="14"/>
  <c r="D384" i="14"/>
  <c r="E384" i="14"/>
  <c r="C385" i="14"/>
  <c r="D385" i="14"/>
  <c r="E385" i="14"/>
  <c r="C386" i="14"/>
  <c r="D386" i="14"/>
  <c r="E386" i="14"/>
  <c r="C387" i="14"/>
  <c r="D387" i="14"/>
  <c r="E387" i="14"/>
  <c r="C388" i="14"/>
  <c r="D388" i="14"/>
  <c r="E388" i="14"/>
  <c r="C389" i="14"/>
  <c r="D389" i="14"/>
  <c r="E389" i="14"/>
  <c r="C390" i="14"/>
  <c r="D390" i="14"/>
  <c r="E390" i="14"/>
  <c r="C391" i="14"/>
  <c r="D391" i="14"/>
  <c r="E391" i="14"/>
  <c r="C392" i="14"/>
  <c r="D392" i="14"/>
  <c r="E392" i="14"/>
  <c r="C393" i="14"/>
  <c r="D393" i="14"/>
  <c r="E393" i="14"/>
  <c r="C394" i="14"/>
  <c r="D394" i="14"/>
  <c r="E394" i="14"/>
  <c r="C395" i="14"/>
  <c r="D395" i="14"/>
  <c r="E395" i="14"/>
  <c r="C396" i="14"/>
  <c r="D396" i="14"/>
  <c r="E396" i="14"/>
  <c r="C397" i="14"/>
  <c r="D397" i="14"/>
  <c r="E397" i="14"/>
  <c r="C398" i="14"/>
  <c r="D398" i="14"/>
  <c r="E398" i="14"/>
  <c r="C399" i="14"/>
  <c r="D399" i="14"/>
  <c r="E399" i="14"/>
  <c r="C400" i="14"/>
  <c r="D400" i="14"/>
  <c r="E400" i="14"/>
  <c r="C401" i="14"/>
  <c r="D401" i="14"/>
  <c r="E401" i="14"/>
  <c r="C402" i="14"/>
  <c r="D402" i="14"/>
  <c r="E402" i="14"/>
  <c r="C403" i="14"/>
  <c r="D403" i="14"/>
  <c r="E403" i="14"/>
  <c r="C404" i="14"/>
  <c r="D404" i="14"/>
  <c r="E404" i="14"/>
  <c r="C405" i="14"/>
  <c r="D405" i="14"/>
  <c r="E405" i="14"/>
  <c r="C406" i="14"/>
  <c r="D406" i="14"/>
  <c r="E406" i="14"/>
  <c r="C407" i="14"/>
  <c r="D407" i="14"/>
  <c r="E407" i="14"/>
  <c r="C408" i="14"/>
  <c r="D408" i="14"/>
  <c r="E408" i="14"/>
  <c r="C409" i="14"/>
  <c r="D409" i="14"/>
  <c r="E409" i="14"/>
  <c r="C410" i="14"/>
  <c r="D410" i="14"/>
  <c r="E410" i="14"/>
  <c r="C411" i="14"/>
  <c r="D411" i="14"/>
  <c r="E411" i="14"/>
  <c r="C412" i="14"/>
  <c r="D412" i="14"/>
  <c r="E412" i="14"/>
  <c r="C413" i="14"/>
  <c r="D413" i="14"/>
  <c r="E413" i="14"/>
  <c r="C414" i="14"/>
  <c r="D414" i="14"/>
  <c r="E414" i="14"/>
  <c r="C415" i="14"/>
  <c r="D415" i="14"/>
  <c r="E415" i="14"/>
  <c r="C416" i="14"/>
  <c r="D416" i="14"/>
  <c r="E416" i="14"/>
  <c r="C417" i="14"/>
  <c r="D417" i="14"/>
  <c r="E417" i="14"/>
  <c r="C418" i="14"/>
  <c r="D418" i="14"/>
  <c r="E418" i="14"/>
  <c r="E2" i="14"/>
  <c r="D2" i="14"/>
  <c r="C2" i="14"/>
  <c r="C3" i="13"/>
  <c r="D3" i="13"/>
  <c r="C4" i="13"/>
  <c r="D4" i="13"/>
  <c r="C5" i="13"/>
  <c r="D5" i="13"/>
  <c r="C6" i="13"/>
  <c r="D6" i="13"/>
  <c r="C7" i="13"/>
  <c r="D7" i="13"/>
  <c r="C8" i="13"/>
  <c r="D8" i="13"/>
  <c r="C9" i="13"/>
  <c r="D9" i="13"/>
  <c r="C10" i="13"/>
  <c r="D10" i="13"/>
  <c r="C11" i="13"/>
  <c r="D11" i="13"/>
  <c r="C12" i="13"/>
  <c r="D12" i="13"/>
  <c r="C13" i="13"/>
  <c r="D13" i="13"/>
  <c r="C14" i="13"/>
  <c r="D14" i="13"/>
  <c r="C15" i="13"/>
  <c r="D15" i="13"/>
  <c r="C16" i="13"/>
  <c r="D16" i="13"/>
  <c r="C17" i="13"/>
  <c r="D17" i="13"/>
  <c r="C18" i="13"/>
  <c r="D18" i="13"/>
  <c r="C19" i="13"/>
  <c r="D19" i="13"/>
  <c r="C20" i="13"/>
  <c r="D20" i="13"/>
  <c r="C21" i="13"/>
  <c r="D21" i="13"/>
  <c r="C22" i="13"/>
  <c r="D22" i="13"/>
  <c r="C23" i="13"/>
  <c r="D23" i="13"/>
  <c r="C24" i="13"/>
  <c r="D24" i="13"/>
  <c r="C25" i="13"/>
  <c r="D25" i="13"/>
  <c r="C26" i="13"/>
  <c r="D26" i="13"/>
  <c r="C27" i="13"/>
  <c r="D27" i="13"/>
  <c r="C28" i="13"/>
  <c r="D28" i="13"/>
  <c r="C29" i="13"/>
  <c r="D29" i="13"/>
  <c r="C30" i="13"/>
  <c r="D30" i="13"/>
  <c r="C31" i="13"/>
  <c r="D31" i="13"/>
  <c r="C32" i="13"/>
  <c r="D32" i="13"/>
  <c r="C33" i="13"/>
  <c r="D33" i="13"/>
  <c r="C34" i="13"/>
  <c r="D34" i="13"/>
  <c r="C35" i="13"/>
  <c r="D35" i="13"/>
  <c r="C36" i="13"/>
  <c r="D36" i="13"/>
  <c r="C37" i="13"/>
  <c r="D37" i="13"/>
  <c r="C38" i="13"/>
  <c r="D38" i="13"/>
  <c r="C39" i="13"/>
  <c r="D39" i="13"/>
  <c r="C40" i="13"/>
  <c r="D40" i="13"/>
  <c r="C41" i="13"/>
  <c r="D41" i="13"/>
  <c r="C42" i="13"/>
  <c r="D42" i="13"/>
  <c r="C43" i="13"/>
  <c r="D43" i="13"/>
  <c r="C44" i="13"/>
  <c r="D44" i="13"/>
  <c r="C45" i="13"/>
  <c r="D45" i="13"/>
  <c r="C46" i="13"/>
  <c r="D46" i="13"/>
  <c r="C47" i="13"/>
  <c r="D47" i="13"/>
  <c r="C48" i="13"/>
  <c r="D48" i="13"/>
  <c r="C49" i="13"/>
  <c r="D49" i="13"/>
  <c r="C50" i="13"/>
  <c r="D50" i="13"/>
  <c r="C51" i="13"/>
  <c r="D51" i="13"/>
  <c r="C52" i="13"/>
  <c r="D52" i="13"/>
  <c r="C53" i="13"/>
  <c r="D53" i="13"/>
  <c r="C54" i="13"/>
  <c r="D54" i="13"/>
  <c r="C55" i="13"/>
  <c r="D55" i="13"/>
  <c r="C56" i="13"/>
  <c r="D56" i="13"/>
  <c r="C57" i="13"/>
  <c r="D57" i="13"/>
  <c r="C58" i="13"/>
  <c r="D58" i="13"/>
  <c r="C59" i="13"/>
  <c r="D59" i="13"/>
  <c r="C60" i="13"/>
  <c r="D60" i="13"/>
  <c r="C61" i="13"/>
  <c r="D61" i="13"/>
  <c r="C62" i="13"/>
  <c r="D62" i="13"/>
  <c r="C63" i="13"/>
  <c r="D63" i="13"/>
  <c r="C64" i="13"/>
  <c r="D64" i="13"/>
  <c r="C65" i="13"/>
  <c r="D65" i="13"/>
  <c r="C66" i="13"/>
  <c r="D66" i="13"/>
  <c r="C67" i="13"/>
  <c r="D67" i="13"/>
  <c r="C68" i="13"/>
  <c r="D68" i="13"/>
  <c r="C69" i="13"/>
  <c r="D69" i="13"/>
  <c r="C70" i="13"/>
  <c r="D70" i="13"/>
  <c r="C71" i="13"/>
  <c r="D71" i="13"/>
  <c r="C72" i="13"/>
  <c r="D72" i="13"/>
  <c r="C73" i="13"/>
  <c r="D73" i="13"/>
  <c r="C74" i="13"/>
  <c r="D74" i="13"/>
  <c r="C75" i="13"/>
  <c r="D75" i="13"/>
  <c r="C76" i="13"/>
  <c r="D76" i="13"/>
  <c r="C77" i="13"/>
  <c r="D77" i="13"/>
  <c r="C78" i="13"/>
  <c r="D78" i="13"/>
  <c r="C79" i="13"/>
  <c r="D79" i="13"/>
  <c r="C80" i="13"/>
  <c r="D80" i="13"/>
  <c r="C81" i="13"/>
  <c r="D81" i="13"/>
  <c r="C82" i="13"/>
  <c r="D82" i="13"/>
  <c r="C83" i="13"/>
  <c r="D83" i="13"/>
  <c r="C84" i="13"/>
  <c r="D84" i="13"/>
  <c r="C85" i="13"/>
  <c r="D85" i="13"/>
  <c r="C86" i="13"/>
  <c r="D86" i="13"/>
  <c r="C87" i="13"/>
  <c r="D87" i="13"/>
  <c r="C88" i="13"/>
  <c r="D88" i="13"/>
  <c r="C89" i="13"/>
  <c r="D89" i="13"/>
  <c r="C90" i="13"/>
  <c r="D90" i="13"/>
  <c r="C91" i="13"/>
  <c r="D91" i="13"/>
  <c r="C92" i="13"/>
  <c r="D92" i="13"/>
  <c r="C93" i="13"/>
  <c r="D93" i="13"/>
  <c r="C94" i="13"/>
  <c r="D94" i="13"/>
  <c r="C95" i="13"/>
  <c r="D95" i="13"/>
  <c r="C96" i="13"/>
  <c r="D96" i="13"/>
  <c r="C97" i="13"/>
  <c r="D97" i="13"/>
  <c r="C98" i="13"/>
  <c r="D98" i="13"/>
  <c r="C99" i="13"/>
  <c r="D99" i="13"/>
  <c r="C100" i="13"/>
  <c r="D100" i="13"/>
  <c r="C101" i="13"/>
  <c r="D101" i="13"/>
  <c r="C102" i="13"/>
  <c r="D102" i="13"/>
  <c r="C103" i="13"/>
  <c r="D103" i="13"/>
  <c r="C104" i="13"/>
  <c r="D104" i="13"/>
  <c r="C105" i="13"/>
  <c r="D105" i="13"/>
  <c r="C106" i="13"/>
  <c r="D106" i="13"/>
  <c r="C107" i="13"/>
  <c r="D107" i="13"/>
  <c r="C108" i="13"/>
  <c r="D108" i="13"/>
  <c r="C109" i="13"/>
  <c r="D109" i="13"/>
  <c r="C110" i="13"/>
  <c r="D110" i="13"/>
  <c r="C111" i="13"/>
  <c r="D111" i="13"/>
  <c r="C112" i="13"/>
  <c r="D112" i="13"/>
  <c r="C113" i="13"/>
  <c r="D113" i="13"/>
  <c r="C114" i="13"/>
  <c r="D114" i="13"/>
  <c r="C115" i="13"/>
  <c r="D115" i="13"/>
  <c r="C116" i="13"/>
  <c r="D116" i="13"/>
  <c r="C117" i="13"/>
  <c r="D117" i="13"/>
  <c r="C118" i="13"/>
  <c r="D118" i="13"/>
  <c r="C119" i="13"/>
  <c r="D119" i="13"/>
  <c r="C120" i="13"/>
  <c r="D120" i="13"/>
  <c r="C121" i="13"/>
  <c r="D121" i="13"/>
  <c r="C122" i="13"/>
  <c r="D122" i="13"/>
  <c r="C123" i="13"/>
  <c r="D123" i="13"/>
  <c r="C124" i="13"/>
  <c r="D124" i="13"/>
  <c r="C125" i="13"/>
  <c r="D125" i="13"/>
  <c r="C126" i="13"/>
  <c r="D126" i="13"/>
  <c r="C127" i="13"/>
  <c r="D127" i="13"/>
  <c r="C128" i="13"/>
  <c r="D128" i="13"/>
  <c r="C129" i="13"/>
  <c r="D129" i="13"/>
  <c r="C130" i="13"/>
  <c r="D130" i="13"/>
  <c r="C131" i="13"/>
  <c r="D131" i="13"/>
  <c r="C132" i="13"/>
  <c r="D132" i="13"/>
  <c r="C133" i="13"/>
  <c r="D133" i="13"/>
  <c r="C134" i="13"/>
  <c r="D134" i="13"/>
  <c r="C135" i="13"/>
  <c r="D135" i="13"/>
  <c r="C136" i="13"/>
  <c r="D136" i="13"/>
  <c r="C137" i="13"/>
  <c r="D137" i="13"/>
  <c r="C138" i="13"/>
  <c r="D138" i="13"/>
  <c r="C139" i="13"/>
  <c r="D139" i="13"/>
  <c r="C140" i="13"/>
  <c r="D140" i="13"/>
  <c r="C141" i="13"/>
  <c r="D141" i="13"/>
  <c r="C142" i="13"/>
  <c r="D142" i="13"/>
  <c r="C143" i="13"/>
  <c r="D143" i="13"/>
  <c r="C144" i="13"/>
  <c r="D144" i="13"/>
  <c r="C145" i="13"/>
  <c r="D145" i="13"/>
  <c r="C146" i="13"/>
  <c r="D146" i="13"/>
  <c r="C147" i="13"/>
  <c r="D147" i="13"/>
  <c r="C148" i="13"/>
  <c r="D148" i="13"/>
  <c r="C149" i="13"/>
  <c r="D149" i="13"/>
  <c r="C150" i="13"/>
  <c r="D150" i="13"/>
  <c r="C151" i="13"/>
  <c r="D151" i="13"/>
  <c r="C152" i="13"/>
  <c r="D152" i="13"/>
  <c r="C153" i="13"/>
  <c r="D153" i="13"/>
  <c r="C154" i="13"/>
  <c r="D154" i="13"/>
  <c r="C155" i="13"/>
  <c r="D155" i="13"/>
  <c r="C156" i="13"/>
  <c r="D156" i="13"/>
  <c r="C157" i="13"/>
  <c r="D157" i="13"/>
  <c r="C158" i="13"/>
  <c r="D158" i="13"/>
  <c r="C159" i="13"/>
  <c r="D159" i="13"/>
  <c r="C160" i="13"/>
  <c r="D160" i="13"/>
  <c r="C161" i="13"/>
  <c r="D161" i="13"/>
  <c r="C162" i="13"/>
  <c r="D162" i="13"/>
  <c r="C163" i="13"/>
  <c r="D163" i="13"/>
  <c r="C164" i="13"/>
  <c r="D164" i="13"/>
  <c r="C165" i="13"/>
  <c r="D165" i="13"/>
  <c r="C166" i="13"/>
  <c r="D166" i="13"/>
  <c r="C167" i="13"/>
  <c r="D167" i="13"/>
  <c r="C168" i="13"/>
  <c r="D168" i="13"/>
  <c r="C169" i="13"/>
  <c r="D169" i="13"/>
  <c r="C170" i="13"/>
  <c r="D170" i="13"/>
  <c r="C171" i="13"/>
  <c r="D171" i="13"/>
  <c r="C172" i="13"/>
  <c r="D172" i="13"/>
  <c r="C173" i="13"/>
  <c r="D173" i="13"/>
  <c r="C174" i="13"/>
  <c r="D174" i="13"/>
  <c r="C175" i="13"/>
  <c r="D175" i="13"/>
  <c r="C176" i="13"/>
  <c r="D176" i="13"/>
  <c r="C177" i="13"/>
  <c r="D177" i="13"/>
  <c r="C178" i="13"/>
  <c r="D178" i="13"/>
  <c r="C179" i="13"/>
  <c r="D179" i="13"/>
  <c r="C180" i="13"/>
  <c r="D180" i="13"/>
  <c r="C181" i="13"/>
  <c r="D181" i="13"/>
  <c r="C182" i="13"/>
  <c r="D182" i="13"/>
  <c r="C183" i="13"/>
  <c r="D183" i="13"/>
  <c r="C184" i="13"/>
  <c r="D184" i="13"/>
  <c r="C185" i="13"/>
  <c r="D185" i="13"/>
  <c r="C186" i="13"/>
  <c r="D186" i="13"/>
  <c r="C187" i="13"/>
  <c r="D187" i="13"/>
  <c r="C188" i="13"/>
  <c r="D188" i="13"/>
  <c r="C189" i="13"/>
  <c r="D189" i="13"/>
  <c r="C190" i="13"/>
  <c r="D190" i="13"/>
  <c r="C191" i="13"/>
  <c r="D191" i="13"/>
  <c r="C192" i="13"/>
  <c r="D192" i="13"/>
  <c r="C193" i="13"/>
  <c r="D193" i="13"/>
  <c r="C194" i="13"/>
  <c r="D194" i="13"/>
  <c r="C195" i="13"/>
  <c r="D195" i="13"/>
  <c r="C196" i="13"/>
  <c r="D196" i="13"/>
  <c r="C197" i="13"/>
  <c r="D197" i="13"/>
  <c r="C198" i="13"/>
  <c r="D198" i="13"/>
  <c r="C199" i="13"/>
  <c r="D199" i="13"/>
  <c r="C200" i="13"/>
  <c r="D200" i="13"/>
  <c r="C201" i="13"/>
  <c r="D201" i="13"/>
  <c r="C202" i="13"/>
  <c r="D202" i="13"/>
  <c r="C203" i="13"/>
  <c r="D203" i="13"/>
  <c r="C204" i="13"/>
  <c r="D204" i="13"/>
  <c r="C205" i="13"/>
  <c r="D205" i="13"/>
  <c r="C206" i="13"/>
  <c r="D206" i="13"/>
  <c r="C207" i="13"/>
  <c r="D207" i="13"/>
  <c r="C208" i="13"/>
  <c r="D208" i="13"/>
  <c r="C209" i="13"/>
  <c r="D209" i="13"/>
  <c r="C210" i="13"/>
  <c r="D210" i="13"/>
  <c r="C211" i="13"/>
  <c r="D211" i="13"/>
  <c r="C212" i="13"/>
  <c r="D212" i="13"/>
  <c r="C213" i="13"/>
  <c r="D213" i="13"/>
  <c r="C214" i="13"/>
  <c r="D214" i="13"/>
  <c r="C215" i="13"/>
  <c r="D215" i="13"/>
  <c r="C216" i="13"/>
  <c r="D216" i="13"/>
  <c r="C217" i="13"/>
  <c r="D217" i="13"/>
  <c r="C218" i="13"/>
  <c r="D218" i="13"/>
  <c r="C219" i="13"/>
  <c r="D219" i="13"/>
  <c r="C220" i="13"/>
  <c r="D220" i="13"/>
  <c r="C221" i="13"/>
  <c r="D221" i="13"/>
  <c r="C222" i="13"/>
  <c r="D222" i="13"/>
  <c r="C223" i="13"/>
  <c r="D223" i="13"/>
  <c r="C224" i="13"/>
  <c r="D224" i="13"/>
  <c r="C225" i="13"/>
  <c r="D225" i="13"/>
  <c r="C226" i="13"/>
  <c r="D226" i="13"/>
  <c r="C227" i="13"/>
  <c r="D227" i="13"/>
  <c r="C228" i="13"/>
  <c r="D228" i="13"/>
  <c r="C229" i="13"/>
  <c r="D229" i="13"/>
  <c r="C230" i="13"/>
  <c r="D230" i="13"/>
  <c r="C231" i="13"/>
  <c r="D231" i="13"/>
  <c r="C232" i="13"/>
  <c r="D232" i="13"/>
  <c r="C233" i="13"/>
  <c r="D233" i="13"/>
  <c r="C234" i="13"/>
  <c r="D234" i="13"/>
  <c r="C235" i="13"/>
  <c r="D235" i="13"/>
  <c r="C236" i="13"/>
  <c r="D236" i="13"/>
  <c r="C237" i="13"/>
  <c r="D237" i="13"/>
  <c r="C238" i="13"/>
  <c r="D238" i="13"/>
  <c r="C239" i="13"/>
  <c r="D239" i="13"/>
  <c r="C240" i="13"/>
  <c r="D240" i="13"/>
  <c r="C241" i="13"/>
  <c r="D241" i="13"/>
  <c r="C242" i="13"/>
  <c r="D242" i="13"/>
  <c r="C243" i="13"/>
  <c r="D243" i="13"/>
  <c r="C244" i="13"/>
  <c r="D244" i="13"/>
  <c r="C245" i="13"/>
  <c r="D245" i="13"/>
  <c r="C246" i="13"/>
  <c r="D246" i="13"/>
  <c r="C247" i="13"/>
  <c r="D247" i="13"/>
  <c r="C248" i="13"/>
  <c r="D248" i="13"/>
  <c r="C249" i="13"/>
  <c r="D249" i="13"/>
  <c r="C250" i="13"/>
  <c r="D250" i="13"/>
  <c r="C251" i="13"/>
  <c r="D251" i="13"/>
  <c r="C252" i="13"/>
  <c r="D252" i="13"/>
  <c r="C253" i="13"/>
  <c r="D253" i="13"/>
  <c r="C254" i="13"/>
  <c r="D254" i="13"/>
  <c r="C255" i="13"/>
  <c r="D255" i="13"/>
  <c r="C256" i="13"/>
  <c r="D256" i="13"/>
  <c r="C257" i="13"/>
  <c r="D257" i="13"/>
  <c r="C258" i="13"/>
  <c r="D258" i="13"/>
  <c r="C259" i="13"/>
  <c r="D259" i="13"/>
  <c r="C260" i="13"/>
  <c r="D260" i="13"/>
  <c r="C261" i="13"/>
  <c r="D261" i="13"/>
  <c r="C262" i="13"/>
  <c r="D262" i="13"/>
  <c r="C263" i="13"/>
  <c r="D263" i="13"/>
  <c r="C264" i="13"/>
  <c r="D264" i="13"/>
  <c r="C265" i="13"/>
  <c r="D265" i="13"/>
  <c r="C266" i="13"/>
  <c r="D266" i="13"/>
  <c r="C267" i="13"/>
  <c r="D267" i="13"/>
  <c r="C268" i="13"/>
  <c r="D268" i="13"/>
  <c r="C269" i="13"/>
  <c r="D269" i="13"/>
  <c r="C270" i="13"/>
  <c r="D270" i="13"/>
  <c r="C271" i="13"/>
  <c r="D271" i="13"/>
  <c r="C272" i="13"/>
  <c r="D272" i="13"/>
  <c r="C273" i="13"/>
  <c r="D273" i="13"/>
  <c r="C274" i="13"/>
  <c r="D274" i="13"/>
  <c r="C275" i="13"/>
  <c r="D275" i="13"/>
  <c r="C276" i="13"/>
  <c r="D276" i="13"/>
  <c r="C277" i="13"/>
  <c r="D277" i="13"/>
  <c r="C278" i="13"/>
  <c r="D278" i="13"/>
  <c r="C279" i="13"/>
  <c r="D279" i="13"/>
  <c r="C280" i="13"/>
  <c r="D280" i="13"/>
  <c r="C281" i="13"/>
  <c r="D281" i="13"/>
  <c r="C282" i="13"/>
  <c r="D282" i="13"/>
  <c r="C283" i="13"/>
  <c r="D283" i="13"/>
  <c r="C284" i="13"/>
  <c r="D284" i="13"/>
  <c r="C285" i="13"/>
  <c r="D285" i="13"/>
  <c r="C286" i="13"/>
  <c r="D286" i="13"/>
  <c r="C287" i="13"/>
  <c r="D287" i="13"/>
  <c r="C288" i="13"/>
  <c r="D288" i="13"/>
  <c r="C289" i="13"/>
  <c r="D289" i="13"/>
  <c r="C290" i="13"/>
  <c r="D290" i="13"/>
  <c r="C291" i="13"/>
  <c r="D291" i="13"/>
  <c r="C292" i="13"/>
  <c r="D292" i="13"/>
  <c r="C293" i="13"/>
  <c r="D293" i="13"/>
  <c r="C294" i="13"/>
  <c r="D294" i="13"/>
  <c r="C295" i="13"/>
  <c r="D295" i="13"/>
  <c r="C296" i="13"/>
  <c r="D296" i="13"/>
  <c r="C297" i="13"/>
  <c r="D297" i="13"/>
  <c r="C298" i="13"/>
  <c r="D298" i="13"/>
  <c r="C299" i="13"/>
  <c r="D299" i="13"/>
  <c r="C300" i="13"/>
  <c r="D300" i="13"/>
  <c r="C301" i="13"/>
  <c r="D301" i="13"/>
  <c r="C302" i="13"/>
  <c r="D302" i="13"/>
  <c r="C303" i="13"/>
  <c r="D303" i="13"/>
  <c r="C304" i="13"/>
  <c r="D304" i="13"/>
  <c r="C305" i="13"/>
  <c r="D305" i="13"/>
  <c r="C306" i="13"/>
  <c r="D306" i="13"/>
  <c r="C307" i="13"/>
  <c r="D307" i="13"/>
  <c r="C308" i="13"/>
  <c r="D308" i="13"/>
  <c r="C309" i="13"/>
  <c r="D309" i="13"/>
  <c r="C310" i="13"/>
  <c r="D310" i="13"/>
  <c r="C311" i="13"/>
  <c r="D311" i="13"/>
  <c r="C312" i="13"/>
  <c r="D312" i="13"/>
  <c r="C313" i="13"/>
  <c r="D313" i="13"/>
  <c r="C314" i="13"/>
  <c r="D314" i="13"/>
  <c r="C315" i="13"/>
  <c r="D315" i="13"/>
  <c r="C316" i="13"/>
  <c r="D316" i="13"/>
  <c r="C317" i="13"/>
  <c r="D317" i="13"/>
  <c r="C318" i="13"/>
  <c r="D318" i="13"/>
  <c r="C319" i="13"/>
  <c r="D319" i="13"/>
  <c r="C320" i="13"/>
  <c r="D320" i="13"/>
  <c r="C321" i="13"/>
  <c r="D321" i="13"/>
  <c r="C322" i="13"/>
  <c r="D322" i="13"/>
  <c r="C323" i="13"/>
  <c r="D323" i="13"/>
  <c r="C324" i="13"/>
  <c r="D324" i="13"/>
  <c r="C325" i="13"/>
  <c r="D325" i="13"/>
  <c r="C326" i="13"/>
  <c r="D326" i="13"/>
  <c r="C327" i="13"/>
  <c r="D327" i="13"/>
  <c r="C328" i="13"/>
  <c r="D328" i="13"/>
  <c r="C329" i="13"/>
  <c r="D329" i="13"/>
  <c r="C330" i="13"/>
  <c r="D330" i="13"/>
  <c r="C331" i="13"/>
  <c r="D331" i="13"/>
  <c r="C332" i="13"/>
  <c r="D332" i="13"/>
  <c r="C333" i="13"/>
  <c r="D333" i="13"/>
  <c r="C334" i="13"/>
  <c r="D334" i="13"/>
  <c r="C335" i="13"/>
  <c r="D335" i="13"/>
  <c r="C336" i="13"/>
  <c r="D336" i="13"/>
  <c r="C337" i="13"/>
  <c r="D337" i="13"/>
  <c r="C338" i="13"/>
  <c r="D338" i="13"/>
  <c r="C339" i="13"/>
  <c r="D339" i="13"/>
  <c r="C340" i="13"/>
  <c r="D340" i="13"/>
  <c r="C341" i="13"/>
  <c r="D341" i="13"/>
  <c r="C342" i="13"/>
  <c r="D342" i="13"/>
  <c r="C343" i="13"/>
  <c r="D343" i="13"/>
  <c r="C344" i="13"/>
  <c r="D344" i="13"/>
  <c r="C345" i="13"/>
  <c r="D345" i="13"/>
  <c r="C346" i="13"/>
  <c r="D346" i="13"/>
  <c r="C347" i="13"/>
  <c r="D347" i="13"/>
  <c r="C348" i="13"/>
  <c r="D348" i="13"/>
  <c r="C349" i="13"/>
  <c r="D349" i="13"/>
  <c r="C350" i="13"/>
  <c r="D350" i="13"/>
  <c r="C351" i="13"/>
  <c r="D351" i="13"/>
  <c r="C352" i="13"/>
  <c r="D352" i="13"/>
  <c r="C353" i="13"/>
  <c r="D353" i="13"/>
  <c r="C354" i="13"/>
  <c r="D354" i="13"/>
  <c r="C355" i="13"/>
  <c r="D355" i="13"/>
  <c r="C356" i="13"/>
  <c r="D356" i="13"/>
  <c r="C357" i="13"/>
  <c r="D357" i="13"/>
  <c r="C358" i="13"/>
  <c r="D358" i="13"/>
  <c r="C359" i="13"/>
  <c r="D359" i="13"/>
  <c r="C360" i="13"/>
  <c r="D360" i="13"/>
  <c r="C361" i="13"/>
  <c r="D361" i="13"/>
  <c r="C362" i="13"/>
  <c r="D362" i="13"/>
  <c r="C363" i="13"/>
  <c r="D363" i="13"/>
  <c r="C364" i="13"/>
  <c r="D364" i="13"/>
  <c r="C365" i="13"/>
  <c r="D365" i="13"/>
  <c r="C366" i="13"/>
  <c r="D366" i="13"/>
  <c r="C367" i="13"/>
  <c r="D367" i="13"/>
  <c r="C368" i="13"/>
  <c r="D368" i="13"/>
  <c r="C369" i="13"/>
  <c r="D369" i="13"/>
  <c r="C370" i="13"/>
  <c r="D370" i="13"/>
  <c r="C371" i="13"/>
  <c r="D371" i="13"/>
  <c r="C372" i="13"/>
  <c r="D372" i="13"/>
  <c r="C373" i="13"/>
  <c r="D373" i="13"/>
  <c r="C374" i="13"/>
  <c r="D374" i="13"/>
  <c r="C375" i="13"/>
  <c r="D375" i="13"/>
  <c r="C376" i="13"/>
  <c r="D376" i="13"/>
  <c r="C377" i="13"/>
  <c r="D377" i="13"/>
  <c r="C378" i="13"/>
  <c r="D378" i="13"/>
  <c r="C379" i="13"/>
  <c r="D379" i="13"/>
  <c r="C380" i="13"/>
  <c r="D380" i="13"/>
  <c r="C381" i="13"/>
  <c r="D381" i="13"/>
  <c r="C382" i="13"/>
  <c r="D382" i="13"/>
  <c r="C383" i="13"/>
  <c r="D383" i="13"/>
  <c r="C384" i="13"/>
  <c r="D384" i="13"/>
  <c r="C385" i="13"/>
  <c r="D385" i="13"/>
  <c r="C386" i="13"/>
  <c r="D386" i="13"/>
  <c r="C387" i="13"/>
  <c r="D387" i="13"/>
  <c r="C388" i="13"/>
  <c r="D388" i="13"/>
  <c r="C389" i="13"/>
  <c r="D389" i="13"/>
  <c r="C390" i="13"/>
  <c r="D390" i="13"/>
  <c r="C391" i="13"/>
  <c r="D391" i="13"/>
  <c r="C392" i="13"/>
  <c r="D392" i="13"/>
  <c r="C393" i="13"/>
  <c r="D393" i="13"/>
  <c r="C394" i="13"/>
  <c r="D394" i="13"/>
  <c r="C395" i="13"/>
  <c r="D395" i="13"/>
  <c r="C396" i="13"/>
  <c r="D396" i="13"/>
  <c r="C397" i="13"/>
  <c r="D397" i="13"/>
  <c r="C398" i="13"/>
  <c r="D398" i="13"/>
  <c r="C399" i="13"/>
  <c r="D399" i="13"/>
  <c r="C400" i="13"/>
  <c r="D400" i="13"/>
  <c r="C401" i="13"/>
  <c r="D401" i="13"/>
  <c r="C402" i="13"/>
  <c r="D402" i="13"/>
  <c r="C403" i="13"/>
  <c r="D403" i="13"/>
  <c r="C404" i="13"/>
  <c r="D404" i="13"/>
  <c r="C405" i="13"/>
  <c r="D405" i="13"/>
  <c r="C406" i="13"/>
  <c r="D406" i="13"/>
  <c r="C407" i="13"/>
  <c r="D407" i="13"/>
  <c r="C408" i="13"/>
  <c r="D408" i="13"/>
  <c r="C409" i="13"/>
  <c r="D409" i="13"/>
  <c r="C410" i="13"/>
  <c r="D410" i="13"/>
  <c r="C411" i="13"/>
  <c r="D411" i="13"/>
  <c r="C412" i="13"/>
  <c r="D412" i="13"/>
  <c r="C413" i="13"/>
  <c r="D413" i="13"/>
  <c r="C414" i="13"/>
  <c r="D414" i="13"/>
  <c r="C415" i="13"/>
  <c r="D415" i="13"/>
  <c r="C416" i="13"/>
  <c r="D416" i="13"/>
  <c r="C417" i="13"/>
  <c r="D417" i="13"/>
  <c r="C418" i="13"/>
  <c r="D418" i="13"/>
  <c r="D2" i="13"/>
  <c r="C2" i="13"/>
  <c r="AE10" i="5"/>
  <c r="AE9" i="5"/>
  <c r="AE11" i="5"/>
  <c r="AD11" i="5"/>
  <c r="Z9" i="5"/>
  <c r="Z10" i="5"/>
  <c r="Z11" i="5"/>
  <c r="Z12" i="5"/>
  <c r="Z13" i="5"/>
  <c r="Z14" i="5"/>
  <c r="Z15" i="5"/>
  <c r="Y15" i="5"/>
  <c r="D3" i="12"/>
  <c r="E3" i="12"/>
  <c r="F3" i="12"/>
  <c r="G3" i="12"/>
  <c r="H3" i="12"/>
  <c r="D4" i="12"/>
  <c r="E4" i="12"/>
  <c r="F4" i="12"/>
  <c r="G4" i="12"/>
  <c r="H4" i="12"/>
  <c r="D5" i="12"/>
  <c r="E5" i="12"/>
  <c r="F5" i="12"/>
  <c r="G5" i="12"/>
  <c r="H5" i="12"/>
  <c r="D6" i="12"/>
  <c r="E6" i="12"/>
  <c r="F6" i="12"/>
  <c r="G6" i="12"/>
  <c r="H6" i="12"/>
  <c r="D7" i="12"/>
  <c r="E7" i="12"/>
  <c r="F7" i="12"/>
  <c r="G7" i="12"/>
  <c r="H7" i="12"/>
  <c r="D8" i="12"/>
  <c r="E8" i="12"/>
  <c r="F8" i="12"/>
  <c r="G8" i="12"/>
  <c r="H8" i="12"/>
  <c r="D9" i="12"/>
  <c r="E9" i="12"/>
  <c r="F9" i="12"/>
  <c r="G9" i="12"/>
  <c r="H9" i="12"/>
  <c r="D10" i="12"/>
  <c r="E10" i="12"/>
  <c r="F10" i="12"/>
  <c r="G10" i="12"/>
  <c r="H10" i="12"/>
  <c r="D11" i="12"/>
  <c r="E11" i="12"/>
  <c r="F11" i="12"/>
  <c r="G11" i="12"/>
  <c r="H11" i="12"/>
  <c r="D12" i="12"/>
  <c r="E12" i="12"/>
  <c r="F12" i="12"/>
  <c r="G12" i="12"/>
  <c r="H12" i="12"/>
  <c r="D13" i="12"/>
  <c r="E13" i="12"/>
  <c r="F13" i="12"/>
  <c r="G13" i="12"/>
  <c r="H13" i="12"/>
  <c r="D14" i="12"/>
  <c r="E14" i="12"/>
  <c r="F14" i="12"/>
  <c r="G14" i="12"/>
  <c r="H14" i="12"/>
  <c r="D15" i="12"/>
  <c r="E15" i="12"/>
  <c r="F15" i="12"/>
  <c r="G15" i="12"/>
  <c r="H15" i="12"/>
  <c r="D16" i="12"/>
  <c r="E16" i="12"/>
  <c r="F16" i="12"/>
  <c r="G16" i="12"/>
  <c r="H16" i="12"/>
  <c r="D17" i="12"/>
  <c r="E17" i="12"/>
  <c r="F17" i="12"/>
  <c r="G17" i="12"/>
  <c r="H17" i="12"/>
  <c r="D18" i="12"/>
  <c r="E18" i="12"/>
  <c r="F18" i="12"/>
  <c r="G18" i="12"/>
  <c r="H18" i="12"/>
  <c r="D19" i="12"/>
  <c r="E19" i="12"/>
  <c r="F19" i="12"/>
  <c r="G19" i="12"/>
  <c r="H19" i="12"/>
  <c r="D20" i="12"/>
  <c r="E20" i="12"/>
  <c r="F20" i="12"/>
  <c r="G20" i="12"/>
  <c r="H20" i="12"/>
  <c r="D21" i="12"/>
  <c r="E21" i="12"/>
  <c r="F21" i="12"/>
  <c r="G21" i="12"/>
  <c r="H21" i="12"/>
  <c r="D22" i="12"/>
  <c r="E22" i="12"/>
  <c r="F22" i="12"/>
  <c r="G22" i="12"/>
  <c r="H22" i="12"/>
  <c r="D23" i="12"/>
  <c r="E23" i="12"/>
  <c r="F23" i="12"/>
  <c r="G23" i="12"/>
  <c r="H23" i="12"/>
  <c r="D24" i="12"/>
  <c r="E24" i="12"/>
  <c r="F24" i="12"/>
  <c r="G24" i="12"/>
  <c r="H24" i="12"/>
  <c r="D25" i="12"/>
  <c r="E25" i="12"/>
  <c r="F25" i="12"/>
  <c r="G25" i="12"/>
  <c r="H25" i="12"/>
  <c r="D26" i="12"/>
  <c r="E26" i="12"/>
  <c r="F26" i="12"/>
  <c r="G26" i="12"/>
  <c r="H26" i="12"/>
  <c r="D27" i="12"/>
  <c r="E27" i="12"/>
  <c r="F27" i="12"/>
  <c r="G27" i="12"/>
  <c r="H27" i="12"/>
  <c r="D28" i="12"/>
  <c r="E28" i="12"/>
  <c r="F28" i="12"/>
  <c r="G28" i="12"/>
  <c r="H28" i="12"/>
  <c r="D29" i="12"/>
  <c r="E29" i="12"/>
  <c r="F29" i="12"/>
  <c r="G29" i="12"/>
  <c r="H29" i="12"/>
  <c r="D30" i="12"/>
  <c r="E30" i="12"/>
  <c r="F30" i="12"/>
  <c r="G30" i="12"/>
  <c r="H30" i="12"/>
  <c r="D31" i="12"/>
  <c r="E31" i="12"/>
  <c r="F31" i="12"/>
  <c r="G31" i="12"/>
  <c r="H31" i="12"/>
  <c r="D32" i="12"/>
  <c r="E32" i="12"/>
  <c r="F32" i="12"/>
  <c r="G32" i="12"/>
  <c r="H32" i="12"/>
  <c r="D33" i="12"/>
  <c r="E33" i="12"/>
  <c r="F33" i="12"/>
  <c r="G33" i="12"/>
  <c r="H33" i="12"/>
  <c r="D34" i="12"/>
  <c r="E34" i="12"/>
  <c r="F34" i="12"/>
  <c r="G34" i="12"/>
  <c r="H34" i="12"/>
  <c r="D35" i="12"/>
  <c r="E35" i="12"/>
  <c r="F35" i="12"/>
  <c r="G35" i="12"/>
  <c r="H35" i="12"/>
  <c r="D36" i="12"/>
  <c r="E36" i="12"/>
  <c r="F36" i="12"/>
  <c r="G36" i="12"/>
  <c r="H36" i="12"/>
  <c r="D37" i="12"/>
  <c r="E37" i="12"/>
  <c r="F37" i="12"/>
  <c r="G37" i="12"/>
  <c r="H37" i="12"/>
  <c r="D38" i="12"/>
  <c r="E38" i="12"/>
  <c r="F38" i="12"/>
  <c r="G38" i="12"/>
  <c r="H38" i="12"/>
  <c r="D39" i="12"/>
  <c r="E39" i="12"/>
  <c r="F39" i="12"/>
  <c r="G39" i="12"/>
  <c r="H39" i="12"/>
  <c r="D40" i="12"/>
  <c r="E40" i="12"/>
  <c r="F40" i="12"/>
  <c r="G40" i="12"/>
  <c r="H40" i="12"/>
  <c r="D41" i="12"/>
  <c r="E41" i="12"/>
  <c r="F41" i="12"/>
  <c r="G41" i="12"/>
  <c r="H41" i="12"/>
  <c r="D42" i="12"/>
  <c r="E42" i="12"/>
  <c r="F42" i="12"/>
  <c r="G42" i="12"/>
  <c r="H42" i="12"/>
  <c r="D43" i="12"/>
  <c r="E43" i="12"/>
  <c r="F43" i="12"/>
  <c r="G43" i="12"/>
  <c r="H43" i="12"/>
  <c r="D44" i="12"/>
  <c r="E44" i="12"/>
  <c r="F44" i="12"/>
  <c r="G44" i="12"/>
  <c r="H44" i="12"/>
  <c r="D45" i="12"/>
  <c r="E45" i="12"/>
  <c r="F45" i="12"/>
  <c r="G45" i="12"/>
  <c r="H45" i="12"/>
  <c r="D46" i="12"/>
  <c r="E46" i="12"/>
  <c r="F46" i="12"/>
  <c r="G46" i="12"/>
  <c r="H46" i="12"/>
  <c r="D47" i="12"/>
  <c r="E47" i="12"/>
  <c r="F47" i="12"/>
  <c r="G47" i="12"/>
  <c r="H47" i="12"/>
  <c r="D48" i="12"/>
  <c r="E48" i="12"/>
  <c r="F48" i="12"/>
  <c r="G48" i="12"/>
  <c r="H48" i="12"/>
  <c r="D49" i="12"/>
  <c r="E49" i="12"/>
  <c r="F49" i="12"/>
  <c r="G49" i="12"/>
  <c r="H49" i="12"/>
  <c r="D50" i="12"/>
  <c r="E50" i="12"/>
  <c r="F50" i="12"/>
  <c r="G50" i="12"/>
  <c r="H50" i="12"/>
  <c r="D51" i="12"/>
  <c r="E51" i="12"/>
  <c r="F51" i="12"/>
  <c r="G51" i="12"/>
  <c r="H51" i="12"/>
  <c r="D52" i="12"/>
  <c r="E52" i="12"/>
  <c r="F52" i="12"/>
  <c r="G52" i="12"/>
  <c r="H52" i="12"/>
  <c r="D53" i="12"/>
  <c r="E53" i="12"/>
  <c r="F53" i="12"/>
  <c r="G53" i="12"/>
  <c r="H53" i="12"/>
  <c r="D54" i="12"/>
  <c r="E54" i="12"/>
  <c r="F54" i="12"/>
  <c r="G54" i="12"/>
  <c r="H54" i="12"/>
  <c r="D55" i="12"/>
  <c r="E55" i="12"/>
  <c r="F55" i="12"/>
  <c r="G55" i="12"/>
  <c r="H55" i="12"/>
  <c r="D56" i="12"/>
  <c r="E56" i="12"/>
  <c r="F56" i="12"/>
  <c r="G56" i="12"/>
  <c r="H56" i="12"/>
  <c r="D57" i="12"/>
  <c r="E57" i="12"/>
  <c r="F57" i="12"/>
  <c r="G57" i="12"/>
  <c r="H57" i="12"/>
  <c r="D58" i="12"/>
  <c r="E58" i="12"/>
  <c r="F58" i="12"/>
  <c r="G58" i="12"/>
  <c r="H58" i="12"/>
  <c r="D59" i="12"/>
  <c r="E59" i="12"/>
  <c r="F59" i="12"/>
  <c r="G59" i="12"/>
  <c r="H59" i="12"/>
  <c r="D60" i="12"/>
  <c r="E60" i="12"/>
  <c r="F60" i="12"/>
  <c r="G60" i="12"/>
  <c r="H60" i="12"/>
  <c r="D61" i="12"/>
  <c r="E61" i="12"/>
  <c r="F61" i="12"/>
  <c r="G61" i="12"/>
  <c r="H61" i="12"/>
  <c r="D62" i="12"/>
  <c r="E62" i="12"/>
  <c r="F62" i="12"/>
  <c r="G62" i="12"/>
  <c r="H62" i="12"/>
  <c r="D63" i="12"/>
  <c r="E63" i="12"/>
  <c r="F63" i="12"/>
  <c r="G63" i="12"/>
  <c r="H63" i="12"/>
  <c r="D64" i="12"/>
  <c r="E64" i="12"/>
  <c r="F64" i="12"/>
  <c r="G64" i="12"/>
  <c r="H64" i="12"/>
  <c r="D65" i="12"/>
  <c r="E65" i="12"/>
  <c r="F65" i="12"/>
  <c r="G65" i="12"/>
  <c r="H65" i="12"/>
  <c r="D66" i="12"/>
  <c r="E66" i="12"/>
  <c r="F66" i="12"/>
  <c r="G66" i="12"/>
  <c r="H66" i="12"/>
  <c r="D67" i="12"/>
  <c r="E67" i="12"/>
  <c r="F67" i="12"/>
  <c r="G67" i="12"/>
  <c r="H67" i="12"/>
  <c r="D68" i="12"/>
  <c r="E68" i="12"/>
  <c r="F68" i="12"/>
  <c r="G68" i="12"/>
  <c r="H68" i="12"/>
  <c r="D69" i="12"/>
  <c r="E69" i="12"/>
  <c r="F69" i="12"/>
  <c r="G69" i="12"/>
  <c r="H69" i="12"/>
  <c r="D70" i="12"/>
  <c r="E70" i="12"/>
  <c r="F70" i="12"/>
  <c r="G70" i="12"/>
  <c r="H70" i="12"/>
  <c r="D71" i="12"/>
  <c r="E71" i="12"/>
  <c r="F71" i="12"/>
  <c r="G71" i="12"/>
  <c r="H71" i="12"/>
  <c r="D72" i="12"/>
  <c r="E72" i="12"/>
  <c r="F72" i="12"/>
  <c r="G72" i="12"/>
  <c r="H72" i="12"/>
  <c r="D73" i="12"/>
  <c r="E73" i="12"/>
  <c r="F73" i="12"/>
  <c r="G73" i="12"/>
  <c r="H73" i="12"/>
  <c r="D74" i="12"/>
  <c r="E74" i="12"/>
  <c r="F74" i="12"/>
  <c r="G74" i="12"/>
  <c r="H74" i="12"/>
  <c r="D75" i="12"/>
  <c r="E75" i="12"/>
  <c r="F75" i="12"/>
  <c r="G75" i="12"/>
  <c r="H75" i="12"/>
  <c r="D76" i="12"/>
  <c r="E76" i="12"/>
  <c r="F76" i="12"/>
  <c r="G76" i="12"/>
  <c r="H76" i="12"/>
  <c r="D77" i="12"/>
  <c r="E77" i="12"/>
  <c r="F77" i="12"/>
  <c r="G77" i="12"/>
  <c r="H77" i="12"/>
  <c r="D78" i="12"/>
  <c r="E78" i="12"/>
  <c r="F78" i="12"/>
  <c r="G78" i="12"/>
  <c r="H78" i="12"/>
  <c r="D79" i="12"/>
  <c r="E79" i="12"/>
  <c r="F79" i="12"/>
  <c r="G79" i="12"/>
  <c r="H79" i="12"/>
  <c r="D80" i="12"/>
  <c r="E80" i="12"/>
  <c r="F80" i="12"/>
  <c r="G80" i="12"/>
  <c r="H80" i="12"/>
  <c r="D81" i="12"/>
  <c r="E81" i="12"/>
  <c r="F81" i="12"/>
  <c r="G81" i="12"/>
  <c r="H81" i="12"/>
  <c r="D82" i="12"/>
  <c r="E82" i="12"/>
  <c r="F82" i="12"/>
  <c r="G82" i="12"/>
  <c r="H82" i="12"/>
  <c r="D83" i="12"/>
  <c r="E83" i="12"/>
  <c r="F83" i="12"/>
  <c r="G83" i="12"/>
  <c r="H83" i="12"/>
  <c r="D84" i="12"/>
  <c r="E84" i="12"/>
  <c r="F84" i="12"/>
  <c r="G84" i="12"/>
  <c r="H84" i="12"/>
  <c r="D85" i="12"/>
  <c r="E85" i="12"/>
  <c r="F85" i="12"/>
  <c r="G85" i="12"/>
  <c r="H85" i="12"/>
  <c r="D86" i="12"/>
  <c r="E86" i="12"/>
  <c r="F86" i="12"/>
  <c r="G86" i="12"/>
  <c r="H86" i="12"/>
  <c r="D87" i="12"/>
  <c r="E87" i="12"/>
  <c r="F87" i="12"/>
  <c r="G87" i="12"/>
  <c r="H87" i="12"/>
  <c r="D88" i="12"/>
  <c r="E88" i="12"/>
  <c r="F88" i="12"/>
  <c r="G88" i="12"/>
  <c r="H88" i="12"/>
  <c r="D89" i="12"/>
  <c r="E89" i="12"/>
  <c r="F89" i="12"/>
  <c r="G89" i="12"/>
  <c r="H89" i="12"/>
  <c r="D90" i="12"/>
  <c r="E90" i="12"/>
  <c r="F90" i="12"/>
  <c r="G90" i="12"/>
  <c r="H90" i="12"/>
  <c r="D91" i="12"/>
  <c r="E91" i="12"/>
  <c r="F91" i="12"/>
  <c r="G91" i="12"/>
  <c r="H91" i="12"/>
  <c r="D92" i="12"/>
  <c r="E92" i="12"/>
  <c r="F92" i="12"/>
  <c r="G92" i="12"/>
  <c r="H92" i="12"/>
  <c r="D93" i="12"/>
  <c r="E93" i="12"/>
  <c r="F93" i="12"/>
  <c r="G93" i="12"/>
  <c r="H93" i="12"/>
  <c r="D94" i="12"/>
  <c r="E94" i="12"/>
  <c r="F94" i="12"/>
  <c r="G94" i="12"/>
  <c r="H94" i="12"/>
  <c r="D95" i="12"/>
  <c r="E95" i="12"/>
  <c r="F95" i="12"/>
  <c r="G95" i="12"/>
  <c r="H95" i="12"/>
  <c r="D96" i="12"/>
  <c r="E96" i="12"/>
  <c r="F96" i="12"/>
  <c r="G96" i="12"/>
  <c r="H96" i="12"/>
  <c r="D97" i="12"/>
  <c r="E97" i="12"/>
  <c r="F97" i="12"/>
  <c r="G97" i="12"/>
  <c r="H97" i="12"/>
  <c r="D98" i="12"/>
  <c r="E98" i="12"/>
  <c r="F98" i="12"/>
  <c r="G98" i="12"/>
  <c r="H98" i="12"/>
  <c r="D99" i="12"/>
  <c r="E99" i="12"/>
  <c r="F99" i="12"/>
  <c r="G99" i="12"/>
  <c r="H99" i="12"/>
  <c r="D100" i="12"/>
  <c r="E100" i="12"/>
  <c r="F100" i="12"/>
  <c r="G100" i="12"/>
  <c r="H100" i="12"/>
  <c r="D101" i="12"/>
  <c r="E101" i="12"/>
  <c r="F101" i="12"/>
  <c r="G101" i="12"/>
  <c r="H101" i="12"/>
  <c r="D102" i="12"/>
  <c r="E102" i="12"/>
  <c r="F102" i="12"/>
  <c r="G102" i="12"/>
  <c r="H102" i="12"/>
  <c r="D103" i="12"/>
  <c r="E103" i="12"/>
  <c r="F103" i="12"/>
  <c r="G103" i="12"/>
  <c r="H103" i="12"/>
  <c r="D104" i="12"/>
  <c r="E104" i="12"/>
  <c r="F104" i="12"/>
  <c r="G104" i="12"/>
  <c r="H104" i="12"/>
  <c r="D105" i="12"/>
  <c r="E105" i="12"/>
  <c r="F105" i="12"/>
  <c r="G105" i="12"/>
  <c r="H105" i="12"/>
  <c r="D106" i="12"/>
  <c r="E106" i="12"/>
  <c r="F106" i="12"/>
  <c r="G106" i="12"/>
  <c r="H106" i="12"/>
  <c r="D107" i="12"/>
  <c r="E107" i="12"/>
  <c r="F107" i="12"/>
  <c r="G107" i="12"/>
  <c r="H107" i="12"/>
  <c r="D108" i="12"/>
  <c r="E108" i="12"/>
  <c r="F108" i="12"/>
  <c r="G108" i="12"/>
  <c r="H108" i="12"/>
  <c r="D109" i="12"/>
  <c r="E109" i="12"/>
  <c r="F109" i="12"/>
  <c r="G109" i="12"/>
  <c r="H109" i="12"/>
  <c r="D110" i="12"/>
  <c r="E110" i="12"/>
  <c r="F110" i="12"/>
  <c r="G110" i="12"/>
  <c r="H110" i="12"/>
  <c r="D111" i="12"/>
  <c r="E111" i="12"/>
  <c r="F111" i="12"/>
  <c r="G111" i="12"/>
  <c r="H111" i="12"/>
  <c r="D112" i="12"/>
  <c r="E112" i="12"/>
  <c r="F112" i="12"/>
  <c r="G112" i="12"/>
  <c r="H112" i="12"/>
  <c r="D113" i="12"/>
  <c r="E113" i="12"/>
  <c r="F113" i="12"/>
  <c r="G113" i="12"/>
  <c r="H113" i="12"/>
  <c r="D114" i="12"/>
  <c r="E114" i="12"/>
  <c r="F114" i="12"/>
  <c r="G114" i="12"/>
  <c r="H114" i="12"/>
  <c r="D115" i="12"/>
  <c r="E115" i="12"/>
  <c r="F115" i="12"/>
  <c r="G115" i="12"/>
  <c r="H115" i="12"/>
  <c r="D116" i="12"/>
  <c r="E116" i="12"/>
  <c r="F116" i="12"/>
  <c r="G116" i="12"/>
  <c r="H116" i="12"/>
  <c r="D117" i="12"/>
  <c r="E117" i="12"/>
  <c r="F117" i="12"/>
  <c r="G117" i="12"/>
  <c r="H117" i="12"/>
  <c r="D118" i="12"/>
  <c r="E118" i="12"/>
  <c r="F118" i="12"/>
  <c r="G118" i="12"/>
  <c r="H118" i="12"/>
  <c r="D119" i="12"/>
  <c r="E119" i="12"/>
  <c r="F119" i="12"/>
  <c r="G119" i="12"/>
  <c r="H119" i="12"/>
  <c r="D120" i="12"/>
  <c r="E120" i="12"/>
  <c r="F120" i="12"/>
  <c r="G120" i="12"/>
  <c r="H120" i="12"/>
  <c r="D121" i="12"/>
  <c r="E121" i="12"/>
  <c r="F121" i="12"/>
  <c r="G121" i="12"/>
  <c r="H121" i="12"/>
  <c r="D122" i="12"/>
  <c r="E122" i="12"/>
  <c r="F122" i="12"/>
  <c r="G122" i="12"/>
  <c r="H122" i="12"/>
  <c r="D123" i="12"/>
  <c r="E123" i="12"/>
  <c r="F123" i="12"/>
  <c r="G123" i="12"/>
  <c r="H123" i="12"/>
  <c r="D124" i="12"/>
  <c r="E124" i="12"/>
  <c r="F124" i="12"/>
  <c r="G124" i="12"/>
  <c r="H124" i="12"/>
  <c r="D125" i="12"/>
  <c r="E125" i="12"/>
  <c r="F125" i="12"/>
  <c r="G125" i="12"/>
  <c r="H125" i="12"/>
  <c r="D126" i="12"/>
  <c r="E126" i="12"/>
  <c r="F126" i="12"/>
  <c r="G126" i="12"/>
  <c r="H126" i="12"/>
  <c r="D127" i="12"/>
  <c r="E127" i="12"/>
  <c r="F127" i="12"/>
  <c r="G127" i="12"/>
  <c r="H127" i="12"/>
  <c r="D128" i="12"/>
  <c r="E128" i="12"/>
  <c r="F128" i="12"/>
  <c r="G128" i="12"/>
  <c r="H128" i="12"/>
  <c r="D129" i="12"/>
  <c r="E129" i="12"/>
  <c r="F129" i="12"/>
  <c r="G129" i="12"/>
  <c r="H129" i="12"/>
  <c r="D130" i="12"/>
  <c r="E130" i="12"/>
  <c r="F130" i="12"/>
  <c r="G130" i="12"/>
  <c r="H130" i="12"/>
  <c r="D131" i="12"/>
  <c r="E131" i="12"/>
  <c r="F131" i="12"/>
  <c r="G131" i="12"/>
  <c r="H131" i="12"/>
  <c r="D132" i="12"/>
  <c r="E132" i="12"/>
  <c r="F132" i="12"/>
  <c r="G132" i="12"/>
  <c r="H132" i="12"/>
  <c r="D133" i="12"/>
  <c r="E133" i="12"/>
  <c r="F133" i="12"/>
  <c r="G133" i="12"/>
  <c r="H133" i="12"/>
  <c r="D134" i="12"/>
  <c r="E134" i="12"/>
  <c r="F134" i="12"/>
  <c r="G134" i="12"/>
  <c r="H134" i="12"/>
  <c r="D135" i="12"/>
  <c r="E135" i="12"/>
  <c r="F135" i="12"/>
  <c r="G135" i="12"/>
  <c r="H135" i="12"/>
  <c r="D136" i="12"/>
  <c r="E136" i="12"/>
  <c r="F136" i="12"/>
  <c r="G136" i="12"/>
  <c r="H136" i="12"/>
  <c r="D137" i="12"/>
  <c r="E137" i="12"/>
  <c r="F137" i="12"/>
  <c r="G137" i="12"/>
  <c r="H137" i="12"/>
  <c r="D138" i="12"/>
  <c r="E138" i="12"/>
  <c r="F138" i="12"/>
  <c r="G138" i="12"/>
  <c r="H138" i="12"/>
  <c r="D139" i="12"/>
  <c r="E139" i="12"/>
  <c r="F139" i="12"/>
  <c r="G139" i="12"/>
  <c r="H139" i="12"/>
  <c r="D140" i="12"/>
  <c r="E140" i="12"/>
  <c r="F140" i="12"/>
  <c r="G140" i="12"/>
  <c r="H140" i="12"/>
  <c r="D141" i="12"/>
  <c r="E141" i="12"/>
  <c r="F141" i="12"/>
  <c r="G141" i="12"/>
  <c r="H141" i="12"/>
  <c r="D142" i="12"/>
  <c r="E142" i="12"/>
  <c r="F142" i="12"/>
  <c r="G142" i="12"/>
  <c r="H142" i="12"/>
  <c r="D143" i="12"/>
  <c r="E143" i="12"/>
  <c r="F143" i="12"/>
  <c r="G143" i="12"/>
  <c r="H143" i="12"/>
  <c r="D144" i="12"/>
  <c r="E144" i="12"/>
  <c r="F144" i="12"/>
  <c r="G144" i="12"/>
  <c r="H144" i="12"/>
  <c r="D145" i="12"/>
  <c r="E145" i="12"/>
  <c r="F145" i="12"/>
  <c r="G145" i="12"/>
  <c r="H145" i="12"/>
  <c r="D146" i="12"/>
  <c r="E146" i="12"/>
  <c r="F146" i="12"/>
  <c r="G146" i="12"/>
  <c r="H146" i="12"/>
  <c r="D147" i="12"/>
  <c r="E147" i="12"/>
  <c r="F147" i="12"/>
  <c r="G147" i="12"/>
  <c r="H147" i="12"/>
  <c r="D148" i="12"/>
  <c r="E148" i="12"/>
  <c r="F148" i="12"/>
  <c r="G148" i="12"/>
  <c r="H148" i="12"/>
  <c r="D149" i="12"/>
  <c r="E149" i="12"/>
  <c r="F149" i="12"/>
  <c r="G149" i="12"/>
  <c r="H149" i="12"/>
  <c r="D150" i="12"/>
  <c r="E150" i="12"/>
  <c r="F150" i="12"/>
  <c r="G150" i="12"/>
  <c r="H150" i="12"/>
  <c r="D151" i="12"/>
  <c r="E151" i="12"/>
  <c r="F151" i="12"/>
  <c r="G151" i="12"/>
  <c r="H151" i="12"/>
  <c r="D152" i="12"/>
  <c r="E152" i="12"/>
  <c r="F152" i="12"/>
  <c r="G152" i="12"/>
  <c r="H152" i="12"/>
  <c r="D153" i="12"/>
  <c r="E153" i="12"/>
  <c r="F153" i="12"/>
  <c r="G153" i="12"/>
  <c r="H153" i="12"/>
  <c r="D154" i="12"/>
  <c r="E154" i="12"/>
  <c r="F154" i="12"/>
  <c r="G154" i="12"/>
  <c r="H154" i="12"/>
  <c r="D155" i="12"/>
  <c r="E155" i="12"/>
  <c r="F155" i="12"/>
  <c r="G155" i="12"/>
  <c r="H155" i="12"/>
  <c r="D156" i="12"/>
  <c r="E156" i="12"/>
  <c r="F156" i="12"/>
  <c r="G156" i="12"/>
  <c r="H156" i="12"/>
  <c r="D157" i="12"/>
  <c r="E157" i="12"/>
  <c r="F157" i="12"/>
  <c r="G157" i="12"/>
  <c r="H157" i="12"/>
  <c r="D158" i="12"/>
  <c r="E158" i="12"/>
  <c r="F158" i="12"/>
  <c r="G158" i="12"/>
  <c r="H158" i="12"/>
  <c r="D159" i="12"/>
  <c r="E159" i="12"/>
  <c r="F159" i="12"/>
  <c r="G159" i="12"/>
  <c r="H159" i="12"/>
  <c r="D160" i="12"/>
  <c r="E160" i="12"/>
  <c r="F160" i="12"/>
  <c r="G160" i="12"/>
  <c r="H160" i="12"/>
  <c r="D161" i="12"/>
  <c r="E161" i="12"/>
  <c r="F161" i="12"/>
  <c r="G161" i="12"/>
  <c r="H161" i="12"/>
  <c r="D162" i="12"/>
  <c r="E162" i="12"/>
  <c r="F162" i="12"/>
  <c r="G162" i="12"/>
  <c r="H162" i="12"/>
  <c r="D163" i="12"/>
  <c r="E163" i="12"/>
  <c r="F163" i="12"/>
  <c r="G163" i="12"/>
  <c r="H163" i="12"/>
  <c r="D164" i="12"/>
  <c r="E164" i="12"/>
  <c r="F164" i="12"/>
  <c r="G164" i="12"/>
  <c r="H164" i="12"/>
  <c r="D165" i="12"/>
  <c r="E165" i="12"/>
  <c r="F165" i="12"/>
  <c r="G165" i="12"/>
  <c r="H165" i="12"/>
  <c r="D166" i="12"/>
  <c r="E166" i="12"/>
  <c r="F166" i="12"/>
  <c r="G166" i="12"/>
  <c r="H166" i="12"/>
  <c r="D167" i="12"/>
  <c r="E167" i="12"/>
  <c r="F167" i="12"/>
  <c r="G167" i="12"/>
  <c r="H167" i="12"/>
  <c r="D168" i="12"/>
  <c r="E168" i="12"/>
  <c r="F168" i="12"/>
  <c r="G168" i="12"/>
  <c r="H168" i="12"/>
  <c r="D169" i="12"/>
  <c r="E169" i="12"/>
  <c r="F169" i="12"/>
  <c r="G169" i="12"/>
  <c r="H169" i="12"/>
  <c r="D170" i="12"/>
  <c r="E170" i="12"/>
  <c r="F170" i="12"/>
  <c r="G170" i="12"/>
  <c r="H170" i="12"/>
  <c r="D171" i="12"/>
  <c r="E171" i="12"/>
  <c r="F171" i="12"/>
  <c r="G171" i="12"/>
  <c r="H171" i="12"/>
  <c r="D172" i="12"/>
  <c r="E172" i="12"/>
  <c r="F172" i="12"/>
  <c r="G172" i="12"/>
  <c r="H172" i="12"/>
  <c r="D173" i="12"/>
  <c r="E173" i="12"/>
  <c r="F173" i="12"/>
  <c r="G173" i="12"/>
  <c r="H173" i="12"/>
  <c r="D174" i="12"/>
  <c r="E174" i="12"/>
  <c r="F174" i="12"/>
  <c r="G174" i="12"/>
  <c r="H174" i="12"/>
  <c r="D175" i="12"/>
  <c r="E175" i="12"/>
  <c r="F175" i="12"/>
  <c r="G175" i="12"/>
  <c r="H175" i="12"/>
  <c r="D176" i="12"/>
  <c r="E176" i="12"/>
  <c r="F176" i="12"/>
  <c r="G176" i="12"/>
  <c r="H176" i="12"/>
  <c r="D177" i="12"/>
  <c r="E177" i="12"/>
  <c r="F177" i="12"/>
  <c r="G177" i="12"/>
  <c r="H177" i="12"/>
  <c r="D178" i="12"/>
  <c r="E178" i="12"/>
  <c r="F178" i="12"/>
  <c r="G178" i="12"/>
  <c r="H178" i="12"/>
  <c r="D179" i="12"/>
  <c r="E179" i="12"/>
  <c r="F179" i="12"/>
  <c r="G179" i="12"/>
  <c r="H179" i="12"/>
  <c r="D180" i="12"/>
  <c r="E180" i="12"/>
  <c r="F180" i="12"/>
  <c r="G180" i="12"/>
  <c r="H180" i="12"/>
  <c r="D181" i="12"/>
  <c r="E181" i="12"/>
  <c r="F181" i="12"/>
  <c r="G181" i="12"/>
  <c r="H181" i="12"/>
  <c r="D182" i="12"/>
  <c r="E182" i="12"/>
  <c r="F182" i="12"/>
  <c r="G182" i="12"/>
  <c r="H182" i="12"/>
  <c r="D183" i="12"/>
  <c r="E183" i="12"/>
  <c r="F183" i="12"/>
  <c r="G183" i="12"/>
  <c r="H183" i="12"/>
  <c r="D184" i="12"/>
  <c r="E184" i="12"/>
  <c r="F184" i="12"/>
  <c r="G184" i="12"/>
  <c r="H184" i="12"/>
  <c r="D185" i="12"/>
  <c r="E185" i="12"/>
  <c r="F185" i="12"/>
  <c r="G185" i="12"/>
  <c r="H185" i="12"/>
  <c r="D186" i="12"/>
  <c r="E186" i="12"/>
  <c r="F186" i="12"/>
  <c r="G186" i="12"/>
  <c r="H186" i="12"/>
  <c r="D187" i="12"/>
  <c r="E187" i="12"/>
  <c r="F187" i="12"/>
  <c r="G187" i="12"/>
  <c r="H187" i="12"/>
  <c r="D188" i="12"/>
  <c r="E188" i="12"/>
  <c r="F188" i="12"/>
  <c r="G188" i="12"/>
  <c r="H188" i="12"/>
  <c r="D189" i="12"/>
  <c r="E189" i="12"/>
  <c r="F189" i="12"/>
  <c r="G189" i="12"/>
  <c r="H189" i="12"/>
  <c r="D190" i="12"/>
  <c r="E190" i="12"/>
  <c r="F190" i="12"/>
  <c r="G190" i="12"/>
  <c r="H190" i="12"/>
  <c r="D191" i="12"/>
  <c r="E191" i="12"/>
  <c r="F191" i="12"/>
  <c r="G191" i="12"/>
  <c r="H191" i="12"/>
  <c r="D192" i="12"/>
  <c r="E192" i="12"/>
  <c r="F192" i="12"/>
  <c r="G192" i="12"/>
  <c r="H192" i="12"/>
  <c r="D193" i="12"/>
  <c r="E193" i="12"/>
  <c r="F193" i="12"/>
  <c r="G193" i="12"/>
  <c r="H193" i="12"/>
  <c r="D194" i="12"/>
  <c r="E194" i="12"/>
  <c r="F194" i="12"/>
  <c r="G194" i="12"/>
  <c r="H194" i="12"/>
  <c r="D195" i="12"/>
  <c r="E195" i="12"/>
  <c r="F195" i="12"/>
  <c r="G195" i="12"/>
  <c r="H195" i="12"/>
  <c r="D196" i="12"/>
  <c r="E196" i="12"/>
  <c r="F196" i="12"/>
  <c r="G196" i="12"/>
  <c r="H196" i="12"/>
  <c r="D197" i="12"/>
  <c r="E197" i="12"/>
  <c r="F197" i="12"/>
  <c r="G197" i="12"/>
  <c r="H197" i="12"/>
  <c r="D198" i="12"/>
  <c r="E198" i="12"/>
  <c r="F198" i="12"/>
  <c r="G198" i="12"/>
  <c r="H198" i="12"/>
  <c r="D199" i="12"/>
  <c r="E199" i="12"/>
  <c r="F199" i="12"/>
  <c r="G199" i="12"/>
  <c r="H199" i="12"/>
  <c r="D200" i="12"/>
  <c r="E200" i="12"/>
  <c r="F200" i="12"/>
  <c r="G200" i="12"/>
  <c r="H200" i="12"/>
  <c r="D201" i="12"/>
  <c r="E201" i="12"/>
  <c r="F201" i="12"/>
  <c r="G201" i="12"/>
  <c r="H201" i="12"/>
  <c r="D202" i="12"/>
  <c r="E202" i="12"/>
  <c r="F202" i="12"/>
  <c r="G202" i="12"/>
  <c r="H202" i="12"/>
  <c r="D203" i="12"/>
  <c r="E203" i="12"/>
  <c r="F203" i="12"/>
  <c r="G203" i="12"/>
  <c r="H203" i="12"/>
  <c r="D204" i="12"/>
  <c r="E204" i="12"/>
  <c r="F204" i="12"/>
  <c r="G204" i="12"/>
  <c r="H204" i="12"/>
  <c r="D205" i="12"/>
  <c r="E205" i="12"/>
  <c r="F205" i="12"/>
  <c r="G205" i="12"/>
  <c r="H205" i="12"/>
  <c r="D206" i="12"/>
  <c r="E206" i="12"/>
  <c r="F206" i="12"/>
  <c r="G206" i="12"/>
  <c r="H206" i="12"/>
  <c r="D207" i="12"/>
  <c r="E207" i="12"/>
  <c r="F207" i="12"/>
  <c r="G207" i="12"/>
  <c r="H207" i="12"/>
  <c r="D208" i="12"/>
  <c r="E208" i="12"/>
  <c r="F208" i="12"/>
  <c r="G208" i="12"/>
  <c r="H208" i="12"/>
  <c r="D209" i="12"/>
  <c r="E209" i="12"/>
  <c r="F209" i="12"/>
  <c r="G209" i="12"/>
  <c r="H209" i="12"/>
  <c r="D210" i="12"/>
  <c r="E210" i="12"/>
  <c r="F210" i="12"/>
  <c r="G210" i="12"/>
  <c r="H210" i="12"/>
  <c r="D211" i="12"/>
  <c r="E211" i="12"/>
  <c r="F211" i="12"/>
  <c r="G211" i="12"/>
  <c r="H211" i="12"/>
  <c r="D212" i="12"/>
  <c r="E212" i="12"/>
  <c r="F212" i="12"/>
  <c r="G212" i="12"/>
  <c r="H212" i="12"/>
  <c r="D213" i="12"/>
  <c r="E213" i="12"/>
  <c r="F213" i="12"/>
  <c r="G213" i="12"/>
  <c r="H213" i="12"/>
  <c r="D214" i="12"/>
  <c r="E214" i="12"/>
  <c r="F214" i="12"/>
  <c r="G214" i="12"/>
  <c r="H214" i="12"/>
  <c r="D215" i="12"/>
  <c r="E215" i="12"/>
  <c r="F215" i="12"/>
  <c r="G215" i="12"/>
  <c r="H215" i="12"/>
  <c r="D216" i="12"/>
  <c r="E216" i="12"/>
  <c r="F216" i="12"/>
  <c r="G216" i="12"/>
  <c r="H216" i="12"/>
  <c r="D217" i="12"/>
  <c r="E217" i="12"/>
  <c r="F217" i="12"/>
  <c r="G217" i="12"/>
  <c r="H217" i="12"/>
  <c r="D218" i="12"/>
  <c r="E218" i="12"/>
  <c r="F218" i="12"/>
  <c r="G218" i="12"/>
  <c r="H218" i="12"/>
  <c r="D219" i="12"/>
  <c r="E219" i="12"/>
  <c r="F219" i="12"/>
  <c r="G219" i="12"/>
  <c r="H219" i="12"/>
  <c r="D220" i="12"/>
  <c r="E220" i="12"/>
  <c r="F220" i="12"/>
  <c r="G220" i="12"/>
  <c r="H220" i="12"/>
  <c r="D221" i="12"/>
  <c r="E221" i="12"/>
  <c r="F221" i="12"/>
  <c r="G221" i="12"/>
  <c r="H221" i="12"/>
  <c r="D222" i="12"/>
  <c r="E222" i="12"/>
  <c r="F222" i="12"/>
  <c r="G222" i="12"/>
  <c r="H222" i="12"/>
  <c r="D223" i="12"/>
  <c r="E223" i="12"/>
  <c r="F223" i="12"/>
  <c r="G223" i="12"/>
  <c r="H223" i="12"/>
  <c r="D224" i="12"/>
  <c r="E224" i="12"/>
  <c r="F224" i="12"/>
  <c r="G224" i="12"/>
  <c r="H224" i="12"/>
  <c r="D225" i="12"/>
  <c r="E225" i="12"/>
  <c r="F225" i="12"/>
  <c r="G225" i="12"/>
  <c r="H225" i="12"/>
  <c r="D226" i="12"/>
  <c r="E226" i="12"/>
  <c r="F226" i="12"/>
  <c r="G226" i="12"/>
  <c r="H226" i="12"/>
  <c r="D227" i="12"/>
  <c r="E227" i="12"/>
  <c r="F227" i="12"/>
  <c r="G227" i="12"/>
  <c r="H227" i="12"/>
  <c r="D228" i="12"/>
  <c r="E228" i="12"/>
  <c r="F228" i="12"/>
  <c r="G228" i="12"/>
  <c r="H228" i="12"/>
  <c r="D229" i="12"/>
  <c r="E229" i="12"/>
  <c r="F229" i="12"/>
  <c r="G229" i="12"/>
  <c r="H229" i="12"/>
  <c r="D230" i="12"/>
  <c r="E230" i="12"/>
  <c r="F230" i="12"/>
  <c r="G230" i="12"/>
  <c r="H230" i="12"/>
  <c r="D231" i="12"/>
  <c r="E231" i="12"/>
  <c r="F231" i="12"/>
  <c r="G231" i="12"/>
  <c r="H231" i="12"/>
  <c r="D232" i="12"/>
  <c r="E232" i="12"/>
  <c r="F232" i="12"/>
  <c r="G232" i="12"/>
  <c r="H232" i="12"/>
  <c r="D233" i="12"/>
  <c r="E233" i="12"/>
  <c r="F233" i="12"/>
  <c r="G233" i="12"/>
  <c r="H233" i="12"/>
  <c r="D234" i="12"/>
  <c r="E234" i="12"/>
  <c r="F234" i="12"/>
  <c r="G234" i="12"/>
  <c r="H234" i="12"/>
  <c r="D235" i="12"/>
  <c r="E235" i="12"/>
  <c r="F235" i="12"/>
  <c r="G235" i="12"/>
  <c r="H235" i="12"/>
  <c r="D236" i="12"/>
  <c r="E236" i="12"/>
  <c r="F236" i="12"/>
  <c r="G236" i="12"/>
  <c r="H236" i="12"/>
  <c r="D237" i="12"/>
  <c r="E237" i="12"/>
  <c r="F237" i="12"/>
  <c r="G237" i="12"/>
  <c r="H237" i="12"/>
  <c r="D238" i="12"/>
  <c r="E238" i="12"/>
  <c r="F238" i="12"/>
  <c r="G238" i="12"/>
  <c r="H238" i="12"/>
  <c r="D239" i="12"/>
  <c r="E239" i="12"/>
  <c r="F239" i="12"/>
  <c r="G239" i="12"/>
  <c r="H239" i="12"/>
  <c r="D240" i="12"/>
  <c r="E240" i="12"/>
  <c r="F240" i="12"/>
  <c r="G240" i="12"/>
  <c r="H240" i="12"/>
  <c r="D241" i="12"/>
  <c r="E241" i="12"/>
  <c r="F241" i="12"/>
  <c r="G241" i="12"/>
  <c r="H241" i="12"/>
  <c r="D242" i="12"/>
  <c r="E242" i="12"/>
  <c r="F242" i="12"/>
  <c r="G242" i="12"/>
  <c r="H242" i="12"/>
  <c r="D243" i="12"/>
  <c r="E243" i="12"/>
  <c r="F243" i="12"/>
  <c r="G243" i="12"/>
  <c r="H243" i="12"/>
  <c r="D244" i="12"/>
  <c r="E244" i="12"/>
  <c r="F244" i="12"/>
  <c r="G244" i="12"/>
  <c r="H244" i="12"/>
  <c r="D245" i="12"/>
  <c r="E245" i="12"/>
  <c r="F245" i="12"/>
  <c r="G245" i="12"/>
  <c r="H245" i="12"/>
  <c r="D246" i="12"/>
  <c r="E246" i="12"/>
  <c r="F246" i="12"/>
  <c r="G246" i="12"/>
  <c r="H246" i="12"/>
  <c r="D247" i="12"/>
  <c r="E247" i="12"/>
  <c r="F247" i="12"/>
  <c r="G247" i="12"/>
  <c r="H247" i="12"/>
  <c r="D248" i="12"/>
  <c r="E248" i="12"/>
  <c r="F248" i="12"/>
  <c r="G248" i="12"/>
  <c r="H248" i="12"/>
  <c r="D249" i="12"/>
  <c r="E249" i="12"/>
  <c r="F249" i="12"/>
  <c r="G249" i="12"/>
  <c r="H249" i="12"/>
  <c r="D250" i="12"/>
  <c r="E250" i="12"/>
  <c r="F250" i="12"/>
  <c r="G250" i="12"/>
  <c r="H250" i="12"/>
  <c r="D251" i="12"/>
  <c r="E251" i="12"/>
  <c r="F251" i="12"/>
  <c r="G251" i="12"/>
  <c r="H251" i="12"/>
  <c r="D252" i="12"/>
  <c r="E252" i="12"/>
  <c r="F252" i="12"/>
  <c r="G252" i="12"/>
  <c r="H252" i="12"/>
  <c r="D253" i="12"/>
  <c r="E253" i="12"/>
  <c r="F253" i="12"/>
  <c r="G253" i="12"/>
  <c r="H253" i="12"/>
  <c r="D254" i="12"/>
  <c r="E254" i="12"/>
  <c r="F254" i="12"/>
  <c r="G254" i="12"/>
  <c r="H254" i="12"/>
  <c r="D255" i="12"/>
  <c r="E255" i="12"/>
  <c r="F255" i="12"/>
  <c r="G255" i="12"/>
  <c r="H255" i="12"/>
  <c r="D256" i="12"/>
  <c r="E256" i="12"/>
  <c r="F256" i="12"/>
  <c r="G256" i="12"/>
  <c r="H256" i="12"/>
  <c r="D257" i="12"/>
  <c r="E257" i="12"/>
  <c r="F257" i="12"/>
  <c r="G257" i="12"/>
  <c r="H257" i="12"/>
  <c r="D258" i="12"/>
  <c r="E258" i="12"/>
  <c r="F258" i="12"/>
  <c r="G258" i="12"/>
  <c r="H258" i="12"/>
  <c r="D259" i="12"/>
  <c r="E259" i="12"/>
  <c r="F259" i="12"/>
  <c r="G259" i="12"/>
  <c r="H259" i="12"/>
  <c r="D260" i="12"/>
  <c r="E260" i="12"/>
  <c r="F260" i="12"/>
  <c r="G260" i="12"/>
  <c r="H260" i="12"/>
  <c r="D261" i="12"/>
  <c r="E261" i="12"/>
  <c r="F261" i="12"/>
  <c r="G261" i="12"/>
  <c r="H261" i="12"/>
  <c r="D262" i="12"/>
  <c r="E262" i="12"/>
  <c r="F262" i="12"/>
  <c r="G262" i="12"/>
  <c r="H262" i="12"/>
  <c r="D263" i="12"/>
  <c r="E263" i="12"/>
  <c r="F263" i="12"/>
  <c r="G263" i="12"/>
  <c r="H263" i="12"/>
  <c r="D264" i="12"/>
  <c r="E264" i="12"/>
  <c r="F264" i="12"/>
  <c r="G264" i="12"/>
  <c r="H264" i="12"/>
  <c r="D265" i="12"/>
  <c r="E265" i="12"/>
  <c r="F265" i="12"/>
  <c r="G265" i="12"/>
  <c r="H265" i="12"/>
  <c r="D266" i="12"/>
  <c r="E266" i="12"/>
  <c r="F266" i="12"/>
  <c r="G266" i="12"/>
  <c r="H266" i="12"/>
  <c r="D267" i="12"/>
  <c r="E267" i="12"/>
  <c r="F267" i="12"/>
  <c r="G267" i="12"/>
  <c r="H267" i="12"/>
  <c r="D268" i="12"/>
  <c r="E268" i="12"/>
  <c r="F268" i="12"/>
  <c r="G268" i="12"/>
  <c r="H268" i="12"/>
  <c r="D269" i="12"/>
  <c r="E269" i="12"/>
  <c r="F269" i="12"/>
  <c r="G269" i="12"/>
  <c r="H269" i="12"/>
  <c r="D270" i="12"/>
  <c r="E270" i="12"/>
  <c r="F270" i="12"/>
  <c r="G270" i="12"/>
  <c r="H270" i="12"/>
  <c r="D271" i="12"/>
  <c r="E271" i="12"/>
  <c r="F271" i="12"/>
  <c r="G271" i="12"/>
  <c r="H271" i="12"/>
  <c r="D272" i="12"/>
  <c r="E272" i="12"/>
  <c r="F272" i="12"/>
  <c r="G272" i="12"/>
  <c r="H272" i="12"/>
  <c r="D273" i="12"/>
  <c r="E273" i="12"/>
  <c r="F273" i="12"/>
  <c r="G273" i="12"/>
  <c r="H273" i="12"/>
  <c r="D274" i="12"/>
  <c r="E274" i="12"/>
  <c r="F274" i="12"/>
  <c r="G274" i="12"/>
  <c r="H274" i="12"/>
  <c r="D275" i="12"/>
  <c r="E275" i="12"/>
  <c r="F275" i="12"/>
  <c r="G275" i="12"/>
  <c r="H275" i="12"/>
  <c r="D276" i="12"/>
  <c r="E276" i="12"/>
  <c r="F276" i="12"/>
  <c r="G276" i="12"/>
  <c r="H276" i="12"/>
  <c r="D277" i="12"/>
  <c r="E277" i="12"/>
  <c r="F277" i="12"/>
  <c r="G277" i="12"/>
  <c r="H277" i="12"/>
  <c r="D278" i="12"/>
  <c r="E278" i="12"/>
  <c r="F278" i="12"/>
  <c r="G278" i="12"/>
  <c r="H278" i="12"/>
  <c r="D279" i="12"/>
  <c r="E279" i="12"/>
  <c r="F279" i="12"/>
  <c r="G279" i="12"/>
  <c r="H279" i="12"/>
  <c r="D280" i="12"/>
  <c r="E280" i="12"/>
  <c r="F280" i="12"/>
  <c r="G280" i="12"/>
  <c r="H280" i="12"/>
  <c r="D281" i="12"/>
  <c r="E281" i="12"/>
  <c r="F281" i="12"/>
  <c r="G281" i="12"/>
  <c r="H281" i="12"/>
  <c r="D282" i="12"/>
  <c r="E282" i="12"/>
  <c r="F282" i="12"/>
  <c r="G282" i="12"/>
  <c r="H282" i="12"/>
  <c r="D283" i="12"/>
  <c r="E283" i="12"/>
  <c r="F283" i="12"/>
  <c r="G283" i="12"/>
  <c r="H283" i="12"/>
  <c r="D284" i="12"/>
  <c r="E284" i="12"/>
  <c r="F284" i="12"/>
  <c r="G284" i="12"/>
  <c r="H284" i="12"/>
  <c r="D285" i="12"/>
  <c r="E285" i="12"/>
  <c r="F285" i="12"/>
  <c r="G285" i="12"/>
  <c r="H285" i="12"/>
  <c r="D286" i="12"/>
  <c r="E286" i="12"/>
  <c r="F286" i="12"/>
  <c r="G286" i="12"/>
  <c r="H286" i="12"/>
  <c r="D287" i="12"/>
  <c r="E287" i="12"/>
  <c r="F287" i="12"/>
  <c r="G287" i="12"/>
  <c r="H287" i="12"/>
  <c r="D288" i="12"/>
  <c r="E288" i="12"/>
  <c r="F288" i="12"/>
  <c r="G288" i="12"/>
  <c r="H288" i="12"/>
  <c r="D289" i="12"/>
  <c r="E289" i="12"/>
  <c r="F289" i="12"/>
  <c r="G289" i="12"/>
  <c r="H289" i="12"/>
  <c r="D290" i="12"/>
  <c r="E290" i="12"/>
  <c r="F290" i="12"/>
  <c r="G290" i="12"/>
  <c r="H290" i="12"/>
  <c r="D291" i="12"/>
  <c r="E291" i="12"/>
  <c r="F291" i="12"/>
  <c r="G291" i="12"/>
  <c r="H291" i="12"/>
  <c r="D292" i="12"/>
  <c r="E292" i="12"/>
  <c r="F292" i="12"/>
  <c r="G292" i="12"/>
  <c r="H292" i="12"/>
  <c r="D293" i="12"/>
  <c r="E293" i="12"/>
  <c r="F293" i="12"/>
  <c r="G293" i="12"/>
  <c r="H293" i="12"/>
  <c r="D294" i="12"/>
  <c r="E294" i="12"/>
  <c r="F294" i="12"/>
  <c r="G294" i="12"/>
  <c r="H294" i="12"/>
  <c r="D295" i="12"/>
  <c r="E295" i="12"/>
  <c r="F295" i="12"/>
  <c r="G295" i="12"/>
  <c r="H295" i="12"/>
  <c r="D296" i="12"/>
  <c r="E296" i="12"/>
  <c r="F296" i="12"/>
  <c r="G296" i="12"/>
  <c r="H296" i="12"/>
  <c r="D297" i="12"/>
  <c r="E297" i="12"/>
  <c r="F297" i="12"/>
  <c r="G297" i="12"/>
  <c r="H297" i="12"/>
  <c r="D298" i="12"/>
  <c r="E298" i="12"/>
  <c r="F298" i="12"/>
  <c r="G298" i="12"/>
  <c r="H298" i="12"/>
  <c r="D299" i="12"/>
  <c r="E299" i="12"/>
  <c r="F299" i="12"/>
  <c r="G299" i="12"/>
  <c r="H299" i="12"/>
  <c r="D300" i="12"/>
  <c r="E300" i="12"/>
  <c r="F300" i="12"/>
  <c r="G300" i="12"/>
  <c r="H300" i="12"/>
  <c r="D301" i="12"/>
  <c r="E301" i="12"/>
  <c r="F301" i="12"/>
  <c r="G301" i="12"/>
  <c r="H301" i="12"/>
  <c r="D302" i="12"/>
  <c r="E302" i="12"/>
  <c r="F302" i="12"/>
  <c r="G302" i="12"/>
  <c r="H302" i="12"/>
  <c r="D303" i="12"/>
  <c r="E303" i="12"/>
  <c r="F303" i="12"/>
  <c r="G303" i="12"/>
  <c r="H303" i="12"/>
  <c r="D304" i="12"/>
  <c r="E304" i="12"/>
  <c r="F304" i="12"/>
  <c r="G304" i="12"/>
  <c r="H304" i="12"/>
  <c r="D305" i="12"/>
  <c r="E305" i="12"/>
  <c r="F305" i="12"/>
  <c r="G305" i="12"/>
  <c r="H305" i="12"/>
  <c r="D306" i="12"/>
  <c r="E306" i="12"/>
  <c r="F306" i="12"/>
  <c r="G306" i="12"/>
  <c r="H306" i="12"/>
  <c r="D307" i="12"/>
  <c r="E307" i="12"/>
  <c r="F307" i="12"/>
  <c r="G307" i="12"/>
  <c r="H307" i="12"/>
  <c r="D308" i="12"/>
  <c r="E308" i="12"/>
  <c r="F308" i="12"/>
  <c r="G308" i="12"/>
  <c r="H308" i="12"/>
  <c r="D309" i="12"/>
  <c r="E309" i="12"/>
  <c r="F309" i="12"/>
  <c r="G309" i="12"/>
  <c r="H309" i="12"/>
  <c r="D310" i="12"/>
  <c r="E310" i="12"/>
  <c r="F310" i="12"/>
  <c r="G310" i="12"/>
  <c r="H310" i="12"/>
  <c r="D311" i="12"/>
  <c r="E311" i="12"/>
  <c r="F311" i="12"/>
  <c r="G311" i="12"/>
  <c r="H311" i="12"/>
  <c r="D312" i="12"/>
  <c r="E312" i="12"/>
  <c r="F312" i="12"/>
  <c r="G312" i="12"/>
  <c r="H312" i="12"/>
  <c r="D313" i="12"/>
  <c r="E313" i="12"/>
  <c r="F313" i="12"/>
  <c r="G313" i="12"/>
  <c r="H313" i="12"/>
  <c r="D314" i="12"/>
  <c r="E314" i="12"/>
  <c r="F314" i="12"/>
  <c r="G314" i="12"/>
  <c r="H314" i="12"/>
  <c r="D315" i="12"/>
  <c r="E315" i="12"/>
  <c r="F315" i="12"/>
  <c r="G315" i="12"/>
  <c r="H315" i="12"/>
  <c r="D316" i="12"/>
  <c r="E316" i="12"/>
  <c r="F316" i="12"/>
  <c r="G316" i="12"/>
  <c r="H316" i="12"/>
  <c r="D317" i="12"/>
  <c r="E317" i="12"/>
  <c r="F317" i="12"/>
  <c r="G317" i="12"/>
  <c r="H317" i="12"/>
  <c r="D318" i="12"/>
  <c r="E318" i="12"/>
  <c r="F318" i="12"/>
  <c r="G318" i="12"/>
  <c r="H318" i="12"/>
  <c r="D319" i="12"/>
  <c r="E319" i="12"/>
  <c r="F319" i="12"/>
  <c r="G319" i="12"/>
  <c r="H319" i="12"/>
  <c r="D320" i="12"/>
  <c r="E320" i="12"/>
  <c r="F320" i="12"/>
  <c r="G320" i="12"/>
  <c r="H320" i="12"/>
  <c r="D321" i="12"/>
  <c r="E321" i="12"/>
  <c r="F321" i="12"/>
  <c r="G321" i="12"/>
  <c r="H321" i="12"/>
  <c r="D322" i="12"/>
  <c r="E322" i="12"/>
  <c r="F322" i="12"/>
  <c r="G322" i="12"/>
  <c r="H322" i="12"/>
  <c r="D323" i="12"/>
  <c r="E323" i="12"/>
  <c r="F323" i="12"/>
  <c r="G323" i="12"/>
  <c r="H323" i="12"/>
  <c r="D324" i="12"/>
  <c r="E324" i="12"/>
  <c r="F324" i="12"/>
  <c r="G324" i="12"/>
  <c r="H324" i="12"/>
  <c r="D325" i="12"/>
  <c r="E325" i="12"/>
  <c r="F325" i="12"/>
  <c r="G325" i="12"/>
  <c r="H325" i="12"/>
  <c r="D326" i="12"/>
  <c r="E326" i="12"/>
  <c r="F326" i="12"/>
  <c r="G326" i="12"/>
  <c r="H326" i="12"/>
  <c r="D327" i="12"/>
  <c r="E327" i="12"/>
  <c r="F327" i="12"/>
  <c r="G327" i="12"/>
  <c r="H327" i="12"/>
  <c r="D328" i="12"/>
  <c r="E328" i="12"/>
  <c r="F328" i="12"/>
  <c r="G328" i="12"/>
  <c r="H328" i="12"/>
  <c r="D329" i="12"/>
  <c r="E329" i="12"/>
  <c r="F329" i="12"/>
  <c r="G329" i="12"/>
  <c r="H329" i="12"/>
  <c r="D330" i="12"/>
  <c r="E330" i="12"/>
  <c r="F330" i="12"/>
  <c r="G330" i="12"/>
  <c r="H330" i="12"/>
  <c r="D331" i="12"/>
  <c r="E331" i="12"/>
  <c r="F331" i="12"/>
  <c r="G331" i="12"/>
  <c r="H331" i="12"/>
  <c r="D332" i="12"/>
  <c r="E332" i="12"/>
  <c r="F332" i="12"/>
  <c r="G332" i="12"/>
  <c r="H332" i="12"/>
  <c r="D333" i="12"/>
  <c r="E333" i="12"/>
  <c r="F333" i="12"/>
  <c r="G333" i="12"/>
  <c r="H333" i="12"/>
  <c r="D334" i="12"/>
  <c r="E334" i="12"/>
  <c r="F334" i="12"/>
  <c r="G334" i="12"/>
  <c r="H334" i="12"/>
  <c r="D335" i="12"/>
  <c r="E335" i="12"/>
  <c r="F335" i="12"/>
  <c r="G335" i="12"/>
  <c r="H335" i="12"/>
  <c r="D336" i="12"/>
  <c r="E336" i="12"/>
  <c r="F336" i="12"/>
  <c r="G336" i="12"/>
  <c r="H336" i="12"/>
  <c r="D337" i="12"/>
  <c r="E337" i="12"/>
  <c r="F337" i="12"/>
  <c r="G337" i="12"/>
  <c r="H337" i="12"/>
  <c r="D338" i="12"/>
  <c r="E338" i="12"/>
  <c r="F338" i="12"/>
  <c r="G338" i="12"/>
  <c r="H338" i="12"/>
  <c r="D339" i="12"/>
  <c r="E339" i="12"/>
  <c r="F339" i="12"/>
  <c r="G339" i="12"/>
  <c r="H339" i="12"/>
  <c r="D340" i="12"/>
  <c r="E340" i="12"/>
  <c r="F340" i="12"/>
  <c r="G340" i="12"/>
  <c r="H340" i="12"/>
  <c r="D341" i="12"/>
  <c r="E341" i="12"/>
  <c r="F341" i="12"/>
  <c r="G341" i="12"/>
  <c r="H341" i="12"/>
  <c r="D342" i="12"/>
  <c r="E342" i="12"/>
  <c r="F342" i="12"/>
  <c r="G342" i="12"/>
  <c r="H342" i="12"/>
  <c r="D343" i="12"/>
  <c r="E343" i="12"/>
  <c r="F343" i="12"/>
  <c r="G343" i="12"/>
  <c r="H343" i="12"/>
  <c r="D344" i="12"/>
  <c r="E344" i="12"/>
  <c r="F344" i="12"/>
  <c r="G344" i="12"/>
  <c r="H344" i="12"/>
  <c r="D345" i="12"/>
  <c r="E345" i="12"/>
  <c r="F345" i="12"/>
  <c r="G345" i="12"/>
  <c r="H345" i="12"/>
  <c r="D346" i="12"/>
  <c r="E346" i="12"/>
  <c r="F346" i="12"/>
  <c r="G346" i="12"/>
  <c r="H346" i="12"/>
  <c r="D347" i="12"/>
  <c r="E347" i="12"/>
  <c r="F347" i="12"/>
  <c r="G347" i="12"/>
  <c r="H347" i="12"/>
  <c r="D348" i="12"/>
  <c r="E348" i="12"/>
  <c r="F348" i="12"/>
  <c r="G348" i="12"/>
  <c r="H348" i="12"/>
  <c r="D349" i="12"/>
  <c r="E349" i="12"/>
  <c r="F349" i="12"/>
  <c r="G349" i="12"/>
  <c r="H349" i="12"/>
  <c r="D350" i="12"/>
  <c r="E350" i="12"/>
  <c r="F350" i="12"/>
  <c r="G350" i="12"/>
  <c r="H350" i="12"/>
  <c r="D351" i="12"/>
  <c r="E351" i="12"/>
  <c r="F351" i="12"/>
  <c r="G351" i="12"/>
  <c r="H351" i="12"/>
  <c r="D352" i="12"/>
  <c r="E352" i="12"/>
  <c r="F352" i="12"/>
  <c r="G352" i="12"/>
  <c r="H352" i="12"/>
  <c r="D353" i="12"/>
  <c r="E353" i="12"/>
  <c r="F353" i="12"/>
  <c r="G353" i="12"/>
  <c r="H353" i="12"/>
  <c r="D354" i="12"/>
  <c r="E354" i="12"/>
  <c r="F354" i="12"/>
  <c r="G354" i="12"/>
  <c r="H354" i="12"/>
  <c r="D355" i="12"/>
  <c r="E355" i="12"/>
  <c r="F355" i="12"/>
  <c r="G355" i="12"/>
  <c r="H355" i="12"/>
  <c r="D356" i="12"/>
  <c r="E356" i="12"/>
  <c r="F356" i="12"/>
  <c r="G356" i="12"/>
  <c r="H356" i="12"/>
  <c r="D357" i="12"/>
  <c r="E357" i="12"/>
  <c r="F357" i="12"/>
  <c r="G357" i="12"/>
  <c r="H357" i="12"/>
  <c r="D358" i="12"/>
  <c r="E358" i="12"/>
  <c r="F358" i="12"/>
  <c r="G358" i="12"/>
  <c r="H358" i="12"/>
  <c r="D359" i="12"/>
  <c r="E359" i="12"/>
  <c r="F359" i="12"/>
  <c r="G359" i="12"/>
  <c r="H359" i="12"/>
  <c r="D360" i="12"/>
  <c r="E360" i="12"/>
  <c r="F360" i="12"/>
  <c r="G360" i="12"/>
  <c r="H360" i="12"/>
  <c r="D361" i="12"/>
  <c r="E361" i="12"/>
  <c r="F361" i="12"/>
  <c r="G361" i="12"/>
  <c r="H361" i="12"/>
  <c r="D362" i="12"/>
  <c r="E362" i="12"/>
  <c r="F362" i="12"/>
  <c r="G362" i="12"/>
  <c r="H362" i="12"/>
  <c r="D363" i="12"/>
  <c r="E363" i="12"/>
  <c r="F363" i="12"/>
  <c r="G363" i="12"/>
  <c r="H363" i="12"/>
  <c r="D364" i="12"/>
  <c r="E364" i="12"/>
  <c r="F364" i="12"/>
  <c r="G364" i="12"/>
  <c r="H364" i="12"/>
  <c r="D365" i="12"/>
  <c r="E365" i="12"/>
  <c r="F365" i="12"/>
  <c r="G365" i="12"/>
  <c r="H365" i="12"/>
  <c r="D366" i="12"/>
  <c r="E366" i="12"/>
  <c r="F366" i="12"/>
  <c r="G366" i="12"/>
  <c r="H366" i="12"/>
  <c r="D367" i="12"/>
  <c r="E367" i="12"/>
  <c r="F367" i="12"/>
  <c r="G367" i="12"/>
  <c r="H367" i="12"/>
  <c r="D368" i="12"/>
  <c r="E368" i="12"/>
  <c r="F368" i="12"/>
  <c r="G368" i="12"/>
  <c r="H368" i="12"/>
  <c r="D369" i="12"/>
  <c r="E369" i="12"/>
  <c r="F369" i="12"/>
  <c r="G369" i="12"/>
  <c r="H369" i="12"/>
  <c r="D370" i="12"/>
  <c r="E370" i="12"/>
  <c r="F370" i="12"/>
  <c r="G370" i="12"/>
  <c r="H370" i="12"/>
  <c r="D371" i="12"/>
  <c r="E371" i="12"/>
  <c r="F371" i="12"/>
  <c r="G371" i="12"/>
  <c r="H371" i="12"/>
  <c r="D372" i="12"/>
  <c r="E372" i="12"/>
  <c r="F372" i="12"/>
  <c r="G372" i="12"/>
  <c r="H372" i="12"/>
  <c r="D373" i="12"/>
  <c r="E373" i="12"/>
  <c r="F373" i="12"/>
  <c r="G373" i="12"/>
  <c r="H373" i="12"/>
  <c r="D374" i="12"/>
  <c r="E374" i="12"/>
  <c r="F374" i="12"/>
  <c r="G374" i="12"/>
  <c r="H374" i="12"/>
  <c r="D375" i="12"/>
  <c r="E375" i="12"/>
  <c r="F375" i="12"/>
  <c r="G375" i="12"/>
  <c r="H375" i="12"/>
  <c r="D376" i="12"/>
  <c r="E376" i="12"/>
  <c r="F376" i="12"/>
  <c r="G376" i="12"/>
  <c r="H376" i="12"/>
  <c r="D377" i="12"/>
  <c r="E377" i="12"/>
  <c r="F377" i="12"/>
  <c r="G377" i="12"/>
  <c r="H377" i="12"/>
  <c r="D378" i="12"/>
  <c r="E378" i="12"/>
  <c r="F378" i="12"/>
  <c r="G378" i="12"/>
  <c r="H378" i="12"/>
  <c r="D379" i="12"/>
  <c r="E379" i="12"/>
  <c r="F379" i="12"/>
  <c r="G379" i="12"/>
  <c r="H379" i="12"/>
  <c r="D380" i="12"/>
  <c r="E380" i="12"/>
  <c r="F380" i="12"/>
  <c r="G380" i="12"/>
  <c r="H380" i="12"/>
  <c r="D381" i="12"/>
  <c r="E381" i="12"/>
  <c r="F381" i="12"/>
  <c r="G381" i="12"/>
  <c r="H381" i="12"/>
  <c r="D382" i="12"/>
  <c r="E382" i="12"/>
  <c r="F382" i="12"/>
  <c r="G382" i="12"/>
  <c r="H382" i="12"/>
  <c r="D383" i="12"/>
  <c r="E383" i="12"/>
  <c r="F383" i="12"/>
  <c r="G383" i="12"/>
  <c r="H383" i="12"/>
  <c r="D384" i="12"/>
  <c r="E384" i="12"/>
  <c r="F384" i="12"/>
  <c r="G384" i="12"/>
  <c r="H384" i="12"/>
  <c r="D385" i="12"/>
  <c r="E385" i="12"/>
  <c r="F385" i="12"/>
  <c r="G385" i="12"/>
  <c r="H385" i="12"/>
  <c r="D386" i="12"/>
  <c r="E386" i="12"/>
  <c r="F386" i="12"/>
  <c r="G386" i="12"/>
  <c r="H386" i="12"/>
  <c r="D387" i="12"/>
  <c r="E387" i="12"/>
  <c r="F387" i="12"/>
  <c r="G387" i="12"/>
  <c r="H387" i="12"/>
  <c r="D388" i="12"/>
  <c r="E388" i="12"/>
  <c r="F388" i="12"/>
  <c r="G388" i="12"/>
  <c r="H388" i="12"/>
  <c r="D389" i="12"/>
  <c r="E389" i="12"/>
  <c r="F389" i="12"/>
  <c r="G389" i="12"/>
  <c r="H389" i="12"/>
  <c r="D390" i="12"/>
  <c r="E390" i="12"/>
  <c r="F390" i="12"/>
  <c r="G390" i="12"/>
  <c r="H390" i="12"/>
  <c r="D391" i="12"/>
  <c r="E391" i="12"/>
  <c r="F391" i="12"/>
  <c r="G391" i="12"/>
  <c r="H391" i="12"/>
  <c r="D392" i="12"/>
  <c r="E392" i="12"/>
  <c r="F392" i="12"/>
  <c r="G392" i="12"/>
  <c r="H392" i="12"/>
  <c r="D393" i="12"/>
  <c r="E393" i="12"/>
  <c r="F393" i="12"/>
  <c r="G393" i="12"/>
  <c r="H393" i="12"/>
  <c r="D394" i="12"/>
  <c r="E394" i="12"/>
  <c r="F394" i="12"/>
  <c r="G394" i="12"/>
  <c r="H394" i="12"/>
  <c r="D395" i="12"/>
  <c r="E395" i="12"/>
  <c r="F395" i="12"/>
  <c r="G395" i="12"/>
  <c r="H395" i="12"/>
  <c r="D396" i="12"/>
  <c r="E396" i="12"/>
  <c r="F396" i="12"/>
  <c r="G396" i="12"/>
  <c r="H396" i="12"/>
  <c r="D397" i="12"/>
  <c r="E397" i="12"/>
  <c r="F397" i="12"/>
  <c r="G397" i="12"/>
  <c r="H397" i="12"/>
  <c r="D398" i="12"/>
  <c r="E398" i="12"/>
  <c r="F398" i="12"/>
  <c r="G398" i="12"/>
  <c r="H398" i="12"/>
  <c r="D399" i="12"/>
  <c r="E399" i="12"/>
  <c r="F399" i="12"/>
  <c r="G399" i="12"/>
  <c r="H399" i="12"/>
  <c r="D400" i="12"/>
  <c r="E400" i="12"/>
  <c r="F400" i="12"/>
  <c r="G400" i="12"/>
  <c r="H400" i="12"/>
  <c r="D401" i="12"/>
  <c r="E401" i="12"/>
  <c r="F401" i="12"/>
  <c r="G401" i="12"/>
  <c r="H401" i="12"/>
  <c r="D402" i="12"/>
  <c r="E402" i="12"/>
  <c r="F402" i="12"/>
  <c r="G402" i="12"/>
  <c r="H402" i="12"/>
  <c r="D403" i="12"/>
  <c r="E403" i="12"/>
  <c r="F403" i="12"/>
  <c r="G403" i="12"/>
  <c r="H403" i="12"/>
  <c r="D404" i="12"/>
  <c r="E404" i="12"/>
  <c r="F404" i="12"/>
  <c r="G404" i="12"/>
  <c r="H404" i="12"/>
  <c r="D405" i="12"/>
  <c r="E405" i="12"/>
  <c r="F405" i="12"/>
  <c r="G405" i="12"/>
  <c r="H405" i="12"/>
  <c r="D406" i="12"/>
  <c r="E406" i="12"/>
  <c r="F406" i="12"/>
  <c r="G406" i="12"/>
  <c r="H406" i="12"/>
  <c r="D407" i="12"/>
  <c r="E407" i="12"/>
  <c r="F407" i="12"/>
  <c r="G407" i="12"/>
  <c r="H407" i="12"/>
  <c r="D408" i="12"/>
  <c r="E408" i="12"/>
  <c r="F408" i="12"/>
  <c r="G408" i="12"/>
  <c r="H408" i="12"/>
  <c r="D409" i="12"/>
  <c r="E409" i="12"/>
  <c r="F409" i="12"/>
  <c r="G409" i="12"/>
  <c r="H409" i="12"/>
  <c r="D410" i="12"/>
  <c r="E410" i="12"/>
  <c r="F410" i="12"/>
  <c r="G410" i="12"/>
  <c r="H410" i="12"/>
  <c r="D411" i="12"/>
  <c r="E411" i="12"/>
  <c r="F411" i="12"/>
  <c r="G411" i="12"/>
  <c r="H411" i="12"/>
  <c r="D412" i="12"/>
  <c r="E412" i="12"/>
  <c r="F412" i="12"/>
  <c r="G412" i="12"/>
  <c r="H412" i="12"/>
  <c r="D413" i="12"/>
  <c r="E413" i="12"/>
  <c r="F413" i="12"/>
  <c r="G413" i="12"/>
  <c r="H413" i="12"/>
  <c r="D414" i="12"/>
  <c r="E414" i="12"/>
  <c r="F414" i="12"/>
  <c r="G414" i="12"/>
  <c r="H414" i="12"/>
  <c r="D415" i="12"/>
  <c r="E415" i="12"/>
  <c r="F415" i="12"/>
  <c r="G415" i="12"/>
  <c r="H415" i="12"/>
  <c r="D416" i="12"/>
  <c r="E416" i="12"/>
  <c r="F416" i="12"/>
  <c r="G416" i="12"/>
  <c r="H416" i="12"/>
  <c r="D417" i="12"/>
  <c r="E417" i="12"/>
  <c r="F417" i="12"/>
  <c r="G417" i="12"/>
  <c r="H417" i="12"/>
  <c r="D418" i="12"/>
  <c r="E418" i="12"/>
  <c r="F418" i="12"/>
  <c r="G418" i="12"/>
  <c r="H418" i="12"/>
  <c r="D2" i="12"/>
  <c r="E2" i="12"/>
  <c r="F2" i="12"/>
  <c r="G2" i="12"/>
  <c r="H2" i="12"/>
  <c r="C3" i="12"/>
  <c r="C4" i="12"/>
  <c r="C5" i="12"/>
  <c r="C6" i="12"/>
  <c r="C7" i="12"/>
  <c r="C8" i="12"/>
  <c r="C9" i="12"/>
  <c r="C10" i="12"/>
  <c r="C11" i="12"/>
  <c r="C12" i="12"/>
  <c r="C13" i="12"/>
  <c r="C14" i="12"/>
  <c r="C15" i="12"/>
  <c r="C16" i="12"/>
  <c r="C17" i="12"/>
  <c r="C18" i="12"/>
  <c r="C19" i="12"/>
  <c r="C20" i="12"/>
  <c r="C21" i="12"/>
  <c r="C22" i="12"/>
  <c r="C23" i="12"/>
  <c r="C24" i="12"/>
  <c r="C25" i="12"/>
  <c r="C26" i="12"/>
  <c r="C27" i="12"/>
  <c r="C28" i="12"/>
  <c r="C29" i="12"/>
  <c r="C30" i="12"/>
  <c r="C31" i="12"/>
  <c r="C32" i="12"/>
  <c r="C33" i="12"/>
  <c r="C34" i="12"/>
  <c r="C35" i="12"/>
  <c r="C36" i="12"/>
  <c r="C37" i="12"/>
  <c r="C38" i="12"/>
  <c r="C39" i="12"/>
  <c r="C40" i="12"/>
  <c r="C41" i="12"/>
  <c r="C42" i="12"/>
  <c r="C43" i="12"/>
  <c r="C44" i="12"/>
  <c r="C45" i="12"/>
  <c r="C46" i="12"/>
  <c r="C47" i="12"/>
  <c r="C48" i="12"/>
  <c r="C49" i="12"/>
  <c r="C50" i="12"/>
  <c r="C51" i="12"/>
  <c r="C52" i="12"/>
  <c r="C53" i="12"/>
  <c r="C54" i="12"/>
  <c r="C55" i="12"/>
  <c r="C56" i="12"/>
  <c r="C57" i="12"/>
  <c r="C58" i="12"/>
  <c r="C59" i="12"/>
  <c r="C60" i="12"/>
  <c r="C61" i="12"/>
  <c r="C62" i="12"/>
  <c r="C63" i="12"/>
  <c r="C64" i="12"/>
  <c r="C65" i="12"/>
  <c r="C66" i="12"/>
  <c r="C67" i="12"/>
  <c r="C68" i="12"/>
  <c r="C69" i="12"/>
  <c r="C70" i="12"/>
  <c r="C71" i="12"/>
  <c r="C72" i="12"/>
  <c r="C73" i="12"/>
  <c r="C74" i="12"/>
  <c r="C75" i="12"/>
  <c r="C76" i="12"/>
  <c r="C77" i="12"/>
  <c r="C78" i="12"/>
  <c r="C79" i="12"/>
  <c r="C80" i="12"/>
  <c r="C81" i="12"/>
  <c r="C82" i="12"/>
  <c r="C83" i="12"/>
  <c r="C84" i="12"/>
  <c r="C85" i="12"/>
  <c r="C86" i="12"/>
  <c r="C87" i="12"/>
  <c r="C88" i="12"/>
  <c r="C89" i="12"/>
  <c r="C90" i="12"/>
  <c r="C91" i="12"/>
  <c r="C92" i="12"/>
  <c r="C93" i="12"/>
  <c r="C94" i="12"/>
  <c r="C95" i="12"/>
  <c r="C96" i="12"/>
  <c r="C97" i="12"/>
  <c r="C98" i="12"/>
  <c r="C99" i="12"/>
  <c r="C100" i="12"/>
  <c r="C101" i="12"/>
  <c r="C102" i="12"/>
  <c r="C103" i="12"/>
  <c r="C104" i="12"/>
  <c r="C105" i="12"/>
  <c r="C106" i="12"/>
  <c r="C107" i="12"/>
  <c r="C108" i="12"/>
  <c r="C109" i="12"/>
  <c r="C110" i="12"/>
  <c r="C111" i="12"/>
  <c r="C112" i="12"/>
  <c r="C113" i="12"/>
  <c r="C114" i="12"/>
  <c r="C115" i="12"/>
  <c r="C116" i="12"/>
  <c r="C117" i="12"/>
  <c r="C118" i="12"/>
  <c r="C119" i="12"/>
  <c r="C120" i="12"/>
  <c r="C121" i="12"/>
  <c r="C122" i="12"/>
  <c r="C123" i="12"/>
  <c r="C124" i="12"/>
  <c r="C125" i="12"/>
  <c r="C126" i="12"/>
  <c r="C127" i="12"/>
  <c r="C128" i="12"/>
  <c r="C129" i="12"/>
  <c r="C130" i="12"/>
  <c r="C131" i="12"/>
  <c r="C132" i="12"/>
  <c r="C133" i="12"/>
  <c r="C134" i="12"/>
  <c r="C135" i="12"/>
  <c r="C136" i="12"/>
  <c r="C137" i="12"/>
  <c r="C138" i="12"/>
  <c r="C139" i="12"/>
  <c r="C140" i="12"/>
  <c r="C141" i="12"/>
  <c r="C142" i="12"/>
  <c r="C143" i="12"/>
  <c r="C144" i="12"/>
  <c r="C145" i="12"/>
  <c r="C146" i="12"/>
  <c r="C147" i="12"/>
  <c r="C148" i="12"/>
  <c r="C149" i="12"/>
  <c r="C150" i="12"/>
  <c r="C151" i="12"/>
  <c r="C152" i="12"/>
  <c r="C153" i="12"/>
  <c r="C154" i="12"/>
  <c r="C155" i="12"/>
  <c r="C156" i="12"/>
  <c r="C157" i="12"/>
  <c r="C158" i="12"/>
  <c r="C159" i="12"/>
  <c r="C160" i="12"/>
  <c r="C161" i="12"/>
  <c r="C162" i="12"/>
  <c r="C163" i="12"/>
  <c r="C164" i="12"/>
  <c r="C165" i="12"/>
  <c r="C166" i="12"/>
  <c r="C167" i="12"/>
  <c r="C168" i="12"/>
  <c r="C169" i="12"/>
  <c r="C170" i="12"/>
  <c r="C171" i="12"/>
  <c r="C172" i="12"/>
  <c r="C173" i="12"/>
  <c r="C174" i="12"/>
  <c r="C175" i="12"/>
  <c r="C176" i="12"/>
  <c r="C177" i="12"/>
  <c r="C178" i="12"/>
  <c r="C179" i="12"/>
  <c r="C180" i="12"/>
  <c r="C181" i="12"/>
  <c r="C182" i="12"/>
  <c r="C183" i="12"/>
  <c r="C184" i="12"/>
  <c r="C185" i="12"/>
  <c r="C186" i="12"/>
  <c r="C187" i="12"/>
  <c r="C188" i="12"/>
  <c r="C189" i="12"/>
  <c r="C190" i="12"/>
  <c r="C191" i="12"/>
  <c r="C192" i="12"/>
  <c r="C193" i="12"/>
  <c r="C194" i="12"/>
  <c r="C195" i="12"/>
  <c r="C196" i="12"/>
  <c r="C197" i="12"/>
  <c r="C198" i="12"/>
  <c r="C199" i="12"/>
  <c r="C200" i="12"/>
  <c r="C201" i="12"/>
  <c r="C202" i="12"/>
  <c r="C203" i="12"/>
  <c r="C204" i="12"/>
  <c r="C205" i="12"/>
  <c r="C206" i="12"/>
  <c r="C207" i="12"/>
  <c r="C208" i="12"/>
  <c r="C209" i="12"/>
  <c r="C210" i="12"/>
  <c r="C211" i="12"/>
  <c r="C212" i="12"/>
  <c r="C213" i="12"/>
  <c r="C214" i="12"/>
  <c r="C215" i="12"/>
  <c r="C216" i="12"/>
  <c r="C217" i="12"/>
  <c r="C218" i="12"/>
  <c r="C219" i="12"/>
  <c r="C220" i="12"/>
  <c r="C221" i="12"/>
  <c r="C222" i="12"/>
  <c r="C223" i="12"/>
  <c r="C224" i="12"/>
  <c r="C225" i="12"/>
  <c r="C226" i="12"/>
  <c r="C227" i="12"/>
  <c r="C228" i="12"/>
  <c r="C229" i="12"/>
  <c r="C230" i="12"/>
  <c r="C231" i="12"/>
  <c r="C232" i="12"/>
  <c r="C233" i="12"/>
  <c r="C234" i="12"/>
  <c r="C235" i="12"/>
  <c r="C236" i="12"/>
  <c r="C237" i="12"/>
  <c r="C238" i="12"/>
  <c r="C239" i="12"/>
  <c r="C240" i="12"/>
  <c r="C241" i="12"/>
  <c r="C242" i="12"/>
  <c r="C243" i="12"/>
  <c r="C244" i="12"/>
  <c r="C245" i="12"/>
  <c r="C246" i="12"/>
  <c r="C247" i="12"/>
  <c r="C248" i="12"/>
  <c r="C249" i="12"/>
  <c r="C250" i="12"/>
  <c r="C251" i="12"/>
  <c r="C252" i="12"/>
  <c r="C253" i="12"/>
  <c r="C254" i="12"/>
  <c r="C255" i="12"/>
  <c r="C256" i="12"/>
  <c r="C257" i="12"/>
  <c r="C258" i="12"/>
  <c r="C259" i="12"/>
  <c r="C260" i="12"/>
  <c r="C261" i="12"/>
  <c r="C262" i="12"/>
  <c r="C263" i="12"/>
  <c r="C264" i="12"/>
  <c r="C265" i="12"/>
  <c r="C266" i="12"/>
  <c r="C267" i="12"/>
  <c r="C268" i="12"/>
  <c r="C269" i="12"/>
  <c r="C270" i="12"/>
  <c r="C271" i="12"/>
  <c r="C272" i="12"/>
  <c r="C273" i="12"/>
  <c r="C274" i="12"/>
  <c r="C275" i="12"/>
  <c r="C276" i="12"/>
  <c r="C277" i="12"/>
  <c r="C278" i="12"/>
  <c r="C279" i="12"/>
  <c r="C280" i="12"/>
  <c r="C281" i="12"/>
  <c r="C282" i="12"/>
  <c r="C283" i="12"/>
  <c r="C284" i="12"/>
  <c r="C285" i="12"/>
  <c r="C286" i="12"/>
  <c r="C287" i="12"/>
  <c r="C288" i="12"/>
  <c r="C289" i="12"/>
  <c r="C290" i="12"/>
  <c r="C291" i="12"/>
  <c r="C292" i="12"/>
  <c r="C293" i="12"/>
  <c r="C294" i="12"/>
  <c r="C295" i="12"/>
  <c r="C296" i="12"/>
  <c r="C297" i="12"/>
  <c r="C298" i="12"/>
  <c r="C299" i="12"/>
  <c r="C300" i="12"/>
  <c r="C301" i="12"/>
  <c r="C302" i="12"/>
  <c r="C303" i="12"/>
  <c r="C304" i="12"/>
  <c r="C305" i="12"/>
  <c r="C306" i="12"/>
  <c r="C307" i="12"/>
  <c r="C308" i="12"/>
  <c r="C309" i="12"/>
  <c r="C310" i="12"/>
  <c r="C311" i="12"/>
  <c r="C312" i="12"/>
  <c r="C313" i="12"/>
  <c r="C314" i="12"/>
  <c r="C315" i="12"/>
  <c r="C316" i="12"/>
  <c r="C317" i="12"/>
  <c r="C318" i="12"/>
  <c r="C319" i="12"/>
  <c r="C320" i="12"/>
  <c r="C321" i="12"/>
  <c r="C322" i="12"/>
  <c r="C323" i="12"/>
  <c r="C324" i="12"/>
  <c r="C325" i="12"/>
  <c r="C326" i="12"/>
  <c r="C327" i="12"/>
  <c r="C328" i="12"/>
  <c r="C329" i="12"/>
  <c r="C330" i="12"/>
  <c r="C331" i="12"/>
  <c r="C332" i="12"/>
  <c r="C333" i="12"/>
  <c r="C334" i="12"/>
  <c r="C335" i="12"/>
  <c r="C336" i="12"/>
  <c r="C337" i="12"/>
  <c r="C338" i="12"/>
  <c r="C339" i="12"/>
  <c r="C340" i="12"/>
  <c r="C341" i="12"/>
  <c r="C342" i="12"/>
  <c r="C343" i="12"/>
  <c r="C344" i="12"/>
  <c r="C345" i="12"/>
  <c r="C346" i="12"/>
  <c r="C347" i="12"/>
  <c r="C348" i="12"/>
  <c r="C349" i="12"/>
  <c r="C350" i="12"/>
  <c r="C351" i="12"/>
  <c r="C352" i="12"/>
  <c r="C353" i="12"/>
  <c r="C354" i="12"/>
  <c r="C355" i="12"/>
  <c r="C356" i="12"/>
  <c r="C357" i="12"/>
  <c r="C358" i="12"/>
  <c r="C359" i="12"/>
  <c r="C360" i="12"/>
  <c r="C361" i="12"/>
  <c r="C362" i="12"/>
  <c r="C363" i="12"/>
  <c r="C364" i="12"/>
  <c r="C365" i="12"/>
  <c r="C366" i="12"/>
  <c r="C367" i="12"/>
  <c r="C368" i="12"/>
  <c r="C369" i="12"/>
  <c r="C370" i="12"/>
  <c r="C371" i="12"/>
  <c r="C372" i="12"/>
  <c r="C373" i="12"/>
  <c r="C374" i="12"/>
  <c r="C375" i="12"/>
  <c r="C376" i="12"/>
  <c r="C377" i="12"/>
  <c r="C378" i="12"/>
  <c r="C379" i="12"/>
  <c r="C380" i="12"/>
  <c r="C381" i="12"/>
  <c r="C382" i="12"/>
  <c r="C383" i="12"/>
  <c r="C384" i="12"/>
  <c r="C385" i="12"/>
  <c r="C386" i="12"/>
  <c r="C387" i="12"/>
  <c r="C388" i="12"/>
  <c r="C389" i="12"/>
  <c r="C390" i="12"/>
  <c r="C391" i="12"/>
  <c r="C392" i="12"/>
  <c r="C393" i="12"/>
  <c r="C394" i="12"/>
  <c r="C395" i="12"/>
  <c r="C396" i="12"/>
  <c r="C397" i="12"/>
  <c r="C398" i="12"/>
  <c r="C399" i="12"/>
  <c r="C400" i="12"/>
  <c r="C401" i="12"/>
  <c r="C402" i="12"/>
  <c r="C403" i="12"/>
  <c r="C404" i="12"/>
  <c r="C405" i="12"/>
  <c r="C406" i="12"/>
  <c r="C407" i="12"/>
  <c r="C408" i="12"/>
  <c r="C409" i="12"/>
  <c r="C410" i="12"/>
  <c r="C411" i="12"/>
  <c r="C412" i="12"/>
  <c r="C413" i="12"/>
  <c r="C414" i="12"/>
  <c r="C415" i="12"/>
  <c r="C416" i="12"/>
  <c r="C417" i="12"/>
  <c r="C418" i="12"/>
  <c r="C2" i="12"/>
  <c r="C239" i="11"/>
  <c r="U21" i="5"/>
  <c r="D239" i="11"/>
  <c r="U18" i="5"/>
  <c r="G239" i="11"/>
  <c r="U9" i="5"/>
  <c r="H239" i="11"/>
  <c r="U12" i="5"/>
  <c r="J239" i="11"/>
  <c r="U15" i="5"/>
  <c r="K239" i="11"/>
  <c r="U16" i="5"/>
  <c r="L239" i="11"/>
  <c r="U17" i="5"/>
  <c r="E239" i="11"/>
  <c r="U24" i="5"/>
  <c r="Q239" i="11"/>
  <c r="U13" i="5"/>
  <c r="R239" i="11"/>
  <c r="U22" i="5"/>
  <c r="I239" i="11"/>
  <c r="U23" i="5"/>
  <c r="S239" i="11"/>
  <c r="U19" i="5"/>
  <c r="T239" i="11"/>
  <c r="T25" i="5"/>
  <c r="U25" i="5"/>
  <c r="M239" i="11"/>
  <c r="U11" i="5"/>
  <c r="N239" i="11"/>
  <c r="U20" i="5"/>
  <c r="F239" i="11"/>
  <c r="U14" i="5"/>
  <c r="O239" i="11"/>
  <c r="U239" i="11"/>
  <c r="U10" i="5"/>
  <c r="U26" i="5"/>
  <c r="C6" i="11"/>
  <c r="C7" i="11"/>
  <c r="C8" i="11"/>
  <c r="C9" i="11"/>
  <c r="C10" i="11"/>
  <c r="C11" i="11"/>
  <c r="C12" i="11"/>
  <c r="C13" i="11"/>
  <c r="C14" i="11"/>
  <c r="C15" i="11"/>
  <c r="C16" i="11"/>
  <c r="C17" i="11"/>
  <c r="C18" i="11"/>
  <c r="C19" i="11"/>
  <c r="C20" i="11"/>
  <c r="C21" i="11"/>
  <c r="C22" i="11"/>
  <c r="C23" i="11"/>
  <c r="C24" i="11"/>
  <c r="C25" i="11"/>
  <c r="C26" i="11"/>
  <c r="C27" i="11"/>
  <c r="C28" i="11"/>
  <c r="C29" i="11"/>
  <c r="C30" i="11"/>
  <c r="C31" i="11"/>
  <c r="C32" i="11"/>
  <c r="C33" i="11"/>
  <c r="C34" i="11"/>
  <c r="C35" i="11"/>
  <c r="C36" i="11"/>
  <c r="C37" i="11"/>
  <c r="C38" i="11"/>
  <c r="C39" i="11"/>
  <c r="C40" i="11"/>
  <c r="C41" i="11"/>
  <c r="C42" i="11"/>
  <c r="C43" i="11"/>
  <c r="C44" i="11"/>
  <c r="C45" i="11"/>
  <c r="C46" i="11"/>
  <c r="C47" i="11"/>
  <c r="C48" i="11"/>
  <c r="C49" i="11"/>
  <c r="C50" i="11"/>
  <c r="C51" i="11"/>
  <c r="C52" i="11"/>
  <c r="C53" i="11"/>
  <c r="C54" i="11"/>
  <c r="C55" i="11"/>
  <c r="C56" i="11"/>
  <c r="C57" i="11"/>
  <c r="C58" i="11"/>
  <c r="C59" i="11"/>
  <c r="C60" i="11"/>
  <c r="C61" i="11"/>
  <c r="C62" i="11"/>
  <c r="C63" i="11"/>
  <c r="C64" i="11"/>
  <c r="C65" i="11"/>
  <c r="C66" i="11"/>
  <c r="C67" i="11"/>
  <c r="C68" i="11"/>
  <c r="C69" i="11"/>
  <c r="C70" i="11"/>
  <c r="C71" i="11"/>
  <c r="C72" i="11"/>
  <c r="C73" i="11"/>
  <c r="C74" i="11"/>
  <c r="C75" i="11"/>
  <c r="C76" i="11"/>
  <c r="C77" i="11"/>
  <c r="C78" i="11"/>
  <c r="C79" i="11"/>
  <c r="C80" i="11"/>
  <c r="C81" i="11"/>
  <c r="C82" i="11"/>
  <c r="C83" i="11"/>
  <c r="C84" i="11"/>
  <c r="C85" i="11"/>
  <c r="C86" i="11"/>
  <c r="C87" i="11"/>
  <c r="C88" i="11"/>
  <c r="C89" i="11"/>
  <c r="C90" i="11"/>
  <c r="C91" i="11"/>
  <c r="C92" i="11"/>
  <c r="C93" i="11"/>
  <c r="C94" i="11"/>
  <c r="C95" i="11"/>
  <c r="C96" i="11"/>
  <c r="C97" i="11"/>
  <c r="C98" i="11"/>
  <c r="C99" i="11"/>
  <c r="C100" i="11"/>
  <c r="C101" i="11"/>
  <c r="C102" i="11"/>
  <c r="C103" i="11"/>
  <c r="C104" i="11"/>
  <c r="C105" i="11"/>
  <c r="C106" i="11"/>
  <c r="C107" i="11"/>
  <c r="C108" i="11"/>
  <c r="C109" i="11"/>
  <c r="C110" i="11"/>
  <c r="C111" i="11"/>
  <c r="C112" i="11"/>
  <c r="C113" i="11"/>
  <c r="C114" i="11"/>
  <c r="C115" i="11"/>
  <c r="C116" i="11"/>
  <c r="C117" i="11"/>
  <c r="C118" i="11"/>
  <c r="C119" i="11"/>
  <c r="C120" i="11"/>
  <c r="C121" i="11"/>
  <c r="C122" i="11"/>
  <c r="C123" i="11"/>
  <c r="C124" i="11"/>
  <c r="C125" i="11"/>
  <c r="C126" i="11"/>
  <c r="C127" i="11"/>
  <c r="C128" i="11"/>
  <c r="C129" i="11"/>
  <c r="C130" i="11"/>
  <c r="C131" i="11"/>
  <c r="C132" i="11"/>
  <c r="C133" i="11"/>
  <c r="C134" i="11"/>
  <c r="C135" i="11"/>
  <c r="C136" i="11"/>
  <c r="C137" i="11"/>
  <c r="C138" i="11"/>
  <c r="C139" i="11"/>
  <c r="C140" i="11"/>
  <c r="C141" i="11"/>
  <c r="C142" i="11"/>
  <c r="C143" i="11"/>
  <c r="C144" i="11"/>
  <c r="C145" i="11"/>
  <c r="C146" i="11"/>
  <c r="C147" i="11"/>
  <c r="C148" i="11"/>
  <c r="C149" i="11"/>
  <c r="C150" i="11"/>
  <c r="C151" i="11"/>
  <c r="C152" i="11"/>
  <c r="C153" i="11"/>
  <c r="C154" i="11"/>
  <c r="C155" i="11"/>
  <c r="C156" i="11"/>
  <c r="C157" i="11"/>
  <c r="C158" i="11"/>
  <c r="C159" i="11"/>
  <c r="C160" i="11"/>
  <c r="C161" i="11"/>
  <c r="C162" i="11"/>
  <c r="C163" i="11"/>
  <c r="C164" i="11"/>
  <c r="C165" i="11"/>
  <c r="C166" i="11"/>
  <c r="C167" i="11"/>
  <c r="C168" i="11"/>
  <c r="C169" i="11"/>
  <c r="C170" i="11"/>
  <c r="C171" i="11"/>
  <c r="C172" i="11"/>
  <c r="C173" i="11"/>
  <c r="C174" i="11"/>
  <c r="C175" i="11"/>
  <c r="C176" i="11"/>
  <c r="C177" i="11"/>
  <c r="C178" i="11"/>
  <c r="C179" i="11"/>
  <c r="C180" i="11"/>
  <c r="C181" i="11"/>
  <c r="C182" i="11"/>
  <c r="C183" i="11"/>
  <c r="C184" i="11"/>
  <c r="C185" i="11"/>
  <c r="C186" i="11"/>
  <c r="C187" i="11"/>
  <c r="C188" i="11"/>
  <c r="C189" i="11"/>
  <c r="C190" i="11"/>
  <c r="C191" i="11"/>
  <c r="C192" i="11"/>
  <c r="C193" i="11"/>
  <c r="C194" i="11"/>
  <c r="C195" i="11"/>
  <c r="C196" i="11"/>
  <c r="C197" i="11"/>
  <c r="C198" i="11"/>
  <c r="C199" i="11"/>
  <c r="C200" i="11"/>
  <c r="C201" i="11"/>
  <c r="C202" i="11"/>
  <c r="C203" i="11"/>
  <c r="C204" i="11"/>
  <c r="C205" i="11"/>
  <c r="C206" i="11"/>
  <c r="C207" i="11"/>
  <c r="C208" i="11"/>
  <c r="C209" i="11"/>
  <c r="C210" i="11"/>
  <c r="C211" i="11"/>
  <c r="C212" i="11"/>
  <c r="C213" i="11"/>
  <c r="C214" i="11"/>
  <c r="C215" i="11"/>
  <c r="C216" i="11"/>
  <c r="C217" i="11"/>
  <c r="C218" i="11"/>
  <c r="C219" i="11"/>
  <c r="C220" i="11"/>
  <c r="C221" i="11"/>
  <c r="C222" i="11"/>
  <c r="C223" i="11"/>
  <c r="C224" i="11"/>
  <c r="C225" i="11"/>
  <c r="C226" i="11"/>
  <c r="C227" i="11"/>
  <c r="C228" i="11"/>
  <c r="C229" i="11"/>
  <c r="C230" i="11"/>
  <c r="C231" i="11"/>
  <c r="C232" i="11"/>
  <c r="C233" i="11"/>
  <c r="C234" i="11"/>
  <c r="C235" i="11"/>
  <c r="C236" i="11"/>
  <c r="C237" i="11"/>
  <c r="C238" i="11"/>
  <c r="C240" i="11"/>
  <c r="C241" i="11"/>
  <c r="C242" i="11"/>
  <c r="C243" i="11"/>
  <c r="C244" i="11"/>
  <c r="C245" i="11"/>
  <c r="C246" i="11"/>
  <c r="C247" i="11"/>
  <c r="C248" i="11"/>
  <c r="C249" i="11"/>
  <c r="C250" i="11"/>
  <c r="C251" i="11"/>
  <c r="C252" i="11"/>
  <c r="C253" i="11"/>
  <c r="C254" i="11"/>
  <c r="C255" i="11"/>
  <c r="C256" i="11"/>
  <c r="C257" i="11"/>
  <c r="C258" i="11"/>
  <c r="C259" i="11"/>
  <c r="C260" i="11"/>
  <c r="C261" i="11"/>
  <c r="C262" i="11"/>
  <c r="C263" i="11"/>
  <c r="C264" i="11"/>
  <c r="C265" i="11"/>
  <c r="C266" i="11"/>
  <c r="C267" i="11"/>
  <c r="C268" i="11"/>
  <c r="C269" i="11"/>
  <c r="C270" i="11"/>
  <c r="C271" i="11"/>
  <c r="C272" i="11"/>
  <c r="C273" i="11"/>
  <c r="C274" i="11"/>
  <c r="C275" i="11"/>
  <c r="C276" i="11"/>
  <c r="C277" i="11"/>
  <c r="C278" i="11"/>
  <c r="C279" i="11"/>
  <c r="C280" i="11"/>
  <c r="C281" i="11"/>
  <c r="C282" i="11"/>
  <c r="C283" i="11"/>
  <c r="C284" i="11"/>
  <c r="C285" i="11"/>
  <c r="C286" i="11"/>
  <c r="C287" i="11"/>
  <c r="C288" i="11"/>
  <c r="C289" i="11"/>
  <c r="C290" i="11"/>
  <c r="C291" i="11"/>
  <c r="C292" i="11"/>
  <c r="C293" i="11"/>
  <c r="C294" i="11"/>
  <c r="C295" i="11"/>
  <c r="C296" i="11"/>
  <c r="C297" i="11"/>
  <c r="C298" i="11"/>
  <c r="C299" i="11"/>
  <c r="C300" i="11"/>
  <c r="C301" i="11"/>
  <c r="C302" i="11"/>
  <c r="C303" i="11"/>
  <c r="C304" i="11"/>
  <c r="C305" i="11"/>
  <c r="C306" i="11"/>
  <c r="C307" i="11"/>
  <c r="C308" i="11"/>
  <c r="C309" i="11"/>
  <c r="C310" i="11"/>
  <c r="C311" i="11"/>
  <c r="C312" i="11"/>
  <c r="C313" i="11"/>
  <c r="C314" i="11"/>
  <c r="C315" i="11"/>
  <c r="C316" i="11"/>
  <c r="C317" i="11"/>
  <c r="C318" i="11"/>
  <c r="C319" i="11"/>
  <c r="C320" i="11"/>
  <c r="C321" i="11"/>
  <c r="C322" i="11"/>
  <c r="C323" i="11"/>
  <c r="C324" i="11"/>
  <c r="C325" i="11"/>
  <c r="C326" i="11"/>
  <c r="C327" i="11"/>
  <c r="C328" i="11"/>
  <c r="C329" i="11"/>
  <c r="C330" i="11"/>
  <c r="C331" i="11"/>
  <c r="C332" i="11"/>
  <c r="C333" i="11"/>
  <c r="C334" i="11"/>
  <c r="C335" i="11"/>
  <c r="C336" i="11"/>
  <c r="C337" i="11"/>
  <c r="C338" i="11"/>
  <c r="C339" i="11"/>
  <c r="C340" i="11"/>
  <c r="C341" i="11"/>
  <c r="C342" i="11"/>
  <c r="C343" i="11"/>
  <c r="C344" i="11"/>
  <c r="C345" i="11"/>
  <c r="C346" i="11"/>
  <c r="C347" i="11"/>
  <c r="C348" i="11"/>
  <c r="C349" i="11"/>
  <c r="C350" i="11"/>
  <c r="C351" i="11"/>
  <c r="C352" i="11"/>
  <c r="C353" i="11"/>
  <c r="C354" i="11"/>
  <c r="C355" i="11"/>
  <c r="C356" i="11"/>
  <c r="C357" i="11"/>
  <c r="C358" i="11"/>
  <c r="C359" i="11"/>
  <c r="C360" i="11"/>
  <c r="C361" i="11"/>
  <c r="C362" i="11"/>
  <c r="C363" i="11"/>
  <c r="C364" i="11"/>
  <c r="C365" i="11"/>
  <c r="C366" i="11"/>
  <c r="C367" i="11"/>
  <c r="C368" i="11"/>
  <c r="C369" i="11"/>
  <c r="C370" i="11"/>
  <c r="C371" i="11"/>
  <c r="C372" i="11"/>
  <c r="C373" i="11"/>
  <c r="C374" i="11"/>
  <c r="C375" i="11"/>
  <c r="C376" i="11"/>
  <c r="C377" i="11"/>
  <c r="C378" i="11"/>
  <c r="C379" i="11"/>
  <c r="C380" i="11"/>
  <c r="C381" i="11"/>
  <c r="C382" i="11"/>
  <c r="C383" i="11"/>
  <c r="C384" i="11"/>
  <c r="C385" i="11"/>
  <c r="C386" i="11"/>
  <c r="C387" i="11"/>
  <c r="C388" i="11"/>
  <c r="C389" i="11"/>
  <c r="C390" i="11"/>
  <c r="C391" i="11"/>
  <c r="C392" i="11"/>
  <c r="C393" i="11"/>
  <c r="C394" i="11"/>
  <c r="C395" i="11"/>
  <c r="C396" i="11"/>
  <c r="C397" i="11"/>
  <c r="C398" i="11"/>
  <c r="C399" i="11"/>
  <c r="C400" i="11"/>
  <c r="C401" i="11"/>
  <c r="C402" i="11"/>
  <c r="C403" i="11"/>
  <c r="C404" i="11"/>
  <c r="C405" i="11"/>
  <c r="C406" i="11"/>
  <c r="C407" i="11"/>
  <c r="C408" i="11"/>
  <c r="C409" i="11"/>
  <c r="C410" i="11"/>
  <c r="C411" i="11"/>
  <c r="C412" i="11"/>
  <c r="C413" i="11"/>
  <c r="C414" i="11"/>
  <c r="C415" i="11"/>
  <c r="C416" i="11"/>
  <c r="C417" i="11"/>
  <c r="C418" i="11"/>
  <c r="C419" i="11"/>
  <c r="C420" i="11"/>
  <c r="C421" i="11"/>
  <c r="C422"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4" i="11"/>
  <c r="D35" i="11"/>
  <c r="D36" i="11"/>
  <c r="D37" i="11"/>
  <c r="D38" i="11"/>
  <c r="D39" i="11"/>
  <c r="D40" i="11"/>
  <c r="D41" i="11"/>
  <c r="D42" i="11"/>
  <c r="D43" i="11"/>
  <c r="D44" i="11"/>
  <c r="D45" i="11"/>
  <c r="D46" i="11"/>
  <c r="D47" i="11"/>
  <c r="D48" i="11"/>
  <c r="D49" i="11"/>
  <c r="D50" i="11"/>
  <c r="D51" i="11"/>
  <c r="D52" i="11"/>
  <c r="D53" i="11"/>
  <c r="D54" i="11"/>
  <c r="D55" i="11"/>
  <c r="D56" i="11"/>
  <c r="D57" i="11"/>
  <c r="D58" i="11"/>
  <c r="D59" i="11"/>
  <c r="D60" i="11"/>
  <c r="D61" i="11"/>
  <c r="D62" i="11"/>
  <c r="D63" i="11"/>
  <c r="D64" i="11"/>
  <c r="D65" i="11"/>
  <c r="D66" i="11"/>
  <c r="D67" i="11"/>
  <c r="D68" i="11"/>
  <c r="D69" i="11"/>
  <c r="D70" i="11"/>
  <c r="D71" i="11"/>
  <c r="D72" i="11"/>
  <c r="D73" i="11"/>
  <c r="D74" i="11"/>
  <c r="D75" i="11"/>
  <c r="D76" i="11"/>
  <c r="D77" i="11"/>
  <c r="D78" i="11"/>
  <c r="D79" i="11"/>
  <c r="D80" i="11"/>
  <c r="D81" i="11"/>
  <c r="D82" i="11"/>
  <c r="D83" i="11"/>
  <c r="D84" i="11"/>
  <c r="D85" i="11"/>
  <c r="D86" i="11"/>
  <c r="D87" i="11"/>
  <c r="D88" i="11"/>
  <c r="D89" i="11"/>
  <c r="D90" i="11"/>
  <c r="D91" i="11"/>
  <c r="D92" i="11"/>
  <c r="D93" i="11"/>
  <c r="D94" i="11"/>
  <c r="D95" i="11"/>
  <c r="D96" i="11"/>
  <c r="D97" i="11"/>
  <c r="D98" i="11"/>
  <c r="D99" i="11"/>
  <c r="D100" i="11"/>
  <c r="D101" i="11"/>
  <c r="D102" i="11"/>
  <c r="D103" i="11"/>
  <c r="D104" i="11"/>
  <c r="D105" i="11"/>
  <c r="D106" i="11"/>
  <c r="D107" i="11"/>
  <c r="D108" i="11"/>
  <c r="D109" i="11"/>
  <c r="D110" i="11"/>
  <c r="D111" i="11"/>
  <c r="D112" i="11"/>
  <c r="D113" i="11"/>
  <c r="D114" i="11"/>
  <c r="D115" i="11"/>
  <c r="D116" i="11"/>
  <c r="D117" i="11"/>
  <c r="D118" i="11"/>
  <c r="D119" i="11"/>
  <c r="D120" i="11"/>
  <c r="D121" i="11"/>
  <c r="D122" i="11"/>
  <c r="D123" i="11"/>
  <c r="D124" i="11"/>
  <c r="D125" i="11"/>
  <c r="D126" i="11"/>
  <c r="D127" i="11"/>
  <c r="D128" i="11"/>
  <c r="D129" i="11"/>
  <c r="D130" i="11"/>
  <c r="D131" i="11"/>
  <c r="D132" i="11"/>
  <c r="D133" i="11"/>
  <c r="D134" i="11"/>
  <c r="D135" i="11"/>
  <c r="D136" i="11"/>
  <c r="D137" i="11"/>
  <c r="D138" i="11"/>
  <c r="D139" i="11"/>
  <c r="D140" i="11"/>
  <c r="D141" i="11"/>
  <c r="D142" i="11"/>
  <c r="D143" i="11"/>
  <c r="D144" i="11"/>
  <c r="D145" i="11"/>
  <c r="D146" i="11"/>
  <c r="D147" i="11"/>
  <c r="D148" i="11"/>
  <c r="D149" i="11"/>
  <c r="D150" i="11"/>
  <c r="D151" i="11"/>
  <c r="D152" i="11"/>
  <c r="D153" i="11"/>
  <c r="D154" i="11"/>
  <c r="D155" i="11"/>
  <c r="D156" i="11"/>
  <c r="D157" i="11"/>
  <c r="D158" i="11"/>
  <c r="D159" i="11"/>
  <c r="D160" i="11"/>
  <c r="D161" i="11"/>
  <c r="D162" i="11"/>
  <c r="D163" i="11"/>
  <c r="D164" i="11"/>
  <c r="D165" i="11"/>
  <c r="D166" i="11"/>
  <c r="D167" i="11"/>
  <c r="D168" i="11"/>
  <c r="D169" i="11"/>
  <c r="D170" i="11"/>
  <c r="D171" i="11"/>
  <c r="D172" i="11"/>
  <c r="D173" i="11"/>
  <c r="D174" i="11"/>
  <c r="D175" i="11"/>
  <c r="D176" i="11"/>
  <c r="D177" i="11"/>
  <c r="D178" i="11"/>
  <c r="D179" i="11"/>
  <c r="D180" i="11"/>
  <c r="D181" i="11"/>
  <c r="D182" i="11"/>
  <c r="D183" i="11"/>
  <c r="D184" i="11"/>
  <c r="D185" i="11"/>
  <c r="D186" i="11"/>
  <c r="D187" i="11"/>
  <c r="D188" i="11"/>
  <c r="D189" i="11"/>
  <c r="D190" i="11"/>
  <c r="D191" i="11"/>
  <c r="D192" i="11"/>
  <c r="D193" i="11"/>
  <c r="D194" i="11"/>
  <c r="D195" i="11"/>
  <c r="D196" i="11"/>
  <c r="D197" i="11"/>
  <c r="D198" i="11"/>
  <c r="D199" i="11"/>
  <c r="D200" i="11"/>
  <c r="D201" i="11"/>
  <c r="D202" i="11"/>
  <c r="D203" i="11"/>
  <c r="D204" i="11"/>
  <c r="D205" i="11"/>
  <c r="D206" i="11"/>
  <c r="D207" i="11"/>
  <c r="D208" i="11"/>
  <c r="D209" i="11"/>
  <c r="D210" i="11"/>
  <c r="D211" i="11"/>
  <c r="D212" i="11"/>
  <c r="D213" i="11"/>
  <c r="D214" i="11"/>
  <c r="D215" i="11"/>
  <c r="D216" i="11"/>
  <c r="D217" i="11"/>
  <c r="D218" i="11"/>
  <c r="D219" i="11"/>
  <c r="D220" i="11"/>
  <c r="D221" i="11"/>
  <c r="D222" i="11"/>
  <c r="D223" i="11"/>
  <c r="D224" i="11"/>
  <c r="D225" i="11"/>
  <c r="D226" i="11"/>
  <c r="D227" i="11"/>
  <c r="D228" i="11"/>
  <c r="D229" i="11"/>
  <c r="D230" i="11"/>
  <c r="D231" i="11"/>
  <c r="D232" i="11"/>
  <c r="D233" i="11"/>
  <c r="D234" i="11"/>
  <c r="D235" i="11"/>
  <c r="D236" i="11"/>
  <c r="D237" i="11"/>
  <c r="D238" i="11"/>
  <c r="D240" i="11"/>
  <c r="D241" i="11"/>
  <c r="D242" i="11"/>
  <c r="D243" i="11"/>
  <c r="D244" i="11"/>
  <c r="D245" i="11"/>
  <c r="D246" i="11"/>
  <c r="D247" i="11"/>
  <c r="D248" i="11"/>
  <c r="D249" i="11"/>
  <c r="D250" i="11"/>
  <c r="D251" i="11"/>
  <c r="D252" i="11"/>
  <c r="D253" i="11"/>
  <c r="D254" i="11"/>
  <c r="D255" i="11"/>
  <c r="D256" i="11"/>
  <c r="D257" i="11"/>
  <c r="D258" i="11"/>
  <c r="D259" i="11"/>
  <c r="D260" i="11"/>
  <c r="D261" i="11"/>
  <c r="D262" i="11"/>
  <c r="D263" i="11"/>
  <c r="D264" i="11"/>
  <c r="D265" i="11"/>
  <c r="D266" i="11"/>
  <c r="D267" i="11"/>
  <c r="D268" i="11"/>
  <c r="D269" i="11"/>
  <c r="D270" i="11"/>
  <c r="D271" i="11"/>
  <c r="D272" i="11"/>
  <c r="D273" i="11"/>
  <c r="D274" i="11"/>
  <c r="D275" i="11"/>
  <c r="D276" i="11"/>
  <c r="D277" i="11"/>
  <c r="D278" i="11"/>
  <c r="D279" i="11"/>
  <c r="D280" i="11"/>
  <c r="D281" i="11"/>
  <c r="D282" i="11"/>
  <c r="D283" i="11"/>
  <c r="D284" i="11"/>
  <c r="D285" i="11"/>
  <c r="D286" i="11"/>
  <c r="D287" i="11"/>
  <c r="D288" i="11"/>
  <c r="D289" i="11"/>
  <c r="D290" i="11"/>
  <c r="D291" i="11"/>
  <c r="D292" i="11"/>
  <c r="D293" i="11"/>
  <c r="D294" i="11"/>
  <c r="D295" i="11"/>
  <c r="D296" i="11"/>
  <c r="D297" i="11"/>
  <c r="D298" i="11"/>
  <c r="D299" i="11"/>
  <c r="D300" i="11"/>
  <c r="D301" i="11"/>
  <c r="D302" i="11"/>
  <c r="D303" i="11"/>
  <c r="D304" i="11"/>
  <c r="D305" i="11"/>
  <c r="D306" i="11"/>
  <c r="D307" i="11"/>
  <c r="D308" i="11"/>
  <c r="D309" i="11"/>
  <c r="D310" i="11"/>
  <c r="D311" i="11"/>
  <c r="D312" i="11"/>
  <c r="D313" i="11"/>
  <c r="D314" i="11"/>
  <c r="D315" i="11"/>
  <c r="D316" i="11"/>
  <c r="D317" i="11"/>
  <c r="D318" i="11"/>
  <c r="D319" i="11"/>
  <c r="D320" i="11"/>
  <c r="D321" i="11"/>
  <c r="D322" i="11"/>
  <c r="D323" i="11"/>
  <c r="D324" i="11"/>
  <c r="D325" i="11"/>
  <c r="D326" i="11"/>
  <c r="D327" i="11"/>
  <c r="D328" i="11"/>
  <c r="D329" i="11"/>
  <c r="D330" i="11"/>
  <c r="D331" i="11"/>
  <c r="D332" i="11"/>
  <c r="D333" i="11"/>
  <c r="D334" i="11"/>
  <c r="D335" i="11"/>
  <c r="D336" i="11"/>
  <c r="D337" i="11"/>
  <c r="D338" i="11"/>
  <c r="D339" i="11"/>
  <c r="D340" i="11"/>
  <c r="D341" i="11"/>
  <c r="D342" i="11"/>
  <c r="D343" i="11"/>
  <c r="D344" i="11"/>
  <c r="D345" i="11"/>
  <c r="D346" i="11"/>
  <c r="D347" i="11"/>
  <c r="D348" i="11"/>
  <c r="D349" i="11"/>
  <c r="D350" i="11"/>
  <c r="D351" i="11"/>
  <c r="D352" i="11"/>
  <c r="D353" i="11"/>
  <c r="D354" i="11"/>
  <c r="D355" i="11"/>
  <c r="D356" i="11"/>
  <c r="D357" i="11"/>
  <c r="D358" i="11"/>
  <c r="D359" i="11"/>
  <c r="D360" i="11"/>
  <c r="D361" i="11"/>
  <c r="D362" i="11"/>
  <c r="D363" i="11"/>
  <c r="D364" i="11"/>
  <c r="D365" i="11"/>
  <c r="D366" i="11"/>
  <c r="D367" i="11"/>
  <c r="D368" i="11"/>
  <c r="D369" i="11"/>
  <c r="D370" i="11"/>
  <c r="D371" i="11"/>
  <c r="D372" i="11"/>
  <c r="D373" i="11"/>
  <c r="D374" i="11"/>
  <c r="D375" i="11"/>
  <c r="D376" i="11"/>
  <c r="D377" i="11"/>
  <c r="D378" i="11"/>
  <c r="D379" i="11"/>
  <c r="D380" i="11"/>
  <c r="D381" i="11"/>
  <c r="D382" i="11"/>
  <c r="D383" i="11"/>
  <c r="D384" i="11"/>
  <c r="D385" i="11"/>
  <c r="D386" i="11"/>
  <c r="D387" i="11"/>
  <c r="D388" i="11"/>
  <c r="D389" i="11"/>
  <c r="D390" i="11"/>
  <c r="D391" i="11"/>
  <c r="D392" i="11"/>
  <c r="D393" i="11"/>
  <c r="D394" i="11"/>
  <c r="D395" i="11"/>
  <c r="D396" i="11"/>
  <c r="D397" i="11"/>
  <c r="D398" i="11"/>
  <c r="D399" i="11"/>
  <c r="D400" i="11"/>
  <c r="D401" i="11"/>
  <c r="D402" i="11"/>
  <c r="D403" i="11"/>
  <c r="D404" i="11"/>
  <c r="D405" i="11"/>
  <c r="D406" i="11"/>
  <c r="D407" i="11"/>
  <c r="D408" i="11"/>
  <c r="D409" i="11"/>
  <c r="D410" i="11"/>
  <c r="D411" i="11"/>
  <c r="D412" i="11"/>
  <c r="D413" i="11"/>
  <c r="D414" i="11"/>
  <c r="D415" i="11"/>
  <c r="D416" i="11"/>
  <c r="D417" i="11"/>
  <c r="D418" i="11"/>
  <c r="D419" i="11"/>
  <c r="D420" i="11"/>
  <c r="D421" i="11"/>
  <c r="D422"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4" i="11"/>
  <c r="G35" i="11"/>
  <c r="G36" i="11"/>
  <c r="G37" i="11"/>
  <c r="G38" i="11"/>
  <c r="G39" i="11"/>
  <c r="G40" i="11"/>
  <c r="G41" i="11"/>
  <c r="G42" i="11"/>
  <c r="G43" i="11"/>
  <c r="G44" i="11"/>
  <c r="G45" i="11"/>
  <c r="G46" i="11"/>
  <c r="G47" i="11"/>
  <c r="G48" i="11"/>
  <c r="G49" i="11"/>
  <c r="G50" i="11"/>
  <c r="G51" i="11"/>
  <c r="G52" i="11"/>
  <c r="G53" i="11"/>
  <c r="G54" i="11"/>
  <c r="G55" i="11"/>
  <c r="G56" i="11"/>
  <c r="G57" i="11"/>
  <c r="G58" i="11"/>
  <c r="G59" i="11"/>
  <c r="G60" i="11"/>
  <c r="G61" i="11"/>
  <c r="G62" i="11"/>
  <c r="G63" i="11"/>
  <c r="G64" i="11"/>
  <c r="G65" i="11"/>
  <c r="G66" i="11"/>
  <c r="G67" i="11"/>
  <c r="G68" i="11"/>
  <c r="G69" i="11"/>
  <c r="G70" i="11"/>
  <c r="G71" i="11"/>
  <c r="G72" i="11"/>
  <c r="G73" i="11"/>
  <c r="G74" i="11"/>
  <c r="G75" i="11"/>
  <c r="G76" i="11"/>
  <c r="G77" i="11"/>
  <c r="G78" i="11"/>
  <c r="G79" i="11"/>
  <c r="G80" i="11"/>
  <c r="G81" i="11"/>
  <c r="G82" i="11"/>
  <c r="G83" i="11"/>
  <c r="G84" i="11"/>
  <c r="G85" i="11"/>
  <c r="G86" i="11"/>
  <c r="G87" i="11"/>
  <c r="G88" i="11"/>
  <c r="G89" i="11"/>
  <c r="G90" i="11"/>
  <c r="G91" i="11"/>
  <c r="G92" i="11"/>
  <c r="G93" i="11"/>
  <c r="G94" i="11"/>
  <c r="G95" i="11"/>
  <c r="G96" i="11"/>
  <c r="G97" i="11"/>
  <c r="G98" i="11"/>
  <c r="G99" i="11"/>
  <c r="G100" i="11"/>
  <c r="G101" i="11"/>
  <c r="G102" i="11"/>
  <c r="G103" i="11"/>
  <c r="G104" i="11"/>
  <c r="G105" i="11"/>
  <c r="G106" i="11"/>
  <c r="G107" i="11"/>
  <c r="G108" i="11"/>
  <c r="G109" i="11"/>
  <c r="G110" i="11"/>
  <c r="G111" i="11"/>
  <c r="G112" i="11"/>
  <c r="G113" i="11"/>
  <c r="G114" i="11"/>
  <c r="G115" i="11"/>
  <c r="G116" i="11"/>
  <c r="G117" i="11"/>
  <c r="G118" i="11"/>
  <c r="G119" i="11"/>
  <c r="G120" i="11"/>
  <c r="G121" i="11"/>
  <c r="G122" i="11"/>
  <c r="G123" i="11"/>
  <c r="G124" i="11"/>
  <c r="G125" i="11"/>
  <c r="G126" i="11"/>
  <c r="G127" i="11"/>
  <c r="G128" i="11"/>
  <c r="G129" i="11"/>
  <c r="G130" i="11"/>
  <c r="G131" i="11"/>
  <c r="G132" i="11"/>
  <c r="G133" i="11"/>
  <c r="G134" i="11"/>
  <c r="G135" i="11"/>
  <c r="G136" i="11"/>
  <c r="G137" i="11"/>
  <c r="G138" i="11"/>
  <c r="G139" i="11"/>
  <c r="G140" i="11"/>
  <c r="G141" i="11"/>
  <c r="G142" i="11"/>
  <c r="G143" i="11"/>
  <c r="G144" i="11"/>
  <c r="G145" i="11"/>
  <c r="G146" i="11"/>
  <c r="G147" i="11"/>
  <c r="G148" i="11"/>
  <c r="G149" i="11"/>
  <c r="G150" i="11"/>
  <c r="G151" i="11"/>
  <c r="G152" i="11"/>
  <c r="G153" i="11"/>
  <c r="G154" i="11"/>
  <c r="G155" i="11"/>
  <c r="G156" i="11"/>
  <c r="G157" i="11"/>
  <c r="G158" i="11"/>
  <c r="G159" i="11"/>
  <c r="G160" i="11"/>
  <c r="G161" i="11"/>
  <c r="G162" i="11"/>
  <c r="G163" i="11"/>
  <c r="G164" i="11"/>
  <c r="G165" i="11"/>
  <c r="G166" i="11"/>
  <c r="G167" i="11"/>
  <c r="G168" i="11"/>
  <c r="G169" i="11"/>
  <c r="G170" i="11"/>
  <c r="G171" i="11"/>
  <c r="G172" i="11"/>
  <c r="G173" i="11"/>
  <c r="G174" i="11"/>
  <c r="G175" i="11"/>
  <c r="G176" i="11"/>
  <c r="G177" i="11"/>
  <c r="G178" i="11"/>
  <c r="G179" i="11"/>
  <c r="G180" i="11"/>
  <c r="G181" i="11"/>
  <c r="G182" i="11"/>
  <c r="G183" i="11"/>
  <c r="G184" i="11"/>
  <c r="G185" i="11"/>
  <c r="G186" i="11"/>
  <c r="G187" i="11"/>
  <c r="G188" i="11"/>
  <c r="G189" i="11"/>
  <c r="G190" i="11"/>
  <c r="G191" i="11"/>
  <c r="G192" i="11"/>
  <c r="G193" i="11"/>
  <c r="G194" i="11"/>
  <c r="G195" i="11"/>
  <c r="G196" i="11"/>
  <c r="G197" i="11"/>
  <c r="G198" i="11"/>
  <c r="G199" i="11"/>
  <c r="G200" i="11"/>
  <c r="G201" i="11"/>
  <c r="G202" i="11"/>
  <c r="G203" i="11"/>
  <c r="G204" i="11"/>
  <c r="G205" i="11"/>
  <c r="G206" i="11"/>
  <c r="G207" i="11"/>
  <c r="G208" i="11"/>
  <c r="G209" i="11"/>
  <c r="G210" i="11"/>
  <c r="G211" i="11"/>
  <c r="G212" i="11"/>
  <c r="G213" i="11"/>
  <c r="G214" i="11"/>
  <c r="G215" i="11"/>
  <c r="G216" i="11"/>
  <c r="G217" i="11"/>
  <c r="G218" i="11"/>
  <c r="G219" i="11"/>
  <c r="G220" i="11"/>
  <c r="G221" i="11"/>
  <c r="G222" i="11"/>
  <c r="G223" i="11"/>
  <c r="G224" i="11"/>
  <c r="G225" i="11"/>
  <c r="G226" i="11"/>
  <c r="G227" i="11"/>
  <c r="G228" i="11"/>
  <c r="G229" i="11"/>
  <c r="G230" i="11"/>
  <c r="G231" i="11"/>
  <c r="G232" i="11"/>
  <c r="G233" i="11"/>
  <c r="G234" i="11"/>
  <c r="G235" i="11"/>
  <c r="G236" i="11"/>
  <c r="G237" i="11"/>
  <c r="G238" i="11"/>
  <c r="G240" i="11"/>
  <c r="G241" i="11"/>
  <c r="G242" i="11"/>
  <c r="G243" i="11"/>
  <c r="G244" i="11"/>
  <c r="G245" i="11"/>
  <c r="G246" i="11"/>
  <c r="G247" i="11"/>
  <c r="G248" i="11"/>
  <c r="G249" i="11"/>
  <c r="G250" i="11"/>
  <c r="G251" i="11"/>
  <c r="G252" i="11"/>
  <c r="G253" i="11"/>
  <c r="G254" i="11"/>
  <c r="G255" i="11"/>
  <c r="G256" i="11"/>
  <c r="G257" i="11"/>
  <c r="G258" i="11"/>
  <c r="G259" i="11"/>
  <c r="G260" i="11"/>
  <c r="G261" i="11"/>
  <c r="G262" i="11"/>
  <c r="G263" i="11"/>
  <c r="G264" i="11"/>
  <c r="G265" i="11"/>
  <c r="G266" i="11"/>
  <c r="G267" i="11"/>
  <c r="G268" i="11"/>
  <c r="G269" i="11"/>
  <c r="G270" i="11"/>
  <c r="G271" i="11"/>
  <c r="G272" i="11"/>
  <c r="G273" i="11"/>
  <c r="G274" i="11"/>
  <c r="G275" i="11"/>
  <c r="G276" i="11"/>
  <c r="G277" i="11"/>
  <c r="G278" i="11"/>
  <c r="G279" i="11"/>
  <c r="G280" i="11"/>
  <c r="G281" i="11"/>
  <c r="G282" i="11"/>
  <c r="G283" i="11"/>
  <c r="G284" i="11"/>
  <c r="G285" i="11"/>
  <c r="G286" i="11"/>
  <c r="G287" i="11"/>
  <c r="G288" i="11"/>
  <c r="G289" i="11"/>
  <c r="G290" i="11"/>
  <c r="G291" i="11"/>
  <c r="G292" i="11"/>
  <c r="G293" i="11"/>
  <c r="G294" i="11"/>
  <c r="G295" i="11"/>
  <c r="G296" i="11"/>
  <c r="G297" i="11"/>
  <c r="G298" i="11"/>
  <c r="G299" i="11"/>
  <c r="G300" i="11"/>
  <c r="G301" i="11"/>
  <c r="G302" i="11"/>
  <c r="G303" i="11"/>
  <c r="G304" i="11"/>
  <c r="G305" i="11"/>
  <c r="G306" i="11"/>
  <c r="G307" i="11"/>
  <c r="G308" i="11"/>
  <c r="G309" i="11"/>
  <c r="G310" i="11"/>
  <c r="G311" i="11"/>
  <c r="G312" i="11"/>
  <c r="G313" i="11"/>
  <c r="G314" i="11"/>
  <c r="G315" i="11"/>
  <c r="G316" i="11"/>
  <c r="G317" i="11"/>
  <c r="G318" i="11"/>
  <c r="G319" i="11"/>
  <c r="G320" i="11"/>
  <c r="G321" i="11"/>
  <c r="G322" i="11"/>
  <c r="G323" i="11"/>
  <c r="G324" i="11"/>
  <c r="G325" i="11"/>
  <c r="G326" i="11"/>
  <c r="G327" i="11"/>
  <c r="G328" i="11"/>
  <c r="G329" i="11"/>
  <c r="G330" i="11"/>
  <c r="G331" i="11"/>
  <c r="G332" i="11"/>
  <c r="G333" i="11"/>
  <c r="G334" i="11"/>
  <c r="G335" i="11"/>
  <c r="G336" i="11"/>
  <c r="G337" i="11"/>
  <c r="G338" i="11"/>
  <c r="G339" i="11"/>
  <c r="G340" i="11"/>
  <c r="G341" i="11"/>
  <c r="G342" i="11"/>
  <c r="G343" i="11"/>
  <c r="G344" i="11"/>
  <c r="G345" i="11"/>
  <c r="G346" i="11"/>
  <c r="G347" i="11"/>
  <c r="G348" i="11"/>
  <c r="G349" i="11"/>
  <c r="G350" i="11"/>
  <c r="G351" i="11"/>
  <c r="G352" i="11"/>
  <c r="G353" i="11"/>
  <c r="G354" i="11"/>
  <c r="G355" i="11"/>
  <c r="G356" i="11"/>
  <c r="G357" i="11"/>
  <c r="G358" i="11"/>
  <c r="G359" i="11"/>
  <c r="G360" i="11"/>
  <c r="G361" i="11"/>
  <c r="G362" i="11"/>
  <c r="G363" i="11"/>
  <c r="G364" i="11"/>
  <c r="G365" i="11"/>
  <c r="G366" i="11"/>
  <c r="G367" i="11"/>
  <c r="G368" i="11"/>
  <c r="G369" i="11"/>
  <c r="G370" i="11"/>
  <c r="G371" i="11"/>
  <c r="G372" i="11"/>
  <c r="G373" i="11"/>
  <c r="G374" i="11"/>
  <c r="G375" i="11"/>
  <c r="G376" i="11"/>
  <c r="G377" i="11"/>
  <c r="G378" i="11"/>
  <c r="G379" i="11"/>
  <c r="G380" i="11"/>
  <c r="G381" i="11"/>
  <c r="G382" i="11"/>
  <c r="G383" i="11"/>
  <c r="G384" i="11"/>
  <c r="G385" i="11"/>
  <c r="G386" i="11"/>
  <c r="G387" i="11"/>
  <c r="G388" i="11"/>
  <c r="G389" i="11"/>
  <c r="G390" i="11"/>
  <c r="G391" i="11"/>
  <c r="G392" i="11"/>
  <c r="G393" i="11"/>
  <c r="G394" i="11"/>
  <c r="G395" i="11"/>
  <c r="G396" i="11"/>
  <c r="G397" i="11"/>
  <c r="G398" i="11"/>
  <c r="G399" i="11"/>
  <c r="G400" i="11"/>
  <c r="G401" i="11"/>
  <c r="G402" i="11"/>
  <c r="G403" i="11"/>
  <c r="G404" i="11"/>
  <c r="G405" i="11"/>
  <c r="G406" i="11"/>
  <c r="G407" i="11"/>
  <c r="G408" i="11"/>
  <c r="G409" i="11"/>
  <c r="G410" i="11"/>
  <c r="G411" i="11"/>
  <c r="G412" i="11"/>
  <c r="G413" i="11"/>
  <c r="G414" i="11"/>
  <c r="G415" i="11"/>
  <c r="G416" i="11"/>
  <c r="G417" i="11"/>
  <c r="G418" i="11"/>
  <c r="G419" i="11"/>
  <c r="G420" i="11"/>
  <c r="G421" i="11"/>
  <c r="G422"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4" i="11"/>
  <c r="H35" i="11"/>
  <c r="H36" i="11"/>
  <c r="H37" i="11"/>
  <c r="H38" i="11"/>
  <c r="H39" i="11"/>
  <c r="H40" i="11"/>
  <c r="H41" i="11"/>
  <c r="H42" i="11"/>
  <c r="H43" i="11"/>
  <c r="H44" i="11"/>
  <c r="H45" i="11"/>
  <c r="H46" i="11"/>
  <c r="H47" i="11"/>
  <c r="H48" i="11"/>
  <c r="H49" i="11"/>
  <c r="H50" i="11"/>
  <c r="H51" i="11"/>
  <c r="H52" i="11"/>
  <c r="H53" i="11"/>
  <c r="H54" i="11"/>
  <c r="H55" i="11"/>
  <c r="H56" i="11"/>
  <c r="H57" i="11"/>
  <c r="H58" i="11"/>
  <c r="H59" i="11"/>
  <c r="H60" i="11"/>
  <c r="H61" i="11"/>
  <c r="H62" i="11"/>
  <c r="H63" i="11"/>
  <c r="H64" i="11"/>
  <c r="H65" i="11"/>
  <c r="H66" i="11"/>
  <c r="H67" i="11"/>
  <c r="H68" i="11"/>
  <c r="H69" i="11"/>
  <c r="H70" i="11"/>
  <c r="H71" i="11"/>
  <c r="H72" i="11"/>
  <c r="H73" i="11"/>
  <c r="H74" i="11"/>
  <c r="H75" i="11"/>
  <c r="H76" i="11"/>
  <c r="H77" i="11"/>
  <c r="H78" i="11"/>
  <c r="H79" i="11"/>
  <c r="H80" i="11"/>
  <c r="H81" i="11"/>
  <c r="H82" i="11"/>
  <c r="H83" i="11"/>
  <c r="H84" i="11"/>
  <c r="H85" i="11"/>
  <c r="H86" i="11"/>
  <c r="H87" i="11"/>
  <c r="H88" i="11"/>
  <c r="H89" i="11"/>
  <c r="H90" i="11"/>
  <c r="H91" i="11"/>
  <c r="H92" i="11"/>
  <c r="H93" i="11"/>
  <c r="H94" i="11"/>
  <c r="H95" i="11"/>
  <c r="H96" i="11"/>
  <c r="H97" i="11"/>
  <c r="H98" i="11"/>
  <c r="H99" i="11"/>
  <c r="H100" i="11"/>
  <c r="H101" i="11"/>
  <c r="H102" i="11"/>
  <c r="H103" i="11"/>
  <c r="H104" i="11"/>
  <c r="H105" i="11"/>
  <c r="H106" i="11"/>
  <c r="H107" i="11"/>
  <c r="H108" i="11"/>
  <c r="H109" i="11"/>
  <c r="H110" i="11"/>
  <c r="H111" i="11"/>
  <c r="H112" i="11"/>
  <c r="H113" i="11"/>
  <c r="H114" i="11"/>
  <c r="H115" i="11"/>
  <c r="H116" i="11"/>
  <c r="H117" i="11"/>
  <c r="H118" i="11"/>
  <c r="H119" i="11"/>
  <c r="H120" i="11"/>
  <c r="H121" i="11"/>
  <c r="H122" i="11"/>
  <c r="H123" i="11"/>
  <c r="H124" i="11"/>
  <c r="H125" i="11"/>
  <c r="H126" i="11"/>
  <c r="H127" i="11"/>
  <c r="H128" i="11"/>
  <c r="H129" i="11"/>
  <c r="H130" i="11"/>
  <c r="H131" i="11"/>
  <c r="H132" i="11"/>
  <c r="H133" i="11"/>
  <c r="H134" i="11"/>
  <c r="H135" i="11"/>
  <c r="H136" i="11"/>
  <c r="H137" i="11"/>
  <c r="H138" i="11"/>
  <c r="H139" i="11"/>
  <c r="H140" i="11"/>
  <c r="H141" i="11"/>
  <c r="H142" i="11"/>
  <c r="H143" i="11"/>
  <c r="H144" i="11"/>
  <c r="H145" i="11"/>
  <c r="H146" i="11"/>
  <c r="H147" i="11"/>
  <c r="H148" i="11"/>
  <c r="H149" i="11"/>
  <c r="H150" i="11"/>
  <c r="H151" i="11"/>
  <c r="H152" i="11"/>
  <c r="H153" i="11"/>
  <c r="H154" i="11"/>
  <c r="H155" i="11"/>
  <c r="H156" i="11"/>
  <c r="H157" i="11"/>
  <c r="H158" i="11"/>
  <c r="H159" i="11"/>
  <c r="H160" i="11"/>
  <c r="H161" i="11"/>
  <c r="H162" i="11"/>
  <c r="H163" i="11"/>
  <c r="H164" i="11"/>
  <c r="H165" i="11"/>
  <c r="H166" i="11"/>
  <c r="H167" i="11"/>
  <c r="H168" i="11"/>
  <c r="H169" i="11"/>
  <c r="H170" i="11"/>
  <c r="H171" i="11"/>
  <c r="H172" i="11"/>
  <c r="H173" i="11"/>
  <c r="H174" i="11"/>
  <c r="H175" i="11"/>
  <c r="H176" i="11"/>
  <c r="H177" i="11"/>
  <c r="H178" i="11"/>
  <c r="H179" i="11"/>
  <c r="H180" i="11"/>
  <c r="H181" i="11"/>
  <c r="H182" i="11"/>
  <c r="H183" i="11"/>
  <c r="H184" i="11"/>
  <c r="H185" i="11"/>
  <c r="H186" i="11"/>
  <c r="H187" i="11"/>
  <c r="H188" i="11"/>
  <c r="H189" i="11"/>
  <c r="H190" i="11"/>
  <c r="H191" i="11"/>
  <c r="H192" i="11"/>
  <c r="H193" i="11"/>
  <c r="H194" i="11"/>
  <c r="H195" i="11"/>
  <c r="H196" i="11"/>
  <c r="H197" i="11"/>
  <c r="H198" i="11"/>
  <c r="H199" i="11"/>
  <c r="H200" i="11"/>
  <c r="H201" i="11"/>
  <c r="H202" i="11"/>
  <c r="H203" i="11"/>
  <c r="H204" i="11"/>
  <c r="H205" i="11"/>
  <c r="H206" i="11"/>
  <c r="H207" i="11"/>
  <c r="H208" i="11"/>
  <c r="H209" i="11"/>
  <c r="H210" i="11"/>
  <c r="H211" i="11"/>
  <c r="H212" i="11"/>
  <c r="H213" i="11"/>
  <c r="H214" i="11"/>
  <c r="H215" i="11"/>
  <c r="H216" i="11"/>
  <c r="H217" i="11"/>
  <c r="H218" i="11"/>
  <c r="H219" i="11"/>
  <c r="H220" i="11"/>
  <c r="H221" i="11"/>
  <c r="H222" i="11"/>
  <c r="H223" i="11"/>
  <c r="H224" i="11"/>
  <c r="H225" i="11"/>
  <c r="H226" i="11"/>
  <c r="H227" i="11"/>
  <c r="H228" i="11"/>
  <c r="H229" i="11"/>
  <c r="H230" i="11"/>
  <c r="H231" i="11"/>
  <c r="H232" i="11"/>
  <c r="H233" i="11"/>
  <c r="H234" i="11"/>
  <c r="H235" i="11"/>
  <c r="H236" i="11"/>
  <c r="H237" i="11"/>
  <c r="H238" i="11"/>
  <c r="H240" i="11"/>
  <c r="H241" i="11"/>
  <c r="H242" i="11"/>
  <c r="H243" i="11"/>
  <c r="H244" i="11"/>
  <c r="H245" i="11"/>
  <c r="H246" i="11"/>
  <c r="H247" i="11"/>
  <c r="H248" i="11"/>
  <c r="H249" i="11"/>
  <c r="H250" i="11"/>
  <c r="H251" i="11"/>
  <c r="H252" i="11"/>
  <c r="H253" i="11"/>
  <c r="H254" i="11"/>
  <c r="H255" i="11"/>
  <c r="H256" i="11"/>
  <c r="H257" i="11"/>
  <c r="H258" i="11"/>
  <c r="H259" i="11"/>
  <c r="H260" i="11"/>
  <c r="H261" i="11"/>
  <c r="H262" i="11"/>
  <c r="H263" i="11"/>
  <c r="H264" i="11"/>
  <c r="H265" i="11"/>
  <c r="H266" i="11"/>
  <c r="H267" i="11"/>
  <c r="H268" i="11"/>
  <c r="H269" i="11"/>
  <c r="H270" i="11"/>
  <c r="H271" i="11"/>
  <c r="H272" i="11"/>
  <c r="H273" i="11"/>
  <c r="H274" i="11"/>
  <c r="H275" i="11"/>
  <c r="H276" i="11"/>
  <c r="H277" i="11"/>
  <c r="H278" i="11"/>
  <c r="H279" i="11"/>
  <c r="H280" i="11"/>
  <c r="H281" i="11"/>
  <c r="H282" i="11"/>
  <c r="H283" i="11"/>
  <c r="H284" i="11"/>
  <c r="H285" i="11"/>
  <c r="H286" i="11"/>
  <c r="H287" i="11"/>
  <c r="H288" i="11"/>
  <c r="H289" i="11"/>
  <c r="H290" i="11"/>
  <c r="H291" i="11"/>
  <c r="H292" i="11"/>
  <c r="H293" i="11"/>
  <c r="H294" i="11"/>
  <c r="H295" i="11"/>
  <c r="H296" i="11"/>
  <c r="H297" i="11"/>
  <c r="H298" i="11"/>
  <c r="H299" i="11"/>
  <c r="H300" i="11"/>
  <c r="H301" i="11"/>
  <c r="H302" i="11"/>
  <c r="H303" i="11"/>
  <c r="H304" i="11"/>
  <c r="H305" i="11"/>
  <c r="H306" i="11"/>
  <c r="H307" i="11"/>
  <c r="H308" i="11"/>
  <c r="H309" i="11"/>
  <c r="H310" i="11"/>
  <c r="H311" i="11"/>
  <c r="H312" i="11"/>
  <c r="H313" i="11"/>
  <c r="H314" i="11"/>
  <c r="H315" i="11"/>
  <c r="H316" i="11"/>
  <c r="H317" i="11"/>
  <c r="H318" i="11"/>
  <c r="H319" i="11"/>
  <c r="H320" i="11"/>
  <c r="H321" i="11"/>
  <c r="H322" i="11"/>
  <c r="H323" i="11"/>
  <c r="H324" i="11"/>
  <c r="H325" i="11"/>
  <c r="H326" i="11"/>
  <c r="H327" i="11"/>
  <c r="H328" i="11"/>
  <c r="H329" i="11"/>
  <c r="H330" i="11"/>
  <c r="H331" i="11"/>
  <c r="H332" i="11"/>
  <c r="H333" i="11"/>
  <c r="H334" i="11"/>
  <c r="H335" i="11"/>
  <c r="H336" i="11"/>
  <c r="H337" i="11"/>
  <c r="H338" i="11"/>
  <c r="H339" i="11"/>
  <c r="H340" i="11"/>
  <c r="H341" i="11"/>
  <c r="H342" i="11"/>
  <c r="H343" i="11"/>
  <c r="H344" i="11"/>
  <c r="H345" i="11"/>
  <c r="H346" i="11"/>
  <c r="H347" i="11"/>
  <c r="H348" i="11"/>
  <c r="H349" i="11"/>
  <c r="H350" i="11"/>
  <c r="H351" i="11"/>
  <c r="H352" i="11"/>
  <c r="H353" i="11"/>
  <c r="H354" i="11"/>
  <c r="H355" i="11"/>
  <c r="H356" i="11"/>
  <c r="H357" i="11"/>
  <c r="H358" i="11"/>
  <c r="H359" i="11"/>
  <c r="H360" i="11"/>
  <c r="H361" i="11"/>
  <c r="H362" i="11"/>
  <c r="H363" i="11"/>
  <c r="H364" i="11"/>
  <c r="H365" i="11"/>
  <c r="H366" i="11"/>
  <c r="H367" i="11"/>
  <c r="H368" i="11"/>
  <c r="H369" i="11"/>
  <c r="H370" i="11"/>
  <c r="H371" i="11"/>
  <c r="H372" i="11"/>
  <c r="H373" i="11"/>
  <c r="H374" i="11"/>
  <c r="H375" i="11"/>
  <c r="H376" i="11"/>
  <c r="H377" i="11"/>
  <c r="H378" i="11"/>
  <c r="H379" i="11"/>
  <c r="H380" i="11"/>
  <c r="H381" i="11"/>
  <c r="H382" i="11"/>
  <c r="H383" i="11"/>
  <c r="H384" i="11"/>
  <c r="H385" i="11"/>
  <c r="H386" i="11"/>
  <c r="H387" i="11"/>
  <c r="H388" i="11"/>
  <c r="H389" i="11"/>
  <c r="H390" i="11"/>
  <c r="H391" i="11"/>
  <c r="H392" i="11"/>
  <c r="H393" i="11"/>
  <c r="H394" i="11"/>
  <c r="H395" i="11"/>
  <c r="H396" i="11"/>
  <c r="H397" i="11"/>
  <c r="H398" i="11"/>
  <c r="H399" i="11"/>
  <c r="H400" i="11"/>
  <c r="H401" i="11"/>
  <c r="H402" i="11"/>
  <c r="H403" i="11"/>
  <c r="H404" i="11"/>
  <c r="H405" i="11"/>
  <c r="H406" i="11"/>
  <c r="H407" i="11"/>
  <c r="H408" i="11"/>
  <c r="H409" i="11"/>
  <c r="H410" i="11"/>
  <c r="H411" i="11"/>
  <c r="H412" i="11"/>
  <c r="H413" i="11"/>
  <c r="H414" i="11"/>
  <c r="H415" i="11"/>
  <c r="H416" i="11"/>
  <c r="H417" i="11"/>
  <c r="H418" i="11"/>
  <c r="H419" i="11"/>
  <c r="H420" i="11"/>
  <c r="H421" i="11"/>
  <c r="H422" i="11"/>
  <c r="J6" i="11"/>
  <c r="J7" i="11"/>
  <c r="J8" i="11"/>
  <c r="J9" i="11"/>
  <c r="J10" i="11"/>
  <c r="J11" i="11"/>
  <c r="J12" i="11"/>
  <c r="J13" i="11"/>
  <c r="J14" i="11"/>
  <c r="J15" i="11"/>
  <c r="J16" i="11"/>
  <c r="J17" i="11"/>
  <c r="J18" i="11"/>
  <c r="J19" i="11"/>
  <c r="J20" i="11"/>
  <c r="J21" i="11"/>
  <c r="J22" i="11"/>
  <c r="J23" i="11"/>
  <c r="J24" i="11"/>
  <c r="J25" i="11"/>
  <c r="J26" i="11"/>
  <c r="J27" i="11"/>
  <c r="J28" i="11"/>
  <c r="J29" i="11"/>
  <c r="J30" i="11"/>
  <c r="J31" i="11"/>
  <c r="J32" i="11"/>
  <c r="J33" i="11"/>
  <c r="J34" i="11"/>
  <c r="J35" i="11"/>
  <c r="J36" i="11"/>
  <c r="J37" i="11"/>
  <c r="J38" i="11"/>
  <c r="J39" i="11"/>
  <c r="J40" i="11"/>
  <c r="J41" i="11"/>
  <c r="J42" i="11"/>
  <c r="J43" i="11"/>
  <c r="J44" i="11"/>
  <c r="J45" i="11"/>
  <c r="J46" i="11"/>
  <c r="J47" i="11"/>
  <c r="J48" i="11"/>
  <c r="J49" i="11"/>
  <c r="J50" i="11"/>
  <c r="J51" i="11"/>
  <c r="J52" i="11"/>
  <c r="J53" i="11"/>
  <c r="J54" i="11"/>
  <c r="J55" i="11"/>
  <c r="J56" i="11"/>
  <c r="J57" i="11"/>
  <c r="J58" i="11"/>
  <c r="J59" i="11"/>
  <c r="J60" i="11"/>
  <c r="J61" i="11"/>
  <c r="J62" i="11"/>
  <c r="J63" i="11"/>
  <c r="J64" i="11"/>
  <c r="J65" i="11"/>
  <c r="J66" i="11"/>
  <c r="J67" i="11"/>
  <c r="J68" i="11"/>
  <c r="J69" i="11"/>
  <c r="J70" i="11"/>
  <c r="J71" i="11"/>
  <c r="J72" i="11"/>
  <c r="J73" i="11"/>
  <c r="J74" i="11"/>
  <c r="J75" i="11"/>
  <c r="J76" i="11"/>
  <c r="J77" i="11"/>
  <c r="J78" i="11"/>
  <c r="J79" i="11"/>
  <c r="J80" i="11"/>
  <c r="J81" i="11"/>
  <c r="J82" i="11"/>
  <c r="J83" i="11"/>
  <c r="J84" i="11"/>
  <c r="J85" i="11"/>
  <c r="J86" i="11"/>
  <c r="J87" i="11"/>
  <c r="J88" i="11"/>
  <c r="J89" i="11"/>
  <c r="J90" i="11"/>
  <c r="J91" i="11"/>
  <c r="J92" i="11"/>
  <c r="J93" i="11"/>
  <c r="J94" i="11"/>
  <c r="J95" i="11"/>
  <c r="J96" i="11"/>
  <c r="J97" i="11"/>
  <c r="J98" i="11"/>
  <c r="J99" i="11"/>
  <c r="J100" i="11"/>
  <c r="J101" i="11"/>
  <c r="J102" i="11"/>
  <c r="J103" i="11"/>
  <c r="J104" i="11"/>
  <c r="J105" i="11"/>
  <c r="J106" i="11"/>
  <c r="J107" i="11"/>
  <c r="J108" i="11"/>
  <c r="J109" i="11"/>
  <c r="J110" i="11"/>
  <c r="J111" i="11"/>
  <c r="J112" i="11"/>
  <c r="J113" i="11"/>
  <c r="J114" i="11"/>
  <c r="J115" i="11"/>
  <c r="J116" i="11"/>
  <c r="J117" i="11"/>
  <c r="J118" i="11"/>
  <c r="J119" i="11"/>
  <c r="J120" i="11"/>
  <c r="J121" i="11"/>
  <c r="J122" i="11"/>
  <c r="J123" i="11"/>
  <c r="J124" i="11"/>
  <c r="J125" i="11"/>
  <c r="J126" i="11"/>
  <c r="J127" i="11"/>
  <c r="J128" i="11"/>
  <c r="J129" i="11"/>
  <c r="J130" i="11"/>
  <c r="J131" i="11"/>
  <c r="J132" i="11"/>
  <c r="J133" i="11"/>
  <c r="J134" i="11"/>
  <c r="J135" i="11"/>
  <c r="J136" i="11"/>
  <c r="J137" i="11"/>
  <c r="J138" i="11"/>
  <c r="J139" i="11"/>
  <c r="J140" i="11"/>
  <c r="J141" i="11"/>
  <c r="J142" i="11"/>
  <c r="J143" i="11"/>
  <c r="J144" i="11"/>
  <c r="J145" i="11"/>
  <c r="J146" i="11"/>
  <c r="J147" i="11"/>
  <c r="J148" i="11"/>
  <c r="J149" i="11"/>
  <c r="J150" i="11"/>
  <c r="J151" i="11"/>
  <c r="J152" i="11"/>
  <c r="J153" i="11"/>
  <c r="J154" i="11"/>
  <c r="J155" i="11"/>
  <c r="J156" i="11"/>
  <c r="J157" i="11"/>
  <c r="J158" i="11"/>
  <c r="J159" i="11"/>
  <c r="J160" i="11"/>
  <c r="J161" i="11"/>
  <c r="J162" i="11"/>
  <c r="J163" i="11"/>
  <c r="J164" i="11"/>
  <c r="J165" i="11"/>
  <c r="J166" i="11"/>
  <c r="J167" i="11"/>
  <c r="J168" i="11"/>
  <c r="J169" i="11"/>
  <c r="J170" i="11"/>
  <c r="J171" i="11"/>
  <c r="J172" i="11"/>
  <c r="J173" i="11"/>
  <c r="J174" i="11"/>
  <c r="J175" i="11"/>
  <c r="J176" i="11"/>
  <c r="J177" i="11"/>
  <c r="J178" i="11"/>
  <c r="J179" i="11"/>
  <c r="J180" i="11"/>
  <c r="J181" i="11"/>
  <c r="J182" i="11"/>
  <c r="J183" i="11"/>
  <c r="J184" i="11"/>
  <c r="J185" i="11"/>
  <c r="J186" i="11"/>
  <c r="J187" i="11"/>
  <c r="J188" i="11"/>
  <c r="J189" i="11"/>
  <c r="J190" i="11"/>
  <c r="J191" i="11"/>
  <c r="J192" i="11"/>
  <c r="J193" i="11"/>
  <c r="J194" i="11"/>
  <c r="J195" i="11"/>
  <c r="J196" i="11"/>
  <c r="J197" i="11"/>
  <c r="J198" i="11"/>
  <c r="J199" i="11"/>
  <c r="J200" i="11"/>
  <c r="J201" i="11"/>
  <c r="J202" i="11"/>
  <c r="J203" i="11"/>
  <c r="J204" i="11"/>
  <c r="J205" i="11"/>
  <c r="J206" i="11"/>
  <c r="J207" i="11"/>
  <c r="J208" i="11"/>
  <c r="J209" i="11"/>
  <c r="J210" i="11"/>
  <c r="J211" i="11"/>
  <c r="J212" i="11"/>
  <c r="J213" i="11"/>
  <c r="J214" i="11"/>
  <c r="J215" i="11"/>
  <c r="J216" i="11"/>
  <c r="J217" i="11"/>
  <c r="J218" i="11"/>
  <c r="J219" i="11"/>
  <c r="J220" i="11"/>
  <c r="J221" i="11"/>
  <c r="J222" i="11"/>
  <c r="J223" i="11"/>
  <c r="J224" i="11"/>
  <c r="J225" i="11"/>
  <c r="J226" i="11"/>
  <c r="J227" i="11"/>
  <c r="J228" i="11"/>
  <c r="J229" i="11"/>
  <c r="J230" i="11"/>
  <c r="J231" i="11"/>
  <c r="J232" i="11"/>
  <c r="J233" i="11"/>
  <c r="J234" i="11"/>
  <c r="J235" i="11"/>
  <c r="J236" i="11"/>
  <c r="J237" i="11"/>
  <c r="J238" i="11"/>
  <c r="J240" i="11"/>
  <c r="J241" i="11"/>
  <c r="J242" i="11"/>
  <c r="J243" i="11"/>
  <c r="J244" i="11"/>
  <c r="J245" i="11"/>
  <c r="J246" i="11"/>
  <c r="J247" i="11"/>
  <c r="J248" i="11"/>
  <c r="J249" i="11"/>
  <c r="J250" i="11"/>
  <c r="J251" i="11"/>
  <c r="J252" i="11"/>
  <c r="J253" i="11"/>
  <c r="J254" i="11"/>
  <c r="J255" i="11"/>
  <c r="J256" i="11"/>
  <c r="J257" i="11"/>
  <c r="J258" i="11"/>
  <c r="J259" i="11"/>
  <c r="J260" i="11"/>
  <c r="J261" i="11"/>
  <c r="J262" i="11"/>
  <c r="J263" i="11"/>
  <c r="J264" i="11"/>
  <c r="J265" i="11"/>
  <c r="J266" i="11"/>
  <c r="J267" i="11"/>
  <c r="J268" i="11"/>
  <c r="J269" i="11"/>
  <c r="J270" i="11"/>
  <c r="J271" i="11"/>
  <c r="J272" i="11"/>
  <c r="J273" i="11"/>
  <c r="J274" i="11"/>
  <c r="J275" i="11"/>
  <c r="J276" i="11"/>
  <c r="J277" i="11"/>
  <c r="J278" i="11"/>
  <c r="J279" i="11"/>
  <c r="J280" i="11"/>
  <c r="J281" i="11"/>
  <c r="J282" i="11"/>
  <c r="J283" i="11"/>
  <c r="J284" i="11"/>
  <c r="J285" i="11"/>
  <c r="J286" i="11"/>
  <c r="J287" i="11"/>
  <c r="J288" i="11"/>
  <c r="J289" i="11"/>
  <c r="J290" i="11"/>
  <c r="J291" i="11"/>
  <c r="J292" i="11"/>
  <c r="J293" i="11"/>
  <c r="J294" i="11"/>
  <c r="J295" i="11"/>
  <c r="J296" i="11"/>
  <c r="J297" i="11"/>
  <c r="J298" i="11"/>
  <c r="J299" i="11"/>
  <c r="J300" i="11"/>
  <c r="J301" i="11"/>
  <c r="J302" i="11"/>
  <c r="J303" i="11"/>
  <c r="J304" i="11"/>
  <c r="J305" i="11"/>
  <c r="J306" i="11"/>
  <c r="J307" i="11"/>
  <c r="J308" i="11"/>
  <c r="J309" i="11"/>
  <c r="J310" i="11"/>
  <c r="J311" i="11"/>
  <c r="J312" i="11"/>
  <c r="J313" i="11"/>
  <c r="J314" i="11"/>
  <c r="J315" i="11"/>
  <c r="J316" i="11"/>
  <c r="J317" i="11"/>
  <c r="J318" i="11"/>
  <c r="J319" i="11"/>
  <c r="J320" i="11"/>
  <c r="J321" i="11"/>
  <c r="J322" i="11"/>
  <c r="J323" i="11"/>
  <c r="J324" i="11"/>
  <c r="J325" i="11"/>
  <c r="J326" i="11"/>
  <c r="J327" i="11"/>
  <c r="J328" i="11"/>
  <c r="J329" i="11"/>
  <c r="J330" i="11"/>
  <c r="J331" i="11"/>
  <c r="J332" i="11"/>
  <c r="J333" i="11"/>
  <c r="J334" i="11"/>
  <c r="J335" i="11"/>
  <c r="J336" i="11"/>
  <c r="J337" i="11"/>
  <c r="J338" i="11"/>
  <c r="J339" i="11"/>
  <c r="J340" i="11"/>
  <c r="J341" i="11"/>
  <c r="J342" i="11"/>
  <c r="J343" i="11"/>
  <c r="J344" i="11"/>
  <c r="J345" i="11"/>
  <c r="J346" i="11"/>
  <c r="J347" i="11"/>
  <c r="J348" i="11"/>
  <c r="J349" i="11"/>
  <c r="J350" i="11"/>
  <c r="J351" i="11"/>
  <c r="J352" i="11"/>
  <c r="J353" i="11"/>
  <c r="J354" i="11"/>
  <c r="J355" i="11"/>
  <c r="J356" i="11"/>
  <c r="J357" i="11"/>
  <c r="J358" i="11"/>
  <c r="J359" i="11"/>
  <c r="J360" i="11"/>
  <c r="J361" i="11"/>
  <c r="J362" i="11"/>
  <c r="J363" i="11"/>
  <c r="J364" i="11"/>
  <c r="J365" i="11"/>
  <c r="J366" i="11"/>
  <c r="J367" i="11"/>
  <c r="J368" i="11"/>
  <c r="J369" i="11"/>
  <c r="J370" i="11"/>
  <c r="J371" i="11"/>
  <c r="J372" i="11"/>
  <c r="J373" i="11"/>
  <c r="J374" i="11"/>
  <c r="J375" i="11"/>
  <c r="J376" i="11"/>
  <c r="J377" i="11"/>
  <c r="J378" i="11"/>
  <c r="J379" i="11"/>
  <c r="J380" i="11"/>
  <c r="J381" i="11"/>
  <c r="J382" i="11"/>
  <c r="J383" i="11"/>
  <c r="J384" i="11"/>
  <c r="J385" i="11"/>
  <c r="J386" i="11"/>
  <c r="J387" i="11"/>
  <c r="J388" i="11"/>
  <c r="J389" i="11"/>
  <c r="J390" i="11"/>
  <c r="J391" i="11"/>
  <c r="J392" i="11"/>
  <c r="J393" i="11"/>
  <c r="J394" i="11"/>
  <c r="J395" i="11"/>
  <c r="J396" i="11"/>
  <c r="J397" i="11"/>
  <c r="J398" i="11"/>
  <c r="J399" i="11"/>
  <c r="J400" i="11"/>
  <c r="J401" i="11"/>
  <c r="J402" i="11"/>
  <c r="J403" i="11"/>
  <c r="J404" i="11"/>
  <c r="J405" i="11"/>
  <c r="J406" i="11"/>
  <c r="J407" i="11"/>
  <c r="J408" i="11"/>
  <c r="J409" i="11"/>
  <c r="J410" i="11"/>
  <c r="J411" i="11"/>
  <c r="J412" i="11"/>
  <c r="J413" i="11"/>
  <c r="J414" i="11"/>
  <c r="J415" i="11"/>
  <c r="J416" i="11"/>
  <c r="J417" i="11"/>
  <c r="J418" i="11"/>
  <c r="J419" i="11"/>
  <c r="J420" i="11"/>
  <c r="J421" i="11"/>
  <c r="J422" i="11"/>
  <c r="K6" i="11"/>
  <c r="K7" i="11"/>
  <c r="K8" i="11"/>
  <c r="K9" i="11"/>
  <c r="K10" i="11"/>
  <c r="K11" i="11"/>
  <c r="K12" i="11"/>
  <c r="K13" i="11"/>
  <c r="K14" i="11"/>
  <c r="K15" i="11"/>
  <c r="K16" i="11"/>
  <c r="K17" i="11"/>
  <c r="K18" i="11"/>
  <c r="K19" i="11"/>
  <c r="K20" i="11"/>
  <c r="K21" i="11"/>
  <c r="K22" i="11"/>
  <c r="K23" i="11"/>
  <c r="K24" i="11"/>
  <c r="K25" i="11"/>
  <c r="K26" i="11"/>
  <c r="K27" i="11"/>
  <c r="K28" i="11"/>
  <c r="K29" i="11"/>
  <c r="K30" i="11"/>
  <c r="K31" i="11"/>
  <c r="K32" i="11"/>
  <c r="K33" i="11"/>
  <c r="K34" i="11"/>
  <c r="K35" i="11"/>
  <c r="K36" i="11"/>
  <c r="K37" i="11"/>
  <c r="K38" i="11"/>
  <c r="K39" i="11"/>
  <c r="K40" i="11"/>
  <c r="K41" i="11"/>
  <c r="K42" i="11"/>
  <c r="K43" i="11"/>
  <c r="K44" i="11"/>
  <c r="K45" i="11"/>
  <c r="K46" i="11"/>
  <c r="K47" i="11"/>
  <c r="K48" i="11"/>
  <c r="K49" i="11"/>
  <c r="K50" i="11"/>
  <c r="K51" i="11"/>
  <c r="K52" i="11"/>
  <c r="K53" i="11"/>
  <c r="K54" i="11"/>
  <c r="K55" i="11"/>
  <c r="K56" i="11"/>
  <c r="K57" i="11"/>
  <c r="K58" i="11"/>
  <c r="K59" i="11"/>
  <c r="K60" i="11"/>
  <c r="K61" i="11"/>
  <c r="K62" i="11"/>
  <c r="K63" i="11"/>
  <c r="K64" i="11"/>
  <c r="K65" i="11"/>
  <c r="K66" i="11"/>
  <c r="K67" i="11"/>
  <c r="K68" i="11"/>
  <c r="K69" i="11"/>
  <c r="K70" i="11"/>
  <c r="K71" i="11"/>
  <c r="K72" i="11"/>
  <c r="K73" i="11"/>
  <c r="K74" i="11"/>
  <c r="K75" i="11"/>
  <c r="K76" i="11"/>
  <c r="K77" i="11"/>
  <c r="K78" i="11"/>
  <c r="K79" i="11"/>
  <c r="K80" i="11"/>
  <c r="K81" i="11"/>
  <c r="K82" i="11"/>
  <c r="K83" i="11"/>
  <c r="K84" i="11"/>
  <c r="K85" i="11"/>
  <c r="K86" i="11"/>
  <c r="K87" i="11"/>
  <c r="K88" i="11"/>
  <c r="K89" i="11"/>
  <c r="K90" i="11"/>
  <c r="K91" i="11"/>
  <c r="K92" i="11"/>
  <c r="K93" i="11"/>
  <c r="K94" i="11"/>
  <c r="K95" i="11"/>
  <c r="K96" i="11"/>
  <c r="K97" i="11"/>
  <c r="K98" i="11"/>
  <c r="K99" i="11"/>
  <c r="K100" i="11"/>
  <c r="K101" i="11"/>
  <c r="K102" i="11"/>
  <c r="K103" i="11"/>
  <c r="K104" i="11"/>
  <c r="K105" i="11"/>
  <c r="K106" i="11"/>
  <c r="K107" i="11"/>
  <c r="K108" i="11"/>
  <c r="K109" i="11"/>
  <c r="K110" i="11"/>
  <c r="K111" i="11"/>
  <c r="K112" i="11"/>
  <c r="K113" i="11"/>
  <c r="K114" i="11"/>
  <c r="K115" i="11"/>
  <c r="K116" i="11"/>
  <c r="K117" i="11"/>
  <c r="K118" i="11"/>
  <c r="K119" i="11"/>
  <c r="K120" i="11"/>
  <c r="K121" i="11"/>
  <c r="K122" i="11"/>
  <c r="K123" i="11"/>
  <c r="K124" i="11"/>
  <c r="K125" i="11"/>
  <c r="K126" i="11"/>
  <c r="K127" i="11"/>
  <c r="K128" i="11"/>
  <c r="K129" i="11"/>
  <c r="K130" i="11"/>
  <c r="K131" i="11"/>
  <c r="K132" i="11"/>
  <c r="K133" i="11"/>
  <c r="K134" i="11"/>
  <c r="K135" i="11"/>
  <c r="K136" i="11"/>
  <c r="K137" i="11"/>
  <c r="K138" i="11"/>
  <c r="K139" i="11"/>
  <c r="K140" i="11"/>
  <c r="K141" i="11"/>
  <c r="K142" i="11"/>
  <c r="K143" i="11"/>
  <c r="K144" i="11"/>
  <c r="K145" i="11"/>
  <c r="K146" i="11"/>
  <c r="K147" i="11"/>
  <c r="K148" i="11"/>
  <c r="K149" i="11"/>
  <c r="K150" i="11"/>
  <c r="K151" i="11"/>
  <c r="K152" i="11"/>
  <c r="K153" i="11"/>
  <c r="K154" i="11"/>
  <c r="K155" i="11"/>
  <c r="K156" i="11"/>
  <c r="K157" i="11"/>
  <c r="K158" i="11"/>
  <c r="K159" i="11"/>
  <c r="K160" i="11"/>
  <c r="K161" i="11"/>
  <c r="K162" i="11"/>
  <c r="K163" i="11"/>
  <c r="K164" i="11"/>
  <c r="K165" i="11"/>
  <c r="K166" i="11"/>
  <c r="K167" i="11"/>
  <c r="K168" i="11"/>
  <c r="K169" i="11"/>
  <c r="K170" i="11"/>
  <c r="K171" i="11"/>
  <c r="K172" i="11"/>
  <c r="K173" i="11"/>
  <c r="K174" i="11"/>
  <c r="K175" i="11"/>
  <c r="K176" i="11"/>
  <c r="K177" i="11"/>
  <c r="K178" i="11"/>
  <c r="K179" i="11"/>
  <c r="K180" i="11"/>
  <c r="K181" i="11"/>
  <c r="K182" i="11"/>
  <c r="K183" i="11"/>
  <c r="K184" i="11"/>
  <c r="K185" i="11"/>
  <c r="K186" i="11"/>
  <c r="K187" i="11"/>
  <c r="K188" i="11"/>
  <c r="K189" i="11"/>
  <c r="K190" i="11"/>
  <c r="K191" i="11"/>
  <c r="K192" i="11"/>
  <c r="K193" i="11"/>
  <c r="K194" i="11"/>
  <c r="K195" i="11"/>
  <c r="K196" i="11"/>
  <c r="K197" i="11"/>
  <c r="K198" i="11"/>
  <c r="K199" i="11"/>
  <c r="K200" i="11"/>
  <c r="K201" i="11"/>
  <c r="K202" i="11"/>
  <c r="K203" i="11"/>
  <c r="K204" i="11"/>
  <c r="K205" i="11"/>
  <c r="K206" i="11"/>
  <c r="K207" i="11"/>
  <c r="K208" i="11"/>
  <c r="K209" i="11"/>
  <c r="K210" i="11"/>
  <c r="K211" i="11"/>
  <c r="K212" i="11"/>
  <c r="K213" i="11"/>
  <c r="K214" i="11"/>
  <c r="K215" i="11"/>
  <c r="K216" i="11"/>
  <c r="K217" i="11"/>
  <c r="K218" i="11"/>
  <c r="K219" i="11"/>
  <c r="K220" i="11"/>
  <c r="K221" i="11"/>
  <c r="K222" i="11"/>
  <c r="K223" i="11"/>
  <c r="K224" i="11"/>
  <c r="K225" i="11"/>
  <c r="K226" i="11"/>
  <c r="K227" i="11"/>
  <c r="K228" i="11"/>
  <c r="K229" i="11"/>
  <c r="K230" i="11"/>
  <c r="K231" i="11"/>
  <c r="K232" i="11"/>
  <c r="K233" i="11"/>
  <c r="K234" i="11"/>
  <c r="K235" i="11"/>
  <c r="K236" i="11"/>
  <c r="K237" i="11"/>
  <c r="K238" i="11"/>
  <c r="K240" i="11"/>
  <c r="K241" i="11"/>
  <c r="K242" i="11"/>
  <c r="K243" i="11"/>
  <c r="K244" i="11"/>
  <c r="K245" i="11"/>
  <c r="K246" i="11"/>
  <c r="K247" i="11"/>
  <c r="K248" i="11"/>
  <c r="K249" i="11"/>
  <c r="K250" i="11"/>
  <c r="K251" i="11"/>
  <c r="K252" i="11"/>
  <c r="K253" i="11"/>
  <c r="K254" i="11"/>
  <c r="K255" i="11"/>
  <c r="K256" i="11"/>
  <c r="K257" i="11"/>
  <c r="K258" i="11"/>
  <c r="K259" i="11"/>
  <c r="K260" i="11"/>
  <c r="K261" i="11"/>
  <c r="K262" i="11"/>
  <c r="K263" i="11"/>
  <c r="K264" i="11"/>
  <c r="K265" i="11"/>
  <c r="K266" i="11"/>
  <c r="K267" i="11"/>
  <c r="K268" i="11"/>
  <c r="K269" i="11"/>
  <c r="K270" i="11"/>
  <c r="K271" i="11"/>
  <c r="K272" i="11"/>
  <c r="K273" i="11"/>
  <c r="K274" i="11"/>
  <c r="K275" i="11"/>
  <c r="K276" i="11"/>
  <c r="K277" i="11"/>
  <c r="K278" i="11"/>
  <c r="K279" i="11"/>
  <c r="K280" i="11"/>
  <c r="K281" i="11"/>
  <c r="K282" i="11"/>
  <c r="K283" i="11"/>
  <c r="K284" i="11"/>
  <c r="K285" i="11"/>
  <c r="K286" i="11"/>
  <c r="K287" i="11"/>
  <c r="K288" i="11"/>
  <c r="K289" i="11"/>
  <c r="K290" i="11"/>
  <c r="K291" i="11"/>
  <c r="K292" i="11"/>
  <c r="K293" i="11"/>
  <c r="K294" i="11"/>
  <c r="K295" i="11"/>
  <c r="K296" i="11"/>
  <c r="K297" i="11"/>
  <c r="K298" i="11"/>
  <c r="K299" i="11"/>
  <c r="K300" i="11"/>
  <c r="K301" i="11"/>
  <c r="K302" i="11"/>
  <c r="K303" i="11"/>
  <c r="K304" i="11"/>
  <c r="K305" i="11"/>
  <c r="K306" i="11"/>
  <c r="K307" i="11"/>
  <c r="K308" i="11"/>
  <c r="K309" i="11"/>
  <c r="K310" i="11"/>
  <c r="K311" i="11"/>
  <c r="K312" i="11"/>
  <c r="K313" i="11"/>
  <c r="K314" i="11"/>
  <c r="K315" i="11"/>
  <c r="K316" i="11"/>
  <c r="K317" i="11"/>
  <c r="K318" i="11"/>
  <c r="K319" i="11"/>
  <c r="K320" i="11"/>
  <c r="K321" i="11"/>
  <c r="K322" i="11"/>
  <c r="K323" i="11"/>
  <c r="K324" i="11"/>
  <c r="K325" i="11"/>
  <c r="K326" i="11"/>
  <c r="K327" i="11"/>
  <c r="K328" i="11"/>
  <c r="K329" i="11"/>
  <c r="K330" i="11"/>
  <c r="K331" i="11"/>
  <c r="K332" i="11"/>
  <c r="K333" i="11"/>
  <c r="K334" i="11"/>
  <c r="K335" i="11"/>
  <c r="K336" i="11"/>
  <c r="K337" i="11"/>
  <c r="K338" i="11"/>
  <c r="K339" i="11"/>
  <c r="K340" i="11"/>
  <c r="K341" i="11"/>
  <c r="K342" i="11"/>
  <c r="K343" i="11"/>
  <c r="K344" i="11"/>
  <c r="K345" i="11"/>
  <c r="K346" i="11"/>
  <c r="K347" i="11"/>
  <c r="K348" i="11"/>
  <c r="K349" i="11"/>
  <c r="K350" i="11"/>
  <c r="K351" i="11"/>
  <c r="K352" i="11"/>
  <c r="K353" i="11"/>
  <c r="K354" i="11"/>
  <c r="K355" i="11"/>
  <c r="K356" i="11"/>
  <c r="K357" i="11"/>
  <c r="K358" i="11"/>
  <c r="K359" i="11"/>
  <c r="K360" i="11"/>
  <c r="K361" i="11"/>
  <c r="K362" i="11"/>
  <c r="K363" i="11"/>
  <c r="K364" i="11"/>
  <c r="K365" i="11"/>
  <c r="K366" i="11"/>
  <c r="K367" i="11"/>
  <c r="K368" i="11"/>
  <c r="K369" i="11"/>
  <c r="K370" i="11"/>
  <c r="K371" i="11"/>
  <c r="K372" i="11"/>
  <c r="K373" i="11"/>
  <c r="K374" i="11"/>
  <c r="K375" i="11"/>
  <c r="K376" i="11"/>
  <c r="K377" i="11"/>
  <c r="K378" i="11"/>
  <c r="K379" i="11"/>
  <c r="K380" i="11"/>
  <c r="K381" i="11"/>
  <c r="K382" i="11"/>
  <c r="K383" i="11"/>
  <c r="K384" i="11"/>
  <c r="K385" i="11"/>
  <c r="K386" i="11"/>
  <c r="K387" i="11"/>
  <c r="K388" i="11"/>
  <c r="K389" i="11"/>
  <c r="K390" i="11"/>
  <c r="K391" i="11"/>
  <c r="K392" i="11"/>
  <c r="K393" i="11"/>
  <c r="K394" i="11"/>
  <c r="K395" i="11"/>
  <c r="K396" i="11"/>
  <c r="K397" i="11"/>
  <c r="K398" i="11"/>
  <c r="K399" i="11"/>
  <c r="K400" i="11"/>
  <c r="K401" i="11"/>
  <c r="K402" i="11"/>
  <c r="K403" i="11"/>
  <c r="K404" i="11"/>
  <c r="K405" i="11"/>
  <c r="K406" i="11"/>
  <c r="K407" i="11"/>
  <c r="K408" i="11"/>
  <c r="K409" i="11"/>
  <c r="K410" i="11"/>
  <c r="K411" i="11"/>
  <c r="K412" i="11"/>
  <c r="K413" i="11"/>
  <c r="K414" i="11"/>
  <c r="K415" i="11"/>
  <c r="K416" i="11"/>
  <c r="K417" i="11"/>
  <c r="K418" i="11"/>
  <c r="K419" i="11"/>
  <c r="K420" i="11"/>
  <c r="K421" i="11"/>
  <c r="K422" i="11"/>
  <c r="L6" i="11"/>
  <c r="L7" i="11"/>
  <c r="L8" i="11"/>
  <c r="L9" i="11"/>
  <c r="L10" i="11"/>
  <c r="L11" i="11"/>
  <c r="L12" i="11"/>
  <c r="L13" i="11"/>
  <c r="L14" i="11"/>
  <c r="L15" i="11"/>
  <c r="L16" i="11"/>
  <c r="L17" i="11"/>
  <c r="L18" i="11"/>
  <c r="L19" i="11"/>
  <c r="L20" i="11"/>
  <c r="L21" i="11"/>
  <c r="L22" i="11"/>
  <c r="L23" i="11"/>
  <c r="L24" i="11"/>
  <c r="L25" i="11"/>
  <c r="L26" i="11"/>
  <c r="L27" i="11"/>
  <c r="L28" i="11"/>
  <c r="L29" i="11"/>
  <c r="L30" i="11"/>
  <c r="L31" i="11"/>
  <c r="L32" i="11"/>
  <c r="L33" i="11"/>
  <c r="L34" i="11"/>
  <c r="L35" i="11"/>
  <c r="L36" i="11"/>
  <c r="L37" i="11"/>
  <c r="L38" i="11"/>
  <c r="L39" i="11"/>
  <c r="L40" i="11"/>
  <c r="L41" i="11"/>
  <c r="L42" i="11"/>
  <c r="L43" i="11"/>
  <c r="L44" i="11"/>
  <c r="L45" i="11"/>
  <c r="L46" i="11"/>
  <c r="L47" i="11"/>
  <c r="L48" i="11"/>
  <c r="L49" i="11"/>
  <c r="L50" i="11"/>
  <c r="L51" i="11"/>
  <c r="L52" i="11"/>
  <c r="L53" i="11"/>
  <c r="L54" i="11"/>
  <c r="L55" i="11"/>
  <c r="L56" i="11"/>
  <c r="L57" i="11"/>
  <c r="L58" i="11"/>
  <c r="L59" i="11"/>
  <c r="L60" i="11"/>
  <c r="L61" i="11"/>
  <c r="L62" i="11"/>
  <c r="L63" i="11"/>
  <c r="L64" i="11"/>
  <c r="L65" i="11"/>
  <c r="L66" i="11"/>
  <c r="L67" i="11"/>
  <c r="L68" i="11"/>
  <c r="L69" i="11"/>
  <c r="L70" i="11"/>
  <c r="L71" i="11"/>
  <c r="L72" i="11"/>
  <c r="L73" i="11"/>
  <c r="L74" i="11"/>
  <c r="L75" i="11"/>
  <c r="L76" i="11"/>
  <c r="L77" i="11"/>
  <c r="L78" i="11"/>
  <c r="L79" i="11"/>
  <c r="L80" i="11"/>
  <c r="L81" i="11"/>
  <c r="L82" i="11"/>
  <c r="L83" i="11"/>
  <c r="L84" i="11"/>
  <c r="L85" i="11"/>
  <c r="L86" i="11"/>
  <c r="L87" i="11"/>
  <c r="L88" i="11"/>
  <c r="L89" i="11"/>
  <c r="L90" i="11"/>
  <c r="L91" i="11"/>
  <c r="L92" i="11"/>
  <c r="L93" i="11"/>
  <c r="L94" i="11"/>
  <c r="L95" i="11"/>
  <c r="L96" i="11"/>
  <c r="L97" i="11"/>
  <c r="L98" i="11"/>
  <c r="L99" i="11"/>
  <c r="L100" i="11"/>
  <c r="L101" i="11"/>
  <c r="L102" i="11"/>
  <c r="L103" i="11"/>
  <c r="L104" i="11"/>
  <c r="L105" i="11"/>
  <c r="L106" i="11"/>
  <c r="L107" i="11"/>
  <c r="L108" i="11"/>
  <c r="L109" i="11"/>
  <c r="L110" i="11"/>
  <c r="L111" i="11"/>
  <c r="L112" i="11"/>
  <c r="L113" i="11"/>
  <c r="L114" i="11"/>
  <c r="L115" i="11"/>
  <c r="L116" i="11"/>
  <c r="L117" i="11"/>
  <c r="L118" i="11"/>
  <c r="L119" i="11"/>
  <c r="L120" i="11"/>
  <c r="L121" i="11"/>
  <c r="L122" i="11"/>
  <c r="L123" i="11"/>
  <c r="L124" i="11"/>
  <c r="L125" i="11"/>
  <c r="L126" i="11"/>
  <c r="L127" i="11"/>
  <c r="L128" i="11"/>
  <c r="L129" i="11"/>
  <c r="L130" i="11"/>
  <c r="L131" i="11"/>
  <c r="L132" i="11"/>
  <c r="L133" i="11"/>
  <c r="L134" i="11"/>
  <c r="L135" i="11"/>
  <c r="L136" i="11"/>
  <c r="L137" i="11"/>
  <c r="L138" i="11"/>
  <c r="L139" i="11"/>
  <c r="L140" i="11"/>
  <c r="L141" i="11"/>
  <c r="L142" i="11"/>
  <c r="L143" i="11"/>
  <c r="L144" i="11"/>
  <c r="L145" i="11"/>
  <c r="L146" i="11"/>
  <c r="L147" i="11"/>
  <c r="L148" i="11"/>
  <c r="L149" i="11"/>
  <c r="L150" i="11"/>
  <c r="L151" i="11"/>
  <c r="L152" i="11"/>
  <c r="L153" i="11"/>
  <c r="L154" i="11"/>
  <c r="L155" i="11"/>
  <c r="L156" i="11"/>
  <c r="L157" i="11"/>
  <c r="L158" i="11"/>
  <c r="L159" i="11"/>
  <c r="L160" i="11"/>
  <c r="L161" i="11"/>
  <c r="L162" i="11"/>
  <c r="L163" i="11"/>
  <c r="L164" i="11"/>
  <c r="L165" i="11"/>
  <c r="L166" i="11"/>
  <c r="L167" i="11"/>
  <c r="L168" i="11"/>
  <c r="L169" i="11"/>
  <c r="L170" i="11"/>
  <c r="L171" i="11"/>
  <c r="L172" i="11"/>
  <c r="L173" i="11"/>
  <c r="L174" i="11"/>
  <c r="L175" i="11"/>
  <c r="L176" i="11"/>
  <c r="L177" i="11"/>
  <c r="L178" i="11"/>
  <c r="L179" i="11"/>
  <c r="L180" i="11"/>
  <c r="L181" i="11"/>
  <c r="L182" i="11"/>
  <c r="L183" i="11"/>
  <c r="L184" i="11"/>
  <c r="L185" i="11"/>
  <c r="L186" i="11"/>
  <c r="L187" i="11"/>
  <c r="L188" i="11"/>
  <c r="L189" i="11"/>
  <c r="L190" i="11"/>
  <c r="L191" i="11"/>
  <c r="L192" i="11"/>
  <c r="L193" i="11"/>
  <c r="L194" i="11"/>
  <c r="L195" i="11"/>
  <c r="L196" i="11"/>
  <c r="L197" i="11"/>
  <c r="L198" i="11"/>
  <c r="L199" i="11"/>
  <c r="L200" i="11"/>
  <c r="L201" i="11"/>
  <c r="L202" i="11"/>
  <c r="L203" i="11"/>
  <c r="L204" i="11"/>
  <c r="L205" i="11"/>
  <c r="L206" i="11"/>
  <c r="L207" i="11"/>
  <c r="L208" i="11"/>
  <c r="L209" i="11"/>
  <c r="L210" i="11"/>
  <c r="L211" i="11"/>
  <c r="L212" i="11"/>
  <c r="L213" i="11"/>
  <c r="L214" i="11"/>
  <c r="L215" i="11"/>
  <c r="L216" i="11"/>
  <c r="L217" i="11"/>
  <c r="L218" i="11"/>
  <c r="L219" i="11"/>
  <c r="L220" i="11"/>
  <c r="L221" i="11"/>
  <c r="L222" i="11"/>
  <c r="L223" i="11"/>
  <c r="L224" i="11"/>
  <c r="L225" i="11"/>
  <c r="L226" i="11"/>
  <c r="L227" i="11"/>
  <c r="L228" i="11"/>
  <c r="L229" i="11"/>
  <c r="L230" i="11"/>
  <c r="L231" i="11"/>
  <c r="L232" i="11"/>
  <c r="L233" i="11"/>
  <c r="L234" i="11"/>
  <c r="L235" i="11"/>
  <c r="L236" i="11"/>
  <c r="L237" i="11"/>
  <c r="L238" i="11"/>
  <c r="L240" i="11"/>
  <c r="L241" i="11"/>
  <c r="L242" i="11"/>
  <c r="L243" i="11"/>
  <c r="L244" i="11"/>
  <c r="L245" i="11"/>
  <c r="L246" i="11"/>
  <c r="L247" i="11"/>
  <c r="L248" i="11"/>
  <c r="L249" i="11"/>
  <c r="L250" i="11"/>
  <c r="L251" i="11"/>
  <c r="L252" i="11"/>
  <c r="L253" i="11"/>
  <c r="L254" i="11"/>
  <c r="L255" i="11"/>
  <c r="L256" i="11"/>
  <c r="L257" i="11"/>
  <c r="L258" i="11"/>
  <c r="L259" i="11"/>
  <c r="L260" i="11"/>
  <c r="L261" i="11"/>
  <c r="L262" i="11"/>
  <c r="L263" i="11"/>
  <c r="L264" i="11"/>
  <c r="L265" i="11"/>
  <c r="L266" i="11"/>
  <c r="L267" i="11"/>
  <c r="L268" i="11"/>
  <c r="L269" i="11"/>
  <c r="L270" i="11"/>
  <c r="L271" i="11"/>
  <c r="L272" i="11"/>
  <c r="L273" i="11"/>
  <c r="L274" i="11"/>
  <c r="L275" i="11"/>
  <c r="L276" i="11"/>
  <c r="L277" i="11"/>
  <c r="L278" i="11"/>
  <c r="L279" i="11"/>
  <c r="L280" i="11"/>
  <c r="L281" i="11"/>
  <c r="L282" i="11"/>
  <c r="L283" i="11"/>
  <c r="L284" i="11"/>
  <c r="L285" i="11"/>
  <c r="L286" i="11"/>
  <c r="L287" i="11"/>
  <c r="L288" i="11"/>
  <c r="L289" i="11"/>
  <c r="L290" i="11"/>
  <c r="L291" i="11"/>
  <c r="L292" i="11"/>
  <c r="L293" i="11"/>
  <c r="L294" i="11"/>
  <c r="L295" i="11"/>
  <c r="L296" i="11"/>
  <c r="L297" i="11"/>
  <c r="L298" i="11"/>
  <c r="L299" i="11"/>
  <c r="L300" i="11"/>
  <c r="L301" i="11"/>
  <c r="L302" i="11"/>
  <c r="L303" i="11"/>
  <c r="L304" i="11"/>
  <c r="L305" i="11"/>
  <c r="L306" i="11"/>
  <c r="L307" i="11"/>
  <c r="L308" i="11"/>
  <c r="L309" i="11"/>
  <c r="L310" i="11"/>
  <c r="L311" i="11"/>
  <c r="L312" i="11"/>
  <c r="L313" i="11"/>
  <c r="L314" i="11"/>
  <c r="L315" i="11"/>
  <c r="L316" i="11"/>
  <c r="L317" i="11"/>
  <c r="L318" i="11"/>
  <c r="L319" i="11"/>
  <c r="L320" i="11"/>
  <c r="L321" i="11"/>
  <c r="L322" i="11"/>
  <c r="L323" i="11"/>
  <c r="L324" i="11"/>
  <c r="L325" i="11"/>
  <c r="L326" i="11"/>
  <c r="L327" i="11"/>
  <c r="L328" i="11"/>
  <c r="L329" i="11"/>
  <c r="L330" i="11"/>
  <c r="L331" i="11"/>
  <c r="L332" i="11"/>
  <c r="L333" i="11"/>
  <c r="L334" i="11"/>
  <c r="L335" i="11"/>
  <c r="L336" i="11"/>
  <c r="L337" i="11"/>
  <c r="L338" i="11"/>
  <c r="L339" i="11"/>
  <c r="L340" i="11"/>
  <c r="L341" i="11"/>
  <c r="L342" i="11"/>
  <c r="L343" i="11"/>
  <c r="L344" i="11"/>
  <c r="L345" i="11"/>
  <c r="L346" i="11"/>
  <c r="L347" i="11"/>
  <c r="L348" i="11"/>
  <c r="L349" i="11"/>
  <c r="L350" i="11"/>
  <c r="L351" i="11"/>
  <c r="L352" i="11"/>
  <c r="L353" i="11"/>
  <c r="L354" i="11"/>
  <c r="L355" i="11"/>
  <c r="L356" i="11"/>
  <c r="L357" i="11"/>
  <c r="L358" i="11"/>
  <c r="L359" i="11"/>
  <c r="L360" i="11"/>
  <c r="L361" i="11"/>
  <c r="L362" i="11"/>
  <c r="L363" i="11"/>
  <c r="L364" i="11"/>
  <c r="L365" i="11"/>
  <c r="L366" i="11"/>
  <c r="L367" i="11"/>
  <c r="L368" i="11"/>
  <c r="L369" i="11"/>
  <c r="L370" i="11"/>
  <c r="L371" i="11"/>
  <c r="L372" i="11"/>
  <c r="L373" i="11"/>
  <c r="L374" i="11"/>
  <c r="L375" i="11"/>
  <c r="L376" i="11"/>
  <c r="L377" i="11"/>
  <c r="L378" i="11"/>
  <c r="L379" i="11"/>
  <c r="L380" i="11"/>
  <c r="L381" i="11"/>
  <c r="L382" i="11"/>
  <c r="L383" i="11"/>
  <c r="L384" i="11"/>
  <c r="L385" i="11"/>
  <c r="L386" i="11"/>
  <c r="L387" i="11"/>
  <c r="L388" i="11"/>
  <c r="L389" i="11"/>
  <c r="L390" i="11"/>
  <c r="L391" i="11"/>
  <c r="L392" i="11"/>
  <c r="L393" i="11"/>
  <c r="L394" i="11"/>
  <c r="L395" i="11"/>
  <c r="L396" i="11"/>
  <c r="L397" i="11"/>
  <c r="L398" i="11"/>
  <c r="L399" i="11"/>
  <c r="L400" i="11"/>
  <c r="L401" i="11"/>
  <c r="L402" i="11"/>
  <c r="L403" i="11"/>
  <c r="L404" i="11"/>
  <c r="L405" i="11"/>
  <c r="L406" i="11"/>
  <c r="L407" i="11"/>
  <c r="L408" i="11"/>
  <c r="L409" i="11"/>
  <c r="L410" i="11"/>
  <c r="L411" i="11"/>
  <c r="L412" i="11"/>
  <c r="L413" i="11"/>
  <c r="L414" i="11"/>
  <c r="L415" i="11"/>
  <c r="L416" i="11"/>
  <c r="L417" i="11"/>
  <c r="L418" i="11"/>
  <c r="L419" i="11"/>
  <c r="L420" i="11"/>
  <c r="L421" i="11"/>
  <c r="L422"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4" i="11"/>
  <c r="E35" i="11"/>
  <c r="E36" i="11"/>
  <c r="E37" i="11"/>
  <c r="E38" i="11"/>
  <c r="E39" i="11"/>
  <c r="E40" i="11"/>
  <c r="E41" i="11"/>
  <c r="E42" i="11"/>
  <c r="E43" i="11"/>
  <c r="E44" i="11"/>
  <c r="E45" i="11"/>
  <c r="E46" i="11"/>
  <c r="E47" i="11"/>
  <c r="E48" i="11"/>
  <c r="E49" i="11"/>
  <c r="E50" i="11"/>
  <c r="E51" i="11"/>
  <c r="E52" i="11"/>
  <c r="E53" i="11"/>
  <c r="E54" i="11"/>
  <c r="E55" i="11"/>
  <c r="E56" i="11"/>
  <c r="E57" i="11"/>
  <c r="E58" i="11"/>
  <c r="E59" i="11"/>
  <c r="E60" i="11"/>
  <c r="E61" i="11"/>
  <c r="E62" i="11"/>
  <c r="E63" i="11"/>
  <c r="E64" i="11"/>
  <c r="E65" i="11"/>
  <c r="E66" i="11"/>
  <c r="E67" i="11"/>
  <c r="E68" i="11"/>
  <c r="E69" i="11"/>
  <c r="E70" i="11"/>
  <c r="E71" i="11"/>
  <c r="E72" i="11"/>
  <c r="E73" i="11"/>
  <c r="E74" i="11"/>
  <c r="E75" i="11"/>
  <c r="E76" i="11"/>
  <c r="E77" i="11"/>
  <c r="E78" i="11"/>
  <c r="E79" i="11"/>
  <c r="E80" i="11"/>
  <c r="E81" i="11"/>
  <c r="E82" i="11"/>
  <c r="E83" i="11"/>
  <c r="E84" i="11"/>
  <c r="E85" i="11"/>
  <c r="E86" i="11"/>
  <c r="E87" i="11"/>
  <c r="E88" i="11"/>
  <c r="E89" i="11"/>
  <c r="E90" i="11"/>
  <c r="E91" i="11"/>
  <c r="E92" i="11"/>
  <c r="E93" i="11"/>
  <c r="E94" i="11"/>
  <c r="E95" i="11"/>
  <c r="E96" i="11"/>
  <c r="E97" i="11"/>
  <c r="E98" i="11"/>
  <c r="E99" i="11"/>
  <c r="E100" i="11"/>
  <c r="E101" i="11"/>
  <c r="E102" i="11"/>
  <c r="E103" i="11"/>
  <c r="E104" i="11"/>
  <c r="E105" i="11"/>
  <c r="E106" i="11"/>
  <c r="E107" i="11"/>
  <c r="E108" i="11"/>
  <c r="E109" i="11"/>
  <c r="E110" i="11"/>
  <c r="E111" i="11"/>
  <c r="E112" i="11"/>
  <c r="E113" i="11"/>
  <c r="E114" i="11"/>
  <c r="E115" i="11"/>
  <c r="E116" i="11"/>
  <c r="E117" i="11"/>
  <c r="E118" i="11"/>
  <c r="E119" i="11"/>
  <c r="E120" i="11"/>
  <c r="E121" i="11"/>
  <c r="E122" i="11"/>
  <c r="E123" i="11"/>
  <c r="E124" i="11"/>
  <c r="E125" i="11"/>
  <c r="E126" i="11"/>
  <c r="E127" i="11"/>
  <c r="E128" i="11"/>
  <c r="E129" i="11"/>
  <c r="E130" i="11"/>
  <c r="E131" i="11"/>
  <c r="E132" i="11"/>
  <c r="E133" i="11"/>
  <c r="E134" i="11"/>
  <c r="E135" i="11"/>
  <c r="E136" i="11"/>
  <c r="E137" i="11"/>
  <c r="E138" i="11"/>
  <c r="E139" i="11"/>
  <c r="E140" i="11"/>
  <c r="E141" i="11"/>
  <c r="E142" i="11"/>
  <c r="E143" i="11"/>
  <c r="E144" i="11"/>
  <c r="E145" i="11"/>
  <c r="E146" i="11"/>
  <c r="E147" i="11"/>
  <c r="E148" i="11"/>
  <c r="E149" i="11"/>
  <c r="E150" i="11"/>
  <c r="E151" i="11"/>
  <c r="E152" i="11"/>
  <c r="E153" i="11"/>
  <c r="E154" i="11"/>
  <c r="E155" i="11"/>
  <c r="E156" i="11"/>
  <c r="E157" i="11"/>
  <c r="E158" i="11"/>
  <c r="E159" i="11"/>
  <c r="E160" i="11"/>
  <c r="E161" i="11"/>
  <c r="E162" i="11"/>
  <c r="E163" i="11"/>
  <c r="E164" i="11"/>
  <c r="E165" i="11"/>
  <c r="E166" i="11"/>
  <c r="E167" i="11"/>
  <c r="E168" i="11"/>
  <c r="E169" i="11"/>
  <c r="E170" i="11"/>
  <c r="E171" i="11"/>
  <c r="E172" i="11"/>
  <c r="E173" i="11"/>
  <c r="E174" i="11"/>
  <c r="E175" i="11"/>
  <c r="E176" i="11"/>
  <c r="E177" i="11"/>
  <c r="E178" i="11"/>
  <c r="E179" i="11"/>
  <c r="E180" i="11"/>
  <c r="E181" i="11"/>
  <c r="E182" i="11"/>
  <c r="E183" i="11"/>
  <c r="E184" i="11"/>
  <c r="E185" i="11"/>
  <c r="E186" i="11"/>
  <c r="E187" i="11"/>
  <c r="E188" i="11"/>
  <c r="E189" i="11"/>
  <c r="E190" i="11"/>
  <c r="E191" i="11"/>
  <c r="E192" i="11"/>
  <c r="E193" i="11"/>
  <c r="E194" i="11"/>
  <c r="E195" i="11"/>
  <c r="E196" i="11"/>
  <c r="E197" i="11"/>
  <c r="E198" i="11"/>
  <c r="E199" i="11"/>
  <c r="E200" i="11"/>
  <c r="E201" i="11"/>
  <c r="E202" i="11"/>
  <c r="E203" i="11"/>
  <c r="E204" i="11"/>
  <c r="E205" i="11"/>
  <c r="E206" i="11"/>
  <c r="E207" i="11"/>
  <c r="E208" i="11"/>
  <c r="E209" i="11"/>
  <c r="E210" i="11"/>
  <c r="E211" i="11"/>
  <c r="E212" i="11"/>
  <c r="E213" i="11"/>
  <c r="E214" i="11"/>
  <c r="E215" i="11"/>
  <c r="E216" i="11"/>
  <c r="E217" i="11"/>
  <c r="E218" i="11"/>
  <c r="E219" i="11"/>
  <c r="E220" i="11"/>
  <c r="E221" i="11"/>
  <c r="E222" i="11"/>
  <c r="E223" i="11"/>
  <c r="E224" i="11"/>
  <c r="E225" i="11"/>
  <c r="E226" i="11"/>
  <c r="E227" i="11"/>
  <c r="E228" i="11"/>
  <c r="E229" i="11"/>
  <c r="E230" i="11"/>
  <c r="E231" i="11"/>
  <c r="E232" i="11"/>
  <c r="E233" i="11"/>
  <c r="E234" i="11"/>
  <c r="E235" i="11"/>
  <c r="E236" i="11"/>
  <c r="E237" i="11"/>
  <c r="E238" i="11"/>
  <c r="E240" i="11"/>
  <c r="E241" i="11"/>
  <c r="E242" i="11"/>
  <c r="E243" i="11"/>
  <c r="E244" i="11"/>
  <c r="E245" i="11"/>
  <c r="E246" i="11"/>
  <c r="E247" i="11"/>
  <c r="E248" i="11"/>
  <c r="E249" i="11"/>
  <c r="E250" i="11"/>
  <c r="E251" i="11"/>
  <c r="E252" i="11"/>
  <c r="E253" i="11"/>
  <c r="E254" i="11"/>
  <c r="E255" i="11"/>
  <c r="E256" i="11"/>
  <c r="E257" i="11"/>
  <c r="E258" i="11"/>
  <c r="E259" i="11"/>
  <c r="E260" i="11"/>
  <c r="E261" i="11"/>
  <c r="E262" i="11"/>
  <c r="E263" i="11"/>
  <c r="E264" i="11"/>
  <c r="E265" i="11"/>
  <c r="E266" i="11"/>
  <c r="E267" i="11"/>
  <c r="E268" i="11"/>
  <c r="E269" i="11"/>
  <c r="E270" i="11"/>
  <c r="E271" i="11"/>
  <c r="E272" i="11"/>
  <c r="E273" i="11"/>
  <c r="E274" i="11"/>
  <c r="E275" i="11"/>
  <c r="E276" i="11"/>
  <c r="E277" i="11"/>
  <c r="E278" i="11"/>
  <c r="E279" i="11"/>
  <c r="E280" i="11"/>
  <c r="E281" i="11"/>
  <c r="E282" i="11"/>
  <c r="E283" i="11"/>
  <c r="E284" i="11"/>
  <c r="E285" i="11"/>
  <c r="E286" i="11"/>
  <c r="E287" i="11"/>
  <c r="E288" i="11"/>
  <c r="E289" i="11"/>
  <c r="E290" i="11"/>
  <c r="E291" i="11"/>
  <c r="E292" i="11"/>
  <c r="E293" i="11"/>
  <c r="E294" i="11"/>
  <c r="E295" i="11"/>
  <c r="E296" i="11"/>
  <c r="E297" i="11"/>
  <c r="E298" i="11"/>
  <c r="E299" i="11"/>
  <c r="E300" i="11"/>
  <c r="E301" i="11"/>
  <c r="E302" i="11"/>
  <c r="E303" i="11"/>
  <c r="E304" i="11"/>
  <c r="E305" i="11"/>
  <c r="E306" i="11"/>
  <c r="E307" i="11"/>
  <c r="E308" i="11"/>
  <c r="E309" i="11"/>
  <c r="E310" i="11"/>
  <c r="E311" i="11"/>
  <c r="E312" i="11"/>
  <c r="E313" i="11"/>
  <c r="E314" i="11"/>
  <c r="E315" i="11"/>
  <c r="E316" i="11"/>
  <c r="E317" i="11"/>
  <c r="E318" i="11"/>
  <c r="E319" i="11"/>
  <c r="E320" i="11"/>
  <c r="E321" i="11"/>
  <c r="E322" i="11"/>
  <c r="E323" i="11"/>
  <c r="E324" i="11"/>
  <c r="E325" i="11"/>
  <c r="E326" i="11"/>
  <c r="E327" i="11"/>
  <c r="E328" i="11"/>
  <c r="E329" i="11"/>
  <c r="E330" i="11"/>
  <c r="E331" i="11"/>
  <c r="E332" i="11"/>
  <c r="E333" i="11"/>
  <c r="E334" i="11"/>
  <c r="E335" i="11"/>
  <c r="E336" i="11"/>
  <c r="E337" i="11"/>
  <c r="E338" i="11"/>
  <c r="E339" i="11"/>
  <c r="E340" i="11"/>
  <c r="E341" i="11"/>
  <c r="E342" i="11"/>
  <c r="E343" i="11"/>
  <c r="E344" i="11"/>
  <c r="E345" i="11"/>
  <c r="E346" i="11"/>
  <c r="E347" i="11"/>
  <c r="E348" i="11"/>
  <c r="E349" i="11"/>
  <c r="E350" i="11"/>
  <c r="E351" i="11"/>
  <c r="E352" i="11"/>
  <c r="E353" i="11"/>
  <c r="E354" i="11"/>
  <c r="E355" i="11"/>
  <c r="E356" i="11"/>
  <c r="E357" i="11"/>
  <c r="E358" i="11"/>
  <c r="E359" i="11"/>
  <c r="E360" i="11"/>
  <c r="E361" i="11"/>
  <c r="E362" i="11"/>
  <c r="E363" i="11"/>
  <c r="E364" i="11"/>
  <c r="E365" i="11"/>
  <c r="E366" i="11"/>
  <c r="E367" i="11"/>
  <c r="E368" i="11"/>
  <c r="E369" i="11"/>
  <c r="E370" i="11"/>
  <c r="E371" i="11"/>
  <c r="E372" i="11"/>
  <c r="E373" i="11"/>
  <c r="E374" i="11"/>
  <c r="E375" i="11"/>
  <c r="E376" i="11"/>
  <c r="E377" i="11"/>
  <c r="E378" i="11"/>
  <c r="E379" i="11"/>
  <c r="E380" i="11"/>
  <c r="E381" i="11"/>
  <c r="E382" i="11"/>
  <c r="E383" i="11"/>
  <c r="E384" i="11"/>
  <c r="E385" i="11"/>
  <c r="E386" i="11"/>
  <c r="E387" i="11"/>
  <c r="E388" i="11"/>
  <c r="E389" i="11"/>
  <c r="E390" i="11"/>
  <c r="E391" i="11"/>
  <c r="E392" i="11"/>
  <c r="E393" i="11"/>
  <c r="E394" i="11"/>
  <c r="E395" i="11"/>
  <c r="E396" i="11"/>
  <c r="E397" i="11"/>
  <c r="E398" i="11"/>
  <c r="E399" i="11"/>
  <c r="E400" i="11"/>
  <c r="E401" i="11"/>
  <c r="E402" i="11"/>
  <c r="E403" i="11"/>
  <c r="E404" i="11"/>
  <c r="E405" i="11"/>
  <c r="E406" i="11"/>
  <c r="E407" i="11"/>
  <c r="E408" i="11"/>
  <c r="E409" i="11"/>
  <c r="E410" i="11"/>
  <c r="E411" i="11"/>
  <c r="E412" i="11"/>
  <c r="E413" i="11"/>
  <c r="E414" i="11"/>
  <c r="E415" i="11"/>
  <c r="E416" i="11"/>
  <c r="E417" i="11"/>
  <c r="E418" i="11"/>
  <c r="E419" i="11"/>
  <c r="E420" i="11"/>
  <c r="E421" i="11"/>
  <c r="E422" i="11"/>
  <c r="Q7" i="11"/>
  <c r="Q8" i="11"/>
  <c r="Q9" i="11"/>
  <c r="Q10" i="11"/>
  <c r="Q11" i="11"/>
  <c r="Q12" i="11"/>
  <c r="Q13" i="11"/>
  <c r="Q14" i="11"/>
  <c r="Q15" i="11"/>
  <c r="Q16" i="11"/>
  <c r="Q17" i="11"/>
  <c r="Q18" i="11"/>
  <c r="Q19" i="11"/>
  <c r="Q20" i="11"/>
  <c r="Q21" i="11"/>
  <c r="Q22" i="11"/>
  <c r="Q23" i="11"/>
  <c r="Q24" i="11"/>
  <c r="Q25" i="11"/>
  <c r="Q26" i="11"/>
  <c r="Q27" i="11"/>
  <c r="Q28" i="11"/>
  <c r="Q29" i="11"/>
  <c r="Q30" i="11"/>
  <c r="Q31" i="11"/>
  <c r="Q32" i="11"/>
  <c r="Q33" i="11"/>
  <c r="Q34" i="11"/>
  <c r="Q35" i="11"/>
  <c r="Q36" i="11"/>
  <c r="Q37" i="11"/>
  <c r="Q38" i="11"/>
  <c r="Q39" i="11"/>
  <c r="Q40" i="11"/>
  <c r="Q41" i="11"/>
  <c r="Q42" i="11"/>
  <c r="Q43" i="11"/>
  <c r="Q44" i="11"/>
  <c r="Q45" i="11"/>
  <c r="Q46" i="11"/>
  <c r="Q47" i="11"/>
  <c r="Q48" i="11"/>
  <c r="Q49" i="11"/>
  <c r="Q50" i="11"/>
  <c r="Q51" i="11"/>
  <c r="Q52" i="11"/>
  <c r="Q53" i="11"/>
  <c r="Q54" i="11"/>
  <c r="Q55" i="11"/>
  <c r="Q56" i="11"/>
  <c r="Q57" i="11"/>
  <c r="Q58" i="11"/>
  <c r="Q59" i="11"/>
  <c r="Q60" i="11"/>
  <c r="Q61" i="11"/>
  <c r="Q62" i="11"/>
  <c r="Q63" i="11"/>
  <c r="Q64" i="11"/>
  <c r="Q65" i="11"/>
  <c r="Q66" i="11"/>
  <c r="Q67" i="11"/>
  <c r="Q68" i="11"/>
  <c r="Q69" i="11"/>
  <c r="Q70" i="11"/>
  <c r="Q71" i="11"/>
  <c r="Q72" i="11"/>
  <c r="Q73" i="11"/>
  <c r="Q74" i="11"/>
  <c r="Q75" i="11"/>
  <c r="Q76" i="11"/>
  <c r="Q77" i="11"/>
  <c r="Q78" i="11"/>
  <c r="Q79" i="11"/>
  <c r="Q80" i="11"/>
  <c r="Q81" i="11"/>
  <c r="Q82" i="11"/>
  <c r="Q83" i="11"/>
  <c r="Q84" i="11"/>
  <c r="Q85" i="11"/>
  <c r="Q86" i="11"/>
  <c r="Q87" i="11"/>
  <c r="Q88" i="11"/>
  <c r="Q89" i="11"/>
  <c r="Q90" i="11"/>
  <c r="Q91" i="11"/>
  <c r="Q92" i="11"/>
  <c r="Q93" i="11"/>
  <c r="Q94" i="11"/>
  <c r="Q95" i="11"/>
  <c r="Q96" i="11"/>
  <c r="Q97" i="11"/>
  <c r="Q98" i="11"/>
  <c r="Q99" i="11"/>
  <c r="Q100" i="11"/>
  <c r="Q101" i="11"/>
  <c r="Q102" i="11"/>
  <c r="Q103" i="11"/>
  <c r="Q104" i="11"/>
  <c r="Q105" i="11"/>
  <c r="Q106" i="11"/>
  <c r="Q107" i="11"/>
  <c r="Q108" i="11"/>
  <c r="Q109" i="11"/>
  <c r="Q110" i="11"/>
  <c r="Q111" i="11"/>
  <c r="Q112" i="11"/>
  <c r="Q113" i="11"/>
  <c r="Q114" i="11"/>
  <c r="Q115" i="11"/>
  <c r="Q116" i="11"/>
  <c r="Q117" i="11"/>
  <c r="Q118" i="11"/>
  <c r="Q119" i="11"/>
  <c r="Q120" i="11"/>
  <c r="Q121" i="11"/>
  <c r="Q122" i="11"/>
  <c r="Q123" i="11"/>
  <c r="Q124" i="11"/>
  <c r="Q125" i="11"/>
  <c r="Q126" i="11"/>
  <c r="Q127" i="11"/>
  <c r="Q128" i="11"/>
  <c r="Q129" i="11"/>
  <c r="Q130" i="11"/>
  <c r="Q131" i="11"/>
  <c r="Q132" i="11"/>
  <c r="Q133" i="11"/>
  <c r="Q134" i="11"/>
  <c r="Q135" i="11"/>
  <c r="Q136" i="11"/>
  <c r="Q137" i="11"/>
  <c r="Q138" i="11"/>
  <c r="Q139" i="11"/>
  <c r="Q140" i="11"/>
  <c r="Q141" i="11"/>
  <c r="Q142" i="11"/>
  <c r="Q143" i="11"/>
  <c r="Q144" i="11"/>
  <c r="Q145" i="11"/>
  <c r="Q146" i="11"/>
  <c r="Q147" i="11"/>
  <c r="Q148" i="11"/>
  <c r="Q149" i="11"/>
  <c r="Q150" i="11"/>
  <c r="Q151" i="11"/>
  <c r="Q152" i="11"/>
  <c r="Q153" i="11"/>
  <c r="Q154" i="11"/>
  <c r="Q155" i="11"/>
  <c r="Q156" i="11"/>
  <c r="Q157" i="11"/>
  <c r="Q158" i="11"/>
  <c r="Q159" i="11"/>
  <c r="Q160" i="11"/>
  <c r="Q161" i="11"/>
  <c r="Q162" i="11"/>
  <c r="Q163" i="11"/>
  <c r="Q164" i="11"/>
  <c r="Q165" i="11"/>
  <c r="Q166" i="11"/>
  <c r="Q167" i="11"/>
  <c r="Q168" i="11"/>
  <c r="Q169" i="11"/>
  <c r="Q170" i="11"/>
  <c r="Q171" i="11"/>
  <c r="Q172" i="11"/>
  <c r="Q173" i="11"/>
  <c r="Q174" i="11"/>
  <c r="Q175" i="11"/>
  <c r="Q176" i="11"/>
  <c r="Q177" i="11"/>
  <c r="Q178" i="11"/>
  <c r="Q179" i="11"/>
  <c r="Q180" i="11"/>
  <c r="Q181" i="11"/>
  <c r="Q182" i="11"/>
  <c r="Q183" i="11"/>
  <c r="Q184" i="11"/>
  <c r="Q185" i="11"/>
  <c r="Q186" i="11"/>
  <c r="Q187" i="11"/>
  <c r="Q188" i="11"/>
  <c r="Q189" i="11"/>
  <c r="Q190" i="11"/>
  <c r="Q191" i="11"/>
  <c r="Q192" i="11"/>
  <c r="Q193" i="11"/>
  <c r="Q194" i="11"/>
  <c r="Q195" i="11"/>
  <c r="Q196" i="11"/>
  <c r="Q197" i="11"/>
  <c r="Q198" i="11"/>
  <c r="Q199" i="11"/>
  <c r="Q200" i="11"/>
  <c r="Q201" i="11"/>
  <c r="Q202" i="11"/>
  <c r="Q203" i="11"/>
  <c r="Q204" i="11"/>
  <c r="Q205" i="11"/>
  <c r="Q206" i="11"/>
  <c r="Q207" i="11"/>
  <c r="Q208" i="11"/>
  <c r="Q209" i="11"/>
  <c r="Q210" i="11"/>
  <c r="Q211" i="11"/>
  <c r="Q212" i="11"/>
  <c r="Q213" i="11"/>
  <c r="Q214" i="11"/>
  <c r="Q215" i="11"/>
  <c r="Q216" i="11"/>
  <c r="Q217" i="11"/>
  <c r="Q218" i="11"/>
  <c r="Q219" i="11"/>
  <c r="Q220" i="11"/>
  <c r="Q221" i="11"/>
  <c r="Q222" i="11"/>
  <c r="Q223" i="11"/>
  <c r="Q224" i="11"/>
  <c r="Q225" i="11"/>
  <c r="Q226" i="11"/>
  <c r="Q227" i="11"/>
  <c r="Q228" i="11"/>
  <c r="Q229" i="11"/>
  <c r="Q230" i="11"/>
  <c r="Q231" i="11"/>
  <c r="Q232" i="11"/>
  <c r="Q233" i="11"/>
  <c r="Q234" i="11"/>
  <c r="Q235" i="11"/>
  <c r="Q236" i="11"/>
  <c r="Q237" i="11"/>
  <c r="Q238" i="11"/>
  <c r="Q240" i="11"/>
  <c r="Q241" i="11"/>
  <c r="Q242" i="11"/>
  <c r="Q243" i="11"/>
  <c r="Q244" i="11"/>
  <c r="Q245" i="11"/>
  <c r="Q246" i="11"/>
  <c r="Q247" i="11"/>
  <c r="Q248" i="11"/>
  <c r="Q249" i="11"/>
  <c r="Q250" i="11"/>
  <c r="Q251" i="11"/>
  <c r="Q252" i="11"/>
  <c r="Q253" i="11"/>
  <c r="Q254" i="11"/>
  <c r="Q255" i="11"/>
  <c r="Q256" i="11"/>
  <c r="Q257" i="11"/>
  <c r="Q258" i="11"/>
  <c r="Q259" i="11"/>
  <c r="Q260" i="11"/>
  <c r="Q261" i="11"/>
  <c r="Q262" i="11"/>
  <c r="Q263" i="11"/>
  <c r="Q264" i="11"/>
  <c r="Q265" i="11"/>
  <c r="Q266" i="11"/>
  <c r="Q267" i="11"/>
  <c r="Q268" i="11"/>
  <c r="Q269" i="11"/>
  <c r="Q270" i="11"/>
  <c r="Q271" i="11"/>
  <c r="Q272" i="11"/>
  <c r="Q273" i="11"/>
  <c r="Q274" i="11"/>
  <c r="Q275" i="11"/>
  <c r="Q276" i="11"/>
  <c r="Q277" i="11"/>
  <c r="Q278" i="11"/>
  <c r="Q279" i="11"/>
  <c r="Q280" i="11"/>
  <c r="Q281" i="11"/>
  <c r="Q282" i="11"/>
  <c r="Q283" i="11"/>
  <c r="Q284" i="11"/>
  <c r="Q285" i="11"/>
  <c r="Q286" i="11"/>
  <c r="Q287" i="11"/>
  <c r="Q288" i="11"/>
  <c r="Q289" i="11"/>
  <c r="Q290" i="11"/>
  <c r="Q291" i="11"/>
  <c r="Q292" i="11"/>
  <c r="Q293" i="11"/>
  <c r="Q294" i="11"/>
  <c r="Q295" i="11"/>
  <c r="Q296" i="11"/>
  <c r="Q297" i="11"/>
  <c r="Q298" i="11"/>
  <c r="Q299" i="11"/>
  <c r="Q300" i="11"/>
  <c r="Q301" i="11"/>
  <c r="Q302" i="11"/>
  <c r="Q303" i="11"/>
  <c r="Q304" i="11"/>
  <c r="Q305" i="11"/>
  <c r="Q306" i="11"/>
  <c r="Q307" i="11"/>
  <c r="Q308" i="11"/>
  <c r="Q309" i="11"/>
  <c r="Q310" i="11"/>
  <c r="Q311" i="11"/>
  <c r="Q312" i="11"/>
  <c r="Q313" i="11"/>
  <c r="Q314" i="11"/>
  <c r="Q315" i="11"/>
  <c r="Q316" i="11"/>
  <c r="Q317" i="11"/>
  <c r="Q318" i="11"/>
  <c r="Q319" i="11"/>
  <c r="Q320" i="11"/>
  <c r="Q321" i="11"/>
  <c r="Q322" i="11"/>
  <c r="Q323" i="11"/>
  <c r="Q324" i="11"/>
  <c r="Q325" i="11"/>
  <c r="Q326" i="11"/>
  <c r="Q327" i="11"/>
  <c r="Q328" i="11"/>
  <c r="Q329" i="11"/>
  <c r="Q330" i="11"/>
  <c r="Q331" i="11"/>
  <c r="Q332" i="11"/>
  <c r="Q333" i="11"/>
  <c r="Q334" i="11"/>
  <c r="Q335" i="11"/>
  <c r="Q336" i="11"/>
  <c r="Q337" i="11"/>
  <c r="Q338" i="11"/>
  <c r="Q339" i="11"/>
  <c r="Q340" i="11"/>
  <c r="Q341" i="11"/>
  <c r="Q342" i="11"/>
  <c r="Q343" i="11"/>
  <c r="Q344" i="11"/>
  <c r="Q345" i="11"/>
  <c r="Q346" i="11"/>
  <c r="Q347" i="11"/>
  <c r="Q348" i="11"/>
  <c r="Q349" i="11"/>
  <c r="Q350" i="11"/>
  <c r="Q351" i="11"/>
  <c r="Q352" i="11"/>
  <c r="Q353" i="11"/>
  <c r="Q354" i="11"/>
  <c r="Q355" i="11"/>
  <c r="Q356" i="11"/>
  <c r="Q357" i="11"/>
  <c r="Q358" i="11"/>
  <c r="Q359" i="11"/>
  <c r="Q360" i="11"/>
  <c r="Q361" i="11"/>
  <c r="Q362" i="11"/>
  <c r="Q363" i="11"/>
  <c r="Q364" i="11"/>
  <c r="Q365" i="11"/>
  <c r="Q366" i="11"/>
  <c r="Q367" i="11"/>
  <c r="Q368" i="11"/>
  <c r="Q369" i="11"/>
  <c r="Q370" i="11"/>
  <c r="Q371" i="11"/>
  <c r="Q372" i="11"/>
  <c r="Q373" i="11"/>
  <c r="Q374" i="11"/>
  <c r="Q375" i="11"/>
  <c r="Q376" i="11"/>
  <c r="Q377" i="11"/>
  <c r="Q378" i="11"/>
  <c r="Q379" i="11"/>
  <c r="Q380" i="11"/>
  <c r="Q381" i="11"/>
  <c r="Q382" i="11"/>
  <c r="Q383" i="11"/>
  <c r="Q384" i="11"/>
  <c r="Q385" i="11"/>
  <c r="Q386" i="11"/>
  <c r="Q387" i="11"/>
  <c r="Q388" i="11"/>
  <c r="Q389" i="11"/>
  <c r="Q390" i="11"/>
  <c r="Q391" i="11"/>
  <c r="Q392" i="11"/>
  <c r="Q393" i="11"/>
  <c r="Q394" i="11"/>
  <c r="Q395" i="11"/>
  <c r="Q396" i="11"/>
  <c r="Q397" i="11"/>
  <c r="Q398" i="11"/>
  <c r="Q399" i="11"/>
  <c r="Q400" i="11"/>
  <c r="Q401" i="11"/>
  <c r="Q402" i="11"/>
  <c r="Q403" i="11"/>
  <c r="Q404" i="11"/>
  <c r="Q405" i="11"/>
  <c r="Q406" i="11"/>
  <c r="Q407" i="11"/>
  <c r="Q408" i="11"/>
  <c r="Q409" i="11"/>
  <c r="Q410" i="11"/>
  <c r="Q411" i="11"/>
  <c r="Q412" i="11"/>
  <c r="Q413" i="11"/>
  <c r="Q414" i="11"/>
  <c r="Q415" i="11"/>
  <c r="Q416" i="11"/>
  <c r="Q417" i="11"/>
  <c r="Q418" i="11"/>
  <c r="Q419" i="11"/>
  <c r="Q420" i="11"/>
  <c r="Q421" i="11"/>
  <c r="Q422" i="11"/>
  <c r="R6" i="11"/>
  <c r="R7" i="11"/>
  <c r="R8" i="11"/>
  <c r="R9" i="11"/>
  <c r="R10" i="11"/>
  <c r="R11" i="11"/>
  <c r="R12" i="11"/>
  <c r="R13" i="11"/>
  <c r="R14" i="11"/>
  <c r="R15" i="11"/>
  <c r="R16" i="11"/>
  <c r="R17" i="11"/>
  <c r="R18" i="11"/>
  <c r="R19" i="11"/>
  <c r="R20" i="11"/>
  <c r="R21" i="11"/>
  <c r="R22" i="11"/>
  <c r="R23" i="11"/>
  <c r="R24" i="11"/>
  <c r="R25" i="11"/>
  <c r="R26" i="11"/>
  <c r="R27" i="11"/>
  <c r="R28" i="11"/>
  <c r="R29" i="11"/>
  <c r="R30" i="11"/>
  <c r="R31" i="11"/>
  <c r="R32" i="11"/>
  <c r="R33" i="11"/>
  <c r="R34" i="11"/>
  <c r="R35" i="11"/>
  <c r="R36" i="11"/>
  <c r="R37" i="11"/>
  <c r="R38" i="11"/>
  <c r="R39" i="11"/>
  <c r="R40" i="11"/>
  <c r="R41" i="11"/>
  <c r="R42" i="11"/>
  <c r="R43" i="11"/>
  <c r="R44" i="11"/>
  <c r="R45" i="11"/>
  <c r="R46" i="11"/>
  <c r="R47" i="11"/>
  <c r="R48" i="11"/>
  <c r="R49" i="11"/>
  <c r="R50" i="11"/>
  <c r="R51" i="11"/>
  <c r="R52" i="11"/>
  <c r="R53" i="11"/>
  <c r="R54" i="11"/>
  <c r="R55" i="11"/>
  <c r="R56" i="11"/>
  <c r="R57" i="11"/>
  <c r="R58" i="11"/>
  <c r="R59" i="11"/>
  <c r="R60" i="11"/>
  <c r="R61" i="11"/>
  <c r="R62" i="11"/>
  <c r="R63" i="11"/>
  <c r="R64" i="11"/>
  <c r="R65" i="11"/>
  <c r="R66" i="11"/>
  <c r="R67" i="11"/>
  <c r="R68" i="11"/>
  <c r="R69" i="11"/>
  <c r="R70" i="11"/>
  <c r="R71" i="11"/>
  <c r="R72" i="11"/>
  <c r="R73" i="11"/>
  <c r="R74" i="11"/>
  <c r="R75" i="11"/>
  <c r="R76" i="11"/>
  <c r="R77" i="11"/>
  <c r="R78" i="11"/>
  <c r="R79" i="11"/>
  <c r="R80" i="11"/>
  <c r="R81" i="11"/>
  <c r="R82" i="11"/>
  <c r="R83" i="11"/>
  <c r="R84" i="11"/>
  <c r="R85" i="11"/>
  <c r="R86" i="11"/>
  <c r="R87" i="11"/>
  <c r="R88" i="11"/>
  <c r="R89" i="11"/>
  <c r="R90" i="11"/>
  <c r="R91" i="11"/>
  <c r="R92" i="11"/>
  <c r="R93" i="11"/>
  <c r="R94" i="11"/>
  <c r="R95" i="11"/>
  <c r="R96" i="11"/>
  <c r="R97" i="11"/>
  <c r="R98" i="11"/>
  <c r="R99" i="11"/>
  <c r="R100" i="11"/>
  <c r="R101" i="11"/>
  <c r="R102" i="11"/>
  <c r="R103" i="11"/>
  <c r="R104" i="11"/>
  <c r="R105" i="11"/>
  <c r="R106" i="11"/>
  <c r="R107" i="11"/>
  <c r="R108" i="11"/>
  <c r="R109" i="11"/>
  <c r="R110" i="11"/>
  <c r="R111" i="11"/>
  <c r="R112" i="11"/>
  <c r="R113" i="11"/>
  <c r="R114" i="11"/>
  <c r="R115" i="11"/>
  <c r="R116" i="11"/>
  <c r="R117" i="11"/>
  <c r="R118" i="11"/>
  <c r="R119" i="11"/>
  <c r="R120" i="11"/>
  <c r="R121" i="11"/>
  <c r="R122" i="11"/>
  <c r="R123" i="11"/>
  <c r="R124" i="11"/>
  <c r="R125" i="11"/>
  <c r="R126" i="11"/>
  <c r="R127" i="11"/>
  <c r="R128" i="11"/>
  <c r="R129" i="11"/>
  <c r="R130" i="11"/>
  <c r="R131" i="11"/>
  <c r="R132" i="11"/>
  <c r="R133" i="11"/>
  <c r="R134" i="11"/>
  <c r="R135" i="11"/>
  <c r="R136" i="11"/>
  <c r="R137" i="11"/>
  <c r="R138" i="11"/>
  <c r="R139" i="11"/>
  <c r="R140" i="11"/>
  <c r="R141" i="11"/>
  <c r="R142" i="11"/>
  <c r="R143" i="11"/>
  <c r="R144" i="11"/>
  <c r="R145" i="11"/>
  <c r="R146" i="11"/>
  <c r="R147" i="11"/>
  <c r="R148" i="11"/>
  <c r="R149" i="11"/>
  <c r="R150" i="11"/>
  <c r="R151" i="11"/>
  <c r="R152" i="11"/>
  <c r="R153" i="11"/>
  <c r="R154" i="11"/>
  <c r="R155" i="11"/>
  <c r="R156" i="11"/>
  <c r="R157" i="11"/>
  <c r="R158" i="11"/>
  <c r="R159" i="11"/>
  <c r="R160" i="11"/>
  <c r="R161" i="11"/>
  <c r="R162" i="11"/>
  <c r="R163" i="11"/>
  <c r="R164" i="11"/>
  <c r="R165" i="11"/>
  <c r="R166" i="11"/>
  <c r="R167" i="11"/>
  <c r="R168" i="11"/>
  <c r="R169" i="11"/>
  <c r="R170" i="11"/>
  <c r="R171" i="11"/>
  <c r="R172" i="11"/>
  <c r="R173" i="11"/>
  <c r="R174" i="11"/>
  <c r="R175" i="11"/>
  <c r="R176" i="11"/>
  <c r="R177" i="11"/>
  <c r="R178" i="11"/>
  <c r="R179" i="11"/>
  <c r="R180" i="11"/>
  <c r="R181" i="11"/>
  <c r="R182" i="11"/>
  <c r="R183" i="11"/>
  <c r="R184" i="11"/>
  <c r="R185" i="11"/>
  <c r="R186" i="11"/>
  <c r="R187" i="11"/>
  <c r="R188" i="11"/>
  <c r="R189" i="11"/>
  <c r="R190" i="11"/>
  <c r="R191" i="11"/>
  <c r="R192" i="11"/>
  <c r="R193" i="11"/>
  <c r="R194" i="11"/>
  <c r="R195" i="11"/>
  <c r="R196" i="11"/>
  <c r="R197" i="11"/>
  <c r="R198" i="11"/>
  <c r="R199" i="11"/>
  <c r="R200" i="11"/>
  <c r="R201" i="11"/>
  <c r="R202" i="11"/>
  <c r="R203" i="11"/>
  <c r="R204" i="11"/>
  <c r="R205" i="11"/>
  <c r="R206" i="11"/>
  <c r="R207" i="11"/>
  <c r="R208" i="11"/>
  <c r="R209" i="11"/>
  <c r="R210" i="11"/>
  <c r="R211" i="11"/>
  <c r="R212" i="11"/>
  <c r="R213" i="11"/>
  <c r="R214" i="11"/>
  <c r="R215" i="11"/>
  <c r="R216" i="11"/>
  <c r="R217" i="11"/>
  <c r="R218" i="11"/>
  <c r="R219" i="11"/>
  <c r="R220" i="11"/>
  <c r="R221" i="11"/>
  <c r="R222" i="11"/>
  <c r="R223" i="11"/>
  <c r="R224" i="11"/>
  <c r="R225" i="11"/>
  <c r="R226" i="11"/>
  <c r="R227" i="11"/>
  <c r="R228" i="11"/>
  <c r="R229" i="11"/>
  <c r="R230" i="11"/>
  <c r="R231" i="11"/>
  <c r="R232" i="11"/>
  <c r="R233" i="11"/>
  <c r="R234" i="11"/>
  <c r="R235" i="11"/>
  <c r="R236" i="11"/>
  <c r="R237" i="11"/>
  <c r="R238" i="11"/>
  <c r="R240" i="11"/>
  <c r="R241" i="11"/>
  <c r="R242" i="11"/>
  <c r="R243" i="11"/>
  <c r="R244" i="11"/>
  <c r="R245" i="11"/>
  <c r="R246" i="11"/>
  <c r="R247" i="11"/>
  <c r="R248" i="11"/>
  <c r="R249" i="11"/>
  <c r="R250" i="11"/>
  <c r="R251" i="11"/>
  <c r="R252" i="11"/>
  <c r="R253" i="11"/>
  <c r="R254" i="11"/>
  <c r="R255" i="11"/>
  <c r="R256" i="11"/>
  <c r="R257" i="11"/>
  <c r="R258" i="11"/>
  <c r="R259" i="11"/>
  <c r="R260" i="11"/>
  <c r="R261" i="11"/>
  <c r="R262" i="11"/>
  <c r="R263" i="11"/>
  <c r="R264" i="11"/>
  <c r="R265" i="11"/>
  <c r="R266" i="11"/>
  <c r="R267" i="11"/>
  <c r="R268" i="11"/>
  <c r="R269" i="11"/>
  <c r="R270" i="11"/>
  <c r="R271" i="11"/>
  <c r="R272" i="11"/>
  <c r="R273" i="11"/>
  <c r="R274" i="11"/>
  <c r="R275" i="11"/>
  <c r="R276" i="11"/>
  <c r="R277" i="11"/>
  <c r="R278" i="11"/>
  <c r="R279" i="11"/>
  <c r="R280" i="11"/>
  <c r="R281" i="11"/>
  <c r="R282" i="11"/>
  <c r="R283" i="11"/>
  <c r="R284" i="11"/>
  <c r="R285" i="11"/>
  <c r="R286" i="11"/>
  <c r="R287" i="11"/>
  <c r="R288" i="11"/>
  <c r="R289" i="11"/>
  <c r="R290" i="11"/>
  <c r="R291" i="11"/>
  <c r="R292" i="11"/>
  <c r="R293" i="11"/>
  <c r="R294" i="11"/>
  <c r="R295" i="11"/>
  <c r="R296" i="11"/>
  <c r="R297" i="11"/>
  <c r="R298" i="11"/>
  <c r="R299" i="11"/>
  <c r="R300" i="11"/>
  <c r="R301" i="11"/>
  <c r="R302" i="11"/>
  <c r="R303" i="11"/>
  <c r="R304" i="11"/>
  <c r="R305" i="11"/>
  <c r="R306" i="11"/>
  <c r="R307" i="11"/>
  <c r="R308" i="11"/>
  <c r="R309" i="11"/>
  <c r="R310" i="11"/>
  <c r="R311" i="11"/>
  <c r="R312" i="11"/>
  <c r="R313" i="11"/>
  <c r="R314" i="11"/>
  <c r="R315" i="11"/>
  <c r="R316" i="11"/>
  <c r="R317" i="11"/>
  <c r="R318" i="11"/>
  <c r="R319" i="11"/>
  <c r="R320" i="11"/>
  <c r="R321" i="11"/>
  <c r="R322" i="11"/>
  <c r="R323" i="11"/>
  <c r="R324" i="11"/>
  <c r="R325" i="11"/>
  <c r="R326" i="11"/>
  <c r="R327" i="11"/>
  <c r="R328" i="11"/>
  <c r="R329" i="11"/>
  <c r="R330" i="11"/>
  <c r="R331" i="11"/>
  <c r="R332" i="11"/>
  <c r="R333" i="11"/>
  <c r="R334" i="11"/>
  <c r="R335" i="11"/>
  <c r="R336" i="11"/>
  <c r="R337" i="11"/>
  <c r="R338" i="11"/>
  <c r="R339" i="11"/>
  <c r="R340" i="11"/>
  <c r="R341" i="11"/>
  <c r="R342" i="11"/>
  <c r="R343" i="11"/>
  <c r="R344" i="11"/>
  <c r="R345" i="11"/>
  <c r="R346" i="11"/>
  <c r="R347" i="11"/>
  <c r="R348" i="11"/>
  <c r="R349" i="11"/>
  <c r="R350" i="11"/>
  <c r="R351" i="11"/>
  <c r="R352" i="11"/>
  <c r="R353" i="11"/>
  <c r="R354" i="11"/>
  <c r="R355" i="11"/>
  <c r="R356" i="11"/>
  <c r="R357" i="11"/>
  <c r="R358" i="11"/>
  <c r="R359" i="11"/>
  <c r="R360" i="11"/>
  <c r="R361" i="11"/>
  <c r="R362" i="11"/>
  <c r="R363" i="11"/>
  <c r="R364" i="11"/>
  <c r="R365" i="11"/>
  <c r="R366" i="11"/>
  <c r="R367" i="11"/>
  <c r="R368" i="11"/>
  <c r="R369" i="11"/>
  <c r="R370" i="11"/>
  <c r="R371" i="11"/>
  <c r="R372" i="11"/>
  <c r="R373" i="11"/>
  <c r="R374" i="11"/>
  <c r="R375" i="11"/>
  <c r="R376" i="11"/>
  <c r="R377" i="11"/>
  <c r="R378" i="11"/>
  <c r="R379" i="11"/>
  <c r="R380" i="11"/>
  <c r="R381" i="11"/>
  <c r="R382" i="11"/>
  <c r="R383" i="11"/>
  <c r="R384" i="11"/>
  <c r="R385" i="11"/>
  <c r="R386" i="11"/>
  <c r="R387" i="11"/>
  <c r="R388" i="11"/>
  <c r="R389" i="11"/>
  <c r="R390" i="11"/>
  <c r="R391" i="11"/>
  <c r="R392" i="11"/>
  <c r="R393" i="11"/>
  <c r="R394" i="11"/>
  <c r="R395" i="11"/>
  <c r="R396" i="11"/>
  <c r="R397" i="11"/>
  <c r="R398" i="11"/>
  <c r="R399" i="11"/>
  <c r="R400" i="11"/>
  <c r="R401" i="11"/>
  <c r="R402" i="11"/>
  <c r="R403" i="11"/>
  <c r="R404" i="11"/>
  <c r="R405" i="11"/>
  <c r="R406" i="11"/>
  <c r="R407" i="11"/>
  <c r="R408" i="11"/>
  <c r="R409" i="11"/>
  <c r="R410" i="11"/>
  <c r="R411" i="11"/>
  <c r="R412" i="11"/>
  <c r="R413" i="11"/>
  <c r="R414" i="11"/>
  <c r="R415" i="11"/>
  <c r="R416" i="11"/>
  <c r="R417" i="11"/>
  <c r="R418" i="11"/>
  <c r="R419" i="11"/>
  <c r="R420" i="11"/>
  <c r="R421" i="11"/>
  <c r="R422" i="11"/>
  <c r="I6" i="11"/>
  <c r="I7" i="11"/>
  <c r="I8" i="11"/>
  <c r="I9" i="11"/>
  <c r="I10" i="11"/>
  <c r="I11" i="11"/>
  <c r="I12" i="11"/>
  <c r="I13" i="11"/>
  <c r="I14" i="11"/>
  <c r="I15" i="11"/>
  <c r="I16" i="11"/>
  <c r="I17" i="11"/>
  <c r="I18" i="11"/>
  <c r="I19" i="11"/>
  <c r="I20" i="11"/>
  <c r="I21" i="11"/>
  <c r="I22" i="11"/>
  <c r="I23" i="11"/>
  <c r="I24" i="11"/>
  <c r="I25" i="11"/>
  <c r="I26" i="11"/>
  <c r="I27" i="11"/>
  <c r="I28" i="11"/>
  <c r="I29" i="11"/>
  <c r="I30" i="11"/>
  <c r="I31" i="11"/>
  <c r="I32" i="11"/>
  <c r="I33" i="11"/>
  <c r="I34" i="11"/>
  <c r="I35" i="11"/>
  <c r="I36" i="11"/>
  <c r="I37" i="11"/>
  <c r="I38" i="11"/>
  <c r="I39" i="11"/>
  <c r="I40" i="11"/>
  <c r="I41" i="11"/>
  <c r="I42" i="11"/>
  <c r="I43" i="11"/>
  <c r="I44" i="11"/>
  <c r="I45" i="11"/>
  <c r="I46" i="11"/>
  <c r="I47" i="11"/>
  <c r="I48" i="11"/>
  <c r="I49" i="11"/>
  <c r="I50" i="11"/>
  <c r="I51" i="11"/>
  <c r="I52" i="11"/>
  <c r="I53" i="11"/>
  <c r="I54" i="11"/>
  <c r="I55" i="11"/>
  <c r="I56" i="11"/>
  <c r="I57" i="11"/>
  <c r="I58" i="11"/>
  <c r="I59" i="11"/>
  <c r="I60" i="11"/>
  <c r="I61" i="11"/>
  <c r="I62" i="11"/>
  <c r="I63" i="11"/>
  <c r="I64" i="11"/>
  <c r="I65" i="11"/>
  <c r="I66" i="11"/>
  <c r="I67" i="11"/>
  <c r="I68" i="11"/>
  <c r="I69" i="11"/>
  <c r="I70" i="11"/>
  <c r="I71" i="11"/>
  <c r="I72" i="11"/>
  <c r="I73" i="11"/>
  <c r="I74" i="11"/>
  <c r="I75" i="11"/>
  <c r="I76" i="11"/>
  <c r="I77" i="11"/>
  <c r="I78" i="11"/>
  <c r="I79" i="11"/>
  <c r="I80" i="11"/>
  <c r="I81" i="11"/>
  <c r="I82" i="11"/>
  <c r="I83" i="11"/>
  <c r="I84" i="11"/>
  <c r="I85" i="11"/>
  <c r="I86" i="11"/>
  <c r="I87" i="11"/>
  <c r="I88" i="11"/>
  <c r="I89" i="11"/>
  <c r="I90" i="11"/>
  <c r="I91" i="11"/>
  <c r="I92" i="11"/>
  <c r="I93" i="11"/>
  <c r="I94" i="11"/>
  <c r="I95" i="11"/>
  <c r="I96" i="11"/>
  <c r="I97" i="11"/>
  <c r="I98" i="11"/>
  <c r="I99" i="11"/>
  <c r="I100" i="11"/>
  <c r="I101" i="11"/>
  <c r="I102" i="11"/>
  <c r="I103" i="11"/>
  <c r="I104" i="11"/>
  <c r="I105" i="11"/>
  <c r="I106" i="11"/>
  <c r="I107" i="11"/>
  <c r="I108" i="11"/>
  <c r="I109" i="11"/>
  <c r="I110" i="11"/>
  <c r="I111" i="11"/>
  <c r="I112" i="11"/>
  <c r="I113" i="11"/>
  <c r="I114" i="11"/>
  <c r="I115" i="11"/>
  <c r="I116" i="11"/>
  <c r="I117" i="11"/>
  <c r="I118" i="11"/>
  <c r="I119" i="11"/>
  <c r="I120" i="11"/>
  <c r="I121" i="11"/>
  <c r="I122" i="11"/>
  <c r="I123" i="11"/>
  <c r="I124" i="11"/>
  <c r="I125" i="11"/>
  <c r="I126" i="11"/>
  <c r="I127" i="11"/>
  <c r="I128" i="11"/>
  <c r="I129" i="11"/>
  <c r="I130" i="11"/>
  <c r="I131" i="11"/>
  <c r="I132" i="11"/>
  <c r="I133" i="11"/>
  <c r="I134" i="11"/>
  <c r="I135" i="11"/>
  <c r="I136" i="11"/>
  <c r="I137" i="11"/>
  <c r="I138" i="11"/>
  <c r="I139" i="11"/>
  <c r="I140" i="11"/>
  <c r="I141" i="11"/>
  <c r="I142" i="11"/>
  <c r="I143" i="11"/>
  <c r="I144" i="11"/>
  <c r="I145" i="11"/>
  <c r="I146" i="11"/>
  <c r="I147" i="11"/>
  <c r="I148" i="11"/>
  <c r="I149" i="11"/>
  <c r="I150" i="11"/>
  <c r="I151" i="11"/>
  <c r="I152" i="11"/>
  <c r="I153" i="11"/>
  <c r="I154" i="11"/>
  <c r="I155" i="11"/>
  <c r="I156" i="11"/>
  <c r="I157" i="11"/>
  <c r="I158" i="11"/>
  <c r="I159" i="11"/>
  <c r="I160" i="11"/>
  <c r="I161" i="11"/>
  <c r="I162" i="11"/>
  <c r="I163" i="11"/>
  <c r="I164" i="11"/>
  <c r="I165" i="11"/>
  <c r="I166" i="11"/>
  <c r="I167" i="11"/>
  <c r="I168" i="11"/>
  <c r="I169" i="11"/>
  <c r="I170" i="11"/>
  <c r="I171" i="11"/>
  <c r="I172" i="11"/>
  <c r="I173" i="11"/>
  <c r="I174" i="11"/>
  <c r="I175" i="11"/>
  <c r="I176" i="11"/>
  <c r="I177" i="11"/>
  <c r="I178" i="11"/>
  <c r="I179" i="11"/>
  <c r="I180" i="11"/>
  <c r="I181" i="11"/>
  <c r="I182" i="11"/>
  <c r="I183" i="11"/>
  <c r="I184" i="11"/>
  <c r="I185" i="11"/>
  <c r="I186" i="11"/>
  <c r="I187" i="11"/>
  <c r="I188" i="11"/>
  <c r="I189" i="11"/>
  <c r="I190" i="11"/>
  <c r="I191" i="11"/>
  <c r="I192" i="11"/>
  <c r="I193" i="11"/>
  <c r="I194" i="11"/>
  <c r="I195" i="11"/>
  <c r="I196" i="11"/>
  <c r="I197" i="11"/>
  <c r="I198" i="11"/>
  <c r="I199" i="11"/>
  <c r="I200" i="11"/>
  <c r="I201" i="11"/>
  <c r="I202" i="11"/>
  <c r="I203" i="11"/>
  <c r="I204" i="11"/>
  <c r="I205" i="11"/>
  <c r="I206" i="11"/>
  <c r="I207" i="11"/>
  <c r="I208" i="11"/>
  <c r="I209" i="11"/>
  <c r="I210" i="11"/>
  <c r="I211" i="11"/>
  <c r="I212" i="11"/>
  <c r="I213" i="11"/>
  <c r="I214" i="11"/>
  <c r="I215" i="11"/>
  <c r="I216" i="11"/>
  <c r="I217" i="11"/>
  <c r="I218" i="11"/>
  <c r="I219" i="11"/>
  <c r="I220" i="11"/>
  <c r="I221" i="11"/>
  <c r="I222" i="11"/>
  <c r="I223" i="11"/>
  <c r="I224" i="11"/>
  <c r="I225" i="11"/>
  <c r="I226" i="11"/>
  <c r="I227" i="11"/>
  <c r="I228" i="11"/>
  <c r="I229" i="11"/>
  <c r="I230" i="11"/>
  <c r="I231" i="11"/>
  <c r="I232" i="11"/>
  <c r="I233" i="11"/>
  <c r="I234" i="11"/>
  <c r="I235" i="11"/>
  <c r="I236" i="11"/>
  <c r="I237" i="11"/>
  <c r="I238" i="11"/>
  <c r="I240" i="11"/>
  <c r="I241" i="11"/>
  <c r="I242" i="11"/>
  <c r="I243" i="11"/>
  <c r="I244" i="11"/>
  <c r="I245" i="11"/>
  <c r="I246" i="11"/>
  <c r="I247" i="11"/>
  <c r="I248" i="11"/>
  <c r="I249" i="11"/>
  <c r="I250" i="11"/>
  <c r="I251" i="11"/>
  <c r="I252" i="11"/>
  <c r="I253" i="11"/>
  <c r="I254" i="11"/>
  <c r="I255" i="11"/>
  <c r="I256" i="11"/>
  <c r="I257" i="11"/>
  <c r="I258" i="11"/>
  <c r="I259" i="11"/>
  <c r="I260" i="11"/>
  <c r="I261" i="11"/>
  <c r="I262" i="11"/>
  <c r="I263" i="11"/>
  <c r="I264" i="11"/>
  <c r="I265" i="11"/>
  <c r="I266" i="11"/>
  <c r="I267" i="11"/>
  <c r="I268" i="11"/>
  <c r="I269" i="11"/>
  <c r="I270" i="11"/>
  <c r="I271" i="11"/>
  <c r="I272" i="11"/>
  <c r="I273" i="11"/>
  <c r="I274" i="11"/>
  <c r="I275" i="11"/>
  <c r="I276" i="11"/>
  <c r="I277" i="11"/>
  <c r="I278" i="11"/>
  <c r="I279" i="11"/>
  <c r="I280" i="11"/>
  <c r="I281" i="11"/>
  <c r="I282" i="11"/>
  <c r="I283" i="11"/>
  <c r="I284" i="11"/>
  <c r="I285" i="11"/>
  <c r="I286" i="11"/>
  <c r="I287" i="11"/>
  <c r="I288" i="11"/>
  <c r="I289" i="11"/>
  <c r="I290" i="11"/>
  <c r="I291" i="11"/>
  <c r="I292" i="11"/>
  <c r="I293" i="11"/>
  <c r="I294" i="11"/>
  <c r="I295" i="11"/>
  <c r="I296" i="11"/>
  <c r="I297" i="11"/>
  <c r="I298" i="11"/>
  <c r="I299" i="11"/>
  <c r="I300" i="11"/>
  <c r="I301" i="11"/>
  <c r="I302" i="11"/>
  <c r="I303" i="11"/>
  <c r="I304" i="11"/>
  <c r="I305" i="11"/>
  <c r="I306" i="11"/>
  <c r="I307" i="11"/>
  <c r="I308" i="11"/>
  <c r="I309" i="11"/>
  <c r="I310" i="11"/>
  <c r="I311" i="11"/>
  <c r="I312" i="11"/>
  <c r="I313" i="11"/>
  <c r="I314" i="11"/>
  <c r="I315" i="11"/>
  <c r="I316" i="11"/>
  <c r="I317" i="11"/>
  <c r="I318" i="11"/>
  <c r="I319" i="11"/>
  <c r="I320" i="11"/>
  <c r="I321" i="11"/>
  <c r="I322" i="11"/>
  <c r="I323" i="11"/>
  <c r="I324" i="11"/>
  <c r="I325" i="11"/>
  <c r="I326" i="11"/>
  <c r="I327" i="11"/>
  <c r="I328" i="11"/>
  <c r="I329" i="11"/>
  <c r="I330" i="11"/>
  <c r="I331" i="11"/>
  <c r="I332" i="11"/>
  <c r="I333" i="11"/>
  <c r="I334" i="11"/>
  <c r="I335" i="11"/>
  <c r="I336" i="11"/>
  <c r="I337" i="11"/>
  <c r="I338" i="11"/>
  <c r="I339" i="11"/>
  <c r="I340" i="11"/>
  <c r="I341" i="11"/>
  <c r="I342" i="11"/>
  <c r="I343" i="11"/>
  <c r="I344" i="11"/>
  <c r="I345" i="11"/>
  <c r="I346" i="11"/>
  <c r="I347" i="11"/>
  <c r="I348" i="11"/>
  <c r="I349" i="11"/>
  <c r="I350" i="11"/>
  <c r="I351" i="11"/>
  <c r="I352" i="11"/>
  <c r="I353" i="11"/>
  <c r="I354" i="11"/>
  <c r="I355" i="11"/>
  <c r="I356" i="11"/>
  <c r="I357" i="11"/>
  <c r="I358" i="11"/>
  <c r="I359" i="11"/>
  <c r="I360" i="11"/>
  <c r="I361" i="11"/>
  <c r="I362" i="11"/>
  <c r="I363" i="11"/>
  <c r="I364" i="11"/>
  <c r="I365" i="11"/>
  <c r="I366" i="11"/>
  <c r="I367" i="11"/>
  <c r="I368" i="11"/>
  <c r="I369" i="11"/>
  <c r="I370" i="11"/>
  <c r="I371" i="11"/>
  <c r="I372" i="11"/>
  <c r="I373" i="11"/>
  <c r="I374" i="11"/>
  <c r="I375" i="11"/>
  <c r="I376" i="11"/>
  <c r="I377" i="11"/>
  <c r="I378" i="11"/>
  <c r="I379" i="11"/>
  <c r="I380" i="11"/>
  <c r="I381" i="11"/>
  <c r="I382" i="11"/>
  <c r="I383" i="11"/>
  <c r="I384" i="11"/>
  <c r="I385" i="11"/>
  <c r="I386" i="11"/>
  <c r="I387" i="11"/>
  <c r="I388" i="11"/>
  <c r="I389" i="11"/>
  <c r="I390" i="11"/>
  <c r="I391" i="11"/>
  <c r="I392" i="11"/>
  <c r="I393" i="11"/>
  <c r="I394" i="11"/>
  <c r="I395" i="11"/>
  <c r="I396" i="11"/>
  <c r="I397" i="11"/>
  <c r="I398" i="11"/>
  <c r="I399" i="11"/>
  <c r="I400" i="11"/>
  <c r="I401" i="11"/>
  <c r="I402" i="11"/>
  <c r="I403" i="11"/>
  <c r="I404" i="11"/>
  <c r="I405" i="11"/>
  <c r="I406" i="11"/>
  <c r="I407" i="11"/>
  <c r="I408" i="11"/>
  <c r="I409" i="11"/>
  <c r="I410" i="11"/>
  <c r="I411" i="11"/>
  <c r="I412" i="11"/>
  <c r="I413" i="11"/>
  <c r="I414" i="11"/>
  <c r="I415" i="11"/>
  <c r="I416" i="11"/>
  <c r="I417" i="11"/>
  <c r="I418" i="11"/>
  <c r="I419" i="11"/>
  <c r="I420" i="11"/>
  <c r="I421" i="11"/>
  <c r="I422" i="11"/>
  <c r="S6" i="11"/>
  <c r="S7" i="11"/>
  <c r="S8" i="11"/>
  <c r="S9" i="11"/>
  <c r="S10" i="11"/>
  <c r="S11" i="11"/>
  <c r="S12" i="11"/>
  <c r="S13" i="11"/>
  <c r="S14" i="11"/>
  <c r="S15" i="11"/>
  <c r="S16" i="11"/>
  <c r="S17" i="11"/>
  <c r="S18" i="11"/>
  <c r="S19" i="11"/>
  <c r="S20" i="11"/>
  <c r="S21" i="11"/>
  <c r="S22" i="11"/>
  <c r="S23" i="11"/>
  <c r="S24" i="11"/>
  <c r="S25" i="11"/>
  <c r="S26" i="11"/>
  <c r="S27" i="11"/>
  <c r="S28" i="11"/>
  <c r="S29" i="11"/>
  <c r="S30" i="11"/>
  <c r="S31" i="11"/>
  <c r="S32" i="11"/>
  <c r="S33" i="11"/>
  <c r="S34" i="11"/>
  <c r="S35" i="11"/>
  <c r="S36" i="11"/>
  <c r="S37" i="11"/>
  <c r="S38" i="11"/>
  <c r="S39" i="11"/>
  <c r="S40" i="11"/>
  <c r="S41" i="11"/>
  <c r="S42" i="11"/>
  <c r="S43" i="11"/>
  <c r="S44" i="11"/>
  <c r="S45" i="11"/>
  <c r="S46" i="11"/>
  <c r="S47" i="11"/>
  <c r="S48" i="11"/>
  <c r="S49" i="11"/>
  <c r="S50" i="11"/>
  <c r="S51" i="11"/>
  <c r="S52" i="11"/>
  <c r="S53" i="11"/>
  <c r="S54" i="11"/>
  <c r="S55" i="11"/>
  <c r="S56" i="11"/>
  <c r="S57" i="11"/>
  <c r="S58" i="11"/>
  <c r="S59" i="11"/>
  <c r="S60" i="11"/>
  <c r="S61" i="11"/>
  <c r="S62" i="11"/>
  <c r="S63" i="11"/>
  <c r="S64" i="11"/>
  <c r="S65" i="11"/>
  <c r="S66" i="11"/>
  <c r="S67" i="11"/>
  <c r="S68" i="11"/>
  <c r="S69" i="11"/>
  <c r="S70" i="11"/>
  <c r="S71" i="11"/>
  <c r="S72" i="11"/>
  <c r="S73" i="11"/>
  <c r="S74" i="11"/>
  <c r="S75" i="11"/>
  <c r="S76" i="11"/>
  <c r="S77" i="11"/>
  <c r="S78" i="11"/>
  <c r="S79" i="11"/>
  <c r="S80" i="11"/>
  <c r="S81" i="11"/>
  <c r="S82" i="11"/>
  <c r="S83" i="11"/>
  <c r="S84" i="11"/>
  <c r="S85" i="11"/>
  <c r="S86" i="11"/>
  <c r="S87" i="11"/>
  <c r="S88" i="11"/>
  <c r="S89" i="11"/>
  <c r="S90" i="11"/>
  <c r="S91" i="11"/>
  <c r="S92" i="11"/>
  <c r="S93" i="11"/>
  <c r="S94" i="11"/>
  <c r="S95" i="11"/>
  <c r="S96" i="11"/>
  <c r="S97" i="11"/>
  <c r="S98" i="11"/>
  <c r="S99" i="11"/>
  <c r="S100" i="11"/>
  <c r="S101" i="11"/>
  <c r="S102" i="11"/>
  <c r="S103" i="11"/>
  <c r="S104" i="11"/>
  <c r="S105" i="11"/>
  <c r="S106" i="11"/>
  <c r="S107" i="11"/>
  <c r="S108" i="11"/>
  <c r="S109" i="11"/>
  <c r="S110" i="11"/>
  <c r="S111" i="11"/>
  <c r="S112" i="11"/>
  <c r="S113" i="11"/>
  <c r="S114" i="11"/>
  <c r="S115" i="11"/>
  <c r="S116" i="11"/>
  <c r="S117" i="11"/>
  <c r="S118" i="11"/>
  <c r="S119" i="11"/>
  <c r="S120" i="11"/>
  <c r="S121" i="11"/>
  <c r="S122" i="11"/>
  <c r="S123" i="11"/>
  <c r="S124" i="11"/>
  <c r="S125" i="11"/>
  <c r="S126" i="11"/>
  <c r="S127" i="11"/>
  <c r="S128" i="11"/>
  <c r="S129" i="11"/>
  <c r="S130" i="11"/>
  <c r="S131" i="11"/>
  <c r="S132" i="11"/>
  <c r="S133" i="11"/>
  <c r="S134" i="11"/>
  <c r="S135" i="11"/>
  <c r="S136" i="11"/>
  <c r="S137" i="11"/>
  <c r="S138" i="11"/>
  <c r="S139" i="11"/>
  <c r="S140" i="11"/>
  <c r="S141" i="11"/>
  <c r="S142" i="11"/>
  <c r="S143" i="11"/>
  <c r="S144" i="11"/>
  <c r="S145" i="11"/>
  <c r="S146" i="11"/>
  <c r="S147" i="11"/>
  <c r="S148" i="11"/>
  <c r="S149" i="11"/>
  <c r="S150" i="11"/>
  <c r="S151" i="11"/>
  <c r="S152" i="11"/>
  <c r="S153" i="11"/>
  <c r="S154" i="11"/>
  <c r="S155" i="11"/>
  <c r="S156" i="11"/>
  <c r="S157" i="11"/>
  <c r="S158" i="11"/>
  <c r="S159" i="11"/>
  <c r="S160" i="11"/>
  <c r="S161" i="11"/>
  <c r="S162" i="11"/>
  <c r="S163" i="11"/>
  <c r="S164" i="11"/>
  <c r="S165" i="11"/>
  <c r="S166" i="11"/>
  <c r="S167" i="11"/>
  <c r="S168" i="11"/>
  <c r="S169" i="11"/>
  <c r="S170" i="11"/>
  <c r="S171" i="11"/>
  <c r="S172" i="11"/>
  <c r="S173" i="11"/>
  <c r="S174" i="11"/>
  <c r="S175" i="11"/>
  <c r="S176" i="11"/>
  <c r="S177" i="11"/>
  <c r="S178" i="11"/>
  <c r="S179" i="11"/>
  <c r="S180" i="11"/>
  <c r="S181" i="11"/>
  <c r="S182" i="11"/>
  <c r="S183" i="11"/>
  <c r="S184" i="11"/>
  <c r="S185" i="11"/>
  <c r="S186" i="11"/>
  <c r="S187" i="11"/>
  <c r="S188" i="11"/>
  <c r="S189" i="11"/>
  <c r="S190" i="11"/>
  <c r="S191" i="11"/>
  <c r="S192" i="11"/>
  <c r="S193" i="11"/>
  <c r="S194" i="11"/>
  <c r="S195" i="11"/>
  <c r="S196" i="11"/>
  <c r="S197" i="11"/>
  <c r="S198" i="11"/>
  <c r="S199" i="11"/>
  <c r="S200" i="11"/>
  <c r="S201" i="11"/>
  <c r="S202" i="11"/>
  <c r="S203" i="11"/>
  <c r="S204" i="11"/>
  <c r="S205" i="11"/>
  <c r="S206" i="11"/>
  <c r="S207" i="11"/>
  <c r="S208" i="11"/>
  <c r="S209" i="11"/>
  <c r="S210" i="11"/>
  <c r="S211" i="11"/>
  <c r="S212" i="11"/>
  <c r="S213" i="11"/>
  <c r="S214" i="11"/>
  <c r="S215" i="11"/>
  <c r="S216" i="11"/>
  <c r="S217" i="11"/>
  <c r="S218" i="11"/>
  <c r="S219" i="11"/>
  <c r="S220" i="11"/>
  <c r="S221" i="11"/>
  <c r="S222" i="11"/>
  <c r="S223" i="11"/>
  <c r="S224" i="11"/>
  <c r="S225" i="11"/>
  <c r="S226" i="11"/>
  <c r="S227" i="11"/>
  <c r="S228" i="11"/>
  <c r="S229" i="11"/>
  <c r="S230" i="11"/>
  <c r="S231" i="11"/>
  <c r="S232" i="11"/>
  <c r="S233" i="11"/>
  <c r="S234" i="11"/>
  <c r="S235" i="11"/>
  <c r="S236" i="11"/>
  <c r="S237" i="11"/>
  <c r="S238" i="11"/>
  <c r="S240" i="11"/>
  <c r="S241" i="11"/>
  <c r="S242" i="11"/>
  <c r="S243" i="11"/>
  <c r="S244" i="11"/>
  <c r="S245" i="11"/>
  <c r="S246" i="11"/>
  <c r="S247" i="11"/>
  <c r="S248" i="11"/>
  <c r="S249" i="11"/>
  <c r="S250" i="11"/>
  <c r="S251" i="11"/>
  <c r="S252" i="11"/>
  <c r="S253" i="11"/>
  <c r="S254" i="11"/>
  <c r="S255" i="11"/>
  <c r="S256" i="11"/>
  <c r="S257" i="11"/>
  <c r="S258" i="11"/>
  <c r="S259" i="11"/>
  <c r="S260" i="11"/>
  <c r="S261" i="11"/>
  <c r="S262" i="11"/>
  <c r="S263" i="11"/>
  <c r="S264" i="11"/>
  <c r="S265" i="11"/>
  <c r="S266" i="11"/>
  <c r="S267" i="11"/>
  <c r="S268" i="11"/>
  <c r="S269" i="11"/>
  <c r="S270" i="11"/>
  <c r="S271" i="11"/>
  <c r="S272" i="11"/>
  <c r="S273" i="11"/>
  <c r="S274" i="11"/>
  <c r="S275" i="11"/>
  <c r="S276" i="11"/>
  <c r="S277" i="11"/>
  <c r="S278" i="11"/>
  <c r="S279" i="11"/>
  <c r="S280" i="11"/>
  <c r="S281" i="11"/>
  <c r="S282" i="11"/>
  <c r="S283" i="11"/>
  <c r="S284" i="11"/>
  <c r="S285" i="11"/>
  <c r="S286" i="11"/>
  <c r="S287" i="11"/>
  <c r="S288" i="11"/>
  <c r="S289" i="11"/>
  <c r="S290" i="11"/>
  <c r="S291" i="11"/>
  <c r="S292" i="11"/>
  <c r="S293" i="11"/>
  <c r="S294" i="11"/>
  <c r="S295" i="11"/>
  <c r="S296" i="11"/>
  <c r="S297" i="11"/>
  <c r="S298" i="11"/>
  <c r="S299" i="11"/>
  <c r="S300" i="11"/>
  <c r="S301" i="11"/>
  <c r="S302" i="11"/>
  <c r="S303" i="11"/>
  <c r="S304" i="11"/>
  <c r="S305" i="11"/>
  <c r="S306" i="11"/>
  <c r="S307" i="11"/>
  <c r="S308" i="11"/>
  <c r="S309" i="11"/>
  <c r="S310" i="11"/>
  <c r="S311" i="11"/>
  <c r="S312" i="11"/>
  <c r="S313" i="11"/>
  <c r="S314" i="11"/>
  <c r="S315" i="11"/>
  <c r="S316" i="11"/>
  <c r="S317" i="11"/>
  <c r="S318" i="11"/>
  <c r="S319" i="11"/>
  <c r="S320" i="11"/>
  <c r="S321" i="11"/>
  <c r="S322" i="11"/>
  <c r="S323" i="11"/>
  <c r="S324" i="11"/>
  <c r="S325" i="11"/>
  <c r="S326" i="11"/>
  <c r="S327" i="11"/>
  <c r="S328" i="11"/>
  <c r="S329" i="11"/>
  <c r="S330" i="11"/>
  <c r="S331" i="11"/>
  <c r="S332" i="11"/>
  <c r="S333" i="11"/>
  <c r="S334" i="11"/>
  <c r="S335" i="11"/>
  <c r="S336" i="11"/>
  <c r="S337" i="11"/>
  <c r="S338" i="11"/>
  <c r="S339" i="11"/>
  <c r="S340" i="11"/>
  <c r="S341" i="11"/>
  <c r="S342" i="11"/>
  <c r="S343" i="11"/>
  <c r="S344" i="11"/>
  <c r="S345" i="11"/>
  <c r="S346" i="11"/>
  <c r="S347" i="11"/>
  <c r="S348" i="11"/>
  <c r="S349" i="11"/>
  <c r="S350" i="11"/>
  <c r="S351" i="11"/>
  <c r="S352" i="11"/>
  <c r="S353" i="11"/>
  <c r="S354" i="11"/>
  <c r="S355" i="11"/>
  <c r="S356" i="11"/>
  <c r="S357" i="11"/>
  <c r="S358" i="11"/>
  <c r="S359" i="11"/>
  <c r="S360" i="11"/>
  <c r="S361" i="11"/>
  <c r="S362" i="11"/>
  <c r="S363" i="11"/>
  <c r="S364" i="11"/>
  <c r="S365" i="11"/>
  <c r="S366" i="11"/>
  <c r="S367" i="11"/>
  <c r="S368" i="11"/>
  <c r="S369" i="11"/>
  <c r="S370" i="11"/>
  <c r="S371" i="11"/>
  <c r="S372" i="11"/>
  <c r="S373" i="11"/>
  <c r="S374" i="11"/>
  <c r="S375" i="11"/>
  <c r="S376" i="11"/>
  <c r="S377" i="11"/>
  <c r="S378" i="11"/>
  <c r="S379" i="11"/>
  <c r="S380" i="11"/>
  <c r="S381" i="11"/>
  <c r="S382" i="11"/>
  <c r="S383" i="11"/>
  <c r="S384" i="11"/>
  <c r="S385" i="11"/>
  <c r="S386" i="11"/>
  <c r="S387" i="11"/>
  <c r="S388" i="11"/>
  <c r="S389" i="11"/>
  <c r="S390" i="11"/>
  <c r="S391" i="11"/>
  <c r="S392" i="11"/>
  <c r="S393" i="11"/>
  <c r="S394" i="11"/>
  <c r="S395" i="11"/>
  <c r="S396" i="11"/>
  <c r="S397" i="11"/>
  <c r="S398" i="11"/>
  <c r="S399" i="11"/>
  <c r="S400" i="11"/>
  <c r="S401" i="11"/>
  <c r="S402" i="11"/>
  <c r="S403" i="11"/>
  <c r="S404" i="11"/>
  <c r="S405" i="11"/>
  <c r="S406" i="11"/>
  <c r="S407" i="11"/>
  <c r="S408" i="11"/>
  <c r="S409" i="11"/>
  <c r="S410" i="11"/>
  <c r="S411" i="11"/>
  <c r="S412" i="11"/>
  <c r="S413" i="11"/>
  <c r="S414" i="11"/>
  <c r="S415" i="11"/>
  <c r="S416" i="11"/>
  <c r="S417" i="11"/>
  <c r="S418" i="11"/>
  <c r="S419" i="11"/>
  <c r="S420" i="11"/>
  <c r="S421" i="11"/>
  <c r="S422" i="11"/>
  <c r="T6" i="11"/>
  <c r="T7" i="11"/>
  <c r="T8" i="11"/>
  <c r="T9" i="11"/>
  <c r="T10" i="11"/>
  <c r="T11" i="11"/>
  <c r="T12" i="11"/>
  <c r="T13" i="11"/>
  <c r="T14" i="11"/>
  <c r="T15" i="11"/>
  <c r="T16" i="11"/>
  <c r="T17" i="11"/>
  <c r="T18" i="11"/>
  <c r="T19" i="11"/>
  <c r="T20" i="11"/>
  <c r="T21" i="11"/>
  <c r="T22" i="11"/>
  <c r="T23" i="11"/>
  <c r="T24" i="11"/>
  <c r="T25" i="11"/>
  <c r="T26" i="11"/>
  <c r="T27" i="11"/>
  <c r="T28" i="11"/>
  <c r="T29" i="11"/>
  <c r="T30" i="11"/>
  <c r="T31" i="11"/>
  <c r="T32" i="11"/>
  <c r="T33" i="11"/>
  <c r="T34" i="11"/>
  <c r="T35" i="11"/>
  <c r="T36" i="11"/>
  <c r="T37" i="11"/>
  <c r="T38" i="11"/>
  <c r="T39" i="11"/>
  <c r="T40" i="11"/>
  <c r="T41" i="11"/>
  <c r="T42" i="11"/>
  <c r="T43" i="11"/>
  <c r="T44" i="11"/>
  <c r="T45" i="11"/>
  <c r="T46" i="11"/>
  <c r="T47" i="11"/>
  <c r="T48" i="11"/>
  <c r="T49" i="11"/>
  <c r="T50" i="11"/>
  <c r="T51" i="11"/>
  <c r="T52" i="11"/>
  <c r="T53" i="11"/>
  <c r="T54" i="11"/>
  <c r="T55" i="11"/>
  <c r="T56" i="11"/>
  <c r="T57" i="11"/>
  <c r="T58" i="11"/>
  <c r="T59" i="11"/>
  <c r="T60" i="11"/>
  <c r="T61" i="11"/>
  <c r="T62" i="11"/>
  <c r="T63" i="11"/>
  <c r="T64" i="11"/>
  <c r="T65" i="11"/>
  <c r="T66" i="11"/>
  <c r="T67" i="11"/>
  <c r="T68" i="11"/>
  <c r="T69" i="11"/>
  <c r="T70" i="11"/>
  <c r="T71" i="11"/>
  <c r="T72" i="11"/>
  <c r="T73" i="11"/>
  <c r="T74" i="11"/>
  <c r="T75" i="11"/>
  <c r="T76" i="11"/>
  <c r="T77" i="11"/>
  <c r="T78" i="11"/>
  <c r="T79" i="11"/>
  <c r="T80" i="11"/>
  <c r="T81" i="11"/>
  <c r="T82" i="11"/>
  <c r="T83" i="11"/>
  <c r="T84" i="11"/>
  <c r="T85" i="11"/>
  <c r="T86" i="11"/>
  <c r="T87" i="11"/>
  <c r="T88" i="11"/>
  <c r="T89" i="11"/>
  <c r="T90" i="11"/>
  <c r="T91" i="11"/>
  <c r="T92" i="11"/>
  <c r="T93" i="11"/>
  <c r="T94" i="11"/>
  <c r="T95" i="11"/>
  <c r="T96" i="11"/>
  <c r="T97" i="11"/>
  <c r="T98" i="11"/>
  <c r="T99" i="11"/>
  <c r="T100" i="11"/>
  <c r="T101" i="11"/>
  <c r="T102" i="11"/>
  <c r="T103" i="11"/>
  <c r="T104" i="11"/>
  <c r="T105" i="11"/>
  <c r="T106" i="11"/>
  <c r="T107" i="11"/>
  <c r="T108" i="11"/>
  <c r="T109" i="11"/>
  <c r="T110" i="11"/>
  <c r="T111" i="11"/>
  <c r="T112" i="11"/>
  <c r="T113" i="11"/>
  <c r="T114" i="11"/>
  <c r="T115" i="11"/>
  <c r="T116" i="11"/>
  <c r="T117" i="11"/>
  <c r="T118" i="11"/>
  <c r="T119" i="11"/>
  <c r="T120" i="11"/>
  <c r="T121" i="11"/>
  <c r="T122" i="11"/>
  <c r="T123" i="11"/>
  <c r="T124" i="11"/>
  <c r="T125" i="11"/>
  <c r="T126" i="11"/>
  <c r="T127" i="11"/>
  <c r="T128" i="11"/>
  <c r="T129" i="11"/>
  <c r="T130" i="11"/>
  <c r="T131" i="11"/>
  <c r="T132" i="11"/>
  <c r="T133" i="11"/>
  <c r="T134" i="11"/>
  <c r="T135" i="11"/>
  <c r="T136" i="11"/>
  <c r="T137" i="11"/>
  <c r="T138" i="11"/>
  <c r="T139" i="11"/>
  <c r="T140" i="11"/>
  <c r="T141" i="11"/>
  <c r="T142" i="11"/>
  <c r="T143" i="11"/>
  <c r="T144" i="11"/>
  <c r="T145" i="11"/>
  <c r="T146" i="11"/>
  <c r="T147" i="11"/>
  <c r="T148" i="11"/>
  <c r="T149" i="11"/>
  <c r="T150" i="11"/>
  <c r="T151" i="11"/>
  <c r="T152" i="11"/>
  <c r="T153" i="11"/>
  <c r="T154" i="11"/>
  <c r="T155" i="11"/>
  <c r="T156" i="11"/>
  <c r="T157" i="11"/>
  <c r="T158" i="11"/>
  <c r="T159" i="11"/>
  <c r="T160" i="11"/>
  <c r="T161" i="11"/>
  <c r="T162" i="11"/>
  <c r="T163" i="11"/>
  <c r="T164" i="11"/>
  <c r="T165" i="11"/>
  <c r="T166" i="11"/>
  <c r="T167" i="11"/>
  <c r="T168" i="11"/>
  <c r="T169" i="11"/>
  <c r="T170" i="11"/>
  <c r="T171" i="11"/>
  <c r="T172" i="11"/>
  <c r="T173" i="11"/>
  <c r="T174" i="11"/>
  <c r="T175" i="11"/>
  <c r="T176" i="11"/>
  <c r="T177" i="11"/>
  <c r="T178" i="11"/>
  <c r="T179" i="11"/>
  <c r="T180" i="11"/>
  <c r="T181" i="11"/>
  <c r="T182" i="11"/>
  <c r="T183" i="11"/>
  <c r="T184" i="11"/>
  <c r="T185" i="11"/>
  <c r="T186" i="11"/>
  <c r="T187" i="11"/>
  <c r="T188" i="11"/>
  <c r="T189" i="11"/>
  <c r="T190" i="11"/>
  <c r="T191" i="11"/>
  <c r="T192" i="11"/>
  <c r="T193" i="11"/>
  <c r="T194" i="11"/>
  <c r="T195" i="11"/>
  <c r="T196" i="11"/>
  <c r="T197" i="11"/>
  <c r="T198" i="11"/>
  <c r="T199" i="11"/>
  <c r="T200" i="11"/>
  <c r="T201" i="11"/>
  <c r="T202" i="11"/>
  <c r="T203" i="11"/>
  <c r="T204" i="11"/>
  <c r="T205" i="11"/>
  <c r="T206" i="11"/>
  <c r="T207" i="11"/>
  <c r="T208" i="11"/>
  <c r="T209" i="11"/>
  <c r="T210" i="11"/>
  <c r="T211" i="11"/>
  <c r="T212" i="11"/>
  <c r="T213" i="11"/>
  <c r="T214" i="11"/>
  <c r="T215" i="11"/>
  <c r="T216" i="11"/>
  <c r="T217" i="11"/>
  <c r="T218" i="11"/>
  <c r="T219" i="11"/>
  <c r="T220" i="11"/>
  <c r="T221" i="11"/>
  <c r="T222" i="11"/>
  <c r="T223" i="11"/>
  <c r="T224" i="11"/>
  <c r="T225" i="11"/>
  <c r="T226" i="11"/>
  <c r="T227" i="11"/>
  <c r="T228" i="11"/>
  <c r="T229" i="11"/>
  <c r="T230" i="11"/>
  <c r="T231" i="11"/>
  <c r="T232" i="11"/>
  <c r="T233" i="11"/>
  <c r="T234" i="11"/>
  <c r="T235" i="11"/>
  <c r="T236" i="11"/>
  <c r="T237" i="11"/>
  <c r="T238" i="11"/>
  <c r="T240" i="11"/>
  <c r="T241" i="11"/>
  <c r="T242" i="11"/>
  <c r="T243" i="11"/>
  <c r="T244" i="11"/>
  <c r="T245" i="11"/>
  <c r="T246" i="11"/>
  <c r="T247" i="11"/>
  <c r="T248" i="11"/>
  <c r="T249" i="11"/>
  <c r="T250" i="11"/>
  <c r="T251" i="11"/>
  <c r="T252" i="11"/>
  <c r="T253" i="11"/>
  <c r="T254" i="11"/>
  <c r="T255" i="11"/>
  <c r="T256" i="11"/>
  <c r="T257" i="11"/>
  <c r="T258" i="11"/>
  <c r="T259" i="11"/>
  <c r="T260" i="11"/>
  <c r="T261" i="11"/>
  <c r="T262" i="11"/>
  <c r="T263" i="11"/>
  <c r="T264" i="11"/>
  <c r="T265" i="11"/>
  <c r="T266" i="11"/>
  <c r="T267" i="11"/>
  <c r="T268" i="11"/>
  <c r="T269" i="11"/>
  <c r="T270" i="11"/>
  <c r="T271" i="11"/>
  <c r="T272" i="11"/>
  <c r="T273" i="11"/>
  <c r="T274" i="11"/>
  <c r="T275" i="11"/>
  <c r="T276" i="11"/>
  <c r="T277" i="11"/>
  <c r="T278" i="11"/>
  <c r="T279" i="11"/>
  <c r="T280" i="11"/>
  <c r="T281" i="11"/>
  <c r="T282" i="11"/>
  <c r="T283" i="11"/>
  <c r="T284" i="11"/>
  <c r="T285" i="11"/>
  <c r="T286" i="11"/>
  <c r="T287" i="11"/>
  <c r="T288" i="11"/>
  <c r="T289" i="11"/>
  <c r="T290" i="11"/>
  <c r="T291" i="11"/>
  <c r="T292" i="11"/>
  <c r="T293" i="11"/>
  <c r="T294" i="11"/>
  <c r="T295" i="11"/>
  <c r="T296" i="11"/>
  <c r="T297" i="11"/>
  <c r="T298" i="11"/>
  <c r="T299" i="11"/>
  <c r="T300" i="11"/>
  <c r="T301" i="11"/>
  <c r="T302" i="11"/>
  <c r="T303" i="11"/>
  <c r="T304" i="11"/>
  <c r="T305" i="11"/>
  <c r="T306" i="11"/>
  <c r="T307" i="11"/>
  <c r="T308" i="11"/>
  <c r="T309" i="11"/>
  <c r="T310" i="11"/>
  <c r="T311" i="11"/>
  <c r="T312" i="11"/>
  <c r="T313" i="11"/>
  <c r="T314" i="11"/>
  <c r="T315" i="11"/>
  <c r="T316" i="11"/>
  <c r="T317" i="11"/>
  <c r="T318" i="11"/>
  <c r="T319" i="11"/>
  <c r="T320" i="11"/>
  <c r="T321" i="11"/>
  <c r="T322" i="11"/>
  <c r="T323" i="11"/>
  <c r="T324" i="11"/>
  <c r="T325" i="11"/>
  <c r="T326" i="11"/>
  <c r="T327" i="11"/>
  <c r="T328" i="11"/>
  <c r="T329" i="11"/>
  <c r="T330" i="11"/>
  <c r="T331" i="11"/>
  <c r="T332" i="11"/>
  <c r="T333" i="11"/>
  <c r="T334" i="11"/>
  <c r="T335" i="11"/>
  <c r="T336" i="11"/>
  <c r="T337" i="11"/>
  <c r="T338" i="11"/>
  <c r="T339" i="11"/>
  <c r="T340" i="11"/>
  <c r="T341" i="11"/>
  <c r="T342" i="11"/>
  <c r="T343" i="11"/>
  <c r="T344" i="11"/>
  <c r="T345" i="11"/>
  <c r="T346" i="11"/>
  <c r="T347" i="11"/>
  <c r="T348" i="11"/>
  <c r="T349" i="11"/>
  <c r="T350" i="11"/>
  <c r="T351" i="11"/>
  <c r="T352" i="11"/>
  <c r="T353" i="11"/>
  <c r="T354" i="11"/>
  <c r="T355" i="11"/>
  <c r="T356" i="11"/>
  <c r="T357" i="11"/>
  <c r="T358" i="11"/>
  <c r="T359" i="11"/>
  <c r="T360" i="11"/>
  <c r="T361" i="11"/>
  <c r="T362" i="11"/>
  <c r="T363" i="11"/>
  <c r="T364" i="11"/>
  <c r="T365" i="11"/>
  <c r="T366" i="11"/>
  <c r="T367" i="11"/>
  <c r="T368" i="11"/>
  <c r="T369" i="11"/>
  <c r="T370" i="11"/>
  <c r="T371" i="11"/>
  <c r="T372" i="11"/>
  <c r="T373" i="11"/>
  <c r="T374" i="11"/>
  <c r="T375" i="11"/>
  <c r="T376" i="11"/>
  <c r="T377" i="11"/>
  <c r="T378" i="11"/>
  <c r="T379" i="11"/>
  <c r="T380" i="11"/>
  <c r="T381" i="11"/>
  <c r="T382" i="11"/>
  <c r="T383" i="11"/>
  <c r="T384" i="11"/>
  <c r="T385" i="11"/>
  <c r="T386" i="11"/>
  <c r="T387" i="11"/>
  <c r="T388" i="11"/>
  <c r="T389" i="11"/>
  <c r="T390" i="11"/>
  <c r="T391" i="11"/>
  <c r="T392" i="11"/>
  <c r="T393" i="11"/>
  <c r="T394" i="11"/>
  <c r="T395" i="11"/>
  <c r="T396" i="11"/>
  <c r="T397" i="11"/>
  <c r="T398" i="11"/>
  <c r="T399" i="11"/>
  <c r="T400" i="11"/>
  <c r="T401" i="11"/>
  <c r="T402" i="11"/>
  <c r="T403" i="11"/>
  <c r="T404" i="11"/>
  <c r="T405" i="11"/>
  <c r="T406" i="11"/>
  <c r="T407" i="11"/>
  <c r="T408" i="11"/>
  <c r="T409" i="11"/>
  <c r="T410" i="11"/>
  <c r="T411" i="11"/>
  <c r="T412" i="11"/>
  <c r="T413" i="11"/>
  <c r="T414" i="11"/>
  <c r="T415" i="11"/>
  <c r="T416" i="11"/>
  <c r="T417" i="11"/>
  <c r="T418" i="11"/>
  <c r="T419" i="11"/>
  <c r="T420" i="11"/>
  <c r="T421" i="11"/>
  <c r="T422" i="11"/>
  <c r="M6" i="11"/>
  <c r="M7" i="11"/>
  <c r="M8" i="11"/>
  <c r="M9" i="11"/>
  <c r="M10" i="11"/>
  <c r="M11" i="11"/>
  <c r="M12" i="11"/>
  <c r="M13" i="11"/>
  <c r="M14" i="11"/>
  <c r="M15" i="11"/>
  <c r="M16" i="11"/>
  <c r="M17" i="11"/>
  <c r="M18" i="11"/>
  <c r="M19" i="11"/>
  <c r="M20" i="11"/>
  <c r="M21" i="11"/>
  <c r="M22" i="11"/>
  <c r="M23" i="11"/>
  <c r="M24" i="11"/>
  <c r="M25" i="11"/>
  <c r="M26" i="11"/>
  <c r="M27" i="11"/>
  <c r="M28" i="11"/>
  <c r="M29" i="11"/>
  <c r="M30" i="11"/>
  <c r="M31" i="11"/>
  <c r="M32" i="11"/>
  <c r="M33" i="11"/>
  <c r="M34" i="11"/>
  <c r="M35" i="11"/>
  <c r="M36" i="11"/>
  <c r="M37" i="11"/>
  <c r="M38" i="11"/>
  <c r="M39" i="11"/>
  <c r="M40" i="11"/>
  <c r="M41" i="11"/>
  <c r="M42" i="11"/>
  <c r="M43" i="11"/>
  <c r="M44" i="11"/>
  <c r="M45" i="11"/>
  <c r="M46" i="11"/>
  <c r="M47" i="11"/>
  <c r="M48" i="11"/>
  <c r="M49" i="11"/>
  <c r="M50" i="11"/>
  <c r="M51" i="11"/>
  <c r="M52" i="11"/>
  <c r="M53" i="11"/>
  <c r="M54" i="11"/>
  <c r="M55" i="11"/>
  <c r="M56" i="11"/>
  <c r="M57" i="11"/>
  <c r="M58" i="11"/>
  <c r="M59" i="11"/>
  <c r="M60" i="11"/>
  <c r="M61" i="11"/>
  <c r="M62" i="11"/>
  <c r="M63" i="11"/>
  <c r="M64" i="11"/>
  <c r="M65" i="11"/>
  <c r="M66" i="11"/>
  <c r="M67" i="11"/>
  <c r="M68" i="11"/>
  <c r="M69" i="11"/>
  <c r="M70" i="11"/>
  <c r="M71" i="11"/>
  <c r="M72" i="11"/>
  <c r="M73" i="11"/>
  <c r="M74" i="11"/>
  <c r="M75" i="11"/>
  <c r="M76" i="11"/>
  <c r="M77" i="11"/>
  <c r="M78" i="11"/>
  <c r="M79" i="11"/>
  <c r="M80" i="11"/>
  <c r="M81" i="11"/>
  <c r="M82" i="11"/>
  <c r="M83" i="11"/>
  <c r="M84" i="11"/>
  <c r="M85" i="11"/>
  <c r="M86" i="11"/>
  <c r="M87" i="11"/>
  <c r="M88" i="11"/>
  <c r="M89" i="11"/>
  <c r="M90" i="11"/>
  <c r="M91" i="11"/>
  <c r="M92" i="11"/>
  <c r="M93" i="11"/>
  <c r="M94" i="11"/>
  <c r="M95" i="11"/>
  <c r="M96" i="11"/>
  <c r="M97" i="11"/>
  <c r="M98" i="11"/>
  <c r="M99" i="11"/>
  <c r="M100" i="11"/>
  <c r="M101" i="11"/>
  <c r="M102" i="11"/>
  <c r="M103" i="11"/>
  <c r="M104" i="11"/>
  <c r="M105" i="11"/>
  <c r="M106" i="11"/>
  <c r="M107" i="11"/>
  <c r="M108" i="11"/>
  <c r="M109" i="11"/>
  <c r="M110" i="11"/>
  <c r="M111" i="11"/>
  <c r="M112" i="11"/>
  <c r="M113" i="11"/>
  <c r="M114" i="11"/>
  <c r="M115" i="11"/>
  <c r="M116" i="11"/>
  <c r="M117" i="11"/>
  <c r="M118" i="11"/>
  <c r="M119" i="11"/>
  <c r="M120" i="11"/>
  <c r="M121" i="11"/>
  <c r="M122" i="11"/>
  <c r="M123" i="11"/>
  <c r="M124" i="11"/>
  <c r="M125" i="11"/>
  <c r="M126" i="11"/>
  <c r="M127" i="11"/>
  <c r="M128" i="11"/>
  <c r="M129" i="11"/>
  <c r="M130" i="11"/>
  <c r="M131" i="11"/>
  <c r="M132" i="11"/>
  <c r="M133" i="11"/>
  <c r="M134" i="11"/>
  <c r="M135" i="11"/>
  <c r="M136" i="11"/>
  <c r="M137" i="11"/>
  <c r="M138" i="11"/>
  <c r="M139" i="11"/>
  <c r="M140" i="11"/>
  <c r="M141" i="11"/>
  <c r="M142" i="11"/>
  <c r="M143" i="11"/>
  <c r="M144" i="11"/>
  <c r="M145" i="11"/>
  <c r="M146" i="11"/>
  <c r="M147" i="11"/>
  <c r="M148" i="11"/>
  <c r="M149" i="11"/>
  <c r="M150" i="11"/>
  <c r="M151" i="11"/>
  <c r="M152" i="11"/>
  <c r="M153" i="11"/>
  <c r="M154" i="11"/>
  <c r="M155" i="11"/>
  <c r="M156" i="11"/>
  <c r="M157" i="11"/>
  <c r="M158" i="11"/>
  <c r="M159" i="11"/>
  <c r="M160" i="11"/>
  <c r="M161" i="11"/>
  <c r="M162" i="11"/>
  <c r="M163" i="11"/>
  <c r="M164" i="11"/>
  <c r="M165" i="11"/>
  <c r="M166" i="11"/>
  <c r="M167" i="11"/>
  <c r="M168" i="11"/>
  <c r="M169" i="11"/>
  <c r="M170" i="11"/>
  <c r="M171" i="11"/>
  <c r="M172" i="11"/>
  <c r="M173" i="11"/>
  <c r="M174" i="11"/>
  <c r="M175" i="11"/>
  <c r="M176" i="11"/>
  <c r="M177" i="11"/>
  <c r="M178" i="11"/>
  <c r="M179" i="11"/>
  <c r="M180" i="11"/>
  <c r="M181" i="11"/>
  <c r="M182" i="11"/>
  <c r="M183" i="11"/>
  <c r="M184" i="11"/>
  <c r="M185" i="11"/>
  <c r="M186" i="11"/>
  <c r="M187" i="11"/>
  <c r="M188" i="11"/>
  <c r="M189" i="11"/>
  <c r="M190" i="11"/>
  <c r="M191" i="11"/>
  <c r="M192" i="11"/>
  <c r="M193" i="11"/>
  <c r="M194" i="11"/>
  <c r="M195" i="11"/>
  <c r="M196" i="11"/>
  <c r="M197" i="11"/>
  <c r="M198" i="11"/>
  <c r="M199" i="11"/>
  <c r="M200" i="11"/>
  <c r="M201" i="11"/>
  <c r="M202" i="11"/>
  <c r="M203" i="11"/>
  <c r="M204" i="11"/>
  <c r="M205" i="11"/>
  <c r="M206" i="11"/>
  <c r="M207" i="11"/>
  <c r="M208" i="11"/>
  <c r="M209" i="11"/>
  <c r="M210" i="11"/>
  <c r="M211" i="11"/>
  <c r="M212" i="11"/>
  <c r="M213" i="11"/>
  <c r="M214" i="11"/>
  <c r="M215" i="11"/>
  <c r="M216" i="11"/>
  <c r="M217" i="11"/>
  <c r="M218" i="11"/>
  <c r="M219" i="11"/>
  <c r="M220" i="11"/>
  <c r="M221" i="11"/>
  <c r="M222" i="11"/>
  <c r="M223" i="11"/>
  <c r="M224" i="11"/>
  <c r="M225" i="11"/>
  <c r="M226" i="11"/>
  <c r="M227" i="11"/>
  <c r="M228" i="11"/>
  <c r="M229" i="11"/>
  <c r="M230" i="11"/>
  <c r="M231" i="11"/>
  <c r="M232" i="11"/>
  <c r="M233" i="11"/>
  <c r="M234" i="11"/>
  <c r="M235" i="11"/>
  <c r="M236" i="11"/>
  <c r="M237" i="11"/>
  <c r="M238" i="11"/>
  <c r="M240" i="11"/>
  <c r="M241" i="11"/>
  <c r="M242" i="11"/>
  <c r="M243" i="11"/>
  <c r="M244" i="11"/>
  <c r="M245" i="11"/>
  <c r="M246" i="11"/>
  <c r="M247" i="11"/>
  <c r="M248" i="11"/>
  <c r="M249" i="11"/>
  <c r="M250" i="11"/>
  <c r="M251" i="11"/>
  <c r="M252" i="11"/>
  <c r="M253" i="11"/>
  <c r="M254" i="11"/>
  <c r="M255" i="11"/>
  <c r="M256" i="11"/>
  <c r="M257" i="11"/>
  <c r="M258" i="11"/>
  <c r="M259" i="11"/>
  <c r="M260" i="11"/>
  <c r="M261" i="11"/>
  <c r="M262" i="11"/>
  <c r="M263" i="11"/>
  <c r="M264" i="11"/>
  <c r="M265" i="11"/>
  <c r="M266" i="11"/>
  <c r="M267" i="11"/>
  <c r="M268" i="11"/>
  <c r="M269" i="11"/>
  <c r="M270" i="11"/>
  <c r="M271" i="11"/>
  <c r="M272" i="11"/>
  <c r="M273" i="11"/>
  <c r="M274" i="11"/>
  <c r="M275" i="11"/>
  <c r="M276" i="11"/>
  <c r="M277" i="11"/>
  <c r="M278" i="11"/>
  <c r="M279" i="11"/>
  <c r="M280" i="11"/>
  <c r="M281" i="11"/>
  <c r="M282" i="11"/>
  <c r="M283" i="11"/>
  <c r="M284" i="11"/>
  <c r="M285" i="11"/>
  <c r="M286" i="11"/>
  <c r="M287" i="11"/>
  <c r="M288" i="11"/>
  <c r="M289" i="11"/>
  <c r="M290" i="11"/>
  <c r="M291" i="11"/>
  <c r="M292" i="11"/>
  <c r="M293" i="11"/>
  <c r="M294" i="11"/>
  <c r="M295" i="11"/>
  <c r="M296" i="11"/>
  <c r="M297" i="11"/>
  <c r="M298" i="11"/>
  <c r="M299" i="11"/>
  <c r="M300" i="11"/>
  <c r="M301" i="11"/>
  <c r="M302" i="11"/>
  <c r="M303" i="11"/>
  <c r="M304" i="11"/>
  <c r="M305" i="11"/>
  <c r="M306" i="11"/>
  <c r="M307" i="11"/>
  <c r="M308" i="11"/>
  <c r="M309" i="11"/>
  <c r="M310" i="11"/>
  <c r="M311" i="11"/>
  <c r="M312" i="11"/>
  <c r="M313" i="11"/>
  <c r="M314" i="11"/>
  <c r="M315" i="11"/>
  <c r="M316" i="11"/>
  <c r="M317" i="11"/>
  <c r="M318" i="11"/>
  <c r="M319" i="11"/>
  <c r="M320" i="11"/>
  <c r="M321" i="11"/>
  <c r="M322" i="11"/>
  <c r="M323" i="11"/>
  <c r="M324" i="11"/>
  <c r="M325" i="11"/>
  <c r="M326" i="11"/>
  <c r="M327" i="11"/>
  <c r="M328" i="11"/>
  <c r="M329" i="11"/>
  <c r="M330" i="11"/>
  <c r="M331" i="11"/>
  <c r="M332" i="11"/>
  <c r="M333" i="11"/>
  <c r="M334" i="11"/>
  <c r="M335" i="11"/>
  <c r="M336" i="11"/>
  <c r="M337" i="11"/>
  <c r="M338" i="11"/>
  <c r="M339" i="11"/>
  <c r="M340" i="11"/>
  <c r="M341" i="11"/>
  <c r="M342" i="11"/>
  <c r="M343" i="11"/>
  <c r="M344" i="11"/>
  <c r="M345" i="11"/>
  <c r="M346" i="11"/>
  <c r="M347" i="11"/>
  <c r="M348" i="11"/>
  <c r="M349" i="11"/>
  <c r="M350" i="11"/>
  <c r="M351" i="11"/>
  <c r="M352" i="11"/>
  <c r="M353" i="11"/>
  <c r="M354" i="11"/>
  <c r="M355" i="11"/>
  <c r="M356" i="11"/>
  <c r="M357" i="11"/>
  <c r="M358" i="11"/>
  <c r="M359" i="11"/>
  <c r="M360" i="11"/>
  <c r="M361" i="11"/>
  <c r="M362" i="11"/>
  <c r="M363" i="11"/>
  <c r="M364" i="11"/>
  <c r="M365" i="11"/>
  <c r="M366" i="11"/>
  <c r="M367" i="11"/>
  <c r="M368" i="11"/>
  <c r="M369" i="11"/>
  <c r="M370" i="11"/>
  <c r="M371" i="11"/>
  <c r="M372" i="11"/>
  <c r="M373" i="11"/>
  <c r="M374" i="11"/>
  <c r="M375" i="11"/>
  <c r="M376" i="11"/>
  <c r="M377" i="11"/>
  <c r="M378" i="11"/>
  <c r="M379" i="11"/>
  <c r="M380" i="11"/>
  <c r="M381" i="11"/>
  <c r="M382" i="11"/>
  <c r="M383" i="11"/>
  <c r="M384" i="11"/>
  <c r="M385" i="11"/>
  <c r="M386" i="11"/>
  <c r="M387" i="11"/>
  <c r="M388" i="11"/>
  <c r="M389" i="11"/>
  <c r="M390" i="11"/>
  <c r="M391" i="11"/>
  <c r="M392" i="11"/>
  <c r="M393" i="11"/>
  <c r="M394" i="11"/>
  <c r="M395" i="11"/>
  <c r="M396" i="11"/>
  <c r="M397" i="11"/>
  <c r="M398" i="11"/>
  <c r="M399" i="11"/>
  <c r="M400" i="11"/>
  <c r="M401" i="11"/>
  <c r="M402" i="11"/>
  <c r="M403" i="11"/>
  <c r="M404" i="11"/>
  <c r="M405" i="11"/>
  <c r="M406" i="11"/>
  <c r="M407" i="11"/>
  <c r="M408" i="11"/>
  <c r="M409" i="11"/>
  <c r="M410" i="11"/>
  <c r="M411" i="11"/>
  <c r="M412" i="11"/>
  <c r="M413" i="11"/>
  <c r="M414" i="11"/>
  <c r="M415" i="11"/>
  <c r="M416" i="11"/>
  <c r="M417" i="11"/>
  <c r="M418" i="11"/>
  <c r="M419" i="11"/>
  <c r="M420" i="11"/>
  <c r="M421" i="11"/>
  <c r="M422" i="11"/>
  <c r="N6" i="11"/>
  <c r="N7" i="11"/>
  <c r="N8" i="11"/>
  <c r="N9" i="11"/>
  <c r="N10" i="11"/>
  <c r="N11" i="11"/>
  <c r="N12" i="11"/>
  <c r="N13" i="11"/>
  <c r="N14" i="11"/>
  <c r="N15" i="11"/>
  <c r="N16" i="11"/>
  <c r="N17" i="11"/>
  <c r="N18" i="11"/>
  <c r="N19" i="11"/>
  <c r="N20" i="11"/>
  <c r="N21" i="11"/>
  <c r="N22" i="11"/>
  <c r="N23" i="11"/>
  <c r="N24" i="11"/>
  <c r="N25" i="11"/>
  <c r="N26" i="11"/>
  <c r="N27" i="11"/>
  <c r="N28" i="11"/>
  <c r="N29" i="11"/>
  <c r="N30" i="11"/>
  <c r="N31" i="11"/>
  <c r="N32" i="11"/>
  <c r="N33" i="11"/>
  <c r="N34" i="11"/>
  <c r="N35" i="11"/>
  <c r="N36" i="11"/>
  <c r="N37" i="11"/>
  <c r="N38" i="11"/>
  <c r="N39" i="11"/>
  <c r="N40" i="11"/>
  <c r="N41" i="11"/>
  <c r="N42" i="11"/>
  <c r="N43" i="11"/>
  <c r="N44" i="11"/>
  <c r="N45" i="11"/>
  <c r="N46" i="11"/>
  <c r="N47" i="11"/>
  <c r="N48" i="11"/>
  <c r="N49" i="11"/>
  <c r="N50" i="11"/>
  <c r="N51" i="11"/>
  <c r="N52" i="11"/>
  <c r="N53" i="11"/>
  <c r="N54" i="11"/>
  <c r="N55" i="11"/>
  <c r="N56" i="11"/>
  <c r="N57" i="11"/>
  <c r="N58" i="11"/>
  <c r="N59" i="11"/>
  <c r="N60" i="11"/>
  <c r="N61" i="11"/>
  <c r="N62" i="11"/>
  <c r="N63" i="11"/>
  <c r="N64" i="11"/>
  <c r="N65" i="11"/>
  <c r="N66" i="11"/>
  <c r="N67" i="11"/>
  <c r="N68" i="11"/>
  <c r="N69" i="11"/>
  <c r="N70" i="11"/>
  <c r="N71" i="11"/>
  <c r="N72" i="11"/>
  <c r="N73" i="11"/>
  <c r="N74" i="11"/>
  <c r="N75" i="11"/>
  <c r="N76" i="11"/>
  <c r="N77" i="11"/>
  <c r="N78" i="11"/>
  <c r="N79" i="11"/>
  <c r="N80" i="11"/>
  <c r="N81" i="11"/>
  <c r="N82" i="11"/>
  <c r="N83" i="11"/>
  <c r="N84" i="11"/>
  <c r="N85" i="11"/>
  <c r="N86" i="11"/>
  <c r="N87" i="11"/>
  <c r="N88" i="11"/>
  <c r="N89" i="11"/>
  <c r="N90" i="11"/>
  <c r="N91" i="11"/>
  <c r="N92" i="11"/>
  <c r="N93" i="11"/>
  <c r="N94" i="11"/>
  <c r="N95" i="11"/>
  <c r="N96" i="11"/>
  <c r="N97" i="11"/>
  <c r="N98" i="11"/>
  <c r="N99" i="11"/>
  <c r="N100" i="11"/>
  <c r="N101" i="11"/>
  <c r="N102" i="11"/>
  <c r="N103" i="11"/>
  <c r="N104" i="11"/>
  <c r="N105" i="11"/>
  <c r="N106" i="11"/>
  <c r="N107" i="11"/>
  <c r="N108" i="11"/>
  <c r="N109" i="11"/>
  <c r="N110" i="11"/>
  <c r="N111" i="11"/>
  <c r="N112" i="11"/>
  <c r="N113" i="11"/>
  <c r="N114" i="11"/>
  <c r="N115" i="11"/>
  <c r="N116" i="11"/>
  <c r="N117" i="11"/>
  <c r="N118" i="11"/>
  <c r="N119" i="11"/>
  <c r="N120" i="11"/>
  <c r="N121" i="11"/>
  <c r="N122" i="11"/>
  <c r="N123" i="11"/>
  <c r="N124" i="11"/>
  <c r="N125" i="11"/>
  <c r="N126" i="11"/>
  <c r="N127" i="11"/>
  <c r="N128" i="11"/>
  <c r="N129" i="11"/>
  <c r="N130" i="11"/>
  <c r="N131" i="11"/>
  <c r="N132" i="11"/>
  <c r="N133" i="11"/>
  <c r="N134" i="11"/>
  <c r="N135" i="11"/>
  <c r="N136" i="11"/>
  <c r="N137" i="11"/>
  <c r="N138" i="11"/>
  <c r="N139" i="11"/>
  <c r="N140" i="11"/>
  <c r="N141" i="11"/>
  <c r="N142" i="11"/>
  <c r="N143" i="11"/>
  <c r="N144" i="11"/>
  <c r="N145" i="11"/>
  <c r="N146" i="11"/>
  <c r="N147" i="11"/>
  <c r="N148" i="11"/>
  <c r="N149" i="11"/>
  <c r="N150" i="11"/>
  <c r="N151" i="11"/>
  <c r="N152" i="11"/>
  <c r="N153" i="11"/>
  <c r="N154" i="11"/>
  <c r="N155" i="11"/>
  <c r="N156" i="11"/>
  <c r="N157" i="11"/>
  <c r="N158" i="11"/>
  <c r="N159" i="11"/>
  <c r="N160" i="11"/>
  <c r="N161" i="11"/>
  <c r="N162" i="11"/>
  <c r="N163" i="11"/>
  <c r="N164" i="11"/>
  <c r="N165" i="11"/>
  <c r="N166" i="11"/>
  <c r="N167" i="11"/>
  <c r="N168" i="11"/>
  <c r="N169" i="11"/>
  <c r="N170" i="11"/>
  <c r="N171" i="11"/>
  <c r="N172" i="11"/>
  <c r="N173" i="11"/>
  <c r="N174" i="11"/>
  <c r="N175" i="11"/>
  <c r="N176" i="11"/>
  <c r="N177" i="11"/>
  <c r="N178" i="11"/>
  <c r="N179" i="11"/>
  <c r="N180" i="11"/>
  <c r="N181" i="11"/>
  <c r="N182" i="11"/>
  <c r="N183" i="11"/>
  <c r="N184" i="11"/>
  <c r="N185" i="11"/>
  <c r="N186" i="11"/>
  <c r="N187" i="11"/>
  <c r="N188" i="11"/>
  <c r="N189" i="11"/>
  <c r="N190" i="11"/>
  <c r="N191" i="11"/>
  <c r="N192" i="11"/>
  <c r="N193" i="11"/>
  <c r="N194" i="11"/>
  <c r="N195" i="11"/>
  <c r="N196" i="11"/>
  <c r="N197" i="11"/>
  <c r="N198" i="11"/>
  <c r="N199" i="11"/>
  <c r="N200" i="11"/>
  <c r="N201" i="11"/>
  <c r="N202" i="11"/>
  <c r="N203" i="11"/>
  <c r="N204" i="11"/>
  <c r="N205" i="11"/>
  <c r="N206" i="11"/>
  <c r="N207" i="11"/>
  <c r="N208" i="11"/>
  <c r="N209" i="11"/>
  <c r="N210" i="11"/>
  <c r="N211" i="11"/>
  <c r="N212" i="11"/>
  <c r="N213" i="11"/>
  <c r="N214" i="11"/>
  <c r="N215" i="11"/>
  <c r="N216" i="11"/>
  <c r="N217" i="11"/>
  <c r="N218" i="11"/>
  <c r="N219" i="11"/>
  <c r="N220" i="11"/>
  <c r="N221" i="11"/>
  <c r="N222" i="11"/>
  <c r="N223" i="11"/>
  <c r="N224" i="11"/>
  <c r="N225" i="11"/>
  <c r="N226" i="11"/>
  <c r="N227" i="11"/>
  <c r="N228" i="11"/>
  <c r="N229" i="11"/>
  <c r="N230" i="11"/>
  <c r="N231" i="11"/>
  <c r="N232" i="11"/>
  <c r="N233" i="11"/>
  <c r="N234" i="11"/>
  <c r="N235" i="11"/>
  <c r="N236" i="11"/>
  <c r="N237" i="11"/>
  <c r="N238" i="11"/>
  <c r="N240" i="11"/>
  <c r="N241" i="11"/>
  <c r="N242" i="11"/>
  <c r="N243" i="11"/>
  <c r="N244" i="11"/>
  <c r="N245" i="11"/>
  <c r="N246" i="11"/>
  <c r="N247" i="11"/>
  <c r="N248" i="11"/>
  <c r="N249" i="11"/>
  <c r="N250" i="11"/>
  <c r="N251" i="11"/>
  <c r="N252" i="11"/>
  <c r="N253" i="11"/>
  <c r="N254" i="11"/>
  <c r="N255" i="11"/>
  <c r="N256" i="11"/>
  <c r="N257" i="11"/>
  <c r="N258" i="11"/>
  <c r="N259" i="11"/>
  <c r="N260" i="11"/>
  <c r="N261" i="11"/>
  <c r="N262" i="11"/>
  <c r="N263" i="11"/>
  <c r="N264" i="11"/>
  <c r="N265" i="11"/>
  <c r="N266" i="11"/>
  <c r="N267" i="11"/>
  <c r="N268" i="11"/>
  <c r="N269" i="11"/>
  <c r="N270" i="11"/>
  <c r="N271" i="11"/>
  <c r="N272" i="11"/>
  <c r="N273" i="11"/>
  <c r="N274" i="11"/>
  <c r="N275" i="11"/>
  <c r="N276" i="11"/>
  <c r="N277" i="11"/>
  <c r="N278" i="11"/>
  <c r="N279" i="11"/>
  <c r="N280" i="11"/>
  <c r="N281" i="11"/>
  <c r="N282" i="11"/>
  <c r="N283" i="11"/>
  <c r="N284" i="11"/>
  <c r="N285" i="11"/>
  <c r="N286" i="11"/>
  <c r="N287" i="11"/>
  <c r="N288" i="11"/>
  <c r="N289" i="11"/>
  <c r="N290" i="11"/>
  <c r="N291" i="11"/>
  <c r="N292" i="11"/>
  <c r="N293" i="11"/>
  <c r="N294" i="11"/>
  <c r="N295" i="11"/>
  <c r="N296" i="11"/>
  <c r="N297" i="11"/>
  <c r="N298" i="11"/>
  <c r="N299" i="11"/>
  <c r="N300" i="11"/>
  <c r="N301" i="11"/>
  <c r="N302" i="11"/>
  <c r="N303" i="11"/>
  <c r="N304" i="11"/>
  <c r="N305" i="11"/>
  <c r="N306" i="11"/>
  <c r="N307" i="11"/>
  <c r="N308" i="11"/>
  <c r="N309" i="11"/>
  <c r="N310" i="11"/>
  <c r="N311" i="11"/>
  <c r="N312" i="11"/>
  <c r="N313" i="11"/>
  <c r="N314" i="11"/>
  <c r="N315" i="11"/>
  <c r="N316" i="11"/>
  <c r="N317" i="11"/>
  <c r="N318" i="11"/>
  <c r="N319" i="11"/>
  <c r="N320" i="11"/>
  <c r="N321" i="11"/>
  <c r="N322" i="11"/>
  <c r="N323" i="11"/>
  <c r="N324" i="11"/>
  <c r="N325" i="11"/>
  <c r="N326" i="11"/>
  <c r="N327" i="11"/>
  <c r="N328" i="11"/>
  <c r="N329" i="11"/>
  <c r="N330" i="11"/>
  <c r="N331" i="11"/>
  <c r="N332" i="11"/>
  <c r="N333" i="11"/>
  <c r="N334" i="11"/>
  <c r="N335" i="11"/>
  <c r="N336" i="11"/>
  <c r="N337" i="11"/>
  <c r="N338" i="11"/>
  <c r="N339" i="11"/>
  <c r="N340" i="11"/>
  <c r="N341" i="11"/>
  <c r="N342" i="11"/>
  <c r="N343" i="11"/>
  <c r="N344" i="11"/>
  <c r="N345" i="11"/>
  <c r="N346" i="11"/>
  <c r="N347" i="11"/>
  <c r="N348" i="11"/>
  <c r="N349" i="11"/>
  <c r="N350" i="11"/>
  <c r="N351" i="11"/>
  <c r="N352" i="11"/>
  <c r="N353" i="11"/>
  <c r="N354" i="11"/>
  <c r="N355" i="11"/>
  <c r="N356" i="11"/>
  <c r="N357" i="11"/>
  <c r="N358" i="11"/>
  <c r="N359" i="11"/>
  <c r="N360" i="11"/>
  <c r="N361" i="11"/>
  <c r="N362" i="11"/>
  <c r="N363" i="11"/>
  <c r="N364" i="11"/>
  <c r="N365" i="11"/>
  <c r="N366" i="11"/>
  <c r="N367" i="11"/>
  <c r="N368" i="11"/>
  <c r="N369" i="11"/>
  <c r="N370" i="11"/>
  <c r="N371" i="11"/>
  <c r="N372" i="11"/>
  <c r="N373" i="11"/>
  <c r="N374" i="11"/>
  <c r="N375" i="11"/>
  <c r="N376" i="11"/>
  <c r="N377" i="11"/>
  <c r="N378" i="11"/>
  <c r="N379" i="11"/>
  <c r="N380" i="11"/>
  <c r="N381" i="11"/>
  <c r="N382" i="11"/>
  <c r="N383" i="11"/>
  <c r="N384" i="11"/>
  <c r="N385" i="11"/>
  <c r="N386" i="11"/>
  <c r="N387" i="11"/>
  <c r="N388" i="11"/>
  <c r="N389" i="11"/>
  <c r="N390" i="11"/>
  <c r="N391" i="11"/>
  <c r="N392" i="11"/>
  <c r="N393" i="11"/>
  <c r="N394" i="11"/>
  <c r="N395" i="11"/>
  <c r="N396" i="11"/>
  <c r="N397" i="11"/>
  <c r="N398" i="11"/>
  <c r="N399" i="11"/>
  <c r="N400" i="11"/>
  <c r="N401" i="11"/>
  <c r="N402" i="11"/>
  <c r="N403" i="11"/>
  <c r="N404" i="11"/>
  <c r="N405" i="11"/>
  <c r="N406" i="11"/>
  <c r="N407" i="11"/>
  <c r="N408" i="11"/>
  <c r="N409" i="11"/>
  <c r="N410" i="11"/>
  <c r="N411" i="11"/>
  <c r="N412" i="11"/>
  <c r="N413" i="11"/>
  <c r="N414" i="11"/>
  <c r="N415" i="11"/>
  <c r="N416" i="11"/>
  <c r="N417" i="11"/>
  <c r="N418" i="11"/>
  <c r="N419" i="11"/>
  <c r="N420" i="11"/>
  <c r="N421" i="11"/>
  <c r="N422"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4" i="11"/>
  <c r="F35" i="11"/>
  <c r="F36" i="11"/>
  <c r="F37" i="11"/>
  <c r="F38" i="11"/>
  <c r="F39" i="11"/>
  <c r="F40" i="11"/>
  <c r="F41" i="11"/>
  <c r="F42" i="11"/>
  <c r="F43" i="11"/>
  <c r="F44" i="11"/>
  <c r="F45" i="11"/>
  <c r="F46" i="11"/>
  <c r="F47" i="11"/>
  <c r="F48" i="11"/>
  <c r="F49" i="11"/>
  <c r="F50" i="11"/>
  <c r="F51" i="11"/>
  <c r="F52" i="11"/>
  <c r="F53" i="11"/>
  <c r="F54" i="11"/>
  <c r="F55" i="11"/>
  <c r="F56" i="11"/>
  <c r="F57" i="11"/>
  <c r="F58" i="11"/>
  <c r="F59" i="11"/>
  <c r="F60" i="11"/>
  <c r="F61" i="11"/>
  <c r="F62" i="11"/>
  <c r="F63" i="11"/>
  <c r="F64" i="11"/>
  <c r="F65" i="11"/>
  <c r="F66" i="11"/>
  <c r="F67" i="11"/>
  <c r="F68" i="11"/>
  <c r="F69" i="11"/>
  <c r="F70" i="11"/>
  <c r="F71" i="11"/>
  <c r="F72" i="11"/>
  <c r="F73" i="11"/>
  <c r="F74" i="11"/>
  <c r="F75" i="11"/>
  <c r="F76" i="11"/>
  <c r="F77" i="11"/>
  <c r="F78" i="11"/>
  <c r="F79" i="11"/>
  <c r="F80" i="11"/>
  <c r="F81" i="11"/>
  <c r="F82" i="11"/>
  <c r="F83" i="11"/>
  <c r="F84" i="11"/>
  <c r="F85" i="11"/>
  <c r="F86" i="11"/>
  <c r="F87" i="11"/>
  <c r="F88" i="11"/>
  <c r="F89" i="11"/>
  <c r="F90" i="11"/>
  <c r="F91" i="11"/>
  <c r="F92" i="11"/>
  <c r="F93" i="11"/>
  <c r="F94" i="11"/>
  <c r="F95" i="11"/>
  <c r="F96" i="11"/>
  <c r="F97" i="11"/>
  <c r="F98" i="11"/>
  <c r="F99" i="11"/>
  <c r="F100" i="11"/>
  <c r="F101" i="11"/>
  <c r="F102" i="11"/>
  <c r="F103" i="11"/>
  <c r="F104" i="11"/>
  <c r="F105" i="11"/>
  <c r="F106" i="11"/>
  <c r="F107" i="11"/>
  <c r="F108" i="11"/>
  <c r="F109" i="11"/>
  <c r="F110" i="11"/>
  <c r="F111" i="11"/>
  <c r="F112" i="11"/>
  <c r="F113" i="11"/>
  <c r="F114" i="11"/>
  <c r="F115" i="11"/>
  <c r="F116" i="11"/>
  <c r="F117" i="11"/>
  <c r="F118" i="11"/>
  <c r="F119" i="11"/>
  <c r="F120" i="11"/>
  <c r="F121" i="11"/>
  <c r="F122" i="11"/>
  <c r="F123" i="11"/>
  <c r="F124" i="11"/>
  <c r="F125" i="11"/>
  <c r="F126" i="11"/>
  <c r="F127" i="11"/>
  <c r="F128" i="11"/>
  <c r="F129" i="11"/>
  <c r="F130" i="11"/>
  <c r="F131" i="11"/>
  <c r="F132" i="11"/>
  <c r="F133" i="11"/>
  <c r="F134" i="11"/>
  <c r="F135" i="11"/>
  <c r="F136" i="11"/>
  <c r="F137" i="11"/>
  <c r="F138" i="11"/>
  <c r="F139" i="11"/>
  <c r="F140" i="11"/>
  <c r="F141" i="11"/>
  <c r="F142" i="11"/>
  <c r="F143" i="11"/>
  <c r="F144" i="11"/>
  <c r="F145" i="11"/>
  <c r="F146" i="11"/>
  <c r="F147" i="11"/>
  <c r="F148" i="11"/>
  <c r="F149" i="11"/>
  <c r="F150" i="11"/>
  <c r="F151" i="11"/>
  <c r="F152" i="11"/>
  <c r="F153" i="11"/>
  <c r="F154" i="11"/>
  <c r="F155" i="11"/>
  <c r="F156" i="11"/>
  <c r="F157" i="11"/>
  <c r="F158" i="11"/>
  <c r="F159" i="11"/>
  <c r="F160" i="11"/>
  <c r="F161" i="11"/>
  <c r="F162" i="11"/>
  <c r="F163" i="11"/>
  <c r="F164" i="11"/>
  <c r="F165" i="11"/>
  <c r="F166" i="11"/>
  <c r="F167" i="11"/>
  <c r="F168" i="11"/>
  <c r="F169" i="11"/>
  <c r="F170" i="11"/>
  <c r="F171" i="11"/>
  <c r="F172" i="11"/>
  <c r="F173" i="11"/>
  <c r="F174" i="11"/>
  <c r="F175" i="11"/>
  <c r="F176" i="11"/>
  <c r="F177" i="11"/>
  <c r="F178" i="11"/>
  <c r="F179" i="11"/>
  <c r="F180" i="11"/>
  <c r="F181" i="11"/>
  <c r="F182" i="11"/>
  <c r="F183" i="11"/>
  <c r="F184" i="11"/>
  <c r="F185" i="11"/>
  <c r="F186" i="11"/>
  <c r="F187" i="11"/>
  <c r="F188" i="11"/>
  <c r="F189" i="11"/>
  <c r="F190" i="11"/>
  <c r="F191" i="11"/>
  <c r="F192" i="11"/>
  <c r="F193" i="11"/>
  <c r="F194" i="11"/>
  <c r="F195" i="11"/>
  <c r="F196" i="11"/>
  <c r="F197" i="11"/>
  <c r="F198" i="11"/>
  <c r="F199" i="11"/>
  <c r="F200" i="11"/>
  <c r="F201" i="11"/>
  <c r="F202" i="11"/>
  <c r="F203" i="11"/>
  <c r="F204" i="11"/>
  <c r="F205" i="11"/>
  <c r="F206" i="11"/>
  <c r="F207" i="11"/>
  <c r="F208" i="11"/>
  <c r="F209" i="11"/>
  <c r="F210" i="11"/>
  <c r="F211" i="11"/>
  <c r="F212" i="11"/>
  <c r="F213" i="11"/>
  <c r="F214" i="11"/>
  <c r="F215" i="11"/>
  <c r="F216" i="11"/>
  <c r="F217" i="11"/>
  <c r="F218" i="11"/>
  <c r="F219" i="11"/>
  <c r="F220" i="11"/>
  <c r="F221" i="11"/>
  <c r="F222" i="11"/>
  <c r="F223" i="11"/>
  <c r="F224" i="11"/>
  <c r="F225" i="11"/>
  <c r="F226" i="11"/>
  <c r="F227" i="11"/>
  <c r="F228" i="11"/>
  <c r="F229" i="11"/>
  <c r="F230" i="11"/>
  <c r="F231" i="11"/>
  <c r="F232" i="11"/>
  <c r="F233" i="11"/>
  <c r="F234" i="11"/>
  <c r="F235" i="11"/>
  <c r="F236" i="11"/>
  <c r="F237" i="11"/>
  <c r="F238" i="11"/>
  <c r="F240" i="11"/>
  <c r="F241" i="11"/>
  <c r="F242" i="11"/>
  <c r="F243" i="11"/>
  <c r="F244" i="11"/>
  <c r="F245" i="11"/>
  <c r="F246" i="11"/>
  <c r="F247" i="11"/>
  <c r="F248" i="11"/>
  <c r="F249" i="11"/>
  <c r="F250" i="11"/>
  <c r="F251" i="11"/>
  <c r="F252" i="11"/>
  <c r="F253" i="11"/>
  <c r="F254" i="11"/>
  <c r="F255" i="11"/>
  <c r="F256" i="11"/>
  <c r="F257" i="11"/>
  <c r="F258" i="11"/>
  <c r="F259" i="11"/>
  <c r="F260" i="11"/>
  <c r="F261" i="11"/>
  <c r="F262" i="11"/>
  <c r="F263" i="11"/>
  <c r="F264" i="11"/>
  <c r="F265" i="11"/>
  <c r="F266" i="11"/>
  <c r="F267" i="11"/>
  <c r="F268" i="11"/>
  <c r="F269" i="11"/>
  <c r="F270" i="11"/>
  <c r="F271" i="11"/>
  <c r="F272" i="11"/>
  <c r="F273" i="11"/>
  <c r="F274" i="11"/>
  <c r="F275" i="11"/>
  <c r="F276" i="11"/>
  <c r="F277" i="11"/>
  <c r="F278" i="11"/>
  <c r="F279" i="11"/>
  <c r="F280" i="11"/>
  <c r="F281" i="11"/>
  <c r="F282" i="11"/>
  <c r="F283" i="11"/>
  <c r="F284" i="11"/>
  <c r="F285" i="11"/>
  <c r="F286" i="11"/>
  <c r="F287" i="11"/>
  <c r="F288" i="11"/>
  <c r="F289" i="11"/>
  <c r="F290" i="11"/>
  <c r="F291" i="11"/>
  <c r="F292" i="11"/>
  <c r="F293" i="11"/>
  <c r="F294" i="11"/>
  <c r="F295" i="11"/>
  <c r="F296" i="11"/>
  <c r="F297" i="11"/>
  <c r="F298" i="11"/>
  <c r="F299" i="11"/>
  <c r="F300" i="11"/>
  <c r="F301" i="11"/>
  <c r="F302" i="11"/>
  <c r="F303" i="11"/>
  <c r="F304" i="11"/>
  <c r="F305" i="11"/>
  <c r="F306" i="11"/>
  <c r="F307" i="11"/>
  <c r="F308" i="11"/>
  <c r="F309" i="11"/>
  <c r="F310" i="11"/>
  <c r="F311" i="11"/>
  <c r="F312" i="11"/>
  <c r="F313" i="11"/>
  <c r="F314" i="11"/>
  <c r="F315" i="11"/>
  <c r="F316" i="11"/>
  <c r="F317" i="11"/>
  <c r="F318" i="11"/>
  <c r="F319" i="11"/>
  <c r="F320" i="11"/>
  <c r="F321" i="11"/>
  <c r="F322" i="11"/>
  <c r="F323" i="11"/>
  <c r="F324" i="11"/>
  <c r="F325" i="11"/>
  <c r="F326" i="11"/>
  <c r="F327" i="11"/>
  <c r="F328" i="11"/>
  <c r="F329" i="11"/>
  <c r="F330" i="11"/>
  <c r="F331" i="11"/>
  <c r="F332" i="11"/>
  <c r="F333" i="11"/>
  <c r="F334" i="11"/>
  <c r="F335" i="11"/>
  <c r="F336" i="11"/>
  <c r="F337" i="11"/>
  <c r="F338" i="11"/>
  <c r="F339" i="11"/>
  <c r="F340" i="11"/>
  <c r="F341" i="11"/>
  <c r="F342" i="11"/>
  <c r="F343" i="11"/>
  <c r="F344" i="11"/>
  <c r="F345" i="11"/>
  <c r="F346" i="11"/>
  <c r="F347" i="11"/>
  <c r="F348" i="11"/>
  <c r="F349" i="11"/>
  <c r="F350" i="11"/>
  <c r="F351" i="11"/>
  <c r="F352" i="11"/>
  <c r="F353" i="11"/>
  <c r="F354" i="11"/>
  <c r="F355" i="11"/>
  <c r="F356" i="11"/>
  <c r="F357" i="11"/>
  <c r="F358" i="11"/>
  <c r="F359" i="11"/>
  <c r="F360" i="11"/>
  <c r="F361" i="11"/>
  <c r="F362" i="11"/>
  <c r="F363" i="11"/>
  <c r="F364" i="11"/>
  <c r="F365" i="11"/>
  <c r="F366" i="11"/>
  <c r="F367" i="11"/>
  <c r="F368" i="11"/>
  <c r="F369" i="11"/>
  <c r="F370" i="11"/>
  <c r="F371" i="11"/>
  <c r="F372" i="11"/>
  <c r="F373" i="11"/>
  <c r="F374" i="11"/>
  <c r="F375" i="11"/>
  <c r="F376" i="11"/>
  <c r="F377" i="11"/>
  <c r="F378" i="11"/>
  <c r="F379" i="11"/>
  <c r="F380" i="11"/>
  <c r="F381" i="11"/>
  <c r="F382" i="11"/>
  <c r="F383" i="11"/>
  <c r="F384" i="11"/>
  <c r="F385" i="11"/>
  <c r="F386" i="11"/>
  <c r="F387" i="11"/>
  <c r="F388" i="11"/>
  <c r="F389" i="11"/>
  <c r="F390" i="11"/>
  <c r="F391" i="11"/>
  <c r="F392" i="11"/>
  <c r="F393" i="11"/>
  <c r="F394" i="11"/>
  <c r="F395" i="11"/>
  <c r="F396" i="11"/>
  <c r="F397" i="11"/>
  <c r="F398" i="11"/>
  <c r="F399" i="11"/>
  <c r="F400" i="11"/>
  <c r="F401" i="11"/>
  <c r="F402" i="11"/>
  <c r="F403" i="11"/>
  <c r="F404" i="11"/>
  <c r="F405" i="11"/>
  <c r="F406" i="11"/>
  <c r="F407" i="11"/>
  <c r="F408" i="11"/>
  <c r="F409" i="11"/>
  <c r="F410" i="11"/>
  <c r="F411" i="11"/>
  <c r="F412" i="11"/>
  <c r="F413" i="11"/>
  <c r="F414" i="11"/>
  <c r="F415" i="11"/>
  <c r="F416" i="11"/>
  <c r="F417" i="11"/>
  <c r="F418" i="11"/>
  <c r="F419" i="11"/>
  <c r="F420" i="11"/>
  <c r="F421" i="11"/>
  <c r="F422" i="11"/>
  <c r="O6" i="11"/>
  <c r="U6" i="11"/>
  <c r="O7" i="11"/>
  <c r="U7" i="11"/>
  <c r="O8" i="11"/>
  <c r="U8" i="11"/>
  <c r="O9" i="11"/>
  <c r="U9" i="11"/>
  <c r="O10" i="11"/>
  <c r="U10" i="11"/>
  <c r="O11" i="11"/>
  <c r="U11" i="11"/>
  <c r="O12" i="11"/>
  <c r="U12" i="11"/>
  <c r="O13" i="11"/>
  <c r="U13" i="11"/>
  <c r="O14" i="11"/>
  <c r="U14" i="11"/>
  <c r="O15" i="11"/>
  <c r="U15" i="11"/>
  <c r="O16" i="11"/>
  <c r="U16" i="11"/>
  <c r="O17" i="11"/>
  <c r="U17" i="11"/>
  <c r="O18" i="11"/>
  <c r="U18" i="11"/>
  <c r="O19" i="11"/>
  <c r="U19" i="11"/>
  <c r="O20" i="11"/>
  <c r="U20" i="11"/>
  <c r="O21" i="11"/>
  <c r="U21" i="11"/>
  <c r="O22" i="11"/>
  <c r="U22" i="11"/>
  <c r="O23" i="11"/>
  <c r="U23" i="11"/>
  <c r="O24" i="11"/>
  <c r="U24" i="11"/>
  <c r="O25" i="11"/>
  <c r="U25" i="11"/>
  <c r="O26" i="11"/>
  <c r="U26" i="11"/>
  <c r="O27" i="11"/>
  <c r="U27" i="11"/>
  <c r="O28" i="11"/>
  <c r="U28" i="11"/>
  <c r="O29" i="11"/>
  <c r="U29" i="11"/>
  <c r="O30" i="11"/>
  <c r="U30" i="11"/>
  <c r="O31" i="11"/>
  <c r="U31" i="11"/>
  <c r="O32" i="11"/>
  <c r="U32" i="11"/>
  <c r="O33" i="11"/>
  <c r="U33" i="11"/>
  <c r="O34" i="11"/>
  <c r="U34" i="11"/>
  <c r="O35" i="11"/>
  <c r="U35" i="11"/>
  <c r="O36" i="11"/>
  <c r="U36" i="11"/>
  <c r="O37" i="11"/>
  <c r="U37" i="11"/>
  <c r="O38" i="11"/>
  <c r="U38" i="11"/>
  <c r="O39" i="11"/>
  <c r="U39" i="11"/>
  <c r="O40" i="11"/>
  <c r="U40" i="11"/>
  <c r="O41" i="11"/>
  <c r="U41" i="11"/>
  <c r="O42" i="11"/>
  <c r="U42" i="11"/>
  <c r="O43" i="11"/>
  <c r="U43" i="11"/>
  <c r="O44" i="11"/>
  <c r="U44" i="11"/>
  <c r="O45" i="11"/>
  <c r="U45" i="11"/>
  <c r="O46" i="11"/>
  <c r="U46" i="11"/>
  <c r="O47" i="11"/>
  <c r="U47" i="11"/>
  <c r="O48" i="11"/>
  <c r="U48" i="11"/>
  <c r="O49" i="11"/>
  <c r="U49" i="11"/>
  <c r="O50" i="11"/>
  <c r="U50" i="11"/>
  <c r="O51" i="11"/>
  <c r="U51" i="11"/>
  <c r="O52" i="11"/>
  <c r="U52" i="11"/>
  <c r="O53" i="11"/>
  <c r="U53" i="11"/>
  <c r="O54" i="11"/>
  <c r="U54" i="11"/>
  <c r="O55" i="11"/>
  <c r="U55" i="11"/>
  <c r="O56" i="11"/>
  <c r="U56" i="11"/>
  <c r="O57" i="11"/>
  <c r="U57" i="11"/>
  <c r="O58" i="11"/>
  <c r="U58" i="11"/>
  <c r="O59" i="11"/>
  <c r="U59" i="11"/>
  <c r="O60" i="11"/>
  <c r="U60" i="11"/>
  <c r="O61" i="11"/>
  <c r="U61" i="11"/>
  <c r="O62" i="11"/>
  <c r="U62" i="11"/>
  <c r="O63" i="11"/>
  <c r="U63" i="11"/>
  <c r="O64" i="11"/>
  <c r="U64" i="11"/>
  <c r="O65" i="11"/>
  <c r="U65" i="11"/>
  <c r="O66" i="11"/>
  <c r="U66" i="11"/>
  <c r="O67" i="11"/>
  <c r="U67" i="11"/>
  <c r="O68" i="11"/>
  <c r="U68" i="11"/>
  <c r="O69" i="11"/>
  <c r="U69" i="11"/>
  <c r="O70" i="11"/>
  <c r="U70" i="11"/>
  <c r="O71" i="11"/>
  <c r="U71" i="11"/>
  <c r="O72" i="11"/>
  <c r="U72" i="11"/>
  <c r="O73" i="11"/>
  <c r="U73" i="11"/>
  <c r="O74" i="11"/>
  <c r="U74" i="11"/>
  <c r="O75" i="11"/>
  <c r="U75" i="11"/>
  <c r="O76" i="11"/>
  <c r="U76" i="11"/>
  <c r="O77" i="11"/>
  <c r="U77" i="11"/>
  <c r="O78" i="11"/>
  <c r="U78" i="11"/>
  <c r="O79" i="11"/>
  <c r="U79" i="11"/>
  <c r="O80" i="11"/>
  <c r="U80" i="11"/>
  <c r="O81" i="11"/>
  <c r="U81" i="11"/>
  <c r="O82" i="11"/>
  <c r="U82" i="11"/>
  <c r="O83" i="11"/>
  <c r="U83" i="11"/>
  <c r="O84" i="11"/>
  <c r="U84" i="11"/>
  <c r="O85" i="11"/>
  <c r="U85" i="11"/>
  <c r="O86" i="11"/>
  <c r="U86" i="11"/>
  <c r="O87" i="11"/>
  <c r="U87" i="11"/>
  <c r="O88" i="11"/>
  <c r="U88" i="11"/>
  <c r="O89" i="11"/>
  <c r="U89" i="11"/>
  <c r="O90" i="11"/>
  <c r="U90" i="11"/>
  <c r="O91" i="11"/>
  <c r="U91" i="11"/>
  <c r="O92" i="11"/>
  <c r="U92" i="11"/>
  <c r="O93" i="11"/>
  <c r="U93" i="11"/>
  <c r="O94" i="11"/>
  <c r="U94" i="11"/>
  <c r="O95" i="11"/>
  <c r="U95" i="11"/>
  <c r="O96" i="11"/>
  <c r="U96" i="11"/>
  <c r="O97" i="11"/>
  <c r="U97" i="11"/>
  <c r="O98" i="11"/>
  <c r="U98" i="11"/>
  <c r="O99" i="11"/>
  <c r="U99" i="11"/>
  <c r="O100" i="11"/>
  <c r="U100" i="11"/>
  <c r="O101" i="11"/>
  <c r="U101" i="11"/>
  <c r="O102" i="11"/>
  <c r="U102" i="11"/>
  <c r="O103" i="11"/>
  <c r="U103" i="11"/>
  <c r="O104" i="11"/>
  <c r="U104" i="11"/>
  <c r="O105" i="11"/>
  <c r="U105" i="11"/>
  <c r="O106" i="11"/>
  <c r="U106" i="11"/>
  <c r="O107" i="11"/>
  <c r="U107" i="11"/>
  <c r="O108" i="11"/>
  <c r="U108" i="11"/>
  <c r="O109" i="11"/>
  <c r="U109" i="11"/>
  <c r="O110" i="11"/>
  <c r="U110" i="11"/>
  <c r="O111" i="11"/>
  <c r="U111" i="11"/>
  <c r="O112" i="11"/>
  <c r="U112" i="11"/>
  <c r="O113" i="11"/>
  <c r="U113" i="11"/>
  <c r="O114" i="11"/>
  <c r="U114" i="11"/>
  <c r="O115" i="11"/>
  <c r="U115" i="11"/>
  <c r="O116" i="11"/>
  <c r="U116" i="11"/>
  <c r="O117" i="11"/>
  <c r="U117" i="11"/>
  <c r="O118" i="11"/>
  <c r="U118" i="11"/>
  <c r="O119" i="11"/>
  <c r="U119" i="11"/>
  <c r="O120" i="11"/>
  <c r="U120" i="11"/>
  <c r="O121" i="11"/>
  <c r="U121" i="11"/>
  <c r="O122" i="11"/>
  <c r="U122" i="11"/>
  <c r="O123" i="11"/>
  <c r="U123" i="11"/>
  <c r="O124" i="11"/>
  <c r="U124" i="11"/>
  <c r="O125" i="11"/>
  <c r="U125" i="11"/>
  <c r="O126" i="11"/>
  <c r="U126" i="11"/>
  <c r="O127" i="11"/>
  <c r="U127" i="11"/>
  <c r="O128" i="11"/>
  <c r="U128" i="11"/>
  <c r="O129" i="11"/>
  <c r="U129" i="11"/>
  <c r="O130" i="11"/>
  <c r="U130" i="11"/>
  <c r="O131" i="11"/>
  <c r="U131" i="11"/>
  <c r="O132" i="11"/>
  <c r="U132" i="11"/>
  <c r="O133" i="11"/>
  <c r="U133" i="11"/>
  <c r="O134" i="11"/>
  <c r="U134" i="11"/>
  <c r="O135" i="11"/>
  <c r="U135" i="11"/>
  <c r="O136" i="11"/>
  <c r="U136" i="11"/>
  <c r="O137" i="11"/>
  <c r="U137" i="11"/>
  <c r="O138" i="11"/>
  <c r="U138" i="11"/>
  <c r="O139" i="11"/>
  <c r="U139" i="11"/>
  <c r="O140" i="11"/>
  <c r="U140" i="11"/>
  <c r="O141" i="11"/>
  <c r="U141" i="11"/>
  <c r="O142" i="11"/>
  <c r="U142" i="11"/>
  <c r="O143" i="11"/>
  <c r="U143" i="11"/>
  <c r="O144" i="11"/>
  <c r="U144" i="11"/>
  <c r="O145" i="11"/>
  <c r="U145" i="11"/>
  <c r="O146" i="11"/>
  <c r="U146" i="11"/>
  <c r="O147" i="11"/>
  <c r="U147" i="11"/>
  <c r="O148" i="11"/>
  <c r="U148" i="11"/>
  <c r="O149" i="11"/>
  <c r="U149" i="11"/>
  <c r="O150" i="11"/>
  <c r="U150" i="11"/>
  <c r="O151" i="11"/>
  <c r="U151" i="11"/>
  <c r="O152" i="11"/>
  <c r="U152" i="11"/>
  <c r="O153" i="11"/>
  <c r="U153" i="11"/>
  <c r="O154" i="11"/>
  <c r="U154" i="11"/>
  <c r="O155" i="11"/>
  <c r="U155" i="11"/>
  <c r="O156" i="11"/>
  <c r="U156" i="11"/>
  <c r="O157" i="11"/>
  <c r="U157" i="11"/>
  <c r="O158" i="11"/>
  <c r="U158" i="11"/>
  <c r="O159" i="11"/>
  <c r="U159" i="11"/>
  <c r="O160" i="11"/>
  <c r="U160" i="11"/>
  <c r="O161" i="11"/>
  <c r="U161" i="11"/>
  <c r="O162" i="11"/>
  <c r="U162" i="11"/>
  <c r="O163" i="11"/>
  <c r="U163" i="11"/>
  <c r="O164" i="11"/>
  <c r="U164" i="11"/>
  <c r="O165" i="11"/>
  <c r="U165" i="11"/>
  <c r="O166" i="11"/>
  <c r="U166" i="11"/>
  <c r="O167" i="11"/>
  <c r="U167" i="11"/>
  <c r="O168" i="11"/>
  <c r="U168" i="11"/>
  <c r="O169" i="11"/>
  <c r="U169" i="11"/>
  <c r="O170" i="11"/>
  <c r="U170" i="11"/>
  <c r="O171" i="11"/>
  <c r="U171" i="11"/>
  <c r="O172" i="11"/>
  <c r="U172" i="11"/>
  <c r="O173" i="11"/>
  <c r="U173" i="11"/>
  <c r="O174" i="11"/>
  <c r="U174" i="11"/>
  <c r="O175" i="11"/>
  <c r="U175" i="11"/>
  <c r="O176" i="11"/>
  <c r="U176" i="11"/>
  <c r="O177" i="11"/>
  <c r="U177" i="11"/>
  <c r="O178" i="11"/>
  <c r="U178" i="11"/>
  <c r="O179" i="11"/>
  <c r="U179" i="11"/>
  <c r="O180" i="11"/>
  <c r="U180" i="11"/>
  <c r="O181" i="11"/>
  <c r="U181" i="11"/>
  <c r="O182" i="11"/>
  <c r="U182" i="11"/>
  <c r="O183" i="11"/>
  <c r="U183" i="11"/>
  <c r="O184" i="11"/>
  <c r="U184" i="11"/>
  <c r="O185" i="11"/>
  <c r="U185" i="11"/>
  <c r="O186" i="11"/>
  <c r="U186" i="11"/>
  <c r="O187" i="11"/>
  <c r="U187" i="11"/>
  <c r="O188" i="11"/>
  <c r="U188" i="11"/>
  <c r="O189" i="11"/>
  <c r="U189" i="11"/>
  <c r="O190" i="11"/>
  <c r="U190" i="11"/>
  <c r="O191" i="11"/>
  <c r="U191" i="11"/>
  <c r="O192" i="11"/>
  <c r="U192" i="11"/>
  <c r="O193" i="11"/>
  <c r="U193" i="11"/>
  <c r="O194" i="11"/>
  <c r="U194" i="11"/>
  <c r="O195" i="11"/>
  <c r="U195" i="11"/>
  <c r="O196" i="11"/>
  <c r="U196" i="11"/>
  <c r="O197" i="11"/>
  <c r="U197" i="11"/>
  <c r="O198" i="11"/>
  <c r="U198" i="11"/>
  <c r="O199" i="11"/>
  <c r="U199" i="11"/>
  <c r="O200" i="11"/>
  <c r="U200" i="11"/>
  <c r="O201" i="11"/>
  <c r="U201" i="11"/>
  <c r="O202" i="11"/>
  <c r="U202" i="11"/>
  <c r="O203" i="11"/>
  <c r="U203" i="11"/>
  <c r="O204" i="11"/>
  <c r="U204" i="11"/>
  <c r="O205" i="11"/>
  <c r="U205" i="11"/>
  <c r="O206" i="11"/>
  <c r="U206" i="11"/>
  <c r="O207" i="11"/>
  <c r="U207" i="11"/>
  <c r="O208" i="11"/>
  <c r="U208" i="11"/>
  <c r="O209" i="11"/>
  <c r="U209" i="11"/>
  <c r="O210" i="11"/>
  <c r="U210" i="11"/>
  <c r="O211" i="11"/>
  <c r="U211" i="11"/>
  <c r="O212" i="11"/>
  <c r="U212" i="11"/>
  <c r="O213" i="11"/>
  <c r="U213" i="11"/>
  <c r="O214" i="11"/>
  <c r="U214" i="11"/>
  <c r="O215" i="11"/>
  <c r="U215" i="11"/>
  <c r="O216" i="11"/>
  <c r="U216" i="11"/>
  <c r="O217" i="11"/>
  <c r="U217" i="11"/>
  <c r="O218" i="11"/>
  <c r="U218" i="11"/>
  <c r="O219" i="11"/>
  <c r="U219" i="11"/>
  <c r="O220" i="11"/>
  <c r="U220" i="11"/>
  <c r="O221" i="11"/>
  <c r="U221" i="11"/>
  <c r="O222" i="11"/>
  <c r="U222" i="11"/>
  <c r="O223" i="11"/>
  <c r="U223" i="11"/>
  <c r="O224" i="11"/>
  <c r="U224" i="11"/>
  <c r="O225" i="11"/>
  <c r="U225" i="11"/>
  <c r="O226" i="11"/>
  <c r="U226" i="11"/>
  <c r="O227" i="11"/>
  <c r="U227" i="11"/>
  <c r="O228" i="11"/>
  <c r="U228" i="11"/>
  <c r="O229" i="11"/>
  <c r="U229" i="11"/>
  <c r="O230" i="11"/>
  <c r="U230" i="11"/>
  <c r="O231" i="11"/>
  <c r="U231" i="11"/>
  <c r="O232" i="11"/>
  <c r="U232" i="11"/>
  <c r="O233" i="11"/>
  <c r="U233" i="11"/>
  <c r="O234" i="11"/>
  <c r="U234" i="11"/>
  <c r="O235" i="11"/>
  <c r="U235" i="11"/>
  <c r="O236" i="11"/>
  <c r="U236" i="11"/>
  <c r="O237" i="11"/>
  <c r="U237" i="11"/>
  <c r="O238" i="11"/>
  <c r="U238" i="11"/>
  <c r="O240" i="11"/>
  <c r="U240" i="11"/>
  <c r="O241" i="11"/>
  <c r="U241" i="11"/>
  <c r="O242" i="11"/>
  <c r="U242" i="11"/>
  <c r="O243" i="11"/>
  <c r="U243" i="11"/>
  <c r="O244" i="11"/>
  <c r="U244" i="11"/>
  <c r="O245" i="11"/>
  <c r="U245" i="11"/>
  <c r="O246" i="11"/>
  <c r="U246" i="11"/>
  <c r="O247" i="11"/>
  <c r="U247" i="11"/>
  <c r="O248" i="11"/>
  <c r="U248" i="11"/>
  <c r="O249" i="11"/>
  <c r="U249" i="11"/>
  <c r="O250" i="11"/>
  <c r="U250" i="11"/>
  <c r="O251" i="11"/>
  <c r="U251" i="11"/>
  <c r="O252" i="11"/>
  <c r="U252" i="11"/>
  <c r="O253" i="11"/>
  <c r="U253" i="11"/>
  <c r="O254" i="11"/>
  <c r="U254" i="11"/>
  <c r="O255" i="11"/>
  <c r="U255" i="11"/>
  <c r="O256" i="11"/>
  <c r="U256" i="11"/>
  <c r="O257" i="11"/>
  <c r="U257" i="11"/>
  <c r="O258" i="11"/>
  <c r="U258" i="11"/>
  <c r="O259" i="11"/>
  <c r="U259" i="11"/>
  <c r="O260" i="11"/>
  <c r="U260" i="11"/>
  <c r="O261" i="11"/>
  <c r="U261" i="11"/>
  <c r="O262" i="11"/>
  <c r="U262" i="11"/>
  <c r="O263" i="11"/>
  <c r="U263" i="11"/>
  <c r="O264" i="11"/>
  <c r="U264" i="11"/>
  <c r="O265" i="11"/>
  <c r="U265" i="11"/>
  <c r="O266" i="11"/>
  <c r="U266" i="11"/>
  <c r="O267" i="11"/>
  <c r="U267" i="11"/>
  <c r="O268" i="11"/>
  <c r="U268" i="11"/>
  <c r="O269" i="11"/>
  <c r="U269" i="11"/>
  <c r="O270" i="11"/>
  <c r="U270" i="11"/>
  <c r="O271" i="11"/>
  <c r="U271" i="11"/>
  <c r="O272" i="11"/>
  <c r="U272" i="11"/>
  <c r="O273" i="11"/>
  <c r="U273" i="11"/>
  <c r="O274" i="11"/>
  <c r="U274" i="11"/>
  <c r="O275" i="11"/>
  <c r="U275" i="11"/>
  <c r="O276" i="11"/>
  <c r="U276" i="11"/>
  <c r="O277" i="11"/>
  <c r="U277" i="11"/>
  <c r="O278" i="11"/>
  <c r="U278" i="11"/>
  <c r="O279" i="11"/>
  <c r="U279" i="11"/>
  <c r="O280" i="11"/>
  <c r="U280" i="11"/>
  <c r="O281" i="11"/>
  <c r="U281" i="11"/>
  <c r="O282" i="11"/>
  <c r="U282" i="11"/>
  <c r="O283" i="11"/>
  <c r="U283" i="11"/>
  <c r="O284" i="11"/>
  <c r="U284" i="11"/>
  <c r="O285" i="11"/>
  <c r="U285" i="11"/>
  <c r="O286" i="11"/>
  <c r="U286" i="11"/>
  <c r="O287" i="11"/>
  <c r="U287" i="11"/>
  <c r="O288" i="11"/>
  <c r="U288" i="11"/>
  <c r="O289" i="11"/>
  <c r="U289" i="11"/>
  <c r="O290" i="11"/>
  <c r="U290" i="11"/>
  <c r="O291" i="11"/>
  <c r="U291" i="11"/>
  <c r="O292" i="11"/>
  <c r="U292" i="11"/>
  <c r="O293" i="11"/>
  <c r="U293" i="11"/>
  <c r="O294" i="11"/>
  <c r="U294" i="11"/>
  <c r="O295" i="11"/>
  <c r="U295" i="11"/>
  <c r="O296" i="11"/>
  <c r="U296" i="11"/>
  <c r="O297" i="11"/>
  <c r="U297" i="11"/>
  <c r="O298" i="11"/>
  <c r="U298" i="11"/>
  <c r="O299" i="11"/>
  <c r="U299" i="11"/>
  <c r="O300" i="11"/>
  <c r="U300" i="11"/>
  <c r="O301" i="11"/>
  <c r="U301" i="11"/>
  <c r="O302" i="11"/>
  <c r="U302" i="11"/>
  <c r="O303" i="11"/>
  <c r="U303" i="11"/>
  <c r="O304" i="11"/>
  <c r="U304" i="11"/>
  <c r="O305" i="11"/>
  <c r="U305" i="11"/>
  <c r="O306" i="11"/>
  <c r="U306" i="11"/>
  <c r="O307" i="11"/>
  <c r="U307" i="11"/>
  <c r="O308" i="11"/>
  <c r="U308" i="11"/>
  <c r="O309" i="11"/>
  <c r="U309" i="11"/>
  <c r="O310" i="11"/>
  <c r="U310" i="11"/>
  <c r="O311" i="11"/>
  <c r="U311" i="11"/>
  <c r="O312" i="11"/>
  <c r="U312" i="11"/>
  <c r="O313" i="11"/>
  <c r="U313" i="11"/>
  <c r="O314" i="11"/>
  <c r="U314" i="11"/>
  <c r="O315" i="11"/>
  <c r="U315" i="11"/>
  <c r="O316" i="11"/>
  <c r="U316" i="11"/>
  <c r="O317" i="11"/>
  <c r="U317" i="11"/>
  <c r="O318" i="11"/>
  <c r="U318" i="11"/>
  <c r="O319" i="11"/>
  <c r="U319" i="11"/>
  <c r="O320" i="11"/>
  <c r="U320" i="11"/>
  <c r="O321" i="11"/>
  <c r="U321" i="11"/>
  <c r="O322" i="11"/>
  <c r="U322" i="11"/>
  <c r="O323" i="11"/>
  <c r="U323" i="11"/>
  <c r="O324" i="11"/>
  <c r="U324" i="11"/>
  <c r="O325" i="11"/>
  <c r="U325" i="11"/>
  <c r="O326" i="11"/>
  <c r="U326" i="11"/>
  <c r="O327" i="11"/>
  <c r="U327" i="11"/>
  <c r="O328" i="11"/>
  <c r="U328" i="11"/>
  <c r="O329" i="11"/>
  <c r="U329" i="11"/>
  <c r="O330" i="11"/>
  <c r="U330" i="11"/>
  <c r="O331" i="11"/>
  <c r="U331" i="11"/>
  <c r="O332" i="11"/>
  <c r="U332" i="11"/>
  <c r="O333" i="11"/>
  <c r="U333" i="11"/>
  <c r="O334" i="11"/>
  <c r="U334" i="11"/>
  <c r="O335" i="11"/>
  <c r="U335" i="11"/>
  <c r="O336" i="11"/>
  <c r="U336" i="11"/>
  <c r="O337" i="11"/>
  <c r="U337" i="11"/>
  <c r="O338" i="11"/>
  <c r="U338" i="11"/>
  <c r="O339" i="11"/>
  <c r="U339" i="11"/>
  <c r="O340" i="11"/>
  <c r="U340" i="11"/>
  <c r="O341" i="11"/>
  <c r="U341" i="11"/>
  <c r="O342" i="11"/>
  <c r="U342" i="11"/>
  <c r="O343" i="11"/>
  <c r="U343" i="11"/>
  <c r="O344" i="11"/>
  <c r="U344" i="11"/>
  <c r="O345" i="11"/>
  <c r="U345" i="11"/>
  <c r="O346" i="11"/>
  <c r="U346" i="11"/>
  <c r="O347" i="11"/>
  <c r="U347" i="11"/>
  <c r="O348" i="11"/>
  <c r="U348" i="11"/>
  <c r="O349" i="11"/>
  <c r="U349" i="11"/>
  <c r="O350" i="11"/>
  <c r="U350" i="11"/>
  <c r="O351" i="11"/>
  <c r="U351" i="11"/>
  <c r="O352" i="11"/>
  <c r="U352" i="11"/>
  <c r="O353" i="11"/>
  <c r="U353" i="11"/>
  <c r="O354" i="11"/>
  <c r="U354" i="11"/>
  <c r="O355" i="11"/>
  <c r="U355" i="11"/>
  <c r="O356" i="11"/>
  <c r="U356" i="11"/>
  <c r="O357" i="11"/>
  <c r="U357" i="11"/>
  <c r="O358" i="11"/>
  <c r="U358" i="11"/>
  <c r="O359" i="11"/>
  <c r="U359" i="11"/>
  <c r="O360" i="11"/>
  <c r="U360" i="11"/>
  <c r="O361" i="11"/>
  <c r="U361" i="11"/>
  <c r="O362" i="11"/>
  <c r="U362" i="11"/>
  <c r="O363" i="11"/>
  <c r="U363" i="11"/>
  <c r="O364" i="11"/>
  <c r="U364" i="11"/>
  <c r="O365" i="11"/>
  <c r="U365" i="11"/>
  <c r="O366" i="11"/>
  <c r="U366" i="11"/>
  <c r="O367" i="11"/>
  <c r="U367" i="11"/>
  <c r="O368" i="11"/>
  <c r="U368" i="11"/>
  <c r="O369" i="11"/>
  <c r="U369" i="11"/>
  <c r="O370" i="11"/>
  <c r="U370" i="11"/>
  <c r="O371" i="11"/>
  <c r="U371" i="11"/>
  <c r="O372" i="11"/>
  <c r="U372" i="11"/>
  <c r="O373" i="11"/>
  <c r="U373" i="11"/>
  <c r="O374" i="11"/>
  <c r="U374" i="11"/>
  <c r="O375" i="11"/>
  <c r="U375" i="11"/>
  <c r="O376" i="11"/>
  <c r="U376" i="11"/>
  <c r="O377" i="11"/>
  <c r="U377" i="11"/>
  <c r="O378" i="11"/>
  <c r="U378" i="11"/>
  <c r="O379" i="11"/>
  <c r="U379" i="11"/>
  <c r="O380" i="11"/>
  <c r="U380" i="11"/>
  <c r="O381" i="11"/>
  <c r="U381" i="11"/>
  <c r="O382" i="11"/>
  <c r="U382" i="11"/>
  <c r="O383" i="11"/>
  <c r="U383" i="11"/>
  <c r="O384" i="11"/>
  <c r="U384" i="11"/>
  <c r="O385" i="11"/>
  <c r="U385" i="11"/>
  <c r="O386" i="11"/>
  <c r="U386" i="11"/>
  <c r="O387" i="11"/>
  <c r="U387" i="11"/>
  <c r="O388" i="11"/>
  <c r="U388" i="11"/>
  <c r="O389" i="11"/>
  <c r="U389" i="11"/>
  <c r="O390" i="11"/>
  <c r="U390" i="11"/>
  <c r="O391" i="11"/>
  <c r="U391" i="11"/>
  <c r="O392" i="11"/>
  <c r="U392" i="11"/>
  <c r="O393" i="11"/>
  <c r="U393" i="11"/>
  <c r="O394" i="11"/>
  <c r="U394" i="11"/>
  <c r="O395" i="11"/>
  <c r="U395" i="11"/>
  <c r="O396" i="11"/>
  <c r="U396" i="11"/>
  <c r="O397" i="11"/>
  <c r="U397" i="11"/>
  <c r="O398" i="11"/>
  <c r="U398" i="11"/>
  <c r="O399" i="11"/>
  <c r="U399" i="11"/>
  <c r="O400" i="11"/>
  <c r="U400" i="11"/>
  <c r="O401" i="11"/>
  <c r="U401" i="11"/>
  <c r="O402" i="11"/>
  <c r="U402" i="11"/>
  <c r="O403" i="11"/>
  <c r="U403" i="11"/>
  <c r="O404" i="11"/>
  <c r="U404" i="11"/>
  <c r="O405" i="11"/>
  <c r="U405" i="11"/>
  <c r="O406" i="11"/>
  <c r="U406" i="11"/>
  <c r="O407" i="11"/>
  <c r="U407" i="11"/>
  <c r="O408" i="11"/>
  <c r="U408" i="11"/>
  <c r="O409" i="11"/>
  <c r="U409" i="11"/>
  <c r="O410" i="11"/>
  <c r="U410" i="11"/>
  <c r="O411" i="11"/>
  <c r="U411" i="11"/>
  <c r="O412" i="11"/>
  <c r="U412" i="11"/>
  <c r="O413" i="11"/>
  <c r="U413" i="11"/>
  <c r="O414" i="11"/>
  <c r="U414" i="11"/>
  <c r="O415" i="11"/>
  <c r="U415" i="11"/>
  <c r="O416" i="11"/>
  <c r="U416" i="11"/>
  <c r="O417" i="11"/>
  <c r="U417" i="11"/>
  <c r="O418" i="11"/>
  <c r="U418" i="11"/>
  <c r="O419" i="11"/>
  <c r="U419" i="11"/>
  <c r="O420" i="11"/>
  <c r="U420" i="11"/>
  <c r="O421" i="11"/>
  <c r="U421" i="11"/>
  <c r="O422" i="11"/>
  <c r="U422" i="11"/>
  <c r="T26" i="5"/>
  <c r="P8" i="11"/>
  <c r="P9" i="11"/>
  <c r="P10" i="11"/>
  <c r="P11" i="11"/>
  <c r="P12" i="11"/>
  <c r="P13" i="11"/>
  <c r="P14" i="11"/>
  <c r="P15" i="11"/>
  <c r="P16" i="11"/>
  <c r="P17" i="11"/>
  <c r="P18" i="11"/>
  <c r="P19" i="11"/>
  <c r="P20" i="11"/>
  <c r="P21" i="11"/>
  <c r="P22" i="11"/>
  <c r="P23" i="11"/>
  <c r="P24" i="11"/>
  <c r="P26" i="11"/>
  <c r="P27" i="11"/>
  <c r="P28" i="11"/>
  <c r="P29" i="11"/>
  <c r="P30" i="11"/>
  <c r="P31" i="11"/>
  <c r="P32" i="11"/>
  <c r="P33" i="11"/>
  <c r="P34" i="11"/>
  <c r="P35" i="11"/>
  <c r="P36" i="11"/>
  <c r="P37" i="11"/>
  <c r="P38" i="11"/>
  <c r="P39" i="11"/>
  <c r="P40" i="11"/>
  <c r="P41" i="11"/>
  <c r="P42" i="11"/>
  <c r="P43" i="11"/>
  <c r="P44" i="11"/>
  <c r="P45" i="11"/>
  <c r="P46" i="11"/>
  <c r="P47" i="11"/>
  <c r="P48" i="11"/>
  <c r="P49" i="11"/>
  <c r="P50" i="11"/>
  <c r="P51" i="11"/>
  <c r="P52" i="11"/>
  <c r="P53" i="11"/>
  <c r="P54" i="11"/>
  <c r="P55" i="11"/>
  <c r="P56" i="11"/>
  <c r="P57" i="11"/>
  <c r="P58" i="11"/>
  <c r="P59" i="11"/>
  <c r="P60" i="11"/>
  <c r="P61" i="11"/>
  <c r="P62" i="11"/>
  <c r="P63" i="11"/>
  <c r="P64" i="11"/>
  <c r="P65" i="11"/>
  <c r="P66" i="11"/>
  <c r="P67" i="11"/>
  <c r="P68" i="11"/>
  <c r="P69" i="11"/>
  <c r="P70" i="11"/>
  <c r="P71" i="11"/>
  <c r="P72" i="11"/>
  <c r="P73" i="11"/>
  <c r="P74" i="11"/>
  <c r="P75" i="11"/>
  <c r="P76" i="11"/>
  <c r="P77" i="11"/>
  <c r="P78" i="11"/>
  <c r="P79" i="11"/>
  <c r="P80" i="11"/>
  <c r="P81" i="11"/>
  <c r="P82" i="11"/>
  <c r="P83" i="11"/>
  <c r="P84" i="11"/>
  <c r="P85" i="11"/>
  <c r="P86" i="11"/>
  <c r="P87" i="11"/>
  <c r="P88" i="11"/>
  <c r="P89" i="11"/>
  <c r="P90" i="11"/>
  <c r="P91" i="11"/>
  <c r="P93" i="11"/>
  <c r="P94" i="11"/>
  <c r="P95" i="11"/>
  <c r="P96" i="11"/>
  <c r="P97" i="11"/>
  <c r="P98" i="11"/>
  <c r="P99" i="11"/>
  <c r="P101" i="11"/>
  <c r="P102" i="11"/>
  <c r="P103" i="11"/>
  <c r="P104" i="11"/>
  <c r="P105" i="11"/>
  <c r="P106" i="11"/>
  <c r="P107" i="11"/>
  <c r="P108" i="11"/>
  <c r="P109" i="11"/>
  <c r="P110" i="11"/>
  <c r="P111" i="11"/>
  <c r="P112" i="11"/>
  <c r="P113" i="11"/>
  <c r="P114" i="11"/>
  <c r="P115" i="11"/>
  <c r="P116" i="11"/>
  <c r="P117" i="11"/>
  <c r="P118" i="11"/>
  <c r="P119" i="11"/>
  <c r="P120" i="11"/>
  <c r="P121" i="11"/>
  <c r="P122" i="11"/>
  <c r="P123" i="11"/>
  <c r="P124" i="11"/>
  <c r="P125" i="11"/>
  <c r="P126" i="11"/>
  <c r="P127" i="11"/>
  <c r="P128" i="11"/>
  <c r="P129" i="11"/>
  <c r="P130" i="11"/>
  <c r="P131" i="11"/>
  <c r="P132" i="11"/>
  <c r="P133" i="11"/>
  <c r="P134" i="11"/>
  <c r="P135" i="11"/>
  <c r="P136" i="11"/>
  <c r="P137" i="11"/>
  <c r="P138" i="11"/>
  <c r="P139" i="11"/>
  <c r="P140" i="11"/>
  <c r="P141" i="11"/>
  <c r="P142" i="11"/>
  <c r="P143" i="11"/>
  <c r="P144" i="11"/>
  <c r="P145" i="11"/>
  <c r="P146" i="11"/>
  <c r="P147" i="11"/>
  <c r="P148" i="11"/>
  <c r="P149" i="11"/>
  <c r="P150" i="11"/>
  <c r="P151" i="11"/>
  <c r="P152" i="11"/>
  <c r="P153" i="11"/>
  <c r="P154" i="11"/>
  <c r="P155" i="11"/>
  <c r="P156" i="11"/>
  <c r="P157" i="11"/>
  <c r="P159" i="11"/>
  <c r="P160" i="11"/>
  <c r="P161" i="11"/>
  <c r="P162" i="11"/>
  <c r="P163" i="11"/>
  <c r="P164" i="11"/>
  <c r="P165" i="11"/>
  <c r="P166" i="11"/>
  <c r="P167" i="11"/>
  <c r="P168" i="11"/>
  <c r="P169" i="11"/>
  <c r="P170" i="11"/>
  <c r="P171" i="11"/>
  <c r="P172" i="11"/>
  <c r="P173" i="11"/>
  <c r="P174" i="11"/>
  <c r="P175" i="11"/>
  <c r="P176" i="11"/>
  <c r="P177" i="11"/>
  <c r="P178" i="11"/>
  <c r="P179" i="11"/>
  <c r="P180" i="11"/>
  <c r="P181" i="11"/>
  <c r="P182" i="11"/>
  <c r="P183" i="11"/>
  <c r="P184" i="11"/>
  <c r="P185" i="11"/>
  <c r="P186" i="11"/>
  <c r="P187" i="11"/>
  <c r="P188" i="11"/>
  <c r="P189" i="11"/>
  <c r="P190" i="11"/>
  <c r="P191" i="11"/>
  <c r="P192" i="11"/>
  <c r="P193" i="11"/>
  <c r="P194" i="11"/>
  <c r="P195" i="11"/>
  <c r="P196" i="11"/>
  <c r="P197" i="11"/>
  <c r="P198" i="11"/>
  <c r="P199" i="11"/>
  <c r="P200" i="11"/>
  <c r="P201" i="11"/>
  <c r="P202" i="11"/>
  <c r="P203" i="11"/>
  <c r="P204" i="11"/>
  <c r="P205" i="11"/>
  <c r="P206" i="11"/>
  <c r="P207" i="11"/>
  <c r="P208" i="11"/>
  <c r="P209" i="11"/>
  <c r="P210" i="11"/>
  <c r="P211" i="11"/>
  <c r="P212" i="11"/>
  <c r="P213" i="11"/>
  <c r="P214" i="11"/>
  <c r="P215" i="11"/>
  <c r="P216" i="11"/>
  <c r="P217" i="11"/>
  <c r="P218" i="11"/>
  <c r="P219" i="11"/>
  <c r="P220" i="11"/>
  <c r="P221" i="11"/>
  <c r="P222" i="11"/>
  <c r="P223" i="11"/>
  <c r="P224" i="11"/>
  <c r="P225" i="11"/>
  <c r="P226" i="11"/>
  <c r="P227" i="11"/>
  <c r="P228" i="11"/>
  <c r="P229" i="11"/>
  <c r="P230" i="11"/>
  <c r="P231" i="11"/>
  <c r="P232" i="11"/>
  <c r="P233" i="11"/>
  <c r="P234" i="11"/>
  <c r="P235" i="11"/>
  <c r="P236" i="11"/>
  <c r="P237" i="11"/>
  <c r="P238" i="11"/>
  <c r="P239" i="11"/>
  <c r="P240" i="11"/>
  <c r="P241" i="11"/>
  <c r="P242" i="11"/>
  <c r="P243" i="11"/>
  <c r="P244" i="11"/>
  <c r="P245" i="11"/>
  <c r="P246" i="11"/>
  <c r="P247" i="11"/>
  <c r="P248" i="11"/>
  <c r="P249" i="11"/>
  <c r="P250" i="11"/>
  <c r="P251" i="11"/>
  <c r="P252" i="11"/>
  <c r="P253" i="11"/>
  <c r="P254" i="11"/>
  <c r="P255" i="11"/>
  <c r="P256" i="11"/>
  <c r="P257" i="11"/>
  <c r="P258" i="11"/>
  <c r="P259" i="11"/>
  <c r="P260" i="11"/>
  <c r="P261" i="11"/>
  <c r="P262" i="11"/>
  <c r="P263" i="11"/>
  <c r="P264" i="11"/>
  <c r="P265" i="11"/>
  <c r="P266" i="11"/>
  <c r="P267" i="11"/>
  <c r="P268" i="11"/>
  <c r="P269" i="11"/>
  <c r="P270" i="11"/>
  <c r="P271" i="11"/>
  <c r="P272" i="11"/>
  <c r="P273" i="11"/>
  <c r="P274" i="11"/>
  <c r="P275" i="11"/>
  <c r="P276" i="11"/>
  <c r="P277" i="11"/>
  <c r="P278" i="11"/>
  <c r="P279" i="11"/>
  <c r="P281" i="11"/>
  <c r="P282" i="11"/>
  <c r="P283" i="11"/>
  <c r="P284" i="11"/>
  <c r="P285" i="11"/>
  <c r="P286" i="11"/>
  <c r="P287" i="11"/>
  <c r="P288" i="11"/>
  <c r="P289" i="11"/>
  <c r="P290" i="11"/>
  <c r="P291" i="11"/>
  <c r="P292" i="11"/>
  <c r="P293" i="11"/>
  <c r="P294" i="11"/>
  <c r="P295" i="11"/>
  <c r="P296" i="11"/>
  <c r="P297" i="11"/>
  <c r="P298" i="11"/>
  <c r="P299" i="11"/>
  <c r="P300" i="11"/>
  <c r="P301" i="11"/>
  <c r="P302" i="11"/>
  <c r="P303" i="11"/>
  <c r="P304" i="11"/>
  <c r="P305" i="11"/>
  <c r="P306" i="11"/>
  <c r="P307" i="11"/>
  <c r="P308" i="11"/>
  <c r="P309" i="11"/>
  <c r="P310" i="11"/>
  <c r="P311" i="11"/>
  <c r="P312" i="11"/>
  <c r="P313" i="11"/>
  <c r="P314" i="11"/>
  <c r="P315" i="11"/>
  <c r="P316" i="11"/>
  <c r="P317" i="11"/>
  <c r="P318" i="11"/>
  <c r="P319" i="11"/>
  <c r="P320" i="11"/>
  <c r="P321" i="11"/>
  <c r="P322" i="11"/>
  <c r="P323" i="11"/>
  <c r="P324" i="11"/>
  <c r="P325" i="11"/>
  <c r="P326" i="11"/>
  <c r="P327" i="11"/>
  <c r="P328" i="11"/>
  <c r="P329" i="11"/>
  <c r="P330" i="11"/>
  <c r="P331" i="11"/>
  <c r="P332" i="11"/>
  <c r="P333" i="11"/>
  <c r="P334" i="11"/>
  <c r="P335" i="11"/>
  <c r="P336" i="11"/>
  <c r="P337" i="11"/>
  <c r="P338" i="11"/>
  <c r="P339" i="11"/>
  <c r="P340" i="11"/>
  <c r="P341" i="11"/>
  <c r="P342" i="11"/>
  <c r="P343" i="11"/>
  <c r="P344" i="11"/>
  <c r="P345" i="11"/>
  <c r="P346" i="11"/>
  <c r="P347" i="11"/>
  <c r="P348" i="11"/>
  <c r="P349" i="11"/>
  <c r="P350" i="11"/>
  <c r="P351" i="11"/>
  <c r="P352" i="11"/>
  <c r="P353" i="11"/>
  <c r="P354" i="11"/>
  <c r="P355" i="11"/>
  <c r="P356" i="11"/>
  <c r="P357" i="11"/>
  <c r="P358" i="11"/>
  <c r="P359" i="11"/>
  <c r="P360" i="11"/>
  <c r="P361" i="11"/>
  <c r="P362" i="11"/>
  <c r="P363" i="11"/>
  <c r="P364" i="11"/>
  <c r="P365" i="11"/>
  <c r="P366" i="11"/>
  <c r="P367" i="11"/>
  <c r="P368" i="11"/>
  <c r="P369" i="11"/>
  <c r="P370" i="11"/>
  <c r="P371" i="11"/>
  <c r="P372" i="11"/>
  <c r="P373" i="11"/>
  <c r="P374" i="11"/>
  <c r="P375" i="11"/>
  <c r="P376" i="11"/>
  <c r="P377" i="11"/>
  <c r="P378" i="11"/>
  <c r="P379" i="11"/>
  <c r="P380" i="11"/>
  <c r="P381" i="11"/>
  <c r="P382" i="11"/>
  <c r="P383" i="11"/>
  <c r="P384" i="11"/>
  <c r="P385" i="11"/>
  <c r="P386" i="11"/>
  <c r="P387" i="11"/>
  <c r="P388" i="11"/>
  <c r="P389" i="11"/>
  <c r="P390" i="11"/>
  <c r="P391" i="11"/>
  <c r="P392" i="11"/>
  <c r="P393" i="11"/>
  <c r="P394" i="11"/>
  <c r="P395" i="11"/>
  <c r="P396" i="11"/>
  <c r="P397" i="11"/>
  <c r="P398" i="11"/>
  <c r="P399" i="11"/>
  <c r="P400" i="11"/>
  <c r="P401" i="11"/>
  <c r="P402" i="11"/>
  <c r="P403" i="11"/>
  <c r="P404" i="11"/>
  <c r="P405" i="11"/>
  <c r="P406" i="11"/>
  <c r="P407" i="11"/>
  <c r="P408" i="11"/>
  <c r="P409" i="11"/>
  <c r="P410" i="11"/>
  <c r="P411" i="11"/>
  <c r="P412" i="11"/>
  <c r="P413" i="11"/>
  <c r="P414" i="11"/>
  <c r="P415" i="11"/>
  <c r="P416" i="11"/>
  <c r="P417" i="11"/>
  <c r="P418" i="11"/>
  <c r="P419" i="11"/>
  <c r="P420" i="11"/>
  <c r="P421" i="11"/>
  <c r="P422" i="11"/>
  <c r="P7" i="11"/>
  <c r="P6" i="11"/>
  <c r="P16" i="5"/>
  <c r="P18" i="5"/>
  <c r="P10" i="5"/>
  <c r="P19" i="5"/>
  <c r="P17" i="5"/>
  <c r="P11" i="5"/>
  <c r="P14" i="5"/>
  <c r="P12" i="5"/>
  <c r="P13" i="5"/>
  <c r="P15" i="5"/>
  <c r="P20" i="5"/>
  <c r="O20" i="5"/>
  <c r="C3" i="10"/>
  <c r="D3" i="10"/>
  <c r="E3" i="10"/>
  <c r="F3" i="10"/>
  <c r="G3" i="10"/>
  <c r="H3" i="10"/>
  <c r="I3" i="10"/>
  <c r="J3" i="10"/>
  <c r="K3" i="10"/>
  <c r="L3" i="10"/>
  <c r="M3" i="10"/>
  <c r="C4" i="10"/>
  <c r="D4" i="10"/>
  <c r="E4" i="10"/>
  <c r="F4" i="10"/>
  <c r="G4" i="10"/>
  <c r="H4" i="10"/>
  <c r="I4" i="10"/>
  <c r="J4" i="10"/>
  <c r="K4" i="10"/>
  <c r="L4" i="10"/>
  <c r="M4" i="10"/>
  <c r="C5" i="10"/>
  <c r="D5" i="10"/>
  <c r="E5" i="10"/>
  <c r="F5" i="10"/>
  <c r="G5" i="10"/>
  <c r="H5" i="10"/>
  <c r="I5" i="10"/>
  <c r="J5" i="10"/>
  <c r="K5" i="10"/>
  <c r="L5" i="10"/>
  <c r="M5" i="10"/>
  <c r="C6" i="10"/>
  <c r="D6" i="10"/>
  <c r="E6" i="10"/>
  <c r="F6" i="10"/>
  <c r="G6" i="10"/>
  <c r="H6" i="10"/>
  <c r="I6" i="10"/>
  <c r="J6" i="10"/>
  <c r="K6" i="10"/>
  <c r="L6" i="10"/>
  <c r="M6" i="10"/>
  <c r="C7" i="10"/>
  <c r="D7" i="10"/>
  <c r="E7" i="10"/>
  <c r="F7" i="10"/>
  <c r="G7" i="10"/>
  <c r="H7" i="10"/>
  <c r="I7" i="10"/>
  <c r="J7" i="10"/>
  <c r="K7" i="10"/>
  <c r="L7" i="10"/>
  <c r="M7" i="10"/>
  <c r="C8" i="10"/>
  <c r="D8" i="10"/>
  <c r="E8" i="10"/>
  <c r="F8" i="10"/>
  <c r="G8" i="10"/>
  <c r="H8" i="10"/>
  <c r="I8" i="10"/>
  <c r="J8" i="10"/>
  <c r="K8" i="10"/>
  <c r="L8" i="10"/>
  <c r="M8" i="10"/>
  <c r="C9" i="10"/>
  <c r="D9" i="10"/>
  <c r="E9" i="10"/>
  <c r="F9" i="10"/>
  <c r="G9" i="10"/>
  <c r="H9" i="10"/>
  <c r="I9" i="10"/>
  <c r="J9" i="10"/>
  <c r="K9" i="10"/>
  <c r="L9" i="10"/>
  <c r="M9" i="10"/>
  <c r="C10" i="10"/>
  <c r="D10" i="10"/>
  <c r="E10" i="10"/>
  <c r="F10" i="10"/>
  <c r="G10" i="10"/>
  <c r="H10" i="10"/>
  <c r="I10" i="10"/>
  <c r="J10" i="10"/>
  <c r="K10" i="10"/>
  <c r="L10" i="10"/>
  <c r="M10" i="10"/>
  <c r="C11" i="10"/>
  <c r="D11" i="10"/>
  <c r="E11" i="10"/>
  <c r="F11" i="10"/>
  <c r="G11" i="10"/>
  <c r="H11" i="10"/>
  <c r="I11" i="10"/>
  <c r="J11" i="10"/>
  <c r="K11" i="10"/>
  <c r="L11" i="10"/>
  <c r="M11" i="10"/>
  <c r="C12" i="10"/>
  <c r="D12" i="10"/>
  <c r="E12" i="10"/>
  <c r="F12" i="10"/>
  <c r="G12" i="10"/>
  <c r="H12" i="10"/>
  <c r="I12" i="10"/>
  <c r="J12" i="10"/>
  <c r="K12" i="10"/>
  <c r="L12" i="10"/>
  <c r="M12" i="10"/>
  <c r="C13" i="10"/>
  <c r="D13" i="10"/>
  <c r="E13" i="10"/>
  <c r="F13" i="10"/>
  <c r="G13" i="10"/>
  <c r="H13" i="10"/>
  <c r="I13" i="10"/>
  <c r="J13" i="10"/>
  <c r="K13" i="10"/>
  <c r="L13" i="10"/>
  <c r="M13" i="10"/>
  <c r="C14" i="10"/>
  <c r="D14" i="10"/>
  <c r="E14" i="10"/>
  <c r="F14" i="10"/>
  <c r="G14" i="10"/>
  <c r="H14" i="10"/>
  <c r="I14" i="10"/>
  <c r="J14" i="10"/>
  <c r="K14" i="10"/>
  <c r="L14" i="10"/>
  <c r="M14" i="10"/>
  <c r="C15" i="10"/>
  <c r="D15" i="10"/>
  <c r="E15" i="10"/>
  <c r="F15" i="10"/>
  <c r="G15" i="10"/>
  <c r="H15" i="10"/>
  <c r="I15" i="10"/>
  <c r="J15" i="10"/>
  <c r="K15" i="10"/>
  <c r="L15" i="10"/>
  <c r="M15" i="10"/>
  <c r="C16" i="10"/>
  <c r="D16" i="10"/>
  <c r="E16" i="10"/>
  <c r="F16" i="10"/>
  <c r="G16" i="10"/>
  <c r="H16" i="10"/>
  <c r="I16" i="10"/>
  <c r="J16" i="10"/>
  <c r="K16" i="10"/>
  <c r="L16" i="10"/>
  <c r="M16" i="10"/>
  <c r="C17" i="10"/>
  <c r="D17" i="10"/>
  <c r="E17" i="10"/>
  <c r="F17" i="10"/>
  <c r="G17" i="10"/>
  <c r="H17" i="10"/>
  <c r="I17" i="10"/>
  <c r="J17" i="10"/>
  <c r="K17" i="10"/>
  <c r="L17" i="10"/>
  <c r="M17" i="10"/>
  <c r="C18" i="10"/>
  <c r="D18" i="10"/>
  <c r="E18" i="10"/>
  <c r="F18" i="10"/>
  <c r="G18" i="10"/>
  <c r="H18" i="10"/>
  <c r="I18" i="10"/>
  <c r="J18" i="10"/>
  <c r="K18" i="10"/>
  <c r="L18" i="10"/>
  <c r="M18" i="10"/>
  <c r="C19" i="10"/>
  <c r="D19" i="10"/>
  <c r="E19" i="10"/>
  <c r="F19" i="10"/>
  <c r="G19" i="10"/>
  <c r="H19" i="10"/>
  <c r="I19" i="10"/>
  <c r="J19" i="10"/>
  <c r="K19" i="10"/>
  <c r="L19" i="10"/>
  <c r="M19" i="10"/>
  <c r="C20" i="10"/>
  <c r="D20" i="10"/>
  <c r="E20" i="10"/>
  <c r="F20" i="10"/>
  <c r="G20" i="10"/>
  <c r="H20" i="10"/>
  <c r="I20" i="10"/>
  <c r="J20" i="10"/>
  <c r="K20" i="10"/>
  <c r="L20" i="10"/>
  <c r="M20" i="10"/>
  <c r="C21" i="10"/>
  <c r="D21" i="10"/>
  <c r="E21" i="10"/>
  <c r="F21" i="10"/>
  <c r="G21" i="10"/>
  <c r="H21" i="10"/>
  <c r="I21" i="10"/>
  <c r="J21" i="10"/>
  <c r="K21" i="10"/>
  <c r="L21" i="10"/>
  <c r="M21" i="10"/>
  <c r="C22" i="10"/>
  <c r="D22" i="10"/>
  <c r="E22" i="10"/>
  <c r="F22" i="10"/>
  <c r="G22" i="10"/>
  <c r="H22" i="10"/>
  <c r="I22" i="10"/>
  <c r="J22" i="10"/>
  <c r="K22" i="10"/>
  <c r="L22" i="10"/>
  <c r="M22" i="10"/>
  <c r="C23" i="10"/>
  <c r="D23" i="10"/>
  <c r="E23" i="10"/>
  <c r="F23" i="10"/>
  <c r="G23" i="10"/>
  <c r="H23" i="10"/>
  <c r="I23" i="10"/>
  <c r="J23" i="10"/>
  <c r="K23" i="10"/>
  <c r="L23" i="10"/>
  <c r="M23" i="10"/>
  <c r="C24" i="10"/>
  <c r="D24" i="10"/>
  <c r="E24" i="10"/>
  <c r="F24" i="10"/>
  <c r="G24" i="10"/>
  <c r="H24" i="10"/>
  <c r="I24" i="10"/>
  <c r="J24" i="10"/>
  <c r="K24" i="10"/>
  <c r="L24" i="10"/>
  <c r="M24" i="10"/>
  <c r="C25" i="10"/>
  <c r="D25" i="10"/>
  <c r="E25" i="10"/>
  <c r="F25" i="10"/>
  <c r="G25" i="10"/>
  <c r="H25" i="10"/>
  <c r="I25" i="10"/>
  <c r="J25" i="10"/>
  <c r="K25" i="10"/>
  <c r="L25" i="10"/>
  <c r="M25" i="10"/>
  <c r="C26" i="10"/>
  <c r="D26" i="10"/>
  <c r="E26" i="10"/>
  <c r="F26" i="10"/>
  <c r="G26" i="10"/>
  <c r="H26" i="10"/>
  <c r="I26" i="10"/>
  <c r="J26" i="10"/>
  <c r="K26" i="10"/>
  <c r="L26" i="10"/>
  <c r="M26" i="10"/>
  <c r="C27" i="10"/>
  <c r="D27" i="10"/>
  <c r="E27" i="10"/>
  <c r="F27" i="10"/>
  <c r="G27" i="10"/>
  <c r="H27" i="10"/>
  <c r="I27" i="10"/>
  <c r="J27" i="10"/>
  <c r="K27" i="10"/>
  <c r="L27" i="10"/>
  <c r="M27" i="10"/>
  <c r="C28" i="10"/>
  <c r="D28" i="10"/>
  <c r="E28" i="10"/>
  <c r="F28" i="10"/>
  <c r="G28" i="10"/>
  <c r="H28" i="10"/>
  <c r="I28" i="10"/>
  <c r="J28" i="10"/>
  <c r="K28" i="10"/>
  <c r="L28" i="10"/>
  <c r="M28" i="10"/>
  <c r="C29" i="10"/>
  <c r="D29" i="10"/>
  <c r="E29" i="10"/>
  <c r="F29" i="10"/>
  <c r="G29" i="10"/>
  <c r="H29" i="10"/>
  <c r="I29" i="10"/>
  <c r="J29" i="10"/>
  <c r="K29" i="10"/>
  <c r="L29" i="10"/>
  <c r="M29" i="10"/>
  <c r="C30" i="10"/>
  <c r="D30" i="10"/>
  <c r="E30" i="10"/>
  <c r="F30" i="10"/>
  <c r="G30" i="10"/>
  <c r="H30" i="10"/>
  <c r="I30" i="10"/>
  <c r="J30" i="10"/>
  <c r="K30" i="10"/>
  <c r="L30" i="10"/>
  <c r="M30" i="10"/>
  <c r="C31" i="10"/>
  <c r="D31" i="10"/>
  <c r="E31" i="10"/>
  <c r="F31" i="10"/>
  <c r="G31" i="10"/>
  <c r="H31" i="10"/>
  <c r="I31" i="10"/>
  <c r="J31" i="10"/>
  <c r="K31" i="10"/>
  <c r="L31" i="10"/>
  <c r="M31" i="10"/>
  <c r="C32" i="10"/>
  <c r="D32" i="10"/>
  <c r="E32" i="10"/>
  <c r="F32" i="10"/>
  <c r="G32" i="10"/>
  <c r="H32" i="10"/>
  <c r="I32" i="10"/>
  <c r="J32" i="10"/>
  <c r="K32" i="10"/>
  <c r="L32" i="10"/>
  <c r="M32" i="10"/>
  <c r="C33" i="10"/>
  <c r="D33" i="10"/>
  <c r="E33" i="10"/>
  <c r="F33" i="10"/>
  <c r="G33" i="10"/>
  <c r="H33" i="10"/>
  <c r="I33" i="10"/>
  <c r="J33" i="10"/>
  <c r="K33" i="10"/>
  <c r="L33" i="10"/>
  <c r="M33" i="10"/>
  <c r="C34" i="10"/>
  <c r="D34" i="10"/>
  <c r="E34" i="10"/>
  <c r="F34" i="10"/>
  <c r="G34" i="10"/>
  <c r="H34" i="10"/>
  <c r="I34" i="10"/>
  <c r="J34" i="10"/>
  <c r="K34" i="10"/>
  <c r="L34" i="10"/>
  <c r="M34" i="10"/>
  <c r="C35" i="10"/>
  <c r="D35" i="10"/>
  <c r="E35" i="10"/>
  <c r="F35" i="10"/>
  <c r="G35" i="10"/>
  <c r="H35" i="10"/>
  <c r="I35" i="10"/>
  <c r="J35" i="10"/>
  <c r="K35" i="10"/>
  <c r="L35" i="10"/>
  <c r="M35" i="10"/>
  <c r="C36" i="10"/>
  <c r="D36" i="10"/>
  <c r="E36" i="10"/>
  <c r="F36" i="10"/>
  <c r="G36" i="10"/>
  <c r="H36" i="10"/>
  <c r="I36" i="10"/>
  <c r="J36" i="10"/>
  <c r="K36" i="10"/>
  <c r="L36" i="10"/>
  <c r="M36" i="10"/>
  <c r="C37" i="10"/>
  <c r="D37" i="10"/>
  <c r="E37" i="10"/>
  <c r="F37" i="10"/>
  <c r="G37" i="10"/>
  <c r="H37" i="10"/>
  <c r="I37" i="10"/>
  <c r="J37" i="10"/>
  <c r="K37" i="10"/>
  <c r="L37" i="10"/>
  <c r="M37" i="10"/>
  <c r="C38" i="10"/>
  <c r="D38" i="10"/>
  <c r="E38" i="10"/>
  <c r="F38" i="10"/>
  <c r="G38" i="10"/>
  <c r="H38" i="10"/>
  <c r="I38" i="10"/>
  <c r="J38" i="10"/>
  <c r="K38" i="10"/>
  <c r="L38" i="10"/>
  <c r="M38" i="10"/>
  <c r="C39" i="10"/>
  <c r="D39" i="10"/>
  <c r="E39" i="10"/>
  <c r="F39" i="10"/>
  <c r="G39" i="10"/>
  <c r="H39" i="10"/>
  <c r="I39" i="10"/>
  <c r="J39" i="10"/>
  <c r="K39" i="10"/>
  <c r="L39" i="10"/>
  <c r="M39" i="10"/>
  <c r="C40" i="10"/>
  <c r="D40" i="10"/>
  <c r="E40" i="10"/>
  <c r="F40" i="10"/>
  <c r="G40" i="10"/>
  <c r="H40" i="10"/>
  <c r="I40" i="10"/>
  <c r="J40" i="10"/>
  <c r="K40" i="10"/>
  <c r="L40" i="10"/>
  <c r="M40" i="10"/>
  <c r="C41" i="10"/>
  <c r="D41" i="10"/>
  <c r="E41" i="10"/>
  <c r="F41" i="10"/>
  <c r="G41" i="10"/>
  <c r="H41" i="10"/>
  <c r="I41" i="10"/>
  <c r="J41" i="10"/>
  <c r="K41" i="10"/>
  <c r="L41" i="10"/>
  <c r="M41" i="10"/>
  <c r="C42" i="10"/>
  <c r="D42" i="10"/>
  <c r="E42" i="10"/>
  <c r="F42" i="10"/>
  <c r="G42" i="10"/>
  <c r="H42" i="10"/>
  <c r="I42" i="10"/>
  <c r="J42" i="10"/>
  <c r="K42" i="10"/>
  <c r="L42" i="10"/>
  <c r="M42" i="10"/>
  <c r="C43" i="10"/>
  <c r="D43" i="10"/>
  <c r="E43" i="10"/>
  <c r="F43" i="10"/>
  <c r="G43" i="10"/>
  <c r="H43" i="10"/>
  <c r="I43" i="10"/>
  <c r="J43" i="10"/>
  <c r="K43" i="10"/>
  <c r="L43" i="10"/>
  <c r="M43" i="10"/>
  <c r="C44" i="10"/>
  <c r="D44" i="10"/>
  <c r="E44" i="10"/>
  <c r="F44" i="10"/>
  <c r="G44" i="10"/>
  <c r="H44" i="10"/>
  <c r="I44" i="10"/>
  <c r="J44" i="10"/>
  <c r="K44" i="10"/>
  <c r="L44" i="10"/>
  <c r="M44" i="10"/>
  <c r="C45" i="10"/>
  <c r="D45" i="10"/>
  <c r="E45" i="10"/>
  <c r="F45" i="10"/>
  <c r="G45" i="10"/>
  <c r="H45" i="10"/>
  <c r="I45" i="10"/>
  <c r="J45" i="10"/>
  <c r="K45" i="10"/>
  <c r="L45" i="10"/>
  <c r="M45" i="10"/>
  <c r="C46" i="10"/>
  <c r="D46" i="10"/>
  <c r="E46" i="10"/>
  <c r="F46" i="10"/>
  <c r="G46" i="10"/>
  <c r="H46" i="10"/>
  <c r="I46" i="10"/>
  <c r="J46" i="10"/>
  <c r="K46" i="10"/>
  <c r="L46" i="10"/>
  <c r="M46" i="10"/>
  <c r="C47" i="10"/>
  <c r="D47" i="10"/>
  <c r="E47" i="10"/>
  <c r="F47" i="10"/>
  <c r="G47" i="10"/>
  <c r="H47" i="10"/>
  <c r="I47" i="10"/>
  <c r="J47" i="10"/>
  <c r="K47" i="10"/>
  <c r="L47" i="10"/>
  <c r="M47" i="10"/>
  <c r="C48" i="10"/>
  <c r="D48" i="10"/>
  <c r="E48" i="10"/>
  <c r="F48" i="10"/>
  <c r="G48" i="10"/>
  <c r="H48" i="10"/>
  <c r="I48" i="10"/>
  <c r="J48" i="10"/>
  <c r="K48" i="10"/>
  <c r="L48" i="10"/>
  <c r="M48" i="10"/>
  <c r="C49" i="10"/>
  <c r="D49" i="10"/>
  <c r="E49" i="10"/>
  <c r="F49" i="10"/>
  <c r="G49" i="10"/>
  <c r="H49" i="10"/>
  <c r="I49" i="10"/>
  <c r="J49" i="10"/>
  <c r="K49" i="10"/>
  <c r="L49" i="10"/>
  <c r="M49" i="10"/>
  <c r="C50" i="10"/>
  <c r="D50" i="10"/>
  <c r="E50" i="10"/>
  <c r="F50" i="10"/>
  <c r="G50" i="10"/>
  <c r="H50" i="10"/>
  <c r="I50" i="10"/>
  <c r="J50" i="10"/>
  <c r="K50" i="10"/>
  <c r="L50" i="10"/>
  <c r="M50" i="10"/>
  <c r="C51" i="10"/>
  <c r="D51" i="10"/>
  <c r="E51" i="10"/>
  <c r="F51" i="10"/>
  <c r="G51" i="10"/>
  <c r="H51" i="10"/>
  <c r="I51" i="10"/>
  <c r="J51" i="10"/>
  <c r="K51" i="10"/>
  <c r="L51" i="10"/>
  <c r="M51" i="10"/>
  <c r="C52" i="10"/>
  <c r="D52" i="10"/>
  <c r="E52" i="10"/>
  <c r="F52" i="10"/>
  <c r="G52" i="10"/>
  <c r="H52" i="10"/>
  <c r="I52" i="10"/>
  <c r="J52" i="10"/>
  <c r="K52" i="10"/>
  <c r="L52" i="10"/>
  <c r="M52" i="10"/>
  <c r="C53" i="10"/>
  <c r="D53" i="10"/>
  <c r="E53" i="10"/>
  <c r="F53" i="10"/>
  <c r="G53" i="10"/>
  <c r="H53" i="10"/>
  <c r="I53" i="10"/>
  <c r="J53" i="10"/>
  <c r="K53" i="10"/>
  <c r="L53" i="10"/>
  <c r="M53" i="10"/>
  <c r="C54" i="10"/>
  <c r="D54" i="10"/>
  <c r="E54" i="10"/>
  <c r="F54" i="10"/>
  <c r="G54" i="10"/>
  <c r="H54" i="10"/>
  <c r="I54" i="10"/>
  <c r="J54" i="10"/>
  <c r="K54" i="10"/>
  <c r="L54" i="10"/>
  <c r="M54" i="10"/>
  <c r="C55" i="10"/>
  <c r="D55" i="10"/>
  <c r="E55" i="10"/>
  <c r="F55" i="10"/>
  <c r="G55" i="10"/>
  <c r="H55" i="10"/>
  <c r="I55" i="10"/>
  <c r="J55" i="10"/>
  <c r="K55" i="10"/>
  <c r="L55" i="10"/>
  <c r="M55" i="10"/>
  <c r="C56" i="10"/>
  <c r="D56" i="10"/>
  <c r="E56" i="10"/>
  <c r="F56" i="10"/>
  <c r="G56" i="10"/>
  <c r="H56" i="10"/>
  <c r="I56" i="10"/>
  <c r="J56" i="10"/>
  <c r="K56" i="10"/>
  <c r="L56" i="10"/>
  <c r="M56" i="10"/>
  <c r="C57" i="10"/>
  <c r="D57" i="10"/>
  <c r="E57" i="10"/>
  <c r="F57" i="10"/>
  <c r="G57" i="10"/>
  <c r="H57" i="10"/>
  <c r="I57" i="10"/>
  <c r="J57" i="10"/>
  <c r="K57" i="10"/>
  <c r="L57" i="10"/>
  <c r="M57" i="10"/>
  <c r="C58" i="10"/>
  <c r="D58" i="10"/>
  <c r="E58" i="10"/>
  <c r="F58" i="10"/>
  <c r="G58" i="10"/>
  <c r="H58" i="10"/>
  <c r="I58" i="10"/>
  <c r="J58" i="10"/>
  <c r="K58" i="10"/>
  <c r="L58" i="10"/>
  <c r="M58" i="10"/>
  <c r="C59" i="10"/>
  <c r="D59" i="10"/>
  <c r="E59" i="10"/>
  <c r="F59" i="10"/>
  <c r="G59" i="10"/>
  <c r="H59" i="10"/>
  <c r="I59" i="10"/>
  <c r="J59" i="10"/>
  <c r="K59" i="10"/>
  <c r="L59" i="10"/>
  <c r="M59" i="10"/>
  <c r="C60" i="10"/>
  <c r="D60" i="10"/>
  <c r="E60" i="10"/>
  <c r="F60" i="10"/>
  <c r="G60" i="10"/>
  <c r="H60" i="10"/>
  <c r="I60" i="10"/>
  <c r="J60" i="10"/>
  <c r="K60" i="10"/>
  <c r="L60" i="10"/>
  <c r="M60" i="10"/>
  <c r="C61" i="10"/>
  <c r="D61" i="10"/>
  <c r="E61" i="10"/>
  <c r="F61" i="10"/>
  <c r="G61" i="10"/>
  <c r="H61" i="10"/>
  <c r="I61" i="10"/>
  <c r="J61" i="10"/>
  <c r="K61" i="10"/>
  <c r="L61" i="10"/>
  <c r="M61" i="10"/>
  <c r="C62" i="10"/>
  <c r="D62" i="10"/>
  <c r="E62" i="10"/>
  <c r="F62" i="10"/>
  <c r="G62" i="10"/>
  <c r="H62" i="10"/>
  <c r="I62" i="10"/>
  <c r="J62" i="10"/>
  <c r="K62" i="10"/>
  <c r="L62" i="10"/>
  <c r="M62" i="10"/>
  <c r="C63" i="10"/>
  <c r="D63" i="10"/>
  <c r="E63" i="10"/>
  <c r="F63" i="10"/>
  <c r="G63" i="10"/>
  <c r="H63" i="10"/>
  <c r="I63" i="10"/>
  <c r="J63" i="10"/>
  <c r="K63" i="10"/>
  <c r="L63" i="10"/>
  <c r="M63" i="10"/>
  <c r="C64" i="10"/>
  <c r="D64" i="10"/>
  <c r="E64" i="10"/>
  <c r="F64" i="10"/>
  <c r="G64" i="10"/>
  <c r="H64" i="10"/>
  <c r="I64" i="10"/>
  <c r="J64" i="10"/>
  <c r="K64" i="10"/>
  <c r="L64" i="10"/>
  <c r="M64" i="10"/>
  <c r="C65" i="10"/>
  <c r="D65" i="10"/>
  <c r="E65" i="10"/>
  <c r="F65" i="10"/>
  <c r="G65" i="10"/>
  <c r="H65" i="10"/>
  <c r="I65" i="10"/>
  <c r="J65" i="10"/>
  <c r="K65" i="10"/>
  <c r="L65" i="10"/>
  <c r="M65" i="10"/>
  <c r="C66" i="10"/>
  <c r="D66" i="10"/>
  <c r="E66" i="10"/>
  <c r="F66" i="10"/>
  <c r="G66" i="10"/>
  <c r="H66" i="10"/>
  <c r="I66" i="10"/>
  <c r="J66" i="10"/>
  <c r="K66" i="10"/>
  <c r="L66" i="10"/>
  <c r="M66" i="10"/>
  <c r="C67" i="10"/>
  <c r="D67" i="10"/>
  <c r="E67" i="10"/>
  <c r="F67" i="10"/>
  <c r="G67" i="10"/>
  <c r="H67" i="10"/>
  <c r="I67" i="10"/>
  <c r="J67" i="10"/>
  <c r="K67" i="10"/>
  <c r="L67" i="10"/>
  <c r="M67" i="10"/>
  <c r="C68" i="10"/>
  <c r="D68" i="10"/>
  <c r="E68" i="10"/>
  <c r="F68" i="10"/>
  <c r="G68" i="10"/>
  <c r="H68" i="10"/>
  <c r="I68" i="10"/>
  <c r="J68" i="10"/>
  <c r="K68" i="10"/>
  <c r="L68" i="10"/>
  <c r="M68" i="10"/>
  <c r="C69" i="10"/>
  <c r="D69" i="10"/>
  <c r="E69" i="10"/>
  <c r="F69" i="10"/>
  <c r="G69" i="10"/>
  <c r="H69" i="10"/>
  <c r="I69" i="10"/>
  <c r="J69" i="10"/>
  <c r="K69" i="10"/>
  <c r="L69" i="10"/>
  <c r="M69" i="10"/>
  <c r="C70" i="10"/>
  <c r="D70" i="10"/>
  <c r="E70" i="10"/>
  <c r="F70" i="10"/>
  <c r="G70" i="10"/>
  <c r="H70" i="10"/>
  <c r="I70" i="10"/>
  <c r="J70" i="10"/>
  <c r="K70" i="10"/>
  <c r="L70" i="10"/>
  <c r="M70" i="10"/>
  <c r="C71" i="10"/>
  <c r="D71" i="10"/>
  <c r="E71" i="10"/>
  <c r="F71" i="10"/>
  <c r="G71" i="10"/>
  <c r="H71" i="10"/>
  <c r="I71" i="10"/>
  <c r="J71" i="10"/>
  <c r="K71" i="10"/>
  <c r="L71" i="10"/>
  <c r="M71" i="10"/>
  <c r="C72" i="10"/>
  <c r="D72" i="10"/>
  <c r="E72" i="10"/>
  <c r="F72" i="10"/>
  <c r="G72" i="10"/>
  <c r="H72" i="10"/>
  <c r="I72" i="10"/>
  <c r="J72" i="10"/>
  <c r="K72" i="10"/>
  <c r="L72" i="10"/>
  <c r="M72" i="10"/>
  <c r="C73" i="10"/>
  <c r="D73" i="10"/>
  <c r="E73" i="10"/>
  <c r="F73" i="10"/>
  <c r="G73" i="10"/>
  <c r="H73" i="10"/>
  <c r="I73" i="10"/>
  <c r="J73" i="10"/>
  <c r="K73" i="10"/>
  <c r="L73" i="10"/>
  <c r="M73" i="10"/>
  <c r="C74" i="10"/>
  <c r="D74" i="10"/>
  <c r="E74" i="10"/>
  <c r="F74" i="10"/>
  <c r="G74" i="10"/>
  <c r="H74" i="10"/>
  <c r="I74" i="10"/>
  <c r="J74" i="10"/>
  <c r="K74" i="10"/>
  <c r="L74" i="10"/>
  <c r="M74" i="10"/>
  <c r="C75" i="10"/>
  <c r="D75" i="10"/>
  <c r="E75" i="10"/>
  <c r="F75" i="10"/>
  <c r="G75" i="10"/>
  <c r="H75" i="10"/>
  <c r="I75" i="10"/>
  <c r="J75" i="10"/>
  <c r="K75" i="10"/>
  <c r="L75" i="10"/>
  <c r="M75" i="10"/>
  <c r="C76" i="10"/>
  <c r="D76" i="10"/>
  <c r="E76" i="10"/>
  <c r="F76" i="10"/>
  <c r="G76" i="10"/>
  <c r="H76" i="10"/>
  <c r="I76" i="10"/>
  <c r="J76" i="10"/>
  <c r="K76" i="10"/>
  <c r="L76" i="10"/>
  <c r="M76" i="10"/>
  <c r="C77" i="10"/>
  <c r="D77" i="10"/>
  <c r="E77" i="10"/>
  <c r="F77" i="10"/>
  <c r="G77" i="10"/>
  <c r="H77" i="10"/>
  <c r="I77" i="10"/>
  <c r="J77" i="10"/>
  <c r="K77" i="10"/>
  <c r="L77" i="10"/>
  <c r="M77" i="10"/>
  <c r="C78" i="10"/>
  <c r="D78" i="10"/>
  <c r="E78" i="10"/>
  <c r="F78" i="10"/>
  <c r="G78" i="10"/>
  <c r="H78" i="10"/>
  <c r="I78" i="10"/>
  <c r="J78" i="10"/>
  <c r="K78" i="10"/>
  <c r="L78" i="10"/>
  <c r="M78" i="10"/>
  <c r="C79" i="10"/>
  <c r="D79" i="10"/>
  <c r="E79" i="10"/>
  <c r="F79" i="10"/>
  <c r="G79" i="10"/>
  <c r="H79" i="10"/>
  <c r="I79" i="10"/>
  <c r="J79" i="10"/>
  <c r="K79" i="10"/>
  <c r="L79" i="10"/>
  <c r="M79" i="10"/>
  <c r="C80" i="10"/>
  <c r="D80" i="10"/>
  <c r="E80" i="10"/>
  <c r="F80" i="10"/>
  <c r="G80" i="10"/>
  <c r="H80" i="10"/>
  <c r="I80" i="10"/>
  <c r="J80" i="10"/>
  <c r="K80" i="10"/>
  <c r="L80" i="10"/>
  <c r="M80" i="10"/>
  <c r="C81" i="10"/>
  <c r="D81" i="10"/>
  <c r="E81" i="10"/>
  <c r="F81" i="10"/>
  <c r="G81" i="10"/>
  <c r="H81" i="10"/>
  <c r="I81" i="10"/>
  <c r="J81" i="10"/>
  <c r="K81" i="10"/>
  <c r="L81" i="10"/>
  <c r="M81" i="10"/>
  <c r="C82" i="10"/>
  <c r="D82" i="10"/>
  <c r="E82" i="10"/>
  <c r="F82" i="10"/>
  <c r="G82" i="10"/>
  <c r="H82" i="10"/>
  <c r="I82" i="10"/>
  <c r="J82" i="10"/>
  <c r="K82" i="10"/>
  <c r="L82" i="10"/>
  <c r="M82" i="10"/>
  <c r="C83" i="10"/>
  <c r="D83" i="10"/>
  <c r="E83" i="10"/>
  <c r="F83" i="10"/>
  <c r="G83" i="10"/>
  <c r="H83" i="10"/>
  <c r="I83" i="10"/>
  <c r="J83" i="10"/>
  <c r="K83" i="10"/>
  <c r="L83" i="10"/>
  <c r="M83" i="10"/>
  <c r="C84" i="10"/>
  <c r="D84" i="10"/>
  <c r="E84" i="10"/>
  <c r="F84" i="10"/>
  <c r="G84" i="10"/>
  <c r="H84" i="10"/>
  <c r="I84" i="10"/>
  <c r="J84" i="10"/>
  <c r="K84" i="10"/>
  <c r="L84" i="10"/>
  <c r="M84" i="10"/>
  <c r="C85" i="10"/>
  <c r="D85" i="10"/>
  <c r="E85" i="10"/>
  <c r="F85" i="10"/>
  <c r="G85" i="10"/>
  <c r="H85" i="10"/>
  <c r="I85" i="10"/>
  <c r="J85" i="10"/>
  <c r="K85" i="10"/>
  <c r="L85" i="10"/>
  <c r="M85" i="10"/>
  <c r="C86" i="10"/>
  <c r="D86" i="10"/>
  <c r="E86" i="10"/>
  <c r="F86" i="10"/>
  <c r="G86" i="10"/>
  <c r="H86" i="10"/>
  <c r="I86" i="10"/>
  <c r="J86" i="10"/>
  <c r="K86" i="10"/>
  <c r="L86" i="10"/>
  <c r="M86" i="10"/>
  <c r="C87" i="10"/>
  <c r="D87" i="10"/>
  <c r="E87" i="10"/>
  <c r="F87" i="10"/>
  <c r="G87" i="10"/>
  <c r="H87" i="10"/>
  <c r="I87" i="10"/>
  <c r="J87" i="10"/>
  <c r="K87" i="10"/>
  <c r="L87" i="10"/>
  <c r="M87" i="10"/>
  <c r="C88" i="10"/>
  <c r="D88" i="10"/>
  <c r="E88" i="10"/>
  <c r="F88" i="10"/>
  <c r="G88" i="10"/>
  <c r="H88" i="10"/>
  <c r="I88" i="10"/>
  <c r="J88" i="10"/>
  <c r="K88" i="10"/>
  <c r="L88" i="10"/>
  <c r="M88" i="10"/>
  <c r="C89" i="10"/>
  <c r="D89" i="10"/>
  <c r="E89" i="10"/>
  <c r="F89" i="10"/>
  <c r="G89" i="10"/>
  <c r="H89" i="10"/>
  <c r="I89" i="10"/>
  <c r="J89" i="10"/>
  <c r="K89" i="10"/>
  <c r="L89" i="10"/>
  <c r="M89" i="10"/>
  <c r="C90" i="10"/>
  <c r="D90" i="10"/>
  <c r="E90" i="10"/>
  <c r="F90" i="10"/>
  <c r="G90" i="10"/>
  <c r="H90" i="10"/>
  <c r="I90" i="10"/>
  <c r="J90" i="10"/>
  <c r="K90" i="10"/>
  <c r="L90" i="10"/>
  <c r="M90" i="10"/>
  <c r="C91" i="10"/>
  <c r="D91" i="10"/>
  <c r="E91" i="10"/>
  <c r="F91" i="10"/>
  <c r="G91" i="10"/>
  <c r="H91" i="10"/>
  <c r="I91" i="10"/>
  <c r="J91" i="10"/>
  <c r="K91" i="10"/>
  <c r="L91" i="10"/>
  <c r="M91" i="10"/>
  <c r="C92" i="10"/>
  <c r="D92" i="10"/>
  <c r="E92" i="10"/>
  <c r="F92" i="10"/>
  <c r="G92" i="10"/>
  <c r="H92" i="10"/>
  <c r="I92" i="10"/>
  <c r="J92" i="10"/>
  <c r="K92" i="10"/>
  <c r="L92" i="10"/>
  <c r="M92" i="10"/>
  <c r="C93" i="10"/>
  <c r="D93" i="10"/>
  <c r="E93" i="10"/>
  <c r="F93" i="10"/>
  <c r="G93" i="10"/>
  <c r="H93" i="10"/>
  <c r="I93" i="10"/>
  <c r="J93" i="10"/>
  <c r="K93" i="10"/>
  <c r="L93" i="10"/>
  <c r="M93" i="10"/>
  <c r="C94" i="10"/>
  <c r="D94" i="10"/>
  <c r="E94" i="10"/>
  <c r="F94" i="10"/>
  <c r="G94" i="10"/>
  <c r="H94" i="10"/>
  <c r="I94" i="10"/>
  <c r="J94" i="10"/>
  <c r="K94" i="10"/>
  <c r="L94" i="10"/>
  <c r="M94" i="10"/>
  <c r="C95" i="10"/>
  <c r="D95" i="10"/>
  <c r="E95" i="10"/>
  <c r="F95" i="10"/>
  <c r="G95" i="10"/>
  <c r="H95" i="10"/>
  <c r="I95" i="10"/>
  <c r="J95" i="10"/>
  <c r="K95" i="10"/>
  <c r="L95" i="10"/>
  <c r="M95" i="10"/>
  <c r="C96" i="10"/>
  <c r="D96" i="10"/>
  <c r="E96" i="10"/>
  <c r="F96" i="10"/>
  <c r="G96" i="10"/>
  <c r="H96" i="10"/>
  <c r="I96" i="10"/>
  <c r="J96" i="10"/>
  <c r="K96" i="10"/>
  <c r="L96" i="10"/>
  <c r="M96" i="10"/>
  <c r="C97" i="10"/>
  <c r="D97" i="10"/>
  <c r="E97" i="10"/>
  <c r="F97" i="10"/>
  <c r="G97" i="10"/>
  <c r="H97" i="10"/>
  <c r="I97" i="10"/>
  <c r="J97" i="10"/>
  <c r="K97" i="10"/>
  <c r="L97" i="10"/>
  <c r="M97" i="10"/>
  <c r="C98" i="10"/>
  <c r="D98" i="10"/>
  <c r="E98" i="10"/>
  <c r="F98" i="10"/>
  <c r="G98" i="10"/>
  <c r="H98" i="10"/>
  <c r="I98" i="10"/>
  <c r="J98" i="10"/>
  <c r="K98" i="10"/>
  <c r="L98" i="10"/>
  <c r="M98" i="10"/>
  <c r="C99" i="10"/>
  <c r="D99" i="10"/>
  <c r="E99" i="10"/>
  <c r="F99" i="10"/>
  <c r="G99" i="10"/>
  <c r="H99" i="10"/>
  <c r="I99" i="10"/>
  <c r="J99" i="10"/>
  <c r="K99" i="10"/>
  <c r="L99" i="10"/>
  <c r="M99" i="10"/>
  <c r="C100" i="10"/>
  <c r="D100" i="10"/>
  <c r="E100" i="10"/>
  <c r="F100" i="10"/>
  <c r="G100" i="10"/>
  <c r="H100" i="10"/>
  <c r="I100" i="10"/>
  <c r="J100" i="10"/>
  <c r="K100" i="10"/>
  <c r="L100" i="10"/>
  <c r="M100" i="10"/>
  <c r="C101" i="10"/>
  <c r="D101" i="10"/>
  <c r="E101" i="10"/>
  <c r="F101" i="10"/>
  <c r="G101" i="10"/>
  <c r="H101" i="10"/>
  <c r="I101" i="10"/>
  <c r="J101" i="10"/>
  <c r="K101" i="10"/>
  <c r="L101" i="10"/>
  <c r="M101" i="10"/>
  <c r="C102" i="10"/>
  <c r="D102" i="10"/>
  <c r="E102" i="10"/>
  <c r="F102" i="10"/>
  <c r="G102" i="10"/>
  <c r="H102" i="10"/>
  <c r="I102" i="10"/>
  <c r="J102" i="10"/>
  <c r="K102" i="10"/>
  <c r="L102" i="10"/>
  <c r="M102" i="10"/>
  <c r="C103" i="10"/>
  <c r="D103" i="10"/>
  <c r="E103" i="10"/>
  <c r="F103" i="10"/>
  <c r="G103" i="10"/>
  <c r="H103" i="10"/>
  <c r="I103" i="10"/>
  <c r="J103" i="10"/>
  <c r="K103" i="10"/>
  <c r="L103" i="10"/>
  <c r="M103" i="10"/>
  <c r="C104" i="10"/>
  <c r="D104" i="10"/>
  <c r="E104" i="10"/>
  <c r="F104" i="10"/>
  <c r="G104" i="10"/>
  <c r="H104" i="10"/>
  <c r="I104" i="10"/>
  <c r="J104" i="10"/>
  <c r="K104" i="10"/>
  <c r="L104" i="10"/>
  <c r="M104" i="10"/>
  <c r="C105" i="10"/>
  <c r="D105" i="10"/>
  <c r="E105" i="10"/>
  <c r="F105" i="10"/>
  <c r="G105" i="10"/>
  <c r="H105" i="10"/>
  <c r="I105" i="10"/>
  <c r="J105" i="10"/>
  <c r="K105" i="10"/>
  <c r="L105" i="10"/>
  <c r="M105" i="10"/>
  <c r="C106" i="10"/>
  <c r="D106" i="10"/>
  <c r="E106" i="10"/>
  <c r="F106" i="10"/>
  <c r="G106" i="10"/>
  <c r="H106" i="10"/>
  <c r="I106" i="10"/>
  <c r="J106" i="10"/>
  <c r="K106" i="10"/>
  <c r="L106" i="10"/>
  <c r="M106" i="10"/>
  <c r="C107" i="10"/>
  <c r="D107" i="10"/>
  <c r="E107" i="10"/>
  <c r="F107" i="10"/>
  <c r="G107" i="10"/>
  <c r="H107" i="10"/>
  <c r="I107" i="10"/>
  <c r="J107" i="10"/>
  <c r="K107" i="10"/>
  <c r="L107" i="10"/>
  <c r="M107" i="10"/>
  <c r="C108" i="10"/>
  <c r="D108" i="10"/>
  <c r="E108" i="10"/>
  <c r="F108" i="10"/>
  <c r="G108" i="10"/>
  <c r="H108" i="10"/>
  <c r="I108" i="10"/>
  <c r="J108" i="10"/>
  <c r="K108" i="10"/>
  <c r="L108" i="10"/>
  <c r="M108" i="10"/>
  <c r="C109" i="10"/>
  <c r="D109" i="10"/>
  <c r="E109" i="10"/>
  <c r="F109" i="10"/>
  <c r="G109" i="10"/>
  <c r="H109" i="10"/>
  <c r="I109" i="10"/>
  <c r="J109" i="10"/>
  <c r="K109" i="10"/>
  <c r="L109" i="10"/>
  <c r="M109" i="10"/>
  <c r="C110" i="10"/>
  <c r="D110" i="10"/>
  <c r="E110" i="10"/>
  <c r="F110" i="10"/>
  <c r="G110" i="10"/>
  <c r="H110" i="10"/>
  <c r="I110" i="10"/>
  <c r="J110" i="10"/>
  <c r="K110" i="10"/>
  <c r="L110" i="10"/>
  <c r="M110" i="10"/>
  <c r="C111" i="10"/>
  <c r="D111" i="10"/>
  <c r="E111" i="10"/>
  <c r="F111" i="10"/>
  <c r="G111" i="10"/>
  <c r="H111" i="10"/>
  <c r="I111" i="10"/>
  <c r="J111" i="10"/>
  <c r="K111" i="10"/>
  <c r="L111" i="10"/>
  <c r="M111" i="10"/>
  <c r="C112" i="10"/>
  <c r="D112" i="10"/>
  <c r="E112" i="10"/>
  <c r="F112" i="10"/>
  <c r="G112" i="10"/>
  <c r="H112" i="10"/>
  <c r="I112" i="10"/>
  <c r="J112" i="10"/>
  <c r="K112" i="10"/>
  <c r="L112" i="10"/>
  <c r="M112" i="10"/>
  <c r="C113" i="10"/>
  <c r="D113" i="10"/>
  <c r="E113" i="10"/>
  <c r="F113" i="10"/>
  <c r="G113" i="10"/>
  <c r="H113" i="10"/>
  <c r="I113" i="10"/>
  <c r="J113" i="10"/>
  <c r="K113" i="10"/>
  <c r="L113" i="10"/>
  <c r="M113" i="10"/>
  <c r="C114" i="10"/>
  <c r="D114" i="10"/>
  <c r="E114" i="10"/>
  <c r="F114" i="10"/>
  <c r="G114" i="10"/>
  <c r="H114" i="10"/>
  <c r="I114" i="10"/>
  <c r="J114" i="10"/>
  <c r="K114" i="10"/>
  <c r="L114" i="10"/>
  <c r="M114" i="10"/>
  <c r="C115" i="10"/>
  <c r="D115" i="10"/>
  <c r="E115" i="10"/>
  <c r="F115" i="10"/>
  <c r="G115" i="10"/>
  <c r="H115" i="10"/>
  <c r="I115" i="10"/>
  <c r="J115" i="10"/>
  <c r="K115" i="10"/>
  <c r="L115" i="10"/>
  <c r="M115" i="10"/>
  <c r="C116" i="10"/>
  <c r="D116" i="10"/>
  <c r="E116" i="10"/>
  <c r="F116" i="10"/>
  <c r="G116" i="10"/>
  <c r="H116" i="10"/>
  <c r="I116" i="10"/>
  <c r="J116" i="10"/>
  <c r="K116" i="10"/>
  <c r="L116" i="10"/>
  <c r="M116" i="10"/>
  <c r="C117" i="10"/>
  <c r="D117" i="10"/>
  <c r="E117" i="10"/>
  <c r="F117" i="10"/>
  <c r="G117" i="10"/>
  <c r="H117" i="10"/>
  <c r="I117" i="10"/>
  <c r="J117" i="10"/>
  <c r="K117" i="10"/>
  <c r="L117" i="10"/>
  <c r="M117" i="10"/>
  <c r="C118" i="10"/>
  <c r="D118" i="10"/>
  <c r="E118" i="10"/>
  <c r="F118" i="10"/>
  <c r="G118" i="10"/>
  <c r="H118" i="10"/>
  <c r="I118" i="10"/>
  <c r="J118" i="10"/>
  <c r="K118" i="10"/>
  <c r="L118" i="10"/>
  <c r="M118" i="10"/>
  <c r="C119" i="10"/>
  <c r="D119" i="10"/>
  <c r="E119" i="10"/>
  <c r="F119" i="10"/>
  <c r="G119" i="10"/>
  <c r="H119" i="10"/>
  <c r="I119" i="10"/>
  <c r="J119" i="10"/>
  <c r="K119" i="10"/>
  <c r="L119" i="10"/>
  <c r="M119" i="10"/>
  <c r="C120" i="10"/>
  <c r="D120" i="10"/>
  <c r="E120" i="10"/>
  <c r="F120" i="10"/>
  <c r="G120" i="10"/>
  <c r="H120" i="10"/>
  <c r="I120" i="10"/>
  <c r="J120" i="10"/>
  <c r="K120" i="10"/>
  <c r="L120" i="10"/>
  <c r="M120" i="10"/>
  <c r="C121" i="10"/>
  <c r="D121" i="10"/>
  <c r="E121" i="10"/>
  <c r="F121" i="10"/>
  <c r="G121" i="10"/>
  <c r="H121" i="10"/>
  <c r="I121" i="10"/>
  <c r="J121" i="10"/>
  <c r="K121" i="10"/>
  <c r="L121" i="10"/>
  <c r="M121" i="10"/>
  <c r="C122" i="10"/>
  <c r="D122" i="10"/>
  <c r="E122" i="10"/>
  <c r="F122" i="10"/>
  <c r="G122" i="10"/>
  <c r="H122" i="10"/>
  <c r="I122" i="10"/>
  <c r="J122" i="10"/>
  <c r="K122" i="10"/>
  <c r="L122" i="10"/>
  <c r="M122" i="10"/>
  <c r="C123" i="10"/>
  <c r="D123" i="10"/>
  <c r="E123" i="10"/>
  <c r="F123" i="10"/>
  <c r="G123" i="10"/>
  <c r="H123" i="10"/>
  <c r="I123" i="10"/>
  <c r="J123" i="10"/>
  <c r="K123" i="10"/>
  <c r="L123" i="10"/>
  <c r="M123" i="10"/>
  <c r="C124" i="10"/>
  <c r="D124" i="10"/>
  <c r="E124" i="10"/>
  <c r="F124" i="10"/>
  <c r="G124" i="10"/>
  <c r="H124" i="10"/>
  <c r="I124" i="10"/>
  <c r="J124" i="10"/>
  <c r="K124" i="10"/>
  <c r="L124" i="10"/>
  <c r="M124" i="10"/>
  <c r="C125" i="10"/>
  <c r="D125" i="10"/>
  <c r="E125" i="10"/>
  <c r="F125" i="10"/>
  <c r="G125" i="10"/>
  <c r="H125" i="10"/>
  <c r="I125" i="10"/>
  <c r="J125" i="10"/>
  <c r="K125" i="10"/>
  <c r="L125" i="10"/>
  <c r="M125" i="10"/>
  <c r="C126" i="10"/>
  <c r="D126" i="10"/>
  <c r="E126" i="10"/>
  <c r="F126" i="10"/>
  <c r="G126" i="10"/>
  <c r="H126" i="10"/>
  <c r="I126" i="10"/>
  <c r="J126" i="10"/>
  <c r="K126" i="10"/>
  <c r="L126" i="10"/>
  <c r="M126" i="10"/>
  <c r="C127" i="10"/>
  <c r="D127" i="10"/>
  <c r="E127" i="10"/>
  <c r="F127" i="10"/>
  <c r="G127" i="10"/>
  <c r="H127" i="10"/>
  <c r="I127" i="10"/>
  <c r="J127" i="10"/>
  <c r="K127" i="10"/>
  <c r="L127" i="10"/>
  <c r="M127" i="10"/>
  <c r="C128" i="10"/>
  <c r="D128" i="10"/>
  <c r="E128" i="10"/>
  <c r="F128" i="10"/>
  <c r="G128" i="10"/>
  <c r="H128" i="10"/>
  <c r="I128" i="10"/>
  <c r="J128" i="10"/>
  <c r="K128" i="10"/>
  <c r="L128" i="10"/>
  <c r="M128" i="10"/>
  <c r="C129" i="10"/>
  <c r="D129" i="10"/>
  <c r="E129" i="10"/>
  <c r="F129" i="10"/>
  <c r="G129" i="10"/>
  <c r="H129" i="10"/>
  <c r="I129" i="10"/>
  <c r="J129" i="10"/>
  <c r="K129" i="10"/>
  <c r="L129" i="10"/>
  <c r="M129" i="10"/>
  <c r="C130" i="10"/>
  <c r="D130" i="10"/>
  <c r="E130" i="10"/>
  <c r="F130" i="10"/>
  <c r="G130" i="10"/>
  <c r="H130" i="10"/>
  <c r="I130" i="10"/>
  <c r="J130" i="10"/>
  <c r="K130" i="10"/>
  <c r="L130" i="10"/>
  <c r="M130" i="10"/>
  <c r="C131" i="10"/>
  <c r="D131" i="10"/>
  <c r="E131" i="10"/>
  <c r="F131" i="10"/>
  <c r="G131" i="10"/>
  <c r="H131" i="10"/>
  <c r="I131" i="10"/>
  <c r="J131" i="10"/>
  <c r="K131" i="10"/>
  <c r="L131" i="10"/>
  <c r="M131" i="10"/>
  <c r="C132" i="10"/>
  <c r="D132" i="10"/>
  <c r="E132" i="10"/>
  <c r="F132" i="10"/>
  <c r="G132" i="10"/>
  <c r="H132" i="10"/>
  <c r="I132" i="10"/>
  <c r="J132" i="10"/>
  <c r="K132" i="10"/>
  <c r="L132" i="10"/>
  <c r="M132" i="10"/>
  <c r="C133" i="10"/>
  <c r="D133" i="10"/>
  <c r="E133" i="10"/>
  <c r="F133" i="10"/>
  <c r="G133" i="10"/>
  <c r="H133" i="10"/>
  <c r="I133" i="10"/>
  <c r="J133" i="10"/>
  <c r="K133" i="10"/>
  <c r="L133" i="10"/>
  <c r="M133" i="10"/>
  <c r="C134" i="10"/>
  <c r="D134" i="10"/>
  <c r="E134" i="10"/>
  <c r="F134" i="10"/>
  <c r="G134" i="10"/>
  <c r="H134" i="10"/>
  <c r="I134" i="10"/>
  <c r="J134" i="10"/>
  <c r="K134" i="10"/>
  <c r="L134" i="10"/>
  <c r="M134" i="10"/>
  <c r="C135" i="10"/>
  <c r="D135" i="10"/>
  <c r="E135" i="10"/>
  <c r="F135" i="10"/>
  <c r="G135" i="10"/>
  <c r="H135" i="10"/>
  <c r="I135" i="10"/>
  <c r="J135" i="10"/>
  <c r="K135" i="10"/>
  <c r="L135" i="10"/>
  <c r="M135" i="10"/>
  <c r="C136" i="10"/>
  <c r="D136" i="10"/>
  <c r="E136" i="10"/>
  <c r="F136" i="10"/>
  <c r="G136" i="10"/>
  <c r="H136" i="10"/>
  <c r="I136" i="10"/>
  <c r="J136" i="10"/>
  <c r="K136" i="10"/>
  <c r="L136" i="10"/>
  <c r="M136" i="10"/>
  <c r="C137" i="10"/>
  <c r="D137" i="10"/>
  <c r="E137" i="10"/>
  <c r="F137" i="10"/>
  <c r="G137" i="10"/>
  <c r="H137" i="10"/>
  <c r="I137" i="10"/>
  <c r="J137" i="10"/>
  <c r="K137" i="10"/>
  <c r="L137" i="10"/>
  <c r="M137" i="10"/>
  <c r="C138" i="10"/>
  <c r="D138" i="10"/>
  <c r="E138" i="10"/>
  <c r="F138" i="10"/>
  <c r="G138" i="10"/>
  <c r="H138" i="10"/>
  <c r="I138" i="10"/>
  <c r="J138" i="10"/>
  <c r="K138" i="10"/>
  <c r="L138" i="10"/>
  <c r="M138" i="10"/>
  <c r="C139" i="10"/>
  <c r="D139" i="10"/>
  <c r="E139" i="10"/>
  <c r="F139" i="10"/>
  <c r="G139" i="10"/>
  <c r="H139" i="10"/>
  <c r="I139" i="10"/>
  <c r="J139" i="10"/>
  <c r="K139" i="10"/>
  <c r="L139" i="10"/>
  <c r="M139" i="10"/>
  <c r="C140" i="10"/>
  <c r="D140" i="10"/>
  <c r="E140" i="10"/>
  <c r="F140" i="10"/>
  <c r="G140" i="10"/>
  <c r="H140" i="10"/>
  <c r="I140" i="10"/>
  <c r="J140" i="10"/>
  <c r="K140" i="10"/>
  <c r="L140" i="10"/>
  <c r="M140" i="10"/>
  <c r="C141" i="10"/>
  <c r="D141" i="10"/>
  <c r="E141" i="10"/>
  <c r="F141" i="10"/>
  <c r="G141" i="10"/>
  <c r="H141" i="10"/>
  <c r="I141" i="10"/>
  <c r="J141" i="10"/>
  <c r="K141" i="10"/>
  <c r="L141" i="10"/>
  <c r="M141" i="10"/>
  <c r="C142" i="10"/>
  <c r="D142" i="10"/>
  <c r="E142" i="10"/>
  <c r="F142" i="10"/>
  <c r="G142" i="10"/>
  <c r="H142" i="10"/>
  <c r="I142" i="10"/>
  <c r="J142" i="10"/>
  <c r="K142" i="10"/>
  <c r="L142" i="10"/>
  <c r="M142" i="10"/>
  <c r="C143" i="10"/>
  <c r="D143" i="10"/>
  <c r="E143" i="10"/>
  <c r="F143" i="10"/>
  <c r="G143" i="10"/>
  <c r="H143" i="10"/>
  <c r="I143" i="10"/>
  <c r="J143" i="10"/>
  <c r="K143" i="10"/>
  <c r="L143" i="10"/>
  <c r="M143" i="10"/>
  <c r="C144" i="10"/>
  <c r="D144" i="10"/>
  <c r="E144" i="10"/>
  <c r="F144" i="10"/>
  <c r="G144" i="10"/>
  <c r="H144" i="10"/>
  <c r="I144" i="10"/>
  <c r="J144" i="10"/>
  <c r="K144" i="10"/>
  <c r="L144" i="10"/>
  <c r="M144" i="10"/>
  <c r="C145" i="10"/>
  <c r="D145" i="10"/>
  <c r="E145" i="10"/>
  <c r="F145" i="10"/>
  <c r="G145" i="10"/>
  <c r="H145" i="10"/>
  <c r="I145" i="10"/>
  <c r="J145" i="10"/>
  <c r="K145" i="10"/>
  <c r="L145" i="10"/>
  <c r="M145" i="10"/>
  <c r="C146" i="10"/>
  <c r="D146" i="10"/>
  <c r="E146" i="10"/>
  <c r="F146" i="10"/>
  <c r="G146" i="10"/>
  <c r="H146" i="10"/>
  <c r="I146" i="10"/>
  <c r="J146" i="10"/>
  <c r="K146" i="10"/>
  <c r="L146" i="10"/>
  <c r="M146" i="10"/>
  <c r="C147" i="10"/>
  <c r="D147" i="10"/>
  <c r="E147" i="10"/>
  <c r="F147" i="10"/>
  <c r="G147" i="10"/>
  <c r="H147" i="10"/>
  <c r="I147" i="10"/>
  <c r="J147" i="10"/>
  <c r="K147" i="10"/>
  <c r="L147" i="10"/>
  <c r="M147" i="10"/>
  <c r="C148" i="10"/>
  <c r="D148" i="10"/>
  <c r="E148" i="10"/>
  <c r="F148" i="10"/>
  <c r="G148" i="10"/>
  <c r="H148" i="10"/>
  <c r="I148" i="10"/>
  <c r="J148" i="10"/>
  <c r="K148" i="10"/>
  <c r="L148" i="10"/>
  <c r="M148" i="10"/>
  <c r="C149" i="10"/>
  <c r="D149" i="10"/>
  <c r="E149" i="10"/>
  <c r="F149" i="10"/>
  <c r="G149" i="10"/>
  <c r="H149" i="10"/>
  <c r="I149" i="10"/>
  <c r="J149" i="10"/>
  <c r="K149" i="10"/>
  <c r="L149" i="10"/>
  <c r="M149" i="10"/>
  <c r="C150" i="10"/>
  <c r="D150" i="10"/>
  <c r="E150" i="10"/>
  <c r="F150" i="10"/>
  <c r="G150" i="10"/>
  <c r="H150" i="10"/>
  <c r="I150" i="10"/>
  <c r="J150" i="10"/>
  <c r="K150" i="10"/>
  <c r="L150" i="10"/>
  <c r="M150" i="10"/>
  <c r="C151" i="10"/>
  <c r="D151" i="10"/>
  <c r="E151" i="10"/>
  <c r="F151" i="10"/>
  <c r="G151" i="10"/>
  <c r="H151" i="10"/>
  <c r="I151" i="10"/>
  <c r="J151" i="10"/>
  <c r="K151" i="10"/>
  <c r="L151" i="10"/>
  <c r="M151" i="10"/>
  <c r="C152" i="10"/>
  <c r="D152" i="10"/>
  <c r="E152" i="10"/>
  <c r="F152" i="10"/>
  <c r="G152" i="10"/>
  <c r="H152" i="10"/>
  <c r="I152" i="10"/>
  <c r="J152" i="10"/>
  <c r="K152" i="10"/>
  <c r="L152" i="10"/>
  <c r="M152" i="10"/>
  <c r="C153" i="10"/>
  <c r="D153" i="10"/>
  <c r="E153" i="10"/>
  <c r="F153" i="10"/>
  <c r="G153" i="10"/>
  <c r="H153" i="10"/>
  <c r="I153" i="10"/>
  <c r="J153" i="10"/>
  <c r="K153" i="10"/>
  <c r="L153" i="10"/>
  <c r="M153" i="10"/>
  <c r="C154" i="10"/>
  <c r="D154" i="10"/>
  <c r="E154" i="10"/>
  <c r="F154" i="10"/>
  <c r="G154" i="10"/>
  <c r="H154" i="10"/>
  <c r="I154" i="10"/>
  <c r="J154" i="10"/>
  <c r="K154" i="10"/>
  <c r="L154" i="10"/>
  <c r="M154" i="10"/>
  <c r="C155" i="10"/>
  <c r="D155" i="10"/>
  <c r="E155" i="10"/>
  <c r="F155" i="10"/>
  <c r="G155" i="10"/>
  <c r="H155" i="10"/>
  <c r="I155" i="10"/>
  <c r="J155" i="10"/>
  <c r="K155" i="10"/>
  <c r="L155" i="10"/>
  <c r="M155" i="10"/>
  <c r="C156" i="10"/>
  <c r="D156" i="10"/>
  <c r="E156" i="10"/>
  <c r="F156" i="10"/>
  <c r="G156" i="10"/>
  <c r="H156" i="10"/>
  <c r="I156" i="10"/>
  <c r="J156" i="10"/>
  <c r="K156" i="10"/>
  <c r="L156" i="10"/>
  <c r="M156" i="10"/>
  <c r="C157" i="10"/>
  <c r="D157" i="10"/>
  <c r="E157" i="10"/>
  <c r="F157" i="10"/>
  <c r="G157" i="10"/>
  <c r="H157" i="10"/>
  <c r="I157" i="10"/>
  <c r="J157" i="10"/>
  <c r="K157" i="10"/>
  <c r="L157" i="10"/>
  <c r="M157" i="10"/>
  <c r="C158" i="10"/>
  <c r="D158" i="10"/>
  <c r="E158" i="10"/>
  <c r="F158" i="10"/>
  <c r="G158" i="10"/>
  <c r="H158" i="10"/>
  <c r="I158" i="10"/>
  <c r="J158" i="10"/>
  <c r="K158" i="10"/>
  <c r="L158" i="10"/>
  <c r="M158" i="10"/>
  <c r="C159" i="10"/>
  <c r="D159" i="10"/>
  <c r="E159" i="10"/>
  <c r="F159" i="10"/>
  <c r="G159" i="10"/>
  <c r="H159" i="10"/>
  <c r="I159" i="10"/>
  <c r="J159" i="10"/>
  <c r="K159" i="10"/>
  <c r="L159" i="10"/>
  <c r="M159" i="10"/>
  <c r="C160" i="10"/>
  <c r="D160" i="10"/>
  <c r="E160" i="10"/>
  <c r="F160" i="10"/>
  <c r="G160" i="10"/>
  <c r="H160" i="10"/>
  <c r="I160" i="10"/>
  <c r="J160" i="10"/>
  <c r="K160" i="10"/>
  <c r="L160" i="10"/>
  <c r="M160" i="10"/>
  <c r="C161" i="10"/>
  <c r="D161" i="10"/>
  <c r="E161" i="10"/>
  <c r="F161" i="10"/>
  <c r="G161" i="10"/>
  <c r="H161" i="10"/>
  <c r="I161" i="10"/>
  <c r="J161" i="10"/>
  <c r="K161" i="10"/>
  <c r="L161" i="10"/>
  <c r="M161" i="10"/>
  <c r="C162" i="10"/>
  <c r="D162" i="10"/>
  <c r="E162" i="10"/>
  <c r="F162" i="10"/>
  <c r="G162" i="10"/>
  <c r="H162" i="10"/>
  <c r="I162" i="10"/>
  <c r="J162" i="10"/>
  <c r="K162" i="10"/>
  <c r="L162" i="10"/>
  <c r="M162" i="10"/>
  <c r="C163" i="10"/>
  <c r="D163" i="10"/>
  <c r="E163" i="10"/>
  <c r="F163" i="10"/>
  <c r="G163" i="10"/>
  <c r="H163" i="10"/>
  <c r="I163" i="10"/>
  <c r="J163" i="10"/>
  <c r="K163" i="10"/>
  <c r="L163" i="10"/>
  <c r="M163" i="10"/>
  <c r="C164" i="10"/>
  <c r="D164" i="10"/>
  <c r="E164" i="10"/>
  <c r="F164" i="10"/>
  <c r="G164" i="10"/>
  <c r="H164" i="10"/>
  <c r="I164" i="10"/>
  <c r="J164" i="10"/>
  <c r="K164" i="10"/>
  <c r="L164" i="10"/>
  <c r="M164" i="10"/>
  <c r="C165" i="10"/>
  <c r="D165" i="10"/>
  <c r="E165" i="10"/>
  <c r="F165" i="10"/>
  <c r="G165" i="10"/>
  <c r="H165" i="10"/>
  <c r="I165" i="10"/>
  <c r="J165" i="10"/>
  <c r="K165" i="10"/>
  <c r="L165" i="10"/>
  <c r="M165" i="10"/>
  <c r="C166" i="10"/>
  <c r="D166" i="10"/>
  <c r="E166" i="10"/>
  <c r="F166" i="10"/>
  <c r="G166" i="10"/>
  <c r="H166" i="10"/>
  <c r="I166" i="10"/>
  <c r="J166" i="10"/>
  <c r="K166" i="10"/>
  <c r="L166" i="10"/>
  <c r="M166" i="10"/>
  <c r="C167" i="10"/>
  <c r="D167" i="10"/>
  <c r="E167" i="10"/>
  <c r="F167" i="10"/>
  <c r="G167" i="10"/>
  <c r="H167" i="10"/>
  <c r="I167" i="10"/>
  <c r="J167" i="10"/>
  <c r="K167" i="10"/>
  <c r="L167" i="10"/>
  <c r="M167" i="10"/>
  <c r="C168" i="10"/>
  <c r="D168" i="10"/>
  <c r="E168" i="10"/>
  <c r="F168" i="10"/>
  <c r="G168" i="10"/>
  <c r="H168" i="10"/>
  <c r="I168" i="10"/>
  <c r="J168" i="10"/>
  <c r="K168" i="10"/>
  <c r="L168" i="10"/>
  <c r="M168" i="10"/>
  <c r="C169" i="10"/>
  <c r="D169" i="10"/>
  <c r="E169" i="10"/>
  <c r="F169" i="10"/>
  <c r="G169" i="10"/>
  <c r="H169" i="10"/>
  <c r="I169" i="10"/>
  <c r="J169" i="10"/>
  <c r="K169" i="10"/>
  <c r="L169" i="10"/>
  <c r="M169" i="10"/>
  <c r="C170" i="10"/>
  <c r="D170" i="10"/>
  <c r="E170" i="10"/>
  <c r="F170" i="10"/>
  <c r="G170" i="10"/>
  <c r="H170" i="10"/>
  <c r="I170" i="10"/>
  <c r="J170" i="10"/>
  <c r="K170" i="10"/>
  <c r="L170" i="10"/>
  <c r="M170" i="10"/>
  <c r="C171" i="10"/>
  <c r="D171" i="10"/>
  <c r="E171" i="10"/>
  <c r="F171" i="10"/>
  <c r="G171" i="10"/>
  <c r="H171" i="10"/>
  <c r="I171" i="10"/>
  <c r="J171" i="10"/>
  <c r="K171" i="10"/>
  <c r="L171" i="10"/>
  <c r="M171" i="10"/>
  <c r="C172" i="10"/>
  <c r="D172" i="10"/>
  <c r="E172" i="10"/>
  <c r="F172" i="10"/>
  <c r="G172" i="10"/>
  <c r="H172" i="10"/>
  <c r="I172" i="10"/>
  <c r="J172" i="10"/>
  <c r="K172" i="10"/>
  <c r="L172" i="10"/>
  <c r="M172" i="10"/>
  <c r="C173" i="10"/>
  <c r="D173" i="10"/>
  <c r="E173" i="10"/>
  <c r="F173" i="10"/>
  <c r="G173" i="10"/>
  <c r="H173" i="10"/>
  <c r="I173" i="10"/>
  <c r="J173" i="10"/>
  <c r="K173" i="10"/>
  <c r="L173" i="10"/>
  <c r="M173" i="10"/>
  <c r="C174" i="10"/>
  <c r="D174" i="10"/>
  <c r="E174" i="10"/>
  <c r="F174" i="10"/>
  <c r="G174" i="10"/>
  <c r="H174" i="10"/>
  <c r="I174" i="10"/>
  <c r="J174" i="10"/>
  <c r="K174" i="10"/>
  <c r="L174" i="10"/>
  <c r="M174" i="10"/>
  <c r="C175" i="10"/>
  <c r="D175" i="10"/>
  <c r="E175" i="10"/>
  <c r="F175" i="10"/>
  <c r="G175" i="10"/>
  <c r="H175" i="10"/>
  <c r="I175" i="10"/>
  <c r="J175" i="10"/>
  <c r="K175" i="10"/>
  <c r="L175" i="10"/>
  <c r="M175" i="10"/>
  <c r="C176" i="10"/>
  <c r="D176" i="10"/>
  <c r="E176" i="10"/>
  <c r="F176" i="10"/>
  <c r="G176" i="10"/>
  <c r="H176" i="10"/>
  <c r="I176" i="10"/>
  <c r="J176" i="10"/>
  <c r="K176" i="10"/>
  <c r="L176" i="10"/>
  <c r="M176" i="10"/>
  <c r="C177" i="10"/>
  <c r="D177" i="10"/>
  <c r="E177" i="10"/>
  <c r="F177" i="10"/>
  <c r="G177" i="10"/>
  <c r="H177" i="10"/>
  <c r="I177" i="10"/>
  <c r="J177" i="10"/>
  <c r="K177" i="10"/>
  <c r="L177" i="10"/>
  <c r="M177" i="10"/>
  <c r="C178" i="10"/>
  <c r="D178" i="10"/>
  <c r="E178" i="10"/>
  <c r="F178" i="10"/>
  <c r="G178" i="10"/>
  <c r="H178" i="10"/>
  <c r="I178" i="10"/>
  <c r="J178" i="10"/>
  <c r="K178" i="10"/>
  <c r="L178" i="10"/>
  <c r="M178" i="10"/>
  <c r="C179" i="10"/>
  <c r="D179" i="10"/>
  <c r="E179" i="10"/>
  <c r="F179" i="10"/>
  <c r="G179" i="10"/>
  <c r="H179" i="10"/>
  <c r="I179" i="10"/>
  <c r="J179" i="10"/>
  <c r="K179" i="10"/>
  <c r="L179" i="10"/>
  <c r="M179" i="10"/>
  <c r="C180" i="10"/>
  <c r="D180" i="10"/>
  <c r="E180" i="10"/>
  <c r="F180" i="10"/>
  <c r="G180" i="10"/>
  <c r="H180" i="10"/>
  <c r="I180" i="10"/>
  <c r="J180" i="10"/>
  <c r="K180" i="10"/>
  <c r="L180" i="10"/>
  <c r="M180" i="10"/>
  <c r="C181" i="10"/>
  <c r="D181" i="10"/>
  <c r="E181" i="10"/>
  <c r="F181" i="10"/>
  <c r="G181" i="10"/>
  <c r="H181" i="10"/>
  <c r="I181" i="10"/>
  <c r="J181" i="10"/>
  <c r="K181" i="10"/>
  <c r="L181" i="10"/>
  <c r="M181" i="10"/>
  <c r="C182" i="10"/>
  <c r="D182" i="10"/>
  <c r="E182" i="10"/>
  <c r="F182" i="10"/>
  <c r="G182" i="10"/>
  <c r="H182" i="10"/>
  <c r="I182" i="10"/>
  <c r="J182" i="10"/>
  <c r="K182" i="10"/>
  <c r="L182" i="10"/>
  <c r="M182" i="10"/>
  <c r="C183" i="10"/>
  <c r="D183" i="10"/>
  <c r="E183" i="10"/>
  <c r="F183" i="10"/>
  <c r="G183" i="10"/>
  <c r="H183" i="10"/>
  <c r="I183" i="10"/>
  <c r="J183" i="10"/>
  <c r="K183" i="10"/>
  <c r="L183" i="10"/>
  <c r="M183" i="10"/>
  <c r="C184" i="10"/>
  <c r="D184" i="10"/>
  <c r="E184" i="10"/>
  <c r="F184" i="10"/>
  <c r="G184" i="10"/>
  <c r="H184" i="10"/>
  <c r="I184" i="10"/>
  <c r="J184" i="10"/>
  <c r="K184" i="10"/>
  <c r="L184" i="10"/>
  <c r="M184" i="10"/>
  <c r="C185" i="10"/>
  <c r="D185" i="10"/>
  <c r="E185" i="10"/>
  <c r="F185" i="10"/>
  <c r="G185" i="10"/>
  <c r="H185" i="10"/>
  <c r="I185" i="10"/>
  <c r="J185" i="10"/>
  <c r="K185" i="10"/>
  <c r="L185" i="10"/>
  <c r="M185" i="10"/>
  <c r="C186" i="10"/>
  <c r="D186" i="10"/>
  <c r="E186" i="10"/>
  <c r="F186" i="10"/>
  <c r="G186" i="10"/>
  <c r="H186" i="10"/>
  <c r="I186" i="10"/>
  <c r="J186" i="10"/>
  <c r="K186" i="10"/>
  <c r="L186" i="10"/>
  <c r="M186" i="10"/>
  <c r="C187" i="10"/>
  <c r="D187" i="10"/>
  <c r="E187" i="10"/>
  <c r="F187" i="10"/>
  <c r="G187" i="10"/>
  <c r="H187" i="10"/>
  <c r="I187" i="10"/>
  <c r="J187" i="10"/>
  <c r="K187" i="10"/>
  <c r="L187" i="10"/>
  <c r="M187" i="10"/>
  <c r="C188" i="10"/>
  <c r="D188" i="10"/>
  <c r="E188" i="10"/>
  <c r="F188" i="10"/>
  <c r="G188" i="10"/>
  <c r="H188" i="10"/>
  <c r="I188" i="10"/>
  <c r="J188" i="10"/>
  <c r="K188" i="10"/>
  <c r="L188" i="10"/>
  <c r="M188" i="10"/>
  <c r="C189" i="10"/>
  <c r="D189" i="10"/>
  <c r="E189" i="10"/>
  <c r="F189" i="10"/>
  <c r="G189" i="10"/>
  <c r="H189" i="10"/>
  <c r="I189" i="10"/>
  <c r="J189" i="10"/>
  <c r="K189" i="10"/>
  <c r="L189" i="10"/>
  <c r="M189" i="10"/>
  <c r="C190" i="10"/>
  <c r="D190" i="10"/>
  <c r="E190" i="10"/>
  <c r="F190" i="10"/>
  <c r="G190" i="10"/>
  <c r="H190" i="10"/>
  <c r="I190" i="10"/>
  <c r="J190" i="10"/>
  <c r="K190" i="10"/>
  <c r="L190" i="10"/>
  <c r="M190" i="10"/>
  <c r="C191" i="10"/>
  <c r="D191" i="10"/>
  <c r="E191" i="10"/>
  <c r="F191" i="10"/>
  <c r="G191" i="10"/>
  <c r="H191" i="10"/>
  <c r="I191" i="10"/>
  <c r="J191" i="10"/>
  <c r="K191" i="10"/>
  <c r="L191" i="10"/>
  <c r="M191" i="10"/>
  <c r="C192" i="10"/>
  <c r="D192" i="10"/>
  <c r="E192" i="10"/>
  <c r="F192" i="10"/>
  <c r="G192" i="10"/>
  <c r="H192" i="10"/>
  <c r="I192" i="10"/>
  <c r="J192" i="10"/>
  <c r="K192" i="10"/>
  <c r="L192" i="10"/>
  <c r="M192" i="10"/>
  <c r="C193" i="10"/>
  <c r="D193" i="10"/>
  <c r="E193" i="10"/>
  <c r="F193" i="10"/>
  <c r="G193" i="10"/>
  <c r="H193" i="10"/>
  <c r="I193" i="10"/>
  <c r="J193" i="10"/>
  <c r="K193" i="10"/>
  <c r="L193" i="10"/>
  <c r="M193" i="10"/>
  <c r="C194" i="10"/>
  <c r="D194" i="10"/>
  <c r="E194" i="10"/>
  <c r="F194" i="10"/>
  <c r="G194" i="10"/>
  <c r="H194" i="10"/>
  <c r="I194" i="10"/>
  <c r="J194" i="10"/>
  <c r="K194" i="10"/>
  <c r="L194" i="10"/>
  <c r="M194" i="10"/>
  <c r="C195" i="10"/>
  <c r="D195" i="10"/>
  <c r="E195" i="10"/>
  <c r="F195" i="10"/>
  <c r="G195" i="10"/>
  <c r="H195" i="10"/>
  <c r="I195" i="10"/>
  <c r="J195" i="10"/>
  <c r="K195" i="10"/>
  <c r="L195" i="10"/>
  <c r="M195" i="10"/>
  <c r="C196" i="10"/>
  <c r="D196" i="10"/>
  <c r="E196" i="10"/>
  <c r="F196" i="10"/>
  <c r="G196" i="10"/>
  <c r="H196" i="10"/>
  <c r="I196" i="10"/>
  <c r="J196" i="10"/>
  <c r="K196" i="10"/>
  <c r="L196" i="10"/>
  <c r="M196" i="10"/>
  <c r="C197" i="10"/>
  <c r="D197" i="10"/>
  <c r="E197" i="10"/>
  <c r="F197" i="10"/>
  <c r="G197" i="10"/>
  <c r="H197" i="10"/>
  <c r="I197" i="10"/>
  <c r="J197" i="10"/>
  <c r="K197" i="10"/>
  <c r="L197" i="10"/>
  <c r="M197" i="10"/>
  <c r="C198" i="10"/>
  <c r="D198" i="10"/>
  <c r="E198" i="10"/>
  <c r="F198" i="10"/>
  <c r="G198" i="10"/>
  <c r="H198" i="10"/>
  <c r="I198" i="10"/>
  <c r="J198" i="10"/>
  <c r="K198" i="10"/>
  <c r="L198" i="10"/>
  <c r="M198" i="10"/>
  <c r="C199" i="10"/>
  <c r="D199" i="10"/>
  <c r="E199" i="10"/>
  <c r="F199" i="10"/>
  <c r="G199" i="10"/>
  <c r="H199" i="10"/>
  <c r="I199" i="10"/>
  <c r="J199" i="10"/>
  <c r="K199" i="10"/>
  <c r="L199" i="10"/>
  <c r="M199" i="10"/>
  <c r="C200" i="10"/>
  <c r="D200" i="10"/>
  <c r="E200" i="10"/>
  <c r="F200" i="10"/>
  <c r="G200" i="10"/>
  <c r="H200" i="10"/>
  <c r="I200" i="10"/>
  <c r="J200" i="10"/>
  <c r="K200" i="10"/>
  <c r="L200" i="10"/>
  <c r="M200" i="10"/>
  <c r="C201" i="10"/>
  <c r="D201" i="10"/>
  <c r="E201" i="10"/>
  <c r="F201" i="10"/>
  <c r="G201" i="10"/>
  <c r="H201" i="10"/>
  <c r="I201" i="10"/>
  <c r="J201" i="10"/>
  <c r="K201" i="10"/>
  <c r="L201" i="10"/>
  <c r="M201" i="10"/>
  <c r="C202" i="10"/>
  <c r="D202" i="10"/>
  <c r="E202" i="10"/>
  <c r="F202" i="10"/>
  <c r="G202" i="10"/>
  <c r="H202" i="10"/>
  <c r="I202" i="10"/>
  <c r="J202" i="10"/>
  <c r="K202" i="10"/>
  <c r="L202" i="10"/>
  <c r="M202" i="10"/>
  <c r="C203" i="10"/>
  <c r="D203" i="10"/>
  <c r="E203" i="10"/>
  <c r="F203" i="10"/>
  <c r="G203" i="10"/>
  <c r="H203" i="10"/>
  <c r="I203" i="10"/>
  <c r="J203" i="10"/>
  <c r="K203" i="10"/>
  <c r="L203" i="10"/>
  <c r="M203" i="10"/>
  <c r="C204" i="10"/>
  <c r="D204" i="10"/>
  <c r="E204" i="10"/>
  <c r="F204" i="10"/>
  <c r="G204" i="10"/>
  <c r="H204" i="10"/>
  <c r="I204" i="10"/>
  <c r="J204" i="10"/>
  <c r="K204" i="10"/>
  <c r="L204" i="10"/>
  <c r="M204" i="10"/>
  <c r="C205" i="10"/>
  <c r="D205" i="10"/>
  <c r="E205" i="10"/>
  <c r="F205" i="10"/>
  <c r="G205" i="10"/>
  <c r="H205" i="10"/>
  <c r="I205" i="10"/>
  <c r="J205" i="10"/>
  <c r="K205" i="10"/>
  <c r="L205" i="10"/>
  <c r="M205" i="10"/>
  <c r="C206" i="10"/>
  <c r="D206" i="10"/>
  <c r="E206" i="10"/>
  <c r="F206" i="10"/>
  <c r="G206" i="10"/>
  <c r="H206" i="10"/>
  <c r="I206" i="10"/>
  <c r="J206" i="10"/>
  <c r="K206" i="10"/>
  <c r="L206" i="10"/>
  <c r="M206" i="10"/>
  <c r="C207" i="10"/>
  <c r="D207" i="10"/>
  <c r="E207" i="10"/>
  <c r="F207" i="10"/>
  <c r="G207" i="10"/>
  <c r="H207" i="10"/>
  <c r="I207" i="10"/>
  <c r="J207" i="10"/>
  <c r="K207" i="10"/>
  <c r="L207" i="10"/>
  <c r="M207" i="10"/>
  <c r="C208" i="10"/>
  <c r="D208" i="10"/>
  <c r="E208" i="10"/>
  <c r="F208" i="10"/>
  <c r="G208" i="10"/>
  <c r="H208" i="10"/>
  <c r="I208" i="10"/>
  <c r="J208" i="10"/>
  <c r="K208" i="10"/>
  <c r="L208" i="10"/>
  <c r="M208" i="10"/>
  <c r="C209" i="10"/>
  <c r="D209" i="10"/>
  <c r="E209" i="10"/>
  <c r="F209" i="10"/>
  <c r="G209" i="10"/>
  <c r="H209" i="10"/>
  <c r="I209" i="10"/>
  <c r="J209" i="10"/>
  <c r="K209" i="10"/>
  <c r="L209" i="10"/>
  <c r="M209" i="10"/>
  <c r="C210" i="10"/>
  <c r="D210" i="10"/>
  <c r="E210" i="10"/>
  <c r="F210" i="10"/>
  <c r="G210" i="10"/>
  <c r="H210" i="10"/>
  <c r="I210" i="10"/>
  <c r="J210" i="10"/>
  <c r="K210" i="10"/>
  <c r="L210" i="10"/>
  <c r="M210" i="10"/>
  <c r="C211" i="10"/>
  <c r="D211" i="10"/>
  <c r="E211" i="10"/>
  <c r="F211" i="10"/>
  <c r="G211" i="10"/>
  <c r="H211" i="10"/>
  <c r="I211" i="10"/>
  <c r="J211" i="10"/>
  <c r="K211" i="10"/>
  <c r="L211" i="10"/>
  <c r="M211" i="10"/>
  <c r="C212" i="10"/>
  <c r="D212" i="10"/>
  <c r="E212" i="10"/>
  <c r="F212" i="10"/>
  <c r="G212" i="10"/>
  <c r="H212" i="10"/>
  <c r="I212" i="10"/>
  <c r="J212" i="10"/>
  <c r="K212" i="10"/>
  <c r="L212" i="10"/>
  <c r="M212" i="10"/>
  <c r="C213" i="10"/>
  <c r="D213" i="10"/>
  <c r="E213" i="10"/>
  <c r="F213" i="10"/>
  <c r="G213" i="10"/>
  <c r="H213" i="10"/>
  <c r="I213" i="10"/>
  <c r="J213" i="10"/>
  <c r="K213" i="10"/>
  <c r="L213" i="10"/>
  <c r="M213" i="10"/>
  <c r="C214" i="10"/>
  <c r="D214" i="10"/>
  <c r="E214" i="10"/>
  <c r="F214" i="10"/>
  <c r="G214" i="10"/>
  <c r="H214" i="10"/>
  <c r="I214" i="10"/>
  <c r="J214" i="10"/>
  <c r="K214" i="10"/>
  <c r="L214" i="10"/>
  <c r="M214" i="10"/>
  <c r="C215" i="10"/>
  <c r="D215" i="10"/>
  <c r="E215" i="10"/>
  <c r="F215" i="10"/>
  <c r="G215" i="10"/>
  <c r="H215" i="10"/>
  <c r="I215" i="10"/>
  <c r="J215" i="10"/>
  <c r="K215" i="10"/>
  <c r="L215" i="10"/>
  <c r="M215" i="10"/>
  <c r="C216" i="10"/>
  <c r="D216" i="10"/>
  <c r="E216" i="10"/>
  <c r="F216" i="10"/>
  <c r="G216" i="10"/>
  <c r="H216" i="10"/>
  <c r="I216" i="10"/>
  <c r="J216" i="10"/>
  <c r="K216" i="10"/>
  <c r="L216" i="10"/>
  <c r="M216" i="10"/>
  <c r="C217" i="10"/>
  <c r="D217" i="10"/>
  <c r="E217" i="10"/>
  <c r="F217" i="10"/>
  <c r="G217" i="10"/>
  <c r="H217" i="10"/>
  <c r="I217" i="10"/>
  <c r="J217" i="10"/>
  <c r="K217" i="10"/>
  <c r="L217" i="10"/>
  <c r="M217" i="10"/>
  <c r="C218" i="10"/>
  <c r="D218" i="10"/>
  <c r="E218" i="10"/>
  <c r="F218" i="10"/>
  <c r="G218" i="10"/>
  <c r="H218" i="10"/>
  <c r="I218" i="10"/>
  <c r="J218" i="10"/>
  <c r="K218" i="10"/>
  <c r="L218" i="10"/>
  <c r="M218" i="10"/>
  <c r="C219" i="10"/>
  <c r="D219" i="10"/>
  <c r="E219" i="10"/>
  <c r="F219" i="10"/>
  <c r="G219" i="10"/>
  <c r="H219" i="10"/>
  <c r="I219" i="10"/>
  <c r="J219" i="10"/>
  <c r="K219" i="10"/>
  <c r="L219" i="10"/>
  <c r="M219" i="10"/>
  <c r="C220" i="10"/>
  <c r="D220" i="10"/>
  <c r="E220" i="10"/>
  <c r="F220" i="10"/>
  <c r="G220" i="10"/>
  <c r="H220" i="10"/>
  <c r="I220" i="10"/>
  <c r="J220" i="10"/>
  <c r="K220" i="10"/>
  <c r="L220" i="10"/>
  <c r="M220" i="10"/>
  <c r="C221" i="10"/>
  <c r="D221" i="10"/>
  <c r="E221" i="10"/>
  <c r="F221" i="10"/>
  <c r="G221" i="10"/>
  <c r="H221" i="10"/>
  <c r="I221" i="10"/>
  <c r="J221" i="10"/>
  <c r="K221" i="10"/>
  <c r="L221" i="10"/>
  <c r="M221" i="10"/>
  <c r="C222" i="10"/>
  <c r="D222" i="10"/>
  <c r="E222" i="10"/>
  <c r="F222" i="10"/>
  <c r="G222" i="10"/>
  <c r="H222" i="10"/>
  <c r="I222" i="10"/>
  <c r="J222" i="10"/>
  <c r="K222" i="10"/>
  <c r="L222" i="10"/>
  <c r="M222" i="10"/>
  <c r="C223" i="10"/>
  <c r="D223" i="10"/>
  <c r="E223" i="10"/>
  <c r="F223" i="10"/>
  <c r="G223" i="10"/>
  <c r="H223" i="10"/>
  <c r="I223" i="10"/>
  <c r="J223" i="10"/>
  <c r="K223" i="10"/>
  <c r="L223" i="10"/>
  <c r="M223" i="10"/>
  <c r="C224" i="10"/>
  <c r="D224" i="10"/>
  <c r="E224" i="10"/>
  <c r="F224" i="10"/>
  <c r="G224" i="10"/>
  <c r="H224" i="10"/>
  <c r="I224" i="10"/>
  <c r="J224" i="10"/>
  <c r="K224" i="10"/>
  <c r="L224" i="10"/>
  <c r="M224" i="10"/>
  <c r="C225" i="10"/>
  <c r="D225" i="10"/>
  <c r="E225" i="10"/>
  <c r="F225" i="10"/>
  <c r="G225" i="10"/>
  <c r="H225" i="10"/>
  <c r="I225" i="10"/>
  <c r="J225" i="10"/>
  <c r="K225" i="10"/>
  <c r="L225" i="10"/>
  <c r="M225" i="10"/>
  <c r="C226" i="10"/>
  <c r="D226" i="10"/>
  <c r="E226" i="10"/>
  <c r="F226" i="10"/>
  <c r="G226" i="10"/>
  <c r="H226" i="10"/>
  <c r="I226" i="10"/>
  <c r="J226" i="10"/>
  <c r="K226" i="10"/>
  <c r="L226" i="10"/>
  <c r="M226" i="10"/>
  <c r="C227" i="10"/>
  <c r="D227" i="10"/>
  <c r="E227" i="10"/>
  <c r="F227" i="10"/>
  <c r="G227" i="10"/>
  <c r="H227" i="10"/>
  <c r="I227" i="10"/>
  <c r="J227" i="10"/>
  <c r="K227" i="10"/>
  <c r="L227" i="10"/>
  <c r="M227" i="10"/>
  <c r="C228" i="10"/>
  <c r="D228" i="10"/>
  <c r="E228" i="10"/>
  <c r="F228" i="10"/>
  <c r="G228" i="10"/>
  <c r="H228" i="10"/>
  <c r="I228" i="10"/>
  <c r="J228" i="10"/>
  <c r="K228" i="10"/>
  <c r="L228" i="10"/>
  <c r="M228" i="10"/>
  <c r="C229" i="10"/>
  <c r="D229" i="10"/>
  <c r="E229" i="10"/>
  <c r="F229" i="10"/>
  <c r="G229" i="10"/>
  <c r="H229" i="10"/>
  <c r="I229" i="10"/>
  <c r="J229" i="10"/>
  <c r="K229" i="10"/>
  <c r="L229" i="10"/>
  <c r="M229" i="10"/>
  <c r="C230" i="10"/>
  <c r="D230" i="10"/>
  <c r="E230" i="10"/>
  <c r="F230" i="10"/>
  <c r="G230" i="10"/>
  <c r="H230" i="10"/>
  <c r="I230" i="10"/>
  <c r="J230" i="10"/>
  <c r="K230" i="10"/>
  <c r="L230" i="10"/>
  <c r="M230" i="10"/>
  <c r="C231" i="10"/>
  <c r="D231" i="10"/>
  <c r="E231" i="10"/>
  <c r="F231" i="10"/>
  <c r="G231" i="10"/>
  <c r="H231" i="10"/>
  <c r="I231" i="10"/>
  <c r="J231" i="10"/>
  <c r="K231" i="10"/>
  <c r="L231" i="10"/>
  <c r="M231" i="10"/>
  <c r="C232" i="10"/>
  <c r="D232" i="10"/>
  <c r="E232" i="10"/>
  <c r="F232" i="10"/>
  <c r="G232" i="10"/>
  <c r="H232" i="10"/>
  <c r="I232" i="10"/>
  <c r="J232" i="10"/>
  <c r="K232" i="10"/>
  <c r="L232" i="10"/>
  <c r="M232" i="10"/>
  <c r="C233" i="10"/>
  <c r="D233" i="10"/>
  <c r="E233" i="10"/>
  <c r="F233" i="10"/>
  <c r="G233" i="10"/>
  <c r="H233" i="10"/>
  <c r="I233" i="10"/>
  <c r="J233" i="10"/>
  <c r="K233" i="10"/>
  <c r="L233" i="10"/>
  <c r="M233" i="10"/>
  <c r="C234" i="10"/>
  <c r="D234" i="10"/>
  <c r="E234" i="10"/>
  <c r="F234" i="10"/>
  <c r="G234" i="10"/>
  <c r="H234" i="10"/>
  <c r="I234" i="10"/>
  <c r="J234" i="10"/>
  <c r="K234" i="10"/>
  <c r="L234" i="10"/>
  <c r="M234" i="10"/>
  <c r="C235" i="10"/>
  <c r="D235" i="10"/>
  <c r="E235" i="10"/>
  <c r="F235" i="10"/>
  <c r="G235" i="10"/>
  <c r="H235" i="10"/>
  <c r="I235" i="10"/>
  <c r="J235" i="10"/>
  <c r="K235" i="10"/>
  <c r="L235" i="10"/>
  <c r="M235" i="10"/>
  <c r="C236" i="10"/>
  <c r="D236" i="10"/>
  <c r="E236" i="10"/>
  <c r="F236" i="10"/>
  <c r="G236" i="10"/>
  <c r="H236" i="10"/>
  <c r="I236" i="10"/>
  <c r="J236" i="10"/>
  <c r="K236" i="10"/>
  <c r="L236" i="10"/>
  <c r="M236" i="10"/>
  <c r="C237" i="10"/>
  <c r="D237" i="10"/>
  <c r="E237" i="10"/>
  <c r="F237" i="10"/>
  <c r="G237" i="10"/>
  <c r="H237" i="10"/>
  <c r="I237" i="10"/>
  <c r="J237" i="10"/>
  <c r="K237" i="10"/>
  <c r="L237" i="10"/>
  <c r="M237" i="10"/>
  <c r="C238" i="10"/>
  <c r="D238" i="10"/>
  <c r="E238" i="10"/>
  <c r="F238" i="10"/>
  <c r="G238" i="10"/>
  <c r="H238" i="10"/>
  <c r="I238" i="10"/>
  <c r="J238" i="10"/>
  <c r="K238" i="10"/>
  <c r="L238" i="10"/>
  <c r="M238" i="10"/>
  <c r="C239" i="10"/>
  <c r="D239" i="10"/>
  <c r="E239" i="10"/>
  <c r="F239" i="10"/>
  <c r="G239" i="10"/>
  <c r="H239" i="10"/>
  <c r="I239" i="10"/>
  <c r="J239" i="10"/>
  <c r="K239" i="10"/>
  <c r="L239" i="10"/>
  <c r="M239" i="10"/>
  <c r="C240" i="10"/>
  <c r="D240" i="10"/>
  <c r="E240" i="10"/>
  <c r="F240" i="10"/>
  <c r="G240" i="10"/>
  <c r="H240" i="10"/>
  <c r="I240" i="10"/>
  <c r="J240" i="10"/>
  <c r="K240" i="10"/>
  <c r="L240" i="10"/>
  <c r="M240" i="10"/>
  <c r="C241" i="10"/>
  <c r="D241" i="10"/>
  <c r="E241" i="10"/>
  <c r="F241" i="10"/>
  <c r="G241" i="10"/>
  <c r="H241" i="10"/>
  <c r="I241" i="10"/>
  <c r="J241" i="10"/>
  <c r="K241" i="10"/>
  <c r="L241" i="10"/>
  <c r="M241" i="10"/>
  <c r="C242" i="10"/>
  <c r="D242" i="10"/>
  <c r="E242" i="10"/>
  <c r="F242" i="10"/>
  <c r="G242" i="10"/>
  <c r="H242" i="10"/>
  <c r="I242" i="10"/>
  <c r="J242" i="10"/>
  <c r="K242" i="10"/>
  <c r="L242" i="10"/>
  <c r="M242" i="10"/>
  <c r="C243" i="10"/>
  <c r="D243" i="10"/>
  <c r="E243" i="10"/>
  <c r="F243" i="10"/>
  <c r="G243" i="10"/>
  <c r="H243" i="10"/>
  <c r="I243" i="10"/>
  <c r="J243" i="10"/>
  <c r="K243" i="10"/>
  <c r="L243" i="10"/>
  <c r="M243" i="10"/>
  <c r="C244" i="10"/>
  <c r="D244" i="10"/>
  <c r="E244" i="10"/>
  <c r="F244" i="10"/>
  <c r="G244" i="10"/>
  <c r="H244" i="10"/>
  <c r="I244" i="10"/>
  <c r="J244" i="10"/>
  <c r="K244" i="10"/>
  <c r="L244" i="10"/>
  <c r="M244" i="10"/>
  <c r="C245" i="10"/>
  <c r="D245" i="10"/>
  <c r="E245" i="10"/>
  <c r="F245" i="10"/>
  <c r="G245" i="10"/>
  <c r="H245" i="10"/>
  <c r="I245" i="10"/>
  <c r="J245" i="10"/>
  <c r="K245" i="10"/>
  <c r="L245" i="10"/>
  <c r="M245" i="10"/>
  <c r="C246" i="10"/>
  <c r="D246" i="10"/>
  <c r="E246" i="10"/>
  <c r="F246" i="10"/>
  <c r="G246" i="10"/>
  <c r="H246" i="10"/>
  <c r="I246" i="10"/>
  <c r="J246" i="10"/>
  <c r="K246" i="10"/>
  <c r="L246" i="10"/>
  <c r="M246" i="10"/>
  <c r="C247" i="10"/>
  <c r="D247" i="10"/>
  <c r="E247" i="10"/>
  <c r="F247" i="10"/>
  <c r="G247" i="10"/>
  <c r="H247" i="10"/>
  <c r="I247" i="10"/>
  <c r="J247" i="10"/>
  <c r="K247" i="10"/>
  <c r="L247" i="10"/>
  <c r="M247" i="10"/>
  <c r="C248" i="10"/>
  <c r="D248" i="10"/>
  <c r="E248" i="10"/>
  <c r="F248" i="10"/>
  <c r="G248" i="10"/>
  <c r="H248" i="10"/>
  <c r="I248" i="10"/>
  <c r="J248" i="10"/>
  <c r="K248" i="10"/>
  <c r="L248" i="10"/>
  <c r="M248" i="10"/>
  <c r="C249" i="10"/>
  <c r="D249" i="10"/>
  <c r="E249" i="10"/>
  <c r="F249" i="10"/>
  <c r="G249" i="10"/>
  <c r="H249" i="10"/>
  <c r="I249" i="10"/>
  <c r="J249" i="10"/>
  <c r="K249" i="10"/>
  <c r="L249" i="10"/>
  <c r="M249" i="10"/>
  <c r="C250" i="10"/>
  <c r="D250" i="10"/>
  <c r="E250" i="10"/>
  <c r="F250" i="10"/>
  <c r="G250" i="10"/>
  <c r="H250" i="10"/>
  <c r="I250" i="10"/>
  <c r="J250" i="10"/>
  <c r="K250" i="10"/>
  <c r="L250" i="10"/>
  <c r="M250" i="10"/>
  <c r="C251" i="10"/>
  <c r="D251" i="10"/>
  <c r="E251" i="10"/>
  <c r="F251" i="10"/>
  <c r="G251" i="10"/>
  <c r="H251" i="10"/>
  <c r="I251" i="10"/>
  <c r="J251" i="10"/>
  <c r="K251" i="10"/>
  <c r="L251" i="10"/>
  <c r="M251" i="10"/>
  <c r="C252" i="10"/>
  <c r="D252" i="10"/>
  <c r="E252" i="10"/>
  <c r="F252" i="10"/>
  <c r="G252" i="10"/>
  <c r="H252" i="10"/>
  <c r="I252" i="10"/>
  <c r="J252" i="10"/>
  <c r="K252" i="10"/>
  <c r="L252" i="10"/>
  <c r="M252" i="10"/>
  <c r="C253" i="10"/>
  <c r="D253" i="10"/>
  <c r="E253" i="10"/>
  <c r="F253" i="10"/>
  <c r="G253" i="10"/>
  <c r="H253" i="10"/>
  <c r="I253" i="10"/>
  <c r="J253" i="10"/>
  <c r="K253" i="10"/>
  <c r="L253" i="10"/>
  <c r="M253" i="10"/>
  <c r="C254" i="10"/>
  <c r="D254" i="10"/>
  <c r="E254" i="10"/>
  <c r="F254" i="10"/>
  <c r="G254" i="10"/>
  <c r="H254" i="10"/>
  <c r="I254" i="10"/>
  <c r="J254" i="10"/>
  <c r="K254" i="10"/>
  <c r="L254" i="10"/>
  <c r="M254" i="10"/>
  <c r="C255" i="10"/>
  <c r="D255" i="10"/>
  <c r="E255" i="10"/>
  <c r="F255" i="10"/>
  <c r="G255" i="10"/>
  <c r="H255" i="10"/>
  <c r="I255" i="10"/>
  <c r="J255" i="10"/>
  <c r="K255" i="10"/>
  <c r="L255" i="10"/>
  <c r="M255" i="10"/>
  <c r="C256" i="10"/>
  <c r="D256" i="10"/>
  <c r="E256" i="10"/>
  <c r="F256" i="10"/>
  <c r="G256" i="10"/>
  <c r="H256" i="10"/>
  <c r="I256" i="10"/>
  <c r="J256" i="10"/>
  <c r="K256" i="10"/>
  <c r="L256" i="10"/>
  <c r="M256" i="10"/>
  <c r="C257" i="10"/>
  <c r="D257" i="10"/>
  <c r="E257" i="10"/>
  <c r="F257" i="10"/>
  <c r="G257" i="10"/>
  <c r="H257" i="10"/>
  <c r="I257" i="10"/>
  <c r="J257" i="10"/>
  <c r="K257" i="10"/>
  <c r="L257" i="10"/>
  <c r="M257" i="10"/>
  <c r="C258" i="10"/>
  <c r="D258" i="10"/>
  <c r="E258" i="10"/>
  <c r="F258" i="10"/>
  <c r="G258" i="10"/>
  <c r="H258" i="10"/>
  <c r="I258" i="10"/>
  <c r="J258" i="10"/>
  <c r="K258" i="10"/>
  <c r="L258" i="10"/>
  <c r="M258" i="10"/>
  <c r="C259" i="10"/>
  <c r="D259" i="10"/>
  <c r="E259" i="10"/>
  <c r="F259" i="10"/>
  <c r="G259" i="10"/>
  <c r="H259" i="10"/>
  <c r="I259" i="10"/>
  <c r="J259" i="10"/>
  <c r="K259" i="10"/>
  <c r="L259" i="10"/>
  <c r="M259" i="10"/>
  <c r="C260" i="10"/>
  <c r="D260" i="10"/>
  <c r="E260" i="10"/>
  <c r="F260" i="10"/>
  <c r="G260" i="10"/>
  <c r="H260" i="10"/>
  <c r="I260" i="10"/>
  <c r="J260" i="10"/>
  <c r="K260" i="10"/>
  <c r="L260" i="10"/>
  <c r="M260" i="10"/>
  <c r="C261" i="10"/>
  <c r="D261" i="10"/>
  <c r="E261" i="10"/>
  <c r="F261" i="10"/>
  <c r="G261" i="10"/>
  <c r="H261" i="10"/>
  <c r="I261" i="10"/>
  <c r="J261" i="10"/>
  <c r="K261" i="10"/>
  <c r="L261" i="10"/>
  <c r="M261" i="10"/>
  <c r="C262" i="10"/>
  <c r="D262" i="10"/>
  <c r="E262" i="10"/>
  <c r="F262" i="10"/>
  <c r="G262" i="10"/>
  <c r="H262" i="10"/>
  <c r="I262" i="10"/>
  <c r="J262" i="10"/>
  <c r="K262" i="10"/>
  <c r="L262" i="10"/>
  <c r="M262" i="10"/>
  <c r="C263" i="10"/>
  <c r="D263" i="10"/>
  <c r="E263" i="10"/>
  <c r="F263" i="10"/>
  <c r="G263" i="10"/>
  <c r="H263" i="10"/>
  <c r="I263" i="10"/>
  <c r="J263" i="10"/>
  <c r="K263" i="10"/>
  <c r="L263" i="10"/>
  <c r="M263" i="10"/>
  <c r="C264" i="10"/>
  <c r="D264" i="10"/>
  <c r="E264" i="10"/>
  <c r="F264" i="10"/>
  <c r="G264" i="10"/>
  <c r="H264" i="10"/>
  <c r="I264" i="10"/>
  <c r="J264" i="10"/>
  <c r="K264" i="10"/>
  <c r="L264" i="10"/>
  <c r="M264" i="10"/>
  <c r="C265" i="10"/>
  <c r="D265" i="10"/>
  <c r="E265" i="10"/>
  <c r="F265" i="10"/>
  <c r="G265" i="10"/>
  <c r="H265" i="10"/>
  <c r="I265" i="10"/>
  <c r="J265" i="10"/>
  <c r="K265" i="10"/>
  <c r="L265" i="10"/>
  <c r="M265" i="10"/>
  <c r="C266" i="10"/>
  <c r="D266" i="10"/>
  <c r="E266" i="10"/>
  <c r="F266" i="10"/>
  <c r="G266" i="10"/>
  <c r="H266" i="10"/>
  <c r="I266" i="10"/>
  <c r="J266" i="10"/>
  <c r="K266" i="10"/>
  <c r="L266" i="10"/>
  <c r="M266" i="10"/>
  <c r="C267" i="10"/>
  <c r="D267" i="10"/>
  <c r="E267" i="10"/>
  <c r="F267" i="10"/>
  <c r="G267" i="10"/>
  <c r="H267" i="10"/>
  <c r="I267" i="10"/>
  <c r="J267" i="10"/>
  <c r="K267" i="10"/>
  <c r="L267" i="10"/>
  <c r="M267" i="10"/>
  <c r="C268" i="10"/>
  <c r="D268" i="10"/>
  <c r="E268" i="10"/>
  <c r="F268" i="10"/>
  <c r="G268" i="10"/>
  <c r="H268" i="10"/>
  <c r="I268" i="10"/>
  <c r="J268" i="10"/>
  <c r="K268" i="10"/>
  <c r="L268" i="10"/>
  <c r="M268" i="10"/>
  <c r="C269" i="10"/>
  <c r="D269" i="10"/>
  <c r="E269" i="10"/>
  <c r="F269" i="10"/>
  <c r="G269" i="10"/>
  <c r="H269" i="10"/>
  <c r="I269" i="10"/>
  <c r="J269" i="10"/>
  <c r="K269" i="10"/>
  <c r="L269" i="10"/>
  <c r="M269" i="10"/>
  <c r="C270" i="10"/>
  <c r="D270" i="10"/>
  <c r="E270" i="10"/>
  <c r="F270" i="10"/>
  <c r="G270" i="10"/>
  <c r="H270" i="10"/>
  <c r="I270" i="10"/>
  <c r="J270" i="10"/>
  <c r="K270" i="10"/>
  <c r="L270" i="10"/>
  <c r="M270" i="10"/>
  <c r="C271" i="10"/>
  <c r="D271" i="10"/>
  <c r="E271" i="10"/>
  <c r="F271" i="10"/>
  <c r="G271" i="10"/>
  <c r="H271" i="10"/>
  <c r="I271" i="10"/>
  <c r="J271" i="10"/>
  <c r="K271" i="10"/>
  <c r="L271" i="10"/>
  <c r="M271" i="10"/>
  <c r="C272" i="10"/>
  <c r="D272" i="10"/>
  <c r="E272" i="10"/>
  <c r="F272" i="10"/>
  <c r="G272" i="10"/>
  <c r="H272" i="10"/>
  <c r="I272" i="10"/>
  <c r="J272" i="10"/>
  <c r="K272" i="10"/>
  <c r="L272" i="10"/>
  <c r="M272" i="10"/>
  <c r="C273" i="10"/>
  <c r="D273" i="10"/>
  <c r="E273" i="10"/>
  <c r="F273" i="10"/>
  <c r="G273" i="10"/>
  <c r="H273" i="10"/>
  <c r="I273" i="10"/>
  <c r="J273" i="10"/>
  <c r="K273" i="10"/>
  <c r="L273" i="10"/>
  <c r="M273" i="10"/>
  <c r="C274" i="10"/>
  <c r="D274" i="10"/>
  <c r="E274" i="10"/>
  <c r="F274" i="10"/>
  <c r="G274" i="10"/>
  <c r="H274" i="10"/>
  <c r="I274" i="10"/>
  <c r="J274" i="10"/>
  <c r="K274" i="10"/>
  <c r="L274" i="10"/>
  <c r="M274" i="10"/>
  <c r="C275" i="10"/>
  <c r="D275" i="10"/>
  <c r="E275" i="10"/>
  <c r="F275" i="10"/>
  <c r="G275" i="10"/>
  <c r="H275" i="10"/>
  <c r="I275" i="10"/>
  <c r="J275" i="10"/>
  <c r="K275" i="10"/>
  <c r="L275" i="10"/>
  <c r="M275" i="10"/>
  <c r="C276" i="10"/>
  <c r="D276" i="10"/>
  <c r="E276" i="10"/>
  <c r="F276" i="10"/>
  <c r="G276" i="10"/>
  <c r="H276" i="10"/>
  <c r="I276" i="10"/>
  <c r="J276" i="10"/>
  <c r="K276" i="10"/>
  <c r="L276" i="10"/>
  <c r="M276" i="10"/>
  <c r="C277" i="10"/>
  <c r="D277" i="10"/>
  <c r="E277" i="10"/>
  <c r="F277" i="10"/>
  <c r="G277" i="10"/>
  <c r="H277" i="10"/>
  <c r="I277" i="10"/>
  <c r="J277" i="10"/>
  <c r="K277" i="10"/>
  <c r="L277" i="10"/>
  <c r="M277" i="10"/>
  <c r="C278" i="10"/>
  <c r="D278" i="10"/>
  <c r="E278" i="10"/>
  <c r="F278" i="10"/>
  <c r="G278" i="10"/>
  <c r="H278" i="10"/>
  <c r="I278" i="10"/>
  <c r="J278" i="10"/>
  <c r="K278" i="10"/>
  <c r="L278" i="10"/>
  <c r="M278" i="10"/>
  <c r="C279" i="10"/>
  <c r="D279" i="10"/>
  <c r="E279" i="10"/>
  <c r="F279" i="10"/>
  <c r="G279" i="10"/>
  <c r="H279" i="10"/>
  <c r="I279" i="10"/>
  <c r="J279" i="10"/>
  <c r="K279" i="10"/>
  <c r="L279" i="10"/>
  <c r="M279" i="10"/>
  <c r="C280" i="10"/>
  <c r="D280" i="10"/>
  <c r="E280" i="10"/>
  <c r="F280" i="10"/>
  <c r="G280" i="10"/>
  <c r="H280" i="10"/>
  <c r="I280" i="10"/>
  <c r="J280" i="10"/>
  <c r="K280" i="10"/>
  <c r="L280" i="10"/>
  <c r="M280" i="10"/>
  <c r="C281" i="10"/>
  <c r="D281" i="10"/>
  <c r="E281" i="10"/>
  <c r="F281" i="10"/>
  <c r="G281" i="10"/>
  <c r="H281" i="10"/>
  <c r="I281" i="10"/>
  <c r="J281" i="10"/>
  <c r="K281" i="10"/>
  <c r="L281" i="10"/>
  <c r="M281" i="10"/>
  <c r="C282" i="10"/>
  <c r="D282" i="10"/>
  <c r="E282" i="10"/>
  <c r="F282" i="10"/>
  <c r="G282" i="10"/>
  <c r="H282" i="10"/>
  <c r="I282" i="10"/>
  <c r="J282" i="10"/>
  <c r="K282" i="10"/>
  <c r="L282" i="10"/>
  <c r="M282" i="10"/>
  <c r="C283" i="10"/>
  <c r="D283" i="10"/>
  <c r="E283" i="10"/>
  <c r="F283" i="10"/>
  <c r="G283" i="10"/>
  <c r="H283" i="10"/>
  <c r="I283" i="10"/>
  <c r="J283" i="10"/>
  <c r="K283" i="10"/>
  <c r="L283" i="10"/>
  <c r="M283" i="10"/>
  <c r="C284" i="10"/>
  <c r="D284" i="10"/>
  <c r="E284" i="10"/>
  <c r="F284" i="10"/>
  <c r="G284" i="10"/>
  <c r="H284" i="10"/>
  <c r="I284" i="10"/>
  <c r="J284" i="10"/>
  <c r="K284" i="10"/>
  <c r="L284" i="10"/>
  <c r="M284" i="10"/>
  <c r="C285" i="10"/>
  <c r="D285" i="10"/>
  <c r="E285" i="10"/>
  <c r="F285" i="10"/>
  <c r="G285" i="10"/>
  <c r="H285" i="10"/>
  <c r="I285" i="10"/>
  <c r="J285" i="10"/>
  <c r="K285" i="10"/>
  <c r="L285" i="10"/>
  <c r="M285" i="10"/>
  <c r="C286" i="10"/>
  <c r="D286" i="10"/>
  <c r="E286" i="10"/>
  <c r="F286" i="10"/>
  <c r="G286" i="10"/>
  <c r="H286" i="10"/>
  <c r="I286" i="10"/>
  <c r="J286" i="10"/>
  <c r="K286" i="10"/>
  <c r="L286" i="10"/>
  <c r="M286" i="10"/>
  <c r="C287" i="10"/>
  <c r="D287" i="10"/>
  <c r="E287" i="10"/>
  <c r="F287" i="10"/>
  <c r="G287" i="10"/>
  <c r="H287" i="10"/>
  <c r="I287" i="10"/>
  <c r="J287" i="10"/>
  <c r="K287" i="10"/>
  <c r="L287" i="10"/>
  <c r="M287" i="10"/>
  <c r="C288" i="10"/>
  <c r="D288" i="10"/>
  <c r="E288" i="10"/>
  <c r="F288" i="10"/>
  <c r="G288" i="10"/>
  <c r="H288" i="10"/>
  <c r="I288" i="10"/>
  <c r="J288" i="10"/>
  <c r="K288" i="10"/>
  <c r="L288" i="10"/>
  <c r="M288" i="10"/>
  <c r="C289" i="10"/>
  <c r="D289" i="10"/>
  <c r="E289" i="10"/>
  <c r="F289" i="10"/>
  <c r="G289" i="10"/>
  <c r="H289" i="10"/>
  <c r="I289" i="10"/>
  <c r="J289" i="10"/>
  <c r="K289" i="10"/>
  <c r="L289" i="10"/>
  <c r="M289" i="10"/>
  <c r="C290" i="10"/>
  <c r="D290" i="10"/>
  <c r="E290" i="10"/>
  <c r="F290" i="10"/>
  <c r="G290" i="10"/>
  <c r="H290" i="10"/>
  <c r="I290" i="10"/>
  <c r="J290" i="10"/>
  <c r="K290" i="10"/>
  <c r="L290" i="10"/>
  <c r="M290" i="10"/>
  <c r="C291" i="10"/>
  <c r="D291" i="10"/>
  <c r="E291" i="10"/>
  <c r="F291" i="10"/>
  <c r="G291" i="10"/>
  <c r="H291" i="10"/>
  <c r="I291" i="10"/>
  <c r="J291" i="10"/>
  <c r="K291" i="10"/>
  <c r="L291" i="10"/>
  <c r="M291" i="10"/>
  <c r="C292" i="10"/>
  <c r="D292" i="10"/>
  <c r="E292" i="10"/>
  <c r="F292" i="10"/>
  <c r="G292" i="10"/>
  <c r="H292" i="10"/>
  <c r="I292" i="10"/>
  <c r="J292" i="10"/>
  <c r="K292" i="10"/>
  <c r="L292" i="10"/>
  <c r="M292" i="10"/>
  <c r="C293" i="10"/>
  <c r="D293" i="10"/>
  <c r="E293" i="10"/>
  <c r="F293" i="10"/>
  <c r="G293" i="10"/>
  <c r="H293" i="10"/>
  <c r="I293" i="10"/>
  <c r="J293" i="10"/>
  <c r="K293" i="10"/>
  <c r="L293" i="10"/>
  <c r="M293" i="10"/>
  <c r="C294" i="10"/>
  <c r="D294" i="10"/>
  <c r="E294" i="10"/>
  <c r="F294" i="10"/>
  <c r="G294" i="10"/>
  <c r="H294" i="10"/>
  <c r="I294" i="10"/>
  <c r="J294" i="10"/>
  <c r="K294" i="10"/>
  <c r="L294" i="10"/>
  <c r="M294" i="10"/>
  <c r="C295" i="10"/>
  <c r="D295" i="10"/>
  <c r="E295" i="10"/>
  <c r="F295" i="10"/>
  <c r="G295" i="10"/>
  <c r="H295" i="10"/>
  <c r="I295" i="10"/>
  <c r="J295" i="10"/>
  <c r="K295" i="10"/>
  <c r="L295" i="10"/>
  <c r="M295" i="10"/>
  <c r="C296" i="10"/>
  <c r="D296" i="10"/>
  <c r="E296" i="10"/>
  <c r="F296" i="10"/>
  <c r="G296" i="10"/>
  <c r="H296" i="10"/>
  <c r="I296" i="10"/>
  <c r="J296" i="10"/>
  <c r="K296" i="10"/>
  <c r="L296" i="10"/>
  <c r="M296" i="10"/>
  <c r="C297" i="10"/>
  <c r="D297" i="10"/>
  <c r="E297" i="10"/>
  <c r="F297" i="10"/>
  <c r="G297" i="10"/>
  <c r="H297" i="10"/>
  <c r="I297" i="10"/>
  <c r="J297" i="10"/>
  <c r="K297" i="10"/>
  <c r="L297" i="10"/>
  <c r="M297" i="10"/>
  <c r="C298" i="10"/>
  <c r="D298" i="10"/>
  <c r="E298" i="10"/>
  <c r="F298" i="10"/>
  <c r="G298" i="10"/>
  <c r="H298" i="10"/>
  <c r="I298" i="10"/>
  <c r="J298" i="10"/>
  <c r="K298" i="10"/>
  <c r="L298" i="10"/>
  <c r="M298" i="10"/>
  <c r="C299" i="10"/>
  <c r="D299" i="10"/>
  <c r="E299" i="10"/>
  <c r="F299" i="10"/>
  <c r="G299" i="10"/>
  <c r="H299" i="10"/>
  <c r="I299" i="10"/>
  <c r="J299" i="10"/>
  <c r="K299" i="10"/>
  <c r="L299" i="10"/>
  <c r="M299" i="10"/>
  <c r="C300" i="10"/>
  <c r="D300" i="10"/>
  <c r="E300" i="10"/>
  <c r="F300" i="10"/>
  <c r="G300" i="10"/>
  <c r="H300" i="10"/>
  <c r="I300" i="10"/>
  <c r="J300" i="10"/>
  <c r="K300" i="10"/>
  <c r="L300" i="10"/>
  <c r="M300" i="10"/>
  <c r="C301" i="10"/>
  <c r="D301" i="10"/>
  <c r="E301" i="10"/>
  <c r="F301" i="10"/>
  <c r="G301" i="10"/>
  <c r="H301" i="10"/>
  <c r="I301" i="10"/>
  <c r="J301" i="10"/>
  <c r="K301" i="10"/>
  <c r="L301" i="10"/>
  <c r="M301" i="10"/>
  <c r="C302" i="10"/>
  <c r="D302" i="10"/>
  <c r="E302" i="10"/>
  <c r="F302" i="10"/>
  <c r="G302" i="10"/>
  <c r="H302" i="10"/>
  <c r="I302" i="10"/>
  <c r="J302" i="10"/>
  <c r="K302" i="10"/>
  <c r="L302" i="10"/>
  <c r="M302" i="10"/>
  <c r="C303" i="10"/>
  <c r="D303" i="10"/>
  <c r="E303" i="10"/>
  <c r="F303" i="10"/>
  <c r="G303" i="10"/>
  <c r="H303" i="10"/>
  <c r="I303" i="10"/>
  <c r="J303" i="10"/>
  <c r="K303" i="10"/>
  <c r="L303" i="10"/>
  <c r="M303" i="10"/>
  <c r="C304" i="10"/>
  <c r="D304" i="10"/>
  <c r="E304" i="10"/>
  <c r="F304" i="10"/>
  <c r="G304" i="10"/>
  <c r="H304" i="10"/>
  <c r="I304" i="10"/>
  <c r="J304" i="10"/>
  <c r="K304" i="10"/>
  <c r="L304" i="10"/>
  <c r="M304" i="10"/>
  <c r="C305" i="10"/>
  <c r="D305" i="10"/>
  <c r="E305" i="10"/>
  <c r="F305" i="10"/>
  <c r="G305" i="10"/>
  <c r="H305" i="10"/>
  <c r="I305" i="10"/>
  <c r="J305" i="10"/>
  <c r="K305" i="10"/>
  <c r="L305" i="10"/>
  <c r="M305" i="10"/>
  <c r="C306" i="10"/>
  <c r="D306" i="10"/>
  <c r="E306" i="10"/>
  <c r="F306" i="10"/>
  <c r="G306" i="10"/>
  <c r="H306" i="10"/>
  <c r="I306" i="10"/>
  <c r="J306" i="10"/>
  <c r="K306" i="10"/>
  <c r="L306" i="10"/>
  <c r="M306" i="10"/>
  <c r="C307" i="10"/>
  <c r="D307" i="10"/>
  <c r="E307" i="10"/>
  <c r="F307" i="10"/>
  <c r="G307" i="10"/>
  <c r="H307" i="10"/>
  <c r="I307" i="10"/>
  <c r="J307" i="10"/>
  <c r="K307" i="10"/>
  <c r="L307" i="10"/>
  <c r="M307" i="10"/>
  <c r="C308" i="10"/>
  <c r="D308" i="10"/>
  <c r="E308" i="10"/>
  <c r="F308" i="10"/>
  <c r="G308" i="10"/>
  <c r="H308" i="10"/>
  <c r="I308" i="10"/>
  <c r="J308" i="10"/>
  <c r="K308" i="10"/>
  <c r="L308" i="10"/>
  <c r="M308" i="10"/>
  <c r="C309" i="10"/>
  <c r="D309" i="10"/>
  <c r="E309" i="10"/>
  <c r="F309" i="10"/>
  <c r="G309" i="10"/>
  <c r="H309" i="10"/>
  <c r="I309" i="10"/>
  <c r="J309" i="10"/>
  <c r="K309" i="10"/>
  <c r="L309" i="10"/>
  <c r="M309" i="10"/>
  <c r="C310" i="10"/>
  <c r="D310" i="10"/>
  <c r="E310" i="10"/>
  <c r="F310" i="10"/>
  <c r="G310" i="10"/>
  <c r="H310" i="10"/>
  <c r="I310" i="10"/>
  <c r="J310" i="10"/>
  <c r="K310" i="10"/>
  <c r="L310" i="10"/>
  <c r="M310" i="10"/>
  <c r="C311" i="10"/>
  <c r="D311" i="10"/>
  <c r="E311" i="10"/>
  <c r="F311" i="10"/>
  <c r="G311" i="10"/>
  <c r="H311" i="10"/>
  <c r="I311" i="10"/>
  <c r="J311" i="10"/>
  <c r="K311" i="10"/>
  <c r="L311" i="10"/>
  <c r="M311" i="10"/>
  <c r="C312" i="10"/>
  <c r="D312" i="10"/>
  <c r="E312" i="10"/>
  <c r="F312" i="10"/>
  <c r="G312" i="10"/>
  <c r="H312" i="10"/>
  <c r="I312" i="10"/>
  <c r="J312" i="10"/>
  <c r="K312" i="10"/>
  <c r="L312" i="10"/>
  <c r="M312" i="10"/>
  <c r="C313" i="10"/>
  <c r="D313" i="10"/>
  <c r="E313" i="10"/>
  <c r="F313" i="10"/>
  <c r="G313" i="10"/>
  <c r="H313" i="10"/>
  <c r="I313" i="10"/>
  <c r="J313" i="10"/>
  <c r="K313" i="10"/>
  <c r="L313" i="10"/>
  <c r="M313" i="10"/>
  <c r="C314" i="10"/>
  <c r="D314" i="10"/>
  <c r="E314" i="10"/>
  <c r="F314" i="10"/>
  <c r="G314" i="10"/>
  <c r="H314" i="10"/>
  <c r="I314" i="10"/>
  <c r="J314" i="10"/>
  <c r="K314" i="10"/>
  <c r="L314" i="10"/>
  <c r="M314" i="10"/>
  <c r="C315" i="10"/>
  <c r="D315" i="10"/>
  <c r="E315" i="10"/>
  <c r="F315" i="10"/>
  <c r="G315" i="10"/>
  <c r="H315" i="10"/>
  <c r="I315" i="10"/>
  <c r="J315" i="10"/>
  <c r="K315" i="10"/>
  <c r="L315" i="10"/>
  <c r="M315" i="10"/>
  <c r="C316" i="10"/>
  <c r="D316" i="10"/>
  <c r="E316" i="10"/>
  <c r="F316" i="10"/>
  <c r="G316" i="10"/>
  <c r="H316" i="10"/>
  <c r="I316" i="10"/>
  <c r="J316" i="10"/>
  <c r="K316" i="10"/>
  <c r="L316" i="10"/>
  <c r="M316" i="10"/>
  <c r="C317" i="10"/>
  <c r="D317" i="10"/>
  <c r="E317" i="10"/>
  <c r="F317" i="10"/>
  <c r="G317" i="10"/>
  <c r="H317" i="10"/>
  <c r="I317" i="10"/>
  <c r="J317" i="10"/>
  <c r="K317" i="10"/>
  <c r="L317" i="10"/>
  <c r="M317" i="10"/>
  <c r="C318" i="10"/>
  <c r="D318" i="10"/>
  <c r="E318" i="10"/>
  <c r="F318" i="10"/>
  <c r="G318" i="10"/>
  <c r="H318" i="10"/>
  <c r="I318" i="10"/>
  <c r="J318" i="10"/>
  <c r="K318" i="10"/>
  <c r="L318" i="10"/>
  <c r="M318" i="10"/>
  <c r="C319" i="10"/>
  <c r="D319" i="10"/>
  <c r="E319" i="10"/>
  <c r="F319" i="10"/>
  <c r="G319" i="10"/>
  <c r="H319" i="10"/>
  <c r="I319" i="10"/>
  <c r="J319" i="10"/>
  <c r="K319" i="10"/>
  <c r="L319" i="10"/>
  <c r="M319" i="10"/>
  <c r="C320" i="10"/>
  <c r="D320" i="10"/>
  <c r="E320" i="10"/>
  <c r="F320" i="10"/>
  <c r="G320" i="10"/>
  <c r="H320" i="10"/>
  <c r="I320" i="10"/>
  <c r="J320" i="10"/>
  <c r="K320" i="10"/>
  <c r="L320" i="10"/>
  <c r="M320" i="10"/>
  <c r="C321" i="10"/>
  <c r="D321" i="10"/>
  <c r="E321" i="10"/>
  <c r="F321" i="10"/>
  <c r="G321" i="10"/>
  <c r="H321" i="10"/>
  <c r="I321" i="10"/>
  <c r="J321" i="10"/>
  <c r="K321" i="10"/>
  <c r="L321" i="10"/>
  <c r="M321" i="10"/>
  <c r="C322" i="10"/>
  <c r="D322" i="10"/>
  <c r="E322" i="10"/>
  <c r="F322" i="10"/>
  <c r="G322" i="10"/>
  <c r="H322" i="10"/>
  <c r="I322" i="10"/>
  <c r="J322" i="10"/>
  <c r="K322" i="10"/>
  <c r="L322" i="10"/>
  <c r="M322" i="10"/>
  <c r="C323" i="10"/>
  <c r="D323" i="10"/>
  <c r="E323" i="10"/>
  <c r="F323" i="10"/>
  <c r="G323" i="10"/>
  <c r="H323" i="10"/>
  <c r="I323" i="10"/>
  <c r="J323" i="10"/>
  <c r="K323" i="10"/>
  <c r="L323" i="10"/>
  <c r="M323" i="10"/>
  <c r="C324" i="10"/>
  <c r="D324" i="10"/>
  <c r="E324" i="10"/>
  <c r="F324" i="10"/>
  <c r="G324" i="10"/>
  <c r="H324" i="10"/>
  <c r="I324" i="10"/>
  <c r="J324" i="10"/>
  <c r="K324" i="10"/>
  <c r="L324" i="10"/>
  <c r="M324" i="10"/>
  <c r="C325" i="10"/>
  <c r="D325" i="10"/>
  <c r="E325" i="10"/>
  <c r="F325" i="10"/>
  <c r="G325" i="10"/>
  <c r="H325" i="10"/>
  <c r="I325" i="10"/>
  <c r="J325" i="10"/>
  <c r="K325" i="10"/>
  <c r="L325" i="10"/>
  <c r="M325" i="10"/>
  <c r="C326" i="10"/>
  <c r="D326" i="10"/>
  <c r="E326" i="10"/>
  <c r="F326" i="10"/>
  <c r="G326" i="10"/>
  <c r="H326" i="10"/>
  <c r="I326" i="10"/>
  <c r="J326" i="10"/>
  <c r="K326" i="10"/>
  <c r="L326" i="10"/>
  <c r="M326" i="10"/>
  <c r="C327" i="10"/>
  <c r="D327" i="10"/>
  <c r="E327" i="10"/>
  <c r="F327" i="10"/>
  <c r="G327" i="10"/>
  <c r="H327" i="10"/>
  <c r="I327" i="10"/>
  <c r="J327" i="10"/>
  <c r="K327" i="10"/>
  <c r="L327" i="10"/>
  <c r="M327" i="10"/>
  <c r="C328" i="10"/>
  <c r="D328" i="10"/>
  <c r="E328" i="10"/>
  <c r="F328" i="10"/>
  <c r="G328" i="10"/>
  <c r="H328" i="10"/>
  <c r="I328" i="10"/>
  <c r="J328" i="10"/>
  <c r="K328" i="10"/>
  <c r="L328" i="10"/>
  <c r="M328" i="10"/>
  <c r="C329" i="10"/>
  <c r="D329" i="10"/>
  <c r="E329" i="10"/>
  <c r="F329" i="10"/>
  <c r="G329" i="10"/>
  <c r="H329" i="10"/>
  <c r="I329" i="10"/>
  <c r="J329" i="10"/>
  <c r="K329" i="10"/>
  <c r="L329" i="10"/>
  <c r="M329" i="10"/>
  <c r="C330" i="10"/>
  <c r="D330" i="10"/>
  <c r="E330" i="10"/>
  <c r="F330" i="10"/>
  <c r="G330" i="10"/>
  <c r="H330" i="10"/>
  <c r="I330" i="10"/>
  <c r="J330" i="10"/>
  <c r="K330" i="10"/>
  <c r="L330" i="10"/>
  <c r="M330" i="10"/>
  <c r="C331" i="10"/>
  <c r="D331" i="10"/>
  <c r="E331" i="10"/>
  <c r="F331" i="10"/>
  <c r="G331" i="10"/>
  <c r="H331" i="10"/>
  <c r="I331" i="10"/>
  <c r="J331" i="10"/>
  <c r="K331" i="10"/>
  <c r="L331" i="10"/>
  <c r="M331" i="10"/>
  <c r="C332" i="10"/>
  <c r="D332" i="10"/>
  <c r="E332" i="10"/>
  <c r="F332" i="10"/>
  <c r="G332" i="10"/>
  <c r="H332" i="10"/>
  <c r="I332" i="10"/>
  <c r="J332" i="10"/>
  <c r="K332" i="10"/>
  <c r="L332" i="10"/>
  <c r="M332" i="10"/>
  <c r="C333" i="10"/>
  <c r="D333" i="10"/>
  <c r="E333" i="10"/>
  <c r="F333" i="10"/>
  <c r="G333" i="10"/>
  <c r="H333" i="10"/>
  <c r="I333" i="10"/>
  <c r="J333" i="10"/>
  <c r="K333" i="10"/>
  <c r="L333" i="10"/>
  <c r="M333" i="10"/>
  <c r="C334" i="10"/>
  <c r="D334" i="10"/>
  <c r="E334" i="10"/>
  <c r="F334" i="10"/>
  <c r="G334" i="10"/>
  <c r="H334" i="10"/>
  <c r="I334" i="10"/>
  <c r="J334" i="10"/>
  <c r="K334" i="10"/>
  <c r="L334" i="10"/>
  <c r="M334" i="10"/>
  <c r="C335" i="10"/>
  <c r="D335" i="10"/>
  <c r="E335" i="10"/>
  <c r="F335" i="10"/>
  <c r="G335" i="10"/>
  <c r="H335" i="10"/>
  <c r="I335" i="10"/>
  <c r="J335" i="10"/>
  <c r="K335" i="10"/>
  <c r="L335" i="10"/>
  <c r="M335" i="10"/>
  <c r="C336" i="10"/>
  <c r="D336" i="10"/>
  <c r="E336" i="10"/>
  <c r="F336" i="10"/>
  <c r="G336" i="10"/>
  <c r="H336" i="10"/>
  <c r="I336" i="10"/>
  <c r="J336" i="10"/>
  <c r="K336" i="10"/>
  <c r="L336" i="10"/>
  <c r="M336" i="10"/>
  <c r="C337" i="10"/>
  <c r="D337" i="10"/>
  <c r="E337" i="10"/>
  <c r="F337" i="10"/>
  <c r="G337" i="10"/>
  <c r="H337" i="10"/>
  <c r="I337" i="10"/>
  <c r="J337" i="10"/>
  <c r="K337" i="10"/>
  <c r="L337" i="10"/>
  <c r="M337" i="10"/>
  <c r="C338" i="10"/>
  <c r="D338" i="10"/>
  <c r="E338" i="10"/>
  <c r="F338" i="10"/>
  <c r="G338" i="10"/>
  <c r="H338" i="10"/>
  <c r="I338" i="10"/>
  <c r="J338" i="10"/>
  <c r="K338" i="10"/>
  <c r="L338" i="10"/>
  <c r="M338" i="10"/>
  <c r="C339" i="10"/>
  <c r="D339" i="10"/>
  <c r="E339" i="10"/>
  <c r="F339" i="10"/>
  <c r="G339" i="10"/>
  <c r="H339" i="10"/>
  <c r="I339" i="10"/>
  <c r="J339" i="10"/>
  <c r="K339" i="10"/>
  <c r="L339" i="10"/>
  <c r="M339" i="10"/>
  <c r="C340" i="10"/>
  <c r="D340" i="10"/>
  <c r="E340" i="10"/>
  <c r="F340" i="10"/>
  <c r="G340" i="10"/>
  <c r="H340" i="10"/>
  <c r="I340" i="10"/>
  <c r="J340" i="10"/>
  <c r="K340" i="10"/>
  <c r="L340" i="10"/>
  <c r="M340" i="10"/>
  <c r="C341" i="10"/>
  <c r="D341" i="10"/>
  <c r="E341" i="10"/>
  <c r="F341" i="10"/>
  <c r="G341" i="10"/>
  <c r="H341" i="10"/>
  <c r="I341" i="10"/>
  <c r="J341" i="10"/>
  <c r="K341" i="10"/>
  <c r="L341" i="10"/>
  <c r="M341" i="10"/>
  <c r="C342" i="10"/>
  <c r="D342" i="10"/>
  <c r="E342" i="10"/>
  <c r="F342" i="10"/>
  <c r="G342" i="10"/>
  <c r="H342" i="10"/>
  <c r="I342" i="10"/>
  <c r="J342" i="10"/>
  <c r="K342" i="10"/>
  <c r="L342" i="10"/>
  <c r="M342" i="10"/>
  <c r="C343" i="10"/>
  <c r="D343" i="10"/>
  <c r="E343" i="10"/>
  <c r="F343" i="10"/>
  <c r="G343" i="10"/>
  <c r="H343" i="10"/>
  <c r="I343" i="10"/>
  <c r="J343" i="10"/>
  <c r="K343" i="10"/>
  <c r="L343" i="10"/>
  <c r="M343" i="10"/>
  <c r="C344" i="10"/>
  <c r="D344" i="10"/>
  <c r="E344" i="10"/>
  <c r="F344" i="10"/>
  <c r="G344" i="10"/>
  <c r="H344" i="10"/>
  <c r="I344" i="10"/>
  <c r="J344" i="10"/>
  <c r="K344" i="10"/>
  <c r="L344" i="10"/>
  <c r="M344" i="10"/>
  <c r="C345" i="10"/>
  <c r="D345" i="10"/>
  <c r="E345" i="10"/>
  <c r="F345" i="10"/>
  <c r="G345" i="10"/>
  <c r="H345" i="10"/>
  <c r="I345" i="10"/>
  <c r="J345" i="10"/>
  <c r="K345" i="10"/>
  <c r="L345" i="10"/>
  <c r="M345" i="10"/>
  <c r="C346" i="10"/>
  <c r="D346" i="10"/>
  <c r="E346" i="10"/>
  <c r="F346" i="10"/>
  <c r="G346" i="10"/>
  <c r="H346" i="10"/>
  <c r="I346" i="10"/>
  <c r="J346" i="10"/>
  <c r="K346" i="10"/>
  <c r="L346" i="10"/>
  <c r="M346" i="10"/>
  <c r="C347" i="10"/>
  <c r="D347" i="10"/>
  <c r="E347" i="10"/>
  <c r="F347" i="10"/>
  <c r="G347" i="10"/>
  <c r="H347" i="10"/>
  <c r="I347" i="10"/>
  <c r="J347" i="10"/>
  <c r="K347" i="10"/>
  <c r="L347" i="10"/>
  <c r="M347" i="10"/>
  <c r="C348" i="10"/>
  <c r="D348" i="10"/>
  <c r="E348" i="10"/>
  <c r="F348" i="10"/>
  <c r="G348" i="10"/>
  <c r="H348" i="10"/>
  <c r="I348" i="10"/>
  <c r="J348" i="10"/>
  <c r="K348" i="10"/>
  <c r="L348" i="10"/>
  <c r="M348" i="10"/>
  <c r="C349" i="10"/>
  <c r="D349" i="10"/>
  <c r="E349" i="10"/>
  <c r="F349" i="10"/>
  <c r="G349" i="10"/>
  <c r="H349" i="10"/>
  <c r="I349" i="10"/>
  <c r="J349" i="10"/>
  <c r="K349" i="10"/>
  <c r="L349" i="10"/>
  <c r="M349" i="10"/>
  <c r="C350" i="10"/>
  <c r="D350" i="10"/>
  <c r="E350" i="10"/>
  <c r="F350" i="10"/>
  <c r="G350" i="10"/>
  <c r="H350" i="10"/>
  <c r="I350" i="10"/>
  <c r="J350" i="10"/>
  <c r="K350" i="10"/>
  <c r="L350" i="10"/>
  <c r="M350" i="10"/>
  <c r="C351" i="10"/>
  <c r="D351" i="10"/>
  <c r="E351" i="10"/>
  <c r="F351" i="10"/>
  <c r="G351" i="10"/>
  <c r="H351" i="10"/>
  <c r="I351" i="10"/>
  <c r="J351" i="10"/>
  <c r="K351" i="10"/>
  <c r="L351" i="10"/>
  <c r="M351" i="10"/>
  <c r="C352" i="10"/>
  <c r="D352" i="10"/>
  <c r="E352" i="10"/>
  <c r="F352" i="10"/>
  <c r="G352" i="10"/>
  <c r="H352" i="10"/>
  <c r="I352" i="10"/>
  <c r="J352" i="10"/>
  <c r="K352" i="10"/>
  <c r="L352" i="10"/>
  <c r="M352" i="10"/>
  <c r="C353" i="10"/>
  <c r="D353" i="10"/>
  <c r="E353" i="10"/>
  <c r="F353" i="10"/>
  <c r="G353" i="10"/>
  <c r="H353" i="10"/>
  <c r="I353" i="10"/>
  <c r="J353" i="10"/>
  <c r="K353" i="10"/>
  <c r="L353" i="10"/>
  <c r="M353" i="10"/>
  <c r="C354" i="10"/>
  <c r="D354" i="10"/>
  <c r="E354" i="10"/>
  <c r="F354" i="10"/>
  <c r="G354" i="10"/>
  <c r="H354" i="10"/>
  <c r="I354" i="10"/>
  <c r="J354" i="10"/>
  <c r="K354" i="10"/>
  <c r="L354" i="10"/>
  <c r="M354" i="10"/>
  <c r="C355" i="10"/>
  <c r="D355" i="10"/>
  <c r="E355" i="10"/>
  <c r="F355" i="10"/>
  <c r="G355" i="10"/>
  <c r="H355" i="10"/>
  <c r="I355" i="10"/>
  <c r="J355" i="10"/>
  <c r="K355" i="10"/>
  <c r="L355" i="10"/>
  <c r="M355" i="10"/>
  <c r="C356" i="10"/>
  <c r="D356" i="10"/>
  <c r="E356" i="10"/>
  <c r="F356" i="10"/>
  <c r="G356" i="10"/>
  <c r="H356" i="10"/>
  <c r="I356" i="10"/>
  <c r="J356" i="10"/>
  <c r="K356" i="10"/>
  <c r="L356" i="10"/>
  <c r="M356" i="10"/>
  <c r="C357" i="10"/>
  <c r="D357" i="10"/>
  <c r="E357" i="10"/>
  <c r="F357" i="10"/>
  <c r="G357" i="10"/>
  <c r="H357" i="10"/>
  <c r="I357" i="10"/>
  <c r="J357" i="10"/>
  <c r="K357" i="10"/>
  <c r="L357" i="10"/>
  <c r="M357" i="10"/>
  <c r="C358" i="10"/>
  <c r="D358" i="10"/>
  <c r="E358" i="10"/>
  <c r="F358" i="10"/>
  <c r="G358" i="10"/>
  <c r="H358" i="10"/>
  <c r="I358" i="10"/>
  <c r="J358" i="10"/>
  <c r="K358" i="10"/>
  <c r="L358" i="10"/>
  <c r="M358" i="10"/>
  <c r="C359" i="10"/>
  <c r="D359" i="10"/>
  <c r="E359" i="10"/>
  <c r="F359" i="10"/>
  <c r="G359" i="10"/>
  <c r="H359" i="10"/>
  <c r="I359" i="10"/>
  <c r="J359" i="10"/>
  <c r="K359" i="10"/>
  <c r="L359" i="10"/>
  <c r="M359" i="10"/>
  <c r="C360" i="10"/>
  <c r="D360" i="10"/>
  <c r="E360" i="10"/>
  <c r="F360" i="10"/>
  <c r="G360" i="10"/>
  <c r="H360" i="10"/>
  <c r="I360" i="10"/>
  <c r="J360" i="10"/>
  <c r="K360" i="10"/>
  <c r="L360" i="10"/>
  <c r="M360" i="10"/>
  <c r="C361" i="10"/>
  <c r="D361" i="10"/>
  <c r="E361" i="10"/>
  <c r="F361" i="10"/>
  <c r="G361" i="10"/>
  <c r="H361" i="10"/>
  <c r="I361" i="10"/>
  <c r="J361" i="10"/>
  <c r="K361" i="10"/>
  <c r="L361" i="10"/>
  <c r="M361" i="10"/>
  <c r="C362" i="10"/>
  <c r="D362" i="10"/>
  <c r="E362" i="10"/>
  <c r="F362" i="10"/>
  <c r="G362" i="10"/>
  <c r="H362" i="10"/>
  <c r="I362" i="10"/>
  <c r="J362" i="10"/>
  <c r="K362" i="10"/>
  <c r="L362" i="10"/>
  <c r="M362" i="10"/>
  <c r="C363" i="10"/>
  <c r="D363" i="10"/>
  <c r="E363" i="10"/>
  <c r="F363" i="10"/>
  <c r="G363" i="10"/>
  <c r="H363" i="10"/>
  <c r="I363" i="10"/>
  <c r="J363" i="10"/>
  <c r="K363" i="10"/>
  <c r="L363" i="10"/>
  <c r="M363" i="10"/>
  <c r="C364" i="10"/>
  <c r="D364" i="10"/>
  <c r="E364" i="10"/>
  <c r="F364" i="10"/>
  <c r="G364" i="10"/>
  <c r="H364" i="10"/>
  <c r="I364" i="10"/>
  <c r="J364" i="10"/>
  <c r="K364" i="10"/>
  <c r="L364" i="10"/>
  <c r="M364" i="10"/>
  <c r="C365" i="10"/>
  <c r="D365" i="10"/>
  <c r="E365" i="10"/>
  <c r="F365" i="10"/>
  <c r="G365" i="10"/>
  <c r="H365" i="10"/>
  <c r="I365" i="10"/>
  <c r="J365" i="10"/>
  <c r="K365" i="10"/>
  <c r="L365" i="10"/>
  <c r="M365" i="10"/>
  <c r="C366" i="10"/>
  <c r="D366" i="10"/>
  <c r="E366" i="10"/>
  <c r="F366" i="10"/>
  <c r="G366" i="10"/>
  <c r="H366" i="10"/>
  <c r="I366" i="10"/>
  <c r="J366" i="10"/>
  <c r="K366" i="10"/>
  <c r="L366" i="10"/>
  <c r="M366" i="10"/>
  <c r="C367" i="10"/>
  <c r="D367" i="10"/>
  <c r="E367" i="10"/>
  <c r="F367" i="10"/>
  <c r="G367" i="10"/>
  <c r="H367" i="10"/>
  <c r="I367" i="10"/>
  <c r="J367" i="10"/>
  <c r="K367" i="10"/>
  <c r="L367" i="10"/>
  <c r="M367" i="10"/>
  <c r="C368" i="10"/>
  <c r="D368" i="10"/>
  <c r="E368" i="10"/>
  <c r="F368" i="10"/>
  <c r="G368" i="10"/>
  <c r="H368" i="10"/>
  <c r="I368" i="10"/>
  <c r="J368" i="10"/>
  <c r="K368" i="10"/>
  <c r="L368" i="10"/>
  <c r="M368" i="10"/>
  <c r="C369" i="10"/>
  <c r="D369" i="10"/>
  <c r="E369" i="10"/>
  <c r="F369" i="10"/>
  <c r="G369" i="10"/>
  <c r="H369" i="10"/>
  <c r="I369" i="10"/>
  <c r="J369" i="10"/>
  <c r="K369" i="10"/>
  <c r="L369" i="10"/>
  <c r="M369" i="10"/>
  <c r="C370" i="10"/>
  <c r="D370" i="10"/>
  <c r="E370" i="10"/>
  <c r="F370" i="10"/>
  <c r="G370" i="10"/>
  <c r="H370" i="10"/>
  <c r="I370" i="10"/>
  <c r="J370" i="10"/>
  <c r="K370" i="10"/>
  <c r="L370" i="10"/>
  <c r="M370" i="10"/>
  <c r="C371" i="10"/>
  <c r="D371" i="10"/>
  <c r="E371" i="10"/>
  <c r="F371" i="10"/>
  <c r="G371" i="10"/>
  <c r="H371" i="10"/>
  <c r="I371" i="10"/>
  <c r="J371" i="10"/>
  <c r="K371" i="10"/>
  <c r="L371" i="10"/>
  <c r="M371" i="10"/>
  <c r="C372" i="10"/>
  <c r="D372" i="10"/>
  <c r="E372" i="10"/>
  <c r="F372" i="10"/>
  <c r="G372" i="10"/>
  <c r="H372" i="10"/>
  <c r="I372" i="10"/>
  <c r="J372" i="10"/>
  <c r="K372" i="10"/>
  <c r="L372" i="10"/>
  <c r="M372" i="10"/>
  <c r="C373" i="10"/>
  <c r="D373" i="10"/>
  <c r="E373" i="10"/>
  <c r="F373" i="10"/>
  <c r="G373" i="10"/>
  <c r="H373" i="10"/>
  <c r="I373" i="10"/>
  <c r="J373" i="10"/>
  <c r="K373" i="10"/>
  <c r="L373" i="10"/>
  <c r="M373" i="10"/>
  <c r="C374" i="10"/>
  <c r="D374" i="10"/>
  <c r="E374" i="10"/>
  <c r="F374" i="10"/>
  <c r="G374" i="10"/>
  <c r="H374" i="10"/>
  <c r="I374" i="10"/>
  <c r="J374" i="10"/>
  <c r="K374" i="10"/>
  <c r="L374" i="10"/>
  <c r="M374" i="10"/>
  <c r="C375" i="10"/>
  <c r="D375" i="10"/>
  <c r="E375" i="10"/>
  <c r="F375" i="10"/>
  <c r="G375" i="10"/>
  <c r="H375" i="10"/>
  <c r="I375" i="10"/>
  <c r="J375" i="10"/>
  <c r="K375" i="10"/>
  <c r="L375" i="10"/>
  <c r="M375" i="10"/>
  <c r="C376" i="10"/>
  <c r="D376" i="10"/>
  <c r="E376" i="10"/>
  <c r="F376" i="10"/>
  <c r="G376" i="10"/>
  <c r="H376" i="10"/>
  <c r="I376" i="10"/>
  <c r="J376" i="10"/>
  <c r="K376" i="10"/>
  <c r="L376" i="10"/>
  <c r="M376" i="10"/>
  <c r="C377" i="10"/>
  <c r="D377" i="10"/>
  <c r="E377" i="10"/>
  <c r="F377" i="10"/>
  <c r="G377" i="10"/>
  <c r="H377" i="10"/>
  <c r="I377" i="10"/>
  <c r="J377" i="10"/>
  <c r="K377" i="10"/>
  <c r="L377" i="10"/>
  <c r="M377" i="10"/>
  <c r="C378" i="10"/>
  <c r="D378" i="10"/>
  <c r="E378" i="10"/>
  <c r="F378" i="10"/>
  <c r="G378" i="10"/>
  <c r="H378" i="10"/>
  <c r="I378" i="10"/>
  <c r="J378" i="10"/>
  <c r="K378" i="10"/>
  <c r="L378" i="10"/>
  <c r="M378" i="10"/>
  <c r="C379" i="10"/>
  <c r="D379" i="10"/>
  <c r="E379" i="10"/>
  <c r="F379" i="10"/>
  <c r="G379" i="10"/>
  <c r="H379" i="10"/>
  <c r="I379" i="10"/>
  <c r="J379" i="10"/>
  <c r="K379" i="10"/>
  <c r="L379" i="10"/>
  <c r="M379" i="10"/>
  <c r="C380" i="10"/>
  <c r="D380" i="10"/>
  <c r="E380" i="10"/>
  <c r="F380" i="10"/>
  <c r="G380" i="10"/>
  <c r="H380" i="10"/>
  <c r="I380" i="10"/>
  <c r="J380" i="10"/>
  <c r="K380" i="10"/>
  <c r="L380" i="10"/>
  <c r="M380" i="10"/>
  <c r="C381" i="10"/>
  <c r="D381" i="10"/>
  <c r="E381" i="10"/>
  <c r="F381" i="10"/>
  <c r="G381" i="10"/>
  <c r="H381" i="10"/>
  <c r="I381" i="10"/>
  <c r="J381" i="10"/>
  <c r="K381" i="10"/>
  <c r="L381" i="10"/>
  <c r="M381" i="10"/>
  <c r="C382" i="10"/>
  <c r="D382" i="10"/>
  <c r="E382" i="10"/>
  <c r="F382" i="10"/>
  <c r="G382" i="10"/>
  <c r="H382" i="10"/>
  <c r="I382" i="10"/>
  <c r="J382" i="10"/>
  <c r="K382" i="10"/>
  <c r="L382" i="10"/>
  <c r="M382" i="10"/>
  <c r="C383" i="10"/>
  <c r="D383" i="10"/>
  <c r="E383" i="10"/>
  <c r="F383" i="10"/>
  <c r="G383" i="10"/>
  <c r="H383" i="10"/>
  <c r="I383" i="10"/>
  <c r="J383" i="10"/>
  <c r="K383" i="10"/>
  <c r="L383" i="10"/>
  <c r="M383" i="10"/>
  <c r="C384" i="10"/>
  <c r="D384" i="10"/>
  <c r="E384" i="10"/>
  <c r="F384" i="10"/>
  <c r="G384" i="10"/>
  <c r="H384" i="10"/>
  <c r="I384" i="10"/>
  <c r="J384" i="10"/>
  <c r="K384" i="10"/>
  <c r="L384" i="10"/>
  <c r="M384" i="10"/>
  <c r="C385" i="10"/>
  <c r="D385" i="10"/>
  <c r="E385" i="10"/>
  <c r="F385" i="10"/>
  <c r="G385" i="10"/>
  <c r="H385" i="10"/>
  <c r="I385" i="10"/>
  <c r="J385" i="10"/>
  <c r="K385" i="10"/>
  <c r="L385" i="10"/>
  <c r="M385" i="10"/>
  <c r="C386" i="10"/>
  <c r="D386" i="10"/>
  <c r="E386" i="10"/>
  <c r="F386" i="10"/>
  <c r="G386" i="10"/>
  <c r="H386" i="10"/>
  <c r="I386" i="10"/>
  <c r="J386" i="10"/>
  <c r="K386" i="10"/>
  <c r="L386" i="10"/>
  <c r="M386" i="10"/>
  <c r="C387" i="10"/>
  <c r="D387" i="10"/>
  <c r="E387" i="10"/>
  <c r="F387" i="10"/>
  <c r="G387" i="10"/>
  <c r="H387" i="10"/>
  <c r="I387" i="10"/>
  <c r="J387" i="10"/>
  <c r="K387" i="10"/>
  <c r="L387" i="10"/>
  <c r="M387" i="10"/>
  <c r="C388" i="10"/>
  <c r="D388" i="10"/>
  <c r="E388" i="10"/>
  <c r="F388" i="10"/>
  <c r="G388" i="10"/>
  <c r="H388" i="10"/>
  <c r="I388" i="10"/>
  <c r="J388" i="10"/>
  <c r="K388" i="10"/>
  <c r="L388" i="10"/>
  <c r="M388" i="10"/>
  <c r="C389" i="10"/>
  <c r="D389" i="10"/>
  <c r="E389" i="10"/>
  <c r="F389" i="10"/>
  <c r="G389" i="10"/>
  <c r="H389" i="10"/>
  <c r="I389" i="10"/>
  <c r="J389" i="10"/>
  <c r="K389" i="10"/>
  <c r="L389" i="10"/>
  <c r="M389" i="10"/>
  <c r="C390" i="10"/>
  <c r="D390" i="10"/>
  <c r="E390" i="10"/>
  <c r="F390" i="10"/>
  <c r="G390" i="10"/>
  <c r="H390" i="10"/>
  <c r="I390" i="10"/>
  <c r="J390" i="10"/>
  <c r="K390" i="10"/>
  <c r="L390" i="10"/>
  <c r="M390" i="10"/>
  <c r="C391" i="10"/>
  <c r="D391" i="10"/>
  <c r="E391" i="10"/>
  <c r="F391" i="10"/>
  <c r="G391" i="10"/>
  <c r="H391" i="10"/>
  <c r="I391" i="10"/>
  <c r="J391" i="10"/>
  <c r="K391" i="10"/>
  <c r="L391" i="10"/>
  <c r="M391" i="10"/>
  <c r="C392" i="10"/>
  <c r="D392" i="10"/>
  <c r="E392" i="10"/>
  <c r="F392" i="10"/>
  <c r="G392" i="10"/>
  <c r="H392" i="10"/>
  <c r="I392" i="10"/>
  <c r="J392" i="10"/>
  <c r="K392" i="10"/>
  <c r="L392" i="10"/>
  <c r="M392" i="10"/>
  <c r="C393" i="10"/>
  <c r="D393" i="10"/>
  <c r="E393" i="10"/>
  <c r="F393" i="10"/>
  <c r="G393" i="10"/>
  <c r="H393" i="10"/>
  <c r="I393" i="10"/>
  <c r="J393" i="10"/>
  <c r="K393" i="10"/>
  <c r="L393" i="10"/>
  <c r="M393" i="10"/>
  <c r="C394" i="10"/>
  <c r="D394" i="10"/>
  <c r="E394" i="10"/>
  <c r="F394" i="10"/>
  <c r="G394" i="10"/>
  <c r="H394" i="10"/>
  <c r="I394" i="10"/>
  <c r="J394" i="10"/>
  <c r="K394" i="10"/>
  <c r="L394" i="10"/>
  <c r="M394" i="10"/>
  <c r="C395" i="10"/>
  <c r="D395" i="10"/>
  <c r="E395" i="10"/>
  <c r="F395" i="10"/>
  <c r="G395" i="10"/>
  <c r="H395" i="10"/>
  <c r="I395" i="10"/>
  <c r="J395" i="10"/>
  <c r="K395" i="10"/>
  <c r="L395" i="10"/>
  <c r="M395" i="10"/>
  <c r="C396" i="10"/>
  <c r="D396" i="10"/>
  <c r="E396" i="10"/>
  <c r="F396" i="10"/>
  <c r="G396" i="10"/>
  <c r="H396" i="10"/>
  <c r="I396" i="10"/>
  <c r="J396" i="10"/>
  <c r="K396" i="10"/>
  <c r="L396" i="10"/>
  <c r="M396" i="10"/>
  <c r="C397" i="10"/>
  <c r="D397" i="10"/>
  <c r="E397" i="10"/>
  <c r="F397" i="10"/>
  <c r="G397" i="10"/>
  <c r="H397" i="10"/>
  <c r="I397" i="10"/>
  <c r="J397" i="10"/>
  <c r="K397" i="10"/>
  <c r="L397" i="10"/>
  <c r="M397" i="10"/>
  <c r="C398" i="10"/>
  <c r="D398" i="10"/>
  <c r="E398" i="10"/>
  <c r="F398" i="10"/>
  <c r="G398" i="10"/>
  <c r="H398" i="10"/>
  <c r="I398" i="10"/>
  <c r="J398" i="10"/>
  <c r="K398" i="10"/>
  <c r="L398" i="10"/>
  <c r="M398" i="10"/>
  <c r="C399" i="10"/>
  <c r="D399" i="10"/>
  <c r="E399" i="10"/>
  <c r="F399" i="10"/>
  <c r="G399" i="10"/>
  <c r="H399" i="10"/>
  <c r="I399" i="10"/>
  <c r="J399" i="10"/>
  <c r="K399" i="10"/>
  <c r="L399" i="10"/>
  <c r="M399" i="10"/>
  <c r="C400" i="10"/>
  <c r="D400" i="10"/>
  <c r="E400" i="10"/>
  <c r="F400" i="10"/>
  <c r="G400" i="10"/>
  <c r="H400" i="10"/>
  <c r="I400" i="10"/>
  <c r="J400" i="10"/>
  <c r="K400" i="10"/>
  <c r="L400" i="10"/>
  <c r="M400" i="10"/>
  <c r="C401" i="10"/>
  <c r="D401" i="10"/>
  <c r="E401" i="10"/>
  <c r="F401" i="10"/>
  <c r="G401" i="10"/>
  <c r="H401" i="10"/>
  <c r="I401" i="10"/>
  <c r="J401" i="10"/>
  <c r="K401" i="10"/>
  <c r="L401" i="10"/>
  <c r="M401" i="10"/>
  <c r="C402" i="10"/>
  <c r="D402" i="10"/>
  <c r="E402" i="10"/>
  <c r="F402" i="10"/>
  <c r="G402" i="10"/>
  <c r="H402" i="10"/>
  <c r="I402" i="10"/>
  <c r="J402" i="10"/>
  <c r="K402" i="10"/>
  <c r="L402" i="10"/>
  <c r="M402" i="10"/>
  <c r="C403" i="10"/>
  <c r="D403" i="10"/>
  <c r="E403" i="10"/>
  <c r="F403" i="10"/>
  <c r="G403" i="10"/>
  <c r="H403" i="10"/>
  <c r="I403" i="10"/>
  <c r="J403" i="10"/>
  <c r="K403" i="10"/>
  <c r="L403" i="10"/>
  <c r="M403" i="10"/>
  <c r="C404" i="10"/>
  <c r="D404" i="10"/>
  <c r="E404" i="10"/>
  <c r="F404" i="10"/>
  <c r="G404" i="10"/>
  <c r="H404" i="10"/>
  <c r="I404" i="10"/>
  <c r="J404" i="10"/>
  <c r="K404" i="10"/>
  <c r="L404" i="10"/>
  <c r="M404" i="10"/>
  <c r="C405" i="10"/>
  <c r="D405" i="10"/>
  <c r="E405" i="10"/>
  <c r="F405" i="10"/>
  <c r="G405" i="10"/>
  <c r="H405" i="10"/>
  <c r="I405" i="10"/>
  <c r="J405" i="10"/>
  <c r="K405" i="10"/>
  <c r="L405" i="10"/>
  <c r="M405" i="10"/>
  <c r="C406" i="10"/>
  <c r="D406" i="10"/>
  <c r="E406" i="10"/>
  <c r="F406" i="10"/>
  <c r="G406" i="10"/>
  <c r="H406" i="10"/>
  <c r="I406" i="10"/>
  <c r="J406" i="10"/>
  <c r="K406" i="10"/>
  <c r="L406" i="10"/>
  <c r="M406" i="10"/>
  <c r="C407" i="10"/>
  <c r="D407" i="10"/>
  <c r="E407" i="10"/>
  <c r="F407" i="10"/>
  <c r="G407" i="10"/>
  <c r="H407" i="10"/>
  <c r="I407" i="10"/>
  <c r="J407" i="10"/>
  <c r="K407" i="10"/>
  <c r="L407" i="10"/>
  <c r="M407" i="10"/>
  <c r="C408" i="10"/>
  <c r="D408" i="10"/>
  <c r="E408" i="10"/>
  <c r="F408" i="10"/>
  <c r="G408" i="10"/>
  <c r="H408" i="10"/>
  <c r="I408" i="10"/>
  <c r="J408" i="10"/>
  <c r="K408" i="10"/>
  <c r="L408" i="10"/>
  <c r="M408" i="10"/>
  <c r="C409" i="10"/>
  <c r="D409" i="10"/>
  <c r="E409" i="10"/>
  <c r="F409" i="10"/>
  <c r="G409" i="10"/>
  <c r="H409" i="10"/>
  <c r="I409" i="10"/>
  <c r="J409" i="10"/>
  <c r="K409" i="10"/>
  <c r="L409" i="10"/>
  <c r="M409" i="10"/>
  <c r="C410" i="10"/>
  <c r="D410" i="10"/>
  <c r="E410" i="10"/>
  <c r="F410" i="10"/>
  <c r="G410" i="10"/>
  <c r="H410" i="10"/>
  <c r="I410" i="10"/>
  <c r="J410" i="10"/>
  <c r="K410" i="10"/>
  <c r="L410" i="10"/>
  <c r="M410" i="10"/>
  <c r="C411" i="10"/>
  <c r="D411" i="10"/>
  <c r="E411" i="10"/>
  <c r="F411" i="10"/>
  <c r="G411" i="10"/>
  <c r="H411" i="10"/>
  <c r="I411" i="10"/>
  <c r="J411" i="10"/>
  <c r="K411" i="10"/>
  <c r="L411" i="10"/>
  <c r="M411" i="10"/>
  <c r="C412" i="10"/>
  <c r="D412" i="10"/>
  <c r="E412" i="10"/>
  <c r="F412" i="10"/>
  <c r="G412" i="10"/>
  <c r="H412" i="10"/>
  <c r="I412" i="10"/>
  <c r="J412" i="10"/>
  <c r="K412" i="10"/>
  <c r="L412" i="10"/>
  <c r="M412" i="10"/>
  <c r="C413" i="10"/>
  <c r="D413" i="10"/>
  <c r="E413" i="10"/>
  <c r="F413" i="10"/>
  <c r="G413" i="10"/>
  <c r="H413" i="10"/>
  <c r="I413" i="10"/>
  <c r="J413" i="10"/>
  <c r="K413" i="10"/>
  <c r="L413" i="10"/>
  <c r="M413" i="10"/>
  <c r="C414" i="10"/>
  <c r="D414" i="10"/>
  <c r="E414" i="10"/>
  <c r="F414" i="10"/>
  <c r="G414" i="10"/>
  <c r="H414" i="10"/>
  <c r="I414" i="10"/>
  <c r="J414" i="10"/>
  <c r="K414" i="10"/>
  <c r="L414" i="10"/>
  <c r="M414" i="10"/>
  <c r="C415" i="10"/>
  <c r="D415" i="10"/>
  <c r="E415" i="10"/>
  <c r="F415" i="10"/>
  <c r="G415" i="10"/>
  <c r="H415" i="10"/>
  <c r="I415" i="10"/>
  <c r="J415" i="10"/>
  <c r="K415" i="10"/>
  <c r="L415" i="10"/>
  <c r="M415" i="10"/>
  <c r="C416" i="10"/>
  <c r="D416" i="10"/>
  <c r="E416" i="10"/>
  <c r="F416" i="10"/>
  <c r="G416" i="10"/>
  <c r="H416" i="10"/>
  <c r="I416" i="10"/>
  <c r="J416" i="10"/>
  <c r="K416" i="10"/>
  <c r="L416" i="10"/>
  <c r="M416" i="10"/>
  <c r="C417" i="10"/>
  <c r="D417" i="10"/>
  <c r="E417" i="10"/>
  <c r="F417" i="10"/>
  <c r="G417" i="10"/>
  <c r="H417" i="10"/>
  <c r="I417" i="10"/>
  <c r="J417" i="10"/>
  <c r="K417" i="10"/>
  <c r="L417" i="10"/>
  <c r="M417" i="10"/>
  <c r="C418" i="10"/>
  <c r="D418" i="10"/>
  <c r="E418" i="10"/>
  <c r="F418" i="10"/>
  <c r="G418" i="10"/>
  <c r="H418" i="10"/>
  <c r="I418" i="10"/>
  <c r="J418" i="10"/>
  <c r="K418" i="10"/>
  <c r="L418" i="10"/>
  <c r="M418" i="10"/>
  <c r="C2" i="10"/>
  <c r="D2" i="10"/>
  <c r="E2" i="10"/>
  <c r="F2" i="10"/>
  <c r="G2" i="10"/>
  <c r="H2" i="10"/>
  <c r="I2" i="10"/>
  <c r="J2" i="10"/>
  <c r="K2" i="10"/>
  <c r="L2" i="10"/>
  <c r="M2" i="10"/>
  <c r="C3" i="9"/>
  <c r="C4" i="9"/>
  <c r="C5" i="9"/>
  <c r="C6" i="9"/>
  <c r="C7" i="9"/>
  <c r="C8" i="9"/>
  <c r="C9" i="9"/>
  <c r="C10" i="9"/>
  <c r="C11" i="9"/>
  <c r="C12" i="9"/>
  <c r="C13" i="9"/>
  <c r="C14" i="9"/>
  <c r="C15" i="9"/>
  <c r="C16" i="9"/>
  <c r="C17" i="9"/>
  <c r="C18" i="9"/>
  <c r="C19" i="9"/>
  <c r="C20" i="9"/>
  <c r="C21" i="9"/>
  <c r="C22" i="9"/>
  <c r="C23" i="9"/>
  <c r="C24" i="9"/>
  <c r="C25" i="9"/>
  <c r="C26" i="9"/>
  <c r="C27" i="9"/>
  <c r="C28" i="9"/>
  <c r="C29" i="9"/>
  <c r="C30" i="9"/>
  <c r="C31" i="9"/>
  <c r="C32" i="9"/>
  <c r="C33" i="9"/>
  <c r="C34" i="9"/>
  <c r="C35" i="9"/>
  <c r="C36" i="9"/>
  <c r="C37" i="9"/>
  <c r="C38" i="9"/>
  <c r="C39" i="9"/>
  <c r="C40" i="9"/>
  <c r="C41" i="9"/>
  <c r="C42" i="9"/>
  <c r="C43" i="9"/>
  <c r="C44" i="9"/>
  <c r="C45" i="9"/>
  <c r="C46" i="9"/>
  <c r="C47" i="9"/>
  <c r="C48" i="9"/>
  <c r="C49" i="9"/>
  <c r="C50" i="9"/>
  <c r="C51" i="9"/>
  <c r="C52" i="9"/>
  <c r="C53" i="9"/>
  <c r="C54" i="9"/>
  <c r="C55" i="9"/>
  <c r="C56" i="9"/>
  <c r="C57" i="9"/>
  <c r="C58" i="9"/>
  <c r="C59" i="9"/>
  <c r="C60" i="9"/>
  <c r="C61" i="9"/>
  <c r="C62" i="9"/>
  <c r="C63" i="9"/>
  <c r="C64" i="9"/>
  <c r="C65" i="9"/>
  <c r="C66" i="9"/>
  <c r="C67" i="9"/>
  <c r="C68" i="9"/>
  <c r="C69" i="9"/>
  <c r="C70" i="9"/>
  <c r="C71" i="9"/>
  <c r="C72" i="9"/>
  <c r="C73" i="9"/>
  <c r="C74" i="9"/>
  <c r="C75" i="9"/>
  <c r="C76" i="9"/>
  <c r="C77" i="9"/>
  <c r="C78" i="9"/>
  <c r="C79" i="9"/>
  <c r="C80" i="9"/>
  <c r="C81" i="9"/>
  <c r="C82" i="9"/>
  <c r="C83" i="9"/>
  <c r="C84" i="9"/>
  <c r="C85" i="9"/>
  <c r="C86" i="9"/>
  <c r="C87" i="9"/>
  <c r="C88" i="9"/>
  <c r="C89" i="9"/>
  <c r="C90" i="9"/>
  <c r="C91" i="9"/>
  <c r="C92" i="9"/>
  <c r="C93" i="9"/>
  <c r="C94" i="9"/>
  <c r="C95" i="9"/>
  <c r="C96" i="9"/>
  <c r="C97" i="9"/>
  <c r="C98" i="9"/>
  <c r="C99" i="9"/>
  <c r="C100" i="9"/>
  <c r="C101" i="9"/>
  <c r="C102" i="9"/>
  <c r="C103" i="9"/>
  <c r="C104" i="9"/>
  <c r="C105" i="9"/>
  <c r="C106" i="9"/>
  <c r="C107" i="9"/>
  <c r="C108" i="9"/>
  <c r="C109" i="9"/>
  <c r="C110" i="9"/>
  <c r="C111" i="9"/>
  <c r="C112" i="9"/>
  <c r="C113" i="9"/>
  <c r="C114" i="9"/>
  <c r="C115" i="9"/>
  <c r="C116" i="9"/>
  <c r="C117" i="9"/>
  <c r="C118" i="9"/>
  <c r="C119" i="9"/>
  <c r="C120" i="9"/>
  <c r="C121" i="9"/>
  <c r="C122" i="9"/>
  <c r="C123" i="9"/>
  <c r="C124" i="9"/>
  <c r="C125" i="9"/>
  <c r="C126" i="9"/>
  <c r="C127" i="9"/>
  <c r="C128" i="9"/>
  <c r="C129" i="9"/>
  <c r="C130" i="9"/>
  <c r="C131" i="9"/>
  <c r="C132" i="9"/>
  <c r="C133" i="9"/>
  <c r="C134" i="9"/>
  <c r="C135" i="9"/>
  <c r="C136" i="9"/>
  <c r="C137" i="9"/>
  <c r="C138" i="9"/>
  <c r="C139" i="9"/>
  <c r="C140" i="9"/>
  <c r="C141" i="9"/>
  <c r="C142" i="9"/>
  <c r="C143" i="9"/>
  <c r="C144" i="9"/>
  <c r="C145" i="9"/>
  <c r="C146" i="9"/>
  <c r="C147" i="9"/>
  <c r="C148" i="9"/>
  <c r="C149" i="9"/>
  <c r="C150" i="9"/>
  <c r="C151" i="9"/>
  <c r="C152" i="9"/>
  <c r="C153" i="9"/>
  <c r="C154" i="9"/>
  <c r="C155" i="9"/>
  <c r="C156" i="9"/>
  <c r="C157" i="9"/>
  <c r="C158" i="9"/>
  <c r="C159" i="9"/>
  <c r="C160" i="9"/>
  <c r="C161" i="9"/>
  <c r="C162" i="9"/>
  <c r="C163" i="9"/>
  <c r="C164" i="9"/>
  <c r="C165" i="9"/>
  <c r="C166" i="9"/>
  <c r="C167" i="9"/>
  <c r="C168" i="9"/>
  <c r="C169" i="9"/>
  <c r="C170" i="9"/>
  <c r="C171" i="9"/>
  <c r="C172" i="9"/>
  <c r="C173" i="9"/>
  <c r="C174" i="9"/>
  <c r="C175" i="9"/>
  <c r="C176" i="9"/>
  <c r="C177" i="9"/>
  <c r="C178" i="9"/>
  <c r="C179" i="9"/>
  <c r="C180" i="9"/>
  <c r="C181" i="9"/>
  <c r="C182" i="9"/>
  <c r="C183" i="9"/>
  <c r="C184" i="9"/>
  <c r="C185" i="9"/>
  <c r="C186" i="9"/>
  <c r="C187" i="9"/>
  <c r="C188" i="9"/>
  <c r="C189" i="9"/>
  <c r="C190" i="9"/>
  <c r="C191" i="9"/>
  <c r="C192" i="9"/>
  <c r="C193" i="9"/>
  <c r="C194" i="9"/>
  <c r="C195" i="9"/>
  <c r="C196" i="9"/>
  <c r="C197" i="9"/>
  <c r="C198" i="9"/>
  <c r="C199" i="9"/>
  <c r="C200" i="9"/>
  <c r="C201" i="9"/>
  <c r="C202" i="9"/>
  <c r="C203" i="9"/>
  <c r="C204" i="9"/>
  <c r="C205" i="9"/>
  <c r="C206" i="9"/>
  <c r="C207" i="9"/>
  <c r="C208" i="9"/>
  <c r="C209" i="9"/>
  <c r="C210" i="9"/>
  <c r="C211" i="9"/>
  <c r="C212" i="9"/>
  <c r="C213" i="9"/>
  <c r="C214" i="9"/>
  <c r="C215" i="9"/>
  <c r="C216" i="9"/>
  <c r="C217" i="9"/>
  <c r="C218" i="9"/>
  <c r="C219" i="9"/>
  <c r="C220" i="9"/>
  <c r="C221" i="9"/>
  <c r="C222" i="9"/>
  <c r="C223" i="9"/>
  <c r="C224" i="9"/>
  <c r="C225" i="9"/>
  <c r="C226" i="9"/>
  <c r="C227" i="9"/>
  <c r="C228" i="9"/>
  <c r="C229" i="9"/>
  <c r="C230" i="9"/>
  <c r="C231" i="9"/>
  <c r="C232" i="9"/>
  <c r="C233" i="9"/>
  <c r="C234" i="9"/>
  <c r="C235" i="9"/>
  <c r="C236" i="9"/>
  <c r="C237" i="9"/>
  <c r="C238" i="9"/>
  <c r="C239" i="9"/>
  <c r="C240" i="9"/>
  <c r="C241" i="9"/>
  <c r="C242" i="9"/>
  <c r="C243" i="9"/>
  <c r="C244" i="9"/>
  <c r="C245" i="9"/>
  <c r="C246" i="9"/>
  <c r="C247" i="9"/>
  <c r="C248" i="9"/>
  <c r="C249" i="9"/>
  <c r="C250" i="9"/>
  <c r="C251" i="9"/>
  <c r="C252" i="9"/>
  <c r="C253" i="9"/>
  <c r="C254" i="9"/>
  <c r="C255" i="9"/>
  <c r="C256" i="9"/>
  <c r="C257" i="9"/>
  <c r="C258" i="9"/>
  <c r="C259" i="9"/>
  <c r="C260" i="9"/>
  <c r="C261" i="9"/>
  <c r="C262" i="9"/>
  <c r="C263" i="9"/>
  <c r="C264" i="9"/>
  <c r="C265" i="9"/>
  <c r="C266" i="9"/>
  <c r="C267" i="9"/>
  <c r="C268" i="9"/>
  <c r="C269" i="9"/>
  <c r="C270" i="9"/>
  <c r="C271" i="9"/>
  <c r="C272" i="9"/>
  <c r="C273" i="9"/>
  <c r="C274" i="9"/>
  <c r="C275" i="9"/>
  <c r="C276" i="9"/>
  <c r="C277" i="9"/>
  <c r="C278" i="9"/>
  <c r="C279" i="9"/>
  <c r="C280" i="9"/>
  <c r="C281" i="9"/>
  <c r="C282" i="9"/>
  <c r="C283" i="9"/>
  <c r="C284" i="9"/>
  <c r="C285" i="9"/>
  <c r="C286" i="9"/>
  <c r="C287" i="9"/>
  <c r="C288" i="9"/>
  <c r="C289" i="9"/>
  <c r="C290" i="9"/>
  <c r="C291" i="9"/>
  <c r="C292" i="9"/>
  <c r="C293" i="9"/>
  <c r="C294" i="9"/>
  <c r="C295" i="9"/>
  <c r="C296" i="9"/>
  <c r="C297" i="9"/>
  <c r="C298" i="9"/>
  <c r="C299" i="9"/>
  <c r="C300" i="9"/>
  <c r="C301" i="9"/>
  <c r="C302" i="9"/>
  <c r="C303" i="9"/>
  <c r="C304" i="9"/>
  <c r="C305" i="9"/>
  <c r="C306" i="9"/>
  <c r="C307" i="9"/>
  <c r="C308" i="9"/>
  <c r="C309" i="9"/>
  <c r="C310" i="9"/>
  <c r="C311" i="9"/>
  <c r="C312" i="9"/>
  <c r="C313" i="9"/>
  <c r="C314" i="9"/>
  <c r="C315" i="9"/>
  <c r="C316" i="9"/>
  <c r="C317" i="9"/>
  <c r="C318" i="9"/>
  <c r="C319" i="9"/>
  <c r="C320" i="9"/>
  <c r="C321" i="9"/>
  <c r="C322" i="9"/>
  <c r="C323" i="9"/>
  <c r="C324" i="9"/>
  <c r="C325" i="9"/>
  <c r="C326" i="9"/>
  <c r="C327" i="9"/>
  <c r="C328" i="9"/>
  <c r="C329" i="9"/>
  <c r="C330" i="9"/>
  <c r="C331" i="9"/>
  <c r="C332" i="9"/>
  <c r="C333" i="9"/>
  <c r="C334" i="9"/>
  <c r="C335" i="9"/>
  <c r="C336" i="9"/>
  <c r="C337" i="9"/>
  <c r="C338" i="9"/>
  <c r="C339" i="9"/>
  <c r="C340" i="9"/>
  <c r="C341" i="9"/>
  <c r="C342" i="9"/>
  <c r="C343" i="9"/>
  <c r="C344" i="9"/>
  <c r="C345" i="9"/>
  <c r="C346" i="9"/>
  <c r="C347" i="9"/>
  <c r="C348" i="9"/>
  <c r="C349" i="9"/>
  <c r="C350" i="9"/>
  <c r="C351" i="9"/>
  <c r="C352" i="9"/>
  <c r="C353" i="9"/>
  <c r="C354" i="9"/>
  <c r="C355" i="9"/>
  <c r="C356" i="9"/>
  <c r="C357" i="9"/>
  <c r="C358" i="9"/>
  <c r="C359" i="9"/>
  <c r="C360" i="9"/>
  <c r="C361" i="9"/>
  <c r="C362" i="9"/>
  <c r="C363" i="9"/>
  <c r="C364" i="9"/>
  <c r="C365" i="9"/>
  <c r="C366" i="9"/>
  <c r="C367" i="9"/>
  <c r="C368" i="9"/>
  <c r="C369" i="9"/>
  <c r="C370" i="9"/>
  <c r="C371" i="9"/>
  <c r="C372" i="9"/>
  <c r="C373" i="9"/>
  <c r="C374" i="9"/>
  <c r="C375" i="9"/>
  <c r="C376" i="9"/>
  <c r="C377" i="9"/>
  <c r="C378" i="9"/>
  <c r="C379" i="9"/>
  <c r="C380" i="9"/>
  <c r="C381" i="9"/>
  <c r="C382" i="9"/>
  <c r="C383" i="9"/>
  <c r="C384" i="9"/>
  <c r="C385" i="9"/>
  <c r="C386" i="9"/>
  <c r="C387" i="9"/>
  <c r="C388" i="9"/>
  <c r="C389" i="9"/>
  <c r="C390" i="9"/>
  <c r="C391" i="9"/>
  <c r="C392" i="9"/>
  <c r="C393" i="9"/>
  <c r="C394" i="9"/>
  <c r="C395" i="9"/>
  <c r="C396" i="9"/>
  <c r="C397" i="9"/>
  <c r="C398" i="9"/>
  <c r="C399" i="9"/>
  <c r="C400" i="9"/>
  <c r="C401" i="9"/>
  <c r="C402" i="9"/>
  <c r="C403" i="9"/>
  <c r="C404" i="9"/>
  <c r="C405" i="9"/>
  <c r="C406" i="9"/>
  <c r="C407" i="9"/>
  <c r="C408" i="9"/>
  <c r="C409" i="9"/>
  <c r="C410" i="9"/>
  <c r="C411" i="9"/>
  <c r="C412" i="9"/>
  <c r="C413" i="9"/>
  <c r="C414" i="9"/>
  <c r="C415" i="9"/>
  <c r="C416" i="9"/>
  <c r="C417" i="9"/>
  <c r="C418" i="9"/>
  <c r="C419" i="9"/>
  <c r="K10" i="5"/>
  <c r="L10" i="5"/>
  <c r="D3" i="9"/>
  <c r="D4" i="9"/>
  <c r="D5" i="9"/>
  <c r="D6" i="9"/>
  <c r="D7" i="9"/>
  <c r="D8" i="9"/>
  <c r="D9" i="9"/>
  <c r="D10" i="9"/>
  <c r="D11" i="9"/>
  <c r="D12" i="9"/>
  <c r="D13" i="9"/>
  <c r="D14" i="9"/>
  <c r="D15" i="9"/>
  <c r="D16" i="9"/>
  <c r="D17" i="9"/>
  <c r="D18" i="9"/>
  <c r="D19" i="9"/>
  <c r="D20" i="9"/>
  <c r="D21" i="9"/>
  <c r="D22" i="9"/>
  <c r="D23" i="9"/>
  <c r="D24" i="9"/>
  <c r="D25" i="9"/>
  <c r="D26" i="9"/>
  <c r="D27" i="9"/>
  <c r="D28" i="9"/>
  <c r="D29" i="9"/>
  <c r="D30" i="9"/>
  <c r="D31" i="9"/>
  <c r="D32" i="9"/>
  <c r="D33" i="9"/>
  <c r="D34" i="9"/>
  <c r="D35" i="9"/>
  <c r="D36" i="9"/>
  <c r="D37" i="9"/>
  <c r="D38" i="9"/>
  <c r="D39" i="9"/>
  <c r="D40" i="9"/>
  <c r="D41" i="9"/>
  <c r="D42" i="9"/>
  <c r="D43" i="9"/>
  <c r="D44" i="9"/>
  <c r="D45" i="9"/>
  <c r="D46" i="9"/>
  <c r="D47" i="9"/>
  <c r="D48" i="9"/>
  <c r="D49" i="9"/>
  <c r="D50" i="9"/>
  <c r="D51" i="9"/>
  <c r="D52" i="9"/>
  <c r="D53" i="9"/>
  <c r="D54" i="9"/>
  <c r="D55" i="9"/>
  <c r="D56" i="9"/>
  <c r="D57" i="9"/>
  <c r="D58" i="9"/>
  <c r="D59" i="9"/>
  <c r="D60" i="9"/>
  <c r="D61" i="9"/>
  <c r="D62" i="9"/>
  <c r="D63" i="9"/>
  <c r="D64" i="9"/>
  <c r="D65" i="9"/>
  <c r="D66" i="9"/>
  <c r="D67" i="9"/>
  <c r="D68" i="9"/>
  <c r="D69" i="9"/>
  <c r="D70" i="9"/>
  <c r="D71" i="9"/>
  <c r="D72" i="9"/>
  <c r="D73" i="9"/>
  <c r="D74" i="9"/>
  <c r="D75" i="9"/>
  <c r="D76" i="9"/>
  <c r="D77" i="9"/>
  <c r="D78" i="9"/>
  <c r="D79" i="9"/>
  <c r="D80" i="9"/>
  <c r="D81" i="9"/>
  <c r="D82" i="9"/>
  <c r="D83" i="9"/>
  <c r="D84" i="9"/>
  <c r="D85" i="9"/>
  <c r="D86" i="9"/>
  <c r="D87" i="9"/>
  <c r="D88" i="9"/>
  <c r="D89" i="9"/>
  <c r="D90" i="9"/>
  <c r="D91" i="9"/>
  <c r="D92" i="9"/>
  <c r="D93" i="9"/>
  <c r="D94" i="9"/>
  <c r="D95" i="9"/>
  <c r="D96" i="9"/>
  <c r="D97" i="9"/>
  <c r="D98" i="9"/>
  <c r="D99" i="9"/>
  <c r="D100" i="9"/>
  <c r="D101" i="9"/>
  <c r="D102" i="9"/>
  <c r="D103" i="9"/>
  <c r="D104" i="9"/>
  <c r="D105" i="9"/>
  <c r="D106" i="9"/>
  <c r="D107" i="9"/>
  <c r="D108" i="9"/>
  <c r="D109" i="9"/>
  <c r="D110" i="9"/>
  <c r="D111" i="9"/>
  <c r="D112" i="9"/>
  <c r="D113" i="9"/>
  <c r="D114" i="9"/>
  <c r="D115" i="9"/>
  <c r="D116" i="9"/>
  <c r="D117" i="9"/>
  <c r="D118" i="9"/>
  <c r="D119" i="9"/>
  <c r="D120" i="9"/>
  <c r="D121" i="9"/>
  <c r="D122" i="9"/>
  <c r="D123" i="9"/>
  <c r="D124" i="9"/>
  <c r="D125" i="9"/>
  <c r="D126" i="9"/>
  <c r="D127" i="9"/>
  <c r="D128" i="9"/>
  <c r="D129" i="9"/>
  <c r="D130" i="9"/>
  <c r="D131" i="9"/>
  <c r="D132" i="9"/>
  <c r="D133" i="9"/>
  <c r="D134" i="9"/>
  <c r="D135" i="9"/>
  <c r="D136" i="9"/>
  <c r="D137" i="9"/>
  <c r="D138" i="9"/>
  <c r="D139" i="9"/>
  <c r="D140" i="9"/>
  <c r="D141" i="9"/>
  <c r="D142" i="9"/>
  <c r="D143" i="9"/>
  <c r="D144" i="9"/>
  <c r="D145" i="9"/>
  <c r="D146" i="9"/>
  <c r="D147" i="9"/>
  <c r="D148" i="9"/>
  <c r="D149" i="9"/>
  <c r="D150" i="9"/>
  <c r="D151" i="9"/>
  <c r="D152" i="9"/>
  <c r="D153" i="9"/>
  <c r="D154" i="9"/>
  <c r="D155" i="9"/>
  <c r="D156" i="9"/>
  <c r="D157" i="9"/>
  <c r="D158" i="9"/>
  <c r="D159" i="9"/>
  <c r="D160" i="9"/>
  <c r="D161" i="9"/>
  <c r="D162" i="9"/>
  <c r="D163" i="9"/>
  <c r="D164" i="9"/>
  <c r="D165" i="9"/>
  <c r="D166" i="9"/>
  <c r="D167" i="9"/>
  <c r="D168" i="9"/>
  <c r="D169" i="9"/>
  <c r="D170" i="9"/>
  <c r="D171" i="9"/>
  <c r="D172" i="9"/>
  <c r="D173" i="9"/>
  <c r="D174" i="9"/>
  <c r="D175" i="9"/>
  <c r="D176" i="9"/>
  <c r="D177" i="9"/>
  <c r="D178" i="9"/>
  <c r="D179" i="9"/>
  <c r="D180" i="9"/>
  <c r="D181" i="9"/>
  <c r="D182" i="9"/>
  <c r="D183" i="9"/>
  <c r="D184" i="9"/>
  <c r="D185" i="9"/>
  <c r="D186" i="9"/>
  <c r="D187" i="9"/>
  <c r="D188" i="9"/>
  <c r="D189" i="9"/>
  <c r="D190" i="9"/>
  <c r="D191" i="9"/>
  <c r="D192" i="9"/>
  <c r="D193" i="9"/>
  <c r="D194" i="9"/>
  <c r="D195" i="9"/>
  <c r="D196" i="9"/>
  <c r="D197" i="9"/>
  <c r="D198" i="9"/>
  <c r="D199" i="9"/>
  <c r="D200" i="9"/>
  <c r="D201" i="9"/>
  <c r="D202" i="9"/>
  <c r="D203" i="9"/>
  <c r="D204" i="9"/>
  <c r="D205" i="9"/>
  <c r="D206" i="9"/>
  <c r="D207" i="9"/>
  <c r="D208" i="9"/>
  <c r="D209" i="9"/>
  <c r="D210" i="9"/>
  <c r="D211" i="9"/>
  <c r="D212" i="9"/>
  <c r="D213" i="9"/>
  <c r="D214" i="9"/>
  <c r="D215" i="9"/>
  <c r="D216" i="9"/>
  <c r="D217" i="9"/>
  <c r="D218" i="9"/>
  <c r="D219" i="9"/>
  <c r="D220" i="9"/>
  <c r="D221" i="9"/>
  <c r="D222" i="9"/>
  <c r="D223" i="9"/>
  <c r="D224" i="9"/>
  <c r="D225" i="9"/>
  <c r="D226" i="9"/>
  <c r="D227" i="9"/>
  <c r="D228" i="9"/>
  <c r="D229" i="9"/>
  <c r="D230" i="9"/>
  <c r="D231" i="9"/>
  <c r="D232" i="9"/>
  <c r="D233" i="9"/>
  <c r="D234" i="9"/>
  <c r="D235" i="9"/>
  <c r="D236" i="9"/>
  <c r="D237" i="9"/>
  <c r="D238" i="9"/>
  <c r="D239" i="9"/>
  <c r="D240" i="9"/>
  <c r="D241" i="9"/>
  <c r="D242" i="9"/>
  <c r="D243" i="9"/>
  <c r="D244" i="9"/>
  <c r="D245" i="9"/>
  <c r="D246" i="9"/>
  <c r="D247" i="9"/>
  <c r="D248" i="9"/>
  <c r="D249" i="9"/>
  <c r="D250" i="9"/>
  <c r="D251" i="9"/>
  <c r="D252" i="9"/>
  <c r="D253" i="9"/>
  <c r="D254" i="9"/>
  <c r="D255" i="9"/>
  <c r="D256" i="9"/>
  <c r="D257" i="9"/>
  <c r="D258" i="9"/>
  <c r="D259" i="9"/>
  <c r="D260" i="9"/>
  <c r="D261" i="9"/>
  <c r="D262" i="9"/>
  <c r="D263" i="9"/>
  <c r="D264" i="9"/>
  <c r="D265" i="9"/>
  <c r="D266" i="9"/>
  <c r="D267" i="9"/>
  <c r="D268" i="9"/>
  <c r="D269" i="9"/>
  <c r="D270" i="9"/>
  <c r="D271" i="9"/>
  <c r="D272" i="9"/>
  <c r="D273" i="9"/>
  <c r="D274" i="9"/>
  <c r="D275" i="9"/>
  <c r="D276" i="9"/>
  <c r="D277" i="9"/>
  <c r="D278" i="9"/>
  <c r="D279" i="9"/>
  <c r="D280" i="9"/>
  <c r="D281" i="9"/>
  <c r="D282" i="9"/>
  <c r="D283" i="9"/>
  <c r="D284" i="9"/>
  <c r="D285" i="9"/>
  <c r="D286" i="9"/>
  <c r="D287" i="9"/>
  <c r="D288" i="9"/>
  <c r="D289" i="9"/>
  <c r="D290" i="9"/>
  <c r="D291" i="9"/>
  <c r="D292" i="9"/>
  <c r="D293" i="9"/>
  <c r="D294" i="9"/>
  <c r="D295" i="9"/>
  <c r="D296" i="9"/>
  <c r="D297" i="9"/>
  <c r="D298" i="9"/>
  <c r="D299" i="9"/>
  <c r="D300" i="9"/>
  <c r="D301" i="9"/>
  <c r="D302" i="9"/>
  <c r="D303" i="9"/>
  <c r="D304" i="9"/>
  <c r="D305" i="9"/>
  <c r="D306" i="9"/>
  <c r="D307" i="9"/>
  <c r="D308" i="9"/>
  <c r="D309" i="9"/>
  <c r="D310" i="9"/>
  <c r="D311" i="9"/>
  <c r="D312" i="9"/>
  <c r="D313" i="9"/>
  <c r="D314" i="9"/>
  <c r="D315" i="9"/>
  <c r="D316" i="9"/>
  <c r="D317" i="9"/>
  <c r="D318" i="9"/>
  <c r="D319" i="9"/>
  <c r="D320" i="9"/>
  <c r="D321" i="9"/>
  <c r="D322" i="9"/>
  <c r="D323" i="9"/>
  <c r="D324" i="9"/>
  <c r="D325" i="9"/>
  <c r="D326" i="9"/>
  <c r="D327" i="9"/>
  <c r="D328" i="9"/>
  <c r="D329" i="9"/>
  <c r="D330" i="9"/>
  <c r="D331" i="9"/>
  <c r="D332" i="9"/>
  <c r="D333" i="9"/>
  <c r="D334" i="9"/>
  <c r="D335" i="9"/>
  <c r="D336" i="9"/>
  <c r="D337" i="9"/>
  <c r="D338" i="9"/>
  <c r="D339" i="9"/>
  <c r="D340" i="9"/>
  <c r="D341" i="9"/>
  <c r="D342" i="9"/>
  <c r="D343" i="9"/>
  <c r="D344" i="9"/>
  <c r="D345" i="9"/>
  <c r="D346" i="9"/>
  <c r="D347" i="9"/>
  <c r="D348" i="9"/>
  <c r="D349" i="9"/>
  <c r="D350" i="9"/>
  <c r="D351" i="9"/>
  <c r="D352" i="9"/>
  <c r="D353" i="9"/>
  <c r="D354" i="9"/>
  <c r="D355" i="9"/>
  <c r="D356" i="9"/>
  <c r="D357" i="9"/>
  <c r="D358" i="9"/>
  <c r="D359" i="9"/>
  <c r="D360" i="9"/>
  <c r="D361" i="9"/>
  <c r="D362" i="9"/>
  <c r="D363" i="9"/>
  <c r="D364" i="9"/>
  <c r="D365" i="9"/>
  <c r="D366" i="9"/>
  <c r="D367" i="9"/>
  <c r="D368" i="9"/>
  <c r="D369" i="9"/>
  <c r="D370" i="9"/>
  <c r="D371" i="9"/>
  <c r="D372" i="9"/>
  <c r="D373" i="9"/>
  <c r="D374" i="9"/>
  <c r="D375" i="9"/>
  <c r="D376" i="9"/>
  <c r="D377" i="9"/>
  <c r="D378" i="9"/>
  <c r="D379" i="9"/>
  <c r="D380" i="9"/>
  <c r="D381" i="9"/>
  <c r="D382" i="9"/>
  <c r="D383" i="9"/>
  <c r="D384" i="9"/>
  <c r="D385" i="9"/>
  <c r="D386" i="9"/>
  <c r="D387" i="9"/>
  <c r="D388" i="9"/>
  <c r="D389" i="9"/>
  <c r="D390" i="9"/>
  <c r="D391" i="9"/>
  <c r="D392" i="9"/>
  <c r="D393" i="9"/>
  <c r="D394" i="9"/>
  <c r="D395" i="9"/>
  <c r="D396" i="9"/>
  <c r="D397" i="9"/>
  <c r="D398" i="9"/>
  <c r="D399" i="9"/>
  <c r="D400" i="9"/>
  <c r="D401" i="9"/>
  <c r="D402" i="9"/>
  <c r="D403" i="9"/>
  <c r="D404" i="9"/>
  <c r="D405" i="9"/>
  <c r="D406" i="9"/>
  <c r="D407" i="9"/>
  <c r="D408" i="9"/>
  <c r="D409" i="9"/>
  <c r="D410" i="9"/>
  <c r="D411" i="9"/>
  <c r="D412" i="9"/>
  <c r="D413" i="9"/>
  <c r="D414" i="9"/>
  <c r="D415" i="9"/>
  <c r="D416" i="9"/>
  <c r="D417" i="9"/>
  <c r="D418" i="9"/>
  <c r="D419" i="9"/>
  <c r="K11" i="5"/>
  <c r="L11" i="5"/>
  <c r="E3" i="9"/>
  <c r="E4" i="9"/>
  <c r="E5" i="9"/>
  <c r="E6" i="9"/>
  <c r="E7" i="9"/>
  <c r="E8" i="9"/>
  <c r="E9" i="9"/>
  <c r="E10" i="9"/>
  <c r="E11" i="9"/>
  <c r="E12" i="9"/>
  <c r="E13" i="9"/>
  <c r="E14" i="9"/>
  <c r="E15" i="9"/>
  <c r="E16" i="9"/>
  <c r="E17" i="9"/>
  <c r="E18" i="9"/>
  <c r="E19" i="9"/>
  <c r="E20" i="9"/>
  <c r="E21" i="9"/>
  <c r="E22" i="9"/>
  <c r="E23" i="9"/>
  <c r="E24" i="9"/>
  <c r="E25" i="9"/>
  <c r="E26" i="9"/>
  <c r="E27" i="9"/>
  <c r="E28" i="9"/>
  <c r="E29" i="9"/>
  <c r="E30" i="9"/>
  <c r="E31" i="9"/>
  <c r="E32" i="9"/>
  <c r="E33" i="9"/>
  <c r="E34" i="9"/>
  <c r="E35" i="9"/>
  <c r="E36" i="9"/>
  <c r="E37" i="9"/>
  <c r="E38" i="9"/>
  <c r="E39" i="9"/>
  <c r="E40" i="9"/>
  <c r="E41" i="9"/>
  <c r="E42" i="9"/>
  <c r="E43" i="9"/>
  <c r="E44" i="9"/>
  <c r="E45" i="9"/>
  <c r="E46" i="9"/>
  <c r="E47" i="9"/>
  <c r="E48" i="9"/>
  <c r="E49" i="9"/>
  <c r="E50" i="9"/>
  <c r="E51" i="9"/>
  <c r="E52" i="9"/>
  <c r="E53" i="9"/>
  <c r="E54" i="9"/>
  <c r="E55" i="9"/>
  <c r="E56" i="9"/>
  <c r="E57" i="9"/>
  <c r="E58" i="9"/>
  <c r="E59" i="9"/>
  <c r="E60" i="9"/>
  <c r="E61" i="9"/>
  <c r="E62" i="9"/>
  <c r="E63" i="9"/>
  <c r="E64" i="9"/>
  <c r="E65" i="9"/>
  <c r="E66" i="9"/>
  <c r="E67" i="9"/>
  <c r="E68" i="9"/>
  <c r="E69" i="9"/>
  <c r="E70" i="9"/>
  <c r="E71" i="9"/>
  <c r="E72" i="9"/>
  <c r="E73" i="9"/>
  <c r="E74" i="9"/>
  <c r="E75" i="9"/>
  <c r="E76" i="9"/>
  <c r="E77" i="9"/>
  <c r="E78" i="9"/>
  <c r="E79" i="9"/>
  <c r="E80" i="9"/>
  <c r="E81" i="9"/>
  <c r="E82" i="9"/>
  <c r="E83" i="9"/>
  <c r="E84" i="9"/>
  <c r="E85" i="9"/>
  <c r="E86" i="9"/>
  <c r="E87" i="9"/>
  <c r="E88" i="9"/>
  <c r="E89" i="9"/>
  <c r="E90" i="9"/>
  <c r="E91" i="9"/>
  <c r="E92" i="9"/>
  <c r="E93" i="9"/>
  <c r="E94" i="9"/>
  <c r="E95" i="9"/>
  <c r="E96" i="9"/>
  <c r="E97" i="9"/>
  <c r="E98" i="9"/>
  <c r="E99" i="9"/>
  <c r="E100" i="9"/>
  <c r="E101" i="9"/>
  <c r="E102" i="9"/>
  <c r="E103" i="9"/>
  <c r="E104" i="9"/>
  <c r="E105" i="9"/>
  <c r="E106" i="9"/>
  <c r="E107" i="9"/>
  <c r="E108" i="9"/>
  <c r="E109" i="9"/>
  <c r="E110" i="9"/>
  <c r="E111" i="9"/>
  <c r="E112" i="9"/>
  <c r="E113" i="9"/>
  <c r="E114" i="9"/>
  <c r="E115" i="9"/>
  <c r="E116" i="9"/>
  <c r="E117" i="9"/>
  <c r="E118" i="9"/>
  <c r="E119" i="9"/>
  <c r="E120" i="9"/>
  <c r="E121" i="9"/>
  <c r="E122" i="9"/>
  <c r="E123" i="9"/>
  <c r="E124" i="9"/>
  <c r="E125" i="9"/>
  <c r="E126" i="9"/>
  <c r="E127" i="9"/>
  <c r="E128" i="9"/>
  <c r="E129" i="9"/>
  <c r="E130" i="9"/>
  <c r="E131" i="9"/>
  <c r="E132" i="9"/>
  <c r="E133" i="9"/>
  <c r="E134" i="9"/>
  <c r="E135" i="9"/>
  <c r="E136" i="9"/>
  <c r="E137" i="9"/>
  <c r="E138" i="9"/>
  <c r="E139" i="9"/>
  <c r="E140" i="9"/>
  <c r="E141" i="9"/>
  <c r="E142" i="9"/>
  <c r="E143" i="9"/>
  <c r="E144" i="9"/>
  <c r="E145" i="9"/>
  <c r="E146" i="9"/>
  <c r="E147" i="9"/>
  <c r="E148" i="9"/>
  <c r="E149" i="9"/>
  <c r="E150" i="9"/>
  <c r="E151" i="9"/>
  <c r="E152" i="9"/>
  <c r="E153" i="9"/>
  <c r="E154" i="9"/>
  <c r="E155" i="9"/>
  <c r="E156" i="9"/>
  <c r="E157" i="9"/>
  <c r="E158" i="9"/>
  <c r="E159" i="9"/>
  <c r="E160" i="9"/>
  <c r="E161" i="9"/>
  <c r="E162" i="9"/>
  <c r="E163" i="9"/>
  <c r="E164" i="9"/>
  <c r="E165" i="9"/>
  <c r="E166" i="9"/>
  <c r="E167" i="9"/>
  <c r="E168" i="9"/>
  <c r="E169" i="9"/>
  <c r="E170" i="9"/>
  <c r="E171" i="9"/>
  <c r="E172" i="9"/>
  <c r="E173" i="9"/>
  <c r="E174" i="9"/>
  <c r="E175" i="9"/>
  <c r="E176" i="9"/>
  <c r="E177" i="9"/>
  <c r="E178" i="9"/>
  <c r="E179" i="9"/>
  <c r="E180" i="9"/>
  <c r="E181" i="9"/>
  <c r="E182" i="9"/>
  <c r="E183" i="9"/>
  <c r="E184" i="9"/>
  <c r="E185" i="9"/>
  <c r="E186" i="9"/>
  <c r="E187" i="9"/>
  <c r="E188" i="9"/>
  <c r="E189" i="9"/>
  <c r="E190" i="9"/>
  <c r="E191" i="9"/>
  <c r="E192" i="9"/>
  <c r="E193" i="9"/>
  <c r="E194" i="9"/>
  <c r="E195" i="9"/>
  <c r="E196" i="9"/>
  <c r="E197" i="9"/>
  <c r="E198" i="9"/>
  <c r="E199" i="9"/>
  <c r="E200" i="9"/>
  <c r="E201" i="9"/>
  <c r="E202" i="9"/>
  <c r="E203" i="9"/>
  <c r="E204" i="9"/>
  <c r="E205" i="9"/>
  <c r="E206" i="9"/>
  <c r="E207" i="9"/>
  <c r="E208" i="9"/>
  <c r="E209" i="9"/>
  <c r="E210" i="9"/>
  <c r="E211" i="9"/>
  <c r="E212" i="9"/>
  <c r="E213" i="9"/>
  <c r="E214" i="9"/>
  <c r="E215" i="9"/>
  <c r="E216" i="9"/>
  <c r="E217" i="9"/>
  <c r="E218" i="9"/>
  <c r="E219" i="9"/>
  <c r="E220" i="9"/>
  <c r="E221" i="9"/>
  <c r="E222" i="9"/>
  <c r="E223" i="9"/>
  <c r="E224" i="9"/>
  <c r="E225" i="9"/>
  <c r="E226" i="9"/>
  <c r="E227" i="9"/>
  <c r="E228" i="9"/>
  <c r="E229" i="9"/>
  <c r="E230" i="9"/>
  <c r="E231" i="9"/>
  <c r="E232" i="9"/>
  <c r="E233" i="9"/>
  <c r="E234" i="9"/>
  <c r="E235" i="9"/>
  <c r="E236" i="9"/>
  <c r="E237" i="9"/>
  <c r="E238" i="9"/>
  <c r="E239" i="9"/>
  <c r="E240" i="9"/>
  <c r="E241" i="9"/>
  <c r="E242" i="9"/>
  <c r="E243" i="9"/>
  <c r="E244" i="9"/>
  <c r="E245" i="9"/>
  <c r="E246" i="9"/>
  <c r="E247" i="9"/>
  <c r="E248" i="9"/>
  <c r="E249" i="9"/>
  <c r="E250" i="9"/>
  <c r="E251" i="9"/>
  <c r="E252" i="9"/>
  <c r="E253" i="9"/>
  <c r="E254" i="9"/>
  <c r="E255" i="9"/>
  <c r="E256" i="9"/>
  <c r="E257" i="9"/>
  <c r="E258" i="9"/>
  <c r="E259" i="9"/>
  <c r="E260" i="9"/>
  <c r="E261" i="9"/>
  <c r="E262" i="9"/>
  <c r="E263" i="9"/>
  <c r="E264" i="9"/>
  <c r="E265" i="9"/>
  <c r="E266" i="9"/>
  <c r="E267" i="9"/>
  <c r="E268" i="9"/>
  <c r="E269" i="9"/>
  <c r="E270" i="9"/>
  <c r="E271" i="9"/>
  <c r="E272" i="9"/>
  <c r="E273" i="9"/>
  <c r="E274" i="9"/>
  <c r="E275" i="9"/>
  <c r="E276" i="9"/>
  <c r="E277" i="9"/>
  <c r="E278" i="9"/>
  <c r="E279" i="9"/>
  <c r="E280" i="9"/>
  <c r="E281" i="9"/>
  <c r="E282" i="9"/>
  <c r="E283" i="9"/>
  <c r="E284" i="9"/>
  <c r="E285" i="9"/>
  <c r="E286" i="9"/>
  <c r="E287" i="9"/>
  <c r="E288" i="9"/>
  <c r="E289" i="9"/>
  <c r="E290" i="9"/>
  <c r="E291" i="9"/>
  <c r="E292" i="9"/>
  <c r="E293" i="9"/>
  <c r="E294" i="9"/>
  <c r="E295" i="9"/>
  <c r="E296" i="9"/>
  <c r="E297" i="9"/>
  <c r="E298" i="9"/>
  <c r="E299" i="9"/>
  <c r="E300" i="9"/>
  <c r="E301" i="9"/>
  <c r="E302" i="9"/>
  <c r="E303" i="9"/>
  <c r="E304" i="9"/>
  <c r="E305" i="9"/>
  <c r="E306" i="9"/>
  <c r="E307" i="9"/>
  <c r="E308" i="9"/>
  <c r="E309" i="9"/>
  <c r="E310" i="9"/>
  <c r="E311" i="9"/>
  <c r="E312" i="9"/>
  <c r="E313" i="9"/>
  <c r="E314" i="9"/>
  <c r="E315" i="9"/>
  <c r="E316" i="9"/>
  <c r="E317" i="9"/>
  <c r="E318" i="9"/>
  <c r="E319" i="9"/>
  <c r="E320" i="9"/>
  <c r="E321" i="9"/>
  <c r="E322" i="9"/>
  <c r="E323" i="9"/>
  <c r="E324" i="9"/>
  <c r="E325" i="9"/>
  <c r="E326" i="9"/>
  <c r="E327" i="9"/>
  <c r="E328" i="9"/>
  <c r="E329" i="9"/>
  <c r="E330" i="9"/>
  <c r="E331" i="9"/>
  <c r="E332" i="9"/>
  <c r="E333" i="9"/>
  <c r="E334" i="9"/>
  <c r="E335" i="9"/>
  <c r="E336" i="9"/>
  <c r="E337" i="9"/>
  <c r="E338" i="9"/>
  <c r="E339" i="9"/>
  <c r="E340" i="9"/>
  <c r="E341" i="9"/>
  <c r="E342" i="9"/>
  <c r="E343" i="9"/>
  <c r="E344" i="9"/>
  <c r="E345" i="9"/>
  <c r="E346" i="9"/>
  <c r="E347" i="9"/>
  <c r="E348" i="9"/>
  <c r="E349" i="9"/>
  <c r="E350" i="9"/>
  <c r="E351" i="9"/>
  <c r="E352" i="9"/>
  <c r="E353" i="9"/>
  <c r="E354" i="9"/>
  <c r="E355" i="9"/>
  <c r="E356" i="9"/>
  <c r="E357" i="9"/>
  <c r="E358" i="9"/>
  <c r="E359" i="9"/>
  <c r="E360" i="9"/>
  <c r="E361" i="9"/>
  <c r="E362" i="9"/>
  <c r="E363" i="9"/>
  <c r="E364" i="9"/>
  <c r="E365" i="9"/>
  <c r="E366" i="9"/>
  <c r="E367" i="9"/>
  <c r="E368" i="9"/>
  <c r="E369" i="9"/>
  <c r="E370" i="9"/>
  <c r="E371" i="9"/>
  <c r="E372" i="9"/>
  <c r="E373" i="9"/>
  <c r="E374" i="9"/>
  <c r="E375" i="9"/>
  <c r="E376" i="9"/>
  <c r="E377" i="9"/>
  <c r="E378" i="9"/>
  <c r="E379" i="9"/>
  <c r="E380" i="9"/>
  <c r="E381" i="9"/>
  <c r="E382" i="9"/>
  <c r="E383" i="9"/>
  <c r="E384" i="9"/>
  <c r="E385" i="9"/>
  <c r="E386" i="9"/>
  <c r="E387" i="9"/>
  <c r="E388" i="9"/>
  <c r="E389" i="9"/>
  <c r="E390" i="9"/>
  <c r="E391" i="9"/>
  <c r="E392" i="9"/>
  <c r="E393" i="9"/>
  <c r="E394" i="9"/>
  <c r="E395" i="9"/>
  <c r="E396" i="9"/>
  <c r="E397" i="9"/>
  <c r="E398" i="9"/>
  <c r="E399" i="9"/>
  <c r="E400" i="9"/>
  <c r="E401" i="9"/>
  <c r="E402" i="9"/>
  <c r="E403" i="9"/>
  <c r="E404" i="9"/>
  <c r="E405" i="9"/>
  <c r="E406" i="9"/>
  <c r="E407" i="9"/>
  <c r="E408" i="9"/>
  <c r="E409" i="9"/>
  <c r="E410" i="9"/>
  <c r="E411" i="9"/>
  <c r="E412" i="9"/>
  <c r="E413" i="9"/>
  <c r="E414" i="9"/>
  <c r="E415" i="9"/>
  <c r="E416" i="9"/>
  <c r="E417" i="9"/>
  <c r="E418" i="9"/>
  <c r="E419" i="9"/>
  <c r="K12" i="5"/>
  <c r="L12" i="5"/>
  <c r="F3" i="9"/>
  <c r="F4" i="9"/>
  <c r="F5" i="9"/>
  <c r="F6" i="9"/>
  <c r="F7" i="9"/>
  <c r="F8" i="9"/>
  <c r="F9" i="9"/>
  <c r="F10" i="9"/>
  <c r="F11" i="9"/>
  <c r="F12" i="9"/>
  <c r="F13" i="9"/>
  <c r="F14" i="9"/>
  <c r="F15" i="9"/>
  <c r="F16" i="9"/>
  <c r="F17" i="9"/>
  <c r="F18" i="9"/>
  <c r="F19" i="9"/>
  <c r="F20" i="9"/>
  <c r="F21" i="9"/>
  <c r="F22" i="9"/>
  <c r="F23" i="9"/>
  <c r="F24" i="9"/>
  <c r="F25" i="9"/>
  <c r="F26" i="9"/>
  <c r="F27" i="9"/>
  <c r="F28" i="9"/>
  <c r="F29" i="9"/>
  <c r="F30" i="9"/>
  <c r="F31" i="9"/>
  <c r="F32" i="9"/>
  <c r="F33" i="9"/>
  <c r="F34" i="9"/>
  <c r="F35" i="9"/>
  <c r="F36" i="9"/>
  <c r="F37" i="9"/>
  <c r="F38" i="9"/>
  <c r="F39" i="9"/>
  <c r="F40" i="9"/>
  <c r="F41" i="9"/>
  <c r="F42" i="9"/>
  <c r="F43" i="9"/>
  <c r="F44" i="9"/>
  <c r="F45" i="9"/>
  <c r="F46" i="9"/>
  <c r="F47" i="9"/>
  <c r="F48" i="9"/>
  <c r="F49" i="9"/>
  <c r="F50" i="9"/>
  <c r="F51" i="9"/>
  <c r="F52" i="9"/>
  <c r="F53" i="9"/>
  <c r="F54" i="9"/>
  <c r="F55" i="9"/>
  <c r="F56" i="9"/>
  <c r="F57" i="9"/>
  <c r="F58" i="9"/>
  <c r="F59" i="9"/>
  <c r="F60" i="9"/>
  <c r="F61" i="9"/>
  <c r="F62" i="9"/>
  <c r="F63" i="9"/>
  <c r="F64" i="9"/>
  <c r="F65" i="9"/>
  <c r="F66" i="9"/>
  <c r="F67" i="9"/>
  <c r="F68" i="9"/>
  <c r="F69" i="9"/>
  <c r="F70" i="9"/>
  <c r="F71" i="9"/>
  <c r="F72" i="9"/>
  <c r="F73" i="9"/>
  <c r="F74" i="9"/>
  <c r="F75" i="9"/>
  <c r="F76" i="9"/>
  <c r="F77" i="9"/>
  <c r="F78" i="9"/>
  <c r="F79" i="9"/>
  <c r="F80" i="9"/>
  <c r="F81" i="9"/>
  <c r="F82" i="9"/>
  <c r="F83" i="9"/>
  <c r="F84" i="9"/>
  <c r="F85" i="9"/>
  <c r="F86" i="9"/>
  <c r="F87" i="9"/>
  <c r="F88" i="9"/>
  <c r="F89" i="9"/>
  <c r="F90" i="9"/>
  <c r="F91" i="9"/>
  <c r="F92" i="9"/>
  <c r="F93" i="9"/>
  <c r="F94" i="9"/>
  <c r="F95" i="9"/>
  <c r="F96" i="9"/>
  <c r="F97" i="9"/>
  <c r="F98" i="9"/>
  <c r="F99" i="9"/>
  <c r="F100" i="9"/>
  <c r="F101" i="9"/>
  <c r="F102" i="9"/>
  <c r="F103" i="9"/>
  <c r="F104" i="9"/>
  <c r="F105" i="9"/>
  <c r="F106" i="9"/>
  <c r="F107" i="9"/>
  <c r="F108" i="9"/>
  <c r="F109" i="9"/>
  <c r="F110" i="9"/>
  <c r="F111" i="9"/>
  <c r="F112" i="9"/>
  <c r="F113" i="9"/>
  <c r="F114" i="9"/>
  <c r="F115" i="9"/>
  <c r="F116" i="9"/>
  <c r="F117" i="9"/>
  <c r="F118" i="9"/>
  <c r="F119" i="9"/>
  <c r="F120" i="9"/>
  <c r="F121" i="9"/>
  <c r="F122" i="9"/>
  <c r="F123" i="9"/>
  <c r="F124" i="9"/>
  <c r="F125" i="9"/>
  <c r="F126" i="9"/>
  <c r="F127" i="9"/>
  <c r="F128" i="9"/>
  <c r="F129" i="9"/>
  <c r="F130" i="9"/>
  <c r="F131" i="9"/>
  <c r="F132" i="9"/>
  <c r="F133" i="9"/>
  <c r="F134" i="9"/>
  <c r="F135" i="9"/>
  <c r="F136" i="9"/>
  <c r="F137" i="9"/>
  <c r="F138" i="9"/>
  <c r="F139" i="9"/>
  <c r="F140" i="9"/>
  <c r="F141" i="9"/>
  <c r="F142" i="9"/>
  <c r="F143" i="9"/>
  <c r="F144" i="9"/>
  <c r="F145" i="9"/>
  <c r="F146" i="9"/>
  <c r="F147" i="9"/>
  <c r="F148" i="9"/>
  <c r="F149" i="9"/>
  <c r="F150" i="9"/>
  <c r="F151" i="9"/>
  <c r="F152" i="9"/>
  <c r="F153" i="9"/>
  <c r="F154" i="9"/>
  <c r="F155" i="9"/>
  <c r="F156" i="9"/>
  <c r="F157" i="9"/>
  <c r="F158" i="9"/>
  <c r="F159" i="9"/>
  <c r="F160" i="9"/>
  <c r="F161" i="9"/>
  <c r="F162" i="9"/>
  <c r="F163" i="9"/>
  <c r="F164" i="9"/>
  <c r="F165" i="9"/>
  <c r="F166" i="9"/>
  <c r="F167" i="9"/>
  <c r="F168" i="9"/>
  <c r="F169" i="9"/>
  <c r="F170" i="9"/>
  <c r="F171" i="9"/>
  <c r="F172" i="9"/>
  <c r="F173" i="9"/>
  <c r="F174" i="9"/>
  <c r="F175" i="9"/>
  <c r="F176" i="9"/>
  <c r="F177" i="9"/>
  <c r="F178" i="9"/>
  <c r="F179" i="9"/>
  <c r="F180" i="9"/>
  <c r="F181" i="9"/>
  <c r="F182" i="9"/>
  <c r="F183" i="9"/>
  <c r="F184" i="9"/>
  <c r="F185" i="9"/>
  <c r="F186" i="9"/>
  <c r="F187" i="9"/>
  <c r="F188" i="9"/>
  <c r="F189" i="9"/>
  <c r="F190" i="9"/>
  <c r="F191" i="9"/>
  <c r="F192" i="9"/>
  <c r="F193" i="9"/>
  <c r="F194" i="9"/>
  <c r="F195" i="9"/>
  <c r="F196" i="9"/>
  <c r="F197" i="9"/>
  <c r="F198" i="9"/>
  <c r="F199" i="9"/>
  <c r="F200" i="9"/>
  <c r="F201" i="9"/>
  <c r="F202" i="9"/>
  <c r="F203" i="9"/>
  <c r="F204" i="9"/>
  <c r="F205" i="9"/>
  <c r="F206" i="9"/>
  <c r="F207" i="9"/>
  <c r="F208" i="9"/>
  <c r="F209" i="9"/>
  <c r="F210" i="9"/>
  <c r="F211" i="9"/>
  <c r="F212" i="9"/>
  <c r="F213" i="9"/>
  <c r="F214" i="9"/>
  <c r="F215" i="9"/>
  <c r="F216" i="9"/>
  <c r="F217" i="9"/>
  <c r="F218" i="9"/>
  <c r="F219" i="9"/>
  <c r="F220" i="9"/>
  <c r="F221" i="9"/>
  <c r="F222" i="9"/>
  <c r="F223" i="9"/>
  <c r="F224" i="9"/>
  <c r="F225" i="9"/>
  <c r="F226" i="9"/>
  <c r="F227" i="9"/>
  <c r="F228" i="9"/>
  <c r="F229" i="9"/>
  <c r="F230" i="9"/>
  <c r="F231" i="9"/>
  <c r="F232" i="9"/>
  <c r="F233" i="9"/>
  <c r="F234" i="9"/>
  <c r="F235" i="9"/>
  <c r="F236" i="9"/>
  <c r="F237" i="9"/>
  <c r="F238" i="9"/>
  <c r="F239" i="9"/>
  <c r="F240" i="9"/>
  <c r="F241" i="9"/>
  <c r="F242" i="9"/>
  <c r="F243" i="9"/>
  <c r="F244" i="9"/>
  <c r="F245" i="9"/>
  <c r="F246" i="9"/>
  <c r="F247" i="9"/>
  <c r="F248" i="9"/>
  <c r="F249" i="9"/>
  <c r="F250" i="9"/>
  <c r="F251" i="9"/>
  <c r="F252" i="9"/>
  <c r="F253" i="9"/>
  <c r="F254" i="9"/>
  <c r="F255" i="9"/>
  <c r="F256" i="9"/>
  <c r="F257" i="9"/>
  <c r="F258" i="9"/>
  <c r="F259" i="9"/>
  <c r="F260" i="9"/>
  <c r="F261" i="9"/>
  <c r="F262" i="9"/>
  <c r="F263" i="9"/>
  <c r="F264" i="9"/>
  <c r="F265" i="9"/>
  <c r="F266" i="9"/>
  <c r="F267" i="9"/>
  <c r="F268" i="9"/>
  <c r="F269" i="9"/>
  <c r="F270" i="9"/>
  <c r="F271" i="9"/>
  <c r="F272" i="9"/>
  <c r="F273" i="9"/>
  <c r="F274" i="9"/>
  <c r="F275" i="9"/>
  <c r="F276" i="9"/>
  <c r="F277" i="9"/>
  <c r="F278" i="9"/>
  <c r="F279" i="9"/>
  <c r="F280" i="9"/>
  <c r="F281" i="9"/>
  <c r="F282" i="9"/>
  <c r="F283" i="9"/>
  <c r="F284" i="9"/>
  <c r="F285" i="9"/>
  <c r="F286" i="9"/>
  <c r="F287" i="9"/>
  <c r="F288" i="9"/>
  <c r="F289" i="9"/>
  <c r="F290" i="9"/>
  <c r="F291" i="9"/>
  <c r="F292" i="9"/>
  <c r="F293" i="9"/>
  <c r="F294" i="9"/>
  <c r="F295" i="9"/>
  <c r="F296" i="9"/>
  <c r="F297" i="9"/>
  <c r="F298" i="9"/>
  <c r="F299" i="9"/>
  <c r="F300" i="9"/>
  <c r="F301" i="9"/>
  <c r="F302" i="9"/>
  <c r="F303" i="9"/>
  <c r="F304" i="9"/>
  <c r="F305" i="9"/>
  <c r="F306" i="9"/>
  <c r="F307" i="9"/>
  <c r="F308" i="9"/>
  <c r="F309" i="9"/>
  <c r="F310" i="9"/>
  <c r="F311" i="9"/>
  <c r="F312" i="9"/>
  <c r="F313" i="9"/>
  <c r="F314" i="9"/>
  <c r="F315" i="9"/>
  <c r="F316" i="9"/>
  <c r="F317" i="9"/>
  <c r="F318" i="9"/>
  <c r="F319" i="9"/>
  <c r="F320" i="9"/>
  <c r="F321" i="9"/>
  <c r="F322" i="9"/>
  <c r="F323" i="9"/>
  <c r="F324" i="9"/>
  <c r="F325" i="9"/>
  <c r="F326" i="9"/>
  <c r="F327" i="9"/>
  <c r="F328" i="9"/>
  <c r="F329" i="9"/>
  <c r="F330" i="9"/>
  <c r="F331" i="9"/>
  <c r="F332" i="9"/>
  <c r="F333" i="9"/>
  <c r="F334" i="9"/>
  <c r="F335" i="9"/>
  <c r="F336" i="9"/>
  <c r="F337" i="9"/>
  <c r="F338" i="9"/>
  <c r="F339" i="9"/>
  <c r="F340" i="9"/>
  <c r="F341" i="9"/>
  <c r="F342" i="9"/>
  <c r="F343" i="9"/>
  <c r="F344" i="9"/>
  <c r="F345" i="9"/>
  <c r="F346" i="9"/>
  <c r="F347" i="9"/>
  <c r="F348" i="9"/>
  <c r="F349" i="9"/>
  <c r="F350" i="9"/>
  <c r="F351" i="9"/>
  <c r="F352" i="9"/>
  <c r="F353" i="9"/>
  <c r="F354" i="9"/>
  <c r="F355" i="9"/>
  <c r="F356" i="9"/>
  <c r="F357" i="9"/>
  <c r="F358" i="9"/>
  <c r="F359" i="9"/>
  <c r="F360" i="9"/>
  <c r="F361" i="9"/>
  <c r="F362" i="9"/>
  <c r="F363" i="9"/>
  <c r="F364" i="9"/>
  <c r="F365" i="9"/>
  <c r="F366" i="9"/>
  <c r="F367" i="9"/>
  <c r="F368" i="9"/>
  <c r="F369" i="9"/>
  <c r="F370" i="9"/>
  <c r="F371" i="9"/>
  <c r="F372" i="9"/>
  <c r="F373" i="9"/>
  <c r="F374" i="9"/>
  <c r="F375" i="9"/>
  <c r="F376" i="9"/>
  <c r="F377" i="9"/>
  <c r="F378" i="9"/>
  <c r="F379" i="9"/>
  <c r="F380" i="9"/>
  <c r="F381" i="9"/>
  <c r="F382" i="9"/>
  <c r="F383" i="9"/>
  <c r="F384" i="9"/>
  <c r="F385" i="9"/>
  <c r="F386" i="9"/>
  <c r="F387" i="9"/>
  <c r="F388" i="9"/>
  <c r="F389" i="9"/>
  <c r="F390" i="9"/>
  <c r="F391" i="9"/>
  <c r="F392" i="9"/>
  <c r="F393" i="9"/>
  <c r="F394" i="9"/>
  <c r="F395" i="9"/>
  <c r="F396" i="9"/>
  <c r="F397" i="9"/>
  <c r="F398" i="9"/>
  <c r="F399" i="9"/>
  <c r="F400" i="9"/>
  <c r="F401" i="9"/>
  <c r="F402" i="9"/>
  <c r="F403" i="9"/>
  <c r="F404" i="9"/>
  <c r="F405" i="9"/>
  <c r="F406" i="9"/>
  <c r="F407" i="9"/>
  <c r="F408" i="9"/>
  <c r="F409" i="9"/>
  <c r="F410" i="9"/>
  <c r="F411" i="9"/>
  <c r="F412" i="9"/>
  <c r="F413" i="9"/>
  <c r="F414" i="9"/>
  <c r="F415" i="9"/>
  <c r="F416" i="9"/>
  <c r="F417" i="9"/>
  <c r="F418" i="9"/>
  <c r="F419" i="9"/>
  <c r="K13" i="5"/>
  <c r="L13" i="5"/>
  <c r="L14" i="5"/>
  <c r="K14" i="5"/>
  <c r="G10" i="5"/>
  <c r="H10" i="5"/>
  <c r="G11" i="5"/>
  <c r="H11" i="5"/>
  <c r="G12" i="5"/>
  <c r="H12" i="5"/>
  <c r="G13" i="5"/>
  <c r="H13" i="5"/>
  <c r="G14" i="5"/>
  <c r="H14" i="5"/>
  <c r="G15" i="5"/>
  <c r="H15" i="5"/>
  <c r="G16" i="5"/>
  <c r="H16" i="5"/>
  <c r="G17" i="5"/>
  <c r="H17" i="5"/>
  <c r="G18" i="5"/>
  <c r="H18" i="5"/>
  <c r="G19" i="5"/>
  <c r="H19" i="5"/>
  <c r="G20" i="5"/>
  <c r="H20" i="5"/>
  <c r="G21" i="5"/>
  <c r="H21" i="5"/>
  <c r="G22" i="5"/>
  <c r="H22" i="5"/>
  <c r="G23" i="5"/>
  <c r="H23" i="5"/>
  <c r="G24" i="5"/>
  <c r="H24" i="5"/>
  <c r="G25" i="5"/>
  <c r="H25" i="5"/>
  <c r="H26" i="5"/>
  <c r="G26" i="5"/>
  <c r="T419" i="6"/>
  <c r="T418" i="6"/>
  <c r="T417" i="6"/>
  <c r="T416" i="6"/>
  <c r="T415" i="6"/>
  <c r="T414" i="6"/>
  <c r="T413" i="6"/>
  <c r="T412" i="6"/>
  <c r="T411" i="6"/>
  <c r="T410" i="6"/>
  <c r="T409" i="6"/>
  <c r="T408" i="6"/>
  <c r="T407" i="6"/>
  <c r="T406" i="6"/>
  <c r="T405" i="6"/>
  <c r="T404" i="6"/>
  <c r="T403" i="6"/>
  <c r="T402" i="6"/>
  <c r="T401" i="6"/>
  <c r="T400" i="6"/>
  <c r="T399" i="6"/>
  <c r="T398" i="6"/>
  <c r="T397" i="6"/>
  <c r="T396" i="6"/>
  <c r="T395" i="6"/>
  <c r="T394" i="6"/>
  <c r="T393" i="6"/>
  <c r="T392" i="6"/>
  <c r="T391" i="6"/>
  <c r="T390" i="6"/>
  <c r="T389" i="6"/>
  <c r="T388" i="6"/>
  <c r="T387" i="6"/>
  <c r="T386" i="6"/>
  <c r="T385" i="6"/>
  <c r="T384" i="6"/>
  <c r="T383" i="6"/>
  <c r="T382" i="6"/>
  <c r="T381" i="6"/>
  <c r="T380" i="6"/>
  <c r="T379" i="6"/>
  <c r="T378" i="6"/>
  <c r="T377" i="6"/>
  <c r="T376" i="6"/>
  <c r="T375" i="6"/>
  <c r="T374" i="6"/>
  <c r="T373" i="6"/>
  <c r="T372" i="6"/>
  <c r="T371" i="6"/>
  <c r="T370" i="6"/>
  <c r="T369" i="6"/>
  <c r="T368" i="6"/>
  <c r="T367" i="6"/>
  <c r="T366" i="6"/>
  <c r="T365" i="6"/>
  <c r="T364" i="6"/>
  <c r="T363" i="6"/>
  <c r="T362" i="6"/>
  <c r="T361" i="6"/>
  <c r="T360" i="6"/>
  <c r="T359" i="6"/>
  <c r="T358" i="6"/>
  <c r="T357" i="6"/>
  <c r="T356" i="6"/>
  <c r="T355" i="6"/>
  <c r="T354" i="6"/>
  <c r="T353" i="6"/>
  <c r="T352" i="6"/>
  <c r="T351" i="6"/>
  <c r="T350" i="6"/>
  <c r="T349" i="6"/>
  <c r="T348" i="6"/>
  <c r="T347" i="6"/>
  <c r="T346" i="6"/>
  <c r="T345" i="6"/>
  <c r="T344" i="6"/>
  <c r="T343" i="6"/>
  <c r="T342" i="6"/>
  <c r="T341" i="6"/>
  <c r="T340" i="6"/>
  <c r="T339" i="6"/>
  <c r="T338" i="6"/>
  <c r="T337" i="6"/>
  <c r="T336" i="6"/>
  <c r="T335" i="6"/>
  <c r="T334" i="6"/>
  <c r="T333" i="6"/>
  <c r="T332" i="6"/>
  <c r="T331" i="6"/>
  <c r="T330" i="6"/>
  <c r="T329" i="6"/>
  <c r="T328" i="6"/>
  <c r="T327" i="6"/>
  <c r="T326" i="6"/>
  <c r="T325" i="6"/>
  <c r="T324" i="6"/>
  <c r="T323" i="6"/>
  <c r="T322" i="6"/>
  <c r="T321" i="6"/>
  <c r="T320" i="6"/>
  <c r="T319" i="6"/>
  <c r="T318" i="6"/>
  <c r="T317" i="6"/>
  <c r="T316" i="6"/>
  <c r="T315" i="6"/>
  <c r="T314" i="6"/>
  <c r="T313" i="6"/>
  <c r="T312" i="6"/>
  <c r="T311" i="6"/>
  <c r="T310" i="6"/>
  <c r="T309" i="6"/>
  <c r="T308" i="6"/>
  <c r="T307" i="6"/>
  <c r="T306" i="6"/>
  <c r="T305" i="6"/>
  <c r="T304" i="6"/>
  <c r="T303" i="6"/>
  <c r="T302" i="6"/>
  <c r="T301" i="6"/>
  <c r="T300" i="6"/>
  <c r="T299" i="6"/>
  <c r="T298" i="6"/>
  <c r="T297" i="6"/>
  <c r="T296" i="6"/>
  <c r="T295" i="6"/>
  <c r="T294" i="6"/>
  <c r="T293" i="6"/>
  <c r="T292" i="6"/>
  <c r="T291" i="6"/>
  <c r="T290" i="6"/>
  <c r="T289" i="6"/>
  <c r="T288" i="6"/>
  <c r="T287" i="6"/>
  <c r="T286" i="6"/>
  <c r="T285" i="6"/>
  <c r="T284" i="6"/>
  <c r="T283" i="6"/>
  <c r="T282" i="6"/>
  <c r="T281" i="6"/>
  <c r="T280" i="6"/>
  <c r="T279" i="6"/>
  <c r="T278" i="6"/>
  <c r="T277" i="6"/>
  <c r="T276" i="6"/>
  <c r="T275" i="6"/>
  <c r="T274" i="6"/>
  <c r="T273" i="6"/>
  <c r="T272" i="6"/>
  <c r="T271" i="6"/>
  <c r="T270" i="6"/>
  <c r="T269" i="6"/>
  <c r="T268" i="6"/>
  <c r="T267" i="6"/>
  <c r="T266" i="6"/>
  <c r="T265" i="6"/>
  <c r="T264" i="6"/>
  <c r="T263" i="6"/>
  <c r="T262" i="6"/>
  <c r="T261" i="6"/>
  <c r="T260" i="6"/>
  <c r="T259" i="6"/>
  <c r="T258" i="6"/>
  <c r="T257" i="6"/>
  <c r="T256" i="6"/>
  <c r="T255" i="6"/>
  <c r="T254" i="6"/>
  <c r="T253" i="6"/>
  <c r="T252" i="6"/>
  <c r="T251" i="6"/>
  <c r="T250" i="6"/>
  <c r="T249" i="6"/>
  <c r="T248" i="6"/>
  <c r="T247" i="6"/>
  <c r="T246" i="6"/>
  <c r="T245" i="6"/>
  <c r="T244" i="6"/>
  <c r="T243" i="6"/>
  <c r="T242" i="6"/>
  <c r="T241" i="6"/>
  <c r="T240" i="6"/>
  <c r="T239" i="6"/>
  <c r="T238" i="6"/>
  <c r="T237" i="6"/>
  <c r="T236" i="6"/>
  <c r="T235" i="6"/>
  <c r="T234" i="6"/>
  <c r="T233" i="6"/>
  <c r="T232" i="6"/>
  <c r="T231" i="6"/>
  <c r="T230" i="6"/>
  <c r="T229" i="6"/>
  <c r="T228" i="6"/>
  <c r="T227" i="6"/>
  <c r="T226" i="6"/>
  <c r="T225" i="6"/>
  <c r="T224" i="6"/>
  <c r="T223" i="6"/>
  <c r="T222" i="6"/>
  <c r="T221" i="6"/>
  <c r="T220" i="6"/>
  <c r="T219" i="6"/>
  <c r="T218" i="6"/>
  <c r="T217" i="6"/>
  <c r="T216" i="6"/>
  <c r="T215" i="6"/>
  <c r="T214" i="6"/>
  <c r="T213" i="6"/>
  <c r="T212" i="6"/>
  <c r="T211" i="6"/>
  <c r="T210" i="6"/>
  <c r="T209" i="6"/>
  <c r="T208" i="6"/>
  <c r="T207" i="6"/>
  <c r="T206" i="6"/>
  <c r="T205" i="6"/>
  <c r="T204" i="6"/>
  <c r="T203" i="6"/>
  <c r="T202" i="6"/>
  <c r="T201" i="6"/>
  <c r="T200" i="6"/>
  <c r="T199" i="6"/>
  <c r="T198" i="6"/>
  <c r="T197" i="6"/>
  <c r="T196" i="6"/>
  <c r="T195" i="6"/>
  <c r="T194" i="6"/>
  <c r="T193" i="6"/>
  <c r="T192" i="6"/>
  <c r="T191" i="6"/>
  <c r="T190" i="6"/>
  <c r="T189" i="6"/>
  <c r="T188" i="6"/>
  <c r="T187" i="6"/>
  <c r="T186" i="6"/>
  <c r="T185" i="6"/>
  <c r="T184" i="6"/>
  <c r="T183" i="6"/>
  <c r="T182" i="6"/>
  <c r="T181" i="6"/>
  <c r="T180" i="6"/>
  <c r="T179" i="6"/>
  <c r="T178" i="6"/>
  <c r="T177" i="6"/>
  <c r="T176" i="6"/>
  <c r="T175" i="6"/>
  <c r="T174" i="6"/>
  <c r="T173" i="6"/>
  <c r="T172" i="6"/>
  <c r="T171" i="6"/>
  <c r="T170" i="6"/>
  <c r="T169" i="6"/>
  <c r="T168" i="6"/>
  <c r="T167" i="6"/>
  <c r="T166" i="6"/>
  <c r="T165" i="6"/>
  <c r="T164" i="6"/>
  <c r="T163" i="6"/>
  <c r="T162" i="6"/>
  <c r="T161" i="6"/>
  <c r="T160" i="6"/>
  <c r="T159" i="6"/>
  <c r="T158" i="6"/>
  <c r="T157" i="6"/>
  <c r="T156" i="6"/>
  <c r="T155" i="6"/>
  <c r="T154" i="6"/>
  <c r="T153" i="6"/>
  <c r="T152" i="6"/>
  <c r="T151" i="6"/>
  <c r="T150" i="6"/>
  <c r="T149" i="6"/>
  <c r="T148" i="6"/>
  <c r="T147" i="6"/>
  <c r="T146" i="6"/>
  <c r="T145" i="6"/>
  <c r="T144" i="6"/>
  <c r="T143" i="6"/>
  <c r="T142" i="6"/>
  <c r="T141" i="6"/>
  <c r="T140" i="6"/>
  <c r="T139" i="6"/>
  <c r="T138" i="6"/>
  <c r="T137" i="6"/>
  <c r="T136" i="6"/>
  <c r="T135" i="6"/>
  <c r="T134" i="6"/>
  <c r="T133" i="6"/>
  <c r="T132" i="6"/>
  <c r="T131" i="6"/>
  <c r="T130" i="6"/>
  <c r="T129" i="6"/>
  <c r="T128" i="6"/>
  <c r="T127" i="6"/>
  <c r="T126" i="6"/>
  <c r="T125" i="6"/>
  <c r="T124" i="6"/>
  <c r="T123" i="6"/>
  <c r="T122" i="6"/>
  <c r="T121" i="6"/>
  <c r="T120" i="6"/>
  <c r="T119" i="6"/>
  <c r="T118" i="6"/>
  <c r="T117" i="6"/>
  <c r="T116" i="6"/>
  <c r="T115" i="6"/>
  <c r="T114" i="6"/>
  <c r="T113" i="6"/>
  <c r="T112" i="6"/>
  <c r="T111" i="6"/>
  <c r="T110" i="6"/>
  <c r="T109" i="6"/>
  <c r="T108" i="6"/>
  <c r="T107" i="6"/>
  <c r="T106" i="6"/>
  <c r="T105" i="6"/>
  <c r="T104" i="6"/>
  <c r="T103" i="6"/>
  <c r="T102" i="6"/>
  <c r="T101" i="6"/>
  <c r="T100" i="6"/>
  <c r="T99" i="6"/>
  <c r="T98" i="6"/>
  <c r="T97" i="6"/>
  <c r="T96" i="6"/>
  <c r="T95" i="6"/>
  <c r="T94" i="6"/>
  <c r="T93" i="6"/>
  <c r="T92" i="6"/>
  <c r="T91" i="6"/>
  <c r="T90" i="6"/>
  <c r="T89" i="6"/>
  <c r="T88" i="6"/>
  <c r="T87" i="6"/>
  <c r="T86" i="6"/>
  <c r="T85" i="6"/>
  <c r="T84" i="6"/>
  <c r="T83" i="6"/>
  <c r="T82" i="6"/>
  <c r="T81" i="6"/>
  <c r="T80" i="6"/>
  <c r="T4" i="6"/>
  <c r="T5" i="6"/>
  <c r="T6" i="6"/>
  <c r="T7" i="6"/>
  <c r="T8" i="6"/>
  <c r="T9" i="6"/>
  <c r="T10" i="6"/>
  <c r="T11" i="6"/>
  <c r="T12" i="6"/>
  <c r="T13" i="6"/>
  <c r="T14" i="6"/>
  <c r="T15" i="6"/>
  <c r="T16" i="6"/>
  <c r="T17" i="6"/>
  <c r="T18" i="6"/>
  <c r="T19" i="6"/>
  <c r="T20" i="6"/>
  <c r="T21" i="6"/>
  <c r="T22" i="6"/>
  <c r="T23" i="6"/>
  <c r="T24" i="6"/>
  <c r="T25" i="6"/>
  <c r="T26" i="6"/>
  <c r="T27" i="6"/>
  <c r="T28" i="6"/>
  <c r="T29" i="6"/>
  <c r="T30" i="6"/>
  <c r="T31" i="6"/>
  <c r="T32" i="6"/>
  <c r="T33" i="6"/>
  <c r="T34" i="6"/>
  <c r="T35" i="6"/>
  <c r="T36" i="6"/>
  <c r="T37" i="6"/>
  <c r="T38" i="6"/>
  <c r="T39" i="6"/>
  <c r="T40" i="6"/>
  <c r="T41" i="6"/>
  <c r="T42" i="6"/>
  <c r="T43" i="6"/>
  <c r="T44" i="6"/>
  <c r="T45" i="6"/>
  <c r="T46" i="6"/>
  <c r="T47" i="6"/>
  <c r="T48" i="6"/>
  <c r="T49" i="6"/>
  <c r="T50" i="6"/>
  <c r="T51" i="6"/>
  <c r="T52" i="6"/>
  <c r="T53" i="6"/>
  <c r="T54" i="6"/>
  <c r="T55" i="6"/>
  <c r="T56" i="6"/>
  <c r="T57" i="6"/>
  <c r="T58" i="6"/>
  <c r="T59" i="6"/>
  <c r="T60" i="6"/>
  <c r="T61" i="6"/>
  <c r="T62" i="6"/>
  <c r="T63" i="6"/>
  <c r="T64" i="6"/>
  <c r="T65" i="6"/>
  <c r="T66" i="6"/>
  <c r="T67" i="6"/>
  <c r="T68" i="6"/>
  <c r="T69" i="6"/>
  <c r="T70" i="6"/>
  <c r="T71" i="6"/>
  <c r="T72" i="6"/>
  <c r="T73" i="6"/>
  <c r="T74" i="6"/>
  <c r="T75" i="6"/>
  <c r="T76" i="6"/>
  <c r="T77" i="6"/>
  <c r="T78" i="6"/>
  <c r="T79" i="6"/>
  <c r="T3" i="6"/>
  <c r="D6" i="6"/>
  <c r="R5" i="6"/>
  <c r="R6" i="6"/>
  <c r="R7" i="6"/>
  <c r="R8" i="6"/>
  <c r="R9" i="6"/>
  <c r="R10" i="6"/>
  <c r="R11" i="6"/>
  <c r="R12" i="6"/>
  <c r="R13" i="6"/>
  <c r="R14" i="6"/>
  <c r="R15" i="6"/>
  <c r="R16" i="6"/>
  <c r="R17" i="6"/>
  <c r="R18" i="6"/>
  <c r="R19" i="6"/>
  <c r="R20" i="6"/>
  <c r="R21" i="6"/>
  <c r="R22" i="6"/>
  <c r="R23" i="6"/>
  <c r="R24" i="6"/>
  <c r="R25" i="6"/>
  <c r="R26" i="6"/>
  <c r="R27" i="6"/>
  <c r="R28" i="6"/>
  <c r="R29" i="6"/>
  <c r="R30" i="6"/>
  <c r="R31" i="6"/>
  <c r="R32" i="6"/>
  <c r="R33" i="6"/>
  <c r="R34" i="6"/>
  <c r="R35" i="6"/>
  <c r="R36" i="6"/>
  <c r="R37" i="6"/>
  <c r="R38" i="6"/>
  <c r="R39" i="6"/>
  <c r="R40" i="6"/>
  <c r="R41" i="6"/>
  <c r="R42" i="6"/>
  <c r="R43" i="6"/>
  <c r="R44" i="6"/>
  <c r="R45" i="6"/>
  <c r="R46" i="6"/>
  <c r="R47" i="6"/>
  <c r="R48" i="6"/>
  <c r="R49" i="6"/>
  <c r="R50" i="6"/>
  <c r="R51" i="6"/>
  <c r="R52" i="6"/>
  <c r="R53" i="6"/>
  <c r="R54" i="6"/>
  <c r="R55" i="6"/>
  <c r="R56" i="6"/>
  <c r="R57" i="6"/>
  <c r="R58" i="6"/>
  <c r="R59" i="6"/>
  <c r="R60" i="6"/>
  <c r="R61" i="6"/>
  <c r="R62" i="6"/>
  <c r="R63" i="6"/>
  <c r="R64" i="6"/>
  <c r="R65" i="6"/>
  <c r="R66" i="6"/>
  <c r="R67" i="6"/>
  <c r="R68" i="6"/>
  <c r="R69" i="6"/>
  <c r="R70" i="6"/>
  <c r="R71" i="6"/>
  <c r="R72" i="6"/>
  <c r="R73" i="6"/>
  <c r="R74" i="6"/>
  <c r="R75" i="6"/>
  <c r="R76" i="6"/>
  <c r="R77" i="6"/>
  <c r="R78" i="6"/>
  <c r="R79" i="6"/>
  <c r="R80" i="6"/>
  <c r="R81" i="6"/>
  <c r="R82" i="6"/>
  <c r="R83" i="6"/>
  <c r="R84" i="6"/>
  <c r="R85" i="6"/>
  <c r="R86" i="6"/>
  <c r="R87" i="6"/>
  <c r="R88" i="6"/>
  <c r="R89" i="6"/>
  <c r="R90" i="6"/>
  <c r="R91" i="6"/>
  <c r="R92" i="6"/>
  <c r="R93" i="6"/>
  <c r="R94" i="6"/>
  <c r="R95" i="6"/>
  <c r="R96" i="6"/>
  <c r="R97" i="6"/>
  <c r="R98" i="6"/>
  <c r="R99" i="6"/>
  <c r="R100" i="6"/>
  <c r="R101" i="6"/>
  <c r="R102" i="6"/>
  <c r="R103" i="6"/>
  <c r="R104" i="6"/>
  <c r="R105" i="6"/>
  <c r="R106" i="6"/>
  <c r="R107" i="6"/>
  <c r="R108" i="6"/>
  <c r="R109" i="6"/>
  <c r="R110" i="6"/>
  <c r="R111" i="6"/>
  <c r="R112" i="6"/>
  <c r="R113" i="6"/>
  <c r="R114" i="6"/>
  <c r="R115" i="6"/>
  <c r="R116" i="6"/>
  <c r="R117" i="6"/>
  <c r="R118" i="6"/>
  <c r="R119" i="6"/>
  <c r="R120" i="6"/>
  <c r="R121" i="6"/>
  <c r="R122" i="6"/>
  <c r="R123" i="6"/>
  <c r="R124" i="6"/>
  <c r="R125" i="6"/>
  <c r="R126" i="6"/>
  <c r="R127" i="6"/>
  <c r="R128" i="6"/>
  <c r="R129" i="6"/>
  <c r="R130" i="6"/>
  <c r="R131" i="6"/>
  <c r="R132" i="6"/>
  <c r="R133" i="6"/>
  <c r="R134" i="6"/>
  <c r="R135" i="6"/>
  <c r="R136" i="6"/>
  <c r="R137" i="6"/>
  <c r="R138" i="6"/>
  <c r="R139" i="6"/>
  <c r="R140" i="6"/>
  <c r="R141" i="6"/>
  <c r="R142" i="6"/>
  <c r="R143" i="6"/>
  <c r="R144" i="6"/>
  <c r="R145" i="6"/>
  <c r="R146" i="6"/>
  <c r="R147" i="6"/>
  <c r="R148" i="6"/>
  <c r="R149" i="6"/>
  <c r="R150" i="6"/>
  <c r="R151" i="6"/>
  <c r="R152" i="6"/>
  <c r="R153" i="6"/>
  <c r="R154" i="6"/>
  <c r="R155" i="6"/>
  <c r="R156" i="6"/>
  <c r="R157" i="6"/>
  <c r="R158" i="6"/>
  <c r="R159" i="6"/>
  <c r="R160" i="6"/>
  <c r="R161" i="6"/>
  <c r="R162" i="6"/>
  <c r="R163" i="6"/>
  <c r="R164" i="6"/>
  <c r="R165" i="6"/>
  <c r="R166" i="6"/>
  <c r="R167" i="6"/>
  <c r="R168" i="6"/>
  <c r="R169" i="6"/>
  <c r="R170" i="6"/>
  <c r="R171" i="6"/>
  <c r="R172" i="6"/>
  <c r="R173" i="6"/>
  <c r="R174" i="6"/>
  <c r="R175" i="6"/>
  <c r="R176" i="6"/>
  <c r="R177" i="6"/>
  <c r="R178" i="6"/>
  <c r="R179" i="6"/>
  <c r="R180" i="6"/>
  <c r="R181" i="6"/>
  <c r="R182" i="6"/>
  <c r="R183" i="6"/>
  <c r="R184" i="6"/>
  <c r="R185" i="6"/>
  <c r="R186" i="6"/>
  <c r="R187" i="6"/>
  <c r="R188" i="6"/>
  <c r="R189" i="6"/>
  <c r="R190" i="6"/>
  <c r="R191" i="6"/>
  <c r="R192" i="6"/>
  <c r="R193" i="6"/>
  <c r="R194" i="6"/>
  <c r="R195" i="6"/>
  <c r="R196" i="6"/>
  <c r="R197" i="6"/>
  <c r="R198" i="6"/>
  <c r="R199" i="6"/>
  <c r="R200" i="6"/>
  <c r="R201" i="6"/>
  <c r="R202" i="6"/>
  <c r="R203" i="6"/>
  <c r="R204" i="6"/>
  <c r="R205" i="6"/>
  <c r="R206" i="6"/>
  <c r="R207" i="6"/>
  <c r="R208" i="6"/>
  <c r="R209" i="6"/>
  <c r="R210" i="6"/>
  <c r="R211" i="6"/>
  <c r="R212" i="6"/>
  <c r="R213" i="6"/>
  <c r="R214" i="6"/>
  <c r="R215" i="6"/>
  <c r="R216" i="6"/>
  <c r="R217" i="6"/>
  <c r="R218" i="6"/>
  <c r="R219" i="6"/>
  <c r="R220" i="6"/>
  <c r="R221" i="6"/>
  <c r="R222" i="6"/>
  <c r="R223" i="6"/>
  <c r="R224" i="6"/>
  <c r="R225" i="6"/>
  <c r="R226" i="6"/>
  <c r="R227" i="6"/>
  <c r="R228" i="6"/>
  <c r="R229" i="6"/>
  <c r="R230" i="6"/>
  <c r="R231" i="6"/>
  <c r="R232" i="6"/>
  <c r="R233" i="6"/>
  <c r="R234" i="6"/>
  <c r="R235" i="6"/>
  <c r="R236" i="6"/>
  <c r="R237" i="6"/>
  <c r="R238" i="6"/>
  <c r="R239" i="6"/>
  <c r="R240" i="6"/>
  <c r="R241" i="6"/>
  <c r="R242" i="6"/>
  <c r="R243" i="6"/>
  <c r="R244" i="6"/>
  <c r="R245" i="6"/>
  <c r="R246" i="6"/>
  <c r="R247" i="6"/>
  <c r="R248" i="6"/>
  <c r="R249" i="6"/>
  <c r="R250" i="6"/>
  <c r="R251" i="6"/>
  <c r="R252" i="6"/>
  <c r="R253" i="6"/>
  <c r="R254" i="6"/>
  <c r="R255" i="6"/>
  <c r="R256" i="6"/>
  <c r="R257" i="6"/>
  <c r="R258" i="6"/>
  <c r="R259" i="6"/>
  <c r="R260" i="6"/>
  <c r="R261" i="6"/>
  <c r="R262" i="6"/>
  <c r="R263" i="6"/>
  <c r="R264" i="6"/>
  <c r="R265" i="6"/>
  <c r="R266" i="6"/>
  <c r="R267" i="6"/>
  <c r="R268" i="6"/>
  <c r="R269" i="6"/>
  <c r="R270" i="6"/>
  <c r="R271" i="6"/>
  <c r="R272" i="6"/>
  <c r="R273" i="6"/>
  <c r="R274" i="6"/>
  <c r="R275" i="6"/>
  <c r="R276" i="6"/>
  <c r="R277" i="6"/>
  <c r="R278" i="6"/>
  <c r="R279" i="6"/>
  <c r="R280" i="6"/>
  <c r="R281" i="6"/>
  <c r="R282" i="6"/>
  <c r="R283" i="6"/>
  <c r="R284" i="6"/>
  <c r="R285" i="6"/>
  <c r="R286" i="6"/>
  <c r="R287" i="6"/>
  <c r="R288" i="6"/>
  <c r="R289" i="6"/>
  <c r="R290" i="6"/>
  <c r="R291" i="6"/>
  <c r="R292" i="6"/>
  <c r="R293" i="6"/>
  <c r="R294" i="6"/>
  <c r="R295" i="6"/>
  <c r="R296" i="6"/>
  <c r="R297" i="6"/>
  <c r="R298" i="6"/>
  <c r="R299" i="6"/>
  <c r="R300" i="6"/>
  <c r="R301" i="6"/>
  <c r="R302" i="6"/>
  <c r="R303" i="6"/>
  <c r="R304" i="6"/>
  <c r="R305" i="6"/>
  <c r="R306" i="6"/>
  <c r="R307" i="6"/>
  <c r="R308" i="6"/>
  <c r="R309" i="6"/>
  <c r="R310" i="6"/>
  <c r="R311" i="6"/>
  <c r="R312" i="6"/>
  <c r="R313" i="6"/>
  <c r="R314" i="6"/>
  <c r="R315" i="6"/>
  <c r="R316" i="6"/>
  <c r="R317" i="6"/>
  <c r="R318" i="6"/>
  <c r="R319" i="6"/>
  <c r="R320" i="6"/>
  <c r="R321" i="6"/>
  <c r="R322" i="6"/>
  <c r="R323" i="6"/>
  <c r="R324" i="6"/>
  <c r="R325" i="6"/>
  <c r="R326" i="6"/>
  <c r="R327" i="6"/>
  <c r="R328" i="6"/>
  <c r="R329" i="6"/>
  <c r="R330" i="6"/>
  <c r="R331" i="6"/>
  <c r="R332" i="6"/>
  <c r="R333" i="6"/>
  <c r="R334" i="6"/>
  <c r="R335" i="6"/>
  <c r="R336" i="6"/>
  <c r="R337" i="6"/>
  <c r="R338" i="6"/>
  <c r="R339" i="6"/>
  <c r="R340" i="6"/>
  <c r="R341" i="6"/>
  <c r="R342" i="6"/>
  <c r="R343" i="6"/>
  <c r="R344" i="6"/>
  <c r="R345" i="6"/>
  <c r="R346" i="6"/>
  <c r="R347" i="6"/>
  <c r="R348" i="6"/>
  <c r="R349" i="6"/>
  <c r="R350" i="6"/>
  <c r="R351" i="6"/>
  <c r="R352" i="6"/>
  <c r="R353" i="6"/>
  <c r="R354" i="6"/>
  <c r="R355" i="6"/>
  <c r="R356" i="6"/>
  <c r="R357" i="6"/>
  <c r="R358" i="6"/>
  <c r="R359" i="6"/>
  <c r="R360" i="6"/>
  <c r="R361" i="6"/>
  <c r="R362" i="6"/>
  <c r="R363" i="6"/>
  <c r="R364" i="6"/>
  <c r="R365" i="6"/>
  <c r="R366" i="6"/>
  <c r="R367" i="6"/>
  <c r="R368" i="6"/>
  <c r="R369" i="6"/>
  <c r="R370" i="6"/>
  <c r="R371" i="6"/>
  <c r="R372" i="6"/>
  <c r="R373" i="6"/>
  <c r="R374" i="6"/>
  <c r="R375" i="6"/>
  <c r="R376" i="6"/>
  <c r="R377" i="6"/>
  <c r="R378" i="6"/>
  <c r="R379" i="6"/>
  <c r="R380" i="6"/>
  <c r="R381" i="6"/>
  <c r="R382" i="6"/>
  <c r="R383" i="6"/>
  <c r="R384" i="6"/>
  <c r="R385" i="6"/>
  <c r="R386" i="6"/>
  <c r="R387" i="6"/>
  <c r="R388" i="6"/>
  <c r="R389" i="6"/>
  <c r="R390" i="6"/>
  <c r="R391" i="6"/>
  <c r="R392" i="6"/>
  <c r="R393" i="6"/>
  <c r="R394" i="6"/>
  <c r="R395" i="6"/>
  <c r="R396" i="6"/>
  <c r="R397" i="6"/>
  <c r="R398" i="6"/>
  <c r="R399" i="6"/>
  <c r="R400" i="6"/>
  <c r="R401" i="6"/>
  <c r="R402" i="6"/>
  <c r="R403" i="6"/>
  <c r="R404" i="6"/>
  <c r="R405" i="6"/>
  <c r="R406" i="6"/>
  <c r="R407" i="6"/>
  <c r="R408" i="6"/>
  <c r="R409" i="6"/>
  <c r="R410" i="6"/>
  <c r="R411" i="6"/>
  <c r="R412" i="6"/>
  <c r="R413" i="6"/>
  <c r="R414" i="6"/>
  <c r="R415" i="6"/>
  <c r="R416" i="6"/>
  <c r="R417" i="6"/>
  <c r="R418" i="6"/>
  <c r="R419" i="6"/>
  <c r="C5" i="6"/>
  <c r="D5" i="6"/>
  <c r="E5" i="6"/>
  <c r="F5" i="6"/>
  <c r="G5" i="6"/>
  <c r="H5" i="6"/>
  <c r="I5" i="6"/>
  <c r="J5" i="6"/>
  <c r="K5" i="6"/>
  <c r="L5" i="6"/>
  <c r="M5" i="6"/>
  <c r="N5" i="6"/>
  <c r="O5" i="6"/>
  <c r="P5" i="6"/>
  <c r="Q5" i="6"/>
  <c r="C6" i="6"/>
  <c r="E6" i="6"/>
  <c r="F6" i="6"/>
  <c r="G6" i="6"/>
  <c r="H6" i="6"/>
  <c r="I6" i="6"/>
  <c r="J6" i="6"/>
  <c r="K6" i="6"/>
  <c r="L6" i="6"/>
  <c r="M6" i="6"/>
  <c r="N6" i="6"/>
  <c r="O6" i="6"/>
  <c r="P6" i="6"/>
  <c r="Q6" i="6"/>
  <c r="C7" i="6"/>
  <c r="D7" i="6"/>
  <c r="E7" i="6"/>
  <c r="F7" i="6"/>
  <c r="G7" i="6"/>
  <c r="H7" i="6"/>
  <c r="I7" i="6"/>
  <c r="J7" i="6"/>
  <c r="K7" i="6"/>
  <c r="L7" i="6"/>
  <c r="M7" i="6"/>
  <c r="N7" i="6"/>
  <c r="O7" i="6"/>
  <c r="P7" i="6"/>
  <c r="Q7" i="6"/>
  <c r="C8" i="6"/>
  <c r="D8" i="6"/>
  <c r="E8" i="6"/>
  <c r="F8" i="6"/>
  <c r="G8" i="6"/>
  <c r="H8" i="6"/>
  <c r="I8" i="6"/>
  <c r="J8" i="6"/>
  <c r="K8" i="6"/>
  <c r="L8" i="6"/>
  <c r="M8" i="6"/>
  <c r="N8" i="6"/>
  <c r="O8" i="6"/>
  <c r="P8" i="6"/>
  <c r="Q8" i="6"/>
  <c r="C9" i="6"/>
  <c r="D9" i="6"/>
  <c r="E9" i="6"/>
  <c r="F9" i="6"/>
  <c r="G9" i="6"/>
  <c r="H9" i="6"/>
  <c r="I9" i="6"/>
  <c r="J9" i="6"/>
  <c r="K9" i="6"/>
  <c r="L9" i="6"/>
  <c r="M9" i="6"/>
  <c r="N9" i="6"/>
  <c r="O9" i="6"/>
  <c r="P9" i="6"/>
  <c r="Q9" i="6"/>
  <c r="C10" i="6"/>
  <c r="D10" i="6"/>
  <c r="E10" i="6"/>
  <c r="F10" i="6"/>
  <c r="G10" i="6"/>
  <c r="H10" i="6"/>
  <c r="I10" i="6"/>
  <c r="J10" i="6"/>
  <c r="K10" i="6"/>
  <c r="L10" i="6"/>
  <c r="M10" i="6"/>
  <c r="N10" i="6"/>
  <c r="O10" i="6"/>
  <c r="P10" i="6"/>
  <c r="Q10" i="6"/>
  <c r="C11" i="6"/>
  <c r="D11" i="6"/>
  <c r="E11" i="6"/>
  <c r="F11" i="6"/>
  <c r="G11" i="6"/>
  <c r="H11" i="6"/>
  <c r="I11" i="6"/>
  <c r="J11" i="6"/>
  <c r="K11" i="6"/>
  <c r="L11" i="6"/>
  <c r="M11" i="6"/>
  <c r="N11" i="6"/>
  <c r="O11" i="6"/>
  <c r="P11" i="6"/>
  <c r="Q11" i="6"/>
  <c r="C12" i="6"/>
  <c r="D12" i="6"/>
  <c r="E12" i="6"/>
  <c r="F12" i="6"/>
  <c r="G12" i="6"/>
  <c r="H12" i="6"/>
  <c r="I12" i="6"/>
  <c r="J12" i="6"/>
  <c r="K12" i="6"/>
  <c r="L12" i="6"/>
  <c r="M12" i="6"/>
  <c r="N12" i="6"/>
  <c r="O12" i="6"/>
  <c r="P12" i="6"/>
  <c r="Q12" i="6"/>
  <c r="C13" i="6"/>
  <c r="D13" i="6"/>
  <c r="E13" i="6"/>
  <c r="F13" i="6"/>
  <c r="G13" i="6"/>
  <c r="H13" i="6"/>
  <c r="I13" i="6"/>
  <c r="J13" i="6"/>
  <c r="K13" i="6"/>
  <c r="L13" i="6"/>
  <c r="M13" i="6"/>
  <c r="N13" i="6"/>
  <c r="O13" i="6"/>
  <c r="P13" i="6"/>
  <c r="Q13" i="6"/>
  <c r="C14" i="6"/>
  <c r="D14" i="6"/>
  <c r="E14" i="6"/>
  <c r="F14" i="6"/>
  <c r="G14" i="6"/>
  <c r="H14" i="6"/>
  <c r="I14" i="6"/>
  <c r="J14" i="6"/>
  <c r="K14" i="6"/>
  <c r="L14" i="6"/>
  <c r="M14" i="6"/>
  <c r="N14" i="6"/>
  <c r="O14" i="6"/>
  <c r="P14" i="6"/>
  <c r="Q14" i="6"/>
  <c r="C15" i="6"/>
  <c r="D15" i="6"/>
  <c r="E15" i="6"/>
  <c r="F15" i="6"/>
  <c r="G15" i="6"/>
  <c r="H15" i="6"/>
  <c r="I15" i="6"/>
  <c r="J15" i="6"/>
  <c r="K15" i="6"/>
  <c r="L15" i="6"/>
  <c r="M15" i="6"/>
  <c r="N15" i="6"/>
  <c r="O15" i="6"/>
  <c r="P15" i="6"/>
  <c r="Q15" i="6"/>
  <c r="C16" i="6"/>
  <c r="D16" i="6"/>
  <c r="E16" i="6"/>
  <c r="F16" i="6"/>
  <c r="G16" i="6"/>
  <c r="H16" i="6"/>
  <c r="I16" i="6"/>
  <c r="J16" i="6"/>
  <c r="K16" i="6"/>
  <c r="L16" i="6"/>
  <c r="M16" i="6"/>
  <c r="N16" i="6"/>
  <c r="O16" i="6"/>
  <c r="P16" i="6"/>
  <c r="Q16" i="6"/>
  <c r="C17" i="6"/>
  <c r="D17" i="6"/>
  <c r="E17" i="6"/>
  <c r="F17" i="6"/>
  <c r="G17" i="6"/>
  <c r="H17" i="6"/>
  <c r="I17" i="6"/>
  <c r="J17" i="6"/>
  <c r="K17" i="6"/>
  <c r="L17" i="6"/>
  <c r="M17" i="6"/>
  <c r="N17" i="6"/>
  <c r="O17" i="6"/>
  <c r="P17" i="6"/>
  <c r="Q17" i="6"/>
  <c r="C18" i="6"/>
  <c r="D18" i="6"/>
  <c r="E18" i="6"/>
  <c r="F18" i="6"/>
  <c r="G18" i="6"/>
  <c r="H18" i="6"/>
  <c r="I18" i="6"/>
  <c r="J18" i="6"/>
  <c r="K18" i="6"/>
  <c r="L18" i="6"/>
  <c r="M18" i="6"/>
  <c r="N18" i="6"/>
  <c r="O18" i="6"/>
  <c r="P18" i="6"/>
  <c r="Q18" i="6"/>
  <c r="C19" i="6"/>
  <c r="D19" i="6"/>
  <c r="E19" i="6"/>
  <c r="F19" i="6"/>
  <c r="G19" i="6"/>
  <c r="H19" i="6"/>
  <c r="I19" i="6"/>
  <c r="J19" i="6"/>
  <c r="K19" i="6"/>
  <c r="L19" i="6"/>
  <c r="M19" i="6"/>
  <c r="N19" i="6"/>
  <c r="O19" i="6"/>
  <c r="P19" i="6"/>
  <c r="Q19" i="6"/>
  <c r="C20" i="6"/>
  <c r="D20" i="6"/>
  <c r="E20" i="6"/>
  <c r="F20" i="6"/>
  <c r="G20" i="6"/>
  <c r="H20" i="6"/>
  <c r="I20" i="6"/>
  <c r="J20" i="6"/>
  <c r="K20" i="6"/>
  <c r="L20" i="6"/>
  <c r="M20" i="6"/>
  <c r="N20" i="6"/>
  <c r="O20" i="6"/>
  <c r="P20" i="6"/>
  <c r="Q20" i="6"/>
  <c r="C21" i="6"/>
  <c r="D21" i="6"/>
  <c r="E21" i="6"/>
  <c r="F21" i="6"/>
  <c r="G21" i="6"/>
  <c r="H21" i="6"/>
  <c r="I21" i="6"/>
  <c r="J21" i="6"/>
  <c r="K21" i="6"/>
  <c r="L21" i="6"/>
  <c r="M21" i="6"/>
  <c r="N21" i="6"/>
  <c r="O21" i="6"/>
  <c r="P21" i="6"/>
  <c r="Q21" i="6"/>
  <c r="C22" i="6"/>
  <c r="D22" i="6"/>
  <c r="E22" i="6"/>
  <c r="F22" i="6"/>
  <c r="G22" i="6"/>
  <c r="H22" i="6"/>
  <c r="I22" i="6"/>
  <c r="J22" i="6"/>
  <c r="K22" i="6"/>
  <c r="L22" i="6"/>
  <c r="M22" i="6"/>
  <c r="N22" i="6"/>
  <c r="O22" i="6"/>
  <c r="P22" i="6"/>
  <c r="Q22" i="6"/>
  <c r="C23" i="6"/>
  <c r="D23" i="6"/>
  <c r="E23" i="6"/>
  <c r="F23" i="6"/>
  <c r="G23" i="6"/>
  <c r="H23" i="6"/>
  <c r="I23" i="6"/>
  <c r="J23" i="6"/>
  <c r="K23" i="6"/>
  <c r="L23" i="6"/>
  <c r="M23" i="6"/>
  <c r="N23" i="6"/>
  <c r="O23" i="6"/>
  <c r="P23" i="6"/>
  <c r="Q23" i="6"/>
  <c r="C24" i="6"/>
  <c r="D24" i="6"/>
  <c r="E24" i="6"/>
  <c r="F24" i="6"/>
  <c r="G24" i="6"/>
  <c r="H24" i="6"/>
  <c r="I24" i="6"/>
  <c r="J24" i="6"/>
  <c r="K24" i="6"/>
  <c r="L24" i="6"/>
  <c r="M24" i="6"/>
  <c r="N24" i="6"/>
  <c r="O24" i="6"/>
  <c r="P24" i="6"/>
  <c r="Q24" i="6"/>
  <c r="C25" i="6"/>
  <c r="D25" i="6"/>
  <c r="E25" i="6"/>
  <c r="F25" i="6"/>
  <c r="G25" i="6"/>
  <c r="H25" i="6"/>
  <c r="I25" i="6"/>
  <c r="J25" i="6"/>
  <c r="K25" i="6"/>
  <c r="L25" i="6"/>
  <c r="M25" i="6"/>
  <c r="N25" i="6"/>
  <c r="O25" i="6"/>
  <c r="P25" i="6"/>
  <c r="Q25" i="6"/>
  <c r="C26" i="6"/>
  <c r="D26" i="6"/>
  <c r="E26" i="6"/>
  <c r="F26" i="6"/>
  <c r="G26" i="6"/>
  <c r="H26" i="6"/>
  <c r="I26" i="6"/>
  <c r="J26" i="6"/>
  <c r="K26" i="6"/>
  <c r="L26" i="6"/>
  <c r="M26" i="6"/>
  <c r="N26" i="6"/>
  <c r="O26" i="6"/>
  <c r="P26" i="6"/>
  <c r="Q26" i="6"/>
  <c r="C27" i="6"/>
  <c r="D27" i="6"/>
  <c r="E27" i="6"/>
  <c r="F27" i="6"/>
  <c r="G27" i="6"/>
  <c r="H27" i="6"/>
  <c r="I27" i="6"/>
  <c r="J27" i="6"/>
  <c r="K27" i="6"/>
  <c r="L27" i="6"/>
  <c r="M27" i="6"/>
  <c r="N27" i="6"/>
  <c r="O27" i="6"/>
  <c r="P27" i="6"/>
  <c r="Q27" i="6"/>
  <c r="C28" i="6"/>
  <c r="D28" i="6"/>
  <c r="E28" i="6"/>
  <c r="F28" i="6"/>
  <c r="G28" i="6"/>
  <c r="H28" i="6"/>
  <c r="I28" i="6"/>
  <c r="J28" i="6"/>
  <c r="K28" i="6"/>
  <c r="L28" i="6"/>
  <c r="M28" i="6"/>
  <c r="N28" i="6"/>
  <c r="O28" i="6"/>
  <c r="P28" i="6"/>
  <c r="Q28" i="6"/>
  <c r="C29" i="6"/>
  <c r="D29" i="6"/>
  <c r="E29" i="6"/>
  <c r="F29" i="6"/>
  <c r="G29" i="6"/>
  <c r="H29" i="6"/>
  <c r="I29" i="6"/>
  <c r="J29" i="6"/>
  <c r="K29" i="6"/>
  <c r="L29" i="6"/>
  <c r="M29" i="6"/>
  <c r="N29" i="6"/>
  <c r="O29" i="6"/>
  <c r="P29" i="6"/>
  <c r="Q29" i="6"/>
  <c r="C30" i="6"/>
  <c r="D30" i="6"/>
  <c r="E30" i="6"/>
  <c r="F30" i="6"/>
  <c r="G30" i="6"/>
  <c r="H30" i="6"/>
  <c r="I30" i="6"/>
  <c r="J30" i="6"/>
  <c r="K30" i="6"/>
  <c r="L30" i="6"/>
  <c r="M30" i="6"/>
  <c r="N30" i="6"/>
  <c r="O30" i="6"/>
  <c r="P30" i="6"/>
  <c r="Q30" i="6"/>
  <c r="C31" i="6"/>
  <c r="D31" i="6"/>
  <c r="E31" i="6"/>
  <c r="F31" i="6"/>
  <c r="G31" i="6"/>
  <c r="H31" i="6"/>
  <c r="I31" i="6"/>
  <c r="J31" i="6"/>
  <c r="K31" i="6"/>
  <c r="L31" i="6"/>
  <c r="M31" i="6"/>
  <c r="N31" i="6"/>
  <c r="O31" i="6"/>
  <c r="P31" i="6"/>
  <c r="Q31" i="6"/>
  <c r="C32" i="6"/>
  <c r="D32" i="6"/>
  <c r="E32" i="6"/>
  <c r="F32" i="6"/>
  <c r="G32" i="6"/>
  <c r="H32" i="6"/>
  <c r="I32" i="6"/>
  <c r="J32" i="6"/>
  <c r="K32" i="6"/>
  <c r="L32" i="6"/>
  <c r="M32" i="6"/>
  <c r="N32" i="6"/>
  <c r="O32" i="6"/>
  <c r="P32" i="6"/>
  <c r="Q32" i="6"/>
  <c r="C33" i="6"/>
  <c r="D33" i="6"/>
  <c r="E33" i="6"/>
  <c r="F33" i="6"/>
  <c r="G33" i="6"/>
  <c r="H33" i="6"/>
  <c r="I33" i="6"/>
  <c r="J33" i="6"/>
  <c r="K33" i="6"/>
  <c r="L33" i="6"/>
  <c r="M33" i="6"/>
  <c r="N33" i="6"/>
  <c r="O33" i="6"/>
  <c r="P33" i="6"/>
  <c r="Q33" i="6"/>
  <c r="C34" i="6"/>
  <c r="D34" i="6"/>
  <c r="E34" i="6"/>
  <c r="F34" i="6"/>
  <c r="G34" i="6"/>
  <c r="H34" i="6"/>
  <c r="I34" i="6"/>
  <c r="J34" i="6"/>
  <c r="K34" i="6"/>
  <c r="L34" i="6"/>
  <c r="M34" i="6"/>
  <c r="N34" i="6"/>
  <c r="O34" i="6"/>
  <c r="P34" i="6"/>
  <c r="Q34" i="6"/>
  <c r="C35" i="6"/>
  <c r="D35" i="6"/>
  <c r="E35" i="6"/>
  <c r="F35" i="6"/>
  <c r="G35" i="6"/>
  <c r="H35" i="6"/>
  <c r="I35" i="6"/>
  <c r="J35" i="6"/>
  <c r="K35" i="6"/>
  <c r="L35" i="6"/>
  <c r="M35" i="6"/>
  <c r="N35" i="6"/>
  <c r="O35" i="6"/>
  <c r="P35" i="6"/>
  <c r="Q35" i="6"/>
  <c r="C36" i="6"/>
  <c r="D36" i="6"/>
  <c r="E36" i="6"/>
  <c r="F36" i="6"/>
  <c r="G36" i="6"/>
  <c r="H36" i="6"/>
  <c r="I36" i="6"/>
  <c r="J36" i="6"/>
  <c r="K36" i="6"/>
  <c r="L36" i="6"/>
  <c r="M36" i="6"/>
  <c r="N36" i="6"/>
  <c r="O36" i="6"/>
  <c r="P36" i="6"/>
  <c r="Q36" i="6"/>
  <c r="C37" i="6"/>
  <c r="D37" i="6"/>
  <c r="E37" i="6"/>
  <c r="F37" i="6"/>
  <c r="G37" i="6"/>
  <c r="H37" i="6"/>
  <c r="I37" i="6"/>
  <c r="J37" i="6"/>
  <c r="K37" i="6"/>
  <c r="L37" i="6"/>
  <c r="M37" i="6"/>
  <c r="N37" i="6"/>
  <c r="O37" i="6"/>
  <c r="P37" i="6"/>
  <c r="Q37" i="6"/>
  <c r="C38" i="6"/>
  <c r="D38" i="6"/>
  <c r="E38" i="6"/>
  <c r="F38" i="6"/>
  <c r="G38" i="6"/>
  <c r="H38" i="6"/>
  <c r="I38" i="6"/>
  <c r="J38" i="6"/>
  <c r="K38" i="6"/>
  <c r="L38" i="6"/>
  <c r="M38" i="6"/>
  <c r="N38" i="6"/>
  <c r="O38" i="6"/>
  <c r="P38" i="6"/>
  <c r="Q38" i="6"/>
  <c r="C39" i="6"/>
  <c r="D39" i="6"/>
  <c r="E39" i="6"/>
  <c r="F39" i="6"/>
  <c r="G39" i="6"/>
  <c r="H39" i="6"/>
  <c r="I39" i="6"/>
  <c r="J39" i="6"/>
  <c r="K39" i="6"/>
  <c r="L39" i="6"/>
  <c r="M39" i="6"/>
  <c r="N39" i="6"/>
  <c r="O39" i="6"/>
  <c r="P39" i="6"/>
  <c r="Q39" i="6"/>
  <c r="C40" i="6"/>
  <c r="D40" i="6"/>
  <c r="E40" i="6"/>
  <c r="F40" i="6"/>
  <c r="G40" i="6"/>
  <c r="H40" i="6"/>
  <c r="I40" i="6"/>
  <c r="J40" i="6"/>
  <c r="K40" i="6"/>
  <c r="L40" i="6"/>
  <c r="M40" i="6"/>
  <c r="N40" i="6"/>
  <c r="O40" i="6"/>
  <c r="P40" i="6"/>
  <c r="Q40" i="6"/>
  <c r="C41" i="6"/>
  <c r="D41" i="6"/>
  <c r="E41" i="6"/>
  <c r="F41" i="6"/>
  <c r="G41" i="6"/>
  <c r="H41" i="6"/>
  <c r="I41" i="6"/>
  <c r="J41" i="6"/>
  <c r="K41" i="6"/>
  <c r="L41" i="6"/>
  <c r="M41" i="6"/>
  <c r="N41" i="6"/>
  <c r="O41" i="6"/>
  <c r="P41" i="6"/>
  <c r="Q41" i="6"/>
  <c r="C42" i="6"/>
  <c r="D42" i="6"/>
  <c r="E42" i="6"/>
  <c r="F42" i="6"/>
  <c r="G42" i="6"/>
  <c r="H42" i="6"/>
  <c r="I42" i="6"/>
  <c r="J42" i="6"/>
  <c r="K42" i="6"/>
  <c r="L42" i="6"/>
  <c r="M42" i="6"/>
  <c r="N42" i="6"/>
  <c r="O42" i="6"/>
  <c r="P42" i="6"/>
  <c r="Q42" i="6"/>
  <c r="C43" i="6"/>
  <c r="D43" i="6"/>
  <c r="E43" i="6"/>
  <c r="F43" i="6"/>
  <c r="G43" i="6"/>
  <c r="H43" i="6"/>
  <c r="I43" i="6"/>
  <c r="J43" i="6"/>
  <c r="K43" i="6"/>
  <c r="L43" i="6"/>
  <c r="M43" i="6"/>
  <c r="N43" i="6"/>
  <c r="O43" i="6"/>
  <c r="P43" i="6"/>
  <c r="Q43" i="6"/>
  <c r="C44" i="6"/>
  <c r="D44" i="6"/>
  <c r="E44" i="6"/>
  <c r="F44" i="6"/>
  <c r="G44" i="6"/>
  <c r="H44" i="6"/>
  <c r="I44" i="6"/>
  <c r="J44" i="6"/>
  <c r="K44" i="6"/>
  <c r="L44" i="6"/>
  <c r="M44" i="6"/>
  <c r="N44" i="6"/>
  <c r="O44" i="6"/>
  <c r="P44" i="6"/>
  <c r="Q44" i="6"/>
  <c r="C45" i="6"/>
  <c r="D45" i="6"/>
  <c r="E45" i="6"/>
  <c r="F45" i="6"/>
  <c r="G45" i="6"/>
  <c r="H45" i="6"/>
  <c r="I45" i="6"/>
  <c r="J45" i="6"/>
  <c r="K45" i="6"/>
  <c r="L45" i="6"/>
  <c r="M45" i="6"/>
  <c r="N45" i="6"/>
  <c r="O45" i="6"/>
  <c r="P45" i="6"/>
  <c r="Q45" i="6"/>
  <c r="C46" i="6"/>
  <c r="D46" i="6"/>
  <c r="E46" i="6"/>
  <c r="F46" i="6"/>
  <c r="G46" i="6"/>
  <c r="H46" i="6"/>
  <c r="I46" i="6"/>
  <c r="J46" i="6"/>
  <c r="K46" i="6"/>
  <c r="L46" i="6"/>
  <c r="M46" i="6"/>
  <c r="N46" i="6"/>
  <c r="O46" i="6"/>
  <c r="P46" i="6"/>
  <c r="Q46" i="6"/>
  <c r="C47" i="6"/>
  <c r="D47" i="6"/>
  <c r="E47" i="6"/>
  <c r="F47" i="6"/>
  <c r="G47" i="6"/>
  <c r="H47" i="6"/>
  <c r="I47" i="6"/>
  <c r="J47" i="6"/>
  <c r="K47" i="6"/>
  <c r="L47" i="6"/>
  <c r="M47" i="6"/>
  <c r="N47" i="6"/>
  <c r="O47" i="6"/>
  <c r="P47" i="6"/>
  <c r="Q47" i="6"/>
  <c r="C48" i="6"/>
  <c r="D48" i="6"/>
  <c r="E48" i="6"/>
  <c r="F48" i="6"/>
  <c r="G48" i="6"/>
  <c r="H48" i="6"/>
  <c r="I48" i="6"/>
  <c r="J48" i="6"/>
  <c r="K48" i="6"/>
  <c r="L48" i="6"/>
  <c r="M48" i="6"/>
  <c r="N48" i="6"/>
  <c r="O48" i="6"/>
  <c r="P48" i="6"/>
  <c r="Q48" i="6"/>
  <c r="C49" i="6"/>
  <c r="D49" i="6"/>
  <c r="E49" i="6"/>
  <c r="F49" i="6"/>
  <c r="G49" i="6"/>
  <c r="H49" i="6"/>
  <c r="I49" i="6"/>
  <c r="J49" i="6"/>
  <c r="K49" i="6"/>
  <c r="L49" i="6"/>
  <c r="M49" i="6"/>
  <c r="N49" i="6"/>
  <c r="O49" i="6"/>
  <c r="P49" i="6"/>
  <c r="Q49" i="6"/>
  <c r="C50" i="6"/>
  <c r="D50" i="6"/>
  <c r="E50" i="6"/>
  <c r="F50" i="6"/>
  <c r="G50" i="6"/>
  <c r="H50" i="6"/>
  <c r="I50" i="6"/>
  <c r="J50" i="6"/>
  <c r="K50" i="6"/>
  <c r="L50" i="6"/>
  <c r="M50" i="6"/>
  <c r="N50" i="6"/>
  <c r="O50" i="6"/>
  <c r="P50" i="6"/>
  <c r="Q50" i="6"/>
  <c r="C51" i="6"/>
  <c r="D51" i="6"/>
  <c r="E51" i="6"/>
  <c r="F51" i="6"/>
  <c r="G51" i="6"/>
  <c r="H51" i="6"/>
  <c r="I51" i="6"/>
  <c r="J51" i="6"/>
  <c r="K51" i="6"/>
  <c r="L51" i="6"/>
  <c r="M51" i="6"/>
  <c r="N51" i="6"/>
  <c r="O51" i="6"/>
  <c r="P51" i="6"/>
  <c r="Q51" i="6"/>
  <c r="C52" i="6"/>
  <c r="D52" i="6"/>
  <c r="E52" i="6"/>
  <c r="F52" i="6"/>
  <c r="G52" i="6"/>
  <c r="H52" i="6"/>
  <c r="I52" i="6"/>
  <c r="J52" i="6"/>
  <c r="K52" i="6"/>
  <c r="L52" i="6"/>
  <c r="M52" i="6"/>
  <c r="N52" i="6"/>
  <c r="O52" i="6"/>
  <c r="P52" i="6"/>
  <c r="Q52" i="6"/>
  <c r="C53" i="6"/>
  <c r="D53" i="6"/>
  <c r="E53" i="6"/>
  <c r="F53" i="6"/>
  <c r="G53" i="6"/>
  <c r="H53" i="6"/>
  <c r="I53" i="6"/>
  <c r="J53" i="6"/>
  <c r="K53" i="6"/>
  <c r="L53" i="6"/>
  <c r="M53" i="6"/>
  <c r="N53" i="6"/>
  <c r="O53" i="6"/>
  <c r="P53" i="6"/>
  <c r="Q53" i="6"/>
  <c r="C54" i="6"/>
  <c r="D54" i="6"/>
  <c r="E54" i="6"/>
  <c r="F54" i="6"/>
  <c r="G54" i="6"/>
  <c r="H54" i="6"/>
  <c r="I54" i="6"/>
  <c r="J54" i="6"/>
  <c r="K54" i="6"/>
  <c r="L54" i="6"/>
  <c r="M54" i="6"/>
  <c r="N54" i="6"/>
  <c r="O54" i="6"/>
  <c r="P54" i="6"/>
  <c r="Q54" i="6"/>
  <c r="C55" i="6"/>
  <c r="D55" i="6"/>
  <c r="E55" i="6"/>
  <c r="F55" i="6"/>
  <c r="G55" i="6"/>
  <c r="H55" i="6"/>
  <c r="I55" i="6"/>
  <c r="J55" i="6"/>
  <c r="K55" i="6"/>
  <c r="L55" i="6"/>
  <c r="M55" i="6"/>
  <c r="N55" i="6"/>
  <c r="O55" i="6"/>
  <c r="P55" i="6"/>
  <c r="Q55" i="6"/>
  <c r="C56" i="6"/>
  <c r="D56" i="6"/>
  <c r="E56" i="6"/>
  <c r="F56" i="6"/>
  <c r="G56" i="6"/>
  <c r="H56" i="6"/>
  <c r="I56" i="6"/>
  <c r="J56" i="6"/>
  <c r="K56" i="6"/>
  <c r="L56" i="6"/>
  <c r="M56" i="6"/>
  <c r="N56" i="6"/>
  <c r="O56" i="6"/>
  <c r="P56" i="6"/>
  <c r="Q56" i="6"/>
  <c r="C57" i="6"/>
  <c r="D57" i="6"/>
  <c r="E57" i="6"/>
  <c r="F57" i="6"/>
  <c r="G57" i="6"/>
  <c r="H57" i="6"/>
  <c r="I57" i="6"/>
  <c r="J57" i="6"/>
  <c r="K57" i="6"/>
  <c r="L57" i="6"/>
  <c r="M57" i="6"/>
  <c r="N57" i="6"/>
  <c r="O57" i="6"/>
  <c r="P57" i="6"/>
  <c r="Q57" i="6"/>
  <c r="C58" i="6"/>
  <c r="D58" i="6"/>
  <c r="E58" i="6"/>
  <c r="F58" i="6"/>
  <c r="G58" i="6"/>
  <c r="H58" i="6"/>
  <c r="I58" i="6"/>
  <c r="J58" i="6"/>
  <c r="K58" i="6"/>
  <c r="L58" i="6"/>
  <c r="M58" i="6"/>
  <c r="N58" i="6"/>
  <c r="O58" i="6"/>
  <c r="P58" i="6"/>
  <c r="Q58" i="6"/>
  <c r="C59" i="6"/>
  <c r="D59" i="6"/>
  <c r="E59" i="6"/>
  <c r="F59" i="6"/>
  <c r="G59" i="6"/>
  <c r="H59" i="6"/>
  <c r="I59" i="6"/>
  <c r="J59" i="6"/>
  <c r="K59" i="6"/>
  <c r="L59" i="6"/>
  <c r="M59" i="6"/>
  <c r="N59" i="6"/>
  <c r="O59" i="6"/>
  <c r="P59" i="6"/>
  <c r="Q59" i="6"/>
  <c r="C60" i="6"/>
  <c r="D60" i="6"/>
  <c r="E60" i="6"/>
  <c r="F60" i="6"/>
  <c r="G60" i="6"/>
  <c r="H60" i="6"/>
  <c r="I60" i="6"/>
  <c r="J60" i="6"/>
  <c r="K60" i="6"/>
  <c r="L60" i="6"/>
  <c r="M60" i="6"/>
  <c r="N60" i="6"/>
  <c r="O60" i="6"/>
  <c r="P60" i="6"/>
  <c r="Q60" i="6"/>
  <c r="C61" i="6"/>
  <c r="D61" i="6"/>
  <c r="E61" i="6"/>
  <c r="F61" i="6"/>
  <c r="G61" i="6"/>
  <c r="H61" i="6"/>
  <c r="I61" i="6"/>
  <c r="J61" i="6"/>
  <c r="K61" i="6"/>
  <c r="L61" i="6"/>
  <c r="M61" i="6"/>
  <c r="N61" i="6"/>
  <c r="O61" i="6"/>
  <c r="P61" i="6"/>
  <c r="Q61" i="6"/>
  <c r="C62" i="6"/>
  <c r="D62" i="6"/>
  <c r="E62" i="6"/>
  <c r="F62" i="6"/>
  <c r="G62" i="6"/>
  <c r="H62" i="6"/>
  <c r="I62" i="6"/>
  <c r="J62" i="6"/>
  <c r="K62" i="6"/>
  <c r="L62" i="6"/>
  <c r="M62" i="6"/>
  <c r="N62" i="6"/>
  <c r="O62" i="6"/>
  <c r="P62" i="6"/>
  <c r="Q62" i="6"/>
  <c r="C63" i="6"/>
  <c r="D63" i="6"/>
  <c r="E63" i="6"/>
  <c r="F63" i="6"/>
  <c r="G63" i="6"/>
  <c r="H63" i="6"/>
  <c r="I63" i="6"/>
  <c r="J63" i="6"/>
  <c r="K63" i="6"/>
  <c r="L63" i="6"/>
  <c r="M63" i="6"/>
  <c r="N63" i="6"/>
  <c r="O63" i="6"/>
  <c r="P63" i="6"/>
  <c r="Q63" i="6"/>
  <c r="C64" i="6"/>
  <c r="D64" i="6"/>
  <c r="E64" i="6"/>
  <c r="F64" i="6"/>
  <c r="G64" i="6"/>
  <c r="H64" i="6"/>
  <c r="I64" i="6"/>
  <c r="J64" i="6"/>
  <c r="K64" i="6"/>
  <c r="L64" i="6"/>
  <c r="M64" i="6"/>
  <c r="N64" i="6"/>
  <c r="O64" i="6"/>
  <c r="P64" i="6"/>
  <c r="Q64" i="6"/>
  <c r="C65" i="6"/>
  <c r="D65" i="6"/>
  <c r="E65" i="6"/>
  <c r="F65" i="6"/>
  <c r="G65" i="6"/>
  <c r="H65" i="6"/>
  <c r="I65" i="6"/>
  <c r="J65" i="6"/>
  <c r="K65" i="6"/>
  <c r="L65" i="6"/>
  <c r="M65" i="6"/>
  <c r="N65" i="6"/>
  <c r="O65" i="6"/>
  <c r="P65" i="6"/>
  <c r="Q65" i="6"/>
  <c r="C66" i="6"/>
  <c r="D66" i="6"/>
  <c r="E66" i="6"/>
  <c r="F66" i="6"/>
  <c r="G66" i="6"/>
  <c r="H66" i="6"/>
  <c r="I66" i="6"/>
  <c r="J66" i="6"/>
  <c r="K66" i="6"/>
  <c r="L66" i="6"/>
  <c r="M66" i="6"/>
  <c r="N66" i="6"/>
  <c r="O66" i="6"/>
  <c r="P66" i="6"/>
  <c r="Q66" i="6"/>
  <c r="C67" i="6"/>
  <c r="D67" i="6"/>
  <c r="E67" i="6"/>
  <c r="F67" i="6"/>
  <c r="G67" i="6"/>
  <c r="H67" i="6"/>
  <c r="I67" i="6"/>
  <c r="J67" i="6"/>
  <c r="K67" i="6"/>
  <c r="L67" i="6"/>
  <c r="M67" i="6"/>
  <c r="N67" i="6"/>
  <c r="O67" i="6"/>
  <c r="P67" i="6"/>
  <c r="Q67" i="6"/>
  <c r="C68" i="6"/>
  <c r="D68" i="6"/>
  <c r="E68" i="6"/>
  <c r="F68" i="6"/>
  <c r="G68" i="6"/>
  <c r="H68" i="6"/>
  <c r="I68" i="6"/>
  <c r="J68" i="6"/>
  <c r="K68" i="6"/>
  <c r="L68" i="6"/>
  <c r="M68" i="6"/>
  <c r="N68" i="6"/>
  <c r="O68" i="6"/>
  <c r="P68" i="6"/>
  <c r="Q68" i="6"/>
  <c r="C69" i="6"/>
  <c r="D69" i="6"/>
  <c r="E69" i="6"/>
  <c r="F69" i="6"/>
  <c r="G69" i="6"/>
  <c r="H69" i="6"/>
  <c r="I69" i="6"/>
  <c r="J69" i="6"/>
  <c r="K69" i="6"/>
  <c r="L69" i="6"/>
  <c r="M69" i="6"/>
  <c r="N69" i="6"/>
  <c r="O69" i="6"/>
  <c r="P69" i="6"/>
  <c r="Q69" i="6"/>
  <c r="C70" i="6"/>
  <c r="D70" i="6"/>
  <c r="E70" i="6"/>
  <c r="F70" i="6"/>
  <c r="G70" i="6"/>
  <c r="H70" i="6"/>
  <c r="I70" i="6"/>
  <c r="J70" i="6"/>
  <c r="K70" i="6"/>
  <c r="L70" i="6"/>
  <c r="M70" i="6"/>
  <c r="N70" i="6"/>
  <c r="O70" i="6"/>
  <c r="P70" i="6"/>
  <c r="Q70" i="6"/>
  <c r="C71" i="6"/>
  <c r="D71" i="6"/>
  <c r="E71" i="6"/>
  <c r="F71" i="6"/>
  <c r="G71" i="6"/>
  <c r="H71" i="6"/>
  <c r="I71" i="6"/>
  <c r="J71" i="6"/>
  <c r="K71" i="6"/>
  <c r="L71" i="6"/>
  <c r="M71" i="6"/>
  <c r="N71" i="6"/>
  <c r="O71" i="6"/>
  <c r="P71" i="6"/>
  <c r="Q71" i="6"/>
  <c r="C72" i="6"/>
  <c r="D72" i="6"/>
  <c r="E72" i="6"/>
  <c r="F72" i="6"/>
  <c r="G72" i="6"/>
  <c r="H72" i="6"/>
  <c r="I72" i="6"/>
  <c r="J72" i="6"/>
  <c r="K72" i="6"/>
  <c r="L72" i="6"/>
  <c r="M72" i="6"/>
  <c r="N72" i="6"/>
  <c r="O72" i="6"/>
  <c r="P72" i="6"/>
  <c r="Q72" i="6"/>
  <c r="C73" i="6"/>
  <c r="D73" i="6"/>
  <c r="E73" i="6"/>
  <c r="F73" i="6"/>
  <c r="G73" i="6"/>
  <c r="H73" i="6"/>
  <c r="I73" i="6"/>
  <c r="J73" i="6"/>
  <c r="K73" i="6"/>
  <c r="L73" i="6"/>
  <c r="M73" i="6"/>
  <c r="N73" i="6"/>
  <c r="O73" i="6"/>
  <c r="P73" i="6"/>
  <c r="Q73" i="6"/>
  <c r="C74" i="6"/>
  <c r="D74" i="6"/>
  <c r="E74" i="6"/>
  <c r="F74" i="6"/>
  <c r="G74" i="6"/>
  <c r="H74" i="6"/>
  <c r="I74" i="6"/>
  <c r="J74" i="6"/>
  <c r="K74" i="6"/>
  <c r="L74" i="6"/>
  <c r="M74" i="6"/>
  <c r="N74" i="6"/>
  <c r="O74" i="6"/>
  <c r="P74" i="6"/>
  <c r="Q74" i="6"/>
  <c r="C75" i="6"/>
  <c r="D75" i="6"/>
  <c r="E75" i="6"/>
  <c r="F75" i="6"/>
  <c r="G75" i="6"/>
  <c r="H75" i="6"/>
  <c r="I75" i="6"/>
  <c r="J75" i="6"/>
  <c r="K75" i="6"/>
  <c r="L75" i="6"/>
  <c r="M75" i="6"/>
  <c r="N75" i="6"/>
  <c r="O75" i="6"/>
  <c r="P75" i="6"/>
  <c r="Q75" i="6"/>
  <c r="C76" i="6"/>
  <c r="D76" i="6"/>
  <c r="E76" i="6"/>
  <c r="F76" i="6"/>
  <c r="G76" i="6"/>
  <c r="H76" i="6"/>
  <c r="I76" i="6"/>
  <c r="J76" i="6"/>
  <c r="K76" i="6"/>
  <c r="L76" i="6"/>
  <c r="M76" i="6"/>
  <c r="N76" i="6"/>
  <c r="O76" i="6"/>
  <c r="P76" i="6"/>
  <c r="Q76" i="6"/>
  <c r="C77" i="6"/>
  <c r="D77" i="6"/>
  <c r="E77" i="6"/>
  <c r="F77" i="6"/>
  <c r="G77" i="6"/>
  <c r="H77" i="6"/>
  <c r="I77" i="6"/>
  <c r="J77" i="6"/>
  <c r="K77" i="6"/>
  <c r="L77" i="6"/>
  <c r="M77" i="6"/>
  <c r="N77" i="6"/>
  <c r="O77" i="6"/>
  <c r="P77" i="6"/>
  <c r="Q77" i="6"/>
  <c r="C78" i="6"/>
  <c r="D78" i="6"/>
  <c r="E78" i="6"/>
  <c r="F78" i="6"/>
  <c r="G78" i="6"/>
  <c r="H78" i="6"/>
  <c r="I78" i="6"/>
  <c r="J78" i="6"/>
  <c r="K78" i="6"/>
  <c r="L78" i="6"/>
  <c r="M78" i="6"/>
  <c r="N78" i="6"/>
  <c r="O78" i="6"/>
  <c r="P78" i="6"/>
  <c r="Q78" i="6"/>
  <c r="C79" i="6"/>
  <c r="D79" i="6"/>
  <c r="E79" i="6"/>
  <c r="F79" i="6"/>
  <c r="G79" i="6"/>
  <c r="H79" i="6"/>
  <c r="I79" i="6"/>
  <c r="J79" i="6"/>
  <c r="K79" i="6"/>
  <c r="L79" i="6"/>
  <c r="M79" i="6"/>
  <c r="N79" i="6"/>
  <c r="O79" i="6"/>
  <c r="P79" i="6"/>
  <c r="Q79" i="6"/>
  <c r="C80" i="6"/>
  <c r="D80" i="6"/>
  <c r="E80" i="6"/>
  <c r="F80" i="6"/>
  <c r="G80" i="6"/>
  <c r="H80" i="6"/>
  <c r="I80" i="6"/>
  <c r="J80" i="6"/>
  <c r="K80" i="6"/>
  <c r="L80" i="6"/>
  <c r="M80" i="6"/>
  <c r="N80" i="6"/>
  <c r="O80" i="6"/>
  <c r="P80" i="6"/>
  <c r="Q80" i="6"/>
  <c r="C81" i="6"/>
  <c r="D81" i="6"/>
  <c r="E81" i="6"/>
  <c r="F81" i="6"/>
  <c r="G81" i="6"/>
  <c r="H81" i="6"/>
  <c r="I81" i="6"/>
  <c r="J81" i="6"/>
  <c r="K81" i="6"/>
  <c r="L81" i="6"/>
  <c r="M81" i="6"/>
  <c r="N81" i="6"/>
  <c r="O81" i="6"/>
  <c r="P81" i="6"/>
  <c r="Q81" i="6"/>
  <c r="C82" i="6"/>
  <c r="D82" i="6"/>
  <c r="E82" i="6"/>
  <c r="F82" i="6"/>
  <c r="G82" i="6"/>
  <c r="H82" i="6"/>
  <c r="I82" i="6"/>
  <c r="J82" i="6"/>
  <c r="K82" i="6"/>
  <c r="L82" i="6"/>
  <c r="M82" i="6"/>
  <c r="N82" i="6"/>
  <c r="O82" i="6"/>
  <c r="P82" i="6"/>
  <c r="Q82" i="6"/>
  <c r="C83" i="6"/>
  <c r="D83" i="6"/>
  <c r="E83" i="6"/>
  <c r="F83" i="6"/>
  <c r="G83" i="6"/>
  <c r="H83" i="6"/>
  <c r="I83" i="6"/>
  <c r="J83" i="6"/>
  <c r="K83" i="6"/>
  <c r="L83" i="6"/>
  <c r="M83" i="6"/>
  <c r="N83" i="6"/>
  <c r="O83" i="6"/>
  <c r="P83" i="6"/>
  <c r="Q83" i="6"/>
  <c r="C84" i="6"/>
  <c r="D84" i="6"/>
  <c r="E84" i="6"/>
  <c r="F84" i="6"/>
  <c r="G84" i="6"/>
  <c r="H84" i="6"/>
  <c r="I84" i="6"/>
  <c r="J84" i="6"/>
  <c r="K84" i="6"/>
  <c r="L84" i="6"/>
  <c r="M84" i="6"/>
  <c r="N84" i="6"/>
  <c r="O84" i="6"/>
  <c r="P84" i="6"/>
  <c r="Q84" i="6"/>
  <c r="C85" i="6"/>
  <c r="D85" i="6"/>
  <c r="E85" i="6"/>
  <c r="F85" i="6"/>
  <c r="G85" i="6"/>
  <c r="H85" i="6"/>
  <c r="I85" i="6"/>
  <c r="J85" i="6"/>
  <c r="K85" i="6"/>
  <c r="L85" i="6"/>
  <c r="M85" i="6"/>
  <c r="N85" i="6"/>
  <c r="O85" i="6"/>
  <c r="P85" i="6"/>
  <c r="Q85" i="6"/>
  <c r="C86" i="6"/>
  <c r="D86" i="6"/>
  <c r="E86" i="6"/>
  <c r="F86" i="6"/>
  <c r="G86" i="6"/>
  <c r="H86" i="6"/>
  <c r="I86" i="6"/>
  <c r="J86" i="6"/>
  <c r="K86" i="6"/>
  <c r="L86" i="6"/>
  <c r="M86" i="6"/>
  <c r="N86" i="6"/>
  <c r="O86" i="6"/>
  <c r="P86" i="6"/>
  <c r="Q86" i="6"/>
  <c r="C87" i="6"/>
  <c r="D87" i="6"/>
  <c r="E87" i="6"/>
  <c r="F87" i="6"/>
  <c r="G87" i="6"/>
  <c r="H87" i="6"/>
  <c r="I87" i="6"/>
  <c r="J87" i="6"/>
  <c r="K87" i="6"/>
  <c r="L87" i="6"/>
  <c r="M87" i="6"/>
  <c r="N87" i="6"/>
  <c r="O87" i="6"/>
  <c r="P87" i="6"/>
  <c r="Q87" i="6"/>
  <c r="C88" i="6"/>
  <c r="D88" i="6"/>
  <c r="E88" i="6"/>
  <c r="F88" i="6"/>
  <c r="G88" i="6"/>
  <c r="H88" i="6"/>
  <c r="I88" i="6"/>
  <c r="J88" i="6"/>
  <c r="K88" i="6"/>
  <c r="L88" i="6"/>
  <c r="M88" i="6"/>
  <c r="N88" i="6"/>
  <c r="O88" i="6"/>
  <c r="P88" i="6"/>
  <c r="Q88" i="6"/>
  <c r="C89" i="6"/>
  <c r="D89" i="6"/>
  <c r="E89" i="6"/>
  <c r="F89" i="6"/>
  <c r="G89" i="6"/>
  <c r="H89" i="6"/>
  <c r="I89" i="6"/>
  <c r="J89" i="6"/>
  <c r="K89" i="6"/>
  <c r="L89" i="6"/>
  <c r="M89" i="6"/>
  <c r="N89" i="6"/>
  <c r="O89" i="6"/>
  <c r="P89" i="6"/>
  <c r="Q89" i="6"/>
  <c r="C90" i="6"/>
  <c r="D90" i="6"/>
  <c r="E90" i="6"/>
  <c r="F90" i="6"/>
  <c r="G90" i="6"/>
  <c r="H90" i="6"/>
  <c r="I90" i="6"/>
  <c r="J90" i="6"/>
  <c r="K90" i="6"/>
  <c r="L90" i="6"/>
  <c r="M90" i="6"/>
  <c r="N90" i="6"/>
  <c r="O90" i="6"/>
  <c r="P90" i="6"/>
  <c r="Q90" i="6"/>
  <c r="C91" i="6"/>
  <c r="D91" i="6"/>
  <c r="E91" i="6"/>
  <c r="F91" i="6"/>
  <c r="G91" i="6"/>
  <c r="H91" i="6"/>
  <c r="I91" i="6"/>
  <c r="J91" i="6"/>
  <c r="K91" i="6"/>
  <c r="L91" i="6"/>
  <c r="M91" i="6"/>
  <c r="N91" i="6"/>
  <c r="O91" i="6"/>
  <c r="P91" i="6"/>
  <c r="Q91" i="6"/>
  <c r="C92" i="6"/>
  <c r="D92" i="6"/>
  <c r="E92" i="6"/>
  <c r="F92" i="6"/>
  <c r="G92" i="6"/>
  <c r="H92" i="6"/>
  <c r="I92" i="6"/>
  <c r="J92" i="6"/>
  <c r="K92" i="6"/>
  <c r="L92" i="6"/>
  <c r="M92" i="6"/>
  <c r="N92" i="6"/>
  <c r="O92" i="6"/>
  <c r="P92" i="6"/>
  <c r="Q92" i="6"/>
  <c r="C93" i="6"/>
  <c r="D93" i="6"/>
  <c r="E93" i="6"/>
  <c r="F93" i="6"/>
  <c r="G93" i="6"/>
  <c r="H93" i="6"/>
  <c r="I93" i="6"/>
  <c r="J93" i="6"/>
  <c r="K93" i="6"/>
  <c r="L93" i="6"/>
  <c r="M93" i="6"/>
  <c r="N93" i="6"/>
  <c r="O93" i="6"/>
  <c r="P93" i="6"/>
  <c r="Q93" i="6"/>
  <c r="C94" i="6"/>
  <c r="D94" i="6"/>
  <c r="E94" i="6"/>
  <c r="F94" i="6"/>
  <c r="G94" i="6"/>
  <c r="H94" i="6"/>
  <c r="I94" i="6"/>
  <c r="J94" i="6"/>
  <c r="K94" i="6"/>
  <c r="L94" i="6"/>
  <c r="M94" i="6"/>
  <c r="N94" i="6"/>
  <c r="O94" i="6"/>
  <c r="P94" i="6"/>
  <c r="Q94" i="6"/>
  <c r="C95" i="6"/>
  <c r="D95" i="6"/>
  <c r="E95" i="6"/>
  <c r="F95" i="6"/>
  <c r="G95" i="6"/>
  <c r="H95" i="6"/>
  <c r="I95" i="6"/>
  <c r="J95" i="6"/>
  <c r="K95" i="6"/>
  <c r="L95" i="6"/>
  <c r="M95" i="6"/>
  <c r="N95" i="6"/>
  <c r="O95" i="6"/>
  <c r="P95" i="6"/>
  <c r="Q95" i="6"/>
  <c r="C96" i="6"/>
  <c r="D96" i="6"/>
  <c r="E96" i="6"/>
  <c r="F96" i="6"/>
  <c r="G96" i="6"/>
  <c r="H96" i="6"/>
  <c r="I96" i="6"/>
  <c r="J96" i="6"/>
  <c r="K96" i="6"/>
  <c r="L96" i="6"/>
  <c r="M96" i="6"/>
  <c r="N96" i="6"/>
  <c r="O96" i="6"/>
  <c r="P96" i="6"/>
  <c r="Q96" i="6"/>
  <c r="C97" i="6"/>
  <c r="D97" i="6"/>
  <c r="E97" i="6"/>
  <c r="F97" i="6"/>
  <c r="G97" i="6"/>
  <c r="H97" i="6"/>
  <c r="I97" i="6"/>
  <c r="J97" i="6"/>
  <c r="K97" i="6"/>
  <c r="L97" i="6"/>
  <c r="M97" i="6"/>
  <c r="N97" i="6"/>
  <c r="O97" i="6"/>
  <c r="P97" i="6"/>
  <c r="Q97" i="6"/>
  <c r="C98" i="6"/>
  <c r="D98" i="6"/>
  <c r="E98" i="6"/>
  <c r="F98" i="6"/>
  <c r="G98" i="6"/>
  <c r="H98" i="6"/>
  <c r="I98" i="6"/>
  <c r="J98" i="6"/>
  <c r="K98" i="6"/>
  <c r="L98" i="6"/>
  <c r="M98" i="6"/>
  <c r="N98" i="6"/>
  <c r="O98" i="6"/>
  <c r="P98" i="6"/>
  <c r="Q98" i="6"/>
  <c r="C99" i="6"/>
  <c r="D99" i="6"/>
  <c r="E99" i="6"/>
  <c r="F99" i="6"/>
  <c r="G99" i="6"/>
  <c r="H99" i="6"/>
  <c r="I99" i="6"/>
  <c r="J99" i="6"/>
  <c r="K99" i="6"/>
  <c r="L99" i="6"/>
  <c r="M99" i="6"/>
  <c r="N99" i="6"/>
  <c r="O99" i="6"/>
  <c r="P99" i="6"/>
  <c r="Q99" i="6"/>
  <c r="C100" i="6"/>
  <c r="D100" i="6"/>
  <c r="E100" i="6"/>
  <c r="F100" i="6"/>
  <c r="G100" i="6"/>
  <c r="H100" i="6"/>
  <c r="I100" i="6"/>
  <c r="J100" i="6"/>
  <c r="K100" i="6"/>
  <c r="L100" i="6"/>
  <c r="M100" i="6"/>
  <c r="N100" i="6"/>
  <c r="O100" i="6"/>
  <c r="P100" i="6"/>
  <c r="Q100" i="6"/>
  <c r="C101" i="6"/>
  <c r="D101" i="6"/>
  <c r="E101" i="6"/>
  <c r="F101" i="6"/>
  <c r="G101" i="6"/>
  <c r="H101" i="6"/>
  <c r="I101" i="6"/>
  <c r="J101" i="6"/>
  <c r="K101" i="6"/>
  <c r="L101" i="6"/>
  <c r="M101" i="6"/>
  <c r="N101" i="6"/>
  <c r="O101" i="6"/>
  <c r="P101" i="6"/>
  <c r="Q101" i="6"/>
  <c r="C102" i="6"/>
  <c r="D102" i="6"/>
  <c r="E102" i="6"/>
  <c r="F102" i="6"/>
  <c r="G102" i="6"/>
  <c r="H102" i="6"/>
  <c r="I102" i="6"/>
  <c r="J102" i="6"/>
  <c r="K102" i="6"/>
  <c r="L102" i="6"/>
  <c r="M102" i="6"/>
  <c r="N102" i="6"/>
  <c r="O102" i="6"/>
  <c r="P102" i="6"/>
  <c r="Q102" i="6"/>
  <c r="C103" i="6"/>
  <c r="D103" i="6"/>
  <c r="E103" i="6"/>
  <c r="F103" i="6"/>
  <c r="G103" i="6"/>
  <c r="H103" i="6"/>
  <c r="I103" i="6"/>
  <c r="J103" i="6"/>
  <c r="K103" i="6"/>
  <c r="L103" i="6"/>
  <c r="M103" i="6"/>
  <c r="N103" i="6"/>
  <c r="O103" i="6"/>
  <c r="P103" i="6"/>
  <c r="Q103" i="6"/>
  <c r="C104" i="6"/>
  <c r="D104" i="6"/>
  <c r="E104" i="6"/>
  <c r="F104" i="6"/>
  <c r="G104" i="6"/>
  <c r="H104" i="6"/>
  <c r="I104" i="6"/>
  <c r="J104" i="6"/>
  <c r="K104" i="6"/>
  <c r="L104" i="6"/>
  <c r="M104" i="6"/>
  <c r="N104" i="6"/>
  <c r="O104" i="6"/>
  <c r="P104" i="6"/>
  <c r="Q104" i="6"/>
  <c r="C105" i="6"/>
  <c r="D105" i="6"/>
  <c r="E105" i="6"/>
  <c r="F105" i="6"/>
  <c r="G105" i="6"/>
  <c r="H105" i="6"/>
  <c r="I105" i="6"/>
  <c r="J105" i="6"/>
  <c r="K105" i="6"/>
  <c r="L105" i="6"/>
  <c r="M105" i="6"/>
  <c r="N105" i="6"/>
  <c r="O105" i="6"/>
  <c r="P105" i="6"/>
  <c r="Q105" i="6"/>
  <c r="C106" i="6"/>
  <c r="D106" i="6"/>
  <c r="E106" i="6"/>
  <c r="F106" i="6"/>
  <c r="G106" i="6"/>
  <c r="H106" i="6"/>
  <c r="I106" i="6"/>
  <c r="J106" i="6"/>
  <c r="K106" i="6"/>
  <c r="L106" i="6"/>
  <c r="M106" i="6"/>
  <c r="N106" i="6"/>
  <c r="O106" i="6"/>
  <c r="P106" i="6"/>
  <c r="Q106" i="6"/>
  <c r="C107" i="6"/>
  <c r="D107" i="6"/>
  <c r="E107" i="6"/>
  <c r="F107" i="6"/>
  <c r="G107" i="6"/>
  <c r="H107" i="6"/>
  <c r="I107" i="6"/>
  <c r="J107" i="6"/>
  <c r="K107" i="6"/>
  <c r="L107" i="6"/>
  <c r="M107" i="6"/>
  <c r="N107" i="6"/>
  <c r="O107" i="6"/>
  <c r="P107" i="6"/>
  <c r="Q107" i="6"/>
  <c r="C108" i="6"/>
  <c r="D108" i="6"/>
  <c r="E108" i="6"/>
  <c r="F108" i="6"/>
  <c r="G108" i="6"/>
  <c r="H108" i="6"/>
  <c r="I108" i="6"/>
  <c r="J108" i="6"/>
  <c r="K108" i="6"/>
  <c r="L108" i="6"/>
  <c r="M108" i="6"/>
  <c r="N108" i="6"/>
  <c r="O108" i="6"/>
  <c r="P108" i="6"/>
  <c r="Q108" i="6"/>
  <c r="C109" i="6"/>
  <c r="D109" i="6"/>
  <c r="E109" i="6"/>
  <c r="F109" i="6"/>
  <c r="G109" i="6"/>
  <c r="H109" i="6"/>
  <c r="I109" i="6"/>
  <c r="J109" i="6"/>
  <c r="K109" i="6"/>
  <c r="L109" i="6"/>
  <c r="M109" i="6"/>
  <c r="N109" i="6"/>
  <c r="O109" i="6"/>
  <c r="P109" i="6"/>
  <c r="Q109" i="6"/>
  <c r="C110" i="6"/>
  <c r="D110" i="6"/>
  <c r="E110" i="6"/>
  <c r="F110" i="6"/>
  <c r="G110" i="6"/>
  <c r="H110" i="6"/>
  <c r="I110" i="6"/>
  <c r="J110" i="6"/>
  <c r="K110" i="6"/>
  <c r="L110" i="6"/>
  <c r="M110" i="6"/>
  <c r="N110" i="6"/>
  <c r="O110" i="6"/>
  <c r="P110" i="6"/>
  <c r="Q110" i="6"/>
  <c r="C111" i="6"/>
  <c r="D111" i="6"/>
  <c r="E111" i="6"/>
  <c r="F111" i="6"/>
  <c r="G111" i="6"/>
  <c r="H111" i="6"/>
  <c r="I111" i="6"/>
  <c r="J111" i="6"/>
  <c r="K111" i="6"/>
  <c r="L111" i="6"/>
  <c r="M111" i="6"/>
  <c r="N111" i="6"/>
  <c r="O111" i="6"/>
  <c r="P111" i="6"/>
  <c r="Q111" i="6"/>
  <c r="C112" i="6"/>
  <c r="D112" i="6"/>
  <c r="E112" i="6"/>
  <c r="F112" i="6"/>
  <c r="G112" i="6"/>
  <c r="H112" i="6"/>
  <c r="I112" i="6"/>
  <c r="J112" i="6"/>
  <c r="K112" i="6"/>
  <c r="L112" i="6"/>
  <c r="M112" i="6"/>
  <c r="N112" i="6"/>
  <c r="O112" i="6"/>
  <c r="P112" i="6"/>
  <c r="Q112" i="6"/>
  <c r="C113" i="6"/>
  <c r="D113" i="6"/>
  <c r="E113" i="6"/>
  <c r="F113" i="6"/>
  <c r="G113" i="6"/>
  <c r="H113" i="6"/>
  <c r="I113" i="6"/>
  <c r="J113" i="6"/>
  <c r="K113" i="6"/>
  <c r="L113" i="6"/>
  <c r="M113" i="6"/>
  <c r="N113" i="6"/>
  <c r="O113" i="6"/>
  <c r="P113" i="6"/>
  <c r="Q113" i="6"/>
  <c r="C114" i="6"/>
  <c r="D114" i="6"/>
  <c r="E114" i="6"/>
  <c r="F114" i="6"/>
  <c r="G114" i="6"/>
  <c r="H114" i="6"/>
  <c r="I114" i="6"/>
  <c r="J114" i="6"/>
  <c r="K114" i="6"/>
  <c r="L114" i="6"/>
  <c r="M114" i="6"/>
  <c r="N114" i="6"/>
  <c r="O114" i="6"/>
  <c r="P114" i="6"/>
  <c r="Q114" i="6"/>
  <c r="C115" i="6"/>
  <c r="D115" i="6"/>
  <c r="E115" i="6"/>
  <c r="F115" i="6"/>
  <c r="G115" i="6"/>
  <c r="H115" i="6"/>
  <c r="I115" i="6"/>
  <c r="J115" i="6"/>
  <c r="K115" i="6"/>
  <c r="L115" i="6"/>
  <c r="M115" i="6"/>
  <c r="N115" i="6"/>
  <c r="O115" i="6"/>
  <c r="P115" i="6"/>
  <c r="Q115" i="6"/>
  <c r="C116" i="6"/>
  <c r="D116" i="6"/>
  <c r="E116" i="6"/>
  <c r="F116" i="6"/>
  <c r="G116" i="6"/>
  <c r="H116" i="6"/>
  <c r="I116" i="6"/>
  <c r="J116" i="6"/>
  <c r="K116" i="6"/>
  <c r="L116" i="6"/>
  <c r="M116" i="6"/>
  <c r="N116" i="6"/>
  <c r="O116" i="6"/>
  <c r="P116" i="6"/>
  <c r="Q116" i="6"/>
  <c r="C117" i="6"/>
  <c r="D117" i="6"/>
  <c r="E117" i="6"/>
  <c r="F117" i="6"/>
  <c r="G117" i="6"/>
  <c r="H117" i="6"/>
  <c r="I117" i="6"/>
  <c r="J117" i="6"/>
  <c r="K117" i="6"/>
  <c r="L117" i="6"/>
  <c r="M117" i="6"/>
  <c r="N117" i="6"/>
  <c r="O117" i="6"/>
  <c r="P117" i="6"/>
  <c r="Q117" i="6"/>
  <c r="C118" i="6"/>
  <c r="D118" i="6"/>
  <c r="E118" i="6"/>
  <c r="F118" i="6"/>
  <c r="G118" i="6"/>
  <c r="H118" i="6"/>
  <c r="I118" i="6"/>
  <c r="J118" i="6"/>
  <c r="K118" i="6"/>
  <c r="L118" i="6"/>
  <c r="M118" i="6"/>
  <c r="N118" i="6"/>
  <c r="O118" i="6"/>
  <c r="P118" i="6"/>
  <c r="Q118" i="6"/>
  <c r="C119" i="6"/>
  <c r="D119" i="6"/>
  <c r="E119" i="6"/>
  <c r="F119" i="6"/>
  <c r="G119" i="6"/>
  <c r="H119" i="6"/>
  <c r="I119" i="6"/>
  <c r="J119" i="6"/>
  <c r="K119" i="6"/>
  <c r="L119" i="6"/>
  <c r="M119" i="6"/>
  <c r="N119" i="6"/>
  <c r="O119" i="6"/>
  <c r="P119" i="6"/>
  <c r="Q119" i="6"/>
  <c r="C120" i="6"/>
  <c r="D120" i="6"/>
  <c r="E120" i="6"/>
  <c r="F120" i="6"/>
  <c r="G120" i="6"/>
  <c r="H120" i="6"/>
  <c r="I120" i="6"/>
  <c r="J120" i="6"/>
  <c r="K120" i="6"/>
  <c r="L120" i="6"/>
  <c r="M120" i="6"/>
  <c r="N120" i="6"/>
  <c r="O120" i="6"/>
  <c r="P120" i="6"/>
  <c r="Q120" i="6"/>
  <c r="C121" i="6"/>
  <c r="D121" i="6"/>
  <c r="E121" i="6"/>
  <c r="F121" i="6"/>
  <c r="G121" i="6"/>
  <c r="H121" i="6"/>
  <c r="I121" i="6"/>
  <c r="J121" i="6"/>
  <c r="K121" i="6"/>
  <c r="L121" i="6"/>
  <c r="M121" i="6"/>
  <c r="N121" i="6"/>
  <c r="O121" i="6"/>
  <c r="P121" i="6"/>
  <c r="Q121" i="6"/>
  <c r="C122" i="6"/>
  <c r="D122" i="6"/>
  <c r="E122" i="6"/>
  <c r="F122" i="6"/>
  <c r="G122" i="6"/>
  <c r="H122" i="6"/>
  <c r="I122" i="6"/>
  <c r="J122" i="6"/>
  <c r="K122" i="6"/>
  <c r="L122" i="6"/>
  <c r="M122" i="6"/>
  <c r="N122" i="6"/>
  <c r="O122" i="6"/>
  <c r="P122" i="6"/>
  <c r="Q122" i="6"/>
  <c r="C123" i="6"/>
  <c r="D123" i="6"/>
  <c r="E123" i="6"/>
  <c r="F123" i="6"/>
  <c r="G123" i="6"/>
  <c r="H123" i="6"/>
  <c r="I123" i="6"/>
  <c r="J123" i="6"/>
  <c r="K123" i="6"/>
  <c r="L123" i="6"/>
  <c r="M123" i="6"/>
  <c r="N123" i="6"/>
  <c r="O123" i="6"/>
  <c r="P123" i="6"/>
  <c r="Q123" i="6"/>
  <c r="C124" i="6"/>
  <c r="D124" i="6"/>
  <c r="E124" i="6"/>
  <c r="F124" i="6"/>
  <c r="G124" i="6"/>
  <c r="H124" i="6"/>
  <c r="I124" i="6"/>
  <c r="J124" i="6"/>
  <c r="K124" i="6"/>
  <c r="L124" i="6"/>
  <c r="M124" i="6"/>
  <c r="N124" i="6"/>
  <c r="O124" i="6"/>
  <c r="P124" i="6"/>
  <c r="Q124" i="6"/>
  <c r="C125" i="6"/>
  <c r="D125" i="6"/>
  <c r="E125" i="6"/>
  <c r="F125" i="6"/>
  <c r="G125" i="6"/>
  <c r="H125" i="6"/>
  <c r="I125" i="6"/>
  <c r="J125" i="6"/>
  <c r="K125" i="6"/>
  <c r="L125" i="6"/>
  <c r="M125" i="6"/>
  <c r="N125" i="6"/>
  <c r="O125" i="6"/>
  <c r="P125" i="6"/>
  <c r="Q125" i="6"/>
  <c r="C126" i="6"/>
  <c r="D126" i="6"/>
  <c r="E126" i="6"/>
  <c r="F126" i="6"/>
  <c r="G126" i="6"/>
  <c r="H126" i="6"/>
  <c r="I126" i="6"/>
  <c r="J126" i="6"/>
  <c r="K126" i="6"/>
  <c r="L126" i="6"/>
  <c r="M126" i="6"/>
  <c r="N126" i="6"/>
  <c r="O126" i="6"/>
  <c r="P126" i="6"/>
  <c r="Q126" i="6"/>
  <c r="C127" i="6"/>
  <c r="D127" i="6"/>
  <c r="E127" i="6"/>
  <c r="F127" i="6"/>
  <c r="G127" i="6"/>
  <c r="H127" i="6"/>
  <c r="I127" i="6"/>
  <c r="J127" i="6"/>
  <c r="K127" i="6"/>
  <c r="L127" i="6"/>
  <c r="M127" i="6"/>
  <c r="N127" i="6"/>
  <c r="O127" i="6"/>
  <c r="P127" i="6"/>
  <c r="Q127" i="6"/>
  <c r="C128" i="6"/>
  <c r="D128" i="6"/>
  <c r="E128" i="6"/>
  <c r="F128" i="6"/>
  <c r="G128" i="6"/>
  <c r="H128" i="6"/>
  <c r="I128" i="6"/>
  <c r="J128" i="6"/>
  <c r="K128" i="6"/>
  <c r="L128" i="6"/>
  <c r="M128" i="6"/>
  <c r="N128" i="6"/>
  <c r="O128" i="6"/>
  <c r="P128" i="6"/>
  <c r="Q128" i="6"/>
  <c r="C129" i="6"/>
  <c r="D129" i="6"/>
  <c r="E129" i="6"/>
  <c r="F129" i="6"/>
  <c r="G129" i="6"/>
  <c r="H129" i="6"/>
  <c r="I129" i="6"/>
  <c r="J129" i="6"/>
  <c r="K129" i="6"/>
  <c r="L129" i="6"/>
  <c r="M129" i="6"/>
  <c r="N129" i="6"/>
  <c r="O129" i="6"/>
  <c r="P129" i="6"/>
  <c r="Q129" i="6"/>
  <c r="C130" i="6"/>
  <c r="D130" i="6"/>
  <c r="E130" i="6"/>
  <c r="F130" i="6"/>
  <c r="G130" i="6"/>
  <c r="H130" i="6"/>
  <c r="I130" i="6"/>
  <c r="J130" i="6"/>
  <c r="K130" i="6"/>
  <c r="L130" i="6"/>
  <c r="M130" i="6"/>
  <c r="N130" i="6"/>
  <c r="O130" i="6"/>
  <c r="P130" i="6"/>
  <c r="Q130" i="6"/>
  <c r="C131" i="6"/>
  <c r="D131" i="6"/>
  <c r="E131" i="6"/>
  <c r="F131" i="6"/>
  <c r="G131" i="6"/>
  <c r="H131" i="6"/>
  <c r="I131" i="6"/>
  <c r="J131" i="6"/>
  <c r="K131" i="6"/>
  <c r="L131" i="6"/>
  <c r="M131" i="6"/>
  <c r="N131" i="6"/>
  <c r="O131" i="6"/>
  <c r="P131" i="6"/>
  <c r="Q131" i="6"/>
  <c r="C132" i="6"/>
  <c r="D132" i="6"/>
  <c r="E132" i="6"/>
  <c r="F132" i="6"/>
  <c r="G132" i="6"/>
  <c r="H132" i="6"/>
  <c r="I132" i="6"/>
  <c r="J132" i="6"/>
  <c r="K132" i="6"/>
  <c r="L132" i="6"/>
  <c r="M132" i="6"/>
  <c r="N132" i="6"/>
  <c r="O132" i="6"/>
  <c r="P132" i="6"/>
  <c r="Q132" i="6"/>
  <c r="C133" i="6"/>
  <c r="D133" i="6"/>
  <c r="E133" i="6"/>
  <c r="F133" i="6"/>
  <c r="G133" i="6"/>
  <c r="H133" i="6"/>
  <c r="I133" i="6"/>
  <c r="J133" i="6"/>
  <c r="K133" i="6"/>
  <c r="L133" i="6"/>
  <c r="M133" i="6"/>
  <c r="N133" i="6"/>
  <c r="O133" i="6"/>
  <c r="P133" i="6"/>
  <c r="Q133" i="6"/>
  <c r="C134" i="6"/>
  <c r="D134" i="6"/>
  <c r="E134" i="6"/>
  <c r="F134" i="6"/>
  <c r="G134" i="6"/>
  <c r="H134" i="6"/>
  <c r="I134" i="6"/>
  <c r="J134" i="6"/>
  <c r="K134" i="6"/>
  <c r="L134" i="6"/>
  <c r="M134" i="6"/>
  <c r="N134" i="6"/>
  <c r="O134" i="6"/>
  <c r="P134" i="6"/>
  <c r="Q134" i="6"/>
  <c r="C135" i="6"/>
  <c r="D135" i="6"/>
  <c r="E135" i="6"/>
  <c r="F135" i="6"/>
  <c r="G135" i="6"/>
  <c r="H135" i="6"/>
  <c r="I135" i="6"/>
  <c r="J135" i="6"/>
  <c r="K135" i="6"/>
  <c r="L135" i="6"/>
  <c r="M135" i="6"/>
  <c r="N135" i="6"/>
  <c r="O135" i="6"/>
  <c r="P135" i="6"/>
  <c r="Q135" i="6"/>
  <c r="C136" i="6"/>
  <c r="D136" i="6"/>
  <c r="E136" i="6"/>
  <c r="F136" i="6"/>
  <c r="G136" i="6"/>
  <c r="H136" i="6"/>
  <c r="I136" i="6"/>
  <c r="J136" i="6"/>
  <c r="K136" i="6"/>
  <c r="L136" i="6"/>
  <c r="M136" i="6"/>
  <c r="N136" i="6"/>
  <c r="O136" i="6"/>
  <c r="P136" i="6"/>
  <c r="Q136" i="6"/>
  <c r="C137" i="6"/>
  <c r="D137" i="6"/>
  <c r="E137" i="6"/>
  <c r="F137" i="6"/>
  <c r="G137" i="6"/>
  <c r="H137" i="6"/>
  <c r="I137" i="6"/>
  <c r="J137" i="6"/>
  <c r="K137" i="6"/>
  <c r="L137" i="6"/>
  <c r="M137" i="6"/>
  <c r="N137" i="6"/>
  <c r="O137" i="6"/>
  <c r="P137" i="6"/>
  <c r="Q137" i="6"/>
  <c r="C138" i="6"/>
  <c r="D138" i="6"/>
  <c r="E138" i="6"/>
  <c r="F138" i="6"/>
  <c r="G138" i="6"/>
  <c r="H138" i="6"/>
  <c r="I138" i="6"/>
  <c r="J138" i="6"/>
  <c r="K138" i="6"/>
  <c r="L138" i="6"/>
  <c r="M138" i="6"/>
  <c r="N138" i="6"/>
  <c r="O138" i="6"/>
  <c r="P138" i="6"/>
  <c r="Q138" i="6"/>
  <c r="C139" i="6"/>
  <c r="D139" i="6"/>
  <c r="E139" i="6"/>
  <c r="F139" i="6"/>
  <c r="G139" i="6"/>
  <c r="H139" i="6"/>
  <c r="I139" i="6"/>
  <c r="J139" i="6"/>
  <c r="K139" i="6"/>
  <c r="L139" i="6"/>
  <c r="M139" i="6"/>
  <c r="N139" i="6"/>
  <c r="O139" i="6"/>
  <c r="P139" i="6"/>
  <c r="Q139" i="6"/>
  <c r="C140" i="6"/>
  <c r="D140" i="6"/>
  <c r="E140" i="6"/>
  <c r="F140" i="6"/>
  <c r="G140" i="6"/>
  <c r="H140" i="6"/>
  <c r="I140" i="6"/>
  <c r="J140" i="6"/>
  <c r="K140" i="6"/>
  <c r="L140" i="6"/>
  <c r="M140" i="6"/>
  <c r="N140" i="6"/>
  <c r="O140" i="6"/>
  <c r="P140" i="6"/>
  <c r="Q140" i="6"/>
  <c r="C141" i="6"/>
  <c r="D141" i="6"/>
  <c r="E141" i="6"/>
  <c r="F141" i="6"/>
  <c r="G141" i="6"/>
  <c r="H141" i="6"/>
  <c r="I141" i="6"/>
  <c r="J141" i="6"/>
  <c r="K141" i="6"/>
  <c r="L141" i="6"/>
  <c r="M141" i="6"/>
  <c r="N141" i="6"/>
  <c r="O141" i="6"/>
  <c r="P141" i="6"/>
  <c r="Q141" i="6"/>
  <c r="C142" i="6"/>
  <c r="D142" i="6"/>
  <c r="E142" i="6"/>
  <c r="F142" i="6"/>
  <c r="G142" i="6"/>
  <c r="H142" i="6"/>
  <c r="I142" i="6"/>
  <c r="J142" i="6"/>
  <c r="K142" i="6"/>
  <c r="L142" i="6"/>
  <c r="M142" i="6"/>
  <c r="N142" i="6"/>
  <c r="O142" i="6"/>
  <c r="P142" i="6"/>
  <c r="Q142" i="6"/>
  <c r="C143" i="6"/>
  <c r="D143" i="6"/>
  <c r="E143" i="6"/>
  <c r="F143" i="6"/>
  <c r="G143" i="6"/>
  <c r="H143" i="6"/>
  <c r="I143" i="6"/>
  <c r="J143" i="6"/>
  <c r="K143" i="6"/>
  <c r="L143" i="6"/>
  <c r="M143" i="6"/>
  <c r="N143" i="6"/>
  <c r="O143" i="6"/>
  <c r="P143" i="6"/>
  <c r="Q143" i="6"/>
  <c r="C144" i="6"/>
  <c r="D144" i="6"/>
  <c r="E144" i="6"/>
  <c r="F144" i="6"/>
  <c r="G144" i="6"/>
  <c r="H144" i="6"/>
  <c r="I144" i="6"/>
  <c r="J144" i="6"/>
  <c r="K144" i="6"/>
  <c r="L144" i="6"/>
  <c r="M144" i="6"/>
  <c r="N144" i="6"/>
  <c r="O144" i="6"/>
  <c r="P144" i="6"/>
  <c r="Q144" i="6"/>
  <c r="C145" i="6"/>
  <c r="D145" i="6"/>
  <c r="E145" i="6"/>
  <c r="F145" i="6"/>
  <c r="G145" i="6"/>
  <c r="H145" i="6"/>
  <c r="I145" i="6"/>
  <c r="J145" i="6"/>
  <c r="K145" i="6"/>
  <c r="L145" i="6"/>
  <c r="M145" i="6"/>
  <c r="N145" i="6"/>
  <c r="O145" i="6"/>
  <c r="P145" i="6"/>
  <c r="Q145" i="6"/>
  <c r="C146" i="6"/>
  <c r="D146" i="6"/>
  <c r="E146" i="6"/>
  <c r="F146" i="6"/>
  <c r="G146" i="6"/>
  <c r="H146" i="6"/>
  <c r="I146" i="6"/>
  <c r="J146" i="6"/>
  <c r="K146" i="6"/>
  <c r="L146" i="6"/>
  <c r="M146" i="6"/>
  <c r="N146" i="6"/>
  <c r="O146" i="6"/>
  <c r="P146" i="6"/>
  <c r="Q146" i="6"/>
  <c r="C147" i="6"/>
  <c r="D147" i="6"/>
  <c r="E147" i="6"/>
  <c r="F147" i="6"/>
  <c r="G147" i="6"/>
  <c r="H147" i="6"/>
  <c r="I147" i="6"/>
  <c r="J147" i="6"/>
  <c r="K147" i="6"/>
  <c r="L147" i="6"/>
  <c r="M147" i="6"/>
  <c r="N147" i="6"/>
  <c r="O147" i="6"/>
  <c r="P147" i="6"/>
  <c r="Q147" i="6"/>
  <c r="C148" i="6"/>
  <c r="D148" i="6"/>
  <c r="E148" i="6"/>
  <c r="F148" i="6"/>
  <c r="G148" i="6"/>
  <c r="H148" i="6"/>
  <c r="I148" i="6"/>
  <c r="J148" i="6"/>
  <c r="K148" i="6"/>
  <c r="L148" i="6"/>
  <c r="M148" i="6"/>
  <c r="N148" i="6"/>
  <c r="O148" i="6"/>
  <c r="P148" i="6"/>
  <c r="Q148" i="6"/>
  <c r="C149" i="6"/>
  <c r="D149" i="6"/>
  <c r="E149" i="6"/>
  <c r="F149" i="6"/>
  <c r="G149" i="6"/>
  <c r="H149" i="6"/>
  <c r="I149" i="6"/>
  <c r="J149" i="6"/>
  <c r="K149" i="6"/>
  <c r="L149" i="6"/>
  <c r="M149" i="6"/>
  <c r="N149" i="6"/>
  <c r="O149" i="6"/>
  <c r="P149" i="6"/>
  <c r="Q149" i="6"/>
  <c r="C150" i="6"/>
  <c r="D150" i="6"/>
  <c r="E150" i="6"/>
  <c r="F150" i="6"/>
  <c r="G150" i="6"/>
  <c r="H150" i="6"/>
  <c r="I150" i="6"/>
  <c r="J150" i="6"/>
  <c r="K150" i="6"/>
  <c r="L150" i="6"/>
  <c r="M150" i="6"/>
  <c r="N150" i="6"/>
  <c r="O150" i="6"/>
  <c r="P150" i="6"/>
  <c r="Q150" i="6"/>
  <c r="C151" i="6"/>
  <c r="D151" i="6"/>
  <c r="E151" i="6"/>
  <c r="F151" i="6"/>
  <c r="G151" i="6"/>
  <c r="H151" i="6"/>
  <c r="I151" i="6"/>
  <c r="J151" i="6"/>
  <c r="K151" i="6"/>
  <c r="L151" i="6"/>
  <c r="M151" i="6"/>
  <c r="N151" i="6"/>
  <c r="O151" i="6"/>
  <c r="P151" i="6"/>
  <c r="Q151" i="6"/>
  <c r="C152" i="6"/>
  <c r="D152" i="6"/>
  <c r="E152" i="6"/>
  <c r="F152" i="6"/>
  <c r="G152" i="6"/>
  <c r="H152" i="6"/>
  <c r="I152" i="6"/>
  <c r="J152" i="6"/>
  <c r="K152" i="6"/>
  <c r="L152" i="6"/>
  <c r="M152" i="6"/>
  <c r="N152" i="6"/>
  <c r="O152" i="6"/>
  <c r="P152" i="6"/>
  <c r="Q152" i="6"/>
  <c r="C153" i="6"/>
  <c r="D153" i="6"/>
  <c r="E153" i="6"/>
  <c r="F153" i="6"/>
  <c r="G153" i="6"/>
  <c r="H153" i="6"/>
  <c r="I153" i="6"/>
  <c r="J153" i="6"/>
  <c r="K153" i="6"/>
  <c r="L153" i="6"/>
  <c r="M153" i="6"/>
  <c r="N153" i="6"/>
  <c r="O153" i="6"/>
  <c r="P153" i="6"/>
  <c r="Q153" i="6"/>
  <c r="C154" i="6"/>
  <c r="D154" i="6"/>
  <c r="E154" i="6"/>
  <c r="F154" i="6"/>
  <c r="G154" i="6"/>
  <c r="H154" i="6"/>
  <c r="I154" i="6"/>
  <c r="J154" i="6"/>
  <c r="K154" i="6"/>
  <c r="L154" i="6"/>
  <c r="M154" i="6"/>
  <c r="N154" i="6"/>
  <c r="O154" i="6"/>
  <c r="P154" i="6"/>
  <c r="Q154" i="6"/>
  <c r="C155" i="6"/>
  <c r="D155" i="6"/>
  <c r="E155" i="6"/>
  <c r="F155" i="6"/>
  <c r="G155" i="6"/>
  <c r="H155" i="6"/>
  <c r="I155" i="6"/>
  <c r="J155" i="6"/>
  <c r="K155" i="6"/>
  <c r="L155" i="6"/>
  <c r="M155" i="6"/>
  <c r="N155" i="6"/>
  <c r="O155" i="6"/>
  <c r="P155" i="6"/>
  <c r="Q155" i="6"/>
  <c r="C156" i="6"/>
  <c r="D156" i="6"/>
  <c r="E156" i="6"/>
  <c r="F156" i="6"/>
  <c r="G156" i="6"/>
  <c r="H156" i="6"/>
  <c r="I156" i="6"/>
  <c r="J156" i="6"/>
  <c r="K156" i="6"/>
  <c r="L156" i="6"/>
  <c r="M156" i="6"/>
  <c r="N156" i="6"/>
  <c r="O156" i="6"/>
  <c r="P156" i="6"/>
  <c r="Q156" i="6"/>
  <c r="C157" i="6"/>
  <c r="D157" i="6"/>
  <c r="E157" i="6"/>
  <c r="F157" i="6"/>
  <c r="G157" i="6"/>
  <c r="H157" i="6"/>
  <c r="I157" i="6"/>
  <c r="J157" i="6"/>
  <c r="K157" i="6"/>
  <c r="L157" i="6"/>
  <c r="M157" i="6"/>
  <c r="N157" i="6"/>
  <c r="O157" i="6"/>
  <c r="P157" i="6"/>
  <c r="Q157" i="6"/>
  <c r="C158" i="6"/>
  <c r="D158" i="6"/>
  <c r="E158" i="6"/>
  <c r="F158" i="6"/>
  <c r="G158" i="6"/>
  <c r="H158" i="6"/>
  <c r="I158" i="6"/>
  <c r="J158" i="6"/>
  <c r="K158" i="6"/>
  <c r="L158" i="6"/>
  <c r="M158" i="6"/>
  <c r="N158" i="6"/>
  <c r="O158" i="6"/>
  <c r="P158" i="6"/>
  <c r="Q158" i="6"/>
  <c r="C159" i="6"/>
  <c r="D159" i="6"/>
  <c r="E159" i="6"/>
  <c r="F159" i="6"/>
  <c r="G159" i="6"/>
  <c r="H159" i="6"/>
  <c r="I159" i="6"/>
  <c r="J159" i="6"/>
  <c r="K159" i="6"/>
  <c r="L159" i="6"/>
  <c r="M159" i="6"/>
  <c r="N159" i="6"/>
  <c r="O159" i="6"/>
  <c r="P159" i="6"/>
  <c r="Q159" i="6"/>
  <c r="C160" i="6"/>
  <c r="D160" i="6"/>
  <c r="E160" i="6"/>
  <c r="F160" i="6"/>
  <c r="G160" i="6"/>
  <c r="H160" i="6"/>
  <c r="I160" i="6"/>
  <c r="J160" i="6"/>
  <c r="K160" i="6"/>
  <c r="L160" i="6"/>
  <c r="M160" i="6"/>
  <c r="N160" i="6"/>
  <c r="O160" i="6"/>
  <c r="P160" i="6"/>
  <c r="Q160" i="6"/>
  <c r="C161" i="6"/>
  <c r="D161" i="6"/>
  <c r="E161" i="6"/>
  <c r="F161" i="6"/>
  <c r="G161" i="6"/>
  <c r="H161" i="6"/>
  <c r="I161" i="6"/>
  <c r="J161" i="6"/>
  <c r="K161" i="6"/>
  <c r="L161" i="6"/>
  <c r="M161" i="6"/>
  <c r="N161" i="6"/>
  <c r="O161" i="6"/>
  <c r="P161" i="6"/>
  <c r="Q161" i="6"/>
  <c r="C162" i="6"/>
  <c r="D162" i="6"/>
  <c r="E162" i="6"/>
  <c r="F162" i="6"/>
  <c r="G162" i="6"/>
  <c r="H162" i="6"/>
  <c r="I162" i="6"/>
  <c r="J162" i="6"/>
  <c r="K162" i="6"/>
  <c r="L162" i="6"/>
  <c r="M162" i="6"/>
  <c r="N162" i="6"/>
  <c r="O162" i="6"/>
  <c r="P162" i="6"/>
  <c r="Q162" i="6"/>
  <c r="C163" i="6"/>
  <c r="D163" i="6"/>
  <c r="E163" i="6"/>
  <c r="F163" i="6"/>
  <c r="G163" i="6"/>
  <c r="H163" i="6"/>
  <c r="I163" i="6"/>
  <c r="J163" i="6"/>
  <c r="K163" i="6"/>
  <c r="L163" i="6"/>
  <c r="M163" i="6"/>
  <c r="N163" i="6"/>
  <c r="O163" i="6"/>
  <c r="P163" i="6"/>
  <c r="Q163" i="6"/>
  <c r="C164" i="6"/>
  <c r="D164" i="6"/>
  <c r="E164" i="6"/>
  <c r="F164" i="6"/>
  <c r="G164" i="6"/>
  <c r="H164" i="6"/>
  <c r="I164" i="6"/>
  <c r="J164" i="6"/>
  <c r="K164" i="6"/>
  <c r="L164" i="6"/>
  <c r="M164" i="6"/>
  <c r="N164" i="6"/>
  <c r="O164" i="6"/>
  <c r="P164" i="6"/>
  <c r="Q164" i="6"/>
  <c r="C165" i="6"/>
  <c r="D165" i="6"/>
  <c r="E165" i="6"/>
  <c r="F165" i="6"/>
  <c r="G165" i="6"/>
  <c r="H165" i="6"/>
  <c r="I165" i="6"/>
  <c r="J165" i="6"/>
  <c r="K165" i="6"/>
  <c r="L165" i="6"/>
  <c r="M165" i="6"/>
  <c r="N165" i="6"/>
  <c r="O165" i="6"/>
  <c r="P165" i="6"/>
  <c r="Q165" i="6"/>
  <c r="C166" i="6"/>
  <c r="D166" i="6"/>
  <c r="E166" i="6"/>
  <c r="F166" i="6"/>
  <c r="G166" i="6"/>
  <c r="H166" i="6"/>
  <c r="I166" i="6"/>
  <c r="J166" i="6"/>
  <c r="K166" i="6"/>
  <c r="L166" i="6"/>
  <c r="M166" i="6"/>
  <c r="N166" i="6"/>
  <c r="O166" i="6"/>
  <c r="P166" i="6"/>
  <c r="Q166" i="6"/>
  <c r="C167" i="6"/>
  <c r="D167" i="6"/>
  <c r="E167" i="6"/>
  <c r="F167" i="6"/>
  <c r="G167" i="6"/>
  <c r="H167" i="6"/>
  <c r="I167" i="6"/>
  <c r="J167" i="6"/>
  <c r="K167" i="6"/>
  <c r="L167" i="6"/>
  <c r="M167" i="6"/>
  <c r="N167" i="6"/>
  <c r="O167" i="6"/>
  <c r="P167" i="6"/>
  <c r="Q167" i="6"/>
  <c r="C168" i="6"/>
  <c r="D168" i="6"/>
  <c r="E168" i="6"/>
  <c r="F168" i="6"/>
  <c r="G168" i="6"/>
  <c r="H168" i="6"/>
  <c r="I168" i="6"/>
  <c r="J168" i="6"/>
  <c r="K168" i="6"/>
  <c r="L168" i="6"/>
  <c r="M168" i="6"/>
  <c r="N168" i="6"/>
  <c r="O168" i="6"/>
  <c r="P168" i="6"/>
  <c r="Q168" i="6"/>
  <c r="C169" i="6"/>
  <c r="D169" i="6"/>
  <c r="E169" i="6"/>
  <c r="F169" i="6"/>
  <c r="G169" i="6"/>
  <c r="H169" i="6"/>
  <c r="I169" i="6"/>
  <c r="J169" i="6"/>
  <c r="K169" i="6"/>
  <c r="L169" i="6"/>
  <c r="M169" i="6"/>
  <c r="N169" i="6"/>
  <c r="O169" i="6"/>
  <c r="P169" i="6"/>
  <c r="Q169" i="6"/>
  <c r="C170" i="6"/>
  <c r="D170" i="6"/>
  <c r="E170" i="6"/>
  <c r="F170" i="6"/>
  <c r="G170" i="6"/>
  <c r="H170" i="6"/>
  <c r="I170" i="6"/>
  <c r="J170" i="6"/>
  <c r="K170" i="6"/>
  <c r="L170" i="6"/>
  <c r="M170" i="6"/>
  <c r="N170" i="6"/>
  <c r="O170" i="6"/>
  <c r="P170" i="6"/>
  <c r="Q170" i="6"/>
  <c r="C171" i="6"/>
  <c r="D171" i="6"/>
  <c r="E171" i="6"/>
  <c r="F171" i="6"/>
  <c r="G171" i="6"/>
  <c r="H171" i="6"/>
  <c r="I171" i="6"/>
  <c r="J171" i="6"/>
  <c r="K171" i="6"/>
  <c r="L171" i="6"/>
  <c r="M171" i="6"/>
  <c r="N171" i="6"/>
  <c r="O171" i="6"/>
  <c r="P171" i="6"/>
  <c r="Q171" i="6"/>
  <c r="C172" i="6"/>
  <c r="D172" i="6"/>
  <c r="E172" i="6"/>
  <c r="F172" i="6"/>
  <c r="G172" i="6"/>
  <c r="H172" i="6"/>
  <c r="I172" i="6"/>
  <c r="J172" i="6"/>
  <c r="K172" i="6"/>
  <c r="L172" i="6"/>
  <c r="M172" i="6"/>
  <c r="N172" i="6"/>
  <c r="O172" i="6"/>
  <c r="P172" i="6"/>
  <c r="Q172" i="6"/>
  <c r="C173" i="6"/>
  <c r="D173" i="6"/>
  <c r="E173" i="6"/>
  <c r="F173" i="6"/>
  <c r="G173" i="6"/>
  <c r="H173" i="6"/>
  <c r="I173" i="6"/>
  <c r="J173" i="6"/>
  <c r="K173" i="6"/>
  <c r="L173" i="6"/>
  <c r="M173" i="6"/>
  <c r="N173" i="6"/>
  <c r="O173" i="6"/>
  <c r="P173" i="6"/>
  <c r="Q173" i="6"/>
  <c r="C174" i="6"/>
  <c r="D174" i="6"/>
  <c r="E174" i="6"/>
  <c r="F174" i="6"/>
  <c r="G174" i="6"/>
  <c r="H174" i="6"/>
  <c r="I174" i="6"/>
  <c r="J174" i="6"/>
  <c r="K174" i="6"/>
  <c r="L174" i="6"/>
  <c r="M174" i="6"/>
  <c r="N174" i="6"/>
  <c r="O174" i="6"/>
  <c r="P174" i="6"/>
  <c r="Q174" i="6"/>
  <c r="C175" i="6"/>
  <c r="D175" i="6"/>
  <c r="E175" i="6"/>
  <c r="F175" i="6"/>
  <c r="G175" i="6"/>
  <c r="H175" i="6"/>
  <c r="I175" i="6"/>
  <c r="J175" i="6"/>
  <c r="K175" i="6"/>
  <c r="L175" i="6"/>
  <c r="M175" i="6"/>
  <c r="N175" i="6"/>
  <c r="O175" i="6"/>
  <c r="P175" i="6"/>
  <c r="Q175" i="6"/>
  <c r="C176" i="6"/>
  <c r="D176" i="6"/>
  <c r="E176" i="6"/>
  <c r="F176" i="6"/>
  <c r="G176" i="6"/>
  <c r="H176" i="6"/>
  <c r="I176" i="6"/>
  <c r="J176" i="6"/>
  <c r="K176" i="6"/>
  <c r="L176" i="6"/>
  <c r="M176" i="6"/>
  <c r="N176" i="6"/>
  <c r="O176" i="6"/>
  <c r="P176" i="6"/>
  <c r="Q176" i="6"/>
  <c r="C177" i="6"/>
  <c r="D177" i="6"/>
  <c r="E177" i="6"/>
  <c r="F177" i="6"/>
  <c r="G177" i="6"/>
  <c r="H177" i="6"/>
  <c r="I177" i="6"/>
  <c r="J177" i="6"/>
  <c r="K177" i="6"/>
  <c r="L177" i="6"/>
  <c r="M177" i="6"/>
  <c r="N177" i="6"/>
  <c r="O177" i="6"/>
  <c r="P177" i="6"/>
  <c r="Q177" i="6"/>
  <c r="C178" i="6"/>
  <c r="D178" i="6"/>
  <c r="E178" i="6"/>
  <c r="F178" i="6"/>
  <c r="G178" i="6"/>
  <c r="H178" i="6"/>
  <c r="I178" i="6"/>
  <c r="J178" i="6"/>
  <c r="K178" i="6"/>
  <c r="L178" i="6"/>
  <c r="M178" i="6"/>
  <c r="N178" i="6"/>
  <c r="O178" i="6"/>
  <c r="P178" i="6"/>
  <c r="Q178" i="6"/>
  <c r="C179" i="6"/>
  <c r="D179" i="6"/>
  <c r="E179" i="6"/>
  <c r="F179" i="6"/>
  <c r="G179" i="6"/>
  <c r="H179" i="6"/>
  <c r="I179" i="6"/>
  <c r="J179" i="6"/>
  <c r="K179" i="6"/>
  <c r="L179" i="6"/>
  <c r="M179" i="6"/>
  <c r="N179" i="6"/>
  <c r="O179" i="6"/>
  <c r="P179" i="6"/>
  <c r="Q179" i="6"/>
  <c r="C180" i="6"/>
  <c r="D180" i="6"/>
  <c r="E180" i="6"/>
  <c r="F180" i="6"/>
  <c r="G180" i="6"/>
  <c r="H180" i="6"/>
  <c r="I180" i="6"/>
  <c r="J180" i="6"/>
  <c r="K180" i="6"/>
  <c r="L180" i="6"/>
  <c r="M180" i="6"/>
  <c r="N180" i="6"/>
  <c r="O180" i="6"/>
  <c r="P180" i="6"/>
  <c r="Q180" i="6"/>
  <c r="C181" i="6"/>
  <c r="D181" i="6"/>
  <c r="E181" i="6"/>
  <c r="F181" i="6"/>
  <c r="G181" i="6"/>
  <c r="H181" i="6"/>
  <c r="I181" i="6"/>
  <c r="J181" i="6"/>
  <c r="K181" i="6"/>
  <c r="L181" i="6"/>
  <c r="M181" i="6"/>
  <c r="N181" i="6"/>
  <c r="O181" i="6"/>
  <c r="P181" i="6"/>
  <c r="Q181" i="6"/>
  <c r="C182" i="6"/>
  <c r="D182" i="6"/>
  <c r="E182" i="6"/>
  <c r="F182" i="6"/>
  <c r="G182" i="6"/>
  <c r="H182" i="6"/>
  <c r="I182" i="6"/>
  <c r="J182" i="6"/>
  <c r="K182" i="6"/>
  <c r="L182" i="6"/>
  <c r="M182" i="6"/>
  <c r="N182" i="6"/>
  <c r="O182" i="6"/>
  <c r="P182" i="6"/>
  <c r="Q182" i="6"/>
  <c r="C183" i="6"/>
  <c r="D183" i="6"/>
  <c r="E183" i="6"/>
  <c r="F183" i="6"/>
  <c r="G183" i="6"/>
  <c r="H183" i="6"/>
  <c r="I183" i="6"/>
  <c r="J183" i="6"/>
  <c r="K183" i="6"/>
  <c r="L183" i="6"/>
  <c r="M183" i="6"/>
  <c r="N183" i="6"/>
  <c r="O183" i="6"/>
  <c r="P183" i="6"/>
  <c r="Q183" i="6"/>
  <c r="C184" i="6"/>
  <c r="D184" i="6"/>
  <c r="E184" i="6"/>
  <c r="F184" i="6"/>
  <c r="G184" i="6"/>
  <c r="H184" i="6"/>
  <c r="I184" i="6"/>
  <c r="J184" i="6"/>
  <c r="K184" i="6"/>
  <c r="L184" i="6"/>
  <c r="M184" i="6"/>
  <c r="N184" i="6"/>
  <c r="O184" i="6"/>
  <c r="P184" i="6"/>
  <c r="Q184" i="6"/>
  <c r="C185" i="6"/>
  <c r="D185" i="6"/>
  <c r="E185" i="6"/>
  <c r="F185" i="6"/>
  <c r="G185" i="6"/>
  <c r="H185" i="6"/>
  <c r="I185" i="6"/>
  <c r="J185" i="6"/>
  <c r="K185" i="6"/>
  <c r="L185" i="6"/>
  <c r="M185" i="6"/>
  <c r="N185" i="6"/>
  <c r="O185" i="6"/>
  <c r="P185" i="6"/>
  <c r="Q185" i="6"/>
  <c r="C186" i="6"/>
  <c r="D186" i="6"/>
  <c r="E186" i="6"/>
  <c r="F186" i="6"/>
  <c r="G186" i="6"/>
  <c r="H186" i="6"/>
  <c r="I186" i="6"/>
  <c r="J186" i="6"/>
  <c r="K186" i="6"/>
  <c r="L186" i="6"/>
  <c r="M186" i="6"/>
  <c r="N186" i="6"/>
  <c r="O186" i="6"/>
  <c r="P186" i="6"/>
  <c r="Q186" i="6"/>
  <c r="C187" i="6"/>
  <c r="D187" i="6"/>
  <c r="E187" i="6"/>
  <c r="F187" i="6"/>
  <c r="G187" i="6"/>
  <c r="H187" i="6"/>
  <c r="I187" i="6"/>
  <c r="J187" i="6"/>
  <c r="K187" i="6"/>
  <c r="L187" i="6"/>
  <c r="M187" i="6"/>
  <c r="N187" i="6"/>
  <c r="O187" i="6"/>
  <c r="P187" i="6"/>
  <c r="Q187" i="6"/>
  <c r="C188" i="6"/>
  <c r="D188" i="6"/>
  <c r="E188" i="6"/>
  <c r="F188" i="6"/>
  <c r="G188" i="6"/>
  <c r="H188" i="6"/>
  <c r="I188" i="6"/>
  <c r="J188" i="6"/>
  <c r="K188" i="6"/>
  <c r="L188" i="6"/>
  <c r="M188" i="6"/>
  <c r="N188" i="6"/>
  <c r="O188" i="6"/>
  <c r="P188" i="6"/>
  <c r="Q188" i="6"/>
  <c r="C189" i="6"/>
  <c r="D189" i="6"/>
  <c r="E189" i="6"/>
  <c r="F189" i="6"/>
  <c r="G189" i="6"/>
  <c r="H189" i="6"/>
  <c r="I189" i="6"/>
  <c r="J189" i="6"/>
  <c r="K189" i="6"/>
  <c r="L189" i="6"/>
  <c r="M189" i="6"/>
  <c r="N189" i="6"/>
  <c r="O189" i="6"/>
  <c r="P189" i="6"/>
  <c r="Q189" i="6"/>
  <c r="C190" i="6"/>
  <c r="D190" i="6"/>
  <c r="E190" i="6"/>
  <c r="F190" i="6"/>
  <c r="G190" i="6"/>
  <c r="H190" i="6"/>
  <c r="I190" i="6"/>
  <c r="J190" i="6"/>
  <c r="K190" i="6"/>
  <c r="L190" i="6"/>
  <c r="M190" i="6"/>
  <c r="N190" i="6"/>
  <c r="O190" i="6"/>
  <c r="P190" i="6"/>
  <c r="Q190" i="6"/>
  <c r="C191" i="6"/>
  <c r="D191" i="6"/>
  <c r="E191" i="6"/>
  <c r="F191" i="6"/>
  <c r="G191" i="6"/>
  <c r="H191" i="6"/>
  <c r="I191" i="6"/>
  <c r="J191" i="6"/>
  <c r="K191" i="6"/>
  <c r="L191" i="6"/>
  <c r="M191" i="6"/>
  <c r="N191" i="6"/>
  <c r="O191" i="6"/>
  <c r="P191" i="6"/>
  <c r="Q191" i="6"/>
  <c r="C192" i="6"/>
  <c r="D192" i="6"/>
  <c r="E192" i="6"/>
  <c r="F192" i="6"/>
  <c r="G192" i="6"/>
  <c r="H192" i="6"/>
  <c r="I192" i="6"/>
  <c r="J192" i="6"/>
  <c r="K192" i="6"/>
  <c r="L192" i="6"/>
  <c r="M192" i="6"/>
  <c r="N192" i="6"/>
  <c r="O192" i="6"/>
  <c r="P192" i="6"/>
  <c r="Q192" i="6"/>
  <c r="C193" i="6"/>
  <c r="D193" i="6"/>
  <c r="E193" i="6"/>
  <c r="F193" i="6"/>
  <c r="G193" i="6"/>
  <c r="H193" i="6"/>
  <c r="I193" i="6"/>
  <c r="J193" i="6"/>
  <c r="K193" i="6"/>
  <c r="L193" i="6"/>
  <c r="M193" i="6"/>
  <c r="N193" i="6"/>
  <c r="O193" i="6"/>
  <c r="P193" i="6"/>
  <c r="Q193" i="6"/>
  <c r="C194" i="6"/>
  <c r="D194" i="6"/>
  <c r="E194" i="6"/>
  <c r="F194" i="6"/>
  <c r="G194" i="6"/>
  <c r="H194" i="6"/>
  <c r="I194" i="6"/>
  <c r="J194" i="6"/>
  <c r="K194" i="6"/>
  <c r="L194" i="6"/>
  <c r="M194" i="6"/>
  <c r="N194" i="6"/>
  <c r="O194" i="6"/>
  <c r="P194" i="6"/>
  <c r="Q194" i="6"/>
  <c r="C195" i="6"/>
  <c r="D195" i="6"/>
  <c r="E195" i="6"/>
  <c r="F195" i="6"/>
  <c r="G195" i="6"/>
  <c r="H195" i="6"/>
  <c r="I195" i="6"/>
  <c r="J195" i="6"/>
  <c r="K195" i="6"/>
  <c r="L195" i="6"/>
  <c r="M195" i="6"/>
  <c r="N195" i="6"/>
  <c r="O195" i="6"/>
  <c r="P195" i="6"/>
  <c r="Q195" i="6"/>
  <c r="C196" i="6"/>
  <c r="D196" i="6"/>
  <c r="E196" i="6"/>
  <c r="F196" i="6"/>
  <c r="G196" i="6"/>
  <c r="H196" i="6"/>
  <c r="I196" i="6"/>
  <c r="J196" i="6"/>
  <c r="K196" i="6"/>
  <c r="L196" i="6"/>
  <c r="M196" i="6"/>
  <c r="N196" i="6"/>
  <c r="O196" i="6"/>
  <c r="P196" i="6"/>
  <c r="Q196" i="6"/>
  <c r="C197" i="6"/>
  <c r="D197" i="6"/>
  <c r="E197" i="6"/>
  <c r="F197" i="6"/>
  <c r="G197" i="6"/>
  <c r="H197" i="6"/>
  <c r="I197" i="6"/>
  <c r="J197" i="6"/>
  <c r="K197" i="6"/>
  <c r="L197" i="6"/>
  <c r="M197" i="6"/>
  <c r="N197" i="6"/>
  <c r="O197" i="6"/>
  <c r="P197" i="6"/>
  <c r="Q197" i="6"/>
  <c r="C198" i="6"/>
  <c r="D198" i="6"/>
  <c r="E198" i="6"/>
  <c r="F198" i="6"/>
  <c r="G198" i="6"/>
  <c r="H198" i="6"/>
  <c r="I198" i="6"/>
  <c r="J198" i="6"/>
  <c r="K198" i="6"/>
  <c r="L198" i="6"/>
  <c r="M198" i="6"/>
  <c r="N198" i="6"/>
  <c r="O198" i="6"/>
  <c r="P198" i="6"/>
  <c r="Q198" i="6"/>
  <c r="C199" i="6"/>
  <c r="D199" i="6"/>
  <c r="E199" i="6"/>
  <c r="F199" i="6"/>
  <c r="G199" i="6"/>
  <c r="H199" i="6"/>
  <c r="I199" i="6"/>
  <c r="J199" i="6"/>
  <c r="K199" i="6"/>
  <c r="L199" i="6"/>
  <c r="M199" i="6"/>
  <c r="N199" i="6"/>
  <c r="O199" i="6"/>
  <c r="P199" i="6"/>
  <c r="Q199" i="6"/>
  <c r="C200" i="6"/>
  <c r="D200" i="6"/>
  <c r="E200" i="6"/>
  <c r="F200" i="6"/>
  <c r="G200" i="6"/>
  <c r="H200" i="6"/>
  <c r="I200" i="6"/>
  <c r="J200" i="6"/>
  <c r="K200" i="6"/>
  <c r="L200" i="6"/>
  <c r="M200" i="6"/>
  <c r="N200" i="6"/>
  <c r="O200" i="6"/>
  <c r="P200" i="6"/>
  <c r="Q200" i="6"/>
  <c r="C201" i="6"/>
  <c r="D201" i="6"/>
  <c r="E201" i="6"/>
  <c r="F201" i="6"/>
  <c r="G201" i="6"/>
  <c r="H201" i="6"/>
  <c r="I201" i="6"/>
  <c r="J201" i="6"/>
  <c r="K201" i="6"/>
  <c r="L201" i="6"/>
  <c r="M201" i="6"/>
  <c r="N201" i="6"/>
  <c r="O201" i="6"/>
  <c r="P201" i="6"/>
  <c r="Q201" i="6"/>
  <c r="C202" i="6"/>
  <c r="D202" i="6"/>
  <c r="E202" i="6"/>
  <c r="F202" i="6"/>
  <c r="G202" i="6"/>
  <c r="H202" i="6"/>
  <c r="I202" i="6"/>
  <c r="J202" i="6"/>
  <c r="K202" i="6"/>
  <c r="L202" i="6"/>
  <c r="M202" i="6"/>
  <c r="N202" i="6"/>
  <c r="O202" i="6"/>
  <c r="P202" i="6"/>
  <c r="Q202" i="6"/>
  <c r="C203" i="6"/>
  <c r="D203" i="6"/>
  <c r="E203" i="6"/>
  <c r="F203" i="6"/>
  <c r="G203" i="6"/>
  <c r="H203" i="6"/>
  <c r="I203" i="6"/>
  <c r="J203" i="6"/>
  <c r="K203" i="6"/>
  <c r="L203" i="6"/>
  <c r="M203" i="6"/>
  <c r="N203" i="6"/>
  <c r="O203" i="6"/>
  <c r="P203" i="6"/>
  <c r="Q203" i="6"/>
  <c r="C204" i="6"/>
  <c r="D204" i="6"/>
  <c r="E204" i="6"/>
  <c r="F204" i="6"/>
  <c r="G204" i="6"/>
  <c r="H204" i="6"/>
  <c r="I204" i="6"/>
  <c r="J204" i="6"/>
  <c r="K204" i="6"/>
  <c r="L204" i="6"/>
  <c r="M204" i="6"/>
  <c r="N204" i="6"/>
  <c r="O204" i="6"/>
  <c r="P204" i="6"/>
  <c r="Q204" i="6"/>
  <c r="C205" i="6"/>
  <c r="D205" i="6"/>
  <c r="E205" i="6"/>
  <c r="F205" i="6"/>
  <c r="G205" i="6"/>
  <c r="H205" i="6"/>
  <c r="I205" i="6"/>
  <c r="J205" i="6"/>
  <c r="K205" i="6"/>
  <c r="L205" i="6"/>
  <c r="M205" i="6"/>
  <c r="N205" i="6"/>
  <c r="O205" i="6"/>
  <c r="P205" i="6"/>
  <c r="Q205" i="6"/>
  <c r="C206" i="6"/>
  <c r="D206" i="6"/>
  <c r="E206" i="6"/>
  <c r="F206" i="6"/>
  <c r="G206" i="6"/>
  <c r="H206" i="6"/>
  <c r="I206" i="6"/>
  <c r="J206" i="6"/>
  <c r="K206" i="6"/>
  <c r="L206" i="6"/>
  <c r="M206" i="6"/>
  <c r="N206" i="6"/>
  <c r="O206" i="6"/>
  <c r="P206" i="6"/>
  <c r="Q206" i="6"/>
  <c r="C207" i="6"/>
  <c r="D207" i="6"/>
  <c r="E207" i="6"/>
  <c r="F207" i="6"/>
  <c r="G207" i="6"/>
  <c r="H207" i="6"/>
  <c r="I207" i="6"/>
  <c r="J207" i="6"/>
  <c r="K207" i="6"/>
  <c r="L207" i="6"/>
  <c r="M207" i="6"/>
  <c r="N207" i="6"/>
  <c r="O207" i="6"/>
  <c r="P207" i="6"/>
  <c r="Q207" i="6"/>
  <c r="C208" i="6"/>
  <c r="D208" i="6"/>
  <c r="E208" i="6"/>
  <c r="F208" i="6"/>
  <c r="G208" i="6"/>
  <c r="H208" i="6"/>
  <c r="I208" i="6"/>
  <c r="J208" i="6"/>
  <c r="K208" i="6"/>
  <c r="L208" i="6"/>
  <c r="M208" i="6"/>
  <c r="N208" i="6"/>
  <c r="O208" i="6"/>
  <c r="P208" i="6"/>
  <c r="Q208" i="6"/>
  <c r="C209" i="6"/>
  <c r="D209" i="6"/>
  <c r="E209" i="6"/>
  <c r="F209" i="6"/>
  <c r="G209" i="6"/>
  <c r="H209" i="6"/>
  <c r="I209" i="6"/>
  <c r="J209" i="6"/>
  <c r="K209" i="6"/>
  <c r="L209" i="6"/>
  <c r="M209" i="6"/>
  <c r="N209" i="6"/>
  <c r="O209" i="6"/>
  <c r="P209" i="6"/>
  <c r="Q209" i="6"/>
  <c r="C210" i="6"/>
  <c r="D210" i="6"/>
  <c r="E210" i="6"/>
  <c r="F210" i="6"/>
  <c r="G210" i="6"/>
  <c r="H210" i="6"/>
  <c r="I210" i="6"/>
  <c r="J210" i="6"/>
  <c r="K210" i="6"/>
  <c r="L210" i="6"/>
  <c r="M210" i="6"/>
  <c r="N210" i="6"/>
  <c r="O210" i="6"/>
  <c r="P210" i="6"/>
  <c r="Q210" i="6"/>
  <c r="C211" i="6"/>
  <c r="D211" i="6"/>
  <c r="E211" i="6"/>
  <c r="F211" i="6"/>
  <c r="G211" i="6"/>
  <c r="H211" i="6"/>
  <c r="I211" i="6"/>
  <c r="J211" i="6"/>
  <c r="K211" i="6"/>
  <c r="L211" i="6"/>
  <c r="M211" i="6"/>
  <c r="N211" i="6"/>
  <c r="O211" i="6"/>
  <c r="P211" i="6"/>
  <c r="Q211" i="6"/>
  <c r="C212" i="6"/>
  <c r="D212" i="6"/>
  <c r="E212" i="6"/>
  <c r="F212" i="6"/>
  <c r="G212" i="6"/>
  <c r="H212" i="6"/>
  <c r="I212" i="6"/>
  <c r="J212" i="6"/>
  <c r="K212" i="6"/>
  <c r="L212" i="6"/>
  <c r="M212" i="6"/>
  <c r="N212" i="6"/>
  <c r="O212" i="6"/>
  <c r="P212" i="6"/>
  <c r="Q212" i="6"/>
  <c r="C213" i="6"/>
  <c r="D213" i="6"/>
  <c r="E213" i="6"/>
  <c r="F213" i="6"/>
  <c r="G213" i="6"/>
  <c r="H213" i="6"/>
  <c r="I213" i="6"/>
  <c r="J213" i="6"/>
  <c r="K213" i="6"/>
  <c r="L213" i="6"/>
  <c r="M213" i="6"/>
  <c r="N213" i="6"/>
  <c r="O213" i="6"/>
  <c r="P213" i="6"/>
  <c r="Q213" i="6"/>
  <c r="C214" i="6"/>
  <c r="D214" i="6"/>
  <c r="E214" i="6"/>
  <c r="F214" i="6"/>
  <c r="G214" i="6"/>
  <c r="H214" i="6"/>
  <c r="I214" i="6"/>
  <c r="J214" i="6"/>
  <c r="K214" i="6"/>
  <c r="L214" i="6"/>
  <c r="M214" i="6"/>
  <c r="N214" i="6"/>
  <c r="O214" i="6"/>
  <c r="P214" i="6"/>
  <c r="Q214" i="6"/>
  <c r="C215" i="6"/>
  <c r="D215" i="6"/>
  <c r="E215" i="6"/>
  <c r="F215" i="6"/>
  <c r="G215" i="6"/>
  <c r="H215" i="6"/>
  <c r="I215" i="6"/>
  <c r="J215" i="6"/>
  <c r="K215" i="6"/>
  <c r="L215" i="6"/>
  <c r="M215" i="6"/>
  <c r="N215" i="6"/>
  <c r="O215" i="6"/>
  <c r="P215" i="6"/>
  <c r="Q215" i="6"/>
  <c r="C216" i="6"/>
  <c r="D216" i="6"/>
  <c r="E216" i="6"/>
  <c r="F216" i="6"/>
  <c r="G216" i="6"/>
  <c r="H216" i="6"/>
  <c r="I216" i="6"/>
  <c r="J216" i="6"/>
  <c r="K216" i="6"/>
  <c r="L216" i="6"/>
  <c r="M216" i="6"/>
  <c r="N216" i="6"/>
  <c r="O216" i="6"/>
  <c r="P216" i="6"/>
  <c r="Q216" i="6"/>
  <c r="C217" i="6"/>
  <c r="D217" i="6"/>
  <c r="E217" i="6"/>
  <c r="F217" i="6"/>
  <c r="G217" i="6"/>
  <c r="H217" i="6"/>
  <c r="I217" i="6"/>
  <c r="J217" i="6"/>
  <c r="K217" i="6"/>
  <c r="L217" i="6"/>
  <c r="M217" i="6"/>
  <c r="N217" i="6"/>
  <c r="O217" i="6"/>
  <c r="P217" i="6"/>
  <c r="Q217" i="6"/>
  <c r="C218" i="6"/>
  <c r="D218" i="6"/>
  <c r="E218" i="6"/>
  <c r="F218" i="6"/>
  <c r="G218" i="6"/>
  <c r="H218" i="6"/>
  <c r="I218" i="6"/>
  <c r="J218" i="6"/>
  <c r="K218" i="6"/>
  <c r="L218" i="6"/>
  <c r="M218" i="6"/>
  <c r="N218" i="6"/>
  <c r="O218" i="6"/>
  <c r="P218" i="6"/>
  <c r="Q218" i="6"/>
  <c r="C219" i="6"/>
  <c r="D219" i="6"/>
  <c r="E219" i="6"/>
  <c r="F219" i="6"/>
  <c r="G219" i="6"/>
  <c r="H219" i="6"/>
  <c r="I219" i="6"/>
  <c r="J219" i="6"/>
  <c r="K219" i="6"/>
  <c r="L219" i="6"/>
  <c r="M219" i="6"/>
  <c r="N219" i="6"/>
  <c r="O219" i="6"/>
  <c r="P219" i="6"/>
  <c r="Q219" i="6"/>
  <c r="C220" i="6"/>
  <c r="D220" i="6"/>
  <c r="E220" i="6"/>
  <c r="F220" i="6"/>
  <c r="G220" i="6"/>
  <c r="H220" i="6"/>
  <c r="I220" i="6"/>
  <c r="J220" i="6"/>
  <c r="K220" i="6"/>
  <c r="L220" i="6"/>
  <c r="M220" i="6"/>
  <c r="N220" i="6"/>
  <c r="O220" i="6"/>
  <c r="P220" i="6"/>
  <c r="Q220" i="6"/>
  <c r="C221" i="6"/>
  <c r="D221" i="6"/>
  <c r="E221" i="6"/>
  <c r="F221" i="6"/>
  <c r="G221" i="6"/>
  <c r="H221" i="6"/>
  <c r="I221" i="6"/>
  <c r="J221" i="6"/>
  <c r="K221" i="6"/>
  <c r="L221" i="6"/>
  <c r="M221" i="6"/>
  <c r="N221" i="6"/>
  <c r="O221" i="6"/>
  <c r="P221" i="6"/>
  <c r="Q221" i="6"/>
  <c r="C222" i="6"/>
  <c r="D222" i="6"/>
  <c r="E222" i="6"/>
  <c r="F222" i="6"/>
  <c r="G222" i="6"/>
  <c r="H222" i="6"/>
  <c r="I222" i="6"/>
  <c r="J222" i="6"/>
  <c r="K222" i="6"/>
  <c r="L222" i="6"/>
  <c r="M222" i="6"/>
  <c r="N222" i="6"/>
  <c r="O222" i="6"/>
  <c r="P222" i="6"/>
  <c r="Q222" i="6"/>
  <c r="C223" i="6"/>
  <c r="D223" i="6"/>
  <c r="E223" i="6"/>
  <c r="F223" i="6"/>
  <c r="G223" i="6"/>
  <c r="H223" i="6"/>
  <c r="I223" i="6"/>
  <c r="J223" i="6"/>
  <c r="K223" i="6"/>
  <c r="L223" i="6"/>
  <c r="M223" i="6"/>
  <c r="N223" i="6"/>
  <c r="O223" i="6"/>
  <c r="P223" i="6"/>
  <c r="Q223" i="6"/>
  <c r="C224" i="6"/>
  <c r="D224" i="6"/>
  <c r="E224" i="6"/>
  <c r="F224" i="6"/>
  <c r="G224" i="6"/>
  <c r="H224" i="6"/>
  <c r="I224" i="6"/>
  <c r="J224" i="6"/>
  <c r="K224" i="6"/>
  <c r="L224" i="6"/>
  <c r="M224" i="6"/>
  <c r="N224" i="6"/>
  <c r="O224" i="6"/>
  <c r="P224" i="6"/>
  <c r="Q224" i="6"/>
  <c r="C225" i="6"/>
  <c r="D225" i="6"/>
  <c r="E225" i="6"/>
  <c r="F225" i="6"/>
  <c r="G225" i="6"/>
  <c r="H225" i="6"/>
  <c r="I225" i="6"/>
  <c r="J225" i="6"/>
  <c r="K225" i="6"/>
  <c r="L225" i="6"/>
  <c r="M225" i="6"/>
  <c r="N225" i="6"/>
  <c r="O225" i="6"/>
  <c r="P225" i="6"/>
  <c r="Q225" i="6"/>
  <c r="C226" i="6"/>
  <c r="D226" i="6"/>
  <c r="E226" i="6"/>
  <c r="F226" i="6"/>
  <c r="G226" i="6"/>
  <c r="H226" i="6"/>
  <c r="I226" i="6"/>
  <c r="J226" i="6"/>
  <c r="K226" i="6"/>
  <c r="L226" i="6"/>
  <c r="M226" i="6"/>
  <c r="N226" i="6"/>
  <c r="O226" i="6"/>
  <c r="P226" i="6"/>
  <c r="Q226" i="6"/>
  <c r="C227" i="6"/>
  <c r="D227" i="6"/>
  <c r="E227" i="6"/>
  <c r="F227" i="6"/>
  <c r="G227" i="6"/>
  <c r="H227" i="6"/>
  <c r="I227" i="6"/>
  <c r="J227" i="6"/>
  <c r="K227" i="6"/>
  <c r="L227" i="6"/>
  <c r="M227" i="6"/>
  <c r="N227" i="6"/>
  <c r="O227" i="6"/>
  <c r="P227" i="6"/>
  <c r="Q227" i="6"/>
  <c r="C228" i="6"/>
  <c r="D228" i="6"/>
  <c r="E228" i="6"/>
  <c r="F228" i="6"/>
  <c r="G228" i="6"/>
  <c r="H228" i="6"/>
  <c r="I228" i="6"/>
  <c r="J228" i="6"/>
  <c r="K228" i="6"/>
  <c r="L228" i="6"/>
  <c r="M228" i="6"/>
  <c r="N228" i="6"/>
  <c r="O228" i="6"/>
  <c r="P228" i="6"/>
  <c r="Q228" i="6"/>
  <c r="C229" i="6"/>
  <c r="D229" i="6"/>
  <c r="E229" i="6"/>
  <c r="F229" i="6"/>
  <c r="G229" i="6"/>
  <c r="H229" i="6"/>
  <c r="I229" i="6"/>
  <c r="J229" i="6"/>
  <c r="K229" i="6"/>
  <c r="L229" i="6"/>
  <c r="M229" i="6"/>
  <c r="N229" i="6"/>
  <c r="O229" i="6"/>
  <c r="P229" i="6"/>
  <c r="Q229" i="6"/>
  <c r="C230" i="6"/>
  <c r="D230" i="6"/>
  <c r="E230" i="6"/>
  <c r="F230" i="6"/>
  <c r="G230" i="6"/>
  <c r="H230" i="6"/>
  <c r="I230" i="6"/>
  <c r="J230" i="6"/>
  <c r="K230" i="6"/>
  <c r="L230" i="6"/>
  <c r="M230" i="6"/>
  <c r="N230" i="6"/>
  <c r="O230" i="6"/>
  <c r="P230" i="6"/>
  <c r="Q230" i="6"/>
  <c r="C231" i="6"/>
  <c r="D231" i="6"/>
  <c r="E231" i="6"/>
  <c r="F231" i="6"/>
  <c r="G231" i="6"/>
  <c r="H231" i="6"/>
  <c r="I231" i="6"/>
  <c r="J231" i="6"/>
  <c r="K231" i="6"/>
  <c r="L231" i="6"/>
  <c r="M231" i="6"/>
  <c r="N231" i="6"/>
  <c r="O231" i="6"/>
  <c r="P231" i="6"/>
  <c r="Q231" i="6"/>
  <c r="C232" i="6"/>
  <c r="D232" i="6"/>
  <c r="E232" i="6"/>
  <c r="F232" i="6"/>
  <c r="G232" i="6"/>
  <c r="H232" i="6"/>
  <c r="I232" i="6"/>
  <c r="J232" i="6"/>
  <c r="K232" i="6"/>
  <c r="L232" i="6"/>
  <c r="M232" i="6"/>
  <c r="N232" i="6"/>
  <c r="O232" i="6"/>
  <c r="P232" i="6"/>
  <c r="Q232" i="6"/>
  <c r="C233" i="6"/>
  <c r="D233" i="6"/>
  <c r="E233" i="6"/>
  <c r="F233" i="6"/>
  <c r="G233" i="6"/>
  <c r="H233" i="6"/>
  <c r="I233" i="6"/>
  <c r="J233" i="6"/>
  <c r="K233" i="6"/>
  <c r="L233" i="6"/>
  <c r="M233" i="6"/>
  <c r="N233" i="6"/>
  <c r="O233" i="6"/>
  <c r="P233" i="6"/>
  <c r="Q233" i="6"/>
  <c r="C234" i="6"/>
  <c r="D234" i="6"/>
  <c r="E234" i="6"/>
  <c r="F234" i="6"/>
  <c r="G234" i="6"/>
  <c r="H234" i="6"/>
  <c r="I234" i="6"/>
  <c r="J234" i="6"/>
  <c r="K234" i="6"/>
  <c r="L234" i="6"/>
  <c r="M234" i="6"/>
  <c r="N234" i="6"/>
  <c r="O234" i="6"/>
  <c r="P234" i="6"/>
  <c r="Q234" i="6"/>
  <c r="C235" i="6"/>
  <c r="D235" i="6"/>
  <c r="E235" i="6"/>
  <c r="F235" i="6"/>
  <c r="G235" i="6"/>
  <c r="H235" i="6"/>
  <c r="I235" i="6"/>
  <c r="J235" i="6"/>
  <c r="K235" i="6"/>
  <c r="L235" i="6"/>
  <c r="M235" i="6"/>
  <c r="N235" i="6"/>
  <c r="O235" i="6"/>
  <c r="P235" i="6"/>
  <c r="Q235" i="6"/>
  <c r="C236" i="6"/>
  <c r="D236" i="6"/>
  <c r="E236" i="6"/>
  <c r="F236" i="6"/>
  <c r="G236" i="6"/>
  <c r="H236" i="6"/>
  <c r="I236" i="6"/>
  <c r="J236" i="6"/>
  <c r="K236" i="6"/>
  <c r="L236" i="6"/>
  <c r="M236" i="6"/>
  <c r="N236" i="6"/>
  <c r="O236" i="6"/>
  <c r="P236" i="6"/>
  <c r="Q236" i="6"/>
  <c r="C237" i="6"/>
  <c r="D237" i="6"/>
  <c r="E237" i="6"/>
  <c r="F237" i="6"/>
  <c r="G237" i="6"/>
  <c r="H237" i="6"/>
  <c r="I237" i="6"/>
  <c r="J237" i="6"/>
  <c r="K237" i="6"/>
  <c r="L237" i="6"/>
  <c r="M237" i="6"/>
  <c r="N237" i="6"/>
  <c r="O237" i="6"/>
  <c r="P237" i="6"/>
  <c r="Q237" i="6"/>
  <c r="C238" i="6"/>
  <c r="D238" i="6"/>
  <c r="E238" i="6"/>
  <c r="F238" i="6"/>
  <c r="G238" i="6"/>
  <c r="H238" i="6"/>
  <c r="I238" i="6"/>
  <c r="J238" i="6"/>
  <c r="K238" i="6"/>
  <c r="L238" i="6"/>
  <c r="M238" i="6"/>
  <c r="N238" i="6"/>
  <c r="O238" i="6"/>
  <c r="P238" i="6"/>
  <c r="Q238" i="6"/>
  <c r="C239" i="6"/>
  <c r="D239" i="6"/>
  <c r="E239" i="6"/>
  <c r="F239" i="6"/>
  <c r="G239" i="6"/>
  <c r="H239" i="6"/>
  <c r="I239" i="6"/>
  <c r="J239" i="6"/>
  <c r="K239" i="6"/>
  <c r="L239" i="6"/>
  <c r="M239" i="6"/>
  <c r="N239" i="6"/>
  <c r="O239" i="6"/>
  <c r="P239" i="6"/>
  <c r="Q239" i="6"/>
  <c r="C240" i="6"/>
  <c r="D240" i="6"/>
  <c r="E240" i="6"/>
  <c r="F240" i="6"/>
  <c r="G240" i="6"/>
  <c r="H240" i="6"/>
  <c r="I240" i="6"/>
  <c r="J240" i="6"/>
  <c r="K240" i="6"/>
  <c r="L240" i="6"/>
  <c r="M240" i="6"/>
  <c r="N240" i="6"/>
  <c r="O240" i="6"/>
  <c r="P240" i="6"/>
  <c r="Q240" i="6"/>
  <c r="C241" i="6"/>
  <c r="D241" i="6"/>
  <c r="E241" i="6"/>
  <c r="F241" i="6"/>
  <c r="G241" i="6"/>
  <c r="H241" i="6"/>
  <c r="I241" i="6"/>
  <c r="J241" i="6"/>
  <c r="K241" i="6"/>
  <c r="L241" i="6"/>
  <c r="M241" i="6"/>
  <c r="N241" i="6"/>
  <c r="O241" i="6"/>
  <c r="P241" i="6"/>
  <c r="Q241" i="6"/>
  <c r="C242" i="6"/>
  <c r="D242" i="6"/>
  <c r="E242" i="6"/>
  <c r="F242" i="6"/>
  <c r="G242" i="6"/>
  <c r="H242" i="6"/>
  <c r="I242" i="6"/>
  <c r="J242" i="6"/>
  <c r="K242" i="6"/>
  <c r="L242" i="6"/>
  <c r="M242" i="6"/>
  <c r="N242" i="6"/>
  <c r="O242" i="6"/>
  <c r="P242" i="6"/>
  <c r="Q242" i="6"/>
  <c r="C243" i="6"/>
  <c r="D243" i="6"/>
  <c r="E243" i="6"/>
  <c r="F243" i="6"/>
  <c r="G243" i="6"/>
  <c r="H243" i="6"/>
  <c r="I243" i="6"/>
  <c r="J243" i="6"/>
  <c r="K243" i="6"/>
  <c r="L243" i="6"/>
  <c r="M243" i="6"/>
  <c r="N243" i="6"/>
  <c r="O243" i="6"/>
  <c r="P243" i="6"/>
  <c r="Q243" i="6"/>
  <c r="C244" i="6"/>
  <c r="D244" i="6"/>
  <c r="E244" i="6"/>
  <c r="F244" i="6"/>
  <c r="G244" i="6"/>
  <c r="H244" i="6"/>
  <c r="I244" i="6"/>
  <c r="J244" i="6"/>
  <c r="K244" i="6"/>
  <c r="L244" i="6"/>
  <c r="M244" i="6"/>
  <c r="N244" i="6"/>
  <c r="O244" i="6"/>
  <c r="P244" i="6"/>
  <c r="Q244" i="6"/>
  <c r="C245" i="6"/>
  <c r="D245" i="6"/>
  <c r="E245" i="6"/>
  <c r="F245" i="6"/>
  <c r="G245" i="6"/>
  <c r="H245" i="6"/>
  <c r="I245" i="6"/>
  <c r="J245" i="6"/>
  <c r="K245" i="6"/>
  <c r="L245" i="6"/>
  <c r="M245" i="6"/>
  <c r="N245" i="6"/>
  <c r="O245" i="6"/>
  <c r="P245" i="6"/>
  <c r="Q245" i="6"/>
  <c r="C246" i="6"/>
  <c r="D246" i="6"/>
  <c r="E246" i="6"/>
  <c r="F246" i="6"/>
  <c r="G246" i="6"/>
  <c r="H246" i="6"/>
  <c r="I246" i="6"/>
  <c r="J246" i="6"/>
  <c r="K246" i="6"/>
  <c r="L246" i="6"/>
  <c r="M246" i="6"/>
  <c r="N246" i="6"/>
  <c r="O246" i="6"/>
  <c r="P246" i="6"/>
  <c r="Q246" i="6"/>
  <c r="C247" i="6"/>
  <c r="D247" i="6"/>
  <c r="E247" i="6"/>
  <c r="F247" i="6"/>
  <c r="G247" i="6"/>
  <c r="H247" i="6"/>
  <c r="I247" i="6"/>
  <c r="J247" i="6"/>
  <c r="K247" i="6"/>
  <c r="L247" i="6"/>
  <c r="M247" i="6"/>
  <c r="N247" i="6"/>
  <c r="O247" i="6"/>
  <c r="P247" i="6"/>
  <c r="Q247" i="6"/>
  <c r="C248" i="6"/>
  <c r="D248" i="6"/>
  <c r="E248" i="6"/>
  <c r="F248" i="6"/>
  <c r="G248" i="6"/>
  <c r="H248" i="6"/>
  <c r="I248" i="6"/>
  <c r="J248" i="6"/>
  <c r="K248" i="6"/>
  <c r="L248" i="6"/>
  <c r="M248" i="6"/>
  <c r="N248" i="6"/>
  <c r="O248" i="6"/>
  <c r="P248" i="6"/>
  <c r="Q248" i="6"/>
  <c r="C249" i="6"/>
  <c r="D249" i="6"/>
  <c r="E249" i="6"/>
  <c r="F249" i="6"/>
  <c r="G249" i="6"/>
  <c r="H249" i="6"/>
  <c r="I249" i="6"/>
  <c r="J249" i="6"/>
  <c r="K249" i="6"/>
  <c r="L249" i="6"/>
  <c r="M249" i="6"/>
  <c r="N249" i="6"/>
  <c r="O249" i="6"/>
  <c r="P249" i="6"/>
  <c r="Q249" i="6"/>
  <c r="C250" i="6"/>
  <c r="D250" i="6"/>
  <c r="E250" i="6"/>
  <c r="F250" i="6"/>
  <c r="G250" i="6"/>
  <c r="H250" i="6"/>
  <c r="I250" i="6"/>
  <c r="J250" i="6"/>
  <c r="K250" i="6"/>
  <c r="L250" i="6"/>
  <c r="M250" i="6"/>
  <c r="N250" i="6"/>
  <c r="O250" i="6"/>
  <c r="P250" i="6"/>
  <c r="Q250" i="6"/>
  <c r="C251" i="6"/>
  <c r="D251" i="6"/>
  <c r="E251" i="6"/>
  <c r="F251" i="6"/>
  <c r="G251" i="6"/>
  <c r="H251" i="6"/>
  <c r="I251" i="6"/>
  <c r="J251" i="6"/>
  <c r="K251" i="6"/>
  <c r="L251" i="6"/>
  <c r="M251" i="6"/>
  <c r="N251" i="6"/>
  <c r="O251" i="6"/>
  <c r="P251" i="6"/>
  <c r="Q251" i="6"/>
  <c r="C252" i="6"/>
  <c r="D252" i="6"/>
  <c r="E252" i="6"/>
  <c r="F252" i="6"/>
  <c r="G252" i="6"/>
  <c r="H252" i="6"/>
  <c r="I252" i="6"/>
  <c r="J252" i="6"/>
  <c r="K252" i="6"/>
  <c r="L252" i="6"/>
  <c r="M252" i="6"/>
  <c r="N252" i="6"/>
  <c r="O252" i="6"/>
  <c r="P252" i="6"/>
  <c r="Q252" i="6"/>
  <c r="C253" i="6"/>
  <c r="D253" i="6"/>
  <c r="E253" i="6"/>
  <c r="F253" i="6"/>
  <c r="G253" i="6"/>
  <c r="H253" i="6"/>
  <c r="I253" i="6"/>
  <c r="J253" i="6"/>
  <c r="K253" i="6"/>
  <c r="L253" i="6"/>
  <c r="M253" i="6"/>
  <c r="N253" i="6"/>
  <c r="O253" i="6"/>
  <c r="P253" i="6"/>
  <c r="Q253" i="6"/>
  <c r="C254" i="6"/>
  <c r="D254" i="6"/>
  <c r="E254" i="6"/>
  <c r="F254" i="6"/>
  <c r="G254" i="6"/>
  <c r="H254" i="6"/>
  <c r="I254" i="6"/>
  <c r="J254" i="6"/>
  <c r="K254" i="6"/>
  <c r="L254" i="6"/>
  <c r="M254" i="6"/>
  <c r="N254" i="6"/>
  <c r="O254" i="6"/>
  <c r="P254" i="6"/>
  <c r="Q254" i="6"/>
  <c r="C255" i="6"/>
  <c r="D255" i="6"/>
  <c r="E255" i="6"/>
  <c r="F255" i="6"/>
  <c r="G255" i="6"/>
  <c r="H255" i="6"/>
  <c r="I255" i="6"/>
  <c r="J255" i="6"/>
  <c r="K255" i="6"/>
  <c r="L255" i="6"/>
  <c r="M255" i="6"/>
  <c r="N255" i="6"/>
  <c r="O255" i="6"/>
  <c r="P255" i="6"/>
  <c r="Q255" i="6"/>
  <c r="C256" i="6"/>
  <c r="D256" i="6"/>
  <c r="E256" i="6"/>
  <c r="F256" i="6"/>
  <c r="G256" i="6"/>
  <c r="H256" i="6"/>
  <c r="I256" i="6"/>
  <c r="J256" i="6"/>
  <c r="K256" i="6"/>
  <c r="L256" i="6"/>
  <c r="M256" i="6"/>
  <c r="N256" i="6"/>
  <c r="O256" i="6"/>
  <c r="P256" i="6"/>
  <c r="Q256" i="6"/>
  <c r="C257" i="6"/>
  <c r="D257" i="6"/>
  <c r="E257" i="6"/>
  <c r="F257" i="6"/>
  <c r="G257" i="6"/>
  <c r="H257" i="6"/>
  <c r="I257" i="6"/>
  <c r="J257" i="6"/>
  <c r="K257" i="6"/>
  <c r="L257" i="6"/>
  <c r="M257" i="6"/>
  <c r="N257" i="6"/>
  <c r="O257" i="6"/>
  <c r="P257" i="6"/>
  <c r="Q257" i="6"/>
  <c r="C258" i="6"/>
  <c r="D258" i="6"/>
  <c r="E258" i="6"/>
  <c r="F258" i="6"/>
  <c r="G258" i="6"/>
  <c r="H258" i="6"/>
  <c r="I258" i="6"/>
  <c r="J258" i="6"/>
  <c r="K258" i="6"/>
  <c r="L258" i="6"/>
  <c r="M258" i="6"/>
  <c r="N258" i="6"/>
  <c r="O258" i="6"/>
  <c r="P258" i="6"/>
  <c r="Q258" i="6"/>
  <c r="C259" i="6"/>
  <c r="D259" i="6"/>
  <c r="E259" i="6"/>
  <c r="F259" i="6"/>
  <c r="G259" i="6"/>
  <c r="H259" i="6"/>
  <c r="I259" i="6"/>
  <c r="J259" i="6"/>
  <c r="K259" i="6"/>
  <c r="L259" i="6"/>
  <c r="M259" i="6"/>
  <c r="N259" i="6"/>
  <c r="O259" i="6"/>
  <c r="P259" i="6"/>
  <c r="Q259" i="6"/>
  <c r="C260" i="6"/>
  <c r="D260" i="6"/>
  <c r="E260" i="6"/>
  <c r="F260" i="6"/>
  <c r="G260" i="6"/>
  <c r="H260" i="6"/>
  <c r="I260" i="6"/>
  <c r="J260" i="6"/>
  <c r="K260" i="6"/>
  <c r="L260" i="6"/>
  <c r="M260" i="6"/>
  <c r="N260" i="6"/>
  <c r="O260" i="6"/>
  <c r="P260" i="6"/>
  <c r="Q260" i="6"/>
  <c r="C261" i="6"/>
  <c r="D261" i="6"/>
  <c r="E261" i="6"/>
  <c r="F261" i="6"/>
  <c r="G261" i="6"/>
  <c r="H261" i="6"/>
  <c r="I261" i="6"/>
  <c r="J261" i="6"/>
  <c r="K261" i="6"/>
  <c r="L261" i="6"/>
  <c r="M261" i="6"/>
  <c r="N261" i="6"/>
  <c r="O261" i="6"/>
  <c r="P261" i="6"/>
  <c r="Q261" i="6"/>
  <c r="C262" i="6"/>
  <c r="D262" i="6"/>
  <c r="E262" i="6"/>
  <c r="F262" i="6"/>
  <c r="G262" i="6"/>
  <c r="H262" i="6"/>
  <c r="I262" i="6"/>
  <c r="J262" i="6"/>
  <c r="K262" i="6"/>
  <c r="L262" i="6"/>
  <c r="M262" i="6"/>
  <c r="N262" i="6"/>
  <c r="O262" i="6"/>
  <c r="P262" i="6"/>
  <c r="Q262" i="6"/>
  <c r="C263" i="6"/>
  <c r="D263" i="6"/>
  <c r="E263" i="6"/>
  <c r="F263" i="6"/>
  <c r="G263" i="6"/>
  <c r="H263" i="6"/>
  <c r="I263" i="6"/>
  <c r="J263" i="6"/>
  <c r="K263" i="6"/>
  <c r="L263" i="6"/>
  <c r="M263" i="6"/>
  <c r="N263" i="6"/>
  <c r="O263" i="6"/>
  <c r="P263" i="6"/>
  <c r="Q263" i="6"/>
  <c r="C264" i="6"/>
  <c r="D264" i="6"/>
  <c r="E264" i="6"/>
  <c r="F264" i="6"/>
  <c r="G264" i="6"/>
  <c r="H264" i="6"/>
  <c r="I264" i="6"/>
  <c r="J264" i="6"/>
  <c r="K264" i="6"/>
  <c r="L264" i="6"/>
  <c r="M264" i="6"/>
  <c r="N264" i="6"/>
  <c r="O264" i="6"/>
  <c r="P264" i="6"/>
  <c r="Q264" i="6"/>
  <c r="C265" i="6"/>
  <c r="D265" i="6"/>
  <c r="E265" i="6"/>
  <c r="F265" i="6"/>
  <c r="G265" i="6"/>
  <c r="H265" i="6"/>
  <c r="I265" i="6"/>
  <c r="J265" i="6"/>
  <c r="K265" i="6"/>
  <c r="L265" i="6"/>
  <c r="M265" i="6"/>
  <c r="N265" i="6"/>
  <c r="O265" i="6"/>
  <c r="P265" i="6"/>
  <c r="Q265" i="6"/>
  <c r="C266" i="6"/>
  <c r="D266" i="6"/>
  <c r="E266" i="6"/>
  <c r="F266" i="6"/>
  <c r="G266" i="6"/>
  <c r="H266" i="6"/>
  <c r="I266" i="6"/>
  <c r="J266" i="6"/>
  <c r="K266" i="6"/>
  <c r="L266" i="6"/>
  <c r="M266" i="6"/>
  <c r="N266" i="6"/>
  <c r="O266" i="6"/>
  <c r="P266" i="6"/>
  <c r="Q266" i="6"/>
  <c r="C267" i="6"/>
  <c r="D267" i="6"/>
  <c r="E267" i="6"/>
  <c r="F267" i="6"/>
  <c r="G267" i="6"/>
  <c r="H267" i="6"/>
  <c r="I267" i="6"/>
  <c r="J267" i="6"/>
  <c r="K267" i="6"/>
  <c r="L267" i="6"/>
  <c r="M267" i="6"/>
  <c r="N267" i="6"/>
  <c r="O267" i="6"/>
  <c r="P267" i="6"/>
  <c r="Q267" i="6"/>
  <c r="C268" i="6"/>
  <c r="D268" i="6"/>
  <c r="E268" i="6"/>
  <c r="F268" i="6"/>
  <c r="G268" i="6"/>
  <c r="H268" i="6"/>
  <c r="I268" i="6"/>
  <c r="J268" i="6"/>
  <c r="K268" i="6"/>
  <c r="L268" i="6"/>
  <c r="M268" i="6"/>
  <c r="N268" i="6"/>
  <c r="O268" i="6"/>
  <c r="P268" i="6"/>
  <c r="Q268" i="6"/>
  <c r="C269" i="6"/>
  <c r="D269" i="6"/>
  <c r="E269" i="6"/>
  <c r="F269" i="6"/>
  <c r="G269" i="6"/>
  <c r="H269" i="6"/>
  <c r="I269" i="6"/>
  <c r="J269" i="6"/>
  <c r="K269" i="6"/>
  <c r="L269" i="6"/>
  <c r="M269" i="6"/>
  <c r="N269" i="6"/>
  <c r="O269" i="6"/>
  <c r="P269" i="6"/>
  <c r="Q269" i="6"/>
  <c r="C270" i="6"/>
  <c r="D270" i="6"/>
  <c r="E270" i="6"/>
  <c r="F270" i="6"/>
  <c r="G270" i="6"/>
  <c r="H270" i="6"/>
  <c r="I270" i="6"/>
  <c r="J270" i="6"/>
  <c r="K270" i="6"/>
  <c r="L270" i="6"/>
  <c r="M270" i="6"/>
  <c r="N270" i="6"/>
  <c r="O270" i="6"/>
  <c r="P270" i="6"/>
  <c r="Q270" i="6"/>
  <c r="C271" i="6"/>
  <c r="D271" i="6"/>
  <c r="E271" i="6"/>
  <c r="F271" i="6"/>
  <c r="G271" i="6"/>
  <c r="H271" i="6"/>
  <c r="I271" i="6"/>
  <c r="J271" i="6"/>
  <c r="K271" i="6"/>
  <c r="L271" i="6"/>
  <c r="M271" i="6"/>
  <c r="N271" i="6"/>
  <c r="O271" i="6"/>
  <c r="P271" i="6"/>
  <c r="Q271" i="6"/>
  <c r="C272" i="6"/>
  <c r="D272" i="6"/>
  <c r="E272" i="6"/>
  <c r="F272" i="6"/>
  <c r="G272" i="6"/>
  <c r="H272" i="6"/>
  <c r="I272" i="6"/>
  <c r="J272" i="6"/>
  <c r="K272" i="6"/>
  <c r="L272" i="6"/>
  <c r="M272" i="6"/>
  <c r="N272" i="6"/>
  <c r="O272" i="6"/>
  <c r="P272" i="6"/>
  <c r="Q272" i="6"/>
  <c r="C273" i="6"/>
  <c r="D273" i="6"/>
  <c r="E273" i="6"/>
  <c r="F273" i="6"/>
  <c r="G273" i="6"/>
  <c r="H273" i="6"/>
  <c r="I273" i="6"/>
  <c r="J273" i="6"/>
  <c r="K273" i="6"/>
  <c r="L273" i="6"/>
  <c r="M273" i="6"/>
  <c r="N273" i="6"/>
  <c r="O273" i="6"/>
  <c r="P273" i="6"/>
  <c r="Q273" i="6"/>
  <c r="C274" i="6"/>
  <c r="D274" i="6"/>
  <c r="E274" i="6"/>
  <c r="F274" i="6"/>
  <c r="G274" i="6"/>
  <c r="H274" i="6"/>
  <c r="I274" i="6"/>
  <c r="J274" i="6"/>
  <c r="K274" i="6"/>
  <c r="L274" i="6"/>
  <c r="M274" i="6"/>
  <c r="N274" i="6"/>
  <c r="O274" i="6"/>
  <c r="P274" i="6"/>
  <c r="Q274" i="6"/>
  <c r="C275" i="6"/>
  <c r="D275" i="6"/>
  <c r="E275" i="6"/>
  <c r="F275" i="6"/>
  <c r="G275" i="6"/>
  <c r="H275" i="6"/>
  <c r="I275" i="6"/>
  <c r="J275" i="6"/>
  <c r="K275" i="6"/>
  <c r="L275" i="6"/>
  <c r="M275" i="6"/>
  <c r="N275" i="6"/>
  <c r="O275" i="6"/>
  <c r="P275" i="6"/>
  <c r="Q275" i="6"/>
  <c r="C276" i="6"/>
  <c r="D276" i="6"/>
  <c r="E276" i="6"/>
  <c r="F276" i="6"/>
  <c r="G276" i="6"/>
  <c r="H276" i="6"/>
  <c r="I276" i="6"/>
  <c r="J276" i="6"/>
  <c r="K276" i="6"/>
  <c r="L276" i="6"/>
  <c r="M276" i="6"/>
  <c r="N276" i="6"/>
  <c r="O276" i="6"/>
  <c r="P276" i="6"/>
  <c r="Q276" i="6"/>
  <c r="C277" i="6"/>
  <c r="D277" i="6"/>
  <c r="E277" i="6"/>
  <c r="F277" i="6"/>
  <c r="G277" i="6"/>
  <c r="H277" i="6"/>
  <c r="I277" i="6"/>
  <c r="J277" i="6"/>
  <c r="K277" i="6"/>
  <c r="L277" i="6"/>
  <c r="M277" i="6"/>
  <c r="N277" i="6"/>
  <c r="O277" i="6"/>
  <c r="P277" i="6"/>
  <c r="Q277" i="6"/>
  <c r="C278" i="6"/>
  <c r="D278" i="6"/>
  <c r="E278" i="6"/>
  <c r="F278" i="6"/>
  <c r="G278" i="6"/>
  <c r="H278" i="6"/>
  <c r="I278" i="6"/>
  <c r="J278" i="6"/>
  <c r="K278" i="6"/>
  <c r="L278" i="6"/>
  <c r="M278" i="6"/>
  <c r="N278" i="6"/>
  <c r="O278" i="6"/>
  <c r="P278" i="6"/>
  <c r="Q278" i="6"/>
  <c r="C279" i="6"/>
  <c r="D279" i="6"/>
  <c r="E279" i="6"/>
  <c r="F279" i="6"/>
  <c r="G279" i="6"/>
  <c r="H279" i="6"/>
  <c r="I279" i="6"/>
  <c r="J279" i="6"/>
  <c r="K279" i="6"/>
  <c r="L279" i="6"/>
  <c r="M279" i="6"/>
  <c r="N279" i="6"/>
  <c r="O279" i="6"/>
  <c r="P279" i="6"/>
  <c r="Q279" i="6"/>
  <c r="C280" i="6"/>
  <c r="D280" i="6"/>
  <c r="E280" i="6"/>
  <c r="F280" i="6"/>
  <c r="G280" i="6"/>
  <c r="H280" i="6"/>
  <c r="I280" i="6"/>
  <c r="J280" i="6"/>
  <c r="K280" i="6"/>
  <c r="L280" i="6"/>
  <c r="M280" i="6"/>
  <c r="N280" i="6"/>
  <c r="O280" i="6"/>
  <c r="P280" i="6"/>
  <c r="Q280" i="6"/>
  <c r="C281" i="6"/>
  <c r="D281" i="6"/>
  <c r="E281" i="6"/>
  <c r="F281" i="6"/>
  <c r="G281" i="6"/>
  <c r="H281" i="6"/>
  <c r="I281" i="6"/>
  <c r="J281" i="6"/>
  <c r="K281" i="6"/>
  <c r="L281" i="6"/>
  <c r="M281" i="6"/>
  <c r="N281" i="6"/>
  <c r="O281" i="6"/>
  <c r="P281" i="6"/>
  <c r="Q281" i="6"/>
  <c r="C282" i="6"/>
  <c r="D282" i="6"/>
  <c r="E282" i="6"/>
  <c r="F282" i="6"/>
  <c r="G282" i="6"/>
  <c r="H282" i="6"/>
  <c r="I282" i="6"/>
  <c r="J282" i="6"/>
  <c r="K282" i="6"/>
  <c r="L282" i="6"/>
  <c r="M282" i="6"/>
  <c r="N282" i="6"/>
  <c r="O282" i="6"/>
  <c r="P282" i="6"/>
  <c r="Q282" i="6"/>
  <c r="C283" i="6"/>
  <c r="D283" i="6"/>
  <c r="E283" i="6"/>
  <c r="F283" i="6"/>
  <c r="G283" i="6"/>
  <c r="H283" i="6"/>
  <c r="I283" i="6"/>
  <c r="J283" i="6"/>
  <c r="K283" i="6"/>
  <c r="L283" i="6"/>
  <c r="M283" i="6"/>
  <c r="N283" i="6"/>
  <c r="O283" i="6"/>
  <c r="P283" i="6"/>
  <c r="Q283" i="6"/>
  <c r="C284" i="6"/>
  <c r="D284" i="6"/>
  <c r="E284" i="6"/>
  <c r="F284" i="6"/>
  <c r="G284" i="6"/>
  <c r="H284" i="6"/>
  <c r="I284" i="6"/>
  <c r="J284" i="6"/>
  <c r="K284" i="6"/>
  <c r="L284" i="6"/>
  <c r="M284" i="6"/>
  <c r="N284" i="6"/>
  <c r="O284" i="6"/>
  <c r="P284" i="6"/>
  <c r="Q284" i="6"/>
  <c r="C285" i="6"/>
  <c r="D285" i="6"/>
  <c r="E285" i="6"/>
  <c r="F285" i="6"/>
  <c r="G285" i="6"/>
  <c r="H285" i="6"/>
  <c r="I285" i="6"/>
  <c r="J285" i="6"/>
  <c r="K285" i="6"/>
  <c r="L285" i="6"/>
  <c r="M285" i="6"/>
  <c r="N285" i="6"/>
  <c r="O285" i="6"/>
  <c r="P285" i="6"/>
  <c r="Q285" i="6"/>
  <c r="C286" i="6"/>
  <c r="D286" i="6"/>
  <c r="E286" i="6"/>
  <c r="F286" i="6"/>
  <c r="G286" i="6"/>
  <c r="H286" i="6"/>
  <c r="I286" i="6"/>
  <c r="J286" i="6"/>
  <c r="K286" i="6"/>
  <c r="L286" i="6"/>
  <c r="M286" i="6"/>
  <c r="N286" i="6"/>
  <c r="O286" i="6"/>
  <c r="P286" i="6"/>
  <c r="Q286" i="6"/>
  <c r="C287" i="6"/>
  <c r="D287" i="6"/>
  <c r="E287" i="6"/>
  <c r="F287" i="6"/>
  <c r="G287" i="6"/>
  <c r="H287" i="6"/>
  <c r="I287" i="6"/>
  <c r="J287" i="6"/>
  <c r="K287" i="6"/>
  <c r="L287" i="6"/>
  <c r="M287" i="6"/>
  <c r="N287" i="6"/>
  <c r="O287" i="6"/>
  <c r="P287" i="6"/>
  <c r="Q287" i="6"/>
  <c r="C288" i="6"/>
  <c r="D288" i="6"/>
  <c r="E288" i="6"/>
  <c r="F288" i="6"/>
  <c r="G288" i="6"/>
  <c r="H288" i="6"/>
  <c r="I288" i="6"/>
  <c r="J288" i="6"/>
  <c r="K288" i="6"/>
  <c r="L288" i="6"/>
  <c r="M288" i="6"/>
  <c r="N288" i="6"/>
  <c r="O288" i="6"/>
  <c r="P288" i="6"/>
  <c r="Q288" i="6"/>
  <c r="C289" i="6"/>
  <c r="D289" i="6"/>
  <c r="E289" i="6"/>
  <c r="F289" i="6"/>
  <c r="G289" i="6"/>
  <c r="H289" i="6"/>
  <c r="I289" i="6"/>
  <c r="J289" i="6"/>
  <c r="K289" i="6"/>
  <c r="L289" i="6"/>
  <c r="M289" i="6"/>
  <c r="N289" i="6"/>
  <c r="O289" i="6"/>
  <c r="P289" i="6"/>
  <c r="Q289" i="6"/>
  <c r="C290" i="6"/>
  <c r="D290" i="6"/>
  <c r="E290" i="6"/>
  <c r="F290" i="6"/>
  <c r="G290" i="6"/>
  <c r="H290" i="6"/>
  <c r="I290" i="6"/>
  <c r="J290" i="6"/>
  <c r="K290" i="6"/>
  <c r="L290" i="6"/>
  <c r="M290" i="6"/>
  <c r="N290" i="6"/>
  <c r="O290" i="6"/>
  <c r="P290" i="6"/>
  <c r="Q290" i="6"/>
  <c r="C291" i="6"/>
  <c r="D291" i="6"/>
  <c r="E291" i="6"/>
  <c r="F291" i="6"/>
  <c r="G291" i="6"/>
  <c r="H291" i="6"/>
  <c r="I291" i="6"/>
  <c r="J291" i="6"/>
  <c r="K291" i="6"/>
  <c r="L291" i="6"/>
  <c r="M291" i="6"/>
  <c r="N291" i="6"/>
  <c r="O291" i="6"/>
  <c r="P291" i="6"/>
  <c r="Q291" i="6"/>
  <c r="C292" i="6"/>
  <c r="D292" i="6"/>
  <c r="E292" i="6"/>
  <c r="F292" i="6"/>
  <c r="G292" i="6"/>
  <c r="H292" i="6"/>
  <c r="I292" i="6"/>
  <c r="J292" i="6"/>
  <c r="K292" i="6"/>
  <c r="L292" i="6"/>
  <c r="M292" i="6"/>
  <c r="N292" i="6"/>
  <c r="O292" i="6"/>
  <c r="P292" i="6"/>
  <c r="Q292" i="6"/>
  <c r="C293" i="6"/>
  <c r="D293" i="6"/>
  <c r="E293" i="6"/>
  <c r="F293" i="6"/>
  <c r="G293" i="6"/>
  <c r="H293" i="6"/>
  <c r="I293" i="6"/>
  <c r="J293" i="6"/>
  <c r="K293" i="6"/>
  <c r="L293" i="6"/>
  <c r="M293" i="6"/>
  <c r="N293" i="6"/>
  <c r="O293" i="6"/>
  <c r="P293" i="6"/>
  <c r="Q293" i="6"/>
  <c r="C294" i="6"/>
  <c r="D294" i="6"/>
  <c r="E294" i="6"/>
  <c r="F294" i="6"/>
  <c r="G294" i="6"/>
  <c r="H294" i="6"/>
  <c r="I294" i="6"/>
  <c r="J294" i="6"/>
  <c r="K294" i="6"/>
  <c r="L294" i="6"/>
  <c r="M294" i="6"/>
  <c r="N294" i="6"/>
  <c r="O294" i="6"/>
  <c r="P294" i="6"/>
  <c r="Q294" i="6"/>
  <c r="C295" i="6"/>
  <c r="D295" i="6"/>
  <c r="E295" i="6"/>
  <c r="F295" i="6"/>
  <c r="G295" i="6"/>
  <c r="H295" i="6"/>
  <c r="I295" i="6"/>
  <c r="J295" i="6"/>
  <c r="K295" i="6"/>
  <c r="L295" i="6"/>
  <c r="M295" i="6"/>
  <c r="N295" i="6"/>
  <c r="O295" i="6"/>
  <c r="P295" i="6"/>
  <c r="Q295" i="6"/>
  <c r="C296" i="6"/>
  <c r="D296" i="6"/>
  <c r="E296" i="6"/>
  <c r="F296" i="6"/>
  <c r="G296" i="6"/>
  <c r="H296" i="6"/>
  <c r="I296" i="6"/>
  <c r="J296" i="6"/>
  <c r="K296" i="6"/>
  <c r="L296" i="6"/>
  <c r="M296" i="6"/>
  <c r="N296" i="6"/>
  <c r="O296" i="6"/>
  <c r="P296" i="6"/>
  <c r="Q296" i="6"/>
  <c r="C297" i="6"/>
  <c r="D297" i="6"/>
  <c r="E297" i="6"/>
  <c r="F297" i="6"/>
  <c r="G297" i="6"/>
  <c r="H297" i="6"/>
  <c r="I297" i="6"/>
  <c r="J297" i="6"/>
  <c r="K297" i="6"/>
  <c r="L297" i="6"/>
  <c r="M297" i="6"/>
  <c r="N297" i="6"/>
  <c r="O297" i="6"/>
  <c r="P297" i="6"/>
  <c r="Q297" i="6"/>
  <c r="C298" i="6"/>
  <c r="D298" i="6"/>
  <c r="E298" i="6"/>
  <c r="F298" i="6"/>
  <c r="G298" i="6"/>
  <c r="H298" i="6"/>
  <c r="I298" i="6"/>
  <c r="J298" i="6"/>
  <c r="K298" i="6"/>
  <c r="L298" i="6"/>
  <c r="M298" i="6"/>
  <c r="N298" i="6"/>
  <c r="O298" i="6"/>
  <c r="P298" i="6"/>
  <c r="Q298" i="6"/>
  <c r="C299" i="6"/>
  <c r="D299" i="6"/>
  <c r="E299" i="6"/>
  <c r="F299" i="6"/>
  <c r="G299" i="6"/>
  <c r="H299" i="6"/>
  <c r="I299" i="6"/>
  <c r="J299" i="6"/>
  <c r="K299" i="6"/>
  <c r="L299" i="6"/>
  <c r="M299" i="6"/>
  <c r="N299" i="6"/>
  <c r="O299" i="6"/>
  <c r="P299" i="6"/>
  <c r="Q299" i="6"/>
  <c r="C300" i="6"/>
  <c r="D300" i="6"/>
  <c r="E300" i="6"/>
  <c r="F300" i="6"/>
  <c r="G300" i="6"/>
  <c r="H300" i="6"/>
  <c r="I300" i="6"/>
  <c r="J300" i="6"/>
  <c r="K300" i="6"/>
  <c r="L300" i="6"/>
  <c r="M300" i="6"/>
  <c r="N300" i="6"/>
  <c r="O300" i="6"/>
  <c r="P300" i="6"/>
  <c r="Q300" i="6"/>
  <c r="C301" i="6"/>
  <c r="D301" i="6"/>
  <c r="E301" i="6"/>
  <c r="F301" i="6"/>
  <c r="G301" i="6"/>
  <c r="H301" i="6"/>
  <c r="I301" i="6"/>
  <c r="J301" i="6"/>
  <c r="K301" i="6"/>
  <c r="L301" i="6"/>
  <c r="M301" i="6"/>
  <c r="N301" i="6"/>
  <c r="O301" i="6"/>
  <c r="P301" i="6"/>
  <c r="Q301" i="6"/>
  <c r="C302" i="6"/>
  <c r="D302" i="6"/>
  <c r="E302" i="6"/>
  <c r="F302" i="6"/>
  <c r="G302" i="6"/>
  <c r="H302" i="6"/>
  <c r="I302" i="6"/>
  <c r="J302" i="6"/>
  <c r="K302" i="6"/>
  <c r="L302" i="6"/>
  <c r="M302" i="6"/>
  <c r="N302" i="6"/>
  <c r="O302" i="6"/>
  <c r="P302" i="6"/>
  <c r="Q302" i="6"/>
  <c r="C303" i="6"/>
  <c r="D303" i="6"/>
  <c r="E303" i="6"/>
  <c r="F303" i="6"/>
  <c r="G303" i="6"/>
  <c r="H303" i="6"/>
  <c r="I303" i="6"/>
  <c r="J303" i="6"/>
  <c r="K303" i="6"/>
  <c r="L303" i="6"/>
  <c r="M303" i="6"/>
  <c r="N303" i="6"/>
  <c r="O303" i="6"/>
  <c r="P303" i="6"/>
  <c r="Q303" i="6"/>
  <c r="C304" i="6"/>
  <c r="D304" i="6"/>
  <c r="E304" i="6"/>
  <c r="F304" i="6"/>
  <c r="G304" i="6"/>
  <c r="H304" i="6"/>
  <c r="I304" i="6"/>
  <c r="J304" i="6"/>
  <c r="K304" i="6"/>
  <c r="L304" i="6"/>
  <c r="M304" i="6"/>
  <c r="N304" i="6"/>
  <c r="O304" i="6"/>
  <c r="P304" i="6"/>
  <c r="Q304" i="6"/>
  <c r="C305" i="6"/>
  <c r="D305" i="6"/>
  <c r="E305" i="6"/>
  <c r="F305" i="6"/>
  <c r="G305" i="6"/>
  <c r="H305" i="6"/>
  <c r="I305" i="6"/>
  <c r="J305" i="6"/>
  <c r="K305" i="6"/>
  <c r="L305" i="6"/>
  <c r="M305" i="6"/>
  <c r="N305" i="6"/>
  <c r="O305" i="6"/>
  <c r="P305" i="6"/>
  <c r="Q305" i="6"/>
  <c r="C306" i="6"/>
  <c r="D306" i="6"/>
  <c r="E306" i="6"/>
  <c r="F306" i="6"/>
  <c r="G306" i="6"/>
  <c r="H306" i="6"/>
  <c r="I306" i="6"/>
  <c r="J306" i="6"/>
  <c r="K306" i="6"/>
  <c r="L306" i="6"/>
  <c r="M306" i="6"/>
  <c r="N306" i="6"/>
  <c r="O306" i="6"/>
  <c r="P306" i="6"/>
  <c r="Q306" i="6"/>
  <c r="C307" i="6"/>
  <c r="D307" i="6"/>
  <c r="E307" i="6"/>
  <c r="F307" i="6"/>
  <c r="G307" i="6"/>
  <c r="H307" i="6"/>
  <c r="I307" i="6"/>
  <c r="J307" i="6"/>
  <c r="K307" i="6"/>
  <c r="L307" i="6"/>
  <c r="M307" i="6"/>
  <c r="N307" i="6"/>
  <c r="O307" i="6"/>
  <c r="P307" i="6"/>
  <c r="Q307" i="6"/>
  <c r="C308" i="6"/>
  <c r="D308" i="6"/>
  <c r="E308" i="6"/>
  <c r="F308" i="6"/>
  <c r="G308" i="6"/>
  <c r="H308" i="6"/>
  <c r="I308" i="6"/>
  <c r="J308" i="6"/>
  <c r="K308" i="6"/>
  <c r="L308" i="6"/>
  <c r="M308" i="6"/>
  <c r="N308" i="6"/>
  <c r="O308" i="6"/>
  <c r="P308" i="6"/>
  <c r="Q308" i="6"/>
  <c r="C309" i="6"/>
  <c r="D309" i="6"/>
  <c r="E309" i="6"/>
  <c r="F309" i="6"/>
  <c r="G309" i="6"/>
  <c r="H309" i="6"/>
  <c r="I309" i="6"/>
  <c r="J309" i="6"/>
  <c r="K309" i="6"/>
  <c r="L309" i="6"/>
  <c r="M309" i="6"/>
  <c r="N309" i="6"/>
  <c r="O309" i="6"/>
  <c r="P309" i="6"/>
  <c r="Q309" i="6"/>
  <c r="C310" i="6"/>
  <c r="D310" i="6"/>
  <c r="E310" i="6"/>
  <c r="F310" i="6"/>
  <c r="G310" i="6"/>
  <c r="H310" i="6"/>
  <c r="I310" i="6"/>
  <c r="J310" i="6"/>
  <c r="K310" i="6"/>
  <c r="L310" i="6"/>
  <c r="M310" i="6"/>
  <c r="N310" i="6"/>
  <c r="O310" i="6"/>
  <c r="P310" i="6"/>
  <c r="Q310" i="6"/>
  <c r="C311" i="6"/>
  <c r="D311" i="6"/>
  <c r="E311" i="6"/>
  <c r="F311" i="6"/>
  <c r="G311" i="6"/>
  <c r="H311" i="6"/>
  <c r="I311" i="6"/>
  <c r="J311" i="6"/>
  <c r="K311" i="6"/>
  <c r="L311" i="6"/>
  <c r="M311" i="6"/>
  <c r="N311" i="6"/>
  <c r="O311" i="6"/>
  <c r="P311" i="6"/>
  <c r="Q311" i="6"/>
  <c r="C312" i="6"/>
  <c r="D312" i="6"/>
  <c r="E312" i="6"/>
  <c r="F312" i="6"/>
  <c r="G312" i="6"/>
  <c r="H312" i="6"/>
  <c r="I312" i="6"/>
  <c r="J312" i="6"/>
  <c r="K312" i="6"/>
  <c r="L312" i="6"/>
  <c r="M312" i="6"/>
  <c r="N312" i="6"/>
  <c r="O312" i="6"/>
  <c r="P312" i="6"/>
  <c r="Q312" i="6"/>
  <c r="C313" i="6"/>
  <c r="D313" i="6"/>
  <c r="E313" i="6"/>
  <c r="F313" i="6"/>
  <c r="G313" i="6"/>
  <c r="H313" i="6"/>
  <c r="I313" i="6"/>
  <c r="J313" i="6"/>
  <c r="K313" i="6"/>
  <c r="L313" i="6"/>
  <c r="M313" i="6"/>
  <c r="N313" i="6"/>
  <c r="O313" i="6"/>
  <c r="P313" i="6"/>
  <c r="Q313" i="6"/>
  <c r="C314" i="6"/>
  <c r="D314" i="6"/>
  <c r="E314" i="6"/>
  <c r="F314" i="6"/>
  <c r="G314" i="6"/>
  <c r="H314" i="6"/>
  <c r="I314" i="6"/>
  <c r="J314" i="6"/>
  <c r="K314" i="6"/>
  <c r="L314" i="6"/>
  <c r="M314" i="6"/>
  <c r="N314" i="6"/>
  <c r="O314" i="6"/>
  <c r="P314" i="6"/>
  <c r="Q314" i="6"/>
  <c r="C315" i="6"/>
  <c r="D315" i="6"/>
  <c r="E315" i="6"/>
  <c r="F315" i="6"/>
  <c r="G315" i="6"/>
  <c r="H315" i="6"/>
  <c r="I315" i="6"/>
  <c r="J315" i="6"/>
  <c r="K315" i="6"/>
  <c r="L315" i="6"/>
  <c r="M315" i="6"/>
  <c r="N315" i="6"/>
  <c r="O315" i="6"/>
  <c r="P315" i="6"/>
  <c r="Q315" i="6"/>
  <c r="C316" i="6"/>
  <c r="D316" i="6"/>
  <c r="E316" i="6"/>
  <c r="F316" i="6"/>
  <c r="G316" i="6"/>
  <c r="H316" i="6"/>
  <c r="I316" i="6"/>
  <c r="J316" i="6"/>
  <c r="K316" i="6"/>
  <c r="L316" i="6"/>
  <c r="M316" i="6"/>
  <c r="N316" i="6"/>
  <c r="O316" i="6"/>
  <c r="P316" i="6"/>
  <c r="Q316" i="6"/>
  <c r="C317" i="6"/>
  <c r="D317" i="6"/>
  <c r="E317" i="6"/>
  <c r="F317" i="6"/>
  <c r="G317" i="6"/>
  <c r="H317" i="6"/>
  <c r="I317" i="6"/>
  <c r="J317" i="6"/>
  <c r="K317" i="6"/>
  <c r="L317" i="6"/>
  <c r="M317" i="6"/>
  <c r="N317" i="6"/>
  <c r="O317" i="6"/>
  <c r="P317" i="6"/>
  <c r="Q317" i="6"/>
  <c r="C318" i="6"/>
  <c r="D318" i="6"/>
  <c r="E318" i="6"/>
  <c r="F318" i="6"/>
  <c r="G318" i="6"/>
  <c r="H318" i="6"/>
  <c r="I318" i="6"/>
  <c r="J318" i="6"/>
  <c r="K318" i="6"/>
  <c r="L318" i="6"/>
  <c r="M318" i="6"/>
  <c r="N318" i="6"/>
  <c r="O318" i="6"/>
  <c r="P318" i="6"/>
  <c r="Q318" i="6"/>
  <c r="C319" i="6"/>
  <c r="D319" i="6"/>
  <c r="E319" i="6"/>
  <c r="F319" i="6"/>
  <c r="G319" i="6"/>
  <c r="H319" i="6"/>
  <c r="I319" i="6"/>
  <c r="J319" i="6"/>
  <c r="K319" i="6"/>
  <c r="L319" i="6"/>
  <c r="M319" i="6"/>
  <c r="N319" i="6"/>
  <c r="O319" i="6"/>
  <c r="P319" i="6"/>
  <c r="Q319" i="6"/>
  <c r="C320" i="6"/>
  <c r="D320" i="6"/>
  <c r="E320" i="6"/>
  <c r="F320" i="6"/>
  <c r="G320" i="6"/>
  <c r="H320" i="6"/>
  <c r="I320" i="6"/>
  <c r="J320" i="6"/>
  <c r="K320" i="6"/>
  <c r="L320" i="6"/>
  <c r="M320" i="6"/>
  <c r="N320" i="6"/>
  <c r="O320" i="6"/>
  <c r="P320" i="6"/>
  <c r="Q320" i="6"/>
  <c r="C321" i="6"/>
  <c r="D321" i="6"/>
  <c r="E321" i="6"/>
  <c r="F321" i="6"/>
  <c r="G321" i="6"/>
  <c r="H321" i="6"/>
  <c r="I321" i="6"/>
  <c r="J321" i="6"/>
  <c r="K321" i="6"/>
  <c r="L321" i="6"/>
  <c r="M321" i="6"/>
  <c r="N321" i="6"/>
  <c r="O321" i="6"/>
  <c r="P321" i="6"/>
  <c r="Q321" i="6"/>
  <c r="C322" i="6"/>
  <c r="D322" i="6"/>
  <c r="E322" i="6"/>
  <c r="F322" i="6"/>
  <c r="G322" i="6"/>
  <c r="H322" i="6"/>
  <c r="I322" i="6"/>
  <c r="J322" i="6"/>
  <c r="K322" i="6"/>
  <c r="L322" i="6"/>
  <c r="M322" i="6"/>
  <c r="N322" i="6"/>
  <c r="O322" i="6"/>
  <c r="P322" i="6"/>
  <c r="Q322" i="6"/>
  <c r="C323" i="6"/>
  <c r="D323" i="6"/>
  <c r="E323" i="6"/>
  <c r="F323" i="6"/>
  <c r="G323" i="6"/>
  <c r="H323" i="6"/>
  <c r="I323" i="6"/>
  <c r="J323" i="6"/>
  <c r="K323" i="6"/>
  <c r="L323" i="6"/>
  <c r="M323" i="6"/>
  <c r="N323" i="6"/>
  <c r="O323" i="6"/>
  <c r="P323" i="6"/>
  <c r="Q323" i="6"/>
  <c r="C324" i="6"/>
  <c r="D324" i="6"/>
  <c r="E324" i="6"/>
  <c r="F324" i="6"/>
  <c r="G324" i="6"/>
  <c r="H324" i="6"/>
  <c r="I324" i="6"/>
  <c r="J324" i="6"/>
  <c r="K324" i="6"/>
  <c r="L324" i="6"/>
  <c r="M324" i="6"/>
  <c r="N324" i="6"/>
  <c r="O324" i="6"/>
  <c r="P324" i="6"/>
  <c r="Q324" i="6"/>
  <c r="C325" i="6"/>
  <c r="D325" i="6"/>
  <c r="E325" i="6"/>
  <c r="F325" i="6"/>
  <c r="G325" i="6"/>
  <c r="H325" i="6"/>
  <c r="I325" i="6"/>
  <c r="J325" i="6"/>
  <c r="K325" i="6"/>
  <c r="L325" i="6"/>
  <c r="M325" i="6"/>
  <c r="N325" i="6"/>
  <c r="O325" i="6"/>
  <c r="P325" i="6"/>
  <c r="Q325" i="6"/>
  <c r="C326" i="6"/>
  <c r="D326" i="6"/>
  <c r="E326" i="6"/>
  <c r="F326" i="6"/>
  <c r="G326" i="6"/>
  <c r="H326" i="6"/>
  <c r="I326" i="6"/>
  <c r="J326" i="6"/>
  <c r="K326" i="6"/>
  <c r="L326" i="6"/>
  <c r="M326" i="6"/>
  <c r="N326" i="6"/>
  <c r="O326" i="6"/>
  <c r="P326" i="6"/>
  <c r="Q326" i="6"/>
  <c r="C327" i="6"/>
  <c r="D327" i="6"/>
  <c r="E327" i="6"/>
  <c r="F327" i="6"/>
  <c r="G327" i="6"/>
  <c r="H327" i="6"/>
  <c r="I327" i="6"/>
  <c r="J327" i="6"/>
  <c r="K327" i="6"/>
  <c r="L327" i="6"/>
  <c r="M327" i="6"/>
  <c r="N327" i="6"/>
  <c r="O327" i="6"/>
  <c r="P327" i="6"/>
  <c r="Q327" i="6"/>
  <c r="C328" i="6"/>
  <c r="D328" i="6"/>
  <c r="E328" i="6"/>
  <c r="F328" i="6"/>
  <c r="G328" i="6"/>
  <c r="H328" i="6"/>
  <c r="I328" i="6"/>
  <c r="J328" i="6"/>
  <c r="K328" i="6"/>
  <c r="L328" i="6"/>
  <c r="M328" i="6"/>
  <c r="N328" i="6"/>
  <c r="O328" i="6"/>
  <c r="P328" i="6"/>
  <c r="Q328" i="6"/>
  <c r="C329" i="6"/>
  <c r="D329" i="6"/>
  <c r="E329" i="6"/>
  <c r="F329" i="6"/>
  <c r="G329" i="6"/>
  <c r="H329" i="6"/>
  <c r="I329" i="6"/>
  <c r="J329" i="6"/>
  <c r="K329" i="6"/>
  <c r="L329" i="6"/>
  <c r="M329" i="6"/>
  <c r="N329" i="6"/>
  <c r="O329" i="6"/>
  <c r="P329" i="6"/>
  <c r="Q329" i="6"/>
  <c r="C330" i="6"/>
  <c r="D330" i="6"/>
  <c r="E330" i="6"/>
  <c r="F330" i="6"/>
  <c r="G330" i="6"/>
  <c r="H330" i="6"/>
  <c r="I330" i="6"/>
  <c r="J330" i="6"/>
  <c r="K330" i="6"/>
  <c r="L330" i="6"/>
  <c r="M330" i="6"/>
  <c r="N330" i="6"/>
  <c r="O330" i="6"/>
  <c r="P330" i="6"/>
  <c r="Q330" i="6"/>
  <c r="C331" i="6"/>
  <c r="D331" i="6"/>
  <c r="E331" i="6"/>
  <c r="F331" i="6"/>
  <c r="G331" i="6"/>
  <c r="H331" i="6"/>
  <c r="I331" i="6"/>
  <c r="J331" i="6"/>
  <c r="K331" i="6"/>
  <c r="L331" i="6"/>
  <c r="M331" i="6"/>
  <c r="N331" i="6"/>
  <c r="O331" i="6"/>
  <c r="P331" i="6"/>
  <c r="Q331" i="6"/>
  <c r="C332" i="6"/>
  <c r="D332" i="6"/>
  <c r="E332" i="6"/>
  <c r="F332" i="6"/>
  <c r="G332" i="6"/>
  <c r="H332" i="6"/>
  <c r="I332" i="6"/>
  <c r="J332" i="6"/>
  <c r="K332" i="6"/>
  <c r="L332" i="6"/>
  <c r="M332" i="6"/>
  <c r="N332" i="6"/>
  <c r="O332" i="6"/>
  <c r="P332" i="6"/>
  <c r="Q332" i="6"/>
  <c r="C333" i="6"/>
  <c r="D333" i="6"/>
  <c r="E333" i="6"/>
  <c r="F333" i="6"/>
  <c r="G333" i="6"/>
  <c r="H333" i="6"/>
  <c r="I333" i="6"/>
  <c r="J333" i="6"/>
  <c r="K333" i="6"/>
  <c r="L333" i="6"/>
  <c r="M333" i="6"/>
  <c r="N333" i="6"/>
  <c r="O333" i="6"/>
  <c r="P333" i="6"/>
  <c r="Q333" i="6"/>
  <c r="C334" i="6"/>
  <c r="D334" i="6"/>
  <c r="E334" i="6"/>
  <c r="F334" i="6"/>
  <c r="G334" i="6"/>
  <c r="H334" i="6"/>
  <c r="I334" i="6"/>
  <c r="J334" i="6"/>
  <c r="K334" i="6"/>
  <c r="L334" i="6"/>
  <c r="M334" i="6"/>
  <c r="N334" i="6"/>
  <c r="O334" i="6"/>
  <c r="P334" i="6"/>
  <c r="Q334" i="6"/>
  <c r="C335" i="6"/>
  <c r="D335" i="6"/>
  <c r="E335" i="6"/>
  <c r="F335" i="6"/>
  <c r="G335" i="6"/>
  <c r="H335" i="6"/>
  <c r="I335" i="6"/>
  <c r="J335" i="6"/>
  <c r="K335" i="6"/>
  <c r="L335" i="6"/>
  <c r="M335" i="6"/>
  <c r="N335" i="6"/>
  <c r="O335" i="6"/>
  <c r="P335" i="6"/>
  <c r="Q335" i="6"/>
  <c r="C336" i="6"/>
  <c r="D336" i="6"/>
  <c r="E336" i="6"/>
  <c r="F336" i="6"/>
  <c r="G336" i="6"/>
  <c r="H336" i="6"/>
  <c r="I336" i="6"/>
  <c r="J336" i="6"/>
  <c r="K336" i="6"/>
  <c r="L336" i="6"/>
  <c r="M336" i="6"/>
  <c r="N336" i="6"/>
  <c r="O336" i="6"/>
  <c r="P336" i="6"/>
  <c r="Q336" i="6"/>
  <c r="C337" i="6"/>
  <c r="D337" i="6"/>
  <c r="E337" i="6"/>
  <c r="F337" i="6"/>
  <c r="G337" i="6"/>
  <c r="H337" i="6"/>
  <c r="I337" i="6"/>
  <c r="J337" i="6"/>
  <c r="K337" i="6"/>
  <c r="L337" i="6"/>
  <c r="M337" i="6"/>
  <c r="N337" i="6"/>
  <c r="O337" i="6"/>
  <c r="P337" i="6"/>
  <c r="Q337" i="6"/>
  <c r="C338" i="6"/>
  <c r="D338" i="6"/>
  <c r="E338" i="6"/>
  <c r="F338" i="6"/>
  <c r="G338" i="6"/>
  <c r="H338" i="6"/>
  <c r="I338" i="6"/>
  <c r="J338" i="6"/>
  <c r="K338" i="6"/>
  <c r="L338" i="6"/>
  <c r="M338" i="6"/>
  <c r="N338" i="6"/>
  <c r="O338" i="6"/>
  <c r="P338" i="6"/>
  <c r="Q338" i="6"/>
  <c r="C339" i="6"/>
  <c r="D339" i="6"/>
  <c r="E339" i="6"/>
  <c r="F339" i="6"/>
  <c r="G339" i="6"/>
  <c r="H339" i="6"/>
  <c r="I339" i="6"/>
  <c r="J339" i="6"/>
  <c r="K339" i="6"/>
  <c r="L339" i="6"/>
  <c r="M339" i="6"/>
  <c r="N339" i="6"/>
  <c r="O339" i="6"/>
  <c r="P339" i="6"/>
  <c r="Q339" i="6"/>
  <c r="C340" i="6"/>
  <c r="D340" i="6"/>
  <c r="E340" i="6"/>
  <c r="F340" i="6"/>
  <c r="G340" i="6"/>
  <c r="H340" i="6"/>
  <c r="I340" i="6"/>
  <c r="J340" i="6"/>
  <c r="K340" i="6"/>
  <c r="L340" i="6"/>
  <c r="M340" i="6"/>
  <c r="N340" i="6"/>
  <c r="O340" i="6"/>
  <c r="P340" i="6"/>
  <c r="Q340" i="6"/>
  <c r="C341" i="6"/>
  <c r="D341" i="6"/>
  <c r="E341" i="6"/>
  <c r="F341" i="6"/>
  <c r="G341" i="6"/>
  <c r="H341" i="6"/>
  <c r="I341" i="6"/>
  <c r="J341" i="6"/>
  <c r="K341" i="6"/>
  <c r="L341" i="6"/>
  <c r="M341" i="6"/>
  <c r="N341" i="6"/>
  <c r="O341" i="6"/>
  <c r="P341" i="6"/>
  <c r="Q341" i="6"/>
  <c r="C342" i="6"/>
  <c r="D342" i="6"/>
  <c r="E342" i="6"/>
  <c r="F342" i="6"/>
  <c r="G342" i="6"/>
  <c r="H342" i="6"/>
  <c r="I342" i="6"/>
  <c r="J342" i="6"/>
  <c r="K342" i="6"/>
  <c r="L342" i="6"/>
  <c r="M342" i="6"/>
  <c r="N342" i="6"/>
  <c r="O342" i="6"/>
  <c r="P342" i="6"/>
  <c r="Q342" i="6"/>
  <c r="C343" i="6"/>
  <c r="D343" i="6"/>
  <c r="E343" i="6"/>
  <c r="F343" i="6"/>
  <c r="G343" i="6"/>
  <c r="H343" i="6"/>
  <c r="I343" i="6"/>
  <c r="J343" i="6"/>
  <c r="K343" i="6"/>
  <c r="L343" i="6"/>
  <c r="M343" i="6"/>
  <c r="N343" i="6"/>
  <c r="O343" i="6"/>
  <c r="P343" i="6"/>
  <c r="Q343" i="6"/>
  <c r="C344" i="6"/>
  <c r="D344" i="6"/>
  <c r="E344" i="6"/>
  <c r="F344" i="6"/>
  <c r="G344" i="6"/>
  <c r="H344" i="6"/>
  <c r="I344" i="6"/>
  <c r="J344" i="6"/>
  <c r="K344" i="6"/>
  <c r="L344" i="6"/>
  <c r="M344" i="6"/>
  <c r="N344" i="6"/>
  <c r="O344" i="6"/>
  <c r="P344" i="6"/>
  <c r="Q344" i="6"/>
  <c r="C345" i="6"/>
  <c r="D345" i="6"/>
  <c r="E345" i="6"/>
  <c r="F345" i="6"/>
  <c r="G345" i="6"/>
  <c r="H345" i="6"/>
  <c r="I345" i="6"/>
  <c r="J345" i="6"/>
  <c r="K345" i="6"/>
  <c r="L345" i="6"/>
  <c r="M345" i="6"/>
  <c r="N345" i="6"/>
  <c r="O345" i="6"/>
  <c r="P345" i="6"/>
  <c r="Q345" i="6"/>
  <c r="C346" i="6"/>
  <c r="D346" i="6"/>
  <c r="E346" i="6"/>
  <c r="F346" i="6"/>
  <c r="G346" i="6"/>
  <c r="H346" i="6"/>
  <c r="I346" i="6"/>
  <c r="J346" i="6"/>
  <c r="K346" i="6"/>
  <c r="L346" i="6"/>
  <c r="M346" i="6"/>
  <c r="N346" i="6"/>
  <c r="O346" i="6"/>
  <c r="P346" i="6"/>
  <c r="Q346" i="6"/>
  <c r="C347" i="6"/>
  <c r="D347" i="6"/>
  <c r="E347" i="6"/>
  <c r="F347" i="6"/>
  <c r="G347" i="6"/>
  <c r="H347" i="6"/>
  <c r="I347" i="6"/>
  <c r="J347" i="6"/>
  <c r="K347" i="6"/>
  <c r="L347" i="6"/>
  <c r="M347" i="6"/>
  <c r="N347" i="6"/>
  <c r="O347" i="6"/>
  <c r="P347" i="6"/>
  <c r="Q347" i="6"/>
  <c r="C348" i="6"/>
  <c r="D348" i="6"/>
  <c r="E348" i="6"/>
  <c r="F348" i="6"/>
  <c r="G348" i="6"/>
  <c r="H348" i="6"/>
  <c r="I348" i="6"/>
  <c r="J348" i="6"/>
  <c r="K348" i="6"/>
  <c r="L348" i="6"/>
  <c r="M348" i="6"/>
  <c r="N348" i="6"/>
  <c r="O348" i="6"/>
  <c r="P348" i="6"/>
  <c r="Q348" i="6"/>
  <c r="C349" i="6"/>
  <c r="D349" i="6"/>
  <c r="E349" i="6"/>
  <c r="F349" i="6"/>
  <c r="G349" i="6"/>
  <c r="H349" i="6"/>
  <c r="I349" i="6"/>
  <c r="J349" i="6"/>
  <c r="K349" i="6"/>
  <c r="L349" i="6"/>
  <c r="M349" i="6"/>
  <c r="N349" i="6"/>
  <c r="O349" i="6"/>
  <c r="P349" i="6"/>
  <c r="Q349" i="6"/>
  <c r="C350" i="6"/>
  <c r="D350" i="6"/>
  <c r="E350" i="6"/>
  <c r="F350" i="6"/>
  <c r="G350" i="6"/>
  <c r="H350" i="6"/>
  <c r="I350" i="6"/>
  <c r="J350" i="6"/>
  <c r="K350" i="6"/>
  <c r="L350" i="6"/>
  <c r="M350" i="6"/>
  <c r="N350" i="6"/>
  <c r="O350" i="6"/>
  <c r="P350" i="6"/>
  <c r="Q350" i="6"/>
  <c r="C351" i="6"/>
  <c r="D351" i="6"/>
  <c r="E351" i="6"/>
  <c r="F351" i="6"/>
  <c r="G351" i="6"/>
  <c r="H351" i="6"/>
  <c r="I351" i="6"/>
  <c r="J351" i="6"/>
  <c r="K351" i="6"/>
  <c r="L351" i="6"/>
  <c r="M351" i="6"/>
  <c r="N351" i="6"/>
  <c r="O351" i="6"/>
  <c r="P351" i="6"/>
  <c r="Q351" i="6"/>
  <c r="C352" i="6"/>
  <c r="D352" i="6"/>
  <c r="E352" i="6"/>
  <c r="F352" i="6"/>
  <c r="G352" i="6"/>
  <c r="H352" i="6"/>
  <c r="I352" i="6"/>
  <c r="J352" i="6"/>
  <c r="K352" i="6"/>
  <c r="L352" i="6"/>
  <c r="M352" i="6"/>
  <c r="N352" i="6"/>
  <c r="O352" i="6"/>
  <c r="P352" i="6"/>
  <c r="Q352" i="6"/>
  <c r="C353" i="6"/>
  <c r="D353" i="6"/>
  <c r="E353" i="6"/>
  <c r="F353" i="6"/>
  <c r="G353" i="6"/>
  <c r="H353" i="6"/>
  <c r="I353" i="6"/>
  <c r="J353" i="6"/>
  <c r="K353" i="6"/>
  <c r="L353" i="6"/>
  <c r="M353" i="6"/>
  <c r="N353" i="6"/>
  <c r="O353" i="6"/>
  <c r="P353" i="6"/>
  <c r="Q353" i="6"/>
  <c r="C354" i="6"/>
  <c r="D354" i="6"/>
  <c r="E354" i="6"/>
  <c r="F354" i="6"/>
  <c r="G354" i="6"/>
  <c r="H354" i="6"/>
  <c r="I354" i="6"/>
  <c r="J354" i="6"/>
  <c r="K354" i="6"/>
  <c r="L354" i="6"/>
  <c r="M354" i="6"/>
  <c r="N354" i="6"/>
  <c r="O354" i="6"/>
  <c r="P354" i="6"/>
  <c r="Q354" i="6"/>
  <c r="C355" i="6"/>
  <c r="D355" i="6"/>
  <c r="E355" i="6"/>
  <c r="F355" i="6"/>
  <c r="G355" i="6"/>
  <c r="H355" i="6"/>
  <c r="I355" i="6"/>
  <c r="J355" i="6"/>
  <c r="K355" i="6"/>
  <c r="L355" i="6"/>
  <c r="M355" i="6"/>
  <c r="N355" i="6"/>
  <c r="O355" i="6"/>
  <c r="P355" i="6"/>
  <c r="Q355" i="6"/>
  <c r="C356" i="6"/>
  <c r="D356" i="6"/>
  <c r="E356" i="6"/>
  <c r="F356" i="6"/>
  <c r="G356" i="6"/>
  <c r="H356" i="6"/>
  <c r="I356" i="6"/>
  <c r="J356" i="6"/>
  <c r="K356" i="6"/>
  <c r="L356" i="6"/>
  <c r="M356" i="6"/>
  <c r="N356" i="6"/>
  <c r="O356" i="6"/>
  <c r="P356" i="6"/>
  <c r="Q356" i="6"/>
  <c r="C357" i="6"/>
  <c r="D357" i="6"/>
  <c r="E357" i="6"/>
  <c r="F357" i="6"/>
  <c r="G357" i="6"/>
  <c r="H357" i="6"/>
  <c r="I357" i="6"/>
  <c r="J357" i="6"/>
  <c r="K357" i="6"/>
  <c r="L357" i="6"/>
  <c r="M357" i="6"/>
  <c r="N357" i="6"/>
  <c r="O357" i="6"/>
  <c r="P357" i="6"/>
  <c r="Q357" i="6"/>
  <c r="C358" i="6"/>
  <c r="D358" i="6"/>
  <c r="E358" i="6"/>
  <c r="F358" i="6"/>
  <c r="G358" i="6"/>
  <c r="H358" i="6"/>
  <c r="I358" i="6"/>
  <c r="J358" i="6"/>
  <c r="K358" i="6"/>
  <c r="L358" i="6"/>
  <c r="M358" i="6"/>
  <c r="N358" i="6"/>
  <c r="O358" i="6"/>
  <c r="P358" i="6"/>
  <c r="Q358" i="6"/>
  <c r="C359" i="6"/>
  <c r="D359" i="6"/>
  <c r="E359" i="6"/>
  <c r="F359" i="6"/>
  <c r="G359" i="6"/>
  <c r="H359" i="6"/>
  <c r="I359" i="6"/>
  <c r="J359" i="6"/>
  <c r="K359" i="6"/>
  <c r="L359" i="6"/>
  <c r="M359" i="6"/>
  <c r="N359" i="6"/>
  <c r="O359" i="6"/>
  <c r="P359" i="6"/>
  <c r="Q359" i="6"/>
  <c r="C360" i="6"/>
  <c r="D360" i="6"/>
  <c r="E360" i="6"/>
  <c r="F360" i="6"/>
  <c r="G360" i="6"/>
  <c r="H360" i="6"/>
  <c r="I360" i="6"/>
  <c r="J360" i="6"/>
  <c r="K360" i="6"/>
  <c r="L360" i="6"/>
  <c r="M360" i="6"/>
  <c r="N360" i="6"/>
  <c r="O360" i="6"/>
  <c r="P360" i="6"/>
  <c r="Q360" i="6"/>
  <c r="C361" i="6"/>
  <c r="D361" i="6"/>
  <c r="E361" i="6"/>
  <c r="F361" i="6"/>
  <c r="G361" i="6"/>
  <c r="H361" i="6"/>
  <c r="I361" i="6"/>
  <c r="J361" i="6"/>
  <c r="K361" i="6"/>
  <c r="L361" i="6"/>
  <c r="M361" i="6"/>
  <c r="N361" i="6"/>
  <c r="O361" i="6"/>
  <c r="P361" i="6"/>
  <c r="Q361" i="6"/>
  <c r="C362" i="6"/>
  <c r="D362" i="6"/>
  <c r="E362" i="6"/>
  <c r="F362" i="6"/>
  <c r="G362" i="6"/>
  <c r="H362" i="6"/>
  <c r="I362" i="6"/>
  <c r="J362" i="6"/>
  <c r="K362" i="6"/>
  <c r="L362" i="6"/>
  <c r="M362" i="6"/>
  <c r="N362" i="6"/>
  <c r="O362" i="6"/>
  <c r="P362" i="6"/>
  <c r="Q362" i="6"/>
  <c r="C363" i="6"/>
  <c r="D363" i="6"/>
  <c r="E363" i="6"/>
  <c r="F363" i="6"/>
  <c r="G363" i="6"/>
  <c r="H363" i="6"/>
  <c r="I363" i="6"/>
  <c r="J363" i="6"/>
  <c r="K363" i="6"/>
  <c r="L363" i="6"/>
  <c r="M363" i="6"/>
  <c r="N363" i="6"/>
  <c r="O363" i="6"/>
  <c r="P363" i="6"/>
  <c r="Q363" i="6"/>
  <c r="C364" i="6"/>
  <c r="D364" i="6"/>
  <c r="E364" i="6"/>
  <c r="F364" i="6"/>
  <c r="G364" i="6"/>
  <c r="H364" i="6"/>
  <c r="I364" i="6"/>
  <c r="J364" i="6"/>
  <c r="K364" i="6"/>
  <c r="L364" i="6"/>
  <c r="M364" i="6"/>
  <c r="N364" i="6"/>
  <c r="O364" i="6"/>
  <c r="P364" i="6"/>
  <c r="Q364" i="6"/>
  <c r="C365" i="6"/>
  <c r="D365" i="6"/>
  <c r="E365" i="6"/>
  <c r="F365" i="6"/>
  <c r="G365" i="6"/>
  <c r="H365" i="6"/>
  <c r="I365" i="6"/>
  <c r="J365" i="6"/>
  <c r="K365" i="6"/>
  <c r="L365" i="6"/>
  <c r="M365" i="6"/>
  <c r="N365" i="6"/>
  <c r="O365" i="6"/>
  <c r="P365" i="6"/>
  <c r="Q365" i="6"/>
  <c r="C366" i="6"/>
  <c r="D366" i="6"/>
  <c r="E366" i="6"/>
  <c r="F366" i="6"/>
  <c r="G366" i="6"/>
  <c r="H366" i="6"/>
  <c r="I366" i="6"/>
  <c r="J366" i="6"/>
  <c r="K366" i="6"/>
  <c r="L366" i="6"/>
  <c r="M366" i="6"/>
  <c r="N366" i="6"/>
  <c r="O366" i="6"/>
  <c r="P366" i="6"/>
  <c r="Q366" i="6"/>
  <c r="C367" i="6"/>
  <c r="D367" i="6"/>
  <c r="E367" i="6"/>
  <c r="F367" i="6"/>
  <c r="G367" i="6"/>
  <c r="H367" i="6"/>
  <c r="I367" i="6"/>
  <c r="J367" i="6"/>
  <c r="K367" i="6"/>
  <c r="L367" i="6"/>
  <c r="M367" i="6"/>
  <c r="N367" i="6"/>
  <c r="O367" i="6"/>
  <c r="P367" i="6"/>
  <c r="Q367" i="6"/>
  <c r="C368" i="6"/>
  <c r="D368" i="6"/>
  <c r="E368" i="6"/>
  <c r="F368" i="6"/>
  <c r="G368" i="6"/>
  <c r="H368" i="6"/>
  <c r="I368" i="6"/>
  <c r="J368" i="6"/>
  <c r="K368" i="6"/>
  <c r="L368" i="6"/>
  <c r="M368" i="6"/>
  <c r="N368" i="6"/>
  <c r="O368" i="6"/>
  <c r="P368" i="6"/>
  <c r="Q368" i="6"/>
  <c r="C369" i="6"/>
  <c r="D369" i="6"/>
  <c r="E369" i="6"/>
  <c r="F369" i="6"/>
  <c r="G369" i="6"/>
  <c r="H369" i="6"/>
  <c r="I369" i="6"/>
  <c r="J369" i="6"/>
  <c r="K369" i="6"/>
  <c r="L369" i="6"/>
  <c r="M369" i="6"/>
  <c r="N369" i="6"/>
  <c r="O369" i="6"/>
  <c r="P369" i="6"/>
  <c r="Q369" i="6"/>
  <c r="C370" i="6"/>
  <c r="D370" i="6"/>
  <c r="E370" i="6"/>
  <c r="F370" i="6"/>
  <c r="G370" i="6"/>
  <c r="H370" i="6"/>
  <c r="I370" i="6"/>
  <c r="J370" i="6"/>
  <c r="K370" i="6"/>
  <c r="L370" i="6"/>
  <c r="M370" i="6"/>
  <c r="N370" i="6"/>
  <c r="O370" i="6"/>
  <c r="P370" i="6"/>
  <c r="Q370" i="6"/>
  <c r="C371" i="6"/>
  <c r="D371" i="6"/>
  <c r="E371" i="6"/>
  <c r="F371" i="6"/>
  <c r="G371" i="6"/>
  <c r="H371" i="6"/>
  <c r="I371" i="6"/>
  <c r="J371" i="6"/>
  <c r="K371" i="6"/>
  <c r="L371" i="6"/>
  <c r="M371" i="6"/>
  <c r="N371" i="6"/>
  <c r="O371" i="6"/>
  <c r="P371" i="6"/>
  <c r="Q371" i="6"/>
  <c r="C372" i="6"/>
  <c r="D372" i="6"/>
  <c r="E372" i="6"/>
  <c r="F372" i="6"/>
  <c r="G372" i="6"/>
  <c r="H372" i="6"/>
  <c r="I372" i="6"/>
  <c r="J372" i="6"/>
  <c r="K372" i="6"/>
  <c r="L372" i="6"/>
  <c r="M372" i="6"/>
  <c r="N372" i="6"/>
  <c r="O372" i="6"/>
  <c r="P372" i="6"/>
  <c r="Q372" i="6"/>
  <c r="C373" i="6"/>
  <c r="D373" i="6"/>
  <c r="E373" i="6"/>
  <c r="F373" i="6"/>
  <c r="G373" i="6"/>
  <c r="H373" i="6"/>
  <c r="I373" i="6"/>
  <c r="J373" i="6"/>
  <c r="K373" i="6"/>
  <c r="L373" i="6"/>
  <c r="M373" i="6"/>
  <c r="N373" i="6"/>
  <c r="O373" i="6"/>
  <c r="P373" i="6"/>
  <c r="Q373" i="6"/>
  <c r="C374" i="6"/>
  <c r="D374" i="6"/>
  <c r="E374" i="6"/>
  <c r="F374" i="6"/>
  <c r="G374" i="6"/>
  <c r="H374" i="6"/>
  <c r="I374" i="6"/>
  <c r="J374" i="6"/>
  <c r="K374" i="6"/>
  <c r="L374" i="6"/>
  <c r="M374" i="6"/>
  <c r="N374" i="6"/>
  <c r="O374" i="6"/>
  <c r="P374" i="6"/>
  <c r="Q374" i="6"/>
  <c r="C375" i="6"/>
  <c r="D375" i="6"/>
  <c r="E375" i="6"/>
  <c r="F375" i="6"/>
  <c r="G375" i="6"/>
  <c r="H375" i="6"/>
  <c r="I375" i="6"/>
  <c r="J375" i="6"/>
  <c r="K375" i="6"/>
  <c r="L375" i="6"/>
  <c r="M375" i="6"/>
  <c r="N375" i="6"/>
  <c r="O375" i="6"/>
  <c r="P375" i="6"/>
  <c r="Q375" i="6"/>
  <c r="C376" i="6"/>
  <c r="D376" i="6"/>
  <c r="E376" i="6"/>
  <c r="F376" i="6"/>
  <c r="G376" i="6"/>
  <c r="H376" i="6"/>
  <c r="I376" i="6"/>
  <c r="J376" i="6"/>
  <c r="K376" i="6"/>
  <c r="L376" i="6"/>
  <c r="M376" i="6"/>
  <c r="N376" i="6"/>
  <c r="O376" i="6"/>
  <c r="P376" i="6"/>
  <c r="Q376" i="6"/>
  <c r="C377" i="6"/>
  <c r="D377" i="6"/>
  <c r="E377" i="6"/>
  <c r="F377" i="6"/>
  <c r="G377" i="6"/>
  <c r="H377" i="6"/>
  <c r="I377" i="6"/>
  <c r="J377" i="6"/>
  <c r="K377" i="6"/>
  <c r="L377" i="6"/>
  <c r="M377" i="6"/>
  <c r="N377" i="6"/>
  <c r="O377" i="6"/>
  <c r="P377" i="6"/>
  <c r="Q377" i="6"/>
  <c r="C378" i="6"/>
  <c r="D378" i="6"/>
  <c r="E378" i="6"/>
  <c r="F378" i="6"/>
  <c r="G378" i="6"/>
  <c r="H378" i="6"/>
  <c r="I378" i="6"/>
  <c r="J378" i="6"/>
  <c r="K378" i="6"/>
  <c r="L378" i="6"/>
  <c r="M378" i="6"/>
  <c r="N378" i="6"/>
  <c r="O378" i="6"/>
  <c r="P378" i="6"/>
  <c r="Q378" i="6"/>
  <c r="C379" i="6"/>
  <c r="D379" i="6"/>
  <c r="E379" i="6"/>
  <c r="F379" i="6"/>
  <c r="G379" i="6"/>
  <c r="H379" i="6"/>
  <c r="I379" i="6"/>
  <c r="J379" i="6"/>
  <c r="K379" i="6"/>
  <c r="L379" i="6"/>
  <c r="M379" i="6"/>
  <c r="N379" i="6"/>
  <c r="O379" i="6"/>
  <c r="P379" i="6"/>
  <c r="Q379" i="6"/>
  <c r="C380" i="6"/>
  <c r="D380" i="6"/>
  <c r="E380" i="6"/>
  <c r="F380" i="6"/>
  <c r="G380" i="6"/>
  <c r="H380" i="6"/>
  <c r="I380" i="6"/>
  <c r="J380" i="6"/>
  <c r="K380" i="6"/>
  <c r="L380" i="6"/>
  <c r="M380" i="6"/>
  <c r="N380" i="6"/>
  <c r="O380" i="6"/>
  <c r="P380" i="6"/>
  <c r="Q380" i="6"/>
  <c r="C381" i="6"/>
  <c r="D381" i="6"/>
  <c r="E381" i="6"/>
  <c r="F381" i="6"/>
  <c r="G381" i="6"/>
  <c r="H381" i="6"/>
  <c r="I381" i="6"/>
  <c r="J381" i="6"/>
  <c r="K381" i="6"/>
  <c r="L381" i="6"/>
  <c r="M381" i="6"/>
  <c r="N381" i="6"/>
  <c r="O381" i="6"/>
  <c r="P381" i="6"/>
  <c r="Q381" i="6"/>
  <c r="C382" i="6"/>
  <c r="D382" i="6"/>
  <c r="E382" i="6"/>
  <c r="F382" i="6"/>
  <c r="G382" i="6"/>
  <c r="H382" i="6"/>
  <c r="I382" i="6"/>
  <c r="J382" i="6"/>
  <c r="K382" i="6"/>
  <c r="L382" i="6"/>
  <c r="M382" i="6"/>
  <c r="N382" i="6"/>
  <c r="O382" i="6"/>
  <c r="P382" i="6"/>
  <c r="Q382" i="6"/>
  <c r="C383" i="6"/>
  <c r="D383" i="6"/>
  <c r="E383" i="6"/>
  <c r="F383" i="6"/>
  <c r="G383" i="6"/>
  <c r="H383" i="6"/>
  <c r="I383" i="6"/>
  <c r="J383" i="6"/>
  <c r="K383" i="6"/>
  <c r="L383" i="6"/>
  <c r="M383" i="6"/>
  <c r="N383" i="6"/>
  <c r="O383" i="6"/>
  <c r="P383" i="6"/>
  <c r="Q383" i="6"/>
  <c r="C384" i="6"/>
  <c r="D384" i="6"/>
  <c r="E384" i="6"/>
  <c r="F384" i="6"/>
  <c r="G384" i="6"/>
  <c r="H384" i="6"/>
  <c r="I384" i="6"/>
  <c r="J384" i="6"/>
  <c r="K384" i="6"/>
  <c r="L384" i="6"/>
  <c r="M384" i="6"/>
  <c r="N384" i="6"/>
  <c r="O384" i="6"/>
  <c r="P384" i="6"/>
  <c r="Q384" i="6"/>
  <c r="C385" i="6"/>
  <c r="D385" i="6"/>
  <c r="E385" i="6"/>
  <c r="F385" i="6"/>
  <c r="G385" i="6"/>
  <c r="H385" i="6"/>
  <c r="I385" i="6"/>
  <c r="J385" i="6"/>
  <c r="K385" i="6"/>
  <c r="L385" i="6"/>
  <c r="M385" i="6"/>
  <c r="N385" i="6"/>
  <c r="O385" i="6"/>
  <c r="P385" i="6"/>
  <c r="Q385" i="6"/>
  <c r="C386" i="6"/>
  <c r="D386" i="6"/>
  <c r="E386" i="6"/>
  <c r="F386" i="6"/>
  <c r="G386" i="6"/>
  <c r="H386" i="6"/>
  <c r="I386" i="6"/>
  <c r="J386" i="6"/>
  <c r="K386" i="6"/>
  <c r="L386" i="6"/>
  <c r="M386" i="6"/>
  <c r="N386" i="6"/>
  <c r="O386" i="6"/>
  <c r="P386" i="6"/>
  <c r="Q386" i="6"/>
  <c r="C387" i="6"/>
  <c r="D387" i="6"/>
  <c r="E387" i="6"/>
  <c r="F387" i="6"/>
  <c r="G387" i="6"/>
  <c r="H387" i="6"/>
  <c r="I387" i="6"/>
  <c r="J387" i="6"/>
  <c r="K387" i="6"/>
  <c r="L387" i="6"/>
  <c r="M387" i="6"/>
  <c r="N387" i="6"/>
  <c r="O387" i="6"/>
  <c r="P387" i="6"/>
  <c r="Q387" i="6"/>
  <c r="C388" i="6"/>
  <c r="D388" i="6"/>
  <c r="E388" i="6"/>
  <c r="F388" i="6"/>
  <c r="G388" i="6"/>
  <c r="H388" i="6"/>
  <c r="I388" i="6"/>
  <c r="J388" i="6"/>
  <c r="K388" i="6"/>
  <c r="L388" i="6"/>
  <c r="M388" i="6"/>
  <c r="N388" i="6"/>
  <c r="O388" i="6"/>
  <c r="P388" i="6"/>
  <c r="Q388" i="6"/>
  <c r="C389" i="6"/>
  <c r="D389" i="6"/>
  <c r="E389" i="6"/>
  <c r="F389" i="6"/>
  <c r="G389" i="6"/>
  <c r="H389" i="6"/>
  <c r="I389" i="6"/>
  <c r="J389" i="6"/>
  <c r="K389" i="6"/>
  <c r="L389" i="6"/>
  <c r="M389" i="6"/>
  <c r="N389" i="6"/>
  <c r="O389" i="6"/>
  <c r="P389" i="6"/>
  <c r="Q389" i="6"/>
  <c r="C390" i="6"/>
  <c r="D390" i="6"/>
  <c r="E390" i="6"/>
  <c r="F390" i="6"/>
  <c r="G390" i="6"/>
  <c r="H390" i="6"/>
  <c r="I390" i="6"/>
  <c r="J390" i="6"/>
  <c r="K390" i="6"/>
  <c r="L390" i="6"/>
  <c r="M390" i="6"/>
  <c r="N390" i="6"/>
  <c r="O390" i="6"/>
  <c r="P390" i="6"/>
  <c r="Q390" i="6"/>
  <c r="C391" i="6"/>
  <c r="D391" i="6"/>
  <c r="E391" i="6"/>
  <c r="F391" i="6"/>
  <c r="G391" i="6"/>
  <c r="H391" i="6"/>
  <c r="I391" i="6"/>
  <c r="J391" i="6"/>
  <c r="K391" i="6"/>
  <c r="L391" i="6"/>
  <c r="M391" i="6"/>
  <c r="N391" i="6"/>
  <c r="O391" i="6"/>
  <c r="P391" i="6"/>
  <c r="Q391" i="6"/>
  <c r="C392" i="6"/>
  <c r="D392" i="6"/>
  <c r="E392" i="6"/>
  <c r="F392" i="6"/>
  <c r="G392" i="6"/>
  <c r="H392" i="6"/>
  <c r="I392" i="6"/>
  <c r="J392" i="6"/>
  <c r="K392" i="6"/>
  <c r="L392" i="6"/>
  <c r="M392" i="6"/>
  <c r="N392" i="6"/>
  <c r="O392" i="6"/>
  <c r="P392" i="6"/>
  <c r="Q392" i="6"/>
  <c r="C393" i="6"/>
  <c r="D393" i="6"/>
  <c r="E393" i="6"/>
  <c r="F393" i="6"/>
  <c r="G393" i="6"/>
  <c r="H393" i="6"/>
  <c r="I393" i="6"/>
  <c r="J393" i="6"/>
  <c r="K393" i="6"/>
  <c r="L393" i="6"/>
  <c r="M393" i="6"/>
  <c r="N393" i="6"/>
  <c r="O393" i="6"/>
  <c r="P393" i="6"/>
  <c r="Q393" i="6"/>
  <c r="C394" i="6"/>
  <c r="D394" i="6"/>
  <c r="E394" i="6"/>
  <c r="F394" i="6"/>
  <c r="G394" i="6"/>
  <c r="H394" i="6"/>
  <c r="I394" i="6"/>
  <c r="J394" i="6"/>
  <c r="K394" i="6"/>
  <c r="L394" i="6"/>
  <c r="M394" i="6"/>
  <c r="N394" i="6"/>
  <c r="O394" i="6"/>
  <c r="P394" i="6"/>
  <c r="Q394" i="6"/>
  <c r="C395" i="6"/>
  <c r="D395" i="6"/>
  <c r="E395" i="6"/>
  <c r="F395" i="6"/>
  <c r="G395" i="6"/>
  <c r="H395" i="6"/>
  <c r="I395" i="6"/>
  <c r="J395" i="6"/>
  <c r="K395" i="6"/>
  <c r="L395" i="6"/>
  <c r="M395" i="6"/>
  <c r="N395" i="6"/>
  <c r="O395" i="6"/>
  <c r="P395" i="6"/>
  <c r="Q395" i="6"/>
  <c r="C396" i="6"/>
  <c r="D396" i="6"/>
  <c r="E396" i="6"/>
  <c r="F396" i="6"/>
  <c r="G396" i="6"/>
  <c r="H396" i="6"/>
  <c r="I396" i="6"/>
  <c r="J396" i="6"/>
  <c r="K396" i="6"/>
  <c r="L396" i="6"/>
  <c r="M396" i="6"/>
  <c r="N396" i="6"/>
  <c r="O396" i="6"/>
  <c r="P396" i="6"/>
  <c r="Q396" i="6"/>
  <c r="C397" i="6"/>
  <c r="D397" i="6"/>
  <c r="E397" i="6"/>
  <c r="F397" i="6"/>
  <c r="G397" i="6"/>
  <c r="H397" i="6"/>
  <c r="I397" i="6"/>
  <c r="J397" i="6"/>
  <c r="K397" i="6"/>
  <c r="L397" i="6"/>
  <c r="M397" i="6"/>
  <c r="N397" i="6"/>
  <c r="O397" i="6"/>
  <c r="P397" i="6"/>
  <c r="Q397" i="6"/>
  <c r="C398" i="6"/>
  <c r="D398" i="6"/>
  <c r="E398" i="6"/>
  <c r="F398" i="6"/>
  <c r="G398" i="6"/>
  <c r="H398" i="6"/>
  <c r="I398" i="6"/>
  <c r="J398" i="6"/>
  <c r="K398" i="6"/>
  <c r="L398" i="6"/>
  <c r="M398" i="6"/>
  <c r="N398" i="6"/>
  <c r="O398" i="6"/>
  <c r="P398" i="6"/>
  <c r="Q398" i="6"/>
  <c r="C399" i="6"/>
  <c r="D399" i="6"/>
  <c r="E399" i="6"/>
  <c r="F399" i="6"/>
  <c r="G399" i="6"/>
  <c r="H399" i="6"/>
  <c r="I399" i="6"/>
  <c r="J399" i="6"/>
  <c r="K399" i="6"/>
  <c r="L399" i="6"/>
  <c r="M399" i="6"/>
  <c r="N399" i="6"/>
  <c r="O399" i="6"/>
  <c r="P399" i="6"/>
  <c r="Q399" i="6"/>
  <c r="C400" i="6"/>
  <c r="D400" i="6"/>
  <c r="E400" i="6"/>
  <c r="F400" i="6"/>
  <c r="G400" i="6"/>
  <c r="H400" i="6"/>
  <c r="I400" i="6"/>
  <c r="J400" i="6"/>
  <c r="K400" i="6"/>
  <c r="L400" i="6"/>
  <c r="M400" i="6"/>
  <c r="N400" i="6"/>
  <c r="O400" i="6"/>
  <c r="P400" i="6"/>
  <c r="Q400" i="6"/>
  <c r="C401" i="6"/>
  <c r="D401" i="6"/>
  <c r="E401" i="6"/>
  <c r="F401" i="6"/>
  <c r="G401" i="6"/>
  <c r="H401" i="6"/>
  <c r="I401" i="6"/>
  <c r="J401" i="6"/>
  <c r="K401" i="6"/>
  <c r="L401" i="6"/>
  <c r="M401" i="6"/>
  <c r="N401" i="6"/>
  <c r="O401" i="6"/>
  <c r="P401" i="6"/>
  <c r="Q401" i="6"/>
  <c r="C402" i="6"/>
  <c r="D402" i="6"/>
  <c r="E402" i="6"/>
  <c r="F402" i="6"/>
  <c r="G402" i="6"/>
  <c r="H402" i="6"/>
  <c r="I402" i="6"/>
  <c r="J402" i="6"/>
  <c r="K402" i="6"/>
  <c r="L402" i="6"/>
  <c r="M402" i="6"/>
  <c r="N402" i="6"/>
  <c r="O402" i="6"/>
  <c r="P402" i="6"/>
  <c r="Q402" i="6"/>
  <c r="C403" i="6"/>
  <c r="D403" i="6"/>
  <c r="E403" i="6"/>
  <c r="F403" i="6"/>
  <c r="G403" i="6"/>
  <c r="H403" i="6"/>
  <c r="I403" i="6"/>
  <c r="J403" i="6"/>
  <c r="K403" i="6"/>
  <c r="L403" i="6"/>
  <c r="M403" i="6"/>
  <c r="N403" i="6"/>
  <c r="O403" i="6"/>
  <c r="P403" i="6"/>
  <c r="Q403" i="6"/>
  <c r="C404" i="6"/>
  <c r="D404" i="6"/>
  <c r="E404" i="6"/>
  <c r="F404" i="6"/>
  <c r="G404" i="6"/>
  <c r="H404" i="6"/>
  <c r="I404" i="6"/>
  <c r="J404" i="6"/>
  <c r="K404" i="6"/>
  <c r="L404" i="6"/>
  <c r="M404" i="6"/>
  <c r="N404" i="6"/>
  <c r="O404" i="6"/>
  <c r="P404" i="6"/>
  <c r="Q404" i="6"/>
  <c r="C405" i="6"/>
  <c r="D405" i="6"/>
  <c r="E405" i="6"/>
  <c r="F405" i="6"/>
  <c r="G405" i="6"/>
  <c r="H405" i="6"/>
  <c r="I405" i="6"/>
  <c r="J405" i="6"/>
  <c r="K405" i="6"/>
  <c r="L405" i="6"/>
  <c r="M405" i="6"/>
  <c r="N405" i="6"/>
  <c r="O405" i="6"/>
  <c r="P405" i="6"/>
  <c r="Q405" i="6"/>
  <c r="C406" i="6"/>
  <c r="D406" i="6"/>
  <c r="E406" i="6"/>
  <c r="F406" i="6"/>
  <c r="G406" i="6"/>
  <c r="H406" i="6"/>
  <c r="I406" i="6"/>
  <c r="J406" i="6"/>
  <c r="K406" i="6"/>
  <c r="L406" i="6"/>
  <c r="M406" i="6"/>
  <c r="N406" i="6"/>
  <c r="O406" i="6"/>
  <c r="P406" i="6"/>
  <c r="Q406" i="6"/>
  <c r="C407" i="6"/>
  <c r="D407" i="6"/>
  <c r="E407" i="6"/>
  <c r="F407" i="6"/>
  <c r="G407" i="6"/>
  <c r="H407" i="6"/>
  <c r="I407" i="6"/>
  <c r="J407" i="6"/>
  <c r="K407" i="6"/>
  <c r="L407" i="6"/>
  <c r="M407" i="6"/>
  <c r="N407" i="6"/>
  <c r="O407" i="6"/>
  <c r="P407" i="6"/>
  <c r="Q407" i="6"/>
  <c r="C408" i="6"/>
  <c r="D408" i="6"/>
  <c r="E408" i="6"/>
  <c r="F408" i="6"/>
  <c r="G408" i="6"/>
  <c r="H408" i="6"/>
  <c r="I408" i="6"/>
  <c r="J408" i="6"/>
  <c r="K408" i="6"/>
  <c r="L408" i="6"/>
  <c r="M408" i="6"/>
  <c r="N408" i="6"/>
  <c r="O408" i="6"/>
  <c r="P408" i="6"/>
  <c r="Q408" i="6"/>
  <c r="C409" i="6"/>
  <c r="D409" i="6"/>
  <c r="E409" i="6"/>
  <c r="F409" i="6"/>
  <c r="G409" i="6"/>
  <c r="H409" i="6"/>
  <c r="I409" i="6"/>
  <c r="J409" i="6"/>
  <c r="K409" i="6"/>
  <c r="L409" i="6"/>
  <c r="M409" i="6"/>
  <c r="N409" i="6"/>
  <c r="O409" i="6"/>
  <c r="P409" i="6"/>
  <c r="Q409" i="6"/>
  <c r="C410" i="6"/>
  <c r="D410" i="6"/>
  <c r="E410" i="6"/>
  <c r="F410" i="6"/>
  <c r="G410" i="6"/>
  <c r="H410" i="6"/>
  <c r="I410" i="6"/>
  <c r="J410" i="6"/>
  <c r="K410" i="6"/>
  <c r="L410" i="6"/>
  <c r="M410" i="6"/>
  <c r="N410" i="6"/>
  <c r="O410" i="6"/>
  <c r="P410" i="6"/>
  <c r="Q410" i="6"/>
  <c r="C411" i="6"/>
  <c r="D411" i="6"/>
  <c r="E411" i="6"/>
  <c r="F411" i="6"/>
  <c r="G411" i="6"/>
  <c r="H411" i="6"/>
  <c r="I411" i="6"/>
  <c r="J411" i="6"/>
  <c r="K411" i="6"/>
  <c r="L411" i="6"/>
  <c r="M411" i="6"/>
  <c r="N411" i="6"/>
  <c r="O411" i="6"/>
  <c r="P411" i="6"/>
  <c r="Q411" i="6"/>
  <c r="C412" i="6"/>
  <c r="D412" i="6"/>
  <c r="E412" i="6"/>
  <c r="F412" i="6"/>
  <c r="G412" i="6"/>
  <c r="H412" i="6"/>
  <c r="I412" i="6"/>
  <c r="J412" i="6"/>
  <c r="K412" i="6"/>
  <c r="L412" i="6"/>
  <c r="M412" i="6"/>
  <c r="N412" i="6"/>
  <c r="O412" i="6"/>
  <c r="P412" i="6"/>
  <c r="Q412" i="6"/>
  <c r="C413" i="6"/>
  <c r="D413" i="6"/>
  <c r="E413" i="6"/>
  <c r="F413" i="6"/>
  <c r="G413" i="6"/>
  <c r="H413" i="6"/>
  <c r="I413" i="6"/>
  <c r="J413" i="6"/>
  <c r="K413" i="6"/>
  <c r="L413" i="6"/>
  <c r="M413" i="6"/>
  <c r="N413" i="6"/>
  <c r="O413" i="6"/>
  <c r="P413" i="6"/>
  <c r="Q413" i="6"/>
  <c r="C414" i="6"/>
  <c r="D414" i="6"/>
  <c r="E414" i="6"/>
  <c r="F414" i="6"/>
  <c r="G414" i="6"/>
  <c r="H414" i="6"/>
  <c r="I414" i="6"/>
  <c r="J414" i="6"/>
  <c r="K414" i="6"/>
  <c r="L414" i="6"/>
  <c r="M414" i="6"/>
  <c r="N414" i="6"/>
  <c r="O414" i="6"/>
  <c r="P414" i="6"/>
  <c r="Q414" i="6"/>
  <c r="C415" i="6"/>
  <c r="D415" i="6"/>
  <c r="E415" i="6"/>
  <c r="F415" i="6"/>
  <c r="G415" i="6"/>
  <c r="H415" i="6"/>
  <c r="I415" i="6"/>
  <c r="J415" i="6"/>
  <c r="K415" i="6"/>
  <c r="L415" i="6"/>
  <c r="M415" i="6"/>
  <c r="N415" i="6"/>
  <c r="O415" i="6"/>
  <c r="P415" i="6"/>
  <c r="Q415" i="6"/>
  <c r="C416" i="6"/>
  <c r="D416" i="6"/>
  <c r="E416" i="6"/>
  <c r="F416" i="6"/>
  <c r="G416" i="6"/>
  <c r="H416" i="6"/>
  <c r="I416" i="6"/>
  <c r="J416" i="6"/>
  <c r="K416" i="6"/>
  <c r="L416" i="6"/>
  <c r="M416" i="6"/>
  <c r="N416" i="6"/>
  <c r="O416" i="6"/>
  <c r="P416" i="6"/>
  <c r="Q416" i="6"/>
  <c r="C417" i="6"/>
  <c r="D417" i="6"/>
  <c r="E417" i="6"/>
  <c r="F417" i="6"/>
  <c r="G417" i="6"/>
  <c r="H417" i="6"/>
  <c r="I417" i="6"/>
  <c r="J417" i="6"/>
  <c r="K417" i="6"/>
  <c r="L417" i="6"/>
  <c r="M417" i="6"/>
  <c r="N417" i="6"/>
  <c r="O417" i="6"/>
  <c r="P417" i="6"/>
  <c r="Q417" i="6"/>
  <c r="C418" i="6"/>
  <c r="D418" i="6"/>
  <c r="E418" i="6"/>
  <c r="F418" i="6"/>
  <c r="G418" i="6"/>
  <c r="H418" i="6"/>
  <c r="I418" i="6"/>
  <c r="J418" i="6"/>
  <c r="K418" i="6"/>
  <c r="L418" i="6"/>
  <c r="M418" i="6"/>
  <c r="N418" i="6"/>
  <c r="O418" i="6"/>
  <c r="P418" i="6"/>
  <c r="Q418" i="6"/>
  <c r="C419" i="6"/>
  <c r="D419" i="6"/>
  <c r="E419" i="6"/>
  <c r="F419" i="6"/>
  <c r="G419" i="6"/>
  <c r="H419" i="6"/>
  <c r="I419" i="6"/>
  <c r="J419" i="6"/>
  <c r="K419" i="6"/>
  <c r="L419" i="6"/>
  <c r="M419" i="6"/>
  <c r="N419" i="6"/>
  <c r="O419" i="6"/>
  <c r="P419" i="6"/>
  <c r="Q419" i="6"/>
  <c r="R4" i="6"/>
  <c r="C4" i="6"/>
  <c r="D4" i="6"/>
  <c r="E4" i="6"/>
  <c r="F4" i="6"/>
  <c r="G4" i="6"/>
  <c r="H4" i="6"/>
  <c r="I4" i="6"/>
  <c r="J4" i="6"/>
  <c r="K4" i="6"/>
  <c r="L4" i="6"/>
  <c r="M4" i="6"/>
  <c r="N4" i="6"/>
  <c r="O4" i="6"/>
  <c r="P4" i="6"/>
  <c r="Q4" i="6"/>
  <c r="R3" i="6"/>
  <c r="Q3" i="6"/>
  <c r="O3" i="6"/>
  <c r="N3" i="6"/>
  <c r="P3" i="6"/>
  <c r="M3" i="6"/>
  <c r="L3" i="6"/>
  <c r="K3" i="6"/>
  <c r="J3" i="6"/>
  <c r="I3" i="6"/>
  <c r="H3" i="6"/>
  <c r="G3" i="6"/>
  <c r="F3" i="6"/>
  <c r="E3" i="6"/>
  <c r="D3" i="6"/>
  <c r="C3" i="6"/>
  <c r="B197" i="8"/>
  <c r="B106" i="8"/>
  <c r="B344" i="8"/>
  <c r="B315" i="8"/>
  <c r="B342" i="8"/>
  <c r="B382" i="8"/>
  <c r="B154" i="8"/>
  <c r="B296" i="8"/>
  <c r="B91" i="8"/>
  <c r="B114" i="8"/>
  <c r="B275" i="8"/>
  <c r="B183" i="8"/>
  <c r="B5" i="8"/>
  <c r="B289" i="8"/>
  <c r="B38" i="8"/>
  <c r="B417" i="8"/>
  <c r="B278" i="8"/>
  <c r="B54" i="8"/>
  <c r="B288" i="8"/>
  <c r="B350" i="8"/>
  <c r="B224" i="8"/>
  <c r="B10" i="8"/>
  <c r="B169" i="8"/>
  <c r="B147" i="8"/>
  <c r="B413" i="8"/>
  <c r="B39" i="8"/>
  <c r="B287" i="8"/>
  <c r="B26" i="8"/>
  <c r="B322" i="8"/>
  <c r="B383" i="8"/>
  <c r="B340" i="8"/>
  <c r="B84" i="8"/>
  <c r="B201" i="8"/>
  <c r="B246" i="8"/>
  <c r="B360" i="8"/>
  <c r="B62" i="8"/>
  <c r="B238" i="8"/>
  <c r="B396" i="8"/>
  <c r="B53" i="8"/>
  <c r="B24" i="8"/>
  <c r="B86" i="8"/>
  <c r="B138" i="8"/>
  <c r="B388" i="8"/>
  <c r="B75" i="8"/>
  <c r="B139" i="8"/>
  <c r="B7" i="8"/>
  <c r="B22" i="8"/>
  <c r="B281" i="8"/>
  <c r="B266" i="8"/>
  <c r="B253" i="8"/>
  <c r="B334" i="8"/>
  <c r="B133" i="8"/>
  <c r="B178" i="8"/>
  <c r="B12" i="8"/>
  <c r="B399" i="8"/>
  <c r="B348" i="8"/>
  <c r="B67" i="8"/>
  <c r="B185" i="8"/>
  <c r="B411" i="8"/>
  <c r="B245" i="8"/>
  <c r="B267" i="8"/>
  <c r="B51" i="8"/>
  <c r="B148" i="8"/>
  <c r="B249" i="8"/>
  <c r="B361" i="8"/>
  <c r="B306" i="8"/>
  <c r="B385" i="8"/>
  <c r="B88" i="8"/>
  <c r="B165" i="8"/>
  <c r="B188" i="8"/>
  <c r="B256" i="8"/>
  <c r="B105" i="8"/>
  <c r="B264" i="8"/>
  <c r="B203" i="8"/>
  <c r="B404" i="8"/>
  <c r="B341" i="8"/>
  <c r="B363" i="8"/>
  <c r="B176" i="8"/>
  <c r="B204" i="8"/>
  <c r="B42" i="8"/>
  <c r="B189" i="8"/>
  <c r="B135" i="8"/>
  <c r="B167" i="8"/>
  <c r="B248" i="8"/>
  <c r="B408" i="8"/>
  <c r="B284" i="8"/>
  <c r="B273" i="8"/>
  <c r="B145" i="8"/>
  <c r="B235" i="8"/>
  <c r="B94" i="8"/>
  <c r="B415" i="8"/>
  <c r="B412" i="8"/>
  <c r="B108" i="8"/>
  <c r="B155" i="8"/>
  <c r="B374" i="8"/>
  <c r="B252" i="8"/>
  <c r="B358" i="8"/>
  <c r="B232" i="8"/>
  <c r="B17" i="8"/>
  <c r="B11" i="8"/>
  <c r="B384" i="8"/>
  <c r="B244" i="8"/>
  <c r="B215" i="8"/>
  <c r="B391" i="8"/>
  <c r="B392" i="8"/>
  <c r="B116" i="8"/>
  <c r="B109" i="8"/>
  <c r="B271" i="8"/>
  <c r="B380" i="8"/>
  <c r="B194" i="8"/>
  <c r="B211" i="8"/>
  <c r="B378" i="8"/>
  <c r="B376" i="8"/>
  <c r="B297" i="8"/>
  <c r="B312" i="8"/>
  <c r="B107" i="8"/>
  <c r="B349" i="8"/>
  <c r="B120" i="8"/>
  <c r="B90" i="8"/>
  <c r="B179" i="8"/>
  <c r="B395" i="8"/>
  <c r="B377" i="8"/>
  <c r="B35" i="8"/>
  <c r="B73" i="8"/>
  <c r="B403" i="8"/>
  <c r="B119" i="8"/>
  <c r="B243" i="8"/>
  <c r="B43" i="8"/>
  <c r="B136" i="8"/>
  <c r="B34" i="8"/>
  <c r="B338" i="8"/>
  <c r="B357" i="8"/>
  <c r="B191" i="8"/>
  <c r="B41" i="8"/>
  <c r="B236" i="8"/>
  <c r="B328" i="8"/>
  <c r="B143" i="8"/>
  <c r="B151" i="8"/>
  <c r="B308" i="8"/>
  <c r="B52" i="8"/>
  <c r="B255" i="8"/>
  <c r="B280" i="8"/>
  <c r="B196" i="8"/>
  <c r="B170" i="8"/>
  <c r="B343" i="8"/>
  <c r="B6" i="8"/>
  <c r="B283" i="8"/>
  <c r="B239" i="8"/>
  <c r="B187" i="8"/>
  <c r="B303" i="8"/>
  <c r="B177" i="8"/>
  <c r="B208" i="8"/>
  <c r="B61" i="8"/>
  <c r="B29" i="8"/>
  <c r="B36" i="8"/>
  <c r="B130" i="8"/>
  <c r="B129" i="8"/>
  <c r="B72" i="8"/>
  <c r="B353" i="8"/>
  <c r="B365" i="8"/>
  <c r="B25" i="8"/>
  <c r="B83" i="8"/>
  <c r="B78" i="8"/>
  <c r="B63" i="8"/>
  <c r="B386" i="8"/>
  <c r="B142" i="8"/>
  <c r="B97" i="8"/>
  <c r="B265" i="8"/>
  <c r="B65" i="8"/>
  <c r="B299" i="8"/>
  <c r="B122" i="8"/>
  <c r="B313" i="8"/>
  <c r="B286" i="8"/>
  <c r="B331" i="8"/>
  <c r="B301" i="8"/>
  <c r="B19" i="8"/>
  <c r="B56" i="8"/>
  <c r="B209" i="8"/>
  <c r="B373" i="8"/>
  <c r="B46" i="8"/>
  <c r="B242" i="8"/>
  <c r="B337" i="8"/>
  <c r="B146" i="8"/>
  <c r="B372" i="8"/>
  <c r="B285" i="8"/>
  <c r="B268" i="8"/>
  <c r="B77" i="8"/>
  <c r="B223" i="8"/>
  <c r="B345" i="8"/>
  <c r="B132" i="8"/>
  <c r="B184" i="8"/>
  <c r="B257" i="8"/>
  <c r="B314" i="8"/>
  <c r="B112" i="8"/>
  <c r="B318" i="8"/>
  <c r="B320" i="8"/>
  <c r="B270" i="8"/>
  <c r="B276" i="8"/>
  <c r="B311" i="8"/>
  <c r="B407" i="8"/>
  <c r="B186" i="8"/>
  <c r="B103" i="8"/>
  <c r="B221" i="8"/>
  <c r="B117" i="8"/>
  <c r="B319" i="8"/>
  <c r="B18" i="8"/>
  <c r="B199" i="8"/>
  <c r="B387" i="8"/>
  <c r="B137" i="8"/>
  <c r="B401" i="8"/>
  <c r="B131" i="8"/>
  <c r="B354" i="8"/>
  <c r="B2" i="8"/>
  <c r="B140" i="8"/>
  <c r="B89" i="8"/>
  <c r="B250" i="8"/>
  <c r="B45" i="8"/>
  <c r="B364" i="8"/>
  <c r="B93" i="8"/>
  <c r="B355" i="8"/>
  <c r="B390" i="8"/>
  <c r="B405" i="8"/>
  <c r="B198" i="8"/>
  <c r="B393" i="8"/>
  <c r="B207" i="8"/>
  <c r="B227" i="8"/>
  <c r="B302" i="8"/>
  <c r="B368" i="8"/>
  <c r="B274" i="8"/>
  <c r="B277" i="8"/>
  <c r="B174" i="8"/>
  <c r="B304" i="8"/>
  <c r="B324" i="8"/>
  <c r="B316" i="8"/>
  <c r="B310" i="8"/>
  <c r="B216" i="8"/>
  <c r="B259" i="8"/>
  <c r="B58" i="8"/>
  <c r="B82" i="8"/>
  <c r="B14" i="8"/>
  <c r="B214" i="8"/>
  <c r="B200" i="8"/>
  <c r="B192" i="8"/>
  <c r="B30" i="8"/>
  <c r="B47" i="8"/>
  <c r="B123" i="8"/>
  <c r="B102" i="8"/>
  <c r="B16" i="8"/>
  <c r="B121" i="8"/>
  <c r="B418" i="8"/>
  <c r="B352" i="8"/>
  <c r="B371" i="8"/>
  <c r="B15" i="8"/>
  <c r="B144" i="8"/>
  <c r="B269" i="8"/>
  <c r="B64" i="8"/>
  <c r="B161" i="8"/>
  <c r="B282" i="8"/>
  <c r="B101" i="8"/>
  <c r="B225" i="8"/>
  <c r="B190" i="8"/>
  <c r="B409" i="8"/>
  <c r="B59" i="8"/>
  <c r="B152" i="8"/>
  <c r="B206" i="8"/>
  <c r="B260" i="8"/>
  <c r="B370" i="8"/>
  <c r="B168" i="8"/>
  <c r="B128" i="8"/>
  <c r="B205" i="8"/>
  <c r="B163" i="8"/>
  <c r="B381" i="8"/>
  <c r="B298" i="8"/>
  <c r="B3" i="8"/>
  <c r="B9" i="8"/>
  <c r="B359" i="8"/>
  <c r="B220" i="8"/>
  <c r="B230" i="8"/>
  <c r="B21" i="8"/>
  <c r="B71" i="8"/>
  <c r="B389" i="8"/>
  <c r="B100" i="8"/>
  <c r="B66" i="8"/>
  <c r="B8" i="8"/>
  <c r="B222" i="8"/>
  <c r="B294" i="8"/>
  <c r="B362" i="8"/>
  <c r="B33" i="8"/>
  <c r="B20" i="8"/>
  <c r="B157" i="8"/>
  <c r="B182" i="8"/>
  <c r="B172" i="8"/>
  <c r="B81" i="8"/>
  <c r="B171" i="8"/>
  <c r="B369" i="8"/>
  <c r="B279" i="8"/>
  <c r="B113" i="8"/>
  <c r="B375" i="8"/>
  <c r="B181" i="8"/>
  <c r="B327" i="8"/>
  <c r="B247" i="8"/>
  <c r="B87" i="8"/>
  <c r="B335" i="8"/>
  <c r="B70" i="8"/>
  <c r="B13" i="8"/>
  <c r="B149" i="8"/>
  <c r="B272" i="8"/>
  <c r="B305" i="8"/>
  <c r="B96" i="8"/>
  <c r="B118" i="8"/>
  <c r="B240" i="8"/>
  <c r="B180" i="8"/>
  <c r="B394" i="8"/>
  <c r="B37" i="8"/>
  <c r="B23" i="8"/>
  <c r="B414" i="8"/>
  <c r="B321" i="8"/>
  <c r="B195" i="8"/>
  <c r="B115" i="8"/>
  <c r="B134" i="8"/>
  <c r="B366" i="8"/>
  <c r="B166" i="8"/>
  <c r="B339" i="8"/>
  <c r="B76" i="8"/>
  <c r="B80" i="8"/>
  <c r="B31" i="8"/>
  <c r="B290" i="8"/>
  <c r="B346" i="8"/>
  <c r="B258" i="8"/>
  <c r="B153" i="8"/>
  <c r="B254" i="8"/>
  <c r="B241" i="8"/>
  <c r="B158" i="8"/>
  <c r="B402" i="8"/>
  <c r="B329" i="8"/>
  <c r="B300" i="8"/>
  <c r="B326" i="8"/>
  <c r="B124" i="8"/>
  <c r="B111" i="8"/>
  <c r="B410" i="8"/>
  <c r="B159" i="8"/>
  <c r="B234" i="8"/>
  <c r="B323" i="8"/>
  <c r="B293" i="8"/>
  <c r="B233" i="8"/>
  <c r="B92" i="8"/>
  <c r="B291" i="8"/>
  <c r="B317" i="8"/>
  <c r="B351" i="8"/>
  <c r="B332" i="8"/>
  <c r="B397" i="8"/>
  <c r="B60" i="8"/>
  <c r="B333" i="8"/>
  <c r="B330" i="8"/>
  <c r="B69" i="8"/>
  <c r="B99" i="8"/>
  <c r="B210" i="8"/>
  <c r="B40" i="8"/>
  <c r="B79" i="8"/>
  <c r="B219" i="8"/>
  <c r="B292" i="8"/>
  <c r="B356" i="8"/>
  <c r="B127" i="8"/>
  <c r="B231" i="8"/>
  <c r="B217" i="8"/>
  <c r="B237" i="8"/>
  <c r="B261" i="8"/>
  <c r="B156" i="8"/>
  <c r="B57" i="8"/>
  <c r="B50" i="8"/>
  <c r="B162" i="8"/>
  <c r="B164" i="8"/>
  <c r="B228" i="8"/>
  <c r="B160" i="8"/>
  <c r="B141" i="8"/>
  <c r="B44" i="8"/>
  <c r="B104" i="8"/>
  <c r="B416" i="8"/>
  <c r="B175" i="8"/>
  <c r="B125" i="8"/>
  <c r="B406" i="8"/>
  <c r="B28" i="8"/>
  <c r="B262" i="8"/>
  <c r="B95" i="8"/>
  <c r="B202" i="8"/>
  <c r="B110" i="8"/>
  <c r="B68" i="8"/>
  <c r="B251" i="8"/>
  <c r="B126" i="8"/>
  <c r="B173" i="8"/>
  <c r="B32" i="8"/>
  <c r="B74" i="8"/>
  <c r="B398" i="8"/>
  <c r="B379" i="8"/>
  <c r="B27" i="8"/>
  <c r="B213" i="8"/>
  <c r="B226" i="8"/>
  <c r="B218" i="8"/>
  <c r="B212" i="8"/>
  <c r="B229" i="8"/>
  <c r="B98" i="8"/>
  <c r="B55" i="8"/>
  <c r="B309" i="8"/>
  <c r="B336" i="8"/>
  <c r="B295" i="8"/>
  <c r="B150" i="8"/>
  <c r="B325" i="8"/>
  <c r="B400" i="8"/>
  <c r="B347" i="8"/>
  <c r="B48" i="8"/>
  <c r="B307" i="8"/>
  <c r="B4" i="8"/>
  <c r="B263" i="8"/>
  <c r="B49" i="8"/>
  <c r="B367" i="8"/>
  <c r="B193" i="8"/>
  <c r="B85" i="8"/>
</calcChain>
</file>

<file path=xl/sharedStrings.xml><?xml version="1.0" encoding="utf-8"?>
<sst xmlns="http://schemas.openxmlformats.org/spreadsheetml/2006/main" count="37058" uniqueCount="2683">
  <si>
    <t>Timestamp</t>
  </si>
  <si>
    <t>Question 1: In which institution are you based?</t>
  </si>
  <si>
    <t>Question 2: Which of the following roles apply to you?</t>
  </si>
  <si>
    <t>Question 3: Which of the following disciplines best applies to your work?</t>
  </si>
  <si>
    <t>Question 4: Which funder currently provides the majority of your funding?</t>
  </si>
  <si>
    <t>Question 5: How many years have you worked in research?</t>
  </si>
  <si>
    <t>Question 6: Do you use research software?</t>
  </si>
  <si>
    <t>Question 7: What would happen if you could no longer use research software?</t>
  </si>
  <si>
    <t>Question 8: Do you develop your own research software?</t>
  </si>
  <si>
    <t>Question 9: Have you received any training in software development?</t>
  </si>
  <si>
    <t>Question 10: Have you ever included costs for software development in a funding proposal?</t>
  </si>
  <si>
    <t>Question 11: Please provide the name(s) of the main research software you use.</t>
  </si>
  <si>
    <t>Extra question 1: What is your job title?</t>
  </si>
  <si>
    <t>Extra question 2: What is your gender?</t>
  </si>
  <si>
    <t>Extra question 3: Are you employed on a permanent or fixed-term contract</t>
  </si>
  <si>
    <t>Extra question 4: What is your preferred Operating System?</t>
  </si>
  <si>
    <t>8/20/2014 15:33:45</t>
  </si>
  <si>
    <t>UCL</t>
  </si>
  <si>
    <t>I conduct research, I manage researchers or research projects</t>
  </si>
  <si>
    <t>Engineering &amp; technology</t>
  </si>
  <si>
    <t>EPSRC - Engineering and Physical Sciences Research Council</t>
  </si>
  <si>
    <t>1-5 years</t>
  </si>
  <si>
    <t>Yes</t>
  </si>
  <si>
    <t>It would not be practical to conduct my work without software</t>
  </si>
  <si>
    <t>No</t>
  </si>
  <si>
    <t>VEDA-FE
VEDA-BE
ANSWER
GAMS
Excel</t>
  </si>
  <si>
    <t>Senior Research Associate</t>
  </si>
  <si>
    <t>Male</t>
  </si>
  <si>
    <t>Fixed term</t>
  </si>
  <si>
    <t>Linux</t>
  </si>
  <si>
    <t>8/20/2014 15:42:13</t>
  </si>
  <si>
    <t>London Centre for Nanotechnology</t>
  </si>
  <si>
    <t>I conduct research</t>
  </si>
  <si>
    <t>Don't know</t>
  </si>
  <si>
    <t>I'm not involved in bid writing</t>
  </si>
  <si>
    <t>matlab</t>
  </si>
  <si>
    <t>postdoctoral researcher</t>
  </si>
  <si>
    <t>8/20/2014 15:46:23</t>
  </si>
  <si>
    <t>Cardiff University</t>
  </si>
  <si>
    <t>I conduct research, I support researchers, I manage researchers or research projects, I develop software for researchers, teach/admin</t>
  </si>
  <si>
    <t>Biological, mathematical &amp; physical sciences</t>
  </si>
  <si>
    <t>BBSRC - Biotechnology and Biological Sciences Research Council</t>
  </si>
  <si>
    <t>More than 20 years</t>
  </si>
  <si>
    <t>Yes - self taught using online resources or books</t>
  </si>
  <si>
    <t>No, but we expected to develop software as part of the project</t>
  </si>
  <si>
    <t>Excel, R, Image J, IrfanView, Bowtie, Integrated Genome Browser, Java Tree View, SAM Tools, Cluster 3, DiProBase, UCSF Chimera, MEME, custom Perl/Shell/Python scripts</t>
  </si>
  <si>
    <t>Senior Lecturer</t>
  </si>
  <si>
    <t>Permanent</t>
  </si>
  <si>
    <t>8/20/2014 15:47:48</t>
  </si>
  <si>
    <t>Cambridge University</t>
  </si>
  <si>
    <t>Less than a year</t>
  </si>
  <si>
    <t>My work would require more effort, but it would still be possible</t>
  </si>
  <si>
    <t>Atlas.ti</t>
  </si>
  <si>
    <t>Female</t>
  </si>
  <si>
    <t>Microsoft Windows</t>
  </si>
  <si>
    <t>8/20/2014 16:05:30</t>
  </si>
  <si>
    <t>Newcastle University</t>
  </si>
  <si>
    <t>R</t>
  </si>
  <si>
    <t>Research Associate</t>
  </si>
  <si>
    <t>8/20/2014 19:01:08</t>
  </si>
  <si>
    <t>University central funds</t>
  </si>
  <si>
    <t>TeX for writing up mathematical papers</t>
  </si>
  <si>
    <t>Part-time Professor</t>
  </si>
  <si>
    <t>DOS or ZX Spectrum</t>
  </si>
  <si>
    <t>8/20/2014 20:30:35</t>
  </si>
  <si>
    <t>PhD</t>
  </si>
  <si>
    <t>I conduct research, I develop software for researchers</t>
  </si>
  <si>
    <t>6-10 years</t>
  </si>
  <si>
    <t>It would make no significant difference to my work</t>
  </si>
  <si>
    <t>Yes - a taught course</t>
  </si>
  <si>
    <t>Python, Linux, Endnote, MATLAB</t>
  </si>
  <si>
    <t>8/21/2014 10:14:10</t>
  </si>
  <si>
    <t>University of Cambridge</t>
  </si>
  <si>
    <t>libAtoms/QUIP ; CASTEP ; molpro</t>
  </si>
  <si>
    <t>PhD Student</t>
  </si>
  <si>
    <t>Prefer not to say</t>
  </si>
  <si>
    <t>Mac OS X</t>
  </si>
  <si>
    <t>8/21/2014 10:16:32</t>
  </si>
  <si>
    <t>Cambridge</t>
  </si>
  <si>
    <t>11-15 years</t>
  </si>
  <si>
    <t>Materials Studio, and home-made software: Music and Raspa, for GCMC simulations</t>
  </si>
  <si>
    <t>University Research Fellow (RS)</t>
  </si>
  <si>
    <t>I prefer Windows and Unix</t>
  </si>
  <si>
    <t>8/21/2014 10:19:28</t>
  </si>
  <si>
    <t>Edinburgh University</t>
  </si>
  <si>
    <t>MRC - Medical Research Council</t>
  </si>
  <si>
    <t>Mainly online resources for the analysis of DNA/RNA sequences, protein structural analysis, search engines, RNA folding predictions, statistic packages etc</t>
  </si>
  <si>
    <t>Professor</t>
  </si>
  <si>
    <t>Don't have a preference</t>
  </si>
  <si>
    <t>8/21/2014 10:20:14</t>
  </si>
  <si>
    <t>Newcastle</t>
  </si>
  <si>
    <t>HyperMesh, LS Dyna, MS based</t>
  </si>
  <si>
    <t>Researcher</t>
  </si>
  <si>
    <t>8/21/2014 10:22:31</t>
  </si>
  <si>
    <t>Matlab
Mathematica
xmgrace</t>
  </si>
  <si>
    <t>Research Fellow</t>
  </si>
  <si>
    <t>8/21/2014 10:26:28</t>
  </si>
  <si>
    <t>GraphPad Prism, Serial Cloner, Mathematica</t>
  </si>
  <si>
    <t>Postdoctoral Research Associate</t>
  </si>
  <si>
    <t>8/21/2014 10:35:31</t>
  </si>
  <si>
    <t>I conduct research, I support researchers, I manage researchers or research projects, design research</t>
  </si>
  <si>
    <t>MS Words; MS Excel; MS Power Point; MS Outlook; Google search engine; Adobe acrobat; SPSS; Mendeley;</t>
  </si>
  <si>
    <t>8/21/2014 10:35:52</t>
  </si>
  <si>
    <t>Department of Physics, University of Cambridge</t>
  </si>
  <si>
    <t>I conduct research, I manage researchers or research projects, I develop software for researchers</t>
  </si>
  <si>
    <t>LabView, Matlab, Origin, CryoMeas (my own software)</t>
  </si>
  <si>
    <t>8/21/2014 10:42:05</t>
  </si>
  <si>
    <t>Medicine, dentistry &amp; health</t>
  </si>
  <si>
    <t>Yes - a taught course, Yes - self taught using online resources or books</t>
  </si>
  <si>
    <t>Illumina GenomeStudio
PLINK
R
IMPUTE2</t>
  </si>
  <si>
    <t>Database Manager</t>
  </si>
  <si>
    <t>8/21/2014 10:42:19</t>
  </si>
  <si>
    <t>University of Edinburgh</t>
  </si>
  <si>
    <t>Humanities &amp; language based studies &amp; archaeology</t>
  </si>
  <si>
    <t>8/21/2014 10:54:24</t>
  </si>
  <si>
    <t>MRC centre for Neuropsychiatric Genetics and Genomics</t>
  </si>
  <si>
    <t>R, Galaxy, Plink, Plink-Seq, IGV, Sam tools, GATK, Haploview</t>
  </si>
  <si>
    <t>Research associate</t>
  </si>
  <si>
    <t>8/21/2014 10:56:48</t>
  </si>
  <si>
    <t>Social studies</t>
  </si>
  <si>
    <t>ESRC - Economic and Social Research Council</t>
  </si>
  <si>
    <t>Nvivo, SPSS</t>
  </si>
  <si>
    <t>8/21/2014 10:57:38</t>
  </si>
  <si>
    <t>Stata, StatTransfer, sometimes SAS or R</t>
  </si>
  <si>
    <t>Senior Lecturer in Economics</t>
  </si>
  <si>
    <t>8/21/2014 11:14:46</t>
  </si>
  <si>
    <t>Leverhulme Trust</t>
  </si>
  <si>
    <t xml:space="preserve">Mathematica, R
</t>
  </si>
  <si>
    <t>8/21/2014 13:25:15</t>
  </si>
  <si>
    <t>DMACRYS, CrystalPredictor, CrystalOptimizer, GAUSSIAN, MOLPAK, GDMA, Cambridge Crystallographic Data Centre programs, CASTEP, CamCASP, GULP, Marvin</t>
  </si>
  <si>
    <t>8/21/2014 13:40:40</t>
  </si>
  <si>
    <t>Edinburgj</t>
  </si>
  <si>
    <t>I conduct research, I support researchers</t>
  </si>
  <si>
    <t>Reader</t>
  </si>
  <si>
    <t>8/21/2014 13:48:35</t>
  </si>
  <si>
    <t>Newcstle University</t>
  </si>
  <si>
    <t>SPSS, R, LabView</t>
  </si>
  <si>
    <t>8/21/2014 13:52:36</t>
  </si>
  <si>
    <t>Look up my IP address from the logs if you really must know</t>
  </si>
  <si>
    <t>I support researchers, I develop software for researchers</t>
  </si>
  <si>
    <t>FSL, SPM, CamBA, Linux, MacOSX, bash, dcmtk, python, perl, nifti</t>
  </si>
  <si>
    <t>Data Manager</t>
  </si>
  <si>
    <t>8/21/2014 14:02:03</t>
  </si>
  <si>
    <t>University College London</t>
  </si>
  <si>
    <t>Matlab
Plastimatch
Many others</t>
  </si>
  <si>
    <t>PhD student</t>
  </si>
  <si>
    <t>8/21/2014 14:08:36</t>
  </si>
  <si>
    <t>I conduct research, I support researchers, I manage researchers or research projects</t>
  </si>
  <si>
    <t>NERC - Natural Environment Research Council</t>
  </si>
  <si>
    <t>Python, Python "scientific stack", GDAL, Shell scripts, Fortran, C</t>
  </si>
  <si>
    <t>8/21/2014 14:13:43</t>
  </si>
  <si>
    <t>Igor Pro, Labview</t>
  </si>
  <si>
    <t>8/21/2014 14:35:48</t>
  </si>
  <si>
    <t>Genstat, RStudio, Minitab, MatLab, GIMP, Zotero, Endnote, SAP2011, FileZilla, GNUPlot, QtiPlot, SPSS, Spike2</t>
  </si>
  <si>
    <t>University Lecturer in Zoology</t>
  </si>
  <si>
    <t>8/21/2014 15:15:36</t>
  </si>
  <si>
    <t>Stata
R</t>
  </si>
  <si>
    <t>Lecturer</t>
  </si>
  <si>
    <t>8/21/2014 16:21:28</t>
  </si>
  <si>
    <t>ucl</t>
  </si>
  <si>
    <t xml:space="preserve">matlab, python, graphlab
</t>
  </si>
  <si>
    <t>lecturer</t>
  </si>
  <si>
    <t>8/21/2014 17:42:15</t>
  </si>
  <si>
    <t>Administrative &amp; business studies</t>
  </si>
  <si>
    <t>Bloomberg, Datastream, Factiva</t>
  </si>
  <si>
    <t>University Lecturer</t>
  </si>
  <si>
    <t>8/21/2014 17:58:22</t>
  </si>
  <si>
    <t>FlowJo, EnzymeX, Primer3, ApE, BLAST, ImageJ.</t>
  </si>
  <si>
    <t>Research Assistant/part-time PhD student</t>
  </si>
  <si>
    <t>8/22/2014 0:00:40</t>
  </si>
  <si>
    <t>MPlus
Superlab 
SPSS
Excel</t>
  </si>
  <si>
    <t>Post Doctoral Research Associate</t>
  </si>
  <si>
    <t>8/22/2014 10:12:31</t>
  </si>
  <si>
    <t>SPSS
NVivo</t>
  </si>
  <si>
    <t>8/22/2014 10:16:12</t>
  </si>
  <si>
    <t>GraphPad Prism, Adobe Illustrator, WinList, Rotorgene 6, Microsoft Excel, ApE, FACS Diva, Adobe Photoshop, Rest2009</t>
  </si>
  <si>
    <t>8/22/2014 10:17:05</t>
  </si>
  <si>
    <t>R, locally designed video coding software, CLAN, ELAN</t>
  </si>
  <si>
    <t>research assistant</t>
  </si>
  <si>
    <t>8/22/2014 10:17:57</t>
  </si>
  <si>
    <t>I conduct research, I support researchers, I develop software for researchers</t>
  </si>
  <si>
    <t>r, spss, xl, SPM, matlab</t>
  </si>
  <si>
    <t>Clinical Lecturer</t>
  </si>
  <si>
    <t>8/22/2014 10:18:00</t>
  </si>
  <si>
    <t>Cardiff</t>
  </si>
  <si>
    <t>Matlab, IDL, LabView</t>
  </si>
  <si>
    <t>8/22/2014 10:31:38</t>
  </si>
  <si>
    <t>Graphpad Prism, Genespring, Photoshop, Endnote,</t>
  </si>
  <si>
    <t>8/22/2014 10:49:11</t>
  </si>
  <si>
    <t>I conduct research, IT and medical physics</t>
  </si>
  <si>
    <t>ImageJ, Osirix (including plugins), various PACS systems, custom code in MATLAB</t>
  </si>
  <si>
    <t>Clinical Lecturer in Radiology</t>
  </si>
  <si>
    <t>8/22/2014 10:49:26</t>
  </si>
  <si>
    <t>Matlab, Python, Ocaml, shell scripts</t>
  </si>
  <si>
    <t>8/22/2014 10:58:52</t>
  </si>
  <si>
    <t>Antconc, excel, r, Bristol online survey</t>
  </si>
  <si>
    <t>8/22/2014 11:04:27</t>
  </si>
  <si>
    <t xml:space="preserve">Tecplot, Paraview, Ansys,
Write codes in Fortran and Matlab
</t>
  </si>
  <si>
    <t>PhD candidate</t>
  </si>
  <si>
    <t>8/22/2014 11:16:09</t>
  </si>
  <si>
    <t>I support researchers</t>
  </si>
  <si>
    <t>GNSS processing
Image Analysis
LIDAR
IR
Thermal</t>
  </si>
  <si>
    <t>Technician</t>
  </si>
  <si>
    <t>8/22/2014 12:15:47</t>
  </si>
  <si>
    <t>Wellcome Trust</t>
  </si>
  <si>
    <t>Yes - self taught using online resources or books, No</t>
  </si>
  <si>
    <t>CCP4, Phenix, Diamond Light Source control software, COOT, PyMol, Prism</t>
  </si>
  <si>
    <t>Principal Investigator</t>
  </si>
  <si>
    <t>8/22/2014 12:24:39</t>
  </si>
  <si>
    <t>BEAST, BAPS, RAxML, FastTree, BLAST, Artemis, Dendroscope, Path-O-Gen, R, Velvet, SMALT, SAMtools, MUSCLE</t>
  </si>
  <si>
    <t>Research Assistant</t>
  </si>
  <si>
    <t>8/22/2014 12:39:57</t>
  </si>
  <si>
    <t>NVivo, Cmap</t>
  </si>
  <si>
    <t>8/22/2014 13:01:29</t>
  </si>
  <si>
    <t>Education</t>
  </si>
  <si>
    <t>NVivo, SPSS, SNAP</t>
  </si>
  <si>
    <t>Research Administrator</t>
  </si>
  <si>
    <t>8/22/2014 13:02:57</t>
  </si>
  <si>
    <t>Cancer Research UK</t>
  </si>
  <si>
    <t>matlab, omero, imageJ, prism</t>
  </si>
  <si>
    <t>group leader</t>
  </si>
  <si>
    <t>8/22/2014 13:22:19</t>
  </si>
  <si>
    <t>I conduct research, I support researchers, I manage researchers or research projects, I develop software for researchers</t>
  </si>
  <si>
    <t>ONETEP, CASTEP</t>
  </si>
  <si>
    <t>8/22/2014 13:30:56</t>
  </si>
  <si>
    <t>Matlab, SPSS, Excel</t>
  </si>
  <si>
    <t>8/22/2014 13:32:56</t>
  </si>
  <si>
    <t>Edinburgh</t>
  </si>
  <si>
    <t>15-20 years</t>
  </si>
  <si>
    <t>SAS, Excel, NQuery, Minitab</t>
  </si>
  <si>
    <t>Reader in Medical Statistics</t>
  </si>
  <si>
    <t>8/22/2014 13:36:32</t>
  </si>
  <si>
    <t>cancer research</t>
  </si>
  <si>
    <t>powpoit,excel,imageJ</t>
  </si>
  <si>
    <t>research associate</t>
  </si>
  <si>
    <t>8/22/2014 13:44:48</t>
  </si>
  <si>
    <t>NVivo,</t>
  </si>
  <si>
    <t>Emeritus Professor retired</t>
  </si>
  <si>
    <t>8/22/2014 13:46:46</t>
  </si>
  <si>
    <t>SPSS; MatLab; Eprime</t>
  </si>
  <si>
    <t>Postdoc</t>
  </si>
  <si>
    <t>8/22/2014 14:06:04</t>
  </si>
  <si>
    <t>Nuffield Foundation</t>
  </si>
  <si>
    <t>Endnote; NVivo; SPSS; R (statistics).</t>
  </si>
  <si>
    <t>8/22/2014 14:38:02</t>
  </si>
  <si>
    <t>Cardiff University School of Dentistry</t>
  </si>
  <si>
    <t>charities</t>
  </si>
  <si>
    <t>Origin, Matlab, SigmaPlot, PyMol, Discovery Studio Visualizer</t>
  </si>
  <si>
    <t>8/22/2014 14:48:15</t>
  </si>
  <si>
    <t>STFC - Science and Technology Facilities Council</t>
  </si>
  <si>
    <t>Python, Fortran, Sage, IDL</t>
  </si>
  <si>
    <t>8/22/2014 15:03:40</t>
  </si>
  <si>
    <t>Univeristy of Ulster</t>
  </si>
  <si>
    <t>DEL</t>
  </si>
  <si>
    <t>Java, Matlab</t>
  </si>
  <si>
    <t>8/22/2014 15:17:26</t>
  </si>
  <si>
    <t>matlab, stata, R, fortran, excel</t>
  </si>
  <si>
    <t>reader</t>
  </si>
  <si>
    <t>8/22/2014 15:20:32</t>
  </si>
  <si>
    <t xml:space="preserve">NONMEM
Berkley Madonna
WinBUGS
PoPED
</t>
  </si>
  <si>
    <t>Chair Clinical Pharmacology &amp; Therapeutics</t>
  </si>
  <si>
    <t>8/22/2014 15:21:10</t>
  </si>
  <si>
    <t>I manage researchers or research projects</t>
  </si>
  <si>
    <t>Excel, XLSTAT, Grams, Unscrambler, R, Origin, SPSS</t>
  </si>
  <si>
    <t>8/22/2014 15:26:00</t>
  </si>
  <si>
    <t>Private foundations</t>
  </si>
  <si>
    <t>SPSS, NVivo</t>
  </si>
  <si>
    <t>8/22/2014 15:41:40</t>
  </si>
  <si>
    <t>Image Pro Plus, Lasergene, Gentle, Image J, R, Bioconductor, SeqMonk, IGV genome browser, galaxy, OMERO, perl express, tinnR,
cygwin, cytoscape, knime, photoshop, illustrator, MS office, open office</t>
  </si>
  <si>
    <t>8/22/2014 15:59:11</t>
  </si>
  <si>
    <t>ImageJ, Metamorph, Matlab, COPASI, SBSI, BioDare, MapQTL, 
Online data and analysis sources: WoK, PubMed, TAIR, AraMine, DIURNAL, Biomodels, JWS Online,</t>
  </si>
  <si>
    <t>Chair of Systems Biology</t>
  </si>
  <si>
    <t>8/22/2014 15:59:31</t>
  </si>
  <si>
    <t>Architecture &amp; planning</t>
  </si>
  <si>
    <t>R, Matlab, QGIS, Processing, Java, javascript, HTML, CSS</t>
  </si>
  <si>
    <t>PhD student / Research Assistant</t>
  </si>
  <si>
    <t>8/22/2014 16:13:13</t>
  </si>
  <si>
    <t xml:space="preserve">Microsoft Excel
SketchUp
</t>
  </si>
  <si>
    <t>Emeritus Professor</t>
  </si>
  <si>
    <t>8/22/2014 17:30:56</t>
  </si>
  <si>
    <t>Schlumberger Foundation Faculty for the Future Award</t>
  </si>
  <si>
    <t>ENVI-met, IES-VE, Statistical Package:R</t>
  </si>
  <si>
    <t>PhD Candidate</t>
  </si>
  <si>
    <t>8/22/2014 18:34:07</t>
  </si>
  <si>
    <t>R, PLINK, FaST-LMM, Merlin, Stata, EMIM, PREMIM, IMPUTE, SNPTEST, SHAPEIT, HaploView, Mendel, Unphased, FBAT</t>
  </si>
  <si>
    <t>Professor of Statistical Genetics</t>
  </si>
  <si>
    <t>8/22/2014 18:51:39</t>
  </si>
  <si>
    <t>Chemdraw ultra
mestrenova
Olex2
Knowitall
Mercury
Crystals
AgilentChem station
Topas
Gudrun
endnote
mendley</t>
  </si>
  <si>
    <t>PDRA</t>
  </si>
  <si>
    <t>8/22/2014 19:30:39</t>
  </si>
  <si>
    <t>SAS, STATA, SPSS, R, MapInfo, ArcGIS, Python</t>
  </si>
  <si>
    <t>8/22/2014 19:45:32</t>
  </si>
  <si>
    <t>matlab, octave, gnumeric sometimes, 
I am not including any electronics design software, programming,... I have maybe interpreted too tightly your definition, in as much as all the microcontroller we use, or labview, or other software which may control a data acquisition card, are used to generate data. So I limited myself to analysing and generating the "publication" data.</t>
  </si>
  <si>
    <t>Lecturer / Engineer</t>
  </si>
  <si>
    <t>8/22/2014 22:16:43</t>
  </si>
  <si>
    <t>Evernote, Feedly</t>
  </si>
  <si>
    <t>8/22/2014 22:55:18</t>
  </si>
  <si>
    <t>Stata, Matlab</t>
  </si>
  <si>
    <t>8/23/2014 10:37:24</t>
  </si>
  <si>
    <t>EU FP 7</t>
  </si>
  <si>
    <t>Visual Basic, R</t>
  </si>
  <si>
    <t>8/23/2014 13:09:51</t>
  </si>
  <si>
    <t xml:space="preserve">CLC Main
Flowjo
ImageJ
</t>
  </si>
  <si>
    <t>8/23/2014 14:27:56</t>
  </si>
  <si>
    <t>Mellon Foundation</t>
  </si>
  <si>
    <t>Atlas.ti; Stata</t>
  </si>
  <si>
    <t>Post-doctoral fellow</t>
  </si>
  <si>
    <t>8/23/2014 20:09:09</t>
  </si>
  <si>
    <t>Excel, R, Access</t>
  </si>
  <si>
    <t>8/24/2014 11:06:48</t>
  </si>
  <si>
    <t>Multiple self-written scripts in R and Perl,
RNASeq software (TopHat CuffLinks DESeq EdgeR etc.),
MutSig,
Jalview,
Various BLAST flavours,
DNA and protein aligners (e.g. from EMBOSS suite),
Various programs from GenePattern suite,
GSEA and MutSig,
Connectivity Map,
DALI,
Phyre,
Rosetta,
Multiple others</t>
  </si>
  <si>
    <t>principal investigator and honorary consultant haematologist</t>
  </si>
  <si>
    <t>8/24/2014 11:58:20</t>
  </si>
  <si>
    <t>Microsoft Excel,
OriginLab,
Spectrum,
Bluehill</t>
  </si>
  <si>
    <t>8/25/2014 8:46:58</t>
  </si>
  <si>
    <t>Spss</t>
  </si>
  <si>
    <t>8/25/2014 8:47:23</t>
  </si>
  <si>
    <t>8/25/2014 9:27:11</t>
  </si>
  <si>
    <t>CSO Chief Scientist Office Scotland</t>
  </si>
  <si>
    <t>Microsoft Excel, Access,
SQL,
ODBC database</t>
  </si>
  <si>
    <t>Trial manager</t>
  </si>
  <si>
    <t>8/25/2014 9:58:56</t>
  </si>
  <si>
    <t>private trust fund</t>
  </si>
  <si>
    <t>8/25/2014 11:12:45</t>
  </si>
  <si>
    <t>NIHR</t>
  </si>
  <si>
    <t>8/25/2014 12:40:37</t>
  </si>
  <si>
    <t>EC</t>
  </si>
  <si>
    <t>R, CRAFTY, Repast Simphony, QuantumGIS, SPSS, MoRe4ABM, ParMa</t>
  </si>
  <si>
    <t>8/25/2014 13:27:47</t>
  </si>
  <si>
    <t>DNA sequence analysis software (mainly online (eg at NCBI or Expasy) but also local such as BioEdit), statistical/modelling software (eg SimcaP, Sigmaplot, Matlab), instrumentation software (usually proprietary eg Thermo Fisher for GC, LC and mass spectrometry)</t>
  </si>
  <si>
    <t>Professor of Plant Biochemistry</t>
  </si>
  <si>
    <t>8/26/2014 8:55:26</t>
  </si>
  <si>
    <t>British Heart Foundation</t>
  </si>
  <si>
    <t>QuB (http://www.qub.buffalo.edu), GraphPad Prism, 4Peaks, Leica Lite, Maxchelator, JustBio</t>
  </si>
  <si>
    <t>Post-doctoral researcher</t>
  </si>
  <si>
    <t>8/26/2014 10:42:14</t>
  </si>
  <si>
    <t>Industry</t>
  </si>
  <si>
    <t>SPSS
R</t>
  </si>
  <si>
    <t>Director of Education</t>
  </si>
  <si>
    <t>8/26/2014 14:15:32</t>
  </si>
  <si>
    <t>Clinical Research Nurse</t>
  </si>
  <si>
    <t>8/26/2014 16:04:13</t>
  </si>
  <si>
    <t>EU funds</t>
  </si>
  <si>
    <t>Ansys APDL (for solids); CFX (for fluids); LS-DYNA (for impact and nonlinearity); Visual DOC (for optimization); Physica (once used for FEM).</t>
  </si>
  <si>
    <t>8/26/2014 16:18:53</t>
  </si>
  <si>
    <t>MATLAB, ANSYS, R</t>
  </si>
  <si>
    <t>8/27/2014 11:28:29</t>
  </si>
  <si>
    <t>cardiff university</t>
  </si>
  <si>
    <t>8/27/2014 11:33:43</t>
  </si>
  <si>
    <t>CCP4 Suite, Global Phasing, GDA (DIAMOND), EDNA, PyMol, Dotmatics, StarDrop, CrystalClear, GraphPad Prism, SigmaPlot, Mogul (CCDC), CrystalTrak, ChemDraw, Coot, EditSeq (DNASTAR), AstexViewer, in-house developed solutions, e.g. Capture Molecules (MEMN) &amp; TrayMaker</t>
  </si>
  <si>
    <t>8/28/2014 10:13:42</t>
  </si>
  <si>
    <t>HORACE, MANTID,GENIE (used at ISIS for analysing neutron scattering experiments)</t>
  </si>
  <si>
    <t>8/28/2014 13:18:27</t>
  </si>
  <si>
    <t>Matlab
GP/pari</t>
  </si>
  <si>
    <t>8/29/2014 12:57:04</t>
  </si>
  <si>
    <t>Europe - Framework 7</t>
  </si>
  <si>
    <t>VEDA, ANSWER, Excel, SPSS, MCM Mapper, Plot Digitizer, NVivo</t>
  </si>
  <si>
    <t>Agriculture, forestry &amp; veterinary science</t>
  </si>
  <si>
    <t>R, Python, Matlab, IDL, QGIS</t>
  </si>
  <si>
    <t>Matlab and IDL.
Excel is used for making quick graphs from data tables but not for publishable figures</t>
  </si>
  <si>
    <t>Post-Doctroal researcher</t>
  </si>
  <si>
    <t>Canadian Federal Gov</t>
  </si>
  <si>
    <t>matlab, gummi, latex, python</t>
  </si>
  <si>
    <t>phd student</t>
  </si>
  <si>
    <t>AHRC - Arts and Humanities Research Council</t>
  </si>
  <si>
    <t>FLEx, praat</t>
  </si>
  <si>
    <t>10/14/2014 11:10:25</t>
  </si>
  <si>
    <t>Matlab, LabVIEW, Excel, ImageJ, own-developed Fortran</t>
  </si>
  <si>
    <t>Senior Research Fellow</t>
  </si>
  <si>
    <t>10/14/2014 15:31:01</t>
  </si>
  <si>
    <t>Excel, Prism, ImageJ, Flow Jo</t>
  </si>
  <si>
    <t>10/17/2014 9:07:09</t>
  </si>
  <si>
    <t>Test</t>
  </si>
  <si>
    <t>10/17/2014 9:43:40</t>
  </si>
  <si>
    <t>University of Sheffield</t>
  </si>
  <si>
    <t>10/17/2014 9:50:28</t>
  </si>
  <si>
    <t>Imperial College London</t>
  </si>
  <si>
    <t>origin, kaleidograph, sansview, athena (and associated programmes), various in-house python routines, imageJ</t>
  </si>
  <si>
    <t>10/17/2014 10:49:22</t>
  </si>
  <si>
    <t>University of Birmingham</t>
  </si>
  <si>
    <t>MEDcalc, IPA, David, SPSS, Galaxy, SAM, R,</t>
  </si>
  <si>
    <t>Senior lecturer</t>
  </si>
  <si>
    <t>10/17/2014 10:52:08</t>
  </si>
  <si>
    <t>University of Bristol</t>
  </si>
  <si>
    <t>Dyson</t>
  </si>
  <si>
    <t>Visual Studio
Matlab
Autodesk Inventor</t>
  </si>
  <si>
    <t>Phd Student</t>
  </si>
  <si>
    <t>10/17/2014 11:14:53</t>
  </si>
  <si>
    <t>University of Liverpool</t>
  </si>
  <si>
    <t>R, Linux code</t>
  </si>
  <si>
    <t>10/17/2014 11:19:18</t>
  </si>
  <si>
    <t>university of nottingham</t>
  </si>
  <si>
    <t>MatLab; FSL; SPSS; STATA</t>
  </si>
  <si>
    <t>Dr.</t>
  </si>
  <si>
    <t>10/17/2014 11:19:21</t>
  </si>
  <si>
    <t>University of Nottingham</t>
  </si>
  <si>
    <t>Excel
SPSS
nVIVO
RevMan/Review Manager</t>
  </si>
  <si>
    <t>10/17/2014 11:19:24</t>
  </si>
  <si>
    <t xml:space="preserve">Matlab,
Labview,
Control Desk (Dspace),
LabTest LMS software,
Python ,
Auto (bifurcations),
Maple
</t>
  </si>
  <si>
    <t>10/17/2014 11:36:35</t>
  </si>
  <si>
    <t>The University of Liverpool</t>
  </si>
  <si>
    <t>Self</t>
  </si>
  <si>
    <t>Microsoft's Excel Spreadsheet</t>
  </si>
  <si>
    <t>10/17/2014 11:50:45</t>
  </si>
  <si>
    <t>Queen's University Belfast</t>
  </si>
  <si>
    <t>I support researchers, I manage researchers or research projects</t>
  </si>
  <si>
    <t xml:space="preserve">SPSS
</t>
  </si>
  <si>
    <t>Clinical Study Co-ordinator</t>
  </si>
  <si>
    <t>10/17/2014 11:56:22</t>
  </si>
  <si>
    <t>University of Leeds</t>
  </si>
  <si>
    <t>N/A</t>
  </si>
  <si>
    <t>Postgraduate Researcher</t>
  </si>
  <si>
    <t>10/17/2014 11:58:40</t>
  </si>
  <si>
    <t>The University of Sheffield</t>
  </si>
  <si>
    <t>mathematica</t>
  </si>
  <si>
    <t>10/17/2014 11:59:07</t>
  </si>
  <si>
    <t>Mathematica</t>
  </si>
  <si>
    <t>10/17/2014 12:00:02</t>
  </si>
  <si>
    <t>Imperial College</t>
  </si>
  <si>
    <t>Simple PCI, Graphpad Prism, Abi PRISM 7700</t>
  </si>
  <si>
    <t>10/17/2014 12:01:12</t>
  </si>
  <si>
    <t xml:space="preserve">R, RStudio, Excel
</t>
  </si>
  <si>
    <t>10/17/2014 12:01:40</t>
  </si>
  <si>
    <t>Matlab, ArcGIS, Minitab, GlobalMapper, GoogleEarth, Caris, The Kingdom Software</t>
  </si>
  <si>
    <t>Post-doctoral Research Fellow</t>
  </si>
  <si>
    <t>10/17/2014 12:07:13</t>
  </si>
  <si>
    <t>Matlab, OriginPro, Labview, QTIplot, Excel.</t>
  </si>
  <si>
    <t>10/17/2014 12:14:57</t>
  </si>
  <si>
    <t>10/17/2014 12:15:20</t>
  </si>
  <si>
    <t>Fenics, doflin-adjoint, OpenTidalFarm</t>
  </si>
  <si>
    <t>10/17/2014 12:18:17</t>
  </si>
  <si>
    <t xml:space="preserve">Cape-Open Flowsheeting Environment 
Berkeley-Madonna
Gaussian
Pymol
Sketchup
Labview
Python 3
MestraNova
Chem Station
ChemDraw
Origin
MS Excel
MS Word
MS Powerpoint
</t>
  </si>
  <si>
    <t>10/17/2014 12:21:42</t>
  </si>
  <si>
    <t>MATLAB, OriginPro</t>
  </si>
  <si>
    <t>10/17/2014 12:21:45</t>
  </si>
  <si>
    <t>QUB</t>
  </si>
  <si>
    <t>Matlab, PASW/SPSS, STATA, nVivo</t>
  </si>
  <si>
    <t>10/17/2014 12:24:54</t>
  </si>
  <si>
    <t>overseas students</t>
  </si>
  <si>
    <t>Blast and Clustal at NCBI (USA)</t>
  </si>
  <si>
    <t>Associate Professor</t>
  </si>
  <si>
    <t>10/17/2014 13:10:40</t>
  </si>
  <si>
    <t>University of Glasgow</t>
  </si>
  <si>
    <t>COSA, OPENFOAM</t>
  </si>
  <si>
    <t>10/17/2014 13:16:56</t>
  </si>
  <si>
    <t>School of Clinical Sciences, Bristol University</t>
  </si>
  <si>
    <t>Endnote, STATA</t>
  </si>
  <si>
    <t>10/17/2014 13:47:09</t>
  </si>
  <si>
    <t>Mathematica, Matlab</t>
  </si>
  <si>
    <t>10/17/2014 13:58:58</t>
  </si>
  <si>
    <t>university of leed</t>
  </si>
  <si>
    <t>R, C++, my own software written in R or C++</t>
  </si>
  <si>
    <t>10/17/2014 14:12:56</t>
  </si>
  <si>
    <t>Excel, R, Mendeley, Word, GitHub.</t>
  </si>
  <si>
    <t>10/17/2014 14:18:37</t>
  </si>
  <si>
    <t>ERC</t>
  </si>
  <si>
    <t>collateX, everything else developed in house</t>
  </si>
  <si>
    <t>Research Fellow and Technical Officer</t>
  </si>
  <si>
    <t>10/17/2014 14:43:05</t>
  </si>
  <si>
    <t>Imperial</t>
  </si>
  <si>
    <t>MATLAB,LabView,Arduino IDE, C++,python</t>
  </si>
  <si>
    <t>10/17/2014 15:00:17</t>
  </si>
  <si>
    <t>IGOR Pro, Origin, Matlab, Proprietary spectroscopy software, Latex</t>
  </si>
  <si>
    <t>10/17/2014 15:11:03</t>
  </si>
  <si>
    <t>The University of Nottingham</t>
  </si>
  <si>
    <t>10/17/2014 15:14:38</t>
  </si>
  <si>
    <t>Veterinary pharmaceutical companies and central university funds</t>
  </si>
  <si>
    <t>SPSS, MLwiN</t>
  </si>
  <si>
    <t>Research Fellow in Veterinary Practice-based Research</t>
  </si>
  <si>
    <t>10/17/2014 15:17:15</t>
  </si>
  <si>
    <t>Aerospace Company</t>
  </si>
  <si>
    <t>Have developed my own, which External organisations use.</t>
  </si>
  <si>
    <t>10/17/2014 15:44:43</t>
  </si>
  <si>
    <t>10/17/2014 15:53:32</t>
  </si>
  <si>
    <t>I conduct research, I manage researchers or research projects, Lecture</t>
  </si>
  <si>
    <t>SPSS
Bespoke experimental packages</t>
  </si>
  <si>
    <t>10/17/2014 16:10:55</t>
  </si>
  <si>
    <t>Teaching Associate</t>
  </si>
  <si>
    <t>10/17/2014 16:29:20</t>
  </si>
  <si>
    <t>Queen's university Belfast</t>
  </si>
  <si>
    <t>Microsoft office, SPSS, stata, Matlab, R, Prism,</t>
  </si>
  <si>
    <t>10/17/2014 16:47:58</t>
  </si>
  <si>
    <t>oXygen
XML</t>
  </si>
  <si>
    <t>10/17/2014 17:06:48</t>
  </si>
  <si>
    <t>NVivo</t>
  </si>
  <si>
    <t>10/17/2014 17:22:38</t>
  </si>
  <si>
    <t>SPSS, Bristol Online Survey, Excel</t>
  </si>
  <si>
    <t>10/17/2014 19:39:00</t>
  </si>
  <si>
    <t>LAMMPS, CASTEP, VASP
My group has written a lot of software that is not available elsewhere</t>
  </si>
  <si>
    <t>Professor of Nanotechnology</t>
  </si>
  <si>
    <t>10/18/2014 9:25:03</t>
  </si>
  <si>
    <t>Imperial college</t>
  </si>
  <si>
    <t>Arc-gis, fledermaus, Kingdom, promax, petromod, rokdoc, seisworks
As many in-house codes</t>
  </si>
  <si>
    <t>10/18/2014 15:06:46</t>
  </si>
  <si>
    <t>intel, pgi, netcdf, fortran, openmpi,MPI,grads,ferret, idl,etc, CESM,geov</t>
  </si>
  <si>
    <t>research scientist</t>
  </si>
  <si>
    <t>10/19/2014 9:03:05</t>
  </si>
  <si>
    <t>university f nottingham</t>
  </si>
  <si>
    <t>local government / union</t>
  </si>
  <si>
    <t>dedoose, nvivo</t>
  </si>
  <si>
    <t>researcher</t>
  </si>
  <si>
    <t>10/19/2014 17:54:10</t>
  </si>
  <si>
    <t>Queen Mary University of London</t>
  </si>
  <si>
    <t>gpde, mgopt, hydra, openfoam, tapenade, dco, adol-c, hypre, trilinos, snopt</t>
  </si>
  <si>
    <t>10/19/2014 18:52:28</t>
  </si>
  <si>
    <t>MATLAB, Visual Studio</t>
  </si>
  <si>
    <t>Postgraduate Researcher (PhD)</t>
  </si>
  <si>
    <t>10/20/2014 8:50:40</t>
  </si>
  <si>
    <t>SPSS, Endnote</t>
  </si>
  <si>
    <t>PGR</t>
  </si>
  <si>
    <t>10/20/2014 9:30:29</t>
  </si>
  <si>
    <t>QMUL</t>
  </si>
  <si>
    <t>10/20/2014 9:36:25</t>
  </si>
  <si>
    <t>java, python, R, STATA, SPSS, bash, OpenRefine,</t>
  </si>
  <si>
    <t>Scientific Computing Officer</t>
  </si>
  <si>
    <t>10/20/2014 9:43:57</t>
  </si>
  <si>
    <t>Matlab,ObjectPascal, FreeSurfer. MS-Excel/LibreOffice-Calc</t>
  </si>
  <si>
    <t>10/20/2014 9:48:31</t>
  </si>
  <si>
    <t>NDIPv4 written by ATOS Origin [belongs to NHS Scotland]</t>
  </si>
  <si>
    <t>Senior Dental Officer - Epidemiology, Honorary Senior Lecturere in Dental Public Health</t>
  </si>
  <si>
    <t>10/20/2014 9:48:33</t>
  </si>
  <si>
    <t>10/20/2014 9:49:47</t>
  </si>
  <si>
    <t>Minitab, Sigmaplot, Matlab, Microsoft Excel, Endnote, Gimp/Adobe Photoshop</t>
  </si>
  <si>
    <t>postdoctoral research assistant</t>
  </si>
  <si>
    <t>10/20/2014 9:50:55</t>
  </si>
  <si>
    <t>Queens University Belfast</t>
  </si>
  <si>
    <t>European Commission</t>
  </si>
  <si>
    <t>SPSS, QSR NVivo</t>
  </si>
  <si>
    <t>10/20/2014 9:51:00</t>
  </si>
  <si>
    <t>UNIVERSITY OF BRISTOL</t>
  </si>
  <si>
    <t>IBM SPSS, AMOS, EQS, LIVECODE</t>
  </si>
  <si>
    <t>RESEARCH ASSISTANT</t>
  </si>
  <si>
    <t>10/20/2014 10:11:41</t>
  </si>
  <si>
    <t>python, matlab, R, sage, ...</t>
  </si>
  <si>
    <t>Assistant professor</t>
  </si>
  <si>
    <t>10/20/2014 10:13:57</t>
  </si>
  <si>
    <t>ROOT, Mathematica, Matlab, Latex, Comsol, Labview</t>
  </si>
  <si>
    <t>10/20/2014 10:19:07</t>
  </si>
  <si>
    <t>SPSS, Amos, NVivo, Excel.</t>
  </si>
  <si>
    <t>PhD Researcher</t>
  </si>
  <si>
    <t>10/20/2014 10:30:09</t>
  </si>
  <si>
    <t>SPSS, Volocity, Excel, ImageJ, FLIR Thermal Imaging,</t>
  </si>
  <si>
    <t>10/20/2014 11:31:15</t>
  </si>
  <si>
    <t>industry</t>
  </si>
  <si>
    <t>Petrel, Kingdom Suite, IRAP-RMS, Passage, ImageJ, Fraclac, Excel</t>
  </si>
  <si>
    <t>10/20/2014 11:33:48</t>
  </si>
  <si>
    <t>R, Self-built models in GAMS Java and Python</t>
  </si>
  <si>
    <t>10/20/2014 11:40:59</t>
  </si>
  <si>
    <t>Nvivo</t>
  </si>
  <si>
    <t>Lecturer in the Sociology of Public Health</t>
  </si>
  <si>
    <t>10/20/2014 11:41:38</t>
  </si>
  <si>
    <t>GSDRC</t>
  </si>
  <si>
    <t>DFID</t>
  </si>
  <si>
    <t>Research Support Officer</t>
  </si>
  <si>
    <t>10/20/2014 11:51:33</t>
  </si>
  <si>
    <t>Visual Studio c++
Ghostscript, Ghostview
Excel
Word</t>
  </si>
  <si>
    <t>post doc researcher</t>
  </si>
  <si>
    <t>10/20/2014 11:57:15</t>
  </si>
  <si>
    <t>Mendely, Qualtrics, MPlus, SPSS,</t>
  </si>
  <si>
    <t>10/20/2014 12:03:23</t>
  </si>
  <si>
    <t>UK Met Office Unified Model (Climate model), BASISM (ice sheet model), Biggs iceberg model, BIOME4 (vegetation model), bespoke processing and analysis scripts and various analysis and visualisation tools, including ferret, MATLAB, panoply, nco, cdo etc.</t>
  </si>
  <si>
    <t>University Research Fellow</t>
  </si>
  <si>
    <t>10/20/2014 12:06:23</t>
  </si>
  <si>
    <t>University of Glagow</t>
  </si>
  <si>
    <t>10/20/2014 12:07:19</t>
  </si>
  <si>
    <t>ERC (European Research Council)</t>
  </si>
  <si>
    <t>10/20/2014 12:17:12</t>
  </si>
  <si>
    <t xml:space="preserve">MATLAB
Origin
MEEP
Labview
Winspec
Microsoft Excel
</t>
  </si>
  <si>
    <t>PHD Student</t>
  </si>
  <si>
    <t>10/20/2014 12:22:53</t>
  </si>
  <si>
    <t>C++, Python, ROOT, Bash</t>
  </si>
  <si>
    <t>10/20/2014 12:25:28</t>
  </si>
  <si>
    <t>C#, Visual Studio, Asp.net, Excel, MongoDB, SQLServer</t>
  </si>
  <si>
    <t>10/20/2014 12:45:23</t>
  </si>
  <si>
    <t>School of social and community medicine</t>
  </si>
  <si>
    <t>Stata, R, WinBUG, EndNote, Excel,</t>
  </si>
  <si>
    <t>10/20/2014 12:52:07</t>
  </si>
  <si>
    <t>Sheffield University</t>
  </si>
  <si>
    <t>Matlab, MPB, MEEP, Fullwave, Bandsolve</t>
  </si>
  <si>
    <t>10/20/2014 12:59:24</t>
  </si>
  <si>
    <t>RMCprofile, DL_POLY, CASTEP, gnuplot</t>
  </si>
  <si>
    <t>10/20/2014 13:01:08</t>
  </si>
  <si>
    <t xml:space="preserve">Firedrake
PyOP2
FEniCS
PETSc
Numpy
</t>
  </si>
  <si>
    <t>10/20/2014 13:01:27</t>
  </si>
  <si>
    <t>Psychology, Health and Society</t>
  </si>
  <si>
    <t>SPSS, HUDAP</t>
  </si>
  <si>
    <t>10/20/2014 13:01:33</t>
  </si>
  <si>
    <t>Online Learning Specialist</t>
  </si>
  <si>
    <t>10/20/2014 13:01:47</t>
  </si>
  <si>
    <t>Oil companies</t>
  </si>
  <si>
    <t>Eclipse, STARS, Mistress</t>
  </si>
  <si>
    <t>VMS</t>
  </si>
  <si>
    <t>10/20/2014 13:04:21</t>
  </si>
  <si>
    <t>university of sheffield</t>
  </si>
  <si>
    <t>Datadesk</t>
  </si>
  <si>
    <t>Professor of Paediatric Bone Disease</t>
  </si>
  <si>
    <t>10/20/2014 13:06:59</t>
  </si>
  <si>
    <t>Grantham Institute</t>
  </si>
  <si>
    <t>R, SPSS, Excel, MATLAB, ArcMap, MestreNova</t>
  </si>
  <si>
    <t>10/20/2014 13:11:45</t>
  </si>
  <si>
    <t>ROOT (root.cern.ch), pyroot, mathematica, own software in C++ and python</t>
  </si>
  <si>
    <t>Postgraduate student</t>
  </si>
  <si>
    <t>10/20/2014 13:19:29</t>
  </si>
  <si>
    <t>Bristol</t>
  </si>
  <si>
    <t>Volocity, Image J, Licor software</t>
  </si>
  <si>
    <t>10/20/2014 13:20:35</t>
  </si>
  <si>
    <t>university of glasgow</t>
  </si>
  <si>
    <t>ms society</t>
  </si>
  <si>
    <t xml:space="preserve">Microsoft Office Excel (visual basic for applications)
Matlab
SPSS
</t>
  </si>
  <si>
    <t>research physiotherapist</t>
  </si>
  <si>
    <t>10/20/2014 13:26:30</t>
  </si>
  <si>
    <t>Microsoft Access, Microsoft Excel, SPSS, OriginLab</t>
  </si>
  <si>
    <t>Postdoctoral Research Fellow</t>
  </si>
  <si>
    <t>10/20/2014 13:28:11</t>
  </si>
  <si>
    <t>Uni of Birmingham</t>
  </si>
  <si>
    <t>Templeton</t>
  </si>
  <si>
    <t>excel, SPSS, MLwIN, Nvivo</t>
  </si>
  <si>
    <t>10/20/2014 13:31:49</t>
  </si>
  <si>
    <t>10/20/2014 13:36:02</t>
  </si>
  <si>
    <t>SPSS Nvivo</t>
  </si>
  <si>
    <t xml:space="preserve">Matlab
Excel
Vensim
Python
Origin
</t>
  </si>
  <si>
    <t>10/20/2014 13:37:18</t>
  </si>
  <si>
    <t xml:space="preserve">Matlab
Microsoft Office
</t>
  </si>
  <si>
    <t>10/20/2014 13:39:33</t>
  </si>
  <si>
    <t>MATLAB scripts written by myself or collaborators</t>
  </si>
  <si>
    <t>10/20/2014 13:40:17</t>
  </si>
  <si>
    <t>Leeds</t>
  </si>
  <si>
    <t>Matlab, Maple, Python, TAO, PETSCI, MPI, C, Fortran</t>
  </si>
  <si>
    <t>Professor of Mathematics</t>
  </si>
  <si>
    <t>10/20/2014 13:44:12</t>
  </si>
  <si>
    <t>ImageJ, InSite</t>
  </si>
  <si>
    <t>10/20/2014 13:45:58</t>
  </si>
  <si>
    <t>government departments</t>
  </si>
  <si>
    <t>NVivo, SPSS</t>
  </si>
  <si>
    <t>10/20/2014 13:55:08</t>
  </si>
  <si>
    <t>R, STATA</t>
  </si>
  <si>
    <t>10/20/2014 13:57:31</t>
  </si>
  <si>
    <t>university of liverpool</t>
  </si>
  <si>
    <t xml:space="preserve">SPSS
Sigmaplot
Primer 6+ (Primer E ltd)
R
Excel
</t>
  </si>
  <si>
    <t>10/20/2014 13:58:56</t>
  </si>
  <si>
    <t>University</t>
  </si>
  <si>
    <t>Design, creative &amp; performing arts</t>
  </si>
  <si>
    <t>School</t>
  </si>
  <si>
    <t>Origin 9, spectrum v5.3.1 (FTIR), Testexpert 2</t>
  </si>
  <si>
    <t>10/20/2014 14:10:36</t>
  </si>
  <si>
    <t>UK government departments</t>
  </si>
  <si>
    <t>Project manager</t>
  </si>
  <si>
    <t>10/20/2014 14:13:18</t>
  </si>
  <si>
    <t>Queen Mary U london</t>
  </si>
  <si>
    <t xml:space="preserve">Sequenceserver, blast, bwa, R
</t>
  </si>
  <si>
    <t>10/20/2014 14:15:47</t>
  </si>
  <si>
    <t>Queen's University Management School</t>
  </si>
  <si>
    <t>Employer</t>
  </si>
  <si>
    <t>NVIVO</t>
  </si>
  <si>
    <t>10/20/2014 14:18:40</t>
  </si>
  <si>
    <t>RIBA research</t>
  </si>
  <si>
    <t>Rhinoceros 5
Grasshopper
DIVA
Adobe suite</t>
  </si>
  <si>
    <t>Mathworks, Maplesoft</t>
  </si>
  <si>
    <t>Ressearch Associate</t>
  </si>
  <si>
    <t>10/20/2014 14:19:10</t>
  </si>
  <si>
    <t>R for statistical analysis; varbrule (ditto); online corpora such as World Atlas of Language Structures(http://wals.info); Syntactic Structures of the Wolrds Languages (http://sswl.railsplayground.net); javascript / Ruby scripts for experiments.</t>
  </si>
  <si>
    <t>Professor of Linguistics</t>
  </si>
  <si>
    <t>10/20/2014 14:21:00</t>
  </si>
  <si>
    <t>SBCS Queen Mary University London</t>
  </si>
  <si>
    <t>EU</t>
  </si>
  <si>
    <t>python, perl, R, Trinity, samtools, gatK, SOAPdenovo, Newbler, Velvet/Oases, STRUCTURE</t>
  </si>
  <si>
    <t>Marie Curie Early Stage Researcher (PhD)</t>
  </si>
  <si>
    <t>10/20/2014 14:21:48</t>
  </si>
  <si>
    <t>British Academy</t>
  </si>
  <si>
    <t>10/20/2014 14:21:50</t>
  </si>
  <si>
    <t xml:space="preserve">SAS
R
Stata
</t>
  </si>
  <si>
    <t>10/20/2014 14:30:34</t>
  </si>
  <si>
    <t>SSPS</t>
  </si>
  <si>
    <t>10/20/2014 14:37:29</t>
  </si>
  <si>
    <t>Not prepared to answer</t>
  </si>
  <si>
    <t>Propietary software at Leeds: MG, CUBEMPI, spectral MHD codes.</t>
  </si>
  <si>
    <t>Research Fellow and HPC Support Officer</t>
  </si>
  <si>
    <t>10/20/2014 14:43:21</t>
  </si>
  <si>
    <t>professor of statistics</t>
  </si>
  <si>
    <t>10/20/2014 14:45:53</t>
  </si>
  <si>
    <t>Matlab, Auto, Fortran</t>
  </si>
  <si>
    <t>10/20/2014 14:49:57</t>
  </si>
  <si>
    <t>10/20/2014 15:02:53</t>
  </si>
  <si>
    <t>Private</t>
  </si>
  <si>
    <t>MATLAB</t>
  </si>
  <si>
    <t>10/20/2014 15:11:25</t>
  </si>
  <si>
    <t>QuantumEspresso, VASP, NWChem, GPAW, Amber, GMIN (Cambridge), PELE (Cambridge), Birmingham Cluster Genetic Algorithm (written in our group).</t>
  </si>
  <si>
    <t>10/20/2014 15:17:21</t>
  </si>
  <si>
    <t>WRoCAH</t>
  </si>
  <si>
    <t>Mendeley, EndNote, Sente, Microsoft Word, Excel, Powerpoint, Latex,</t>
  </si>
  <si>
    <t>10/20/2014 15:23:01</t>
  </si>
  <si>
    <t>qmul</t>
  </si>
  <si>
    <t>private sector</t>
  </si>
  <si>
    <t>Mestranova
Excel</t>
  </si>
  <si>
    <t>10/20/2014 15:29:28</t>
  </si>
  <si>
    <t>I do research but am officially 'retired'</t>
  </si>
  <si>
    <t>Myself</t>
  </si>
  <si>
    <t>R, Geany, C, C++, LibreOffice Calc</t>
  </si>
  <si>
    <t>Professor Emeritus</t>
  </si>
  <si>
    <t>r.clymo@QMUL.ac.uk</t>
  </si>
  <si>
    <t>10/20/2014 15:30:16</t>
  </si>
  <si>
    <t>MatLab, OpenSim</t>
  </si>
  <si>
    <t>Research Associate in Theoretical Neuroscience</t>
  </si>
  <si>
    <t>10/20/2014 15:30:31</t>
  </si>
  <si>
    <t>Origin
Matlab
Python</t>
  </si>
  <si>
    <t>10/20/2014 15:35:30</t>
  </si>
  <si>
    <t>10/20/2014 15:38:23</t>
  </si>
  <si>
    <t>ROOT</t>
  </si>
  <si>
    <t>10/20/2014 15:40:25</t>
  </si>
  <si>
    <t>PRISM, NuSMV</t>
  </si>
  <si>
    <t>10/20/2014 15:40:29</t>
  </si>
  <si>
    <t>10/20/2014 15:40:59</t>
  </si>
  <si>
    <t>PAST hammer, ArcGIS</t>
  </si>
  <si>
    <t>10/20/2014 15:48:42</t>
  </si>
  <si>
    <t>SPSS</t>
  </si>
  <si>
    <t>10/20/2014 15:51:33</t>
  </si>
  <si>
    <t>Leeds University</t>
  </si>
  <si>
    <t>Syngene Genetools, Ascent for Multiskan Ascent, Software to run a nanodrop, ImageJ, Microsoft Excel,</t>
  </si>
  <si>
    <t>10/20/2014 15:53:56</t>
  </si>
  <si>
    <t>SRC</t>
  </si>
  <si>
    <t>Origin, L-Edit, LayoutBeamer, Penelope</t>
  </si>
  <si>
    <t>10/20/2014 15:55:07</t>
  </si>
  <si>
    <t>SPSS, AMOS, Vensim, Banxia, nVivo</t>
  </si>
  <si>
    <t>10/20/2014 15:55:35</t>
  </si>
  <si>
    <t>Unversity of Leeds</t>
  </si>
  <si>
    <t>Ccp4, ccpn</t>
  </si>
  <si>
    <t>Postdoctoral Researcher</t>
  </si>
  <si>
    <t>10/20/2014 15:56:57</t>
  </si>
  <si>
    <t>R
gcc</t>
  </si>
  <si>
    <t>10/20/2014 15:58:57</t>
  </si>
  <si>
    <t>European Research Council</t>
  </si>
  <si>
    <t>Magma, Go, Sage, Mathematica</t>
  </si>
  <si>
    <t>Reader in Pure Mathematics</t>
  </si>
  <si>
    <t>10/20/2014 16:06:41</t>
  </si>
  <si>
    <t>Latex</t>
  </si>
  <si>
    <t>10/20/2014 16:08:36</t>
  </si>
  <si>
    <t>univ of sheffield</t>
  </si>
  <si>
    <t>LaTeX, R, Python/SAGE, PARI</t>
  </si>
  <si>
    <t>10/20/2014 16:18:01</t>
  </si>
  <si>
    <t>non-funded</t>
  </si>
  <si>
    <t>SPSS, excel</t>
  </si>
  <si>
    <t>10/20/2014 16:19:35</t>
  </si>
  <si>
    <t>GGI_TLM (open source Electromagnetic field simulation software)</t>
  </si>
  <si>
    <t>Senior research fellow</t>
  </si>
  <si>
    <t>10/20/2014 16:22:51</t>
  </si>
  <si>
    <t>European Union</t>
  </si>
  <si>
    <t>SPSS, Statgraphs, Origin, Excel, Geochem</t>
  </si>
  <si>
    <t>Fellow</t>
  </si>
  <si>
    <t>10/20/2014 16:28:42</t>
  </si>
  <si>
    <t>I conduct research, teaching</t>
  </si>
  <si>
    <t>Stata, Oxmetrics</t>
  </si>
  <si>
    <t>Reader in Economics</t>
  </si>
  <si>
    <t>10/20/2014 16:30:26</t>
  </si>
  <si>
    <t>Excel, Access, Graphpad, SPSS, Plink, Whatever my statistician tells me!!</t>
  </si>
  <si>
    <t>10/20/2014 16:43:03</t>
  </si>
  <si>
    <t xml:space="preserve">CUDA,
C++,
LUA,
</t>
  </si>
  <si>
    <t>10/20/2014 16:46:47</t>
  </si>
  <si>
    <t>magma, sage</t>
  </si>
  <si>
    <t>Professor of pure maths</t>
  </si>
  <si>
    <t>10/20/2014 16:57:38</t>
  </si>
  <si>
    <t>ROOT, self-written code in C++, self-written code in Python, self-written code in CUDA, self-written code in bash, NEUT, GENIE, GEANT4, MySQL, MINUIT, STAN</t>
  </si>
  <si>
    <t>Other</t>
  </si>
  <si>
    <t>10/20/2014 16:59:23</t>
  </si>
  <si>
    <t>Queen's University belfast</t>
  </si>
  <si>
    <t>ABAQUS
Intel FORTRAN
MATLAB</t>
  </si>
  <si>
    <t>Professor of Aerospace Composites</t>
  </si>
  <si>
    <t>10/20/2014 17:01:10</t>
  </si>
  <si>
    <t>Queen Mary</t>
  </si>
  <si>
    <t>n/a</t>
  </si>
  <si>
    <t>British Academy Postdoctoral Fellow</t>
  </si>
  <si>
    <t>10/20/2014 17:03:53</t>
  </si>
  <si>
    <t>text processing software, visualization software, I write my own codes to run simulations and some are freely available on the web.</t>
  </si>
  <si>
    <t>10/20/2014 17:16:31</t>
  </si>
  <si>
    <t>Postgraduate researcher in mathematics</t>
  </si>
  <si>
    <t>10/20/2014 17:25:07</t>
  </si>
  <si>
    <t>Spss, matlab</t>
  </si>
  <si>
    <t>10/20/2014 17:37:07</t>
  </si>
  <si>
    <t>NIHR-PHR</t>
  </si>
  <si>
    <t>10/20/2014 17:42:31</t>
  </si>
  <si>
    <t>SPSS
GeoSegregationAnalyser
ArcInfo
Equipop</t>
  </si>
  <si>
    <t>10/20/2014 17:50:41</t>
  </si>
  <si>
    <t>self-written software coded in C and R,
PGPLOT graphics library,
Gnu scientific library,
Python, shell and Perl scripts</t>
  </si>
  <si>
    <t>10/20/2014 18:15:12</t>
  </si>
  <si>
    <t>Lucence, Weka, rdf3x, MTurk, StanfordNLP</t>
  </si>
  <si>
    <t>Lecturer in Data Science</t>
  </si>
  <si>
    <t>10/20/2014 18:17:39</t>
  </si>
  <si>
    <t>I conduct research, I manage researchers or research projects, I develop software for researchers, Develop public outreach</t>
  </si>
  <si>
    <t>10/20/2014 18:22:05</t>
  </si>
  <si>
    <t>Royal Society</t>
  </si>
  <si>
    <t>Computayional chemistry software: DL_POLY, CP2K, Gaussian, NWChem
Programming languages: Fortran, Perl, bash scripting</t>
  </si>
  <si>
    <t>Lecturer in Chemistry</t>
  </si>
  <si>
    <t>10/20/2014 19:08:21</t>
  </si>
  <si>
    <t>python, numpy, matplotlib, scipy, scikit-learn, pandas, ipython, pandoc</t>
  </si>
  <si>
    <t>10/20/2014 19:29:05</t>
  </si>
  <si>
    <t>AXA</t>
  </si>
  <si>
    <t>Enthought Canopy (academic licence),GNU Image Manipulation Program (GIMP),LAMP stack,PostgreSQL,Python,Quantum Geographic Information System (QGIS),R,R-Studio,VMWare Fusion (academic licence),XCode</t>
  </si>
  <si>
    <t>Researchers (especially at the student level) require more opportunities to learn proper code writing *practices* and *techniques*, rather than just the conventional 'crash courses' in syntax and semantics.</t>
  </si>
  <si>
    <t>10/20/2014 19:41:17</t>
  </si>
  <si>
    <t>Lecturer in Sociology</t>
  </si>
  <si>
    <t>10/20/2014 19:53:21</t>
  </si>
  <si>
    <t>University of bristol</t>
  </si>
  <si>
    <t>Earth system model I mostly wrote. Other global environmental models (self wrote). Myriad scripts and box models.</t>
  </si>
  <si>
    <t>Professor in earth system modelling</t>
  </si>
  <si>
    <t>10/20/2014 20:03:05</t>
  </si>
  <si>
    <t>R, Python, LaTeX</t>
  </si>
  <si>
    <t>Post Graduate Research Student (PhD)</t>
  </si>
  <si>
    <t>10/20/2014 20:05:14</t>
  </si>
  <si>
    <t>Commercial Funders</t>
  </si>
  <si>
    <t>10/20/2014 20:14:57</t>
  </si>
  <si>
    <t>I conduct research, I support researchers, I manage researchers or research projects, I do lots of teaching admin and teaching, both of which are also a part of academia</t>
  </si>
  <si>
    <t>10/20/2014 20:17:51</t>
  </si>
  <si>
    <t>Bristol University</t>
  </si>
  <si>
    <t>private animal welfare charity</t>
  </si>
  <si>
    <t>Egret, MLWin, SPSS</t>
  </si>
  <si>
    <t>10/20/2014 20:29:35</t>
  </si>
  <si>
    <t xml:space="preserve">VectorNTI, CLC Genomics Workbench, GenePattern, BioEdit, HTSeq, Intrgrated Genomics Viewer (IGV), Chromeleon (Dionex-Thermo), MEGA phylogenetics software.
</t>
  </si>
  <si>
    <t>post-doc</t>
  </si>
  <si>
    <t>10/20/2014 20:41:35</t>
  </si>
  <si>
    <t>Labview, SPSS, Matlab</t>
  </si>
  <si>
    <t>10/20/2014 20:53:48</t>
  </si>
  <si>
    <t>CBMC, various shell/Perl scripts, Jenkins</t>
  </si>
  <si>
    <t>10/20/2014 21:25:04</t>
  </si>
  <si>
    <t>imperial college london</t>
  </si>
  <si>
    <t>Igor Pro, Matlab, python, C++</t>
  </si>
  <si>
    <t>10/20/2014 21:29:49</t>
  </si>
  <si>
    <t>Nu Plasma MC-ICP-MS propriety software, Python scripts written by myself including matplotlip/numpy/scipy, occasional Octave, occasional QuantumGIS</t>
  </si>
  <si>
    <t>Research Postgraduate (PhD student)</t>
  </si>
  <si>
    <t>10/20/2014 21:41:54</t>
  </si>
  <si>
    <t>Smith and nephew fellowship</t>
  </si>
  <si>
    <t>Nvivo,</t>
  </si>
  <si>
    <t>10/20/2014 21:55:55</t>
  </si>
  <si>
    <t>Liverpool John Moores University</t>
  </si>
  <si>
    <t>I conduct research, I support researchers, I manage researchers or research projects, I teach</t>
  </si>
  <si>
    <t>Tilia, SPSS, Adobe Illustrator, MS Excel</t>
  </si>
  <si>
    <t>10/20/2014 22:14:10</t>
  </si>
  <si>
    <t>10/20/2014 22:15:05</t>
  </si>
  <si>
    <t>10/20/2014 22:23:18</t>
  </si>
  <si>
    <t>Matlab, Abaqus, Python</t>
  </si>
  <si>
    <t>10/20/2014 22:37:13</t>
  </si>
  <si>
    <t>queen mary university of london</t>
  </si>
  <si>
    <t>Stata, R, Emacs, Sed, Awk, Mathematica</t>
  </si>
  <si>
    <t>10/21/2014 0:08:58</t>
  </si>
  <si>
    <t>Queen's University of Belfast</t>
  </si>
  <si>
    <t>European Union - FP7</t>
  </si>
  <si>
    <t>MathCad, CST Microwave Studio, Agilen ADS, MultiSim (National Instrument)</t>
  </si>
  <si>
    <t>10/21/2014 6:08:26</t>
  </si>
  <si>
    <t>teaching fellow</t>
  </si>
  <si>
    <t>Labview, Origin, Kaleida Graph, Igor</t>
  </si>
  <si>
    <t>Teaching Fellow</t>
  </si>
  <si>
    <t>10/21/2014 8:22:50</t>
  </si>
  <si>
    <t>I used Bento from Filemaker and I'm now flailing around looking for an alternative since it was withdrawn.</t>
  </si>
  <si>
    <t>lecturer in modern &amp; contemporary literature</t>
  </si>
  <si>
    <t>10/21/2014 9:01:38</t>
  </si>
  <si>
    <t>MestReNova, R, Prism, many proprietary softwares for individual analytical instruments</t>
  </si>
  <si>
    <t>10/21/2014 9:14:21</t>
  </si>
  <si>
    <t>Matlab</t>
  </si>
  <si>
    <t>Instrument Scientist</t>
  </si>
  <si>
    <t>10/21/2014 9:15:57</t>
  </si>
  <si>
    <t>geant4, recpack, maus</t>
  </si>
  <si>
    <t>10/21/2014 9:17:39</t>
  </si>
  <si>
    <t>alberta-fem, see http://www.alberta-fem.de/</t>
  </si>
  <si>
    <t>10/21/2014 9:19:33</t>
  </si>
  <si>
    <t>Glasgow University</t>
  </si>
  <si>
    <t>EU Commission</t>
  </si>
  <si>
    <t xml:space="preserve">GAP - Groups Algorithms Programming,
Haskell various research versions: Eden GpH (Glasgow parallel Haskell) ..,
Erlang (beta research versions)
</t>
  </si>
  <si>
    <t>10/21/2014 9:30:04</t>
  </si>
  <si>
    <t>University fLeeds</t>
  </si>
  <si>
    <t>Cardiac Physiology lecturer</t>
  </si>
  <si>
    <t>10/21/2014 9:49:18</t>
  </si>
  <si>
    <t>ArcGIS, SPSS</t>
  </si>
  <si>
    <t>10/21/2014 9:52:40</t>
  </si>
  <si>
    <t>Sigmaplot
Matlab
Minitab</t>
  </si>
  <si>
    <t>10/21/2014 9:54:35</t>
  </si>
  <si>
    <t>Queen Mary London</t>
  </si>
  <si>
    <t>10/21/2014 9:56:06</t>
  </si>
  <si>
    <t>I conduct research, I manage researchers or research projects, I develop software for researchers, I teach and develop software for teaching</t>
  </si>
  <si>
    <t>python, java, matlab, octave, lisp</t>
  </si>
  <si>
    <t>10/21/2014 9:58:27</t>
  </si>
  <si>
    <t>Sage (Open Source Computer Algebra package), Mathematica</t>
  </si>
  <si>
    <t>10/21/2014 10:09:22</t>
  </si>
  <si>
    <t>EU FP7</t>
  </si>
  <si>
    <t>10/21/2014 10:09:30</t>
  </si>
  <si>
    <t>MATLAB, microsoft excel</t>
  </si>
  <si>
    <t>10/21/2014 10:13:20</t>
  </si>
  <si>
    <t>10/21/2014 10:17:36</t>
  </si>
  <si>
    <t>R, GAMS, cplex, Bash</t>
  </si>
  <si>
    <t>10/21/2014 10:17:55</t>
  </si>
  <si>
    <t>Templeton Foundation</t>
  </si>
  <si>
    <t xml:space="preserve">NVivo
SPSS
Excel
</t>
  </si>
  <si>
    <t>10/21/2014 10:24:51</t>
  </si>
  <si>
    <t>LabView, Origin,</t>
  </si>
  <si>
    <t>10/21/2014 10:28:44</t>
  </si>
  <si>
    <t>Range of funders, including some of the above</t>
  </si>
  <si>
    <t>NVivo, RefMan, RevMan, Endnote, STATA, Microsoft Access</t>
  </si>
  <si>
    <t>10/21/2014 10:37:17</t>
  </si>
  <si>
    <t>University of Birmningham</t>
  </si>
  <si>
    <t>Abaqus, Matlab/Simulink, Simpack, MSC-ADAMS, CarSim</t>
  </si>
  <si>
    <t>10/21/2014 10:37:48</t>
  </si>
  <si>
    <t>Sheffield</t>
  </si>
  <si>
    <t>Stata</t>
  </si>
  <si>
    <t>10/21/2014 10:41:12</t>
  </si>
  <si>
    <t>University of leeds</t>
  </si>
  <si>
    <t>python (numpy/scipy/matplotlib),
CASA,
DS9,
hydro codes (mg and pluto)</t>
  </si>
  <si>
    <t>10/21/2014 10:45:27</t>
  </si>
  <si>
    <t>Leeds Dental School</t>
  </si>
  <si>
    <t>I conduct research, I manage researchers or research projects, I develop software for researchers, SME director</t>
  </si>
  <si>
    <t>Visual basic 2008</t>
  </si>
  <si>
    <t>Dr</t>
  </si>
  <si>
    <t>10/21/2014 10:46:21</t>
  </si>
  <si>
    <t xml:space="preserve">Python, MatLab, Mathematica, COMSOL
</t>
  </si>
  <si>
    <t>10/21/2014 10:55:45</t>
  </si>
  <si>
    <t>Fortran 95 - This is used to develop CFD (Computational Fluid Dynamics) codes for my and my researchers work. The codes are developed to solve specific research problems where there are currently no commercial codes available.</t>
  </si>
  <si>
    <t>10/21/2014 10:57:13</t>
  </si>
  <si>
    <t>I conduct research, I support researchers, I manage researchers or research projects, Teaching + Admin</t>
  </si>
  <si>
    <t>10/21/2014 11:04:41</t>
  </si>
  <si>
    <t>National Instruments LabVIEW, Python, LaTeX, Origin</t>
  </si>
  <si>
    <t>Lecturer in Condensed Matter Physics</t>
  </si>
  <si>
    <t>10/21/2014 11:07:00</t>
  </si>
  <si>
    <t>European Union (FP7)</t>
  </si>
  <si>
    <t>The list is too numerous to enumerate. Every part of my work (computer vision) has open source research software associated with it. Every major research group in the field produces research software it is an integral part of the job.</t>
  </si>
  <si>
    <t>10/21/2014 11:10:39</t>
  </si>
  <si>
    <t>10/21/2014 11:12:03</t>
  </si>
  <si>
    <t>University of Oxford</t>
  </si>
  <si>
    <t>EndNote, Wordpress</t>
  </si>
  <si>
    <t>Visiting Fellow</t>
  </si>
  <si>
    <t>10/21/2014 11:12:28</t>
  </si>
  <si>
    <t>python, numpy, heidelberg mctdh package, mathematica</t>
  </si>
  <si>
    <t>Early Stage Researcher</t>
  </si>
  <si>
    <t>10/21/2014 11:12:53</t>
  </si>
  <si>
    <t>Birmingham Uni</t>
  </si>
  <si>
    <t>MCTDH (own quantum dynamics code); Gaussian; Molpro; WebMO</t>
  </si>
  <si>
    <t>Professor of theoretical chemistry</t>
  </si>
  <si>
    <t>10/21/2014 11:21:15</t>
  </si>
  <si>
    <t>Professor of Bioethics</t>
  </si>
  <si>
    <t>10/21/2014 11:32:12</t>
  </si>
  <si>
    <t>The statistical language R, its contributed packages, and software in R that I have written myself.</t>
  </si>
  <si>
    <t>professor</t>
  </si>
  <si>
    <t>10/21/2014 11:32:52</t>
  </si>
  <si>
    <t>EPrime, PsyScope, SPSS, R, Psychopy, OpenSesame</t>
  </si>
  <si>
    <t>10/21/2014 11:35:32</t>
  </si>
  <si>
    <t>10/21/2014 11:37:20</t>
  </si>
  <si>
    <t>Tubney Charitable Trust</t>
  </si>
  <si>
    <t>R
SPSS</t>
  </si>
  <si>
    <t>10/21/2014 11:38:37</t>
  </si>
  <si>
    <t>GARAND(GoldStandardSimulations), ATK (QuantumWise), XmGrace, Paraview,Assimptote,Python</t>
  </si>
  <si>
    <t>10/21/2014 11:40:03</t>
  </si>
  <si>
    <t>British Veterinary Association, Animal Welfare Foundation</t>
  </si>
  <si>
    <t>Excel, STATA, LaTeX</t>
  </si>
  <si>
    <t>10/21/2014 11:40:05</t>
  </si>
  <si>
    <t>-</t>
  </si>
  <si>
    <t>Python</t>
  </si>
  <si>
    <t>Lecturer in Human Geography</t>
  </si>
  <si>
    <t>10/21/2014 11:43:07</t>
  </si>
  <si>
    <t>The University of Glasgow</t>
  </si>
  <si>
    <t>Centre for Doctoral Training Administrator</t>
  </si>
  <si>
    <t>10/21/2014 11:45:24</t>
  </si>
  <si>
    <t>Queen's Belfast</t>
  </si>
  <si>
    <t>Chemical modelling / drawing software:
Gaussian
Chem Office
Accelyrs Draw,
Spinworks NMR
instrument specific software for driving various spectrometers / processing data as well.</t>
  </si>
  <si>
    <t>Senior LEcturer in InorganicChemistry</t>
  </si>
  <si>
    <t>10/21/2014 11:52:36</t>
  </si>
  <si>
    <t>Bespoke internal software such as VFP
Commercial software in beta phase such as Kinect SDK's etc
Standard tools such as Matlab, Visual Studio etc</t>
  </si>
  <si>
    <t>10/21/2014 11:53:35</t>
  </si>
  <si>
    <t>R,Presentation (by Neurobehavioral Systems),Python,Psychopy,bash</t>
  </si>
  <si>
    <t>10/21/2014 11:55:30</t>
  </si>
  <si>
    <t>R, VBA, algorithms written in a range of coding languages</t>
  </si>
  <si>
    <t>10/21/2014 12:07:12</t>
  </si>
  <si>
    <t>Chemical Engineering</t>
  </si>
  <si>
    <t xml:space="preserve">Matlab
TA Data Analysis 
Image J
OPUS
Minitab
ZEAL logger (custom build temperature logger for heat flux calculation)
</t>
  </si>
  <si>
    <t>10/21/2014 12:17:38</t>
  </si>
  <si>
    <t>SPSS, NVivo, MS Excel, Chorus Analytics, Qualtrics, Survey Monkey, TweetDeck, Graphviz, NodeXL</t>
  </si>
  <si>
    <t>Lecturer in Information Management</t>
  </si>
  <si>
    <t>10/21/2014 12:17:47</t>
  </si>
  <si>
    <t xml:space="preserve">openCossan,
Matlab,
</t>
  </si>
  <si>
    <t>10/21/2014 12:24:10</t>
  </si>
  <si>
    <t>come on</t>
  </si>
  <si>
    <t>10/21/2014 12:30:59</t>
  </si>
  <si>
    <t>Fortran 77-90, Matlab, GMT</t>
  </si>
  <si>
    <t>Post-graduate research student</t>
  </si>
  <si>
    <t>10/21/2014 12:36:02</t>
  </si>
  <si>
    <t>Stata, R, Mathematica, SAS, winbugs, mlwin</t>
  </si>
  <si>
    <t>10/21/2014 12:39:06</t>
  </si>
  <si>
    <t>CONACYT (Mexico); Imperial College London</t>
  </si>
  <si>
    <t>Wolfram Mathematica</t>
  </si>
  <si>
    <t>10/21/2014 12:45:43</t>
  </si>
  <si>
    <t>The university of nottingham</t>
  </si>
  <si>
    <t>End note</t>
  </si>
  <si>
    <t>Postgraduate research student</t>
  </si>
  <si>
    <t>10/21/2014 12:50:25</t>
  </si>
  <si>
    <t>IDL, python</t>
  </si>
  <si>
    <t>10/21/2014 12:51:44</t>
  </si>
  <si>
    <t>10/21/2014 12:58:38</t>
  </si>
  <si>
    <t>NIH (US)</t>
  </si>
  <si>
    <t xml:space="preserve">Too numerous to list
</t>
  </si>
  <si>
    <t>10/21/2014 13:01:57</t>
  </si>
  <si>
    <t>VASP, Comsol Multiphysics, Matlab, Scipy &amp; Matplotlib (Python), TeXnicCenter, Qiqqa</t>
  </si>
  <si>
    <t>Research assistant</t>
  </si>
  <si>
    <t>10/21/2014 13:03:50</t>
  </si>
  <si>
    <t>Plato, Abinit, Gaussian</t>
  </si>
  <si>
    <t>10/21/2014 13:06:07</t>
  </si>
  <si>
    <t xml:space="preserve">CPLEX, Gurobi, COIN-OR, LEDA, Matlab, R, LEMON, kidney.optimalmatching.com, toolkit.optimalmatching.com
</t>
  </si>
  <si>
    <t>10/21/2014 13:06:56</t>
  </si>
  <si>
    <t>Open Exchange, written by myself (http://sourceforge.net/projects/open-exchange/)</t>
  </si>
  <si>
    <t>Doctoral Researcher</t>
  </si>
  <si>
    <t>10/21/2014 13:18:50</t>
  </si>
  <si>
    <t xml:space="preserve">R
Matlab
Cytoscape
GSEA
ARACNE
</t>
  </si>
  <si>
    <t>10/21/2014 13:20:49</t>
  </si>
  <si>
    <t>Queen Mary, University of London</t>
  </si>
  <si>
    <t>R, Eclipse, Stand Visualisation System,</t>
  </si>
  <si>
    <t>10/21/2014 13:23:39</t>
  </si>
  <si>
    <t>10/21/2014 13:24:20</t>
  </si>
  <si>
    <t>10/21/2014 13:39:13</t>
  </si>
  <si>
    <t>SPSS, R, Qualtrics</t>
  </si>
  <si>
    <t>University Teacher</t>
  </si>
  <si>
    <t>10/21/2014 13:44:17</t>
  </si>
  <si>
    <t>private</t>
  </si>
  <si>
    <t>10/21/2014 13:45:21</t>
  </si>
  <si>
    <t>bristol university</t>
  </si>
  <si>
    <t>imageJ, excel,</t>
  </si>
  <si>
    <t>post-doctoral researcher</t>
  </si>
  <si>
    <t>10/21/2014 13:46:50</t>
  </si>
  <si>
    <t>10/21/2014 13:50:08</t>
  </si>
  <si>
    <t>QSR NVivo</t>
  </si>
  <si>
    <t>10/21/2014 14:06:06</t>
  </si>
  <si>
    <t>Papers3, R, TNT, MrBayes, RAxML, Mesquite.</t>
  </si>
  <si>
    <t>10/21/2014 14:07:17</t>
  </si>
  <si>
    <t>stata, graphpad, excel, cardiff teleform</t>
  </si>
  <si>
    <t>clinical research fellow</t>
  </si>
  <si>
    <t>10/21/2014 14:09:08</t>
  </si>
  <si>
    <t>Skolkovo foundation</t>
  </si>
  <si>
    <t>OPUS, Microsoft office 2010, Mathlab</t>
  </si>
  <si>
    <t>10/21/2014 14:11:28</t>
  </si>
  <si>
    <t>Private company</t>
  </si>
  <si>
    <t>Nemrodw</t>
  </si>
  <si>
    <t>10/21/2014 14:11:37</t>
  </si>
  <si>
    <t>Senior Clinical Fellow in Small Animal Medicine</t>
  </si>
  <si>
    <t>10/21/2014 14:11:42</t>
  </si>
  <si>
    <t>10/21/2014 14:15:10</t>
  </si>
  <si>
    <t>FIJI, A plasmid editor.</t>
  </si>
  <si>
    <t>Postgradulate research (PhD student)</t>
  </si>
  <si>
    <t>10/21/2014 14:15:21</t>
  </si>
  <si>
    <t>I support researchers, technician</t>
  </si>
  <si>
    <t>electronics technician</t>
  </si>
  <si>
    <t>10/21/2014 14:21:04</t>
  </si>
  <si>
    <t>Professor of Law and Socio-Legal Studies</t>
  </si>
  <si>
    <t>10/21/2014 14:22:47</t>
  </si>
  <si>
    <t>GenSAT
Leica LF AF
IMARIS</t>
  </si>
  <si>
    <t>10/21/2014 14:31:41</t>
  </si>
  <si>
    <t xml:space="preserve">Statistical Parametric Mapping (SPM8)
MatLab
LabView
Python
Presentation
</t>
  </si>
  <si>
    <t>Senior Lecturer in Neuroimaging</t>
  </si>
  <si>
    <t>10/21/2014 14:36:07</t>
  </si>
  <si>
    <t>Matlab, Igor Pro, Maple, Comsol, SolidWorks, Altium, Python, C/C++</t>
  </si>
  <si>
    <t>10/21/2014 14:38:29</t>
  </si>
  <si>
    <t>R, samtools, MEGA,</t>
  </si>
  <si>
    <t>PhD students</t>
  </si>
  <si>
    <t>10/21/2014 14:41:37</t>
  </si>
  <si>
    <t>MATLAB
SigmaPlot
VectorNTI</t>
  </si>
  <si>
    <t>Royal Society URF and Senior Lecturer</t>
  </si>
  <si>
    <t>10/21/2014 14:46:05</t>
  </si>
  <si>
    <t>10/21/2014 14:47:50</t>
  </si>
  <si>
    <t>Fondation Leducq</t>
  </si>
  <si>
    <t>Prism
Lasergene</t>
  </si>
  <si>
    <t>10/21/2014 15:00:22</t>
  </si>
  <si>
    <t>Matlab, Minitab, Origin, Excel, Creo, GraphPad Prism, ImageJ, PCR machine software, western blot reader software.</t>
  </si>
  <si>
    <t>10/21/2014 15:01:27</t>
  </si>
  <si>
    <t>spss, R, genstat, minitab</t>
  </si>
  <si>
    <t>phd candidate</t>
  </si>
  <si>
    <t>10/21/2014 15:15:10</t>
  </si>
  <si>
    <t>Matlab, SPSS</t>
  </si>
  <si>
    <t>10/21/2014 15:21:15</t>
  </si>
  <si>
    <t>Prism, Canvas, Word, Volocity, Leica AF</t>
  </si>
  <si>
    <t>10/21/2014 15:26:44</t>
  </si>
  <si>
    <t>NIH</t>
  </si>
  <si>
    <t>Multiple for analysis of GWAS and NGS data</t>
  </si>
  <si>
    <t>10/21/2014 15:26:53</t>
  </si>
  <si>
    <t>TexGen</t>
  </si>
  <si>
    <t>10/21/2014 15:32:10</t>
  </si>
  <si>
    <t>MRC Institute of Hearing Research</t>
  </si>
  <si>
    <t xml:space="preserve">Matlab
Presentation
PsychoPy
SPSS
R
EEGlab
BESA
BESA statistics
SPM
</t>
  </si>
  <si>
    <t>10/21/2014 15:33:55</t>
  </si>
  <si>
    <t>Chilean goverment</t>
  </si>
  <si>
    <t>NVIVO, zotero</t>
  </si>
  <si>
    <t>10/21/2014 15:35:16</t>
  </si>
  <si>
    <t>National Institute of Health Research (NIHR)</t>
  </si>
  <si>
    <t>IBM Statistics analysis (formerly SPSS)
NVivo qualitative data analysis</t>
  </si>
  <si>
    <t>10/21/2014 15:45:05</t>
  </si>
  <si>
    <t>I conduct research, I support researchers, I manage researchers or research projects, teacher</t>
  </si>
  <si>
    <t>HEFCE</t>
  </si>
  <si>
    <t>SPSS
Inspiration and Mindmanager (concept mapping for quaitative work)
Excel (for qualitative work, theme extraction)
Atlas.ti
Survey Monkey
Bristol Online Survey (BOS)
Endnote</t>
  </si>
  <si>
    <t>Senior Lecturer in Medical Education</t>
  </si>
  <si>
    <t>10/21/2014 15:46:38</t>
  </si>
  <si>
    <t>Fortran, Python, IDL, Mayavi, Paraview</t>
  </si>
  <si>
    <t>10/21/2014 16:05:45</t>
  </si>
  <si>
    <t>Bristol university</t>
  </si>
  <si>
    <t>stata</t>
  </si>
  <si>
    <t>10/21/2014 16:41:32</t>
  </si>
  <si>
    <t>glasgow university</t>
  </si>
  <si>
    <t xml:space="preserve">SPSS
R
Minitab
G-Power
Xcalibur
ChromQuest
Windiets
</t>
  </si>
  <si>
    <t>10/21/2014 16:52:31</t>
  </si>
  <si>
    <t>Thesaurus Linguae Graecae, SolidWorks</t>
  </si>
  <si>
    <t>10/21/2014 16:58:54</t>
  </si>
  <si>
    <t>I develop my own software. My research in on computer vision, therefore it involves designing algorithms and implementing them to assess their performance.</t>
  </si>
  <si>
    <t>10/21/2014 17:41:46</t>
  </si>
  <si>
    <t>R for data analysis. The remaining software comprises assorted programs I wrote in Python and C, mostly un-named.</t>
  </si>
  <si>
    <t>10/21/2014 17:49:14</t>
  </si>
  <si>
    <t>Glasgow Uni</t>
  </si>
  <si>
    <t>Matlab
Brain Voyager QX</t>
  </si>
  <si>
    <t>10/21/2014 17:54:03</t>
  </si>
  <si>
    <t>Excel, Minitab, Graphpad Prism, Matlab, SPlus, ImageJ</t>
  </si>
  <si>
    <t>Postdoctoral research associate</t>
  </si>
  <si>
    <t>10/21/2014 18:04:05</t>
  </si>
  <si>
    <t xml:space="preserve">
</t>
  </si>
  <si>
    <t>Any Unix based</t>
  </si>
  <si>
    <t>10/21/2014 19:12:36</t>
  </si>
  <si>
    <t>CST, Code Composer Studio, MATLAB, C, SOlidWorks, Clewin, Excel</t>
  </si>
  <si>
    <t>Principal Research Fellow</t>
  </si>
  <si>
    <t>10/21/2014 19:32:28</t>
  </si>
  <si>
    <t>Graphpad prism, CLC bio genomics workbench, GenTle, DNAstar Lasergene</t>
  </si>
  <si>
    <t>10/21/2014 20:47:16</t>
  </si>
  <si>
    <t>LIHS</t>
  </si>
  <si>
    <t>SPSS 
Mendelay</t>
  </si>
  <si>
    <t>Course Director Applied Health Suite</t>
  </si>
  <si>
    <t>10/21/2014 21:23:27</t>
  </si>
  <si>
    <t>RAEng - Royal Academy of Engineering</t>
  </si>
  <si>
    <t>Abaqus, FORTRAN, MATLAB, Excel</t>
  </si>
  <si>
    <t>10/21/2014 23:32:17</t>
  </si>
  <si>
    <t>Research Manager</t>
  </si>
  <si>
    <t>10/22/2014 11:34:29</t>
  </si>
  <si>
    <t>I conduct research, I manage researchers or research projects, I teach</t>
  </si>
  <si>
    <t>Post-grad student fees</t>
  </si>
  <si>
    <t>prism
matlab
aPE (a Plasmid Editor)
CellDesigner
ImageJ</t>
  </si>
  <si>
    <t>10/22/2014 9:44:03</t>
  </si>
  <si>
    <t>NIHR (National Institute for Health Research)</t>
  </si>
  <si>
    <t>EndNote, SPSS, STATA, Excel, Bristol Online Surveys, RevMan,</t>
  </si>
  <si>
    <t>Senior Research Fellow / Research Manager</t>
  </si>
  <si>
    <t>10/22/2014 11:59:47</t>
  </si>
  <si>
    <t>Local industry</t>
  </si>
  <si>
    <t>SAS Institute JMP
Matlab
Various bespoke software for aircraft design synthesis</t>
  </si>
  <si>
    <t>10/22/2014 12:22:10</t>
  </si>
  <si>
    <t>MATLAB, CST Microwave Studio, AWR Microwave Office, XFDTD</t>
  </si>
  <si>
    <t>Reader in Communications Engineering</t>
  </si>
  <si>
    <t>10/22/2014 12:38:10</t>
  </si>
  <si>
    <t>Collate, Anastasia, CollateX, Workspace for Collaborative Editing, Virtual Manuscript Room</t>
  </si>
  <si>
    <t>10/22/2014 12:45:15</t>
  </si>
  <si>
    <t>Keele University</t>
  </si>
  <si>
    <t>Iraq Ministry of Higher Education</t>
  </si>
  <si>
    <t>Web-based primer design tools eg FASTA. Statistical software eg SPSS. Adobe Photoshop and other graphical manipulation tools. Software for running lab equipment eg PCR machines, Nanodrop spectrophotometer, digital and UV cameras.</t>
  </si>
  <si>
    <t>10/22/2014 12:53:23</t>
  </si>
  <si>
    <t>Takeda cambridge ltd</t>
  </si>
  <si>
    <t>In Cell Investigator
ImageJ
GraphPad Prism
Microsoft Excell</t>
  </si>
  <si>
    <t>PostDoc</t>
  </si>
  <si>
    <t>10/22/2014 13:34:33</t>
  </si>
  <si>
    <t>GDC, GCC, Clang, Python, Matplotlib</t>
  </si>
  <si>
    <t>PhD Research Student</t>
  </si>
  <si>
    <t>10/22/2014 13:48:01</t>
  </si>
  <si>
    <t>I am new to academia in the UK - currently, none</t>
  </si>
  <si>
    <t>10/22/2014 14:41:38</t>
  </si>
  <si>
    <t>MATLAB, ImageJ, Microsoft Excel</t>
  </si>
  <si>
    <t>10/22/2014 14:50:40</t>
  </si>
  <si>
    <t>Defra</t>
  </si>
  <si>
    <t>Micorsoft Office (Word, Excel, Access)
SPSS
Graphpad Prism</t>
  </si>
  <si>
    <t>10/22/2014 17:20:23</t>
  </si>
  <si>
    <t xml:space="preserve">SPSS, Qualtrics, 
</t>
  </si>
  <si>
    <t>Lecturer in Marketing</t>
  </si>
  <si>
    <t>10/22/2014 18:29:06</t>
  </si>
  <si>
    <t>I forget the name - it was to do with a funding application in which I was co-applicant and I was promised training - to do with text analysis and fonts</t>
  </si>
  <si>
    <t>10/22/2014 20:39:54</t>
  </si>
  <si>
    <t>10/23/2014 9:03:46</t>
  </si>
  <si>
    <t>MaxQDA</t>
  </si>
  <si>
    <t>Lecturer in Education</t>
  </si>
  <si>
    <t>10/23/2014 13:12:03</t>
  </si>
  <si>
    <t>Matlab, Mathematica, Maple, Gephi</t>
  </si>
  <si>
    <t>10/24/2014 7:18:09</t>
  </si>
  <si>
    <t>Bash/Python scripting
Timing-driven Versatile Placement and Routing</t>
  </si>
  <si>
    <t>10/24/2014 11:12:38</t>
  </si>
  <si>
    <t>The Medical School</t>
  </si>
  <si>
    <t>Me</t>
  </si>
  <si>
    <t>A research portal that I wrote myself to conduct studies online: "D-VAMS Project Portal".
MS Excel
SPSS</t>
  </si>
  <si>
    <t>None. I am a student.</t>
  </si>
  <si>
    <t>10/24/2014 13:30:55</t>
  </si>
  <si>
    <t>I conduct research, I manage researchers or research projects, I also teach using various software packages</t>
  </si>
  <si>
    <t>Mostly privately developed software written by the research community.
Usually in C++ using freely available compilers.
Some commercial support software tools (eg Coverity).</t>
  </si>
  <si>
    <t>10/24/2014 14:04:35</t>
  </si>
  <si>
    <t>LAMMPS, VMD, AmberTools, Packmol, Gromacs, Grace,</t>
  </si>
  <si>
    <t>10/25/2014 17:14:22</t>
  </si>
  <si>
    <t>Statechum, http://statechum.sourceforge.net/</t>
  </si>
  <si>
    <t>10/26/2014 9:24:14</t>
  </si>
  <si>
    <t>I conduct research, occasionally elements of all of the above</t>
  </si>
  <si>
    <t>Max/MSP, SuperCollider, Avid ProTools, FinalCut Pro, FileMaker Pro, custom software</t>
  </si>
  <si>
    <t>10/27/2014 9:24:25</t>
  </si>
  <si>
    <t>ARWEN</t>
  </si>
  <si>
    <t>Research Student</t>
  </si>
  <si>
    <t>10/27/2014 14:53:06</t>
  </si>
  <si>
    <t>University of London</t>
  </si>
  <si>
    <t>SPSS, R, specialist software for linguistics (Praat, GoldVarb), Audacity</t>
  </si>
  <si>
    <t>10/28/2014 16:38:21</t>
  </si>
  <si>
    <t>CSC</t>
  </si>
  <si>
    <t>Matlab;SPSS;E-Prime;PowerPoint;EndNote</t>
  </si>
  <si>
    <t>10/28/2014 20:53:36</t>
  </si>
  <si>
    <t>GiNaC</t>
  </si>
  <si>
    <t>10/30/2014 14:20:37</t>
  </si>
  <si>
    <t>SPSS
HAMLET
ALCESTE</t>
  </si>
  <si>
    <t>leverhulme research Fellow</t>
  </si>
  <si>
    <t>I conduct research, I support researchers, Administration role</t>
  </si>
  <si>
    <t>Ngene for construction of Choice Experiments, Multinomial Logit Choice Modelling software (actual software yet to be determined), NVivo, R</t>
  </si>
  <si>
    <t>R, MLwiN, Stat-JR</t>
  </si>
  <si>
    <t>NVIVO
SurveyMonkey
Excel</t>
  </si>
  <si>
    <t>Professor of Law</t>
  </si>
  <si>
    <t>RCUK</t>
  </si>
  <si>
    <t xml:space="preserve">Sayit.Today, Timestreams, Majority Report, MySQL, Python, MongoDB, Javascript, Microsoft Azure, Virtualbox, Java, Visio, Julia, Excel, Hadoop, Mahout
</t>
  </si>
  <si>
    <t>ACD Labs, WingX, XD2006, AIM2000, AIMAII, ChemBioDraw, Mercury, Conquest, Guassian,</t>
  </si>
  <si>
    <t>Higher education Commision PK</t>
  </si>
  <si>
    <t>Matlab,
R,
Biogeochemical models written in C &amp; fortran,
SSH Secure Shell (to access Unix),
Open Text Exceed (to display graphics on Unix),
Microsoft Excel (used to process simple datasets)</t>
  </si>
  <si>
    <t>I develop software for researchers</t>
  </si>
  <si>
    <t>Linux and Mac OS X</t>
  </si>
  <si>
    <t>Honeywell</t>
  </si>
  <si>
    <t>10/15/2014 16:41:09</t>
  </si>
  <si>
    <t>Maybe you could also have asked what we think is needed for people to start writing Sustainable Software?
More incentives? Better recognition? More training? More awareness? More investment?
Personally, I think all of the above, but probably more recognition/incentives. From a career/education grade point of view, If writing good, tested, reusable, and available software is worth the same as quickly writing a crappy script that produces results for a paper, then people will choose the latter when under pressure.</t>
  </si>
  <si>
    <t>Processing of research software survey results</t>
  </si>
  <si>
    <t>Start date of data collection</t>
  </si>
  <si>
    <t>End date of data collection</t>
  </si>
  <si>
    <t>Number of days over which data collected</t>
  </si>
  <si>
    <t>Illumina GenomeStudio
PLINK
R
IMPUTE2</t>
  </si>
  <si>
    <t xml:space="preserve">Mathematica, R
</t>
  </si>
  <si>
    <t>Matlab
Plastimatch
Many others</t>
  </si>
  <si>
    <t>Stata
R</t>
  </si>
  <si>
    <t>MPlus
Superlab 
SPSS
Excel</t>
  </si>
  <si>
    <t>SPSS
NVivo</t>
  </si>
  <si>
    <t xml:space="preserve">Tecplot, Paraview, Ansys,
Write codes in Fortran and Matlab
</t>
  </si>
  <si>
    <t>GNSS processing
Image Analysis
LIDAR
IR
Thermal</t>
  </si>
  <si>
    <t xml:space="preserve">NONMEM
Berkley Madonna
WinBUGS
PoPED
</t>
  </si>
  <si>
    <t>Image Pro Plus, Lasergene, Gentle, Image J, R, Bioconductor, SeqMonk, IGV genome browser, galaxy, OMERO, perl express, tinnR,
cygwin, cytoscape, knime, photoshop, illustrator, MS office, open office</t>
  </si>
  <si>
    <t>ImageJ, Metamorph, Matlab, COPASI, SBSI, BioDare, MapQTL, 
Online data and analysis sources: WoK, PubMed, TAIR, AraMine, DIURNAL, Biomodels, JWS Online,</t>
  </si>
  <si>
    <t xml:space="preserve">Microsoft Excel
SketchUp
</t>
  </si>
  <si>
    <t>Chemdraw ultra
mestrenova
Olex2
Knowitall
Mercury
Crystals
AgilentChem station
Topas
Gudrun
endnote
mendley</t>
  </si>
  <si>
    <t xml:space="preserve">CLC Main
Flowjo
ImageJ
</t>
  </si>
  <si>
    <t>Microsoft Excel,
OriginLab,
Spectrum,
Bluehill</t>
  </si>
  <si>
    <t>SPSS
R</t>
  </si>
  <si>
    <t>Matlab
GP/pari</t>
  </si>
  <si>
    <t>Matlab and IDL.
Excel is used for making quick graphs from data tables but not for publishable figures</t>
  </si>
  <si>
    <t>Excel
SPSS
nVIVO
RevMan/Review Manager</t>
  </si>
  <si>
    <t xml:space="preserve">Matlab,
Labview,
Control Desk (Dspace),
LabTest LMS software,
Python ,
Auto (bifurcations),
Maple
</t>
  </si>
  <si>
    <t xml:space="preserve">R, RStudio, Excel
</t>
  </si>
  <si>
    <t xml:space="preserve">Cape-Open Flowsheeting Environment 
Berkeley-Madonna
Gaussian
Pymol
Sketchup
Labview
Python 3
MestraNova
Chem Station
ChemDraw
Origin
MS Excel
MS Word
MS Powerpoint
</t>
  </si>
  <si>
    <t>SPSS
Bespoke experimental packages</t>
  </si>
  <si>
    <t>oXygen
XML</t>
  </si>
  <si>
    <t>LAMMPS, CASTEP, VASP
My group has written a lot of software that is not available elsewhere</t>
  </si>
  <si>
    <t>Arc-gis, fledermaus, Kingdom, promax, petromod, rokdoc, seisworks
As many in-house codes</t>
  </si>
  <si>
    <t>Visual Studio c++
Ghostscript, Ghostview
Excel
Word</t>
  </si>
  <si>
    <t xml:space="preserve">Firedrake
PyOP2
FEniCS
PETSc
Numpy
</t>
  </si>
  <si>
    <t xml:space="preserve">Microsoft Office Excel (visual basic for applications)
Matlab
SPSS
</t>
  </si>
  <si>
    <t xml:space="preserve">Matlab
Excel
Vensim
Python
Origin
</t>
  </si>
  <si>
    <t xml:space="preserve">Matlab
Microsoft Office
</t>
  </si>
  <si>
    <t xml:space="preserve">SPSS
Sigmaplot
Primer 6+ (Primer E ltd)
R
Excel
</t>
  </si>
  <si>
    <t xml:space="preserve">SAS
R
Stata
</t>
  </si>
  <si>
    <t xml:space="preserve">CUDA,
C++,
LUA,
</t>
  </si>
  <si>
    <t>SPSS
GeoSegregationAnalyser
ArcInfo
Equipop</t>
  </si>
  <si>
    <t>self-written software coded in C and R,
PGPLOT graphics library,
Gnu scientific library,
Python, shell and Perl scripts</t>
  </si>
  <si>
    <t>Computayional chemistry software: DL_POLY, CP2K, Gaussian, NWChem
Programming languages: Fortran, Perl, bash scripting</t>
  </si>
  <si>
    <t>python (numpy/scipy/matplotlib),
CASA,
DS9,
hydro codes (mg and pluto)</t>
  </si>
  <si>
    <t xml:space="preserve">Python, MatLab, Mathematica, COMSOL
</t>
  </si>
  <si>
    <t>R
SPSS</t>
  </si>
  <si>
    <t>Chemical modelling / drawing software:
Gaussian
Chem Office
Accelyrs Draw,
Spinworks NMR
instrument specific software for driving various spectrometers / processing data as well.</t>
  </si>
  <si>
    <t xml:space="preserve">Matlab
TA Data Analysis 
Image J
OPUS
Minitab
ZEAL logger (custom build temperature logger for heat flux calculation)
</t>
  </si>
  <si>
    <t xml:space="preserve">openCossan,
Matlab,
</t>
  </si>
  <si>
    <t>GenSAT
Leica LF AF
IMARIS</t>
  </si>
  <si>
    <t xml:space="preserve">Statistical Parametric Mapping (SPM8)
MatLab
LabView
Python
Presentation
</t>
  </si>
  <si>
    <t>MATLAB
SigmaPlot
VectorNTI</t>
  </si>
  <si>
    <t>Prism
Lasergene</t>
  </si>
  <si>
    <t xml:space="preserve">Matlab
Presentation
PsychoPy
SPSS
R
EEGlab
BESA
BESA statistics
SPM
</t>
  </si>
  <si>
    <t>IBM Statistics analysis (formerly SPSS)
NVivo qualitative data analysis</t>
  </si>
  <si>
    <t>SPSS
Inspiration and Mindmanager (concept mapping for quaitative work)
Excel (for qualitative work, theme extraction)
Atlas.ti
Survey Monkey
Bristol Online Survey (BOS)
Endnote</t>
  </si>
  <si>
    <t xml:space="preserve">
</t>
  </si>
  <si>
    <t>SPSS 
Mendelay</t>
  </si>
  <si>
    <t>SAS Institute JMP
Matlab
Various bespoke software for aircraft design synthesis</t>
  </si>
  <si>
    <t>In Cell Investigator
ImageJ
GraphPad Prism
Microsoft Excell</t>
  </si>
  <si>
    <t>Micorsoft Office (Word, Excel, Access)
SPSS
Graphpad Prism</t>
  </si>
  <si>
    <t xml:space="preserve">SPSS, Qualtrics, 
</t>
  </si>
  <si>
    <t>Bash/Python scripting
Timing-driven Versatile Placement and Routing</t>
  </si>
  <si>
    <t>A research portal that I wrote myself to conduct studies online: "D-VAMS Project Portal".
MS Excel
SPSS</t>
  </si>
  <si>
    <t>Mostly privately developed software written by the research community.
Usually in C++ using freely available compilers.
Some commercial support software tools (eg Coverity).</t>
  </si>
  <si>
    <t>SPSS
HAMLET
ALCESTE</t>
  </si>
  <si>
    <t>NVIVO
SurveyMonkey
Excel</t>
  </si>
  <si>
    <t>Added data from Google forms into this spreadsheet as "Nationwide results RAW" on 11 November 2014</t>
  </si>
  <si>
    <t>Created "Nationwide results working" by copying  "Nationwide results RAW"</t>
  </si>
  <si>
    <t>Added Random and Random static columns in "Nationwide results working"</t>
  </si>
  <si>
    <t>Used RANDOM() to create random number in "Random" column then copied this and pasted as value into "Random static"</t>
  </si>
  <si>
    <t>Sorted sheet on basis of "Random static"</t>
  </si>
  <si>
    <t>Created ID column and numbered it 1 to end to provide each row with an ID</t>
  </si>
  <si>
    <t>Wanted to create an ID for each column that could not be traced back to the submitter of each response so…</t>
  </si>
  <si>
    <t>ID</t>
  </si>
  <si>
    <t>Random</t>
  </si>
  <si>
    <t>Random static</t>
  </si>
  <si>
    <t>Cleaning of institution data</t>
  </si>
  <si>
    <t>Belfast</t>
  </si>
  <si>
    <t>Birmingham</t>
  </si>
  <si>
    <t>Glasgow</t>
  </si>
  <si>
    <t>Liverpool</t>
  </si>
  <si>
    <t>Nottingham</t>
  </si>
  <si>
    <t>Has a university been found?</t>
  </si>
  <si>
    <t>Hand filled if not found</t>
  </si>
  <si>
    <t>Deleted row 107 from "Nationwide results working" because this was a test result</t>
  </si>
  <si>
    <t>Cleaned result</t>
  </si>
  <si>
    <t>Q1</t>
  </si>
  <si>
    <t>How many responses collected</t>
  </si>
  <si>
    <t>Number</t>
  </si>
  <si>
    <t>Percentage</t>
  </si>
  <si>
    <t>TOTAL</t>
  </si>
  <si>
    <t>Q2</t>
  </si>
  <si>
    <t>conduct</t>
  </si>
  <si>
    <t>support</t>
  </si>
  <si>
    <t>manage</t>
  </si>
  <si>
    <t>develop</t>
  </si>
  <si>
    <t>More than 100% because people could select multiple answers</t>
  </si>
  <si>
    <t>Q3</t>
  </si>
  <si>
    <t>Data okay?</t>
  </si>
  <si>
    <t>Q4</t>
  </si>
  <si>
    <t>Others</t>
  </si>
  <si>
    <t>European</t>
  </si>
  <si>
    <t>If "other" what?</t>
  </si>
  <si>
    <t>Answers provided in survey</t>
  </si>
  <si>
    <t>Answers that cropped up a lot as "Other"</t>
  </si>
  <si>
    <t>Europe</t>
  </si>
  <si>
    <t>Remaining others</t>
  </si>
  <si>
    <t>Private source</t>
  </si>
  <si>
    <t>National Institute for Health Research</t>
  </si>
  <si>
    <t>Q5</t>
  </si>
  <si>
    <t>Q7</t>
  </si>
  <si>
    <t>How many years have you worked in research?</t>
  </si>
  <si>
    <t>Changed certain company names in Q5 to more generic "Industry" for responses 020, 087 and 095</t>
  </si>
  <si>
    <t>Q6</t>
  </si>
  <si>
    <t>Do you use research software?</t>
  </si>
  <si>
    <t>What would happen if you could no longer use research software?</t>
  </si>
  <si>
    <t>Q8</t>
  </si>
  <si>
    <t>Do you develop your own research software?</t>
  </si>
  <si>
    <t>Q9</t>
  </si>
  <si>
    <t>If yes…</t>
  </si>
  <si>
    <t>Have you received any training in software development?</t>
  </si>
  <si>
    <t>Self taught</t>
  </si>
  <si>
    <t>Taught course</t>
  </si>
  <si>
    <t>taught</t>
  </si>
  <si>
    <t>self</t>
  </si>
  <si>
    <t>Just taught course</t>
  </si>
  <si>
    <t>Just self taught</t>
  </si>
  <si>
    <t>Both taught course and self taught</t>
  </si>
  <si>
    <t>Both self taught and taught course</t>
  </si>
  <si>
    <t>Q10</t>
  </si>
  <si>
    <t>Have you ever included costs for software development in a funding proposal?</t>
  </si>
  <si>
    <t>Involved in bid writing</t>
  </si>
  <si>
    <t>If involved in bid writing…</t>
  </si>
  <si>
    <t>Are they involved in bid writing?</t>
  </si>
  <si>
    <t>If they are involved In bid writing, did they include software development costs…</t>
  </si>
  <si>
    <t>Percentage of all results</t>
  </si>
  <si>
    <t>Percentage of "yes" to Q9</t>
  </si>
  <si>
    <t>Percentage of "yes" to Q10</t>
  </si>
  <si>
    <t>Q11</t>
  </si>
  <si>
    <t>Question 11: Please provide the name(s) of the main research software you use</t>
  </si>
  <si>
    <t xml:space="preserve"> Please provide the name(s) of the main research software you use</t>
  </si>
  <si>
    <t>oXygen</t>
  </si>
  <si>
    <t>collateX</t>
  </si>
  <si>
    <t xml:space="preserve"> SPSS</t>
  </si>
  <si>
    <t xml:space="preserve"> stata</t>
  </si>
  <si>
    <t xml:space="preserve"> Matlab</t>
  </si>
  <si>
    <t xml:space="preserve"> R</t>
  </si>
  <si>
    <t xml:space="preserve"> Prism</t>
  </si>
  <si>
    <t xml:space="preserve"> ImageJ</t>
  </si>
  <si>
    <t>spss</t>
  </si>
  <si>
    <t xml:space="preserve"> genstat</t>
  </si>
  <si>
    <t xml:space="preserve"> minitab</t>
  </si>
  <si>
    <t xml:space="preserve"> WinBUG</t>
  </si>
  <si>
    <t xml:space="preserve"> EndNote</t>
  </si>
  <si>
    <t xml:space="preserve"> Excel</t>
  </si>
  <si>
    <t xml:space="preserve"> Volocity</t>
  </si>
  <si>
    <t xml:space="preserve"> FLIR Thermal Imaging</t>
  </si>
  <si>
    <t>Excel</t>
  </si>
  <si>
    <t xml:space="preserve"> Access</t>
  </si>
  <si>
    <t xml:space="preserve"> Graphpad</t>
  </si>
  <si>
    <t xml:space="preserve"> Plink</t>
  </si>
  <si>
    <t>COSA</t>
  </si>
  <si>
    <t xml:space="preserve"> OPENFOAM</t>
  </si>
  <si>
    <t>FLEx</t>
  </si>
  <si>
    <t xml:space="preserve"> praat</t>
  </si>
  <si>
    <t>python</t>
  </si>
  <si>
    <t xml:space="preserve"> numpy</t>
  </si>
  <si>
    <t xml:space="preserve"> matplotlib</t>
  </si>
  <si>
    <t xml:space="preserve"> scipy</t>
  </si>
  <si>
    <t xml:space="preserve"> scikit-learn</t>
  </si>
  <si>
    <t xml:space="preserve"> pandas</t>
  </si>
  <si>
    <t xml:space="preserve"> ipython</t>
  </si>
  <si>
    <t xml:space="preserve"> pandoc</t>
  </si>
  <si>
    <t xml:space="preserve"> CST Microwave Studio</t>
  </si>
  <si>
    <t xml:space="preserve"> AWR Microwave Office</t>
  </si>
  <si>
    <t xml:space="preserve"> XFDTD</t>
  </si>
  <si>
    <t>GraphPad Prism</t>
  </si>
  <si>
    <t xml:space="preserve"> WinList</t>
  </si>
  <si>
    <t xml:space="preserve"> Rotorgene 6</t>
  </si>
  <si>
    <t xml:space="preserve"> ApE</t>
  </si>
  <si>
    <t xml:space="preserve"> FACS Diva</t>
  </si>
  <si>
    <t xml:space="preserve"> Rest2009</t>
  </si>
  <si>
    <t>Egret</t>
  </si>
  <si>
    <t xml:space="preserve"> MLWin</t>
  </si>
  <si>
    <t xml:space="preserve"> GDAL</t>
  </si>
  <si>
    <t xml:space="preserve"> Shell scripts</t>
  </si>
  <si>
    <t xml:space="preserve"> Fortran</t>
  </si>
  <si>
    <t xml:space="preserve"> C</t>
  </si>
  <si>
    <t>Endnote</t>
  </si>
  <si>
    <t xml:space="preserve"> STATA</t>
  </si>
  <si>
    <t xml:space="preserve"> java</t>
  </si>
  <si>
    <t xml:space="preserve"> matlab</t>
  </si>
  <si>
    <t xml:space="preserve"> octave</t>
  </si>
  <si>
    <t xml:space="preserve"> lisp</t>
  </si>
  <si>
    <t>LabView</t>
  </si>
  <si>
    <t xml:space="preserve"> Origin</t>
  </si>
  <si>
    <t xml:space="preserve"> LabVIEW</t>
  </si>
  <si>
    <t>Java</t>
  </si>
  <si>
    <t xml:space="preserve"> Python</t>
  </si>
  <si>
    <t xml:space="preserve"> Ocaml</t>
  </si>
  <si>
    <t xml:space="preserve"> shell scripts</t>
  </si>
  <si>
    <t xml:space="preserve"> excel</t>
  </si>
  <si>
    <t xml:space="preserve"> CASTEP </t>
  </si>
  <si>
    <t xml:space="preserve"> molpro</t>
  </si>
  <si>
    <t xml:space="preserve"> Cmap</t>
  </si>
  <si>
    <t>GenSAT</t>
  </si>
  <si>
    <t>Illumina GenomeStudio</t>
  </si>
  <si>
    <t xml:space="preserve"> Oxmetrics</t>
  </si>
  <si>
    <t xml:space="preserve"> SNAP</t>
  </si>
  <si>
    <t>RMCprofile</t>
  </si>
  <si>
    <t xml:space="preserve"> DL_POLY</t>
  </si>
  <si>
    <t xml:space="preserve"> CASTEP</t>
  </si>
  <si>
    <t xml:space="preserve"> gnuplot</t>
  </si>
  <si>
    <t>java</t>
  </si>
  <si>
    <t xml:space="preserve"> python</t>
  </si>
  <si>
    <t xml:space="preserve"> bash</t>
  </si>
  <si>
    <t xml:space="preserve"> OpenRefine</t>
  </si>
  <si>
    <t>ImageJ</t>
  </si>
  <si>
    <t xml:space="preserve"> Metamorph</t>
  </si>
  <si>
    <t xml:space="preserve"> COPASI</t>
  </si>
  <si>
    <t xml:space="preserve"> SBSI</t>
  </si>
  <si>
    <t xml:space="preserve"> BioDare</t>
  </si>
  <si>
    <t xml:space="preserve"> MapQTL</t>
  </si>
  <si>
    <t xml:space="preserve"> </t>
  </si>
  <si>
    <t>CST</t>
  </si>
  <si>
    <t xml:space="preserve"> Code Composer Studio</t>
  </si>
  <si>
    <t xml:space="preserve"> MATLAB</t>
  </si>
  <si>
    <t xml:space="preserve"> SOlidWorks</t>
  </si>
  <si>
    <t xml:space="preserve"> Clewin</t>
  </si>
  <si>
    <t>Lucence</t>
  </si>
  <si>
    <t xml:space="preserve"> Weka</t>
  </si>
  <si>
    <t xml:space="preserve"> rdf3x</t>
  </si>
  <si>
    <t xml:space="preserve"> MTurk</t>
  </si>
  <si>
    <t xml:space="preserve"> StanfordNLP</t>
  </si>
  <si>
    <t xml:space="preserve"> sage</t>
  </si>
  <si>
    <t>Arduino IDE</t>
  </si>
  <si>
    <t xml:space="preserve"> C++</t>
  </si>
  <si>
    <t xml:space="preserve"> XLSTAT</t>
  </si>
  <si>
    <t xml:space="preserve"> Grams</t>
  </si>
  <si>
    <t xml:space="preserve"> Unscrambler</t>
  </si>
  <si>
    <t xml:space="preserve"> MLwiN</t>
  </si>
  <si>
    <t>Origin</t>
  </si>
  <si>
    <t xml:space="preserve"> L-Edit</t>
  </si>
  <si>
    <t xml:space="preserve"> LayoutBeamer</t>
  </si>
  <si>
    <t xml:space="preserve"> Penelope</t>
  </si>
  <si>
    <t xml:space="preserve"> Sage</t>
  </si>
  <si>
    <t xml:space="preserve"> IDL</t>
  </si>
  <si>
    <t xml:space="preserve"> ANSYS</t>
  </si>
  <si>
    <t xml:space="preserve">Cape-Open Flowsheeting Environment </t>
  </si>
  <si>
    <t xml:space="preserve"> MPB</t>
  </si>
  <si>
    <t xml:space="preserve"> MEEP</t>
  </si>
  <si>
    <t xml:space="preserve"> Fullwave</t>
  </si>
  <si>
    <t xml:space="preserve"> Bandsolve</t>
  </si>
  <si>
    <t xml:space="preserve"> CP2K</t>
  </si>
  <si>
    <t xml:space="preserve"> Gaussian</t>
  </si>
  <si>
    <t xml:space="preserve"> NWChem</t>
  </si>
  <si>
    <t>SAS</t>
  </si>
  <si>
    <t xml:space="preserve"> MapInfo</t>
  </si>
  <si>
    <t xml:space="preserve"> ArcGIS</t>
  </si>
  <si>
    <t xml:space="preserve"> Mathematica</t>
  </si>
  <si>
    <t xml:space="preserve"> SAS</t>
  </si>
  <si>
    <t xml:space="preserve"> winbugs</t>
  </si>
  <si>
    <t xml:space="preserve"> mlwin</t>
  </si>
  <si>
    <t>MPlus</t>
  </si>
  <si>
    <t>NONMEM</t>
  </si>
  <si>
    <t>IGOR Pro</t>
  </si>
  <si>
    <t xml:space="preserve"> Latex</t>
  </si>
  <si>
    <t>Minitab</t>
  </si>
  <si>
    <t xml:space="preserve"> Sigmaplot</t>
  </si>
  <si>
    <t xml:space="preserve"> Endnote</t>
  </si>
  <si>
    <t>Mendely</t>
  </si>
  <si>
    <t xml:space="preserve"> Qualtrics</t>
  </si>
  <si>
    <t xml:space="preserve"> MPlus</t>
  </si>
  <si>
    <t>openCossan</t>
  </si>
  <si>
    <t>Bloomberg</t>
  </si>
  <si>
    <t xml:space="preserve"> Datastream</t>
  </si>
  <si>
    <t xml:space="preserve"> Factiva</t>
  </si>
  <si>
    <t xml:space="preserve"> Minitab</t>
  </si>
  <si>
    <t xml:space="preserve"> GlobalMapper</t>
  </si>
  <si>
    <t xml:space="preserve"> GoogleEarth</t>
  </si>
  <si>
    <t xml:space="preserve"> Caris</t>
  </si>
  <si>
    <t xml:space="preserve"> The Kingdom Software</t>
  </si>
  <si>
    <t xml:space="preserve"> SuperCollider</t>
  </si>
  <si>
    <t xml:space="preserve"> Avid ProTools</t>
  </si>
  <si>
    <t xml:space="preserve"> FinalCut Pro</t>
  </si>
  <si>
    <t xml:space="preserve"> FileMaker Pro</t>
  </si>
  <si>
    <t xml:space="preserve"> QGIS</t>
  </si>
  <si>
    <t>EPrime</t>
  </si>
  <si>
    <t xml:space="preserve"> PsyScope</t>
  </si>
  <si>
    <t xml:space="preserve"> Psychopy</t>
  </si>
  <si>
    <t xml:space="preserve"> OpenSesame</t>
  </si>
  <si>
    <t>MEDcalc</t>
  </si>
  <si>
    <t xml:space="preserve"> IPA</t>
  </si>
  <si>
    <t xml:space="preserve"> David</t>
  </si>
  <si>
    <t xml:space="preserve"> Galaxy</t>
  </si>
  <si>
    <t xml:space="preserve"> SAM</t>
  </si>
  <si>
    <t xml:space="preserve"> Biggs iceberg model</t>
  </si>
  <si>
    <t xml:space="preserve"> panoply</t>
  </si>
  <si>
    <t xml:space="preserve"> nco</t>
  </si>
  <si>
    <t>r</t>
  </si>
  <si>
    <t xml:space="preserve"> spss</t>
  </si>
  <si>
    <t xml:space="preserve"> xl</t>
  </si>
  <si>
    <t xml:space="preserve"> SPM</t>
  </si>
  <si>
    <t>Genstat</t>
  </si>
  <si>
    <t xml:space="preserve"> RStudio</t>
  </si>
  <si>
    <t xml:space="preserve"> MatLab</t>
  </si>
  <si>
    <t xml:space="preserve"> GIMP</t>
  </si>
  <si>
    <t xml:space="preserve"> Zotero</t>
  </si>
  <si>
    <t xml:space="preserve"> SAP2011</t>
  </si>
  <si>
    <t xml:space="preserve"> FileZilla</t>
  </si>
  <si>
    <t xml:space="preserve"> GNUPlot</t>
  </si>
  <si>
    <t xml:space="preserve"> QtiPlot</t>
  </si>
  <si>
    <t xml:space="preserve"> Spike2</t>
  </si>
  <si>
    <t>intel</t>
  </si>
  <si>
    <t xml:space="preserve"> pgi</t>
  </si>
  <si>
    <t xml:space="preserve"> netcdf</t>
  </si>
  <si>
    <t xml:space="preserve"> fortran</t>
  </si>
  <si>
    <t xml:space="preserve"> openmpi</t>
  </si>
  <si>
    <t>MPI</t>
  </si>
  <si>
    <t>grads</t>
  </si>
  <si>
    <t>ferret</t>
  </si>
  <si>
    <t xml:space="preserve"> idl</t>
  </si>
  <si>
    <t>etc</t>
  </si>
  <si>
    <t xml:space="preserve"> CESM</t>
  </si>
  <si>
    <t>geov</t>
  </si>
  <si>
    <t xml:space="preserve"> LaTeX</t>
  </si>
  <si>
    <t>Mathworks</t>
  </si>
  <si>
    <t xml:space="preserve"> Maplesoft</t>
  </si>
  <si>
    <t>PAST hammer</t>
  </si>
  <si>
    <t>Prism</t>
  </si>
  <si>
    <t xml:space="preserve"> Canvas</t>
  </si>
  <si>
    <t xml:space="preserve"> Word</t>
  </si>
  <si>
    <t xml:space="preserve"> Leica AF</t>
  </si>
  <si>
    <t>VEDA</t>
  </si>
  <si>
    <t xml:space="preserve"> ANSWER</t>
  </si>
  <si>
    <t xml:space="preserve"> MCM Mapper</t>
  </si>
  <si>
    <t xml:space="preserve"> Plot Digitizer</t>
  </si>
  <si>
    <t xml:space="preserve"> NVivo</t>
  </si>
  <si>
    <t>CCP4 Suite</t>
  </si>
  <si>
    <t xml:space="preserve"> Global Phasing</t>
  </si>
  <si>
    <t xml:space="preserve"> EDNA</t>
  </si>
  <si>
    <t xml:space="preserve"> PyMol</t>
  </si>
  <si>
    <t xml:space="preserve"> Dotmatics</t>
  </si>
  <si>
    <t xml:space="preserve"> StarDrop</t>
  </si>
  <si>
    <t xml:space="preserve"> CrystalClear</t>
  </si>
  <si>
    <t xml:space="preserve"> GraphPad Prism</t>
  </si>
  <si>
    <t xml:space="preserve"> SigmaPlot</t>
  </si>
  <si>
    <t xml:space="preserve"> CrystalTrak</t>
  </si>
  <si>
    <t xml:space="preserve"> ChemDraw</t>
  </si>
  <si>
    <t xml:space="preserve"> Coot</t>
  </si>
  <si>
    <t xml:space="preserve"> AstexViewer</t>
  </si>
  <si>
    <t xml:space="preserve"> perl</t>
  </si>
  <si>
    <t xml:space="preserve"> Trinity</t>
  </si>
  <si>
    <t xml:space="preserve"> samtools</t>
  </si>
  <si>
    <t xml:space="preserve"> gatK</t>
  </si>
  <si>
    <t xml:space="preserve"> SOAPdenovo</t>
  </si>
  <si>
    <t xml:space="preserve"> Newbler</t>
  </si>
  <si>
    <t xml:space="preserve"> Velvet/Oases</t>
  </si>
  <si>
    <t xml:space="preserve"> STRUCTURE</t>
  </si>
  <si>
    <t>Thesaurus Linguae Graecae</t>
  </si>
  <si>
    <t xml:space="preserve"> SolidWorks</t>
  </si>
  <si>
    <t>Fortran</t>
  </si>
  <si>
    <t xml:space="preserve"> Mayavi</t>
  </si>
  <si>
    <t xml:space="preserve"> Paraview</t>
  </si>
  <si>
    <t xml:space="preserve"> Serial Cloner</t>
  </si>
  <si>
    <t>Antconc</t>
  </si>
  <si>
    <t xml:space="preserve"> r</t>
  </si>
  <si>
    <t xml:space="preserve"> Bristol online survey</t>
  </si>
  <si>
    <t>geant4</t>
  </si>
  <si>
    <t xml:space="preserve"> recpack</t>
  </si>
  <si>
    <t xml:space="preserve"> maus</t>
  </si>
  <si>
    <t xml:space="preserve"> Amos</t>
  </si>
  <si>
    <t xml:space="preserve"> Excel.</t>
  </si>
  <si>
    <t>Magma</t>
  </si>
  <si>
    <t xml:space="preserve"> Go</t>
  </si>
  <si>
    <t>GDC</t>
  </si>
  <si>
    <t xml:space="preserve"> GCC</t>
  </si>
  <si>
    <t xml:space="preserve"> Clang</t>
  </si>
  <si>
    <t xml:space="preserve"> Matplotlib</t>
  </si>
  <si>
    <t>E-Prime</t>
  </si>
  <si>
    <t>PowerPoint</t>
  </si>
  <si>
    <t>EndNote</t>
  </si>
  <si>
    <t xml:space="preserve"> Chorus Analytics</t>
  </si>
  <si>
    <t xml:space="preserve"> Survey Monkey</t>
  </si>
  <si>
    <t xml:space="preserve"> TweetDeck</t>
  </si>
  <si>
    <t xml:space="preserve"> Graphviz</t>
  </si>
  <si>
    <t xml:space="preserve"> NodeXL</t>
  </si>
  <si>
    <t xml:space="preserve"> omero</t>
  </si>
  <si>
    <t xml:space="preserve"> imageJ</t>
  </si>
  <si>
    <t xml:space="preserve"> prism</t>
  </si>
  <si>
    <t>CLC Main</t>
  </si>
  <si>
    <t>Tecplot</t>
  </si>
  <si>
    <t xml:space="preserve"> Ansys</t>
  </si>
  <si>
    <t>IBM SPSS</t>
  </si>
  <si>
    <t xml:space="preserve"> AMOS</t>
  </si>
  <si>
    <t xml:space="preserve"> EQS</t>
  </si>
  <si>
    <t xml:space="preserve"> LIVECODE</t>
  </si>
  <si>
    <t>BEAST</t>
  </si>
  <si>
    <t xml:space="preserve"> BAPS</t>
  </si>
  <si>
    <t xml:space="preserve"> RAxML</t>
  </si>
  <si>
    <t xml:space="preserve"> FastTree</t>
  </si>
  <si>
    <t xml:space="preserve"> BLAST</t>
  </si>
  <si>
    <t xml:space="preserve"> Artemis</t>
  </si>
  <si>
    <t xml:space="preserve"> Dendroscope</t>
  </si>
  <si>
    <t xml:space="preserve"> Path-O-Gen</t>
  </si>
  <si>
    <t xml:space="preserve"> Velvet</t>
  </si>
  <si>
    <t xml:space="preserve"> SMALT</t>
  </si>
  <si>
    <t xml:space="preserve"> SAMtools</t>
  </si>
  <si>
    <t xml:space="preserve"> MUSCLE</t>
  </si>
  <si>
    <t>LAMMPS</t>
  </si>
  <si>
    <t xml:space="preserve"> VASP</t>
  </si>
  <si>
    <t>CCP4</t>
  </si>
  <si>
    <t xml:space="preserve"> Phenix</t>
  </si>
  <si>
    <t xml:space="preserve"> Diamond Light Source control software</t>
  </si>
  <si>
    <t xml:space="preserve"> COOT</t>
  </si>
  <si>
    <t>OPUS</t>
  </si>
  <si>
    <t xml:space="preserve"> Mathlab</t>
  </si>
  <si>
    <t>HORACE</t>
  </si>
  <si>
    <t xml:space="preserve"> MANTID</t>
  </si>
  <si>
    <t>Plato</t>
  </si>
  <si>
    <t xml:space="preserve"> Abinit</t>
  </si>
  <si>
    <t>dedoose</t>
  </si>
  <si>
    <t xml:space="preserve"> nvivo</t>
  </si>
  <si>
    <t xml:space="preserve"> Abaqus</t>
  </si>
  <si>
    <t>Fenics</t>
  </si>
  <si>
    <t xml:space="preserve"> doflin-adjoint</t>
  </si>
  <si>
    <t xml:space="preserve"> OpenTidalFarm</t>
  </si>
  <si>
    <t xml:space="preserve"> OriginPro</t>
  </si>
  <si>
    <t>Igor Pro</t>
  </si>
  <si>
    <t xml:space="preserve"> Labview</t>
  </si>
  <si>
    <t xml:space="preserve"> pyroot</t>
  </si>
  <si>
    <t xml:space="preserve"> mathematica</t>
  </si>
  <si>
    <t xml:space="preserve"> LabView</t>
  </si>
  <si>
    <t>CBMC</t>
  </si>
  <si>
    <t xml:space="preserve"> Jenkins</t>
  </si>
  <si>
    <t>Simple PCI</t>
  </si>
  <si>
    <t xml:space="preserve"> Graphpad Prism</t>
  </si>
  <si>
    <t xml:space="preserve"> Abi PRISM 7700</t>
  </si>
  <si>
    <t xml:space="preserve"> nVivo</t>
  </si>
  <si>
    <t xml:space="preserve"> VMD</t>
  </si>
  <si>
    <t xml:space="preserve"> AmberTools</t>
  </si>
  <si>
    <t xml:space="preserve"> Packmol</t>
  </si>
  <si>
    <t xml:space="preserve"> Gromacs</t>
  </si>
  <si>
    <t xml:space="preserve"> Grace</t>
  </si>
  <si>
    <t xml:space="preserve"> graphpad</t>
  </si>
  <si>
    <t xml:space="preserve"> cardiff teleform</t>
  </si>
  <si>
    <t>Open Exchange</t>
  </si>
  <si>
    <t>ArcGIS</t>
  </si>
  <si>
    <t xml:space="preserve"> Emacs</t>
  </si>
  <si>
    <t xml:space="preserve"> Sed</t>
  </si>
  <si>
    <t xml:space="preserve"> Awk</t>
  </si>
  <si>
    <t>C++</t>
  </si>
  <si>
    <t xml:space="preserve"> ROOT</t>
  </si>
  <si>
    <t xml:space="preserve"> Bash</t>
  </si>
  <si>
    <t>Abaqus</t>
  </si>
  <si>
    <t xml:space="preserve"> FORTRAN</t>
  </si>
  <si>
    <t>FlowJo</t>
  </si>
  <si>
    <t xml:space="preserve"> EnzymeX</t>
  </si>
  <si>
    <t xml:space="preserve"> Primer3</t>
  </si>
  <si>
    <t>imageJ</t>
  </si>
  <si>
    <t xml:space="preserve"> Eclipse</t>
  </si>
  <si>
    <t xml:space="preserve"> Stand Visualisation System</t>
  </si>
  <si>
    <t>Arc-gis</t>
  </si>
  <si>
    <t xml:space="preserve"> fledermaus</t>
  </si>
  <si>
    <t xml:space="preserve"> Kingdom</t>
  </si>
  <si>
    <t xml:space="preserve"> promax</t>
  </si>
  <si>
    <t xml:space="preserve"> petromod</t>
  </si>
  <si>
    <t xml:space="preserve"> rokdoc</t>
  </si>
  <si>
    <t xml:space="preserve"> seisworks</t>
  </si>
  <si>
    <t>Labview</t>
  </si>
  <si>
    <t xml:space="preserve"> Statgraphs</t>
  </si>
  <si>
    <t xml:space="preserve"> Geochem</t>
  </si>
  <si>
    <t xml:space="preserve"> Wordpress</t>
  </si>
  <si>
    <t>DMACRYS</t>
  </si>
  <si>
    <t xml:space="preserve"> CrystalPredictor</t>
  </si>
  <si>
    <t xml:space="preserve"> CrystalOptimizer</t>
  </si>
  <si>
    <t xml:space="preserve"> GAUSSIAN</t>
  </si>
  <si>
    <t xml:space="preserve"> MOLPAK</t>
  </si>
  <si>
    <t xml:space="preserve"> GDMA</t>
  </si>
  <si>
    <t xml:space="preserve"> Cambridge Crystallographic Data Centre programs</t>
  </si>
  <si>
    <t xml:space="preserve"> CamCASP</t>
  </si>
  <si>
    <t xml:space="preserve"> GULP</t>
  </si>
  <si>
    <t xml:space="preserve"> Marvin</t>
  </si>
  <si>
    <t>C#</t>
  </si>
  <si>
    <t xml:space="preserve"> Visual Studio</t>
  </si>
  <si>
    <t xml:space="preserve"> Asp.net</t>
  </si>
  <si>
    <t xml:space="preserve"> MongoDB</t>
  </si>
  <si>
    <t xml:space="preserve"> SQLServer</t>
  </si>
  <si>
    <t xml:space="preserve"> XmGrace</t>
  </si>
  <si>
    <t>Assimptote</t>
  </si>
  <si>
    <t xml:space="preserve"> HUDAP</t>
  </si>
  <si>
    <t xml:space="preserve"> NQuery</t>
  </si>
  <si>
    <t xml:space="preserve"> StatTransfer</t>
  </si>
  <si>
    <t xml:space="preserve"> sometimes SAS or R</t>
  </si>
  <si>
    <t xml:space="preserve"> Discovery Studio Visualizer</t>
  </si>
  <si>
    <t xml:space="preserve"> Auto</t>
  </si>
  <si>
    <t xml:space="preserve"> Mendeley</t>
  </si>
  <si>
    <t xml:space="preserve"> GitHub.</t>
  </si>
  <si>
    <t>Syngene Genetools</t>
  </si>
  <si>
    <t>GNSS processing</t>
  </si>
  <si>
    <t xml:space="preserve"> Plink-Seq</t>
  </si>
  <si>
    <t xml:space="preserve"> IGV</t>
  </si>
  <si>
    <t xml:space="preserve"> Sam tools</t>
  </si>
  <si>
    <t xml:space="preserve"> GATK</t>
  </si>
  <si>
    <t xml:space="preserve"> Haploview</t>
  </si>
  <si>
    <t>powpoit</t>
  </si>
  <si>
    <t>excel</t>
  </si>
  <si>
    <t>Visual Basic</t>
  </si>
  <si>
    <t>origin</t>
  </si>
  <si>
    <t xml:space="preserve"> kaleidograph</t>
  </si>
  <si>
    <t xml:space="preserve"> sansview</t>
  </si>
  <si>
    <t>LaTeX</t>
  </si>
  <si>
    <t xml:space="preserve"> PARI</t>
  </si>
  <si>
    <t xml:space="preserve"> Igor Pro</t>
  </si>
  <si>
    <t xml:space="preserve"> Maple</t>
  </si>
  <si>
    <t xml:space="preserve"> Comsol</t>
  </si>
  <si>
    <t xml:space="preserve"> Altium</t>
  </si>
  <si>
    <t xml:space="preserve">SPSS </t>
  </si>
  <si>
    <t>VASP</t>
  </si>
  <si>
    <t xml:space="preserve"> Comsol Multiphysics</t>
  </si>
  <si>
    <t xml:space="preserve"> TeXnicCenter</t>
  </si>
  <si>
    <t xml:space="preserve"> Qiqqa</t>
  </si>
  <si>
    <t xml:space="preserve"> spectrum v5.3.1 (FTIR)</t>
  </si>
  <si>
    <t xml:space="preserve"> Testexpert 2</t>
  </si>
  <si>
    <t xml:space="preserve"> VBA</t>
  </si>
  <si>
    <t xml:space="preserve"> CRAFTY</t>
  </si>
  <si>
    <t xml:space="preserve"> Repast Simphony</t>
  </si>
  <si>
    <t xml:space="preserve"> QuantumGIS</t>
  </si>
  <si>
    <t xml:space="preserve"> MoRe4ABM</t>
  </si>
  <si>
    <t xml:space="preserve"> ParMa</t>
  </si>
  <si>
    <t xml:space="preserve"> Kaleida Graph</t>
  </si>
  <si>
    <t xml:space="preserve"> Igor</t>
  </si>
  <si>
    <t>Papers3</t>
  </si>
  <si>
    <t xml:space="preserve"> TNT</t>
  </si>
  <si>
    <t xml:space="preserve"> MrBayes</t>
  </si>
  <si>
    <t xml:space="preserve"> Mesquite.</t>
  </si>
  <si>
    <t>PRISM</t>
  </si>
  <si>
    <t xml:space="preserve"> NuSMV</t>
  </si>
  <si>
    <t xml:space="preserve"> 4Peaks</t>
  </si>
  <si>
    <t xml:space="preserve"> Leica Lite</t>
  </si>
  <si>
    <t xml:space="preserve"> Maxchelator</t>
  </si>
  <si>
    <t xml:space="preserve"> JustBio</t>
  </si>
  <si>
    <t>Firedrake</t>
  </si>
  <si>
    <t>ONETEP</t>
  </si>
  <si>
    <t xml:space="preserve"> Vensim</t>
  </si>
  <si>
    <t xml:space="preserve"> Banxia</t>
  </si>
  <si>
    <t xml:space="preserve"> Geany</t>
  </si>
  <si>
    <t>MatLab</t>
  </si>
  <si>
    <t xml:space="preserve"> FSL</t>
  </si>
  <si>
    <t>IDL</t>
  </si>
  <si>
    <t>Statechum</t>
  </si>
  <si>
    <t>Volocity</t>
  </si>
  <si>
    <t xml:space="preserve"> Image J</t>
  </si>
  <si>
    <t xml:space="preserve"> Licor software</t>
  </si>
  <si>
    <t xml:space="preserve"> QTIplot</t>
  </si>
  <si>
    <t>MathCad</t>
  </si>
  <si>
    <t xml:space="preserve"> Agilen ADS</t>
  </si>
  <si>
    <t xml:space="preserve"> zotero</t>
  </si>
  <si>
    <t xml:space="preserve"> QSR NVivo</t>
  </si>
  <si>
    <t>Tilia</t>
  </si>
  <si>
    <t>Ccp4</t>
  </si>
  <si>
    <t xml:space="preserve"> ccpn</t>
  </si>
  <si>
    <t xml:space="preserve"> self-written code in C++</t>
  </si>
  <si>
    <t xml:space="preserve"> NEUT</t>
  </si>
  <si>
    <t xml:space="preserve"> GENIE</t>
  </si>
  <si>
    <t xml:space="preserve"> GEANT4</t>
  </si>
  <si>
    <t xml:space="preserve"> MySQL</t>
  </si>
  <si>
    <t xml:space="preserve"> MINUIT</t>
  </si>
  <si>
    <t xml:space="preserve"> STAN</t>
  </si>
  <si>
    <t>Collate</t>
  </si>
  <si>
    <t xml:space="preserve"> Anastasia</t>
  </si>
  <si>
    <t xml:space="preserve"> CollateX</t>
  </si>
  <si>
    <t xml:space="preserve"> Workspace for Collaborative Editing</t>
  </si>
  <si>
    <t xml:space="preserve"> Virtual Manuscript Room</t>
  </si>
  <si>
    <t>Chemdraw ultra</t>
  </si>
  <si>
    <t>Evernote</t>
  </si>
  <si>
    <t xml:space="preserve"> Feedly</t>
  </si>
  <si>
    <t xml:space="preserve"> Audacity</t>
  </si>
  <si>
    <t>National Instruments LabVIEW</t>
  </si>
  <si>
    <t>text processing software</t>
  </si>
  <si>
    <t>CUDA</t>
  </si>
  <si>
    <t xml:space="preserve"> MLwIN</t>
  </si>
  <si>
    <t xml:space="preserve"> Nvivo</t>
  </si>
  <si>
    <t xml:space="preserve"> ArcMap</t>
  </si>
  <si>
    <t xml:space="preserve"> MestreNova</t>
  </si>
  <si>
    <t xml:space="preserve"> Linux code</t>
  </si>
  <si>
    <t xml:space="preserve"> Linux</t>
  </si>
  <si>
    <t>MestReNova</t>
  </si>
  <si>
    <t>Mendeley</t>
  </si>
  <si>
    <t xml:space="preserve"> Sente</t>
  </si>
  <si>
    <t xml:space="preserve"> Powerpoint</t>
  </si>
  <si>
    <t xml:space="preserve"> Multinomial Logit Choice Modelling software (actual software yet to be determined)</t>
  </si>
  <si>
    <t>Eclipse</t>
  </si>
  <si>
    <t xml:space="preserve"> STARS</t>
  </si>
  <si>
    <t xml:space="preserve"> Mistress</t>
  </si>
  <si>
    <t xml:space="preserve"> PLINK</t>
  </si>
  <si>
    <t xml:space="preserve"> FaST-LMM</t>
  </si>
  <si>
    <t xml:space="preserve"> Merlin</t>
  </si>
  <si>
    <t xml:space="preserve"> Stata</t>
  </si>
  <si>
    <t xml:space="preserve"> EMIM</t>
  </si>
  <si>
    <t xml:space="preserve"> PREMIM</t>
  </si>
  <si>
    <t xml:space="preserve"> IMPUTE</t>
  </si>
  <si>
    <t xml:space="preserve"> SNPTEST</t>
  </si>
  <si>
    <t xml:space="preserve"> SHAPEIT</t>
  </si>
  <si>
    <t xml:space="preserve"> HaploView</t>
  </si>
  <si>
    <t xml:space="preserve"> Mendel</t>
  </si>
  <si>
    <t xml:space="preserve"> Unphased</t>
  </si>
  <si>
    <t xml:space="preserve"> FBAT</t>
  </si>
  <si>
    <t xml:space="preserve"> CUBEMPI</t>
  </si>
  <si>
    <t xml:space="preserve"> spectral MHD codes.</t>
  </si>
  <si>
    <t xml:space="preserve"> OpenSim</t>
  </si>
  <si>
    <t>SAS Institute JMP</t>
  </si>
  <si>
    <t>HyperMesh</t>
  </si>
  <si>
    <t>alberta-fem</t>
  </si>
  <si>
    <t>magma</t>
  </si>
  <si>
    <t>Image Pro Plus</t>
  </si>
  <si>
    <t xml:space="preserve"> Lasergene</t>
  </si>
  <si>
    <t xml:space="preserve"> Gentle</t>
  </si>
  <si>
    <t xml:space="preserve"> Bioconductor</t>
  </si>
  <si>
    <t xml:space="preserve"> SeqMonk</t>
  </si>
  <si>
    <t xml:space="preserve"> IGV genome browser</t>
  </si>
  <si>
    <t xml:space="preserve"> galaxy</t>
  </si>
  <si>
    <t xml:space="preserve"> OMERO</t>
  </si>
  <si>
    <t xml:space="preserve"> perl express</t>
  </si>
  <si>
    <t xml:space="preserve"> tinnR</t>
  </si>
  <si>
    <t xml:space="preserve"> Google search engine</t>
  </si>
  <si>
    <t xml:space="preserve"> Stat-JR</t>
  </si>
  <si>
    <t>Materials Studio</t>
  </si>
  <si>
    <t xml:space="preserve"> COMSOL</t>
  </si>
  <si>
    <t>ENVI-met</t>
  </si>
  <si>
    <t xml:space="preserve"> IES-VE</t>
  </si>
  <si>
    <t xml:space="preserve"> InSite</t>
  </si>
  <si>
    <t xml:space="preserve"> Eprime</t>
  </si>
  <si>
    <t>Psychopy</t>
  </si>
  <si>
    <t>bash</t>
  </si>
  <si>
    <t>Graphpad prism</t>
  </si>
  <si>
    <t xml:space="preserve"> CLC bio genomics workbench</t>
  </si>
  <si>
    <t xml:space="preserve"> GenTle</t>
  </si>
  <si>
    <t xml:space="preserve"> DNAstar Lasergene</t>
  </si>
  <si>
    <t>FIJI</t>
  </si>
  <si>
    <t>LAMP stack</t>
  </si>
  <si>
    <t>PostgreSQL</t>
  </si>
  <si>
    <t>Quantum Geographic Information System (QGIS)</t>
  </si>
  <si>
    <t>R-Studio</t>
  </si>
  <si>
    <t>XCode</t>
  </si>
  <si>
    <t xml:space="preserve"> IrfanView</t>
  </si>
  <si>
    <t xml:space="preserve"> Bowtie</t>
  </si>
  <si>
    <t xml:space="preserve"> Integrated Genome Browser</t>
  </si>
  <si>
    <t xml:space="preserve"> Java Tree View</t>
  </si>
  <si>
    <t xml:space="preserve"> SAM Tools</t>
  </si>
  <si>
    <t xml:space="preserve"> Cluster 3</t>
  </si>
  <si>
    <t xml:space="preserve"> DiProBase</t>
  </si>
  <si>
    <t xml:space="preserve"> UCSF Chimera</t>
  </si>
  <si>
    <t xml:space="preserve"> MEME</t>
  </si>
  <si>
    <t xml:space="preserve"> OriginLab</t>
  </si>
  <si>
    <t>gpde</t>
  </si>
  <si>
    <t xml:space="preserve"> mgopt</t>
  </si>
  <si>
    <t xml:space="preserve"> hydra</t>
  </si>
  <si>
    <t xml:space="preserve"> openfoam</t>
  </si>
  <si>
    <t xml:space="preserve"> tapenade</t>
  </si>
  <si>
    <t xml:space="preserve"> dco</t>
  </si>
  <si>
    <t xml:space="preserve"> adol-c</t>
  </si>
  <si>
    <t xml:space="preserve"> hypre</t>
  </si>
  <si>
    <t xml:space="preserve"> trilinos</t>
  </si>
  <si>
    <t xml:space="preserve"> snopt</t>
  </si>
  <si>
    <t>Petrel</t>
  </si>
  <si>
    <t xml:space="preserve"> Kingdom Suite</t>
  </si>
  <si>
    <t xml:space="preserve"> IRAP-RMS</t>
  </si>
  <si>
    <t xml:space="preserve"> Passage</t>
  </si>
  <si>
    <t xml:space="preserve"> Fraclac</t>
  </si>
  <si>
    <t>ACD Labs</t>
  </si>
  <si>
    <t xml:space="preserve"> WingX</t>
  </si>
  <si>
    <t xml:space="preserve"> XD2006</t>
  </si>
  <si>
    <t xml:space="preserve"> AIM2000</t>
  </si>
  <si>
    <t xml:space="preserve"> AIMAII</t>
  </si>
  <si>
    <t xml:space="preserve"> ChemBioDraw</t>
  </si>
  <si>
    <t xml:space="preserve"> Mercury</t>
  </si>
  <si>
    <t xml:space="preserve"> Conquest</t>
  </si>
  <si>
    <t xml:space="preserve"> Guassian</t>
  </si>
  <si>
    <t xml:space="preserve"> RefMan</t>
  </si>
  <si>
    <t xml:space="preserve"> RevMan</t>
  </si>
  <si>
    <t xml:space="preserve"> Molpro</t>
  </si>
  <si>
    <t xml:space="preserve"> WebMO</t>
  </si>
  <si>
    <t xml:space="preserve"> Bristol Online Survey</t>
  </si>
  <si>
    <t xml:space="preserve"> Bristol Online Surveys</t>
  </si>
  <si>
    <t xml:space="preserve"> TAO</t>
  </si>
  <si>
    <t xml:space="preserve"> PETSCI</t>
  </si>
  <si>
    <t xml:space="preserve"> MPI</t>
  </si>
  <si>
    <t xml:space="preserve"> Flow Jo</t>
  </si>
  <si>
    <t xml:space="preserve"> Simpack</t>
  </si>
  <si>
    <t xml:space="preserve"> MSC-ADAMS</t>
  </si>
  <si>
    <t xml:space="preserve"> CarSim</t>
  </si>
  <si>
    <t xml:space="preserve"> SPlus</t>
  </si>
  <si>
    <t xml:space="preserve"> Processing</t>
  </si>
  <si>
    <t xml:space="preserve"> Java</t>
  </si>
  <si>
    <t xml:space="preserve"> javascript</t>
  </si>
  <si>
    <t xml:space="preserve"> HTML</t>
  </si>
  <si>
    <t xml:space="preserve"> CSS</t>
  </si>
  <si>
    <t>FSL</t>
  </si>
  <si>
    <t xml:space="preserve"> CamBA</t>
  </si>
  <si>
    <t xml:space="preserve"> MacOSX</t>
  </si>
  <si>
    <t xml:space="preserve"> dcmtk</t>
  </si>
  <si>
    <t xml:space="preserve"> nifti</t>
  </si>
  <si>
    <t xml:space="preserve"> Creo</t>
  </si>
  <si>
    <t xml:space="preserve"> GAMS</t>
  </si>
  <si>
    <t xml:space="preserve"> cplex</t>
  </si>
  <si>
    <t xml:space="preserve"> CLAN</t>
  </si>
  <si>
    <t xml:space="preserve"> ELAN</t>
  </si>
  <si>
    <t>QuantumEspresso</t>
  </si>
  <si>
    <t xml:space="preserve"> GPAW</t>
  </si>
  <si>
    <t xml:space="preserve"> Amber</t>
  </si>
  <si>
    <t>ObjectPascal</t>
  </si>
  <si>
    <t xml:space="preserve"> MEGA</t>
  </si>
  <si>
    <t>In Cell Investigator</t>
  </si>
  <si>
    <t xml:space="preserve"> gummi</t>
  </si>
  <si>
    <t xml:space="preserve"> latex</t>
  </si>
  <si>
    <t>Fortran 77-90</t>
  </si>
  <si>
    <t xml:space="preserve"> GMT</t>
  </si>
  <si>
    <t>Graphpad Prism</t>
  </si>
  <si>
    <t xml:space="preserve"> Genespring</t>
  </si>
  <si>
    <t xml:space="preserve"> Photoshop</t>
  </si>
  <si>
    <t xml:space="preserve"> Gephi</t>
  </si>
  <si>
    <t>Raw data split into columns</t>
  </si>
  <si>
    <t>TeX</t>
  </si>
  <si>
    <t>IBM Statistics analysis</t>
  </si>
  <si>
    <t xml:space="preserve">R </t>
  </si>
  <si>
    <t>C</t>
  </si>
  <si>
    <t xml:space="preserve"> CFX</t>
  </si>
  <si>
    <t xml:space="preserve"> LS-DYNA</t>
  </si>
  <si>
    <t xml:space="preserve"> Visual DOC</t>
  </si>
  <si>
    <t xml:space="preserve"> Physica</t>
  </si>
  <si>
    <t>Bash</t>
  </si>
  <si>
    <t>FASTA</t>
  </si>
  <si>
    <t>Bento</t>
  </si>
  <si>
    <t>Scripts</t>
  </si>
  <si>
    <t>DL_POLY</t>
  </si>
  <si>
    <t>numpy</t>
  </si>
  <si>
    <t>scipy</t>
  </si>
  <si>
    <t>matplotlib</t>
  </si>
  <si>
    <t xml:space="preserve"> Gimp</t>
  </si>
  <si>
    <t xml:space="preserve"> Osirix</t>
  </si>
  <si>
    <t xml:space="preserve"> PACS systems</t>
  </si>
  <si>
    <t>Fortran 95</t>
  </si>
  <si>
    <t>UK Met Office Unified Model</t>
  </si>
  <si>
    <t xml:space="preserve"> BASISM</t>
  </si>
  <si>
    <t xml:space="preserve"> BIOME4</t>
  </si>
  <si>
    <t xml:space="preserve"> cdo</t>
  </si>
  <si>
    <t xml:space="preserve"> GDA</t>
  </si>
  <si>
    <t xml:space="preserve"> Mogul</t>
  </si>
  <si>
    <t xml:space="preserve"> EditSeq</t>
  </si>
  <si>
    <t>Capture Molecules</t>
  </si>
  <si>
    <t>TrayMaker</t>
  </si>
  <si>
    <t>Sage</t>
  </si>
  <si>
    <t>NCBI</t>
  </si>
  <si>
    <t>Expasy</t>
  </si>
  <si>
    <t>BioEdit</t>
  </si>
  <si>
    <t xml:space="preserve"> LC</t>
  </si>
  <si>
    <t xml:space="preserve"> Thermo Fisher</t>
  </si>
  <si>
    <t>SimcaP</t>
  </si>
  <si>
    <t>Blast</t>
  </si>
  <si>
    <t>Clustal</t>
  </si>
  <si>
    <t>GENIE</t>
  </si>
  <si>
    <t>shell scripts</t>
  </si>
  <si>
    <t>Perl</t>
  </si>
  <si>
    <t xml:space="preserve"> PASW</t>
  </si>
  <si>
    <t>Nu Plasma MC-ICP-MS</t>
  </si>
  <si>
    <t xml:space="preserve"> Python </t>
  </si>
  <si>
    <t xml:space="preserve">  Octave</t>
  </si>
  <si>
    <t>matplotlip</t>
  </si>
  <si>
    <t>NDIPv4</t>
  </si>
  <si>
    <t xml:space="preserve"> heidelberg mctdh</t>
  </si>
  <si>
    <t>GARAND</t>
  </si>
  <si>
    <t xml:space="preserve"> ATK</t>
  </si>
  <si>
    <t>Word</t>
  </si>
  <si>
    <t>For Q11:</t>
  </si>
  <si>
    <t>Went through all answers split packages into separate colums and then removed all narrative parts of answers to leave only the names of the packages</t>
  </si>
  <si>
    <t>Removed the word "Microsoft" or "Microsoft Office" if it preceded a package name (i.e. Excel, Microsoft Access, Microsoft Word), but left "Microsoft Office" if it appeared on its own with no specific packages named</t>
  </si>
  <si>
    <t>Removed erroneous date and time data that appeared in some of these answers, and removed narrative response to the "Any further comments" that erroneously ended up as answers to Q11 (probably due to an error on the part of the survey respondee)</t>
  </si>
  <si>
    <t xml:space="preserve"> athena</t>
  </si>
  <si>
    <t>SAGE</t>
  </si>
  <si>
    <t xml:space="preserve"> Scipy</t>
  </si>
  <si>
    <t>Matplotlib</t>
  </si>
  <si>
    <t>QuB</t>
  </si>
  <si>
    <t>SPM8</t>
  </si>
  <si>
    <t xml:space="preserve"> MultiSim</t>
  </si>
  <si>
    <t>D-VAMS Project Portal</t>
  </si>
  <si>
    <t xml:space="preserve"> GoldVarb</t>
  </si>
  <si>
    <t>Praat</t>
  </si>
  <si>
    <t xml:space="preserve"> CryoMeas</t>
  </si>
  <si>
    <t>Multiple</t>
  </si>
  <si>
    <t>Outlook</t>
  </si>
  <si>
    <t>Words</t>
  </si>
  <si>
    <t>Music</t>
  </si>
  <si>
    <t>Raspa</t>
  </si>
  <si>
    <t>GAMS Java</t>
  </si>
  <si>
    <t>Presentation</t>
  </si>
  <si>
    <t>Enthought Canopy</t>
  </si>
  <si>
    <t>GIMP</t>
  </si>
  <si>
    <t>Shell</t>
  </si>
  <si>
    <t>Access</t>
  </si>
  <si>
    <t>GGI_TLM</t>
  </si>
  <si>
    <t>MCTDH</t>
  </si>
  <si>
    <t>Simulink</t>
  </si>
  <si>
    <t xml:space="preserve"> western blot reader software</t>
  </si>
  <si>
    <t xml:space="preserve"> PCR</t>
  </si>
  <si>
    <t xml:space="preserve"> varbrule</t>
  </si>
  <si>
    <t>World Atlas of Language Structures</t>
  </si>
  <si>
    <t xml:space="preserve"> Syntactic Structures of the Worlds Languages</t>
  </si>
  <si>
    <t>Ruby</t>
  </si>
  <si>
    <t xml:space="preserve"> GMIN</t>
  </si>
  <si>
    <t xml:space="preserve"> PELE</t>
  </si>
  <si>
    <t xml:space="preserve"> Birmingham Cluster Genetic Algorithm</t>
  </si>
  <si>
    <t xml:space="preserve"> FreeSurfer</t>
  </si>
  <si>
    <t>LibreOffice-Calc</t>
  </si>
  <si>
    <t xml:space="preserve">  Excel</t>
  </si>
  <si>
    <t xml:space="preserve">   Excel</t>
  </si>
  <si>
    <t xml:space="preserve"> Microsoft office</t>
  </si>
  <si>
    <t xml:space="preserve">  Word</t>
  </si>
  <si>
    <t xml:space="preserve">  office</t>
  </si>
  <si>
    <t>Microsoft Office</t>
  </si>
  <si>
    <t>Visual Studio</t>
  </si>
  <si>
    <t>c++</t>
  </si>
  <si>
    <t>Photoshop</t>
  </si>
  <si>
    <t xml:space="preserve"> Illustrator</t>
  </si>
  <si>
    <t xml:space="preserve"> Acrobat</t>
  </si>
  <si>
    <t>Illustrator</t>
  </si>
  <si>
    <t>Removed "Adobe" if it preceded "Photoshop", "Illustrator" or "Acrobat"</t>
  </si>
  <si>
    <t>Made all text lower case and trimmed spaces from front and read of names</t>
  </si>
  <si>
    <t>Same data made lower case</t>
  </si>
  <si>
    <t>Col1</t>
  </si>
  <si>
    <t>Col2</t>
  </si>
  <si>
    <t>Col3</t>
  </si>
  <si>
    <t>Col4</t>
  </si>
  <si>
    <t>Col5</t>
  </si>
  <si>
    <t>Col6</t>
  </si>
  <si>
    <t>Col7</t>
  </si>
  <si>
    <t>Col8</t>
  </si>
  <si>
    <t>Col9</t>
  </si>
  <si>
    <t>Col10</t>
  </si>
  <si>
    <t>Col11</t>
  </si>
  <si>
    <t>Col12</t>
  </si>
  <si>
    <t>Col13</t>
  </si>
  <si>
    <t>Col14</t>
  </si>
  <si>
    <t>Col15</t>
  </si>
  <si>
    <t>Col16</t>
  </si>
  <si>
    <t>Col17</t>
  </si>
  <si>
    <t>Col18</t>
  </si>
  <si>
    <t>nvivo</t>
  </si>
  <si>
    <t>oxygen</t>
  </si>
  <si>
    <t>tex</t>
  </si>
  <si>
    <t>collatex</t>
  </si>
  <si>
    <t>office</t>
  </si>
  <si>
    <t>prism</t>
  </si>
  <si>
    <t>imagej</t>
  </si>
  <si>
    <t>genstat</t>
  </si>
  <si>
    <t>minitab</t>
  </si>
  <si>
    <t>winbug</t>
  </si>
  <si>
    <t>endnote</t>
  </si>
  <si>
    <t>volocity</t>
  </si>
  <si>
    <t>flir thermal imaging</t>
  </si>
  <si>
    <t>visual studio</t>
  </si>
  <si>
    <t>ssps</t>
  </si>
  <si>
    <t>access</t>
  </si>
  <si>
    <t>graphpad</t>
  </si>
  <si>
    <t>plink</t>
  </si>
  <si>
    <t>cosa</t>
  </si>
  <si>
    <t>openfoam</t>
  </si>
  <si>
    <t>ibm statistics analysis</t>
  </si>
  <si>
    <t>flex</t>
  </si>
  <si>
    <t>praat</t>
  </si>
  <si>
    <t>c</t>
  </si>
  <si>
    <t>scikit-learn</t>
  </si>
  <si>
    <t>pandas</t>
  </si>
  <si>
    <t>ipython</t>
  </si>
  <si>
    <t>pandoc</t>
  </si>
  <si>
    <t>cst microwave studio</t>
  </si>
  <si>
    <t>awr microwave office</t>
  </si>
  <si>
    <t>xfdtd</t>
  </si>
  <si>
    <t>graphpad prism</t>
  </si>
  <si>
    <t>illustrator</t>
  </si>
  <si>
    <t>winlist</t>
  </si>
  <si>
    <t>rotorgene 6</t>
  </si>
  <si>
    <t>ape</t>
  </si>
  <si>
    <t>facs diva</t>
  </si>
  <si>
    <t>photoshop</t>
  </si>
  <si>
    <t>rest2009</t>
  </si>
  <si>
    <t>egret</t>
  </si>
  <si>
    <t>mlwin</t>
  </si>
  <si>
    <t>cfx</t>
  </si>
  <si>
    <t>ls-dyna</t>
  </si>
  <si>
    <t>visual doc</t>
  </si>
  <si>
    <t>physica</t>
  </si>
  <si>
    <t>gdal</t>
  </si>
  <si>
    <t>fortran</t>
  </si>
  <si>
    <t>octave</t>
  </si>
  <si>
    <t>lisp</t>
  </si>
  <si>
    <t>labview</t>
  </si>
  <si>
    <t>fasta</t>
  </si>
  <si>
    <t>ocaml</t>
  </si>
  <si>
    <t>libatoms/quip</t>
  </si>
  <si>
    <t>castep</t>
  </si>
  <si>
    <t>molpro</t>
  </si>
  <si>
    <t>atlas.ti</t>
  </si>
  <si>
    <t>cmap</t>
  </si>
  <si>
    <t>gensat</t>
  </si>
  <si>
    <t>bento</t>
  </si>
  <si>
    <t>illumina genomestudio</t>
  </si>
  <si>
    <t>oxmetrics</t>
  </si>
  <si>
    <t>snap</t>
  </si>
  <si>
    <t>rmcprofile</t>
  </si>
  <si>
    <t>dl_poly</t>
  </si>
  <si>
    <t>gnuplot</t>
  </si>
  <si>
    <t>openrefine</t>
  </si>
  <si>
    <t>metamorph</t>
  </si>
  <si>
    <t>copasi</t>
  </si>
  <si>
    <t>sbsi</t>
  </si>
  <si>
    <t>biodare</t>
  </si>
  <si>
    <t>mapqtl</t>
  </si>
  <si>
    <t>cst</t>
  </si>
  <si>
    <t>code composer studio</t>
  </si>
  <si>
    <t>solidworks</t>
  </si>
  <si>
    <t>clewin</t>
  </si>
  <si>
    <t>lucence</t>
  </si>
  <si>
    <t>weka</t>
  </si>
  <si>
    <t>rdf3x</t>
  </si>
  <si>
    <t>stanfordnlp</t>
  </si>
  <si>
    <t>sage</t>
  </si>
  <si>
    <t>arduino ide</t>
  </si>
  <si>
    <t>xlstat</t>
  </si>
  <si>
    <t>grams</t>
  </si>
  <si>
    <t>unscrambler</t>
  </si>
  <si>
    <t>scripts</t>
  </si>
  <si>
    <t>l-edit</t>
  </si>
  <si>
    <t>layoutbeamer</t>
  </si>
  <si>
    <t>penelope</t>
  </si>
  <si>
    <t>idl</t>
  </si>
  <si>
    <t>ansys</t>
  </si>
  <si>
    <t>cape-open flowsheeting environment</t>
  </si>
  <si>
    <t>mpb</t>
  </si>
  <si>
    <t>meep</t>
  </si>
  <si>
    <t>fullwave</t>
  </si>
  <si>
    <t>bandsolve</t>
  </si>
  <si>
    <t>cp2k</t>
  </si>
  <si>
    <t>gaussian</t>
  </si>
  <si>
    <t>nwchem</t>
  </si>
  <si>
    <t>nemrodw</t>
  </si>
  <si>
    <t>arwen</t>
  </si>
  <si>
    <t>sas</t>
  </si>
  <si>
    <t>mapinfo</t>
  </si>
  <si>
    <t>arcgis</t>
  </si>
  <si>
    <t>winbugs</t>
  </si>
  <si>
    <t>mplus</t>
  </si>
  <si>
    <t>nonmem</t>
  </si>
  <si>
    <t>igor pro</t>
  </si>
  <si>
    <t>latex</t>
  </si>
  <si>
    <t>sigmaplot</t>
  </si>
  <si>
    <t>gimp</t>
  </si>
  <si>
    <t>mendely</t>
  </si>
  <si>
    <t>qualtrics</t>
  </si>
  <si>
    <t>osirix</t>
  </si>
  <si>
    <t>pacs systems</t>
  </si>
  <si>
    <t>qsr nvivo</t>
  </si>
  <si>
    <t>fortran 95</t>
  </si>
  <si>
    <t>opencossan</t>
  </si>
  <si>
    <t>bloomberg</t>
  </si>
  <si>
    <t>datastream</t>
  </si>
  <si>
    <t>factiva</t>
  </si>
  <si>
    <t>globalmapper</t>
  </si>
  <si>
    <t>googleearth</t>
  </si>
  <si>
    <t>caris</t>
  </si>
  <si>
    <t>the kingdom software</t>
  </si>
  <si>
    <t>supercollider</t>
  </si>
  <si>
    <t>avid protools</t>
  </si>
  <si>
    <t>finalcut pro</t>
  </si>
  <si>
    <t>filemaker pro</t>
  </si>
  <si>
    <t>qgis</t>
  </si>
  <si>
    <t>eprime</t>
  </si>
  <si>
    <t>psyscope</t>
  </si>
  <si>
    <t>psychopy</t>
  </si>
  <si>
    <t>opensesame</t>
  </si>
  <si>
    <t>medcalc</t>
  </si>
  <si>
    <t>ipa</t>
  </si>
  <si>
    <t>david</t>
  </si>
  <si>
    <t>galaxy</t>
  </si>
  <si>
    <t>sam</t>
  </si>
  <si>
    <t>uk met office unified model</t>
  </si>
  <si>
    <t>basism</t>
  </si>
  <si>
    <t>biggs iceberg model</t>
  </si>
  <si>
    <t>biome4</t>
  </si>
  <si>
    <t>panoply</t>
  </si>
  <si>
    <t>nco</t>
  </si>
  <si>
    <t>cdo</t>
  </si>
  <si>
    <t>xl</t>
  </si>
  <si>
    <t>spm</t>
  </si>
  <si>
    <t>rstudio</t>
  </si>
  <si>
    <t>zotero</t>
  </si>
  <si>
    <t>sap2011</t>
  </si>
  <si>
    <t>filezilla</t>
  </si>
  <si>
    <t>qtiplot</t>
  </si>
  <si>
    <t>spike2</t>
  </si>
  <si>
    <t>pgi</t>
  </si>
  <si>
    <t>netcdf</t>
  </si>
  <si>
    <t>openmpi</t>
  </si>
  <si>
    <t>mpi</t>
  </si>
  <si>
    <t>cesm</t>
  </si>
  <si>
    <t>mathworks</t>
  </si>
  <si>
    <t>maplesoft</t>
  </si>
  <si>
    <t>past hammer</t>
  </si>
  <si>
    <t>canvas</t>
  </si>
  <si>
    <t>word</t>
  </si>
  <si>
    <t>leica af</t>
  </si>
  <si>
    <t>veda</t>
  </si>
  <si>
    <t>answer</t>
  </si>
  <si>
    <t>mcm mapper</t>
  </si>
  <si>
    <t>plot digitizer</t>
  </si>
  <si>
    <t>ccp4 suite</t>
  </si>
  <si>
    <t>global phasing</t>
  </si>
  <si>
    <t>gda</t>
  </si>
  <si>
    <t>edna</t>
  </si>
  <si>
    <t>pymol</t>
  </si>
  <si>
    <t>dotmatics</t>
  </si>
  <si>
    <t>stardrop</t>
  </si>
  <si>
    <t>crystalclear</t>
  </si>
  <si>
    <t>mogul</t>
  </si>
  <si>
    <t>crystaltrak</t>
  </si>
  <si>
    <t>chemdraw</t>
  </si>
  <si>
    <t>coot</t>
  </si>
  <si>
    <t>editseq</t>
  </si>
  <si>
    <t>astexviewer</t>
  </si>
  <si>
    <t>capture molecules</t>
  </si>
  <si>
    <t>traymaker</t>
  </si>
  <si>
    <t>perl</t>
  </si>
  <si>
    <t>trinity</t>
  </si>
  <si>
    <t>samtools</t>
  </si>
  <si>
    <t>gatk</t>
  </si>
  <si>
    <t>soapdenovo</t>
  </si>
  <si>
    <t>newbler</t>
  </si>
  <si>
    <t>velvet/oases</t>
  </si>
  <si>
    <t>structure</t>
  </si>
  <si>
    <t>thesaurus linguae graecae</t>
  </si>
  <si>
    <t>mayavi</t>
  </si>
  <si>
    <t>paraview</t>
  </si>
  <si>
    <t>serial cloner</t>
  </si>
  <si>
    <t>antconc</t>
  </si>
  <si>
    <t>bristol online survey</t>
  </si>
  <si>
    <t>recpack</t>
  </si>
  <si>
    <t>maus</t>
  </si>
  <si>
    <t>amos</t>
  </si>
  <si>
    <t>excel.</t>
  </si>
  <si>
    <t>end note</t>
  </si>
  <si>
    <t>go</t>
  </si>
  <si>
    <t>gdc</t>
  </si>
  <si>
    <t>gcc</t>
  </si>
  <si>
    <t>clang</t>
  </si>
  <si>
    <t>ncbi</t>
  </si>
  <si>
    <t>simcap</t>
  </si>
  <si>
    <t>thermo fisher</t>
  </si>
  <si>
    <t>lc</t>
  </si>
  <si>
    <t>expasy</t>
  </si>
  <si>
    <t>bioedit</t>
  </si>
  <si>
    <t>e-prime</t>
  </si>
  <si>
    <t>powerpoint</t>
  </si>
  <si>
    <t>chorus analytics</t>
  </si>
  <si>
    <t>survey monkey</t>
  </si>
  <si>
    <t>tweetdeck</t>
  </si>
  <si>
    <t>graphviz</t>
  </si>
  <si>
    <t>nodexl</t>
  </si>
  <si>
    <t>omero</t>
  </si>
  <si>
    <t>blast</t>
  </si>
  <si>
    <t>clustal</t>
  </si>
  <si>
    <t>clc main</t>
  </si>
  <si>
    <t>tecplot</t>
  </si>
  <si>
    <t>ibm spss</t>
  </si>
  <si>
    <t>eqs</t>
  </si>
  <si>
    <t>livecode</t>
  </si>
  <si>
    <t>beast</t>
  </si>
  <si>
    <t>baps</t>
  </si>
  <si>
    <t>raxml</t>
  </si>
  <si>
    <t>fasttree</t>
  </si>
  <si>
    <t>artemis</t>
  </si>
  <si>
    <t>dendroscope</t>
  </si>
  <si>
    <t>path-o-gen</t>
  </si>
  <si>
    <t>velvet</t>
  </si>
  <si>
    <t>smalt</t>
  </si>
  <si>
    <t>muscle</t>
  </si>
  <si>
    <t>lammps</t>
  </si>
  <si>
    <t>vasp</t>
  </si>
  <si>
    <t>ccp4</t>
  </si>
  <si>
    <t>phenix</t>
  </si>
  <si>
    <t>diamond light source control software</t>
  </si>
  <si>
    <t>opus</t>
  </si>
  <si>
    <t>microsoft office</t>
  </si>
  <si>
    <t>mathlab</t>
  </si>
  <si>
    <t>horace</t>
  </si>
  <si>
    <t>mantid</t>
  </si>
  <si>
    <t>genie</t>
  </si>
  <si>
    <t>plato</t>
  </si>
  <si>
    <t>abinit</t>
  </si>
  <si>
    <t>abaqus</t>
  </si>
  <si>
    <t>fenics</t>
  </si>
  <si>
    <t>doflin-adjoint</t>
  </si>
  <si>
    <t>opentidalfarm</t>
  </si>
  <si>
    <t>originpro</t>
  </si>
  <si>
    <t>pyroot</t>
  </si>
  <si>
    <t>cbmc</t>
  </si>
  <si>
    <t>jenkins</t>
  </si>
  <si>
    <t>simple pci</t>
  </si>
  <si>
    <t>abi prism 7700</t>
  </si>
  <si>
    <t>pasw</t>
  </si>
  <si>
    <t>vmd</t>
  </si>
  <si>
    <t>ambertools</t>
  </si>
  <si>
    <t>packmol</t>
  </si>
  <si>
    <t>gromacs</t>
  </si>
  <si>
    <t>grace</t>
  </si>
  <si>
    <t>nu plasma mc-icp-ms</t>
  </si>
  <si>
    <t>quantumgis</t>
  </si>
  <si>
    <t>cardiff teleform</t>
  </si>
  <si>
    <t>open exchange</t>
  </si>
  <si>
    <t>ndipv4</t>
  </si>
  <si>
    <t>heidelberg mctdh</t>
  </si>
  <si>
    <t>emacs</t>
  </si>
  <si>
    <t>sed</t>
  </si>
  <si>
    <t>awk</t>
  </si>
  <si>
    <t>root</t>
  </si>
  <si>
    <t>flowjo</t>
  </si>
  <si>
    <t>enzymex</t>
  </si>
  <si>
    <t>primer3</t>
  </si>
  <si>
    <t>eclipse</t>
  </si>
  <si>
    <t>stand visualisation system</t>
  </si>
  <si>
    <t>arc-gis</t>
  </si>
  <si>
    <t>fledermaus</t>
  </si>
  <si>
    <t>kingdom</t>
  </si>
  <si>
    <t>promax</t>
  </si>
  <si>
    <t>petromod</t>
  </si>
  <si>
    <t>rokdoc</t>
  </si>
  <si>
    <t>seisworks</t>
  </si>
  <si>
    <t>spss nvivo</t>
  </si>
  <si>
    <t>statgraphs</t>
  </si>
  <si>
    <t>geochem</t>
  </si>
  <si>
    <t>wordpress</t>
  </si>
  <si>
    <t>dmacrys</t>
  </si>
  <si>
    <t>crystalpredictor</t>
  </si>
  <si>
    <t>crystaloptimizer</t>
  </si>
  <si>
    <t>molpak</t>
  </si>
  <si>
    <t>gdma</t>
  </si>
  <si>
    <t>cambridge crystallographic data centre programs</t>
  </si>
  <si>
    <t>camcasp</t>
  </si>
  <si>
    <t>gulp</t>
  </si>
  <si>
    <t>marvin</t>
  </si>
  <si>
    <t>c#</t>
  </si>
  <si>
    <t>asp.net</t>
  </si>
  <si>
    <t>mongodb</t>
  </si>
  <si>
    <t>sqlserver</t>
  </si>
  <si>
    <t>garand</t>
  </si>
  <si>
    <t>atk</t>
  </si>
  <si>
    <t>xmgrace</t>
  </si>
  <si>
    <t>assimptote</t>
  </si>
  <si>
    <t>hudap</t>
  </si>
  <si>
    <t>nquery</t>
  </si>
  <si>
    <t>stattransfer</t>
  </si>
  <si>
    <t>sometimes sas or r</t>
  </si>
  <si>
    <t>discovery studio visualizer</t>
  </si>
  <si>
    <t>auto</t>
  </si>
  <si>
    <t>mendeley</t>
  </si>
  <si>
    <t>github.</t>
  </si>
  <si>
    <t>syngene genetools</t>
  </si>
  <si>
    <t>gnss processing</t>
  </si>
  <si>
    <t>plink-seq</t>
  </si>
  <si>
    <t>igv</t>
  </si>
  <si>
    <t>sam tools</t>
  </si>
  <si>
    <t>haploview</t>
  </si>
  <si>
    <t>higher education commision pk</t>
  </si>
  <si>
    <t>visual basic</t>
  </si>
  <si>
    <t>wolfram mathematica</t>
  </si>
  <si>
    <t>kaleidograph</t>
  </si>
  <si>
    <t>sansview</t>
  </si>
  <si>
    <t>athena</t>
  </si>
  <si>
    <t>pari</t>
  </si>
  <si>
    <t>maple</t>
  </si>
  <si>
    <t>comsol</t>
  </si>
  <si>
    <t>altium</t>
  </si>
  <si>
    <t>comsol multiphysics</t>
  </si>
  <si>
    <t>texniccenter</t>
  </si>
  <si>
    <t>qiqqa</t>
  </si>
  <si>
    <t>spectrum v5.3.1 (ftir)</t>
  </si>
  <si>
    <t>testexpert 2</t>
  </si>
  <si>
    <t>vba</t>
  </si>
  <si>
    <t>texgen</t>
  </si>
  <si>
    <t>crafty</t>
  </si>
  <si>
    <t>repast simphony</t>
  </si>
  <si>
    <t>more4abm</t>
  </si>
  <si>
    <t>parma</t>
  </si>
  <si>
    <t>kaleida graph</t>
  </si>
  <si>
    <t>igor</t>
  </si>
  <si>
    <t>papers3</t>
  </si>
  <si>
    <t>tnt</t>
  </si>
  <si>
    <t>mrbayes</t>
  </si>
  <si>
    <t>mesquite.</t>
  </si>
  <si>
    <t>nusmv</t>
  </si>
  <si>
    <t>qub</t>
  </si>
  <si>
    <t>4peaks</t>
  </si>
  <si>
    <t>leica lite</t>
  </si>
  <si>
    <t>maxchelator</t>
  </si>
  <si>
    <t>justbio</t>
  </si>
  <si>
    <t>firedrake</t>
  </si>
  <si>
    <t>onetep</t>
  </si>
  <si>
    <t>spm8</t>
  </si>
  <si>
    <t>vensim</t>
  </si>
  <si>
    <t>banxia</t>
  </si>
  <si>
    <t>geany</t>
  </si>
  <si>
    <t>fsl</t>
  </si>
  <si>
    <t>statechum</t>
  </si>
  <si>
    <t>image j</t>
  </si>
  <si>
    <t>licor software</t>
  </si>
  <si>
    <t>maxqda</t>
  </si>
  <si>
    <t>mathcad</t>
  </si>
  <si>
    <t>agilen ads</t>
  </si>
  <si>
    <t>multisim</t>
  </si>
  <si>
    <t>tilia</t>
  </si>
  <si>
    <t>ccpn</t>
  </si>
  <si>
    <t>self-written code in c++</t>
  </si>
  <si>
    <t>cuda</t>
  </si>
  <si>
    <t>neut</t>
  </si>
  <si>
    <t>mysql</t>
  </si>
  <si>
    <t>minuit</t>
  </si>
  <si>
    <t>stan</t>
  </si>
  <si>
    <t>collate</t>
  </si>
  <si>
    <t>anastasia</t>
  </si>
  <si>
    <t>workspace for collaborative editing</t>
  </si>
  <si>
    <t>virtual manuscript room</t>
  </si>
  <si>
    <t>d-vams project portal</t>
  </si>
  <si>
    <t>chemdraw ultra</t>
  </si>
  <si>
    <t>evernote</t>
  </si>
  <si>
    <t>feedly</t>
  </si>
  <si>
    <t>goldvarb</t>
  </si>
  <si>
    <t>audacity</t>
  </si>
  <si>
    <t>national instruments labview</t>
  </si>
  <si>
    <t>arcmap</t>
  </si>
  <si>
    <t>mestrenova</t>
  </si>
  <si>
    <t>linux code</t>
  </si>
  <si>
    <t>linux</t>
  </si>
  <si>
    <t>cryomeas</t>
  </si>
  <si>
    <t>sente</t>
  </si>
  <si>
    <t>multinomial logit choice modelling software (actual software yet to be determined)</t>
  </si>
  <si>
    <t>stars</t>
  </si>
  <si>
    <t>mistress</t>
  </si>
  <si>
    <t>fast-lmm</t>
  </si>
  <si>
    <t>merlin</t>
  </si>
  <si>
    <t>emim</t>
  </si>
  <si>
    <t>premim</t>
  </si>
  <si>
    <t>impute</t>
  </si>
  <si>
    <t>snptest</t>
  </si>
  <si>
    <t>shapeit</t>
  </si>
  <si>
    <t>mendel</t>
  </si>
  <si>
    <t>unphased</t>
  </si>
  <si>
    <t>fbat</t>
  </si>
  <si>
    <t>cubempi</t>
  </si>
  <si>
    <t>spectral mhd codes.</t>
  </si>
  <si>
    <t>opensim</t>
  </si>
  <si>
    <t>sas institute jmp</t>
  </si>
  <si>
    <t>datadesk</t>
  </si>
  <si>
    <t>hypermesh</t>
  </si>
  <si>
    <t>image pro plus</t>
  </si>
  <si>
    <t>lasergene</t>
  </si>
  <si>
    <t>gentle</t>
  </si>
  <si>
    <t>bioconductor</t>
  </si>
  <si>
    <t>seqmonk</t>
  </si>
  <si>
    <t>igv genome browser</t>
  </si>
  <si>
    <t>perl express</t>
  </si>
  <si>
    <t>tinnr</t>
  </si>
  <si>
    <t>multiple</t>
  </si>
  <si>
    <t>r.clymo@qmul.ac.uk</t>
  </si>
  <si>
    <t>words</t>
  </si>
  <si>
    <t>outlook</t>
  </si>
  <si>
    <t>google search engine</t>
  </si>
  <si>
    <t>acrobat</t>
  </si>
  <si>
    <t>stat-jr</t>
  </si>
  <si>
    <t>materials studio</t>
  </si>
  <si>
    <t>music</t>
  </si>
  <si>
    <t>raspa</t>
  </si>
  <si>
    <t>envi-met</t>
  </si>
  <si>
    <t>ies-ve</t>
  </si>
  <si>
    <t>gams java</t>
  </si>
  <si>
    <t>insite</t>
  </si>
  <si>
    <t>honeywell</t>
  </si>
  <si>
    <t>presentation</t>
  </si>
  <si>
    <t>clc bio genomics workbench</t>
  </si>
  <si>
    <t>dnastar lasergene</t>
  </si>
  <si>
    <t>fiji</t>
  </si>
  <si>
    <t>enthought canopy</t>
  </si>
  <si>
    <t>lamp stack</t>
  </si>
  <si>
    <t>postgresql</t>
  </si>
  <si>
    <t>quantum geographic information system (qgis)</t>
  </si>
  <si>
    <t>r-studio</t>
  </si>
  <si>
    <t>xcode</t>
  </si>
  <si>
    <t>irfanview</t>
  </si>
  <si>
    <t>bowtie</t>
  </si>
  <si>
    <t>integrated genome browser</t>
  </si>
  <si>
    <t>java tree view</t>
  </si>
  <si>
    <t>cluster 3</t>
  </si>
  <si>
    <t>diprobase</t>
  </si>
  <si>
    <t>ucsf chimera</t>
  </si>
  <si>
    <t>meme</t>
  </si>
  <si>
    <t>shell</t>
  </si>
  <si>
    <t>originlab</t>
  </si>
  <si>
    <t>mgopt</t>
  </si>
  <si>
    <t>hydra</t>
  </si>
  <si>
    <t>tapenade</t>
  </si>
  <si>
    <t>dco</t>
  </si>
  <si>
    <t>adol-c</t>
  </si>
  <si>
    <t>hypre</t>
  </si>
  <si>
    <t>trilinos</t>
  </si>
  <si>
    <t>snopt</t>
  </si>
  <si>
    <t>petrel</t>
  </si>
  <si>
    <t>kingdom suite</t>
  </si>
  <si>
    <t>irap-rms</t>
  </si>
  <si>
    <t>passage</t>
  </si>
  <si>
    <t>fraclac</t>
  </si>
  <si>
    <t>acd labs</t>
  </si>
  <si>
    <t>wingx</t>
  </si>
  <si>
    <t>xd2006</t>
  </si>
  <si>
    <t>aim2000</t>
  </si>
  <si>
    <t>aimaii</t>
  </si>
  <si>
    <t>chembiodraw</t>
  </si>
  <si>
    <t>mercury</t>
  </si>
  <si>
    <t>conquest</t>
  </si>
  <si>
    <t>guassian</t>
  </si>
  <si>
    <t>ggi_tlm</t>
  </si>
  <si>
    <t>refman</t>
  </si>
  <si>
    <t>revman</t>
  </si>
  <si>
    <t>mctdh</t>
  </si>
  <si>
    <t>webmo</t>
  </si>
  <si>
    <t>ginac</t>
  </si>
  <si>
    <t>bristol online surveys</t>
  </si>
  <si>
    <t>tao</t>
  </si>
  <si>
    <t>petsci</t>
  </si>
  <si>
    <t>flow jo</t>
  </si>
  <si>
    <t>simpack</t>
  </si>
  <si>
    <t>msc-adams</t>
  </si>
  <si>
    <t>carsim</t>
  </si>
  <si>
    <t>simulink</t>
  </si>
  <si>
    <t>splus</t>
  </si>
  <si>
    <t>processing</t>
  </si>
  <si>
    <t>javascript</t>
  </si>
  <si>
    <t>html</t>
  </si>
  <si>
    <t>css</t>
  </si>
  <si>
    <t>camba</t>
  </si>
  <si>
    <t>macosx</t>
  </si>
  <si>
    <t>dcmtk</t>
  </si>
  <si>
    <t>nifti</t>
  </si>
  <si>
    <t>creo</t>
  </si>
  <si>
    <t>pcr</t>
  </si>
  <si>
    <t>western blot reader software</t>
  </si>
  <si>
    <t>varbrule</t>
  </si>
  <si>
    <t>world atlas of language structures</t>
  </si>
  <si>
    <t>syntactic structures of the worlds languages</t>
  </si>
  <si>
    <t>ruby</t>
  </si>
  <si>
    <t>gams</t>
  </si>
  <si>
    <t>cplex</t>
  </si>
  <si>
    <t>clan</t>
  </si>
  <si>
    <t>elan</t>
  </si>
  <si>
    <t>quantumespresso</t>
  </si>
  <si>
    <t>gpaw</t>
  </si>
  <si>
    <t>amber</t>
  </si>
  <si>
    <t>gmin</t>
  </si>
  <si>
    <t>pele</t>
  </si>
  <si>
    <t>birmingham cluster genetic algorithm</t>
  </si>
  <si>
    <t>objectpascal</t>
  </si>
  <si>
    <t>freesurfer</t>
  </si>
  <si>
    <t>libreoffice-calc</t>
  </si>
  <si>
    <t>mega</t>
  </si>
  <si>
    <t>in cell investigator</t>
  </si>
  <si>
    <t>gummi</t>
  </si>
  <si>
    <t>fortran 77-90</t>
  </si>
  <si>
    <t>gmt</t>
  </si>
  <si>
    <t>genespring</t>
  </si>
  <si>
    <t>gephi</t>
  </si>
  <si>
    <t>All data in one column</t>
  </si>
  <si>
    <t>All data in one column (duplicates removed)</t>
  </si>
  <si>
    <t>ansys apdl</t>
  </si>
  <si>
    <t>Ansys APDL</t>
  </si>
  <si>
    <t>ascent</t>
  </si>
  <si>
    <t xml:space="preserve"> Ascent</t>
  </si>
  <si>
    <t>libatoms</t>
  </si>
  <si>
    <t>quip</t>
  </si>
  <si>
    <t xml:space="preserve">libAtoms </t>
  </si>
  <si>
    <t>QUIP</t>
  </si>
  <si>
    <t xml:space="preserve"> LibreOffice-Calc</t>
  </si>
  <si>
    <t xml:space="preserve"> LS-Dyna</t>
  </si>
  <si>
    <t>max</t>
  </si>
  <si>
    <t>msp</t>
  </si>
  <si>
    <t>Max</t>
  </si>
  <si>
    <t>MSP</t>
  </si>
  <si>
    <t>ngene</t>
  </si>
  <si>
    <t>Ngene</t>
  </si>
  <si>
    <t>Removed version numbers of specific software packages if they were supplied (i.e "Origin 9" becomes "Origin")</t>
  </si>
  <si>
    <t>Powerpoint</t>
  </si>
  <si>
    <t>mg</t>
  </si>
  <si>
    <t>MG</t>
  </si>
  <si>
    <t>Visual basic</t>
  </si>
  <si>
    <t>vmware fusion</t>
  </si>
  <si>
    <t>VMWare Fusion</t>
  </si>
  <si>
    <t>Software</t>
  </si>
  <si>
    <t>Extra1</t>
  </si>
  <si>
    <t>What is your job title?</t>
  </si>
  <si>
    <t>Prof</t>
  </si>
  <si>
    <t>Corrected spelling of "Research" for response 130</t>
  </si>
  <si>
    <t>For Extra1:</t>
  </si>
  <si>
    <t>replaced no answers with the word "Blank"</t>
  </si>
  <si>
    <t>postgrad</t>
  </si>
  <si>
    <t>research manager</t>
  </si>
  <si>
    <t>project manager</t>
  </si>
  <si>
    <t>research student</t>
  </si>
  <si>
    <t>Not provided</t>
  </si>
  <si>
    <t>Title</t>
  </si>
  <si>
    <t>post doc</t>
  </si>
  <si>
    <t>Removed "Post Doctoral" from responses 094, 100, 112, 138, 190, 294, 367, 395 and 398 so as not to double count</t>
  </si>
  <si>
    <t>Removed second answer from response 201, 382 and 396</t>
  </si>
  <si>
    <t>No response</t>
  </si>
  <si>
    <t>ForExtra2: Added "No response" to responses 204, 299 and 410 where there had previously been a blank cell to make it apparent that no response had been submitted</t>
  </si>
  <si>
    <t>Gender</t>
  </si>
  <si>
    <t>Extra2</t>
  </si>
  <si>
    <t>Extra3</t>
  </si>
  <si>
    <t>What is your gender?</t>
  </si>
  <si>
    <t>Contract</t>
  </si>
  <si>
    <t>ForExtra3: Added "No response" to responses 052, 141, 157, 204, 235, 269, 299, 350 and 410 where there had previously been a blank cell to make it apparent that no response had been submitted</t>
  </si>
  <si>
    <t>Extra4</t>
  </si>
  <si>
    <t>ForExtra4: Added "No response" to responses 204, 299 and 410 where there had previously been a blank cell to make it apparent that no response had been submitted</t>
  </si>
  <si>
    <t>OS</t>
  </si>
  <si>
    <t>Manager</t>
  </si>
  <si>
    <t>What is your preferred Operating System?</t>
  </si>
  <si>
    <t>Are you employed on a permanent or fixed-term contract?</t>
  </si>
  <si>
    <t>Summary of results from study of Russell Group Universities</t>
  </si>
  <si>
    <t>&amp;</t>
  </si>
  <si>
    <t>Develops own software</t>
  </si>
  <si>
    <t>Does not develop software</t>
  </si>
  <si>
    <t>Trained?</t>
  </si>
  <si>
    <t>Develops?</t>
  </si>
  <si>
    <t>Has training?</t>
  </si>
  <si>
    <t>Uses research software?</t>
  </si>
  <si>
    <t>What would happen?</t>
  </si>
  <si>
    <t>Does not Develop own software</t>
  </si>
  <si>
    <t>4 cross-referenced questions below</t>
  </si>
  <si>
    <t>1 cross-referenced questions below</t>
  </si>
  <si>
    <t>2 cross-referenced questions below</t>
  </si>
  <si>
    <t>Which funder currently provides the majority of your funding?</t>
  </si>
  <si>
    <t>Which of the following disciplines best applies to your work?</t>
  </si>
  <si>
    <t>Which of the following roles apply to you?</t>
  </si>
  <si>
    <t xml:space="preserve"> In which institution are you based?</t>
  </si>
  <si>
    <t>Any errors?</t>
  </si>
  <si>
    <t>Any error?</t>
  </si>
  <si>
    <t>Any errors</t>
  </si>
  <si>
    <t>NOTE: NON-100% DUE TO SOME RESPONDENTS NOT PROVIDE GENDER INFORMATION</t>
  </si>
  <si>
    <t>Other responses</t>
  </si>
  <si>
    <t>Count</t>
  </si>
  <si>
    <t>Number of months over which data collected</t>
  </si>
  <si>
    <t>Overview of the data</t>
  </si>
  <si>
    <t>The data was collected from a blind survey of 15,000 invited applicants at 15 Russell Group universities, which was run between 20 August 2014 and 6 November 2014</t>
  </si>
  <si>
    <t>How the data was processed is described below</t>
  </si>
  <si>
    <t>Each of the tabs on this spreadsheet are used to extract data from the raw results (either from a single question or a multiple of two questions), the summary tab collates the data on a single page</t>
  </si>
  <si>
    <t>The survey results have been anonymised by removing email addresses and the narrative answers to the final "Any further comments" question on the survey. We keep a master document at the Software Sustainability Institute that can identify a specific respondent from the respondent ID.</t>
  </si>
  <si>
    <t>Questions</t>
  </si>
  <si>
    <t>Licence</t>
  </si>
  <si>
    <t>If you wish to know more about our work, please visit the Software Sustainability Institute's website: http://www.software.ac.uk</t>
  </si>
  <si>
    <t>If you have any questions about the survey or the results, please contact the Institute: info@software.ac.uk</t>
  </si>
  <si>
    <t>This data is licensed under a Creative Commons By Attribution licence.</t>
  </si>
  <si>
    <t>Deleted email addresses and responses to final "do you have any comments?" question in order to anonymise data</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</si>
</sst>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mm/dd/yy\ hh:mm"/>
    <numFmt numFmtId="166" formatCode="00#"/>
  </numFmts>
  <fonts count="16" x14ac:knownFonts="1">
    <font>
      <sz val="12"/>
      <color theme="1"/>
      <name val="Calibri"/>
      <family val="2"/>
      <scheme val="minor"/>
    </font>
    <font>
      <b/>
      <sz val="12"/>
      <color theme="1"/>
      <name val="Calibri"/>
      <family val="2"/>
      <scheme val="minor"/>
    </font>
    <font>
      <sz val="13"/>
      <color theme="1"/>
      <name val="Arial"/>
    </font>
    <font>
      <u/>
      <sz val="12"/>
      <color theme="10"/>
      <name val="Calibri"/>
      <family val="2"/>
      <scheme val="minor"/>
    </font>
    <font>
      <sz val="16"/>
      <color theme="1"/>
      <name val="Calibri"/>
      <scheme val="minor"/>
    </font>
    <font>
      <sz val="18"/>
      <color theme="1"/>
      <name val="Calibri"/>
      <scheme val="minor"/>
    </font>
    <font>
      <u/>
      <sz val="12"/>
      <color theme="11"/>
      <name val="Calibri"/>
      <family val="2"/>
      <scheme val="minor"/>
    </font>
    <font>
      <b/>
      <sz val="10"/>
      <name val="Arial"/>
    </font>
    <font>
      <b/>
      <sz val="13"/>
      <color theme="1"/>
      <name val="Arial"/>
    </font>
    <font>
      <b/>
      <sz val="16"/>
      <color theme="1"/>
      <name val="Calibri"/>
      <scheme val="minor"/>
    </font>
    <font>
      <sz val="10"/>
      <name val="Arial"/>
    </font>
    <font>
      <b/>
      <sz val="12"/>
      <color theme="1"/>
      <name val="Arial"/>
    </font>
    <font>
      <sz val="12"/>
      <color rgb="FF000000"/>
      <name val="Calibri"/>
      <family val="2"/>
      <scheme val="minor"/>
    </font>
    <font>
      <sz val="12"/>
      <color theme="1"/>
      <name val="Arial"/>
    </font>
    <font>
      <b/>
      <sz val="16"/>
      <color rgb="FF000000"/>
      <name val="Calibri"/>
      <scheme val="minor"/>
    </font>
    <font>
      <b/>
      <sz val="14"/>
      <color theme="1"/>
      <name val="Calibri"/>
      <scheme val="minor"/>
    </font>
  </fonts>
  <fills count="2">
    <fill>
      <patternFill patternType="none"/>
    </fill>
    <fill>
      <patternFill patternType="gray125"/>
    </fill>
  </fills>
  <borders count="4">
    <border>
      <left/>
      <right/>
      <top/>
      <bottom/>
      <diagonal/>
    </border>
    <border>
      <left style="thin">
        <color auto="1"/>
      </left>
      <right style="thin">
        <color auto="1"/>
      </right>
      <top/>
      <bottom/>
      <diagonal/>
    </border>
    <border>
      <left style="thin">
        <color auto="1"/>
      </left>
      <right/>
      <top/>
      <bottom/>
      <diagonal/>
    </border>
    <border>
      <left/>
      <right style="thin">
        <color auto="1"/>
      </right>
      <top/>
      <bottom/>
      <diagonal/>
    </border>
  </borders>
  <cellStyleXfs count="641">
    <xf numFmtId="0" fontId="0" fillId="0" borderId="0"/>
    <xf numFmtId="0" fontId="3"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cellStyleXfs>
  <cellXfs count="63">
    <xf numFmtId="0" fontId="0" fillId="0" borderId="0" xfId="0"/>
    <xf numFmtId="0" fontId="2" fillId="0" borderId="0" xfId="0" applyFont="1"/>
    <xf numFmtId="0" fontId="3" fillId="0" borderId="0" xfId="1"/>
    <xf numFmtId="0" fontId="4" fillId="0" borderId="0" xfId="0" applyFont="1"/>
    <xf numFmtId="0" fontId="5" fillId="0" borderId="0" xfId="0" applyFont="1"/>
    <xf numFmtId="0" fontId="0" fillId="0" borderId="0" xfId="0" applyAlignment="1">
      <alignment horizontal="right"/>
    </xf>
    <xf numFmtId="14" fontId="0" fillId="0" borderId="0" xfId="0" applyNumberFormat="1"/>
    <xf numFmtId="164" fontId="2" fillId="0" borderId="0" xfId="0" applyNumberFormat="1" applyFont="1"/>
    <xf numFmtId="166" fontId="0" fillId="0" borderId="0" xfId="0" applyNumberFormat="1"/>
    <xf numFmtId="0" fontId="7" fillId="0" borderId="0" xfId="0" applyFont="1"/>
    <xf numFmtId="0" fontId="0" fillId="0" borderId="1" xfId="0" applyBorder="1"/>
    <xf numFmtId="0" fontId="8" fillId="0" borderId="0" xfId="0" applyFont="1"/>
    <xf numFmtId="0" fontId="1" fillId="0" borderId="0" xfId="0" applyFont="1"/>
    <xf numFmtId="0" fontId="1" fillId="0" borderId="1" xfId="0" applyFont="1" applyBorder="1"/>
    <xf numFmtId="0" fontId="1" fillId="0" borderId="0" xfId="0" applyFont="1" applyFill="1" applyBorder="1"/>
    <xf numFmtId="0" fontId="9" fillId="0" borderId="0" xfId="0" applyFont="1"/>
    <xf numFmtId="0" fontId="1" fillId="0" borderId="0" xfId="0" applyFont="1" applyAlignment="1">
      <alignment horizontal="right"/>
    </xf>
    <xf numFmtId="0" fontId="10" fillId="0" borderId="0" xfId="0" applyFont="1" applyBorder="1" applyAlignment="1"/>
    <xf numFmtId="0" fontId="0" fillId="0" borderId="0" xfId="0" applyBorder="1"/>
    <xf numFmtId="0" fontId="0" fillId="0" borderId="0" xfId="0" applyAlignment="1">
      <alignment horizontal="center"/>
    </xf>
    <xf numFmtId="0" fontId="0" fillId="0" borderId="0" xfId="0" applyAlignment="1">
      <alignment horizontal="left"/>
    </xf>
    <xf numFmtId="0" fontId="0" fillId="0" borderId="2" xfId="0" applyBorder="1"/>
    <xf numFmtId="0" fontId="0" fillId="0" borderId="3" xfId="0" applyBorder="1"/>
    <xf numFmtId="0" fontId="0" fillId="0" borderId="3" xfId="0" applyFill="1" applyBorder="1"/>
    <xf numFmtId="0" fontId="11" fillId="0" borderId="0" xfId="0" applyFont="1"/>
    <xf numFmtId="0" fontId="2" fillId="0" borderId="0" xfId="0" applyFont="1" applyAlignment="1">
      <alignment wrapText="1"/>
    </xf>
    <xf numFmtId="0" fontId="0" fillId="0" borderId="0" xfId="0" applyAlignment="1">
      <alignment wrapText="1"/>
    </xf>
    <xf numFmtId="0" fontId="3" fillId="0" borderId="0" xfId="1" applyAlignment="1">
      <alignment wrapText="1"/>
    </xf>
    <xf numFmtId="0" fontId="2" fillId="0" borderId="0" xfId="0" quotePrefix="1" applyFont="1" applyAlignment="1">
      <alignment wrapText="1"/>
    </xf>
    <xf numFmtId="0" fontId="0" fillId="0" borderId="0" xfId="0" applyBorder="1" applyAlignment="1">
      <alignment horizontal="center" wrapText="1"/>
    </xf>
    <xf numFmtId="0" fontId="0" fillId="0" borderId="0" xfId="0" applyFill="1" applyBorder="1"/>
    <xf numFmtId="0" fontId="12" fillId="0" borderId="0" xfId="0" applyFont="1"/>
    <xf numFmtId="0" fontId="0" fillId="0" borderId="0" xfId="0" applyAlignment="1">
      <alignment horizontal="center"/>
    </xf>
    <xf numFmtId="0" fontId="13" fillId="0" borderId="0" xfId="0" applyFont="1"/>
    <xf numFmtId="0" fontId="14" fillId="0" borderId="0" xfId="0" applyFont="1"/>
    <xf numFmtId="0" fontId="11" fillId="0" borderId="0" xfId="0" applyFont="1" applyAlignment="1"/>
    <xf numFmtId="0" fontId="2" fillId="0" borderId="2" xfId="0" applyFont="1" applyBorder="1"/>
    <xf numFmtId="0" fontId="0" fillId="0" borderId="0" xfId="0" applyFont="1"/>
    <xf numFmtId="0" fontId="0" fillId="0" borderId="0" xfId="0" applyAlignment="1"/>
    <xf numFmtId="0" fontId="1" fillId="0" borderId="0" xfId="0" applyFont="1" applyAlignment="1"/>
    <xf numFmtId="0" fontId="7" fillId="0" borderId="0" xfId="0" applyFont="1" applyBorder="1" applyAlignment="1"/>
    <xf numFmtId="0" fontId="1" fillId="0" borderId="0" xfId="0" applyFont="1" applyBorder="1" applyAlignment="1"/>
    <xf numFmtId="0" fontId="0" fillId="0" borderId="0" xfId="0" applyAlignment="1">
      <alignment horizontal="left"/>
    </xf>
    <xf numFmtId="0" fontId="0" fillId="0" borderId="0" xfId="0" applyAlignment="1">
      <alignment horizontal="center"/>
    </xf>
    <xf numFmtId="0" fontId="0" fillId="0" borderId="0" xfId="0" applyAlignment="1">
      <alignment horizontal="left"/>
    </xf>
    <xf numFmtId="0" fontId="15" fillId="0" borderId="0" xfId="0" applyFont="1"/>
    <xf numFmtId="0" fontId="2" fillId="0" borderId="0" xfId="0" applyFont="1" applyAlignment="1">
      <alignment horizontal="left"/>
    </xf>
    <xf numFmtId="0" fontId="2" fillId="0" borderId="2" xfId="0" applyFont="1" applyBorder="1" applyAlignment="1">
      <alignment horizontal="left"/>
    </xf>
    <xf numFmtId="0" fontId="1" fillId="0" borderId="0" xfId="0" applyFont="1" applyAlignment="1">
      <alignment horizontal="center"/>
    </xf>
    <xf numFmtId="0" fontId="0" fillId="0" borderId="0" xfId="0" applyAlignment="1">
      <alignment horizontal="center"/>
    </xf>
    <xf numFmtId="0" fontId="0" fillId="0" borderId="0" xfId="0" applyBorder="1" applyAlignment="1">
      <alignment horizontal="center" wrapText="1"/>
    </xf>
    <xf numFmtId="0" fontId="0" fillId="0" borderId="3" xfId="0" applyBorder="1" applyAlignment="1">
      <alignment horizontal="center" wrapText="1"/>
    </xf>
    <xf numFmtId="0" fontId="2" fillId="0" borderId="0" xfId="0" applyFont="1" applyAlignment="1">
      <alignment horizontal="center" wrapText="1"/>
    </xf>
    <xf numFmtId="0" fontId="0" fillId="0" borderId="2" xfId="0" applyBorder="1" applyAlignment="1">
      <alignment horizontal="center"/>
    </xf>
    <xf numFmtId="0" fontId="0" fillId="0" borderId="3" xfId="0" applyBorder="1" applyAlignment="1">
      <alignment horizontal="center"/>
    </xf>
    <xf numFmtId="0" fontId="0" fillId="0" borderId="0" xfId="0" applyAlignment="1">
      <alignment horizontal="left"/>
    </xf>
    <xf numFmtId="0" fontId="10" fillId="0" borderId="0" xfId="0" applyFont="1" applyBorder="1" applyAlignment="1">
      <alignment horizontal="left"/>
    </xf>
    <xf numFmtId="0" fontId="0" fillId="0" borderId="0" xfId="0" applyBorder="1" applyAlignment="1">
      <alignment horizontal="left"/>
    </xf>
    <xf numFmtId="0" fontId="2" fillId="0" borderId="0" xfId="0" applyFont="1" applyAlignment="1">
      <alignment horizontal="center"/>
    </xf>
    <xf numFmtId="0" fontId="2" fillId="0" borderId="2" xfId="0" applyFont="1" applyBorder="1" applyAlignment="1">
      <alignment horizontal="center"/>
    </xf>
    <xf numFmtId="0" fontId="2" fillId="0" borderId="0" xfId="0" applyFont="1" applyBorder="1" applyAlignment="1">
      <alignment horizontal="center"/>
    </xf>
    <xf numFmtId="0" fontId="0" fillId="0" borderId="0" xfId="0" applyBorder="1" applyAlignment="1">
      <alignment horizontal="center"/>
    </xf>
    <xf numFmtId="0" fontId="2" fillId="0" borderId="0" xfId="0" applyFont="1" applyAlignment="1">
      <alignment horizontal="left"/>
    </xf>
  </cellXfs>
  <cellStyles count="641">
    <cellStyle name="Followed Hyperlink" xfId="2" builtinId="9" hidden="1"/>
    <cellStyle name="Followed Hyperlink" xfId="3" builtinId="9" hidden="1"/>
    <cellStyle name="Followed Hyperlink" xfId="4" builtinId="9" hidden="1"/>
    <cellStyle name="Followed Hyperlink" xfId="5" builtinId="9" hidden="1"/>
    <cellStyle name="Followed Hyperlink" xfId="6" builtinId="9" hidden="1"/>
    <cellStyle name="Followed Hyperlink" xfId="7" builtinId="9" hidden="1"/>
    <cellStyle name="Followed Hyperlink" xfId="8" builtinId="9" hidden="1"/>
    <cellStyle name="Followed Hyperlink" xfId="9" builtinId="9" hidden="1"/>
    <cellStyle name="Followed Hyperlink" xfId="10" builtinId="9" hidden="1"/>
    <cellStyle name="Followed Hyperlink" xfId="11" builtinId="9" hidden="1"/>
    <cellStyle name="Followed Hyperlink" xfId="12" builtinId="9" hidden="1"/>
    <cellStyle name="Followed Hyperlink" xfId="13" builtinId="9" hidden="1"/>
    <cellStyle name="Followed Hyperlink" xfId="14" builtinId="9" hidden="1"/>
    <cellStyle name="Followed Hyperlink" xfId="15" builtinId="9" hidden="1"/>
    <cellStyle name="Followed Hyperlink" xfId="16" builtinId="9" hidden="1"/>
    <cellStyle name="Followed Hyperlink" xfId="17" builtinId="9" hidden="1"/>
    <cellStyle name="Followed Hyperlink" xfId="18" builtinId="9" hidden="1"/>
    <cellStyle name="Followed Hyperlink" xfId="19" builtinId="9" hidden="1"/>
    <cellStyle name="Followed Hyperlink" xfId="20" builtinId="9" hidden="1"/>
    <cellStyle name="Followed Hyperlink" xfId="21" builtinId="9" hidden="1"/>
    <cellStyle name="Followed Hyperlink" xfId="22" builtinId="9" hidden="1"/>
    <cellStyle name="Followed Hyperlink" xfId="23" builtinId="9" hidden="1"/>
    <cellStyle name="Followed Hyperlink" xfId="24" builtinId="9" hidden="1"/>
    <cellStyle name="Followed Hyperlink" xfId="25" builtinId="9" hidden="1"/>
    <cellStyle name="Followed Hyperlink" xfId="26" builtinId="9" hidden="1"/>
    <cellStyle name="Followed Hyperlink" xfId="27" builtinId="9" hidden="1"/>
    <cellStyle name="Followed Hyperlink" xfId="28" builtinId="9" hidden="1"/>
    <cellStyle name="Followed Hyperlink" xfId="29" builtinId="9" hidden="1"/>
    <cellStyle name="Followed Hyperlink" xfId="30" builtinId="9" hidden="1"/>
    <cellStyle name="Followed Hyperlink" xfId="31" builtinId="9" hidden="1"/>
    <cellStyle name="Followed Hyperlink" xfId="32" builtinId="9" hidden="1"/>
    <cellStyle name="Followed Hyperlink" xfId="33" builtinId="9" hidden="1"/>
    <cellStyle name="Followed Hyperlink" xfId="34" builtinId="9" hidden="1"/>
    <cellStyle name="Followed Hyperlink" xfId="35" builtinId="9" hidden="1"/>
    <cellStyle name="Followed Hyperlink" xfId="36" builtinId="9" hidden="1"/>
    <cellStyle name="Followed Hyperlink" xfId="37" builtinId="9" hidden="1"/>
    <cellStyle name="Followed Hyperlink" xfId="38" builtinId="9" hidden="1"/>
    <cellStyle name="Followed Hyperlink" xfId="39" builtinId="9" hidden="1"/>
    <cellStyle name="Followed Hyperlink" xfId="40" builtinId="9" hidden="1"/>
    <cellStyle name="Followed Hyperlink" xfId="41" builtinId="9" hidden="1"/>
    <cellStyle name="Followed Hyperlink" xfId="42" builtinId="9" hidden="1"/>
    <cellStyle name="Followed Hyperlink" xfId="43" builtinId="9" hidden="1"/>
    <cellStyle name="Followed Hyperlink" xfId="44" builtinId="9" hidden="1"/>
    <cellStyle name="Followed Hyperlink" xfId="45" builtinId="9" hidden="1"/>
    <cellStyle name="Followed Hyperlink" xfId="46" builtinId="9" hidden="1"/>
    <cellStyle name="Followed Hyperlink" xfId="47" builtinId="9" hidden="1"/>
    <cellStyle name="Followed Hyperlink" xfId="48" builtinId="9" hidden="1"/>
    <cellStyle name="Followed Hyperlink" xfId="49" builtinId="9" hidden="1"/>
    <cellStyle name="Followed Hyperlink" xfId="50" builtinId="9" hidden="1"/>
    <cellStyle name="Followed Hyperlink" xfId="51" builtinId="9" hidden="1"/>
    <cellStyle name="Followed Hyperlink" xfId="52" builtinId="9" hidden="1"/>
    <cellStyle name="Followed Hyperlink" xfId="53" builtinId="9" hidden="1"/>
    <cellStyle name="Followed Hyperlink" xfId="54" builtinId="9" hidden="1"/>
    <cellStyle name="Followed Hyperlink" xfId="55" builtinId="9" hidden="1"/>
    <cellStyle name="Followed Hyperlink" xfId="56" builtinId="9" hidden="1"/>
    <cellStyle name="Followed Hyperlink" xfId="57" builtinId="9" hidden="1"/>
    <cellStyle name="Followed Hyperlink" xfId="58" builtinId="9" hidden="1"/>
    <cellStyle name="Followed Hyperlink" xfId="59" builtinId="9" hidden="1"/>
    <cellStyle name="Followed Hyperlink" xfId="60" builtinId="9" hidden="1"/>
    <cellStyle name="Followed Hyperlink" xfId="61" builtinId="9" hidden="1"/>
    <cellStyle name="Followed Hyperlink" xfId="62" builtinId="9" hidden="1"/>
    <cellStyle name="Followed Hyperlink" xfId="63" builtinId="9" hidden="1"/>
    <cellStyle name="Followed Hyperlink" xfId="64" builtinId="9" hidden="1"/>
    <cellStyle name="Followed Hyperlink" xfId="65" builtinId="9" hidden="1"/>
    <cellStyle name="Followed Hyperlink" xfId="66" builtinId="9" hidden="1"/>
    <cellStyle name="Followed Hyperlink" xfId="67" builtinId="9" hidden="1"/>
    <cellStyle name="Followed Hyperlink" xfId="68" builtinId="9" hidden="1"/>
    <cellStyle name="Followed Hyperlink" xfId="69" builtinId="9" hidden="1"/>
    <cellStyle name="Followed Hyperlink" xfId="70" builtinId="9" hidden="1"/>
    <cellStyle name="Followed Hyperlink" xfId="71" builtinId="9" hidden="1"/>
    <cellStyle name="Followed Hyperlink" xfId="72" builtinId="9" hidden="1"/>
    <cellStyle name="Followed Hyperlink" xfId="73" builtinId="9" hidden="1"/>
    <cellStyle name="Followed Hyperlink" xfId="74" builtinId="9" hidden="1"/>
    <cellStyle name="Followed Hyperlink" xfId="75" builtinId="9" hidden="1"/>
    <cellStyle name="Followed Hyperlink" xfId="76" builtinId="9" hidden="1"/>
    <cellStyle name="Followed Hyperlink" xfId="77" builtinId="9" hidden="1"/>
    <cellStyle name="Followed Hyperlink" xfId="78" builtinId="9" hidden="1"/>
    <cellStyle name="Followed Hyperlink" xfId="79" builtinId="9" hidden="1"/>
    <cellStyle name="Followed Hyperlink" xfId="80" builtinId="9" hidden="1"/>
    <cellStyle name="Followed Hyperlink" xfId="81" builtinId="9" hidden="1"/>
    <cellStyle name="Followed Hyperlink" xfId="82" builtinId="9" hidden="1"/>
    <cellStyle name="Followed Hyperlink" xfId="83" builtinId="9" hidden="1"/>
    <cellStyle name="Followed Hyperlink" xfId="84" builtinId="9" hidden="1"/>
    <cellStyle name="Followed Hyperlink" xfId="85" builtinId="9" hidden="1"/>
    <cellStyle name="Followed Hyperlink" xfId="86" builtinId="9" hidden="1"/>
    <cellStyle name="Followed Hyperlink" xfId="87" builtinId="9" hidden="1"/>
    <cellStyle name="Followed Hyperlink" xfId="88" builtinId="9" hidden="1"/>
    <cellStyle name="Followed Hyperlink" xfId="89" builtinId="9" hidden="1"/>
    <cellStyle name="Followed Hyperlink" xfId="90" builtinId="9" hidden="1"/>
    <cellStyle name="Followed Hyperlink" xfId="91" builtinId="9" hidden="1"/>
    <cellStyle name="Followed Hyperlink" xfId="92" builtinId="9" hidden="1"/>
    <cellStyle name="Followed Hyperlink" xfId="93" builtinId="9" hidden="1"/>
    <cellStyle name="Followed Hyperlink" xfId="94" builtinId="9" hidden="1"/>
    <cellStyle name="Followed Hyperlink" xfId="95" builtinId="9" hidden="1"/>
    <cellStyle name="Followed Hyperlink" xfId="96" builtinId="9" hidden="1"/>
    <cellStyle name="Followed Hyperlink" xfId="97" builtinId="9" hidden="1"/>
    <cellStyle name="Followed Hyperlink" xfId="98" builtinId="9" hidden="1"/>
    <cellStyle name="Followed Hyperlink" xfId="99" builtinId="9" hidden="1"/>
    <cellStyle name="Followed Hyperlink" xfId="100" builtinId="9" hidden="1"/>
    <cellStyle name="Followed Hyperlink" xfId="101" builtinId="9" hidden="1"/>
    <cellStyle name="Followed Hyperlink" xfId="102" builtinId="9" hidden="1"/>
    <cellStyle name="Followed Hyperlink" xfId="103" builtinId="9" hidden="1"/>
    <cellStyle name="Followed Hyperlink" xfId="104" builtinId="9" hidden="1"/>
    <cellStyle name="Followed Hyperlink" xfId="105" builtinId="9" hidden="1"/>
    <cellStyle name="Followed Hyperlink" xfId="106" builtinId="9" hidden="1"/>
    <cellStyle name="Followed Hyperlink" xfId="107" builtinId="9" hidden="1"/>
    <cellStyle name="Followed Hyperlink" xfId="108" builtinId="9" hidden="1"/>
    <cellStyle name="Followed Hyperlink" xfId="109" builtinId="9" hidden="1"/>
    <cellStyle name="Followed Hyperlink" xfId="110" builtinId="9" hidden="1"/>
    <cellStyle name="Followed Hyperlink" xfId="111" builtinId="9" hidden="1"/>
    <cellStyle name="Followed Hyperlink" xfId="112" builtinId="9" hidden="1"/>
    <cellStyle name="Followed Hyperlink" xfId="113" builtinId="9" hidden="1"/>
    <cellStyle name="Followed Hyperlink" xfId="114" builtinId="9" hidden="1"/>
    <cellStyle name="Followed Hyperlink" xfId="115" builtinId="9" hidden="1"/>
    <cellStyle name="Followed Hyperlink" xfId="116" builtinId="9" hidden="1"/>
    <cellStyle name="Followed Hyperlink" xfId="117" builtinId="9" hidden="1"/>
    <cellStyle name="Followed Hyperlink" xfId="118" builtinId="9" hidden="1"/>
    <cellStyle name="Followed Hyperlink" xfId="119" builtinId="9" hidden="1"/>
    <cellStyle name="Followed Hyperlink" xfId="120" builtinId="9" hidden="1"/>
    <cellStyle name="Followed Hyperlink" xfId="121" builtinId="9" hidden="1"/>
    <cellStyle name="Followed Hyperlink" xfId="122" builtinId="9" hidden="1"/>
    <cellStyle name="Followed Hyperlink" xfId="123" builtinId="9" hidden="1"/>
    <cellStyle name="Followed Hyperlink" xfId="124" builtinId="9" hidden="1"/>
    <cellStyle name="Followed Hyperlink" xfId="125" builtinId="9" hidden="1"/>
    <cellStyle name="Followed Hyperlink" xfId="126" builtinId="9" hidden="1"/>
    <cellStyle name="Followed Hyperlink" xfId="127" builtinId="9" hidden="1"/>
    <cellStyle name="Followed Hyperlink" xfId="128" builtinId="9" hidden="1"/>
    <cellStyle name="Followed Hyperlink" xfId="129" builtinId="9" hidden="1"/>
    <cellStyle name="Followed Hyperlink" xfId="130" builtinId="9" hidden="1"/>
    <cellStyle name="Followed Hyperlink" xfId="131" builtinId="9" hidden="1"/>
    <cellStyle name="Followed Hyperlink" xfId="132" builtinId="9" hidden="1"/>
    <cellStyle name="Followed Hyperlink" xfId="133" builtinId="9" hidden="1"/>
    <cellStyle name="Followed Hyperlink" xfId="134" builtinId="9" hidden="1"/>
    <cellStyle name="Followed Hyperlink" xfId="135" builtinId="9" hidden="1"/>
    <cellStyle name="Followed Hyperlink" xfId="136" builtinId="9" hidden="1"/>
    <cellStyle name="Followed Hyperlink" xfId="137" builtinId="9" hidden="1"/>
    <cellStyle name="Followed Hyperlink" xfId="138" builtinId="9" hidden="1"/>
    <cellStyle name="Followed Hyperlink" xfId="139" builtinId="9" hidden="1"/>
    <cellStyle name="Followed Hyperlink" xfId="140" builtinId="9" hidden="1"/>
    <cellStyle name="Followed Hyperlink" xfId="141" builtinId="9" hidden="1"/>
    <cellStyle name="Followed Hyperlink" xfId="142" builtinId="9" hidden="1"/>
    <cellStyle name="Followed Hyperlink" xfId="143" builtinId="9" hidden="1"/>
    <cellStyle name="Followed Hyperlink" xfId="144" builtinId="9" hidden="1"/>
    <cellStyle name="Followed Hyperlink" xfId="145" builtinId="9" hidden="1"/>
    <cellStyle name="Followed Hyperlink" xfId="146" builtinId="9" hidden="1"/>
    <cellStyle name="Followed Hyperlink" xfId="147" builtinId="9" hidden="1"/>
    <cellStyle name="Followed Hyperlink" xfId="148" builtinId="9" hidden="1"/>
    <cellStyle name="Followed Hyperlink" xfId="149" builtinId="9" hidden="1"/>
    <cellStyle name="Followed Hyperlink" xfId="150" builtinId="9" hidden="1"/>
    <cellStyle name="Followed Hyperlink" xfId="151" builtinId="9" hidden="1"/>
    <cellStyle name="Followed Hyperlink" xfId="152" builtinId="9" hidden="1"/>
    <cellStyle name="Followed Hyperlink" xfId="153" builtinId="9" hidden="1"/>
    <cellStyle name="Followed Hyperlink" xfId="154" builtinId="9" hidden="1"/>
    <cellStyle name="Followed Hyperlink" xfId="155" builtinId="9" hidden="1"/>
    <cellStyle name="Followed Hyperlink" xfId="156" builtinId="9" hidden="1"/>
    <cellStyle name="Followed Hyperlink" xfId="157" builtinId="9" hidden="1"/>
    <cellStyle name="Followed Hyperlink" xfId="158" builtinId="9" hidden="1"/>
    <cellStyle name="Followed Hyperlink" xfId="159" builtinId="9" hidden="1"/>
    <cellStyle name="Followed Hyperlink" xfId="160" builtinId="9" hidden="1"/>
    <cellStyle name="Followed Hyperlink" xfId="161" builtinId="9" hidden="1"/>
    <cellStyle name="Followed Hyperlink" xfId="162" builtinId="9" hidden="1"/>
    <cellStyle name="Followed Hyperlink" xfId="163" builtinId="9" hidden="1"/>
    <cellStyle name="Followed Hyperlink" xfId="164" builtinId="9" hidden="1"/>
    <cellStyle name="Followed Hyperlink" xfId="165" builtinId="9" hidden="1"/>
    <cellStyle name="Followed Hyperlink" xfId="166" builtinId="9" hidden="1"/>
    <cellStyle name="Followed Hyperlink" xfId="167" builtinId="9" hidden="1"/>
    <cellStyle name="Followed Hyperlink" xfId="168" builtinId="9" hidden="1"/>
    <cellStyle name="Followed Hyperlink" xfId="169" builtinId="9" hidden="1"/>
    <cellStyle name="Followed Hyperlink" xfId="170" builtinId="9" hidden="1"/>
    <cellStyle name="Followed Hyperlink" xfId="171" builtinId="9" hidden="1"/>
    <cellStyle name="Followed Hyperlink" xfId="172" builtinId="9" hidden="1"/>
    <cellStyle name="Followed Hyperlink" xfId="173" builtinId="9" hidden="1"/>
    <cellStyle name="Followed Hyperlink" xfId="174" builtinId="9" hidden="1"/>
    <cellStyle name="Followed Hyperlink" xfId="175" builtinId="9" hidden="1"/>
    <cellStyle name="Followed Hyperlink" xfId="176" builtinId="9" hidden="1"/>
    <cellStyle name="Followed Hyperlink" xfId="177" builtinId="9" hidden="1"/>
    <cellStyle name="Followed Hyperlink" xfId="178" builtinId="9" hidden="1"/>
    <cellStyle name="Followed Hyperlink" xfId="179" builtinId="9" hidden="1"/>
    <cellStyle name="Followed Hyperlink" xfId="180" builtinId="9" hidden="1"/>
    <cellStyle name="Followed Hyperlink" xfId="181" builtinId="9" hidden="1"/>
    <cellStyle name="Followed Hyperlink" xfId="182" builtinId="9" hidden="1"/>
    <cellStyle name="Followed Hyperlink" xfId="183" builtinId="9" hidden="1"/>
    <cellStyle name="Followed Hyperlink" xfId="184" builtinId="9" hidden="1"/>
    <cellStyle name="Followed Hyperlink" xfId="185" builtinId="9" hidden="1"/>
    <cellStyle name="Followed Hyperlink" xfId="186" builtinId="9" hidden="1"/>
    <cellStyle name="Followed Hyperlink" xfId="187" builtinId="9" hidden="1"/>
    <cellStyle name="Followed Hyperlink" xfId="188" builtinId="9" hidden="1"/>
    <cellStyle name="Followed Hyperlink" xfId="189" builtinId="9" hidden="1"/>
    <cellStyle name="Followed Hyperlink" xfId="190" builtinId="9" hidden="1"/>
    <cellStyle name="Followed Hyperlink" xfId="191" builtinId="9" hidden="1"/>
    <cellStyle name="Followed Hyperlink" xfId="192" builtinId="9" hidden="1"/>
    <cellStyle name="Followed Hyperlink" xfId="193" builtinId="9" hidden="1"/>
    <cellStyle name="Followed Hyperlink" xfId="194" builtinId="9" hidden="1"/>
    <cellStyle name="Followed Hyperlink" xfId="195" builtinId="9" hidden="1"/>
    <cellStyle name="Followed Hyperlink" xfId="196" builtinId="9" hidden="1"/>
    <cellStyle name="Followed Hyperlink" xfId="197" builtinId="9" hidden="1"/>
    <cellStyle name="Followed Hyperlink" xfId="198" builtinId="9" hidden="1"/>
    <cellStyle name="Followed Hyperlink" xfId="199" builtinId="9" hidden="1"/>
    <cellStyle name="Followed Hyperlink" xfId="200" builtinId="9" hidden="1"/>
    <cellStyle name="Followed Hyperlink" xfId="201" builtinId="9" hidden="1"/>
    <cellStyle name="Followed Hyperlink" xfId="202" builtinId="9" hidden="1"/>
    <cellStyle name="Followed Hyperlink" xfId="203" builtinId="9" hidden="1"/>
    <cellStyle name="Followed Hyperlink" xfId="204" builtinId="9" hidden="1"/>
    <cellStyle name="Followed Hyperlink" xfId="205" builtinId="9" hidden="1"/>
    <cellStyle name="Followed Hyperlink" xfId="206" builtinId="9" hidden="1"/>
    <cellStyle name="Followed Hyperlink" xfId="207" builtinId="9" hidden="1"/>
    <cellStyle name="Followed Hyperlink" xfId="208" builtinId="9" hidden="1"/>
    <cellStyle name="Followed Hyperlink" xfId="209" builtinId="9" hidden="1"/>
    <cellStyle name="Followed Hyperlink" xfId="210" builtinId="9" hidden="1"/>
    <cellStyle name="Followed Hyperlink" xfId="211" builtinId="9" hidden="1"/>
    <cellStyle name="Followed Hyperlink" xfId="212" builtinId="9" hidden="1"/>
    <cellStyle name="Followed Hyperlink" xfId="213" builtinId="9" hidden="1"/>
    <cellStyle name="Followed Hyperlink" xfId="214" builtinId="9" hidden="1"/>
    <cellStyle name="Followed Hyperlink" xfId="215" builtinId="9" hidden="1"/>
    <cellStyle name="Followed Hyperlink" xfId="216" builtinId="9" hidden="1"/>
    <cellStyle name="Followed Hyperlink" xfId="217" builtinId="9" hidden="1"/>
    <cellStyle name="Followed Hyperlink" xfId="218" builtinId="9" hidden="1"/>
    <cellStyle name="Followed Hyperlink" xfId="219" builtinId="9" hidden="1"/>
    <cellStyle name="Followed Hyperlink" xfId="220" builtinId="9" hidden="1"/>
    <cellStyle name="Followed Hyperlink" xfId="221" builtinId="9" hidden="1"/>
    <cellStyle name="Followed Hyperlink" xfId="222" builtinId="9" hidden="1"/>
    <cellStyle name="Followed Hyperlink" xfId="223" builtinId="9" hidden="1"/>
    <cellStyle name="Followed Hyperlink" xfId="224" builtinId="9" hidden="1"/>
    <cellStyle name="Followed Hyperlink" xfId="225" builtinId="9" hidden="1"/>
    <cellStyle name="Followed Hyperlink" xfId="226" builtinId="9" hidden="1"/>
    <cellStyle name="Followed Hyperlink" xfId="227" builtinId="9" hidden="1"/>
    <cellStyle name="Followed Hyperlink" xfId="228" builtinId="9" hidden="1"/>
    <cellStyle name="Followed Hyperlink" xfId="229" builtinId="9" hidden="1"/>
    <cellStyle name="Followed Hyperlink" xfId="230" builtinId="9" hidden="1"/>
    <cellStyle name="Followed Hyperlink" xfId="231" builtinId="9" hidden="1"/>
    <cellStyle name="Followed Hyperlink" xfId="232" builtinId="9" hidden="1"/>
    <cellStyle name="Followed Hyperlink" xfId="233" builtinId="9" hidden="1"/>
    <cellStyle name="Followed Hyperlink" xfId="234" builtinId="9" hidden="1"/>
    <cellStyle name="Followed Hyperlink" xfId="235" builtinId="9" hidden="1"/>
    <cellStyle name="Followed Hyperlink" xfId="236" builtinId="9" hidden="1"/>
    <cellStyle name="Followed Hyperlink" xfId="237" builtinId="9" hidden="1"/>
    <cellStyle name="Followed Hyperlink" xfId="238" builtinId="9" hidden="1"/>
    <cellStyle name="Followed Hyperlink" xfId="239" builtinId="9" hidden="1"/>
    <cellStyle name="Followed Hyperlink" xfId="240" builtinId="9" hidden="1"/>
    <cellStyle name="Followed Hyperlink" xfId="241" builtinId="9" hidden="1"/>
    <cellStyle name="Followed Hyperlink" xfId="242" builtinId="9" hidden="1"/>
    <cellStyle name="Followed Hyperlink" xfId="243" builtinId="9" hidden="1"/>
    <cellStyle name="Followed Hyperlink" xfId="244" builtinId="9" hidden="1"/>
    <cellStyle name="Followed Hyperlink" xfId="245" builtinId="9" hidden="1"/>
    <cellStyle name="Followed Hyperlink" xfId="246" builtinId="9" hidden="1"/>
    <cellStyle name="Followed Hyperlink" xfId="247" builtinId="9" hidden="1"/>
    <cellStyle name="Followed Hyperlink" xfId="248" builtinId="9" hidden="1"/>
    <cellStyle name="Followed Hyperlink" xfId="249" builtinId="9" hidden="1"/>
    <cellStyle name="Followed Hyperlink" xfId="250" builtinId="9" hidden="1"/>
    <cellStyle name="Followed Hyperlink" xfId="251" builtinId="9" hidden="1"/>
    <cellStyle name="Followed Hyperlink" xfId="252" builtinId="9" hidden="1"/>
    <cellStyle name="Followed Hyperlink" xfId="253" builtinId="9" hidden="1"/>
    <cellStyle name="Followed Hyperlink" xfId="254" builtinId="9" hidden="1"/>
    <cellStyle name="Followed Hyperlink" xfId="255" builtinId="9" hidden="1"/>
    <cellStyle name="Followed Hyperlink" xfId="256" builtinId="9" hidden="1"/>
    <cellStyle name="Followed Hyperlink" xfId="257" builtinId="9" hidden="1"/>
    <cellStyle name="Followed Hyperlink" xfId="258" builtinId="9" hidden="1"/>
    <cellStyle name="Followed Hyperlink" xfId="259" builtinId="9" hidden="1"/>
    <cellStyle name="Followed Hyperlink" xfId="260" builtinId="9" hidden="1"/>
    <cellStyle name="Followed Hyperlink" xfId="261" builtinId="9" hidden="1"/>
    <cellStyle name="Followed Hyperlink" xfId="262" builtinId="9" hidden="1"/>
    <cellStyle name="Followed Hyperlink" xfId="263" builtinId="9" hidden="1"/>
    <cellStyle name="Followed Hyperlink" xfId="264" builtinId="9" hidden="1"/>
    <cellStyle name="Followed Hyperlink" xfId="265" builtinId="9" hidden="1"/>
    <cellStyle name="Followed Hyperlink" xfId="266" builtinId="9" hidden="1"/>
    <cellStyle name="Followed Hyperlink" xfId="267" builtinId="9" hidden="1"/>
    <cellStyle name="Followed Hyperlink" xfId="268" builtinId="9" hidden="1"/>
    <cellStyle name="Followed Hyperlink" xfId="269" builtinId="9" hidden="1"/>
    <cellStyle name="Followed Hyperlink" xfId="270" builtinId="9" hidden="1"/>
    <cellStyle name="Followed Hyperlink" xfId="271" builtinId="9" hidden="1"/>
    <cellStyle name="Followed Hyperlink" xfId="272" builtinId="9" hidden="1"/>
    <cellStyle name="Followed Hyperlink" xfId="273" builtinId="9" hidden="1"/>
    <cellStyle name="Followed Hyperlink" xfId="274" builtinId="9" hidden="1"/>
    <cellStyle name="Followed Hyperlink" xfId="275" builtinId="9" hidden="1"/>
    <cellStyle name="Followed Hyperlink" xfId="276" builtinId="9" hidden="1"/>
    <cellStyle name="Followed Hyperlink" xfId="277" builtinId="9" hidden="1"/>
    <cellStyle name="Followed Hyperlink" xfId="278" builtinId="9" hidden="1"/>
    <cellStyle name="Followed Hyperlink" xfId="279" builtinId="9" hidden="1"/>
    <cellStyle name="Followed Hyperlink" xfId="280" builtinId="9" hidden="1"/>
    <cellStyle name="Followed Hyperlink" xfId="281" builtinId="9" hidden="1"/>
    <cellStyle name="Followed Hyperlink" xfId="282" builtinId="9" hidden="1"/>
    <cellStyle name="Followed Hyperlink" xfId="283" builtinId="9" hidden="1"/>
    <cellStyle name="Followed Hyperlink" xfId="284" builtinId="9" hidden="1"/>
    <cellStyle name="Followed Hyperlink" xfId="285" builtinId="9" hidden="1"/>
    <cellStyle name="Followed Hyperlink" xfId="286" builtinId="9" hidden="1"/>
    <cellStyle name="Followed Hyperlink" xfId="287" builtinId="9" hidden="1"/>
    <cellStyle name="Followed Hyperlink" xfId="288" builtinId="9" hidden="1"/>
    <cellStyle name="Followed Hyperlink" xfId="289" builtinId="9" hidden="1"/>
    <cellStyle name="Followed Hyperlink" xfId="290" builtinId="9" hidden="1"/>
    <cellStyle name="Followed Hyperlink" xfId="291" builtinId="9" hidden="1"/>
    <cellStyle name="Followed Hyperlink" xfId="292" builtinId="9" hidden="1"/>
    <cellStyle name="Followed Hyperlink" xfId="293" builtinId="9" hidden="1"/>
    <cellStyle name="Followed Hyperlink" xfId="294" builtinId="9" hidden="1"/>
    <cellStyle name="Followed Hyperlink" xfId="295" builtinId="9" hidden="1"/>
    <cellStyle name="Followed Hyperlink" xfId="296" builtinId="9" hidden="1"/>
    <cellStyle name="Followed Hyperlink" xfId="297" builtinId="9" hidden="1"/>
    <cellStyle name="Followed Hyperlink" xfId="298" builtinId="9" hidden="1"/>
    <cellStyle name="Followed Hyperlink" xfId="299" builtinId="9" hidden="1"/>
    <cellStyle name="Followed Hyperlink" xfId="300" builtinId="9" hidden="1"/>
    <cellStyle name="Followed Hyperlink" xfId="301" builtinId="9" hidden="1"/>
    <cellStyle name="Followed Hyperlink" xfId="302" builtinId="9" hidden="1"/>
    <cellStyle name="Followed Hyperlink" xfId="303" builtinId="9" hidden="1"/>
    <cellStyle name="Followed Hyperlink" xfId="304" builtinId="9" hidden="1"/>
    <cellStyle name="Followed Hyperlink" xfId="305" builtinId="9" hidden="1"/>
    <cellStyle name="Followed Hyperlink" xfId="306" builtinId="9" hidden="1"/>
    <cellStyle name="Followed Hyperlink" xfId="307" builtinId="9" hidden="1"/>
    <cellStyle name="Followed Hyperlink" xfId="308" builtinId="9" hidden="1"/>
    <cellStyle name="Followed Hyperlink" xfId="309" builtinId="9" hidden="1"/>
    <cellStyle name="Followed Hyperlink" xfId="310" builtinId="9" hidden="1"/>
    <cellStyle name="Followed Hyperlink" xfId="311" builtinId="9" hidden="1"/>
    <cellStyle name="Followed Hyperlink" xfId="312" builtinId="9" hidden="1"/>
    <cellStyle name="Followed Hyperlink" xfId="313" builtinId="9" hidden="1"/>
    <cellStyle name="Followed Hyperlink" xfId="314" builtinId="9" hidden="1"/>
    <cellStyle name="Followed Hyperlink" xfId="315" builtinId="9" hidden="1"/>
    <cellStyle name="Followed Hyperlink" xfId="316" builtinId="9" hidden="1"/>
    <cellStyle name="Followed Hyperlink" xfId="317" builtinId="9" hidden="1"/>
    <cellStyle name="Followed Hyperlink" xfId="318" builtinId="9" hidden="1"/>
    <cellStyle name="Followed Hyperlink" xfId="319" builtinId="9" hidden="1"/>
    <cellStyle name="Followed Hyperlink" xfId="320" builtinId="9" hidden="1"/>
    <cellStyle name="Followed Hyperlink" xfId="321" builtinId="9" hidden="1"/>
    <cellStyle name="Followed Hyperlink" xfId="322" builtinId="9" hidden="1"/>
    <cellStyle name="Followed Hyperlink" xfId="323" builtinId="9" hidden="1"/>
    <cellStyle name="Followed Hyperlink" xfId="324" builtinId="9" hidden="1"/>
    <cellStyle name="Followed Hyperlink" xfId="325" builtinId="9" hidden="1"/>
    <cellStyle name="Followed Hyperlink" xfId="326" builtinId="9" hidden="1"/>
    <cellStyle name="Followed Hyperlink" xfId="327" builtinId="9" hidden="1"/>
    <cellStyle name="Followed Hyperlink" xfId="328" builtinId="9" hidden="1"/>
    <cellStyle name="Followed Hyperlink" xfId="329" builtinId="9" hidden="1"/>
    <cellStyle name="Followed Hyperlink" xfId="330" builtinId="9" hidden="1"/>
    <cellStyle name="Followed Hyperlink" xfId="331" builtinId="9" hidden="1"/>
    <cellStyle name="Followed Hyperlink" xfId="332" builtinId="9" hidden="1"/>
    <cellStyle name="Followed Hyperlink" xfId="333" builtinId="9" hidden="1"/>
    <cellStyle name="Followed Hyperlink" xfId="334" builtinId="9" hidden="1"/>
    <cellStyle name="Followed Hyperlink" xfId="335" builtinId="9" hidden="1"/>
    <cellStyle name="Followed Hyperlink" xfId="336" builtinId="9" hidden="1"/>
    <cellStyle name="Followed Hyperlink" xfId="337" builtinId="9" hidden="1"/>
    <cellStyle name="Followed Hyperlink" xfId="338" builtinId="9" hidden="1"/>
    <cellStyle name="Followed Hyperlink" xfId="339" builtinId="9" hidden="1"/>
    <cellStyle name="Followed Hyperlink" xfId="340" builtinId="9" hidden="1"/>
    <cellStyle name="Followed Hyperlink" xfId="341" builtinId="9" hidden="1"/>
    <cellStyle name="Followed Hyperlink" xfId="342" builtinId="9" hidden="1"/>
    <cellStyle name="Followed Hyperlink" xfId="343" builtinId="9" hidden="1"/>
    <cellStyle name="Followed Hyperlink" xfId="344" builtinId="9" hidden="1"/>
    <cellStyle name="Followed Hyperlink" xfId="345" builtinId="9" hidden="1"/>
    <cellStyle name="Followed Hyperlink" xfId="346" builtinId="9" hidden="1"/>
    <cellStyle name="Followed Hyperlink" xfId="347" builtinId="9" hidden="1"/>
    <cellStyle name="Followed Hyperlink" xfId="348" builtinId="9" hidden="1"/>
    <cellStyle name="Followed Hyperlink" xfId="349" builtinId="9" hidden="1"/>
    <cellStyle name="Followed Hyperlink" xfId="350" builtinId="9" hidden="1"/>
    <cellStyle name="Followed Hyperlink" xfId="351" builtinId="9" hidden="1"/>
    <cellStyle name="Followed Hyperlink" xfId="352" builtinId="9" hidden="1"/>
    <cellStyle name="Followed Hyperlink" xfId="353" builtinId="9" hidden="1"/>
    <cellStyle name="Followed Hyperlink" xfId="354" builtinId="9" hidden="1"/>
    <cellStyle name="Followed Hyperlink" xfId="355" builtinId="9" hidden="1"/>
    <cellStyle name="Followed Hyperlink" xfId="356" builtinId="9" hidden="1"/>
    <cellStyle name="Followed Hyperlink" xfId="357" builtinId="9" hidden="1"/>
    <cellStyle name="Followed Hyperlink" xfId="358" builtinId="9" hidden="1"/>
    <cellStyle name="Followed Hyperlink" xfId="359" builtinId="9" hidden="1"/>
    <cellStyle name="Followed Hyperlink" xfId="360" builtinId="9" hidden="1"/>
    <cellStyle name="Followed Hyperlink" xfId="361" builtinId="9" hidden="1"/>
    <cellStyle name="Followed Hyperlink" xfId="362" builtinId="9" hidden="1"/>
    <cellStyle name="Followed Hyperlink" xfId="363" builtinId="9" hidden="1"/>
    <cellStyle name="Followed Hyperlink" xfId="364" builtinId="9" hidden="1"/>
    <cellStyle name="Followed Hyperlink" xfId="365" builtinId="9" hidden="1"/>
    <cellStyle name="Followed Hyperlink" xfId="366" builtinId="9" hidden="1"/>
    <cellStyle name="Followed Hyperlink" xfId="367" builtinId="9" hidden="1"/>
    <cellStyle name="Followed Hyperlink" xfId="368" builtinId="9" hidden="1"/>
    <cellStyle name="Followed Hyperlink" xfId="369" builtinId="9" hidden="1"/>
    <cellStyle name="Followed Hyperlink" xfId="370" builtinId="9" hidden="1"/>
    <cellStyle name="Followed Hyperlink" xfId="371" builtinId="9" hidden="1"/>
    <cellStyle name="Followed Hyperlink" xfId="372" builtinId="9" hidden="1"/>
    <cellStyle name="Followed Hyperlink" xfId="373" builtinId="9" hidden="1"/>
    <cellStyle name="Followed Hyperlink" xfId="374" builtinId="9" hidden="1"/>
    <cellStyle name="Followed Hyperlink" xfId="375" builtinId="9" hidden="1"/>
    <cellStyle name="Followed Hyperlink" xfId="376" builtinId="9" hidden="1"/>
    <cellStyle name="Followed Hyperlink" xfId="377" builtinId="9" hidden="1"/>
    <cellStyle name="Followed Hyperlink" xfId="378" builtinId="9" hidden="1"/>
    <cellStyle name="Followed Hyperlink" xfId="379" builtinId="9" hidden="1"/>
    <cellStyle name="Followed Hyperlink" xfId="380" builtinId="9" hidden="1"/>
    <cellStyle name="Followed Hyperlink" xfId="381" builtinId="9" hidden="1"/>
    <cellStyle name="Followed Hyperlink" xfId="382" builtinId="9" hidden="1"/>
    <cellStyle name="Followed Hyperlink" xfId="383" builtinId="9" hidden="1"/>
    <cellStyle name="Followed Hyperlink" xfId="384" builtinId="9" hidden="1"/>
    <cellStyle name="Followed Hyperlink" xfId="385" builtinId="9" hidden="1"/>
    <cellStyle name="Followed Hyperlink" xfId="386" builtinId="9" hidden="1"/>
    <cellStyle name="Followed Hyperlink" xfId="387" builtinId="9" hidden="1"/>
    <cellStyle name="Followed Hyperlink" xfId="388" builtinId="9" hidden="1"/>
    <cellStyle name="Followed Hyperlink" xfId="389" builtinId="9" hidden="1"/>
    <cellStyle name="Followed Hyperlink" xfId="390" builtinId="9" hidden="1"/>
    <cellStyle name="Followed Hyperlink" xfId="391" builtinId="9" hidden="1"/>
    <cellStyle name="Followed Hyperlink" xfId="392" builtinId="9" hidden="1"/>
    <cellStyle name="Followed Hyperlink" xfId="393" builtinId="9" hidden="1"/>
    <cellStyle name="Followed Hyperlink" xfId="394" builtinId="9" hidden="1"/>
    <cellStyle name="Followed Hyperlink" xfId="395" builtinId="9" hidden="1"/>
    <cellStyle name="Followed Hyperlink" xfId="396" builtinId="9" hidden="1"/>
    <cellStyle name="Followed Hyperlink" xfId="397" builtinId="9" hidden="1"/>
    <cellStyle name="Followed Hyperlink" xfId="398" builtinId="9" hidden="1"/>
    <cellStyle name="Followed Hyperlink" xfId="399" builtinId="9" hidden="1"/>
    <cellStyle name="Followed Hyperlink" xfId="400" builtinId="9" hidden="1"/>
    <cellStyle name="Followed Hyperlink" xfId="401" builtinId="9" hidden="1"/>
    <cellStyle name="Followed Hyperlink" xfId="402" builtinId="9" hidden="1"/>
    <cellStyle name="Followed Hyperlink" xfId="403" builtinId="9" hidden="1"/>
    <cellStyle name="Followed Hyperlink" xfId="404" builtinId="9" hidden="1"/>
    <cellStyle name="Followed Hyperlink" xfId="405" builtinId="9" hidden="1"/>
    <cellStyle name="Followed Hyperlink" xfId="406" builtinId="9" hidden="1"/>
    <cellStyle name="Followed Hyperlink" xfId="407" builtinId="9" hidden="1"/>
    <cellStyle name="Followed Hyperlink" xfId="408" builtinId="9" hidden="1"/>
    <cellStyle name="Followed Hyperlink" xfId="409" builtinId="9" hidden="1"/>
    <cellStyle name="Followed Hyperlink" xfId="410" builtinId="9" hidden="1"/>
    <cellStyle name="Followed Hyperlink" xfId="411" builtinId="9" hidden="1"/>
    <cellStyle name="Followed Hyperlink" xfId="412" builtinId="9" hidden="1"/>
    <cellStyle name="Followed Hyperlink" xfId="413" builtinId="9" hidden="1"/>
    <cellStyle name="Followed Hyperlink" xfId="414" builtinId="9" hidden="1"/>
    <cellStyle name="Followed Hyperlink" xfId="415" builtinId="9" hidden="1"/>
    <cellStyle name="Followed Hyperlink" xfId="416" builtinId="9" hidden="1"/>
    <cellStyle name="Followed Hyperlink" xfId="417" builtinId="9" hidden="1"/>
    <cellStyle name="Followed Hyperlink" xfId="418" builtinId="9" hidden="1"/>
    <cellStyle name="Followed Hyperlink" xfId="419" builtinId="9" hidden="1"/>
    <cellStyle name="Followed Hyperlink" xfId="420" builtinId="9" hidden="1"/>
    <cellStyle name="Followed Hyperlink" xfId="421" builtinId="9" hidden="1"/>
    <cellStyle name="Followed Hyperlink" xfId="422" builtinId="9" hidden="1"/>
    <cellStyle name="Followed Hyperlink" xfId="423" builtinId="9" hidden="1"/>
    <cellStyle name="Followed Hyperlink" xfId="424" builtinId="9" hidden="1"/>
    <cellStyle name="Followed Hyperlink" xfId="425" builtinId="9" hidden="1"/>
    <cellStyle name="Followed Hyperlink" xfId="426" builtinId="9" hidden="1"/>
    <cellStyle name="Followed Hyperlink" xfId="427" builtinId="9" hidden="1"/>
    <cellStyle name="Followed Hyperlink" xfId="428" builtinId="9" hidden="1"/>
    <cellStyle name="Followed Hyperlink" xfId="429" builtinId="9" hidden="1"/>
    <cellStyle name="Followed Hyperlink" xfId="430" builtinId="9" hidden="1"/>
    <cellStyle name="Followed Hyperlink" xfId="431" builtinId="9" hidden="1"/>
    <cellStyle name="Followed Hyperlink" xfId="432" builtinId="9" hidden="1"/>
    <cellStyle name="Followed Hyperlink" xfId="433" builtinId="9" hidden="1"/>
    <cellStyle name="Followed Hyperlink" xfId="434" builtinId="9" hidden="1"/>
    <cellStyle name="Followed Hyperlink" xfId="435" builtinId="9" hidden="1"/>
    <cellStyle name="Followed Hyperlink" xfId="436" builtinId="9" hidden="1"/>
    <cellStyle name="Followed Hyperlink" xfId="437" builtinId="9" hidden="1"/>
    <cellStyle name="Followed Hyperlink" xfId="438" builtinId="9" hidden="1"/>
    <cellStyle name="Followed Hyperlink" xfId="439" builtinId="9" hidden="1"/>
    <cellStyle name="Followed Hyperlink" xfId="440" builtinId="9" hidden="1"/>
    <cellStyle name="Followed Hyperlink" xfId="441" builtinId="9" hidden="1"/>
    <cellStyle name="Followed Hyperlink" xfId="442" builtinId="9" hidden="1"/>
    <cellStyle name="Followed Hyperlink" xfId="443" builtinId="9" hidden="1"/>
    <cellStyle name="Followed Hyperlink" xfId="444" builtinId="9" hidden="1"/>
    <cellStyle name="Followed Hyperlink" xfId="445" builtinId="9" hidden="1"/>
    <cellStyle name="Followed Hyperlink" xfId="446" builtinId="9" hidden="1"/>
    <cellStyle name="Followed Hyperlink" xfId="447" builtinId="9" hidden="1"/>
    <cellStyle name="Followed Hyperlink" xfId="448" builtinId="9" hidden="1"/>
    <cellStyle name="Followed Hyperlink" xfId="449" builtinId="9" hidden="1"/>
    <cellStyle name="Followed Hyperlink" xfId="450" builtinId="9" hidden="1"/>
    <cellStyle name="Followed Hyperlink" xfId="451" builtinId="9" hidden="1"/>
    <cellStyle name="Followed Hyperlink" xfId="452" builtinId="9" hidden="1"/>
    <cellStyle name="Followed Hyperlink" xfId="453" builtinId="9" hidden="1"/>
    <cellStyle name="Followed Hyperlink" xfId="454" builtinId="9" hidden="1"/>
    <cellStyle name="Followed Hyperlink" xfId="455" builtinId="9" hidden="1"/>
    <cellStyle name="Followed Hyperlink" xfId="456" builtinId="9" hidden="1"/>
    <cellStyle name="Followed Hyperlink" xfId="457" builtinId="9" hidden="1"/>
    <cellStyle name="Followed Hyperlink" xfId="458" builtinId="9" hidden="1"/>
    <cellStyle name="Followed Hyperlink" xfId="459" builtinId="9" hidden="1"/>
    <cellStyle name="Followed Hyperlink" xfId="460" builtinId="9" hidden="1"/>
    <cellStyle name="Followed Hyperlink" xfId="461" builtinId="9" hidden="1"/>
    <cellStyle name="Followed Hyperlink" xfId="462" builtinId="9" hidden="1"/>
    <cellStyle name="Followed Hyperlink" xfId="463" builtinId="9" hidden="1"/>
    <cellStyle name="Followed Hyperlink" xfId="464" builtinId="9" hidden="1"/>
    <cellStyle name="Followed Hyperlink" xfId="465" builtinId="9" hidden="1"/>
    <cellStyle name="Followed Hyperlink" xfId="466" builtinId="9" hidden="1"/>
    <cellStyle name="Followed Hyperlink" xfId="467" builtinId="9" hidden="1"/>
    <cellStyle name="Followed Hyperlink" xfId="468" builtinId="9" hidden="1"/>
    <cellStyle name="Followed Hyperlink" xfId="469" builtinId="9" hidden="1"/>
    <cellStyle name="Followed Hyperlink" xfId="470" builtinId="9" hidden="1"/>
    <cellStyle name="Followed Hyperlink" xfId="471" builtinId="9" hidden="1"/>
    <cellStyle name="Followed Hyperlink" xfId="472" builtinId="9" hidden="1"/>
    <cellStyle name="Followed Hyperlink" xfId="473" builtinId="9" hidden="1"/>
    <cellStyle name="Followed Hyperlink" xfId="474" builtinId="9" hidden="1"/>
    <cellStyle name="Followed Hyperlink" xfId="475" builtinId="9" hidden="1"/>
    <cellStyle name="Followed Hyperlink" xfId="476" builtinId="9" hidden="1"/>
    <cellStyle name="Followed Hyperlink" xfId="477" builtinId="9" hidden="1"/>
    <cellStyle name="Followed Hyperlink" xfId="478" builtinId="9" hidden="1"/>
    <cellStyle name="Followed Hyperlink" xfId="479" builtinId="9" hidden="1"/>
    <cellStyle name="Followed Hyperlink" xfId="480" builtinId="9" hidden="1"/>
    <cellStyle name="Followed Hyperlink" xfId="481" builtinId="9" hidden="1"/>
    <cellStyle name="Followed Hyperlink" xfId="482" builtinId="9" hidden="1"/>
    <cellStyle name="Followed Hyperlink" xfId="483" builtinId="9" hidden="1"/>
    <cellStyle name="Followed Hyperlink" xfId="484" builtinId="9" hidden="1"/>
    <cellStyle name="Followed Hyperlink" xfId="485" builtinId="9" hidden="1"/>
    <cellStyle name="Followed Hyperlink" xfId="486" builtinId="9" hidden="1"/>
    <cellStyle name="Followed Hyperlink" xfId="487" builtinId="9" hidden="1"/>
    <cellStyle name="Followed Hyperlink" xfId="488" builtinId="9" hidden="1"/>
    <cellStyle name="Followed Hyperlink" xfId="489" builtinId="9" hidden="1"/>
    <cellStyle name="Followed Hyperlink" xfId="490" builtinId="9" hidden="1"/>
    <cellStyle name="Followed Hyperlink" xfId="491" builtinId="9" hidden="1"/>
    <cellStyle name="Followed Hyperlink" xfId="492" builtinId="9" hidden="1"/>
    <cellStyle name="Followed Hyperlink" xfId="493" builtinId="9" hidden="1"/>
    <cellStyle name="Followed Hyperlink" xfId="494" builtinId="9" hidden="1"/>
    <cellStyle name="Followed Hyperlink" xfId="495" builtinId="9" hidden="1"/>
    <cellStyle name="Followed Hyperlink" xfId="496" builtinId="9" hidden="1"/>
    <cellStyle name="Followed Hyperlink" xfId="497" builtinId="9" hidden="1"/>
    <cellStyle name="Followed Hyperlink" xfId="498" builtinId="9" hidden="1"/>
    <cellStyle name="Followed Hyperlink" xfId="499" builtinId="9" hidden="1"/>
    <cellStyle name="Followed Hyperlink" xfId="500" builtinId="9" hidden="1"/>
    <cellStyle name="Followed Hyperlink" xfId="501" builtinId="9" hidden="1"/>
    <cellStyle name="Followed Hyperlink" xfId="502" builtinId="9" hidden="1"/>
    <cellStyle name="Followed Hyperlink" xfId="503" builtinId="9" hidden="1"/>
    <cellStyle name="Followed Hyperlink" xfId="504" builtinId="9" hidden="1"/>
    <cellStyle name="Followed Hyperlink" xfId="505" builtinId="9" hidden="1"/>
    <cellStyle name="Followed Hyperlink" xfId="506" builtinId="9" hidden="1"/>
    <cellStyle name="Followed Hyperlink" xfId="507" builtinId="9" hidden="1"/>
    <cellStyle name="Followed Hyperlink" xfId="508" builtinId="9" hidden="1"/>
    <cellStyle name="Followed Hyperlink" xfId="509" builtinId="9" hidden="1"/>
    <cellStyle name="Followed Hyperlink" xfId="510" builtinId="9" hidden="1"/>
    <cellStyle name="Followed Hyperlink" xfId="511" builtinId="9" hidden="1"/>
    <cellStyle name="Followed Hyperlink" xfId="512" builtinId="9" hidden="1"/>
    <cellStyle name="Followed Hyperlink" xfId="513" builtinId="9" hidden="1"/>
    <cellStyle name="Followed Hyperlink" xfId="514" builtinId="9" hidden="1"/>
    <cellStyle name="Followed Hyperlink" xfId="515" builtinId="9" hidden="1"/>
    <cellStyle name="Followed Hyperlink" xfId="516" builtinId="9" hidden="1"/>
    <cellStyle name="Followed Hyperlink" xfId="517" builtinId="9" hidden="1"/>
    <cellStyle name="Followed Hyperlink" xfId="518" builtinId="9" hidden="1"/>
    <cellStyle name="Followed Hyperlink" xfId="519" builtinId="9" hidden="1"/>
    <cellStyle name="Followed Hyperlink" xfId="520" builtinId="9" hidden="1"/>
    <cellStyle name="Followed Hyperlink" xfId="521" builtinId="9" hidden="1"/>
    <cellStyle name="Followed Hyperlink" xfId="522" builtinId="9" hidden="1"/>
    <cellStyle name="Followed Hyperlink" xfId="523" builtinId="9" hidden="1"/>
    <cellStyle name="Followed Hyperlink" xfId="524" builtinId="9" hidden="1"/>
    <cellStyle name="Followed Hyperlink" xfId="525" builtinId="9" hidden="1"/>
    <cellStyle name="Followed Hyperlink" xfId="526" builtinId="9" hidden="1"/>
    <cellStyle name="Followed Hyperlink" xfId="527" builtinId="9" hidden="1"/>
    <cellStyle name="Followed Hyperlink" xfId="528" builtinId="9" hidden="1"/>
    <cellStyle name="Followed Hyperlink" xfId="529" builtinId="9" hidden="1"/>
    <cellStyle name="Followed Hyperlink" xfId="530" builtinId="9" hidden="1"/>
    <cellStyle name="Followed Hyperlink" xfId="531" builtinId="9" hidden="1"/>
    <cellStyle name="Followed Hyperlink" xfId="532" builtinId="9" hidden="1"/>
    <cellStyle name="Followed Hyperlink" xfId="533" builtinId="9" hidden="1"/>
    <cellStyle name="Followed Hyperlink" xfId="534" builtinId="9" hidden="1"/>
    <cellStyle name="Followed Hyperlink" xfId="535" builtinId="9" hidden="1"/>
    <cellStyle name="Followed Hyperlink" xfId="536" builtinId="9" hidden="1"/>
    <cellStyle name="Followed Hyperlink" xfId="537" builtinId="9" hidden="1"/>
    <cellStyle name="Followed Hyperlink" xfId="538" builtinId="9" hidden="1"/>
    <cellStyle name="Followed Hyperlink" xfId="539" builtinId="9" hidden="1"/>
    <cellStyle name="Followed Hyperlink" xfId="540" builtinId="9" hidden="1"/>
    <cellStyle name="Followed Hyperlink" xfId="541" builtinId="9" hidden="1"/>
    <cellStyle name="Followed Hyperlink" xfId="542" builtinId="9" hidden="1"/>
    <cellStyle name="Followed Hyperlink" xfId="543" builtinId="9" hidden="1"/>
    <cellStyle name="Followed Hyperlink" xfId="544" builtinId="9" hidden="1"/>
    <cellStyle name="Followed Hyperlink" xfId="545" builtinId="9" hidden="1"/>
    <cellStyle name="Followed Hyperlink" xfId="546" builtinId="9" hidden="1"/>
    <cellStyle name="Followed Hyperlink" xfId="547" builtinId="9" hidden="1"/>
    <cellStyle name="Followed Hyperlink" xfId="548" builtinId="9" hidden="1"/>
    <cellStyle name="Followed Hyperlink" xfId="549" builtinId="9" hidden="1"/>
    <cellStyle name="Followed Hyperlink" xfId="550" builtinId="9" hidden="1"/>
    <cellStyle name="Followed Hyperlink" xfId="551" builtinId="9" hidden="1"/>
    <cellStyle name="Followed Hyperlink" xfId="552" builtinId="9" hidden="1"/>
    <cellStyle name="Followed Hyperlink" xfId="553" builtinId="9" hidden="1"/>
    <cellStyle name="Followed Hyperlink" xfId="554" builtinId="9" hidden="1"/>
    <cellStyle name="Followed Hyperlink" xfId="555" builtinId="9" hidden="1"/>
    <cellStyle name="Followed Hyperlink" xfId="556" builtinId="9" hidden="1"/>
    <cellStyle name="Followed Hyperlink" xfId="557" builtinId="9" hidden="1"/>
    <cellStyle name="Followed Hyperlink" xfId="558" builtinId="9" hidden="1"/>
    <cellStyle name="Followed Hyperlink" xfId="559" builtinId="9" hidden="1"/>
    <cellStyle name="Followed Hyperlink" xfId="560" builtinId="9" hidden="1"/>
    <cellStyle name="Followed Hyperlink" xfId="561" builtinId="9" hidden="1"/>
    <cellStyle name="Followed Hyperlink" xfId="562" builtinId="9" hidden="1"/>
    <cellStyle name="Followed Hyperlink" xfId="563" builtinId="9" hidden="1"/>
    <cellStyle name="Followed Hyperlink" xfId="564" builtinId="9" hidden="1"/>
    <cellStyle name="Followed Hyperlink" xfId="565" builtinId="9" hidden="1"/>
    <cellStyle name="Followed Hyperlink" xfId="566" builtinId="9" hidden="1"/>
    <cellStyle name="Followed Hyperlink" xfId="567" builtinId="9" hidden="1"/>
    <cellStyle name="Followed Hyperlink" xfId="568" builtinId="9" hidden="1"/>
    <cellStyle name="Followed Hyperlink" xfId="569" builtinId="9" hidden="1"/>
    <cellStyle name="Followed Hyperlink" xfId="570" builtinId="9" hidden="1"/>
    <cellStyle name="Followed Hyperlink" xfId="571" builtinId="9" hidden="1"/>
    <cellStyle name="Followed Hyperlink" xfId="572" builtinId="9" hidden="1"/>
    <cellStyle name="Followed Hyperlink" xfId="573" builtinId="9" hidden="1"/>
    <cellStyle name="Followed Hyperlink" xfId="574" builtinId="9" hidden="1"/>
    <cellStyle name="Followed Hyperlink" xfId="575" builtinId="9" hidden="1"/>
    <cellStyle name="Followed Hyperlink" xfId="576" builtinId="9" hidden="1"/>
    <cellStyle name="Followed Hyperlink" xfId="577" builtinId="9" hidden="1"/>
    <cellStyle name="Followed Hyperlink" xfId="578" builtinId="9" hidden="1"/>
    <cellStyle name="Followed Hyperlink" xfId="579" builtinId="9" hidden="1"/>
    <cellStyle name="Followed Hyperlink" xfId="580" builtinId="9" hidden="1"/>
    <cellStyle name="Followed Hyperlink" xfId="581" builtinId="9" hidden="1"/>
    <cellStyle name="Followed Hyperlink" xfId="582" builtinId="9" hidden="1"/>
    <cellStyle name="Followed Hyperlink" xfId="583" builtinId="9" hidden="1"/>
    <cellStyle name="Followed Hyperlink" xfId="584" builtinId="9" hidden="1"/>
    <cellStyle name="Followed Hyperlink" xfId="585" builtinId="9" hidden="1"/>
    <cellStyle name="Followed Hyperlink" xfId="586" builtinId="9" hidden="1"/>
    <cellStyle name="Followed Hyperlink" xfId="587" builtinId="9" hidden="1"/>
    <cellStyle name="Followed Hyperlink" xfId="588" builtinId="9" hidden="1"/>
    <cellStyle name="Followed Hyperlink" xfId="589" builtinId="9" hidden="1"/>
    <cellStyle name="Followed Hyperlink" xfId="590" builtinId="9" hidden="1"/>
    <cellStyle name="Followed Hyperlink" xfId="591" builtinId="9" hidden="1"/>
    <cellStyle name="Followed Hyperlink" xfId="592" builtinId="9" hidden="1"/>
    <cellStyle name="Followed Hyperlink" xfId="593" builtinId="9" hidden="1"/>
    <cellStyle name="Followed Hyperlink" xfId="594" builtinId="9" hidden="1"/>
    <cellStyle name="Followed Hyperlink" xfId="595" builtinId="9" hidden="1"/>
    <cellStyle name="Followed Hyperlink" xfId="596" builtinId="9" hidden="1"/>
    <cellStyle name="Followed Hyperlink" xfId="597" builtinId="9" hidden="1"/>
    <cellStyle name="Followed Hyperlink" xfId="598" builtinId="9" hidden="1"/>
    <cellStyle name="Followed Hyperlink" xfId="599" builtinId="9" hidden="1"/>
    <cellStyle name="Followed Hyperlink" xfId="600" builtinId="9" hidden="1"/>
    <cellStyle name="Followed Hyperlink" xfId="601" builtinId="9" hidden="1"/>
    <cellStyle name="Followed Hyperlink" xfId="602" builtinId="9" hidden="1"/>
    <cellStyle name="Followed Hyperlink" xfId="603" builtinId="9" hidden="1"/>
    <cellStyle name="Followed Hyperlink" xfId="604" builtinId="9" hidden="1"/>
    <cellStyle name="Followed Hyperlink" xfId="605" builtinId="9" hidden="1"/>
    <cellStyle name="Followed Hyperlink" xfId="606" builtinId="9" hidden="1"/>
    <cellStyle name="Followed Hyperlink" xfId="607" builtinId="9" hidden="1"/>
    <cellStyle name="Followed Hyperlink" xfId="608" builtinId="9" hidden="1"/>
    <cellStyle name="Followed Hyperlink" xfId="609" builtinId="9" hidden="1"/>
    <cellStyle name="Followed Hyperlink" xfId="610" builtinId="9" hidden="1"/>
    <cellStyle name="Followed Hyperlink" xfId="611" builtinId="9" hidden="1"/>
    <cellStyle name="Followed Hyperlink" xfId="612" builtinId="9" hidden="1"/>
    <cellStyle name="Followed Hyperlink" xfId="613" builtinId="9" hidden="1"/>
    <cellStyle name="Followed Hyperlink" xfId="614" builtinId="9" hidden="1"/>
    <cellStyle name="Followed Hyperlink" xfId="615" builtinId="9" hidden="1"/>
    <cellStyle name="Followed Hyperlink" xfId="616" builtinId="9" hidden="1"/>
    <cellStyle name="Followed Hyperlink" xfId="617" builtinId="9" hidden="1"/>
    <cellStyle name="Followed Hyperlink" xfId="618" builtinId="9" hidden="1"/>
    <cellStyle name="Followed Hyperlink" xfId="619" builtinId="9" hidden="1"/>
    <cellStyle name="Followed Hyperlink" xfId="620" builtinId="9" hidden="1"/>
    <cellStyle name="Followed Hyperlink" xfId="621" builtinId="9" hidden="1"/>
    <cellStyle name="Followed Hyperlink" xfId="622" builtinId="9" hidden="1"/>
    <cellStyle name="Followed Hyperlink" xfId="623" builtinId="9" hidden="1"/>
    <cellStyle name="Followed Hyperlink" xfId="624" builtinId="9" hidden="1"/>
    <cellStyle name="Followed Hyperlink" xfId="625" builtinId="9" hidden="1"/>
    <cellStyle name="Followed Hyperlink" xfId="626" builtinId="9" hidden="1"/>
    <cellStyle name="Followed Hyperlink" xfId="627" builtinId="9" hidden="1"/>
    <cellStyle name="Followed Hyperlink" xfId="628" builtinId="9" hidden="1"/>
    <cellStyle name="Followed Hyperlink" xfId="629" builtinId="9" hidden="1"/>
    <cellStyle name="Followed Hyperlink" xfId="630" builtinId="9" hidden="1"/>
    <cellStyle name="Followed Hyperlink" xfId="631" builtinId="9" hidden="1"/>
    <cellStyle name="Followed Hyperlink" xfId="632" builtinId="9" hidden="1"/>
    <cellStyle name="Followed Hyperlink" xfId="633" builtinId="9" hidden="1"/>
    <cellStyle name="Followed Hyperlink" xfId="634" builtinId="9" hidden="1"/>
    <cellStyle name="Followed Hyperlink" xfId="635" builtinId="9" hidden="1"/>
    <cellStyle name="Followed Hyperlink" xfId="636" builtinId="9" hidden="1"/>
    <cellStyle name="Followed Hyperlink" xfId="637" builtinId="9" hidden="1"/>
    <cellStyle name="Followed Hyperlink" xfId="638" builtinId="9" hidden="1"/>
    <cellStyle name="Followed Hyperlink" xfId="639" builtinId="9" hidden="1"/>
    <cellStyle name="Followed Hyperlink" xfId="640" builtinId="9" hidden="1"/>
    <cellStyle name="Hyperlink" xfId="1" builtinId="8"/>
    <cellStyle name="Normal" xfId="0" builtinId="0"/>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9" Type="http://schemas.openxmlformats.org/officeDocument/2006/relationships/worksheet" Target="worksheets/sheet9.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theme" Target="theme/theme1.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37" Type="http://schemas.openxmlformats.org/officeDocument/2006/relationships/styles" Target="styles.xml"/><Relationship Id="rId38" Type="http://schemas.openxmlformats.org/officeDocument/2006/relationships/sharedStrings" Target="sharedStrings.xml"/><Relationship Id="rId39" Type="http://schemas.openxmlformats.org/officeDocument/2006/relationships/calcChain" Target="calcChain.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autoTitleDeleted val="0"/>
    <c:plotArea>
      <c:layout/>
      <c:pieChart>
        <c:varyColors val="1"/>
        <c:ser>
          <c:idx val="2"/>
          <c:order val="2"/>
          <c:dLbls>
            <c:showLegendKey val="0"/>
            <c:showVal val="0"/>
            <c:showCatName val="0"/>
            <c:showSerName val="0"/>
            <c:showPercent val="1"/>
            <c:showBubbleSize val="0"/>
            <c:showLeaderLines val="1"/>
          </c:dLbls>
          <c:cat>
            <c:strRef>
              <c:f>'Summary data'!$N$10:$N$19</c:f>
              <c:strCache>
                <c:ptCount val="10"/>
                <c:pt idx="0">
                  <c:v>Biological, mathematical &amp; physical sciences</c:v>
                </c:pt>
                <c:pt idx="1">
                  <c:v>Engineering &amp; technology</c:v>
                </c:pt>
                <c:pt idx="2">
                  <c:v>Medicine, dentistry &amp; health</c:v>
                </c:pt>
                <c:pt idx="3">
                  <c:v>Social studies</c:v>
                </c:pt>
                <c:pt idx="4">
                  <c:v>Humanities &amp; language based studies &amp; archaeology</c:v>
                </c:pt>
                <c:pt idx="5">
                  <c:v>Administrative &amp; business studies</c:v>
                </c:pt>
                <c:pt idx="6">
                  <c:v>Agriculture, forestry &amp; veterinary science</c:v>
                </c:pt>
                <c:pt idx="7">
                  <c:v>Education</c:v>
                </c:pt>
                <c:pt idx="8">
                  <c:v>Architecture &amp; planning</c:v>
                </c:pt>
                <c:pt idx="9">
                  <c:v>Design, creative &amp; performing arts</c:v>
                </c:pt>
              </c:strCache>
            </c:strRef>
          </c:cat>
          <c:val>
            <c:numRef>
              <c:f>'Summary data'!$O$10:$O$19</c:f>
              <c:numCache>
                <c:formatCode>General</c:formatCode>
                <c:ptCount val="10"/>
                <c:pt idx="0">
                  <c:v>167.0</c:v>
                </c:pt>
                <c:pt idx="1">
                  <c:v>81.0</c:v>
                </c:pt>
                <c:pt idx="2">
                  <c:v>57.0</c:v>
                </c:pt>
                <c:pt idx="3">
                  <c:v>44.0</c:v>
                </c:pt>
                <c:pt idx="4">
                  <c:v>38.0</c:v>
                </c:pt>
                <c:pt idx="5">
                  <c:v>8.0</c:v>
                </c:pt>
                <c:pt idx="6">
                  <c:v>7.0</c:v>
                </c:pt>
                <c:pt idx="7">
                  <c:v>7.0</c:v>
                </c:pt>
                <c:pt idx="8">
                  <c:v>6.0</c:v>
                </c:pt>
                <c:pt idx="9">
                  <c:v>2.0</c:v>
                </c:pt>
              </c:numCache>
            </c:numRef>
          </c:val>
        </c:ser>
        <c:ser>
          <c:idx val="3"/>
          <c:order val="3"/>
          <c:dLbls>
            <c:showLegendKey val="0"/>
            <c:showVal val="0"/>
            <c:showCatName val="0"/>
            <c:showSerName val="0"/>
            <c:showPercent val="1"/>
            <c:showBubbleSize val="0"/>
            <c:showLeaderLines val="1"/>
          </c:dLbls>
          <c:cat>
            <c:strRef>
              <c:f>'Summary data'!$N$10:$N$19</c:f>
              <c:strCache>
                <c:ptCount val="10"/>
                <c:pt idx="0">
                  <c:v>Biological, mathematical &amp; physical sciences</c:v>
                </c:pt>
                <c:pt idx="1">
                  <c:v>Engineering &amp; technology</c:v>
                </c:pt>
                <c:pt idx="2">
                  <c:v>Medicine, dentistry &amp; health</c:v>
                </c:pt>
                <c:pt idx="3">
                  <c:v>Social studies</c:v>
                </c:pt>
                <c:pt idx="4">
                  <c:v>Humanities &amp; language based studies &amp; archaeology</c:v>
                </c:pt>
                <c:pt idx="5">
                  <c:v>Administrative &amp; business studies</c:v>
                </c:pt>
                <c:pt idx="6">
                  <c:v>Agriculture, forestry &amp; veterinary science</c:v>
                </c:pt>
                <c:pt idx="7">
                  <c:v>Education</c:v>
                </c:pt>
                <c:pt idx="8">
                  <c:v>Architecture &amp; planning</c:v>
                </c:pt>
                <c:pt idx="9">
                  <c:v>Design, creative &amp; performing arts</c:v>
                </c:pt>
              </c:strCache>
            </c:strRef>
          </c:cat>
          <c:val>
            <c:numRef>
              <c:f>'Summary data'!$P$10:$P$19</c:f>
              <c:numCache>
                <c:formatCode>General</c:formatCode>
                <c:ptCount val="10"/>
                <c:pt idx="0">
                  <c:v>40.0</c:v>
                </c:pt>
                <c:pt idx="1">
                  <c:v>19.4</c:v>
                </c:pt>
                <c:pt idx="2">
                  <c:v>13.7</c:v>
                </c:pt>
                <c:pt idx="3">
                  <c:v>10.6</c:v>
                </c:pt>
                <c:pt idx="4">
                  <c:v>9.1</c:v>
                </c:pt>
                <c:pt idx="5">
                  <c:v>1.9</c:v>
                </c:pt>
                <c:pt idx="6">
                  <c:v>1.7</c:v>
                </c:pt>
                <c:pt idx="7">
                  <c:v>1.7</c:v>
                </c:pt>
                <c:pt idx="8">
                  <c:v>1.4</c:v>
                </c:pt>
                <c:pt idx="9">
                  <c:v>0.5</c:v>
                </c:pt>
              </c:numCache>
            </c:numRef>
          </c:val>
        </c:ser>
        <c:ser>
          <c:idx val="0"/>
          <c:order val="0"/>
          <c:dLbls>
            <c:showLegendKey val="0"/>
            <c:showVal val="0"/>
            <c:showCatName val="0"/>
            <c:showSerName val="0"/>
            <c:showPercent val="1"/>
            <c:showBubbleSize val="0"/>
            <c:showLeaderLines val="1"/>
          </c:dLbls>
          <c:cat>
            <c:strRef>
              <c:f>'Summary data'!$N$10:$N$19</c:f>
              <c:strCache>
                <c:ptCount val="10"/>
                <c:pt idx="0">
                  <c:v>Biological, mathematical &amp; physical sciences</c:v>
                </c:pt>
                <c:pt idx="1">
                  <c:v>Engineering &amp; technology</c:v>
                </c:pt>
                <c:pt idx="2">
                  <c:v>Medicine, dentistry &amp; health</c:v>
                </c:pt>
                <c:pt idx="3">
                  <c:v>Social studies</c:v>
                </c:pt>
                <c:pt idx="4">
                  <c:v>Humanities &amp; language based studies &amp; archaeology</c:v>
                </c:pt>
                <c:pt idx="5">
                  <c:v>Administrative &amp; business studies</c:v>
                </c:pt>
                <c:pt idx="6">
                  <c:v>Agriculture, forestry &amp; veterinary science</c:v>
                </c:pt>
                <c:pt idx="7">
                  <c:v>Education</c:v>
                </c:pt>
                <c:pt idx="8">
                  <c:v>Architecture &amp; planning</c:v>
                </c:pt>
                <c:pt idx="9">
                  <c:v>Design, creative &amp; performing arts</c:v>
                </c:pt>
              </c:strCache>
            </c:strRef>
          </c:cat>
          <c:val>
            <c:numRef>
              <c:f>'Summary data'!$O$10:$O$19</c:f>
              <c:numCache>
                <c:formatCode>General</c:formatCode>
                <c:ptCount val="10"/>
                <c:pt idx="0">
                  <c:v>167.0</c:v>
                </c:pt>
                <c:pt idx="1">
                  <c:v>81.0</c:v>
                </c:pt>
                <c:pt idx="2">
                  <c:v>57.0</c:v>
                </c:pt>
                <c:pt idx="3">
                  <c:v>44.0</c:v>
                </c:pt>
                <c:pt idx="4">
                  <c:v>38.0</c:v>
                </c:pt>
                <c:pt idx="5">
                  <c:v>8.0</c:v>
                </c:pt>
                <c:pt idx="6">
                  <c:v>7.0</c:v>
                </c:pt>
                <c:pt idx="7">
                  <c:v>7.0</c:v>
                </c:pt>
                <c:pt idx="8">
                  <c:v>6.0</c:v>
                </c:pt>
                <c:pt idx="9">
                  <c:v>2.0</c:v>
                </c:pt>
              </c:numCache>
            </c:numRef>
          </c:val>
        </c:ser>
        <c:ser>
          <c:idx val="1"/>
          <c:order val="1"/>
          <c:dLbls>
            <c:showLegendKey val="0"/>
            <c:showVal val="0"/>
            <c:showCatName val="0"/>
            <c:showSerName val="0"/>
            <c:showPercent val="1"/>
            <c:showBubbleSize val="0"/>
            <c:showLeaderLines val="1"/>
          </c:dLbls>
          <c:cat>
            <c:strRef>
              <c:f>'Summary data'!$N$10:$N$19</c:f>
              <c:strCache>
                <c:ptCount val="10"/>
                <c:pt idx="0">
                  <c:v>Biological, mathematical &amp; physical sciences</c:v>
                </c:pt>
                <c:pt idx="1">
                  <c:v>Engineering &amp; technology</c:v>
                </c:pt>
                <c:pt idx="2">
                  <c:v>Medicine, dentistry &amp; health</c:v>
                </c:pt>
                <c:pt idx="3">
                  <c:v>Social studies</c:v>
                </c:pt>
                <c:pt idx="4">
                  <c:v>Humanities &amp; language based studies &amp; archaeology</c:v>
                </c:pt>
                <c:pt idx="5">
                  <c:v>Administrative &amp; business studies</c:v>
                </c:pt>
                <c:pt idx="6">
                  <c:v>Agriculture, forestry &amp; veterinary science</c:v>
                </c:pt>
                <c:pt idx="7">
                  <c:v>Education</c:v>
                </c:pt>
                <c:pt idx="8">
                  <c:v>Architecture &amp; planning</c:v>
                </c:pt>
                <c:pt idx="9">
                  <c:v>Design, creative &amp; performing arts</c:v>
                </c:pt>
              </c:strCache>
            </c:strRef>
          </c:cat>
          <c:val>
            <c:numRef>
              <c:f>'Summary data'!$P$10:$P$19</c:f>
              <c:numCache>
                <c:formatCode>General</c:formatCode>
                <c:ptCount val="10"/>
                <c:pt idx="0">
                  <c:v>40.0</c:v>
                </c:pt>
                <c:pt idx="1">
                  <c:v>19.4</c:v>
                </c:pt>
                <c:pt idx="2">
                  <c:v>13.7</c:v>
                </c:pt>
                <c:pt idx="3">
                  <c:v>10.6</c:v>
                </c:pt>
                <c:pt idx="4">
                  <c:v>9.1</c:v>
                </c:pt>
                <c:pt idx="5">
                  <c:v>1.9</c:v>
                </c:pt>
                <c:pt idx="6">
                  <c:v>1.7</c:v>
                </c:pt>
                <c:pt idx="7">
                  <c:v>1.7</c:v>
                </c:pt>
                <c:pt idx="8">
                  <c:v>1.4</c:v>
                </c:pt>
                <c:pt idx="9">
                  <c:v>0.5</c:v>
                </c:pt>
              </c:numCache>
            </c:numRef>
          </c:val>
        </c:ser>
        <c:dLbls>
          <c:showLegendKey val="0"/>
          <c:showVal val="0"/>
          <c:showCatName val="0"/>
          <c:showSerName val="0"/>
          <c:showPercent val="1"/>
          <c:showBubbleSize val="0"/>
          <c:showLeaderLines val="1"/>
        </c:dLbls>
        <c:firstSliceAng val="0"/>
      </c:pieChart>
    </c:plotArea>
    <c:legend>
      <c:legendPos val="r"/>
      <c:layout/>
      <c:overlay val="0"/>
    </c:legend>
    <c:plotVisOnly val="1"/>
    <c:dispBlanksAs val="gap"/>
    <c:showDLblsOverMax val="0"/>
  </c:chart>
  <c:printSettings>
    <c:headerFooter/>
    <c:pageMargins b="1.0" l="0.75" r="0.75" t="1.0" header="0.5" footer="0.5"/>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autoTitleDeleted val="0"/>
    <c:plotArea>
      <c:layout/>
      <c:pieChart>
        <c:varyColors val="1"/>
        <c:ser>
          <c:idx val="2"/>
          <c:order val="2"/>
          <c:dLbls>
            <c:showLegendKey val="0"/>
            <c:showVal val="0"/>
            <c:showCatName val="0"/>
            <c:showSerName val="0"/>
            <c:showPercent val="1"/>
            <c:showBubbleSize val="0"/>
            <c:showLeaderLines val="1"/>
          </c:dLbls>
          <c:cat>
            <c:strRef>
              <c:f>'Summary data'!$S$9:$S$25</c:f>
              <c:strCache>
                <c:ptCount val="17"/>
                <c:pt idx="0">
                  <c:v>EPSRC - Engineering and Physical Sciences Research Council</c:v>
                </c:pt>
                <c:pt idx="1">
                  <c:v>Others</c:v>
                </c:pt>
                <c:pt idx="2">
                  <c:v>University central funds</c:v>
                </c:pt>
                <c:pt idx="3">
                  <c:v>ESRC - Economic and Social Research Council</c:v>
                </c:pt>
                <c:pt idx="4">
                  <c:v>European</c:v>
                </c:pt>
                <c:pt idx="5">
                  <c:v>Don't know</c:v>
                </c:pt>
                <c:pt idx="6">
                  <c:v>MRC - Medical Research Council</c:v>
                </c:pt>
                <c:pt idx="7">
                  <c:v>NERC - Natural Environment Research Council</c:v>
                </c:pt>
                <c:pt idx="8">
                  <c:v>STFC - Science and Technology Facilities Council</c:v>
                </c:pt>
                <c:pt idx="9">
                  <c:v>BBSRC - Biotechnology and Biological Sciences Research Council</c:v>
                </c:pt>
                <c:pt idx="10">
                  <c:v>National Institute for Health Research</c:v>
                </c:pt>
                <c:pt idx="11">
                  <c:v>Wellcome Trust</c:v>
                </c:pt>
                <c:pt idx="12">
                  <c:v>AHRC - Arts and Humanities Research Council</c:v>
                </c:pt>
                <c:pt idx="13">
                  <c:v>Industry</c:v>
                </c:pt>
                <c:pt idx="14">
                  <c:v>Leverhulme Trust</c:v>
                </c:pt>
                <c:pt idx="15">
                  <c:v>Cancer Research UK</c:v>
                </c:pt>
                <c:pt idx="16">
                  <c:v>Private source</c:v>
                </c:pt>
              </c:strCache>
            </c:strRef>
          </c:cat>
          <c:val>
            <c:numRef>
              <c:f>'Summary data'!$T$9:$T$25</c:f>
              <c:numCache>
                <c:formatCode>General</c:formatCode>
                <c:ptCount val="17"/>
                <c:pt idx="0">
                  <c:v>89.0</c:v>
                </c:pt>
                <c:pt idx="1">
                  <c:v>68.0</c:v>
                </c:pt>
                <c:pt idx="2">
                  <c:v>54.0</c:v>
                </c:pt>
                <c:pt idx="3">
                  <c:v>31.0</c:v>
                </c:pt>
                <c:pt idx="4">
                  <c:v>27.0</c:v>
                </c:pt>
                <c:pt idx="5">
                  <c:v>26.0</c:v>
                </c:pt>
                <c:pt idx="6">
                  <c:v>21.0</c:v>
                </c:pt>
                <c:pt idx="7">
                  <c:v>20.0</c:v>
                </c:pt>
                <c:pt idx="8">
                  <c:v>15.0</c:v>
                </c:pt>
                <c:pt idx="9">
                  <c:v>14.0</c:v>
                </c:pt>
                <c:pt idx="10">
                  <c:v>13.0</c:v>
                </c:pt>
                <c:pt idx="11">
                  <c:v>13.0</c:v>
                </c:pt>
                <c:pt idx="12">
                  <c:v>10.0</c:v>
                </c:pt>
                <c:pt idx="13">
                  <c:v>6.0</c:v>
                </c:pt>
                <c:pt idx="14">
                  <c:v>6.0</c:v>
                </c:pt>
                <c:pt idx="15">
                  <c:v>2.0</c:v>
                </c:pt>
                <c:pt idx="16">
                  <c:v>2.0</c:v>
                </c:pt>
              </c:numCache>
            </c:numRef>
          </c:val>
        </c:ser>
        <c:ser>
          <c:idx val="3"/>
          <c:order val="3"/>
          <c:dLbls>
            <c:showLegendKey val="0"/>
            <c:showVal val="0"/>
            <c:showCatName val="0"/>
            <c:showSerName val="0"/>
            <c:showPercent val="1"/>
            <c:showBubbleSize val="0"/>
            <c:showLeaderLines val="1"/>
          </c:dLbls>
          <c:cat>
            <c:strRef>
              <c:f>'Summary data'!$S$9:$S$25</c:f>
              <c:strCache>
                <c:ptCount val="17"/>
                <c:pt idx="0">
                  <c:v>EPSRC - Engineering and Physical Sciences Research Council</c:v>
                </c:pt>
                <c:pt idx="1">
                  <c:v>Others</c:v>
                </c:pt>
                <c:pt idx="2">
                  <c:v>University central funds</c:v>
                </c:pt>
                <c:pt idx="3">
                  <c:v>ESRC - Economic and Social Research Council</c:v>
                </c:pt>
                <c:pt idx="4">
                  <c:v>European</c:v>
                </c:pt>
                <c:pt idx="5">
                  <c:v>Don't know</c:v>
                </c:pt>
                <c:pt idx="6">
                  <c:v>MRC - Medical Research Council</c:v>
                </c:pt>
                <c:pt idx="7">
                  <c:v>NERC - Natural Environment Research Council</c:v>
                </c:pt>
                <c:pt idx="8">
                  <c:v>STFC - Science and Technology Facilities Council</c:v>
                </c:pt>
                <c:pt idx="9">
                  <c:v>BBSRC - Biotechnology and Biological Sciences Research Council</c:v>
                </c:pt>
                <c:pt idx="10">
                  <c:v>National Institute for Health Research</c:v>
                </c:pt>
                <c:pt idx="11">
                  <c:v>Wellcome Trust</c:v>
                </c:pt>
                <c:pt idx="12">
                  <c:v>AHRC - Arts and Humanities Research Council</c:v>
                </c:pt>
                <c:pt idx="13">
                  <c:v>Industry</c:v>
                </c:pt>
                <c:pt idx="14">
                  <c:v>Leverhulme Trust</c:v>
                </c:pt>
                <c:pt idx="15">
                  <c:v>Cancer Research UK</c:v>
                </c:pt>
                <c:pt idx="16">
                  <c:v>Private source</c:v>
                </c:pt>
              </c:strCache>
            </c:strRef>
          </c:cat>
          <c:val>
            <c:numRef>
              <c:f>'Summary data'!$U$9:$U$18</c:f>
              <c:numCache>
                <c:formatCode>General</c:formatCode>
                <c:ptCount val="10"/>
                <c:pt idx="0">
                  <c:v>21.3</c:v>
                </c:pt>
                <c:pt idx="1">
                  <c:v>16.3</c:v>
                </c:pt>
                <c:pt idx="2">
                  <c:v>12.9</c:v>
                </c:pt>
                <c:pt idx="3">
                  <c:v>7.4</c:v>
                </c:pt>
                <c:pt idx="4">
                  <c:v>6.5</c:v>
                </c:pt>
                <c:pt idx="5">
                  <c:v>6.2</c:v>
                </c:pt>
                <c:pt idx="6">
                  <c:v>5.0</c:v>
                </c:pt>
                <c:pt idx="7">
                  <c:v>4.8</c:v>
                </c:pt>
                <c:pt idx="8">
                  <c:v>3.6</c:v>
                </c:pt>
                <c:pt idx="9">
                  <c:v>3.4</c:v>
                </c:pt>
              </c:numCache>
            </c:numRef>
          </c:val>
        </c:ser>
        <c:ser>
          <c:idx val="0"/>
          <c:order val="0"/>
          <c:dLbls>
            <c:showLegendKey val="0"/>
            <c:showVal val="0"/>
            <c:showCatName val="0"/>
            <c:showSerName val="0"/>
            <c:showPercent val="1"/>
            <c:showBubbleSize val="0"/>
            <c:showLeaderLines val="1"/>
          </c:dLbls>
          <c:cat>
            <c:strRef>
              <c:f>'Summary data'!$S$9:$S$25</c:f>
              <c:strCache>
                <c:ptCount val="17"/>
                <c:pt idx="0">
                  <c:v>EPSRC - Engineering and Physical Sciences Research Council</c:v>
                </c:pt>
                <c:pt idx="1">
                  <c:v>Others</c:v>
                </c:pt>
                <c:pt idx="2">
                  <c:v>University central funds</c:v>
                </c:pt>
                <c:pt idx="3">
                  <c:v>ESRC - Economic and Social Research Council</c:v>
                </c:pt>
                <c:pt idx="4">
                  <c:v>European</c:v>
                </c:pt>
                <c:pt idx="5">
                  <c:v>Don't know</c:v>
                </c:pt>
                <c:pt idx="6">
                  <c:v>MRC - Medical Research Council</c:v>
                </c:pt>
                <c:pt idx="7">
                  <c:v>NERC - Natural Environment Research Council</c:v>
                </c:pt>
                <c:pt idx="8">
                  <c:v>STFC - Science and Technology Facilities Council</c:v>
                </c:pt>
                <c:pt idx="9">
                  <c:v>BBSRC - Biotechnology and Biological Sciences Research Council</c:v>
                </c:pt>
                <c:pt idx="10">
                  <c:v>National Institute for Health Research</c:v>
                </c:pt>
                <c:pt idx="11">
                  <c:v>Wellcome Trust</c:v>
                </c:pt>
                <c:pt idx="12">
                  <c:v>AHRC - Arts and Humanities Research Council</c:v>
                </c:pt>
                <c:pt idx="13">
                  <c:v>Industry</c:v>
                </c:pt>
                <c:pt idx="14">
                  <c:v>Leverhulme Trust</c:v>
                </c:pt>
                <c:pt idx="15">
                  <c:v>Cancer Research UK</c:v>
                </c:pt>
                <c:pt idx="16">
                  <c:v>Private source</c:v>
                </c:pt>
              </c:strCache>
            </c:strRef>
          </c:cat>
          <c:val>
            <c:numRef>
              <c:f>'Summary data'!$T$9:$T$25</c:f>
              <c:numCache>
                <c:formatCode>General</c:formatCode>
                <c:ptCount val="17"/>
                <c:pt idx="0">
                  <c:v>89.0</c:v>
                </c:pt>
                <c:pt idx="1">
                  <c:v>68.0</c:v>
                </c:pt>
                <c:pt idx="2">
                  <c:v>54.0</c:v>
                </c:pt>
                <c:pt idx="3">
                  <c:v>31.0</c:v>
                </c:pt>
                <c:pt idx="4">
                  <c:v>27.0</c:v>
                </c:pt>
                <c:pt idx="5">
                  <c:v>26.0</c:v>
                </c:pt>
                <c:pt idx="6">
                  <c:v>21.0</c:v>
                </c:pt>
                <c:pt idx="7">
                  <c:v>20.0</c:v>
                </c:pt>
                <c:pt idx="8">
                  <c:v>15.0</c:v>
                </c:pt>
                <c:pt idx="9">
                  <c:v>14.0</c:v>
                </c:pt>
                <c:pt idx="10">
                  <c:v>13.0</c:v>
                </c:pt>
                <c:pt idx="11">
                  <c:v>13.0</c:v>
                </c:pt>
                <c:pt idx="12">
                  <c:v>10.0</c:v>
                </c:pt>
                <c:pt idx="13">
                  <c:v>6.0</c:v>
                </c:pt>
                <c:pt idx="14">
                  <c:v>6.0</c:v>
                </c:pt>
                <c:pt idx="15">
                  <c:v>2.0</c:v>
                </c:pt>
                <c:pt idx="16">
                  <c:v>2.0</c:v>
                </c:pt>
              </c:numCache>
            </c:numRef>
          </c:val>
        </c:ser>
        <c:ser>
          <c:idx val="1"/>
          <c:order val="1"/>
          <c:dLbls>
            <c:showLegendKey val="0"/>
            <c:showVal val="0"/>
            <c:showCatName val="0"/>
            <c:showSerName val="0"/>
            <c:showPercent val="1"/>
            <c:showBubbleSize val="0"/>
            <c:showLeaderLines val="1"/>
          </c:dLbls>
          <c:cat>
            <c:strRef>
              <c:f>'Summary data'!$S$9:$S$25</c:f>
              <c:strCache>
                <c:ptCount val="17"/>
                <c:pt idx="0">
                  <c:v>EPSRC - Engineering and Physical Sciences Research Council</c:v>
                </c:pt>
                <c:pt idx="1">
                  <c:v>Others</c:v>
                </c:pt>
                <c:pt idx="2">
                  <c:v>University central funds</c:v>
                </c:pt>
                <c:pt idx="3">
                  <c:v>ESRC - Economic and Social Research Council</c:v>
                </c:pt>
                <c:pt idx="4">
                  <c:v>European</c:v>
                </c:pt>
                <c:pt idx="5">
                  <c:v>Don't know</c:v>
                </c:pt>
                <c:pt idx="6">
                  <c:v>MRC - Medical Research Council</c:v>
                </c:pt>
                <c:pt idx="7">
                  <c:v>NERC - Natural Environment Research Council</c:v>
                </c:pt>
                <c:pt idx="8">
                  <c:v>STFC - Science and Technology Facilities Council</c:v>
                </c:pt>
                <c:pt idx="9">
                  <c:v>BBSRC - Biotechnology and Biological Sciences Research Council</c:v>
                </c:pt>
                <c:pt idx="10">
                  <c:v>National Institute for Health Research</c:v>
                </c:pt>
                <c:pt idx="11">
                  <c:v>Wellcome Trust</c:v>
                </c:pt>
                <c:pt idx="12">
                  <c:v>AHRC - Arts and Humanities Research Council</c:v>
                </c:pt>
                <c:pt idx="13">
                  <c:v>Industry</c:v>
                </c:pt>
                <c:pt idx="14">
                  <c:v>Leverhulme Trust</c:v>
                </c:pt>
                <c:pt idx="15">
                  <c:v>Cancer Research UK</c:v>
                </c:pt>
                <c:pt idx="16">
                  <c:v>Private source</c:v>
                </c:pt>
              </c:strCache>
            </c:strRef>
          </c:cat>
          <c:val>
            <c:numRef>
              <c:f>'Summary data'!$U$9:$U$18</c:f>
              <c:numCache>
                <c:formatCode>General</c:formatCode>
                <c:ptCount val="10"/>
                <c:pt idx="0">
                  <c:v>21.3</c:v>
                </c:pt>
                <c:pt idx="1">
                  <c:v>16.3</c:v>
                </c:pt>
                <c:pt idx="2">
                  <c:v>12.9</c:v>
                </c:pt>
                <c:pt idx="3">
                  <c:v>7.4</c:v>
                </c:pt>
                <c:pt idx="4">
                  <c:v>6.5</c:v>
                </c:pt>
                <c:pt idx="5">
                  <c:v>6.2</c:v>
                </c:pt>
                <c:pt idx="6">
                  <c:v>5.0</c:v>
                </c:pt>
                <c:pt idx="7">
                  <c:v>4.8</c:v>
                </c:pt>
                <c:pt idx="8">
                  <c:v>3.6</c:v>
                </c:pt>
                <c:pt idx="9">
                  <c:v>3.4</c:v>
                </c:pt>
              </c:numCache>
            </c:numRef>
          </c:val>
        </c:ser>
        <c:dLbls>
          <c:showLegendKey val="0"/>
          <c:showVal val="0"/>
          <c:showCatName val="0"/>
          <c:showSerName val="0"/>
          <c:showPercent val="1"/>
          <c:showBubbleSize val="0"/>
          <c:showLeaderLines val="1"/>
        </c:dLbls>
        <c:firstSliceAng val="0"/>
      </c:pieChart>
    </c:plotArea>
    <c:legend>
      <c:legendPos val="r"/>
      <c:layout/>
      <c:overlay val="0"/>
    </c:legend>
    <c:plotVisOnly val="1"/>
    <c:dispBlanksAs val="gap"/>
    <c:showDLblsOverMax val="0"/>
  </c:chart>
  <c:printSettings>
    <c:headerFooter/>
    <c:pageMargins b="1.0" l="0.75" r="0.75" t="1.0"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autoTitleDeleted val="0"/>
    <c:plotArea>
      <c:layout/>
      <c:pieChart>
        <c:varyColors val="1"/>
        <c:ser>
          <c:idx val="0"/>
          <c:order val="0"/>
          <c:dLbls>
            <c:showLegendKey val="0"/>
            <c:showVal val="0"/>
            <c:showCatName val="0"/>
            <c:showSerName val="0"/>
            <c:showPercent val="1"/>
            <c:showBubbleSize val="0"/>
            <c:showLeaderLines val="1"/>
          </c:dLbls>
          <c:cat>
            <c:strRef>
              <c:f>'Summary data'!$X$9:$X$14</c:f>
              <c:strCache>
                <c:ptCount val="6"/>
                <c:pt idx="0">
                  <c:v>Less than a year</c:v>
                </c:pt>
                <c:pt idx="1">
                  <c:v>1-5 years</c:v>
                </c:pt>
                <c:pt idx="2">
                  <c:v>6-10 years</c:v>
                </c:pt>
                <c:pt idx="3">
                  <c:v>11-15 years</c:v>
                </c:pt>
                <c:pt idx="4">
                  <c:v>15-20 years</c:v>
                </c:pt>
                <c:pt idx="5">
                  <c:v>More than 20 years</c:v>
                </c:pt>
              </c:strCache>
            </c:strRef>
          </c:cat>
          <c:val>
            <c:numRef>
              <c:f>'Summary data'!$Y$9:$Y$14</c:f>
              <c:numCache>
                <c:formatCode>General</c:formatCode>
                <c:ptCount val="6"/>
                <c:pt idx="0">
                  <c:v>12.0</c:v>
                </c:pt>
                <c:pt idx="1">
                  <c:v>142.0</c:v>
                </c:pt>
                <c:pt idx="2">
                  <c:v>99.0</c:v>
                </c:pt>
                <c:pt idx="3">
                  <c:v>54.0</c:v>
                </c:pt>
                <c:pt idx="4">
                  <c:v>37.0</c:v>
                </c:pt>
                <c:pt idx="5">
                  <c:v>73.0</c:v>
                </c:pt>
              </c:numCache>
            </c:numRef>
          </c:val>
        </c:ser>
        <c:ser>
          <c:idx val="1"/>
          <c:order val="1"/>
          <c:dLbls>
            <c:showLegendKey val="0"/>
            <c:showVal val="0"/>
            <c:showCatName val="0"/>
            <c:showSerName val="0"/>
            <c:showPercent val="1"/>
            <c:showBubbleSize val="0"/>
            <c:showLeaderLines val="1"/>
          </c:dLbls>
          <c:cat>
            <c:strRef>
              <c:f>'Summary data'!$X$9:$X$14</c:f>
              <c:strCache>
                <c:ptCount val="6"/>
                <c:pt idx="0">
                  <c:v>Less than a year</c:v>
                </c:pt>
                <c:pt idx="1">
                  <c:v>1-5 years</c:v>
                </c:pt>
                <c:pt idx="2">
                  <c:v>6-10 years</c:v>
                </c:pt>
                <c:pt idx="3">
                  <c:v>11-15 years</c:v>
                </c:pt>
                <c:pt idx="4">
                  <c:v>15-20 years</c:v>
                </c:pt>
                <c:pt idx="5">
                  <c:v>More than 20 years</c:v>
                </c:pt>
              </c:strCache>
            </c:strRef>
          </c:cat>
          <c:val>
            <c:numRef>
              <c:f>'Summary data'!$U$9:$U$18</c:f>
              <c:numCache>
                <c:formatCode>General</c:formatCode>
                <c:ptCount val="10"/>
                <c:pt idx="0">
                  <c:v>21.3</c:v>
                </c:pt>
                <c:pt idx="1">
                  <c:v>16.3</c:v>
                </c:pt>
                <c:pt idx="2">
                  <c:v>12.9</c:v>
                </c:pt>
                <c:pt idx="3">
                  <c:v>7.4</c:v>
                </c:pt>
                <c:pt idx="4">
                  <c:v>6.5</c:v>
                </c:pt>
                <c:pt idx="5">
                  <c:v>6.2</c:v>
                </c:pt>
                <c:pt idx="6">
                  <c:v>5.0</c:v>
                </c:pt>
                <c:pt idx="7">
                  <c:v>4.8</c:v>
                </c:pt>
                <c:pt idx="8">
                  <c:v>3.6</c:v>
                </c:pt>
                <c:pt idx="9">
                  <c:v>3.4</c:v>
                </c:pt>
              </c:numCache>
            </c:numRef>
          </c:val>
        </c:ser>
        <c:dLbls>
          <c:showLegendKey val="0"/>
          <c:showVal val="0"/>
          <c:showCatName val="0"/>
          <c:showSerName val="0"/>
          <c:showPercent val="1"/>
          <c:showBubbleSize val="0"/>
          <c:showLeaderLines val="1"/>
        </c:dLbls>
        <c:firstSliceAng val="0"/>
      </c:pieChart>
    </c:plotArea>
    <c:legend>
      <c:legendPos val="r"/>
      <c:legendEntry>
        <c:idx val="6"/>
        <c:delete val="1"/>
      </c:legendEntry>
      <c:legendEntry>
        <c:idx val="7"/>
        <c:delete val="1"/>
      </c:legendEntry>
      <c:legendEntry>
        <c:idx val="8"/>
        <c:delete val="1"/>
      </c:legendEntry>
      <c:legendEntry>
        <c:idx val="9"/>
        <c:delete val="1"/>
      </c:legendEntry>
      <c:layout/>
      <c:overlay val="0"/>
    </c:legend>
    <c:plotVisOnly val="1"/>
    <c:dispBlanksAs val="gap"/>
    <c:showDLblsOverMax val="0"/>
  </c:chart>
  <c:printSettings>
    <c:headerFooter/>
    <c:pageMargins b="1.0" l="0.75" r="0.75" t="1.0" header="0.5" footer="0.5"/>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autoTitleDeleted val="0"/>
    <c:plotArea>
      <c:layout/>
      <c:pieChart>
        <c:varyColors val="1"/>
        <c:ser>
          <c:idx val="0"/>
          <c:order val="0"/>
          <c:dLbls>
            <c:showLegendKey val="0"/>
            <c:showVal val="0"/>
            <c:showCatName val="0"/>
            <c:showSerName val="0"/>
            <c:showPercent val="1"/>
            <c:showBubbleSize val="0"/>
            <c:showLeaderLines val="1"/>
          </c:dLbls>
          <c:cat>
            <c:strRef>
              <c:f>'Summary data'!$BI$9:$BI$13</c:f>
              <c:strCache>
                <c:ptCount val="5"/>
                <c:pt idx="0">
                  <c:v>Female</c:v>
                </c:pt>
                <c:pt idx="1">
                  <c:v>Male</c:v>
                </c:pt>
                <c:pt idx="2">
                  <c:v>Other</c:v>
                </c:pt>
                <c:pt idx="3">
                  <c:v>Prefer not to say</c:v>
                </c:pt>
                <c:pt idx="4">
                  <c:v>No response</c:v>
                </c:pt>
              </c:strCache>
            </c:strRef>
          </c:cat>
          <c:val>
            <c:numRef>
              <c:f>'Summary data'!$BJ$9:$BJ$13</c:f>
              <c:numCache>
                <c:formatCode>General</c:formatCode>
                <c:ptCount val="5"/>
                <c:pt idx="0">
                  <c:v>148.0</c:v>
                </c:pt>
                <c:pt idx="1">
                  <c:v>257.0</c:v>
                </c:pt>
                <c:pt idx="2">
                  <c:v>2.0</c:v>
                </c:pt>
                <c:pt idx="3">
                  <c:v>7.0</c:v>
                </c:pt>
                <c:pt idx="4">
                  <c:v>3.0</c:v>
                </c:pt>
              </c:numCache>
            </c:numRef>
          </c:val>
        </c:ser>
        <c:ser>
          <c:idx val="1"/>
          <c:order val="1"/>
          <c:dLbls>
            <c:showLegendKey val="0"/>
            <c:showVal val="0"/>
            <c:showCatName val="0"/>
            <c:showSerName val="0"/>
            <c:showPercent val="1"/>
            <c:showBubbleSize val="0"/>
            <c:showLeaderLines val="1"/>
          </c:dLbls>
          <c:cat>
            <c:strRef>
              <c:f>'Summary data'!$BI$9:$BI$13</c:f>
              <c:strCache>
                <c:ptCount val="5"/>
                <c:pt idx="0">
                  <c:v>Female</c:v>
                </c:pt>
                <c:pt idx="1">
                  <c:v>Male</c:v>
                </c:pt>
                <c:pt idx="2">
                  <c:v>Other</c:v>
                </c:pt>
                <c:pt idx="3">
                  <c:v>Prefer not to say</c:v>
                </c:pt>
                <c:pt idx="4">
                  <c:v>No response</c:v>
                </c:pt>
              </c:strCache>
            </c:strRef>
          </c:cat>
          <c:val>
            <c:numRef>
              <c:f>'Summary data'!$U$9:$U$18</c:f>
              <c:numCache>
                <c:formatCode>General</c:formatCode>
                <c:ptCount val="10"/>
                <c:pt idx="0">
                  <c:v>21.3</c:v>
                </c:pt>
                <c:pt idx="1">
                  <c:v>16.3</c:v>
                </c:pt>
                <c:pt idx="2">
                  <c:v>12.9</c:v>
                </c:pt>
                <c:pt idx="3">
                  <c:v>7.4</c:v>
                </c:pt>
                <c:pt idx="4">
                  <c:v>6.5</c:v>
                </c:pt>
                <c:pt idx="5">
                  <c:v>6.2</c:v>
                </c:pt>
                <c:pt idx="6">
                  <c:v>5.0</c:v>
                </c:pt>
                <c:pt idx="7">
                  <c:v>4.8</c:v>
                </c:pt>
                <c:pt idx="8">
                  <c:v>3.6</c:v>
                </c:pt>
                <c:pt idx="9">
                  <c:v>3.4</c:v>
                </c:pt>
              </c:numCache>
            </c:numRef>
          </c:val>
        </c:ser>
        <c:dLbls>
          <c:showLegendKey val="0"/>
          <c:showVal val="0"/>
          <c:showCatName val="0"/>
          <c:showSerName val="0"/>
          <c:showPercent val="1"/>
          <c:showBubbleSize val="0"/>
          <c:showLeaderLines val="1"/>
        </c:dLbls>
        <c:firstSliceAng val="0"/>
      </c:pieChart>
    </c:plotArea>
    <c:legend>
      <c:legendPos val="r"/>
      <c:legendEntry>
        <c:idx val="6"/>
        <c:delete val="1"/>
      </c:legendEntry>
      <c:legendEntry>
        <c:idx val="7"/>
        <c:delete val="1"/>
      </c:legendEntry>
      <c:legendEntry>
        <c:idx val="8"/>
        <c:delete val="1"/>
      </c:legendEntry>
      <c:legendEntry>
        <c:idx val="9"/>
        <c:delete val="1"/>
      </c:legendEntry>
      <c:layout/>
      <c:overlay val="0"/>
    </c:legend>
    <c:plotVisOnly val="1"/>
    <c:dispBlanksAs val="gap"/>
    <c:showDLblsOverMax val="0"/>
  </c:chart>
  <c:printSettings>
    <c:headerFooter/>
    <c:pageMargins b="1.0" l="0.75" r="0.75" t="1.0" header="0.5" footer="0.5"/>
    <c:pageSetup/>
  </c:printSettings>
</c:chartSpac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4" Type="http://schemas.openxmlformats.org/officeDocument/2006/relationships/chart" Target="../charts/chart4.xml"/><Relationship Id="rId1" Type="http://schemas.openxmlformats.org/officeDocument/2006/relationships/chart" Target="../charts/chart1.xml"/><Relationship Id="rId2" Type="http://schemas.openxmlformats.org/officeDocument/2006/relationships/chart" Target="../charts/chart2.xml"/></Relationships>
</file>

<file path=xl/drawings/drawing1.xml><?xml version="1.0" encoding="utf-8"?>
<xdr:wsDr xmlns:xdr="http://schemas.openxmlformats.org/drawingml/2006/spreadsheetDrawing" xmlns:a="http://schemas.openxmlformats.org/drawingml/2006/main">
  <xdr:twoCellAnchor>
    <xdr:from>
      <xdr:col>5</xdr:col>
      <xdr:colOff>101600</xdr:colOff>
      <xdr:row>31</xdr:row>
      <xdr:rowOff>88900</xdr:rowOff>
    </xdr:from>
    <xdr:to>
      <xdr:col>12</xdr:col>
      <xdr:colOff>228600</xdr:colOff>
      <xdr:row>56</xdr:row>
      <xdr:rowOff>88900</xdr:rowOff>
    </xdr:to>
    <xdr:graphicFrame macro="">
      <xdr:nvGraphicFramePr>
        <xdr:cNvPr id="3" name="Chart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0</xdr:colOff>
      <xdr:row>29</xdr:row>
      <xdr:rowOff>25400</xdr:rowOff>
    </xdr:from>
    <xdr:to>
      <xdr:col>12</xdr:col>
      <xdr:colOff>127000</xdr:colOff>
      <xdr:row>54</xdr:row>
      <xdr:rowOff>76200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28</xdr:col>
      <xdr:colOff>139700</xdr:colOff>
      <xdr:row>32</xdr:row>
      <xdr:rowOff>12700</xdr:rowOff>
    </xdr:from>
    <xdr:to>
      <xdr:col>34</xdr:col>
      <xdr:colOff>355600</xdr:colOff>
      <xdr:row>57</xdr:row>
      <xdr:rowOff>139700</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51</xdr:col>
      <xdr:colOff>457200</xdr:colOff>
      <xdr:row>29</xdr:row>
      <xdr:rowOff>228600</xdr:rowOff>
    </xdr:from>
    <xdr:to>
      <xdr:col>61</xdr:col>
      <xdr:colOff>114300</xdr:colOff>
      <xdr:row>55</xdr:row>
      <xdr:rowOff>88900</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13.xml.rels><?xml version="1.0" encoding="UTF-8" standalone="yes"?>
<Relationships xmlns="http://schemas.openxmlformats.org/package/2006/relationships"><Relationship Id="rId1" Type="http://schemas.openxmlformats.org/officeDocument/2006/relationships/hyperlink" Target="http://Atlas.ti" TargetMode="External"/></Relationships>
</file>

<file path=xl/worksheets/_rels/sheet34.xml.rels><?xml version="1.0" encoding="UTF-8" standalone="yes"?>
<Relationships xmlns="http://schemas.openxmlformats.org/package/2006/relationships"><Relationship Id="rId1" Type="http://schemas.openxmlformats.org/officeDocument/2006/relationships/hyperlink" Target="http://Atlas.ti" TargetMode="External"/></Relationships>
</file>

<file path=xl/worksheets/_rels/sheet35.xml.rels><?xml version="1.0" encoding="UTF-8" standalone="yes"?>
<Relationships xmlns="http://schemas.openxmlformats.org/package/2006/relationships"><Relationship Id="rId1" Type="http://schemas.openxmlformats.org/officeDocument/2006/relationships/hyperlink" Target="http://Atlas.ti"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C3:BT574"/>
  <sheetViews>
    <sheetView tabSelected="1" workbookViewId="0">
      <selection activeCell="D13" sqref="D13:D14"/>
    </sheetView>
  </sheetViews>
  <sheetFormatPr baseColWidth="10" defaultRowHeight="15" x14ac:dyDescent="0"/>
  <cols>
    <col min="4" max="4" width="9.33203125" customWidth="1"/>
    <col min="10" max="10" width="37.1640625" customWidth="1"/>
    <col min="14" max="14" width="35" customWidth="1"/>
    <col min="24" max="24" width="20.6640625" customWidth="1"/>
    <col min="29" max="29" width="16.5" customWidth="1"/>
    <col min="33" max="33" width="24" customWidth="1"/>
    <col min="34" max="34" width="28" customWidth="1"/>
    <col min="37" max="37" width="16.6640625" customWidth="1"/>
    <col min="42" max="42" width="12.83203125" customWidth="1"/>
  </cols>
  <sheetData>
    <row r="3" spans="3:71" ht="23">
      <c r="C3" s="4" t="s">
        <v>2648</v>
      </c>
    </row>
    <row r="5" spans="3:71" ht="20">
      <c r="F5" s="15" t="s">
        <v>1302</v>
      </c>
      <c r="J5" s="15" t="s">
        <v>1307</v>
      </c>
      <c r="N5" s="15" t="s">
        <v>1313</v>
      </c>
      <c r="S5" s="15" t="s">
        <v>1315</v>
      </c>
      <c r="X5" s="15" t="s">
        <v>1325</v>
      </c>
      <c r="AC5" s="15" t="s">
        <v>1329</v>
      </c>
      <c r="AG5" s="15" t="s">
        <v>1326</v>
      </c>
      <c r="AK5" s="15" t="s">
        <v>1332</v>
      </c>
      <c r="AP5" s="15" t="s">
        <v>1334</v>
      </c>
      <c r="AU5" s="15" t="s">
        <v>1345</v>
      </c>
      <c r="AZ5" s="15" t="s">
        <v>1354</v>
      </c>
      <c r="BE5" s="15" t="s">
        <v>2619</v>
      </c>
      <c r="BI5" s="15" t="s">
        <v>2637</v>
      </c>
      <c r="BM5" s="15" t="s">
        <v>2638</v>
      </c>
      <c r="BQ5" s="15" t="s">
        <v>2642</v>
      </c>
    </row>
    <row r="6" spans="3:71" ht="23">
      <c r="C6" s="4"/>
      <c r="F6" s="37" t="s">
        <v>2664</v>
      </c>
      <c r="J6" s="37" t="s">
        <v>2663</v>
      </c>
      <c r="N6" s="37" t="s">
        <v>2662</v>
      </c>
      <c r="S6" s="37" t="s">
        <v>2661</v>
      </c>
      <c r="X6" s="33" t="s">
        <v>1327</v>
      </c>
      <c r="AC6" t="s">
        <v>1330</v>
      </c>
      <c r="AG6" t="s">
        <v>1331</v>
      </c>
      <c r="AK6" t="s">
        <v>1333</v>
      </c>
      <c r="AP6" t="s">
        <v>1336</v>
      </c>
      <c r="AU6" t="s">
        <v>1346</v>
      </c>
      <c r="AZ6" t="s">
        <v>1356</v>
      </c>
      <c r="BE6" t="s">
        <v>2620</v>
      </c>
      <c r="BI6" t="s">
        <v>2639</v>
      </c>
      <c r="BM6" t="s">
        <v>2647</v>
      </c>
      <c r="BQ6" t="s">
        <v>2646</v>
      </c>
    </row>
    <row r="7" spans="3:71" ht="23">
      <c r="C7" s="4"/>
      <c r="F7" s="15"/>
      <c r="J7" s="15"/>
      <c r="N7" s="15"/>
      <c r="S7" s="15"/>
      <c r="X7" s="1"/>
    </row>
    <row r="8" spans="3:71">
      <c r="T8" s="12" t="s">
        <v>1304</v>
      </c>
      <c r="U8" s="12" t="s">
        <v>1305</v>
      </c>
      <c r="Y8" s="12" t="s">
        <v>1304</v>
      </c>
      <c r="Z8" s="12" t="s">
        <v>1305</v>
      </c>
      <c r="AD8" s="12" t="s">
        <v>1304</v>
      </c>
      <c r="AE8" s="12" t="s">
        <v>1305</v>
      </c>
      <c r="AH8" s="12" t="s">
        <v>1304</v>
      </c>
      <c r="AI8" s="12" t="s">
        <v>1305</v>
      </c>
      <c r="AL8" s="12" t="s">
        <v>1304</v>
      </c>
      <c r="AM8" s="12" t="s">
        <v>1305</v>
      </c>
      <c r="AQ8" s="12" t="s">
        <v>1304</v>
      </c>
      <c r="AR8" s="12" t="s">
        <v>1305</v>
      </c>
      <c r="AS8" s="12"/>
      <c r="AU8" s="12" t="s">
        <v>1349</v>
      </c>
      <c r="AZ8" s="12" t="s">
        <v>2670</v>
      </c>
      <c r="BA8" s="12" t="s">
        <v>2618</v>
      </c>
      <c r="BB8" s="12" t="s">
        <v>1304</v>
      </c>
      <c r="BC8" s="12" t="s">
        <v>1305</v>
      </c>
      <c r="BE8" s="12" t="s">
        <v>2630</v>
      </c>
      <c r="BF8" s="12" t="s">
        <v>1304</v>
      </c>
      <c r="BG8" s="12" t="s">
        <v>1305</v>
      </c>
      <c r="BI8" s="12" t="s">
        <v>2636</v>
      </c>
      <c r="BJ8" s="12" t="s">
        <v>1304</v>
      </c>
      <c r="BK8" s="12" t="s">
        <v>1305</v>
      </c>
      <c r="BM8" s="12" t="s">
        <v>2640</v>
      </c>
      <c r="BN8" s="12" t="s">
        <v>1304</v>
      </c>
      <c r="BO8" s="12" t="s">
        <v>1305</v>
      </c>
      <c r="BQ8" s="12" t="s">
        <v>2644</v>
      </c>
      <c r="BR8" s="12" t="s">
        <v>1304</v>
      </c>
      <c r="BS8" s="12" t="s">
        <v>1305</v>
      </c>
    </row>
    <row r="9" spans="3:71">
      <c r="G9" s="12" t="s">
        <v>1304</v>
      </c>
      <c r="H9" s="12" t="s">
        <v>1305</v>
      </c>
      <c r="K9" s="12" t="s">
        <v>1304</v>
      </c>
      <c r="L9" s="12" t="s">
        <v>1305</v>
      </c>
      <c r="O9" s="12" t="s">
        <v>1304</v>
      </c>
      <c r="P9" s="12" t="s">
        <v>1305</v>
      </c>
      <c r="S9" s="12" t="s">
        <v>20</v>
      </c>
      <c r="T9">
        <f>SUM('Q4'!G$6:G$422)</f>
        <v>89</v>
      </c>
      <c r="U9">
        <f t="shared" ref="U9:U25" si="0">ROUND((T9/$D$18)*100,1)</f>
        <v>21.3</v>
      </c>
      <c r="X9" s="24" t="s">
        <v>50</v>
      </c>
      <c r="Y9">
        <f>SUM('Q5'!C$2:C$418)</f>
        <v>12</v>
      </c>
      <c r="Z9">
        <f t="shared" ref="Z9:Z14" si="1">ROUND((Y9/$D$18)*100,1)</f>
        <v>2.9</v>
      </c>
      <c r="AC9" s="12" t="s">
        <v>22</v>
      </c>
      <c r="AD9">
        <f>SUM('Q6'!C$2:C$418)</f>
        <v>383</v>
      </c>
      <c r="AE9">
        <f>ROUND((AD9/$D$18)*100,1)</f>
        <v>91.8</v>
      </c>
      <c r="AG9" s="24" t="s">
        <v>23</v>
      </c>
      <c r="AH9">
        <f>SUM('Q7'!C$2:C$418)</f>
        <v>286</v>
      </c>
      <c r="AI9">
        <f>ROUND((AH9/$D$18)*100,1)</f>
        <v>68.599999999999994</v>
      </c>
      <c r="AK9" s="12" t="s">
        <v>22</v>
      </c>
      <c r="AL9">
        <f>SUM('Q8'!C$2:C$418)</f>
        <v>233</v>
      </c>
      <c r="AM9">
        <f>ROUND((AL9/$D$18)*100,1)</f>
        <v>55.9</v>
      </c>
      <c r="AP9" s="12" t="s">
        <v>22</v>
      </c>
      <c r="AQ9">
        <f>SUM('Q9'!C$3:C$419)</f>
        <v>229</v>
      </c>
      <c r="AR9">
        <f>ROUND((AQ9/$D$18)*100,1)</f>
        <v>54.9</v>
      </c>
      <c r="AV9" s="12" t="s">
        <v>1304</v>
      </c>
      <c r="AW9" s="12" t="s">
        <v>1305</v>
      </c>
      <c r="AZ9">
        <v>1</v>
      </c>
      <c r="BA9" t="str">
        <f>'Q11'!AM300</f>
        <v>matlab</v>
      </c>
      <c r="BB9">
        <f>'Q11'!AN300</f>
        <v>81</v>
      </c>
      <c r="BC9">
        <f t="shared" ref="BC9:BC72" si="2">ROUND((BB9/$D$18)*100,1)</f>
        <v>19.399999999999999</v>
      </c>
      <c r="BE9" t="s">
        <v>157</v>
      </c>
      <c r="BF9">
        <f>SUM(Extra1!C$5:C$421)</f>
        <v>95</v>
      </c>
      <c r="BG9">
        <f t="shared" ref="BG9:BG22" si="3">ROUND((BF9/$D$18)*100,1)</f>
        <v>22.8</v>
      </c>
      <c r="BI9" t="s">
        <v>53</v>
      </c>
      <c r="BJ9">
        <f>SUM(Extra2!C$2:C$418)</f>
        <v>148</v>
      </c>
      <c r="BK9">
        <f>ROUND((BJ9/$D$18)*100,1)</f>
        <v>35.5</v>
      </c>
      <c r="BM9" t="s">
        <v>28</v>
      </c>
      <c r="BN9">
        <f>SUM(Extra3!C$2:C$418)</f>
        <v>207</v>
      </c>
      <c r="BO9">
        <f>ROUND((BN9/$D$18)*100,1)</f>
        <v>49.6</v>
      </c>
      <c r="BQ9" s="33" t="s">
        <v>54</v>
      </c>
      <c r="BR9">
        <f>SUM(Extra4!C$2:C$418)</f>
        <v>189</v>
      </c>
      <c r="BS9">
        <f t="shared" ref="BS9:BS14" si="4">ROUND((BR9/$D$18)*100,1)</f>
        <v>45.3</v>
      </c>
    </row>
    <row r="10" spans="3:71">
      <c r="F10" s="12" t="s">
        <v>603</v>
      </c>
      <c r="G10">
        <f>COUNTIF('Q1'!$T$3:$T$419,'Summary data'!F10)</f>
        <v>46</v>
      </c>
      <c r="H10">
        <f t="shared" ref="H10:H25" si="5">ROUND((G10/$D$18)*100,1)</f>
        <v>11</v>
      </c>
      <c r="J10" s="12" t="s">
        <v>32</v>
      </c>
      <c r="K10">
        <f>SUM('Q2'!C$3:C$419)</f>
        <v>395</v>
      </c>
      <c r="L10">
        <f>ROUND((K10/$D$18)*100,1)</f>
        <v>94.7</v>
      </c>
      <c r="N10" s="12" t="s">
        <v>40</v>
      </c>
      <c r="O10">
        <f>SUM('Q3'!F$2:F$418)</f>
        <v>167</v>
      </c>
      <c r="P10">
        <f t="shared" ref="P10:P19" si="6">ROUND((O10/$D$18)*100,1)</f>
        <v>40</v>
      </c>
      <c r="S10" s="12" t="s">
        <v>1316</v>
      </c>
      <c r="T10">
        <f>SUM('Q4'!U$6:U$422)</f>
        <v>68</v>
      </c>
      <c r="U10">
        <f t="shared" si="0"/>
        <v>16.3</v>
      </c>
      <c r="X10" s="24" t="s">
        <v>21</v>
      </c>
      <c r="Y10">
        <f>SUM('Q5'!D$2:D$418)</f>
        <v>142</v>
      </c>
      <c r="Z10">
        <f t="shared" si="1"/>
        <v>34.1</v>
      </c>
      <c r="AC10" s="12" t="s">
        <v>24</v>
      </c>
      <c r="AD10">
        <f>SUM('Q6'!D$2:D$418)</f>
        <v>34</v>
      </c>
      <c r="AE10">
        <f>ROUND((AD10/$D$18)*100,1)</f>
        <v>8.1999999999999993</v>
      </c>
      <c r="AG10" s="24" t="s">
        <v>51</v>
      </c>
      <c r="AH10">
        <f>SUM('Q7'!D$2:D$418)</f>
        <v>88</v>
      </c>
      <c r="AI10">
        <f>ROUND((AH10/$D$18)*100,1)</f>
        <v>21.1</v>
      </c>
      <c r="AK10" s="12" t="s">
        <v>24</v>
      </c>
      <c r="AL10">
        <f>SUM('Q8'!D$2:D$418)</f>
        <v>184</v>
      </c>
      <c r="AM10">
        <f>ROUND((AL10/$D$18)*100,1)</f>
        <v>44.1</v>
      </c>
      <c r="AP10" s="12" t="s">
        <v>24</v>
      </c>
      <c r="AQ10">
        <f>SUM('Q9'!D$3:D$419)</f>
        <v>188</v>
      </c>
      <c r="AR10">
        <f>ROUND((AQ10/$D$18)*100,1)</f>
        <v>45.1</v>
      </c>
      <c r="AU10" t="s">
        <v>22</v>
      </c>
      <c r="AV10">
        <f>SUM('Q10'!D$3:D$419)</f>
        <v>310</v>
      </c>
      <c r="AW10">
        <f>ROUND((AV10/$D$18)*100,1)</f>
        <v>74.3</v>
      </c>
      <c r="AZ10">
        <v>2</v>
      </c>
      <c r="BA10" t="str">
        <f>'Q11'!AM440</f>
        <v>r</v>
      </c>
      <c r="BB10">
        <f>'Q11'!AN440</f>
        <v>65</v>
      </c>
      <c r="BC10">
        <f t="shared" si="2"/>
        <v>15.6</v>
      </c>
      <c r="BE10" t="s">
        <v>65</v>
      </c>
      <c r="BF10">
        <f>SUM(Extra1!D$5:D$421)</f>
        <v>75</v>
      </c>
      <c r="BG10">
        <f t="shared" si="3"/>
        <v>18</v>
      </c>
      <c r="BI10" t="s">
        <v>27</v>
      </c>
      <c r="BJ10">
        <f>SUM(Extra2!D$2:D$418)</f>
        <v>257</v>
      </c>
      <c r="BK10">
        <f>ROUND((BJ10/$D$18)*100,1)</f>
        <v>61.6</v>
      </c>
      <c r="BM10" t="s">
        <v>47</v>
      </c>
      <c r="BN10">
        <f>SUM(Extra3!D$2:D$418)</f>
        <v>184</v>
      </c>
      <c r="BO10">
        <f>ROUND((BN10/$D$18)*100,1)</f>
        <v>44.1</v>
      </c>
      <c r="BQ10" t="s">
        <v>76</v>
      </c>
      <c r="BR10">
        <f>SUM(Extra4!D$2:D$418)</f>
        <v>99</v>
      </c>
      <c r="BS10">
        <f t="shared" si="4"/>
        <v>23.7</v>
      </c>
    </row>
    <row r="11" spans="3:71">
      <c r="F11" s="12" t="s">
        <v>1294</v>
      </c>
      <c r="G11">
        <f>COUNTIF('Q1'!$T$3:$T$419,'Summary data'!F11)</f>
        <v>22</v>
      </c>
      <c r="H11">
        <f t="shared" si="5"/>
        <v>5.3</v>
      </c>
      <c r="J11" s="12" t="s">
        <v>200</v>
      </c>
      <c r="K11">
        <f>SUM('Q2'!D$3:D$419)</f>
        <v>104</v>
      </c>
      <c r="L11">
        <f>ROUND((K11/$D$18)*100,1)</f>
        <v>24.9</v>
      </c>
      <c r="N11" s="12" t="s">
        <v>19</v>
      </c>
      <c r="O11">
        <f>SUM('Q3'!I$2:I$418)</f>
        <v>81</v>
      </c>
      <c r="P11">
        <f t="shared" si="6"/>
        <v>19.399999999999999</v>
      </c>
      <c r="S11" s="12" t="s">
        <v>60</v>
      </c>
      <c r="T11">
        <f>SUM('Q4'!M$6:M$422)</f>
        <v>54</v>
      </c>
      <c r="U11">
        <f t="shared" si="0"/>
        <v>12.9</v>
      </c>
      <c r="X11" s="24" t="s">
        <v>67</v>
      </c>
      <c r="Y11">
        <f>SUM('Q5'!E$2:E$418)</f>
        <v>99</v>
      </c>
      <c r="Z11">
        <f t="shared" si="1"/>
        <v>23.7</v>
      </c>
      <c r="AC11" s="16" t="s">
        <v>1306</v>
      </c>
      <c r="AD11">
        <f>SUM(AD5:AD10)</f>
        <v>417</v>
      </c>
      <c r="AE11">
        <f>SUM(AE5:AE10)</f>
        <v>100</v>
      </c>
      <c r="AG11" s="24" t="s">
        <v>68</v>
      </c>
      <c r="AH11">
        <f>SUM('Q7'!E$2:E$418)</f>
        <v>43</v>
      </c>
      <c r="AI11">
        <f>ROUND((AH11/$D$18)*100,1)</f>
        <v>10.3</v>
      </c>
      <c r="AK11" s="16" t="s">
        <v>1306</v>
      </c>
      <c r="AL11">
        <f>SUM(AL5:AL10)</f>
        <v>417</v>
      </c>
      <c r="AM11">
        <f>SUM(AM5:AM10)</f>
        <v>100</v>
      </c>
      <c r="AP11" s="16" t="s">
        <v>1306</v>
      </c>
      <c r="AQ11">
        <f>SUM(AQ5:AQ10)</f>
        <v>417</v>
      </c>
      <c r="AR11">
        <f>SUM(AR5:AR10)</f>
        <v>100</v>
      </c>
      <c r="AU11" t="s">
        <v>24</v>
      </c>
      <c r="AV11">
        <f>SUM('Q10'!C$3:C$419)</f>
        <v>107</v>
      </c>
      <c r="AW11">
        <f>ROUND((AV11/$D$18)*100,1)</f>
        <v>25.7</v>
      </c>
      <c r="AZ11">
        <v>3</v>
      </c>
      <c r="BA11" t="str">
        <f>'Q11'!AM496</f>
        <v>spss</v>
      </c>
      <c r="BB11">
        <f>'Q11'!AN496</f>
        <v>63</v>
      </c>
      <c r="BC11">
        <f t="shared" si="2"/>
        <v>15.1</v>
      </c>
      <c r="BE11" t="s">
        <v>240</v>
      </c>
      <c r="BF11">
        <f>SUM(Extra1!E$5:E$421)</f>
        <v>15</v>
      </c>
      <c r="BG11">
        <f t="shared" si="3"/>
        <v>3.6</v>
      </c>
      <c r="BI11" t="s">
        <v>761</v>
      </c>
      <c r="BJ11">
        <f>SUM(Extra2!E$2:E$418)</f>
        <v>2</v>
      </c>
      <c r="BK11">
        <f>ROUND((BJ11/$D$18)*100,1)</f>
        <v>0.5</v>
      </c>
      <c r="BM11" t="s">
        <v>75</v>
      </c>
      <c r="BN11">
        <f>SUM(Extra3!E$2:E$418)</f>
        <v>17</v>
      </c>
      <c r="BO11">
        <f>ROUND((BN11/$D$18)*100,1)</f>
        <v>4.0999999999999996</v>
      </c>
      <c r="BQ11" t="s">
        <v>29</v>
      </c>
      <c r="BR11">
        <f>SUM(Extra4!E$2:E$418)</f>
        <v>81</v>
      </c>
      <c r="BS11">
        <f t="shared" si="4"/>
        <v>19.399999999999999</v>
      </c>
    </row>
    <row r="12" spans="3:71">
      <c r="F12" s="12" t="s">
        <v>78</v>
      </c>
      <c r="G12">
        <f>COUNTIF('Q1'!$T$3:$T$419,'Summary data'!F12)</f>
        <v>28</v>
      </c>
      <c r="H12">
        <f t="shared" si="5"/>
        <v>6.7</v>
      </c>
      <c r="J12" s="12" t="s">
        <v>262</v>
      </c>
      <c r="K12">
        <f>SUM('Q2'!E$3:E$419)</f>
        <v>149</v>
      </c>
      <c r="L12">
        <f>ROUND((K12/$D$18)*100,1)</f>
        <v>35.700000000000003</v>
      </c>
      <c r="N12" s="12" t="s">
        <v>107</v>
      </c>
      <c r="O12">
        <f>SUM('Q3'!K$2:K$418)</f>
        <v>57</v>
      </c>
      <c r="P12">
        <f t="shared" si="6"/>
        <v>13.7</v>
      </c>
      <c r="S12" s="12" t="s">
        <v>120</v>
      </c>
      <c r="T12">
        <f>SUM('Q4'!H$6:H$422)</f>
        <v>31</v>
      </c>
      <c r="U12">
        <f t="shared" si="0"/>
        <v>7.4</v>
      </c>
      <c r="X12" s="24" t="s">
        <v>79</v>
      </c>
      <c r="Y12">
        <f>SUM('Q5'!F$2:F$418)</f>
        <v>54</v>
      </c>
      <c r="Z12">
        <f t="shared" si="1"/>
        <v>12.9</v>
      </c>
      <c r="AG12" s="16" t="s">
        <v>1306</v>
      </c>
      <c r="AH12">
        <f>SUM(AH6:AH11)</f>
        <v>417</v>
      </c>
      <c r="AI12">
        <f>SUM(AI6:AI11)</f>
        <v>99.999999999999986</v>
      </c>
      <c r="AU12" s="16" t="s">
        <v>1306</v>
      </c>
      <c r="AV12">
        <f>SUM(AV6:AV11)</f>
        <v>417</v>
      </c>
      <c r="AW12">
        <f>SUM(AW6:AW11)</f>
        <v>100</v>
      </c>
      <c r="AZ12">
        <v>4</v>
      </c>
      <c r="BA12" t="str">
        <f>'Q11'!AM151</f>
        <v>excel</v>
      </c>
      <c r="BB12">
        <f>'Q11'!AN151</f>
        <v>48</v>
      </c>
      <c r="BC12">
        <f t="shared" si="2"/>
        <v>11.5</v>
      </c>
      <c r="BE12" t="s">
        <v>207</v>
      </c>
      <c r="BF12">
        <f>SUM(Extra1!F$5:F$421)</f>
        <v>2</v>
      </c>
      <c r="BG12">
        <f t="shared" si="3"/>
        <v>0.5</v>
      </c>
      <c r="BI12" t="s">
        <v>75</v>
      </c>
      <c r="BJ12">
        <f>SUM(Extra2!F$2:F$418)</f>
        <v>7</v>
      </c>
      <c r="BK12">
        <f>ROUND((BJ12/$D$18)*100,1)</f>
        <v>1.7</v>
      </c>
      <c r="BM12" t="s">
        <v>2634</v>
      </c>
      <c r="BN12">
        <f>SUM(Extra3!F$2:F$418)</f>
        <v>9</v>
      </c>
      <c r="BO12">
        <f>ROUND((BN12/$D$18)*100,1)</f>
        <v>2.2000000000000002</v>
      </c>
      <c r="BQ12" t="s">
        <v>88</v>
      </c>
      <c r="BR12">
        <f>SUM(Extra4!F$2:F$418)</f>
        <v>41</v>
      </c>
      <c r="BS12">
        <f t="shared" si="4"/>
        <v>9.8000000000000007</v>
      </c>
    </row>
    <row r="13" spans="3:71">
      <c r="C13" s="5" t="s">
        <v>1218</v>
      </c>
      <c r="D13" s="6">
        <v>41871</v>
      </c>
      <c r="F13" s="12" t="s">
        <v>184</v>
      </c>
      <c r="G13">
        <f>COUNTIF('Q1'!$T$3:$T$419,'Summary data'!F13)</f>
        <v>20</v>
      </c>
      <c r="H13">
        <f t="shared" si="5"/>
        <v>4.8</v>
      </c>
      <c r="J13" s="12" t="s">
        <v>1212</v>
      </c>
      <c r="K13">
        <f>SUM('Q2'!F$3:F$419)</f>
        <v>71</v>
      </c>
      <c r="L13">
        <f>ROUND((K13/$D$18)*100,1)</f>
        <v>17</v>
      </c>
      <c r="N13" s="12" t="s">
        <v>119</v>
      </c>
      <c r="O13">
        <f>SUM('Q3'!L$2:L$418)</f>
        <v>44</v>
      </c>
      <c r="P13">
        <f t="shared" si="6"/>
        <v>10.6</v>
      </c>
      <c r="S13" s="12" t="s">
        <v>1317</v>
      </c>
      <c r="T13">
        <f>SUM('Q4'!Q$6:Q$422)</f>
        <v>27</v>
      </c>
      <c r="U13">
        <f t="shared" si="0"/>
        <v>6.5</v>
      </c>
      <c r="X13" s="24" t="s">
        <v>228</v>
      </c>
      <c r="Y13">
        <f>SUM('Q5'!G$2:G$418)</f>
        <v>37</v>
      </c>
      <c r="Z13">
        <f t="shared" si="1"/>
        <v>8.9</v>
      </c>
      <c r="AZ13">
        <v>5</v>
      </c>
      <c r="BA13" t="str">
        <f>'Q11'!AM429</f>
        <v>python</v>
      </c>
      <c r="BB13">
        <f>'Q11'!AN429</f>
        <v>44</v>
      </c>
      <c r="BC13">
        <f t="shared" si="2"/>
        <v>10.6</v>
      </c>
      <c r="BE13" t="s">
        <v>2621</v>
      </c>
      <c r="BF13">
        <f>SUM(Extra1!G$5:G$421)</f>
        <v>48</v>
      </c>
      <c r="BG13">
        <f t="shared" si="3"/>
        <v>11.5</v>
      </c>
      <c r="BI13" t="s">
        <v>2634</v>
      </c>
      <c r="BJ13">
        <f>SUM(Extra2!G$2:G$418)</f>
        <v>3</v>
      </c>
      <c r="BK13">
        <f>ROUND((BJ13/$D$18)*100,1)</f>
        <v>0.7</v>
      </c>
      <c r="BM13" s="16" t="s">
        <v>1306</v>
      </c>
      <c r="BN13">
        <f>SUM(BN9:BN12)</f>
        <v>417</v>
      </c>
      <c r="BO13">
        <f>SUM(BO9:BO12)</f>
        <v>100</v>
      </c>
      <c r="BQ13" t="s">
        <v>2634</v>
      </c>
      <c r="BR13">
        <f>SUM(Extra4!G$2:G$418)</f>
        <v>3</v>
      </c>
      <c r="BS13">
        <f t="shared" si="4"/>
        <v>0.7</v>
      </c>
    </row>
    <row r="14" spans="3:71">
      <c r="C14" s="5" t="s">
        <v>1219</v>
      </c>
      <c r="D14" s="6">
        <v>41949</v>
      </c>
      <c r="F14" s="12" t="s">
        <v>227</v>
      </c>
      <c r="G14">
        <f>COUNTIF('Q1'!$T$3:$T$419,'Summary data'!F14)</f>
        <v>16</v>
      </c>
      <c r="H14">
        <f t="shared" si="5"/>
        <v>3.8</v>
      </c>
      <c r="J14" s="16" t="s">
        <v>1306</v>
      </c>
      <c r="K14">
        <f>SUM(K10:K13)</f>
        <v>719</v>
      </c>
      <c r="L14">
        <f>SUM(L10:L13)</f>
        <v>172.3</v>
      </c>
      <c r="N14" s="12" t="s">
        <v>113</v>
      </c>
      <c r="O14">
        <f>SUM('Q3'!J$2:J$418)</f>
        <v>38</v>
      </c>
      <c r="P14">
        <f t="shared" si="6"/>
        <v>9.1</v>
      </c>
      <c r="S14" s="12" t="s">
        <v>33</v>
      </c>
      <c r="T14">
        <f>SUM('Q4'!F$6:F$422)</f>
        <v>26</v>
      </c>
      <c r="U14">
        <f t="shared" si="0"/>
        <v>6.2</v>
      </c>
      <c r="X14" s="24" t="s">
        <v>42</v>
      </c>
      <c r="Y14">
        <f>SUM('Q5'!H$2:H$418)</f>
        <v>73</v>
      </c>
      <c r="Z14">
        <f t="shared" si="1"/>
        <v>17.5</v>
      </c>
      <c r="AZ14">
        <v>6</v>
      </c>
      <c r="BA14" t="str">
        <f>'Q11'!AM361</f>
        <v>nvivo</v>
      </c>
      <c r="BB14">
        <f>'Q11'!AN361</f>
        <v>26</v>
      </c>
      <c r="BC14">
        <f t="shared" si="2"/>
        <v>6.2</v>
      </c>
      <c r="BE14" t="s">
        <v>133</v>
      </c>
      <c r="BF14">
        <f>SUM(Extra1!H$5:H$421)</f>
        <v>19</v>
      </c>
      <c r="BG14">
        <f t="shared" si="3"/>
        <v>4.5999999999999996</v>
      </c>
      <c r="BI14" s="16" t="s">
        <v>1306</v>
      </c>
      <c r="BJ14">
        <f>SUM(BJ9:BJ13)</f>
        <v>417</v>
      </c>
      <c r="BK14">
        <f>SUM(BK9:BK13)</f>
        <v>100</v>
      </c>
      <c r="BQ14" t="s">
        <v>761</v>
      </c>
      <c r="BR14">
        <f>SUM(Extra4!H$2:H$418)</f>
        <v>4</v>
      </c>
      <c r="BS14">
        <f t="shared" si="4"/>
        <v>1</v>
      </c>
    </row>
    <row r="15" spans="3:71">
      <c r="C15" s="5" t="s">
        <v>1220</v>
      </c>
      <c r="D15">
        <f>D14-D13</f>
        <v>78</v>
      </c>
      <c r="F15" s="12" t="s">
        <v>1295</v>
      </c>
      <c r="G15">
        <f>COUNTIF('Q1'!$T$3:$T$419,'Summary data'!F15)</f>
        <v>24</v>
      </c>
      <c r="H15">
        <f t="shared" si="5"/>
        <v>5.8</v>
      </c>
      <c r="J15" s="12"/>
      <c r="N15" s="12" t="s">
        <v>163</v>
      </c>
      <c r="O15">
        <f>SUM('Q3'!C$2:C$418)</f>
        <v>8</v>
      </c>
      <c r="P15">
        <f t="shared" si="6"/>
        <v>1.9</v>
      </c>
      <c r="S15" s="12" t="s">
        <v>85</v>
      </c>
      <c r="T15">
        <f>SUM('Q4'!J$6:J$422)</f>
        <v>21</v>
      </c>
      <c r="U15">
        <f t="shared" si="0"/>
        <v>5</v>
      </c>
      <c r="X15" s="16" t="s">
        <v>1306</v>
      </c>
      <c r="Y15">
        <f>SUM(Y9:Y14)</f>
        <v>417</v>
      </c>
      <c r="Z15">
        <f>SUM(Z9:Z14)</f>
        <v>100.00000000000001</v>
      </c>
      <c r="AP15" s="12" t="s">
        <v>1335</v>
      </c>
      <c r="AU15" s="12" t="s">
        <v>1350</v>
      </c>
      <c r="AZ15">
        <v>7</v>
      </c>
      <c r="BA15" t="str">
        <f>'Q11'!AM506</f>
        <v>stata</v>
      </c>
      <c r="BB15">
        <f>'Q11'!AN506</f>
        <v>24</v>
      </c>
      <c r="BC15">
        <f t="shared" si="2"/>
        <v>5.8</v>
      </c>
      <c r="BE15" t="s">
        <v>210</v>
      </c>
      <c r="BF15">
        <f>SUM(Extra1!I$5:I$421)</f>
        <v>14</v>
      </c>
      <c r="BG15">
        <f t="shared" si="3"/>
        <v>3.4</v>
      </c>
      <c r="BQ15" s="16" t="s">
        <v>1306</v>
      </c>
      <c r="BR15">
        <f>SUM(BR9:BR14)</f>
        <v>417</v>
      </c>
      <c r="BS15">
        <f>SUM(BS9:BS14)</f>
        <v>99.9</v>
      </c>
    </row>
    <row r="16" spans="3:71">
      <c r="C16" s="5" t="s">
        <v>2671</v>
      </c>
      <c r="D16">
        <f>D15/30</f>
        <v>2.6</v>
      </c>
      <c r="F16" s="12" t="s">
        <v>459</v>
      </c>
      <c r="G16">
        <f>COUNTIF('Q1'!$T$3:$T$419,'Summary data'!F16)</f>
        <v>52</v>
      </c>
      <c r="H16">
        <f t="shared" si="5"/>
        <v>12.5</v>
      </c>
      <c r="J16" s="12" t="s">
        <v>1312</v>
      </c>
      <c r="N16" s="12" t="s">
        <v>357</v>
      </c>
      <c r="O16">
        <f>SUM('Q3'!D$2:D$418)</f>
        <v>7</v>
      </c>
      <c r="P16">
        <f t="shared" si="6"/>
        <v>1.7</v>
      </c>
      <c r="S16" s="12" t="s">
        <v>148</v>
      </c>
      <c r="T16">
        <f>SUM('Q4'!K$6:K$422)</f>
        <v>20</v>
      </c>
      <c r="U16">
        <f t="shared" si="0"/>
        <v>4.8</v>
      </c>
      <c r="AP16" s="12"/>
      <c r="AQ16" s="12" t="s">
        <v>1304</v>
      </c>
      <c r="AR16" s="12" t="s">
        <v>1351</v>
      </c>
      <c r="AS16" s="12" t="s">
        <v>1352</v>
      </c>
      <c r="AV16" s="12" t="s">
        <v>1304</v>
      </c>
      <c r="AW16" s="12" t="s">
        <v>1351</v>
      </c>
      <c r="AX16" s="12" t="s">
        <v>1353</v>
      </c>
      <c r="AZ16">
        <v>8</v>
      </c>
      <c r="BA16" t="str">
        <f>'Q11'!AM249</f>
        <v>imagej</v>
      </c>
      <c r="BB16">
        <f>'Q11'!AN249</f>
        <v>16</v>
      </c>
      <c r="BC16">
        <f t="shared" si="2"/>
        <v>3.8</v>
      </c>
      <c r="BE16" t="s">
        <v>58</v>
      </c>
      <c r="BF16">
        <f>SUM(Extra1!J$5:J$421)</f>
        <v>51</v>
      </c>
      <c r="BG16">
        <f t="shared" si="3"/>
        <v>12.2</v>
      </c>
    </row>
    <row r="17" spans="3:71" ht="16">
      <c r="F17" s="12" t="s">
        <v>626</v>
      </c>
      <c r="G17">
        <f>COUNTIF('Q1'!$T$3:$T$419,'Summary data'!F17)</f>
        <v>32</v>
      </c>
      <c r="H17">
        <f t="shared" si="5"/>
        <v>7.7</v>
      </c>
      <c r="J17" s="12"/>
      <c r="N17" s="12" t="s">
        <v>214</v>
      </c>
      <c r="O17">
        <f>SUM('Q3'!H$2:H$418)</f>
        <v>7</v>
      </c>
      <c r="P17">
        <f t="shared" si="6"/>
        <v>1.7</v>
      </c>
      <c r="S17" s="12" t="s">
        <v>249</v>
      </c>
      <c r="T17">
        <f>SUM('Q4'!L$6:L$422)</f>
        <v>15</v>
      </c>
      <c r="U17">
        <f t="shared" si="0"/>
        <v>3.6</v>
      </c>
      <c r="AP17" s="12" t="s">
        <v>1337</v>
      </c>
      <c r="AQ17">
        <f>SUM('Q9'!G$3:G$419)</f>
        <v>61</v>
      </c>
      <c r="AR17">
        <f>ROUND((AQ17/$D$18)*100,1)</f>
        <v>14.6</v>
      </c>
      <c r="AS17">
        <f>ROUND((AQ17/$AQ$9)*100,1)</f>
        <v>26.6</v>
      </c>
      <c r="AU17" s="1" t="s">
        <v>22</v>
      </c>
      <c r="AV17">
        <f>SUM('Q10'!E$3:E$419)</f>
        <v>69</v>
      </c>
      <c r="AW17">
        <f>ROUND((AV17/$D$18)*100,1)</f>
        <v>16.5</v>
      </c>
      <c r="AX17">
        <f>ROUND((AV17/$AV$10)*100,1)</f>
        <v>22.3</v>
      </c>
      <c r="AZ17">
        <v>9</v>
      </c>
      <c r="BA17" t="str">
        <f>'Q11'!AM297</f>
        <v>mathematica</v>
      </c>
      <c r="BB17">
        <f>'Q11'!AN297</f>
        <v>16</v>
      </c>
      <c r="BC17">
        <f t="shared" si="2"/>
        <v>3.8</v>
      </c>
      <c r="BE17" t="s">
        <v>95</v>
      </c>
      <c r="BF17">
        <f>SUM(Extra1!K$5:K$421)</f>
        <v>49</v>
      </c>
      <c r="BG17">
        <f t="shared" si="3"/>
        <v>11.8</v>
      </c>
    </row>
    <row r="18" spans="3:71" ht="16">
      <c r="C18" s="5" t="s">
        <v>1303</v>
      </c>
      <c r="D18">
        <f>COUNTA('Nationwide results Working'!D2:D418)</f>
        <v>417</v>
      </c>
      <c r="F18" s="12" t="s">
        <v>1296</v>
      </c>
      <c r="G18">
        <f>COUNTIF('Q1'!$T$3:$T$419,'Summary data'!F18)</f>
        <v>25</v>
      </c>
      <c r="H18">
        <f t="shared" si="5"/>
        <v>6</v>
      </c>
      <c r="J18" s="12"/>
      <c r="N18" s="12" t="s">
        <v>273</v>
      </c>
      <c r="O18">
        <f>SUM('Q3'!E$2:E$418)</f>
        <v>6</v>
      </c>
      <c r="P18">
        <f t="shared" si="6"/>
        <v>1.4</v>
      </c>
      <c r="S18" s="12" t="s">
        <v>41</v>
      </c>
      <c r="T18">
        <f>SUM('Q4'!D$6:D$422)</f>
        <v>14</v>
      </c>
      <c r="U18">
        <f t="shared" si="0"/>
        <v>3.4</v>
      </c>
      <c r="AP18" s="12" t="s">
        <v>1338</v>
      </c>
      <c r="AQ18">
        <f>SUM('Q9'!H$3:H$419)</f>
        <v>0</v>
      </c>
      <c r="AR18">
        <f>ROUND((AQ18/$D$18)*100,1)</f>
        <v>0</v>
      </c>
      <c r="AS18">
        <f t="shared" ref="AS18:AS19" si="7">ROUND((AQ18/$AQ$9)*100,1)</f>
        <v>0</v>
      </c>
      <c r="AU18" s="1" t="s">
        <v>44</v>
      </c>
      <c r="AV18">
        <f>SUM('Q10'!F$3:F$419)</f>
        <v>63</v>
      </c>
      <c r="AW18">
        <f>ROUND((AV18/$D$18)*100,1)</f>
        <v>15.1</v>
      </c>
      <c r="AX18">
        <f t="shared" ref="AX18:AX19" si="8">ROUND((AV18/$AV$10)*100,1)</f>
        <v>20.3</v>
      </c>
      <c r="AZ18">
        <v>10</v>
      </c>
      <c r="BA18" t="str">
        <f>'Q11'!AM143</f>
        <v>endnote</v>
      </c>
      <c r="BB18">
        <f>'Q11'!AN143</f>
        <v>13</v>
      </c>
      <c r="BC18">
        <f t="shared" si="2"/>
        <v>3.1</v>
      </c>
      <c r="BE18" t="s">
        <v>2645</v>
      </c>
      <c r="BF18">
        <f>SUM(Extra1!L$5:L$421)</f>
        <v>2</v>
      </c>
      <c r="BG18">
        <f t="shared" si="3"/>
        <v>0.5</v>
      </c>
    </row>
    <row r="19" spans="3:71" ht="16">
      <c r="F19" s="12" t="s">
        <v>90</v>
      </c>
      <c r="G19">
        <f>COUNTIF('Q1'!$T$3:$T$419,'Summary data'!F19)</f>
        <v>15</v>
      </c>
      <c r="H19">
        <f t="shared" si="5"/>
        <v>3.6</v>
      </c>
      <c r="J19" s="12"/>
      <c r="N19" s="12" t="s">
        <v>641</v>
      </c>
      <c r="O19">
        <f>SUM('Q3'!G$2:G$418)</f>
        <v>2</v>
      </c>
      <c r="P19">
        <f t="shared" si="6"/>
        <v>0.5</v>
      </c>
      <c r="S19" s="12" t="s">
        <v>1324</v>
      </c>
      <c r="T19">
        <f>SUM('Q4'!S$6:S$422)</f>
        <v>13</v>
      </c>
      <c r="U19">
        <f t="shared" si="0"/>
        <v>3.1</v>
      </c>
      <c r="AP19" s="12" t="s">
        <v>1344</v>
      </c>
      <c r="AQ19">
        <f>SUM('Q9'!I$3:I$419)</f>
        <v>168</v>
      </c>
      <c r="AR19">
        <f>ROUND((AQ19/$D$18)*100,1)</f>
        <v>40.299999999999997</v>
      </c>
      <c r="AS19">
        <f t="shared" si="7"/>
        <v>73.400000000000006</v>
      </c>
      <c r="AU19" s="1" t="s">
        <v>24</v>
      </c>
      <c r="AV19">
        <f>SUM('Q10'!G$3:G$419)</f>
        <v>178</v>
      </c>
      <c r="AW19">
        <f>ROUND((AV19/$D$18)*100,1)</f>
        <v>42.7</v>
      </c>
      <c r="AX19">
        <f t="shared" si="8"/>
        <v>57.4</v>
      </c>
      <c r="AZ19">
        <v>11</v>
      </c>
      <c r="BA19" t="str">
        <f>'Q11'!AM378</f>
        <v>origin</v>
      </c>
      <c r="BB19">
        <f>'Q11'!AN378</f>
        <v>12</v>
      </c>
      <c r="BC19">
        <f t="shared" si="2"/>
        <v>2.9</v>
      </c>
      <c r="BE19" t="s">
        <v>92</v>
      </c>
      <c r="BF19">
        <f>SUM(Extra1!M$5:M$421)</f>
        <v>7</v>
      </c>
      <c r="BG19">
        <f t="shared" si="3"/>
        <v>1.7</v>
      </c>
    </row>
    <row r="20" spans="3:71">
      <c r="F20" s="12" t="s">
        <v>1297</v>
      </c>
      <c r="G20">
        <f>COUNTIF('Q1'!$T$3:$T$419,'Summary data'!F20)</f>
        <v>24</v>
      </c>
      <c r="H20">
        <f t="shared" si="5"/>
        <v>5.8</v>
      </c>
      <c r="J20" s="12"/>
      <c r="N20" s="16" t="s">
        <v>1306</v>
      </c>
      <c r="O20">
        <f>SUM(O10:O19)</f>
        <v>417</v>
      </c>
      <c r="P20">
        <f>SUM(P10:P19)</f>
        <v>100</v>
      </c>
      <c r="S20" s="12" t="s">
        <v>204</v>
      </c>
      <c r="T20">
        <f>SUM('Q4'!N$6:N$422)</f>
        <v>13</v>
      </c>
      <c r="U20">
        <f t="shared" si="0"/>
        <v>3.1</v>
      </c>
      <c r="X20" s="48" t="s">
        <v>2658</v>
      </c>
      <c r="Y20" s="48"/>
      <c r="Z20" s="48"/>
      <c r="AK20" s="48" t="s">
        <v>2659</v>
      </c>
      <c r="AL20" s="48"/>
      <c r="AM20" s="48"/>
      <c r="AP20" s="16" t="s">
        <v>1306</v>
      </c>
      <c r="AQ20">
        <f>SUM(AQ17:AQ19)</f>
        <v>229</v>
      </c>
      <c r="AR20">
        <f>SUM(AR17:AR19)</f>
        <v>54.9</v>
      </c>
      <c r="AS20">
        <f>SUM(AS17:AS19)</f>
        <v>100</v>
      </c>
      <c r="AU20" s="16" t="s">
        <v>1306</v>
      </c>
      <c r="AV20">
        <f>SUM(AV14:AV19)</f>
        <v>310</v>
      </c>
      <c r="AW20">
        <f>SUM(AW14:AW19)</f>
        <v>74.300000000000011</v>
      </c>
      <c r="AX20">
        <f>SUM(AX17:AX19)</f>
        <v>100</v>
      </c>
      <c r="AZ20">
        <v>12</v>
      </c>
      <c r="BA20" t="str">
        <f>'Q11'!AM221</f>
        <v>graphpad prism</v>
      </c>
      <c r="BB20">
        <f>'Q11'!AN221</f>
        <v>11</v>
      </c>
      <c r="BC20">
        <f t="shared" si="2"/>
        <v>2.6</v>
      </c>
      <c r="BE20" t="s">
        <v>202</v>
      </c>
      <c r="BF20">
        <f>SUM(Extra1!N$5:N$421)</f>
        <v>3</v>
      </c>
      <c r="BG20">
        <f t="shared" si="3"/>
        <v>0.7</v>
      </c>
      <c r="BI20" s="48" t="s">
        <v>2658</v>
      </c>
      <c r="BJ20" s="48"/>
      <c r="BK20" s="48"/>
      <c r="BQ20" s="48" t="s">
        <v>2660</v>
      </c>
      <c r="BR20" s="48"/>
      <c r="BS20" s="48"/>
    </row>
    <row r="21" spans="3:71">
      <c r="F21" s="12" t="s">
        <v>435</v>
      </c>
      <c r="G21">
        <f>COUNTIF('Q1'!$T$3:$T$419,'Summary data'!F21)</f>
        <v>21</v>
      </c>
      <c r="H21">
        <f t="shared" si="5"/>
        <v>5</v>
      </c>
      <c r="J21" s="12"/>
      <c r="S21" s="12" t="s">
        <v>364</v>
      </c>
      <c r="T21">
        <f>SUM('Q4'!C$6:C$422)</f>
        <v>10</v>
      </c>
      <c r="U21">
        <f t="shared" si="0"/>
        <v>2.4</v>
      </c>
      <c r="AZ21">
        <v>13</v>
      </c>
      <c r="BA21" t="str">
        <f>'Q11'!AM269</f>
        <v>labview</v>
      </c>
      <c r="BB21">
        <f>'Q11'!AN269</f>
        <v>11</v>
      </c>
      <c r="BC21">
        <f t="shared" si="2"/>
        <v>2.6</v>
      </c>
      <c r="BE21" t="s">
        <v>2629</v>
      </c>
      <c r="BF21">
        <f>SUM(Extra1!O$5:O$421)</f>
        <v>8</v>
      </c>
      <c r="BG21">
        <f t="shared" si="3"/>
        <v>1.9</v>
      </c>
    </row>
    <row r="22" spans="3:71">
      <c r="F22" s="12" t="s">
        <v>767</v>
      </c>
      <c r="G22">
        <f>COUNTIF('Q1'!$T$3:$T$419,'Summary data'!F22)</f>
        <v>35</v>
      </c>
      <c r="H22">
        <f t="shared" si="5"/>
        <v>8.4</v>
      </c>
      <c r="J22" s="12"/>
      <c r="S22" s="12" t="s">
        <v>336</v>
      </c>
      <c r="T22">
        <f>SUM('Q4'!R$6:R$422)</f>
        <v>6</v>
      </c>
      <c r="U22">
        <f t="shared" si="0"/>
        <v>1.4</v>
      </c>
      <c r="AZ22">
        <v>14</v>
      </c>
      <c r="BA22" t="str">
        <f>'Q11'!AM65</f>
        <v>c++</v>
      </c>
      <c r="BB22">
        <f>'Q11'!AN65</f>
        <v>9</v>
      </c>
      <c r="BC22">
        <f t="shared" si="2"/>
        <v>2.2000000000000002</v>
      </c>
      <c r="BE22" t="s">
        <v>761</v>
      </c>
      <c r="BF22">
        <f>SUM(Extra1!P$5:P$421)</f>
        <v>29</v>
      </c>
      <c r="BG22">
        <f t="shared" si="3"/>
        <v>7</v>
      </c>
    </row>
    <row r="23" spans="3:71">
      <c r="F23" s="12" t="s">
        <v>898</v>
      </c>
      <c r="G23">
        <f>COUNTIF('Q1'!$T$3:$T$419,'Summary data'!F23)</f>
        <v>23</v>
      </c>
      <c r="H23">
        <f t="shared" si="5"/>
        <v>5.5</v>
      </c>
      <c r="J23" s="12"/>
      <c r="N23" s="48" t="s">
        <v>2659</v>
      </c>
      <c r="O23" s="48"/>
      <c r="P23" s="48"/>
      <c r="S23" s="12" t="s">
        <v>126</v>
      </c>
      <c r="T23">
        <f>SUM('Q4'!I$6:I$422)</f>
        <v>6</v>
      </c>
      <c r="U23">
        <f t="shared" si="0"/>
        <v>1.4</v>
      </c>
      <c r="AZ23">
        <v>15</v>
      </c>
      <c r="BA23" t="str">
        <f>'Q11'!AM273</f>
        <v>latex</v>
      </c>
      <c r="BB23">
        <f>'Q11'!AN273</f>
        <v>9</v>
      </c>
      <c r="BC23">
        <f t="shared" si="2"/>
        <v>2.2000000000000002</v>
      </c>
      <c r="BE23" s="16" t="s">
        <v>1306</v>
      </c>
      <c r="BF23">
        <f>SUM(BF9:BF22)</f>
        <v>417</v>
      </c>
      <c r="BG23">
        <f>SUM(BG17:BG22)</f>
        <v>23.599999999999998</v>
      </c>
    </row>
    <row r="24" spans="3:71">
      <c r="F24" s="12" t="s">
        <v>17</v>
      </c>
      <c r="G24">
        <f>COUNTIF('Q1'!$T$3:$T$419,'Summary data'!F24)</f>
        <v>22</v>
      </c>
      <c r="H24">
        <f t="shared" si="5"/>
        <v>5.3</v>
      </c>
      <c r="J24" s="12"/>
      <c r="S24" s="12" t="s">
        <v>218</v>
      </c>
      <c r="T24">
        <f>SUM('Q4'!E$6:E$422)</f>
        <v>2</v>
      </c>
      <c r="U24">
        <f t="shared" si="0"/>
        <v>0.5</v>
      </c>
      <c r="AZ24">
        <v>16</v>
      </c>
      <c r="BA24" t="str">
        <f>'Q11'!AM173</f>
        <v>fortran</v>
      </c>
      <c r="BB24">
        <f>'Q11'!AN173</f>
        <v>8</v>
      </c>
      <c r="BC24">
        <f t="shared" si="2"/>
        <v>1.9</v>
      </c>
    </row>
    <row r="25" spans="3:71">
      <c r="F25" s="12" t="s">
        <v>768</v>
      </c>
      <c r="G25">
        <f>COUNTIF('Q1'!$T$3:$T$419,'Summary data'!F25)</f>
        <v>12</v>
      </c>
      <c r="H25">
        <f t="shared" si="5"/>
        <v>2.9</v>
      </c>
      <c r="S25" s="12" t="s">
        <v>1323</v>
      </c>
      <c r="T25">
        <f>SUM('Q4'!T$6:T$422)</f>
        <v>2</v>
      </c>
      <c r="U25">
        <f t="shared" si="0"/>
        <v>0.5</v>
      </c>
      <c r="AZ25">
        <v>17</v>
      </c>
      <c r="BA25" t="str">
        <f>'Q11'!AM421</f>
        <v>prism</v>
      </c>
      <c r="BB25">
        <f>'Q11'!AN421</f>
        <v>8</v>
      </c>
      <c r="BC25">
        <f t="shared" si="2"/>
        <v>1.9</v>
      </c>
    </row>
    <row r="26" spans="3:71">
      <c r="F26" s="16" t="s">
        <v>1306</v>
      </c>
      <c r="G26">
        <f>SUM(G10:G25)</f>
        <v>417</v>
      </c>
      <c r="H26">
        <f>SUM(H10:H25)</f>
        <v>100.10000000000001</v>
      </c>
      <c r="S26" s="16" t="s">
        <v>1306</v>
      </c>
      <c r="T26">
        <f>SUM(T9:T25)</f>
        <v>417</v>
      </c>
      <c r="U26">
        <f>SUM(U9:U25)</f>
        <v>99.800000000000011</v>
      </c>
      <c r="AZ26">
        <v>18</v>
      </c>
      <c r="BA26" t="str">
        <f>'Q11'!AM457</f>
        <v>sage</v>
      </c>
      <c r="BB26">
        <f>'Q11'!AN457</f>
        <v>8</v>
      </c>
      <c r="BC26">
        <f t="shared" si="2"/>
        <v>1.9</v>
      </c>
    </row>
    <row r="27" spans="3:71">
      <c r="AZ27">
        <v>19</v>
      </c>
      <c r="BA27" t="str">
        <f>'Q11'!AM48</f>
        <v>bash</v>
      </c>
      <c r="BB27">
        <f>'Q11'!AN48</f>
        <v>7</v>
      </c>
      <c r="BC27">
        <f t="shared" si="2"/>
        <v>1.7</v>
      </c>
    </row>
    <row r="28" spans="3:71">
      <c r="S28" s="48" t="s">
        <v>2660</v>
      </c>
      <c r="T28" s="48"/>
      <c r="U28" s="48"/>
      <c r="AZ28">
        <v>20</v>
      </c>
      <c r="BA28" t="str">
        <f>'Q11'!AM63</f>
        <v>c</v>
      </c>
      <c r="BB28">
        <f>'Q11'!AN63</f>
        <v>7</v>
      </c>
      <c r="BC28">
        <f t="shared" si="2"/>
        <v>1.7</v>
      </c>
    </row>
    <row r="29" spans="3:71">
      <c r="AZ29">
        <v>21</v>
      </c>
      <c r="BA29" t="str">
        <f>'Q11'!AM239</f>
        <v>idl</v>
      </c>
      <c r="BB29">
        <f>'Q11'!AN239</f>
        <v>7</v>
      </c>
      <c r="BC29">
        <f t="shared" si="2"/>
        <v>1.7</v>
      </c>
    </row>
    <row r="30" spans="3:71" ht="20">
      <c r="N30" s="15" t="s">
        <v>1313</v>
      </c>
      <c r="S30" s="15" t="s">
        <v>1315</v>
      </c>
      <c r="X30" s="15" t="s">
        <v>1325</v>
      </c>
      <c r="AK30" s="15" t="s">
        <v>1332</v>
      </c>
      <c r="AZ30">
        <v>22</v>
      </c>
      <c r="BA30" t="str">
        <f>'Q11'!AM324</f>
        <v>minitab</v>
      </c>
      <c r="BB30">
        <f>'Q11'!AN324</f>
        <v>7</v>
      </c>
      <c r="BC30">
        <f t="shared" si="2"/>
        <v>1.7</v>
      </c>
      <c r="BI30" s="15" t="s">
        <v>2637</v>
      </c>
      <c r="BQ30" s="15" t="s">
        <v>2642</v>
      </c>
    </row>
    <row r="31" spans="3:71" ht="16">
      <c r="N31" s="37" t="s">
        <v>2662</v>
      </c>
      <c r="S31" s="37" t="s">
        <v>2661</v>
      </c>
      <c r="X31" s="1" t="s">
        <v>1327</v>
      </c>
      <c r="AK31" t="s">
        <v>1333</v>
      </c>
      <c r="AZ31">
        <v>23</v>
      </c>
      <c r="BA31" t="str">
        <f>'Q11'!AM9</f>
        <v>access</v>
      </c>
      <c r="BB31">
        <f>'Q11'!AN9</f>
        <v>5</v>
      </c>
      <c r="BC31">
        <f t="shared" si="2"/>
        <v>1.2</v>
      </c>
      <c r="BI31" t="s">
        <v>2639</v>
      </c>
      <c r="BQ31" t="s">
        <v>2646</v>
      </c>
    </row>
    <row r="32" spans="3:71">
      <c r="N32" t="s">
        <v>2649</v>
      </c>
      <c r="S32" t="s">
        <v>2649</v>
      </c>
      <c r="X32" t="s">
        <v>2649</v>
      </c>
      <c r="AK32" t="s">
        <v>2649</v>
      </c>
      <c r="AZ32">
        <v>24</v>
      </c>
      <c r="BA32" t="str">
        <f>'Q11'!AM75</f>
        <v>castep</v>
      </c>
      <c r="BB32">
        <f>'Q11'!AN75</f>
        <v>5</v>
      </c>
      <c r="BC32">
        <f t="shared" si="2"/>
        <v>1.2</v>
      </c>
      <c r="BI32" t="s">
        <v>2649</v>
      </c>
      <c r="BQ32" t="s">
        <v>2649</v>
      </c>
    </row>
    <row r="33" spans="14:72" ht="20">
      <c r="N33" s="34" t="s">
        <v>1329</v>
      </c>
      <c r="S33" s="34" t="s">
        <v>1329</v>
      </c>
      <c r="X33" s="34" t="s">
        <v>1329</v>
      </c>
      <c r="AK33" s="15" t="s">
        <v>1334</v>
      </c>
      <c r="AZ33">
        <v>25</v>
      </c>
      <c r="BA33" t="str">
        <f>'Q11'!AM327</f>
        <v>mlwin</v>
      </c>
      <c r="BB33">
        <f>'Q11'!AN327</f>
        <v>5</v>
      </c>
      <c r="BC33">
        <f t="shared" si="2"/>
        <v>1.2</v>
      </c>
      <c r="BI33" s="34" t="s">
        <v>1329</v>
      </c>
      <c r="BQ33" s="34" t="s">
        <v>1329</v>
      </c>
    </row>
    <row r="34" spans="14:72">
      <c r="N34" s="31" t="s">
        <v>1330</v>
      </c>
      <c r="S34" s="31" t="s">
        <v>1330</v>
      </c>
      <c r="X34" s="31" t="s">
        <v>1330</v>
      </c>
      <c r="AK34" t="s">
        <v>1336</v>
      </c>
      <c r="AZ34">
        <v>26</v>
      </c>
      <c r="BA34" t="str">
        <f>'Q11'!AM453</f>
        <v>root</v>
      </c>
      <c r="BB34">
        <f>'Q11'!AN453</f>
        <v>5</v>
      </c>
      <c r="BC34">
        <f t="shared" si="2"/>
        <v>1.2</v>
      </c>
      <c r="BI34" s="31" t="s">
        <v>1330</v>
      </c>
      <c r="BQ34" s="31" t="s">
        <v>1330</v>
      </c>
    </row>
    <row r="35" spans="14:72">
      <c r="AZ35">
        <v>27</v>
      </c>
      <c r="BA35" t="str">
        <f>'Q11'!AM478</f>
        <v>sigmaplot</v>
      </c>
      <c r="BB35">
        <f>'Q11'!AN478</f>
        <v>5</v>
      </c>
      <c r="BC35">
        <f t="shared" si="2"/>
        <v>1.2</v>
      </c>
    </row>
    <row r="36" spans="14:72">
      <c r="AZ36">
        <v>28</v>
      </c>
      <c r="BA36" t="str">
        <f>'Q11'!AM20</f>
        <v>amos</v>
      </c>
      <c r="BB36">
        <f>'Q11'!AN20</f>
        <v>4</v>
      </c>
      <c r="BC36">
        <f t="shared" si="2"/>
        <v>1</v>
      </c>
    </row>
    <row r="37" spans="14:72">
      <c r="O37" s="12" t="s">
        <v>2655</v>
      </c>
      <c r="P37" s="12" t="s">
        <v>1304</v>
      </c>
      <c r="Q37" s="12" t="s">
        <v>1305</v>
      </c>
      <c r="R37" s="12"/>
      <c r="S37" s="12" t="s">
        <v>364</v>
      </c>
      <c r="T37" s="12" t="s">
        <v>2655</v>
      </c>
      <c r="U37" s="12" t="s">
        <v>1304</v>
      </c>
      <c r="V37" s="12" t="s">
        <v>1305</v>
      </c>
      <c r="W37" s="12"/>
      <c r="Y37" s="12" t="s">
        <v>2655</v>
      </c>
      <c r="Z37" s="12" t="s">
        <v>1304</v>
      </c>
      <c r="AA37" s="12" t="s">
        <v>1305</v>
      </c>
      <c r="AB37" s="12"/>
      <c r="AJ37" s="12"/>
      <c r="AL37" s="12" t="s">
        <v>2652</v>
      </c>
      <c r="AM37" s="12" t="s">
        <v>1304</v>
      </c>
      <c r="AN37" s="12" t="s">
        <v>1305</v>
      </c>
      <c r="AO37" s="12"/>
      <c r="AZ37">
        <v>29</v>
      </c>
      <c r="BA37" t="str">
        <f>'Q11'!AM28</f>
        <v>arcgis</v>
      </c>
      <c r="BB37">
        <f>'Q11'!AN28</f>
        <v>4</v>
      </c>
      <c r="BC37">
        <f t="shared" si="2"/>
        <v>1</v>
      </c>
      <c r="BK37" s="12" t="s">
        <v>1304</v>
      </c>
      <c r="BL37" s="12" t="s">
        <v>1305</v>
      </c>
      <c r="BS37" s="12" t="s">
        <v>1304</v>
      </c>
      <c r="BT37" s="12" t="s">
        <v>1305</v>
      </c>
    </row>
    <row r="38" spans="14:72">
      <c r="N38" s="39" t="s">
        <v>163</v>
      </c>
      <c r="O38" s="12" t="s">
        <v>22</v>
      </c>
      <c r="P38">
        <f>SUM('Q3&amp;Q6'!P$3:P$419)</f>
        <v>8</v>
      </c>
      <c r="Q38">
        <f>ROUND((P38/$O$15)*100,1)</f>
        <v>100</v>
      </c>
      <c r="T38" s="12" t="s">
        <v>22</v>
      </c>
      <c r="U38">
        <f>SUM('Q4&amp;Q6'!X$6:X$422)</f>
        <v>6</v>
      </c>
      <c r="V38">
        <f>ROUND((U38/$T$21)*100,1)</f>
        <v>60</v>
      </c>
      <c r="X38" s="35" t="s">
        <v>50</v>
      </c>
      <c r="Y38" s="12" t="s">
        <v>22</v>
      </c>
      <c r="Z38">
        <f>SUM('Q5&amp;Q6'!L$3:L$419)</f>
        <v>11</v>
      </c>
      <c r="AA38">
        <f>ROUND((Z38/$Y$9)*100,1)</f>
        <v>91.7</v>
      </c>
      <c r="AK38" s="35" t="s">
        <v>2650</v>
      </c>
      <c r="AL38" s="12" t="s">
        <v>22</v>
      </c>
      <c r="AM38">
        <f>SUM('Q8&amp;Q9'!$H$3:$H$419)</f>
        <v>184</v>
      </c>
      <c r="AN38">
        <f>ROUND((AM38/$AL$9)*100,1)</f>
        <v>79</v>
      </c>
      <c r="AZ38">
        <v>30</v>
      </c>
      <c r="BA38" t="str">
        <f>'Q11'!AM185</f>
        <v>gaussian</v>
      </c>
      <c r="BB38">
        <f>'Q11'!AN185</f>
        <v>4</v>
      </c>
      <c r="BC38">
        <f t="shared" si="2"/>
        <v>1</v>
      </c>
      <c r="BI38" s="35" t="s">
        <v>53</v>
      </c>
      <c r="BJ38" s="12" t="s">
        <v>22</v>
      </c>
      <c r="BK38">
        <f>SUM('Extra2&amp;Q6'!$K$3:$K$419)</f>
        <v>135</v>
      </c>
      <c r="BL38">
        <f>ROUND((BK38/$BJ$9)*100,1)</f>
        <v>91.2</v>
      </c>
      <c r="BQ38" s="33" t="s">
        <v>54</v>
      </c>
      <c r="BR38" s="12" t="s">
        <v>22</v>
      </c>
      <c r="BS38">
        <f>SUM('Extra4&amp;Q6'!$L$3:$L$419)</f>
        <v>167</v>
      </c>
      <c r="BT38">
        <f>ROUND((BS38/$BR$9)*100,1)</f>
        <v>88.4</v>
      </c>
    </row>
    <row r="39" spans="14:72">
      <c r="N39" s="39"/>
      <c r="O39" s="12" t="s">
        <v>24</v>
      </c>
      <c r="P39">
        <f>SUM('Q3&amp;Q6'!Q$3:Q$419)</f>
        <v>0</v>
      </c>
      <c r="Q39">
        <f>ROUND((P39/$O$15)*100,1)</f>
        <v>0</v>
      </c>
      <c r="T39" s="12" t="s">
        <v>24</v>
      </c>
      <c r="U39">
        <f>SUM('Q4&amp;Q6'!Y$6:Y$422)</f>
        <v>4</v>
      </c>
      <c r="V39">
        <f>ROUND((U39/$T$21)*100,1)</f>
        <v>40</v>
      </c>
      <c r="X39" s="35"/>
      <c r="Y39" s="12" t="s">
        <v>24</v>
      </c>
      <c r="Z39">
        <f>SUM('Q5&amp;Q6'!M$3:M$419)</f>
        <v>1</v>
      </c>
      <c r="AA39">
        <f>ROUND((Z39/$Y$9)*100,1)</f>
        <v>8.3000000000000007</v>
      </c>
      <c r="AK39" s="35"/>
      <c r="AL39" s="12" t="s">
        <v>24</v>
      </c>
      <c r="AM39">
        <f>SUM('Q8&amp;Q9'!$I$3:$I$419)</f>
        <v>49</v>
      </c>
      <c r="AN39">
        <f>ROUND((AM39/$AL$9)*100,1)</f>
        <v>21</v>
      </c>
      <c r="AZ39">
        <v>31</v>
      </c>
      <c r="BA39" t="str">
        <f>'Q11'!AM242</f>
        <v>igor pro</v>
      </c>
      <c r="BB39">
        <f>'Q11'!AN242</f>
        <v>4</v>
      </c>
      <c r="BC39">
        <f t="shared" si="2"/>
        <v>1</v>
      </c>
      <c r="BI39" s="35"/>
      <c r="BJ39" s="12" t="s">
        <v>24</v>
      </c>
      <c r="BK39">
        <f>SUM('Extra2&amp;Q6'!$L$3:$L$419)</f>
        <v>13</v>
      </c>
      <c r="BL39">
        <f>ROUND((BK39/$BJ$9)*100,1)</f>
        <v>8.8000000000000007</v>
      </c>
      <c r="BQ39" s="35"/>
      <c r="BR39" s="12" t="s">
        <v>24</v>
      </c>
      <c r="BS39">
        <f>SUM('Extra4&amp;Q6'!$M$3:M$419)</f>
        <v>22</v>
      </c>
      <c r="BT39">
        <f>ROUND((BS39/$BR$9)*100,1)</f>
        <v>11.6</v>
      </c>
    </row>
    <row r="40" spans="14:72">
      <c r="N40" s="12"/>
      <c r="O40" s="16" t="s">
        <v>1306</v>
      </c>
      <c r="P40">
        <f>SUM(P38:P39)</f>
        <v>8</v>
      </c>
      <c r="Q40">
        <f>SUM(Q38:Q39)</f>
        <v>100</v>
      </c>
      <c r="T40" s="16" t="s">
        <v>1306</v>
      </c>
      <c r="U40">
        <f>SUM(U38:U39)</f>
        <v>10</v>
      </c>
      <c r="V40">
        <f>SUM(V38:V39)</f>
        <v>100</v>
      </c>
      <c r="X40" s="20"/>
      <c r="Y40" s="16" t="s">
        <v>1306</v>
      </c>
      <c r="Z40">
        <f>SUM(Z38:Z39)</f>
        <v>12</v>
      </c>
      <c r="AA40">
        <f>SUM(AA38:AA39)</f>
        <v>100</v>
      </c>
      <c r="AK40" s="20"/>
      <c r="AL40" s="16" t="s">
        <v>1306</v>
      </c>
      <c r="AM40">
        <f>SUM(AM38:AM39)</f>
        <v>233</v>
      </c>
      <c r="AN40">
        <f>SUM(AN38:AN39)</f>
        <v>100</v>
      </c>
      <c r="AZ40">
        <v>32</v>
      </c>
      <c r="BA40" t="str">
        <f>'Q11'!AM259</f>
        <v>java</v>
      </c>
      <c r="BB40">
        <f>'Q11'!AN259</f>
        <v>4</v>
      </c>
      <c r="BC40">
        <f t="shared" si="2"/>
        <v>1</v>
      </c>
      <c r="BI40" s="20"/>
      <c r="BJ40" s="16" t="s">
        <v>1306</v>
      </c>
      <c r="BK40">
        <f>SUM(BK38:BK39)</f>
        <v>148</v>
      </c>
      <c r="BL40">
        <f>SUM(BL38:BL39)</f>
        <v>100</v>
      </c>
      <c r="BQ40" s="44"/>
      <c r="BR40" s="16" t="s">
        <v>1306</v>
      </c>
      <c r="BS40">
        <f>SUM(BS38:BS39)</f>
        <v>189</v>
      </c>
      <c r="BT40">
        <f>SUM(BT38:BT39)</f>
        <v>100</v>
      </c>
    </row>
    <row r="41" spans="14:72">
      <c r="N41" s="12"/>
      <c r="X41" s="20"/>
      <c r="AK41" s="20"/>
      <c r="AZ41">
        <v>33</v>
      </c>
      <c r="BA41" t="str">
        <f>'Q11'!AM301</f>
        <v>matplotlib</v>
      </c>
      <c r="BB41">
        <f>'Q11'!AN301</f>
        <v>4</v>
      </c>
      <c r="BC41">
        <f t="shared" si="2"/>
        <v>1</v>
      </c>
      <c r="BI41" s="20"/>
      <c r="BQ41" s="44"/>
    </row>
    <row r="42" spans="14:72">
      <c r="N42" s="39" t="s">
        <v>357</v>
      </c>
      <c r="O42" s="12" t="s">
        <v>22</v>
      </c>
      <c r="P42">
        <f>SUM('Q3&amp;Q6'!R$3:R$419)</f>
        <v>7</v>
      </c>
      <c r="Q42">
        <f>ROUND((P42/$O$16)*100,1)</f>
        <v>100</v>
      </c>
      <c r="S42" s="12" t="s">
        <v>41</v>
      </c>
      <c r="T42" s="12" t="s">
        <v>22</v>
      </c>
      <c r="U42">
        <f>SUM('Q4&amp;Q6'!Z$6:Z$422)</f>
        <v>13</v>
      </c>
      <c r="V42">
        <f>ROUND((U42/$T$18)*100,1)</f>
        <v>92.9</v>
      </c>
      <c r="X42" s="35" t="s">
        <v>21</v>
      </c>
      <c r="Y42" s="12" t="s">
        <v>22</v>
      </c>
      <c r="Z42">
        <f>SUM('Q5&amp;Q6'!N$3:N$419)</f>
        <v>129</v>
      </c>
      <c r="AA42">
        <f>ROUND((Z42/$Y$10)*100,1)</f>
        <v>90.8</v>
      </c>
      <c r="AK42" s="35" t="s">
        <v>2651</v>
      </c>
      <c r="AL42" s="12" t="s">
        <v>22</v>
      </c>
      <c r="AM42">
        <f>SUM('Q8&amp;Q9'!$J$3:$J$419)</f>
        <v>45</v>
      </c>
      <c r="AN42">
        <f>ROUND((AM42/$AL$10)*100,1)</f>
        <v>24.5</v>
      </c>
      <c r="AZ42">
        <v>34</v>
      </c>
      <c r="BA42" t="str">
        <f>'Q11'!AM359</f>
        <v>numpy</v>
      </c>
      <c r="BB42">
        <f>'Q11'!AN359</f>
        <v>4</v>
      </c>
      <c r="BC42">
        <f t="shared" si="2"/>
        <v>1</v>
      </c>
      <c r="BI42" s="35" t="s">
        <v>27</v>
      </c>
      <c r="BJ42" s="12" t="s">
        <v>22</v>
      </c>
      <c r="BK42">
        <f>SUM('Extra2&amp;Q6'!$M$3:$M$419)</f>
        <v>236</v>
      </c>
      <c r="BL42">
        <f>ROUND((BK42/$BJ$10)*100,1)</f>
        <v>91.8</v>
      </c>
      <c r="BQ42" t="s">
        <v>76</v>
      </c>
      <c r="BR42" s="12" t="s">
        <v>22</v>
      </c>
      <c r="BS42">
        <f>SUM('Extra4&amp;Q6'!$N$3:$N$419)</f>
        <v>92</v>
      </c>
      <c r="BT42">
        <f>ROUND((BS42/$BR$10)*100,1)</f>
        <v>92.9</v>
      </c>
    </row>
    <row r="43" spans="14:72">
      <c r="N43" s="39"/>
      <c r="O43" s="12" t="s">
        <v>24</v>
      </c>
      <c r="P43">
        <f>SUM('Q3&amp;Q6'!S$3:S$419)</f>
        <v>0</v>
      </c>
      <c r="Q43">
        <f>ROUND((P43/$O$16)*100,1)</f>
        <v>0</v>
      </c>
      <c r="T43" s="12" t="s">
        <v>24</v>
      </c>
      <c r="U43">
        <f>SUM('Q4&amp;Q6'!AA$6:AA$422)</f>
        <v>1</v>
      </c>
      <c r="V43">
        <f>ROUND((U43/$T$18)*100,1)</f>
        <v>7.1</v>
      </c>
      <c r="X43" s="35"/>
      <c r="Y43" s="12" t="s">
        <v>24</v>
      </c>
      <c r="Z43">
        <f>SUM('Q5&amp;Q6'!O$3:O$419)</f>
        <v>13</v>
      </c>
      <c r="AA43">
        <f>ROUND((Z43/$Y$10)*100,1)</f>
        <v>9.1999999999999993</v>
      </c>
      <c r="AK43" s="35"/>
      <c r="AL43" s="12" t="s">
        <v>24</v>
      </c>
      <c r="AM43">
        <f>SUM('Q8&amp;Q9'!$K$3:$K$419)</f>
        <v>139</v>
      </c>
      <c r="AN43">
        <f>ROUND((AM43/$AL$10)*100,1)</f>
        <v>75.5</v>
      </c>
      <c r="AZ43">
        <v>35</v>
      </c>
      <c r="BA43" t="str">
        <f>'Q11'!AM401</f>
        <v>perl</v>
      </c>
      <c r="BB43">
        <f>'Q11'!AN401</f>
        <v>4</v>
      </c>
      <c r="BC43">
        <f t="shared" si="2"/>
        <v>1</v>
      </c>
      <c r="BI43" s="35"/>
      <c r="BJ43" s="12" t="s">
        <v>24</v>
      </c>
      <c r="BK43">
        <f>SUM('Extra2&amp;Q6'!$N$3:$N$419)</f>
        <v>21</v>
      </c>
      <c r="BL43">
        <f>ROUND((BK43/$BJ$10)*100,1)</f>
        <v>8.1999999999999993</v>
      </c>
      <c r="BQ43" s="35"/>
      <c r="BR43" s="12" t="s">
        <v>24</v>
      </c>
      <c r="BS43">
        <f>SUM('Extra4&amp;Q6'!$O$3:$O$419)</f>
        <v>7</v>
      </c>
      <c r="BT43">
        <f>ROUND((BS43/$BR$10)*100,1)</f>
        <v>7.1</v>
      </c>
    </row>
    <row r="44" spans="14:72" ht="16">
      <c r="N44" s="12"/>
      <c r="O44" s="16" t="s">
        <v>1306</v>
      </c>
      <c r="P44">
        <f>SUM(P42:P43)</f>
        <v>7</v>
      </c>
      <c r="Q44">
        <f>SUM(Q42:Q43)</f>
        <v>100</v>
      </c>
      <c r="T44" s="16" t="s">
        <v>1306</v>
      </c>
      <c r="U44">
        <f>SUM(U42:U43)</f>
        <v>14</v>
      </c>
      <c r="V44">
        <f>SUM(V42:V43)</f>
        <v>100</v>
      </c>
      <c r="W44" s="1"/>
      <c r="X44" s="20"/>
      <c r="Y44" s="16" t="s">
        <v>1306</v>
      </c>
      <c r="Z44">
        <f>SUM(Z42:Z43)</f>
        <v>142</v>
      </c>
      <c r="AA44">
        <f>SUM(AA42:AA43)</f>
        <v>100</v>
      </c>
      <c r="AK44" s="20"/>
      <c r="AL44" s="16" t="s">
        <v>1306</v>
      </c>
      <c r="AM44">
        <f>SUM(AM42:AM43)</f>
        <v>184</v>
      </c>
      <c r="AN44">
        <f>SUM(AN42:AN43)</f>
        <v>100</v>
      </c>
      <c r="AZ44">
        <v>36</v>
      </c>
      <c r="BA44" t="str">
        <f>'Q11'!AM408</f>
        <v>photoshop</v>
      </c>
      <c r="BB44">
        <f>'Q11'!AN408</f>
        <v>4</v>
      </c>
      <c r="BC44">
        <f t="shared" si="2"/>
        <v>1</v>
      </c>
      <c r="BI44" s="20"/>
      <c r="BJ44" s="16" t="s">
        <v>1306</v>
      </c>
      <c r="BK44">
        <f>SUM(BK42:BK43)</f>
        <v>257</v>
      </c>
      <c r="BL44">
        <f>SUM(BL42:BL43)</f>
        <v>100</v>
      </c>
      <c r="BQ44" s="44"/>
      <c r="BR44" s="16" t="s">
        <v>1306</v>
      </c>
      <c r="BS44">
        <f>SUM(BS42:BS43)</f>
        <v>99</v>
      </c>
      <c r="BT44">
        <f>SUM(BT42:BT43)</f>
        <v>100</v>
      </c>
    </row>
    <row r="45" spans="14:72">
      <c r="N45" s="12"/>
      <c r="X45" s="20"/>
      <c r="AZ45">
        <v>37</v>
      </c>
      <c r="BA45" t="str">
        <f>'Q11'!AM427</f>
        <v>pymol</v>
      </c>
      <c r="BB45">
        <f>'Q11'!AN427</f>
        <v>4</v>
      </c>
      <c r="BC45">
        <f t="shared" si="2"/>
        <v>1</v>
      </c>
      <c r="BI45" s="20"/>
    </row>
    <row r="46" spans="14:72">
      <c r="N46" s="39" t="s">
        <v>273</v>
      </c>
      <c r="O46" s="12" t="s">
        <v>22</v>
      </c>
      <c r="P46">
        <f>SUM('Q3&amp;Q6'!T$3:T$419)</f>
        <v>5</v>
      </c>
      <c r="Q46">
        <f>ROUND((P46/$O$18)*100,1)</f>
        <v>83.3</v>
      </c>
      <c r="S46" s="39" t="s">
        <v>218</v>
      </c>
      <c r="T46" s="12" t="s">
        <v>22</v>
      </c>
      <c r="U46">
        <f>SUM('Q4&amp;Q6'!AB$6:AB$422)</f>
        <v>2</v>
      </c>
      <c r="V46">
        <f>ROUND((U46/$T$24)*100,1)</f>
        <v>100</v>
      </c>
      <c r="X46" s="35" t="s">
        <v>67</v>
      </c>
      <c r="Y46" s="12" t="s">
        <v>22</v>
      </c>
      <c r="Z46">
        <f>SUM('Q5&amp;Q6'!P$3:P$419)</f>
        <v>97</v>
      </c>
      <c r="AA46">
        <f>ROUND((Z46/$Y$11)*100,1)</f>
        <v>98</v>
      </c>
      <c r="AZ46">
        <v>38</v>
      </c>
      <c r="BA46" t="str">
        <f>'Q11'!AM434</f>
        <v>qualtrics</v>
      </c>
      <c r="BB46">
        <f>'Q11'!AN434</f>
        <v>4</v>
      </c>
      <c r="BC46">
        <f t="shared" si="2"/>
        <v>1</v>
      </c>
      <c r="BI46" s="35"/>
      <c r="BJ46" s="12"/>
      <c r="BQ46" t="s">
        <v>29</v>
      </c>
      <c r="BR46" s="12" t="s">
        <v>22</v>
      </c>
      <c r="BS46">
        <f>SUM('Extra4&amp;Q6'!$P$3:$P$419)</f>
        <v>79</v>
      </c>
      <c r="BT46">
        <f>ROUND((BS46/$BR$11)*100,1)</f>
        <v>97.5</v>
      </c>
    </row>
    <row r="47" spans="14:72">
      <c r="N47" s="39"/>
      <c r="O47" s="12" t="s">
        <v>24</v>
      </c>
      <c r="P47">
        <f>SUM('Q3&amp;Q6'!U$3:U$419)</f>
        <v>1</v>
      </c>
      <c r="Q47">
        <f>ROUND((P47/$O$18)*100,1)</f>
        <v>16.7</v>
      </c>
      <c r="S47" s="12"/>
      <c r="T47" s="12" t="s">
        <v>24</v>
      </c>
      <c r="U47">
        <f>SUM('Q4&amp;Q6'!AC$6:AC$422)</f>
        <v>0</v>
      </c>
      <c r="V47">
        <f>ROUND((U47/$T$24)*100,1)</f>
        <v>0</v>
      </c>
      <c r="X47" s="35"/>
      <c r="Y47" s="12" t="s">
        <v>24</v>
      </c>
      <c r="Z47">
        <f>SUM('Q5&amp;Q6'!Q$3:Q$419)</f>
        <v>2</v>
      </c>
      <c r="AA47">
        <f>ROUND((Z47/$Y$11)*100,1)</f>
        <v>2</v>
      </c>
      <c r="AZ47">
        <v>39</v>
      </c>
      <c r="BA47" t="str">
        <f>'Q11'!AM463</f>
        <v>sas</v>
      </c>
      <c r="BB47">
        <f>'Q11'!AN463</f>
        <v>4</v>
      </c>
      <c r="BC47">
        <f t="shared" si="2"/>
        <v>1</v>
      </c>
      <c r="BI47" s="35"/>
      <c r="BJ47" s="12"/>
      <c r="BR47" s="12" t="s">
        <v>24</v>
      </c>
      <c r="BS47">
        <f>SUM('Extra4&amp;Q6'!$Q$3:$Q$419)</f>
        <v>2</v>
      </c>
      <c r="BT47">
        <f>ROUND((BS47/$BR$11)*100,1)</f>
        <v>2.5</v>
      </c>
    </row>
    <row r="48" spans="14:72">
      <c r="N48" s="12"/>
      <c r="O48" s="16" t="s">
        <v>1306</v>
      </c>
      <c r="P48">
        <f>SUM(P46:P47)</f>
        <v>6</v>
      </c>
      <c r="Q48">
        <f>SUM(Q46:Q47)</f>
        <v>100</v>
      </c>
      <c r="S48" s="12"/>
      <c r="T48" s="16" t="s">
        <v>1306</v>
      </c>
      <c r="U48">
        <f>SUM(U46:U47)</f>
        <v>2</v>
      </c>
      <c r="V48">
        <f>SUM(V46:V47)</f>
        <v>100</v>
      </c>
      <c r="X48" s="20"/>
      <c r="Y48" s="16" t="s">
        <v>1306</v>
      </c>
      <c r="Z48">
        <f>SUM(Z46:Z47)</f>
        <v>99</v>
      </c>
      <c r="AA48">
        <f>SUM(AA46:AA47)</f>
        <v>100</v>
      </c>
      <c r="AZ48">
        <v>40</v>
      </c>
      <c r="BA48" t="str">
        <f>'Q11'!AM467</f>
        <v>scipy</v>
      </c>
      <c r="BB48">
        <f>'Q11'!AN467</f>
        <v>4</v>
      </c>
      <c r="BC48">
        <f t="shared" si="2"/>
        <v>1</v>
      </c>
      <c r="BI48" s="20"/>
      <c r="BJ48" s="16"/>
      <c r="BR48" s="16" t="s">
        <v>1306</v>
      </c>
      <c r="BS48">
        <f>SUM(BS46:BS47)</f>
        <v>81</v>
      </c>
      <c r="BT48">
        <f>SUM(BT46:BT47)</f>
        <v>100</v>
      </c>
    </row>
    <row r="49" spans="14:72" ht="20">
      <c r="N49" s="12"/>
      <c r="S49" s="12"/>
      <c r="X49" s="20"/>
      <c r="AZ49">
        <v>41</v>
      </c>
      <c r="BA49" t="str">
        <f>'Q11'!AM559</f>
        <v>word</v>
      </c>
      <c r="BB49">
        <f>'Q11'!AN559</f>
        <v>4</v>
      </c>
      <c r="BC49">
        <f t="shared" si="2"/>
        <v>1</v>
      </c>
      <c r="BI49" s="15" t="s">
        <v>2637</v>
      </c>
    </row>
    <row r="50" spans="14:72">
      <c r="N50" s="39" t="s">
        <v>40</v>
      </c>
      <c r="O50" s="12" t="s">
        <v>22</v>
      </c>
      <c r="P50">
        <f>SUM('Q3&amp;Q6'!V$3:V$419)</f>
        <v>160</v>
      </c>
      <c r="Q50">
        <f>ROUND((P50/$O$10)*100,1)</f>
        <v>95.8</v>
      </c>
      <c r="S50" s="12" t="s">
        <v>20</v>
      </c>
      <c r="T50" s="12" t="s">
        <v>22</v>
      </c>
      <c r="U50">
        <f>SUM('Q4&amp;Q6'!AD$6:AD$422)</f>
        <v>86</v>
      </c>
      <c r="V50">
        <f>ROUND((U50/$T$9)*100,1)</f>
        <v>96.6</v>
      </c>
      <c r="X50" s="35" t="s">
        <v>79</v>
      </c>
      <c r="Y50" s="12" t="s">
        <v>22</v>
      </c>
      <c r="Z50">
        <f>SUM('Q5&amp;Q6'!R$3:R$419)</f>
        <v>51</v>
      </c>
      <c r="AA50">
        <f>ROUND((Z50/$Y$12)*100,1)</f>
        <v>94.4</v>
      </c>
      <c r="AZ50">
        <v>42</v>
      </c>
      <c r="BA50" t="str">
        <f>'Q11'!AM6</f>
        <v>abaqus</v>
      </c>
      <c r="BB50">
        <f>'Q11'!AN6</f>
        <v>3</v>
      </c>
      <c r="BC50">
        <f t="shared" si="2"/>
        <v>0.7</v>
      </c>
      <c r="BI50" t="s">
        <v>2639</v>
      </c>
      <c r="BJ50" s="12"/>
      <c r="BQ50" t="s">
        <v>88</v>
      </c>
      <c r="BR50" s="12" t="s">
        <v>22</v>
      </c>
      <c r="BS50">
        <f>SUM('Extra4&amp;Q6'!$R$3:$R$419)</f>
        <v>39</v>
      </c>
      <c r="BT50">
        <f>ROUND((BS50/$BR$12)*100,1)</f>
        <v>95.1</v>
      </c>
    </row>
    <row r="51" spans="14:72">
      <c r="N51" s="39"/>
      <c r="O51" s="12" t="s">
        <v>24</v>
      </c>
      <c r="P51">
        <f>SUM('Q3&amp;Q6'!W$3:W$419)</f>
        <v>7</v>
      </c>
      <c r="Q51">
        <f>ROUND((P51/$O$10)*100,1)</f>
        <v>4.2</v>
      </c>
      <c r="S51" s="12"/>
      <c r="T51" s="12" t="s">
        <v>24</v>
      </c>
      <c r="U51">
        <f>SUM('Q4&amp;Q6'!AE$6:AE$422)</f>
        <v>3</v>
      </c>
      <c r="V51">
        <f>ROUND((U51/$T$9)*100,1)</f>
        <v>3.4</v>
      </c>
      <c r="X51" s="35"/>
      <c r="Y51" s="12" t="s">
        <v>24</v>
      </c>
      <c r="Z51">
        <f>SUM('Q5&amp;Q6'!S$3:S$419)</f>
        <v>3</v>
      </c>
      <c r="AA51">
        <f>ROUND((Z51/$Y$12)*100,1)</f>
        <v>5.6</v>
      </c>
      <c r="AZ51">
        <v>43</v>
      </c>
      <c r="BA51" t="str">
        <f>'Q11'!AM58</f>
        <v>blast</v>
      </c>
      <c r="BB51">
        <f>'Q11'!AN58</f>
        <v>3</v>
      </c>
      <c r="BC51">
        <f t="shared" si="2"/>
        <v>0.7</v>
      </c>
      <c r="BI51" t="s">
        <v>2649</v>
      </c>
      <c r="BJ51" s="12"/>
      <c r="BR51" s="12" t="s">
        <v>24</v>
      </c>
      <c r="BS51">
        <f>SUM('Extra4&amp;Q6'!$S$3:$S$419)</f>
        <v>2</v>
      </c>
      <c r="BT51">
        <f>ROUND((BS51/$BR$12)*100,1)</f>
        <v>4.9000000000000004</v>
      </c>
    </row>
    <row r="52" spans="14:72" ht="20">
      <c r="N52" s="12"/>
      <c r="O52" s="16" t="s">
        <v>1306</v>
      </c>
      <c r="P52">
        <f>SUM(P50:P51)</f>
        <v>167</v>
      </c>
      <c r="Q52">
        <f>SUM(Q50:Q51)</f>
        <v>100</v>
      </c>
      <c r="S52" s="12"/>
      <c r="T52" s="16" t="s">
        <v>1306</v>
      </c>
      <c r="U52">
        <f>SUM(U50:U51)</f>
        <v>89</v>
      </c>
      <c r="V52">
        <f>SUM(V50:V51)</f>
        <v>100</v>
      </c>
      <c r="X52" s="20"/>
      <c r="Y52" s="16" t="s">
        <v>1306</v>
      </c>
      <c r="Z52">
        <f>SUM(Z50:Z51)</f>
        <v>54</v>
      </c>
      <c r="AA52">
        <f>SUM(AA50:AA51)</f>
        <v>100</v>
      </c>
      <c r="AZ52">
        <v>44</v>
      </c>
      <c r="BA52" t="str">
        <f>'Q11'!AM98</f>
        <v>comsol</v>
      </c>
      <c r="BB52">
        <f>'Q11'!AN98</f>
        <v>3</v>
      </c>
      <c r="BC52">
        <f t="shared" si="2"/>
        <v>0.7</v>
      </c>
      <c r="BI52" s="15" t="s">
        <v>1332</v>
      </c>
      <c r="BJ52" s="16"/>
      <c r="BR52" s="16" t="s">
        <v>1306</v>
      </c>
      <c r="BS52">
        <f>SUM(BS50:BS51)</f>
        <v>41</v>
      </c>
      <c r="BT52">
        <f>SUM(BT50:BT51)</f>
        <v>100</v>
      </c>
    </row>
    <row r="53" spans="14:72">
      <c r="N53" s="12"/>
      <c r="S53" s="12"/>
      <c r="X53" s="20"/>
      <c r="AZ53">
        <v>45</v>
      </c>
      <c r="BA53" t="str">
        <f>'Q11'!AM101</f>
        <v>coot</v>
      </c>
      <c r="BB53">
        <f>'Q11'!AN101</f>
        <v>3</v>
      </c>
      <c r="BC53">
        <f t="shared" si="2"/>
        <v>0.7</v>
      </c>
      <c r="BI53" t="s">
        <v>1333</v>
      </c>
    </row>
    <row r="54" spans="14:72">
      <c r="N54" s="39" t="s">
        <v>641</v>
      </c>
      <c r="O54" s="12" t="s">
        <v>22</v>
      </c>
      <c r="P54">
        <f>SUM('Q3&amp;Q6'!X$3:X$419)</f>
        <v>2</v>
      </c>
      <c r="Q54">
        <f>ROUND((P54/$O$19)*100,1)</f>
        <v>100</v>
      </c>
      <c r="S54" s="12" t="s">
        <v>120</v>
      </c>
      <c r="T54" s="12" t="s">
        <v>22</v>
      </c>
      <c r="U54">
        <f>SUM('Q4&amp;Q6'!AF$6:AF$422)</f>
        <v>29</v>
      </c>
      <c r="V54">
        <f>ROUND((U54/$T$12)*100,1)</f>
        <v>93.5</v>
      </c>
      <c r="X54" s="35" t="s">
        <v>228</v>
      </c>
      <c r="Y54" s="12" t="s">
        <v>22</v>
      </c>
      <c r="Z54">
        <f>SUM('Q5&amp;Q6'!T$3:T$419)</f>
        <v>32</v>
      </c>
      <c r="AA54">
        <f>ROUND((Z54/$Y$13)*100,1)</f>
        <v>86.5</v>
      </c>
      <c r="AZ54">
        <v>46</v>
      </c>
      <c r="BA54" t="str">
        <f>'Q11'!AM180</f>
        <v>galaxy</v>
      </c>
      <c r="BB54">
        <f>'Q11'!AN180</f>
        <v>3</v>
      </c>
      <c r="BC54">
        <f t="shared" si="2"/>
        <v>0.7</v>
      </c>
      <c r="BI54" s="35"/>
      <c r="BJ54" s="12"/>
      <c r="BQ54" t="s">
        <v>2669</v>
      </c>
      <c r="BR54" s="12" t="s">
        <v>22</v>
      </c>
      <c r="BS54">
        <f>SUM('Extra4&amp;Q6'!$T$3:$T$419)</f>
        <v>6</v>
      </c>
      <c r="BT54">
        <f>ROUND((BS54/SUM($BR$13:$BR$14))*100,1)</f>
        <v>85.7</v>
      </c>
    </row>
    <row r="55" spans="14:72">
      <c r="N55" s="39"/>
      <c r="O55" s="12" t="s">
        <v>24</v>
      </c>
      <c r="P55">
        <f>SUM('Q3&amp;Q6'!Y$3:Y$419)</f>
        <v>0</v>
      </c>
      <c r="Q55">
        <f>ROUND((P55/$O$19)*100,1)</f>
        <v>0</v>
      </c>
      <c r="S55" s="12"/>
      <c r="T55" s="12" t="s">
        <v>24</v>
      </c>
      <c r="U55">
        <f>SUM('Q4&amp;Q6'!AG$6:AG$422)</f>
        <v>2</v>
      </c>
      <c r="V55">
        <f>ROUND((U55/$T$12)*100,1)</f>
        <v>6.5</v>
      </c>
      <c r="X55" s="35"/>
      <c r="Y55" s="12" t="s">
        <v>24</v>
      </c>
      <c r="Z55">
        <f>SUM('Q5&amp;Q6'!U$3:U$419)</f>
        <v>5</v>
      </c>
      <c r="AA55">
        <f>ROUND((Z55/$Y$13)*100,1)</f>
        <v>13.5</v>
      </c>
      <c r="AZ55">
        <v>47</v>
      </c>
      <c r="BA55" t="str">
        <f>'Q11'!AM202</f>
        <v>gimp</v>
      </c>
      <c r="BB55">
        <f>'Q11'!AN202</f>
        <v>3</v>
      </c>
      <c r="BC55">
        <f t="shared" si="2"/>
        <v>0.7</v>
      </c>
      <c r="BI55" s="35"/>
      <c r="BJ55" s="12"/>
      <c r="BR55" s="12" t="s">
        <v>24</v>
      </c>
      <c r="BS55">
        <f>SUM('Extra4&amp;Q6'!$U$3:$U$419)</f>
        <v>1</v>
      </c>
      <c r="BT55">
        <f>ROUND((BS55/SUM($BR$13:$BR$14))*100,1)</f>
        <v>14.3</v>
      </c>
    </row>
    <row r="56" spans="14:72">
      <c r="N56" s="12"/>
      <c r="O56" s="16" t="s">
        <v>1306</v>
      </c>
      <c r="P56">
        <f>SUM(P54:P55)</f>
        <v>2</v>
      </c>
      <c r="Q56">
        <f>SUM(Q54:Q55)</f>
        <v>100</v>
      </c>
      <c r="S56" s="12"/>
      <c r="T56" s="16" t="s">
        <v>1306</v>
      </c>
      <c r="U56">
        <f>SUM(U54:U55)</f>
        <v>31</v>
      </c>
      <c r="V56">
        <f>SUM(V54:V55)</f>
        <v>100</v>
      </c>
      <c r="X56" s="20"/>
      <c r="Y56" s="16" t="s">
        <v>1306</v>
      </c>
      <c r="Z56">
        <f>SUM(Z54:Z55)</f>
        <v>37</v>
      </c>
      <c r="AA56">
        <f>SUM(AA54:AA55)</f>
        <v>100</v>
      </c>
      <c r="AZ56">
        <v>48</v>
      </c>
      <c r="BA56" t="str">
        <f>'Q11'!AM247</f>
        <v>image j</v>
      </c>
      <c r="BB56">
        <f>'Q11'!AN247</f>
        <v>3</v>
      </c>
      <c r="BC56">
        <f t="shared" si="2"/>
        <v>0.7</v>
      </c>
      <c r="BJ56" s="12" t="s">
        <v>2653</v>
      </c>
      <c r="BK56" s="12" t="s">
        <v>1304</v>
      </c>
      <c r="BL56" s="12" t="s">
        <v>1305</v>
      </c>
      <c r="BR56" s="16" t="s">
        <v>1306</v>
      </c>
      <c r="BS56">
        <f>SUM(BS54:BS55)</f>
        <v>7</v>
      </c>
      <c r="BT56">
        <f>SUM(BT54:BT55)</f>
        <v>100</v>
      </c>
    </row>
    <row r="57" spans="14:72">
      <c r="N57" s="12"/>
      <c r="S57" s="12"/>
      <c r="X57" s="20"/>
      <c r="AZ57">
        <v>49</v>
      </c>
      <c r="BA57" t="str">
        <f>'Q11'!AM291</f>
        <v>maple</v>
      </c>
      <c r="BB57">
        <f>'Q11'!AN291</f>
        <v>3</v>
      </c>
      <c r="BC57">
        <f t="shared" si="2"/>
        <v>0.7</v>
      </c>
      <c r="BI57" s="35" t="s">
        <v>53</v>
      </c>
      <c r="BJ57" s="12" t="s">
        <v>22</v>
      </c>
      <c r="BK57">
        <f>SUM('Extra2&amp;Q8'!$K$3:$K$419)</f>
        <v>44</v>
      </c>
      <c r="BL57">
        <f>ROUND((BK57/$BJ$9)*100,1)</f>
        <v>29.7</v>
      </c>
    </row>
    <row r="58" spans="14:72">
      <c r="N58" s="39" t="s">
        <v>214</v>
      </c>
      <c r="O58" s="12" t="s">
        <v>22</v>
      </c>
      <c r="P58">
        <f>SUM('Q3&amp;Q6'!Z$3:Z$419)</f>
        <v>7</v>
      </c>
      <c r="Q58">
        <f>ROUND((P58/$O$17)*100,1)</f>
        <v>100</v>
      </c>
      <c r="S58" s="39" t="s">
        <v>126</v>
      </c>
      <c r="T58" s="12" t="s">
        <v>22</v>
      </c>
      <c r="U58">
        <f>SUM('Q4&amp;Q6'!AH$6:AH$422)</f>
        <v>6</v>
      </c>
      <c r="V58">
        <f>ROUND((U58/$T$23)*100,1)</f>
        <v>100</v>
      </c>
      <c r="X58" s="35" t="s">
        <v>42</v>
      </c>
      <c r="Y58" s="12" t="s">
        <v>22</v>
      </c>
      <c r="Z58">
        <f>SUM('Q5&amp;Q6'!V$3:V$419)</f>
        <v>63</v>
      </c>
      <c r="AA58">
        <f>ROUND((Z58/$Y$14)*100,1)</f>
        <v>86.3</v>
      </c>
      <c r="AZ58">
        <v>50</v>
      </c>
      <c r="BA58" t="str">
        <f>'Q11'!AM315</f>
        <v>mendeley</v>
      </c>
      <c r="BB58">
        <f>'Q11'!AN315</f>
        <v>3</v>
      </c>
      <c r="BC58">
        <f t="shared" si="2"/>
        <v>0.7</v>
      </c>
      <c r="BI58" s="35"/>
      <c r="BJ58" s="12" t="s">
        <v>24</v>
      </c>
      <c r="BK58">
        <f>SUM('Extra2&amp;Q8'!$L$3:$L$419)</f>
        <v>104</v>
      </c>
      <c r="BL58">
        <f>ROUND((BK58/$BJ$9)*100,1)</f>
        <v>70.3</v>
      </c>
    </row>
    <row r="59" spans="14:72">
      <c r="N59" s="39"/>
      <c r="O59" s="12" t="s">
        <v>24</v>
      </c>
      <c r="P59">
        <f>SUM('Q3&amp;Q6'!AA$3:AA$419)</f>
        <v>0</v>
      </c>
      <c r="Q59">
        <f>ROUND((P59/$O$17)*100,1)</f>
        <v>0</v>
      </c>
      <c r="S59" s="12"/>
      <c r="T59" s="12" t="s">
        <v>24</v>
      </c>
      <c r="U59">
        <f>SUM('Q4&amp;Q6'!AI$6:AI$422)</f>
        <v>0</v>
      </c>
      <c r="V59">
        <f>ROUND((U59/$T$23)*100,1)</f>
        <v>0</v>
      </c>
      <c r="X59" s="35"/>
      <c r="Y59" s="12" t="s">
        <v>24</v>
      </c>
      <c r="Z59">
        <f>SUM('Q5&amp;Q6'!W$3:W$419)</f>
        <v>10</v>
      </c>
      <c r="AA59">
        <f>ROUND((Z59/$Y$14)*100,1)</f>
        <v>13.7</v>
      </c>
      <c r="AZ59">
        <v>51</v>
      </c>
      <c r="BA59" t="str">
        <f>'Q11'!AM391</f>
        <v>paraview</v>
      </c>
      <c r="BB59">
        <f>'Q11'!AN391</f>
        <v>3</v>
      </c>
      <c r="BC59">
        <f t="shared" si="2"/>
        <v>0.7</v>
      </c>
      <c r="BI59" s="20"/>
      <c r="BJ59" s="16" t="s">
        <v>1306</v>
      </c>
      <c r="BK59">
        <f>SUM(BK57:BK58)</f>
        <v>148</v>
      </c>
      <c r="BL59">
        <f>SUM(BL57:BL58)</f>
        <v>100</v>
      </c>
    </row>
    <row r="60" spans="14:72" ht="20">
      <c r="N60" s="12"/>
      <c r="O60" s="16" t="s">
        <v>1306</v>
      </c>
      <c r="P60">
        <f>SUM(P58:P59)</f>
        <v>7</v>
      </c>
      <c r="Q60">
        <f>SUM(Q58:Q59)</f>
        <v>100</v>
      </c>
      <c r="S60" s="12"/>
      <c r="T60" s="16" t="s">
        <v>1306</v>
      </c>
      <c r="U60">
        <f>SUM(U58:U59)</f>
        <v>6</v>
      </c>
      <c r="V60">
        <f>SUM(V58:V59)</f>
        <v>100</v>
      </c>
      <c r="Y60" s="16" t="s">
        <v>1306</v>
      </c>
      <c r="Z60">
        <f>SUM(Z58:Z59)</f>
        <v>73</v>
      </c>
      <c r="AA60">
        <f>SUM(AA58:AA59)</f>
        <v>100</v>
      </c>
      <c r="AZ60">
        <v>52</v>
      </c>
      <c r="BA60" t="str">
        <f>'Q11'!AM411</f>
        <v>plink</v>
      </c>
      <c r="BB60">
        <f>'Q11'!AN411</f>
        <v>3</v>
      </c>
      <c r="BC60">
        <f t="shared" si="2"/>
        <v>0.7</v>
      </c>
      <c r="BI60" s="20"/>
      <c r="BQ60" s="15" t="s">
        <v>2642</v>
      </c>
    </row>
    <row r="61" spans="14:72">
      <c r="N61" s="12"/>
      <c r="S61" s="12"/>
      <c r="AZ61">
        <v>53</v>
      </c>
      <c r="BA61" t="str">
        <f>'Q11'!AM415</f>
        <v>powerpoint</v>
      </c>
      <c r="BB61">
        <f>'Q11'!AN415</f>
        <v>3</v>
      </c>
      <c r="BC61">
        <f t="shared" si="2"/>
        <v>0.7</v>
      </c>
      <c r="BI61" s="35" t="s">
        <v>27</v>
      </c>
      <c r="BJ61" s="12" t="s">
        <v>22</v>
      </c>
      <c r="BK61">
        <f>SUM('Extra2&amp;Q8'!$M$3:$M$419)</f>
        <v>178</v>
      </c>
      <c r="BL61">
        <f>ROUND((BK61/$BJ$10)*100,1)</f>
        <v>69.3</v>
      </c>
      <c r="BQ61" t="s">
        <v>2646</v>
      </c>
    </row>
    <row r="62" spans="14:72">
      <c r="N62" s="39" t="s">
        <v>19</v>
      </c>
      <c r="O62" s="12" t="s">
        <v>22</v>
      </c>
      <c r="P62">
        <f>SUM('Q3&amp;Q6'!AB$3:AB$419)</f>
        <v>80</v>
      </c>
      <c r="Q62">
        <f>ROUND((P62/$O$11)*100,1)</f>
        <v>98.8</v>
      </c>
      <c r="S62" s="12" t="s">
        <v>85</v>
      </c>
      <c r="T62" s="12" t="s">
        <v>22</v>
      </c>
      <c r="U62">
        <f>SUM('Q4&amp;Q6'!AJ$6:AJ$422)</f>
        <v>20</v>
      </c>
      <c r="V62">
        <f>ROUND((U62/$T$15)*100,1)</f>
        <v>95.2</v>
      </c>
      <c r="AZ62">
        <v>54</v>
      </c>
      <c r="BA62" t="str">
        <f>'Q11'!AM460</f>
        <v>samtools</v>
      </c>
      <c r="BB62">
        <f>'Q11'!AN460</f>
        <v>3</v>
      </c>
      <c r="BC62">
        <f t="shared" si="2"/>
        <v>0.7</v>
      </c>
      <c r="BI62" s="35"/>
      <c r="BJ62" s="12" t="s">
        <v>24</v>
      </c>
      <c r="BK62">
        <f>SUM('Extra2&amp;Q8'!$N$3:$N$419)</f>
        <v>79</v>
      </c>
      <c r="BL62">
        <f>ROUND((BK62/$BJ$10)*100,1)</f>
        <v>30.7</v>
      </c>
      <c r="BQ62" t="s">
        <v>2649</v>
      </c>
    </row>
    <row r="63" spans="14:72" ht="20">
      <c r="N63" s="39"/>
      <c r="O63" s="12" t="s">
        <v>24</v>
      </c>
      <c r="P63">
        <f>SUM('Q3&amp;Q6'!AC$3:AC$419)</f>
        <v>1</v>
      </c>
      <c r="Q63">
        <f>ROUND((P63/$O$11)*100,1)</f>
        <v>1.2</v>
      </c>
      <c r="S63" s="12"/>
      <c r="T63" s="12" t="s">
        <v>24</v>
      </c>
      <c r="U63">
        <f>SUM('Q4&amp;Q6'!AK$6:AK$422)</f>
        <v>1</v>
      </c>
      <c r="V63">
        <f>ROUND((U63/$T$15)*100,1)</f>
        <v>4.8</v>
      </c>
      <c r="AZ63">
        <v>55</v>
      </c>
      <c r="BA63" t="str">
        <f>'Q11'!AM477</f>
        <v>shell scripts</v>
      </c>
      <c r="BB63">
        <f>'Q11'!AN477</f>
        <v>3</v>
      </c>
      <c r="BC63">
        <f t="shared" si="2"/>
        <v>0.7</v>
      </c>
      <c r="BI63" s="20"/>
      <c r="BJ63" s="16" t="s">
        <v>1306</v>
      </c>
      <c r="BK63">
        <f>SUM(BK61:BK62)</f>
        <v>257</v>
      </c>
      <c r="BL63">
        <f>SUM(BL61:BL62)</f>
        <v>100</v>
      </c>
      <c r="BQ63" s="15" t="s">
        <v>1332</v>
      </c>
    </row>
    <row r="64" spans="14:72">
      <c r="N64" s="12"/>
      <c r="O64" s="16" t="s">
        <v>1306</v>
      </c>
      <c r="P64">
        <f>SUM(P62:P63)</f>
        <v>81</v>
      </c>
      <c r="Q64">
        <f>SUM(Q62:Q63)</f>
        <v>100</v>
      </c>
      <c r="S64" s="12"/>
      <c r="T64" s="16" t="s">
        <v>1306</v>
      </c>
      <c r="U64">
        <f>SUM(U62:U63)</f>
        <v>21</v>
      </c>
      <c r="V64">
        <f>SUM(V62:V63)</f>
        <v>100</v>
      </c>
      <c r="AZ64">
        <v>56</v>
      </c>
      <c r="BA64" t="str">
        <f>'Q11'!AM488</f>
        <v>solidworks</v>
      </c>
      <c r="BB64">
        <f>'Q11'!AN488</f>
        <v>3</v>
      </c>
      <c r="BC64">
        <f t="shared" si="2"/>
        <v>0.7</v>
      </c>
      <c r="BQ64" t="s">
        <v>1333</v>
      </c>
    </row>
    <row r="65" spans="14:72" ht="20">
      <c r="N65" s="12"/>
      <c r="S65" s="12"/>
      <c r="X65" s="15" t="s">
        <v>1325</v>
      </c>
      <c r="AZ65">
        <v>57</v>
      </c>
      <c r="BA65" t="str">
        <f>'Q11'!AM538</f>
        <v>vasp</v>
      </c>
      <c r="BB65">
        <f>'Q11'!AN538</f>
        <v>3</v>
      </c>
      <c r="BC65">
        <f t="shared" si="2"/>
        <v>0.7</v>
      </c>
    </row>
    <row r="66" spans="14:72" ht="20">
      <c r="N66" s="39" t="s">
        <v>113</v>
      </c>
      <c r="O66" s="12" t="s">
        <v>22</v>
      </c>
      <c r="P66">
        <f>SUM('Q3&amp;Q6'!AD$3:AD$419)</f>
        <v>21</v>
      </c>
      <c r="Q66">
        <f>ROUND((P66/$O$14)*100,1)</f>
        <v>55.3</v>
      </c>
      <c r="S66" s="12" t="s">
        <v>148</v>
      </c>
      <c r="T66" s="12" t="s">
        <v>22</v>
      </c>
      <c r="U66">
        <f>SUM('Q4&amp;Q6'!AL$6:AL$422)</f>
        <v>20</v>
      </c>
      <c r="V66">
        <f>ROUND((U66/$T$16)*100,1)</f>
        <v>100</v>
      </c>
      <c r="X66" s="1" t="s">
        <v>1327</v>
      </c>
      <c r="AZ66">
        <v>58</v>
      </c>
      <c r="BA66" t="str">
        <f>'Q11'!AM547</f>
        <v>visual studio</v>
      </c>
      <c r="BB66">
        <f>'Q11'!AN547</f>
        <v>3</v>
      </c>
      <c r="BC66">
        <f t="shared" si="2"/>
        <v>0.7</v>
      </c>
      <c r="BI66" s="15" t="s">
        <v>2637</v>
      </c>
    </row>
    <row r="67" spans="14:72">
      <c r="N67" s="39"/>
      <c r="O67" s="12" t="s">
        <v>24</v>
      </c>
      <c r="P67">
        <f>SUM('Q3&amp;Q6'!AE$3:AE$419)</f>
        <v>17</v>
      </c>
      <c r="Q67">
        <f>ROUND((P67/$O$14)*100,1)</f>
        <v>44.7</v>
      </c>
      <c r="S67" s="12"/>
      <c r="T67" s="12" t="s">
        <v>24</v>
      </c>
      <c r="U67">
        <f>SUM('Q4&amp;Q6'!AM$6:AM$422)</f>
        <v>0</v>
      </c>
      <c r="V67">
        <f>ROUND((U67/$T$16)*100,1)</f>
        <v>0</v>
      </c>
      <c r="X67" t="s">
        <v>2649</v>
      </c>
      <c r="AZ67">
        <v>59</v>
      </c>
      <c r="BA67" t="str">
        <f>'Q11'!AM550</f>
        <v>volocity</v>
      </c>
      <c r="BB67">
        <f>'Q11'!AN550</f>
        <v>3</v>
      </c>
      <c r="BC67">
        <f t="shared" si="2"/>
        <v>0.7</v>
      </c>
      <c r="BI67" t="s">
        <v>2639</v>
      </c>
      <c r="BS67" s="12" t="s">
        <v>1304</v>
      </c>
      <c r="BT67" s="12" t="s">
        <v>1305</v>
      </c>
    </row>
    <row r="68" spans="14:72" ht="20">
      <c r="N68" s="12"/>
      <c r="O68" s="16" t="s">
        <v>1306</v>
      </c>
      <c r="P68">
        <f>SUM(P66:P67)</f>
        <v>38</v>
      </c>
      <c r="Q68">
        <f>SUM(Q66:Q67)</f>
        <v>100</v>
      </c>
      <c r="S68" s="12"/>
      <c r="T68" s="16" t="s">
        <v>1306</v>
      </c>
      <c r="U68">
        <f>SUM(U66:U67)</f>
        <v>20</v>
      </c>
      <c r="V68">
        <f>SUM(V66:V67)</f>
        <v>100</v>
      </c>
      <c r="X68" s="15" t="s">
        <v>1326</v>
      </c>
      <c r="AZ68">
        <v>60</v>
      </c>
      <c r="BA68" t="str">
        <f>'Q11'!AM23</f>
        <v>ansys</v>
      </c>
      <c r="BB68">
        <f>'Q11'!AN23</f>
        <v>2</v>
      </c>
      <c r="BC68">
        <f t="shared" si="2"/>
        <v>0.5</v>
      </c>
      <c r="BI68" t="s">
        <v>2649</v>
      </c>
      <c r="BQ68" s="33" t="s">
        <v>54</v>
      </c>
      <c r="BR68" s="12" t="s">
        <v>22</v>
      </c>
      <c r="BS68">
        <f>SUM('Extra4&amp;Q8'!$L$3:$L$419)</f>
        <v>77</v>
      </c>
      <c r="BT68">
        <f>ROUND((BS68/$BR$9)*100,1)</f>
        <v>40.700000000000003</v>
      </c>
    </row>
    <row r="69" spans="14:72" ht="20">
      <c r="N69" s="12"/>
      <c r="S69" s="12"/>
      <c r="X69" t="s">
        <v>1331</v>
      </c>
      <c r="AZ69">
        <v>61</v>
      </c>
      <c r="BA69" t="str">
        <f>'Q11'!AM26</f>
        <v>ape</v>
      </c>
      <c r="BB69">
        <f>'Q11'!AN26</f>
        <v>2</v>
      </c>
      <c r="BC69">
        <f t="shared" si="2"/>
        <v>0.5</v>
      </c>
      <c r="BI69" s="15" t="s">
        <v>1334</v>
      </c>
      <c r="BQ69" s="35"/>
      <c r="BR69" s="12" t="s">
        <v>24</v>
      </c>
      <c r="BS69">
        <f>SUM('Extra4&amp;Q8'!$M$3:M$419)</f>
        <v>112</v>
      </c>
      <c r="BT69">
        <f>ROUND((BS69/$BR$9)*100,1)</f>
        <v>59.3</v>
      </c>
    </row>
    <row r="70" spans="14:72">
      <c r="N70" s="39" t="s">
        <v>107</v>
      </c>
      <c r="O70" s="12" t="s">
        <v>22</v>
      </c>
      <c r="P70">
        <f>SUM('Q3&amp;Q6'!AF$3:AF$419)</f>
        <v>55</v>
      </c>
      <c r="Q70">
        <f>ROUND((P70/$O$12)*100,1)</f>
        <v>96.5</v>
      </c>
      <c r="S70" s="12" t="s">
        <v>249</v>
      </c>
      <c r="T70" s="12" t="s">
        <v>22</v>
      </c>
      <c r="U70">
        <f>SUM('Q4&amp;Q6'!AN$6:AN$422)</f>
        <v>15</v>
      </c>
      <c r="V70">
        <f>ROUND((U70/$T$17)*100,1)</f>
        <v>100</v>
      </c>
      <c r="AZ70">
        <v>62</v>
      </c>
      <c r="BA70" t="str">
        <f>'Q11'!AM36</f>
        <v>astexviewer</v>
      </c>
      <c r="BB70">
        <f>'Q11'!AN36</f>
        <v>2</v>
      </c>
      <c r="BC70">
        <f t="shared" si="2"/>
        <v>0.5</v>
      </c>
      <c r="BI70" t="s">
        <v>1336</v>
      </c>
      <c r="BQ70" s="44"/>
      <c r="BR70" s="16" t="s">
        <v>1306</v>
      </c>
      <c r="BS70">
        <f>SUM(BS68:BS69)</f>
        <v>189</v>
      </c>
      <c r="BT70">
        <f>SUM(BT68:BT69)</f>
        <v>100</v>
      </c>
    </row>
    <row r="71" spans="14:72">
      <c r="N71" s="39"/>
      <c r="O71" s="12" t="s">
        <v>24</v>
      </c>
      <c r="P71">
        <f>SUM('Q3&amp;Q6'!AG$3:AG$419)</f>
        <v>2</v>
      </c>
      <c r="Q71">
        <f>ROUND((P71/$O$12)*100,1)</f>
        <v>3.5</v>
      </c>
      <c r="S71" s="40"/>
      <c r="T71" s="12" t="s">
        <v>24</v>
      </c>
      <c r="U71">
        <f>SUM('Q4&amp;Q6'!AO$6:AO$422)</f>
        <v>0</v>
      </c>
      <c r="V71">
        <f>ROUND((U71/$T$17)*100,1)</f>
        <v>0</v>
      </c>
      <c r="AZ71">
        <v>63</v>
      </c>
      <c r="BA71" t="str">
        <f>'Q11'!AM39</f>
        <v>atlas.ti</v>
      </c>
      <c r="BB71">
        <f>'Q11'!AN39</f>
        <v>2</v>
      </c>
      <c r="BC71">
        <f t="shared" si="2"/>
        <v>0.5</v>
      </c>
      <c r="BQ71" s="44"/>
    </row>
    <row r="72" spans="14:72">
      <c r="N72" s="12"/>
      <c r="O72" s="16" t="s">
        <v>1306</v>
      </c>
      <c r="P72">
        <f>SUM(P70:P71)</f>
        <v>57</v>
      </c>
      <c r="Q72">
        <f>SUM(Q70:Q71)</f>
        <v>100</v>
      </c>
      <c r="S72" s="40"/>
      <c r="T72" s="16" t="s">
        <v>1306</v>
      </c>
      <c r="U72">
        <f>SUM(U70:U71)</f>
        <v>15</v>
      </c>
      <c r="V72">
        <f>SUM(V70:V71)</f>
        <v>100</v>
      </c>
      <c r="Y72" s="12" t="s">
        <v>2656</v>
      </c>
      <c r="Z72" s="12" t="s">
        <v>1304</v>
      </c>
      <c r="AA72" s="12" t="s">
        <v>1305</v>
      </c>
      <c r="AB72" s="12"/>
      <c r="AZ72">
        <v>64</v>
      </c>
      <c r="BA72" t="str">
        <f>'Q11'!AM61</f>
        <v>bristol online survey</v>
      </c>
      <c r="BB72">
        <f>'Q11'!AN61</f>
        <v>2</v>
      </c>
      <c r="BC72">
        <f t="shared" si="2"/>
        <v>0.5</v>
      </c>
      <c r="BQ72" t="s">
        <v>76</v>
      </c>
      <c r="BR72" s="12" t="s">
        <v>22</v>
      </c>
      <c r="BS72">
        <f>SUM('Extra4&amp;Q8'!$N$3:$N$419)</f>
        <v>52</v>
      </c>
      <c r="BT72">
        <f>ROUND((BS72/$BR$10)*100,1)</f>
        <v>52.5</v>
      </c>
    </row>
    <row r="73" spans="14:72">
      <c r="N73" s="12"/>
      <c r="S73" s="12"/>
      <c r="X73" s="35" t="s">
        <v>50</v>
      </c>
      <c r="Y73" s="24" t="s">
        <v>23</v>
      </c>
      <c r="Z73">
        <f>SUM('Q5&amp;Q7'!M$3:M$419)</f>
        <v>5</v>
      </c>
      <c r="AA73">
        <f>ROUND((Z73/$Y$9)*100,1)</f>
        <v>41.7</v>
      </c>
      <c r="AZ73">
        <v>65</v>
      </c>
      <c r="BA73" t="str">
        <f>'Q11'!AM71</f>
        <v>capture molecules</v>
      </c>
      <c r="BB73">
        <f>'Q11'!AN71</f>
        <v>2</v>
      </c>
      <c r="BC73">
        <f t="shared" ref="BC73:BC136" si="9">ROUND((BB73/$D$18)*100,1)</f>
        <v>0.5</v>
      </c>
      <c r="BJ73" s="12" t="s">
        <v>2652</v>
      </c>
      <c r="BK73" s="12" t="s">
        <v>1304</v>
      </c>
      <c r="BL73" s="12" t="s">
        <v>1305</v>
      </c>
      <c r="BQ73" s="35"/>
      <c r="BR73" s="12" t="s">
        <v>24</v>
      </c>
      <c r="BS73">
        <f>SUM('Extra4&amp;Q8'!$O$3:$O$419)</f>
        <v>47</v>
      </c>
      <c r="BT73">
        <f>ROUND((BS73/$BR$10)*100,1)</f>
        <v>47.5</v>
      </c>
    </row>
    <row r="74" spans="14:72">
      <c r="N74" s="39" t="s">
        <v>119</v>
      </c>
      <c r="O74" s="12" t="s">
        <v>22</v>
      </c>
      <c r="P74">
        <f>SUM('Q3&amp;Q6'!AH$3:AH$419)</f>
        <v>38</v>
      </c>
      <c r="Q74">
        <f>ROUND((P74/$O$13)*100,1)</f>
        <v>86.4</v>
      </c>
      <c r="S74" s="41" t="s">
        <v>60</v>
      </c>
      <c r="T74" s="12" t="s">
        <v>22</v>
      </c>
      <c r="U74">
        <f>SUM('Q4&amp;Q6'!AP$6:AP$422)</f>
        <v>47</v>
      </c>
      <c r="V74">
        <f>ROUND((U74/$T$11)*100,1)</f>
        <v>87</v>
      </c>
      <c r="X74" s="35"/>
      <c r="Y74" s="24" t="s">
        <v>51</v>
      </c>
      <c r="Z74">
        <f>SUM('Q5&amp;Q7'!N$3:N$419)</f>
        <v>6</v>
      </c>
      <c r="AA74">
        <f t="shared" ref="AA74:AA75" si="10">ROUND((Z74/$Y$9)*100,1)</f>
        <v>50</v>
      </c>
      <c r="AZ74">
        <v>66</v>
      </c>
      <c r="BA74" t="str">
        <f>'Q11'!AM77</f>
        <v>ccp4</v>
      </c>
      <c r="BB74">
        <f>'Q11'!AN77</f>
        <v>2</v>
      </c>
      <c r="BC74">
        <f t="shared" si="9"/>
        <v>0.5</v>
      </c>
      <c r="BI74" s="35" t="s">
        <v>53</v>
      </c>
      <c r="BJ74" s="12" t="s">
        <v>22</v>
      </c>
      <c r="BK74">
        <f>SUM('Extra2&amp;Q9'!$K$3:$K$419)</f>
        <v>57</v>
      </c>
      <c r="BL74">
        <f>ROUND((BK74/$BJ$9)*100,1)</f>
        <v>38.5</v>
      </c>
      <c r="BQ74" s="44"/>
      <c r="BR74" s="16" t="s">
        <v>1306</v>
      </c>
      <c r="BS74">
        <f>SUM(BS72:BS73)</f>
        <v>99</v>
      </c>
      <c r="BT74">
        <f>SUM(BT72:BT73)</f>
        <v>100</v>
      </c>
    </row>
    <row r="75" spans="14:72">
      <c r="O75" s="12" t="s">
        <v>24</v>
      </c>
      <c r="P75">
        <f>SUM('Q3&amp;Q6'!AI$3:AI$419)</f>
        <v>6</v>
      </c>
      <c r="Q75">
        <f>ROUND((P75/$O$13)*100,1)</f>
        <v>13.6</v>
      </c>
      <c r="S75" s="41"/>
      <c r="T75" s="12" t="s">
        <v>24</v>
      </c>
      <c r="U75">
        <f>SUM('Q4&amp;Q6'!AQ$6:AQ$422)</f>
        <v>7</v>
      </c>
      <c r="V75">
        <f>ROUND((U75/$T$11)*100,1)</f>
        <v>13</v>
      </c>
      <c r="X75" s="20"/>
      <c r="Y75" s="24" t="s">
        <v>68</v>
      </c>
      <c r="Z75">
        <f>SUM('Q5&amp;Q7'!O$3:O$419)</f>
        <v>1</v>
      </c>
      <c r="AA75">
        <f t="shared" si="10"/>
        <v>8.3000000000000007</v>
      </c>
      <c r="AZ75">
        <v>67</v>
      </c>
      <c r="BA75" t="str">
        <f>'Q11'!AM78</f>
        <v>ccp4 suite</v>
      </c>
      <c r="BB75">
        <f>'Q11'!AN78</f>
        <v>2</v>
      </c>
      <c r="BC75">
        <f t="shared" si="9"/>
        <v>0.5</v>
      </c>
      <c r="BI75" s="35"/>
      <c r="BJ75" s="12" t="s">
        <v>24</v>
      </c>
      <c r="BK75">
        <f>SUM('Extra2&amp;Q9'!$L$3:$L$419)</f>
        <v>91</v>
      </c>
      <c r="BL75">
        <f>ROUND((BK75/$BJ$9)*100,1)</f>
        <v>61.5</v>
      </c>
    </row>
    <row r="76" spans="14:72">
      <c r="O76" s="16" t="s">
        <v>1306</v>
      </c>
      <c r="P76">
        <f>SUM(P74:P75)</f>
        <v>44</v>
      </c>
      <c r="Q76">
        <f>SUM(Q74:Q75)</f>
        <v>100</v>
      </c>
      <c r="S76" s="12"/>
      <c r="T76" s="16" t="s">
        <v>1306</v>
      </c>
      <c r="U76">
        <f>SUM(U74:U75)</f>
        <v>54</v>
      </c>
      <c r="V76">
        <f>SUM(V74:V75)</f>
        <v>100</v>
      </c>
      <c r="X76" s="20"/>
      <c r="Y76" s="16" t="s">
        <v>1306</v>
      </c>
      <c r="Z76">
        <f>SUM(Z73:Z75)</f>
        <v>12</v>
      </c>
      <c r="AA76">
        <f>SUM(AA73:AA75)</f>
        <v>100</v>
      </c>
      <c r="AZ76">
        <v>68</v>
      </c>
      <c r="BA76" t="str">
        <f>'Q11'!AM84</f>
        <v>chemdraw</v>
      </c>
      <c r="BB76">
        <f>'Q11'!AN84</f>
        <v>2</v>
      </c>
      <c r="BC76">
        <f t="shared" si="9"/>
        <v>0.5</v>
      </c>
      <c r="BI76" s="42"/>
      <c r="BJ76" s="16" t="s">
        <v>1306</v>
      </c>
      <c r="BK76">
        <f>SUM(BK74:BK75)</f>
        <v>148</v>
      </c>
      <c r="BL76">
        <f>SUM(BL74:BL75)</f>
        <v>100</v>
      </c>
      <c r="BQ76" t="s">
        <v>29</v>
      </c>
      <c r="BR76" s="12" t="s">
        <v>22</v>
      </c>
      <c r="BS76">
        <f>SUM('Extra4&amp;Q8'!$P$3:$P$419)</f>
        <v>73</v>
      </c>
      <c r="BT76">
        <f>ROUND((BS76/$BR$11)*100,1)</f>
        <v>90.1</v>
      </c>
    </row>
    <row r="77" spans="14:72">
      <c r="S77" s="12"/>
      <c r="T77" s="12"/>
      <c r="AZ77">
        <v>69</v>
      </c>
      <c r="BA77" t="str">
        <f>'Q11'!AM97</f>
        <v>collatex</v>
      </c>
      <c r="BB77">
        <f>'Q11'!AN97</f>
        <v>2</v>
      </c>
      <c r="BC77">
        <f t="shared" si="9"/>
        <v>0.5</v>
      </c>
      <c r="BI77" s="42"/>
      <c r="BR77" s="12" t="s">
        <v>24</v>
      </c>
      <c r="BS77">
        <f>SUM('Extra4&amp;Q8'!$Q$3:$Q$419)</f>
        <v>8</v>
      </c>
      <c r="BT77">
        <f>ROUND((BS77/$BR$11)*100,1)</f>
        <v>9.9</v>
      </c>
    </row>
    <row r="78" spans="14:72">
      <c r="S78" s="39" t="s">
        <v>204</v>
      </c>
      <c r="T78" s="12" t="s">
        <v>22</v>
      </c>
      <c r="U78">
        <f>SUM('Q4&amp;Q6'!AR$6:AR$422)</f>
        <v>12</v>
      </c>
      <c r="V78">
        <f>ROUND((U78/$T$20)*100,1)</f>
        <v>92.3</v>
      </c>
      <c r="X78" s="35" t="s">
        <v>21</v>
      </c>
      <c r="Y78" s="24" t="s">
        <v>23</v>
      </c>
      <c r="Z78">
        <f>SUM('Q5&amp;Q7'!P$3:P$419)</f>
        <v>98</v>
      </c>
      <c r="AA78">
        <f>ROUND((Z78/$Y$10)*100,1)</f>
        <v>69</v>
      </c>
      <c r="AZ78">
        <v>70</v>
      </c>
      <c r="BA78" t="str">
        <f>'Q11'!AM109</f>
        <v>crystalclear</v>
      </c>
      <c r="BB78">
        <f>'Q11'!AN109</f>
        <v>2</v>
      </c>
      <c r="BC78">
        <f t="shared" si="9"/>
        <v>0.5</v>
      </c>
      <c r="BI78" s="35" t="s">
        <v>27</v>
      </c>
      <c r="BJ78" s="12" t="s">
        <v>22</v>
      </c>
      <c r="BK78">
        <f>SUM('Extra2&amp;Q9'!$M$3:$M$419)</f>
        <v>162</v>
      </c>
      <c r="BL78">
        <f>ROUND((BK78/$BJ$10)*100,1)</f>
        <v>63</v>
      </c>
      <c r="BR78" s="16" t="s">
        <v>1306</v>
      </c>
      <c r="BS78">
        <f>SUM(BS76:BS77)</f>
        <v>81</v>
      </c>
      <c r="BT78">
        <f>SUM(BT76:BT77)</f>
        <v>100</v>
      </c>
    </row>
    <row r="79" spans="14:72" ht="20">
      <c r="N79" s="15" t="s">
        <v>1313</v>
      </c>
      <c r="S79" s="39"/>
      <c r="T79" s="12" t="s">
        <v>24</v>
      </c>
      <c r="U79">
        <f>SUM('Q4&amp;Q6'!AS$6:AS$422)</f>
        <v>1</v>
      </c>
      <c r="V79">
        <f>ROUND((U79/$T$20)*100,1)</f>
        <v>7.7</v>
      </c>
      <c r="X79" s="35"/>
      <c r="Y79" s="24" t="s">
        <v>51</v>
      </c>
      <c r="Z79">
        <f>SUM('Q5&amp;Q7'!Q$3:Q$419)</f>
        <v>28</v>
      </c>
      <c r="AA79">
        <f t="shared" ref="AA79:AA80" si="11">ROUND((Z79/$Y$10)*100,1)</f>
        <v>19.7</v>
      </c>
      <c r="AZ79">
        <v>71</v>
      </c>
      <c r="BA79" t="str">
        <f>'Q11'!AM112</f>
        <v>crystaltrak</v>
      </c>
      <c r="BB79">
        <f>'Q11'!AN112</f>
        <v>2</v>
      </c>
      <c r="BC79">
        <f t="shared" si="9"/>
        <v>0.5</v>
      </c>
      <c r="BI79" s="35"/>
      <c r="BJ79" s="12" t="s">
        <v>24</v>
      </c>
      <c r="BK79">
        <f>SUM('Extra2&amp;Q9'!$N$3:$N$419)</f>
        <v>95</v>
      </c>
      <c r="BL79">
        <f>ROUND((BK79/$BJ$10)*100,1)</f>
        <v>37</v>
      </c>
    </row>
    <row r="80" spans="14:72">
      <c r="N80" s="37" t="s">
        <v>2662</v>
      </c>
      <c r="S80" s="12"/>
      <c r="T80" s="16" t="s">
        <v>1306</v>
      </c>
      <c r="U80">
        <f>SUM(U78:U79)</f>
        <v>13</v>
      </c>
      <c r="V80">
        <f>SUM(V78:V79)</f>
        <v>100</v>
      </c>
      <c r="X80" s="20"/>
      <c r="Y80" s="24" t="s">
        <v>68</v>
      </c>
      <c r="Z80">
        <f>SUM('Q5&amp;Q7'!R$3:R$419)</f>
        <v>16</v>
      </c>
      <c r="AA80">
        <f t="shared" si="11"/>
        <v>11.3</v>
      </c>
      <c r="AZ80">
        <v>72</v>
      </c>
      <c r="BA80" t="str">
        <f>'Q11'!AM115</f>
        <v>cst microwave studio</v>
      </c>
      <c r="BB80">
        <f>'Q11'!AN115</f>
        <v>2</v>
      </c>
      <c r="BC80">
        <f t="shared" si="9"/>
        <v>0.5</v>
      </c>
      <c r="BI80" s="42"/>
      <c r="BJ80" s="16" t="s">
        <v>1306</v>
      </c>
      <c r="BK80">
        <f>SUM(BK78:BK79)</f>
        <v>257</v>
      </c>
      <c r="BL80">
        <f>SUM(BL78:BL79)</f>
        <v>100</v>
      </c>
      <c r="BQ80" t="s">
        <v>88</v>
      </c>
      <c r="BR80" s="12" t="s">
        <v>22</v>
      </c>
      <c r="BS80">
        <f>SUM('Extra4&amp;Q8'!$R$3:$R$419)</f>
        <v>25</v>
      </c>
      <c r="BT80">
        <f>ROUND((BS80/$BR$12)*100,1)</f>
        <v>61</v>
      </c>
    </row>
    <row r="81" spans="14:72">
      <c r="N81" t="s">
        <v>2649</v>
      </c>
      <c r="S81" s="12"/>
      <c r="T81" s="12"/>
      <c r="X81" s="20"/>
      <c r="Y81" s="16" t="s">
        <v>1306</v>
      </c>
      <c r="Z81">
        <f>SUM(Z78:Z80)</f>
        <v>142</v>
      </c>
      <c r="AA81">
        <f>SUM(AA78:AA80)</f>
        <v>100</v>
      </c>
      <c r="AZ81">
        <v>73</v>
      </c>
      <c r="BA81" t="str">
        <f>'Q11'!AM117</f>
        <v>cuda</v>
      </c>
      <c r="BB81">
        <f>'Q11'!AN117</f>
        <v>2</v>
      </c>
      <c r="BC81">
        <f t="shared" si="9"/>
        <v>0.5</v>
      </c>
      <c r="BR81" s="12" t="s">
        <v>24</v>
      </c>
      <c r="BS81">
        <f>SUM('Extra4&amp;Q8'!$S$3:$S$419)</f>
        <v>16</v>
      </c>
      <c r="BT81">
        <f>ROUND((BS81/$BR$12)*100,1)</f>
        <v>39</v>
      </c>
    </row>
    <row r="82" spans="14:72" ht="20">
      <c r="N82" s="15" t="s">
        <v>1332</v>
      </c>
      <c r="S82" s="39" t="s">
        <v>1321</v>
      </c>
      <c r="T82" s="12" t="s">
        <v>22</v>
      </c>
      <c r="U82">
        <f>SUM('Q4&amp;Q6'!AT$6:AT$422)</f>
        <v>25</v>
      </c>
      <c r="V82">
        <f>ROUND((U82/$T$13)*100,1)</f>
        <v>92.6</v>
      </c>
      <c r="AZ82">
        <v>74</v>
      </c>
      <c r="BA82" t="str">
        <f>'Q11'!AM129</f>
        <v>dl_poly</v>
      </c>
      <c r="BB82">
        <f>'Q11'!AN129</f>
        <v>2</v>
      </c>
      <c r="BC82">
        <f t="shared" si="9"/>
        <v>0.5</v>
      </c>
      <c r="BR82" s="16" t="s">
        <v>1306</v>
      </c>
      <c r="BS82">
        <f>SUM(BS80:BS81)</f>
        <v>41</v>
      </c>
      <c r="BT82">
        <f>SUM(BT80:BT81)</f>
        <v>100</v>
      </c>
    </row>
    <row r="83" spans="14:72">
      <c r="N83" t="s">
        <v>1333</v>
      </c>
      <c r="S83" s="39"/>
      <c r="T83" s="12" t="s">
        <v>24</v>
      </c>
      <c r="U83">
        <f>SUM('Q4&amp;Q6'!AU$6:AU$422)</f>
        <v>2</v>
      </c>
      <c r="V83">
        <f>ROUND((U83/$T$13)*100,1)</f>
        <v>7.4</v>
      </c>
      <c r="X83" s="35" t="s">
        <v>67</v>
      </c>
      <c r="Y83" s="24" t="s">
        <v>23</v>
      </c>
      <c r="Z83">
        <f>SUM('Q5&amp;Q7'!S$3:S$419)</f>
        <v>71</v>
      </c>
      <c r="AA83">
        <f>ROUND((Z83/$Y$11)*100,1)</f>
        <v>71.7</v>
      </c>
      <c r="AZ83">
        <v>75</v>
      </c>
      <c r="BA83" t="str">
        <f>'Q11'!AM133</f>
        <v>dotmatics</v>
      </c>
      <c r="BB83">
        <f>'Q11'!AN133</f>
        <v>2</v>
      </c>
      <c r="BC83">
        <f t="shared" si="9"/>
        <v>0.5</v>
      </c>
    </row>
    <row r="84" spans="14:72" ht="20">
      <c r="S84" s="12"/>
      <c r="T84" s="16" t="s">
        <v>1306</v>
      </c>
      <c r="U84">
        <f>SUM(U82:U83)</f>
        <v>27</v>
      </c>
      <c r="V84">
        <f>SUM(V82:V83)</f>
        <v>100</v>
      </c>
      <c r="X84" s="20"/>
      <c r="Y84" s="24" t="s">
        <v>51</v>
      </c>
      <c r="Z84">
        <f>SUM('Q5&amp;Q7'!T$3:T$419)</f>
        <v>24</v>
      </c>
      <c r="AA84">
        <f t="shared" ref="AA84:AA85" si="12">ROUND((Z84/$Y$11)*100,1)</f>
        <v>24.2</v>
      </c>
      <c r="AZ84">
        <v>76</v>
      </c>
      <c r="BA84" t="str">
        <f>'Q11'!AM135</f>
        <v>eclipse</v>
      </c>
      <c r="BB84">
        <f>'Q11'!AN135</f>
        <v>2</v>
      </c>
      <c r="BC84">
        <f t="shared" si="9"/>
        <v>0.5</v>
      </c>
      <c r="BI84" s="15" t="s">
        <v>2637</v>
      </c>
      <c r="BQ84" t="s">
        <v>2669</v>
      </c>
      <c r="BR84" s="12" t="s">
        <v>22</v>
      </c>
      <c r="BS84">
        <f>SUM('Extra4&amp;Q8'!$T$3:$T$419)</f>
        <v>6</v>
      </c>
      <c r="BT84">
        <f>ROUND((BS84/SUM($BR$13:$BR$14))*100,1)</f>
        <v>85.7</v>
      </c>
    </row>
    <row r="85" spans="14:72">
      <c r="O85" s="12" t="s">
        <v>2650</v>
      </c>
      <c r="P85" s="12" t="s">
        <v>1304</v>
      </c>
      <c r="Q85" s="12" t="s">
        <v>1305</v>
      </c>
      <c r="S85" s="12"/>
      <c r="T85" s="12"/>
      <c r="X85" s="20"/>
      <c r="Y85" s="24" t="s">
        <v>68</v>
      </c>
      <c r="Z85">
        <f>SUM('Q5&amp;Q7'!U$3:U$419)</f>
        <v>4</v>
      </c>
      <c r="AA85">
        <f t="shared" si="12"/>
        <v>4</v>
      </c>
      <c r="AZ85">
        <v>77</v>
      </c>
      <c r="BA85" t="str">
        <f>'Q11'!AM136</f>
        <v>editseq</v>
      </c>
      <c r="BB85">
        <f>'Q11'!AN136</f>
        <v>2</v>
      </c>
      <c r="BC85">
        <f t="shared" si="9"/>
        <v>0.5</v>
      </c>
      <c r="BI85" t="s">
        <v>2639</v>
      </c>
      <c r="BR85" s="12" t="s">
        <v>24</v>
      </c>
      <c r="BS85">
        <f>SUM('Extra4&amp;Q8'!$U$3:$U$419)</f>
        <v>1</v>
      </c>
      <c r="BT85">
        <f>ROUND((BS85/SUM($BR$13:$BR$14))*100,1)</f>
        <v>14.3</v>
      </c>
    </row>
    <row r="86" spans="14:72">
      <c r="N86" s="39" t="s">
        <v>163</v>
      </c>
      <c r="O86" s="12" t="s">
        <v>22</v>
      </c>
      <c r="P86">
        <f>SUM('Q3&amp;Q8'!Q$3:Q$419)</f>
        <v>5</v>
      </c>
      <c r="Q86">
        <f>ROUND((P86/$O$15)*100,1)</f>
        <v>62.5</v>
      </c>
      <c r="S86" s="39" t="s">
        <v>336</v>
      </c>
      <c r="T86" s="12" t="s">
        <v>22</v>
      </c>
      <c r="U86">
        <f>SUM('Q4&amp;Q6'!AV$6:AV$422)</f>
        <v>6</v>
      </c>
      <c r="V86">
        <f>ROUND((U86/$T$22)*100,1)</f>
        <v>100</v>
      </c>
      <c r="Y86" s="16" t="s">
        <v>1306</v>
      </c>
      <c r="Z86">
        <f>SUM(Z83:Z85)</f>
        <v>99</v>
      </c>
      <c r="AA86">
        <f>SUM(AA83:AA85)</f>
        <v>99.9</v>
      </c>
      <c r="AZ86">
        <v>78</v>
      </c>
      <c r="BA86" t="str">
        <f>'Q11'!AM137</f>
        <v>edna</v>
      </c>
      <c r="BB86">
        <f>'Q11'!AN137</f>
        <v>2</v>
      </c>
      <c r="BC86">
        <f t="shared" si="9"/>
        <v>0.5</v>
      </c>
      <c r="BI86" t="s">
        <v>2649</v>
      </c>
      <c r="BR86" s="16" t="s">
        <v>1306</v>
      </c>
      <c r="BS86">
        <f>SUM(BS84:BS85)</f>
        <v>7</v>
      </c>
      <c r="BT86">
        <f>SUM(BT84:BT85)</f>
        <v>100</v>
      </c>
    </row>
    <row r="87" spans="14:72" ht="20">
      <c r="N87" s="39"/>
      <c r="O87" s="12" t="s">
        <v>24</v>
      </c>
      <c r="P87">
        <f>SUM('Q3&amp;Q8'!R$3:R$419)</f>
        <v>3</v>
      </c>
      <c r="Q87">
        <f>ROUND((P87/$O$15)*100,1)</f>
        <v>37.5</v>
      </c>
      <c r="S87" s="39"/>
      <c r="T87" s="12" t="s">
        <v>24</v>
      </c>
      <c r="U87">
        <f>SUM('Q4&amp;Q6'!AW$6:AW$422)</f>
        <v>0</v>
      </c>
      <c r="V87">
        <f>ROUND((U87/$T$22)*100,1)</f>
        <v>0</v>
      </c>
      <c r="X87" s="35"/>
      <c r="AZ87">
        <v>79</v>
      </c>
      <c r="BA87" t="str">
        <f>'Q11'!AM147</f>
        <v>eprime</v>
      </c>
      <c r="BB87">
        <f>'Q11'!AN147</f>
        <v>2</v>
      </c>
      <c r="BC87">
        <f t="shared" si="9"/>
        <v>0.5</v>
      </c>
      <c r="BI87" s="15" t="s">
        <v>1313</v>
      </c>
    </row>
    <row r="88" spans="14:72">
      <c r="N88" s="12"/>
      <c r="O88" s="16" t="s">
        <v>1306</v>
      </c>
      <c r="P88">
        <f>SUM(P86:P87)</f>
        <v>8</v>
      </c>
      <c r="Q88">
        <f>SUM(Q86:Q87)</f>
        <v>100</v>
      </c>
      <c r="S88" s="12"/>
      <c r="T88" s="16" t="s">
        <v>1306</v>
      </c>
      <c r="U88">
        <f>SUM(U86:U87)</f>
        <v>6</v>
      </c>
      <c r="V88">
        <f>SUM(V86:V87)</f>
        <v>100</v>
      </c>
      <c r="X88" s="35" t="s">
        <v>79</v>
      </c>
      <c r="Y88" s="24" t="s">
        <v>23</v>
      </c>
      <c r="Z88">
        <f>SUM('Q5&amp;Q7'!V$3:V$419)</f>
        <v>38</v>
      </c>
      <c r="AA88">
        <f>ROUND((Z88/$Y$12)*100,1)</f>
        <v>70.400000000000006</v>
      </c>
      <c r="AZ88">
        <v>80</v>
      </c>
      <c r="BA88" t="str">
        <f>'Q11'!AM148</f>
        <v>eqs</v>
      </c>
      <c r="BB88">
        <f>'Q11'!AN148</f>
        <v>2</v>
      </c>
      <c r="BC88">
        <f t="shared" si="9"/>
        <v>0.5</v>
      </c>
      <c r="BI88" s="37" t="s">
        <v>2662</v>
      </c>
    </row>
    <row r="89" spans="14:72">
      <c r="N89" s="12"/>
      <c r="S89" s="12"/>
      <c r="T89" s="12"/>
      <c r="X89" s="20"/>
      <c r="Y89" s="24" t="s">
        <v>51</v>
      </c>
      <c r="Z89">
        <f>SUM('Q5&amp;Q7'!W$3:W$419)</f>
        <v>12</v>
      </c>
      <c r="AA89">
        <f t="shared" ref="AA89:AA90" si="13">ROUND((Z89/$Y$12)*100,1)</f>
        <v>22.2</v>
      </c>
      <c r="AZ89">
        <v>81</v>
      </c>
      <c r="BA89" t="str">
        <f>'Q11'!AM152</f>
        <v>excel.</v>
      </c>
      <c r="BB89">
        <f>'Q11'!AN152</f>
        <v>2</v>
      </c>
      <c r="BC89">
        <f t="shared" si="9"/>
        <v>0.5</v>
      </c>
    </row>
    <row r="90" spans="14:72" ht="18">
      <c r="N90" s="39" t="s">
        <v>357</v>
      </c>
      <c r="O90" s="12" t="s">
        <v>22</v>
      </c>
      <c r="P90">
        <f>SUM('Q3&amp;Q8'!S$3:S$419)</f>
        <v>3</v>
      </c>
      <c r="Q90">
        <f>ROUND((P90/$O$16)*100,1)</f>
        <v>42.9</v>
      </c>
      <c r="S90" s="39" t="s">
        <v>324</v>
      </c>
      <c r="T90" s="12" t="s">
        <v>22</v>
      </c>
      <c r="U90">
        <f>SUM('Q4&amp;Q6'!AX$6:AX$422)</f>
        <v>12</v>
      </c>
      <c r="V90">
        <f>ROUND((U90/$T$19)*100,1)</f>
        <v>92.3</v>
      </c>
      <c r="Y90" s="24" t="s">
        <v>68</v>
      </c>
      <c r="Z90">
        <f>SUM('Q5&amp;Q7'!X$3:X$419)</f>
        <v>4</v>
      </c>
      <c r="AA90">
        <f t="shared" si="13"/>
        <v>7.4</v>
      </c>
      <c r="AZ90">
        <v>82</v>
      </c>
      <c r="BA90" t="str">
        <f>'Q11'!AM162</f>
        <v>ferret</v>
      </c>
      <c r="BB90">
        <f>'Q11'!AN162</f>
        <v>2</v>
      </c>
      <c r="BC90">
        <f t="shared" si="9"/>
        <v>0.5</v>
      </c>
      <c r="BI90" s="45" t="s">
        <v>2668</v>
      </c>
    </row>
    <row r="91" spans="14:72">
      <c r="N91" s="39"/>
      <c r="O91" s="12" t="s">
        <v>24</v>
      </c>
      <c r="P91">
        <f>SUM('Q3&amp;Q8'!T$3:T$419)</f>
        <v>4</v>
      </c>
      <c r="Q91">
        <f>ROUND((P91/$O$16)*100,1)</f>
        <v>57.1</v>
      </c>
      <c r="T91" s="12" t="s">
        <v>24</v>
      </c>
      <c r="U91">
        <f>SUM('Q4&amp;Q6'!AY$6:AY$422)</f>
        <v>1</v>
      </c>
      <c r="V91">
        <f>ROUND((U91/$T$19)*100,1)</f>
        <v>7.7</v>
      </c>
      <c r="X91" s="35"/>
      <c r="Y91" s="16" t="s">
        <v>1306</v>
      </c>
      <c r="Z91">
        <f>SUM(Z88:Z90)</f>
        <v>54</v>
      </c>
      <c r="AA91">
        <f>SUM(AA88:AA90)</f>
        <v>100.00000000000001</v>
      </c>
      <c r="AZ91">
        <v>83</v>
      </c>
      <c r="BA91" t="str">
        <f>'Q11'!AM178</f>
        <v>fsl</v>
      </c>
      <c r="BB91">
        <f>'Q11'!AN178</f>
        <v>2</v>
      </c>
      <c r="BC91">
        <f t="shared" si="9"/>
        <v>0.5</v>
      </c>
      <c r="BJ91" s="12" t="s">
        <v>2636</v>
      </c>
      <c r="BK91" s="12" t="s">
        <v>1304</v>
      </c>
      <c r="BL91" s="12" t="s">
        <v>1305</v>
      </c>
    </row>
    <row r="92" spans="14:72">
      <c r="N92" s="12"/>
      <c r="O92" s="16" t="s">
        <v>1306</v>
      </c>
      <c r="P92">
        <f>SUM(P90:P91)</f>
        <v>7</v>
      </c>
      <c r="Q92">
        <f>SUM(Q90:Q91)</f>
        <v>100</v>
      </c>
      <c r="T92" s="16" t="s">
        <v>1306</v>
      </c>
      <c r="U92">
        <f>SUM(U90:U91)</f>
        <v>13</v>
      </c>
      <c r="V92">
        <f>SUM(V90:V91)</f>
        <v>100</v>
      </c>
      <c r="X92" s="20"/>
      <c r="AZ92">
        <v>84</v>
      </c>
      <c r="BA92" t="str">
        <f>'Q11'!AM184</f>
        <v>gatk</v>
      </c>
      <c r="BB92">
        <f>'Q11'!AN184</f>
        <v>2</v>
      </c>
      <c r="BC92">
        <f t="shared" si="9"/>
        <v>0.5</v>
      </c>
      <c r="BI92" s="39" t="s">
        <v>163</v>
      </c>
      <c r="BJ92" s="12" t="s">
        <v>53</v>
      </c>
      <c r="BK92">
        <f>SUM('Extra2&amp;Q3'!T$3:T$419)</f>
        <v>2</v>
      </c>
      <c r="BL92">
        <f>ROUND((BK92/$O$15)*100,1)</f>
        <v>25</v>
      </c>
    </row>
    <row r="93" spans="14:72">
      <c r="N93" s="12"/>
      <c r="T93" s="12"/>
      <c r="X93" s="35" t="s">
        <v>228</v>
      </c>
      <c r="Y93" s="24" t="s">
        <v>23</v>
      </c>
      <c r="Z93">
        <f>SUM('Q5&amp;Q7'!Y$3:Y$419)</f>
        <v>22</v>
      </c>
      <c r="AA93">
        <f>ROUND((Z93/$Y$13)*100,1)</f>
        <v>59.5</v>
      </c>
      <c r="AZ93">
        <v>85</v>
      </c>
      <c r="BA93" t="str">
        <f>'Q11'!AM187</f>
        <v>gda</v>
      </c>
      <c r="BB93">
        <f>'Q11'!AN187</f>
        <v>2</v>
      </c>
      <c r="BC93">
        <f t="shared" si="9"/>
        <v>0.5</v>
      </c>
      <c r="BI93" s="39"/>
      <c r="BJ93" s="12" t="s">
        <v>27</v>
      </c>
      <c r="BK93">
        <f>SUM('Extra2&amp;Q3'!U$3:U$419)</f>
        <v>6</v>
      </c>
      <c r="BL93">
        <f>ROUND((BK93/$O$15)*100,1)</f>
        <v>75</v>
      </c>
    </row>
    <row r="94" spans="14:72">
      <c r="N94" s="39" t="s">
        <v>273</v>
      </c>
      <c r="O94" s="12" t="s">
        <v>22</v>
      </c>
      <c r="P94">
        <f>SUM('Q3&amp;Q8'!U$3:U$419)</f>
        <v>2</v>
      </c>
      <c r="Q94">
        <f>ROUND((P94/$O$18)*100,1)</f>
        <v>33.299999999999997</v>
      </c>
      <c r="T94" s="12"/>
      <c r="Y94" s="24" t="s">
        <v>51</v>
      </c>
      <c r="Z94">
        <f>SUM('Q5&amp;Q7'!Z$3:Z$419)</f>
        <v>8</v>
      </c>
      <c r="AA94">
        <f t="shared" ref="AA94:AA95" si="14">ROUND((Z94/$Y$13)*100,1)</f>
        <v>21.6</v>
      </c>
      <c r="AZ94">
        <v>86</v>
      </c>
      <c r="BA94" t="str">
        <f>'Q11'!AM191</f>
        <v>geant4</v>
      </c>
      <c r="BB94">
        <f>'Q11'!AN191</f>
        <v>2</v>
      </c>
      <c r="BC94">
        <f t="shared" si="9"/>
        <v>0.5</v>
      </c>
      <c r="BI94" s="12"/>
      <c r="BJ94" s="16" t="s">
        <v>1306</v>
      </c>
      <c r="BK94">
        <f>SUM(BK92:BK93)</f>
        <v>8</v>
      </c>
      <c r="BL94">
        <f>SUM(BL92:BL93)</f>
        <v>100</v>
      </c>
    </row>
    <row r="95" spans="14:72">
      <c r="N95" s="39"/>
      <c r="O95" s="12" t="s">
        <v>24</v>
      </c>
      <c r="P95">
        <f>SUM('Q3&amp;Q8'!V$3:V$419)</f>
        <v>4</v>
      </c>
      <c r="Q95">
        <f>ROUND((P95/$O$18)*100,1)</f>
        <v>66.7</v>
      </c>
      <c r="T95" s="12"/>
      <c r="Y95" s="24" t="s">
        <v>68</v>
      </c>
      <c r="Z95">
        <f>SUM('Q5&amp;Q7'!AA$3:AA$419)</f>
        <v>7</v>
      </c>
      <c r="AA95">
        <f t="shared" si="14"/>
        <v>18.899999999999999</v>
      </c>
      <c r="AZ95">
        <v>87</v>
      </c>
      <c r="BA95" t="str">
        <f>'Q11'!AM194</f>
        <v>genie</v>
      </c>
      <c r="BB95">
        <f>'Q11'!AN194</f>
        <v>2</v>
      </c>
      <c r="BC95">
        <f t="shared" si="9"/>
        <v>0.5</v>
      </c>
      <c r="BI95" s="12"/>
    </row>
    <row r="96" spans="14:72">
      <c r="N96" s="12"/>
      <c r="O96" s="16" t="s">
        <v>1306</v>
      </c>
      <c r="P96">
        <f>SUM(P94:P95)</f>
        <v>6</v>
      </c>
      <c r="Q96">
        <f>SUM(Q94:Q95)</f>
        <v>100</v>
      </c>
      <c r="S96" s="38"/>
      <c r="T96" s="16"/>
      <c r="Y96" s="16" t="s">
        <v>1306</v>
      </c>
      <c r="Z96">
        <f>SUM(Z93:Z95)</f>
        <v>37</v>
      </c>
      <c r="AA96">
        <f>SUM(AA93:AA95)</f>
        <v>100</v>
      </c>
      <c r="AZ96">
        <v>88</v>
      </c>
      <c r="BA96" t="str">
        <f>'Q11'!AM196</f>
        <v>genstat</v>
      </c>
      <c r="BB96">
        <f>'Q11'!AN196</f>
        <v>2</v>
      </c>
      <c r="BC96">
        <f t="shared" si="9"/>
        <v>0.5</v>
      </c>
      <c r="BI96" s="39" t="s">
        <v>357</v>
      </c>
      <c r="BJ96" s="12" t="s">
        <v>53</v>
      </c>
      <c r="BK96">
        <f>SUM('Extra2&amp;Q3'!V$3:V$419)</f>
        <v>3</v>
      </c>
      <c r="BL96">
        <f>ROUND((BK96/$O$16)*100,1)</f>
        <v>42.9</v>
      </c>
    </row>
    <row r="97" spans="14:64" ht="20">
      <c r="N97" s="12"/>
      <c r="S97" s="15" t="s">
        <v>1315</v>
      </c>
      <c r="T97" s="12"/>
      <c r="AZ97">
        <v>89</v>
      </c>
      <c r="BA97" t="str">
        <f>'Q11'!AM197</f>
        <v>gentle</v>
      </c>
      <c r="BB97">
        <f>'Q11'!AN197</f>
        <v>2</v>
      </c>
      <c r="BC97">
        <f t="shared" si="9"/>
        <v>0.5</v>
      </c>
      <c r="BI97" s="39"/>
      <c r="BJ97" s="12" t="s">
        <v>27</v>
      </c>
      <c r="BK97">
        <f>SUM('Extra2&amp;Q3'!W$3:W$419)</f>
        <v>4</v>
      </c>
      <c r="BL97">
        <f>ROUND((BK97/$O$16)*100,1)</f>
        <v>57.1</v>
      </c>
    </row>
    <row r="98" spans="14:64">
      <c r="N98" s="39" t="s">
        <v>40</v>
      </c>
      <c r="O98" s="12" t="s">
        <v>22</v>
      </c>
      <c r="P98">
        <f>SUM('Q3&amp;Q8'!W$3:W$419)</f>
        <v>118</v>
      </c>
      <c r="Q98">
        <f>ROUND((P98/$O$10)*100,1)</f>
        <v>70.7</v>
      </c>
      <c r="S98" s="37" t="s">
        <v>2661</v>
      </c>
      <c r="T98" s="12"/>
      <c r="X98" s="35" t="s">
        <v>42</v>
      </c>
      <c r="Y98" s="24" t="s">
        <v>23</v>
      </c>
      <c r="Z98">
        <f>SUM('Q5&amp;Q7'!AB$3:AB$419)</f>
        <v>52</v>
      </c>
      <c r="AA98">
        <f>ROUND((Z98/$Y$14)*100,1)</f>
        <v>71.2</v>
      </c>
      <c r="AZ98">
        <v>90</v>
      </c>
      <c r="BA98" t="str">
        <f>'Q11'!AM205</f>
        <v>global phasing</v>
      </c>
      <c r="BB98">
        <f>'Q11'!AN205</f>
        <v>2</v>
      </c>
      <c r="BC98">
        <f t="shared" si="9"/>
        <v>0.5</v>
      </c>
      <c r="BI98" s="12"/>
      <c r="BJ98" s="16" t="s">
        <v>1306</v>
      </c>
      <c r="BK98">
        <f>SUM(BK96:BK97)</f>
        <v>7</v>
      </c>
      <c r="BL98">
        <f>SUM(BL96:BL97)</f>
        <v>100</v>
      </c>
    </row>
    <row r="99" spans="14:64">
      <c r="N99" s="39"/>
      <c r="O99" s="12" t="s">
        <v>24</v>
      </c>
      <c r="P99">
        <f>SUM('Q3&amp;Q8'!X$3:X$419)</f>
        <v>49</v>
      </c>
      <c r="Q99">
        <f>ROUND((P99/$O$10)*100,1)</f>
        <v>29.3</v>
      </c>
      <c r="S99" t="s">
        <v>2649</v>
      </c>
      <c r="T99" s="16"/>
      <c r="Y99" s="24" t="s">
        <v>51</v>
      </c>
      <c r="Z99">
        <f>SUM('Q5&amp;Q7'!AC$3:AC$419)</f>
        <v>10</v>
      </c>
      <c r="AA99">
        <f t="shared" ref="AA99:AA100" si="15">ROUND((Z99/$Y$14)*100,1)</f>
        <v>13.7</v>
      </c>
      <c r="AZ99">
        <v>91</v>
      </c>
      <c r="BA99" t="str">
        <f>'Q11'!AM210</f>
        <v>gnuplot</v>
      </c>
      <c r="BB99">
        <f>'Q11'!AN210</f>
        <v>2</v>
      </c>
      <c r="BC99">
        <f t="shared" si="9"/>
        <v>0.5</v>
      </c>
      <c r="BI99" s="12"/>
    </row>
    <row r="100" spans="14:64" ht="20">
      <c r="N100" s="12"/>
      <c r="O100" s="16" t="s">
        <v>1306</v>
      </c>
      <c r="P100">
        <f>SUM(P98:P99)</f>
        <v>167</v>
      </c>
      <c r="Q100">
        <f>SUM(Q98:Q99)</f>
        <v>100</v>
      </c>
      <c r="S100" s="15" t="s">
        <v>1332</v>
      </c>
      <c r="Y100" s="24" t="s">
        <v>68</v>
      </c>
      <c r="Z100">
        <f>SUM('Q5&amp;Q7'!AD$3:AD$419)</f>
        <v>11</v>
      </c>
      <c r="AA100">
        <f t="shared" si="15"/>
        <v>15.1</v>
      </c>
      <c r="AZ100">
        <v>92</v>
      </c>
      <c r="BA100" t="str">
        <f>'Q11'!AM220</f>
        <v>graphpad</v>
      </c>
      <c r="BB100">
        <f>'Q11'!AN220</f>
        <v>2</v>
      </c>
      <c r="BC100">
        <f t="shared" si="9"/>
        <v>0.5</v>
      </c>
      <c r="BI100" s="39" t="s">
        <v>273</v>
      </c>
      <c r="BJ100" s="12" t="s">
        <v>53</v>
      </c>
      <c r="BK100">
        <f>SUM('Extra2&amp;Q3'!X$3:X$419)</f>
        <v>3</v>
      </c>
      <c r="BL100">
        <f>ROUND((BK100/$O$18)*100,1)</f>
        <v>50</v>
      </c>
    </row>
    <row r="101" spans="14:64">
      <c r="N101" s="12"/>
      <c r="S101" t="s">
        <v>1333</v>
      </c>
      <c r="T101" s="12"/>
      <c r="Y101" s="16" t="s">
        <v>1306</v>
      </c>
      <c r="Z101">
        <f>SUM(Z98:Z100)</f>
        <v>73</v>
      </c>
      <c r="AA101">
        <f>SUM(AA98:AA100)</f>
        <v>100</v>
      </c>
      <c r="AZ101">
        <v>93</v>
      </c>
      <c r="BA101" t="str">
        <f>'Q11'!AM227</f>
        <v>haploview</v>
      </c>
      <c r="BB101">
        <f>'Q11'!AN227</f>
        <v>2</v>
      </c>
      <c r="BC101">
        <f t="shared" si="9"/>
        <v>0.5</v>
      </c>
      <c r="BI101" s="39"/>
      <c r="BJ101" s="12" t="s">
        <v>27</v>
      </c>
      <c r="BK101">
        <f>SUM('Extra2&amp;Q3'!Y$3:Y$419)</f>
        <v>3</v>
      </c>
      <c r="BL101">
        <f>ROUND((BK101/$O$18)*100,1)</f>
        <v>50</v>
      </c>
    </row>
    <row r="102" spans="14:64">
      <c r="N102" s="39" t="s">
        <v>641</v>
      </c>
      <c r="O102" s="12" t="s">
        <v>22</v>
      </c>
      <c r="P102">
        <f>SUM('Q3&amp;Q8'!Y$3:Y$419)</f>
        <v>1</v>
      </c>
      <c r="Q102">
        <f>ROUND((P102/$O$19)*100,1)</f>
        <v>50</v>
      </c>
      <c r="T102" s="12"/>
      <c r="AZ102">
        <v>94</v>
      </c>
      <c r="BA102" t="str">
        <f>'Q11'!AM237</f>
        <v>ibm spss</v>
      </c>
      <c r="BB102">
        <f>'Q11'!AN237</f>
        <v>2</v>
      </c>
      <c r="BC102">
        <f t="shared" si="9"/>
        <v>0.5</v>
      </c>
      <c r="BI102" s="12"/>
      <c r="BJ102" s="16" t="s">
        <v>1306</v>
      </c>
      <c r="BK102">
        <f>SUM(BK100:BK101)</f>
        <v>6</v>
      </c>
      <c r="BL102">
        <f>SUM(BL100:BL101)</f>
        <v>100</v>
      </c>
    </row>
    <row r="103" spans="14:64">
      <c r="N103" s="39"/>
      <c r="O103" s="12" t="s">
        <v>24</v>
      </c>
      <c r="P103">
        <f>SUM('Q3&amp;Q8'!Z$3:Z$419)</f>
        <v>1</v>
      </c>
      <c r="Q103">
        <f>ROUND((P103/$O$19)*100,1)</f>
        <v>50</v>
      </c>
      <c r="T103" s="16"/>
      <c r="AZ103">
        <v>95</v>
      </c>
      <c r="BA103" t="str">
        <f>'Q11'!AM246</f>
        <v>illustrator</v>
      </c>
      <c r="BB103">
        <f>'Q11'!AN246</f>
        <v>2</v>
      </c>
      <c r="BC103">
        <f t="shared" si="9"/>
        <v>0.5</v>
      </c>
      <c r="BI103" s="12"/>
    </row>
    <row r="104" spans="14:64">
      <c r="N104" s="12"/>
      <c r="O104" s="16" t="s">
        <v>1306</v>
      </c>
      <c r="P104">
        <f>SUM(P102:P103)</f>
        <v>2</v>
      </c>
      <c r="Q104">
        <f>SUM(Q102:Q103)</f>
        <v>100</v>
      </c>
      <c r="S104" s="12" t="s">
        <v>364</v>
      </c>
      <c r="T104" s="12" t="s">
        <v>2655</v>
      </c>
      <c r="U104" s="12" t="s">
        <v>1304</v>
      </c>
      <c r="V104" s="12" t="s">
        <v>1305</v>
      </c>
      <c r="AZ104">
        <v>96</v>
      </c>
      <c r="BA104" t="str">
        <f>'Q11'!AM261</f>
        <v>javascript</v>
      </c>
      <c r="BB104">
        <f>'Q11'!AN261</f>
        <v>2</v>
      </c>
      <c r="BC104">
        <f t="shared" si="9"/>
        <v>0.5</v>
      </c>
      <c r="BI104" s="39" t="s">
        <v>40</v>
      </c>
      <c r="BJ104" s="12" t="s">
        <v>53</v>
      </c>
      <c r="BK104">
        <f>SUM('Extra2&amp;Q3'!Z$3:Z$419)</f>
        <v>47</v>
      </c>
      <c r="BL104">
        <f>ROUND((BK104/$O$10)*100,1)</f>
        <v>28.1</v>
      </c>
    </row>
    <row r="105" spans="14:64">
      <c r="N105" s="12"/>
      <c r="T105" s="12" t="s">
        <v>22</v>
      </c>
      <c r="U105">
        <f>SUM('Q4&amp;Q8'!X$6:X$422)</f>
        <v>1</v>
      </c>
      <c r="V105">
        <f>ROUND((U105/$T$21)*100,1)</f>
        <v>10</v>
      </c>
      <c r="AZ105">
        <v>97</v>
      </c>
      <c r="BA105" t="str">
        <f>'Q11'!AM270</f>
        <v>lammps</v>
      </c>
      <c r="BB105">
        <f>'Q11'!AN270</f>
        <v>2</v>
      </c>
      <c r="BC105">
        <f t="shared" si="9"/>
        <v>0.5</v>
      </c>
      <c r="BI105" s="39"/>
      <c r="BJ105" s="12" t="s">
        <v>27</v>
      </c>
      <c r="BK105">
        <f>SUM('Extra2&amp;Q3'!AA$3:AA$419)</f>
        <v>112</v>
      </c>
      <c r="BL105">
        <f>ROUND((BK105/$O$10)*100,1)</f>
        <v>67.099999999999994</v>
      </c>
    </row>
    <row r="106" spans="14:64" ht="20">
      <c r="N106" s="39" t="s">
        <v>214</v>
      </c>
      <c r="O106" s="12" t="s">
        <v>22</v>
      </c>
      <c r="P106">
        <f>SUM('Q3&amp;Q8'!AA$3:AA$419)</f>
        <v>2</v>
      </c>
      <c r="Q106">
        <f>ROUND((P106/$O$17)*100,1)</f>
        <v>28.6</v>
      </c>
      <c r="T106" s="12" t="s">
        <v>24</v>
      </c>
      <c r="U106">
        <f>SUM('Q4&amp;Q8'!Y$6:Y$422)</f>
        <v>9</v>
      </c>
      <c r="V106">
        <f>ROUND((U106/$T$21)*100,1)</f>
        <v>90</v>
      </c>
      <c r="X106" s="15" t="s">
        <v>1325</v>
      </c>
      <c r="AZ106">
        <v>98</v>
      </c>
      <c r="BA106" t="str">
        <f>'Q11'!AM279</f>
        <v>libreoffice-calc</v>
      </c>
      <c r="BB106">
        <f>'Q11'!AN279</f>
        <v>2</v>
      </c>
      <c r="BC106">
        <f t="shared" si="9"/>
        <v>0.5</v>
      </c>
      <c r="BI106" s="12"/>
      <c r="BJ106" s="16" t="s">
        <v>1306</v>
      </c>
      <c r="BK106">
        <f>SUM(BK104:BK105)</f>
        <v>159</v>
      </c>
      <c r="BL106">
        <f>SUM(BL104:BL105)</f>
        <v>95.199999999999989</v>
      </c>
    </row>
    <row r="107" spans="14:64" ht="16">
      <c r="N107" s="39"/>
      <c r="O107" s="12" t="s">
        <v>24</v>
      </c>
      <c r="P107">
        <f>SUM('Q3&amp;Q8'!AB$3:AB$419)</f>
        <v>5</v>
      </c>
      <c r="Q107">
        <f>ROUND((P107/$O$17)*100,1)</f>
        <v>71.400000000000006</v>
      </c>
      <c r="T107" s="16" t="s">
        <v>1306</v>
      </c>
      <c r="U107">
        <f>SUM(U105:U106)</f>
        <v>10</v>
      </c>
      <c r="V107">
        <f>SUM(V105:V106)</f>
        <v>100</v>
      </c>
      <c r="X107" s="1" t="s">
        <v>1327</v>
      </c>
      <c r="AZ107">
        <v>99</v>
      </c>
      <c r="BA107" t="str">
        <f>'Q11'!AM281</f>
        <v>linux</v>
      </c>
      <c r="BB107">
        <f>'Q11'!AN281</f>
        <v>2</v>
      </c>
      <c r="BC107">
        <f t="shared" si="9"/>
        <v>0.5</v>
      </c>
      <c r="BI107" s="12"/>
    </row>
    <row r="108" spans="14:64">
      <c r="N108" s="12"/>
      <c r="O108" s="16" t="s">
        <v>1306</v>
      </c>
      <c r="P108">
        <f>SUM(P106:P107)</f>
        <v>7</v>
      </c>
      <c r="Q108">
        <f>SUM(Q106:Q107)</f>
        <v>100</v>
      </c>
      <c r="X108" t="s">
        <v>2649</v>
      </c>
      <c r="AZ108">
        <v>100</v>
      </c>
      <c r="BA108" t="str">
        <f>'Q11'!AM284</f>
        <v>livecode</v>
      </c>
      <c r="BB108">
        <f>'Q11'!AN284</f>
        <v>2</v>
      </c>
      <c r="BC108">
        <f t="shared" si="9"/>
        <v>0.5</v>
      </c>
      <c r="BI108" s="39" t="s">
        <v>641</v>
      </c>
      <c r="BJ108" s="12" t="s">
        <v>53</v>
      </c>
      <c r="BK108">
        <f>SUM('Extra2&amp;Q3'!AB$3:AB$419)</f>
        <v>1</v>
      </c>
      <c r="BL108">
        <f>ROUND((BK108/$O$19)*100,1)</f>
        <v>50</v>
      </c>
    </row>
    <row r="109" spans="14:64" ht="20">
      <c r="N109" s="12"/>
      <c r="S109" s="12" t="s">
        <v>41</v>
      </c>
      <c r="T109" s="12" t="s">
        <v>22</v>
      </c>
      <c r="U109">
        <f>SUM('Q4&amp;Q8'!Z$6:Z$422)</f>
        <v>7</v>
      </c>
      <c r="V109">
        <f>ROUND((U109/$T$18)*100,1)</f>
        <v>50</v>
      </c>
      <c r="X109" s="15" t="s">
        <v>1332</v>
      </c>
      <c r="AZ109">
        <v>101</v>
      </c>
      <c r="BA109" t="str">
        <f>'Q11'!AM285</f>
        <v>ls-dyna</v>
      </c>
      <c r="BB109">
        <f>'Q11'!AN285</f>
        <v>2</v>
      </c>
      <c r="BC109">
        <f t="shared" si="9"/>
        <v>0.5</v>
      </c>
      <c r="BI109" s="39"/>
      <c r="BJ109" s="12" t="s">
        <v>27</v>
      </c>
      <c r="BK109">
        <f>SUM('Extra2&amp;Q3'!AC$3:AC$419)</f>
        <v>1</v>
      </c>
      <c r="BL109">
        <f>ROUND((BK109/$O$19)*100,1)</f>
        <v>50</v>
      </c>
    </row>
    <row r="110" spans="14:64">
      <c r="N110" s="39" t="s">
        <v>19</v>
      </c>
      <c r="O110" s="12" t="s">
        <v>22</v>
      </c>
      <c r="P110">
        <f>SUM('Q3&amp;Q8'!AC$3:AC$419)</f>
        <v>58</v>
      </c>
      <c r="Q110">
        <f>ROUND((P110/$O$11)*100,1)</f>
        <v>71.599999999999994</v>
      </c>
      <c r="T110" s="12" t="s">
        <v>24</v>
      </c>
      <c r="U110">
        <f>SUM('Q4&amp;Q8'!AA$6:AA$422)</f>
        <v>7</v>
      </c>
      <c r="V110">
        <f>ROUND((U110/$T$18)*100,1)</f>
        <v>50</v>
      </c>
      <c r="X110" t="s">
        <v>1333</v>
      </c>
      <c r="AZ110">
        <v>102</v>
      </c>
      <c r="BA110" t="str">
        <f>'Q11'!AM288</f>
        <v>magma</v>
      </c>
      <c r="BB110">
        <f>'Q11'!AN288</f>
        <v>2</v>
      </c>
      <c r="BC110">
        <f t="shared" si="9"/>
        <v>0.5</v>
      </c>
      <c r="BI110" s="12"/>
      <c r="BJ110" s="16" t="s">
        <v>1306</v>
      </c>
      <c r="BK110">
        <f>SUM(BK108:BK109)</f>
        <v>2</v>
      </c>
      <c r="BL110">
        <f>SUM(BL108:BL109)</f>
        <v>100</v>
      </c>
    </row>
    <row r="111" spans="14:64">
      <c r="N111" s="39"/>
      <c r="O111" s="12" t="s">
        <v>24</v>
      </c>
      <c r="P111">
        <f>SUM('Q3&amp;Q8'!AD$3:AD$419)</f>
        <v>23</v>
      </c>
      <c r="Q111">
        <f>ROUND((P111/$O$11)*100,1)</f>
        <v>28.4</v>
      </c>
      <c r="T111" s="16" t="s">
        <v>1306</v>
      </c>
      <c r="U111">
        <f>SUM(U109:U110)</f>
        <v>14</v>
      </c>
      <c r="V111">
        <f>SUM(V109:V110)</f>
        <v>100</v>
      </c>
      <c r="AZ111">
        <v>103</v>
      </c>
      <c r="BA111" t="str">
        <f>'Q11'!AM320</f>
        <v>mestrenova</v>
      </c>
      <c r="BB111">
        <f>'Q11'!AN320</f>
        <v>2</v>
      </c>
      <c r="BC111">
        <f t="shared" si="9"/>
        <v>0.5</v>
      </c>
      <c r="BI111" s="12"/>
    </row>
    <row r="112" spans="14:64">
      <c r="N112" s="12"/>
      <c r="O112" s="16" t="s">
        <v>1306</v>
      </c>
      <c r="P112">
        <f>SUM(P110:P111)</f>
        <v>81</v>
      </c>
      <c r="Q112">
        <f>SUM(Q110:Q111)</f>
        <v>100</v>
      </c>
      <c r="AZ112">
        <v>104</v>
      </c>
      <c r="BA112" t="str">
        <f>'Q11'!AM323</f>
        <v>microsoft office</v>
      </c>
      <c r="BB112">
        <f>'Q11'!AN323</f>
        <v>2</v>
      </c>
      <c r="BC112">
        <f t="shared" si="9"/>
        <v>0.5</v>
      </c>
      <c r="BI112" s="39" t="s">
        <v>214</v>
      </c>
      <c r="BJ112" s="12" t="s">
        <v>53</v>
      </c>
      <c r="BK112">
        <f>SUM('Extra2&amp;Q3'!AD$3:AD$419)</f>
        <v>4</v>
      </c>
      <c r="BL112">
        <f>ROUND((BK112/$O$17)*100,1)</f>
        <v>57.1</v>
      </c>
    </row>
    <row r="113" spans="14:64">
      <c r="N113" s="12"/>
      <c r="S113" s="39" t="s">
        <v>218</v>
      </c>
      <c r="T113" s="12" t="s">
        <v>22</v>
      </c>
      <c r="U113">
        <f>SUM('Q4&amp;Q8'!AB$6:AB$422)</f>
        <v>1</v>
      </c>
      <c r="V113">
        <f>ROUND((U113/$T$24)*100,1)</f>
        <v>50</v>
      </c>
      <c r="Y113" s="12" t="s">
        <v>2653</v>
      </c>
      <c r="Z113" s="12" t="s">
        <v>1304</v>
      </c>
      <c r="AA113" s="12" t="s">
        <v>1305</v>
      </c>
      <c r="AB113" s="12"/>
      <c r="AZ113">
        <v>105</v>
      </c>
      <c r="BA113" t="str">
        <f>'Q11'!AM328</f>
        <v>mogul</v>
      </c>
      <c r="BB113">
        <f>'Q11'!AN328</f>
        <v>2</v>
      </c>
      <c r="BC113">
        <f t="shared" si="9"/>
        <v>0.5</v>
      </c>
      <c r="BI113" s="39"/>
      <c r="BJ113" s="12" t="s">
        <v>27</v>
      </c>
      <c r="BK113">
        <f>SUM('Extra2&amp;Q3'!AE$3:AE$419)</f>
        <v>3</v>
      </c>
      <c r="BL113">
        <f>ROUND((BK113/$O$17)*100,1)</f>
        <v>42.9</v>
      </c>
    </row>
    <row r="114" spans="14:64">
      <c r="N114" s="39" t="s">
        <v>113</v>
      </c>
      <c r="O114" s="12" t="s">
        <v>22</v>
      </c>
      <c r="P114">
        <f>SUM('Q3&amp;Q8'!AE$3:AE$419)</f>
        <v>5</v>
      </c>
      <c r="Q114">
        <f>ROUND((P114/$O$14)*100,1)</f>
        <v>13.2</v>
      </c>
      <c r="S114" s="12"/>
      <c r="T114" s="12" t="s">
        <v>24</v>
      </c>
      <c r="U114">
        <f>SUM('Q4&amp;Q8'!AC$6:AC$422)</f>
        <v>1</v>
      </c>
      <c r="V114">
        <f>ROUND((U114/$T$24)*100,1)</f>
        <v>50</v>
      </c>
      <c r="X114" s="35" t="s">
        <v>50</v>
      </c>
      <c r="Y114" s="12" t="s">
        <v>22</v>
      </c>
      <c r="Z114">
        <f>SUM('Q5&amp;Q8'!L$3:L$419)</f>
        <v>6</v>
      </c>
      <c r="AA114">
        <f>ROUND((Z114/$Y$9)*100,1)</f>
        <v>50</v>
      </c>
      <c r="AZ114">
        <v>106</v>
      </c>
      <c r="BA114" t="str">
        <f>'Q11'!AM330</f>
        <v>molpro</v>
      </c>
      <c r="BB114">
        <f>'Q11'!AN330</f>
        <v>2</v>
      </c>
      <c r="BC114">
        <f t="shared" si="9"/>
        <v>0.5</v>
      </c>
      <c r="BI114" s="12"/>
      <c r="BJ114" s="16" t="s">
        <v>1306</v>
      </c>
      <c r="BK114">
        <f>SUM(BK112:BK113)</f>
        <v>7</v>
      </c>
      <c r="BL114">
        <f>SUM(BL112:BL113)</f>
        <v>100</v>
      </c>
    </row>
    <row r="115" spans="14:64">
      <c r="N115" s="39"/>
      <c r="O115" s="12" t="s">
        <v>24</v>
      </c>
      <c r="P115">
        <f>SUM('Q3&amp;Q8'!AF$3:AF$419)</f>
        <v>33</v>
      </c>
      <c r="Q115">
        <f>ROUND((P115/$O$14)*100,1)</f>
        <v>86.8</v>
      </c>
      <c r="S115" s="12"/>
      <c r="T115" s="16" t="s">
        <v>1306</v>
      </c>
      <c r="U115">
        <f>SUM(U113:U114)</f>
        <v>2</v>
      </c>
      <c r="V115">
        <f>SUM(V113:V114)</f>
        <v>100</v>
      </c>
      <c r="X115" s="35"/>
      <c r="Y115" s="12" t="s">
        <v>24</v>
      </c>
      <c r="Z115">
        <f>SUM('Q5&amp;Q8'!M$3:M$419)</f>
        <v>6</v>
      </c>
      <c r="AA115">
        <f>ROUND((Z115/$Y$9)*100,1)</f>
        <v>50</v>
      </c>
      <c r="AZ115">
        <v>107</v>
      </c>
      <c r="BA115" t="str">
        <f>'Q11'!AM334</f>
        <v>mpi</v>
      </c>
      <c r="BB115">
        <f>'Q11'!AN334</f>
        <v>2</v>
      </c>
      <c r="BC115">
        <f t="shared" si="9"/>
        <v>0.5</v>
      </c>
      <c r="BI115" s="12"/>
    </row>
    <row r="116" spans="14:64">
      <c r="N116" s="12"/>
      <c r="O116" s="16" t="s">
        <v>1306</v>
      </c>
      <c r="P116">
        <f>SUM(P114:P115)</f>
        <v>38</v>
      </c>
      <c r="Q116">
        <f>SUM(Q114:Q115)</f>
        <v>100</v>
      </c>
      <c r="S116" s="12"/>
      <c r="X116" s="20"/>
      <c r="Y116" s="16" t="s">
        <v>1306</v>
      </c>
      <c r="Z116">
        <f>SUM(Z114:Z115)</f>
        <v>12</v>
      </c>
      <c r="AA116">
        <f>SUM(AA114:AA115)</f>
        <v>100</v>
      </c>
      <c r="AZ116">
        <v>108</v>
      </c>
      <c r="BA116" t="str">
        <f>'Q11'!AM335</f>
        <v>mplus</v>
      </c>
      <c r="BB116">
        <f>'Q11'!AN335</f>
        <v>2</v>
      </c>
      <c r="BC116">
        <f t="shared" si="9"/>
        <v>0.5</v>
      </c>
      <c r="BI116" s="39" t="s">
        <v>19</v>
      </c>
      <c r="BJ116" s="12" t="s">
        <v>53</v>
      </c>
      <c r="BK116">
        <f>SUM('Extra2&amp;Q3'!AF$3:AF$419)</f>
        <v>17</v>
      </c>
      <c r="BL116">
        <f>ROUND((BK116/$O$11)*100,1)</f>
        <v>21</v>
      </c>
    </row>
    <row r="117" spans="14:64">
      <c r="N117" s="12"/>
      <c r="S117" s="12" t="s">
        <v>20</v>
      </c>
      <c r="T117" s="12" t="s">
        <v>22</v>
      </c>
      <c r="U117">
        <f>SUM('Q4&amp;Q8'!AD$6:AD$422)</f>
        <v>70</v>
      </c>
      <c r="V117">
        <f>ROUND((U117/$T$9)*100,1)</f>
        <v>78.7</v>
      </c>
      <c r="X117" s="20"/>
      <c r="AZ117">
        <v>109</v>
      </c>
      <c r="BA117" t="str">
        <f>'Q11'!AM346</f>
        <v>ncbi</v>
      </c>
      <c r="BB117">
        <f>'Q11'!AN346</f>
        <v>2</v>
      </c>
      <c r="BC117">
        <f t="shared" si="9"/>
        <v>0.5</v>
      </c>
      <c r="BI117" s="39"/>
      <c r="BJ117" s="12" t="s">
        <v>27</v>
      </c>
      <c r="BK117">
        <f>SUM('Extra2&amp;Q3'!AG$3:AG$419)</f>
        <v>63</v>
      </c>
      <c r="BL117">
        <f>ROUND((BK117/$O$11)*100,1)</f>
        <v>77.8</v>
      </c>
    </row>
    <row r="118" spans="14:64">
      <c r="N118" s="39" t="s">
        <v>107</v>
      </c>
      <c r="O118" s="12" t="s">
        <v>22</v>
      </c>
      <c r="P118">
        <f>SUM('Q3&amp;Q8'!AG$3:AG$419)</f>
        <v>24</v>
      </c>
      <c r="Q118">
        <f>ROUND((P118/$O$12)*100,1)</f>
        <v>42.1</v>
      </c>
      <c r="S118" s="12"/>
      <c r="T118" s="12" t="s">
        <v>24</v>
      </c>
      <c r="U118">
        <f>SUM('Q4&amp;Q8'!AE$6:AE$422)</f>
        <v>19</v>
      </c>
      <c r="V118">
        <f>ROUND((U118/$T$9)*100,1)</f>
        <v>21.3</v>
      </c>
      <c r="X118" s="35" t="s">
        <v>21</v>
      </c>
      <c r="Y118" s="12" t="s">
        <v>22</v>
      </c>
      <c r="Z118">
        <f>SUM('Q5&amp;Q8'!N$3:N$419)</f>
        <v>82</v>
      </c>
      <c r="AA118">
        <f>ROUND((Z118/$Y$10)*100,1)</f>
        <v>57.7</v>
      </c>
      <c r="AZ118">
        <v>110</v>
      </c>
      <c r="BA118" t="str">
        <f>'Q11'!AM348</f>
        <v>ndipv4</v>
      </c>
      <c r="BB118">
        <f>'Q11'!AN348</f>
        <v>2</v>
      </c>
      <c r="BC118">
        <f t="shared" si="9"/>
        <v>0.5</v>
      </c>
      <c r="BI118" s="12"/>
      <c r="BJ118" s="16" t="s">
        <v>1306</v>
      </c>
      <c r="BK118">
        <f>SUM(BK116:BK117)</f>
        <v>80</v>
      </c>
      <c r="BL118">
        <f>SUM(BL116:BL117)</f>
        <v>98.8</v>
      </c>
    </row>
    <row r="119" spans="14:64">
      <c r="N119" s="39"/>
      <c r="O119" s="12" t="s">
        <v>24</v>
      </c>
      <c r="P119">
        <f>SUM('Q3&amp;Q8'!AH$3:AH$419)</f>
        <v>33</v>
      </c>
      <c r="Q119">
        <f>ROUND((P119/$O$12)*100,1)</f>
        <v>57.9</v>
      </c>
      <c r="S119" s="12"/>
      <c r="T119" s="16" t="s">
        <v>1306</v>
      </c>
      <c r="U119">
        <f>SUM(U117:U118)</f>
        <v>89</v>
      </c>
      <c r="V119">
        <f>SUM(V117:V118)</f>
        <v>100</v>
      </c>
      <c r="X119" s="35"/>
      <c r="Y119" s="12" t="s">
        <v>24</v>
      </c>
      <c r="Z119">
        <f>SUM('Q5&amp;Q8'!O$3:O$419)</f>
        <v>60</v>
      </c>
      <c r="AA119">
        <f>ROUND((Z119/$Y$10)*100,1)</f>
        <v>42.3</v>
      </c>
      <c r="AZ119">
        <v>111</v>
      </c>
      <c r="BA119" t="str">
        <f>'Q11'!AM362</f>
        <v>nwchem</v>
      </c>
      <c r="BB119">
        <f>'Q11'!AN362</f>
        <v>2</v>
      </c>
      <c r="BC119">
        <f t="shared" si="9"/>
        <v>0.5</v>
      </c>
      <c r="BI119" s="12"/>
    </row>
    <row r="120" spans="14:64">
      <c r="N120" s="12"/>
      <c r="O120" s="16" t="s">
        <v>1306</v>
      </c>
      <c r="P120">
        <f>SUM(P118:P119)</f>
        <v>57</v>
      </c>
      <c r="Q120">
        <f>SUM(Q118:Q119)</f>
        <v>100</v>
      </c>
      <c r="S120" s="12"/>
      <c r="X120" s="20"/>
      <c r="Y120" s="16" t="s">
        <v>1306</v>
      </c>
      <c r="Z120">
        <f>SUM(Z118:Z119)</f>
        <v>142</v>
      </c>
      <c r="AA120">
        <f>SUM(AA118:AA119)</f>
        <v>100</v>
      </c>
      <c r="AZ120">
        <v>112</v>
      </c>
      <c r="BA120" t="str">
        <f>'Q11'!AM365</f>
        <v>octave</v>
      </c>
      <c r="BB120">
        <f>'Q11'!AN365</f>
        <v>2</v>
      </c>
      <c r="BC120">
        <f t="shared" si="9"/>
        <v>0.5</v>
      </c>
      <c r="BI120" s="39" t="s">
        <v>113</v>
      </c>
      <c r="BJ120" s="12" t="s">
        <v>53</v>
      </c>
      <c r="BK120">
        <f>SUM('Extra2&amp;Q3'!AH$3:AH$419)</f>
        <v>17</v>
      </c>
      <c r="BL120">
        <f>ROUND((BK120/$O$14)*100,1)</f>
        <v>44.7</v>
      </c>
    </row>
    <row r="121" spans="14:64">
      <c r="N121" s="12"/>
      <c r="S121" s="12" t="s">
        <v>120</v>
      </c>
      <c r="T121" s="12" t="s">
        <v>22</v>
      </c>
      <c r="U121">
        <f>SUM('Q4&amp;Q8'!AF$6:AF$422)</f>
        <v>15</v>
      </c>
      <c r="V121">
        <f>ROUND((U121/$T$12)*100,1)</f>
        <v>48.4</v>
      </c>
      <c r="X121" s="20"/>
      <c r="AZ121">
        <v>113</v>
      </c>
      <c r="BA121" t="str">
        <f>'Q11'!AM367</f>
        <v>omero</v>
      </c>
      <c r="BB121">
        <f>'Q11'!AN367</f>
        <v>2</v>
      </c>
      <c r="BC121">
        <f t="shared" si="9"/>
        <v>0.5</v>
      </c>
      <c r="BI121" s="39"/>
      <c r="BJ121" s="12" t="s">
        <v>27</v>
      </c>
      <c r="BK121">
        <f>SUM('Extra2&amp;Q3'!AI$3:AI$419)</f>
        <v>20</v>
      </c>
      <c r="BL121">
        <f>ROUND((BK121/$O$14)*100,1)</f>
        <v>52.6</v>
      </c>
    </row>
    <row r="122" spans="14:64">
      <c r="N122" s="39" t="s">
        <v>119</v>
      </c>
      <c r="O122" s="12" t="s">
        <v>22</v>
      </c>
      <c r="P122">
        <f>SUM('Q3&amp;Q8'!AI$3:AI$419)</f>
        <v>15</v>
      </c>
      <c r="Q122">
        <f>ROUND((P122/$O$13)*100,1)</f>
        <v>34.1</v>
      </c>
      <c r="S122" s="12"/>
      <c r="T122" s="12" t="s">
        <v>24</v>
      </c>
      <c r="U122">
        <f>SUM('Q4&amp;Q8'!AG$6:AG$422)</f>
        <v>16</v>
      </c>
      <c r="V122">
        <f>ROUND((U122/$T$12)*100,1)</f>
        <v>51.6</v>
      </c>
      <c r="X122" s="35" t="s">
        <v>67</v>
      </c>
      <c r="Y122" s="12" t="s">
        <v>22</v>
      </c>
      <c r="Z122">
        <f>SUM('Q5&amp;Q8'!P$3:P$419)</f>
        <v>58</v>
      </c>
      <c r="AA122">
        <f>ROUND((Z122/$Y$11)*100,1)</f>
        <v>58.6</v>
      </c>
      <c r="AZ122">
        <v>114</v>
      </c>
      <c r="BA122" t="str">
        <f>'Q11'!AM371</f>
        <v>openfoam</v>
      </c>
      <c r="BB122">
        <f>'Q11'!AN371</f>
        <v>2</v>
      </c>
      <c r="BC122">
        <f t="shared" si="9"/>
        <v>0.5</v>
      </c>
      <c r="BI122" s="12"/>
      <c r="BJ122" s="16" t="s">
        <v>1306</v>
      </c>
      <c r="BK122">
        <f>SUM(BK120:BK121)</f>
        <v>37</v>
      </c>
      <c r="BL122">
        <f>SUM(BL120:BL121)</f>
        <v>97.300000000000011</v>
      </c>
    </row>
    <row r="123" spans="14:64">
      <c r="O123" s="12" t="s">
        <v>24</v>
      </c>
      <c r="P123">
        <f>SUM('Q3&amp;Q8'!AJ$3:AJ$419)</f>
        <v>29</v>
      </c>
      <c r="Q123">
        <f>ROUND((P123/$O$13)*100,1)</f>
        <v>65.900000000000006</v>
      </c>
      <c r="S123" s="12"/>
      <c r="T123" s="16" t="s">
        <v>1306</v>
      </c>
      <c r="U123">
        <f>SUM(U121:U122)</f>
        <v>31</v>
      </c>
      <c r="V123">
        <f>SUM(V121:V122)</f>
        <v>100</v>
      </c>
      <c r="X123" s="35"/>
      <c r="Y123" s="12" t="s">
        <v>24</v>
      </c>
      <c r="Z123">
        <f>SUM('Q5&amp;Q8'!Q$3:Q$419)</f>
        <v>41</v>
      </c>
      <c r="AA123">
        <f>ROUND((Z123/$Y$11)*100,1)</f>
        <v>41.4</v>
      </c>
      <c r="AZ123">
        <v>115</v>
      </c>
      <c r="BA123" t="str">
        <f>'Q11'!AM380</f>
        <v>originpro</v>
      </c>
      <c r="BB123">
        <f>'Q11'!AN380</f>
        <v>2</v>
      </c>
      <c r="BC123">
        <f t="shared" si="9"/>
        <v>0.5</v>
      </c>
      <c r="BI123" s="12"/>
    </row>
    <row r="124" spans="14:64">
      <c r="O124" s="16" t="s">
        <v>1306</v>
      </c>
      <c r="P124">
        <f>SUM(P122:P123)</f>
        <v>44</v>
      </c>
      <c r="Q124">
        <f>SUM(Q122:Q123)</f>
        <v>100</v>
      </c>
      <c r="S124" s="12"/>
      <c r="X124" s="20"/>
      <c r="Y124" s="16" t="s">
        <v>1306</v>
      </c>
      <c r="Z124">
        <f>SUM(Z122:Z123)</f>
        <v>99</v>
      </c>
      <c r="AA124">
        <f>SUM(AA122:AA123)</f>
        <v>100</v>
      </c>
      <c r="AZ124">
        <v>116</v>
      </c>
      <c r="BA124" t="str">
        <f>'Q11'!AM417</f>
        <v>praat</v>
      </c>
      <c r="BB124">
        <f>'Q11'!AN417</f>
        <v>2</v>
      </c>
      <c r="BC124">
        <f t="shared" si="9"/>
        <v>0.5</v>
      </c>
      <c r="BI124" s="39" t="s">
        <v>107</v>
      </c>
      <c r="BJ124" s="12" t="s">
        <v>53</v>
      </c>
      <c r="BK124">
        <f>SUM('Extra2&amp;Q3'!AJ$3:AJ$419)</f>
        <v>35</v>
      </c>
      <c r="BL124">
        <f>ROUND((BK124/$O$12)*100,1)</f>
        <v>61.4</v>
      </c>
    </row>
    <row r="125" spans="14:64">
      <c r="S125" s="39" t="s">
        <v>126</v>
      </c>
      <c r="T125" s="12" t="s">
        <v>22</v>
      </c>
      <c r="U125">
        <f>SUM('Q4&amp;Q8'!AH$6:AH$422)</f>
        <v>3</v>
      </c>
      <c r="V125">
        <f>ROUND((U125/$T$23)*100,1)</f>
        <v>50</v>
      </c>
      <c r="X125" s="20"/>
      <c r="AZ125">
        <v>117</v>
      </c>
      <c r="BA125" t="str">
        <f>'Q11'!AM425</f>
        <v>psychopy</v>
      </c>
      <c r="BB125">
        <f>'Q11'!AN425</f>
        <v>2</v>
      </c>
      <c r="BC125">
        <f t="shared" si="9"/>
        <v>0.5</v>
      </c>
      <c r="BI125" s="39"/>
      <c r="BJ125" s="12" t="s">
        <v>27</v>
      </c>
      <c r="BK125">
        <f>SUM('Extra2&amp;Q3'!AK$3:AK$419)</f>
        <v>21</v>
      </c>
      <c r="BL125">
        <f>ROUND((BK125/$O$12)*100,1)</f>
        <v>36.799999999999997</v>
      </c>
    </row>
    <row r="126" spans="14:64">
      <c r="S126" s="12"/>
      <c r="T126" s="12" t="s">
        <v>24</v>
      </c>
      <c r="U126">
        <f>SUM('Q4&amp;Q8'!AI$6:AI$422)</f>
        <v>3</v>
      </c>
      <c r="V126">
        <f>ROUND((U126/$T$23)*100,1)</f>
        <v>50</v>
      </c>
      <c r="X126" s="35" t="s">
        <v>79</v>
      </c>
      <c r="Y126" s="12" t="s">
        <v>22</v>
      </c>
      <c r="Z126">
        <f>SUM('Q5&amp;Q8'!R$3:R$419)</f>
        <v>24</v>
      </c>
      <c r="AA126">
        <f>ROUND((Z126/$Y$12)*100,1)</f>
        <v>44.4</v>
      </c>
      <c r="AZ126">
        <v>118</v>
      </c>
      <c r="BA126" t="str">
        <f>'Q11'!AM430</f>
        <v>qgis</v>
      </c>
      <c r="BB126">
        <f>'Q11'!AN430</f>
        <v>2</v>
      </c>
      <c r="BC126">
        <f t="shared" si="9"/>
        <v>0.5</v>
      </c>
      <c r="BI126" s="12"/>
      <c r="BJ126" s="16" t="s">
        <v>1306</v>
      </c>
      <c r="BK126">
        <f>SUM(BK124:BK125)</f>
        <v>56</v>
      </c>
      <c r="BL126">
        <f>SUM(BL124:BL125)</f>
        <v>98.199999999999989</v>
      </c>
    </row>
    <row r="127" spans="14:64">
      <c r="S127" s="12"/>
      <c r="T127" s="16" t="s">
        <v>1306</v>
      </c>
      <c r="U127">
        <f>SUM(U125:U126)</f>
        <v>6</v>
      </c>
      <c r="V127">
        <f>SUM(V125:V126)</f>
        <v>100</v>
      </c>
      <c r="X127" s="35"/>
      <c r="Y127" s="12" t="s">
        <v>24</v>
      </c>
      <c r="Z127">
        <f>SUM('Q5&amp;Q8'!S$3:S$419)</f>
        <v>30</v>
      </c>
      <c r="AA127">
        <f>ROUND((Z127/$Y$12)*100,1)</f>
        <v>55.6</v>
      </c>
      <c r="AZ127">
        <v>119</v>
      </c>
      <c r="BA127" t="str">
        <f>'Q11'!AM432</f>
        <v>qsr nvivo</v>
      </c>
      <c r="BB127">
        <f>'Q11'!AN432</f>
        <v>2</v>
      </c>
      <c r="BC127">
        <f t="shared" si="9"/>
        <v>0.5</v>
      </c>
      <c r="BI127" s="12"/>
    </row>
    <row r="128" spans="14:64">
      <c r="S128" s="12"/>
      <c r="X128" s="20"/>
      <c r="Y128" s="16" t="s">
        <v>1306</v>
      </c>
      <c r="Z128">
        <f>SUM(Z126:Z127)</f>
        <v>54</v>
      </c>
      <c r="AA128">
        <f>SUM(AA126:AA127)</f>
        <v>100</v>
      </c>
      <c r="AZ128">
        <v>120</v>
      </c>
      <c r="BA128" t="str">
        <f>'Q11'!AM433</f>
        <v>qtiplot</v>
      </c>
      <c r="BB128">
        <f>'Q11'!AN433</f>
        <v>2</v>
      </c>
      <c r="BC128">
        <f t="shared" si="9"/>
        <v>0.5</v>
      </c>
      <c r="BI128" s="39" t="s">
        <v>119</v>
      </c>
      <c r="BJ128" s="12" t="s">
        <v>53</v>
      </c>
      <c r="BK128">
        <f>SUM('Extra2&amp;Q3'!AL$3:AL$419)</f>
        <v>19</v>
      </c>
      <c r="BL128">
        <f>ROUND((BK128/$O$13)*100,1)</f>
        <v>43.2</v>
      </c>
    </row>
    <row r="129" spans="19:64">
      <c r="S129" s="12" t="s">
        <v>85</v>
      </c>
      <c r="T129" s="12" t="s">
        <v>22</v>
      </c>
      <c r="U129">
        <f>SUM('Q4&amp;Q8'!AJ$6:AJ$422)</f>
        <v>11</v>
      </c>
      <c r="V129">
        <f>ROUND((U129/$T$15)*100,1)</f>
        <v>52.4</v>
      </c>
      <c r="X129" s="20"/>
      <c r="AZ129">
        <v>121</v>
      </c>
      <c r="BA129" t="str">
        <f>'Q11'!AM437</f>
        <v>quantumgis</v>
      </c>
      <c r="BB129">
        <f>'Q11'!AN437</f>
        <v>2</v>
      </c>
      <c r="BC129">
        <f t="shared" si="9"/>
        <v>0.5</v>
      </c>
      <c r="BJ129" s="12" t="s">
        <v>27</v>
      </c>
      <c r="BK129">
        <f>SUM('Extra2&amp;Q3'!AK$3:AK$419)</f>
        <v>21</v>
      </c>
      <c r="BL129">
        <f>ROUND((BK129/$O$13)*100,1)</f>
        <v>47.7</v>
      </c>
    </row>
    <row r="130" spans="19:64">
      <c r="S130" s="12"/>
      <c r="T130" s="12" t="s">
        <v>24</v>
      </c>
      <c r="U130">
        <f>SUM('Q4&amp;Q8'!AK$6:AK$422)</f>
        <v>10</v>
      </c>
      <c r="V130">
        <f>ROUND((U130/$T$15)*100,1)</f>
        <v>47.6</v>
      </c>
      <c r="X130" s="35" t="s">
        <v>228</v>
      </c>
      <c r="Y130" s="12" t="s">
        <v>22</v>
      </c>
      <c r="Z130">
        <f>SUM('Q5&amp;Q8'!T$3:T$419)</f>
        <v>22</v>
      </c>
      <c r="AA130">
        <f>ROUND((Z130/$Y$13)*100,1)</f>
        <v>59.5</v>
      </c>
      <c r="AZ130">
        <v>122</v>
      </c>
      <c r="BA130" t="str">
        <f>'Q11'!AM444</f>
        <v>raxml</v>
      </c>
      <c r="BB130">
        <f>'Q11'!AN444</f>
        <v>2</v>
      </c>
      <c r="BC130">
        <f t="shared" si="9"/>
        <v>0.5</v>
      </c>
      <c r="BJ130" s="16" t="s">
        <v>1306</v>
      </c>
      <c r="BK130">
        <f>SUM(BK128:BK129)</f>
        <v>40</v>
      </c>
      <c r="BL130">
        <f>SUM(BL128:BL129)</f>
        <v>90.9</v>
      </c>
    </row>
    <row r="131" spans="19:64">
      <c r="S131" s="12"/>
      <c r="T131" s="16" t="s">
        <v>1306</v>
      </c>
      <c r="U131">
        <f>SUM(U129:U130)</f>
        <v>21</v>
      </c>
      <c r="V131">
        <f>SUM(V129:V130)</f>
        <v>100</v>
      </c>
      <c r="X131" s="35"/>
      <c r="Y131" s="12" t="s">
        <v>24</v>
      </c>
      <c r="Z131">
        <f>SUM('Q5&amp;Q8'!U$3:U$419)</f>
        <v>15</v>
      </c>
      <c r="AA131">
        <f>ROUND((Z131/$Y$13)*100,1)</f>
        <v>40.5</v>
      </c>
      <c r="AZ131">
        <v>123</v>
      </c>
      <c r="BA131" t="str">
        <f>'Q11'!AM450</f>
        <v>revman</v>
      </c>
      <c r="BB131">
        <f>'Q11'!AN450</f>
        <v>2</v>
      </c>
      <c r="BC131">
        <f t="shared" si="9"/>
        <v>0.5</v>
      </c>
    </row>
    <row r="132" spans="19:64">
      <c r="S132" s="12"/>
      <c r="X132" s="20"/>
      <c r="Y132" s="16" t="s">
        <v>1306</v>
      </c>
      <c r="Z132">
        <f>SUM(Z130:Z131)</f>
        <v>37</v>
      </c>
      <c r="AA132">
        <f>SUM(AA130:AA131)</f>
        <v>100</v>
      </c>
      <c r="AZ132">
        <v>124</v>
      </c>
      <c r="BA132" t="str">
        <f>'Q11'!AM455</f>
        <v>rstudio</v>
      </c>
      <c r="BB132">
        <f>'Q11'!AN455</f>
        <v>2</v>
      </c>
      <c r="BC132">
        <f t="shared" si="9"/>
        <v>0.5</v>
      </c>
    </row>
    <row r="133" spans="19:64">
      <c r="S133" s="12" t="s">
        <v>148</v>
      </c>
      <c r="T133" s="12" t="s">
        <v>22</v>
      </c>
      <c r="U133">
        <f>SUM('Q4&amp;Q8'!AL$6:AL$422)</f>
        <v>18</v>
      </c>
      <c r="V133">
        <f>ROUND((U133/$T$16)*100,1)</f>
        <v>90</v>
      </c>
      <c r="X133" s="20"/>
      <c r="AZ133">
        <v>125</v>
      </c>
      <c r="BA133" t="str">
        <f>'Q11'!AM459</f>
        <v>sam tools</v>
      </c>
      <c r="BB133">
        <f>'Q11'!AN459</f>
        <v>2</v>
      </c>
      <c r="BC133">
        <f t="shared" si="9"/>
        <v>0.5</v>
      </c>
    </row>
    <row r="134" spans="19:64">
      <c r="S134" s="12"/>
      <c r="T134" s="12" t="s">
        <v>24</v>
      </c>
      <c r="U134">
        <f>SUM('Q4&amp;Q8'!AM$6:AM$422)</f>
        <v>2</v>
      </c>
      <c r="V134">
        <f>ROUND((U134/$T$16)*100,1)</f>
        <v>10</v>
      </c>
      <c r="X134" s="35" t="s">
        <v>42</v>
      </c>
      <c r="Y134" s="12" t="s">
        <v>22</v>
      </c>
      <c r="Z134">
        <f>SUM('Q5&amp;Q8'!V$3:V$419)</f>
        <v>41</v>
      </c>
      <c r="AA134">
        <f>ROUND((Z134/$Y$14)*100,1)</f>
        <v>56.2</v>
      </c>
      <c r="AZ134">
        <v>126</v>
      </c>
      <c r="BA134" t="str">
        <f>'Q11'!AM474</f>
        <v>serial cloner</v>
      </c>
      <c r="BB134">
        <f>'Q11'!AN474</f>
        <v>2</v>
      </c>
      <c r="BC134">
        <f t="shared" si="9"/>
        <v>0.5</v>
      </c>
    </row>
    <row r="135" spans="19:64">
      <c r="S135" s="12"/>
      <c r="T135" s="16" t="s">
        <v>1306</v>
      </c>
      <c r="U135">
        <f>SUM(U133:U134)</f>
        <v>20</v>
      </c>
      <c r="V135">
        <f>SUM(V133:V134)</f>
        <v>100</v>
      </c>
      <c r="X135" s="35"/>
      <c r="Y135" s="12" t="s">
        <v>24</v>
      </c>
      <c r="Z135">
        <f>SUM('Q5&amp;Q8'!W$3:W$419)</f>
        <v>32</v>
      </c>
      <c r="AA135">
        <f>ROUND((Z135/$Y$14)*100,1)</f>
        <v>43.8</v>
      </c>
      <c r="AZ135">
        <v>127</v>
      </c>
      <c r="BA135" t="str">
        <f>'Q11'!AM494</f>
        <v>spm</v>
      </c>
      <c r="BB135">
        <f>'Q11'!AN494</f>
        <v>2</v>
      </c>
      <c r="BC135">
        <f t="shared" si="9"/>
        <v>0.5</v>
      </c>
    </row>
    <row r="136" spans="19:64">
      <c r="S136" s="12"/>
      <c r="Y136" s="16" t="s">
        <v>1306</v>
      </c>
      <c r="Z136">
        <f>SUM(Z134:Z135)</f>
        <v>73</v>
      </c>
      <c r="AA136">
        <f>SUM(AA134:AA135)</f>
        <v>100</v>
      </c>
      <c r="AZ136">
        <v>128</v>
      </c>
      <c r="BA136" t="str">
        <f>'Q11'!AM503</f>
        <v>stardrop</v>
      </c>
      <c r="BB136">
        <f>'Q11'!AN503</f>
        <v>2</v>
      </c>
      <c r="BC136">
        <f t="shared" si="9"/>
        <v>0.5</v>
      </c>
    </row>
    <row r="137" spans="19:64">
      <c r="S137" s="12" t="s">
        <v>249</v>
      </c>
      <c r="T137" s="12" t="s">
        <v>22</v>
      </c>
      <c r="U137">
        <f>SUM('Q4&amp;Q8'!AN$6:AN$422)</f>
        <v>14</v>
      </c>
      <c r="V137">
        <f>ROUND((U137/$T$17)*100,1)</f>
        <v>93.3</v>
      </c>
      <c r="AZ137">
        <v>129</v>
      </c>
      <c r="BA137" t="str">
        <f>'Q11'!AM529</f>
        <v>traymaker</v>
      </c>
      <c r="BB137">
        <f>'Q11'!AN529</f>
        <v>2</v>
      </c>
      <c r="BC137">
        <f t="shared" ref="BC137:BC200" si="16">ROUND((BB137/$D$18)*100,1)</f>
        <v>0.5</v>
      </c>
    </row>
    <row r="138" spans="19:64">
      <c r="S138" s="40"/>
      <c r="T138" s="12" t="s">
        <v>24</v>
      </c>
      <c r="U138">
        <f>SUM('Q4&amp;Q8'!AO$6:AO$422)</f>
        <v>1</v>
      </c>
      <c r="V138">
        <f>ROUND((U138/$T$17)*100,1)</f>
        <v>6.7</v>
      </c>
      <c r="AZ138">
        <v>130</v>
      </c>
      <c r="BA138" t="str">
        <f>'Q11'!AM545</f>
        <v>visual basic</v>
      </c>
      <c r="BB138">
        <f>'Q11'!AN545</f>
        <v>2</v>
      </c>
      <c r="BC138">
        <f t="shared" si="16"/>
        <v>0.5</v>
      </c>
    </row>
    <row r="139" spans="19:64">
      <c r="S139" s="40"/>
      <c r="T139" s="16" t="s">
        <v>1306</v>
      </c>
      <c r="U139">
        <f>SUM(U137:U138)</f>
        <v>15</v>
      </c>
      <c r="V139">
        <f>SUM(V137:V138)</f>
        <v>100</v>
      </c>
      <c r="AZ139">
        <v>131</v>
      </c>
      <c r="BA139" t="str">
        <f>'Q11'!AM570</f>
        <v>zotero</v>
      </c>
      <c r="BB139">
        <f>'Q11'!AN570</f>
        <v>2</v>
      </c>
      <c r="BC139">
        <f t="shared" si="16"/>
        <v>0.5</v>
      </c>
    </row>
    <row r="140" spans="19:64">
      <c r="S140" s="12"/>
      <c r="AZ140">
        <v>132</v>
      </c>
      <c r="BA140" t="str">
        <f>'Q11'!AM5</f>
        <v>4peaks</v>
      </c>
      <c r="BB140">
        <f>'Q11'!AN5</f>
        <v>1</v>
      </c>
      <c r="BC140">
        <f t="shared" si="16"/>
        <v>0.2</v>
      </c>
    </row>
    <row r="141" spans="19:64" ht="20">
      <c r="S141" s="41" t="s">
        <v>60</v>
      </c>
      <c r="T141" s="12" t="s">
        <v>22</v>
      </c>
      <c r="U141">
        <f>SUM('Q4&amp;Q8'!AP$6:AP$422)</f>
        <v>26</v>
      </c>
      <c r="V141">
        <f>ROUND((U141/$T$11)*100,1)</f>
        <v>48.1</v>
      </c>
      <c r="X141" s="15" t="s">
        <v>1325</v>
      </c>
      <c r="AZ141">
        <v>133</v>
      </c>
      <c r="BA141" t="str">
        <f>'Q11'!AM7</f>
        <v>abi prism 7700</v>
      </c>
      <c r="BB141">
        <f>'Q11'!AN7</f>
        <v>1</v>
      </c>
      <c r="BC141">
        <f t="shared" si="16"/>
        <v>0.2</v>
      </c>
    </row>
    <row r="142" spans="19:64" ht="16">
      <c r="S142" s="41"/>
      <c r="T142" s="12" t="s">
        <v>24</v>
      </c>
      <c r="U142">
        <f>SUM('Q4&amp;Q8'!AQ$6:AQ$422)</f>
        <v>28</v>
      </c>
      <c r="V142">
        <f>ROUND((U142/$T$11)*100,1)</f>
        <v>51.9</v>
      </c>
      <c r="X142" s="1" t="s">
        <v>1327</v>
      </c>
      <c r="AZ142">
        <v>134</v>
      </c>
      <c r="BA142" t="str">
        <f>'Q11'!AM8</f>
        <v>abinit</v>
      </c>
      <c r="BB142">
        <f>'Q11'!AN8</f>
        <v>1</v>
      </c>
      <c r="BC142">
        <f t="shared" si="16"/>
        <v>0.2</v>
      </c>
    </row>
    <row r="143" spans="19:64">
      <c r="S143" s="12"/>
      <c r="T143" s="16" t="s">
        <v>1306</v>
      </c>
      <c r="U143">
        <f>SUM(U141:U142)</f>
        <v>54</v>
      </c>
      <c r="V143">
        <f>SUM(V141:V142)</f>
        <v>100</v>
      </c>
      <c r="X143" t="s">
        <v>2649</v>
      </c>
      <c r="AZ143">
        <v>135</v>
      </c>
      <c r="BA143" t="str">
        <f>'Q11'!AM10</f>
        <v>acd labs</v>
      </c>
      <c r="BB143">
        <f>'Q11'!AN10</f>
        <v>1</v>
      </c>
      <c r="BC143">
        <f t="shared" si="16"/>
        <v>0.2</v>
      </c>
    </row>
    <row r="144" spans="19:64" ht="20">
      <c r="S144" s="12"/>
      <c r="T144" s="12"/>
      <c r="X144" s="15" t="s">
        <v>1334</v>
      </c>
      <c r="AZ144">
        <v>136</v>
      </c>
      <c r="BA144" t="str">
        <f>'Q11'!AM11</f>
        <v>acrobat</v>
      </c>
      <c r="BB144">
        <f>'Q11'!AN11</f>
        <v>1</v>
      </c>
      <c r="BC144">
        <f t="shared" si="16"/>
        <v>0.2</v>
      </c>
    </row>
    <row r="145" spans="19:55">
      <c r="S145" s="39" t="s">
        <v>204</v>
      </c>
      <c r="T145" s="12" t="s">
        <v>22</v>
      </c>
      <c r="U145">
        <f>SUM('Q4&amp;Q8'!AR$6:AR$422)</f>
        <v>5</v>
      </c>
      <c r="V145">
        <f>ROUND((U145/$T$20)*100,1)</f>
        <v>38.5</v>
      </c>
      <c r="X145" t="s">
        <v>1336</v>
      </c>
      <c r="AZ145">
        <v>137</v>
      </c>
      <c r="BA145" t="str">
        <f>'Q11'!AM12</f>
        <v>adol-c</v>
      </c>
      <c r="BB145">
        <f>'Q11'!AN12</f>
        <v>1</v>
      </c>
      <c r="BC145">
        <f t="shared" si="16"/>
        <v>0.2</v>
      </c>
    </row>
    <row r="146" spans="19:55">
      <c r="S146" s="39"/>
      <c r="T146" s="12" t="s">
        <v>24</v>
      </c>
      <c r="U146">
        <f>SUM('Q4&amp;Q8'!AS$6:AS$422)</f>
        <v>8</v>
      </c>
      <c r="V146">
        <f>ROUND((U146/$T$20)*100,1)</f>
        <v>61.5</v>
      </c>
      <c r="AZ146">
        <v>138</v>
      </c>
      <c r="BA146" t="str">
        <f>'Q11'!AM13</f>
        <v>agilen ads</v>
      </c>
      <c r="BB146">
        <f>'Q11'!AN13</f>
        <v>1</v>
      </c>
      <c r="BC146">
        <f t="shared" si="16"/>
        <v>0.2</v>
      </c>
    </row>
    <row r="147" spans="19:55">
      <c r="S147" s="12"/>
      <c r="T147" s="16" t="s">
        <v>1306</v>
      </c>
      <c r="U147">
        <f>SUM(U145:U146)</f>
        <v>13</v>
      </c>
      <c r="V147">
        <f>SUM(V145:V146)</f>
        <v>100</v>
      </c>
      <c r="AZ147">
        <v>139</v>
      </c>
      <c r="BA147" t="str">
        <f>'Q11'!AM14</f>
        <v>aim2000</v>
      </c>
      <c r="BB147">
        <f>'Q11'!AN14</f>
        <v>1</v>
      </c>
      <c r="BC147">
        <f t="shared" si="16"/>
        <v>0.2</v>
      </c>
    </row>
    <row r="148" spans="19:55">
      <c r="S148" s="12"/>
      <c r="T148" s="12"/>
      <c r="Y148" s="12" t="s">
        <v>2654</v>
      </c>
      <c r="Z148" s="12" t="s">
        <v>1304</v>
      </c>
      <c r="AA148" s="12" t="s">
        <v>1305</v>
      </c>
      <c r="AB148" s="12"/>
      <c r="AZ148">
        <v>140</v>
      </c>
      <c r="BA148" t="str">
        <f>'Q11'!AM15</f>
        <v>aimaii</v>
      </c>
      <c r="BB148">
        <f>'Q11'!AN15</f>
        <v>1</v>
      </c>
      <c r="BC148">
        <f t="shared" si="16"/>
        <v>0.2</v>
      </c>
    </row>
    <row r="149" spans="19:55">
      <c r="S149" s="39" t="s">
        <v>1321</v>
      </c>
      <c r="T149" s="12" t="s">
        <v>22</v>
      </c>
      <c r="U149">
        <f>SUM('Q4&amp;Q8'!AT$6:AT$422)</f>
        <v>17</v>
      </c>
      <c r="V149">
        <f>ROUND((U149/$T$13)*100,1)</f>
        <v>63</v>
      </c>
      <c r="X149" s="35" t="s">
        <v>50</v>
      </c>
      <c r="Y149" s="12" t="s">
        <v>22</v>
      </c>
      <c r="Z149">
        <f>SUM('Q5&amp;Q9'!$L$3:$L$419)</f>
        <v>5</v>
      </c>
      <c r="AA149">
        <f>ROUND((Z149/$Y$9)*100,1)</f>
        <v>41.7</v>
      </c>
      <c r="AZ149">
        <v>141</v>
      </c>
      <c r="BA149" t="str">
        <f>'Q11'!AM16</f>
        <v>alberta-fem</v>
      </c>
      <c r="BB149">
        <f>'Q11'!AN16</f>
        <v>1</v>
      </c>
      <c r="BC149">
        <f t="shared" si="16"/>
        <v>0.2</v>
      </c>
    </row>
    <row r="150" spans="19:55">
      <c r="S150" s="39"/>
      <c r="T150" s="12" t="s">
        <v>24</v>
      </c>
      <c r="U150">
        <f>SUM('Q4&amp;Q8'!AU$6:AU$422)</f>
        <v>10</v>
      </c>
      <c r="V150">
        <f>ROUND((U150/$T$13)*100,1)</f>
        <v>37</v>
      </c>
      <c r="X150" s="35"/>
      <c r="Y150" s="12" t="s">
        <v>24</v>
      </c>
      <c r="Z150">
        <f>SUM('Q5&amp;Q9'!$M$3:$M$419)</f>
        <v>7</v>
      </c>
      <c r="AA150">
        <f>ROUND((Z150/$Y$9)*100,1)</f>
        <v>58.3</v>
      </c>
      <c r="AZ150">
        <v>142</v>
      </c>
      <c r="BA150" t="str">
        <f>'Q11'!AM17</f>
        <v>altium</v>
      </c>
      <c r="BB150">
        <f>'Q11'!AN17</f>
        <v>1</v>
      </c>
      <c r="BC150">
        <f t="shared" si="16"/>
        <v>0.2</v>
      </c>
    </row>
    <row r="151" spans="19:55">
      <c r="S151" s="12"/>
      <c r="T151" s="16" t="s">
        <v>1306</v>
      </c>
      <c r="U151">
        <f>SUM(U149:U150)</f>
        <v>27</v>
      </c>
      <c r="V151">
        <f>SUM(V149:V150)</f>
        <v>100</v>
      </c>
      <c r="X151" s="20"/>
      <c r="Y151" s="16" t="s">
        <v>1306</v>
      </c>
      <c r="Z151">
        <f>SUM(Z149:Z150)</f>
        <v>12</v>
      </c>
      <c r="AA151">
        <f>SUM(AA149:AA150)</f>
        <v>100</v>
      </c>
      <c r="AZ151">
        <v>143</v>
      </c>
      <c r="BA151" t="str">
        <f>'Q11'!AM18</f>
        <v>amber</v>
      </c>
      <c r="BB151">
        <f>'Q11'!AN18</f>
        <v>1</v>
      </c>
      <c r="BC151">
        <f t="shared" si="16"/>
        <v>0.2</v>
      </c>
    </row>
    <row r="152" spans="19:55">
      <c r="S152" s="12"/>
      <c r="T152" s="12"/>
      <c r="X152" s="20"/>
      <c r="AZ152">
        <v>144</v>
      </c>
      <c r="BA152" t="str">
        <f>'Q11'!AM19</f>
        <v>ambertools</v>
      </c>
      <c r="BB152">
        <f>'Q11'!AN19</f>
        <v>1</v>
      </c>
      <c r="BC152">
        <f t="shared" si="16"/>
        <v>0.2</v>
      </c>
    </row>
    <row r="153" spans="19:55">
      <c r="S153" s="39" t="s">
        <v>336</v>
      </c>
      <c r="T153" s="12" t="s">
        <v>22</v>
      </c>
      <c r="U153">
        <f>SUM('Q4&amp;Q8'!AV$6:AV$422)</f>
        <v>1</v>
      </c>
      <c r="V153">
        <f>ROUND((U153/$T$22)*100,1)</f>
        <v>16.7</v>
      </c>
      <c r="X153" s="35" t="s">
        <v>21</v>
      </c>
      <c r="Y153" s="12" t="s">
        <v>22</v>
      </c>
      <c r="Z153">
        <f>SUM('Q5&amp;Q9'!$N$3:$N$419)</f>
        <v>84</v>
      </c>
      <c r="AA153">
        <f>ROUND((Z153/$Y$10)*100,1)</f>
        <v>59.2</v>
      </c>
      <c r="AZ153">
        <v>145</v>
      </c>
      <c r="BA153" t="str">
        <f>'Q11'!AM21</f>
        <v>anastasia</v>
      </c>
      <c r="BB153">
        <f>'Q11'!AN21</f>
        <v>1</v>
      </c>
      <c r="BC153">
        <f t="shared" si="16"/>
        <v>0.2</v>
      </c>
    </row>
    <row r="154" spans="19:55">
      <c r="S154" s="39"/>
      <c r="T154" s="12" t="s">
        <v>24</v>
      </c>
      <c r="U154">
        <f>SUM('Q4&amp;Q8'!AW$6:AW$422)</f>
        <v>5</v>
      </c>
      <c r="V154">
        <f>ROUND((U154/$T$22)*100,1)</f>
        <v>83.3</v>
      </c>
      <c r="X154" s="35"/>
      <c r="Y154" s="12" t="s">
        <v>24</v>
      </c>
      <c r="Z154">
        <f>SUM('Q5&amp;Q9'!$O$3:$O$419)</f>
        <v>58</v>
      </c>
      <c r="AA154">
        <f>ROUND((Z154/$Y$10)*100,1)</f>
        <v>40.799999999999997</v>
      </c>
      <c r="AZ154">
        <v>146</v>
      </c>
      <c r="BA154" t="str">
        <f>'Q11'!AM22</f>
        <v>answer</v>
      </c>
      <c r="BB154">
        <f>'Q11'!AN22</f>
        <v>1</v>
      </c>
      <c r="BC154">
        <f t="shared" si="16"/>
        <v>0.2</v>
      </c>
    </row>
    <row r="155" spans="19:55">
      <c r="S155" s="12"/>
      <c r="T155" s="16" t="s">
        <v>1306</v>
      </c>
      <c r="U155">
        <f>SUM(U153:U154)</f>
        <v>6</v>
      </c>
      <c r="V155">
        <f>SUM(V153:V154)</f>
        <v>100</v>
      </c>
      <c r="X155" s="20"/>
      <c r="Y155" s="16" t="s">
        <v>1306</v>
      </c>
      <c r="Z155">
        <f>SUM(Z153:Z154)</f>
        <v>142</v>
      </c>
      <c r="AA155">
        <f>SUM(AA153:AA154)</f>
        <v>100</v>
      </c>
      <c r="AZ155">
        <v>147</v>
      </c>
      <c r="BA155" t="str">
        <f>'Q11'!AM24</f>
        <v>ansys apdl</v>
      </c>
      <c r="BB155">
        <f>'Q11'!AN24</f>
        <v>1</v>
      </c>
      <c r="BC155">
        <f t="shared" si="16"/>
        <v>0.2</v>
      </c>
    </row>
    <row r="156" spans="19:55">
      <c r="S156" s="12"/>
      <c r="T156" s="12"/>
      <c r="X156" s="20"/>
      <c r="AZ156">
        <v>148</v>
      </c>
      <c r="BA156" t="str">
        <f>'Q11'!AM25</f>
        <v>antconc</v>
      </c>
      <c r="BB156">
        <f>'Q11'!AN25</f>
        <v>1</v>
      </c>
      <c r="BC156">
        <f t="shared" si="16"/>
        <v>0.2</v>
      </c>
    </row>
    <row r="157" spans="19:55">
      <c r="S157" s="39" t="s">
        <v>324</v>
      </c>
      <c r="T157" s="12" t="s">
        <v>22</v>
      </c>
      <c r="U157">
        <f>SUM('Q4&amp;Q8'!AX$6:AX$422)</f>
        <v>4</v>
      </c>
      <c r="V157">
        <f>ROUND((U157/$T$19)*100,1)</f>
        <v>30.8</v>
      </c>
      <c r="X157" s="35" t="s">
        <v>67</v>
      </c>
      <c r="Y157" s="12" t="s">
        <v>22</v>
      </c>
      <c r="Z157">
        <f>SUM('Q5&amp;Q9'!$P$3:$P$419)</f>
        <v>54</v>
      </c>
      <c r="AA157">
        <f>ROUND((Z157/$Y$11)*100,1)</f>
        <v>54.5</v>
      </c>
      <c r="AZ157">
        <v>149</v>
      </c>
      <c r="BA157" t="str">
        <f>'Q11'!AM27</f>
        <v>arc-gis</v>
      </c>
      <c r="BB157">
        <f>'Q11'!AN27</f>
        <v>1</v>
      </c>
      <c r="BC157">
        <f t="shared" si="16"/>
        <v>0.2</v>
      </c>
    </row>
    <row r="158" spans="19:55">
      <c r="T158" s="12" t="s">
        <v>24</v>
      </c>
      <c r="U158">
        <f>SUM('Q4&amp;Q8'!AY$6:AY$422)</f>
        <v>9</v>
      </c>
      <c r="V158">
        <f>ROUND((U158/$T$19)*100,1)</f>
        <v>69.2</v>
      </c>
      <c r="X158" s="35"/>
      <c r="Y158" s="12" t="s">
        <v>24</v>
      </c>
      <c r="Z158">
        <f>SUM('Q5&amp;Q9'!$Q$3:$Q$419)</f>
        <v>45</v>
      </c>
      <c r="AA158">
        <f>ROUND((Z158/$Y$11)*100,1)</f>
        <v>45.5</v>
      </c>
      <c r="AZ158">
        <v>150</v>
      </c>
      <c r="BA158" t="str">
        <f>'Q11'!AM29</f>
        <v>arcmap</v>
      </c>
      <c r="BB158">
        <f>'Q11'!AN29</f>
        <v>1</v>
      </c>
      <c r="BC158">
        <f t="shared" si="16"/>
        <v>0.2</v>
      </c>
    </row>
    <row r="159" spans="19:55">
      <c r="T159" s="16" t="s">
        <v>1306</v>
      </c>
      <c r="U159">
        <f>SUM(U157:U158)</f>
        <v>13</v>
      </c>
      <c r="V159">
        <f>SUM(V157:V158)</f>
        <v>100</v>
      </c>
      <c r="X159" s="20"/>
      <c r="Y159" s="16" t="s">
        <v>1306</v>
      </c>
      <c r="Z159">
        <f>SUM(Z157:Z158)</f>
        <v>99</v>
      </c>
      <c r="AA159">
        <f>SUM(AA157:AA158)</f>
        <v>100</v>
      </c>
      <c r="AZ159">
        <v>151</v>
      </c>
      <c r="BA159" t="str">
        <f>'Q11'!AM30</f>
        <v>arduino ide</v>
      </c>
      <c r="BB159">
        <f>'Q11'!AN30</f>
        <v>1</v>
      </c>
      <c r="BC159">
        <f t="shared" si="16"/>
        <v>0.2</v>
      </c>
    </row>
    <row r="160" spans="19:55">
      <c r="X160" s="20"/>
      <c r="AZ160">
        <v>152</v>
      </c>
      <c r="BA160" t="str">
        <f>'Q11'!AM31</f>
        <v>artemis</v>
      </c>
      <c r="BB160">
        <f>'Q11'!AN31</f>
        <v>1</v>
      </c>
      <c r="BC160">
        <f t="shared" si="16"/>
        <v>0.2</v>
      </c>
    </row>
    <row r="161" spans="19:55">
      <c r="X161" s="35" t="s">
        <v>79</v>
      </c>
      <c r="Y161" s="12" t="s">
        <v>22</v>
      </c>
      <c r="Z161">
        <f>SUM('Q5&amp;Q9'!$R$3:$R$419)</f>
        <v>27</v>
      </c>
      <c r="AA161">
        <f>ROUND((Z161/$Y$12)*100,1)</f>
        <v>50</v>
      </c>
      <c r="AZ161">
        <v>153</v>
      </c>
      <c r="BA161" t="str">
        <f>'Q11'!AM32</f>
        <v>arwen</v>
      </c>
      <c r="BB161">
        <f>'Q11'!AN32</f>
        <v>1</v>
      </c>
      <c r="BC161">
        <f t="shared" si="16"/>
        <v>0.2</v>
      </c>
    </row>
    <row r="162" spans="19:55">
      <c r="X162" s="35"/>
      <c r="Y162" s="12" t="s">
        <v>24</v>
      </c>
      <c r="Z162">
        <f>SUM('Q5&amp;Q9'!$S$3:$S$419)</f>
        <v>27</v>
      </c>
      <c r="AA162">
        <f>ROUND((Z162/$Y$12)*100,1)</f>
        <v>50</v>
      </c>
      <c r="AZ162">
        <v>154</v>
      </c>
      <c r="BA162" t="str">
        <f>'Q11'!AM33</f>
        <v>ascent</v>
      </c>
      <c r="BB162">
        <f>'Q11'!AN33</f>
        <v>1</v>
      </c>
      <c r="BC162">
        <f t="shared" si="16"/>
        <v>0.2</v>
      </c>
    </row>
    <row r="163" spans="19:55" ht="20">
      <c r="S163" s="15" t="s">
        <v>1315</v>
      </c>
      <c r="X163" s="20"/>
      <c r="Y163" s="16" t="s">
        <v>1306</v>
      </c>
      <c r="Z163">
        <f>SUM(Z161:Z162)</f>
        <v>54</v>
      </c>
      <c r="AA163">
        <f>SUM(AA161:AA162)</f>
        <v>100</v>
      </c>
      <c r="AZ163">
        <v>155</v>
      </c>
      <c r="BA163" t="str">
        <f>'Q11'!AM34</f>
        <v>asp.net</v>
      </c>
      <c r="BB163">
        <f>'Q11'!AN34</f>
        <v>1</v>
      </c>
      <c r="BC163">
        <f t="shared" si="16"/>
        <v>0.2</v>
      </c>
    </row>
    <row r="164" spans="19:55">
      <c r="S164" s="37" t="s">
        <v>2661</v>
      </c>
      <c r="X164" s="20"/>
      <c r="AZ164">
        <v>156</v>
      </c>
      <c r="BA164" t="str">
        <f>'Q11'!AM35</f>
        <v>assimptote</v>
      </c>
      <c r="BB164">
        <f>'Q11'!AN35</f>
        <v>1</v>
      </c>
      <c r="BC164">
        <f t="shared" si="16"/>
        <v>0.2</v>
      </c>
    </row>
    <row r="165" spans="19:55">
      <c r="S165" t="s">
        <v>2649</v>
      </c>
      <c r="X165" s="35" t="s">
        <v>228</v>
      </c>
      <c r="Y165" s="12" t="s">
        <v>22</v>
      </c>
      <c r="Z165">
        <f>SUM('Q5&amp;Q9'!$T$3:$T$419)</f>
        <v>16</v>
      </c>
      <c r="AA165">
        <f>ROUND((Z165/$Y$13)*100,1)</f>
        <v>43.2</v>
      </c>
      <c r="AZ165">
        <v>157</v>
      </c>
      <c r="BA165" t="str">
        <f>'Q11'!AM37</f>
        <v>athena</v>
      </c>
      <c r="BB165">
        <f>'Q11'!AN37</f>
        <v>1</v>
      </c>
      <c r="BC165">
        <f t="shared" si="16"/>
        <v>0.2</v>
      </c>
    </row>
    <row r="166" spans="19:55" ht="20">
      <c r="S166" s="15" t="s">
        <v>1334</v>
      </c>
      <c r="X166" s="35"/>
      <c r="Y166" s="12" t="s">
        <v>24</v>
      </c>
      <c r="Z166">
        <f>SUM('Q5&amp;Q9'!$U$3:$U$419)</f>
        <v>21</v>
      </c>
      <c r="AA166">
        <f>ROUND((Z166/$Y$13)*100,1)</f>
        <v>56.8</v>
      </c>
      <c r="AZ166">
        <v>158</v>
      </c>
      <c r="BA166" t="str">
        <f>'Q11'!AM38</f>
        <v>atk</v>
      </c>
      <c r="BB166">
        <f>'Q11'!AN38</f>
        <v>1</v>
      </c>
      <c r="BC166">
        <f t="shared" si="16"/>
        <v>0.2</v>
      </c>
    </row>
    <row r="167" spans="19:55">
      <c r="S167" t="s">
        <v>1336</v>
      </c>
      <c r="X167" s="20"/>
      <c r="Y167" s="16" t="s">
        <v>1306</v>
      </c>
      <c r="Z167">
        <f>SUM(Z165:Z166)</f>
        <v>37</v>
      </c>
      <c r="AA167">
        <f>SUM(AA165:AA166)</f>
        <v>100</v>
      </c>
      <c r="AZ167">
        <v>159</v>
      </c>
      <c r="BA167" t="str">
        <f>'Q11'!AM40</f>
        <v>audacity</v>
      </c>
      <c r="BB167">
        <f>'Q11'!AN40</f>
        <v>1</v>
      </c>
      <c r="BC167">
        <f t="shared" si="16"/>
        <v>0.2</v>
      </c>
    </row>
    <row r="168" spans="19:55">
      <c r="X168" s="20"/>
      <c r="AZ168">
        <v>160</v>
      </c>
      <c r="BA168" t="str">
        <f>'Q11'!AM41</f>
        <v>auto</v>
      </c>
      <c r="BB168">
        <f>'Q11'!AN41</f>
        <v>1</v>
      </c>
      <c r="BC168">
        <f t="shared" si="16"/>
        <v>0.2</v>
      </c>
    </row>
    <row r="169" spans="19:55">
      <c r="X169" s="35" t="s">
        <v>42</v>
      </c>
      <c r="Y169" s="12" t="s">
        <v>22</v>
      </c>
      <c r="Z169">
        <f>SUM('Q5&amp;Q9'!$V$3:$V$419)</f>
        <v>43</v>
      </c>
      <c r="AA169">
        <f>ROUND((Z169/$Y$14)*100,1)</f>
        <v>58.9</v>
      </c>
      <c r="AZ169">
        <v>161</v>
      </c>
      <c r="BA169" t="str">
        <f>'Q11'!AM42</f>
        <v>avid protools</v>
      </c>
      <c r="BB169">
        <f>'Q11'!AN42</f>
        <v>1</v>
      </c>
      <c r="BC169">
        <f t="shared" si="16"/>
        <v>0.2</v>
      </c>
    </row>
    <row r="170" spans="19:55">
      <c r="S170" s="12" t="s">
        <v>364</v>
      </c>
      <c r="T170" s="12" t="s">
        <v>2655</v>
      </c>
      <c r="U170" s="12" t="s">
        <v>1304</v>
      </c>
      <c r="V170" s="12" t="s">
        <v>1305</v>
      </c>
      <c r="X170" s="35"/>
      <c r="Y170" s="12" t="s">
        <v>24</v>
      </c>
      <c r="Z170">
        <f>SUM('Q5&amp;Q9'!$W$3:$W$419)</f>
        <v>30</v>
      </c>
      <c r="AA170">
        <f>ROUND((Z170/$Y$14)*100,1)</f>
        <v>41.1</v>
      </c>
      <c r="AZ170">
        <v>162</v>
      </c>
      <c r="BA170" t="str">
        <f>'Q11'!AM43</f>
        <v>awk</v>
      </c>
      <c r="BB170">
        <f>'Q11'!AN43</f>
        <v>1</v>
      </c>
      <c r="BC170">
        <f t="shared" si="16"/>
        <v>0.2</v>
      </c>
    </row>
    <row r="171" spans="19:55">
      <c r="T171" s="12" t="s">
        <v>22</v>
      </c>
      <c r="U171">
        <f>SUM('Q4&amp;Q9'!Y$6:Y$422)</f>
        <v>1</v>
      </c>
      <c r="V171">
        <f>ROUND((U171/$T$21)*100,1)</f>
        <v>10</v>
      </c>
      <c r="W171">
        <v>10</v>
      </c>
      <c r="Y171" s="16" t="s">
        <v>1306</v>
      </c>
      <c r="Z171">
        <f>SUM(Z169:Z170)</f>
        <v>73</v>
      </c>
      <c r="AA171">
        <f>SUM(AA169:AA170)</f>
        <v>100</v>
      </c>
      <c r="AZ171">
        <v>163</v>
      </c>
      <c r="BA171" t="str">
        <f>'Q11'!AM44</f>
        <v>awr microwave office</v>
      </c>
      <c r="BB171">
        <f>'Q11'!AN44</f>
        <v>1</v>
      </c>
      <c r="BC171">
        <f t="shared" si="16"/>
        <v>0.2</v>
      </c>
    </row>
    <row r="172" spans="19:55">
      <c r="T172" s="12" t="s">
        <v>24</v>
      </c>
      <c r="U172">
        <f>SUM('Q4&amp;Q9'!Z$6:Z$422)</f>
        <v>9</v>
      </c>
      <c r="V172">
        <f>ROUND((U172/$T$21)*100,1)</f>
        <v>90</v>
      </c>
      <c r="W172">
        <v>90</v>
      </c>
      <c r="AZ172">
        <v>164</v>
      </c>
      <c r="BA172" t="str">
        <f>'Q11'!AM45</f>
        <v>bandsolve</v>
      </c>
      <c r="BB172">
        <f>'Q11'!AN45</f>
        <v>1</v>
      </c>
      <c r="BC172">
        <f t="shared" si="16"/>
        <v>0.2</v>
      </c>
    </row>
    <row r="173" spans="19:55">
      <c r="T173" s="16" t="s">
        <v>1306</v>
      </c>
      <c r="U173">
        <f>SUM(U171:U172)</f>
        <v>10</v>
      </c>
      <c r="V173">
        <f>SUM(V171:V172)</f>
        <v>100</v>
      </c>
      <c r="W173">
        <v>100</v>
      </c>
      <c r="AZ173">
        <v>165</v>
      </c>
      <c r="BA173" t="str">
        <f>'Q11'!AM46</f>
        <v>banxia</v>
      </c>
      <c r="BB173">
        <f>'Q11'!AN46</f>
        <v>1</v>
      </c>
      <c r="BC173">
        <f t="shared" si="16"/>
        <v>0.2</v>
      </c>
    </row>
    <row r="174" spans="19:55">
      <c r="AZ174">
        <v>166</v>
      </c>
      <c r="BA174" t="str">
        <f>'Q11'!AM47</f>
        <v>baps</v>
      </c>
      <c r="BB174">
        <f>'Q11'!AN47</f>
        <v>1</v>
      </c>
      <c r="BC174">
        <f t="shared" si="16"/>
        <v>0.2</v>
      </c>
    </row>
    <row r="175" spans="19:55">
      <c r="S175" s="12" t="s">
        <v>41</v>
      </c>
      <c r="T175" s="12" t="s">
        <v>22</v>
      </c>
      <c r="U175">
        <f>SUM('Q4&amp;Q9'!AA$6:AA$422)</f>
        <v>8</v>
      </c>
      <c r="V175">
        <f>ROUND((U175/$T$18)*100,1)</f>
        <v>57.1</v>
      </c>
      <c r="W175">
        <v>50</v>
      </c>
      <c r="AZ175">
        <v>167</v>
      </c>
      <c r="BA175" t="str">
        <f>'Q11'!AM49</f>
        <v>basism</v>
      </c>
      <c r="BB175">
        <f>'Q11'!AN49</f>
        <v>1</v>
      </c>
      <c r="BC175">
        <f t="shared" si="16"/>
        <v>0.2</v>
      </c>
    </row>
    <row r="176" spans="19:55">
      <c r="T176" s="12" t="s">
        <v>24</v>
      </c>
      <c r="U176">
        <f>SUM('Q4&amp;Q9'!AB$6:AB$422)</f>
        <v>6</v>
      </c>
      <c r="V176">
        <f>ROUND((U176/$T$18)*100,1)</f>
        <v>42.9</v>
      </c>
      <c r="W176">
        <v>50</v>
      </c>
      <c r="AZ176">
        <v>168</v>
      </c>
      <c r="BA176" t="str">
        <f>'Q11'!AM50</f>
        <v>beast</v>
      </c>
      <c r="BB176">
        <f>'Q11'!AN50</f>
        <v>1</v>
      </c>
      <c r="BC176">
        <f t="shared" si="16"/>
        <v>0.2</v>
      </c>
    </row>
    <row r="177" spans="19:55">
      <c r="T177" s="16" t="s">
        <v>1306</v>
      </c>
      <c r="U177">
        <f>SUM(U175:U176)</f>
        <v>14</v>
      </c>
      <c r="V177">
        <f>SUM(V175:V176)</f>
        <v>100</v>
      </c>
      <c r="W177">
        <v>100</v>
      </c>
      <c r="AZ177">
        <v>169</v>
      </c>
      <c r="BA177" t="str">
        <f>'Q11'!AM51</f>
        <v>bento</v>
      </c>
      <c r="BB177">
        <f>'Q11'!AN51</f>
        <v>1</v>
      </c>
      <c r="BC177">
        <f t="shared" si="16"/>
        <v>0.2</v>
      </c>
    </row>
    <row r="178" spans="19:55">
      <c r="AZ178">
        <v>170</v>
      </c>
      <c r="BA178" t="str">
        <f>'Q11'!AM52</f>
        <v>biggs iceberg model</v>
      </c>
      <c r="BB178">
        <f>'Q11'!AN52</f>
        <v>1</v>
      </c>
      <c r="BC178">
        <f t="shared" si="16"/>
        <v>0.2</v>
      </c>
    </row>
    <row r="179" spans="19:55">
      <c r="S179" s="39" t="s">
        <v>218</v>
      </c>
      <c r="T179" s="12" t="s">
        <v>22</v>
      </c>
      <c r="U179">
        <f>SUM('Q4&amp;Q9'!AC$6:AC$422)</f>
        <v>1</v>
      </c>
      <c r="V179">
        <f>ROUND((U179/$T$24)*100,1)</f>
        <v>50</v>
      </c>
      <c r="W179">
        <v>50</v>
      </c>
      <c r="AZ179">
        <v>171</v>
      </c>
      <c r="BA179" t="str">
        <f>'Q11'!AM53</f>
        <v>bioconductor</v>
      </c>
      <c r="BB179">
        <f>'Q11'!AN53</f>
        <v>1</v>
      </c>
      <c r="BC179">
        <f t="shared" si="16"/>
        <v>0.2</v>
      </c>
    </row>
    <row r="180" spans="19:55">
      <c r="S180" s="12"/>
      <c r="T180" s="12" t="s">
        <v>24</v>
      </c>
      <c r="U180">
        <f>SUM('Q4&amp;Q9'!AD$6:AD$422)</f>
        <v>1</v>
      </c>
      <c r="V180">
        <f>ROUND((U180/$T$24)*100,1)</f>
        <v>50</v>
      </c>
      <c r="W180">
        <v>50</v>
      </c>
      <c r="AZ180">
        <v>172</v>
      </c>
      <c r="BA180" t="str">
        <f>'Q11'!AM54</f>
        <v>biodare</v>
      </c>
      <c r="BB180">
        <f>'Q11'!AN54</f>
        <v>1</v>
      </c>
      <c r="BC180">
        <f t="shared" si="16"/>
        <v>0.2</v>
      </c>
    </row>
    <row r="181" spans="19:55">
      <c r="S181" s="12"/>
      <c r="T181" s="16" t="s">
        <v>1306</v>
      </c>
      <c r="U181">
        <f>SUM(U179:U180)</f>
        <v>2</v>
      </c>
      <c r="V181">
        <f>SUM(V179:V180)</f>
        <v>100</v>
      </c>
      <c r="W181">
        <v>100</v>
      </c>
      <c r="AZ181">
        <v>173</v>
      </c>
      <c r="BA181" t="str">
        <f>'Q11'!AM55</f>
        <v>bioedit</v>
      </c>
      <c r="BB181">
        <f>'Q11'!AN55</f>
        <v>1</v>
      </c>
      <c r="BC181">
        <f t="shared" si="16"/>
        <v>0.2</v>
      </c>
    </row>
    <row r="182" spans="19:55">
      <c r="S182" s="12"/>
      <c r="AZ182">
        <v>174</v>
      </c>
      <c r="BA182" t="str">
        <f>'Q11'!AM56</f>
        <v>biome4</v>
      </c>
      <c r="BB182">
        <f>'Q11'!AN56</f>
        <v>1</v>
      </c>
      <c r="BC182">
        <f t="shared" si="16"/>
        <v>0.2</v>
      </c>
    </row>
    <row r="183" spans="19:55">
      <c r="S183" s="12" t="s">
        <v>20</v>
      </c>
      <c r="T183" s="12" t="s">
        <v>22</v>
      </c>
      <c r="U183">
        <f>SUM('Q4&amp;Q9'!AE$6:AE$422)</f>
        <v>61</v>
      </c>
      <c r="V183">
        <f>ROUND((U183/$T$9)*100,1)</f>
        <v>68.5</v>
      </c>
      <c r="W183">
        <v>78.7</v>
      </c>
      <c r="AZ183">
        <v>175</v>
      </c>
      <c r="BA183" t="str">
        <f>'Q11'!AM57</f>
        <v>birmingham cluster genetic algorithm</v>
      </c>
      <c r="BB183">
        <f>'Q11'!AN57</f>
        <v>1</v>
      </c>
      <c r="BC183">
        <f t="shared" si="16"/>
        <v>0.2</v>
      </c>
    </row>
    <row r="184" spans="19:55">
      <c r="S184" s="12"/>
      <c r="T184" s="12" t="s">
        <v>24</v>
      </c>
      <c r="U184">
        <f>SUM('Q4&amp;Q9'!AF$6:AF$422)</f>
        <v>28</v>
      </c>
      <c r="V184">
        <f>ROUND((U184/$T$9)*100,1)</f>
        <v>31.5</v>
      </c>
      <c r="W184">
        <v>21.3</v>
      </c>
      <c r="AZ184">
        <v>176</v>
      </c>
      <c r="BA184" t="str">
        <f>'Q11'!AM59</f>
        <v>bloomberg</v>
      </c>
      <c r="BB184">
        <f>'Q11'!AN59</f>
        <v>1</v>
      </c>
      <c r="BC184">
        <f t="shared" si="16"/>
        <v>0.2</v>
      </c>
    </row>
    <row r="185" spans="19:55">
      <c r="S185" s="12"/>
      <c r="T185" s="16" t="s">
        <v>1306</v>
      </c>
      <c r="U185">
        <f>SUM(U183:U184)</f>
        <v>89</v>
      </c>
      <c r="V185">
        <f>SUM(V183:V184)</f>
        <v>100</v>
      </c>
      <c r="W185">
        <v>100</v>
      </c>
      <c r="AZ185">
        <v>177</v>
      </c>
      <c r="BA185" t="str">
        <f>'Q11'!AM60</f>
        <v>bowtie</v>
      </c>
      <c r="BB185">
        <f>'Q11'!AN60</f>
        <v>1</v>
      </c>
      <c r="BC185">
        <f t="shared" si="16"/>
        <v>0.2</v>
      </c>
    </row>
    <row r="186" spans="19:55">
      <c r="S186" s="12"/>
      <c r="AZ186">
        <v>178</v>
      </c>
      <c r="BA186" t="str">
        <f>'Q11'!AM62</f>
        <v>bristol online surveys</v>
      </c>
      <c r="BB186">
        <f>'Q11'!AN62</f>
        <v>1</v>
      </c>
      <c r="BC186">
        <f t="shared" si="16"/>
        <v>0.2</v>
      </c>
    </row>
    <row r="187" spans="19:55">
      <c r="S187" s="12" t="s">
        <v>120</v>
      </c>
      <c r="T187" s="12" t="s">
        <v>22</v>
      </c>
      <c r="U187">
        <f>SUM('Q4&amp;Q9'!AG$6:AG$422)</f>
        <v>15</v>
      </c>
      <c r="V187">
        <f>ROUND((U187/$T$12)*100,1)</f>
        <v>48.4</v>
      </c>
      <c r="W187">
        <v>48.4</v>
      </c>
      <c r="AZ187">
        <v>179</v>
      </c>
      <c r="BA187" t="str">
        <f>'Q11'!AM64</f>
        <v>c#</v>
      </c>
      <c r="BB187">
        <f>'Q11'!AN64</f>
        <v>1</v>
      </c>
      <c r="BC187">
        <f t="shared" si="16"/>
        <v>0.2</v>
      </c>
    </row>
    <row r="188" spans="19:55">
      <c r="S188" s="12"/>
      <c r="T188" s="12" t="s">
        <v>24</v>
      </c>
      <c r="U188">
        <f>SUM('Q4&amp;Q9'!AH$6:AH$422)</f>
        <v>16</v>
      </c>
      <c r="V188">
        <f>ROUND((U188/$T$12)*100,1)</f>
        <v>51.6</v>
      </c>
      <c r="W188">
        <v>51.6</v>
      </c>
      <c r="AZ188">
        <v>180</v>
      </c>
      <c r="BA188" t="str">
        <f>'Q11'!AM66</f>
        <v>camba</v>
      </c>
      <c r="BB188">
        <f>'Q11'!AN66</f>
        <v>1</v>
      </c>
      <c r="BC188">
        <f t="shared" si="16"/>
        <v>0.2</v>
      </c>
    </row>
    <row r="189" spans="19:55">
      <c r="S189" s="12"/>
      <c r="T189" s="16" t="s">
        <v>1306</v>
      </c>
      <c r="U189">
        <f>SUM(U187:U188)</f>
        <v>31</v>
      </c>
      <c r="V189">
        <f>SUM(V187:V188)</f>
        <v>100</v>
      </c>
      <c r="W189">
        <v>100</v>
      </c>
      <c r="AZ189">
        <v>181</v>
      </c>
      <c r="BA189" t="str">
        <f>'Q11'!AM67</f>
        <v>cambridge crystallographic data centre programs</v>
      </c>
      <c r="BB189">
        <f>'Q11'!AN67</f>
        <v>1</v>
      </c>
      <c r="BC189">
        <f t="shared" si="16"/>
        <v>0.2</v>
      </c>
    </row>
    <row r="190" spans="19:55">
      <c r="S190" s="12"/>
      <c r="AZ190">
        <v>182</v>
      </c>
      <c r="BA190" t="str">
        <f>'Q11'!AM68</f>
        <v>camcasp</v>
      </c>
      <c r="BB190">
        <f>'Q11'!AN68</f>
        <v>1</v>
      </c>
      <c r="BC190">
        <f t="shared" si="16"/>
        <v>0.2</v>
      </c>
    </row>
    <row r="191" spans="19:55">
      <c r="S191" s="39" t="s">
        <v>126</v>
      </c>
      <c r="T191" s="12" t="s">
        <v>22</v>
      </c>
      <c r="U191">
        <f>SUM('Q4&amp;Q9'!AI$6:AI$422)</f>
        <v>3</v>
      </c>
      <c r="V191">
        <f>ROUND((U191/$T$23)*100,1)</f>
        <v>50</v>
      </c>
      <c r="W191">
        <v>50</v>
      </c>
      <c r="AZ191">
        <v>183</v>
      </c>
      <c r="BA191" t="str">
        <f>'Q11'!AM69</f>
        <v>canvas</v>
      </c>
      <c r="BB191">
        <f>'Q11'!AN69</f>
        <v>1</v>
      </c>
      <c r="BC191">
        <f t="shared" si="16"/>
        <v>0.2</v>
      </c>
    </row>
    <row r="192" spans="19:55">
      <c r="S192" s="12"/>
      <c r="T192" s="12" t="s">
        <v>24</v>
      </c>
      <c r="U192">
        <f>SUM('Q4&amp;Q9'!AJ$6:AJ$422)</f>
        <v>3</v>
      </c>
      <c r="V192">
        <f>ROUND((U192/$T$23)*100,1)</f>
        <v>50</v>
      </c>
      <c r="W192">
        <v>50</v>
      </c>
      <c r="AZ192">
        <v>184</v>
      </c>
      <c r="BA192" t="str">
        <f>'Q11'!AM70</f>
        <v>cape-open flowsheeting environment</v>
      </c>
      <c r="BB192">
        <f>'Q11'!AN70</f>
        <v>1</v>
      </c>
      <c r="BC192">
        <f t="shared" si="16"/>
        <v>0.2</v>
      </c>
    </row>
    <row r="193" spans="19:55">
      <c r="S193" s="12"/>
      <c r="T193" s="16" t="s">
        <v>1306</v>
      </c>
      <c r="U193">
        <f>SUM(U191:U192)</f>
        <v>6</v>
      </c>
      <c r="V193">
        <f>SUM(V191:V192)</f>
        <v>100</v>
      </c>
      <c r="W193">
        <v>100</v>
      </c>
      <c r="AZ193">
        <v>185</v>
      </c>
      <c r="BA193" t="str">
        <f>'Q11'!AM72</f>
        <v>cardiff teleform</v>
      </c>
      <c r="BB193">
        <f>'Q11'!AN72</f>
        <v>1</v>
      </c>
      <c r="BC193">
        <f t="shared" si="16"/>
        <v>0.2</v>
      </c>
    </row>
    <row r="194" spans="19:55">
      <c r="S194" s="12"/>
      <c r="AZ194">
        <v>186</v>
      </c>
      <c r="BA194" t="str">
        <f>'Q11'!AM73</f>
        <v>caris</v>
      </c>
      <c r="BB194">
        <f>'Q11'!AN73</f>
        <v>1</v>
      </c>
      <c r="BC194">
        <f t="shared" si="16"/>
        <v>0.2</v>
      </c>
    </row>
    <row r="195" spans="19:55">
      <c r="S195" s="12" t="s">
        <v>85</v>
      </c>
      <c r="T195" s="12" t="s">
        <v>22</v>
      </c>
      <c r="U195">
        <f>SUM('Q4&amp;Q9'!AK$6:AK$422)</f>
        <v>10</v>
      </c>
      <c r="V195">
        <f>ROUND((U195/$T$15)*100,1)</f>
        <v>47.6</v>
      </c>
      <c r="W195">
        <v>52.4</v>
      </c>
      <c r="AZ195">
        <v>187</v>
      </c>
      <c r="BA195" t="str">
        <f>'Q11'!AM74</f>
        <v>carsim</v>
      </c>
      <c r="BB195">
        <f>'Q11'!AN74</f>
        <v>1</v>
      </c>
      <c r="BC195">
        <f t="shared" si="16"/>
        <v>0.2</v>
      </c>
    </row>
    <row r="196" spans="19:55">
      <c r="S196" s="12"/>
      <c r="T196" s="12" t="s">
        <v>24</v>
      </c>
      <c r="U196">
        <f>SUM('Q4&amp;Q9'!AL$6:AL$422)</f>
        <v>11</v>
      </c>
      <c r="V196">
        <f>ROUND((U196/$T$15)*100,1)</f>
        <v>52.4</v>
      </c>
      <c r="W196">
        <v>47.6</v>
      </c>
      <c r="AZ196">
        <v>188</v>
      </c>
      <c r="BA196" t="str">
        <f>'Q11'!AM76</f>
        <v>cbmc</v>
      </c>
      <c r="BB196">
        <f>'Q11'!AN76</f>
        <v>1</v>
      </c>
      <c r="BC196">
        <f t="shared" si="16"/>
        <v>0.2</v>
      </c>
    </row>
    <row r="197" spans="19:55">
      <c r="S197" s="12"/>
      <c r="T197" s="16" t="s">
        <v>1306</v>
      </c>
      <c r="U197">
        <f>SUM(U195:U196)</f>
        <v>21</v>
      </c>
      <c r="V197">
        <f>SUM(V195:V196)</f>
        <v>100</v>
      </c>
      <c r="W197">
        <v>100</v>
      </c>
      <c r="AZ197">
        <v>189</v>
      </c>
      <c r="BA197" t="str">
        <f>'Q11'!AM79</f>
        <v>ccpn</v>
      </c>
      <c r="BB197">
        <f>'Q11'!AN79</f>
        <v>1</v>
      </c>
      <c r="BC197">
        <f t="shared" si="16"/>
        <v>0.2</v>
      </c>
    </row>
    <row r="198" spans="19:55">
      <c r="S198" s="12"/>
      <c r="AZ198">
        <v>190</v>
      </c>
      <c r="BA198" t="str">
        <f>'Q11'!AM80</f>
        <v>cdo</v>
      </c>
      <c r="BB198">
        <f>'Q11'!AN80</f>
        <v>1</v>
      </c>
      <c r="BC198">
        <f t="shared" si="16"/>
        <v>0.2</v>
      </c>
    </row>
    <row r="199" spans="19:55">
      <c r="S199" s="12" t="s">
        <v>148</v>
      </c>
      <c r="T199" s="12" t="s">
        <v>22</v>
      </c>
      <c r="U199">
        <f>SUM('Q4&amp;Q9'!AM$6:AM$422)</f>
        <v>16</v>
      </c>
      <c r="V199">
        <f>ROUND((U199/$T$16)*100,1)</f>
        <v>80</v>
      </c>
      <c r="W199">
        <v>90</v>
      </c>
      <c r="AZ199">
        <v>191</v>
      </c>
      <c r="BA199" t="str">
        <f>'Q11'!AM81</f>
        <v>cesm</v>
      </c>
      <c r="BB199">
        <f>'Q11'!AN81</f>
        <v>1</v>
      </c>
      <c r="BC199">
        <f t="shared" si="16"/>
        <v>0.2</v>
      </c>
    </row>
    <row r="200" spans="19:55">
      <c r="S200" s="12"/>
      <c r="T200" s="12" t="s">
        <v>24</v>
      </c>
      <c r="U200">
        <f>SUM('Q4&amp;Q9'!AN$6:AN$422)</f>
        <v>4</v>
      </c>
      <c r="V200">
        <f>ROUND((U200/$T$16)*100,1)</f>
        <v>20</v>
      </c>
      <c r="W200">
        <v>10</v>
      </c>
      <c r="AZ200">
        <v>192</v>
      </c>
      <c r="BA200" t="str">
        <f>'Q11'!AM82</f>
        <v>cfx</v>
      </c>
      <c r="BB200">
        <f>'Q11'!AN82</f>
        <v>1</v>
      </c>
      <c r="BC200">
        <f t="shared" si="16"/>
        <v>0.2</v>
      </c>
    </row>
    <row r="201" spans="19:55">
      <c r="S201" s="12"/>
      <c r="T201" s="16" t="s">
        <v>1306</v>
      </c>
      <c r="U201">
        <f>SUM(U199:U200)</f>
        <v>20</v>
      </c>
      <c r="V201">
        <f>SUM(V199:V200)</f>
        <v>100</v>
      </c>
      <c r="W201">
        <v>100</v>
      </c>
      <c r="AZ201">
        <v>193</v>
      </c>
      <c r="BA201" t="str">
        <f>'Q11'!AM83</f>
        <v>chembiodraw</v>
      </c>
      <c r="BB201">
        <f>'Q11'!AN83</f>
        <v>1</v>
      </c>
      <c r="BC201">
        <f t="shared" ref="BC201:BC264" si="17">ROUND((BB201/$D$18)*100,1)</f>
        <v>0.2</v>
      </c>
    </row>
    <row r="202" spans="19:55">
      <c r="S202" s="12"/>
      <c r="AZ202">
        <v>194</v>
      </c>
      <c r="BA202" t="str">
        <f>'Q11'!AM85</f>
        <v>chemdraw ultra</v>
      </c>
      <c r="BB202">
        <f>'Q11'!AN85</f>
        <v>1</v>
      </c>
      <c r="BC202">
        <f t="shared" si="17"/>
        <v>0.2</v>
      </c>
    </row>
    <row r="203" spans="19:55">
      <c r="S203" s="12" t="s">
        <v>249</v>
      </c>
      <c r="T203" s="12" t="s">
        <v>22</v>
      </c>
      <c r="U203">
        <f>SUM('Q4&amp;Q9'!AO$6:AO$422)</f>
        <v>13</v>
      </c>
      <c r="V203">
        <f>ROUND((U203/$T$17)*100,1)</f>
        <v>86.7</v>
      </c>
      <c r="W203">
        <v>93.3</v>
      </c>
      <c r="AZ203">
        <v>195</v>
      </c>
      <c r="BA203" t="str">
        <f>'Q11'!AM86</f>
        <v>chorus analytics</v>
      </c>
      <c r="BB203">
        <f>'Q11'!AN86</f>
        <v>1</v>
      </c>
      <c r="BC203">
        <f t="shared" si="17"/>
        <v>0.2</v>
      </c>
    </row>
    <row r="204" spans="19:55">
      <c r="S204" s="40"/>
      <c r="T204" s="12" t="s">
        <v>24</v>
      </c>
      <c r="U204">
        <f>SUM('Q4&amp;Q9'!AP$6:AP$422)</f>
        <v>2</v>
      </c>
      <c r="V204">
        <f>ROUND((U204/$T$17)*100,1)</f>
        <v>13.3</v>
      </c>
      <c r="W204">
        <v>6.7</v>
      </c>
      <c r="AZ204">
        <v>196</v>
      </c>
      <c r="BA204" t="str">
        <f>'Q11'!AM87</f>
        <v>clan</v>
      </c>
      <c r="BB204">
        <f>'Q11'!AN87</f>
        <v>1</v>
      </c>
      <c r="BC204">
        <f t="shared" si="17"/>
        <v>0.2</v>
      </c>
    </row>
    <row r="205" spans="19:55">
      <c r="S205" s="40"/>
      <c r="T205" s="16" t="s">
        <v>1306</v>
      </c>
      <c r="U205">
        <f>SUM(U203:U204)</f>
        <v>15</v>
      </c>
      <c r="V205">
        <f>SUM(V203:V204)</f>
        <v>100</v>
      </c>
      <c r="W205">
        <v>100</v>
      </c>
      <c r="AZ205">
        <v>197</v>
      </c>
      <c r="BA205" t="str">
        <f>'Q11'!AM88</f>
        <v>clang</v>
      </c>
      <c r="BB205">
        <f>'Q11'!AN88</f>
        <v>1</v>
      </c>
      <c r="BC205">
        <f t="shared" si="17"/>
        <v>0.2</v>
      </c>
    </row>
    <row r="206" spans="19:55">
      <c r="S206" s="12"/>
      <c r="AZ206">
        <v>198</v>
      </c>
      <c r="BA206" t="str">
        <f>'Q11'!AM89</f>
        <v>clc bio genomics workbench</v>
      </c>
      <c r="BB206">
        <f>'Q11'!AN89</f>
        <v>1</v>
      </c>
      <c r="BC206">
        <f t="shared" si="17"/>
        <v>0.2</v>
      </c>
    </row>
    <row r="207" spans="19:55">
      <c r="S207" s="41" t="s">
        <v>60</v>
      </c>
      <c r="T207" s="12" t="s">
        <v>22</v>
      </c>
      <c r="U207">
        <f>SUM('Q4&amp;Q9'!AQ$6:AQ$422)</f>
        <v>28</v>
      </c>
      <c r="V207">
        <f>ROUND((U207/$T$11)*100,1)</f>
        <v>51.9</v>
      </c>
      <c r="W207">
        <v>48.1</v>
      </c>
      <c r="AZ207">
        <v>199</v>
      </c>
      <c r="BA207" t="str">
        <f>'Q11'!AM90</f>
        <v>clc main</v>
      </c>
      <c r="BB207">
        <f>'Q11'!AN90</f>
        <v>1</v>
      </c>
      <c r="BC207">
        <f t="shared" si="17"/>
        <v>0.2</v>
      </c>
    </row>
    <row r="208" spans="19:55">
      <c r="S208" s="41"/>
      <c r="T208" s="12" t="s">
        <v>24</v>
      </c>
      <c r="U208">
        <f>SUM('Q4&amp;Q9'!AR$6:AR$422)</f>
        <v>26</v>
      </c>
      <c r="V208">
        <f>ROUND((U208/$T$11)*100,1)</f>
        <v>48.1</v>
      </c>
      <c r="W208">
        <v>51.9</v>
      </c>
      <c r="AZ208">
        <v>200</v>
      </c>
      <c r="BA208" t="str">
        <f>'Q11'!AM91</f>
        <v>clewin</v>
      </c>
      <c r="BB208">
        <f>'Q11'!AN91</f>
        <v>1</v>
      </c>
      <c r="BC208">
        <f t="shared" si="17"/>
        <v>0.2</v>
      </c>
    </row>
    <row r="209" spans="19:55">
      <c r="S209" s="12"/>
      <c r="T209" s="16" t="s">
        <v>1306</v>
      </c>
      <c r="U209">
        <f>SUM(U207:U208)</f>
        <v>54</v>
      </c>
      <c r="V209">
        <f>SUM(V207:V208)</f>
        <v>100</v>
      </c>
      <c r="W209">
        <v>100</v>
      </c>
      <c r="AZ209">
        <v>201</v>
      </c>
      <c r="BA209" t="str">
        <f>'Q11'!AM92</f>
        <v>clustal</v>
      </c>
      <c r="BB209">
        <f>'Q11'!AN92</f>
        <v>1</v>
      </c>
      <c r="BC209">
        <f t="shared" si="17"/>
        <v>0.2</v>
      </c>
    </row>
    <row r="210" spans="19:55">
      <c r="S210" s="12"/>
      <c r="T210" s="12"/>
      <c r="AZ210">
        <v>202</v>
      </c>
      <c r="BA210" t="str">
        <f>'Q11'!AM93</f>
        <v>cluster 3</v>
      </c>
      <c r="BB210">
        <f>'Q11'!AN93</f>
        <v>1</v>
      </c>
      <c r="BC210">
        <f t="shared" si="17"/>
        <v>0.2</v>
      </c>
    </row>
    <row r="211" spans="19:55">
      <c r="S211" s="39" t="s">
        <v>204</v>
      </c>
      <c r="T211" s="12" t="s">
        <v>22</v>
      </c>
      <c r="U211">
        <f>SUM('Q4&amp;Q9'!AS$6:AS$422)</f>
        <v>7</v>
      </c>
      <c r="V211">
        <f>ROUND((U211/$T$20)*100,1)</f>
        <v>53.8</v>
      </c>
      <c r="W211">
        <v>38.5</v>
      </c>
      <c r="AZ211">
        <v>203</v>
      </c>
      <c r="BA211" t="str">
        <f>'Q11'!AM94</f>
        <v>cmap</v>
      </c>
      <c r="BB211">
        <f>'Q11'!AN94</f>
        <v>1</v>
      </c>
      <c r="BC211">
        <f t="shared" si="17"/>
        <v>0.2</v>
      </c>
    </row>
    <row r="212" spans="19:55">
      <c r="S212" s="39"/>
      <c r="T212" s="12" t="s">
        <v>24</v>
      </c>
      <c r="U212">
        <f>SUM('Q4&amp;Q9'!AT$6:AT$422)</f>
        <v>6</v>
      </c>
      <c r="V212">
        <f>ROUND((U212/$T$20)*100,1)</f>
        <v>46.2</v>
      </c>
      <c r="W212">
        <v>61.5</v>
      </c>
      <c r="AZ212">
        <v>204</v>
      </c>
      <c r="BA212" t="str">
        <f>'Q11'!AM95</f>
        <v>code composer studio</v>
      </c>
      <c r="BB212">
        <f>'Q11'!AN95</f>
        <v>1</v>
      </c>
      <c r="BC212">
        <f t="shared" si="17"/>
        <v>0.2</v>
      </c>
    </row>
    <row r="213" spans="19:55">
      <c r="S213" s="12"/>
      <c r="T213" s="16" t="s">
        <v>1306</v>
      </c>
      <c r="U213">
        <f>SUM(U211:U212)</f>
        <v>13</v>
      </c>
      <c r="V213">
        <f>SUM(V211:V212)</f>
        <v>100</v>
      </c>
      <c r="W213">
        <v>100</v>
      </c>
      <c r="AZ213">
        <v>205</v>
      </c>
      <c r="BA213" t="str">
        <f>'Q11'!AM96</f>
        <v>collate</v>
      </c>
      <c r="BB213">
        <f>'Q11'!AN96</f>
        <v>1</v>
      </c>
      <c r="BC213">
        <f t="shared" si="17"/>
        <v>0.2</v>
      </c>
    </row>
    <row r="214" spans="19:55">
      <c r="S214" s="12"/>
      <c r="T214" s="12"/>
      <c r="AZ214">
        <v>206</v>
      </c>
      <c r="BA214" t="str">
        <f>'Q11'!AM99</f>
        <v>comsol multiphysics</v>
      </c>
      <c r="BB214">
        <f>'Q11'!AN99</f>
        <v>1</v>
      </c>
      <c r="BC214">
        <f t="shared" si="17"/>
        <v>0.2</v>
      </c>
    </row>
    <row r="215" spans="19:55">
      <c r="S215" s="39" t="s">
        <v>1321</v>
      </c>
      <c r="T215" s="12" t="s">
        <v>22</v>
      </c>
      <c r="U215">
        <f>SUM('Q4&amp;Q9'!AU$6:AU$422)</f>
        <v>14</v>
      </c>
      <c r="V215">
        <f>ROUND((U215/$T$13)*100,1)</f>
        <v>51.9</v>
      </c>
      <c r="W215">
        <v>63</v>
      </c>
      <c r="AZ215">
        <v>207</v>
      </c>
      <c r="BA215" t="str">
        <f>'Q11'!AM100</f>
        <v>conquest</v>
      </c>
      <c r="BB215">
        <f>'Q11'!AN100</f>
        <v>1</v>
      </c>
      <c r="BC215">
        <f t="shared" si="17"/>
        <v>0.2</v>
      </c>
    </row>
    <row r="216" spans="19:55">
      <c r="S216" s="39"/>
      <c r="T216" s="12" t="s">
        <v>24</v>
      </c>
      <c r="U216">
        <f>SUM('Q4&amp;Q9'!AV$6:AV$422)</f>
        <v>13</v>
      </c>
      <c r="V216">
        <f>ROUND((U216/$T$13)*100,1)</f>
        <v>48.1</v>
      </c>
      <c r="W216">
        <v>37</v>
      </c>
      <c r="AZ216">
        <v>208</v>
      </c>
      <c r="BA216" t="str">
        <f>'Q11'!AM102</f>
        <v>copasi</v>
      </c>
      <c r="BB216">
        <f>'Q11'!AN102</f>
        <v>1</v>
      </c>
      <c r="BC216">
        <f t="shared" si="17"/>
        <v>0.2</v>
      </c>
    </row>
    <row r="217" spans="19:55">
      <c r="S217" s="12"/>
      <c r="T217" s="16" t="s">
        <v>1306</v>
      </c>
      <c r="U217">
        <f>SUM(U215:U216)</f>
        <v>27</v>
      </c>
      <c r="V217">
        <f>SUM(V215:V216)</f>
        <v>100</v>
      </c>
      <c r="W217">
        <v>100</v>
      </c>
      <c r="AZ217">
        <v>209</v>
      </c>
      <c r="BA217" t="str">
        <f>'Q11'!AM103</f>
        <v>cosa</v>
      </c>
      <c r="BB217">
        <f>'Q11'!AN103</f>
        <v>1</v>
      </c>
      <c r="BC217">
        <f t="shared" si="17"/>
        <v>0.2</v>
      </c>
    </row>
    <row r="218" spans="19:55">
      <c r="S218" s="12"/>
      <c r="T218" s="12"/>
      <c r="AZ218">
        <v>210</v>
      </c>
      <c r="BA218" t="str">
        <f>'Q11'!AM104</f>
        <v>cp2k</v>
      </c>
      <c r="BB218">
        <f>'Q11'!AN104</f>
        <v>1</v>
      </c>
      <c r="BC218">
        <f t="shared" si="17"/>
        <v>0.2</v>
      </c>
    </row>
    <row r="219" spans="19:55">
      <c r="S219" s="39" t="s">
        <v>336</v>
      </c>
      <c r="T219" s="12" t="s">
        <v>22</v>
      </c>
      <c r="U219">
        <f>SUM('Q4&amp;Q9'!AW$6:AW$422)</f>
        <v>3</v>
      </c>
      <c r="V219">
        <f>ROUND((U219/$T$22)*100,1)</f>
        <v>50</v>
      </c>
      <c r="W219">
        <v>16.7</v>
      </c>
      <c r="AZ219">
        <v>211</v>
      </c>
      <c r="BA219" t="str">
        <f>'Q11'!AM105</f>
        <v>cplex</v>
      </c>
      <c r="BB219">
        <f>'Q11'!AN105</f>
        <v>1</v>
      </c>
      <c r="BC219">
        <f t="shared" si="17"/>
        <v>0.2</v>
      </c>
    </row>
    <row r="220" spans="19:55">
      <c r="S220" s="39"/>
      <c r="T220" s="12" t="s">
        <v>24</v>
      </c>
      <c r="U220">
        <f>SUM('Q4&amp;Q9'!AX$6:AX$422)</f>
        <v>3</v>
      </c>
      <c r="V220">
        <f>ROUND((U220/$T$22)*100,1)</f>
        <v>50</v>
      </c>
      <c r="W220">
        <v>83.3</v>
      </c>
      <c r="AZ220">
        <v>212</v>
      </c>
      <c r="BA220" t="str">
        <f>'Q11'!AM106</f>
        <v>crafty</v>
      </c>
      <c r="BB220">
        <f>'Q11'!AN106</f>
        <v>1</v>
      </c>
      <c r="BC220">
        <f t="shared" si="17"/>
        <v>0.2</v>
      </c>
    </row>
    <row r="221" spans="19:55">
      <c r="S221" s="12"/>
      <c r="T221" s="16" t="s">
        <v>1306</v>
      </c>
      <c r="U221">
        <f>SUM(U219:U220)</f>
        <v>6</v>
      </c>
      <c r="V221">
        <f>SUM(V219:V220)</f>
        <v>100</v>
      </c>
      <c r="W221">
        <v>100</v>
      </c>
      <c r="AZ221">
        <v>213</v>
      </c>
      <c r="BA221" t="str">
        <f>'Q11'!AM107</f>
        <v>creo</v>
      </c>
      <c r="BB221">
        <f>'Q11'!AN107</f>
        <v>1</v>
      </c>
      <c r="BC221">
        <f t="shared" si="17"/>
        <v>0.2</v>
      </c>
    </row>
    <row r="222" spans="19:55">
      <c r="S222" s="12"/>
      <c r="T222" s="12"/>
      <c r="AZ222">
        <v>214</v>
      </c>
      <c r="BA222" t="str">
        <f>'Q11'!AM108</f>
        <v>cryomeas</v>
      </c>
      <c r="BB222">
        <f>'Q11'!AN108</f>
        <v>1</v>
      </c>
      <c r="BC222">
        <f t="shared" si="17"/>
        <v>0.2</v>
      </c>
    </row>
    <row r="223" spans="19:55">
      <c r="S223" s="39" t="s">
        <v>324</v>
      </c>
      <c r="T223" s="12" t="s">
        <v>22</v>
      </c>
      <c r="U223">
        <f>SUM('Q4&amp;Q9'!AY$6:AY$422)</f>
        <v>6</v>
      </c>
      <c r="V223">
        <f>ROUND((U223/$T$19)*100,1)</f>
        <v>46.2</v>
      </c>
      <c r="W223">
        <v>30.8</v>
      </c>
      <c r="AZ223">
        <v>215</v>
      </c>
      <c r="BA223" t="str">
        <f>'Q11'!AM110</f>
        <v>crystaloptimizer</v>
      </c>
      <c r="BB223">
        <f>'Q11'!AN110</f>
        <v>1</v>
      </c>
      <c r="BC223">
        <f t="shared" si="17"/>
        <v>0.2</v>
      </c>
    </row>
    <row r="224" spans="19:55">
      <c r="T224" s="12" t="s">
        <v>24</v>
      </c>
      <c r="U224">
        <f>SUM('Q4&amp;Q9'!AZ$6:AZ$422)</f>
        <v>7</v>
      </c>
      <c r="V224">
        <f>ROUND((U224/$T$19)*100,1)</f>
        <v>53.8</v>
      </c>
      <c r="W224">
        <v>69.2</v>
      </c>
      <c r="AZ224">
        <v>216</v>
      </c>
      <c r="BA224" t="str">
        <f>'Q11'!AM111</f>
        <v>crystalpredictor</v>
      </c>
      <c r="BB224">
        <f>'Q11'!AN111</f>
        <v>1</v>
      </c>
      <c r="BC224">
        <f t="shared" si="17"/>
        <v>0.2</v>
      </c>
    </row>
    <row r="225" spans="20:55">
      <c r="T225" s="16" t="s">
        <v>1306</v>
      </c>
      <c r="U225">
        <f>SUM(U223:U224)</f>
        <v>13</v>
      </c>
      <c r="V225">
        <f>SUM(V223:V224)</f>
        <v>100</v>
      </c>
      <c r="W225">
        <v>100</v>
      </c>
      <c r="AZ225">
        <v>217</v>
      </c>
      <c r="BA225" t="str">
        <f>'Q11'!AM113</f>
        <v>css</v>
      </c>
      <c r="BB225">
        <f>'Q11'!AN113</f>
        <v>1</v>
      </c>
      <c r="BC225">
        <f t="shared" si="17"/>
        <v>0.2</v>
      </c>
    </row>
    <row r="226" spans="20:55">
      <c r="AZ226">
        <v>218</v>
      </c>
      <c r="BA226" t="str">
        <f>'Q11'!AM114</f>
        <v>cst</v>
      </c>
      <c r="BB226">
        <f>'Q11'!AN114</f>
        <v>1</v>
      </c>
      <c r="BC226">
        <f t="shared" si="17"/>
        <v>0.2</v>
      </c>
    </row>
    <row r="227" spans="20:55">
      <c r="AZ227">
        <v>219</v>
      </c>
      <c r="BA227" t="str">
        <f>'Q11'!AM116</f>
        <v>cubempi</v>
      </c>
      <c r="BB227">
        <f>'Q11'!AN116</f>
        <v>1</v>
      </c>
      <c r="BC227">
        <f t="shared" si="17"/>
        <v>0.2</v>
      </c>
    </row>
    <row r="228" spans="20:55">
      <c r="AZ228">
        <v>220</v>
      </c>
      <c r="BA228" t="str">
        <f>'Q11'!AM118</f>
        <v>d-vams project portal</v>
      </c>
      <c r="BB228">
        <f>'Q11'!AN118</f>
        <v>1</v>
      </c>
      <c r="BC228">
        <f t="shared" si="17"/>
        <v>0.2</v>
      </c>
    </row>
    <row r="229" spans="20:55">
      <c r="AZ229">
        <v>221</v>
      </c>
      <c r="BA229" t="str">
        <f>'Q11'!AM119</f>
        <v>datadesk</v>
      </c>
      <c r="BB229">
        <f>'Q11'!AN119</f>
        <v>1</v>
      </c>
      <c r="BC229">
        <f t="shared" si="17"/>
        <v>0.2</v>
      </c>
    </row>
    <row r="230" spans="20:55">
      <c r="AZ230">
        <v>222</v>
      </c>
      <c r="BA230" t="str">
        <f>'Q11'!AM120</f>
        <v>datastream</v>
      </c>
      <c r="BB230">
        <f>'Q11'!AN120</f>
        <v>1</v>
      </c>
      <c r="BC230">
        <f t="shared" si="17"/>
        <v>0.2</v>
      </c>
    </row>
    <row r="231" spans="20:55">
      <c r="AZ231">
        <v>223</v>
      </c>
      <c r="BA231" t="str">
        <f>'Q11'!AM121</f>
        <v>david</v>
      </c>
      <c r="BB231">
        <f>'Q11'!AN121</f>
        <v>1</v>
      </c>
      <c r="BC231">
        <f t="shared" si="17"/>
        <v>0.2</v>
      </c>
    </row>
    <row r="232" spans="20:55">
      <c r="AZ232">
        <v>224</v>
      </c>
      <c r="BA232" t="str">
        <f>'Q11'!AM122</f>
        <v>dcmtk</v>
      </c>
      <c r="BB232">
        <f>'Q11'!AN122</f>
        <v>1</v>
      </c>
      <c r="BC232">
        <f t="shared" si="17"/>
        <v>0.2</v>
      </c>
    </row>
    <row r="233" spans="20:55">
      <c r="AZ233">
        <v>225</v>
      </c>
      <c r="BA233" t="str">
        <f>'Q11'!AM123</f>
        <v>dco</v>
      </c>
      <c r="BB233">
        <f>'Q11'!AN123</f>
        <v>1</v>
      </c>
      <c r="BC233">
        <f t="shared" si="17"/>
        <v>0.2</v>
      </c>
    </row>
    <row r="234" spans="20:55">
      <c r="AZ234">
        <v>226</v>
      </c>
      <c r="BA234" t="str">
        <f>'Q11'!AM124</f>
        <v>dedoose</v>
      </c>
      <c r="BB234">
        <f>'Q11'!AN124</f>
        <v>1</v>
      </c>
      <c r="BC234">
        <f t="shared" si="17"/>
        <v>0.2</v>
      </c>
    </row>
    <row r="235" spans="20:55">
      <c r="AZ235">
        <v>227</v>
      </c>
      <c r="BA235" t="str">
        <f>'Q11'!AM125</f>
        <v>dendroscope</v>
      </c>
      <c r="BB235">
        <f>'Q11'!AN125</f>
        <v>1</v>
      </c>
      <c r="BC235">
        <f t="shared" si="17"/>
        <v>0.2</v>
      </c>
    </row>
    <row r="236" spans="20:55">
      <c r="AZ236">
        <v>228</v>
      </c>
      <c r="BA236" t="str">
        <f>'Q11'!AM126</f>
        <v>diamond light source control software</v>
      </c>
      <c r="BB236">
        <f>'Q11'!AN126</f>
        <v>1</v>
      </c>
      <c r="BC236">
        <f t="shared" si="17"/>
        <v>0.2</v>
      </c>
    </row>
    <row r="237" spans="20:55">
      <c r="AZ237">
        <v>229</v>
      </c>
      <c r="BA237" t="str">
        <f>'Q11'!AM127</f>
        <v>diprobase</v>
      </c>
      <c r="BB237">
        <f>'Q11'!AN127</f>
        <v>1</v>
      </c>
      <c r="BC237">
        <f t="shared" si="17"/>
        <v>0.2</v>
      </c>
    </row>
    <row r="238" spans="20:55">
      <c r="AZ238">
        <v>230</v>
      </c>
      <c r="BA238" t="str">
        <f>'Q11'!AM128</f>
        <v>discovery studio visualizer</v>
      </c>
      <c r="BB238">
        <f>'Q11'!AN128</f>
        <v>1</v>
      </c>
      <c r="BC238">
        <f t="shared" si="17"/>
        <v>0.2</v>
      </c>
    </row>
    <row r="239" spans="20:55">
      <c r="AZ239">
        <v>231</v>
      </c>
      <c r="BA239" t="str">
        <f>'Q11'!AM130</f>
        <v>dmacrys</v>
      </c>
      <c r="BB239">
        <f>'Q11'!AN130</f>
        <v>1</v>
      </c>
      <c r="BC239">
        <f t="shared" si="17"/>
        <v>0.2</v>
      </c>
    </row>
    <row r="240" spans="20:55">
      <c r="AZ240">
        <v>232</v>
      </c>
      <c r="BA240" t="str">
        <f>'Q11'!AM131</f>
        <v>dnastar lasergene</v>
      </c>
      <c r="BB240">
        <f>'Q11'!AN131</f>
        <v>1</v>
      </c>
      <c r="BC240">
        <f t="shared" si="17"/>
        <v>0.2</v>
      </c>
    </row>
    <row r="241" spans="52:55">
      <c r="AZ241">
        <v>233</v>
      </c>
      <c r="BA241" t="str">
        <f>'Q11'!AM132</f>
        <v>doflin-adjoint</v>
      </c>
      <c r="BB241">
        <f>'Q11'!AN132</f>
        <v>1</v>
      </c>
      <c r="BC241">
        <f t="shared" si="17"/>
        <v>0.2</v>
      </c>
    </row>
    <row r="242" spans="52:55">
      <c r="AZ242">
        <v>234</v>
      </c>
      <c r="BA242" t="str">
        <f>'Q11'!AM134</f>
        <v>e-prime</v>
      </c>
      <c r="BB242">
        <f>'Q11'!AN134</f>
        <v>1</v>
      </c>
      <c r="BC242">
        <f t="shared" si="17"/>
        <v>0.2</v>
      </c>
    </row>
    <row r="243" spans="52:55">
      <c r="AZ243">
        <v>235</v>
      </c>
      <c r="BA243" t="str">
        <f>'Q11'!AM138</f>
        <v>egret</v>
      </c>
      <c r="BB243">
        <f>'Q11'!AN138</f>
        <v>1</v>
      </c>
      <c r="BC243">
        <f t="shared" si="17"/>
        <v>0.2</v>
      </c>
    </row>
    <row r="244" spans="52:55">
      <c r="AZ244">
        <v>236</v>
      </c>
      <c r="BA244" t="str">
        <f>'Q11'!AM139</f>
        <v>elan</v>
      </c>
      <c r="BB244">
        <f>'Q11'!AN139</f>
        <v>1</v>
      </c>
      <c r="BC244">
        <f t="shared" si="17"/>
        <v>0.2</v>
      </c>
    </row>
    <row r="245" spans="52:55">
      <c r="AZ245">
        <v>237</v>
      </c>
      <c r="BA245" t="str">
        <f>'Q11'!AM140</f>
        <v>emacs</v>
      </c>
      <c r="BB245">
        <f>'Q11'!AN140</f>
        <v>1</v>
      </c>
      <c r="BC245">
        <f t="shared" si="17"/>
        <v>0.2</v>
      </c>
    </row>
    <row r="246" spans="52:55">
      <c r="AZ246">
        <v>238</v>
      </c>
      <c r="BA246" t="str">
        <f>'Q11'!AM141</f>
        <v>emim</v>
      </c>
      <c r="BB246">
        <f>'Q11'!AN141</f>
        <v>1</v>
      </c>
      <c r="BC246">
        <f t="shared" si="17"/>
        <v>0.2</v>
      </c>
    </row>
    <row r="247" spans="52:55">
      <c r="AZ247">
        <v>239</v>
      </c>
      <c r="BA247" t="str">
        <f>'Q11'!AM142</f>
        <v>end note</v>
      </c>
      <c r="BB247">
        <f>'Q11'!AN142</f>
        <v>1</v>
      </c>
      <c r="BC247">
        <f t="shared" si="17"/>
        <v>0.2</v>
      </c>
    </row>
    <row r="248" spans="52:55">
      <c r="AZ248">
        <v>240</v>
      </c>
      <c r="BA248" t="str">
        <f>'Q11'!AM144</f>
        <v>enthought canopy</v>
      </c>
      <c r="BB248">
        <f>'Q11'!AN144</f>
        <v>1</v>
      </c>
      <c r="BC248">
        <f t="shared" si="17"/>
        <v>0.2</v>
      </c>
    </row>
    <row r="249" spans="52:55">
      <c r="AZ249">
        <v>241</v>
      </c>
      <c r="BA249" t="str">
        <f>'Q11'!AM145</f>
        <v>envi-met</v>
      </c>
      <c r="BB249">
        <f>'Q11'!AN145</f>
        <v>1</v>
      </c>
      <c r="BC249">
        <f t="shared" si="17"/>
        <v>0.2</v>
      </c>
    </row>
    <row r="250" spans="52:55">
      <c r="AZ250">
        <v>242</v>
      </c>
      <c r="BA250" t="str">
        <f>'Q11'!AM146</f>
        <v>enzymex</v>
      </c>
      <c r="BB250">
        <f>'Q11'!AN146</f>
        <v>1</v>
      </c>
      <c r="BC250">
        <f t="shared" si="17"/>
        <v>0.2</v>
      </c>
    </row>
    <row r="251" spans="52:55">
      <c r="AZ251">
        <v>243</v>
      </c>
      <c r="BA251" t="str">
        <f>'Q11'!AM149</f>
        <v>etc</v>
      </c>
      <c r="BB251">
        <f>'Q11'!AN149</f>
        <v>1</v>
      </c>
      <c r="BC251">
        <f t="shared" si="17"/>
        <v>0.2</v>
      </c>
    </row>
    <row r="252" spans="52:55">
      <c r="AZ252">
        <v>244</v>
      </c>
      <c r="BA252" t="str">
        <f>'Q11'!AM150</f>
        <v>evernote</v>
      </c>
      <c r="BB252">
        <f>'Q11'!AN150</f>
        <v>1</v>
      </c>
      <c r="BC252">
        <f t="shared" si="17"/>
        <v>0.2</v>
      </c>
    </row>
    <row r="253" spans="52:55">
      <c r="AZ253">
        <v>245</v>
      </c>
      <c r="BA253" t="str">
        <f>'Q11'!AM153</f>
        <v>expasy</v>
      </c>
      <c r="BB253">
        <f>'Q11'!AN153</f>
        <v>1</v>
      </c>
      <c r="BC253">
        <f t="shared" si="17"/>
        <v>0.2</v>
      </c>
    </row>
    <row r="254" spans="52:55">
      <c r="AZ254">
        <v>246</v>
      </c>
      <c r="BA254" t="str">
        <f>'Q11'!AM154</f>
        <v>facs diva</v>
      </c>
      <c r="BB254">
        <f>'Q11'!AN154</f>
        <v>1</v>
      </c>
      <c r="BC254">
        <f t="shared" si="17"/>
        <v>0.2</v>
      </c>
    </row>
    <row r="255" spans="52:55">
      <c r="AZ255">
        <v>247</v>
      </c>
      <c r="BA255" t="str">
        <f>'Q11'!AM155</f>
        <v>factiva</v>
      </c>
      <c r="BB255">
        <f>'Q11'!AN155</f>
        <v>1</v>
      </c>
      <c r="BC255">
        <f t="shared" si="17"/>
        <v>0.2</v>
      </c>
    </row>
    <row r="256" spans="52:55">
      <c r="AZ256">
        <v>248</v>
      </c>
      <c r="BA256" t="str">
        <f>'Q11'!AM156</f>
        <v>fast-lmm</v>
      </c>
      <c r="BB256">
        <f>'Q11'!AN156</f>
        <v>1</v>
      </c>
      <c r="BC256">
        <f t="shared" si="17"/>
        <v>0.2</v>
      </c>
    </row>
    <row r="257" spans="52:55">
      <c r="AZ257">
        <v>249</v>
      </c>
      <c r="BA257" t="str">
        <f>'Q11'!AM157</f>
        <v>fasta</v>
      </c>
      <c r="BB257">
        <f>'Q11'!AN157</f>
        <v>1</v>
      </c>
      <c r="BC257">
        <f t="shared" si="17"/>
        <v>0.2</v>
      </c>
    </row>
    <row r="258" spans="52:55">
      <c r="AZ258">
        <v>250</v>
      </c>
      <c r="BA258" t="str">
        <f>'Q11'!AM158</f>
        <v>fasttree</v>
      </c>
      <c r="BB258">
        <f>'Q11'!AN158</f>
        <v>1</v>
      </c>
      <c r="BC258">
        <f t="shared" si="17"/>
        <v>0.2</v>
      </c>
    </row>
    <row r="259" spans="52:55">
      <c r="AZ259">
        <v>251</v>
      </c>
      <c r="BA259" t="str">
        <f>'Q11'!AM159</f>
        <v>fbat</v>
      </c>
      <c r="BB259">
        <f>'Q11'!AN159</f>
        <v>1</v>
      </c>
      <c r="BC259">
        <f t="shared" si="17"/>
        <v>0.2</v>
      </c>
    </row>
    <row r="260" spans="52:55">
      <c r="AZ260">
        <v>252</v>
      </c>
      <c r="BA260" t="str">
        <f>'Q11'!AM160</f>
        <v>feedly</v>
      </c>
      <c r="BB260">
        <f>'Q11'!AN160</f>
        <v>1</v>
      </c>
      <c r="BC260">
        <f t="shared" si="17"/>
        <v>0.2</v>
      </c>
    </row>
    <row r="261" spans="52:55">
      <c r="AZ261">
        <v>253</v>
      </c>
      <c r="BA261" t="str">
        <f>'Q11'!AM161</f>
        <v>fenics</v>
      </c>
      <c r="BB261">
        <f>'Q11'!AN161</f>
        <v>1</v>
      </c>
      <c r="BC261">
        <f t="shared" si="17"/>
        <v>0.2</v>
      </c>
    </row>
    <row r="262" spans="52:55">
      <c r="AZ262">
        <v>254</v>
      </c>
      <c r="BA262" t="str">
        <f>'Q11'!AM163</f>
        <v>fiji</v>
      </c>
      <c r="BB262">
        <f>'Q11'!AN163</f>
        <v>1</v>
      </c>
      <c r="BC262">
        <f t="shared" si="17"/>
        <v>0.2</v>
      </c>
    </row>
    <row r="263" spans="52:55">
      <c r="AZ263">
        <v>255</v>
      </c>
      <c r="BA263" t="str">
        <f>'Q11'!AM164</f>
        <v>filemaker pro</v>
      </c>
      <c r="BB263">
        <f>'Q11'!AN164</f>
        <v>1</v>
      </c>
      <c r="BC263">
        <f t="shared" si="17"/>
        <v>0.2</v>
      </c>
    </row>
    <row r="264" spans="52:55">
      <c r="AZ264">
        <v>256</v>
      </c>
      <c r="BA264" t="str">
        <f>'Q11'!AM165</f>
        <v>filezilla</v>
      </c>
      <c r="BB264">
        <f>'Q11'!AN165</f>
        <v>1</v>
      </c>
      <c r="BC264">
        <f t="shared" si="17"/>
        <v>0.2</v>
      </c>
    </row>
    <row r="265" spans="52:55">
      <c r="AZ265">
        <v>257</v>
      </c>
      <c r="BA265" t="str">
        <f>'Q11'!AM166</f>
        <v>finalcut pro</v>
      </c>
      <c r="BB265">
        <f>'Q11'!AN166</f>
        <v>1</v>
      </c>
      <c r="BC265">
        <f t="shared" ref="BC265:BC328" si="18">ROUND((BB265/$D$18)*100,1)</f>
        <v>0.2</v>
      </c>
    </row>
    <row r="266" spans="52:55">
      <c r="AZ266">
        <v>258</v>
      </c>
      <c r="BA266" t="str">
        <f>'Q11'!AM167</f>
        <v>firedrake</v>
      </c>
      <c r="BB266">
        <f>'Q11'!AN167</f>
        <v>1</v>
      </c>
      <c r="BC266">
        <f t="shared" si="18"/>
        <v>0.2</v>
      </c>
    </row>
    <row r="267" spans="52:55">
      <c r="AZ267">
        <v>259</v>
      </c>
      <c r="BA267" t="str">
        <f>'Q11'!AM168</f>
        <v>fledermaus</v>
      </c>
      <c r="BB267">
        <f>'Q11'!AN168</f>
        <v>1</v>
      </c>
      <c r="BC267">
        <f t="shared" si="18"/>
        <v>0.2</v>
      </c>
    </row>
    <row r="268" spans="52:55">
      <c r="AZ268">
        <v>260</v>
      </c>
      <c r="BA268" t="str">
        <f>'Q11'!AM169</f>
        <v>flex</v>
      </c>
      <c r="BB268">
        <f>'Q11'!AN169</f>
        <v>1</v>
      </c>
      <c r="BC268">
        <f t="shared" si="18"/>
        <v>0.2</v>
      </c>
    </row>
    <row r="269" spans="52:55">
      <c r="AZ269">
        <v>261</v>
      </c>
      <c r="BA269" t="str">
        <f>'Q11'!AM170</f>
        <v>flir thermal imaging</v>
      </c>
      <c r="BB269">
        <f>'Q11'!AN170</f>
        <v>1</v>
      </c>
      <c r="BC269">
        <f t="shared" si="18"/>
        <v>0.2</v>
      </c>
    </row>
    <row r="270" spans="52:55">
      <c r="AZ270">
        <v>262</v>
      </c>
      <c r="BA270" t="str">
        <f>'Q11'!AM171</f>
        <v>flow jo</v>
      </c>
      <c r="BB270">
        <f>'Q11'!AN171</f>
        <v>1</v>
      </c>
      <c r="BC270">
        <f t="shared" si="18"/>
        <v>0.2</v>
      </c>
    </row>
    <row r="271" spans="52:55">
      <c r="AZ271">
        <v>263</v>
      </c>
      <c r="BA271" t="str">
        <f>'Q11'!AM172</f>
        <v>flowjo</v>
      </c>
      <c r="BB271">
        <f>'Q11'!AN172</f>
        <v>1</v>
      </c>
      <c r="BC271">
        <f t="shared" si="18"/>
        <v>0.2</v>
      </c>
    </row>
    <row r="272" spans="52:55">
      <c r="AZ272">
        <v>264</v>
      </c>
      <c r="BA272" t="str">
        <f>'Q11'!AM174</f>
        <v>fortran 77-90</v>
      </c>
      <c r="BB272">
        <f>'Q11'!AN174</f>
        <v>1</v>
      </c>
      <c r="BC272">
        <f t="shared" si="18"/>
        <v>0.2</v>
      </c>
    </row>
    <row r="273" spans="52:55">
      <c r="AZ273">
        <v>265</v>
      </c>
      <c r="BA273" t="str">
        <f>'Q11'!AM175</f>
        <v>fortran 95</v>
      </c>
      <c r="BB273">
        <f>'Q11'!AN175</f>
        <v>1</v>
      </c>
      <c r="BC273">
        <f t="shared" si="18"/>
        <v>0.2</v>
      </c>
    </row>
    <row r="274" spans="52:55">
      <c r="AZ274">
        <v>266</v>
      </c>
      <c r="BA274" t="str">
        <f>'Q11'!AM176</f>
        <v>fraclac</v>
      </c>
      <c r="BB274">
        <f>'Q11'!AN176</f>
        <v>1</v>
      </c>
      <c r="BC274">
        <f t="shared" si="18"/>
        <v>0.2</v>
      </c>
    </row>
    <row r="275" spans="52:55">
      <c r="AZ275">
        <v>267</v>
      </c>
      <c r="BA275" t="str">
        <f>'Q11'!AM177</f>
        <v>freesurfer</v>
      </c>
      <c r="BB275">
        <f>'Q11'!AN177</f>
        <v>1</v>
      </c>
      <c r="BC275">
        <f t="shared" si="18"/>
        <v>0.2</v>
      </c>
    </row>
    <row r="276" spans="52:55">
      <c r="AZ276">
        <v>268</v>
      </c>
      <c r="BA276" t="str">
        <f>'Q11'!AM179</f>
        <v>fullwave</v>
      </c>
      <c r="BB276">
        <f>'Q11'!AN179</f>
        <v>1</v>
      </c>
      <c r="BC276">
        <f t="shared" si="18"/>
        <v>0.2</v>
      </c>
    </row>
    <row r="277" spans="52:55">
      <c r="AZ277">
        <v>269</v>
      </c>
      <c r="BA277" t="str">
        <f>'Q11'!AM181</f>
        <v>gams</v>
      </c>
      <c r="BB277">
        <f>'Q11'!AN181</f>
        <v>1</v>
      </c>
      <c r="BC277">
        <f t="shared" si="18"/>
        <v>0.2</v>
      </c>
    </row>
    <row r="278" spans="52:55">
      <c r="AZ278">
        <v>270</v>
      </c>
      <c r="BA278" t="str">
        <f>'Q11'!AM182</f>
        <v>gams java</v>
      </c>
      <c r="BB278">
        <f>'Q11'!AN182</f>
        <v>1</v>
      </c>
      <c r="BC278">
        <f t="shared" si="18"/>
        <v>0.2</v>
      </c>
    </row>
    <row r="279" spans="52:55">
      <c r="AZ279">
        <v>271</v>
      </c>
      <c r="BA279" t="str">
        <f>'Q11'!AM183</f>
        <v>garand</v>
      </c>
      <c r="BB279">
        <f>'Q11'!AN183</f>
        <v>1</v>
      </c>
      <c r="BC279">
        <f t="shared" si="18"/>
        <v>0.2</v>
      </c>
    </row>
    <row r="280" spans="52:55">
      <c r="AZ280">
        <v>272</v>
      </c>
      <c r="BA280" t="str">
        <f>'Q11'!AM186</f>
        <v>gcc</v>
      </c>
      <c r="BB280">
        <f>'Q11'!AN186</f>
        <v>1</v>
      </c>
      <c r="BC280">
        <f t="shared" si="18"/>
        <v>0.2</v>
      </c>
    </row>
    <row r="281" spans="52:55">
      <c r="AZ281">
        <v>273</v>
      </c>
      <c r="BA281" t="str">
        <f>'Q11'!AM188</f>
        <v>gdal</v>
      </c>
      <c r="BB281">
        <f>'Q11'!AN188</f>
        <v>1</v>
      </c>
      <c r="BC281">
        <f t="shared" si="18"/>
        <v>0.2</v>
      </c>
    </row>
    <row r="282" spans="52:55">
      <c r="AZ282">
        <v>274</v>
      </c>
      <c r="BA282" t="str">
        <f>'Q11'!AM189</f>
        <v>gdc</v>
      </c>
      <c r="BB282">
        <f>'Q11'!AN189</f>
        <v>1</v>
      </c>
      <c r="BC282">
        <f t="shared" si="18"/>
        <v>0.2</v>
      </c>
    </row>
    <row r="283" spans="52:55">
      <c r="AZ283">
        <v>275</v>
      </c>
      <c r="BA283" t="str">
        <f>'Q11'!AM190</f>
        <v>gdma</v>
      </c>
      <c r="BB283">
        <f>'Q11'!AN190</f>
        <v>1</v>
      </c>
      <c r="BC283">
        <f t="shared" si="18"/>
        <v>0.2</v>
      </c>
    </row>
    <row r="284" spans="52:55">
      <c r="AZ284">
        <v>276</v>
      </c>
      <c r="BA284" t="str">
        <f>'Q11'!AM192</f>
        <v>geany</v>
      </c>
      <c r="BB284">
        <f>'Q11'!AN192</f>
        <v>1</v>
      </c>
      <c r="BC284">
        <f t="shared" si="18"/>
        <v>0.2</v>
      </c>
    </row>
    <row r="285" spans="52:55">
      <c r="AZ285">
        <v>277</v>
      </c>
      <c r="BA285" t="str">
        <f>'Q11'!AM193</f>
        <v>genespring</v>
      </c>
      <c r="BB285">
        <f>'Q11'!AN193</f>
        <v>1</v>
      </c>
      <c r="BC285">
        <f t="shared" si="18"/>
        <v>0.2</v>
      </c>
    </row>
    <row r="286" spans="52:55">
      <c r="AZ286">
        <v>278</v>
      </c>
      <c r="BA286" t="str">
        <f>'Q11'!AM195</f>
        <v>gensat</v>
      </c>
      <c r="BB286">
        <f>'Q11'!AN195</f>
        <v>1</v>
      </c>
      <c r="BC286">
        <f t="shared" si="18"/>
        <v>0.2</v>
      </c>
    </row>
    <row r="287" spans="52:55">
      <c r="AZ287">
        <v>279</v>
      </c>
      <c r="BA287" t="str">
        <f>'Q11'!AM198</f>
        <v>geochem</v>
      </c>
      <c r="BB287">
        <f>'Q11'!AN198</f>
        <v>1</v>
      </c>
      <c r="BC287">
        <f t="shared" si="18"/>
        <v>0.2</v>
      </c>
    </row>
    <row r="288" spans="52:55">
      <c r="AZ288">
        <v>280</v>
      </c>
      <c r="BA288" t="str">
        <f>'Q11'!AM199</f>
        <v>geov</v>
      </c>
      <c r="BB288">
        <f>'Q11'!AN199</f>
        <v>1</v>
      </c>
      <c r="BC288">
        <f t="shared" si="18"/>
        <v>0.2</v>
      </c>
    </row>
    <row r="289" spans="52:55">
      <c r="AZ289">
        <v>281</v>
      </c>
      <c r="BA289" t="str">
        <f>'Q11'!AM200</f>
        <v>gephi</v>
      </c>
      <c r="BB289">
        <f>'Q11'!AN200</f>
        <v>1</v>
      </c>
      <c r="BC289">
        <f t="shared" si="18"/>
        <v>0.2</v>
      </c>
    </row>
    <row r="290" spans="52:55">
      <c r="AZ290">
        <v>282</v>
      </c>
      <c r="BA290" t="str">
        <f>'Q11'!AM201</f>
        <v>ggi_tlm</v>
      </c>
      <c r="BB290">
        <f>'Q11'!AN201</f>
        <v>1</v>
      </c>
      <c r="BC290">
        <f t="shared" si="18"/>
        <v>0.2</v>
      </c>
    </row>
    <row r="291" spans="52:55">
      <c r="AZ291">
        <v>283</v>
      </c>
      <c r="BA291" t="str">
        <f>'Q11'!AM203</f>
        <v>ginac</v>
      </c>
      <c r="BB291">
        <f>'Q11'!AN203</f>
        <v>1</v>
      </c>
      <c r="BC291">
        <f t="shared" si="18"/>
        <v>0.2</v>
      </c>
    </row>
    <row r="292" spans="52:55">
      <c r="AZ292">
        <v>284</v>
      </c>
      <c r="BA292" t="str">
        <f>'Q11'!AM204</f>
        <v>github.</v>
      </c>
      <c r="BB292">
        <f>'Q11'!AN204</f>
        <v>1</v>
      </c>
      <c r="BC292">
        <f t="shared" si="18"/>
        <v>0.2</v>
      </c>
    </row>
    <row r="293" spans="52:55">
      <c r="AZ293">
        <v>285</v>
      </c>
      <c r="BA293" t="str">
        <f>'Q11'!AM206</f>
        <v>globalmapper</v>
      </c>
      <c r="BB293">
        <f>'Q11'!AN206</f>
        <v>1</v>
      </c>
      <c r="BC293">
        <f t="shared" si="18"/>
        <v>0.2</v>
      </c>
    </row>
    <row r="294" spans="52:55">
      <c r="AZ294">
        <v>286</v>
      </c>
      <c r="BA294" t="str">
        <f>'Q11'!AM207</f>
        <v>gmin</v>
      </c>
      <c r="BB294">
        <f>'Q11'!AN207</f>
        <v>1</v>
      </c>
      <c r="BC294">
        <f t="shared" si="18"/>
        <v>0.2</v>
      </c>
    </row>
    <row r="295" spans="52:55">
      <c r="AZ295">
        <v>287</v>
      </c>
      <c r="BA295" t="str">
        <f>'Q11'!AM208</f>
        <v>gmt</v>
      </c>
      <c r="BB295">
        <f>'Q11'!AN208</f>
        <v>1</v>
      </c>
      <c r="BC295">
        <f t="shared" si="18"/>
        <v>0.2</v>
      </c>
    </row>
    <row r="296" spans="52:55">
      <c r="AZ296">
        <v>288</v>
      </c>
      <c r="BA296" t="str">
        <f>'Q11'!AM209</f>
        <v>gnss processing</v>
      </c>
      <c r="BB296">
        <f>'Q11'!AN209</f>
        <v>1</v>
      </c>
      <c r="BC296">
        <f t="shared" si="18"/>
        <v>0.2</v>
      </c>
    </row>
    <row r="297" spans="52:55">
      <c r="AZ297">
        <v>289</v>
      </c>
      <c r="BA297" t="str">
        <f>'Q11'!AM211</f>
        <v>go</v>
      </c>
      <c r="BB297">
        <f>'Q11'!AN211</f>
        <v>1</v>
      </c>
      <c r="BC297">
        <f t="shared" si="18"/>
        <v>0.2</v>
      </c>
    </row>
    <row r="298" spans="52:55">
      <c r="AZ298">
        <v>290</v>
      </c>
      <c r="BA298" t="str">
        <f>'Q11'!AM212</f>
        <v>goldvarb</v>
      </c>
      <c r="BB298">
        <f>'Q11'!AN212</f>
        <v>1</v>
      </c>
      <c r="BC298">
        <f t="shared" si="18"/>
        <v>0.2</v>
      </c>
    </row>
    <row r="299" spans="52:55">
      <c r="AZ299">
        <v>291</v>
      </c>
      <c r="BA299" t="str">
        <f>'Q11'!AM213</f>
        <v>google search engine</v>
      </c>
      <c r="BB299">
        <f>'Q11'!AN213</f>
        <v>1</v>
      </c>
      <c r="BC299">
        <f t="shared" si="18"/>
        <v>0.2</v>
      </c>
    </row>
    <row r="300" spans="52:55">
      <c r="AZ300">
        <v>292</v>
      </c>
      <c r="BA300" t="str">
        <f>'Q11'!AM214</f>
        <v>googleearth</v>
      </c>
      <c r="BB300">
        <f>'Q11'!AN214</f>
        <v>1</v>
      </c>
      <c r="BC300">
        <f t="shared" si="18"/>
        <v>0.2</v>
      </c>
    </row>
    <row r="301" spans="52:55">
      <c r="AZ301">
        <v>293</v>
      </c>
      <c r="BA301" t="str">
        <f>'Q11'!AM215</f>
        <v>gpaw</v>
      </c>
      <c r="BB301">
        <f>'Q11'!AN215</f>
        <v>1</v>
      </c>
      <c r="BC301">
        <f t="shared" si="18"/>
        <v>0.2</v>
      </c>
    </row>
    <row r="302" spans="52:55">
      <c r="AZ302">
        <v>294</v>
      </c>
      <c r="BA302" t="str">
        <f>'Q11'!AM216</f>
        <v>gpde</v>
      </c>
      <c r="BB302">
        <f>'Q11'!AN216</f>
        <v>1</v>
      </c>
      <c r="BC302">
        <f t="shared" si="18"/>
        <v>0.2</v>
      </c>
    </row>
    <row r="303" spans="52:55">
      <c r="AZ303">
        <v>295</v>
      </c>
      <c r="BA303" t="str">
        <f>'Q11'!AM217</f>
        <v>grace</v>
      </c>
      <c r="BB303">
        <f>'Q11'!AN217</f>
        <v>1</v>
      </c>
      <c r="BC303">
        <f t="shared" si="18"/>
        <v>0.2</v>
      </c>
    </row>
    <row r="304" spans="52:55">
      <c r="AZ304">
        <v>296</v>
      </c>
      <c r="BA304" t="str">
        <f>'Q11'!AM218</f>
        <v>grads</v>
      </c>
      <c r="BB304">
        <f>'Q11'!AN218</f>
        <v>1</v>
      </c>
      <c r="BC304">
        <f t="shared" si="18"/>
        <v>0.2</v>
      </c>
    </row>
    <row r="305" spans="52:55">
      <c r="AZ305">
        <v>297</v>
      </c>
      <c r="BA305" t="str">
        <f>'Q11'!AM219</f>
        <v>grams</v>
      </c>
      <c r="BB305">
        <f>'Q11'!AN219</f>
        <v>1</v>
      </c>
      <c r="BC305">
        <f t="shared" si="18"/>
        <v>0.2</v>
      </c>
    </row>
    <row r="306" spans="52:55">
      <c r="AZ306">
        <v>298</v>
      </c>
      <c r="BA306" t="str">
        <f>'Q11'!AM222</f>
        <v>graphviz</v>
      </c>
      <c r="BB306">
        <f>'Q11'!AN222</f>
        <v>1</v>
      </c>
      <c r="BC306">
        <f t="shared" si="18"/>
        <v>0.2</v>
      </c>
    </row>
    <row r="307" spans="52:55">
      <c r="AZ307">
        <v>299</v>
      </c>
      <c r="BA307" t="str">
        <f>'Q11'!AM223</f>
        <v>gromacs</v>
      </c>
      <c r="BB307">
        <f>'Q11'!AN223</f>
        <v>1</v>
      </c>
      <c r="BC307">
        <f t="shared" si="18"/>
        <v>0.2</v>
      </c>
    </row>
    <row r="308" spans="52:55">
      <c r="AZ308">
        <v>300</v>
      </c>
      <c r="BA308" t="str">
        <f>'Q11'!AM224</f>
        <v>guassian</v>
      </c>
      <c r="BB308">
        <f>'Q11'!AN224</f>
        <v>1</v>
      </c>
      <c r="BC308">
        <f t="shared" si="18"/>
        <v>0.2</v>
      </c>
    </row>
    <row r="309" spans="52:55">
      <c r="AZ309">
        <v>301</v>
      </c>
      <c r="BA309" t="str">
        <f>'Q11'!AM225</f>
        <v>gulp</v>
      </c>
      <c r="BB309">
        <f>'Q11'!AN225</f>
        <v>1</v>
      </c>
      <c r="BC309">
        <f t="shared" si="18"/>
        <v>0.2</v>
      </c>
    </row>
    <row r="310" spans="52:55">
      <c r="AZ310">
        <v>302</v>
      </c>
      <c r="BA310" t="str">
        <f>'Q11'!AM226</f>
        <v>gummi</v>
      </c>
      <c r="BB310">
        <f>'Q11'!AN226</f>
        <v>1</v>
      </c>
      <c r="BC310">
        <f t="shared" si="18"/>
        <v>0.2</v>
      </c>
    </row>
    <row r="311" spans="52:55">
      <c r="AZ311">
        <v>303</v>
      </c>
      <c r="BA311" t="str">
        <f>'Q11'!AM228</f>
        <v>heidelberg mctdh</v>
      </c>
      <c r="BB311">
        <f>'Q11'!AN228</f>
        <v>1</v>
      </c>
      <c r="BC311">
        <f t="shared" si="18"/>
        <v>0.2</v>
      </c>
    </row>
    <row r="312" spans="52:55">
      <c r="AZ312">
        <v>304</v>
      </c>
      <c r="BA312" t="str">
        <f>'Q11'!AM229</f>
        <v>higher education commision pk</v>
      </c>
      <c r="BB312">
        <f>'Q11'!AN229</f>
        <v>1</v>
      </c>
      <c r="BC312">
        <f t="shared" si="18"/>
        <v>0.2</v>
      </c>
    </row>
    <row r="313" spans="52:55">
      <c r="AZ313">
        <v>305</v>
      </c>
      <c r="BA313" t="str">
        <f>'Q11'!AM230</f>
        <v>honeywell</v>
      </c>
      <c r="BB313">
        <f>'Q11'!AN230</f>
        <v>1</v>
      </c>
      <c r="BC313">
        <f t="shared" si="18"/>
        <v>0.2</v>
      </c>
    </row>
    <row r="314" spans="52:55">
      <c r="AZ314">
        <v>306</v>
      </c>
      <c r="BA314" t="str">
        <f>'Q11'!AM231</f>
        <v>horace</v>
      </c>
      <c r="BB314">
        <f>'Q11'!AN231</f>
        <v>1</v>
      </c>
      <c r="BC314">
        <f t="shared" si="18"/>
        <v>0.2</v>
      </c>
    </row>
    <row r="315" spans="52:55">
      <c r="AZ315">
        <v>307</v>
      </c>
      <c r="BA315" t="str">
        <f>'Q11'!AM232</f>
        <v>html</v>
      </c>
      <c r="BB315">
        <f>'Q11'!AN232</f>
        <v>1</v>
      </c>
      <c r="BC315">
        <f t="shared" si="18"/>
        <v>0.2</v>
      </c>
    </row>
    <row r="316" spans="52:55">
      <c r="AZ316">
        <v>308</v>
      </c>
      <c r="BA316" t="str">
        <f>'Q11'!AM233</f>
        <v>hudap</v>
      </c>
      <c r="BB316">
        <f>'Q11'!AN233</f>
        <v>1</v>
      </c>
      <c r="BC316">
        <f t="shared" si="18"/>
        <v>0.2</v>
      </c>
    </row>
    <row r="317" spans="52:55">
      <c r="AZ317">
        <v>309</v>
      </c>
      <c r="BA317" t="str">
        <f>'Q11'!AM234</f>
        <v>hydra</v>
      </c>
      <c r="BB317">
        <f>'Q11'!AN234</f>
        <v>1</v>
      </c>
      <c r="BC317">
        <f t="shared" si="18"/>
        <v>0.2</v>
      </c>
    </row>
    <row r="318" spans="52:55">
      <c r="AZ318">
        <v>310</v>
      </c>
      <c r="BA318" t="str">
        <f>'Q11'!AM235</f>
        <v>hypermesh</v>
      </c>
      <c r="BB318">
        <f>'Q11'!AN235</f>
        <v>1</v>
      </c>
      <c r="BC318">
        <f t="shared" si="18"/>
        <v>0.2</v>
      </c>
    </row>
    <row r="319" spans="52:55">
      <c r="AZ319">
        <v>311</v>
      </c>
      <c r="BA319" t="str">
        <f>'Q11'!AM236</f>
        <v>hypre</v>
      </c>
      <c r="BB319">
        <f>'Q11'!AN236</f>
        <v>1</v>
      </c>
      <c r="BC319">
        <f t="shared" si="18"/>
        <v>0.2</v>
      </c>
    </row>
    <row r="320" spans="52:55">
      <c r="AZ320">
        <v>312</v>
      </c>
      <c r="BA320" t="str">
        <f>'Q11'!AM238</f>
        <v>ibm statistics analysis</v>
      </c>
      <c r="BB320">
        <f>'Q11'!AN238</f>
        <v>1</v>
      </c>
      <c r="BC320">
        <f t="shared" si="18"/>
        <v>0.2</v>
      </c>
    </row>
    <row r="321" spans="52:55">
      <c r="AZ321">
        <v>313</v>
      </c>
      <c r="BA321" t="str">
        <f>'Q11'!AM240</f>
        <v>ies-ve</v>
      </c>
      <c r="BB321">
        <f>'Q11'!AN240</f>
        <v>1</v>
      </c>
      <c r="BC321">
        <f t="shared" si="18"/>
        <v>0.2</v>
      </c>
    </row>
    <row r="322" spans="52:55">
      <c r="AZ322">
        <v>314</v>
      </c>
      <c r="BA322" t="str">
        <f>'Q11'!AM241</f>
        <v>igor</v>
      </c>
      <c r="BB322">
        <f>'Q11'!AN241</f>
        <v>1</v>
      </c>
      <c r="BC322">
        <f t="shared" si="18"/>
        <v>0.2</v>
      </c>
    </row>
    <row r="323" spans="52:55">
      <c r="AZ323">
        <v>315</v>
      </c>
      <c r="BA323" t="str">
        <f>'Q11'!AM243</f>
        <v>igv</v>
      </c>
      <c r="BB323">
        <f>'Q11'!AN243</f>
        <v>1</v>
      </c>
      <c r="BC323">
        <f t="shared" si="18"/>
        <v>0.2</v>
      </c>
    </row>
    <row r="324" spans="52:55">
      <c r="AZ324">
        <v>316</v>
      </c>
      <c r="BA324" t="str">
        <f>'Q11'!AM244</f>
        <v>igv genome browser</v>
      </c>
      <c r="BB324">
        <f>'Q11'!AN244</f>
        <v>1</v>
      </c>
      <c r="BC324">
        <f t="shared" si="18"/>
        <v>0.2</v>
      </c>
    </row>
    <row r="325" spans="52:55">
      <c r="AZ325">
        <v>317</v>
      </c>
      <c r="BA325" t="str">
        <f>'Q11'!AM245</f>
        <v>illumina genomestudio</v>
      </c>
      <c r="BB325">
        <f>'Q11'!AN245</f>
        <v>1</v>
      </c>
      <c r="BC325">
        <f t="shared" si="18"/>
        <v>0.2</v>
      </c>
    </row>
    <row r="326" spans="52:55">
      <c r="AZ326">
        <v>318</v>
      </c>
      <c r="BA326" t="str">
        <f>'Q11'!AM248</f>
        <v>image pro plus</v>
      </c>
      <c r="BB326">
        <f>'Q11'!AN248</f>
        <v>1</v>
      </c>
      <c r="BC326">
        <f t="shared" si="18"/>
        <v>0.2</v>
      </c>
    </row>
    <row r="327" spans="52:55">
      <c r="AZ327">
        <v>319</v>
      </c>
      <c r="BA327" t="str">
        <f>'Q11'!AM250</f>
        <v>impute</v>
      </c>
      <c r="BB327">
        <f>'Q11'!AN250</f>
        <v>1</v>
      </c>
      <c r="BC327">
        <f t="shared" si="18"/>
        <v>0.2</v>
      </c>
    </row>
    <row r="328" spans="52:55">
      <c r="AZ328">
        <v>320</v>
      </c>
      <c r="BA328" t="str">
        <f>'Q11'!AM251</f>
        <v>in cell investigator</v>
      </c>
      <c r="BB328">
        <f>'Q11'!AN251</f>
        <v>1</v>
      </c>
      <c r="BC328">
        <f t="shared" si="18"/>
        <v>0.2</v>
      </c>
    </row>
    <row r="329" spans="52:55">
      <c r="AZ329">
        <v>321</v>
      </c>
      <c r="BA329" t="str">
        <f>'Q11'!AM252</f>
        <v>insite</v>
      </c>
      <c r="BB329">
        <f>'Q11'!AN252</f>
        <v>1</v>
      </c>
      <c r="BC329">
        <f t="shared" ref="BC329:BC392" si="19">ROUND((BB329/$D$18)*100,1)</f>
        <v>0.2</v>
      </c>
    </row>
    <row r="330" spans="52:55">
      <c r="AZ330">
        <v>322</v>
      </c>
      <c r="BA330" t="str">
        <f>'Q11'!AM253</f>
        <v>integrated genome browser</v>
      </c>
      <c r="BB330">
        <f>'Q11'!AN253</f>
        <v>1</v>
      </c>
      <c r="BC330">
        <f t="shared" si="19"/>
        <v>0.2</v>
      </c>
    </row>
    <row r="331" spans="52:55">
      <c r="AZ331">
        <v>323</v>
      </c>
      <c r="BA331" t="str">
        <f>'Q11'!AM254</f>
        <v>intel</v>
      </c>
      <c r="BB331">
        <f>'Q11'!AN254</f>
        <v>1</v>
      </c>
      <c r="BC331">
        <f t="shared" si="19"/>
        <v>0.2</v>
      </c>
    </row>
    <row r="332" spans="52:55">
      <c r="AZ332">
        <v>324</v>
      </c>
      <c r="BA332" t="str">
        <f>'Q11'!AM255</f>
        <v>ipa</v>
      </c>
      <c r="BB332">
        <f>'Q11'!AN255</f>
        <v>1</v>
      </c>
      <c r="BC332">
        <f t="shared" si="19"/>
        <v>0.2</v>
      </c>
    </row>
    <row r="333" spans="52:55">
      <c r="AZ333">
        <v>325</v>
      </c>
      <c r="BA333" t="str">
        <f>'Q11'!AM256</f>
        <v>ipython</v>
      </c>
      <c r="BB333">
        <f>'Q11'!AN256</f>
        <v>1</v>
      </c>
      <c r="BC333">
        <f t="shared" si="19"/>
        <v>0.2</v>
      </c>
    </row>
    <row r="334" spans="52:55">
      <c r="AZ334">
        <v>326</v>
      </c>
      <c r="BA334" t="str">
        <f>'Q11'!AM257</f>
        <v>irap-rms</v>
      </c>
      <c r="BB334">
        <f>'Q11'!AN257</f>
        <v>1</v>
      </c>
      <c r="BC334">
        <f t="shared" si="19"/>
        <v>0.2</v>
      </c>
    </row>
    <row r="335" spans="52:55">
      <c r="AZ335">
        <v>327</v>
      </c>
      <c r="BA335" t="str">
        <f>'Q11'!AM258</f>
        <v>irfanview</v>
      </c>
      <c r="BB335">
        <f>'Q11'!AN258</f>
        <v>1</v>
      </c>
      <c r="BC335">
        <f t="shared" si="19"/>
        <v>0.2</v>
      </c>
    </row>
    <row r="336" spans="52:55">
      <c r="AZ336">
        <v>328</v>
      </c>
      <c r="BA336" t="str">
        <f>'Q11'!AM260</f>
        <v>java tree view</v>
      </c>
      <c r="BB336">
        <f>'Q11'!AN260</f>
        <v>1</v>
      </c>
      <c r="BC336">
        <f t="shared" si="19"/>
        <v>0.2</v>
      </c>
    </row>
    <row r="337" spans="52:55">
      <c r="AZ337">
        <v>329</v>
      </c>
      <c r="BA337" t="str">
        <f>'Q11'!AM262</f>
        <v>jenkins</v>
      </c>
      <c r="BB337">
        <f>'Q11'!AN262</f>
        <v>1</v>
      </c>
      <c r="BC337">
        <f t="shared" si="19"/>
        <v>0.2</v>
      </c>
    </row>
    <row r="338" spans="52:55">
      <c r="AZ338">
        <v>330</v>
      </c>
      <c r="BA338" t="str">
        <f>'Q11'!AM263</f>
        <v>justbio</v>
      </c>
      <c r="BB338">
        <f>'Q11'!AN263</f>
        <v>1</v>
      </c>
      <c r="BC338">
        <f t="shared" si="19"/>
        <v>0.2</v>
      </c>
    </row>
    <row r="339" spans="52:55">
      <c r="AZ339">
        <v>331</v>
      </c>
      <c r="BA339" t="str">
        <f>'Q11'!AM264</f>
        <v>kaleida graph</v>
      </c>
      <c r="BB339">
        <f>'Q11'!AN264</f>
        <v>1</v>
      </c>
      <c r="BC339">
        <f t="shared" si="19"/>
        <v>0.2</v>
      </c>
    </row>
    <row r="340" spans="52:55">
      <c r="AZ340">
        <v>332</v>
      </c>
      <c r="BA340" t="str">
        <f>'Q11'!AM265</f>
        <v>kaleidograph</v>
      </c>
      <c r="BB340">
        <f>'Q11'!AN265</f>
        <v>1</v>
      </c>
      <c r="BC340">
        <f t="shared" si="19"/>
        <v>0.2</v>
      </c>
    </row>
    <row r="341" spans="52:55">
      <c r="AZ341">
        <v>333</v>
      </c>
      <c r="BA341" t="str">
        <f>'Q11'!AM266</f>
        <v>kingdom</v>
      </c>
      <c r="BB341">
        <f>'Q11'!AN266</f>
        <v>1</v>
      </c>
      <c r="BC341">
        <f t="shared" si="19"/>
        <v>0.2</v>
      </c>
    </row>
    <row r="342" spans="52:55">
      <c r="AZ342">
        <v>334</v>
      </c>
      <c r="BA342" t="str">
        <f>'Q11'!AM267</f>
        <v>kingdom suite</v>
      </c>
      <c r="BB342">
        <f>'Q11'!AN267</f>
        <v>1</v>
      </c>
      <c r="BC342">
        <f t="shared" si="19"/>
        <v>0.2</v>
      </c>
    </row>
    <row r="343" spans="52:55">
      <c r="AZ343">
        <v>335</v>
      </c>
      <c r="BA343" t="str">
        <f>'Q11'!AM268</f>
        <v>l-edit</v>
      </c>
      <c r="BB343">
        <f>'Q11'!AN268</f>
        <v>1</v>
      </c>
      <c r="BC343">
        <f t="shared" si="19"/>
        <v>0.2</v>
      </c>
    </row>
    <row r="344" spans="52:55">
      <c r="AZ344">
        <v>336</v>
      </c>
      <c r="BA344" t="str">
        <f>'Q11'!AM271</f>
        <v>lamp stack</v>
      </c>
      <c r="BB344">
        <f>'Q11'!AN271</f>
        <v>1</v>
      </c>
      <c r="BC344">
        <f t="shared" si="19"/>
        <v>0.2</v>
      </c>
    </row>
    <row r="345" spans="52:55">
      <c r="AZ345">
        <v>337</v>
      </c>
      <c r="BA345" t="str">
        <f>'Q11'!AM272</f>
        <v>lasergene</v>
      </c>
      <c r="BB345">
        <f>'Q11'!AN272</f>
        <v>1</v>
      </c>
      <c r="BC345">
        <f t="shared" si="19"/>
        <v>0.2</v>
      </c>
    </row>
    <row r="346" spans="52:55">
      <c r="AZ346">
        <v>338</v>
      </c>
      <c r="BA346" t="str">
        <f>'Q11'!AM274</f>
        <v>layoutbeamer</v>
      </c>
      <c r="BB346">
        <f>'Q11'!AN274</f>
        <v>1</v>
      </c>
      <c r="BC346">
        <f t="shared" si="19"/>
        <v>0.2</v>
      </c>
    </row>
    <row r="347" spans="52:55">
      <c r="AZ347">
        <v>339</v>
      </c>
      <c r="BA347" t="str">
        <f>'Q11'!AM275</f>
        <v>lc</v>
      </c>
      <c r="BB347">
        <f>'Q11'!AN275</f>
        <v>1</v>
      </c>
      <c r="BC347">
        <f t="shared" si="19"/>
        <v>0.2</v>
      </c>
    </row>
    <row r="348" spans="52:55">
      <c r="AZ348">
        <v>340</v>
      </c>
      <c r="BA348" t="str">
        <f>'Q11'!AM276</f>
        <v>leica af</v>
      </c>
      <c r="BB348">
        <f>'Q11'!AN276</f>
        <v>1</v>
      </c>
      <c r="BC348">
        <f t="shared" si="19"/>
        <v>0.2</v>
      </c>
    </row>
    <row r="349" spans="52:55">
      <c r="AZ349">
        <v>341</v>
      </c>
      <c r="BA349" t="str">
        <f>'Q11'!AM277</f>
        <v>leica lite</v>
      </c>
      <c r="BB349">
        <f>'Q11'!AN277</f>
        <v>1</v>
      </c>
      <c r="BC349">
        <f t="shared" si="19"/>
        <v>0.2</v>
      </c>
    </row>
    <row r="350" spans="52:55">
      <c r="AZ350">
        <v>342</v>
      </c>
      <c r="BA350" t="str">
        <f>'Q11'!AM278</f>
        <v>libatoms</v>
      </c>
      <c r="BB350">
        <f>'Q11'!AN278</f>
        <v>1</v>
      </c>
      <c r="BC350">
        <f t="shared" si="19"/>
        <v>0.2</v>
      </c>
    </row>
    <row r="351" spans="52:55">
      <c r="AZ351">
        <v>343</v>
      </c>
      <c r="BA351" t="str">
        <f>'Q11'!AM280</f>
        <v>licor software</v>
      </c>
      <c r="BB351">
        <f>'Q11'!AN280</f>
        <v>1</v>
      </c>
      <c r="BC351">
        <f t="shared" si="19"/>
        <v>0.2</v>
      </c>
    </row>
    <row r="352" spans="52:55">
      <c r="AZ352">
        <v>344</v>
      </c>
      <c r="BA352" t="str">
        <f>'Q11'!AM282</f>
        <v>linux code</v>
      </c>
      <c r="BB352">
        <f>'Q11'!AN282</f>
        <v>1</v>
      </c>
      <c r="BC352">
        <f t="shared" si="19"/>
        <v>0.2</v>
      </c>
    </row>
    <row r="353" spans="52:55">
      <c r="AZ353">
        <v>345</v>
      </c>
      <c r="BA353" t="str">
        <f>'Q11'!AM283</f>
        <v>lisp</v>
      </c>
      <c r="BB353">
        <f>'Q11'!AN283</f>
        <v>1</v>
      </c>
      <c r="BC353">
        <f t="shared" si="19"/>
        <v>0.2</v>
      </c>
    </row>
    <row r="354" spans="52:55">
      <c r="AZ354">
        <v>346</v>
      </c>
      <c r="BA354" t="str">
        <f>'Q11'!AM286</f>
        <v>lucence</v>
      </c>
      <c r="BB354">
        <f>'Q11'!AN286</f>
        <v>1</v>
      </c>
      <c r="BC354">
        <f t="shared" si="19"/>
        <v>0.2</v>
      </c>
    </row>
    <row r="355" spans="52:55">
      <c r="AZ355">
        <v>347</v>
      </c>
      <c r="BA355" t="str">
        <f>'Q11'!AM287</f>
        <v>macosx</v>
      </c>
      <c r="BB355">
        <f>'Q11'!AN287</f>
        <v>1</v>
      </c>
      <c r="BC355">
        <f t="shared" si="19"/>
        <v>0.2</v>
      </c>
    </row>
    <row r="356" spans="52:55">
      <c r="AZ356">
        <v>348</v>
      </c>
      <c r="BA356" t="str">
        <f>'Q11'!AM289</f>
        <v>mantid</v>
      </c>
      <c r="BB356">
        <f>'Q11'!AN289</f>
        <v>1</v>
      </c>
      <c r="BC356">
        <f t="shared" si="19"/>
        <v>0.2</v>
      </c>
    </row>
    <row r="357" spans="52:55">
      <c r="AZ357">
        <v>349</v>
      </c>
      <c r="BA357" t="str">
        <f>'Q11'!AM290</f>
        <v>mapinfo</v>
      </c>
      <c r="BB357">
        <f>'Q11'!AN290</f>
        <v>1</v>
      </c>
      <c r="BC357">
        <f t="shared" si="19"/>
        <v>0.2</v>
      </c>
    </row>
    <row r="358" spans="52:55">
      <c r="AZ358">
        <v>350</v>
      </c>
      <c r="BA358" t="str">
        <f>'Q11'!AM292</f>
        <v>maplesoft</v>
      </c>
      <c r="BB358">
        <f>'Q11'!AN292</f>
        <v>1</v>
      </c>
      <c r="BC358">
        <f t="shared" si="19"/>
        <v>0.2</v>
      </c>
    </row>
    <row r="359" spans="52:55">
      <c r="AZ359">
        <v>351</v>
      </c>
      <c r="BA359" t="str">
        <f>'Q11'!AM293</f>
        <v>mapqtl</v>
      </c>
      <c r="BB359">
        <f>'Q11'!AN293</f>
        <v>1</v>
      </c>
      <c r="BC359">
        <f t="shared" si="19"/>
        <v>0.2</v>
      </c>
    </row>
    <row r="360" spans="52:55">
      <c r="AZ360">
        <v>352</v>
      </c>
      <c r="BA360" t="str">
        <f>'Q11'!AM294</f>
        <v>marvin</v>
      </c>
      <c r="BB360">
        <f>'Q11'!AN294</f>
        <v>1</v>
      </c>
      <c r="BC360">
        <f t="shared" si="19"/>
        <v>0.2</v>
      </c>
    </row>
    <row r="361" spans="52:55">
      <c r="AZ361">
        <v>353</v>
      </c>
      <c r="BA361" t="str">
        <f>'Q11'!AM295</f>
        <v>materials studio</v>
      </c>
      <c r="BB361">
        <f>'Q11'!AN295</f>
        <v>1</v>
      </c>
      <c r="BC361">
        <f t="shared" si="19"/>
        <v>0.2</v>
      </c>
    </row>
    <row r="362" spans="52:55">
      <c r="AZ362">
        <v>354</v>
      </c>
      <c r="BA362" t="str">
        <f>'Q11'!AM296</f>
        <v>mathcad</v>
      </c>
      <c r="BB362">
        <f>'Q11'!AN296</f>
        <v>1</v>
      </c>
      <c r="BC362">
        <f t="shared" si="19"/>
        <v>0.2</v>
      </c>
    </row>
    <row r="363" spans="52:55">
      <c r="AZ363">
        <v>355</v>
      </c>
      <c r="BA363" t="str">
        <f>'Q11'!AM298</f>
        <v>mathlab</v>
      </c>
      <c r="BB363">
        <f>'Q11'!AN298</f>
        <v>1</v>
      </c>
      <c r="BC363">
        <f t="shared" si="19"/>
        <v>0.2</v>
      </c>
    </row>
    <row r="364" spans="52:55">
      <c r="AZ364">
        <v>356</v>
      </c>
      <c r="BA364" t="str">
        <f>'Q11'!AM299</f>
        <v>mathworks</v>
      </c>
      <c r="BB364">
        <f>'Q11'!AN299</f>
        <v>1</v>
      </c>
      <c r="BC364">
        <f t="shared" si="19"/>
        <v>0.2</v>
      </c>
    </row>
    <row r="365" spans="52:55">
      <c r="AZ365">
        <v>357</v>
      </c>
      <c r="BA365" t="str">
        <f>'Q11'!AM302</f>
        <v>matplotlip</v>
      </c>
      <c r="BB365">
        <f>'Q11'!AN302</f>
        <v>1</v>
      </c>
      <c r="BC365">
        <f t="shared" si="19"/>
        <v>0.2</v>
      </c>
    </row>
    <row r="366" spans="52:55">
      <c r="AZ366">
        <v>358</v>
      </c>
      <c r="BA366" t="str">
        <f>'Q11'!AM303</f>
        <v>maus</v>
      </c>
      <c r="BB366">
        <f>'Q11'!AN303</f>
        <v>1</v>
      </c>
      <c r="BC366">
        <f t="shared" si="19"/>
        <v>0.2</v>
      </c>
    </row>
    <row r="367" spans="52:55">
      <c r="AZ367">
        <v>359</v>
      </c>
      <c r="BA367" t="str">
        <f>'Q11'!AM304</f>
        <v>max</v>
      </c>
      <c r="BB367">
        <f>'Q11'!AN304</f>
        <v>1</v>
      </c>
      <c r="BC367">
        <f t="shared" si="19"/>
        <v>0.2</v>
      </c>
    </row>
    <row r="368" spans="52:55">
      <c r="AZ368">
        <v>360</v>
      </c>
      <c r="BA368" t="str">
        <f>'Q11'!AM305</f>
        <v>maxchelator</v>
      </c>
      <c r="BB368">
        <f>'Q11'!AN305</f>
        <v>1</v>
      </c>
      <c r="BC368">
        <f t="shared" si="19"/>
        <v>0.2</v>
      </c>
    </row>
    <row r="369" spans="52:55">
      <c r="AZ369">
        <v>361</v>
      </c>
      <c r="BA369" t="str">
        <f>'Q11'!AM306</f>
        <v>maxqda</v>
      </c>
      <c r="BB369">
        <f>'Q11'!AN306</f>
        <v>1</v>
      </c>
      <c r="BC369">
        <f t="shared" si="19"/>
        <v>0.2</v>
      </c>
    </row>
    <row r="370" spans="52:55">
      <c r="AZ370">
        <v>362</v>
      </c>
      <c r="BA370" t="str">
        <f>'Q11'!AM307</f>
        <v>mayavi</v>
      </c>
      <c r="BB370">
        <f>'Q11'!AN307</f>
        <v>1</v>
      </c>
      <c r="BC370">
        <f t="shared" si="19"/>
        <v>0.2</v>
      </c>
    </row>
    <row r="371" spans="52:55">
      <c r="AZ371">
        <v>363</v>
      </c>
      <c r="BA371" t="str">
        <f>'Q11'!AM308</f>
        <v>mcm mapper</v>
      </c>
      <c r="BB371">
        <f>'Q11'!AN308</f>
        <v>1</v>
      </c>
      <c r="BC371">
        <f t="shared" si="19"/>
        <v>0.2</v>
      </c>
    </row>
    <row r="372" spans="52:55">
      <c r="AZ372">
        <v>364</v>
      </c>
      <c r="BA372" t="str">
        <f>'Q11'!AM309</f>
        <v>mctdh</v>
      </c>
      <c r="BB372">
        <f>'Q11'!AN309</f>
        <v>1</v>
      </c>
      <c r="BC372">
        <f t="shared" si="19"/>
        <v>0.2</v>
      </c>
    </row>
    <row r="373" spans="52:55">
      <c r="AZ373">
        <v>365</v>
      </c>
      <c r="BA373" t="str">
        <f>'Q11'!AM310</f>
        <v>medcalc</v>
      </c>
      <c r="BB373">
        <f>'Q11'!AN310</f>
        <v>1</v>
      </c>
      <c r="BC373">
        <f t="shared" si="19"/>
        <v>0.2</v>
      </c>
    </row>
    <row r="374" spans="52:55">
      <c r="AZ374">
        <v>366</v>
      </c>
      <c r="BA374" t="str">
        <f>'Q11'!AM311</f>
        <v>meep</v>
      </c>
      <c r="BB374">
        <f>'Q11'!AN311</f>
        <v>1</v>
      </c>
      <c r="BC374">
        <f t="shared" si="19"/>
        <v>0.2</v>
      </c>
    </row>
    <row r="375" spans="52:55">
      <c r="AZ375">
        <v>367</v>
      </c>
      <c r="BA375" t="str">
        <f>'Q11'!AM312</f>
        <v>mega</v>
      </c>
      <c r="BB375">
        <f>'Q11'!AN312</f>
        <v>1</v>
      </c>
      <c r="BC375">
        <f t="shared" si="19"/>
        <v>0.2</v>
      </c>
    </row>
    <row r="376" spans="52:55">
      <c r="AZ376">
        <v>368</v>
      </c>
      <c r="BA376" t="str">
        <f>'Q11'!AM313</f>
        <v>meme</v>
      </c>
      <c r="BB376">
        <f>'Q11'!AN313</f>
        <v>1</v>
      </c>
      <c r="BC376">
        <f t="shared" si="19"/>
        <v>0.2</v>
      </c>
    </row>
    <row r="377" spans="52:55">
      <c r="AZ377">
        <v>369</v>
      </c>
      <c r="BA377" t="str">
        <f>'Q11'!AM314</f>
        <v>mendel</v>
      </c>
      <c r="BB377">
        <f>'Q11'!AN314</f>
        <v>1</v>
      </c>
      <c r="BC377">
        <f t="shared" si="19"/>
        <v>0.2</v>
      </c>
    </row>
    <row r="378" spans="52:55">
      <c r="AZ378">
        <v>370</v>
      </c>
      <c r="BA378" t="str">
        <f>'Q11'!AM316</f>
        <v>mendely</v>
      </c>
      <c r="BB378">
        <f>'Q11'!AN316</f>
        <v>1</v>
      </c>
      <c r="BC378">
        <f t="shared" si="19"/>
        <v>0.2</v>
      </c>
    </row>
    <row r="379" spans="52:55">
      <c r="AZ379">
        <v>371</v>
      </c>
      <c r="BA379" t="str">
        <f>'Q11'!AM317</f>
        <v>mercury</v>
      </c>
      <c r="BB379">
        <f>'Q11'!AN317</f>
        <v>1</v>
      </c>
      <c r="BC379">
        <f t="shared" si="19"/>
        <v>0.2</v>
      </c>
    </row>
    <row r="380" spans="52:55">
      <c r="AZ380">
        <v>372</v>
      </c>
      <c r="BA380" t="str">
        <f>'Q11'!AM318</f>
        <v>merlin</v>
      </c>
      <c r="BB380">
        <f>'Q11'!AN318</f>
        <v>1</v>
      </c>
      <c r="BC380">
        <f t="shared" si="19"/>
        <v>0.2</v>
      </c>
    </row>
    <row r="381" spans="52:55">
      <c r="AZ381">
        <v>373</v>
      </c>
      <c r="BA381" t="str">
        <f>'Q11'!AM319</f>
        <v>mesquite.</v>
      </c>
      <c r="BB381">
        <f>'Q11'!AN319</f>
        <v>1</v>
      </c>
      <c r="BC381">
        <f t="shared" si="19"/>
        <v>0.2</v>
      </c>
    </row>
    <row r="382" spans="52:55">
      <c r="AZ382">
        <v>374</v>
      </c>
      <c r="BA382" t="str">
        <f>'Q11'!AM321</f>
        <v>metamorph</v>
      </c>
      <c r="BB382">
        <f>'Q11'!AN321</f>
        <v>1</v>
      </c>
      <c r="BC382">
        <f t="shared" si="19"/>
        <v>0.2</v>
      </c>
    </row>
    <row r="383" spans="52:55">
      <c r="AZ383">
        <v>375</v>
      </c>
      <c r="BA383" t="str">
        <f>'Q11'!AM322</f>
        <v>mgopt</v>
      </c>
      <c r="BB383">
        <f>'Q11'!AN322</f>
        <v>1</v>
      </c>
      <c r="BC383">
        <f t="shared" si="19"/>
        <v>0.2</v>
      </c>
    </row>
    <row r="384" spans="52:55">
      <c r="AZ384">
        <v>376</v>
      </c>
      <c r="BA384" t="str">
        <f>'Q11'!AM325</f>
        <v>minuit</v>
      </c>
      <c r="BB384">
        <f>'Q11'!AN325</f>
        <v>1</v>
      </c>
      <c r="BC384">
        <f t="shared" si="19"/>
        <v>0.2</v>
      </c>
    </row>
    <row r="385" spans="52:55">
      <c r="AZ385">
        <v>377</v>
      </c>
      <c r="BA385" t="str">
        <f>'Q11'!AM326</f>
        <v>mistress</v>
      </c>
      <c r="BB385">
        <f>'Q11'!AN326</f>
        <v>1</v>
      </c>
      <c r="BC385">
        <f t="shared" si="19"/>
        <v>0.2</v>
      </c>
    </row>
    <row r="386" spans="52:55">
      <c r="AZ386">
        <v>378</v>
      </c>
      <c r="BA386" t="str">
        <f>'Q11'!AM329</f>
        <v>molpak</v>
      </c>
      <c r="BB386">
        <f>'Q11'!AN329</f>
        <v>1</v>
      </c>
      <c r="BC386">
        <f t="shared" si="19"/>
        <v>0.2</v>
      </c>
    </row>
    <row r="387" spans="52:55">
      <c r="AZ387">
        <v>379</v>
      </c>
      <c r="BA387" t="str">
        <f>'Q11'!AM331</f>
        <v>mongodb</v>
      </c>
      <c r="BB387">
        <f>'Q11'!AN331</f>
        <v>1</v>
      </c>
      <c r="BC387">
        <f t="shared" si="19"/>
        <v>0.2</v>
      </c>
    </row>
    <row r="388" spans="52:55">
      <c r="AZ388">
        <v>380</v>
      </c>
      <c r="BA388" t="str">
        <f>'Q11'!AM332</f>
        <v>more4abm</v>
      </c>
      <c r="BB388">
        <f>'Q11'!AN332</f>
        <v>1</v>
      </c>
      <c r="BC388">
        <f t="shared" si="19"/>
        <v>0.2</v>
      </c>
    </row>
    <row r="389" spans="52:55">
      <c r="AZ389">
        <v>381</v>
      </c>
      <c r="BA389" t="str">
        <f>'Q11'!AM333</f>
        <v>mpb</v>
      </c>
      <c r="BB389">
        <f>'Q11'!AN333</f>
        <v>1</v>
      </c>
      <c r="BC389">
        <f t="shared" si="19"/>
        <v>0.2</v>
      </c>
    </row>
    <row r="390" spans="52:55">
      <c r="AZ390">
        <v>382</v>
      </c>
      <c r="BA390" t="str">
        <f>'Q11'!AM336</f>
        <v>mrbayes</v>
      </c>
      <c r="BB390">
        <f>'Q11'!AN336</f>
        <v>1</v>
      </c>
      <c r="BC390">
        <f t="shared" si="19"/>
        <v>0.2</v>
      </c>
    </row>
    <row r="391" spans="52:55">
      <c r="AZ391">
        <v>383</v>
      </c>
      <c r="BA391" t="str">
        <f>'Q11'!AM337</f>
        <v>msc-adams</v>
      </c>
      <c r="BB391">
        <f>'Q11'!AN337</f>
        <v>1</v>
      </c>
      <c r="BC391">
        <f t="shared" si="19"/>
        <v>0.2</v>
      </c>
    </row>
    <row r="392" spans="52:55">
      <c r="AZ392">
        <v>384</v>
      </c>
      <c r="BA392" t="str">
        <f>'Q11'!AM338</f>
        <v>msp</v>
      </c>
      <c r="BB392">
        <f>'Q11'!AN338</f>
        <v>1</v>
      </c>
      <c r="BC392">
        <f t="shared" si="19"/>
        <v>0.2</v>
      </c>
    </row>
    <row r="393" spans="52:55">
      <c r="AZ393">
        <v>385</v>
      </c>
      <c r="BA393" t="str">
        <f>'Q11'!AM339</f>
        <v>multinomial logit choice modelling software (actual software yet to be determined)</v>
      </c>
      <c r="BB393">
        <f>'Q11'!AN339</f>
        <v>1</v>
      </c>
      <c r="BC393">
        <f t="shared" ref="BC393:BC456" si="20">ROUND((BB393/$D$18)*100,1)</f>
        <v>0.2</v>
      </c>
    </row>
    <row r="394" spans="52:55">
      <c r="AZ394">
        <v>386</v>
      </c>
      <c r="BA394" t="str">
        <f>'Q11'!AM340</f>
        <v>multiple</v>
      </c>
      <c r="BB394">
        <f>'Q11'!AN340</f>
        <v>1</v>
      </c>
      <c r="BC394">
        <f t="shared" si="20"/>
        <v>0.2</v>
      </c>
    </row>
    <row r="395" spans="52:55">
      <c r="AZ395">
        <v>387</v>
      </c>
      <c r="BA395" t="str">
        <f>'Q11'!AM341</f>
        <v>multisim</v>
      </c>
      <c r="BB395">
        <f>'Q11'!AN341</f>
        <v>1</v>
      </c>
      <c r="BC395">
        <f t="shared" si="20"/>
        <v>0.2</v>
      </c>
    </row>
    <row r="396" spans="52:55">
      <c r="AZ396">
        <v>388</v>
      </c>
      <c r="BA396" t="str">
        <f>'Q11'!AM342</f>
        <v>muscle</v>
      </c>
      <c r="BB396">
        <f>'Q11'!AN342</f>
        <v>1</v>
      </c>
      <c r="BC396">
        <f t="shared" si="20"/>
        <v>0.2</v>
      </c>
    </row>
    <row r="397" spans="52:55">
      <c r="AZ397">
        <v>389</v>
      </c>
      <c r="BA397" t="str">
        <f>'Q11'!AM343</f>
        <v>music</v>
      </c>
      <c r="BB397">
        <f>'Q11'!AN343</f>
        <v>1</v>
      </c>
      <c r="BC397">
        <f t="shared" si="20"/>
        <v>0.2</v>
      </c>
    </row>
    <row r="398" spans="52:55">
      <c r="AZ398">
        <v>390</v>
      </c>
      <c r="BA398" t="str">
        <f>'Q11'!AM344</f>
        <v>mysql</v>
      </c>
      <c r="BB398">
        <f>'Q11'!AN344</f>
        <v>1</v>
      </c>
      <c r="BC398">
        <f t="shared" si="20"/>
        <v>0.2</v>
      </c>
    </row>
    <row r="399" spans="52:55">
      <c r="AZ399">
        <v>391</v>
      </c>
      <c r="BA399" t="str">
        <f>'Q11'!AM345</f>
        <v>national instruments labview</v>
      </c>
      <c r="BB399">
        <f>'Q11'!AN345</f>
        <v>1</v>
      </c>
      <c r="BC399">
        <f t="shared" si="20"/>
        <v>0.2</v>
      </c>
    </row>
    <row r="400" spans="52:55">
      <c r="AZ400">
        <v>392</v>
      </c>
      <c r="BA400" t="str">
        <f>'Q11'!AM347</f>
        <v>nco</v>
      </c>
      <c r="BB400">
        <f>'Q11'!AN347</f>
        <v>1</v>
      </c>
      <c r="BC400">
        <f t="shared" si="20"/>
        <v>0.2</v>
      </c>
    </row>
    <row r="401" spans="52:55">
      <c r="AZ401">
        <v>393</v>
      </c>
      <c r="BA401" t="str">
        <f>'Q11'!AM349</f>
        <v>nemrodw</v>
      </c>
      <c r="BB401">
        <f>'Q11'!AN349</f>
        <v>1</v>
      </c>
      <c r="BC401">
        <f t="shared" si="20"/>
        <v>0.2</v>
      </c>
    </row>
    <row r="402" spans="52:55">
      <c r="AZ402">
        <v>394</v>
      </c>
      <c r="BA402" t="str">
        <f>'Q11'!AM350</f>
        <v>netcdf</v>
      </c>
      <c r="BB402">
        <f>'Q11'!AN350</f>
        <v>1</v>
      </c>
      <c r="BC402">
        <f t="shared" si="20"/>
        <v>0.2</v>
      </c>
    </row>
    <row r="403" spans="52:55">
      <c r="AZ403">
        <v>395</v>
      </c>
      <c r="BA403" t="str">
        <f>'Q11'!AM351</f>
        <v>neut</v>
      </c>
      <c r="BB403">
        <f>'Q11'!AN351</f>
        <v>1</v>
      </c>
      <c r="BC403">
        <f t="shared" si="20"/>
        <v>0.2</v>
      </c>
    </row>
    <row r="404" spans="52:55">
      <c r="AZ404">
        <v>396</v>
      </c>
      <c r="BA404" t="str">
        <f>'Q11'!AM352</f>
        <v>newbler</v>
      </c>
      <c r="BB404">
        <f>'Q11'!AN352</f>
        <v>1</v>
      </c>
      <c r="BC404">
        <f t="shared" si="20"/>
        <v>0.2</v>
      </c>
    </row>
    <row r="405" spans="52:55">
      <c r="AZ405">
        <v>397</v>
      </c>
      <c r="BA405" t="str">
        <f>'Q11'!AM353</f>
        <v>ngene</v>
      </c>
      <c r="BB405">
        <f>'Q11'!AN353</f>
        <v>1</v>
      </c>
      <c r="BC405">
        <f t="shared" si="20"/>
        <v>0.2</v>
      </c>
    </row>
    <row r="406" spans="52:55">
      <c r="AZ406">
        <v>398</v>
      </c>
      <c r="BA406" t="str">
        <f>'Q11'!AM354</f>
        <v>nifti</v>
      </c>
      <c r="BB406">
        <f>'Q11'!AN354</f>
        <v>1</v>
      </c>
      <c r="BC406">
        <f t="shared" si="20"/>
        <v>0.2</v>
      </c>
    </row>
    <row r="407" spans="52:55">
      <c r="AZ407">
        <v>399</v>
      </c>
      <c r="BA407" t="str">
        <f>'Q11'!AM355</f>
        <v>nodexl</v>
      </c>
      <c r="BB407">
        <f>'Q11'!AN355</f>
        <v>1</v>
      </c>
      <c r="BC407">
        <f t="shared" si="20"/>
        <v>0.2</v>
      </c>
    </row>
    <row r="408" spans="52:55">
      <c r="AZ408">
        <v>400</v>
      </c>
      <c r="BA408" t="str">
        <f>'Q11'!AM356</f>
        <v>nonmem</v>
      </c>
      <c r="BB408">
        <f>'Q11'!AN356</f>
        <v>1</v>
      </c>
      <c r="BC408">
        <f t="shared" si="20"/>
        <v>0.2</v>
      </c>
    </row>
    <row r="409" spans="52:55">
      <c r="AZ409">
        <v>401</v>
      </c>
      <c r="BA409" t="str">
        <f>'Q11'!AM357</f>
        <v>nquery</v>
      </c>
      <c r="BB409">
        <f>'Q11'!AN357</f>
        <v>1</v>
      </c>
      <c r="BC409">
        <f t="shared" si="20"/>
        <v>0.2</v>
      </c>
    </row>
    <row r="410" spans="52:55">
      <c r="AZ410">
        <v>402</v>
      </c>
      <c r="BA410" t="str">
        <f>'Q11'!AM358</f>
        <v>nu plasma mc-icp-ms</v>
      </c>
      <c r="BB410">
        <f>'Q11'!AN358</f>
        <v>1</v>
      </c>
      <c r="BC410">
        <f t="shared" si="20"/>
        <v>0.2</v>
      </c>
    </row>
    <row r="411" spans="52:55">
      <c r="AZ411">
        <v>403</v>
      </c>
      <c r="BA411" t="str">
        <f>'Q11'!AM360</f>
        <v>nusmv</v>
      </c>
      <c r="BB411">
        <f>'Q11'!AN360</f>
        <v>1</v>
      </c>
      <c r="BC411">
        <f t="shared" si="20"/>
        <v>0.2</v>
      </c>
    </row>
    <row r="412" spans="52:55">
      <c r="AZ412">
        <v>404</v>
      </c>
      <c r="BA412" t="str">
        <f>'Q11'!AM363</f>
        <v>objectpascal</v>
      </c>
      <c r="BB412">
        <f>'Q11'!AN363</f>
        <v>1</v>
      </c>
      <c r="BC412">
        <f t="shared" si="20"/>
        <v>0.2</v>
      </c>
    </row>
    <row r="413" spans="52:55">
      <c r="AZ413">
        <v>405</v>
      </c>
      <c r="BA413" t="str">
        <f>'Q11'!AM364</f>
        <v>ocaml</v>
      </c>
      <c r="BB413">
        <f>'Q11'!AN364</f>
        <v>1</v>
      </c>
      <c r="BC413">
        <f t="shared" si="20"/>
        <v>0.2</v>
      </c>
    </row>
    <row r="414" spans="52:55">
      <c r="AZ414">
        <v>406</v>
      </c>
      <c r="BA414" t="str">
        <f>'Q11'!AM366</f>
        <v>office</v>
      </c>
      <c r="BB414">
        <f>'Q11'!AN366</f>
        <v>1</v>
      </c>
      <c r="BC414">
        <f t="shared" si="20"/>
        <v>0.2</v>
      </c>
    </row>
    <row r="415" spans="52:55">
      <c r="AZ415">
        <v>407</v>
      </c>
      <c r="BA415" t="str">
        <f>'Q11'!AM368</f>
        <v>onetep</v>
      </c>
      <c r="BB415">
        <f>'Q11'!AN368</f>
        <v>1</v>
      </c>
      <c r="BC415">
        <f t="shared" si="20"/>
        <v>0.2</v>
      </c>
    </row>
    <row r="416" spans="52:55">
      <c r="AZ416">
        <v>408</v>
      </c>
      <c r="BA416" t="str">
        <f>'Q11'!AM369</f>
        <v>open exchange</v>
      </c>
      <c r="BB416">
        <f>'Q11'!AN369</f>
        <v>1</v>
      </c>
      <c r="BC416">
        <f t="shared" si="20"/>
        <v>0.2</v>
      </c>
    </row>
    <row r="417" spans="52:55">
      <c r="AZ417">
        <v>409</v>
      </c>
      <c r="BA417" t="str">
        <f>'Q11'!AM370</f>
        <v>opencossan</v>
      </c>
      <c r="BB417">
        <f>'Q11'!AN370</f>
        <v>1</v>
      </c>
      <c r="BC417">
        <f t="shared" si="20"/>
        <v>0.2</v>
      </c>
    </row>
    <row r="418" spans="52:55">
      <c r="AZ418">
        <v>410</v>
      </c>
      <c r="BA418" t="str">
        <f>'Q11'!AM372</f>
        <v>openmpi</v>
      </c>
      <c r="BB418">
        <f>'Q11'!AN372</f>
        <v>1</v>
      </c>
      <c r="BC418">
        <f t="shared" si="20"/>
        <v>0.2</v>
      </c>
    </row>
    <row r="419" spans="52:55">
      <c r="AZ419">
        <v>411</v>
      </c>
      <c r="BA419" t="str">
        <f>'Q11'!AM373</f>
        <v>openrefine</v>
      </c>
      <c r="BB419">
        <f>'Q11'!AN373</f>
        <v>1</v>
      </c>
      <c r="BC419">
        <f t="shared" si="20"/>
        <v>0.2</v>
      </c>
    </row>
    <row r="420" spans="52:55">
      <c r="AZ420">
        <v>412</v>
      </c>
      <c r="BA420" t="str">
        <f>'Q11'!AM374</f>
        <v>opensesame</v>
      </c>
      <c r="BB420">
        <f>'Q11'!AN374</f>
        <v>1</v>
      </c>
      <c r="BC420">
        <f t="shared" si="20"/>
        <v>0.2</v>
      </c>
    </row>
    <row r="421" spans="52:55">
      <c r="AZ421">
        <v>413</v>
      </c>
      <c r="BA421" t="str">
        <f>'Q11'!AM375</f>
        <v>opensim</v>
      </c>
      <c r="BB421">
        <f>'Q11'!AN375</f>
        <v>1</v>
      </c>
      <c r="BC421">
        <f t="shared" si="20"/>
        <v>0.2</v>
      </c>
    </row>
    <row r="422" spans="52:55">
      <c r="AZ422">
        <v>414</v>
      </c>
      <c r="BA422" t="str">
        <f>'Q11'!AM376</f>
        <v>opentidalfarm</v>
      </c>
      <c r="BB422">
        <f>'Q11'!AN376</f>
        <v>1</v>
      </c>
      <c r="BC422">
        <f t="shared" si="20"/>
        <v>0.2</v>
      </c>
    </row>
    <row r="423" spans="52:55">
      <c r="AZ423">
        <v>415</v>
      </c>
      <c r="BA423" t="str">
        <f>'Q11'!AM377</f>
        <v>opus</v>
      </c>
      <c r="BB423">
        <f>'Q11'!AN377</f>
        <v>1</v>
      </c>
      <c r="BC423">
        <f t="shared" si="20"/>
        <v>0.2</v>
      </c>
    </row>
    <row r="424" spans="52:55">
      <c r="AZ424">
        <v>416</v>
      </c>
      <c r="BA424" t="str">
        <f>'Q11'!AM379</f>
        <v>originlab</v>
      </c>
      <c r="BB424">
        <f>'Q11'!AN379</f>
        <v>1</v>
      </c>
      <c r="BC424">
        <f t="shared" si="20"/>
        <v>0.2</v>
      </c>
    </row>
    <row r="425" spans="52:55">
      <c r="AZ425">
        <v>417</v>
      </c>
      <c r="BA425" t="str">
        <f>'Q11'!AM381</f>
        <v>osirix</v>
      </c>
      <c r="BB425">
        <f>'Q11'!AN381</f>
        <v>1</v>
      </c>
      <c r="BC425">
        <f t="shared" si="20"/>
        <v>0.2</v>
      </c>
    </row>
    <row r="426" spans="52:55">
      <c r="AZ426">
        <v>418</v>
      </c>
      <c r="BA426" t="str">
        <f>'Q11'!AM382</f>
        <v>outlook</v>
      </c>
      <c r="BB426">
        <f>'Q11'!AN382</f>
        <v>1</v>
      </c>
      <c r="BC426">
        <f t="shared" si="20"/>
        <v>0.2</v>
      </c>
    </row>
    <row r="427" spans="52:55">
      <c r="AZ427">
        <v>419</v>
      </c>
      <c r="BA427" t="str">
        <f>'Q11'!AM383</f>
        <v>oxmetrics</v>
      </c>
      <c r="BB427">
        <f>'Q11'!AN383</f>
        <v>1</v>
      </c>
      <c r="BC427">
        <f t="shared" si="20"/>
        <v>0.2</v>
      </c>
    </row>
    <row r="428" spans="52:55">
      <c r="AZ428">
        <v>420</v>
      </c>
      <c r="BA428" t="str">
        <f>'Q11'!AM384</f>
        <v>oxygen</v>
      </c>
      <c r="BB428">
        <f>'Q11'!AN384</f>
        <v>1</v>
      </c>
      <c r="BC428">
        <f t="shared" si="20"/>
        <v>0.2</v>
      </c>
    </row>
    <row r="429" spans="52:55">
      <c r="AZ429">
        <v>421</v>
      </c>
      <c r="BA429" t="str">
        <f>'Q11'!AM385</f>
        <v>packmol</v>
      </c>
      <c r="BB429">
        <f>'Q11'!AN385</f>
        <v>1</v>
      </c>
      <c r="BC429">
        <f t="shared" si="20"/>
        <v>0.2</v>
      </c>
    </row>
    <row r="430" spans="52:55">
      <c r="AZ430">
        <v>422</v>
      </c>
      <c r="BA430" t="str">
        <f>'Q11'!AM386</f>
        <v>pacs systems</v>
      </c>
      <c r="BB430">
        <f>'Q11'!AN386</f>
        <v>1</v>
      </c>
      <c r="BC430">
        <f t="shared" si="20"/>
        <v>0.2</v>
      </c>
    </row>
    <row r="431" spans="52:55">
      <c r="AZ431">
        <v>423</v>
      </c>
      <c r="BA431" t="str">
        <f>'Q11'!AM387</f>
        <v>pandas</v>
      </c>
      <c r="BB431">
        <f>'Q11'!AN387</f>
        <v>1</v>
      </c>
      <c r="BC431">
        <f t="shared" si="20"/>
        <v>0.2</v>
      </c>
    </row>
    <row r="432" spans="52:55">
      <c r="AZ432">
        <v>424</v>
      </c>
      <c r="BA432" t="str">
        <f>'Q11'!AM388</f>
        <v>pandoc</v>
      </c>
      <c r="BB432">
        <f>'Q11'!AN388</f>
        <v>1</v>
      </c>
      <c r="BC432">
        <f t="shared" si="20"/>
        <v>0.2</v>
      </c>
    </row>
    <row r="433" spans="52:55">
      <c r="AZ433">
        <v>425</v>
      </c>
      <c r="BA433" t="str">
        <f>'Q11'!AM389</f>
        <v>panoply</v>
      </c>
      <c r="BB433">
        <f>'Q11'!AN389</f>
        <v>1</v>
      </c>
      <c r="BC433">
        <f t="shared" si="20"/>
        <v>0.2</v>
      </c>
    </row>
    <row r="434" spans="52:55">
      <c r="AZ434">
        <v>426</v>
      </c>
      <c r="BA434" t="str">
        <f>'Q11'!AM390</f>
        <v>papers3</v>
      </c>
      <c r="BB434">
        <f>'Q11'!AN390</f>
        <v>1</v>
      </c>
      <c r="BC434">
        <f t="shared" si="20"/>
        <v>0.2</v>
      </c>
    </row>
    <row r="435" spans="52:55">
      <c r="AZ435">
        <v>427</v>
      </c>
      <c r="BA435" t="str">
        <f>'Q11'!AM392</f>
        <v>pari</v>
      </c>
      <c r="BB435">
        <f>'Q11'!AN392</f>
        <v>1</v>
      </c>
      <c r="BC435">
        <f t="shared" si="20"/>
        <v>0.2</v>
      </c>
    </row>
    <row r="436" spans="52:55">
      <c r="AZ436">
        <v>428</v>
      </c>
      <c r="BA436" t="str">
        <f>'Q11'!AM393</f>
        <v>parma</v>
      </c>
      <c r="BB436">
        <f>'Q11'!AN393</f>
        <v>1</v>
      </c>
      <c r="BC436">
        <f t="shared" si="20"/>
        <v>0.2</v>
      </c>
    </row>
    <row r="437" spans="52:55">
      <c r="AZ437">
        <v>429</v>
      </c>
      <c r="BA437" t="str">
        <f>'Q11'!AM394</f>
        <v>passage</v>
      </c>
      <c r="BB437">
        <f>'Q11'!AN394</f>
        <v>1</v>
      </c>
      <c r="BC437">
        <f t="shared" si="20"/>
        <v>0.2</v>
      </c>
    </row>
    <row r="438" spans="52:55">
      <c r="AZ438">
        <v>430</v>
      </c>
      <c r="BA438" t="str">
        <f>'Q11'!AM395</f>
        <v>past hammer</v>
      </c>
      <c r="BB438">
        <f>'Q11'!AN395</f>
        <v>1</v>
      </c>
      <c r="BC438">
        <f t="shared" si="20"/>
        <v>0.2</v>
      </c>
    </row>
    <row r="439" spans="52:55">
      <c r="AZ439">
        <v>431</v>
      </c>
      <c r="BA439" t="str">
        <f>'Q11'!AM396</f>
        <v>pasw</v>
      </c>
      <c r="BB439">
        <f>'Q11'!AN396</f>
        <v>1</v>
      </c>
      <c r="BC439">
        <f t="shared" si="20"/>
        <v>0.2</v>
      </c>
    </row>
    <row r="440" spans="52:55">
      <c r="AZ440">
        <v>432</v>
      </c>
      <c r="BA440" t="str">
        <f>'Q11'!AM397</f>
        <v>path-o-gen</v>
      </c>
      <c r="BB440">
        <f>'Q11'!AN397</f>
        <v>1</v>
      </c>
      <c r="BC440">
        <f t="shared" si="20"/>
        <v>0.2</v>
      </c>
    </row>
    <row r="441" spans="52:55">
      <c r="AZ441">
        <v>433</v>
      </c>
      <c r="BA441" t="str">
        <f>'Q11'!AM398</f>
        <v>pcr</v>
      </c>
      <c r="BB441">
        <f>'Q11'!AN398</f>
        <v>1</v>
      </c>
      <c r="BC441">
        <f t="shared" si="20"/>
        <v>0.2</v>
      </c>
    </row>
    <row r="442" spans="52:55">
      <c r="AZ442">
        <v>434</v>
      </c>
      <c r="BA442" t="str">
        <f>'Q11'!AM399</f>
        <v>pele</v>
      </c>
      <c r="BB442">
        <f>'Q11'!AN399</f>
        <v>1</v>
      </c>
      <c r="BC442">
        <f t="shared" si="20"/>
        <v>0.2</v>
      </c>
    </row>
    <row r="443" spans="52:55">
      <c r="AZ443">
        <v>435</v>
      </c>
      <c r="BA443" t="str">
        <f>'Q11'!AM400</f>
        <v>penelope</v>
      </c>
      <c r="BB443">
        <f>'Q11'!AN400</f>
        <v>1</v>
      </c>
      <c r="BC443">
        <f t="shared" si="20"/>
        <v>0.2</v>
      </c>
    </row>
    <row r="444" spans="52:55">
      <c r="AZ444">
        <v>436</v>
      </c>
      <c r="BA444" t="str">
        <f>'Q11'!AM402</f>
        <v>perl express</v>
      </c>
      <c r="BB444">
        <f>'Q11'!AN402</f>
        <v>1</v>
      </c>
      <c r="BC444">
        <f t="shared" si="20"/>
        <v>0.2</v>
      </c>
    </row>
    <row r="445" spans="52:55">
      <c r="AZ445">
        <v>437</v>
      </c>
      <c r="BA445" t="str">
        <f>'Q11'!AM403</f>
        <v>petrel</v>
      </c>
      <c r="BB445">
        <f>'Q11'!AN403</f>
        <v>1</v>
      </c>
      <c r="BC445">
        <f t="shared" si="20"/>
        <v>0.2</v>
      </c>
    </row>
    <row r="446" spans="52:55">
      <c r="AZ446">
        <v>438</v>
      </c>
      <c r="BA446" t="str">
        <f>'Q11'!AM404</f>
        <v>petromod</v>
      </c>
      <c r="BB446">
        <f>'Q11'!AN404</f>
        <v>1</v>
      </c>
      <c r="BC446">
        <f t="shared" si="20"/>
        <v>0.2</v>
      </c>
    </row>
    <row r="447" spans="52:55">
      <c r="AZ447">
        <v>439</v>
      </c>
      <c r="BA447" t="str">
        <f>'Q11'!AM405</f>
        <v>petsci</v>
      </c>
      <c r="BB447">
        <f>'Q11'!AN405</f>
        <v>1</v>
      </c>
      <c r="BC447">
        <f t="shared" si="20"/>
        <v>0.2</v>
      </c>
    </row>
    <row r="448" spans="52:55">
      <c r="AZ448">
        <v>440</v>
      </c>
      <c r="BA448" t="str">
        <f>'Q11'!AM406</f>
        <v>pgi</v>
      </c>
      <c r="BB448">
        <f>'Q11'!AN406</f>
        <v>1</v>
      </c>
      <c r="BC448">
        <f t="shared" si="20"/>
        <v>0.2</v>
      </c>
    </row>
    <row r="449" spans="52:55">
      <c r="AZ449">
        <v>441</v>
      </c>
      <c r="BA449" t="str">
        <f>'Q11'!AM407</f>
        <v>phenix</v>
      </c>
      <c r="BB449">
        <f>'Q11'!AN407</f>
        <v>1</v>
      </c>
      <c r="BC449">
        <f t="shared" si="20"/>
        <v>0.2</v>
      </c>
    </row>
    <row r="450" spans="52:55">
      <c r="AZ450">
        <v>442</v>
      </c>
      <c r="BA450" t="str">
        <f>'Q11'!AM409</f>
        <v>physica</v>
      </c>
      <c r="BB450">
        <f>'Q11'!AN409</f>
        <v>1</v>
      </c>
      <c r="BC450">
        <f t="shared" si="20"/>
        <v>0.2</v>
      </c>
    </row>
    <row r="451" spans="52:55">
      <c r="AZ451">
        <v>443</v>
      </c>
      <c r="BA451" t="str">
        <f>'Q11'!AM410</f>
        <v>plato</v>
      </c>
      <c r="BB451">
        <f>'Q11'!AN410</f>
        <v>1</v>
      </c>
      <c r="BC451">
        <f t="shared" si="20"/>
        <v>0.2</v>
      </c>
    </row>
    <row r="452" spans="52:55">
      <c r="AZ452">
        <v>444</v>
      </c>
      <c r="BA452" t="str">
        <f>'Q11'!AM412</f>
        <v>plink-seq</v>
      </c>
      <c r="BB452">
        <f>'Q11'!AN412</f>
        <v>1</v>
      </c>
      <c r="BC452">
        <f t="shared" si="20"/>
        <v>0.2</v>
      </c>
    </row>
    <row r="453" spans="52:55">
      <c r="AZ453">
        <v>445</v>
      </c>
      <c r="BA453" t="str">
        <f>'Q11'!AM413</f>
        <v>plot digitizer</v>
      </c>
      <c r="BB453">
        <f>'Q11'!AN413</f>
        <v>1</v>
      </c>
      <c r="BC453">
        <f t="shared" si="20"/>
        <v>0.2</v>
      </c>
    </row>
    <row r="454" spans="52:55">
      <c r="AZ454">
        <v>446</v>
      </c>
      <c r="BA454" t="str">
        <f>'Q11'!AM414</f>
        <v>postgresql</v>
      </c>
      <c r="BB454">
        <f>'Q11'!AN414</f>
        <v>1</v>
      </c>
      <c r="BC454">
        <f t="shared" si="20"/>
        <v>0.2</v>
      </c>
    </row>
    <row r="455" spans="52:55">
      <c r="AZ455">
        <v>447</v>
      </c>
      <c r="BA455" t="str">
        <f>'Q11'!AM416</f>
        <v>powpoit</v>
      </c>
      <c r="BB455">
        <f>'Q11'!AN416</f>
        <v>1</v>
      </c>
      <c r="BC455">
        <f t="shared" si="20"/>
        <v>0.2</v>
      </c>
    </row>
    <row r="456" spans="52:55">
      <c r="AZ456">
        <v>448</v>
      </c>
      <c r="BA456" t="str">
        <f>'Q11'!AM418</f>
        <v>premim</v>
      </c>
      <c r="BB456">
        <f>'Q11'!AN418</f>
        <v>1</v>
      </c>
      <c r="BC456">
        <f t="shared" si="20"/>
        <v>0.2</v>
      </c>
    </row>
    <row r="457" spans="52:55">
      <c r="AZ457">
        <v>449</v>
      </c>
      <c r="BA457" t="str">
        <f>'Q11'!AM419</f>
        <v>presentation</v>
      </c>
      <c r="BB457">
        <f>'Q11'!AN419</f>
        <v>1</v>
      </c>
      <c r="BC457">
        <f t="shared" ref="BC457:BC520" si="21">ROUND((BB457/$D$18)*100,1)</f>
        <v>0.2</v>
      </c>
    </row>
    <row r="458" spans="52:55">
      <c r="AZ458">
        <v>450</v>
      </c>
      <c r="BA458" t="str">
        <f>'Q11'!AM420</f>
        <v>primer3</v>
      </c>
      <c r="BB458">
        <f>'Q11'!AN420</f>
        <v>1</v>
      </c>
      <c r="BC458">
        <f t="shared" si="21"/>
        <v>0.2</v>
      </c>
    </row>
    <row r="459" spans="52:55">
      <c r="AZ459">
        <v>451</v>
      </c>
      <c r="BA459" t="str">
        <f>'Q11'!AM422</f>
        <v>processing</v>
      </c>
      <c r="BB459">
        <f>'Q11'!AN422</f>
        <v>1</v>
      </c>
      <c r="BC459">
        <f t="shared" si="21"/>
        <v>0.2</v>
      </c>
    </row>
    <row r="460" spans="52:55">
      <c r="AZ460">
        <v>452</v>
      </c>
      <c r="BA460" t="str">
        <f>'Q11'!AM423</f>
        <v>promax</v>
      </c>
      <c r="BB460">
        <f>'Q11'!AN423</f>
        <v>1</v>
      </c>
      <c r="BC460">
        <f t="shared" si="21"/>
        <v>0.2</v>
      </c>
    </row>
    <row r="461" spans="52:55">
      <c r="AZ461">
        <v>453</v>
      </c>
      <c r="BA461" t="str">
        <f>'Q11'!AM424</f>
        <v>mg</v>
      </c>
      <c r="BB461">
        <f>'Q11'!AN424</f>
        <v>1</v>
      </c>
      <c r="BC461">
        <f t="shared" si="21"/>
        <v>0.2</v>
      </c>
    </row>
    <row r="462" spans="52:55">
      <c r="AZ462">
        <v>454</v>
      </c>
      <c r="BA462" t="str">
        <f>'Q11'!AM426</f>
        <v>psyscope</v>
      </c>
      <c r="BB462">
        <f>'Q11'!AN426</f>
        <v>1</v>
      </c>
      <c r="BC462">
        <f t="shared" si="21"/>
        <v>0.2</v>
      </c>
    </row>
    <row r="463" spans="52:55">
      <c r="AZ463">
        <v>455</v>
      </c>
      <c r="BA463" t="str">
        <f>'Q11'!AM428</f>
        <v>pyroot</v>
      </c>
      <c r="BB463">
        <f>'Q11'!AN428</f>
        <v>1</v>
      </c>
      <c r="BC463">
        <f t="shared" si="21"/>
        <v>0.2</v>
      </c>
    </row>
    <row r="464" spans="52:55">
      <c r="AZ464">
        <v>456</v>
      </c>
      <c r="BA464" t="str">
        <f>'Q11'!AM431</f>
        <v>qiqqa</v>
      </c>
      <c r="BB464">
        <f>'Q11'!AN431</f>
        <v>1</v>
      </c>
      <c r="BC464">
        <f t="shared" si="21"/>
        <v>0.2</v>
      </c>
    </row>
    <row r="465" spans="52:55">
      <c r="AZ465">
        <v>457</v>
      </c>
      <c r="BA465" t="str">
        <f>'Q11'!AM435</f>
        <v>quantum geographic information system (qgis)</v>
      </c>
      <c r="BB465">
        <f>'Q11'!AN435</f>
        <v>1</v>
      </c>
      <c r="BC465">
        <f t="shared" si="21"/>
        <v>0.2</v>
      </c>
    </row>
    <row r="466" spans="52:55">
      <c r="AZ466">
        <v>458</v>
      </c>
      <c r="BA466" t="str">
        <f>'Q11'!AM436</f>
        <v>quantumespresso</v>
      </c>
      <c r="BB466">
        <f>'Q11'!AN436</f>
        <v>1</v>
      </c>
      <c r="BC466">
        <f t="shared" si="21"/>
        <v>0.2</v>
      </c>
    </row>
    <row r="467" spans="52:55">
      <c r="AZ467">
        <v>459</v>
      </c>
      <c r="BA467" t="str">
        <f>'Q11'!AM438</f>
        <v>qub</v>
      </c>
      <c r="BB467">
        <f>'Q11'!AN438</f>
        <v>1</v>
      </c>
      <c r="BC467">
        <f t="shared" si="21"/>
        <v>0.2</v>
      </c>
    </row>
    <row r="468" spans="52:55">
      <c r="AZ468">
        <v>460</v>
      </c>
      <c r="BA468" t="str">
        <f>'Q11'!AM439</f>
        <v>quip</v>
      </c>
      <c r="BB468">
        <f>'Q11'!AN439</f>
        <v>1</v>
      </c>
      <c r="BC468">
        <f t="shared" si="21"/>
        <v>0.2</v>
      </c>
    </row>
    <row r="469" spans="52:55">
      <c r="AZ469">
        <v>461</v>
      </c>
      <c r="BA469" t="str">
        <f>'Q11'!AM441</f>
        <v>r-studio</v>
      </c>
      <c r="BB469">
        <f>'Q11'!AN441</f>
        <v>1</v>
      </c>
      <c r="BC469">
        <f t="shared" si="21"/>
        <v>0.2</v>
      </c>
    </row>
    <row r="470" spans="52:55">
      <c r="AZ470">
        <v>462</v>
      </c>
      <c r="BA470" t="str">
        <f>'Q11'!AM442</f>
        <v>r.clymo@qmul.ac.uk</v>
      </c>
      <c r="BB470">
        <f>'Q11'!AN442</f>
        <v>1</v>
      </c>
      <c r="BC470">
        <f t="shared" si="21"/>
        <v>0.2</v>
      </c>
    </row>
    <row r="471" spans="52:55">
      <c r="AZ471">
        <v>463</v>
      </c>
      <c r="BA471" t="str">
        <f>'Q11'!AM443</f>
        <v>raspa</v>
      </c>
      <c r="BB471">
        <f>'Q11'!AN443</f>
        <v>1</v>
      </c>
      <c r="BC471">
        <f t="shared" si="21"/>
        <v>0.2</v>
      </c>
    </row>
    <row r="472" spans="52:55">
      <c r="AZ472">
        <v>464</v>
      </c>
      <c r="BA472" t="str">
        <f>'Q11'!AM445</f>
        <v>rdf3x</v>
      </c>
      <c r="BB472">
        <f>'Q11'!AN445</f>
        <v>1</v>
      </c>
      <c r="BC472">
        <f t="shared" si="21"/>
        <v>0.2</v>
      </c>
    </row>
    <row r="473" spans="52:55">
      <c r="AZ473">
        <v>465</v>
      </c>
      <c r="BA473" t="str">
        <f>'Q11'!AM446</f>
        <v>recpack</v>
      </c>
      <c r="BB473">
        <f>'Q11'!AN446</f>
        <v>1</v>
      </c>
      <c r="BC473">
        <f t="shared" si="21"/>
        <v>0.2</v>
      </c>
    </row>
    <row r="474" spans="52:55">
      <c r="AZ474">
        <v>466</v>
      </c>
      <c r="BA474" t="str">
        <f>'Q11'!AM447</f>
        <v>refman</v>
      </c>
      <c r="BB474">
        <f>'Q11'!AN447</f>
        <v>1</v>
      </c>
      <c r="BC474">
        <f t="shared" si="21"/>
        <v>0.2</v>
      </c>
    </row>
    <row r="475" spans="52:55">
      <c r="AZ475">
        <v>467</v>
      </c>
      <c r="BA475" t="str">
        <f>'Q11'!AM448</f>
        <v>repast simphony</v>
      </c>
      <c r="BB475">
        <f>'Q11'!AN448</f>
        <v>1</v>
      </c>
      <c r="BC475">
        <f t="shared" si="21"/>
        <v>0.2</v>
      </c>
    </row>
    <row r="476" spans="52:55">
      <c r="AZ476">
        <v>468</v>
      </c>
      <c r="BA476" t="str">
        <f>'Q11'!AM449</f>
        <v>rest2009</v>
      </c>
      <c r="BB476">
        <f>'Q11'!AN449</f>
        <v>1</v>
      </c>
      <c r="BC476">
        <f t="shared" si="21"/>
        <v>0.2</v>
      </c>
    </row>
    <row r="477" spans="52:55">
      <c r="AZ477">
        <v>469</v>
      </c>
      <c r="BA477" t="str">
        <f>'Q11'!AM451</f>
        <v>rmcprofile</v>
      </c>
      <c r="BB477">
        <f>'Q11'!AN451</f>
        <v>1</v>
      </c>
      <c r="BC477">
        <f t="shared" si="21"/>
        <v>0.2</v>
      </c>
    </row>
    <row r="478" spans="52:55">
      <c r="AZ478">
        <v>470</v>
      </c>
      <c r="BA478" t="str">
        <f>'Q11'!AM452</f>
        <v>rokdoc</v>
      </c>
      <c r="BB478">
        <f>'Q11'!AN452</f>
        <v>1</v>
      </c>
      <c r="BC478">
        <f t="shared" si="21"/>
        <v>0.2</v>
      </c>
    </row>
    <row r="479" spans="52:55">
      <c r="AZ479">
        <v>471</v>
      </c>
      <c r="BA479" t="str">
        <f>'Q11'!AM454</f>
        <v>rotorgene 6</v>
      </c>
      <c r="BB479">
        <f>'Q11'!AN454</f>
        <v>1</v>
      </c>
      <c r="BC479">
        <f t="shared" si="21"/>
        <v>0.2</v>
      </c>
    </row>
    <row r="480" spans="52:55">
      <c r="AZ480">
        <v>472</v>
      </c>
      <c r="BA480" t="str">
        <f>'Q11'!AM456</f>
        <v>ruby</v>
      </c>
      <c r="BB480">
        <f>'Q11'!AN456</f>
        <v>1</v>
      </c>
      <c r="BC480">
        <f t="shared" si="21"/>
        <v>0.2</v>
      </c>
    </row>
    <row r="481" spans="52:55">
      <c r="AZ481">
        <v>473</v>
      </c>
      <c r="BA481" t="str">
        <f>'Q11'!AM458</f>
        <v>sam</v>
      </c>
      <c r="BB481">
        <f>'Q11'!AN458</f>
        <v>1</v>
      </c>
      <c r="BC481">
        <f t="shared" si="21"/>
        <v>0.2</v>
      </c>
    </row>
    <row r="482" spans="52:55">
      <c r="AZ482">
        <v>474</v>
      </c>
      <c r="BA482" t="str">
        <f>'Q11'!AM461</f>
        <v>sansview</v>
      </c>
      <c r="BB482">
        <f>'Q11'!AN461</f>
        <v>1</v>
      </c>
      <c r="BC482">
        <f t="shared" si="21"/>
        <v>0.2</v>
      </c>
    </row>
    <row r="483" spans="52:55">
      <c r="AZ483">
        <v>475</v>
      </c>
      <c r="BA483" t="str">
        <f>'Q11'!AM462</f>
        <v>sap2011</v>
      </c>
      <c r="BB483">
        <f>'Q11'!AN462</f>
        <v>1</v>
      </c>
      <c r="BC483">
        <f t="shared" si="21"/>
        <v>0.2</v>
      </c>
    </row>
    <row r="484" spans="52:55">
      <c r="AZ484">
        <v>476</v>
      </c>
      <c r="BA484" t="str">
        <f>'Q11'!AM464</f>
        <v>sas institute jmp</v>
      </c>
      <c r="BB484">
        <f>'Q11'!AN464</f>
        <v>1</v>
      </c>
      <c r="BC484">
        <f t="shared" si="21"/>
        <v>0.2</v>
      </c>
    </row>
    <row r="485" spans="52:55">
      <c r="AZ485">
        <v>477</v>
      </c>
      <c r="BA485" t="str">
        <f>'Q11'!AM465</f>
        <v>sbsi</v>
      </c>
      <c r="BB485">
        <f>'Q11'!AN465</f>
        <v>1</v>
      </c>
      <c r="BC485">
        <f t="shared" si="21"/>
        <v>0.2</v>
      </c>
    </row>
    <row r="486" spans="52:55">
      <c r="AZ486">
        <v>478</v>
      </c>
      <c r="BA486" t="str">
        <f>'Q11'!AM466</f>
        <v>scikit-learn</v>
      </c>
      <c r="BB486">
        <f>'Q11'!AN466</f>
        <v>1</v>
      </c>
      <c r="BC486">
        <f t="shared" si="21"/>
        <v>0.2</v>
      </c>
    </row>
    <row r="487" spans="52:55">
      <c r="AZ487">
        <v>479</v>
      </c>
      <c r="BA487" t="str">
        <f>'Q11'!AM468</f>
        <v>scripts</v>
      </c>
      <c r="BB487">
        <f>'Q11'!AN468</f>
        <v>1</v>
      </c>
      <c r="BC487">
        <f t="shared" si="21"/>
        <v>0.2</v>
      </c>
    </row>
    <row r="488" spans="52:55">
      <c r="AZ488">
        <v>480</v>
      </c>
      <c r="BA488" t="str">
        <f>'Q11'!AM469</f>
        <v>sed</v>
      </c>
      <c r="BB488">
        <f>'Q11'!AN469</f>
        <v>1</v>
      </c>
      <c r="BC488">
        <f t="shared" si="21"/>
        <v>0.2</v>
      </c>
    </row>
    <row r="489" spans="52:55">
      <c r="AZ489">
        <v>481</v>
      </c>
      <c r="BA489" t="str">
        <f>'Q11'!AM470</f>
        <v>seisworks</v>
      </c>
      <c r="BB489">
        <f>'Q11'!AN470</f>
        <v>1</v>
      </c>
      <c r="BC489">
        <f t="shared" si="21"/>
        <v>0.2</v>
      </c>
    </row>
    <row r="490" spans="52:55">
      <c r="AZ490">
        <v>482</v>
      </c>
      <c r="BA490" t="str">
        <f>'Q11'!AM471</f>
        <v>self-written code in c++</v>
      </c>
      <c r="BB490">
        <f>'Q11'!AN471</f>
        <v>1</v>
      </c>
      <c r="BC490">
        <f t="shared" si="21"/>
        <v>0.2</v>
      </c>
    </row>
    <row r="491" spans="52:55">
      <c r="AZ491">
        <v>483</v>
      </c>
      <c r="BA491" t="str">
        <f>'Q11'!AM472</f>
        <v>sente</v>
      </c>
      <c r="BB491">
        <f>'Q11'!AN472</f>
        <v>1</v>
      </c>
      <c r="BC491">
        <f t="shared" si="21"/>
        <v>0.2</v>
      </c>
    </row>
    <row r="492" spans="52:55">
      <c r="AZ492">
        <v>484</v>
      </c>
      <c r="BA492" t="str">
        <f>'Q11'!AM473</f>
        <v>seqmonk</v>
      </c>
      <c r="BB492">
        <f>'Q11'!AN473</f>
        <v>1</v>
      </c>
      <c r="BC492">
        <f t="shared" si="21"/>
        <v>0.2</v>
      </c>
    </row>
    <row r="493" spans="52:55">
      <c r="AZ493">
        <v>485</v>
      </c>
      <c r="BA493" t="str">
        <f>'Q11'!AM475</f>
        <v>shapeit</v>
      </c>
      <c r="BB493">
        <f>'Q11'!AN475</f>
        <v>1</v>
      </c>
      <c r="BC493">
        <f t="shared" si="21"/>
        <v>0.2</v>
      </c>
    </row>
    <row r="494" spans="52:55">
      <c r="AZ494">
        <v>486</v>
      </c>
      <c r="BA494" t="str">
        <f>'Q11'!AM476</f>
        <v>shell</v>
      </c>
      <c r="BB494">
        <f>'Q11'!AN476</f>
        <v>1</v>
      </c>
      <c r="BC494">
        <f t="shared" si="21"/>
        <v>0.2</v>
      </c>
    </row>
    <row r="495" spans="52:55">
      <c r="AZ495">
        <v>487</v>
      </c>
      <c r="BA495" t="str">
        <f>'Q11'!AM479</f>
        <v>simcap</v>
      </c>
      <c r="BB495">
        <f>'Q11'!AN479</f>
        <v>1</v>
      </c>
      <c r="BC495">
        <f t="shared" si="21"/>
        <v>0.2</v>
      </c>
    </row>
    <row r="496" spans="52:55">
      <c r="AZ496">
        <v>488</v>
      </c>
      <c r="BA496" t="str">
        <f>'Q11'!AM480</f>
        <v>simpack</v>
      </c>
      <c r="BB496">
        <f>'Q11'!AN480</f>
        <v>1</v>
      </c>
      <c r="BC496">
        <f t="shared" si="21"/>
        <v>0.2</v>
      </c>
    </row>
    <row r="497" spans="52:55">
      <c r="AZ497">
        <v>489</v>
      </c>
      <c r="BA497" t="str">
        <f>'Q11'!AM481</f>
        <v>simple pci</v>
      </c>
      <c r="BB497">
        <f>'Q11'!AN481</f>
        <v>1</v>
      </c>
      <c r="BC497">
        <f t="shared" si="21"/>
        <v>0.2</v>
      </c>
    </row>
    <row r="498" spans="52:55">
      <c r="AZ498">
        <v>490</v>
      </c>
      <c r="BA498" t="str">
        <f>'Q11'!AM482</f>
        <v>simulink</v>
      </c>
      <c r="BB498">
        <f>'Q11'!AN482</f>
        <v>1</v>
      </c>
      <c r="BC498">
        <f t="shared" si="21"/>
        <v>0.2</v>
      </c>
    </row>
    <row r="499" spans="52:55">
      <c r="AZ499">
        <v>491</v>
      </c>
      <c r="BA499" t="str">
        <f>'Q11'!AM483</f>
        <v>smalt</v>
      </c>
      <c r="BB499">
        <f>'Q11'!AN483</f>
        <v>1</v>
      </c>
      <c r="BC499">
        <f t="shared" si="21"/>
        <v>0.2</v>
      </c>
    </row>
    <row r="500" spans="52:55">
      <c r="AZ500">
        <v>492</v>
      </c>
      <c r="BA500" t="str">
        <f>'Q11'!AM484</f>
        <v>snap</v>
      </c>
      <c r="BB500">
        <f>'Q11'!AN484</f>
        <v>1</v>
      </c>
      <c r="BC500">
        <f t="shared" si="21"/>
        <v>0.2</v>
      </c>
    </row>
    <row r="501" spans="52:55">
      <c r="AZ501">
        <v>493</v>
      </c>
      <c r="BA501" t="str">
        <f>'Q11'!AM485</f>
        <v>snopt</v>
      </c>
      <c r="BB501">
        <f>'Q11'!AN485</f>
        <v>1</v>
      </c>
      <c r="BC501">
        <f t="shared" si="21"/>
        <v>0.2</v>
      </c>
    </row>
    <row r="502" spans="52:55">
      <c r="AZ502">
        <v>494</v>
      </c>
      <c r="BA502" t="str">
        <f>'Q11'!AM486</f>
        <v>snptest</v>
      </c>
      <c r="BB502">
        <f>'Q11'!AN486</f>
        <v>1</v>
      </c>
      <c r="BC502">
        <f t="shared" si="21"/>
        <v>0.2</v>
      </c>
    </row>
    <row r="503" spans="52:55">
      <c r="AZ503">
        <v>495</v>
      </c>
      <c r="BA503" t="str">
        <f>'Q11'!AM487</f>
        <v>soapdenovo</v>
      </c>
      <c r="BB503">
        <f>'Q11'!AN487</f>
        <v>1</v>
      </c>
      <c r="BC503">
        <f t="shared" si="21"/>
        <v>0.2</v>
      </c>
    </row>
    <row r="504" spans="52:55">
      <c r="AZ504">
        <v>496</v>
      </c>
      <c r="BA504" t="str">
        <f>'Q11'!AM489</f>
        <v>sometimes sas or r</v>
      </c>
      <c r="BB504">
        <f>'Q11'!AN489</f>
        <v>1</v>
      </c>
      <c r="BC504">
        <f t="shared" si="21"/>
        <v>0.2</v>
      </c>
    </row>
    <row r="505" spans="52:55">
      <c r="AZ505">
        <v>497</v>
      </c>
      <c r="BA505" t="str">
        <f>'Q11'!AM490</f>
        <v>spectral mhd codes.</v>
      </c>
      <c r="BB505">
        <f>'Q11'!AN490</f>
        <v>1</v>
      </c>
      <c r="BC505">
        <f t="shared" si="21"/>
        <v>0.2</v>
      </c>
    </row>
    <row r="506" spans="52:55">
      <c r="AZ506">
        <v>498</v>
      </c>
      <c r="BA506" t="str">
        <f>'Q11'!AM491</f>
        <v>spectrum v5.3.1 (ftir)</v>
      </c>
      <c r="BB506">
        <f>'Q11'!AN491</f>
        <v>1</v>
      </c>
      <c r="BC506">
        <f t="shared" si="21"/>
        <v>0.2</v>
      </c>
    </row>
    <row r="507" spans="52:55">
      <c r="AZ507">
        <v>499</v>
      </c>
      <c r="BA507" t="str">
        <f>'Q11'!AM492</f>
        <v>spike2</v>
      </c>
      <c r="BB507">
        <f>'Q11'!AN492</f>
        <v>1</v>
      </c>
      <c r="BC507">
        <f t="shared" si="21"/>
        <v>0.2</v>
      </c>
    </row>
    <row r="508" spans="52:55">
      <c r="AZ508">
        <v>500</v>
      </c>
      <c r="BA508" t="str">
        <f>'Q11'!AM493</f>
        <v>splus</v>
      </c>
      <c r="BB508">
        <f>'Q11'!AN493</f>
        <v>1</v>
      </c>
      <c r="BC508">
        <f t="shared" si="21"/>
        <v>0.2</v>
      </c>
    </row>
    <row r="509" spans="52:55">
      <c r="AZ509">
        <v>501</v>
      </c>
      <c r="BA509" t="str">
        <f>'Q11'!AM495</f>
        <v>spm8</v>
      </c>
      <c r="BB509">
        <f>'Q11'!AN495</f>
        <v>1</v>
      </c>
      <c r="BC509">
        <f t="shared" si="21"/>
        <v>0.2</v>
      </c>
    </row>
    <row r="510" spans="52:55">
      <c r="AZ510">
        <v>502</v>
      </c>
      <c r="BA510" t="str">
        <f>'Q11'!AM497</f>
        <v>spss nvivo</v>
      </c>
      <c r="BB510">
        <f>'Q11'!AN497</f>
        <v>1</v>
      </c>
      <c r="BC510">
        <f t="shared" si="21"/>
        <v>0.2</v>
      </c>
    </row>
    <row r="511" spans="52:55">
      <c r="AZ511">
        <v>503</v>
      </c>
      <c r="BA511" t="str">
        <f>'Q11'!AM498</f>
        <v>sqlserver</v>
      </c>
      <c r="BB511">
        <f>'Q11'!AN498</f>
        <v>1</v>
      </c>
      <c r="BC511">
        <f t="shared" si="21"/>
        <v>0.2</v>
      </c>
    </row>
    <row r="512" spans="52:55">
      <c r="AZ512">
        <v>504</v>
      </c>
      <c r="BA512" t="str">
        <f>'Q11'!AM499</f>
        <v>ssps</v>
      </c>
      <c r="BB512">
        <f>'Q11'!AN499</f>
        <v>1</v>
      </c>
      <c r="BC512">
        <f t="shared" si="21"/>
        <v>0.2</v>
      </c>
    </row>
    <row r="513" spans="52:55">
      <c r="AZ513">
        <v>505</v>
      </c>
      <c r="BA513" t="str">
        <f>'Q11'!AM500</f>
        <v>stan</v>
      </c>
      <c r="BB513">
        <f>'Q11'!AN500</f>
        <v>1</v>
      </c>
      <c r="BC513">
        <f t="shared" si="21"/>
        <v>0.2</v>
      </c>
    </row>
    <row r="514" spans="52:55">
      <c r="AZ514">
        <v>506</v>
      </c>
      <c r="BA514" t="str">
        <f>'Q11'!AM501</f>
        <v>stand visualisation system</v>
      </c>
      <c r="BB514">
        <f>'Q11'!AN501</f>
        <v>1</v>
      </c>
      <c r="BC514">
        <f t="shared" si="21"/>
        <v>0.2</v>
      </c>
    </row>
    <row r="515" spans="52:55">
      <c r="AZ515">
        <v>507</v>
      </c>
      <c r="BA515" t="str">
        <f>'Q11'!AM502</f>
        <v>stanfordnlp</v>
      </c>
      <c r="BB515">
        <f>'Q11'!AN502</f>
        <v>1</v>
      </c>
      <c r="BC515">
        <f t="shared" si="21"/>
        <v>0.2</v>
      </c>
    </row>
    <row r="516" spans="52:55">
      <c r="AZ516">
        <v>508</v>
      </c>
      <c r="BA516" t="str">
        <f>'Q11'!AM504</f>
        <v>stars</v>
      </c>
      <c r="BB516">
        <f>'Q11'!AN504</f>
        <v>1</v>
      </c>
      <c r="BC516">
        <f t="shared" si="21"/>
        <v>0.2</v>
      </c>
    </row>
    <row r="517" spans="52:55">
      <c r="AZ517">
        <v>509</v>
      </c>
      <c r="BA517" t="str">
        <f>'Q11'!AM505</f>
        <v>stat-jr</v>
      </c>
      <c r="BB517">
        <f>'Q11'!AN505</f>
        <v>1</v>
      </c>
      <c r="BC517">
        <f t="shared" si="21"/>
        <v>0.2</v>
      </c>
    </row>
    <row r="518" spans="52:55">
      <c r="AZ518">
        <v>510</v>
      </c>
      <c r="BA518" t="str">
        <f>'Q11'!AM507</f>
        <v>statechum</v>
      </c>
      <c r="BB518">
        <f>'Q11'!AN507</f>
        <v>1</v>
      </c>
      <c r="BC518">
        <f t="shared" si="21"/>
        <v>0.2</v>
      </c>
    </row>
    <row r="519" spans="52:55">
      <c r="AZ519">
        <v>511</v>
      </c>
      <c r="BA519" t="str">
        <f>'Q11'!AM508</f>
        <v>statgraphs</v>
      </c>
      <c r="BB519">
        <f>'Q11'!AN508</f>
        <v>1</v>
      </c>
      <c r="BC519">
        <f t="shared" si="21"/>
        <v>0.2</v>
      </c>
    </row>
    <row r="520" spans="52:55">
      <c r="AZ520">
        <v>512</v>
      </c>
      <c r="BA520" t="str">
        <f>'Q11'!AM509</f>
        <v>stattransfer</v>
      </c>
      <c r="BB520">
        <f>'Q11'!AN509</f>
        <v>1</v>
      </c>
      <c r="BC520">
        <f t="shared" si="21"/>
        <v>0.2</v>
      </c>
    </row>
    <row r="521" spans="52:55">
      <c r="AZ521">
        <v>513</v>
      </c>
      <c r="BA521" t="str">
        <f>'Q11'!AM510</f>
        <v>structure</v>
      </c>
      <c r="BB521">
        <f>'Q11'!AN510</f>
        <v>1</v>
      </c>
      <c r="BC521">
        <f t="shared" ref="BC521:BC584" si="22">ROUND((BB521/$D$18)*100,1)</f>
        <v>0.2</v>
      </c>
    </row>
    <row r="522" spans="52:55">
      <c r="AZ522">
        <v>514</v>
      </c>
      <c r="BA522" t="str">
        <f>'Q11'!AM511</f>
        <v>supercollider</v>
      </c>
      <c r="BB522">
        <f>'Q11'!AN511</f>
        <v>1</v>
      </c>
      <c r="BC522">
        <f t="shared" si="22"/>
        <v>0.2</v>
      </c>
    </row>
    <row r="523" spans="52:55">
      <c r="AZ523">
        <v>515</v>
      </c>
      <c r="BA523" t="str">
        <f>'Q11'!AM512</f>
        <v>survey monkey</v>
      </c>
      <c r="BB523">
        <f>'Q11'!AN512</f>
        <v>1</v>
      </c>
      <c r="BC523">
        <f t="shared" si="22"/>
        <v>0.2</v>
      </c>
    </row>
    <row r="524" spans="52:55">
      <c r="AZ524">
        <v>516</v>
      </c>
      <c r="BA524" t="str">
        <f>'Q11'!AM513</f>
        <v>syngene genetools</v>
      </c>
      <c r="BB524">
        <f>'Q11'!AN513</f>
        <v>1</v>
      </c>
      <c r="BC524">
        <f t="shared" si="22"/>
        <v>0.2</v>
      </c>
    </row>
    <row r="525" spans="52:55">
      <c r="AZ525">
        <v>517</v>
      </c>
      <c r="BA525" t="str">
        <f>'Q11'!AM514</f>
        <v>syntactic structures of the worlds languages</v>
      </c>
      <c r="BB525">
        <f>'Q11'!AN514</f>
        <v>1</v>
      </c>
      <c r="BC525">
        <f t="shared" si="22"/>
        <v>0.2</v>
      </c>
    </row>
    <row r="526" spans="52:55">
      <c r="AZ526">
        <v>518</v>
      </c>
      <c r="BA526" t="str">
        <f>'Q11'!AM515</f>
        <v>tao</v>
      </c>
      <c r="BB526">
        <f>'Q11'!AN515</f>
        <v>1</v>
      </c>
      <c r="BC526">
        <f t="shared" si="22"/>
        <v>0.2</v>
      </c>
    </row>
    <row r="527" spans="52:55">
      <c r="AZ527">
        <v>519</v>
      </c>
      <c r="BA527" t="str">
        <f>'Q11'!AM516</f>
        <v>tapenade</v>
      </c>
      <c r="BB527">
        <f>'Q11'!AN516</f>
        <v>1</v>
      </c>
      <c r="BC527">
        <f t="shared" si="22"/>
        <v>0.2</v>
      </c>
    </row>
    <row r="528" spans="52:55">
      <c r="AZ528">
        <v>520</v>
      </c>
      <c r="BA528" t="str">
        <f>'Q11'!AM517</f>
        <v>tecplot</v>
      </c>
      <c r="BB528">
        <f>'Q11'!AN517</f>
        <v>1</v>
      </c>
      <c r="BC528">
        <f t="shared" si="22"/>
        <v>0.2</v>
      </c>
    </row>
    <row r="529" spans="52:55">
      <c r="AZ529">
        <v>521</v>
      </c>
      <c r="BA529" t="str">
        <f>'Q11'!AM518</f>
        <v>testexpert 2</v>
      </c>
      <c r="BB529">
        <f>'Q11'!AN518</f>
        <v>1</v>
      </c>
      <c r="BC529">
        <f t="shared" si="22"/>
        <v>0.2</v>
      </c>
    </row>
    <row r="530" spans="52:55">
      <c r="AZ530">
        <v>522</v>
      </c>
      <c r="BA530" t="str">
        <f>'Q11'!AM519</f>
        <v>tex</v>
      </c>
      <c r="BB530">
        <f>'Q11'!AN519</f>
        <v>1</v>
      </c>
      <c r="BC530">
        <f t="shared" si="22"/>
        <v>0.2</v>
      </c>
    </row>
    <row r="531" spans="52:55">
      <c r="AZ531">
        <v>523</v>
      </c>
      <c r="BA531" t="str">
        <f>'Q11'!AM520</f>
        <v>texgen</v>
      </c>
      <c r="BB531">
        <f>'Q11'!AN520</f>
        <v>1</v>
      </c>
      <c r="BC531">
        <f t="shared" si="22"/>
        <v>0.2</v>
      </c>
    </row>
    <row r="532" spans="52:55">
      <c r="AZ532">
        <v>524</v>
      </c>
      <c r="BA532" t="str">
        <f>'Q11'!AM521</f>
        <v>texniccenter</v>
      </c>
      <c r="BB532">
        <f>'Q11'!AN521</f>
        <v>1</v>
      </c>
      <c r="BC532">
        <f t="shared" si="22"/>
        <v>0.2</v>
      </c>
    </row>
    <row r="533" spans="52:55">
      <c r="AZ533">
        <v>525</v>
      </c>
      <c r="BA533" t="str">
        <f>'Q11'!AM522</f>
        <v>text processing software</v>
      </c>
      <c r="BB533">
        <f>'Q11'!AN522</f>
        <v>1</v>
      </c>
      <c r="BC533">
        <f t="shared" si="22"/>
        <v>0.2</v>
      </c>
    </row>
    <row r="534" spans="52:55">
      <c r="AZ534">
        <v>526</v>
      </c>
      <c r="BA534" t="str">
        <f>'Q11'!AM523</f>
        <v>the kingdom software</v>
      </c>
      <c r="BB534">
        <f>'Q11'!AN523</f>
        <v>1</v>
      </c>
      <c r="BC534">
        <f t="shared" si="22"/>
        <v>0.2</v>
      </c>
    </row>
    <row r="535" spans="52:55">
      <c r="AZ535">
        <v>527</v>
      </c>
      <c r="BA535" t="str">
        <f>'Q11'!AM524</f>
        <v>thermo fisher</v>
      </c>
      <c r="BB535">
        <f>'Q11'!AN524</f>
        <v>1</v>
      </c>
      <c r="BC535">
        <f t="shared" si="22"/>
        <v>0.2</v>
      </c>
    </row>
    <row r="536" spans="52:55">
      <c r="AZ536">
        <v>528</v>
      </c>
      <c r="BA536" t="str">
        <f>'Q11'!AM525</f>
        <v>thesaurus linguae graecae</v>
      </c>
      <c r="BB536">
        <f>'Q11'!AN525</f>
        <v>1</v>
      </c>
      <c r="BC536">
        <f t="shared" si="22"/>
        <v>0.2</v>
      </c>
    </row>
    <row r="537" spans="52:55">
      <c r="AZ537">
        <v>529</v>
      </c>
      <c r="BA537" t="str">
        <f>'Q11'!AM526</f>
        <v>tilia</v>
      </c>
      <c r="BB537">
        <f>'Q11'!AN526</f>
        <v>1</v>
      </c>
      <c r="BC537">
        <f t="shared" si="22"/>
        <v>0.2</v>
      </c>
    </row>
    <row r="538" spans="52:55">
      <c r="AZ538">
        <v>530</v>
      </c>
      <c r="BA538" t="str">
        <f>'Q11'!AM527</f>
        <v>tinnr</v>
      </c>
      <c r="BB538">
        <f>'Q11'!AN527</f>
        <v>1</v>
      </c>
      <c r="BC538">
        <f t="shared" si="22"/>
        <v>0.2</v>
      </c>
    </row>
    <row r="539" spans="52:55">
      <c r="AZ539">
        <v>531</v>
      </c>
      <c r="BA539" t="str">
        <f>'Q11'!AM528</f>
        <v>tnt</v>
      </c>
      <c r="BB539">
        <f>'Q11'!AN528</f>
        <v>1</v>
      </c>
      <c r="BC539">
        <f t="shared" si="22"/>
        <v>0.2</v>
      </c>
    </row>
    <row r="540" spans="52:55">
      <c r="AZ540">
        <v>532</v>
      </c>
      <c r="BA540" t="str">
        <f>'Q11'!AM530</f>
        <v>trilinos</v>
      </c>
      <c r="BB540">
        <f>'Q11'!AN530</f>
        <v>1</v>
      </c>
      <c r="BC540">
        <f t="shared" si="22"/>
        <v>0.2</v>
      </c>
    </row>
    <row r="541" spans="52:55">
      <c r="AZ541">
        <v>533</v>
      </c>
      <c r="BA541" t="str">
        <f>'Q11'!AM531</f>
        <v>trinity</v>
      </c>
      <c r="BB541">
        <f>'Q11'!AN531</f>
        <v>1</v>
      </c>
      <c r="BC541">
        <f t="shared" si="22"/>
        <v>0.2</v>
      </c>
    </row>
    <row r="542" spans="52:55">
      <c r="AZ542">
        <v>534</v>
      </c>
      <c r="BA542" t="str">
        <f>'Q11'!AM532</f>
        <v>tweetdeck</v>
      </c>
      <c r="BB542">
        <f>'Q11'!AN532</f>
        <v>1</v>
      </c>
      <c r="BC542">
        <f t="shared" si="22"/>
        <v>0.2</v>
      </c>
    </row>
    <row r="543" spans="52:55">
      <c r="AZ543">
        <v>535</v>
      </c>
      <c r="BA543" t="str">
        <f>'Q11'!AM533</f>
        <v>ucsf chimera</v>
      </c>
      <c r="BB543">
        <f>'Q11'!AN533</f>
        <v>1</v>
      </c>
      <c r="BC543">
        <f t="shared" si="22"/>
        <v>0.2</v>
      </c>
    </row>
    <row r="544" spans="52:55">
      <c r="AZ544">
        <v>536</v>
      </c>
      <c r="BA544" t="str">
        <f>'Q11'!AM534</f>
        <v>uk met office unified model</v>
      </c>
      <c r="BB544">
        <f>'Q11'!AN534</f>
        <v>1</v>
      </c>
      <c r="BC544">
        <f t="shared" si="22"/>
        <v>0.2</v>
      </c>
    </row>
    <row r="545" spans="52:55">
      <c r="AZ545">
        <v>537</v>
      </c>
      <c r="BA545" t="str">
        <f>'Q11'!AM535</f>
        <v>unphased</v>
      </c>
      <c r="BB545">
        <f>'Q11'!AN535</f>
        <v>1</v>
      </c>
      <c r="BC545">
        <f t="shared" si="22"/>
        <v>0.2</v>
      </c>
    </row>
    <row r="546" spans="52:55">
      <c r="AZ546">
        <v>538</v>
      </c>
      <c r="BA546" t="str">
        <f>'Q11'!AM536</f>
        <v>unscrambler</v>
      </c>
      <c r="BB546">
        <f>'Q11'!AN536</f>
        <v>1</v>
      </c>
      <c r="BC546">
        <f t="shared" si="22"/>
        <v>0.2</v>
      </c>
    </row>
    <row r="547" spans="52:55">
      <c r="AZ547">
        <v>539</v>
      </c>
      <c r="BA547" t="str">
        <f>'Q11'!AM537</f>
        <v>varbrule</v>
      </c>
      <c r="BB547">
        <f>'Q11'!AN537</f>
        <v>1</v>
      </c>
      <c r="BC547">
        <f t="shared" si="22"/>
        <v>0.2</v>
      </c>
    </row>
    <row r="548" spans="52:55">
      <c r="AZ548">
        <v>540</v>
      </c>
      <c r="BA548" t="str">
        <f>'Q11'!AM539</f>
        <v>vba</v>
      </c>
      <c r="BB548">
        <f>'Q11'!AN539</f>
        <v>1</v>
      </c>
      <c r="BC548">
        <f t="shared" si="22"/>
        <v>0.2</v>
      </c>
    </row>
    <row r="549" spans="52:55">
      <c r="AZ549">
        <v>541</v>
      </c>
      <c r="BA549" t="str">
        <f>'Q11'!AM540</f>
        <v>veda</v>
      </c>
      <c r="BB549">
        <f>'Q11'!AN540</f>
        <v>1</v>
      </c>
      <c r="BC549">
        <f t="shared" si="22"/>
        <v>0.2</v>
      </c>
    </row>
    <row r="550" spans="52:55">
      <c r="AZ550">
        <v>542</v>
      </c>
      <c r="BA550" t="str">
        <f>'Q11'!AM541</f>
        <v>velvet</v>
      </c>
      <c r="BB550">
        <f>'Q11'!AN541</f>
        <v>1</v>
      </c>
      <c r="BC550">
        <f t="shared" si="22"/>
        <v>0.2</v>
      </c>
    </row>
    <row r="551" spans="52:55">
      <c r="AZ551">
        <v>543</v>
      </c>
      <c r="BA551" t="str">
        <f>'Q11'!AM542</f>
        <v>velvet/oases</v>
      </c>
      <c r="BB551">
        <f>'Q11'!AN542</f>
        <v>1</v>
      </c>
      <c r="BC551">
        <f t="shared" si="22"/>
        <v>0.2</v>
      </c>
    </row>
    <row r="552" spans="52:55">
      <c r="AZ552">
        <v>544</v>
      </c>
      <c r="BA552" t="str">
        <f>'Q11'!AM543</f>
        <v>vensim</v>
      </c>
      <c r="BB552">
        <f>'Q11'!AN543</f>
        <v>1</v>
      </c>
      <c r="BC552">
        <f t="shared" si="22"/>
        <v>0.2</v>
      </c>
    </row>
    <row r="553" spans="52:55">
      <c r="AZ553">
        <v>545</v>
      </c>
      <c r="BA553" t="str">
        <f>'Q11'!AM544</f>
        <v>virtual manuscript room</v>
      </c>
      <c r="BB553">
        <f>'Q11'!AN544</f>
        <v>1</v>
      </c>
      <c r="BC553">
        <f t="shared" si="22"/>
        <v>0.2</v>
      </c>
    </row>
    <row r="554" spans="52:55">
      <c r="AZ554">
        <v>546</v>
      </c>
      <c r="BA554" t="str">
        <f>'Q11'!AM546</f>
        <v>visual doc</v>
      </c>
      <c r="BB554">
        <f>'Q11'!AN546</f>
        <v>1</v>
      </c>
      <c r="BC554">
        <f t="shared" si="22"/>
        <v>0.2</v>
      </c>
    </row>
    <row r="555" spans="52:55">
      <c r="AZ555">
        <v>547</v>
      </c>
      <c r="BA555" t="str">
        <f>'Q11'!AM548</f>
        <v>vmd</v>
      </c>
      <c r="BB555">
        <f>'Q11'!AN548</f>
        <v>1</v>
      </c>
      <c r="BC555">
        <f t="shared" si="22"/>
        <v>0.2</v>
      </c>
    </row>
    <row r="556" spans="52:55">
      <c r="AZ556">
        <v>548</v>
      </c>
      <c r="BA556" t="str">
        <f>'Q11'!AM549</f>
        <v>vmware fusion</v>
      </c>
      <c r="BB556">
        <f>'Q11'!AN549</f>
        <v>1</v>
      </c>
      <c r="BC556">
        <f t="shared" si="22"/>
        <v>0.2</v>
      </c>
    </row>
    <row r="557" spans="52:55">
      <c r="AZ557">
        <v>549</v>
      </c>
      <c r="BA557" t="str">
        <f>'Q11'!AM551</f>
        <v>webmo</v>
      </c>
      <c r="BB557">
        <f>'Q11'!AN551</f>
        <v>1</v>
      </c>
      <c r="BC557">
        <f t="shared" si="22"/>
        <v>0.2</v>
      </c>
    </row>
    <row r="558" spans="52:55">
      <c r="AZ558">
        <v>550</v>
      </c>
      <c r="BA558" t="str">
        <f>'Q11'!AM552</f>
        <v>weka</v>
      </c>
      <c r="BB558">
        <f>'Q11'!AN552</f>
        <v>1</v>
      </c>
      <c r="BC558">
        <f t="shared" si="22"/>
        <v>0.2</v>
      </c>
    </row>
    <row r="559" spans="52:55">
      <c r="AZ559">
        <v>551</v>
      </c>
      <c r="BA559" t="str">
        <f>'Q11'!AM553</f>
        <v>western blot reader software</v>
      </c>
      <c r="BB559">
        <f>'Q11'!AN553</f>
        <v>1</v>
      </c>
      <c r="BC559">
        <f t="shared" si="22"/>
        <v>0.2</v>
      </c>
    </row>
    <row r="560" spans="52:55">
      <c r="AZ560">
        <v>552</v>
      </c>
      <c r="BA560" t="str">
        <f>'Q11'!AM554</f>
        <v>winbug</v>
      </c>
      <c r="BB560">
        <f>'Q11'!AN554</f>
        <v>1</v>
      </c>
      <c r="BC560">
        <f t="shared" si="22"/>
        <v>0.2</v>
      </c>
    </row>
    <row r="561" spans="52:55">
      <c r="AZ561">
        <v>553</v>
      </c>
      <c r="BA561" t="str">
        <f>'Q11'!AM555</f>
        <v>winbugs</v>
      </c>
      <c r="BB561">
        <f>'Q11'!AN555</f>
        <v>1</v>
      </c>
      <c r="BC561">
        <f t="shared" si="22"/>
        <v>0.2</v>
      </c>
    </row>
    <row r="562" spans="52:55">
      <c r="AZ562">
        <v>554</v>
      </c>
      <c r="BA562" t="str">
        <f>'Q11'!AM556</f>
        <v>wingx</v>
      </c>
      <c r="BB562">
        <f>'Q11'!AN556</f>
        <v>1</v>
      </c>
      <c r="BC562">
        <f t="shared" si="22"/>
        <v>0.2</v>
      </c>
    </row>
    <row r="563" spans="52:55">
      <c r="AZ563">
        <v>555</v>
      </c>
      <c r="BA563" t="str">
        <f>'Q11'!AM557</f>
        <v>winlist</v>
      </c>
      <c r="BB563">
        <f>'Q11'!AN557</f>
        <v>1</v>
      </c>
      <c r="BC563">
        <f t="shared" si="22"/>
        <v>0.2</v>
      </c>
    </row>
    <row r="564" spans="52:55">
      <c r="AZ564">
        <v>556</v>
      </c>
      <c r="BA564" t="str">
        <f>'Q11'!AM558</f>
        <v>wolfram mathematica</v>
      </c>
      <c r="BB564">
        <f>'Q11'!AN558</f>
        <v>1</v>
      </c>
      <c r="BC564">
        <f t="shared" si="22"/>
        <v>0.2</v>
      </c>
    </row>
    <row r="565" spans="52:55">
      <c r="AZ565">
        <v>557</v>
      </c>
      <c r="BA565" t="str">
        <f>'Q11'!AM560</f>
        <v>wordpress</v>
      </c>
      <c r="BB565">
        <f>'Q11'!AN560</f>
        <v>1</v>
      </c>
      <c r="BC565">
        <f t="shared" si="22"/>
        <v>0.2</v>
      </c>
    </row>
    <row r="566" spans="52:55">
      <c r="AZ566">
        <v>558</v>
      </c>
      <c r="BA566" t="str">
        <f>'Q11'!AM561</f>
        <v>words</v>
      </c>
      <c r="BB566">
        <f>'Q11'!AN561</f>
        <v>1</v>
      </c>
      <c r="BC566">
        <f t="shared" si="22"/>
        <v>0.2</v>
      </c>
    </row>
    <row r="567" spans="52:55">
      <c r="AZ567">
        <v>559</v>
      </c>
      <c r="BA567" t="str">
        <f>'Q11'!AM562</f>
        <v>workspace for collaborative editing</v>
      </c>
      <c r="BB567">
        <f>'Q11'!AN562</f>
        <v>1</v>
      </c>
      <c r="BC567">
        <f t="shared" si="22"/>
        <v>0.2</v>
      </c>
    </row>
    <row r="568" spans="52:55">
      <c r="AZ568">
        <v>560</v>
      </c>
      <c r="BA568" t="str">
        <f>'Q11'!AM563</f>
        <v>world atlas of language structures</v>
      </c>
      <c r="BB568">
        <f>'Q11'!AN563</f>
        <v>1</v>
      </c>
      <c r="BC568">
        <f t="shared" si="22"/>
        <v>0.2</v>
      </c>
    </row>
    <row r="569" spans="52:55">
      <c r="AZ569">
        <v>561</v>
      </c>
      <c r="BA569" t="str">
        <f>'Q11'!AM564</f>
        <v>xcode</v>
      </c>
      <c r="BB569">
        <f>'Q11'!AN564</f>
        <v>1</v>
      </c>
      <c r="BC569">
        <f t="shared" si="22"/>
        <v>0.2</v>
      </c>
    </row>
    <row r="570" spans="52:55">
      <c r="AZ570">
        <v>562</v>
      </c>
      <c r="BA570" t="str">
        <f>'Q11'!AM565</f>
        <v>xd2006</v>
      </c>
      <c r="BB570">
        <f>'Q11'!AN565</f>
        <v>1</v>
      </c>
      <c r="BC570">
        <f t="shared" si="22"/>
        <v>0.2</v>
      </c>
    </row>
    <row r="571" spans="52:55">
      <c r="AZ571">
        <v>563</v>
      </c>
      <c r="BA571" t="str">
        <f>'Q11'!AM566</f>
        <v>xfdtd</v>
      </c>
      <c r="BB571">
        <f>'Q11'!AN566</f>
        <v>1</v>
      </c>
      <c r="BC571">
        <f t="shared" si="22"/>
        <v>0.2</v>
      </c>
    </row>
    <row r="572" spans="52:55">
      <c r="AZ572">
        <v>564</v>
      </c>
      <c r="BA572" t="str">
        <f>'Q11'!AM567</f>
        <v>xl</v>
      </c>
      <c r="BB572">
        <f>'Q11'!AN567</f>
        <v>1</v>
      </c>
      <c r="BC572">
        <f t="shared" si="22"/>
        <v>0.2</v>
      </c>
    </row>
    <row r="573" spans="52:55">
      <c r="AZ573">
        <v>565</v>
      </c>
      <c r="BA573" t="str">
        <f>'Q11'!AM568</f>
        <v>xlstat</v>
      </c>
      <c r="BB573">
        <f>'Q11'!AN568</f>
        <v>1</v>
      </c>
      <c r="BC573">
        <f t="shared" si="22"/>
        <v>0.2</v>
      </c>
    </row>
    <row r="574" spans="52:55">
      <c r="AZ574">
        <v>566</v>
      </c>
      <c r="BA574" t="str">
        <f>'Q11'!AM569</f>
        <v>xmgrace</v>
      </c>
      <c r="BB574">
        <f>'Q11'!AN569</f>
        <v>1</v>
      </c>
      <c r="BC574">
        <f t="shared" si="22"/>
        <v>0.2</v>
      </c>
    </row>
  </sheetData>
  <sortState ref="BA9:BB574">
    <sortCondition descending="1" ref="BB9:BB574"/>
  </sortState>
  <mergeCells count="6">
    <mergeCell ref="BQ20:BS20"/>
    <mergeCell ref="N23:P23"/>
    <mergeCell ref="S28:U28"/>
    <mergeCell ref="X20:Z20"/>
    <mergeCell ref="AK20:AM20"/>
    <mergeCell ref="BI20:BK20"/>
  </mergeCells>
  <pageMargins left="0.75" right="0.75" top="1" bottom="1" header="0.5" footer="0.5"/>
  <pageSetup paperSize="9" orientation="portrait" horizontalDpi="4294967292" verticalDpi="4294967292"/>
  <drawing r:id="rId1"/>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3:D47"/>
  <sheetViews>
    <sheetView topLeftCell="A3" workbookViewId="0">
      <selection activeCell="C48" sqref="C48"/>
    </sheetView>
  </sheetViews>
  <sheetFormatPr baseColWidth="10" defaultRowHeight="15" x14ac:dyDescent="0"/>
  <sheetData>
    <row r="3" spans="2:3" ht="20">
      <c r="B3" s="3" t="s">
        <v>2672</v>
      </c>
    </row>
    <row r="5" spans="2:3">
      <c r="B5">
        <v>1</v>
      </c>
      <c r="C5" t="s">
        <v>2673</v>
      </c>
    </row>
    <row r="6" spans="2:3">
      <c r="B6">
        <v>2</v>
      </c>
      <c r="C6" t="s">
        <v>2674</v>
      </c>
    </row>
    <row r="7" spans="2:3">
      <c r="B7">
        <v>3</v>
      </c>
      <c r="C7" t="s">
        <v>2675</v>
      </c>
    </row>
    <row r="8" spans="2:3">
      <c r="B8">
        <v>4</v>
      </c>
      <c r="C8" t="s">
        <v>2676</v>
      </c>
    </row>
    <row r="11" spans="2:3" ht="20">
      <c r="B11" s="3" t="s">
        <v>2677</v>
      </c>
    </row>
    <row r="12" spans="2:3">
      <c r="B12">
        <v>1</v>
      </c>
      <c r="C12" t="s">
        <v>2679</v>
      </c>
    </row>
    <row r="13" spans="2:3">
      <c r="B13">
        <v>2</v>
      </c>
      <c r="C13" t="s">
        <v>2680</v>
      </c>
    </row>
    <row r="16" spans="2:3" ht="20">
      <c r="B16" s="3" t="s">
        <v>2678</v>
      </c>
    </row>
    <row r="17" spans="2:4">
      <c r="B17">
        <v>1</v>
      </c>
      <c r="C17" t="s">
        <v>2681</v>
      </c>
    </row>
    <row r="20" spans="2:4" ht="20">
      <c r="B20" s="3" t="s">
        <v>1217</v>
      </c>
    </row>
    <row r="23" spans="2:4">
      <c r="B23">
        <v>1</v>
      </c>
      <c r="C23" t="s">
        <v>1282</v>
      </c>
    </row>
    <row r="24" spans="2:4">
      <c r="B24">
        <v>2</v>
      </c>
      <c r="C24" t="s">
        <v>1283</v>
      </c>
    </row>
    <row r="25" spans="2:4">
      <c r="B25">
        <v>3</v>
      </c>
      <c r="C25" t="s">
        <v>1300</v>
      </c>
    </row>
    <row r="26" spans="2:4">
      <c r="B26">
        <v>4</v>
      </c>
      <c r="C26" t="s">
        <v>1288</v>
      </c>
    </row>
    <row r="27" spans="2:4">
      <c r="C27">
        <v>4.0999999999999996</v>
      </c>
      <c r="D27" t="s">
        <v>1284</v>
      </c>
    </row>
    <row r="28" spans="2:4">
      <c r="C28">
        <v>4.2</v>
      </c>
      <c r="D28" t="s">
        <v>1285</v>
      </c>
    </row>
    <row r="29" spans="2:4">
      <c r="C29">
        <v>4.3</v>
      </c>
      <c r="D29" t="s">
        <v>1286</v>
      </c>
    </row>
    <row r="30" spans="2:4">
      <c r="C30">
        <v>4.4000000000000004</v>
      </c>
      <c r="D30" t="s">
        <v>1287</v>
      </c>
    </row>
    <row r="31" spans="2:4">
      <c r="B31">
        <v>5</v>
      </c>
      <c r="C31" t="s">
        <v>1328</v>
      </c>
    </row>
    <row r="32" spans="2:4">
      <c r="B32">
        <v>6</v>
      </c>
      <c r="C32" t="s">
        <v>1990</v>
      </c>
    </row>
    <row r="33" spans="2:4">
      <c r="C33">
        <v>6.1</v>
      </c>
      <c r="D33" t="s">
        <v>1991</v>
      </c>
    </row>
    <row r="34" spans="2:4">
      <c r="C34">
        <v>6.2</v>
      </c>
      <c r="D34" t="s">
        <v>1992</v>
      </c>
    </row>
    <row r="35" spans="2:4">
      <c r="C35">
        <v>6.3</v>
      </c>
      <c r="D35" t="s">
        <v>1993</v>
      </c>
    </row>
    <row r="36" spans="2:4">
      <c r="C36">
        <v>6.4</v>
      </c>
      <c r="D36" t="s">
        <v>2042</v>
      </c>
    </row>
    <row r="37" spans="2:4">
      <c r="C37">
        <v>6.5</v>
      </c>
      <c r="D37" t="s">
        <v>2043</v>
      </c>
    </row>
    <row r="38" spans="2:4">
      <c r="C38">
        <v>6.6</v>
      </c>
      <c r="D38" t="s">
        <v>2611</v>
      </c>
    </row>
    <row r="39" spans="2:4">
      <c r="B39">
        <v>7</v>
      </c>
      <c r="C39" t="s">
        <v>2623</v>
      </c>
    </row>
    <row r="40" spans="2:4">
      <c r="C40">
        <v>7.1</v>
      </c>
      <c r="D40" t="s">
        <v>2624</v>
      </c>
    </row>
    <row r="41" spans="2:4">
      <c r="C41">
        <v>7.2</v>
      </c>
      <c r="D41" t="s">
        <v>2622</v>
      </c>
    </row>
    <row r="42" spans="2:4">
      <c r="C42">
        <v>7.3</v>
      </c>
      <c r="D42" t="s">
        <v>2632</v>
      </c>
    </row>
    <row r="43" spans="2:4">
      <c r="C43">
        <v>7.4</v>
      </c>
      <c r="D43" t="s">
        <v>2633</v>
      </c>
    </row>
    <row r="44" spans="2:4">
      <c r="B44">
        <v>8</v>
      </c>
      <c r="C44" t="s">
        <v>2635</v>
      </c>
    </row>
    <row r="45" spans="2:4">
      <c r="B45">
        <v>9</v>
      </c>
      <c r="C45" t="s">
        <v>2641</v>
      </c>
    </row>
    <row r="46" spans="2:4">
      <c r="B46">
        <v>10</v>
      </c>
      <c r="C46" t="s">
        <v>2643</v>
      </c>
    </row>
    <row r="47" spans="2:4">
      <c r="B47">
        <v>11</v>
      </c>
      <c r="C47" t="s">
        <v>2682</v>
      </c>
    </row>
  </sheetData>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19"/>
  <sheetViews>
    <sheetView workbookViewId="0">
      <selection activeCell="B3" sqref="B3"/>
    </sheetView>
  </sheetViews>
  <sheetFormatPr baseColWidth="10" defaultRowHeight="15" x14ac:dyDescent="0"/>
  <cols>
    <col min="2" max="2" width="25.33203125" customWidth="1"/>
    <col min="18" max="18" width="28.33203125" style="10" bestFit="1" customWidth="1"/>
    <col min="19" max="19" width="20" bestFit="1" customWidth="1"/>
  </cols>
  <sheetData>
    <row r="1" spans="1:20">
      <c r="C1" s="9" t="s">
        <v>1292</v>
      </c>
      <c r="N1" s="12" t="s">
        <v>1293</v>
      </c>
      <c r="O1" s="12" t="s">
        <v>511</v>
      </c>
      <c r="P1" s="12"/>
      <c r="Q1" s="12" t="s">
        <v>143</v>
      </c>
    </row>
    <row r="2" spans="1:20" ht="16">
      <c r="A2" t="s">
        <v>1289</v>
      </c>
      <c r="B2" s="11" t="s">
        <v>1</v>
      </c>
      <c r="C2" s="12" t="s">
        <v>603</v>
      </c>
      <c r="D2" s="12" t="s">
        <v>1294</v>
      </c>
      <c r="E2" s="12" t="s">
        <v>78</v>
      </c>
      <c r="F2" s="12" t="s">
        <v>184</v>
      </c>
      <c r="G2" s="12" t="s">
        <v>227</v>
      </c>
      <c r="H2" s="12" t="s">
        <v>1295</v>
      </c>
      <c r="I2" s="12" t="s">
        <v>459</v>
      </c>
      <c r="J2" s="12" t="s">
        <v>626</v>
      </c>
      <c r="K2" s="12" t="s">
        <v>1296</v>
      </c>
      <c r="L2" s="12" t="s">
        <v>90</v>
      </c>
      <c r="M2" s="12" t="s">
        <v>1297</v>
      </c>
      <c r="N2" s="12" t="s">
        <v>435</v>
      </c>
      <c r="O2" s="12" t="s">
        <v>767</v>
      </c>
      <c r="P2" s="12" t="s">
        <v>898</v>
      </c>
      <c r="Q2" s="12" t="s">
        <v>17</v>
      </c>
      <c r="R2" s="13" t="s">
        <v>1298</v>
      </c>
      <c r="S2" s="14" t="s">
        <v>1299</v>
      </c>
      <c r="T2" s="14" t="s">
        <v>1301</v>
      </c>
    </row>
    <row r="3" spans="1:20" ht="16">
      <c r="A3" s="8">
        <v>1</v>
      </c>
      <c r="B3" s="1" t="s">
        <v>651</v>
      </c>
      <c r="C3" t="str">
        <f>IF(ISNUMBER(SEARCH(C$2,$B3)),C$2,"")</f>
        <v/>
      </c>
      <c r="D3" t="str">
        <f t="shared" ref="D3:M18" si="0">IF(ISNUMBER(SEARCH(D$2,$B3)),D$2,"")</f>
        <v/>
      </c>
      <c r="E3" t="str">
        <f t="shared" si="0"/>
        <v/>
      </c>
      <c r="F3" t="str">
        <f t="shared" si="0"/>
        <v/>
      </c>
      <c r="G3" t="str">
        <f t="shared" si="0"/>
        <v/>
      </c>
      <c r="H3" t="str">
        <f t="shared" si="0"/>
        <v/>
      </c>
      <c r="I3" t="str">
        <f t="shared" si="0"/>
        <v/>
      </c>
      <c r="J3" t="str">
        <f t="shared" si="0"/>
        <v/>
      </c>
      <c r="K3" t="str">
        <f t="shared" si="0"/>
        <v/>
      </c>
      <c r="L3" t="str">
        <f t="shared" si="0"/>
        <v/>
      </c>
      <c r="M3" t="str">
        <f t="shared" si="0"/>
        <v/>
      </c>
      <c r="N3" t="str">
        <f>IF(OR(ISNUMBER(SEARCH(N$1,$B3)),ISNUMBER(SEARCH(N$2,$B3))),N$2,"")</f>
        <v/>
      </c>
      <c r="O3" t="str">
        <f>IF(OR(ISNUMBER(SEARCH(O$1,$B3)),ISNUMBER(SEARCH(O$2,$B3))),O$2,"")</f>
        <v/>
      </c>
      <c r="P3" t="str">
        <f>IF(ISNUMBER(SEARCH(P$2,$B3)),P$2,"")</f>
        <v/>
      </c>
      <c r="Q3" t="str">
        <f>IF(OR(ISNUMBER(SEARCH(Q$1,$B3)),ISNUMBER(SEARCH(Q$2,$B3))),Q$2,"")</f>
        <v/>
      </c>
      <c r="R3" s="10" t="str">
        <f>IF(COUNTIF(C3:Q3,"")&lt;COUNTA(C3:Q3),"","Not found")</f>
        <v>Not found</v>
      </c>
      <c r="S3" t="s">
        <v>435</v>
      </c>
      <c r="T3" t="str">
        <f>IF(ISTEXT(S3),S3,CONCATENATE(C3,D3,E3,F3,G3,H3,I3,J3,K3,L3,M3,N3,O3,P3,Q3))</f>
        <v>QUB</v>
      </c>
    </row>
    <row r="4" spans="1:20" ht="16">
      <c r="A4" s="8">
        <v>2</v>
      </c>
      <c r="B4" s="1" t="s">
        <v>442</v>
      </c>
      <c r="C4" t="str">
        <f>IF(ISNUMBER(SEARCH(C$2,$B4)),C$2,"")</f>
        <v/>
      </c>
      <c r="D4" t="str">
        <f t="shared" si="0"/>
        <v/>
      </c>
      <c r="E4" t="str">
        <f t="shared" si="0"/>
        <v/>
      </c>
      <c r="F4" t="str">
        <f t="shared" si="0"/>
        <v/>
      </c>
      <c r="G4" t="str">
        <f t="shared" si="0"/>
        <v/>
      </c>
      <c r="H4" t="str">
        <f t="shared" si="0"/>
        <v>Glasgow</v>
      </c>
      <c r="I4" t="str">
        <f t="shared" si="0"/>
        <v/>
      </c>
      <c r="J4" t="str">
        <f t="shared" si="0"/>
        <v/>
      </c>
      <c r="K4" t="str">
        <f t="shared" si="0"/>
        <v/>
      </c>
      <c r="L4" t="str">
        <f t="shared" si="0"/>
        <v/>
      </c>
      <c r="M4" t="str">
        <f t="shared" si="0"/>
        <v/>
      </c>
      <c r="N4" t="str">
        <f>IF(OR(ISNUMBER(SEARCH(N$1,$B4)),ISNUMBER(SEARCH(N$2,$B4))),N$2,"")</f>
        <v/>
      </c>
      <c r="O4" t="str">
        <f>IF(OR(ISNUMBER(SEARCH(O$1,$B4)),ISNUMBER(SEARCH(O$2,$B4))),O$2,"")</f>
        <v/>
      </c>
      <c r="P4" t="str">
        <f>IF(ISNUMBER(SEARCH(P$2,$B4)),P$2,"")</f>
        <v/>
      </c>
      <c r="Q4" t="str">
        <f>IF(OR(ISNUMBER(SEARCH(Q$1,$B4)),ISNUMBER(SEARCH(Q$2,$B4))),Q$2,"")</f>
        <v/>
      </c>
      <c r="R4" s="10" t="str">
        <f>IF(COUNTIF(C4:Q4,"")&lt;COUNTA(C4:Q4),"","Not found")</f>
        <v/>
      </c>
      <c r="T4" t="str">
        <f t="shared" ref="T4:T67" si="1">IF(ISTEXT(S4),S4,CONCATENATE(C4,D4,E4,F4,G4,H4,I4,J4,K4,L4,M4,N4,O4,P4,Q4))</f>
        <v>Glasgow</v>
      </c>
    </row>
    <row r="5" spans="1:20" ht="16">
      <c r="A5" s="8">
        <v>3</v>
      </c>
      <c r="B5" s="1" t="s">
        <v>38</v>
      </c>
      <c r="C5" t="str">
        <f t="shared" ref="C5:M40" si="2">IF(ISNUMBER(SEARCH(C$2,$B5)),C$2,"")</f>
        <v/>
      </c>
      <c r="D5" t="str">
        <f t="shared" si="0"/>
        <v/>
      </c>
      <c r="E5" t="str">
        <f t="shared" si="0"/>
        <v/>
      </c>
      <c r="F5" t="str">
        <f t="shared" si="0"/>
        <v>Cardiff</v>
      </c>
      <c r="G5" t="str">
        <f t="shared" si="0"/>
        <v/>
      </c>
      <c r="H5" t="str">
        <f t="shared" si="0"/>
        <v/>
      </c>
      <c r="I5" t="str">
        <f t="shared" si="0"/>
        <v/>
      </c>
      <c r="J5" t="str">
        <f t="shared" si="0"/>
        <v/>
      </c>
      <c r="K5" t="str">
        <f t="shared" si="0"/>
        <v/>
      </c>
      <c r="L5" t="str">
        <f t="shared" si="0"/>
        <v/>
      </c>
      <c r="M5" t="str">
        <f t="shared" si="0"/>
        <v/>
      </c>
      <c r="N5" t="str">
        <f t="shared" ref="N5:O68" si="3">IF(OR(ISNUMBER(SEARCH(N$1,$B5)),ISNUMBER(SEARCH(N$2,$B5))),N$2,"")</f>
        <v/>
      </c>
      <c r="O5" t="str">
        <f t="shared" si="3"/>
        <v/>
      </c>
      <c r="P5" t="str">
        <f t="shared" ref="P5:P68" si="4">IF(ISNUMBER(SEARCH(P$2,$B5)),P$2,"")</f>
        <v/>
      </c>
      <c r="Q5" t="str">
        <f t="shared" ref="Q5:Q68" si="5">IF(OR(ISNUMBER(SEARCH(Q$1,$B5)),ISNUMBER(SEARCH(Q$2,$B5))),Q$2,"")</f>
        <v/>
      </c>
      <c r="R5" s="10" t="str">
        <f t="shared" ref="R5:R68" si="6">IF(COUNTIF(C5:Q5,"")&lt;COUNTA(C5:Q5),"","Not found")</f>
        <v/>
      </c>
      <c r="T5" t="str">
        <f t="shared" si="1"/>
        <v>Cardiff</v>
      </c>
    </row>
    <row r="6" spans="1:20" ht="16">
      <c r="A6" s="8">
        <v>4</v>
      </c>
      <c r="B6" s="1" t="s">
        <v>379</v>
      </c>
      <c r="C6" t="str">
        <f t="shared" si="2"/>
        <v/>
      </c>
      <c r="D6" t="str">
        <f>IF(ISNUMBER(SEARCH(D$2,$B6)),D$2,"")</f>
        <v>Birmingham</v>
      </c>
      <c r="E6" t="str">
        <f t="shared" si="0"/>
        <v/>
      </c>
      <c r="F6" t="str">
        <f t="shared" si="0"/>
        <v/>
      </c>
      <c r="G6" t="str">
        <f t="shared" si="0"/>
        <v/>
      </c>
      <c r="H6" t="str">
        <f t="shared" si="0"/>
        <v/>
      </c>
      <c r="I6" t="str">
        <f t="shared" si="0"/>
        <v/>
      </c>
      <c r="J6" t="str">
        <f t="shared" si="0"/>
        <v/>
      </c>
      <c r="K6" t="str">
        <f t="shared" si="0"/>
        <v/>
      </c>
      <c r="L6" t="str">
        <f t="shared" si="0"/>
        <v/>
      </c>
      <c r="M6" t="str">
        <f t="shared" si="0"/>
        <v/>
      </c>
      <c r="N6" t="str">
        <f t="shared" si="3"/>
        <v/>
      </c>
      <c r="O6" t="str">
        <f t="shared" si="3"/>
        <v/>
      </c>
      <c r="P6" t="str">
        <f t="shared" si="4"/>
        <v/>
      </c>
      <c r="Q6" t="str">
        <f t="shared" si="5"/>
        <v/>
      </c>
      <c r="R6" s="10" t="str">
        <f t="shared" si="6"/>
        <v/>
      </c>
      <c r="T6" t="str">
        <f t="shared" si="1"/>
        <v>Birmingham</v>
      </c>
    </row>
    <row r="7" spans="1:20" ht="16">
      <c r="A7" s="8">
        <v>5</v>
      </c>
      <c r="B7" s="1" t="s">
        <v>383</v>
      </c>
      <c r="C7" t="str">
        <f t="shared" si="2"/>
        <v>Bristol</v>
      </c>
      <c r="D7" t="str">
        <f t="shared" si="0"/>
        <v/>
      </c>
      <c r="E7" t="str">
        <f t="shared" si="0"/>
        <v/>
      </c>
      <c r="F7" t="str">
        <f t="shared" si="0"/>
        <v/>
      </c>
      <c r="G7" t="str">
        <f t="shared" si="0"/>
        <v/>
      </c>
      <c r="H7" t="str">
        <f t="shared" si="0"/>
        <v/>
      </c>
      <c r="I7" t="str">
        <f t="shared" si="0"/>
        <v/>
      </c>
      <c r="J7" t="str">
        <f t="shared" si="0"/>
        <v/>
      </c>
      <c r="K7" t="str">
        <f t="shared" si="0"/>
        <v/>
      </c>
      <c r="L7" t="str">
        <f t="shared" si="0"/>
        <v/>
      </c>
      <c r="M7" t="str">
        <f t="shared" si="0"/>
        <v/>
      </c>
      <c r="N7" t="str">
        <f t="shared" si="3"/>
        <v/>
      </c>
      <c r="O7" t="str">
        <f t="shared" si="3"/>
        <v/>
      </c>
      <c r="P7" t="str">
        <f t="shared" si="4"/>
        <v/>
      </c>
      <c r="Q7" t="str">
        <f t="shared" si="5"/>
        <v/>
      </c>
      <c r="R7" s="10" t="str">
        <f t="shared" si="6"/>
        <v/>
      </c>
      <c r="T7" t="str">
        <f t="shared" si="1"/>
        <v>Bristol</v>
      </c>
    </row>
    <row r="8" spans="1:20" ht="16">
      <c r="A8" s="8">
        <v>6</v>
      </c>
      <c r="B8" s="1" t="s">
        <v>767</v>
      </c>
      <c r="C8" t="str">
        <f t="shared" si="2"/>
        <v/>
      </c>
      <c r="D8" t="str">
        <f t="shared" si="0"/>
        <v/>
      </c>
      <c r="E8" t="str">
        <f t="shared" si="0"/>
        <v/>
      </c>
      <c r="F8" t="str">
        <f t="shared" si="0"/>
        <v/>
      </c>
      <c r="G8" t="str">
        <f t="shared" si="0"/>
        <v/>
      </c>
      <c r="H8" t="str">
        <f t="shared" si="0"/>
        <v/>
      </c>
      <c r="I8" t="str">
        <f t="shared" si="0"/>
        <v/>
      </c>
      <c r="J8" t="str">
        <f t="shared" si="0"/>
        <v/>
      </c>
      <c r="K8" t="str">
        <f t="shared" si="0"/>
        <v/>
      </c>
      <c r="L8" t="str">
        <f t="shared" si="0"/>
        <v/>
      </c>
      <c r="M8" t="str">
        <f t="shared" si="0"/>
        <v/>
      </c>
      <c r="N8" t="str">
        <f t="shared" si="3"/>
        <v/>
      </c>
      <c r="O8" t="str">
        <f t="shared" si="3"/>
        <v>Queen Mary</v>
      </c>
      <c r="P8" t="str">
        <f t="shared" si="4"/>
        <v/>
      </c>
      <c r="Q8" t="str">
        <f t="shared" si="5"/>
        <v/>
      </c>
      <c r="R8" s="10" t="str">
        <f t="shared" si="6"/>
        <v/>
      </c>
      <c r="T8" t="str">
        <f t="shared" si="1"/>
        <v>Queen Mary</v>
      </c>
    </row>
    <row r="9" spans="1:20" ht="16">
      <c r="A9" s="8">
        <v>7</v>
      </c>
      <c r="B9" s="1" t="s">
        <v>379</v>
      </c>
      <c r="C9" t="str">
        <f t="shared" si="2"/>
        <v/>
      </c>
      <c r="D9" t="str">
        <f t="shared" si="0"/>
        <v>Birmingham</v>
      </c>
      <c r="E9" t="str">
        <f t="shared" si="0"/>
        <v/>
      </c>
      <c r="F9" t="str">
        <f t="shared" si="0"/>
        <v/>
      </c>
      <c r="G9" t="str">
        <f t="shared" si="0"/>
        <v/>
      </c>
      <c r="H9" t="str">
        <f t="shared" si="0"/>
        <v/>
      </c>
      <c r="I9" t="str">
        <f t="shared" si="0"/>
        <v/>
      </c>
      <c r="J9" t="str">
        <f t="shared" si="0"/>
        <v/>
      </c>
      <c r="K9" t="str">
        <f t="shared" si="0"/>
        <v/>
      </c>
      <c r="L9" t="str">
        <f t="shared" si="0"/>
        <v/>
      </c>
      <c r="M9" t="str">
        <f t="shared" si="0"/>
        <v/>
      </c>
      <c r="N9" t="str">
        <f t="shared" si="3"/>
        <v/>
      </c>
      <c r="O9" t="str">
        <f t="shared" si="3"/>
        <v/>
      </c>
      <c r="P9" t="str">
        <f t="shared" si="4"/>
        <v/>
      </c>
      <c r="Q9" t="str">
        <f t="shared" si="5"/>
        <v/>
      </c>
      <c r="R9" s="10" t="str">
        <f t="shared" si="6"/>
        <v/>
      </c>
      <c r="T9" t="str">
        <f t="shared" si="1"/>
        <v>Birmingham</v>
      </c>
    </row>
    <row r="10" spans="1:20" ht="16">
      <c r="A10" s="8">
        <v>8</v>
      </c>
      <c r="B10" s="1" t="s">
        <v>479</v>
      </c>
      <c r="C10" t="str">
        <f t="shared" si="2"/>
        <v/>
      </c>
      <c r="D10" t="str">
        <f t="shared" si="0"/>
        <v/>
      </c>
      <c r="E10" t="str">
        <f t="shared" si="0"/>
        <v/>
      </c>
      <c r="F10" t="str">
        <f t="shared" si="0"/>
        <v/>
      </c>
      <c r="G10" t="str">
        <f t="shared" si="0"/>
        <v/>
      </c>
      <c r="H10" t="str">
        <f t="shared" si="0"/>
        <v/>
      </c>
      <c r="I10" t="str">
        <f t="shared" si="0"/>
        <v/>
      </c>
      <c r="J10" t="str">
        <f t="shared" si="0"/>
        <v/>
      </c>
      <c r="K10" t="str">
        <f t="shared" si="0"/>
        <v/>
      </c>
      <c r="L10" t="str">
        <f t="shared" si="0"/>
        <v/>
      </c>
      <c r="M10" t="str">
        <f t="shared" si="0"/>
        <v/>
      </c>
      <c r="N10" t="str">
        <f t="shared" si="3"/>
        <v>QUB</v>
      </c>
      <c r="O10" t="str">
        <f t="shared" si="3"/>
        <v/>
      </c>
      <c r="P10" t="str">
        <f t="shared" si="4"/>
        <v/>
      </c>
      <c r="Q10" t="str">
        <f t="shared" si="5"/>
        <v/>
      </c>
      <c r="R10" s="10" t="str">
        <f t="shared" si="6"/>
        <v/>
      </c>
      <c r="T10" t="str">
        <f t="shared" si="1"/>
        <v>QUB</v>
      </c>
    </row>
    <row r="11" spans="1:20" ht="16">
      <c r="A11" s="8">
        <v>9</v>
      </c>
      <c r="B11" s="1" t="s">
        <v>409</v>
      </c>
      <c r="C11" t="str">
        <f t="shared" si="2"/>
        <v/>
      </c>
      <c r="D11" t="str">
        <f t="shared" si="0"/>
        <v/>
      </c>
      <c r="E11" t="str">
        <f t="shared" si="0"/>
        <v/>
      </c>
      <c r="F11" t="str">
        <f t="shared" si="0"/>
        <v/>
      </c>
      <c r="G11" t="str">
        <f t="shared" si="0"/>
        <v/>
      </c>
      <c r="H11" t="str">
        <f t="shared" si="0"/>
        <v/>
      </c>
      <c r="I11" t="str">
        <f t="shared" si="0"/>
        <v/>
      </c>
      <c r="J11" t="str">
        <f t="shared" si="0"/>
        <v>Leeds</v>
      </c>
      <c r="K11" t="str">
        <f t="shared" si="0"/>
        <v/>
      </c>
      <c r="L11" t="str">
        <f t="shared" si="0"/>
        <v/>
      </c>
      <c r="M11" t="str">
        <f t="shared" si="0"/>
        <v/>
      </c>
      <c r="N11" t="str">
        <f t="shared" si="3"/>
        <v/>
      </c>
      <c r="O11" t="str">
        <f t="shared" si="3"/>
        <v/>
      </c>
      <c r="P11" t="str">
        <f t="shared" si="4"/>
        <v/>
      </c>
      <c r="Q11" t="str">
        <f t="shared" si="5"/>
        <v/>
      </c>
      <c r="R11" s="10" t="str">
        <f t="shared" si="6"/>
        <v/>
      </c>
      <c r="T11" t="str">
        <f t="shared" si="1"/>
        <v>Leeds</v>
      </c>
    </row>
    <row r="12" spans="1:20" ht="16">
      <c r="A12" s="8">
        <v>10</v>
      </c>
      <c r="B12" s="1" t="s">
        <v>953</v>
      </c>
      <c r="C12" t="str">
        <f t="shared" si="2"/>
        <v/>
      </c>
      <c r="D12" t="str">
        <f t="shared" si="0"/>
        <v/>
      </c>
      <c r="E12" t="str">
        <f t="shared" si="0"/>
        <v/>
      </c>
      <c r="F12" t="str">
        <f t="shared" si="0"/>
        <v/>
      </c>
      <c r="G12" t="str">
        <f t="shared" si="0"/>
        <v/>
      </c>
      <c r="H12" t="str">
        <f t="shared" si="0"/>
        <v>Glasgow</v>
      </c>
      <c r="I12" t="str">
        <f t="shared" si="0"/>
        <v/>
      </c>
      <c r="J12" t="str">
        <f t="shared" si="0"/>
        <v/>
      </c>
      <c r="K12" t="str">
        <f t="shared" si="0"/>
        <v/>
      </c>
      <c r="L12" t="str">
        <f t="shared" si="0"/>
        <v/>
      </c>
      <c r="M12" t="str">
        <f t="shared" si="0"/>
        <v/>
      </c>
      <c r="N12" t="str">
        <f t="shared" si="3"/>
        <v/>
      </c>
      <c r="O12" t="str">
        <f t="shared" si="3"/>
        <v/>
      </c>
      <c r="P12" t="str">
        <f t="shared" si="4"/>
        <v/>
      </c>
      <c r="Q12" t="str">
        <f t="shared" si="5"/>
        <v/>
      </c>
      <c r="R12" s="10" t="str">
        <f t="shared" si="6"/>
        <v/>
      </c>
      <c r="T12" t="str">
        <f t="shared" si="1"/>
        <v>Glasgow</v>
      </c>
    </row>
    <row r="13" spans="1:20" ht="16">
      <c r="A13" s="8">
        <v>11</v>
      </c>
      <c r="B13" s="1" t="s">
        <v>767</v>
      </c>
      <c r="C13" t="str">
        <f t="shared" si="2"/>
        <v/>
      </c>
      <c r="D13" t="str">
        <f t="shared" si="0"/>
        <v/>
      </c>
      <c r="E13" t="str">
        <f t="shared" si="0"/>
        <v/>
      </c>
      <c r="F13" t="str">
        <f t="shared" si="0"/>
        <v/>
      </c>
      <c r="G13" t="str">
        <f t="shared" si="0"/>
        <v/>
      </c>
      <c r="H13" t="str">
        <f t="shared" si="0"/>
        <v/>
      </c>
      <c r="I13" t="str">
        <f t="shared" si="0"/>
        <v/>
      </c>
      <c r="J13" t="str">
        <f t="shared" si="0"/>
        <v/>
      </c>
      <c r="K13" t="str">
        <f t="shared" si="0"/>
        <v/>
      </c>
      <c r="L13" t="str">
        <f t="shared" si="0"/>
        <v/>
      </c>
      <c r="M13" t="str">
        <f t="shared" si="0"/>
        <v/>
      </c>
      <c r="N13" t="str">
        <f t="shared" si="3"/>
        <v/>
      </c>
      <c r="O13" t="str">
        <f t="shared" si="3"/>
        <v>Queen Mary</v>
      </c>
      <c r="P13" t="str">
        <f t="shared" si="4"/>
        <v/>
      </c>
      <c r="Q13" t="str">
        <f t="shared" si="5"/>
        <v/>
      </c>
      <c r="R13" s="10" t="str">
        <f t="shared" si="6"/>
        <v/>
      </c>
      <c r="T13" t="str">
        <f t="shared" si="1"/>
        <v>Queen Mary</v>
      </c>
    </row>
    <row r="14" spans="1:20" ht="16">
      <c r="A14" s="8">
        <v>12</v>
      </c>
      <c r="B14" s="1" t="s">
        <v>383</v>
      </c>
      <c r="C14" t="str">
        <f t="shared" si="2"/>
        <v>Bristol</v>
      </c>
      <c r="D14" t="str">
        <f t="shared" si="0"/>
        <v/>
      </c>
      <c r="E14" t="str">
        <f t="shared" si="0"/>
        <v/>
      </c>
      <c r="F14" t="str">
        <f t="shared" si="0"/>
        <v/>
      </c>
      <c r="G14" t="str">
        <f t="shared" si="0"/>
        <v/>
      </c>
      <c r="H14" t="str">
        <f t="shared" si="0"/>
        <v/>
      </c>
      <c r="I14" t="str">
        <f t="shared" si="0"/>
        <v/>
      </c>
      <c r="J14" t="str">
        <f t="shared" si="0"/>
        <v/>
      </c>
      <c r="K14" t="str">
        <f t="shared" si="0"/>
        <v/>
      </c>
      <c r="L14" t="str">
        <f t="shared" si="0"/>
        <v/>
      </c>
      <c r="M14" t="str">
        <f t="shared" si="0"/>
        <v/>
      </c>
      <c r="N14" t="str">
        <f t="shared" si="3"/>
        <v/>
      </c>
      <c r="O14" t="str">
        <f t="shared" si="3"/>
        <v/>
      </c>
      <c r="P14" t="str">
        <f t="shared" si="4"/>
        <v/>
      </c>
      <c r="Q14" t="str">
        <f t="shared" si="5"/>
        <v/>
      </c>
      <c r="R14" s="10" t="str">
        <f t="shared" si="6"/>
        <v/>
      </c>
      <c r="T14" t="str">
        <f t="shared" si="1"/>
        <v>Bristol</v>
      </c>
    </row>
    <row r="15" spans="1:20" ht="16">
      <c r="A15" s="8">
        <v>13</v>
      </c>
      <c r="B15" s="1" t="s">
        <v>574</v>
      </c>
      <c r="C15" t="str">
        <f t="shared" si="2"/>
        <v/>
      </c>
      <c r="D15" t="str">
        <f t="shared" si="0"/>
        <v/>
      </c>
      <c r="E15" t="str">
        <f t="shared" si="0"/>
        <v/>
      </c>
      <c r="F15" t="str">
        <f t="shared" si="0"/>
        <v/>
      </c>
      <c r="G15" t="str">
        <f t="shared" si="0"/>
        <v/>
      </c>
      <c r="H15" t="str">
        <f t="shared" si="0"/>
        <v/>
      </c>
      <c r="I15" t="str">
        <f t="shared" si="0"/>
        <v/>
      </c>
      <c r="J15" t="str">
        <f t="shared" si="0"/>
        <v/>
      </c>
      <c r="K15" t="str">
        <f t="shared" si="0"/>
        <v/>
      </c>
      <c r="L15" t="str">
        <f t="shared" si="0"/>
        <v/>
      </c>
      <c r="M15" t="str">
        <f t="shared" si="0"/>
        <v/>
      </c>
      <c r="N15" t="str">
        <f t="shared" si="3"/>
        <v/>
      </c>
      <c r="O15" t="str">
        <f t="shared" si="3"/>
        <v/>
      </c>
      <c r="P15" t="str">
        <f t="shared" si="4"/>
        <v/>
      </c>
      <c r="Q15" t="str">
        <f t="shared" si="5"/>
        <v/>
      </c>
      <c r="R15" s="10" t="str">
        <f t="shared" si="6"/>
        <v>Not found</v>
      </c>
      <c r="S15" t="s">
        <v>603</v>
      </c>
      <c r="T15" t="str">
        <f t="shared" si="1"/>
        <v>Bristol</v>
      </c>
    </row>
    <row r="16" spans="1:20" ht="16">
      <c r="A16" s="8">
        <v>14</v>
      </c>
      <c r="B16" s="1" t="s">
        <v>383</v>
      </c>
      <c r="C16" t="str">
        <f t="shared" si="2"/>
        <v>Bristol</v>
      </c>
      <c r="D16" t="str">
        <f t="shared" si="0"/>
        <v/>
      </c>
      <c r="E16" t="str">
        <f t="shared" si="0"/>
        <v/>
      </c>
      <c r="F16" t="str">
        <f t="shared" si="0"/>
        <v/>
      </c>
      <c r="G16" t="str">
        <f t="shared" si="0"/>
        <v/>
      </c>
      <c r="H16" t="str">
        <f t="shared" si="0"/>
        <v/>
      </c>
      <c r="I16" t="str">
        <f t="shared" si="0"/>
        <v/>
      </c>
      <c r="J16" t="str">
        <f t="shared" si="0"/>
        <v/>
      </c>
      <c r="K16" t="str">
        <f t="shared" si="0"/>
        <v/>
      </c>
      <c r="L16" t="str">
        <f t="shared" si="0"/>
        <v/>
      </c>
      <c r="M16" t="str">
        <f t="shared" si="0"/>
        <v/>
      </c>
      <c r="N16" t="str">
        <f t="shared" si="3"/>
        <v/>
      </c>
      <c r="O16" t="str">
        <f t="shared" si="3"/>
        <v/>
      </c>
      <c r="P16" t="str">
        <f t="shared" si="4"/>
        <v/>
      </c>
      <c r="Q16" t="str">
        <f t="shared" si="5"/>
        <v/>
      </c>
      <c r="R16" s="10" t="str">
        <f t="shared" si="6"/>
        <v/>
      </c>
      <c r="T16" t="str">
        <f t="shared" si="1"/>
        <v>Bristol</v>
      </c>
    </row>
    <row r="17" spans="1:20" ht="16">
      <c r="A17" s="8">
        <v>15</v>
      </c>
      <c r="B17" s="1" t="s">
        <v>383</v>
      </c>
      <c r="C17" t="str">
        <f t="shared" si="2"/>
        <v>Bristol</v>
      </c>
      <c r="D17" t="str">
        <f t="shared" si="0"/>
        <v/>
      </c>
      <c r="E17" t="str">
        <f t="shared" si="0"/>
        <v/>
      </c>
      <c r="F17" t="str">
        <f t="shared" si="0"/>
        <v/>
      </c>
      <c r="G17" t="str">
        <f t="shared" si="0"/>
        <v/>
      </c>
      <c r="H17" t="str">
        <f t="shared" si="0"/>
        <v/>
      </c>
      <c r="I17" t="str">
        <f t="shared" si="0"/>
        <v/>
      </c>
      <c r="J17" t="str">
        <f t="shared" si="0"/>
        <v/>
      </c>
      <c r="K17" t="str">
        <f t="shared" si="0"/>
        <v/>
      </c>
      <c r="L17" t="str">
        <f t="shared" si="0"/>
        <v/>
      </c>
      <c r="M17" t="str">
        <f t="shared" si="0"/>
        <v/>
      </c>
      <c r="N17" t="str">
        <f t="shared" si="3"/>
        <v/>
      </c>
      <c r="O17" t="str">
        <f t="shared" si="3"/>
        <v/>
      </c>
      <c r="P17" t="str">
        <f t="shared" si="4"/>
        <v/>
      </c>
      <c r="Q17" t="str">
        <f t="shared" si="5"/>
        <v/>
      </c>
      <c r="R17" s="10" t="str">
        <f t="shared" si="6"/>
        <v/>
      </c>
      <c r="T17" t="str">
        <f t="shared" si="1"/>
        <v>Bristol</v>
      </c>
    </row>
    <row r="18" spans="1:20" ht="16">
      <c r="A18" s="8">
        <v>16</v>
      </c>
      <c r="B18" s="1" t="s">
        <v>956</v>
      </c>
      <c r="C18" t="str">
        <f t="shared" si="2"/>
        <v/>
      </c>
      <c r="D18" t="str">
        <f t="shared" si="0"/>
        <v/>
      </c>
      <c r="E18" t="str">
        <f t="shared" si="0"/>
        <v/>
      </c>
      <c r="F18" t="str">
        <f t="shared" si="0"/>
        <v/>
      </c>
      <c r="G18" t="str">
        <f t="shared" si="0"/>
        <v/>
      </c>
      <c r="H18" t="str">
        <f t="shared" si="0"/>
        <v/>
      </c>
      <c r="I18" t="str">
        <f t="shared" si="0"/>
        <v/>
      </c>
      <c r="J18" t="str">
        <f t="shared" si="0"/>
        <v/>
      </c>
      <c r="K18" t="str">
        <f t="shared" si="0"/>
        <v/>
      </c>
      <c r="L18" t="str">
        <f t="shared" si="0"/>
        <v/>
      </c>
      <c r="M18" t="str">
        <f t="shared" si="0"/>
        <v/>
      </c>
      <c r="N18" t="str">
        <f t="shared" si="3"/>
        <v>QUB</v>
      </c>
      <c r="O18" t="str">
        <f t="shared" si="3"/>
        <v/>
      </c>
      <c r="P18" t="str">
        <f t="shared" si="4"/>
        <v/>
      </c>
      <c r="Q18" t="str">
        <f t="shared" si="5"/>
        <v/>
      </c>
      <c r="R18" s="10" t="str">
        <f t="shared" si="6"/>
        <v/>
      </c>
      <c r="T18" t="str">
        <f t="shared" si="1"/>
        <v>QUB</v>
      </c>
    </row>
    <row r="19" spans="1:20" ht="16">
      <c r="A19" s="8">
        <v>17</v>
      </c>
      <c r="B19" s="1" t="s">
        <v>442</v>
      </c>
      <c r="C19" t="str">
        <f t="shared" si="2"/>
        <v/>
      </c>
      <c r="D19" t="str">
        <f t="shared" si="2"/>
        <v/>
      </c>
      <c r="E19" t="str">
        <f t="shared" si="2"/>
        <v/>
      </c>
      <c r="F19" t="str">
        <f t="shared" si="2"/>
        <v/>
      </c>
      <c r="G19" t="str">
        <f t="shared" si="2"/>
        <v/>
      </c>
      <c r="H19" t="str">
        <f t="shared" si="2"/>
        <v>Glasgow</v>
      </c>
      <c r="I19" t="str">
        <f t="shared" si="2"/>
        <v/>
      </c>
      <c r="J19" t="str">
        <f t="shared" si="2"/>
        <v/>
      </c>
      <c r="K19" t="str">
        <f t="shared" si="2"/>
        <v/>
      </c>
      <c r="L19" t="str">
        <f t="shared" si="2"/>
        <v/>
      </c>
      <c r="M19" t="str">
        <f t="shared" si="2"/>
        <v/>
      </c>
      <c r="N19" t="str">
        <f t="shared" si="3"/>
        <v/>
      </c>
      <c r="O19" t="str">
        <f t="shared" si="3"/>
        <v/>
      </c>
      <c r="P19" t="str">
        <f t="shared" si="4"/>
        <v/>
      </c>
      <c r="Q19" t="str">
        <f t="shared" si="5"/>
        <v/>
      </c>
      <c r="R19" s="10" t="str">
        <f t="shared" si="6"/>
        <v/>
      </c>
      <c r="T19" t="str">
        <f t="shared" si="1"/>
        <v>Glasgow</v>
      </c>
    </row>
    <row r="20" spans="1:20" ht="16">
      <c r="A20" s="8">
        <v>18</v>
      </c>
      <c r="B20" s="1" t="s">
        <v>388</v>
      </c>
      <c r="C20" t="str">
        <f t="shared" si="2"/>
        <v/>
      </c>
      <c r="D20" t="str">
        <f t="shared" si="2"/>
        <v/>
      </c>
      <c r="E20" t="str">
        <f t="shared" si="2"/>
        <v/>
      </c>
      <c r="F20" t="str">
        <f t="shared" si="2"/>
        <v/>
      </c>
      <c r="G20" t="str">
        <f t="shared" si="2"/>
        <v/>
      </c>
      <c r="H20" t="str">
        <f t="shared" si="2"/>
        <v/>
      </c>
      <c r="I20" t="str">
        <f t="shared" si="2"/>
        <v/>
      </c>
      <c r="J20" t="str">
        <f t="shared" si="2"/>
        <v/>
      </c>
      <c r="K20" t="str">
        <f t="shared" si="2"/>
        <v>Liverpool</v>
      </c>
      <c r="L20" t="str">
        <f t="shared" si="2"/>
        <v/>
      </c>
      <c r="M20" t="str">
        <f t="shared" si="2"/>
        <v/>
      </c>
      <c r="N20" t="str">
        <f t="shared" si="3"/>
        <v/>
      </c>
      <c r="O20" t="str">
        <f t="shared" si="3"/>
        <v/>
      </c>
      <c r="P20" t="str">
        <f t="shared" si="4"/>
        <v/>
      </c>
      <c r="Q20" t="str">
        <f t="shared" si="5"/>
        <v/>
      </c>
      <c r="R20" s="10" t="str">
        <f t="shared" si="6"/>
        <v/>
      </c>
      <c r="T20" t="str">
        <f t="shared" si="1"/>
        <v>Liverpool</v>
      </c>
    </row>
    <row r="21" spans="1:20" ht="16">
      <c r="A21" s="8">
        <v>19</v>
      </c>
      <c r="B21" s="1" t="s">
        <v>442</v>
      </c>
      <c r="C21" t="str">
        <f t="shared" si="2"/>
        <v/>
      </c>
      <c r="D21" t="str">
        <f t="shared" si="2"/>
        <v/>
      </c>
      <c r="E21" t="str">
        <f t="shared" si="2"/>
        <v/>
      </c>
      <c r="F21" t="str">
        <f t="shared" si="2"/>
        <v/>
      </c>
      <c r="G21" t="str">
        <f t="shared" si="2"/>
        <v/>
      </c>
      <c r="H21" t="str">
        <f t="shared" si="2"/>
        <v>Glasgow</v>
      </c>
      <c r="I21" t="str">
        <f t="shared" si="2"/>
        <v/>
      </c>
      <c r="J21" t="str">
        <f t="shared" si="2"/>
        <v/>
      </c>
      <c r="K21" t="str">
        <f t="shared" si="2"/>
        <v/>
      </c>
      <c r="L21" t="str">
        <f t="shared" si="2"/>
        <v/>
      </c>
      <c r="M21" t="str">
        <f t="shared" si="2"/>
        <v/>
      </c>
      <c r="N21" t="str">
        <f t="shared" si="3"/>
        <v/>
      </c>
      <c r="O21" t="str">
        <f t="shared" si="3"/>
        <v/>
      </c>
      <c r="P21" t="str">
        <f t="shared" si="4"/>
        <v/>
      </c>
      <c r="Q21" t="str">
        <f t="shared" si="5"/>
        <v/>
      </c>
      <c r="R21" s="10" t="str">
        <f t="shared" si="6"/>
        <v/>
      </c>
      <c r="T21" t="str">
        <f t="shared" si="1"/>
        <v>Glasgow</v>
      </c>
    </row>
    <row r="22" spans="1:20" ht="16">
      <c r="A22" s="8">
        <v>20</v>
      </c>
      <c r="B22" s="1" t="s">
        <v>418</v>
      </c>
      <c r="C22" t="str">
        <f t="shared" si="2"/>
        <v/>
      </c>
      <c r="D22" t="str">
        <f t="shared" si="2"/>
        <v/>
      </c>
      <c r="E22" t="str">
        <f t="shared" si="2"/>
        <v/>
      </c>
      <c r="F22" t="str">
        <f t="shared" si="2"/>
        <v/>
      </c>
      <c r="G22" t="str">
        <f t="shared" si="2"/>
        <v/>
      </c>
      <c r="H22" t="str">
        <f t="shared" si="2"/>
        <v/>
      </c>
      <c r="I22" t="str">
        <f t="shared" si="2"/>
        <v>Imperial</v>
      </c>
      <c r="J22" t="str">
        <f t="shared" si="2"/>
        <v/>
      </c>
      <c r="K22" t="str">
        <f t="shared" si="2"/>
        <v/>
      </c>
      <c r="L22" t="str">
        <f t="shared" si="2"/>
        <v/>
      </c>
      <c r="M22" t="str">
        <f t="shared" si="2"/>
        <v/>
      </c>
      <c r="N22" t="str">
        <f t="shared" si="3"/>
        <v/>
      </c>
      <c r="O22" t="str">
        <f t="shared" si="3"/>
        <v/>
      </c>
      <c r="P22" t="str">
        <f t="shared" si="4"/>
        <v/>
      </c>
      <c r="Q22" t="str">
        <f t="shared" si="5"/>
        <v/>
      </c>
      <c r="R22" s="10" t="str">
        <f t="shared" si="6"/>
        <v/>
      </c>
      <c r="T22" t="str">
        <f t="shared" si="1"/>
        <v>Imperial</v>
      </c>
    </row>
    <row r="23" spans="1:20" ht="16">
      <c r="A23" s="8">
        <v>21</v>
      </c>
      <c r="B23" s="1" t="s">
        <v>374</v>
      </c>
      <c r="C23" t="str">
        <f t="shared" si="2"/>
        <v/>
      </c>
      <c r="D23" t="str">
        <f t="shared" si="2"/>
        <v/>
      </c>
      <c r="E23" t="str">
        <f t="shared" si="2"/>
        <v/>
      </c>
      <c r="F23" t="str">
        <f t="shared" si="2"/>
        <v/>
      </c>
      <c r="G23" t="str">
        <f t="shared" si="2"/>
        <v/>
      </c>
      <c r="H23" t="str">
        <f t="shared" si="2"/>
        <v/>
      </c>
      <c r="I23" t="str">
        <f t="shared" si="2"/>
        <v/>
      </c>
      <c r="J23" t="str">
        <f t="shared" si="2"/>
        <v/>
      </c>
      <c r="K23" t="str">
        <f t="shared" si="2"/>
        <v/>
      </c>
      <c r="L23" t="str">
        <f t="shared" si="2"/>
        <v/>
      </c>
      <c r="M23" t="str">
        <f t="shared" si="2"/>
        <v/>
      </c>
      <c r="N23" t="str">
        <f t="shared" si="3"/>
        <v/>
      </c>
      <c r="O23" t="str">
        <f t="shared" si="3"/>
        <v/>
      </c>
      <c r="P23" t="str">
        <f t="shared" si="4"/>
        <v>Sheffield</v>
      </c>
      <c r="Q23" t="str">
        <f t="shared" si="5"/>
        <v/>
      </c>
      <c r="R23" s="10" t="str">
        <f t="shared" si="6"/>
        <v/>
      </c>
      <c r="T23" t="str">
        <f t="shared" si="1"/>
        <v>Sheffield</v>
      </c>
    </row>
    <row r="24" spans="1:20" ht="16">
      <c r="A24" s="8">
        <v>22</v>
      </c>
      <c r="B24" s="1" t="s">
        <v>112</v>
      </c>
      <c r="C24" t="str">
        <f t="shared" si="2"/>
        <v/>
      </c>
      <c r="D24" t="str">
        <f t="shared" si="2"/>
        <v/>
      </c>
      <c r="E24" t="str">
        <f t="shared" si="2"/>
        <v/>
      </c>
      <c r="F24" t="str">
        <f t="shared" si="2"/>
        <v/>
      </c>
      <c r="G24" t="str">
        <f t="shared" si="2"/>
        <v>Edinburgh</v>
      </c>
      <c r="H24" t="str">
        <f t="shared" si="2"/>
        <v/>
      </c>
      <c r="I24" t="str">
        <f t="shared" si="2"/>
        <v/>
      </c>
      <c r="J24" t="str">
        <f t="shared" si="2"/>
        <v/>
      </c>
      <c r="K24" t="str">
        <f t="shared" si="2"/>
        <v/>
      </c>
      <c r="L24" t="str">
        <f t="shared" si="2"/>
        <v/>
      </c>
      <c r="M24" t="str">
        <f t="shared" si="2"/>
        <v/>
      </c>
      <c r="N24" t="str">
        <f t="shared" si="3"/>
        <v/>
      </c>
      <c r="O24" t="str">
        <f t="shared" si="3"/>
        <v/>
      </c>
      <c r="P24" t="str">
        <f t="shared" si="4"/>
        <v/>
      </c>
      <c r="Q24" t="str">
        <f t="shared" si="5"/>
        <v/>
      </c>
      <c r="R24" s="10" t="str">
        <f t="shared" si="6"/>
        <v/>
      </c>
      <c r="T24" t="str">
        <f t="shared" si="1"/>
        <v>Edinburgh</v>
      </c>
    </row>
    <row r="25" spans="1:20" ht="16">
      <c r="A25" s="8">
        <v>23</v>
      </c>
      <c r="B25" s="1" t="s">
        <v>376</v>
      </c>
      <c r="C25" t="str">
        <f t="shared" si="2"/>
        <v/>
      </c>
      <c r="D25" t="str">
        <f t="shared" si="2"/>
        <v/>
      </c>
      <c r="E25" t="str">
        <f t="shared" si="2"/>
        <v/>
      </c>
      <c r="F25" t="str">
        <f t="shared" si="2"/>
        <v/>
      </c>
      <c r="G25" t="str">
        <f t="shared" si="2"/>
        <v/>
      </c>
      <c r="H25" t="str">
        <f t="shared" si="2"/>
        <v/>
      </c>
      <c r="I25" t="str">
        <f t="shared" si="2"/>
        <v>Imperial</v>
      </c>
      <c r="J25" t="str">
        <f t="shared" si="2"/>
        <v/>
      </c>
      <c r="K25" t="str">
        <f t="shared" si="2"/>
        <v/>
      </c>
      <c r="L25" t="str">
        <f t="shared" si="2"/>
        <v/>
      </c>
      <c r="M25" t="str">
        <f t="shared" si="2"/>
        <v/>
      </c>
      <c r="N25" t="str">
        <f t="shared" si="3"/>
        <v/>
      </c>
      <c r="O25" t="str">
        <f t="shared" si="3"/>
        <v/>
      </c>
      <c r="P25" t="str">
        <f t="shared" si="4"/>
        <v/>
      </c>
      <c r="Q25" t="str">
        <f t="shared" si="5"/>
        <v/>
      </c>
      <c r="R25" s="10" t="str">
        <f t="shared" si="6"/>
        <v/>
      </c>
      <c r="T25" t="str">
        <f t="shared" si="1"/>
        <v>Imperial</v>
      </c>
    </row>
    <row r="26" spans="1:20" ht="16">
      <c r="A26" s="8">
        <v>24</v>
      </c>
      <c r="B26" s="1" t="s">
        <v>409</v>
      </c>
      <c r="C26" t="str">
        <f t="shared" si="2"/>
        <v/>
      </c>
      <c r="D26" t="str">
        <f t="shared" si="2"/>
        <v/>
      </c>
      <c r="E26" t="str">
        <f t="shared" si="2"/>
        <v/>
      </c>
      <c r="F26" t="str">
        <f t="shared" si="2"/>
        <v/>
      </c>
      <c r="G26" t="str">
        <f t="shared" si="2"/>
        <v/>
      </c>
      <c r="H26" t="str">
        <f t="shared" si="2"/>
        <v/>
      </c>
      <c r="I26" t="str">
        <f t="shared" si="2"/>
        <v/>
      </c>
      <c r="J26" t="str">
        <f t="shared" si="2"/>
        <v>Leeds</v>
      </c>
      <c r="K26" t="str">
        <f t="shared" si="2"/>
        <v/>
      </c>
      <c r="L26" t="str">
        <f t="shared" si="2"/>
        <v/>
      </c>
      <c r="M26" t="str">
        <f t="shared" si="2"/>
        <v/>
      </c>
      <c r="N26" t="str">
        <f t="shared" si="3"/>
        <v/>
      </c>
      <c r="O26" t="str">
        <f t="shared" si="3"/>
        <v/>
      </c>
      <c r="P26" t="str">
        <f t="shared" si="4"/>
        <v/>
      </c>
      <c r="Q26" t="str">
        <f t="shared" si="5"/>
        <v/>
      </c>
      <c r="R26" s="10" t="str">
        <f t="shared" si="6"/>
        <v/>
      </c>
      <c r="T26" t="str">
        <f t="shared" si="1"/>
        <v>Leeds</v>
      </c>
    </row>
    <row r="27" spans="1:20" ht="16">
      <c r="A27" s="8">
        <v>25</v>
      </c>
      <c r="B27" s="1" t="s">
        <v>379</v>
      </c>
      <c r="C27" t="str">
        <f t="shared" si="2"/>
        <v/>
      </c>
      <c r="D27" t="str">
        <f t="shared" si="2"/>
        <v>Birmingham</v>
      </c>
      <c r="E27" t="str">
        <f t="shared" si="2"/>
        <v/>
      </c>
      <c r="F27" t="str">
        <f t="shared" si="2"/>
        <v/>
      </c>
      <c r="G27" t="str">
        <f t="shared" si="2"/>
        <v/>
      </c>
      <c r="H27" t="str">
        <f t="shared" si="2"/>
        <v/>
      </c>
      <c r="I27" t="str">
        <f t="shared" si="2"/>
        <v/>
      </c>
      <c r="J27" t="str">
        <f t="shared" si="2"/>
        <v/>
      </c>
      <c r="K27" t="str">
        <f t="shared" si="2"/>
        <v/>
      </c>
      <c r="L27" t="str">
        <f t="shared" si="2"/>
        <v/>
      </c>
      <c r="M27" t="str">
        <f t="shared" si="2"/>
        <v/>
      </c>
      <c r="N27" t="str">
        <f t="shared" si="3"/>
        <v/>
      </c>
      <c r="O27" t="str">
        <f t="shared" si="3"/>
        <v/>
      </c>
      <c r="P27" t="str">
        <f t="shared" si="4"/>
        <v/>
      </c>
      <c r="Q27" t="str">
        <f t="shared" si="5"/>
        <v/>
      </c>
      <c r="R27" s="10" t="str">
        <f t="shared" si="6"/>
        <v/>
      </c>
      <c r="T27" t="str">
        <f t="shared" si="1"/>
        <v>Birmingham</v>
      </c>
    </row>
    <row r="28" spans="1:20" ht="16">
      <c r="A28" s="8">
        <v>26</v>
      </c>
      <c r="B28" s="1" t="s">
        <v>131</v>
      </c>
      <c r="C28" t="str">
        <f t="shared" si="2"/>
        <v/>
      </c>
      <c r="D28" t="str">
        <f t="shared" si="2"/>
        <v/>
      </c>
      <c r="E28" t="str">
        <f t="shared" si="2"/>
        <v/>
      </c>
      <c r="F28" t="str">
        <f t="shared" si="2"/>
        <v/>
      </c>
      <c r="G28" t="str">
        <f t="shared" si="2"/>
        <v/>
      </c>
      <c r="H28" t="str">
        <f t="shared" si="2"/>
        <v/>
      </c>
      <c r="I28" t="str">
        <f t="shared" si="2"/>
        <v/>
      </c>
      <c r="J28" t="str">
        <f t="shared" si="2"/>
        <v/>
      </c>
      <c r="K28" t="str">
        <f t="shared" si="2"/>
        <v/>
      </c>
      <c r="L28" t="str">
        <f t="shared" si="2"/>
        <v/>
      </c>
      <c r="M28" t="str">
        <f t="shared" si="2"/>
        <v/>
      </c>
      <c r="N28" t="str">
        <f t="shared" si="3"/>
        <v/>
      </c>
      <c r="O28" t="str">
        <f t="shared" si="3"/>
        <v/>
      </c>
      <c r="P28" t="str">
        <f t="shared" si="4"/>
        <v/>
      </c>
      <c r="Q28" t="str">
        <f t="shared" si="5"/>
        <v/>
      </c>
      <c r="R28" s="10" t="str">
        <f t="shared" si="6"/>
        <v>Not found</v>
      </c>
      <c r="S28" t="s">
        <v>227</v>
      </c>
      <c r="T28" t="str">
        <f t="shared" si="1"/>
        <v>Edinburgh</v>
      </c>
    </row>
    <row r="29" spans="1:20" ht="16">
      <c r="A29" s="8">
        <v>27</v>
      </c>
      <c r="B29" s="1" t="s">
        <v>17</v>
      </c>
      <c r="C29" t="str">
        <f t="shared" si="2"/>
        <v/>
      </c>
      <c r="D29" t="str">
        <f t="shared" si="2"/>
        <v/>
      </c>
      <c r="E29" t="str">
        <f t="shared" si="2"/>
        <v/>
      </c>
      <c r="F29" t="str">
        <f t="shared" si="2"/>
        <v/>
      </c>
      <c r="G29" t="str">
        <f t="shared" si="2"/>
        <v/>
      </c>
      <c r="H29" t="str">
        <f t="shared" si="2"/>
        <v/>
      </c>
      <c r="I29" t="str">
        <f t="shared" si="2"/>
        <v/>
      </c>
      <c r="J29" t="str">
        <f t="shared" si="2"/>
        <v/>
      </c>
      <c r="K29" t="str">
        <f t="shared" si="2"/>
        <v/>
      </c>
      <c r="L29" t="str">
        <f t="shared" si="2"/>
        <v/>
      </c>
      <c r="M29" t="str">
        <f t="shared" si="2"/>
        <v/>
      </c>
      <c r="N29" t="str">
        <f t="shared" si="3"/>
        <v/>
      </c>
      <c r="O29" t="str">
        <f t="shared" si="3"/>
        <v/>
      </c>
      <c r="P29" t="str">
        <f t="shared" si="4"/>
        <v/>
      </c>
      <c r="Q29" t="str">
        <f t="shared" si="5"/>
        <v>UCL</v>
      </c>
      <c r="R29" s="10" t="str">
        <f t="shared" si="6"/>
        <v/>
      </c>
      <c r="T29" t="str">
        <f t="shared" si="1"/>
        <v>UCL</v>
      </c>
    </row>
    <row r="30" spans="1:20" ht="16">
      <c r="A30" s="8">
        <v>28</v>
      </c>
      <c r="B30" s="1" t="s">
        <v>811</v>
      </c>
      <c r="C30" t="str">
        <f t="shared" si="2"/>
        <v>Bristol</v>
      </c>
      <c r="D30" t="str">
        <f t="shared" si="2"/>
        <v/>
      </c>
      <c r="E30" t="str">
        <f t="shared" si="2"/>
        <v/>
      </c>
      <c r="F30" t="str">
        <f t="shared" si="2"/>
        <v/>
      </c>
      <c r="G30" t="str">
        <f t="shared" si="2"/>
        <v/>
      </c>
      <c r="H30" t="str">
        <f t="shared" si="2"/>
        <v/>
      </c>
      <c r="I30" t="str">
        <f t="shared" si="2"/>
        <v/>
      </c>
      <c r="J30" t="str">
        <f t="shared" si="2"/>
        <v/>
      </c>
      <c r="K30" t="str">
        <f t="shared" si="2"/>
        <v/>
      </c>
      <c r="L30" t="str">
        <f t="shared" si="2"/>
        <v/>
      </c>
      <c r="M30" t="str">
        <f t="shared" si="2"/>
        <v/>
      </c>
      <c r="N30" t="str">
        <f t="shared" si="3"/>
        <v/>
      </c>
      <c r="O30" t="str">
        <f t="shared" si="3"/>
        <v/>
      </c>
      <c r="P30" t="str">
        <f t="shared" si="4"/>
        <v/>
      </c>
      <c r="Q30" t="str">
        <f t="shared" si="5"/>
        <v/>
      </c>
      <c r="R30" s="10" t="str">
        <f t="shared" si="6"/>
        <v/>
      </c>
      <c r="T30" t="str">
        <f t="shared" si="1"/>
        <v>Bristol</v>
      </c>
    </row>
    <row r="31" spans="1:20" ht="16">
      <c r="A31" s="8">
        <v>29</v>
      </c>
      <c r="B31" s="1" t="s">
        <v>442</v>
      </c>
      <c r="C31" t="str">
        <f t="shared" si="2"/>
        <v/>
      </c>
      <c r="D31" t="str">
        <f t="shared" si="2"/>
        <v/>
      </c>
      <c r="E31" t="str">
        <f t="shared" si="2"/>
        <v/>
      </c>
      <c r="F31" t="str">
        <f t="shared" si="2"/>
        <v/>
      </c>
      <c r="G31" t="str">
        <f t="shared" si="2"/>
        <v/>
      </c>
      <c r="H31" t="str">
        <f t="shared" si="2"/>
        <v>Glasgow</v>
      </c>
      <c r="I31" t="str">
        <f t="shared" si="2"/>
        <v/>
      </c>
      <c r="J31" t="str">
        <f t="shared" si="2"/>
        <v/>
      </c>
      <c r="K31" t="str">
        <f t="shared" si="2"/>
        <v/>
      </c>
      <c r="L31" t="str">
        <f t="shared" si="2"/>
        <v/>
      </c>
      <c r="M31" t="str">
        <f t="shared" si="2"/>
        <v/>
      </c>
      <c r="N31" t="str">
        <f t="shared" si="3"/>
        <v/>
      </c>
      <c r="O31" t="str">
        <f t="shared" si="3"/>
        <v/>
      </c>
      <c r="P31" t="str">
        <f t="shared" si="4"/>
        <v/>
      </c>
      <c r="Q31" t="str">
        <f t="shared" si="5"/>
        <v/>
      </c>
      <c r="R31" s="10" t="str">
        <f t="shared" si="6"/>
        <v/>
      </c>
      <c r="T31" t="str">
        <f t="shared" si="1"/>
        <v>Glasgow</v>
      </c>
    </row>
    <row r="32" spans="1:20" ht="16">
      <c r="A32" s="8">
        <v>30</v>
      </c>
      <c r="B32" s="1" t="s">
        <v>56</v>
      </c>
      <c r="C32" t="str">
        <f t="shared" si="2"/>
        <v/>
      </c>
      <c r="D32" t="str">
        <f t="shared" si="2"/>
        <v/>
      </c>
      <c r="E32" t="str">
        <f t="shared" si="2"/>
        <v/>
      </c>
      <c r="F32" t="str">
        <f t="shared" si="2"/>
        <v/>
      </c>
      <c r="G32" t="str">
        <f t="shared" si="2"/>
        <v/>
      </c>
      <c r="H32" t="str">
        <f t="shared" si="2"/>
        <v/>
      </c>
      <c r="I32" t="str">
        <f t="shared" si="2"/>
        <v/>
      </c>
      <c r="J32" t="str">
        <f t="shared" si="2"/>
        <v/>
      </c>
      <c r="K32" t="str">
        <f t="shared" si="2"/>
        <v/>
      </c>
      <c r="L32" t="str">
        <f t="shared" si="2"/>
        <v>Newcastle</v>
      </c>
      <c r="M32" t="str">
        <f t="shared" si="2"/>
        <v/>
      </c>
      <c r="N32" t="str">
        <f t="shared" si="3"/>
        <v/>
      </c>
      <c r="O32" t="str">
        <f t="shared" si="3"/>
        <v/>
      </c>
      <c r="P32" t="str">
        <f t="shared" si="4"/>
        <v/>
      </c>
      <c r="Q32" t="str">
        <f t="shared" si="5"/>
        <v/>
      </c>
      <c r="R32" s="10" t="str">
        <f t="shared" si="6"/>
        <v/>
      </c>
      <c r="T32" t="str">
        <f t="shared" si="1"/>
        <v>Newcastle</v>
      </c>
    </row>
    <row r="33" spans="1:20" ht="16">
      <c r="A33" s="8">
        <v>31</v>
      </c>
      <c r="B33" s="1" t="s">
        <v>17</v>
      </c>
      <c r="C33" t="str">
        <f t="shared" si="2"/>
        <v/>
      </c>
      <c r="D33" t="str">
        <f t="shared" si="2"/>
        <v/>
      </c>
      <c r="E33" t="str">
        <f t="shared" si="2"/>
        <v/>
      </c>
      <c r="F33" t="str">
        <f t="shared" si="2"/>
        <v/>
      </c>
      <c r="G33" t="str">
        <f t="shared" si="2"/>
        <v/>
      </c>
      <c r="H33" t="str">
        <f t="shared" si="2"/>
        <v/>
      </c>
      <c r="I33" t="str">
        <f t="shared" si="2"/>
        <v/>
      </c>
      <c r="J33" t="str">
        <f t="shared" si="2"/>
        <v/>
      </c>
      <c r="K33" t="str">
        <f t="shared" si="2"/>
        <v/>
      </c>
      <c r="L33" t="str">
        <f t="shared" si="2"/>
        <v/>
      </c>
      <c r="M33" t="str">
        <f t="shared" si="2"/>
        <v/>
      </c>
      <c r="N33" t="str">
        <f t="shared" si="3"/>
        <v/>
      </c>
      <c r="O33" t="str">
        <f t="shared" si="3"/>
        <v/>
      </c>
      <c r="P33" t="str">
        <f t="shared" si="4"/>
        <v/>
      </c>
      <c r="Q33" t="str">
        <f t="shared" si="5"/>
        <v>UCL</v>
      </c>
      <c r="R33" s="10" t="str">
        <f t="shared" si="6"/>
        <v/>
      </c>
      <c r="T33" t="str">
        <f t="shared" si="1"/>
        <v>UCL</v>
      </c>
    </row>
    <row r="34" spans="1:20" ht="16">
      <c r="A34" s="8">
        <v>32</v>
      </c>
      <c r="B34" s="1" t="s">
        <v>445</v>
      </c>
      <c r="C34" t="str">
        <f t="shared" si="2"/>
        <v>Bristol</v>
      </c>
      <c r="D34" t="str">
        <f t="shared" si="2"/>
        <v/>
      </c>
      <c r="E34" t="str">
        <f t="shared" si="2"/>
        <v/>
      </c>
      <c r="F34" t="str">
        <f t="shared" si="2"/>
        <v/>
      </c>
      <c r="G34" t="str">
        <f t="shared" si="2"/>
        <v/>
      </c>
      <c r="H34" t="str">
        <f t="shared" si="2"/>
        <v/>
      </c>
      <c r="I34" t="str">
        <f t="shared" si="2"/>
        <v/>
      </c>
      <c r="J34" t="str">
        <f t="shared" si="2"/>
        <v/>
      </c>
      <c r="K34" t="str">
        <f t="shared" si="2"/>
        <v/>
      </c>
      <c r="L34" t="str">
        <f t="shared" si="2"/>
        <v/>
      </c>
      <c r="M34" t="str">
        <f t="shared" si="2"/>
        <v/>
      </c>
      <c r="N34" t="str">
        <f t="shared" si="3"/>
        <v/>
      </c>
      <c r="O34" t="str">
        <f t="shared" si="3"/>
        <v/>
      </c>
      <c r="P34" t="str">
        <f t="shared" si="4"/>
        <v/>
      </c>
      <c r="Q34" t="str">
        <f t="shared" si="5"/>
        <v/>
      </c>
      <c r="R34" s="10" t="str">
        <f t="shared" si="6"/>
        <v/>
      </c>
      <c r="T34" t="str">
        <f t="shared" si="1"/>
        <v>Bristol</v>
      </c>
    </row>
    <row r="35" spans="1:20" ht="16">
      <c r="A35" s="8">
        <v>33</v>
      </c>
      <c r="B35" s="1" t="s">
        <v>502</v>
      </c>
      <c r="C35" t="str">
        <f t="shared" si="2"/>
        <v/>
      </c>
      <c r="D35" t="str">
        <f t="shared" si="2"/>
        <v/>
      </c>
      <c r="E35" t="str">
        <f t="shared" si="2"/>
        <v/>
      </c>
      <c r="F35" t="str">
        <f t="shared" si="2"/>
        <v/>
      </c>
      <c r="G35" t="str">
        <f t="shared" si="2"/>
        <v/>
      </c>
      <c r="H35" t="str">
        <f t="shared" si="2"/>
        <v/>
      </c>
      <c r="I35" t="str">
        <f t="shared" si="2"/>
        <v/>
      </c>
      <c r="J35" t="str">
        <f t="shared" si="2"/>
        <v/>
      </c>
      <c r="K35" t="str">
        <f t="shared" si="2"/>
        <v/>
      </c>
      <c r="L35" t="str">
        <f t="shared" si="2"/>
        <v/>
      </c>
      <c r="M35" t="str">
        <f t="shared" si="2"/>
        <v/>
      </c>
      <c r="N35" t="str">
        <f t="shared" si="3"/>
        <v/>
      </c>
      <c r="O35" t="str">
        <f t="shared" si="3"/>
        <v>Queen Mary</v>
      </c>
      <c r="P35" t="str">
        <f t="shared" si="4"/>
        <v/>
      </c>
      <c r="Q35" t="str">
        <f t="shared" si="5"/>
        <v/>
      </c>
      <c r="R35" s="10" t="str">
        <f t="shared" si="6"/>
        <v/>
      </c>
      <c r="T35" t="str">
        <f t="shared" si="1"/>
        <v>Queen Mary</v>
      </c>
    </row>
    <row r="36" spans="1:20" ht="16">
      <c r="A36" s="8">
        <v>34</v>
      </c>
      <c r="B36" s="1" t="s">
        <v>395</v>
      </c>
      <c r="C36" t="str">
        <f t="shared" si="2"/>
        <v/>
      </c>
      <c r="D36" t="str">
        <f t="shared" si="2"/>
        <v/>
      </c>
      <c r="E36" t="str">
        <f t="shared" si="2"/>
        <v/>
      </c>
      <c r="F36" t="str">
        <f t="shared" si="2"/>
        <v/>
      </c>
      <c r="G36" t="str">
        <f t="shared" si="2"/>
        <v/>
      </c>
      <c r="H36" t="str">
        <f t="shared" si="2"/>
        <v/>
      </c>
      <c r="I36" t="str">
        <f t="shared" si="2"/>
        <v/>
      </c>
      <c r="J36" t="str">
        <f t="shared" si="2"/>
        <v/>
      </c>
      <c r="K36" t="str">
        <f t="shared" si="2"/>
        <v/>
      </c>
      <c r="L36" t="str">
        <f t="shared" si="2"/>
        <v/>
      </c>
      <c r="M36" t="str">
        <f t="shared" si="2"/>
        <v>Nottingham</v>
      </c>
      <c r="N36" t="str">
        <f t="shared" si="3"/>
        <v/>
      </c>
      <c r="O36" t="str">
        <f t="shared" si="3"/>
        <v/>
      </c>
      <c r="P36" t="str">
        <f t="shared" si="4"/>
        <v/>
      </c>
      <c r="Q36" t="str">
        <f t="shared" si="5"/>
        <v/>
      </c>
      <c r="R36" s="10" t="str">
        <f t="shared" si="6"/>
        <v/>
      </c>
      <c r="T36" t="str">
        <f t="shared" si="1"/>
        <v>Nottingham</v>
      </c>
    </row>
    <row r="37" spans="1:20" ht="16">
      <c r="A37" s="8">
        <v>35</v>
      </c>
      <c r="B37" s="1" t="s">
        <v>511</v>
      </c>
      <c r="C37" t="str">
        <f t="shared" si="2"/>
        <v/>
      </c>
      <c r="D37" t="str">
        <f t="shared" si="2"/>
        <v/>
      </c>
      <c r="E37" t="str">
        <f t="shared" si="2"/>
        <v/>
      </c>
      <c r="F37" t="str">
        <f t="shared" si="2"/>
        <v/>
      </c>
      <c r="G37" t="str">
        <f t="shared" si="2"/>
        <v/>
      </c>
      <c r="H37" t="str">
        <f t="shared" si="2"/>
        <v/>
      </c>
      <c r="I37" t="str">
        <f t="shared" si="2"/>
        <v/>
      </c>
      <c r="J37" t="str">
        <f t="shared" si="2"/>
        <v/>
      </c>
      <c r="K37" t="str">
        <f t="shared" si="2"/>
        <v/>
      </c>
      <c r="L37" t="str">
        <f t="shared" si="2"/>
        <v/>
      </c>
      <c r="M37" t="str">
        <f t="shared" si="2"/>
        <v/>
      </c>
      <c r="N37" t="str">
        <f t="shared" si="3"/>
        <v/>
      </c>
      <c r="O37" t="str">
        <f t="shared" si="3"/>
        <v>Queen Mary</v>
      </c>
      <c r="P37" t="str">
        <f t="shared" si="4"/>
        <v/>
      </c>
      <c r="Q37" t="str">
        <f t="shared" si="5"/>
        <v/>
      </c>
      <c r="R37" s="10" t="str">
        <f t="shared" si="6"/>
        <v/>
      </c>
      <c r="T37" t="str">
        <f t="shared" si="1"/>
        <v>Queen Mary</v>
      </c>
    </row>
    <row r="38" spans="1:20" ht="16">
      <c r="A38" s="8">
        <v>36</v>
      </c>
      <c r="B38" s="1" t="s">
        <v>17</v>
      </c>
      <c r="C38" t="str">
        <f t="shared" si="2"/>
        <v/>
      </c>
      <c r="D38" t="str">
        <f t="shared" si="2"/>
        <v/>
      </c>
      <c r="E38" t="str">
        <f t="shared" si="2"/>
        <v/>
      </c>
      <c r="F38" t="str">
        <f t="shared" si="2"/>
        <v/>
      </c>
      <c r="G38" t="str">
        <f t="shared" si="2"/>
        <v/>
      </c>
      <c r="H38" t="str">
        <f t="shared" si="2"/>
        <v/>
      </c>
      <c r="I38" t="str">
        <f t="shared" si="2"/>
        <v/>
      </c>
      <c r="J38" t="str">
        <f t="shared" si="2"/>
        <v/>
      </c>
      <c r="K38" t="str">
        <f t="shared" si="2"/>
        <v/>
      </c>
      <c r="L38" t="str">
        <f t="shared" si="2"/>
        <v/>
      </c>
      <c r="M38" t="str">
        <f t="shared" si="2"/>
        <v/>
      </c>
      <c r="N38" t="str">
        <f t="shared" si="3"/>
        <v/>
      </c>
      <c r="O38" t="str">
        <f t="shared" si="3"/>
        <v/>
      </c>
      <c r="P38" t="str">
        <f t="shared" si="4"/>
        <v/>
      </c>
      <c r="Q38" t="str">
        <f t="shared" si="5"/>
        <v>UCL</v>
      </c>
      <c r="R38" s="10" t="str">
        <f t="shared" si="6"/>
        <v/>
      </c>
      <c r="T38" t="str">
        <f t="shared" si="1"/>
        <v>UCL</v>
      </c>
    </row>
    <row r="39" spans="1:20" ht="16">
      <c r="A39" s="8">
        <v>37</v>
      </c>
      <c r="B39" s="1" t="s">
        <v>502</v>
      </c>
      <c r="C39" t="str">
        <f t="shared" si="2"/>
        <v/>
      </c>
      <c r="D39" t="str">
        <f t="shared" si="2"/>
        <v/>
      </c>
      <c r="E39" t="str">
        <f t="shared" si="2"/>
        <v/>
      </c>
      <c r="F39" t="str">
        <f t="shared" si="2"/>
        <v/>
      </c>
      <c r="G39" t="str">
        <f t="shared" si="2"/>
        <v/>
      </c>
      <c r="H39" t="str">
        <f t="shared" si="2"/>
        <v/>
      </c>
      <c r="I39" t="str">
        <f t="shared" si="2"/>
        <v/>
      </c>
      <c r="J39" t="str">
        <f t="shared" si="2"/>
        <v/>
      </c>
      <c r="K39" t="str">
        <f t="shared" si="2"/>
        <v/>
      </c>
      <c r="L39" t="str">
        <f t="shared" si="2"/>
        <v/>
      </c>
      <c r="M39" t="str">
        <f t="shared" si="2"/>
        <v/>
      </c>
      <c r="N39" t="str">
        <f t="shared" si="3"/>
        <v/>
      </c>
      <c r="O39" t="str">
        <f t="shared" si="3"/>
        <v>Queen Mary</v>
      </c>
      <c r="P39" t="str">
        <f t="shared" si="4"/>
        <v/>
      </c>
      <c r="Q39" t="str">
        <f t="shared" si="5"/>
        <v/>
      </c>
      <c r="R39" s="10" t="str">
        <f t="shared" si="6"/>
        <v/>
      </c>
      <c r="T39" t="str">
        <f t="shared" si="1"/>
        <v>Queen Mary</v>
      </c>
    </row>
    <row r="40" spans="1:20" ht="16">
      <c r="A40" s="8">
        <v>38</v>
      </c>
      <c r="B40" s="1" t="s">
        <v>1143</v>
      </c>
      <c r="C40" t="str">
        <f t="shared" si="2"/>
        <v/>
      </c>
      <c r="D40" t="str">
        <f t="shared" si="2"/>
        <v/>
      </c>
      <c r="E40" t="str">
        <f t="shared" si="2"/>
        <v/>
      </c>
      <c r="F40" t="str">
        <f t="shared" si="2"/>
        <v/>
      </c>
      <c r="G40" t="str">
        <f t="shared" si="2"/>
        <v/>
      </c>
      <c r="H40" t="str">
        <f t="shared" si="2"/>
        <v/>
      </c>
      <c r="I40" t="str">
        <f t="shared" si="2"/>
        <v/>
      </c>
      <c r="J40" t="str">
        <f t="shared" si="2"/>
        <v/>
      </c>
      <c r="K40" t="str">
        <f t="shared" si="2"/>
        <v/>
      </c>
      <c r="L40" t="str">
        <f t="shared" si="2"/>
        <v/>
      </c>
      <c r="M40" t="str">
        <f t="shared" ref="D40:M66" si="7">IF(ISNUMBER(SEARCH(M$2,$B40)),M$2,"")</f>
        <v/>
      </c>
      <c r="N40" t="str">
        <f t="shared" si="3"/>
        <v/>
      </c>
      <c r="O40" t="str">
        <f t="shared" si="3"/>
        <v/>
      </c>
      <c r="P40" t="str">
        <f t="shared" si="4"/>
        <v/>
      </c>
      <c r="Q40" t="str">
        <f t="shared" si="5"/>
        <v/>
      </c>
      <c r="R40" s="10" t="str">
        <f t="shared" si="6"/>
        <v>Not found</v>
      </c>
      <c r="S40" t="s">
        <v>768</v>
      </c>
      <c r="T40" t="str">
        <f t="shared" si="1"/>
        <v>n/a</v>
      </c>
    </row>
    <row r="41" spans="1:20" ht="16">
      <c r="A41" s="8">
        <v>39</v>
      </c>
      <c r="B41" s="1" t="s">
        <v>252</v>
      </c>
      <c r="C41" t="str">
        <f t="shared" ref="C41:C104" si="8">IF(ISNUMBER(SEARCH(C$2,$B41)),C$2,"")</f>
        <v/>
      </c>
      <c r="D41" t="str">
        <f t="shared" si="7"/>
        <v/>
      </c>
      <c r="E41" t="str">
        <f t="shared" si="7"/>
        <v/>
      </c>
      <c r="F41" t="str">
        <f t="shared" si="7"/>
        <v/>
      </c>
      <c r="G41" t="str">
        <f t="shared" si="7"/>
        <v/>
      </c>
      <c r="H41" t="str">
        <f t="shared" si="7"/>
        <v/>
      </c>
      <c r="I41" t="str">
        <f t="shared" si="7"/>
        <v/>
      </c>
      <c r="J41" t="str">
        <f t="shared" si="7"/>
        <v/>
      </c>
      <c r="K41" t="str">
        <f t="shared" si="7"/>
        <v/>
      </c>
      <c r="L41" t="str">
        <f t="shared" si="7"/>
        <v/>
      </c>
      <c r="M41" t="str">
        <f t="shared" si="7"/>
        <v/>
      </c>
      <c r="N41" t="str">
        <f t="shared" si="3"/>
        <v/>
      </c>
      <c r="O41" t="str">
        <f t="shared" si="3"/>
        <v/>
      </c>
      <c r="P41" t="str">
        <f t="shared" si="4"/>
        <v/>
      </c>
      <c r="Q41" t="str">
        <f t="shared" si="5"/>
        <v/>
      </c>
      <c r="R41" s="10" t="str">
        <f t="shared" si="6"/>
        <v>Not found</v>
      </c>
      <c r="S41" t="s">
        <v>768</v>
      </c>
      <c r="T41" t="str">
        <f t="shared" si="1"/>
        <v>n/a</v>
      </c>
    </row>
    <row r="42" spans="1:20" ht="16">
      <c r="A42" s="8">
        <v>40</v>
      </c>
      <c r="B42" s="1" t="s">
        <v>866</v>
      </c>
      <c r="C42" t="str">
        <f t="shared" si="8"/>
        <v/>
      </c>
      <c r="D42" t="str">
        <f t="shared" si="7"/>
        <v/>
      </c>
      <c r="E42" t="str">
        <f t="shared" si="7"/>
        <v/>
      </c>
      <c r="F42" t="str">
        <f t="shared" si="7"/>
        <v/>
      </c>
      <c r="G42" t="str">
        <f t="shared" si="7"/>
        <v/>
      </c>
      <c r="H42" t="str">
        <f t="shared" si="7"/>
        <v/>
      </c>
      <c r="I42" t="str">
        <f t="shared" si="7"/>
        <v/>
      </c>
      <c r="J42" t="str">
        <f t="shared" si="7"/>
        <v>Leeds</v>
      </c>
      <c r="K42" t="str">
        <f t="shared" si="7"/>
        <v/>
      </c>
      <c r="L42" t="str">
        <f t="shared" si="7"/>
        <v/>
      </c>
      <c r="M42" t="str">
        <f t="shared" si="7"/>
        <v/>
      </c>
      <c r="N42" t="str">
        <f t="shared" si="3"/>
        <v/>
      </c>
      <c r="O42" t="str">
        <f t="shared" si="3"/>
        <v/>
      </c>
      <c r="P42" t="str">
        <f t="shared" si="4"/>
        <v/>
      </c>
      <c r="Q42" t="str">
        <f t="shared" si="5"/>
        <v/>
      </c>
      <c r="R42" s="10" t="str">
        <f t="shared" si="6"/>
        <v/>
      </c>
      <c r="T42" t="str">
        <f t="shared" si="1"/>
        <v>Leeds</v>
      </c>
    </row>
    <row r="43" spans="1:20" ht="16">
      <c r="A43" s="8">
        <v>41</v>
      </c>
      <c r="B43" s="1" t="s">
        <v>388</v>
      </c>
      <c r="C43" t="str">
        <f t="shared" si="8"/>
        <v/>
      </c>
      <c r="D43" t="str">
        <f t="shared" si="7"/>
        <v/>
      </c>
      <c r="E43" t="str">
        <f t="shared" si="7"/>
        <v/>
      </c>
      <c r="F43" t="str">
        <f t="shared" si="7"/>
        <v/>
      </c>
      <c r="G43" t="str">
        <f t="shared" si="7"/>
        <v/>
      </c>
      <c r="H43" t="str">
        <f t="shared" si="7"/>
        <v/>
      </c>
      <c r="I43" t="str">
        <f t="shared" si="7"/>
        <v/>
      </c>
      <c r="J43" t="str">
        <f t="shared" si="7"/>
        <v/>
      </c>
      <c r="K43" t="str">
        <f t="shared" si="7"/>
        <v>Liverpool</v>
      </c>
      <c r="L43" t="str">
        <f t="shared" si="7"/>
        <v/>
      </c>
      <c r="M43" t="str">
        <f t="shared" si="7"/>
        <v/>
      </c>
      <c r="N43" t="str">
        <f t="shared" si="3"/>
        <v/>
      </c>
      <c r="O43" t="str">
        <f t="shared" si="3"/>
        <v/>
      </c>
      <c r="P43" t="str">
        <f t="shared" si="4"/>
        <v/>
      </c>
      <c r="Q43" t="str">
        <f t="shared" si="5"/>
        <v/>
      </c>
      <c r="R43" s="10" t="str">
        <f t="shared" si="6"/>
        <v/>
      </c>
      <c r="T43" t="str">
        <f t="shared" si="1"/>
        <v>Liverpool</v>
      </c>
    </row>
    <row r="44" spans="1:20" ht="16">
      <c r="A44" s="8">
        <v>42</v>
      </c>
      <c r="B44" s="1" t="s">
        <v>379</v>
      </c>
      <c r="C44" t="str">
        <f t="shared" si="8"/>
        <v/>
      </c>
      <c r="D44" t="str">
        <f t="shared" si="7"/>
        <v>Birmingham</v>
      </c>
      <c r="E44" t="str">
        <f t="shared" si="7"/>
        <v/>
      </c>
      <c r="F44" t="str">
        <f t="shared" si="7"/>
        <v/>
      </c>
      <c r="G44" t="str">
        <f t="shared" si="7"/>
        <v/>
      </c>
      <c r="H44" t="str">
        <f t="shared" si="7"/>
        <v/>
      </c>
      <c r="I44" t="str">
        <f t="shared" si="7"/>
        <v/>
      </c>
      <c r="J44" t="str">
        <f t="shared" si="7"/>
        <v/>
      </c>
      <c r="K44" t="str">
        <f t="shared" si="7"/>
        <v/>
      </c>
      <c r="L44" t="str">
        <f t="shared" si="7"/>
        <v/>
      </c>
      <c r="M44" t="str">
        <f t="shared" si="7"/>
        <v/>
      </c>
      <c r="N44" t="str">
        <f t="shared" si="3"/>
        <v/>
      </c>
      <c r="O44" t="str">
        <f t="shared" si="3"/>
        <v/>
      </c>
      <c r="P44" t="str">
        <f t="shared" si="4"/>
        <v/>
      </c>
      <c r="Q44" t="str">
        <f t="shared" si="5"/>
        <v/>
      </c>
      <c r="R44" s="10" t="str">
        <f t="shared" si="6"/>
        <v/>
      </c>
      <c r="T44" t="str">
        <f t="shared" si="1"/>
        <v>Birmingham</v>
      </c>
    </row>
    <row r="45" spans="1:20" ht="16">
      <c r="A45" s="8">
        <v>43</v>
      </c>
      <c r="B45" s="1" t="s">
        <v>72</v>
      </c>
      <c r="C45" t="str">
        <f t="shared" si="8"/>
        <v/>
      </c>
      <c r="D45" t="str">
        <f t="shared" si="7"/>
        <v/>
      </c>
      <c r="E45" t="str">
        <f t="shared" si="7"/>
        <v>Cambridge</v>
      </c>
      <c r="F45" t="str">
        <f t="shared" si="7"/>
        <v/>
      </c>
      <c r="G45" t="str">
        <f t="shared" si="7"/>
        <v/>
      </c>
      <c r="H45" t="str">
        <f t="shared" si="7"/>
        <v/>
      </c>
      <c r="I45" t="str">
        <f t="shared" si="7"/>
        <v/>
      </c>
      <c r="J45" t="str">
        <f t="shared" si="7"/>
        <v/>
      </c>
      <c r="K45" t="str">
        <f t="shared" si="7"/>
        <v/>
      </c>
      <c r="L45" t="str">
        <f t="shared" si="7"/>
        <v/>
      </c>
      <c r="M45" t="str">
        <f t="shared" si="7"/>
        <v/>
      </c>
      <c r="N45" t="str">
        <f t="shared" si="3"/>
        <v/>
      </c>
      <c r="O45" t="str">
        <f t="shared" si="3"/>
        <v/>
      </c>
      <c r="P45" t="str">
        <f t="shared" si="4"/>
        <v/>
      </c>
      <c r="Q45" t="str">
        <f t="shared" si="5"/>
        <v/>
      </c>
      <c r="R45" s="10" t="str">
        <f t="shared" si="6"/>
        <v/>
      </c>
      <c r="T45" t="str">
        <f t="shared" si="1"/>
        <v>Cambridge</v>
      </c>
    </row>
    <row r="46" spans="1:20" ht="16">
      <c r="A46" s="8">
        <v>44</v>
      </c>
      <c r="B46" s="1" t="s">
        <v>637</v>
      </c>
      <c r="C46" t="str">
        <f t="shared" si="8"/>
        <v/>
      </c>
      <c r="D46" t="str">
        <f t="shared" si="7"/>
        <v/>
      </c>
      <c r="E46" t="str">
        <f t="shared" si="7"/>
        <v/>
      </c>
      <c r="F46" t="str">
        <f t="shared" si="7"/>
        <v/>
      </c>
      <c r="G46" t="str">
        <f t="shared" si="7"/>
        <v/>
      </c>
      <c r="H46" t="str">
        <f t="shared" si="7"/>
        <v/>
      </c>
      <c r="I46" t="str">
        <f t="shared" si="7"/>
        <v/>
      </c>
      <c r="J46" t="str">
        <f t="shared" si="7"/>
        <v/>
      </c>
      <c r="K46" t="str">
        <f t="shared" si="7"/>
        <v>Liverpool</v>
      </c>
      <c r="L46" t="str">
        <f t="shared" si="7"/>
        <v/>
      </c>
      <c r="M46" t="str">
        <f t="shared" si="7"/>
        <v/>
      </c>
      <c r="N46" t="str">
        <f t="shared" si="3"/>
        <v/>
      </c>
      <c r="O46" t="str">
        <f t="shared" si="3"/>
        <v/>
      </c>
      <c r="P46" t="str">
        <f t="shared" si="4"/>
        <v/>
      </c>
      <c r="Q46" t="str">
        <f t="shared" si="5"/>
        <v/>
      </c>
      <c r="R46" s="10" t="str">
        <f t="shared" si="6"/>
        <v/>
      </c>
      <c r="T46" t="str">
        <f t="shared" si="1"/>
        <v>Liverpool</v>
      </c>
    </row>
    <row r="47" spans="1:20" ht="16">
      <c r="A47" s="8">
        <v>45</v>
      </c>
      <c r="B47" s="1" t="s">
        <v>374</v>
      </c>
      <c r="C47" t="str">
        <f t="shared" si="8"/>
        <v/>
      </c>
      <c r="D47" t="str">
        <f t="shared" si="7"/>
        <v/>
      </c>
      <c r="E47" t="str">
        <f t="shared" si="7"/>
        <v/>
      </c>
      <c r="F47" t="str">
        <f t="shared" si="7"/>
        <v/>
      </c>
      <c r="G47" t="str">
        <f t="shared" si="7"/>
        <v/>
      </c>
      <c r="H47" t="str">
        <f t="shared" si="7"/>
        <v/>
      </c>
      <c r="I47" t="str">
        <f t="shared" si="7"/>
        <v/>
      </c>
      <c r="J47" t="str">
        <f t="shared" si="7"/>
        <v/>
      </c>
      <c r="K47" t="str">
        <f t="shared" si="7"/>
        <v/>
      </c>
      <c r="L47" t="str">
        <f t="shared" si="7"/>
        <v/>
      </c>
      <c r="M47" t="str">
        <f t="shared" si="7"/>
        <v/>
      </c>
      <c r="N47" t="str">
        <f t="shared" si="3"/>
        <v/>
      </c>
      <c r="O47" t="str">
        <f t="shared" si="3"/>
        <v/>
      </c>
      <c r="P47" t="str">
        <f t="shared" si="4"/>
        <v>Sheffield</v>
      </c>
      <c r="Q47" t="str">
        <f t="shared" si="5"/>
        <v/>
      </c>
      <c r="R47" s="10" t="str">
        <f t="shared" si="6"/>
        <v/>
      </c>
      <c r="T47" t="str">
        <f t="shared" si="1"/>
        <v>Sheffield</v>
      </c>
    </row>
    <row r="48" spans="1:20" ht="16">
      <c r="A48" s="8">
        <v>46</v>
      </c>
      <c r="B48" s="1" t="s">
        <v>563</v>
      </c>
      <c r="C48" t="str">
        <f t="shared" si="8"/>
        <v/>
      </c>
      <c r="D48" t="str">
        <f t="shared" si="7"/>
        <v/>
      </c>
      <c r="E48" t="str">
        <f t="shared" si="7"/>
        <v/>
      </c>
      <c r="F48" t="str">
        <f t="shared" si="7"/>
        <v/>
      </c>
      <c r="G48" t="str">
        <f t="shared" si="7"/>
        <v/>
      </c>
      <c r="H48" t="str">
        <f t="shared" si="7"/>
        <v/>
      </c>
      <c r="I48" t="str">
        <f t="shared" si="7"/>
        <v/>
      </c>
      <c r="J48" t="str">
        <f t="shared" si="7"/>
        <v/>
      </c>
      <c r="K48" t="str">
        <f t="shared" si="7"/>
        <v/>
      </c>
      <c r="L48" t="str">
        <f t="shared" si="7"/>
        <v/>
      </c>
      <c r="M48" t="str">
        <f t="shared" si="7"/>
        <v/>
      </c>
      <c r="N48" t="str">
        <f t="shared" si="3"/>
        <v/>
      </c>
      <c r="O48" t="str">
        <f t="shared" si="3"/>
        <v/>
      </c>
      <c r="P48" t="str">
        <f t="shared" si="4"/>
        <v/>
      </c>
      <c r="Q48" t="str">
        <f t="shared" si="5"/>
        <v/>
      </c>
      <c r="R48" s="10" t="str">
        <f t="shared" si="6"/>
        <v>Not found</v>
      </c>
      <c r="S48" t="s">
        <v>1295</v>
      </c>
      <c r="T48" t="str">
        <f t="shared" si="1"/>
        <v>Glasgow</v>
      </c>
    </row>
    <row r="49" spans="1:20" ht="16">
      <c r="A49" s="8">
        <v>47</v>
      </c>
      <c r="B49" s="1" t="s">
        <v>72</v>
      </c>
      <c r="C49" t="str">
        <f t="shared" si="8"/>
        <v/>
      </c>
      <c r="D49" t="str">
        <f t="shared" si="7"/>
        <v/>
      </c>
      <c r="E49" t="str">
        <f t="shared" si="7"/>
        <v>Cambridge</v>
      </c>
      <c r="F49" t="str">
        <f t="shared" si="7"/>
        <v/>
      </c>
      <c r="G49" t="str">
        <f t="shared" si="7"/>
        <v/>
      </c>
      <c r="H49" t="str">
        <f t="shared" si="7"/>
        <v/>
      </c>
      <c r="I49" t="str">
        <f t="shared" si="7"/>
        <v/>
      </c>
      <c r="J49" t="str">
        <f t="shared" si="7"/>
        <v/>
      </c>
      <c r="K49" t="str">
        <f t="shared" si="7"/>
        <v/>
      </c>
      <c r="L49" t="str">
        <f t="shared" si="7"/>
        <v/>
      </c>
      <c r="M49" t="str">
        <f t="shared" si="7"/>
        <v/>
      </c>
      <c r="N49" t="str">
        <f t="shared" si="3"/>
        <v/>
      </c>
      <c r="O49" t="str">
        <f t="shared" si="3"/>
        <v/>
      </c>
      <c r="P49" t="str">
        <f t="shared" si="4"/>
        <v/>
      </c>
      <c r="Q49" t="str">
        <f t="shared" si="5"/>
        <v/>
      </c>
      <c r="R49" s="10" t="str">
        <f t="shared" si="6"/>
        <v/>
      </c>
      <c r="T49" t="str">
        <f t="shared" si="1"/>
        <v>Cambridge</v>
      </c>
    </row>
    <row r="50" spans="1:20" ht="16">
      <c r="A50" s="8">
        <v>48</v>
      </c>
      <c r="B50" s="1" t="s">
        <v>49</v>
      </c>
      <c r="C50" t="str">
        <f t="shared" si="8"/>
        <v/>
      </c>
      <c r="D50" t="str">
        <f t="shared" si="7"/>
        <v/>
      </c>
      <c r="E50" t="str">
        <f t="shared" si="7"/>
        <v>Cambridge</v>
      </c>
      <c r="F50" t="str">
        <f t="shared" si="7"/>
        <v/>
      </c>
      <c r="G50" t="str">
        <f t="shared" si="7"/>
        <v/>
      </c>
      <c r="H50" t="str">
        <f t="shared" si="7"/>
        <v/>
      </c>
      <c r="I50" t="str">
        <f t="shared" si="7"/>
        <v/>
      </c>
      <c r="J50" t="str">
        <f t="shared" si="7"/>
        <v/>
      </c>
      <c r="K50" t="str">
        <f t="shared" si="7"/>
        <v/>
      </c>
      <c r="L50" t="str">
        <f t="shared" si="7"/>
        <v/>
      </c>
      <c r="M50" t="str">
        <f t="shared" si="7"/>
        <v/>
      </c>
      <c r="N50" t="str">
        <f t="shared" si="3"/>
        <v/>
      </c>
      <c r="O50" t="str">
        <f t="shared" si="3"/>
        <v/>
      </c>
      <c r="P50" t="str">
        <f t="shared" si="4"/>
        <v/>
      </c>
      <c r="Q50" t="str">
        <f t="shared" si="5"/>
        <v/>
      </c>
      <c r="R50" s="10" t="str">
        <f t="shared" si="6"/>
        <v/>
      </c>
      <c r="T50" t="str">
        <f t="shared" si="1"/>
        <v>Cambridge</v>
      </c>
    </row>
    <row r="51" spans="1:20" ht="16">
      <c r="A51" s="8">
        <v>49</v>
      </c>
      <c r="B51" s="1" t="s">
        <v>90</v>
      </c>
      <c r="C51" t="str">
        <f t="shared" si="8"/>
        <v/>
      </c>
      <c r="D51" t="str">
        <f t="shared" si="7"/>
        <v/>
      </c>
      <c r="E51" t="str">
        <f t="shared" si="7"/>
        <v/>
      </c>
      <c r="F51" t="str">
        <f t="shared" si="7"/>
        <v/>
      </c>
      <c r="G51" t="str">
        <f t="shared" si="7"/>
        <v/>
      </c>
      <c r="H51" t="str">
        <f t="shared" si="7"/>
        <v/>
      </c>
      <c r="I51" t="str">
        <f t="shared" si="7"/>
        <v/>
      </c>
      <c r="J51" t="str">
        <f t="shared" si="7"/>
        <v/>
      </c>
      <c r="K51" t="str">
        <f t="shared" si="7"/>
        <v/>
      </c>
      <c r="L51" t="str">
        <f t="shared" si="7"/>
        <v>Newcastle</v>
      </c>
      <c r="M51" t="str">
        <f t="shared" si="7"/>
        <v/>
      </c>
      <c r="N51" t="str">
        <f t="shared" si="3"/>
        <v/>
      </c>
      <c r="O51" t="str">
        <f t="shared" si="3"/>
        <v/>
      </c>
      <c r="P51" t="str">
        <f t="shared" si="4"/>
        <v/>
      </c>
      <c r="Q51" t="str">
        <f t="shared" si="5"/>
        <v/>
      </c>
      <c r="R51" s="10" t="str">
        <f t="shared" si="6"/>
        <v/>
      </c>
      <c r="T51" t="str">
        <f t="shared" si="1"/>
        <v>Newcastle</v>
      </c>
    </row>
    <row r="52" spans="1:20" ht="16">
      <c r="A52" s="8">
        <v>50</v>
      </c>
      <c r="B52" s="1" t="s">
        <v>395</v>
      </c>
      <c r="C52" t="str">
        <f t="shared" si="8"/>
        <v/>
      </c>
      <c r="D52" t="str">
        <f t="shared" si="7"/>
        <v/>
      </c>
      <c r="E52" t="str">
        <f t="shared" si="7"/>
        <v/>
      </c>
      <c r="F52" t="str">
        <f t="shared" si="7"/>
        <v/>
      </c>
      <c r="G52" t="str">
        <f t="shared" si="7"/>
        <v/>
      </c>
      <c r="H52" t="str">
        <f t="shared" si="7"/>
        <v/>
      </c>
      <c r="I52" t="str">
        <f t="shared" si="7"/>
        <v/>
      </c>
      <c r="J52" t="str">
        <f t="shared" si="7"/>
        <v/>
      </c>
      <c r="K52" t="str">
        <f t="shared" si="7"/>
        <v/>
      </c>
      <c r="L52" t="str">
        <f t="shared" si="7"/>
        <v/>
      </c>
      <c r="M52" t="str">
        <f t="shared" si="7"/>
        <v>Nottingham</v>
      </c>
      <c r="N52" t="str">
        <f t="shared" si="3"/>
        <v/>
      </c>
      <c r="O52" t="str">
        <f t="shared" si="3"/>
        <v/>
      </c>
      <c r="P52" t="str">
        <f t="shared" si="4"/>
        <v/>
      </c>
      <c r="Q52" t="str">
        <f t="shared" si="5"/>
        <v/>
      </c>
      <c r="R52" s="10" t="str">
        <f t="shared" si="6"/>
        <v/>
      </c>
      <c r="T52" t="str">
        <f t="shared" si="1"/>
        <v>Nottingham</v>
      </c>
    </row>
    <row r="53" spans="1:20" ht="16">
      <c r="A53" s="8">
        <v>51</v>
      </c>
      <c r="B53" s="1" t="s">
        <v>511</v>
      </c>
      <c r="C53" t="str">
        <f t="shared" si="8"/>
        <v/>
      </c>
      <c r="D53" t="str">
        <f t="shared" si="7"/>
        <v/>
      </c>
      <c r="E53" t="str">
        <f t="shared" si="7"/>
        <v/>
      </c>
      <c r="F53" t="str">
        <f t="shared" si="7"/>
        <v/>
      </c>
      <c r="G53" t="str">
        <f t="shared" si="7"/>
        <v/>
      </c>
      <c r="H53" t="str">
        <f t="shared" si="7"/>
        <v/>
      </c>
      <c r="I53" t="str">
        <f t="shared" si="7"/>
        <v/>
      </c>
      <c r="J53" t="str">
        <f t="shared" si="7"/>
        <v/>
      </c>
      <c r="K53" t="str">
        <f t="shared" si="7"/>
        <v/>
      </c>
      <c r="L53" t="str">
        <f t="shared" si="7"/>
        <v/>
      </c>
      <c r="M53" t="str">
        <f t="shared" si="7"/>
        <v/>
      </c>
      <c r="N53" t="str">
        <f t="shared" si="3"/>
        <v/>
      </c>
      <c r="O53" t="str">
        <f t="shared" si="3"/>
        <v>Queen Mary</v>
      </c>
      <c r="P53" t="str">
        <f t="shared" si="4"/>
        <v/>
      </c>
      <c r="Q53" t="str">
        <f t="shared" si="5"/>
        <v/>
      </c>
      <c r="R53" s="10" t="str">
        <f t="shared" si="6"/>
        <v/>
      </c>
      <c r="T53" t="str">
        <f t="shared" si="1"/>
        <v>Queen Mary</v>
      </c>
    </row>
    <row r="54" spans="1:20" ht="16">
      <c r="A54" s="8">
        <v>52</v>
      </c>
      <c r="B54" s="1" t="s">
        <v>1104</v>
      </c>
      <c r="C54" t="str">
        <f t="shared" si="8"/>
        <v/>
      </c>
      <c r="D54" t="str">
        <f t="shared" si="7"/>
        <v/>
      </c>
      <c r="E54" t="str">
        <f t="shared" si="7"/>
        <v/>
      </c>
      <c r="F54" t="str">
        <f t="shared" si="7"/>
        <v/>
      </c>
      <c r="G54" t="str">
        <f t="shared" si="7"/>
        <v/>
      </c>
      <c r="H54" t="str">
        <f t="shared" si="7"/>
        <v>Glasgow</v>
      </c>
      <c r="I54" t="str">
        <f t="shared" si="7"/>
        <v/>
      </c>
      <c r="J54" t="str">
        <f t="shared" si="7"/>
        <v/>
      </c>
      <c r="K54" t="str">
        <f t="shared" si="7"/>
        <v/>
      </c>
      <c r="L54" t="str">
        <f t="shared" si="7"/>
        <v/>
      </c>
      <c r="M54" t="str">
        <f t="shared" si="7"/>
        <v/>
      </c>
      <c r="N54" t="str">
        <f t="shared" si="3"/>
        <v/>
      </c>
      <c r="O54" t="str">
        <f t="shared" si="3"/>
        <v/>
      </c>
      <c r="P54" t="str">
        <f t="shared" si="4"/>
        <v/>
      </c>
      <c r="Q54" t="str">
        <f t="shared" si="5"/>
        <v/>
      </c>
      <c r="R54" s="10" t="str">
        <f t="shared" si="6"/>
        <v/>
      </c>
      <c r="T54" t="str">
        <f t="shared" si="1"/>
        <v>Glasgow</v>
      </c>
    </row>
    <row r="55" spans="1:20" ht="16">
      <c r="A55" s="8">
        <v>53</v>
      </c>
      <c r="B55" s="1" t="s">
        <v>388</v>
      </c>
      <c r="C55" t="str">
        <f t="shared" si="8"/>
        <v/>
      </c>
      <c r="D55" t="str">
        <f t="shared" si="7"/>
        <v/>
      </c>
      <c r="E55" t="str">
        <f t="shared" si="7"/>
        <v/>
      </c>
      <c r="F55" t="str">
        <f t="shared" si="7"/>
        <v/>
      </c>
      <c r="G55" t="str">
        <f t="shared" si="7"/>
        <v/>
      </c>
      <c r="H55" t="str">
        <f t="shared" si="7"/>
        <v/>
      </c>
      <c r="I55" t="str">
        <f t="shared" si="7"/>
        <v/>
      </c>
      <c r="J55" t="str">
        <f t="shared" si="7"/>
        <v/>
      </c>
      <c r="K55" t="str">
        <f t="shared" si="7"/>
        <v>Liverpool</v>
      </c>
      <c r="L55" t="str">
        <f t="shared" si="7"/>
        <v/>
      </c>
      <c r="M55" t="str">
        <f t="shared" si="7"/>
        <v/>
      </c>
      <c r="N55" t="str">
        <f t="shared" si="3"/>
        <v/>
      </c>
      <c r="O55" t="str">
        <f t="shared" si="3"/>
        <v/>
      </c>
      <c r="P55" t="str">
        <f t="shared" si="4"/>
        <v/>
      </c>
      <c r="Q55" t="str">
        <f t="shared" si="5"/>
        <v/>
      </c>
      <c r="R55" s="10" t="str">
        <f t="shared" si="6"/>
        <v/>
      </c>
      <c r="T55" t="str">
        <f t="shared" si="1"/>
        <v>Liverpool</v>
      </c>
    </row>
    <row r="56" spans="1:20" ht="16">
      <c r="A56" s="8">
        <v>54</v>
      </c>
      <c r="B56" s="1" t="s">
        <v>38</v>
      </c>
      <c r="C56" t="str">
        <f t="shared" si="8"/>
        <v/>
      </c>
      <c r="D56" t="str">
        <f t="shared" si="7"/>
        <v/>
      </c>
      <c r="E56" t="str">
        <f t="shared" si="7"/>
        <v/>
      </c>
      <c r="F56" t="str">
        <f t="shared" si="7"/>
        <v>Cardiff</v>
      </c>
      <c r="G56" t="str">
        <f t="shared" si="7"/>
        <v/>
      </c>
      <c r="H56" t="str">
        <f t="shared" si="7"/>
        <v/>
      </c>
      <c r="I56" t="str">
        <f t="shared" si="7"/>
        <v/>
      </c>
      <c r="J56" t="str">
        <f t="shared" si="7"/>
        <v/>
      </c>
      <c r="K56" t="str">
        <f t="shared" si="7"/>
        <v/>
      </c>
      <c r="L56" t="str">
        <f t="shared" si="7"/>
        <v/>
      </c>
      <c r="M56" t="str">
        <f t="shared" si="7"/>
        <v/>
      </c>
      <c r="N56" t="str">
        <f t="shared" si="3"/>
        <v/>
      </c>
      <c r="O56" t="str">
        <f t="shared" si="3"/>
        <v/>
      </c>
      <c r="P56" t="str">
        <f t="shared" si="4"/>
        <v/>
      </c>
      <c r="Q56" t="str">
        <f t="shared" si="5"/>
        <v/>
      </c>
      <c r="R56" s="10" t="str">
        <f t="shared" si="6"/>
        <v/>
      </c>
      <c r="T56" t="str">
        <f t="shared" si="1"/>
        <v>Cardiff</v>
      </c>
    </row>
    <row r="57" spans="1:20" ht="16">
      <c r="A57" s="8">
        <v>55</v>
      </c>
      <c r="B57" s="1" t="s">
        <v>383</v>
      </c>
      <c r="C57" t="str">
        <f t="shared" si="8"/>
        <v>Bristol</v>
      </c>
      <c r="D57" t="str">
        <f t="shared" si="7"/>
        <v/>
      </c>
      <c r="E57" t="str">
        <f t="shared" si="7"/>
        <v/>
      </c>
      <c r="F57" t="str">
        <f t="shared" si="7"/>
        <v/>
      </c>
      <c r="G57" t="str">
        <f t="shared" si="7"/>
        <v/>
      </c>
      <c r="H57" t="str">
        <f t="shared" si="7"/>
        <v/>
      </c>
      <c r="I57" t="str">
        <f t="shared" si="7"/>
        <v/>
      </c>
      <c r="J57" t="str">
        <f t="shared" si="7"/>
        <v/>
      </c>
      <c r="K57" t="str">
        <f t="shared" si="7"/>
        <v/>
      </c>
      <c r="L57" t="str">
        <f t="shared" si="7"/>
        <v/>
      </c>
      <c r="M57" t="str">
        <f t="shared" si="7"/>
        <v/>
      </c>
      <c r="N57" t="str">
        <f t="shared" si="3"/>
        <v/>
      </c>
      <c r="O57" t="str">
        <f t="shared" si="3"/>
        <v/>
      </c>
      <c r="P57" t="str">
        <f t="shared" si="4"/>
        <v/>
      </c>
      <c r="Q57" t="str">
        <f t="shared" si="5"/>
        <v/>
      </c>
      <c r="R57" s="10" t="str">
        <f t="shared" si="6"/>
        <v/>
      </c>
      <c r="T57" t="str">
        <f t="shared" si="1"/>
        <v>Bristol</v>
      </c>
    </row>
    <row r="58" spans="1:20" ht="16">
      <c r="A58" s="8">
        <v>56</v>
      </c>
      <c r="B58" s="1" t="s">
        <v>112</v>
      </c>
      <c r="C58" t="str">
        <f t="shared" si="8"/>
        <v/>
      </c>
      <c r="D58" t="str">
        <f t="shared" si="7"/>
        <v/>
      </c>
      <c r="E58" t="str">
        <f t="shared" si="7"/>
        <v/>
      </c>
      <c r="F58" t="str">
        <f t="shared" si="7"/>
        <v/>
      </c>
      <c r="G58" t="str">
        <f t="shared" si="7"/>
        <v>Edinburgh</v>
      </c>
      <c r="H58" t="str">
        <f t="shared" si="7"/>
        <v/>
      </c>
      <c r="I58" t="str">
        <f t="shared" si="7"/>
        <v/>
      </c>
      <c r="J58" t="str">
        <f t="shared" si="7"/>
        <v/>
      </c>
      <c r="K58" t="str">
        <f t="shared" si="7"/>
        <v/>
      </c>
      <c r="L58" t="str">
        <f t="shared" si="7"/>
        <v/>
      </c>
      <c r="M58" t="str">
        <f t="shared" si="7"/>
        <v/>
      </c>
      <c r="N58" t="str">
        <f t="shared" si="3"/>
        <v/>
      </c>
      <c r="O58" t="str">
        <f t="shared" si="3"/>
        <v/>
      </c>
      <c r="P58" t="str">
        <f t="shared" si="4"/>
        <v/>
      </c>
      <c r="Q58" t="str">
        <f t="shared" si="5"/>
        <v/>
      </c>
      <c r="R58" s="10" t="str">
        <f t="shared" si="6"/>
        <v/>
      </c>
      <c r="T58" t="str">
        <f t="shared" si="1"/>
        <v>Edinburgh</v>
      </c>
    </row>
    <row r="59" spans="1:20" ht="16">
      <c r="A59" s="8">
        <v>57</v>
      </c>
      <c r="B59" s="1" t="s">
        <v>511</v>
      </c>
      <c r="C59" t="str">
        <f t="shared" si="8"/>
        <v/>
      </c>
      <c r="D59" t="str">
        <f t="shared" si="7"/>
        <v/>
      </c>
      <c r="E59" t="str">
        <f t="shared" si="7"/>
        <v/>
      </c>
      <c r="F59" t="str">
        <f t="shared" si="7"/>
        <v/>
      </c>
      <c r="G59" t="str">
        <f t="shared" si="7"/>
        <v/>
      </c>
      <c r="H59" t="str">
        <f t="shared" si="7"/>
        <v/>
      </c>
      <c r="I59" t="str">
        <f t="shared" si="7"/>
        <v/>
      </c>
      <c r="J59" t="str">
        <f t="shared" si="7"/>
        <v/>
      </c>
      <c r="K59" t="str">
        <f t="shared" si="7"/>
        <v/>
      </c>
      <c r="L59" t="str">
        <f t="shared" si="7"/>
        <v/>
      </c>
      <c r="M59" t="str">
        <f t="shared" si="7"/>
        <v/>
      </c>
      <c r="N59" t="str">
        <f t="shared" si="3"/>
        <v/>
      </c>
      <c r="O59" t="str">
        <f t="shared" si="3"/>
        <v>Queen Mary</v>
      </c>
      <c r="P59" t="str">
        <f t="shared" si="4"/>
        <v/>
      </c>
      <c r="Q59" t="str">
        <f t="shared" si="5"/>
        <v/>
      </c>
      <c r="R59" s="10" t="str">
        <f t="shared" si="6"/>
        <v/>
      </c>
      <c r="T59" t="str">
        <f t="shared" si="1"/>
        <v>Queen Mary</v>
      </c>
    </row>
    <row r="60" spans="1:20" ht="16">
      <c r="A60" s="8">
        <v>58</v>
      </c>
      <c r="B60" s="1" t="s">
        <v>442</v>
      </c>
      <c r="C60" t="str">
        <f t="shared" si="8"/>
        <v/>
      </c>
      <c r="D60" t="str">
        <f t="shared" si="7"/>
        <v/>
      </c>
      <c r="E60" t="str">
        <f t="shared" si="7"/>
        <v/>
      </c>
      <c r="F60" t="str">
        <f t="shared" si="7"/>
        <v/>
      </c>
      <c r="G60" t="str">
        <f t="shared" si="7"/>
        <v/>
      </c>
      <c r="H60" t="str">
        <f t="shared" si="7"/>
        <v>Glasgow</v>
      </c>
      <c r="I60" t="str">
        <f t="shared" si="7"/>
        <v/>
      </c>
      <c r="J60" t="str">
        <f t="shared" si="7"/>
        <v/>
      </c>
      <c r="K60" t="str">
        <f t="shared" si="7"/>
        <v/>
      </c>
      <c r="L60" t="str">
        <f t="shared" si="7"/>
        <v/>
      </c>
      <c r="M60" t="str">
        <f t="shared" si="7"/>
        <v/>
      </c>
      <c r="N60" t="str">
        <f t="shared" si="3"/>
        <v/>
      </c>
      <c r="O60" t="str">
        <f t="shared" si="3"/>
        <v/>
      </c>
      <c r="P60" t="str">
        <f t="shared" si="4"/>
        <v/>
      </c>
      <c r="Q60" t="str">
        <f t="shared" si="5"/>
        <v/>
      </c>
      <c r="R60" s="10" t="str">
        <f t="shared" si="6"/>
        <v/>
      </c>
      <c r="T60" t="str">
        <f t="shared" si="1"/>
        <v>Glasgow</v>
      </c>
    </row>
    <row r="61" spans="1:20" ht="16">
      <c r="A61" s="8">
        <v>59</v>
      </c>
      <c r="B61" s="1" t="s">
        <v>112</v>
      </c>
      <c r="C61" t="str">
        <f t="shared" si="8"/>
        <v/>
      </c>
      <c r="D61" t="str">
        <f t="shared" si="7"/>
        <v/>
      </c>
      <c r="E61" t="str">
        <f t="shared" si="7"/>
        <v/>
      </c>
      <c r="F61" t="str">
        <f t="shared" si="7"/>
        <v/>
      </c>
      <c r="G61" t="str">
        <f t="shared" si="7"/>
        <v>Edinburgh</v>
      </c>
      <c r="H61" t="str">
        <f t="shared" si="7"/>
        <v/>
      </c>
      <c r="I61" t="str">
        <f t="shared" si="7"/>
        <v/>
      </c>
      <c r="J61" t="str">
        <f t="shared" si="7"/>
        <v/>
      </c>
      <c r="K61" t="str">
        <f t="shared" si="7"/>
        <v/>
      </c>
      <c r="L61" t="str">
        <f t="shared" si="7"/>
        <v/>
      </c>
      <c r="M61" t="str">
        <f t="shared" si="7"/>
        <v/>
      </c>
      <c r="N61" t="str">
        <f t="shared" si="3"/>
        <v/>
      </c>
      <c r="O61" t="str">
        <f t="shared" si="3"/>
        <v/>
      </c>
      <c r="P61" t="str">
        <f t="shared" si="4"/>
        <v/>
      </c>
      <c r="Q61" t="str">
        <f t="shared" si="5"/>
        <v/>
      </c>
      <c r="R61" s="10" t="str">
        <f t="shared" si="6"/>
        <v/>
      </c>
      <c r="T61" t="str">
        <f t="shared" si="1"/>
        <v>Edinburgh</v>
      </c>
    </row>
    <row r="62" spans="1:20" ht="16">
      <c r="A62" s="8">
        <v>60</v>
      </c>
      <c r="B62" s="1" t="s">
        <v>395</v>
      </c>
      <c r="C62" t="str">
        <f t="shared" si="8"/>
        <v/>
      </c>
      <c r="D62" t="str">
        <f t="shared" si="7"/>
        <v/>
      </c>
      <c r="E62" t="str">
        <f t="shared" si="7"/>
        <v/>
      </c>
      <c r="F62" t="str">
        <f t="shared" si="7"/>
        <v/>
      </c>
      <c r="G62" t="str">
        <f t="shared" si="7"/>
        <v/>
      </c>
      <c r="H62" t="str">
        <f t="shared" si="7"/>
        <v/>
      </c>
      <c r="I62" t="str">
        <f t="shared" si="7"/>
        <v/>
      </c>
      <c r="J62" t="str">
        <f t="shared" si="7"/>
        <v/>
      </c>
      <c r="K62" t="str">
        <f t="shared" si="7"/>
        <v/>
      </c>
      <c r="L62" t="str">
        <f t="shared" si="7"/>
        <v/>
      </c>
      <c r="M62" t="str">
        <f t="shared" si="7"/>
        <v>Nottingham</v>
      </c>
      <c r="N62" t="str">
        <f t="shared" si="3"/>
        <v/>
      </c>
      <c r="O62" t="str">
        <f t="shared" si="3"/>
        <v/>
      </c>
      <c r="P62" t="str">
        <f t="shared" si="4"/>
        <v/>
      </c>
      <c r="Q62" t="str">
        <f t="shared" si="5"/>
        <v/>
      </c>
      <c r="R62" s="10" t="str">
        <f t="shared" si="6"/>
        <v/>
      </c>
      <c r="T62" t="str">
        <f t="shared" si="1"/>
        <v>Nottingham</v>
      </c>
    </row>
    <row r="63" spans="1:20" ht="16">
      <c r="A63" s="8">
        <v>61</v>
      </c>
      <c r="B63" s="1" t="s">
        <v>418</v>
      </c>
      <c r="C63" t="str">
        <f t="shared" si="8"/>
        <v/>
      </c>
      <c r="D63" t="str">
        <f t="shared" si="7"/>
        <v/>
      </c>
      <c r="E63" t="str">
        <f t="shared" si="7"/>
        <v/>
      </c>
      <c r="F63" t="str">
        <f t="shared" si="7"/>
        <v/>
      </c>
      <c r="G63" t="str">
        <f t="shared" si="7"/>
        <v/>
      </c>
      <c r="H63" t="str">
        <f t="shared" si="7"/>
        <v/>
      </c>
      <c r="I63" t="str">
        <f t="shared" si="7"/>
        <v>Imperial</v>
      </c>
      <c r="J63" t="str">
        <f t="shared" si="7"/>
        <v/>
      </c>
      <c r="K63" t="str">
        <f t="shared" si="7"/>
        <v/>
      </c>
      <c r="L63" t="str">
        <f t="shared" si="7"/>
        <v/>
      </c>
      <c r="M63" t="str">
        <f t="shared" si="7"/>
        <v/>
      </c>
      <c r="N63" t="str">
        <f t="shared" si="3"/>
        <v/>
      </c>
      <c r="O63" t="str">
        <f t="shared" si="3"/>
        <v/>
      </c>
      <c r="P63" t="str">
        <f t="shared" si="4"/>
        <v/>
      </c>
      <c r="Q63" t="str">
        <f t="shared" si="5"/>
        <v/>
      </c>
      <c r="R63" s="10" t="str">
        <f t="shared" si="6"/>
        <v/>
      </c>
      <c r="T63" t="str">
        <f t="shared" si="1"/>
        <v>Imperial</v>
      </c>
    </row>
    <row r="64" spans="1:20" ht="16">
      <c r="A64" s="8">
        <v>62</v>
      </c>
      <c r="B64" s="1" t="s">
        <v>374</v>
      </c>
      <c r="C64" t="str">
        <f t="shared" si="8"/>
        <v/>
      </c>
      <c r="D64" t="str">
        <f t="shared" si="7"/>
        <v/>
      </c>
      <c r="E64" t="str">
        <f t="shared" si="7"/>
        <v/>
      </c>
      <c r="F64" t="str">
        <f t="shared" si="7"/>
        <v/>
      </c>
      <c r="G64" t="str">
        <f t="shared" si="7"/>
        <v/>
      </c>
      <c r="H64" t="str">
        <f t="shared" si="7"/>
        <v/>
      </c>
      <c r="I64" t="str">
        <f t="shared" si="7"/>
        <v/>
      </c>
      <c r="J64" t="str">
        <f t="shared" si="7"/>
        <v/>
      </c>
      <c r="K64" t="str">
        <f t="shared" si="7"/>
        <v/>
      </c>
      <c r="L64" t="str">
        <f t="shared" si="7"/>
        <v/>
      </c>
      <c r="M64" t="str">
        <f t="shared" si="7"/>
        <v/>
      </c>
      <c r="N64" t="str">
        <f t="shared" si="3"/>
        <v/>
      </c>
      <c r="O64" t="str">
        <f t="shared" si="3"/>
        <v/>
      </c>
      <c r="P64" t="str">
        <f t="shared" si="4"/>
        <v>Sheffield</v>
      </c>
      <c r="Q64" t="str">
        <f t="shared" si="5"/>
        <v/>
      </c>
      <c r="R64" s="10" t="str">
        <f t="shared" si="6"/>
        <v/>
      </c>
      <c r="T64" t="str">
        <f t="shared" si="1"/>
        <v>Sheffield</v>
      </c>
    </row>
    <row r="65" spans="1:20" ht="16">
      <c r="A65" s="8">
        <v>63</v>
      </c>
      <c r="B65" s="1" t="s">
        <v>395</v>
      </c>
      <c r="C65" t="str">
        <f t="shared" si="8"/>
        <v/>
      </c>
      <c r="D65" t="str">
        <f t="shared" si="7"/>
        <v/>
      </c>
      <c r="E65" t="str">
        <f t="shared" si="7"/>
        <v/>
      </c>
      <c r="F65" t="str">
        <f t="shared" si="7"/>
        <v/>
      </c>
      <c r="G65" t="str">
        <f t="shared" si="7"/>
        <v/>
      </c>
      <c r="H65" t="str">
        <f t="shared" si="7"/>
        <v/>
      </c>
      <c r="I65" t="str">
        <f t="shared" si="7"/>
        <v/>
      </c>
      <c r="J65" t="str">
        <f t="shared" si="7"/>
        <v/>
      </c>
      <c r="K65" t="str">
        <f t="shared" si="7"/>
        <v/>
      </c>
      <c r="L65" t="str">
        <f t="shared" si="7"/>
        <v/>
      </c>
      <c r="M65" t="str">
        <f t="shared" si="7"/>
        <v>Nottingham</v>
      </c>
      <c r="N65" t="str">
        <f t="shared" si="3"/>
        <v/>
      </c>
      <c r="O65" t="str">
        <f t="shared" si="3"/>
        <v/>
      </c>
      <c r="P65" t="str">
        <f t="shared" si="4"/>
        <v/>
      </c>
      <c r="Q65" t="str">
        <f t="shared" si="5"/>
        <v/>
      </c>
      <c r="R65" s="10" t="str">
        <f t="shared" si="6"/>
        <v/>
      </c>
      <c r="T65" t="str">
        <f t="shared" si="1"/>
        <v>Nottingham</v>
      </c>
    </row>
    <row r="66" spans="1:20" ht="16">
      <c r="A66" s="8">
        <v>64</v>
      </c>
      <c r="B66" s="1" t="s">
        <v>409</v>
      </c>
      <c r="C66" t="str">
        <f t="shared" si="8"/>
        <v/>
      </c>
      <c r="D66" t="str">
        <f t="shared" si="7"/>
        <v/>
      </c>
      <c r="E66" t="str">
        <f t="shared" si="7"/>
        <v/>
      </c>
      <c r="F66" t="str">
        <f t="shared" si="7"/>
        <v/>
      </c>
      <c r="G66" t="str">
        <f t="shared" si="7"/>
        <v/>
      </c>
      <c r="H66" t="str">
        <f t="shared" ref="D66:M91" si="9">IF(ISNUMBER(SEARCH(H$2,$B66)),H$2,"")</f>
        <v/>
      </c>
      <c r="I66" t="str">
        <f t="shared" si="9"/>
        <v/>
      </c>
      <c r="J66" t="str">
        <f t="shared" si="9"/>
        <v>Leeds</v>
      </c>
      <c r="K66" t="str">
        <f t="shared" si="9"/>
        <v/>
      </c>
      <c r="L66" t="str">
        <f t="shared" si="9"/>
        <v/>
      </c>
      <c r="M66" t="str">
        <f t="shared" si="9"/>
        <v/>
      </c>
      <c r="N66" t="str">
        <f t="shared" si="3"/>
        <v/>
      </c>
      <c r="O66" t="str">
        <f t="shared" si="3"/>
        <v/>
      </c>
      <c r="P66" t="str">
        <f t="shared" si="4"/>
        <v/>
      </c>
      <c r="Q66" t="str">
        <f t="shared" si="5"/>
        <v/>
      </c>
      <c r="R66" s="10" t="str">
        <f t="shared" si="6"/>
        <v/>
      </c>
      <c r="T66" t="str">
        <f t="shared" si="1"/>
        <v>Leeds</v>
      </c>
    </row>
    <row r="67" spans="1:20" ht="16">
      <c r="A67" s="8">
        <v>65</v>
      </c>
      <c r="B67" s="1" t="s">
        <v>459</v>
      </c>
      <c r="C67" t="str">
        <f t="shared" si="8"/>
        <v/>
      </c>
      <c r="D67" t="str">
        <f t="shared" si="9"/>
        <v/>
      </c>
      <c r="E67" t="str">
        <f t="shared" si="9"/>
        <v/>
      </c>
      <c r="F67" t="str">
        <f t="shared" si="9"/>
        <v/>
      </c>
      <c r="G67" t="str">
        <f t="shared" si="9"/>
        <v/>
      </c>
      <c r="H67" t="str">
        <f t="shared" si="9"/>
        <v/>
      </c>
      <c r="I67" t="str">
        <f t="shared" si="9"/>
        <v>Imperial</v>
      </c>
      <c r="J67" t="str">
        <f t="shared" si="9"/>
        <v/>
      </c>
      <c r="K67" t="str">
        <f t="shared" si="9"/>
        <v/>
      </c>
      <c r="L67" t="str">
        <f t="shared" si="9"/>
        <v/>
      </c>
      <c r="M67" t="str">
        <f t="shared" si="9"/>
        <v/>
      </c>
      <c r="N67" t="str">
        <f t="shared" si="3"/>
        <v/>
      </c>
      <c r="O67" t="str">
        <f t="shared" si="3"/>
        <v/>
      </c>
      <c r="P67" t="str">
        <f t="shared" si="4"/>
        <v/>
      </c>
      <c r="Q67" t="str">
        <f t="shared" si="5"/>
        <v/>
      </c>
      <c r="R67" s="10" t="str">
        <f t="shared" si="6"/>
        <v/>
      </c>
      <c r="T67" t="str">
        <f t="shared" si="1"/>
        <v>Imperial</v>
      </c>
    </row>
    <row r="68" spans="1:20" ht="16">
      <c r="A68" s="8">
        <v>66</v>
      </c>
      <c r="B68" s="1" t="s">
        <v>459</v>
      </c>
      <c r="C68" t="str">
        <f t="shared" si="8"/>
        <v/>
      </c>
      <c r="D68" t="str">
        <f t="shared" si="9"/>
        <v/>
      </c>
      <c r="E68" t="str">
        <f t="shared" si="9"/>
        <v/>
      </c>
      <c r="F68" t="str">
        <f t="shared" si="9"/>
        <v/>
      </c>
      <c r="G68" t="str">
        <f t="shared" si="9"/>
        <v/>
      </c>
      <c r="H68" t="str">
        <f t="shared" si="9"/>
        <v/>
      </c>
      <c r="I68" t="str">
        <f t="shared" si="9"/>
        <v>Imperial</v>
      </c>
      <c r="J68" t="str">
        <f t="shared" si="9"/>
        <v/>
      </c>
      <c r="K68" t="str">
        <f t="shared" si="9"/>
        <v/>
      </c>
      <c r="L68" t="str">
        <f t="shared" si="9"/>
        <v/>
      </c>
      <c r="M68" t="str">
        <f t="shared" si="9"/>
        <v/>
      </c>
      <c r="N68" t="str">
        <f t="shared" si="3"/>
        <v/>
      </c>
      <c r="O68" t="str">
        <f t="shared" si="3"/>
        <v/>
      </c>
      <c r="P68" t="str">
        <f t="shared" si="4"/>
        <v/>
      </c>
      <c r="Q68" t="str">
        <f t="shared" si="5"/>
        <v/>
      </c>
      <c r="R68" s="10" t="str">
        <f t="shared" si="6"/>
        <v/>
      </c>
      <c r="T68" t="str">
        <f t="shared" ref="T68:T131" si="10">IF(ISTEXT(S68),S68,CONCATENATE(C68,D68,E68,F68,G68,H68,I68,J68,K68,L68,M68,N68,O68,P68,Q68))</f>
        <v>Imperial</v>
      </c>
    </row>
    <row r="69" spans="1:20" ht="16">
      <c r="A69" s="8">
        <v>67</v>
      </c>
      <c r="B69" s="1" t="s">
        <v>159</v>
      </c>
      <c r="C69" t="str">
        <f t="shared" si="8"/>
        <v/>
      </c>
      <c r="D69" t="str">
        <f t="shared" si="9"/>
        <v/>
      </c>
      <c r="E69" t="str">
        <f t="shared" si="9"/>
        <v/>
      </c>
      <c r="F69" t="str">
        <f t="shared" si="9"/>
        <v/>
      </c>
      <c r="G69" t="str">
        <f t="shared" si="9"/>
        <v/>
      </c>
      <c r="H69" t="str">
        <f t="shared" si="9"/>
        <v/>
      </c>
      <c r="I69" t="str">
        <f t="shared" si="9"/>
        <v/>
      </c>
      <c r="J69" t="str">
        <f t="shared" si="9"/>
        <v/>
      </c>
      <c r="K69" t="str">
        <f t="shared" si="9"/>
        <v/>
      </c>
      <c r="L69" t="str">
        <f t="shared" si="9"/>
        <v/>
      </c>
      <c r="M69" t="str">
        <f t="shared" si="9"/>
        <v/>
      </c>
      <c r="N69" t="str">
        <f t="shared" ref="N69:O132" si="11">IF(OR(ISNUMBER(SEARCH(N$1,$B69)),ISNUMBER(SEARCH(N$2,$B69))),N$2,"")</f>
        <v/>
      </c>
      <c r="O69" t="str">
        <f t="shared" si="11"/>
        <v/>
      </c>
      <c r="P69" t="str">
        <f t="shared" ref="P69:P132" si="12">IF(ISNUMBER(SEARCH(P$2,$B69)),P$2,"")</f>
        <v/>
      </c>
      <c r="Q69" t="str">
        <f t="shared" ref="Q69:Q132" si="13">IF(OR(ISNUMBER(SEARCH(Q$1,$B69)),ISNUMBER(SEARCH(Q$2,$B69))),Q$2,"")</f>
        <v>UCL</v>
      </c>
      <c r="R69" s="10" t="str">
        <f t="shared" ref="R69:R132" si="14">IF(COUNTIF(C69:Q69,"")&lt;COUNTA(C69:Q69),"","Not found")</f>
        <v/>
      </c>
      <c r="T69" t="str">
        <f t="shared" si="10"/>
        <v>UCL</v>
      </c>
    </row>
    <row r="70" spans="1:20" ht="16">
      <c r="A70" s="8">
        <v>68</v>
      </c>
      <c r="B70" s="1" t="s">
        <v>17</v>
      </c>
      <c r="C70" t="str">
        <f t="shared" si="8"/>
        <v/>
      </c>
      <c r="D70" t="str">
        <f t="shared" si="9"/>
        <v/>
      </c>
      <c r="E70" t="str">
        <f t="shared" si="9"/>
        <v/>
      </c>
      <c r="F70" t="str">
        <f t="shared" si="9"/>
        <v/>
      </c>
      <c r="G70" t="str">
        <f t="shared" si="9"/>
        <v/>
      </c>
      <c r="H70" t="str">
        <f t="shared" si="9"/>
        <v/>
      </c>
      <c r="I70" t="str">
        <f t="shared" si="9"/>
        <v/>
      </c>
      <c r="J70" t="str">
        <f t="shared" si="9"/>
        <v/>
      </c>
      <c r="K70" t="str">
        <f t="shared" si="9"/>
        <v/>
      </c>
      <c r="L70" t="str">
        <f t="shared" si="9"/>
        <v/>
      </c>
      <c r="M70" t="str">
        <f t="shared" si="9"/>
        <v/>
      </c>
      <c r="N70" t="str">
        <f t="shared" si="11"/>
        <v/>
      </c>
      <c r="O70" t="str">
        <f t="shared" si="11"/>
        <v/>
      </c>
      <c r="P70" t="str">
        <f t="shared" si="12"/>
        <v/>
      </c>
      <c r="Q70" t="str">
        <f t="shared" si="13"/>
        <v>UCL</v>
      </c>
      <c r="R70" s="10" t="str">
        <f t="shared" si="14"/>
        <v/>
      </c>
      <c r="T70" t="str">
        <f t="shared" si="10"/>
        <v>UCL</v>
      </c>
    </row>
    <row r="71" spans="1:20" ht="16">
      <c r="A71" s="8">
        <v>69</v>
      </c>
      <c r="B71" s="1" t="s">
        <v>400</v>
      </c>
      <c r="C71" t="str">
        <f t="shared" si="8"/>
        <v/>
      </c>
      <c r="D71" t="str">
        <f t="shared" si="9"/>
        <v/>
      </c>
      <c r="E71" t="str">
        <f t="shared" si="9"/>
        <v/>
      </c>
      <c r="F71" t="str">
        <f t="shared" si="9"/>
        <v/>
      </c>
      <c r="G71" t="str">
        <f t="shared" si="9"/>
        <v/>
      </c>
      <c r="H71" t="str">
        <f t="shared" si="9"/>
        <v/>
      </c>
      <c r="I71" t="str">
        <f t="shared" si="9"/>
        <v/>
      </c>
      <c r="J71" t="str">
        <f t="shared" si="9"/>
        <v/>
      </c>
      <c r="K71" t="str">
        <f t="shared" si="9"/>
        <v>Liverpool</v>
      </c>
      <c r="L71" t="str">
        <f t="shared" si="9"/>
        <v/>
      </c>
      <c r="M71" t="str">
        <f t="shared" si="9"/>
        <v/>
      </c>
      <c r="N71" t="str">
        <f t="shared" si="11"/>
        <v/>
      </c>
      <c r="O71" t="str">
        <f t="shared" si="11"/>
        <v/>
      </c>
      <c r="P71" t="str">
        <f t="shared" si="12"/>
        <v/>
      </c>
      <c r="Q71" t="str">
        <f t="shared" si="13"/>
        <v/>
      </c>
      <c r="R71" s="10" t="str">
        <f t="shared" si="14"/>
        <v/>
      </c>
      <c r="T71" t="str">
        <f t="shared" si="10"/>
        <v>Liverpool</v>
      </c>
    </row>
    <row r="72" spans="1:20" ht="16">
      <c r="A72" s="8">
        <v>70</v>
      </c>
      <c r="B72" s="1" t="s">
        <v>464</v>
      </c>
      <c r="C72" t="str">
        <f t="shared" si="8"/>
        <v/>
      </c>
      <c r="D72" t="str">
        <f t="shared" si="9"/>
        <v/>
      </c>
      <c r="E72" t="str">
        <f t="shared" si="9"/>
        <v/>
      </c>
      <c r="F72" t="str">
        <f t="shared" si="9"/>
        <v/>
      </c>
      <c r="G72" t="str">
        <f t="shared" si="9"/>
        <v/>
      </c>
      <c r="H72" t="str">
        <f t="shared" si="9"/>
        <v/>
      </c>
      <c r="I72" t="str">
        <f t="shared" si="9"/>
        <v/>
      </c>
      <c r="J72" t="str">
        <f t="shared" si="9"/>
        <v/>
      </c>
      <c r="K72" t="str">
        <f t="shared" si="9"/>
        <v/>
      </c>
      <c r="L72" t="str">
        <f t="shared" si="9"/>
        <v/>
      </c>
      <c r="M72" t="str">
        <f t="shared" si="9"/>
        <v>Nottingham</v>
      </c>
      <c r="N72" t="str">
        <f t="shared" si="11"/>
        <v/>
      </c>
      <c r="O72" t="str">
        <f t="shared" si="11"/>
        <v/>
      </c>
      <c r="P72" t="str">
        <f t="shared" si="12"/>
        <v/>
      </c>
      <c r="Q72" t="str">
        <f t="shared" si="13"/>
        <v/>
      </c>
      <c r="R72" s="10" t="str">
        <f t="shared" si="14"/>
        <v/>
      </c>
      <c r="T72" t="str">
        <f t="shared" si="10"/>
        <v>Nottingham</v>
      </c>
    </row>
    <row r="73" spans="1:20" ht="16">
      <c r="A73" s="8">
        <v>71</v>
      </c>
      <c r="B73" s="1" t="s">
        <v>800</v>
      </c>
      <c r="C73" t="str">
        <f t="shared" si="8"/>
        <v>Bristol</v>
      </c>
      <c r="D73" t="str">
        <f t="shared" si="9"/>
        <v/>
      </c>
      <c r="E73" t="str">
        <f t="shared" si="9"/>
        <v/>
      </c>
      <c r="F73" t="str">
        <f t="shared" si="9"/>
        <v/>
      </c>
      <c r="G73" t="str">
        <f t="shared" si="9"/>
        <v/>
      </c>
      <c r="H73" t="str">
        <f t="shared" si="9"/>
        <v/>
      </c>
      <c r="I73" t="str">
        <f t="shared" si="9"/>
        <v/>
      </c>
      <c r="J73" t="str">
        <f t="shared" si="9"/>
        <v/>
      </c>
      <c r="K73" t="str">
        <f t="shared" si="9"/>
        <v/>
      </c>
      <c r="L73" t="str">
        <f t="shared" si="9"/>
        <v/>
      </c>
      <c r="M73" t="str">
        <f t="shared" si="9"/>
        <v/>
      </c>
      <c r="N73" t="str">
        <f t="shared" si="11"/>
        <v/>
      </c>
      <c r="O73" t="str">
        <f t="shared" si="11"/>
        <v/>
      </c>
      <c r="P73" t="str">
        <f t="shared" si="12"/>
        <v/>
      </c>
      <c r="Q73" t="str">
        <f t="shared" si="13"/>
        <v/>
      </c>
      <c r="R73" s="10" t="str">
        <f t="shared" si="14"/>
        <v/>
      </c>
      <c r="T73" t="str">
        <f t="shared" si="10"/>
        <v>Bristol</v>
      </c>
    </row>
    <row r="74" spans="1:20" ht="16">
      <c r="A74" s="8">
        <v>72</v>
      </c>
      <c r="B74" s="1" t="s">
        <v>379</v>
      </c>
      <c r="C74" t="str">
        <f t="shared" si="8"/>
        <v/>
      </c>
      <c r="D74" t="str">
        <f t="shared" si="9"/>
        <v>Birmingham</v>
      </c>
      <c r="E74" t="str">
        <f t="shared" si="9"/>
        <v/>
      </c>
      <c r="F74" t="str">
        <f t="shared" si="9"/>
        <v/>
      </c>
      <c r="G74" t="str">
        <f t="shared" si="9"/>
        <v/>
      </c>
      <c r="H74" t="str">
        <f t="shared" si="9"/>
        <v/>
      </c>
      <c r="I74" t="str">
        <f t="shared" si="9"/>
        <v/>
      </c>
      <c r="J74" t="str">
        <f t="shared" si="9"/>
        <v/>
      </c>
      <c r="K74" t="str">
        <f t="shared" si="9"/>
        <v/>
      </c>
      <c r="L74" t="str">
        <f t="shared" si="9"/>
        <v/>
      </c>
      <c r="M74" t="str">
        <f t="shared" si="9"/>
        <v/>
      </c>
      <c r="N74" t="str">
        <f t="shared" si="11"/>
        <v/>
      </c>
      <c r="O74" t="str">
        <f t="shared" si="11"/>
        <v/>
      </c>
      <c r="P74" t="str">
        <f t="shared" si="12"/>
        <v/>
      </c>
      <c r="Q74" t="str">
        <f t="shared" si="13"/>
        <v/>
      </c>
      <c r="R74" s="10" t="str">
        <f t="shared" si="14"/>
        <v/>
      </c>
      <c r="T74" t="str">
        <f t="shared" si="10"/>
        <v>Birmingham</v>
      </c>
    </row>
    <row r="75" spans="1:20" ht="16">
      <c r="A75" s="8">
        <v>73</v>
      </c>
      <c r="B75" s="1" t="s">
        <v>143</v>
      </c>
      <c r="C75" t="str">
        <f t="shared" si="8"/>
        <v/>
      </c>
      <c r="D75" t="str">
        <f t="shared" si="9"/>
        <v/>
      </c>
      <c r="E75" t="str">
        <f t="shared" si="9"/>
        <v/>
      </c>
      <c r="F75" t="str">
        <f t="shared" si="9"/>
        <v/>
      </c>
      <c r="G75" t="str">
        <f t="shared" si="9"/>
        <v/>
      </c>
      <c r="H75" t="str">
        <f t="shared" si="9"/>
        <v/>
      </c>
      <c r="I75" t="str">
        <f t="shared" si="9"/>
        <v/>
      </c>
      <c r="J75" t="str">
        <f t="shared" si="9"/>
        <v/>
      </c>
      <c r="K75" t="str">
        <f t="shared" si="9"/>
        <v/>
      </c>
      <c r="L75" t="str">
        <f t="shared" si="9"/>
        <v/>
      </c>
      <c r="M75" t="str">
        <f t="shared" si="9"/>
        <v/>
      </c>
      <c r="N75" t="str">
        <f t="shared" si="11"/>
        <v/>
      </c>
      <c r="O75" t="str">
        <f t="shared" si="11"/>
        <v/>
      </c>
      <c r="P75" t="str">
        <f t="shared" si="12"/>
        <v/>
      </c>
      <c r="Q75" t="str">
        <f t="shared" si="13"/>
        <v>UCL</v>
      </c>
      <c r="R75" s="10" t="str">
        <f t="shared" si="14"/>
        <v/>
      </c>
      <c r="T75" t="str">
        <f t="shared" si="10"/>
        <v>UCL</v>
      </c>
    </row>
    <row r="76" spans="1:20" ht="16">
      <c r="A76" s="8">
        <v>74</v>
      </c>
      <c r="B76" s="1" t="s">
        <v>1092</v>
      </c>
      <c r="C76" t="str">
        <f t="shared" si="8"/>
        <v>Bristol</v>
      </c>
      <c r="D76" t="str">
        <f t="shared" si="9"/>
        <v/>
      </c>
      <c r="E76" t="str">
        <f t="shared" si="9"/>
        <v/>
      </c>
      <c r="F76" t="str">
        <f t="shared" si="9"/>
        <v/>
      </c>
      <c r="G76" t="str">
        <f t="shared" si="9"/>
        <v/>
      </c>
      <c r="H76" t="str">
        <f t="shared" si="9"/>
        <v/>
      </c>
      <c r="I76" t="str">
        <f t="shared" si="9"/>
        <v/>
      </c>
      <c r="J76" t="str">
        <f t="shared" si="9"/>
        <v/>
      </c>
      <c r="K76" t="str">
        <f t="shared" si="9"/>
        <v/>
      </c>
      <c r="L76" t="str">
        <f t="shared" si="9"/>
        <v/>
      </c>
      <c r="M76" t="str">
        <f t="shared" si="9"/>
        <v/>
      </c>
      <c r="N76" t="str">
        <f t="shared" si="11"/>
        <v/>
      </c>
      <c r="O76" t="str">
        <f t="shared" si="11"/>
        <v/>
      </c>
      <c r="P76" t="str">
        <f t="shared" si="12"/>
        <v/>
      </c>
      <c r="Q76" t="str">
        <f t="shared" si="13"/>
        <v/>
      </c>
      <c r="R76" s="10" t="str">
        <f t="shared" si="14"/>
        <v/>
      </c>
      <c r="T76" t="str">
        <f t="shared" si="10"/>
        <v>Bristol</v>
      </c>
    </row>
    <row r="77" spans="1:20" ht="16">
      <c r="A77" s="8">
        <v>75</v>
      </c>
      <c r="B77" s="1" t="s">
        <v>347</v>
      </c>
      <c r="C77" t="str">
        <f t="shared" si="8"/>
        <v/>
      </c>
      <c r="D77" t="str">
        <f t="shared" si="9"/>
        <v/>
      </c>
      <c r="E77" t="str">
        <f t="shared" si="9"/>
        <v/>
      </c>
      <c r="F77" t="str">
        <f t="shared" si="9"/>
        <v>Cardiff</v>
      </c>
      <c r="G77" t="str">
        <f t="shared" si="9"/>
        <v/>
      </c>
      <c r="H77" t="str">
        <f t="shared" si="9"/>
        <v/>
      </c>
      <c r="I77" t="str">
        <f t="shared" si="9"/>
        <v/>
      </c>
      <c r="J77" t="str">
        <f t="shared" si="9"/>
        <v/>
      </c>
      <c r="K77" t="str">
        <f t="shared" si="9"/>
        <v/>
      </c>
      <c r="L77" t="str">
        <f t="shared" si="9"/>
        <v/>
      </c>
      <c r="M77" t="str">
        <f t="shared" si="9"/>
        <v/>
      </c>
      <c r="N77" t="str">
        <f t="shared" si="11"/>
        <v/>
      </c>
      <c r="O77" t="str">
        <f t="shared" si="11"/>
        <v/>
      </c>
      <c r="P77" t="str">
        <f t="shared" si="12"/>
        <v/>
      </c>
      <c r="Q77" t="str">
        <f t="shared" si="13"/>
        <v/>
      </c>
      <c r="R77" s="10" t="str">
        <f t="shared" si="14"/>
        <v/>
      </c>
      <c r="T77" t="str">
        <f t="shared" si="10"/>
        <v>Cardiff</v>
      </c>
    </row>
    <row r="78" spans="1:20" ht="16">
      <c r="A78" s="8">
        <v>76</v>
      </c>
      <c r="B78" s="1" t="s">
        <v>442</v>
      </c>
      <c r="C78" t="str">
        <f t="shared" si="8"/>
        <v/>
      </c>
      <c r="D78" t="str">
        <f t="shared" si="9"/>
        <v/>
      </c>
      <c r="E78" t="str">
        <f t="shared" si="9"/>
        <v/>
      </c>
      <c r="F78" t="str">
        <f t="shared" si="9"/>
        <v/>
      </c>
      <c r="G78" t="str">
        <f t="shared" si="9"/>
        <v/>
      </c>
      <c r="H78" t="str">
        <f t="shared" si="9"/>
        <v>Glasgow</v>
      </c>
      <c r="I78" t="str">
        <f t="shared" si="9"/>
        <v/>
      </c>
      <c r="J78" t="str">
        <f t="shared" si="9"/>
        <v/>
      </c>
      <c r="K78" t="str">
        <f t="shared" si="9"/>
        <v/>
      </c>
      <c r="L78" t="str">
        <f t="shared" si="9"/>
        <v/>
      </c>
      <c r="M78" t="str">
        <f t="shared" si="9"/>
        <v/>
      </c>
      <c r="N78" t="str">
        <f t="shared" si="11"/>
        <v/>
      </c>
      <c r="O78" t="str">
        <f t="shared" si="11"/>
        <v/>
      </c>
      <c r="P78" t="str">
        <f t="shared" si="12"/>
        <v/>
      </c>
      <c r="Q78" t="str">
        <f t="shared" si="13"/>
        <v/>
      </c>
      <c r="R78" s="10" t="str">
        <f t="shared" si="14"/>
        <v/>
      </c>
      <c r="T78" t="str">
        <f t="shared" si="10"/>
        <v>Glasgow</v>
      </c>
    </row>
    <row r="79" spans="1:20" ht="16">
      <c r="A79" s="8">
        <v>77</v>
      </c>
      <c r="B79" s="1" t="s">
        <v>388</v>
      </c>
      <c r="C79" t="str">
        <f t="shared" si="8"/>
        <v/>
      </c>
      <c r="D79" t="str">
        <f t="shared" si="9"/>
        <v/>
      </c>
      <c r="E79" t="str">
        <f t="shared" si="9"/>
        <v/>
      </c>
      <c r="F79" t="str">
        <f t="shared" si="9"/>
        <v/>
      </c>
      <c r="G79" t="str">
        <f t="shared" si="9"/>
        <v/>
      </c>
      <c r="H79" t="str">
        <f t="shared" si="9"/>
        <v/>
      </c>
      <c r="I79" t="str">
        <f t="shared" si="9"/>
        <v/>
      </c>
      <c r="J79" t="str">
        <f t="shared" si="9"/>
        <v/>
      </c>
      <c r="K79" t="str">
        <f t="shared" si="9"/>
        <v>Liverpool</v>
      </c>
      <c r="L79" t="str">
        <f t="shared" si="9"/>
        <v/>
      </c>
      <c r="M79" t="str">
        <f t="shared" si="9"/>
        <v/>
      </c>
      <c r="N79" t="str">
        <f t="shared" si="11"/>
        <v/>
      </c>
      <c r="O79" t="str">
        <f t="shared" si="11"/>
        <v/>
      </c>
      <c r="P79" t="str">
        <f t="shared" si="12"/>
        <v/>
      </c>
      <c r="Q79" t="str">
        <f t="shared" si="13"/>
        <v/>
      </c>
      <c r="R79" s="10" t="str">
        <f t="shared" si="14"/>
        <v/>
      </c>
      <c r="T79" t="str">
        <f t="shared" si="10"/>
        <v>Liverpool</v>
      </c>
    </row>
    <row r="80" spans="1:20" ht="16">
      <c r="A80" s="8">
        <v>78</v>
      </c>
      <c r="B80" s="1" t="s">
        <v>56</v>
      </c>
      <c r="C80" t="str">
        <f t="shared" si="8"/>
        <v/>
      </c>
      <c r="D80" t="str">
        <f t="shared" si="9"/>
        <v/>
      </c>
      <c r="E80" t="str">
        <f t="shared" si="9"/>
        <v/>
      </c>
      <c r="F80" t="str">
        <f t="shared" si="9"/>
        <v/>
      </c>
      <c r="G80" t="str">
        <f t="shared" si="9"/>
        <v/>
      </c>
      <c r="H80" t="str">
        <f t="shared" si="9"/>
        <v/>
      </c>
      <c r="I80" t="str">
        <f t="shared" si="9"/>
        <v/>
      </c>
      <c r="J80" t="str">
        <f t="shared" si="9"/>
        <v/>
      </c>
      <c r="K80" t="str">
        <f t="shared" si="9"/>
        <v/>
      </c>
      <c r="L80" t="str">
        <f t="shared" si="9"/>
        <v>Newcastle</v>
      </c>
      <c r="M80" t="str">
        <f t="shared" si="9"/>
        <v/>
      </c>
      <c r="N80" t="str">
        <f t="shared" si="11"/>
        <v/>
      </c>
      <c r="O80" t="str">
        <f t="shared" si="11"/>
        <v/>
      </c>
      <c r="P80" t="str">
        <f t="shared" si="12"/>
        <v/>
      </c>
      <c r="Q80" t="str">
        <f t="shared" si="13"/>
        <v/>
      </c>
      <c r="R80" s="10" t="str">
        <f t="shared" si="14"/>
        <v/>
      </c>
      <c r="T80" t="str">
        <f t="shared" si="10"/>
        <v>Newcastle</v>
      </c>
    </row>
    <row r="81" spans="1:20" ht="16">
      <c r="A81" s="8">
        <v>79</v>
      </c>
      <c r="B81" s="1" t="s">
        <v>56</v>
      </c>
      <c r="C81" t="str">
        <f t="shared" si="8"/>
        <v/>
      </c>
      <c r="D81" t="str">
        <f t="shared" si="9"/>
        <v/>
      </c>
      <c r="E81" t="str">
        <f t="shared" si="9"/>
        <v/>
      </c>
      <c r="F81" t="str">
        <f t="shared" si="9"/>
        <v/>
      </c>
      <c r="G81" t="str">
        <f t="shared" si="9"/>
        <v/>
      </c>
      <c r="H81" t="str">
        <f t="shared" si="9"/>
        <v/>
      </c>
      <c r="I81" t="str">
        <f t="shared" si="9"/>
        <v/>
      </c>
      <c r="J81" t="str">
        <f t="shared" si="9"/>
        <v/>
      </c>
      <c r="K81" t="str">
        <f t="shared" si="9"/>
        <v/>
      </c>
      <c r="L81" t="str">
        <f t="shared" si="9"/>
        <v>Newcastle</v>
      </c>
      <c r="M81" t="str">
        <f t="shared" si="9"/>
        <v/>
      </c>
      <c r="N81" t="str">
        <f t="shared" si="11"/>
        <v/>
      </c>
      <c r="O81" t="str">
        <f t="shared" si="11"/>
        <v/>
      </c>
      <c r="P81" t="str">
        <f t="shared" si="12"/>
        <v/>
      </c>
      <c r="Q81" t="str">
        <f t="shared" si="13"/>
        <v/>
      </c>
      <c r="R81" s="10" t="str">
        <f t="shared" si="14"/>
        <v/>
      </c>
      <c r="T81" t="str">
        <f t="shared" si="10"/>
        <v>Newcastle</v>
      </c>
    </row>
    <row r="82" spans="1:20" ht="16">
      <c r="A82" s="8">
        <v>80</v>
      </c>
      <c r="B82" s="1" t="s">
        <v>376</v>
      </c>
      <c r="C82" t="str">
        <f t="shared" si="8"/>
        <v/>
      </c>
      <c r="D82" t="str">
        <f t="shared" si="9"/>
        <v/>
      </c>
      <c r="E82" t="str">
        <f t="shared" si="9"/>
        <v/>
      </c>
      <c r="F82" t="str">
        <f t="shared" si="9"/>
        <v/>
      </c>
      <c r="G82" t="str">
        <f t="shared" si="9"/>
        <v/>
      </c>
      <c r="H82" t="str">
        <f t="shared" si="9"/>
        <v/>
      </c>
      <c r="I82" t="str">
        <f t="shared" si="9"/>
        <v>Imperial</v>
      </c>
      <c r="J82" t="str">
        <f t="shared" si="9"/>
        <v/>
      </c>
      <c r="K82" t="str">
        <f t="shared" si="9"/>
        <v/>
      </c>
      <c r="L82" t="str">
        <f t="shared" si="9"/>
        <v/>
      </c>
      <c r="M82" t="str">
        <f t="shared" si="9"/>
        <v/>
      </c>
      <c r="N82" t="str">
        <f t="shared" si="11"/>
        <v/>
      </c>
      <c r="O82" t="str">
        <f t="shared" si="11"/>
        <v/>
      </c>
      <c r="P82" t="str">
        <f t="shared" si="12"/>
        <v/>
      </c>
      <c r="Q82" t="str">
        <f t="shared" si="13"/>
        <v/>
      </c>
      <c r="R82" s="10" t="str">
        <f t="shared" si="14"/>
        <v/>
      </c>
      <c r="T82" t="str">
        <f t="shared" si="10"/>
        <v>Imperial</v>
      </c>
    </row>
    <row r="83" spans="1:20" ht="16">
      <c r="A83" s="8">
        <v>81</v>
      </c>
      <c r="B83" s="1" t="s">
        <v>577</v>
      </c>
      <c r="C83" t="str">
        <f t="shared" si="8"/>
        <v/>
      </c>
      <c r="D83" t="str">
        <f t="shared" si="9"/>
        <v/>
      </c>
      <c r="E83" t="str">
        <f t="shared" si="9"/>
        <v/>
      </c>
      <c r="F83" t="str">
        <f t="shared" si="9"/>
        <v/>
      </c>
      <c r="G83" t="str">
        <f t="shared" si="9"/>
        <v/>
      </c>
      <c r="H83" t="str">
        <f t="shared" si="9"/>
        <v/>
      </c>
      <c r="I83" t="str">
        <f t="shared" si="9"/>
        <v/>
      </c>
      <c r="J83" t="str">
        <f t="shared" si="9"/>
        <v/>
      </c>
      <c r="K83" t="str">
        <f t="shared" si="9"/>
        <v/>
      </c>
      <c r="L83" t="str">
        <f t="shared" si="9"/>
        <v/>
      </c>
      <c r="M83" t="str">
        <f t="shared" si="9"/>
        <v/>
      </c>
      <c r="N83" t="str">
        <f t="shared" si="11"/>
        <v/>
      </c>
      <c r="O83" t="str">
        <f t="shared" si="11"/>
        <v/>
      </c>
      <c r="P83" t="str">
        <f t="shared" si="12"/>
        <v>Sheffield</v>
      </c>
      <c r="Q83" t="str">
        <f t="shared" si="13"/>
        <v/>
      </c>
      <c r="R83" s="10" t="str">
        <f t="shared" si="14"/>
        <v/>
      </c>
      <c r="T83" t="str">
        <f t="shared" si="10"/>
        <v>Sheffield</v>
      </c>
    </row>
    <row r="84" spans="1:20" ht="16">
      <c r="A84" s="8">
        <v>82</v>
      </c>
      <c r="B84" s="1" t="s">
        <v>511</v>
      </c>
      <c r="C84" t="str">
        <f t="shared" si="8"/>
        <v/>
      </c>
      <c r="D84" t="str">
        <f t="shared" si="9"/>
        <v/>
      </c>
      <c r="E84" t="str">
        <f t="shared" si="9"/>
        <v/>
      </c>
      <c r="F84" t="str">
        <f t="shared" si="9"/>
        <v/>
      </c>
      <c r="G84" t="str">
        <f t="shared" si="9"/>
        <v/>
      </c>
      <c r="H84" t="str">
        <f t="shared" si="9"/>
        <v/>
      </c>
      <c r="I84" t="str">
        <f t="shared" si="9"/>
        <v/>
      </c>
      <c r="J84" t="str">
        <f t="shared" si="9"/>
        <v/>
      </c>
      <c r="K84" t="str">
        <f t="shared" si="9"/>
        <v/>
      </c>
      <c r="L84" t="str">
        <f t="shared" si="9"/>
        <v/>
      </c>
      <c r="M84" t="str">
        <f t="shared" si="9"/>
        <v/>
      </c>
      <c r="N84" t="str">
        <f t="shared" si="11"/>
        <v/>
      </c>
      <c r="O84" t="str">
        <f t="shared" si="11"/>
        <v>Queen Mary</v>
      </c>
      <c r="P84" t="str">
        <f t="shared" si="12"/>
        <v/>
      </c>
      <c r="Q84" t="str">
        <f t="shared" si="13"/>
        <v/>
      </c>
      <c r="R84" s="10" t="str">
        <f t="shared" si="14"/>
        <v/>
      </c>
      <c r="T84" t="str">
        <f t="shared" si="10"/>
        <v>Queen Mary</v>
      </c>
    </row>
    <row r="85" spans="1:20" ht="16">
      <c r="A85" s="8">
        <v>83</v>
      </c>
      <c r="B85" s="1" t="s">
        <v>395</v>
      </c>
      <c r="C85" t="str">
        <f t="shared" si="8"/>
        <v/>
      </c>
      <c r="D85" t="str">
        <f t="shared" si="9"/>
        <v/>
      </c>
      <c r="E85" t="str">
        <f t="shared" si="9"/>
        <v/>
      </c>
      <c r="F85" t="str">
        <f t="shared" si="9"/>
        <v/>
      </c>
      <c r="G85" t="str">
        <f t="shared" si="9"/>
        <v/>
      </c>
      <c r="H85" t="str">
        <f t="shared" si="9"/>
        <v/>
      </c>
      <c r="I85" t="str">
        <f t="shared" si="9"/>
        <v/>
      </c>
      <c r="J85" t="str">
        <f t="shared" si="9"/>
        <v/>
      </c>
      <c r="K85" t="str">
        <f t="shared" si="9"/>
        <v/>
      </c>
      <c r="L85" t="str">
        <f t="shared" si="9"/>
        <v/>
      </c>
      <c r="M85" t="str">
        <f t="shared" si="9"/>
        <v>Nottingham</v>
      </c>
      <c r="N85" t="str">
        <f t="shared" si="11"/>
        <v/>
      </c>
      <c r="O85" t="str">
        <f t="shared" si="11"/>
        <v/>
      </c>
      <c r="P85" t="str">
        <f t="shared" si="12"/>
        <v/>
      </c>
      <c r="Q85" t="str">
        <f t="shared" si="13"/>
        <v/>
      </c>
      <c r="R85" s="10" t="str">
        <f t="shared" si="14"/>
        <v/>
      </c>
      <c r="T85" t="str">
        <f t="shared" si="10"/>
        <v>Nottingham</v>
      </c>
    </row>
    <row r="86" spans="1:20" ht="16">
      <c r="A86" s="8">
        <v>84</v>
      </c>
      <c r="B86" s="1" t="s">
        <v>17</v>
      </c>
      <c r="C86" t="str">
        <f t="shared" si="8"/>
        <v/>
      </c>
      <c r="D86" t="str">
        <f t="shared" si="9"/>
        <v/>
      </c>
      <c r="E86" t="str">
        <f t="shared" si="9"/>
        <v/>
      </c>
      <c r="F86" t="str">
        <f t="shared" si="9"/>
        <v/>
      </c>
      <c r="G86" t="str">
        <f t="shared" si="9"/>
        <v/>
      </c>
      <c r="H86" t="str">
        <f t="shared" si="9"/>
        <v/>
      </c>
      <c r="I86" t="str">
        <f t="shared" si="9"/>
        <v/>
      </c>
      <c r="J86" t="str">
        <f t="shared" si="9"/>
        <v/>
      </c>
      <c r="K86" t="str">
        <f t="shared" si="9"/>
        <v/>
      </c>
      <c r="L86" t="str">
        <f t="shared" si="9"/>
        <v/>
      </c>
      <c r="M86" t="str">
        <f t="shared" si="9"/>
        <v/>
      </c>
      <c r="N86" t="str">
        <f t="shared" si="11"/>
        <v/>
      </c>
      <c r="O86" t="str">
        <f t="shared" si="11"/>
        <v/>
      </c>
      <c r="P86" t="str">
        <f t="shared" si="12"/>
        <v/>
      </c>
      <c r="Q86" t="str">
        <f t="shared" si="13"/>
        <v>UCL</v>
      </c>
      <c r="R86" s="10" t="str">
        <f t="shared" si="14"/>
        <v/>
      </c>
      <c r="T86" t="str">
        <f t="shared" si="10"/>
        <v>UCL</v>
      </c>
    </row>
    <row r="87" spans="1:20" ht="16">
      <c r="A87" s="8">
        <v>85</v>
      </c>
      <c r="B87" s="1" t="s">
        <v>383</v>
      </c>
      <c r="C87" t="str">
        <f t="shared" si="8"/>
        <v>Bristol</v>
      </c>
      <c r="D87" t="str">
        <f t="shared" si="9"/>
        <v/>
      </c>
      <c r="E87" t="str">
        <f t="shared" si="9"/>
        <v/>
      </c>
      <c r="F87" t="str">
        <f t="shared" si="9"/>
        <v/>
      </c>
      <c r="G87" t="str">
        <f t="shared" si="9"/>
        <v/>
      </c>
      <c r="H87" t="str">
        <f t="shared" si="9"/>
        <v/>
      </c>
      <c r="I87" t="str">
        <f t="shared" si="9"/>
        <v/>
      </c>
      <c r="J87" t="str">
        <f t="shared" si="9"/>
        <v/>
      </c>
      <c r="K87" t="str">
        <f t="shared" si="9"/>
        <v/>
      </c>
      <c r="L87" t="str">
        <f t="shared" si="9"/>
        <v/>
      </c>
      <c r="M87" t="str">
        <f t="shared" si="9"/>
        <v/>
      </c>
      <c r="N87" t="str">
        <f t="shared" si="11"/>
        <v/>
      </c>
      <c r="O87" t="str">
        <f t="shared" si="11"/>
        <v/>
      </c>
      <c r="P87" t="str">
        <f t="shared" si="12"/>
        <v/>
      </c>
      <c r="Q87" t="str">
        <f t="shared" si="13"/>
        <v/>
      </c>
      <c r="R87" s="10" t="str">
        <f t="shared" si="14"/>
        <v/>
      </c>
      <c r="T87" t="str">
        <f t="shared" si="10"/>
        <v>Bristol</v>
      </c>
    </row>
    <row r="88" spans="1:20" ht="16">
      <c r="A88" s="8">
        <v>86</v>
      </c>
      <c r="B88" s="1" t="s">
        <v>409</v>
      </c>
      <c r="C88" t="str">
        <f t="shared" si="8"/>
        <v/>
      </c>
      <c r="D88" t="str">
        <f t="shared" si="9"/>
        <v/>
      </c>
      <c r="E88" t="str">
        <f t="shared" si="9"/>
        <v/>
      </c>
      <c r="F88" t="str">
        <f t="shared" si="9"/>
        <v/>
      </c>
      <c r="G88" t="str">
        <f t="shared" si="9"/>
        <v/>
      </c>
      <c r="H88" t="str">
        <f t="shared" si="9"/>
        <v/>
      </c>
      <c r="I88" t="str">
        <f t="shared" si="9"/>
        <v/>
      </c>
      <c r="J88" t="str">
        <f t="shared" si="9"/>
        <v>Leeds</v>
      </c>
      <c r="K88" t="str">
        <f t="shared" si="9"/>
        <v/>
      </c>
      <c r="L88" t="str">
        <f t="shared" si="9"/>
        <v/>
      </c>
      <c r="M88" t="str">
        <f t="shared" si="9"/>
        <v/>
      </c>
      <c r="N88" t="str">
        <f t="shared" si="11"/>
        <v/>
      </c>
      <c r="O88" t="str">
        <f t="shared" si="11"/>
        <v/>
      </c>
      <c r="P88" t="str">
        <f t="shared" si="12"/>
        <v/>
      </c>
      <c r="Q88" t="str">
        <f t="shared" si="13"/>
        <v/>
      </c>
      <c r="R88" s="10" t="str">
        <f t="shared" si="14"/>
        <v/>
      </c>
      <c r="T88" t="str">
        <f t="shared" si="10"/>
        <v>Leeds</v>
      </c>
    </row>
    <row r="89" spans="1:20" ht="16">
      <c r="A89" s="8">
        <v>87</v>
      </c>
      <c r="B89" s="1" t="s">
        <v>376</v>
      </c>
      <c r="C89" t="str">
        <f t="shared" si="8"/>
        <v/>
      </c>
      <c r="D89" t="str">
        <f t="shared" si="9"/>
        <v/>
      </c>
      <c r="E89" t="str">
        <f t="shared" si="9"/>
        <v/>
      </c>
      <c r="F89" t="str">
        <f t="shared" si="9"/>
        <v/>
      </c>
      <c r="G89" t="str">
        <f t="shared" si="9"/>
        <v/>
      </c>
      <c r="H89" t="str">
        <f t="shared" si="9"/>
        <v/>
      </c>
      <c r="I89" t="str">
        <f t="shared" si="9"/>
        <v>Imperial</v>
      </c>
      <c r="J89" t="str">
        <f t="shared" si="9"/>
        <v/>
      </c>
      <c r="K89" t="str">
        <f t="shared" si="9"/>
        <v/>
      </c>
      <c r="L89" t="str">
        <f t="shared" si="9"/>
        <v/>
      </c>
      <c r="M89" t="str">
        <f t="shared" si="9"/>
        <v/>
      </c>
      <c r="N89" t="str">
        <f t="shared" si="11"/>
        <v/>
      </c>
      <c r="O89" t="str">
        <f t="shared" si="11"/>
        <v/>
      </c>
      <c r="P89" t="str">
        <f t="shared" si="12"/>
        <v/>
      </c>
      <c r="Q89" t="str">
        <f t="shared" si="13"/>
        <v/>
      </c>
      <c r="R89" s="10" t="str">
        <f t="shared" si="14"/>
        <v/>
      </c>
      <c r="T89" t="str">
        <f t="shared" si="10"/>
        <v>Imperial</v>
      </c>
    </row>
    <row r="90" spans="1:20" ht="16">
      <c r="A90" s="8">
        <v>88</v>
      </c>
      <c r="B90" s="1" t="s">
        <v>379</v>
      </c>
      <c r="C90" t="str">
        <f t="shared" si="8"/>
        <v/>
      </c>
      <c r="D90" t="str">
        <f t="shared" si="9"/>
        <v>Birmingham</v>
      </c>
      <c r="E90" t="str">
        <f t="shared" si="9"/>
        <v/>
      </c>
      <c r="F90" t="str">
        <f t="shared" si="9"/>
        <v/>
      </c>
      <c r="G90" t="str">
        <f t="shared" si="9"/>
        <v/>
      </c>
      <c r="H90" t="str">
        <f t="shared" si="9"/>
        <v/>
      </c>
      <c r="I90" t="str">
        <f t="shared" si="9"/>
        <v/>
      </c>
      <c r="J90" t="str">
        <f t="shared" si="9"/>
        <v/>
      </c>
      <c r="K90" t="str">
        <f t="shared" si="9"/>
        <v/>
      </c>
      <c r="L90" t="str">
        <f t="shared" si="9"/>
        <v/>
      </c>
      <c r="M90" t="str">
        <f t="shared" si="9"/>
        <v/>
      </c>
      <c r="N90" t="str">
        <f t="shared" si="11"/>
        <v/>
      </c>
      <c r="O90" t="str">
        <f t="shared" si="11"/>
        <v/>
      </c>
      <c r="P90" t="str">
        <f t="shared" si="12"/>
        <v/>
      </c>
      <c r="Q90" t="str">
        <f t="shared" si="13"/>
        <v/>
      </c>
      <c r="R90" s="10" t="str">
        <f t="shared" si="14"/>
        <v/>
      </c>
      <c r="T90" t="str">
        <f t="shared" si="10"/>
        <v>Birmingham</v>
      </c>
    </row>
    <row r="91" spans="1:20" ht="16">
      <c r="A91" s="8">
        <v>89</v>
      </c>
      <c r="B91" s="1" t="s">
        <v>901</v>
      </c>
      <c r="C91" t="str">
        <f t="shared" si="8"/>
        <v/>
      </c>
      <c r="D91" t="str">
        <f t="shared" si="9"/>
        <v/>
      </c>
      <c r="E91" t="str">
        <f t="shared" si="9"/>
        <v/>
      </c>
      <c r="F91" t="str">
        <f t="shared" si="9"/>
        <v/>
      </c>
      <c r="G91" t="str">
        <f t="shared" si="9"/>
        <v/>
      </c>
      <c r="H91" t="str">
        <f t="shared" si="9"/>
        <v/>
      </c>
      <c r="I91" t="str">
        <f t="shared" si="9"/>
        <v/>
      </c>
      <c r="J91" t="str">
        <f t="shared" si="9"/>
        <v>Leeds</v>
      </c>
      <c r="K91" t="str">
        <f t="shared" si="9"/>
        <v/>
      </c>
      <c r="L91" t="str">
        <f t="shared" si="9"/>
        <v/>
      </c>
      <c r="M91" t="str">
        <f t="shared" ref="D91:M117" si="15">IF(ISNUMBER(SEARCH(M$2,$B91)),M$2,"")</f>
        <v/>
      </c>
      <c r="N91" t="str">
        <f t="shared" si="11"/>
        <v/>
      </c>
      <c r="O91" t="str">
        <f t="shared" si="11"/>
        <v/>
      </c>
      <c r="P91" t="str">
        <f t="shared" si="12"/>
        <v/>
      </c>
      <c r="Q91" t="str">
        <f t="shared" si="13"/>
        <v/>
      </c>
      <c r="R91" s="10" t="str">
        <f t="shared" si="14"/>
        <v/>
      </c>
      <c r="T91" t="str">
        <f t="shared" si="10"/>
        <v>Leeds</v>
      </c>
    </row>
    <row r="92" spans="1:20" ht="16">
      <c r="A92" s="8">
        <v>90</v>
      </c>
      <c r="B92" s="1" t="s">
        <v>716</v>
      </c>
      <c r="C92" t="str">
        <f t="shared" si="8"/>
        <v/>
      </c>
      <c r="D92" t="str">
        <f t="shared" si="15"/>
        <v/>
      </c>
      <c r="E92" t="str">
        <f t="shared" si="15"/>
        <v/>
      </c>
      <c r="F92" t="str">
        <f t="shared" si="15"/>
        <v/>
      </c>
      <c r="G92" t="str">
        <f t="shared" si="15"/>
        <v/>
      </c>
      <c r="H92" t="str">
        <f t="shared" si="15"/>
        <v/>
      </c>
      <c r="I92" t="str">
        <f t="shared" si="15"/>
        <v/>
      </c>
      <c r="J92" t="str">
        <f t="shared" si="15"/>
        <v>Leeds</v>
      </c>
      <c r="K92" t="str">
        <f t="shared" si="15"/>
        <v/>
      </c>
      <c r="L92" t="str">
        <f t="shared" si="15"/>
        <v/>
      </c>
      <c r="M92" t="str">
        <f t="shared" si="15"/>
        <v/>
      </c>
      <c r="N92" t="str">
        <f t="shared" si="11"/>
        <v/>
      </c>
      <c r="O92" t="str">
        <f t="shared" si="11"/>
        <v/>
      </c>
      <c r="P92" t="str">
        <f t="shared" si="12"/>
        <v/>
      </c>
      <c r="Q92" t="str">
        <f t="shared" si="13"/>
        <v/>
      </c>
      <c r="R92" s="10" t="str">
        <f t="shared" si="14"/>
        <v/>
      </c>
      <c r="T92" t="str">
        <f t="shared" si="10"/>
        <v>Leeds</v>
      </c>
    </row>
    <row r="93" spans="1:20" ht="16">
      <c r="A93" s="8">
        <v>91</v>
      </c>
      <c r="B93" s="1" t="s">
        <v>17</v>
      </c>
      <c r="C93" t="str">
        <f t="shared" si="8"/>
        <v/>
      </c>
      <c r="D93" t="str">
        <f t="shared" si="15"/>
        <v/>
      </c>
      <c r="E93" t="str">
        <f t="shared" si="15"/>
        <v/>
      </c>
      <c r="F93" t="str">
        <f t="shared" si="15"/>
        <v/>
      </c>
      <c r="G93" t="str">
        <f t="shared" si="15"/>
        <v/>
      </c>
      <c r="H93" t="str">
        <f t="shared" si="15"/>
        <v/>
      </c>
      <c r="I93" t="str">
        <f t="shared" si="15"/>
        <v/>
      </c>
      <c r="J93" t="str">
        <f t="shared" si="15"/>
        <v/>
      </c>
      <c r="K93" t="str">
        <f t="shared" si="15"/>
        <v/>
      </c>
      <c r="L93" t="str">
        <f t="shared" si="15"/>
        <v/>
      </c>
      <c r="M93" t="str">
        <f t="shared" si="15"/>
        <v/>
      </c>
      <c r="N93" t="str">
        <f t="shared" si="11"/>
        <v/>
      </c>
      <c r="O93" t="str">
        <f t="shared" si="11"/>
        <v/>
      </c>
      <c r="P93" t="str">
        <f t="shared" si="12"/>
        <v/>
      </c>
      <c r="Q93" t="str">
        <f t="shared" si="13"/>
        <v>UCL</v>
      </c>
      <c r="R93" s="10" t="str">
        <f t="shared" si="14"/>
        <v/>
      </c>
      <c r="T93" t="str">
        <f t="shared" si="10"/>
        <v>UCL</v>
      </c>
    </row>
    <row r="94" spans="1:20" ht="16">
      <c r="A94" s="8">
        <v>92</v>
      </c>
      <c r="B94" s="1" t="s">
        <v>404</v>
      </c>
      <c r="C94" t="str">
        <f t="shared" si="8"/>
        <v/>
      </c>
      <c r="D94" t="str">
        <f t="shared" si="15"/>
        <v/>
      </c>
      <c r="E94" t="str">
        <f t="shared" si="15"/>
        <v/>
      </c>
      <c r="F94" t="str">
        <f t="shared" si="15"/>
        <v/>
      </c>
      <c r="G94" t="str">
        <f t="shared" si="15"/>
        <v/>
      </c>
      <c r="H94" t="str">
        <f t="shared" si="15"/>
        <v/>
      </c>
      <c r="I94" t="str">
        <f t="shared" si="15"/>
        <v/>
      </c>
      <c r="J94" t="str">
        <f t="shared" si="15"/>
        <v/>
      </c>
      <c r="K94" t="str">
        <f t="shared" si="15"/>
        <v/>
      </c>
      <c r="L94" t="str">
        <f t="shared" si="15"/>
        <v/>
      </c>
      <c r="M94" t="str">
        <f t="shared" si="15"/>
        <v/>
      </c>
      <c r="N94" t="str">
        <f t="shared" si="11"/>
        <v>QUB</v>
      </c>
      <c r="O94" t="str">
        <f t="shared" si="11"/>
        <v/>
      </c>
      <c r="P94" t="str">
        <f t="shared" si="12"/>
        <v/>
      </c>
      <c r="Q94" t="str">
        <f t="shared" si="13"/>
        <v/>
      </c>
      <c r="R94" s="10" t="str">
        <f t="shared" si="14"/>
        <v/>
      </c>
      <c r="T94" t="str">
        <f t="shared" si="10"/>
        <v>QUB</v>
      </c>
    </row>
    <row r="95" spans="1:20" ht="16">
      <c r="A95" s="8">
        <v>93</v>
      </c>
      <c r="B95" s="1" t="s">
        <v>383</v>
      </c>
      <c r="C95" t="str">
        <f t="shared" si="8"/>
        <v>Bristol</v>
      </c>
      <c r="D95" t="str">
        <f t="shared" si="15"/>
        <v/>
      </c>
      <c r="E95" t="str">
        <f t="shared" si="15"/>
        <v/>
      </c>
      <c r="F95" t="str">
        <f t="shared" si="15"/>
        <v/>
      </c>
      <c r="G95" t="str">
        <f t="shared" si="15"/>
        <v/>
      </c>
      <c r="H95" t="str">
        <f t="shared" si="15"/>
        <v/>
      </c>
      <c r="I95" t="str">
        <f t="shared" si="15"/>
        <v/>
      </c>
      <c r="J95" t="str">
        <f t="shared" si="15"/>
        <v/>
      </c>
      <c r="K95" t="str">
        <f t="shared" si="15"/>
        <v/>
      </c>
      <c r="L95" t="str">
        <f t="shared" si="15"/>
        <v/>
      </c>
      <c r="M95" t="str">
        <f t="shared" si="15"/>
        <v/>
      </c>
      <c r="N95" t="str">
        <f t="shared" si="11"/>
        <v/>
      </c>
      <c r="O95" t="str">
        <f t="shared" si="11"/>
        <v/>
      </c>
      <c r="P95" t="str">
        <f t="shared" si="12"/>
        <v/>
      </c>
      <c r="Q95" t="str">
        <f t="shared" si="13"/>
        <v/>
      </c>
      <c r="R95" s="10" t="str">
        <f t="shared" si="14"/>
        <v/>
      </c>
      <c r="T95" t="str">
        <f t="shared" si="10"/>
        <v>Bristol</v>
      </c>
    </row>
    <row r="96" spans="1:20" ht="16">
      <c r="A96" s="8">
        <v>94</v>
      </c>
      <c r="B96" s="1" t="s">
        <v>72</v>
      </c>
      <c r="C96" t="str">
        <f t="shared" si="8"/>
        <v/>
      </c>
      <c r="D96" t="str">
        <f t="shared" si="15"/>
        <v/>
      </c>
      <c r="E96" t="str">
        <f t="shared" si="15"/>
        <v>Cambridge</v>
      </c>
      <c r="F96" t="str">
        <f t="shared" si="15"/>
        <v/>
      </c>
      <c r="G96" t="str">
        <f t="shared" si="15"/>
        <v/>
      </c>
      <c r="H96" t="str">
        <f t="shared" si="15"/>
        <v/>
      </c>
      <c r="I96" t="str">
        <f t="shared" si="15"/>
        <v/>
      </c>
      <c r="J96" t="str">
        <f t="shared" si="15"/>
        <v/>
      </c>
      <c r="K96" t="str">
        <f t="shared" si="15"/>
        <v/>
      </c>
      <c r="L96" t="str">
        <f t="shared" si="15"/>
        <v/>
      </c>
      <c r="M96" t="str">
        <f t="shared" si="15"/>
        <v/>
      </c>
      <c r="N96" t="str">
        <f t="shared" si="11"/>
        <v/>
      </c>
      <c r="O96" t="str">
        <f t="shared" si="11"/>
        <v/>
      </c>
      <c r="P96" t="str">
        <f t="shared" si="12"/>
        <v/>
      </c>
      <c r="Q96" t="str">
        <f t="shared" si="13"/>
        <v/>
      </c>
      <c r="R96" s="10" t="str">
        <f t="shared" si="14"/>
        <v/>
      </c>
      <c r="T96" t="str">
        <f t="shared" si="10"/>
        <v>Cambridge</v>
      </c>
    </row>
    <row r="97" spans="1:20" ht="16">
      <c r="A97" s="8">
        <v>95</v>
      </c>
      <c r="B97" s="1" t="s">
        <v>383</v>
      </c>
      <c r="C97" t="str">
        <f t="shared" si="8"/>
        <v>Bristol</v>
      </c>
      <c r="D97" t="str">
        <f t="shared" si="15"/>
        <v/>
      </c>
      <c r="E97" t="str">
        <f t="shared" si="15"/>
        <v/>
      </c>
      <c r="F97" t="str">
        <f t="shared" si="15"/>
        <v/>
      </c>
      <c r="G97" t="str">
        <f t="shared" si="15"/>
        <v/>
      </c>
      <c r="H97" t="str">
        <f t="shared" si="15"/>
        <v/>
      </c>
      <c r="I97" t="str">
        <f t="shared" si="15"/>
        <v/>
      </c>
      <c r="J97" t="str">
        <f t="shared" si="15"/>
        <v/>
      </c>
      <c r="K97" t="str">
        <f t="shared" si="15"/>
        <v/>
      </c>
      <c r="L97" t="str">
        <f t="shared" si="15"/>
        <v/>
      </c>
      <c r="M97" t="str">
        <f t="shared" si="15"/>
        <v/>
      </c>
      <c r="N97" t="str">
        <f t="shared" si="11"/>
        <v/>
      </c>
      <c r="O97" t="str">
        <f t="shared" si="11"/>
        <v/>
      </c>
      <c r="P97" t="str">
        <f t="shared" si="12"/>
        <v/>
      </c>
      <c r="Q97" t="str">
        <f t="shared" si="13"/>
        <v/>
      </c>
      <c r="R97" s="10" t="str">
        <f t="shared" si="14"/>
        <v/>
      </c>
      <c r="T97" t="str">
        <f t="shared" si="10"/>
        <v>Bristol</v>
      </c>
    </row>
    <row r="98" spans="1:20" ht="16">
      <c r="A98" s="8">
        <v>96</v>
      </c>
      <c r="B98" s="1" t="s">
        <v>383</v>
      </c>
      <c r="C98" t="str">
        <f t="shared" si="8"/>
        <v>Bristol</v>
      </c>
      <c r="D98" t="str">
        <f t="shared" si="15"/>
        <v/>
      </c>
      <c r="E98" t="str">
        <f t="shared" si="15"/>
        <v/>
      </c>
      <c r="F98" t="str">
        <f t="shared" si="15"/>
        <v/>
      </c>
      <c r="G98" t="str">
        <f t="shared" si="15"/>
        <v/>
      </c>
      <c r="H98" t="str">
        <f t="shared" si="15"/>
        <v/>
      </c>
      <c r="I98" t="str">
        <f t="shared" si="15"/>
        <v/>
      </c>
      <c r="J98" t="str">
        <f t="shared" si="15"/>
        <v/>
      </c>
      <c r="K98" t="str">
        <f t="shared" si="15"/>
        <v/>
      </c>
      <c r="L98" t="str">
        <f t="shared" si="15"/>
        <v/>
      </c>
      <c r="M98" t="str">
        <f t="shared" si="15"/>
        <v/>
      </c>
      <c r="N98" t="str">
        <f t="shared" si="11"/>
        <v/>
      </c>
      <c r="O98" t="str">
        <f t="shared" si="11"/>
        <v/>
      </c>
      <c r="P98" t="str">
        <f t="shared" si="12"/>
        <v/>
      </c>
      <c r="Q98" t="str">
        <f t="shared" si="13"/>
        <v/>
      </c>
      <c r="R98" s="10" t="str">
        <f t="shared" si="14"/>
        <v/>
      </c>
      <c r="T98" t="str">
        <f t="shared" si="10"/>
        <v>Bristol</v>
      </c>
    </row>
    <row r="99" spans="1:20" ht="16">
      <c r="A99" s="8">
        <v>97</v>
      </c>
      <c r="B99" s="1" t="s">
        <v>112</v>
      </c>
      <c r="C99" t="str">
        <f t="shared" si="8"/>
        <v/>
      </c>
      <c r="D99" t="str">
        <f t="shared" si="15"/>
        <v/>
      </c>
      <c r="E99" t="str">
        <f t="shared" si="15"/>
        <v/>
      </c>
      <c r="F99" t="str">
        <f t="shared" si="15"/>
        <v/>
      </c>
      <c r="G99" t="str">
        <f t="shared" si="15"/>
        <v>Edinburgh</v>
      </c>
      <c r="H99" t="str">
        <f t="shared" si="15"/>
        <v/>
      </c>
      <c r="I99" t="str">
        <f t="shared" si="15"/>
        <v/>
      </c>
      <c r="J99" t="str">
        <f t="shared" si="15"/>
        <v/>
      </c>
      <c r="K99" t="str">
        <f t="shared" si="15"/>
        <v/>
      </c>
      <c r="L99" t="str">
        <f t="shared" si="15"/>
        <v/>
      </c>
      <c r="M99" t="str">
        <f t="shared" si="15"/>
        <v/>
      </c>
      <c r="N99" t="str">
        <f t="shared" si="11"/>
        <v/>
      </c>
      <c r="O99" t="str">
        <f t="shared" si="11"/>
        <v/>
      </c>
      <c r="P99" t="str">
        <f t="shared" si="12"/>
        <v/>
      </c>
      <c r="Q99" t="str">
        <f t="shared" si="13"/>
        <v/>
      </c>
      <c r="R99" s="10" t="str">
        <f t="shared" si="14"/>
        <v/>
      </c>
      <c r="T99" t="str">
        <f t="shared" si="10"/>
        <v>Edinburgh</v>
      </c>
    </row>
    <row r="100" spans="1:20" ht="16">
      <c r="A100" s="8">
        <v>98</v>
      </c>
      <c r="B100" s="1" t="s">
        <v>17</v>
      </c>
      <c r="C100" t="str">
        <f t="shared" si="8"/>
        <v/>
      </c>
      <c r="D100" t="str">
        <f t="shared" si="15"/>
        <v/>
      </c>
      <c r="E100" t="str">
        <f t="shared" si="15"/>
        <v/>
      </c>
      <c r="F100" t="str">
        <f t="shared" si="15"/>
        <v/>
      </c>
      <c r="G100" t="str">
        <f t="shared" si="15"/>
        <v/>
      </c>
      <c r="H100" t="str">
        <f t="shared" si="15"/>
        <v/>
      </c>
      <c r="I100" t="str">
        <f t="shared" si="15"/>
        <v/>
      </c>
      <c r="J100" t="str">
        <f t="shared" si="15"/>
        <v/>
      </c>
      <c r="K100" t="str">
        <f t="shared" si="15"/>
        <v/>
      </c>
      <c r="L100" t="str">
        <f t="shared" si="15"/>
        <v/>
      </c>
      <c r="M100" t="str">
        <f t="shared" si="15"/>
        <v/>
      </c>
      <c r="N100" t="str">
        <f t="shared" si="11"/>
        <v/>
      </c>
      <c r="O100" t="str">
        <f t="shared" si="11"/>
        <v/>
      </c>
      <c r="P100" t="str">
        <f t="shared" si="12"/>
        <v/>
      </c>
      <c r="Q100" t="str">
        <f t="shared" si="13"/>
        <v>UCL</v>
      </c>
      <c r="R100" s="10" t="str">
        <f t="shared" si="14"/>
        <v/>
      </c>
      <c r="T100" t="str">
        <f t="shared" si="10"/>
        <v>UCL</v>
      </c>
    </row>
    <row r="101" spans="1:20" ht="16">
      <c r="A101" s="8">
        <v>99</v>
      </c>
      <c r="B101" s="1" t="s">
        <v>376</v>
      </c>
      <c r="C101" t="str">
        <f t="shared" si="8"/>
        <v/>
      </c>
      <c r="D101" t="str">
        <f t="shared" si="15"/>
        <v/>
      </c>
      <c r="E101" t="str">
        <f t="shared" si="15"/>
        <v/>
      </c>
      <c r="F101" t="str">
        <f t="shared" si="15"/>
        <v/>
      </c>
      <c r="G101" t="str">
        <f t="shared" si="15"/>
        <v/>
      </c>
      <c r="H101" t="str">
        <f t="shared" si="15"/>
        <v/>
      </c>
      <c r="I101" t="str">
        <f t="shared" si="15"/>
        <v>Imperial</v>
      </c>
      <c r="J101" t="str">
        <f t="shared" si="15"/>
        <v/>
      </c>
      <c r="K101" t="str">
        <f t="shared" si="15"/>
        <v/>
      </c>
      <c r="L101" t="str">
        <f t="shared" si="15"/>
        <v/>
      </c>
      <c r="M101" t="str">
        <f t="shared" si="15"/>
        <v/>
      </c>
      <c r="N101" t="str">
        <f t="shared" si="11"/>
        <v/>
      </c>
      <c r="O101" t="str">
        <f t="shared" si="11"/>
        <v/>
      </c>
      <c r="P101" t="str">
        <f t="shared" si="12"/>
        <v/>
      </c>
      <c r="Q101" t="str">
        <f t="shared" si="13"/>
        <v/>
      </c>
      <c r="R101" s="10" t="str">
        <f t="shared" si="14"/>
        <v/>
      </c>
      <c r="T101" t="str">
        <f t="shared" si="10"/>
        <v>Imperial</v>
      </c>
    </row>
    <row r="102" spans="1:20" ht="16">
      <c r="A102" s="8">
        <v>100</v>
      </c>
      <c r="B102" s="1" t="s">
        <v>502</v>
      </c>
      <c r="C102" t="str">
        <f t="shared" si="8"/>
        <v/>
      </c>
      <c r="D102" t="str">
        <f t="shared" si="15"/>
        <v/>
      </c>
      <c r="E102" t="str">
        <f t="shared" si="15"/>
        <v/>
      </c>
      <c r="F102" t="str">
        <f t="shared" si="15"/>
        <v/>
      </c>
      <c r="G102" t="str">
        <f t="shared" si="15"/>
        <v/>
      </c>
      <c r="H102" t="str">
        <f t="shared" si="15"/>
        <v/>
      </c>
      <c r="I102" t="str">
        <f t="shared" si="15"/>
        <v/>
      </c>
      <c r="J102" t="str">
        <f t="shared" si="15"/>
        <v/>
      </c>
      <c r="K102" t="str">
        <f t="shared" si="15"/>
        <v/>
      </c>
      <c r="L102" t="str">
        <f t="shared" si="15"/>
        <v/>
      </c>
      <c r="M102" t="str">
        <f t="shared" si="15"/>
        <v/>
      </c>
      <c r="N102" t="str">
        <f t="shared" si="11"/>
        <v/>
      </c>
      <c r="O102" t="str">
        <f t="shared" si="11"/>
        <v>Queen Mary</v>
      </c>
      <c r="P102" t="str">
        <f t="shared" si="12"/>
        <v/>
      </c>
      <c r="Q102" t="str">
        <f t="shared" si="13"/>
        <v/>
      </c>
      <c r="R102" s="10" t="str">
        <f t="shared" si="14"/>
        <v/>
      </c>
      <c r="T102" t="str">
        <f t="shared" si="10"/>
        <v>Queen Mary</v>
      </c>
    </row>
    <row r="103" spans="1:20" ht="16">
      <c r="A103" s="8">
        <v>101</v>
      </c>
      <c r="B103" s="1" t="s">
        <v>374</v>
      </c>
      <c r="C103" t="str">
        <f t="shared" si="8"/>
        <v/>
      </c>
      <c r="D103" t="str">
        <f t="shared" si="15"/>
        <v/>
      </c>
      <c r="E103" t="str">
        <f t="shared" si="15"/>
        <v/>
      </c>
      <c r="F103" t="str">
        <f t="shared" si="15"/>
        <v/>
      </c>
      <c r="G103" t="str">
        <f t="shared" si="15"/>
        <v/>
      </c>
      <c r="H103" t="str">
        <f t="shared" si="15"/>
        <v/>
      </c>
      <c r="I103" t="str">
        <f t="shared" si="15"/>
        <v/>
      </c>
      <c r="J103" t="str">
        <f t="shared" si="15"/>
        <v/>
      </c>
      <c r="K103" t="str">
        <f t="shared" si="15"/>
        <v/>
      </c>
      <c r="L103" t="str">
        <f t="shared" si="15"/>
        <v/>
      </c>
      <c r="M103" t="str">
        <f t="shared" si="15"/>
        <v/>
      </c>
      <c r="N103" t="str">
        <f t="shared" si="11"/>
        <v/>
      </c>
      <c r="O103" t="str">
        <f t="shared" si="11"/>
        <v/>
      </c>
      <c r="P103" t="str">
        <f t="shared" si="12"/>
        <v>Sheffield</v>
      </c>
      <c r="Q103" t="str">
        <f t="shared" si="13"/>
        <v/>
      </c>
      <c r="R103" s="10" t="str">
        <f t="shared" si="14"/>
        <v/>
      </c>
      <c r="T103" t="str">
        <f t="shared" si="10"/>
        <v>Sheffield</v>
      </c>
    </row>
    <row r="104" spans="1:20" ht="16">
      <c r="A104" s="8">
        <v>102</v>
      </c>
      <c r="B104" s="1" t="s">
        <v>383</v>
      </c>
      <c r="C104" t="str">
        <f t="shared" si="8"/>
        <v>Bristol</v>
      </c>
      <c r="D104" t="str">
        <f t="shared" si="15"/>
        <v/>
      </c>
      <c r="E104" t="str">
        <f t="shared" si="15"/>
        <v/>
      </c>
      <c r="F104" t="str">
        <f t="shared" si="15"/>
        <v/>
      </c>
      <c r="G104" t="str">
        <f t="shared" si="15"/>
        <v/>
      </c>
      <c r="H104" t="str">
        <f t="shared" si="15"/>
        <v/>
      </c>
      <c r="I104" t="str">
        <f t="shared" si="15"/>
        <v/>
      </c>
      <c r="J104" t="str">
        <f t="shared" si="15"/>
        <v/>
      </c>
      <c r="K104" t="str">
        <f t="shared" si="15"/>
        <v/>
      </c>
      <c r="L104" t="str">
        <f t="shared" si="15"/>
        <v/>
      </c>
      <c r="M104" t="str">
        <f t="shared" si="15"/>
        <v/>
      </c>
      <c r="N104" t="str">
        <f t="shared" si="11"/>
        <v/>
      </c>
      <c r="O104" t="str">
        <f t="shared" si="11"/>
        <v/>
      </c>
      <c r="P104" t="str">
        <f t="shared" si="12"/>
        <v/>
      </c>
      <c r="Q104" t="str">
        <f t="shared" si="13"/>
        <v/>
      </c>
      <c r="R104" s="10" t="str">
        <f t="shared" si="14"/>
        <v/>
      </c>
      <c r="T104" t="str">
        <f t="shared" si="10"/>
        <v>Bristol</v>
      </c>
    </row>
    <row r="105" spans="1:20" ht="16">
      <c r="A105" s="8">
        <v>103</v>
      </c>
      <c r="B105" s="1" t="s">
        <v>72</v>
      </c>
      <c r="C105" t="str">
        <f t="shared" ref="C105:C168" si="16">IF(ISNUMBER(SEARCH(C$2,$B105)),C$2,"")</f>
        <v/>
      </c>
      <c r="D105" t="str">
        <f t="shared" si="15"/>
        <v/>
      </c>
      <c r="E105" t="str">
        <f t="shared" si="15"/>
        <v>Cambridge</v>
      </c>
      <c r="F105" t="str">
        <f t="shared" si="15"/>
        <v/>
      </c>
      <c r="G105" t="str">
        <f t="shared" si="15"/>
        <v/>
      </c>
      <c r="H105" t="str">
        <f t="shared" si="15"/>
        <v/>
      </c>
      <c r="I105" t="str">
        <f t="shared" si="15"/>
        <v/>
      </c>
      <c r="J105" t="str">
        <f t="shared" si="15"/>
        <v/>
      </c>
      <c r="K105" t="str">
        <f t="shared" si="15"/>
        <v/>
      </c>
      <c r="L105" t="str">
        <f t="shared" si="15"/>
        <v/>
      </c>
      <c r="M105" t="str">
        <f t="shared" si="15"/>
        <v/>
      </c>
      <c r="N105" t="str">
        <f t="shared" si="11"/>
        <v/>
      </c>
      <c r="O105" t="str">
        <f t="shared" si="11"/>
        <v/>
      </c>
      <c r="P105" t="str">
        <f t="shared" si="12"/>
        <v/>
      </c>
      <c r="Q105" t="str">
        <f t="shared" si="13"/>
        <v/>
      </c>
      <c r="R105" s="10" t="str">
        <f t="shared" si="14"/>
        <v/>
      </c>
      <c r="T105" t="str">
        <f t="shared" si="10"/>
        <v>Cambridge</v>
      </c>
    </row>
    <row r="106" spans="1:20" ht="16">
      <c r="A106" s="8">
        <v>104</v>
      </c>
      <c r="B106" s="1" t="s">
        <v>862</v>
      </c>
      <c r="C106" t="str">
        <f t="shared" si="16"/>
        <v/>
      </c>
      <c r="D106" t="str">
        <f t="shared" si="15"/>
        <v/>
      </c>
      <c r="E106" t="str">
        <f t="shared" si="15"/>
        <v/>
      </c>
      <c r="F106" t="str">
        <f t="shared" si="15"/>
        <v/>
      </c>
      <c r="G106" t="str">
        <f t="shared" si="15"/>
        <v/>
      </c>
      <c r="H106" t="str">
        <f t="shared" si="15"/>
        <v>Glasgow</v>
      </c>
      <c r="I106" t="str">
        <f t="shared" si="15"/>
        <v/>
      </c>
      <c r="J106" t="str">
        <f t="shared" si="15"/>
        <v/>
      </c>
      <c r="K106" t="str">
        <f t="shared" si="15"/>
        <v/>
      </c>
      <c r="L106" t="str">
        <f t="shared" si="15"/>
        <v/>
      </c>
      <c r="M106" t="str">
        <f t="shared" si="15"/>
        <v/>
      </c>
      <c r="N106" t="str">
        <f t="shared" si="11"/>
        <v/>
      </c>
      <c r="O106" t="str">
        <f t="shared" si="11"/>
        <v/>
      </c>
      <c r="P106" t="str">
        <f t="shared" si="12"/>
        <v/>
      </c>
      <c r="Q106" t="str">
        <f t="shared" si="13"/>
        <v/>
      </c>
      <c r="R106" s="10" t="str">
        <f t="shared" si="14"/>
        <v/>
      </c>
      <c r="T106" t="str">
        <f t="shared" si="10"/>
        <v>Glasgow</v>
      </c>
    </row>
    <row r="107" spans="1:20" ht="16">
      <c r="A107" s="8">
        <v>105</v>
      </c>
      <c r="B107" s="1" t="s">
        <v>374</v>
      </c>
      <c r="C107" t="str">
        <f t="shared" si="16"/>
        <v/>
      </c>
      <c r="D107" t="str">
        <f t="shared" si="15"/>
        <v/>
      </c>
      <c r="E107" t="str">
        <f t="shared" si="15"/>
        <v/>
      </c>
      <c r="F107" t="str">
        <f t="shared" si="15"/>
        <v/>
      </c>
      <c r="G107" t="str">
        <f t="shared" si="15"/>
        <v/>
      </c>
      <c r="H107" t="str">
        <f t="shared" si="15"/>
        <v/>
      </c>
      <c r="I107" t="str">
        <f t="shared" si="15"/>
        <v/>
      </c>
      <c r="J107" t="str">
        <f t="shared" si="15"/>
        <v/>
      </c>
      <c r="K107" t="str">
        <f t="shared" si="15"/>
        <v/>
      </c>
      <c r="L107" t="str">
        <f t="shared" si="15"/>
        <v/>
      </c>
      <c r="M107" t="str">
        <f t="shared" si="15"/>
        <v/>
      </c>
      <c r="N107" t="str">
        <f t="shared" si="11"/>
        <v/>
      </c>
      <c r="O107" t="str">
        <f t="shared" si="11"/>
        <v/>
      </c>
      <c r="P107" t="str">
        <f t="shared" si="12"/>
        <v>Sheffield</v>
      </c>
      <c r="Q107" t="str">
        <f t="shared" si="13"/>
        <v/>
      </c>
      <c r="R107" s="10" t="str">
        <f t="shared" si="14"/>
        <v/>
      </c>
      <c r="T107" t="str">
        <f t="shared" si="10"/>
        <v>Sheffield</v>
      </c>
    </row>
    <row r="108" spans="1:20" ht="16">
      <c r="A108" s="8">
        <v>106</v>
      </c>
      <c r="B108" s="1" t="s">
        <v>388</v>
      </c>
      <c r="C108" t="str">
        <f t="shared" si="16"/>
        <v/>
      </c>
      <c r="D108" t="str">
        <f t="shared" si="15"/>
        <v/>
      </c>
      <c r="E108" t="str">
        <f t="shared" si="15"/>
        <v/>
      </c>
      <c r="F108" t="str">
        <f t="shared" si="15"/>
        <v/>
      </c>
      <c r="G108" t="str">
        <f t="shared" si="15"/>
        <v/>
      </c>
      <c r="H108" t="str">
        <f t="shared" si="15"/>
        <v/>
      </c>
      <c r="I108" t="str">
        <f t="shared" si="15"/>
        <v/>
      </c>
      <c r="J108" t="str">
        <f t="shared" si="15"/>
        <v/>
      </c>
      <c r="K108" t="str">
        <f t="shared" si="15"/>
        <v>Liverpool</v>
      </c>
      <c r="L108" t="str">
        <f t="shared" si="15"/>
        <v/>
      </c>
      <c r="M108" t="str">
        <f t="shared" si="15"/>
        <v/>
      </c>
      <c r="N108" t="str">
        <f t="shared" si="11"/>
        <v/>
      </c>
      <c r="O108" t="str">
        <f t="shared" si="11"/>
        <v/>
      </c>
      <c r="P108" t="str">
        <f t="shared" si="12"/>
        <v/>
      </c>
      <c r="Q108" t="str">
        <f t="shared" si="13"/>
        <v/>
      </c>
      <c r="R108" s="10" t="str">
        <f t="shared" si="14"/>
        <v/>
      </c>
      <c r="T108" t="str">
        <f t="shared" si="10"/>
        <v>Liverpool</v>
      </c>
    </row>
    <row r="109" spans="1:20" ht="16">
      <c r="A109" s="8">
        <v>107</v>
      </c>
      <c r="B109" s="1" t="s">
        <v>388</v>
      </c>
      <c r="C109" t="str">
        <f t="shared" si="16"/>
        <v/>
      </c>
      <c r="D109" t="str">
        <f t="shared" si="15"/>
        <v/>
      </c>
      <c r="E109" t="str">
        <f t="shared" si="15"/>
        <v/>
      </c>
      <c r="F109" t="str">
        <f t="shared" si="15"/>
        <v/>
      </c>
      <c r="G109" t="str">
        <f t="shared" si="15"/>
        <v/>
      </c>
      <c r="H109" t="str">
        <f t="shared" si="15"/>
        <v/>
      </c>
      <c r="I109" t="str">
        <f t="shared" si="15"/>
        <v/>
      </c>
      <c r="J109" t="str">
        <f t="shared" si="15"/>
        <v/>
      </c>
      <c r="K109" t="str">
        <f t="shared" si="15"/>
        <v>Liverpool</v>
      </c>
      <c r="L109" t="str">
        <f t="shared" si="15"/>
        <v/>
      </c>
      <c r="M109" t="str">
        <f t="shared" si="15"/>
        <v/>
      </c>
      <c r="N109" t="str">
        <f t="shared" si="11"/>
        <v/>
      </c>
      <c r="O109" t="str">
        <f t="shared" si="11"/>
        <v/>
      </c>
      <c r="P109" t="str">
        <f t="shared" si="12"/>
        <v/>
      </c>
      <c r="Q109" t="str">
        <f t="shared" si="13"/>
        <v/>
      </c>
      <c r="R109" s="10" t="str">
        <f t="shared" si="14"/>
        <v/>
      </c>
      <c r="T109" t="str">
        <f t="shared" si="10"/>
        <v>Liverpool</v>
      </c>
    </row>
    <row r="110" spans="1:20" ht="16">
      <c r="A110" s="8">
        <v>108</v>
      </c>
      <c r="B110" s="1" t="s">
        <v>409</v>
      </c>
      <c r="C110" t="str">
        <f t="shared" si="16"/>
        <v/>
      </c>
      <c r="D110" t="str">
        <f t="shared" si="15"/>
        <v/>
      </c>
      <c r="E110" t="str">
        <f t="shared" si="15"/>
        <v/>
      </c>
      <c r="F110" t="str">
        <f t="shared" si="15"/>
        <v/>
      </c>
      <c r="G110" t="str">
        <f t="shared" si="15"/>
        <v/>
      </c>
      <c r="H110" t="str">
        <f t="shared" si="15"/>
        <v/>
      </c>
      <c r="I110" t="str">
        <f t="shared" si="15"/>
        <v/>
      </c>
      <c r="J110" t="str">
        <f t="shared" si="15"/>
        <v>Leeds</v>
      </c>
      <c r="K110" t="str">
        <f t="shared" si="15"/>
        <v/>
      </c>
      <c r="L110" t="str">
        <f t="shared" si="15"/>
        <v/>
      </c>
      <c r="M110" t="str">
        <f t="shared" si="15"/>
        <v/>
      </c>
      <c r="N110" t="str">
        <f t="shared" si="11"/>
        <v/>
      </c>
      <c r="O110" t="str">
        <f t="shared" si="11"/>
        <v/>
      </c>
      <c r="P110" t="str">
        <f t="shared" si="12"/>
        <v/>
      </c>
      <c r="Q110" t="str">
        <f t="shared" si="13"/>
        <v/>
      </c>
      <c r="R110" s="10" t="str">
        <f t="shared" si="14"/>
        <v/>
      </c>
      <c r="T110" t="str">
        <f t="shared" si="10"/>
        <v>Leeds</v>
      </c>
    </row>
    <row r="111" spans="1:20" ht="16">
      <c r="A111" s="8">
        <v>109</v>
      </c>
      <c r="B111" s="1" t="s">
        <v>72</v>
      </c>
      <c r="C111" t="str">
        <f t="shared" si="16"/>
        <v/>
      </c>
      <c r="D111" t="str">
        <f t="shared" si="15"/>
        <v/>
      </c>
      <c r="E111" t="str">
        <f t="shared" si="15"/>
        <v>Cambridge</v>
      </c>
      <c r="F111" t="str">
        <f t="shared" si="15"/>
        <v/>
      </c>
      <c r="G111" t="str">
        <f t="shared" si="15"/>
        <v/>
      </c>
      <c r="H111" t="str">
        <f t="shared" si="15"/>
        <v/>
      </c>
      <c r="I111" t="str">
        <f t="shared" si="15"/>
        <v/>
      </c>
      <c r="J111" t="str">
        <f t="shared" si="15"/>
        <v/>
      </c>
      <c r="K111" t="str">
        <f t="shared" si="15"/>
        <v/>
      </c>
      <c r="L111" t="str">
        <f t="shared" si="15"/>
        <v/>
      </c>
      <c r="M111" t="str">
        <f t="shared" si="15"/>
        <v/>
      </c>
      <c r="N111" t="str">
        <f t="shared" si="11"/>
        <v/>
      </c>
      <c r="O111" t="str">
        <f t="shared" si="11"/>
        <v/>
      </c>
      <c r="P111" t="str">
        <f t="shared" si="12"/>
        <v/>
      </c>
      <c r="Q111" t="str">
        <f t="shared" si="13"/>
        <v/>
      </c>
      <c r="R111" s="10" t="str">
        <f t="shared" si="14"/>
        <v/>
      </c>
      <c r="T111" t="str">
        <f t="shared" si="10"/>
        <v>Cambridge</v>
      </c>
    </row>
    <row r="112" spans="1:20" ht="16">
      <c r="A112" s="8">
        <v>110</v>
      </c>
      <c r="B112" s="1" t="s">
        <v>38</v>
      </c>
      <c r="C112" t="str">
        <f t="shared" si="16"/>
        <v/>
      </c>
      <c r="D112" t="str">
        <f t="shared" si="15"/>
        <v/>
      </c>
      <c r="E112" t="str">
        <f t="shared" si="15"/>
        <v/>
      </c>
      <c r="F112" t="str">
        <f t="shared" si="15"/>
        <v>Cardiff</v>
      </c>
      <c r="G112" t="str">
        <f t="shared" si="15"/>
        <v/>
      </c>
      <c r="H112" t="str">
        <f t="shared" si="15"/>
        <v/>
      </c>
      <c r="I112" t="str">
        <f t="shared" si="15"/>
        <v/>
      </c>
      <c r="J112" t="str">
        <f t="shared" si="15"/>
        <v/>
      </c>
      <c r="K112" t="str">
        <f t="shared" si="15"/>
        <v/>
      </c>
      <c r="L112" t="str">
        <f t="shared" si="15"/>
        <v/>
      </c>
      <c r="M112" t="str">
        <f t="shared" si="15"/>
        <v/>
      </c>
      <c r="N112" t="str">
        <f t="shared" si="11"/>
        <v/>
      </c>
      <c r="O112" t="str">
        <f t="shared" si="11"/>
        <v/>
      </c>
      <c r="P112" t="str">
        <f t="shared" si="12"/>
        <v/>
      </c>
      <c r="Q112" t="str">
        <f t="shared" si="13"/>
        <v/>
      </c>
      <c r="R112" s="10" t="str">
        <f t="shared" si="14"/>
        <v/>
      </c>
      <c r="T112" t="str">
        <f t="shared" si="10"/>
        <v>Cardiff</v>
      </c>
    </row>
    <row r="113" spans="1:20" ht="16">
      <c r="A113" s="8">
        <v>111</v>
      </c>
      <c r="B113" s="1" t="s">
        <v>383</v>
      </c>
      <c r="C113" t="str">
        <f t="shared" si="16"/>
        <v>Bristol</v>
      </c>
      <c r="D113" t="str">
        <f t="shared" si="15"/>
        <v/>
      </c>
      <c r="E113" t="str">
        <f t="shared" si="15"/>
        <v/>
      </c>
      <c r="F113" t="str">
        <f t="shared" si="15"/>
        <v/>
      </c>
      <c r="G113" t="str">
        <f t="shared" si="15"/>
        <v/>
      </c>
      <c r="H113" t="str">
        <f t="shared" si="15"/>
        <v/>
      </c>
      <c r="I113" t="str">
        <f t="shared" si="15"/>
        <v/>
      </c>
      <c r="J113" t="str">
        <f t="shared" si="15"/>
        <v/>
      </c>
      <c r="K113" t="str">
        <f t="shared" si="15"/>
        <v/>
      </c>
      <c r="L113" t="str">
        <f t="shared" si="15"/>
        <v/>
      </c>
      <c r="M113" t="str">
        <f t="shared" si="15"/>
        <v/>
      </c>
      <c r="N113" t="str">
        <f t="shared" si="11"/>
        <v/>
      </c>
      <c r="O113" t="str">
        <f t="shared" si="11"/>
        <v/>
      </c>
      <c r="P113" t="str">
        <f t="shared" si="12"/>
        <v/>
      </c>
      <c r="Q113" t="str">
        <f t="shared" si="13"/>
        <v/>
      </c>
      <c r="R113" s="10" t="str">
        <f t="shared" si="14"/>
        <v/>
      </c>
      <c r="T113" t="str">
        <f t="shared" si="10"/>
        <v>Bristol</v>
      </c>
    </row>
    <row r="114" spans="1:20" ht="16">
      <c r="A114" s="8">
        <v>112</v>
      </c>
      <c r="B114" s="1" t="s">
        <v>379</v>
      </c>
      <c r="C114" t="str">
        <f t="shared" si="16"/>
        <v/>
      </c>
      <c r="D114" t="str">
        <f t="shared" si="15"/>
        <v>Birmingham</v>
      </c>
      <c r="E114" t="str">
        <f t="shared" si="15"/>
        <v/>
      </c>
      <c r="F114" t="str">
        <f t="shared" si="15"/>
        <v/>
      </c>
      <c r="G114" t="str">
        <f t="shared" si="15"/>
        <v/>
      </c>
      <c r="H114" t="str">
        <f t="shared" si="15"/>
        <v/>
      </c>
      <c r="I114" t="str">
        <f t="shared" si="15"/>
        <v/>
      </c>
      <c r="J114" t="str">
        <f t="shared" si="15"/>
        <v/>
      </c>
      <c r="K114" t="str">
        <f t="shared" si="15"/>
        <v/>
      </c>
      <c r="L114" t="str">
        <f t="shared" si="15"/>
        <v/>
      </c>
      <c r="M114" t="str">
        <f t="shared" si="15"/>
        <v/>
      </c>
      <c r="N114" t="str">
        <f t="shared" si="11"/>
        <v/>
      </c>
      <c r="O114" t="str">
        <f t="shared" si="11"/>
        <v/>
      </c>
      <c r="P114" t="str">
        <f t="shared" si="12"/>
        <v/>
      </c>
      <c r="Q114" t="str">
        <f t="shared" si="13"/>
        <v/>
      </c>
      <c r="R114" s="10" t="str">
        <f t="shared" si="14"/>
        <v/>
      </c>
      <c r="T114" t="str">
        <f t="shared" si="10"/>
        <v>Birmingham</v>
      </c>
    </row>
    <row r="115" spans="1:20" ht="16">
      <c r="A115" s="8">
        <v>113</v>
      </c>
      <c r="B115" s="1" t="s">
        <v>404</v>
      </c>
      <c r="C115" t="str">
        <f t="shared" si="16"/>
        <v/>
      </c>
      <c r="D115" t="str">
        <f t="shared" si="15"/>
        <v/>
      </c>
      <c r="E115" t="str">
        <f t="shared" si="15"/>
        <v/>
      </c>
      <c r="F115" t="str">
        <f t="shared" si="15"/>
        <v/>
      </c>
      <c r="G115" t="str">
        <f t="shared" si="15"/>
        <v/>
      </c>
      <c r="H115" t="str">
        <f t="shared" si="15"/>
        <v/>
      </c>
      <c r="I115" t="str">
        <f t="shared" si="15"/>
        <v/>
      </c>
      <c r="J115" t="str">
        <f t="shared" si="15"/>
        <v/>
      </c>
      <c r="K115" t="str">
        <f t="shared" si="15"/>
        <v/>
      </c>
      <c r="L115" t="str">
        <f t="shared" si="15"/>
        <v/>
      </c>
      <c r="M115" t="str">
        <f t="shared" si="15"/>
        <v/>
      </c>
      <c r="N115" t="str">
        <f t="shared" si="11"/>
        <v>QUB</v>
      </c>
      <c r="O115" t="str">
        <f t="shared" si="11"/>
        <v/>
      </c>
      <c r="P115" t="str">
        <f t="shared" si="12"/>
        <v/>
      </c>
      <c r="Q115" t="str">
        <f t="shared" si="13"/>
        <v/>
      </c>
      <c r="R115" s="10" t="str">
        <f t="shared" si="14"/>
        <v/>
      </c>
      <c r="T115" t="str">
        <f t="shared" si="10"/>
        <v>QUB</v>
      </c>
    </row>
    <row r="116" spans="1:20" ht="16">
      <c r="A116" s="8">
        <v>114</v>
      </c>
      <c r="B116" s="1" t="s">
        <v>112</v>
      </c>
      <c r="C116" t="str">
        <f t="shared" si="16"/>
        <v/>
      </c>
      <c r="D116" t="str">
        <f t="shared" si="15"/>
        <v/>
      </c>
      <c r="E116" t="str">
        <f t="shared" si="15"/>
        <v/>
      </c>
      <c r="F116" t="str">
        <f t="shared" si="15"/>
        <v/>
      </c>
      <c r="G116" t="str">
        <f t="shared" si="15"/>
        <v>Edinburgh</v>
      </c>
      <c r="H116" t="str">
        <f t="shared" si="15"/>
        <v/>
      </c>
      <c r="I116" t="str">
        <f t="shared" si="15"/>
        <v/>
      </c>
      <c r="J116" t="str">
        <f t="shared" si="15"/>
        <v/>
      </c>
      <c r="K116" t="str">
        <f t="shared" si="15"/>
        <v/>
      </c>
      <c r="L116" t="str">
        <f t="shared" si="15"/>
        <v/>
      </c>
      <c r="M116" t="str">
        <f t="shared" si="15"/>
        <v/>
      </c>
      <c r="N116" t="str">
        <f t="shared" si="11"/>
        <v/>
      </c>
      <c r="O116" t="str">
        <f t="shared" si="11"/>
        <v/>
      </c>
      <c r="P116" t="str">
        <f t="shared" si="12"/>
        <v/>
      </c>
      <c r="Q116" t="str">
        <f t="shared" si="13"/>
        <v/>
      </c>
      <c r="R116" s="10" t="str">
        <f t="shared" si="14"/>
        <v/>
      </c>
      <c r="T116" t="str">
        <f t="shared" si="10"/>
        <v>Edinburgh</v>
      </c>
    </row>
    <row r="117" spans="1:20" ht="16">
      <c r="A117" s="8">
        <v>115</v>
      </c>
      <c r="B117" s="1" t="s">
        <v>388</v>
      </c>
      <c r="C117" t="str">
        <f t="shared" si="16"/>
        <v/>
      </c>
      <c r="D117" t="str">
        <f t="shared" si="15"/>
        <v/>
      </c>
      <c r="E117" t="str">
        <f t="shared" si="15"/>
        <v/>
      </c>
      <c r="F117" t="str">
        <f t="shared" si="15"/>
        <v/>
      </c>
      <c r="G117" t="str">
        <f t="shared" si="15"/>
        <v/>
      </c>
      <c r="H117" t="str">
        <f t="shared" ref="D117:M142" si="17">IF(ISNUMBER(SEARCH(H$2,$B117)),H$2,"")</f>
        <v/>
      </c>
      <c r="I117" t="str">
        <f t="shared" si="17"/>
        <v/>
      </c>
      <c r="J117" t="str">
        <f t="shared" si="17"/>
        <v/>
      </c>
      <c r="K117" t="str">
        <f t="shared" si="17"/>
        <v>Liverpool</v>
      </c>
      <c r="L117" t="str">
        <f t="shared" si="17"/>
        <v/>
      </c>
      <c r="M117" t="str">
        <f t="shared" si="17"/>
        <v/>
      </c>
      <c r="N117" t="str">
        <f t="shared" si="11"/>
        <v/>
      </c>
      <c r="O117" t="str">
        <f t="shared" si="11"/>
        <v/>
      </c>
      <c r="P117" t="str">
        <f t="shared" si="12"/>
        <v/>
      </c>
      <c r="Q117" t="str">
        <f t="shared" si="13"/>
        <v/>
      </c>
      <c r="R117" s="10" t="str">
        <f t="shared" si="14"/>
        <v/>
      </c>
      <c r="T117" t="str">
        <f t="shared" si="10"/>
        <v>Liverpool</v>
      </c>
    </row>
    <row r="118" spans="1:20" ht="16">
      <c r="A118" s="8">
        <v>116</v>
      </c>
      <c r="B118" s="1" t="s">
        <v>409</v>
      </c>
      <c r="C118" t="str">
        <f t="shared" si="16"/>
        <v/>
      </c>
      <c r="D118" t="str">
        <f t="shared" si="17"/>
        <v/>
      </c>
      <c r="E118" t="str">
        <f t="shared" si="17"/>
        <v/>
      </c>
      <c r="F118" t="str">
        <f t="shared" si="17"/>
        <v/>
      </c>
      <c r="G118" t="str">
        <f t="shared" si="17"/>
        <v/>
      </c>
      <c r="H118" t="str">
        <f t="shared" si="17"/>
        <v/>
      </c>
      <c r="I118" t="str">
        <f t="shared" si="17"/>
        <v/>
      </c>
      <c r="J118" t="str">
        <f t="shared" si="17"/>
        <v>Leeds</v>
      </c>
      <c r="K118" t="str">
        <f t="shared" si="17"/>
        <v/>
      </c>
      <c r="L118" t="str">
        <f t="shared" si="17"/>
        <v/>
      </c>
      <c r="M118" t="str">
        <f t="shared" si="17"/>
        <v/>
      </c>
      <c r="N118" t="str">
        <f t="shared" si="11"/>
        <v/>
      </c>
      <c r="O118" t="str">
        <f t="shared" si="11"/>
        <v/>
      </c>
      <c r="P118" t="str">
        <f t="shared" si="12"/>
        <v/>
      </c>
      <c r="Q118" t="str">
        <f t="shared" si="13"/>
        <v/>
      </c>
      <c r="R118" s="10" t="str">
        <f t="shared" si="14"/>
        <v/>
      </c>
      <c r="T118" t="str">
        <f t="shared" si="10"/>
        <v>Leeds</v>
      </c>
    </row>
    <row r="119" spans="1:20" ht="16">
      <c r="A119" s="8">
        <v>117</v>
      </c>
      <c r="B119" s="1" t="s">
        <v>379</v>
      </c>
      <c r="C119" t="str">
        <f t="shared" si="16"/>
        <v/>
      </c>
      <c r="D119" t="str">
        <f t="shared" si="17"/>
        <v>Birmingham</v>
      </c>
      <c r="E119" t="str">
        <f t="shared" si="17"/>
        <v/>
      </c>
      <c r="F119" t="str">
        <f t="shared" si="17"/>
        <v/>
      </c>
      <c r="G119" t="str">
        <f t="shared" si="17"/>
        <v/>
      </c>
      <c r="H119" t="str">
        <f t="shared" si="17"/>
        <v/>
      </c>
      <c r="I119" t="str">
        <f t="shared" si="17"/>
        <v/>
      </c>
      <c r="J119" t="str">
        <f t="shared" si="17"/>
        <v/>
      </c>
      <c r="K119" t="str">
        <f t="shared" si="17"/>
        <v/>
      </c>
      <c r="L119" t="str">
        <f t="shared" si="17"/>
        <v/>
      </c>
      <c r="M119" t="str">
        <f t="shared" si="17"/>
        <v/>
      </c>
      <c r="N119" t="str">
        <f t="shared" si="11"/>
        <v/>
      </c>
      <c r="O119" t="str">
        <f t="shared" si="11"/>
        <v/>
      </c>
      <c r="P119" t="str">
        <f t="shared" si="12"/>
        <v/>
      </c>
      <c r="Q119" t="str">
        <f t="shared" si="13"/>
        <v/>
      </c>
      <c r="R119" s="10" t="str">
        <f t="shared" si="14"/>
        <v/>
      </c>
      <c r="T119" t="str">
        <f t="shared" si="10"/>
        <v>Birmingham</v>
      </c>
    </row>
    <row r="120" spans="1:20" ht="16">
      <c r="A120" s="8">
        <v>118</v>
      </c>
      <c r="B120" s="1" t="s">
        <v>376</v>
      </c>
      <c r="C120" t="str">
        <f t="shared" si="16"/>
        <v/>
      </c>
      <c r="D120" t="str">
        <f t="shared" si="17"/>
        <v/>
      </c>
      <c r="E120" t="str">
        <f t="shared" si="17"/>
        <v/>
      </c>
      <c r="F120" t="str">
        <f t="shared" si="17"/>
        <v/>
      </c>
      <c r="G120" t="str">
        <f t="shared" si="17"/>
        <v/>
      </c>
      <c r="H120" t="str">
        <f t="shared" si="17"/>
        <v/>
      </c>
      <c r="I120" t="str">
        <f t="shared" si="17"/>
        <v>Imperial</v>
      </c>
      <c r="J120" t="str">
        <f t="shared" si="17"/>
        <v/>
      </c>
      <c r="K120" t="str">
        <f t="shared" si="17"/>
        <v/>
      </c>
      <c r="L120" t="str">
        <f t="shared" si="17"/>
        <v/>
      </c>
      <c r="M120" t="str">
        <f t="shared" si="17"/>
        <v/>
      </c>
      <c r="N120" t="str">
        <f t="shared" si="11"/>
        <v/>
      </c>
      <c r="O120" t="str">
        <f t="shared" si="11"/>
        <v/>
      </c>
      <c r="P120" t="str">
        <f t="shared" si="12"/>
        <v/>
      </c>
      <c r="Q120" t="str">
        <f t="shared" si="13"/>
        <v/>
      </c>
      <c r="R120" s="10" t="str">
        <f t="shared" si="14"/>
        <v/>
      </c>
      <c r="T120" t="str">
        <f t="shared" si="10"/>
        <v>Imperial</v>
      </c>
    </row>
    <row r="121" spans="1:20" ht="16">
      <c r="A121" s="8">
        <v>119</v>
      </c>
      <c r="B121" s="1" t="s">
        <v>904</v>
      </c>
      <c r="C121" t="str">
        <f t="shared" si="16"/>
        <v/>
      </c>
      <c r="D121" t="str">
        <f t="shared" si="17"/>
        <v/>
      </c>
      <c r="E121" t="str">
        <f t="shared" si="17"/>
        <v/>
      </c>
      <c r="F121" t="str">
        <f t="shared" si="17"/>
        <v/>
      </c>
      <c r="G121" t="str">
        <f t="shared" si="17"/>
        <v/>
      </c>
      <c r="H121" t="str">
        <f t="shared" si="17"/>
        <v/>
      </c>
      <c r="I121" t="str">
        <f t="shared" si="17"/>
        <v/>
      </c>
      <c r="J121" t="str">
        <f t="shared" si="17"/>
        <v>Leeds</v>
      </c>
      <c r="K121" t="str">
        <f t="shared" si="17"/>
        <v/>
      </c>
      <c r="L121" t="str">
        <f t="shared" si="17"/>
        <v/>
      </c>
      <c r="M121" t="str">
        <f t="shared" si="17"/>
        <v/>
      </c>
      <c r="N121" t="str">
        <f t="shared" si="11"/>
        <v/>
      </c>
      <c r="O121" t="str">
        <f t="shared" si="11"/>
        <v/>
      </c>
      <c r="P121" t="str">
        <f t="shared" si="12"/>
        <v/>
      </c>
      <c r="Q121" t="str">
        <f t="shared" si="13"/>
        <v/>
      </c>
      <c r="R121" s="10" t="str">
        <f t="shared" si="14"/>
        <v/>
      </c>
      <c r="T121" t="str">
        <f t="shared" si="10"/>
        <v>Leeds</v>
      </c>
    </row>
    <row r="122" spans="1:20" ht="16">
      <c r="A122" s="8">
        <v>120</v>
      </c>
      <c r="B122" s="1" t="s">
        <v>551</v>
      </c>
      <c r="C122" t="str">
        <f t="shared" si="16"/>
        <v/>
      </c>
      <c r="D122" t="str">
        <f t="shared" si="17"/>
        <v/>
      </c>
      <c r="E122" t="str">
        <f t="shared" si="17"/>
        <v/>
      </c>
      <c r="F122" t="str">
        <f t="shared" si="17"/>
        <v/>
      </c>
      <c r="G122" t="str">
        <f t="shared" si="17"/>
        <v/>
      </c>
      <c r="H122" t="str">
        <f t="shared" si="17"/>
        <v/>
      </c>
      <c r="I122" t="str">
        <f t="shared" si="17"/>
        <v/>
      </c>
      <c r="J122" t="str">
        <f t="shared" si="17"/>
        <v/>
      </c>
      <c r="K122" t="str">
        <f t="shared" si="17"/>
        <v/>
      </c>
      <c r="L122" t="str">
        <f t="shared" si="17"/>
        <v/>
      </c>
      <c r="M122" t="str">
        <f t="shared" si="17"/>
        <v/>
      </c>
      <c r="N122" t="str">
        <f t="shared" si="11"/>
        <v/>
      </c>
      <c r="O122" t="str">
        <f t="shared" si="11"/>
        <v/>
      </c>
      <c r="P122" t="str">
        <f t="shared" si="12"/>
        <v/>
      </c>
      <c r="Q122" t="str">
        <f t="shared" si="13"/>
        <v/>
      </c>
      <c r="R122" s="10" t="str">
        <f t="shared" si="14"/>
        <v>Not found</v>
      </c>
      <c r="S122" t="s">
        <v>1294</v>
      </c>
      <c r="T122" t="str">
        <f t="shared" si="10"/>
        <v>Birmingham</v>
      </c>
    </row>
    <row r="123" spans="1:20" ht="16">
      <c r="A123" s="8">
        <v>121</v>
      </c>
      <c r="B123" s="1" t="s">
        <v>767</v>
      </c>
      <c r="C123" t="str">
        <f t="shared" si="16"/>
        <v/>
      </c>
      <c r="D123" t="str">
        <f t="shared" si="17"/>
        <v/>
      </c>
      <c r="E123" t="str">
        <f t="shared" si="17"/>
        <v/>
      </c>
      <c r="F123" t="str">
        <f t="shared" si="17"/>
        <v/>
      </c>
      <c r="G123" t="str">
        <f t="shared" si="17"/>
        <v/>
      </c>
      <c r="H123" t="str">
        <f t="shared" si="17"/>
        <v/>
      </c>
      <c r="I123" t="str">
        <f t="shared" si="17"/>
        <v/>
      </c>
      <c r="J123" t="str">
        <f t="shared" si="17"/>
        <v/>
      </c>
      <c r="K123" t="str">
        <f t="shared" si="17"/>
        <v/>
      </c>
      <c r="L123" t="str">
        <f t="shared" si="17"/>
        <v/>
      </c>
      <c r="M123" t="str">
        <f t="shared" si="17"/>
        <v/>
      </c>
      <c r="N123" t="str">
        <f t="shared" si="11"/>
        <v/>
      </c>
      <c r="O123" t="str">
        <f t="shared" si="11"/>
        <v>Queen Mary</v>
      </c>
      <c r="P123" t="str">
        <f t="shared" si="12"/>
        <v/>
      </c>
      <c r="Q123" t="str">
        <f t="shared" si="13"/>
        <v/>
      </c>
      <c r="R123" s="10" t="str">
        <f t="shared" si="14"/>
        <v/>
      </c>
      <c r="T123" t="str">
        <f t="shared" si="10"/>
        <v>Queen Mary</v>
      </c>
    </row>
    <row r="124" spans="1:20" ht="16">
      <c r="A124" s="8">
        <v>122</v>
      </c>
      <c r="B124" s="1" t="s">
        <v>409</v>
      </c>
      <c r="C124" t="str">
        <f t="shared" si="16"/>
        <v/>
      </c>
      <c r="D124" t="str">
        <f t="shared" si="17"/>
        <v/>
      </c>
      <c r="E124" t="str">
        <f t="shared" si="17"/>
        <v/>
      </c>
      <c r="F124" t="str">
        <f t="shared" si="17"/>
        <v/>
      </c>
      <c r="G124" t="str">
        <f t="shared" si="17"/>
        <v/>
      </c>
      <c r="H124" t="str">
        <f t="shared" si="17"/>
        <v/>
      </c>
      <c r="I124" t="str">
        <f t="shared" si="17"/>
        <v/>
      </c>
      <c r="J124" t="str">
        <f t="shared" si="17"/>
        <v>Leeds</v>
      </c>
      <c r="K124" t="str">
        <f t="shared" si="17"/>
        <v/>
      </c>
      <c r="L124" t="str">
        <f t="shared" si="17"/>
        <v/>
      </c>
      <c r="M124" t="str">
        <f t="shared" si="17"/>
        <v/>
      </c>
      <c r="N124" t="str">
        <f t="shared" si="11"/>
        <v/>
      </c>
      <c r="O124" t="str">
        <f t="shared" si="11"/>
        <v/>
      </c>
      <c r="P124" t="str">
        <f t="shared" si="12"/>
        <v/>
      </c>
      <c r="Q124" t="str">
        <f t="shared" si="13"/>
        <v/>
      </c>
      <c r="R124" s="10" t="str">
        <f t="shared" si="14"/>
        <v/>
      </c>
      <c r="T124" t="str">
        <f t="shared" si="10"/>
        <v>Leeds</v>
      </c>
    </row>
    <row r="125" spans="1:20" ht="16">
      <c r="A125" s="8">
        <v>123</v>
      </c>
      <c r="B125" s="1" t="s">
        <v>72</v>
      </c>
      <c r="C125" t="str">
        <f t="shared" si="16"/>
        <v/>
      </c>
      <c r="D125" t="str">
        <f t="shared" si="17"/>
        <v/>
      </c>
      <c r="E125" t="str">
        <f t="shared" si="17"/>
        <v>Cambridge</v>
      </c>
      <c r="F125" t="str">
        <f t="shared" si="17"/>
        <v/>
      </c>
      <c r="G125" t="str">
        <f t="shared" si="17"/>
        <v/>
      </c>
      <c r="H125" t="str">
        <f t="shared" si="17"/>
        <v/>
      </c>
      <c r="I125" t="str">
        <f t="shared" si="17"/>
        <v/>
      </c>
      <c r="J125" t="str">
        <f t="shared" si="17"/>
        <v/>
      </c>
      <c r="K125" t="str">
        <f t="shared" si="17"/>
        <v/>
      </c>
      <c r="L125" t="str">
        <f t="shared" si="17"/>
        <v/>
      </c>
      <c r="M125" t="str">
        <f t="shared" si="17"/>
        <v/>
      </c>
      <c r="N125" t="str">
        <f t="shared" si="11"/>
        <v/>
      </c>
      <c r="O125" t="str">
        <f t="shared" si="11"/>
        <v/>
      </c>
      <c r="P125" t="str">
        <f t="shared" si="12"/>
        <v/>
      </c>
      <c r="Q125" t="str">
        <f t="shared" si="13"/>
        <v/>
      </c>
      <c r="R125" s="10" t="str">
        <f t="shared" si="14"/>
        <v/>
      </c>
      <c r="T125" t="str">
        <f t="shared" si="10"/>
        <v>Cambridge</v>
      </c>
    </row>
    <row r="126" spans="1:20" ht="16">
      <c r="A126" s="8">
        <v>124</v>
      </c>
      <c r="B126" s="1" t="s">
        <v>72</v>
      </c>
      <c r="C126" t="str">
        <f t="shared" si="16"/>
        <v/>
      </c>
      <c r="D126" t="str">
        <f t="shared" si="17"/>
        <v/>
      </c>
      <c r="E126" t="str">
        <f t="shared" si="17"/>
        <v>Cambridge</v>
      </c>
      <c r="F126" t="str">
        <f t="shared" si="17"/>
        <v/>
      </c>
      <c r="G126" t="str">
        <f t="shared" si="17"/>
        <v/>
      </c>
      <c r="H126" t="str">
        <f t="shared" si="17"/>
        <v/>
      </c>
      <c r="I126" t="str">
        <f t="shared" si="17"/>
        <v/>
      </c>
      <c r="J126" t="str">
        <f t="shared" si="17"/>
        <v/>
      </c>
      <c r="K126" t="str">
        <f t="shared" si="17"/>
        <v/>
      </c>
      <c r="L126" t="str">
        <f t="shared" si="17"/>
        <v/>
      </c>
      <c r="M126" t="str">
        <f t="shared" si="17"/>
        <v/>
      </c>
      <c r="N126" t="str">
        <f t="shared" si="11"/>
        <v/>
      </c>
      <c r="O126" t="str">
        <f t="shared" si="11"/>
        <v/>
      </c>
      <c r="P126" t="str">
        <f t="shared" si="12"/>
        <v/>
      </c>
      <c r="Q126" t="str">
        <f t="shared" si="13"/>
        <v/>
      </c>
      <c r="R126" s="10" t="str">
        <f t="shared" si="14"/>
        <v/>
      </c>
      <c r="T126" t="str">
        <f t="shared" si="10"/>
        <v>Cambridge</v>
      </c>
    </row>
    <row r="127" spans="1:20" ht="16">
      <c r="A127" s="8">
        <v>125</v>
      </c>
      <c r="B127" s="1" t="s">
        <v>72</v>
      </c>
      <c r="C127" t="str">
        <f t="shared" si="16"/>
        <v/>
      </c>
      <c r="D127" t="str">
        <f t="shared" si="17"/>
        <v/>
      </c>
      <c r="E127" t="str">
        <f t="shared" si="17"/>
        <v>Cambridge</v>
      </c>
      <c r="F127" t="str">
        <f t="shared" si="17"/>
        <v/>
      </c>
      <c r="G127" t="str">
        <f t="shared" si="17"/>
        <v/>
      </c>
      <c r="H127" t="str">
        <f t="shared" si="17"/>
        <v/>
      </c>
      <c r="I127" t="str">
        <f t="shared" si="17"/>
        <v/>
      </c>
      <c r="J127" t="str">
        <f t="shared" si="17"/>
        <v/>
      </c>
      <c r="K127" t="str">
        <f t="shared" si="17"/>
        <v/>
      </c>
      <c r="L127" t="str">
        <f t="shared" si="17"/>
        <v/>
      </c>
      <c r="M127" t="str">
        <f t="shared" si="17"/>
        <v/>
      </c>
      <c r="N127" t="str">
        <f t="shared" si="11"/>
        <v/>
      </c>
      <c r="O127" t="str">
        <f t="shared" si="11"/>
        <v/>
      </c>
      <c r="P127" t="str">
        <f t="shared" si="12"/>
        <v/>
      </c>
      <c r="Q127" t="str">
        <f t="shared" si="13"/>
        <v/>
      </c>
      <c r="R127" s="10" t="str">
        <f t="shared" si="14"/>
        <v/>
      </c>
      <c r="T127" t="str">
        <f t="shared" si="10"/>
        <v>Cambridge</v>
      </c>
    </row>
    <row r="128" spans="1:20" ht="16">
      <c r="A128" s="8">
        <v>126</v>
      </c>
      <c r="B128" s="1" t="s">
        <v>112</v>
      </c>
      <c r="C128" t="str">
        <f t="shared" si="16"/>
        <v/>
      </c>
      <c r="D128" t="str">
        <f t="shared" si="17"/>
        <v/>
      </c>
      <c r="E128" t="str">
        <f t="shared" si="17"/>
        <v/>
      </c>
      <c r="F128" t="str">
        <f t="shared" si="17"/>
        <v/>
      </c>
      <c r="G128" t="str">
        <f t="shared" si="17"/>
        <v>Edinburgh</v>
      </c>
      <c r="H128" t="str">
        <f t="shared" si="17"/>
        <v/>
      </c>
      <c r="I128" t="str">
        <f t="shared" si="17"/>
        <v/>
      </c>
      <c r="J128" t="str">
        <f t="shared" si="17"/>
        <v/>
      </c>
      <c r="K128" t="str">
        <f t="shared" si="17"/>
        <v/>
      </c>
      <c r="L128" t="str">
        <f t="shared" si="17"/>
        <v/>
      </c>
      <c r="M128" t="str">
        <f t="shared" si="17"/>
        <v/>
      </c>
      <c r="N128" t="str">
        <f t="shared" si="11"/>
        <v/>
      </c>
      <c r="O128" t="str">
        <f t="shared" si="11"/>
        <v/>
      </c>
      <c r="P128" t="str">
        <f t="shared" si="12"/>
        <v/>
      </c>
      <c r="Q128" t="str">
        <f t="shared" si="13"/>
        <v/>
      </c>
      <c r="R128" s="10" t="str">
        <f t="shared" si="14"/>
        <v/>
      </c>
      <c r="T128" t="str">
        <f t="shared" si="10"/>
        <v>Edinburgh</v>
      </c>
    </row>
    <row r="129" spans="1:20" ht="16">
      <c r="A129" s="8">
        <v>127</v>
      </c>
      <c r="B129" s="1" t="s">
        <v>409</v>
      </c>
      <c r="C129" t="str">
        <f t="shared" si="16"/>
        <v/>
      </c>
      <c r="D129" t="str">
        <f t="shared" si="17"/>
        <v/>
      </c>
      <c r="E129" t="str">
        <f t="shared" si="17"/>
        <v/>
      </c>
      <c r="F129" t="str">
        <f t="shared" si="17"/>
        <v/>
      </c>
      <c r="G129" t="str">
        <f t="shared" si="17"/>
        <v/>
      </c>
      <c r="H129" t="str">
        <f t="shared" si="17"/>
        <v/>
      </c>
      <c r="I129" t="str">
        <f t="shared" si="17"/>
        <v/>
      </c>
      <c r="J129" t="str">
        <f t="shared" si="17"/>
        <v>Leeds</v>
      </c>
      <c r="K129" t="str">
        <f t="shared" si="17"/>
        <v/>
      </c>
      <c r="L129" t="str">
        <f t="shared" si="17"/>
        <v/>
      </c>
      <c r="M129" t="str">
        <f t="shared" si="17"/>
        <v/>
      </c>
      <c r="N129" t="str">
        <f t="shared" si="11"/>
        <v/>
      </c>
      <c r="O129" t="str">
        <f t="shared" si="11"/>
        <v/>
      </c>
      <c r="P129" t="str">
        <f t="shared" si="12"/>
        <v/>
      </c>
      <c r="Q129" t="str">
        <f t="shared" si="13"/>
        <v/>
      </c>
      <c r="R129" s="10" t="str">
        <f t="shared" si="14"/>
        <v/>
      </c>
      <c r="T129" t="str">
        <f t="shared" si="10"/>
        <v>Leeds</v>
      </c>
    </row>
    <row r="130" spans="1:20" ht="16">
      <c r="A130" s="8">
        <v>128</v>
      </c>
      <c r="B130" s="1" t="s">
        <v>511</v>
      </c>
      <c r="C130" t="str">
        <f t="shared" si="16"/>
        <v/>
      </c>
      <c r="D130" t="str">
        <f t="shared" si="17"/>
        <v/>
      </c>
      <c r="E130" t="str">
        <f t="shared" si="17"/>
        <v/>
      </c>
      <c r="F130" t="str">
        <f t="shared" si="17"/>
        <v/>
      </c>
      <c r="G130" t="str">
        <f t="shared" si="17"/>
        <v/>
      </c>
      <c r="H130" t="str">
        <f t="shared" si="17"/>
        <v/>
      </c>
      <c r="I130" t="str">
        <f t="shared" si="17"/>
        <v/>
      </c>
      <c r="J130" t="str">
        <f t="shared" si="17"/>
        <v/>
      </c>
      <c r="K130" t="str">
        <f t="shared" si="17"/>
        <v/>
      </c>
      <c r="L130" t="str">
        <f t="shared" si="17"/>
        <v/>
      </c>
      <c r="M130" t="str">
        <f t="shared" si="17"/>
        <v/>
      </c>
      <c r="N130" t="str">
        <f t="shared" si="11"/>
        <v/>
      </c>
      <c r="O130" t="str">
        <f t="shared" si="11"/>
        <v>Queen Mary</v>
      </c>
      <c r="P130" t="str">
        <f t="shared" si="12"/>
        <v/>
      </c>
      <c r="Q130" t="str">
        <f t="shared" si="13"/>
        <v/>
      </c>
      <c r="R130" s="10" t="str">
        <f t="shared" si="14"/>
        <v/>
      </c>
      <c r="T130" t="str">
        <f t="shared" si="10"/>
        <v>Queen Mary</v>
      </c>
    </row>
    <row r="131" spans="1:20" ht="16">
      <c r="A131" s="8">
        <v>129</v>
      </c>
      <c r="B131" s="1" t="s">
        <v>404</v>
      </c>
      <c r="C131" t="str">
        <f t="shared" si="16"/>
        <v/>
      </c>
      <c r="D131" t="str">
        <f t="shared" si="17"/>
        <v/>
      </c>
      <c r="E131" t="str">
        <f t="shared" si="17"/>
        <v/>
      </c>
      <c r="F131" t="str">
        <f t="shared" si="17"/>
        <v/>
      </c>
      <c r="G131" t="str">
        <f t="shared" si="17"/>
        <v/>
      </c>
      <c r="H131" t="str">
        <f t="shared" si="17"/>
        <v/>
      </c>
      <c r="I131" t="str">
        <f t="shared" si="17"/>
        <v/>
      </c>
      <c r="J131" t="str">
        <f t="shared" si="17"/>
        <v/>
      </c>
      <c r="K131" t="str">
        <f t="shared" si="17"/>
        <v/>
      </c>
      <c r="L131" t="str">
        <f t="shared" si="17"/>
        <v/>
      </c>
      <c r="M131" t="str">
        <f t="shared" si="17"/>
        <v/>
      </c>
      <c r="N131" t="str">
        <f t="shared" si="11"/>
        <v>QUB</v>
      </c>
      <c r="O131" t="str">
        <f t="shared" si="11"/>
        <v/>
      </c>
      <c r="P131" t="str">
        <f t="shared" si="12"/>
        <v/>
      </c>
      <c r="Q131" t="str">
        <f t="shared" si="13"/>
        <v/>
      </c>
      <c r="R131" s="10" t="str">
        <f t="shared" si="14"/>
        <v/>
      </c>
      <c r="T131" t="str">
        <f t="shared" si="10"/>
        <v>QUB</v>
      </c>
    </row>
    <row r="132" spans="1:20" ht="16">
      <c r="A132" s="8">
        <v>130</v>
      </c>
      <c r="B132" s="1" t="s">
        <v>376</v>
      </c>
      <c r="C132" t="str">
        <f t="shared" si="16"/>
        <v/>
      </c>
      <c r="D132" t="str">
        <f t="shared" si="17"/>
        <v/>
      </c>
      <c r="E132" t="str">
        <f t="shared" si="17"/>
        <v/>
      </c>
      <c r="F132" t="str">
        <f t="shared" si="17"/>
        <v/>
      </c>
      <c r="G132" t="str">
        <f t="shared" si="17"/>
        <v/>
      </c>
      <c r="H132" t="str">
        <f t="shared" si="17"/>
        <v/>
      </c>
      <c r="I132" t="str">
        <f t="shared" si="17"/>
        <v>Imperial</v>
      </c>
      <c r="J132" t="str">
        <f t="shared" si="17"/>
        <v/>
      </c>
      <c r="K132" t="str">
        <f t="shared" si="17"/>
        <v/>
      </c>
      <c r="L132" t="str">
        <f t="shared" si="17"/>
        <v/>
      </c>
      <c r="M132" t="str">
        <f t="shared" si="17"/>
        <v/>
      </c>
      <c r="N132" t="str">
        <f t="shared" si="11"/>
        <v/>
      </c>
      <c r="O132" t="str">
        <f t="shared" si="11"/>
        <v/>
      </c>
      <c r="P132" t="str">
        <f t="shared" si="12"/>
        <v/>
      </c>
      <c r="Q132" t="str">
        <f t="shared" si="13"/>
        <v/>
      </c>
      <c r="R132" s="10" t="str">
        <f t="shared" si="14"/>
        <v/>
      </c>
      <c r="T132" t="str">
        <f t="shared" ref="T132:T195" si="18">IF(ISTEXT(S132),S132,CONCATENATE(C132,D132,E132,F132,G132,H132,I132,J132,K132,L132,M132,N132,O132,P132,Q132))</f>
        <v>Imperial</v>
      </c>
    </row>
    <row r="133" spans="1:20" ht="16">
      <c r="A133" s="8">
        <v>131</v>
      </c>
      <c r="B133" s="1" t="s">
        <v>395</v>
      </c>
      <c r="C133" t="str">
        <f t="shared" si="16"/>
        <v/>
      </c>
      <c r="D133" t="str">
        <f t="shared" si="17"/>
        <v/>
      </c>
      <c r="E133" t="str">
        <f t="shared" si="17"/>
        <v/>
      </c>
      <c r="F133" t="str">
        <f t="shared" si="17"/>
        <v/>
      </c>
      <c r="G133" t="str">
        <f t="shared" si="17"/>
        <v/>
      </c>
      <c r="H133" t="str">
        <f t="shared" si="17"/>
        <v/>
      </c>
      <c r="I133" t="str">
        <f t="shared" si="17"/>
        <v/>
      </c>
      <c r="J133" t="str">
        <f t="shared" si="17"/>
        <v/>
      </c>
      <c r="K133" t="str">
        <f t="shared" si="17"/>
        <v/>
      </c>
      <c r="L133" t="str">
        <f t="shared" si="17"/>
        <v/>
      </c>
      <c r="M133" t="str">
        <f t="shared" si="17"/>
        <v>Nottingham</v>
      </c>
      <c r="N133" t="str">
        <f t="shared" ref="N133:O196" si="19">IF(OR(ISNUMBER(SEARCH(N$1,$B133)),ISNUMBER(SEARCH(N$2,$B133))),N$2,"")</f>
        <v/>
      </c>
      <c r="O133" t="str">
        <f t="shared" si="19"/>
        <v/>
      </c>
      <c r="P133" t="str">
        <f t="shared" ref="P133:P196" si="20">IF(ISNUMBER(SEARCH(P$2,$B133)),P$2,"")</f>
        <v/>
      </c>
      <c r="Q133" t="str">
        <f t="shared" ref="Q133:Q196" si="21">IF(OR(ISNUMBER(SEARCH(Q$1,$B133)),ISNUMBER(SEARCH(Q$2,$B133))),Q$2,"")</f>
        <v/>
      </c>
      <c r="R133" s="10" t="str">
        <f t="shared" ref="R133:R196" si="22">IF(COUNTIF(C133:Q133,"")&lt;COUNTA(C133:Q133),"","Not found")</f>
        <v/>
      </c>
      <c r="T133" t="str">
        <f t="shared" si="18"/>
        <v>Nottingham</v>
      </c>
    </row>
    <row r="134" spans="1:20" ht="16">
      <c r="A134" s="8">
        <v>132</v>
      </c>
      <c r="B134" s="1" t="s">
        <v>383</v>
      </c>
      <c r="C134" t="str">
        <f t="shared" si="16"/>
        <v>Bristol</v>
      </c>
      <c r="D134" t="str">
        <f t="shared" si="17"/>
        <v/>
      </c>
      <c r="E134" t="str">
        <f t="shared" si="17"/>
        <v/>
      </c>
      <c r="F134" t="str">
        <f t="shared" si="17"/>
        <v/>
      </c>
      <c r="G134" t="str">
        <f t="shared" si="17"/>
        <v/>
      </c>
      <c r="H134" t="str">
        <f t="shared" si="17"/>
        <v/>
      </c>
      <c r="I134" t="str">
        <f t="shared" si="17"/>
        <v/>
      </c>
      <c r="J134" t="str">
        <f t="shared" si="17"/>
        <v/>
      </c>
      <c r="K134" t="str">
        <f t="shared" si="17"/>
        <v/>
      </c>
      <c r="L134" t="str">
        <f t="shared" si="17"/>
        <v/>
      </c>
      <c r="M134" t="str">
        <f t="shared" si="17"/>
        <v/>
      </c>
      <c r="N134" t="str">
        <f t="shared" si="19"/>
        <v/>
      </c>
      <c r="O134" t="str">
        <f t="shared" si="19"/>
        <v/>
      </c>
      <c r="P134" t="str">
        <f t="shared" si="20"/>
        <v/>
      </c>
      <c r="Q134" t="str">
        <f t="shared" si="21"/>
        <v/>
      </c>
      <c r="R134" s="10" t="str">
        <f t="shared" si="22"/>
        <v/>
      </c>
      <c r="T134" t="str">
        <f t="shared" si="18"/>
        <v>Bristol</v>
      </c>
    </row>
    <row r="135" spans="1:20" ht="16">
      <c r="A135" s="8">
        <v>133</v>
      </c>
      <c r="B135" s="1" t="s">
        <v>17</v>
      </c>
      <c r="C135" t="str">
        <f t="shared" si="16"/>
        <v/>
      </c>
      <c r="D135" t="str">
        <f t="shared" si="17"/>
        <v/>
      </c>
      <c r="E135" t="str">
        <f t="shared" si="17"/>
        <v/>
      </c>
      <c r="F135" t="str">
        <f t="shared" si="17"/>
        <v/>
      </c>
      <c r="G135" t="str">
        <f t="shared" si="17"/>
        <v/>
      </c>
      <c r="H135" t="str">
        <f t="shared" si="17"/>
        <v/>
      </c>
      <c r="I135" t="str">
        <f t="shared" si="17"/>
        <v/>
      </c>
      <c r="J135" t="str">
        <f t="shared" si="17"/>
        <v/>
      </c>
      <c r="K135" t="str">
        <f t="shared" si="17"/>
        <v/>
      </c>
      <c r="L135" t="str">
        <f t="shared" si="17"/>
        <v/>
      </c>
      <c r="M135" t="str">
        <f t="shared" si="17"/>
        <v/>
      </c>
      <c r="N135" t="str">
        <f t="shared" si="19"/>
        <v/>
      </c>
      <c r="O135" t="str">
        <f t="shared" si="19"/>
        <v/>
      </c>
      <c r="P135" t="str">
        <f t="shared" si="20"/>
        <v/>
      </c>
      <c r="Q135" t="str">
        <f t="shared" si="21"/>
        <v>UCL</v>
      </c>
      <c r="R135" s="10" t="str">
        <f t="shared" si="22"/>
        <v/>
      </c>
      <c r="T135" t="str">
        <f t="shared" si="18"/>
        <v>UCL</v>
      </c>
    </row>
    <row r="136" spans="1:20" ht="16">
      <c r="A136" s="8">
        <v>134</v>
      </c>
      <c r="B136" s="1" t="s">
        <v>442</v>
      </c>
      <c r="C136" t="str">
        <f t="shared" si="16"/>
        <v/>
      </c>
      <c r="D136" t="str">
        <f t="shared" si="17"/>
        <v/>
      </c>
      <c r="E136" t="str">
        <f t="shared" si="17"/>
        <v/>
      </c>
      <c r="F136" t="str">
        <f t="shared" si="17"/>
        <v/>
      </c>
      <c r="G136" t="str">
        <f t="shared" si="17"/>
        <v/>
      </c>
      <c r="H136" t="str">
        <f t="shared" si="17"/>
        <v>Glasgow</v>
      </c>
      <c r="I136" t="str">
        <f t="shared" si="17"/>
        <v/>
      </c>
      <c r="J136" t="str">
        <f t="shared" si="17"/>
        <v/>
      </c>
      <c r="K136" t="str">
        <f t="shared" si="17"/>
        <v/>
      </c>
      <c r="L136" t="str">
        <f t="shared" si="17"/>
        <v/>
      </c>
      <c r="M136" t="str">
        <f t="shared" si="17"/>
        <v/>
      </c>
      <c r="N136" t="str">
        <f t="shared" si="19"/>
        <v/>
      </c>
      <c r="O136" t="str">
        <f t="shared" si="19"/>
        <v/>
      </c>
      <c r="P136" t="str">
        <f t="shared" si="20"/>
        <v/>
      </c>
      <c r="Q136" t="str">
        <f t="shared" si="21"/>
        <v/>
      </c>
      <c r="R136" s="10" t="str">
        <f t="shared" si="22"/>
        <v/>
      </c>
      <c r="T136" t="str">
        <f t="shared" si="18"/>
        <v>Glasgow</v>
      </c>
    </row>
    <row r="137" spans="1:20" ht="16">
      <c r="A137" s="8">
        <v>135</v>
      </c>
      <c r="B137" s="1" t="s">
        <v>404</v>
      </c>
      <c r="C137" t="str">
        <f t="shared" si="16"/>
        <v/>
      </c>
      <c r="D137" t="str">
        <f t="shared" si="17"/>
        <v/>
      </c>
      <c r="E137" t="str">
        <f t="shared" si="17"/>
        <v/>
      </c>
      <c r="F137" t="str">
        <f t="shared" si="17"/>
        <v/>
      </c>
      <c r="G137" t="str">
        <f t="shared" si="17"/>
        <v/>
      </c>
      <c r="H137" t="str">
        <f t="shared" si="17"/>
        <v/>
      </c>
      <c r="I137" t="str">
        <f t="shared" si="17"/>
        <v/>
      </c>
      <c r="J137" t="str">
        <f t="shared" si="17"/>
        <v/>
      </c>
      <c r="K137" t="str">
        <f t="shared" si="17"/>
        <v/>
      </c>
      <c r="L137" t="str">
        <f t="shared" si="17"/>
        <v/>
      </c>
      <c r="M137" t="str">
        <f t="shared" si="17"/>
        <v/>
      </c>
      <c r="N137" t="str">
        <f t="shared" si="19"/>
        <v>QUB</v>
      </c>
      <c r="O137" t="str">
        <f t="shared" si="19"/>
        <v/>
      </c>
      <c r="P137" t="str">
        <f t="shared" si="20"/>
        <v/>
      </c>
      <c r="Q137" t="str">
        <f t="shared" si="21"/>
        <v/>
      </c>
      <c r="R137" s="10" t="str">
        <f t="shared" si="22"/>
        <v/>
      </c>
      <c r="T137" t="str">
        <f t="shared" si="18"/>
        <v>QUB</v>
      </c>
    </row>
    <row r="138" spans="1:20" ht="16">
      <c r="A138" s="8">
        <v>136</v>
      </c>
      <c r="B138" s="1" t="s">
        <v>663</v>
      </c>
      <c r="C138" t="str">
        <f t="shared" si="16"/>
        <v/>
      </c>
      <c r="D138" t="str">
        <f t="shared" si="17"/>
        <v/>
      </c>
      <c r="E138" t="str">
        <f t="shared" si="17"/>
        <v/>
      </c>
      <c r="F138" t="str">
        <f t="shared" si="17"/>
        <v/>
      </c>
      <c r="G138" t="str">
        <f t="shared" si="17"/>
        <v/>
      </c>
      <c r="H138" t="str">
        <f t="shared" si="17"/>
        <v/>
      </c>
      <c r="I138" t="str">
        <f t="shared" si="17"/>
        <v/>
      </c>
      <c r="J138" t="str">
        <f t="shared" si="17"/>
        <v/>
      </c>
      <c r="K138" t="str">
        <f t="shared" si="17"/>
        <v/>
      </c>
      <c r="L138" t="str">
        <f t="shared" si="17"/>
        <v/>
      </c>
      <c r="M138" t="str">
        <f t="shared" si="17"/>
        <v/>
      </c>
      <c r="N138" t="str">
        <f t="shared" si="19"/>
        <v/>
      </c>
      <c r="O138" t="str">
        <f t="shared" si="19"/>
        <v>Queen Mary</v>
      </c>
      <c r="P138" t="str">
        <f t="shared" si="20"/>
        <v/>
      </c>
      <c r="Q138" t="str">
        <f t="shared" si="21"/>
        <v/>
      </c>
      <c r="R138" s="10" t="str">
        <f t="shared" si="22"/>
        <v/>
      </c>
      <c r="T138" t="str">
        <f t="shared" si="18"/>
        <v>Queen Mary</v>
      </c>
    </row>
    <row r="139" spans="1:20" ht="16">
      <c r="A139" s="8">
        <v>137</v>
      </c>
      <c r="B139" s="1" t="s">
        <v>442</v>
      </c>
      <c r="C139" t="str">
        <f t="shared" si="16"/>
        <v/>
      </c>
      <c r="D139" t="str">
        <f t="shared" si="17"/>
        <v/>
      </c>
      <c r="E139" t="str">
        <f t="shared" si="17"/>
        <v/>
      </c>
      <c r="F139" t="str">
        <f t="shared" si="17"/>
        <v/>
      </c>
      <c r="G139" t="str">
        <f t="shared" si="17"/>
        <v/>
      </c>
      <c r="H139" t="str">
        <f t="shared" si="17"/>
        <v>Glasgow</v>
      </c>
      <c r="I139" t="str">
        <f t="shared" si="17"/>
        <v/>
      </c>
      <c r="J139" t="str">
        <f t="shared" si="17"/>
        <v/>
      </c>
      <c r="K139" t="str">
        <f t="shared" si="17"/>
        <v/>
      </c>
      <c r="L139" t="str">
        <f t="shared" si="17"/>
        <v/>
      </c>
      <c r="M139" t="str">
        <f t="shared" si="17"/>
        <v/>
      </c>
      <c r="N139" t="str">
        <f t="shared" si="19"/>
        <v/>
      </c>
      <c r="O139" t="str">
        <f t="shared" si="19"/>
        <v/>
      </c>
      <c r="P139" t="str">
        <f t="shared" si="20"/>
        <v/>
      </c>
      <c r="Q139" t="str">
        <f t="shared" si="21"/>
        <v/>
      </c>
      <c r="R139" s="10" t="str">
        <f t="shared" si="22"/>
        <v/>
      </c>
      <c r="T139" t="str">
        <f t="shared" si="18"/>
        <v>Glasgow</v>
      </c>
    </row>
    <row r="140" spans="1:20" ht="16">
      <c r="A140" s="8">
        <v>138</v>
      </c>
      <c r="B140" s="1" t="s">
        <v>577</v>
      </c>
      <c r="C140" t="str">
        <f t="shared" si="16"/>
        <v/>
      </c>
      <c r="D140" t="str">
        <f t="shared" si="17"/>
        <v/>
      </c>
      <c r="E140" t="str">
        <f t="shared" si="17"/>
        <v/>
      </c>
      <c r="F140" t="str">
        <f t="shared" si="17"/>
        <v/>
      </c>
      <c r="G140" t="str">
        <f t="shared" si="17"/>
        <v/>
      </c>
      <c r="H140" t="str">
        <f t="shared" si="17"/>
        <v/>
      </c>
      <c r="I140" t="str">
        <f t="shared" si="17"/>
        <v/>
      </c>
      <c r="J140" t="str">
        <f t="shared" si="17"/>
        <v/>
      </c>
      <c r="K140" t="str">
        <f t="shared" si="17"/>
        <v/>
      </c>
      <c r="L140" t="str">
        <f t="shared" si="17"/>
        <v/>
      </c>
      <c r="M140" t="str">
        <f t="shared" si="17"/>
        <v/>
      </c>
      <c r="N140" t="str">
        <f t="shared" si="19"/>
        <v/>
      </c>
      <c r="O140" t="str">
        <f t="shared" si="19"/>
        <v/>
      </c>
      <c r="P140" t="str">
        <f t="shared" si="20"/>
        <v>Sheffield</v>
      </c>
      <c r="Q140" t="str">
        <f t="shared" si="21"/>
        <v/>
      </c>
      <c r="R140" s="10" t="str">
        <f t="shared" si="22"/>
        <v/>
      </c>
      <c r="T140" t="str">
        <f t="shared" si="18"/>
        <v>Sheffield</v>
      </c>
    </row>
    <row r="141" spans="1:20" ht="16">
      <c r="A141" s="8">
        <v>139</v>
      </c>
      <c r="B141" s="1" t="s">
        <v>648</v>
      </c>
      <c r="C141" t="str">
        <f t="shared" si="16"/>
        <v/>
      </c>
      <c r="D141" t="str">
        <f t="shared" si="17"/>
        <v/>
      </c>
      <c r="E141" t="str">
        <f t="shared" si="17"/>
        <v/>
      </c>
      <c r="F141" t="str">
        <f t="shared" si="17"/>
        <v/>
      </c>
      <c r="G141" t="str">
        <f t="shared" si="17"/>
        <v/>
      </c>
      <c r="H141" t="str">
        <f t="shared" si="17"/>
        <v/>
      </c>
      <c r="I141" t="str">
        <f t="shared" si="17"/>
        <v/>
      </c>
      <c r="J141" t="str">
        <f t="shared" si="17"/>
        <v/>
      </c>
      <c r="K141" t="str">
        <f t="shared" si="17"/>
        <v/>
      </c>
      <c r="L141" t="str">
        <f t="shared" si="17"/>
        <v/>
      </c>
      <c r="M141" t="str">
        <f t="shared" si="17"/>
        <v/>
      </c>
      <c r="N141" t="str">
        <f t="shared" si="19"/>
        <v/>
      </c>
      <c r="O141" t="str">
        <f t="shared" si="19"/>
        <v>Queen Mary</v>
      </c>
      <c r="P141" t="str">
        <f t="shared" si="20"/>
        <v/>
      </c>
      <c r="Q141" t="str">
        <f t="shared" si="21"/>
        <v/>
      </c>
      <c r="R141" s="10" t="str">
        <f t="shared" si="22"/>
        <v/>
      </c>
      <c r="T141" t="str">
        <f t="shared" si="18"/>
        <v>Queen Mary</v>
      </c>
    </row>
    <row r="142" spans="1:20" ht="16">
      <c r="A142" s="8">
        <v>140</v>
      </c>
      <c r="B142" s="1" t="s">
        <v>184</v>
      </c>
      <c r="C142" t="str">
        <f t="shared" si="16"/>
        <v/>
      </c>
      <c r="D142" t="str">
        <f t="shared" si="17"/>
        <v/>
      </c>
      <c r="E142" t="str">
        <f t="shared" si="17"/>
        <v/>
      </c>
      <c r="F142" t="str">
        <f t="shared" si="17"/>
        <v>Cardiff</v>
      </c>
      <c r="G142" t="str">
        <f t="shared" si="17"/>
        <v/>
      </c>
      <c r="H142" t="str">
        <f t="shared" si="17"/>
        <v/>
      </c>
      <c r="I142" t="str">
        <f t="shared" si="17"/>
        <v/>
      </c>
      <c r="J142" t="str">
        <f t="shared" si="17"/>
        <v/>
      </c>
      <c r="K142" t="str">
        <f t="shared" si="17"/>
        <v/>
      </c>
      <c r="L142" t="str">
        <f t="shared" si="17"/>
        <v/>
      </c>
      <c r="M142" t="str">
        <f t="shared" ref="D142:M168" si="23">IF(ISNUMBER(SEARCH(M$2,$B142)),M$2,"")</f>
        <v/>
      </c>
      <c r="N142" t="str">
        <f t="shared" si="19"/>
        <v/>
      </c>
      <c r="O142" t="str">
        <f t="shared" si="19"/>
        <v/>
      </c>
      <c r="P142" t="str">
        <f t="shared" si="20"/>
        <v/>
      </c>
      <c r="Q142" t="str">
        <f t="shared" si="21"/>
        <v/>
      </c>
      <c r="R142" s="10" t="str">
        <f t="shared" si="22"/>
        <v/>
      </c>
      <c r="T142" t="str">
        <f t="shared" si="18"/>
        <v>Cardiff</v>
      </c>
    </row>
    <row r="143" spans="1:20" ht="16">
      <c r="A143" s="8">
        <v>141</v>
      </c>
      <c r="B143" s="1" t="s">
        <v>383</v>
      </c>
      <c r="C143" t="str">
        <f t="shared" si="16"/>
        <v>Bristol</v>
      </c>
      <c r="D143" t="str">
        <f t="shared" si="23"/>
        <v/>
      </c>
      <c r="E143" t="str">
        <f t="shared" si="23"/>
        <v/>
      </c>
      <c r="F143" t="str">
        <f t="shared" si="23"/>
        <v/>
      </c>
      <c r="G143" t="str">
        <f t="shared" si="23"/>
        <v/>
      </c>
      <c r="H143" t="str">
        <f t="shared" si="23"/>
        <v/>
      </c>
      <c r="I143" t="str">
        <f t="shared" si="23"/>
        <v/>
      </c>
      <c r="J143" t="str">
        <f t="shared" si="23"/>
        <v/>
      </c>
      <c r="K143" t="str">
        <f t="shared" si="23"/>
        <v/>
      </c>
      <c r="L143" t="str">
        <f t="shared" si="23"/>
        <v/>
      </c>
      <c r="M143" t="str">
        <f t="shared" si="23"/>
        <v/>
      </c>
      <c r="N143" t="str">
        <f t="shared" si="19"/>
        <v/>
      </c>
      <c r="O143" t="str">
        <f t="shared" si="19"/>
        <v/>
      </c>
      <c r="P143" t="str">
        <f t="shared" si="20"/>
        <v/>
      </c>
      <c r="Q143" t="str">
        <f t="shared" si="21"/>
        <v/>
      </c>
      <c r="R143" s="10" t="str">
        <f t="shared" si="22"/>
        <v/>
      </c>
      <c r="T143" t="str">
        <f t="shared" si="18"/>
        <v>Bristol</v>
      </c>
    </row>
    <row r="144" spans="1:20" ht="16">
      <c r="A144" s="8">
        <v>142</v>
      </c>
      <c r="B144" s="1" t="s">
        <v>442</v>
      </c>
      <c r="C144" t="str">
        <f t="shared" si="16"/>
        <v/>
      </c>
      <c r="D144" t="str">
        <f t="shared" si="23"/>
        <v/>
      </c>
      <c r="E144" t="str">
        <f t="shared" si="23"/>
        <v/>
      </c>
      <c r="F144" t="str">
        <f t="shared" si="23"/>
        <v/>
      </c>
      <c r="G144" t="str">
        <f t="shared" si="23"/>
        <v/>
      </c>
      <c r="H144" t="str">
        <f t="shared" si="23"/>
        <v>Glasgow</v>
      </c>
      <c r="I144" t="str">
        <f t="shared" si="23"/>
        <v/>
      </c>
      <c r="J144" t="str">
        <f t="shared" si="23"/>
        <v/>
      </c>
      <c r="K144" t="str">
        <f t="shared" si="23"/>
        <v/>
      </c>
      <c r="L144" t="str">
        <f t="shared" si="23"/>
        <v/>
      </c>
      <c r="M144" t="str">
        <f t="shared" si="23"/>
        <v/>
      </c>
      <c r="N144" t="str">
        <f t="shared" si="19"/>
        <v/>
      </c>
      <c r="O144" t="str">
        <f t="shared" si="19"/>
        <v/>
      </c>
      <c r="P144" t="str">
        <f t="shared" si="20"/>
        <v/>
      </c>
      <c r="Q144" t="str">
        <f t="shared" si="21"/>
        <v/>
      </c>
      <c r="R144" s="10" t="str">
        <f t="shared" si="22"/>
        <v/>
      </c>
      <c r="T144" t="str">
        <f t="shared" si="18"/>
        <v>Glasgow</v>
      </c>
    </row>
    <row r="145" spans="1:20" ht="16">
      <c r="A145" s="8">
        <v>143</v>
      </c>
      <c r="B145" s="1" t="s">
        <v>413</v>
      </c>
      <c r="C145" t="str">
        <f t="shared" si="16"/>
        <v/>
      </c>
      <c r="D145" t="str">
        <f t="shared" si="23"/>
        <v/>
      </c>
      <c r="E145" t="str">
        <f t="shared" si="23"/>
        <v/>
      </c>
      <c r="F145" t="str">
        <f t="shared" si="23"/>
        <v/>
      </c>
      <c r="G145" t="str">
        <f t="shared" si="23"/>
        <v/>
      </c>
      <c r="H145" t="str">
        <f t="shared" si="23"/>
        <v/>
      </c>
      <c r="I145" t="str">
        <f t="shared" si="23"/>
        <v/>
      </c>
      <c r="J145" t="str">
        <f t="shared" si="23"/>
        <v/>
      </c>
      <c r="K145" t="str">
        <f t="shared" si="23"/>
        <v/>
      </c>
      <c r="L145" t="str">
        <f t="shared" si="23"/>
        <v/>
      </c>
      <c r="M145" t="str">
        <f t="shared" si="23"/>
        <v/>
      </c>
      <c r="N145" t="str">
        <f t="shared" si="19"/>
        <v/>
      </c>
      <c r="O145" t="str">
        <f t="shared" si="19"/>
        <v/>
      </c>
      <c r="P145" t="str">
        <f t="shared" si="20"/>
        <v>Sheffield</v>
      </c>
      <c r="Q145" t="str">
        <f t="shared" si="21"/>
        <v/>
      </c>
      <c r="R145" s="10" t="str">
        <f t="shared" si="22"/>
        <v/>
      </c>
      <c r="T145" t="str">
        <f t="shared" si="18"/>
        <v>Sheffield</v>
      </c>
    </row>
    <row r="146" spans="1:20" ht="16">
      <c r="A146" s="8">
        <v>144</v>
      </c>
      <c r="B146" s="1" t="s">
        <v>984</v>
      </c>
      <c r="C146" t="str">
        <f t="shared" si="16"/>
        <v/>
      </c>
      <c r="D146" t="str">
        <f t="shared" si="23"/>
        <v/>
      </c>
      <c r="E146" t="str">
        <f t="shared" si="23"/>
        <v/>
      </c>
      <c r="F146" t="str">
        <f t="shared" si="23"/>
        <v/>
      </c>
      <c r="G146" t="str">
        <f t="shared" si="23"/>
        <v/>
      </c>
      <c r="H146" t="str">
        <f t="shared" si="23"/>
        <v/>
      </c>
      <c r="I146" t="str">
        <f t="shared" si="23"/>
        <v/>
      </c>
      <c r="J146" t="str">
        <f t="shared" si="23"/>
        <v/>
      </c>
      <c r="K146" t="str">
        <f t="shared" si="23"/>
        <v/>
      </c>
      <c r="L146" t="str">
        <f t="shared" si="23"/>
        <v/>
      </c>
      <c r="M146" t="str">
        <f t="shared" si="23"/>
        <v>Nottingham</v>
      </c>
      <c r="N146" t="str">
        <f t="shared" si="19"/>
        <v/>
      </c>
      <c r="O146" t="str">
        <f t="shared" si="19"/>
        <v/>
      </c>
      <c r="P146" t="str">
        <f t="shared" si="20"/>
        <v/>
      </c>
      <c r="Q146" t="str">
        <f t="shared" si="21"/>
        <v/>
      </c>
      <c r="R146" s="10" t="str">
        <f t="shared" si="22"/>
        <v/>
      </c>
      <c r="T146" t="str">
        <f t="shared" si="18"/>
        <v>Nottingham</v>
      </c>
    </row>
    <row r="147" spans="1:20" ht="16">
      <c r="A147" s="8">
        <v>145</v>
      </c>
      <c r="B147" s="1" t="s">
        <v>376</v>
      </c>
      <c r="C147" t="str">
        <f t="shared" si="16"/>
        <v/>
      </c>
      <c r="D147" t="str">
        <f t="shared" si="23"/>
        <v/>
      </c>
      <c r="E147" t="str">
        <f t="shared" si="23"/>
        <v/>
      </c>
      <c r="F147" t="str">
        <f t="shared" si="23"/>
        <v/>
      </c>
      <c r="G147" t="str">
        <f t="shared" si="23"/>
        <v/>
      </c>
      <c r="H147" t="str">
        <f t="shared" si="23"/>
        <v/>
      </c>
      <c r="I147" t="str">
        <f t="shared" si="23"/>
        <v>Imperial</v>
      </c>
      <c r="J147" t="str">
        <f t="shared" si="23"/>
        <v/>
      </c>
      <c r="K147" t="str">
        <f t="shared" si="23"/>
        <v/>
      </c>
      <c r="L147" t="str">
        <f t="shared" si="23"/>
        <v/>
      </c>
      <c r="M147" t="str">
        <f t="shared" si="23"/>
        <v/>
      </c>
      <c r="N147" t="str">
        <f t="shared" si="19"/>
        <v/>
      </c>
      <c r="O147" t="str">
        <f t="shared" si="19"/>
        <v/>
      </c>
      <c r="P147" t="str">
        <f t="shared" si="20"/>
        <v/>
      </c>
      <c r="Q147" t="str">
        <f t="shared" si="21"/>
        <v/>
      </c>
      <c r="R147" s="10" t="str">
        <f t="shared" si="22"/>
        <v/>
      </c>
      <c r="T147" t="str">
        <f t="shared" si="18"/>
        <v>Imperial</v>
      </c>
    </row>
    <row r="148" spans="1:20" ht="16">
      <c r="A148" s="8">
        <v>146</v>
      </c>
      <c r="B148" s="1" t="s">
        <v>383</v>
      </c>
      <c r="C148" t="str">
        <f t="shared" si="16"/>
        <v>Bristol</v>
      </c>
      <c r="D148" t="str">
        <f t="shared" si="23"/>
        <v/>
      </c>
      <c r="E148" t="str">
        <f t="shared" si="23"/>
        <v/>
      </c>
      <c r="F148" t="str">
        <f t="shared" si="23"/>
        <v/>
      </c>
      <c r="G148" t="str">
        <f t="shared" si="23"/>
        <v/>
      </c>
      <c r="H148" t="str">
        <f t="shared" si="23"/>
        <v/>
      </c>
      <c r="I148" t="str">
        <f t="shared" si="23"/>
        <v/>
      </c>
      <c r="J148" t="str">
        <f t="shared" si="23"/>
        <v/>
      </c>
      <c r="K148" t="str">
        <f t="shared" si="23"/>
        <v/>
      </c>
      <c r="L148" t="str">
        <f t="shared" si="23"/>
        <v/>
      </c>
      <c r="M148" t="str">
        <f t="shared" si="23"/>
        <v/>
      </c>
      <c r="N148" t="str">
        <f t="shared" si="19"/>
        <v/>
      </c>
      <c r="O148" t="str">
        <f t="shared" si="19"/>
        <v/>
      </c>
      <c r="P148" t="str">
        <f t="shared" si="20"/>
        <v/>
      </c>
      <c r="Q148" t="str">
        <f t="shared" si="21"/>
        <v/>
      </c>
      <c r="R148" s="10" t="str">
        <f t="shared" si="22"/>
        <v/>
      </c>
      <c r="T148" t="str">
        <f t="shared" si="18"/>
        <v>Bristol</v>
      </c>
    </row>
    <row r="149" spans="1:20" ht="16">
      <c r="A149" s="8">
        <v>147</v>
      </c>
      <c r="B149" s="1" t="s">
        <v>502</v>
      </c>
      <c r="C149" t="str">
        <f t="shared" si="16"/>
        <v/>
      </c>
      <c r="D149" t="str">
        <f t="shared" si="23"/>
        <v/>
      </c>
      <c r="E149" t="str">
        <f t="shared" si="23"/>
        <v/>
      </c>
      <c r="F149" t="str">
        <f t="shared" si="23"/>
        <v/>
      </c>
      <c r="G149" t="str">
        <f t="shared" si="23"/>
        <v/>
      </c>
      <c r="H149" t="str">
        <f t="shared" si="23"/>
        <v/>
      </c>
      <c r="I149" t="str">
        <f t="shared" si="23"/>
        <v/>
      </c>
      <c r="J149" t="str">
        <f t="shared" si="23"/>
        <v/>
      </c>
      <c r="K149" t="str">
        <f t="shared" si="23"/>
        <v/>
      </c>
      <c r="L149" t="str">
        <f t="shared" si="23"/>
        <v/>
      </c>
      <c r="M149" t="str">
        <f t="shared" si="23"/>
        <v/>
      </c>
      <c r="N149" t="str">
        <f t="shared" si="19"/>
        <v/>
      </c>
      <c r="O149" t="str">
        <f t="shared" si="19"/>
        <v>Queen Mary</v>
      </c>
      <c r="P149" t="str">
        <f t="shared" si="20"/>
        <v/>
      </c>
      <c r="Q149" t="str">
        <f t="shared" si="21"/>
        <v/>
      </c>
      <c r="R149" s="10" t="str">
        <f t="shared" si="22"/>
        <v/>
      </c>
      <c r="T149" t="str">
        <f t="shared" si="18"/>
        <v>Queen Mary</v>
      </c>
    </row>
    <row r="150" spans="1:20" ht="16">
      <c r="A150" s="8">
        <v>148</v>
      </c>
      <c r="B150" s="1" t="s">
        <v>395</v>
      </c>
      <c r="C150" t="str">
        <f t="shared" si="16"/>
        <v/>
      </c>
      <c r="D150" t="str">
        <f t="shared" si="23"/>
        <v/>
      </c>
      <c r="E150" t="str">
        <f t="shared" si="23"/>
        <v/>
      </c>
      <c r="F150" t="str">
        <f t="shared" si="23"/>
        <v/>
      </c>
      <c r="G150" t="str">
        <f t="shared" si="23"/>
        <v/>
      </c>
      <c r="H150" t="str">
        <f t="shared" si="23"/>
        <v/>
      </c>
      <c r="I150" t="str">
        <f t="shared" si="23"/>
        <v/>
      </c>
      <c r="J150" t="str">
        <f t="shared" si="23"/>
        <v/>
      </c>
      <c r="K150" t="str">
        <f t="shared" si="23"/>
        <v/>
      </c>
      <c r="L150" t="str">
        <f t="shared" si="23"/>
        <v/>
      </c>
      <c r="M150" t="str">
        <f t="shared" si="23"/>
        <v>Nottingham</v>
      </c>
      <c r="N150" t="str">
        <f t="shared" si="19"/>
        <v/>
      </c>
      <c r="O150" t="str">
        <f t="shared" si="19"/>
        <v/>
      </c>
      <c r="P150" t="str">
        <f t="shared" si="20"/>
        <v/>
      </c>
      <c r="Q150" t="str">
        <f t="shared" si="21"/>
        <v/>
      </c>
      <c r="R150" s="10" t="str">
        <f t="shared" si="22"/>
        <v/>
      </c>
      <c r="T150" t="str">
        <f t="shared" si="18"/>
        <v>Nottingham</v>
      </c>
    </row>
    <row r="151" spans="1:20" ht="16">
      <c r="A151" s="8">
        <v>149</v>
      </c>
      <c r="B151" s="1" t="s">
        <v>17</v>
      </c>
      <c r="C151" t="str">
        <f t="shared" si="16"/>
        <v/>
      </c>
      <c r="D151" t="str">
        <f t="shared" si="23"/>
        <v/>
      </c>
      <c r="E151" t="str">
        <f t="shared" si="23"/>
        <v/>
      </c>
      <c r="F151" t="str">
        <f t="shared" si="23"/>
        <v/>
      </c>
      <c r="G151" t="str">
        <f t="shared" si="23"/>
        <v/>
      </c>
      <c r="H151" t="str">
        <f t="shared" si="23"/>
        <v/>
      </c>
      <c r="I151" t="str">
        <f t="shared" si="23"/>
        <v/>
      </c>
      <c r="J151" t="str">
        <f t="shared" si="23"/>
        <v/>
      </c>
      <c r="K151" t="str">
        <f t="shared" si="23"/>
        <v/>
      </c>
      <c r="L151" t="str">
        <f t="shared" si="23"/>
        <v/>
      </c>
      <c r="M151" t="str">
        <f t="shared" si="23"/>
        <v/>
      </c>
      <c r="N151" t="str">
        <f t="shared" si="19"/>
        <v/>
      </c>
      <c r="O151" t="str">
        <f t="shared" si="19"/>
        <v/>
      </c>
      <c r="P151" t="str">
        <f t="shared" si="20"/>
        <v/>
      </c>
      <c r="Q151" t="str">
        <f t="shared" si="21"/>
        <v>UCL</v>
      </c>
      <c r="R151" s="10" t="str">
        <f t="shared" si="22"/>
        <v/>
      </c>
      <c r="T151" t="str">
        <f t="shared" si="18"/>
        <v>UCL</v>
      </c>
    </row>
    <row r="152" spans="1:20" ht="16">
      <c r="A152" s="8">
        <v>150</v>
      </c>
      <c r="B152" s="1" t="s">
        <v>409</v>
      </c>
      <c r="C152" t="str">
        <f t="shared" si="16"/>
        <v/>
      </c>
      <c r="D152" t="str">
        <f t="shared" si="23"/>
        <v/>
      </c>
      <c r="E152" t="str">
        <f t="shared" si="23"/>
        <v/>
      </c>
      <c r="F152" t="str">
        <f t="shared" si="23"/>
        <v/>
      </c>
      <c r="G152" t="str">
        <f t="shared" si="23"/>
        <v/>
      </c>
      <c r="H152" t="str">
        <f t="shared" si="23"/>
        <v/>
      </c>
      <c r="I152" t="str">
        <f t="shared" si="23"/>
        <v/>
      </c>
      <c r="J152" t="str">
        <f t="shared" si="23"/>
        <v>Leeds</v>
      </c>
      <c r="K152" t="str">
        <f t="shared" si="23"/>
        <v/>
      </c>
      <c r="L152" t="str">
        <f t="shared" si="23"/>
        <v/>
      </c>
      <c r="M152" t="str">
        <f t="shared" si="23"/>
        <v/>
      </c>
      <c r="N152" t="str">
        <f t="shared" si="19"/>
        <v/>
      </c>
      <c r="O152" t="str">
        <f t="shared" si="19"/>
        <v/>
      </c>
      <c r="P152" t="str">
        <f t="shared" si="20"/>
        <v/>
      </c>
      <c r="Q152" t="str">
        <f t="shared" si="21"/>
        <v/>
      </c>
      <c r="R152" s="10" t="str">
        <f t="shared" si="22"/>
        <v/>
      </c>
      <c r="T152" t="str">
        <f t="shared" si="18"/>
        <v>Leeds</v>
      </c>
    </row>
    <row r="153" spans="1:20" ht="16">
      <c r="A153" s="8">
        <v>151</v>
      </c>
      <c r="B153" s="1" t="s">
        <v>511</v>
      </c>
      <c r="C153" t="str">
        <f t="shared" si="16"/>
        <v/>
      </c>
      <c r="D153" t="str">
        <f t="shared" si="23"/>
        <v/>
      </c>
      <c r="E153" t="str">
        <f t="shared" si="23"/>
        <v/>
      </c>
      <c r="F153" t="str">
        <f t="shared" si="23"/>
        <v/>
      </c>
      <c r="G153" t="str">
        <f t="shared" si="23"/>
        <v/>
      </c>
      <c r="H153" t="str">
        <f t="shared" si="23"/>
        <v/>
      </c>
      <c r="I153" t="str">
        <f t="shared" si="23"/>
        <v/>
      </c>
      <c r="J153" t="str">
        <f t="shared" si="23"/>
        <v/>
      </c>
      <c r="K153" t="str">
        <f t="shared" si="23"/>
        <v/>
      </c>
      <c r="L153" t="str">
        <f t="shared" si="23"/>
        <v/>
      </c>
      <c r="M153" t="str">
        <f t="shared" si="23"/>
        <v/>
      </c>
      <c r="N153" t="str">
        <f t="shared" si="19"/>
        <v/>
      </c>
      <c r="O153" t="str">
        <f t="shared" si="19"/>
        <v>Queen Mary</v>
      </c>
      <c r="P153" t="str">
        <f t="shared" si="20"/>
        <v/>
      </c>
      <c r="Q153" t="str">
        <f t="shared" si="21"/>
        <v/>
      </c>
      <c r="R153" s="10" t="str">
        <f t="shared" si="22"/>
        <v/>
      </c>
      <c r="T153" t="str">
        <f t="shared" si="18"/>
        <v>Queen Mary</v>
      </c>
    </row>
    <row r="154" spans="1:20" ht="16">
      <c r="A154" s="8">
        <v>152</v>
      </c>
      <c r="B154" s="1" t="s">
        <v>72</v>
      </c>
      <c r="C154" t="str">
        <f t="shared" si="16"/>
        <v/>
      </c>
      <c r="D154" t="str">
        <f t="shared" si="23"/>
        <v/>
      </c>
      <c r="E154" t="str">
        <f t="shared" si="23"/>
        <v>Cambridge</v>
      </c>
      <c r="F154" t="str">
        <f t="shared" si="23"/>
        <v/>
      </c>
      <c r="G154" t="str">
        <f t="shared" si="23"/>
        <v/>
      </c>
      <c r="H154" t="str">
        <f t="shared" si="23"/>
        <v/>
      </c>
      <c r="I154" t="str">
        <f t="shared" si="23"/>
        <v/>
      </c>
      <c r="J154" t="str">
        <f t="shared" si="23"/>
        <v/>
      </c>
      <c r="K154" t="str">
        <f t="shared" si="23"/>
        <v/>
      </c>
      <c r="L154" t="str">
        <f t="shared" si="23"/>
        <v/>
      </c>
      <c r="M154" t="str">
        <f t="shared" si="23"/>
        <v/>
      </c>
      <c r="N154" t="str">
        <f t="shared" si="19"/>
        <v/>
      </c>
      <c r="O154" t="str">
        <f t="shared" si="19"/>
        <v/>
      </c>
      <c r="P154" t="str">
        <f t="shared" si="20"/>
        <v/>
      </c>
      <c r="Q154" t="str">
        <f t="shared" si="21"/>
        <v/>
      </c>
      <c r="R154" s="10" t="str">
        <f t="shared" si="22"/>
        <v/>
      </c>
      <c r="T154" t="str">
        <f t="shared" si="18"/>
        <v>Cambridge</v>
      </c>
    </row>
    <row r="155" spans="1:20" ht="16">
      <c r="A155" s="8">
        <v>153</v>
      </c>
      <c r="B155" s="1" t="s">
        <v>442</v>
      </c>
      <c r="C155" t="str">
        <f t="shared" si="16"/>
        <v/>
      </c>
      <c r="D155" t="str">
        <f t="shared" si="23"/>
        <v/>
      </c>
      <c r="E155" t="str">
        <f t="shared" si="23"/>
        <v/>
      </c>
      <c r="F155" t="str">
        <f t="shared" si="23"/>
        <v/>
      </c>
      <c r="G155" t="str">
        <f t="shared" si="23"/>
        <v/>
      </c>
      <c r="H155" t="str">
        <f t="shared" si="23"/>
        <v>Glasgow</v>
      </c>
      <c r="I155" t="str">
        <f t="shared" si="23"/>
        <v/>
      </c>
      <c r="J155" t="str">
        <f t="shared" si="23"/>
        <v/>
      </c>
      <c r="K155" t="str">
        <f t="shared" si="23"/>
        <v/>
      </c>
      <c r="L155" t="str">
        <f t="shared" si="23"/>
        <v/>
      </c>
      <c r="M155" t="str">
        <f t="shared" si="23"/>
        <v/>
      </c>
      <c r="N155" t="str">
        <f t="shared" si="19"/>
        <v/>
      </c>
      <c r="O155" t="str">
        <f t="shared" si="19"/>
        <v/>
      </c>
      <c r="P155" t="str">
        <f t="shared" si="20"/>
        <v/>
      </c>
      <c r="Q155" t="str">
        <f t="shared" si="21"/>
        <v/>
      </c>
      <c r="R155" s="10" t="str">
        <f t="shared" si="22"/>
        <v/>
      </c>
      <c r="T155" t="str">
        <f t="shared" si="18"/>
        <v>Glasgow</v>
      </c>
    </row>
    <row r="156" spans="1:20" ht="16">
      <c r="A156" s="8">
        <v>154</v>
      </c>
      <c r="B156" s="1" t="s">
        <v>502</v>
      </c>
      <c r="C156" t="str">
        <f t="shared" si="16"/>
        <v/>
      </c>
      <c r="D156" t="str">
        <f t="shared" si="23"/>
        <v/>
      </c>
      <c r="E156" t="str">
        <f t="shared" si="23"/>
        <v/>
      </c>
      <c r="F156" t="str">
        <f t="shared" si="23"/>
        <v/>
      </c>
      <c r="G156" t="str">
        <f t="shared" si="23"/>
        <v/>
      </c>
      <c r="H156" t="str">
        <f t="shared" si="23"/>
        <v/>
      </c>
      <c r="I156" t="str">
        <f t="shared" si="23"/>
        <v/>
      </c>
      <c r="J156" t="str">
        <f t="shared" si="23"/>
        <v/>
      </c>
      <c r="K156" t="str">
        <f t="shared" si="23"/>
        <v/>
      </c>
      <c r="L156" t="str">
        <f t="shared" si="23"/>
        <v/>
      </c>
      <c r="M156" t="str">
        <f t="shared" si="23"/>
        <v/>
      </c>
      <c r="N156" t="str">
        <f t="shared" si="19"/>
        <v/>
      </c>
      <c r="O156" t="str">
        <f t="shared" si="19"/>
        <v>Queen Mary</v>
      </c>
      <c r="P156" t="str">
        <f t="shared" si="20"/>
        <v/>
      </c>
      <c r="Q156" t="str">
        <f t="shared" si="21"/>
        <v/>
      </c>
      <c r="R156" s="10" t="str">
        <f t="shared" si="22"/>
        <v/>
      </c>
      <c r="T156" t="str">
        <f t="shared" si="18"/>
        <v>Queen Mary</v>
      </c>
    </row>
    <row r="157" spans="1:20" ht="16">
      <c r="A157" s="8">
        <v>155</v>
      </c>
      <c r="B157" s="1" t="s">
        <v>84</v>
      </c>
      <c r="C157" t="str">
        <f t="shared" si="16"/>
        <v/>
      </c>
      <c r="D157" t="str">
        <f t="shared" si="23"/>
        <v/>
      </c>
      <c r="E157" t="str">
        <f t="shared" si="23"/>
        <v/>
      </c>
      <c r="F157" t="str">
        <f t="shared" si="23"/>
        <v/>
      </c>
      <c r="G157" t="str">
        <f t="shared" si="23"/>
        <v>Edinburgh</v>
      </c>
      <c r="H157" t="str">
        <f t="shared" si="23"/>
        <v/>
      </c>
      <c r="I157" t="str">
        <f t="shared" si="23"/>
        <v/>
      </c>
      <c r="J157" t="str">
        <f t="shared" si="23"/>
        <v/>
      </c>
      <c r="K157" t="str">
        <f t="shared" si="23"/>
        <v/>
      </c>
      <c r="L157" t="str">
        <f t="shared" si="23"/>
        <v/>
      </c>
      <c r="M157" t="str">
        <f t="shared" si="23"/>
        <v/>
      </c>
      <c r="N157" t="str">
        <f t="shared" si="19"/>
        <v/>
      </c>
      <c r="O157" t="str">
        <f t="shared" si="19"/>
        <v/>
      </c>
      <c r="P157" t="str">
        <f t="shared" si="20"/>
        <v/>
      </c>
      <c r="Q157" t="str">
        <f t="shared" si="21"/>
        <v/>
      </c>
      <c r="R157" s="10" t="str">
        <f t="shared" si="22"/>
        <v/>
      </c>
      <c r="T157" t="str">
        <f t="shared" si="18"/>
        <v>Edinburgh</v>
      </c>
    </row>
    <row r="158" spans="1:20" ht="16">
      <c r="A158" s="8">
        <v>156</v>
      </c>
      <c r="B158" s="1" t="s">
        <v>395</v>
      </c>
      <c r="C158" t="str">
        <f t="shared" si="16"/>
        <v/>
      </c>
      <c r="D158" t="str">
        <f t="shared" si="23"/>
        <v/>
      </c>
      <c r="E158" t="str">
        <f t="shared" si="23"/>
        <v/>
      </c>
      <c r="F158" t="str">
        <f t="shared" si="23"/>
        <v/>
      </c>
      <c r="G158" t="str">
        <f t="shared" si="23"/>
        <v/>
      </c>
      <c r="H158" t="str">
        <f t="shared" si="23"/>
        <v/>
      </c>
      <c r="I158" t="str">
        <f t="shared" si="23"/>
        <v/>
      </c>
      <c r="J158" t="str">
        <f t="shared" si="23"/>
        <v/>
      </c>
      <c r="K158" t="str">
        <f t="shared" si="23"/>
        <v/>
      </c>
      <c r="L158" t="str">
        <f t="shared" si="23"/>
        <v/>
      </c>
      <c r="M158" t="str">
        <f t="shared" si="23"/>
        <v>Nottingham</v>
      </c>
      <c r="N158" t="str">
        <f t="shared" si="19"/>
        <v/>
      </c>
      <c r="O158" t="str">
        <f t="shared" si="19"/>
        <v/>
      </c>
      <c r="P158" t="str">
        <f t="shared" si="20"/>
        <v/>
      </c>
      <c r="Q158" t="str">
        <f t="shared" si="21"/>
        <v/>
      </c>
      <c r="R158" s="10" t="str">
        <f t="shared" si="22"/>
        <v/>
      </c>
      <c r="T158" t="str">
        <f t="shared" si="18"/>
        <v>Nottingham</v>
      </c>
    </row>
    <row r="159" spans="1:20" ht="16">
      <c r="A159" s="8">
        <v>157</v>
      </c>
      <c r="B159" s="1" t="s">
        <v>72</v>
      </c>
      <c r="C159" t="str">
        <f t="shared" si="16"/>
        <v/>
      </c>
      <c r="D159" t="str">
        <f t="shared" si="23"/>
        <v/>
      </c>
      <c r="E159" t="str">
        <f t="shared" si="23"/>
        <v>Cambridge</v>
      </c>
      <c r="F159" t="str">
        <f t="shared" si="23"/>
        <v/>
      </c>
      <c r="G159" t="str">
        <f t="shared" si="23"/>
        <v/>
      </c>
      <c r="H159" t="str">
        <f t="shared" si="23"/>
        <v/>
      </c>
      <c r="I159" t="str">
        <f t="shared" si="23"/>
        <v/>
      </c>
      <c r="J159" t="str">
        <f t="shared" si="23"/>
        <v/>
      </c>
      <c r="K159" t="str">
        <f t="shared" si="23"/>
        <v/>
      </c>
      <c r="L159" t="str">
        <f t="shared" si="23"/>
        <v/>
      </c>
      <c r="M159" t="str">
        <f t="shared" si="23"/>
        <v/>
      </c>
      <c r="N159" t="str">
        <f t="shared" si="19"/>
        <v/>
      </c>
      <c r="O159" t="str">
        <f t="shared" si="19"/>
        <v/>
      </c>
      <c r="P159" t="str">
        <f t="shared" si="20"/>
        <v/>
      </c>
      <c r="Q159" t="str">
        <f t="shared" si="21"/>
        <v/>
      </c>
      <c r="R159" s="10" t="str">
        <f t="shared" si="22"/>
        <v/>
      </c>
      <c r="T159" t="str">
        <f t="shared" si="18"/>
        <v>Cambridge</v>
      </c>
    </row>
    <row r="160" spans="1:20" ht="16">
      <c r="A160" s="8">
        <v>158</v>
      </c>
      <c r="B160" s="1" t="s">
        <v>38</v>
      </c>
      <c r="C160" t="str">
        <f t="shared" si="16"/>
        <v/>
      </c>
      <c r="D160" t="str">
        <f t="shared" si="23"/>
        <v/>
      </c>
      <c r="E160" t="str">
        <f t="shared" si="23"/>
        <v/>
      </c>
      <c r="F160" t="str">
        <f t="shared" si="23"/>
        <v>Cardiff</v>
      </c>
      <c r="G160" t="str">
        <f t="shared" si="23"/>
        <v/>
      </c>
      <c r="H160" t="str">
        <f t="shared" si="23"/>
        <v/>
      </c>
      <c r="I160" t="str">
        <f t="shared" si="23"/>
        <v/>
      </c>
      <c r="J160" t="str">
        <f t="shared" si="23"/>
        <v/>
      </c>
      <c r="K160" t="str">
        <f t="shared" si="23"/>
        <v/>
      </c>
      <c r="L160" t="str">
        <f t="shared" si="23"/>
        <v/>
      </c>
      <c r="M160" t="str">
        <f t="shared" si="23"/>
        <v/>
      </c>
      <c r="N160" t="str">
        <f t="shared" si="19"/>
        <v/>
      </c>
      <c r="O160" t="str">
        <f t="shared" si="19"/>
        <v/>
      </c>
      <c r="P160" t="str">
        <f t="shared" si="20"/>
        <v/>
      </c>
      <c r="Q160" t="str">
        <f t="shared" si="21"/>
        <v/>
      </c>
      <c r="R160" s="10" t="str">
        <f t="shared" si="22"/>
        <v/>
      </c>
      <c r="T160" t="str">
        <f t="shared" si="18"/>
        <v>Cardiff</v>
      </c>
    </row>
    <row r="161" spans="1:20" ht="16">
      <c r="A161" s="8">
        <v>159</v>
      </c>
      <c r="B161" s="1" t="s">
        <v>72</v>
      </c>
      <c r="C161" t="str">
        <f t="shared" si="16"/>
        <v/>
      </c>
      <c r="D161" t="str">
        <f t="shared" si="23"/>
        <v/>
      </c>
      <c r="E161" t="str">
        <f t="shared" si="23"/>
        <v>Cambridge</v>
      </c>
      <c r="F161" t="str">
        <f t="shared" si="23"/>
        <v/>
      </c>
      <c r="G161" t="str">
        <f t="shared" si="23"/>
        <v/>
      </c>
      <c r="H161" t="str">
        <f t="shared" si="23"/>
        <v/>
      </c>
      <c r="I161" t="str">
        <f t="shared" si="23"/>
        <v/>
      </c>
      <c r="J161" t="str">
        <f t="shared" si="23"/>
        <v/>
      </c>
      <c r="K161" t="str">
        <f t="shared" si="23"/>
        <v/>
      </c>
      <c r="L161" t="str">
        <f t="shared" si="23"/>
        <v/>
      </c>
      <c r="M161" t="str">
        <f t="shared" si="23"/>
        <v/>
      </c>
      <c r="N161" t="str">
        <f t="shared" si="19"/>
        <v/>
      </c>
      <c r="O161" t="str">
        <f t="shared" si="19"/>
        <v/>
      </c>
      <c r="P161" t="str">
        <f t="shared" si="20"/>
        <v/>
      </c>
      <c r="Q161" t="str">
        <f t="shared" si="21"/>
        <v/>
      </c>
      <c r="R161" s="10" t="str">
        <f t="shared" si="22"/>
        <v/>
      </c>
      <c r="T161" t="str">
        <f t="shared" si="18"/>
        <v>Cambridge</v>
      </c>
    </row>
    <row r="162" spans="1:20" ht="16">
      <c r="A162" s="8">
        <v>160</v>
      </c>
      <c r="B162" s="1" t="s">
        <v>529</v>
      </c>
      <c r="C162" t="str">
        <f t="shared" si="16"/>
        <v>Bristol</v>
      </c>
      <c r="D162" t="str">
        <f t="shared" si="23"/>
        <v/>
      </c>
      <c r="E162" t="str">
        <f t="shared" si="23"/>
        <v/>
      </c>
      <c r="F162" t="str">
        <f t="shared" si="23"/>
        <v/>
      </c>
      <c r="G162" t="str">
        <f t="shared" si="23"/>
        <v/>
      </c>
      <c r="H162" t="str">
        <f t="shared" si="23"/>
        <v/>
      </c>
      <c r="I162" t="str">
        <f t="shared" si="23"/>
        <v/>
      </c>
      <c r="J162" t="str">
        <f t="shared" si="23"/>
        <v/>
      </c>
      <c r="K162" t="str">
        <f t="shared" si="23"/>
        <v/>
      </c>
      <c r="L162" t="str">
        <f t="shared" si="23"/>
        <v/>
      </c>
      <c r="M162" t="str">
        <f t="shared" si="23"/>
        <v/>
      </c>
      <c r="N162" t="str">
        <f t="shared" si="19"/>
        <v/>
      </c>
      <c r="O162" t="str">
        <f t="shared" si="19"/>
        <v/>
      </c>
      <c r="P162" t="str">
        <f t="shared" si="20"/>
        <v/>
      </c>
      <c r="Q162" t="str">
        <f t="shared" si="21"/>
        <v/>
      </c>
      <c r="R162" s="10" t="str">
        <f t="shared" si="22"/>
        <v/>
      </c>
      <c r="T162" t="str">
        <f t="shared" si="18"/>
        <v>Bristol</v>
      </c>
    </row>
    <row r="163" spans="1:20" ht="16">
      <c r="A163" s="8">
        <v>161</v>
      </c>
      <c r="B163" s="1" t="s">
        <v>38</v>
      </c>
      <c r="C163" t="str">
        <f t="shared" si="16"/>
        <v/>
      </c>
      <c r="D163" t="str">
        <f t="shared" si="23"/>
        <v/>
      </c>
      <c r="E163" t="str">
        <f t="shared" si="23"/>
        <v/>
      </c>
      <c r="F163" t="str">
        <f t="shared" si="23"/>
        <v>Cardiff</v>
      </c>
      <c r="G163" t="str">
        <f t="shared" si="23"/>
        <v/>
      </c>
      <c r="H163" t="str">
        <f t="shared" si="23"/>
        <v/>
      </c>
      <c r="I163" t="str">
        <f t="shared" si="23"/>
        <v/>
      </c>
      <c r="J163" t="str">
        <f t="shared" si="23"/>
        <v/>
      </c>
      <c r="K163" t="str">
        <f t="shared" si="23"/>
        <v/>
      </c>
      <c r="L163" t="str">
        <f t="shared" si="23"/>
        <v/>
      </c>
      <c r="M163" t="str">
        <f t="shared" si="23"/>
        <v/>
      </c>
      <c r="N163" t="str">
        <f t="shared" si="19"/>
        <v/>
      </c>
      <c r="O163" t="str">
        <f t="shared" si="19"/>
        <v/>
      </c>
      <c r="P163" t="str">
        <f t="shared" si="20"/>
        <v/>
      </c>
      <c r="Q163" t="str">
        <f t="shared" si="21"/>
        <v/>
      </c>
      <c r="R163" s="10" t="str">
        <f t="shared" si="22"/>
        <v/>
      </c>
      <c r="T163" t="str">
        <f t="shared" si="18"/>
        <v>Cardiff</v>
      </c>
    </row>
    <row r="164" spans="1:20" ht="16">
      <c r="A164" s="8">
        <v>162</v>
      </c>
      <c r="B164" s="1" t="s">
        <v>376</v>
      </c>
      <c r="C164" t="str">
        <f t="shared" si="16"/>
        <v/>
      </c>
      <c r="D164" t="str">
        <f t="shared" si="23"/>
        <v/>
      </c>
      <c r="E164" t="str">
        <f t="shared" si="23"/>
        <v/>
      </c>
      <c r="F164" t="str">
        <f t="shared" si="23"/>
        <v/>
      </c>
      <c r="G164" t="str">
        <f t="shared" si="23"/>
        <v/>
      </c>
      <c r="H164" t="str">
        <f t="shared" si="23"/>
        <v/>
      </c>
      <c r="I164" t="str">
        <f t="shared" si="23"/>
        <v>Imperial</v>
      </c>
      <c r="J164" t="str">
        <f t="shared" si="23"/>
        <v/>
      </c>
      <c r="K164" t="str">
        <f t="shared" si="23"/>
        <v/>
      </c>
      <c r="L164" t="str">
        <f t="shared" si="23"/>
        <v/>
      </c>
      <c r="M164" t="str">
        <f t="shared" si="23"/>
        <v/>
      </c>
      <c r="N164" t="str">
        <f t="shared" si="19"/>
        <v/>
      </c>
      <c r="O164" t="str">
        <f t="shared" si="19"/>
        <v/>
      </c>
      <c r="P164" t="str">
        <f t="shared" si="20"/>
        <v/>
      </c>
      <c r="Q164" t="str">
        <f t="shared" si="21"/>
        <v/>
      </c>
      <c r="R164" s="10" t="str">
        <f t="shared" si="22"/>
        <v/>
      </c>
      <c r="T164" t="str">
        <f t="shared" si="18"/>
        <v>Imperial</v>
      </c>
    </row>
    <row r="165" spans="1:20" ht="16">
      <c r="A165" s="8">
        <v>163</v>
      </c>
      <c r="B165" s="1" t="s">
        <v>72</v>
      </c>
      <c r="C165" t="str">
        <f t="shared" si="16"/>
        <v/>
      </c>
      <c r="D165" t="str">
        <f t="shared" si="23"/>
        <v/>
      </c>
      <c r="E165" t="str">
        <f t="shared" si="23"/>
        <v>Cambridge</v>
      </c>
      <c r="F165" t="str">
        <f t="shared" si="23"/>
        <v/>
      </c>
      <c r="G165" t="str">
        <f t="shared" si="23"/>
        <v/>
      </c>
      <c r="H165" t="str">
        <f t="shared" si="23"/>
        <v/>
      </c>
      <c r="I165" t="str">
        <f t="shared" si="23"/>
        <v/>
      </c>
      <c r="J165" t="str">
        <f t="shared" si="23"/>
        <v/>
      </c>
      <c r="K165" t="str">
        <f t="shared" si="23"/>
        <v/>
      </c>
      <c r="L165" t="str">
        <f t="shared" si="23"/>
        <v/>
      </c>
      <c r="M165" t="str">
        <f t="shared" si="23"/>
        <v/>
      </c>
      <c r="N165" t="str">
        <f t="shared" si="19"/>
        <v/>
      </c>
      <c r="O165" t="str">
        <f t="shared" si="19"/>
        <v/>
      </c>
      <c r="P165" t="str">
        <f t="shared" si="20"/>
        <v/>
      </c>
      <c r="Q165" t="str">
        <f t="shared" si="21"/>
        <v/>
      </c>
      <c r="R165" s="10" t="str">
        <f t="shared" si="22"/>
        <v/>
      </c>
      <c r="T165" t="str">
        <f t="shared" si="18"/>
        <v>Cambridge</v>
      </c>
    </row>
    <row r="166" spans="1:20" ht="16">
      <c r="A166" s="8">
        <v>164</v>
      </c>
      <c r="B166" s="1" t="s">
        <v>376</v>
      </c>
      <c r="C166" t="str">
        <f t="shared" si="16"/>
        <v/>
      </c>
      <c r="D166" t="str">
        <f t="shared" si="23"/>
        <v/>
      </c>
      <c r="E166" t="str">
        <f t="shared" si="23"/>
        <v/>
      </c>
      <c r="F166" t="str">
        <f t="shared" si="23"/>
        <v/>
      </c>
      <c r="G166" t="str">
        <f t="shared" si="23"/>
        <v/>
      </c>
      <c r="H166" t="str">
        <f t="shared" si="23"/>
        <v/>
      </c>
      <c r="I166" t="str">
        <f t="shared" si="23"/>
        <v>Imperial</v>
      </c>
      <c r="J166" t="str">
        <f t="shared" si="23"/>
        <v/>
      </c>
      <c r="K166" t="str">
        <f t="shared" si="23"/>
        <v/>
      </c>
      <c r="L166" t="str">
        <f t="shared" si="23"/>
        <v/>
      </c>
      <c r="M166" t="str">
        <f t="shared" si="23"/>
        <v/>
      </c>
      <c r="N166" t="str">
        <f t="shared" si="19"/>
        <v/>
      </c>
      <c r="O166" t="str">
        <f t="shared" si="19"/>
        <v/>
      </c>
      <c r="P166" t="str">
        <f t="shared" si="20"/>
        <v/>
      </c>
      <c r="Q166" t="str">
        <f t="shared" si="21"/>
        <v/>
      </c>
      <c r="R166" s="10" t="str">
        <f t="shared" si="22"/>
        <v/>
      </c>
      <c r="T166" t="str">
        <f t="shared" si="18"/>
        <v>Imperial</v>
      </c>
    </row>
    <row r="167" spans="1:20" ht="16">
      <c r="A167" s="8">
        <v>165</v>
      </c>
      <c r="B167" s="1" t="s">
        <v>17</v>
      </c>
      <c r="C167" t="str">
        <f t="shared" si="16"/>
        <v/>
      </c>
      <c r="D167" t="str">
        <f t="shared" si="23"/>
        <v/>
      </c>
      <c r="E167" t="str">
        <f t="shared" si="23"/>
        <v/>
      </c>
      <c r="F167" t="str">
        <f t="shared" si="23"/>
        <v/>
      </c>
      <c r="G167" t="str">
        <f t="shared" si="23"/>
        <v/>
      </c>
      <c r="H167" t="str">
        <f t="shared" si="23"/>
        <v/>
      </c>
      <c r="I167" t="str">
        <f t="shared" si="23"/>
        <v/>
      </c>
      <c r="J167" t="str">
        <f t="shared" si="23"/>
        <v/>
      </c>
      <c r="K167" t="str">
        <f t="shared" si="23"/>
        <v/>
      </c>
      <c r="L167" t="str">
        <f t="shared" si="23"/>
        <v/>
      </c>
      <c r="M167" t="str">
        <f t="shared" si="23"/>
        <v/>
      </c>
      <c r="N167" t="str">
        <f t="shared" si="19"/>
        <v/>
      </c>
      <c r="O167" t="str">
        <f t="shared" si="19"/>
        <v/>
      </c>
      <c r="P167" t="str">
        <f t="shared" si="20"/>
        <v/>
      </c>
      <c r="Q167" t="str">
        <f t="shared" si="21"/>
        <v>UCL</v>
      </c>
      <c r="R167" s="10" t="str">
        <f t="shared" si="22"/>
        <v/>
      </c>
      <c r="T167" t="str">
        <f t="shared" si="18"/>
        <v>UCL</v>
      </c>
    </row>
    <row r="168" spans="1:20" ht="16">
      <c r="A168" s="8">
        <v>166</v>
      </c>
      <c r="B168" s="1" t="s">
        <v>418</v>
      </c>
      <c r="C168" t="str">
        <f t="shared" si="16"/>
        <v/>
      </c>
      <c r="D168" t="str">
        <f t="shared" si="23"/>
        <v/>
      </c>
      <c r="E168" t="str">
        <f t="shared" si="23"/>
        <v/>
      </c>
      <c r="F168" t="str">
        <f t="shared" si="23"/>
        <v/>
      </c>
      <c r="G168" t="str">
        <f t="shared" si="23"/>
        <v/>
      </c>
      <c r="H168" t="str">
        <f t="shared" ref="D168:M193" si="24">IF(ISNUMBER(SEARCH(H$2,$B168)),H$2,"")</f>
        <v/>
      </c>
      <c r="I168" t="str">
        <f t="shared" si="24"/>
        <v>Imperial</v>
      </c>
      <c r="J168" t="str">
        <f t="shared" si="24"/>
        <v/>
      </c>
      <c r="K168" t="str">
        <f t="shared" si="24"/>
        <v/>
      </c>
      <c r="L168" t="str">
        <f t="shared" si="24"/>
        <v/>
      </c>
      <c r="M168" t="str">
        <f t="shared" si="24"/>
        <v/>
      </c>
      <c r="N168" t="str">
        <f t="shared" si="19"/>
        <v/>
      </c>
      <c r="O168" t="str">
        <f t="shared" si="19"/>
        <v/>
      </c>
      <c r="P168" t="str">
        <f t="shared" si="20"/>
        <v/>
      </c>
      <c r="Q168" t="str">
        <f t="shared" si="21"/>
        <v/>
      </c>
      <c r="R168" s="10" t="str">
        <f t="shared" si="22"/>
        <v/>
      </c>
      <c r="T168" t="str">
        <f t="shared" si="18"/>
        <v>Imperial</v>
      </c>
    </row>
    <row r="169" spans="1:20" ht="16">
      <c r="A169" s="8">
        <v>167</v>
      </c>
      <c r="B169" s="1" t="s">
        <v>497</v>
      </c>
      <c r="C169" t="str">
        <f t="shared" ref="C169:C232" si="25">IF(ISNUMBER(SEARCH(C$2,$B169)),C$2,"")</f>
        <v/>
      </c>
      <c r="D169" t="str">
        <f t="shared" si="24"/>
        <v/>
      </c>
      <c r="E169" t="str">
        <f t="shared" si="24"/>
        <v/>
      </c>
      <c r="F169" t="str">
        <f t="shared" si="24"/>
        <v/>
      </c>
      <c r="G169" t="str">
        <f t="shared" si="24"/>
        <v/>
      </c>
      <c r="H169" t="str">
        <f t="shared" si="24"/>
        <v/>
      </c>
      <c r="I169" t="str">
        <f t="shared" si="24"/>
        <v/>
      </c>
      <c r="J169" t="str">
        <f t="shared" si="24"/>
        <v/>
      </c>
      <c r="K169" t="str">
        <f t="shared" si="24"/>
        <v/>
      </c>
      <c r="L169" t="str">
        <f t="shared" si="24"/>
        <v/>
      </c>
      <c r="M169" t="str">
        <f t="shared" si="24"/>
        <v>Nottingham</v>
      </c>
      <c r="N169" t="str">
        <f t="shared" si="19"/>
        <v/>
      </c>
      <c r="O169" t="str">
        <f t="shared" si="19"/>
        <v/>
      </c>
      <c r="P169" t="str">
        <f t="shared" si="20"/>
        <v/>
      </c>
      <c r="Q169" t="str">
        <f t="shared" si="21"/>
        <v/>
      </c>
      <c r="R169" s="10" t="str">
        <f t="shared" si="22"/>
        <v/>
      </c>
      <c r="T169" t="str">
        <f t="shared" si="18"/>
        <v>Nottingham</v>
      </c>
    </row>
    <row r="170" spans="1:20" ht="16">
      <c r="A170" s="8">
        <v>168</v>
      </c>
      <c r="B170" s="1" t="s">
        <v>388</v>
      </c>
      <c r="C170" t="str">
        <f t="shared" si="25"/>
        <v/>
      </c>
      <c r="D170" t="str">
        <f t="shared" si="24"/>
        <v/>
      </c>
      <c r="E170" t="str">
        <f t="shared" si="24"/>
        <v/>
      </c>
      <c r="F170" t="str">
        <f t="shared" si="24"/>
        <v/>
      </c>
      <c r="G170" t="str">
        <f t="shared" si="24"/>
        <v/>
      </c>
      <c r="H170" t="str">
        <f t="shared" si="24"/>
        <v/>
      </c>
      <c r="I170" t="str">
        <f t="shared" si="24"/>
        <v/>
      </c>
      <c r="J170" t="str">
        <f t="shared" si="24"/>
        <v/>
      </c>
      <c r="K170" t="str">
        <f t="shared" si="24"/>
        <v>Liverpool</v>
      </c>
      <c r="L170" t="str">
        <f t="shared" si="24"/>
        <v/>
      </c>
      <c r="M170" t="str">
        <f t="shared" si="24"/>
        <v/>
      </c>
      <c r="N170" t="str">
        <f t="shared" si="19"/>
        <v/>
      </c>
      <c r="O170" t="str">
        <f t="shared" si="19"/>
        <v/>
      </c>
      <c r="P170" t="str">
        <f t="shared" si="20"/>
        <v/>
      </c>
      <c r="Q170" t="str">
        <f t="shared" si="21"/>
        <v/>
      </c>
      <c r="R170" s="10" t="str">
        <f t="shared" si="22"/>
        <v/>
      </c>
      <c r="T170" t="str">
        <f t="shared" si="18"/>
        <v>Liverpool</v>
      </c>
    </row>
    <row r="171" spans="1:20" ht="16">
      <c r="A171" s="8">
        <v>169</v>
      </c>
      <c r="B171" s="1" t="s">
        <v>383</v>
      </c>
      <c r="C171" t="str">
        <f t="shared" si="25"/>
        <v>Bristol</v>
      </c>
      <c r="D171" t="str">
        <f t="shared" si="24"/>
        <v/>
      </c>
      <c r="E171" t="str">
        <f t="shared" si="24"/>
        <v/>
      </c>
      <c r="F171" t="str">
        <f t="shared" si="24"/>
        <v/>
      </c>
      <c r="G171" t="str">
        <f t="shared" si="24"/>
        <v/>
      </c>
      <c r="H171" t="str">
        <f t="shared" si="24"/>
        <v/>
      </c>
      <c r="I171" t="str">
        <f t="shared" si="24"/>
        <v/>
      </c>
      <c r="J171" t="str">
        <f t="shared" si="24"/>
        <v/>
      </c>
      <c r="K171" t="str">
        <f t="shared" si="24"/>
        <v/>
      </c>
      <c r="L171" t="str">
        <f t="shared" si="24"/>
        <v/>
      </c>
      <c r="M171" t="str">
        <f t="shared" si="24"/>
        <v/>
      </c>
      <c r="N171" t="str">
        <f t="shared" si="19"/>
        <v/>
      </c>
      <c r="O171" t="str">
        <f t="shared" si="19"/>
        <v/>
      </c>
      <c r="P171" t="str">
        <f t="shared" si="20"/>
        <v/>
      </c>
      <c r="Q171" t="str">
        <f t="shared" si="21"/>
        <v/>
      </c>
      <c r="R171" s="10" t="str">
        <f t="shared" si="22"/>
        <v/>
      </c>
      <c r="T171" t="str">
        <f t="shared" si="18"/>
        <v>Bristol</v>
      </c>
    </row>
    <row r="172" spans="1:20" ht="16">
      <c r="A172" s="8">
        <v>170</v>
      </c>
      <c r="B172" s="1" t="s">
        <v>376</v>
      </c>
      <c r="C172" t="str">
        <f t="shared" si="25"/>
        <v/>
      </c>
      <c r="D172" t="str">
        <f t="shared" si="24"/>
        <v/>
      </c>
      <c r="E172" t="str">
        <f t="shared" si="24"/>
        <v/>
      </c>
      <c r="F172" t="str">
        <f t="shared" si="24"/>
        <v/>
      </c>
      <c r="G172" t="str">
        <f t="shared" si="24"/>
        <v/>
      </c>
      <c r="H172" t="str">
        <f t="shared" si="24"/>
        <v/>
      </c>
      <c r="I172" t="str">
        <f t="shared" si="24"/>
        <v>Imperial</v>
      </c>
      <c r="J172" t="str">
        <f t="shared" si="24"/>
        <v/>
      </c>
      <c r="K172" t="str">
        <f t="shared" si="24"/>
        <v/>
      </c>
      <c r="L172" t="str">
        <f t="shared" si="24"/>
        <v/>
      </c>
      <c r="M172" t="str">
        <f t="shared" si="24"/>
        <v/>
      </c>
      <c r="N172" t="str">
        <f t="shared" si="19"/>
        <v/>
      </c>
      <c r="O172" t="str">
        <f t="shared" si="19"/>
        <v/>
      </c>
      <c r="P172" t="str">
        <f t="shared" si="20"/>
        <v/>
      </c>
      <c r="Q172" t="str">
        <f t="shared" si="21"/>
        <v/>
      </c>
      <c r="R172" s="10" t="str">
        <f t="shared" si="22"/>
        <v/>
      </c>
      <c r="T172" t="str">
        <f t="shared" si="18"/>
        <v>Imperial</v>
      </c>
    </row>
    <row r="173" spans="1:20" ht="16">
      <c r="A173" s="8">
        <v>171</v>
      </c>
      <c r="B173" s="1" t="s">
        <v>376</v>
      </c>
      <c r="C173" t="str">
        <f t="shared" si="25"/>
        <v/>
      </c>
      <c r="D173" t="str">
        <f t="shared" si="24"/>
        <v/>
      </c>
      <c r="E173" t="str">
        <f t="shared" si="24"/>
        <v/>
      </c>
      <c r="F173" t="str">
        <f t="shared" si="24"/>
        <v/>
      </c>
      <c r="G173" t="str">
        <f t="shared" si="24"/>
        <v/>
      </c>
      <c r="H173" t="str">
        <f t="shared" si="24"/>
        <v/>
      </c>
      <c r="I173" t="str">
        <f t="shared" si="24"/>
        <v>Imperial</v>
      </c>
      <c r="J173" t="str">
        <f t="shared" si="24"/>
        <v/>
      </c>
      <c r="K173" t="str">
        <f t="shared" si="24"/>
        <v/>
      </c>
      <c r="L173" t="str">
        <f t="shared" si="24"/>
        <v/>
      </c>
      <c r="M173" t="str">
        <f t="shared" si="24"/>
        <v/>
      </c>
      <c r="N173" t="str">
        <f t="shared" si="19"/>
        <v/>
      </c>
      <c r="O173" t="str">
        <f t="shared" si="19"/>
        <v/>
      </c>
      <c r="P173" t="str">
        <f t="shared" si="20"/>
        <v/>
      </c>
      <c r="Q173" t="str">
        <f t="shared" si="21"/>
        <v/>
      </c>
      <c r="R173" s="10" t="str">
        <f t="shared" si="22"/>
        <v/>
      </c>
      <c r="T173" t="str">
        <f t="shared" si="18"/>
        <v>Imperial</v>
      </c>
    </row>
    <row r="174" spans="1:20" ht="16">
      <c r="A174" s="8">
        <v>172</v>
      </c>
      <c r="B174" s="1" t="s">
        <v>72</v>
      </c>
      <c r="C174" t="str">
        <f t="shared" si="25"/>
        <v/>
      </c>
      <c r="D174" t="str">
        <f t="shared" si="24"/>
        <v/>
      </c>
      <c r="E174" t="str">
        <f t="shared" si="24"/>
        <v>Cambridge</v>
      </c>
      <c r="F174" t="str">
        <f t="shared" si="24"/>
        <v/>
      </c>
      <c r="G174" t="str">
        <f t="shared" si="24"/>
        <v/>
      </c>
      <c r="H174" t="str">
        <f t="shared" si="24"/>
        <v/>
      </c>
      <c r="I174" t="str">
        <f t="shared" si="24"/>
        <v/>
      </c>
      <c r="J174" t="str">
        <f t="shared" si="24"/>
        <v/>
      </c>
      <c r="K174" t="str">
        <f t="shared" si="24"/>
        <v/>
      </c>
      <c r="L174" t="str">
        <f t="shared" si="24"/>
        <v/>
      </c>
      <c r="M174" t="str">
        <f t="shared" si="24"/>
        <v/>
      </c>
      <c r="N174" t="str">
        <f t="shared" si="19"/>
        <v/>
      </c>
      <c r="O174" t="str">
        <f t="shared" si="19"/>
        <v/>
      </c>
      <c r="P174" t="str">
        <f t="shared" si="20"/>
        <v/>
      </c>
      <c r="Q174" t="str">
        <f t="shared" si="21"/>
        <v/>
      </c>
      <c r="R174" s="10" t="str">
        <f t="shared" si="22"/>
        <v/>
      </c>
      <c r="T174" t="str">
        <f t="shared" si="18"/>
        <v>Cambridge</v>
      </c>
    </row>
    <row r="175" spans="1:20" ht="16">
      <c r="A175" s="8">
        <v>173</v>
      </c>
      <c r="B175" s="1" t="s">
        <v>418</v>
      </c>
      <c r="C175" t="str">
        <f t="shared" si="25"/>
        <v/>
      </c>
      <c r="D175" t="str">
        <f t="shared" si="24"/>
        <v/>
      </c>
      <c r="E175" t="str">
        <f t="shared" si="24"/>
        <v/>
      </c>
      <c r="F175" t="str">
        <f t="shared" si="24"/>
        <v/>
      </c>
      <c r="G175" t="str">
        <f t="shared" si="24"/>
        <v/>
      </c>
      <c r="H175" t="str">
        <f t="shared" si="24"/>
        <v/>
      </c>
      <c r="I175" t="str">
        <f t="shared" si="24"/>
        <v>Imperial</v>
      </c>
      <c r="J175" t="str">
        <f t="shared" si="24"/>
        <v/>
      </c>
      <c r="K175" t="str">
        <f t="shared" si="24"/>
        <v/>
      </c>
      <c r="L175" t="str">
        <f t="shared" si="24"/>
        <v/>
      </c>
      <c r="M175" t="str">
        <f t="shared" si="24"/>
        <v/>
      </c>
      <c r="N175" t="str">
        <f t="shared" si="19"/>
        <v/>
      </c>
      <c r="O175" t="str">
        <f t="shared" si="19"/>
        <v/>
      </c>
      <c r="P175" t="str">
        <f t="shared" si="20"/>
        <v/>
      </c>
      <c r="Q175" t="str">
        <f t="shared" si="21"/>
        <v/>
      </c>
      <c r="R175" s="10" t="str">
        <f t="shared" si="22"/>
        <v/>
      </c>
      <c r="T175" t="str">
        <f t="shared" si="18"/>
        <v>Imperial</v>
      </c>
    </row>
    <row r="176" spans="1:20" ht="16">
      <c r="A176" s="8">
        <v>174</v>
      </c>
      <c r="B176" s="1" t="s">
        <v>184</v>
      </c>
      <c r="C176" t="str">
        <f t="shared" si="25"/>
        <v/>
      </c>
      <c r="D176" t="str">
        <f t="shared" si="24"/>
        <v/>
      </c>
      <c r="E176" t="str">
        <f t="shared" si="24"/>
        <v/>
      </c>
      <c r="F176" t="str">
        <f t="shared" si="24"/>
        <v>Cardiff</v>
      </c>
      <c r="G176" t="str">
        <f t="shared" si="24"/>
        <v/>
      </c>
      <c r="H176" t="str">
        <f t="shared" si="24"/>
        <v/>
      </c>
      <c r="I176" t="str">
        <f t="shared" si="24"/>
        <v/>
      </c>
      <c r="J176" t="str">
        <f t="shared" si="24"/>
        <v/>
      </c>
      <c r="K176" t="str">
        <f t="shared" si="24"/>
        <v/>
      </c>
      <c r="L176" t="str">
        <f t="shared" si="24"/>
        <v/>
      </c>
      <c r="M176" t="str">
        <f t="shared" si="24"/>
        <v/>
      </c>
      <c r="N176" t="str">
        <f t="shared" si="19"/>
        <v/>
      </c>
      <c r="O176" t="str">
        <f t="shared" si="19"/>
        <v/>
      </c>
      <c r="P176" t="str">
        <f t="shared" si="20"/>
        <v/>
      </c>
      <c r="Q176" t="str">
        <f t="shared" si="21"/>
        <v/>
      </c>
      <c r="R176" s="10" t="str">
        <f t="shared" si="22"/>
        <v/>
      </c>
      <c r="T176" t="str">
        <f t="shared" si="18"/>
        <v>Cardiff</v>
      </c>
    </row>
    <row r="177" spans="1:20" ht="16">
      <c r="A177" s="8">
        <v>175</v>
      </c>
      <c r="B177" s="1" t="s">
        <v>409</v>
      </c>
      <c r="C177" t="str">
        <f t="shared" si="25"/>
        <v/>
      </c>
      <c r="D177" t="str">
        <f t="shared" si="24"/>
        <v/>
      </c>
      <c r="E177" t="str">
        <f t="shared" si="24"/>
        <v/>
      </c>
      <c r="F177" t="str">
        <f t="shared" si="24"/>
        <v/>
      </c>
      <c r="G177" t="str">
        <f t="shared" si="24"/>
        <v/>
      </c>
      <c r="H177" t="str">
        <f t="shared" si="24"/>
        <v/>
      </c>
      <c r="I177" t="str">
        <f t="shared" si="24"/>
        <v/>
      </c>
      <c r="J177" t="str">
        <f t="shared" si="24"/>
        <v>Leeds</v>
      </c>
      <c r="K177" t="str">
        <f t="shared" si="24"/>
        <v/>
      </c>
      <c r="L177" t="str">
        <f t="shared" si="24"/>
        <v/>
      </c>
      <c r="M177" t="str">
        <f t="shared" si="24"/>
        <v/>
      </c>
      <c r="N177" t="str">
        <f t="shared" si="19"/>
        <v/>
      </c>
      <c r="O177" t="str">
        <f t="shared" si="19"/>
        <v/>
      </c>
      <c r="P177" t="str">
        <f t="shared" si="20"/>
        <v/>
      </c>
      <c r="Q177" t="str">
        <f t="shared" si="21"/>
        <v/>
      </c>
      <c r="R177" s="10" t="str">
        <f t="shared" si="22"/>
        <v/>
      </c>
      <c r="T177" t="str">
        <f t="shared" si="18"/>
        <v>Leeds</v>
      </c>
    </row>
    <row r="178" spans="1:20" ht="16">
      <c r="A178" s="8">
        <v>176</v>
      </c>
      <c r="B178" s="1" t="s">
        <v>502</v>
      </c>
      <c r="C178" t="str">
        <f t="shared" si="25"/>
        <v/>
      </c>
      <c r="D178" t="str">
        <f t="shared" si="24"/>
        <v/>
      </c>
      <c r="E178" t="str">
        <f t="shared" si="24"/>
        <v/>
      </c>
      <c r="F178" t="str">
        <f t="shared" si="24"/>
        <v/>
      </c>
      <c r="G178" t="str">
        <f t="shared" si="24"/>
        <v/>
      </c>
      <c r="H178" t="str">
        <f t="shared" si="24"/>
        <v/>
      </c>
      <c r="I178" t="str">
        <f t="shared" si="24"/>
        <v/>
      </c>
      <c r="J178" t="str">
        <f t="shared" si="24"/>
        <v/>
      </c>
      <c r="K178" t="str">
        <f t="shared" si="24"/>
        <v/>
      </c>
      <c r="L178" t="str">
        <f t="shared" si="24"/>
        <v/>
      </c>
      <c r="M178" t="str">
        <f t="shared" si="24"/>
        <v/>
      </c>
      <c r="N178" t="str">
        <f t="shared" si="19"/>
        <v/>
      </c>
      <c r="O178" t="str">
        <f t="shared" si="19"/>
        <v>Queen Mary</v>
      </c>
      <c r="P178" t="str">
        <f t="shared" si="20"/>
        <v/>
      </c>
      <c r="Q178" t="str">
        <f t="shared" si="21"/>
        <v/>
      </c>
      <c r="R178" s="10" t="str">
        <f t="shared" si="22"/>
        <v/>
      </c>
      <c r="T178" t="str">
        <f t="shared" si="18"/>
        <v>Queen Mary</v>
      </c>
    </row>
    <row r="179" spans="1:20" ht="16">
      <c r="A179" s="8">
        <v>177</v>
      </c>
      <c r="B179" s="1" t="s">
        <v>404</v>
      </c>
      <c r="C179" t="str">
        <f t="shared" si="25"/>
        <v/>
      </c>
      <c r="D179" t="str">
        <f t="shared" si="24"/>
        <v/>
      </c>
      <c r="E179" t="str">
        <f t="shared" si="24"/>
        <v/>
      </c>
      <c r="F179" t="str">
        <f t="shared" si="24"/>
        <v/>
      </c>
      <c r="G179" t="str">
        <f t="shared" si="24"/>
        <v/>
      </c>
      <c r="H179" t="str">
        <f t="shared" si="24"/>
        <v/>
      </c>
      <c r="I179" t="str">
        <f t="shared" si="24"/>
        <v/>
      </c>
      <c r="J179" t="str">
        <f t="shared" si="24"/>
        <v/>
      </c>
      <c r="K179" t="str">
        <f t="shared" si="24"/>
        <v/>
      </c>
      <c r="L179" t="str">
        <f t="shared" si="24"/>
        <v/>
      </c>
      <c r="M179" t="str">
        <f t="shared" si="24"/>
        <v/>
      </c>
      <c r="N179" t="str">
        <f t="shared" si="19"/>
        <v>QUB</v>
      </c>
      <c r="O179" t="str">
        <f t="shared" si="19"/>
        <v/>
      </c>
      <c r="P179" t="str">
        <f t="shared" si="20"/>
        <v/>
      </c>
      <c r="Q179" t="str">
        <f t="shared" si="21"/>
        <v/>
      </c>
      <c r="R179" s="10" t="str">
        <f t="shared" si="22"/>
        <v/>
      </c>
      <c r="T179" t="str">
        <f t="shared" si="18"/>
        <v>QUB</v>
      </c>
    </row>
    <row r="180" spans="1:20" ht="16">
      <c r="A180" s="8">
        <v>178</v>
      </c>
      <c r="B180" s="1" t="s">
        <v>898</v>
      </c>
      <c r="C180" t="str">
        <f t="shared" si="25"/>
        <v/>
      </c>
      <c r="D180" t="str">
        <f t="shared" si="24"/>
        <v/>
      </c>
      <c r="E180" t="str">
        <f t="shared" si="24"/>
        <v/>
      </c>
      <c r="F180" t="str">
        <f t="shared" si="24"/>
        <v/>
      </c>
      <c r="G180" t="str">
        <f t="shared" si="24"/>
        <v/>
      </c>
      <c r="H180" t="str">
        <f t="shared" si="24"/>
        <v/>
      </c>
      <c r="I180" t="str">
        <f t="shared" si="24"/>
        <v/>
      </c>
      <c r="J180" t="str">
        <f t="shared" si="24"/>
        <v/>
      </c>
      <c r="K180" t="str">
        <f t="shared" si="24"/>
        <v/>
      </c>
      <c r="L180" t="str">
        <f t="shared" si="24"/>
        <v/>
      </c>
      <c r="M180" t="str">
        <f t="shared" si="24"/>
        <v/>
      </c>
      <c r="N180" t="str">
        <f t="shared" si="19"/>
        <v/>
      </c>
      <c r="O180" t="str">
        <f t="shared" si="19"/>
        <v/>
      </c>
      <c r="P180" t="str">
        <f t="shared" si="20"/>
        <v>Sheffield</v>
      </c>
      <c r="Q180" t="str">
        <f t="shared" si="21"/>
        <v/>
      </c>
      <c r="R180" s="10" t="str">
        <f t="shared" si="22"/>
        <v/>
      </c>
      <c r="T180" t="str">
        <f t="shared" si="18"/>
        <v>Sheffield</v>
      </c>
    </row>
    <row r="181" spans="1:20" ht="16">
      <c r="A181" s="8">
        <v>179</v>
      </c>
      <c r="B181" s="1" t="s">
        <v>374</v>
      </c>
      <c r="C181" t="str">
        <f t="shared" si="25"/>
        <v/>
      </c>
      <c r="D181" t="str">
        <f t="shared" si="24"/>
        <v/>
      </c>
      <c r="E181" t="str">
        <f t="shared" si="24"/>
        <v/>
      </c>
      <c r="F181" t="str">
        <f t="shared" si="24"/>
        <v/>
      </c>
      <c r="G181" t="str">
        <f t="shared" si="24"/>
        <v/>
      </c>
      <c r="H181" t="str">
        <f t="shared" si="24"/>
        <v/>
      </c>
      <c r="I181" t="str">
        <f t="shared" si="24"/>
        <v/>
      </c>
      <c r="J181" t="str">
        <f t="shared" si="24"/>
        <v/>
      </c>
      <c r="K181" t="str">
        <f t="shared" si="24"/>
        <v/>
      </c>
      <c r="L181" t="str">
        <f t="shared" si="24"/>
        <v/>
      </c>
      <c r="M181" t="str">
        <f t="shared" si="24"/>
        <v/>
      </c>
      <c r="N181" t="str">
        <f t="shared" si="19"/>
        <v/>
      </c>
      <c r="O181" t="str">
        <f t="shared" si="19"/>
        <v/>
      </c>
      <c r="P181" t="str">
        <f t="shared" si="20"/>
        <v>Sheffield</v>
      </c>
      <c r="Q181" t="str">
        <f t="shared" si="21"/>
        <v/>
      </c>
      <c r="R181" s="10" t="str">
        <f t="shared" si="22"/>
        <v/>
      </c>
      <c r="T181" t="str">
        <f t="shared" si="18"/>
        <v>Sheffield</v>
      </c>
    </row>
    <row r="182" spans="1:20" ht="16">
      <c r="A182" s="8">
        <v>180</v>
      </c>
      <c r="B182" s="1" t="s">
        <v>418</v>
      </c>
      <c r="C182" t="str">
        <f t="shared" si="25"/>
        <v/>
      </c>
      <c r="D182" t="str">
        <f t="shared" si="24"/>
        <v/>
      </c>
      <c r="E182" t="str">
        <f t="shared" si="24"/>
        <v/>
      </c>
      <c r="F182" t="str">
        <f t="shared" si="24"/>
        <v/>
      </c>
      <c r="G182" t="str">
        <f t="shared" si="24"/>
        <v/>
      </c>
      <c r="H182" t="str">
        <f t="shared" si="24"/>
        <v/>
      </c>
      <c r="I182" t="str">
        <f t="shared" si="24"/>
        <v>Imperial</v>
      </c>
      <c r="J182" t="str">
        <f t="shared" si="24"/>
        <v/>
      </c>
      <c r="K182" t="str">
        <f t="shared" si="24"/>
        <v/>
      </c>
      <c r="L182" t="str">
        <f t="shared" si="24"/>
        <v/>
      </c>
      <c r="M182" t="str">
        <f t="shared" si="24"/>
        <v/>
      </c>
      <c r="N182" t="str">
        <f t="shared" si="19"/>
        <v/>
      </c>
      <c r="O182" t="str">
        <f t="shared" si="19"/>
        <v/>
      </c>
      <c r="P182" t="str">
        <f t="shared" si="20"/>
        <v/>
      </c>
      <c r="Q182" t="str">
        <f t="shared" si="21"/>
        <v/>
      </c>
      <c r="R182" s="10" t="str">
        <f t="shared" si="22"/>
        <v/>
      </c>
      <c r="T182" t="str">
        <f t="shared" si="18"/>
        <v>Imperial</v>
      </c>
    </row>
    <row r="183" spans="1:20" ht="16">
      <c r="A183" s="8">
        <v>181</v>
      </c>
      <c r="B183" s="1" t="s">
        <v>435</v>
      </c>
      <c r="C183" t="str">
        <f t="shared" si="25"/>
        <v/>
      </c>
      <c r="D183" t="str">
        <f t="shared" si="24"/>
        <v/>
      </c>
      <c r="E183" t="str">
        <f t="shared" si="24"/>
        <v/>
      </c>
      <c r="F183" t="str">
        <f t="shared" si="24"/>
        <v/>
      </c>
      <c r="G183" t="str">
        <f t="shared" si="24"/>
        <v/>
      </c>
      <c r="H183" t="str">
        <f t="shared" si="24"/>
        <v/>
      </c>
      <c r="I183" t="str">
        <f t="shared" si="24"/>
        <v/>
      </c>
      <c r="J183" t="str">
        <f t="shared" si="24"/>
        <v/>
      </c>
      <c r="K183" t="str">
        <f t="shared" si="24"/>
        <v/>
      </c>
      <c r="L183" t="str">
        <f t="shared" si="24"/>
        <v/>
      </c>
      <c r="M183" t="str">
        <f t="shared" si="24"/>
        <v/>
      </c>
      <c r="N183" t="str">
        <f t="shared" si="19"/>
        <v>QUB</v>
      </c>
      <c r="O183" t="str">
        <f t="shared" si="19"/>
        <v/>
      </c>
      <c r="P183" t="str">
        <f t="shared" si="20"/>
        <v/>
      </c>
      <c r="Q183" t="str">
        <f t="shared" si="21"/>
        <v/>
      </c>
      <c r="R183" s="10" t="str">
        <f t="shared" si="22"/>
        <v/>
      </c>
      <c r="T183" t="str">
        <f t="shared" si="18"/>
        <v>QUB</v>
      </c>
    </row>
    <row r="184" spans="1:20" ht="16">
      <c r="A184" s="8">
        <v>182</v>
      </c>
      <c r="B184" s="1" t="s">
        <v>511</v>
      </c>
      <c r="C184" t="str">
        <f t="shared" si="25"/>
        <v/>
      </c>
      <c r="D184" t="str">
        <f t="shared" si="24"/>
        <v/>
      </c>
      <c r="E184" t="str">
        <f t="shared" si="24"/>
        <v/>
      </c>
      <c r="F184" t="str">
        <f t="shared" si="24"/>
        <v/>
      </c>
      <c r="G184" t="str">
        <f t="shared" si="24"/>
        <v/>
      </c>
      <c r="H184" t="str">
        <f t="shared" si="24"/>
        <v/>
      </c>
      <c r="I184" t="str">
        <f t="shared" si="24"/>
        <v/>
      </c>
      <c r="J184" t="str">
        <f t="shared" si="24"/>
        <v/>
      </c>
      <c r="K184" t="str">
        <f t="shared" si="24"/>
        <v/>
      </c>
      <c r="L184" t="str">
        <f t="shared" si="24"/>
        <v/>
      </c>
      <c r="M184" t="str">
        <f t="shared" si="24"/>
        <v/>
      </c>
      <c r="N184" t="str">
        <f t="shared" si="19"/>
        <v/>
      </c>
      <c r="O184" t="str">
        <f t="shared" si="19"/>
        <v>Queen Mary</v>
      </c>
      <c r="P184" t="str">
        <f t="shared" si="20"/>
        <v/>
      </c>
      <c r="Q184" t="str">
        <f t="shared" si="21"/>
        <v/>
      </c>
      <c r="R184" s="10" t="str">
        <f t="shared" si="22"/>
        <v/>
      </c>
      <c r="T184" t="str">
        <f t="shared" si="18"/>
        <v>Queen Mary</v>
      </c>
    </row>
    <row r="185" spans="1:20" ht="16">
      <c r="A185" s="8">
        <v>183</v>
      </c>
      <c r="B185" s="1" t="s">
        <v>395</v>
      </c>
      <c r="C185" t="str">
        <f t="shared" si="25"/>
        <v/>
      </c>
      <c r="D185" t="str">
        <f t="shared" si="24"/>
        <v/>
      </c>
      <c r="E185" t="str">
        <f t="shared" si="24"/>
        <v/>
      </c>
      <c r="F185" t="str">
        <f t="shared" si="24"/>
        <v/>
      </c>
      <c r="G185" t="str">
        <f t="shared" si="24"/>
        <v/>
      </c>
      <c r="H185" t="str">
        <f t="shared" si="24"/>
        <v/>
      </c>
      <c r="I185" t="str">
        <f t="shared" si="24"/>
        <v/>
      </c>
      <c r="J185" t="str">
        <f t="shared" si="24"/>
        <v/>
      </c>
      <c r="K185" t="str">
        <f t="shared" si="24"/>
        <v/>
      </c>
      <c r="L185" t="str">
        <f t="shared" si="24"/>
        <v/>
      </c>
      <c r="M185" t="str">
        <f t="shared" si="24"/>
        <v>Nottingham</v>
      </c>
      <c r="N185" t="str">
        <f t="shared" si="19"/>
        <v/>
      </c>
      <c r="O185" t="str">
        <f t="shared" si="19"/>
        <v/>
      </c>
      <c r="P185" t="str">
        <f t="shared" si="20"/>
        <v/>
      </c>
      <c r="Q185" t="str">
        <f t="shared" si="21"/>
        <v/>
      </c>
      <c r="R185" s="10" t="str">
        <f t="shared" si="22"/>
        <v/>
      </c>
      <c r="T185" t="str">
        <f t="shared" si="18"/>
        <v>Nottingham</v>
      </c>
    </row>
    <row r="186" spans="1:20" ht="16">
      <c r="A186" s="8">
        <v>184</v>
      </c>
      <c r="B186" s="1" t="s">
        <v>383</v>
      </c>
      <c r="C186" t="str">
        <f t="shared" si="25"/>
        <v>Bristol</v>
      </c>
      <c r="D186" t="str">
        <f t="shared" si="24"/>
        <v/>
      </c>
      <c r="E186" t="str">
        <f t="shared" si="24"/>
        <v/>
      </c>
      <c r="F186" t="str">
        <f t="shared" si="24"/>
        <v/>
      </c>
      <c r="G186" t="str">
        <f t="shared" si="24"/>
        <v/>
      </c>
      <c r="H186" t="str">
        <f t="shared" si="24"/>
        <v/>
      </c>
      <c r="I186" t="str">
        <f t="shared" si="24"/>
        <v/>
      </c>
      <c r="J186" t="str">
        <f t="shared" si="24"/>
        <v/>
      </c>
      <c r="K186" t="str">
        <f t="shared" si="24"/>
        <v/>
      </c>
      <c r="L186" t="str">
        <f t="shared" si="24"/>
        <v/>
      </c>
      <c r="M186" t="str">
        <f t="shared" si="24"/>
        <v/>
      </c>
      <c r="N186" t="str">
        <f t="shared" si="19"/>
        <v/>
      </c>
      <c r="O186" t="str">
        <f t="shared" si="19"/>
        <v/>
      </c>
      <c r="P186" t="str">
        <f t="shared" si="20"/>
        <v/>
      </c>
      <c r="Q186" t="str">
        <f t="shared" si="21"/>
        <v/>
      </c>
      <c r="R186" s="10" t="str">
        <f t="shared" si="22"/>
        <v/>
      </c>
      <c r="T186" t="str">
        <f t="shared" si="18"/>
        <v>Bristol</v>
      </c>
    </row>
    <row r="187" spans="1:20" ht="16">
      <c r="A187" s="8">
        <v>185</v>
      </c>
      <c r="B187" s="1" t="s">
        <v>383</v>
      </c>
      <c r="C187" t="str">
        <f t="shared" si="25"/>
        <v>Bristol</v>
      </c>
      <c r="D187" t="str">
        <f t="shared" si="24"/>
        <v/>
      </c>
      <c r="E187" t="str">
        <f t="shared" si="24"/>
        <v/>
      </c>
      <c r="F187" t="str">
        <f t="shared" si="24"/>
        <v/>
      </c>
      <c r="G187" t="str">
        <f t="shared" si="24"/>
        <v/>
      </c>
      <c r="H187" t="str">
        <f t="shared" si="24"/>
        <v/>
      </c>
      <c r="I187" t="str">
        <f t="shared" si="24"/>
        <v/>
      </c>
      <c r="J187" t="str">
        <f t="shared" si="24"/>
        <v/>
      </c>
      <c r="K187" t="str">
        <f t="shared" si="24"/>
        <v/>
      </c>
      <c r="L187" t="str">
        <f t="shared" si="24"/>
        <v/>
      </c>
      <c r="M187" t="str">
        <f t="shared" si="24"/>
        <v/>
      </c>
      <c r="N187" t="str">
        <f t="shared" si="19"/>
        <v/>
      </c>
      <c r="O187" t="str">
        <f t="shared" si="19"/>
        <v/>
      </c>
      <c r="P187" t="str">
        <f t="shared" si="20"/>
        <v/>
      </c>
      <c r="Q187" t="str">
        <f t="shared" si="21"/>
        <v/>
      </c>
      <c r="R187" s="10" t="str">
        <f t="shared" si="22"/>
        <v/>
      </c>
      <c r="T187" t="str">
        <f t="shared" si="18"/>
        <v>Bristol</v>
      </c>
    </row>
    <row r="188" spans="1:20" ht="16">
      <c r="A188" s="8">
        <v>186</v>
      </c>
      <c r="B188" s="1" t="s">
        <v>376</v>
      </c>
      <c r="C188" t="str">
        <f t="shared" si="25"/>
        <v/>
      </c>
      <c r="D188" t="str">
        <f t="shared" si="24"/>
        <v/>
      </c>
      <c r="E188" t="str">
        <f t="shared" si="24"/>
        <v/>
      </c>
      <c r="F188" t="str">
        <f t="shared" si="24"/>
        <v/>
      </c>
      <c r="G188" t="str">
        <f t="shared" si="24"/>
        <v/>
      </c>
      <c r="H188" t="str">
        <f t="shared" si="24"/>
        <v/>
      </c>
      <c r="I188" t="str">
        <f t="shared" si="24"/>
        <v>Imperial</v>
      </c>
      <c r="J188" t="str">
        <f t="shared" si="24"/>
        <v/>
      </c>
      <c r="K188" t="str">
        <f t="shared" si="24"/>
        <v/>
      </c>
      <c r="L188" t="str">
        <f t="shared" si="24"/>
        <v/>
      </c>
      <c r="M188" t="str">
        <f t="shared" si="24"/>
        <v/>
      </c>
      <c r="N188" t="str">
        <f t="shared" si="19"/>
        <v/>
      </c>
      <c r="O188" t="str">
        <f t="shared" si="19"/>
        <v/>
      </c>
      <c r="P188" t="str">
        <f t="shared" si="20"/>
        <v/>
      </c>
      <c r="Q188" t="str">
        <f t="shared" si="21"/>
        <v/>
      </c>
      <c r="R188" s="10" t="str">
        <f t="shared" si="22"/>
        <v/>
      </c>
      <c r="T188" t="str">
        <f t="shared" si="18"/>
        <v>Imperial</v>
      </c>
    </row>
    <row r="189" spans="1:20" ht="16">
      <c r="A189" s="8">
        <v>187</v>
      </c>
      <c r="B189" s="1" t="s">
        <v>388</v>
      </c>
      <c r="C189" t="str">
        <f t="shared" si="25"/>
        <v/>
      </c>
      <c r="D189" t="str">
        <f t="shared" si="24"/>
        <v/>
      </c>
      <c r="E189" t="str">
        <f t="shared" si="24"/>
        <v/>
      </c>
      <c r="F189" t="str">
        <f t="shared" si="24"/>
        <v/>
      </c>
      <c r="G189" t="str">
        <f t="shared" si="24"/>
        <v/>
      </c>
      <c r="H189" t="str">
        <f t="shared" si="24"/>
        <v/>
      </c>
      <c r="I189" t="str">
        <f t="shared" si="24"/>
        <v/>
      </c>
      <c r="J189" t="str">
        <f t="shared" si="24"/>
        <v/>
      </c>
      <c r="K189" t="str">
        <f t="shared" si="24"/>
        <v>Liverpool</v>
      </c>
      <c r="L189" t="str">
        <f t="shared" si="24"/>
        <v/>
      </c>
      <c r="M189" t="str">
        <f t="shared" si="24"/>
        <v/>
      </c>
      <c r="N189" t="str">
        <f t="shared" si="19"/>
        <v/>
      </c>
      <c r="O189" t="str">
        <f t="shared" si="19"/>
        <v/>
      </c>
      <c r="P189" t="str">
        <f t="shared" si="20"/>
        <v/>
      </c>
      <c r="Q189" t="str">
        <f t="shared" si="21"/>
        <v/>
      </c>
      <c r="R189" s="10" t="str">
        <f t="shared" si="22"/>
        <v/>
      </c>
      <c r="T189" t="str">
        <f t="shared" si="18"/>
        <v>Liverpool</v>
      </c>
    </row>
    <row r="190" spans="1:20" ht="16">
      <c r="A190" s="8">
        <v>188</v>
      </c>
      <c r="B190" s="1" t="s">
        <v>383</v>
      </c>
      <c r="C190" t="str">
        <f t="shared" si="25"/>
        <v>Bristol</v>
      </c>
      <c r="D190" t="str">
        <f t="shared" si="24"/>
        <v/>
      </c>
      <c r="E190" t="str">
        <f t="shared" si="24"/>
        <v/>
      </c>
      <c r="F190" t="str">
        <f t="shared" si="24"/>
        <v/>
      </c>
      <c r="G190" t="str">
        <f t="shared" si="24"/>
        <v/>
      </c>
      <c r="H190" t="str">
        <f t="shared" si="24"/>
        <v/>
      </c>
      <c r="I190" t="str">
        <f t="shared" si="24"/>
        <v/>
      </c>
      <c r="J190" t="str">
        <f t="shared" si="24"/>
        <v/>
      </c>
      <c r="K190" t="str">
        <f t="shared" si="24"/>
        <v/>
      </c>
      <c r="L190" t="str">
        <f t="shared" si="24"/>
        <v/>
      </c>
      <c r="M190" t="str">
        <f t="shared" si="24"/>
        <v/>
      </c>
      <c r="N190" t="str">
        <f t="shared" si="19"/>
        <v/>
      </c>
      <c r="O190" t="str">
        <f t="shared" si="19"/>
        <v/>
      </c>
      <c r="P190" t="str">
        <f t="shared" si="20"/>
        <v/>
      </c>
      <c r="Q190" t="str">
        <f t="shared" si="21"/>
        <v/>
      </c>
      <c r="R190" s="10" t="str">
        <f t="shared" si="22"/>
        <v/>
      </c>
      <c r="T190" t="str">
        <f t="shared" si="18"/>
        <v>Bristol</v>
      </c>
    </row>
    <row r="191" spans="1:20" ht="16">
      <c r="A191" s="8">
        <v>189</v>
      </c>
      <c r="B191" s="1" t="s">
        <v>442</v>
      </c>
      <c r="C191" t="str">
        <f t="shared" si="25"/>
        <v/>
      </c>
      <c r="D191" t="str">
        <f t="shared" si="24"/>
        <v/>
      </c>
      <c r="E191" t="str">
        <f t="shared" si="24"/>
        <v/>
      </c>
      <c r="F191" t="str">
        <f t="shared" si="24"/>
        <v/>
      </c>
      <c r="G191" t="str">
        <f t="shared" si="24"/>
        <v/>
      </c>
      <c r="H191" t="str">
        <f t="shared" si="24"/>
        <v>Glasgow</v>
      </c>
      <c r="I191" t="str">
        <f t="shared" si="24"/>
        <v/>
      </c>
      <c r="J191" t="str">
        <f t="shared" si="24"/>
        <v/>
      </c>
      <c r="K191" t="str">
        <f t="shared" si="24"/>
        <v/>
      </c>
      <c r="L191" t="str">
        <f t="shared" si="24"/>
        <v/>
      </c>
      <c r="M191" t="str">
        <f t="shared" si="24"/>
        <v/>
      </c>
      <c r="N191" t="str">
        <f t="shared" si="19"/>
        <v/>
      </c>
      <c r="O191" t="str">
        <f t="shared" si="19"/>
        <v/>
      </c>
      <c r="P191" t="str">
        <f t="shared" si="20"/>
        <v/>
      </c>
      <c r="Q191" t="str">
        <f t="shared" si="21"/>
        <v/>
      </c>
      <c r="R191" s="10" t="str">
        <f t="shared" si="22"/>
        <v/>
      </c>
      <c r="T191" t="str">
        <f t="shared" si="18"/>
        <v>Glasgow</v>
      </c>
    </row>
    <row r="192" spans="1:20" ht="16">
      <c r="A192" s="8">
        <v>190</v>
      </c>
      <c r="B192" s="1" t="s">
        <v>388</v>
      </c>
      <c r="C192" t="str">
        <f t="shared" si="25"/>
        <v/>
      </c>
      <c r="D192" t="str">
        <f t="shared" si="24"/>
        <v/>
      </c>
      <c r="E192" t="str">
        <f t="shared" si="24"/>
        <v/>
      </c>
      <c r="F192" t="str">
        <f t="shared" si="24"/>
        <v/>
      </c>
      <c r="G192" t="str">
        <f t="shared" si="24"/>
        <v/>
      </c>
      <c r="H192" t="str">
        <f t="shared" si="24"/>
        <v/>
      </c>
      <c r="I192" t="str">
        <f t="shared" si="24"/>
        <v/>
      </c>
      <c r="J192" t="str">
        <f t="shared" si="24"/>
        <v/>
      </c>
      <c r="K192" t="str">
        <f t="shared" si="24"/>
        <v>Liverpool</v>
      </c>
      <c r="L192" t="str">
        <f t="shared" si="24"/>
        <v/>
      </c>
      <c r="M192" t="str">
        <f t="shared" si="24"/>
        <v/>
      </c>
      <c r="N192" t="str">
        <f t="shared" si="19"/>
        <v/>
      </c>
      <c r="O192" t="str">
        <f t="shared" si="19"/>
        <v/>
      </c>
      <c r="P192" t="str">
        <f t="shared" si="20"/>
        <v/>
      </c>
      <c r="Q192" t="str">
        <f t="shared" si="21"/>
        <v/>
      </c>
      <c r="R192" s="10" t="str">
        <f t="shared" si="22"/>
        <v/>
      </c>
      <c r="T192" t="str">
        <f t="shared" si="18"/>
        <v>Liverpool</v>
      </c>
    </row>
    <row r="193" spans="1:20" ht="16">
      <c r="A193" s="8">
        <v>191</v>
      </c>
      <c r="B193" s="1" t="s">
        <v>383</v>
      </c>
      <c r="C193" t="str">
        <f t="shared" si="25"/>
        <v>Bristol</v>
      </c>
      <c r="D193" t="str">
        <f t="shared" si="24"/>
        <v/>
      </c>
      <c r="E193" t="str">
        <f t="shared" si="24"/>
        <v/>
      </c>
      <c r="F193" t="str">
        <f t="shared" si="24"/>
        <v/>
      </c>
      <c r="G193" t="str">
        <f t="shared" si="24"/>
        <v/>
      </c>
      <c r="H193" t="str">
        <f t="shared" si="24"/>
        <v/>
      </c>
      <c r="I193" t="str">
        <f t="shared" si="24"/>
        <v/>
      </c>
      <c r="J193" t="str">
        <f t="shared" si="24"/>
        <v/>
      </c>
      <c r="K193" t="str">
        <f t="shared" si="24"/>
        <v/>
      </c>
      <c r="L193" t="str">
        <f t="shared" si="24"/>
        <v/>
      </c>
      <c r="M193" t="str">
        <f t="shared" ref="D193:M219" si="26">IF(ISNUMBER(SEARCH(M$2,$B193)),M$2,"")</f>
        <v/>
      </c>
      <c r="N193" t="str">
        <f t="shared" si="19"/>
        <v/>
      </c>
      <c r="O193" t="str">
        <f t="shared" si="19"/>
        <v/>
      </c>
      <c r="P193" t="str">
        <f t="shared" si="20"/>
        <v/>
      </c>
      <c r="Q193" t="str">
        <f t="shared" si="21"/>
        <v/>
      </c>
      <c r="R193" s="10" t="str">
        <f t="shared" si="22"/>
        <v/>
      </c>
      <c r="T193" t="str">
        <f t="shared" si="18"/>
        <v>Bristol</v>
      </c>
    </row>
    <row r="194" spans="1:20" ht="16">
      <c r="A194" s="8">
        <v>192</v>
      </c>
      <c r="B194" s="1" t="s">
        <v>31</v>
      </c>
      <c r="C194" t="str">
        <f t="shared" si="25"/>
        <v/>
      </c>
      <c r="D194" t="str">
        <f t="shared" si="26"/>
        <v/>
      </c>
      <c r="E194" t="str">
        <f t="shared" si="26"/>
        <v/>
      </c>
      <c r="F194" t="str">
        <f t="shared" si="26"/>
        <v/>
      </c>
      <c r="G194" t="str">
        <f t="shared" si="26"/>
        <v/>
      </c>
      <c r="H194" t="str">
        <f t="shared" si="26"/>
        <v/>
      </c>
      <c r="I194" t="str">
        <f t="shared" si="26"/>
        <v/>
      </c>
      <c r="J194" t="str">
        <f t="shared" si="26"/>
        <v/>
      </c>
      <c r="K194" t="str">
        <f t="shared" si="26"/>
        <v/>
      </c>
      <c r="L194" t="str">
        <f t="shared" si="26"/>
        <v/>
      </c>
      <c r="M194" t="str">
        <f t="shared" si="26"/>
        <v/>
      </c>
      <c r="N194" t="str">
        <f t="shared" si="19"/>
        <v/>
      </c>
      <c r="O194" t="str">
        <f t="shared" si="19"/>
        <v/>
      </c>
      <c r="P194" t="str">
        <f t="shared" si="20"/>
        <v/>
      </c>
      <c r="Q194" t="str">
        <f t="shared" si="21"/>
        <v/>
      </c>
      <c r="R194" s="10" t="str">
        <f t="shared" si="22"/>
        <v>Not found</v>
      </c>
      <c r="S194" t="s">
        <v>768</v>
      </c>
      <c r="T194" t="str">
        <f t="shared" si="18"/>
        <v>n/a</v>
      </c>
    </row>
    <row r="195" spans="1:20" ht="16">
      <c r="A195" s="8">
        <v>193</v>
      </c>
      <c r="B195" s="1" t="s">
        <v>376</v>
      </c>
      <c r="C195" t="str">
        <f t="shared" si="25"/>
        <v/>
      </c>
      <c r="D195" t="str">
        <f t="shared" si="26"/>
        <v/>
      </c>
      <c r="E195" t="str">
        <f t="shared" si="26"/>
        <v/>
      </c>
      <c r="F195" t="str">
        <f t="shared" si="26"/>
        <v/>
      </c>
      <c r="G195" t="str">
        <f t="shared" si="26"/>
        <v/>
      </c>
      <c r="H195" t="str">
        <f t="shared" si="26"/>
        <v/>
      </c>
      <c r="I195" t="str">
        <f t="shared" si="26"/>
        <v>Imperial</v>
      </c>
      <c r="J195" t="str">
        <f t="shared" si="26"/>
        <v/>
      </c>
      <c r="K195" t="str">
        <f t="shared" si="26"/>
        <v/>
      </c>
      <c r="L195" t="str">
        <f t="shared" si="26"/>
        <v/>
      </c>
      <c r="M195" t="str">
        <f t="shared" si="26"/>
        <v/>
      </c>
      <c r="N195" t="str">
        <f t="shared" si="19"/>
        <v/>
      </c>
      <c r="O195" t="str">
        <f t="shared" si="19"/>
        <v/>
      </c>
      <c r="P195" t="str">
        <f t="shared" si="20"/>
        <v/>
      </c>
      <c r="Q195" t="str">
        <f t="shared" si="21"/>
        <v/>
      </c>
      <c r="R195" s="10" t="str">
        <f t="shared" si="22"/>
        <v/>
      </c>
      <c r="T195" t="str">
        <f t="shared" si="18"/>
        <v>Imperial</v>
      </c>
    </row>
    <row r="196" spans="1:20" ht="16">
      <c r="A196" s="8">
        <v>194</v>
      </c>
      <c r="B196" s="1" t="s">
        <v>72</v>
      </c>
      <c r="C196" t="str">
        <f t="shared" si="25"/>
        <v/>
      </c>
      <c r="D196" t="str">
        <f t="shared" si="26"/>
        <v/>
      </c>
      <c r="E196" t="str">
        <f t="shared" si="26"/>
        <v>Cambridge</v>
      </c>
      <c r="F196" t="str">
        <f t="shared" si="26"/>
        <v/>
      </c>
      <c r="G196" t="str">
        <f t="shared" si="26"/>
        <v/>
      </c>
      <c r="H196" t="str">
        <f t="shared" si="26"/>
        <v/>
      </c>
      <c r="I196" t="str">
        <f t="shared" si="26"/>
        <v/>
      </c>
      <c r="J196" t="str">
        <f t="shared" si="26"/>
        <v/>
      </c>
      <c r="K196" t="str">
        <f t="shared" si="26"/>
        <v/>
      </c>
      <c r="L196" t="str">
        <f t="shared" si="26"/>
        <v/>
      </c>
      <c r="M196" t="str">
        <f t="shared" si="26"/>
        <v/>
      </c>
      <c r="N196" t="str">
        <f t="shared" si="19"/>
        <v/>
      </c>
      <c r="O196" t="str">
        <f t="shared" si="19"/>
        <v/>
      </c>
      <c r="P196" t="str">
        <f t="shared" si="20"/>
        <v/>
      </c>
      <c r="Q196" t="str">
        <f t="shared" si="21"/>
        <v/>
      </c>
      <c r="R196" s="10" t="str">
        <f t="shared" si="22"/>
        <v/>
      </c>
      <c r="T196" t="str">
        <f t="shared" ref="T196:T259" si="27">IF(ISTEXT(S196),S196,CONCATENATE(C196,D196,E196,F196,G196,H196,I196,J196,K196,L196,M196,N196,O196,P196,Q196))</f>
        <v>Cambridge</v>
      </c>
    </row>
    <row r="197" spans="1:20" ht="16">
      <c r="A197" s="8">
        <v>195</v>
      </c>
      <c r="B197" s="1" t="s">
        <v>839</v>
      </c>
      <c r="C197" t="str">
        <f t="shared" si="25"/>
        <v/>
      </c>
      <c r="D197" t="str">
        <f t="shared" si="26"/>
        <v/>
      </c>
      <c r="E197" t="str">
        <f t="shared" si="26"/>
        <v/>
      </c>
      <c r="F197" t="str">
        <f t="shared" si="26"/>
        <v/>
      </c>
      <c r="G197" t="str">
        <f t="shared" si="26"/>
        <v/>
      </c>
      <c r="H197" t="str">
        <f t="shared" si="26"/>
        <v/>
      </c>
      <c r="I197" t="str">
        <f t="shared" si="26"/>
        <v/>
      </c>
      <c r="J197" t="str">
        <f t="shared" si="26"/>
        <v/>
      </c>
      <c r="K197" t="str">
        <f t="shared" si="26"/>
        <v/>
      </c>
      <c r="L197" t="str">
        <f t="shared" si="26"/>
        <v/>
      </c>
      <c r="M197" t="str">
        <f t="shared" si="26"/>
        <v/>
      </c>
      <c r="N197" t="str">
        <f t="shared" ref="N197:O260" si="28">IF(OR(ISNUMBER(SEARCH(N$1,$B197)),ISNUMBER(SEARCH(N$2,$B197))),N$2,"")</f>
        <v/>
      </c>
      <c r="O197" t="str">
        <f t="shared" si="28"/>
        <v>Queen Mary</v>
      </c>
      <c r="P197" t="str">
        <f t="shared" ref="P197:P260" si="29">IF(ISNUMBER(SEARCH(P$2,$B197)),P$2,"")</f>
        <v/>
      </c>
      <c r="Q197" t="str">
        <f t="shared" ref="Q197:Q260" si="30">IF(OR(ISNUMBER(SEARCH(Q$1,$B197)),ISNUMBER(SEARCH(Q$2,$B197))),Q$2,"")</f>
        <v/>
      </c>
      <c r="R197" s="10" t="str">
        <f t="shared" ref="R197:R260" si="31">IF(COUNTIF(C197:Q197,"")&lt;COUNTA(C197:Q197),"","Not found")</f>
        <v/>
      </c>
      <c r="T197" t="str">
        <f t="shared" si="27"/>
        <v>Queen Mary</v>
      </c>
    </row>
    <row r="198" spans="1:20" ht="16">
      <c r="A198" s="8">
        <v>196</v>
      </c>
      <c r="B198" s="1" t="s">
        <v>395</v>
      </c>
      <c r="C198" t="str">
        <f t="shared" si="25"/>
        <v/>
      </c>
      <c r="D198" t="str">
        <f t="shared" si="26"/>
        <v/>
      </c>
      <c r="E198" t="str">
        <f t="shared" si="26"/>
        <v/>
      </c>
      <c r="F198" t="str">
        <f t="shared" si="26"/>
        <v/>
      </c>
      <c r="G198" t="str">
        <f t="shared" si="26"/>
        <v/>
      </c>
      <c r="H198" t="str">
        <f t="shared" si="26"/>
        <v/>
      </c>
      <c r="I198" t="str">
        <f t="shared" si="26"/>
        <v/>
      </c>
      <c r="J198" t="str">
        <f t="shared" si="26"/>
        <v/>
      </c>
      <c r="K198" t="str">
        <f t="shared" si="26"/>
        <v/>
      </c>
      <c r="L198" t="str">
        <f t="shared" si="26"/>
        <v/>
      </c>
      <c r="M198" t="str">
        <f t="shared" si="26"/>
        <v>Nottingham</v>
      </c>
      <c r="N198" t="str">
        <f t="shared" si="28"/>
        <v/>
      </c>
      <c r="O198" t="str">
        <f t="shared" si="28"/>
        <v/>
      </c>
      <c r="P198" t="str">
        <f t="shared" si="29"/>
        <v/>
      </c>
      <c r="Q198" t="str">
        <f t="shared" si="30"/>
        <v/>
      </c>
      <c r="R198" s="10" t="str">
        <f t="shared" si="31"/>
        <v/>
      </c>
      <c r="T198" t="str">
        <f t="shared" si="27"/>
        <v>Nottingham</v>
      </c>
    </row>
    <row r="199" spans="1:20" ht="16">
      <c r="A199" s="8">
        <v>197</v>
      </c>
      <c r="B199" s="1" t="s">
        <v>383</v>
      </c>
      <c r="C199" t="str">
        <f t="shared" si="25"/>
        <v>Bristol</v>
      </c>
      <c r="D199" t="str">
        <f t="shared" si="26"/>
        <v/>
      </c>
      <c r="E199" t="str">
        <f t="shared" si="26"/>
        <v/>
      </c>
      <c r="F199" t="str">
        <f t="shared" si="26"/>
        <v/>
      </c>
      <c r="G199" t="str">
        <f t="shared" si="26"/>
        <v/>
      </c>
      <c r="H199" t="str">
        <f t="shared" si="26"/>
        <v/>
      </c>
      <c r="I199" t="str">
        <f t="shared" si="26"/>
        <v/>
      </c>
      <c r="J199" t="str">
        <f t="shared" si="26"/>
        <v/>
      </c>
      <c r="K199" t="str">
        <f t="shared" si="26"/>
        <v/>
      </c>
      <c r="L199" t="str">
        <f t="shared" si="26"/>
        <v/>
      </c>
      <c r="M199" t="str">
        <f t="shared" si="26"/>
        <v/>
      </c>
      <c r="N199" t="str">
        <f t="shared" si="28"/>
        <v/>
      </c>
      <c r="O199" t="str">
        <f t="shared" si="28"/>
        <v/>
      </c>
      <c r="P199" t="str">
        <f t="shared" si="29"/>
        <v/>
      </c>
      <c r="Q199" t="str">
        <f t="shared" si="30"/>
        <v/>
      </c>
      <c r="R199" s="10" t="str">
        <f t="shared" si="31"/>
        <v/>
      </c>
      <c r="T199" t="str">
        <f t="shared" si="27"/>
        <v>Bristol</v>
      </c>
    </row>
    <row r="200" spans="1:20" ht="16">
      <c r="A200" s="8">
        <v>198</v>
      </c>
      <c r="B200" s="1" t="s">
        <v>388</v>
      </c>
      <c r="C200" t="str">
        <f t="shared" si="25"/>
        <v/>
      </c>
      <c r="D200" t="str">
        <f t="shared" si="26"/>
        <v/>
      </c>
      <c r="E200" t="str">
        <f t="shared" si="26"/>
        <v/>
      </c>
      <c r="F200" t="str">
        <f t="shared" si="26"/>
        <v/>
      </c>
      <c r="G200" t="str">
        <f t="shared" si="26"/>
        <v/>
      </c>
      <c r="H200" t="str">
        <f t="shared" si="26"/>
        <v/>
      </c>
      <c r="I200" t="str">
        <f t="shared" si="26"/>
        <v/>
      </c>
      <c r="J200" t="str">
        <f t="shared" si="26"/>
        <v/>
      </c>
      <c r="K200" t="str">
        <f t="shared" si="26"/>
        <v>Liverpool</v>
      </c>
      <c r="L200" t="str">
        <f t="shared" si="26"/>
        <v/>
      </c>
      <c r="M200" t="str">
        <f t="shared" si="26"/>
        <v/>
      </c>
      <c r="N200" t="str">
        <f t="shared" si="28"/>
        <v/>
      </c>
      <c r="O200" t="str">
        <f t="shared" si="28"/>
        <v/>
      </c>
      <c r="P200" t="str">
        <f t="shared" si="29"/>
        <v/>
      </c>
      <c r="Q200" t="str">
        <f t="shared" si="30"/>
        <v/>
      </c>
      <c r="R200" s="10" t="str">
        <f t="shared" si="31"/>
        <v/>
      </c>
      <c r="T200" t="str">
        <f t="shared" si="27"/>
        <v>Liverpool</v>
      </c>
    </row>
    <row r="201" spans="1:20" ht="16">
      <c r="A201" s="8">
        <v>199</v>
      </c>
      <c r="B201" s="1" t="s">
        <v>418</v>
      </c>
      <c r="C201" t="str">
        <f t="shared" si="25"/>
        <v/>
      </c>
      <c r="D201" t="str">
        <f t="shared" si="26"/>
        <v/>
      </c>
      <c r="E201" t="str">
        <f t="shared" si="26"/>
        <v/>
      </c>
      <c r="F201" t="str">
        <f t="shared" si="26"/>
        <v/>
      </c>
      <c r="G201" t="str">
        <f t="shared" si="26"/>
        <v/>
      </c>
      <c r="H201" t="str">
        <f t="shared" si="26"/>
        <v/>
      </c>
      <c r="I201" t="str">
        <f t="shared" si="26"/>
        <v>Imperial</v>
      </c>
      <c r="J201" t="str">
        <f t="shared" si="26"/>
        <v/>
      </c>
      <c r="K201" t="str">
        <f t="shared" si="26"/>
        <v/>
      </c>
      <c r="L201" t="str">
        <f t="shared" si="26"/>
        <v/>
      </c>
      <c r="M201" t="str">
        <f t="shared" si="26"/>
        <v/>
      </c>
      <c r="N201" t="str">
        <f t="shared" si="28"/>
        <v/>
      </c>
      <c r="O201" t="str">
        <f t="shared" si="28"/>
        <v/>
      </c>
      <c r="P201" t="str">
        <f t="shared" si="29"/>
        <v/>
      </c>
      <c r="Q201" t="str">
        <f t="shared" si="30"/>
        <v/>
      </c>
      <c r="R201" s="10" t="str">
        <f t="shared" si="31"/>
        <v/>
      </c>
      <c r="T201" t="str">
        <f t="shared" si="27"/>
        <v>Imperial</v>
      </c>
    </row>
    <row r="202" spans="1:20" ht="16">
      <c r="A202" s="8">
        <v>200</v>
      </c>
      <c r="B202" s="1" t="s">
        <v>383</v>
      </c>
      <c r="C202" t="str">
        <f t="shared" si="25"/>
        <v>Bristol</v>
      </c>
      <c r="D202" t="str">
        <f t="shared" si="26"/>
        <v/>
      </c>
      <c r="E202" t="str">
        <f t="shared" si="26"/>
        <v/>
      </c>
      <c r="F202" t="str">
        <f t="shared" si="26"/>
        <v/>
      </c>
      <c r="G202" t="str">
        <f t="shared" si="26"/>
        <v/>
      </c>
      <c r="H202" t="str">
        <f t="shared" si="26"/>
        <v/>
      </c>
      <c r="I202" t="str">
        <f t="shared" si="26"/>
        <v/>
      </c>
      <c r="J202" t="str">
        <f t="shared" si="26"/>
        <v/>
      </c>
      <c r="K202" t="str">
        <f t="shared" si="26"/>
        <v/>
      </c>
      <c r="L202" t="str">
        <f t="shared" si="26"/>
        <v/>
      </c>
      <c r="M202" t="str">
        <f t="shared" si="26"/>
        <v/>
      </c>
      <c r="N202" t="str">
        <f t="shared" si="28"/>
        <v/>
      </c>
      <c r="O202" t="str">
        <f t="shared" si="28"/>
        <v/>
      </c>
      <c r="P202" t="str">
        <f t="shared" si="29"/>
        <v/>
      </c>
      <c r="Q202" t="str">
        <f t="shared" si="30"/>
        <v/>
      </c>
      <c r="R202" s="10" t="str">
        <f t="shared" si="31"/>
        <v/>
      </c>
      <c r="T202" t="str">
        <f t="shared" si="27"/>
        <v>Bristol</v>
      </c>
    </row>
    <row r="203" spans="1:20" ht="16">
      <c r="A203" s="8">
        <v>201</v>
      </c>
      <c r="B203" s="1" t="s">
        <v>72</v>
      </c>
      <c r="C203" t="str">
        <f t="shared" si="25"/>
        <v/>
      </c>
      <c r="D203" t="str">
        <f t="shared" si="26"/>
        <v/>
      </c>
      <c r="E203" t="str">
        <f t="shared" si="26"/>
        <v>Cambridge</v>
      </c>
      <c r="F203" t="str">
        <f t="shared" si="26"/>
        <v/>
      </c>
      <c r="G203" t="str">
        <f t="shared" si="26"/>
        <v/>
      </c>
      <c r="H203" t="str">
        <f t="shared" si="26"/>
        <v/>
      </c>
      <c r="I203" t="str">
        <f t="shared" si="26"/>
        <v/>
      </c>
      <c r="J203" t="str">
        <f t="shared" si="26"/>
        <v/>
      </c>
      <c r="K203" t="str">
        <f t="shared" si="26"/>
        <v/>
      </c>
      <c r="L203" t="str">
        <f t="shared" si="26"/>
        <v/>
      </c>
      <c r="M203" t="str">
        <f t="shared" si="26"/>
        <v/>
      </c>
      <c r="N203" t="str">
        <f t="shared" si="28"/>
        <v/>
      </c>
      <c r="O203" t="str">
        <f t="shared" si="28"/>
        <v/>
      </c>
      <c r="P203" t="str">
        <f t="shared" si="29"/>
        <v/>
      </c>
      <c r="Q203" t="str">
        <f t="shared" si="30"/>
        <v/>
      </c>
      <c r="R203" s="10" t="str">
        <f t="shared" si="31"/>
        <v/>
      </c>
      <c r="T203" t="str">
        <f t="shared" si="27"/>
        <v>Cambridge</v>
      </c>
    </row>
    <row r="204" spans="1:20" ht="16">
      <c r="A204" s="8">
        <v>202</v>
      </c>
      <c r="B204" s="1" t="s">
        <v>1016</v>
      </c>
      <c r="C204" t="str">
        <f t="shared" si="25"/>
        <v>Bristol</v>
      </c>
      <c r="D204" t="str">
        <f t="shared" si="26"/>
        <v/>
      </c>
      <c r="E204" t="str">
        <f t="shared" si="26"/>
        <v/>
      </c>
      <c r="F204" t="str">
        <f t="shared" si="26"/>
        <v/>
      </c>
      <c r="G204" t="str">
        <f t="shared" si="26"/>
        <v/>
      </c>
      <c r="H204" t="str">
        <f t="shared" si="26"/>
        <v/>
      </c>
      <c r="I204" t="str">
        <f t="shared" si="26"/>
        <v/>
      </c>
      <c r="J204" t="str">
        <f t="shared" si="26"/>
        <v/>
      </c>
      <c r="K204" t="str">
        <f t="shared" si="26"/>
        <v/>
      </c>
      <c r="L204" t="str">
        <f t="shared" si="26"/>
        <v/>
      </c>
      <c r="M204" t="str">
        <f t="shared" si="26"/>
        <v/>
      </c>
      <c r="N204" t="str">
        <f t="shared" si="28"/>
        <v/>
      </c>
      <c r="O204" t="str">
        <f t="shared" si="28"/>
        <v/>
      </c>
      <c r="P204" t="str">
        <f t="shared" si="29"/>
        <v/>
      </c>
      <c r="Q204" t="str">
        <f t="shared" si="30"/>
        <v/>
      </c>
      <c r="R204" s="10" t="str">
        <f t="shared" si="31"/>
        <v/>
      </c>
      <c r="T204" t="str">
        <f t="shared" si="27"/>
        <v>Bristol</v>
      </c>
    </row>
    <row r="205" spans="1:20" ht="16">
      <c r="A205" s="8">
        <v>203</v>
      </c>
      <c r="B205" s="1" t="s">
        <v>1006</v>
      </c>
      <c r="C205" t="str">
        <f t="shared" si="25"/>
        <v/>
      </c>
      <c r="D205" t="str">
        <f t="shared" si="26"/>
        <v/>
      </c>
      <c r="E205" t="str">
        <f t="shared" si="26"/>
        <v/>
      </c>
      <c r="F205" t="str">
        <f t="shared" si="26"/>
        <v/>
      </c>
      <c r="G205" t="str">
        <f t="shared" si="26"/>
        <v/>
      </c>
      <c r="H205" t="str">
        <f t="shared" si="26"/>
        <v/>
      </c>
      <c r="I205" t="str">
        <f t="shared" si="26"/>
        <v/>
      </c>
      <c r="J205" t="str">
        <f t="shared" si="26"/>
        <v/>
      </c>
      <c r="K205" t="str">
        <f t="shared" si="26"/>
        <v/>
      </c>
      <c r="L205" t="str">
        <f t="shared" si="26"/>
        <v/>
      </c>
      <c r="M205" t="str">
        <f t="shared" si="26"/>
        <v/>
      </c>
      <c r="N205" t="str">
        <f t="shared" si="28"/>
        <v/>
      </c>
      <c r="O205" t="str">
        <f t="shared" si="28"/>
        <v>Queen Mary</v>
      </c>
      <c r="P205" t="str">
        <f t="shared" si="29"/>
        <v/>
      </c>
      <c r="Q205" t="str">
        <f t="shared" si="30"/>
        <v/>
      </c>
      <c r="R205" s="10" t="str">
        <f t="shared" si="31"/>
        <v/>
      </c>
      <c r="T205" t="str">
        <f t="shared" si="27"/>
        <v>Queen Mary</v>
      </c>
    </row>
    <row r="206" spans="1:20" ht="16">
      <c r="A206" s="8">
        <v>204</v>
      </c>
      <c r="B206" s="1" t="s">
        <v>491</v>
      </c>
      <c r="C206" t="str">
        <f t="shared" si="25"/>
        <v/>
      </c>
      <c r="D206" t="str">
        <f t="shared" si="26"/>
        <v/>
      </c>
      <c r="E206" t="str">
        <f t="shared" si="26"/>
        <v/>
      </c>
      <c r="F206" t="str">
        <f t="shared" si="26"/>
        <v/>
      </c>
      <c r="G206" t="str">
        <f t="shared" si="26"/>
        <v/>
      </c>
      <c r="H206" t="str">
        <f t="shared" si="26"/>
        <v/>
      </c>
      <c r="I206" t="str">
        <f t="shared" si="26"/>
        <v>Imperial</v>
      </c>
      <c r="J206" t="str">
        <f t="shared" si="26"/>
        <v/>
      </c>
      <c r="K206" t="str">
        <f t="shared" si="26"/>
        <v/>
      </c>
      <c r="L206" t="str">
        <f t="shared" si="26"/>
        <v/>
      </c>
      <c r="M206" t="str">
        <f t="shared" si="26"/>
        <v/>
      </c>
      <c r="N206" t="str">
        <f t="shared" si="28"/>
        <v/>
      </c>
      <c r="O206" t="str">
        <f t="shared" si="28"/>
        <v/>
      </c>
      <c r="P206" t="str">
        <f t="shared" si="29"/>
        <v/>
      </c>
      <c r="Q206" t="str">
        <f t="shared" si="30"/>
        <v/>
      </c>
      <c r="R206" s="10" t="str">
        <f t="shared" si="31"/>
        <v/>
      </c>
      <c r="T206" t="str">
        <f t="shared" si="27"/>
        <v>Imperial</v>
      </c>
    </row>
    <row r="207" spans="1:20" ht="16">
      <c r="A207" s="8">
        <v>205</v>
      </c>
      <c r="B207" s="1" t="s">
        <v>374</v>
      </c>
      <c r="C207" t="str">
        <f t="shared" si="25"/>
        <v/>
      </c>
      <c r="D207" t="str">
        <f t="shared" si="26"/>
        <v/>
      </c>
      <c r="E207" t="str">
        <f t="shared" si="26"/>
        <v/>
      </c>
      <c r="F207" t="str">
        <f t="shared" si="26"/>
        <v/>
      </c>
      <c r="G207" t="str">
        <f t="shared" si="26"/>
        <v/>
      </c>
      <c r="H207" t="str">
        <f t="shared" si="26"/>
        <v/>
      </c>
      <c r="I207" t="str">
        <f t="shared" si="26"/>
        <v/>
      </c>
      <c r="J207" t="str">
        <f t="shared" si="26"/>
        <v/>
      </c>
      <c r="K207" t="str">
        <f t="shared" si="26"/>
        <v/>
      </c>
      <c r="L207" t="str">
        <f t="shared" si="26"/>
        <v/>
      </c>
      <c r="M207" t="str">
        <f t="shared" si="26"/>
        <v/>
      </c>
      <c r="N207" t="str">
        <f t="shared" si="28"/>
        <v/>
      </c>
      <c r="O207" t="str">
        <f t="shared" si="28"/>
        <v/>
      </c>
      <c r="P207" t="str">
        <f t="shared" si="29"/>
        <v>Sheffield</v>
      </c>
      <c r="Q207" t="str">
        <f t="shared" si="30"/>
        <v/>
      </c>
      <c r="R207" s="10" t="str">
        <f t="shared" si="31"/>
        <v/>
      </c>
      <c r="T207" t="str">
        <f t="shared" si="27"/>
        <v>Sheffield</v>
      </c>
    </row>
    <row r="208" spans="1:20" ht="16">
      <c r="A208" s="8">
        <v>206</v>
      </c>
      <c r="B208" s="1" t="s">
        <v>404</v>
      </c>
      <c r="C208" t="str">
        <f t="shared" si="25"/>
        <v/>
      </c>
      <c r="D208" t="str">
        <f t="shared" si="26"/>
        <v/>
      </c>
      <c r="E208" t="str">
        <f t="shared" si="26"/>
        <v/>
      </c>
      <c r="F208" t="str">
        <f t="shared" si="26"/>
        <v/>
      </c>
      <c r="G208" t="str">
        <f t="shared" si="26"/>
        <v/>
      </c>
      <c r="H208" t="str">
        <f t="shared" si="26"/>
        <v/>
      </c>
      <c r="I208" t="str">
        <f t="shared" si="26"/>
        <v/>
      </c>
      <c r="J208" t="str">
        <f t="shared" si="26"/>
        <v/>
      </c>
      <c r="K208" t="str">
        <f t="shared" si="26"/>
        <v/>
      </c>
      <c r="L208" t="str">
        <f t="shared" si="26"/>
        <v/>
      </c>
      <c r="M208" t="str">
        <f t="shared" si="26"/>
        <v/>
      </c>
      <c r="N208" t="str">
        <f t="shared" si="28"/>
        <v>QUB</v>
      </c>
      <c r="O208" t="str">
        <f t="shared" si="28"/>
        <v/>
      </c>
      <c r="P208" t="str">
        <f t="shared" si="29"/>
        <v/>
      </c>
      <c r="Q208" t="str">
        <f t="shared" si="30"/>
        <v/>
      </c>
      <c r="R208" s="10" t="str">
        <f t="shared" si="31"/>
        <v/>
      </c>
      <c r="T208" t="str">
        <f t="shared" si="27"/>
        <v>QUB</v>
      </c>
    </row>
    <row r="209" spans="1:20" ht="16">
      <c r="A209" s="8">
        <v>207</v>
      </c>
      <c r="B209" s="1" t="s">
        <v>409</v>
      </c>
      <c r="C209" t="str">
        <f t="shared" si="25"/>
        <v/>
      </c>
      <c r="D209" t="str">
        <f t="shared" si="26"/>
        <v/>
      </c>
      <c r="E209" t="str">
        <f t="shared" si="26"/>
        <v/>
      </c>
      <c r="F209" t="str">
        <f t="shared" si="26"/>
        <v/>
      </c>
      <c r="G209" t="str">
        <f t="shared" si="26"/>
        <v/>
      </c>
      <c r="H209" t="str">
        <f t="shared" si="26"/>
        <v/>
      </c>
      <c r="I209" t="str">
        <f t="shared" si="26"/>
        <v/>
      </c>
      <c r="J209" t="str">
        <f t="shared" si="26"/>
        <v>Leeds</v>
      </c>
      <c r="K209" t="str">
        <f t="shared" si="26"/>
        <v/>
      </c>
      <c r="L209" t="str">
        <f t="shared" si="26"/>
        <v/>
      </c>
      <c r="M209" t="str">
        <f t="shared" si="26"/>
        <v/>
      </c>
      <c r="N209" t="str">
        <f t="shared" si="28"/>
        <v/>
      </c>
      <c r="O209" t="str">
        <f t="shared" si="28"/>
        <v/>
      </c>
      <c r="P209" t="str">
        <f t="shared" si="29"/>
        <v/>
      </c>
      <c r="Q209" t="str">
        <f t="shared" si="30"/>
        <v/>
      </c>
      <c r="R209" s="10" t="str">
        <f t="shared" si="31"/>
        <v/>
      </c>
      <c r="T209" t="str">
        <f t="shared" si="27"/>
        <v>Leeds</v>
      </c>
    </row>
    <row r="210" spans="1:20" ht="16">
      <c r="A210" s="8">
        <v>208</v>
      </c>
      <c r="B210" s="1" t="s">
        <v>376</v>
      </c>
      <c r="C210" t="str">
        <f t="shared" si="25"/>
        <v/>
      </c>
      <c r="D210" t="str">
        <f t="shared" si="26"/>
        <v/>
      </c>
      <c r="E210" t="str">
        <f t="shared" si="26"/>
        <v/>
      </c>
      <c r="F210" t="str">
        <f t="shared" si="26"/>
        <v/>
      </c>
      <c r="G210" t="str">
        <f t="shared" si="26"/>
        <v/>
      </c>
      <c r="H210" t="str">
        <f t="shared" si="26"/>
        <v/>
      </c>
      <c r="I210" t="str">
        <f t="shared" si="26"/>
        <v>Imperial</v>
      </c>
      <c r="J210" t="str">
        <f t="shared" si="26"/>
        <v/>
      </c>
      <c r="K210" t="str">
        <f t="shared" si="26"/>
        <v/>
      </c>
      <c r="L210" t="str">
        <f t="shared" si="26"/>
        <v/>
      </c>
      <c r="M210" t="str">
        <f t="shared" si="26"/>
        <v/>
      </c>
      <c r="N210" t="str">
        <f t="shared" si="28"/>
        <v/>
      </c>
      <c r="O210" t="str">
        <f t="shared" si="28"/>
        <v/>
      </c>
      <c r="P210" t="str">
        <f t="shared" si="29"/>
        <v/>
      </c>
      <c r="Q210" t="str">
        <f t="shared" si="30"/>
        <v/>
      </c>
      <c r="R210" s="10" t="str">
        <f t="shared" si="31"/>
        <v/>
      </c>
      <c r="T210" t="str">
        <f t="shared" si="27"/>
        <v>Imperial</v>
      </c>
    </row>
    <row r="211" spans="1:20" ht="16">
      <c r="A211" s="8">
        <v>209</v>
      </c>
      <c r="B211" s="1" t="s">
        <v>17</v>
      </c>
      <c r="C211" t="str">
        <f t="shared" si="25"/>
        <v/>
      </c>
      <c r="D211" t="str">
        <f t="shared" si="26"/>
        <v/>
      </c>
      <c r="E211" t="str">
        <f t="shared" si="26"/>
        <v/>
      </c>
      <c r="F211" t="str">
        <f t="shared" si="26"/>
        <v/>
      </c>
      <c r="G211" t="str">
        <f t="shared" si="26"/>
        <v/>
      </c>
      <c r="H211" t="str">
        <f t="shared" si="26"/>
        <v/>
      </c>
      <c r="I211" t="str">
        <f t="shared" si="26"/>
        <v/>
      </c>
      <c r="J211" t="str">
        <f t="shared" si="26"/>
        <v/>
      </c>
      <c r="K211" t="str">
        <f t="shared" si="26"/>
        <v/>
      </c>
      <c r="L211" t="str">
        <f t="shared" si="26"/>
        <v/>
      </c>
      <c r="M211" t="str">
        <f t="shared" si="26"/>
        <v/>
      </c>
      <c r="N211" t="str">
        <f t="shared" si="28"/>
        <v/>
      </c>
      <c r="O211" t="str">
        <f t="shared" si="28"/>
        <v/>
      </c>
      <c r="P211" t="str">
        <f t="shared" si="29"/>
        <v/>
      </c>
      <c r="Q211" t="str">
        <f t="shared" si="30"/>
        <v>UCL</v>
      </c>
      <c r="R211" s="10" t="str">
        <f t="shared" si="31"/>
        <v/>
      </c>
      <c r="T211" t="str">
        <f t="shared" si="27"/>
        <v>UCL</v>
      </c>
    </row>
    <row r="212" spans="1:20" ht="16">
      <c r="A212" s="8">
        <v>210</v>
      </c>
      <c r="B212" s="1" t="s">
        <v>922</v>
      </c>
      <c r="C212" t="str">
        <f t="shared" si="25"/>
        <v/>
      </c>
      <c r="D212" t="str">
        <f t="shared" si="26"/>
        <v/>
      </c>
      <c r="E212" t="str">
        <f t="shared" si="26"/>
        <v/>
      </c>
      <c r="F212" t="str">
        <f t="shared" si="26"/>
        <v/>
      </c>
      <c r="G212" t="str">
        <f t="shared" si="26"/>
        <v/>
      </c>
      <c r="H212" t="str">
        <f t="shared" si="26"/>
        <v/>
      </c>
      <c r="I212" t="str">
        <f t="shared" si="26"/>
        <v/>
      </c>
      <c r="J212" t="str">
        <f t="shared" si="26"/>
        <v/>
      </c>
      <c r="K212" t="str">
        <f t="shared" si="26"/>
        <v/>
      </c>
      <c r="L212" t="str">
        <f t="shared" si="26"/>
        <v/>
      </c>
      <c r="M212" t="str">
        <f t="shared" si="26"/>
        <v/>
      </c>
      <c r="N212" t="str">
        <f t="shared" si="28"/>
        <v/>
      </c>
      <c r="O212" t="str">
        <f t="shared" si="28"/>
        <v/>
      </c>
      <c r="P212" t="str">
        <f t="shared" si="29"/>
        <v/>
      </c>
      <c r="Q212" t="str">
        <f t="shared" si="30"/>
        <v/>
      </c>
      <c r="R212" s="10" t="str">
        <f t="shared" si="31"/>
        <v>Not found</v>
      </c>
      <c r="S212" t="s">
        <v>768</v>
      </c>
      <c r="T212" t="str">
        <f t="shared" si="27"/>
        <v>n/a</v>
      </c>
    </row>
    <row r="213" spans="1:20" ht="16">
      <c r="A213" s="8">
        <v>211</v>
      </c>
      <c r="B213" s="1" t="s">
        <v>38</v>
      </c>
      <c r="C213" t="str">
        <f t="shared" si="25"/>
        <v/>
      </c>
      <c r="D213" t="str">
        <f t="shared" si="26"/>
        <v/>
      </c>
      <c r="E213" t="str">
        <f t="shared" si="26"/>
        <v/>
      </c>
      <c r="F213" t="str">
        <f t="shared" si="26"/>
        <v>Cardiff</v>
      </c>
      <c r="G213" t="str">
        <f t="shared" si="26"/>
        <v/>
      </c>
      <c r="H213" t="str">
        <f t="shared" si="26"/>
        <v/>
      </c>
      <c r="I213" t="str">
        <f t="shared" si="26"/>
        <v/>
      </c>
      <c r="J213" t="str">
        <f t="shared" si="26"/>
        <v/>
      </c>
      <c r="K213" t="str">
        <f t="shared" si="26"/>
        <v/>
      </c>
      <c r="L213" t="str">
        <f t="shared" si="26"/>
        <v/>
      </c>
      <c r="M213" t="str">
        <f t="shared" si="26"/>
        <v/>
      </c>
      <c r="N213" t="str">
        <f t="shared" si="28"/>
        <v/>
      </c>
      <c r="O213" t="str">
        <f t="shared" si="28"/>
        <v/>
      </c>
      <c r="P213" t="str">
        <f t="shared" si="29"/>
        <v/>
      </c>
      <c r="Q213" t="str">
        <f t="shared" si="30"/>
        <v/>
      </c>
      <c r="R213" s="10" t="str">
        <f t="shared" si="31"/>
        <v/>
      </c>
      <c r="T213" t="str">
        <f t="shared" si="27"/>
        <v>Cardiff</v>
      </c>
    </row>
    <row r="214" spans="1:20" ht="16">
      <c r="A214" s="8">
        <v>212</v>
      </c>
      <c r="B214" s="1" t="s">
        <v>17</v>
      </c>
      <c r="C214" t="str">
        <f t="shared" si="25"/>
        <v/>
      </c>
      <c r="D214" t="str">
        <f t="shared" si="26"/>
        <v/>
      </c>
      <c r="E214" t="str">
        <f t="shared" si="26"/>
        <v/>
      </c>
      <c r="F214" t="str">
        <f t="shared" si="26"/>
        <v/>
      </c>
      <c r="G214" t="str">
        <f t="shared" si="26"/>
        <v/>
      </c>
      <c r="H214" t="str">
        <f t="shared" si="26"/>
        <v/>
      </c>
      <c r="I214" t="str">
        <f t="shared" si="26"/>
        <v/>
      </c>
      <c r="J214" t="str">
        <f t="shared" si="26"/>
        <v/>
      </c>
      <c r="K214" t="str">
        <f t="shared" si="26"/>
        <v/>
      </c>
      <c r="L214" t="str">
        <f t="shared" si="26"/>
        <v/>
      </c>
      <c r="M214" t="str">
        <f t="shared" si="26"/>
        <v/>
      </c>
      <c r="N214" t="str">
        <f t="shared" si="28"/>
        <v/>
      </c>
      <c r="O214" t="str">
        <f t="shared" si="28"/>
        <v/>
      </c>
      <c r="P214" t="str">
        <f t="shared" si="29"/>
        <v/>
      </c>
      <c r="Q214" t="str">
        <f t="shared" si="30"/>
        <v>UCL</v>
      </c>
      <c r="R214" s="10" t="str">
        <f t="shared" si="31"/>
        <v/>
      </c>
      <c r="T214" t="str">
        <f t="shared" si="27"/>
        <v>UCL</v>
      </c>
    </row>
    <row r="215" spans="1:20" ht="16">
      <c r="A215" s="8">
        <v>213</v>
      </c>
      <c r="B215" s="1" t="s">
        <v>376</v>
      </c>
      <c r="C215" t="str">
        <f t="shared" si="25"/>
        <v/>
      </c>
      <c r="D215" t="str">
        <f t="shared" si="26"/>
        <v/>
      </c>
      <c r="E215" t="str">
        <f t="shared" si="26"/>
        <v/>
      </c>
      <c r="F215" t="str">
        <f t="shared" si="26"/>
        <v/>
      </c>
      <c r="G215" t="str">
        <f t="shared" si="26"/>
        <v/>
      </c>
      <c r="H215" t="str">
        <f t="shared" si="26"/>
        <v/>
      </c>
      <c r="I215" t="str">
        <f t="shared" si="26"/>
        <v>Imperial</v>
      </c>
      <c r="J215" t="str">
        <f t="shared" si="26"/>
        <v/>
      </c>
      <c r="K215" t="str">
        <f t="shared" si="26"/>
        <v/>
      </c>
      <c r="L215" t="str">
        <f t="shared" si="26"/>
        <v/>
      </c>
      <c r="M215" t="str">
        <f t="shared" si="26"/>
        <v/>
      </c>
      <c r="N215" t="str">
        <f t="shared" si="28"/>
        <v/>
      </c>
      <c r="O215" t="str">
        <f t="shared" si="28"/>
        <v/>
      </c>
      <c r="P215" t="str">
        <f t="shared" si="29"/>
        <v/>
      </c>
      <c r="Q215" t="str">
        <f t="shared" si="30"/>
        <v/>
      </c>
      <c r="R215" s="10" t="str">
        <f t="shared" si="31"/>
        <v/>
      </c>
      <c r="T215" t="str">
        <f t="shared" si="27"/>
        <v>Imperial</v>
      </c>
    </row>
    <row r="216" spans="1:20" ht="16">
      <c r="A216" s="8">
        <v>214</v>
      </c>
      <c r="B216" s="1" t="s">
        <v>442</v>
      </c>
      <c r="C216" t="str">
        <f t="shared" si="25"/>
        <v/>
      </c>
      <c r="D216" t="str">
        <f t="shared" si="26"/>
        <v/>
      </c>
      <c r="E216" t="str">
        <f t="shared" si="26"/>
        <v/>
      </c>
      <c r="F216" t="str">
        <f t="shared" si="26"/>
        <v/>
      </c>
      <c r="G216" t="str">
        <f t="shared" si="26"/>
        <v/>
      </c>
      <c r="H216" t="str">
        <f t="shared" si="26"/>
        <v>Glasgow</v>
      </c>
      <c r="I216" t="str">
        <f t="shared" si="26"/>
        <v/>
      </c>
      <c r="J216" t="str">
        <f t="shared" si="26"/>
        <v/>
      </c>
      <c r="K216" t="str">
        <f t="shared" si="26"/>
        <v/>
      </c>
      <c r="L216" t="str">
        <f t="shared" si="26"/>
        <v/>
      </c>
      <c r="M216" t="str">
        <f t="shared" si="26"/>
        <v/>
      </c>
      <c r="N216" t="str">
        <f t="shared" si="28"/>
        <v/>
      </c>
      <c r="O216" t="str">
        <f t="shared" si="28"/>
        <v/>
      </c>
      <c r="P216" t="str">
        <f t="shared" si="29"/>
        <v/>
      </c>
      <c r="Q216" t="str">
        <f t="shared" si="30"/>
        <v/>
      </c>
      <c r="R216" s="10" t="str">
        <f t="shared" si="31"/>
        <v/>
      </c>
      <c r="T216" t="str">
        <f t="shared" si="27"/>
        <v>Glasgow</v>
      </c>
    </row>
    <row r="217" spans="1:20" ht="16">
      <c r="A217" s="8">
        <v>215</v>
      </c>
      <c r="B217" s="1" t="s">
        <v>584</v>
      </c>
      <c r="C217" t="str">
        <f t="shared" si="25"/>
        <v/>
      </c>
      <c r="D217" t="str">
        <f t="shared" si="26"/>
        <v/>
      </c>
      <c r="E217" t="str">
        <f t="shared" si="26"/>
        <v/>
      </c>
      <c r="F217" t="str">
        <f t="shared" si="26"/>
        <v/>
      </c>
      <c r="G217" t="str">
        <f t="shared" si="26"/>
        <v/>
      </c>
      <c r="H217" t="str">
        <f t="shared" si="26"/>
        <v/>
      </c>
      <c r="I217" t="str">
        <f t="shared" si="26"/>
        <v/>
      </c>
      <c r="J217" t="str">
        <f t="shared" si="26"/>
        <v/>
      </c>
      <c r="K217" t="str">
        <f t="shared" si="26"/>
        <v/>
      </c>
      <c r="L217" t="str">
        <f t="shared" si="26"/>
        <v/>
      </c>
      <c r="M217" t="str">
        <f t="shared" si="26"/>
        <v/>
      </c>
      <c r="N217" t="str">
        <f t="shared" si="28"/>
        <v/>
      </c>
      <c r="O217" t="str">
        <f t="shared" si="28"/>
        <v/>
      </c>
      <c r="P217" t="str">
        <f t="shared" si="29"/>
        <v/>
      </c>
      <c r="Q217" t="str">
        <f t="shared" si="30"/>
        <v/>
      </c>
      <c r="R217" s="10" t="str">
        <f t="shared" si="31"/>
        <v>Not found</v>
      </c>
      <c r="S217" t="s">
        <v>1296</v>
      </c>
      <c r="T217" t="str">
        <f t="shared" si="27"/>
        <v>Liverpool</v>
      </c>
    </row>
    <row r="218" spans="1:20" ht="16">
      <c r="A218" s="8">
        <v>216</v>
      </c>
      <c r="B218" s="1" t="s">
        <v>227</v>
      </c>
      <c r="C218" t="str">
        <f t="shared" si="25"/>
        <v/>
      </c>
      <c r="D218" t="str">
        <f t="shared" si="26"/>
        <v/>
      </c>
      <c r="E218" t="str">
        <f t="shared" si="26"/>
        <v/>
      </c>
      <c r="F218" t="str">
        <f t="shared" si="26"/>
        <v/>
      </c>
      <c r="G218" t="str">
        <f t="shared" si="26"/>
        <v>Edinburgh</v>
      </c>
      <c r="H218" t="str">
        <f t="shared" si="26"/>
        <v/>
      </c>
      <c r="I218" t="str">
        <f t="shared" si="26"/>
        <v/>
      </c>
      <c r="J218" t="str">
        <f t="shared" si="26"/>
        <v/>
      </c>
      <c r="K218" t="str">
        <f t="shared" si="26"/>
        <v/>
      </c>
      <c r="L218" t="str">
        <f t="shared" si="26"/>
        <v/>
      </c>
      <c r="M218" t="str">
        <f t="shared" si="26"/>
        <v/>
      </c>
      <c r="N218" t="str">
        <f t="shared" si="28"/>
        <v/>
      </c>
      <c r="O218" t="str">
        <f t="shared" si="28"/>
        <v/>
      </c>
      <c r="P218" t="str">
        <f t="shared" si="29"/>
        <v/>
      </c>
      <c r="Q218" t="str">
        <f t="shared" si="30"/>
        <v/>
      </c>
      <c r="R218" s="10" t="str">
        <f t="shared" si="31"/>
        <v/>
      </c>
      <c r="T218" t="str">
        <f t="shared" si="27"/>
        <v>Edinburgh</v>
      </c>
    </row>
    <row r="219" spans="1:20" ht="16">
      <c r="A219" s="8">
        <v>217</v>
      </c>
      <c r="B219" s="1" t="s">
        <v>90</v>
      </c>
      <c r="C219" t="str">
        <f t="shared" si="25"/>
        <v/>
      </c>
      <c r="D219" t="str">
        <f t="shared" si="26"/>
        <v/>
      </c>
      <c r="E219" t="str">
        <f t="shared" si="26"/>
        <v/>
      </c>
      <c r="F219" t="str">
        <f t="shared" si="26"/>
        <v/>
      </c>
      <c r="G219" t="str">
        <f t="shared" si="26"/>
        <v/>
      </c>
      <c r="H219" t="str">
        <f t="shared" ref="D219:M244" si="32">IF(ISNUMBER(SEARCH(H$2,$B219)),H$2,"")</f>
        <v/>
      </c>
      <c r="I219" t="str">
        <f t="shared" si="32"/>
        <v/>
      </c>
      <c r="J219" t="str">
        <f t="shared" si="32"/>
        <v/>
      </c>
      <c r="K219" t="str">
        <f t="shared" si="32"/>
        <v/>
      </c>
      <c r="L219" t="str">
        <f t="shared" si="32"/>
        <v>Newcastle</v>
      </c>
      <c r="M219" t="str">
        <f t="shared" si="32"/>
        <v/>
      </c>
      <c r="N219" t="str">
        <f t="shared" si="28"/>
        <v/>
      </c>
      <c r="O219" t="str">
        <f t="shared" si="28"/>
        <v/>
      </c>
      <c r="P219" t="str">
        <f t="shared" si="29"/>
        <v/>
      </c>
      <c r="Q219" t="str">
        <f t="shared" si="30"/>
        <v/>
      </c>
      <c r="R219" s="10" t="str">
        <f t="shared" si="31"/>
        <v/>
      </c>
      <c r="T219" t="str">
        <f t="shared" si="27"/>
        <v>Newcastle</v>
      </c>
    </row>
    <row r="220" spans="1:20" ht="16">
      <c r="A220" s="8">
        <v>218</v>
      </c>
      <c r="B220" s="1" t="s">
        <v>245</v>
      </c>
      <c r="C220" t="str">
        <f t="shared" si="25"/>
        <v/>
      </c>
      <c r="D220" t="str">
        <f t="shared" si="32"/>
        <v/>
      </c>
      <c r="E220" t="str">
        <f t="shared" si="32"/>
        <v/>
      </c>
      <c r="F220" t="str">
        <f t="shared" si="32"/>
        <v>Cardiff</v>
      </c>
      <c r="G220" t="str">
        <f t="shared" si="32"/>
        <v/>
      </c>
      <c r="H220" t="str">
        <f t="shared" si="32"/>
        <v/>
      </c>
      <c r="I220" t="str">
        <f t="shared" si="32"/>
        <v/>
      </c>
      <c r="J220" t="str">
        <f t="shared" si="32"/>
        <v/>
      </c>
      <c r="K220" t="str">
        <f t="shared" si="32"/>
        <v/>
      </c>
      <c r="L220" t="str">
        <f t="shared" si="32"/>
        <v/>
      </c>
      <c r="M220" t="str">
        <f t="shared" si="32"/>
        <v/>
      </c>
      <c r="N220" t="str">
        <f t="shared" si="28"/>
        <v/>
      </c>
      <c r="O220" t="str">
        <f t="shared" si="28"/>
        <v/>
      </c>
      <c r="P220" t="str">
        <f t="shared" si="29"/>
        <v/>
      </c>
      <c r="Q220" t="str">
        <f t="shared" si="30"/>
        <v/>
      </c>
      <c r="R220" s="10" t="str">
        <f t="shared" si="31"/>
        <v/>
      </c>
      <c r="T220" t="str">
        <f t="shared" si="27"/>
        <v>Cardiff</v>
      </c>
    </row>
    <row r="221" spans="1:20" ht="16">
      <c r="A221" s="8">
        <v>219</v>
      </c>
      <c r="B221" s="1" t="s">
        <v>379</v>
      </c>
      <c r="C221" t="str">
        <f t="shared" si="25"/>
        <v/>
      </c>
      <c r="D221" t="str">
        <f t="shared" si="32"/>
        <v>Birmingham</v>
      </c>
      <c r="E221" t="str">
        <f t="shared" si="32"/>
        <v/>
      </c>
      <c r="F221" t="str">
        <f t="shared" si="32"/>
        <v/>
      </c>
      <c r="G221" t="str">
        <f t="shared" si="32"/>
        <v/>
      </c>
      <c r="H221" t="str">
        <f t="shared" si="32"/>
        <v/>
      </c>
      <c r="I221" t="str">
        <f t="shared" si="32"/>
        <v/>
      </c>
      <c r="J221" t="str">
        <f t="shared" si="32"/>
        <v/>
      </c>
      <c r="K221" t="str">
        <f t="shared" si="32"/>
        <v/>
      </c>
      <c r="L221" t="str">
        <f t="shared" si="32"/>
        <v/>
      </c>
      <c r="M221" t="str">
        <f t="shared" si="32"/>
        <v/>
      </c>
      <c r="N221" t="str">
        <f t="shared" si="28"/>
        <v/>
      </c>
      <c r="O221" t="str">
        <f t="shared" si="28"/>
        <v/>
      </c>
      <c r="P221" t="str">
        <f t="shared" si="29"/>
        <v/>
      </c>
      <c r="Q221" t="str">
        <f t="shared" si="30"/>
        <v/>
      </c>
      <c r="R221" s="10" t="str">
        <f t="shared" si="31"/>
        <v/>
      </c>
      <c r="T221" t="str">
        <f t="shared" si="27"/>
        <v>Birmingham</v>
      </c>
    </row>
    <row r="222" spans="1:20" ht="16">
      <c r="A222" s="8">
        <v>220</v>
      </c>
      <c r="B222" s="1" t="s">
        <v>418</v>
      </c>
      <c r="C222" t="str">
        <f t="shared" si="25"/>
        <v/>
      </c>
      <c r="D222" t="str">
        <f t="shared" si="32"/>
        <v/>
      </c>
      <c r="E222" t="str">
        <f t="shared" si="32"/>
        <v/>
      </c>
      <c r="F222" t="str">
        <f t="shared" si="32"/>
        <v/>
      </c>
      <c r="G222" t="str">
        <f t="shared" si="32"/>
        <v/>
      </c>
      <c r="H222" t="str">
        <f t="shared" si="32"/>
        <v/>
      </c>
      <c r="I222" t="str">
        <f t="shared" si="32"/>
        <v>Imperial</v>
      </c>
      <c r="J222" t="str">
        <f t="shared" si="32"/>
        <v/>
      </c>
      <c r="K222" t="str">
        <f t="shared" si="32"/>
        <v/>
      </c>
      <c r="L222" t="str">
        <f t="shared" si="32"/>
        <v/>
      </c>
      <c r="M222" t="str">
        <f t="shared" si="32"/>
        <v/>
      </c>
      <c r="N222" t="str">
        <f t="shared" si="28"/>
        <v/>
      </c>
      <c r="O222" t="str">
        <f t="shared" si="28"/>
        <v/>
      </c>
      <c r="P222" t="str">
        <f t="shared" si="29"/>
        <v/>
      </c>
      <c r="Q222" t="str">
        <f t="shared" si="30"/>
        <v/>
      </c>
      <c r="R222" s="10" t="str">
        <f t="shared" si="31"/>
        <v/>
      </c>
      <c r="T222" t="str">
        <f t="shared" si="27"/>
        <v>Imperial</v>
      </c>
    </row>
    <row r="223" spans="1:20" ht="16">
      <c r="A223" s="8">
        <v>221</v>
      </c>
      <c r="B223" s="1" t="s">
        <v>442</v>
      </c>
      <c r="C223" t="str">
        <f t="shared" si="25"/>
        <v/>
      </c>
      <c r="D223" t="str">
        <f t="shared" si="32"/>
        <v/>
      </c>
      <c r="E223" t="str">
        <f t="shared" si="32"/>
        <v/>
      </c>
      <c r="F223" t="str">
        <f t="shared" si="32"/>
        <v/>
      </c>
      <c r="G223" t="str">
        <f t="shared" si="32"/>
        <v/>
      </c>
      <c r="H223" t="str">
        <f t="shared" si="32"/>
        <v>Glasgow</v>
      </c>
      <c r="I223" t="str">
        <f t="shared" si="32"/>
        <v/>
      </c>
      <c r="J223" t="str">
        <f t="shared" si="32"/>
        <v/>
      </c>
      <c r="K223" t="str">
        <f t="shared" si="32"/>
        <v/>
      </c>
      <c r="L223" t="str">
        <f t="shared" si="32"/>
        <v/>
      </c>
      <c r="M223" t="str">
        <f t="shared" si="32"/>
        <v/>
      </c>
      <c r="N223" t="str">
        <f t="shared" si="28"/>
        <v/>
      </c>
      <c r="O223" t="str">
        <f t="shared" si="28"/>
        <v/>
      </c>
      <c r="P223" t="str">
        <f t="shared" si="29"/>
        <v/>
      </c>
      <c r="Q223" t="str">
        <f t="shared" si="30"/>
        <v/>
      </c>
      <c r="R223" s="10" t="str">
        <f t="shared" si="31"/>
        <v/>
      </c>
      <c r="T223" t="str">
        <f t="shared" si="27"/>
        <v>Glasgow</v>
      </c>
    </row>
    <row r="224" spans="1:20" ht="16">
      <c r="A224" s="8">
        <v>222</v>
      </c>
      <c r="B224" s="1" t="s">
        <v>716</v>
      </c>
      <c r="C224" t="str">
        <f t="shared" si="25"/>
        <v/>
      </c>
      <c r="D224" t="str">
        <f t="shared" si="32"/>
        <v/>
      </c>
      <c r="E224" t="str">
        <f t="shared" si="32"/>
        <v/>
      </c>
      <c r="F224" t="str">
        <f t="shared" si="32"/>
        <v/>
      </c>
      <c r="G224" t="str">
        <f t="shared" si="32"/>
        <v/>
      </c>
      <c r="H224" t="str">
        <f t="shared" si="32"/>
        <v/>
      </c>
      <c r="I224" t="str">
        <f t="shared" si="32"/>
        <v/>
      </c>
      <c r="J224" t="str">
        <f t="shared" si="32"/>
        <v>Leeds</v>
      </c>
      <c r="K224" t="str">
        <f t="shared" si="32"/>
        <v/>
      </c>
      <c r="L224" t="str">
        <f t="shared" si="32"/>
        <v/>
      </c>
      <c r="M224" t="str">
        <f t="shared" si="32"/>
        <v/>
      </c>
      <c r="N224" t="str">
        <f t="shared" si="28"/>
        <v/>
      </c>
      <c r="O224" t="str">
        <f t="shared" si="28"/>
        <v/>
      </c>
      <c r="P224" t="str">
        <f t="shared" si="29"/>
        <v/>
      </c>
      <c r="Q224" t="str">
        <f t="shared" si="30"/>
        <v/>
      </c>
      <c r="R224" s="10" t="str">
        <f t="shared" si="31"/>
        <v/>
      </c>
      <c r="T224" t="str">
        <f t="shared" si="27"/>
        <v>Leeds</v>
      </c>
    </row>
    <row r="225" spans="1:20" ht="16">
      <c r="A225" s="8">
        <v>223</v>
      </c>
      <c r="B225" s="1" t="s">
        <v>383</v>
      </c>
      <c r="C225" t="str">
        <f t="shared" si="25"/>
        <v>Bristol</v>
      </c>
      <c r="D225" t="str">
        <f t="shared" si="32"/>
        <v/>
      </c>
      <c r="E225" t="str">
        <f t="shared" si="32"/>
        <v/>
      </c>
      <c r="F225" t="str">
        <f t="shared" si="32"/>
        <v/>
      </c>
      <c r="G225" t="str">
        <f t="shared" si="32"/>
        <v/>
      </c>
      <c r="H225" t="str">
        <f t="shared" si="32"/>
        <v/>
      </c>
      <c r="I225" t="str">
        <f t="shared" si="32"/>
        <v/>
      </c>
      <c r="J225" t="str">
        <f t="shared" si="32"/>
        <v/>
      </c>
      <c r="K225" t="str">
        <f t="shared" si="32"/>
        <v/>
      </c>
      <c r="L225" t="str">
        <f t="shared" si="32"/>
        <v/>
      </c>
      <c r="M225" t="str">
        <f t="shared" si="32"/>
        <v/>
      </c>
      <c r="N225" t="str">
        <f t="shared" si="28"/>
        <v/>
      </c>
      <c r="O225" t="str">
        <f t="shared" si="28"/>
        <v/>
      </c>
      <c r="P225" t="str">
        <f t="shared" si="29"/>
        <v/>
      </c>
      <c r="Q225" t="str">
        <f t="shared" si="30"/>
        <v/>
      </c>
      <c r="R225" s="10" t="str">
        <f t="shared" si="31"/>
        <v/>
      </c>
      <c r="T225" t="str">
        <f t="shared" si="27"/>
        <v>Bristol</v>
      </c>
    </row>
    <row r="226" spans="1:20" ht="16">
      <c r="A226" s="8">
        <v>224</v>
      </c>
      <c r="B226" s="1" t="s">
        <v>442</v>
      </c>
      <c r="C226" t="str">
        <f t="shared" si="25"/>
        <v/>
      </c>
      <c r="D226" t="str">
        <f t="shared" si="32"/>
        <v/>
      </c>
      <c r="E226" t="str">
        <f t="shared" si="32"/>
        <v/>
      </c>
      <c r="F226" t="str">
        <f t="shared" si="32"/>
        <v/>
      </c>
      <c r="G226" t="str">
        <f t="shared" si="32"/>
        <v/>
      </c>
      <c r="H226" t="str">
        <f t="shared" si="32"/>
        <v>Glasgow</v>
      </c>
      <c r="I226" t="str">
        <f t="shared" si="32"/>
        <v/>
      </c>
      <c r="J226" t="str">
        <f t="shared" si="32"/>
        <v/>
      </c>
      <c r="K226" t="str">
        <f t="shared" si="32"/>
        <v/>
      </c>
      <c r="L226" t="str">
        <f t="shared" si="32"/>
        <v/>
      </c>
      <c r="M226" t="str">
        <f t="shared" si="32"/>
        <v/>
      </c>
      <c r="N226" t="str">
        <f t="shared" si="28"/>
        <v/>
      </c>
      <c r="O226" t="str">
        <f t="shared" si="28"/>
        <v/>
      </c>
      <c r="P226" t="str">
        <f t="shared" si="29"/>
        <v/>
      </c>
      <c r="Q226" t="str">
        <f t="shared" si="30"/>
        <v/>
      </c>
      <c r="R226" s="10" t="str">
        <f t="shared" si="31"/>
        <v/>
      </c>
      <c r="T226" t="str">
        <f t="shared" si="27"/>
        <v>Glasgow</v>
      </c>
    </row>
    <row r="227" spans="1:20" ht="16">
      <c r="A227" s="8">
        <v>225</v>
      </c>
      <c r="B227" s="1" t="s">
        <v>72</v>
      </c>
      <c r="C227" t="str">
        <f t="shared" si="25"/>
        <v/>
      </c>
      <c r="D227" t="str">
        <f t="shared" si="32"/>
        <v/>
      </c>
      <c r="E227" t="str">
        <f t="shared" si="32"/>
        <v>Cambridge</v>
      </c>
      <c r="F227" t="str">
        <f t="shared" si="32"/>
        <v/>
      </c>
      <c r="G227" t="str">
        <f t="shared" si="32"/>
        <v/>
      </c>
      <c r="H227" t="str">
        <f t="shared" si="32"/>
        <v/>
      </c>
      <c r="I227" t="str">
        <f t="shared" si="32"/>
        <v/>
      </c>
      <c r="J227" t="str">
        <f t="shared" si="32"/>
        <v/>
      </c>
      <c r="K227" t="str">
        <f t="shared" si="32"/>
        <v/>
      </c>
      <c r="L227" t="str">
        <f t="shared" si="32"/>
        <v/>
      </c>
      <c r="M227" t="str">
        <f t="shared" si="32"/>
        <v/>
      </c>
      <c r="N227" t="str">
        <f t="shared" si="28"/>
        <v/>
      </c>
      <c r="O227" t="str">
        <f t="shared" si="28"/>
        <v/>
      </c>
      <c r="P227" t="str">
        <f t="shared" si="29"/>
        <v/>
      </c>
      <c r="Q227" t="str">
        <f t="shared" si="30"/>
        <v/>
      </c>
      <c r="R227" s="10" t="str">
        <f t="shared" si="31"/>
        <v/>
      </c>
      <c r="T227" t="str">
        <f t="shared" si="27"/>
        <v>Cambridge</v>
      </c>
    </row>
    <row r="228" spans="1:20" ht="16">
      <c r="A228" s="8">
        <v>226</v>
      </c>
      <c r="B228" s="1" t="s">
        <v>511</v>
      </c>
      <c r="C228" t="str">
        <f t="shared" si="25"/>
        <v/>
      </c>
      <c r="D228" t="str">
        <f t="shared" si="32"/>
        <v/>
      </c>
      <c r="E228" t="str">
        <f t="shared" si="32"/>
        <v/>
      </c>
      <c r="F228" t="str">
        <f t="shared" si="32"/>
        <v/>
      </c>
      <c r="G228" t="str">
        <f t="shared" si="32"/>
        <v/>
      </c>
      <c r="H228" t="str">
        <f t="shared" si="32"/>
        <v/>
      </c>
      <c r="I228" t="str">
        <f t="shared" si="32"/>
        <v/>
      </c>
      <c r="J228" t="str">
        <f t="shared" si="32"/>
        <v/>
      </c>
      <c r="K228" t="str">
        <f t="shared" si="32"/>
        <v/>
      </c>
      <c r="L228" t="str">
        <f t="shared" si="32"/>
        <v/>
      </c>
      <c r="M228" t="str">
        <f t="shared" si="32"/>
        <v/>
      </c>
      <c r="N228" t="str">
        <f t="shared" si="28"/>
        <v/>
      </c>
      <c r="O228" t="str">
        <f t="shared" si="28"/>
        <v>Queen Mary</v>
      </c>
      <c r="P228" t="str">
        <f t="shared" si="29"/>
        <v/>
      </c>
      <c r="Q228" t="str">
        <f t="shared" si="30"/>
        <v/>
      </c>
      <c r="R228" s="10" t="str">
        <f t="shared" si="31"/>
        <v/>
      </c>
      <c r="T228" t="str">
        <f t="shared" si="27"/>
        <v>Queen Mary</v>
      </c>
    </row>
    <row r="229" spans="1:20" ht="16">
      <c r="A229" s="8">
        <v>227</v>
      </c>
      <c r="B229" s="1" t="s">
        <v>56</v>
      </c>
      <c r="C229" t="str">
        <f t="shared" si="25"/>
        <v/>
      </c>
      <c r="D229" t="str">
        <f t="shared" si="32"/>
        <v/>
      </c>
      <c r="E229" t="str">
        <f t="shared" si="32"/>
        <v/>
      </c>
      <c r="F229" t="str">
        <f t="shared" si="32"/>
        <v/>
      </c>
      <c r="G229" t="str">
        <f t="shared" si="32"/>
        <v/>
      </c>
      <c r="H229" t="str">
        <f t="shared" si="32"/>
        <v/>
      </c>
      <c r="I229" t="str">
        <f t="shared" si="32"/>
        <v/>
      </c>
      <c r="J229" t="str">
        <f t="shared" si="32"/>
        <v/>
      </c>
      <c r="K229" t="str">
        <f t="shared" si="32"/>
        <v/>
      </c>
      <c r="L229" t="str">
        <f t="shared" si="32"/>
        <v>Newcastle</v>
      </c>
      <c r="M229" t="str">
        <f t="shared" si="32"/>
        <v/>
      </c>
      <c r="N229" t="str">
        <f t="shared" si="28"/>
        <v/>
      </c>
      <c r="O229" t="str">
        <f t="shared" si="28"/>
        <v/>
      </c>
      <c r="P229" t="str">
        <f t="shared" si="29"/>
        <v/>
      </c>
      <c r="Q229" t="str">
        <f t="shared" si="30"/>
        <v/>
      </c>
      <c r="R229" s="10" t="str">
        <f t="shared" si="31"/>
        <v/>
      </c>
      <c r="T229" t="str">
        <f t="shared" si="27"/>
        <v>Newcastle</v>
      </c>
    </row>
    <row r="230" spans="1:20" ht="16">
      <c r="A230" s="8">
        <v>228</v>
      </c>
      <c r="B230" s="1" t="s">
        <v>115</v>
      </c>
      <c r="C230" t="str">
        <f t="shared" si="25"/>
        <v/>
      </c>
      <c r="D230" t="str">
        <f t="shared" si="32"/>
        <v/>
      </c>
      <c r="E230" t="str">
        <f t="shared" si="32"/>
        <v/>
      </c>
      <c r="F230" t="str">
        <f t="shared" si="32"/>
        <v/>
      </c>
      <c r="G230" t="str">
        <f t="shared" si="32"/>
        <v/>
      </c>
      <c r="H230" t="str">
        <f t="shared" si="32"/>
        <v/>
      </c>
      <c r="I230" t="str">
        <f t="shared" si="32"/>
        <v/>
      </c>
      <c r="J230" t="str">
        <f t="shared" si="32"/>
        <v/>
      </c>
      <c r="K230" t="str">
        <f t="shared" si="32"/>
        <v/>
      </c>
      <c r="L230" t="str">
        <f t="shared" si="32"/>
        <v/>
      </c>
      <c r="M230" t="str">
        <f t="shared" si="32"/>
        <v/>
      </c>
      <c r="N230" t="str">
        <f t="shared" si="28"/>
        <v/>
      </c>
      <c r="O230" t="str">
        <f t="shared" si="28"/>
        <v/>
      </c>
      <c r="P230" t="str">
        <f t="shared" si="29"/>
        <v/>
      </c>
      <c r="Q230" t="str">
        <f t="shared" si="30"/>
        <v/>
      </c>
      <c r="R230" s="10" t="str">
        <f t="shared" si="31"/>
        <v>Not found</v>
      </c>
      <c r="S230" t="s">
        <v>184</v>
      </c>
      <c r="T230" t="str">
        <f t="shared" si="27"/>
        <v>Cardiff</v>
      </c>
    </row>
    <row r="231" spans="1:20" ht="16">
      <c r="A231" s="8">
        <v>229</v>
      </c>
      <c r="B231" s="1" t="s">
        <v>442</v>
      </c>
      <c r="C231" t="str">
        <f t="shared" si="25"/>
        <v/>
      </c>
      <c r="D231" t="str">
        <f t="shared" si="32"/>
        <v/>
      </c>
      <c r="E231" t="str">
        <f t="shared" si="32"/>
        <v/>
      </c>
      <c r="F231" t="str">
        <f t="shared" si="32"/>
        <v/>
      </c>
      <c r="G231" t="str">
        <f t="shared" si="32"/>
        <v/>
      </c>
      <c r="H231" t="str">
        <f t="shared" si="32"/>
        <v>Glasgow</v>
      </c>
      <c r="I231" t="str">
        <f t="shared" si="32"/>
        <v/>
      </c>
      <c r="J231" t="str">
        <f t="shared" si="32"/>
        <v/>
      </c>
      <c r="K231" t="str">
        <f t="shared" si="32"/>
        <v/>
      </c>
      <c r="L231" t="str">
        <f t="shared" si="32"/>
        <v/>
      </c>
      <c r="M231" t="str">
        <f t="shared" si="32"/>
        <v/>
      </c>
      <c r="N231" t="str">
        <f t="shared" si="28"/>
        <v/>
      </c>
      <c r="O231" t="str">
        <f t="shared" si="28"/>
        <v/>
      </c>
      <c r="P231" t="str">
        <f t="shared" si="29"/>
        <v/>
      </c>
      <c r="Q231" t="str">
        <f t="shared" si="30"/>
        <v/>
      </c>
      <c r="R231" s="10" t="str">
        <f t="shared" si="31"/>
        <v/>
      </c>
      <c r="T231" t="str">
        <f t="shared" si="27"/>
        <v>Glasgow</v>
      </c>
    </row>
    <row r="232" spans="1:20" ht="16">
      <c r="A232" s="8">
        <v>230</v>
      </c>
      <c r="B232" s="1" t="s">
        <v>232</v>
      </c>
      <c r="C232" t="str">
        <f t="shared" si="25"/>
        <v/>
      </c>
      <c r="D232" t="str">
        <f t="shared" si="32"/>
        <v/>
      </c>
      <c r="E232" t="str">
        <f t="shared" si="32"/>
        <v/>
      </c>
      <c r="F232" t="str">
        <f t="shared" si="32"/>
        <v/>
      </c>
      <c r="G232" t="str">
        <f t="shared" si="32"/>
        <v/>
      </c>
      <c r="H232" t="str">
        <f t="shared" si="32"/>
        <v/>
      </c>
      <c r="I232" t="str">
        <f t="shared" si="32"/>
        <v/>
      </c>
      <c r="J232" t="str">
        <f t="shared" si="32"/>
        <v/>
      </c>
      <c r="K232" t="str">
        <f t="shared" si="32"/>
        <v/>
      </c>
      <c r="L232" t="str">
        <f t="shared" si="32"/>
        <v/>
      </c>
      <c r="M232" t="str">
        <f t="shared" si="32"/>
        <v/>
      </c>
      <c r="N232" t="str">
        <f t="shared" si="28"/>
        <v/>
      </c>
      <c r="O232" t="str">
        <f t="shared" si="28"/>
        <v/>
      </c>
      <c r="P232" t="str">
        <f t="shared" si="29"/>
        <v/>
      </c>
      <c r="Q232" t="str">
        <f t="shared" si="30"/>
        <v/>
      </c>
      <c r="R232" s="10" t="str">
        <f t="shared" si="31"/>
        <v>Not found</v>
      </c>
      <c r="S232" t="s">
        <v>768</v>
      </c>
      <c r="T232" t="str">
        <f t="shared" si="27"/>
        <v>n/a</v>
      </c>
    </row>
    <row r="233" spans="1:20" ht="16">
      <c r="A233" s="8">
        <v>231</v>
      </c>
      <c r="B233" s="1" t="s">
        <v>603</v>
      </c>
      <c r="C233" t="str">
        <f t="shared" ref="C233:C296" si="33">IF(ISNUMBER(SEARCH(C$2,$B233)),C$2,"")</f>
        <v>Bristol</v>
      </c>
      <c r="D233" t="str">
        <f t="shared" si="32"/>
        <v/>
      </c>
      <c r="E233" t="str">
        <f t="shared" si="32"/>
        <v/>
      </c>
      <c r="F233" t="str">
        <f t="shared" si="32"/>
        <v/>
      </c>
      <c r="G233" t="str">
        <f t="shared" si="32"/>
        <v/>
      </c>
      <c r="H233" t="str">
        <f t="shared" si="32"/>
        <v/>
      </c>
      <c r="I233" t="str">
        <f t="shared" si="32"/>
        <v/>
      </c>
      <c r="J233" t="str">
        <f t="shared" si="32"/>
        <v/>
      </c>
      <c r="K233" t="str">
        <f t="shared" si="32"/>
        <v/>
      </c>
      <c r="L233" t="str">
        <f t="shared" si="32"/>
        <v/>
      </c>
      <c r="M233" t="str">
        <f t="shared" si="32"/>
        <v/>
      </c>
      <c r="N233" t="str">
        <f t="shared" si="28"/>
        <v/>
      </c>
      <c r="O233" t="str">
        <f t="shared" si="28"/>
        <v/>
      </c>
      <c r="P233" t="str">
        <f t="shared" si="29"/>
        <v/>
      </c>
      <c r="Q233" t="str">
        <f t="shared" si="30"/>
        <v/>
      </c>
      <c r="R233" s="10" t="str">
        <f t="shared" si="31"/>
        <v/>
      </c>
      <c r="T233" t="str">
        <f t="shared" si="27"/>
        <v>Bristol</v>
      </c>
    </row>
    <row r="234" spans="1:20" ht="16">
      <c r="A234" s="8">
        <v>232</v>
      </c>
      <c r="B234" s="1" t="s">
        <v>17</v>
      </c>
      <c r="C234" t="str">
        <f t="shared" si="33"/>
        <v/>
      </c>
      <c r="D234" t="str">
        <f t="shared" si="32"/>
        <v/>
      </c>
      <c r="E234" t="str">
        <f t="shared" si="32"/>
        <v/>
      </c>
      <c r="F234" t="str">
        <f t="shared" si="32"/>
        <v/>
      </c>
      <c r="G234" t="str">
        <f t="shared" si="32"/>
        <v/>
      </c>
      <c r="H234" t="str">
        <f t="shared" si="32"/>
        <v/>
      </c>
      <c r="I234" t="str">
        <f t="shared" si="32"/>
        <v/>
      </c>
      <c r="J234" t="str">
        <f t="shared" si="32"/>
        <v/>
      </c>
      <c r="K234" t="str">
        <f t="shared" si="32"/>
        <v/>
      </c>
      <c r="L234" t="str">
        <f t="shared" si="32"/>
        <v/>
      </c>
      <c r="M234" t="str">
        <f t="shared" si="32"/>
        <v/>
      </c>
      <c r="N234" t="str">
        <f t="shared" si="28"/>
        <v/>
      </c>
      <c r="O234" t="str">
        <f t="shared" si="28"/>
        <v/>
      </c>
      <c r="P234" t="str">
        <f t="shared" si="29"/>
        <v/>
      </c>
      <c r="Q234" t="str">
        <f t="shared" si="30"/>
        <v>UCL</v>
      </c>
      <c r="R234" s="10" t="str">
        <f t="shared" si="31"/>
        <v/>
      </c>
      <c r="T234" t="str">
        <f t="shared" si="27"/>
        <v>UCL</v>
      </c>
    </row>
    <row r="235" spans="1:20" ht="16">
      <c r="A235" s="8">
        <v>233</v>
      </c>
      <c r="B235" s="1" t="s">
        <v>56</v>
      </c>
      <c r="C235" t="str">
        <f t="shared" si="33"/>
        <v/>
      </c>
      <c r="D235" t="str">
        <f t="shared" si="32"/>
        <v/>
      </c>
      <c r="E235" t="str">
        <f t="shared" si="32"/>
        <v/>
      </c>
      <c r="F235" t="str">
        <f t="shared" si="32"/>
        <v/>
      </c>
      <c r="G235" t="str">
        <f t="shared" si="32"/>
        <v/>
      </c>
      <c r="H235" t="str">
        <f t="shared" si="32"/>
        <v/>
      </c>
      <c r="I235" t="str">
        <f t="shared" si="32"/>
        <v/>
      </c>
      <c r="J235" t="str">
        <f t="shared" si="32"/>
        <v/>
      </c>
      <c r="K235" t="str">
        <f t="shared" si="32"/>
        <v/>
      </c>
      <c r="L235" t="str">
        <f t="shared" si="32"/>
        <v>Newcastle</v>
      </c>
      <c r="M235" t="str">
        <f t="shared" si="32"/>
        <v/>
      </c>
      <c r="N235" t="str">
        <f t="shared" si="28"/>
        <v/>
      </c>
      <c r="O235" t="str">
        <f t="shared" si="28"/>
        <v/>
      </c>
      <c r="P235" t="str">
        <f t="shared" si="29"/>
        <v/>
      </c>
      <c r="Q235" t="str">
        <f t="shared" si="30"/>
        <v/>
      </c>
      <c r="R235" s="10" t="str">
        <f t="shared" si="31"/>
        <v/>
      </c>
      <c r="T235" t="str">
        <f t="shared" si="27"/>
        <v>Newcastle</v>
      </c>
    </row>
    <row r="236" spans="1:20" ht="16">
      <c r="A236" s="8">
        <v>234</v>
      </c>
      <c r="B236" s="1" t="s">
        <v>376</v>
      </c>
      <c r="C236" t="str">
        <f t="shared" si="33"/>
        <v/>
      </c>
      <c r="D236" t="str">
        <f t="shared" si="32"/>
        <v/>
      </c>
      <c r="E236" t="str">
        <f t="shared" si="32"/>
        <v/>
      </c>
      <c r="F236" t="str">
        <f t="shared" si="32"/>
        <v/>
      </c>
      <c r="G236" t="str">
        <f t="shared" si="32"/>
        <v/>
      </c>
      <c r="H236" t="str">
        <f t="shared" si="32"/>
        <v/>
      </c>
      <c r="I236" t="str">
        <f t="shared" si="32"/>
        <v>Imperial</v>
      </c>
      <c r="J236" t="str">
        <f t="shared" si="32"/>
        <v/>
      </c>
      <c r="K236" t="str">
        <f t="shared" si="32"/>
        <v/>
      </c>
      <c r="L236" t="str">
        <f t="shared" si="32"/>
        <v/>
      </c>
      <c r="M236" t="str">
        <f t="shared" si="32"/>
        <v/>
      </c>
      <c r="N236" t="str">
        <f t="shared" si="28"/>
        <v/>
      </c>
      <c r="O236" t="str">
        <f t="shared" si="28"/>
        <v/>
      </c>
      <c r="P236" t="str">
        <f t="shared" si="29"/>
        <v/>
      </c>
      <c r="Q236" t="str">
        <f t="shared" si="30"/>
        <v/>
      </c>
      <c r="R236" s="10" t="str">
        <f t="shared" si="31"/>
        <v/>
      </c>
      <c r="T236" t="str">
        <f t="shared" si="27"/>
        <v>Imperial</v>
      </c>
    </row>
    <row r="237" spans="1:20" ht="16">
      <c r="A237" s="8">
        <v>235</v>
      </c>
      <c r="B237" s="1" t="s">
        <v>862</v>
      </c>
      <c r="C237" t="str">
        <f t="shared" si="33"/>
        <v/>
      </c>
      <c r="D237" t="str">
        <f t="shared" si="32"/>
        <v/>
      </c>
      <c r="E237" t="str">
        <f t="shared" si="32"/>
        <v/>
      </c>
      <c r="F237" t="str">
        <f t="shared" si="32"/>
        <v/>
      </c>
      <c r="G237" t="str">
        <f t="shared" si="32"/>
        <v/>
      </c>
      <c r="H237" t="str">
        <f t="shared" si="32"/>
        <v>Glasgow</v>
      </c>
      <c r="I237" t="str">
        <f t="shared" si="32"/>
        <v/>
      </c>
      <c r="J237" t="str">
        <f t="shared" si="32"/>
        <v/>
      </c>
      <c r="K237" t="str">
        <f t="shared" si="32"/>
        <v/>
      </c>
      <c r="L237" t="str">
        <f t="shared" si="32"/>
        <v/>
      </c>
      <c r="M237" t="str">
        <f t="shared" si="32"/>
        <v/>
      </c>
      <c r="N237" t="str">
        <f t="shared" si="28"/>
        <v/>
      </c>
      <c r="O237" t="str">
        <f t="shared" si="28"/>
        <v/>
      </c>
      <c r="P237" t="str">
        <f t="shared" si="29"/>
        <v/>
      </c>
      <c r="Q237" t="str">
        <f t="shared" si="30"/>
        <v/>
      </c>
      <c r="R237" s="10" t="str">
        <f t="shared" si="31"/>
        <v/>
      </c>
      <c r="T237" t="str">
        <f t="shared" si="27"/>
        <v>Glasgow</v>
      </c>
    </row>
    <row r="238" spans="1:20" ht="16">
      <c r="A238" s="8">
        <v>236</v>
      </c>
      <c r="B238" s="1" t="s">
        <v>56</v>
      </c>
      <c r="C238" t="str">
        <f t="shared" si="33"/>
        <v/>
      </c>
      <c r="D238" t="str">
        <f t="shared" si="32"/>
        <v/>
      </c>
      <c r="E238" t="str">
        <f t="shared" si="32"/>
        <v/>
      </c>
      <c r="F238" t="str">
        <f t="shared" si="32"/>
        <v/>
      </c>
      <c r="G238" t="str">
        <f t="shared" si="32"/>
        <v/>
      </c>
      <c r="H238" t="str">
        <f t="shared" si="32"/>
        <v/>
      </c>
      <c r="I238" t="str">
        <f t="shared" si="32"/>
        <v/>
      </c>
      <c r="J238" t="str">
        <f t="shared" si="32"/>
        <v/>
      </c>
      <c r="K238" t="str">
        <f t="shared" si="32"/>
        <v/>
      </c>
      <c r="L238" t="str">
        <f t="shared" si="32"/>
        <v>Newcastle</v>
      </c>
      <c r="M238" t="str">
        <f t="shared" si="32"/>
        <v/>
      </c>
      <c r="N238" t="str">
        <f t="shared" si="28"/>
        <v/>
      </c>
      <c r="O238" t="str">
        <f t="shared" si="28"/>
        <v/>
      </c>
      <c r="P238" t="str">
        <f t="shared" si="29"/>
        <v/>
      </c>
      <c r="Q238" t="str">
        <f t="shared" si="30"/>
        <v/>
      </c>
      <c r="R238" s="10" t="str">
        <f t="shared" si="31"/>
        <v/>
      </c>
      <c r="T238" t="str">
        <f t="shared" si="27"/>
        <v>Newcastle</v>
      </c>
    </row>
    <row r="239" spans="1:20" ht="16">
      <c r="A239" s="8">
        <v>237</v>
      </c>
      <c r="B239" s="1" t="s">
        <v>388</v>
      </c>
      <c r="C239" t="str">
        <f t="shared" si="33"/>
        <v/>
      </c>
      <c r="D239" t="str">
        <f t="shared" si="32"/>
        <v/>
      </c>
      <c r="E239" t="str">
        <f t="shared" si="32"/>
        <v/>
      </c>
      <c r="F239" t="str">
        <f t="shared" si="32"/>
        <v/>
      </c>
      <c r="G239" t="str">
        <f t="shared" si="32"/>
        <v/>
      </c>
      <c r="H239" t="str">
        <f t="shared" si="32"/>
        <v/>
      </c>
      <c r="I239" t="str">
        <f t="shared" si="32"/>
        <v/>
      </c>
      <c r="J239" t="str">
        <f t="shared" si="32"/>
        <v/>
      </c>
      <c r="K239" t="str">
        <f t="shared" si="32"/>
        <v>Liverpool</v>
      </c>
      <c r="L239" t="str">
        <f t="shared" si="32"/>
        <v/>
      </c>
      <c r="M239" t="str">
        <f t="shared" si="32"/>
        <v/>
      </c>
      <c r="N239" t="str">
        <f t="shared" si="28"/>
        <v/>
      </c>
      <c r="O239" t="str">
        <f t="shared" si="28"/>
        <v/>
      </c>
      <c r="P239" t="str">
        <f t="shared" si="29"/>
        <v/>
      </c>
      <c r="Q239" t="str">
        <f t="shared" si="30"/>
        <v/>
      </c>
      <c r="R239" s="10" t="str">
        <f t="shared" si="31"/>
        <v/>
      </c>
      <c r="T239" t="str">
        <f t="shared" si="27"/>
        <v>Liverpool</v>
      </c>
    </row>
    <row r="240" spans="1:20" ht="16">
      <c r="A240" s="8">
        <v>238</v>
      </c>
      <c r="B240" s="1" t="s">
        <v>409</v>
      </c>
      <c r="C240" t="str">
        <f t="shared" si="33"/>
        <v/>
      </c>
      <c r="D240" t="str">
        <f t="shared" si="32"/>
        <v/>
      </c>
      <c r="E240" t="str">
        <f t="shared" si="32"/>
        <v/>
      </c>
      <c r="F240" t="str">
        <f t="shared" si="32"/>
        <v/>
      </c>
      <c r="G240" t="str">
        <f t="shared" si="32"/>
        <v/>
      </c>
      <c r="H240" t="str">
        <f t="shared" si="32"/>
        <v/>
      </c>
      <c r="I240" t="str">
        <f t="shared" si="32"/>
        <v/>
      </c>
      <c r="J240" t="str">
        <f t="shared" si="32"/>
        <v>Leeds</v>
      </c>
      <c r="K240" t="str">
        <f t="shared" si="32"/>
        <v/>
      </c>
      <c r="L240" t="str">
        <f t="shared" si="32"/>
        <v/>
      </c>
      <c r="M240" t="str">
        <f t="shared" si="32"/>
        <v/>
      </c>
      <c r="N240" t="str">
        <f t="shared" si="28"/>
        <v/>
      </c>
      <c r="O240" t="str">
        <f t="shared" si="28"/>
        <v/>
      </c>
      <c r="P240" t="str">
        <f t="shared" si="29"/>
        <v/>
      </c>
      <c r="Q240" t="str">
        <f t="shared" si="30"/>
        <v/>
      </c>
      <c r="R240" s="10" t="str">
        <f t="shared" si="31"/>
        <v/>
      </c>
      <c r="T240" t="str">
        <f t="shared" si="27"/>
        <v>Leeds</v>
      </c>
    </row>
    <row r="241" spans="1:20" ht="16">
      <c r="A241" s="8">
        <v>239</v>
      </c>
      <c r="B241" s="1" t="s">
        <v>376</v>
      </c>
      <c r="C241" t="str">
        <f t="shared" si="33"/>
        <v/>
      </c>
      <c r="D241" t="str">
        <f t="shared" si="32"/>
        <v/>
      </c>
      <c r="E241" t="str">
        <f t="shared" si="32"/>
        <v/>
      </c>
      <c r="F241" t="str">
        <f t="shared" si="32"/>
        <v/>
      </c>
      <c r="G241" t="str">
        <f t="shared" si="32"/>
        <v/>
      </c>
      <c r="H241" t="str">
        <f t="shared" si="32"/>
        <v/>
      </c>
      <c r="I241" t="str">
        <f t="shared" si="32"/>
        <v>Imperial</v>
      </c>
      <c r="J241" t="str">
        <f t="shared" si="32"/>
        <v/>
      </c>
      <c r="K241" t="str">
        <f t="shared" si="32"/>
        <v/>
      </c>
      <c r="L241" t="str">
        <f t="shared" si="32"/>
        <v/>
      </c>
      <c r="M241" t="str">
        <f t="shared" si="32"/>
        <v/>
      </c>
      <c r="N241" t="str">
        <f t="shared" si="28"/>
        <v/>
      </c>
      <c r="O241" t="str">
        <f t="shared" si="28"/>
        <v/>
      </c>
      <c r="P241" t="str">
        <f t="shared" si="29"/>
        <v/>
      </c>
      <c r="Q241" t="str">
        <f t="shared" si="30"/>
        <v/>
      </c>
      <c r="R241" s="10" t="str">
        <f t="shared" si="31"/>
        <v/>
      </c>
      <c r="T241" t="str">
        <f t="shared" si="27"/>
        <v>Imperial</v>
      </c>
    </row>
    <row r="242" spans="1:20" ht="16">
      <c r="A242" s="8">
        <v>240</v>
      </c>
      <c r="B242" s="1" t="s">
        <v>72</v>
      </c>
      <c r="C242" t="str">
        <f t="shared" si="33"/>
        <v/>
      </c>
      <c r="D242" t="str">
        <f t="shared" si="32"/>
        <v/>
      </c>
      <c r="E242" t="str">
        <f t="shared" si="32"/>
        <v>Cambridge</v>
      </c>
      <c r="F242" t="str">
        <f t="shared" si="32"/>
        <v/>
      </c>
      <c r="G242" t="str">
        <f t="shared" si="32"/>
        <v/>
      </c>
      <c r="H242" t="str">
        <f t="shared" si="32"/>
        <v/>
      </c>
      <c r="I242" t="str">
        <f t="shared" si="32"/>
        <v/>
      </c>
      <c r="J242" t="str">
        <f t="shared" si="32"/>
        <v/>
      </c>
      <c r="K242" t="str">
        <f t="shared" si="32"/>
        <v/>
      </c>
      <c r="L242" t="str">
        <f t="shared" si="32"/>
        <v/>
      </c>
      <c r="M242" t="str">
        <f t="shared" si="32"/>
        <v/>
      </c>
      <c r="N242" t="str">
        <f t="shared" si="28"/>
        <v/>
      </c>
      <c r="O242" t="str">
        <f t="shared" si="28"/>
        <v/>
      </c>
      <c r="P242" t="str">
        <f t="shared" si="29"/>
        <v/>
      </c>
      <c r="Q242" t="str">
        <f t="shared" si="30"/>
        <v/>
      </c>
      <c r="R242" s="10" t="str">
        <f t="shared" si="31"/>
        <v/>
      </c>
      <c r="T242" t="str">
        <f t="shared" si="27"/>
        <v>Cambridge</v>
      </c>
    </row>
    <row r="243" spans="1:20" ht="16">
      <c r="A243" s="8">
        <v>241</v>
      </c>
      <c r="B243" s="1" t="s">
        <v>736</v>
      </c>
      <c r="C243" t="str">
        <f t="shared" si="33"/>
        <v/>
      </c>
      <c r="D243" t="str">
        <f t="shared" si="32"/>
        <v/>
      </c>
      <c r="E243" t="str">
        <f t="shared" si="32"/>
        <v/>
      </c>
      <c r="F243" t="str">
        <f t="shared" si="32"/>
        <v/>
      </c>
      <c r="G243" t="str">
        <f t="shared" si="32"/>
        <v/>
      </c>
      <c r="H243" t="str">
        <f t="shared" si="32"/>
        <v/>
      </c>
      <c r="I243" t="str">
        <f t="shared" si="32"/>
        <v/>
      </c>
      <c r="J243" t="str">
        <f t="shared" si="32"/>
        <v/>
      </c>
      <c r="K243" t="str">
        <f t="shared" si="32"/>
        <v/>
      </c>
      <c r="L243" t="str">
        <f t="shared" si="32"/>
        <v/>
      </c>
      <c r="M243" t="str">
        <f t="shared" si="32"/>
        <v/>
      </c>
      <c r="N243" t="str">
        <f t="shared" si="28"/>
        <v/>
      </c>
      <c r="O243" t="str">
        <f t="shared" si="28"/>
        <v/>
      </c>
      <c r="P243" t="str">
        <f t="shared" si="29"/>
        <v>Sheffield</v>
      </c>
      <c r="Q243" t="str">
        <f t="shared" si="30"/>
        <v/>
      </c>
      <c r="R243" s="10" t="str">
        <f t="shared" si="31"/>
        <v/>
      </c>
      <c r="T243" t="str">
        <f t="shared" si="27"/>
        <v>Sheffield</v>
      </c>
    </row>
    <row r="244" spans="1:20" ht="16">
      <c r="A244" s="8">
        <v>242</v>
      </c>
      <c r="B244" s="1" t="s">
        <v>383</v>
      </c>
      <c r="C244" t="str">
        <f t="shared" si="33"/>
        <v>Bristol</v>
      </c>
      <c r="D244" t="str">
        <f t="shared" si="32"/>
        <v/>
      </c>
      <c r="E244" t="str">
        <f t="shared" si="32"/>
        <v/>
      </c>
      <c r="F244" t="str">
        <f t="shared" si="32"/>
        <v/>
      </c>
      <c r="G244" t="str">
        <f t="shared" si="32"/>
        <v/>
      </c>
      <c r="H244" t="str">
        <f t="shared" si="32"/>
        <v/>
      </c>
      <c r="I244" t="str">
        <f t="shared" si="32"/>
        <v/>
      </c>
      <c r="J244" t="str">
        <f t="shared" si="32"/>
        <v/>
      </c>
      <c r="K244" t="str">
        <f t="shared" si="32"/>
        <v/>
      </c>
      <c r="L244" t="str">
        <f t="shared" si="32"/>
        <v/>
      </c>
      <c r="M244" t="str">
        <f t="shared" ref="D244:M270" si="34">IF(ISNUMBER(SEARCH(M$2,$B244)),M$2,"")</f>
        <v/>
      </c>
      <c r="N244" t="str">
        <f t="shared" si="28"/>
        <v/>
      </c>
      <c r="O244" t="str">
        <f t="shared" si="28"/>
        <v/>
      </c>
      <c r="P244" t="str">
        <f t="shared" si="29"/>
        <v/>
      </c>
      <c r="Q244" t="str">
        <f t="shared" si="30"/>
        <v/>
      </c>
      <c r="R244" s="10" t="str">
        <f t="shared" si="31"/>
        <v/>
      </c>
      <c r="T244" t="str">
        <f t="shared" si="27"/>
        <v>Bristol</v>
      </c>
    </row>
    <row r="245" spans="1:20" ht="16">
      <c r="A245" s="8">
        <v>243</v>
      </c>
      <c r="B245" s="1" t="s">
        <v>400</v>
      </c>
      <c r="C245" t="str">
        <f t="shared" si="33"/>
        <v/>
      </c>
      <c r="D245" t="str">
        <f t="shared" si="34"/>
        <v/>
      </c>
      <c r="E245" t="str">
        <f t="shared" si="34"/>
        <v/>
      </c>
      <c r="F245" t="str">
        <f t="shared" si="34"/>
        <v/>
      </c>
      <c r="G245" t="str">
        <f t="shared" si="34"/>
        <v/>
      </c>
      <c r="H245" t="str">
        <f t="shared" si="34"/>
        <v/>
      </c>
      <c r="I245" t="str">
        <f t="shared" si="34"/>
        <v/>
      </c>
      <c r="J245" t="str">
        <f t="shared" si="34"/>
        <v/>
      </c>
      <c r="K245" t="str">
        <f t="shared" si="34"/>
        <v>Liverpool</v>
      </c>
      <c r="L245" t="str">
        <f t="shared" si="34"/>
        <v/>
      </c>
      <c r="M245" t="str">
        <f t="shared" si="34"/>
        <v/>
      </c>
      <c r="N245" t="str">
        <f t="shared" si="28"/>
        <v/>
      </c>
      <c r="O245" t="str">
        <f t="shared" si="28"/>
        <v/>
      </c>
      <c r="P245" t="str">
        <f t="shared" si="29"/>
        <v/>
      </c>
      <c r="Q245" t="str">
        <f t="shared" si="30"/>
        <v/>
      </c>
      <c r="R245" s="10" t="str">
        <f t="shared" si="31"/>
        <v/>
      </c>
      <c r="T245" t="str">
        <f t="shared" si="27"/>
        <v>Liverpool</v>
      </c>
    </row>
    <row r="246" spans="1:20" ht="16">
      <c r="A246" s="8">
        <v>244</v>
      </c>
      <c r="B246" s="1" t="s">
        <v>395</v>
      </c>
      <c r="C246" t="str">
        <f t="shared" si="33"/>
        <v/>
      </c>
      <c r="D246" t="str">
        <f t="shared" si="34"/>
        <v/>
      </c>
      <c r="E246" t="str">
        <f t="shared" si="34"/>
        <v/>
      </c>
      <c r="F246" t="str">
        <f t="shared" si="34"/>
        <v/>
      </c>
      <c r="G246" t="str">
        <f t="shared" si="34"/>
        <v/>
      </c>
      <c r="H246" t="str">
        <f t="shared" si="34"/>
        <v/>
      </c>
      <c r="I246" t="str">
        <f t="shared" si="34"/>
        <v/>
      </c>
      <c r="J246" t="str">
        <f t="shared" si="34"/>
        <v/>
      </c>
      <c r="K246" t="str">
        <f t="shared" si="34"/>
        <v/>
      </c>
      <c r="L246" t="str">
        <f t="shared" si="34"/>
        <v/>
      </c>
      <c r="M246" t="str">
        <f t="shared" si="34"/>
        <v>Nottingham</v>
      </c>
      <c r="N246" t="str">
        <f t="shared" si="28"/>
        <v/>
      </c>
      <c r="O246" t="str">
        <f t="shared" si="28"/>
        <v/>
      </c>
      <c r="P246" t="str">
        <f t="shared" si="29"/>
        <v/>
      </c>
      <c r="Q246" t="str">
        <f t="shared" si="30"/>
        <v/>
      </c>
      <c r="R246" s="10" t="str">
        <f t="shared" si="31"/>
        <v/>
      </c>
      <c r="T246" t="str">
        <f t="shared" si="27"/>
        <v>Nottingham</v>
      </c>
    </row>
    <row r="247" spans="1:20" ht="16">
      <c r="A247" s="8">
        <v>245</v>
      </c>
      <c r="B247" s="1" t="s">
        <v>1118</v>
      </c>
      <c r="C247" t="str">
        <f t="shared" si="33"/>
        <v/>
      </c>
      <c r="D247" t="str">
        <f t="shared" si="34"/>
        <v/>
      </c>
      <c r="E247" t="str">
        <f t="shared" si="34"/>
        <v/>
      </c>
      <c r="F247" t="str">
        <f t="shared" si="34"/>
        <v/>
      </c>
      <c r="G247" t="str">
        <f t="shared" si="34"/>
        <v/>
      </c>
      <c r="H247" t="str">
        <f t="shared" si="34"/>
        <v/>
      </c>
      <c r="I247" t="str">
        <f t="shared" si="34"/>
        <v/>
      </c>
      <c r="J247" t="str">
        <f t="shared" si="34"/>
        <v/>
      </c>
      <c r="K247" t="str">
        <f t="shared" si="34"/>
        <v/>
      </c>
      <c r="L247" t="str">
        <f t="shared" si="34"/>
        <v/>
      </c>
      <c r="M247" t="str">
        <f t="shared" si="34"/>
        <v/>
      </c>
      <c r="N247" t="str">
        <f t="shared" si="28"/>
        <v/>
      </c>
      <c r="O247" t="str">
        <f t="shared" si="28"/>
        <v/>
      </c>
      <c r="P247" t="str">
        <f t="shared" si="29"/>
        <v/>
      </c>
      <c r="Q247" t="str">
        <f t="shared" si="30"/>
        <v/>
      </c>
      <c r="R247" s="10" t="str">
        <f t="shared" si="31"/>
        <v>Not found</v>
      </c>
      <c r="S247" t="s">
        <v>626</v>
      </c>
      <c r="T247" t="str">
        <f t="shared" si="27"/>
        <v>Leeds</v>
      </c>
    </row>
    <row r="248" spans="1:20" ht="16">
      <c r="A248" s="8">
        <v>246</v>
      </c>
      <c r="B248" s="1" t="s">
        <v>413</v>
      </c>
      <c r="C248" t="str">
        <f t="shared" si="33"/>
        <v/>
      </c>
      <c r="D248" t="str">
        <f t="shared" si="34"/>
        <v/>
      </c>
      <c r="E248" t="str">
        <f t="shared" si="34"/>
        <v/>
      </c>
      <c r="F248" t="str">
        <f t="shared" si="34"/>
        <v/>
      </c>
      <c r="G248" t="str">
        <f t="shared" si="34"/>
        <v/>
      </c>
      <c r="H248" t="str">
        <f t="shared" si="34"/>
        <v/>
      </c>
      <c r="I248" t="str">
        <f t="shared" si="34"/>
        <v/>
      </c>
      <c r="J248" t="str">
        <f t="shared" si="34"/>
        <v/>
      </c>
      <c r="K248" t="str">
        <f t="shared" si="34"/>
        <v/>
      </c>
      <c r="L248" t="str">
        <f t="shared" si="34"/>
        <v/>
      </c>
      <c r="M248" t="str">
        <f t="shared" si="34"/>
        <v/>
      </c>
      <c r="N248" t="str">
        <f t="shared" si="28"/>
        <v/>
      </c>
      <c r="O248" t="str">
        <f t="shared" si="28"/>
        <v/>
      </c>
      <c r="P248" t="str">
        <f t="shared" si="29"/>
        <v>Sheffield</v>
      </c>
      <c r="Q248" t="str">
        <f t="shared" si="30"/>
        <v/>
      </c>
      <c r="R248" s="10" t="str">
        <f t="shared" si="31"/>
        <v/>
      </c>
      <c r="T248" t="str">
        <f t="shared" si="27"/>
        <v>Sheffield</v>
      </c>
    </row>
    <row r="249" spans="1:20" ht="16">
      <c r="A249" s="8">
        <v>247</v>
      </c>
      <c r="B249" s="1" t="s">
        <v>376</v>
      </c>
      <c r="C249" t="str">
        <f t="shared" si="33"/>
        <v/>
      </c>
      <c r="D249" t="str">
        <f t="shared" si="34"/>
        <v/>
      </c>
      <c r="E249" t="str">
        <f t="shared" si="34"/>
        <v/>
      </c>
      <c r="F249" t="str">
        <f t="shared" si="34"/>
        <v/>
      </c>
      <c r="G249" t="str">
        <f t="shared" si="34"/>
        <v/>
      </c>
      <c r="H249" t="str">
        <f t="shared" si="34"/>
        <v/>
      </c>
      <c r="I249" t="str">
        <f t="shared" si="34"/>
        <v>Imperial</v>
      </c>
      <c r="J249" t="str">
        <f t="shared" si="34"/>
        <v/>
      </c>
      <c r="K249" t="str">
        <f t="shared" si="34"/>
        <v/>
      </c>
      <c r="L249" t="str">
        <f t="shared" si="34"/>
        <v/>
      </c>
      <c r="M249" t="str">
        <f t="shared" si="34"/>
        <v/>
      </c>
      <c r="N249" t="str">
        <f t="shared" si="28"/>
        <v/>
      </c>
      <c r="O249" t="str">
        <f t="shared" si="28"/>
        <v/>
      </c>
      <c r="P249" t="str">
        <f t="shared" si="29"/>
        <v/>
      </c>
      <c r="Q249" t="str">
        <f t="shared" si="30"/>
        <v/>
      </c>
      <c r="R249" s="10" t="str">
        <f t="shared" si="31"/>
        <v/>
      </c>
      <c r="T249" t="str">
        <f t="shared" si="27"/>
        <v>Imperial</v>
      </c>
    </row>
    <row r="250" spans="1:20" ht="16">
      <c r="A250" s="8">
        <v>248</v>
      </c>
      <c r="B250" s="1" t="s">
        <v>388</v>
      </c>
      <c r="C250" t="str">
        <f t="shared" si="33"/>
        <v/>
      </c>
      <c r="D250" t="str">
        <f t="shared" si="34"/>
        <v/>
      </c>
      <c r="E250" t="str">
        <f t="shared" si="34"/>
        <v/>
      </c>
      <c r="F250" t="str">
        <f t="shared" si="34"/>
        <v/>
      </c>
      <c r="G250" t="str">
        <f t="shared" si="34"/>
        <v/>
      </c>
      <c r="H250" t="str">
        <f t="shared" si="34"/>
        <v/>
      </c>
      <c r="I250" t="str">
        <f t="shared" si="34"/>
        <v/>
      </c>
      <c r="J250" t="str">
        <f t="shared" si="34"/>
        <v/>
      </c>
      <c r="K250" t="str">
        <f t="shared" si="34"/>
        <v>Liverpool</v>
      </c>
      <c r="L250" t="str">
        <f t="shared" si="34"/>
        <v/>
      </c>
      <c r="M250" t="str">
        <f t="shared" si="34"/>
        <v/>
      </c>
      <c r="N250" t="str">
        <f t="shared" si="28"/>
        <v/>
      </c>
      <c r="O250" t="str">
        <f t="shared" si="28"/>
        <v/>
      </c>
      <c r="P250" t="str">
        <f t="shared" si="29"/>
        <v/>
      </c>
      <c r="Q250" t="str">
        <f t="shared" si="30"/>
        <v/>
      </c>
      <c r="R250" s="10" t="str">
        <f t="shared" si="31"/>
        <v/>
      </c>
      <c r="T250" t="str">
        <f t="shared" si="27"/>
        <v>Liverpool</v>
      </c>
    </row>
    <row r="251" spans="1:20" ht="16">
      <c r="A251" s="8">
        <v>249</v>
      </c>
      <c r="B251" s="1" t="s">
        <v>640</v>
      </c>
      <c r="C251" t="str">
        <f t="shared" si="33"/>
        <v/>
      </c>
      <c r="D251" t="str">
        <f t="shared" si="34"/>
        <v/>
      </c>
      <c r="E251" t="str">
        <f t="shared" si="34"/>
        <v/>
      </c>
      <c r="F251" t="str">
        <f t="shared" si="34"/>
        <v/>
      </c>
      <c r="G251" t="str">
        <f t="shared" si="34"/>
        <v/>
      </c>
      <c r="H251" t="str">
        <f t="shared" si="34"/>
        <v/>
      </c>
      <c r="I251" t="str">
        <f t="shared" si="34"/>
        <v/>
      </c>
      <c r="J251" t="str">
        <f t="shared" si="34"/>
        <v/>
      </c>
      <c r="K251" t="str">
        <f t="shared" si="34"/>
        <v/>
      </c>
      <c r="L251" t="str">
        <f t="shared" si="34"/>
        <v/>
      </c>
      <c r="M251" t="str">
        <f t="shared" si="34"/>
        <v/>
      </c>
      <c r="N251" t="str">
        <f t="shared" si="28"/>
        <v/>
      </c>
      <c r="O251" t="str">
        <f t="shared" si="28"/>
        <v/>
      </c>
      <c r="P251" t="str">
        <f t="shared" si="29"/>
        <v/>
      </c>
      <c r="Q251" t="str">
        <f t="shared" si="30"/>
        <v/>
      </c>
      <c r="R251" s="10" t="str">
        <f t="shared" si="31"/>
        <v>Not found</v>
      </c>
      <c r="S251" t="s">
        <v>768</v>
      </c>
      <c r="T251" t="str">
        <f t="shared" si="27"/>
        <v>n/a</v>
      </c>
    </row>
    <row r="252" spans="1:20" ht="16">
      <c r="A252" s="8">
        <v>250</v>
      </c>
      <c r="B252" s="1" t="s">
        <v>17</v>
      </c>
      <c r="C252" t="str">
        <f t="shared" si="33"/>
        <v/>
      </c>
      <c r="D252" t="str">
        <f t="shared" si="34"/>
        <v/>
      </c>
      <c r="E252" t="str">
        <f t="shared" si="34"/>
        <v/>
      </c>
      <c r="F252" t="str">
        <f t="shared" si="34"/>
        <v/>
      </c>
      <c r="G252" t="str">
        <f t="shared" si="34"/>
        <v/>
      </c>
      <c r="H252" t="str">
        <f t="shared" si="34"/>
        <v/>
      </c>
      <c r="I252" t="str">
        <f t="shared" si="34"/>
        <v/>
      </c>
      <c r="J252" t="str">
        <f t="shared" si="34"/>
        <v/>
      </c>
      <c r="K252" t="str">
        <f t="shared" si="34"/>
        <v/>
      </c>
      <c r="L252" t="str">
        <f t="shared" si="34"/>
        <v/>
      </c>
      <c r="M252" t="str">
        <f t="shared" si="34"/>
        <v/>
      </c>
      <c r="N252" t="str">
        <f t="shared" si="28"/>
        <v/>
      </c>
      <c r="O252" t="str">
        <f t="shared" si="28"/>
        <v/>
      </c>
      <c r="P252" t="str">
        <f t="shared" si="29"/>
        <v/>
      </c>
      <c r="Q252" t="str">
        <f t="shared" si="30"/>
        <v>UCL</v>
      </c>
      <c r="R252" s="10" t="str">
        <f t="shared" si="31"/>
        <v/>
      </c>
      <c r="T252" t="str">
        <f t="shared" si="27"/>
        <v>UCL</v>
      </c>
    </row>
    <row r="253" spans="1:20" ht="16">
      <c r="A253" s="8">
        <v>251</v>
      </c>
      <c r="B253" s="1" t="s">
        <v>383</v>
      </c>
      <c r="C253" t="str">
        <f t="shared" si="33"/>
        <v>Bristol</v>
      </c>
      <c r="D253" t="str">
        <f t="shared" si="34"/>
        <v/>
      </c>
      <c r="E253" t="str">
        <f t="shared" si="34"/>
        <v/>
      </c>
      <c r="F253" t="str">
        <f t="shared" si="34"/>
        <v/>
      </c>
      <c r="G253" t="str">
        <f t="shared" si="34"/>
        <v/>
      </c>
      <c r="H253" t="str">
        <f t="shared" si="34"/>
        <v/>
      </c>
      <c r="I253" t="str">
        <f t="shared" si="34"/>
        <v/>
      </c>
      <c r="J253" t="str">
        <f t="shared" si="34"/>
        <v/>
      </c>
      <c r="K253" t="str">
        <f t="shared" si="34"/>
        <v/>
      </c>
      <c r="L253" t="str">
        <f t="shared" si="34"/>
        <v/>
      </c>
      <c r="M253" t="str">
        <f t="shared" si="34"/>
        <v/>
      </c>
      <c r="N253" t="str">
        <f t="shared" si="28"/>
        <v/>
      </c>
      <c r="O253" t="str">
        <f t="shared" si="28"/>
        <v/>
      </c>
      <c r="P253" t="str">
        <f t="shared" si="29"/>
        <v/>
      </c>
      <c r="Q253" t="str">
        <f t="shared" si="30"/>
        <v/>
      </c>
      <c r="R253" s="10" t="str">
        <f t="shared" si="31"/>
        <v/>
      </c>
      <c r="T253" t="str">
        <f t="shared" si="27"/>
        <v>Bristol</v>
      </c>
    </row>
    <row r="254" spans="1:20" ht="16">
      <c r="A254" s="8">
        <v>252</v>
      </c>
      <c r="B254" s="1" t="s">
        <v>395</v>
      </c>
      <c r="C254" t="str">
        <f t="shared" si="33"/>
        <v/>
      </c>
      <c r="D254" t="str">
        <f t="shared" si="34"/>
        <v/>
      </c>
      <c r="E254" t="str">
        <f t="shared" si="34"/>
        <v/>
      </c>
      <c r="F254" t="str">
        <f t="shared" si="34"/>
        <v/>
      </c>
      <c r="G254" t="str">
        <f t="shared" si="34"/>
        <v/>
      </c>
      <c r="H254" t="str">
        <f t="shared" si="34"/>
        <v/>
      </c>
      <c r="I254" t="str">
        <f t="shared" si="34"/>
        <v/>
      </c>
      <c r="J254" t="str">
        <f t="shared" si="34"/>
        <v/>
      </c>
      <c r="K254" t="str">
        <f t="shared" si="34"/>
        <v/>
      </c>
      <c r="L254" t="str">
        <f t="shared" si="34"/>
        <v/>
      </c>
      <c r="M254" t="str">
        <f t="shared" si="34"/>
        <v>Nottingham</v>
      </c>
      <c r="N254" t="str">
        <f t="shared" si="28"/>
        <v/>
      </c>
      <c r="O254" t="str">
        <f t="shared" si="28"/>
        <v/>
      </c>
      <c r="P254" t="str">
        <f t="shared" si="29"/>
        <v/>
      </c>
      <c r="Q254" t="str">
        <f t="shared" si="30"/>
        <v/>
      </c>
      <c r="R254" s="10" t="str">
        <f t="shared" si="31"/>
        <v/>
      </c>
      <c r="T254" t="str">
        <f t="shared" si="27"/>
        <v>Nottingham</v>
      </c>
    </row>
    <row r="255" spans="1:20" ht="16">
      <c r="A255" s="8">
        <v>253</v>
      </c>
      <c r="B255" s="1" t="s">
        <v>112</v>
      </c>
      <c r="C255" t="str">
        <f t="shared" si="33"/>
        <v/>
      </c>
      <c r="D255" t="str">
        <f t="shared" si="34"/>
        <v/>
      </c>
      <c r="E255" t="str">
        <f t="shared" si="34"/>
        <v/>
      </c>
      <c r="F255" t="str">
        <f t="shared" si="34"/>
        <v/>
      </c>
      <c r="G255" t="str">
        <f t="shared" si="34"/>
        <v>Edinburgh</v>
      </c>
      <c r="H255" t="str">
        <f t="shared" si="34"/>
        <v/>
      </c>
      <c r="I255" t="str">
        <f t="shared" si="34"/>
        <v/>
      </c>
      <c r="J255" t="str">
        <f t="shared" si="34"/>
        <v/>
      </c>
      <c r="K255" t="str">
        <f t="shared" si="34"/>
        <v/>
      </c>
      <c r="L255" t="str">
        <f t="shared" si="34"/>
        <v/>
      </c>
      <c r="M255" t="str">
        <f t="shared" si="34"/>
        <v/>
      </c>
      <c r="N255" t="str">
        <f t="shared" si="28"/>
        <v/>
      </c>
      <c r="O255" t="str">
        <f t="shared" si="28"/>
        <v/>
      </c>
      <c r="P255" t="str">
        <f t="shared" si="29"/>
        <v/>
      </c>
      <c r="Q255" t="str">
        <f t="shared" si="30"/>
        <v/>
      </c>
      <c r="R255" s="10" t="str">
        <f t="shared" si="31"/>
        <v/>
      </c>
      <c r="T255" t="str">
        <f t="shared" si="27"/>
        <v>Edinburgh</v>
      </c>
    </row>
    <row r="256" spans="1:20" ht="16">
      <c r="A256" s="8">
        <v>254</v>
      </c>
      <c r="B256" s="1" t="s">
        <v>90</v>
      </c>
      <c r="C256" t="str">
        <f t="shared" si="33"/>
        <v/>
      </c>
      <c r="D256" t="str">
        <f t="shared" si="34"/>
        <v/>
      </c>
      <c r="E256" t="str">
        <f t="shared" si="34"/>
        <v/>
      </c>
      <c r="F256" t="str">
        <f t="shared" si="34"/>
        <v/>
      </c>
      <c r="G256" t="str">
        <f t="shared" si="34"/>
        <v/>
      </c>
      <c r="H256" t="str">
        <f t="shared" si="34"/>
        <v/>
      </c>
      <c r="I256" t="str">
        <f t="shared" si="34"/>
        <v/>
      </c>
      <c r="J256" t="str">
        <f t="shared" si="34"/>
        <v/>
      </c>
      <c r="K256" t="str">
        <f t="shared" si="34"/>
        <v/>
      </c>
      <c r="L256" t="str">
        <f t="shared" si="34"/>
        <v>Newcastle</v>
      </c>
      <c r="M256" t="str">
        <f t="shared" si="34"/>
        <v/>
      </c>
      <c r="N256" t="str">
        <f t="shared" si="28"/>
        <v/>
      </c>
      <c r="O256" t="str">
        <f t="shared" si="28"/>
        <v/>
      </c>
      <c r="P256" t="str">
        <f t="shared" si="29"/>
        <v/>
      </c>
      <c r="Q256" t="str">
        <f t="shared" si="30"/>
        <v/>
      </c>
      <c r="R256" s="10" t="str">
        <f t="shared" si="31"/>
        <v/>
      </c>
      <c r="T256" t="str">
        <f t="shared" si="27"/>
        <v>Newcastle</v>
      </c>
    </row>
    <row r="257" spans="1:20" ht="16">
      <c r="A257" s="8">
        <v>255</v>
      </c>
      <c r="B257" s="1" t="s">
        <v>383</v>
      </c>
      <c r="C257" t="str">
        <f t="shared" si="33"/>
        <v>Bristol</v>
      </c>
      <c r="D257" t="str">
        <f t="shared" si="34"/>
        <v/>
      </c>
      <c r="E257" t="str">
        <f t="shared" si="34"/>
        <v/>
      </c>
      <c r="F257" t="str">
        <f t="shared" si="34"/>
        <v/>
      </c>
      <c r="G257" t="str">
        <f t="shared" si="34"/>
        <v/>
      </c>
      <c r="H257" t="str">
        <f t="shared" si="34"/>
        <v/>
      </c>
      <c r="I257" t="str">
        <f t="shared" si="34"/>
        <v/>
      </c>
      <c r="J257" t="str">
        <f t="shared" si="34"/>
        <v/>
      </c>
      <c r="K257" t="str">
        <f t="shared" si="34"/>
        <v/>
      </c>
      <c r="L257" t="str">
        <f t="shared" si="34"/>
        <v/>
      </c>
      <c r="M257" t="str">
        <f t="shared" si="34"/>
        <v/>
      </c>
      <c r="N257" t="str">
        <f t="shared" si="28"/>
        <v/>
      </c>
      <c r="O257" t="str">
        <f t="shared" si="28"/>
        <v/>
      </c>
      <c r="P257" t="str">
        <f t="shared" si="29"/>
        <v/>
      </c>
      <c r="Q257" t="str">
        <f t="shared" si="30"/>
        <v/>
      </c>
      <c r="R257" s="10" t="str">
        <f t="shared" si="31"/>
        <v/>
      </c>
      <c r="T257" t="str">
        <f t="shared" si="27"/>
        <v>Bristol</v>
      </c>
    </row>
    <row r="258" spans="1:20" ht="16">
      <c r="A258" s="8">
        <v>256</v>
      </c>
      <c r="B258" s="1" t="s">
        <v>388</v>
      </c>
      <c r="C258" t="str">
        <f t="shared" si="33"/>
        <v/>
      </c>
      <c r="D258" t="str">
        <f t="shared" si="34"/>
        <v/>
      </c>
      <c r="E258" t="str">
        <f t="shared" si="34"/>
        <v/>
      </c>
      <c r="F258" t="str">
        <f t="shared" si="34"/>
        <v/>
      </c>
      <c r="G258" t="str">
        <f t="shared" si="34"/>
        <v/>
      </c>
      <c r="H258" t="str">
        <f t="shared" si="34"/>
        <v/>
      </c>
      <c r="I258" t="str">
        <f t="shared" si="34"/>
        <v/>
      </c>
      <c r="J258" t="str">
        <f t="shared" si="34"/>
        <v/>
      </c>
      <c r="K258" t="str">
        <f t="shared" si="34"/>
        <v>Liverpool</v>
      </c>
      <c r="L258" t="str">
        <f t="shared" si="34"/>
        <v/>
      </c>
      <c r="M258" t="str">
        <f t="shared" si="34"/>
        <v/>
      </c>
      <c r="N258" t="str">
        <f t="shared" si="28"/>
        <v/>
      </c>
      <c r="O258" t="str">
        <f t="shared" si="28"/>
        <v/>
      </c>
      <c r="P258" t="str">
        <f t="shared" si="29"/>
        <v/>
      </c>
      <c r="Q258" t="str">
        <f t="shared" si="30"/>
        <v/>
      </c>
      <c r="R258" s="10" t="str">
        <f t="shared" si="31"/>
        <v/>
      </c>
      <c r="T258" t="str">
        <f t="shared" si="27"/>
        <v>Liverpool</v>
      </c>
    </row>
    <row r="259" spans="1:20" ht="16">
      <c r="A259" s="8">
        <v>257</v>
      </c>
      <c r="B259" s="1" t="s">
        <v>38</v>
      </c>
      <c r="C259" t="str">
        <f t="shared" si="33"/>
        <v/>
      </c>
      <c r="D259" t="str">
        <f t="shared" si="34"/>
        <v/>
      </c>
      <c r="E259" t="str">
        <f t="shared" si="34"/>
        <v/>
      </c>
      <c r="F259" t="str">
        <f t="shared" si="34"/>
        <v>Cardiff</v>
      </c>
      <c r="G259" t="str">
        <f t="shared" si="34"/>
        <v/>
      </c>
      <c r="H259" t="str">
        <f t="shared" si="34"/>
        <v/>
      </c>
      <c r="I259" t="str">
        <f t="shared" si="34"/>
        <v/>
      </c>
      <c r="J259" t="str">
        <f t="shared" si="34"/>
        <v/>
      </c>
      <c r="K259" t="str">
        <f t="shared" si="34"/>
        <v/>
      </c>
      <c r="L259" t="str">
        <f t="shared" si="34"/>
        <v/>
      </c>
      <c r="M259" t="str">
        <f t="shared" si="34"/>
        <v/>
      </c>
      <c r="N259" t="str">
        <f t="shared" si="28"/>
        <v/>
      </c>
      <c r="O259" t="str">
        <f t="shared" si="28"/>
        <v/>
      </c>
      <c r="P259" t="str">
        <f t="shared" si="29"/>
        <v/>
      </c>
      <c r="Q259" t="str">
        <f t="shared" si="30"/>
        <v/>
      </c>
      <c r="R259" s="10" t="str">
        <f t="shared" si="31"/>
        <v/>
      </c>
      <c r="T259" t="str">
        <f t="shared" si="27"/>
        <v>Cardiff</v>
      </c>
    </row>
    <row r="260" spans="1:20" ht="16">
      <c r="A260" s="8">
        <v>258</v>
      </c>
      <c r="B260" s="1" t="s">
        <v>376</v>
      </c>
      <c r="C260" t="str">
        <f t="shared" si="33"/>
        <v/>
      </c>
      <c r="D260" t="str">
        <f t="shared" si="34"/>
        <v/>
      </c>
      <c r="E260" t="str">
        <f t="shared" si="34"/>
        <v/>
      </c>
      <c r="F260" t="str">
        <f t="shared" si="34"/>
        <v/>
      </c>
      <c r="G260" t="str">
        <f t="shared" si="34"/>
        <v/>
      </c>
      <c r="H260" t="str">
        <f t="shared" si="34"/>
        <v/>
      </c>
      <c r="I260" t="str">
        <f t="shared" si="34"/>
        <v>Imperial</v>
      </c>
      <c r="J260" t="str">
        <f t="shared" si="34"/>
        <v/>
      </c>
      <c r="K260" t="str">
        <f t="shared" si="34"/>
        <v/>
      </c>
      <c r="L260" t="str">
        <f t="shared" si="34"/>
        <v/>
      </c>
      <c r="M260" t="str">
        <f t="shared" si="34"/>
        <v/>
      </c>
      <c r="N260" t="str">
        <f t="shared" si="28"/>
        <v/>
      </c>
      <c r="O260" t="str">
        <f t="shared" si="28"/>
        <v/>
      </c>
      <c r="P260" t="str">
        <f t="shared" si="29"/>
        <v/>
      </c>
      <c r="Q260" t="str">
        <f t="shared" si="30"/>
        <v/>
      </c>
      <c r="R260" s="10" t="str">
        <f t="shared" si="31"/>
        <v/>
      </c>
      <c r="T260" t="str">
        <f t="shared" ref="T260:T323" si="35">IF(ISTEXT(S260),S260,CONCATENATE(C260,D260,E260,F260,G260,H260,I260,J260,K260,L260,M260,N260,O260,P260,Q260))</f>
        <v>Imperial</v>
      </c>
    </row>
    <row r="261" spans="1:20" ht="16">
      <c r="A261" s="8">
        <v>259</v>
      </c>
      <c r="B261" s="1" t="s">
        <v>376</v>
      </c>
      <c r="C261" t="str">
        <f t="shared" si="33"/>
        <v/>
      </c>
      <c r="D261" t="str">
        <f t="shared" si="34"/>
        <v/>
      </c>
      <c r="E261" t="str">
        <f t="shared" si="34"/>
        <v/>
      </c>
      <c r="F261" t="str">
        <f t="shared" si="34"/>
        <v/>
      </c>
      <c r="G261" t="str">
        <f t="shared" si="34"/>
        <v/>
      </c>
      <c r="H261" t="str">
        <f t="shared" si="34"/>
        <v/>
      </c>
      <c r="I261" t="str">
        <f t="shared" si="34"/>
        <v>Imperial</v>
      </c>
      <c r="J261" t="str">
        <f t="shared" si="34"/>
        <v/>
      </c>
      <c r="K261" t="str">
        <f t="shared" si="34"/>
        <v/>
      </c>
      <c r="L261" t="str">
        <f t="shared" si="34"/>
        <v/>
      </c>
      <c r="M261" t="str">
        <f t="shared" si="34"/>
        <v/>
      </c>
      <c r="N261" t="str">
        <f t="shared" ref="N261:O292" si="36">IF(OR(ISNUMBER(SEARCH(N$1,$B261)),ISNUMBER(SEARCH(N$2,$B261))),N$2,"")</f>
        <v/>
      </c>
      <c r="O261" t="str">
        <f t="shared" si="36"/>
        <v/>
      </c>
      <c r="P261" t="str">
        <f t="shared" ref="P261:P324" si="37">IF(ISNUMBER(SEARCH(P$2,$B261)),P$2,"")</f>
        <v/>
      </c>
      <c r="Q261" t="str">
        <f t="shared" ref="Q261:Q324" si="38">IF(OR(ISNUMBER(SEARCH(Q$1,$B261)),ISNUMBER(SEARCH(Q$2,$B261))),Q$2,"")</f>
        <v/>
      </c>
      <c r="R261" s="10" t="str">
        <f t="shared" ref="R261:R324" si="39">IF(COUNTIF(C261:Q261,"")&lt;COUNTA(C261:Q261),"","Not found")</f>
        <v/>
      </c>
      <c r="T261" t="str">
        <f t="shared" si="35"/>
        <v>Imperial</v>
      </c>
    </row>
    <row r="262" spans="1:20" ht="16">
      <c r="A262" s="8">
        <v>260</v>
      </c>
      <c r="B262" s="1" t="s">
        <v>72</v>
      </c>
      <c r="C262" t="str">
        <f t="shared" si="33"/>
        <v/>
      </c>
      <c r="D262" t="str">
        <f t="shared" si="34"/>
        <v/>
      </c>
      <c r="E262" t="str">
        <f t="shared" si="34"/>
        <v>Cambridge</v>
      </c>
      <c r="F262" t="str">
        <f t="shared" si="34"/>
        <v/>
      </c>
      <c r="G262" t="str">
        <f t="shared" si="34"/>
        <v/>
      </c>
      <c r="H262" t="str">
        <f t="shared" si="34"/>
        <v/>
      </c>
      <c r="I262" t="str">
        <f t="shared" si="34"/>
        <v/>
      </c>
      <c r="J262" t="str">
        <f t="shared" si="34"/>
        <v/>
      </c>
      <c r="K262" t="str">
        <f t="shared" si="34"/>
        <v/>
      </c>
      <c r="L262" t="str">
        <f t="shared" si="34"/>
        <v/>
      </c>
      <c r="M262" t="str">
        <f t="shared" si="34"/>
        <v/>
      </c>
      <c r="N262" t="str">
        <f t="shared" si="36"/>
        <v/>
      </c>
      <c r="O262" t="str">
        <f t="shared" si="36"/>
        <v/>
      </c>
      <c r="P262" t="str">
        <f t="shared" si="37"/>
        <v/>
      </c>
      <c r="Q262" t="str">
        <f t="shared" si="38"/>
        <v/>
      </c>
      <c r="R262" s="10" t="str">
        <f t="shared" si="39"/>
        <v/>
      </c>
      <c r="T262" t="str">
        <f t="shared" si="35"/>
        <v>Cambridge</v>
      </c>
    </row>
    <row r="263" spans="1:20" ht="16">
      <c r="A263" s="8">
        <v>261</v>
      </c>
      <c r="B263" s="1" t="s">
        <v>38</v>
      </c>
      <c r="C263" t="str">
        <f t="shared" si="33"/>
        <v/>
      </c>
      <c r="D263" t="str">
        <f t="shared" si="34"/>
        <v/>
      </c>
      <c r="E263" t="str">
        <f t="shared" si="34"/>
        <v/>
      </c>
      <c r="F263" t="str">
        <f t="shared" si="34"/>
        <v>Cardiff</v>
      </c>
      <c r="G263" t="str">
        <f t="shared" si="34"/>
        <v/>
      </c>
      <c r="H263" t="str">
        <f t="shared" si="34"/>
        <v/>
      </c>
      <c r="I263" t="str">
        <f t="shared" si="34"/>
        <v/>
      </c>
      <c r="J263" t="str">
        <f t="shared" si="34"/>
        <v/>
      </c>
      <c r="K263" t="str">
        <f t="shared" si="34"/>
        <v/>
      </c>
      <c r="L263" t="str">
        <f t="shared" si="34"/>
        <v/>
      </c>
      <c r="M263" t="str">
        <f t="shared" si="34"/>
        <v/>
      </c>
      <c r="N263" t="str">
        <f t="shared" si="36"/>
        <v/>
      </c>
      <c r="O263" t="str">
        <f t="shared" si="36"/>
        <v/>
      </c>
      <c r="P263" t="str">
        <f t="shared" si="37"/>
        <v/>
      </c>
      <c r="Q263" t="str">
        <f t="shared" si="38"/>
        <v/>
      </c>
      <c r="R263" s="10" t="str">
        <f t="shared" si="39"/>
        <v/>
      </c>
      <c r="T263" t="str">
        <f t="shared" si="35"/>
        <v>Cardiff</v>
      </c>
    </row>
    <row r="264" spans="1:20" ht="16">
      <c r="A264" s="8">
        <v>262</v>
      </c>
      <c r="B264" s="1" t="s">
        <v>56</v>
      </c>
      <c r="C264" t="str">
        <f t="shared" si="33"/>
        <v/>
      </c>
      <c r="D264" t="str">
        <f t="shared" si="34"/>
        <v/>
      </c>
      <c r="E264" t="str">
        <f t="shared" si="34"/>
        <v/>
      </c>
      <c r="F264" t="str">
        <f t="shared" si="34"/>
        <v/>
      </c>
      <c r="G264" t="str">
        <f t="shared" si="34"/>
        <v/>
      </c>
      <c r="H264" t="str">
        <f t="shared" si="34"/>
        <v/>
      </c>
      <c r="I264" t="str">
        <f t="shared" si="34"/>
        <v/>
      </c>
      <c r="J264" t="str">
        <f t="shared" si="34"/>
        <v/>
      </c>
      <c r="K264" t="str">
        <f t="shared" si="34"/>
        <v/>
      </c>
      <c r="L264" t="str">
        <f t="shared" si="34"/>
        <v>Newcastle</v>
      </c>
      <c r="M264" t="str">
        <f t="shared" si="34"/>
        <v/>
      </c>
      <c r="N264" t="str">
        <f t="shared" si="36"/>
        <v/>
      </c>
      <c r="O264" t="str">
        <f t="shared" si="36"/>
        <v/>
      </c>
      <c r="P264" t="str">
        <f t="shared" si="37"/>
        <v/>
      </c>
      <c r="Q264" t="str">
        <f t="shared" si="38"/>
        <v/>
      </c>
      <c r="R264" s="10" t="str">
        <f t="shared" si="39"/>
        <v/>
      </c>
      <c r="T264" t="str">
        <f t="shared" si="35"/>
        <v>Newcastle</v>
      </c>
    </row>
    <row r="265" spans="1:20" ht="16">
      <c r="A265" s="8">
        <v>263</v>
      </c>
      <c r="B265" s="1" t="s">
        <v>383</v>
      </c>
      <c r="C265" t="str">
        <f t="shared" si="33"/>
        <v>Bristol</v>
      </c>
      <c r="D265" t="str">
        <f t="shared" si="34"/>
        <v/>
      </c>
      <c r="E265" t="str">
        <f t="shared" si="34"/>
        <v/>
      </c>
      <c r="F265" t="str">
        <f t="shared" si="34"/>
        <v/>
      </c>
      <c r="G265" t="str">
        <f t="shared" si="34"/>
        <v/>
      </c>
      <c r="H265" t="str">
        <f t="shared" si="34"/>
        <v/>
      </c>
      <c r="I265" t="str">
        <f t="shared" si="34"/>
        <v/>
      </c>
      <c r="J265" t="str">
        <f t="shared" si="34"/>
        <v/>
      </c>
      <c r="K265" t="str">
        <f t="shared" si="34"/>
        <v/>
      </c>
      <c r="L265" t="str">
        <f t="shared" si="34"/>
        <v/>
      </c>
      <c r="M265" t="str">
        <f t="shared" si="34"/>
        <v/>
      </c>
      <c r="N265" t="str">
        <f t="shared" si="36"/>
        <v/>
      </c>
      <c r="O265" t="str">
        <f t="shared" si="36"/>
        <v/>
      </c>
      <c r="P265" t="str">
        <f t="shared" si="37"/>
        <v/>
      </c>
      <c r="Q265" t="str">
        <f t="shared" si="38"/>
        <v/>
      </c>
      <c r="R265" s="10" t="str">
        <f t="shared" si="39"/>
        <v/>
      </c>
      <c r="T265" t="str">
        <f t="shared" si="35"/>
        <v>Bristol</v>
      </c>
    </row>
    <row r="266" spans="1:20" ht="16">
      <c r="A266" s="8">
        <v>264</v>
      </c>
      <c r="B266" s="1" t="s">
        <v>767</v>
      </c>
      <c r="C266" t="str">
        <f t="shared" si="33"/>
        <v/>
      </c>
      <c r="D266" t="str">
        <f t="shared" si="34"/>
        <v/>
      </c>
      <c r="E266" t="str">
        <f t="shared" si="34"/>
        <v/>
      </c>
      <c r="F266" t="str">
        <f t="shared" si="34"/>
        <v/>
      </c>
      <c r="G266" t="str">
        <f t="shared" si="34"/>
        <v/>
      </c>
      <c r="H266" t="str">
        <f t="shared" si="34"/>
        <v/>
      </c>
      <c r="I266" t="str">
        <f t="shared" si="34"/>
        <v/>
      </c>
      <c r="J266" t="str">
        <f t="shared" si="34"/>
        <v/>
      </c>
      <c r="K266" t="str">
        <f t="shared" si="34"/>
        <v/>
      </c>
      <c r="L266" t="str">
        <f t="shared" si="34"/>
        <v/>
      </c>
      <c r="M266" t="str">
        <f t="shared" si="34"/>
        <v/>
      </c>
      <c r="N266" t="str">
        <f t="shared" si="36"/>
        <v/>
      </c>
      <c r="O266" t="str">
        <f t="shared" si="36"/>
        <v>Queen Mary</v>
      </c>
      <c r="P266" t="str">
        <f t="shared" si="37"/>
        <v/>
      </c>
      <c r="Q266" t="str">
        <f t="shared" si="38"/>
        <v/>
      </c>
      <c r="R266" s="10" t="str">
        <f t="shared" si="39"/>
        <v/>
      </c>
      <c r="T266" t="str">
        <f t="shared" si="35"/>
        <v>Queen Mary</v>
      </c>
    </row>
    <row r="267" spans="1:20" ht="16">
      <c r="A267" s="8">
        <v>265</v>
      </c>
      <c r="B267" s="1" t="s">
        <v>1076</v>
      </c>
      <c r="C267" t="str">
        <f t="shared" si="33"/>
        <v/>
      </c>
      <c r="D267" t="str">
        <f t="shared" si="34"/>
        <v/>
      </c>
      <c r="E267" t="str">
        <f t="shared" si="34"/>
        <v/>
      </c>
      <c r="F267" t="str">
        <f t="shared" si="34"/>
        <v/>
      </c>
      <c r="G267" t="str">
        <f t="shared" si="34"/>
        <v/>
      </c>
      <c r="H267" t="str">
        <f t="shared" si="34"/>
        <v/>
      </c>
      <c r="I267" t="str">
        <f t="shared" si="34"/>
        <v/>
      </c>
      <c r="J267" t="str">
        <f t="shared" si="34"/>
        <v/>
      </c>
      <c r="K267" t="str">
        <f t="shared" si="34"/>
        <v/>
      </c>
      <c r="L267" t="str">
        <f t="shared" si="34"/>
        <v/>
      </c>
      <c r="M267" t="str">
        <f t="shared" si="34"/>
        <v/>
      </c>
      <c r="N267" t="str">
        <f t="shared" si="36"/>
        <v/>
      </c>
      <c r="O267" t="str">
        <f t="shared" si="36"/>
        <v/>
      </c>
      <c r="P267" t="str">
        <f t="shared" si="37"/>
        <v/>
      </c>
      <c r="Q267" t="str">
        <f t="shared" si="38"/>
        <v/>
      </c>
      <c r="R267" s="10" t="str">
        <f t="shared" si="39"/>
        <v>Not found</v>
      </c>
      <c r="S267" t="s">
        <v>1297</v>
      </c>
      <c r="T267" t="str">
        <f t="shared" si="35"/>
        <v>Nottingham</v>
      </c>
    </row>
    <row r="268" spans="1:20" ht="16">
      <c r="A268" s="8">
        <v>266</v>
      </c>
      <c r="B268" s="1" t="s">
        <v>374</v>
      </c>
      <c r="C268" t="str">
        <f t="shared" si="33"/>
        <v/>
      </c>
      <c r="D268" t="str">
        <f t="shared" si="34"/>
        <v/>
      </c>
      <c r="E268" t="str">
        <f t="shared" si="34"/>
        <v/>
      </c>
      <c r="F268" t="str">
        <f t="shared" si="34"/>
        <v/>
      </c>
      <c r="G268" t="str">
        <f t="shared" si="34"/>
        <v/>
      </c>
      <c r="H268" t="str">
        <f t="shared" si="34"/>
        <v/>
      </c>
      <c r="I268" t="str">
        <f t="shared" si="34"/>
        <v/>
      </c>
      <c r="J268" t="str">
        <f t="shared" si="34"/>
        <v/>
      </c>
      <c r="K268" t="str">
        <f t="shared" si="34"/>
        <v/>
      </c>
      <c r="L268" t="str">
        <f t="shared" si="34"/>
        <v/>
      </c>
      <c r="M268" t="str">
        <f t="shared" si="34"/>
        <v/>
      </c>
      <c r="N268" t="str">
        <f t="shared" si="36"/>
        <v/>
      </c>
      <c r="O268" t="str">
        <f t="shared" si="36"/>
        <v/>
      </c>
      <c r="P268" t="str">
        <f t="shared" si="37"/>
        <v>Sheffield</v>
      </c>
      <c r="Q268" t="str">
        <f t="shared" si="38"/>
        <v/>
      </c>
      <c r="R268" s="10" t="str">
        <f t="shared" si="39"/>
        <v/>
      </c>
      <c r="T268" t="str">
        <f t="shared" si="35"/>
        <v>Sheffield</v>
      </c>
    </row>
    <row r="269" spans="1:20" ht="16">
      <c r="A269" s="8">
        <v>267</v>
      </c>
      <c r="B269" s="1" t="s">
        <v>435</v>
      </c>
      <c r="C269" t="str">
        <f t="shared" si="33"/>
        <v/>
      </c>
      <c r="D269" t="str">
        <f t="shared" si="34"/>
        <v/>
      </c>
      <c r="E269" t="str">
        <f t="shared" si="34"/>
        <v/>
      </c>
      <c r="F269" t="str">
        <f t="shared" si="34"/>
        <v/>
      </c>
      <c r="G269" t="str">
        <f t="shared" si="34"/>
        <v/>
      </c>
      <c r="H269" t="str">
        <f t="shared" si="34"/>
        <v/>
      </c>
      <c r="I269" t="str">
        <f t="shared" si="34"/>
        <v/>
      </c>
      <c r="J269" t="str">
        <f t="shared" si="34"/>
        <v/>
      </c>
      <c r="K269" t="str">
        <f t="shared" si="34"/>
        <v/>
      </c>
      <c r="L269" t="str">
        <f t="shared" si="34"/>
        <v/>
      </c>
      <c r="M269" t="str">
        <f t="shared" si="34"/>
        <v/>
      </c>
      <c r="N269" t="str">
        <f t="shared" si="36"/>
        <v>QUB</v>
      </c>
      <c r="O269" t="str">
        <f t="shared" si="36"/>
        <v/>
      </c>
      <c r="P269" t="str">
        <f t="shared" si="37"/>
        <v/>
      </c>
      <c r="Q269" t="str">
        <f t="shared" si="38"/>
        <v/>
      </c>
      <c r="R269" s="10" t="str">
        <f t="shared" si="39"/>
        <v/>
      </c>
      <c r="T269" t="str">
        <f t="shared" si="35"/>
        <v>QUB</v>
      </c>
    </row>
    <row r="270" spans="1:20" ht="16">
      <c r="A270" s="8">
        <v>268</v>
      </c>
      <c r="B270" s="1" t="s">
        <v>376</v>
      </c>
      <c r="C270" t="str">
        <f t="shared" si="33"/>
        <v/>
      </c>
      <c r="D270" t="str">
        <f t="shared" si="34"/>
        <v/>
      </c>
      <c r="E270" t="str">
        <f t="shared" si="34"/>
        <v/>
      </c>
      <c r="F270" t="str">
        <f t="shared" si="34"/>
        <v/>
      </c>
      <c r="G270" t="str">
        <f t="shared" si="34"/>
        <v/>
      </c>
      <c r="H270" t="str">
        <f t="shared" ref="D270:M295" si="40">IF(ISNUMBER(SEARCH(H$2,$B270)),H$2,"")</f>
        <v/>
      </c>
      <c r="I270" t="str">
        <f t="shared" si="40"/>
        <v>Imperial</v>
      </c>
      <c r="J270" t="str">
        <f t="shared" si="40"/>
        <v/>
      </c>
      <c r="K270" t="str">
        <f t="shared" si="40"/>
        <v/>
      </c>
      <c r="L270" t="str">
        <f t="shared" si="40"/>
        <v/>
      </c>
      <c r="M270" t="str">
        <f t="shared" si="40"/>
        <v/>
      </c>
      <c r="N270" t="str">
        <f t="shared" si="36"/>
        <v/>
      </c>
      <c r="O270" t="str">
        <f t="shared" si="36"/>
        <v/>
      </c>
      <c r="P270" t="str">
        <f t="shared" si="37"/>
        <v/>
      </c>
      <c r="Q270" t="str">
        <f t="shared" si="38"/>
        <v/>
      </c>
      <c r="R270" s="10" t="str">
        <f t="shared" si="39"/>
        <v/>
      </c>
      <c r="T270" t="str">
        <f t="shared" si="35"/>
        <v>Imperial</v>
      </c>
    </row>
    <row r="271" spans="1:20" ht="16">
      <c r="A271" s="8">
        <v>269</v>
      </c>
      <c r="B271" s="1" t="s">
        <v>502</v>
      </c>
      <c r="C271" t="str">
        <f t="shared" si="33"/>
        <v/>
      </c>
      <c r="D271" t="str">
        <f t="shared" si="40"/>
        <v/>
      </c>
      <c r="E271" t="str">
        <f t="shared" si="40"/>
        <v/>
      </c>
      <c r="F271" t="str">
        <f t="shared" si="40"/>
        <v/>
      </c>
      <c r="G271" t="str">
        <f t="shared" si="40"/>
        <v/>
      </c>
      <c r="H271" t="str">
        <f t="shared" si="40"/>
        <v/>
      </c>
      <c r="I271" t="str">
        <f t="shared" si="40"/>
        <v/>
      </c>
      <c r="J271" t="str">
        <f t="shared" si="40"/>
        <v/>
      </c>
      <c r="K271" t="str">
        <f t="shared" si="40"/>
        <v/>
      </c>
      <c r="L271" t="str">
        <f t="shared" si="40"/>
        <v/>
      </c>
      <c r="M271" t="str">
        <f t="shared" si="40"/>
        <v/>
      </c>
      <c r="N271" t="str">
        <f t="shared" si="36"/>
        <v/>
      </c>
      <c r="O271" t="str">
        <f t="shared" si="36"/>
        <v>Queen Mary</v>
      </c>
      <c r="P271" t="str">
        <f t="shared" si="37"/>
        <v/>
      </c>
      <c r="Q271" t="str">
        <f t="shared" si="38"/>
        <v/>
      </c>
      <c r="R271" s="10" t="str">
        <f t="shared" si="39"/>
        <v/>
      </c>
      <c r="T271" t="str">
        <f t="shared" si="35"/>
        <v>Queen Mary</v>
      </c>
    </row>
    <row r="272" spans="1:20" ht="16">
      <c r="A272" s="8">
        <v>270</v>
      </c>
      <c r="B272" s="1" t="s">
        <v>502</v>
      </c>
      <c r="C272" t="str">
        <f t="shared" si="33"/>
        <v/>
      </c>
      <c r="D272" t="str">
        <f t="shared" si="40"/>
        <v/>
      </c>
      <c r="E272" t="str">
        <f t="shared" si="40"/>
        <v/>
      </c>
      <c r="F272" t="str">
        <f t="shared" si="40"/>
        <v/>
      </c>
      <c r="G272" t="str">
        <f t="shared" si="40"/>
        <v/>
      </c>
      <c r="H272" t="str">
        <f t="shared" si="40"/>
        <v/>
      </c>
      <c r="I272" t="str">
        <f t="shared" si="40"/>
        <v/>
      </c>
      <c r="J272" t="str">
        <f t="shared" si="40"/>
        <v/>
      </c>
      <c r="K272" t="str">
        <f t="shared" si="40"/>
        <v/>
      </c>
      <c r="L272" t="str">
        <f t="shared" si="40"/>
        <v/>
      </c>
      <c r="M272" t="str">
        <f t="shared" si="40"/>
        <v/>
      </c>
      <c r="N272" t="str">
        <f t="shared" si="36"/>
        <v/>
      </c>
      <c r="O272" t="str">
        <f t="shared" si="36"/>
        <v>Queen Mary</v>
      </c>
      <c r="P272" t="str">
        <f t="shared" si="37"/>
        <v/>
      </c>
      <c r="Q272" t="str">
        <f t="shared" si="38"/>
        <v/>
      </c>
      <c r="R272" s="10" t="str">
        <f t="shared" si="39"/>
        <v/>
      </c>
      <c r="T272" t="str">
        <f t="shared" si="35"/>
        <v>Queen Mary</v>
      </c>
    </row>
    <row r="273" spans="1:20" ht="16">
      <c r="A273" s="8">
        <v>271</v>
      </c>
      <c r="B273" s="1" t="s">
        <v>391</v>
      </c>
      <c r="C273" t="str">
        <f t="shared" si="33"/>
        <v/>
      </c>
      <c r="D273" t="str">
        <f t="shared" si="40"/>
        <v/>
      </c>
      <c r="E273" t="str">
        <f t="shared" si="40"/>
        <v/>
      </c>
      <c r="F273" t="str">
        <f t="shared" si="40"/>
        <v/>
      </c>
      <c r="G273" t="str">
        <f t="shared" si="40"/>
        <v/>
      </c>
      <c r="H273" t="str">
        <f t="shared" si="40"/>
        <v/>
      </c>
      <c r="I273" t="str">
        <f t="shared" si="40"/>
        <v/>
      </c>
      <c r="J273" t="str">
        <f t="shared" si="40"/>
        <v/>
      </c>
      <c r="K273" t="str">
        <f t="shared" si="40"/>
        <v/>
      </c>
      <c r="L273" t="str">
        <f t="shared" si="40"/>
        <v/>
      </c>
      <c r="M273" t="str">
        <f t="shared" si="40"/>
        <v>Nottingham</v>
      </c>
      <c r="N273" t="str">
        <f t="shared" si="36"/>
        <v/>
      </c>
      <c r="O273" t="str">
        <f t="shared" si="36"/>
        <v/>
      </c>
      <c r="P273" t="str">
        <f t="shared" si="37"/>
        <v/>
      </c>
      <c r="Q273" t="str">
        <f t="shared" si="38"/>
        <v/>
      </c>
      <c r="R273" s="10" t="str">
        <f t="shared" si="39"/>
        <v/>
      </c>
      <c r="T273" t="str">
        <f t="shared" si="35"/>
        <v>Nottingham</v>
      </c>
    </row>
    <row r="274" spans="1:20" ht="16">
      <c r="A274" s="8">
        <v>272</v>
      </c>
      <c r="B274" s="1" t="s">
        <v>409</v>
      </c>
      <c r="C274" t="str">
        <f t="shared" si="33"/>
        <v/>
      </c>
      <c r="D274" t="str">
        <f t="shared" si="40"/>
        <v/>
      </c>
      <c r="E274" t="str">
        <f t="shared" si="40"/>
        <v/>
      </c>
      <c r="F274" t="str">
        <f t="shared" si="40"/>
        <v/>
      </c>
      <c r="G274" t="str">
        <f t="shared" si="40"/>
        <v/>
      </c>
      <c r="H274" t="str">
        <f t="shared" si="40"/>
        <v/>
      </c>
      <c r="I274" t="str">
        <f t="shared" si="40"/>
        <v/>
      </c>
      <c r="J274" t="str">
        <f t="shared" si="40"/>
        <v>Leeds</v>
      </c>
      <c r="K274" t="str">
        <f t="shared" si="40"/>
        <v/>
      </c>
      <c r="L274" t="str">
        <f t="shared" si="40"/>
        <v/>
      </c>
      <c r="M274" t="str">
        <f t="shared" si="40"/>
        <v/>
      </c>
      <c r="N274" t="str">
        <f t="shared" si="36"/>
        <v/>
      </c>
      <c r="O274" t="str">
        <f t="shared" si="36"/>
        <v/>
      </c>
      <c r="P274" t="str">
        <f t="shared" si="37"/>
        <v/>
      </c>
      <c r="Q274" t="str">
        <f t="shared" si="38"/>
        <v/>
      </c>
      <c r="R274" s="10" t="str">
        <f t="shared" si="39"/>
        <v/>
      </c>
      <c r="T274" t="str">
        <f t="shared" si="35"/>
        <v>Leeds</v>
      </c>
    </row>
    <row r="275" spans="1:20" ht="16">
      <c r="A275" s="8">
        <v>273</v>
      </c>
      <c r="B275" s="1" t="s">
        <v>606</v>
      </c>
      <c r="C275" t="str">
        <f t="shared" si="33"/>
        <v/>
      </c>
      <c r="D275" t="str">
        <f t="shared" si="40"/>
        <v/>
      </c>
      <c r="E275" t="str">
        <f t="shared" si="40"/>
        <v/>
      </c>
      <c r="F275" t="str">
        <f t="shared" si="40"/>
        <v/>
      </c>
      <c r="G275" t="str">
        <f t="shared" si="40"/>
        <v/>
      </c>
      <c r="H275" t="str">
        <f t="shared" si="40"/>
        <v>Glasgow</v>
      </c>
      <c r="I275" t="str">
        <f t="shared" si="40"/>
        <v/>
      </c>
      <c r="J275" t="str">
        <f t="shared" si="40"/>
        <v/>
      </c>
      <c r="K275" t="str">
        <f t="shared" si="40"/>
        <v/>
      </c>
      <c r="L275" t="str">
        <f t="shared" si="40"/>
        <v/>
      </c>
      <c r="M275" t="str">
        <f t="shared" si="40"/>
        <v/>
      </c>
      <c r="N275" t="str">
        <f t="shared" si="36"/>
        <v/>
      </c>
      <c r="O275" t="str">
        <f t="shared" si="36"/>
        <v/>
      </c>
      <c r="P275" t="str">
        <f t="shared" si="37"/>
        <v/>
      </c>
      <c r="Q275" t="str">
        <f t="shared" si="38"/>
        <v/>
      </c>
      <c r="R275" s="10" t="str">
        <f t="shared" si="39"/>
        <v/>
      </c>
      <c r="T275" t="str">
        <f t="shared" si="35"/>
        <v>Glasgow</v>
      </c>
    </row>
    <row r="276" spans="1:20" ht="16">
      <c r="A276" s="8">
        <v>274</v>
      </c>
      <c r="B276" s="1" t="s">
        <v>413</v>
      </c>
      <c r="C276" t="str">
        <f t="shared" si="33"/>
        <v/>
      </c>
      <c r="D276" t="str">
        <f t="shared" si="40"/>
        <v/>
      </c>
      <c r="E276" t="str">
        <f t="shared" si="40"/>
        <v/>
      </c>
      <c r="F276" t="str">
        <f t="shared" si="40"/>
        <v/>
      </c>
      <c r="G276" t="str">
        <f t="shared" si="40"/>
        <v/>
      </c>
      <c r="H276" t="str">
        <f t="shared" si="40"/>
        <v/>
      </c>
      <c r="I276" t="str">
        <f t="shared" si="40"/>
        <v/>
      </c>
      <c r="J276" t="str">
        <f t="shared" si="40"/>
        <v/>
      </c>
      <c r="K276" t="str">
        <f t="shared" si="40"/>
        <v/>
      </c>
      <c r="L276" t="str">
        <f t="shared" si="40"/>
        <v/>
      </c>
      <c r="M276" t="str">
        <f t="shared" si="40"/>
        <v/>
      </c>
      <c r="N276" t="str">
        <f t="shared" si="36"/>
        <v/>
      </c>
      <c r="O276" t="str">
        <f t="shared" si="36"/>
        <v/>
      </c>
      <c r="P276" t="str">
        <f t="shared" si="37"/>
        <v>Sheffield</v>
      </c>
      <c r="Q276" t="str">
        <f t="shared" si="38"/>
        <v/>
      </c>
      <c r="R276" s="10" t="str">
        <f t="shared" si="39"/>
        <v/>
      </c>
      <c r="T276" t="str">
        <f t="shared" si="35"/>
        <v>Sheffield</v>
      </c>
    </row>
    <row r="277" spans="1:20" ht="16">
      <c r="A277" s="8">
        <v>275</v>
      </c>
      <c r="B277" s="1" t="s">
        <v>691</v>
      </c>
      <c r="C277" t="str">
        <f t="shared" si="33"/>
        <v/>
      </c>
      <c r="D277" t="str">
        <f t="shared" si="40"/>
        <v/>
      </c>
      <c r="E277" t="str">
        <f t="shared" si="40"/>
        <v/>
      </c>
      <c r="F277" t="str">
        <f t="shared" si="40"/>
        <v/>
      </c>
      <c r="G277" t="str">
        <f t="shared" si="40"/>
        <v/>
      </c>
      <c r="H277" t="str">
        <f t="shared" si="40"/>
        <v/>
      </c>
      <c r="I277" t="str">
        <f t="shared" si="40"/>
        <v/>
      </c>
      <c r="J277" t="str">
        <f t="shared" si="40"/>
        <v/>
      </c>
      <c r="K277" t="str">
        <f t="shared" si="40"/>
        <v/>
      </c>
      <c r="L277" t="str">
        <f t="shared" si="40"/>
        <v/>
      </c>
      <c r="M277" t="str">
        <f t="shared" si="40"/>
        <v/>
      </c>
      <c r="N277" t="str">
        <f t="shared" si="36"/>
        <v/>
      </c>
      <c r="O277" t="str">
        <f t="shared" si="36"/>
        <v>Queen Mary</v>
      </c>
      <c r="P277" t="str">
        <f t="shared" si="37"/>
        <v/>
      </c>
      <c r="Q277" t="str">
        <f t="shared" si="38"/>
        <v/>
      </c>
      <c r="R277" s="10" t="str">
        <f t="shared" si="39"/>
        <v/>
      </c>
      <c r="T277" t="str">
        <f t="shared" si="35"/>
        <v>Queen Mary</v>
      </c>
    </row>
    <row r="278" spans="1:20" ht="16">
      <c r="A278" s="8">
        <v>276</v>
      </c>
      <c r="B278" s="1" t="s">
        <v>603</v>
      </c>
      <c r="C278" t="str">
        <f t="shared" si="33"/>
        <v>Bristol</v>
      </c>
      <c r="D278" t="str">
        <f t="shared" si="40"/>
        <v/>
      </c>
      <c r="E278" t="str">
        <f t="shared" si="40"/>
        <v/>
      </c>
      <c r="F278" t="str">
        <f t="shared" si="40"/>
        <v/>
      </c>
      <c r="G278" t="str">
        <f t="shared" si="40"/>
        <v/>
      </c>
      <c r="H278" t="str">
        <f t="shared" si="40"/>
        <v/>
      </c>
      <c r="I278" t="str">
        <f t="shared" si="40"/>
        <v/>
      </c>
      <c r="J278" t="str">
        <f t="shared" si="40"/>
        <v/>
      </c>
      <c r="K278" t="str">
        <f t="shared" si="40"/>
        <v/>
      </c>
      <c r="L278" t="str">
        <f t="shared" si="40"/>
        <v/>
      </c>
      <c r="M278" t="str">
        <f t="shared" si="40"/>
        <v/>
      </c>
      <c r="N278" t="str">
        <f t="shared" si="36"/>
        <v/>
      </c>
      <c r="O278" t="str">
        <f t="shared" si="36"/>
        <v/>
      </c>
      <c r="P278" t="str">
        <f t="shared" si="37"/>
        <v/>
      </c>
      <c r="Q278" t="str">
        <f t="shared" si="38"/>
        <v/>
      </c>
      <c r="R278" s="10" t="str">
        <f t="shared" si="39"/>
        <v/>
      </c>
      <c r="T278" t="str">
        <f t="shared" si="35"/>
        <v>Bristol</v>
      </c>
    </row>
    <row r="279" spans="1:20" ht="16">
      <c r="A279" s="8">
        <v>277</v>
      </c>
      <c r="B279" s="1" t="s">
        <v>404</v>
      </c>
      <c r="C279" t="str">
        <f t="shared" si="33"/>
        <v/>
      </c>
      <c r="D279" t="str">
        <f t="shared" si="40"/>
        <v/>
      </c>
      <c r="E279" t="str">
        <f t="shared" si="40"/>
        <v/>
      </c>
      <c r="F279" t="str">
        <f t="shared" si="40"/>
        <v/>
      </c>
      <c r="G279" t="str">
        <f t="shared" si="40"/>
        <v/>
      </c>
      <c r="H279" t="str">
        <f t="shared" si="40"/>
        <v/>
      </c>
      <c r="I279" t="str">
        <f t="shared" si="40"/>
        <v/>
      </c>
      <c r="J279" t="str">
        <f t="shared" si="40"/>
        <v/>
      </c>
      <c r="K279" t="str">
        <f t="shared" si="40"/>
        <v/>
      </c>
      <c r="L279" t="str">
        <f t="shared" si="40"/>
        <v/>
      </c>
      <c r="M279" t="str">
        <f t="shared" si="40"/>
        <v/>
      </c>
      <c r="N279" t="str">
        <f t="shared" si="36"/>
        <v>QUB</v>
      </c>
      <c r="O279" t="str">
        <f t="shared" si="36"/>
        <v/>
      </c>
      <c r="P279" t="str">
        <f t="shared" si="37"/>
        <v/>
      </c>
      <c r="Q279" t="str">
        <f t="shared" si="38"/>
        <v/>
      </c>
      <c r="R279" s="10" t="str">
        <f t="shared" si="39"/>
        <v/>
      </c>
      <c r="T279" t="str">
        <f t="shared" si="35"/>
        <v>QUB</v>
      </c>
    </row>
    <row r="280" spans="1:20" ht="16">
      <c r="A280" s="8">
        <v>278</v>
      </c>
      <c r="B280" s="1" t="s">
        <v>379</v>
      </c>
      <c r="C280" t="str">
        <f t="shared" si="33"/>
        <v/>
      </c>
      <c r="D280" t="str">
        <f t="shared" si="40"/>
        <v>Birmingham</v>
      </c>
      <c r="E280" t="str">
        <f t="shared" si="40"/>
        <v/>
      </c>
      <c r="F280" t="str">
        <f t="shared" si="40"/>
        <v/>
      </c>
      <c r="G280" t="str">
        <f t="shared" si="40"/>
        <v/>
      </c>
      <c r="H280" t="str">
        <f t="shared" si="40"/>
        <v/>
      </c>
      <c r="I280" t="str">
        <f t="shared" si="40"/>
        <v/>
      </c>
      <c r="J280" t="str">
        <f t="shared" si="40"/>
        <v/>
      </c>
      <c r="K280" t="str">
        <f t="shared" si="40"/>
        <v/>
      </c>
      <c r="L280" t="str">
        <f t="shared" si="40"/>
        <v/>
      </c>
      <c r="M280" t="str">
        <f t="shared" si="40"/>
        <v/>
      </c>
      <c r="N280" t="str">
        <f t="shared" si="36"/>
        <v/>
      </c>
      <c r="O280" t="str">
        <f t="shared" si="36"/>
        <v/>
      </c>
      <c r="P280" t="str">
        <f t="shared" si="37"/>
        <v/>
      </c>
      <c r="Q280" t="str">
        <f t="shared" si="38"/>
        <v/>
      </c>
      <c r="R280" s="10" t="str">
        <f t="shared" si="39"/>
        <v/>
      </c>
      <c r="T280" t="str">
        <f t="shared" si="35"/>
        <v>Birmingham</v>
      </c>
    </row>
    <row r="281" spans="1:20" ht="16">
      <c r="A281" s="8">
        <v>279</v>
      </c>
      <c r="B281" s="1" t="s">
        <v>842</v>
      </c>
      <c r="C281" t="str">
        <f t="shared" si="33"/>
        <v/>
      </c>
      <c r="D281" t="str">
        <f t="shared" si="40"/>
        <v/>
      </c>
      <c r="E281" t="str">
        <f t="shared" si="40"/>
        <v/>
      </c>
      <c r="F281" t="str">
        <f t="shared" si="40"/>
        <v/>
      </c>
      <c r="G281" t="str">
        <f t="shared" si="40"/>
        <v/>
      </c>
      <c r="H281" t="str">
        <f t="shared" si="40"/>
        <v/>
      </c>
      <c r="I281" t="str">
        <f t="shared" si="40"/>
        <v/>
      </c>
      <c r="J281" t="str">
        <f t="shared" si="40"/>
        <v/>
      </c>
      <c r="K281" t="str">
        <f t="shared" si="40"/>
        <v/>
      </c>
      <c r="L281" t="str">
        <f t="shared" si="40"/>
        <v/>
      </c>
      <c r="M281" t="str">
        <f t="shared" si="40"/>
        <v/>
      </c>
      <c r="N281" t="str">
        <f t="shared" si="36"/>
        <v>QUB</v>
      </c>
      <c r="O281" t="str">
        <f t="shared" si="36"/>
        <v/>
      </c>
      <c r="P281" t="str">
        <f t="shared" si="37"/>
        <v/>
      </c>
      <c r="Q281" t="str">
        <f t="shared" si="38"/>
        <v/>
      </c>
      <c r="R281" s="10" t="str">
        <f t="shared" si="39"/>
        <v/>
      </c>
      <c r="T281" t="str">
        <f t="shared" si="35"/>
        <v>QUB</v>
      </c>
    </row>
    <row r="282" spans="1:20" ht="16">
      <c r="A282" s="8">
        <v>280</v>
      </c>
      <c r="B282" s="1" t="s">
        <v>383</v>
      </c>
      <c r="C282" t="str">
        <f t="shared" si="33"/>
        <v>Bristol</v>
      </c>
      <c r="D282" t="str">
        <f t="shared" si="40"/>
        <v/>
      </c>
      <c r="E282" t="str">
        <f t="shared" si="40"/>
        <v/>
      </c>
      <c r="F282" t="str">
        <f t="shared" si="40"/>
        <v/>
      </c>
      <c r="G282" t="str">
        <f t="shared" si="40"/>
        <v/>
      </c>
      <c r="H282" t="str">
        <f t="shared" si="40"/>
        <v/>
      </c>
      <c r="I282" t="str">
        <f t="shared" si="40"/>
        <v/>
      </c>
      <c r="J282" t="str">
        <f t="shared" si="40"/>
        <v/>
      </c>
      <c r="K282" t="str">
        <f t="shared" si="40"/>
        <v/>
      </c>
      <c r="L282" t="str">
        <f t="shared" si="40"/>
        <v/>
      </c>
      <c r="M282" t="str">
        <f t="shared" si="40"/>
        <v/>
      </c>
      <c r="N282" t="str">
        <f t="shared" si="36"/>
        <v/>
      </c>
      <c r="O282" t="str">
        <f t="shared" si="36"/>
        <v/>
      </c>
      <c r="P282" t="str">
        <f t="shared" si="37"/>
        <v/>
      </c>
      <c r="Q282" t="str">
        <f t="shared" si="38"/>
        <v/>
      </c>
      <c r="R282" s="10" t="str">
        <f t="shared" si="39"/>
        <v/>
      </c>
      <c r="T282" t="str">
        <f t="shared" si="35"/>
        <v>Bristol</v>
      </c>
    </row>
    <row r="283" spans="1:20" ht="16">
      <c r="A283" s="8">
        <v>281</v>
      </c>
      <c r="B283" s="1" t="s">
        <v>525</v>
      </c>
      <c r="C283" t="str">
        <f t="shared" si="33"/>
        <v/>
      </c>
      <c r="D283" t="str">
        <f t="shared" si="40"/>
        <v/>
      </c>
      <c r="E283" t="str">
        <f t="shared" si="40"/>
        <v/>
      </c>
      <c r="F283" t="str">
        <f t="shared" si="40"/>
        <v/>
      </c>
      <c r="G283" t="str">
        <f t="shared" si="40"/>
        <v/>
      </c>
      <c r="H283" t="str">
        <f t="shared" si="40"/>
        <v/>
      </c>
      <c r="I283" t="str">
        <f t="shared" si="40"/>
        <v/>
      </c>
      <c r="J283" t="str">
        <f t="shared" si="40"/>
        <v/>
      </c>
      <c r="K283" t="str">
        <f t="shared" si="40"/>
        <v/>
      </c>
      <c r="L283" t="str">
        <f t="shared" si="40"/>
        <v/>
      </c>
      <c r="M283" t="str">
        <f t="shared" si="40"/>
        <v/>
      </c>
      <c r="N283" t="str">
        <f t="shared" si="36"/>
        <v>QUB</v>
      </c>
      <c r="O283" t="str">
        <f t="shared" si="36"/>
        <v/>
      </c>
      <c r="P283" t="str">
        <f t="shared" si="37"/>
        <v/>
      </c>
      <c r="Q283" t="str">
        <f t="shared" si="38"/>
        <v/>
      </c>
      <c r="R283" s="10" t="str">
        <f t="shared" si="39"/>
        <v/>
      </c>
      <c r="T283" t="str">
        <f t="shared" si="35"/>
        <v>QUB</v>
      </c>
    </row>
    <row r="284" spans="1:20" ht="16">
      <c r="A284" s="8">
        <v>282</v>
      </c>
      <c r="B284" s="1" t="s">
        <v>831</v>
      </c>
      <c r="C284" t="str">
        <f t="shared" si="33"/>
        <v/>
      </c>
      <c r="D284" t="str">
        <f t="shared" si="40"/>
        <v/>
      </c>
      <c r="E284" t="str">
        <f t="shared" si="40"/>
        <v/>
      </c>
      <c r="F284" t="str">
        <f t="shared" si="40"/>
        <v/>
      </c>
      <c r="G284" t="str">
        <f t="shared" si="40"/>
        <v/>
      </c>
      <c r="H284" t="str">
        <f t="shared" si="40"/>
        <v/>
      </c>
      <c r="I284" t="str">
        <f t="shared" si="40"/>
        <v/>
      </c>
      <c r="J284" t="str">
        <f t="shared" si="40"/>
        <v/>
      </c>
      <c r="K284" t="str">
        <f t="shared" si="40"/>
        <v>Liverpool</v>
      </c>
      <c r="L284" t="str">
        <f t="shared" si="40"/>
        <v/>
      </c>
      <c r="M284" t="str">
        <f t="shared" si="40"/>
        <v/>
      </c>
      <c r="N284" t="str">
        <f t="shared" si="36"/>
        <v/>
      </c>
      <c r="O284" t="str">
        <f t="shared" si="36"/>
        <v/>
      </c>
      <c r="P284" t="str">
        <f t="shared" si="37"/>
        <v/>
      </c>
      <c r="Q284" t="str">
        <f t="shared" si="38"/>
        <v/>
      </c>
      <c r="R284" s="10" t="str">
        <f t="shared" si="39"/>
        <v/>
      </c>
      <c r="T284" t="str">
        <f t="shared" si="35"/>
        <v>Liverpool</v>
      </c>
    </row>
    <row r="285" spans="1:20" ht="16">
      <c r="A285" s="8">
        <v>283</v>
      </c>
      <c r="B285" s="1" t="s">
        <v>502</v>
      </c>
      <c r="C285" t="str">
        <f t="shared" si="33"/>
        <v/>
      </c>
      <c r="D285" t="str">
        <f t="shared" si="40"/>
        <v/>
      </c>
      <c r="E285" t="str">
        <f t="shared" si="40"/>
        <v/>
      </c>
      <c r="F285" t="str">
        <f t="shared" si="40"/>
        <v/>
      </c>
      <c r="G285" t="str">
        <f t="shared" si="40"/>
        <v/>
      </c>
      <c r="H285" t="str">
        <f t="shared" si="40"/>
        <v/>
      </c>
      <c r="I285" t="str">
        <f t="shared" si="40"/>
        <v/>
      </c>
      <c r="J285" t="str">
        <f t="shared" si="40"/>
        <v/>
      </c>
      <c r="K285" t="str">
        <f t="shared" si="40"/>
        <v/>
      </c>
      <c r="L285" t="str">
        <f t="shared" si="40"/>
        <v/>
      </c>
      <c r="M285" t="str">
        <f t="shared" si="40"/>
        <v/>
      </c>
      <c r="N285" t="str">
        <f t="shared" si="36"/>
        <v/>
      </c>
      <c r="O285" t="str">
        <f t="shared" si="36"/>
        <v>Queen Mary</v>
      </c>
      <c r="P285" t="str">
        <f t="shared" si="37"/>
        <v/>
      </c>
      <c r="Q285" t="str">
        <f t="shared" si="38"/>
        <v/>
      </c>
      <c r="R285" s="10" t="str">
        <f t="shared" si="39"/>
        <v/>
      </c>
      <c r="T285" t="str">
        <f t="shared" si="35"/>
        <v>Queen Mary</v>
      </c>
    </row>
    <row r="286" spans="1:20" ht="16">
      <c r="A286" s="8">
        <v>284</v>
      </c>
      <c r="B286" s="1" t="s">
        <v>724</v>
      </c>
      <c r="C286" t="str">
        <f t="shared" si="33"/>
        <v/>
      </c>
      <c r="D286" t="str">
        <f t="shared" si="40"/>
        <v/>
      </c>
      <c r="E286" t="str">
        <f t="shared" si="40"/>
        <v/>
      </c>
      <c r="F286" t="str">
        <f t="shared" si="40"/>
        <v/>
      </c>
      <c r="G286" t="str">
        <f t="shared" si="40"/>
        <v/>
      </c>
      <c r="H286" t="str">
        <f t="shared" si="40"/>
        <v/>
      </c>
      <c r="I286" t="str">
        <f t="shared" si="40"/>
        <v/>
      </c>
      <c r="J286" t="str">
        <f t="shared" si="40"/>
        <v>Leeds</v>
      </c>
      <c r="K286" t="str">
        <f t="shared" si="40"/>
        <v/>
      </c>
      <c r="L286" t="str">
        <f t="shared" si="40"/>
        <v/>
      </c>
      <c r="M286" t="str">
        <f t="shared" si="40"/>
        <v/>
      </c>
      <c r="N286" t="str">
        <f t="shared" si="36"/>
        <v/>
      </c>
      <c r="O286" t="str">
        <f t="shared" si="36"/>
        <v/>
      </c>
      <c r="P286" t="str">
        <f t="shared" si="37"/>
        <v/>
      </c>
      <c r="Q286" t="str">
        <f t="shared" si="38"/>
        <v/>
      </c>
      <c r="R286" s="10" t="str">
        <f t="shared" si="39"/>
        <v/>
      </c>
      <c r="T286" t="str">
        <f t="shared" si="35"/>
        <v>Leeds</v>
      </c>
    </row>
    <row r="287" spans="1:20" ht="16">
      <c r="A287" s="8">
        <v>285</v>
      </c>
      <c r="B287" s="1" t="s">
        <v>376</v>
      </c>
      <c r="C287" t="str">
        <f t="shared" si="33"/>
        <v/>
      </c>
      <c r="D287" t="str">
        <f t="shared" si="40"/>
        <v/>
      </c>
      <c r="E287" t="str">
        <f t="shared" si="40"/>
        <v/>
      </c>
      <c r="F287" t="str">
        <f t="shared" si="40"/>
        <v/>
      </c>
      <c r="G287" t="str">
        <f t="shared" si="40"/>
        <v/>
      </c>
      <c r="H287" t="str">
        <f t="shared" si="40"/>
        <v/>
      </c>
      <c r="I287" t="str">
        <f t="shared" si="40"/>
        <v>Imperial</v>
      </c>
      <c r="J287" t="str">
        <f t="shared" si="40"/>
        <v/>
      </c>
      <c r="K287" t="str">
        <f t="shared" si="40"/>
        <v/>
      </c>
      <c r="L287" t="str">
        <f t="shared" si="40"/>
        <v/>
      </c>
      <c r="M287" t="str">
        <f t="shared" si="40"/>
        <v/>
      </c>
      <c r="N287" t="str">
        <f t="shared" si="36"/>
        <v/>
      </c>
      <c r="O287" t="str">
        <f t="shared" si="36"/>
        <v/>
      </c>
      <c r="P287" t="str">
        <f t="shared" si="37"/>
        <v/>
      </c>
      <c r="Q287" t="str">
        <f t="shared" si="38"/>
        <v/>
      </c>
      <c r="R287" s="10" t="str">
        <f t="shared" si="39"/>
        <v/>
      </c>
      <c r="T287" t="str">
        <f t="shared" si="35"/>
        <v>Imperial</v>
      </c>
    </row>
    <row r="288" spans="1:20" ht="16">
      <c r="A288" s="8">
        <v>286</v>
      </c>
      <c r="B288" s="1" t="s">
        <v>379</v>
      </c>
      <c r="C288" t="str">
        <f t="shared" si="33"/>
        <v/>
      </c>
      <c r="D288" t="str">
        <f t="shared" si="40"/>
        <v>Birmingham</v>
      </c>
      <c r="E288" t="str">
        <f t="shared" si="40"/>
        <v/>
      </c>
      <c r="F288" t="str">
        <f t="shared" si="40"/>
        <v/>
      </c>
      <c r="G288" t="str">
        <f t="shared" si="40"/>
        <v/>
      </c>
      <c r="H288" t="str">
        <f t="shared" si="40"/>
        <v/>
      </c>
      <c r="I288" t="str">
        <f t="shared" si="40"/>
        <v/>
      </c>
      <c r="J288" t="str">
        <f t="shared" si="40"/>
        <v/>
      </c>
      <c r="K288" t="str">
        <f t="shared" si="40"/>
        <v/>
      </c>
      <c r="L288" t="str">
        <f t="shared" si="40"/>
        <v/>
      </c>
      <c r="M288" t="str">
        <f t="shared" si="40"/>
        <v/>
      </c>
      <c r="N288" t="str">
        <f t="shared" si="36"/>
        <v/>
      </c>
      <c r="O288" t="str">
        <f t="shared" si="36"/>
        <v/>
      </c>
      <c r="P288" t="str">
        <f t="shared" si="37"/>
        <v/>
      </c>
      <c r="Q288" t="str">
        <f t="shared" si="38"/>
        <v/>
      </c>
      <c r="R288" s="10" t="str">
        <f t="shared" si="39"/>
        <v/>
      </c>
      <c r="T288" t="str">
        <f t="shared" si="35"/>
        <v>Birmingham</v>
      </c>
    </row>
    <row r="289" spans="1:20" ht="16">
      <c r="A289" s="8">
        <v>287</v>
      </c>
      <c r="B289" s="1" t="s">
        <v>409</v>
      </c>
      <c r="C289" t="str">
        <f t="shared" si="33"/>
        <v/>
      </c>
      <c r="D289" t="str">
        <f t="shared" si="40"/>
        <v/>
      </c>
      <c r="E289" t="str">
        <f t="shared" si="40"/>
        <v/>
      </c>
      <c r="F289" t="str">
        <f t="shared" si="40"/>
        <v/>
      </c>
      <c r="G289" t="str">
        <f t="shared" si="40"/>
        <v/>
      </c>
      <c r="H289" t="str">
        <f t="shared" si="40"/>
        <v/>
      </c>
      <c r="I289" t="str">
        <f t="shared" si="40"/>
        <v/>
      </c>
      <c r="J289" t="str">
        <f t="shared" si="40"/>
        <v>Leeds</v>
      </c>
      <c r="K289" t="str">
        <f t="shared" si="40"/>
        <v/>
      </c>
      <c r="L289" t="str">
        <f t="shared" si="40"/>
        <v/>
      </c>
      <c r="M289" t="str">
        <f t="shared" si="40"/>
        <v/>
      </c>
      <c r="N289" t="str">
        <f t="shared" si="36"/>
        <v/>
      </c>
      <c r="O289" t="str">
        <f t="shared" si="36"/>
        <v/>
      </c>
      <c r="P289" t="str">
        <f t="shared" si="37"/>
        <v/>
      </c>
      <c r="Q289" t="str">
        <f t="shared" si="38"/>
        <v/>
      </c>
      <c r="R289" s="10" t="str">
        <f t="shared" si="39"/>
        <v/>
      </c>
      <c r="T289" t="str">
        <f t="shared" si="35"/>
        <v>Leeds</v>
      </c>
    </row>
    <row r="290" spans="1:20" ht="16">
      <c r="A290" s="8">
        <v>288</v>
      </c>
      <c r="B290" s="1" t="s">
        <v>1174</v>
      </c>
      <c r="C290" t="str">
        <f t="shared" si="33"/>
        <v/>
      </c>
      <c r="D290" t="str">
        <f t="shared" si="40"/>
        <v/>
      </c>
      <c r="E290" t="str">
        <f t="shared" si="40"/>
        <v/>
      </c>
      <c r="F290" t="str">
        <f t="shared" si="40"/>
        <v/>
      </c>
      <c r="G290" t="str">
        <f t="shared" si="40"/>
        <v/>
      </c>
      <c r="H290" t="str">
        <f t="shared" si="40"/>
        <v/>
      </c>
      <c r="I290" t="str">
        <f t="shared" si="40"/>
        <v/>
      </c>
      <c r="J290" t="str">
        <f t="shared" si="40"/>
        <v/>
      </c>
      <c r="K290" t="str">
        <f t="shared" si="40"/>
        <v/>
      </c>
      <c r="L290" t="str">
        <f t="shared" si="40"/>
        <v/>
      </c>
      <c r="M290" t="str">
        <f t="shared" si="40"/>
        <v/>
      </c>
      <c r="N290" t="str">
        <f t="shared" si="36"/>
        <v/>
      </c>
      <c r="O290" t="str">
        <f t="shared" si="36"/>
        <v/>
      </c>
      <c r="P290" t="str">
        <f t="shared" si="37"/>
        <v/>
      </c>
      <c r="Q290" t="str">
        <f t="shared" si="38"/>
        <v/>
      </c>
      <c r="R290" s="10" t="str">
        <f t="shared" si="39"/>
        <v>Not found</v>
      </c>
      <c r="S290" t="s">
        <v>768</v>
      </c>
      <c r="T290" t="str">
        <f t="shared" si="35"/>
        <v>n/a</v>
      </c>
    </row>
    <row r="291" spans="1:20" ht="16">
      <c r="A291" s="8">
        <v>289</v>
      </c>
      <c r="B291" s="1" t="s">
        <v>17</v>
      </c>
      <c r="C291" t="str">
        <f t="shared" si="33"/>
        <v/>
      </c>
      <c r="D291" t="str">
        <f t="shared" si="40"/>
        <v/>
      </c>
      <c r="E291" t="str">
        <f t="shared" si="40"/>
        <v/>
      </c>
      <c r="F291" t="str">
        <f t="shared" si="40"/>
        <v/>
      </c>
      <c r="G291" t="str">
        <f t="shared" si="40"/>
        <v/>
      </c>
      <c r="H291" t="str">
        <f t="shared" si="40"/>
        <v/>
      </c>
      <c r="I291" t="str">
        <f t="shared" si="40"/>
        <v/>
      </c>
      <c r="J291" t="str">
        <f t="shared" si="40"/>
        <v/>
      </c>
      <c r="K291" t="str">
        <f t="shared" si="40"/>
        <v/>
      </c>
      <c r="L291" t="str">
        <f t="shared" si="40"/>
        <v/>
      </c>
      <c r="M291" t="str">
        <f t="shared" si="40"/>
        <v/>
      </c>
      <c r="N291" t="str">
        <f t="shared" si="36"/>
        <v/>
      </c>
      <c r="O291" t="str">
        <f t="shared" si="36"/>
        <v/>
      </c>
      <c r="P291" t="str">
        <f t="shared" si="37"/>
        <v/>
      </c>
      <c r="Q291" t="str">
        <f t="shared" si="38"/>
        <v>UCL</v>
      </c>
      <c r="R291" s="10" t="str">
        <f t="shared" si="39"/>
        <v/>
      </c>
      <c r="T291" t="str">
        <f t="shared" si="35"/>
        <v>UCL</v>
      </c>
    </row>
    <row r="292" spans="1:20" ht="16">
      <c r="A292" s="8">
        <v>290</v>
      </c>
      <c r="B292" s="1" t="s">
        <v>72</v>
      </c>
      <c r="C292" t="str">
        <f t="shared" si="33"/>
        <v/>
      </c>
      <c r="D292" t="str">
        <f t="shared" si="40"/>
        <v/>
      </c>
      <c r="E292" t="str">
        <f t="shared" si="40"/>
        <v>Cambridge</v>
      </c>
      <c r="F292" t="str">
        <f t="shared" si="40"/>
        <v/>
      </c>
      <c r="G292" t="str">
        <f t="shared" si="40"/>
        <v/>
      </c>
      <c r="H292" t="str">
        <f t="shared" si="40"/>
        <v/>
      </c>
      <c r="I292" t="str">
        <f t="shared" si="40"/>
        <v/>
      </c>
      <c r="J292" t="str">
        <f t="shared" si="40"/>
        <v/>
      </c>
      <c r="K292" t="str">
        <f t="shared" si="40"/>
        <v/>
      </c>
      <c r="L292" t="str">
        <f t="shared" si="40"/>
        <v/>
      </c>
      <c r="M292" t="str">
        <f t="shared" si="40"/>
        <v/>
      </c>
      <c r="N292" t="str">
        <f t="shared" si="36"/>
        <v/>
      </c>
      <c r="O292" t="str">
        <f t="shared" si="36"/>
        <v/>
      </c>
      <c r="P292" t="str">
        <f t="shared" si="37"/>
        <v/>
      </c>
      <c r="Q292" t="str">
        <f t="shared" si="38"/>
        <v/>
      </c>
      <c r="R292" s="10" t="str">
        <f t="shared" si="39"/>
        <v/>
      </c>
      <c r="T292" t="str">
        <f t="shared" si="35"/>
        <v>Cambridge</v>
      </c>
    </row>
    <row r="293" spans="1:20" ht="16">
      <c r="A293" s="8">
        <v>291</v>
      </c>
      <c r="B293" s="1" t="s">
        <v>38</v>
      </c>
      <c r="C293" t="str">
        <f t="shared" si="33"/>
        <v/>
      </c>
      <c r="D293" t="str">
        <f t="shared" si="40"/>
        <v/>
      </c>
      <c r="E293" t="str">
        <f t="shared" si="40"/>
        <v/>
      </c>
      <c r="F293" t="str">
        <f t="shared" si="40"/>
        <v>Cardiff</v>
      </c>
      <c r="G293" t="str">
        <f t="shared" si="40"/>
        <v/>
      </c>
      <c r="H293" t="str">
        <f t="shared" si="40"/>
        <v/>
      </c>
      <c r="I293" t="str">
        <f t="shared" si="40"/>
        <v/>
      </c>
      <c r="J293" t="str">
        <f t="shared" si="40"/>
        <v/>
      </c>
      <c r="K293" t="str">
        <f t="shared" si="40"/>
        <v/>
      </c>
      <c r="L293" t="str">
        <f t="shared" si="40"/>
        <v/>
      </c>
      <c r="M293" t="str">
        <f t="shared" si="40"/>
        <v/>
      </c>
      <c r="N293" t="str">
        <f t="shared" ref="N293:O324" si="41">IF(OR(ISNUMBER(SEARCH(N$1,$B293)),ISNUMBER(SEARCH(N$2,$B293))),N$2,"")</f>
        <v/>
      </c>
      <c r="O293" t="str">
        <f t="shared" si="41"/>
        <v/>
      </c>
      <c r="P293" t="str">
        <f t="shared" si="37"/>
        <v/>
      </c>
      <c r="Q293" t="str">
        <f t="shared" si="38"/>
        <v/>
      </c>
      <c r="R293" s="10" t="str">
        <f t="shared" si="39"/>
        <v/>
      </c>
      <c r="T293" t="str">
        <f t="shared" si="35"/>
        <v>Cardiff</v>
      </c>
    </row>
    <row r="294" spans="1:20" ht="16">
      <c r="A294" s="8">
        <v>292</v>
      </c>
      <c r="B294" s="1" t="s">
        <v>112</v>
      </c>
      <c r="C294" t="str">
        <f t="shared" si="33"/>
        <v/>
      </c>
      <c r="D294" t="str">
        <f t="shared" si="40"/>
        <v/>
      </c>
      <c r="E294" t="str">
        <f t="shared" si="40"/>
        <v/>
      </c>
      <c r="F294" t="str">
        <f t="shared" si="40"/>
        <v/>
      </c>
      <c r="G294" t="str">
        <f t="shared" si="40"/>
        <v>Edinburgh</v>
      </c>
      <c r="H294" t="str">
        <f t="shared" si="40"/>
        <v/>
      </c>
      <c r="I294" t="str">
        <f t="shared" si="40"/>
        <v/>
      </c>
      <c r="J294" t="str">
        <f t="shared" si="40"/>
        <v/>
      </c>
      <c r="K294" t="str">
        <f t="shared" si="40"/>
        <v/>
      </c>
      <c r="L294" t="str">
        <f t="shared" si="40"/>
        <v/>
      </c>
      <c r="M294" t="str">
        <f t="shared" si="40"/>
        <v/>
      </c>
      <c r="N294" t="str">
        <f t="shared" si="41"/>
        <v/>
      </c>
      <c r="O294" t="str">
        <f t="shared" si="41"/>
        <v/>
      </c>
      <c r="P294" t="str">
        <f t="shared" si="37"/>
        <v/>
      </c>
      <c r="Q294" t="str">
        <f t="shared" si="38"/>
        <v/>
      </c>
      <c r="R294" s="10" t="str">
        <f t="shared" si="39"/>
        <v/>
      </c>
      <c r="T294" t="str">
        <f t="shared" si="35"/>
        <v>Edinburgh</v>
      </c>
    </row>
    <row r="295" spans="1:20" ht="16">
      <c r="A295" s="8">
        <v>293</v>
      </c>
      <c r="B295" s="1" t="s">
        <v>450</v>
      </c>
      <c r="C295" t="str">
        <f t="shared" si="33"/>
        <v/>
      </c>
      <c r="D295" t="str">
        <f t="shared" si="40"/>
        <v/>
      </c>
      <c r="E295" t="str">
        <f t="shared" si="40"/>
        <v/>
      </c>
      <c r="F295" t="str">
        <f t="shared" si="40"/>
        <v/>
      </c>
      <c r="G295" t="str">
        <f t="shared" si="40"/>
        <v/>
      </c>
      <c r="H295" t="str">
        <f t="shared" si="40"/>
        <v/>
      </c>
      <c r="I295" t="str">
        <f t="shared" si="40"/>
        <v/>
      </c>
      <c r="J295" t="str">
        <f t="shared" si="40"/>
        <v/>
      </c>
      <c r="K295" t="str">
        <f t="shared" si="40"/>
        <v/>
      </c>
      <c r="L295" t="str">
        <f t="shared" si="40"/>
        <v/>
      </c>
      <c r="M295" t="str">
        <f t="shared" ref="D295:M321" si="42">IF(ISNUMBER(SEARCH(M$2,$B295)),M$2,"")</f>
        <v/>
      </c>
      <c r="N295" t="str">
        <f t="shared" si="41"/>
        <v/>
      </c>
      <c r="O295" t="str">
        <f t="shared" si="41"/>
        <v/>
      </c>
      <c r="P295" t="str">
        <f t="shared" si="37"/>
        <v/>
      </c>
      <c r="Q295" t="str">
        <f t="shared" si="38"/>
        <v/>
      </c>
      <c r="R295" s="10" t="str">
        <f t="shared" si="39"/>
        <v>Not found</v>
      </c>
      <c r="S295" t="s">
        <v>626</v>
      </c>
      <c r="T295" t="str">
        <f t="shared" si="35"/>
        <v>Leeds</v>
      </c>
    </row>
    <row r="296" spans="1:20" ht="16">
      <c r="A296" s="8">
        <v>294</v>
      </c>
      <c r="B296" s="1" t="s">
        <v>38</v>
      </c>
      <c r="C296" t="str">
        <f t="shared" si="33"/>
        <v/>
      </c>
      <c r="D296" t="str">
        <f t="shared" si="42"/>
        <v/>
      </c>
      <c r="E296" t="str">
        <f t="shared" si="42"/>
        <v/>
      </c>
      <c r="F296" t="str">
        <f t="shared" si="42"/>
        <v>Cardiff</v>
      </c>
      <c r="G296" t="str">
        <f t="shared" si="42"/>
        <v/>
      </c>
      <c r="H296" t="str">
        <f t="shared" si="42"/>
        <v/>
      </c>
      <c r="I296" t="str">
        <f t="shared" si="42"/>
        <v/>
      </c>
      <c r="J296" t="str">
        <f t="shared" si="42"/>
        <v/>
      </c>
      <c r="K296" t="str">
        <f t="shared" si="42"/>
        <v/>
      </c>
      <c r="L296" t="str">
        <f t="shared" si="42"/>
        <v/>
      </c>
      <c r="M296" t="str">
        <f t="shared" si="42"/>
        <v/>
      </c>
      <c r="N296" t="str">
        <f t="shared" si="41"/>
        <v/>
      </c>
      <c r="O296" t="str">
        <f t="shared" si="41"/>
        <v/>
      </c>
      <c r="P296" t="str">
        <f t="shared" si="37"/>
        <v/>
      </c>
      <c r="Q296" t="str">
        <f t="shared" si="38"/>
        <v/>
      </c>
      <c r="R296" s="10" t="str">
        <f t="shared" si="39"/>
        <v/>
      </c>
      <c r="T296" t="str">
        <f t="shared" si="35"/>
        <v>Cardiff</v>
      </c>
    </row>
    <row r="297" spans="1:20" ht="16">
      <c r="A297" s="8">
        <v>295</v>
      </c>
      <c r="B297" s="1" t="s">
        <v>1192</v>
      </c>
      <c r="C297" t="str">
        <f t="shared" ref="C297:C360" si="43">IF(ISNUMBER(SEARCH(C$2,$B297)),C$2,"")</f>
        <v/>
      </c>
      <c r="D297" t="str">
        <f t="shared" si="42"/>
        <v/>
      </c>
      <c r="E297" t="str">
        <f t="shared" si="42"/>
        <v/>
      </c>
      <c r="F297" t="str">
        <f t="shared" si="42"/>
        <v/>
      </c>
      <c r="G297" t="str">
        <f t="shared" si="42"/>
        <v/>
      </c>
      <c r="H297" t="str">
        <f t="shared" si="42"/>
        <v/>
      </c>
      <c r="I297" t="str">
        <f t="shared" si="42"/>
        <v/>
      </c>
      <c r="J297" t="str">
        <f t="shared" si="42"/>
        <v/>
      </c>
      <c r="K297" t="str">
        <f t="shared" si="42"/>
        <v/>
      </c>
      <c r="L297" t="str">
        <f t="shared" si="42"/>
        <v/>
      </c>
      <c r="M297" t="str">
        <f t="shared" si="42"/>
        <v/>
      </c>
      <c r="N297" t="str">
        <f t="shared" si="41"/>
        <v/>
      </c>
      <c r="O297" t="str">
        <f t="shared" si="41"/>
        <v/>
      </c>
      <c r="P297" t="str">
        <f t="shared" si="37"/>
        <v/>
      </c>
      <c r="Q297" t="str">
        <f t="shared" si="38"/>
        <v/>
      </c>
      <c r="R297" s="10" t="str">
        <f t="shared" si="39"/>
        <v>Not found</v>
      </c>
      <c r="S297" t="s">
        <v>768</v>
      </c>
      <c r="T297" t="str">
        <f t="shared" si="35"/>
        <v>n/a</v>
      </c>
    </row>
    <row r="298" spans="1:20" ht="16">
      <c r="A298" s="8">
        <v>296</v>
      </c>
      <c r="B298" s="1" t="s">
        <v>409</v>
      </c>
      <c r="C298" t="str">
        <f t="shared" si="43"/>
        <v/>
      </c>
      <c r="D298" t="str">
        <f t="shared" si="42"/>
        <v/>
      </c>
      <c r="E298" t="str">
        <f t="shared" si="42"/>
        <v/>
      </c>
      <c r="F298" t="str">
        <f t="shared" si="42"/>
        <v/>
      </c>
      <c r="G298" t="str">
        <f t="shared" si="42"/>
        <v/>
      </c>
      <c r="H298" t="str">
        <f t="shared" si="42"/>
        <v/>
      </c>
      <c r="I298" t="str">
        <f t="shared" si="42"/>
        <v/>
      </c>
      <c r="J298" t="str">
        <f t="shared" si="42"/>
        <v>Leeds</v>
      </c>
      <c r="K298" t="str">
        <f t="shared" si="42"/>
        <v/>
      </c>
      <c r="L298" t="str">
        <f t="shared" si="42"/>
        <v/>
      </c>
      <c r="M298" t="str">
        <f t="shared" si="42"/>
        <v/>
      </c>
      <c r="N298" t="str">
        <f t="shared" si="41"/>
        <v/>
      </c>
      <c r="O298" t="str">
        <f t="shared" si="41"/>
        <v/>
      </c>
      <c r="P298" t="str">
        <f t="shared" si="37"/>
        <v/>
      </c>
      <c r="Q298" t="str">
        <f t="shared" si="38"/>
        <v/>
      </c>
      <c r="R298" s="10" t="str">
        <f t="shared" si="39"/>
        <v/>
      </c>
      <c r="T298" t="str">
        <f t="shared" si="35"/>
        <v>Leeds</v>
      </c>
    </row>
    <row r="299" spans="1:20" ht="16">
      <c r="A299" s="8">
        <v>297</v>
      </c>
      <c r="B299" s="1" t="s">
        <v>379</v>
      </c>
      <c r="C299" t="str">
        <f t="shared" si="43"/>
        <v/>
      </c>
      <c r="D299" t="str">
        <f t="shared" si="42"/>
        <v>Birmingham</v>
      </c>
      <c r="E299" t="str">
        <f t="shared" si="42"/>
        <v/>
      </c>
      <c r="F299" t="str">
        <f t="shared" si="42"/>
        <v/>
      </c>
      <c r="G299" t="str">
        <f t="shared" si="42"/>
        <v/>
      </c>
      <c r="H299" t="str">
        <f t="shared" si="42"/>
        <v/>
      </c>
      <c r="I299" t="str">
        <f t="shared" si="42"/>
        <v/>
      </c>
      <c r="J299" t="str">
        <f t="shared" si="42"/>
        <v/>
      </c>
      <c r="K299" t="str">
        <f t="shared" si="42"/>
        <v/>
      </c>
      <c r="L299" t="str">
        <f t="shared" si="42"/>
        <v/>
      </c>
      <c r="M299" t="str">
        <f t="shared" si="42"/>
        <v/>
      </c>
      <c r="N299" t="str">
        <f t="shared" si="41"/>
        <v/>
      </c>
      <c r="O299" t="str">
        <f t="shared" si="41"/>
        <v/>
      </c>
      <c r="P299" t="str">
        <f t="shared" si="37"/>
        <v/>
      </c>
      <c r="Q299" t="str">
        <f t="shared" si="38"/>
        <v/>
      </c>
      <c r="R299" s="10" t="str">
        <f t="shared" si="39"/>
        <v/>
      </c>
      <c r="T299" t="str">
        <f t="shared" si="35"/>
        <v>Birmingham</v>
      </c>
    </row>
    <row r="300" spans="1:20" ht="16">
      <c r="A300" s="8">
        <v>298</v>
      </c>
      <c r="B300" s="1" t="s">
        <v>376</v>
      </c>
      <c r="C300" t="str">
        <f t="shared" si="43"/>
        <v/>
      </c>
      <c r="D300" t="str">
        <f t="shared" si="42"/>
        <v/>
      </c>
      <c r="E300" t="str">
        <f t="shared" si="42"/>
        <v/>
      </c>
      <c r="F300" t="str">
        <f t="shared" si="42"/>
        <v/>
      </c>
      <c r="G300" t="str">
        <f t="shared" si="42"/>
        <v/>
      </c>
      <c r="H300" t="str">
        <f t="shared" si="42"/>
        <v/>
      </c>
      <c r="I300" t="str">
        <f t="shared" si="42"/>
        <v>Imperial</v>
      </c>
      <c r="J300" t="str">
        <f t="shared" si="42"/>
        <v/>
      </c>
      <c r="K300" t="str">
        <f t="shared" si="42"/>
        <v/>
      </c>
      <c r="L300" t="str">
        <f t="shared" si="42"/>
        <v/>
      </c>
      <c r="M300" t="str">
        <f t="shared" si="42"/>
        <v/>
      </c>
      <c r="N300" t="str">
        <f t="shared" si="41"/>
        <v/>
      </c>
      <c r="O300" t="str">
        <f t="shared" si="41"/>
        <v/>
      </c>
      <c r="P300" t="str">
        <f t="shared" si="37"/>
        <v/>
      </c>
      <c r="Q300" t="str">
        <f t="shared" si="38"/>
        <v/>
      </c>
      <c r="R300" s="10" t="str">
        <f t="shared" si="39"/>
        <v/>
      </c>
      <c r="T300" t="str">
        <f t="shared" si="35"/>
        <v>Imperial</v>
      </c>
    </row>
    <row r="301" spans="1:20" ht="16">
      <c r="A301" s="8">
        <v>299</v>
      </c>
      <c r="B301" s="1" t="s">
        <v>184</v>
      </c>
      <c r="C301" t="str">
        <f t="shared" si="43"/>
        <v/>
      </c>
      <c r="D301" t="str">
        <f t="shared" si="42"/>
        <v/>
      </c>
      <c r="E301" t="str">
        <f t="shared" si="42"/>
        <v/>
      </c>
      <c r="F301" t="str">
        <f t="shared" si="42"/>
        <v>Cardiff</v>
      </c>
      <c r="G301" t="str">
        <f t="shared" si="42"/>
        <v/>
      </c>
      <c r="H301" t="str">
        <f t="shared" si="42"/>
        <v/>
      </c>
      <c r="I301" t="str">
        <f t="shared" si="42"/>
        <v/>
      </c>
      <c r="J301" t="str">
        <f t="shared" si="42"/>
        <v/>
      </c>
      <c r="K301" t="str">
        <f t="shared" si="42"/>
        <v/>
      </c>
      <c r="L301" t="str">
        <f t="shared" si="42"/>
        <v/>
      </c>
      <c r="M301" t="str">
        <f t="shared" si="42"/>
        <v/>
      </c>
      <c r="N301" t="str">
        <f t="shared" si="41"/>
        <v/>
      </c>
      <c r="O301" t="str">
        <f t="shared" si="41"/>
        <v/>
      </c>
      <c r="P301" t="str">
        <f t="shared" si="37"/>
        <v/>
      </c>
      <c r="Q301" t="str">
        <f t="shared" si="38"/>
        <v/>
      </c>
      <c r="R301" s="10" t="str">
        <f t="shared" si="39"/>
        <v/>
      </c>
      <c r="T301" t="str">
        <f t="shared" si="35"/>
        <v>Cardiff</v>
      </c>
    </row>
    <row r="302" spans="1:20" ht="16">
      <c r="A302" s="8">
        <v>300</v>
      </c>
      <c r="B302" s="1" t="s">
        <v>640</v>
      </c>
      <c r="C302" t="str">
        <f t="shared" si="43"/>
        <v/>
      </c>
      <c r="D302" t="str">
        <f t="shared" si="42"/>
        <v/>
      </c>
      <c r="E302" t="str">
        <f t="shared" si="42"/>
        <v/>
      </c>
      <c r="F302" t="str">
        <f t="shared" si="42"/>
        <v/>
      </c>
      <c r="G302" t="str">
        <f t="shared" si="42"/>
        <v/>
      </c>
      <c r="H302" t="str">
        <f t="shared" si="42"/>
        <v/>
      </c>
      <c r="I302" t="str">
        <f t="shared" si="42"/>
        <v/>
      </c>
      <c r="J302" t="str">
        <f t="shared" si="42"/>
        <v/>
      </c>
      <c r="K302" t="str">
        <f t="shared" si="42"/>
        <v/>
      </c>
      <c r="L302" t="str">
        <f t="shared" si="42"/>
        <v/>
      </c>
      <c r="M302" t="str">
        <f t="shared" si="42"/>
        <v/>
      </c>
      <c r="N302" t="str">
        <f t="shared" si="41"/>
        <v/>
      </c>
      <c r="O302" t="str">
        <f t="shared" si="41"/>
        <v/>
      </c>
      <c r="P302" t="str">
        <f t="shared" si="37"/>
        <v/>
      </c>
      <c r="Q302" t="str">
        <f t="shared" si="38"/>
        <v/>
      </c>
      <c r="R302" s="10" t="str">
        <f t="shared" si="39"/>
        <v>Not found</v>
      </c>
      <c r="S302" t="s">
        <v>768</v>
      </c>
      <c r="T302" t="str">
        <f t="shared" si="35"/>
        <v>n/a</v>
      </c>
    </row>
    <row r="303" spans="1:20" ht="16">
      <c r="A303" s="8">
        <v>301</v>
      </c>
      <c r="B303" s="1" t="s">
        <v>614</v>
      </c>
      <c r="C303" t="str">
        <f t="shared" si="43"/>
        <v/>
      </c>
      <c r="D303" t="str">
        <f t="shared" si="42"/>
        <v>Birmingham</v>
      </c>
      <c r="E303" t="str">
        <f t="shared" si="42"/>
        <v/>
      </c>
      <c r="F303" t="str">
        <f t="shared" si="42"/>
        <v/>
      </c>
      <c r="G303" t="str">
        <f t="shared" si="42"/>
        <v/>
      </c>
      <c r="H303" t="str">
        <f t="shared" si="42"/>
        <v/>
      </c>
      <c r="I303" t="str">
        <f t="shared" si="42"/>
        <v/>
      </c>
      <c r="J303" t="str">
        <f t="shared" si="42"/>
        <v/>
      </c>
      <c r="K303" t="str">
        <f t="shared" si="42"/>
        <v/>
      </c>
      <c r="L303" t="str">
        <f t="shared" si="42"/>
        <v/>
      </c>
      <c r="M303" t="str">
        <f t="shared" si="42"/>
        <v/>
      </c>
      <c r="N303" t="str">
        <f t="shared" si="41"/>
        <v/>
      </c>
      <c r="O303" t="str">
        <f t="shared" si="41"/>
        <v/>
      </c>
      <c r="P303" t="str">
        <f t="shared" si="37"/>
        <v/>
      </c>
      <c r="Q303" t="str">
        <f t="shared" si="38"/>
        <v/>
      </c>
      <c r="R303" s="10" t="str">
        <f t="shared" si="39"/>
        <v/>
      </c>
      <c r="T303" t="str">
        <f t="shared" si="35"/>
        <v>Birmingham</v>
      </c>
    </row>
    <row r="304" spans="1:20" ht="16">
      <c r="A304" s="8">
        <v>302</v>
      </c>
      <c r="B304" s="1" t="s">
        <v>822</v>
      </c>
      <c r="C304" t="str">
        <f t="shared" si="43"/>
        <v/>
      </c>
      <c r="D304" t="str">
        <f t="shared" si="42"/>
        <v/>
      </c>
      <c r="E304" t="str">
        <f t="shared" si="42"/>
        <v/>
      </c>
      <c r="F304" t="str">
        <f t="shared" si="42"/>
        <v/>
      </c>
      <c r="G304" t="str">
        <f t="shared" si="42"/>
        <v/>
      </c>
      <c r="H304" t="str">
        <f t="shared" si="42"/>
        <v/>
      </c>
      <c r="I304" t="str">
        <f t="shared" si="42"/>
        <v>Imperial</v>
      </c>
      <c r="J304" t="str">
        <f t="shared" si="42"/>
        <v/>
      </c>
      <c r="K304" t="str">
        <f t="shared" si="42"/>
        <v/>
      </c>
      <c r="L304" t="str">
        <f t="shared" si="42"/>
        <v/>
      </c>
      <c r="M304" t="str">
        <f t="shared" si="42"/>
        <v/>
      </c>
      <c r="N304" t="str">
        <f t="shared" si="41"/>
        <v/>
      </c>
      <c r="O304" t="str">
        <f t="shared" si="41"/>
        <v/>
      </c>
      <c r="P304" t="str">
        <f t="shared" si="37"/>
        <v/>
      </c>
      <c r="Q304" t="str">
        <f t="shared" si="38"/>
        <v/>
      </c>
      <c r="R304" s="10" t="str">
        <f t="shared" si="39"/>
        <v/>
      </c>
      <c r="T304" t="str">
        <f t="shared" si="35"/>
        <v>Imperial</v>
      </c>
    </row>
    <row r="305" spans="1:20" ht="16">
      <c r="A305" s="8">
        <v>303</v>
      </c>
      <c r="B305" s="1" t="s">
        <v>418</v>
      </c>
      <c r="C305" t="str">
        <f t="shared" si="43"/>
        <v/>
      </c>
      <c r="D305" t="str">
        <f t="shared" si="42"/>
        <v/>
      </c>
      <c r="E305" t="str">
        <f t="shared" si="42"/>
        <v/>
      </c>
      <c r="F305" t="str">
        <f t="shared" si="42"/>
        <v/>
      </c>
      <c r="G305" t="str">
        <f t="shared" si="42"/>
        <v/>
      </c>
      <c r="H305" t="str">
        <f t="shared" si="42"/>
        <v/>
      </c>
      <c r="I305" t="str">
        <f t="shared" si="42"/>
        <v>Imperial</v>
      </c>
      <c r="J305" t="str">
        <f t="shared" si="42"/>
        <v/>
      </c>
      <c r="K305" t="str">
        <f t="shared" si="42"/>
        <v/>
      </c>
      <c r="L305" t="str">
        <f t="shared" si="42"/>
        <v/>
      </c>
      <c r="M305" t="str">
        <f t="shared" si="42"/>
        <v/>
      </c>
      <c r="N305" t="str">
        <f t="shared" si="41"/>
        <v/>
      </c>
      <c r="O305" t="str">
        <f t="shared" si="41"/>
        <v/>
      </c>
      <c r="P305" t="str">
        <f t="shared" si="37"/>
        <v/>
      </c>
      <c r="Q305" t="str">
        <f t="shared" si="38"/>
        <v/>
      </c>
      <c r="R305" s="10" t="str">
        <f t="shared" si="39"/>
        <v/>
      </c>
      <c r="T305" t="str">
        <f t="shared" si="35"/>
        <v>Imperial</v>
      </c>
    </row>
    <row r="306" spans="1:20" ht="16">
      <c r="A306" s="8">
        <v>304</v>
      </c>
      <c r="B306" s="1" t="s">
        <v>388</v>
      </c>
      <c r="C306" t="str">
        <f t="shared" si="43"/>
        <v/>
      </c>
      <c r="D306" t="str">
        <f t="shared" si="42"/>
        <v/>
      </c>
      <c r="E306" t="str">
        <f t="shared" si="42"/>
        <v/>
      </c>
      <c r="F306" t="str">
        <f t="shared" si="42"/>
        <v/>
      </c>
      <c r="G306" t="str">
        <f t="shared" si="42"/>
        <v/>
      </c>
      <c r="H306" t="str">
        <f t="shared" si="42"/>
        <v/>
      </c>
      <c r="I306" t="str">
        <f t="shared" si="42"/>
        <v/>
      </c>
      <c r="J306" t="str">
        <f t="shared" si="42"/>
        <v/>
      </c>
      <c r="K306" t="str">
        <f t="shared" si="42"/>
        <v>Liverpool</v>
      </c>
      <c r="L306" t="str">
        <f t="shared" si="42"/>
        <v/>
      </c>
      <c r="M306" t="str">
        <f t="shared" si="42"/>
        <v/>
      </c>
      <c r="N306" t="str">
        <f t="shared" si="41"/>
        <v/>
      </c>
      <c r="O306" t="str">
        <f t="shared" si="41"/>
        <v/>
      </c>
      <c r="P306" t="str">
        <f t="shared" si="37"/>
        <v/>
      </c>
      <c r="Q306" t="str">
        <f t="shared" si="38"/>
        <v/>
      </c>
      <c r="R306" s="10" t="str">
        <f t="shared" si="39"/>
        <v/>
      </c>
      <c r="T306" t="str">
        <f t="shared" si="35"/>
        <v>Liverpool</v>
      </c>
    </row>
    <row r="307" spans="1:20" ht="16">
      <c r="A307" s="8">
        <v>305</v>
      </c>
      <c r="B307" s="1" t="s">
        <v>1006</v>
      </c>
      <c r="C307" t="str">
        <f t="shared" si="43"/>
        <v/>
      </c>
      <c r="D307" t="str">
        <f t="shared" si="42"/>
        <v/>
      </c>
      <c r="E307" t="str">
        <f t="shared" si="42"/>
        <v/>
      </c>
      <c r="F307" t="str">
        <f t="shared" si="42"/>
        <v/>
      </c>
      <c r="G307" t="str">
        <f t="shared" si="42"/>
        <v/>
      </c>
      <c r="H307" t="str">
        <f t="shared" si="42"/>
        <v/>
      </c>
      <c r="I307" t="str">
        <f t="shared" si="42"/>
        <v/>
      </c>
      <c r="J307" t="str">
        <f t="shared" si="42"/>
        <v/>
      </c>
      <c r="K307" t="str">
        <f t="shared" si="42"/>
        <v/>
      </c>
      <c r="L307" t="str">
        <f t="shared" si="42"/>
        <v/>
      </c>
      <c r="M307" t="str">
        <f t="shared" si="42"/>
        <v/>
      </c>
      <c r="N307" t="str">
        <f t="shared" si="41"/>
        <v/>
      </c>
      <c r="O307" t="str">
        <f t="shared" si="41"/>
        <v>Queen Mary</v>
      </c>
      <c r="P307" t="str">
        <f t="shared" si="37"/>
        <v/>
      </c>
      <c r="Q307" t="str">
        <f t="shared" si="38"/>
        <v/>
      </c>
      <c r="R307" s="10" t="str">
        <f t="shared" si="39"/>
        <v/>
      </c>
      <c r="T307" t="str">
        <f t="shared" si="35"/>
        <v>Queen Mary</v>
      </c>
    </row>
    <row r="308" spans="1:20" ht="16">
      <c r="A308" s="8">
        <v>306</v>
      </c>
      <c r="B308" s="1" t="s">
        <v>65</v>
      </c>
      <c r="C308" t="str">
        <f t="shared" si="43"/>
        <v/>
      </c>
      <c r="D308" t="str">
        <f t="shared" si="42"/>
        <v/>
      </c>
      <c r="E308" t="str">
        <f t="shared" si="42"/>
        <v/>
      </c>
      <c r="F308" t="str">
        <f t="shared" si="42"/>
        <v/>
      </c>
      <c r="G308" t="str">
        <f t="shared" si="42"/>
        <v/>
      </c>
      <c r="H308" t="str">
        <f t="shared" si="42"/>
        <v/>
      </c>
      <c r="I308" t="str">
        <f t="shared" si="42"/>
        <v/>
      </c>
      <c r="J308" t="str">
        <f t="shared" si="42"/>
        <v/>
      </c>
      <c r="K308" t="str">
        <f t="shared" si="42"/>
        <v/>
      </c>
      <c r="L308" t="str">
        <f t="shared" si="42"/>
        <v/>
      </c>
      <c r="M308" t="str">
        <f t="shared" si="42"/>
        <v/>
      </c>
      <c r="N308" t="str">
        <f t="shared" si="41"/>
        <v/>
      </c>
      <c r="O308" t="str">
        <f t="shared" si="41"/>
        <v/>
      </c>
      <c r="P308" t="str">
        <f t="shared" si="37"/>
        <v/>
      </c>
      <c r="Q308" t="str">
        <f t="shared" si="38"/>
        <v/>
      </c>
      <c r="R308" s="10" t="str">
        <f t="shared" si="39"/>
        <v>Not found</v>
      </c>
      <c r="S308" t="s">
        <v>768</v>
      </c>
      <c r="T308" t="str">
        <f t="shared" si="35"/>
        <v>n/a</v>
      </c>
    </row>
    <row r="309" spans="1:20" ht="16">
      <c r="A309" s="8">
        <v>307</v>
      </c>
      <c r="B309" s="1" t="s">
        <v>395</v>
      </c>
      <c r="C309" t="str">
        <f t="shared" si="43"/>
        <v/>
      </c>
      <c r="D309" t="str">
        <f t="shared" si="42"/>
        <v/>
      </c>
      <c r="E309" t="str">
        <f t="shared" si="42"/>
        <v/>
      </c>
      <c r="F309" t="str">
        <f t="shared" si="42"/>
        <v/>
      </c>
      <c r="G309" t="str">
        <f t="shared" si="42"/>
        <v/>
      </c>
      <c r="H309" t="str">
        <f t="shared" si="42"/>
        <v/>
      </c>
      <c r="I309" t="str">
        <f t="shared" si="42"/>
        <v/>
      </c>
      <c r="J309" t="str">
        <f t="shared" si="42"/>
        <v/>
      </c>
      <c r="K309" t="str">
        <f t="shared" si="42"/>
        <v/>
      </c>
      <c r="L309" t="str">
        <f t="shared" si="42"/>
        <v/>
      </c>
      <c r="M309" t="str">
        <f t="shared" si="42"/>
        <v>Nottingham</v>
      </c>
      <c r="N309" t="str">
        <f t="shared" si="41"/>
        <v/>
      </c>
      <c r="O309" t="str">
        <f t="shared" si="41"/>
        <v/>
      </c>
      <c r="P309" t="str">
        <f t="shared" si="37"/>
        <v/>
      </c>
      <c r="Q309" t="str">
        <f t="shared" si="38"/>
        <v/>
      </c>
      <c r="R309" s="10" t="str">
        <f t="shared" si="39"/>
        <v/>
      </c>
      <c r="T309" t="str">
        <f t="shared" si="35"/>
        <v>Nottingham</v>
      </c>
    </row>
    <row r="310" spans="1:20" ht="16">
      <c r="A310" s="8">
        <v>308</v>
      </c>
      <c r="B310" s="1" t="s">
        <v>103</v>
      </c>
      <c r="C310" t="str">
        <f t="shared" si="43"/>
        <v/>
      </c>
      <c r="D310" t="str">
        <f t="shared" si="42"/>
        <v/>
      </c>
      <c r="E310" t="str">
        <f t="shared" si="42"/>
        <v>Cambridge</v>
      </c>
      <c r="F310" t="str">
        <f t="shared" si="42"/>
        <v/>
      </c>
      <c r="G310" t="str">
        <f t="shared" si="42"/>
        <v/>
      </c>
      <c r="H310" t="str">
        <f t="shared" si="42"/>
        <v/>
      </c>
      <c r="I310" t="str">
        <f t="shared" si="42"/>
        <v/>
      </c>
      <c r="J310" t="str">
        <f t="shared" si="42"/>
        <v/>
      </c>
      <c r="K310" t="str">
        <f t="shared" si="42"/>
        <v/>
      </c>
      <c r="L310" t="str">
        <f t="shared" si="42"/>
        <v/>
      </c>
      <c r="M310" t="str">
        <f t="shared" si="42"/>
        <v/>
      </c>
      <c r="N310" t="str">
        <f t="shared" si="41"/>
        <v/>
      </c>
      <c r="O310" t="str">
        <f t="shared" si="41"/>
        <v/>
      </c>
      <c r="P310" t="str">
        <f t="shared" si="37"/>
        <v/>
      </c>
      <c r="Q310" t="str">
        <f t="shared" si="38"/>
        <v/>
      </c>
      <c r="R310" s="10" t="str">
        <f t="shared" si="39"/>
        <v/>
      </c>
      <c r="T310" t="str">
        <f t="shared" si="35"/>
        <v>Cambridge</v>
      </c>
    </row>
    <row r="311" spans="1:20" ht="16">
      <c r="A311" s="8">
        <v>309</v>
      </c>
      <c r="B311" s="1" t="s">
        <v>409</v>
      </c>
      <c r="C311" t="str">
        <f t="shared" si="43"/>
        <v/>
      </c>
      <c r="D311" t="str">
        <f t="shared" si="42"/>
        <v/>
      </c>
      <c r="E311" t="str">
        <f t="shared" si="42"/>
        <v/>
      </c>
      <c r="F311" t="str">
        <f t="shared" si="42"/>
        <v/>
      </c>
      <c r="G311" t="str">
        <f t="shared" si="42"/>
        <v/>
      </c>
      <c r="H311" t="str">
        <f t="shared" si="42"/>
        <v/>
      </c>
      <c r="I311" t="str">
        <f t="shared" si="42"/>
        <v/>
      </c>
      <c r="J311" t="str">
        <f t="shared" si="42"/>
        <v>Leeds</v>
      </c>
      <c r="K311" t="str">
        <f t="shared" si="42"/>
        <v/>
      </c>
      <c r="L311" t="str">
        <f t="shared" si="42"/>
        <v/>
      </c>
      <c r="M311" t="str">
        <f t="shared" si="42"/>
        <v/>
      </c>
      <c r="N311" t="str">
        <f t="shared" si="41"/>
        <v/>
      </c>
      <c r="O311" t="str">
        <f t="shared" si="41"/>
        <v/>
      </c>
      <c r="P311" t="str">
        <f t="shared" si="37"/>
        <v/>
      </c>
      <c r="Q311" t="str">
        <f t="shared" si="38"/>
        <v/>
      </c>
      <c r="R311" s="10" t="str">
        <f t="shared" si="39"/>
        <v/>
      </c>
      <c r="T311" t="str">
        <f t="shared" si="35"/>
        <v>Leeds</v>
      </c>
    </row>
    <row r="312" spans="1:20" ht="16">
      <c r="A312" s="8">
        <v>310</v>
      </c>
      <c r="B312" s="1" t="s">
        <v>409</v>
      </c>
      <c r="C312" t="str">
        <f t="shared" si="43"/>
        <v/>
      </c>
      <c r="D312" t="str">
        <f t="shared" si="42"/>
        <v/>
      </c>
      <c r="E312" t="str">
        <f t="shared" si="42"/>
        <v/>
      </c>
      <c r="F312" t="str">
        <f t="shared" si="42"/>
        <v/>
      </c>
      <c r="G312" t="str">
        <f t="shared" si="42"/>
        <v/>
      </c>
      <c r="H312" t="str">
        <f t="shared" si="42"/>
        <v/>
      </c>
      <c r="I312" t="str">
        <f t="shared" si="42"/>
        <v/>
      </c>
      <c r="J312" t="str">
        <f t="shared" si="42"/>
        <v>Leeds</v>
      </c>
      <c r="K312" t="str">
        <f t="shared" si="42"/>
        <v/>
      </c>
      <c r="L312" t="str">
        <f t="shared" si="42"/>
        <v/>
      </c>
      <c r="M312" t="str">
        <f t="shared" si="42"/>
        <v/>
      </c>
      <c r="N312" t="str">
        <f t="shared" si="41"/>
        <v/>
      </c>
      <c r="O312" t="str">
        <f t="shared" si="41"/>
        <v/>
      </c>
      <c r="P312" t="str">
        <f t="shared" si="37"/>
        <v/>
      </c>
      <c r="Q312" t="str">
        <f t="shared" si="38"/>
        <v/>
      </c>
      <c r="R312" s="10" t="str">
        <f t="shared" si="39"/>
        <v/>
      </c>
      <c r="T312" t="str">
        <f t="shared" si="35"/>
        <v>Leeds</v>
      </c>
    </row>
    <row r="313" spans="1:20" ht="16">
      <c r="A313" s="8">
        <v>311</v>
      </c>
      <c r="B313" s="1" t="s">
        <v>379</v>
      </c>
      <c r="C313" t="str">
        <f t="shared" si="43"/>
        <v/>
      </c>
      <c r="D313" t="str">
        <f t="shared" si="42"/>
        <v>Birmingham</v>
      </c>
      <c r="E313" t="str">
        <f t="shared" si="42"/>
        <v/>
      </c>
      <c r="F313" t="str">
        <f t="shared" si="42"/>
        <v/>
      </c>
      <c r="G313" t="str">
        <f t="shared" si="42"/>
        <v/>
      </c>
      <c r="H313" t="str">
        <f t="shared" si="42"/>
        <v/>
      </c>
      <c r="I313" t="str">
        <f t="shared" si="42"/>
        <v/>
      </c>
      <c r="J313" t="str">
        <f t="shared" si="42"/>
        <v/>
      </c>
      <c r="K313" t="str">
        <f t="shared" si="42"/>
        <v/>
      </c>
      <c r="L313" t="str">
        <f t="shared" si="42"/>
        <v/>
      </c>
      <c r="M313" t="str">
        <f t="shared" si="42"/>
        <v/>
      </c>
      <c r="N313" t="str">
        <f t="shared" si="41"/>
        <v/>
      </c>
      <c r="O313" t="str">
        <f t="shared" si="41"/>
        <v/>
      </c>
      <c r="P313" t="str">
        <f t="shared" si="37"/>
        <v/>
      </c>
      <c r="Q313" t="str">
        <f t="shared" si="38"/>
        <v/>
      </c>
      <c r="R313" s="10" t="str">
        <f t="shared" si="39"/>
        <v/>
      </c>
      <c r="T313" t="str">
        <f t="shared" si="35"/>
        <v>Birmingham</v>
      </c>
    </row>
    <row r="314" spans="1:20" ht="16">
      <c r="A314" s="8">
        <v>312</v>
      </c>
      <c r="B314" s="1" t="s">
        <v>763</v>
      </c>
      <c r="C314" t="str">
        <f t="shared" si="43"/>
        <v/>
      </c>
      <c r="D314" t="str">
        <f t="shared" si="42"/>
        <v/>
      </c>
      <c r="E314" t="str">
        <f t="shared" si="42"/>
        <v/>
      </c>
      <c r="F314" t="str">
        <f t="shared" si="42"/>
        <v/>
      </c>
      <c r="G314" t="str">
        <f t="shared" si="42"/>
        <v/>
      </c>
      <c r="H314" t="str">
        <f t="shared" si="42"/>
        <v/>
      </c>
      <c r="I314" t="str">
        <f t="shared" si="42"/>
        <v/>
      </c>
      <c r="J314" t="str">
        <f t="shared" si="42"/>
        <v/>
      </c>
      <c r="K314" t="str">
        <f t="shared" si="42"/>
        <v/>
      </c>
      <c r="L314" t="str">
        <f t="shared" si="42"/>
        <v/>
      </c>
      <c r="M314" t="str">
        <f t="shared" si="42"/>
        <v/>
      </c>
      <c r="N314" t="str">
        <f t="shared" si="41"/>
        <v>QUB</v>
      </c>
      <c r="O314" t="str">
        <f t="shared" si="41"/>
        <v/>
      </c>
      <c r="P314" t="str">
        <f t="shared" si="37"/>
        <v/>
      </c>
      <c r="Q314" t="str">
        <f t="shared" si="38"/>
        <v/>
      </c>
      <c r="R314" s="10" t="str">
        <f t="shared" si="39"/>
        <v/>
      </c>
      <c r="T314" t="str">
        <f t="shared" si="35"/>
        <v>QUB</v>
      </c>
    </row>
    <row r="315" spans="1:20" ht="16">
      <c r="A315" s="8">
        <v>313</v>
      </c>
      <c r="B315" s="1" t="s">
        <v>376</v>
      </c>
      <c r="C315" t="str">
        <f t="shared" si="43"/>
        <v/>
      </c>
      <c r="D315" t="str">
        <f t="shared" si="42"/>
        <v/>
      </c>
      <c r="E315" t="str">
        <f t="shared" si="42"/>
        <v/>
      </c>
      <c r="F315" t="str">
        <f t="shared" si="42"/>
        <v/>
      </c>
      <c r="G315" t="str">
        <f t="shared" si="42"/>
        <v/>
      </c>
      <c r="H315" t="str">
        <f t="shared" si="42"/>
        <v/>
      </c>
      <c r="I315" t="str">
        <f t="shared" si="42"/>
        <v>Imperial</v>
      </c>
      <c r="J315" t="str">
        <f t="shared" si="42"/>
        <v/>
      </c>
      <c r="K315" t="str">
        <f t="shared" si="42"/>
        <v/>
      </c>
      <c r="L315" t="str">
        <f t="shared" si="42"/>
        <v/>
      </c>
      <c r="M315" t="str">
        <f t="shared" si="42"/>
        <v/>
      </c>
      <c r="N315" t="str">
        <f t="shared" si="41"/>
        <v/>
      </c>
      <c r="O315" t="str">
        <f t="shared" si="41"/>
        <v/>
      </c>
      <c r="P315" t="str">
        <f t="shared" si="37"/>
        <v/>
      </c>
      <c r="Q315" t="str">
        <f t="shared" si="38"/>
        <v/>
      </c>
      <c r="R315" s="10" t="str">
        <f t="shared" si="39"/>
        <v/>
      </c>
      <c r="T315" t="str">
        <f t="shared" si="35"/>
        <v>Imperial</v>
      </c>
    </row>
    <row r="316" spans="1:20" ht="16">
      <c r="A316" s="8">
        <v>314</v>
      </c>
      <c r="B316" s="1" t="s">
        <v>388</v>
      </c>
      <c r="C316" t="str">
        <f t="shared" si="43"/>
        <v/>
      </c>
      <c r="D316" t="str">
        <f t="shared" si="42"/>
        <v/>
      </c>
      <c r="E316" t="str">
        <f t="shared" si="42"/>
        <v/>
      </c>
      <c r="F316" t="str">
        <f t="shared" si="42"/>
        <v/>
      </c>
      <c r="G316" t="str">
        <f t="shared" si="42"/>
        <v/>
      </c>
      <c r="H316" t="str">
        <f t="shared" si="42"/>
        <v/>
      </c>
      <c r="I316" t="str">
        <f t="shared" si="42"/>
        <v/>
      </c>
      <c r="J316" t="str">
        <f t="shared" si="42"/>
        <v/>
      </c>
      <c r="K316" t="str">
        <f t="shared" si="42"/>
        <v>Liverpool</v>
      </c>
      <c r="L316" t="str">
        <f t="shared" si="42"/>
        <v/>
      </c>
      <c r="M316" t="str">
        <f t="shared" si="42"/>
        <v/>
      </c>
      <c r="N316" t="str">
        <f t="shared" si="41"/>
        <v/>
      </c>
      <c r="O316" t="str">
        <f t="shared" si="41"/>
        <v/>
      </c>
      <c r="P316" t="str">
        <f t="shared" si="37"/>
        <v/>
      </c>
      <c r="Q316" t="str">
        <f t="shared" si="38"/>
        <v/>
      </c>
      <c r="R316" s="10" t="str">
        <f t="shared" si="39"/>
        <v/>
      </c>
      <c r="T316" t="str">
        <f t="shared" si="35"/>
        <v>Liverpool</v>
      </c>
    </row>
    <row r="317" spans="1:20" ht="16">
      <c r="A317" s="8">
        <v>315</v>
      </c>
      <c r="B317" s="1" t="s">
        <v>418</v>
      </c>
      <c r="C317" t="str">
        <f t="shared" si="43"/>
        <v/>
      </c>
      <c r="D317" t="str">
        <f t="shared" si="42"/>
        <v/>
      </c>
      <c r="E317" t="str">
        <f t="shared" si="42"/>
        <v/>
      </c>
      <c r="F317" t="str">
        <f t="shared" si="42"/>
        <v/>
      </c>
      <c r="G317" t="str">
        <f t="shared" si="42"/>
        <v/>
      </c>
      <c r="H317" t="str">
        <f t="shared" si="42"/>
        <v/>
      </c>
      <c r="I317" t="str">
        <f t="shared" si="42"/>
        <v>Imperial</v>
      </c>
      <c r="J317" t="str">
        <f t="shared" si="42"/>
        <v/>
      </c>
      <c r="K317" t="str">
        <f t="shared" si="42"/>
        <v/>
      </c>
      <c r="L317" t="str">
        <f t="shared" si="42"/>
        <v/>
      </c>
      <c r="M317" t="str">
        <f t="shared" si="42"/>
        <v/>
      </c>
      <c r="N317" t="str">
        <f t="shared" si="41"/>
        <v/>
      </c>
      <c r="O317" t="str">
        <f t="shared" si="41"/>
        <v/>
      </c>
      <c r="P317" t="str">
        <f t="shared" si="37"/>
        <v/>
      </c>
      <c r="Q317" t="str">
        <f t="shared" si="38"/>
        <v/>
      </c>
      <c r="R317" s="10" t="str">
        <f t="shared" si="39"/>
        <v/>
      </c>
      <c r="T317" t="str">
        <f t="shared" si="35"/>
        <v>Imperial</v>
      </c>
    </row>
    <row r="318" spans="1:20" ht="16">
      <c r="A318" s="8">
        <v>316</v>
      </c>
      <c r="B318" s="1" t="s">
        <v>56</v>
      </c>
      <c r="C318" t="str">
        <f t="shared" si="43"/>
        <v/>
      </c>
      <c r="D318" t="str">
        <f t="shared" si="42"/>
        <v/>
      </c>
      <c r="E318" t="str">
        <f t="shared" si="42"/>
        <v/>
      </c>
      <c r="F318" t="str">
        <f t="shared" si="42"/>
        <v/>
      </c>
      <c r="G318" t="str">
        <f t="shared" si="42"/>
        <v/>
      </c>
      <c r="H318" t="str">
        <f t="shared" si="42"/>
        <v/>
      </c>
      <c r="I318" t="str">
        <f t="shared" si="42"/>
        <v/>
      </c>
      <c r="J318" t="str">
        <f t="shared" si="42"/>
        <v/>
      </c>
      <c r="K318" t="str">
        <f t="shared" si="42"/>
        <v/>
      </c>
      <c r="L318" t="str">
        <f t="shared" si="42"/>
        <v>Newcastle</v>
      </c>
      <c r="M318" t="str">
        <f t="shared" si="42"/>
        <v/>
      </c>
      <c r="N318" t="str">
        <f t="shared" si="41"/>
        <v/>
      </c>
      <c r="O318" t="str">
        <f t="shared" si="41"/>
        <v/>
      </c>
      <c r="P318" t="str">
        <f t="shared" si="37"/>
        <v/>
      </c>
      <c r="Q318" t="str">
        <f t="shared" si="38"/>
        <v/>
      </c>
      <c r="R318" s="10" t="str">
        <f t="shared" si="39"/>
        <v/>
      </c>
      <c r="T318" t="str">
        <f t="shared" si="35"/>
        <v>Newcastle</v>
      </c>
    </row>
    <row r="319" spans="1:20" ht="16">
      <c r="A319" s="8">
        <v>317</v>
      </c>
      <c r="B319" s="1" t="s">
        <v>418</v>
      </c>
      <c r="C319" t="str">
        <f t="shared" si="43"/>
        <v/>
      </c>
      <c r="D319" t="str">
        <f t="shared" si="42"/>
        <v/>
      </c>
      <c r="E319" t="str">
        <f t="shared" si="42"/>
        <v/>
      </c>
      <c r="F319" t="str">
        <f t="shared" si="42"/>
        <v/>
      </c>
      <c r="G319" t="str">
        <f t="shared" si="42"/>
        <v/>
      </c>
      <c r="H319" t="str">
        <f t="shared" si="42"/>
        <v/>
      </c>
      <c r="I319" t="str">
        <f t="shared" si="42"/>
        <v>Imperial</v>
      </c>
      <c r="J319" t="str">
        <f t="shared" si="42"/>
        <v/>
      </c>
      <c r="K319" t="str">
        <f t="shared" si="42"/>
        <v/>
      </c>
      <c r="L319" t="str">
        <f t="shared" si="42"/>
        <v/>
      </c>
      <c r="M319" t="str">
        <f t="shared" si="42"/>
        <v/>
      </c>
      <c r="N319" t="str">
        <f t="shared" si="41"/>
        <v/>
      </c>
      <c r="O319" t="str">
        <f t="shared" si="41"/>
        <v/>
      </c>
      <c r="P319" t="str">
        <f t="shared" si="37"/>
        <v/>
      </c>
      <c r="Q319" t="str">
        <f t="shared" si="38"/>
        <v/>
      </c>
      <c r="R319" s="10" t="str">
        <f t="shared" si="39"/>
        <v/>
      </c>
      <c r="T319" t="str">
        <f t="shared" si="35"/>
        <v>Imperial</v>
      </c>
    </row>
    <row r="320" spans="1:20" ht="16">
      <c r="A320" s="8">
        <v>318</v>
      </c>
      <c r="B320" s="1" t="s">
        <v>409</v>
      </c>
      <c r="C320" t="str">
        <f t="shared" si="43"/>
        <v/>
      </c>
      <c r="D320" t="str">
        <f t="shared" si="42"/>
        <v/>
      </c>
      <c r="E320" t="str">
        <f t="shared" si="42"/>
        <v/>
      </c>
      <c r="F320" t="str">
        <f t="shared" si="42"/>
        <v/>
      </c>
      <c r="G320" t="str">
        <f t="shared" si="42"/>
        <v/>
      </c>
      <c r="H320" t="str">
        <f t="shared" si="42"/>
        <v/>
      </c>
      <c r="I320" t="str">
        <f t="shared" si="42"/>
        <v/>
      </c>
      <c r="J320" t="str">
        <f t="shared" si="42"/>
        <v>Leeds</v>
      </c>
      <c r="K320" t="str">
        <f t="shared" si="42"/>
        <v/>
      </c>
      <c r="L320" t="str">
        <f t="shared" si="42"/>
        <v/>
      </c>
      <c r="M320" t="str">
        <f t="shared" si="42"/>
        <v/>
      </c>
      <c r="N320" t="str">
        <f t="shared" si="41"/>
        <v/>
      </c>
      <c r="O320" t="str">
        <f t="shared" si="41"/>
        <v/>
      </c>
      <c r="P320" t="str">
        <f t="shared" si="37"/>
        <v/>
      </c>
      <c r="Q320" t="str">
        <f t="shared" si="38"/>
        <v/>
      </c>
      <c r="R320" s="10" t="str">
        <f t="shared" si="39"/>
        <v/>
      </c>
      <c r="T320" t="str">
        <f t="shared" si="35"/>
        <v>Leeds</v>
      </c>
    </row>
    <row r="321" spans="1:20" ht="16">
      <c r="A321" s="8">
        <v>319</v>
      </c>
      <c r="B321" s="1" t="s">
        <v>577</v>
      </c>
      <c r="C321" t="str">
        <f t="shared" si="43"/>
        <v/>
      </c>
      <c r="D321" t="str">
        <f t="shared" si="42"/>
        <v/>
      </c>
      <c r="E321" t="str">
        <f t="shared" si="42"/>
        <v/>
      </c>
      <c r="F321" t="str">
        <f t="shared" si="42"/>
        <v/>
      </c>
      <c r="G321" t="str">
        <f t="shared" si="42"/>
        <v/>
      </c>
      <c r="H321" t="str">
        <f t="shared" ref="D321:M346" si="44">IF(ISNUMBER(SEARCH(H$2,$B321)),H$2,"")</f>
        <v/>
      </c>
      <c r="I321" t="str">
        <f t="shared" si="44"/>
        <v/>
      </c>
      <c r="J321" t="str">
        <f t="shared" si="44"/>
        <v/>
      </c>
      <c r="K321" t="str">
        <f t="shared" si="44"/>
        <v/>
      </c>
      <c r="L321" t="str">
        <f t="shared" si="44"/>
        <v/>
      </c>
      <c r="M321" t="str">
        <f t="shared" si="44"/>
        <v/>
      </c>
      <c r="N321" t="str">
        <f t="shared" si="41"/>
        <v/>
      </c>
      <c r="O321" t="str">
        <f t="shared" si="41"/>
        <v/>
      </c>
      <c r="P321" t="str">
        <f t="shared" si="37"/>
        <v>Sheffield</v>
      </c>
      <c r="Q321" t="str">
        <f t="shared" si="38"/>
        <v/>
      </c>
      <c r="R321" s="10" t="str">
        <f t="shared" si="39"/>
        <v/>
      </c>
      <c r="T321" t="str">
        <f t="shared" si="35"/>
        <v>Sheffield</v>
      </c>
    </row>
    <row r="322" spans="1:20" ht="16">
      <c r="A322" s="8">
        <v>320</v>
      </c>
      <c r="B322" s="1" t="s">
        <v>17</v>
      </c>
      <c r="C322" t="str">
        <f t="shared" si="43"/>
        <v/>
      </c>
      <c r="D322" t="str">
        <f t="shared" si="44"/>
        <v/>
      </c>
      <c r="E322" t="str">
        <f t="shared" si="44"/>
        <v/>
      </c>
      <c r="F322" t="str">
        <f t="shared" si="44"/>
        <v/>
      </c>
      <c r="G322" t="str">
        <f t="shared" si="44"/>
        <v/>
      </c>
      <c r="H322" t="str">
        <f t="shared" si="44"/>
        <v/>
      </c>
      <c r="I322" t="str">
        <f t="shared" si="44"/>
        <v/>
      </c>
      <c r="J322" t="str">
        <f t="shared" si="44"/>
        <v/>
      </c>
      <c r="K322" t="str">
        <f t="shared" si="44"/>
        <v/>
      </c>
      <c r="L322" t="str">
        <f t="shared" si="44"/>
        <v/>
      </c>
      <c r="M322" t="str">
        <f t="shared" si="44"/>
        <v/>
      </c>
      <c r="N322" t="str">
        <f t="shared" si="41"/>
        <v/>
      </c>
      <c r="O322" t="str">
        <f t="shared" si="41"/>
        <v/>
      </c>
      <c r="P322" t="str">
        <f t="shared" si="37"/>
        <v/>
      </c>
      <c r="Q322" t="str">
        <f t="shared" si="38"/>
        <v>UCL</v>
      </c>
      <c r="R322" s="10" t="str">
        <f t="shared" si="39"/>
        <v/>
      </c>
      <c r="T322" t="str">
        <f t="shared" si="35"/>
        <v>UCL</v>
      </c>
    </row>
    <row r="323" spans="1:20" ht="16">
      <c r="A323" s="8">
        <v>321</v>
      </c>
      <c r="B323" s="1" t="s">
        <v>404</v>
      </c>
      <c r="C323" t="str">
        <f t="shared" si="43"/>
        <v/>
      </c>
      <c r="D323" t="str">
        <f t="shared" si="44"/>
        <v/>
      </c>
      <c r="E323" t="str">
        <f t="shared" si="44"/>
        <v/>
      </c>
      <c r="F323" t="str">
        <f t="shared" si="44"/>
        <v/>
      </c>
      <c r="G323" t="str">
        <f t="shared" si="44"/>
        <v/>
      </c>
      <c r="H323" t="str">
        <f t="shared" si="44"/>
        <v/>
      </c>
      <c r="I323" t="str">
        <f t="shared" si="44"/>
        <v/>
      </c>
      <c r="J323" t="str">
        <f t="shared" si="44"/>
        <v/>
      </c>
      <c r="K323" t="str">
        <f t="shared" si="44"/>
        <v/>
      </c>
      <c r="L323" t="str">
        <f t="shared" si="44"/>
        <v/>
      </c>
      <c r="M323" t="str">
        <f t="shared" si="44"/>
        <v/>
      </c>
      <c r="N323" t="str">
        <f t="shared" si="41"/>
        <v>QUB</v>
      </c>
      <c r="O323" t="str">
        <f t="shared" si="41"/>
        <v/>
      </c>
      <c r="P323" t="str">
        <f t="shared" si="37"/>
        <v/>
      </c>
      <c r="Q323" t="str">
        <f t="shared" si="38"/>
        <v/>
      </c>
      <c r="R323" s="10" t="str">
        <f t="shared" si="39"/>
        <v/>
      </c>
      <c r="T323" t="str">
        <f t="shared" si="35"/>
        <v>QUB</v>
      </c>
    </row>
    <row r="324" spans="1:20" ht="16">
      <c r="A324" s="8">
        <v>322</v>
      </c>
      <c r="B324" s="1" t="s">
        <v>72</v>
      </c>
      <c r="C324" t="str">
        <f t="shared" si="43"/>
        <v/>
      </c>
      <c r="D324" t="str">
        <f t="shared" si="44"/>
        <v/>
      </c>
      <c r="E324" t="str">
        <f t="shared" si="44"/>
        <v>Cambridge</v>
      </c>
      <c r="F324" t="str">
        <f t="shared" si="44"/>
        <v/>
      </c>
      <c r="G324" t="str">
        <f t="shared" si="44"/>
        <v/>
      </c>
      <c r="H324" t="str">
        <f t="shared" si="44"/>
        <v/>
      </c>
      <c r="I324" t="str">
        <f t="shared" si="44"/>
        <v/>
      </c>
      <c r="J324" t="str">
        <f t="shared" si="44"/>
        <v/>
      </c>
      <c r="K324" t="str">
        <f t="shared" si="44"/>
        <v/>
      </c>
      <c r="L324" t="str">
        <f t="shared" si="44"/>
        <v/>
      </c>
      <c r="M324" t="str">
        <f t="shared" si="44"/>
        <v/>
      </c>
      <c r="N324" t="str">
        <f t="shared" si="41"/>
        <v/>
      </c>
      <c r="O324" t="str">
        <f t="shared" si="41"/>
        <v/>
      </c>
      <c r="P324" t="str">
        <f t="shared" si="37"/>
        <v/>
      </c>
      <c r="Q324" t="str">
        <f t="shared" si="38"/>
        <v/>
      </c>
      <c r="R324" s="10" t="str">
        <f t="shared" si="39"/>
        <v/>
      </c>
      <c r="T324" t="str">
        <f t="shared" ref="T324:T387" si="45">IF(ISTEXT(S324),S324,CONCATENATE(C324,D324,E324,F324,G324,H324,I324,J324,K324,L324,M324,N324,O324,P324,Q324))</f>
        <v>Cambridge</v>
      </c>
    </row>
    <row r="325" spans="1:20" ht="16">
      <c r="A325" s="8">
        <v>323</v>
      </c>
      <c r="B325" s="1" t="s">
        <v>593</v>
      </c>
      <c r="C325" t="str">
        <f t="shared" si="43"/>
        <v/>
      </c>
      <c r="D325" t="str">
        <f t="shared" si="44"/>
        <v/>
      </c>
      <c r="E325" t="str">
        <f t="shared" si="44"/>
        <v/>
      </c>
      <c r="F325" t="str">
        <f t="shared" si="44"/>
        <v/>
      </c>
      <c r="G325" t="str">
        <f t="shared" si="44"/>
        <v/>
      </c>
      <c r="H325" t="str">
        <f t="shared" si="44"/>
        <v/>
      </c>
      <c r="I325" t="str">
        <f t="shared" si="44"/>
        <v/>
      </c>
      <c r="J325" t="str">
        <f t="shared" si="44"/>
        <v/>
      </c>
      <c r="K325" t="str">
        <f t="shared" si="44"/>
        <v/>
      </c>
      <c r="L325" t="str">
        <f t="shared" si="44"/>
        <v/>
      </c>
      <c r="M325" t="str">
        <f t="shared" si="44"/>
        <v/>
      </c>
      <c r="N325" t="str">
        <f t="shared" ref="N325:O356" si="46">IF(OR(ISNUMBER(SEARCH(N$1,$B325)),ISNUMBER(SEARCH(N$2,$B325))),N$2,"")</f>
        <v/>
      </c>
      <c r="O325" t="str">
        <f t="shared" si="46"/>
        <v/>
      </c>
      <c r="P325" t="str">
        <f t="shared" ref="P325:P388" si="47">IF(ISNUMBER(SEARCH(P$2,$B325)),P$2,"")</f>
        <v>Sheffield</v>
      </c>
      <c r="Q325" t="str">
        <f t="shared" ref="Q325:Q388" si="48">IF(OR(ISNUMBER(SEARCH(Q$1,$B325)),ISNUMBER(SEARCH(Q$2,$B325))),Q$2,"")</f>
        <v/>
      </c>
      <c r="R325" s="10" t="str">
        <f t="shared" ref="R325:R388" si="49">IF(COUNTIF(C325:Q325,"")&lt;COUNTA(C325:Q325),"","Not found")</f>
        <v/>
      </c>
      <c r="T325" t="str">
        <f t="shared" si="45"/>
        <v>Sheffield</v>
      </c>
    </row>
    <row r="326" spans="1:20" ht="16">
      <c r="A326" s="8">
        <v>324</v>
      </c>
      <c r="B326" s="1" t="s">
        <v>90</v>
      </c>
      <c r="C326" t="str">
        <f t="shared" si="43"/>
        <v/>
      </c>
      <c r="D326" t="str">
        <f t="shared" si="44"/>
        <v/>
      </c>
      <c r="E326" t="str">
        <f t="shared" si="44"/>
        <v/>
      </c>
      <c r="F326" t="str">
        <f t="shared" si="44"/>
        <v/>
      </c>
      <c r="G326" t="str">
        <f t="shared" si="44"/>
        <v/>
      </c>
      <c r="H326" t="str">
        <f t="shared" si="44"/>
        <v/>
      </c>
      <c r="I326" t="str">
        <f t="shared" si="44"/>
        <v/>
      </c>
      <c r="J326" t="str">
        <f t="shared" si="44"/>
        <v/>
      </c>
      <c r="K326" t="str">
        <f t="shared" si="44"/>
        <v/>
      </c>
      <c r="L326" t="str">
        <f t="shared" si="44"/>
        <v>Newcastle</v>
      </c>
      <c r="M326" t="str">
        <f t="shared" si="44"/>
        <v/>
      </c>
      <c r="N326" t="str">
        <f t="shared" si="46"/>
        <v/>
      </c>
      <c r="O326" t="str">
        <f t="shared" si="46"/>
        <v/>
      </c>
      <c r="P326" t="str">
        <f t="shared" si="47"/>
        <v/>
      </c>
      <c r="Q326" t="str">
        <f t="shared" si="48"/>
        <v/>
      </c>
      <c r="R326" s="10" t="str">
        <f t="shared" si="49"/>
        <v/>
      </c>
      <c r="T326" t="str">
        <f t="shared" si="45"/>
        <v>Newcastle</v>
      </c>
    </row>
    <row r="327" spans="1:20" ht="16">
      <c r="A327" s="8">
        <v>325</v>
      </c>
      <c r="B327" s="1" t="s">
        <v>49</v>
      </c>
      <c r="C327" t="str">
        <f t="shared" si="43"/>
        <v/>
      </c>
      <c r="D327" t="str">
        <f t="shared" si="44"/>
        <v/>
      </c>
      <c r="E327" t="str">
        <f t="shared" si="44"/>
        <v>Cambridge</v>
      </c>
      <c r="F327" t="str">
        <f t="shared" si="44"/>
        <v/>
      </c>
      <c r="G327" t="str">
        <f t="shared" si="44"/>
        <v/>
      </c>
      <c r="H327" t="str">
        <f t="shared" si="44"/>
        <v/>
      </c>
      <c r="I327" t="str">
        <f t="shared" si="44"/>
        <v/>
      </c>
      <c r="J327" t="str">
        <f t="shared" si="44"/>
        <v/>
      </c>
      <c r="K327" t="str">
        <f t="shared" si="44"/>
        <v/>
      </c>
      <c r="L327" t="str">
        <f t="shared" si="44"/>
        <v/>
      </c>
      <c r="M327" t="str">
        <f t="shared" si="44"/>
        <v/>
      </c>
      <c r="N327" t="str">
        <f t="shared" si="46"/>
        <v/>
      </c>
      <c r="O327" t="str">
        <f t="shared" si="46"/>
        <v/>
      </c>
      <c r="P327" t="str">
        <f t="shared" si="47"/>
        <v/>
      </c>
      <c r="Q327" t="str">
        <f t="shared" si="48"/>
        <v/>
      </c>
      <c r="R327" s="10" t="str">
        <f t="shared" si="49"/>
        <v/>
      </c>
      <c r="T327" t="str">
        <f t="shared" si="45"/>
        <v>Cambridge</v>
      </c>
    </row>
    <row r="328" spans="1:20" ht="16">
      <c r="A328" s="8">
        <v>326</v>
      </c>
      <c r="B328" s="1" t="s">
        <v>376</v>
      </c>
      <c r="C328" t="str">
        <f t="shared" si="43"/>
        <v/>
      </c>
      <c r="D328" t="str">
        <f t="shared" si="44"/>
        <v/>
      </c>
      <c r="E328" t="str">
        <f t="shared" si="44"/>
        <v/>
      </c>
      <c r="F328" t="str">
        <f t="shared" si="44"/>
        <v/>
      </c>
      <c r="G328" t="str">
        <f t="shared" si="44"/>
        <v/>
      </c>
      <c r="H328" t="str">
        <f t="shared" si="44"/>
        <v/>
      </c>
      <c r="I328" t="str">
        <f t="shared" si="44"/>
        <v>Imperial</v>
      </c>
      <c r="J328" t="str">
        <f t="shared" si="44"/>
        <v/>
      </c>
      <c r="K328" t="str">
        <f t="shared" si="44"/>
        <v/>
      </c>
      <c r="L328" t="str">
        <f t="shared" si="44"/>
        <v/>
      </c>
      <c r="M328" t="str">
        <f t="shared" si="44"/>
        <v/>
      </c>
      <c r="N328" t="str">
        <f t="shared" si="46"/>
        <v/>
      </c>
      <c r="O328" t="str">
        <f t="shared" si="46"/>
        <v/>
      </c>
      <c r="P328" t="str">
        <f t="shared" si="47"/>
        <v/>
      </c>
      <c r="Q328" t="str">
        <f t="shared" si="48"/>
        <v/>
      </c>
      <c r="R328" s="10" t="str">
        <f t="shared" si="49"/>
        <v/>
      </c>
      <c r="T328" t="str">
        <f t="shared" si="45"/>
        <v>Imperial</v>
      </c>
    </row>
    <row r="329" spans="1:20" ht="16">
      <c r="A329" s="8">
        <v>327</v>
      </c>
      <c r="B329" s="1" t="s">
        <v>376</v>
      </c>
      <c r="C329" t="str">
        <f t="shared" si="43"/>
        <v/>
      </c>
      <c r="D329" t="str">
        <f t="shared" si="44"/>
        <v/>
      </c>
      <c r="E329" t="str">
        <f t="shared" si="44"/>
        <v/>
      </c>
      <c r="F329" t="str">
        <f t="shared" si="44"/>
        <v/>
      </c>
      <c r="G329" t="str">
        <f t="shared" si="44"/>
        <v/>
      </c>
      <c r="H329" t="str">
        <f t="shared" si="44"/>
        <v/>
      </c>
      <c r="I329" t="str">
        <f t="shared" si="44"/>
        <v>Imperial</v>
      </c>
      <c r="J329" t="str">
        <f t="shared" si="44"/>
        <v/>
      </c>
      <c r="K329" t="str">
        <f t="shared" si="44"/>
        <v/>
      </c>
      <c r="L329" t="str">
        <f t="shared" si="44"/>
        <v/>
      </c>
      <c r="M329" t="str">
        <f t="shared" si="44"/>
        <v/>
      </c>
      <c r="N329" t="str">
        <f t="shared" si="46"/>
        <v/>
      </c>
      <c r="O329" t="str">
        <f t="shared" si="46"/>
        <v/>
      </c>
      <c r="P329" t="str">
        <f t="shared" si="47"/>
        <v/>
      </c>
      <c r="Q329" t="str">
        <f t="shared" si="48"/>
        <v/>
      </c>
      <c r="R329" s="10" t="str">
        <f t="shared" si="49"/>
        <v/>
      </c>
      <c r="T329" t="str">
        <f t="shared" si="45"/>
        <v>Imperial</v>
      </c>
    </row>
    <row r="330" spans="1:20" ht="16">
      <c r="A330" s="8">
        <v>328</v>
      </c>
      <c r="B330" s="1" t="s">
        <v>184</v>
      </c>
      <c r="C330" t="str">
        <f t="shared" si="43"/>
        <v/>
      </c>
      <c r="D330" t="str">
        <f t="shared" si="44"/>
        <v/>
      </c>
      <c r="E330" t="str">
        <f t="shared" si="44"/>
        <v/>
      </c>
      <c r="F330" t="str">
        <f t="shared" si="44"/>
        <v>Cardiff</v>
      </c>
      <c r="G330" t="str">
        <f t="shared" si="44"/>
        <v/>
      </c>
      <c r="H330" t="str">
        <f t="shared" si="44"/>
        <v/>
      </c>
      <c r="I330" t="str">
        <f t="shared" si="44"/>
        <v/>
      </c>
      <c r="J330" t="str">
        <f t="shared" si="44"/>
        <v/>
      </c>
      <c r="K330" t="str">
        <f t="shared" si="44"/>
        <v/>
      </c>
      <c r="L330" t="str">
        <f t="shared" si="44"/>
        <v/>
      </c>
      <c r="M330" t="str">
        <f t="shared" si="44"/>
        <v/>
      </c>
      <c r="N330" t="str">
        <f t="shared" si="46"/>
        <v/>
      </c>
      <c r="O330" t="str">
        <f t="shared" si="46"/>
        <v/>
      </c>
      <c r="P330" t="str">
        <f t="shared" si="47"/>
        <v/>
      </c>
      <c r="Q330" t="str">
        <f t="shared" si="48"/>
        <v/>
      </c>
      <c r="R330" s="10" t="str">
        <f t="shared" si="49"/>
        <v/>
      </c>
      <c r="T330" t="str">
        <f t="shared" si="45"/>
        <v>Cardiff</v>
      </c>
    </row>
    <row r="331" spans="1:20" ht="16">
      <c r="A331" s="8">
        <v>329</v>
      </c>
      <c r="B331" s="1" t="s">
        <v>38</v>
      </c>
      <c r="C331" t="str">
        <f t="shared" si="43"/>
        <v/>
      </c>
      <c r="D331" t="str">
        <f t="shared" si="44"/>
        <v/>
      </c>
      <c r="E331" t="str">
        <f t="shared" si="44"/>
        <v/>
      </c>
      <c r="F331" t="str">
        <f t="shared" si="44"/>
        <v>Cardiff</v>
      </c>
      <c r="G331" t="str">
        <f t="shared" si="44"/>
        <v/>
      </c>
      <c r="H331" t="str">
        <f t="shared" si="44"/>
        <v/>
      </c>
      <c r="I331" t="str">
        <f t="shared" si="44"/>
        <v/>
      </c>
      <c r="J331" t="str">
        <f t="shared" si="44"/>
        <v/>
      </c>
      <c r="K331" t="str">
        <f t="shared" si="44"/>
        <v/>
      </c>
      <c r="L331" t="str">
        <f t="shared" si="44"/>
        <v/>
      </c>
      <c r="M331" t="str">
        <f t="shared" si="44"/>
        <v/>
      </c>
      <c r="N331" t="str">
        <f t="shared" si="46"/>
        <v/>
      </c>
      <c r="O331" t="str">
        <f t="shared" si="46"/>
        <v/>
      </c>
      <c r="P331" t="str">
        <f t="shared" si="47"/>
        <v/>
      </c>
      <c r="Q331" t="str">
        <f t="shared" si="48"/>
        <v/>
      </c>
      <c r="R331" s="10" t="str">
        <f t="shared" si="49"/>
        <v/>
      </c>
      <c r="T331" t="str">
        <f t="shared" si="45"/>
        <v>Cardiff</v>
      </c>
    </row>
    <row r="332" spans="1:20" ht="16">
      <c r="A332" s="8">
        <v>330</v>
      </c>
      <c r="B332" s="1" t="s">
        <v>376</v>
      </c>
      <c r="C332" t="str">
        <f t="shared" si="43"/>
        <v/>
      </c>
      <c r="D332" t="str">
        <f t="shared" si="44"/>
        <v/>
      </c>
      <c r="E332" t="str">
        <f t="shared" si="44"/>
        <v/>
      </c>
      <c r="F332" t="str">
        <f t="shared" si="44"/>
        <v/>
      </c>
      <c r="G332" t="str">
        <f t="shared" si="44"/>
        <v/>
      </c>
      <c r="H332" t="str">
        <f t="shared" si="44"/>
        <v/>
      </c>
      <c r="I332" t="str">
        <f t="shared" si="44"/>
        <v>Imperial</v>
      </c>
      <c r="J332" t="str">
        <f t="shared" si="44"/>
        <v/>
      </c>
      <c r="K332" t="str">
        <f t="shared" si="44"/>
        <v/>
      </c>
      <c r="L332" t="str">
        <f t="shared" si="44"/>
        <v/>
      </c>
      <c r="M332" t="str">
        <f t="shared" si="44"/>
        <v/>
      </c>
      <c r="N332" t="str">
        <f t="shared" si="46"/>
        <v/>
      </c>
      <c r="O332" t="str">
        <f t="shared" si="46"/>
        <v/>
      </c>
      <c r="P332" t="str">
        <f t="shared" si="47"/>
        <v/>
      </c>
      <c r="Q332" t="str">
        <f t="shared" si="48"/>
        <v/>
      </c>
      <c r="R332" s="10" t="str">
        <f t="shared" si="49"/>
        <v/>
      </c>
      <c r="T332" t="str">
        <f t="shared" si="45"/>
        <v>Imperial</v>
      </c>
    </row>
    <row r="333" spans="1:20" ht="16">
      <c r="A333" s="8">
        <v>331</v>
      </c>
      <c r="B333" s="1" t="s">
        <v>143</v>
      </c>
      <c r="C333" t="str">
        <f t="shared" si="43"/>
        <v/>
      </c>
      <c r="D333" t="str">
        <f t="shared" si="44"/>
        <v/>
      </c>
      <c r="E333" t="str">
        <f t="shared" si="44"/>
        <v/>
      </c>
      <c r="F333" t="str">
        <f t="shared" si="44"/>
        <v/>
      </c>
      <c r="G333" t="str">
        <f t="shared" si="44"/>
        <v/>
      </c>
      <c r="H333" t="str">
        <f t="shared" si="44"/>
        <v/>
      </c>
      <c r="I333" t="str">
        <f t="shared" si="44"/>
        <v/>
      </c>
      <c r="J333" t="str">
        <f t="shared" si="44"/>
        <v/>
      </c>
      <c r="K333" t="str">
        <f t="shared" si="44"/>
        <v/>
      </c>
      <c r="L333" t="str">
        <f t="shared" si="44"/>
        <v/>
      </c>
      <c r="M333" t="str">
        <f t="shared" si="44"/>
        <v/>
      </c>
      <c r="N333" t="str">
        <f t="shared" si="46"/>
        <v/>
      </c>
      <c r="O333" t="str">
        <f t="shared" si="46"/>
        <v/>
      </c>
      <c r="P333" t="str">
        <f t="shared" si="47"/>
        <v/>
      </c>
      <c r="Q333" t="str">
        <f t="shared" si="48"/>
        <v>UCL</v>
      </c>
      <c r="R333" s="10" t="str">
        <f t="shared" si="49"/>
        <v/>
      </c>
      <c r="T333" t="str">
        <f t="shared" si="45"/>
        <v>UCL</v>
      </c>
    </row>
    <row r="334" spans="1:20" ht="16">
      <c r="A334" s="8">
        <v>332</v>
      </c>
      <c r="B334" s="1" t="s">
        <v>112</v>
      </c>
      <c r="C334" t="str">
        <f t="shared" si="43"/>
        <v/>
      </c>
      <c r="D334" t="str">
        <f t="shared" si="44"/>
        <v/>
      </c>
      <c r="E334" t="str">
        <f t="shared" si="44"/>
        <v/>
      </c>
      <c r="F334" t="str">
        <f t="shared" si="44"/>
        <v/>
      </c>
      <c r="G334" t="str">
        <f t="shared" si="44"/>
        <v>Edinburgh</v>
      </c>
      <c r="H334" t="str">
        <f t="shared" si="44"/>
        <v/>
      </c>
      <c r="I334" t="str">
        <f t="shared" si="44"/>
        <v/>
      </c>
      <c r="J334" t="str">
        <f t="shared" si="44"/>
        <v/>
      </c>
      <c r="K334" t="str">
        <f t="shared" si="44"/>
        <v/>
      </c>
      <c r="L334" t="str">
        <f t="shared" si="44"/>
        <v/>
      </c>
      <c r="M334" t="str">
        <f t="shared" si="44"/>
        <v/>
      </c>
      <c r="N334" t="str">
        <f t="shared" si="46"/>
        <v/>
      </c>
      <c r="O334" t="str">
        <f t="shared" si="46"/>
        <v/>
      </c>
      <c r="P334" t="str">
        <f t="shared" si="47"/>
        <v/>
      </c>
      <c r="Q334" t="str">
        <f t="shared" si="48"/>
        <v/>
      </c>
      <c r="R334" s="10" t="str">
        <f t="shared" si="49"/>
        <v/>
      </c>
      <c r="T334" t="str">
        <f t="shared" si="45"/>
        <v>Edinburgh</v>
      </c>
    </row>
    <row r="335" spans="1:20" ht="16">
      <c r="A335" s="8">
        <v>333</v>
      </c>
      <c r="B335" s="1" t="s">
        <v>435</v>
      </c>
      <c r="C335" t="str">
        <f t="shared" si="43"/>
        <v/>
      </c>
      <c r="D335" t="str">
        <f t="shared" si="44"/>
        <v/>
      </c>
      <c r="E335" t="str">
        <f t="shared" si="44"/>
        <v/>
      </c>
      <c r="F335" t="str">
        <f t="shared" si="44"/>
        <v/>
      </c>
      <c r="G335" t="str">
        <f t="shared" si="44"/>
        <v/>
      </c>
      <c r="H335" t="str">
        <f t="shared" si="44"/>
        <v/>
      </c>
      <c r="I335" t="str">
        <f t="shared" si="44"/>
        <v/>
      </c>
      <c r="J335" t="str">
        <f t="shared" si="44"/>
        <v/>
      </c>
      <c r="K335" t="str">
        <f t="shared" si="44"/>
        <v/>
      </c>
      <c r="L335" t="str">
        <f t="shared" si="44"/>
        <v/>
      </c>
      <c r="M335" t="str">
        <f t="shared" si="44"/>
        <v/>
      </c>
      <c r="N335" t="str">
        <f t="shared" si="46"/>
        <v>QUB</v>
      </c>
      <c r="O335" t="str">
        <f t="shared" si="46"/>
        <v/>
      </c>
      <c r="P335" t="str">
        <f t="shared" si="47"/>
        <v/>
      </c>
      <c r="Q335" t="str">
        <f t="shared" si="48"/>
        <v/>
      </c>
      <c r="R335" s="10" t="str">
        <f t="shared" si="49"/>
        <v/>
      </c>
      <c r="T335" t="str">
        <f t="shared" si="45"/>
        <v>QUB</v>
      </c>
    </row>
    <row r="336" spans="1:20" ht="16">
      <c r="A336" s="8">
        <v>334</v>
      </c>
      <c r="B336" s="1" t="s">
        <v>404</v>
      </c>
      <c r="C336" t="str">
        <f t="shared" si="43"/>
        <v/>
      </c>
      <c r="D336" t="str">
        <f t="shared" si="44"/>
        <v/>
      </c>
      <c r="E336" t="str">
        <f t="shared" si="44"/>
        <v/>
      </c>
      <c r="F336" t="str">
        <f t="shared" si="44"/>
        <v/>
      </c>
      <c r="G336" t="str">
        <f t="shared" si="44"/>
        <v/>
      </c>
      <c r="H336" t="str">
        <f t="shared" si="44"/>
        <v/>
      </c>
      <c r="I336" t="str">
        <f t="shared" si="44"/>
        <v/>
      </c>
      <c r="J336" t="str">
        <f t="shared" si="44"/>
        <v/>
      </c>
      <c r="K336" t="str">
        <f t="shared" si="44"/>
        <v/>
      </c>
      <c r="L336" t="str">
        <f t="shared" si="44"/>
        <v/>
      </c>
      <c r="M336" t="str">
        <f t="shared" si="44"/>
        <v/>
      </c>
      <c r="N336" t="str">
        <f t="shared" si="46"/>
        <v>QUB</v>
      </c>
      <c r="O336" t="str">
        <f t="shared" si="46"/>
        <v/>
      </c>
      <c r="P336" t="str">
        <f t="shared" si="47"/>
        <v/>
      </c>
      <c r="Q336" t="str">
        <f t="shared" si="48"/>
        <v/>
      </c>
      <c r="R336" s="10" t="str">
        <f t="shared" si="49"/>
        <v/>
      </c>
      <c r="T336" t="str">
        <f t="shared" si="45"/>
        <v>QUB</v>
      </c>
    </row>
    <row r="337" spans="1:20" ht="16">
      <c r="A337" s="8">
        <v>335</v>
      </c>
      <c r="B337" s="1" t="s">
        <v>56</v>
      </c>
      <c r="C337" t="str">
        <f t="shared" si="43"/>
        <v/>
      </c>
      <c r="D337" t="str">
        <f t="shared" si="44"/>
        <v/>
      </c>
      <c r="E337" t="str">
        <f t="shared" si="44"/>
        <v/>
      </c>
      <c r="F337" t="str">
        <f t="shared" si="44"/>
        <v/>
      </c>
      <c r="G337" t="str">
        <f t="shared" si="44"/>
        <v/>
      </c>
      <c r="H337" t="str">
        <f t="shared" si="44"/>
        <v/>
      </c>
      <c r="I337" t="str">
        <f t="shared" si="44"/>
        <v/>
      </c>
      <c r="J337" t="str">
        <f t="shared" si="44"/>
        <v/>
      </c>
      <c r="K337" t="str">
        <f t="shared" si="44"/>
        <v/>
      </c>
      <c r="L337" t="str">
        <f t="shared" si="44"/>
        <v>Newcastle</v>
      </c>
      <c r="M337" t="str">
        <f t="shared" si="44"/>
        <v/>
      </c>
      <c r="N337" t="str">
        <f t="shared" si="46"/>
        <v/>
      </c>
      <c r="O337" t="str">
        <f t="shared" si="46"/>
        <v/>
      </c>
      <c r="P337" t="str">
        <f t="shared" si="47"/>
        <v/>
      </c>
      <c r="Q337" t="str">
        <f t="shared" si="48"/>
        <v/>
      </c>
      <c r="R337" s="10" t="str">
        <f t="shared" si="49"/>
        <v/>
      </c>
      <c r="T337" t="str">
        <f t="shared" si="45"/>
        <v>Newcastle</v>
      </c>
    </row>
    <row r="338" spans="1:20" ht="16">
      <c r="A338" s="8">
        <v>336</v>
      </c>
      <c r="B338" s="1" t="s">
        <v>418</v>
      </c>
      <c r="C338" t="str">
        <f t="shared" si="43"/>
        <v/>
      </c>
      <c r="D338" t="str">
        <f t="shared" si="44"/>
        <v/>
      </c>
      <c r="E338" t="str">
        <f t="shared" si="44"/>
        <v/>
      </c>
      <c r="F338" t="str">
        <f t="shared" si="44"/>
        <v/>
      </c>
      <c r="G338" t="str">
        <f t="shared" si="44"/>
        <v/>
      </c>
      <c r="H338" t="str">
        <f t="shared" si="44"/>
        <v/>
      </c>
      <c r="I338" t="str">
        <f t="shared" si="44"/>
        <v>Imperial</v>
      </c>
      <c r="J338" t="str">
        <f t="shared" si="44"/>
        <v/>
      </c>
      <c r="K338" t="str">
        <f t="shared" si="44"/>
        <v/>
      </c>
      <c r="L338" t="str">
        <f t="shared" si="44"/>
        <v/>
      </c>
      <c r="M338" t="str">
        <f t="shared" si="44"/>
        <v/>
      </c>
      <c r="N338" t="str">
        <f t="shared" si="46"/>
        <v/>
      </c>
      <c r="O338" t="str">
        <f t="shared" si="46"/>
        <v/>
      </c>
      <c r="P338" t="str">
        <f t="shared" si="47"/>
        <v/>
      </c>
      <c r="Q338" t="str">
        <f t="shared" si="48"/>
        <v/>
      </c>
      <c r="R338" s="10" t="str">
        <f t="shared" si="49"/>
        <v/>
      </c>
      <c r="T338" t="str">
        <f t="shared" si="45"/>
        <v>Imperial</v>
      </c>
    </row>
    <row r="339" spans="1:20" ht="16">
      <c r="A339" s="8">
        <v>337</v>
      </c>
      <c r="B339" s="1" t="s">
        <v>873</v>
      </c>
      <c r="C339" t="str">
        <f t="shared" si="43"/>
        <v/>
      </c>
      <c r="D339" t="str">
        <f t="shared" si="44"/>
        <v/>
      </c>
      <c r="E339" t="str">
        <f t="shared" si="44"/>
        <v/>
      </c>
      <c r="F339" t="str">
        <f t="shared" si="44"/>
        <v/>
      </c>
      <c r="G339" t="str">
        <f t="shared" si="44"/>
        <v/>
      </c>
      <c r="H339" t="str">
        <f t="shared" si="44"/>
        <v/>
      </c>
      <c r="I339" t="str">
        <f t="shared" si="44"/>
        <v/>
      </c>
      <c r="J339" t="str">
        <f t="shared" si="44"/>
        <v/>
      </c>
      <c r="K339" t="str">
        <f t="shared" si="44"/>
        <v/>
      </c>
      <c r="L339" t="str">
        <f t="shared" si="44"/>
        <v/>
      </c>
      <c r="M339" t="str">
        <f t="shared" si="44"/>
        <v/>
      </c>
      <c r="N339" t="str">
        <f t="shared" si="46"/>
        <v/>
      </c>
      <c r="O339" t="str">
        <f t="shared" si="46"/>
        <v>Queen Mary</v>
      </c>
      <c r="P339" t="str">
        <f t="shared" si="47"/>
        <v/>
      </c>
      <c r="Q339" t="str">
        <f t="shared" si="48"/>
        <v/>
      </c>
      <c r="R339" s="10" t="str">
        <f t="shared" si="49"/>
        <v/>
      </c>
      <c r="T339" t="str">
        <f t="shared" si="45"/>
        <v>Queen Mary</v>
      </c>
    </row>
    <row r="340" spans="1:20" ht="16">
      <c r="A340" s="8">
        <v>338</v>
      </c>
      <c r="B340" s="1" t="s">
        <v>56</v>
      </c>
      <c r="C340" t="str">
        <f t="shared" si="43"/>
        <v/>
      </c>
      <c r="D340" t="str">
        <f t="shared" si="44"/>
        <v/>
      </c>
      <c r="E340" t="str">
        <f t="shared" si="44"/>
        <v/>
      </c>
      <c r="F340" t="str">
        <f t="shared" si="44"/>
        <v/>
      </c>
      <c r="G340" t="str">
        <f t="shared" si="44"/>
        <v/>
      </c>
      <c r="H340" t="str">
        <f t="shared" si="44"/>
        <v/>
      </c>
      <c r="I340" t="str">
        <f t="shared" si="44"/>
        <v/>
      </c>
      <c r="J340" t="str">
        <f t="shared" si="44"/>
        <v/>
      </c>
      <c r="K340" t="str">
        <f t="shared" si="44"/>
        <v/>
      </c>
      <c r="L340" t="str">
        <f t="shared" si="44"/>
        <v>Newcastle</v>
      </c>
      <c r="M340" t="str">
        <f t="shared" si="44"/>
        <v/>
      </c>
      <c r="N340" t="str">
        <f t="shared" si="46"/>
        <v/>
      </c>
      <c r="O340" t="str">
        <f t="shared" si="46"/>
        <v/>
      </c>
      <c r="P340" t="str">
        <f t="shared" si="47"/>
        <v/>
      </c>
      <c r="Q340" t="str">
        <f t="shared" si="48"/>
        <v/>
      </c>
      <c r="R340" s="10" t="str">
        <f t="shared" si="49"/>
        <v/>
      </c>
      <c r="T340" t="str">
        <f t="shared" si="45"/>
        <v>Newcastle</v>
      </c>
    </row>
    <row r="341" spans="1:20" ht="16">
      <c r="A341" s="8">
        <v>339</v>
      </c>
      <c r="B341" s="1" t="s">
        <v>374</v>
      </c>
      <c r="C341" t="str">
        <f t="shared" si="43"/>
        <v/>
      </c>
      <c r="D341" t="str">
        <f t="shared" si="44"/>
        <v/>
      </c>
      <c r="E341" t="str">
        <f t="shared" si="44"/>
        <v/>
      </c>
      <c r="F341" t="str">
        <f t="shared" si="44"/>
        <v/>
      </c>
      <c r="G341" t="str">
        <f t="shared" si="44"/>
        <v/>
      </c>
      <c r="H341" t="str">
        <f t="shared" si="44"/>
        <v/>
      </c>
      <c r="I341" t="str">
        <f t="shared" si="44"/>
        <v/>
      </c>
      <c r="J341" t="str">
        <f t="shared" si="44"/>
        <v/>
      </c>
      <c r="K341" t="str">
        <f t="shared" si="44"/>
        <v/>
      </c>
      <c r="L341" t="str">
        <f t="shared" si="44"/>
        <v/>
      </c>
      <c r="M341" t="str">
        <f t="shared" si="44"/>
        <v/>
      </c>
      <c r="N341" t="str">
        <f t="shared" si="46"/>
        <v/>
      </c>
      <c r="O341" t="str">
        <f t="shared" si="46"/>
        <v/>
      </c>
      <c r="P341" t="str">
        <f t="shared" si="47"/>
        <v>Sheffield</v>
      </c>
      <c r="Q341" t="str">
        <f t="shared" si="48"/>
        <v/>
      </c>
      <c r="R341" s="10" t="str">
        <f t="shared" si="49"/>
        <v/>
      </c>
      <c r="T341" t="str">
        <f t="shared" si="45"/>
        <v>Sheffield</v>
      </c>
    </row>
    <row r="342" spans="1:20" ht="16">
      <c r="A342" s="8">
        <v>340</v>
      </c>
      <c r="B342" s="1" t="s">
        <v>374</v>
      </c>
      <c r="C342" t="str">
        <f t="shared" si="43"/>
        <v/>
      </c>
      <c r="D342" t="str">
        <f t="shared" si="44"/>
        <v/>
      </c>
      <c r="E342" t="str">
        <f t="shared" si="44"/>
        <v/>
      </c>
      <c r="F342" t="str">
        <f t="shared" si="44"/>
        <v/>
      </c>
      <c r="G342" t="str">
        <f t="shared" si="44"/>
        <v/>
      </c>
      <c r="H342" t="str">
        <f t="shared" si="44"/>
        <v/>
      </c>
      <c r="I342" t="str">
        <f t="shared" si="44"/>
        <v/>
      </c>
      <c r="J342" t="str">
        <f t="shared" si="44"/>
        <v/>
      </c>
      <c r="K342" t="str">
        <f t="shared" si="44"/>
        <v/>
      </c>
      <c r="L342" t="str">
        <f t="shared" si="44"/>
        <v/>
      </c>
      <c r="M342" t="str">
        <f t="shared" si="44"/>
        <v/>
      </c>
      <c r="N342" t="str">
        <f t="shared" si="46"/>
        <v/>
      </c>
      <c r="O342" t="str">
        <f t="shared" si="46"/>
        <v/>
      </c>
      <c r="P342" t="str">
        <f t="shared" si="47"/>
        <v>Sheffield</v>
      </c>
      <c r="Q342" t="str">
        <f t="shared" si="48"/>
        <v/>
      </c>
      <c r="R342" s="10" t="str">
        <f t="shared" si="49"/>
        <v/>
      </c>
      <c r="T342" t="str">
        <f t="shared" si="45"/>
        <v>Sheffield</v>
      </c>
    </row>
    <row r="343" spans="1:20" ht="16">
      <c r="A343" s="8">
        <v>341</v>
      </c>
      <c r="B343" s="1" t="s">
        <v>502</v>
      </c>
      <c r="C343" t="str">
        <f t="shared" si="43"/>
        <v/>
      </c>
      <c r="D343" t="str">
        <f t="shared" si="44"/>
        <v/>
      </c>
      <c r="E343" t="str">
        <f t="shared" si="44"/>
        <v/>
      </c>
      <c r="F343" t="str">
        <f t="shared" si="44"/>
        <v/>
      </c>
      <c r="G343" t="str">
        <f t="shared" si="44"/>
        <v/>
      </c>
      <c r="H343" t="str">
        <f t="shared" si="44"/>
        <v/>
      </c>
      <c r="I343" t="str">
        <f t="shared" si="44"/>
        <v/>
      </c>
      <c r="J343" t="str">
        <f t="shared" si="44"/>
        <v/>
      </c>
      <c r="K343" t="str">
        <f t="shared" si="44"/>
        <v/>
      </c>
      <c r="L343" t="str">
        <f t="shared" si="44"/>
        <v/>
      </c>
      <c r="M343" t="str">
        <f t="shared" si="44"/>
        <v/>
      </c>
      <c r="N343" t="str">
        <f t="shared" si="46"/>
        <v/>
      </c>
      <c r="O343" t="str">
        <f t="shared" si="46"/>
        <v>Queen Mary</v>
      </c>
      <c r="P343" t="str">
        <f t="shared" si="47"/>
        <v/>
      </c>
      <c r="Q343" t="str">
        <f t="shared" si="48"/>
        <v/>
      </c>
      <c r="R343" s="10" t="str">
        <f t="shared" si="49"/>
        <v/>
      </c>
      <c r="T343" t="str">
        <f t="shared" si="45"/>
        <v>Queen Mary</v>
      </c>
    </row>
    <row r="344" spans="1:20" ht="16">
      <c r="A344" s="8">
        <v>342</v>
      </c>
      <c r="B344" s="1" t="s">
        <v>383</v>
      </c>
      <c r="C344" t="str">
        <f t="shared" si="43"/>
        <v>Bristol</v>
      </c>
      <c r="D344" t="str">
        <f t="shared" si="44"/>
        <v/>
      </c>
      <c r="E344" t="str">
        <f t="shared" si="44"/>
        <v/>
      </c>
      <c r="F344" t="str">
        <f t="shared" si="44"/>
        <v/>
      </c>
      <c r="G344" t="str">
        <f t="shared" si="44"/>
        <v/>
      </c>
      <c r="H344" t="str">
        <f t="shared" si="44"/>
        <v/>
      </c>
      <c r="I344" t="str">
        <f t="shared" si="44"/>
        <v/>
      </c>
      <c r="J344" t="str">
        <f t="shared" si="44"/>
        <v/>
      </c>
      <c r="K344" t="str">
        <f t="shared" si="44"/>
        <v/>
      </c>
      <c r="L344" t="str">
        <f t="shared" si="44"/>
        <v/>
      </c>
      <c r="M344" t="str">
        <f t="shared" si="44"/>
        <v/>
      </c>
      <c r="N344" t="str">
        <f t="shared" si="46"/>
        <v/>
      </c>
      <c r="O344" t="str">
        <f t="shared" si="46"/>
        <v/>
      </c>
      <c r="P344" t="str">
        <f t="shared" si="47"/>
        <v/>
      </c>
      <c r="Q344" t="str">
        <f t="shared" si="48"/>
        <v/>
      </c>
      <c r="R344" s="10" t="str">
        <f t="shared" si="49"/>
        <v/>
      </c>
      <c r="T344" t="str">
        <f t="shared" si="45"/>
        <v>Bristol</v>
      </c>
    </row>
    <row r="345" spans="1:20" ht="16">
      <c r="A345" s="8">
        <v>343</v>
      </c>
      <c r="B345" s="1" t="s">
        <v>383</v>
      </c>
      <c r="C345" t="str">
        <f t="shared" si="43"/>
        <v>Bristol</v>
      </c>
      <c r="D345" t="str">
        <f t="shared" si="44"/>
        <v/>
      </c>
      <c r="E345" t="str">
        <f t="shared" si="44"/>
        <v/>
      </c>
      <c r="F345" t="str">
        <f t="shared" si="44"/>
        <v/>
      </c>
      <c r="G345" t="str">
        <f t="shared" si="44"/>
        <v/>
      </c>
      <c r="H345" t="str">
        <f t="shared" si="44"/>
        <v/>
      </c>
      <c r="I345" t="str">
        <f t="shared" si="44"/>
        <v/>
      </c>
      <c r="J345" t="str">
        <f t="shared" si="44"/>
        <v/>
      </c>
      <c r="K345" t="str">
        <f t="shared" si="44"/>
        <v/>
      </c>
      <c r="L345" t="str">
        <f t="shared" si="44"/>
        <v/>
      </c>
      <c r="M345" t="str">
        <f t="shared" si="44"/>
        <v/>
      </c>
      <c r="N345" t="str">
        <f t="shared" si="46"/>
        <v/>
      </c>
      <c r="O345" t="str">
        <f t="shared" si="46"/>
        <v/>
      </c>
      <c r="P345" t="str">
        <f t="shared" si="47"/>
        <v/>
      </c>
      <c r="Q345" t="str">
        <f t="shared" si="48"/>
        <v/>
      </c>
      <c r="R345" s="10" t="str">
        <f t="shared" si="49"/>
        <v/>
      </c>
      <c r="T345" t="str">
        <f t="shared" si="45"/>
        <v>Bristol</v>
      </c>
    </row>
    <row r="346" spans="1:20" ht="16">
      <c r="A346" s="8">
        <v>344</v>
      </c>
      <c r="B346" s="1" t="s">
        <v>395</v>
      </c>
      <c r="C346" t="str">
        <f t="shared" si="43"/>
        <v/>
      </c>
      <c r="D346" t="str">
        <f t="shared" si="44"/>
        <v/>
      </c>
      <c r="E346" t="str">
        <f t="shared" si="44"/>
        <v/>
      </c>
      <c r="F346" t="str">
        <f t="shared" si="44"/>
        <v/>
      </c>
      <c r="G346" t="str">
        <f t="shared" si="44"/>
        <v/>
      </c>
      <c r="H346" t="str">
        <f t="shared" si="44"/>
        <v/>
      </c>
      <c r="I346" t="str">
        <f t="shared" si="44"/>
        <v/>
      </c>
      <c r="J346" t="str">
        <f t="shared" si="44"/>
        <v/>
      </c>
      <c r="K346" t="str">
        <f t="shared" si="44"/>
        <v/>
      </c>
      <c r="L346" t="str">
        <f t="shared" si="44"/>
        <v/>
      </c>
      <c r="M346" t="str">
        <f t="shared" ref="D346:M372" si="50">IF(ISNUMBER(SEARCH(M$2,$B346)),M$2,"")</f>
        <v>Nottingham</v>
      </c>
      <c r="N346" t="str">
        <f t="shared" si="46"/>
        <v/>
      </c>
      <c r="O346" t="str">
        <f t="shared" si="46"/>
        <v/>
      </c>
      <c r="P346" t="str">
        <f t="shared" si="47"/>
        <v/>
      </c>
      <c r="Q346" t="str">
        <f t="shared" si="48"/>
        <v/>
      </c>
      <c r="R346" s="10" t="str">
        <f t="shared" si="49"/>
        <v/>
      </c>
      <c r="T346" t="str">
        <f t="shared" si="45"/>
        <v>Nottingham</v>
      </c>
    </row>
    <row r="347" spans="1:20" ht="16">
      <c r="A347" s="8">
        <v>345</v>
      </c>
      <c r="B347" s="1" t="s">
        <v>78</v>
      </c>
      <c r="C347" t="str">
        <f t="shared" si="43"/>
        <v/>
      </c>
      <c r="D347" t="str">
        <f t="shared" si="50"/>
        <v/>
      </c>
      <c r="E347" t="str">
        <f t="shared" si="50"/>
        <v>Cambridge</v>
      </c>
      <c r="F347" t="str">
        <f t="shared" si="50"/>
        <v/>
      </c>
      <c r="G347" t="str">
        <f t="shared" si="50"/>
        <v/>
      </c>
      <c r="H347" t="str">
        <f t="shared" si="50"/>
        <v/>
      </c>
      <c r="I347" t="str">
        <f t="shared" si="50"/>
        <v/>
      </c>
      <c r="J347" t="str">
        <f t="shared" si="50"/>
        <v/>
      </c>
      <c r="K347" t="str">
        <f t="shared" si="50"/>
        <v/>
      </c>
      <c r="L347" t="str">
        <f t="shared" si="50"/>
        <v/>
      </c>
      <c r="M347" t="str">
        <f t="shared" si="50"/>
        <v/>
      </c>
      <c r="N347" t="str">
        <f t="shared" si="46"/>
        <v/>
      </c>
      <c r="O347" t="str">
        <f t="shared" si="46"/>
        <v/>
      </c>
      <c r="P347" t="str">
        <f t="shared" si="47"/>
        <v/>
      </c>
      <c r="Q347" t="str">
        <f t="shared" si="48"/>
        <v/>
      </c>
      <c r="R347" s="10" t="str">
        <f t="shared" si="49"/>
        <v/>
      </c>
      <c r="T347" t="str">
        <f t="shared" si="45"/>
        <v>Cambridge</v>
      </c>
    </row>
    <row r="348" spans="1:20" ht="16">
      <c r="A348" s="8">
        <v>346</v>
      </c>
      <c r="B348" s="1" t="s">
        <v>78</v>
      </c>
      <c r="C348" t="str">
        <f t="shared" si="43"/>
        <v/>
      </c>
      <c r="D348" t="str">
        <f t="shared" si="50"/>
        <v/>
      </c>
      <c r="E348" t="str">
        <f t="shared" si="50"/>
        <v>Cambridge</v>
      </c>
      <c r="F348" t="str">
        <f t="shared" si="50"/>
        <v/>
      </c>
      <c r="G348" t="str">
        <f t="shared" si="50"/>
        <v/>
      </c>
      <c r="H348" t="str">
        <f t="shared" si="50"/>
        <v/>
      </c>
      <c r="I348" t="str">
        <f t="shared" si="50"/>
        <v/>
      </c>
      <c r="J348" t="str">
        <f t="shared" si="50"/>
        <v/>
      </c>
      <c r="K348" t="str">
        <f t="shared" si="50"/>
        <v/>
      </c>
      <c r="L348" t="str">
        <f t="shared" si="50"/>
        <v/>
      </c>
      <c r="M348" t="str">
        <f t="shared" si="50"/>
        <v/>
      </c>
      <c r="N348" t="str">
        <f t="shared" si="46"/>
        <v/>
      </c>
      <c r="O348" t="str">
        <f t="shared" si="46"/>
        <v/>
      </c>
      <c r="P348" t="str">
        <f t="shared" si="47"/>
        <v/>
      </c>
      <c r="Q348" t="str">
        <f t="shared" si="48"/>
        <v/>
      </c>
      <c r="R348" s="10" t="str">
        <f t="shared" si="49"/>
        <v/>
      </c>
      <c r="T348" t="str">
        <f t="shared" si="45"/>
        <v>Cambridge</v>
      </c>
    </row>
    <row r="349" spans="1:20" ht="16">
      <c r="A349" s="8">
        <v>347</v>
      </c>
      <c r="B349" s="1" t="s">
        <v>374</v>
      </c>
      <c r="C349" t="str">
        <f t="shared" si="43"/>
        <v/>
      </c>
      <c r="D349" t="str">
        <f t="shared" si="50"/>
        <v/>
      </c>
      <c r="E349" t="str">
        <f t="shared" si="50"/>
        <v/>
      </c>
      <c r="F349" t="str">
        <f t="shared" si="50"/>
        <v/>
      </c>
      <c r="G349" t="str">
        <f t="shared" si="50"/>
        <v/>
      </c>
      <c r="H349" t="str">
        <f t="shared" si="50"/>
        <v/>
      </c>
      <c r="I349" t="str">
        <f t="shared" si="50"/>
        <v/>
      </c>
      <c r="J349" t="str">
        <f t="shared" si="50"/>
        <v/>
      </c>
      <c r="K349" t="str">
        <f t="shared" si="50"/>
        <v/>
      </c>
      <c r="L349" t="str">
        <f t="shared" si="50"/>
        <v/>
      </c>
      <c r="M349" t="str">
        <f t="shared" si="50"/>
        <v/>
      </c>
      <c r="N349" t="str">
        <f t="shared" si="46"/>
        <v/>
      </c>
      <c r="O349" t="str">
        <f t="shared" si="46"/>
        <v/>
      </c>
      <c r="P349" t="str">
        <f t="shared" si="47"/>
        <v>Sheffield</v>
      </c>
      <c r="Q349" t="str">
        <f t="shared" si="48"/>
        <v/>
      </c>
      <c r="R349" s="10" t="str">
        <f t="shared" si="49"/>
        <v/>
      </c>
      <c r="T349" t="str">
        <f t="shared" si="45"/>
        <v>Sheffield</v>
      </c>
    </row>
    <row r="350" spans="1:20" ht="16">
      <c r="A350" s="8">
        <v>348</v>
      </c>
      <c r="B350" s="1" t="s">
        <v>376</v>
      </c>
      <c r="C350" t="str">
        <f t="shared" si="43"/>
        <v/>
      </c>
      <c r="D350" t="str">
        <f t="shared" si="50"/>
        <v/>
      </c>
      <c r="E350" t="str">
        <f t="shared" si="50"/>
        <v/>
      </c>
      <c r="F350" t="str">
        <f t="shared" si="50"/>
        <v/>
      </c>
      <c r="G350" t="str">
        <f t="shared" si="50"/>
        <v/>
      </c>
      <c r="H350" t="str">
        <f t="shared" si="50"/>
        <v/>
      </c>
      <c r="I350" t="str">
        <f t="shared" si="50"/>
        <v>Imperial</v>
      </c>
      <c r="J350" t="str">
        <f t="shared" si="50"/>
        <v/>
      </c>
      <c r="K350" t="str">
        <f t="shared" si="50"/>
        <v/>
      </c>
      <c r="L350" t="str">
        <f t="shared" si="50"/>
        <v/>
      </c>
      <c r="M350" t="str">
        <f t="shared" si="50"/>
        <v/>
      </c>
      <c r="N350" t="str">
        <f t="shared" si="46"/>
        <v/>
      </c>
      <c r="O350" t="str">
        <f t="shared" si="46"/>
        <v/>
      </c>
      <c r="P350" t="str">
        <f t="shared" si="47"/>
        <v/>
      </c>
      <c r="Q350" t="str">
        <f t="shared" si="48"/>
        <v/>
      </c>
      <c r="R350" s="10" t="str">
        <f t="shared" si="49"/>
        <v/>
      </c>
      <c r="T350" t="str">
        <f t="shared" si="45"/>
        <v>Imperial</v>
      </c>
    </row>
    <row r="351" spans="1:20" ht="16">
      <c r="A351" s="8">
        <v>349</v>
      </c>
      <c r="B351" s="1" t="s">
        <v>502</v>
      </c>
      <c r="C351" t="str">
        <f t="shared" si="43"/>
        <v/>
      </c>
      <c r="D351" t="str">
        <f t="shared" si="50"/>
        <v/>
      </c>
      <c r="E351" t="str">
        <f t="shared" si="50"/>
        <v/>
      </c>
      <c r="F351" t="str">
        <f t="shared" si="50"/>
        <v/>
      </c>
      <c r="G351" t="str">
        <f t="shared" si="50"/>
        <v/>
      </c>
      <c r="H351" t="str">
        <f t="shared" si="50"/>
        <v/>
      </c>
      <c r="I351" t="str">
        <f t="shared" si="50"/>
        <v/>
      </c>
      <c r="J351" t="str">
        <f t="shared" si="50"/>
        <v/>
      </c>
      <c r="K351" t="str">
        <f t="shared" si="50"/>
        <v/>
      </c>
      <c r="L351" t="str">
        <f t="shared" si="50"/>
        <v/>
      </c>
      <c r="M351" t="str">
        <f t="shared" si="50"/>
        <v/>
      </c>
      <c r="N351" t="str">
        <f t="shared" si="46"/>
        <v/>
      </c>
      <c r="O351" t="str">
        <f t="shared" si="46"/>
        <v>Queen Mary</v>
      </c>
      <c r="P351" t="str">
        <f t="shared" si="47"/>
        <v/>
      </c>
      <c r="Q351" t="str">
        <f t="shared" si="48"/>
        <v/>
      </c>
      <c r="R351" s="10" t="str">
        <f t="shared" si="49"/>
        <v/>
      </c>
      <c r="T351" t="str">
        <f t="shared" si="45"/>
        <v>Queen Mary</v>
      </c>
    </row>
    <row r="352" spans="1:20" ht="16">
      <c r="A352" s="8">
        <v>350</v>
      </c>
      <c r="B352" s="1" t="s">
        <v>72</v>
      </c>
      <c r="C352" t="str">
        <f t="shared" si="43"/>
        <v/>
      </c>
      <c r="D352" t="str">
        <f t="shared" si="50"/>
        <v/>
      </c>
      <c r="E352" t="str">
        <f t="shared" si="50"/>
        <v>Cambridge</v>
      </c>
      <c r="F352" t="str">
        <f t="shared" si="50"/>
        <v/>
      </c>
      <c r="G352" t="str">
        <f t="shared" si="50"/>
        <v/>
      </c>
      <c r="H352" t="str">
        <f t="shared" si="50"/>
        <v/>
      </c>
      <c r="I352" t="str">
        <f t="shared" si="50"/>
        <v/>
      </c>
      <c r="J352" t="str">
        <f t="shared" si="50"/>
        <v/>
      </c>
      <c r="K352" t="str">
        <f t="shared" si="50"/>
        <v/>
      </c>
      <c r="L352" t="str">
        <f t="shared" si="50"/>
        <v/>
      </c>
      <c r="M352" t="str">
        <f t="shared" si="50"/>
        <v/>
      </c>
      <c r="N352" t="str">
        <f t="shared" si="46"/>
        <v/>
      </c>
      <c r="O352" t="str">
        <f t="shared" si="46"/>
        <v/>
      </c>
      <c r="P352" t="str">
        <f t="shared" si="47"/>
        <v/>
      </c>
      <c r="Q352" t="str">
        <f t="shared" si="48"/>
        <v/>
      </c>
      <c r="R352" s="10" t="str">
        <f t="shared" si="49"/>
        <v/>
      </c>
      <c r="T352" t="str">
        <f t="shared" si="45"/>
        <v>Cambridge</v>
      </c>
    </row>
    <row r="353" spans="1:20" ht="16">
      <c r="A353" s="8">
        <v>351</v>
      </c>
      <c r="B353" s="1" t="s">
        <v>376</v>
      </c>
      <c r="C353" t="str">
        <f t="shared" si="43"/>
        <v/>
      </c>
      <c r="D353" t="str">
        <f t="shared" si="50"/>
        <v/>
      </c>
      <c r="E353" t="str">
        <f t="shared" si="50"/>
        <v/>
      </c>
      <c r="F353" t="str">
        <f t="shared" si="50"/>
        <v/>
      </c>
      <c r="G353" t="str">
        <f t="shared" si="50"/>
        <v/>
      </c>
      <c r="H353" t="str">
        <f t="shared" si="50"/>
        <v/>
      </c>
      <c r="I353" t="str">
        <f t="shared" si="50"/>
        <v>Imperial</v>
      </c>
      <c r="J353" t="str">
        <f t="shared" si="50"/>
        <v/>
      </c>
      <c r="K353" t="str">
        <f t="shared" si="50"/>
        <v/>
      </c>
      <c r="L353" t="str">
        <f t="shared" si="50"/>
        <v/>
      </c>
      <c r="M353" t="str">
        <f t="shared" si="50"/>
        <v/>
      </c>
      <c r="N353" t="str">
        <f t="shared" si="46"/>
        <v/>
      </c>
      <c r="O353" t="str">
        <f t="shared" si="46"/>
        <v/>
      </c>
      <c r="P353" t="str">
        <f t="shared" si="47"/>
        <v/>
      </c>
      <c r="Q353" t="str">
        <f t="shared" si="48"/>
        <v/>
      </c>
      <c r="R353" s="10" t="str">
        <f t="shared" si="49"/>
        <v/>
      </c>
      <c r="T353" t="str">
        <f t="shared" si="45"/>
        <v>Imperial</v>
      </c>
    </row>
    <row r="354" spans="1:20" ht="16">
      <c r="A354" s="8">
        <v>352</v>
      </c>
      <c r="B354" s="1" t="s">
        <v>374</v>
      </c>
      <c r="C354" t="str">
        <f t="shared" si="43"/>
        <v/>
      </c>
      <c r="D354" t="str">
        <f t="shared" si="50"/>
        <v/>
      </c>
      <c r="E354" t="str">
        <f t="shared" si="50"/>
        <v/>
      </c>
      <c r="F354" t="str">
        <f t="shared" si="50"/>
        <v/>
      </c>
      <c r="G354" t="str">
        <f t="shared" si="50"/>
        <v/>
      </c>
      <c r="H354" t="str">
        <f t="shared" si="50"/>
        <v/>
      </c>
      <c r="I354" t="str">
        <f t="shared" si="50"/>
        <v/>
      </c>
      <c r="J354" t="str">
        <f t="shared" si="50"/>
        <v/>
      </c>
      <c r="K354" t="str">
        <f t="shared" si="50"/>
        <v/>
      </c>
      <c r="L354" t="str">
        <f t="shared" si="50"/>
        <v/>
      </c>
      <c r="M354" t="str">
        <f t="shared" si="50"/>
        <v/>
      </c>
      <c r="N354" t="str">
        <f t="shared" si="46"/>
        <v/>
      </c>
      <c r="O354" t="str">
        <f t="shared" si="46"/>
        <v/>
      </c>
      <c r="P354" t="str">
        <f t="shared" si="47"/>
        <v>Sheffield</v>
      </c>
      <c r="Q354" t="str">
        <f t="shared" si="48"/>
        <v/>
      </c>
      <c r="R354" s="10" t="str">
        <f t="shared" si="49"/>
        <v/>
      </c>
      <c r="T354" t="str">
        <f t="shared" si="45"/>
        <v>Sheffield</v>
      </c>
    </row>
    <row r="355" spans="1:20" ht="16">
      <c r="A355" s="8">
        <v>353</v>
      </c>
      <c r="B355" s="1" t="s">
        <v>388</v>
      </c>
      <c r="C355" t="str">
        <f t="shared" si="43"/>
        <v/>
      </c>
      <c r="D355" t="str">
        <f t="shared" si="50"/>
        <v/>
      </c>
      <c r="E355" t="str">
        <f t="shared" si="50"/>
        <v/>
      </c>
      <c r="F355" t="str">
        <f t="shared" si="50"/>
        <v/>
      </c>
      <c r="G355" t="str">
        <f t="shared" si="50"/>
        <v/>
      </c>
      <c r="H355" t="str">
        <f t="shared" si="50"/>
        <v/>
      </c>
      <c r="I355" t="str">
        <f t="shared" si="50"/>
        <v/>
      </c>
      <c r="J355" t="str">
        <f t="shared" si="50"/>
        <v/>
      </c>
      <c r="K355" t="str">
        <f t="shared" si="50"/>
        <v>Liverpool</v>
      </c>
      <c r="L355" t="str">
        <f t="shared" si="50"/>
        <v/>
      </c>
      <c r="M355" t="str">
        <f t="shared" si="50"/>
        <v/>
      </c>
      <c r="N355" t="str">
        <f t="shared" si="46"/>
        <v/>
      </c>
      <c r="O355" t="str">
        <f t="shared" si="46"/>
        <v/>
      </c>
      <c r="P355" t="str">
        <f t="shared" si="47"/>
        <v/>
      </c>
      <c r="Q355" t="str">
        <f t="shared" si="48"/>
        <v/>
      </c>
      <c r="R355" s="10" t="str">
        <f t="shared" si="49"/>
        <v/>
      </c>
      <c r="T355" t="str">
        <f t="shared" si="45"/>
        <v>Liverpool</v>
      </c>
    </row>
    <row r="356" spans="1:20" ht="16">
      <c r="A356" s="8">
        <v>354</v>
      </c>
      <c r="B356" s="1" t="s">
        <v>383</v>
      </c>
      <c r="C356" t="str">
        <f t="shared" si="43"/>
        <v>Bristol</v>
      </c>
      <c r="D356" t="str">
        <f t="shared" si="50"/>
        <v/>
      </c>
      <c r="E356" t="str">
        <f t="shared" si="50"/>
        <v/>
      </c>
      <c r="F356" t="str">
        <f t="shared" si="50"/>
        <v/>
      </c>
      <c r="G356" t="str">
        <f t="shared" si="50"/>
        <v/>
      </c>
      <c r="H356" t="str">
        <f t="shared" si="50"/>
        <v/>
      </c>
      <c r="I356" t="str">
        <f t="shared" si="50"/>
        <v/>
      </c>
      <c r="J356" t="str">
        <f t="shared" si="50"/>
        <v/>
      </c>
      <c r="K356" t="str">
        <f t="shared" si="50"/>
        <v/>
      </c>
      <c r="L356" t="str">
        <f t="shared" si="50"/>
        <v/>
      </c>
      <c r="M356" t="str">
        <f t="shared" si="50"/>
        <v/>
      </c>
      <c r="N356" t="str">
        <f t="shared" si="46"/>
        <v/>
      </c>
      <c r="O356" t="str">
        <f t="shared" si="46"/>
        <v/>
      </c>
      <c r="P356" t="str">
        <f t="shared" si="47"/>
        <v/>
      </c>
      <c r="Q356" t="str">
        <f t="shared" si="48"/>
        <v/>
      </c>
      <c r="R356" s="10" t="str">
        <f t="shared" si="49"/>
        <v/>
      </c>
      <c r="T356" t="str">
        <f t="shared" si="45"/>
        <v>Bristol</v>
      </c>
    </row>
    <row r="357" spans="1:20" ht="16">
      <c r="A357" s="8">
        <v>355</v>
      </c>
      <c r="B357" s="1" t="s">
        <v>17</v>
      </c>
      <c r="C357" t="str">
        <f t="shared" si="43"/>
        <v/>
      </c>
      <c r="D357" t="str">
        <f t="shared" si="50"/>
        <v/>
      </c>
      <c r="E357" t="str">
        <f t="shared" si="50"/>
        <v/>
      </c>
      <c r="F357" t="str">
        <f t="shared" si="50"/>
        <v/>
      </c>
      <c r="G357" t="str">
        <f t="shared" si="50"/>
        <v/>
      </c>
      <c r="H357" t="str">
        <f t="shared" si="50"/>
        <v/>
      </c>
      <c r="I357" t="str">
        <f t="shared" si="50"/>
        <v/>
      </c>
      <c r="J357" t="str">
        <f t="shared" si="50"/>
        <v/>
      </c>
      <c r="K357" t="str">
        <f t="shared" si="50"/>
        <v/>
      </c>
      <c r="L357" t="str">
        <f t="shared" si="50"/>
        <v/>
      </c>
      <c r="M357" t="str">
        <f t="shared" si="50"/>
        <v/>
      </c>
      <c r="N357" t="str">
        <f t="shared" ref="N357:O388" si="51">IF(OR(ISNUMBER(SEARCH(N$1,$B357)),ISNUMBER(SEARCH(N$2,$B357))),N$2,"")</f>
        <v/>
      </c>
      <c r="O357" t="str">
        <f t="shared" si="51"/>
        <v/>
      </c>
      <c r="P357" t="str">
        <f t="shared" si="47"/>
        <v/>
      </c>
      <c r="Q357" t="str">
        <f t="shared" si="48"/>
        <v>UCL</v>
      </c>
      <c r="R357" s="10" t="str">
        <f t="shared" si="49"/>
        <v/>
      </c>
      <c r="T357" t="str">
        <f t="shared" si="45"/>
        <v>UCL</v>
      </c>
    </row>
    <row r="358" spans="1:20" ht="16">
      <c r="A358" s="8">
        <v>356</v>
      </c>
      <c r="B358" s="1" t="s">
        <v>379</v>
      </c>
      <c r="C358" t="str">
        <f t="shared" si="43"/>
        <v/>
      </c>
      <c r="D358" t="str">
        <f t="shared" si="50"/>
        <v>Birmingham</v>
      </c>
      <c r="E358" t="str">
        <f t="shared" si="50"/>
        <v/>
      </c>
      <c r="F358" t="str">
        <f t="shared" si="50"/>
        <v/>
      </c>
      <c r="G358" t="str">
        <f t="shared" si="50"/>
        <v/>
      </c>
      <c r="H358" t="str">
        <f t="shared" si="50"/>
        <v/>
      </c>
      <c r="I358" t="str">
        <f t="shared" si="50"/>
        <v/>
      </c>
      <c r="J358" t="str">
        <f t="shared" si="50"/>
        <v/>
      </c>
      <c r="K358" t="str">
        <f t="shared" si="50"/>
        <v/>
      </c>
      <c r="L358" t="str">
        <f t="shared" si="50"/>
        <v/>
      </c>
      <c r="M358" t="str">
        <f t="shared" si="50"/>
        <v/>
      </c>
      <c r="N358" t="str">
        <f t="shared" si="51"/>
        <v/>
      </c>
      <c r="O358" t="str">
        <f t="shared" si="51"/>
        <v/>
      </c>
      <c r="P358" t="str">
        <f t="shared" si="47"/>
        <v/>
      </c>
      <c r="Q358" t="str">
        <f t="shared" si="48"/>
        <v/>
      </c>
      <c r="R358" s="10" t="str">
        <f t="shared" si="49"/>
        <v/>
      </c>
      <c r="T358" t="str">
        <f t="shared" si="45"/>
        <v>Birmingham</v>
      </c>
    </row>
    <row r="359" spans="1:20" ht="16">
      <c r="A359" s="8">
        <v>357</v>
      </c>
      <c r="B359" s="1" t="s">
        <v>383</v>
      </c>
      <c r="C359" t="str">
        <f t="shared" si="43"/>
        <v>Bristol</v>
      </c>
      <c r="D359" t="str">
        <f t="shared" si="50"/>
        <v/>
      </c>
      <c r="E359" t="str">
        <f t="shared" si="50"/>
        <v/>
      </c>
      <c r="F359" t="str">
        <f t="shared" si="50"/>
        <v/>
      </c>
      <c r="G359" t="str">
        <f t="shared" si="50"/>
        <v/>
      </c>
      <c r="H359" t="str">
        <f t="shared" si="50"/>
        <v/>
      </c>
      <c r="I359" t="str">
        <f t="shared" si="50"/>
        <v/>
      </c>
      <c r="J359" t="str">
        <f t="shared" si="50"/>
        <v/>
      </c>
      <c r="K359" t="str">
        <f t="shared" si="50"/>
        <v/>
      </c>
      <c r="L359" t="str">
        <f t="shared" si="50"/>
        <v/>
      </c>
      <c r="M359" t="str">
        <f t="shared" si="50"/>
        <v/>
      </c>
      <c r="N359" t="str">
        <f t="shared" si="51"/>
        <v/>
      </c>
      <c r="O359" t="str">
        <f t="shared" si="51"/>
        <v/>
      </c>
      <c r="P359" t="str">
        <f t="shared" si="47"/>
        <v/>
      </c>
      <c r="Q359" t="str">
        <f t="shared" si="48"/>
        <v/>
      </c>
      <c r="R359" s="10" t="str">
        <f t="shared" si="49"/>
        <v/>
      </c>
      <c r="T359" t="str">
        <f t="shared" si="45"/>
        <v>Bristol</v>
      </c>
    </row>
    <row r="360" spans="1:20" ht="16">
      <c r="A360" s="8">
        <v>358</v>
      </c>
      <c r="B360" s="1" t="s">
        <v>374</v>
      </c>
      <c r="C360" t="str">
        <f t="shared" si="43"/>
        <v/>
      </c>
      <c r="D360" t="str">
        <f t="shared" si="50"/>
        <v/>
      </c>
      <c r="E360" t="str">
        <f t="shared" si="50"/>
        <v/>
      </c>
      <c r="F360" t="str">
        <f t="shared" si="50"/>
        <v/>
      </c>
      <c r="G360" t="str">
        <f t="shared" si="50"/>
        <v/>
      </c>
      <c r="H360" t="str">
        <f t="shared" si="50"/>
        <v/>
      </c>
      <c r="I360" t="str">
        <f t="shared" si="50"/>
        <v/>
      </c>
      <c r="J360" t="str">
        <f t="shared" si="50"/>
        <v/>
      </c>
      <c r="K360" t="str">
        <f t="shared" si="50"/>
        <v/>
      </c>
      <c r="L360" t="str">
        <f t="shared" si="50"/>
        <v/>
      </c>
      <c r="M360" t="str">
        <f t="shared" si="50"/>
        <v/>
      </c>
      <c r="N360" t="str">
        <f t="shared" si="51"/>
        <v/>
      </c>
      <c r="O360" t="str">
        <f t="shared" si="51"/>
        <v/>
      </c>
      <c r="P360" t="str">
        <f t="shared" si="47"/>
        <v>Sheffield</v>
      </c>
      <c r="Q360" t="str">
        <f t="shared" si="48"/>
        <v/>
      </c>
      <c r="R360" s="10" t="str">
        <f t="shared" si="49"/>
        <v/>
      </c>
      <c r="T360" t="str">
        <f t="shared" si="45"/>
        <v>Sheffield</v>
      </c>
    </row>
    <row r="361" spans="1:20" ht="16">
      <c r="A361" s="8">
        <v>359</v>
      </c>
      <c r="B361" s="1" t="s">
        <v>395</v>
      </c>
      <c r="C361" t="str">
        <f t="shared" ref="C361:C419" si="52">IF(ISNUMBER(SEARCH(C$2,$B361)),C$2,"")</f>
        <v/>
      </c>
      <c r="D361" t="str">
        <f t="shared" si="50"/>
        <v/>
      </c>
      <c r="E361" t="str">
        <f t="shared" si="50"/>
        <v/>
      </c>
      <c r="F361" t="str">
        <f t="shared" si="50"/>
        <v/>
      </c>
      <c r="G361" t="str">
        <f t="shared" si="50"/>
        <v/>
      </c>
      <c r="H361" t="str">
        <f t="shared" si="50"/>
        <v/>
      </c>
      <c r="I361" t="str">
        <f t="shared" si="50"/>
        <v/>
      </c>
      <c r="J361" t="str">
        <f t="shared" si="50"/>
        <v/>
      </c>
      <c r="K361" t="str">
        <f t="shared" si="50"/>
        <v/>
      </c>
      <c r="L361" t="str">
        <f t="shared" si="50"/>
        <v/>
      </c>
      <c r="M361" t="str">
        <f t="shared" si="50"/>
        <v>Nottingham</v>
      </c>
      <c r="N361" t="str">
        <f t="shared" si="51"/>
        <v/>
      </c>
      <c r="O361" t="str">
        <f t="shared" si="51"/>
        <v/>
      </c>
      <c r="P361" t="str">
        <f t="shared" si="47"/>
        <v/>
      </c>
      <c r="Q361" t="str">
        <f t="shared" si="48"/>
        <v/>
      </c>
      <c r="R361" s="10" t="str">
        <f t="shared" si="49"/>
        <v/>
      </c>
      <c r="T361" t="str">
        <f t="shared" si="45"/>
        <v>Nottingham</v>
      </c>
    </row>
    <row r="362" spans="1:20" ht="16">
      <c r="A362" s="8">
        <v>360</v>
      </c>
      <c r="B362" s="1" t="s">
        <v>374</v>
      </c>
      <c r="C362" t="str">
        <f t="shared" si="52"/>
        <v/>
      </c>
      <c r="D362" t="str">
        <f t="shared" si="50"/>
        <v/>
      </c>
      <c r="E362" t="str">
        <f t="shared" si="50"/>
        <v/>
      </c>
      <c r="F362" t="str">
        <f t="shared" si="50"/>
        <v/>
      </c>
      <c r="G362" t="str">
        <f t="shared" si="50"/>
        <v/>
      </c>
      <c r="H362" t="str">
        <f t="shared" si="50"/>
        <v/>
      </c>
      <c r="I362" t="str">
        <f t="shared" si="50"/>
        <v/>
      </c>
      <c r="J362" t="str">
        <f t="shared" si="50"/>
        <v/>
      </c>
      <c r="K362" t="str">
        <f t="shared" si="50"/>
        <v/>
      </c>
      <c r="L362" t="str">
        <f t="shared" si="50"/>
        <v/>
      </c>
      <c r="M362" t="str">
        <f t="shared" si="50"/>
        <v/>
      </c>
      <c r="N362" t="str">
        <f t="shared" si="51"/>
        <v/>
      </c>
      <c r="O362" t="str">
        <f t="shared" si="51"/>
        <v/>
      </c>
      <c r="P362" t="str">
        <f t="shared" si="47"/>
        <v>Sheffield</v>
      </c>
      <c r="Q362" t="str">
        <f t="shared" si="48"/>
        <v/>
      </c>
      <c r="R362" s="10" t="str">
        <f t="shared" si="49"/>
        <v/>
      </c>
      <c r="T362" t="str">
        <f t="shared" si="45"/>
        <v>Sheffield</v>
      </c>
    </row>
    <row r="363" spans="1:20" ht="16">
      <c r="A363" s="8">
        <v>361</v>
      </c>
      <c r="B363" s="1" t="s">
        <v>383</v>
      </c>
      <c r="C363" t="str">
        <f t="shared" si="52"/>
        <v>Bristol</v>
      </c>
      <c r="D363" t="str">
        <f t="shared" si="50"/>
        <v/>
      </c>
      <c r="E363" t="str">
        <f t="shared" si="50"/>
        <v/>
      </c>
      <c r="F363" t="str">
        <f t="shared" si="50"/>
        <v/>
      </c>
      <c r="G363" t="str">
        <f t="shared" si="50"/>
        <v/>
      </c>
      <c r="H363" t="str">
        <f t="shared" si="50"/>
        <v/>
      </c>
      <c r="I363" t="str">
        <f t="shared" si="50"/>
        <v/>
      </c>
      <c r="J363" t="str">
        <f t="shared" si="50"/>
        <v/>
      </c>
      <c r="K363" t="str">
        <f t="shared" si="50"/>
        <v/>
      </c>
      <c r="L363" t="str">
        <f t="shared" si="50"/>
        <v/>
      </c>
      <c r="M363" t="str">
        <f t="shared" si="50"/>
        <v/>
      </c>
      <c r="N363" t="str">
        <f t="shared" si="51"/>
        <v/>
      </c>
      <c r="O363" t="str">
        <f t="shared" si="51"/>
        <v/>
      </c>
      <c r="P363" t="str">
        <f t="shared" si="47"/>
        <v/>
      </c>
      <c r="Q363" t="str">
        <f t="shared" si="48"/>
        <v/>
      </c>
      <c r="R363" s="10" t="str">
        <f t="shared" si="49"/>
        <v/>
      </c>
      <c r="T363" t="str">
        <f t="shared" si="45"/>
        <v>Bristol</v>
      </c>
    </row>
    <row r="364" spans="1:20" ht="16">
      <c r="A364" s="8">
        <v>362</v>
      </c>
      <c r="B364" s="1" t="s">
        <v>442</v>
      </c>
      <c r="C364" t="str">
        <f t="shared" si="52"/>
        <v/>
      </c>
      <c r="D364" t="str">
        <f t="shared" si="50"/>
        <v/>
      </c>
      <c r="E364" t="str">
        <f t="shared" si="50"/>
        <v/>
      </c>
      <c r="F364" t="str">
        <f t="shared" si="50"/>
        <v/>
      </c>
      <c r="G364" t="str">
        <f t="shared" si="50"/>
        <v/>
      </c>
      <c r="H364" t="str">
        <f t="shared" si="50"/>
        <v>Glasgow</v>
      </c>
      <c r="I364" t="str">
        <f t="shared" si="50"/>
        <v/>
      </c>
      <c r="J364" t="str">
        <f t="shared" si="50"/>
        <v/>
      </c>
      <c r="K364" t="str">
        <f t="shared" si="50"/>
        <v/>
      </c>
      <c r="L364" t="str">
        <f t="shared" si="50"/>
        <v/>
      </c>
      <c r="M364" t="str">
        <f t="shared" si="50"/>
        <v/>
      </c>
      <c r="N364" t="str">
        <f t="shared" si="51"/>
        <v/>
      </c>
      <c r="O364" t="str">
        <f t="shared" si="51"/>
        <v/>
      </c>
      <c r="P364" t="str">
        <f t="shared" si="47"/>
        <v/>
      </c>
      <c r="Q364" t="str">
        <f t="shared" si="48"/>
        <v/>
      </c>
      <c r="R364" s="10" t="str">
        <f t="shared" si="49"/>
        <v/>
      </c>
      <c r="T364" t="str">
        <f t="shared" si="45"/>
        <v>Glasgow</v>
      </c>
    </row>
    <row r="365" spans="1:20" ht="16">
      <c r="A365" s="8">
        <v>363</v>
      </c>
      <c r="B365" s="1" t="s">
        <v>388</v>
      </c>
      <c r="C365" t="str">
        <f t="shared" si="52"/>
        <v/>
      </c>
      <c r="D365" t="str">
        <f t="shared" si="50"/>
        <v/>
      </c>
      <c r="E365" t="str">
        <f t="shared" si="50"/>
        <v/>
      </c>
      <c r="F365" t="str">
        <f t="shared" si="50"/>
        <v/>
      </c>
      <c r="G365" t="str">
        <f t="shared" si="50"/>
        <v/>
      </c>
      <c r="H365" t="str">
        <f t="shared" si="50"/>
        <v/>
      </c>
      <c r="I365" t="str">
        <f t="shared" si="50"/>
        <v/>
      </c>
      <c r="J365" t="str">
        <f t="shared" si="50"/>
        <v/>
      </c>
      <c r="K365" t="str">
        <f t="shared" si="50"/>
        <v>Liverpool</v>
      </c>
      <c r="L365" t="str">
        <f t="shared" si="50"/>
        <v/>
      </c>
      <c r="M365" t="str">
        <f t="shared" si="50"/>
        <v/>
      </c>
      <c r="N365" t="str">
        <f t="shared" si="51"/>
        <v/>
      </c>
      <c r="O365" t="str">
        <f t="shared" si="51"/>
        <v/>
      </c>
      <c r="P365" t="str">
        <f t="shared" si="47"/>
        <v/>
      </c>
      <c r="Q365" t="str">
        <f t="shared" si="48"/>
        <v/>
      </c>
      <c r="R365" s="10" t="str">
        <f t="shared" si="49"/>
        <v/>
      </c>
      <c r="T365" t="str">
        <f t="shared" si="45"/>
        <v>Liverpool</v>
      </c>
    </row>
    <row r="366" spans="1:20" ht="16">
      <c r="A366" s="8">
        <v>364</v>
      </c>
      <c r="B366" s="1" t="s">
        <v>376</v>
      </c>
      <c r="C366" t="str">
        <f t="shared" si="52"/>
        <v/>
      </c>
      <c r="D366" t="str">
        <f t="shared" si="50"/>
        <v/>
      </c>
      <c r="E366" t="str">
        <f t="shared" si="50"/>
        <v/>
      </c>
      <c r="F366" t="str">
        <f t="shared" si="50"/>
        <v/>
      </c>
      <c r="G366" t="str">
        <f t="shared" si="50"/>
        <v/>
      </c>
      <c r="H366" t="str">
        <f t="shared" si="50"/>
        <v/>
      </c>
      <c r="I366" t="str">
        <f t="shared" si="50"/>
        <v>Imperial</v>
      </c>
      <c r="J366" t="str">
        <f t="shared" si="50"/>
        <v/>
      </c>
      <c r="K366" t="str">
        <f t="shared" si="50"/>
        <v/>
      </c>
      <c r="L366" t="str">
        <f t="shared" si="50"/>
        <v/>
      </c>
      <c r="M366" t="str">
        <f t="shared" si="50"/>
        <v/>
      </c>
      <c r="N366" t="str">
        <f t="shared" si="51"/>
        <v/>
      </c>
      <c r="O366" t="str">
        <f t="shared" si="51"/>
        <v/>
      </c>
      <c r="P366" t="str">
        <f t="shared" si="47"/>
        <v/>
      </c>
      <c r="Q366" t="str">
        <f t="shared" si="48"/>
        <v/>
      </c>
      <c r="R366" s="10" t="str">
        <f t="shared" si="49"/>
        <v/>
      </c>
      <c r="T366" t="str">
        <f t="shared" si="45"/>
        <v>Imperial</v>
      </c>
    </row>
    <row r="367" spans="1:20" ht="16">
      <c r="A367" s="8">
        <v>365</v>
      </c>
      <c r="B367" s="1" t="s">
        <v>112</v>
      </c>
      <c r="C367" t="str">
        <f t="shared" si="52"/>
        <v/>
      </c>
      <c r="D367" t="str">
        <f t="shared" si="50"/>
        <v/>
      </c>
      <c r="E367" t="str">
        <f t="shared" si="50"/>
        <v/>
      </c>
      <c r="F367" t="str">
        <f t="shared" si="50"/>
        <v/>
      </c>
      <c r="G367" t="str">
        <f t="shared" si="50"/>
        <v>Edinburgh</v>
      </c>
      <c r="H367" t="str">
        <f t="shared" si="50"/>
        <v/>
      </c>
      <c r="I367" t="str">
        <f t="shared" si="50"/>
        <v/>
      </c>
      <c r="J367" t="str">
        <f t="shared" si="50"/>
        <v/>
      </c>
      <c r="K367" t="str">
        <f t="shared" si="50"/>
        <v/>
      </c>
      <c r="L367" t="str">
        <f t="shared" si="50"/>
        <v/>
      </c>
      <c r="M367" t="str">
        <f t="shared" si="50"/>
        <v/>
      </c>
      <c r="N367" t="str">
        <f t="shared" si="51"/>
        <v/>
      </c>
      <c r="O367" t="str">
        <f t="shared" si="51"/>
        <v/>
      </c>
      <c r="P367" t="str">
        <f t="shared" si="47"/>
        <v/>
      </c>
      <c r="Q367" t="str">
        <f t="shared" si="48"/>
        <v/>
      </c>
      <c r="R367" s="10" t="str">
        <f t="shared" si="49"/>
        <v/>
      </c>
      <c r="T367" t="str">
        <f t="shared" si="45"/>
        <v>Edinburgh</v>
      </c>
    </row>
    <row r="368" spans="1:20" ht="16">
      <c r="A368" s="8">
        <v>366</v>
      </c>
      <c r="B368" s="1" t="s">
        <v>38</v>
      </c>
      <c r="C368" t="str">
        <f t="shared" si="52"/>
        <v/>
      </c>
      <c r="D368" t="str">
        <f t="shared" si="50"/>
        <v/>
      </c>
      <c r="E368" t="str">
        <f t="shared" si="50"/>
        <v/>
      </c>
      <c r="F368" t="str">
        <f t="shared" si="50"/>
        <v>Cardiff</v>
      </c>
      <c r="G368" t="str">
        <f t="shared" si="50"/>
        <v/>
      </c>
      <c r="H368" t="str">
        <f t="shared" si="50"/>
        <v/>
      </c>
      <c r="I368" t="str">
        <f t="shared" si="50"/>
        <v/>
      </c>
      <c r="J368" t="str">
        <f t="shared" si="50"/>
        <v/>
      </c>
      <c r="K368" t="str">
        <f t="shared" si="50"/>
        <v/>
      </c>
      <c r="L368" t="str">
        <f t="shared" si="50"/>
        <v/>
      </c>
      <c r="M368" t="str">
        <f t="shared" si="50"/>
        <v/>
      </c>
      <c r="N368" t="str">
        <f t="shared" si="51"/>
        <v/>
      </c>
      <c r="O368" t="str">
        <f t="shared" si="51"/>
        <v/>
      </c>
      <c r="P368" t="str">
        <f t="shared" si="47"/>
        <v/>
      </c>
      <c r="Q368" t="str">
        <f t="shared" si="48"/>
        <v/>
      </c>
      <c r="R368" s="10" t="str">
        <f t="shared" si="49"/>
        <v/>
      </c>
      <c r="T368" t="str">
        <f t="shared" si="45"/>
        <v>Cardiff</v>
      </c>
    </row>
    <row r="369" spans="1:20" ht="16">
      <c r="A369" s="8">
        <v>367</v>
      </c>
      <c r="B369" s="1" t="s">
        <v>409</v>
      </c>
      <c r="C369" t="str">
        <f t="shared" si="52"/>
        <v/>
      </c>
      <c r="D369" t="str">
        <f t="shared" si="50"/>
        <v/>
      </c>
      <c r="E369" t="str">
        <f t="shared" si="50"/>
        <v/>
      </c>
      <c r="F369" t="str">
        <f t="shared" si="50"/>
        <v/>
      </c>
      <c r="G369" t="str">
        <f t="shared" si="50"/>
        <v/>
      </c>
      <c r="H369" t="str">
        <f t="shared" si="50"/>
        <v/>
      </c>
      <c r="I369" t="str">
        <f t="shared" si="50"/>
        <v/>
      </c>
      <c r="J369" t="str">
        <f t="shared" si="50"/>
        <v>Leeds</v>
      </c>
      <c r="K369" t="str">
        <f t="shared" si="50"/>
        <v/>
      </c>
      <c r="L369" t="str">
        <f t="shared" si="50"/>
        <v/>
      </c>
      <c r="M369" t="str">
        <f t="shared" si="50"/>
        <v/>
      </c>
      <c r="N369" t="str">
        <f t="shared" si="51"/>
        <v/>
      </c>
      <c r="O369" t="str">
        <f t="shared" si="51"/>
        <v/>
      </c>
      <c r="P369" t="str">
        <f t="shared" si="47"/>
        <v/>
      </c>
      <c r="Q369" t="str">
        <f t="shared" si="48"/>
        <v/>
      </c>
      <c r="R369" s="10" t="str">
        <f t="shared" si="49"/>
        <v/>
      </c>
      <c r="T369" t="str">
        <f t="shared" si="45"/>
        <v>Leeds</v>
      </c>
    </row>
    <row r="370" spans="1:20" ht="16">
      <c r="A370" s="8">
        <v>368</v>
      </c>
      <c r="B370" s="1" t="s">
        <v>379</v>
      </c>
      <c r="C370" t="str">
        <f t="shared" si="52"/>
        <v/>
      </c>
      <c r="D370" t="str">
        <f t="shared" si="50"/>
        <v>Birmingham</v>
      </c>
      <c r="E370" t="str">
        <f t="shared" si="50"/>
        <v/>
      </c>
      <c r="F370" t="str">
        <f t="shared" si="50"/>
        <v/>
      </c>
      <c r="G370" t="str">
        <f t="shared" si="50"/>
        <v/>
      </c>
      <c r="H370" t="str">
        <f t="shared" si="50"/>
        <v/>
      </c>
      <c r="I370" t="str">
        <f t="shared" si="50"/>
        <v/>
      </c>
      <c r="J370" t="str">
        <f t="shared" si="50"/>
        <v/>
      </c>
      <c r="K370" t="str">
        <f t="shared" si="50"/>
        <v/>
      </c>
      <c r="L370" t="str">
        <f t="shared" si="50"/>
        <v/>
      </c>
      <c r="M370" t="str">
        <f t="shared" si="50"/>
        <v/>
      </c>
      <c r="N370" t="str">
        <f t="shared" si="51"/>
        <v/>
      </c>
      <c r="O370" t="str">
        <f t="shared" si="51"/>
        <v/>
      </c>
      <c r="P370" t="str">
        <f t="shared" si="47"/>
        <v/>
      </c>
      <c r="Q370" t="str">
        <f t="shared" si="48"/>
        <v/>
      </c>
      <c r="R370" s="10" t="str">
        <f t="shared" si="49"/>
        <v/>
      </c>
      <c r="T370" t="str">
        <f t="shared" si="45"/>
        <v>Birmingham</v>
      </c>
    </row>
    <row r="371" spans="1:20" ht="16">
      <c r="A371" s="8">
        <v>369</v>
      </c>
      <c r="B371" s="1" t="s">
        <v>502</v>
      </c>
      <c r="C371" t="str">
        <f t="shared" si="52"/>
        <v/>
      </c>
      <c r="D371" t="str">
        <f t="shared" si="50"/>
        <v/>
      </c>
      <c r="E371" t="str">
        <f t="shared" si="50"/>
        <v/>
      </c>
      <c r="F371" t="str">
        <f t="shared" si="50"/>
        <v/>
      </c>
      <c r="G371" t="str">
        <f t="shared" si="50"/>
        <v/>
      </c>
      <c r="H371" t="str">
        <f t="shared" si="50"/>
        <v/>
      </c>
      <c r="I371" t="str">
        <f t="shared" si="50"/>
        <v/>
      </c>
      <c r="J371" t="str">
        <f t="shared" si="50"/>
        <v/>
      </c>
      <c r="K371" t="str">
        <f t="shared" si="50"/>
        <v/>
      </c>
      <c r="L371" t="str">
        <f t="shared" si="50"/>
        <v/>
      </c>
      <c r="M371" t="str">
        <f t="shared" si="50"/>
        <v/>
      </c>
      <c r="N371" t="str">
        <f t="shared" si="51"/>
        <v/>
      </c>
      <c r="O371" t="str">
        <f t="shared" si="51"/>
        <v>Queen Mary</v>
      </c>
      <c r="P371" t="str">
        <f t="shared" si="47"/>
        <v/>
      </c>
      <c r="Q371" t="str">
        <f t="shared" si="48"/>
        <v/>
      </c>
      <c r="R371" s="10" t="str">
        <f t="shared" si="49"/>
        <v/>
      </c>
      <c r="T371" t="str">
        <f t="shared" si="45"/>
        <v>Queen Mary</v>
      </c>
    </row>
    <row r="372" spans="1:20" ht="16">
      <c r="A372" s="8">
        <v>370</v>
      </c>
      <c r="B372" s="1" t="s">
        <v>376</v>
      </c>
      <c r="C372" t="str">
        <f t="shared" si="52"/>
        <v/>
      </c>
      <c r="D372" t="str">
        <f t="shared" si="50"/>
        <v/>
      </c>
      <c r="E372" t="str">
        <f t="shared" si="50"/>
        <v/>
      </c>
      <c r="F372" t="str">
        <f t="shared" si="50"/>
        <v/>
      </c>
      <c r="G372" t="str">
        <f t="shared" si="50"/>
        <v/>
      </c>
      <c r="H372" t="str">
        <f t="shared" ref="D372:M397" si="53">IF(ISNUMBER(SEARCH(H$2,$B372)),H$2,"")</f>
        <v/>
      </c>
      <c r="I372" t="str">
        <f t="shared" si="53"/>
        <v>Imperial</v>
      </c>
      <c r="J372" t="str">
        <f t="shared" si="53"/>
        <v/>
      </c>
      <c r="K372" t="str">
        <f t="shared" si="53"/>
        <v/>
      </c>
      <c r="L372" t="str">
        <f t="shared" si="53"/>
        <v/>
      </c>
      <c r="M372" t="str">
        <f t="shared" si="53"/>
        <v/>
      </c>
      <c r="N372" t="str">
        <f t="shared" si="51"/>
        <v/>
      </c>
      <c r="O372" t="str">
        <f t="shared" si="51"/>
        <v/>
      </c>
      <c r="P372" t="str">
        <f t="shared" si="47"/>
        <v/>
      </c>
      <c r="Q372" t="str">
        <f t="shared" si="48"/>
        <v/>
      </c>
      <c r="R372" s="10" t="str">
        <f t="shared" si="49"/>
        <v/>
      </c>
      <c r="T372" t="str">
        <f t="shared" si="45"/>
        <v>Imperial</v>
      </c>
    </row>
    <row r="373" spans="1:20" ht="16">
      <c r="A373" s="8">
        <v>371</v>
      </c>
      <c r="B373" s="1" t="s">
        <v>388</v>
      </c>
      <c r="C373" t="str">
        <f t="shared" si="52"/>
        <v/>
      </c>
      <c r="D373" t="str">
        <f t="shared" si="53"/>
        <v/>
      </c>
      <c r="E373" t="str">
        <f t="shared" si="53"/>
        <v/>
      </c>
      <c r="F373" t="str">
        <f t="shared" si="53"/>
        <v/>
      </c>
      <c r="G373" t="str">
        <f t="shared" si="53"/>
        <v/>
      </c>
      <c r="H373" t="str">
        <f t="shared" si="53"/>
        <v/>
      </c>
      <c r="I373" t="str">
        <f t="shared" si="53"/>
        <v/>
      </c>
      <c r="J373" t="str">
        <f t="shared" si="53"/>
        <v/>
      </c>
      <c r="K373" t="str">
        <f t="shared" si="53"/>
        <v>Liverpool</v>
      </c>
      <c r="L373" t="str">
        <f t="shared" si="53"/>
        <v/>
      </c>
      <c r="M373" t="str">
        <f t="shared" si="53"/>
        <v/>
      </c>
      <c r="N373" t="str">
        <f t="shared" si="51"/>
        <v/>
      </c>
      <c r="O373" t="str">
        <f t="shared" si="51"/>
        <v/>
      </c>
      <c r="P373" t="str">
        <f t="shared" si="47"/>
        <v/>
      </c>
      <c r="Q373" t="str">
        <f t="shared" si="48"/>
        <v/>
      </c>
      <c r="R373" s="10" t="str">
        <f t="shared" si="49"/>
        <v/>
      </c>
      <c r="T373" t="str">
        <f t="shared" si="45"/>
        <v>Liverpool</v>
      </c>
    </row>
    <row r="374" spans="1:20" ht="16">
      <c r="A374" s="8">
        <v>372</v>
      </c>
      <c r="B374" s="1" t="s">
        <v>395</v>
      </c>
      <c r="C374" t="str">
        <f t="shared" si="52"/>
        <v/>
      </c>
      <c r="D374" t="str">
        <f t="shared" si="53"/>
        <v/>
      </c>
      <c r="E374" t="str">
        <f t="shared" si="53"/>
        <v/>
      </c>
      <c r="F374" t="str">
        <f t="shared" si="53"/>
        <v/>
      </c>
      <c r="G374" t="str">
        <f t="shared" si="53"/>
        <v/>
      </c>
      <c r="H374" t="str">
        <f t="shared" si="53"/>
        <v/>
      </c>
      <c r="I374" t="str">
        <f t="shared" si="53"/>
        <v/>
      </c>
      <c r="J374" t="str">
        <f t="shared" si="53"/>
        <v/>
      </c>
      <c r="K374" t="str">
        <f t="shared" si="53"/>
        <v/>
      </c>
      <c r="L374" t="str">
        <f t="shared" si="53"/>
        <v/>
      </c>
      <c r="M374" t="str">
        <f t="shared" si="53"/>
        <v>Nottingham</v>
      </c>
      <c r="N374" t="str">
        <f t="shared" si="51"/>
        <v/>
      </c>
      <c r="O374" t="str">
        <f t="shared" si="51"/>
        <v/>
      </c>
      <c r="P374" t="str">
        <f t="shared" si="47"/>
        <v/>
      </c>
      <c r="Q374" t="str">
        <f t="shared" si="48"/>
        <v/>
      </c>
      <c r="R374" s="10" t="str">
        <f t="shared" si="49"/>
        <v/>
      </c>
      <c r="T374" t="str">
        <f t="shared" si="45"/>
        <v>Nottingham</v>
      </c>
    </row>
    <row r="375" spans="1:20" ht="16">
      <c r="A375" s="8">
        <v>373</v>
      </c>
      <c r="B375" s="1" t="s">
        <v>966</v>
      </c>
      <c r="C375" t="str">
        <f t="shared" si="52"/>
        <v/>
      </c>
      <c r="D375" t="str">
        <f t="shared" si="53"/>
        <v/>
      </c>
      <c r="E375" t="str">
        <f t="shared" si="53"/>
        <v/>
      </c>
      <c r="F375" t="str">
        <f t="shared" si="53"/>
        <v/>
      </c>
      <c r="G375" t="str">
        <f t="shared" si="53"/>
        <v/>
      </c>
      <c r="H375" t="str">
        <f t="shared" si="53"/>
        <v/>
      </c>
      <c r="I375" t="str">
        <f t="shared" si="53"/>
        <v/>
      </c>
      <c r="J375" t="str">
        <f t="shared" si="53"/>
        <v/>
      </c>
      <c r="K375" t="str">
        <f t="shared" si="53"/>
        <v/>
      </c>
      <c r="L375" t="str">
        <f t="shared" si="53"/>
        <v/>
      </c>
      <c r="M375" t="str">
        <f t="shared" si="53"/>
        <v/>
      </c>
      <c r="N375" t="str">
        <f t="shared" si="51"/>
        <v/>
      </c>
      <c r="O375" t="str">
        <f t="shared" si="51"/>
        <v/>
      </c>
      <c r="P375" t="str">
        <f t="shared" si="47"/>
        <v/>
      </c>
      <c r="Q375" t="str">
        <f t="shared" si="48"/>
        <v/>
      </c>
      <c r="R375" s="10" t="str">
        <f t="shared" si="49"/>
        <v>Not found</v>
      </c>
      <c r="S375" t="s">
        <v>768</v>
      </c>
      <c r="T375" t="str">
        <f t="shared" si="45"/>
        <v>n/a</v>
      </c>
    </row>
    <row r="376" spans="1:20" ht="16">
      <c r="A376" s="8">
        <v>374</v>
      </c>
      <c r="B376" s="1" t="s">
        <v>376</v>
      </c>
      <c r="C376" t="str">
        <f t="shared" si="52"/>
        <v/>
      </c>
      <c r="D376" t="str">
        <f t="shared" si="53"/>
        <v/>
      </c>
      <c r="E376" t="str">
        <f t="shared" si="53"/>
        <v/>
      </c>
      <c r="F376" t="str">
        <f t="shared" si="53"/>
        <v/>
      </c>
      <c r="G376" t="str">
        <f t="shared" si="53"/>
        <v/>
      </c>
      <c r="H376" t="str">
        <f t="shared" si="53"/>
        <v/>
      </c>
      <c r="I376" t="str">
        <f t="shared" si="53"/>
        <v>Imperial</v>
      </c>
      <c r="J376" t="str">
        <f t="shared" si="53"/>
        <v/>
      </c>
      <c r="K376" t="str">
        <f t="shared" si="53"/>
        <v/>
      </c>
      <c r="L376" t="str">
        <f t="shared" si="53"/>
        <v/>
      </c>
      <c r="M376" t="str">
        <f t="shared" si="53"/>
        <v/>
      </c>
      <c r="N376" t="str">
        <f t="shared" si="51"/>
        <v/>
      </c>
      <c r="O376" t="str">
        <f t="shared" si="51"/>
        <v/>
      </c>
      <c r="P376" t="str">
        <f t="shared" si="47"/>
        <v/>
      </c>
      <c r="Q376" t="str">
        <f t="shared" si="48"/>
        <v/>
      </c>
      <c r="R376" s="10" t="str">
        <f t="shared" si="49"/>
        <v/>
      </c>
      <c r="T376" t="str">
        <f t="shared" si="45"/>
        <v>Imperial</v>
      </c>
    </row>
    <row r="377" spans="1:20" ht="16">
      <c r="A377" s="8">
        <v>375</v>
      </c>
      <c r="B377" s="1" t="s">
        <v>404</v>
      </c>
      <c r="C377" t="str">
        <f t="shared" si="52"/>
        <v/>
      </c>
      <c r="D377" t="str">
        <f t="shared" si="53"/>
        <v/>
      </c>
      <c r="E377" t="str">
        <f t="shared" si="53"/>
        <v/>
      </c>
      <c r="F377" t="str">
        <f t="shared" si="53"/>
        <v/>
      </c>
      <c r="G377" t="str">
        <f t="shared" si="53"/>
        <v/>
      </c>
      <c r="H377" t="str">
        <f t="shared" si="53"/>
        <v/>
      </c>
      <c r="I377" t="str">
        <f t="shared" si="53"/>
        <v/>
      </c>
      <c r="J377" t="str">
        <f t="shared" si="53"/>
        <v/>
      </c>
      <c r="K377" t="str">
        <f t="shared" si="53"/>
        <v/>
      </c>
      <c r="L377" t="str">
        <f t="shared" si="53"/>
        <v/>
      </c>
      <c r="M377" t="str">
        <f t="shared" si="53"/>
        <v/>
      </c>
      <c r="N377" t="str">
        <f t="shared" si="51"/>
        <v>QUB</v>
      </c>
      <c r="O377" t="str">
        <f t="shared" si="51"/>
        <v/>
      </c>
      <c r="P377" t="str">
        <f t="shared" si="47"/>
        <v/>
      </c>
      <c r="Q377" t="str">
        <f t="shared" si="48"/>
        <v/>
      </c>
      <c r="R377" s="10" t="str">
        <f t="shared" si="49"/>
        <v/>
      </c>
      <c r="T377" t="str">
        <f t="shared" si="45"/>
        <v>QUB</v>
      </c>
    </row>
    <row r="378" spans="1:20" ht="16">
      <c r="A378" s="8">
        <v>376</v>
      </c>
      <c r="B378" s="1" t="s">
        <v>603</v>
      </c>
      <c r="C378" t="str">
        <f t="shared" si="52"/>
        <v>Bristol</v>
      </c>
      <c r="D378" t="str">
        <f t="shared" si="53"/>
        <v/>
      </c>
      <c r="E378" t="str">
        <f t="shared" si="53"/>
        <v/>
      </c>
      <c r="F378" t="str">
        <f t="shared" si="53"/>
        <v/>
      </c>
      <c r="G378" t="str">
        <f t="shared" si="53"/>
        <v/>
      </c>
      <c r="H378" t="str">
        <f t="shared" si="53"/>
        <v/>
      </c>
      <c r="I378" t="str">
        <f t="shared" si="53"/>
        <v/>
      </c>
      <c r="J378" t="str">
        <f t="shared" si="53"/>
        <v/>
      </c>
      <c r="K378" t="str">
        <f t="shared" si="53"/>
        <v/>
      </c>
      <c r="L378" t="str">
        <f t="shared" si="53"/>
        <v/>
      </c>
      <c r="M378" t="str">
        <f t="shared" si="53"/>
        <v/>
      </c>
      <c r="N378" t="str">
        <f t="shared" si="51"/>
        <v/>
      </c>
      <c r="O378" t="str">
        <f t="shared" si="51"/>
        <v/>
      </c>
      <c r="P378" t="str">
        <f t="shared" si="47"/>
        <v/>
      </c>
      <c r="Q378" t="str">
        <f t="shared" si="48"/>
        <v/>
      </c>
      <c r="R378" s="10" t="str">
        <f t="shared" si="49"/>
        <v/>
      </c>
      <c r="T378" t="str">
        <f t="shared" si="45"/>
        <v>Bristol</v>
      </c>
    </row>
    <row r="379" spans="1:20" ht="16">
      <c r="A379" s="8">
        <v>377</v>
      </c>
      <c r="B379" s="1" t="s">
        <v>379</v>
      </c>
      <c r="C379" t="str">
        <f t="shared" si="52"/>
        <v/>
      </c>
      <c r="D379" t="str">
        <f t="shared" si="53"/>
        <v>Birmingham</v>
      </c>
      <c r="E379" t="str">
        <f t="shared" si="53"/>
        <v/>
      </c>
      <c r="F379" t="str">
        <f t="shared" si="53"/>
        <v/>
      </c>
      <c r="G379" t="str">
        <f t="shared" si="53"/>
        <v/>
      </c>
      <c r="H379" t="str">
        <f t="shared" si="53"/>
        <v/>
      </c>
      <c r="I379" t="str">
        <f t="shared" si="53"/>
        <v/>
      </c>
      <c r="J379" t="str">
        <f t="shared" si="53"/>
        <v/>
      </c>
      <c r="K379" t="str">
        <f t="shared" si="53"/>
        <v/>
      </c>
      <c r="L379" t="str">
        <f t="shared" si="53"/>
        <v/>
      </c>
      <c r="M379" t="str">
        <f t="shared" si="53"/>
        <v/>
      </c>
      <c r="N379" t="str">
        <f t="shared" si="51"/>
        <v/>
      </c>
      <c r="O379" t="str">
        <f t="shared" si="51"/>
        <v/>
      </c>
      <c r="P379" t="str">
        <f t="shared" si="47"/>
        <v/>
      </c>
      <c r="Q379" t="str">
        <f t="shared" si="48"/>
        <v/>
      </c>
      <c r="R379" s="10" t="str">
        <f t="shared" si="49"/>
        <v/>
      </c>
      <c r="T379" t="str">
        <f t="shared" si="45"/>
        <v>Birmingham</v>
      </c>
    </row>
    <row r="380" spans="1:20" ht="16">
      <c r="A380" s="8">
        <v>378</v>
      </c>
      <c r="B380" s="1" t="s">
        <v>135</v>
      </c>
      <c r="C380" t="str">
        <f t="shared" si="52"/>
        <v/>
      </c>
      <c r="D380" t="str">
        <f t="shared" si="53"/>
        <v/>
      </c>
      <c r="E380" t="str">
        <f t="shared" si="53"/>
        <v/>
      </c>
      <c r="F380" t="str">
        <f t="shared" si="53"/>
        <v/>
      </c>
      <c r="G380" t="str">
        <f t="shared" si="53"/>
        <v/>
      </c>
      <c r="H380" t="str">
        <f t="shared" si="53"/>
        <v/>
      </c>
      <c r="I380" t="str">
        <f t="shared" si="53"/>
        <v/>
      </c>
      <c r="J380" t="str">
        <f t="shared" si="53"/>
        <v/>
      </c>
      <c r="K380" t="str">
        <f t="shared" si="53"/>
        <v/>
      </c>
      <c r="L380" t="str">
        <f t="shared" si="53"/>
        <v/>
      </c>
      <c r="M380" t="str">
        <f t="shared" si="53"/>
        <v/>
      </c>
      <c r="N380" t="str">
        <f t="shared" si="51"/>
        <v/>
      </c>
      <c r="O380" t="str">
        <f t="shared" si="51"/>
        <v/>
      </c>
      <c r="P380" t="str">
        <f t="shared" si="47"/>
        <v/>
      </c>
      <c r="Q380" t="str">
        <f t="shared" si="48"/>
        <v/>
      </c>
      <c r="R380" s="10" t="str">
        <f t="shared" si="49"/>
        <v>Not found</v>
      </c>
      <c r="S380" t="s">
        <v>90</v>
      </c>
      <c r="T380" t="str">
        <f t="shared" si="45"/>
        <v>Newcastle</v>
      </c>
    </row>
    <row r="381" spans="1:20" ht="16">
      <c r="A381" s="8">
        <v>379</v>
      </c>
      <c r="B381" s="1" t="s">
        <v>929</v>
      </c>
      <c r="C381" t="str">
        <f t="shared" si="52"/>
        <v/>
      </c>
      <c r="D381" t="str">
        <f t="shared" si="53"/>
        <v>Birmingham</v>
      </c>
      <c r="E381" t="str">
        <f t="shared" si="53"/>
        <v/>
      </c>
      <c r="F381" t="str">
        <f t="shared" si="53"/>
        <v/>
      </c>
      <c r="G381" t="str">
        <f t="shared" si="53"/>
        <v/>
      </c>
      <c r="H381" t="str">
        <f t="shared" si="53"/>
        <v/>
      </c>
      <c r="I381" t="str">
        <f t="shared" si="53"/>
        <v/>
      </c>
      <c r="J381" t="str">
        <f t="shared" si="53"/>
        <v/>
      </c>
      <c r="K381" t="str">
        <f t="shared" si="53"/>
        <v/>
      </c>
      <c r="L381" t="str">
        <f t="shared" si="53"/>
        <v/>
      </c>
      <c r="M381" t="str">
        <f t="shared" si="53"/>
        <v/>
      </c>
      <c r="N381" t="str">
        <f t="shared" si="51"/>
        <v/>
      </c>
      <c r="O381" t="str">
        <f t="shared" si="51"/>
        <v/>
      </c>
      <c r="P381" t="str">
        <f t="shared" si="47"/>
        <v/>
      </c>
      <c r="Q381" t="str">
        <f t="shared" si="48"/>
        <v/>
      </c>
      <c r="R381" s="10" t="str">
        <f t="shared" si="49"/>
        <v/>
      </c>
      <c r="T381" t="str">
        <f t="shared" si="45"/>
        <v>Birmingham</v>
      </c>
    </row>
    <row r="382" spans="1:20" ht="16">
      <c r="A382" s="8">
        <v>380</v>
      </c>
      <c r="B382" s="1" t="s">
        <v>409</v>
      </c>
      <c r="C382" t="str">
        <f t="shared" si="52"/>
        <v/>
      </c>
      <c r="D382" t="str">
        <f t="shared" si="53"/>
        <v/>
      </c>
      <c r="E382" t="str">
        <f t="shared" si="53"/>
        <v/>
      </c>
      <c r="F382" t="str">
        <f t="shared" si="53"/>
        <v/>
      </c>
      <c r="G382" t="str">
        <f t="shared" si="53"/>
        <v/>
      </c>
      <c r="H382" t="str">
        <f t="shared" si="53"/>
        <v/>
      </c>
      <c r="I382" t="str">
        <f t="shared" si="53"/>
        <v/>
      </c>
      <c r="J382" t="str">
        <f t="shared" si="53"/>
        <v>Leeds</v>
      </c>
      <c r="K382" t="str">
        <f t="shared" si="53"/>
        <v/>
      </c>
      <c r="L382" t="str">
        <f t="shared" si="53"/>
        <v/>
      </c>
      <c r="M382" t="str">
        <f t="shared" si="53"/>
        <v/>
      </c>
      <c r="N382" t="str">
        <f t="shared" si="51"/>
        <v/>
      </c>
      <c r="O382" t="str">
        <f t="shared" si="51"/>
        <v/>
      </c>
      <c r="P382" t="str">
        <f t="shared" si="47"/>
        <v/>
      </c>
      <c r="Q382" t="str">
        <f t="shared" si="48"/>
        <v/>
      </c>
      <c r="R382" s="10" t="str">
        <f t="shared" si="49"/>
        <v/>
      </c>
      <c r="T382" t="str">
        <f t="shared" si="45"/>
        <v>Leeds</v>
      </c>
    </row>
    <row r="383" spans="1:20" ht="16">
      <c r="A383" s="8">
        <v>381</v>
      </c>
      <c r="B383" s="1" t="s">
        <v>409</v>
      </c>
      <c r="C383" t="str">
        <f t="shared" si="52"/>
        <v/>
      </c>
      <c r="D383" t="str">
        <f t="shared" si="53"/>
        <v/>
      </c>
      <c r="E383" t="str">
        <f t="shared" si="53"/>
        <v/>
      </c>
      <c r="F383" t="str">
        <f t="shared" si="53"/>
        <v/>
      </c>
      <c r="G383" t="str">
        <f t="shared" si="53"/>
        <v/>
      </c>
      <c r="H383" t="str">
        <f t="shared" si="53"/>
        <v/>
      </c>
      <c r="I383" t="str">
        <f t="shared" si="53"/>
        <v/>
      </c>
      <c r="J383" t="str">
        <f t="shared" si="53"/>
        <v>Leeds</v>
      </c>
      <c r="K383" t="str">
        <f t="shared" si="53"/>
        <v/>
      </c>
      <c r="L383" t="str">
        <f t="shared" si="53"/>
        <v/>
      </c>
      <c r="M383" t="str">
        <f t="shared" si="53"/>
        <v/>
      </c>
      <c r="N383" t="str">
        <f t="shared" si="51"/>
        <v/>
      </c>
      <c r="O383" t="str">
        <f t="shared" si="51"/>
        <v/>
      </c>
      <c r="P383" t="str">
        <f t="shared" si="47"/>
        <v/>
      </c>
      <c r="Q383" t="str">
        <f t="shared" si="48"/>
        <v/>
      </c>
      <c r="R383" s="10" t="str">
        <f t="shared" si="49"/>
        <v/>
      </c>
      <c r="T383" t="str">
        <f t="shared" si="45"/>
        <v>Leeds</v>
      </c>
    </row>
    <row r="384" spans="1:20" ht="16">
      <c r="A384" s="8">
        <v>382</v>
      </c>
      <c r="B384" s="1" t="s">
        <v>395</v>
      </c>
      <c r="C384" t="str">
        <f t="shared" si="52"/>
        <v/>
      </c>
      <c r="D384" t="str">
        <f t="shared" si="53"/>
        <v/>
      </c>
      <c r="E384" t="str">
        <f t="shared" si="53"/>
        <v/>
      </c>
      <c r="F384" t="str">
        <f t="shared" si="53"/>
        <v/>
      </c>
      <c r="G384" t="str">
        <f t="shared" si="53"/>
        <v/>
      </c>
      <c r="H384" t="str">
        <f t="shared" si="53"/>
        <v/>
      </c>
      <c r="I384" t="str">
        <f t="shared" si="53"/>
        <v/>
      </c>
      <c r="J384" t="str">
        <f t="shared" si="53"/>
        <v/>
      </c>
      <c r="K384" t="str">
        <f t="shared" si="53"/>
        <v/>
      </c>
      <c r="L384" t="str">
        <f t="shared" si="53"/>
        <v/>
      </c>
      <c r="M384" t="str">
        <f t="shared" si="53"/>
        <v>Nottingham</v>
      </c>
      <c r="N384" t="str">
        <f t="shared" si="51"/>
        <v/>
      </c>
      <c r="O384" t="str">
        <f t="shared" si="51"/>
        <v/>
      </c>
      <c r="P384" t="str">
        <f t="shared" si="47"/>
        <v/>
      </c>
      <c r="Q384" t="str">
        <f t="shared" si="48"/>
        <v/>
      </c>
      <c r="R384" s="10" t="str">
        <f t="shared" si="49"/>
        <v/>
      </c>
      <c r="T384" t="str">
        <f t="shared" si="45"/>
        <v>Nottingham</v>
      </c>
    </row>
    <row r="385" spans="1:20" ht="16">
      <c r="A385" s="8">
        <v>383</v>
      </c>
      <c r="B385" s="1" t="s">
        <v>379</v>
      </c>
      <c r="C385" t="str">
        <f t="shared" si="52"/>
        <v/>
      </c>
      <c r="D385" t="str">
        <f t="shared" si="53"/>
        <v>Birmingham</v>
      </c>
      <c r="E385" t="str">
        <f t="shared" si="53"/>
        <v/>
      </c>
      <c r="F385" t="str">
        <f t="shared" si="53"/>
        <v/>
      </c>
      <c r="G385" t="str">
        <f t="shared" si="53"/>
        <v/>
      </c>
      <c r="H385" t="str">
        <f t="shared" si="53"/>
        <v/>
      </c>
      <c r="I385" t="str">
        <f t="shared" si="53"/>
        <v/>
      </c>
      <c r="J385" t="str">
        <f t="shared" si="53"/>
        <v/>
      </c>
      <c r="K385" t="str">
        <f t="shared" si="53"/>
        <v/>
      </c>
      <c r="L385" t="str">
        <f t="shared" si="53"/>
        <v/>
      </c>
      <c r="M385" t="str">
        <f t="shared" si="53"/>
        <v/>
      </c>
      <c r="N385" t="str">
        <f t="shared" si="51"/>
        <v/>
      </c>
      <c r="O385" t="str">
        <f t="shared" si="51"/>
        <v/>
      </c>
      <c r="P385" t="str">
        <f t="shared" si="47"/>
        <v/>
      </c>
      <c r="Q385" t="str">
        <f t="shared" si="48"/>
        <v/>
      </c>
      <c r="R385" s="10" t="str">
        <f t="shared" si="49"/>
        <v/>
      </c>
      <c r="T385" t="str">
        <f t="shared" si="45"/>
        <v>Birmingham</v>
      </c>
    </row>
    <row r="386" spans="1:20" ht="16">
      <c r="A386" s="8">
        <v>384</v>
      </c>
      <c r="B386" s="1" t="s">
        <v>383</v>
      </c>
      <c r="C386" t="str">
        <f t="shared" si="52"/>
        <v>Bristol</v>
      </c>
      <c r="D386" t="str">
        <f t="shared" si="53"/>
        <v/>
      </c>
      <c r="E386" t="str">
        <f t="shared" si="53"/>
        <v/>
      </c>
      <c r="F386" t="str">
        <f t="shared" si="53"/>
        <v/>
      </c>
      <c r="G386" t="str">
        <f t="shared" si="53"/>
        <v/>
      </c>
      <c r="H386" t="str">
        <f t="shared" si="53"/>
        <v/>
      </c>
      <c r="I386" t="str">
        <f t="shared" si="53"/>
        <v/>
      </c>
      <c r="J386" t="str">
        <f t="shared" si="53"/>
        <v/>
      </c>
      <c r="K386" t="str">
        <f t="shared" si="53"/>
        <v/>
      </c>
      <c r="L386" t="str">
        <f t="shared" si="53"/>
        <v/>
      </c>
      <c r="M386" t="str">
        <f t="shared" si="53"/>
        <v/>
      </c>
      <c r="N386" t="str">
        <f t="shared" si="51"/>
        <v/>
      </c>
      <c r="O386" t="str">
        <f t="shared" si="51"/>
        <v/>
      </c>
      <c r="P386" t="str">
        <f t="shared" si="47"/>
        <v/>
      </c>
      <c r="Q386" t="str">
        <f t="shared" si="48"/>
        <v/>
      </c>
      <c r="R386" s="10" t="str">
        <f t="shared" si="49"/>
        <v/>
      </c>
      <c r="T386" t="str">
        <f t="shared" si="45"/>
        <v>Bristol</v>
      </c>
    </row>
    <row r="387" spans="1:20" ht="16">
      <c r="A387" s="8">
        <v>385</v>
      </c>
      <c r="B387" s="1" t="s">
        <v>376</v>
      </c>
      <c r="C387" t="str">
        <f t="shared" si="52"/>
        <v/>
      </c>
      <c r="D387" t="str">
        <f t="shared" si="53"/>
        <v/>
      </c>
      <c r="E387" t="str">
        <f t="shared" si="53"/>
        <v/>
      </c>
      <c r="F387" t="str">
        <f t="shared" si="53"/>
        <v/>
      </c>
      <c r="G387" t="str">
        <f t="shared" si="53"/>
        <v/>
      </c>
      <c r="H387" t="str">
        <f t="shared" si="53"/>
        <v/>
      </c>
      <c r="I387" t="str">
        <f t="shared" si="53"/>
        <v>Imperial</v>
      </c>
      <c r="J387" t="str">
        <f t="shared" si="53"/>
        <v/>
      </c>
      <c r="K387" t="str">
        <f t="shared" si="53"/>
        <v/>
      </c>
      <c r="L387" t="str">
        <f t="shared" si="53"/>
        <v/>
      </c>
      <c r="M387" t="str">
        <f t="shared" si="53"/>
        <v/>
      </c>
      <c r="N387" t="str">
        <f t="shared" si="51"/>
        <v/>
      </c>
      <c r="O387" t="str">
        <f t="shared" si="51"/>
        <v/>
      </c>
      <c r="P387" t="str">
        <f t="shared" si="47"/>
        <v/>
      </c>
      <c r="Q387" t="str">
        <f t="shared" si="48"/>
        <v/>
      </c>
      <c r="R387" s="10" t="str">
        <f t="shared" si="49"/>
        <v/>
      </c>
      <c r="T387" t="str">
        <f t="shared" si="45"/>
        <v>Imperial</v>
      </c>
    </row>
    <row r="388" spans="1:20" ht="16">
      <c r="A388" s="8">
        <v>386</v>
      </c>
      <c r="B388" s="1" t="s">
        <v>404</v>
      </c>
      <c r="C388" t="str">
        <f t="shared" si="52"/>
        <v/>
      </c>
      <c r="D388" t="str">
        <f t="shared" si="53"/>
        <v/>
      </c>
      <c r="E388" t="str">
        <f t="shared" si="53"/>
        <v/>
      </c>
      <c r="F388" t="str">
        <f t="shared" si="53"/>
        <v/>
      </c>
      <c r="G388" t="str">
        <f t="shared" si="53"/>
        <v/>
      </c>
      <c r="H388" t="str">
        <f t="shared" si="53"/>
        <v/>
      </c>
      <c r="I388" t="str">
        <f t="shared" si="53"/>
        <v/>
      </c>
      <c r="J388" t="str">
        <f t="shared" si="53"/>
        <v/>
      </c>
      <c r="K388" t="str">
        <f t="shared" si="53"/>
        <v/>
      </c>
      <c r="L388" t="str">
        <f t="shared" si="53"/>
        <v/>
      </c>
      <c r="M388" t="str">
        <f t="shared" si="53"/>
        <v/>
      </c>
      <c r="N388" t="str">
        <f t="shared" si="51"/>
        <v>QUB</v>
      </c>
      <c r="O388" t="str">
        <f t="shared" si="51"/>
        <v/>
      </c>
      <c r="P388" t="str">
        <f t="shared" si="47"/>
        <v/>
      </c>
      <c r="Q388" t="str">
        <f t="shared" si="48"/>
        <v/>
      </c>
      <c r="R388" s="10" t="str">
        <f t="shared" si="49"/>
        <v/>
      </c>
      <c r="T388" t="str">
        <f t="shared" ref="T388:T419" si="54">IF(ISTEXT(S388),S388,CONCATENATE(C388,D388,E388,F388,G388,H388,I388,J388,K388,L388,M388,N388,O388,P388,Q388))</f>
        <v>QUB</v>
      </c>
    </row>
    <row r="389" spans="1:20" ht="16">
      <c r="A389" s="8">
        <v>387</v>
      </c>
      <c r="B389" s="1" t="s">
        <v>1095</v>
      </c>
      <c r="C389" t="str">
        <f t="shared" si="52"/>
        <v/>
      </c>
      <c r="D389" t="str">
        <f t="shared" si="53"/>
        <v/>
      </c>
      <c r="E389" t="str">
        <f t="shared" si="53"/>
        <v/>
      </c>
      <c r="F389" t="str">
        <f t="shared" si="53"/>
        <v/>
      </c>
      <c r="G389" t="str">
        <f t="shared" si="53"/>
        <v/>
      </c>
      <c r="H389" t="str">
        <f t="shared" si="53"/>
        <v>Glasgow</v>
      </c>
      <c r="I389" t="str">
        <f t="shared" si="53"/>
        <v/>
      </c>
      <c r="J389" t="str">
        <f t="shared" si="53"/>
        <v/>
      </c>
      <c r="K389" t="str">
        <f t="shared" si="53"/>
        <v/>
      </c>
      <c r="L389" t="str">
        <f t="shared" si="53"/>
        <v/>
      </c>
      <c r="M389" t="str">
        <f t="shared" si="53"/>
        <v/>
      </c>
      <c r="N389" t="str">
        <f t="shared" ref="N389:O419" si="55">IF(OR(ISNUMBER(SEARCH(N$1,$B389)),ISNUMBER(SEARCH(N$2,$B389))),N$2,"")</f>
        <v/>
      </c>
      <c r="O389" t="str">
        <f t="shared" si="55"/>
        <v/>
      </c>
      <c r="P389" t="str">
        <f t="shared" ref="P389:P419" si="56">IF(ISNUMBER(SEARCH(P$2,$B389)),P$2,"")</f>
        <v/>
      </c>
      <c r="Q389" t="str">
        <f t="shared" ref="Q389:Q419" si="57">IF(OR(ISNUMBER(SEARCH(Q$1,$B389)),ISNUMBER(SEARCH(Q$2,$B389))),Q$2,"")</f>
        <v/>
      </c>
      <c r="R389" s="10" t="str">
        <f t="shared" ref="R389:R419" si="58">IF(COUNTIF(C389:Q389,"")&lt;COUNTA(C389:Q389),"","Not found")</f>
        <v/>
      </c>
      <c r="T389" t="str">
        <f t="shared" si="54"/>
        <v>Glasgow</v>
      </c>
    </row>
    <row r="390" spans="1:20" ht="16">
      <c r="A390" s="8">
        <v>388</v>
      </c>
      <c r="B390" s="1" t="s">
        <v>464</v>
      </c>
      <c r="C390" t="str">
        <f t="shared" si="52"/>
        <v/>
      </c>
      <c r="D390" t="str">
        <f t="shared" si="53"/>
        <v/>
      </c>
      <c r="E390" t="str">
        <f t="shared" si="53"/>
        <v/>
      </c>
      <c r="F390" t="str">
        <f t="shared" si="53"/>
        <v/>
      </c>
      <c r="G390" t="str">
        <f t="shared" si="53"/>
        <v/>
      </c>
      <c r="H390" t="str">
        <f t="shared" si="53"/>
        <v/>
      </c>
      <c r="I390" t="str">
        <f t="shared" si="53"/>
        <v/>
      </c>
      <c r="J390" t="str">
        <f t="shared" si="53"/>
        <v/>
      </c>
      <c r="K390" t="str">
        <f t="shared" si="53"/>
        <v/>
      </c>
      <c r="L390" t="str">
        <f t="shared" si="53"/>
        <v/>
      </c>
      <c r="M390" t="str">
        <f t="shared" si="53"/>
        <v>Nottingham</v>
      </c>
      <c r="N390" t="str">
        <f t="shared" si="55"/>
        <v/>
      </c>
      <c r="O390" t="str">
        <f t="shared" si="55"/>
        <v/>
      </c>
      <c r="P390" t="str">
        <f t="shared" si="56"/>
        <v/>
      </c>
      <c r="Q390" t="str">
        <f t="shared" si="57"/>
        <v/>
      </c>
      <c r="R390" s="10" t="str">
        <f t="shared" si="58"/>
        <v/>
      </c>
      <c r="T390" t="str">
        <f t="shared" si="54"/>
        <v>Nottingham</v>
      </c>
    </row>
    <row r="391" spans="1:20" ht="16">
      <c r="A391" s="8">
        <v>389</v>
      </c>
      <c r="B391" s="1" t="s">
        <v>626</v>
      </c>
      <c r="C391" t="str">
        <f t="shared" si="52"/>
        <v/>
      </c>
      <c r="D391" t="str">
        <f t="shared" si="53"/>
        <v/>
      </c>
      <c r="E391" t="str">
        <f t="shared" si="53"/>
        <v/>
      </c>
      <c r="F391" t="str">
        <f t="shared" si="53"/>
        <v/>
      </c>
      <c r="G391" t="str">
        <f t="shared" si="53"/>
        <v/>
      </c>
      <c r="H391" t="str">
        <f t="shared" si="53"/>
        <v/>
      </c>
      <c r="I391" t="str">
        <f t="shared" si="53"/>
        <v/>
      </c>
      <c r="J391" t="str">
        <f t="shared" si="53"/>
        <v>Leeds</v>
      </c>
      <c r="K391" t="str">
        <f t="shared" si="53"/>
        <v/>
      </c>
      <c r="L391" t="str">
        <f t="shared" si="53"/>
        <v/>
      </c>
      <c r="M391" t="str">
        <f t="shared" si="53"/>
        <v/>
      </c>
      <c r="N391" t="str">
        <f t="shared" si="55"/>
        <v/>
      </c>
      <c r="O391" t="str">
        <f t="shared" si="55"/>
        <v/>
      </c>
      <c r="P391" t="str">
        <f t="shared" si="56"/>
        <v/>
      </c>
      <c r="Q391" t="str">
        <f t="shared" si="57"/>
        <v/>
      </c>
      <c r="R391" s="10" t="str">
        <f t="shared" si="58"/>
        <v/>
      </c>
      <c r="T391" t="str">
        <f t="shared" si="54"/>
        <v>Leeds</v>
      </c>
    </row>
    <row r="392" spans="1:20" ht="16">
      <c r="A392" s="8">
        <v>390</v>
      </c>
      <c r="B392" s="1" t="s">
        <v>383</v>
      </c>
      <c r="C392" t="str">
        <f t="shared" si="52"/>
        <v>Bristol</v>
      </c>
      <c r="D392" t="str">
        <f t="shared" si="53"/>
        <v/>
      </c>
      <c r="E392" t="str">
        <f t="shared" si="53"/>
        <v/>
      </c>
      <c r="F392" t="str">
        <f t="shared" si="53"/>
        <v/>
      </c>
      <c r="G392" t="str">
        <f t="shared" si="53"/>
        <v/>
      </c>
      <c r="H392" t="str">
        <f t="shared" si="53"/>
        <v/>
      </c>
      <c r="I392" t="str">
        <f t="shared" si="53"/>
        <v/>
      </c>
      <c r="J392" t="str">
        <f t="shared" si="53"/>
        <v/>
      </c>
      <c r="K392" t="str">
        <f t="shared" si="53"/>
        <v/>
      </c>
      <c r="L392" t="str">
        <f t="shared" si="53"/>
        <v/>
      </c>
      <c r="M392" t="str">
        <f t="shared" si="53"/>
        <v/>
      </c>
      <c r="N392" t="str">
        <f t="shared" si="55"/>
        <v/>
      </c>
      <c r="O392" t="str">
        <f t="shared" si="55"/>
        <v/>
      </c>
      <c r="P392" t="str">
        <f t="shared" si="56"/>
        <v/>
      </c>
      <c r="Q392" t="str">
        <f t="shared" si="57"/>
        <v/>
      </c>
      <c r="R392" s="10" t="str">
        <f t="shared" si="58"/>
        <v/>
      </c>
      <c r="T392" t="str">
        <f t="shared" si="54"/>
        <v>Bristol</v>
      </c>
    </row>
    <row r="393" spans="1:20" ht="16">
      <c r="A393" s="8">
        <v>391</v>
      </c>
      <c r="B393" s="1" t="s">
        <v>511</v>
      </c>
      <c r="C393" t="str">
        <f t="shared" si="52"/>
        <v/>
      </c>
      <c r="D393" t="str">
        <f t="shared" si="53"/>
        <v/>
      </c>
      <c r="E393" t="str">
        <f t="shared" si="53"/>
        <v/>
      </c>
      <c r="F393" t="str">
        <f t="shared" si="53"/>
        <v/>
      </c>
      <c r="G393" t="str">
        <f t="shared" si="53"/>
        <v/>
      </c>
      <c r="H393" t="str">
        <f t="shared" si="53"/>
        <v/>
      </c>
      <c r="I393" t="str">
        <f t="shared" si="53"/>
        <v/>
      </c>
      <c r="J393" t="str">
        <f t="shared" si="53"/>
        <v/>
      </c>
      <c r="K393" t="str">
        <f t="shared" si="53"/>
        <v/>
      </c>
      <c r="L393" t="str">
        <f t="shared" si="53"/>
        <v/>
      </c>
      <c r="M393" t="str">
        <f t="shared" si="53"/>
        <v/>
      </c>
      <c r="N393" t="str">
        <f t="shared" si="55"/>
        <v/>
      </c>
      <c r="O393" t="str">
        <f t="shared" si="55"/>
        <v>Queen Mary</v>
      </c>
      <c r="P393" t="str">
        <f t="shared" si="56"/>
        <v/>
      </c>
      <c r="Q393" t="str">
        <f t="shared" si="57"/>
        <v/>
      </c>
      <c r="R393" s="10" t="str">
        <f t="shared" si="58"/>
        <v/>
      </c>
      <c r="T393" t="str">
        <f t="shared" si="54"/>
        <v>Queen Mary</v>
      </c>
    </row>
    <row r="394" spans="1:20" ht="16">
      <c r="A394" s="8">
        <v>392</v>
      </c>
      <c r="B394" s="1" t="s">
        <v>418</v>
      </c>
      <c r="C394" t="str">
        <f t="shared" si="52"/>
        <v/>
      </c>
      <c r="D394" t="str">
        <f t="shared" si="53"/>
        <v/>
      </c>
      <c r="E394" t="str">
        <f t="shared" si="53"/>
        <v/>
      </c>
      <c r="F394" t="str">
        <f t="shared" si="53"/>
        <v/>
      </c>
      <c r="G394" t="str">
        <f t="shared" si="53"/>
        <v/>
      </c>
      <c r="H394" t="str">
        <f t="shared" si="53"/>
        <v/>
      </c>
      <c r="I394" t="str">
        <f t="shared" si="53"/>
        <v>Imperial</v>
      </c>
      <c r="J394" t="str">
        <f t="shared" si="53"/>
        <v/>
      </c>
      <c r="K394" t="str">
        <f t="shared" si="53"/>
        <v/>
      </c>
      <c r="L394" t="str">
        <f t="shared" si="53"/>
        <v/>
      </c>
      <c r="M394" t="str">
        <f t="shared" si="53"/>
        <v/>
      </c>
      <c r="N394" t="str">
        <f t="shared" si="55"/>
        <v/>
      </c>
      <c r="O394" t="str">
        <f t="shared" si="55"/>
        <v/>
      </c>
      <c r="P394" t="str">
        <f t="shared" si="56"/>
        <v/>
      </c>
      <c r="Q394" t="str">
        <f t="shared" si="57"/>
        <v/>
      </c>
      <c r="R394" s="10" t="str">
        <f t="shared" si="58"/>
        <v/>
      </c>
      <c r="T394" t="str">
        <f t="shared" si="54"/>
        <v>Imperial</v>
      </c>
    </row>
    <row r="395" spans="1:20" ht="16">
      <c r="A395" s="8">
        <v>393</v>
      </c>
      <c r="B395" s="1" t="s">
        <v>38</v>
      </c>
      <c r="C395" t="str">
        <f t="shared" si="52"/>
        <v/>
      </c>
      <c r="D395" t="str">
        <f t="shared" si="53"/>
        <v/>
      </c>
      <c r="E395" t="str">
        <f t="shared" si="53"/>
        <v/>
      </c>
      <c r="F395" t="str">
        <f t="shared" si="53"/>
        <v>Cardiff</v>
      </c>
      <c r="G395" t="str">
        <f t="shared" si="53"/>
        <v/>
      </c>
      <c r="H395" t="str">
        <f t="shared" si="53"/>
        <v/>
      </c>
      <c r="I395" t="str">
        <f t="shared" si="53"/>
        <v/>
      </c>
      <c r="J395" t="str">
        <f t="shared" si="53"/>
        <v/>
      </c>
      <c r="K395" t="str">
        <f t="shared" si="53"/>
        <v/>
      </c>
      <c r="L395" t="str">
        <f t="shared" si="53"/>
        <v/>
      </c>
      <c r="M395" t="str">
        <f t="shared" si="53"/>
        <v/>
      </c>
      <c r="N395" t="str">
        <f t="shared" si="55"/>
        <v/>
      </c>
      <c r="O395" t="str">
        <f t="shared" si="55"/>
        <v/>
      </c>
      <c r="P395" t="str">
        <f t="shared" si="56"/>
        <v/>
      </c>
      <c r="Q395" t="str">
        <f t="shared" si="57"/>
        <v/>
      </c>
      <c r="R395" s="10" t="str">
        <f t="shared" si="58"/>
        <v/>
      </c>
      <c r="T395" t="str">
        <f t="shared" si="54"/>
        <v>Cardiff</v>
      </c>
    </row>
    <row r="396" spans="1:20" ht="16">
      <c r="A396" s="8">
        <v>394</v>
      </c>
      <c r="B396" s="1" t="s">
        <v>895</v>
      </c>
      <c r="C396" t="str">
        <f t="shared" si="52"/>
        <v/>
      </c>
      <c r="D396" t="str">
        <f t="shared" si="53"/>
        <v/>
      </c>
      <c r="E396" t="str">
        <f t="shared" si="53"/>
        <v/>
      </c>
      <c r="F396" t="str">
        <f t="shared" si="53"/>
        <v/>
      </c>
      <c r="G396" t="str">
        <f t="shared" si="53"/>
        <v/>
      </c>
      <c r="H396" t="str">
        <f t="shared" si="53"/>
        <v/>
      </c>
      <c r="I396" t="str">
        <f t="shared" si="53"/>
        <v/>
      </c>
      <c r="J396" t="str">
        <f t="shared" si="53"/>
        <v/>
      </c>
      <c r="K396" t="str">
        <f t="shared" si="53"/>
        <v/>
      </c>
      <c r="L396" t="str">
        <f t="shared" si="53"/>
        <v/>
      </c>
      <c r="M396" t="str">
        <f t="shared" si="53"/>
        <v/>
      </c>
      <c r="N396" t="str">
        <f t="shared" si="55"/>
        <v/>
      </c>
      <c r="O396" t="str">
        <f t="shared" si="55"/>
        <v/>
      </c>
      <c r="P396" t="str">
        <f t="shared" si="56"/>
        <v/>
      </c>
      <c r="Q396" t="str">
        <f t="shared" si="57"/>
        <v/>
      </c>
      <c r="R396" s="10" t="str">
        <f t="shared" si="58"/>
        <v>Not found</v>
      </c>
      <c r="S396" t="s">
        <v>1294</v>
      </c>
      <c r="T396" t="str">
        <f t="shared" si="54"/>
        <v>Birmingham</v>
      </c>
    </row>
    <row r="397" spans="1:20" ht="16">
      <c r="A397" s="8">
        <v>395</v>
      </c>
      <c r="B397" s="1" t="s">
        <v>511</v>
      </c>
      <c r="C397" t="str">
        <f t="shared" si="52"/>
        <v/>
      </c>
      <c r="D397" t="str">
        <f t="shared" si="53"/>
        <v/>
      </c>
      <c r="E397" t="str">
        <f t="shared" si="53"/>
        <v/>
      </c>
      <c r="F397" t="str">
        <f t="shared" si="53"/>
        <v/>
      </c>
      <c r="G397" t="str">
        <f t="shared" si="53"/>
        <v/>
      </c>
      <c r="H397" t="str">
        <f t="shared" si="53"/>
        <v/>
      </c>
      <c r="I397" t="str">
        <f t="shared" si="53"/>
        <v/>
      </c>
      <c r="J397" t="str">
        <f t="shared" si="53"/>
        <v/>
      </c>
      <c r="K397" t="str">
        <f t="shared" si="53"/>
        <v/>
      </c>
      <c r="L397" t="str">
        <f t="shared" si="53"/>
        <v/>
      </c>
      <c r="M397" t="str">
        <f t="shared" ref="D397:M419" si="59">IF(ISNUMBER(SEARCH(M$2,$B397)),M$2,"")</f>
        <v/>
      </c>
      <c r="N397" t="str">
        <f t="shared" si="55"/>
        <v/>
      </c>
      <c r="O397" t="str">
        <f t="shared" si="55"/>
        <v>Queen Mary</v>
      </c>
      <c r="P397" t="str">
        <f t="shared" si="56"/>
        <v/>
      </c>
      <c r="Q397" t="str">
        <f t="shared" si="57"/>
        <v/>
      </c>
      <c r="R397" s="10" t="str">
        <f t="shared" si="58"/>
        <v/>
      </c>
      <c r="T397" t="str">
        <f t="shared" si="54"/>
        <v>Queen Mary</v>
      </c>
    </row>
    <row r="398" spans="1:20" ht="16">
      <c r="A398" s="8">
        <v>396</v>
      </c>
      <c r="B398" s="1" t="s">
        <v>17</v>
      </c>
      <c r="C398" t="str">
        <f t="shared" si="52"/>
        <v/>
      </c>
      <c r="D398" t="str">
        <f t="shared" si="59"/>
        <v/>
      </c>
      <c r="E398" t="str">
        <f t="shared" si="59"/>
        <v/>
      </c>
      <c r="F398" t="str">
        <f t="shared" si="59"/>
        <v/>
      </c>
      <c r="G398" t="str">
        <f t="shared" si="59"/>
        <v/>
      </c>
      <c r="H398" t="str">
        <f t="shared" si="59"/>
        <v/>
      </c>
      <c r="I398" t="str">
        <f t="shared" si="59"/>
        <v/>
      </c>
      <c r="J398" t="str">
        <f t="shared" si="59"/>
        <v/>
      </c>
      <c r="K398" t="str">
        <f t="shared" si="59"/>
        <v/>
      </c>
      <c r="L398" t="str">
        <f t="shared" si="59"/>
        <v/>
      </c>
      <c r="M398" t="str">
        <f t="shared" si="59"/>
        <v/>
      </c>
      <c r="N398" t="str">
        <f t="shared" si="55"/>
        <v/>
      </c>
      <c r="O398" t="str">
        <f t="shared" si="55"/>
        <v/>
      </c>
      <c r="P398" t="str">
        <f t="shared" si="56"/>
        <v/>
      </c>
      <c r="Q398" t="str">
        <f t="shared" si="57"/>
        <v>UCL</v>
      </c>
      <c r="R398" s="10" t="str">
        <f t="shared" si="58"/>
        <v/>
      </c>
      <c r="T398" t="str">
        <f t="shared" si="54"/>
        <v>UCL</v>
      </c>
    </row>
    <row r="399" spans="1:20" ht="16">
      <c r="A399" s="8">
        <v>397</v>
      </c>
      <c r="B399" s="1" t="s">
        <v>138</v>
      </c>
      <c r="C399" t="str">
        <f t="shared" si="52"/>
        <v/>
      </c>
      <c r="D399" t="str">
        <f t="shared" si="59"/>
        <v/>
      </c>
      <c r="E399" t="str">
        <f t="shared" si="59"/>
        <v/>
      </c>
      <c r="F399" t="str">
        <f t="shared" si="59"/>
        <v/>
      </c>
      <c r="G399" t="str">
        <f t="shared" si="59"/>
        <v/>
      </c>
      <c r="H399" t="str">
        <f t="shared" si="59"/>
        <v/>
      </c>
      <c r="I399" t="str">
        <f t="shared" si="59"/>
        <v/>
      </c>
      <c r="J399" t="str">
        <f t="shared" si="59"/>
        <v/>
      </c>
      <c r="K399" t="str">
        <f t="shared" si="59"/>
        <v/>
      </c>
      <c r="L399" t="str">
        <f t="shared" si="59"/>
        <v/>
      </c>
      <c r="M399" t="str">
        <f t="shared" si="59"/>
        <v/>
      </c>
      <c r="N399" t="str">
        <f t="shared" si="55"/>
        <v/>
      </c>
      <c r="O399" t="str">
        <f t="shared" si="55"/>
        <v/>
      </c>
      <c r="P399" t="str">
        <f t="shared" si="56"/>
        <v/>
      </c>
      <c r="Q399" t="str">
        <f t="shared" si="57"/>
        <v/>
      </c>
      <c r="R399" s="10" t="str">
        <f t="shared" si="58"/>
        <v>Not found</v>
      </c>
      <c r="S399" t="s">
        <v>768</v>
      </c>
      <c r="T399" t="str">
        <f t="shared" si="54"/>
        <v>n/a</v>
      </c>
    </row>
    <row r="400" spans="1:20" ht="16">
      <c r="A400" s="8">
        <v>398</v>
      </c>
      <c r="B400" s="1" t="s">
        <v>1006</v>
      </c>
      <c r="C400" t="str">
        <f t="shared" si="52"/>
        <v/>
      </c>
      <c r="D400" t="str">
        <f t="shared" si="59"/>
        <v/>
      </c>
      <c r="E400" t="str">
        <f t="shared" si="59"/>
        <v/>
      </c>
      <c r="F400" t="str">
        <f t="shared" si="59"/>
        <v/>
      </c>
      <c r="G400" t="str">
        <f t="shared" si="59"/>
        <v/>
      </c>
      <c r="H400" t="str">
        <f t="shared" si="59"/>
        <v/>
      </c>
      <c r="I400" t="str">
        <f t="shared" si="59"/>
        <v/>
      </c>
      <c r="J400" t="str">
        <f t="shared" si="59"/>
        <v/>
      </c>
      <c r="K400" t="str">
        <f t="shared" si="59"/>
        <v/>
      </c>
      <c r="L400" t="str">
        <f t="shared" si="59"/>
        <v/>
      </c>
      <c r="M400" t="str">
        <f t="shared" si="59"/>
        <v/>
      </c>
      <c r="N400" t="str">
        <f t="shared" si="55"/>
        <v/>
      </c>
      <c r="O400" t="str">
        <f t="shared" si="55"/>
        <v>Queen Mary</v>
      </c>
      <c r="P400" t="str">
        <f t="shared" si="56"/>
        <v/>
      </c>
      <c r="Q400" t="str">
        <f t="shared" si="57"/>
        <v/>
      </c>
      <c r="R400" s="10" t="str">
        <f t="shared" si="58"/>
        <v/>
      </c>
      <c r="T400" t="str">
        <f t="shared" si="54"/>
        <v>Queen Mary</v>
      </c>
    </row>
    <row r="401" spans="1:20" ht="16">
      <c r="A401" s="8">
        <v>399</v>
      </c>
      <c r="B401" s="1" t="s">
        <v>84</v>
      </c>
      <c r="C401" t="str">
        <f t="shared" si="52"/>
        <v/>
      </c>
      <c r="D401" t="str">
        <f t="shared" si="59"/>
        <v/>
      </c>
      <c r="E401" t="str">
        <f t="shared" si="59"/>
        <v/>
      </c>
      <c r="F401" t="str">
        <f t="shared" si="59"/>
        <v/>
      </c>
      <c r="G401" t="str">
        <f t="shared" si="59"/>
        <v>Edinburgh</v>
      </c>
      <c r="H401" t="str">
        <f t="shared" si="59"/>
        <v/>
      </c>
      <c r="I401" t="str">
        <f t="shared" si="59"/>
        <v/>
      </c>
      <c r="J401" t="str">
        <f t="shared" si="59"/>
        <v/>
      </c>
      <c r="K401" t="str">
        <f t="shared" si="59"/>
        <v/>
      </c>
      <c r="L401" t="str">
        <f t="shared" si="59"/>
        <v/>
      </c>
      <c r="M401" t="str">
        <f t="shared" si="59"/>
        <v/>
      </c>
      <c r="N401" t="str">
        <f t="shared" si="55"/>
        <v/>
      </c>
      <c r="O401" t="str">
        <f t="shared" si="55"/>
        <v/>
      </c>
      <c r="P401" t="str">
        <f t="shared" si="56"/>
        <v/>
      </c>
      <c r="Q401" t="str">
        <f t="shared" si="57"/>
        <v/>
      </c>
      <c r="R401" s="10" t="str">
        <f t="shared" si="58"/>
        <v/>
      </c>
      <c r="T401" t="str">
        <f t="shared" si="54"/>
        <v>Edinburgh</v>
      </c>
    </row>
    <row r="402" spans="1:20" ht="16">
      <c r="A402" s="8">
        <v>400</v>
      </c>
      <c r="B402" s="1" t="s">
        <v>511</v>
      </c>
      <c r="C402" t="str">
        <f t="shared" si="52"/>
        <v/>
      </c>
      <c r="D402" t="str">
        <f t="shared" si="59"/>
        <v/>
      </c>
      <c r="E402" t="str">
        <f t="shared" si="59"/>
        <v/>
      </c>
      <c r="F402" t="str">
        <f t="shared" si="59"/>
        <v/>
      </c>
      <c r="G402" t="str">
        <f t="shared" si="59"/>
        <v/>
      </c>
      <c r="H402" t="str">
        <f t="shared" si="59"/>
        <v/>
      </c>
      <c r="I402" t="str">
        <f t="shared" si="59"/>
        <v/>
      </c>
      <c r="J402" t="str">
        <f t="shared" si="59"/>
        <v/>
      </c>
      <c r="K402" t="str">
        <f t="shared" si="59"/>
        <v/>
      </c>
      <c r="L402" t="str">
        <f t="shared" si="59"/>
        <v/>
      </c>
      <c r="M402" t="str">
        <f t="shared" si="59"/>
        <v/>
      </c>
      <c r="N402" t="str">
        <f t="shared" si="55"/>
        <v/>
      </c>
      <c r="O402" t="str">
        <f t="shared" si="55"/>
        <v>Queen Mary</v>
      </c>
      <c r="P402" t="str">
        <f t="shared" si="56"/>
        <v/>
      </c>
      <c r="Q402" t="str">
        <f t="shared" si="57"/>
        <v/>
      </c>
      <c r="R402" s="10" t="str">
        <f t="shared" si="58"/>
        <v/>
      </c>
      <c r="T402" t="str">
        <f t="shared" si="54"/>
        <v>Queen Mary</v>
      </c>
    </row>
    <row r="403" spans="1:20" ht="16">
      <c r="A403" s="8">
        <v>401</v>
      </c>
      <c r="B403" s="1" t="s">
        <v>227</v>
      </c>
      <c r="C403" t="str">
        <f t="shared" si="52"/>
        <v/>
      </c>
      <c r="D403" t="str">
        <f t="shared" si="59"/>
        <v/>
      </c>
      <c r="E403" t="str">
        <f t="shared" si="59"/>
        <v/>
      </c>
      <c r="F403" t="str">
        <f t="shared" si="59"/>
        <v/>
      </c>
      <c r="G403" t="str">
        <f t="shared" si="59"/>
        <v>Edinburgh</v>
      </c>
      <c r="H403" t="str">
        <f t="shared" si="59"/>
        <v/>
      </c>
      <c r="I403" t="str">
        <f t="shared" si="59"/>
        <v/>
      </c>
      <c r="J403" t="str">
        <f t="shared" si="59"/>
        <v/>
      </c>
      <c r="K403" t="str">
        <f t="shared" si="59"/>
        <v/>
      </c>
      <c r="L403" t="str">
        <f t="shared" si="59"/>
        <v/>
      </c>
      <c r="M403" t="str">
        <f t="shared" si="59"/>
        <v/>
      </c>
      <c r="N403" t="str">
        <f t="shared" si="55"/>
        <v/>
      </c>
      <c r="O403" t="str">
        <f t="shared" si="55"/>
        <v/>
      </c>
      <c r="P403" t="str">
        <f t="shared" si="56"/>
        <v/>
      </c>
      <c r="Q403" t="str">
        <f t="shared" si="57"/>
        <v/>
      </c>
      <c r="R403" s="10" t="str">
        <f t="shared" si="58"/>
        <v/>
      </c>
      <c r="T403" t="str">
        <f t="shared" si="54"/>
        <v>Edinburgh</v>
      </c>
    </row>
    <row r="404" spans="1:20" ht="16">
      <c r="A404" s="8">
        <v>402</v>
      </c>
      <c r="B404" s="1" t="s">
        <v>376</v>
      </c>
      <c r="C404" t="str">
        <f t="shared" si="52"/>
        <v/>
      </c>
      <c r="D404" t="str">
        <f t="shared" si="59"/>
        <v/>
      </c>
      <c r="E404" t="str">
        <f t="shared" si="59"/>
        <v/>
      </c>
      <c r="F404" t="str">
        <f t="shared" si="59"/>
        <v/>
      </c>
      <c r="G404" t="str">
        <f t="shared" si="59"/>
        <v/>
      </c>
      <c r="H404" t="str">
        <f t="shared" si="59"/>
        <v/>
      </c>
      <c r="I404" t="str">
        <f t="shared" si="59"/>
        <v>Imperial</v>
      </c>
      <c r="J404" t="str">
        <f t="shared" si="59"/>
        <v/>
      </c>
      <c r="K404" t="str">
        <f t="shared" si="59"/>
        <v/>
      </c>
      <c r="L404" t="str">
        <f t="shared" si="59"/>
        <v/>
      </c>
      <c r="M404" t="str">
        <f t="shared" si="59"/>
        <v/>
      </c>
      <c r="N404" t="str">
        <f t="shared" si="55"/>
        <v/>
      </c>
      <c r="O404" t="str">
        <f t="shared" si="55"/>
        <v/>
      </c>
      <c r="P404" t="str">
        <f t="shared" si="56"/>
        <v/>
      </c>
      <c r="Q404" t="str">
        <f t="shared" si="57"/>
        <v/>
      </c>
      <c r="R404" s="10" t="str">
        <f t="shared" si="58"/>
        <v/>
      </c>
      <c r="T404" t="str">
        <f t="shared" si="54"/>
        <v>Imperial</v>
      </c>
    </row>
    <row r="405" spans="1:20" ht="16">
      <c r="A405" s="8">
        <v>403</v>
      </c>
      <c r="B405" s="1" t="s">
        <v>442</v>
      </c>
      <c r="C405" t="str">
        <f t="shared" si="52"/>
        <v/>
      </c>
      <c r="D405" t="str">
        <f t="shared" si="59"/>
        <v/>
      </c>
      <c r="E405" t="str">
        <f t="shared" si="59"/>
        <v/>
      </c>
      <c r="F405" t="str">
        <f t="shared" si="59"/>
        <v/>
      </c>
      <c r="G405" t="str">
        <f t="shared" si="59"/>
        <v/>
      </c>
      <c r="H405" t="str">
        <f t="shared" si="59"/>
        <v>Glasgow</v>
      </c>
      <c r="I405" t="str">
        <f t="shared" si="59"/>
        <v/>
      </c>
      <c r="J405" t="str">
        <f t="shared" si="59"/>
        <v/>
      </c>
      <c r="K405" t="str">
        <f t="shared" si="59"/>
        <v/>
      </c>
      <c r="L405" t="str">
        <f t="shared" si="59"/>
        <v/>
      </c>
      <c r="M405" t="str">
        <f t="shared" si="59"/>
        <v/>
      </c>
      <c r="N405" t="str">
        <f t="shared" si="55"/>
        <v/>
      </c>
      <c r="O405" t="str">
        <f t="shared" si="55"/>
        <v/>
      </c>
      <c r="P405" t="str">
        <f t="shared" si="56"/>
        <v/>
      </c>
      <c r="Q405" t="str">
        <f t="shared" si="57"/>
        <v/>
      </c>
      <c r="R405" s="10" t="str">
        <f t="shared" si="58"/>
        <v/>
      </c>
      <c r="T405" t="str">
        <f t="shared" si="54"/>
        <v>Glasgow</v>
      </c>
    </row>
    <row r="406" spans="1:20" ht="16">
      <c r="A406" s="8">
        <v>404</v>
      </c>
      <c r="B406" s="1" t="s">
        <v>376</v>
      </c>
      <c r="C406" t="str">
        <f t="shared" si="52"/>
        <v/>
      </c>
      <c r="D406" t="str">
        <f t="shared" si="59"/>
        <v/>
      </c>
      <c r="E406" t="str">
        <f t="shared" si="59"/>
        <v/>
      </c>
      <c r="F406" t="str">
        <f t="shared" si="59"/>
        <v/>
      </c>
      <c r="G406" t="str">
        <f t="shared" si="59"/>
        <v/>
      </c>
      <c r="H406" t="str">
        <f t="shared" si="59"/>
        <v/>
      </c>
      <c r="I406" t="str">
        <f t="shared" si="59"/>
        <v>Imperial</v>
      </c>
      <c r="J406" t="str">
        <f t="shared" si="59"/>
        <v/>
      </c>
      <c r="K406" t="str">
        <f t="shared" si="59"/>
        <v/>
      </c>
      <c r="L406" t="str">
        <f t="shared" si="59"/>
        <v/>
      </c>
      <c r="M406" t="str">
        <f t="shared" si="59"/>
        <v/>
      </c>
      <c r="N406" t="str">
        <f t="shared" si="55"/>
        <v/>
      </c>
      <c r="O406" t="str">
        <f t="shared" si="55"/>
        <v/>
      </c>
      <c r="P406" t="str">
        <f t="shared" si="56"/>
        <v/>
      </c>
      <c r="Q406" t="str">
        <f t="shared" si="57"/>
        <v/>
      </c>
      <c r="R406" s="10" t="str">
        <f t="shared" si="58"/>
        <v/>
      </c>
      <c r="T406" t="str">
        <f t="shared" si="54"/>
        <v>Imperial</v>
      </c>
    </row>
    <row r="407" spans="1:20" ht="16">
      <c r="A407" s="8">
        <v>405</v>
      </c>
      <c r="B407" s="1" t="s">
        <v>112</v>
      </c>
      <c r="C407" t="str">
        <f t="shared" si="52"/>
        <v/>
      </c>
      <c r="D407" t="str">
        <f t="shared" si="59"/>
        <v/>
      </c>
      <c r="E407" t="str">
        <f t="shared" si="59"/>
        <v/>
      </c>
      <c r="F407" t="str">
        <f t="shared" si="59"/>
        <v/>
      </c>
      <c r="G407" t="str">
        <f t="shared" si="59"/>
        <v>Edinburgh</v>
      </c>
      <c r="H407" t="str">
        <f t="shared" si="59"/>
        <v/>
      </c>
      <c r="I407" t="str">
        <f t="shared" si="59"/>
        <v/>
      </c>
      <c r="J407" t="str">
        <f t="shared" si="59"/>
        <v/>
      </c>
      <c r="K407" t="str">
        <f t="shared" si="59"/>
        <v/>
      </c>
      <c r="L407" t="str">
        <f t="shared" si="59"/>
        <v/>
      </c>
      <c r="M407" t="str">
        <f t="shared" si="59"/>
        <v/>
      </c>
      <c r="N407" t="str">
        <f t="shared" si="55"/>
        <v/>
      </c>
      <c r="O407" t="str">
        <f t="shared" si="55"/>
        <v/>
      </c>
      <c r="P407" t="str">
        <f t="shared" si="56"/>
        <v/>
      </c>
      <c r="Q407" t="str">
        <f t="shared" si="57"/>
        <v/>
      </c>
      <c r="R407" s="10" t="str">
        <f t="shared" si="58"/>
        <v/>
      </c>
      <c r="T407" t="str">
        <f t="shared" si="54"/>
        <v>Edinburgh</v>
      </c>
    </row>
    <row r="408" spans="1:20" ht="16">
      <c r="A408" s="8">
        <v>406</v>
      </c>
      <c r="B408" s="1" t="s">
        <v>379</v>
      </c>
      <c r="C408" t="str">
        <f t="shared" si="52"/>
        <v/>
      </c>
      <c r="D408" t="str">
        <f t="shared" si="59"/>
        <v>Birmingham</v>
      </c>
      <c r="E408" t="str">
        <f t="shared" si="59"/>
        <v/>
      </c>
      <c r="F408" t="str">
        <f t="shared" si="59"/>
        <v/>
      </c>
      <c r="G408" t="str">
        <f t="shared" si="59"/>
        <v/>
      </c>
      <c r="H408" t="str">
        <f t="shared" si="59"/>
        <v/>
      </c>
      <c r="I408" t="str">
        <f t="shared" si="59"/>
        <v/>
      </c>
      <c r="J408" t="str">
        <f t="shared" si="59"/>
        <v/>
      </c>
      <c r="K408" t="str">
        <f t="shared" si="59"/>
        <v/>
      </c>
      <c r="L408" t="str">
        <f t="shared" si="59"/>
        <v/>
      </c>
      <c r="M408" t="str">
        <f t="shared" si="59"/>
        <v/>
      </c>
      <c r="N408" t="str">
        <f t="shared" si="55"/>
        <v/>
      </c>
      <c r="O408" t="str">
        <f t="shared" si="55"/>
        <v/>
      </c>
      <c r="P408" t="str">
        <f t="shared" si="56"/>
        <v/>
      </c>
      <c r="Q408" t="str">
        <f t="shared" si="57"/>
        <v/>
      </c>
      <c r="R408" s="10" t="str">
        <f t="shared" si="58"/>
        <v/>
      </c>
      <c r="T408" t="str">
        <f t="shared" si="54"/>
        <v>Birmingham</v>
      </c>
    </row>
    <row r="409" spans="1:20" ht="16">
      <c r="A409" s="8">
        <v>407</v>
      </c>
      <c r="B409" s="1" t="s">
        <v>409</v>
      </c>
      <c r="C409" t="str">
        <f t="shared" si="52"/>
        <v/>
      </c>
      <c r="D409" t="str">
        <f t="shared" si="59"/>
        <v/>
      </c>
      <c r="E409" t="str">
        <f t="shared" si="59"/>
        <v/>
      </c>
      <c r="F409" t="str">
        <f t="shared" si="59"/>
        <v/>
      </c>
      <c r="G409" t="str">
        <f t="shared" si="59"/>
        <v/>
      </c>
      <c r="H409" t="str">
        <f t="shared" si="59"/>
        <v/>
      </c>
      <c r="I409" t="str">
        <f t="shared" si="59"/>
        <v/>
      </c>
      <c r="J409" t="str">
        <f t="shared" si="59"/>
        <v>Leeds</v>
      </c>
      <c r="K409" t="str">
        <f t="shared" si="59"/>
        <v/>
      </c>
      <c r="L409" t="str">
        <f t="shared" si="59"/>
        <v/>
      </c>
      <c r="M409" t="str">
        <f t="shared" si="59"/>
        <v/>
      </c>
      <c r="N409" t="str">
        <f t="shared" si="55"/>
        <v/>
      </c>
      <c r="O409" t="str">
        <f t="shared" si="55"/>
        <v/>
      </c>
      <c r="P409" t="str">
        <f t="shared" si="56"/>
        <v/>
      </c>
      <c r="Q409" t="str">
        <f t="shared" si="57"/>
        <v/>
      </c>
      <c r="R409" s="10" t="str">
        <f t="shared" si="58"/>
        <v/>
      </c>
      <c r="T409" t="str">
        <f t="shared" si="54"/>
        <v>Leeds</v>
      </c>
    </row>
    <row r="410" spans="1:20" ht="16">
      <c r="A410" s="8">
        <v>408</v>
      </c>
      <c r="B410" s="1" t="s">
        <v>395</v>
      </c>
      <c r="C410" t="str">
        <f t="shared" si="52"/>
        <v/>
      </c>
      <c r="D410" t="str">
        <f t="shared" si="59"/>
        <v/>
      </c>
      <c r="E410" t="str">
        <f t="shared" si="59"/>
        <v/>
      </c>
      <c r="F410" t="str">
        <f t="shared" si="59"/>
        <v/>
      </c>
      <c r="G410" t="str">
        <f t="shared" si="59"/>
        <v/>
      </c>
      <c r="H410" t="str">
        <f t="shared" si="59"/>
        <v/>
      </c>
      <c r="I410" t="str">
        <f t="shared" si="59"/>
        <v/>
      </c>
      <c r="J410" t="str">
        <f t="shared" si="59"/>
        <v/>
      </c>
      <c r="K410" t="str">
        <f t="shared" si="59"/>
        <v/>
      </c>
      <c r="L410" t="str">
        <f t="shared" si="59"/>
        <v/>
      </c>
      <c r="M410" t="str">
        <f t="shared" si="59"/>
        <v>Nottingham</v>
      </c>
      <c r="N410" t="str">
        <f t="shared" si="55"/>
        <v/>
      </c>
      <c r="O410" t="str">
        <f t="shared" si="55"/>
        <v/>
      </c>
      <c r="P410" t="str">
        <f t="shared" si="56"/>
        <v/>
      </c>
      <c r="Q410" t="str">
        <f t="shared" si="57"/>
        <v/>
      </c>
      <c r="R410" s="10" t="str">
        <f t="shared" si="58"/>
        <v/>
      </c>
      <c r="T410" t="str">
        <f t="shared" si="54"/>
        <v>Nottingham</v>
      </c>
    </row>
    <row r="411" spans="1:20" ht="16">
      <c r="A411" s="8">
        <v>409</v>
      </c>
      <c r="B411" s="1" t="s">
        <v>17</v>
      </c>
      <c r="C411" t="str">
        <f t="shared" si="52"/>
        <v/>
      </c>
      <c r="D411" t="str">
        <f t="shared" si="59"/>
        <v/>
      </c>
      <c r="E411" t="str">
        <f t="shared" si="59"/>
        <v/>
      </c>
      <c r="F411" t="str">
        <f t="shared" si="59"/>
        <v/>
      </c>
      <c r="G411" t="str">
        <f t="shared" si="59"/>
        <v/>
      </c>
      <c r="H411" t="str">
        <f t="shared" si="59"/>
        <v/>
      </c>
      <c r="I411" t="str">
        <f t="shared" si="59"/>
        <v/>
      </c>
      <c r="J411" t="str">
        <f t="shared" si="59"/>
        <v/>
      </c>
      <c r="K411" t="str">
        <f t="shared" si="59"/>
        <v/>
      </c>
      <c r="L411" t="str">
        <f t="shared" si="59"/>
        <v/>
      </c>
      <c r="M411" t="str">
        <f t="shared" si="59"/>
        <v/>
      </c>
      <c r="N411" t="str">
        <f t="shared" si="55"/>
        <v/>
      </c>
      <c r="O411" t="str">
        <f t="shared" si="55"/>
        <v/>
      </c>
      <c r="P411" t="str">
        <f t="shared" si="56"/>
        <v/>
      </c>
      <c r="Q411" t="str">
        <f t="shared" si="57"/>
        <v>UCL</v>
      </c>
      <c r="R411" s="10" t="str">
        <f t="shared" si="58"/>
        <v/>
      </c>
      <c r="T411" t="str">
        <f t="shared" si="54"/>
        <v>UCL</v>
      </c>
    </row>
    <row r="412" spans="1:20" ht="16">
      <c r="A412" s="8">
        <v>410</v>
      </c>
      <c r="B412" s="1" t="s">
        <v>383</v>
      </c>
      <c r="C412" t="str">
        <f t="shared" si="52"/>
        <v>Bristol</v>
      </c>
      <c r="D412" t="str">
        <f t="shared" si="59"/>
        <v/>
      </c>
      <c r="E412" t="str">
        <f t="shared" si="59"/>
        <v/>
      </c>
      <c r="F412" t="str">
        <f t="shared" si="59"/>
        <v/>
      </c>
      <c r="G412" t="str">
        <f t="shared" si="59"/>
        <v/>
      </c>
      <c r="H412" t="str">
        <f t="shared" si="59"/>
        <v/>
      </c>
      <c r="I412" t="str">
        <f t="shared" si="59"/>
        <v/>
      </c>
      <c r="J412" t="str">
        <f t="shared" si="59"/>
        <v/>
      </c>
      <c r="K412" t="str">
        <f t="shared" si="59"/>
        <v/>
      </c>
      <c r="L412" t="str">
        <f t="shared" si="59"/>
        <v/>
      </c>
      <c r="M412" t="str">
        <f t="shared" si="59"/>
        <v/>
      </c>
      <c r="N412" t="str">
        <f t="shared" si="55"/>
        <v/>
      </c>
      <c r="O412" t="str">
        <f t="shared" si="55"/>
        <v/>
      </c>
      <c r="P412" t="str">
        <f t="shared" si="56"/>
        <v/>
      </c>
      <c r="Q412" t="str">
        <f t="shared" si="57"/>
        <v/>
      </c>
      <c r="R412" s="10" t="str">
        <f t="shared" si="58"/>
        <v/>
      </c>
      <c r="T412" t="str">
        <f t="shared" si="54"/>
        <v>Bristol</v>
      </c>
    </row>
    <row r="413" spans="1:20" ht="16">
      <c r="A413" s="8">
        <v>411</v>
      </c>
      <c r="B413" s="1" t="s">
        <v>404</v>
      </c>
      <c r="C413" t="str">
        <f t="shared" si="52"/>
        <v/>
      </c>
      <c r="D413" t="str">
        <f t="shared" si="59"/>
        <v/>
      </c>
      <c r="E413" t="str">
        <f t="shared" si="59"/>
        <v/>
      </c>
      <c r="F413" t="str">
        <f t="shared" si="59"/>
        <v/>
      </c>
      <c r="G413" t="str">
        <f t="shared" si="59"/>
        <v/>
      </c>
      <c r="H413" t="str">
        <f t="shared" si="59"/>
        <v/>
      </c>
      <c r="I413" t="str">
        <f t="shared" si="59"/>
        <v/>
      </c>
      <c r="J413" t="str">
        <f t="shared" si="59"/>
        <v/>
      </c>
      <c r="K413" t="str">
        <f t="shared" si="59"/>
        <v/>
      </c>
      <c r="L413" t="str">
        <f t="shared" si="59"/>
        <v/>
      </c>
      <c r="M413" t="str">
        <f t="shared" si="59"/>
        <v/>
      </c>
      <c r="N413" t="str">
        <f t="shared" si="55"/>
        <v>QUB</v>
      </c>
      <c r="O413" t="str">
        <f t="shared" si="55"/>
        <v/>
      </c>
      <c r="P413" t="str">
        <f t="shared" si="56"/>
        <v/>
      </c>
      <c r="Q413" t="str">
        <f t="shared" si="57"/>
        <v/>
      </c>
      <c r="R413" s="10" t="str">
        <f t="shared" si="58"/>
        <v/>
      </c>
      <c r="T413" t="str">
        <f t="shared" si="54"/>
        <v>QUB</v>
      </c>
    </row>
    <row r="414" spans="1:20" ht="16">
      <c r="A414" s="8">
        <v>412</v>
      </c>
      <c r="B414" s="1" t="s">
        <v>383</v>
      </c>
      <c r="C414" t="str">
        <f t="shared" si="52"/>
        <v>Bristol</v>
      </c>
      <c r="D414" t="str">
        <f t="shared" si="59"/>
        <v/>
      </c>
      <c r="E414" t="str">
        <f t="shared" si="59"/>
        <v/>
      </c>
      <c r="F414" t="str">
        <f t="shared" si="59"/>
        <v/>
      </c>
      <c r="G414" t="str">
        <f t="shared" si="59"/>
        <v/>
      </c>
      <c r="H414" t="str">
        <f t="shared" si="59"/>
        <v/>
      </c>
      <c r="I414" t="str">
        <f t="shared" si="59"/>
        <v/>
      </c>
      <c r="J414" t="str">
        <f t="shared" si="59"/>
        <v/>
      </c>
      <c r="K414" t="str">
        <f t="shared" si="59"/>
        <v/>
      </c>
      <c r="L414" t="str">
        <f t="shared" si="59"/>
        <v/>
      </c>
      <c r="M414" t="str">
        <f t="shared" si="59"/>
        <v/>
      </c>
      <c r="N414" t="str">
        <f t="shared" si="55"/>
        <v/>
      </c>
      <c r="O414" t="str">
        <f t="shared" si="55"/>
        <v/>
      </c>
      <c r="P414" t="str">
        <f t="shared" si="56"/>
        <v/>
      </c>
      <c r="Q414" t="str">
        <f t="shared" si="57"/>
        <v/>
      </c>
      <c r="R414" s="10" t="str">
        <f t="shared" si="58"/>
        <v/>
      </c>
      <c r="T414" t="str">
        <f t="shared" si="54"/>
        <v>Bristol</v>
      </c>
    </row>
    <row r="415" spans="1:20" ht="16">
      <c r="A415" s="8">
        <v>413</v>
      </c>
      <c r="B415" s="1" t="s">
        <v>78</v>
      </c>
      <c r="C415" t="str">
        <f t="shared" si="52"/>
        <v/>
      </c>
      <c r="D415" t="str">
        <f t="shared" si="59"/>
        <v/>
      </c>
      <c r="E415" t="str">
        <f t="shared" si="59"/>
        <v>Cambridge</v>
      </c>
      <c r="F415" t="str">
        <f t="shared" si="59"/>
        <v/>
      </c>
      <c r="G415" t="str">
        <f t="shared" si="59"/>
        <v/>
      </c>
      <c r="H415" t="str">
        <f t="shared" si="59"/>
        <v/>
      </c>
      <c r="I415" t="str">
        <f t="shared" si="59"/>
        <v/>
      </c>
      <c r="J415" t="str">
        <f t="shared" si="59"/>
        <v/>
      </c>
      <c r="K415" t="str">
        <f t="shared" si="59"/>
        <v/>
      </c>
      <c r="L415" t="str">
        <f t="shared" si="59"/>
        <v/>
      </c>
      <c r="M415" t="str">
        <f t="shared" si="59"/>
        <v/>
      </c>
      <c r="N415" t="str">
        <f t="shared" si="55"/>
        <v/>
      </c>
      <c r="O415" t="str">
        <f t="shared" si="55"/>
        <v/>
      </c>
      <c r="P415" t="str">
        <f t="shared" si="56"/>
        <v/>
      </c>
      <c r="Q415" t="str">
        <f t="shared" si="57"/>
        <v/>
      </c>
      <c r="R415" s="10" t="str">
        <f t="shared" si="58"/>
        <v/>
      </c>
      <c r="T415" t="str">
        <f t="shared" si="54"/>
        <v>Cambridge</v>
      </c>
    </row>
    <row r="416" spans="1:20" ht="16">
      <c r="A416" s="8">
        <v>414</v>
      </c>
      <c r="B416" s="1" t="s">
        <v>409</v>
      </c>
      <c r="C416" t="str">
        <f t="shared" si="52"/>
        <v/>
      </c>
      <c r="D416" t="str">
        <f t="shared" si="59"/>
        <v/>
      </c>
      <c r="E416" t="str">
        <f t="shared" si="59"/>
        <v/>
      </c>
      <c r="F416" t="str">
        <f t="shared" si="59"/>
        <v/>
      </c>
      <c r="G416" t="str">
        <f t="shared" si="59"/>
        <v/>
      </c>
      <c r="H416" t="str">
        <f t="shared" si="59"/>
        <v/>
      </c>
      <c r="I416" t="str">
        <f t="shared" si="59"/>
        <v/>
      </c>
      <c r="J416" t="str">
        <f t="shared" si="59"/>
        <v>Leeds</v>
      </c>
      <c r="K416" t="str">
        <f t="shared" si="59"/>
        <v/>
      </c>
      <c r="L416" t="str">
        <f t="shared" si="59"/>
        <v/>
      </c>
      <c r="M416" t="str">
        <f t="shared" si="59"/>
        <v/>
      </c>
      <c r="N416" t="str">
        <f t="shared" si="55"/>
        <v/>
      </c>
      <c r="O416" t="str">
        <f t="shared" si="55"/>
        <v/>
      </c>
      <c r="P416" t="str">
        <f t="shared" si="56"/>
        <v/>
      </c>
      <c r="Q416" t="str">
        <f t="shared" si="57"/>
        <v/>
      </c>
      <c r="R416" s="10" t="str">
        <f t="shared" si="58"/>
        <v/>
      </c>
      <c r="T416" t="str">
        <f t="shared" si="54"/>
        <v>Leeds</v>
      </c>
    </row>
    <row r="417" spans="1:20" ht="16">
      <c r="A417" s="8">
        <v>415</v>
      </c>
      <c r="B417" s="1" t="s">
        <v>72</v>
      </c>
      <c r="C417" t="str">
        <f t="shared" si="52"/>
        <v/>
      </c>
      <c r="D417" t="str">
        <f t="shared" si="59"/>
        <v/>
      </c>
      <c r="E417" t="str">
        <f t="shared" si="59"/>
        <v>Cambridge</v>
      </c>
      <c r="F417" t="str">
        <f t="shared" si="59"/>
        <v/>
      </c>
      <c r="G417" t="str">
        <f t="shared" si="59"/>
        <v/>
      </c>
      <c r="H417" t="str">
        <f t="shared" si="59"/>
        <v/>
      </c>
      <c r="I417" t="str">
        <f t="shared" si="59"/>
        <v/>
      </c>
      <c r="J417" t="str">
        <f t="shared" si="59"/>
        <v/>
      </c>
      <c r="K417" t="str">
        <f t="shared" si="59"/>
        <v/>
      </c>
      <c r="L417" t="str">
        <f t="shared" si="59"/>
        <v/>
      </c>
      <c r="M417" t="str">
        <f t="shared" si="59"/>
        <v/>
      </c>
      <c r="N417" t="str">
        <f t="shared" si="55"/>
        <v/>
      </c>
      <c r="O417" t="str">
        <f t="shared" si="55"/>
        <v/>
      </c>
      <c r="P417" t="str">
        <f t="shared" si="56"/>
        <v/>
      </c>
      <c r="Q417" t="str">
        <f t="shared" si="57"/>
        <v/>
      </c>
      <c r="R417" s="10" t="str">
        <f t="shared" si="58"/>
        <v/>
      </c>
      <c r="T417" t="str">
        <f t="shared" si="54"/>
        <v>Cambridge</v>
      </c>
    </row>
    <row r="418" spans="1:20" ht="16">
      <c r="A418" s="8">
        <v>416</v>
      </c>
      <c r="B418" s="1" t="s">
        <v>376</v>
      </c>
      <c r="C418" t="str">
        <f t="shared" si="52"/>
        <v/>
      </c>
      <c r="D418" t="str">
        <f t="shared" si="59"/>
        <v/>
      </c>
      <c r="E418" t="str">
        <f t="shared" si="59"/>
        <v/>
      </c>
      <c r="F418" t="str">
        <f t="shared" si="59"/>
        <v/>
      </c>
      <c r="G418" t="str">
        <f t="shared" si="59"/>
        <v/>
      </c>
      <c r="H418" t="str">
        <f t="shared" si="59"/>
        <v/>
      </c>
      <c r="I418" t="str">
        <f t="shared" si="59"/>
        <v>Imperial</v>
      </c>
      <c r="J418" t="str">
        <f t="shared" si="59"/>
        <v/>
      </c>
      <c r="K418" t="str">
        <f t="shared" si="59"/>
        <v/>
      </c>
      <c r="L418" t="str">
        <f t="shared" si="59"/>
        <v/>
      </c>
      <c r="M418" t="str">
        <f t="shared" si="59"/>
        <v/>
      </c>
      <c r="N418" t="str">
        <f t="shared" si="55"/>
        <v/>
      </c>
      <c r="O418" t="str">
        <f t="shared" si="55"/>
        <v/>
      </c>
      <c r="P418" t="str">
        <f t="shared" si="56"/>
        <v/>
      </c>
      <c r="Q418" t="str">
        <f t="shared" si="57"/>
        <v/>
      </c>
      <c r="R418" s="10" t="str">
        <f t="shared" si="58"/>
        <v/>
      </c>
      <c r="T418" t="str">
        <f t="shared" si="54"/>
        <v>Imperial</v>
      </c>
    </row>
    <row r="419" spans="1:20" ht="16">
      <c r="A419" s="8">
        <v>417</v>
      </c>
      <c r="B419" s="1" t="s">
        <v>400</v>
      </c>
      <c r="C419" t="str">
        <f t="shared" si="52"/>
        <v/>
      </c>
      <c r="D419" t="str">
        <f t="shared" si="59"/>
        <v/>
      </c>
      <c r="E419" t="str">
        <f t="shared" si="59"/>
        <v/>
      </c>
      <c r="F419" t="str">
        <f t="shared" si="59"/>
        <v/>
      </c>
      <c r="G419" t="str">
        <f t="shared" si="59"/>
        <v/>
      </c>
      <c r="H419" t="str">
        <f t="shared" si="59"/>
        <v/>
      </c>
      <c r="I419" t="str">
        <f t="shared" si="59"/>
        <v/>
      </c>
      <c r="J419" t="str">
        <f t="shared" si="59"/>
        <v/>
      </c>
      <c r="K419" t="str">
        <f t="shared" si="59"/>
        <v>Liverpool</v>
      </c>
      <c r="L419" t="str">
        <f t="shared" si="59"/>
        <v/>
      </c>
      <c r="M419" t="str">
        <f t="shared" si="59"/>
        <v/>
      </c>
      <c r="N419" t="str">
        <f t="shared" si="55"/>
        <v/>
      </c>
      <c r="O419" t="str">
        <f t="shared" si="55"/>
        <v/>
      </c>
      <c r="P419" t="str">
        <f t="shared" si="56"/>
        <v/>
      </c>
      <c r="Q419" t="str">
        <f t="shared" si="57"/>
        <v/>
      </c>
      <c r="R419" s="10" t="str">
        <f t="shared" si="58"/>
        <v/>
      </c>
      <c r="T419" t="str">
        <f t="shared" si="54"/>
        <v>Liverpool</v>
      </c>
    </row>
  </sheetData>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19"/>
  <sheetViews>
    <sheetView workbookViewId="0">
      <selection activeCell="B2" sqref="B2"/>
    </sheetView>
  </sheetViews>
  <sheetFormatPr baseColWidth="10" defaultRowHeight="15" x14ac:dyDescent="0"/>
  <cols>
    <col min="2" max="2" width="33.1640625" customWidth="1"/>
    <col min="3" max="3" width="19" bestFit="1" customWidth="1"/>
    <col min="4" max="4" width="18.5" bestFit="1" customWidth="1"/>
    <col min="5" max="5" width="35.33203125" bestFit="1" customWidth="1"/>
    <col min="6" max="6" width="29.1640625" bestFit="1" customWidth="1"/>
  </cols>
  <sheetData>
    <row r="1" spans="1:6" ht="16">
      <c r="A1" t="s">
        <v>1289</v>
      </c>
      <c r="B1" s="1" t="s">
        <v>2</v>
      </c>
      <c r="C1" t="s">
        <v>32</v>
      </c>
      <c r="D1" t="s">
        <v>200</v>
      </c>
      <c r="E1" t="s">
        <v>262</v>
      </c>
      <c r="F1" t="s">
        <v>1212</v>
      </c>
    </row>
    <row r="2" spans="1:6" ht="16">
      <c r="B2" s="1"/>
      <c r="C2" s="1" t="s">
        <v>1308</v>
      </c>
      <c r="D2" t="s">
        <v>1309</v>
      </c>
      <c r="E2" t="s">
        <v>1310</v>
      </c>
      <c r="F2" t="s">
        <v>1311</v>
      </c>
    </row>
    <row r="3" spans="1:6" ht="16">
      <c r="A3" s="8">
        <v>1</v>
      </c>
      <c r="B3" s="1" t="s">
        <v>32</v>
      </c>
      <c r="C3">
        <f>IF(ISNUMBER(SEARCH(C$2,$B3)),1,0)</f>
        <v>1</v>
      </c>
      <c r="D3">
        <f t="shared" ref="D3:F18" si="0">IF(ISNUMBER(SEARCH(D$2,$B3)),1,0)</f>
        <v>0</v>
      </c>
      <c r="E3">
        <f t="shared" si="0"/>
        <v>0</v>
      </c>
      <c r="F3">
        <f t="shared" si="0"/>
        <v>0</v>
      </c>
    </row>
    <row r="4" spans="1:6" ht="16">
      <c r="A4" s="8">
        <v>2</v>
      </c>
      <c r="B4" s="1" t="s">
        <v>32</v>
      </c>
      <c r="C4">
        <f t="shared" ref="C4:F67" si="1">IF(ISNUMBER(SEARCH(C$2,$B4)),1,0)</f>
        <v>1</v>
      </c>
      <c r="D4">
        <f t="shared" si="0"/>
        <v>0</v>
      </c>
      <c r="E4">
        <f t="shared" si="0"/>
        <v>0</v>
      </c>
      <c r="F4">
        <f t="shared" si="0"/>
        <v>0</v>
      </c>
    </row>
    <row r="5" spans="1:6" ht="16">
      <c r="A5" s="8">
        <v>3</v>
      </c>
      <c r="B5" s="1" t="s">
        <v>32</v>
      </c>
      <c r="C5">
        <f t="shared" si="1"/>
        <v>1</v>
      </c>
      <c r="D5">
        <f t="shared" si="0"/>
        <v>0</v>
      </c>
      <c r="E5">
        <f t="shared" si="0"/>
        <v>0</v>
      </c>
      <c r="F5">
        <f t="shared" si="0"/>
        <v>0</v>
      </c>
    </row>
    <row r="6" spans="1:6" ht="16">
      <c r="A6" s="8">
        <v>4</v>
      </c>
      <c r="B6" s="1" t="s">
        <v>1179</v>
      </c>
      <c r="C6">
        <f t="shared" si="1"/>
        <v>1</v>
      </c>
      <c r="D6">
        <f t="shared" si="0"/>
        <v>0</v>
      </c>
      <c r="E6">
        <f t="shared" si="0"/>
        <v>1</v>
      </c>
      <c r="F6">
        <f t="shared" si="0"/>
        <v>0</v>
      </c>
    </row>
    <row r="7" spans="1:6" ht="16">
      <c r="A7" s="8">
        <v>5</v>
      </c>
      <c r="B7" s="1" t="s">
        <v>32</v>
      </c>
      <c r="C7">
        <f t="shared" si="1"/>
        <v>1</v>
      </c>
      <c r="D7">
        <f t="shared" si="0"/>
        <v>0</v>
      </c>
      <c r="E7">
        <f t="shared" si="0"/>
        <v>0</v>
      </c>
      <c r="F7">
        <f t="shared" si="0"/>
        <v>0</v>
      </c>
    </row>
    <row r="8" spans="1:6" ht="16">
      <c r="A8" s="8">
        <v>6</v>
      </c>
      <c r="B8" s="1" t="s">
        <v>1085</v>
      </c>
      <c r="C8">
        <f t="shared" si="1"/>
        <v>1</v>
      </c>
      <c r="D8">
        <f t="shared" si="0"/>
        <v>1</v>
      </c>
      <c r="E8">
        <f t="shared" si="0"/>
        <v>1</v>
      </c>
      <c r="F8">
        <f t="shared" si="0"/>
        <v>0</v>
      </c>
    </row>
    <row r="9" spans="1:6" ht="16">
      <c r="A9" s="8">
        <v>7</v>
      </c>
      <c r="B9" s="1" t="s">
        <v>66</v>
      </c>
      <c r="C9">
        <f t="shared" si="1"/>
        <v>1</v>
      </c>
      <c r="D9">
        <f t="shared" si="0"/>
        <v>0</v>
      </c>
      <c r="E9">
        <f t="shared" si="0"/>
        <v>0</v>
      </c>
      <c r="F9">
        <f t="shared" si="0"/>
        <v>1</v>
      </c>
    </row>
    <row r="10" spans="1:6" ht="16">
      <c r="A10" s="8">
        <v>8</v>
      </c>
      <c r="B10" s="1" t="s">
        <v>18</v>
      </c>
      <c r="C10">
        <f t="shared" si="1"/>
        <v>1</v>
      </c>
      <c r="D10">
        <f t="shared" si="0"/>
        <v>0</v>
      </c>
      <c r="E10">
        <f t="shared" si="0"/>
        <v>1</v>
      </c>
      <c r="F10">
        <f t="shared" si="0"/>
        <v>0</v>
      </c>
    </row>
    <row r="11" spans="1:6" ht="16">
      <c r="A11" s="8">
        <v>9</v>
      </c>
      <c r="B11" s="1" t="s">
        <v>32</v>
      </c>
      <c r="C11">
        <f t="shared" si="1"/>
        <v>1</v>
      </c>
      <c r="D11">
        <f t="shared" si="0"/>
        <v>0</v>
      </c>
      <c r="E11">
        <f t="shared" si="0"/>
        <v>0</v>
      </c>
      <c r="F11">
        <f t="shared" si="0"/>
        <v>0</v>
      </c>
    </row>
    <row r="12" spans="1:6" ht="16">
      <c r="A12" s="8">
        <v>10</v>
      </c>
      <c r="B12" s="1" t="s">
        <v>200</v>
      </c>
      <c r="C12">
        <f t="shared" si="1"/>
        <v>0</v>
      </c>
      <c r="D12">
        <f t="shared" si="0"/>
        <v>1</v>
      </c>
      <c r="E12">
        <f t="shared" si="0"/>
        <v>0</v>
      </c>
      <c r="F12">
        <f t="shared" si="0"/>
        <v>0</v>
      </c>
    </row>
    <row r="13" spans="1:6" ht="16">
      <c r="A13" s="8">
        <v>11</v>
      </c>
      <c r="B13" s="1" t="s">
        <v>32</v>
      </c>
      <c r="C13">
        <f t="shared" si="1"/>
        <v>1</v>
      </c>
      <c r="D13">
        <f t="shared" si="0"/>
        <v>0</v>
      </c>
      <c r="E13">
        <f t="shared" si="0"/>
        <v>0</v>
      </c>
      <c r="F13">
        <f t="shared" si="0"/>
        <v>0</v>
      </c>
    </row>
    <row r="14" spans="1:6" ht="16">
      <c r="A14" s="8">
        <v>12</v>
      </c>
      <c r="B14" s="1" t="s">
        <v>132</v>
      </c>
      <c r="C14">
        <f t="shared" si="1"/>
        <v>1</v>
      </c>
      <c r="D14">
        <f t="shared" si="0"/>
        <v>1</v>
      </c>
      <c r="E14">
        <f t="shared" si="0"/>
        <v>0</v>
      </c>
      <c r="F14">
        <f t="shared" si="0"/>
        <v>0</v>
      </c>
    </row>
    <row r="15" spans="1:6" ht="16">
      <c r="A15" s="8">
        <v>13</v>
      </c>
      <c r="B15" s="1" t="s">
        <v>32</v>
      </c>
      <c r="C15">
        <f t="shared" si="1"/>
        <v>1</v>
      </c>
      <c r="D15">
        <f t="shared" si="0"/>
        <v>0</v>
      </c>
      <c r="E15">
        <f t="shared" si="0"/>
        <v>0</v>
      </c>
      <c r="F15">
        <f t="shared" si="0"/>
        <v>0</v>
      </c>
    </row>
    <row r="16" spans="1:6" ht="16">
      <c r="A16" s="8">
        <v>14</v>
      </c>
      <c r="B16" s="1" t="s">
        <v>32</v>
      </c>
      <c r="C16">
        <f t="shared" si="1"/>
        <v>1</v>
      </c>
      <c r="D16">
        <f t="shared" si="0"/>
        <v>0</v>
      </c>
      <c r="E16">
        <f t="shared" si="0"/>
        <v>0</v>
      </c>
      <c r="F16">
        <f t="shared" si="0"/>
        <v>0</v>
      </c>
    </row>
    <row r="17" spans="1:6" ht="16">
      <c r="A17" s="8">
        <v>15</v>
      </c>
      <c r="B17" s="1" t="s">
        <v>66</v>
      </c>
      <c r="C17">
        <f t="shared" si="1"/>
        <v>1</v>
      </c>
      <c r="D17">
        <f t="shared" si="0"/>
        <v>0</v>
      </c>
      <c r="E17">
        <f t="shared" si="0"/>
        <v>0</v>
      </c>
      <c r="F17">
        <f t="shared" si="0"/>
        <v>1</v>
      </c>
    </row>
    <row r="18" spans="1:6" ht="16">
      <c r="A18" s="8">
        <v>16</v>
      </c>
      <c r="B18" s="1" t="s">
        <v>32</v>
      </c>
      <c r="C18">
        <f t="shared" si="1"/>
        <v>1</v>
      </c>
      <c r="D18">
        <f t="shared" si="0"/>
        <v>0</v>
      </c>
      <c r="E18">
        <f t="shared" si="0"/>
        <v>0</v>
      </c>
      <c r="F18">
        <f t="shared" si="0"/>
        <v>0</v>
      </c>
    </row>
    <row r="19" spans="1:6" ht="16">
      <c r="A19" s="8">
        <v>17</v>
      </c>
      <c r="B19" s="1" t="s">
        <v>32</v>
      </c>
      <c r="C19">
        <f t="shared" si="1"/>
        <v>1</v>
      </c>
      <c r="D19">
        <f t="shared" si="1"/>
        <v>0</v>
      </c>
      <c r="E19">
        <f t="shared" si="1"/>
        <v>0</v>
      </c>
      <c r="F19">
        <f t="shared" si="1"/>
        <v>0</v>
      </c>
    </row>
    <row r="20" spans="1:6" ht="16">
      <c r="A20" s="8">
        <v>18</v>
      </c>
      <c r="B20" s="1" t="s">
        <v>132</v>
      </c>
      <c r="C20">
        <f t="shared" si="1"/>
        <v>1</v>
      </c>
      <c r="D20">
        <f t="shared" si="1"/>
        <v>1</v>
      </c>
      <c r="E20">
        <f t="shared" si="1"/>
        <v>0</v>
      </c>
      <c r="F20">
        <f t="shared" si="1"/>
        <v>0</v>
      </c>
    </row>
    <row r="21" spans="1:6" ht="16">
      <c r="A21" s="8">
        <v>19</v>
      </c>
      <c r="B21" s="1" t="s">
        <v>66</v>
      </c>
      <c r="C21">
        <f t="shared" si="1"/>
        <v>1</v>
      </c>
      <c r="D21">
        <f t="shared" si="1"/>
        <v>0</v>
      </c>
      <c r="E21">
        <f t="shared" si="1"/>
        <v>0</v>
      </c>
      <c r="F21">
        <f t="shared" si="1"/>
        <v>1</v>
      </c>
    </row>
    <row r="22" spans="1:6" ht="16">
      <c r="A22" s="8">
        <v>20</v>
      </c>
      <c r="B22" s="1" t="s">
        <v>222</v>
      </c>
      <c r="C22">
        <f t="shared" si="1"/>
        <v>1</v>
      </c>
      <c r="D22">
        <f t="shared" si="1"/>
        <v>1</v>
      </c>
      <c r="E22">
        <f t="shared" si="1"/>
        <v>1</v>
      </c>
      <c r="F22">
        <f t="shared" si="1"/>
        <v>1</v>
      </c>
    </row>
    <row r="23" spans="1:6" ht="16">
      <c r="A23" s="8">
        <v>21</v>
      </c>
      <c r="B23" s="1" t="s">
        <v>18</v>
      </c>
      <c r="C23">
        <f t="shared" si="1"/>
        <v>1</v>
      </c>
      <c r="D23">
        <f t="shared" si="1"/>
        <v>0</v>
      </c>
      <c r="E23">
        <f t="shared" si="1"/>
        <v>1</v>
      </c>
      <c r="F23">
        <f t="shared" si="1"/>
        <v>0</v>
      </c>
    </row>
    <row r="24" spans="1:6" ht="16">
      <c r="A24" s="8">
        <v>22</v>
      </c>
      <c r="B24" s="1" t="s">
        <v>32</v>
      </c>
      <c r="C24">
        <f t="shared" si="1"/>
        <v>1</v>
      </c>
      <c r="D24">
        <f t="shared" si="1"/>
        <v>0</v>
      </c>
      <c r="E24">
        <f t="shared" si="1"/>
        <v>0</v>
      </c>
      <c r="F24">
        <f t="shared" si="1"/>
        <v>0</v>
      </c>
    </row>
    <row r="25" spans="1:6" ht="16">
      <c r="A25" s="8">
        <v>23</v>
      </c>
      <c r="B25" s="1" t="s">
        <v>32</v>
      </c>
      <c r="C25">
        <f t="shared" si="1"/>
        <v>1</v>
      </c>
      <c r="D25">
        <f t="shared" si="1"/>
        <v>0</v>
      </c>
      <c r="E25">
        <f t="shared" si="1"/>
        <v>0</v>
      </c>
      <c r="F25">
        <f t="shared" si="1"/>
        <v>0</v>
      </c>
    </row>
    <row r="26" spans="1:6" ht="16">
      <c r="A26" s="8">
        <v>24</v>
      </c>
      <c r="B26" s="1" t="s">
        <v>66</v>
      </c>
      <c r="C26">
        <f t="shared" si="1"/>
        <v>1</v>
      </c>
      <c r="D26">
        <f t="shared" si="1"/>
        <v>0</v>
      </c>
      <c r="E26">
        <f t="shared" si="1"/>
        <v>0</v>
      </c>
      <c r="F26">
        <f t="shared" si="1"/>
        <v>1</v>
      </c>
    </row>
    <row r="27" spans="1:6" ht="16">
      <c r="A27" s="8">
        <v>25</v>
      </c>
      <c r="B27" s="1" t="s">
        <v>147</v>
      </c>
      <c r="C27">
        <f t="shared" si="1"/>
        <v>1</v>
      </c>
      <c r="D27">
        <f t="shared" si="1"/>
        <v>1</v>
      </c>
      <c r="E27">
        <f t="shared" si="1"/>
        <v>1</v>
      </c>
      <c r="F27">
        <f t="shared" si="1"/>
        <v>0</v>
      </c>
    </row>
    <row r="28" spans="1:6" ht="16">
      <c r="A28" s="8">
        <v>26</v>
      </c>
      <c r="B28" s="1" t="s">
        <v>132</v>
      </c>
      <c r="C28">
        <f t="shared" si="1"/>
        <v>1</v>
      </c>
      <c r="D28">
        <f t="shared" si="1"/>
        <v>1</v>
      </c>
      <c r="E28">
        <f t="shared" si="1"/>
        <v>0</v>
      </c>
      <c r="F28">
        <f t="shared" si="1"/>
        <v>0</v>
      </c>
    </row>
    <row r="29" spans="1:6" ht="16">
      <c r="A29" s="8">
        <v>27</v>
      </c>
      <c r="B29" s="1" t="s">
        <v>18</v>
      </c>
      <c r="C29">
        <f t="shared" si="1"/>
        <v>1</v>
      </c>
      <c r="D29">
        <f t="shared" si="1"/>
        <v>0</v>
      </c>
      <c r="E29">
        <f t="shared" si="1"/>
        <v>1</v>
      </c>
      <c r="F29">
        <f t="shared" si="1"/>
        <v>0</v>
      </c>
    </row>
    <row r="30" spans="1:6" ht="16">
      <c r="A30" s="8">
        <v>28</v>
      </c>
      <c r="B30" s="1" t="s">
        <v>147</v>
      </c>
      <c r="C30">
        <f t="shared" si="1"/>
        <v>1</v>
      </c>
      <c r="D30">
        <f t="shared" si="1"/>
        <v>1</v>
      </c>
      <c r="E30">
        <f t="shared" si="1"/>
        <v>1</v>
      </c>
      <c r="F30">
        <f t="shared" si="1"/>
        <v>0</v>
      </c>
    </row>
    <row r="31" spans="1:6" ht="16">
      <c r="A31" s="8">
        <v>29</v>
      </c>
      <c r="B31" s="1" t="s">
        <v>32</v>
      </c>
      <c r="C31">
        <f t="shared" si="1"/>
        <v>1</v>
      </c>
      <c r="D31">
        <f t="shared" si="1"/>
        <v>0</v>
      </c>
      <c r="E31">
        <f t="shared" si="1"/>
        <v>0</v>
      </c>
      <c r="F31">
        <f t="shared" si="1"/>
        <v>0</v>
      </c>
    </row>
    <row r="32" spans="1:6" ht="16">
      <c r="A32" s="8">
        <v>30</v>
      </c>
      <c r="B32" s="1" t="s">
        <v>32</v>
      </c>
      <c r="C32">
        <f t="shared" si="1"/>
        <v>1</v>
      </c>
      <c r="D32">
        <f t="shared" si="1"/>
        <v>0</v>
      </c>
      <c r="E32">
        <f t="shared" si="1"/>
        <v>0</v>
      </c>
      <c r="F32">
        <f t="shared" si="1"/>
        <v>0</v>
      </c>
    </row>
    <row r="33" spans="1:6" ht="16">
      <c r="A33" s="8">
        <v>31</v>
      </c>
      <c r="B33" s="1" t="s">
        <v>147</v>
      </c>
      <c r="C33">
        <f t="shared" si="1"/>
        <v>1</v>
      </c>
      <c r="D33">
        <f t="shared" si="1"/>
        <v>1</v>
      </c>
      <c r="E33">
        <f t="shared" si="1"/>
        <v>1</v>
      </c>
      <c r="F33">
        <f t="shared" si="1"/>
        <v>0</v>
      </c>
    </row>
    <row r="34" spans="1:6" ht="16">
      <c r="A34" s="8">
        <v>32</v>
      </c>
      <c r="B34" s="1" t="s">
        <v>18</v>
      </c>
      <c r="C34">
        <f t="shared" si="1"/>
        <v>1</v>
      </c>
      <c r="D34">
        <f t="shared" si="1"/>
        <v>0</v>
      </c>
      <c r="E34">
        <f t="shared" si="1"/>
        <v>1</v>
      </c>
      <c r="F34">
        <f t="shared" si="1"/>
        <v>0</v>
      </c>
    </row>
    <row r="35" spans="1:6" ht="16">
      <c r="A35" s="8">
        <v>33</v>
      </c>
      <c r="B35" s="1" t="s">
        <v>875</v>
      </c>
      <c r="C35">
        <f t="shared" si="1"/>
        <v>1</v>
      </c>
      <c r="D35">
        <f t="shared" si="1"/>
        <v>0</v>
      </c>
      <c r="E35">
        <f t="shared" si="1"/>
        <v>1</v>
      </c>
      <c r="F35">
        <f t="shared" si="1"/>
        <v>1</v>
      </c>
    </row>
    <row r="36" spans="1:6" ht="16">
      <c r="A36" s="8">
        <v>34</v>
      </c>
      <c r="B36" s="1" t="s">
        <v>32</v>
      </c>
      <c r="C36">
        <f t="shared" si="1"/>
        <v>1</v>
      </c>
      <c r="D36">
        <f t="shared" si="1"/>
        <v>0</v>
      </c>
      <c r="E36">
        <f t="shared" si="1"/>
        <v>0</v>
      </c>
      <c r="F36">
        <f t="shared" si="1"/>
        <v>0</v>
      </c>
    </row>
    <row r="37" spans="1:6" ht="16">
      <c r="A37" s="8">
        <v>35</v>
      </c>
      <c r="B37" s="1" t="s">
        <v>809</v>
      </c>
      <c r="C37">
        <f t="shared" si="1"/>
        <v>1</v>
      </c>
      <c r="D37">
        <f t="shared" si="1"/>
        <v>1</v>
      </c>
      <c r="E37">
        <f t="shared" si="1"/>
        <v>1</v>
      </c>
      <c r="F37">
        <f t="shared" si="1"/>
        <v>0</v>
      </c>
    </row>
    <row r="38" spans="1:6" ht="16">
      <c r="A38" s="8">
        <v>36</v>
      </c>
      <c r="B38" s="1" t="s">
        <v>18</v>
      </c>
      <c r="C38">
        <f t="shared" si="1"/>
        <v>1</v>
      </c>
      <c r="D38">
        <f t="shared" si="1"/>
        <v>0</v>
      </c>
      <c r="E38">
        <f t="shared" si="1"/>
        <v>1</v>
      </c>
      <c r="F38">
        <f t="shared" si="1"/>
        <v>0</v>
      </c>
    </row>
    <row r="39" spans="1:6" ht="16">
      <c r="A39" s="8">
        <v>37</v>
      </c>
      <c r="B39" s="1" t="s">
        <v>32</v>
      </c>
      <c r="C39">
        <f t="shared" si="1"/>
        <v>1</v>
      </c>
      <c r="D39">
        <f t="shared" si="1"/>
        <v>0</v>
      </c>
      <c r="E39">
        <f t="shared" si="1"/>
        <v>0</v>
      </c>
      <c r="F39">
        <f t="shared" si="1"/>
        <v>0</v>
      </c>
    </row>
    <row r="40" spans="1:6" ht="16">
      <c r="A40" s="8">
        <v>38</v>
      </c>
      <c r="B40" s="1" t="s">
        <v>18</v>
      </c>
      <c r="C40">
        <f t="shared" si="1"/>
        <v>1</v>
      </c>
      <c r="D40">
        <f t="shared" si="1"/>
        <v>0</v>
      </c>
      <c r="E40">
        <f t="shared" si="1"/>
        <v>1</v>
      </c>
      <c r="F40">
        <f t="shared" si="1"/>
        <v>0</v>
      </c>
    </row>
    <row r="41" spans="1:6" ht="16">
      <c r="A41" s="8">
        <v>39</v>
      </c>
      <c r="B41" s="1" t="s">
        <v>18</v>
      </c>
      <c r="C41">
        <f t="shared" si="1"/>
        <v>1</v>
      </c>
      <c r="D41">
        <f t="shared" si="1"/>
        <v>0</v>
      </c>
      <c r="E41">
        <f t="shared" si="1"/>
        <v>1</v>
      </c>
      <c r="F41">
        <f t="shared" si="1"/>
        <v>0</v>
      </c>
    </row>
    <row r="42" spans="1:6" ht="16">
      <c r="A42" s="8">
        <v>40</v>
      </c>
      <c r="B42" s="1" t="s">
        <v>200</v>
      </c>
      <c r="C42">
        <f t="shared" si="1"/>
        <v>0</v>
      </c>
      <c r="D42">
        <f t="shared" si="1"/>
        <v>1</v>
      </c>
      <c r="E42">
        <f t="shared" si="1"/>
        <v>0</v>
      </c>
      <c r="F42">
        <f t="shared" si="1"/>
        <v>0</v>
      </c>
    </row>
    <row r="43" spans="1:6" ht="16">
      <c r="A43" s="8">
        <v>41</v>
      </c>
      <c r="B43" s="1" t="s">
        <v>222</v>
      </c>
      <c r="C43">
        <f t="shared" si="1"/>
        <v>1</v>
      </c>
      <c r="D43">
        <f t="shared" si="1"/>
        <v>1</v>
      </c>
      <c r="E43">
        <f t="shared" si="1"/>
        <v>1</v>
      </c>
      <c r="F43">
        <f t="shared" si="1"/>
        <v>1</v>
      </c>
    </row>
    <row r="44" spans="1:6" ht="16">
      <c r="A44" s="8">
        <v>42</v>
      </c>
      <c r="B44" s="1" t="s">
        <v>32</v>
      </c>
      <c r="C44">
        <f t="shared" si="1"/>
        <v>1</v>
      </c>
      <c r="D44">
        <f t="shared" si="1"/>
        <v>0</v>
      </c>
      <c r="E44">
        <f t="shared" si="1"/>
        <v>0</v>
      </c>
      <c r="F44">
        <f t="shared" si="1"/>
        <v>0</v>
      </c>
    </row>
    <row r="45" spans="1:6" ht="16">
      <c r="A45" s="8">
        <v>43</v>
      </c>
      <c r="B45" s="1" t="s">
        <v>32</v>
      </c>
      <c r="C45">
        <f t="shared" si="1"/>
        <v>1</v>
      </c>
      <c r="D45">
        <f t="shared" si="1"/>
        <v>0</v>
      </c>
      <c r="E45">
        <f t="shared" si="1"/>
        <v>0</v>
      </c>
      <c r="F45">
        <f t="shared" si="1"/>
        <v>0</v>
      </c>
    </row>
    <row r="46" spans="1:6" ht="16">
      <c r="A46" s="8">
        <v>44</v>
      </c>
      <c r="B46" s="1" t="s">
        <v>32</v>
      </c>
      <c r="C46">
        <f t="shared" si="1"/>
        <v>1</v>
      </c>
      <c r="D46">
        <f t="shared" si="1"/>
        <v>0</v>
      </c>
      <c r="E46">
        <f t="shared" si="1"/>
        <v>0</v>
      </c>
      <c r="F46">
        <f t="shared" si="1"/>
        <v>0</v>
      </c>
    </row>
    <row r="47" spans="1:6" ht="16">
      <c r="A47" s="8">
        <v>45</v>
      </c>
      <c r="B47" s="1" t="s">
        <v>32</v>
      </c>
      <c r="C47">
        <f t="shared" si="1"/>
        <v>1</v>
      </c>
      <c r="D47">
        <f t="shared" si="1"/>
        <v>0</v>
      </c>
      <c r="E47">
        <f t="shared" si="1"/>
        <v>0</v>
      </c>
      <c r="F47">
        <f t="shared" si="1"/>
        <v>0</v>
      </c>
    </row>
    <row r="48" spans="1:6" ht="16">
      <c r="A48" s="8">
        <v>46</v>
      </c>
      <c r="B48" s="1" t="s">
        <v>32</v>
      </c>
      <c r="C48">
        <f t="shared" si="1"/>
        <v>1</v>
      </c>
      <c r="D48">
        <f t="shared" si="1"/>
        <v>0</v>
      </c>
      <c r="E48">
        <f t="shared" si="1"/>
        <v>0</v>
      </c>
      <c r="F48">
        <f t="shared" si="1"/>
        <v>0</v>
      </c>
    </row>
    <row r="49" spans="1:6" ht="16">
      <c r="A49" s="8">
        <v>47</v>
      </c>
      <c r="B49" s="1" t="s">
        <v>66</v>
      </c>
      <c r="C49">
        <f t="shared" si="1"/>
        <v>1</v>
      </c>
      <c r="D49">
        <f t="shared" si="1"/>
        <v>0</v>
      </c>
      <c r="E49">
        <f t="shared" si="1"/>
        <v>0</v>
      </c>
      <c r="F49">
        <f t="shared" si="1"/>
        <v>1</v>
      </c>
    </row>
    <row r="50" spans="1:6" ht="16">
      <c r="A50" s="8">
        <v>48</v>
      </c>
      <c r="B50" s="1" t="s">
        <v>32</v>
      </c>
      <c r="C50">
        <f t="shared" si="1"/>
        <v>1</v>
      </c>
      <c r="D50">
        <f t="shared" si="1"/>
        <v>0</v>
      </c>
      <c r="E50">
        <f t="shared" si="1"/>
        <v>0</v>
      </c>
      <c r="F50">
        <f t="shared" si="1"/>
        <v>0</v>
      </c>
    </row>
    <row r="51" spans="1:6" ht="16">
      <c r="A51" s="8">
        <v>49</v>
      </c>
      <c r="B51" s="1" t="s">
        <v>18</v>
      </c>
      <c r="C51">
        <f t="shared" si="1"/>
        <v>1</v>
      </c>
      <c r="D51">
        <f t="shared" si="1"/>
        <v>0</v>
      </c>
      <c r="E51">
        <f t="shared" si="1"/>
        <v>1</v>
      </c>
      <c r="F51">
        <f t="shared" si="1"/>
        <v>0</v>
      </c>
    </row>
    <row r="52" spans="1:6" ht="16">
      <c r="A52" s="8">
        <v>50</v>
      </c>
      <c r="B52" s="1" t="s">
        <v>32</v>
      </c>
      <c r="C52">
        <f t="shared" si="1"/>
        <v>1</v>
      </c>
      <c r="D52">
        <f t="shared" si="1"/>
        <v>0</v>
      </c>
      <c r="E52">
        <f t="shared" si="1"/>
        <v>0</v>
      </c>
      <c r="F52">
        <f t="shared" si="1"/>
        <v>0</v>
      </c>
    </row>
    <row r="53" spans="1:6" ht="16">
      <c r="A53" s="8">
        <v>51</v>
      </c>
      <c r="B53" s="1" t="s">
        <v>32</v>
      </c>
      <c r="C53">
        <f t="shared" si="1"/>
        <v>1</v>
      </c>
      <c r="D53">
        <f t="shared" si="1"/>
        <v>0</v>
      </c>
      <c r="E53">
        <f t="shared" si="1"/>
        <v>0</v>
      </c>
      <c r="F53">
        <f t="shared" si="1"/>
        <v>0</v>
      </c>
    </row>
    <row r="54" spans="1:6" ht="16">
      <c r="A54" s="8">
        <v>52</v>
      </c>
      <c r="B54" s="1" t="s">
        <v>32</v>
      </c>
      <c r="C54">
        <f t="shared" si="1"/>
        <v>1</v>
      </c>
      <c r="D54">
        <f t="shared" si="1"/>
        <v>0</v>
      </c>
      <c r="E54">
        <f t="shared" si="1"/>
        <v>0</v>
      </c>
      <c r="F54">
        <f t="shared" si="1"/>
        <v>0</v>
      </c>
    </row>
    <row r="55" spans="1:6" ht="16">
      <c r="A55" s="8">
        <v>53</v>
      </c>
      <c r="B55" s="1" t="s">
        <v>32</v>
      </c>
      <c r="C55">
        <f t="shared" si="1"/>
        <v>1</v>
      </c>
      <c r="D55">
        <f t="shared" si="1"/>
        <v>0</v>
      </c>
      <c r="E55">
        <f t="shared" si="1"/>
        <v>0</v>
      </c>
      <c r="F55">
        <f t="shared" si="1"/>
        <v>0</v>
      </c>
    </row>
    <row r="56" spans="1:6" ht="16">
      <c r="A56" s="8">
        <v>54</v>
      </c>
      <c r="B56" s="1" t="s">
        <v>66</v>
      </c>
      <c r="C56">
        <f t="shared" si="1"/>
        <v>1</v>
      </c>
      <c r="D56">
        <f t="shared" si="1"/>
        <v>0</v>
      </c>
      <c r="E56">
        <f t="shared" si="1"/>
        <v>0</v>
      </c>
      <c r="F56">
        <f t="shared" si="1"/>
        <v>1</v>
      </c>
    </row>
    <row r="57" spans="1:6" ht="16">
      <c r="A57" s="8">
        <v>55</v>
      </c>
      <c r="B57" s="1" t="s">
        <v>749</v>
      </c>
      <c r="C57">
        <f t="shared" si="1"/>
        <v>1</v>
      </c>
      <c r="D57">
        <f t="shared" si="1"/>
        <v>0</v>
      </c>
      <c r="E57">
        <f t="shared" si="1"/>
        <v>0</v>
      </c>
      <c r="F57">
        <f t="shared" si="1"/>
        <v>0</v>
      </c>
    </row>
    <row r="58" spans="1:6" ht="16">
      <c r="A58" s="8">
        <v>56</v>
      </c>
      <c r="B58" s="1" t="s">
        <v>200</v>
      </c>
      <c r="C58">
        <f t="shared" si="1"/>
        <v>0</v>
      </c>
      <c r="D58">
        <f t="shared" si="1"/>
        <v>1</v>
      </c>
      <c r="E58">
        <f t="shared" si="1"/>
        <v>0</v>
      </c>
      <c r="F58">
        <f t="shared" si="1"/>
        <v>0</v>
      </c>
    </row>
    <row r="59" spans="1:6" ht="16">
      <c r="A59" s="8">
        <v>57</v>
      </c>
      <c r="B59" s="1" t="s">
        <v>104</v>
      </c>
      <c r="C59">
        <f t="shared" si="1"/>
        <v>1</v>
      </c>
      <c r="D59">
        <f t="shared" si="1"/>
        <v>0</v>
      </c>
      <c r="E59">
        <f t="shared" si="1"/>
        <v>1</v>
      </c>
      <c r="F59">
        <f t="shared" si="1"/>
        <v>1</v>
      </c>
    </row>
    <row r="60" spans="1:6" ht="16">
      <c r="A60" s="8">
        <v>58</v>
      </c>
      <c r="B60" s="1" t="s">
        <v>200</v>
      </c>
      <c r="C60">
        <f t="shared" si="1"/>
        <v>0</v>
      </c>
      <c r="D60">
        <f t="shared" si="1"/>
        <v>1</v>
      </c>
      <c r="E60">
        <f t="shared" si="1"/>
        <v>0</v>
      </c>
      <c r="F60">
        <f t="shared" si="1"/>
        <v>0</v>
      </c>
    </row>
    <row r="61" spans="1:6" ht="16">
      <c r="A61" s="8">
        <v>59</v>
      </c>
      <c r="B61" s="1" t="s">
        <v>262</v>
      </c>
      <c r="C61">
        <f t="shared" si="1"/>
        <v>0</v>
      </c>
      <c r="D61">
        <f t="shared" si="1"/>
        <v>0</v>
      </c>
      <c r="E61">
        <f t="shared" si="1"/>
        <v>1</v>
      </c>
      <c r="F61">
        <f t="shared" si="1"/>
        <v>0</v>
      </c>
    </row>
    <row r="62" spans="1:6" ht="16">
      <c r="A62" s="8">
        <v>60</v>
      </c>
      <c r="B62" s="1" t="s">
        <v>32</v>
      </c>
      <c r="C62">
        <f t="shared" si="1"/>
        <v>1</v>
      </c>
      <c r="D62">
        <f t="shared" si="1"/>
        <v>0</v>
      </c>
      <c r="E62">
        <f t="shared" si="1"/>
        <v>0</v>
      </c>
      <c r="F62">
        <f t="shared" si="1"/>
        <v>0</v>
      </c>
    </row>
    <row r="63" spans="1:6" ht="16">
      <c r="A63" s="8">
        <v>61</v>
      </c>
      <c r="B63" s="1" t="s">
        <v>18</v>
      </c>
      <c r="C63">
        <f t="shared" si="1"/>
        <v>1</v>
      </c>
      <c r="D63">
        <f t="shared" si="1"/>
        <v>0</v>
      </c>
      <c r="E63">
        <f t="shared" si="1"/>
        <v>1</v>
      </c>
      <c r="F63">
        <f t="shared" si="1"/>
        <v>0</v>
      </c>
    </row>
    <row r="64" spans="1:6" ht="16">
      <c r="A64" s="8">
        <v>62</v>
      </c>
      <c r="B64" s="1" t="s">
        <v>66</v>
      </c>
      <c r="C64">
        <f t="shared" si="1"/>
        <v>1</v>
      </c>
      <c r="D64">
        <f t="shared" si="1"/>
        <v>0</v>
      </c>
      <c r="E64">
        <f t="shared" si="1"/>
        <v>0</v>
      </c>
      <c r="F64">
        <f t="shared" si="1"/>
        <v>1</v>
      </c>
    </row>
    <row r="65" spans="1:6" ht="16">
      <c r="A65" s="8">
        <v>63</v>
      </c>
      <c r="B65" s="1" t="s">
        <v>222</v>
      </c>
      <c r="C65">
        <f t="shared" si="1"/>
        <v>1</v>
      </c>
      <c r="D65">
        <f t="shared" si="1"/>
        <v>1</v>
      </c>
      <c r="E65">
        <f t="shared" si="1"/>
        <v>1</v>
      </c>
      <c r="F65">
        <f t="shared" si="1"/>
        <v>1</v>
      </c>
    </row>
    <row r="66" spans="1:6" ht="16">
      <c r="A66" s="8">
        <v>64</v>
      </c>
      <c r="B66" s="1" t="s">
        <v>32</v>
      </c>
      <c r="C66">
        <f t="shared" si="1"/>
        <v>1</v>
      </c>
      <c r="D66">
        <f t="shared" si="1"/>
        <v>0</v>
      </c>
      <c r="E66">
        <f t="shared" si="1"/>
        <v>0</v>
      </c>
      <c r="F66">
        <f t="shared" si="1"/>
        <v>0</v>
      </c>
    </row>
    <row r="67" spans="1:6" ht="16">
      <c r="A67" s="8">
        <v>65</v>
      </c>
      <c r="B67" s="1" t="s">
        <v>32</v>
      </c>
      <c r="C67">
        <f t="shared" si="1"/>
        <v>1</v>
      </c>
      <c r="D67">
        <f t="shared" si="1"/>
        <v>0</v>
      </c>
      <c r="E67">
        <f t="shared" si="1"/>
        <v>0</v>
      </c>
      <c r="F67">
        <f t="shared" si="1"/>
        <v>0</v>
      </c>
    </row>
    <row r="68" spans="1:6" ht="16">
      <c r="A68" s="8">
        <v>66</v>
      </c>
      <c r="B68" s="1" t="s">
        <v>32</v>
      </c>
      <c r="C68">
        <f t="shared" ref="C68:F131" si="2">IF(ISNUMBER(SEARCH(C$2,$B68)),1,0)</f>
        <v>1</v>
      </c>
      <c r="D68">
        <f t="shared" si="2"/>
        <v>0</v>
      </c>
      <c r="E68">
        <f t="shared" si="2"/>
        <v>0</v>
      </c>
      <c r="F68">
        <f t="shared" si="2"/>
        <v>0</v>
      </c>
    </row>
    <row r="69" spans="1:6" ht="16">
      <c r="A69" s="8">
        <v>67</v>
      </c>
      <c r="B69" s="1" t="s">
        <v>18</v>
      </c>
      <c r="C69">
        <f t="shared" si="2"/>
        <v>1</v>
      </c>
      <c r="D69">
        <f t="shared" si="2"/>
        <v>0</v>
      </c>
      <c r="E69">
        <f t="shared" si="2"/>
        <v>1</v>
      </c>
      <c r="F69">
        <f t="shared" si="2"/>
        <v>0</v>
      </c>
    </row>
    <row r="70" spans="1:6" ht="16">
      <c r="A70" s="8">
        <v>68</v>
      </c>
      <c r="B70" s="1" t="s">
        <v>262</v>
      </c>
      <c r="C70">
        <f t="shared" si="2"/>
        <v>0</v>
      </c>
      <c r="D70">
        <f t="shared" si="2"/>
        <v>0</v>
      </c>
      <c r="E70">
        <f t="shared" si="2"/>
        <v>1</v>
      </c>
      <c r="F70">
        <f t="shared" si="2"/>
        <v>0</v>
      </c>
    </row>
    <row r="71" spans="1:6" ht="16">
      <c r="A71" s="8">
        <v>69</v>
      </c>
      <c r="B71" s="1" t="s">
        <v>32</v>
      </c>
      <c r="C71">
        <f t="shared" si="2"/>
        <v>1</v>
      </c>
      <c r="D71">
        <f t="shared" si="2"/>
        <v>0</v>
      </c>
      <c r="E71">
        <f t="shared" si="2"/>
        <v>0</v>
      </c>
      <c r="F71">
        <f t="shared" si="2"/>
        <v>0</v>
      </c>
    </row>
    <row r="72" spans="1:6" ht="16">
      <c r="A72" s="8">
        <v>70</v>
      </c>
      <c r="B72" s="1" t="s">
        <v>32</v>
      </c>
      <c r="C72">
        <f t="shared" si="2"/>
        <v>1</v>
      </c>
      <c r="D72">
        <f t="shared" si="2"/>
        <v>0</v>
      </c>
      <c r="E72">
        <f t="shared" si="2"/>
        <v>0</v>
      </c>
      <c r="F72">
        <f t="shared" si="2"/>
        <v>0</v>
      </c>
    </row>
    <row r="73" spans="1:6" ht="16">
      <c r="A73" s="8">
        <v>71</v>
      </c>
      <c r="B73" s="1" t="s">
        <v>222</v>
      </c>
      <c r="C73">
        <f t="shared" si="2"/>
        <v>1</v>
      </c>
      <c r="D73">
        <f t="shared" si="2"/>
        <v>1</v>
      </c>
      <c r="E73">
        <f t="shared" si="2"/>
        <v>1</v>
      </c>
      <c r="F73">
        <f t="shared" si="2"/>
        <v>1</v>
      </c>
    </row>
    <row r="74" spans="1:6" ht="16">
      <c r="A74" s="8">
        <v>72</v>
      </c>
      <c r="B74" s="1" t="s">
        <v>32</v>
      </c>
      <c r="C74">
        <f t="shared" si="2"/>
        <v>1</v>
      </c>
      <c r="D74">
        <f t="shared" si="2"/>
        <v>0</v>
      </c>
      <c r="E74">
        <f t="shared" si="2"/>
        <v>0</v>
      </c>
      <c r="F74">
        <f t="shared" si="2"/>
        <v>0</v>
      </c>
    </row>
    <row r="75" spans="1:6" ht="16">
      <c r="A75" s="8">
        <v>73</v>
      </c>
      <c r="B75" s="1" t="s">
        <v>32</v>
      </c>
      <c r="C75">
        <f t="shared" si="2"/>
        <v>1</v>
      </c>
      <c r="D75">
        <f t="shared" si="2"/>
        <v>0</v>
      </c>
      <c r="E75">
        <f t="shared" si="2"/>
        <v>0</v>
      </c>
      <c r="F75">
        <f t="shared" si="2"/>
        <v>0</v>
      </c>
    </row>
    <row r="76" spans="1:6" ht="16">
      <c r="A76" s="8">
        <v>74</v>
      </c>
      <c r="B76" s="1" t="s">
        <v>32</v>
      </c>
      <c r="C76">
        <f t="shared" si="2"/>
        <v>1</v>
      </c>
      <c r="D76">
        <f t="shared" si="2"/>
        <v>0</v>
      </c>
      <c r="E76">
        <f t="shared" si="2"/>
        <v>0</v>
      </c>
      <c r="F76">
        <f t="shared" si="2"/>
        <v>0</v>
      </c>
    </row>
    <row r="77" spans="1:6" ht="16">
      <c r="A77" s="8">
        <v>75</v>
      </c>
      <c r="B77" s="1" t="s">
        <v>32</v>
      </c>
      <c r="C77">
        <f t="shared" si="2"/>
        <v>1</v>
      </c>
      <c r="D77">
        <f t="shared" si="2"/>
        <v>0</v>
      </c>
      <c r="E77">
        <f t="shared" si="2"/>
        <v>0</v>
      </c>
      <c r="F77">
        <f t="shared" si="2"/>
        <v>0</v>
      </c>
    </row>
    <row r="78" spans="1:6" ht="16">
      <c r="A78" s="8">
        <v>76</v>
      </c>
      <c r="B78" s="1" t="s">
        <v>32</v>
      </c>
      <c r="C78">
        <f t="shared" si="2"/>
        <v>1</v>
      </c>
      <c r="D78">
        <f t="shared" si="2"/>
        <v>0</v>
      </c>
      <c r="E78">
        <f t="shared" si="2"/>
        <v>0</v>
      </c>
      <c r="F78">
        <f t="shared" si="2"/>
        <v>0</v>
      </c>
    </row>
    <row r="79" spans="1:6" ht="16">
      <c r="A79" s="8">
        <v>77</v>
      </c>
      <c r="B79" s="1" t="s">
        <v>786</v>
      </c>
      <c r="C79">
        <f t="shared" si="2"/>
        <v>1</v>
      </c>
      <c r="D79">
        <f t="shared" si="2"/>
        <v>0</v>
      </c>
      <c r="E79">
        <f t="shared" si="2"/>
        <v>1</v>
      </c>
      <c r="F79">
        <f t="shared" si="2"/>
        <v>1</v>
      </c>
    </row>
    <row r="80" spans="1:6" ht="16">
      <c r="A80" s="8">
        <v>78</v>
      </c>
      <c r="B80" s="1" t="s">
        <v>32</v>
      </c>
      <c r="C80">
        <f t="shared" si="2"/>
        <v>1</v>
      </c>
      <c r="D80">
        <f t="shared" si="2"/>
        <v>0</v>
      </c>
      <c r="E80">
        <f t="shared" si="2"/>
        <v>0</v>
      </c>
      <c r="F80">
        <f t="shared" si="2"/>
        <v>0</v>
      </c>
    </row>
    <row r="81" spans="1:6" ht="16">
      <c r="A81" s="8">
        <v>79</v>
      </c>
      <c r="B81" s="1" t="s">
        <v>32</v>
      </c>
      <c r="C81">
        <f t="shared" si="2"/>
        <v>1</v>
      </c>
      <c r="D81">
        <f t="shared" si="2"/>
        <v>0</v>
      </c>
      <c r="E81">
        <f t="shared" si="2"/>
        <v>0</v>
      </c>
      <c r="F81">
        <f t="shared" si="2"/>
        <v>0</v>
      </c>
    </row>
    <row r="82" spans="1:6" ht="16">
      <c r="A82" s="8">
        <v>80</v>
      </c>
      <c r="B82" s="1" t="s">
        <v>32</v>
      </c>
      <c r="C82">
        <f t="shared" si="2"/>
        <v>1</v>
      </c>
      <c r="D82">
        <f t="shared" si="2"/>
        <v>0</v>
      </c>
      <c r="E82">
        <f t="shared" si="2"/>
        <v>0</v>
      </c>
      <c r="F82">
        <f t="shared" si="2"/>
        <v>0</v>
      </c>
    </row>
    <row r="83" spans="1:6" ht="16">
      <c r="A83" s="8">
        <v>81</v>
      </c>
      <c r="B83" s="1" t="s">
        <v>222</v>
      </c>
      <c r="C83">
        <f t="shared" si="2"/>
        <v>1</v>
      </c>
      <c r="D83">
        <f t="shared" si="2"/>
        <v>1</v>
      </c>
      <c r="E83">
        <f t="shared" si="2"/>
        <v>1</v>
      </c>
      <c r="F83">
        <f t="shared" si="2"/>
        <v>1</v>
      </c>
    </row>
    <row r="84" spans="1:6" ht="16">
      <c r="A84" s="8">
        <v>82</v>
      </c>
      <c r="B84" s="1" t="s">
        <v>18</v>
      </c>
      <c r="C84">
        <f t="shared" si="2"/>
        <v>1</v>
      </c>
      <c r="D84">
        <f t="shared" si="2"/>
        <v>0</v>
      </c>
      <c r="E84">
        <f t="shared" si="2"/>
        <v>1</v>
      </c>
      <c r="F84">
        <f t="shared" si="2"/>
        <v>0</v>
      </c>
    </row>
    <row r="85" spans="1:6" ht="16">
      <c r="A85" s="8">
        <v>83</v>
      </c>
      <c r="B85" s="1" t="s">
        <v>200</v>
      </c>
      <c r="C85">
        <f t="shared" si="2"/>
        <v>0</v>
      </c>
      <c r="D85">
        <f t="shared" si="2"/>
        <v>1</v>
      </c>
      <c r="E85">
        <f t="shared" si="2"/>
        <v>0</v>
      </c>
      <c r="F85">
        <f t="shared" si="2"/>
        <v>0</v>
      </c>
    </row>
    <row r="86" spans="1:6" ht="16">
      <c r="A86" s="8">
        <v>84</v>
      </c>
      <c r="B86" s="1" t="s">
        <v>18</v>
      </c>
      <c r="C86">
        <f t="shared" si="2"/>
        <v>1</v>
      </c>
      <c r="D86">
        <f t="shared" si="2"/>
        <v>0</v>
      </c>
      <c r="E86">
        <f t="shared" si="2"/>
        <v>1</v>
      </c>
      <c r="F86">
        <f t="shared" si="2"/>
        <v>0</v>
      </c>
    </row>
    <row r="87" spans="1:6" ht="16">
      <c r="A87" s="8">
        <v>85</v>
      </c>
      <c r="B87" s="1" t="s">
        <v>32</v>
      </c>
      <c r="C87">
        <f t="shared" si="2"/>
        <v>1</v>
      </c>
      <c r="D87">
        <f t="shared" si="2"/>
        <v>0</v>
      </c>
      <c r="E87">
        <f t="shared" si="2"/>
        <v>0</v>
      </c>
      <c r="F87">
        <f t="shared" si="2"/>
        <v>0</v>
      </c>
    </row>
    <row r="88" spans="1:6" ht="16">
      <c r="A88" s="8">
        <v>86</v>
      </c>
      <c r="B88" s="1" t="s">
        <v>32</v>
      </c>
      <c r="C88">
        <f t="shared" si="2"/>
        <v>1</v>
      </c>
      <c r="D88">
        <f t="shared" si="2"/>
        <v>0</v>
      </c>
      <c r="E88">
        <f t="shared" si="2"/>
        <v>0</v>
      </c>
      <c r="F88">
        <f t="shared" si="2"/>
        <v>0</v>
      </c>
    </row>
    <row r="89" spans="1:6" ht="16">
      <c r="A89" s="8">
        <v>87</v>
      </c>
      <c r="B89" s="1" t="s">
        <v>132</v>
      </c>
      <c r="C89">
        <f t="shared" si="2"/>
        <v>1</v>
      </c>
      <c r="D89">
        <f t="shared" si="2"/>
        <v>1</v>
      </c>
      <c r="E89">
        <f t="shared" si="2"/>
        <v>0</v>
      </c>
      <c r="F89">
        <f t="shared" si="2"/>
        <v>0</v>
      </c>
    </row>
    <row r="90" spans="1:6" ht="16">
      <c r="A90" s="8">
        <v>88</v>
      </c>
      <c r="B90" s="1" t="s">
        <v>18</v>
      </c>
      <c r="C90">
        <f t="shared" si="2"/>
        <v>1</v>
      </c>
      <c r="D90">
        <f t="shared" si="2"/>
        <v>0</v>
      </c>
      <c r="E90">
        <f t="shared" si="2"/>
        <v>1</v>
      </c>
      <c r="F90">
        <f t="shared" si="2"/>
        <v>0</v>
      </c>
    </row>
    <row r="91" spans="1:6" ht="16">
      <c r="A91" s="8">
        <v>89</v>
      </c>
      <c r="B91" s="1" t="s">
        <v>32</v>
      </c>
      <c r="C91">
        <f t="shared" si="2"/>
        <v>1</v>
      </c>
      <c r="D91">
        <f t="shared" si="2"/>
        <v>0</v>
      </c>
      <c r="E91">
        <f t="shared" si="2"/>
        <v>0</v>
      </c>
      <c r="F91">
        <f t="shared" si="2"/>
        <v>0</v>
      </c>
    </row>
    <row r="92" spans="1:6" ht="16">
      <c r="A92" s="8">
        <v>90</v>
      </c>
      <c r="B92" s="1" t="s">
        <v>32</v>
      </c>
      <c r="C92">
        <f t="shared" si="2"/>
        <v>1</v>
      </c>
      <c r="D92">
        <f t="shared" si="2"/>
        <v>0</v>
      </c>
      <c r="E92">
        <f t="shared" si="2"/>
        <v>0</v>
      </c>
      <c r="F92">
        <f t="shared" si="2"/>
        <v>0</v>
      </c>
    </row>
    <row r="93" spans="1:6" ht="16">
      <c r="A93" s="8">
        <v>91</v>
      </c>
      <c r="B93" s="1" t="s">
        <v>32</v>
      </c>
      <c r="C93">
        <f t="shared" si="2"/>
        <v>1</v>
      </c>
      <c r="D93">
        <f t="shared" si="2"/>
        <v>0</v>
      </c>
      <c r="E93">
        <f t="shared" si="2"/>
        <v>0</v>
      </c>
      <c r="F93">
        <f t="shared" si="2"/>
        <v>0</v>
      </c>
    </row>
    <row r="94" spans="1:6" ht="16">
      <c r="A94" s="8">
        <v>92</v>
      </c>
      <c r="B94" s="1" t="s">
        <v>32</v>
      </c>
      <c r="C94">
        <f t="shared" si="2"/>
        <v>1</v>
      </c>
      <c r="D94">
        <f t="shared" si="2"/>
        <v>0</v>
      </c>
      <c r="E94">
        <f t="shared" si="2"/>
        <v>0</v>
      </c>
      <c r="F94">
        <f t="shared" si="2"/>
        <v>0</v>
      </c>
    </row>
    <row r="95" spans="1:6" ht="16">
      <c r="A95" s="8">
        <v>93</v>
      </c>
      <c r="B95" s="1" t="s">
        <v>32</v>
      </c>
      <c r="C95">
        <f t="shared" si="2"/>
        <v>1</v>
      </c>
      <c r="D95">
        <f t="shared" si="2"/>
        <v>0</v>
      </c>
      <c r="E95">
        <f t="shared" si="2"/>
        <v>0</v>
      </c>
      <c r="F95">
        <f t="shared" si="2"/>
        <v>0</v>
      </c>
    </row>
    <row r="96" spans="1:6" ht="16">
      <c r="A96" s="8">
        <v>94</v>
      </c>
      <c r="B96" s="1" t="s">
        <v>32</v>
      </c>
      <c r="C96">
        <f t="shared" si="2"/>
        <v>1</v>
      </c>
      <c r="D96">
        <f t="shared" si="2"/>
        <v>0</v>
      </c>
      <c r="E96">
        <f t="shared" si="2"/>
        <v>0</v>
      </c>
      <c r="F96">
        <f t="shared" si="2"/>
        <v>0</v>
      </c>
    </row>
    <row r="97" spans="1:6" ht="16">
      <c r="A97" s="8">
        <v>95</v>
      </c>
      <c r="B97" s="1" t="s">
        <v>32</v>
      </c>
      <c r="C97">
        <f t="shared" si="2"/>
        <v>1</v>
      </c>
      <c r="D97">
        <f t="shared" si="2"/>
        <v>0</v>
      </c>
      <c r="E97">
        <f t="shared" si="2"/>
        <v>0</v>
      </c>
      <c r="F97">
        <f t="shared" si="2"/>
        <v>0</v>
      </c>
    </row>
    <row r="98" spans="1:6" ht="16">
      <c r="A98" s="8">
        <v>96</v>
      </c>
      <c r="B98" s="1" t="s">
        <v>147</v>
      </c>
      <c r="C98">
        <f t="shared" si="2"/>
        <v>1</v>
      </c>
      <c r="D98">
        <f t="shared" si="2"/>
        <v>1</v>
      </c>
      <c r="E98">
        <f t="shared" si="2"/>
        <v>1</v>
      </c>
      <c r="F98">
        <f t="shared" si="2"/>
        <v>0</v>
      </c>
    </row>
    <row r="99" spans="1:6" ht="16">
      <c r="A99" s="8">
        <v>97</v>
      </c>
      <c r="B99" s="1" t="s">
        <v>32</v>
      </c>
      <c r="C99">
        <f t="shared" si="2"/>
        <v>1</v>
      </c>
      <c r="D99">
        <f t="shared" si="2"/>
        <v>0</v>
      </c>
      <c r="E99">
        <f t="shared" si="2"/>
        <v>0</v>
      </c>
      <c r="F99">
        <f t="shared" si="2"/>
        <v>0</v>
      </c>
    </row>
    <row r="100" spans="1:6" ht="16">
      <c r="A100" s="8">
        <v>98</v>
      </c>
      <c r="B100" s="1" t="s">
        <v>18</v>
      </c>
      <c r="C100">
        <f t="shared" si="2"/>
        <v>1</v>
      </c>
      <c r="D100">
        <f t="shared" si="2"/>
        <v>0</v>
      </c>
      <c r="E100">
        <f t="shared" si="2"/>
        <v>1</v>
      </c>
      <c r="F100">
        <f t="shared" si="2"/>
        <v>0</v>
      </c>
    </row>
    <row r="101" spans="1:6" ht="16">
      <c r="A101" s="8">
        <v>99</v>
      </c>
      <c r="B101" s="1" t="s">
        <v>32</v>
      </c>
      <c r="C101">
        <f t="shared" si="2"/>
        <v>1</v>
      </c>
      <c r="D101">
        <f t="shared" si="2"/>
        <v>0</v>
      </c>
      <c r="E101">
        <f t="shared" si="2"/>
        <v>0</v>
      </c>
      <c r="F101">
        <f t="shared" si="2"/>
        <v>0</v>
      </c>
    </row>
    <row r="102" spans="1:6" ht="16">
      <c r="A102" s="8">
        <v>100</v>
      </c>
      <c r="B102" s="1" t="s">
        <v>132</v>
      </c>
      <c r="C102">
        <f t="shared" si="2"/>
        <v>1</v>
      </c>
      <c r="D102">
        <f t="shared" si="2"/>
        <v>1</v>
      </c>
      <c r="E102">
        <f t="shared" si="2"/>
        <v>0</v>
      </c>
      <c r="F102">
        <f t="shared" si="2"/>
        <v>0</v>
      </c>
    </row>
    <row r="103" spans="1:6" ht="16">
      <c r="A103" s="8">
        <v>101</v>
      </c>
      <c r="B103" s="1" t="s">
        <v>32</v>
      </c>
      <c r="C103">
        <f t="shared" si="2"/>
        <v>1</v>
      </c>
      <c r="D103">
        <f t="shared" si="2"/>
        <v>0</v>
      </c>
      <c r="E103">
        <f t="shared" si="2"/>
        <v>0</v>
      </c>
      <c r="F103">
        <f t="shared" si="2"/>
        <v>0</v>
      </c>
    </row>
    <row r="104" spans="1:6" ht="16">
      <c r="A104" s="8">
        <v>102</v>
      </c>
      <c r="B104" s="1" t="s">
        <v>32</v>
      </c>
      <c r="C104">
        <f t="shared" si="2"/>
        <v>1</v>
      </c>
      <c r="D104">
        <f t="shared" si="2"/>
        <v>0</v>
      </c>
      <c r="E104">
        <f t="shared" si="2"/>
        <v>0</v>
      </c>
      <c r="F104">
        <f t="shared" si="2"/>
        <v>0</v>
      </c>
    </row>
    <row r="105" spans="1:6" ht="16">
      <c r="A105" s="8">
        <v>103</v>
      </c>
      <c r="B105" s="1" t="s">
        <v>189</v>
      </c>
      <c r="C105">
        <f t="shared" si="2"/>
        <v>1</v>
      </c>
      <c r="D105">
        <f t="shared" si="2"/>
        <v>0</v>
      </c>
      <c r="E105">
        <f t="shared" si="2"/>
        <v>0</v>
      </c>
      <c r="F105">
        <f t="shared" si="2"/>
        <v>0</v>
      </c>
    </row>
    <row r="106" spans="1:6" ht="16">
      <c r="A106" s="8">
        <v>104</v>
      </c>
      <c r="B106" s="1" t="s">
        <v>32</v>
      </c>
      <c r="C106">
        <f t="shared" si="2"/>
        <v>1</v>
      </c>
      <c r="D106">
        <f t="shared" si="2"/>
        <v>0</v>
      </c>
      <c r="E106">
        <f t="shared" si="2"/>
        <v>0</v>
      </c>
      <c r="F106">
        <f t="shared" si="2"/>
        <v>0</v>
      </c>
    </row>
    <row r="107" spans="1:6" ht="16">
      <c r="A107" s="8">
        <v>105</v>
      </c>
      <c r="B107" s="1" t="s">
        <v>147</v>
      </c>
      <c r="C107">
        <f t="shared" si="2"/>
        <v>1</v>
      </c>
      <c r="D107">
        <f t="shared" si="2"/>
        <v>1</v>
      </c>
      <c r="E107">
        <f t="shared" si="2"/>
        <v>1</v>
      </c>
      <c r="F107">
        <f t="shared" si="2"/>
        <v>0</v>
      </c>
    </row>
    <row r="108" spans="1:6" ht="16">
      <c r="A108" s="8">
        <v>106</v>
      </c>
      <c r="B108" s="1" t="s">
        <v>104</v>
      </c>
      <c r="C108">
        <f t="shared" si="2"/>
        <v>1</v>
      </c>
      <c r="D108">
        <f t="shared" si="2"/>
        <v>0</v>
      </c>
      <c r="E108">
        <f t="shared" si="2"/>
        <v>1</v>
      </c>
      <c r="F108">
        <f t="shared" si="2"/>
        <v>1</v>
      </c>
    </row>
    <row r="109" spans="1:6" ht="16">
      <c r="A109" s="8">
        <v>107</v>
      </c>
      <c r="B109" s="1" t="s">
        <v>104</v>
      </c>
      <c r="C109">
        <f t="shared" si="2"/>
        <v>1</v>
      </c>
      <c r="D109">
        <f t="shared" si="2"/>
        <v>0</v>
      </c>
      <c r="E109">
        <f t="shared" si="2"/>
        <v>1</v>
      </c>
      <c r="F109">
        <f t="shared" si="2"/>
        <v>1</v>
      </c>
    </row>
    <row r="110" spans="1:6" ht="16">
      <c r="A110" s="8">
        <v>108</v>
      </c>
      <c r="B110" s="1" t="s">
        <v>66</v>
      </c>
      <c r="C110">
        <f t="shared" si="2"/>
        <v>1</v>
      </c>
      <c r="D110">
        <f t="shared" si="2"/>
        <v>0</v>
      </c>
      <c r="E110">
        <f t="shared" si="2"/>
        <v>0</v>
      </c>
      <c r="F110">
        <f t="shared" si="2"/>
        <v>1</v>
      </c>
    </row>
    <row r="111" spans="1:6" ht="16">
      <c r="A111" s="8">
        <v>109</v>
      </c>
      <c r="B111" s="1" t="s">
        <v>32</v>
      </c>
      <c r="C111">
        <f t="shared" si="2"/>
        <v>1</v>
      </c>
      <c r="D111">
        <f t="shared" si="2"/>
        <v>0</v>
      </c>
      <c r="E111">
        <f t="shared" si="2"/>
        <v>0</v>
      </c>
      <c r="F111">
        <f t="shared" si="2"/>
        <v>0</v>
      </c>
    </row>
    <row r="112" spans="1:6" ht="16">
      <c r="A112" s="8">
        <v>110</v>
      </c>
      <c r="B112" s="1" t="s">
        <v>147</v>
      </c>
      <c r="C112">
        <f t="shared" si="2"/>
        <v>1</v>
      </c>
      <c r="D112">
        <f t="shared" si="2"/>
        <v>1</v>
      </c>
      <c r="E112">
        <f t="shared" si="2"/>
        <v>1</v>
      </c>
      <c r="F112">
        <f t="shared" si="2"/>
        <v>0</v>
      </c>
    </row>
    <row r="113" spans="1:6" ht="16">
      <c r="A113" s="8">
        <v>111</v>
      </c>
      <c r="B113" s="1" t="s">
        <v>66</v>
      </c>
      <c r="C113">
        <f t="shared" si="2"/>
        <v>1</v>
      </c>
      <c r="D113">
        <f t="shared" si="2"/>
        <v>0</v>
      </c>
      <c r="E113">
        <f t="shared" si="2"/>
        <v>0</v>
      </c>
      <c r="F113">
        <f t="shared" si="2"/>
        <v>1</v>
      </c>
    </row>
    <row r="114" spans="1:6" ht="16">
      <c r="A114" s="8">
        <v>112</v>
      </c>
      <c r="B114" s="1" t="s">
        <v>32</v>
      </c>
      <c r="C114">
        <f t="shared" si="2"/>
        <v>1</v>
      </c>
      <c r="D114">
        <f t="shared" si="2"/>
        <v>0</v>
      </c>
      <c r="E114">
        <f t="shared" si="2"/>
        <v>0</v>
      </c>
      <c r="F114">
        <f t="shared" si="2"/>
        <v>0</v>
      </c>
    </row>
    <row r="115" spans="1:6" ht="16">
      <c r="A115" s="8">
        <v>113</v>
      </c>
      <c r="B115" s="1" t="s">
        <v>1186</v>
      </c>
      <c r="C115">
        <f t="shared" si="2"/>
        <v>1</v>
      </c>
      <c r="D115">
        <f t="shared" si="2"/>
        <v>0</v>
      </c>
      <c r="E115">
        <f t="shared" si="2"/>
        <v>0</v>
      </c>
      <c r="F115">
        <f t="shared" si="2"/>
        <v>0</v>
      </c>
    </row>
    <row r="116" spans="1:6" ht="16">
      <c r="A116" s="8">
        <v>114</v>
      </c>
      <c r="B116" s="1" t="s">
        <v>18</v>
      </c>
      <c r="C116">
        <f t="shared" si="2"/>
        <v>1</v>
      </c>
      <c r="D116">
        <f t="shared" si="2"/>
        <v>0</v>
      </c>
      <c r="E116">
        <f t="shared" si="2"/>
        <v>1</v>
      </c>
      <c r="F116">
        <f t="shared" si="2"/>
        <v>0</v>
      </c>
    </row>
    <row r="117" spans="1:6" ht="16">
      <c r="A117" s="8">
        <v>115</v>
      </c>
      <c r="B117" s="1" t="s">
        <v>18</v>
      </c>
      <c r="C117">
        <f t="shared" si="2"/>
        <v>1</v>
      </c>
      <c r="D117">
        <f t="shared" si="2"/>
        <v>0</v>
      </c>
      <c r="E117">
        <f t="shared" si="2"/>
        <v>1</v>
      </c>
      <c r="F117">
        <f t="shared" si="2"/>
        <v>0</v>
      </c>
    </row>
    <row r="118" spans="1:6" ht="16">
      <c r="A118" s="8">
        <v>116</v>
      </c>
      <c r="B118" s="1" t="s">
        <v>147</v>
      </c>
      <c r="C118">
        <f t="shared" si="2"/>
        <v>1</v>
      </c>
      <c r="D118">
        <f t="shared" si="2"/>
        <v>1</v>
      </c>
      <c r="E118">
        <f t="shared" si="2"/>
        <v>1</v>
      </c>
      <c r="F118">
        <f t="shared" si="2"/>
        <v>0</v>
      </c>
    </row>
    <row r="119" spans="1:6" ht="16">
      <c r="A119" s="8">
        <v>117</v>
      </c>
      <c r="B119" s="1" t="s">
        <v>32</v>
      </c>
      <c r="C119">
        <f t="shared" si="2"/>
        <v>1</v>
      </c>
      <c r="D119">
        <f t="shared" si="2"/>
        <v>0</v>
      </c>
      <c r="E119">
        <f t="shared" si="2"/>
        <v>0</v>
      </c>
      <c r="F119">
        <f t="shared" si="2"/>
        <v>0</v>
      </c>
    </row>
    <row r="120" spans="1:6" ht="16">
      <c r="A120" s="8">
        <v>118</v>
      </c>
      <c r="B120" s="1" t="s">
        <v>32</v>
      </c>
      <c r="C120">
        <f t="shared" si="2"/>
        <v>1</v>
      </c>
      <c r="D120">
        <f t="shared" si="2"/>
        <v>0</v>
      </c>
      <c r="E120">
        <f t="shared" si="2"/>
        <v>0</v>
      </c>
      <c r="F120">
        <f t="shared" si="2"/>
        <v>0</v>
      </c>
    </row>
    <row r="121" spans="1:6" ht="16">
      <c r="A121" s="8">
        <v>119</v>
      </c>
      <c r="B121" s="1" t="s">
        <v>905</v>
      </c>
      <c r="C121">
        <f t="shared" si="2"/>
        <v>1</v>
      </c>
      <c r="D121">
        <f t="shared" si="2"/>
        <v>0</v>
      </c>
      <c r="E121">
        <f t="shared" si="2"/>
        <v>1</v>
      </c>
      <c r="F121">
        <f t="shared" si="2"/>
        <v>1</v>
      </c>
    </row>
    <row r="122" spans="1:6" ht="16">
      <c r="A122" s="8">
        <v>120</v>
      </c>
      <c r="B122" s="1" t="s">
        <v>200</v>
      </c>
      <c r="C122">
        <f t="shared" si="2"/>
        <v>0</v>
      </c>
      <c r="D122">
        <f t="shared" si="2"/>
        <v>1</v>
      </c>
      <c r="E122">
        <f t="shared" si="2"/>
        <v>0</v>
      </c>
      <c r="F122">
        <f t="shared" si="2"/>
        <v>0</v>
      </c>
    </row>
    <row r="123" spans="1:6" ht="16">
      <c r="A123" s="8">
        <v>121</v>
      </c>
      <c r="B123" s="1" t="s">
        <v>32</v>
      </c>
      <c r="C123">
        <f t="shared" si="2"/>
        <v>1</v>
      </c>
      <c r="D123">
        <f t="shared" si="2"/>
        <v>0</v>
      </c>
      <c r="E123">
        <f t="shared" si="2"/>
        <v>0</v>
      </c>
      <c r="F123">
        <f t="shared" si="2"/>
        <v>0</v>
      </c>
    </row>
    <row r="124" spans="1:6" ht="16">
      <c r="A124" s="8">
        <v>122</v>
      </c>
      <c r="B124" s="1" t="s">
        <v>32</v>
      </c>
      <c r="C124">
        <f t="shared" si="2"/>
        <v>1</v>
      </c>
      <c r="D124">
        <f t="shared" si="2"/>
        <v>0</v>
      </c>
      <c r="E124">
        <f t="shared" si="2"/>
        <v>0</v>
      </c>
      <c r="F124">
        <f t="shared" si="2"/>
        <v>0</v>
      </c>
    </row>
    <row r="125" spans="1:6" ht="16">
      <c r="A125" s="8">
        <v>123</v>
      </c>
      <c r="B125" s="1" t="s">
        <v>18</v>
      </c>
      <c r="C125">
        <f t="shared" si="2"/>
        <v>1</v>
      </c>
      <c r="D125">
        <f t="shared" si="2"/>
        <v>0</v>
      </c>
      <c r="E125">
        <f t="shared" si="2"/>
        <v>1</v>
      </c>
      <c r="F125">
        <f t="shared" si="2"/>
        <v>0</v>
      </c>
    </row>
    <row r="126" spans="1:6" ht="16">
      <c r="A126" s="8">
        <v>124</v>
      </c>
      <c r="B126" s="1" t="s">
        <v>180</v>
      </c>
      <c r="C126">
        <f t="shared" si="2"/>
        <v>1</v>
      </c>
      <c r="D126">
        <f t="shared" si="2"/>
        <v>1</v>
      </c>
      <c r="E126">
        <f t="shared" si="2"/>
        <v>0</v>
      </c>
      <c r="F126">
        <f t="shared" si="2"/>
        <v>1</v>
      </c>
    </row>
    <row r="127" spans="1:6" ht="16">
      <c r="A127" s="8">
        <v>125</v>
      </c>
      <c r="B127" s="1" t="s">
        <v>32</v>
      </c>
      <c r="C127">
        <f t="shared" si="2"/>
        <v>1</v>
      </c>
      <c r="D127">
        <f t="shared" si="2"/>
        <v>0</v>
      </c>
      <c r="E127">
        <f t="shared" si="2"/>
        <v>0</v>
      </c>
      <c r="F127">
        <f t="shared" si="2"/>
        <v>0</v>
      </c>
    </row>
    <row r="128" spans="1:6" ht="16">
      <c r="A128" s="8">
        <v>126</v>
      </c>
      <c r="B128" s="1" t="s">
        <v>32</v>
      </c>
      <c r="C128">
        <f t="shared" si="2"/>
        <v>1</v>
      </c>
      <c r="D128">
        <f t="shared" si="2"/>
        <v>0</v>
      </c>
      <c r="E128">
        <f t="shared" si="2"/>
        <v>0</v>
      </c>
      <c r="F128">
        <f t="shared" si="2"/>
        <v>0</v>
      </c>
    </row>
    <row r="129" spans="1:6" ht="16">
      <c r="A129" s="8">
        <v>127</v>
      </c>
      <c r="B129" s="1" t="s">
        <v>147</v>
      </c>
      <c r="C129">
        <f t="shared" si="2"/>
        <v>1</v>
      </c>
      <c r="D129">
        <f t="shared" si="2"/>
        <v>1</v>
      </c>
      <c r="E129">
        <f t="shared" si="2"/>
        <v>1</v>
      </c>
      <c r="F129">
        <f t="shared" si="2"/>
        <v>0</v>
      </c>
    </row>
    <row r="130" spans="1:6" ht="16">
      <c r="A130" s="8">
        <v>128</v>
      </c>
      <c r="B130" s="1" t="s">
        <v>32</v>
      </c>
      <c r="C130">
        <f t="shared" si="2"/>
        <v>1</v>
      </c>
      <c r="D130">
        <f t="shared" si="2"/>
        <v>0</v>
      </c>
      <c r="E130">
        <f t="shared" si="2"/>
        <v>0</v>
      </c>
      <c r="F130">
        <f t="shared" si="2"/>
        <v>0</v>
      </c>
    </row>
    <row r="131" spans="1:6" ht="16">
      <c r="A131" s="8">
        <v>129</v>
      </c>
      <c r="B131" s="1" t="s">
        <v>18</v>
      </c>
      <c r="C131">
        <f t="shared" si="2"/>
        <v>1</v>
      </c>
      <c r="D131">
        <f t="shared" si="2"/>
        <v>0</v>
      </c>
      <c r="E131">
        <f t="shared" si="2"/>
        <v>1</v>
      </c>
      <c r="F131">
        <f t="shared" ref="D131:F194" si="3">IF(ISNUMBER(SEARCH(F$2,$B131)),1,0)</f>
        <v>0</v>
      </c>
    </row>
    <row r="132" spans="1:6" ht="16">
      <c r="A132" s="8">
        <v>130</v>
      </c>
      <c r="B132" s="1" t="s">
        <v>32</v>
      </c>
      <c r="C132">
        <f t="shared" ref="C132:F195" si="4">IF(ISNUMBER(SEARCH(C$2,$B132)),1,0)</f>
        <v>1</v>
      </c>
      <c r="D132">
        <f t="shared" si="3"/>
        <v>0</v>
      </c>
      <c r="E132">
        <f t="shared" si="3"/>
        <v>0</v>
      </c>
      <c r="F132">
        <f t="shared" si="3"/>
        <v>0</v>
      </c>
    </row>
    <row r="133" spans="1:6" ht="16">
      <c r="A133" s="8">
        <v>131</v>
      </c>
      <c r="B133" s="1" t="s">
        <v>132</v>
      </c>
      <c r="C133">
        <f t="shared" si="4"/>
        <v>1</v>
      </c>
      <c r="D133">
        <f t="shared" si="3"/>
        <v>1</v>
      </c>
      <c r="E133">
        <f t="shared" si="3"/>
        <v>0</v>
      </c>
      <c r="F133">
        <f t="shared" si="3"/>
        <v>0</v>
      </c>
    </row>
    <row r="134" spans="1:6" ht="16">
      <c r="A134" s="8">
        <v>132</v>
      </c>
      <c r="B134" s="1" t="s">
        <v>32</v>
      </c>
      <c r="C134">
        <f t="shared" si="4"/>
        <v>1</v>
      </c>
      <c r="D134">
        <f t="shared" si="3"/>
        <v>0</v>
      </c>
      <c r="E134">
        <f t="shared" si="3"/>
        <v>0</v>
      </c>
      <c r="F134">
        <f t="shared" si="3"/>
        <v>0</v>
      </c>
    </row>
    <row r="135" spans="1:6" ht="16">
      <c r="A135" s="8">
        <v>133</v>
      </c>
      <c r="B135" s="1" t="s">
        <v>32</v>
      </c>
      <c r="C135">
        <f t="shared" si="4"/>
        <v>1</v>
      </c>
      <c r="D135">
        <f t="shared" si="3"/>
        <v>0</v>
      </c>
      <c r="E135">
        <f t="shared" si="3"/>
        <v>0</v>
      </c>
      <c r="F135">
        <f t="shared" si="3"/>
        <v>0</v>
      </c>
    </row>
    <row r="136" spans="1:6" ht="16">
      <c r="A136" s="8">
        <v>134</v>
      </c>
      <c r="B136" s="1" t="s">
        <v>222</v>
      </c>
      <c r="C136">
        <f t="shared" si="4"/>
        <v>1</v>
      </c>
      <c r="D136">
        <f t="shared" si="3"/>
        <v>1</v>
      </c>
      <c r="E136">
        <f t="shared" si="3"/>
        <v>1</v>
      </c>
      <c r="F136">
        <f t="shared" si="3"/>
        <v>1</v>
      </c>
    </row>
    <row r="137" spans="1:6" ht="16">
      <c r="A137" s="8">
        <v>135</v>
      </c>
      <c r="B137" s="1" t="s">
        <v>32</v>
      </c>
      <c r="C137">
        <f t="shared" si="4"/>
        <v>1</v>
      </c>
      <c r="D137">
        <f t="shared" si="3"/>
        <v>0</v>
      </c>
      <c r="E137">
        <f t="shared" si="3"/>
        <v>0</v>
      </c>
      <c r="F137">
        <f t="shared" si="3"/>
        <v>0</v>
      </c>
    </row>
    <row r="138" spans="1:6" ht="16">
      <c r="A138" s="8">
        <v>136</v>
      </c>
      <c r="B138" s="1" t="s">
        <v>32</v>
      </c>
      <c r="C138">
        <f t="shared" si="4"/>
        <v>1</v>
      </c>
      <c r="D138">
        <f t="shared" si="3"/>
        <v>0</v>
      </c>
      <c r="E138">
        <f t="shared" si="3"/>
        <v>0</v>
      </c>
      <c r="F138">
        <f t="shared" si="3"/>
        <v>0</v>
      </c>
    </row>
    <row r="139" spans="1:6" ht="16">
      <c r="A139" s="8">
        <v>137</v>
      </c>
      <c r="B139" s="1" t="s">
        <v>18</v>
      </c>
      <c r="C139">
        <f t="shared" si="4"/>
        <v>1</v>
      </c>
      <c r="D139">
        <f t="shared" si="3"/>
        <v>0</v>
      </c>
      <c r="E139">
        <f t="shared" si="3"/>
        <v>1</v>
      </c>
      <c r="F139">
        <f t="shared" si="3"/>
        <v>0</v>
      </c>
    </row>
    <row r="140" spans="1:6" ht="16">
      <c r="A140" s="8">
        <v>138</v>
      </c>
      <c r="B140" s="1" t="s">
        <v>32</v>
      </c>
      <c r="C140">
        <f t="shared" si="4"/>
        <v>1</v>
      </c>
      <c r="D140">
        <f t="shared" si="3"/>
        <v>0</v>
      </c>
      <c r="E140">
        <f t="shared" si="3"/>
        <v>0</v>
      </c>
      <c r="F140">
        <f t="shared" si="3"/>
        <v>0</v>
      </c>
    </row>
    <row r="141" spans="1:6" ht="16">
      <c r="A141" s="8">
        <v>139</v>
      </c>
      <c r="B141" s="1" t="s">
        <v>262</v>
      </c>
      <c r="C141">
        <f t="shared" si="4"/>
        <v>0</v>
      </c>
      <c r="D141">
        <f t="shared" si="3"/>
        <v>0</v>
      </c>
      <c r="E141">
        <f t="shared" si="3"/>
        <v>1</v>
      </c>
      <c r="F141">
        <f t="shared" si="3"/>
        <v>0</v>
      </c>
    </row>
    <row r="142" spans="1:6" ht="16">
      <c r="A142" s="8">
        <v>140</v>
      </c>
      <c r="B142" s="1" t="s">
        <v>32</v>
      </c>
      <c r="C142">
        <f t="shared" si="4"/>
        <v>1</v>
      </c>
      <c r="D142">
        <f t="shared" si="3"/>
        <v>0</v>
      </c>
      <c r="E142">
        <f t="shared" si="3"/>
        <v>0</v>
      </c>
      <c r="F142">
        <f t="shared" si="3"/>
        <v>0</v>
      </c>
    </row>
    <row r="143" spans="1:6" ht="16">
      <c r="A143" s="8">
        <v>141</v>
      </c>
      <c r="B143" s="1" t="s">
        <v>32</v>
      </c>
      <c r="C143">
        <f t="shared" si="4"/>
        <v>1</v>
      </c>
      <c r="D143">
        <f t="shared" si="3"/>
        <v>0</v>
      </c>
      <c r="E143">
        <f t="shared" si="3"/>
        <v>0</v>
      </c>
      <c r="F143">
        <f t="shared" si="3"/>
        <v>0</v>
      </c>
    </row>
    <row r="144" spans="1:6" ht="16">
      <c r="A144" s="8">
        <v>142</v>
      </c>
      <c r="B144" s="1" t="s">
        <v>66</v>
      </c>
      <c r="C144">
        <f t="shared" si="4"/>
        <v>1</v>
      </c>
      <c r="D144">
        <f t="shared" si="3"/>
        <v>0</v>
      </c>
      <c r="E144">
        <f t="shared" si="3"/>
        <v>0</v>
      </c>
      <c r="F144">
        <f t="shared" si="3"/>
        <v>1</v>
      </c>
    </row>
    <row r="145" spans="1:6" ht="16">
      <c r="A145" s="8">
        <v>143</v>
      </c>
      <c r="B145" s="1" t="s">
        <v>32</v>
      </c>
      <c r="C145">
        <f t="shared" si="4"/>
        <v>1</v>
      </c>
      <c r="D145">
        <f t="shared" si="3"/>
        <v>0</v>
      </c>
      <c r="E145">
        <f t="shared" si="3"/>
        <v>0</v>
      </c>
      <c r="F145">
        <f t="shared" si="3"/>
        <v>0</v>
      </c>
    </row>
    <row r="146" spans="1:6" ht="16">
      <c r="A146" s="8">
        <v>144</v>
      </c>
      <c r="B146" s="1" t="s">
        <v>32</v>
      </c>
      <c r="C146">
        <f t="shared" si="4"/>
        <v>1</v>
      </c>
      <c r="D146">
        <f t="shared" si="3"/>
        <v>0</v>
      </c>
      <c r="E146">
        <f t="shared" si="3"/>
        <v>0</v>
      </c>
      <c r="F146">
        <f t="shared" si="3"/>
        <v>0</v>
      </c>
    </row>
    <row r="147" spans="1:6" ht="16">
      <c r="A147" s="8">
        <v>145</v>
      </c>
      <c r="B147" s="1" t="s">
        <v>104</v>
      </c>
      <c r="C147">
        <f t="shared" si="4"/>
        <v>1</v>
      </c>
      <c r="D147">
        <f t="shared" si="3"/>
        <v>0</v>
      </c>
      <c r="E147">
        <f t="shared" si="3"/>
        <v>1</v>
      </c>
      <c r="F147">
        <f t="shared" si="3"/>
        <v>1</v>
      </c>
    </row>
    <row r="148" spans="1:6" ht="16">
      <c r="A148" s="8">
        <v>146</v>
      </c>
      <c r="B148" s="1" t="s">
        <v>32</v>
      </c>
      <c r="C148">
        <f t="shared" si="4"/>
        <v>1</v>
      </c>
      <c r="D148">
        <f t="shared" si="3"/>
        <v>0</v>
      </c>
      <c r="E148">
        <f t="shared" si="3"/>
        <v>0</v>
      </c>
      <c r="F148">
        <f t="shared" si="3"/>
        <v>0</v>
      </c>
    </row>
    <row r="149" spans="1:6" ht="16">
      <c r="A149" s="8">
        <v>147</v>
      </c>
      <c r="B149" s="1" t="s">
        <v>147</v>
      </c>
      <c r="C149">
        <f t="shared" si="4"/>
        <v>1</v>
      </c>
      <c r="D149">
        <f t="shared" si="3"/>
        <v>1</v>
      </c>
      <c r="E149">
        <f t="shared" si="3"/>
        <v>1</v>
      </c>
      <c r="F149">
        <f t="shared" si="3"/>
        <v>0</v>
      </c>
    </row>
    <row r="150" spans="1:6" ht="16">
      <c r="A150" s="8">
        <v>148</v>
      </c>
      <c r="B150" s="1" t="s">
        <v>32</v>
      </c>
      <c r="C150">
        <f t="shared" si="4"/>
        <v>1</v>
      </c>
      <c r="D150">
        <f t="shared" si="3"/>
        <v>0</v>
      </c>
      <c r="E150">
        <f t="shared" si="3"/>
        <v>0</v>
      </c>
      <c r="F150">
        <f t="shared" si="3"/>
        <v>0</v>
      </c>
    </row>
    <row r="151" spans="1:6" ht="16">
      <c r="A151" s="8">
        <v>149</v>
      </c>
      <c r="B151" s="1" t="s">
        <v>32</v>
      </c>
      <c r="C151">
        <f t="shared" si="4"/>
        <v>1</v>
      </c>
      <c r="D151">
        <f t="shared" si="3"/>
        <v>0</v>
      </c>
      <c r="E151">
        <f t="shared" si="3"/>
        <v>0</v>
      </c>
      <c r="F151">
        <f t="shared" si="3"/>
        <v>0</v>
      </c>
    </row>
    <row r="152" spans="1:6" ht="16">
      <c r="A152" s="8">
        <v>150</v>
      </c>
      <c r="B152" s="1" t="s">
        <v>132</v>
      </c>
      <c r="C152">
        <f t="shared" si="4"/>
        <v>1</v>
      </c>
      <c r="D152">
        <f t="shared" si="3"/>
        <v>1</v>
      </c>
      <c r="E152">
        <f t="shared" si="3"/>
        <v>0</v>
      </c>
      <c r="F152">
        <f t="shared" si="3"/>
        <v>0</v>
      </c>
    </row>
    <row r="153" spans="1:6" ht="16">
      <c r="A153" s="8">
        <v>151</v>
      </c>
      <c r="B153" s="1" t="s">
        <v>32</v>
      </c>
      <c r="C153">
        <f t="shared" si="4"/>
        <v>1</v>
      </c>
      <c r="D153">
        <f t="shared" si="3"/>
        <v>0</v>
      </c>
      <c r="E153">
        <f t="shared" si="3"/>
        <v>0</v>
      </c>
      <c r="F153">
        <f t="shared" si="3"/>
        <v>0</v>
      </c>
    </row>
    <row r="154" spans="1:6" ht="16">
      <c r="A154" s="8">
        <v>152</v>
      </c>
      <c r="B154" s="1" t="s">
        <v>18</v>
      </c>
      <c r="C154">
        <f t="shared" si="4"/>
        <v>1</v>
      </c>
      <c r="D154">
        <f t="shared" si="3"/>
        <v>0</v>
      </c>
      <c r="E154">
        <f t="shared" si="3"/>
        <v>1</v>
      </c>
      <c r="F154">
        <f t="shared" si="3"/>
        <v>0</v>
      </c>
    </row>
    <row r="155" spans="1:6" ht="16">
      <c r="A155" s="8">
        <v>153</v>
      </c>
      <c r="B155" s="1" t="s">
        <v>32</v>
      </c>
      <c r="C155">
        <f t="shared" si="4"/>
        <v>1</v>
      </c>
      <c r="D155">
        <f t="shared" si="3"/>
        <v>0</v>
      </c>
      <c r="E155">
        <f t="shared" si="3"/>
        <v>0</v>
      </c>
      <c r="F155">
        <f t="shared" si="3"/>
        <v>0</v>
      </c>
    </row>
    <row r="156" spans="1:6" ht="16">
      <c r="A156" s="8">
        <v>154</v>
      </c>
      <c r="B156" s="1" t="s">
        <v>222</v>
      </c>
      <c r="C156">
        <f t="shared" si="4"/>
        <v>1</v>
      </c>
      <c r="D156">
        <f t="shared" si="3"/>
        <v>1</v>
      </c>
      <c r="E156">
        <f t="shared" si="3"/>
        <v>1</v>
      </c>
      <c r="F156">
        <f t="shared" si="3"/>
        <v>1</v>
      </c>
    </row>
    <row r="157" spans="1:6" ht="16">
      <c r="A157" s="8">
        <v>155</v>
      </c>
      <c r="B157" s="1" t="s">
        <v>32</v>
      </c>
      <c r="C157">
        <f t="shared" si="4"/>
        <v>1</v>
      </c>
      <c r="D157">
        <f t="shared" si="3"/>
        <v>0</v>
      </c>
      <c r="E157">
        <f t="shared" si="3"/>
        <v>0</v>
      </c>
      <c r="F157">
        <f t="shared" si="3"/>
        <v>0</v>
      </c>
    </row>
    <row r="158" spans="1:6" ht="16">
      <c r="A158" s="8">
        <v>156</v>
      </c>
      <c r="B158" s="1" t="s">
        <v>262</v>
      </c>
      <c r="C158">
        <f t="shared" si="4"/>
        <v>0</v>
      </c>
      <c r="D158">
        <f t="shared" si="3"/>
        <v>0</v>
      </c>
      <c r="E158">
        <f t="shared" si="3"/>
        <v>1</v>
      </c>
      <c r="F158">
        <f t="shared" si="3"/>
        <v>0</v>
      </c>
    </row>
    <row r="159" spans="1:6" ht="16">
      <c r="A159" s="8">
        <v>157</v>
      </c>
      <c r="B159" s="1" t="s">
        <v>32</v>
      </c>
      <c r="C159">
        <f t="shared" si="4"/>
        <v>1</v>
      </c>
      <c r="D159">
        <f t="shared" si="3"/>
        <v>0</v>
      </c>
      <c r="E159">
        <f t="shared" si="3"/>
        <v>0</v>
      </c>
      <c r="F159">
        <f t="shared" si="3"/>
        <v>0</v>
      </c>
    </row>
    <row r="160" spans="1:6" ht="16">
      <c r="A160" s="8">
        <v>158</v>
      </c>
      <c r="B160" s="1" t="s">
        <v>18</v>
      </c>
      <c r="C160">
        <f t="shared" si="4"/>
        <v>1</v>
      </c>
      <c r="D160">
        <f t="shared" si="3"/>
        <v>0</v>
      </c>
      <c r="E160">
        <f t="shared" si="3"/>
        <v>1</v>
      </c>
      <c r="F160">
        <f t="shared" si="3"/>
        <v>0</v>
      </c>
    </row>
    <row r="161" spans="1:6" ht="16">
      <c r="A161" s="8">
        <v>159</v>
      </c>
      <c r="B161" s="1" t="s">
        <v>32</v>
      </c>
      <c r="C161">
        <f t="shared" si="4"/>
        <v>1</v>
      </c>
      <c r="D161">
        <f t="shared" si="3"/>
        <v>0</v>
      </c>
      <c r="E161">
        <f t="shared" si="3"/>
        <v>0</v>
      </c>
      <c r="F161">
        <f t="shared" si="3"/>
        <v>0</v>
      </c>
    </row>
    <row r="162" spans="1:6" ht="16">
      <c r="A162" s="8">
        <v>160</v>
      </c>
      <c r="B162" s="1" t="s">
        <v>32</v>
      </c>
      <c r="C162">
        <f t="shared" si="4"/>
        <v>1</v>
      </c>
      <c r="D162">
        <f t="shared" si="3"/>
        <v>0</v>
      </c>
      <c r="E162">
        <f t="shared" si="3"/>
        <v>0</v>
      </c>
      <c r="F162">
        <f t="shared" si="3"/>
        <v>0</v>
      </c>
    </row>
    <row r="163" spans="1:6" ht="16">
      <c r="A163" s="8">
        <v>161</v>
      </c>
      <c r="B163" s="1" t="s">
        <v>32</v>
      </c>
      <c r="C163">
        <f t="shared" si="4"/>
        <v>1</v>
      </c>
      <c r="D163">
        <f t="shared" si="3"/>
        <v>0</v>
      </c>
      <c r="E163">
        <f t="shared" si="3"/>
        <v>0</v>
      </c>
      <c r="F163">
        <f t="shared" si="3"/>
        <v>0</v>
      </c>
    </row>
    <row r="164" spans="1:6" ht="16">
      <c r="A164" s="8">
        <v>162</v>
      </c>
      <c r="B164" s="1" t="s">
        <v>147</v>
      </c>
      <c r="C164">
        <f t="shared" si="4"/>
        <v>1</v>
      </c>
      <c r="D164">
        <f t="shared" si="3"/>
        <v>1</v>
      </c>
      <c r="E164">
        <f t="shared" si="3"/>
        <v>1</v>
      </c>
      <c r="F164">
        <f t="shared" si="3"/>
        <v>0</v>
      </c>
    </row>
    <row r="165" spans="1:6" ht="16">
      <c r="A165" s="8">
        <v>163</v>
      </c>
      <c r="B165" s="1" t="s">
        <v>18</v>
      </c>
      <c r="C165">
        <f t="shared" si="4"/>
        <v>1</v>
      </c>
      <c r="D165">
        <f t="shared" si="3"/>
        <v>0</v>
      </c>
      <c r="E165">
        <f t="shared" si="3"/>
        <v>1</v>
      </c>
      <c r="F165">
        <f t="shared" si="3"/>
        <v>0</v>
      </c>
    </row>
    <row r="166" spans="1:6" ht="16">
      <c r="A166" s="8">
        <v>164</v>
      </c>
      <c r="B166" s="1" t="s">
        <v>32</v>
      </c>
      <c r="C166">
        <f t="shared" si="4"/>
        <v>1</v>
      </c>
      <c r="D166">
        <f t="shared" si="3"/>
        <v>0</v>
      </c>
      <c r="E166">
        <f t="shared" si="3"/>
        <v>0</v>
      </c>
      <c r="F166">
        <f t="shared" si="3"/>
        <v>0</v>
      </c>
    </row>
    <row r="167" spans="1:6" ht="16">
      <c r="A167" s="8">
        <v>165</v>
      </c>
      <c r="B167" s="1" t="s">
        <v>147</v>
      </c>
      <c r="C167">
        <f t="shared" si="4"/>
        <v>1</v>
      </c>
      <c r="D167">
        <f t="shared" si="3"/>
        <v>1</v>
      </c>
      <c r="E167">
        <f t="shared" si="3"/>
        <v>1</v>
      </c>
      <c r="F167">
        <f t="shared" si="3"/>
        <v>0</v>
      </c>
    </row>
    <row r="168" spans="1:6" ht="16">
      <c r="A168" s="8">
        <v>166</v>
      </c>
      <c r="B168" s="1" t="s">
        <v>32</v>
      </c>
      <c r="C168">
        <f t="shared" si="4"/>
        <v>1</v>
      </c>
      <c r="D168">
        <f t="shared" si="3"/>
        <v>0</v>
      </c>
      <c r="E168">
        <f t="shared" si="3"/>
        <v>0</v>
      </c>
      <c r="F168">
        <f t="shared" si="3"/>
        <v>0</v>
      </c>
    </row>
    <row r="169" spans="1:6" ht="16">
      <c r="A169" s="8">
        <v>167</v>
      </c>
      <c r="B169" s="1" t="s">
        <v>32</v>
      </c>
      <c r="C169">
        <f t="shared" si="4"/>
        <v>1</v>
      </c>
      <c r="D169">
        <f t="shared" si="3"/>
        <v>0</v>
      </c>
      <c r="E169">
        <f t="shared" si="3"/>
        <v>0</v>
      </c>
      <c r="F169">
        <f t="shared" si="3"/>
        <v>0</v>
      </c>
    </row>
    <row r="170" spans="1:6" ht="16">
      <c r="A170" s="8">
        <v>168</v>
      </c>
      <c r="B170" s="1" t="s">
        <v>32</v>
      </c>
      <c r="C170">
        <f t="shared" si="4"/>
        <v>1</v>
      </c>
      <c r="D170">
        <f t="shared" si="3"/>
        <v>0</v>
      </c>
      <c r="E170">
        <f t="shared" si="3"/>
        <v>0</v>
      </c>
      <c r="F170">
        <f t="shared" si="3"/>
        <v>0</v>
      </c>
    </row>
    <row r="171" spans="1:6" ht="16">
      <c r="A171" s="8">
        <v>169</v>
      </c>
      <c r="B171" s="1" t="s">
        <v>32</v>
      </c>
      <c r="C171">
        <f t="shared" si="4"/>
        <v>1</v>
      </c>
      <c r="D171">
        <f t="shared" si="3"/>
        <v>0</v>
      </c>
      <c r="E171">
        <f t="shared" si="3"/>
        <v>0</v>
      </c>
      <c r="F171">
        <f t="shared" si="3"/>
        <v>0</v>
      </c>
    </row>
    <row r="172" spans="1:6" ht="16">
      <c r="A172" s="8">
        <v>170</v>
      </c>
      <c r="B172" s="1" t="s">
        <v>32</v>
      </c>
      <c r="C172">
        <f t="shared" si="4"/>
        <v>1</v>
      </c>
      <c r="D172">
        <f t="shared" si="3"/>
        <v>0</v>
      </c>
      <c r="E172">
        <f t="shared" si="3"/>
        <v>0</v>
      </c>
      <c r="F172">
        <f t="shared" si="3"/>
        <v>0</v>
      </c>
    </row>
    <row r="173" spans="1:6" ht="16">
      <c r="A173" s="8">
        <v>171</v>
      </c>
      <c r="B173" s="1" t="s">
        <v>32</v>
      </c>
      <c r="C173">
        <f t="shared" si="4"/>
        <v>1</v>
      </c>
      <c r="D173">
        <f t="shared" si="3"/>
        <v>0</v>
      </c>
      <c r="E173">
        <f t="shared" si="3"/>
        <v>0</v>
      </c>
      <c r="F173">
        <f t="shared" si="3"/>
        <v>0</v>
      </c>
    </row>
    <row r="174" spans="1:6" ht="16">
      <c r="A174" s="8">
        <v>172</v>
      </c>
      <c r="B174" s="1" t="s">
        <v>32</v>
      </c>
      <c r="C174">
        <f t="shared" si="4"/>
        <v>1</v>
      </c>
      <c r="D174">
        <f t="shared" si="3"/>
        <v>0</v>
      </c>
      <c r="E174">
        <f t="shared" si="3"/>
        <v>0</v>
      </c>
      <c r="F174">
        <f t="shared" si="3"/>
        <v>0</v>
      </c>
    </row>
    <row r="175" spans="1:6" ht="16">
      <c r="A175" s="8">
        <v>173</v>
      </c>
      <c r="B175" s="1" t="s">
        <v>32</v>
      </c>
      <c r="C175">
        <f t="shared" si="4"/>
        <v>1</v>
      </c>
      <c r="D175">
        <f t="shared" si="3"/>
        <v>0</v>
      </c>
      <c r="E175">
        <f t="shared" si="3"/>
        <v>0</v>
      </c>
      <c r="F175">
        <f t="shared" si="3"/>
        <v>0</v>
      </c>
    </row>
    <row r="176" spans="1:6" ht="16">
      <c r="A176" s="8">
        <v>174</v>
      </c>
      <c r="B176" s="1" t="s">
        <v>18</v>
      </c>
      <c r="C176">
        <f t="shared" si="4"/>
        <v>1</v>
      </c>
      <c r="D176">
        <f t="shared" si="3"/>
        <v>0</v>
      </c>
      <c r="E176">
        <f t="shared" si="3"/>
        <v>1</v>
      </c>
      <c r="F176">
        <f t="shared" si="3"/>
        <v>0</v>
      </c>
    </row>
    <row r="177" spans="1:6" ht="16">
      <c r="A177" s="8">
        <v>175</v>
      </c>
      <c r="B177" s="1" t="s">
        <v>132</v>
      </c>
      <c r="C177">
        <f t="shared" si="4"/>
        <v>1</v>
      </c>
      <c r="D177">
        <f t="shared" si="3"/>
        <v>1</v>
      </c>
      <c r="E177">
        <f t="shared" si="3"/>
        <v>0</v>
      </c>
      <c r="F177">
        <f t="shared" si="3"/>
        <v>0</v>
      </c>
    </row>
    <row r="178" spans="1:6" ht="16">
      <c r="A178" s="8">
        <v>176</v>
      </c>
      <c r="B178" s="1" t="s">
        <v>66</v>
      </c>
      <c r="C178">
        <f t="shared" si="4"/>
        <v>1</v>
      </c>
      <c r="D178">
        <f t="shared" si="3"/>
        <v>0</v>
      </c>
      <c r="E178">
        <f t="shared" si="3"/>
        <v>0</v>
      </c>
      <c r="F178">
        <f t="shared" si="3"/>
        <v>1</v>
      </c>
    </row>
    <row r="179" spans="1:6" ht="16">
      <c r="A179" s="8">
        <v>177</v>
      </c>
      <c r="B179" s="1" t="s">
        <v>32</v>
      </c>
      <c r="C179">
        <f t="shared" si="4"/>
        <v>1</v>
      </c>
      <c r="D179">
        <f t="shared" si="3"/>
        <v>0</v>
      </c>
      <c r="E179">
        <f t="shared" si="3"/>
        <v>0</v>
      </c>
      <c r="F179">
        <f t="shared" si="3"/>
        <v>0</v>
      </c>
    </row>
    <row r="180" spans="1:6" ht="16">
      <c r="A180" s="8">
        <v>178</v>
      </c>
      <c r="B180" s="1" t="s">
        <v>32</v>
      </c>
      <c r="C180">
        <f t="shared" si="4"/>
        <v>1</v>
      </c>
      <c r="D180">
        <f t="shared" si="3"/>
        <v>0</v>
      </c>
      <c r="E180">
        <f t="shared" si="3"/>
        <v>0</v>
      </c>
      <c r="F180">
        <f t="shared" si="3"/>
        <v>0</v>
      </c>
    </row>
    <row r="181" spans="1:6" ht="16">
      <c r="A181" s="8">
        <v>179</v>
      </c>
      <c r="B181" s="1" t="s">
        <v>32</v>
      </c>
      <c r="C181">
        <f t="shared" si="4"/>
        <v>1</v>
      </c>
      <c r="D181">
        <f t="shared" si="3"/>
        <v>0</v>
      </c>
      <c r="E181">
        <f t="shared" si="3"/>
        <v>0</v>
      </c>
      <c r="F181">
        <f t="shared" si="3"/>
        <v>0</v>
      </c>
    </row>
    <row r="182" spans="1:6" ht="16">
      <c r="A182" s="8">
        <v>180</v>
      </c>
      <c r="B182" s="1" t="s">
        <v>262</v>
      </c>
      <c r="C182">
        <f t="shared" si="4"/>
        <v>0</v>
      </c>
      <c r="D182">
        <f t="shared" si="3"/>
        <v>0</v>
      </c>
      <c r="E182">
        <f t="shared" si="3"/>
        <v>1</v>
      </c>
      <c r="F182">
        <f t="shared" si="3"/>
        <v>0</v>
      </c>
    </row>
    <row r="183" spans="1:6" ht="16">
      <c r="A183" s="8">
        <v>181</v>
      </c>
      <c r="B183" s="1" t="s">
        <v>18</v>
      </c>
      <c r="C183">
        <f t="shared" si="4"/>
        <v>1</v>
      </c>
      <c r="D183">
        <f t="shared" si="3"/>
        <v>0</v>
      </c>
      <c r="E183">
        <f t="shared" si="3"/>
        <v>1</v>
      </c>
      <c r="F183">
        <f t="shared" si="3"/>
        <v>0</v>
      </c>
    </row>
    <row r="184" spans="1:6" ht="16">
      <c r="A184" s="8">
        <v>182</v>
      </c>
      <c r="B184" s="1" t="s">
        <v>104</v>
      </c>
      <c r="C184">
        <f t="shared" si="4"/>
        <v>1</v>
      </c>
      <c r="D184">
        <f t="shared" si="3"/>
        <v>0</v>
      </c>
      <c r="E184">
        <f t="shared" si="3"/>
        <v>1</v>
      </c>
      <c r="F184">
        <f t="shared" si="3"/>
        <v>1</v>
      </c>
    </row>
    <row r="185" spans="1:6" ht="16">
      <c r="A185" s="8">
        <v>183</v>
      </c>
      <c r="B185" s="1" t="s">
        <v>200</v>
      </c>
      <c r="C185">
        <f t="shared" si="4"/>
        <v>0</v>
      </c>
      <c r="D185">
        <f t="shared" si="3"/>
        <v>1</v>
      </c>
      <c r="E185">
        <f t="shared" si="3"/>
        <v>0</v>
      </c>
      <c r="F185">
        <f t="shared" si="3"/>
        <v>0</v>
      </c>
    </row>
    <row r="186" spans="1:6" ht="16">
      <c r="A186" s="8">
        <v>184</v>
      </c>
      <c r="B186" s="1" t="s">
        <v>18</v>
      </c>
      <c r="C186">
        <f t="shared" si="4"/>
        <v>1</v>
      </c>
      <c r="D186">
        <f t="shared" si="3"/>
        <v>0</v>
      </c>
      <c r="E186">
        <f t="shared" si="3"/>
        <v>1</v>
      </c>
      <c r="F186">
        <f t="shared" si="3"/>
        <v>0</v>
      </c>
    </row>
    <row r="187" spans="1:6" ht="16">
      <c r="A187" s="8">
        <v>185</v>
      </c>
      <c r="B187" s="1" t="s">
        <v>32</v>
      </c>
      <c r="C187">
        <f t="shared" si="4"/>
        <v>1</v>
      </c>
      <c r="D187">
        <f t="shared" si="3"/>
        <v>0</v>
      </c>
      <c r="E187">
        <f t="shared" si="3"/>
        <v>0</v>
      </c>
      <c r="F187">
        <f t="shared" si="3"/>
        <v>0</v>
      </c>
    </row>
    <row r="188" spans="1:6" ht="16">
      <c r="A188" s="8">
        <v>186</v>
      </c>
      <c r="B188" s="1" t="s">
        <v>32</v>
      </c>
      <c r="C188">
        <f t="shared" si="4"/>
        <v>1</v>
      </c>
      <c r="D188">
        <f t="shared" si="3"/>
        <v>0</v>
      </c>
      <c r="E188">
        <f t="shared" si="3"/>
        <v>0</v>
      </c>
      <c r="F188">
        <f t="shared" si="3"/>
        <v>0</v>
      </c>
    </row>
    <row r="189" spans="1:6" ht="16">
      <c r="A189" s="8">
        <v>187</v>
      </c>
      <c r="B189" s="1" t="s">
        <v>32</v>
      </c>
      <c r="C189">
        <f t="shared" si="4"/>
        <v>1</v>
      </c>
      <c r="D189">
        <f t="shared" si="3"/>
        <v>0</v>
      </c>
      <c r="E189">
        <f t="shared" si="3"/>
        <v>0</v>
      </c>
      <c r="F189">
        <f t="shared" si="3"/>
        <v>0</v>
      </c>
    </row>
    <row r="190" spans="1:6" ht="16">
      <c r="A190" s="8">
        <v>188</v>
      </c>
      <c r="B190" s="1" t="s">
        <v>32</v>
      </c>
      <c r="C190">
        <f t="shared" si="4"/>
        <v>1</v>
      </c>
      <c r="D190">
        <f t="shared" si="3"/>
        <v>0</v>
      </c>
      <c r="E190">
        <f t="shared" si="3"/>
        <v>0</v>
      </c>
      <c r="F190">
        <f t="shared" si="3"/>
        <v>0</v>
      </c>
    </row>
    <row r="191" spans="1:6" ht="16">
      <c r="A191" s="8">
        <v>189</v>
      </c>
      <c r="B191" s="1" t="s">
        <v>32</v>
      </c>
      <c r="C191">
        <f t="shared" si="4"/>
        <v>1</v>
      </c>
      <c r="D191">
        <f t="shared" si="3"/>
        <v>0</v>
      </c>
      <c r="E191">
        <f t="shared" si="3"/>
        <v>0</v>
      </c>
      <c r="F191">
        <f t="shared" si="3"/>
        <v>0</v>
      </c>
    </row>
    <row r="192" spans="1:6" ht="16">
      <c r="A192" s="8">
        <v>190</v>
      </c>
      <c r="B192" s="1" t="s">
        <v>32</v>
      </c>
      <c r="C192">
        <f t="shared" si="4"/>
        <v>1</v>
      </c>
      <c r="D192">
        <f t="shared" si="3"/>
        <v>0</v>
      </c>
      <c r="E192">
        <f t="shared" si="3"/>
        <v>0</v>
      </c>
      <c r="F192">
        <f t="shared" si="3"/>
        <v>0</v>
      </c>
    </row>
    <row r="193" spans="1:6" ht="16">
      <c r="A193" s="8">
        <v>191</v>
      </c>
      <c r="B193" s="1" t="s">
        <v>32</v>
      </c>
      <c r="C193">
        <f t="shared" si="4"/>
        <v>1</v>
      </c>
      <c r="D193">
        <f t="shared" si="3"/>
        <v>0</v>
      </c>
      <c r="E193">
        <f t="shared" si="3"/>
        <v>0</v>
      </c>
      <c r="F193">
        <f t="shared" si="3"/>
        <v>0</v>
      </c>
    </row>
    <row r="194" spans="1:6" ht="16">
      <c r="A194" s="8">
        <v>192</v>
      </c>
      <c r="B194" s="1" t="s">
        <v>32</v>
      </c>
      <c r="C194">
        <f t="shared" si="4"/>
        <v>1</v>
      </c>
      <c r="D194">
        <f t="shared" si="3"/>
        <v>0</v>
      </c>
      <c r="E194">
        <f t="shared" si="3"/>
        <v>0</v>
      </c>
      <c r="F194">
        <f t="shared" si="3"/>
        <v>0</v>
      </c>
    </row>
    <row r="195" spans="1:6" ht="16">
      <c r="A195" s="8">
        <v>193</v>
      </c>
      <c r="B195" s="1" t="s">
        <v>32</v>
      </c>
      <c r="C195">
        <f t="shared" si="4"/>
        <v>1</v>
      </c>
      <c r="D195">
        <f t="shared" si="4"/>
        <v>0</v>
      </c>
      <c r="E195">
        <f t="shared" si="4"/>
        <v>0</v>
      </c>
      <c r="F195">
        <f t="shared" si="4"/>
        <v>0</v>
      </c>
    </row>
    <row r="196" spans="1:6" ht="16">
      <c r="A196" s="8">
        <v>194</v>
      </c>
      <c r="B196" s="1" t="s">
        <v>32</v>
      </c>
      <c r="C196">
        <f t="shared" ref="C196:F259" si="5">IF(ISNUMBER(SEARCH(C$2,$B196)),1,0)</f>
        <v>1</v>
      </c>
      <c r="D196">
        <f t="shared" si="5"/>
        <v>0</v>
      </c>
      <c r="E196">
        <f t="shared" si="5"/>
        <v>0</v>
      </c>
      <c r="F196">
        <f t="shared" si="5"/>
        <v>0</v>
      </c>
    </row>
    <row r="197" spans="1:6" ht="16">
      <c r="A197" s="8">
        <v>195</v>
      </c>
      <c r="B197" s="1" t="s">
        <v>18</v>
      </c>
      <c r="C197">
        <f t="shared" si="5"/>
        <v>1</v>
      </c>
      <c r="D197">
        <f t="shared" si="5"/>
        <v>0</v>
      </c>
      <c r="E197">
        <f t="shared" si="5"/>
        <v>1</v>
      </c>
      <c r="F197">
        <f t="shared" si="5"/>
        <v>0</v>
      </c>
    </row>
    <row r="198" spans="1:6" ht="16">
      <c r="A198" s="8">
        <v>196</v>
      </c>
      <c r="B198" s="1" t="s">
        <v>222</v>
      </c>
      <c r="C198">
        <f t="shared" si="5"/>
        <v>1</v>
      </c>
      <c r="D198">
        <f t="shared" si="5"/>
        <v>1</v>
      </c>
      <c r="E198">
        <f t="shared" si="5"/>
        <v>1</v>
      </c>
      <c r="F198">
        <f t="shared" si="5"/>
        <v>1</v>
      </c>
    </row>
    <row r="199" spans="1:6" ht="16">
      <c r="A199" s="8">
        <v>197</v>
      </c>
      <c r="B199" s="1" t="s">
        <v>32</v>
      </c>
      <c r="C199">
        <f t="shared" si="5"/>
        <v>1</v>
      </c>
      <c r="D199">
        <f t="shared" si="5"/>
        <v>0</v>
      </c>
      <c r="E199">
        <f t="shared" si="5"/>
        <v>0</v>
      </c>
      <c r="F199">
        <f t="shared" si="5"/>
        <v>0</v>
      </c>
    </row>
    <row r="200" spans="1:6" ht="16">
      <c r="A200" s="8">
        <v>198</v>
      </c>
      <c r="B200" s="1" t="s">
        <v>132</v>
      </c>
      <c r="C200">
        <f t="shared" si="5"/>
        <v>1</v>
      </c>
      <c r="D200">
        <f t="shared" si="5"/>
        <v>1</v>
      </c>
      <c r="E200">
        <f t="shared" si="5"/>
        <v>0</v>
      </c>
      <c r="F200">
        <f t="shared" si="5"/>
        <v>0</v>
      </c>
    </row>
    <row r="201" spans="1:6" ht="16">
      <c r="A201" s="8">
        <v>199</v>
      </c>
      <c r="B201" s="1" t="s">
        <v>139</v>
      </c>
      <c r="C201">
        <f t="shared" si="5"/>
        <v>0</v>
      </c>
      <c r="D201">
        <f t="shared" si="5"/>
        <v>1</v>
      </c>
      <c r="E201">
        <f t="shared" si="5"/>
        <v>0</v>
      </c>
      <c r="F201">
        <f t="shared" si="5"/>
        <v>1</v>
      </c>
    </row>
    <row r="202" spans="1:6" ht="16">
      <c r="A202" s="8">
        <v>200</v>
      </c>
      <c r="B202" s="1" t="s">
        <v>147</v>
      </c>
      <c r="C202">
        <f t="shared" si="5"/>
        <v>1</v>
      </c>
      <c r="D202">
        <f t="shared" si="5"/>
        <v>1</v>
      </c>
      <c r="E202">
        <f t="shared" si="5"/>
        <v>1</v>
      </c>
      <c r="F202">
        <f t="shared" si="5"/>
        <v>0</v>
      </c>
    </row>
    <row r="203" spans="1:6" ht="16">
      <c r="A203" s="8">
        <v>201</v>
      </c>
      <c r="B203" s="1" t="s">
        <v>132</v>
      </c>
      <c r="C203">
        <f t="shared" si="5"/>
        <v>1</v>
      </c>
      <c r="D203">
        <f t="shared" si="5"/>
        <v>1</v>
      </c>
      <c r="E203">
        <f t="shared" si="5"/>
        <v>0</v>
      </c>
      <c r="F203">
        <f t="shared" si="5"/>
        <v>0</v>
      </c>
    </row>
    <row r="204" spans="1:6" ht="16">
      <c r="A204" s="8">
        <v>202</v>
      </c>
      <c r="B204" s="1" t="s">
        <v>32</v>
      </c>
      <c r="C204">
        <f t="shared" si="5"/>
        <v>1</v>
      </c>
      <c r="D204">
        <f t="shared" si="5"/>
        <v>0</v>
      </c>
      <c r="E204">
        <f t="shared" si="5"/>
        <v>0</v>
      </c>
      <c r="F204">
        <f t="shared" si="5"/>
        <v>0</v>
      </c>
    </row>
    <row r="205" spans="1:6" ht="16">
      <c r="A205" s="8">
        <v>203</v>
      </c>
      <c r="B205" s="1" t="s">
        <v>32</v>
      </c>
      <c r="C205">
        <f t="shared" si="5"/>
        <v>1</v>
      </c>
      <c r="D205">
        <f t="shared" si="5"/>
        <v>0</v>
      </c>
      <c r="E205">
        <f t="shared" si="5"/>
        <v>0</v>
      </c>
      <c r="F205">
        <f t="shared" si="5"/>
        <v>0</v>
      </c>
    </row>
    <row r="206" spans="1:6" ht="16">
      <c r="A206" s="8">
        <v>204</v>
      </c>
      <c r="B206" s="1" t="s">
        <v>32</v>
      </c>
      <c r="C206">
        <f t="shared" si="5"/>
        <v>1</v>
      </c>
      <c r="D206">
        <f t="shared" si="5"/>
        <v>0</v>
      </c>
      <c r="E206">
        <f t="shared" si="5"/>
        <v>0</v>
      </c>
      <c r="F206">
        <f t="shared" si="5"/>
        <v>0</v>
      </c>
    </row>
    <row r="207" spans="1:6" ht="16">
      <c r="A207" s="8">
        <v>205</v>
      </c>
      <c r="B207" s="1" t="s">
        <v>32</v>
      </c>
      <c r="C207">
        <f t="shared" si="5"/>
        <v>1</v>
      </c>
      <c r="D207">
        <f t="shared" si="5"/>
        <v>0</v>
      </c>
      <c r="E207">
        <f t="shared" si="5"/>
        <v>0</v>
      </c>
      <c r="F207">
        <f t="shared" si="5"/>
        <v>0</v>
      </c>
    </row>
    <row r="208" spans="1:6" ht="16">
      <c r="A208" s="8">
        <v>206</v>
      </c>
      <c r="B208" s="1" t="s">
        <v>32</v>
      </c>
      <c r="C208">
        <f t="shared" si="5"/>
        <v>1</v>
      </c>
      <c r="D208">
        <f t="shared" si="5"/>
        <v>0</v>
      </c>
      <c r="E208">
        <f t="shared" si="5"/>
        <v>0</v>
      </c>
      <c r="F208">
        <f t="shared" si="5"/>
        <v>0</v>
      </c>
    </row>
    <row r="209" spans="1:6" ht="16">
      <c r="A209" s="8">
        <v>207</v>
      </c>
      <c r="B209" s="1" t="s">
        <v>32</v>
      </c>
      <c r="C209">
        <f t="shared" si="5"/>
        <v>1</v>
      </c>
      <c r="D209">
        <f t="shared" si="5"/>
        <v>0</v>
      </c>
      <c r="E209">
        <f t="shared" si="5"/>
        <v>0</v>
      </c>
      <c r="F209">
        <f t="shared" si="5"/>
        <v>0</v>
      </c>
    </row>
    <row r="210" spans="1:6" ht="16">
      <c r="A210" s="8">
        <v>208</v>
      </c>
      <c r="B210" s="1" t="s">
        <v>132</v>
      </c>
      <c r="C210">
        <f t="shared" si="5"/>
        <v>1</v>
      </c>
      <c r="D210">
        <f t="shared" si="5"/>
        <v>1</v>
      </c>
      <c r="E210">
        <f t="shared" si="5"/>
        <v>0</v>
      </c>
      <c r="F210">
        <f t="shared" si="5"/>
        <v>0</v>
      </c>
    </row>
    <row r="211" spans="1:6" ht="16">
      <c r="A211" s="8">
        <v>209</v>
      </c>
      <c r="B211" s="1" t="s">
        <v>222</v>
      </c>
      <c r="C211">
        <f t="shared" si="5"/>
        <v>1</v>
      </c>
      <c r="D211">
        <f t="shared" si="5"/>
        <v>1</v>
      </c>
      <c r="E211">
        <f t="shared" si="5"/>
        <v>1</v>
      </c>
      <c r="F211">
        <f t="shared" si="5"/>
        <v>1</v>
      </c>
    </row>
    <row r="212" spans="1:6" ht="16">
      <c r="A212" s="8">
        <v>210</v>
      </c>
      <c r="B212" s="1" t="s">
        <v>32</v>
      </c>
      <c r="C212">
        <f t="shared" si="5"/>
        <v>1</v>
      </c>
      <c r="D212">
        <f t="shared" si="5"/>
        <v>0</v>
      </c>
      <c r="E212">
        <f t="shared" si="5"/>
        <v>0</v>
      </c>
      <c r="F212">
        <f t="shared" si="5"/>
        <v>0</v>
      </c>
    </row>
    <row r="213" spans="1:6" ht="16">
      <c r="A213" s="8">
        <v>211</v>
      </c>
      <c r="B213" s="1" t="s">
        <v>32</v>
      </c>
      <c r="C213">
        <f t="shared" si="5"/>
        <v>1</v>
      </c>
      <c r="D213">
        <f t="shared" si="5"/>
        <v>0</v>
      </c>
      <c r="E213">
        <f t="shared" si="5"/>
        <v>0</v>
      </c>
      <c r="F213">
        <f t="shared" si="5"/>
        <v>0</v>
      </c>
    </row>
    <row r="214" spans="1:6" ht="16">
      <c r="A214" s="8">
        <v>212</v>
      </c>
      <c r="B214" s="1" t="s">
        <v>104</v>
      </c>
      <c r="C214">
        <f t="shared" si="5"/>
        <v>1</v>
      </c>
      <c r="D214">
        <f t="shared" si="5"/>
        <v>0</v>
      </c>
      <c r="E214">
        <f t="shared" si="5"/>
        <v>1</v>
      </c>
      <c r="F214">
        <f t="shared" si="5"/>
        <v>1</v>
      </c>
    </row>
    <row r="215" spans="1:6" ht="16">
      <c r="A215" s="8">
        <v>213</v>
      </c>
      <c r="B215" s="1" t="s">
        <v>180</v>
      </c>
      <c r="C215">
        <f t="shared" si="5"/>
        <v>1</v>
      </c>
      <c r="D215">
        <f t="shared" si="5"/>
        <v>1</v>
      </c>
      <c r="E215">
        <f t="shared" si="5"/>
        <v>0</v>
      </c>
      <c r="F215">
        <f t="shared" si="5"/>
        <v>1</v>
      </c>
    </row>
    <row r="216" spans="1:6" ht="16">
      <c r="A216" s="8">
        <v>214</v>
      </c>
      <c r="B216" s="1" t="s">
        <v>32</v>
      </c>
      <c r="C216">
        <f t="shared" si="5"/>
        <v>1</v>
      </c>
      <c r="D216">
        <f t="shared" si="5"/>
        <v>0</v>
      </c>
      <c r="E216">
        <f t="shared" si="5"/>
        <v>0</v>
      </c>
      <c r="F216">
        <f t="shared" si="5"/>
        <v>0</v>
      </c>
    </row>
    <row r="217" spans="1:6" ht="16">
      <c r="A217" s="8">
        <v>215</v>
      </c>
      <c r="B217" s="1" t="s">
        <v>32</v>
      </c>
      <c r="C217">
        <f t="shared" si="5"/>
        <v>1</v>
      </c>
      <c r="D217">
        <f t="shared" si="5"/>
        <v>0</v>
      </c>
      <c r="E217">
        <f t="shared" si="5"/>
        <v>0</v>
      </c>
      <c r="F217">
        <f t="shared" si="5"/>
        <v>0</v>
      </c>
    </row>
    <row r="218" spans="1:6" ht="16">
      <c r="A218" s="8">
        <v>216</v>
      </c>
      <c r="B218" s="1" t="s">
        <v>147</v>
      </c>
      <c r="C218">
        <f t="shared" si="5"/>
        <v>1</v>
      </c>
      <c r="D218">
        <f t="shared" si="5"/>
        <v>1</v>
      </c>
      <c r="E218">
        <f t="shared" si="5"/>
        <v>1</v>
      </c>
      <c r="F218">
        <f t="shared" si="5"/>
        <v>0</v>
      </c>
    </row>
    <row r="219" spans="1:6" ht="16">
      <c r="A219" s="8">
        <v>217</v>
      </c>
      <c r="B219" s="1" t="s">
        <v>32</v>
      </c>
      <c r="C219">
        <f t="shared" si="5"/>
        <v>1</v>
      </c>
      <c r="D219">
        <f t="shared" si="5"/>
        <v>0</v>
      </c>
      <c r="E219">
        <f t="shared" si="5"/>
        <v>0</v>
      </c>
      <c r="F219">
        <f t="shared" si="5"/>
        <v>0</v>
      </c>
    </row>
    <row r="220" spans="1:6" ht="16">
      <c r="A220" s="8">
        <v>218</v>
      </c>
      <c r="B220" s="1" t="s">
        <v>147</v>
      </c>
      <c r="C220">
        <f t="shared" si="5"/>
        <v>1</v>
      </c>
      <c r="D220">
        <f t="shared" si="5"/>
        <v>1</v>
      </c>
      <c r="E220">
        <f t="shared" si="5"/>
        <v>1</v>
      </c>
      <c r="F220">
        <f t="shared" si="5"/>
        <v>0</v>
      </c>
    </row>
    <row r="221" spans="1:6" ht="16">
      <c r="A221" s="8">
        <v>219</v>
      </c>
      <c r="B221" s="1" t="s">
        <v>474</v>
      </c>
      <c r="C221">
        <f t="shared" si="5"/>
        <v>1</v>
      </c>
      <c r="D221">
        <f t="shared" si="5"/>
        <v>0</v>
      </c>
      <c r="E221">
        <f t="shared" si="5"/>
        <v>1</v>
      </c>
      <c r="F221">
        <f t="shared" si="5"/>
        <v>0</v>
      </c>
    </row>
    <row r="222" spans="1:6" ht="16">
      <c r="A222" s="8">
        <v>220</v>
      </c>
      <c r="B222" s="1" t="s">
        <v>147</v>
      </c>
      <c r="C222">
        <f t="shared" si="5"/>
        <v>1</v>
      </c>
      <c r="D222">
        <f t="shared" si="5"/>
        <v>1</v>
      </c>
      <c r="E222">
        <f t="shared" si="5"/>
        <v>1</v>
      </c>
      <c r="F222">
        <f t="shared" si="5"/>
        <v>0</v>
      </c>
    </row>
    <row r="223" spans="1:6" ht="16">
      <c r="A223" s="8">
        <v>221</v>
      </c>
      <c r="B223" s="1" t="s">
        <v>32</v>
      </c>
      <c r="C223">
        <f t="shared" si="5"/>
        <v>1</v>
      </c>
      <c r="D223">
        <f t="shared" si="5"/>
        <v>0</v>
      </c>
      <c r="E223">
        <f t="shared" si="5"/>
        <v>0</v>
      </c>
      <c r="F223">
        <f t="shared" si="5"/>
        <v>0</v>
      </c>
    </row>
    <row r="224" spans="1:6" ht="16">
      <c r="A224" s="8">
        <v>222</v>
      </c>
      <c r="B224" s="1" t="s">
        <v>32</v>
      </c>
      <c r="C224">
        <f t="shared" si="5"/>
        <v>1</v>
      </c>
      <c r="D224">
        <f t="shared" si="5"/>
        <v>0</v>
      </c>
      <c r="E224">
        <f t="shared" si="5"/>
        <v>0</v>
      </c>
      <c r="F224">
        <f t="shared" si="5"/>
        <v>0</v>
      </c>
    </row>
    <row r="225" spans="1:6" ht="16">
      <c r="A225" s="8">
        <v>223</v>
      </c>
      <c r="B225" s="1" t="s">
        <v>132</v>
      </c>
      <c r="C225">
        <f t="shared" si="5"/>
        <v>1</v>
      </c>
      <c r="D225">
        <f t="shared" si="5"/>
        <v>1</v>
      </c>
      <c r="E225">
        <f t="shared" si="5"/>
        <v>0</v>
      </c>
      <c r="F225">
        <f t="shared" si="5"/>
        <v>0</v>
      </c>
    </row>
    <row r="226" spans="1:6" ht="16">
      <c r="A226" s="8">
        <v>224</v>
      </c>
      <c r="B226" s="1" t="s">
        <v>32</v>
      </c>
      <c r="C226">
        <f t="shared" si="5"/>
        <v>1</v>
      </c>
      <c r="D226">
        <f t="shared" si="5"/>
        <v>0</v>
      </c>
      <c r="E226">
        <f t="shared" si="5"/>
        <v>0</v>
      </c>
      <c r="F226">
        <f t="shared" si="5"/>
        <v>0</v>
      </c>
    </row>
    <row r="227" spans="1:6" ht="16">
      <c r="A227" s="8">
        <v>225</v>
      </c>
      <c r="B227" s="1" t="s">
        <v>32</v>
      </c>
      <c r="C227">
        <f t="shared" si="5"/>
        <v>1</v>
      </c>
      <c r="D227">
        <f t="shared" si="5"/>
        <v>0</v>
      </c>
      <c r="E227">
        <f t="shared" si="5"/>
        <v>0</v>
      </c>
      <c r="F227">
        <f t="shared" si="5"/>
        <v>0</v>
      </c>
    </row>
    <row r="228" spans="1:6" ht="16">
      <c r="A228" s="8">
        <v>226</v>
      </c>
      <c r="B228" s="1" t="s">
        <v>18</v>
      </c>
      <c r="C228">
        <f t="shared" si="5"/>
        <v>1</v>
      </c>
      <c r="D228">
        <f t="shared" si="5"/>
        <v>0</v>
      </c>
      <c r="E228">
        <f t="shared" si="5"/>
        <v>1</v>
      </c>
      <c r="F228">
        <f t="shared" si="5"/>
        <v>0</v>
      </c>
    </row>
    <row r="229" spans="1:6" ht="16">
      <c r="A229" s="8">
        <v>227</v>
      </c>
      <c r="B229" s="1" t="s">
        <v>200</v>
      </c>
      <c r="C229">
        <f t="shared" si="5"/>
        <v>0</v>
      </c>
      <c r="D229">
        <f t="shared" si="5"/>
        <v>1</v>
      </c>
      <c r="E229">
        <f t="shared" si="5"/>
        <v>0</v>
      </c>
      <c r="F229">
        <f t="shared" si="5"/>
        <v>0</v>
      </c>
    </row>
    <row r="230" spans="1:6" ht="16">
      <c r="A230" s="8">
        <v>228</v>
      </c>
      <c r="B230" s="1" t="s">
        <v>32</v>
      </c>
      <c r="C230">
        <f t="shared" si="5"/>
        <v>1</v>
      </c>
      <c r="D230">
        <f t="shared" si="5"/>
        <v>0</v>
      </c>
      <c r="E230">
        <f t="shared" si="5"/>
        <v>0</v>
      </c>
      <c r="F230">
        <f t="shared" si="5"/>
        <v>0</v>
      </c>
    </row>
    <row r="231" spans="1:6" ht="16">
      <c r="A231" s="8">
        <v>229</v>
      </c>
      <c r="B231" s="1" t="s">
        <v>66</v>
      </c>
      <c r="C231">
        <f t="shared" si="5"/>
        <v>1</v>
      </c>
      <c r="D231">
        <f t="shared" si="5"/>
        <v>0</v>
      </c>
      <c r="E231">
        <f t="shared" si="5"/>
        <v>0</v>
      </c>
      <c r="F231">
        <f t="shared" si="5"/>
        <v>1</v>
      </c>
    </row>
    <row r="232" spans="1:6" ht="16">
      <c r="A232" s="8">
        <v>230</v>
      </c>
      <c r="B232" s="1" t="s">
        <v>32</v>
      </c>
      <c r="C232">
        <f t="shared" si="5"/>
        <v>1</v>
      </c>
      <c r="D232">
        <f t="shared" si="5"/>
        <v>0</v>
      </c>
      <c r="E232">
        <f t="shared" si="5"/>
        <v>0</v>
      </c>
      <c r="F232">
        <f t="shared" si="5"/>
        <v>0</v>
      </c>
    </row>
    <row r="233" spans="1:6" ht="16">
      <c r="A233" s="8">
        <v>231</v>
      </c>
      <c r="B233" s="1" t="s">
        <v>222</v>
      </c>
      <c r="C233">
        <f t="shared" si="5"/>
        <v>1</v>
      </c>
      <c r="D233">
        <f t="shared" si="5"/>
        <v>1</v>
      </c>
      <c r="E233">
        <f t="shared" si="5"/>
        <v>1</v>
      </c>
      <c r="F233">
        <f t="shared" si="5"/>
        <v>1</v>
      </c>
    </row>
    <row r="234" spans="1:6" ht="16">
      <c r="A234" s="8">
        <v>232</v>
      </c>
      <c r="B234" s="1" t="s">
        <v>32</v>
      </c>
      <c r="C234">
        <f t="shared" si="5"/>
        <v>1</v>
      </c>
      <c r="D234">
        <f t="shared" si="5"/>
        <v>0</v>
      </c>
      <c r="E234">
        <f t="shared" si="5"/>
        <v>0</v>
      </c>
      <c r="F234">
        <f t="shared" si="5"/>
        <v>0</v>
      </c>
    </row>
    <row r="235" spans="1:6" ht="16">
      <c r="A235" s="8">
        <v>233</v>
      </c>
      <c r="B235" s="1" t="s">
        <v>147</v>
      </c>
      <c r="C235">
        <f t="shared" si="5"/>
        <v>1</v>
      </c>
      <c r="D235">
        <f t="shared" si="5"/>
        <v>1</v>
      </c>
      <c r="E235">
        <f t="shared" si="5"/>
        <v>1</v>
      </c>
      <c r="F235">
        <f t="shared" si="5"/>
        <v>0</v>
      </c>
    </row>
    <row r="236" spans="1:6" ht="16">
      <c r="A236" s="8">
        <v>234</v>
      </c>
      <c r="B236" s="1" t="s">
        <v>32</v>
      </c>
      <c r="C236">
        <f t="shared" si="5"/>
        <v>1</v>
      </c>
      <c r="D236">
        <f t="shared" si="5"/>
        <v>0</v>
      </c>
      <c r="E236">
        <f t="shared" si="5"/>
        <v>0</v>
      </c>
      <c r="F236">
        <f t="shared" si="5"/>
        <v>0</v>
      </c>
    </row>
    <row r="237" spans="1:6" ht="16">
      <c r="A237" s="8">
        <v>235</v>
      </c>
      <c r="B237" s="1" t="s">
        <v>147</v>
      </c>
      <c r="C237">
        <f t="shared" si="5"/>
        <v>1</v>
      </c>
      <c r="D237">
        <f t="shared" si="5"/>
        <v>1</v>
      </c>
      <c r="E237">
        <f t="shared" si="5"/>
        <v>1</v>
      </c>
      <c r="F237">
        <f t="shared" si="5"/>
        <v>0</v>
      </c>
    </row>
    <row r="238" spans="1:6" ht="16">
      <c r="A238" s="8">
        <v>236</v>
      </c>
      <c r="B238" s="1" t="s">
        <v>180</v>
      </c>
      <c r="C238">
        <f t="shared" si="5"/>
        <v>1</v>
      </c>
      <c r="D238">
        <f t="shared" si="5"/>
        <v>1</v>
      </c>
      <c r="E238">
        <f t="shared" si="5"/>
        <v>0</v>
      </c>
      <c r="F238">
        <f t="shared" si="5"/>
        <v>1</v>
      </c>
    </row>
    <row r="239" spans="1:6" ht="16">
      <c r="A239" s="8">
        <v>237</v>
      </c>
      <c r="B239" s="1" t="s">
        <v>104</v>
      </c>
      <c r="C239">
        <f t="shared" si="5"/>
        <v>1</v>
      </c>
      <c r="D239">
        <f t="shared" si="5"/>
        <v>0</v>
      </c>
      <c r="E239">
        <f t="shared" si="5"/>
        <v>1</v>
      </c>
      <c r="F239">
        <f t="shared" si="5"/>
        <v>1</v>
      </c>
    </row>
    <row r="240" spans="1:6" ht="16">
      <c r="A240" s="8">
        <v>238</v>
      </c>
      <c r="B240" s="1" t="s">
        <v>32</v>
      </c>
      <c r="C240">
        <f t="shared" si="5"/>
        <v>1</v>
      </c>
      <c r="D240">
        <f t="shared" si="5"/>
        <v>0</v>
      </c>
      <c r="E240">
        <f t="shared" si="5"/>
        <v>0</v>
      </c>
      <c r="F240">
        <f t="shared" si="5"/>
        <v>0</v>
      </c>
    </row>
    <row r="241" spans="1:6" ht="16">
      <c r="A241" s="8">
        <v>239</v>
      </c>
      <c r="B241" s="1" t="s">
        <v>147</v>
      </c>
      <c r="C241">
        <f t="shared" si="5"/>
        <v>1</v>
      </c>
      <c r="D241">
        <f t="shared" si="5"/>
        <v>1</v>
      </c>
      <c r="E241">
        <f t="shared" si="5"/>
        <v>1</v>
      </c>
      <c r="F241">
        <f t="shared" si="5"/>
        <v>0</v>
      </c>
    </row>
    <row r="242" spans="1:6" ht="16">
      <c r="A242" s="8">
        <v>240</v>
      </c>
      <c r="B242" s="1" t="s">
        <v>147</v>
      </c>
      <c r="C242">
        <f t="shared" si="5"/>
        <v>1</v>
      </c>
      <c r="D242">
        <f t="shared" si="5"/>
        <v>1</v>
      </c>
      <c r="E242">
        <f t="shared" si="5"/>
        <v>1</v>
      </c>
      <c r="F242">
        <f t="shared" si="5"/>
        <v>0</v>
      </c>
    </row>
    <row r="243" spans="1:6" ht="16">
      <c r="A243" s="8">
        <v>241</v>
      </c>
      <c r="B243" s="1" t="s">
        <v>18</v>
      </c>
      <c r="C243">
        <f t="shared" si="5"/>
        <v>1</v>
      </c>
      <c r="D243">
        <f t="shared" si="5"/>
        <v>0</v>
      </c>
      <c r="E243">
        <f t="shared" si="5"/>
        <v>1</v>
      </c>
      <c r="F243">
        <f t="shared" si="5"/>
        <v>0</v>
      </c>
    </row>
    <row r="244" spans="1:6" ht="16">
      <c r="A244" s="8">
        <v>242</v>
      </c>
      <c r="B244" s="1" t="s">
        <v>32</v>
      </c>
      <c r="C244">
        <f t="shared" si="5"/>
        <v>1</v>
      </c>
      <c r="D244">
        <f t="shared" si="5"/>
        <v>0</v>
      </c>
      <c r="E244">
        <f t="shared" si="5"/>
        <v>0</v>
      </c>
      <c r="F244">
        <f t="shared" si="5"/>
        <v>0</v>
      </c>
    </row>
    <row r="245" spans="1:6" ht="16">
      <c r="A245" s="8">
        <v>243</v>
      </c>
      <c r="B245" s="1" t="s">
        <v>32</v>
      </c>
      <c r="C245">
        <f t="shared" si="5"/>
        <v>1</v>
      </c>
      <c r="D245">
        <f t="shared" si="5"/>
        <v>0</v>
      </c>
      <c r="E245">
        <f t="shared" si="5"/>
        <v>0</v>
      </c>
      <c r="F245">
        <f t="shared" si="5"/>
        <v>0</v>
      </c>
    </row>
    <row r="246" spans="1:6" ht="16">
      <c r="A246" s="8">
        <v>244</v>
      </c>
      <c r="B246" s="1" t="s">
        <v>32</v>
      </c>
      <c r="C246">
        <f t="shared" si="5"/>
        <v>1</v>
      </c>
      <c r="D246">
        <f t="shared" si="5"/>
        <v>0</v>
      </c>
      <c r="E246">
        <f t="shared" si="5"/>
        <v>0</v>
      </c>
      <c r="F246">
        <f t="shared" si="5"/>
        <v>0</v>
      </c>
    </row>
    <row r="247" spans="1:6" ht="16">
      <c r="A247" s="8">
        <v>245</v>
      </c>
      <c r="B247" s="1" t="s">
        <v>132</v>
      </c>
      <c r="C247">
        <f t="shared" si="5"/>
        <v>1</v>
      </c>
      <c r="D247">
        <f t="shared" si="5"/>
        <v>1</v>
      </c>
      <c r="E247">
        <f t="shared" si="5"/>
        <v>0</v>
      </c>
      <c r="F247">
        <f t="shared" si="5"/>
        <v>0</v>
      </c>
    </row>
    <row r="248" spans="1:6" ht="16">
      <c r="A248" s="8">
        <v>246</v>
      </c>
      <c r="B248" s="1" t="s">
        <v>147</v>
      </c>
      <c r="C248">
        <f t="shared" si="5"/>
        <v>1</v>
      </c>
      <c r="D248">
        <f t="shared" si="5"/>
        <v>1</v>
      </c>
      <c r="E248">
        <f t="shared" si="5"/>
        <v>1</v>
      </c>
      <c r="F248">
        <f t="shared" si="5"/>
        <v>0</v>
      </c>
    </row>
    <row r="249" spans="1:6" ht="16">
      <c r="A249" s="8">
        <v>247</v>
      </c>
      <c r="B249" s="1" t="s">
        <v>32</v>
      </c>
      <c r="C249">
        <f t="shared" si="5"/>
        <v>1</v>
      </c>
      <c r="D249">
        <f t="shared" si="5"/>
        <v>0</v>
      </c>
      <c r="E249">
        <f t="shared" si="5"/>
        <v>0</v>
      </c>
      <c r="F249">
        <f t="shared" si="5"/>
        <v>0</v>
      </c>
    </row>
    <row r="250" spans="1:6" ht="16">
      <c r="A250" s="8">
        <v>248</v>
      </c>
      <c r="B250" s="1" t="s">
        <v>1040</v>
      </c>
      <c r="C250">
        <f t="shared" si="5"/>
        <v>0</v>
      </c>
      <c r="D250">
        <f t="shared" si="5"/>
        <v>1</v>
      </c>
      <c r="E250">
        <f t="shared" si="5"/>
        <v>0</v>
      </c>
      <c r="F250">
        <f t="shared" si="5"/>
        <v>0</v>
      </c>
    </row>
    <row r="251" spans="1:6" ht="16">
      <c r="A251" s="8">
        <v>249</v>
      </c>
      <c r="B251" s="1" t="s">
        <v>32</v>
      </c>
      <c r="C251">
        <f t="shared" si="5"/>
        <v>1</v>
      </c>
      <c r="D251">
        <f t="shared" si="5"/>
        <v>0</v>
      </c>
      <c r="E251">
        <f t="shared" si="5"/>
        <v>0</v>
      </c>
      <c r="F251">
        <f t="shared" si="5"/>
        <v>0</v>
      </c>
    </row>
    <row r="252" spans="1:6" ht="16">
      <c r="A252" s="8">
        <v>250</v>
      </c>
      <c r="B252" s="1" t="s">
        <v>32</v>
      </c>
      <c r="C252">
        <f t="shared" si="5"/>
        <v>1</v>
      </c>
      <c r="D252">
        <f t="shared" si="5"/>
        <v>0</v>
      </c>
      <c r="E252">
        <f t="shared" si="5"/>
        <v>0</v>
      </c>
      <c r="F252">
        <f t="shared" si="5"/>
        <v>0</v>
      </c>
    </row>
    <row r="253" spans="1:6" ht="16">
      <c r="A253" s="8">
        <v>251</v>
      </c>
      <c r="B253" s="1" t="s">
        <v>32</v>
      </c>
      <c r="C253">
        <f t="shared" si="5"/>
        <v>1</v>
      </c>
      <c r="D253">
        <f t="shared" si="5"/>
        <v>0</v>
      </c>
      <c r="E253">
        <f t="shared" si="5"/>
        <v>0</v>
      </c>
      <c r="F253">
        <f t="shared" si="5"/>
        <v>0</v>
      </c>
    </row>
    <row r="254" spans="1:6" ht="16">
      <c r="A254" s="8">
        <v>252</v>
      </c>
      <c r="B254" s="1" t="s">
        <v>222</v>
      </c>
      <c r="C254">
        <f t="shared" si="5"/>
        <v>1</v>
      </c>
      <c r="D254">
        <f t="shared" si="5"/>
        <v>1</v>
      </c>
      <c r="E254">
        <f t="shared" si="5"/>
        <v>1</v>
      </c>
      <c r="F254">
        <f t="shared" si="5"/>
        <v>1</v>
      </c>
    </row>
    <row r="255" spans="1:6" ht="16">
      <c r="A255" s="8">
        <v>253</v>
      </c>
      <c r="B255" s="1" t="s">
        <v>66</v>
      </c>
      <c r="C255">
        <f t="shared" si="5"/>
        <v>1</v>
      </c>
      <c r="D255">
        <f t="shared" si="5"/>
        <v>0</v>
      </c>
      <c r="E255">
        <f t="shared" si="5"/>
        <v>0</v>
      </c>
      <c r="F255">
        <f t="shared" si="5"/>
        <v>1</v>
      </c>
    </row>
    <row r="256" spans="1:6" ht="16">
      <c r="A256" s="8">
        <v>254</v>
      </c>
      <c r="B256" s="1" t="s">
        <v>846</v>
      </c>
      <c r="C256">
        <f t="shared" si="5"/>
        <v>0</v>
      </c>
      <c r="D256">
        <f t="shared" si="5"/>
        <v>0</v>
      </c>
      <c r="E256">
        <f t="shared" si="5"/>
        <v>0</v>
      </c>
      <c r="F256">
        <f t="shared" si="5"/>
        <v>0</v>
      </c>
    </row>
    <row r="257" spans="1:6" ht="16">
      <c r="A257" s="8">
        <v>255</v>
      </c>
      <c r="B257" s="1" t="s">
        <v>32</v>
      </c>
      <c r="C257">
        <f t="shared" si="5"/>
        <v>1</v>
      </c>
      <c r="D257">
        <f t="shared" si="5"/>
        <v>0</v>
      </c>
      <c r="E257">
        <f t="shared" si="5"/>
        <v>0</v>
      </c>
      <c r="F257">
        <f t="shared" si="5"/>
        <v>0</v>
      </c>
    </row>
    <row r="258" spans="1:6" ht="16">
      <c r="A258" s="8">
        <v>256</v>
      </c>
      <c r="B258" s="1" t="s">
        <v>104</v>
      </c>
      <c r="C258">
        <f t="shared" si="5"/>
        <v>1</v>
      </c>
      <c r="D258">
        <f t="shared" si="5"/>
        <v>0</v>
      </c>
      <c r="E258">
        <f t="shared" si="5"/>
        <v>1</v>
      </c>
      <c r="F258">
        <f t="shared" si="5"/>
        <v>1</v>
      </c>
    </row>
    <row r="259" spans="1:6" ht="16">
      <c r="A259" s="8">
        <v>257</v>
      </c>
      <c r="B259" s="1" t="s">
        <v>18</v>
      </c>
      <c r="C259">
        <f t="shared" si="5"/>
        <v>1</v>
      </c>
      <c r="D259">
        <f t="shared" si="5"/>
        <v>0</v>
      </c>
      <c r="E259">
        <f t="shared" si="5"/>
        <v>1</v>
      </c>
      <c r="F259">
        <f t="shared" ref="D259:F322" si="6">IF(ISNUMBER(SEARCH(F$2,$B259)),1,0)</f>
        <v>0</v>
      </c>
    </row>
    <row r="260" spans="1:6" ht="16">
      <c r="A260" s="8">
        <v>258</v>
      </c>
      <c r="B260" s="1" t="s">
        <v>66</v>
      </c>
      <c r="C260">
        <f t="shared" ref="C260:F323" si="7">IF(ISNUMBER(SEARCH(C$2,$B260)),1,0)</f>
        <v>1</v>
      </c>
      <c r="D260">
        <f t="shared" si="6"/>
        <v>0</v>
      </c>
      <c r="E260">
        <f t="shared" si="6"/>
        <v>0</v>
      </c>
      <c r="F260">
        <f t="shared" si="6"/>
        <v>1</v>
      </c>
    </row>
    <row r="261" spans="1:6" ht="16">
      <c r="A261" s="8">
        <v>259</v>
      </c>
      <c r="B261" s="1" t="s">
        <v>32</v>
      </c>
      <c r="C261">
        <f t="shared" si="7"/>
        <v>1</v>
      </c>
      <c r="D261">
        <f t="shared" si="6"/>
        <v>0</v>
      </c>
      <c r="E261">
        <f t="shared" si="6"/>
        <v>0</v>
      </c>
      <c r="F261">
        <f t="shared" si="6"/>
        <v>0</v>
      </c>
    </row>
    <row r="262" spans="1:6" ht="16">
      <c r="A262" s="8">
        <v>260</v>
      </c>
      <c r="B262" s="1" t="s">
        <v>222</v>
      </c>
      <c r="C262">
        <f t="shared" si="7"/>
        <v>1</v>
      </c>
      <c r="D262">
        <f t="shared" si="6"/>
        <v>1</v>
      </c>
      <c r="E262">
        <f t="shared" si="6"/>
        <v>1</v>
      </c>
      <c r="F262">
        <f t="shared" si="6"/>
        <v>1</v>
      </c>
    </row>
    <row r="263" spans="1:6" ht="16">
      <c r="A263" s="8">
        <v>261</v>
      </c>
      <c r="B263" s="1" t="s">
        <v>147</v>
      </c>
      <c r="C263">
        <f t="shared" si="7"/>
        <v>1</v>
      </c>
      <c r="D263">
        <f t="shared" si="6"/>
        <v>1</v>
      </c>
      <c r="E263">
        <f t="shared" si="6"/>
        <v>1</v>
      </c>
      <c r="F263">
        <f t="shared" si="6"/>
        <v>0</v>
      </c>
    </row>
    <row r="264" spans="1:6" ht="16">
      <c r="A264" s="8">
        <v>262</v>
      </c>
      <c r="B264" s="1" t="s">
        <v>32</v>
      </c>
      <c r="C264">
        <f t="shared" si="7"/>
        <v>1</v>
      </c>
      <c r="D264">
        <f t="shared" si="6"/>
        <v>0</v>
      </c>
      <c r="E264">
        <f t="shared" si="6"/>
        <v>0</v>
      </c>
      <c r="F264">
        <f t="shared" si="6"/>
        <v>0</v>
      </c>
    </row>
    <row r="265" spans="1:6" ht="16">
      <c r="A265" s="8">
        <v>263</v>
      </c>
      <c r="B265" s="1" t="s">
        <v>132</v>
      </c>
      <c r="C265">
        <f t="shared" si="7"/>
        <v>1</v>
      </c>
      <c r="D265">
        <f t="shared" si="6"/>
        <v>1</v>
      </c>
      <c r="E265">
        <f t="shared" si="6"/>
        <v>0</v>
      </c>
      <c r="F265">
        <f t="shared" si="6"/>
        <v>0</v>
      </c>
    </row>
    <row r="266" spans="1:6" ht="16">
      <c r="A266" s="8">
        <v>264</v>
      </c>
      <c r="B266" s="1" t="s">
        <v>104</v>
      </c>
      <c r="C266">
        <f t="shared" si="7"/>
        <v>1</v>
      </c>
      <c r="D266">
        <f t="shared" si="6"/>
        <v>0</v>
      </c>
      <c r="E266">
        <f t="shared" si="6"/>
        <v>1</v>
      </c>
      <c r="F266">
        <f t="shared" si="6"/>
        <v>1</v>
      </c>
    </row>
    <row r="267" spans="1:6" ht="16">
      <c r="A267" s="8">
        <v>265</v>
      </c>
      <c r="B267" s="1" t="s">
        <v>222</v>
      </c>
      <c r="C267">
        <f t="shared" si="7"/>
        <v>1</v>
      </c>
      <c r="D267">
        <f t="shared" si="6"/>
        <v>1</v>
      </c>
      <c r="E267">
        <f t="shared" si="6"/>
        <v>1</v>
      </c>
      <c r="F267">
        <f t="shared" si="6"/>
        <v>1</v>
      </c>
    </row>
    <row r="268" spans="1:6" ht="16">
      <c r="A268" s="8">
        <v>266</v>
      </c>
      <c r="B268" s="1" t="s">
        <v>147</v>
      </c>
      <c r="C268">
        <f t="shared" si="7"/>
        <v>1</v>
      </c>
      <c r="D268">
        <f t="shared" si="6"/>
        <v>1</v>
      </c>
      <c r="E268">
        <f t="shared" si="6"/>
        <v>1</v>
      </c>
      <c r="F268">
        <f t="shared" si="6"/>
        <v>0</v>
      </c>
    </row>
    <row r="269" spans="1:6" ht="16">
      <c r="A269" s="8">
        <v>267</v>
      </c>
      <c r="B269" s="1" t="s">
        <v>32</v>
      </c>
      <c r="C269">
        <f t="shared" si="7"/>
        <v>1</v>
      </c>
      <c r="D269">
        <f t="shared" si="6"/>
        <v>0</v>
      </c>
      <c r="E269">
        <f t="shared" si="6"/>
        <v>0</v>
      </c>
      <c r="F269">
        <f t="shared" si="6"/>
        <v>0</v>
      </c>
    </row>
    <row r="270" spans="1:6" ht="16">
      <c r="A270" s="8">
        <v>268</v>
      </c>
      <c r="B270" s="1" t="s">
        <v>32</v>
      </c>
      <c r="C270">
        <f t="shared" si="7"/>
        <v>1</v>
      </c>
      <c r="D270">
        <f t="shared" si="6"/>
        <v>0</v>
      </c>
      <c r="E270">
        <f t="shared" si="6"/>
        <v>0</v>
      </c>
      <c r="F270">
        <f t="shared" si="6"/>
        <v>0</v>
      </c>
    </row>
    <row r="271" spans="1:6" ht="16">
      <c r="A271" s="8">
        <v>269</v>
      </c>
      <c r="B271" s="1" t="s">
        <v>695</v>
      </c>
      <c r="C271">
        <f t="shared" si="7"/>
        <v>0</v>
      </c>
      <c r="D271">
        <f t="shared" si="6"/>
        <v>0</v>
      </c>
      <c r="E271">
        <f t="shared" si="6"/>
        <v>0</v>
      </c>
      <c r="F271">
        <f t="shared" si="6"/>
        <v>0</v>
      </c>
    </row>
    <row r="272" spans="1:6" ht="16">
      <c r="A272" s="8">
        <v>270</v>
      </c>
      <c r="B272" s="1" t="s">
        <v>147</v>
      </c>
      <c r="C272">
        <f t="shared" si="7"/>
        <v>1</v>
      </c>
      <c r="D272">
        <f t="shared" si="6"/>
        <v>1</v>
      </c>
      <c r="E272">
        <f t="shared" si="6"/>
        <v>1</v>
      </c>
      <c r="F272">
        <f t="shared" si="6"/>
        <v>0</v>
      </c>
    </row>
    <row r="273" spans="1:6" ht="16">
      <c r="A273" s="8">
        <v>271</v>
      </c>
      <c r="B273" s="1" t="s">
        <v>222</v>
      </c>
      <c r="C273">
        <f t="shared" si="7"/>
        <v>1</v>
      </c>
      <c r="D273">
        <f t="shared" si="6"/>
        <v>1</v>
      </c>
      <c r="E273">
        <f t="shared" si="6"/>
        <v>1</v>
      </c>
      <c r="F273">
        <f t="shared" si="6"/>
        <v>1</v>
      </c>
    </row>
    <row r="274" spans="1:6" ht="16">
      <c r="A274" s="8">
        <v>272</v>
      </c>
      <c r="B274" s="1" t="s">
        <v>32</v>
      </c>
      <c r="C274">
        <f t="shared" si="7"/>
        <v>1</v>
      </c>
      <c r="D274">
        <f t="shared" si="6"/>
        <v>0</v>
      </c>
      <c r="E274">
        <f t="shared" si="6"/>
        <v>0</v>
      </c>
      <c r="F274">
        <f t="shared" si="6"/>
        <v>0</v>
      </c>
    </row>
    <row r="275" spans="1:6" ht="16">
      <c r="A275" s="8">
        <v>273</v>
      </c>
      <c r="B275" s="1" t="s">
        <v>18</v>
      </c>
      <c r="C275">
        <f t="shared" si="7"/>
        <v>1</v>
      </c>
      <c r="D275">
        <f t="shared" si="6"/>
        <v>0</v>
      </c>
      <c r="E275">
        <f t="shared" si="6"/>
        <v>1</v>
      </c>
      <c r="F275">
        <f t="shared" si="6"/>
        <v>0</v>
      </c>
    </row>
    <row r="276" spans="1:6" ht="16">
      <c r="A276" s="8">
        <v>274</v>
      </c>
      <c r="B276" s="1" t="s">
        <v>222</v>
      </c>
      <c r="C276">
        <f t="shared" si="7"/>
        <v>1</v>
      </c>
      <c r="D276">
        <f t="shared" si="6"/>
        <v>1</v>
      </c>
      <c r="E276">
        <f t="shared" si="6"/>
        <v>1</v>
      </c>
      <c r="F276">
        <f t="shared" si="6"/>
        <v>1</v>
      </c>
    </row>
    <row r="277" spans="1:6" ht="16">
      <c r="A277" s="8">
        <v>275</v>
      </c>
      <c r="B277" s="1" t="s">
        <v>18</v>
      </c>
      <c r="C277">
        <f t="shared" si="7"/>
        <v>1</v>
      </c>
      <c r="D277">
        <f t="shared" si="6"/>
        <v>0</v>
      </c>
      <c r="E277">
        <f t="shared" si="6"/>
        <v>1</v>
      </c>
      <c r="F277">
        <f t="shared" si="6"/>
        <v>0</v>
      </c>
    </row>
    <row r="278" spans="1:6" ht="16">
      <c r="A278" s="8">
        <v>276</v>
      </c>
      <c r="B278" s="1" t="s">
        <v>32</v>
      </c>
      <c r="C278">
        <f t="shared" si="7"/>
        <v>1</v>
      </c>
      <c r="D278">
        <f t="shared" si="6"/>
        <v>0</v>
      </c>
      <c r="E278">
        <f t="shared" si="6"/>
        <v>0</v>
      </c>
      <c r="F278">
        <f t="shared" si="6"/>
        <v>0</v>
      </c>
    </row>
    <row r="279" spans="1:6" ht="16">
      <c r="A279" s="8">
        <v>277</v>
      </c>
      <c r="B279" s="1" t="s">
        <v>32</v>
      </c>
      <c r="C279">
        <f t="shared" si="7"/>
        <v>1</v>
      </c>
      <c r="D279">
        <f t="shared" si="6"/>
        <v>0</v>
      </c>
      <c r="E279">
        <f t="shared" si="6"/>
        <v>0</v>
      </c>
      <c r="F279">
        <f t="shared" si="6"/>
        <v>0</v>
      </c>
    </row>
    <row r="280" spans="1:6" ht="16">
      <c r="A280" s="8">
        <v>278</v>
      </c>
      <c r="B280" s="1" t="s">
        <v>32</v>
      </c>
      <c r="C280">
        <f t="shared" si="7"/>
        <v>1</v>
      </c>
      <c r="D280">
        <f t="shared" si="6"/>
        <v>0</v>
      </c>
      <c r="E280">
        <f t="shared" si="6"/>
        <v>0</v>
      </c>
      <c r="F280">
        <f t="shared" si="6"/>
        <v>0</v>
      </c>
    </row>
    <row r="281" spans="1:6" ht="16">
      <c r="A281" s="8">
        <v>279</v>
      </c>
      <c r="B281" s="1" t="s">
        <v>18</v>
      </c>
      <c r="C281">
        <f t="shared" si="7"/>
        <v>1</v>
      </c>
      <c r="D281">
        <f t="shared" si="6"/>
        <v>0</v>
      </c>
      <c r="E281">
        <f t="shared" si="6"/>
        <v>1</v>
      </c>
      <c r="F281">
        <f t="shared" si="6"/>
        <v>0</v>
      </c>
    </row>
    <row r="282" spans="1:6" ht="16">
      <c r="A282" s="8">
        <v>280</v>
      </c>
      <c r="B282" s="1" t="s">
        <v>32</v>
      </c>
      <c r="C282">
        <f t="shared" si="7"/>
        <v>1</v>
      </c>
      <c r="D282">
        <f t="shared" si="6"/>
        <v>0</v>
      </c>
      <c r="E282">
        <f t="shared" si="6"/>
        <v>0</v>
      </c>
      <c r="F282">
        <f t="shared" si="6"/>
        <v>0</v>
      </c>
    </row>
    <row r="283" spans="1:6" ht="16">
      <c r="A283" s="8">
        <v>281</v>
      </c>
      <c r="B283" s="1" t="s">
        <v>32</v>
      </c>
      <c r="C283">
        <f t="shared" si="7"/>
        <v>1</v>
      </c>
      <c r="D283">
        <f t="shared" si="6"/>
        <v>0</v>
      </c>
      <c r="E283">
        <f t="shared" si="6"/>
        <v>0</v>
      </c>
      <c r="F283">
        <f t="shared" si="6"/>
        <v>0</v>
      </c>
    </row>
    <row r="284" spans="1:6" ht="16">
      <c r="A284" s="8">
        <v>282</v>
      </c>
      <c r="B284" s="1" t="s">
        <v>832</v>
      </c>
      <c r="C284">
        <f t="shared" si="7"/>
        <v>1</v>
      </c>
      <c r="D284">
        <f t="shared" si="6"/>
        <v>1</v>
      </c>
      <c r="E284">
        <f t="shared" si="6"/>
        <v>1</v>
      </c>
      <c r="F284">
        <f t="shared" si="6"/>
        <v>0</v>
      </c>
    </row>
    <row r="285" spans="1:6" ht="16">
      <c r="A285" s="8">
        <v>283</v>
      </c>
      <c r="B285" s="1" t="s">
        <v>32</v>
      </c>
      <c r="C285">
        <f t="shared" si="7"/>
        <v>1</v>
      </c>
      <c r="D285">
        <f t="shared" si="6"/>
        <v>0</v>
      </c>
      <c r="E285">
        <f t="shared" si="6"/>
        <v>0</v>
      </c>
      <c r="F285">
        <f t="shared" si="6"/>
        <v>0</v>
      </c>
    </row>
    <row r="286" spans="1:6" ht="16">
      <c r="A286" s="8">
        <v>284</v>
      </c>
      <c r="B286" s="1" t="s">
        <v>18</v>
      </c>
      <c r="C286">
        <f t="shared" si="7"/>
        <v>1</v>
      </c>
      <c r="D286">
        <f t="shared" si="6"/>
        <v>0</v>
      </c>
      <c r="E286">
        <f t="shared" si="6"/>
        <v>1</v>
      </c>
      <c r="F286">
        <f t="shared" si="6"/>
        <v>0</v>
      </c>
    </row>
    <row r="287" spans="1:6" ht="16">
      <c r="A287" s="8">
        <v>285</v>
      </c>
      <c r="B287" s="1" t="s">
        <v>66</v>
      </c>
      <c r="C287">
        <f t="shared" si="7"/>
        <v>1</v>
      </c>
      <c r="D287">
        <f t="shared" si="6"/>
        <v>0</v>
      </c>
      <c r="E287">
        <f t="shared" si="6"/>
        <v>0</v>
      </c>
      <c r="F287">
        <f t="shared" si="6"/>
        <v>1</v>
      </c>
    </row>
    <row r="288" spans="1:6" ht="16">
      <c r="A288" s="8">
        <v>286</v>
      </c>
      <c r="B288" s="1" t="s">
        <v>147</v>
      </c>
      <c r="C288">
        <f t="shared" si="7"/>
        <v>1</v>
      </c>
      <c r="D288">
        <f t="shared" si="6"/>
        <v>1</v>
      </c>
      <c r="E288">
        <f t="shared" si="6"/>
        <v>1</v>
      </c>
      <c r="F288">
        <f t="shared" si="6"/>
        <v>0</v>
      </c>
    </row>
    <row r="289" spans="1:6" ht="16">
      <c r="A289" s="8">
        <v>287</v>
      </c>
      <c r="B289" s="1" t="s">
        <v>32</v>
      </c>
      <c r="C289">
        <f t="shared" si="7"/>
        <v>1</v>
      </c>
      <c r="D289">
        <f t="shared" si="6"/>
        <v>0</v>
      </c>
      <c r="E289">
        <f t="shared" si="6"/>
        <v>0</v>
      </c>
      <c r="F289">
        <f t="shared" si="6"/>
        <v>0</v>
      </c>
    </row>
    <row r="290" spans="1:6" ht="16">
      <c r="A290" s="8">
        <v>288</v>
      </c>
      <c r="B290" s="1" t="s">
        <v>66</v>
      </c>
      <c r="C290">
        <f t="shared" si="7"/>
        <v>1</v>
      </c>
      <c r="D290">
        <f t="shared" si="6"/>
        <v>0</v>
      </c>
      <c r="E290">
        <f t="shared" si="6"/>
        <v>0</v>
      </c>
      <c r="F290">
        <f t="shared" si="6"/>
        <v>1</v>
      </c>
    </row>
    <row r="291" spans="1:6" ht="16">
      <c r="A291" s="8">
        <v>289</v>
      </c>
      <c r="B291" s="1" t="s">
        <v>200</v>
      </c>
      <c r="C291">
        <f t="shared" si="7"/>
        <v>0</v>
      </c>
      <c r="D291">
        <f t="shared" si="6"/>
        <v>1</v>
      </c>
      <c r="E291">
        <f t="shared" si="6"/>
        <v>0</v>
      </c>
      <c r="F291">
        <f t="shared" si="6"/>
        <v>0</v>
      </c>
    </row>
    <row r="292" spans="1:6" ht="16">
      <c r="A292" s="8">
        <v>290</v>
      </c>
      <c r="B292" s="1" t="s">
        <v>32</v>
      </c>
      <c r="C292">
        <f t="shared" si="7"/>
        <v>1</v>
      </c>
      <c r="D292">
        <f t="shared" si="6"/>
        <v>0</v>
      </c>
      <c r="E292">
        <f t="shared" si="6"/>
        <v>0</v>
      </c>
      <c r="F292">
        <f t="shared" si="6"/>
        <v>0</v>
      </c>
    </row>
    <row r="293" spans="1:6" ht="16">
      <c r="A293" s="8">
        <v>291</v>
      </c>
      <c r="B293" s="1" t="s">
        <v>32</v>
      </c>
      <c r="C293">
        <f t="shared" si="7"/>
        <v>1</v>
      </c>
      <c r="D293">
        <f t="shared" si="6"/>
        <v>0</v>
      </c>
      <c r="E293">
        <f t="shared" si="6"/>
        <v>0</v>
      </c>
      <c r="F293">
        <f t="shared" si="6"/>
        <v>0</v>
      </c>
    </row>
    <row r="294" spans="1:6" ht="16">
      <c r="A294" s="8">
        <v>292</v>
      </c>
      <c r="B294" s="1" t="s">
        <v>32</v>
      </c>
      <c r="C294">
        <f t="shared" si="7"/>
        <v>1</v>
      </c>
      <c r="D294">
        <f t="shared" si="6"/>
        <v>0</v>
      </c>
      <c r="E294">
        <f t="shared" si="6"/>
        <v>0</v>
      </c>
      <c r="F294">
        <f t="shared" si="6"/>
        <v>0</v>
      </c>
    </row>
    <row r="295" spans="1:6" ht="16">
      <c r="A295" s="8">
        <v>293</v>
      </c>
      <c r="B295" s="1" t="s">
        <v>147</v>
      </c>
      <c r="C295">
        <f t="shared" si="7"/>
        <v>1</v>
      </c>
      <c r="D295">
        <f t="shared" si="6"/>
        <v>1</v>
      </c>
      <c r="E295">
        <f t="shared" si="6"/>
        <v>1</v>
      </c>
      <c r="F295">
        <f t="shared" si="6"/>
        <v>0</v>
      </c>
    </row>
    <row r="296" spans="1:6" ht="16">
      <c r="A296" s="8">
        <v>294</v>
      </c>
      <c r="B296" s="1" t="s">
        <v>32</v>
      </c>
      <c r="C296">
        <f t="shared" si="7"/>
        <v>1</v>
      </c>
      <c r="D296">
        <f t="shared" si="6"/>
        <v>0</v>
      </c>
      <c r="E296">
        <f t="shared" si="6"/>
        <v>0</v>
      </c>
      <c r="F296">
        <f t="shared" si="6"/>
        <v>0</v>
      </c>
    </row>
    <row r="297" spans="1:6" ht="16">
      <c r="A297" s="8">
        <v>295</v>
      </c>
      <c r="B297" s="1" t="s">
        <v>18</v>
      </c>
      <c r="C297">
        <f t="shared" si="7"/>
        <v>1</v>
      </c>
      <c r="D297">
        <f t="shared" si="6"/>
        <v>0</v>
      </c>
      <c r="E297">
        <f t="shared" si="6"/>
        <v>1</v>
      </c>
      <c r="F297">
        <f t="shared" si="6"/>
        <v>0</v>
      </c>
    </row>
    <row r="298" spans="1:6" ht="16">
      <c r="A298" s="8">
        <v>296</v>
      </c>
      <c r="B298" s="1" t="s">
        <v>104</v>
      </c>
      <c r="C298">
        <f t="shared" si="7"/>
        <v>1</v>
      </c>
      <c r="D298">
        <f t="shared" si="6"/>
        <v>0</v>
      </c>
      <c r="E298">
        <f t="shared" si="6"/>
        <v>1</v>
      </c>
      <c r="F298">
        <f t="shared" si="6"/>
        <v>1</v>
      </c>
    </row>
    <row r="299" spans="1:6" ht="16">
      <c r="A299" s="8">
        <v>297</v>
      </c>
      <c r="B299" s="1" t="s">
        <v>18</v>
      </c>
      <c r="C299">
        <f t="shared" si="7"/>
        <v>1</v>
      </c>
      <c r="D299">
        <f t="shared" si="6"/>
        <v>0</v>
      </c>
      <c r="E299">
        <f t="shared" si="6"/>
        <v>1</v>
      </c>
      <c r="F299">
        <f t="shared" si="6"/>
        <v>0</v>
      </c>
    </row>
    <row r="300" spans="1:6" ht="16">
      <c r="A300" s="8">
        <v>298</v>
      </c>
      <c r="B300" s="1" t="s">
        <v>147</v>
      </c>
      <c r="C300">
        <f t="shared" si="7"/>
        <v>1</v>
      </c>
      <c r="D300">
        <f t="shared" si="6"/>
        <v>1</v>
      </c>
      <c r="E300">
        <f t="shared" si="6"/>
        <v>1</v>
      </c>
      <c r="F300">
        <f t="shared" si="6"/>
        <v>0</v>
      </c>
    </row>
    <row r="301" spans="1:6" ht="16">
      <c r="A301" s="8">
        <v>299</v>
      </c>
      <c r="B301" s="1" t="s">
        <v>32</v>
      </c>
      <c r="C301">
        <f t="shared" si="7"/>
        <v>1</v>
      </c>
      <c r="D301">
        <f t="shared" si="6"/>
        <v>0</v>
      </c>
      <c r="E301">
        <f t="shared" si="6"/>
        <v>0</v>
      </c>
      <c r="F301">
        <f t="shared" si="6"/>
        <v>0</v>
      </c>
    </row>
    <row r="302" spans="1:6" ht="16">
      <c r="A302" s="8">
        <v>300</v>
      </c>
      <c r="B302" s="1" t="s">
        <v>66</v>
      </c>
      <c r="C302">
        <f t="shared" si="7"/>
        <v>1</v>
      </c>
      <c r="D302">
        <f t="shared" si="6"/>
        <v>0</v>
      </c>
      <c r="E302">
        <f t="shared" si="6"/>
        <v>0</v>
      </c>
      <c r="F302">
        <f t="shared" si="6"/>
        <v>1</v>
      </c>
    </row>
    <row r="303" spans="1:6" ht="16">
      <c r="A303" s="8">
        <v>301</v>
      </c>
      <c r="B303" s="1" t="s">
        <v>32</v>
      </c>
      <c r="C303">
        <f t="shared" si="7"/>
        <v>1</v>
      </c>
      <c r="D303">
        <f t="shared" si="6"/>
        <v>0</v>
      </c>
      <c r="E303">
        <f t="shared" si="6"/>
        <v>0</v>
      </c>
      <c r="F303">
        <f t="shared" si="6"/>
        <v>0</v>
      </c>
    </row>
    <row r="304" spans="1:6" ht="16">
      <c r="A304" s="8">
        <v>302</v>
      </c>
      <c r="B304" s="1" t="s">
        <v>32</v>
      </c>
      <c r="C304">
        <f t="shared" si="7"/>
        <v>1</v>
      </c>
      <c r="D304">
        <f t="shared" si="6"/>
        <v>0</v>
      </c>
      <c r="E304">
        <f t="shared" si="6"/>
        <v>0</v>
      </c>
      <c r="F304">
        <f t="shared" si="6"/>
        <v>0</v>
      </c>
    </row>
    <row r="305" spans="1:6" ht="16">
      <c r="A305" s="8">
        <v>303</v>
      </c>
      <c r="B305" s="1" t="s">
        <v>32</v>
      </c>
      <c r="C305">
        <f t="shared" si="7"/>
        <v>1</v>
      </c>
      <c r="D305">
        <f t="shared" si="6"/>
        <v>0</v>
      </c>
      <c r="E305">
        <f t="shared" si="6"/>
        <v>0</v>
      </c>
      <c r="F305">
        <f t="shared" si="6"/>
        <v>0</v>
      </c>
    </row>
    <row r="306" spans="1:6" ht="16">
      <c r="A306" s="8">
        <v>304</v>
      </c>
      <c r="B306" s="1" t="s">
        <v>32</v>
      </c>
      <c r="C306">
        <f t="shared" si="7"/>
        <v>1</v>
      </c>
      <c r="D306">
        <f t="shared" si="6"/>
        <v>0</v>
      </c>
      <c r="E306">
        <f t="shared" si="6"/>
        <v>0</v>
      </c>
      <c r="F306">
        <f t="shared" si="6"/>
        <v>0</v>
      </c>
    </row>
    <row r="307" spans="1:6" ht="16">
      <c r="A307" s="8">
        <v>305</v>
      </c>
      <c r="B307" s="1" t="s">
        <v>132</v>
      </c>
      <c r="C307">
        <f t="shared" si="7"/>
        <v>1</v>
      </c>
      <c r="D307">
        <f t="shared" si="6"/>
        <v>1</v>
      </c>
      <c r="E307">
        <f t="shared" si="6"/>
        <v>0</v>
      </c>
      <c r="F307">
        <f t="shared" si="6"/>
        <v>0</v>
      </c>
    </row>
    <row r="308" spans="1:6" ht="16">
      <c r="A308" s="8">
        <v>306</v>
      </c>
      <c r="B308" s="1" t="s">
        <v>66</v>
      </c>
      <c r="C308">
        <f t="shared" si="7"/>
        <v>1</v>
      </c>
      <c r="D308">
        <f t="shared" si="6"/>
        <v>0</v>
      </c>
      <c r="E308">
        <f t="shared" si="6"/>
        <v>0</v>
      </c>
      <c r="F308">
        <f t="shared" si="6"/>
        <v>1</v>
      </c>
    </row>
    <row r="309" spans="1:6" ht="16">
      <c r="A309" s="8">
        <v>307</v>
      </c>
      <c r="B309" s="1" t="s">
        <v>104</v>
      </c>
      <c r="C309">
        <f t="shared" si="7"/>
        <v>1</v>
      </c>
      <c r="D309">
        <f t="shared" si="6"/>
        <v>0</v>
      </c>
      <c r="E309">
        <f t="shared" si="6"/>
        <v>1</v>
      </c>
      <c r="F309">
        <f t="shared" si="6"/>
        <v>1</v>
      </c>
    </row>
    <row r="310" spans="1:6" ht="16">
      <c r="A310" s="8">
        <v>308</v>
      </c>
      <c r="B310" s="1" t="s">
        <v>104</v>
      </c>
      <c r="C310">
        <f t="shared" si="7"/>
        <v>1</v>
      </c>
      <c r="D310">
        <f t="shared" si="6"/>
        <v>0</v>
      </c>
      <c r="E310">
        <f t="shared" si="6"/>
        <v>1</v>
      </c>
      <c r="F310">
        <f t="shared" si="6"/>
        <v>1</v>
      </c>
    </row>
    <row r="311" spans="1:6" ht="16">
      <c r="A311" s="8">
        <v>309</v>
      </c>
      <c r="B311" s="1" t="s">
        <v>32</v>
      </c>
      <c r="C311">
        <f t="shared" si="7"/>
        <v>1</v>
      </c>
      <c r="D311">
        <f t="shared" si="6"/>
        <v>0</v>
      </c>
      <c r="E311">
        <f t="shared" si="6"/>
        <v>0</v>
      </c>
      <c r="F311">
        <f t="shared" si="6"/>
        <v>0</v>
      </c>
    </row>
    <row r="312" spans="1:6" ht="16">
      <c r="A312" s="8">
        <v>310</v>
      </c>
      <c r="B312" s="1" t="s">
        <v>32</v>
      </c>
      <c r="C312">
        <f t="shared" si="7"/>
        <v>1</v>
      </c>
      <c r="D312">
        <f t="shared" si="6"/>
        <v>0</v>
      </c>
      <c r="E312">
        <f t="shared" si="6"/>
        <v>0</v>
      </c>
      <c r="F312">
        <f t="shared" si="6"/>
        <v>0</v>
      </c>
    </row>
    <row r="313" spans="1:6" ht="16">
      <c r="A313" s="8">
        <v>311</v>
      </c>
      <c r="B313" s="1" t="s">
        <v>913</v>
      </c>
      <c r="C313">
        <f t="shared" si="7"/>
        <v>1</v>
      </c>
      <c r="D313">
        <f t="shared" si="6"/>
        <v>1</v>
      </c>
      <c r="E313">
        <f t="shared" si="6"/>
        <v>1</v>
      </c>
      <c r="F313">
        <f t="shared" si="6"/>
        <v>0</v>
      </c>
    </row>
    <row r="314" spans="1:6" ht="16">
      <c r="A314" s="8">
        <v>312</v>
      </c>
      <c r="B314" s="1" t="s">
        <v>222</v>
      </c>
      <c r="C314">
        <f t="shared" si="7"/>
        <v>1</v>
      </c>
      <c r="D314">
        <f t="shared" si="6"/>
        <v>1</v>
      </c>
      <c r="E314">
        <f t="shared" si="6"/>
        <v>1</v>
      </c>
      <c r="F314">
        <f t="shared" si="6"/>
        <v>1</v>
      </c>
    </row>
    <row r="315" spans="1:6" ht="16">
      <c r="A315" s="8">
        <v>313</v>
      </c>
      <c r="B315" s="1" t="s">
        <v>32</v>
      </c>
      <c r="C315">
        <f t="shared" si="7"/>
        <v>1</v>
      </c>
      <c r="D315">
        <f t="shared" si="6"/>
        <v>0</v>
      </c>
      <c r="E315">
        <f t="shared" si="6"/>
        <v>0</v>
      </c>
      <c r="F315">
        <f t="shared" si="6"/>
        <v>0</v>
      </c>
    </row>
    <row r="316" spans="1:6" ht="16">
      <c r="A316" s="8">
        <v>314</v>
      </c>
      <c r="B316" s="1" t="s">
        <v>1202</v>
      </c>
      <c r="C316">
        <f t="shared" si="7"/>
        <v>1</v>
      </c>
      <c r="D316">
        <f t="shared" si="6"/>
        <v>1</v>
      </c>
      <c r="E316">
        <f t="shared" si="6"/>
        <v>0</v>
      </c>
      <c r="F316">
        <f t="shared" si="6"/>
        <v>0</v>
      </c>
    </row>
    <row r="317" spans="1:6" ht="16">
      <c r="A317" s="8">
        <v>315</v>
      </c>
      <c r="B317" s="1" t="s">
        <v>222</v>
      </c>
      <c r="C317">
        <f t="shared" si="7"/>
        <v>1</v>
      </c>
      <c r="D317">
        <f t="shared" si="6"/>
        <v>1</v>
      </c>
      <c r="E317">
        <f t="shared" si="6"/>
        <v>1</v>
      </c>
      <c r="F317">
        <f t="shared" si="6"/>
        <v>1</v>
      </c>
    </row>
    <row r="318" spans="1:6" ht="16">
      <c r="A318" s="8">
        <v>316</v>
      </c>
      <c r="B318" s="1" t="s">
        <v>104</v>
      </c>
      <c r="C318">
        <f t="shared" si="7"/>
        <v>1</v>
      </c>
      <c r="D318">
        <f t="shared" si="6"/>
        <v>0</v>
      </c>
      <c r="E318">
        <f t="shared" si="6"/>
        <v>1</v>
      </c>
      <c r="F318">
        <f t="shared" si="6"/>
        <v>1</v>
      </c>
    </row>
    <row r="319" spans="1:6" ht="16">
      <c r="A319" s="8">
        <v>317</v>
      </c>
      <c r="B319" s="1" t="s">
        <v>132</v>
      </c>
      <c r="C319">
        <f t="shared" si="7"/>
        <v>1</v>
      </c>
      <c r="D319">
        <f t="shared" si="6"/>
        <v>1</v>
      </c>
      <c r="E319">
        <f t="shared" si="6"/>
        <v>0</v>
      </c>
      <c r="F319">
        <f t="shared" si="6"/>
        <v>0</v>
      </c>
    </row>
    <row r="320" spans="1:6" ht="16">
      <c r="A320" s="8">
        <v>318</v>
      </c>
      <c r="B320" s="1" t="s">
        <v>180</v>
      </c>
      <c r="C320">
        <f t="shared" si="7"/>
        <v>1</v>
      </c>
      <c r="D320">
        <f t="shared" si="6"/>
        <v>1</v>
      </c>
      <c r="E320">
        <f t="shared" si="6"/>
        <v>0</v>
      </c>
      <c r="F320">
        <f t="shared" si="6"/>
        <v>1</v>
      </c>
    </row>
    <row r="321" spans="1:6" ht="16">
      <c r="A321" s="8">
        <v>319</v>
      </c>
      <c r="B321" s="1" t="s">
        <v>32</v>
      </c>
      <c r="C321">
        <f t="shared" si="7"/>
        <v>1</v>
      </c>
      <c r="D321">
        <f t="shared" si="6"/>
        <v>0</v>
      </c>
      <c r="E321">
        <f t="shared" si="6"/>
        <v>0</v>
      </c>
      <c r="F321">
        <f t="shared" si="6"/>
        <v>0</v>
      </c>
    </row>
    <row r="322" spans="1:6" ht="16">
      <c r="A322" s="8">
        <v>320</v>
      </c>
      <c r="B322" s="1" t="s">
        <v>32</v>
      </c>
      <c r="C322">
        <f t="shared" si="7"/>
        <v>1</v>
      </c>
      <c r="D322">
        <f t="shared" si="6"/>
        <v>0</v>
      </c>
      <c r="E322">
        <f t="shared" si="6"/>
        <v>0</v>
      </c>
      <c r="F322">
        <f t="shared" si="6"/>
        <v>0</v>
      </c>
    </row>
    <row r="323" spans="1:6" ht="16">
      <c r="A323" s="8">
        <v>321</v>
      </c>
      <c r="B323" s="1" t="s">
        <v>147</v>
      </c>
      <c r="C323">
        <f t="shared" si="7"/>
        <v>1</v>
      </c>
      <c r="D323">
        <f t="shared" si="7"/>
        <v>1</v>
      </c>
      <c r="E323">
        <f t="shared" si="7"/>
        <v>1</v>
      </c>
      <c r="F323">
        <f t="shared" si="7"/>
        <v>0</v>
      </c>
    </row>
    <row r="324" spans="1:6" ht="16">
      <c r="A324" s="8">
        <v>322</v>
      </c>
      <c r="B324" s="1" t="s">
        <v>32</v>
      </c>
      <c r="C324">
        <f t="shared" ref="C324:F355" si="8">IF(ISNUMBER(SEARCH(C$2,$B324)),1,0)</f>
        <v>1</v>
      </c>
      <c r="D324">
        <f t="shared" si="8"/>
        <v>0</v>
      </c>
      <c r="E324">
        <f t="shared" si="8"/>
        <v>0</v>
      </c>
      <c r="F324">
        <f t="shared" si="8"/>
        <v>0</v>
      </c>
    </row>
    <row r="325" spans="1:6" ht="16">
      <c r="A325" s="8">
        <v>323</v>
      </c>
      <c r="B325" s="1" t="s">
        <v>147</v>
      </c>
      <c r="C325">
        <f t="shared" si="8"/>
        <v>1</v>
      </c>
      <c r="D325">
        <f t="shared" si="8"/>
        <v>1</v>
      </c>
      <c r="E325">
        <f t="shared" si="8"/>
        <v>1</v>
      </c>
      <c r="F325">
        <f t="shared" si="8"/>
        <v>0</v>
      </c>
    </row>
    <row r="326" spans="1:6" ht="16">
      <c r="A326" s="8">
        <v>324</v>
      </c>
      <c r="B326" s="1" t="s">
        <v>18</v>
      </c>
      <c r="C326">
        <f t="shared" si="8"/>
        <v>1</v>
      </c>
      <c r="D326">
        <f t="shared" si="8"/>
        <v>0</v>
      </c>
      <c r="E326">
        <f t="shared" si="8"/>
        <v>1</v>
      </c>
      <c r="F326">
        <f t="shared" si="8"/>
        <v>0</v>
      </c>
    </row>
    <row r="327" spans="1:6" ht="16">
      <c r="A327" s="8">
        <v>325</v>
      </c>
      <c r="B327" s="1" t="s">
        <v>32</v>
      </c>
      <c r="C327">
        <f t="shared" si="8"/>
        <v>1</v>
      </c>
      <c r="D327">
        <f t="shared" si="8"/>
        <v>0</v>
      </c>
      <c r="E327">
        <f t="shared" si="8"/>
        <v>0</v>
      </c>
      <c r="F327">
        <f t="shared" si="8"/>
        <v>0</v>
      </c>
    </row>
    <row r="328" spans="1:6" ht="16">
      <c r="A328" s="8">
        <v>326</v>
      </c>
      <c r="B328" s="1" t="s">
        <v>32</v>
      </c>
      <c r="C328">
        <f t="shared" si="8"/>
        <v>1</v>
      </c>
      <c r="D328">
        <f t="shared" si="8"/>
        <v>0</v>
      </c>
      <c r="E328">
        <f t="shared" si="8"/>
        <v>0</v>
      </c>
      <c r="F328">
        <f t="shared" si="8"/>
        <v>0</v>
      </c>
    </row>
    <row r="329" spans="1:6" ht="16">
      <c r="A329" s="8">
        <v>327</v>
      </c>
      <c r="B329" s="1" t="s">
        <v>32</v>
      </c>
      <c r="C329">
        <f t="shared" si="8"/>
        <v>1</v>
      </c>
      <c r="D329">
        <f t="shared" si="8"/>
        <v>0</v>
      </c>
      <c r="E329">
        <f t="shared" si="8"/>
        <v>0</v>
      </c>
      <c r="F329">
        <f t="shared" si="8"/>
        <v>0</v>
      </c>
    </row>
    <row r="330" spans="1:6" ht="16">
      <c r="A330" s="8">
        <v>328</v>
      </c>
      <c r="B330" s="1" t="s">
        <v>32</v>
      </c>
      <c r="C330">
        <f t="shared" si="8"/>
        <v>1</v>
      </c>
      <c r="D330">
        <f t="shared" si="8"/>
        <v>0</v>
      </c>
      <c r="E330">
        <f t="shared" si="8"/>
        <v>0</v>
      </c>
      <c r="F330">
        <f t="shared" si="8"/>
        <v>0</v>
      </c>
    </row>
    <row r="331" spans="1:6" ht="16">
      <c r="A331" s="8">
        <v>329</v>
      </c>
      <c r="B331" s="1" t="s">
        <v>32</v>
      </c>
      <c r="C331">
        <f t="shared" si="8"/>
        <v>1</v>
      </c>
      <c r="D331">
        <f t="shared" si="8"/>
        <v>0</v>
      </c>
      <c r="E331">
        <f t="shared" si="8"/>
        <v>0</v>
      </c>
      <c r="F331">
        <f t="shared" si="8"/>
        <v>0</v>
      </c>
    </row>
    <row r="332" spans="1:6" ht="16">
      <c r="A332" s="8">
        <v>330</v>
      </c>
      <c r="B332" s="1" t="s">
        <v>222</v>
      </c>
      <c r="C332">
        <f t="shared" si="8"/>
        <v>1</v>
      </c>
      <c r="D332">
        <f t="shared" si="8"/>
        <v>1</v>
      </c>
      <c r="E332">
        <f t="shared" si="8"/>
        <v>1</v>
      </c>
      <c r="F332">
        <f t="shared" si="8"/>
        <v>1</v>
      </c>
    </row>
    <row r="333" spans="1:6" ht="16">
      <c r="A333" s="8">
        <v>331</v>
      </c>
      <c r="B333" s="1" t="s">
        <v>132</v>
      </c>
      <c r="C333">
        <f t="shared" si="8"/>
        <v>1</v>
      </c>
      <c r="D333">
        <f t="shared" si="8"/>
        <v>1</v>
      </c>
      <c r="E333">
        <f t="shared" si="8"/>
        <v>0</v>
      </c>
      <c r="F333">
        <f t="shared" si="8"/>
        <v>0</v>
      </c>
    </row>
    <row r="334" spans="1:6" ht="16">
      <c r="A334" s="8">
        <v>332</v>
      </c>
      <c r="B334" s="1" t="s">
        <v>147</v>
      </c>
      <c r="C334">
        <f t="shared" si="8"/>
        <v>1</v>
      </c>
      <c r="D334">
        <f t="shared" si="8"/>
        <v>1</v>
      </c>
      <c r="E334">
        <f t="shared" si="8"/>
        <v>1</v>
      </c>
      <c r="F334">
        <f t="shared" si="8"/>
        <v>0</v>
      </c>
    </row>
    <row r="335" spans="1:6" ht="16">
      <c r="A335" s="8">
        <v>333</v>
      </c>
      <c r="B335" s="1" t="s">
        <v>222</v>
      </c>
      <c r="C335">
        <f t="shared" si="8"/>
        <v>1</v>
      </c>
      <c r="D335">
        <f t="shared" si="8"/>
        <v>1</v>
      </c>
      <c r="E335">
        <f t="shared" si="8"/>
        <v>1</v>
      </c>
      <c r="F335">
        <f t="shared" si="8"/>
        <v>1</v>
      </c>
    </row>
    <row r="336" spans="1:6" ht="16">
      <c r="A336" s="8">
        <v>334</v>
      </c>
      <c r="B336" s="1" t="s">
        <v>405</v>
      </c>
      <c r="C336">
        <f t="shared" si="8"/>
        <v>0</v>
      </c>
      <c r="D336">
        <f t="shared" si="8"/>
        <v>1</v>
      </c>
      <c r="E336">
        <f t="shared" si="8"/>
        <v>1</v>
      </c>
      <c r="F336">
        <f t="shared" si="8"/>
        <v>0</v>
      </c>
    </row>
    <row r="337" spans="1:6" ht="16">
      <c r="A337" s="8">
        <v>335</v>
      </c>
      <c r="B337" s="1" t="s">
        <v>100</v>
      </c>
      <c r="C337">
        <f t="shared" si="8"/>
        <v>1</v>
      </c>
      <c r="D337">
        <f t="shared" si="8"/>
        <v>1</v>
      </c>
      <c r="E337">
        <f t="shared" si="8"/>
        <v>1</v>
      </c>
      <c r="F337">
        <f t="shared" si="8"/>
        <v>0</v>
      </c>
    </row>
    <row r="338" spans="1:6" ht="16">
      <c r="A338" s="8">
        <v>336</v>
      </c>
      <c r="B338" s="1" t="s">
        <v>32</v>
      </c>
      <c r="C338">
        <f t="shared" si="8"/>
        <v>1</v>
      </c>
      <c r="D338">
        <f t="shared" si="8"/>
        <v>0</v>
      </c>
      <c r="E338">
        <f t="shared" si="8"/>
        <v>0</v>
      </c>
      <c r="F338">
        <f t="shared" si="8"/>
        <v>0</v>
      </c>
    </row>
    <row r="339" spans="1:6" ht="16">
      <c r="A339" s="8">
        <v>337</v>
      </c>
      <c r="B339" s="1" t="s">
        <v>147</v>
      </c>
      <c r="C339">
        <f t="shared" si="8"/>
        <v>1</v>
      </c>
      <c r="D339">
        <f t="shared" si="8"/>
        <v>1</v>
      </c>
      <c r="E339">
        <f t="shared" si="8"/>
        <v>1</v>
      </c>
      <c r="F339">
        <f t="shared" si="8"/>
        <v>0</v>
      </c>
    </row>
    <row r="340" spans="1:6" ht="16">
      <c r="A340" s="8">
        <v>338</v>
      </c>
      <c r="B340" s="1" t="s">
        <v>32</v>
      </c>
      <c r="C340">
        <f t="shared" si="8"/>
        <v>1</v>
      </c>
      <c r="D340">
        <f t="shared" si="8"/>
        <v>0</v>
      </c>
      <c r="E340">
        <f t="shared" si="8"/>
        <v>0</v>
      </c>
      <c r="F340">
        <f t="shared" si="8"/>
        <v>0</v>
      </c>
    </row>
    <row r="341" spans="1:6" ht="16">
      <c r="A341" s="8">
        <v>339</v>
      </c>
      <c r="B341" s="1" t="s">
        <v>1127</v>
      </c>
      <c r="C341">
        <f t="shared" si="8"/>
        <v>1</v>
      </c>
      <c r="D341">
        <f t="shared" si="8"/>
        <v>0</v>
      </c>
      <c r="E341">
        <f t="shared" si="8"/>
        <v>1</v>
      </c>
      <c r="F341">
        <f t="shared" si="8"/>
        <v>0</v>
      </c>
    </row>
    <row r="342" spans="1:6" ht="16">
      <c r="A342" s="8">
        <v>340</v>
      </c>
      <c r="B342" s="1" t="s">
        <v>32</v>
      </c>
      <c r="C342">
        <f t="shared" si="8"/>
        <v>1</v>
      </c>
      <c r="D342">
        <f t="shared" si="8"/>
        <v>0</v>
      </c>
      <c r="E342">
        <f t="shared" si="8"/>
        <v>0</v>
      </c>
      <c r="F342">
        <f t="shared" si="8"/>
        <v>0</v>
      </c>
    </row>
    <row r="343" spans="1:6" ht="16">
      <c r="A343" s="8">
        <v>341</v>
      </c>
      <c r="B343" s="1" t="s">
        <v>18</v>
      </c>
      <c r="C343">
        <f t="shared" si="8"/>
        <v>1</v>
      </c>
      <c r="D343">
        <f t="shared" si="8"/>
        <v>0</v>
      </c>
      <c r="E343">
        <f t="shared" si="8"/>
        <v>1</v>
      </c>
      <c r="F343">
        <f t="shared" si="8"/>
        <v>0</v>
      </c>
    </row>
    <row r="344" spans="1:6" ht="16">
      <c r="A344" s="8">
        <v>342</v>
      </c>
      <c r="B344" s="1" t="s">
        <v>32</v>
      </c>
      <c r="C344">
        <f t="shared" si="8"/>
        <v>1</v>
      </c>
      <c r="D344">
        <f t="shared" si="8"/>
        <v>0</v>
      </c>
      <c r="E344">
        <f t="shared" si="8"/>
        <v>0</v>
      </c>
      <c r="F344">
        <f t="shared" si="8"/>
        <v>0</v>
      </c>
    </row>
    <row r="345" spans="1:6" ht="16">
      <c r="A345" s="8">
        <v>343</v>
      </c>
      <c r="B345" s="1" t="s">
        <v>66</v>
      </c>
      <c r="C345">
        <f t="shared" si="8"/>
        <v>1</v>
      </c>
      <c r="D345">
        <f t="shared" si="8"/>
        <v>0</v>
      </c>
      <c r="E345">
        <f t="shared" si="8"/>
        <v>0</v>
      </c>
      <c r="F345">
        <f t="shared" si="8"/>
        <v>1</v>
      </c>
    </row>
    <row r="346" spans="1:6" ht="16">
      <c r="A346" s="8">
        <v>344</v>
      </c>
      <c r="B346" s="1" t="s">
        <v>18</v>
      </c>
      <c r="C346">
        <f t="shared" si="8"/>
        <v>1</v>
      </c>
      <c r="D346">
        <f t="shared" si="8"/>
        <v>0</v>
      </c>
      <c r="E346">
        <f t="shared" si="8"/>
        <v>1</v>
      </c>
      <c r="F346">
        <f t="shared" si="8"/>
        <v>0</v>
      </c>
    </row>
    <row r="347" spans="1:6" ht="16">
      <c r="A347" s="8">
        <v>345</v>
      </c>
      <c r="B347" s="1" t="s">
        <v>32</v>
      </c>
      <c r="C347">
        <f t="shared" si="8"/>
        <v>1</v>
      </c>
      <c r="D347">
        <f t="shared" si="8"/>
        <v>0</v>
      </c>
      <c r="E347">
        <f t="shared" si="8"/>
        <v>0</v>
      </c>
      <c r="F347">
        <f t="shared" si="8"/>
        <v>0</v>
      </c>
    </row>
    <row r="348" spans="1:6" ht="16">
      <c r="A348" s="8">
        <v>346</v>
      </c>
      <c r="B348" s="1" t="s">
        <v>18</v>
      </c>
      <c r="C348">
        <f t="shared" si="8"/>
        <v>1</v>
      </c>
      <c r="D348">
        <f t="shared" si="8"/>
        <v>0</v>
      </c>
      <c r="E348">
        <f t="shared" si="8"/>
        <v>1</v>
      </c>
      <c r="F348">
        <f t="shared" si="8"/>
        <v>0</v>
      </c>
    </row>
    <row r="349" spans="1:6" ht="16">
      <c r="A349" s="8">
        <v>347</v>
      </c>
      <c r="B349" s="1" t="s">
        <v>18</v>
      </c>
      <c r="C349">
        <f t="shared" si="8"/>
        <v>1</v>
      </c>
      <c r="D349">
        <f t="shared" si="8"/>
        <v>0</v>
      </c>
      <c r="E349">
        <f t="shared" si="8"/>
        <v>1</v>
      </c>
      <c r="F349">
        <f t="shared" si="8"/>
        <v>0</v>
      </c>
    </row>
    <row r="350" spans="1:6" ht="16">
      <c r="A350" s="8">
        <v>348</v>
      </c>
      <c r="B350" s="1" t="s">
        <v>18</v>
      </c>
      <c r="C350">
        <f t="shared" si="8"/>
        <v>1</v>
      </c>
      <c r="D350">
        <f t="shared" si="8"/>
        <v>0</v>
      </c>
      <c r="E350">
        <f t="shared" si="8"/>
        <v>1</v>
      </c>
      <c r="F350">
        <f t="shared" si="8"/>
        <v>0</v>
      </c>
    </row>
    <row r="351" spans="1:6" ht="16">
      <c r="A351" s="8">
        <v>349</v>
      </c>
      <c r="B351" s="1" t="s">
        <v>32</v>
      </c>
      <c r="C351">
        <f t="shared" si="8"/>
        <v>1</v>
      </c>
      <c r="D351">
        <f t="shared" si="8"/>
        <v>0</v>
      </c>
      <c r="E351">
        <f t="shared" si="8"/>
        <v>0</v>
      </c>
      <c r="F351">
        <f t="shared" si="8"/>
        <v>0</v>
      </c>
    </row>
    <row r="352" spans="1:6" ht="16">
      <c r="A352" s="8">
        <v>350</v>
      </c>
      <c r="B352" s="1" t="s">
        <v>32</v>
      </c>
      <c r="C352">
        <f t="shared" si="8"/>
        <v>1</v>
      </c>
      <c r="D352">
        <f t="shared" si="8"/>
        <v>0</v>
      </c>
      <c r="E352">
        <f t="shared" si="8"/>
        <v>0</v>
      </c>
      <c r="F352">
        <f t="shared" si="8"/>
        <v>0</v>
      </c>
    </row>
    <row r="353" spans="1:6" ht="16">
      <c r="A353" s="8">
        <v>351</v>
      </c>
      <c r="B353" s="1" t="s">
        <v>104</v>
      </c>
      <c r="C353">
        <f t="shared" si="8"/>
        <v>1</v>
      </c>
      <c r="D353">
        <f t="shared" si="8"/>
        <v>0</v>
      </c>
      <c r="E353">
        <f t="shared" si="8"/>
        <v>1</v>
      </c>
      <c r="F353">
        <f t="shared" si="8"/>
        <v>1</v>
      </c>
    </row>
    <row r="354" spans="1:6" ht="16">
      <c r="A354" s="8">
        <v>352</v>
      </c>
      <c r="B354" s="1" t="s">
        <v>132</v>
      </c>
      <c r="C354">
        <f t="shared" si="8"/>
        <v>1</v>
      </c>
      <c r="D354">
        <f t="shared" si="8"/>
        <v>1</v>
      </c>
      <c r="E354">
        <f t="shared" si="8"/>
        <v>0</v>
      </c>
      <c r="F354">
        <f t="shared" si="8"/>
        <v>0</v>
      </c>
    </row>
    <row r="355" spans="1:6" ht="16">
      <c r="A355" s="8">
        <v>353</v>
      </c>
      <c r="B355" s="1" t="s">
        <v>18</v>
      </c>
      <c r="C355">
        <f t="shared" si="8"/>
        <v>1</v>
      </c>
      <c r="D355">
        <f t="shared" si="8"/>
        <v>0</v>
      </c>
      <c r="E355">
        <f t="shared" si="8"/>
        <v>1</v>
      </c>
      <c r="F355">
        <f t="shared" si="8"/>
        <v>0</v>
      </c>
    </row>
    <row r="356" spans="1:6" ht="16">
      <c r="A356" s="8">
        <v>354</v>
      </c>
      <c r="B356" s="1" t="s">
        <v>32</v>
      </c>
      <c r="C356">
        <f t="shared" ref="C356:F387" si="9">IF(ISNUMBER(SEARCH(C$2,$B356)),1,0)</f>
        <v>1</v>
      </c>
      <c r="D356">
        <f t="shared" si="9"/>
        <v>0</v>
      </c>
      <c r="E356">
        <f t="shared" si="9"/>
        <v>0</v>
      </c>
      <c r="F356">
        <f t="shared" si="9"/>
        <v>0</v>
      </c>
    </row>
    <row r="357" spans="1:6" ht="16">
      <c r="A357" s="8">
        <v>355</v>
      </c>
      <c r="B357" s="1" t="s">
        <v>18</v>
      </c>
      <c r="C357">
        <f t="shared" si="9"/>
        <v>1</v>
      </c>
      <c r="D357">
        <f t="shared" si="9"/>
        <v>0</v>
      </c>
      <c r="E357">
        <f t="shared" si="9"/>
        <v>1</v>
      </c>
      <c r="F357">
        <f t="shared" si="9"/>
        <v>0</v>
      </c>
    </row>
    <row r="358" spans="1:6" ht="16">
      <c r="A358" s="8">
        <v>356</v>
      </c>
      <c r="B358" s="1" t="s">
        <v>147</v>
      </c>
      <c r="C358">
        <f t="shared" si="9"/>
        <v>1</v>
      </c>
      <c r="D358">
        <f t="shared" si="9"/>
        <v>1</v>
      </c>
      <c r="E358">
        <f t="shared" si="9"/>
        <v>1</v>
      </c>
      <c r="F358">
        <f t="shared" si="9"/>
        <v>0</v>
      </c>
    </row>
    <row r="359" spans="1:6" ht="16">
      <c r="A359" s="8">
        <v>357</v>
      </c>
      <c r="B359" s="1" t="s">
        <v>32</v>
      </c>
      <c r="C359">
        <f t="shared" si="9"/>
        <v>1</v>
      </c>
      <c r="D359">
        <f t="shared" si="9"/>
        <v>0</v>
      </c>
      <c r="E359">
        <f t="shared" si="9"/>
        <v>0</v>
      </c>
      <c r="F359">
        <f t="shared" si="9"/>
        <v>0</v>
      </c>
    </row>
    <row r="360" spans="1:6" ht="16">
      <c r="A360" s="8">
        <v>358</v>
      </c>
      <c r="B360" s="1" t="s">
        <v>32</v>
      </c>
      <c r="C360">
        <f t="shared" si="9"/>
        <v>1</v>
      </c>
      <c r="D360">
        <f t="shared" si="9"/>
        <v>0</v>
      </c>
      <c r="E360">
        <f t="shared" si="9"/>
        <v>0</v>
      </c>
      <c r="F360">
        <f t="shared" si="9"/>
        <v>0</v>
      </c>
    </row>
    <row r="361" spans="1:6" ht="16">
      <c r="A361" s="8">
        <v>359</v>
      </c>
      <c r="B361" s="1" t="s">
        <v>32</v>
      </c>
      <c r="C361">
        <f t="shared" si="9"/>
        <v>1</v>
      </c>
      <c r="D361">
        <f t="shared" si="9"/>
        <v>0</v>
      </c>
      <c r="E361">
        <f t="shared" si="9"/>
        <v>0</v>
      </c>
      <c r="F361">
        <f t="shared" si="9"/>
        <v>0</v>
      </c>
    </row>
    <row r="362" spans="1:6" ht="16">
      <c r="A362" s="8">
        <v>360</v>
      </c>
      <c r="B362" s="1" t="s">
        <v>32</v>
      </c>
      <c r="C362">
        <f t="shared" si="9"/>
        <v>1</v>
      </c>
      <c r="D362">
        <f t="shared" si="9"/>
        <v>0</v>
      </c>
      <c r="E362">
        <f t="shared" si="9"/>
        <v>0</v>
      </c>
      <c r="F362">
        <f t="shared" si="9"/>
        <v>0</v>
      </c>
    </row>
    <row r="363" spans="1:6" ht="16">
      <c r="A363" s="8">
        <v>361</v>
      </c>
      <c r="B363" s="1" t="s">
        <v>32</v>
      </c>
      <c r="C363">
        <f t="shared" si="9"/>
        <v>1</v>
      </c>
      <c r="D363">
        <f t="shared" si="9"/>
        <v>0</v>
      </c>
      <c r="E363">
        <f t="shared" si="9"/>
        <v>0</v>
      </c>
      <c r="F363">
        <f t="shared" si="9"/>
        <v>0</v>
      </c>
    </row>
    <row r="364" spans="1:6" ht="16">
      <c r="A364" s="8">
        <v>362</v>
      </c>
      <c r="B364" s="1" t="s">
        <v>32</v>
      </c>
      <c r="C364">
        <f t="shared" si="9"/>
        <v>1</v>
      </c>
      <c r="D364">
        <f t="shared" si="9"/>
        <v>0</v>
      </c>
      <c r="E364">
        <f t="shared" si="9"/>
        <v>0</v>
      </c>
      <c r="F364">
        <f t="shared" si="9"/>
        <v>0</v>
      </c>
    </row>
    <row r="365" spans="1:6" ht="16">
      <c r="A365" s="8">
        <v>363</v>
      </c>
      <c r="B365" s="1" t="s">
        <v>32</v>
      </c>
      <c r="C365">
        <f t="shared" si="9"/>
        <v>1</v>
      </c>
      <c r="D365">
        <f t="shared" si="9"/>
        <v>0</v>
      </c>
      <c r="E365">
        <f t="shared" si="9"/>
        <v>0</v>
      </c>
      <c r="F365">
        <f t="shared" si="9"/>
        <v>0</v>
      </c>
    </row>
    <row r="366" spans="1:6" ht="16">
      <c r="A366" s="8">
        <v>364</v>
      </c>
      <c r="B366" s="1" t="s">
        <v>66</v>
      </c>
      <c r="C366">
        <f t="shared" si="9"/>
        <v>1</v>
      </c>
      <c r="D366">
        <f t="shared" si="9"/>
        <v>0</v>
      </c>
      <c r="E366">
        <f t="shared" si="9"/>
        <v>0</v>
      </c>
      <c r="F366">
        <f t="shared" si="9"/>
        <v>1</v>
      </c>
    </row>
    <row r="367" spans="1:6" ht="16">
      <c r="A367" s="8">
        <v>365</v>
      </c>
      <c r="B367" s="1" t="s">
        <v>32</v>
      </c>
      <c r="C367">
        <f t="shared" si="9"/>
        <v>1</v>
      </c>
      <c r="D367">
        <f t="shared" si="9"/>
        <v>0</v>
      </c>
      <c r="E367">
        <f t="shared" si="9"/>
        <v>0</v>
      </c>
      <c r="F367">
        <f t="shared" si="9"/>
        <v>0</v>
      </c>
    </row>
    <row r="368" spans="1:6" ht="16">
      <c r="A368" s="8">
        <v>366</v>
      </c>
      <c r="B368" s="1" t="s">
        <v>39</v>
      </c>
      <c r="C368">
        <f t="shared" si="9"/>
        <v>1</v>
      </c>
      <c r="D368">
        <f t="shared" si="9"/>
        <v>1</v>
      </c>
      <c r="E368">
        <f t="shared" si="9"/>
        <v>1</v>
      </c>
      <c r="F368">
        <f t="shared" si="9"/>
        <v>1</v>
      </c>
    </row>
    <row r="369" spans="1:6" ht="16">
      <c r="A369" s="8">
        <v>367</v>
      </c>
      <c r="B369" s="1" t="s">
        <v>32</v>
      </c>
      <c r="C369">
        <f t="shared" si="9"/>
        <v>1</v>
      </c>
      <c r="D369">
        <f t="shared" si="9"/>
        <v>0</v>
      </c>
      <c r="E369">
        <f t="shared" si="9"/>
        <v>0</v>
      </c>
      <c r="F369">
        <f t="shared" si="9"/>
        <v>0</v>
      </c>
    </row>
    <row r="370" spans="1:6" ht="16">
      <c r="A370" s="8">
        <v>368</v>
      </c>
      <c r="B370" s="1" t="s">
        <v>32</v>
      </c>
      <c r="C370">
        <f t="shared" si="9"/>
        <v>1</v>
      </c>
      <c r="D370">
        <f t="shared" si="9"/>
        <v>0</v>
      </c>
      <c r="E370">
        <f t="shared" si="9"/>
        <v>0</v>
      </c>
      <c r="F370">
        <f t="shared" si="9"/>
        <v>0</v>
      </c>
    </row>
    <row r="371" spans="1:6" ht="16">
      <c r="A371" s="8">
        <v>369</v>
      </c>
      <c r="B371" s="1" t="s">
        <v>222</v>
      </c>
      <c r="C371">
        <f t="shared" si="9"/>
        <v>1</v>
      </c>
      <c r="D371">
        <f t="shared" si="9"/>
        <v>1</v>
      </c>
      <c r="E371">
        <f t="shared" si="9"/>
        <v>1</v>
      </c>
      <c r="F371">
        <f t="shared" si="9"/>
        <v>1</v>
      </c>
    </row>
    <row r="372" spans="1:6" ht="16">
      <c r="A372" s="8">
        <v>370</v>
      </c>
      <c r="B372" s="1" t="s">
        <v>18</v>
      </c>
      <c r="C372">
        <f t="shared" si="9"/>
        <v>1</v>
      </c>
      <c r="D372">
        <f t="shared" si="9"/>
        <v>0</v>
      </c>
      <c r="E372">
        <f t="shared" si="9"/>
        <v>1</v>
      </c>
      <c r="F372">
        <f t="shared" si="9"/>
        <v>0</v>
      </c>
    </row>
    <row r="373" spans="1:6" ht="16">
      <c r="A373" s="8">
        <v>371</v>
      </c>
      <c r="B373" s="1" t="s">
        <v>18</v>
      </c>
      <c r="C373">
        <f t="shared" si="9"/>
        <v>1</v>
      </c>
      <c r="D373">
        <f t="shared" si="9"/>
        <v>0</v>
      </c>
      <c r="E373">
        <f t="shared" si="9"/>
        <v>1</v>
      </c>
      <c r="F373">
        <f t="shared" si="9"/>
        <v>0</v>
      </c>
    </row>
    <row r="374" spans="1:6" ht="16">
      <c r="A374" s="8">
        <v>372</v>
      </c>
      <c r="B374" s="1" t="s">
        <v>180</v>
      </c>
      <c r="C374">
        <f t="shared" si="9"/>
        <v>1</v>
      </c>
      <c r="D374">
        <f t="shared" si="9"/>
        <v>1</v>
      </c>
      <c r="E374">
        <f t="shared" si="9"/>
        <v>0</v>
      </c>
      <c r="F374">
        <f t="shared" si="9"/>
        <v>1</v>
      </c>
    </row>
    <row r="375" spans="1:6" ht="16">
      <c r="A375" s="8">
        <v>373</v>
      </c>
      <c r="B375" s="1" t="s">
        <v>147</v>
      </c>
      <c r="C375">
        <f t="shared" si="9"/>
        <v>1</v>
      </c>
      <c r="D375">
        <f t="shared" si="9"/>
        <v>1</v>
      </c>
      <c r="E375">
        <f t="shared" si="9"/>
        <v>1</v>
      </c>
      <c r="F375">
        <f t="shared" si="9"/>
        <v>0</v>
      </c>
    </row>
    <row r="376" spans="1:6" ht="16">
      <c r="A376" s="8">
        <v>374</v>
      </c>
      <c r="B376" s="1" t="s">
        <v>32</v>
      </c>
      <c r="C376">
        <f t="shared" si="9"/>
        <v>1</v>
      </c>
      <c r="D376">
        <f t="shared" si="9"/>
        <v>0</v>
      </c>
      <c r="E376">
        <f t="shared" si="9"/>
        <v>0</v>
      </c>
      <c r="F376">
        <f t="shared" si="9"/>
        <v>0</v>
      </c>
    </row>
    <row r="377" spans="1:6" ht="16">
      <c r="A377" s="8">
        <v>375</v>
      </c>
      <c r="B377" s="1" t="s">
        <v>18</v>
      </c>
      <c r="C377">
        <f t="shared" si="9"/>
        <v>1</v>
      </c>
      <c r="D377">
        <f t="shared" si="9"/>
        <v>0</v>
      </c>
      <c r="E377">
        <f t="shared" si="9"/>
        <v>1</v>
      </c>
      <c r="F377">
        <f t="shared" si="9"/>
        <v>0</v>
      </c>
    </row>
    <row r="378" spans="1:6" ht="16">
      <c r="A378" s="8">
        <v>376</v>
      </c>
      <c r="B378" s="1" t="s">
        <v>32</v>
      </c>
      <c r="C378">
        <f t="shared" si="9"/>
        <v>1</v>
      </c>
      <c r="D378">
        <f t="shared" si="9"/>
        <v>0</v>
      </c>
      <c r="E378">
        <f t="shared" si="9"/>
        <v>0</v>
      </c>
      <c r="F378">
        <f t="shared" si="9"/>
        <v>0</v>
      </c>
    </row>
    <row r="379" spans="1:6" ht="16">
      <c r="A379" s="8">
        <v>377</v>
      </c>
      <c r="B379" s="1" t="s">
        <v>18</v>
      </c>
      <c r="C379">
        <f t="shared" si="9"/>
        <v>1</v>
      </c>
      <c r="D379">
        <f t="shared" si="9"/>
        <v>0</v>
      </c>
      <c r="E379">
        <f t="shared" si="9"/>
        <v>1</v>
      </c>
      <c r="F379">
        <f t="shared" si="9"/>
        <v>0</v>
      </c>
    </row>
    <row r="380" spans="1:6" ht="16">
      <c r="A380" s="8">
        <v>378</v>
      </c>
      <c r="B380" s="1" t="s">
        <v>18</v>
      </c>
      <c r="C380">
        <f t="shared" si="9"/>
        <v>1</v>
      </c>
      <c r="D380">
        <f t="shared" si="9"/>
        <v>0</v>
      </c>
      <c r="E380">
        <f t="shared" si="9"/>
        <v>1</v>
      </c>
      <c r="F380">
        <f t="shared" si="9"/>
        <v>0</v>
      </c>
    </row>
    <row r="381" spans="1:6" ht="16">
      <c r="A381" s="8">
        <v>379</v>
      </c>
      <c r="B381" s="1" t="s">
        <v>66</v>
      </c>
      <c r="C381">
        <f t="shared" si="9"/>
        <v>1</v>
      </c>
      <c r="D381">
        <f t="shared" si="9"/>
        <v>0</v>
      </c>
      <c r="E381">
        <f t="shared" si="9"/>
        <v>0</v>
      </c>
      <c r="F381">
        <f t="shared" si="9"/>
        <v>1</v>
      </c>
    </row>
    <row r="382" spans="1:6" ht="16">
      <c r="A382" s="8">
        <v>380</v>
      </c>
      <c r="B382" s="1" t="s">
        <v>147</v>
      </c>
      <c r="C382">
        <f t="shared" si="9"/>
        <v>1</v>
      </c>
      <c r="D382">
        <f t="shared" si="9"/>
        <v>1</v>
      </c>
      <c r="E382">
        <f t="shared" si="9"/>
        <v>1</v>
      </c>
      <c r="F382">
        <f t="shared" si="9"/>
        <v>0</v>
      </c>
    </row>
    <row r="383" spans="1:6" ht="16">
      <c r="A383" s="8">
        <v>381</v>
      </c>
      <c r="B383" s="1" t="s">
        <v>32</v>
      </c>
      <c r="C383">
        <f t="shared" si="9"/>
        <v>1</v>
      </c>
      <c r="D383">
        <f t="shared" si="9"/>
        <v>0</v>
      </c>
      <c r="E383">
        <f t="shared" si="9"/>
        <v>0</v>
      </c>
      <c r="F383">
        <f t="shared" si="9"/>
        <v>0</v>
      </c>
    </row>
    <row r="384" spans="1:6" ht="16">
      <c r="A384" s="8">
        <v>382</v>
      </c>
      <c r="B384" s="1" t="s">
        <v>18</v>
      </c>
      <c r="C384">
        <f t="shared" si="9"/>
        <v>1</v>
      </c>
      <c r="D384">
        <f t="shared" si="9"/>
        <v>0</v>
      </c>
      <c r="E384">
        <f t="shared" si="9"/>
        <v>1</v>
      </c>
      <c r="F384">
        <f t="shared" si="9"/>
        <v>0</v>
      </c>
    </row>
    <row r="385" spans="1:6" ht="16">
      <c r="A385" s="8">
        <v>383</v>
      </c>
      <c r="B385" s="1" t="s">
        <v>66</v>
      </c>
      <c r="C385">
        <f t="shared" si="9"/>
        <v>1</v>
      </c>
      <c r="D385">
        <f t="shared" si="9"/>
        <v>0</v>
      </c>
      <c r="E385">
        <f t="shared" si="9"/>
        <v>0</v>
      </c>
      <c r="F385">
        <f t="shared" si="9"/>
        <v>1</v>
      </c>
    </row>
    <row r="386" spans="1:6" ht="16">
      <c r="A386" s="8">
        <v>384</v>
      </c>
      <c r="B386" s="1" t="s">
        <v>32</v>
      </c>
      <c r="C386">
        <f t="shared" si="9"/>
        <v>1</v>
      </c>
      <c r="D386">
        <f t="shared" si="9"/>
        <v>0</v>
      </c>
      <c r="E386">
        <f t="shared" si="9"/>
        <v>0</v>
      </c>
      <c r="F386">
        <f t="shared" si="9"/>
        <v>0</v>
      </c>
    </row>
    <row r="387" spans="1:6" ht="16">
      <c r="A387" s="8">
        <v>385</v>
      </c>
      <c r="B387" s="1" t="s">
        <v>104</v>
      </c>
      <c r="C387">
        <f t="shared" si="9"/>
        <v>1</v>
      </c>
      <c r="D387">
        <f t="shared" si="9"/>
        <v>0</v>
      </c>
      <c r="E387">
        <f t="shared" si="9"/>
        <v>1</v>
      </c>
      <c r="F387">
        <f t="shared" si="9"/>
        <v>1</v>
      </c>
    </row>
    <row r="388" spans="1:6" ht="16">
      <c r="A388" s="8">
        <v>386</v>
      </c>
      <c r="B388" s="1" t="s">
        <v>18</v>
      </c>
      <c r="C388">
        <f t="shared" ref="C388:F419" si="10">IF(ISNUMBER(SEARCH(C$2,$B388)),1,0)</f>
        <v>1</v>
      </c>
      <c r="D388">
        <f t="shared" si="10"/>
        <v>0</v>
      </c>
      <c r="E388">
        <f t="shared" si="10"/>
        <v>1</v>
      </c>
      <c r="F388">
        <f t="shared" si="10"/>
        <v>0</v>
      </c>
    </row>
    <row r="389" spans="1:6" ht="16">
      <c r="A389" s="8">
        <v>387</v>
      </c>
      <c r="B389" s="1" t="s">
        <v>18</v>
      </c>
      <c r="C389">
        <f t="shared" si="10"/>
        <v>1</v>
      </c>
      <c r="D389">
        <f t="shared" si="10"/>
        <v>0</v>
      </c>
      <c r="E389">
        <f t="shared" si="10"/>
        <v>1</v>
      </c>
      <c r="F389">
        <f t="shared" si="10"/>
        <v>0</v>
      </c>
    </row>
    <row r="390" spans="1:6" ht="16">
      <c r="A390" s="8">
        <v>388</v>
      </c>
      <c r="B390" s="1" t="s">
        <v>180</v>
      </c>
      <c r="C390">
        <f t="shared" si="10"/>
        <v>1</v>
      </c>
      <c r="D390">
        <f t="shared" si="10"/>
        <v>1</v>
      </c>
      <c r="E390">
        <f t="shared" si="10"/>
        <v>0</v>
      </c>
      <c r="F390">
        <f t="shared" si="10"/>
        <v>1</v>
      </c>
    </row>
    <row r="391" spans="1:6" ht="16">
      <c r="A391" s="8">
        <v>389</v>
      </c>
      <c r="B391" s="1" t="s">
        <v>18</v>
      </c>
      <c r="C391">
        <f t="shared" si="10"/>
        <v>1</v>
      </c>
      <c r="D391">
        <f t="shared" si="10"/>
        <v>0</v>
      </c>
      <c r="E391">
        <f t="shared" si="10"/>
        <v>1</v>
      </c>
      <c r="F391">
        <f t="shared" si="10"/>
        <v>0</v>
      </c>
    </row>
    <row r="392" spans="1:6" ht="16">
      <c r="A392" s="8">
        <v>390</v>
      </c>
      <c r="B392" s="1" t="s">
        <v>18</v>
      </c>
      <c r="C392">
        <f t="shared" si="10"/>
        <v>1</v>
      </c>
      <c r="D392">
        <f t="shared" si="10"/>
        <v>0</v>
      </c>
      <c r="E392">
        <f t="shared" si="10"/>
        <v>1</v>
      </c>
      <c r="F392">
        <f t="shared" si="10"/>
        <v>0</v>
      </c>
    </row>
    <row r="393" spans="1:6" ht="16">
      <c r="A393" s="8">
        <v>391</v>
      </c>
      <c r="B393" s="1" t="s">
        <v>32</v>
      </c>
      <c r="C393">
        <f t="shared" si="10"/>
        <v>1</v>
      </c>
      <c r="D393">
        <f t="shared" si="10"/>
        <v>0</v>
      </c>
      <c r="E393">
        <f t="shared" si="10"/>
        <v>0</v>
      </c>
      <c r="F393">
        <f t="shared" si="10"/>
        <v>0</v>
      </c>
    </row>
    <row r="394" spans="1:6" ht="16">
      <c r="A394" s="8">
        <v>392</v>
      </c>
      <c r="B394" s="1" t="s">
        <v>32</v>
      </c>
      <c r="C394">
        <f t="shared" si="10"/>
        <v>1</v>
      </c>
      <c r="D394">
        <f t="shared" si="10"/>
        <v>0</v>
      </c>
      <c r="E394">
        <f t="shared" si="10"/>
        <v>0</v>
      </c>
      <c r="F394">
        <f t="shared" si="10"/>
        <v>0</v>
      </c>
    </row>
    <row r="395" spans="1:6" ht="16">
      <c r="A395" s="8">
        <v>393</v>
      </c>
      <c r="B395" s="1" t="s">
        <v>132</v>
      </c>
      <c r="C395">
        <f t="shared" si="10"/>
        <v>1</v>
      </c>
      <c r="D395">
        <f t="shared" si="10"/>
        <v>1</v>
      </c>
      <c r="E395">
        <f t="shared" si="10"/>
        <v>0</v>
      </c>
      <c r="F395">
        <f t="shared" si="10"/>
        <v>0</v>
      </c>
    </row>
    <row r="396" spans="1:6" ht="16">
      <c r="A396" s="8">
        <v>394</v>
      </c>
      <c r="B396" s="1" t="s">
        <v>147</v>
      </c>
      <c r="C396">
        <f t="shared" si="10"/>
        <v>1</v>
      </c>
      <c r="D396">
        <f t="shared" si="10"/>
        <v>1</v>
      </c>
      <c r="E396">
        <f t="shared" si="10"/>
        <v>1</v>
      </c>
      <c r="F396">
        <f t="shared" si="10"/>
        <v>0</v>
      </c>
    </row>
    <row r="397" spans="1:6" ht="16">
      <c r="A397" s="8">
        <v>395</v>
      </c>
      <c r="B397" s="1" t="s">
        <v>132</v>
      </c>
      <c r="C397">
        <f t="shared" si="10"/>
        <v>1</v>
      </c>
      <c r="D397">
        <f t="shared" si="10"/>
        <v>1</v>
      </c>
      <c r="E397">
        <f t="shared" si="10"/>
        <v>0</v>
      </c>
      <c r="F397">
        <f t="shared" si="10"/>
        <v>0</v>
      </c>
    </row>
    <row r="398" spans="1:6" ht="16">
      <c r="A398" s="8">
        <v>396</v>
      </c>
      <c r="B398" s="1" t="s">
        <v>32</v>
      </c>
      <c r="C398">
        <f t="shared" si="10"/>
        <v>1</v>
      </c>
      <c r="D398">
        <f t="shared" si="10"/>
        <v>0</v>
      </c>
      <c r="E398">
        <f t="shared" si="10"/>
        <v>0</v>
      </c>
      <c r="F398">
        <f t="shared" si="10"/>
        <v>0</v>
      </c>
    </row>
    <row r="399" spans="1:6" ht="16">
      <c r="A399" s="8">
        <v>397</v>
      </c>
      <c r="B399" s="1" t="s">
        <v>139</v>
      </c>
      <c r="C399">
        <f t="shared" si="10"/>
        <v>0</v>
      </c>
      <c r="D399">
        <f t="shared" si="10"/>
        <v>1</v>
      </c>
      <c r="E399">
        <f t="shared" si="10"/>
        <v>0</v>
      </c>
      <c r="F399">
        <f t="shared" si="10"/>
        <v>1</v>
      </c>
    </row>
    <row r="400" spans="1:6" ht="16">
      <c r="A400" s="8">
        <v>398</v>
      </c>
      <c r="B400" s="1" t="s">
        <v>147</v>
      </c>
      <c r="C400">
        <f t="shared" si="10"/>
        <v>1</v>
      </c>
      <c r="D400">
        <f t="shared" si="10"/>
        <v>1</v>
      </c>
      <c r="E400">
        <f t="shared" si="10"/>
        <v>1</v>
      </c>
      <c r="F400">
        <f t="shared" si="10"/>
        <v>0</v>
      </c>
    </row>
    <row r="401" spans="1:6" ht="16">
      <c r="A401" s="8">
        <v>399</v>
      </c>
      <c r="B401" s="1" t="s">
        <v>18</v>
      </c>
      <c r="C401">
        <f t="shared" si="10"/>
        <v>1</v>
      </c>
      <c r="D401">
        <f t="shared" si="10"/>
        <v>0</v>
      </c>
      <c r="E401">
        <f t="shared" si="10"/>
        <v>1</v>
      </c>
      <c r="F401">
        <f t="shared" si="10"/>
        <v>0</v>
      </c>
    </row>
    <row r="402" spans="1:6" ht="16">
      <c r="A402" s="8">
        <v>400</v>
      </c>
      <c r="B402" s="1" t="s">
        <v>147</v>
      </c>
      <c r="C402">
        <f t="shared" si="10"/>
        <v>1</v>
      </c>
      <c r="D402">
        <f t="shared" si="10"/>
        <v>1</v>
      </c>
      <c r="E402">
        <f t="shared" si="10"/>
        <v>1</v>
      </c>
      <c r="F402">
        <f t="shared" si="10"/>
        <v>0</v>
      </c>
    </row>
    <row r="403" spans="1:6" ht="16">
      <c r="A403" s="8">
        <v>401</v>
      </c>
      <c r="B403" s="1" t="s">
        <v>262</v>
      </c>
      <c r="C403">
        <f t="shared" si="10"/>
        <v>0</v>
      </c>
      <c r="D403">
        <f t="shared" si="10"/>
        <v>0</v>
      </c>
      <c r="E403">
        <f t="shared" si="10"/>
        <v>1</v>
      </c>
      <c r="F403">
        <f t="shared" si="10"/>
        <v>0</v>
      </c>
    </row>
    <row r="404" spans="1:6" ht="16">
      <c r="A404" s="8">
        <v>402</v>
      </c>
      <c r="B404" s="1" t="s">
        <v>32</v>
      </c>
      <c r="C404">
        <f t="shared" si="10"/>
        <v>1</v>
      </c>
      <c r="D404">
        <f t="shared" si="10"/>
        <v>0</v>
      </c>
      <c r="E404">
        <f t="shared" si="10"/>
        <v>0</v>
      </c>
      <c r="F404">
        <f t="shared" si="10"/>
        <v>0</v>
      </c>
    </row>
    <row r="405" spans="1:6" ht="16">
      <c r="A405" s="8">
        <v>403</v>
      </c>
      <c r="B405" s="1" t="s">
        <v>32</v>
      </c>
      <c r="C405">
        <f t="shared" si="10"/>
        <v>1</v>
      </c>
      <c r="D405">
        <f t="shared" si="10"/>
        <v>0</v>
      </c>
      <c r="E405">
        <f t="shared" si="10"/>
        <v>0</v>
      </c>
      <c r="F405">
        <f t="shared" si="10"/>
        <v>0</v>
      </c>
    </row>
    <row r="406" spans="1:6" ht="16">
      <c r="A406" s="8">
        <v>404</v>
      </c>
      <c r="B406" s="1" t="s">
        <v>132</v>
      </c>
      <c r="C406">
        <f t="shared" si="10"/>
        <v>1</v>
      </c>
      <c r="D406">
        <f t="shared" si="10"/>
        <v>1</v>
      </c>
      <c r="E406">
        <f t="shared" si="10"/>
        <v>0</v>
      </c>
      <c r="F406">
        <f t="shared" si="10"/>
        <v>0</v>
      </c>
    </row>
    <row r="407" spans="1:6" ht="16">
      <c r="A407" s="8">
        <v>405</v>
      </c>
      <c r="B407" s="1" t="s">
        <v>18</v>
      </c>
      <c r="C407">
        <f t="shared" si="10"/>
        <v>1</v>
      </c>
      <c r="D407">
        <f t="shared" si="10"/>
        <v>0</v>
      </c>
      <c r="E407">
        <f t="shared" si="10"/>
        <v>1</v>
      </c>
      <c r="F407">
        <f t="shared" si="10"/>
        <v>0</v>
      </c>
    </row>
    <row r="408" spans="1:6" ht="16">
      <c r="A408" s="8">
        <v>406</v>
      </c>
      <c r="B408" s="1" t="s">
        <v>262</v>
      </c>
      <c r="C408">
        <f t="shared" si="10"/>
        <v>0</v>
      </c>
      <c r="D408">
        <f t="shared" si="10"/>
        <v>0</v>
      </c>
      <c r="E408">
        <f t="shared" si="10"/>
        <v>1</v>
      </c>
      <c r="F408">
        <f t="shared" si="10"/>
        <v>0</v>
      </c>
    </row>
    <row r="409" spans="1:6" ht="16">
      <c r="A409" s="8">
        <v>407</v>
      </c>
      <c r="B409" s="1" t="s">
        <v>18</v>
      </c>
      <c r="C409">
        <f t="shared" si="10"/>
        <v>1</v>
      </c>
      <c r="D409">
        <f t="shared" si="10"/>
        <v>0</v>
      </c>
      <c r="E409">
        <f t="shared" si="10"/>
        <v>1</v>
      </c>
      <c r="F409">
        <f t="shared" si="10"/>
        <v>0</v>
      </c>
    </row>
    <row r="410" spans="1:6" ht="16">
      <c r="A410" s="8">
        <v>408</v>
      </c>
      <c r="B410" s="1" t="s">
        <v>32</v>
      </c>
      <c r="C410">
        <f t="shared" si="10"/>
        <v>1</v>
      </c>
      <c r="D410">
        <f t="shared" si="10"/>
        <v>0</v>
      </c>
      <c r="E410">
        <f t="shared" si="10"/>
        <v>0</v>
      </c>
      <c r="F410">
        <f t="shared" si="10"/>
        <v>0</v>
      </c>
    </row>
    <row r="411" spans="1:6" ht="16">
      <c r="A411" s="8">
        <v>409</v>
      </c>
      <c r="B411" s="1" t="s">
        <v>32</v>
      </c>
      <c r="C411">
        <f t="shared" si="10"/>
        <v>1</v>
      </c>
      <c r="D411">
        <f t="shared" si="10"/>
        <v>0</v>
      </c>
      <c r="E411">
        <f t="shared" si="10"/>
        <v>0</v>
      </c>
      <c r="F411">
        <f t="shared" si="10"/>
        <v>0</v>
      </c>
    </row>
    <row r="412" spans="1:6" ht="16">
      <c r="A412" s="8">
        <v>410</v>
      </c>
      <c r="B412" s="1" t="s">
        <v>32</v>
      </c>
      <c r="C412">
        <f t="shared" si="10"/>
        <v>1</v>
      </c>
      <c r="D412">
        <f t="shared" si="10"/>
        <v>0</v>
      </c>
      <c r="E412">
        <f t="shared" si="10"/>
        <v>0</v>
      </c>
      <c r="F412">
        <f t="shared" si="10"/>
        <v>0</v>
      </c>
    </row>
    <row r="413" spans="1:6" ht="16">
      <c r="A413" s="8">
        <v>411</v>
      </c>
      <c r="B413" s="1" t="s">
        <v>66</v>
      </c>
      <c r="C413">
        <f t="shared" si="10"/>
        <v>1</v>
      </c>
      <c r="D413">
        <f t="shared" si="10"/>
        <v>0</v>
      </c>
      <c r="E413">
        <f t="shared" si="10"/>
        <v>0</v>
      </c>
      <c r="F413">
        <f t="shared" si="10"/>
        <v>1</v>
      </c>
    </row>
    <row r="414" spans="1:6" ht="16">
      <c r="A414" s="8">
        <v>412</v>
      </c>
      <c r="B414" s="1" t="s">
        <v>32</v>
      </c>
      <c r="C414">
        <f t="shared" si="10"/>
        <v>1</v>
      </c>
      <c r="D414">
        <f t="shared" si="10"/>
        <v>0</v>
      </c>
      <c r="E414">
        <f t="shared" si="10"/>
        <v>0</v>
      </c>
      <c r="F414">
        <f t="shared" si="10"/>
        <v>0</v>
      </c>
    </row>
    <row r="415" spans="1:6" ht="16">
      <c r="A415" s="8">
        <v>413</v>
      </c>
      <c r="B415" s="1" t="s">
        <v>222</v>
      </c>
      <c r="C415">
        <f t="shared" si="10"/>
        <v>1</v>
      </c>
      <c r="D415">
        <f t="shared" si="10"/>
        <v>1</v>
      </c>
      <c r="E415">
        <f t="shared" si="10"/>
        <v>1</v>
      </c>
      <c r="F415">
        <f t="shared" si="10"/>
        <v>1</v>
      </c>
    </row>
    <row r="416" spans="1:6" ht="16">
      <c r="A416" s="8">
        <v>414</v>
      </c>
      <c r="B416" s="1" t="s">
        <v>32</v>
      </c>
      <c r="C416">
        <f t="shared" si="10"/>
        <v>1</v>
      </c>
      <c r="D416">
        <f t="shared" si="10"/>
        <v>0</v>
      </c>
      <c r="E416">
        <f t="shared" si="10"/>
        <v>0</v>
      </c>
      <c r="F416">
        <f t="shared" si="10"/>
        <v>0</v>
      </c>
    </row>
    <row r="417" spans="1:6" ht="16">
      <c r="A417" s="8">
        <v>415</v>
      </c>
      <c r="B417" s="1" t="s">
        <v>32</v>
      </c>
      <c r="C417">
        <f t="shared" si="10"/>
        <v>1</v>
      </c>
      <c r="D417">
        <f t="shared" si="10"/>
        <v>0</v>
      </c>
      <c r="E417">
        <f t="shared" si="10"/>
        <v>0</v>
      </c>
      <c r="F417">
        <f t="shared" si="10"/>
        <v>0</v>
      </c>
    </row>
    <row r="418" spans="1:6" ht="16">
      <c r="A418" s="8">
        <v>416</v>
      </c>
      <c r="B418" s="1" t="s">
        <v>18</v>
      </c>
      <c r="C418">
        <f t="shared" si="10"/>
        <v>1</v>
      </c>
      <c r="D418">
        <f t="shared" si="10"/>
        <v>0</v>
      </c>
      <c r="E418">
        <f t="shared" si="10"/>
        <v>1</v>
      </c>
      <c r="F418">
        <f t="shared" si="10"/>
        <v>0</v>
      </c>
    </row>
    <row r="419" spans="1:6" ht="16">
      <c r="A419" s="8">
        <v>417</v>
      </c>
      <c r="B419" s="1" t="s">
        <v>32</v>
      </c>
      <c r="C419">
        <f t="shared" si="10"/>
        <v>1</v>
      </c>
      <c r="D419">
        <f t="shared" si="10"/>
        <v>0</v>
      </c>
      <c r="E419">
        <f t="shared" si="10"/>
        <v>0</v>
      </c>
      <c r="F419">
        <f t="shared" si="10"/>
        <v>0</v>
      </c>
    </row>
  </sheetData>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18"/>
  <sheetViews>
    <sheetView workbookViewId="0">
      <selection sqref="A1:M1048576"/>
    </sheetView>
  </sheetViews>
  <sheetFormatPr baseColWidth="10" defaultRowHeight="15" x14ac:dyDescent="0"/>
  <cols>
    <col min="13" max="13" width="10.83203125" style="10"/>
  </cols>
  <sheetData>
    <row r="1" spans="1:15" ht="16">
      <c r="A1" t="s">
        <v>1289</v>
      </c>
      <c r="B1" s="1" t="s">
        <v>3</v>
      </c>
      <c r="C1" t="s">
        <v>163</v>
      </c>
      <c r="D1" t="s">
        <v>357</v>
      </c>
      <c r="E1" t="s">
        <v>273</v>
      </c>
      <c r="F1" t="s">
        <v>40</v>
      </c>
      <c r="G1" t="s">
        <v>641</v>
      </c>
      <c r="H1" t="s">
        <v>214</v>
      </c>
      <c r="I1" t="s">
        <v>19</v>
      </c>
      <c r="J1" t="s">
        <v>113</v>
      </c>
      <c r="K1" t="s">
        <v>107</v>
      </c>
      <c r="L1" t="s">
        <v>119</v>
      </c>
      <c r="M1" s="10" t="s">
        <v>1314</v>
      </c>
    </row>
    <row r="2" spans="1:15" ht="16">
      <c r="A2" s="8">
        <v>1</v>
      </c>
      <c r="B2" s="1" t="s">
        <v>163</v>
      </c>
      <c r="C2">
        <f>IF($B2=C$1,1,0)</f>
        <v>1</v>
      </c>
      <c r="D2">
        <f t="shared" ref="D2:L17" si="0">IF($B2=D$1,1,0)</f>
        <v>0</v>
      </c>
      <c r="E2">
        <f t="shared" si="0"/>
        <v>0</v>
      </c>
      <c r="F2">
        <f t="shared" si="0"/>
        <v>0</v>
      </c>
      <c r="G2">
        <f t="shared" si="0"/>
        <v>0</v>
      </c>
      <c r="H2">
        <f t="shared" si="0"/>
        <v>0</v>
      </c>
      <c r="I2">
        <f t="shared" si="0"/>
        <v>0</v>
      </c>
      <c r="J2">
        <f t="shared" si="0"/>
        <v>0</v>
      </c>
      <c r="K2">
        <f t="shared" si="0"/>
        <v>0</v>
      </c>
      <c r="L2">
        <f t="shared" si="0"/>
        <v>0</v>
      </c>
      <c r="M2" s="10" t="str">
        <f>IF(SUM(C2:L2)&lt;&gt;1,"PROBLEM","")</f>
        <v/>
      </c>
    </row>
    <row r="3" spans="1:15" ht="16">
      <c r="A3" s="8">
        <v>2</v>
      </c>
      <c r="B3" s="1" t="s">
        <v>113</v>
      </c>
      <c r="C3">
        <f t="shared" ref="C3:L41" si="1">IF($B3=C$1,1,0)</f>
        <v>0</v>
      </c>
      <c r="D3">
        <f t="shared" si="0"/>
        <v>0</v>
      </c>
      <c r="E3">
        <f t="shared" si="0"/>
        <v>0</v>
      </c>
      <c r="F3">
        <f t="shared" si="0"/>
        <v>0</v>
      </c>
      <c r="G3">
        <f t="shared" si="0"/>
        <v>0</v>
      </c>
      <c r="H3">
        <f t="shared" si="0"/>
        <v>0</v>
      </c>
      <c r="I3">
        <f t="shared" si="0"/>
        <v>0</v>
      </c>
      <c r="J3">
        <f t="shared" si="0"/>
        <v>1</v>
      </c>
      <c r="K3">
        <f t="shared" si="0"/>
        <v>0</v>
      </c>
      <c r="L3">
        <f t="shared" si="0"/>
        <v>0</v>
      </c>
      <c r="M3" s="10" t="str">
        <f t="shared" ref="M3:M66" si="2">IF(SUM(C3:L3)&lt;&gt;1,"PROBLEM","")</f>
        <v/>
      </c>
    </row>
    <row r="4" spans="1:15" ht="16">
      <c r="A4" s="8">
        <v>3</v>
      </c>
      <c r="B4" s="1" t="s">
        <v>40</v>
      </c>
      <c r="C4">
        <f t="shared" si="1"/>
        <v>0</v>
      </c>
      <c r="D4">
        <f t="shared" si="0"/>
        <v>0</v>
      </c>
      <c r="E4">
        <f t="shared" si="0"/>
        <v>0</v>
      </c>
      <c r="F4">
        <f t="shared" si="0"/>
        <v>1</v>
      </c>
      <c r="G4">
        <f t="shared" si="0"/>
        <v>0</v>
      </c>
      <c r="H4">
        <f t="shared" si="0"/>
        <v>0</v>
      </c>
      <c r="I4">
        <f t="shared" si="0"/>
        <v>0</v>
      </c>
      <c r="J4">
        <f t="shared" si="0"/>
        <v>0</v>
      </c>
      <c r="K4">
        <f t="shared" si="0"/>
        <v>0</v>
      </c>
      <c r="L4">
        <f t="shared" si="0"/>
        <v>0</v>
      </c>
      <c r="M4" s="10" t="str">
        <f t="shared" si="2"/>
        <v/>
      </c>
    </row>
    <row r="5" spans="1:15" ht="16">
      <c r="A5" s="8">
        <v>4</v>
      </c>
      <c r="B5" s="1" t="s">
        <v>40</v>
      </c>
      <c r="C5">
        <f t="shared" si="1"/>
        <v>0</v>
      </c>
      <c r="D5">
        <f t="shared" si="0"/>
        <v>0</v>
      </c>
      <c r="E5">
        <f t="shared" si="0"/>
        <v>0</v>
      </c>
      <c r="F5">
        <f t="shared" si="0"/>
        <v>1</v>
      </c>
      <c r="G5">
        <f t="shared" si="0"/>
        <v>0</v>
      </c>
      <c r="H5">
        <f t="shared" si="0"/>
        <v>0</v>
      </c>
      <c r="I5">
        <f t="shared" si="0"/>
        <v>0</v>
      </c>
      <c r="J5">
        <f t="shared" si="0"/>
        <v>0</v>
      </c>
      <c r="K5">
        <f t="shared" si="0"/>
        <v>0</v>
      </c>
      <c r="L5">
        <f t="shared" si="0"/>
        <v>0</v>
      </c>
      <c r="M5" s="10" t="str">
        <f t="shared" si="2"/>
        <v/>
      </c>
    </row>
    <row r="6" spans="1:15" ht="16">
      <c r="A6" s="8">
        <v>5</v>
      </c>
      <c r="B6" s="1" t="s">
        <v>113</v>
      </c>
      <c r="C6">
        <f t="shared" si="1"/>
        <v>0</v>
      </c>
      <c r="D6">
        <f t="shared" si="0"/>
        <v>0</v>
      </c>
      <c r="E6">
        <f t="shared" si="0"/>
        <v>0</v>
      </c>
      <c r="F6">
        <f t="shared" si="0"/>
        <v>0</v>
      </c>
      <c r="G6">
        <f t="shared" si="0"/>
        <v>0</v>
      </c>
      <c r="H6">
        <f t="shared" si="0"/>
        <v>0</v>
      </c>
      <c r="I6">
        <f t="shared" si="0"/>
        <v>0</v>
      </c>
      <c r="J6">
        <f t="shared" si="0"/>
        <v>1</v>
      </c>
      <c r="K6">
        <f t="shared" si="0"/>
        <v>0</v>
      </c>
      <c r="L6">
        <f t="shared" si="0"/>
        <v>0</v>
      </c>
      <c r="M6" s="10" t="str">
        <f t="shared" si="2"/>
        <v/>
      </c>
    </row>
    <row r="7" spans="1:15" ht="16">
      <c r="A7" s="8">
        <v>6</v>
      </c>
      <c r="B7" s="1" t="s">
        <v>107</v>
      </c>
      <c r="C7">
        <f t="shared" si="1"/>
        <v>0</v>
      </c>
      <c r="D7">
        <f t="shared" si="0"/>
        <v>0</v>
      </c>
      <c r="E7">
        <f t="shared" si="0"/>
        <v>0</v>
      </c>
      <c r="F7">
        <f t="shared" si="0"/>
        <v>0</v>
      </c>
      <c r="G7">
        <f t="shared" si="0"/>
        <v>0</v>
      </c>
      <c r="H7">
        <f t="shared" si="0"/>
        <v>0</v>
      </c>
      <c r="I7">
        <f t="shared" si="0"/>
        <v>0</v>
      </c>
      <c r="J7">
        <f t="shared" si="0"/>
        <v>0</v>
      </c>
      <c r="K7">
        <f t="shared" si="0"/>
        <v>1</v>
      </c>
      <c r="L7">
        <f t="shared" si="0"/>
        <v>0</v>
      </c>
      <c r="M7" s="10" t="str">
        <f t="shared" si="2"/>
        <v/>
      </c>
      <c r="O7" t="s">
        <v>163</v>
      </c>
    </row>
    <row r="8" spans="1:15" ht="16">
      <c r="A8" s="8">
        <v>7</v>
      </c>
      <c r="B8" s="1" t="s">
        <v>113</v>
      </c>
      <c r="C8">
        <f t="shared" si="1"/>
        <v>0</v>
      </c>
      <c r="D8">
        <f t="shared" si="0"/>
        <v>0</v>
      </c>
      <c r="E8">
        <f t="shared" si="0"/>
        <v>0</v>
      </c>
      <c r="F8">
        <f t="shared" si="0"/>
        <v>0</v>
      </c>
      <c r="G8">
        <f t="shared" si="0"/>
        <v>0</v>
      </c>
      <c r="H8">
        <f t="shared" si="0"/>
        <v>0</v>
      </c>
      <c r="I8">
        <f t="shared" si="0"/>
        <v>0</v>
      </c>
      <c r="J8">
        <f t="shared" si="0"/>
        <v>1</v>
      </c>
      <c r="K8">
        <f t="shared" si="0"/>
        <v>0</v>
      </c>
      <c r="L8">
        <f t="shared" si="0"/>
        <v>0</v>
      </c>
      <c r="M8" s="10" t="str">
        <f t="shared" si="2"/>
        <v/>
      </c>
      <c r="O8" t="s">
        <v>357</v>
      </c>
    </row>
    <row r="9" spans="1:15" ht="16">
      <c r="A9" s="8">
        <v>8</v>
      </c>
      <c r="B9" s="1" t="s">
        <v>107</v>
      </c>
      <c r="C9">
        <f t="shared" si="1"/>
        <v>0</v>
      </c>
      <c r="D9">
        <f t="shared" si="0"/>
        <v>0</v>
      </c>
      <c r="E9">
        <f t="shared" si="0"/>
        <v>0</v>
      </c>
      <c r="F9">
        <f t="shared" si="0"/>
        <v>0</v>
      </c>
      <c r="G9">
        <f t="shared" si="0"/>
        <v>0</v>
      </c>
      <c r="H9">
        <f t="shared" si="0"/>
        <v>0</v>
      </c>
      <c r="I9">
        <f t="shared" si="0"/>
        <v>0</v>
      </c>
      <c r="J9">
        <f t="shared" si="0"/>
        <v>0</v>
      </c>
      <c r="K9">
        <f t="shared" si="0"/>
        <v>1</v>
      </c>
      <c r="L9">
        <f t="shared" si="0"/>
        <v>0</v>
      </c>
      <c r="M9" s="10" t="str">
        <f t="shared" si="2"/>
        <v/>
      </c>
      <c r="O9" t="s">
        <v>273</v>
      </c>
    </row>
    <row r="10" spans="1:15" ht="16">
      <c r="A10" s="8">
        <v>9</v>
      </c>
      <c r="B10" s="1" t="s">
        <v>40</v>
      </c>
      <c r="C10">
        <f t="shared" si="1"/>
        <v>0</v>
      </c>
      <c r="D10">
        <f t="shared" si="0"/>
        <v>0</v>
      </c>
      <c r="E10">
        <f t="shared" si="0"/>
        <v>0</v>
      </c>
      <c r="F10">
        <f t="shared" si="0"/>
        <v>1</v>
      </c>
      <c r="G10">
        <f t="shared" si="0"/>
        <v>0</v>
      </c>
      <c r="H10">
        <f t="shared" si="0"/>
        <v>0</v>
      </c>
      <c r="I10">
        <f t="shared" si="0"/>
        <v>0</v>
      </c>
      <c r="J10">
        <f t="shared" si="0"/>
        <v>0</v>
      </c>
      <c r="K10">
        <f t="shared" si="0"/>
        <v>0</v>
      </c>
      <c r="L10">
        <f t="shared" si="0"/>
        <v>0</v>
      </c>
      <c r="M10" s="10" t="str">
        <f t="shared" si="2"/>
        <v/>
      </c>
      <c r="O10" t="s">
        <v>40</v>
      </c>
    </row>
    <row r="11" spans="1:15" ht="16">
      <c r="A11" s="8">
        <v>10</v>
      </c>
      <c r="B11" s="1" t="s">
        <v>40</v>
      </c>
      <c r="C11">
        <f t="shared" si="1"/>
        <v>0</v>
      </c>
      <c r="D11">
        <f t="shared" si="0"/>
        <v>0</v>
      </c>
      <c r="E11">
        <f t="shared" si="0"/>
        <v>0</v>
      </c>
      <c r="F11">
        <f t="shared" si="0"/>
        <v>1</v>
      </c>
      <c r="G11">
        <f t="shared" si="0"/>
        <v>0</v>
      </c>
      <c r="H11">
        <f t="shared" si="0"/>
        <v>0</v>
      </c>
      <c r="I11">
        <f t="shared" si="0"/>
        <v>0</v>
      </c>
      <c r="J11">
        <f t="shared" si="0"/>
        <v>0</v>
      </c>
      <c r="K11">
        <f t="shared" si="0"/>
        <v>0</v>
      </c>
      <c r="L11">
        <f t="shared" si="0"/>
        <v>0</v>
      </c>
      <c r="M11" s="10" t="str">
        <f t="shared" si="2"/>
        <v/>
      </c>
      <c r="O11" t="s">
        <v>641</v>
      </c>
    </row>
    <row r="12" spans="1:15" ht="16">
      <c r="A12" s="8">
        <v>11</v>
      </c>
      <c r="B12" s="1" t="s">
        <v>119</v>
      </c>
      <c r="C12">
        <f t="shared" si="1"/>
        <v>0</v>
      </c>
      <c r="D12">
        <f t="shared" si="0"/>
        <v>0</v>
      </c>
      <c r="E12">
        <f t="shared" si="0"/>
        <v>0</v>
      </c>
      <c r="F12">
        <f t="shared" si="0"/>
        <v>0</v>
      </c>
      <c r="G12">
        <f t="shared" si="0"/>
        <v>0</v>
      </c>
      <c r="H12">
        <f t="shared" si="0"/>
        <v>0</v>
      </c>
      <c r="I12">
        <f t="shared" si="0"/>
        <v>0</v>
      </c>
      <c r="J12">
        <f t="shared" si="0"/>
        <v>0</v>
      </c>
      <c r="K12">
        <f t="shared" si="0"/>
        <v>0</v>
      </c>
      <c r="L12">
        <f t="shared" si="0"/>
        <v>1</v>
      </c>
      <c r="M12" s="10" t="str">
        <f t="shared" si="2"/>
        <v/>
      </c>
      <c r="O12" t="s">
        <v>214</v>
      </c>
    </row>
    <row r="13" spans="1:15" ht="16">
      <c r="A13" s="8">
        <v>12</v>
      </c>
      <c r="B13" s="1" t="s">
        <v>19</v>
      </c>
      <c r="C13">
        <f t="shared" si="1"/>
        <v>0</v>
      </c>
      <c r="D13">
        <f t="shared" si="0"/>
        <v>0</v>
      </c>
      <c r="E13">
        <f t="shared" si="0"/>
        <v>0</v>
      </c>
      <c r="F13">
        <f t="shared" si="0"/>
        <v>0</v>
      </c>
      <c r="G13">
        <f t="shared" si="0"/>
        <v>0</v>
      </c>
      <c r="H13">
        <f t="shared" si="0"/>
        <v>0</v>
      </c>
      <c r="I13">
        <f t="shared" si="0"/>
        <v>1</v>
      </c>
      <c r="J13">
        <f t="shared" si="0"/>
        <v>0</v>
      </c>
      <c r="K13">
        <f t="shared" si="0"/>
        <v>0</v>
      </c>
      <c r="L13">
        <f t="shared" si="0"/>
        <v>0</v>
      </c>
      <c r="M13" s="10" t="str">
        <f t="shared" si="2"/>
        <v/>
      </c>
      <c r="O13" t="s">
        <v>19</v>
      </c>
    </row>
    <row r="14" spans="1:15" ht="16">
      <c r="A14" s="8">
        <v>13</v>
      </c>
      <c r="B14" s="1" t="s">
        <v>107</v>
      </c>
      <c r="C14">
        <f t="shared" si="1"/>
        <v>0</v>
      </c>
      <c r="D14">
        <f t="shared" si="0"/>
        <v>0</v>
      </c>
      <c r="E14">
        <f t="shared" si="0"/>
        <v>0</v>
      </c>
      <c r="F14">
        <f t="shared" si="0"/>
        <v>0</v>
      </c>
      <c r="G14">
        <f t="shared" si="0"/>
        <v>0</v>
      </c>
      <c r="H14">
        <f t="shared" si="0"/>
        <v>0</v>
      </c>
      <c r="I14">
        <f t="shared" si="0"/>
        <v>0</v>
      </c>
      <c r="J14">
        <f t="shared" si="0"/>
        <v>0</v>
      </c>
      <c r="K14">
        <f t="shared" si="0"/>
        <v>1</v>
      </c>
      <c r="L14">
        <f t="shared" si="0"/>
        <v>0</v>
      </c>
      <c r="M14" s="10" t="str">
        <f t="shared" si="2"/>
        <v/>
      </c>
      <c r="O14" t="s">
        <v>113</v>
      </c>
    </row>
    <row r="15" spans="1:15" ht="16">
      <c r="A15" s="8">
        <v>14</v>
      </c>
      <c r="B15" s="1" t="s">
        <v>40</v>
      </c>
      <c r="C15">
        <f t="shared" si="1"/>
        <v>0</v>
      </c>
      <c r="D15">
        <f t="shared" si="0"/>
        <v>0</v>
      </c>
      <c r="E15">
        <f t="shared" si="0"/>
        <v>0</v>
      </c>
      <c r="F15">
        <f t="shared" si="0"/>
        <v>1</v>
      </c>
      <c r="G15">
        <f t="shared" si="0"/>
        <v>0</v>
      </c>
      <c r="H15">
        <f t="shared" si="0"/>
        <v>0</v>
      </c>
      <c r="I15">
        <f t="shared" si="0"/>
        <v>0</v>
      </c>
      <c r="J15">
        <f t="shared" si="0"/>
        <v>0</v>
      </c>
      <c r="K15">
        <f t="shared" si="0"/>
        <v>0</v>
      </c>
      <c r="L15">
        <f t="shared" si="0"/>
        <v>0</v>
      </c>
      <c r="M15" s="10" t="str">
        <f t="shared" si="2"/>
        <v/>
      </c>
      <c r="O15" t="s">
        <v>107</v>
      </c>
    </row>
    <row r="16" spans="1:15" ht="16">
      <c r="A16" s="8">
        <v>15</v>
      </c>
      <c r="B16" s="1" t="s">
        <v>40</v>
      </c>
      <c r="C16">
        <f t="shared" si="1"/>
        <v>0</v>
      </c>
      <c r="D16">
        <f t="shared" si="0"/>
        <v>0</v>
      </c>
      <c r="E16">
        <f t="shared" si="0"/>
        <v>0</v>
      </c>
      <c r="F16">
        <f t="shared" si="0"/>
        <v>1</v>
      </c>
      <c r="G16">
        <f t="shared" si="0"/>
        <v>0</v>
      </c>
      <c r="H16">
        <f t="shared" si="0"/>
        <v>0</v>
      </c>
      <c r="I16">
        <f t="shared" si="0"/>
        <v>0</v>
      </c>
      <c r="J16">
        <f t="shared" si="0"/>
        <v>0</v>
      </c>
      <c r="K16">
        <f t="shared" si="0"/>
        <v>0</v>
      </c>
      <c r="L16">
        <f t="shared" si="0"/>
        <v>0</v>
      </c>
      <c r="M16" s="10" t="str">
        <f t="shared" si="2"/>
        <v/>
      </c>
      <c r="O16" t="s">
        <v>119</v>
      </c>
    </row>
    <row r="17" spans="1:13" ht="16">
      <c r="A17" s="8">
        <v>16</v>
      </c>
      <c r="B17" s="1" t="s">
        <v>40</v>
      </c>
      <c r="C17">
        <f t="shared" si="1"/>
        <v>0</v>
      </c>
      <c r="D17">
        <f t="shared" si="0"/>
        <v>0</v>
      </c>
      <c r="E17">
        <f t="shared" si="0"/>
        <v>0</v>
      </c>
      <c r="F17">
        <f t="shared" si="0"/>
        <v>1</v>
      </c>
      <c r="G17">
        <f t="shared" si="0"/>
        <v>0</v>
      </c>
      <c r="H17">
        <f t="shared" si="0"/>
        <v>0</v>
      </c>
      <c r="I17">
        <f t="shared" si="0"/>
        <v>0</v>
      </c>
      <c r="J17">
        <f t="shared" si="0"/>
        <v>0</v>
      </c>
      <c r="K17">
        <f t="shared" si="0"/>
        <v>0</v>
      </c>
      <c r="L17">
        <f t="shared" si="0"/>
        <v>0</v>
      </c>
      <c r="M17" s="10" t="str">
        <f t="shared" si="2"/>
        <v/>
      </c>
    </row>
    <row r="18" spans="1:13" ht="16">
      <c r="A18" s="8">
        <v>17</v>
      </c>
      <c r="B18" s="1" t="s">
        <v>119</v>
      </c>
      <c r="C18">
        <f t="shared" si="1"/>
        <v>0</v>
      </c>
      <c r="D18">
        <f t="shared" si="1"/>
        <v>0</v>
      </c>
      <c r="E18">
        <f t="shared" si="1"/>
        <v>0</v>
      </c>
      <c r="F18">
        <f t="shared" si="1"/>
        <v>0</v>
      </c>
      <c r="G18">
        <f t="shared" si="1"/>
        <v>0</v>
      </c>
      <c r="H18">
        <f t="shared" si="1"/>
        <v>0</v>
      </c>
      <c r="I18">
        <f t="shared" si="1"/>
        <v>0</v>
      </c>
      <c r="J18">
        <f t="shared" si="1"/>
        <v>0</v>
      </c>
      <c r="K18">
        <f t="shared" si="1"/>
        <v>0</v>
      </c>
      <c r="L18">
        <f t="shared" si="1"/>
        <v>1</v>
      </c>
      <c r="M18" s="10" t="str">
        <f t="shared" si="2"/>
        <v/>
      </c>
    </row>
    <row r="19" spans="1:13" ht="16">
      <c r="A19" s="8">
        <v>18</v>
      </c>
      <c r="B19" s="1" t="s">
        <v>107</v>
      </c>
      <c r="C19">
        <f t="shared" si="1"/>
        <v>0</v>
      </c>
      <c r="D19">
        <f t="shared" si="1"/>
        <v>0</v>
      </c>
      <c r="E19">
        <f t="shared" si="1"/>
        <v>0</v>
      </c>
      <c r="F19">
        <f t="shared" si="1"/>
        <v>0</v>
      </c>
      <c r="G19">
        <f t="shared" si="1"/>
        <v>0</v>
      </c>
      <c r="H19">
        <f t="shared" si="1"/>
        <v>0</v>
      </c>
      <c r="I19">
        <f t="shared" si="1"/>
        <v>0</v>
      </c>
      <c r="J19">
        <f t="shared" si="1"/>
        <v>0</v>
      </c>
      <c r="K19">
        <f t="shared" si="1"/>
        <v>1</v>
      </c>
      <c r="L19">
        <f t="shared" si="1"/>
        <v>0</v>
      </c>
      <c r="M19" s="10" t="str">
        <f t="shared" si="2"/>
        <v/>
      </c>
    </row>
    <row r="20" spans="1:13" ht="16">
      <c r="A20" s="8">
        <v>19</v>
      </c>
      <c r="B20" s="1" t="s">
        <v>19</v>
      </c>
      <c r="C20">
        <f t="shared" si="1"/>
        <v>0</v>
      </c>
      <c r="D20">
        <f t="shared" si="1"/>
        <v>0</v>
      </c>
      <c r="E20">
        <f t="shared" si="1"/>
        <v>0</v>
      </c>
      <c r="F20">
        <f t="shared" si="1"/>
        <v>0</v>
      </c>
      <c r="G20">
        <f t="shared" si="1"/>
        <v>0</v>
      </c>
      <c r="H20">
        <f t="shared" si="1"/>
        <v>0</v>
      </c>
      <c r="I20">
        <f t="shared" si="1"/>
        <v>1</v>
      </c>
      <c r="J20">
        <f t="shared" si="1"/>
        <v>0</v>
      </c>
      <c r="K20">
        <f t="shared" si="1"/>
        <v>0</v>
      </c>
      <c r="L20">
        <f t="shared" si="1"/>
        <v>0</v>
      </c>
      <c r="M20" s="10" t="str">
        <f t="shared" si="2"/>
        <v/>
      </c>
    </row>
    <row r="21" spans="1:13" ht="16">
      <c r="A21" s="8">
        <v>20</v>
      </c>
      <c r="B21" s="1" t="s">
        <v>19</v>
      </c>
      <c r="C21">
        <f t="shared" si="1"/>
        <v>0</v>
      </c>
      <c r="D21">
        <f t="shared" si="1"/>
        <v>0</v>
      </c>
      <c r="E21">
        <f t="shared" si="1"/>
        <v>0</v>
      </c>
      <c r="F21">
        <f t="shared" si="1"/>
        <v>0</v>
      </c>
      <c r="G21">
        <f t="shared" si="1"/>
        <v>0</v>
      </c>
      <c r="H21">
        <f t="shared" si="1"/>
        <v>0</v>
      </c>
      <c r="I21">
        <f t="shared" si="1"/>
        <v>1</v>
      </c>
      <c r="J21">
        <f t="shared" si="1"/>
        <v>0</v>
      </c>
      <c r="K21">
        <f t="shared" si="1"/>
        <v>0</v>
      </c>
      <c r="L21">
        <f t="shared" si="1"/>
        <v>0</v>
      </c>
      <c r="M21" s="10" t="str">
        <f t="shared" si="2"/>
        <v/>
      </c>
    </row>
    <row r="22" spans="1:13" ht="16">
      <c r="A22" s="8">
        <v>21</v>
      </c>
      <c r="B22" s="1" t="s">
        <v>107</v>
      </c>
      <c r="C22">
        <f t="shared" si="1"/>
        <v>0</v>
      </c>
      <c r="D22">
        <f t="shared" si="1"/>
        <v>0</v>
      </c>
      <c r="E22">
        <f t="shared" si="1"/>
        <v>0</v>
      </c>
      <c r="F22">
        <f t="shared" si="1"/>
        <v>0</v>
      </c>
      <c r="G22">
        <f t="shared" si="1"/>
        <v>0</v>
      </c>
      <c r="H22">
        <f t="shared" si="1"/>
        <v>0</v>
      </c>
      <c r="I22">
        <f t="shared" si="1"/>
        <v>0</v>
      </c>
      <c r="J22">
        <f t="shared" si="1"/>
        <v>0</v>
      </c>
      <c r="K22">
        <f t="shared" si="1"/>
        <v>1</v>
      </c>
      <c r="L22">
        <f t="shared" si="1"/>
        <v>0</v>
      </c>
      <c r="M22" s="10" t="str">
        <f t="shared" si="2"/>
        <v/>
      </c>
    </row>
    <row r="23" spans="1:13" ht="16">
      <c r="A23" s="8">
        <v>22</v>
      </c>
      <c r="B23" s="1" t="s">
        <v>113</v>
      </c>
      <c r="C23">
        <f t="shared" si="1"/>
        <v>0</v>
      </c>
      <c r="D23">
        <f t="shared" si="1"/>
        <v>0</v>
      </c>
      <c r="E23">
        <f t="shared" si="1"/>
        <v>0</v>
      </c>
      <c r="F23">
        <f t="shared" si="1"/>
        <v>0</v>
      </c>
      <c r="G23">
        <f t="shared" si="1"/>
        <v>0</v>
      </c>
      <c r="H23">
        <f t="shared" si="1"/>
        <v>0</v>
      </c>
      <c r="I23">
        <f t="shared" si="1"/>
        <v>0</v>
      </c>
      <c r="J23">
        <f t="shared" si="1"/>
        <v>1</v>
      </c>
      <c r="K23">
        <f t="shared" si="1"/>
        <v>0</v>
      </c>
      <c r="L23">
        <f t="shared" si="1"/>
        <v>0</v>
      </c>
      <c r="M23" s="10" t="str">
        <f t="shared" si="2"/>
        <v/>
      </c>
    </row>
    <row r="24" spans="1:13" ht="16">
      <c r="A24" s="8">
        <v>23</v>
      </c>
      <c r="B24" s="1" t="s">
        <v>40</v>
      </c>
      <c r="C24">
        <f t="shared" si="1"/>
        <v>0</v>
      </c>
      <c r="D24">
        <f t="shared" si="1"/>
        <v>0</v>
      </c>
      <c r="E24">
        <f t="shared" si="1"/>
        <v>0</v>
      </c>
      <c r="F24">
        <f t="shared" si="1"/>
        <v>1</v>
      </c>
      <c r="G24">
        <f t="shared" si="1"/>
        <v>0</v>
      </c>
      <c r="H24">
        <f t="shared" si="1"/>
        <v>0</v>
      </c>
      <c r="I24">
        <f t="shared" si="1"/>
        <v>0</v>
      </c>
      <c r="J24">
        <f t="shared" si="1"/>
        <v>0</v>
      </c>
      <c r="K24">
        <f t="shared" si="1"/>
        <v>0</v>
      </c>
      <c r="L24">
        <f t="shared" si="1"/>
        <v>0</v>
      </c>
      <c r="M24" s="10" t="str">
        <f t="shared" si="2"/>
        <v/>
      </c>
    </row>
    <row r="25" spans="1:13" ht="16">
      <c r="A25" s="8">
        <v>24</v>
      </c>
      <c r="B25" s="1" t="s">
        <v>40</v>
      </c>
      <c r="C25">
        <f t="shared" si="1"/>
        <v>0</v>
      </c>
      <c r="D25">
        <f t="shared" si="1"/>
        <v>0</v>
      </c>
      <c r="E25">
        <f t="shared" si="1"/>
        <v>0</v>
      </c>
      <c r="F25">
        <f t="shared" si="1"/>
        <v>1</v>
      </c>
      <c r="G25">
        <f t="shared" si="1"/>
        <v>0</v>
      </c>
      <c r="H25">
        <f t="shared" si="1"/>
        <v>0</v>
      </c>
      <c r="I25">
        <f t="shared" si="1"/>
        <v>0</v>
      </c>
      <c r="J25">
        <f t="shared" si="1"/>
        <v>0</v>
      </c>
      <c r="K25">
        <f t="shared" si="1"/>
        <v>0</v>
      </c>
      <c r="L25">
        <f t="shared" si="1"/>
        <v>0</v>
      </c>
      <c r="M25" s="10" t="str">
        <f t="shared" si="2"/>
        <v/>
      </c>
    </row>
    <row r="26" spans="1:13" ht="16">
      <c r="A26" s="8">
        <v>25</v>
      </c>
      <c r="B26" s="1" t="s">
        <v>19</v>
      </c>
      <c r="C26">
        <f t="shared" si="1"/>
        <v>0</v>
      </c>
      <c r="D26">
        <f t="shared" si="1"/>
        <v>0</v>
      </c>
      <c r="E26">
        <f t="shared" si="1"/>
        <v>0</v>
      </c>
      <c r="F26">
        <f t="shared" si="1"/>
        <v>0</v>
      </c>
      <c r="G26">
        <f t="shared" si="1"/>
        <v>0</v>
      </c>
      <c r="H26">
        <f t="shared" si="1"/>
        <v>0</v>
      </c>
      <c r="I26">
        <f t="shared" si="1"/>
        <v>1</v>
      </c>
      <c r="J26">
        <f t="shared" si="1"/>
        <v>0</v>
      </c>
      <c r="K26">
        <f t="shared" si="1"/>
        <v>0</v>
      </c>
      <c r="L26">
        <f t="shared" si="1"/>
        <v>0</v>
      </c>
      <c r="M26" s="10" t="str">
        <f t="shared" si="2"/>
        <v/>
      </c>
    </row>
    <row r="27" spans="1:13" ht="16">
      <c r="A27" s="8">
        <v>26</v>
      </c>
      <c r="B27" s="1" t="s">
        <v>113</v>
      </c>
      <c r="C27">
        <f t="shared" si="1"/>
        <v>0</v>
      </c>
      <c r="D27">
        <f t="shared" si="1"/>
        <v>0</v>
      </c>
      <c r="E27">
        <f t="shared" si="1"/>
        <v>0</v>
      </c>
      <c r="F27">
        <f t="shared" si="1"/>
        <v>0</v>
      </c>
      <c r="G27">
        <f t="shared" si="1"/>
        <v>0</v>
      </c>
      <c r="H27">
        <f t="shared" si="1"/>
        <v>0</v>
      </c>
      <c r="I27">
        <f t="shared" si="1"/>
        <v>0</v>
      </c>
      <c r="J27">
        <f t="shared" si="1"/>
        <v>1</v>
      </c>
      <c r="K27">
        <f t="shared" si="1"/>
        <v>0</v>
      </c>
      <c r="L27">
        <f t="shared" si="1"/>
        <v>0</v>
      </c>
      <c r="M27" s="10" t="str">
        <f t="shared" si="2"/>
        <v/>
      </c>
    </row>
    <row r="28" spans="1:13" ht="16">
      <c r="A28" s="8">
        <v>27</v>
      </c>
      <c r="B28" s="1" t="s">
        <v>40</v>
      </c>
      <c r="C28">
        <f t="shared" si="1"/>
        <v>0</v>
      </c>
      <c r="D28">
        <f t="shared" si="1"/>
        <v>0</v>
      </c>
      <c r="E28">
        <f t="shared" si="1"/>
        <v>0</v>
      </c>
      <c r="F28">
        <f t="shared" si="1"/>
        <v>1</v>
      </c>
      <c r="G28">
        <f t="shared" si="1"/>
        <v>0</v>
      </c>
      <c r="H28">
        <f t="shared" si="1"/>
        <v>0</v>
      </c>
      <c r="I28">
        <f t="shared" si="1"/>
        <v>0</v>
      </c>
      <c r="J28">
        <f t="shared" si="1"/>
        <v>0</v>
      </c>
      <c r="K28">
        <f t="shared" si="1"/>
        <v>0</v>
      </c>
      <c r="L28">
        <f t="shared" si="1"/>
        <v>0</v>
      </c>
      <c r="M28" s="10" t="str">
        <f t="shared" si="2"/>
        <v/>
      </c>
    </row>
    <row r="29" spans="1:13" ht="16">
      <c r="A29" s="8">
        <v>28</v>
      </c>
      <c r="B29" s="1" t="s">
        <v>119</v>
      </c>
      <c r="C29">
        <f t="shared" si="1"/>
        <v>0</v>
      </c>
      <c r="D29">
        <f t="shared" si="1"/>
        <v>0</v>
      </c>
      <c r="E29">
        <f t="shared" si="1"/>
        <v>0</v>
      </c>
      <c r="F29">
        <f t="shared" si="1"/>
        <v>0</v>
      </c>
      <c r="G29">
        <f t="shared" si="1"/>
        <v>0</v>
      </c>
      <c r="H29">
        <f t="shared" si="1"/>
        <v>0</v>
      </c>
      <c r="I29">
        <f t="shared" si="1"/>
        <v>0</v>
      </c>
      <c r="J29">
        <f t="shared" si="1"/>
        <v>0</v>
      </c>
      <c r="K29">
        <f t="shared" si="1"/>
        <v>0</v>
      </c>
      <c r="L29">
        <f t="shared" si="1"/>
        <v>1</v>
      </c>
      <c r="M29" s="10" t="str">
        <f t="shared" si="2"/>
        <v/>
      </c>
    </row>
    <row r="30" spans="1:13" ht="16">
      <c r="A30" s="8">
        <v>29</v>
      </c>
      <c r="B30" s="1" t="s">
        <v>113</v>
      </c>
      <c r="C30">
        <f t="shared" si="1"/>
        <v>0</v>
      </c>
      <c r="D30">
        <f t="shared" si="1"/>
        <v>0</v>
      </c>
      <c r="E30">
        <f t="shared" si="1"/>
        <v>0</v>
      </c>
      <c r="F30">
        <f t="shared" si="1"/>
        <v>0</v>
      </c>
      <c r="G30">
        <f t="shared" si="1"/>
        <v>0</v>
      </c>
      <c r="H30">
        <f t="shared" si="1"/>
        <v>0</v>
      </c>
      <c r="I30">
        <f t="shared" si="1"/>
        <v>0</v>
      </c>
      <c r="J30">
        <f t="shared" si="1"/>
        <v>1</v>
      </c>
      <c r="K30">
        <f t="shared" si="1"/>
        <v>0</v>
      </c>
      <c r="L30">
        <f t="shared" si="1"/>
        <v>0</v>
      </c>
      <c r="M30" s="10" t="str">
        <f t="shared" si="2"/>
        <v/>
      </c>
    </row>
    <row r="31" spans="1:13" ht="16">
      <c r="A31" s="8">
        <v>30</v>
      </c>
      <c r="B31" s="1" t="s">
        <v>19</v>
      </c>
      <c r="C31">
        <f t="shared" si="1"/>
        <v>0</v>
      </c>
      <c r="D31">
        <f t="shared" si="1"/>
        <v>0</v>
      </c>
      <c r="E31">
        <f t="shared" si="1"/>
        <v>0</v>
      </c>
      <c r="F31">
        <f t="shared" si="1"/>
        <v>0</v>
      </c>
      <c r="G31">
        <f t="shared" si="1"/>
        <v>0</v>
      </c>
      <c r="H31">
        <f t="shared" si="1"/>
        <v>0</v>
      </c>
      <c r="I31">
        <f t="shared" si="1"/>
        <v>1</v>
      </c>
      <c r="J31">
        <f t="shared" si="1"/>
        <v>0</v>
      </c>
      <c r="K31">
        <f t="shared" si="1"/>
        <v>0</v>
      </c>
      <c r="L31">
        <f t="shared" si="1"/>
        <v>0</v>
      </c>
      <c r="M31" s="10" t="str">
        <f t="shared" si="2"/>
        <v/>
      </c>
    </row>
    <row r="32" spans="1:13" ht="16">
      <c r="A32" s="8">
        <v>31</v>
      </c>
      <c r="B32" s="1" t="s">
        <v>40</v>
      </c>
      <c r="C32">
        <f t="shared" si="1"/>
        <v>0</v>
      </c>
      <c r="D32">
        <f t="shared" si="1"/>
        <v>0</v>
      </c>
      <c r="E32">
        <f t="shared" si="1"/>
        <v>0</v>
      </c>
      <c r="F32">
        <f t="shared" si="1"/>
        <v>1</v>
      </c>
      <c r="G32">
        <f t="shared" si="1"/>
        <v>0</v>
      </c>
      <c r="H32">
        <f t="shared" si="1"/>
        <v>0</v>
      </c>
      <c r="I32">
        <f t="shared" si="1"/>
        <v>0</v>
      </c>
      <c r="J32">
        <f t="shared" si="1"/>
        <v>0</v>
      </c>
      <c r="K32">
        <f t="shared" si="1"/>
        <v>0</v>
      </c>
      <c r="L32">
        <f t="shared" si="1"/>
        <v>0</v>
      </c>
      <c r="M32" s="10" t="str">
        <f t="shared" si="2"/>
        <v/>
      </c>
    </row>
    <row r="33" spans="1:13" ht="16">
      <c r="A33" s="8">
        <v>32</v>
      </c>
      <c r="B33" s="1" t="s">
        <v>107</v>
      </c>
      <c r="C33">
        <f t="shared" si="1"/>
        <v>0</v>
      </c>
      <c r="D33">
        <f t="shared" si="1"/>
        <v>0</v>
      </c>
      <c r="E33">
        <f t="shared" si="1"/>
        <v>0</v>
      </c>
      <c r="F33">
        <f t="shared" si="1"/>
        <v>0</v>
      </c>
      <c r="G33">
        <f t="shared" si="1"/>
        <v>0</v>
      </c>
      <c r="H33">
        <f t="shared" si="1"/>
        <v>0</v>
      </c>
      <c r="I33">
        <f t="shared" si="1"/>
        <v>0</v>
      </c>
      <c r="J33">
        <f t="shared" si="1"/>
        <v>0</v>
      </c>
      <c r="K33">
        <f t="shared" si="1"/>
        <v>1</v>
      </c>
      <c r="L33">
        <f t="shared" si="1"/>
        <v>0</v>
      </c>
      <c r="M33" s="10" t="str">
        <f t="shared" si="2"/>
        <v/>
      </c>
    </row>
    <row r="34" spans="1:13" ht="16">
      <c r="A34" s="8">
        <v>33</v>
      </c>
      <c r="B34" s="1" t="s">
        <v>19</v>
      </c>
      <c r="C34">
        <f t="shared" si="1"/>
        <v>0</v>
      </c>
      <c r="D34">
        <f t="shared" si="1"/>
        <v>0</v>
      </c>
      <c r="E34">
        <f t="shared" si="1"/>
        <v>0</v>
      </c>
      <c r="F34">
        <f t="shared" si="1"/>
        <v>0</v>
      </c>
      <c r="G34">
        <f t="shared" si="1"/>
        <v>0</v>
      </c>
      <c r="H34">
        <f t="shared" si="1"/>
        <v>0</v>
      </c>
      <c r="I34">
        <f t="shared" si="1"/>
        <v>1</v>
      </c>
      <c r="J34">
        <f t="shared" si="1"/>
        <v>0</v>
      </c>
      <c r="K34">
        <f t="shared" si="1"/>
        <v>0</v>
      </c>
      <c r="L34">
        <f t="shared" si="1"/>
        <v>0</v>
      </c>
      <c r="M34" s="10" t="str">
        <f t="shared" si="2"/>
        <v/>
      </c>
    </row>
    <row r="35" spans="1:13" ht="16">
      <c r="A35" s="8">
        <v>34</v>
      </c>
      <c r="B35" s="1" t="s">
        <v>40</v>
      </c>
      <c r="C35">
        <f t="shared" si="1"/>
        <v>0</v>
      </c>
      <c r="D35">
        <f t="shared" si="1"/>
        <v>0</v>
      </c>
      <c r="E35">
        <f t="shared" si="1"/>
        <v>0</v>
      </c>
      <c r="F35">
        <f t="shared" si="1"/>
        <v>1</v>
      </c>
      <c r="G35">
        <f t="shared" si="1"/>
        <v>0</v>
      </c>
      <c r="H35">
        <f t="shared" si="1"/>
        <v>0</v>
      </c>
      <c r="I35">
        <f t="shared" si="1"/>
        <v>0</v>
      </c>
      <c r="J35">
        <f t="shared" si="1"/>
        <v>0</v>
      </c>
      <c r="K35">
        <f t="shared" si="1"/>
        <v>0</v>
      </c>
      <c r="L35">
        <f t="shared" si="1"/>
        <v>0</v>
      </c>
      <c r="M35" s="10" t="str">
        <f t="shared" si="2"/>
        <v/>
      </c>
    </row>
    <row r="36" spans="1:13" ht="16">
      <c r="A36" s="8">
        <v>35</v>
      </c>
      <c r="B36" s="1" t="s">
        <v>40</v>
      </c>
      <c r="C36">
        <f t="shared" si="1"/>
        <v>0</v>
      </c>
      <c r="D36">
        <f t="shared" si="1"/>
        <v>0</v>
      </c>
      <c r="E36">
        <f t="shared" si="1"/>
        <v>0</v>
      </c>
      <c r="F36">
        <f t="shared" si="1"/>
        <v>1</v>
      </c>
      <c r="G36">
        <f t="shared" si="1"/>
        <v>0</v>
      </c>
      <c r="H36">
        <f t="shared" si="1"/>
        <v>0</v>
      </c>
      <c r="I36">
        <f t="shared" si="1"/>
        <v>0</v>
      </c>
      <c r="J36">
        <f t="shared" si="1"/>
        <v>0</v>
      </c>
      <c r="K36">
        <f t="shared" si="1"/>
        <v>0</v>
      </c>
      <c r="L36">
        <f t="shared" si="1"/>
        <v>0</v>
      </c>
      <c r="M36" s="10" t="str">
        <f t="shared" si="2"/>
        <v/>
      </c>
    </row>
    <row r="37" spans="1:13" ht="16">
      <c r="A37" s="8">
        <v>36</v>
      </c>
      <c r="B37" s="1" t="s">
        <v>40</v>
      </c>
      <c r="C37">
        <f t="shared" si="1"/>
        <v>0</v>
      </c>
      <c r="D37">
        <f t="shared" si="1"/>
        <v>0</v>
      </c>
      <c r="E37">
        <f t="shared" si="1"/>
        <v>0</v>
      </c>
      <c r="F37">
        <f t="shared" si="1"/>
        <v>1</v>
      </c>
      <c r="G37">
        <f t="shared" si="1"/>
        <v>0</v>
      </c>
      <c r="H37">
        <f t="shared" si="1"/>
        <v>0</v>
      </c>
      <c r="I37">
        <f t="shared" si="1"/>
        <v>0</v>
      </c>
      <c r="J37">
        <f t="shared" si="1"/>
        <v>0</v>
      </c>
      <c r="K37">
        <f t="shared" si="1"/>
        <v>0</v>
      </c>
      <c r="L37">
        <f t="shared" si="1"/>
        <v>0</v>
      </c>
      <c r="M37" s="10" t="str">
        <f t="shared" si="2"/>
        <v/>
      </c>
    </row>
    <row r="38" spans="1:13" ht="16">
      <c r="A38" s="8">
        <v>37</v>
      </c>
      <c r="B38" s="1" t="s">
        <v>19</v>
      </c>
      <c r="C38">
        <f t="shared" si="1"/>
        <v>0</v>
      </c>
      <c r="D38">
        <f t="shared" si="1"/>
        <v>0</v>
      </c>
      <c r="E38">
        <f t="shared" si="1"/>
        <v>0</v>
      </c>
      <c r="F38">
        <f t="shared" si="1"/>
        <v>0</v>
      </c>
      <c r="G38">
        <f t="shared" si="1"/>
        <v>0</v>
      </c>
      <c r="H38">
        <f t="shared" si="1"/>
        <v>0</v>
      </c>
      <c r="I38">
        <f t="shared" si="1"/>
        <v>1</v>
      </c>
      <c r="J38">
        <f t="shared" si="1"/>
        <v>0</v>
      </c>
      <c r="K38">
        <f t="shared" si="1"/>
        <v>0</v>
      </c>
      <c r="L38">
        <f t="shared" si="1"/>
        <v>0</v>
      </c>
      <c r="M38" s="10" t="str">
        <f t="shared" si="2"/>
        <v/>
      </c>
    </row>
    <row r="39" spans="1:13" ht="16">
      <c r="A39" s="8">
        <v>38</v>
      </c>
      <c r="B39" s="1" t="s">
        <v>40</v>
      </c>
      <c r="C39">
        <f t="shared" si="1"/>
        <v>0</v>
      </c>
      <c r="D39">
        <f t="shared" si="1"/>
        <v>0</v>
      </c>
      <c r="E39">
        <f t="shared" si="1"/>
        <v>0</v>
      </c>
      <c r="F39">
        <f t="shared" si="1"/>
        <v>1</v>
      </c>
      <c r="G39">
        <f t="shared" si="1"/>
        <v>0</v>
      </c>
      <c r="H39">
        <f t="shared" si="1"/>
        <v>0</v>
      </c>
      <c r="I39">
        <f t="shared" si="1"/>
        <v>0</v>
      </c>
      <c r="J39">
        <f t="shared" si="1"/>
        <v>0</v>
      </c>
      <c r="K39">
        <f t="shared" si="1"/>
        <v>0</v>
      </c>
      <c r="L39">
        <f t="shared" si="1"/>
        <v>0</v>
      </c>
      <c r="M39" s="10" t="str">
        <f t="shared" si="2"/>
        <v/>
      </c>
    </row>
    <row r="40" spans="1:13" ht="16">
      <c r="A40" s="8">
        <v>39</v>
      </c>
      <c r="B40" s="1" t="s">
        <v>40</v>
      </c>
      <c r="C40">
        <f t="shared" si="1"/>
        <v>0</v>
      </c>
      <c r="D40">
        <f t="shared" si="1"/>
        <v>0</v>
      </c>
      <c r="E40">
        <f t="shared" si="1"/>
        <v>0</v>
      </c>
      <c r="F40">
        <f t="shared" si="1"/>
        <v>1</v>
      </c>
      <c r="G40">
        <f t="shared" si="1"/>
        <v>0</v>
      </c>
      <c r="H40">
        <f t="shared" si="1"/>
        <v>0</v>
      </c>
      <c r="I40">
        <f t="shared" si="1"/>
        <v>0</v>
      </c>
      <c r="J40">
        <f t="shared" si="1"/>
        <v>0</v>
      </c>
      <c r="K40">
        <f t="shared" si="1"/>
        <v>0</v>
      </c>
      <c r="L40">
        <f t="shared" si="1"/>
        <v>0</v>
      </c>
      <c r="M40" s="10" t="str">
        <f t="shared" si="2"/>
        <v/>
      </c>
    </row>
    <row r="41" spans="1:13" ht="16">
      <c r="A41" s="8">
        <v>40</v>
      </c>
      <c r="B41" s="1" t="s">
        <v>107</v>
      </c>
      <c r="C41">
        <f t="shared" si="1"/>
        <v>0</v>
      </c>
      <c r="D41">
        <f t="shared" si="1"/>
        <v>0</v>
      </c>
      <c r="E41">
        <f t="shared" si="1"/>
        <v>0</v>
      </c>
      <c r="F41">
        <f t="shared" si="1"/>
        <v>0</v>
      </c>
      <c r="G41">
        <f t="shared" si="1"/>
        <v>0</v>
      </c>
      <c r="H41">
        <f t="shared" si="1"/>
        <v>0</v>
      </c>
      <c r="I41">
        <f t="shared" si="1"/>
        <v>0</v>
      </c>
      <c r="J41">
        <f t="shared" si="1"/>
        <v>0</v>
      </c>
      <c r="K41">
        <f t="shared" si="1"/>
        <v>1</v>
      </c>
      <c r="L41">
        <f t="shared" si="1"/>
        <v>0</v>
      </c>
      <c r="M41" s="10" t="str">
        <f t="shared" si="2"/>
        <v/>
      </c>
    </row>
    <row r="42" spans="1:13" ht="16">
      <c r="A42" s="8">
        <v>41</v>
      </c>
      <c r="B42" s="1" t="s">
        <v>40</v>
      </c>
      <c r="C42">
        <f t="shared" ref="C42:L67" si="3">IF($B42=C$1,1,0)</f>
        <v>0</v>
      </c>
      <c r="D42">
        <f t="shared" si="3"/>
        <v>0</v>
      </c>
      <c r="E42">
        <f t="shared" si="3"/>
        <v>0</v>
      </c>
      <c r="F42">
        <f t="shared" si="3"/>
        <v>1</v>
      </c>
      <c r="G42">
        <f t="shared" si="3"/>
        <v>0</v>
      </c>
      <c r="H42">
        <f t="shared" si="3"/>
        <v>0</v>
      </c>
      <c r="I42">
        <f t="shared" si="3"/>
        <v>0</v>
      </c>
      <c r="J42">
        <f t="shared" si="3"/>
        <v>0</v>
      </c>
      <c r="K42">
        <f t="shared" si="3"/>
        <v>0</v>
      </c>
      <c r="L42">
        <f t="shared" si="3"/>
        <v>0</v>
      </c>
      <c r="M42" s="10" t="str">
        <f t="shared" si="2"/>
        <v/>
      </c>
    </row>
    <row r="43" spans="1:13" ht="16">
      <c r="A43" s="8">
        <v>42</v>
      </c>
      <c r="B43" s="1" t="s">
        <v>19</v>
      </c>
      <c r="C43">
        <f t="shared" si="3"/>
        <v>0</v>
      </c>
      <c r="D43">
        <f t="shared" si="3"/>
        <v>0</v>
      </c>
      <c r="E43">
        <f t="shared" si="3"/>
        <v>0</v>
      </c>
      <c r="F43">
        <f t="shared" si="3"/>
        <v>0</v>
      </c>
      <c r="G43">
        <f t="shared" si="3"/>
        <v>0</v>
      </c>
      <c r="H43">
        <f t="shared" si="3"/>
        <v>0</v>
      </c>
      <c r="I43">
        <f t="shared" si="3"/>
        <v>1</v>
      </c>
      <c r="J43">
        <f t="shared" si="3"/>
        <v>0</v>
      </c>
      <c r="K43">
        <f t="shared" si="3"/>
        <v>0</v>
      </c>
      <c r="L43">
        <f t="shared" si="3"/>
        <v>0</v>
      </c>
      <c r="M43" s="10" t="str">
        <f t="shared" si="2"/>
        <v/>
      </c>
    </row>
    <row r="44" spans="1:13" ht="16">
      <c r="A44" s="8">
        <v>43</v>
      </c>
      <c r="B44" s="1" t="s">
        <v>19</v>
      </c>
      <c r="C44">
        <f t="shared" si="3"/>
        <v>0</v>
      </c>
      <c r="D44">
        <f t="shared" si="3"/>
        <v>0</v>
      </c>
      <c r="E44">
        <f t="shared" si="3"/>
        <v>0</v>
      </c>
      <c r="F44">
        <f t="shared" si="3"/>
        <v>0</v>
      </c>
      <c r="G44">
        <f t="shared" si="3"/>
        <v>0</v>
      </c>
      <c r="H44">
        <f t="shared" si="3"/>
        <v>0</v>
      </c>
      <c r="I44">
        <f t="shared" si="3"/>
        <v>1</v>
      </c>
      <c r="J44">
        <f t="shared" si="3"/>
        <v>0</v>
      </c>
      <c r="K44">
        <f t="shared" si="3"/>
        <v>0</v>
      </c>
      <c r="L44">
        <f t="shared" si="3"/>
        <v>0</v>
      </c>
      <c r="M44" s="10" t="str">
        <f t="shared" si="2"/>
        <v/>
      </c>
    </row>
    <row r="45" spans="1:13" ht="16">
      <c r="A45" s="8">
        <v>44</v>
      </c>
      <c r="B45" s="1" t="s">
        <v>40</v>
      </c>
      <c r="C45">
        <f t="shared" si="3"/>
        <v>0</v>
      </c>
      <c r="D45">
        <f t="shared" si="3"/>
        <v>0</v>
      </c>
      <c r="E45">
        <f t="shared" si="3"/>
        <v>0</v>
      </c>
      <c r="F45">
        <f t="shared" si="3"/>
        <v>1</v>
      </c>
      <c r="G45">
        <f t="shared" si="3"/>
        <v>0</v>
      </c>
      <c r="H45">
        <f t="shared" si="3"/>
        <v>0</v>
      </c>
      <c r="I45">
        <f t="shared" si="3"/>
        <v>0</v>
      </c>
      <c r="J45">
        <f t="shared" si="3"/>
        <v>0</v>
      </c>
      <c r="K45">
        <f t="shared" si="3"/>
        <v>0</v>
      </c>
      <c r="L45">
        <f t="shared" si="3"/>
        <v>0</v>
      </c>
      <c r="M45" s="10" t="str">
        <f t="shared" si="2"/>
        <v/>
      </c>
    </row>
    <row r="46" spans="1:13" ht="16">
      <c r="A46" s="8">
        <v>45</v>
      </c>
      <c r="B46" s="1" t="s">
        <v>107</v>
      </c>
      <c r="C46">
        <f t="shared" si="3"/>
        <v>0</v>
      </c>
      <c r="D46">
        <f t="shared" si="3"/>
        <v>0</v>
      </c>
      <c r="E46">
        <f t="shared" si="3"/>
        <v>0</v>
      </c>
      <c r="F46">
        <f t="shared" si="3"/>
        <v>0</v>
      </c>
      <c r="G46">
        <f t="shared" si="3"/>
        <v>0</v>
      </c>
      <c r="H46">
        <f t="shared" si="3"/>
        <v>0</v>
      </c>
      <c r="I46">
        <f t="shared" si="3"/>
        <v>0</v>
      </c>
      <c r="J46">
        <f t="shared" si="3"/>
        <v>0</v>
      </c>
      <c r="K46">
        <f t="shared" si="3"/>
        <v>1</v>
      </c>
      <c r="L46">
        <f t="shared" si="3"/>
        <v>0</v>
      </c>
      <c r="M46" s="10" t="str">
        <f t="shared" si="2"/>
        <v/>
      </c>
    </row>
    <row r="47" spans="1:13" ht="16">
      <c r="A47" s="8">
        <v>46</v>
      </c>
      <c r="B47" s="1" t="s">
        <v>119</v>
      </c>
      <c r="C47">
        <f t="shared" si="3"/>
        <v>0</v>
      </c>
      <c r="D47">
        <f t="shared" si="3"/>
        <v>0</v>
      </c>
      <c r="E47">
        <f t="shared" si="3"/>
        <v>0</v>
      </c>
      <c r="F47">
        <f t="shared" si="3"/>
        <v>0</v>
      </c>
      <c r="G47">
        <f t="shared" si="3"/>
        <v>0</v>
      </c>
      <c r="H47">
        <f t="shared" si="3"/>
        <v>0</v>
      </c>
      <c r="I47">
        <f t="shared" si="3"/>
        <v>0</v>
      </c>
      <c r="J47">
        <f t="shared" si="3"/>
        <v>0</v>
      </c>
      <c r="K47">
        <f t="shared" si="3"/>
        <v>0</v>
      </c>
      <c r="L47">
        <f t="shared" si="3"/>
        <v>1</v>
      </c>
      <c r="M47" s="10" t="str">
        <f t="shared" si="2"/>
        <v/>
      </c>
    </row>
    <row r="48" spans="1:13" ht="16">
      <c r="A48" s="8">
        <v>47</v>
      </c>
      <c r="B48" s="1" t="s">
        <v>19</v>
      </c>
      <c r="C48">
        <f t="shared" si="3"/>
        <v>0</v>
      </c>
      <c r="D48">
        <f t="shared" si="3"/>
        <v>0</v>
      </c>
      <c r="E48">
        <f t="shared" si="3"/>
        <v>0</v>
      </c>
      <c r="F48">
        <f t="shared" si="3"/>
        <v>0</v>
      </c>
      <c r="G48">
        <f t="shared" si="3"/>
        <v>0</v>
      </c>
      <c r="H48">
        <f t="shared" si="3"/>
        <v>0</v>
      </c>
      <c r="I48">
        <f t="shared" si="3"/>
        <v>1</v>
      </c>
      <c r="J48">
        <f t="shared" si="3"/>
        <v>0</v>
      </c>
      <c r="K48">
        <f t="shared" si="3"/>
        <v>0</v>
      </c>
      <c r="L48">
        <f t="shared" si="3"/>
        <v>0</v>
      </c>
      <c r="M48" s="10" t="str">
        <f t="shared" si="2"/>
        <v/>
      </c>
    </row>
    <row r="49" spans="1:13" ht="16">
      <c r="A49" s="8">
        <v>48</v>
      </c>
      <c r="B49" s="1" t="s">
        <v>19</v>
      </c>
      <c r="C49">
        <f t="shared" si="3"/>
        <v>0</v>
      </c>
      <c r="D49">
        <f t="shared" si="3"/>
        <v>0</v>
      </c>
      <c r="E49">
        <f t="shared" si="3"/>
        <v>0</v>
      </c>
      <c r="F49">
        <f t="shared" si="3"/>
        <v>0</v>
      </c>
      <c r="G49">
        <f t="shared" si="3"/>
        <v>0</v>
      </c>
      <c r="H49">
        <f t="shared" si="3"/>
        <v>0</v>
      </c>
      <c r="I49">
        <f t="shared" si="3"/>
        <v>1</v>
      </c>
      <c r="J49">
        <f t="shared" si="3"/>
        <v>0</v>
      </c>
      <c r="K49">
        <f t="shared" si="3"/>
        <v>0</v>
      </c>
      <c r="L49">
        <f t="shared" si="3"/>
        <v>0</v>
      </c>
      <c r="M49" s="10" t="str">
        <f t="shared" si="2"/>
        <v/>
      </c>
    </row>
    <row r="50" spans="1:13" ht="16">
      <c r="A50" s="8">
        <v>49</v>
      </c>
      <c r="B50" s="1" t="s">
        <v>107</v>
      </c>
      <c r="C50">
        <f t="shared" si="3"/>
        <v>0</v>
      </c>
      <c r="D50">
        <f t="shared" si="3"/>
        <v>0</v>
      </c>
      <c r="E50">
        <f t="shared" si="3"/>
        <v>0</v>
      </c>
      <c r="F50">
        <f t="shared" si="3"/>
        <v>0</v>
      </c>
      <c r="G50">
        <f t="shared" si="3"/>
        <v>0</v>
      </c>
      <c r="H50">
        <f t="shared" si="3"/>
        <v>0</v>
      </c>
      <c r="I50">
        <f t="shared" si="3"/>
        <v>0</v>
      </c>
      <c r="J50">
        <f t="shared" si="3"/>
        <v>0</v>
      </c>
      <c r="K50">
        <f t="shared" si="3"/>
        <v>1</v>
      </c>
      <c r="L50">
        <f t="shared" si="3"/>
        <v>0</v>
      </c>
      <c r="M50" s="10" t="str">
        <f t="shared" si="2"/>
        <v/>
      </c>
    </row>
    <row r="51" spans="1:13" ht="16">
      <c r="A51" s="8">
        <v>50</v>
      </c>
      <c r="B51" s="1" t="s">
        <v>40</v>
      </c>
      <c r="C51">
        <f t="shared" si="3"/>
        <v>0</v>
      </c>
      <c r="D51">
        <f t="shared" si="3"/>
        <v>0</v>
      </c>
      <c r="E51">
        <f t="shared" si="3"/>
        <v>0</v>
      </c>
      <c r="F51">
        <f t="shared" si="3"/>
        <v>1</v>
      </c>
      <c r="G51">
        <f t="shared" si="3"/>
        <v>0</v>
      </c>
      <c r="H51">
        <f t="shared" si="3"/>
        <v>0</v>
      </c>
      <c r="I51">
        <f t="shared" si="3"/>
        <v>0</v>
      </c>
      <c r="J51">
        <f t="shared" si="3"/>
        <v>0</v>
      </c>
      <c r="K51">
        <f t="shared" si="3"/>
        <v>0</v>
      </c>
      <c r="L51">
        <f t="shared" si="3"/>
        <v>0</v>
      </c>
      <c r="M51" s="10" t="str">
        <f t="shared" si="2"/>
        <v/>
      </c>
    </row>
    <row r="52" spans="1:13" ht="16">
      <c r="A52" s="8">
        <v>51</v>
      </c>
      <c r="B52" s="1" t="s">
        <v>113</v>
      </c>
      <c r="C52">
        <f t="shared" si="3"/>
        <v>0</v>
      </c>
      <c r="D52">
        <f t="shared" si="3"/>
        <v>0</v>
      </c>
      <c r="E52">
        <f t="shared" si="3"/>
        <v>0</v>
      </c>
      <c r="F52">
        <f t="shared" si="3"/>
        <v>0</v>
      </c>
      <c r="G52">
        <f t="shared" si="3"/>
        <v>0</v>
      </c>
      <c r="H52">
        <f t="shared" si="3"/>
        <v>0</v>
      </c>
      <c r="I52">
        <f t="shared" si="3"/>
        <v>0</v>
      </c>
      <c r="J52">
        <f t="shared" si="3"/>
        <v>1</v>
      </c>
      <c r="K52">
        <f t="shared" si="3"/>
        <v>0</v>
      </c>
      <c r="L52">
        <f t="shared" si="3"/>
        <v>0</v>
      </c>
      <c r="M52" s="10" t="str">
        <f t="shared" si="2"/>
        <v/>
      </c>
    </row>
    <row r="53" spans="1:13" ht="16">
      <c r="A53" s="8">
        <v>52</v>
      </c>
      <c r="B53" s="1" t="s">
        <v>40</v>
      </c>
      <c r="C53">
        <f t="shared" si="3"/>
        <v>0</v>
      </c>
      <c r="D53">
        <f t="shared" si="3"/>
        <v>0</v>
      </c>
      <c r="E53">
        <f t="shared" si="3"/>
        <v>0</v>
      </c>
      <c r="F53">
        <f t="shared" si="3"/>
        <v>1</v>
      </c>
      <c r="G53">
        <f t="shared" si="3"/>
        <v>0</v>
      </c>
      <c r="H53">
        <f t="shared" si="3"/>
        <v>0</v>
      </c>
      <c r="I53">
        <f t="shared" si="3"/>
        <v>0</v>
      </c>
      <c r="J53">
        <f t="shared" si="3"/>
        <v>0</v>
      </c>
      <c r="K53">
        <f t="shared" si="3"/>
        <v>0</v>
      </c>
      <c r="L53">
        <f t="shared" si="3"/>
        <v>0</v>
      </c>
      <c r="M53" s="10" t="str">
        <f t="shared" si="2"/>
        <v/>
      </c>
    </row>
    <row r="54" spans="1:13" ht="16">
      <c r="A54" s="8">
        <v>53</v>
      </c>
      <c r="B54" s="1" t="s">
        <v>107</v>
      </c>
      <c r="C54">
        <f t="shared" si="3"/>
        <v>0</v>
      </c>
      <c r="D54">
        <f t="shared" si="3"/>
        <v>0</v>
      </c>
      <c r="E54">
        <f t="shared" si="3"/>
        <v>0</v>
      </c>
      <c r="F54">
        <f t="shared" si="3"/>
        <v>0</v>
      </c>
      <c r="G54">
        <f t="shared" si="3"/>
        <v>0</v>
      </c>
      <c r="H54">
        <f t="shared" si="3"/>
        <v>0</v>
      </c>
      <c r="I54">
        <f t="shared" si="3"/>
        <v>0</v>
      </c>
      <c r="J54">
        <f t="shared" si="3"/>
        <v>0</v>
      </c>
      <c r="K54">
        <f t="shared" si="3"/>
        <v>1</v>
      </c>
      <c r="L54">
        <f t="shared" si="3"/>
        <v>0</v>
      </c>
      <c r="M54" s="10" t="str">
        <f t="shared" si="2"/>
        <v/>
      </c>
    </row>
    <row r="55" spans="1:13" ht="16">
      <c r="A55" s="8">
        <v>54</v>
      </c>
      <c r="B55" s="1" t="s">
        <v>107</v>
      </c>
      <c r="C55">
        <f t="shared" si="3"/>
        <v>0</v>
      </c>
      <c r="D55">
        <f t="shared" si="3"/>
        <v>0</v>
      </c>
      <c r="E55">
        <f t="shared" si="3"/>
        <v>0</v>
      </c>
      <c r="F55">
        <f t="shared" si="3"/>
        <v>0</v>
      </c>
      <c r="G55">
        <f t="shared" si="3"/>
        <v>0</v>
      </c>
      <c r="H55">
        <f t="shared" si="3"/>
        <v>0</v>
      </c>
      <c r="I55">
        <f t="shared" si="3"/>
        <v>0</v>
      </c>
      <c r="J55">
        <f t="shared" si="3"/>
        <v>0</v>
      </c>
      <c r="K55">
        <f t="shared" si="3"/>
        <v>1</v>
      </c>
      <c r="L55">
        <f t="shared" si="3"/>
        <v>0</v>
      </c>
      <c r="M55" s="10" t="str">
        <f t="shared" si="2"/>
        <v/>
      </c>
    </row>
    <row r="56" spans="1:13" ht="16">
      <c r="A56" s="8">
        <v>55</v>
      </c>
      <c r="B56" s="1" t="s">
        <v>119</v>
      </c>
      <c r="C56">
        <f t="shared" si="3"/>
        <v>0</v>
      </c>
      <c r="D56">
        <f t="shared" si="3"/>
        <v>0</v>
      </c>
      <c r="E56">
        <f t="shared" si="3"/>
        <v>0</v>
      </c>
      <c r="F56">
        <f t="shared" si="3"/>
        <v>0</v>
      </c>
      <c r="G56">
        <f t="shared" si="3"/>
        <v>0</v>
      </c>
      <c r="H56">
        <f t="shared" si="3"/>
        <v>0</v>
      </c>
      <c r="I56">
        <f t="shared" si="3"/>
        <v>0</v>
      </c>
      <c r="J56">
        <f t="shared" si="3"/>
        <v>0</v>
      </c>
      <c r="K56">
        <f t="shared" si="3"/>
        <v>0</v>
      </c>
      <c r="L56">
        <f t="shared" si="3"/>
        <v>1</v>
      </c>
      <c r="M56" s="10" t="str">
        <f t="shared" si="2"/>
        <v/>
      </c>
    </row>
    <row r="57" spans="1:13" ht="16">
      <c r="A57" s="8">
        <v>56</v>
      </c>
      <c r="B57" s="1" t="s">
        <v>214</v>
      </c>
      <c r="C57">
        <f t="shared" si="3"/>
        <v>0</v>
      </c>
      <c r="D57">
        <f t="shared" si="3"/>
        <v>0</v>
      </c>
      <c r="E57">
        <f t="shared" si="3"/>
        <v>0</v>
      </c>
      <c r="F57">
        <f t="shared" si="3"/>
        <v>0</v>
      </c>
      <c r="G57">
        <f t="shared" si="3"/>
        <v>0</v>
      </c>
      <c r="H57">
        <f t="shared" si="3"/>
        <v>1</v>
      </c>
      <c r="I57">
        <f t="shared" si="3"/>
        <v>0</v>
      </c>
      <c r="J57">
        <f t="shared" si="3"/>
        <v>0</v>
      </c>
      <c r="K57">
        <f t="shared" si="3"/>
        <v>0</v>
      </c>
      <c r="L57">
        <f t="shared" si="3"/>
        <v>0</v>
      </c>
      <c r="M57" s="10" t="str">
        <f t="shared" si="2"/>
        <v/>
      </c>
    </row>
    <row r="58" spans="1:13" ht="16">
      <c r="A58" s="8">
        <v>57</v>
      </c>
      <c r="B58" s="1" t="s">
        <v>40</v>
      </c>
      <c r="C58">
        <f t="shared" si="3"/>
        <v>0</v>
      </c>
      <c r="D58">
        <f t="shared" si="3"/>
        <v>0</v>
      </c>
      <c r="E58">
        <f t="shared" si="3"/>
        <v>0</v>
      </c>
      <c r="F58">
        <f t="shared" si="3"/>
        <v>1</v>
      </c>
      <c r="G58">
        <f t="shared" si="3"/>
        <v>0</v>
      </c>
      <c r="H58">
        <f t="shared" si="3"/>
        <v>0</v>
      </c>
      <c r="I58">
        <f t="shared" si="3"/>
        <v>0</v>
      </c>
      <c r="J58">
        <f t="shared" si="3"/>
        <v>0</v>
      </c>
      <c r="K58">
        <f t="shared" si="3"/>
        <v>0</v>
      </c>
      <c r="L58">
        <f t="shared" si="3"/>
        <v>0</v>
      </c>
      <c r="M58" s="10" t="str">
        <f t="shared" si="2"/>
        <v/>
      </c>
    </row>
    <row r="59" spans="1:13" ht="16">
      <c r="A59" s="8">
        <v>58</v>
      </c>
      <c r="B59" s="1" t="s">
        <v>119</v>
      </c>
      <c r="C59">
        <f t="shared" si="3"/>
        <v>0</v>
      </c>
      <c r="D59">
        <f t="shared" si="3"/>
        <v>0</v>
      </c>
      <c r="E59">
        <f t="shared" si="3"/>
        <v>0</v>
      </c>
      <c r="F59">
        <f t="shared" si="3"/>
        <v>0</v>
      </c>
      <c r="G59">
        <f t="shared" si="3"/>
        <v>0</v>
      </c>
      <c r="H59">
        <f t="shared" si="3"/>
        <v>0</v>
      </c>
      <c r="I59">
        <f t="shared" si="3"/>
        <v>0</v>
      </c>
      <c r="J59">
        <f t="shared" si="3"/>
        <v>0</v>
      </c>
      <c r="K59">
        <f t="shared" si="3"/>
        <v>0</v>
      </c>
      <c r="L59">
        <f t="shared" si="3"/>
        <v>1</v>
      </c>
      <c r="M59" s="10" t="str">
        <f t="shared" si="2"/>
        <v/>
      </c>
    </row>
    <row r="60" spans="1:13" ht="16">
      <c r="A60" s="8">
        <v>59</v>
      </c>
      <c r="B60" s="1" t="s">
        <v>40</v>
      </c>
      <c r="C60">
        <f t="shared" si="3"/>
        <v>0</v>
      </c>
      <c r="D60">
        <f t="shared" si="3"/>
        <v>0</v>
      </c>
      <c r="E60">
        <f t="shared" si="3"/>
        <v>0</v>
      </c>
      <c r="F60">
        <f t="shared" si="3"/>
        <v>1</v>
      </c>
      <c r="G60">
        <f t="shared" si="3"/>
        <v>0</v>
      </c>
      <c r="H60">
        <f t="shared" si="3"/>
        <v>0</v>
      </c>
      <c r="I60">
        <f t="shared" si="3"/>
        <v>0</v>
      </c>
      <c r="J60">
        <f t="shared" si="3"/>
        <v>0</v>
      </c>
      <c r="K60">
        <f t="shared" si="3"/>
        <v>0</v>
      </c>
      <c r="L60">
        <f t="shared" si="3"/>
        <v>0</v>
      </c>
      <c r="M60" s="10" t="str">
        <f t="shared" si="2"/>
        <v/>
      </c>
    </row>
    <row r="61" spans="1:13" ht="16">
      <c r="A61" s="8">
        <v>60</v>
      </c>
      <c r="B61" s="1" t="s">
        <v>40</v>
      </c>
      <c r="C61">
        <f t="shared" si="3"/>
        <v>0</v>
      </c>
      <c r="D61">
        <f t="shared" si="3"/>
        <v>0</v>
      </c>
      <c r="E61">
        <f t="shared" si="3"/>
        <v>0</v>
      </c>
      <c r="F61">
        <f t="shared" si="3"/>
        <v>1</v>
      </c>
      <c r="G61">
        <f t="shared" si="3"/>
        <v>0</v>
      </c>
      <c r="H61">
        <f t="shared" si="3"/>
        <v>0</v>
      </c>
      <c r="I61">
        <f t="shared" si="3"/>
        <v>0</v>
      </c>
      <c r="J61">
        <f t="shared" si="3"/>
        <v>0</v>
      </c>
      <c r="K61">
        <f t="shared" si="3"/>
        <v>0</v>
      </c>
      <c r="L61">
        <f t="shared" si="3"/>
        <v>0</v>
      </c>
      <c r="M61" s="10" t="str">
        <f t="shared" si="2"/>
        <v/>
      </c>
    </row>
    <row r="62" spans="1:13" ht="16">
      <c r="A62" s="8">
        <v>61</v>
      </c>
      <c r="B62" s="1" t="s">
        <v>19</v>
      </c>
      <c r="C62">
        <f t="shared" si="3"/>
        <v>0</v>
      </c>
      <c r="D62">
        <f t="shared" si="3"/>
        <v>0</v>
      </c>
      <c r="E62">
        <f t="shared" si="3"/>
        <v>0</v>
      </c>
      <c r="F62">
        <f t="shared" si="3"/>
        <v>0</v>
      </c>
      <c r="G62">
        <f t="shared" si="3"/>
        <v>0</v>
      </c>
      <c r="H62">
        <f t="shared" si="3"/>
        <v>0</v>
      </c>
      <c r="I62">
        <f t="shared" si="3"/>
        <v>1</v>
      </c>
      <c r="J62">
        <f t="shared" si="3"/>
        <v>0</v>
      </c>
      <c r="K62">
        <f t="shared" si="3"/>
        <v>0</v>
      </c>
      <c r="L62">
        <f t="shared" si="3"/>
        <v>0</v>
      </c>
      <c r="M62" s="10" t="str">
        <f t="shared" si="2"/>
        <v/>
      </c>
    </row>
    <row r="63" spans="1:13" ht="16">
      <c r="A63" s="8">
        <v>62</v>
      </c>
      <c r="B63" s="1" t="s">
        <v>19</v>
      </c>
      <c r="C63">
        <f t="shared" si="3"/>
        <v>0</v>
      </c>
      <c r="D63">
        <f t="shared" si="3"/>
        <v>0</v>
      </c>
      <c r="E63">
        <f t="shared" si="3"/>
        <v>0</v>
      </c>
      <c r="F63">
        <f t="shared" si="3"/>
        <v>0</v>
      </c>
      <c r="G63">
        <f t="shared" si="3"/>
        <v>0</v>
      </c>
      <c r="H63">
        <f t="shared" si="3"/>
        <v>0</v>
      </c>
      <c r="I63">
        <f t="shared" si="3"/>
        <v>1</v>
      </c>
      <c r="J63">
        <f t="shared" si="3"/>
        <v>0</v>
      </c>
      <c r="K63">
        <f t="shared" si="3"/>
        <v>0</v>
      </c>
      <c r="L63">
        <f t="shared" si="3"/>
        <v>0</v>
      </c>
      <c r="M63" s="10" t="str">
        <f t="shared" si="2"/>
        <v/>
      </c>
    </row>
    <row r="64" spans="1:13" ht="16">
      <c r="A64" s="8">
        <v>63</v>
      </c>
      <c r="B64" s="1" t="s">
        <v>40</v>
      </c>
      <c r="C64">
        <f t="shared" si="3"/>
        <v>0</v>
      </c>
      <c r="D64">
        <f t="shared" si="3"/>
        <v>0</v>
      </c>
      <c r="E64">
        <f t="shared" si="3"/>
        <v>0</v>
      </c>
      <c r="F64">
        <f t="shared" si="3"/>
        <v>1</v>
      </c>
      <c r="G64">
        <f t="shared" si="3"/>
        <v>0</v>
      </c>
      <c r="H64">
        <f t="shared" si="3"/>
        <v>0</v>
      </c>
      <c r="I64">
        <f t="shared" si="3"/>
        <v>0</v>
      </c>
      <c r="J64">
        <f t="shared" si="3"/>
        <v>0</v>
      </c>
      <c r="K64">
        <f t="shared" si="3"/>
        <v>0</v>
      </c>
      <c r="L64">
        <f t="shared" si="3"/>
        <v>0</v>
      </c>
      <c r="M64" s="10" t="str">
        <f t="shared" si="2"/>
        <v/>
      </c>
    </row>
    <row r="65" spans="1:13" ht="16">
      <c r="A65" s="8">
        <v>64</v>
      </c>
      <c r="B65" s="1" t="s">
        <v>40</v>
      </c>
      <c r="C65">
        <f t="shared" si="3"/>
        <v>0</v>
      </c>
      <c r="D65">
        <f t="shared" si="3"/>
        <v>0</v>
      </c>
      <c r="E65">
        <f t="shared" si="3"/>
        <v>0</v>
      </c>
      <c r="F65">
        <f t="shared" si="3"/>
        <v>1</v>
      </c>
      <c r="G65">
        <f t="shared" si="3"/>
        <v>0</v>
      </c>
      <c r="H65">
        <f t="shared" si="3"/>
        <v>0</v>
      </c>
      <c r="I65">
        <f t="shared" si="3"/>
        <v>0</v>
      </c>
      <c r="J65">
        <f t="shared" si="3"/>
        <v>0</v>
      </c>
      <c r="K65">
        <f t="shared" si="3"/>
        <v>0</v>
      </c>
      <c r="L65">
        <f t="shared" si="3"/>
        <v>0</v>
      </c>
      <c r="M65" s="10" t="str">
        <f t="shared" si="2"/>
        <v/>
      </c>
    </row>
    <row r="66" spans="1:13" ht="16">
      <c r="A66" s="8">
        <v>65</v>
      </c>
      <c r="B66" s="1" t="s">
        <v>40</v>
      </c>
      <c r="C66">
        <f t="shared" si="3"/>
        <v>0</v>
      </c>
      <c r="D66">
        <f t="shared" si="3"/>
        <v>0</v>
      </c>
      <c r="E66">
        <f t="shared" si="3"/>
        <v>0</v>
      </c>
      <c r="F66">
        <f t="shared" si="3"/>
        <v>1</v>
      </c>
      <c r="G66">
        <f t="shared" si="3"/>
        <v>0</v>
      </c>
      <c r="H66">
        <f t="shared" si="3"/>
        <v>0</v>
      </c>
      <c r="I66">
        <f t="shared" si="3"/>
        <v>0</v>
      </c>
      <c r="J66">
        <f t="shared" si="3"/>
        <v>0</v>
      </c>
      <c r="K66">
        <f t="shared" si="3"/>
        <v>0</v>
      </c>
      <c r="L66">
        <f t="shared" si="3"/>
        <v>0</v>
      </c>
      <c r="M66" s="10" t="str">
        <f t="shared" si="2"/>
        <v/>
      </c>
    </row>
    <row r="67" spans="1:13" ht="16">
      <c r="A67" s="8">
        <v>66</v>
      </c>
      <c r="B67" s="1" t="s">
        <v>40</v>
      </c>
      <c r="C67">
        <f t="shared" si="3"/>
        <v>0</v>
      </c>
      <c r="D67">
        <f t="shared" si="3"/>
        <v>0</v>
      </c>
      <c r="E67">
        <f t="shared" si="3"/>
        <v>0</v>
      </c>
      <c r="F67">
        <f t="shared" si="3"/>
        <v>1</v>
      </c>
      <c r="G67">
        <f t="shared" si="3"/>
        <v>0</v>
      </c>
      <c r="H67">
        <f t="shared" ref="D67:L95" si="4">IF($B67=H$1,1,0)</f>
        <v>0</v>
      </c>
      <c r="I67">
        <f t="shared" si="4"/>
        <v>0</v>
      </c>
      <c r="J67">
        <f t="shared" si="4"/>
        <v>0</v>
      </c>
      <c r="K67">
        <f t="shared" si="4"/>
        <v>0</v>
      </c>
      <c r="L67">
        <f t="shared" si="4"/>
        <v>0</v>
      </c>
      <c r="M67" s="10" t="str">
        <f t="shared" ref="M67:M130" si="5">IF(SUM(C67:L67)&lt;&gt;1,"PROBLEM","")</f>
        <v/>
      </c>
    </row>
    <row r="68" spans="1:13" ht="16">
      <c r="A68" s="8">
        <v>67</v>
      </c>
      <c r="B68" s="1" t="s">
        <v>40</v>
      </c>
      <c r="C68">
        <f t="shared" ref="C68:C131" si="6">IF($B68=C$1,1,0)</f>
        <v>0</v>
      </c>
      <c r="D68">
        <f t="shared" si="4"/>
        <v>0</v>
      </c>
      <c r="E68">
        <f t="shared" si="4"/>
        <v>0</v>
      </c>
      <c r="F68">
        <f t="shared" si="4"/>
        <v>1</v>
      </c>
      <c r="G68">
        <f t="shared" si="4"/>
        <v>0</v>
      </c>
      <c r="H68">
        <f t="shared" si="4"/>
        <v>0</v>
      </c>
      <c r="I68">
        <f t="shared" si="4"/>
        <v>0</v>
      </c>
      <c r="J68">
        <f t="shared" si="4"/>
        <v>0</v>
      </c>
      <c r="K68">
        <f t="shared" si="4"/>
        <v>0</v>
      </c>
      <c r="L68">
        <f t="shared" si="4"/>
        <v>0</v>
      </c>
      <c r="M68" s="10" t="str">
        <f t="shared" si="5"/>
        <v/>
      </c>
    </row>
    <row r="69" spans="1:13" ht="16">
      <c r="A69" s="8">
        <v>68</v>
      </c>
      <c r="B69" s="1" t="s">
        <v>40</v>
      </c>
      <c r="C69">
        <f t="shared" si="6"/>
        <v>0</v>
      </c>
      <c r="D69">
        <f t="shared" si="4"/>
        <v>0</v>
      </c>
      <c r="E69">
        <f t="shared" si="4"/>
        <v>0</v>
      </c>
      <c r="F69">
        <f t="shared" si="4"/>
        <v>1</v>
      </c>
      <c r="G69">
        <f t="shared" si="4"/>
        <v>0</v>
      </c>
      <c r="H69">
        <f t="shared" si="4"/>
        <v>0</v>
      </c>
      <c r="I69">
        <f t="shared" si="4"/>
        <v>0</v>
      </c>
      <c r="J69">
        <f t="shared" si="4"/>
        <v>0</v>
      </c>
      <c r="K69">
        <f t="shared" si="4"/>
        <v>0</v>
      </c>
      <c r="L69">
        <f t="shared" si="4"/>
        <v>0</v>
      </c>
      <c r="M69" s="10" t="str">
        <f t="shared" si="5"/>
        <v/>
      </c>
    </row>
    <row r="70" spans="1:13" ht="16">
      <c r="A70" s="8">
        <v>69</v>
      </c>
      <c r="B70" s="1" t="s">
        <v>113</v>
      </c>
      <c r="C70">
        <f t="shared" si="6"/>
        <v>0</v>
      </c>
      <c r="D70">
        <f t="shared" si="4"/>
        <v>0</v>
      </c>
      <c r="E70">
        <f t="shared" si="4"/>
        <v>0</v>
      </c>
      <c r="F70">
        <f t="shared" si="4"/>
        <v>0</v>
      </c>
      <c r="G70">
        <f t="shared" si="4"/>
        <v>0</v>
      </c>
      <c r="H70">
        <f t="shared" si="4"/>
        <v>0</v>
      </c>
      <c r="I70">
        <f t="shared" si="4"/>
        <v>0</v>
      </c>
      <c r="J70">
        <f t="shared" si="4"/>
        <v>1</v>
      </c>
      <c r="K70">
        <f t="shared" si="4"/>
        <v>0</v>
      </c>
      <c r="L70">
        <f t="shared" si="4"/>
        <v>0</v>
      </c>
      <c r="M70" s="10" t="str">
        <f t="shared" si="5"/>
        <v/>
      </c>
    </row>
    <row r="71" spans="1:13" ht="16">
      <c r="A71" s="8">
        <v>70</v>
      </c>
      <c r="B71" s="1" t="s">
        <v>357</v>
      </c>
      <c r="C71">
        <f t="shared" si="6"/>
        <v>0</v>
      </c>
      <c r="D71">
        <f t="shared" si="4"/>
        <v>1</v>
      </c>
      <c r="E71">
        <f t="shared" si="4"/>
        <v>0</v>
      </c>
      <c r="F71">
        <f t="shared" si="4"/>
        <v>0</v>
      </c>
      <c r="G71">
        <f t="shared" si="4"/>
        <v>0</v>
      </c>
      <c r="H71">
        <f t="shared" si="4"/>
        <v>0</v>
      </c>
      <c r="I71">
        <f t="shared" si="4"/>
        <v>0</v>
      </c>
      <c r="J71">
        <f t="shared" si="4"/>
        <v>0</v>
      </c>
      <c r="K71">
        <f t="shared" si="4"/>
        <v>0</v>
      </c>
      <c r="L71">
        <f t="shared" si="4"/>
        <v>0</v>
      </c>
      <c r="M71" s="10" t="str">
        <f t="shared" si="5"/>
        <v/>
      </c>
    </row>
    <row r="72" spans="1:13" ht="16">
      <c r="A72" s="8">
        <v>71</v>
      </c>
      <c r="B72" s="1" t="s">
        <v>40</v>
      </c>
      <c r="C72">
        <f t="shared" si="6"/>
        <v>0</v>
      </c>
      <c r="D72">
        <f t="shared" si="4"/>
        <v>0</v>
      </c>
      <c r="E72">
        <f t="shared" si="4"/>
        <v>0</v>
      </c>
      <c r="F72">
        <f t="shared" si="4"/>
        <v>1</v>
      </c>
      <c r="G72">
        <f t="shared" si="4"/>
        <v>0</v>
      </c>
      <c r="H72">
        <f t="shared" si="4"/>
        <v>0</v>
      </c>
      <c r="I72">
        <f t="shared" si="4"/>
        <v>0</v>
      </c>
      <c r="J72">
        <f t="shared" si="4"/>
        <v>0</v>
      </c>
      <c r="K72">
        <f t="shared" si="4"/>
        <v>0</v>
      </c>
      <c r="L72">
        <f t="shared" si="4"/>
        <v>0</v>
      </c>
      <c r="M72" s="10" t="str">
        <f t="shared" si="5"/>
        <v/>
      </c>
    </row>
    <row r="73" spans="1:13" ht="16">
      <c r="A73" s="8">
        <v>72</v>
      </c>
      <c r="B73" s="1" t="s">
        <v>214</v>
      </c>
      <c r="C73">
        <f t="shared" si="6"/>
        <v>0</v>
      </c>
      <c r="D73">
        <f t="shared" si="4"/>
        <v>0</v>
      </c>
      <c r="E73">
        <f t="shared" si="4"/>
        <v>0</v>
      </c>
      <c r="F73">
        <f t="shared" si="4"/>
        <v>0</v>
      </c>
      <c r="G73">
        <f t="shared" si="4"/>
        <v>0</v>
      </c>
      <c r="H73">
        <f t="shared" si="4"/>
        <v>1</v>
      </c>
      <c r="I73">
        <f t="shared" si="4"/>
        <v>0</v>
      </c>
      <c r="J73">
        <f t="shared" si="4"/>
        <v>0</v>
      </c>
      <c r="K73">
        <f t="shared" si="4"/>
        <v>0</v>
      </c>
      <c r="L73">
        <f t="shared" si="4"/>
        <v>0</v>
      </c>
      <c r="M73" s="10" t="str">
        <f t="shared" si="5"/>
        <v/>
      </c>
    </row>
    <row r="74" spans="1:13" ht="16">
      <c r="A74" s="8">
        <v>73</v>
      </c>
      <c r="B74" s="1" t="s">
        <v>40</v>
      </c>
      <c r="C74">
        <f t="shared" si="6"/>
        <v>0</v>
      </c>
      <c r="D74">
        <f t="shared" si="4"/>
        <v>0</v>
      </c>
      <c r="E74">
        <f t="shared" si="4"/>
        <v>0</v>
      </c>
      <c r="F74">
        <f t="shared" si="4"/>
        <v>1</v>
      </c>
      <c r="G74">
        <f t="shared" si="4"/>
        <v>0</v>
      </c>
      <c r="H74">
        <f t="shared" si="4"/>
        <v>0</v>
      </c>
      <c r="I74">
        <f t="shared" si="4"/>
        <v>0</v>
      </c>
      <c r="J74">
        <f t="shared" si="4"/>
        <v>0</v>
      </c>
      <c r="K74">
        <f t="shared" si="4"/>
        <v>0</v>
      </c>
      <c r="L74">
        <f t="shared" si="4"/>
        <v>0</v>
      </c>
      <c r="M74" s="10" t="str">
        <f t="shared" si="5"/>
        <v/>
      </c>
    </row>
    <row r="75" spans="1:13" ht="16">
      <c r="A75" s="8">
        <v>74</v>
      </c>
      <c r="B75" s="1" t="s">
        <v>107</v>
      </c>
      <c r="C75">
        <f t="shared" si="6"/>
        <v>0</v>
      </c>
      <c r="D75">
        <f t="shared" si="4"/>
        <v>0</v>
      </c>
      <c r="E75">
        <f t="shared" si="4"/>
        <v>0</v>
      </c>
      <c r="F75">
        <f t="shared" si="4"/>
        <v>0</v>
      </c>
      <c r="G75">
        <f t="shared" si="4"/>
        <v>0</v>
      </c>
      <c r="H75">
        <f t="shared" si="4"/>
        <v>0</v>
      </c>
      <c r="I75">
        <f t="shared" si="4"/>
        <v>0</v>
      </c>
      <c r="J75">
        <f t="shared" si="4"/>
        <v>0</v>
      </c>
      <c r="K75">
        <f t="shared" si="4"/>
        <v>1</v>
      </c>
      <c r="L75">
        <f t="shared" si="4"/>
        <v>0</v>
      </c>
      <c r="M75" s="10" t="str">
        <f t="shared" si="5"/>
        <v/>
      </c>
    </row>
    <row r="76" spans="1:13" ht="16">
      <c r="A76" s="8">
        <v>75</v>
      </c>
      <c r="B76" s="1" t="s">
        <v>113</v>
      </c>
      <c r="C76">
        <f t="shared" si="6"/>
        <v>0</v>
      </c>
      <c r="D76">
        <f t="shared" si="4"/>
        <v>0</v>
      </c>
      <c r="E76">
        <f t="shared" si="4"/>
        <v>0</v>
      </c>
      <c r="F76">
        <f t="shared" si="4"/>
        <v>0</v>
      </c>
      <c r="G76">
        <f t="shared" si="4"/>
        <v>0</v>
      </c>
      <c r="H76">
        <f t="shared" si="4"/>
        <v>0</v>
      </c>
      <c r="I76">
        <f t="shared" si="4"/>
        <v>0</v>
      </c>
      <c r="J76">
        <f t="shared" si="4"/>
        <v>1</v>
      </c>
      <c r="K76">
        <f t="shared" si="4"/>
        <v>0</v>
      </c>
      <c r="L76">
        <f t="shared" si="4"/>
        <v>0</v>
      </c>
      <c r="M76" s="10" t="str">
        <f t="shared" si="5"/>
        <v/>
      </c>
    </row>
    <row r="77" spans="1:13" ht="16">
      <c r="A77" s="8">
        <v>76</v>
      </c>
      <c r="B77" s="1" t="s">
        <v>19</v>
      </c>
      <c r="C77">
        <f t="shared" si="6"/>
        <v>0</v>
      </c>
      <c r="D77">
        <f t="shared" si="4"/>
        <v>0</v>
      </c>
      <c r="E77">
        <f t="shared" si="4"/>
        <v>0</v>
      </c>
      <c r="F77">
        <f t="shared" si="4"/>
        <v>0</v>
      </c>
      <c r="G77">
        <f t="shared" si="4"/>
        <v>0</v>
      </c>
      <c r="H77">
        <f t="shared" si="4"/>
        <v>0</v>
      </c>
      <c r="I77">
        <f t="shared" si="4"/>
        <v>1</v>
      </c>
      <c r="J77">
        <f t="shared" si="4"/>
        <v>0</v>
      </c>
      <c r="K77">
        <f t="shared" si="4"/>
        <v>0</v>
      </c>
      <c r="L77">
        <f t="shared" si="4"/>
        <v>0</v>
      </c>
      <c r="M77" s="10" t="str">
        <f t="shared" si="5"/>
        <v/>
      </c>
    </row>
    <row r="78" spans="1:13" ht="16">
      <c r="A78" s="8">
        <v>77</v>
      </c>
      <c r="B78" s="1" t="s">
        <v>40</v>
      </c>
      <c r="C78">
        <f t="shared" si="6"/>
        <v>0</v>
      </c>
      <c r="D78">
        <f t="shared" si="4"/>
        <v>0</v>
      </c>
      <c r="E78">
        <f t="shared" si="4"/>
        <v>0</v>
      </c>
      <c r="F78">
        <f t="shared" si="4"/>
        <v>1</v>
      </c>
      <c r="G78">
        <f t="shared" si="4"/>
        <v>0</v>
      </c>
      <c r="H78">
        <f t="shared" si="4"/>
        <v>0</v>
      </c>
      <c r="I78">
        <f t="shared" si="4"/>
        <v>0</v>
      </c>
      <c r="J78">
        <f t="shared" si="4"/>
        <v>0</v>
      </c>
      <c r="K78">
        <f t="shared" si="4"/>
        <v>0</v>
      </c>
      <c r="L78">
        <f t="shared" si="4"/>
        <v>0</v>
      </c>
      <c r="M78" s="10" t="str">
        <f t="shared" si="5"/>
        <v/>
      </c>
    </row>
    <row r="79" spans="1:13" ht="16">
      <c r="A79" s="8">
        <v>78</v>
      </c>
      <c r="B79" s="1" t="s">
        <v>40</v>
      </c>
      <c r="C79">
        <f t="shared" si="6"/>
        <v>0</v>
      </c>
      <c r="D79">
        <f t="shared" si="4"/>
        <v>0</v>
      </c>
      <c r="E79">
        <f t="shared" si="4"/>
        <v>0</v>
      </c>
      <c r="F79">
        <f t="shared" si="4"/>
        <v>1</v>
      </c>
      <c r="G79">
        <f t="shared" si="4"/>
        <v>0</v>
      </c>
      <c r="H79">
        <f t="shared" si="4"/>
        <v>0</v>
      </c>
      <c r="I79">
        <f t="shared" si="4"/>
        <v>0</v>
      </c>
      <c r="J79">
        <f t="shared" si="4"/>
        <v>0</v>
      </c>
      <c r="K79">
        <f t="shared" si="4"/>
        <v>0</v>
      </c>
      <c r="L79">
        <f t="shared" si="4"/>
        <v>0</v>
      </c>
      <c r="M79" s="10" t="str">
        <f t="shared" si="5"/>
        <v/>
      </c>
    </row>
    <row r="80" spans="1:13" ht="16">
      <c r="A80" s="8">
        <v>79</v>
      </c>
      <c r="B80" s="1" t="s">
        <v>19</v>
      </c>
      <c r="C80">
        <f t="shared" si="6"/>
        <v>0</v>
      </c>
      <c r="D80">
        <f t="shared" si="4"/>
        <v>0</v>
      </c>
      <c r="E80">
        <f t="shared" si="4"/>
        <v>0</v>
      </c>
      <c r="F80">
        <f t="shared" si="4"/>
        <v>0</v>
      </c>
      <c r="G80">
        <f t="shared" si="4"/>
        <v>0</v>
      </c>
      <c r="H80">
        <f t="shared" si="4"/>
        <v>0</v>
      </c>
      <c r="I80">
        <f t="shared" si="4"/>
        <v>1</v>
      </c>
      <c r="J80">
        <f t="shared" si="4"/>
        <v>0</v>
      </c>
      <c r="K80">
        <f t="shared" si="4"/>
        <v>0</v>
      </c>
      <c r="L80">
        <f t="shared" si="4"/>
        <v>0</v>
      </c>
      <c r="M80" s="10" t="str">
        <f t="shared" si="5"/>
        <v/>
      </c>
    </row>
    <row r="81" spans="1:13" ht="16">
      <c r="A81" s="8">
        <v>80</v>
      </c>
      <c r="B81" s="1" t="s">
        <v>40</v>
      </c>
      <c r="C81">
        <f t="shared" si="6"/>
        <v>0</v>
      </c>
      <c r="D81">
        <f t="shared" si="4"/>
        <v>0</v>
      </c>
      <c r="E81">
        <f t="shared" si="4"/>
        <v>0</v>
      </c>
      <c r="F81">
        <f t="shared" si="4"/>
        <v>1</v>
      </c>
      <c r="G81">
        <f t="shared" si="4"/>
        <v>0</v>
      </c>
      <c r="H81">
        <f t="shared" si="4"/>
        <v>0</v>
      </c>
      <c r="I81">
        <f t="shared" si="4"/>
        <v>0</v>
      </c>
      <c r="J81">
        <f t="shared" si="4"/>
        <v>0</v>
      </c>
      <c r="K81">
        <f t="shared" si="4"/>
        <v>0</v>
      </c>
      <c r="L81">
        <f t="shared" si="4"/>
        <v>0</v>
      </c>
      <c r="M81" s="10" t="str">
        <f t="shared" si="5"/>
        <v/>
      </c>
    </row>
    <row r="82" spans="1:13" ht="16">
      <c r="A82" s="8">
        <v>81</v>
      </c>
      <c r="B82" s="1" t="s">
        <v>19</v>
      </c>
      <c r="C82">
        <f t="shared" si="6"/>
        <v>0</v>
      </c>
      <c r="D82">
        <f t="shared" si="4"/>
        <v>0</v>
      </c>
      <c r="E82">
        <f t="shared" si="4"/>
        <v>0</v>
      </c>
      <c r="F82">
        <f t="shared" si="4"/>
        <v>0</v>
      </c>
      <c r="G82">
        <f t="shared" si="4"/>
        <v>0</v>
      </c>
      <c r="H82">
        <f t="shared" si="4"/>
        <v>0</v>
      </c>
      <c r="I82">
        <f t="shared" si="4"/>
        <v>1</v>
      </c>
      <c r="J82">
        <f t="shared" si="4"/>
        <v>0</v>
      </c>
      <c r="K82">
        <f t="shared" si="4"/>
        <v>0</v>
      </c>
      <c r="L82">
        <f t="shared" si="4"/>
        <v>0</v>
      </c>
      <c r="M82" s="10" t="str">
        <f t="shared" si="5"/>
        <v/>
      </c>
    </row>
    <row r="83" spans="1:13" ht="16">
      <c r="A83" s="8">
        <v>82</v>
      </c>
      <c r="B83" s="1" t="s">
        <v>40</v>
      </c>
      <c r="C83">
        <f t="shared" si="6"/>
        <v>0</v>
      </c>
      <c r="D83">
        <f t="shared" si="4"/>
        <v>0</v>
      </c>
      <c r="E83">
        <f t="shared" si="4"/>
        <v>0</v>
      </c>
      <c r="F83">
        <f t="shared" si="4"/>
        <v>1</v>
      </c>
      <c r="G83">
        <f t="shared" si="4"/>
        <v>0</v>
      </c>
      <c r="H83">
        <f t="shared" si="4"/>
        <v>0</v>
      </c>
      <c r="I83">
        <f t="shared" si="4"/>
        <v>0</v>
      </c>
      <c r="J83">
        <f t="shared" si="4"/>
        <v>0</v>
      </c>
      <c r="K83">
        <f t="shared" si="4"/>
        <v>0</v>
      </c>
      <c r="L83">
        <f t="shared" si="4"/>
        <v>0</v>
      </c>
      <c r="M83" s="10" t="str">
        <f t="shared" si="5"/>
        <v/>
      </c>
    </row>
    <row r="84" spans="1:13" ht="16">
      <c r="A84" s="8">
        <v>83</v>
      </c>
      <c r="B84" s="1" t="s">
        <v>107</v>
      </c>
      <c r="C84">
        <f t="shared" si="6"/>
        <v>0</v>
      </c>
      <c r="D84">
        <f t="shared" si="4"/>
        <v>0</v>
      </c>
      <c r="E84">
        <f t="shared" si="4"/>
        <v>0</v>
      </c>
      <c r="F84">
        <f t="shared" si="4"/>
        <v>0</v>
      </c>
      <c r="G84">
        <f t="shared" si="4"/>
        <v>0</v>
      </c>
      <c r="H84">
        <f t="shared" si="4"/>
        <v>0</v>
      </c>
      <c r="I84">
        <f t="shared" si="4"/>
        <v>0</v>
      </c>
      <c r="J84">
        <f t="shared" si="4"/>
        <v>0</v>
      </c>
      <c r="K84">
        <f t="shared" si="4"/>
        <v>1</v>
      </c>
      <c r="L84">
        <f t="shared" si="4"/>
        <v>0</v>
      </c>
      <c r="M84" s="10" t="str">
        <f t="shared" si="5"/>
        <v/>
      </c>
    </row>
    <row r="85" spans="1:13" ht="16">
      <c r="A85" s="8">
        <v>84</v>
      </c>
      <c r="B85" s="1" t="s">
        <v>19</v>
      </c>
      <c r="C85">
        <f t="shared" si="6"/>
        <v>0</v>
      </c>
      <c r="D85">
        <f t="shared" si="4"/>
        <v>0</v>
      </c>
      <c r="E85">
        <f t="shared" si="4"/>
        <v>0</v>
      </c>
      <c r="F85">
        <f t="shared" si="4"/>
        <v>0</v>
      </c>
      <c r="G85">
        <f t="shared" si="4"/>
        <v>0</v>
      </c>
      <c r="H85">
        <f t="shared" si="4"/>
        <v>0</v>
      </c>
      <c r="I85">
        <f t="shared" si="4"/>
        <v>1</v>
      </c>
      <c r="J85">
        <f t="shared" si="4"/>
        <v>0</v>
      </c>
      <c r="K85">
        <f t="shared" si="4"/>
        <v>0</v>
      </c>
      <c r="L85">
        <f t="shared" si="4"/>
        <v>0</v>
      </c>
      <c r="M85" s="10" t="str">
        <f t="shared" si="5"/>
        <v/>
      </c>
    </row>
    <row r="86" spans="1:13" ht="16">
      <c r="A86" s="8">
        <v>85</v>
      </c>
      <c r="B86" s="1" t="s">
        <v>19</v>
      </c>
      <c r="C86">
        <f t="shared" si="6"/>
        <v>0</v>
      </c>
      <c r="D86">
        <f t="shared" si="4"/>
        <v>0</v>
      </c>
      <c r="E86">
        <f t="shared" si="4"/>
        <v>0</v>
      </c>
      <c r="F86">
        <f t="shared" si="4"/>
        <v>0</v>
      </c>
      <c r="G86">
        <f t="shared" si="4"/>
        <v>0</v>
      </c>
      <c r="H86">
        <f t="shared" si="4"/>
        <v>0</v>
      </c>
      <c r="I86">
        <f t="shared" si="4"/>
        <v>1</v>
      </c>
      <c r="J86">
        <f t="shared" si="4"/>
        <v>0</v>
      </c>
      <c r="K86">
        <f t="shared" si="4"/>
        <v>0</v>
      </c>
      <c r="L86">
        <f t="shared" si="4"/>
        <v>0</v>
      </c>
      <c r="M86" s="10" t="str">
        <f t="shared" si="5"/>
        <v/>
      </c>
    </row>
    <row r="87" spans="1:13" ht="16">
      <c r="A87" s="8">
        <v>86</v>
      </c>
      <c r="B87" s="1" t="s">
        <v>113</v>
      </c>
      <c r="C87">
        <f t="shared" si="6"/>
        <v>0</v>
      </c>
      <c r="D87">
        <f t="shared" si="4"/>
        <v>0</v>
      </c>
      <c r="E87">
        <f t="shared" si="4"/>
        <v>0</v>
      </c>
      <c r="F87">
        <f t="shared" si="4"/>
        <v>0</v>
      </c>
      <c r="G87">
        <f t="shared" si="4"/>
        <v>0</v>
      </c>
      <c r="H87">
        <f t="shared" si="4"/>
        <v>0</v>
      </c>
      <c r="I87">
        <f t="shared" si="4"/>
        <v>0</v>
      </c>
      <c r="J87">
        <f t="shared" si="4"/>
        <v>1</v>
      </c>
      <c r="K87">
        <f t="shared" si="4"/>
        <v>0</v>
      </c>
      <c r="L87">
        <f t="shared" si="4"/>
        <v>0</v>
      </c>
      <c r="M87" s="10" t="str">
        <f t="shared" si="5"/>
        <v/>
      </c>
    </row>
    <row r="88" spans="1:13" ht="16">
      <c r="A88" s="8">
        <v>87</v>
      </c>
      <c r="B88" s="1" t="s">
        <v>19</v>
      </c>
      <c r="C88">
        <f t="shared" si="6"/>
        <v>0</v>
      </c>
      <c r="D88">
        <f t="shared" si="4"/>
        <v>0</v>
      </c>
      <c r="E88">
        <f t="shared" si="4"/>
        <v>0</v>
      </c>
      <c r="F88">
        <f t="shared" si="4"/>
        <v>0</v>
      </c>
      <c r="G88">
        <f t="shared" si="4"/>
        <v>0</v>
      </c>
      <c r="H88">
        <f t="shared" si="4"/>
        <v>0</v>
      </c>
      <c r="I88">
        <f t="shared" si="4"/>
        <v>1</v>
      </c>
      <c r="J88">
        <f t="shared" si="4"/>
        <v>0</v>
      </c>
      <c r="K88">
        <f t="shared" si="4"/>
        <v>0</v>
      </c>
      <c r="L88">
        <f t="shared" si="4"/>
        <v>0</v>
      </c>
      <c r="M88" s="10" t="str">
        <f t="shared" si="5"/>
        <v/>
      </c>
    </row>
    <row r="89" spans="1:13" ht="16">
      <c r="A89" s="8">
        <v>88</v>
      </c>
      <c r="B89" s="1" t="s">
        <v>119</v>
      </c>
      <c r="C89">
        <f t="shared" si="6"/>
        <v>0</v>
      </c>
      <c r="D89">
        <f t="shared" si="4"/>
        <v>0</v>
      </c>
      <c r="E89">
        <f t="shared" si="4"/>
        <v>0</v>
      </c>
      <c r="F89">
        <f t="shared" si="4"/>
        <v>0</v>
      </c>
      <c r="G89">
        <f t="shared" si="4"/>
        <v>0</v>
      </c>
      <c r="H89">
        <f t="shared" si="4"/>
        <v>0</v>
      </c>
      <c r="I89">
        <f t="shared" si="4"/>
        <v>0</v>
      </c>
      <c r="J89">
        <f t="shared" si="4"/>
        <v>0</v>
      </c>
      <c r="K89">
        <f t="shared" si="4"/>
        <v>0</v>
      </c>
      <c r="L89">
        <f t="shared" si="4"/>
        <v>1</v>
      </c>
      <c r="M89" s="10" t="str">
        <f t="shared" si="5"/>
        <v/>
      </c>
    </row>
    <row r="90" spans="1:13" ht="16">
      <c r="A90" s="8">
        <v>89</v>
      </c>
      <c r="B90" s="1" t="s">
        <v>40</v>
      </c>
      <c r="C90">
        <f t="shared" si="6"/>
        <v>0</v>
      </c>
      <c r="D90">
        <f t="shared" si="4"/>
        <v>0</v>
      </c>
      <c r="E90">
        <f t="shared" si="4"/>
        <v>0</v>
      </c>
      <c r="F90">
        <f t="shared" si="4"/>
        <v>1</v>
      </c>
      <c r="G90">
        <f t="shared" si="4"/>
        <v>0</v>
      </c>
      <c r="H90">
        <f t="shared" si="4"/>
        <v>0</v>
      </c>
      <c r="I90">
        <f t="shared" si="4"/>
        <v>0</v>
      </c>
      <c r="J90">
        <f t="shared" si="4"/>
        <v>0</v>
      </c>
      <c r="K90">
        <f t="shared" si="4"/>
        <v>0</v>
      </c>
      <c r="L90">
        <f t="shared" si="4"/>
        <v>0</v>
      </c>
      <c r="M90" s="10" t="str">
        <f t="shared" si="5"/>
        <v/>
      </c>
    </row>
    <row r="91" spans="1:13" ht="16">
      <c r="A91" s="8">
        <v>90</v>
      </c>
      <c r="B91" s="1" t="s">
        <v>40</v>
      </c>
      <c r="C91">
        <f t="shared" si="6"/>
        <v>0</v>
      </c>
      <c r="D91">
        <f t="shared" si="4"/>
        <v>0</v>
      </c>
      <c r="E91">
        <f t="shared" si="4"/>
        <v>0</v>
      </c>
      <c r="F91">
        <f t="shared" si="4"/>
        <v>1</v>
      </c>
      <c r="G91">
        <f t="shared" si="4"/>
        <v>0</v>
      </c>
      <c r="H91">
        <f t="shared" si="4"/>
        <v>0</v>
      </c>
      <c r="I91">
        <f t="shared" si="4"/>
        <v>0</v>
      </c>
      <c r="J91">
        <f t="shared" si="4"/>
        <v>0</v>
      </c>
      <c r="K91">
        <f t="shared" si="4"/>
        <v>0</v>
      </c>
      <c r="L91">
        <f t="shared" si="4"/>
        <v>0</v>
      </c>
      <c r="M91" s="10" t="str">
        <f t="shared" si="5"/>
        <v/>
      </c>
    </row>
    <row r="92" spans="1:13" ht="16">
      <c r="A92" s="8">
        <v>91</v>
      </c>
      <c r="B92" s="1" t="s">
        <v>19</v>
      </c>
      <c r="C92">
        <f t="shared" si="6"/>
        <v>0</v>
      </c>
      <c r="D92">
        <f t="shared" si="4"/>
        <v>0</v>
      </c>
      <c r="E92">
        <f t="shared" si="4"/>
        <v>0</v>
      </c>
      <c r="F92">
        <f t="shared" si="4"/>
        <v>0</v>
      </c>
      <c r="G92">
        <f t="shared" si="4"/>
        <v>0</v>
      </c>
      <c r="H92">
        <f t="shared" si="4"/>
        <v>0</v>
      </c>
      <c r="I92">
        <f t="shared" si="4"/>
        <v>1</v>
      </c>
      <c r="J92">
        <f t="shared" si="4"/>
        <v>0</v>
      </c>
      <c r="K92">
        <f t="shared" si="4"/>
        <v>0</v>
      </c>
      <c r="L92">
        <f t="shared" si="4"/>
        <v>0</v>
      </c>
      <c r="M92" s="10" t="str">
        <f t="shared" si="5"/>
        <v/>
      </c>
    </row>
    <row r="93" spans="1:13" ht="16">
      <c r="A93" s="8">
        <v>92</v>
      </c>
      <c r="B93" s="1" t="s">
        <v>119</v>
      </c>
      <c r="C93">
        <f t="shared" si="6"/>
        <v>0</v>
      </c>
      <c r="D93">
        <f t="shared" si="4"/>
        <v>0</v>
      </c>
      <c r="E93">
        <f t="shared" si="4"/>
        <v>0</v>
      </c>
      <c r="F93">
        <f t="shared" si="4"/>
        <v>0</v>
      </c>
      <c r="G93">
        <f t="shared" si="4"/>
        <v>0</v>
      </c>
      <c r="H93">
        <f t="shared" si="4"/>
        <v>0</v>
      </c>
      <c r="I93">
        <f t="shared" si="4"/>
        <v>0</v>
      </c>
      <c r="J93">
        <f t="shared" si="4"/>
        <v>0</v>
      </c>
      <c r="K93">
        <f t="shared" si="4"/>
        <v>0</v>
      </c>
      <c r="L93">
        <f t="shared" si="4"/>
        <v>1</v>
      </c>
      <c r="M93" s="10" t="str">
        <f t="shared" si="5"/>
        <v/>
      </c>
    </row>
    <row r="94" spans="1:13" ht="16">
      <c r="A94" s="8">
        <v>93</v>
      </c>
      <c r="B94" s="1" t="s">
        <v>107</v>
      </c>
      <c r="C94">
        <f t="shared" si="6"/>
        <v>0</v>
      </c>
      <c r="D94">
        <f t="shared" si="4"/>
        <v>0</v>
      </c>
      <c r="E94">
        <f t="shared" si="4"/>
        <v>0</v>
      </c>
      <c r="F94">
        <f t="shared" si="4"/>
        <v>0</v>
      </c>
      <c r="G94">
        <f t="shared" si="4"/>
        <v>0</v>
      </c>
      <c r="H94">
        <f t="shared" si="4"/>
        <v>0</v>
      </c>
      <c r="I94">
        <f t="shared" si="4"/>
        <v>0</v>
      </c>
      <c r="J94">
        <f t="shared" si="4"/>
        <v>0</v>
      </c>
      <c r="K94">
        <f t="shared" si="4"/>
        <v>1</v>
      </c>
      <c r="L94">
        <f t="shared" si="4"/>
        <v>0</v>
      </c>
      <c r="M94" s="10" t="str">
        <f t="shared" si="5"/>
        <v/>
      </c>
    </row>
    <row r="95" spans="1:13" ht="16">
      <c r="A95" s="8">
        <v>94</v>
      </c>
      <c r="B95" s="1" t="s">
        <v>40</v>
      </c>
      <c r="C95">
        <f t="shared" si="6"/>
        <v>0</v>
      </c>
      <c r="D95">
        <f t="shared" si="4"/>
        <v>0</v>
      </c>
      <c r="E95">
        <f t="shared" si="4"/>
        <v>0</v>
      </c>
      <c r="F95">
        <f t="shared" si="4"/>
        <v>1</v>
      </c>
      <c r="G95">
        <f t="shared" si="4"/>
        <v>0</v>
      </c>
      <c r="H95">
        <f t="shared" si="4"/>
        <v>0</v>
      </c>
      <c r="I95">
        <f t="shared" si="4"/>
        <v>0</v>
      </c>
      <c r="J95">
        <f t="shared" si="4"/>
        <v>0</v>
      </c>
      <c r="K95">
        <f t="shared" ref="D95:L124" si="7">IF($B95=K$1,1,0)</f>
        <v>0</v>
      </c>
      <c r="L95">
        <f t="shared" si="7"/>
        <v>0</v>
      </c>
      <c r="M95" s="10" t="str">
        <f t="shared" si="5"/>
        <v/>
      </c>
    </row>
    <row r="96" spans="1:13" ht="16">
      <c r="A96" s="8">
        <v>95</v>
      </c>
      <c r="B96" s="1" t="s">
        <v>19</v>
      </c>
      <c r="C96">
        <f t="shared" si="6"/>
        <v>0</v>
      </c>
      <c r="D96">
        <f t="shared" si="7"/>
        <v>0</v>
      </c>
      <c r="E96">
        <f t="shared" si="7"/>
        <v>0</v>
      </c>
      <c r="F96">
        <f t="shared" si="7"/>
        <v>0</v>
      </c>
      <c r="G96">
        <f t="shared" si="7"/>
        <v>0</v>
      </c>
      <c r="H96">
        <f t="shared" si="7"/>
        <v>0</v>
      </c>
      <c r="I96">
        <f t="shared" si="7"/>
        <v>1</v>
      </c>
      <c r="J96">
        <f t="shared" si="7"/>
        <v>0</v>
      </c>
      <c r="K96">
        <f t="shared" si="7"/>
        <v>0</v>
      </c>
      <c r="L96">
        <f t="shared" si="7"/>
        <v>0</v>
      </c>
      <c r="M96" s="10" t="str">
        <f t="shared" si="5"/>
        <v/>
      </c>
    </row>
    <row r="97" spans="1:13" ht="16">
      <c r="A97" s="8">
        <v>96</v>
      </c>
      <c r="B97" s="1" t="s">
        <v>107</v>
      </c>
      <c r="C97">
        <f t="shared" si="6"/>
        <v>0</v>
      </c>
      <c r="D97">
        <f t="shared" si="7"/>
        <v>0</v>
      </c>
      <c r="E97">
        <f t="shared" si="7"/>
        <v>0</v>
      </c>
      <c r="F97">
        <f t="shared" si="7"/>
        <v>0</v>
      </c>
      <c r="G97">
        <f t="shared" si="7"/>
        <v>0</v>
      </c>
      <c r="H97">
        <f t="shared" si="7"/>
        <v>0</v>
      </c>
      <c r="I97">
        <f t="shared" si="7"/>
        <v>0</v>
      </c>
      <c r="J97">
        <f t="shared" si="7"/>
        <v>0</v>
      </c>
      <c r="K97">
        <f t="shared" si="7"/>
        <v>1</v>
      </c>
      <c r="L97">
        <f t="shared" si="7"/>
        <v>0</v>
      </c>
      <c r="M97" s="10" t="str">
        <f t="shared" si="5"/>
        <v/>
      </c>
    </row>
    <row r="98" spans="1:13" ht="16">
      <c r="A98" s="8">
        <v>97</v>
      </c>
      <c r="B98" s="1" t="s">
        <v>113</v>
      </c>
      <c r="C98">
        <f t="shared" si="6"/>
        <v>0</v>
      </c>
      <c r="D98">
        <f t="shared" si="7"/>
        <v>0</v>
      </c>
      <c r="E98">
        <f t="shared" si="7"/>
        <v>0</v>
      </c>
      <c r="F98">
        <f t="shared" si="7"/>
        <v>0</v>
      </c>
      <c r="G98">
        <f t="shared" si="7"/>
        <v>0</v>
      </c>
      <c r="H98">
        <f t="shared" si="7"/>
        <v>0</v>
      </c>
      <c r="I98">
        <f t="shared" si="7"/>
        <v>0</v>
      </c>
      <c r="J98">
        <f t="shared" si="7"/>
        <v>1</v>
      </c>
      <c r="K98">
        <f t="shared" si="7"/>
        <v>0</v>
      </c>
      <c r="L98">
        <f t="shared" si="7"/>
        <v>0</v>
      </c>
      <c r="M98" s="10" t="str">
        <f t="shared" si="5"/>
        <v/>
      </c>
    </row>
    <row r="99" spans="1:13" ht="16">
      <c r="A99" s="8">
        <v>98</v>
      </c>
      <c r="B99" s="1" t="s">
        <v>107</v>
      </c>
      <c r="C99">
        <f t="shared" si="6"/>
        <v>0</v>
      </c>
      <c r="D99">
        <f t="shared" si="7"/>
        <v>0</v>
      </c>
      <c r="E99">
        <f t="shared" si="7"/>
        <v>0</v>
      </c>
      <c r="F99">
        <f t="shared" si="7"/>
        <v>0</v>
      </c>
      <c r="G99">
        <f t="shared" si="7"/>
        <v>0</v>
      </c>
      <c r="H99">
        <f t="shared" si="7"/>
        <v>0</v>
      </c>
      <c r="I99">
        <f t="shared" si="7"/>
        <v>0</v>
      </c>
      <c r="J99">
        <f t="shared" si="7"/>
        <v>0</v>
      </c>
      <c r="K99">
        <f t="shared" si="7"/>
        <v>1</v>
      </c>
      <c r="L99">
        <f t="shared" si="7"/>
        <v>0</v>
      </c>
      <c r="M99" s="10" t="str">
        <f t="shared" si="5"/>
        <v/>
      </c>
    </row>
    <row r="100" spans="1:13" ht="16">
      <c r="A100" s="8">
        <v>99</v>
      </c>
      <c r="B100" s="1" t="s">
        <v>40</v>
      </c>
      <c r="C100">
        <f t="shared" si="6"/>
        <v>0</v>
      </c>
      <c r="D100">
        <f t="shared" si="7"/>
        <v>0</v>
      </c>
      <c r="E100">
        <f t="shared" si="7"/>
        <v>0</v>
      </c>
      <c r="F100">
        <f t="shared" si="7"/>
        <v>1</v>
      </c>
      <c r="G100">
        <f t="shared" si="7"/>
        <v>0</v>
      </c>
      <c r="H100">
        <f t="shared" si="7"/>
        <v>0</v>
      </c>
      <c r="I100">
        <f t="shared" si="7"/>
        <v>0</v>
      </c>
      <c r="J100">
        <f t="shared" si="7"/>
        <v>0</v>
      </c>
      <c r="K100">
        <f t="shared" si="7"/>
        <v>0</v>
      </c>
      <c r="L100">
        <f t="shared" si="7"/>
        <v>0</v>
      </c>
      <c r="M100" s="10" t="str">
        <f t="shared" si="5"/>
        <v/>
      </c>
    </row>
    <row r="101" spans="1:13" ht="16">
      <c r="A101" s="8">
        <v>100</v>
      </c>
      <c r="B101" s="1" t="s">
        <v>40</v>
      </c>
      <c r="C101">
        <f t="shared" si="6"/>
        <v>0</v>
      </c>
      <c r="D101">
        <f t="shared" si="7"/>
        <v>0</v>
      </c>
      <c r="E101">
        <f t="shared" si="7"/>
        <v>0</v>
      </c>
      <c r="F101">
        <f t="shared" si="7"/>
        <v>1</v>
      </c>
      <c r="G101">
        <f t="shared" si="7"/>
        <v>0</v>
      </c>
      <c r="H101">
        <f t="shared" si="7"/>
        <v>0</v>
      </c>
      <c r="I101">
        <f t="shared" si="7"/>
        <v>0</v>
      </c>
      <c r="J101">
        <f t="shared" si="7"/>
        <v>0</v>
      </c>
      <c r="K101">
        <f t="shared" si="7"/>
        <v>0</v>
      </c>
      <c r="L101">
        <f t="shared" si="7"/>
        <v>0</v>
      </c>
      <c r="M101" s="10" t="str">
        <f t="shared" si="5"/>
        <v/>
      </c>
    </row>
    <row r="102" spans="1:13" ht="16">
      <c r="A102" s="8">
        <v>101</v>
      </c>
      <c r="B102" s="1" t="s">
        <v>163</v>
      </c>
      <c r="C102">
        <f t="shared" si="6"/>
        <v>1</v>
      </c>
      <c r="D102">
        <f t="shared" si="7"/>
        <v>0</v>
      </c>
      <c r="E102">
        <f t="shared" si="7"/>
        <v>0</v>
      </c>
      <c r="F102">
        <f t="shared" si="7"/>
        <v>0</v>
      </c>
      <c r="G102">
        <f t="shared" si="7"/>
        <v>0</v>
      </c>
      <c r="H102">
        <f t="shared" si="7"/>
        <v>0</v>
      </c>
      <c r="I102">
        <f t="shared" si="7"/>
        <v>0</v>
      </c>
      <c r="J102">
        <f t="shared" si="7"/>
        <v>0</v>
      </c>
      <c r="K102">
        <f t="shared" si="7"/>
        <v>0</v>
      </c>
      <c r="L102">
        <f t="shared" si="7"/>
        <v>0</v>
      </c>
      <c r="M102" s="10" t="str">
        <f t="shared" si="5"/>
        <v/>
      </c>
    </row>
    <row r="103" spans="1:13" ht="16">
      <c r="A103" s="8">
        <v>102</v>
      </c>
      <c r="B103" s="1" t="s">
        <v>113</v>
      </c>
      <c r="C103">
        <f t="shared" si="6"/>
        <v>0</v>
      </c>
      <c r="D103">
        <f t="shared" si="7"/>
        <v>0</v>
      </c>
      <c r="E103">
        <f t="shared" si="7"/>
        <v>0</v>
      </c>
      <c r="F103">
        <f t="shared" si="7"/>
        <v>0</v>
      </c>
      <c r="G103">
        <f t="shared" si="7"/>
        <v>0</v>
      </c>
      <c r="H103">
        <f t="shared" si="7"/>
        <v>0</v>
      </c>
      <c r="I103">
        <f t="shared" si="7"/>
        <v>0</v>
      </c>
      <c r="J103">
        <f t="shared" si="7"/>
        <v>1</v>
      </c>
      <c r="K103">
        <f t="shared" si="7"/>
        <v>0</v>
      </c>
      <c r="L103">
        <f t="shared" si="7"/>
        <v>0</v>
      </c>
      <c r="M103" s="10" t="str">
        <f t="shared" si="5"/>
        <v/>
      </c>
    </row>
    <row r="104" spans="1:13" ht="16">
      <c r="A104" s="8">
        <v>103</v>
      </c>
      <c r="B104" s="1" t="s">
        <v>107</v>
      </c>
      <c r="C104">
        <f t="shared" si="6"/>
        <v>0</v>
      </c>
      <c r="D104">
        <f t="shared" si="7"/>
        <v>0</v>
      </c>
      <c r="E104">
        <f t="shared" si="7"/>
        <v>0</v>
      </c>
      <c r="F104">
        <f t="shared" si="7"/>
        <v>0</v>
      </c>
      <c r="G104">
        <f t="shared" si="7"/>
        <v>0</v>
      </c>
      <c r="H104">
        <f t="shared" si="7"/>
        <v>0</v>
      </c>
      <c r="I104">
        <f t="shared" si="7"/>
        <v>0</v>
      </c>
      <c r="J104">
        <f t="shared" si="7"/>
        <v>0</v>
      </c>
      <c r="K104">
        <f t="shared" si="7"/>
        <v>1</v>
      </c>
      <c r="L104">
        <f t="shared" si="7"/>
        <v>0</v>
      </c>
      <c r="M104" s="10" t="str">
        <f t="shared" si="5"/>
        <v/>
      </c>
    </row>
    <row r="105" spans="1:13" ht="16">
      <c r="A105" s="8">
        <v>104</v>
      </c>
      <c r="B105" s="1" t="s">
        <v>119</v>
      </c>
      <c r="C105">
        <f t="shared" si="6"/>
        <v>0</v>
      </c>
      <c r="D105">
        <f t="shared" si="7"/>
        <v>0</v>
      </c>
      <c r="E105">
        <f t="shared" si="7"/>
        <v>0</v>
      </c>
      <c r="F105">
        <f t="shared" si="7"/>
        <v>0</v>
      </c>
      <c r="G105">
        <f t="shared" si="7"/>
        <v>0</v>
      </c>
      <c r="H105">
        <f t="shared" si="7"/>
        <v>0</v>
      </c>
      <c r="I105">
        <f t="shared" si="7"/>
        <v>0</v>
      </c>
      <c r="J105">
        <f t="shared" si="7"/>
        <v>0</v>
      </c>
      <c r="K105">
        <f t="shared" si="7"/>
        <v>0</v>
      </c>
      <c r="L105">
        <f t="shared" si="7"/>
        <v>1</v>
      </c>
      <c r="M105" s="10" t="str">
        <f t="shared" si="5"/>
        <v/>
      </c>
    </row>
    <row r="106" spans="1:13" ht="16">
      <c r="A106" s="8">
        <v>105</v>
      </c>
      <c r="B106" s="1" t="s">
        <v>119</v>
      </c>
      <c r="C106">
        <f t="shared" si="6"/>
        <v>0</v>
      </c>
      <c r="D106">
        <f t="shared" si="7"/>
        <v>0</v>
      </c>
      <c r="E106">
        <f t="shared" si="7"/>
        <v>0</v>
      </c>
      <c r="F106">
        <f t="shared" si="7"/>
        <v>0</v>
      </c>
      <c r="G106">
        <f t="shared" si="7"/>
        <v>0</v>
      </c>
      <c r="H106">
        <f t="shared" si="7"/>
        <v>0</v>
      </c>
      <c r="I106">
        <f t="shared" si="7"/>
        <v>0</v>
      </c>
      <c r="J106">
        <f t="shared" si="7"/>
        <v>0</v>
      </c>
      <c r="K106">
        <f t="shared" si="7"/>
        <v>0</v>
      </c>
      <c r="L106">
        <f t="shared" si="7"/>
        <v>1</v>
      </c>
      <c r="M106" s="10" t="str">
        <f t="shared" si="5"/>
        <v/>
      </c>
    </row>
    <row r="107" spans="1:13" ht="16">
      <c r="A107" s="8">
        <v>106</v>
      </c>
      <c r="B107" s="1" t="s">
        <v>19</v>
      </c>
      <c r="C107">
        <f t="shared" si="6"/>
        <v>0</v>
      </c>
      <c r="D107">
        <f t="shared" si="7"/>
        <v>0</v>
      </c>
      <c r="E107">
        <f t="shared" si="7"/>
        <v>0</v>
      </c>
      <c r="F107">
        <f t="shared" si="7"/>
        <v>0</v>
      </c>
      <c r="G107">
        <f t="shared" si="7"/>
        <v>0</v>
      </c>
      <c r="H107">
        <f t="shared" si="7"/>
        <v>0</v>
      </c>
      <c r="I107">
        <f t="shared" si="7"/>
        <v>1</v>
      </c>
      <c r="J107">
        <f t="shared" si="7"/>
        <v>0</v>
      </c>
      <c r="K107">
        <f t="shared" si="7"/>
        <v>0</v>
      </c>
      <c r="L107">
        <f t="shared" si="7"/>
        <v>0</v>
      </c>
      <c r="M107" s="10" t="str">
        <f t="shared" si="5"/>
        <v/>
      </c>
    </row>
    <row r="108" spans="1:13" ht="16">
      <c r="A108" s="8">
        <v>107</v>
      </c>
      <c r="B108" s="1" t="s">
        <v>19</v>
      </c>
      <c r="C108">
        <f t="shared" si="6"/>
        <v>0</v>
      </c>
      <c r="D108">
        <f t="shared" si="7"/>
        <v>0</v>
      </c>
      <c r="E108">
        <f t="shared" si="7"/>
        <v>0</v>
      </c>
      <c r="F108">
        <f t="shared" si="7"/>
        <v>0</v>
      </c>
      <c r="G108">
        <f t="shared" si="7"/>
        <v>0</v>
      </c>
      <c r="H108">
        <f t="shared" si="7"/>
        <v>0</v>
      </c>
      <c r="I108">
        <f t="shared" si="7"/>
        <v>1</v>
      </c>
      <c r="J108">
        <f t="shared" si="7"/>
        <v>0</v>
      </c>
      <c r="K108">
        <f t="shared" si="7"/>
        <v>0</v>
      </c>
      <c r="L108">
        <f t="shared" si="7"/>
        <v>0</v>
      </c>
      <c r="M108" s="10" t="str">
        <f t="shared" si="5"/>
        <v/>
      </c>
    </row>
    <row r="109" spans="1:13" ht="16">
      <c r="A109" s="8">
        <v>108</v>
      </c>
      <c r="B109" s="1" t="s">
        <v>40</v>
      </c>
      <c r="C109">
        <f t="shared" si="6"/>
        <v>0</v>
      </c>
      <c r="D109">
        <f t="shared" si="7"/>
        <v>0</v>
      </c>
      <c r="E109">
        <f t="shared" si="7"/>
        <v>0</v>
      </c>
      <c r="F109">
        <f t="shared" si="7"/>
        <v>1</v>
      </c>
      <c r="G109">
        <f t="shared" si="7"/>
        <v>0</v>
      </c>
      <c r="H109">
        <f t="shared" si="7"/>
        <v>0</v>
      </c>
      <c r="I109">
        <f t="shared" si="7"/>
        <v>0</v>
      </c>
      <c r="J109">
        <f t="shared" si="7"/>
        <v>0</v>
      </c>
      <c r="K109">
        <f t="shared" si="7"/>
        <v>0</v>
      </c>
      <c r="L109">
        <f t="shared" si="7"/>
        <v>0</v>
      </c>
      <c r="M109" s="10" t="str">
        <f t="shared" si="5"/>
        <v/>
      </c>
    </row>
    <row r="110" spans="1:13" ht="16">
      <c r="A110" s="8">
        <v>109</v>
      </c>
      <c r="B110" s="1" t="s">
        <v>163</v>
      </c>
      <c r="C110">
        <f t="shared" si="6"/>
        <v>1</v>
      </c>
      <c r="D110">
        <f t="shared" si="7"/>
        <v>0</v>
      </c>
      <c r="E110">
        <f t="shared" si="7"/>
        <v>0</v>
      </c>
      <c r="F110">
        <f t="shared" si="7"/>
        <v>0</v>
      </c>
      <c r="G110">
        <f t="shared" si="7"/>
        <v>0</v>
      </c>
      <c r="H110">
        <f t="shared" si="7"/>
        <v>0</v>
      </c>
      <c r="I110">
        <f t="shared" si="7"/>
        <v>0</v>
      </c>
      <c r="J110">
        <f t="shared" si="7"/>
        <v>0</v>
      </c>
      <c r="K110">
        <f t="shared" si="7"/>
        <v>0</v>
      </c>
      <c r="L110">
        <f t="shared" si="7"/>
        <v>0</v>
      </c>
      <c r="M110" s="10" t="str">
        <f t="shared" si="5"/>
        <v/>
      </c>
    </row>
    <row r="111" spans="1:13" ht="16">
      <c r="A111" s="8">
        <v>110</v>
      </c>
      <c r="B111" s="1" t="s">
        <v>40</v>
      </c>
      <c r="C111">
        <f t="shared" si="6"/>
        <v>0</v>
      </c>
      <c r="D111">
        <f t="shared" si="7"/>
        <v>0</v>
      </c>
      <c r="E111">
        <f t="shared" si="7"/>
        <v>0</v>
      </c>
      <c r="F111">
        <f t="shared" si="7"/>
        <v>1</v>
      </c>
      <c r="G111">
        <f t="shared" si="7"/>
        <v>0</v>
      </c>
      <c r="H111">
        <f t="shared" si="7"/>
        <v>0</v>
      </c>
      <c r="I111">
        <f t="shared" si="7"/>
        <v>0</v>
      </c>
      <c r="J111">
        <f t="shared" si="7"/>
        <v>0</v>
      </c>
      <c r="K111">
        <f t="shared" si="7"/>
        <v>0</v>
      </c>
      <c r="L111">
        <f t="shared" si="7"/>
        <v>0</v>
      </c>
      <c r="M111" s="10" t="str">
        <f t="shared" si="5"/>
        <v/>
      </c>
    </row>
    <row r="112" spans="1:13" ht="16">
      <c r="A112" s="8">
        <v>111</v>
      </c>
      <c r="B112" s="1" t="s">
        <v>119</v>
      </c>
      <c r="C112">
        <f t="shared" si="6"/>
        <v>0</v>
      </c>
      <c r="D112">
        <f t="shared" si="7"/>
        <v>0</v>
      </c>
      <c r="E112">
        <f t="shared" si="7"/>
        <v>0</v>
      </c>
      <c r="F112">
        <f t="shared" si="7"/>
        <v>0</v>
      </c>
      <c r="G112">
        <f t="shared" si="7"/>
        <v>0</v>
      </c>
      <c r="H112">
        <f t="shared" si="7"/>
        <v>0</v>
      </c>
      <c r="I112">
        <f t="shared" si="7"/>
        <v>0</v>
      </c>
      <c r="J112">
        <f t="shared" si="7"/>
        <v>0</v>
      </c>
      <c r="K112">
        <f t="shared" si="7"/>
        <v>0</v>
      </c>
      <c r="L112">
        <f t="shared" si="7"/>
        <v>1</v>
      </c>
      <c r="M112" s="10" t="str">
        <f t="shared" si="5"/>
        <v/>
      </c>
    </row>
    <row r="113" spans="1:13" ht="16">
      <c r="A113" s="8">
        <v>112</v>
      </c>
      <c r="B113" s="1" t="s">
        <v>40</v>
      </c>
      <c r="C113">
        <f t="shared" si="6"/>
        <v>0</v>
      </c>
      <c r="D113">
        <f t="shared" si="7"/>
        <v>0</v>
      </c>
      <c r="E113">
        <f t="shared" si="7"/>
        <v>0</v>
      </c>
      <c r="F113">
        <f t="shared" si="7"/>
        <v>1</v>
      </c>
      <c r="G113">
        <f t="shared" si="7"/>
        <v>0</v>
      </c>
      <c r="H113">
        <f t="shared" si="7"/>
        <v>0</v>
      </c>
      <c r="I113">
        <f t="shared" si="7"/>
        <v>0</v>
      </c>
      <c r="J113">
        <f t="shared" si="7"/>
        <v>0</v>
      </c>
      <c r="K113">
        <f t="shared" si="7"/>
        <v>0</v>
      </c>
      <c r="L113">
        <f t="shared" si="7"/>
        <v>0</v>
      </c>
      <c r="M113" s="10" t="str">
        <f t="shared" si="5"/>
        <v/>
      </c>
    </row>
    <row r="114" spans="1:13" ht="16">
      <c r="A114" s="8">
        <v>113</v>
      </c>
      <c r="B114" s="1" t="s">
        <v>641</v>
      </c>
      <c r="C114">
        <f t="shared" si="6"/>
        <v>0</v>
      </c>
      <c r="D114">
        <f t="shared" si="7"/>
        <v>0</v>
      </c>
      <c r="E114">
        <f t="shared" si="7"/>
        <v>0</v>
      </c>
      <c r="F114">
        <f t="shared" si="7"/>
        <v>0</v>
      </c>
      <c r="G114">
        <f t="shared" si="7"/>
        <v>1</v>
      </c>
      <c r="H114">
        <f t="shared" si="7"/>
        <v>0</v>
      </c>
      <c r="I114">
        <f t="shared" si="7"/>
        <v>0</v>
      </c>
      <c r="J114">
        <f t="shared" si="7"/>
        <v>0</v>
      </c>
      <c r="K114">
        <f t="shared" si="7"/>
        <v>0</v>
      </c>
      <c r="L114">
        <f t="shared" si="7"/>
        <v>0</v>
      </c>
      <c r="M114" s="10" t="str">
        <f t="shared" si="5"/>
        <v/>
      </c>
    </row>
    <row r="115" spans="1:13" ht="16">
      <c r="A115" s="8">
        <v>114</v>
      </c>
      <c r="B115" s="1" t="s">
        <v>357</v>
      </c>
      <c r="C115">
        <f t="shared" si="6"/>
        <v>0</v>
      </c>
      <c r="D115">
        <f t="shared" si="7"/>
        <v>1</v>
      </c>
      <c r="E115">
        <f t="shared" si="7"/>
        <v>0</v>
      </c>
      <c r="F115">
        <f t="shared" si="7"/>
        <v>0</v>
      </c>
      <c r="G115">
        <f t="shared" si="7"/>
        <v>0</v>
      </c>
      <c r="H115">
        <f t="shared" si="7"/>
        <v>0</v>
      </c>
      <c r="I115">
        <f t="shared" si="7"/>
        <v>0</v>
      </c>
      <c r="J115">
        <f t="shared" si="7"/>
        <v>0</v>
      </c>
      <c r="K115">
        <f t="shared" si="7"/>
        <v>0</v>
      </c>
      <c r="L115">
        <f t="shared" si="7"/>
        <v>0</v>
      </c>
      <c r="M115" s="10" t="str">
        <f t="shared" si="5"/>
        <v/>
      </c>
    </row>
    <row r="116" spans="1:13" ht="16">
      <c r="A116" s="8">
        <v>115</v>
      </c>
      <c r="B116" s="1" t="s">
        <v>119</v>
      </c>
      <c r="C116">
        <f t="shared" si="6"/>
        <v>0</v>
      </c>
      <c r="D116">
        <f t="shared" si="7"/>
        <v>0</v>
      </c>
      <c r="E116">
        <f t="shared" si="7"/>
        <v>0</v>
      </c>
      <c r="F116">
        <f t="shared" si="7"/>
        <v>0</v>
      </c>
      <c r="G116">
        <f t="shared" si="7"/>
        <v>0</v>
      </c>
      <c r="H116">
        <f t="shared" si="7"/>
        <v>0</v>
      </c>
      <c r="I116">
        <f t="shared" si="7"/>
        <v>0</v>
      </c>
      <c r="J116">
        <f t="shared" si="7"/>
        <v>0</v>
      </c>
      <c r="K116">
        <f t="shared" si="7"/>
        <v>0</v>
      </c>
      <c r="L116">
        <f t="shared" si="7"/>
        <v>1</v>
      </c>
      <c r="M116" s="10" t="str">
        <f t="shared" si="5"/>
        <v/>
      </c>
    </row>
    <row r="117" spans="1:13" ht="16">
      <c r="A117" s="8">
        <v>116</v>
      </c>
      <c r="B117" s="1" t="s">
        <v>40</v>
      </c>
      <c r="C117">
        <f t="shared" si="6"/>
        <v>0</v>
      </c>
      <c r="D117">
        <f t="shared" si="7"/>
        <v>0</v>
      </c>
      <c r="E117">
        <f t="shared" si="7"/>
        <v>0</v>
      </c>
      <c r="F117">
        <f t="shared" si="7"/>
        <v>1</v>
      </c>
      <c r="G117">
        <f t="shared" si="7"/>
        <v>0</v>
      </c>
      <c r="H117">
        <f t="shared" si="7"/>
        <v>0</v>
      </c>
      <c r="I117">
        <f t="shared" si="7"/>
        <v>0</v>
      </c>
      <c r="J117">
        <f t="shared" si="7"/>
        <v>0</v>
      </c>
      <c r="K117">
        <f t="shared" si="7"/>
        <v>0</v>
      </c>
      <c r="L117">
        <f t="shared" si="7"/>
        <v>0</v>
      </c>
      <c r="M117" s="10" t="str">
        <f t="shared" si="5"/>
        <v/>
      </c>
    </row>
    <row r="118" spans="1:13" ht="16">
      <c r="A118" s="8">
        <v>117</v>
      </c>
      <c r="B118" s="1" t="s">
        <v>107</v>
      </c>
      <c r="C118">
        <f t="shared" si="6"/>
        <v>0</v>
      </c>
      <c r="D118">
        <f t="shared" si="7"/>
        <v>0</v>
      </c>
      <c r="E118">
        <f t="shared" si="7"/>
        <v>0</v>
      </c>
      <c r="F118">
        <f t="shared" si="7"/>
        <v>0</v>
      </c>
      <c r="G118">
        <f t="shared" si="7"/>
        <v>0</v>
      </c>
      <c r="H118">
        <f t="shared" si="7"/>
        <v>0</v>
      </c>
      <c r="I118">
        <f t="shared" si="7"/>
        <v>0</v>
      </c>
      <c r="J118">
        <f t="shared" si="7"/>
        <v>0</v>
      </c>
      <c r="K118">
        <f t="shared" si="7"/>
        <v>1</v>
      </c>
      <c r="L118">
        <f t="shared" si="7"/>
        <v>0</v>
      </c>
      <c r="M118" s="10" t="str">
        <f t="shared" si="5"/>
        <v/>
      </c>
    </row>
    <row r="119" spans="1:13" ht="16">
      <c r="A119" s="8">
        <v>118</v>
      </c>
      <c r="B119" s="1" t="s">
        <v>19</v>
      </c>
      <c r="C119">
        <f t="shared" si="6"/>
        <v>0</v>
      </c>
      <c r="D119">
        <f t="shared" si="7"/>
        <v>0</v>
      </c>
      <c r="E119">
        <f t="shared" si="7"/>
        <v>0</v>
      </c>
      <c r="F119">
        <f t="shared" si="7"/>
        <v>0</v>
      </c>
      <c r="G119">
        <f t="shared" si="7"/>
        <v>0</v>
      </c>
      <c r="H119">
        <f t="shared" si="7"/>
        <v>0</v>
      </c>
      <c r="I119">
        <f t="shared" si="7"/>
        <v>1</v>
      </c>
      <c r="J119">
        <f t="shared" si="7"/>
        <v>0</v>
      </c>
      <c r="K119">
        <f t="shared" si="7"/>
        <v>0</v>
      </c>
      <c r="L119">
        <f t="shared" si="7"/>
        <v>0</v>
      </c>
      <c r="M119" s="10" t="str">
        <f t="shared" si="5"/>
        <v/>
      </c>
    </row>
    <row r="120" spans="1:13" ht="16">
      <c r="A120" s="8">
        <v>119</v>
      </c>
      <c r="B120" s="1" t="s">
        <v>107</v>
      </c>
      <c r="C120">
        <f t="shared" si="6"/>
        <v>0</v>
      </c>
      <c r="D120">
        <f t="shared" si="7"/>
        <v>0</v>
      </c>
      <c r="E120">
        <f t="shared" si="7"/>
        <v>0</v>
      </c>
      <c r="F120">
        <f t="shared" si="7"/>
        <v>0</v>
      </c>
      <c r="G120">
        <f t="shared" si="7"/>
        <v>0</v>
      </c>
      <c r="H120">
        <f t="shared" si="7"/>
        <v>0</v>
      </c>
      <c r="I120">
        <f t="shared" si="7"/>
        <v>0</v>
      </c>
      <c r="J120">
        <f t="shared" si="7"/>
        <v>0</v>
      </c>
      <c r="K120">
        <f t="shared" si="7"/>
        <v>1</v>
      </c>
      <c r="L120">
        <f t="shared" si="7"/>
        <v>0</v>
      </c>
      <c r="M120" s="10" t="str">
        <f t="shared" si="5"/>
        <v/>
      </c>
    </row>
    <row r="121" spans="1:13" ht="16">
      <c r="A121" s="8">
        <v>120</v>
      </c>
      <c r="B121" s="1" t="s">
        <v>119</v>
      </c>
      <c r="C121">
        <f t="shared" si="6"/>
        <v>0</v>
      </c>
      <c r="D121">
        <f t="shared" si="7"/>
        <v>0</v>
      </c>
      <c r="E121">
        <f t="shared" si="7"/>
        <v>0</v>
      </c>
      <c r="F121">
        <f t="shared" si="7"/>
        <v>0</v>
      </c>
      <c r="G121">
        <f t="shared" si="7"/>
        <v>0</v>
      </c>
      <c r="H121">
        <f t="shared" si="7"/>
        <v>0</v>
      </c>
      <c r="I121">
        <f t="shared" si="7"/>
        <v>0</v>
      </c>
      <c r="J121">
        <f t="shared" si="7"/>
        <v>0</v>
      </c>
      <c r="K121">
        <f t="shared" si="7"/>
        <v>0</v>
      </c>
      <c r="L121">
        <f t="shared" si="7"/>
        <v>1</v>
      </c>
      <c r="M121" s="10" t="str">
        <f t="shared" si="5"/>
        <v/>
      </c>
    </row>
    <row r="122" spans="1:13" ht="16">
      <c r="A122" s="8">
        <v>121</v>
      </c>
      <c r="B122" s="1" t="s">
        <v>113</v>
      </c>
      <c r="C122">
        <f t="shared" si="6"/>
        <v>0</v>
      </c>
      <c r="D122">
        <f t="shared" si="7"/>
        <v>0</v>
      </c>
      <c r="E122">
        <f t="shared" si="7"/>
        <v>0</v>
      </c>
      <c r="F122">
        <f t="shared" si="7"/>
        <v>0</v>
      </c>
      <c r="G122">
        <f t="shared" si="7"/>
        <v>0</v>
      </c>
      <c r="H122">
        <f t="shared" si="7"/>
        <v>0</v>
      </c>
      <c r="I122">
        <f t="shared" si="7"/>
        <v>0</v>
      </c>
      <c r="J122">
        <f t="shared" si="7"/>
        <v>1</v>
      </c>
      <c r="K122">
        <f t="shared" si="7"/>
        <v>0</v>
      </c>
      <c r="L122">
        <f t="shared" si="7"/>
        <v>0</v>
      </c>
      <c r="M122" s="10" t="str">
        <f t="shared" si="5"/>
        <v/>
      </c>
    </row>
    <row r="123" spans="1:13" ht="16">
      <c r="A123" s="8">
        <v>122</v>
      </c>
      <c r="B123" s="1" t="s">
        <v>40</v>
      </c>
      <c r="C123">
        <f t="shared" si="6"/>
        <v>0</v>
      </c>
      <c r="D123">
        <f t="shared" si="7"/>
        <v>0</v>
      </c>
      <c r="E123">
        <f t="shared" si="7"/>
        <v>0</v>
      </c>
      <c r="F123">
        <f t="shared" si="7"/>
        <v>1</v>
      </c>
      <c r="G123">
        <f t="shared" si="7"/>
        <v>0</v>
      </c>
      <c r="H123">
        <f t="shared" si="7"/>
        <v>0</v>
      </c>
      <c r="I123">
        <f t="shared" si="7"/>
        <v>0</v>
      </c>
      <c r="J123">
        <f t="shared" si="7"/>
        <v>0</v>
      </c>
      <c r="K123">
        <f t="shared" si="7"/>
        <v>0</v>
      </c>
      <c r="L123">
        <f t="shared" si="7"/>
        <v>0</v>
      </c>
      <c r="M123" s="10" t="str">
        <f t="shared" si="5"/>
        <v/>
      </c>
    </row>
    <row r="124" spans="1:13" ht="16">
      <c r="A124" s="8">
        <v>123</v>
      </c>
      <c r="B124" s="1" t="s">
        <v>107</v>
      </c>
      <c r="C124">
        <f t="shared" si="6"/>
        <v>0</v>
      </c>
      <c r="D124">
        <f t="shared" si="7"/>
        <v>0</v>
      </c>
      <c r="E124">
        <f t="shared" ref="D124:L152" si="8">IF($B124=E$1,1,0)</f>
        <v>0</v>
      </c>
      <c r="F124">
        <f t="shared" si="8"/>
        <v>0</v>
      </c>
      <c r="G124">
        <f t="shared" si="8"/>
        <v>0</v>
      </c>
      <c r="H124">
        <f t="shared" si="8"/>
        <v>0</v>
      </c>
      <c r="I124">
        <f t="shared" si="8"/>
        <v>0</v>
      </c>
      <c r="J124">
        <f t="shared" si="8"/>
        <v>0</v>
      </c>
      <c r="K124">
        <f t="shared" si="8"/>
        <v>1</v>
      </c>
      <c r="L124">
        <f t="shared" si="8"/>
        <v>0</v>
      </c>
      <c r="M124" s="10" t="str">
        <f t="shared" si="5"/>
        <v/>
      </c>
    </row>
    <row r="125" spans="1:13" ht="16">
      <c r="A125" s="8">
        <v>124</v>
      </c>
      <c r="B125" s="1" t="s">
        <v>107</v>
      </c>
      <c r="C125">
        <f t="shared" si="6"/>
        <v>0</v>
      </c>
      <c r="D125">
        <f t="shared" si="8"/>
        <v>0</v>
      </c>
      <c r="E125">
        <f t="shared" si="8"/>
        <v>0</v>
      </c>
      <c r="F125">
        <f t="shared" si="8"/>
        <v>0</v>
      </c>
      <c r="G125">
        <f t="shared" si="8"/>
        <v>0</v>
      </c>
      <c r="H125">
        <f t="shared" si="8"/>
        <v>0</v>
      </c>
      <c r="I125">
        <f t="shared" si="8"/>
        <v>0</v>
      </c>
      <c r="J125">
        <f t="shared" si="8"/>
        <v>0</v>
      </c>
      <c r="K125">
        <f t="shared" si="8"/>
        <v>1</v>
      </c>
      <c r="L125">
        <f t="shared" si="8"/>
        <v>0</v>
      </c>
      <c r="M125" s="10" t="str">
        <f t="shared" si="5"/>
        <v/>
      </c>
    </row>
    <row r="126" spans="1:13" ht="16">
      <c r="A126" s="8">
        <v>125</v>
      </c>
      <c r="B126" s="1" t="s">
        <v>40</v>
      </c>
      <c r="C126">
        <f t="shared" si="6"/>
        <v>0</v>
      </c>
      <c r="D126">
        <f t="shared" si="8"/>
        <v>0</v>
      </c>
      <c r="E126">
        <f t="shared" si="8"/>
        <v>0</v>
      </c>
      <c r="F126">
        <f t="shared" si="8"/>
        <v>1</v>
      </c>
      <c r="G126">
        <f t="shared" si="8"/>
        <v>0</v>
      </c>
      <c r="H126">
        <f t="shared" si="8"/>
        <v>0</v>
      </c>
      <c r="I126">
        <f t="shared" si="8"/>
        <v>0</v>
      </c>
      <c r="J126">
        <f t="shared" si="8"/>
        <v>0</v>
      </c>
      <c r="K126">
        <f t="shared" si="8"/>
        <v>0</v>
      </c>
      <c r="L126">
        <f t="shared" si="8"/>
        <v>0</v>
      </c>
      <c r="M126" s="10" t="str">
        <f t="shared" si="5"/>
        <v/>
      </c>
    </row>
    <row r="127" spans="1:13" ht="16">
      <c r="A127" s="8">
        <v>126</v>
      </c>
      <c r="B127" s="1" t="s">
        <v>214</v>
      </c>
      <c r="C127">
        <f t="shared" si="6"/>
        <v>0</v>
      </c>
      <c r="D127">
        <f t="shared" si="8"/>
        <v>0</v>
      </c>
      <c r="E127">
        <f t="shared" si="8"/>
        <v>0</v>
      </c>
      <c r="F127">
        <f t="shared" si="8"/>
        <v>0</v>
      </c>
      <c r="G127">
        <f t="shared" si="8"/>
        <v>0</v>
      </c>
      <c r="H127">
        <f t="shared" si="8"/>
        <v>1</v>
      </c>
      <c r="I127">
        <f t="shared" si="8"/>
        <v>0</v>
      </c>
      <c r="J127">
        <f t="shared" si="8"/>
        <v>0</v>
      </c>
      <c r="K127">
        <f t="shared" si="8"/>
        <v>0</v>
      </c>
      <c r="L127">
        <f t="shared" si="8"/>
        <v>0</v>
      </c>
      <c r="M127" s="10" t="str">
        <f t="shared" si="5"/>
        <v/>
      </c>
    </row>
    <row r="128" spans="1:13" ht="16">
      <c r="A128" s="8">
        <v>127</v>
      </c>
      <c r="B128" s="1" t="s">
        <v>40</v>
      </c>
      <c r="C128">
        <f t="shared" si="6"/>
        <v>0</v>
      </c>
      <c r="D128">
        <f t="shared" si="8"/>
        <v>0</v>
      </c>
      <c r="E128">
        <f t="shared" si="8"/>
        <v>0</v>
      </c>
      <c r="F128">
        <f t="shared" si="8"/>
        <v>1</v>
      </c>
      <c r="G128">
        <f t="shared" si="8"/>
        <v>0</v>
      </c>
      <c r="H128">
        <f t="shared" si="8"/>
        <v>0</v>
      </c>
      <c r="I128">
        <f t="shared" si="8"/>
        <v>0</v>
      </c>
      <c r="J128">
        <f t="shared" si="8"/>
        <v>0</v>
      </c>
      <c r="K128">
        <f t="shared" si="8"/>
        <v>0</v>
      </c>
      <c r="L128">
        <f t="shared" si="8"/>
        <v>0</v>
      </c>
      <c r="M128" s="10" t="str">
        <f t="shared" si="5"/>
        <v/>
      </c>
    </row>
    <row r="129" spans="1:13" ht="16">
      <c r="A129" s="8">
        <v>128</v>
      </c>
      <c r="B129" s="1" t="s">
        <v>113</v>
      </c>
      <c r="C129">
        <f t="shared" si="6"/>
        <v>0</v>
      </c>
      <c r="D129">
        <f t="shared" si="8"/>
        <v>0</v>
      </c>
      <c r="E129">
        <f t="shared" si="8"/>
        <v>0</v>
      </c>
      <c r="F129">
        <f t="shared" si="8"/>
        <v>0</v>
      </c>
      <c r="G129">
        <f t="shared" si="8"/>
        <v>0</v>
      </c>
      <c r="H129">
        <f t="shared" si="8"/>
        <v>0</v>
      </c>
      <c r="I129">
        <f t="shared" si="8"/>
        <v>0</v>
      </c>
      <c r="J129">
        <f t="shared" si="8"/>
        <v>1</v>
      </c>
      <c r="K129">
        <f t="shared" si="8"/>
        <v>0</v>
      </c>
      <c r="L129">
        <f t="shared" si="8"/>
        <v>0</v>
      </c>
      <c r="M129" s="10" t="str">
        <f t="shared" si="5"/>
        <v/>
      </c>
    </row>
    <row r="130" spans="1:13" ht="16">
      <c r="A130" s="8">
        <v>129</v>
      </c>
      <c r="B130" s="1" t="s">
        <v>273</v>
      </c>
      <c r="C130">
        <f t="shared" si="6"/>
        <v>0</v>
      </c>
      <c r="D130">
        <f t="shared" si="8"/>
        <v>0</v>
      </c>
      <c r="E130">
        <f t="shared" si="8"/>
        <v>1</v>
      </c>
      <c r="F130">
        <f t="shared" si="8"/>
        <v>0</v>
      </c>
      <c r="G130">
        <f t="shared" si="8"/>
        <v>0</v>
      </c>
      <c r="H130">
        <f t="shared" si="8"/>
        <v>0</v>
      </c>
      <c r="I130">
        <f t="shared" si="8"/>
        <v>0</v>
      </c>
      <c r="J130">
        <f t="shared" si="8"/>
        <v>0</v>
      </c>
      <c r="K130">
        <f t="shared" si="8"/>
        <v>0</v>
      </c>
      <c r="L130">
        <f t="shared" si="8"/>
        <v>0</v>
      </c>
      <c r="M130" s="10" t="str">
        <f t="shared" si="5"/>
        <v/>
      </c>
    </row>
    <row r="131" spans="1:13" ht="16">
      <c r="A131" s="8">
        <v>130</v>
      </c>
      <c r="B131" s="1" t="s">
        <v>40</v>
      </c>
      <c r="C131">
        <f t="shared" si="6"/>
        <v>0</v>
      </c>
      <c r="D131">
        <f t="shared" si="8"/>
        <v>0</v>
      </c>
      <c r="E131">
        <f t="shared" si="8"/>
        <v>0</v>
      </c>
      <c r="F131">
        <f t="shared" si="8"/>
        <v>1</v>
      </c>
      <c r="G131">
        <f t="shared" si="8"/>
        <v>0</v>
      </c>
      <c r="H131">
        <f t="shared" si="8"/>
        <v>0</v>
      </c>
      <c r="I131">
        <f t="shared" si="8"/>
        <v>0</v>
      </c>
      <c r="J131">
        <f t="shared" si="8"/>
        <v>0</v>
      </c>
      <c r="K131">
        <f t="shared" si="8"/>
        <v>0</v>
      </c>
      <c r="L131">
        <f t="shared" si="8"/>
        <v>0</v>
      </c>
      <c r="M131" s="10" t="str">
        <f t="shared" ref="M131:M194" si="9">IF(SUM(C131:L131)&lt;&gt;1,"PROBLEM","")</f>
        <v/>
      </c>
    </row>
    <row r="132" spans="1:13" ht="16">
      <c r="A132" s="8">
        <v>131</v>
      </c>
      <c r="B132" s="1" t="s">
        <v>113</v>
      </c>
      <c r="C132">
        <f t="shared" ref="C132:C195" si="10">IF($B132=C$1,1,0)</f>
        <v>0</v>
      </c>
      <c r="D132">
        <f t="shared" si="8"/>
        <v>0</v>
      </c>
      <c r="E132">
        <f t="shared" si="8"/>
        <v>0</v>
      </c>
      <c r="F132">
        <f t="shared" si="8"/>
        <v>0</v>
      </c>
      <c r="G132">
        <f t="shared" si="8"/>
        <v>0</v>
      </c>
      <c r="H132">
        <f t="shared" si="8"/>
        <v>0</v>
      </c>
      <c r="I132">
        <f t="shared" si="8"/>
        <v>0</v>
      </c>
      <c r="J132">
        <f t="shared" si="8"/>
        <v>1</v>
      </c>
      <c r="K132">
        <f t="shared" si="8"/>
        <v>0</v>
      </c>
      <c r="L132">
        <f t="shared" si="8"/>
        <v>0</v>
      </c>
      <c r="M132" s="10" t="str">
        <f t="shared" si="9"/>
        <v/>
      </c>
    </row>
    <row r="133" spans="1:13" ht="16">
      <c r="A133" s="8">
        <v>132</v>
      </c>
      <c r="B133" s="1" t="s">
        <v>40</v>
      </c>
      <c r="C133">
        <f t="shared" si="10"/>
        <v>0</v>
      </c>
      <c r="D133">
        <f t="shared" si="8"/>
        <v>0</v>
      </c>
      <c r="E133">
        <f t="shared" si="8"/>
        <v>0</v>
      </c>
      <c r="F133">
        <f t="shared" si="8"/>
        <v>1</v>
      </c>
      <c r="G133">
        <f t="shared" si="8"/>
        <v>0</v>
      </c>
      <c r="H133">
        <f t="shared" si="8"/>
        <v>0</v>
      </c>
      <c r="I133">
        <f t="shared" si="8"/>
        <v>0</v>
      </c>
      <c r="J133">
        <f t="shared" si="8"/>
        <v>0</v>
      </c>
      <c r="K133">
        <f t="shared" si="8"/>
        <v>0</v>
      </c>
      <c r="L133">
        <f t="shared" si="8"/>
        <v>0</v>
      </c>
      <c r="M133" s="10" t="str">
        <f t="shared" si="9"/>
        <v/>
      </c>
    </row>
    <row r="134" spans="1:13" ht="16">
      <c r="A134" s="8">
        <v>133</v>
      </c>
      <c r="B134" s="1" t="s">
        <v>119</v>
      </c>
      <c r="C134">
        <f t="shared" si="10"/>
        <v>0</v>
      </c>
      <c r="D134">
        <f t="shared" si="8"/>
        <v>0</v>
      </c>
      <c r="E134">
        <f t="shared" si="8"/>
        <v>0</v>
      </c>
      <c r="F134">
        <f t="shared" si="8"/>
        <v>0</v>
      </c>
      <c r="G134">
        <f t="shared" si="8"/>
        <v>0</v>
      </c>
      <c r="H134">
        <f t="shared" si="8"/>
        <v>0</v>
      </c>
      <c r="I134">
        <f t="shared" si="8"/>
        <v>0</v>
      </c>
      <c r="J134">
        <f t="shared" si="8"/>
        <v>0</v>
      </c>
      <c r="K134">
        <f t="shared" si="8"/>
        <v>0</v>
      </c>
      <c r="L134">
        <f t="shared" si="8"/>
        <v>1</v>
      </c>
      <c r="M134" s="10" t="str">
        <f t="shared" si="9"/>
        <v/>
      </c>
    </row>
    <row r="135" spans="1:13" ht="16">
      <c r="A135" s="8">
        <v>134</v>
      </c>
      <c r="B135" s="1" t="s">
        <v>40</v>
      </c>
      <c r="C135">
        <f t="shared" si="10"/>
        <v>0</v>
      </c>
      <c r="D135">
        <f t="shared" si="8"/>
        <v>0</v>
      </c>
      <c r="E135">
        <f t="shared" si="8"/>
        <v>0</v>
      </c>
      <c r="F135">
        <f t="shared" si="8"/>
        <v>1</v>
      </c>
      <c r="G135">
        <f t="shared" si="8"/>
        <v>0</v>
      </c>
      <c r="H135">
        <f t="shared" si="8"/>
        <v>0</v>
      </c>
      <c r="I135">
        <f t="shared" si="8"/>
        <v>0</v>
      </c>
      <c r="J135">
        <f t="shared" si="8"/>
        <v>0</v>
      </c>
      <c r="K135">
        <f t="shared" si="8"/>
        <v>0</v>
      </c>
      <c r="L135">
        <f t="shared" si="8"/>
        <v>0</v>
      </c>
      <c r="M135" s="10" t="str">
        <f t="shared" si="9"/>
        <v/>
      </c>
    </row>
    <row r="136" spans="1:13" ht="16">
      <c r="A136" s="8">
        <v>135</v>
      </c>
      <c r="B136" s="1" t="s">
        <v>40</v>
      </c>
      <c r="C136">
        <f t="shared" si="10"/>
        <v>0</v>
      </c>
      <c r="D136">
        <f t="shared" si="8"/>
        <v>0</v>
      </c>
      <c r="E136">
        <f t="shared" si="8"/>
        <v>0</v>
      </c>
      <c r="F136">
        <f t="shared" si="8"/>
        <v>1</v>
      </c>
      <c r="G136">
        <f t="shared" si="8"/>
        <v>0</v>
      </c>
      <c r="H136">
        <f t="shared" si="8"/>
        <v>0</v>
      </c>
      <c r="I136">
        <f t="shared" si="8"/>
        <v>0</v>
      </c>
      <c r="J136">
        <f t="shared" si="8"/>
        <v>0</v>
      </c>
      <c r="K136">
        <f t="shared" si="8"/>
        <v>0</v>
      </c>
      <c r="L136">
        <f t="shared" si="8"/>
        <v>0</v>
      </c>
      <c r="M136" s="10" t="str">
        <f t="shared" si="9"/>
        <v/>
      </c>
    </row>
    <row r="137" spans="1:13" ht="16">
      <c r="A137" s="8">
        <v>136</v>
      </c>
      <c r="B137" s="1" t="s">
        <v>40</v>
      </c>
      <c r="C137">
        <f t="shared" si="10"/>
        <v>0</v>
      </c>
      <c r="D137">
        <f t="shared" si="8"/>
        <v>0</v>
      </c>
      <c r="E137">
        <f t="shared" si="8"/>
        <v>0</v>
      </c>
      <c r="F137">
        <f t="shared" si="8"/>
        <v>1</v>
      </c>
      <c r="G137">
        <f t="shared" si="8"/>
        <v>0</v>
      </c>
      <c r="H137">
        <f t="shared" si="8"/>
        <v>0</v>
      </c>
      <c r="I137">
        <f t="shared" si="8"/>
        <v>0</v>
      </c>
      <c r="J137">
        <f t="shared" si="8"/>
        <v>0</v>
      </c>
      <c r="K137">
        <f t="shared" si="8"/>
        <v>0</v>
      </c>
      <c r="L137">
        <f t="shared" si="8"/>
        <v>0</v>
      </c>
      <c r="M137" s="10" t="str">
        <f t="shared" si="9"/>
        <v/>
      </c>
    </row>
    <row r="138" spans="1:13" ht="16">
      <c r="A138" s="8">
        <v>137</v>
      </c>
      <c r="B138" s="1" t="s">
        <v>113</v>
      </c>
      <c r="C138">
        <f t="shared" si="10"/>
        <v>0</v>
      </c>
      <c r="D138">
        <f t="shared" si="8"/>
        <v>0</v>
      </c>
      <c r="E138">
        <f t="shared" si="8"/>
        <v>0</v>
      </c>
      <c r="F138">
        <f t="shared" si="8"/>
        <v>0</v>
      </c>
      <c r="G138">
        <f t="shared" si="8"/>
        <v>0</v>
      </c>
      <c r="H138">
        <f t="shared" si="8"/>
        <v>0</v>
      </c>
      <c r="I138">
        <f t="shared" si="8"/>
        <v>0</v>
      </c>
      <c r="J138">
        <f t="shared" si="8"/>
        <v>1</v>
      </c>
      <c r="K138">
        <f t="shared" si="8"/>
        <v>0</v>
      </c>
      <c r="L138">
        <f t="shared" si="8"/>
        <v>0</v>
      </c>
      <c r="M138" s="10" t="str">
        <f t="shared" si="9"/>
        <v/>
      </c>
    </row>
    <row r="139" spans="1:13" ht="16">
      <c r="A139" s="8">
        <v>138</v>
      </c>
      <c r="B139" s="1" t="s">
        <v>40</v>
      </c>
      <c r="C139">
        <f t="shared" si="10"/>
        <v>0</v>
      </c>
      <c r="D139">
        <f t="shared" si="8"/>
        <v>0</v>
      </c>
      <c r="E139">
        <f t="shared" si="8"/>
        <v>0</v>
      </c>
      <c r="F139">
        <f t="shared" si="8"/>
        <v>1</v>
      </c>
      <c r="G139">
        <f t="shared" si="8"/>
        <v>0</v>
      </c>
      <c r="H139">
        <f t="shared" si="8"/>
        <v>0</v>
      </c>
      <c r="I139">
        <f t="shared" si="8"/>
        <v>0</v>
      </c>
      <c r="J139">
        <f t="shared" si="8"/>
        <v>0</v>
      </c>
      <c r="K139">
        <f t="shared" si="8"/>
        <v>0</v>
      </c>
      <c r="L139">
        <f t="shared" si="8"/>
        <v>0</v>
      </c>
      <c r="M139" s="10" t="str">
        <f t="shared" si="9"/>
        <v/>
      </c>
    </row>
    <row r="140" spans="1:13" ht="16">
      <c r="A140" s="8">
        <v>139</v>
      </c>
      <c r="B140" s="1" t="s">
        <v>40</v>
      </c>
      <c r="C140">
        <f t="shared" si="10"/>
        <v>0</v>
      </c>
      <c r="D140">
        <f t="shared" si="8"/>
        <v>0</v>
      </c>
      <c r="E140">
        <f t="shared" si="8"/>
        <v>0</v>
      </c>
      <c r="F140">
        <f t="shared" si="8"/>
        <v>1</v>
      </c>
      <c r="G140">
        <f t="shared" si="8"/>
        <v>0</v>
      </c>
      <c r="H140">
        <f t="shared" si="8"/>
        <v>0</v>
      </c>
      <c r="I140">
        <f t="shared" si="8"/>
        <v>0</v>
      </c>
      <c r="J140">
        <f t="shared" si="8"/>
        <v>0</v>
      </c>
      <c r="K140">
        <f t="shared" si="8"/>
        <v>0</v>
      </c>
      <c r="L140">
        <f t="shared" si="8"/>
        <v>0</v>
      </c>
      <c r="M140" s="10" t="str">
        <f t="shared" si="9"/>
        <v/>
      </c>
    </row>
    <row r="141" spans="1:13" ht="16">
      <c r="A141" s="8">
        <v>140</v>
      </c>
      <c r="B141" s="1" t="s">
        <v>113</v>
      </c>
      <c r="C141">
        <f t="shared" si="10"/>
        <v>0</v>
      </c>
      <c r="D141">
        <f t="shared" si="8"/>
        <v>0</v>
      </c>
      <c r="E141">
        <f t="shared" si="8"/>
        <v>0</v>
      </c>
      <c r="F141">
        <f t="shared" si="8"/>
        <v>0</v>
      </c>
      <c r="G141">
        <f t="shared" si="8"/>
        <v>0</v>
      </c>
      <c r="H141">
        <f t="shared" si="8"/>
        <v>0</v>
      </c>
      <c r="I141">
        <f t="shared" si="8"/>
        <v>0</v>
      </c>
      <c r="J141">
        <f t="shared" si="8"/>
        <v>1</v>
      </c>
      <c r="K141">
        <f t="shared" si="8"/>
        <v>0</v>
      </c>
      <c r="L141">
        <f t="shared" si="8"/>
        <v>0</v>
      </c>
      <c r="M141" s="10" t="str">
        <f t="shared" si="9"/>
        <v/>
      </c>
    </row>
    <row r="142" spans="1:13" ht="16">
      <c r="A142" s="8">
        <v>141</v>
      </c>
      <c r="B142" s="1" t="s">
        <v>119</v>
      </c>
      <c r="C142">
        <f t="shared" si="10"/>
        <v>0</v>
      </c>
      <c r="D142">
        <f t="shared" si="8"/>
        <v>0</v>
      </c>
      <c r="E142">
        <f t="shared" si="8"/>
        <v>0</v>
      </c>
      <c r="F142">
        <f t="shared" si="8"/>
        <v>0</v>
      </c>
      <c r="G142">
        <f t="shared" si="8"/>
        <v>0</v>
      </c>
      <c r="H142">
        <f t="shared" si="8"/>
        <v>0</v>
      </c>
      <c r="I142">
        <f t="shared" si="8"/>
        <v>0</v>
      </c>
      <c r="J142">
        <f t="shared" si="8"/>
        <v>0</v>
      </c>
      <c r="K142">
        <f t="shared" si="8"/>
        <v>0</v>
      </c>
      <c r="L142">
        <f t="shared" si="8"/>
        <v>1</v>
      </c>
      <c r="M142" s="10" t="str">
        <f t="shared" si="9"/>
        <v/>
      </c>
    </row>
    <row r="143" spans="1:13" ht="16">
      <c r="A143" s="8">
        <v>142</v>
      </c>
      <c r="B143" s="1" t="s">
        <v>40</v>
      </c>
      <c r="C143">
        <f t="shared" si="10"/>
        <v>0</v>
      </c>
      <c r="D143">
        <f t="shared" si="8"/>
        <v>0</v>
      </c>
      <c r="E143">
        <f t="shared" si="8"/>
        <v>0</v>
      </c>
      <c r="F143">
        <f t="shared" si="8"/>
        <v>1</v>
      </c>
      <c r="G143">
        <f t="shared" si="8"/>
        <v>0</v>
      </c>
      <c r="H143">
        <f t="shared" si="8"/>
        <v>0</v>
      </c>
      <c r="I143">
        <f t="shared" si="8"/>
        <v>0</v>
      </c>
      <c r="J143">
        <f t="shared" si="8"/>
        <v>0</v>
      </c>
      <c r="K143">
        <f t="shared" si="8"/>
        <v>0</v>
      </c>
      <c r="L143">
        <f t="shared" si="8"/>
        <v>0</v>
      </c>
      <c r="M143" s="10" t="str">
        <f t="shared" si="9"/>
        <v/>
      </c>
    </row>
    <row r="144" spans="1:13" ht="16">
      <c r="A144" s="8">
        <v>143</v>
      </c>
      <c r="B144" s="1" t="s">
        <v>163</v>
      </c>
      <c r="C144">
        <f t="shared" si="10"/>
        <v>1</v>
      </c>
      <c r="D144">
        <f t="shared" si="8"/>
        <v>0</v>
      </c>
      <c r="E144">
        <f t="shared" si="8"/>
        <v>0</v>
      </c>
      <c r="F144">
        <f t="shared" si="8"/>
        <v>0</v>
      </c>
      <c r="G144">
        <f t="shared" si="8"/>
        <v>0</v>
      </c>
      <c r="H144">
        <f t="shared" si="8"/>
        <v>0</v>
      </c>
      <c r="I144">
        <f t="shared" si="8"/>
        <v>0</v>
      </c>
      <c r="J144">
        <f t="shared" si="8"/>
        <v>0</v>
      </c>
      <c r="K144">
        <f t="shared" si="8"/>
        <v>0</v>
      </c>
      <c r="L144">
        <f t="shared" si="8"/>
        <v>0</v>
      </c>
      <c r="M144" s="10" t="str">
        <f t="shared" si="9"/>
        <v/>
      </c>
    </row>
    <row r="145" spans="1:13" ht="16">
      <c r="A145" s="8">
        <v>144</v>
      </c>
      <c r="B145" s="1" t="s">
        <v>113</v>
      </c>
      <c r="C145">
        <f t="shared" si="10"/>
        <v>0</v>
      </c>
      <c r="D145">
        <f t="shared" si="8"/>
        <v>0</v>
      </c>
      <c r="E145">
        <f t="shared" si="8"/>
        <v>0</v>
      </c>
      <c r="F145">
        <f t="shared" si="8"/>
        <v>0</v>
      </c>
      <c r="G145">
        <f t="shared" si="8"/>
        <v>0</v>
      </c>
      <c r="H145">
        <f t="shared" si="8"/>
        <v>0</v>
      </c>
      <c r="I145">
        <f t="shared" si="8"/>
        <v>0</v>
      </c>
      <c r="J145">
        <f t="shared" si="8"/>
        <v>1</v>
      </c>
      <c r="K145">
        <f t="shared" si="8"/>
        <v>0</v>
      </c>
      <c r="L145">
        <f t="shared" si="8"/>
        <v>0</v>
      </c>
      <c r="M145" s="10" t="str">
        <f t="shared" si="9"/>
        <v/>
      </c>
    </row>
    <row r="146" spans="1:13" ht="16">
      <c r="A146" s="8">
        <v>145</v>
      </c>
      <c r="B146" s="1" t="s">
        <v>40</v>
      </c>
      <c r="C146">
        <f t="shared" si="10"/>
        <v>0</v>
      </c>
      <c r="D146">
        <f t="shared" si="8"/>
        <v>0</v>
      </c>
      <c r="E146">
        <f t="shared" si="8"/>
        <v>0</v>
      </c>
      <c r="F146">
        <f t="shared" si="8"/>
        <v>1</v>
      </c>
      <c r="G146">
        <f t="shared" si="8"/>
        <v>0</v>
      </c>
      <c r="H146">
        <f t="shared" si="8"/>
        <v>0</v>
      </c>
      <c r="I146">
        <f t="shared" si="8"/>
        <v>0</v>
      </c>
      <c r="J146">
        <f t="shared" si="8"/>
        <v>0</v>
      </c>
      <c r="K146">
        <f t="shared" si="8"/>
        <v>0</v>
      </c>
      <c r="L146">
        <f t="shared" si="8"/>
        <v>0</v>
      </c>
      <c r="M146" s="10" t="str">
        <f t="shared" si="9"/>
        <v/>
      </c>
    </row>
    <row r="147" spans="1:13" ht="16">
      <c r="A147" s="8">
        <v>146</v>
      </c>
      <c r="B147" s="1" t="s">
        <v>19</v>
      </c>
      <c r="C147">
        <f t="shared" si="10"/>
        <v>0</v>
      </c>
      <c r="D147">
        <f t="shared" si="8"/>
        <v>0</v>
      </c>
      <c r="E147">
        <f t="shared" si="8"/>
        <v>0</v>
      </c>
      <c r="F147">
        <f t="shared" si="8"/>
        <v>0</v>
      </c>
      <c r="G147">
        <f t="shared" si="8"/>
        <v>0</v>
      </c>
      <c r="H147">
        <f t="shared" si="8"/>
        <v>0</v>
      </c>
      <c r="I147">
        <f t="shared" si="8"/>
        <v>1</v>
      </c>
      <c r="J147">
        <f t="shared" si="8"/>
        <v>0</v>
      </c>
      <c r="K147">
        <f t="shared" si="8"/>
        <v>0</v>
      </c>
      <c r="L147">
        <f t="shared" si="8"/>
        <v>0</v>
      </c>
      <c r="M147" s="10" t="str">
        <f t="shared" si="9"/>
        <v/>
      </c>
    </row>
    <row r="148" spans="1:13" ht="16">
      <c r="A148" s="8">
        <v>147</v>
      </c>
      <c r="B148" s="1" t="s">
        <v>119</v>
      </c>
      <c r="C148">
        <f t="shared" si="10"/>
        <v>0</v>
      </c>
      <c r="D148">
        <f t="shared" si="8"/>
        <v>0</v>
      </c>
      <c r="E148">
        <f t="shared" si="8"/>
        <v>0</v>
      </c>
      <c r="F148">
        <f t="shared" si="8"/>
        <v>0</v>
      </c>
      <c r="G148">
        <f t="shared" si="8"/>
        <v>0</v>
      </c>
      <c r="H148">
        <f t="shared" si="8"/>
        <v>0</v>
      </c>
      <c r="I148">
        <f t="shared" si="8"/>
        <v>0</v>
      </c>
      <c r="J148">
        <f t="shared" si="8"/>
        <v>0</v>
      </c>
      <c r="K148">
        <f t="shared" si="8"/>
        <v>0</v>
      </c>
      <c r="L148">
        <f t="shared" si="8"/>
        <v>1</v>
      </c>
      <c r="M148" s="10" t="str">
        <f t="shared" si="9"/>
        <v/>
      </c>
    </row>
    <row r="149" spans="1:13" ht="16">
      <c r="A149" s="8">
        <v>148</v>
      </c>
      <c r="B149" s="1" t="s">
        <v>107</v>
      </c>
      <c r="C149">
        <f t="shared" si="10"/>
        <v>0</v>
      </c>
      <c r="D149">
        <f t="shared" si="8"/>
        <v>0</v>
      </c>
      <c r="E149">
        <f t="shared" si="8"/>
        <v>0</v>
      </c>
      <c r="F149">
        <f t="shared" si="8"/>
        <v>0</v>
      </c>
      <c r="G149">
        <f t="shared" si="8"/>
        <v>0</v>
      </c>
      <c r="H149">
        <f t="shared" si="8"/>
        <v>0</v>
      </c>
      <c r="I149">
        <f t="shared" si="8"/>
        <v>0</v>
      </c>
      <c r="J149">
        <f t="shared" si="8"/>
        <v>0</v>
      </c>
      <c r="K149">
        <f t="shared" si="8"/>
        <v>1</v>
      </c>
      <c r="L149">
        <f t="shared" si="8"/>
        <v>0</v>
      </c>
      <c r="M149" s="10" t="str">
        <f t="shared" si="9"/>
        <v/>
      </c>
    </row>
    <row r="150" spans="1:13" ht="16">
      <c r="A150" s="8">
        <v>149</v>
      </c>
      <c r="B150" s="1" t="s">
        <v>40</v>
      </c>
      <c r="C150">
        <f t="shared" si="10"/>
        <v>0</v>
      </c>
      <c r="D150">
        <f t="shared" si="8"/>
        <v>0</v>
      </c>
      <c r="E150">
        <f t="shared" si="8"/>
        <v>0</v>
      </c>
      <c r="F150">
        <f t="shared" si="8"/>
        <v>1</v>
      </c>
      <c r="G150">
        <f t="shared" si="8"/>
        <v>0</v>
      </c>
      <c r="H150">
        <f t="shared" si="8"/>
        <v>0</v>
      </c>
      <c r="I150">
        <f t="shared" si="8"/>
        <v>0</v>
      </c>
      <c r="J150">
        <f t="shared" si="8"/>
        <v>0</v>
      </c>
      <c r="K150">
        <f t="shared" si="8"/>
        <v>0</v>
      </c>
      <c r="L150">
        <f t="shared" si="8"/>
        <v>0</v>
      </c>
      <c r="M150" s="10" t="str">
        <f t="shared" si="9"/>
        <v/>
      </c>
    </row>
    <row r="151" spans="1:13" ht="16">
      <c r="A151" s="8">
        <v>150</v>
      </c>
      <c r="B151" s="1" t="s">
        <v>40</v>
      </c>
      <c r="C151">
        <f t="shared" si="10"/>
        <v>0</v>
      </c>
      <c r="D151">
        <f t="shared" si="8"/>
        <v>0</v>
      </c>
      <c r="E151">
        <f t="shared" si="8"/>
        <v>0</v>
      </c>
      <c r="F151">
        <f t="shared" si="8"/>
        <v>1</v>
      </c>
      <c r="G151">
        <f t="shared" si="8"/>
        <v>0</v>
      </c>
      <c r="H151">
        <f t="shared" si="8"/>
        <v>0</v>
      </c>
      <c r="I151">
        <f t="shared" si="8"/>
        <v>0</v>
      </c>
      <c r="J151">
        <f t="shared" si="8"/>
        <v>0</v>
      </c>
      <c r="K151">
        <f t="shared" si="8"/>
        <v>0</v>
      </c>
      <c r="L151">
        <f t="shared" si="8"/>
        <v>0</v>
      </c>
      <c r="M151" s="10" t="str">
        <f t="shared" si="9"/>
        <v/>
      </c>
    </row>
    <row r="152" spans="1:13" ht="16">
      <c r="A152" s="8">
        <v>151</v>
      </c>
      <c r="B152" s="1" t="s">
        <v>119</v>
      </c>
      <c r="C152">
        <f t="shared" si="10"/>
        <v>0</v>
      </c>
      <c r="D152">
        <f t="shared" si="8"/>
        <v>0</v>
      </c>
      <c r="E152">
        <f t="shared" si="8"/>
        <v>0</v>
      </c>
      <c r="F152">
        <f t="shared" si="8"/>
        <v>0</v>
      </c>
      <c r="G152">
        <f t="shared" si="8"/>
        <v>0</v>
      </c>
      <c r="H152">
        <f t="shared" ref="D152:L180" si="11">IF($B152=H$1,1,0)</f>
        <v>0</v>
      </c>
      <c r="I152">
        <f t="shared" si="11"/>
        <v>0</v>
      </c>
      <c r="J152">
        <f t="shared" si="11"/>
        <v>0</v>
      </c>
      <c r="K152">
        <f t="shared" si="11"/>
        <v>0</v>
      </c>
      <c r="L152">
        <f t="shared" si="11"/>
        <v>1</v>
      </c>
      <c r="M152" s="10" t="str">
        <f t="shared" si="9"/>
        <v/>
      </c>
    </row>
    <row r="153" spans="1:13" ht="16">
      <c r="A153" s="8">
        <v>152</v>
      </c>
      <c r="B153" s="1" t="s">
        <v>40</v>
      </c>
      <c r="C153">
        <f t="shared" si="10"/>
        <v>0</v>
      </c>
      <c r="D153">
        <f t="shared" si="11"/>
        <v>0</v>
      </c>
      <c r="E153">
        <f t="shared" si="11"/>
        <v>0</v>
      </c>
      <c r="F153">
        <f t="shared" si="11"/>
        <v>1</v>
      </c>
      <c r="G153">
        <f t="shared" si="11"/>
        <v>0</v>
      </c>
      <c r="H153">
        <f t="shared" si="11"/>
        <v>0</v>
      </c>
      <c r="I153">
        <f t="shared" si="11"/>
        <v>0</v>
      </c>
      <c r="J153">
        <f t="shared" si="11"/>
        <v>0</v>
      </c>
      <c r="K153">
        <f t="shared" si="11"/>
        <v>0</v>
      </c>
      <c r="L153">
        <f t="shared" si="11"/>
        <v>0</v>
      </c>
      <c r="M153" s="10" t="str">
        <f t="shared" si="9"/>
        <v/>
      </c>
    </row>
    <row r="154" spans="1:13" ht="16">
      <c r="A154" s="8">
        <v>153</v>
      </c>
      <c r="B154" s="1" t="s">
        <v>40</v>
      </c>
      <c r="C154">
        <f t="shared" si="10"/>
        <v>0</v>
      </c>
      <c r="D154">
        <f t="shared" si="11"/>
        <v>0</v>
      </c>
      <c r="E154">
        <f t="shared" si="11"/>
        <v>0</v>
      </c>
      <c r="F154">
        <f t="shared" si="11"/>
        <v>1</v>
      </c>
      <c r="G154">
        <f t="shared" si="11"/>
        <v>0</v>
      </c>
      <c r="H154">
        <f t="shared" si="11"/>
        <v>0</v>
      </c>
      <c r="I154">
        <f t="shared" si="11"/>
        <v>0</v>
      </c>
      <c r="J154">
        <f t="shared" si="11"/>
        <v>0</v>
      </c>
      <c r="K154">
        <f t="shared" si="11"/>
        <v>0</v>
      </c>
      <c r="L154">
        <f t="shared" si="11"/>
        <v>0</v>
      </c>
      <c r="M154" s="10" t="str">
        <f t="shared" si="9"/>
        <v/>
      </c>
    </row>
    <row r="155" spans="1:13" ht="16">
      <c r="A155" s="8">
        <v>154</v>
      </c>
      <c r="B155" s="1" t="s">
        <v>163</v>
      </c>
      <c r="C155">
        <f t="shared" si="10"/>
        <v>1</v>
      </c>
      <c r="D155">
        <f t="shared" si="11"/>
        <v>0</v>
      </c>
      <c r="E155">
        <f t="shared" si="11"/>
        <v>0</v>
      </c>
      <c r="F155">
        <f t="shared" si="11"/>
        <v>0</v>
      </c>
      <c r="G155">
        <f t="shared" si="11"/>
        <v>0</v>
      </c>
      <c r="H155">
        <f t="shared" si="11"/>
        <v>0</v>
      </c>
      <c r="I155">
        <f t="shared" si="11"/>
        <v>0</v>
      </c>
      <c r="J155">
        <f t="shared" si="11"/>
        <v>0</v>
      </c>
      <c r="K155">
        <f t="shared" si="11"/>
        <v>0</v>
      </c>
      <c r="L155">
        <f t="shared" si="11"/>
        <v>0</v>
      </c>
      <c r="M155" s="10" t="str">
        <f t="shared" si="9"/>
        <v/>
      </c>
    </row>
    <row r="156" spans="1:13" ht="16">
      <c r="A156" s="8">
        <v>155</v>
      </c>
      <c r="B156" s="1" t="s">
        <v>40</v>
      </c>
      <c r="C156">
        <f t="shared" si="10"/>
        <v>0</v>
      </c>
      <c r="D156">
        <f t="shared" si="11"/>
        <v>0</v>
      </c>
      <c r="E156">
        <f t="shared" si="11"/>
        <v>0</v>
      </c>
      <c r="F156">
        <f t="shared" si="11"/>
        <v>1</v>
      </c>
      <c r="G156">
        <f t="shared" si="11"/>
        <v>0</v>
      </c>
      <c r="H156">
        <f t="shared" si="11"/>
        <v>0</v>
      </c>
      <c r="I156">
        <f t="shared" si="11"/>
        <v>0</v>
      </c>
      <c r="J156">
        <f t="shared" si="11"/>
        <v>0</v>
      </c>
      <c r="K156">
        <f t="shared" si="11"/>
        <v>0</v>
      </c>
      <c r="L156">
        <f t="shared" si="11"/>
        <v>0</v>
      </c>
      <c r="M156" s="10" t="str">
        <f t="shared" si="9"/>
        <v/>
      </c>
    </row>
    <row r="157" spans="1:13" ht="16">
      <c r="A157" s="8">
        <v>156</v>
      </c>
      <c r="B157" s="1" t="s">
        <v>357</v>
      </c>
      <c r="C157">
        <f t="shared" si="10"/>
        <v>0</v>
      </c>
      <c r="D157">
        <f t="shared" si="11"/>
        <v>1</v>
      </c>
      <c r="E157">
        <f t="shared" si="11"/>
        <v>0</v>
      </c>
      <c r="F157">
        <f t="shared" si="11"/>
        <v>0</v>
      </c>
      <c r="G157">
        <f t="shared" si="11"/>
        <v>0</v>
      </c>
      <c r="H157">
        <f t="shared" si="11"/>
        <v>0</v>
      </c>
      <c r="I157">
        <f t="shared" si="11"/>
        <v>0</v>
      </c>
      <c r="J157">
        <f t="shared" si="11"/>
        <v>0</v>
      </c>
      <c r="K157">
        <f t="shared" si="11"/>
        <v>0</v>
      </c>
      <c r="L157">
        <f t="shared" si="11"/>
        <v>0</v>
      </c>
      <c r="M157" s="10" t="str">
        <f t="shared" si="9"/>
        <v/>
      </c>
    </row>
    <row r="158" spans="1:13" ht="16">
      <c r="A158" s="8">
        <v>157</v>
      </c>
      <c r="B158" s="1" t="s">
        <v>40</v>
      </c>
      <c r="C158">
        <f t="shared" si="10"/>
        <v>0</v>
      </c>
      <c r="D158">
        <f t="shared" si="11"/>
        <v>0</v>
      </c>
      <c r="E158">
        <f t="shared" si="11"/>
        <v>0</v>
      </c>
      <c r="F158">
        <f t="shared" si="11"/>
        <v>1</v>
      </c>
      <c r="G158">
        <f t="shared" si="11"/>
        <v>0</v>
      </c>
      <c r="H158">
        <f t="shared" si="11"/>
        <v>0</v>
      </c>
      <c r="I158">
        <f t="shared" si="11"/>
        <v>0</v>
      </c>
      <c r="J158">
        <f t="shared" si="11"/>
        <v>0</v>
      </c>
      <c r="K158">
        <f t="shared" si="11"/>
        <v>0</v>
      </c>
      <c r="L158">
        <f t="shared" si="11"/>
        <v>0</v>
      </c>
      <c r="M158" s="10" t="str">
        <f t="shared" si="9"/>
        <v/>
      </c>
    </row>
    <row r="159" spans="1:13" ht="16">
      <c r="A159" s="8">
        <v>158</v>
      </c>
      <c r="B159" s="1" t="s">
        <v>107</v>
      </c>
      <c r="C159">
        <f t="shared" si="10"/>
        <v>0</v>
      </c>
      <c r="D159">
        <f t="shared" si="11"/>
        <v>0</v>
      </c>
      <c r="E159">
        <f t="shared" si="11"/>
        <v>0</v>
      </c>
      <c r="F159">
        <f t="shared" si="11"/>
        <v>0</v>
      </c>
      <c r="G159">
        <f t="shared" si="11"/>
        <v>0</v>
      </c>
      <c r="H159">
        <f t="shared" si="11"/>
        <v>0</v>
      </c>
      <c r="I159">
        <f t="shared" si="11"/>
        <v>0</v>
      </c>
      <c r="J159">
        <f t="shared" si="11"/>
        <v>0</v>
      </c>
      <c r="K159">
        <f t="shared" si="11"/>
        <v>1</v>
      </c>
      <c r="L159">
        <f t="shared" si="11"/>
        <v>0</v>
      </c>
      <c r="M159" s="10" t="str">
        <f t="shared" si="9"/>
        <v/>
      </c>
    </row>
    <row r="160" spans="1:13" ht="16">
      <c r="A160" s="8">
        <v>159</v>
      </c>
      <c r="B160" s="1" t="s">
        <v>19</v>
      </c>
      <c r="C160">
        <f t="shared" si="10"/>
        <v>0</v>
      </c>
      <c r="D160">
        <f t="shared" si="11"/>
        <v>0</v>
      </c>
      <c r="E160">
        <f t="shared" si="11"/>
        <v>0</v>
      </c>
      <c r="F160">
        <f t="shared" si="11"/>
        <v>0</v>
      </c>
      <c r="G160">
        <f t="shared" si="11"/>
        <v>0</v>
      </c>
      <c r="H160">
        <f t="shared" si="11"/>
        <v>0</v>
      </c>
      <c r="I160">
        <f t="shared" si="11"/>
        <v>1</v>
      </c>
      <c r="J160">
        <f t="shared" si="11"/>
        <v>0</v>
      </c>
      <c r="K160">
        <f t="shared" si="11"/>
        <v>0</v>
      </c>
      <c r="L160">
        <f t="shared" si="11"/>
        <v>0</v>
      </c>
      <c r="M160" s="10" t="str">
        <f t="shared" si="9"/>
        <v/>
      </c>
    </row>
    <row r="161" spans="1:13" ht="16">
      <c r="A161" s="8">
        <v>160</v>
      </c>
      <c r="B161" s="1" t="s">
        <v>107</v>
      </c>
      <c r="C161">
        <f t="shared" si="10"/>
        <v>0</v>
      </c>
      <c r="D161">
        <f t="shared" si="11"/>
        <v>0</v>
      </c>
      <c r="E161">
        <f t="shared" si="11"/>
        <v>0</v>
      </c>
      <c r="F161">
        <f t="shared" si="11"/>
        <v>0</v>
      </c>
      <c r="G161">
        <f t="shared" si="11"/>
        <v>0</v>
      </c>
      <c r="H161">
        <f t="shared" si="11"/>
        <v>0</v>
      </c>
      <c r="I161">
        <f t="shared" si="11"/>
        <v>0</v>
      </c>
      <c r="J161">
        <f t="shared" si="11"/>
        <v>0</v>
      </c>
      <c r="K161">
        <f t="shared" si="11"/>
        <v>1</v>
      </c>
      <c r="L161">
        <f t="shared" si="11"/>
        <v>0</v>
      </c>
      <c r="M161" s="10" t="str">
        <f t="shared" si="9"/>
        <v/>
      </c>
    </row>
    <row r="162" spans="1:13" ht="16">
      <c r="A162" s="8">
        <v>161</v>
      </c>
      <c r="B162" s="1" t="s">
        <v>40</v>
      </c>
      <c r="C162">
        <f t="shared" si="10"/>
        <v>0</v>
      </c>
      <c r="D162">
        <f t="shared" si="11"/>
        <v>0</v>
      </c>
      <c r="E162">
        <f t="shared" si="11"/>
        <v>0</v>
      </c>
      <c r="F162">
        <f t="shared" si="11"/>
        <v>1</v>
      </c>
      <c r="G162">
        <f t="shared" si="11"/>
        <v>0</v>
      </c>
      <c r="H162">
        <f t="shared" si="11"/>
        <v>0</v>
      </c>
      <c r="I162">
        <f t="shared" si="11"/>
        <v>0</v>
      </c>
      <c r="J162">
        <f t="shared" si="11"/>
        <v>0</v>
      </c>
      <c r="K162">
        <f t="shared" si="11"/>
        <v>0</v>
      </c>
      <c r="L162">
        <f t="shared" si="11"/>
        <v>0</v>
      </c>
      <c r="M162" s="10" t="str">
        <f t="shared" si="9"/>
        <v/>
      </c>
    </row>
    <row r="163" spans="1:13" ht="16">
      <c r="A163" s="8">
        <v>162</v>
      </c>
      <c r="B163" s="1" t="s">
        <v>40</v>
      </c>
      <c r="C163">
        <f t="shared" si="10"/>
        <v>0</v>
      </c>
      <c r="D163">
        <f t="shared" si="11"/>
        <v>0</v>
      </c>
      <c r="E163">
        <f t="shared" si="11"/>
        <v>0</v>
      </c>
      <c r="F163">
        <f t="shared" si="11"/>
        <v>1</v>
      </c>
      <c r="G163">
        <f t="shared" si="11"/>
        <v>0</v>
      </c>
      <c r="H163">
        <f t="shared" si="11"/>
        <v>0</v>
      </c>
      <c r="I163">
        <f t="shared" si="11"/>
        <v>0</v>
      </c>
      <c r="J163">
        <f t="shared" si="11"/>
        <v>0</v>
      </c>
      <c r="K163">
        <f t="shared" si="11"/>
        <v>0</v>
      </c>
      <c r="L163">
        <f t="shared" si="11"/>
        <v>0</v>
      </c>
      <c r="M163" s="10" t="str">
        <f t="shared" si="9"/>
        <v/>
      </c>
    </row>
    <row r="164" spans="1:13" ht="16">
      <c r="A164" s="8">
        <v>163</v>
      </c>
      <c r="B164" s="1" t="s">
        <v>40</v>
      </c>
      <c r="C164">
        <f t="shared" si="10"/>
        <v>0</v>
      </c>
      <c r="D164">
        <f t="shared" si="11"/>
        <v>0</v>
      </c>
      <c r="E164">
        <f t="shared" si="11"/>
        <v>0</v>
      </c>
      <c r="F164">
        <f t="shared" si="11"/>
        <v>1</v>
      </c>
      <c r="G164">
        <f t="shared" si="11"/>
        <v>0</v>
      </c>
      <c r="H164">
        <f t="shared" si="11"/>
        <v>0</v>
      </c>
      <c r="I164">
        <f t="shared" si="11"/>
        <v>0</v>
      </c>
      <c r="J164">
        <f t="shared" si="11"/>
        <v>0</v>
      </c>
      <c r="K164">
        <f t="shared" si="11"/>
        <v>0</v>
      </c>
      <c r="L164">
        <f t="shared" si="11"/>
        <v>0</v>
      </c>
      <c r="M164" s="10" t="str">
        <f t="shared" si="9"/>
        <v/>
      </c>
    </row>
    <row r="165" spans="1:13" ht="16">
      <c r="A165" s="8">
        <v>164</v>
      </c>
      <c r="B165" s="1" t="s">
        <v>19</v>
      </c>
      <c r="C165">
        <f t="shared" si="10"/>
        <v>0</v>
      </c>
      <c r="D165">
        <f t="shared" si="11"/>
        <v>0</v>
      </c>
      <c r="E165">
        <f t="shared" si="11"/>
        <v>0</v>
      </c>
      <c r="F165">
        <f t="shared" si="11"/>
        <v>0</v>
      </c>
      <c r="G165">
        <f t="shared" si="11"/>
        <v>0</v>
      </c>
      <c r="H165">
        <f t="shared" si="11"/>
        <v>0</v>
      </c>
      <c r="I165">
        <f t="shared" si="11"/>
        <v>1</v>
      </c>
      <c r="J165">
        <f t="shared" si="11"/>
        <v>0</v>
      </c>
      <c r="K165">
        <f t="shared" si="11"/>
        <v>0</v>
      </c>
      <c r="L165">
        <f t="shared" si="11"/>
        <v>0</v>
      </c>
      <c r="M165" s="10" t="str">
        <f t="shared" si="9"/>
        <v/>
      </c>
    </row>
    <row r="166" spans="1:13" ht="16">
      <c r="A166" s="8">
        <v>165</v>
      </c>
      <c r="B166" s="1" t="s">
        <v>40</v>
      </c>
      <c r="C166">
        <f t="shared" si="10"/>
        <v>0</v>
      </c>
      <c r="D166">
        <f t="shared" si="11"/>
        <v>0</v>
      </c>
      <c r="E166">
        <f t="shared" si="11"/>
        <v>0</v>
      </c>
      <c r="F166">
        <f t="shared" si="11"/>
        <v>1</v>
      </c>
      <c r="G166">
        <f t="shared" si="11"/>
        <v>0</v>
      </c>
      <c r="H166">
        <f t="shared" si="11"/>
        <v>0</v>
      </c>
      <c r="I166">
        <f t="shared" si="11"/>
        <v>0</v>
      </c>
      <c r="J166">
        <f t="shared" si="11"/>
        <v>0</v>
      </c>
      <c r="K166">
        <f t="shared" si="11"/>
        <v>0</v>
      </c>
      <c r="L166">
        <f t="shared" si="11"/>
        <v>0</v>
      </c>
      <c r="M166" s="10" t="str">
        <f t="shared" si="9"/>
        <v/>
      </c>
    </row>
    <row r="167" spans="1:13" ht="16">
      <c r="A167" s="8">
        <v>166</v>
      </c>
      <c r="B167" s="1" t="s">
        <v>40</v>
      </c>
      <c r="C167">
        <f t="shared" si="10"/>
        <v>0</v>
      </c>
      <c r="D167">
        <f t="shared" si="11"/>
        <v>0</v>
      </c>
      <c r="E167">
        <f t="shared" si="11"/>
        <v>0</v>
      </c>
      <c r="F167">
        <f t="shared" si="11"/>
        <v>1</v>
      </c>
      <c r="G167">
        <f t="shared" si="11"/>
        <v>0</v>
      </c>
      <c r="H167">
        <f t="shared" si="11"/>
        <v>0</v>
      </c>
      <c r="I167">
        <f t="shared" si="11"/>
        <v>0</v>
      </c>
      <c r="J167">
        <f t="shared" si="11"/>
        <v>0</v>
      </c>
      <c r="K167">
        <f t="shared" si="11"/>
        <v>0</v>
      </c>
      <c r="L167">
        <f t="shared" si="11"/>
        <v>0</v>
      </c>
      <c r="M167" s="10" t="str">
        <f t="shared" si="9"/>
        <v/>
      </c>
    </row>
    <row r="168" spans="1:13" ht="16">
      <c r="A168" s="8">
        <v>167</v>
      </c>
      <c r="B168" s="1" t="s">
        <v>214</v>
      </c>
      <c r="C168">
        <f t="shared" si="10"/>
        <v>0</v>
      </c>
      <c r="D168">
        <f t="shared" si="11"/>
        <v>0</v>
      </c>
      <c r="E168">
        <f t="shared" si="11"/>
        <v>0</v>
      </c>
      <c r="F168">
        <f t="shared" si="11"/>
        <v>0</v>
      </c>
      <c r="G168">
        <f t="shared" si="11"/>
        <v>0</v>
      </c>
      <c r="H168">
        <f t="shared" si="11"/>
        <v>1</v>
      </c>
      <c r="I168">
        <f t="shared" si="11"/>
        <v>0</v>
      </c>
      <c r="J168">
        <f t="shared" si="11"/>
        <v>0</v>
      </c>
      <c r="K168">
        <f t="shared" si="11"/>
        <v>0</v>
      </c>
      <c r="L168">
        <f t="shared" si="11"/>
        <v>0</v>
      </c>
      <c r="M168" s="10" t="str">
        <f t="shared" si="9"/>
        <v/>
      </c>
    </row>
    <row r="169" spans="1:13" ht="16">
      <c r="A169" s="8">
        <v>168</v>
      </c>
      <c r="B169" s="1" t="s">
        <v>113</v>
      </c>
      <c r="C169">
        <f t="shared" si="10"/>
        <v>0</v>
      </c>
      <c r="D169">
        <f t="shared" si="11"/>
        <v>0</v>
      </c>
      <c r="E169">
        <f t="shared" si="11"/>
        <v>0</v>
      </c>
      <c r="F169">
        <f t="shared" si="11"/>
        <v>0</v>
      </c>
      <c r="G169">
        <f t="shared" si="11"/>
        <v>0</v>
      </c>
      <c r="H169">
        <f t="shared" si="11"/>
        <v>0</v>
      </c>
      <c r="I169">
        <f t="shared" si="11"/>
        <v>0</v>
      </c>
      <c r="J169">
        <f t="shared" si="11"/>
        <v>1</v>
      </c>
      <c r="K169">
        <f t="shared" si="11"/>
        <v>0</v>
      </c>
      <c r="L169">
        <f t="shared" si="11"/>
        <v>0</v>
      </c>
      <c r="M169" s="10" t="str">
        <f t="shared" si="9"/>
        <v/>
      </c>
    </row>
    <row r="170" spans="1:13" ht="16">
      <c r="A170" s="8">
        <v>169</v>
      </c>
      <c r="B170" s="1" t="s">
        <v>19</v>
      </c>
      <c r="C170">
        <f t="shared" si="10"/>
        <v>0</v>
      </c>
      <c r="D170">
        <f t="shared" si="11"/>
        <v>0</v>
      </c>
      <c r="E170">
        <f t="shared" si="11"/>
        <v>0</v>
      </c>
      <c r="F170">
        <f t="shared" si="11"/>
        <v>0</v>
      </c>
      <c r="G170">
        <f t="shared" si="11"/>
        <v>0</v>
      </c>
      <c r="H170">
        <f t="shared" si="11"/>
        <v>0</v>
      </c>
      <c r="I170">
        <f t="shared" si="11"/>
        <v>1</v>
      </c>
      <c r="J170">
        <f t="shared" si="11"/>
        <v>0</v>
      </c>
      <c r="K170">
        <f t="shared" si="11"/>
        <v>0</v>
      </c>
      <c r="L170">
        <f t="shared" si="11"/>
        <v>0</v>
      </c>
      <c r="M170" s="10" t="str">
        <f t="shared" si="9"/>
        <v/>
      </c>
    </row>
    <row r="171" spans="1:13" ht="16">
      <c r="A171" s="8">
        <v>170</v>
      </c>
      <c r="B171" s="1" t="s">
        <v>19</v>
      </c>
      <c r="C171">
        <f t="shared" si="10"/>
        <v>0</v>
      </c>
      <c r="D171">
        <f t="shared" si="11"/>
        <v>0</v>
      </c>
      <c r="E171">
        <f t="shared" si="11"/>
        <v>0</v>
      </c>
      <c r="F171">
        <f t="shared" si="11"/>
        <v>0</v>
      </c>
      <c r="G171">
        <f t="shared" si="11"/>
        <v>0</v>
      </c>
      <c r="H171">
        <f t="shared" si="11"/>
        <v>0</v>
      </c>
      <c r="I171">
        <f t="shared" si="11"/>
        <v>1</v>
      </c>
      <c r="J171">
        <f t="shared" si="11"/>
        <v>0</v>
      </c>
      <c r="K171">
        <f t="shared" si="11"/>
        <v>0</v>
      </c>
      <c r="L171">
        <f t="shared" si="11"/>
        <v>0</v>
      </c>
      <c r="M171" s="10" t="str">
        <f t="shared" si="9"/>
        <v/>
      </c>
    </row>
    <row r="172" spans="1:13" ht="16">
      <c r="A172" s="8">
        <v>171</v>
      </c>
      <c r="B172" s="1" t="s">
        <v>40</v>
      </c>
      <c r="C172">
        <f t="shared" si="10"/>
        <v>0</v>
      </c>
      <c r="D172">
        <f t="shared" si="11"/>
        <v>0</v>
      </c>
      <c r="E172">
        <f t="shared" si="11"/>
        <v>0</v>
      </c>
      <c r="F172">
        <f t="shared" si="11"/>
        <v>1</v>
      </c>
      <c r="G172">
        <f t="shared" si="11"/>
        <v>0</v>
      </c>
      <c r="H172">
        <f t="shared" si="11"/>
        <v>0</v>
      </c>
      <c r="I172">
        <f t="shared" si="11"/>
        <v>0</v>
      </c>
      <c r="J172">
        <f t="shared" si="11"/>
        <v>0</v>
      </c>
      <c r="K172">
        <f t="shared" si="11"/>
        <v>0</v>
      </c>
      <c r="L172">
        <f t="shared" si="11"/>
        <v>0</v>
      </c>
      <c r="M172" s="10" t="str">
        <f t="shared" si="9"/>
        <v/>
      </c>
    </row>
    <row r="173" spans="1:13" ht="16">
      <c r="A173" s="8">
        <v>172</v>
      </c>
      <c r="B173" s="1" t="s">
        <v>19</v>
      </c>
      <c r="C173">
        <f t="shared" si="10"/>
        <v>0</v>
      </c>
      <c r="D173">
        <f t="shared" si="11"/>
        <v>0</v>
      </c>
      <c r="E173">
        <f t="shared" si="11"/>
        <v>0</v>
      </c>
      <c r="F173">
        <f t="shared" si="11"/>
        <v>0</v>
      </c>
      <c r="G173">
        <f t="shared" si="11"/>
        <v>0</v>
      </c>
      <c r="H173">
        <f t="shared" si="11"/>
        <v>0</v>
      </c>
      <c r="I173">
        <f t="shared" si="11"/>
        <v>1</v>
      </c>
      <c r="J173">
        <f t="shared" si="11"/>
        <v>0</v>
      </c>
      <c r="K173">
        <f t="shared" si="11"/>
        <v>0</v>
      </c>
      <c r="L173">
        <f t="shared" si="11"/>
        <v>0</v>
      </c>
      <c r="M173" s="10" t="str">
        <f t="shared" si="9"/>
        <v/>
      </c>
    </row>
    <row r="174" spans="1:13" ht="16">
      <c r="A174" s="8">
        <v>173</v>
      </c>
      <c r="B174" s="1" t="s">
        <v>40</v>
      </c>
      <c r="C174">
        <f t="shared" si="10"/>
        <v>0</v>
      </c>
      <c r="D174">
        <f t="shared" si="11"/>
        <v>0</v>
      </c>
      <c r="E174">
        <f t="shared" si="11"/>
        <v>0</v>
      </c>
      <c r="F174">
        <f t="shared" si="11"/>
        <v>1</v>
      </c>
      <c r="G174">
        <f t="shared" si="11"/>
        <v>0</v>
      </c>
      <c r="H174">
        <f t="shared" si="11"/>
        <v>0</v>
      </c>
      <c r="I174">
        <f t="shared" si="11"/>
        <v>0</v>
      </c>
      <c r="J174">
        <f t="shared" si="11"/>
        <v>0</v>
      </c>
      <c r="K174">
        <f t="shared" si="11"/>
        <v>0</v>
      </c>
      <c r="L174">
        <f t="shared" si="11"/>
        <v>0</v>
      </c>
      <c r="M174" s="10" t="str">
        <f t="shared" si="9"/>
        <v/>
      </c>
    </row>
    <row r="175" spans="1:13" ht="16">
      <c r="A175" s="8">
        <v>174</v>
      </c>
      <c r="B175" s="1" t="s">
        <v>40</v>
      </c>
      <c r="C175">
        <f t="shared" si="10"/>
        <v>0</v>
      </c>
      <c r="D175">
        <f t="shared" si="11"/>
        <v>0</v>
      </c>
      <c r="E175">
        <f t="shared" si="11"/>
        <v>0</v>
      </c>
      <c r="F175">
        <f t="shared" si="11"/>
        <v>1</v>
      </c>
      <c r="G175">
        <f t="shared" si="11"/>
        <v>0</v>
      </c>
      <c r="H175">
        <f t="shared" si="11"/>
        <v>0</v>
      </c>
      <c r="I175">
        <f t="shared" si="11"/>
        <v>0</v>
      </c>
      <c r="J175">
        <f t="shared" si="11"/>
        <v>0</v>
      </c>
      <c r="K175">
        <f t="shared" si="11"/>
        <v>0</v>
      </c>
      <c r="L175">
        <f t="shared" si="11"/>
        <v>0</v>
      </c>
      <c r="M175" s="10" t="str">
        <f t="shared" si="9"/>
        <v/>
      </c>
    </row>
    <row r="176" spans="1:13" ht="16">
      <c r="A176" s="8">
        <v>175</v>
      </c>
      <c r="B176" s="1" t="s">
        <v>119</v>
      </c>
      <c r="C176">
        <f t="shared" si="10"/>
        <v>0</v>
      </c>
      <c r="D176">
        <f t="shared" si="11"/>
        <v>0</v>
      </c>
      <c r="E176">
        <f t="shared" si="11"/>
        <v>0</v>
      </c>
      <c r="F176">
        <f t="shared" si="11"/>
        <v>0</v>
      </c>
      <c r="G176">
        <f t="shared" si="11"/>
        <v>0</v>
      </c>
      <c r="H176">
        <f t="shared" si="11"/>
        <v>0</v>
      </c>
      <c r="I176">
        <f t="shared" si="11"/>
        <v>0</v>
      </c>
      <c r="J176">
        <f t="shared" si="11"/>
        <v>0</v>
      </c>
      <c r="K176">
        <f t="shared" si="11"/>
        <v>0</v>
      </c>
      <c r="L176">
        <f t="shared" si="11"/>
        <v>1</v>
      </c>
      <c r="M176" s="10" t="str">
        <f t="shared" si="9"/>
        <v/>
      </c>
    </row>
    <row r="177" spans="1:13" ht="16">
      <c r="A177" s="8">
        <v>176</v>
      </c>
      <c r="B177" s="1" t="s">
        <v>40</v>
      </c>
      <c r="C177">
        <f t="shared" si="10"/>
        <v>0</v>
      </c>
      <c r="D177">
        <f t="shared" si="11"/>
        <v>0</v>
      </c>
      <c r="E177">
        <f t="shared" si="11"/>
        <v>0</v>
      </c>
      <c r="F177">
        <f t="shared" si="11"/>
        <v>1</v>
      </c>
      <c r="G177">
        <f t="shared" si="11"/>
        <v>0</v>
      </c>
      <c r="H177">
        <f t="shared" si="11"/>
        <v>0</v>
      </c>
      <c r="I177">
        <f t="shared" si="11"/>
        <v>0</v>
      </c>
      <c r="J177">
        <f t="shared" si="11"/>
        <v>0</v>
      </c>
      <c r="K177">
        <f t="shared" si="11"/>
        <v>0</v>
      </c>
      <c r="L177">
        <f t="shared" si="11"/>
        <v>0</v>
      </c>
      <c r="M177" s="10" t="str">
        <f t="shared" si="9"/>
        <v/>
      </c>
    </row>
    <row r="178" spans="1:13" ht="16">
      <c r="A178" s="8">
        <v>177</v>
      </c>
      <c r="B178" s="1" t="s">
        <v>40</v>
      </c>
      <c r="C178">
        <f t="shared" si="10"/>
        <v>0</v>
      </c>
      <c r="D178">
        <f t="shared" si="11"/>
        <v>0</v>
      </c>
      <c r="E178">
        <f t="shared" si="11"/>
        <v>0</v>
      </c>
      <c r="F178">
        <f t="shared" si="11"/>
        <v>1</v>
      </c>
      <c r="G178">
        <f t="shared" si="11"/>
        <v>0</v>
      </c>
      <c r="H178">
        <f t="shared" si="11"/>
        <v>0</v>
      </c>
      <c r="I178">
        <f t="shared" si="11"/>
        <v>0</v>
      </c>
      <c r="J178">
        <f t="shared" si="11"/>
        <v>0</v>
      </c>
      <c r="K178">
        <f t="shared" si="11"/>
        <v>0</v>
      </c>
      <c r="L178">
        <f t="shared" si="11"/>
        <v>0</v>
      </c>
      <c r="M178" s="10" t="str">
        <f t="shared" si="9"/>
        <v/>
      </c>
    </row>
    <row r="179" spans="1:13" ht="16">
      <c r="A179" s="8">
        <v>178</v>
      </c>
      <c r="B179" s="1" t="s">
        <v>163</v>
      </c>
      <c r="C179">
        <f t="shared" si="10"/>
        <v>1</v>
      </c>
      <c r="D179">
        <f t="shared" si="11"/>
        <v>0</v>
      </c>
      <c r="E179">
        <f t="shared" si="11"/>
        <v>0</v>
      </c>
      <c r="F179">
        <f t="shared" si="11"/>
        <v>0</v>
      </c>
      <c r="G179">
        <f t="shared" si="11"/>
        <v>0</v>
      </c>
      <c r="H179">
        <f t="shared" si="11"/>
        <v>0</v>
      </c>
      <c r="I179">
        <f t="shared" si="11"/>
        <v>0</v>
      </c>
      <c r="J179">
        <f t="shared" si="11"/>
        <v>0</v>
      </c>
      <c r="K179">
        <f t="shared" si="11"/>
        <v>0</v>
      </c>
      <c r="L179">
        <f t="shared" si="11"/>
        <v>0</v>
      </c>
      <c r="M179" s="10" t="str">
        <f t="shared" si="9"/>
        <v/>
      </c>
    </row>
    <row r="180" spans="1:13" ht="16">
      <c r="A180" s="8">
        <v>179</v>
      </c>
      <c r="B180" s="1" t="s">
        <v>113</v>
      </c>
      <c r="C180">
        <f t="shared" si="10"/>
        <v>0</v>
      </c>
      <c r="D180">
        <f t="shared" si="11"/>
        <v>0</v>
      </c>
      <c r="E180">
        <f t="shared" si="11"/>
        <v>0</v>
      </c>
      <c r="F180">
        <f t="shared" si="11"/>
        <v>0</v>
      </c>
      <c r="G180">
        <f t="shared" si="11"/>
        <v>0</v>
      </c>
      <c r="H180">
        <f t="shared" si="11"/>
        <v>0</v>
      </c>
      <c r="I180">
        <f t="shared" si="11"/>
        <v>0</v>
      </c>
      <c r="J180">
        <f t="shared" si="11"/>
        <v>1</v>
      </c>
      <c r="K180">
        <f t="shared" ref="D180:L209" si="12">IF($B180=K$1,1,0)</f>
        <v>0</v>
      </c>
      <c r="L180">
        <f t="shared" si="12"/>
        <v>0</v>
      </c>
      <c r="M180" s="10" t="str">
        <f t="shared" si="9"/>
        <v/>
      </c>
    </row>
    <row r="181" spans="1:13" ht="16">
      <c r="A181" s="8">
        <v>180</v>
      </c>
      <c r="B181" s="1" t="s">
        <v>40</v>
      </c>
      <c r="C181">
        <f t="shared" si="10"/>
        <v>0</v>
      </c>
      <c r="D181">
        <f t="shared" si="12"/>
        <v>0</v>
      </c>
      <c r="E181">
        <f t="shared" si="12"/>
        <v>0</v>
      </c>
      <c r="F181">
        <f t="shared" si="12"/>
        <v>1</v>
      </c>
      <c r="G181">
        <f t="shared" si="12"/>
        <v>0</v>
      </c>
      <c r="H181">
        <f t="shared" si="12"/>
        <v>0</v>
      </c>
      <c r="I181">
        <f t="shared" si="12"/>
        <v>0</v>
      </c>
      <c r="J181">
        <f t="shared" si="12"/>
        <v>0</v>
      </c>
      <c r="K181">
        <f t="shared" si="12"/>
        <v>0</v>
      </c>
      <c r="L181">
        <f t="shared" si="12"/>
        <v>0</v>
      </c>
      <c r="M181" s="10" t="str">
        <f t="shared" si="9"/>
        <v/>
      </c>
    </row>
    <row r="182" spans="1:13" ht="16">
      <c r="A182" s="8">
        <v>181</v>
      </c>
      <c r="B182" s="1" t="s">
        <v>107</v>
      </c>
      <c r="C182">
        <f t="shared" si="10"/>
        <v>0</v>
      </c>
      <c r="D182">
        <f t="shared" si="12"/>
        <v>0</v>
      </c>
      <c r="E182">
        <f t="shared" si="12"/>
        <v>0</v>
      </c>
      <c r="F182">
        <f t="shared" si="12"/>
        <v>0</v>
      </c>
      <c r="G182">
        <f t="shared" si="12"/>
        <v>0</v>
      </c>
      <c r="H182">
        <f t="shared" si="12"/>
        <v>0</v>
      </c>
      <c r="I182">
        <f t="shared" si="12"/>
        <v>0</v>
      </c>
      <c r="J182">
        <f t="shared" si="12"/>
        <v>0</v>
      </c>
      <c r="K182">
        <f t="shared" si="12"/>
        <v>1</v>
      </c>
      <c r="L182">
        <f t="shared" si="12"/>
        <v>0</v>
      </c>
      <c r="M182" s="10" t="str">
        <f t="shared" si="9"/>
        <v/>
      </c>
    </row>
    <row r="183" spans="1:13" ht="16">
      <c r="A183" s="8">
        <v>182</v>
      </c>
      <c r="B183" s="1" t="s">
        <v>40</v>
      </c>
      <c r="C183">
        <f t="shared" si="10"/>
        <v>0</v>
      </c>
      <c r="D183">
        <f t="shared" si="12"/>
        <v>0</v>
      </c>
      <c r="E183">
        <f t="shared" si="12"/>
        <v>0</v>
      </c>
      <c r="F183">
        <f t="shared" si="12"/>
        <v>1</v>
      </c>
      <c r="G183">
        <f t="shared" si="12"/>
        <v>0</v>
      </c>
      <c r="H183">
        <f t="shared" si="12"/>
        <v>0</v>
      </c>
      <c r="I183">
        <f t="shared" si="12"/>
        <v>0</v>
      </c>
      <c r="J183">
        <f t="shared" si="12"/>
        <v>0</v>
      </c>
      <c r="K183">
        <f t="shared" si="12"/>
        <v>0</v>
      </c>
      <c r="L183">
        <f t="shared" si="12"/>
        <v>0</v>
      </c>
      <c r="M183" s="10" t="str">
        <f t="shared" si="9"/>
        <v/>
      </c>
    </row>
    <row r="184" spans="1:13" ht="16">
      <c r="A184" s="8">
        <v>183</v>
      </c>
      <c r="B184" s="1" t="s">
        <v>40</v>
      </c>
      <c r="C184">
        <f t="shared" si="10"/>
        <v>0</v>
      </c>
      <c r="D184">
        <f t="shared" si="12"/>
        <v>0</v>
      </c>
      <c r="E184">
        <f t="shared" si="12"/>
        <v>0</v>
      </c>
      <c r="F184">
        <f t="shared" si="12"/>
        <v>1</v>
      </c>
      <c r="G184">
        <f t="shared" si="12"/>
        <v>0</v>
      </c>
      <c r="H184">
        <f t="shared" si="12"/>
        <v>0</v>
      </c>
      <c r="I184">
        <f t="shared" si="12"/>
        <v>0</v>
      </c>
      <c r="J184">
        <f t="shared" si="12"/>
        <v>0</v>
      </c>
      <c r="K184">
        <f t="shared" si="12"/>
        <v>0</v>
      </c>
      <c r="L184">
        <f t="shared" si="12"/>
        <v>0</v>
      </c>
      <c r="M184" s="10" t="str">
        <f t="shared" si="9"/>
        <v/>
      </c>
    </row>
    <row r="185" spans="1:13" ht="16">
      <c r="A185" s="8">
        <v>184</v>
      </c>
      <c r="B185" s="1" t="s">
        <v>40</v>
      </c>
      <c r="C185">
        <f t="shared" si="10"/>
        <v>0</v>
      </c>
      <c r="D185">
        <f t="shared" si="12"/>
        <v>0</v>
      </c>
      <c r="E185">
        <f t="shared" si="12"/>
        <v>0</v>
      </c>
      <c r="F185">
        <f t="shared" si="12"/>
        <v>1</v>
      </c>
      <c r="G185">
        <f t="shared" si="12"/>
        <v>0</v>
      </c>
      <c r="H185">
        <f t="shared" si="12"/>
        <v>0</v>
      </c>
      <c r="I185">
        <f t="shared" si="12"/>
        <v>0</v>
      </c>
      <c r="J185">
        <f t="shared" si="12"/>
        <v>0</v>
      </c>
      <c r="K185">
        <f t="shared" si="12"/>
        <v>0</v>
      </c>
      <c r="L185">
        <f t="shared" si="12"/>
        <v>0</v>
      </c>
      <c r="M185" s="10" t="str">
        <f t="shared" si="9"/>
        <v/>
      </c>
    </row>
    <row r="186" spans="1:13" ht="16">
      <c r="A186" s="8">
        <v>185</v>
      </c>
      <c r="B186" s="1" t="s">
        <v>19</v>
      </c>
      <c r="C186">
        <f t="shared" si="10"/>
        <v>0</v>
      </c>
      <c r="D186">
        <f t="shared" si="12"/>
        <v>0</v>
      </c>
      <c r="E186">
        <f t="shared" si="12"/>
        <v>0</v>
      </c>
      <c r="F186">
        <f t="shared" si="12"/>
        <v>0</v>
      </c>
      <c r="G186">
        <f t="shared" si="12"/>
        <v>0</v>
      </c>
      <c r="H186">
        <f t="shared" si="12"/>
        <v>0</v>
      </c>
      <c r="I186">
        <f t="shared" si="12"/>
        <v>1</v>
      </c>
      <c r="J186">
        <f t="shared" si="12"/>
        <v>0</v>
      </c>
      <c r="K186">
        <f t="shared" si="12"/>
        <v>0</v>
      </c>
      <c r="L186">
        <f t="shared" si="12"/>
        <v>0</v>
      </c>
      <c r="M186" s="10" t="str">
        <f t="shared" si="9"/>
        <v/>
      </c>
    </row>
    <row r="187" spans="1:13" ht="16">
      <c r="A187" s="8">
        <v>186</v>
      </c>
      <c r="B187" s="1" t="s">
        <v>40</v>
      </c>
      <c r="C187">
        <f t="shared" si="10"/>
        <v>0</v>
      </c>
      <c r="D187">
        <f t="shared" si="12"/>
        <v>0</v>
      </c>
      <c r="E187">
        <f t="shared" si="12"/>
        <v>0</v>
      </c>
      <c r="F187">
        <f t="shared" si="12"/>
        <v>1</v>
      </c>
      <c r="G187">
        <f t="shared" si="12"/>
        <v>0</v>
      </c>
      <c r="H187">
        <f t="shared" si="12"/>
        <v>0</v>
      </c>
      <c r="I187">
        <f t="shared" si="12"/>
        <v>0</v>
      </c>
      <c r="J187">
        <f t="shared" si="12"/>
        <v>0</v>
      </c>
      <c r="K187">
        <f t="shared" si="12"/>
        <v>0</v>
      </c>
      <c r="L187">
        <f t="shared" si="12"/>
        <v>0</v>
      </c>
      <c r="M187" s="10" t="str">
        <f t="shared" si="9"/>
        <v/>
      </c>
    </row>
    <row r="188" spans="1:13" ht="16">
      <c r="A188" s="8">
        <v>187</v>
      </c>
      <c r="B188" s="1" t="s">
        <v>107</v>
      </c>
      <c r="C188">
        <f t="shared" si="10"/>
        <v>0</v>
      </c>
      <c r="D188">
        <f t="shared" si="12"/>
        <v>0</v>
      </c>
      <c r="E188">
        <f t="shared" si="12"/>
        <v>0</v>
      </c>
      <c r="F188">
        <f t="shared" si="12"/>
        <v>0</v>
      </c>
      <c r="G188">
        <f t="shared" si="12"/>
        <v>0</v>
      </c>
      <c r="H188">
        <f t="shared" si="12"/>
        <v>0</v>
      </c>
      <c r="I188">
        <f t="shared" si="12"/>
        <v>0</v>
      </c>
      <c r="J188">
        <f t="shared" si="12"/>
        <v>0</v>
      </c>
      <c r="K188">
        <f t="shared" si="12"/>
        <v>1</v>
      </c>
      <c r="L188">
        <f t="shared" si="12"/>
        <v>0</v>
      </c>
      <c r="M188" s="10" t="str">
        <f t="shared" si="9"/>
        <v/>
      </c>
    </row>
    <row r="189" spans="1:13" ht="16">
      <c r="A189" s="8">
        <v>188</v>
      </c>
      <c r="B189" s="1" t="s">
        <v>19</v>
      </c>
      <c r="C189">
        <f t="shared" si="10"/>
        <v>0</v>
      </c>
      <c r="D189">
        <f t="shared" si="12"/>
        <v>0</v>
      </c>
      <c r="E189">
        <f t="shared" si="12"/>
        <v>0</v>
      </c>
      <c r="F189">
        <f t="shared" si="12"/>
        <v>0</v>
      </c>
      <c r="G189">
        <f t="shared" si="12"/>
        <v>0</v>
      </c>
      <c r="H189">
        <f t="shared" si="12"/>
        <v>0</v>
      </c>
      <c r="I189">
        <f t="shared" si="12"/>
        <v>1</v>
      </c>
      <c r="J189">
        <f t="shared" si="12"/>
        <v>0</v>
      </c>
      <c r="K189">
        <f t="shared" si="12"/>
        <v>0</v>
      </c>
      <c r="L189">
        <f t="shared" si="12"/>
        <v>0</v>
      </c>
      <c r="M189" s="10" t="str">
        <f t="shared" si="9"/>
        <v/>
      </c>
    </row>
    <row r="190" spans="1:13" ht="16">
      <c r="A190" s="8">
        <v>189</v>
      </c>
      <c r="B190" s="1" t="s">
        <v>107</v>
      </c>
      <c r="C190">
        <f t="shared" si="10"/>
        <v>0</v>
      </c>
      <c r="D190">
        <f t="shared" si="12"/>
        <v>0</v>
      </c>
      <c r="E190">
        <f t="shared" si="12"/>
        <v>0</v>
      </c>
      <c r="F190">
        <f t="shared" si="12"/>
        <v>0</v>
      </c>
      <c r="G190">
        <f t="shared" si="12"/>
        <v>0</v>
      </c>
      <c r="H190">
        <f t="shared" si="12"/>
        <v>0</v>
      </c>
      <c r="I190">
        <f t="shared" si="12"/>
        <v>0</v>
      </c>
      <c r="J190">
        <f t="shared" si="12"/>
        <v>0</v>
      </c>
      <c r="K190">
        <f t="shared" si="12"/>
        <v>1</v>
      </c>
      <c r="L190">
        <f t="shared" si="12"/>
        <v>0</v>
      </c>
      <c r="M190" s="10" t="str">
        <f t="shared" si="9"/>
        <v/>
      </c>
    </row>
    <row r="191" spans="1:13" ht="16">
      <c r="A191" s="8">
        <v>190</v>
      </c>
      <c r="B191" s="1" t="s">
        <v>273</v>
      </c>
      <c r="C191">
        <f t="shared" si="10"/>
        <v>0</v>
      </c>
      <c r="D191">
        <f t="shared" si="12"/>
        <v>0</v>
      </c>
      <c r="E191">
        <f t="shared" si="12"/>
        <v>1</v>
      </c>
      <c r="F191">
        <f t="shared" si="12"/>
        <v>0</v>
      </c>
      <c r="G191">
        <f t="shared" si="12"/>
        <v>0</v>
      </c>
      <c r="H191">
        <f t="shared" si="12"/>
        <v>0</v>
      </c>
      <c r="I191">
        <f t="shared" si="12"/>
        <v>0</v>
      </c>
      <c r="J191">
        <f t="shared" si="12"/>
        <v>0</v>
      </c>
      <c r="K191">
        <f t="shared" si="12"/>
        <v>0</v>
      </c>
      <c r="L191">
        <f t="shared" si="12"/>
        <v>0</v>
      </c>
      <c r="M191" s="10" t="str">
        <f t="shared" si="9"/>
        <v/>
      </c>
    </row>
    <row r="192" spans="1:13" ht="16">
      <c r="A192" s="8">
        <v>191</v>
      </c>
      <c r="B192" s="1" t="s">
        <v>19</v>
      </c>
      <c r="C192">
        <f t="shared" si="10"/>
        <v>0</v>
      </c>
      <c r="D192">
        <f t="shared" si="12"/>
        <v>0</v>
      </c>
      <c r="E192">
        <f t="shared" si="12"/>
        <v>0</v>
      </c>
      <c r="F192">
        <f t="shared" si="12"/>
        <v>0</v>
      </c>
      <c r="G192">
        <f t="shared" si="12"/>
        <v>0</v>
      </c>
      <c r="H192">
        <f t="shared" si="12"/>
        <v>0</v>
      </c>
      <c r="I192">
        <f t="shared" si="12"/>
        <v>1</v>
      </c>
      <c r="J192">
        <f t="shared" si="12"/>
        <v>0</v>
      </c>
      <c r="K192">
        <f t="shared" si="12"/>
        <v>0</v>
      </c>
      <c r="L192">
        <f t="shared" si="12"/>
        <v>0</v>
      </c>
      <c r="M192" s="10" t="str">
        <f t="shared" si="9"/>
        <v/>
      </c>
    </row>
    <row r="193" spans="1:13" ht="16">
      <c r="A193" s="8">
        <v>192</v>
      </c>
      <c r="B193" s="1" t="s">
        <v>19</v>
      </c>
      <c r="C193">
        <f t="shared" si="10"/>
        <v>0</v>
      </c>
      <c r="D193">
        <f t="shared" si="12"/>
        <v>0</v>
      </c>
      <c r="E193">
        <f t="shared" si="12"/>
        <v>0</v>
      </c>
      <c r="F193">
        <f t="shared" si="12"/>
        <v>0</v>
      </c>
      <c r="G193">
        <f t="shared" si="12"/>
        <v>0</v>
      </c>
      <c r="H193">
        <f t="shared" si="12"/>
        <v>0</v>
      </c>
      <c r="I193">
        <f t="shared" si="12"/>
        <v>1</v>
      </c>
      <c r="J193">
        <f t="shared" si="12"/>
        <v>0</v>
      </c>
      <c r="K193">
        <f t="shared" si="12"/>
        <v>0</v>
      </c>
      <c r="L193">
        <f t="shared" si="12"/>
        <v>0</v>
      </c>
      <c r="M193" s="10" t="str">
        <f t="shared" si="9"/>
        <v/>
      </c>
    </row>
    <row r="194" spans="1:13" ht="16">
      <c r="A194" s="8">
        <v>193</v>
      </c>
      <c r="B194" s="1" t="s">
        <v>40</v>
      </c>
      <c r="C194">
        <f t="shared" si="10"/>
        <v>0</v>
      </c>
      <c r="D194">
        <f t="shared" si="12"/>
        <v>0</v>
      </c>
      <c r="E194">
        <f t="shared" si="12"/>
        <v>0</v>
      </c>
      <c r="F194">
        <f t="shared" si="12"/>
        <v>1</v>
      </c>
      <c r="G194">
        <f t="shared" si="12"/>
        <v>0</v>
      </c>
      <c r="H194">
        <f t="shared" si="12"/>
        <v>0</v>
      </c>
      <c r="I194">
        <f t="shared" si="12"/>
        <v>0</v>
      </c>
      <c r="J194">
        <f t="shared" si="12"/>
        <v>0</v>
      </c>
      <c r="K194">
        <f t="shared" si="12"/>
        <v>0</v>
      </c>
      <c r="L194">
        <f t="shared" si="12"/>
        <v>0</v>
      </c>
      <c r="M194" s="10" t="str">
        <f t="shared" si="9"/>
        <v/>
      </c>
    </row>
    <row r="195" spans="1:13" ht="16">
      <c r="A195" s="8">
        <v>194</v>
      </c>
      <c r="B195" s="1" t="s">
        <v>19</v>
      </c>
      <c r="C195">
        <f t="shared" si="10"/>
        <v>0</v>
      </c>
      <c r="D195">
        <f t="shared" si="12"/>
        <v>0</v>
      </c>
      <c r="E195">
        <f t="shared" si="12"/>
        <v>0</v>
      </c>
      <c r="F195">
        <f t="shared" si="12"/>
        <v>0</v>
      </c>
      <c r="G195">
        <f t="shared" si="12"/>
        <v>0</v>
      </c>
      <c r="H195">
        <f t="shared" si="12"/>
        <v>0</v>
      </c>
      <c r="I195">
        <f t="shared" si="12"/>
        <v>1</v>
      </c>
      <c r="J195">
        <f t="shared" si="12"/>
        <v>0</v>
      </c>
      <c r="K195">
        <f t="shared" si="12"/>
        <v>0</v>
      </c>
      <c r="L195">
        <f t="shared" si="12"/>
        <v>0</v>
      </c>
      <c r="M195" s="10" t="str">
        <f t="shared" ref="M195:M258" si="13">IF(SUM(C195:L195)&lt;&gt;1,"PROBLEM","")</f>
        <v/>
      </c>
    </row>
    <row r="196" spans="1:13" ht="16">
      <c r="A196" s="8">
        <v>195</v>
      </c>
      <c r="B196" s="1" t="s">
        <v>119</v>
      </c>
      <c r="C196">
        <f t="shared" ref="C196:C259" si="14">IF($B196=C$1,1,0)</f>
        <v>0</v>
      </c>
      <c r="D196">
        <f t="shared" si="12"/>
        <v>0</v>
      </c>
      <c r="E196">
        <f t="shared" si="12"/>
        <v>0</v>
      </c>
      <c r="F196">
        <f t="shared" si="12"/>
        <v>0</v>
      </c>
      <c r="G196">
        <f t="shared" si="12"/>
        <v>0</v>
      </c>
      <c r="H196">
        <f t="shared" si="12"/>
        <v>0</v>
      </c>
      <c r="I196">
        <f t="shared" si="12"/>
        <v>0</v>
      </c>
      <c r="J196">
        <f t="shared" si="12"/>
        <v>0</v>
      </c>
      <c r="K196">
        <f t="shared" si="12"/>
        <v>0</v>
      </c>
      <c r="L196">
        <f t="shared" si="12"/>
        <v>1</v>
      </c>
      <c r="M196" s="10" t="str">
        <f t="shared" si="13"/>
        <v/>
      </c>
    </row>
    <row r="197" spans="1:13" ht="16">
      <c r="A197" s="8">
        <v>196</v>
      </c>
      <c r="B197" s="1" t="s">
        <v>19</v>
      </c>
      <c r="C197">
        <f t="shared" si="14"/>
        <v>0</v>
      </c>
      <c r="D197">
        <f t="shared" si="12"/>
        <v>0</v>
      </c>
      <c r="E197">
        <f t="shared" si="12"/>
        <v>0</v>
      </c>
      <c r="F197">
        <f t="shared" si="12"/>
        <v>0</v>
      </c>
      <c r="G197">
        <f t="shared" si="12"/>
        <v>0</v>
      </c>
      <c r="H197">
        <f t="shared" si="12"/>
        <v>0</v>
      </c>
      <c r="I197">
        <f t="shared" si="12"/>
        <v>1</v>
      </c>
      <c r="J197">
        <f t="shared" si="12"/>
        <v>0</v>
      </c>
      <c r="K197">
        <f t="shared" si="12"/>
        <v>0</v>
      </c>
      <c r="L197">
        <f t="shared" si="12"/>
        <v>0</v>
      </c>
      <c r="M197" s="10" t="str">
        <f t="shared" si="13"/>
        <v/>
      </c>
    </row>
    <row r="198" spans="1:13" ht="16">
      <c r="A198" s="8">
        <v>197</v>
      </c>
      <c r="B198" s="1" t="s">
        <v>40</v>
      </c>
      <c r="C198">
        <f t="shared" si="14"/>
        <v>0</v>
      </c>
      <c r="D198">
        <f t="shared" si="12"/>
        <v>0</v>
      </c>
      <c r="E198">
        <f t="shared" si="12"/>
        <v>0</v>
      </c>
      <c r="F198">
        <f t="shared" si="12"/>
        <v>1</v>
      </c>
      <c r="G198">
        <f t="shared" si="12"/>
        <v>0</v>
      </c>
      <c r="H198">
        <f t="shared" si="12"/>
        <v>0</v>
      </c>
      <c r="I198">
        <f t="shared" si="12"/>
        <v>0</v>
      </c>
      <c r="J198">
        <f t="shared" si="12"/>
        <v>0</v>
      </c>
      <c r="K198">
        <f t="shared" si="12"/>
        <v>0</v>
      </c>
      <c r="L198">
        <f t="shared" si="12"/>
        <v>0</v>
      </c>
      <c r="M198" s="10" t="str">
        <f t="shared" si="13"/>
        <v/>
      </c>
    </row>
    <row r="199" spans="1:13" ht="16">
      <c r="A199" s="8">
        <v>198</v>
      </c>
      <c r="B199" s="1" t="s">
        <v>107</v>
      </c>
      <c r="C199">
        <f t="shared" si="14"/>
        <v>0</v>
      </c>
      <c r="D199">
        <f t="shared" si="12"/>
        <v>0</v>
      </c>
      <c r="E199">
        <f t="shared" si="12"/>
        <v>0</v>
      </c>
      <c r="F199">
        <f t="shared" si="12"/>
        <v>0</v>
      </c>
      <c r="G199">
        <f t="shared" si="12"/>
        <v>0</v>
      </c>
      <c r="H199">
        <f t="shared" si="12"/>
        <v>0</v>
      </c>
      <c r="I199">
        <f t="shared" si="12"/>
        <v>0</v>
      </c>
      <c r="J199">
        <f t="shared" si="12"/>
        <v>0</v>
      </c>
      <c r="K199">
        <f t="shared" si="12"/>
        <v>1</v>
      </c>
      <c r="L199">
        <f t="shared" si="12"/>
        <v>0</v>
      </c>
      <c r="M199" s="10" t="str">
        <f t="shared" si="13"/>
        <v/>
      </c>
    </row>
    <row r="200" spans="1:13" ht="16">
      <c r="A200" s="8">
        <v>199</v>
      </c>
      <c r="B200" s="1" t="s">
        <v>40</v>
      </c>
      <c r="C200">
        <f t="shared" si="14"/>
        <v>0</v>
      </c>
      <c r="D200">
        <f t="shared" si="12"/>
        <v>0</v>
      </c>
      <c r="E200">
        <f t="shared" si="12"/>
        <v>0</v>
      </c>
      <c r="F200">
        <f t="shared" si="12"/>
        <v>1</v>
      </c>
      <c r="G200">
        <f t="shared" si="12"/>
        <v>0</v>
      </c>
      <c r="H200">
        <f t="shared" si="12"/>
        <v>0</v>
      </c>
      <c r="I200">
        <f t="shared" si="12"/>
        <v>0</v>
      </c>
      <c r="J200">
        <f t="shared" si="12"/>
        <v>0</v>
      </c>
      <c r="K200">
        <f t="shared" si="12"/>
        <v>0</v>
      </c>
      <c r="L200">
        <f t="shared" si="12"/>
        <v>0</v>
      </c>
      <c r="M200" s="10" t="str">
        <f t="shared" si="13"/>
        <v/>
      </c>
    </row>
    <row r="201" spans="1:13" ht="16">
      <c r="A201" s="8">
        <v>200</v>
      </c>
      <c r="B201" s="1" t="s">
        <v>19</v>
      </c>
      <c r="C201">
        <f t="shared" si="14"/>
        <v>0</v>
      </c>
      <c r="D201">
        <f t="shared" si="12"/>
        <v>0</v>
      </c>
      <c r="E201">
        <f t="shared" si="12"/>
        <v>0</v>
      </c>
      <c r="F201">
        <f t="shared" si="12"/>
        <v>0</v>
      </c>
      <c r="G201">
        <f t="shared" si="12"/>
        <v>0</v>
      </c>
      <c r="H201">
        <f t="shared" si="12"/>
        <v>0</v>
      </c>
      <c r="I201">
        <f t="shared" si="12"/>
        <v>1</v>
      </c>
      <c r="J201">
        <f t="shared" si="12"/>
        <v>0</v>
      </c>
      <c r="K201">
        <f t="shared" si="12"/>
        <v>0</v>
      </c>
      <c r="L201">
        <f t="shared" si="12"/>
        <v>0</v>
      </c>
      <c r="M201" s="10" t="str">
        <f t="shared" si="13"/>
        <v/>
      </c>
    </row>
    <row r="202" spans="1:13" ht="16">
      <c r="A202" s="8">
        <v>201</v>
      </c>
      <c r="B202" s="1" t="s">
        <v>40</v>
      </c>
      <c r="C202">
        <f t="shared" si="14"/>
        <v>0</v>
      </c>
      <c r="D202">
        <f t="shared" si="12"/>
        <v>0</v>
      </c>
      <c r="E202">
        <f t="shared" si="12"/>
        <v>0</v>
      </c>
      <c r="F202">
        <f t="shared" si="12"/>
        <v>1</v>
      </c>
      <c r="G202">
        <f t="shared" si="12"/>
        <v>0</v>
      </c>
      <c r="H202">
        <f t="shared" si="12"/>
        <v>0</v>
      </c>
      <c r="I202">
        <f t="shared" si="12"/>
        <v>0</v>
      </c>
      <c r="J202">
        <f t="shared" si="12"/>
        <v>0</v>
      </c>
      <c r="K202">
        <f t="shared" si="12"/>
        <v>0</v>
      </c>
      <c r="L202">
        <f t="shared" si="12"/>
        <v>0</v>
      </c>
      <c r="M202" s="10" t="str">
        <f t="shared" si="13"/>
        <v/>
      </c>
    </row>
    <row r="203" spans="1:13" ht="16">
      <c r="A203" s="8">
        <v>202</v>
      </c>
      <c r="B203" s="1" t="s">
        <v>40</v>
      </c>
      <c r="C203">
        <f t="shared" si="14"/>
        <v>0</v>
      </c>
      <c r="D203">
        <f t="shared" si="12"/>
        <v>0</v>
      </c>
      <c r="E203">
        <f t="shared" si="12"/>
        <v>0</v>
      </c>
      <c r="F203">
        <f t="shared" si="12"/>
        <v>1</v>
      </c>
      <c r="G203">
        <f t="shared" si="12"/>
        <v>0</v>
      </c>
      <c r="H203">
        <f t="shared" si="12"/>
        <v>0</v>
      </c>
      <c r="I203">
        <f t="shared" si="12"/>
        <v>0</v>
      </c>
      <c r="J203">
        <f t="shared" si="12"/>
        <v>0</v>
      </c>
      <c r="K203">
        <f t="shared" si="12"/>
        <v>0</v>
      </c>
      <c r="L203">
        <f t="shared" si="12"/>
        <v>0</v>
      </c>
      <c r="M203" s="10" t="str">
        <f t="shared" si="13"/>
        <v/>
      </c>
    </row>
    <row r="204" spans="1:13" ht="16">
      <c r="A204" s="8">
        <v>203</v>
      </c>
      <c r="B204" s="1" t="s">
        <v>40</v>
      </c>
      <c r="C204">
        <f t="shared" si="14"/>
        <v>0</v>
      </c>
      <c r="D204">
        <f t="shared" si="12"/>
        <v>0</v>
      </c>
      <c r="E204">
        <f t="shared" si="12"/>
        <v>0</v>
      </c>
      <c r="F204">
        <f t="shared" si="12"/>
        <v>1</v>
      </c>
      <c r="G204">
        <f t="shared" si="12"/>
        <v>0</v>
      </c>
      <c r="H204">
        <f t="shared" si="12"/>
        <v>0</v>
      </c>
      <c r="I204">
        <f t="shared" si="12"/>
        <v>0</v>
      </c>
      <c r="J204">
        <f t="shared" si="12"/>
        <v>0</v>
      </c>
      <c r="K204">
        <f t="shared" si="12"/>
        <v>0</v>
      </c>
      <c r="L204">
        <f t="shared" si="12"/>
        <v>0</v>
      </c>
      <c r="M204" s="10" t="str">
        <f t="shared" si="13"/>
        <v/>
      </c>
    </row>
    <row r="205" spans="1:13" ht="16">
      <c r="A205" s="8">
        <v>204</v>
      </c>
      <c r="B205" s="1" t="s">
        <v>40</v>
      </c>
      <c r="C205">
        <f t="shared" si="14"/>
        <v>0</v>
      </c>
      <c r="D205">
        <f t="shared" si="12"/>
        <v>0</v>
      </c>
      <c r="E205">
        <f t="shared" si="12"/>
        <v>0</v>
      </c>
      <c r="F205">
        <f t="shared" si="12"/>
        <v>1</v>
      </c>
      <c r="G205">
        <f t="shared" si="12"/>
        <v>0</v>
      </c>
      <c r="H205">
        <f t="shared" si="12"/>
        <v>0</v>
      </c>
      <c r="I205">
        <f t="shared" si="12"/>
        <v>0</v>
      </c>
      <c r="J205">
        <f t="shared" si="12"/>
        <v>0</v>
      </c>
      <c r="K205">
        <f t="shared" si="12"/>
        <v>0</v>
      </c>
      <c r="L205">
        <f t="shared" si="12"/>
        <v>0</v>
      </c>
      <c r="M205" s="10" t="str">
        <f t="shared" si="13"/>
        <v/>
      </c>
    </row>
    <row r="206" spans="1:13" ht="16">
      <c r="A206" s="8">
        <v>205</v>
      </c>
      <c r="B206" s="1" t="s">
        <v>107</v>
      </c>
      <c r="C206">
        <f t="shared" si="14"/>
        <v>0</v>
      </c>
      <c r="D206">
        <f t="shared" si="12"/>
        <v>0</v>
      </c>
      <c r="E206">
        <f t="shared" si="12"/>
        <v>0</v>
      </c>
      <c r="F206">
        <f t="shared" si="12"/>
        <v>0</v>
      </c>
      <c r="G206">
        <f t="shared" si="12"/>
        <v>0</v>
      </c>
      <c r="H206">
        <f t="shared" si="12"/>
        <v>0</v>
      </c>
      <c r="I206">
        <f t="shared" si="12"/>
        <v>0</v>
      </c>
      <c r="J206">
        <f t="shared" si="12"/>
        <v>0</v>
      </c>
      <c r="K206">
        <f t="shared" si="12"/>
        <v>1</v>
      </c>
      <c r="L206">
        <f t="shared" si="12"/>
        <v>0</v>
      </c>
      <c r="M206" s="10" t="str">
        <f t="shared" si="13"/>
        <v/>
      </c>
    </row>
    <row r="207" spans="1:13" ht="16">
      <c r="A207" s="8">
        <v>206</v>
      </c>
      <c r="B207" s="1" t="s">
        <v>119</v>
      </c>
      <c r="C207">
        <f t="shared" si="14"/>
        <v>0</v>
      </c>
      <c r="D207">
        <f t="shared" si="12"/>
        <v>0</v>
      </c>
      <c r="E207">
        <f t="shared" si="12"/>
        <v>0</v>
      </c>
      <c r="F207">
        <f t="shared" si="12"/>
        <v>0</v>
      </c>
      <c r="G207">
        <f t="shared" si="12"/>
        <v>0</v>
      </c>
      <c r="H207">
        <f t="shared" si="12"/>
        <v>0</v>
      </c>
      <c r="I207">
        <f t="shared" si="12"/>
        <v>0</v>
      </c>
      <c r="J207">
        <f t="shared" si="12"/>
        <v>0</v>
      </c>
      <c r="K207">
        <f t="shared" si="12"/>
        <v>0</v>
      </c>
      <c r="L207">
        <f t="shared" si="12"/>
        <v>1</v>
      </c>
      <c r="M207" s="10" t="str">
        <f t="shared" si="13"/>
        <v/>
      </c>
    </row>
    <row r="208" spans="1:13" ht="16">
      <c r="A208" s="8">
        <v>207</v>
      </c>
      <c r="B208" s="1" t="s">
        <v>40</v>
      </c>
      <c r="C208">
        <f t="shared" si="14"/>
        <v>0</v>
      </c>
      <c r="D208">
        <f t="shared" si="12"/>
        <v>0</v>
      </c>
      <c r="E208">
        <f t="shared" si="12"/>
        <v>0</v>
      </c>
      <c r="F208">
        <f t="shared" si="12"/>
        <v>1</v>
      </c>
      <c r="G208">
        <f t="shared" si="12"/>
        <v>0</v>
      </c>
      <c r="H208">
        <f t="shared" si="12"/>
        <v>0</v>
      </c>
      <c r="I208">
        <f t="shared" si="12"/>
        <v>0</v>
      </c>
      <c r="J208">
        <f t="shared" si="12"/>
        <v>0</v>
      </c>
      <c r="K208">
        <f t="shared" si="12"/>
        <v>0</v>
      </c>
      <c r="L208">
        <f t="shared" si="12"/>
        <v>0</v>
      </c>
      <c r="M208" s="10" t="str">
        <f t="shared" si="13"/>
        <v/>
      </c>
    </row>
    <row r="209" spans="1:13" ht="16">
      <c r="A209" s="8">
        <v>208</v>
      </c>
      <c r="B209" s="1" t="s">
        <v>40</v>
      </c>
      <c r="C209">
        <f t="shared" si="14"/>
        <v>0</v>
      </c>
      <c r="D209">
        <f t="shared" si="12"/>
        <v>0</v>
      </c>
      <c r="E209">
        <f t="shared" ref="D209:L237" si="15">IF($B209=E$1,1,0)</f>
        <v>0</v>
      </c>
      <c r="F209">
        <f t="shared" si="15"/>
        <v>1</v>
      </c>
      <c r="G209">
        <f t="shared" si="15"/>
        <v>0</v>
      </c>
      <c r="H209">
        <f t="shared" si="15"/>
        <v>0</v>
      </c>
      <c r="I209">
        <f t="shared" si="15"/>
        <v>0</v>
      </c>
      <c r="J209">
        <f t="shared" si="15"/>
        <v>0</v>
      </c>
      <c r="K209">
        <f t="shared" si="15"/>
        <v>0</v>
      </c>
      <c r="L209">
        <f t="shared" si="15"/>
        <v>0</v>
      </c>
      <c r="M209" s="10" t="str">
        <f t="shared" si="13"/>
        <v/>
      </c>
    </row>
    <row r="210" spans="1:13" ht="16">
      <c r="A210" s="8">
        <v>209</v>
      </c>
      <c r="B210" s="1" t="s">
        <v>119</v>
      </c>
      <c r="C210">
        <f t="shared" si="14"/>
        <v>0</v>
      </c>
      <c r="D210">
        <f t="shared" si="15"/>
        <v>0</v>
      </c>
      <c r="E210">
        <f t="shared" si="15"/>
        <v>0</v>
      </c>
      <c r="F210">
        <f t="shared" si="15"/>
        <v>0</v>
      </c>
      <c r="G210">
        <f t="shared" si="15"/>
        <v>0</v>
      </c>
      <c r="H210">
        <f t="shared" si="15"/>
        <v>0</v>
      </c>
      <c r="I210">
        <f t="shared" si="15"/>
        <v>0</v>
      </c>
      <c r="J210">
        <f t="shared" si="15"/>
        <v>0</v>
      </c>
      <c r="K210">
        <f t="shared" si="15"/>
        <v>0</v>
      </c>
      <c r="L210">
        <f t="shared" si="15"/>
        <v>1</v>
      </c>
      <c r="M210" s="10" t="str">
        <f t="shared" si="13"/>
        <v/>
      </c>
    </row>
    <row r="211" spans="1:13" ht="16">
      <c r="A211" s="8">
        <v>210</v>
      </c>
      <c r="B211" s="1" t="s">
        <v>113</v>
      </c>
      <c r="C211">
        <f t="shared" si="14"/>
        <v>0</v>
      </c>
      <c r="D211">
        <f t="shared" si="15"/>
        <v>0</v>
      </c>
      <c r="E211">
        <f t="shared" si="15"/>
        <v>0</v>
      </c>
      <c r="F211">
        <f t="shared" si="15"/>
        <v>0</v>
      </c>
      <c r="G211">
        <f t="shared" si="15"/>
        <v>0</v>
      </c>
      <c r="H211">
        <f t="shared" si="15"/>
        <v>0</v>
      </c>
      <c r="I211">
        <f t="shared" si="15"/>
        <v>0</v>
      </c>
      <c r="J211">
        <f t="shared" si="15"/>
        <v>1</v>
      </c>
      <c r="K211">
        <f t="shared" si="15"/>
        <v>0</v>
      </c>
      <c r="L211">
        <f t="shared" si="15"/>
        <v>0</v>
      </c>
      <c r="M211" s="10" t="str">
        <f t="shared" si="13"/>
        <v/>
      </c>
    </row>
    <row r="212" spans="1:13" ht="16">
      <c r="A212" s="8">
        <v>211</v>
      </c>
      <c r="B212" s="1" t="s">
        <v>119</v>
      </c>
      <c r="C212">
        <f t="shared" si="14"/>
        <v>0</v>
      </c>
      <c r="D212">
        <f t="shared" si="15"/>
        <v>0</v>
      </c>
      <c r="E212">
        <f t="shared" si="15"/>
        <v>0</v>
      </c>
      <c r="F212">
        <f t="shared" si="15"/>
        <v>0</v>
      </c>
      <c r="G212">
        <f t="shared" si="15"/>
        <v>0</v>
      </c>
      <c r="H212">
        <f t="shared" si="15"/>
        <v>0</v>
      </c>
      <c r="I212">
        <f t="shared" si="15"/>
        <v>0</v>
      </c>
      <c r="J212">
        <f t="shared" si="15"/>
        <v>0</v>
      </c>
      <c r="K212">
        <f t="shared" si="15"/>
        <v>0</v>
      </c>
      <c r="L212">
        <f t="shared" si="15"/>
        <v>1</v>
      </c>
      <c r="M212" s="10" t="str">
        <f t="shared" si="13"/>
        <v/>
      </c>
    </row>
    <row r="213" spans="1:13" ht="16">
      <c r="A213" s="8">
        <v>212</v>
      </c>
      <c r="B213" s="1" t="s">
        <v>40</v>
      </c>
      <c r="C213">
        <f t="shared" si="14"/>
        <v>0</v>
      </c>
      <c r="D213">
        <f t="shared" si="15"/>
        <v>0</v>
      </c>
      <c r="E213">
        <f t="shared" si="15"/>
        <v>0</v>
      </c>
      <c r="F213">
        <f t="shared" si="15"/>
        <v>1</v>
      </c>
      <c r="G213">
        <f t="shared" si="15"/>
        <v>0</v>
      </c>
      <c r="H213">
        <f t="shared" si="15"/>
        <v>0</v>
      </c>
      <c r="I213">
        <f t="shared" si="15"/>
        <v>0</v>
      </c>
      <c r="J213">
        <f t="shared" si="15"/>
        <v>0</v>
      </c>
      <c r="K213">
        <f t="shared" si="15"/>
        <v>0</v>
      </c>
      <c r="L213">
        <f t="shared" si="15"/>
        <v>0</v>
      </c>
      <c r="M213" s="10" t="str">
        <f t="shared" si="13"/>
        <v/>
      </c>
    </row>
    <row r="214" spans="1:13" ht="16">
      <c r="A214" s="8">
        <v>213</v>
      </c>
      <c r="B214" s="1" t="s">
        <v>19</v>
      </c>
      <c r="C214">
        <f t="shared" si="14"/>
        <v>0</v>
      </c>
      <c r="D214">
        <f t="shared" si="15"/>
        <v>0</v>
      </c>
      <c r="E214">
        <f t="shared" si="15"/>
        <v>0</v>
      </c>
      <c r="F214">
        <f t="shared" si="15"/>
        <v>0</v>
      </c>
      <c r="G214">
        <f t="shared" si="15"/>
        <v>0</v>
      </c>
      <c r="H214">
        <f t="shared" si="15"/>
        <v>0</v>
      </c>
      <c r="I214">
        <f t="shared" si="15"/>
        <v>1</v>
      </c>
      <c r="J214">
        <f t="shared" si="15"/>
        <v>0</v>
      </c>
      <c r="K214">
        <f t="shared" si="15"/>
        <v>0</v>
      </c>
      <c r="L214">
        <f t="shared" si="15"/>
        <v>0</v>
      </c>
      <c r="M214" s="10" t="str">
        <f t="shared" si="13"/>
        <v/>
      </c>
    </row>
    <row r="215" spans="1:13" ht="16">
      <c r="A215" s="8">
        <v>214</v>
      </c>
      <c r="B215" s="1" t="s">
        <v>19</v>
      </c>
      <c r="C215">
        <f t="shared" si="14"/>
        <v>0</v>
      </c>
      <c r="D215">
        <f t="shared" si="15"/>
        <v>0</v>
      </c>
      <c r="E215">
        <f t="shared" si="15"/>
        <v>0</v>
      </c>
      <c r="F215">
        <f t="shared" si="15"/>
        <v>0</v>
      </c>
      <c r="G215">
        <f t="shared" si="15"/>
        <v>0</v>
      </c>
      <c r="H215">
        <f t="shared" si="15"/>
        <v>0</v>
      </c>
      <c r="I215">
        <f t="shared" si="15"/>
        <v>1</v>
      </c>
      <c r="J215">
        <f t="shared" si="15"/>
        <v>0</v>
      </c>
      <c r="K215">
        <f t="shared" si="15"/>
        <v>0</v>
      </c>
      <c r="L215">
        <f t="shared" si="15"/>
        <v>0</v>
      </c>
      <c r="M215" s="10" t="str">
        <f t="shared" si="13"/>
        <v/>
      </c>
    </row>
    <row r="216" spans="1:13" ht="16">
      <c r="A216" s="8">
        <v>215</v>
      </c>
      <c r="B216" s="1" t="s">
        <v>119</v>
      </c>
      <c r="C216">
        <f t="shared" si="14"/>
        <v>0</v>
      </c>
      <c r="D216">
        <f t="shared" si="15"/>
        <v>0</v>
      </c>
      <c r="E216">
        <f t="shared" si="15"/>
        <v>0</v>
      </c>
      <c r="F216">
        <f t="shared" si="15"/>
        <v>0</v>
      </c>
      <c r="G216">
        <f t="shared" si="15"/>
        <v>0</v>
      </c>
      <c r="H216">
        <f t="shared" si="15"/>
        <v>0</v>
      </c>
      <c r="I216">
        <f t="shared" si="15"/>
        <v>0</v>
      </c>
      <c r="J216">
        <f t="shared" si="15"/>
        <v>0</v>
      </c>
      <c r="K216">
        <f t="shared" si="15"/>
        <v>0</v>
      </c>
      <c r="L216">
        <f t="shared" si="15"/>
        <v>1</v>
      </c>
      <c r="M216" s="10" t="str">
        <f t="shared" si="13"/>
        <v/>
      </c>
    </row>
    <row r="217" spans="1:13" ht="16">
      <c r="A217" s="8">
        <v>216</v>
      </c>
      <c r="B217" s="1" t="s">
        <v>107</v>
      </c>
      <c r="C217">
        <f t="shared" si="14"/>
        <v>0</v>
      </c>
      <c r="D217">
        <f t="shared" si="15"/>
        <v>0</v>
      </c>
      <c r="E217">
        <f t="shared" si="15"/>
        <v>0</v>
      </c>
      <c r="F217">
        <f t="shared" si="15"/>
        <v>0</v>
      </c>
      <c r="G217">
        <f t="shared" si="15"/>
        <v>0</v>
      </c>
      <c r="H217">
        <f t="shared" si="15"/>
        <v>0</v>
      </c>
      <c r="I217">
        <f t="shared" si="15"/>
        <v>0</v>
      </c>
      <c r="J217">
        <f t="shared" si="15"/>
        <v>0</v>
      </c>
      <c r="K217">
        <f t="shared" si="15"/>
        <v>1</v>
      </c>
      <c r="L217">
        <f t="shared" si="15"/>
        <v>0</v>
      </c>
      <c r="M217" s="10" t="str">
        <f t="shared" si="13"/>
        <v/>
      </c>
    </row>
    <row r="218" spans="1:13" ht="16">
      <c r="A218" s="8">
        <v>217</v>
      </c>
      <c r="B218" s="1" t="s">
        <v>119</v>
      </c>
      <c r="C218">
        <f t="shared" si="14"/>
        <v>0</v>
      </c>
      <c r="D218">
        <f t="shared" si="15"/>
        <v>0</v>
      </c>
      <c r="E218">
        <f t="shared" si="15"/>
        <v>0</v>
      </c>
      <c r="F218">
        <f t="shared" si="15"/>
        <v>0</v>
      </c>
      <c r="G218">
        <f t="shared" si="15"/>
        <v>0</v>
      </c>
      <c r="H218">
        <f t="shared" si="15"/>
        <v>0</v>
      </c>
      <c r="I218">
        <f t="shared" si="15"/>
        <v>0</v>
      </c>
      <c r="J218">
        <f t="shared" si="15"/>
        <v>0</v>
      </c>
      <c r="K218">
        <f t="shared" si="15"/>
        <v>0</v>
      </c>
      <c r="L218">
        <f t="shared" si="15"/>
        <v>1</v>
      </c>
      <c r="M218" s="10" t="str">
        <f t="shared" si="13"/>
        <v/>
      </c>
    </row>
    <row r="219" spans="1:13" ht="16">
      <c r="A219" s="8">
        <v>218</v>
      </c>
      <c r="B219" s="1" t="s">
        <v>40</v>
      </c>
      <c r="C219">
        <f t="shared" si="14"/>
        <v>0</v>
      </c>
      <c r="D219">
        <f t="shared" si="15"/>
        <v>0</v>
      </c>
      <c r="E219">
        <f t="shared" si="15"/>
        <v>0</v>
      </c>
      <c r="F219">
        <f t="shared" si="15"/>
        <v>1</v>
      </c>
      <c r="G219">
        <f t="shared" si="15"/>
        <v>0</v>
      </c>
      <c r="H219">
        <f t="shared" si="15"/>
        <v>0</v>
      </c>
      <c r="I219">
        <f t="shared" si="15"/>
        <v>0</v>
      </c>
      <c r="J219">
        <f t="shared" si="15"/>
        <v>0</v>
      </c>
      <c r="K219">
        <f t="shared" si="15"/>
        <v>0</v>
      </c>
      <c r="L219">
        <f t="shared" si="15"/>
        <v>0</v>
      </c>
      <c r="M219" s="10" t="str">
        <f t="shared" si="13"/>
        <v/>
      </c>
    </row>
    <row r="220" spans="1:13" ht="16">
      <c r="A220" s="8">
        <v>219</v>
      </c>
      <c r="B220" s="1" t="s">
        <v>40</v>
      </c>
      <c r="C220">
        <f t="shared" si="14"/>
        <v>0</v>
      </c>
      <c r="D220">
        <f t="shared" si="15"/>
        <v>0</v>
      </c>
      <c r="E220">
        <f t="shared" si="15"/>
        <v>0</v>
      </c>
      <c r="F220">
        <f t="shared" si="15"/>
        <v>1</v>
      </c>
      <c r="G220">
        <f t="shared" si="15"/>
        <v>0</v>
      </c>
      <c r="H220">
        <f t="shared" si="15"/>
        <v>0</v>
      </c>
      <c r="I220">
        <f t="shared" si="15"/>
        <v>0</v>
      </c>
      <c r="J220">
        <f t="shared" si="15"/>
        <v>0</v>
      </c>
      <c r="K220">
        <f t="shared" si="15"/>
        <v>0</v>
      </c>
      <c r="L220">
        <f t="shared" si="15"/>
        <v>0</v>
      </c>
      <c r="M220" s="10" t="str">
        <f t="shared" si="13"/>
        <v/>
      </c>
    </row>
    <row r="221" spans="1:13" ht="16">
      <c r="A221" s="8">
        <v>220</v>
      </c>
      <c r="B221" s="1" t="s">
        <v>19</v>
      </c>
      <c r="C221">
        <f t="shared" si="14"/>
        <v>0</v>
      </c>
      <c r="D221">
        <f t="shared" si="15"/>
        <v>0</v>
      </c>
      <c r="E221">
        <f t="shared" si="15"/>
        <v>0</v>
      </c>
      <c r="F221">
        <f t="shared" si="15"/>
        <v>0</v>
      </c>
      <c r="G221">
        <f t="shared" si="15"/>
        <v>0</v>
      </c>
      <c r="H221">
        <f t="shared" si="15"/>
        <v>0</v>
      </c>
      <c r="I221">
        <f t="shared" si="15"/>
        <v>1</v>
      </c>
      <c r="J221">
        <f t="shared" si="15"/>
        <v>0</v>
      </c>
      <c r="K221">
        <f t="shared" si="15"/>
        <v>0</v>
      </c>
      <c r="L221">
        <f t="shared" si="15"/>
        <v>0</v>
      </c>
      <c r="M221" s="10" t="str">
        <f t="shared" si="13"/>
        <v/>
      </c>
    </row>
    <row r="222" spans="1:13" ht="16">
      <c r="A222" s="8">
        <v>221</v>
      </c>
      <c r="B222" s="1" t="s">
        <v>119</v>
      </c>
      <c r="C222">
        <f t="shared" si="14"/>
        <v>0</v>
      </c>
      <c r="D222">
        <f t="shared" si="15"/>
        <v>0</v>
      </c>
      <c r="E222">
        <f t="shared" si="15"/>
        <v>0</v>
      </c>
      <c r="F222">
        <f t="shared" si="15"/>
        <v>0</v>
      </c>
      <c r="G222">
        <f t="shared" si="15"/>
        <v>0</v>
      </c>
      <c r="H222">
        <f t="shared" si="15"/>
        <v>0</v>
      </c>
      <c r="I222">
        <f t="shared" si="15"/>
        <v>0</v>
      </c>
      <c r="J222">
        <f t="shared" si="15"/>
        <v>0</v>
      </c>
      <c r="K222">
        <f t="shared" si="15"/>
        <v>0</v>
      </c>
      <c r="L222">
        <f t="shared" si="15"/>
        <v>1</v>
      </c>
      <c r="M222" s="10" t="str">
        <f t="shared" si="13"/>
        <v/>
      </c>
    </row>
    <row r="223" spans="1:13" ht="16">
      <c r="A223" s="8">
        <v>222</v>
      </c>
      <c r="B223" s="1" t="s">
        <v>40</v>
      </c>
      <c r="C223">
        <f t="shared" si="14"/>
        <v>0</v>
      </c>
      <c r="D223">
        <f t="shared" si="15"/>
        <v>0</v>
      </c>
      <c r="E223">
        <f t="shared" si="15"/>
        <v>0</v>
      </c>
      <c r="F223">
        <f t="shared" si="15"/>
        <v>1</v>
      </c>
      <c r="G223">
        <f t="shared" si="15"/>
        <v>0</v>
      </c>
      <c r="H223">
        <f t="shared" si="15"/>
        <v>0</v>
      </c>
      <c r="I223">
        <f t="shared" si="15"/>
        <v>0</v>
      </c>
      <c r="J223">
        <f t="shared" si="15"/>
        <v>0</v>
      </c>
      <c r="K223">
        <f t="shared" si="15"/>
        <v>0</v>
      </c>
      <c r="L223">
        <f t="shared" si="15"/>
        <v>0</v>
      </c>
      <c r="M223" s="10" t="str">
        <f t="shared" si="13"/>
        <v/>
      </c>
    </row>
    <row r="224" spans="1:13" ht="16">
      <c r="A224" s="8">
        <v>223</v>
      </c>
      <c r="B224" s="1" t="s">
        <v>357</v>
      </c>
      <c r="C224">
        <f t="shared" si="14"/>
        <v>0</v>
      </c>
      <c r="D224">
        <f t="shared" si="15"/>
        <v>1</v>
      </c>
      <c r="E224">
        <f t="shared" si="15"/>
        <v>0</v>
      </c>
      <c r="F224">
        <f t="shared" si="15"/>
        <v>0</v>
      </c>
      <c r="G224">
        <f t="shared" si="15"/>
        <v>0</v>
      </c>
      <c r="H224">
        <f t="shared" si="15"/>
        <v>0</v>
      </c>
      <c r="I224">
        <f t="shared" si="15"/>
        <v>0</v>
      </c>
      <c r="J224">
        <f t="shared" si="15"/>
        <v>0</v>
      </c>
      <c r="K224">
        <f t="shared" si="15"/>
        <v>0</v>
      </c>
      <c r="L224">
        <f t="shared" si="15"/>
        <v>0</v>
      </c>
      <c r="M224" s="10" t="str">
        <f t="shared" si="13"/>
        <v/>
      </c>
    </row>
    <row r="225" spans="1:13" ht="16">
      <c r="A225" s="8">
        <v>224</v>
      </c>
      <c r="B225" s="1" t="s">
        <v>107</v>
      </c>
      <c r="C225">
        <f t="shared" si="14"/>
        <v>0</v>
      </c>
      <c r="D225">
        <f t="shared" si="15"/>
        <v>0</v>
      </c>
      <c r="E225">
        <f t="shared" si="15"/>
        <v>0</v>
      </c>
      <c r="F225">
        <f t="shared" si="15"/>
        <v>0</v>
      </c>
      <c r="G225">
        <f t="shared" si="15"/>
        <v>0</v>
      </c>
      <c r="H225">
        <f t="shared" si="15"/>
        <v>0</v>
      </c>
      <c r="I225">
        <f t="shared" si="15"/>
        <v>0</v>
      </c>
      <c r="J225">
        <f t="shared" si="15"/>
        <v>0</v>
      </c>
      <c r="K225">
        <f t="shared" si="15"/>
        <v>1</v>
      </c>
      <c r="L225">
        <f t="shared" si="15"/>
        <v>0</v>
      </c>
      <c r="M225" s="10" t="str">
        <f t="shared" si="13"/>
        <v/>
      </c>
    </row>
    <row r="226" spans="1:13" ht="16">
      <c r="A226" s="8">
        <v>225</v>
      </c>
      <c r="B226" s="1" t="s">
        <v>40</v>
      </c>
      <c r="C226">
        <f t="shared" si="14"/>
        <v>0</v>
      </c>
      <c r="D226">
        <f t="shared" si="15"/>
        <v>0</v>
      </c>
      <c r="E226">
        <f t="shared" si="15"/>
        <v>0</v>
      </c>
      <c r="F226">
        <f t="shared" si="15"/>
        <v>1</v>
      </c>
      <c r="G226">
        <f t="shared" si="15"/>
        <v>0</v>
      </c>
      <c r="H226">
        <f t="shared" si="15"/>
        <v>0</v>
      </c>
      <c r="I226">
        <f t="shared" si="15"/>
        <v>0</v>
      </c>
      <c r="J226">
        <f t="shared" si="15"/>
        <v>0</v>
      </c>
      <c r="K226">
        <f t="shared" si="15"/>
        <v>0</v>
      </c>
      <c r="L226">
        <f t="shared" si="15"/>
        <v>0</v>
      </c>
      <c r="M226" s="10" t="str">
        <f t="shared" si="13"/>
        <v/>
      </c>
    </row>
    <row r="227" spans="1:13" ht="16">
      <c r="A227" s="8">
        <v>226</v>
      </c>
      <c r="B227" s="1" t="s">
        <v>113</v>
      </c>
      <c r="C227">
        <f t="shared" si="14"/>
        <v>0</v>
      </c>
      <c r="D227">
        <f t="shared" si="15"/>
        <v>0</v>
      </c>
      <c r="E227">
        <f t="shared" si="15"/>
        <v>0</v>
      </c>
      <c r="F227">
        <f t="shared" si="15"/>
        <v>0</v>
      </c>
      <c r="G227">
        <f t="shared" si="15"/>
        <v>0</v>
      </c>
      <c r="H227">
        <f t="shared" si="15"/>
        <v>0</v>
      </c>
      <c r="I227">
        <f t="shared" si="15"/>
        <v>0</v>
      </c>
      <c r="J227">
        <f t="shared" si="15"/>
        <v>1</v>
      </c>
      <c r="K227">
        <f t="shared" si="15"/>
        <v>0</v>
      </c>
      <c r="L227">
        <f t="shared" si="15"/>
        <v>0</v>
      </c>
      <c r="M227" s="10" t="str">
        <f t="shared" si="13"/>
        <v/>
      </c>
    </row>
    <row r="228" spans="1:13" ht="16">
      <c r="A228" s="8">
        <v>227</v>
      </c>
      <c r="B228" s="1" t="s">
        <v>19</v>
      </c>
      <c r="C228">
        <f t="shared" si="14"/>
        <v>0</v>
      </c>
      <c r="D228">
        <f t="shared" si="15"/>
        <v>0</v>
      </c>
      <c r="E228">
        <f t="shared" si="15"/>
        <v>0</v>
      </c>
      <c r="F228">
        <f t="shared" si="15"/>
        <v>0</v>
      </c>
      <c r="G228">
        <f t="shared" si="15"/>
        <v>0</v>
      </c>
      <c r="H228">
        <f t="shared" si="15"/>
        <v>0</v>
      </c>
      <c r="I228">
        <f t="shared" si="15"/>
        <v>1</v>
      </c>
      <c r="J228">
        <f t="shared" si="15"/>
        <v>0</v>
      </c>
      <c r="K228">
        <f t="shared" si="15"/>
        <v>0</v>
      </c>
      <c r="L228">
        <f t="shared" si="15"/>
        <v>0</v>
      </c>
      <c r="M228" s="10" t="str">
        <f t="shared" si="13"/>
        <v/>
      </c>
    </row>
    <row r="229" spans="1:13" ht="16">
      <c r="A229" s="8">
        <v>228</v>
      </c>
      <c r="B229" s="1" t="s">
        <v>40</v>
      </c>
      <c r="C229">
        <f t="shared" si="14"/>
        <v>0</v>
      </c>
      <c r="D229">
        <f t="shared" si="15"/>
        <v>0</v>
      </c>
      <c r="E229">
        <f t="shared" si="15"/>
        <v>0</v>
      </c>
      <c r="F229">
        <f t="shared" si="15"/>
        <v>1</v>
      </c>
      <c r="G229">
        <f t="shared" si="15"/>
        <v>0</v>
      </c>
      <c r="H229">
        <f t="shared" si="15"/>
        <v>0</v>
      </c>
      <c r="I229">
        <f t="shared" si="15"/>
        <v>0</v>
      </c>
      <c r="J229">
        <f t="shared" si="15"/>
        <v>0</v>
      </c>
      <c r="K229">
        <f t="shared" si="15"/>
        <v>0</v>
      </c>
      <c r="L229">
        <f t="shared" si="15"/>
        <v>0</v>
      </c>
      <c r="M229" s="10" t="str">
        <f t="shared" si="13"/>
        <v/>
      </c>
    </row>
    <row r="230" spans="1:13" ht="16">
      <c r="A230" s="8">
        <v>229</v>
      </c>
      <c r="B230" s="1" t="s">
        <v>19</v>
      </c>
      <c r="C230">
        <f t="shared" si="14"/>
        <v>0</v>
      </c>
      <c r="D230">
        <f t="shared" si="15"/>
        <v>0</v>
      </c>
      <c r="E230">
        <f t="shared" si="15"/>
        <v>0</v>
      </c>
      <c r="F230">
        <f t="shared" si="15"/>
        <v>0</v>
      </c>
      <c r="G230">
        <f t="shared" si="15"/>
        <v>0</v>
      </c>
      <c r="H230">
        <f t="shared" si="15"/>
        <v>0</v>
      </c>
      <c r="I230">
        <f t="shared" si="15"/>
        <v>1</v>
      </c>
      <c r="J230">
        <f t="shared" si="15"/>
        <v>0</v>
      </c>
      <c r="K230">
        <f t="shared" si="15"/>
        <v>0</v>
      </c>
      <c r="L230">
        <f t="shared" si="15"/>
        <v>0</v>
      </c>
      <c r="M230" s="10" t="str">
        <f t="shared" si="13"/>
        <v/>
      </c>
    </row>
    <row r="231" spans="1:13" ht="16">
      <c r="A231" s="8">
        <v>230</v>
      </c>
      <c r="B231" s="1" t="s">
        <v>40</v>
      </c>
      <c r="C231">
        <f t="shared" si="14"/>
        <v>0</v>
      </c>
      <c r="D231">
        <f t="shared" si="15"/>
        <v>0</v>
      </c>
      <c r="E231">
        <f t="shared" si="15"/>
        <v>0</v>
      </c>
      <c r="F231">
        <f t="shared" si="15"/>
        <v>1</v>
      </c>
      <c r="G231">
        <f t="shared" si="15"/>
        <v>0</v>
      </c>
      <c r="H231">
        <f t="shared" si="15"/>
        <v>0</v>
      </c>
      <c r="I231">
        <f t="shared" si="15"/>
        <v>0</v>
      </c>
      <c r="J231">
        <f t="shared" si="15"/>
        <v>0</v>
      </c>
      <c r="K231">
        <f t="shared" si="15"/>
        <v>0</v>
      </c>
      <c r="L231">
        <f t="shared" si="15"/>
        <v>0</v>
      </c>
      <c r="M231" s="10" t="str">
        <f t="shared" si="13"/>
        <v/>
      </c>
    </row>
    <row r="232" spans="1:13" ht="16">
      <c r="A232" s="8">
        <v>231</v>
      </c>
      <c r="B232" s="1" t="s">
        <v>19</v>
      </c>
      <c r="C232">
        <f t="shared" si="14"/>
        <v>0</v>
      </c>
      <c r="D232">
        <f t="shared" si="15"/>
        <v>0</v>
      </c>
      <c r="E232">
        <f t="shared" si="15"/>
        <v>0</v>
      </c>
      <c r="F232">
        <f t="shared" si="15"/>
        <v>0</v>
      </c>
      <c r="G232">
        <f t="shared" si="15"/>
        <v>0</v>
      </c>
      <c r="H232">
        <f t="shared" si="15"/>
        <v>0</v>
      </c>
      <c r="I232">
        <f t="shared" si="15"/>
        <v>1</v>
      </c>
      <c r="J232">
        <f t="shared" si="15"/>
        <v>0</v>
      </c>
      <c r="K232">
        <f t="shared" si="15"/>
        <v>0</v>
      </c>
      <c r="L232">
        <f t="shared" si="15"/>
        <v>0</v>
      </c>
      <c r="M232" s="10" t="str">
        <f t="shared" si="13"/>
        <v/>
      </c>
    </row>
    <row r="233" spans="1:13" ht="16">
      <c r="A233" s="8">
        <v>232</v>
      </c>
      <c r="B233" s="1" t="s">
        <v>19</v>
      </c>
      <c r="C233">
        <f t="shared" si="14"/>
        <v>0</v>
      </c>
      <c r="D233">
        <f t="shared" si="15"/>
        <v>0</v>
      </c>
      <c r="E233">
        <f t="shared" si="15"/>
        <v>0</v>
      </c>
      <c r="F233">
        <f t="shared" si="15"/>
        <v>0</v>
      </c>
      <c r="G233">
        <f t="shared" si="15"/>
        <v>0</v>
      </c>
      <c r="H233">
        <f t="shared" si="15"/>
        <v>0</v>
      </c>
      <c r="I233">
        <f t="shared" si="15"/>
        <v>1</v>
      </c>
      <c r="J233">
        <f t="shared" si="15"/>
        <v>0</v>
      </c>
      <c r="K233">
        <f t="shared" si="15"/>
        <v>0</v>
      </c>
      <c r="L233">
        <f t="shared" si="15"/>
        <v>0</v>
      </c>
      <c r="M233" s="10" t="str">
        <f t="shared" si="13"/>
        <v/>
      </c>
    </row>
    <row r="234" spans="1:13" ht="16">
      <c r="A234" s="8">
        <v>233</v>
      </c>
      <c r="B234" s="1" t="s">
        <v>107</v>
      </c>
      <c r="C234">
        <f t="shared" si="14"/>
        <v>0</v>
      </c>
      <c r="D234">
        <f t="shared" si="15"/>
        <v>0</v>
      </c>
      <c r="E234">
        <f t="shared" si="15"/>
        <v>0</v>
      </c>
      <c r="F234">
        <f t="shared" si="15"/>
        <v>0</v>
      </c>
      <c r="G234">
        <f t="shared" si="15"/>
        <v>0</v>
      </c>
      <c r="H234">
        <f t="shared" si="15"/>
        <v>0</v>
      </c>
      <c r="I234">
        <f t="shared" si="15"/>
        <v>0</v>
      </c>
      <c r="J234">
        <f t="shared" si="15"/>
        <v>0</v>
      </c>
      <c r="K234">
        <f t="shared" si="15"/>
        <v>1</v>
      </c>
      <c r="L234">
        <f t="shared" si="15"/>
        <v>0</v>
      </c>
      <c r="M234" s="10" t="str">
        <f t="shared" si="13"/>
        <v/>
      </c>
    </row>
    <row r="235" spans="1:13" ht="16">
      <c r="A235" s="8">
        <v>234</v>
      </c>
      <c r="B235" s="1" t="s">
        <v>40</v>
      </c>
      <c r="C235">
        <f t="shared" si="14"/>
        <v>0</v>
      </c>
      <c r="D235">
        <f t="shared" si="15"/>
        <v>0</v>
      </c>
      <c r="E235">
        <f t="shared" si="15"/>
        <v>0</v>
      </c>
      <c r="F235">
        <f t="shared" si="15"/>
        <v>1</v>
      </c>
      <c r="G235">
        <f t="shared" si="15"/>
        <v>0</v>
      </c>
      <c r="H235">
        <f t="shared" si="15"/>
        <v>0</v>
      </c>
      <c r="I235">
        <f t="shared" si="15"/>
        <v>0</v>
      </c>
      <c r="J235">
        <f t="shared" si="15"/>
        <v>0</v>
      </c>
      <c r="K235">
        <f t="shared" si="15"/>
        <v>0</v>
      </c>
      <c r="L235">
        <f t="shared" si="15"/>
        <v>0</v>
      </c>
      <c r="M235" s="10" t="str">
        <f t="shared" si="13"/>
        <v/>
      </c>
    </row>
    <row r="236" spans="1:13" ht="16">
      <c r="A236" s="8">
        <v>235</v>
      </c>
      <c r="B236" s="1" t="s">
        <v>40</v>
      </c>
      <c r="C236">
        <f t="shared" si="14"/>
        <v>0</v>
      </c>
      <c r="D236">
        <f t="shared" si="15"/>
        <v>0</v>
      </c>
      <c r="E236">
        <f t="shared" si="15"/>
        <v>0</v>
      </c>
      <c r="F236">
        <f t="shared" si="15"/>
        <v>1</v>
      </c>
      <c r="G236">
        <f t="shared" si="15"/>
        <v>0</v>
      </c>
      <c r="H236">
        <f t="shared" si="15"/>
        <v>0</v>
      </c>
      <c r="I236">
        <f t="shared" si="15"/>
        <v>0</v>
      </c>
      <c r="J236">
        <f t="shared" si="15"/>
        <v>0</v>
      </c>
      <c r="K236">
        <f t="shared" si="15"/>
        <v>0</v>
      </c>
      <c r="L236">
        <f t="shared" si="15"/>
        <v>0</v>
      </c>
      <c r="M236" s="10" t="str">
        <f t="shared" si="13"/>
        <v/>
      </c>
    </row>
    <row r="237" spans="1:13" ht="16">
      <c r="A237" s="8">
        <v>236</v>
      </c>
      <c r="B237" s="1" t="s">
        <v>107</v>
      </c>
      <c r="C237">
        <f t="shared" si="14"/>
        <v>0</v>
      </c>
      <c r="D237">
        <f t="shared" si="15"/>
        <v>0</v>
      </c>
      <c r="E237">
        <f t="shared" si="15"/>
        <v>0</v>
      </c>
      <c r="F237">
        <f t="shared" si="15"/>
        <v>0</v>
      </c>
      <c r="G237">
        <f t="shared" si="15"/>
        <v>0</v>
      </c>
      <c r="H237">
        <f t="shared" ref="D237:L265" si="16">IF($B237=H$1,1,0)</f>
        <v>0</v>
      </c>
      <c r="I237">
        <f t="shared" si="16"/>
        <v>0</v>
      </c>
      <c r="J237">
        <f t="shared" si="16"/>
        <v>0</v>
      </c>
      <c r="K237">
        <f t="shared" si="16"/>
        <v>1</v>
      </c>
      <c r="L237">
        <f t="shared" si="16"/>
        <v>0</v>
      </c>
      <c r="M237" s="10" t="str">
        <f t="shared" si="13"/>
        <v/>
      </c>
    </row>
    <row r="238" spans="1:13" ht="16">
      <c r="A238" s="8">
        <v>237</v>
      </c>
      <c r="B238" s="1" t="s">
        <v>40</v>
      </c>
      <c r="C238">
        <f t="shared" si="14"/>
        <v>0</v>
      </c>
      <c r="D238">
        <f t="shared" si="16"/>
        <v>0</v>
      </c>
      <c r="E238">
        <f t="shared" si="16"/>
        <v>0</v>
      </c>
      <c r="F238">
        <f t="shared" si="16"/>
        <v>1</v>
      </c>
      <c r="G238">
        <f t="shared" si="16"/>
        <v>0</v>
      </c>
      <c r="H238">
        <f t="shared" si="16"/>
        <v>0</v>
      </c>
      <c r="I238">
        <f t="shared" si="16"/>
        <v>0</v>
      </c>
      <c r="J238">
        <f t="shared" si="16"/>
        <v>0</v>
      </c>
      <c r="K238">
        <f t="shared" si="16"/>
        <v>0</v>
      </c>
      <c r="L238">
        <f t="shared" si="16"/>
        <v>0</v>
      </c>
      <c r="M238" s="10" t="str">
        <f t="shared" si="13"/>
        <v/>
      </c>
    </row>
    <row r="239" spans="1:13" ht="16">
      <c r="A239" s="8">
        <v>238</v>
      </c>
      <c r="B239" s="1" t="s">
        <v>107</v>
      </c>
      <c r="C239">
        <f t="shared" si="14"/>
        <v>0</v>
      </c>
      <c r="D239">
        <f t="shared" si="16"/>
        <v>0</v>
      </c>
      <c r="E239">
        <f t="shared" si="16"/>
        <v>0</v>
      </c>
      <c r="F239">
        <f t="shared" si="16"/>
        <v>0</v>
      </c>
      <c r="G239">
        <f t="shared" si="16"/>
        <v>0</v>
      </c>
      <c r="H239">
        <f t="shared" si="16"/>
        <v>0</v>
      </c>
      <c r="I239">
        <f t="shared" si="16"/>
        <v>0</v>
      </c>
      <c r="J239">
        <f t="shared" si="16"/>
        <v>0</v>
      </c>
      <c r="K239">
        <f t="shared" si="16"/>
        <v>1</v>
      </c>
      <c r="L239">
        <f t="shared" si="16"/>
        <v>0</v>
      </c>
      <c r="M239" s="10" t="str">
        <f t="shared" si="13"/>
        <v/>
      </c>
    </row>
    <row r="240" spans="1:13" ht="16">
      <c r="A240" s="8">
        <v>239</v>
      </c>
      <c r="B240" s="1" t="s">
        <v>19</v>
      </c>
      <c r="C240">
        <f t="shared" si="14"/>
        <v>0</v>
      </c>
      <c r="D240">
        <f t="shared" si="16"/>
        <v>0</v>
      </c>
      <c r="E240">
        <f t="shared" si="16"/>
        <v>0</v>
      </c>
      <c r="F240">
        <f t="shared" si="16"/>
        <v>0</v>
      </c>
      <c r="G240">
        <f t="shared" si="16"/>
        <v>0</v>
      </c>
      <c r="H240">
        <f t="shared" si="16"/>
        <v>0</v>
      </c>
      <c r="I240">
        <f t="shared" si="16"/>
        <v>1</v>
      </c>
      <c r="J240">
        <f t="shared" si="16"/>
        <v>0</v>
      </c>
      <c r="K240">
        <f t="shared" si="16"/>
        <v>0</v>
      </c>
      <c r="L240">
        <f t="shared" si="16"/>
        <v>0</v>
      </c>
      <c r="M240" s="10" t="str">
        <f t="shared" si="13"/>
        <v/>
      </c>
    </row>
    <row r="241" spans="1:13" ht="16">
      <c r="A241" s="8">
        <v>240</v>
      </c>
      <c r="B241" s="1" t="s">
        <v>19</v>
      </c>
      <c r="C241">
        <f t="shared" si="14"/>
        <v>0</v>
      </c>
      <c r="D241">
        <f t="shared" si="16"/>
        <v>0</v>
      </c>
      <c r="E241">
        <f t="shared" si="16"/>
        <v>0</v>
      </c>
      <c r="F241">
        <f t="shared" si="16"/>
        <v>0</v>
      </c>
      <c r="G241">
        <f t="shared" si="16"/>
        <v>0</v>
      </c>
      <c r="H241">
        <f t="shared" si="16"/>
        <v>0</v>
      </c>
      <c r="I241">
        <f t="shared" si="16"/>
        <v>1</v>
      </c>
      <c r="J241">
        <f t="shared" si="16"/>
        <v>0</v>
      </c>
      <c r="K241">
        <f t="shared" si="16"/>
        <v>0</v>
      </c>
      <c r="L241">
        <f t="shared" si="16"/>
        <v>0</v>
      </c>
      <c r="M241" s="10" t="str">
        <f t="shared" si="13"/>
        <v/>
      </c>
    </row>
    <row r="242" spans="1:13" ht="16">
      <c r="A242" s="8">
        <v>241</v>
      </c>
      <c r="B242" s="1" t="s">
        <v>40</v>
      </c>
      <c r="C242">
        <f t="shared" si="14"/>
        <v>0</v>
      </c>
      <c r="D242">
        <f t="shared" si="16"/>
        <v>0</v>
      </c>
      <c r="E242">
        <f t="shared" si="16"/>
        <v>0</v>
      </c>
      <c r="F242">
        <f t="shared" si="16"/>
        <v>1</v>
      </c>
      <c r="G242">
        <f t="shared" si="16"/>
        <v>0</v>
      </c>
      <c r="H242">
        <f t="shared" si="16"/>
        <v>0</v>
      </c>
      <c r="I242">
        <f t="shared" si="16"/>
        <v>0</v>
      </c>
      <c r="J242">
        <f t="shared" si="16"/>
        <v>0</v>
      </c>
      <c r="K242">
        <f t="shared" si="16"/>
        <v>0</v>
      </c>
      <c r="L242">
        <f t="shared" si="16"/>
        <v>0</v>
      </c>
      <c r="M242" s="10" t="str">
        <f t="shared" si="13"/>
        <v/>
      </c>
    </row>
    <row r="243" spans="1:13" ht="16">
      <c r="A243" s="8">
        <v>242</v>
      </c>
      <c r="B243" s="1" t="s">
        <v>19</v>
      </c>
      <c r="C243">
        <f t="shared" si="14"/>
        <v>0</v>
      </c>
      <c r="D243">
        <f t="shared" si="16"/>
        <v>0</v>
      </c>
      <c r="E243">
        <f t="shared" si="16"/>
        <v>0</v>
      </c>
      <c r="F243">
        <f t="shared" si="16"/>
        <v>0</v>
      </c>
      <c r="G243">
        <f t="shared" si="16"/>
        <v>0</v>
      </c>
      <c r="H243">
        <f t="shared" si="16"/>
        <v>0</v>
      </c>
      <c r="I243">
        <f t="shared" si="16"/>
        <v>1</v>
      </c>
      <c r="J243">
        <f t="shared" si="16"/>
        <v>0</v>
      </c>
      <c r="K243">
        <f t="shared" si="16"/>
        <v>0</v>
      </c>
      <c r="L243">
        <f t="shared" si="16"/>
        <v>0</v>
      </c>
      <c r="M243" s="10" t="str">
        <f t="shared" si="13"/>
        <v/>
      </c>
    </row>
    <row r="244" spans="1:13" ht="16">
      <c r="A244" s="8">
        <v>243</v>
      </c>
      <c r="B244" s="1" t="s">
        <v>357</v>
      </c>
      <c r="C244">
        <f t="shared" si="14"/>
        <v>0</v>
      </c>
      <c r="D244">
        <f t="shared" si="16"/>
        <v>1</v>
      </c>
      <c r="E244">
        <f t="shared" si="16"/>
        <v>0</v>
      </c>
      <c r="F244">
        <f t="shared" si="16"/>
        <v>0</v>
      </c>
      <c r="G244">
        <f t="shared" si="16"/>
        <v>0</v>
      </c>
      <c r="H244">
        <f t="shared" si="16"/>
        <v>0</v>
      </c>
      <c r="I244">
        <f t="shared" si="16"/>
        <v>0</v>
      </c>
      <c r="J244">
        <f t="shared" si="16"/>
        <v>0</v>
      </c>
      <c r="K244">
        <f t="shared" si="16"/>
        <v>0</v>
      </c>
      <c r="L244">
        <f t="shared" si="16"/>
        <v>0</v>
      </c>
      <c r="M244" s="10" t="str">
        <f t="shared" si="13"/>
        <v/>
      </c>
    </row>
    <row r="245" spans="1:13" ht="16">
      <c r="A245" s="8">
        <v>244</v>
      </c>
      <c r="B245" s="1" t="s">
        <v>40</v>
      </c>
      <c r="C245">
        <f t="shared" si="14"/>
        <v>0</v>
      </c>
      <c r="D245">
        <f t="shared" si="16"/>
        <v>0</v>
      </c>
      <c r="E245">
        <f t="shared" si="16"/>
        <v>0</v>
      </c>
      <c r="F245">
        <f t="shared" si="16"/>
        <v>1</v>
      </c>
      <c r="G245">
        <f t="shared" si="16"/>
        <v>0</v>
      </c>
      <c r="H245">
        <f t="shared" si="16"/>
        <v>0</v>
      </c>
      <c r="I245">
        <f t="shared" si="16"/>
        <v>0</v>
      </c>
      <c r="J245">
        <f t="shared" si="16"/>
        <v>0</v>
      </c>
      <c r="K245">
        <f t="shared" si="16"/>
        <v>0</v>
      </c>
      <c r="L245">
        <f t="shared" si="16"/>
        <v>0</v>
      </c>
      <c r="M245" s="10" t="str">
        <f t="shared" si="13"/>
        <v/>
      </c>
    </row>
    <row r="246" spans="1:13" ht="16">
      <c r="A246" s="8">
        <v>245</v>
      </c>
      <c r="B246" s="1" t="s">
        <v>107</v>
      </c>
      <c r="C246">
        <f t="shared" si="14"/>
        <v>0</v>
      </c>
      <c r="D246">
        <f t="shared" si="16"/>
        <v>0</v>
      </c>
      <c r="E246">
        <f t="shared" si="16"/>
        <v>0</v>
      </c>
      <c r="F246">
        <f t="shared" si="16"/>
        <v>0</v>
      </c>
      <c r="G246">
        <f t="shared" si="16"/>
        <v>0</v>
      </c>
      <c r="H246">
        <f t="shared" si="16"/>
        <v>0</v>
      </c>
      <c r="I246">
        <f t="shared" si="16"/>
        <v>0</v>
      </c>
      <c r="J246">
        <f t="shared" si="16"/>
        <v>0</v>
      </c>
      <c r="K246">
        <f t="shared" si="16"/>
        <v>1</v>
      </c>
      <c r="L246">
        <f t="shared" si="16"/>
        <v>0</v>
      </c>
      <c r="M246" s="10" t="str">
        <f t="shared" si="13"/>
        <v/>
      </c>
    </row>
    <row r="247" spans="1:13" ht="16">
      <c r="A247" s="8">
        <v>246</v>
      </c>
      <c r="B247" s="1" t="s">
        <v>40</v>
      </c>
      <c r="C247">
        <f t="shared" si="14"/>
        <v>0</v>
      </c>
      <c r="D247">
        <f t="shared" si="16"/>
        <v>0</v>
      </c>
      <c r="E247">
        <f t="shared" si="16"/>
        <v>0</v>
      </c>
      <c r="F247">
        <f t="shared" si="16"/>
        <v>1</v>
      </c>
      <c r="G247">
        <f t="shared" si="16"/>
        <v>0</v>
      </c>
      <c r="H247">
        <f t="shared" si="16"/>
        <v>0</v>
      </c>
      <c r="I247">
        <f t="shared" si="16"/>
        <v>0</v>
      </c>
      <c r="J247">
        <f t="shared" si="16"/>
        <v>0</v>
      </c>
      <c r="K247">
        <f t="shared" si="16"/>
        <v>0</v>
      </c>
      <c r="L247">
        <f t="shared" si="16"/>
        <v>0</v>
      </c>
      <c r="M247" s="10" t="str">
        <f t="shared" si="13"/>
        <v/>
      </c>
    </row>
    <row r="248" spans="1:13" ht="16">
      <c r="A248" s="8">
        <v>247</v>
      </c>
      <c r="B248" s="1" t="s">
        <v>40</v>
      </c>
      <c r="C248">
        <f t="shared" si="14"/>
        <v>0</v>
      </c>
      <c r="D248">
        <f t="shared" si="16"/>
        <v>0</v>
      </c>
      <c r="E248">
        <f t="shared" si="16"/>
        <v>0</v>
      </c>
      <c r="F248">
        <f t="shared" si="16"/>
        <v>1</v>
      </c>
      <c r="G248">
        <f t="shared" si="16"/>
        <v>0</v>
      </c>
      <c r="H248">
        <f t="shared" si="16"/>
        <v>0</v>
      </c>
      <c r="I248">
        <f t="shared" si="16"/>
        <v>0</v>
      </c>
      <c r="J248">
        <f t="shared" si="16"/>
        <v>0</v>
      </c>
      <c r="K248">
        <f t="shared" si="16"/>
        <v>0</v>
      </c>
      <c r="L248">
        <f t="shared" si="16"/>
        <v>0</v>
      </c>
      <c r="M248" s="10" t="str">
        <f t="shared" si="13"/>
        <v/>
      </c>
    </row>
    <row r="249" spans="1:13" ht="16">
      <c r="A249" s="8">
        <v>248</v>
      </c>
      <c r="B249" s="1" t="s">
        <v>40</v>
      </c>
      <c r="C249">
        <f t="shared" si="14"/>
        <v>0</v>
      </c>
      <c r="D249">
        <f t="shared" si="16"/>
        <v>0</v>
      </c>
      <c r="E249">
        <f t="shared" si="16"/>
        <v>0</v>
      </c>
      <c r="F249">
        <f t="shared" si="16"/>
        <v>1</v>
      </c>
      <c r="G249">
        <f t="shared" si="16"/>
        <v>0</v>
      </c>
      <c r="H249">
        <f t="shared" si="16"/>
        <v>0</v>
      </c>
      <c r="I249">
        <f t="shared" si="16"/>
        <v>0</v>
      </c>
      <c r="J249">
        <f t="shared" si="16"/>
        <v>0</v>
      </c>
      <c r="K249">
        <f t="shared" si="16"/>
        <v>0</v>
      </c>
      <c r="L249">
        <f t="shared" si="16"/>
        <v>0</v>
      </c>
      <c r="M249" s="10" t="str">
        <f t="shared" si="13"/>
        <v/>
      </c>
    </row>
    <row r="250" spans="1:13" ht="16">
      <c r="A250" s="8">
        <v>249</v>
      </c>
      <c r="B250" s="1" t="s">
        <v>641</v>
      </c>
      <c r="C250">
        <f t="shared" si="14"/>
        <v>0</v>
      </c>
      <c r="D250">
        <f t="shared" si="16"/>
        <v>0</v>
      </c>
      <c r="E250">
        <f t="shared" si="16"/>
        <v>0</v>
      </c>
      <c r="F250">
        <f t="shared" si="16"/>
        <v>0</v>
      </c>
      <c r="G250">
        <f t="shared" si="16"/>
        <v>1</v>
      </c>
      <c r="H250">
        <f t="shared" si="16"/>
        <v>0</v>
      </c>
      <c r="I250">
        <f t="shared" si="16"/>
        <v>0</v>
      </c>
      <c r="J250">
        <f t="shared" si="16"/>
        <v>0</v>
      </c>
      <c r="K250">
        <f t="shared" si="16"/>
        <v>0</v>
      </c>
      <c r="L250">
        <f t="shared" si="16"/>
        <v>0</v>
      </c>
      <c r="M250" s="10" t="str">
        <f t="shared" si="13"/>
        <v/>
      </c>
    </row>
    <row r="251" spans="1:13" ht="16">
      <c r="A251" s="8">
        <v>250</v>
      </c>
      <c r="B251" s="1" t="s">
        <v>119</v>
      </c>
      <c r="C251">
        <f t="shared" si="14"/>
        <v>0</v>
      </c>
      <c r="D251">
        <f t="shared" si="16"/>
        <v>0</v>
      </c>
      <c r="E251">
        <f t="shared" si="16"/>
        <v>0</v>
      </c>
      <c r="F251">
        <f t="shared" si="16"/>
        <v>0</v>
      </c>
      <c r="G251">
        <f t="shared" si="16"/>
        <v>0</v>
      </c>
      <c r="H251">
        <f t="shared" si="16"/>
        <v>0</v>
      </c>
      <c r="I251">
        <f t="shared" si="16"/>
        <v>0</v>
      </c>
      <c r="J251">
        <f t="shared" si="16"/>
        <v>0</v>
      </c>
      <c r="K251">
        <f t="shared" si="16"/>
        <v>0</v>
      </c>
      <c r="L251">
        <f t="shared" si="16"/>
        <v>1</v>
      </c>
      <c r="M251" s="10" t="str">
        <f t="shared" si="13"/>
        <v/>
      </c>
    </row>
    <row r="252" spans="1:13" ht="16">
      <c r="A252" s="8">
        <v>251</v>
      </c>
      <c r="B252" s="1" t="s">
        <v>40</v>
      </c>
      <c r="C252">
        <f t="shared" si="14"/>
        <v>0</v>
      </c>
      <c r="D252">
        <f t="shared" si="16"/>
        <v>0</v>
      </c>
      <c r="E252">
        <f t="shared" si="16"/>
        <v>0</v>
      </c>
      <c r="F252">
        <f t="shared" si="16"/>
        <v>1</v>
      </c>
      <c r="G252">
        <f t="shared" si="16"/>
        <v>0</v>
      </c>
      <c r="H252">
        <f t="shared" si="16"/>
        <v>0</v>
      </c>
      <c r="I252">
        <f t="shared" si="16"/>
        <v>0</v>
      </c>
      <c r="J252">
        <f t="shared" si="16"/>
        <v>0</v>
      </c>
      <c r="K252">
        <f t="shared" si="16"/>
        <v>0</v>
      </c>
      <c r="L252">
        <f t="shared" si="16"/>
        <v>0</v>
      </c>
      <c r="M252" s="10" t="str">
        <f t="shared" si="13"/>
        <v/>
      </c>
    </row>
    <row r="253" spans="1:13" ht="16">
      <c r="A253" s="8">
        <v>252</v>
      </c>
      <c r="B253" s="1" t="s">
        <v>19</v>
      </c>
      <c r="C253">
        <f t="shared" si="14"/>
        <v>0</v>
      </c>
      <c r="D253">
        <f t="shared" si="16"/>
        <v>0</v>
      </c>
      <c r="E253">
        <f t="shared" si="16"/>
        <v>0</v>
      </c>
      <c r="F253">
        <f t="shared" si="16"/>
        <v>0</v>
      </c>
      <c r="G253">
        <f t="shared" si="16"/>
        <v>0</v>
      </c>
      <c r="H253">
        <f t="shared" si="16"/>
        <v>0</v>
      </c>
      <c r="I253">
        <f t="shared" si="16"/>
        <v>1</v>
      </c>
      <c r="J253">
        <f t="shared" si="16"/>
        <v>0</v>
      </c>
      <c r="K253">
        <f t="shared" si="16"/>
        <v>0</v>
      </c>
      <c r="L253">
        <f t="shared" si="16"/>
        <v>0</v>
      </c>
      <c r="M253" s="10" t="str">
        <f t="shared" si="13"/>
        <v/>
      </c>
    </row>
    <row r="254" spans="1:13" ht="16">
      <c r="A254" s="8">
        <v>253</v>
      </c>
      <c r="B254" s="1" t="s">
        <v>119</v>
      </c>
      <c r="C254">
        <f t="shared" si="14"/>
        <v>0</v>
      </c>
      <c r="D254">
        <f t="shared" si="16"/>
        <v>0</v>
      </c>
      <c r="E254">
        <f t="shared" si="16"/>
        <v>0</v>
      </c>
      <c r="F254">
        <f t="shared" si="16"/>
        <v>0</v>
      </c>
      <c r="G254">
        <f t="shared" si="16"/>
        <v>0</v>
      </c>
      <c r="H254">
        <f t="shared" si="16"/>
        <v>0</v>
      </c>
      <c r="I254">
        <f t="shared" si="16"/>
        <v>0</v>
      </c>
      <c r="J254">
        <f t="shared" si="16"/>
        <v>0</v>
      </c>
      <c r="K254">
        <f t="shared" si="16"/>
        <v>0</v>
      </c>
      <c r="L254">
        <f t="shared" si="16"/>
        <v>1</v>
      </c>
      <c r="M254" s="10" t="str">
        <f t="shared" si="13"/>
        <v/>
      </c>
    </row>
    <row r="255" spans="1:13" ht="16">
      <c r="A255" s="8">
        <v>254</v>
      </c>
      <c r="B255" s="1" t="s">
        <v>40</v>
      </c>
      <c r="C255">
        <f t="shared" si="14"/>
        <v>0</v>
      </c>
      <c r="D255">
        <f t="shared" si="16"/>
        <v>0</v>
      </c>
      <c r="E255">
        <f t="shared" si="16"/>
        <v>0</v>
      </c>
      <c r="F255">
        <f t="shared" si="16"/>
        <v>1</v>
      </c>
      <c r="G255">
        <f t="shared" si="16"/>
        <v>0</v>
      </c>
      <c r="H255">
        <f t="shared" si="16"/>
        <v>0</v>
      </c>
      <c r="I255">
        <f t="shared" si="16"/>
        <v>0</v>
      </c>
      <c r="J255">
        <f t="shared" si="16"/>
        <v>0</v>
      </c>
      <c r="K255">
        <f t="shared" si="16"/>
        <v>0</v>
      </c>
      <c r="L255">
        <f t="shared" si="16"/>
        <v>0</v>
      </c>
      <c r="M255" s="10" t="str">
        <f t="shared" si="13"/>
        <v/>
      </c>
    </row>
    <row r="256" spans="1:13" ht="16">
      <c r="A256" s="8">
        <v>255</v>
      </c>
      <c r="B256" s="1" t="s">
        <v>40</v>
      </c>
      <c r="C256">
        <f t="shared" si="14"/>
        <v>0</v>
      </c>
      <c r="D256">
        <f t="shared" si="16"/>
        <v>0</v>
      </c>
      <c r="E256">
        <f t="shared" si="16"/>
        <v>0</v>
      </c>
      <c r="F256">
        <f t="shared" si="16"/>
        <v>1</v>
      </c>
      <c r="G256">
        <f t="shared" si="16"/>
        <v>0</v>
      </c>
      <c r="H256">
        <f t="shared" si="16"/>
        <v>0</v>
      </c>
      <c r="I256">
        <f t="shared" si="16"/>
        <v>0</v>
      </c>
      <c r="J256">
        <f t="shared" si="16"/>
        <v>0</v>
      </c>
      <c r="K256">
        <f t="shared" si="16"/>
        <v>0</v>
      </c>
      <c r="L256">
        <f t="shared" si="16"/>
        <v>0</v>
      </c>
      <c r="M256" s="10" t="str">
        <f t="shared" si="13"/>
        <v/>
      </c>
    </row>
    <row r="257" spans="1:13" ht="16">
      <c r="A257" s="8">
        <v>256</v>
      </c>
      <c r="B257" s="1" t="s">
        <v>19</v>
      </c>
      <c r="C257">
        <f t="shared" si="14"/>
        <v>0</v>
      </c>
      <c r="D257">
        <f t="shared" si="16"/>
        <v>0</v>
      </c>
      <c r="E257">
        <f t="shared" si="16"/>
        <v>0</v>
      </c>
      <c r="F257">
        <f t="shared" si="16"/>
        <v>0</v>
      </c>
      <c r="G257">
        <f t="shared" si="16"/>
        <v>0</v>
      </c>
      <c r="H257">
        <f t="shared" si="16"/>
        <v>0</v>
      </c>
      <c r="I257">
        <f t="shared" si="16"/>
        <v>1</v>
      </c>
      <c r="J257">
        <f t="shared" si="16"/>
        <v>0</v>
      </c>
      <c r="K257">
        <f t="shared" si="16"/>
        <v>0</v>
      </c>
      <c r="L257">
        <f t="shared" si="16"/>
        <v>0</v>
      </c>
      <c r="M257" s="10" t="str">
        <f t="shared" si="13"/>
        <v/>
      </c>
    </row>
    <row r="258" spans="1:13" ht="16">
      <c r="A258" s="8">
        <v>257</v>
      </c>
      <c r="B258" s="1" t="s">
        <v>40</v>
      </c>
      <c r="C258">
        <f t="shared" si="14"/>
        <v>0</v>
      </c>
      <c r="D258">
        <f t="shared" si="16"/>
        <v>0</v>
      </c>
      <c r="E258">
        <f t="shared" si="16"/>
        <v>0</v>
      </c>
      <c r="F258">
        <f t="shared" si="16"/>
        <v>1</v>
      </c>
      <c r="G258">
        <f t="shared" si="16"/>
        <v>0</v>
      </c>
      <c r="H258">
        <f t="shared" si="16"/>
        <v>0</v>
      </c>
      <c r="I258">
        <f t="shared" si="16"/>
        <v>0</v>
      </c>
      <c r="J258">
        <f t="shared" si="16"/>
        <v>0</v>
      </c>
      <c r="K258">
        <f t="shared" si="16"/>
        <v>0</v>
      </c>
      <c r="L258">
        <f t="shared" si="16"/>
        <v>0</v>
      </c>
      <c r="M258" s="10" t="str">
        <f t="shared" si="13"/>
        <v/>
      </c>
    </row>
    <row r="259" spans="1:13" ht="16">
      <c r="A259" s="8">
        <v>258</v>
      </c>
      <c r="B259" s="1" t="s">
        <v>40</v>
      </c>
      <c r="C259">
        <f t="shared" si="14"/>
        <v>0</v>
      </c>
      <c r="D259">
        <f t="shared" si="16"/>
        <v>0</v>
      </c>
      <c r="E259">
        <f t="shared" si="16"/>
        <v>0</v>
      </c>
      <c r="F259">
        <f t="shared" si="16"/>
        <v>1</v>
      </c>
      <c r="G259">
        <f t="shared" si="16"/>
        <v>0</v>
      </c>
      <c r="H259">
        <f t="shared" si="16"/>
        <v>0</v>
      </c>
      <c r="I259">
        <f t="shared" si="16"/>
        <v>0</v>
      </c>
      <c r="J259">
        <f t="shared" si="16"/>
        <v>0</v>
      </c>
      <c r="K259">
        <f t="shared" si="16"/>
        <v>0</v>
      </c>
      <c r="L259">
        <f t="shared" si="16"/>
        <v>0</v>
      </c>
      <c r="M259" s="10" t="str">
        <f t="shared" ref="M259:M322" si="17">IF(SUM(C259:L259)&lt;&gt;1,"PROBLEM","")</f>
        <v/>
      </c>
    </row>
    <row r="260" spans="1:13" ht="16">
      <c r="A260" s="8">
        <v>259</v>
      </c>
      <c r="B260" s="1" t="s">
        <v>40</v>
      </c>
      <c r="C260">
        <f t="shared" ref="C260:C323" si="18">IF($B260=C$1,1,0)</f>
        <v>0</v>
      </c>
      <c r="D260">
        <f t="shared" si="16"/>
        <v>0</v>
      </c>
      <c r="E260">
        <f t="shared" si="16"/>
        <v>0</v>
      </c>
      <c r="F260">
        <f t="shared" si="16"/>
        <v>1</v>
      </c>
      <c r="G260">
        <f t="shared" si="16"/>
        <v>0</v>
      </c>
      <c r="H260">
        <f t="shared" si="16"/>
        <v>0</v>
      </c>
      <c r="I260">
        <f t="shared" si="16"/>
        <v>0</v>
      </c>
      <c r="J260">
        <f t="shared" si="16"/>
        <v>0</v>
      </c>
      <c r="K260">
        <f t="shared" si="16"/>
        <v>0</v>
      </c>
      <c r="L260">
        <f t="shared" si="16"/>
        <v>0</v>
      </c>
      <c r="M260" s="10" t="str">
        <f t="shared" si="17"/>
        <v/>
      </c>
    </row>
    <row r="261" spans="1:13" ht="16">
      <c r="A261" s="8">
        <v>260</v>
      </c>
      <c r="B261" s="1" t="s">
        <v>40</v>
      </c>
      <c r="C261">
        <f t="shared" si="18"/>
        <v>0</v>
      </c>
      <c r="D261">
        <f t="shared" si="16"/>
        <v>0</v>
      </c>
      <c r="E261">
        <f t="shared" si="16"/>
        <v>0</v>
      </c>
      <c r="F261">
        <f t="shared" si="16"/>
        <v>1</v>
      </c>
      <c r="G261">
        <f t="shared" si="16"/>
        <v>0</v>
      </c>
      <c r="H261">
        <f t="shared" si="16"/>
        <v>0</v>
      </c>
      <c r="I261">
        <f t="shared" si="16"/>
        <v>0</v>
      </c>
      <c r="J261">
        <f t="shared" si="16"/>
        <v>0</v>
      </c>
      <c r="K261">
        <f t="shared" si="16"/>
        <v>0</v>
      </c>
      <c r="L261">
        <f t="shared" si="16"/>
        <v>0</v>
      </c>
      <c r="M261" s="10" t="str">
        <f t="shared" si="17"/>
        <v/>
      </c>
    </row>
    <row r="262" spans="1:13" ht="16">
      <c r="A262" s="8">
        <v>261</v>
      </c>
      <c r="B262" s="1" t="s">
        <v>107</v>
      </c>
      <c r="C262">
        <f t="shared" si="18"/>
        <v>0</v>
      </c>
      <c r="D262">
        <f t="shared" si="16"/>
        <v>0</v>
      </c>
      <c r="E262">
        <f t="shared" si="16"/>
        <v>0</v>
      </c>
      <c r="F262">
        <f t="shared" si="16"/>
        <v>0</v>
      </c>
      <c r="G262">
        <f t="shared" si="16"/>
        <v>0</v>
      </c>
      <c r="H262">
        <f t="shared" si="16"/>
        <v>0</v>
      </c>
      <c r="I262">
        <f t="shared" si="16"/>
        <v>0</v>
      </c>
      <c r="J262">
        <f t="shared" si="16"/>
        <v>0</v>
      </c>
      <c r="K262">
        <f t="shared" si="16"/>
        <v>1</v>
      </c>
      <c r="L262">
        <f t="shared" si="16"/>
        <v>0</v>
      </c>
      <c r="M262" s="10" t="str">
        <f t="shared" si="17"/>
        <v/>
      </c>
    </row>
    <row r="263" spans="1:13" ht="16">
      <c r="A263" s="8">
        <v>262</v>
      </c>
      <c r="B263" s="1" t="s">
        <v>19</v>
      </c>
      <c r="C263">
        <f t="shared" si="18"/>
        <v>0</v>
      </c>
      <c r="D263">
        <f t="shared" si="16"/>
        <v>0</v>
      </c>
      <c r="E263">
        <f t="shared" si="16"/>
        <v>0</v>
      </c>
      <c r="F263">
        <f t="shared" si="16"/>
        <v>0</v>
      </c>
      <c r="G263">
        <f t="shared" si="16"/>
        <v>0</v>
      </c>
      <c r="H263">
        <f t="shared" si="16"/>
        <v>0</v>
      </c>
      <c r="I263">
        <f t="shared" si="16"/>
        <v>1</v>
      </c>
      <c r="J263">
        <f t="shared" si="16"/>
        <v>0</v>
      </c>
      <c r="K263">
        <f t="shared" si="16"/>
        <v>0</v>
      </c>
      <c r="L263">
        <f t="shared" si="16"/>
        <v>0</v>
      </c>
      <c r="M263" s="10" t="str">
        <f t="shared" si="17"/>
        <v/>
      </c>
    </row>
    <row r="264" spans="1:13" ht="16">
      <c r="A264" s="8">
        <v>263</v>
      </c>
      <c r="B264" s="1" t="s">
        <v>107</v>
      </c>
      <c r="C264">
        <f t="shared" si="18"/>
        <v>0</v>
      </c>
      <c r="D264">
        <f t="shared" si="16"/>
        <v>0</v>
      </c>
      <c r="E264">
        <f t="shared" si="16"/>
        <v>0</v>
      </c>
      <c r="F264">
        <f t="shared" si="16"/>
        <v>0</v>
      </c>
      <c r="G264">
        <f t="shared" si="16"/>
        <v>0</v>
      </c>
      <c r="H264">
        <f t="shared" si="16"/>
        <v>0</v>
      </c>
      <c r="I264">
        <f t="shared" si="16"/>
        <v>0</v>
      </c>
      <c r="J264">
        <f t="shared" si="16"/>
        <v>0</v>
      </c>
      <c r="K264">
        <f t="shared" si="16"/>
        <v>1</v>
      </c>
      <c r="L264">
        <f t="shared" si="16"/>
        <v>0</v>
      </c>
      <c r="M264" s="10" t="str">
        <f t="shared" si="17"/>
        <v/>
      </c>
    </row>
    <row r="265" spans="1:13" ht="16">
      <c r="A265" s="8">
        <v>264</v>
      </c>
      <c r="B265" s="1" t="s">
        <v>19</v>
      </c>
      <c r="C265">
        <f t="shared" si="18"/>
        <v>0</v>
      </c>
      <c r="D265">
        <f t="shared" si="16"/>
        <v>0</v>
      </c>
      <c r="E265">
        <f t="shared" si="16"/>
        <v>0</v>
      </c>
      <c r="F265">
        <f t="shared" si="16"/>
        <v>0</v>
      </c>
      <c r="G265">
        <f t="shared" si="16"/>
        <v>0</v>
      </c>
      <c r="H265">
        <f t="shared" si="16"/>
        <v>0</v>
      </c>
      <c r="I265">
        <f t="shared" si="16"/>
        <v>1</v>
      </c>
      <c r="J265">
        <f t="shared" si="16"/>
        <v>0</v>
      </c>
      <c r="K265">
        <f t="shared" ref="D265:L294" si="19">IF($B265=K$1,1,0)</f>
        <v>0</v>
      </c>
      <c r="L265">
        <f t="shared" si="19"/>
        <v>0</v>
      </c>
      <c r="M265" s="10" t="str">
        <f t="shared" si="17"/>
        <v/>
      </c>
    </row>
    <row r="266" spans="1:13" ht="16">
      <c r="A266" s="8">
        <v>265</v>
      </c>
      <c r="B266" s="1" t="s">
        <v>107</v>
      </c>
      <c r="C266">
        <f t="shared" si="18"/>
        <v>0</v>
      </c>
      <c r="D266">
        <f t="shared" si="19"/>
        <v>0</v>
      </c>
      <c r="E266">
        <f t="shared" si="19"/>
        <v>0</v>
      </c>
      <c r="F266">
        <f t="shared" si="19"/>
        <v>0</v>
      </c>
      <c r="G266">
        <f t="shared" si="19"/>
        <v>0</v>
      </c>
      <c r="H266">
        <f t="shared" si="19"/>
        <v>0</v>
      </c>
      <c r="I266">
        <f t="shared" si="19"/>
        <v>0</v>
      </c>
      <c r="J266">
        <f t="shared" si="19"/>
        <v>0</v>
      </c>
      <c r="K266">
        <f t="shared" si="19"/>
        <v>1</v>
      </c>
      <c r="L266">
        <f t="shared" si="19"/>
        <v>0</v>
      </c>
      <c r="M266" s="10" t="str">
        <f t="shared" si="17"/>
        <v/>
      </c>
    </row>
    <row r="267" spans="1:13" ht="16">
      <c r="A267" s="8">
        <v>266</v>
      </c>
      <c r="B267" s="1" t="s">
        <v>107</v>
      </c>
      <c r="C267">
        <f t="shared" si="18"/>
        <v>0</v>
      </c>
      <c r="D267">
        <f t="shared" si="19"/>
        <v>0</v>
      </c>
      <c r="E267">
        <f t="shared" si="19"/>
        <v>0</v>
      </c>
      <c r="F267">
        <f t="shared" si="19"/>
        <v>0</v>
      </c>
      <c r="G267">
        <f t="shared" si="19"/>
        <v>0</v>
      </c>
      <c r="H267">
        <f t="shared" si="19"/>
        <v>0</v>
      </c>
      <c r="I267">
        <f t="shared" si="19"/>
        <v>0</v>
      </c>
      <c r="J267">
        <f t="shared" si="19"/>
        <v>0</v>
      </c>
      <c r="K267">
        <f t="shared" si="19"/>
        <v>1</v>
      </c>
      <c r="L267">
        <f t="shared" si="19"/>
        <v>0</v>
      </c>
      <c r="M267" s="10" t="str">
        <f t="shared" si="17"/>
        <v/>
      </c>
    </row>
    <row r="268" spans="1:13" ht="16">
      <c r="A268" s="8">
        <v>267</v>
      </c>
      <c r="B268" s="1" t="s">
        <v>19</v>
      </c>
      <c r="C268">
        <f t="shared" si="18"/>
        <v>0</v>
      </c>
      <c r="D268">
        <f t="shared" si="19"/>
        <v>0</v>
      </c>
      <c r="E268">
        <f t="shared" si="19"/>
        <v>0</v>
      </c>
      <c r="F268">
        <f t="shared" si="19"/>
        <v>0</v>
      </c>
      <c r="G268">
        <f t="shared" si="19"/>
        <v>0</v>
      </c>
      <c r="H268">
        <f t="shared" si="19"/>
        <v>0</v>
      </c>
      <c r="I268">
        <f t="shared" si="19"/>
        <v>1</v>
      </c>
      <c r="J268">
        <f t="shared" si="19"/>
        <v>0</v>
      </c>
      <c r="K268">
        <f t="shared" si="19"/>
        <v>0</v>
      </c>
      <c r="L268">
        <f t="shared" si="19"/>
        <v>0</v>
      </c>
      <c r="M268" s="10" t="str">
        <f t="shared" si="17"/>
        <v/>
      </c>
    </row>
    <row r="269" spans="1:13" ht="16">
      <c r="A269" s="8">
        <v>268</v>
      </c>
      <c r="B269" s="1" t="s">
        <v>40</v>
      </c>
      <c r="C269">
        <f t="shared" si="18"/>
        <v>0</v>
      </c>
      <c r="D269">
        <f t="shared" si="19"/>
        <v>0</v>
      </c>
      <c r="E269">
        <f t="shared" si="19"/>
        <v>0</v>
      </c>
      <c r="F269">
        <f t="shared" si="19"/>
        <v>1</v>
      </c>
      <c r="G269">
        <f t="shared" si="19"/>
        <v>0</v>
      </c>
      <c r="H269">
        <f t="shared" si="19"/>
        <v>0</v>
      </c>
      <c r="I269">
        <f t="shared" si="19"/>
        <v>0</v>
      </c>
      <c r="J269">
        <f t="shared" si="19"/>
        <v>0</v>
      </c>
      <c r="K269">
        <f t="shared" si="19"/>
        <v>0</v>
      </c>
      <c r="L269">
        <f t="shared" si="19"/>
        <v>0</v>
      </c>
      <c r="M269" s="10" t="str">
        <f t="shared" si="17"/>
        <v/>
      </c>
    </row>
    <row r="270" spans="1:13" ht="16">
      <c r="A270" s="8">
        <v>269</v>
      </c>
      <c r="B270" s="1" t="s">
        <v>40</v>
      </c>
      <c r="C270">
        <f t="shared" si="18"/>
        <v>0</v>
      </c>
      <c r="D270">
        <f t="shared" si="19"/>
        <v>0</v>
      </c>
      <c r="E270">
        <f t="shared" si="19"/>
        <v>0</v>
      </c>
      <c r="F270">
        <f t="shared" si="19"/>
        <v>1</v>
      </c>
      <c r="G270">
        <f t="shared" si="19"/>
        <v>0</v>
      </c>
      <c r="H270">
        <f t="shared" si="19"/>
        <v>0</v>
      </c>
      <c r="I270">
        <f t="shared" si="19"/>
        <v>0</v>
      </c>
      <c r="J270">
        <f t="shared" si="19"/>
        <v>0</v>
      </c>
      <c r="K270">
        <f t="shared" si="19"/>
        <v>0</v>
      </c>
      <c r="L270">
        <f t="shared" si="19"/>
        <v>0</v>
      </c>
      <c r="M270" s="10" t="str">
        <f t="shared" si="17"/>
        <v/>
      </c>
    </row>
    <row r="271" spans="1:13" ht="16">
      <c r="A271" s="8">
        <v>270</v>
      </c>
      <c r="B271" s="1" t="s">
        <v>113</v>
      </c>
      <c r="C271">
        <f t="shared" si="18"/>
        <v>0</v>
      </c>
      <c r="D271">
        <f t="shared" si="19"/>
        <v>0</v>
      </c>
      <c r="E271">
        <f t="shared" si="19"/>
        <v>0</v>
      </c>
      <c r="F271">
        <f t="shared" si="19"/>
        <v>0</v>
      </c>
      <c r="G271">
        <f t="shared" si="19"/>
        <v>0</v>
      </c>
      <c r="H271">
        <f t="shared" si="19"/>
        <v>0</v>
      </c>
      <c r="I271">
        <f t="shared" si="19"/>
        <v>0</v>
      </c>
      <c r="J271">
        <f t="shared" si="19"/>
        <v>1</v>
      </c>
      <c r="K271">
        <f t="shared" si="19"/>
        <v>0</v>
      </c>
      <c r="L271">
        <f t="shared" si="19"/>
        <v>0</v>
      </c>
      <c r="M271" s="10" t="str">
        <f t="shared" si="17"/>
        <v/>
      </c>
    </row>
    <row r="272" spans="1:13" ht="16">
      <c r="A272" s="8">
        <v>271</v>
      </c>
      <c r="B272" s="1" t="s">
        <v>107</v>
      </c>
      <c r="C272">
        <f t="shared" si="18"/>
        <v>0</v>
      </c>
      <c r="D272">
        <f t="shared" si="19"/>
        <v>0</v>
      </c>
      <c r="E272">
        <f t="shared" si="19"/>
        <v>0</v>
      </c>
      <c r="F272">
        <f t="shared" si="19"/>
        <v>0</v>
      </c>
      <c r="G272">
        <f t="shared" si="19"/>
        <v>0</v>
      </c>
      <c r="H272">
        <f t="shared" si="19"/>
        <v>0</v>
      </c>
      <c r="I272">
        <f t="shared" si="19"/>
        <v>0</v>
      </c>
      <c r="J272">
        <f t="shared" si="19"/>
        <v>0</v>
      </c>
      <c r="K272">
        <f t="shared" si="19"/>
        <v>1</v>
      </c>
      <c r="L272">
        <f t="shared" si="19"/>
        <v>0</v>
      </c>
      <c r="M272" s="10" t="str">
        <f t="shared" si="17"/>
        <v/>
      </c>
    </row>
    <row r="273" spans="1:13" ht="16">
      <c r="A273" s="8">
        <v>272</v>
      </c>
      <c r="B273" s="1" t="s">
        <v>40</v>
      </c>
      <c r="C273">
        <f t="shared" si="18"/>
        <v>0</v>
      </c>
      <c r="D273">
        <f t="shared" si="19"/>
        <v>0</v>
      </c>
      <c r="E273">
        <f t="shared" si="19"/>
        <v>0</v>
      </c>
      <c r="F273">
        <f t="shared" si="19"/>
        <v>1</v>
      </c>
      <c r="G273">
        <f t="shared" si="19"/>
        <v>0</v>
      </c>
      <c r="H273">
        <f t="shared" si="19"/>
        <v>0</v>
      </c>
      <c r="I273">
        <f t="shared" si="19"/>
        <v>0</v>
      </c>
      <c r="J273">
        <f t="shared" si="19"/>
        <v>0</v>
      </c>
      <c r="K273">
        <f t="shared" si="19"/>
        <v>0</v>
      </c>
      <c r="L273">
        <f t="shared" si="19"/>
        <v>0</v>
      </c>
      <c r="M273" s="10" t="str">
        <f t="shared" si="17"/>
        <v/>
      </c>
    </row>
    <row r="274" spans="1:13" ht="16">
      <c r="A274" s="8">
        <v>273</v>
      </c>
      <c r="B274" s="1" t="s">
        <v>107</v>
      </c>
      <c r="C274">
        <f t="shared" si="18"/>
        <v>0</v>
      </c>
      <c r="D274">
        <f t="shared" si="19"/>
        <v>0</v>
      </c>
      <c r="E274">
        <f t="shared" si="19"/>
        <v>0</v>
      </c>
      <c r="F274">
        <f t="shared" si="19"/>
        <v>0</v>
      </c>
      <c r="G274">
        <f t="shared" si="19"/>
        <v>0</v>
      </c>
      <c r="H274">
        <f t="shared" si="19"/>
        <v>0</v>
      </c>
      <c r="I274">
        <f t="shared" si="19"/>
        <v>0</v>
      </c>
      <c r="J274">
        <f t="shared" si="19"/>
        <v>0</v>
      </c>
      <c r="K274">
        <f t="shared" si="19"/>
        <v>1</v>
      </c>
      <c r="L274">
        <f t="shared" si="19"/>
        <v>0</v>
      </c>
      <c r="M274" s="10" t="str">
        <f t="shared" si="17"/>
        <v/>
      </c>
    </row>
    <row r="275" spans="1:13" ht="16">
      <c r="A275" s="8">
        <v>274</v>
      </c>
      <c r="B275" s="1" t="s">
        <v>19</v>
      </c>
      <c r="C275">
        <f t="shared" si="18"/>
        <v>0</v>
      </c>
      <c r="D275">
        <f t="shared" si="19"/>
        <v>0</v>
      </c>
      <c r="E275">
        <f t="shared" si="19"/>
        <v>0</v>
      </c>
      <c r="F275">
        <f t="shared" si="19"/>
        <v>0</v>
      </c>
      <c r="G275">
        <f t="shared" si="19"/>
        <v>0</v>
      </c>
      <c r="H275">
        <f t="shared" si="19"/>
        <v>0</v>
      </c>
      <c r="I275">
        <f t="shared" si="19"/>
        <v>1</v>
      </c>
      <c r="J275">
        <f t="shared" si="19"/>
        <v>0</v>
      </c>
      <c r="K275">
        <f t="shared" si="19"/>
        <v>0</v>
      </c>
      <c r="L275">
        <f t="shared" si="19"/>
        <v>0</v>
      </c>
      <c r="M275" s="10" t="str">
        <f t="shared" si="17"/>
        <v/>
      </c>
    </row>
    <row r="276" spans="1:13" ht="16">
      <c r="A276" s="8">
        <v>275</v>
      </c>
      <c r="B276" s="1" t="s">
        <v>40</v>
      </c>
      <c r="C276">
        <f t="shared" si="18"/>
        <v>0</v>
      </c>
      <c r="D276">
        <f t="shared" si="19"/>
        <v>0</v>
      </c>
      <c r="E276">
        <f t="shared" si="19"/>
        <v>0</v>
      </c>
      <c r="F276">
        <f t="shared" si="19"/>
        <v>1</v>
      </c>
      <c r="G276">
        <f t="shared" si="19"/>
        <v>0</v>
      </c>
      <c r="H276">
        <f t="shared" si="19"/>
        <v>0</v>
      </c>
      <c r="I276">
        <f t="shared" si="19"/>
        <v>0</v>
      </c>
      <c r="J276">
        <f t="shared" si="19"/>
        <v>0</v>
      </c>
      <c r="K276">
        <f t="shared" si="19"/>
        <v>0</v>
      </c>
      <c r="L276">
        <f t="shared" si="19"/>
        <v>0</v>
      </c>
      <c r="M276" s="10" t="str">
        <f t="shared" si="17"/>
        <v/>
      </c>
    </row>
    <row r="277" spans="1:13" ht="16">
      <c r="A277" s="8">
        <v>276</v>
      </c>
      <c r="B277" s="1" t="s">
        <v>40</v>
      </c>
      <c r="C277">
        <f t="shared" si="18"/>
        <v>0</v>
      </c>
      <c r="D277">
        <f t="shared" si="19"/>
        <v>0</v>
      </c>
      <c r="E277">
        <f t="shared" si="19"/>
        <v>0</v>
      </c>
      <c r="F277">
        <f t="shared" si="19"/>
        <v>1</v>
      </c>
      <c r="G277">
        <f t="shared" si="19"/>
        <v>0</v>
      </c>
      <c r="H277">
        <f t="shared" si="19"/>
        <v>0</v>
      </c>
      <c r="I277">
        <f t="shared" si="19"/>
        <v>0</v>
      </c>
      <c r="J277">
        <f t="shared" si="19"/>
        <v>0</v>
      </c>
      <c r="K277">
        <f t="shared" si="19"/>
        <v>0</v>
      </c>
      <c r="L277">
        <f t="shared" si="19"/>
        <v>0</v>
      </c>
      <c r="M277" s="10" t="str">
        <f t="shared" si="17"/>
        <v/>
      </c>
    </row>
    <row r="278" spans="1:13" ht="16">
      <c r="A278" s="8">
        <v>277</v>
      </c>
      <c r="B278" s="1" t="s">
        <v>214</v>
      </c>
      <c r="C278">
        <f t="shared" si="18"/>
        <v>0</v>
      </c>
      <c r="D278">
        <f t="shared" si="19"/>
        <v>0</v>
      </c>
      <c r="E278">
        <f t="shared" si="19"/>
        <v>0</v>
      </c>
      <c r="F278">
        <f t="shared" si="19"/>
        <v>0</v>
      </c>
      <c r="G278">
        <f t="shared" si="19"/>
        <v>0</v>
      </c>
      <c r="H278">
        <f t="shared" si="19"/>
        <v>1</v>
      </c>
      <c r="I278">
        <f t="shared" si="19"/>
        <v>0</v>
      </c>
      <c r="J278">
        <f t="shared" si="19"/>
        <v>0</v>
      </c>
      <c r="K278">
        <f t="shared" si="19"/>
        <v>0</v>
      </c>
      <c r="L278">
        <f t="shared" si="19"/>
        <v>0</v>
      </c>
      <c r="M278" s="10" t="str">
        <f t="shared" si="17"/>
        <v/>
      </c>
    </row>
    <row r="279" spans="1:13" ht="16">
      <c r="A279" s="8">
        <v>278</v>
      </c>
      <c r="B279" s="1" t="s">
        <v>40</v>
      </c>
      <c r="C279">
        <f t="shared" si="18"/>
        <v>0</v>
      </c>
      <c r="D279">
        <f t="shared" si="19"/>
        <v>0</v>
      </c>
      <c r="E279">
        <f t="shared" si="19"/>
        <v>0</v>
      </c>
      <c r="F279">
        <f t="shared" si="19"/>
        <v>1</v>
      </c>
      <c r="G279">
        <f t="shared" si="19"/>
        <v>0</v>
      </c>
      <c r="H279">
        <f t="shared" si="19"/>
        <v>0</v>
      </c>
      <c r="I279">
        <f t="shared" si="19"/>
        <v>0</v>
      </c>
      <c r="J279">
        <f t="shared" si="19"/>
        <v>0</v>
      </c>
      <c r="K279">
        <f t="shared" si="19"/>
        <v>0</v>
      </c>
      <c r="L279">
        <f t="shared" si="19"/>
        <v>0</v>
      </c>
      <c r="M279" s="10" t="str">
        <f t="shared" si="17"/>
        <v/>
      </c>
    </row>
    <row r="280" spans="1:13" ht="16">
      <c r="A280" s="8">
        <v>279</v>
      </c>
      <c r="B280" s="1" t="s">
        <v>19</v>
      </c>
      <c r="C280">
        <f t="shared" si="18"/>
        <v>0</v>
      </c>
      <c r="D280">
        <f t="shared" si="19"/>
        <v>0</v>
      </c>
      <c r="E280">
        <f t="shared" si="19"/>
        <v>0</v>
      </c>
      <c r="F280">
        <f t="shared" si="19"/>
        <v>0</v>
      </c>
      <c r="G280">
        <f t="shared" si="19"/>
        <v>0</v>
      </c>
      <c r="H280">
        <f t="shared" si="19"/>
        <v>0</v>
      </c>
      <c r="I280">
        <f t="shared" si="19"/>
        <v>1</v>
      </c>
      <c r="J280">
        <f t="shared" si="19"/>
        <v>0</v>
      </c>
      <c r="K280">
        <f t="shared" si="19"/>
        <v>0</v>
      </c>
      <c r="L280">
        <f t="shared" si="19"/>
        <v>0</v>
      </c>
      <c r="M280" s="10" t="str">
        <f t="shared" si="17"/>
        <v/>
      </c>
    </row>
    <row r="281" spans="1:13" ht="16">
      <c r="A281" s="8">
        <v>280</v>
      </c>
      <c r="B281" s="1" t="s">
        <v>214</v>
      </c>
      <c r="C281">
        <f t="shared" si="18"/>
        <v>0</v>
      </c>
      <c r="D281">
        <f t="shared" si="19"/>
        <v>0</v>
      </c>
      <c r="E281">
        <f t="shared" si="19"/>
        <v>0</v>
      </c>
      <c r="F281">
        <f t="shared" si="19"/>
        <v>0</v>
      </c>
      <c r="G281">
        <f t="shared" si="19"/>
        <v>0</v>
      </c>
      <c r="H281">
        <f t="shared" si="19"/>
        <v>1</v>
      </c>
      <c r="I281">
        <f t="shared" si="19"/>
        <v>0</v>
      </c>
      <c r="J281">
        <f t="shared" si="19"/>
        <v>0</v>
      </c>
      <c r="K281">
        <f t="shared" si="19"/>
        <v>0</v>
      </c>
      <c r="L281">
        <f t="shared" si="19"/>
        <v>0</v>
      </c>
      <c r="M281" s="10" t="str">
        <f t="shared" si="17"/>
        <v/>
      </c>
    </row>
    <row r="282" spans="1:13" ht="16">
      <c r="A282" s="8">
        <v>281</v>
      </c>
      <c r="B282" s="1" t="s">
        <v>19</v>
      </c>
      <c r="C282">
        <f t="shared" si="18"/>
        <v>0</v>
      </c>
      <c r="D282">
        <f t="shared" si="19"/>
        <v>0</v>
      </c>
      <c r="E282">
        <f t="shared" si="19"/>
        <v>0</v>
      </c>
      <c r="F282">
        <f t="shared" si="19"/>
        <v>0</v>
      </c>
      <c r="G282">
        <f t="shared" si="19"/>
        <v>0</v>
      </c>
      <c r="H282">
        <f t="shared" si="19"/>
        <v>0</v>
      </c>
      <c r="I282">
        <f t="shared" si="19"/>
        <v>1</v>
      </c>
      <c r="J282">
        <f t="shared" si="19"/>
        <v>0</v>
      </c>
      <c r="K282">
        <f t="shared" si="19"/>
        <v>0</v>
      </c>
      <c r="L282">
        <f t="shared" si="19"/>
        <v>0</v>
      </c>
      <c r="M282" s="10" t="str">
        <f t="shared" si="17"/>
        <v/>
      </c>
    </row>
    <row r="283" spans="1:13" ht="16">
      <c r="A283" s="8">
        <v>282</v>
      </c>
      <c r="B283" s="1" t="s">
        <v>113</v>
      </c>
      <c r="C283">
        <f t="shared" si="18"/>
        <v>0</v>
      </c>
      <c r="D283">
        <f t="shared" si="19"/>
        <v>0</v>
      </c>
      <c r="E283">
        <f t="shared" si="19"/>
        <v>0</v>
      </c>
      <c r="F283">
        <f t="shared" si="19"/>
        <v>0</v>
      </c>
      <c r="G283">
        <f t="shared" si="19"/>
        <v>0</v>
      </c>
      <c r="H283">
        <f t="shared" si="19"/>
        <v>0</v>
      </c>
      <c r="I283">
        <f t="shared" si="19"/>
        <v>0</v>
      </c>
      <c r="J283">
        <f t="shared" si="19"/>
        <v>1</v>
      </c>
      <c r="K283">
        <f t="shared" si="19"/>
        <v>0</v>
      </c>
      <c r="L283">
        <f t="shared" si="19"/>
        <v>0</v>
      </c>
      <c r="M283" s="10" t="str">
        <f t="shared" si="17"/>
        <v/>
      </c>
    </row>
    <row r="284" spans="1:13" ht="16">
      <c r="A284" s="8">
        <v>283</v>
      </c>
      <c r="B284" s="1" t="s">
        <v>119</v>
      </c>
      <c r="C284">
        <f t="shared" si="18"/>
        <v>0</v>
      </c>
      <c r="D284">
        <f t="shared" si="19"/>
        <v>0</v>
      </c>
      <c r="E284">
        <f t="shared" si="19"/>
        <v>0</v>
      </c>
      <c r="F284">
        <f t="shared" si="19"/>
        <v>0</v>
      </c>
      <c r="G284">
        <f t="shared" si="19"/>
        <v>0</v>
      </c>
      <c r="H284">
        <f t="shared" si="19"/>
        <v>0</v>
      </c>
      <c r="I284">
        <f t="shared" si="19"/>
        <v>0</v>
      </c>
      <c r="J284">
        <f t="shared" si="19"/>
        <v>0</v>
      </c>
      <c r="K284">
        <f t="shared" si="19"/>
        <v>0</v>
      </c>
      <c r="L284">
        <f t="shared" si="19"/>
        <v>1</v>
      </c>
      <c r="M284" s="10" t="str">
        <f t="shared" si="17"/>
        <v/>
      </c>
    </row>
    <row r="285" spans="1:13" ht="16">
      <c r="A285" s="8">
        <v>284</v>
      </c>
      <c r="B285" s="1" t="s">
        <v>40</v>
      </c>
      <c r="C285">
        <f t="shared" si="18"/>
        <v>0</v>
      </c>
      <c r="D285">
        <f t="shared" si="19"/>
        <v>0</v>
      </c>
      <c r="E285">
        <f t="shared" si="19"/>
        <v>0</v>
      </c>
      <c r="F285">
        <f t="shared" si="19"/>
        <v>1</v>
      </c>
      <c r="G285">
        <f t="shared" si="19"/>
        <v>0</v>
      </c>
      <c r="H285">
        <f t="shared" si="19"/>
        <v>0</v>
      </c>
      <c r="I285">
        <f t="shared" si="19"/>
        <v>0</v>
      </c>
      <c r="J285">
        <f t="shared" si="19"/>
        <v>0</v>
      </c>
      <c r="K285">
        <f t="shared" si="19"/>
        <v>0</v>
      </c>
      <c r="L285">
        <f t="shared" si="19"/>
        <v>0</v>
      </c>
      <c r="M285" s="10" t="str">
        <f t="shared" si="17"/>
        <v/>
      </c>
    </row>
    <row r="286" spans="1:13" ht="16">
      <c r="A286" s="8">
        <v>285</v>
      </c>
      <c r="B286" s="1" t="s">
        <v>40</v>
      </c>
      <c r="C286">
        <f t="shared" si="18"/>
        <v>0</v>
      </c>
      <c r="D286">
        <f t="shared" si="19"/>
        <v>0</v>
      </c>
      <c r="E286">
        <f t="shared" si="19"/>
        <v>0</v>
      </c>
      <c r="F286">
        <f t="shared" si="19"/>
        <v>1</v>
      </c>
      <c r="G286">
        <f t="shared" si="19"/>
        <v>0</v>
      </c>
      <c r="H286">
        <f t="shared" si="19"/>
        <v>0</v>
      </c>
      <c r="I286">
        <f t="shared" si="19"/>
        <v>0</v>
      </c>
      <c r="J286">
        <f t="shared" si="19"/>
        <v>0</v>
      </c>
      <c r="K286">
        <f t="shared" si="19"/>
        <v>0</v>
      </c>
      <c r="L286">
        <f t="shared" si="19"/>
        <v>0</v>
      </c>
      <c r="M286" s="10" t="str">
        <f t="shared" si="17"/>
        <v/>
      </c>
    </row>
    <row r="287" spans="1:13" ht="16">
      <c r="A287" s="8">
        <v>286</v>
      </c>
      <c r="B287" s="1" t="s">
        <v>113</v>
      </c>
      <c r="C287">
        <f t="shared" si="18"/>
        <v>0</v>
      </c>
      <c r="D287">
        <f t="shared" si="19"/>
        <v>0</v>
      </c>
      <c r="E287">
        <f t="shared" si="19"/>
        <v>0</v>
      </c>
      <c r="F287">
        <f t="shared" si="19"/>
        <v>0</v>
      </c>
      <c r="G287">
        <f t="shared" si="19"/>
        <v>0</v>
      </c>
      <c r="H287">
        <f t="shared" si="19"/>
        <v>0</v>
      </c>
      <c r="I287">
        <f t="shared" si="19"/>
        <v>0</v>
      </c>
      <c r="J287">
        <f t="shared" si="19"/>
        <v>1</v>
      </c>
      <c r="K287">
        <f t="shared" si="19"/>
        <v>0</v>
      </c>
      <c r="L287">
        <f t="shared" si="19"/>
        <v>0</v>
      </c>
      <c r="M287" s="10" t="str">
        <f t="shared" si="17"/>
        <v/>
      </c>
    </row>
    <row r="288" spans="1:13" ht="16">
      <c r="A288" s="8">
        <v>287</v>
      </c>
      <c r="B288" s="1" t="s">
        <v>113</v>
      </c>
      <c r="C288">
        <f t="shared" si="18"/>
        <v>0</v>
      </c>
      <c r="D288">
        <f t="shared" si="19"/>
        <v>0</v>
      </c>
      <c r="E288">
        <f t="shared" si="19"/>
        <v>0</v>
      </c>
      <c r="F288">
        <f t="shared" si="19"/>
        <v>0</v>
      </c>
      <c r="G288">
        <f t="shared" si="19"/>
        <v>0</v>
      </c>
      <c r="H288">
        <f t="shared" si="19"/>
        <v>0</v>
      </c>
      <c r="I288">
        <f t="shared" si="19"/>
        <v>0</v>
      </c>
      <c r="J288">
        <f t="shared" si="19"/>
        <v>1</v>
      </c>
      <c r="K288">
        <f t="shared" si="19"/>
        <v>0</v>
      </c>
      <c r="L288">
        <f t="shared" si="19"/>
        <v>0</v>
      </c>
      <c r="M288" s="10" t="str">
        <f t="shared" si="17"/>
        <v/>
      </c>
    </row>
    <row r="289" spans="1:13" ht="16">
      <c r="A289" s="8">
        <v>288</v>
      </c>
      <c r="B289" s="1" t="s">
        <v>119</v>
      </c>
      <c r="C289">
        <f t="shared" si="18"/>
        <v>0</v>
      </c>
      <c r="D289">
        <f t="shared" si="19"/>
        <v>0</v>
      </c>
      <c r="E289">
        <f t="shared" si="19"/>
        <v>0</v>
      </c>
      <c r="F289">
        <f t="shared" si="19"/>
        <v>0</v>
      </c>
      <c r="G289">
        <f t="shared" si="19"/>
        <v>0</v>
      </c>
      <c r="H289">
        <f t="shared" si="19"/>
        <v>0</v>
      </c>
      <c r="I289">
        <f t="shared" si="19"/>
        <v>0</v>
      </c>
      <c r="J289">
        <f t="shared" si="19"/>
        <v>0</v>
      </c>
      <c r="K289">
        <f t="shared" si="19"/>
        <v>0</v>
      </c>
      <c r="L289">
        <f t="shared" si="19"/>
        <v>1</v>
      </c>
      <c r="M289" s="10" t="str">
        <f t="shared" si="17"/>
        <v/>
      </c>
    </row>
    <row r="290" spans="1:13" ht="16">
      <c r="A290" s="8">
        <v>289</v>
      </c>
      <c r="B290" s="1" t="s">
        <v>107</v>
      </c>
      <c r="C290">
        <f t="shared" si="18"/>
        <v>0</v>
      </c>
      <c r="D290">
        <f t="shared" si="19"/>
        <v>0</v>
      </c>
      <c r="E290">
        <f t="shared" si="19"/>
        <v>0</v>
      </c>
      <c r="F290">
        <f t="shared" si="19"/>
        <v>0</v>
      </c>
      <c r="G290">
        <f t="shared" si="19"/>
        <v>0</v>
      </c>
      <c r="H290">
        <f t="shared" si="19"/>
        <v>0</v>
      </c>
      <c r="I290">
        <f t="shared" si="19"/>
        <v>0</v>
      </c>
      <c r="J290">
        <f t="shared" si="19"/>
        <v>0</v>
      </c>
      <c r="K290">
        <f t="shared" si="19"/>
        <v>1</v>
      </c>
      <c r="L290">
        <f t="shared" si="19"/>
        <v>0</v>
      </c>
      <c r="M290" s="10" t="str">
        <f t="shared" si="17"/>
        <v/>
      </c>
    </row>
    <row r="291" spans="1:13" ht="16">
      <c r="A291" s="8">
        <v>290</v>
      </c>
      <c r="B291" s="1" t="s">
        <v>40</v>
      </c>
      <c r="C291">
        <f t="shared" si="18"/>
        <v>0</v>
      </c>
      <c r="D291">
        <f t="shared" si="19"/>
        <v>0</v>
      </c>
      <c r="E291">
        <f t="shared" si="19"/>
        <v>0</v>
      </c>
      <c r="F291">
        <f t="shared" si="19"/>
        <v>1</v>
      </c>
      <c r="G291">
        <f t="shared" si="19"/>
        <v>0</v>
      </c>
      <c r="H291">
        <f t="shared" si="19"/>
        <v>0</v>
      </c>
      <c r="I291">
        <f t="shared" si="19"/>
        <v>0</v>
      </c>
      <c r="J291">
        <f t="shared" si="19"/>
        <v>0</v>
      </c>
      <c r="K291">
        <f t="shared" si="19"/>
        <v>0</v>
      </c>
      <c r="L291">
        <f t="shared" si="19"/>
        <v>0</v>
      </c>
      <c r="M291" s="10" t="str">
        <f t="shared" si="17"/>
        <v/>
      </c>
    </row>
    <row r="292" spans="1:13" ht="16">
      <c r="A292" s="8">
        <v>291</v>
      </c>
      <c r="B292" s="1" t="s">
        <v>119</v>
      </c>
      <c r="C292">
        <f t="shared" si="18"/>
        <v>0</v>
      </c>
      <c r="D292">
        <f t="shared" si="19"/>
        <v>0</v>
      </c>
      <c r="E292">
        <f t="shared" si="19"/>
        <v>0</v>
      </c>
      <c r="F292">
        <f t="shared" si="19"/>
        <v>0</v>
      </c>
      <c r="G292">
        <f t="shared" si="19"/>
        <v>0</v>
      </c>
      <c r="H292">
        <f t="shared" si="19"/>
        <v>0</v>
      </c>
      <c r="I292">
        <f t="shared" si="19"/>
        <v>0</v>
      </c>
      <c r="J292">
        <f t="shared" si="19"/>
        <v>0</v>
      </c>
      <c r="K292">
        <f t="shared" si="19"/>
        <v>0</v>
      </c>
      <c r="L292">
        <f t="shared" si="19"/>
        <v>1</v>
      </c>
      <c r="M292" s="10" t="str">
        <f t="shared" si="17"/>
        <v/>
      </c>
    </row>
    <row r="293" spans="1:13" ht="16">
      <c r="A293" s="8">
        <v>292</v>
      </c>
      <c r="B293" s="1" t="s">
        <v>113</v>
      </c>
      <c r="C293">
        <f t="shared" si="18"/>
        <v>0</v>
      </c>
      <c r="D293">
        <f t="shared" si="19"/>
        <v>0</v>
      </c>
      <c r="E293">
        <f t="shared" si="19"/>
        <v>0</v>
      </c>
      <c r="F293">
        <f t="shared" si="19"/>
        <v>0</v>
      </c>
      <c r="G293">
        <f t="shared" si="19"/>
        <v>0</v>
      </c>
      <c r="H293">
        <f t="shared" si="19"/>
        <v>0</v>
      </c>
      <c r="I293">
        <f t="shared" si="19"/>
        <v>0</v>
      </c>
      <c r="J293">
        <f t="shared" si="19"/>
        <v>1</v>
      </c>
      <c r="K293">
        <f t="shared" si="19"/>
        <v>0</v>
      </c>
      <c r="L293">
        <f t="shared" si="19"/>
        <v>0</v>
      </c>
      <c r="M293" s="10" t="str">
        <f t="shared" si="17"/>
        <v/>
      </c>
    </row>
    <row r="294" spans="1:13" ht="16">
      <c r="A294" s="8">
        <v>293</v>
      </c>
      <c r="B294" s="1" t="s">
        <v>40</v>
      </c>
      <c r="C294">
        <f t="shared" si="18"/>
        <v>0</v>
      </c>
      <c r="D294">
        <f t="shared" si="19"/>
        <v>0</v>
      </c>
      <c r="E294">
        <f t="shared" ref="D294:L322" si="20">IF($B294=E$1,1,0)</f>
        <v>0</v>
      </c>
      <c r="F294">
        <f t="shared" si="20"/>
        <v>1</v>
      </c>
      <c r="G294">
        <f t="shared" si="20"/>
        <v>0</v>
      </c>
      <c r="H294">
        <f t="shared" si="20"/>
        <v>0</v>
      </c>
      <c r="I294">
        <f t="shared" si="20"/>
        <v>0</v>
      </c>
      <c r="J294">
        <f t="shared" si="20"/>
        <v>0</v>
      </c>
      <c r="K294">
        <f t="shared" si="20"/>
        <v>0</v>
      </c>
      <c r="L294">
        <f t="shared" si="20"/>
        <v>0</v>
      </c>
      <c r="M294" s="10" t="str">
        <f t="shared" si="17"/>
        <v/>
      </c>
    </row>
    <row r="295" spans="1:13" ht="16">
      <c r="A295" s="8">
        <v>294</v>
      </c>
      <c r="B295" s="1" t="s">
        <v>40</v>
      </c>
      <c r="C295">
        <f t="shared" si="18"/>
        <v>0</v>
      </c>
      <c r="D295">
        <f t="shared" si="20"/>
        <v>0</v>
      </c>
      <c r="E295">
        <f t="shared" si="20"/>
        <v>0</v>
      </c>
      <c r="F295">
        <f t="shared" si="20"/>
        <v>1</v>
      </c>
      <c r="G295">
        <f t="shared" si="20"/>
        <v>0</v>
      </c>
      <c r="H295">
        <f t="shared" si="20"/>
        <v>0</v>
      </c>
      <c r="I295">
        <f t="shared" si="20"/>
        <v>0</v>
      </c>
      <c r="J295">
        <f t="shared" si="20"/>
        <v>0</v>
      </c>
      <c r="K295">
        <f t="shared" si="20"/>
        <v>0</v>
      </c>
      <c r="L295">
        <f t="shared" si="20"/>
        <v>0</v>
      </c>
      <c r="M295" s="10" t="str">
        <f t="shared" si="17"/>
        <v/>
      </c>
    </row>
    <row r="296" spans="1:13" ht="16">
      <c r="A296" s="8">
        <v>295</v>
      </c>
      <c r="B296" s="1" t="s">
        <v>113</v>
      </c>
      <c r="C296">
        <f t="shared" si="18"/>
        <v>0</v>
      </c>
      <c r="D296">
        <f t="shared" si="20"/>
        <v>0</v>
      </c>
      <c r="E296">
        <f t="shared" si="20"/>
        <v>0</v>
      </c>
      <c r="F296">
        <f t="shared" si="20"/>
        <v>0</v>
      </c>
      <c r="G296">
        <f t="shared" si="20"/>
        <v>0</v>
      </c>
      <c r="H296">
        <f t="shared" si="20"/>
        <v>0</v>
      </c>
      <c r="I296">
        <f t="shared" si="20"/>
        <v>0</v>
      </c>
      <c r="J296">
        <f t="shared" si="20"/>
        <v>1</v>
      </c>
      <c r="K296">
        <f t="shared" si="20"/>
        <v>0</v>
      </c>
      <c r="L296">
        <f t="shared" si="20"/>
        <v>0</v>
      </c>
      <c r="M296" s="10" t="str">
        <f t="shared" si="17"/>
        <v/>
      </c>
    </row>
    <row r="297" spans="1:13" ht="16">
      <c r="A297" s="8">
        <v>296</v>
      </c>
      <c r="B297" s="1" t="s">
        <v>40</v>
      </c>
      <c r="C297">
        <f t="shared" si="18"/>
        <v>0</v>
      </c>
      <c r="D297">
        <f t="shared" si="20"/>
        <v>0</v>
      </c>
      <c r="E297">
        <f t="shared" si="20"/>
        <v>0</v>
      </c>
      <c r="F297">
        <f t="shared" si="20"/>
        <v>1</v>
      </c>
      <c r="G297">
        <f t="shared" si="20"/>
        <v>0</v>
      </c>
      <c r="H297">
        <f t="shared" si="20"/>
        <v>0</v>
      </c>
      <c r="I297">
        <f t="shared" si="20"/>
        <v>0</v>
      </c>
      <c r="J297">
        <f t="shared" si="20"/>
        <v>0</v>
      </c>
      <c r="K297">
        <f t="shared" si="20"/>
        <v>0</v>
      </c>
      <c r="L297">
        <f t="shared" si="20"/>
        <v>0</v>
      </c>
      <c r="M297" s="10" t="str">
        <f t="shared" si="17"/>
        <v/>
      </c>
    </row>
    <row r="298" spans="1:13" ht="16">
      <c r="A298" s="8">
        <v>297</v>
      </c>
      <c r="B298" s="1" t="s">
        <v>119</v>
      </c>
      <c r="C298">
        <f t="shared" si="18"/>
        <v>0</v>
      </c>
      <c r="D298">
        <f t="shared" si="20"/>
        <v>0</v>
      </c>
      <c r="E298">
        <f t="shared" si="20"/>
        <v>0</v>
      </c>
      <c r="F298">
        <f t="shared" si="20"/>
        <v>0</v>
      </c>
      <c r="G298">
        <f t="shared" si="20"/>
        <v>0</v>
      </c>
      <c r="H298">
        <f t="shared" si="20"/>
        <v>0</v>
      </c>
      <c r="I298">
        <f t="shared" si="20"/>
        <v>0</v>
      </c>
      <c r="J298">
        <f t="shared" si="20"/>
        <v>0</v>
      </c>
      <c r="K298">
        <f t="shared" si="20"/>
        <v>0</v>
      </c>
      <c r="L298">
        <f t="shared" si="20"/>
        <v>1</v>
      </c>
      <c r="M298" s="10" t="str">
        <f t="shared" si="17"/>
        <v/>
      </c>
    </row>
    <row r="299" spans="1:13" ht="16">
      <c r="A299" s="8">
        <v>298</v>
      </c>
      <c r="B299" s="1" t="s">
        <v>40</v>
      </c>
      <c r="C299">
        <f t="shared" si="18"/>
        <v>0</v>
      </c>
      <c r="D299">
        <f t="shared" si="20"/>
        <v>0</v>
      </c>
      <c r="E299">
        <f t="shared" si="20"/>
        <v>0</v>
      </c>
      <c r="F299">
        <f t="shared" si="20"/>
        <v>1</v>
      </c>
      <c r="G299">
        <f t="shared" si="20"/>
        <v>0</v>
      </c>
      <c r="H299">
        <f t="shared" si="20"/>
        <v>0</v>
      </c>
      <c r="I299">
        <f t="shared" si="20"/>
        <v>0</v>
      </c>
      <c r="J299">
        <f t="shared" si="20"/>
        <v>0</v>
      </c>
      <c r="K299">
        <f t="shared" si="20"/>
        <v>0</v>
      </c>
      <c r="L299">
        <f t="shared" si="20"/>
        <v>0</v>
      </c>
      <c r="M299" s="10" t="str">
        <f t="shared" si="17"/>
        <v/>
      </c>
    </row>
    <row r="300" spans="1:13" ht="16">
      <c r="A300" s="8">
        <v>299</v>
      </c>
      <c r="B300" s="1" t="s">
        <v>119</v>
      </c>
      <c r="C300">
        <f t="shared" si="18"/>
        <v>0</v>
      </c>
      <c r="D300">
        <f t="shared" si="20"/>
        <v>0</v>
      </c>
      <c r="E300">
        <f t="shared" si="20"/>
        <v>0</v>
      </c>
      <c r="F300">
        <f t="shared" si="20"/>
        <v>0</v>
      </c>
      <c r="G300">
        <f t="shared" si="20"/>
        <v>0</v>
      </c>
      <c r="H300">
        <f t="shared" si="20"/>
        <v>0</v>
      </c>
      <c r="I300">
        <f t="shared" si="20"/>
        <v>0</v>
      </c>
      <c r="J300">
        <f t="shared" si="20"/>
        <v>0</v>
      </c>
      <c r="K300">
        <f t="shared" si="20"/>
        <v>0</v>
      </c>
      <c r="L300">
        <f t="shared" si="20"/>
        <v>1</v>
      </c>
      <c r="M300" s="10" t="str">
        <f t="shared" si="17"/>
        <v/>
      </c>
    </row>
    <row r="301" spans="1:13" ht="16">
      <c r="A301" s="8">
        <v>300</v>
      </c>
      <c r="B301" s="1" t="s">
        <v>19</v>
      </c>
      <c r="C301">
        <f t="shared" si="18"/>
        <v>0</v>
      </c>
      <c r="D301">
        <f t="shared" si="20"/>
        <v>0</v>
      </c>
      <c r="E301">
        <f t="shared" si="20"/>
        <v>0</v>
      </c>
      <c r="F301">
        <f t="shared" si="20"/>
        <v>0</v>
      </c>
      <c r="G301">
        <f t="shared" si="20"/>
        <v>0</v>
      </c>
      <c r="H301">
        <f t="shared" si="20"/>
        <v>0</v>
      </c>
      <c r="I301">
        <f t="shared" si="20"/>
        <v>1</v>
      </c>
      <c r="J301">
        <f t="shared" si="20"/>
        <v>0</v>
      </c>
      <c r="K301">
        <f t="shared" si="20"/>
        <v>0</v>
      </c>
      <c r="L301">
        <f t="shared" si="20"/>
        <v>0</v>
      </c>
      <c r="M301" s="10" t="str">
        <f t="shared" si="17"/>
        <v/>
      </c>
    </row>
    <row r="302" spans="1:13" ht="16">
      <c r="A302" s="8">
        <v>301</v>
      </c>
      <c r="B302" s="1" t="s">
        <v>214</v>
      </c>
      <c r="C302">
        <f t="shared" si="18"/>
        <v>0</v>
      </c>
      <c r="D302">
        <f t="shared" si="20"/>
        <v>0</v>
      </c>
      <c r="E302">
        <f t="shared" si="20"/>
        <v>0</v>
      </c>
      <c r="F302">
        <f t="shared" si="20"/>
        <v>0</v>
      </c>
      <c r="G302">
        <f t="shared" si="20"/>
        <v>0</v>
      </c>
      <c r="H302">
        <f t="shared" si="20"/>
        <v>1</v>
      </c>
      <c r="I302">
        <f t="shared" si="20"/>
        <v>0</v>
      </c>
      <c r="J302">
        <f t="shared" si="20"/>
        <v>0</v>
      </c>
      <c r="K302">
        <f t="shared" si="20"/>
        <v>0</v>
      </c>
      <c r="L302">
        <f t="shared" si="20"/>
        <v>0</v>
      </c>
      <c r="M302" s="10" t="str">
        <f t="shared" si="17"/>
        <v/>
      </c>
    </row>
    <row r="303" spans="1:13" ht="16">
      <c r="A303" s="8">
        <v>302</v>
      </c>
      <c r="B303" s="1" t="s">
        <v>40</v>
      </c>
      <c r="C303">
        <f t="shared" si="18"/>
        <v>0</v>
      </c>
      <c r="D303">
        <f t="shared" si="20"/>
        <v>0</v>
      </c>
      <c r="E303">
        <f t="shared" si="20"/>
        <v>0</v>
      </c>
      <c r="F303">
        <f t="shared" si="20"/>
        <v>1</v>
      </c>
      <c r="G303">
        <f t="shared" si="20"/>
        <v>0</v>
      </c>
      <c r="H303">
        <f t="shared" si="20"/>
        <v>0</v>
      </c>
      <c r="I303">
        <f t="shared" si="20"/>
        <v>0</v>
      </c>
      <c r="J303">
        <f t="shared" si="20"/>
        <v>0</v>
      </c>
      <c r="K303">
        <f t="shared" si="20"/>
        <v>0</v>
      </c>
      <c r="L303">
        <f t="shared" si="20"/>
        <v>0</v>
      </c>
      <c r="M303" s="10" t="str">
        <f t="shared" si="17"/>
        <v/>
      </c>
    </row>
    <row r="304" spans="1:13" ht="16">
      <c r="A304" s="8">
        <v>303</v>
      </c>
      <c r="B304" s="1" t="s">
        <v>40</v>
      </c>
      <c r="C304">
        <f t="shared" si="18"/>
        <v>0</v>
      </c>
      <c r="D304">
        <f t="shared" si="20"/>
        <v>0</v>
      </c>
      <c r="E304">
        <f t="shared" si="20"/>
        <v>0</v>
      </c>
      <c r="F304">
        <f t="shared" si="20"/>
        <v>1</v>
      </c>
      <c r="G304">
        <f t="shared" si="20"/>
        <v>0</v>
      </c>
      <c r="H304">
        <f t="shared" si="20"/>
        <v>0</v>
      </c>
      <c r="I304">
        <f t="shared" si="20"/>
        <v>0</v>
      </c>
      <c r="J304">
        <f t="shared" si="20"/>
        <v>0</v>
      </c>
      <c r="K304">
        <f t="shared" si="20"/>
        <v>0</v>
      </c>
      <c r="L304">
        <f t="shared" si="20"/>
        <v>0</v>
      </c>
      <c r="M304" s="10" t="str">
        <f t="shared" si="17"/>
        <v/>
      </c>
    </row>
    <row r="305" spans="1:13" ht="16">
      <c r="A305" s="8">
        <v>304</v>
      </c>
      <c r="B305" s="1" t="s">
        <v>40</v>
      </c>
      <c r="C305">
        <f t="shared" si="18"/>
        <v>0</v>
      </c>
      <c r="D305">
        <f t="shared" si="20"/>
        <v>0</v>
      </c>
      <c r="E305">
        <f t="shared" si="20"/>
        <v>0</v>
      </c>
      <c r="F305">
        <f t="shared" si="20"/>
        <v>1</v>
      </c>
      <c r="G305">
        <f t="shared" si="20"/>
        <v>0</v>
      </c>
      <c r="H305">
        <f t="shared" si="20"/>
        <v>0</v>
      </c>
      <c r="I305">
        <f t="shared" si="20"/>
        <v>0</v>
      </c>
      <c r="J305">
        <f t="shared" si="20"/>
        <v>0</v>
      </c>
      <c r="K305">
        <f t="shared" si="20"/>
        <v>0</v>
      </c>
      <c r="L305">
        <f t="shared" si="20"/>
        <v>0</v>
      </c>
      <c r="M305" s="10" t="str">
        <f t="shared" si="17"/>
        <v/>
      </c>
    </row>
    <row r="306" spans="1:13" ht="16">
      <c r="A306" s="8">
        <v>305</v>
      </c>
      <c r="B306" s="1" t="s">
        <v>113</v>
      </c>
      <c r="C306">
        <f t="shared" si="18"/>
        <v>0</v>
      </c>
      <c r="D306">
        <f t="shared" si="20"/>
        <v>0</v>
      </c>
      <c r="E306">
        <f t="shared" si="20"/>
        <v>0</v>
      </c>
      <c r="F306">
        <f t="shared" si="20"/>
        <v>0</v>
      </c>
      <c r="G306">
        <f t="shared" si="20"/>
        <v>0</v>
      </c>
      <c r="H306">
        <f t="shared" si="20"/>
        <v>0</v>
      </c>
      <c r="I306">
        <f t="shared" si="20"/>
        <v>0</v>
      </c>
      <c r="J306">
        <f t="shared" si="20"/>
        <v>1</v>
      </c>
      <c r="K306">
        <f t="shared" si="20"/>
        <v>0</v>
      </c>
      <c r="L306">
        <f t="shared" si="20"/>
        <v>0</v>
      </c>
      <c r="M306" s="10" t="str">
        <f t="shared" si="17"/>
        <v/>
      </c>
    </row>
    <row r="307" spans="1:13" ht="16">
      <c r="A307" s="8">
        <v>306</v>
      </c>
      <c r="B307" s="1" t="s">
        <v>40</v>
      </c>
      <c r="C307">
        <f t="shared" si="18"/>
        <v>0</v>
      </c>
      <c r="D307">
        <f t="shared" si="20"/>
        <v>0</v>
      </c>
      <c r="E307">
        <f t="shared" si="20"/>
        <v>0</v>
      </c>
      <c r="F307">
        <f t="shared" si="20"/>
        <v>1</v>
      </c>
      <c r="G307">
        <f t="shared" si="20"/>
        <v>0</v>
      </c>
      <c r="H307">
        <f t="shared" si="20"/>
        <v>0</v>
      </c>
      <c r="I307">
        <f t="shared" si="20"/>
        <v>0</v>
      </c>
      <c r="J307">
        <f t="shared" si="20"/>
        <v>0</v>
      </c>
      <c r="K307">
        <f t="shared" si="20"/>
        <v>0</v>
      </c>
      <c r="L307">
        <f t="shared" si="20"/>
        <v>0</v>
      </c>
      <c r="M307" s="10" t="str">
        <f t="shared" si="17"/>
        <v/>
      </c>
    </row>
    <row r="308" spans="1:13" ht="16">
      <c r="A308" s="8">
        <v>307</v>
      </c>
      <c r="B308" s="1" t="s">
        <v>40</v>
      </c>
      <c r="C308">
        <f t="shared" si="18"/>
        <v>0</v>
      </c>
      <c r="D308">
        <f t="shared" si="20"/>
        <v>0</v>
      </c>
      <c r="E308">
        <f t="shared" si="20"/>
        <v>0</v>
      </c>
      <c r="F308">
        <f t="shared" si="20"/>
        <v>1</v>
      </c>
      <c r="G308">
        <f t="shared" si="20"/>
        <v>0</v>
      </c>
      <c r="H308">
        <f t="shared" si="20"/>
        <v>0</v>
      </c>
      <c r="I308">
        <f t="shared" si="20"/>
        <v>0</v>
      </c>
      <c r="J308">
        <f t="shared" si="20"/>
        <v>0</v>
      </c>
      <c r="K308">
        <f t="shared" si="20"/>
        <v>0</v>
      </c>
      <c r="L308">
        <f t="shared" si="20"/>
        <v>0</v>
      </c>
      <c r="M308" s="10" t="str">
        <f t="shared" si="17"/>
        <v/>
      </c>
    </row>
    <row r="309" spans="1:13" ht="16">
      <c r="A309" s="8">
        <v>308</v>
      </c>
      <c r="B309" s="1" t="s">
        <v>40</v>
      </c>
      <c r="C309">
        <f t="shared" si="18"/>
        <v>0</v>
      </c>
      <c r="D309">
        <f t="shared" si="20"/>
        <v>0</v>
      </c>
      <c r="E309">
        <f t="shared" si="20"/>
        <v>0</v>
      </c>
      <c r="F309">
        <f t="shared" si="20"/>
        <v>1</v>
      </c>
      <c r="G309">
        <f t="shared" si="20"/>
        <v>0</v>
      </c>
      <c r="H309">
        <f t="shared" si="20"/>
        <v>0</v>
      </c>
      <c r="I309">
        <f t="shared" si="20"/>
        <v>0</v>
      </c>
      <c r="J309">
        <f t="shared" si="20"/>
        <v>0</v>
      </c>
      <c r="K309">
        <f t="shared" si="20"/>
        <v>0</v>
      </c>
      <c r="L309">
        <f t="shared" si="20"/>
        <v>0</v>
      </c>
      <c r="M309" s="10" t="str">
        <f t="shared" si="17"/>
        <v/>
      </c>
    </row>
    <row r="310" spans="1:13" ht="16">
      <c r="A310" s="8">
        <v>309</v>
      </c>
      <c r="B310" s="1" t="s">
        <v>113</v>
      </c>
      <c r="C310">
        <f t="shared" si="18"/>
        <v>0</v>
      </c>
      <c r="D310">
        <f t="shared" si="20"/>
        <v>0</v>
      </c>
      <c r="E310">
        <f t="shared" si="20"/>
        <v>0</v>
      </c>
      <c r="F310">
        <f t="shared" si="20"/>
        <v>0</v>
      </c>
      <c r="G310">
        <f t="shared" si="20"/>
        <v>0</v>
      </c>
      <c r="H310">
        <f t="shared" si="20"/>
        <v>0</v>
      </c>
      <c r="I310">
        <f t="shared" si="20"/>
        <v>0</v>
      </c>
      <c r="J310">
        <f t="shared" si="20"/>
        <v>1</v>
      </c>
      <c r="K310">
        <f t="shared" si="20"/>
        <v>0</v>
      </c>
      <c r="L310">
        <f t="shared" si="20"/>
        <v>0</v>
      </c>
      <c r="M310" s="10" t="str">
        <f t="shared" si="17"/>
        <v/>
      </c>
    </row>
    <row r="311" spans="1:13" ht="16">
      <c r="A311" s="8">
        <v>310</v>
      </c>
      <c r="B311" s="1" t="s">
        <v>113</v>
      </c>
      <c r="C311">
        <f t="shared" si="18"/>
        <v>0</v>
      </c>
      <c r="D311">
        <f t="shared" si="20"/>
        <v>0</v>
      </c>
      <c r="E311">
        <f t="shared" si="20"/>
        <v>0</v>
      </c>
      <c r="F311">
        <f t="shared" si="20"/>
        <v>0</v>
      </c>
      <c r="G311">
        <f t="shared" si="20"/>
        <v>0</v>
      </c>
      <c r="H311">
        <f t="shared" si="20"/>
        <v>0</v>
      </c>
      <c r="I311">
        <f t="shared" si="20"/>
        <v>0</v>
      </c>
      <c r="J311">
        <f t="shared" si="20"/>
        <v>1</v>
      </c>
      <c r="K311">
        <f t="shared" si="20"/>
        <v>0</v>
      </c>
      <c r="L311">
        <f t="shared" si="20"/>
        <v>0</v>
      </c>
      <c r="M311" s="10" t="str">
        <f t="shared" si="17"/>
        <v/>
      </c>
    </row>
    <row r="312" spans="1:13" ht="16">
      <c r="A312" s="8">
        <v>311</v>
      </c>
      <c r="B312" s="1" t="s">
        <v>119</v>
      </c>
      <c r="C312">
        <f t="shared" si="18"/>
        <v>0</v>
      </c>
      <c r="D312">
        <f t="shared" si="20"/>
        <v>0</v>
      </c>
      <c r="E312">
        <f t="shared" si="20"/>
        <v>0</v>
      </c>
      <c r="F312">
        <f t="shared" si="20"/>
        <v>0</v>
      </c>
      <c r="G312">
        <f t="shared" si="20"/>
        <v>0</v>
      </c>
      <c r="H312">
        <f t="shared" si="20"/>
        <v>0</v>
      </c>
      <c r="I312">
        <f t="shared" si="20"/>
        <v>0</v>
      </c>
      <c r="J312">
        <f t="shared" si="20"/>
        <v>0</v>
      </c>
      <c r="K312">
        <f t="shared" si="20"/>
        <v>0</v>
      </c>
      <c r="L312">
        <f t="shared" si="20"/>
        <v>1</v>
      </c>
      <c r="M312" s="10" t="str">
        <f t="shared" si="17"/>
        <v/>
      </c>
    </row>
    <row r="313" spans="1:13" ht="16">
      <c r="A313" s="8">
        <v>312</v>
      </c>
      <c r="B313" s="1" t="s">
        <v>19</v>
      </c>
      <c r="C313">
        <f t="shared" si="18"/>
        <v>0</v>
      </c>
      <c r="D313">
        <f t="shared" si="20"/>
        <v>0</v>
      </c>
      <c r="E313">
        <f t="shared" si="20"/>
        <v>0</v>
      </c>
      <c r="F313">
        <f t="shared" si="20"/>
        <v>0</v>
      </c>
      <c r="G313">
        <f t="shared" si="20"/>
        <v>0</v>
      </c>
      <c r="H313">
        <f t="shared" si="20"/>
        <v>0</v>
      </c>
      <c r="I313">
        <f t="shared" si="20"/>
        <v>1</v>
      </c>
      <c r="J313">
        <f t="shared" si="20"/>
        <v>0</v>
      </c>
      <c r="K313">
        <f t="shared" si="20"/>
        <v>0</v>
      </c>
      <c r="L313">
        <f t="shared" si="20"/>
        <v>0</v>
      </c>
      <c r="M313" s="10" t="str">
        <f t="shared" si="17"/>
        <v/>
      </c>
    </row>
    <row r="314" spans="1:13" ht="16">
      <c r="A314" s="8">
        <v>313</v>
      </c>
      <c r="B314" s="1" t="s">
        <v>40</v>
      </c>
      <c r="C314">
        <f t="shared" si="18"/>
        <v>0</v>
      </c>
      <c r="D314">
        <f t="shared" si="20"/>
        <v>0</v>
      </c>
      <c r="E314">
        <f t="shared" si="20"/>
        <v>0</v>
      </c>
      <c r="F314">
        <f t="shared" si="20"/>
        <v>1</v>
      </c>
      <c r="G314">
        <f t="shared" si="20"/>
        <v>0</v>
      </c>
      <c r="H314">
        <f t="shared" si="20"/>
        <v>0</v>
      </c>
      <c r="I314">
        <f t="shared" si="20"/>
        <v>0</v>
      </c>
      <c r="J314">
        <f t="shared" si="20"/>
        <v>0</v>
      </c>
      <c r="K314">
        <f t="shared" si="20"/>
        <v>0</v>
      </c>
      <c r="L314">
        <f t="shared" si="20"/>
        <v>0</v>
      </c>
      <c r="M314" s="10" t="str">
        <f t="shared" si="17"/>
        <v/>
      </c>
    </row>
    <row r="315" spans="1:13" ht="16">
      <c r="A315" s="8">
        <v>314</v>
      </c>
      <c r="B315" s="1" t="s">
        <v>113</v>
      </c>
      <c r="C315">
        <f t="shared" si="18"/>
        <v>0</v>
      </c>
      <c r="D315">
        <f t="shared" si="20"/>
        <v>0</v>
      </c>
      <c r="E315">
        <f t="shared" si="20"/>
        <v>0</v>
      </c>
      <c r="F315">
        <f t="shared" si="20"/>
        <v>0</v>
      </c>
      <c r="G315">
        <f t="shared" si="20"/>
        <v>0</v>
      </c>
      <c r="H315">
        <f t="shared" si="20"/>
        <v>0</v>
      </c>
      <c r="I315">
        <f t="shared" si="20"/>
        <v>0</v>
      </c>
      <c r="J315">
        <f t="shared" si="20"/>
        <v>1</v>
      </c>
      <c r="K315">
        <f t="shared" si="20"/>
        <v>0</v>
      </c>
      <c r="L315">
        <f t="shared" si="20"/>
        <v>0</v>
      </c>
      <c r="M315" s="10" t="str">
        <f t="shared" si="17"/>
        <v/>
      </c>
    </row>
    <row r="316" spans="1:13" ht="16">
      <c r="A316" s="8">
        <v>315</v>
      </c>
      <c r="B316" s="1" t="s">
        <v>19</v>
      </c>
      <c r="C316">
        <f t="shared" si="18"/>
        <v>0</v>
      </c>
      <c r="D316">
        <f t="shared" si="20"/>
        <v>0</v>
      </c>
      <c r="E316">
        <f t="shared" si="20"/>
        <v>0</v>
      </c>
      <c r="F316">
        <f t="shared" si="20"/>
        <v>0</v>
      </c>
      <c r="G316">
        <f t="shared" si="20"/>
        <v>0</v>
      </c>
      <c r="H316">
        <f t="shared" si="20"/>
        <v>0</v>
      </c>
      <c r="I316">
        <f t="shared" si="20"/>
        <v>1</v>
      </c>
      <c r="J316">
        <f t="shared" si="20"/>
        <v>0</v>
      </c>
      <c r="K316">
        <f t="shared" si="20"/>
        <v>0</v>
      </c>
      <c r="L316">
        <f t="shared" si="20"/>
        <v>0</v>
      </c>
      <c r="M316" s="10" t="str">
        <f t="shared" si="17"/>
        <v/>
      </c>
    </row>
    <row r="317" spans="1:13" ht="16">
      <c r="A317" s="8">
        <v>316</v>
      </c>
      <c r="B317" s="1" t="s">
        <v>40</v>
      </c>
      <c r="C317">
        <f t="shared" si="18"/>
        <v>0</v>
      </c>
      <c r="D317">
        <f t="shared" si="20"/>
        <v>0</v>
      </c>
      <c r="E317">
        <f t="shared" si="20"/>
        <v>0</v>
      </c>
      <c r="F317">
        <f t="shared" si="20"/>
        <v>1</v>
      </c>
      <c r="G317">
        <f t="shared" si="20"/>
        <v>0</v>
      </c>
      <c r="H317">
        <f t="shared" si="20"/>
        <v>0</v>
      </c>
      <c r="I317">
        <f t="shared" si="20"/>
        <v>0</v>
      </c>
      <c r="J317">
        <f t="shared" si="20"/>
        <v>0</v>
      </c>
      <c r="K317">
        <f t="shared" si="20"/>
        <v>0</v>
      </c>
      <c r="L317">
        <f t="shared" si="20"/>
        <v>0</v>
      </c>
      <c r="M317" s="10" t="str">
        <f t="shared" si="17"/>
        <v/>
      </c>
    </row>
    <row r="318" spans="1:13" ht="16">
      <c r="A318" s="8">
        <v>317</v>
      </c>
      <c r="B318" s="1" t="s">
        <v>19</v>
      </c>
      <c r="C318">
        <f t="shared" si="18"/>
        <v>0</v>
      </c>
      <c r="D318">
        <f t="shared" si="20"/>
        <v>0</v>
      </c>
      <c r="E318">
        <f t="shared" si="20"/>
        <v>0</v>
      </c>
      <c r="F318">
        <f t="shared" si="20"/>
        <v>0</v>
      </c>
      <c r="G318">
        <f t="shared" si="20"/>
        <v>0</v>
      </c>
      <c r="H318">
        <f t="shared" si="20"/>
        <v>0</v>
      </c>
      <c r="I318">
        <f t="shared" si="20"/>
        <v>1</v>
      </c>
      <c r="J318">
        <f t="shared" si="20"/>
        <v>0</v>
      </c>
      <c r="K318">
        <f t="shared" si="20"/>
        <v>0</v>
      </c>
      <c r="L318">
        <f t="shared" si="20"/>
        <v>0</v>
      </c>
      <c r="M318" s="10" t="str">
        <f t="shared" si="17"/>
        <v/>
      </c>
    </row>
    <row r="319" spans="1:13" ht="16">
      <c r="A319" s="8">
        <v>318</v>
      </c>
      <c r="B319" s="1" t="s">
        <v>40</v>
      </c>
      <c r="C319">
        <f t="shared" si="18"/>
        <v>0</v>
      </c>
      <c r="D319">
        <f t="shared" si="20"/>
        <v>0</v>
      </c>
      <c r="E319">
        <f t="shared" si="20"/>
        <v>0</v>
      </c>
      <c r="F319">
        <f t="shared" si="20"/>
        <v>1</v>
      </c>
      <c r="G319">
        <f t="shared" si="20"/>
        <v>0</v>
      </c>
      <c r="H319">
        <f t="shared" si="20"/>
        <v>0</v>
      </c>
      <c r="I319">
        <f t="shared" si="20"/>
        <v>0</v>
      </c>
      <c r="J319">
        <f t="shared" si="20"/>
        <v>0</v>
      </c>
      <c r="K319">
        <f t="shared" si="20"/>
        <v>0</v>
      </c>
      <c r="L319">
        <f t="shared" si="20"/>
        <v>0</v>
      </c>
      <c r="M319" s="10" t="str">
        <f t="shared" si="17"/>
        <v/>
      </c>
    </row>
    <row r="320" spans="1:13" ht="16">
      <c r="A320" s="8">
        <v>319</v>
      </c>
      <c r="B320" s="1" t="s">
        <v>40</v>
      </c>
      <c r="C320">
        <f t="shared" si="18"/>
        <v>0</v>
      </c>
      <c r="D320">
        <f t="shared" si="20"/>
        <v>0</v>
      </c>
      <c r="E320">
        <f t="shared" si="20"/>
        <v>0</v>
      </c>
      <c r="F320">
        <f t="shared" si="20"/>
        <v>1</v>
      </c>
      <c r="G320">
        <f t="shared" si="20"/>
        <v>0</v>
      </c>
      <c r="H320">
        <f t="shared" si="20"/>
        <v>0</v>
      </c>
      <c r="I320">
        <f t="shared" si="20"/>
        <v>0</v>
      </c>
      <c r="J320">
        <f t="shared" si="20"/>
        <v>0</v>
      </c>
      <c r="K320">
        <f t="shared" si="20"/>
        <v>0</v>
      </c>
      <c r="L320">
        <f t="shared" si="20"/>
        <v>0</v>
      </c>
      <c r="M320" s="10" t="str">
        <f t="shared" si="17"/>
        <v/>
      </c>
    </row>
    <row r="321" spans="1:13" ht="16">
      <c r="A321" s="8">
        <v>320</v>
      </c>
      <c r="B321" s="1" t="s">
        <v>40</v>
      </c>
      <c r="C321">
        <f t="shared" si="18"/>
        <v>0</v>
      </c>
      <c r="D321">
        <f t="shared" si="20"/>
        <v>0</v>
      </c>
      <c r="E321">
        <f t="shared" si="20"/>
        <v>0</v>
      </c>
      <c r="F321">
        <f t="shared" si="20"/>
        <v>1</v>
      </c>
      <c r="G321">
        <f t="shared" si="20"/>
        <v>0</v>
      </c>
      <c r="H321">
        <f t="shared" si="20"/>
        <v>0</v>
      </c>
      <c r="I321">
        <f t="shared" si="20"/>
        <v>0</v>
      </c>
      <c r="J321">
        <f t="shared" si="20"/>
        <v>0</v>
      </c>
      <c r="K321">
        <f t="shared" si="20"/>
        <v>0</v>
      </c>
      <c r="L321">
        <f t="shared" si="20"/>
        <v>0</v>
      </c>
      <c r="M321" s="10" t="str">
        <f t="shared" si="17"/>
        <v/>
      </c>
    </row>
    <row r="322" spans="1:13" ht="16">
      <c r="A322" s="8">
        <v>321</v>
      </c>
      <c r="B322" s="1" t="s">
        <v>19</v>
      </c>
      <c r="C322">
        <f t="shared" si="18"/>
        <v>0</v>
      </c>
      <c r="D322">
        <f t="shared" si="20"/>
        <v>0</v>
      </c>
      <c r="E322">
        <f t="shared" si="20"/>
        <v>0</v>
      </c>
      <c r="F322">
        <f t="shared" si="20"/>
        <v>0</v>
      </c>
      <c r="G322">
        <f t="shared" si="20"/>
        <v>0</v>
      </c>
      <c r="H322">
        <f t="shared" ref="D322:L350" si="21">IF($B322=H$1,1,0)</f>
        <v>0</v>
      </c>
      <c r="I322">
        <f t="shared" si="21"/>
        <v>1</v>
      </c>
      <c r="J322">
        <f t="shared" si="21"/>
        <v>0</v>
      </c>
      <c r="K322">
        <f t="shared" si="21"/>
        <v>0</v>
      </c>
      <c r="L322">
        <f t="shared" si="21"/>
        <v>0</v>
      </c>
      <c r="M322" s="10" t="str">
        <f t="shared" si="17"/>
        <v/>
      </c>
    </row>
    <row r="323" spans="1:13" ht="16">
      <c r="A323" s="8">
        <v>322</v>
      </c>
      <c r="B323" s="1" t="s">
        <v>163</v>
      </c>
      <c r="C323">
        <f t="shared" si="18"/>
        <v>1</v>
      </c>
      <c r="D323">
        <f t="shared" si="21"/>
        <v>0</v>
      </c>
      <c r="E323">
        <f t="shared" si="21"/>
        <v>0</v>
      </c>
      <c r="F323">
        <f t="shared" si="21"/>
        <v>0</v>
      </c>
      <c r="G323">
        <f t="shared" si="21"/>
        <v>0</v>
      </c>
      <c r="H323">
        <f t="shared" si="21"/>
        <v>0</v>
      </c>
      <c r="I323">
        <f t="shared" si="21"/>
        <v>0</v>
      </c>
      <c r="J323">
        <f t="shared" si="21"/>
        <v>0</v>
      </c>
      <c r="K323">
        <f t="shared" si="21"/>
        <v>0</v>
      </c>
      <c r="L323">
        <f t="shared" si="21"/>
        <v>0</v>
      </c>
      <c r="M323" s="10" t="str">
        <f t="shared" ref="M323:M386" si="22">IF(SUM(C323:L323)&lt;&gt;1,"PROBLEM","")</f>
        <v/>
      </c>
    </row>
    <row r="324" spans="1:13" ht="16">
      <c r="A324" s="8">
        <v>323</v>
      </c>
      <c r="B324" s="1" t="s">
        <v>107</v>
      </c>
      <c r="C324">
        <f t="shared" ref="C324:C387" si="23">IF($B324=C$1,1,0)</f>
        <v>0</v>
      </c>
      <c r="D324">
        <f t="shared" si="21"/>
        <v>0</v>
      </c>
      <c r="E324">
        <f t="shared" si="21"/>
        <v>0</v>
      </c>
      <c r="F324">
        <f t="shared" si="21"/>
        <v>0</v>
      </c>
      <c r="G324">
        <f t="shared" si="21"/>
        <v>0</v>
      </c>
      <c r="H324">
        <f t="shared" si="21"/>
        <v>0</v>
      </c>
      <c r="I324">
        <f t="shared" si="21"/>
        <v>0</v>
      </c>
      <c r="J324">
        <f t="shared" si="21"/>
        <v>0</v>
      </c>
      <c r="K324">
        <f t="shared" si="21"/>
        <v>1</v>
      </c>
      <c r="L324">
        <f t="shared" si="21"/>
        <v>0</v>
      </c>
      <c r="M324" s="10" t="str">
        <f t="shared" si="22"/>
        <v/>
      </c>
    </row>
    <row r="325" spans="1:13" ht="16">
      <c r="A325" s="8">
        <v>324</v>
      </c>
      <c r="B325" s="1" t="s">
        <v>19</v>
      </c>
      <c r="C325">
        <f t="shared" si="23"/>
        <v>0</v>
      </c>
      <c r="D325">
        <f t="shared" si="21"/>
        <v>0</v>
      </c>
      <c r="E325">
        <f t="shared" si="21"/>
        <v>0</v>
      </c>
      <c r="F325">
        <f t="shared" si="21"/>
        <v>0</v>
      </c>
      <c r="G325">
        <f t="shared" si="21"/>
        <v>0</v>
      </c>
      <c r="H325">
        <f t="shared" si="21"/>
        <v>0</v>
      </c>
      <c r="I325">
        <f t="shared" si="21"/>
        <v>1</v>
      </c>
      <c r="J325">
        <f t="shared" si="21"/>
        <v>0</v>
      </c>
      <c r="K325">
        <f t="shared" si="21"/>
        <v>0</v>
      </c>
      <c r="L325">
        <f t="shared" si="21"/>
        <v>0</v>
      </c>
      <c r="M325" s="10" t="str">
        <f t="shared" si="22"/>
        <v/>
      </c>
    </row>
    <row r="326" spans="1:13" ht="16">
      <c r="A326" s="8">
        <v>325</v>
      </c>
      <c r="B326" s="1" t="s">
        <v>19</v>
      </c>
      <c r="C326">
        <f t="shared" si="23"/>
        <v>0</v>
      </c>
      <c r="D326">
        <f t="shared" si="21"/>
        <v>0</v>
      </c>
      <c r="E326">
        <f t="shared" si="21"/>
        <v>0</v>
      </c>
      <c r="F326">
        <f t="shared" si="21"/>
        <v>0</v>
      </c>
      <c r="G326">
        <f t="shared" si="21"/>
        <v>0</v>
      </c>
      <c r="H326">
        <f t="shared" si="21"/>
        <v>0</v>
      </c>
      <c r="I326">
        <f t="shared" si="21"/>
        <v>1</v>
      </c>
      <c r="J326">
        <f t="shared" si="21"/>
        <v>0</v>
      </c>
      <c r="K326">
        <f t="shared" si="21"/>
        <v>0</v>
      </c>
      <c r="L326">
        <f t="shared" si="21"/>
        <v>0</v>
      </c>
      <c r="M326" s="10" t="str">
        <f t="shared" si="22"/>
        <v/>
      </c>
    </row>
    <row r="327" spans="1:13" ht="16">
      <c r="A327" s="8">
        <v>326</v>
      </c>
      <c r="B327" s="1" t="s">
        <v>40</v>
      </c>
      <c r="C327">
        <f t="shared" si="23"/>
        <v>0</v>
      </c>
      <c r="D327">
        <f t="shared" si="21"/>
        <v>0</v>
      </c>
      <c r="E327">
        <f t="shared" si="21"/>
        <v>0</v>
      </c>
      <c r="F327">
        <f t="shared" si="21"/>
        <v>1</v>
      </c>
      <c r="G327">
        <f t="shared" si="21"/>
        <v>0</v>
      </c>
      <c r="H327">
        <f t="shared" si="21"/>
        <v>0</v>
      </c>
      <c r="I327">
        <f t="shared" si="21"/>
        <v>0</v>
      </c>
      <c r="J327">
        <f t="shared" si="21"/>
        <v>0</v>
      </c>
      <c r="K327">
        <f t="shared" si="21"/>
        <v>0</v>
      </c>
      <c r="L327">
        <f t="shared" si="21"/>
        <v>0</v>
      </c>
      <c r="M327" s="10" t="str">
        <f t="shared" si="22"/>
        <v/>
      </c>
    </row>
    <row r="328" spans="1:13" ht="16">
      <c r="A328" s="8">
        <v>327</v>
      </c>
      <c r="B328" s="1" t="s">
        <v>40</v>
      </c>
      <c r="C328">
        <f t="shared" si="23"/>
        <v>0</v>
      </c>
      <c r="D328">
        <f t="shared" si="21"/>
        <v>0</v>
      </c>
      <c r="E328">
        <f t="shared" si="21"/>
        <v>0</v>
      </c>
      <c r="F328">
        <f t="shared" si="21"/>
        <v>1</v>
      </c>
      <c r="G328">
        <f t="shared" si="21"/>
        <v>0</v>
      </c>
      <c r="H328">
        <f t="shared" si="21"/>
        <v>0</v>
      </c>
      <c r="I328">
        <f t="shared" si="21"/>
        <v>0</v>
      </c>
      <c r="J328">
        <f t="shared" si="21"/>
        <v>0</v>
      </c>
      <c r="K328">
        <f t="shared" si="21"/>
        <v>0</v>
      </c>
      <c r="L328">
        <f t="shared" si="21"/>
        <v>0</v>
      </c>
      <c r="M328" s="10" t="str">
        <f t="shared" si="22"/>
        <v/>
      </c>
    </row>
    <row r="329" spans="1:13" ht="16">
      <c r="A329" s="8">
        <v>328</v>
      </c>
      <c r="B329" s="1" t="s">
        <v>119</v>
      </c>
      <c r="C329">
        <f t="shared" si="23"/>
        <v>0</v>
      </c>
      <c r="D329">
        <f t="shared" si="21"/>
        <v>0</v>
      </c>
      <c r="E329">
        <f t="shared" si="21"/>
        <v>0</v>
      </c>
      <c r="F329">
        <f t="shared" si="21"/>
        <v>0</v>
      </c>
      <c r="G329">
        <f t="shared" si="21"/>
        <v>0</v>
      </c>
      <c r="H329">
        <f t="shared" si="21"/>
        <v>0</v>
      </c>
      <c r="I329">
        <f t="shared" si="21"/>
        <v>0</v>
      </c>
      <c r="J329">
        <f t="shared" si="21"/>
        <v>0</v>
      </c>
      <c r="K329">
        <f t="shared" si="21"/>
        <v>0</v>
      </c>
      <c r="L329">
        <f t="shared" si="21"/>
        <v>1</v>
      </c>
      <c r="M329" s="10" t="str">
        <f t="shared" si="22"/>
        <v/>
      </c>
    </row>
    <row r="330" spans="1:13" ht="16">
      <c r="A330" s="8">
        <v>329</v>
      </c>
      <c r="B330" s="1" t="s">
        <v>119</v>
      </c>
      <c r="C330">
        <f t="shared" si="23"/>
        <v>0</v>
      </c>
      <c r="D330">
        <f t="shared" si="21"/>
        <v>0</v>
      </c>
      <c r="E330">
        <f t="shared" si="21"/>
        <v>0</v>
      </c>
      <c r="F330">
        <f t="shared" si="21"/>
        <v>0</v>
      </c>
      <c r="G330">
        <f t="shared" si="21"/>
        <v>0</v>
      </c>
      <c r="H330">
        <f t="shared" si="21"/>
        <v>0</v>
      </c>
      <c r="I330">
        <f t="shared" si="21"/>
        <v>0</v>
      </c>
      <c r="J330">
        <f t="shared" si="21"/>
        <v>0</v>
      </c>
      <c r="K330">
        <f t="shared" si="21"/>
        <v>0</v>
      </c>
      <c r="L330">
        <f t="shared" si="21"/>
        <v>1</v>
      </c>
      <c r="M330" s="10" t="str">
        <f t="shared" si="22"/>
        <v/>
      </c>
    </row>
    <row r="331" spans="1:13" ht="16">
      <c r="A331" s="8">
        <v>330</v>
      </c>
      <c r="B331" s="1" t="s">
        <v>40</v>
      </c>
      <c r="C331">
        <f t="shared" si="23"/>
        <v>0</v>
      </c>
      <c r="D331">
        <f t="shared" si="21"/>
        <v>0</v>
      </c>
      <c r="E331">
        <f t="shared" si="21"/>
        <v>0</v>
      </c>
      <c r="F331">
        <f t="shared" si="21"/>
        <v>1</v>
      </c>
      <c r="G331">
        <f t="shared" si="21"/>
        <v>0</v>
      </c>
      <c r="H331">
        <f t="shared" si="21"/>
        <v>0</v>
      </c>
      <c r="I331">
        <f t="shared" si="21"/>
        <v>0</v>
      </c>
      <c r="J331">
        <f t="shared" si="21"/>
        <v>0</v>
      </c>
      <c r="K331">
        <f t="shared" si="21"/>
        <v>0</v>
      </c>
      <c r="L331">
        <f t="shared" si="21"/>
        <v>0</v>
      </c>
      <c r="M331" s="10" t="str">
        <f t="shared" si="22"/>
        <v/>
      </c>
    </row>
    <row r="332" spans="1:13" ht="16">
      <c r="A332" s="8">
        <v>331</v>
      </c>
      <c r="B332" s="1" t="s">
        <v>273</v>
      </c>
      <c r="C332">
        <f t="shared" si="23"/>
        <v>0</v>
      </c>
      <c r="D332">
        <f t="shared" si="21"/>
        <v>0</v>
      </c>
      <c r="E332">
        <f t="shared" si="21"/>
        <v>1</v>
      </c>
      <c r="F332">
        <f t="shared" si="21"/>
        <v>0</v>
      </c>
      <c r="G332">
        <f t="shared" si="21"/>
        <v>0</v>
      </c>
      <c r="H332">
        <f t="shared" si="21"/>
        <v>0</v>
      </c>
      <c r="I332">
        <f t="shared" si="21"/>
        <v>0</v>
      </c>
      <c r="J332">
        <f t="shared" si="21"/>
        <v>0</v>
      </c>
      <c r="K332">
        <f t="shared" si="21"/>
        <v>0</v>
      </c>
      <c r="L332">
        <f t="shared" si="21"/>
        <v>0</v>
      </c>
      <c r="M332" s="10" t="str">
        <f t="shared" si="22"/>
        <v/>
      </c>
    </row>
    <row r="333" spans="1:13" ht="16">
      <c r="A333" s="8">
        <v>332</v>
      </c>
      <c r="B333" s="1" t="s">
        <v>40</v>
      </c>
      <c r="C333">
        <f t="shared" si="23"/>
        <v>0</v>
      </c>
      <c r="D333">
        <f t="shared" si="21"/>
        <v>0</v>
      </c>
      <c r="E333">
        <f t="shared" si="21"/>
        <v>0</v>
      </c>
      <c r="F333">
        <f t="shared" si="21"/>
        <v>1</v>
      </c>
      <c r="G333">
        <f t="shared" si="21"/>
        <v>0</v>
      </c>
      <c r="H333">
        <f t="shared" si="21"/>
        <v>0</v>
      </c>
      <c r="I333">
        <f t="shared" si="21"/>
        <v>0</v>
      </c>
      <c r="J333">
        <f t="shared" si="21"/>
        <v>0</v>
      </c>
      <c r="K333">
        <f t="shared" si="21"/>
        <v>0</v>
      </c>
      <c r="L333">
        <f t="shared" si="21"/>
        <v>0</v>
      </c>
      <c r="M333" s="10" t="str">
        <f t="shared" si="22"/>
        <v/>
      </c>
    </row>
    <row r="334" spans="1:13" ht="16">
      <c r="A334" s="8">
        <v>333</v>
      </c>
      <c r="B334" s="1" t="s">
        <v>107</v>
      </c>
      <c r="C334">
        <f t="shared" si="23"/>
        <v>0</v>
      </c>
      <c r="D334">
        <f t="shared" si="21"/>
        <v>0</v>
      </c>
      <c r="E334">
        <f t="shared" si="21"/>
        <v>0</v>
      </c>
      <c r="F334">
        <f t="shared" si="21"/>
        <v>0</v>
      </c>
      <c r="G334">
        <f t="shared" si="21"/>
        <v>0</v>
      </c>
      <c r="H334">
        <f t="shared" si="21"/>
        <v>0</v>
      </c>
      <c r="I334">
        <f t="shared" si="21"/>
        <v>0</v>
      </c>
      <c r="J334">
        <f t="shared" si="21"/>
        <v>0</v>
      </c>
      <c r="K334">
        <f t="shared" si="21"/>
        <v>1</v>
      </c>
      <c r="L334">
        <f t="shared" si="21"/>
        <v>0</v>
      </c>
      <c r="M334" s="10" t="str">
        <f t="shared" si="22"/>
        <v/>
      </c>
    </row>
    <row r="335" spans="1:13" ht="16">
      <c r="A335" s="8">
        <v>334</v>
      </c>
      <c r="B335" s="1" t="s">
        <v>107</v>
      </c>
      <c r="C335">
        <f t="shared" si="23"/>
        <v>0</v>
      </c>
      <c r="D335">
        <f t="shared" si="21"/>
        <v>0</v>
      </c>
      <c r="E335">
        <f t="shared" si="21"/>
        <v>0</v>
      </c>
      <c r="F335">
        <f t="shared" si="21"/>
        <v>0</v>
      </c>
      <c r="G335">
        <f t="shared" si="21"/>
        <v>0</v>
      </c>
      <c r="H335">
        <f t="shared" si="21"/>
        <v>0</v>
      </c>
      <c r="I335">
        <f t="shared" si="21"/>
        <v>0</v>
      </c>
      <c r="J335">
        <f t="shared" si="21"/>
        <v>0</v>
      </c>
      <c r="K335">
        <f t="shared" si="21"/>
        <v>1</v>
      </c>
      <c r="L335">
        <f t="shared" si="21"/>
        <v>0</v>
      </c>
      <c r="M335" s="10" t="str">
        <f t="shared" si="22"/>
        <v/>
      </c>
    </row>
    <row r="336" spans="1:13" ht="16">
      <c r="A336" s="8">
        <v>335</v>
      </c>
      <c r="B336" s="1" t="s">
        <v>19</v>
      </c>
      <c r="C336">
        <f t="shared" si="23"/>
        <v>0</v>
      </c>
      <c r="D336">
        <f t="shared" si="21"/>
        <v>0</v>
      </c>
      <c r="E336">
        <f t="shared" si="21"/>
        <v>0</v>
      </c>
      <c r="F336">
        <f t="shared" si="21"/>
        <v>0</v>
      </c>
      <c r="G336">
        <f t="shared" si="21"/>
        <v>0</v>
      </c>
      <c r="H336">
        <f t="shared" si="21"/>
        <v>0</v>
      </c>
      <c r="I336">
        <f t="shared" si="21"/>
        <v>1</v>
      </c>
      <c r="J336">
        <f t="shared" si="21"/>
        <v>0</v>
      </c>
      <c r="K336">
        <f t="shared" si="21"/>
        <v>0</v>
      </c>
      <c r="L336">
        <f t="shared" si="21"/>
        <v>0</v>
      </c>
      <c r="M336" s="10" t="str">
        <f t="shared" si="22"/>
        <v/>
      </c>
    </row>
    <row r="337" spans="1:13" ht="16">
      <c r="A337" s="8">
        <v>336</v>
      </c>
      <c r="B337" s="1" t="s">
        <v>40</v>
      </c>
      <c r="C337">
        <f t="shared" si="23"/>
        <v>0</v>
      </c>
      <c r="D337">
        <f t="shared" si="21"/>
        <v>0</v>
      </c>
      <c r="E337">
        <f t="shared" si="21"/>
        <v>0</v>
      </c>
      <c r="F337">
        <f t="shared" si="21"/>
        <v>1</v>
      </c>
      <c r="G337">
        <f t="shared" si="21"/>
        <v>0</v>
      </c>
      <c r="H337">
        <f t="shared" si="21"/>
        <v>0</v>
      </c>
      <c r="I337">
        <f t="shared" si="21"/>
        <v>0</v>
      </c>
      <c r="J337">
        <f t="shared" si="21"/>
        <v>0</v>
      </c>
      <c r="K337">
        <f t="shared" si="21"/>
        <v>0</v>
      </c>
      <c r="L337">
        <f t="shared" si="21"/>
        <v>0</v>
      </c>
      <c r="M337" s="10" t="str">
        <f t="shared" si="22"/>
        <v/>
      </c>
    </row>
    <row r="338" spans="1:13" ht="16">
      <c r="A338" s="8">
        <v>337</v>
      </c>
      <c r="B338" s="1" t="s">
        <v>113</v>
      </c>
      <c r="C338">
        <f t="shared" si="23"/>
        <v>0</v>
      </c>
      <c r="D338">
        <f t="shared" si="21"/>
        <v>0</v>
      </c>
      <c r="E338">
        <f t="shared" si="21"/>
        <v>0</v>
      </c>
      <c r="F338">
        <f t="shared" si="21"/>
        <v>0</v>
      </c>
      <c r="G338">
        <f t="shared" si="21"/>
        <v>0</v>
      </c>
      <c r="H338">
        <f t="shared" si="21"/>
        <v>0</v>
      </c>
      <c r="I338">
        <f t="shared" si="21"/>
        <v>0</v>
      </c>
      <c r="J338">
        <f t="shared" si="21"/>
        <v>1</v>
      </c>
      <c r="K338">
        <f t="shared" si="21"/>
        <v>0</v>
      </c>
      <c r="L338">
        <f t="shared" si="21"/>
        <v>0</v>
      </c>
      <c r="M338" s="10" t="str">
        <f t="shared" si="22"/>
        <v/>
      </c>
    </row>
    <row r="339" spans="1:13" ht="16">
      <c r="A339" s="8">
        <v>338</v>
      </c>
      <c r="B339" s="1" t="s">
        <v>40</v>
      </c>
      <c r="C339">
        <f t="shared" si="23"/>
        <v>0</v>
      </c>
      <c r="D339">
        <f t="shared" si="21"/>
        <v>0</v>
      </c>
      <c r="E339">
        <f t="shared" si="21"/>
        <v>0</v>
      </c>
      <c r="F339">
        <f t="shared" si="21"/>
        <v>1</v>
      </c>
      <c r="G339">
        <f t="shared" si="21"/>
        <v>0</v>
      </c>
      <c r="H339">
        <f t="shared" si="21"/>
        <v>0</v>
      </c>
      <c r="I339">
        <f t="shared" si="21"/>
        <v>0</v>
      </c>
      <c r="J339">
        <f t="shared" si="21"/>
        <v>0</v>
      </c>
      <c r="K339">
        <f t="shared" si="21"/>
        <v>0</v>
      </c>
      <c r="L339">
        <f t="shared" si="21"/>
        <v>0</v>
      </c>
      <c r="M339" s="10" t="str">
        <f t="shared" si="22"/>
        <v/>
      </c>
    </row>
    <row r="340" spans="1:13" ht="16">
      <c r="A340" s="8">
        <v>339</v>
      </c>
      <c r="B340" s="1" t="s">
        <v>40</v>
      </c>
      <c r="C340">
        <f t="shared" si="23"/>
        <v>0</v>
      </c>
      <c r="D340">
        <f t="shared" si="21"/>
        <v>0</v>
      </c>
      <c r="E340">
        <f t="shared" si="21"/>
        <v>0</v>
      </c>
      <c r="F340">
        <f t="shared" si="21"/>
        <v>1</v>
      </c>
      <c r="G340">
        <f t="shared" si="21"/>
        <v>0</v>
      </c>
      <c r="H340">
        <f t="shared" si="21"/>
        <v>0</v>
      </c>
      <c r="I340">
        <f t="shared" si="21"/>
        <v>0</v>
      </c>
      <c r="J340">
        <f t="shared" si="21"/>
        <v>0</v>
      </c>
      <c r="K340">
        <f t="shared" si="21"/>
        <v>0</v>
      </c>
      <c r="L340">
        <f t="shared" si="21"/>
        <v>0</v>
      </c>
      <c r="M340" s="10" t="str">
        <f t="shared" si="22"/>
        <v/>
      </c>
    </row>
    <row r="341" spans="1:13" ht="16">
      <c r="A341" s="8">
        <v>340</v>
      </c>
      <c r="B341" s="1" t="s">
        <v>119</v>
      </c>
      <c r="C341">
        <f t="shared" si="23"/>
        <v>0</v>
      </c>
      <c r="D341">
        <f t="shared" si="21"/>
        <v>0</v>
      </c>
      <c r="E341">
        <f t="shared" si="21"/>
        <v>0</v>
      </c>
      <c r="F341">
        <f t="shared" si="21"/>
        <v>0</v>
      </c>
      <c r="G341">
        <f t="shared" si="21"/>
        <v>0</v>
      </c>
      <c r="H341">
        <f t="shared" si="21"/>
        <v>0</v>
      </c>
      <c r="I341">
        <f t="shared" si="21"/>
        <v>0</v>
      </c>
      <c r="J341">
        <f t="shared" si="21"/>
        <v>0</v>
      </c>
      <c r="K341">
        <f t="shared" si="21"/>
        <v>0</v>
      </c>
      <c r="L341">
        <f t="shared" si="21"/>
        <v>1</v>
      </c>
      <c r="M341" s="10" t="str">
        <f t="shared" si="22"/>
        <v/>
      </c>
    </row>
    <row r="342" spans="1:13" ht="16">
      <c r="A342" s="8">
        <v>341</v>
      </c>
      <c r="B342" s="1" t="s">
        <v>119</v>
      </c>
      <c r="C342">
        <f t="shared" si="23"/>
        <v>0</v>
      </c>
      <c r="D342">
        <f t="shared" si="21"/>
        <v>0</v>
      </c>
      <c r="E342">
        <f t="shared" si="21"/>
        <v>0</v>
      </c>
      <c r="F342">
        <f t="shared" si="21"/>
        <v>0</v>
      </c>
      <c r="G342">
        <f t="shared" si="21"/>
        <v>0</v>
      </c>
      <c r="H342">
        <f t="shared" si="21"/>
        <v>0</v>
      </c>
      <c r="I342">
        <f t="shared" si="21"/>
        <v>0</v>
      </c>
      <c r="J342">
        <f t="shared" si="21"/>
        <v>0</v>
      </c>
      <c r="K342">
        <f t="shared" si="21"/>
        <v>0</v>
      </c>
      <c r="L342">
        <f t="shared" si="21"/>
        <v>1</v>
      </c>
      <c r="M342" s="10" t="str">
        <f t="shared" si="22"/>
        <v/>
      </c>
    </row>
    <row r="343" spans="1:13" ht="16">
      <c r="A343" s="8">
        <v>342</v>
      </c>
      <c r="B343" s="1" t="s">
        <v>40</v>
      </c>
      <c r="C343">
        <f t="shared" si="23"/>
        <v>0</v>
      </c>
      <c r="D343">
        <f t="shared" si="21"/>
        <v>0</v>
      </c>
      <c r="E343">
        <f t="shared" si="21"/>
        <v>0</v>
      </c>
      <c r="F343">
        <f t="shared" si="21"/>
        <v>1</v>
      </c>
      <c r="G343">
        <f t="shared" si="21"/>
        <v>0</v>
      </c>
      <c r="H343">
        <f t="shared" si="21"/>
        <v>0</v>
      </c>
      <c r="I343">
        <f t="shared" si="21"/>
        <v>0</v>
      </c>
      <c r="J343">
        <f t="shared" si="21"/>
        <v>0</v>
      </c>
      <c r="K343">
        <f t="shared" si="21"/>
        <v>0</v>
      </c>
      <c r="L343">
        <f t="shared" si="21"/>
        <v>0</v>
      </c>
      <c r="M343" s="10" t="str">
        <f t="shared" si="22"/>
        <v/>
      </c>
    </row>
    <row r="344" spans="1:13" ht="16">
      <c r="A344" s="8">
        <v>343</v>
      </c>
      <c r="B344" s="1" t="s">
        <v>119</v>
      </c>
      <c r="C344">
        <f t="shared" si="23"/>
        <v>0</v>
      </c>
      <c r="D344">
        <f t="shared" si="21"/>
        <v>0</v>
      </c>
      <c r="E344">
        <f t="shared" si="21"/>
        <v>0</v>
      </c>
      <c r="F344">
        <f t="shared" si="21"/>
        <v>0</v>
      </c>
      <c r="G344">
        <f t="shared" si="21"/>
        <v>0</v>
      </c>
      <c r="H344">
        <f t="shared" si="21"/>
        <v>0</v>
      </c>
      <c r="I344">
        <f t="shared" si="21"/>
        <v>0</v>
      </c>
      <c r="J344">
        <f t="shared" si="21"/>
        <v>0</v>
      </c>
      <c r="K344">
        <f t="shared" si="21"/>
        <v>0</v>
      </c>
      <c r="L344">
        <f t="shared" si="21"/>
        <v>1</v>
      </c>
      <c r="M344" s="10" t="str">
        <f t="shared" si="22"/>
        <v/>
      </c>
    </row>
    <row r="345" spans="1:13" ht="16">
      <c r="A345" s="8">
        <v>344</v>
      </c>
      <c r="B345" s="1" t="s">
        <v>19</v>
      </c>
      <c r="C345">
        <f t="shared" si="23"/>
        <v>0</v>
      </c>
      <c r="D345">
        <f t="shared" si="21"/>
        <v>0</v>
      </c>
      <c r="E345">
        <f t="shared" si="21"/>
        <v>0</v>
      </c>
      <c r="F345">
        <f t="shared" si="21"/>
        <v>0</v>
      </c>
      <c r="G345">
        <f t="shared" si="21"/>
        <v>0</v>
      </c>
      <c r="H345">
        <f t="shared" si="21"/>
        <v>0</v>
      </c>
      <c r="I345">
        <f t="shared" si="21"/>
        <v>1</v>
      </c>
      <c r="J345">
        <f t="shared" si="21"/>
        <v>0</v>
      </c>
      <c r="K345">
        <f t="shared" si="21"/>
        <v>0</v>
      </c>
      <c r="L345">
        <f t="shared" si="21"/>
        <v>0</v>
      </c>
      <c r="M345" s="10" t="str">
        <f t="shared" si="22"/>
        <v/>
      </c>
    </row>
    <row r="346" spans="1:13" ht="16">
      <c r="A346" s="8">
        <v>345</v>
      </c>
      <c r="B346" s="1" t="s">
        <v>19</v>
      </c>
      <c r="C346">
        <f t="shared" si="23"/>
        <v>0</v>
      </c>
      <c r="D346">
        <f t="shared" si="21"/>
        <v>0</v>
      </c>
      <c r="E346">
        <f t="shared" si="21"/>
        <v>0</v>
      </c>
      <c r="F346">
        <f t="shared" si="21"/>
        <v>0</v>
      </c>
      <c r="G346">
        <f t="shared" si="21"/>
        <v>0</v>
      </c>
      <c r="H346">
        <f t="shared" si="21"/>
        <v>0</v>
      </c>
      <c r="I346">
        <f t="shared" si="21"/>
        <v>1</v>
      </c>
      <c r="J346">
        <f t="shared" si="21"/>
        <v>0</v>
      </c>
      <c r="K346">
        <f t="shared" si="21"/>
        <v>0</v>
      </c>
      <c r="L346">
        <f t="shared" si="21"/>
        <v>0</v>
      </c>
      <c r="M346" s="10" t="str">
        <f t="shared" si="22"/>
        <v/>
      </c>
    </row>
    <row r="347" spans="1:13" ht="16">
      <c r="A347" s="8">
        <v>346</v>
      </c>
      <c r="B347" s="1" t="s">
        <v>19</v>
      </c>
      <c r="C347">
        <f t="shared" si="23"/>
        <v>0</v>
      </c>
      <c r="D347">
        <f t="shared" si="21"/>
        <v>0</v>
      </c>
      <c r="E347">
        <f t="shared" si="21"/>
        <v>0</v>
      </c>
      <c r="F347">
        <f t="shared" si="21"/>
        <v>0</v>
      </c>
      <c r="G347">
        <f t="shared" si="21"/>
        <v>0</v>
      </c>
      <c r="H347">
        <f t="shared" si="21"/>
        <v>0</v>
      </c>
      <c r="I347">
        <f t="shared" si="21"/>
        <v>1</v>
      </c>
      <c r="J347">
        <f t="shared" si="21"/>
        <v>0</v>
      </c>
      <c r="K347">
        <f t="shared" si="21"/>
        <v>0</v>
      </c>
      <c r="L347">
        <f t="shared" si="21"/>
        <v>0</v>
      </c>
      <c r="M347" s="10" t="str">
        <f t="shared" si="22"/>
        <v/>
      </c>
    </row>
    <row r="348" spans="1:13" ht="16">
      <c r="A348" s="8">
        <v>347</v>
      </c>
      <c r="B348" s="1" t="s">
        <v>40</v>
      </c>
      <c r="C348">
        <f t="shared" si="23"/>
        <v>0</v>
      </c>
      <c r="D348">
        <f t="shared" si="21"/>
        <v>0</v>
      </c>
      <c r="E348">
        <f t="shared" si="21"/>
        <v>0</v>
      </c>
      <c r="F348">
        <f t="shared" si="21"/>
        <v>1</v>
      </c>
      <c r="G348">
        <f t="shared" si="21"/>
        <v>0</v>
      </c>
      <c r="H348">
        <f t="shared" si="21"/>
        <v>0</v>
      </c>
      <c r="I348">
        <f t="shared" si="21"/>
        <v>0</v>
      </c>
      <c r="J348">
        <f t="shared" si="21"/>
        <v>0</v>
      </c>
      <c r="K348">
        <f t="shared" si="21"/>
        <v>0</v>
      </c>
      <c r="L348">
        <f t="shared" si="21"/>
        <v>0</v>
      </c>
      <c r="M348" s="10" t="str">
        <f t="shared" si="22"/>
        <v/>
      </c>
    </row>
    <row r="349" spans="1:13" ht="16">
      <c r="A349" s="8">
        <v>348</v>
      </c>
      <c r="B349" s="1" t="s">
        <v>19</v>
      </c>
      <c r="C349">
        <f t="shared" si="23"/>
        <v>0</v>
      </c>
      <c r="D349">
        <f t="shared" si="21"/>
        <v>0</v>
      </c>
      <c r="E349">
        <f t="shared" si="21"/>
        <v>0</v>
      </c>
      <c r="F349">
        <f t="shared" si="21"/>
        <v>0</v>
      </c>
      <c r="G349">
        <f t="shared" si="21"/>
        <v>0</v>
      </c>
      <c r="H349">
        <f t="shared" si="21"/>
        <v>0</v>
      </c>
      <c r="I349">
        <f t="shared" si="21"/>
        <v>1</v>
      </c>
      <c r="J349">
        <f t="shared" si="21"/>
        <v>0</v>
      </c>
      <c r="K349">
        <f t="shared" si="21"/>
        <v>0</v>
      </c>
      <c r="L349">
        <f t="shared" si="21"/>
        <v>0</v>
      </c>
      <c r="M349" s="10" t="str">
        <f t="shared" si="22"/>
        <v/>
      </c>
    </row>
    <row r="350" spans="1:13" ht="16">
      <c r="A350" s="8">
        <v>349</v>
      </c>
      <c r="B350" s="1" t="s">
        <v>119</v>
      </c>
      <c r="C350">
        <f t="shared" si="23"/>
        <v>0</v>
      </c>
      <c r="D350">
        <f t="shared" si="21"/>
        <v>0</v>
      </c>
      <c r="E350">
        <f t="shared" si="21"/>
        <v>0</v>
      </c>
      <c r="F350">
        <f t="shared" si="21"/>
        <v>0</v>
      </c>
      <c r="G350">
        <f t="shared" si="21"/>
        <v>0</v>
      </c>
      <c r="H350">
        <f t="shared" si="21"/>
        <v>0</v>
      </c>
      <c r="I350">
        <f t="shared" si="21"/>
        <v>0</v>
      </c>
      <c r="J350">
        <f t="shared" si="21"/>
        <v>0</v>
      </c>
      <c r="K350">
        <f t="shared" ref="D350:L379" si="24">IF($B350=K$1,1,0)</f>
        <v>0</v>
      </c>
      <c r="L350">
        <f t="shared" si="24"/>
        <v>1</v>
      </c>
      <c r="M350" s="10" t="str">
        <f t="shared" si="22"/>
        <v/>
      </c>
    </row>
    <row r="351" spans="1:13" ht="16">
      <c r="A351" s="8">
        <v>350</v>
      </c>
      <c r="B351" s="1" t="s">
        <v>273</v>
      </c>
      <c r="C351">
        <f t="shared" si="23"/>
        <v>0</v>
      </c>
      <c r="D351">
        <f t="shared" si="24"/>
        <v>0</v>
      </c>
      <c r="E351">
        <f t="shared" si="24"/>
        <v>1</v>
      </c>
      <c r="F351">
        <f t="shared" si="24"/>
        <v>0</v>
      </c>
      <c r="G351">
        <f t="shared" si="24"/>
        <v>0</v>
      </c>
      <c r="H351">
        <f t="shared" si="24"/>
        <v>0</v>
      </c>
      <c r="I351">
        <f t="shared" si="24"/>
        <v>0</v>
      </c>
      <c r="J351">
        <f t="shared" si="24"/>
        <v>0</v>
      </c>
      <c r="K351">
        <f t="shared" si="24"/>
        <v>0</v>
      </c>
      <c r="L351">
        <f t="shared" si="24"/>
        <v>0</v>
      </c>
      <c r="M351" s="10" t="str">
        <f t="shared" si="22"/>
        <v/>
      </c>
    </row>
    <row r="352" spans="1:13" ht="16">
      <c r="A352" s="8">
        <v>351</v>
      </c>
      <c r="B352" s="1" t="s">
        <v>19</v>
      </c>
      <c r="C352">
        <f t="shared" si="23"/>
        <v>0</v>
      </c>
      <c r="D352">
        <f t="shared" si="24"/>
        <v>0</v>
      </c>
      <c r="E352">
        <f t="shared" si="24"/>
        <v>0</v>
      </c>
      <c r="F352">
        <f t="shared" si="24"/>
        <v>0</v>
      </c>
      <c r="G352">
        <f t="shared" si="24"/>
        <v>0</v>
      </c>
      <c r="H352">
        <f t="shared" si="24"/>
        <v>0</v>
      </c>
      <c r="I352">
        <f t="shared" si="24"/>
        <v>1</v>
      </c>
      <c r="J352">
        <f t="shared" si="24"/>
        <v>0</v>
      </c>
      <c r="K352">
        <f t="shared" si="24"/>
        <v>0</v>
      </c>
      <c r="L352">
        <f t="shared" si="24"/>
        <v>0</v>
      </c>
      <c r="M352" s="10" t="str">
        <f t="shared" si="22"/>
        <v/>
      </c>
    </row>
    <row r="353" spans="1:13" ht="16">
      <c r="A353" s="8">
        <v>352</v>
      </c>
      <c r="B353" s="1" t="s">
        <v>119</v>
      </c>
      <c r="C353">
        <f t="shared" si="23"/>
        <v>0</v>
      </c>
      <c r="D353">
        <f t="shared" si="24"/>
        <v>0</v>
      </c>
      <c r="E353">
        <f t="shared" si="24"/>
        <v>0</v>
      </c>
      <c r="F353">
        <f t="shared" si="24"/>
        <v>0</v>
      </c>
      <c r="G353">
        <f t="shared" si="24"/>
        <v>0</v>
      </c>
      <c r="H353">
        <f t="shared" si="24"/>
        <v>0</v>
      </c>
      <c r="I353">
        <f t="shared" si="24"/>
        <v>0</v>
      </c>
      <c r="J353">
        <f t="shared" si="24"/>
        <v>0</v>
      </c>
      <c r="K353">
        <f t="shared" si="24"/>
        <v>0</v>
      </c>
      <c r="L353">
        <f t="shared" si="24"/>
        <v>1</v>
      </c>
      <c r="M353" s="10" t="str">
        <f t="shared" si="22"/>
        <v/>
      </c>
    </row>
    <row r="354" spans="1:13" ht="16">
      <c r="A354" s="8">
        <v>353</v>
      </c>
      <c r="B354" s="1" t="s">
        <v>273</v>
      </c>
      <c r="C354">
        <f t="shared" si="23"/>
        <v>0</v>
      </c>
      <c r="D354">
        <f t="shared" si="24"/>
        <v>0</v>
      </c>
      <c r="E354">
        <f t="shared" si="24"/>
        <v>1</v>
      </c>
      <c r="F354">
        <f t="shared" si="24"/>
        <v>0</v>
      </c>
      <c r="G354">
        <f t="shared" si="24"/>
        <v>0</v>
      </c>
      <c r="H354">
        <f t="shared" si="24"/>
        <v>0</v>
      </c>
      <c r="I354">
        <f t="shared" si="24"/>
        <v>0</v>
      </c>
      <c r="J354">
        <f t="shared" si="24"/>
        <v>0</v>
      </c>
      <c r="K354">
        <f t="shared" si="24"/>
        <v>0</v>
      </c>
      <c r="L354">
        <f t="shared" si="24"/>
        <v>0</v>
      </c>
      <c r="M354" s="10" t="str">
        <f t="shared" si="22"/>
        <v/>
      </c>
    </row>
    <row r="355" spans="1:13" ht="16">
      <c r="A355" s="8">
        <v>354</v>
      </c>
      <c r="B355" s="1" t="s">
        <v>40</v>
      </c>
      <c r="C355">
        <f t="shared" si="23"/>
        <v>0</v>
      </c>
      <c r="D355">
        <f t="shared" si="24"/>
        <v>0</v>
      </c>
      <c r="E355">
        <f t="shared" si="24"/>
        <v>0</v>
      </c>
      <c r="F355">
        <f t="shared" si="24"/>
        <v>1</v>
      </c>
      <c r="G355">
        <f t="shared" si="24"/>
        <v>0</v>
      </c>
      <c r="H355">
        <f t="shared" si="24"/>
        <v>0</v>
      </c>
      <c r="I355">
        <f t="shared" si="24"/>
        <v>0</v>
      </c>
      <c r="J355">
        <f t="shared" si="24"/>
        <v>0</v>
      </c>
      <c r="K355">
        <f t="shared" si="24"/>
        <v>0</v>
      </c>
      <c r="L355">
        <f t="shared" si="24"/>
        <v>0</v>
      </c>
      <c r="M355" s="10" t="str">
        <f t="shared" si="22"/>
        <v/>
      </c>
    </row>
    <row r="356" spans="1:13" ht="16">
      <c r="A356" s="8">
        <v>355</v>
      </c>
      <c r="B356" s="1" t="s">
        <v>107</v>
      </c>
      <c r="C356">
        <f t="shared" si="23"/>
        <v>0</v>
      </c>
      <c r="D356">
        <f t="shared" si="24"/>
        <v>0</v>
      </c>
      <c r="E356">
        <f t="shared" si="24"/>
        <v>0</v>
      </c>
      <c r="F356">
        <f t="shared" si="24"/>
        <v>0</v>
      </c>
      <c r="G356">
        <f t="shared" si="24"/>
        <v>0</v>
      </c>
      <c r="H356">
        <f t="shared" si="24"/>
        <v>0</v>
      </c>
      <c r="I356">
        <f t="shared" si="24"/>
        <v>0</v>
      </c>
      <c r="J356">
        <f t="shared" si="24"/>
        <v>0</v>
      </c>
      <c r="K356">
        <f t="shared" si="24"/>
        <v>1</v>
      </c>
      <c r="L356">
        <f t="shared" si="24"/>
        <v>0</v>
      </c>
      <c r="M356" s="10" t="str">
        <f t="shared" si="22"/>
        <v/>
      </c>
    </row>
    <row r="357" spans="1:13" ht="16">
      <c r="A357" s="8">
        <v>356</v>
      </c>
      <c r="B357" s="1" t="s">
        <v>19</v>
      </c>
      <c r="C357">
        <f t="shared" si="23"/>
        <v>0</v>
      </c>
      <c r="D357">
        <f t="shared" si="24"/>
        <v>0</v>
      </c>
      <c r="E357">
        <f t="shared" si="24"/>
        <v>0</v>
      </c>
      <c r="F357">
        <f t="shared" si="24"/>
        <v>0</v>
      </c>
      <c r="G357">
        <f t="shared" si="24"/>
        <v>0</v>
      </c>
      <c r="H357">
        <f t="shared" si="24"/>
        <v>0</v>
      </c>
      <c r="I357">
        <f t="shared" si="24"/>
        <v>1</v>
      </c>
      <c r="J357">
        <f t="shared" si="24"/>
        <v>0</v>
      </c>
      <c r="K357">
        <f t="shared" si="24"/>
        <v>0</v>
      </c>
      <c r="L357">
        <f t="shared" si="24"/>
        <v>0</v>
      </c>
      <c r="M357" s="10" t="str">
        <f t="shared" si="22"/>
        <v/>
      </c>
    </row>
    <row r="358" spans="1:13" ht="16">
      <c r="A358" s="8">
        <v>357</v>
      </c>
      <c r="B358" s="1" t="s">
        <v>40</v>
      </c>
      <c r="C358">
        <f t="shared" si="23"/>
        <v>0</v>
      </c>
      <c r="D358">
        <f t="shared" si="24"/>
        <v>0</v>
      </c>
      <c r="E358">
        <f t="shared" si="24"/>
        <v>0</v>
      </c>
      <c r="F358">
        <f t="shared" si="24"/>
        <v>1</v>
      </c>
      <c r="G358">
        <f t="shared" si="24"/>
        <v>0</v>
      </c>
      <c r="H358">
        <f t="shared" si="24"/>
        <v>0</v>
      </c>
      <c r="I358">
        <f t="shared" si="24"/>
        <v>0</v>
      </c>
      <c r="J358">
        <f t="shared" si="24"/>
        <v>0</v>
      </c>
      <c r="K358">
        <f t="shared" si="24"/>
        <v>0</v>
      </c>
      <c r="L358">
        <f t="shared" si="24"/>
        <v>0</v>
      </c>
      <c r="M358" s="10" t="str">
        <f t="shared" si="22"/>
        <v/>
      </c>
    </row>
    <row r="359" spans="1:13" ht="16">
      <c r="A359" s="8">
        <v>358</v>
      </c>
      <c r="B359" s="1" t="s">
        <v>113</v>
      </c>
      <c r="C359">
        <f t="shared" si="23"/>
        <v>0</v>
      </c>
      <c r="D359">
        <f t="shared" si="24"/>
        <v>0</v>
      </c>
      <c r="E359">
        <f t="shared" si="24"/>
        <v>0</v>
      </c>
      <c r="F359">
        <f t="shared" si="24"/>
        <v>0</v>
      </c>
      <c r="G359">
        <f t="shared" si="24"/>
        <v>0</v>
      </c>
      <c r="H359">
        <f t="shared" si="24"/>
        <v>0</v>
      </c>
      <c r="I359">
        <f t="shared" si="24"/>
        <v>0</v>
      </c>
      <c r="J359">
        <f t="shared" si="24"/>
        <v>1</v>
      </c>
      <c r="K359">
        <f t="shared" si="24"/>
        <v>0</v>
      </c>
      <c r="L359">
        <f t="shared" si="24"/>
        <v>0</v>
      </c>
      <c r="M359" s="10" t="str">
        <f t="shared" si="22"/>
        <v/>
      </c>
    </row>
    <row r="360" spans="1:13" ht="16">
      <c r="A360" s="8">
        <v>359</v>
      </c>
      <c r="B360" s="1" t="s">
        <v>40</v>
      </c>
      <c r="C360">
        <f t="shared" si="23"/>
        <v>0</v>
      </c>
      <c r="D360">
        <f t="shared" si="24"/>
        <v>0</v>
      </c>
      <c r="E360">
        <f t="shared" si="24"/>
        <v>0</v>
      </c>
      <c r="F360">
        <f t="shared" si="24"/>
        <v>1</v>
      </c>
      <c r="G360">
        <f t="shared" si="24"/>
        <v>0</v>
      </c>
      <c r="H360">
        <f t="shared" si="24"/>
        <v>0</v>
      </c>
      <c r="I360">
        <f t="shared" si="24"/>
        <v>0</v>
      </c>
      <c r="J360">
        <f t="shared" si="24"/>
        <v>0</v>
      </c>
      <c r="K360">
        <f t="shared" si="24"/>
        <v>0</v>
      </c>
      <c r="L360">
        <f t="shared" si="24"/>
        <v>0</v>
      </c>
      <c r="M360" s="10" t="str">
        <f t="shared" si="22"/>
        <v/>
      </c>
    </row>
    <row r="361" spans="1:13" ht="16">
      <c r="A361" s="8">
        <v>360</v>
      </c>
      <c r="B361" s="1" t="s">
        <v>40</v>
      </c>
      <c r="C361">
        <f t="shared" si="23"/>
        <v>0</v>
      </c>
      <c r="D361">
        <f t="shared" si="24"/>
        <v>0</v>
      </c>
      <c r="E361">
        <f t="shared" si="24"/>
        <v>0</v>
      </c>
      <c r="F361">
        <f t="shared" si="24"/>
        <v>1</v>
      </c>
      <c r="G361">
        <f t="shared" si="24"/>
        <v>0</v>
      </c>
      <c r="H361">
        <f t="shared" si="24"/>
        <v>0</v>
      </c>
      <c r="I361">
        <f t="shared" si="24"/>
        <v>0</v>
      </c>
      <c r="J361">
        <f t="shared" si="24"/>
        <v>0</v>
      </c>
      <c r="K361">
        <f t="shared" si="24"/>
        <v>0</v>
      </c>
      <c r="L361">
        <f t="shared" si="24"/>
        <v>0</v>
      </c>
      <c r="M361" s="10" t="str">
        <f t="shared" si="22"/>
        <v/>
      </c>
    </row>
    <row r="362" spans="1:13" ht="16">
      <c r="A362" s="8">
        <v>361</v>
      </c>
      <c r="B362" s="1" t="s">
        <v>40</v>
      </c>
      <c r="C362">
        <f t="shared" si="23"/>
        <v>0</v>
      </c>
      <c r="D362">
        <f t="shared" si="24"/>
        <v>0</v>
      </c>
      <c r="E362">
        <f t="shared" si="24"/>
        <v>0</v>
      </c>
      <c r="F362">
        <f t="shared" si="24"/>
        <v>1</v>
      </c>
      <c r="G362">
        <f t="shared" si="24"/>
        <v>0</v>
      </c>
      <c r="H362">
        <f t="shared" si="24"/>
        <v>0</v>
      </c>
      <c r="I362">
        <f t="shared" si="24"/>
        <v>0</v>
      </c>
      <c r="J362">
        <f t="shared" si="24"/>
        <v>0</v>
      </c>
      <c r="K362">
        <f t="shared" si="24"/>
        <v>0</v>
      </c>
      <c r="L362">
        <f t="shared" si="24"/>
        <v>0</v>
      </c>
      <c r="M362" s="10" t="str">
        <f t="shared" si="22"/>
        <v/>
      </c>
    </row>
    <row r="363" spans="1:13" ht="16">
      <c r="A363" s="8">
        <v>362</v>
      </c>
      <c r="B363" s="1" t="s">
        <v>119</v>
      </c>
      <c r="C363">
        <f t="shared" si="23"/>
        <v>0</v>
      </c>
      <c r="D363">
        <f t="shared" si="24"/>
        <v>0</v>
      </c>
      <c r="E363">
        <f t="shared" si="24"/>
        <v>0</v>
      </c>
      <c r="F363">
        <f t="shared" si="24"/>
        <v>0</v>
      </c>
      <c r="G363">
        <f t="shared" si="24"/>
        <v>0</v>
      </c>
      <c r="H363">
        <f t="shared" si="24"/>
        <v>0</v>
      </c>
      <c r="I363">
        <f t="shared" si="24"/>
        <v>0</v>
      </c>
      <c r="J363">
        <f t="shared" si="24"/>
        <v>0</v>
      </c>
      <c r="K363">
        <f t="shared" si="24"/>
        <v>0</v>
      </c>
      <c r="L363">
        <f t="shared" si="24"/>
        <v>1</v>
      </c>
      <c r="M363" s="10" t="str">
        <f t="shared" si="22"/>
        <v/>
      </c>
    </row>
    <row r="364" spans="1:13" ht="16">
      <c r="A364" s="8">
        <v>363</v>
      </c>
      <c r="B364" s="1" t="s">
        <v>107</v>
      </c>
      <c r="C364">
        <f t="shared" si="23"/>
        <v>0</v>
      </c>
      <c r="D364">
        <f t="shared" si="24"/>
        <v>0</v>
      </c>
      <c r="E364">
        <f t="shared" si="24"/>
        <v>0</v>
      </c>
      <c r="F364">
        <f t="shared" si="24"/>
        <v>0</v>
      </c>
      <c r="G364">
        <f t="shared" si="24"/>
        <v>0</v>
      </c>
      <c r="H364">
        <f t="shared" si="24"/>
        <v>0</v>
      </c>
      <c r="I364">
        <f t="shared" si="24"/>
        <v>0</v>
      </c>
      <c r="J364">
        <f t="shared" si="24"/>
        <v>0</v>
      </c>
      <c r="K364">
        <f t="shared" si="24"/>
        <v>1</v>
      </c>
      <c r="L364">
        <f t="shared" si="24"/>
        <v>0</v>
      </c>
      <c r="M364" s="10" t="str">
        <f t="shared" si="22"/>
        <v/>
      </c>
    </row>
    <row r="365" spans="1:13" ht="16">
      <c r="A365" s="8">
        <v>364</v>
      </c>
      <c r="B365" s="1" t="s">
        <v>40</v>
      </c>
      <c r="C365">
        <f t="shared" si="23"/>
        <v>0</v>
      </c>
      <c r="D365">
        <f t="shared" si="24"/>
        <v>0</v>
      </c>
      <c r="E365">
        <f t="shared" si="24"/>
        <v>0</v>
      </c>
      <c r="F365">
        <f t="shared" si="24"/>
        <v>1</v>
      </c>
      <c r="G365">
        <f t="shared" si="24"/>
        <v>0</v>
      </c>
      <c r="H365">
        <f t="shared" si="24"/>
        <v>0</v>
      </c>
      <c r="I365">
        <f t="shared" si="24"/>
        <v>0</v>
      </c>
      <c r="J365">
        <f t="shared" si="24"/>
        <v>0</v>
      </c>
      <c r="K365">
        <f t="shared" si="24"/>
        <v>0</v>
      </c>
      <c r="L365">
        <f t="shared" si="24"/>
        <v>0</v>
      </c>
      <c r="M365" s="10" t="str">
        <f t="shared" si="22"/>
        <v/>
      </c>
    </row>
    <row r="366" spans="1:13" ht="16">
      <c r="A366" s="8">
        <v>365</v>
      </c>
      <c r="B366" s="1" t="s">
        <v>40</v>
      </c>
      <c r="C366">
        <f t="shared" si="23"/>
        <v>0</v>
      </c>
      <c r="D366">
        <f t="shared" si="24"/>
        <v>0</v>
      </c>
      <c r="E366">
        <f t="shared" si="24"/>
        <v>0</v>
      </c>
      <c r="F366">
        <f t="shared" si="24"/>
        <v>1</v>
      </c>
      <c r="G366">
        <f t="shared" si="24"/>
        <v>0</v>
      </c>
      <c r="H366">
        <f t="shared" si="24"/>
        <v>0</v>
      </c>
      <c r="I366">
        <f t="shared" si="24"/>
        <v>0</v>
      </c>
      <c r="J366">
        <f t="shared" si="24"/>
        <v>0</v>
      </c>
      <c r="K366">
        <f t="shared" si="24"/>
        <v>0</v>
      </c>
      <c r="L366">
        <f t="shared" si="24"/>
        <v>0</v>
      </c>
      <c r="M366" s="10" t="str">
        <f t="shared" si="22"/>
        <v/>
      </c>
    </row>
    <row r="367" spans="1:13" ht="16">
      <c r="A367" s="8">
        <v>366</v>
      </c>
      <c r="B367" s="1" t="s">
        <v>40</v>
      </c>
      <c r="C367">
        <f t="shared" si="23"/>
        <v>0</v>
      </c>
      <c r="D367">
        <f t="shared" si="24"/>
        <v>0</v>
      </c>
      <c r="E367">
        <f t="shared" si="24"/>
        <v>0</v>
      </c>
      <c r="F367">
        <f t="shared" si="24"/>
        <v>1</v>
      </c>
      <c r="G367">
        <f t="shared" si="24"/>
        <v>0</v>
      </c>
      <c r="H367">
        <f t="shared" si="24"/>
        <v>0</v>
      </c>
      <c r="I367">
        <f t="shared" si="24"/>
        <v>0</v>
      </c>
      <c r="J367">
        <f t="shared" si="24"/>
        <v>0</v>
      </c>
      <c r="K367">
        <f t="shared" si="24"/>
        <v>0</v>
      </c>
      <c r="L367">
        <f t="shared" si="24"/>
        <v>0</v>
      </c>
      <c r="M367" s="10" t="str">
        <f t="shared" si="22"/>
        <v/>
      </c>
    </row>
    <row r="368" spans="1:13" ht="16">
      <c r="A368" s="8">
        <v>367</v>
      </c>
      <c r="B368" s="1" t="s">
        <v>40</v>
      </c>
      <c r="C368">
        <f t="shared" si="23"/>
        <v>0</v>
      </c>
      <c r="D368">
        <f t="shared" si="24"/>
        <v>0</v>
      </c>
      <c r="E368">
        <f t="shared" si="24"/>
        <v>0</v>
      </c>
      <c r="F368">
        <f t="shared" si="24"/>
        <v>1</v>
      </c>
      <c r="G368">
        <f t="shared" si="24"/>
        <v>0</v>
      </c>
      <c r="H368">
        <f t="shared" si="24"/>
        <v>0</v>
      </c>
      <c r="I368">
        <f t="shared" si="24"/>
        <v>0</v>
      </c>
      <c r="J368">
        <f t="shared" si="24"/>
        <v>0</v>
      </c>
      <c r="K368">
        <f t="shared" si="24"/>
        <v>0</v>
      </c>
      <c r="L368">
        <f t="shared" si="24"/>
        <v>0</v>
      </c>
      <c r="M368" s="10" t="str">
        <f t="shared" si="22"/>
        <v/>
      </c>
    </row>
    <row r="369" spans="1:13" ht="16">
      <c r="A369" s="8">
        <v>368</v>
      </c>
      <c r="B369" s="1" t="s">
        <v>113</v>
      </c>
      <c r="C369">
        <f t="shared" si="23"/>
        <v>0</v>
      </c>
      <c r="D369">
        <f t="shared" si="24"/>
        <v>0</v>
      </c>
      <c r="E369">
        <f t="shared" si="24"/>
        <v>0</v>
      </c>
      <c r="F369">
        <f t="shared" si="24"/>
        <v>0</v>
      </c>
      <c r="G369">
        <f t="shared" si="24"/>
        <v>0</v>
      </c>
      <c r="H369">
        <f t="shared" si="24"/>
        <v>0</v>
      </c>
      <c r="I369">
        <f t="shared" si="24"/>
        <v>0</v>
      </c>
      <c r="J369">
        <f t="shared" si="24"/>
        <v>1</v>
      </c>
      <c r="K369">
        <f t="shared" si="24"/>
        <v>0</v>
      </c>
      <c r="L369">
        <f t="shared" si="24"/>
        <v>0</v>
      </c>
      <c r="M369" s="10" t="str">
        <f t="shared" si="22"/>
        <v/>
      </c>
    </row>
    <row r="370" spans="1:13" ht="16">
      <c r="A370" s="8">
        <v>369</v>
      </c>
      <c r="B370" s="1" t="s">
        <v>19</v>
      </c>
      <c r="C370">
        <f t="shared" si="23"/>
        <v>0</v>
      </c>
      <c r="D370">
        <f t="shared" si="24"/>
        <v>0</v>
      </c>
      <c r="E370">
        <f t="shared" si="24"/>
        <v>0</v>
      </c>
      <c r="F370">
        <f t="shared" si="24"/>
        <v>0</v>
      </c>
      <c r="G370">
        <f t="shared" si="24"/>
        <v>0</v>
      </c>
      <c r="H370">
        <f t="shared" si="24"/>
        <v>0</v>
      </c>
      <c r="I370">
        <f t="shared" si="24"/>
        <v>1</v>
      </c>
      <c r="J370">
        <f t="shared" si="24"/>
        <v>0</v>
      </c>
      <c r="K370">
        <f t="shared" si="24"/>
        <v>0</v>
      </c>
      <c r="L370">
        <f t="shared" si="24"/>
        <v>0</v>
      </c>
      <c r="M370" s="10" t="str">
        <f t="shared" si="22"/>
        <v/>
      </c>
    </row>
    <row r="371" spans="1:13" ht="16">
      <c r="A371" s="8">
        <v>370</v>
      </c>
      <c r="B371" s="1" t="s">
        <v>19</v>
      </c>
      <c r="C371">
        <f t="shared" si="23"/>
        <v>0</v>
      </c>
      <c r="D371">
        <f t="shared" si="24"/>
        <v>0</v>
      </c>
      <c r="E371">
        <f t="shared" si="24"/>
        <v>0</v>
      </c>
      <c r="F371">
        <f t="shared" si="24"/>
        <v>0</v>
      </c>
      <c r="G371">
        <f t="shared" si="24"/>
        <v>0</v>
      </c>
      <c r="H371">
        <f t="shared" si="24"/>
        <v>0</v>
      </c>
      <c r="I371">
        <f t="shared" si="24"/>
        <v>1</v>
      </c>
      <c r="J371">
        <f t="shared" si="24"/>
        <v>0</v>
      </c>
      <c r="K371">
        <f t="shared" si="24"/>
        <v>0</v>
      </c>
      <c r="L371">
        <f t="shared" si="24"/>
        <v>0</v>
      </c>
      <c r="M371" s="10" t="str">
        <f t="shared" si="22"/>
        <v/>
      </c>
    </row>
    <row r="372" spans="1:13" ht="16">
      <c r="A372" s="8">
        <v>371</v>
      </c>
      <c r="B372" s="1" t="s">
        <v>40</v>
      </c>
      <c r="C372">
        <f t="shared" si="23"/>
        <v>0</v>
      </c>
      <c r="D372">
        <f t="shared" si="24"/>
        <v>0</v>
      </c>
      <c r="E372">
        <f t="shared" si="24"/>
        <v>0</v>
      </c>
      <c r="F372">
        <f t="shared" si="24"/>
        <v>1</v>
      </c>
      <c r="G372">
        <f t="shared" si="24"/>
        <v>0</v>
      </c>
      <c r="H372">
        <f t="shared" si="24"/>
        <v>0</v>
      </c>
      <c r="I372">
        <f t="shared" si="24"/>
        <v>0</v>
      </c>
      <c r="J372">
        <f t="shared" si="24"/>
        <v>0</v>
      </c>
      <c r="K372">
        <f t="shared" si="24"/>
        <v>0</v>
      </c>
      <c r="L372">
        <f t="shared" si="24"/>
        <v>0</v>
      </c>
      <c r="M372" s="10" t="str">
        <f t="shared" si="22"/>
        <v/>
      </c>
    </row>
    <row r="373" spans="1:13" ht="16">
      <c r="A373" s="8">
        <v>372</v>
      </c>
      <c r="B373" s="1" t="s">
        <v>19</v>
      </c>
      <c r="C373">
        <f t="shared" si="23"/>
        <v>0</v>
      </c>
      <c r="D373">
        <f t="shared" si="24"/>
        <v>0</v>
      </c>
      <c r="E373">
        <f t="shared" si="24"/>
        <v>0</v>
      </c>
      <c r="F373">
        <f t="shared" si="24"/>
        <v>0</v>
      </c>
      <c r="G373">
        <f t="shared" si="24"/>
        <v>0</v>
      </c>
      <c r="H373">
        <f t="shared" si="24"/>
        <v>0</v>
      </c>
      <c r="I373">
        <f t="shared" si="24"/>
        <v>1</v>
      </c>
      <c r="J373">
        <f t="shared" si="24"/>
        <v>0</v>
      </c>
      <c r="K373">
        <f t="shared" si="24"/>
        <v>0</v>
      </c>
      <c r="L373">
        <f t="shared" si="24"/>
        <v>0</v>
      </c>
      <c r="M373" s="10" t="str">
        <f t="shared" si="22"/>
        <v/>
      </c>
    </row>
    <row r="374" spans="1:13" ht="16">
      <c r="A374" s="8">
        <v>373</v>
      </c>
      <c r="B374" s="1" t="s">
        <v>19</v>
      </c>
      <c r="C374">
        <f t="shared" si="23"/>
        <v>0</v>
      </c>
      <c r="D374">
        <f t="shared" si="24"/>
        <v>0</v>
      </c>
      <c r="E374">
        <f t="shared" si="24"/>
        <v>0</v>
      </c>
      <c r="F374">
        <f t="shared" si="24"/>
        <v>0</v>
      </c>
      <c r="G374">
        <f t="shared" si="24"/>
        <v>0</v>
      </c>
      <c r="H374">
        <f t="shared" si="24"/>
        <v>0</v>
      </c>
      <c r="I374">
        <f t="shared" si="24"/>
        <v>1</v>
      </c>
      <c r="J374">
        <f t="shared" si="24"/>
        <v>0</v>
      </c>
      <c r="K374">
        <f t="shared" si="24"/>
        <v>0</v>
      </c>
      <c r="L374">
        <f t="shared" si="24"/>
        <v>0</v>
      </c>
      <c r="M374" s="10" t="str">
        <f t="shared" si="22"/>
        <v/>
      </c>
    </row>
    <row r="375" spans="1:13" ht="16">
      <c r="A375" s="8">
        <v>374</v>
      </c>
      <c r="B375" s="1" t="s">
        <v>40</v>
      </c>
      <c r="C375">
        <f t="shared" si="23"/>
        <v>0</v>
      </c>
      <c r="D375">
        <f t="shared" si="24"/>
        <v>0</v>
      </c>
      <c r="E375">
        <f t="shared" si="24"/>
        <v>0</v>
      </c>
      <c r="F375">
        <f t="shared" si="24"/>
        <v>1</v>
      </c>
      <c r="G375">
        <f t="shared" si="24"/>
        <v>0</v>
      </c>
      <c r="H375">
        <f t="shared" si="24"/>
        <v>0</v>
      </c>
      <c r="I375">
        <f t="shared" si="24"/>
        <v>0</v>
      </c>
      <c r="J375">
        <f t="shared" si="24"/>
        <v>0</v>
      </c>
      <c r="K375">
        <f t="shared" si="24"/>
        <v>0</v>
      </c>
      <c r="L375">
        <f t="shared" si="24"/>
        <v>0</v>
      </c>
      <c r="M375" s="10" t="str">
        <f t="shared" si="22"/>
        <v/>
      </c>
    </row>
    <row r="376" spans="1:13" ht="16">
      <c r="A376" s="8">
        <v>375</v>
      </c>
      <c r="B376" s="1" t="s">
        <v>19</v>
      </c>
      <c r="C376">
        <f t="shared" si="23"/>
        <v>0</v>
      </c>
      <c r="D376">
        <f t="shared" si="24"/>
        <v>0</v>
      </c>
      <c r="E376">
        <f t="shared" si="24"/>
        <v>0</v>
      </c>
      <c r="F376">
        <f t="shared" si="24"/>
        <v>0</v>
      </c>
      <c r="G376">
        <f t="shared" si="24"/>
        <v>0</v>
      </c>
      <c r="H376">
        <f t="shared" si="24"/>
        <v>0</v>
      </c>
      <c r="I376">
        <f t="shared" si="24"/>
        <v>1</v>
      </c>
      <c r="J376">
        <f t="shared" si="24"/>
        <v>0</v>
      </c>
      <c r="K376">
        <f t="shared" si="24"/>
        <v>0</v>
      </c>
      <c r="L376">
        <f t="shared" si="24"/>
        <v>0</v>
      </c>
      <c r="M376" s="10" t="str">
        <f t="shared" si="22"/>
        <v/>
      </c>
    </row>
    <row r="377" spans="1:13" ht="16">
      <c r="A377" s="8">
        <v>376</v>
      </c>
      <c r="B377" s="1" t="s">
        <v>107</v>
      </c>
      <c r="C377">
        <f t="shared" si="23"/>
        <v>0</v>
      </c>
      <c r="D377">
        <f t="shared" si="24"/>
        <v>0</v>
      </c>
      <c r="E377">
        <f t="shared" si="24"/>
        <v>0</v>
      </c>
      <c r="F377">
        <f t="shared" si="24"/>
        <v>0</v>
      </c>
      <c r="G377">
        <f t="shared" si="24"/>
        <v>0</v>
      </c>
      <c r="H377">
        <f t="shared" si="24"/>
        <v>0</v>
      </c>
      <c r="I377">
        <f t="shared" si="24"/>
        <v>0</v>
      </c>
      <c r="J377">
        <f t="shared" si="24"/>
        <v>0</v>
      </c>
      <c r="K377">
        <f t="shared" si="24"/>
        <v>1</v>
      </c>
      <c r="L377">
        <f t="shared" si="24"/>
        <v>0</v>
      </c>
      <c r="M377" s="10" t="str">
        <f t="shared" si="22"/>
        <v/>
      </c>
    </row>
    <row r="378" spans="1:13" ht="16">
      <c r="A378" s="8">
        <v>377</v>
      </c>
      <c r="B378" s="1" t="s">
        <v>19</v>
      </c>
      <c r="C378">
        <f t="shared" si="23"/>
        <v>0</v>
      </c>
      <c r="D378">
        <f t="shared" si="24"/>
        <v>0</v>
      </c>
      <c r="E378">
        <f t="shared" si="24"/>
        <v>0</v>
      </c>
      <c r="F378">
        <f t="shared" si="24"/>
        <v>0</v>
      </c>
      <c r="G378">
        <f t="shared" si="24"/>
        <v>0</v>
      </c>
      <c r="H378">
        <f t="shared" si="24"/>
        <v>0</v>
      </c>
      <c r="I378">
        <f t="shared" si="24"/>
        <v>1</v>
      </c>
      <c r="J378">
        <f t="shared" si="24"/>
        <v>0</v>
      </c>
      <c r="K378">
        <f t="shared" si="24"/>
        <v>0</v>
      </c>
      <c r="L378">
        <f t="shared" si="24"/>
        <v>0</v>
      </c>
      <c r="M378" s="10" t="str">
        <f t="shared" si="22"/>
        <v/>
      </c>
    </row>
    <row r="379" spans="1:13" ht="16">
      <c r="A379" s="8">
        <v>378</v>
      </c>
      <c r="B379" s="1" t="s">
        <v>19</v>
      </c>
      <c r="C379">
        <f t="shared" si="23"/>
        <v>0</v>
      </c>
      <c r="D379">
        <f t="shared" si="24"/>
        <v>0</v>
      </c>
      <c r="E379">
        <f t="shared" ref="D379:L407" si="25">IF($B379=E$1,1,0)</f>
        <v>0</v>
      </c>
      <c r="F379">
        <f t="shared" si="25"/>
        <v>0</v>
      </c>
      <c r="G379">
        <f t="shared" si="25"/>
        <v>0</v>
      </c>
      <c r="H379">
        <f t="shared" si="25"/>
        <v>0</v>
      </c>
      <c r="I379">
        <f t="shared" si="25"/>
        <v>1</v>
      </c>
      <c r="J379">
        <f t="shared" si="25"/>
        <v>0</v>
      </c>
      <c r="K379">
        <f t="shared" si="25"/>
        <v>0</v>
      </c>
      <c r="L379">
        <f t="shared" si="25"/>
        <v>0</v>
      </c>
      <c r="M379" s="10" t="str">
        <f t="shared" si="22"/>
        <v/>
      </c>
    </row>
    <row r="380" spans="1:13" ht="16">
      <c r="A380" s="8">
        <v>379</v>
      </c>
      <c r="B380" s="1" t="s">
        <v>40</v>
      </c>
      <c r="C380">
        <f t="shared" si="23"/>
        <v>0</v>
      </c>
      <c r="D380">
        <f t="shared" si="25"/>
        <v>0</v>
      </c>
      <c r="E380">
        <f t="shared" si="25"/>
        <v>0</v>
      </c>
      <c r="F380">
        <f t="shared" si="25"/>
        <v>1</v>
      </c>
      <c r="G380">
        <f t="shared" si="25"/>
        <v>0</v>
      </c>
      <c r="H380">
        <f t="shared" si="25"/>
        <v>0</v>
      </c>
      <c r="I380">
        <f t="shared" si="25"/>
        <v>0</v>
      </c>
      <c r="J380">
        <f t="shared" si="25"/>
        <v>0</v>
      </c>
      <c r="K380">
        <f t="shared" si="25"/>
        <v>0</v>
      </c>
      <c r="L380">
        <f t="shared" si="25"/>
        <v>0</v>
      </c>
      <c r="M380" s="10" t="str">
        <f t="shared" si="22"/>
        <v/>
      </c>
    </row>
    <row r="381" spans="1:13" ht="16">
      <c r="A381" s="8">
        <v>380</v>
      </c>
      <c r="B381" s="1" t="s">
        <v>107</v>
      </c>
      <c r="C381">
        <f t="shared" si="23"/>
        <v>0</v>
      </c>
      <c r="D381">
        <f t="shared" si="25"/>
        <v>0</v>
      </c>
      <c r="E381">
        <f t="shared" si="25"/>
        <v>0</v>
      </c>
      <c r="F381">
        <f t="shared" si="25"/>
        <v>0</v>
      </c>
      <c r="G381">
        <f t="shared" si="25"/>
        <v>0</v>
      </c>
      <c r="H381">
        <f t="shared" si="25"/>
        <v>0</v>
      </c>
      <c r="I381">
        <f t="shared" si="25"/>
        <v>0</v>
      </c>
      <c r="J381">
        <f t="shared" si="25"/>
        <v>0</v>
      </c>
      <c r="K381">
        <f t="shared" si="25"/>
        <v>1</v>
      </c>
      <c r="L381">
        <f t="shared" si="25"/>
        <v>0</v>
      </c>
      <c r="M381" s="10" t="str">
        <f t="shared" si="22"/>
        <v/>
      </c>
    </row>
    <row r="382" spans="1:13" ht="16">
      <c r="A382" s="8">
        <v>381</v>
      </c>
      <c r="B382" s="1" t="s">
        <v>40</v>
      </c>
      <c r="C382">
        <f t="shared" si="23"/>
        <v>0</v>
      </c>
      <c r="D382">
        <f t="shared" si="25"/>
        <v>0</v>
      </c>
      <c r="E382">
        <f t="shared" si="25"/>
        <v>0</v>
      </c>
      <c r="F382">
        <f t="shared" si="25"/>
        <v>1</v>
      </c>
      <c r="G382">
        <f t="shared" si="25"/>
        <v>0</v>
      </c>
      <c r="H382">
        <f t="shared" si="25"/>
        <v>0</v>
      </c>
      <c r="I382">
        <f t="shared" si="25"/>
        <v>0</v>
      </c>
      <c r="J382">
        <f t="shared" si="25"/>
        <v>0</v>
      </c>
      <c r="K382">
        <f t="shared" si="25"/>
        <v>0</v>
      </c>
      <c r="L382">
        <f t="shared" si="25"/>
        <v>0</v>
      </c>
      <c r="M382" s="10" t="str">
        <f t="shared" si="22"/>
        <v/>
      </c>
    </row>
    <row r="383" spans="1:13" ht="16">
      <c r="A383" s="8">
        <v>382</v>
      </c>
      <c r="B383" s="1" t="s">
        <v>107</v>
      </c>
      <c r="C383">
        <f t="shared" si="23"/>
        <v>0</v>
      </c>
      <c r="D383">
        <f t="shared" si="25"/>
        <v>0</v>
      </c>
      <c r="E383">
        <f t="shared" si="25"/>
        <v>0</v>
      </c>
      <c r="F383">
        <f t="shared" si="25"/>
        <v>0</v>
      </c>
      <c r="G383">
        <f t="shared" si="25"/>
        <v>0</v>
      </c>
      <c r="H383">
        <f t="shared" si="25"/>
        <v>0</v>
      </c>
      <c r="I383">
        <f t="shared" si="25"/>
        <v>0</v>
      </c>
      <c r="J383">
        <f t="shared" si="25"/>
        <v>0</v>
      </c>
      <c r="K383">
        <f t="shared" si="25"/>
        <v>1</v>
      </c>
      <c r="L383">
        <f t="shared" si="25"/>
        <v>0</v>
      </c>
      <c r="M383" s="10" t="str">
        <f t="shared" si="22"/>
        <v/>
      </c>
    </row>
    <row r="384" spans="1:13" ht="16">
      <c r="A384" s="8">
        <v>383</v>
      </c>
      <c r="B384" s="1" t="s">
        <v>119</v>
      </c>
      <c r="C384">
        <f t="shared" si="23"/>
        <v>0</v>
      </c>
      <c r="D384">
        <f t="shared" si="25"/>
        <v>0</v>
      </c>
      <c r="E384">
        <f t="shared" si="25"/>
        <v>0</v>
      </c>
      <c r="F384">
        <f t="shared" si="25"/>
        <v>0</v>
      </c>
      <c r="G384">
        <f t="shared" si="25"/>
        <v>0</v>
      </c>
      <c r="H384">
        <f t="shared" si="25"/>
        <v>0</v>
      </c>
      <c r="I384">
        <f t="shared" si="25"/>
        <v>0</v>
      </c>
      <c r="J384">
        <f t="shared" si="25"/>
        <v>0</v>
      </c>
      <c r="K384">
        <f t="shared" si="25"/>
        <v>0</v>
      </c>
      <c r="L384">
        <f t="shared" si="25"/>
        <v>1</v>
      </c>
      <c r="M384" s="10" t="str">
        <f t="shared" si="22"/>
        <v/>
      </c>
    </row>
    <row r="385" spans="1:13" ht="16">
      <c r="A385" s="8">
        <v>384</v>
      </c>
      <c r="B385" s="1" t="s">
        <v>357</v>
      </c>
      <c r="C385">
        <f t="shared" si="23"/>
        <v>0</v>
      </c>
      <c r="D385">
        <f t="shared" si="25"/>
        <v>1</v>
      </c>
      <c r="E385">
        <f t="shared" si="25"/>
        <v>0</v>
      </c>
      <c r="F385">
        <f t="shared" si="25"/>
        <v>0</v>
      </c>
      <c r="G385">
        <f t="shared" si="25"/>
        <v>0</v>
      </c>
      <c r="H385">
        <f t="shared" si="25"/>
        <v>0</v>
      </c>
      <c r="I385">
        <f t="shared" si="25"/>
        <v>0</v>
      </c>
      <c r="J385">
        <f t="shared" si="25"/>
        <v>0</v>
      </c>
      <c r="K385">
        <f t="shared" si="25"/>
        <v>0</v>
      </c>
      <c r="L385">
        <f t="shared" si="25"/>
        <v>0</v>
      </c>
      <c r="M385" s="10" t="str">
        <f t="shared" si="22"/>
        <v/>
      </c>
    </row>
    <row r="386" spans="1:13" ht="16">
      <c r="A386" s="8">
        <v>385</v>
      </c>
      <c r="B386" s="1" t="s">
        <v>40</v>
      </c>
      <c r="C386">
        <f t="shared" si="23"/>
        <v>0</v>
      </c>
      <c r="D386">
        <f t="shared" si="25"/>
        <v>0</v>
      </c>
      <c r="E386">
        <f t="shared" si="25"/>
        <v>0</v>
      </c>
      <c r="F386">
        <f t="shared" si="25"/>
        <v>1</v>
      </c>
      <c r="G386">
        <f t="shared" si="25"/>
        <v>0</v>
      </c>
      <c r="H386">
        <f t="shared" si="25"/>
        <v>0</v>
      </c>
      <c r="I386">
        <f t="shared" si="25"/>
        <v>0</v>
      </c>
      <c r="J386">
        <f t="shared" si="25"/>
        <v>0</v>
      </c>
      <c r="K386">
        <f t="shared" si="25"/>
        <v>0</v>
      </c>
      <c r="L386">
        <f t="shared" si="25"/>
        <v>0</v>
      </c>
      <c r="M386" s="10" t="str">
        <f t="shared" si="22"/>
        <v/>
      </c>
    </row>
    <row r="387" spans="1:13" ht="16">
      <c r="A387" s="8">
        <v>386</v>
      </c>
      <c r="B387" s="1" t="s">
        <v>113</v>
      </c>
      <c r="C387">
        <f t="shared" si="23"/>
        <v>0</v>
      </c>
      <c r="D387">
        <f t="shared" si="25"/>
        <v>0</v>
      </c>
      <c r="E387">
        <f t="shared" si="25"/>
        <v>0</v>
      </c>
      <c r="F387">
        <f t="shared" si="25"/>
        <v>0</v>
      </c>
      <c r="G387">
        <f t="shared" si="25"/>
        <v>0</v>
      </c>
      <c r="H387">
        <f t="shared" si="25"/>
        <v>0</v>
      </c>
      <c r="I387">
        <f t="shared" si="25"/>
        <v>0</v>
      </c>
      <c r="J387">
        <f t="shared" si="25"/>
        <v>1</v>
      </c>
      <c r="K387">
        <f t="shared" si="25"/>
        <v>0</v>
      </c>
      <c r="L387">
        <f t="shared" si="25"/>
        <v>0</v>
      </c>
      <c r="M387" s="10" t="str">
        <f t="shared" ref="M387:M418" si="26">IF(SUM(C387:L387)&lt;&gt;1,"PROBLEM","")</f>
        <v/>
      </c>
    </row>
    <row r="388" spans="1:13" ht="16">
      <c r="A388" s="8">
        <v>387</v>
      </c>
      <c r="B388" s="1" t="s">
        <v>107</v>
      </c>
      <c r="C388">
        <f t="shared" ref="C388:C418" si="27">IF($B388=C$1,1,0)</f>
        <v>0</v>
      </c>
      <c r="D388">
        <f t="shared" si="25"/>
        <v>0</v>
      </c>
      <c r="E388">
        <f t="shared" si="25"/>
        <v>0</v>
      </c>
      <c r="F388">
        <f t="shared" si="25"/>
        <v>0</v>
      </c>
      <c r="G388">
        <f t="shared" si="25"/>
        <v>0</v>
      </c>
      <c r="H388">
        <f t="shared" si="25"/>
        <v>0</v>
      </c>
      <c r="I388">
        <f t="shared" si="25"/>
        <v>0</v>
      </c>
      <c r="J388">
        <f t="shared" si="25"/>
        <v>0</v>
      </c>
      <c r="K388">
        <f t="shared" si="25"/>
        <v>1</v>
      </c>
      <c r="L388">
        <f t="shared" si="25"/>
        <v>0</v>
      </c>
      <c r="M388" s="10" t="str">
        <f t="shared" si="26"/>
        <v/>
      </c>
    </row>
    <row r="389" spans="1:13" ht="16">
      <c r="A389" s="8">
        <v>388</v>
      </c>
      <c r="B389" s="1" t="s">
        <v>19</v>
      </c>
      <c r="C389">
        <f t="shared" si="27"/>
        <v>0</v>
      </c>
      <c r="D389">
        <f t="shared" si="25"/>
        <v>0</v>
      </c>
      <c r="E389">
        <f t="shared" si="25"/>
        <v>0</v>
      </c>
      <c r="F389">
        <f t="shared" si="25"/>
        <v>0</v>
      </c>
      <c r="G389">
        <f t="shared" si="25"/>
        <v>0</v>
      </c>
      <c r="H389">
        <f t="shared" si="25"/>
        <v>0</v>
      </c>
      <c r="I389">
        <f t="shared" si="25"/>
        <v>1</v>
      </c>
      <c r="J389">
        <f t="shared" si="25"/>
        <v>0</v>
      </c>
      <c r="K389">
        <f t="shared" si="25"/>
        <v>0</v>
      </c>
      <c r="L389">
        <f t="shared" si="25"/>
        <v>0</v>
      </c>
      <c r="M389" s="10" t="str">
        <f t="shared" si="26"/>
        <v/>
      </c>
    </row>
    <row r="390" spans="1:13" ht="16">
      <c r="A390" s="8">
        <v>389</v>
      </c>
      <c r="B390" s="1" t="s">
        <v>40</v>
      </c>
      <c r="C390">
        <f t="shared" si="27"/>
        <v>0</v>
      </c>
      <c r="D390">
        <f t="shared" si="25"/>
        <v>0</v>
      </c>
      <c r="E390">
        <f t="shared" si="25"/>
        <v>0</v>
      </c>
      <c r="F390">
        <f t="shared" si="25"/>
        <v>1</v>
      </c>
      <c r="G390">
        <f t="shared" si="25"/>
        <v>0</v>
      </c>
      <c r="H390">
        <f t="shared" si="25"/>
        <v>0</v>
      </c>
      <c r="I390">
        <f t="shared" si="25"/>
        <v>0</v>
      </c>
      <c r="J390">
        <f t="shared" si="25"/>
        <v>0</v>
      </c>
      <c r="K390">
        <f t="shared" si="25"/>
        <v>0</v>
      </c>
      <c r="L390">
        <f t="shared" si="25"/>
        <v>0</v>
      </c>
      <c r="M390" s="10" t="str">
        <f t="shared" si="26"/>
        <v/>
      </c>
    </row>
    <row r="391" spans="1:13" ht="16">
      <c r="A391" s="8">
        <v>390</v>
      </c>
      <c r="B391" s="1" t="s">
        <v>357</v>
      </c>
      <c r="C391">
        <f t="shared" si="27"/>
        <v>0</v>
      </c>
      <c r="D391">
        <f t="shared" si="25"/>
        <v>1</v>
      </c>
      <c r="E391">
        <f t="shared" si="25"/>
        <v>0</v>
      </c>
      <c r="F391">
        <f t="shared" si="25"/>
        <v>0</v>
      </c>
      <c r="G391">
        <f t="shared" si="25"/>
        <v>0</v>
      </c>
      <c r="H391">
        <f t="shared" si="25"/>
        <v>0</v>
      </c>
      <c r="I391">
        <f t="shared" si="25"/>
        <v>0</v>
      </c>
      <c r="J391">
        <f t="shared" si="25"/>
        <v>0</v>
      </c>
      <c r="K391">
        <f t="shared" si="25"/>
        <v>0</v>
      </c>
      <c r="L391">
        <f t="shared" si="25"/>
        <v>0</v>
      </c>
      <c r="M391" s="10" t="str">
        <f t="shared" si="26"/>
        <v/>
      </c>
    </row>
    <row r="392" spans="1:13" ht="16">
      <c r="A392" s="8">
        <v>391</v>
      </c>
      <c r="B392" s="1" t="s">
        <v>40</v>
      </c>
      <c r="C392">
        <f t="shared" si="27"/>
        <v>0</v>
      </c>
      <c r="D392">
        <f t="shared" si="25"/>
        <v>0</v>
      </c>
      <c r="E392">
        <f t="shared" si="25"/>
        <v>0</v>
      </c>
      <c r="F392">
        <f t="shared" si="25"/>
        <v>1</v>
      </c>
      <c r="G392">
        <f t="shared" si="25"/>
        <v>0</v>
      </c>
      <c r="H392">
        <f t="shared" si="25"/>
        <v>0</v>
      </c>
      <c r="I392">
        <f t="shared" si="25"/>
        <v>0</v>
      </c>
      <c r="J392">
        <f t="shared" si="25"/>
        <v>0</v>
      </c>
      <c r="K392">
        <f t="shared" si="25"/>
        <v>0</v>
      </c>
      <c r="L392">
        <f t="shared" si="25"/>
        <v>0</v>
      </c>
      <c r="M392" s="10" t="str">
        <f t="shared" si="26"/>
        <v/>
      </c>
    </row>
    <row r="393" spans="1:13" ht="16">
      <c r="A393" s="8">
        <v>392</v>
      </c>
      <c r="B393" s="1" t="s">
        <v>19</v>
      </c>
      <c r="C393">
        <f t="shared" si="27"/>
        <v>0</v>
      </c>
      <c r="D393">
        <f t="shared" si="25"/>
        <v>0</v>
      </c>
      <c r="E393">
        <f t="shared" si="25"/>
        <v>0</v>
      </c>
      <c r="F393">
        <f t="shared" si="25"/>
        <v>0</v>
      </c>
      <c r="G393">
        <f t="shared" si="25"/>
        <v>0</v>
      </c>
      <c r="H393">
        <f t="shared" si="25"/>
        <v>0</v>
      </c>
      <c r="I393">
        <f t="shared" si="25"/>
        <v>1</v>
      </c>
      <c r="J393">
        <f t="shared" si="25"/>
        <v>0</v>
      </c>
      <c r="K393">
        <f t="shared" si="25"/>
        <v>0</v>
      </c>
      <c r="L393">
        <f t="shared" si="25"/>
        <v>0</v>
      </c>
      <c r="M393" s="10" t="str">
        <f t="shared" si="26"/>
        <v/>
      </c>
    </row>
    <row r="394" spans="1:13" ht="16">
      <c r="A394" s="8">
        <v>393</v>
      </c>
      <c r="B394" s="1" t="s">
        <v>107</v>
      </c>
      <c r="C394">
        <f t="shared" si="27"/>
        <v>0</v>
      </c>
      <c r="D394">
        <f t="shared" si="25"/>
        <v>0</v>
      </c>
      <c r="E394">
        <f t="shared" si="25"/>
        <v>0</v>
      </c>
      <c r="F394">
        <f t="shared" si="25"/>
        <v>0</v>
      </c>
      <c r="G394">
        <f t="shared" si="25"/>
        <v>0</v>
      </c>
      <c r="H394">
        <f t="shared" si="25"/>
        <v>0</v>
      </c>
      <c r="I394">
        <f t="shared" si="25"/>
        <v>0</v>
      </c>
      <c r="J394">
        <f t="shared" si="25"/>
        <v>0</v>
      </c>
      <c r="K394">
        <f t="shared" si="25"/>
        <v>1</v>
      </c>
      <c r="L394">
        <f t="shared" si="25"/>
        <v>0</v>
      </c>
      <c r="M394" s="10" t="str">
        <f t="shared" si="26"/>
        <v/>
      </c>
    </row>
    <row r="395" spans="1:13" ht="16">
      <c r="A395" s="8">
        <v>394</v>
      </c>
      <c r="B395" s="1" t="s">
        <v>19</v>
      </c>
      <c r="C395">
        <f t="shared" si="27"/>
        <v>0</v>
      </c>
      <c r="D395">
        <f t="shared" si="25"/>
        <v>0</v>
      </c>
      <c r="E395">
        <f t="shared" si="25"/>
        <v>0</v>
      </c>
      <c r="F395">
        <f t="shared" si="25"/>
        <v>0</v>
      </c>
      <c r="G395">
        <f t="shared" si="25"/>
        <v>0</v>
      </c>
      <c r="H395">
        <f t="shared" si="25"/>
        <v>0</v>
      </c>
      <c r="I395">
        <f t="shared" si="25"/>
        <v>1</v>
      </c>
      <c r="J395">
        <f t="shared" si="25"/>
        <v>0</v>
      </c>
      <c r="K395">
        <f t="shared" si="25"/>
        <v>0</v>
      </c>
      <c r="L395">
        <f t="shared" si="25"/>
        <v>0</v>
      </c>
      <c r="M395" s="10" t="str">
        <f t="shared" si="26"/>
        <v/>
      </c>
    </row>
    <row r="396" spans="1:13" ht="16">
      <c r="A396" s="8">
        <v>395</v>
      </c>
      <c r="B396" s="1" t="s">
        <v>107</v>
      </c>
      <c r="C396">
        <f t="shared" si="27"/>
        <v>0</v>
      </c>
      <c r="D396">
        <f t="shared" si="25"/>
        <v>0</v>
      </c>
      <c r="E396">
        <f t="shared" si="25"/>
        <v>0</v>
      </c>
      <c r="F396">
        <f t="shared" si="25"/>
        <v>0</v>
      </c>
      <c r="G396">
        <f t="shared" si="25"/>
        <v>0</v>
      </c>
      <c r="H396">
        <f t="shared" si="25"/>
        <v>0</v>
      </c>
      <c r="I396">
        <f t="shared" si="25"/>
        <v>0</v>
      </c>
      <c r="J396">
        <f t="shared" si="25"/>
        <v>0</v>
      </c>
      <c r="K396">
        <f t="shared" si="25"/>
        <v>1</v>
      </c>
      <c r="L396">
        <f t="shared" si="25"/>
        <v>0</v>
      </c>
      <c r="M396" s="10" t="str">
        <f t="shared" si="26"/>
        <v/>
      </c>
    </row>
    <row r="397" spans="1:13" ht="16">
      <c r="A397" s="8">
        <v>396</v>
      </c>
      <c r="B397" s="1" t="s">
        <v>273</v>
      </c>
      <c r="C397">
        <f t="shared" si="27"/>
        <v>0</v>
      </c>
      <c r="D397">
        <f t="shared" si="25"/>
        <v>0</v>
      </c>
      <c r="E397">
        <f t="shared" si="25"/>
        <v>1</v>
      </c>
      <c r="F397">
        <f t="shared" si="25"/>
        <v>0</v>
      </c>
      <c r="G397">
        <f t="shared" si="25"/>
        <v>0</v>
      </c>
      <c r="H397">
        <f t="shared" si="25"/>
        <v>0</v>
      </c>
      <c r="I397">
        <f t="shared" si="25"/>
        <v>0</v>
      </c>
      <c r="J397">
        <f t="shared" si="25"/>
        <v>0</v>
      </c>
      <c r="K397">
        <f t="shared" si="25"/>
        <v>0</v>
      </c>
      <c r="L397">
        <f t="shared" si="25"/>
        <v>0</v>
      </c>
      <c r="M397" s="10" t="str">
        <f t="shared" si="26"/>
        <v/>
      </c>
    </row>
    <row r="398" spans="1:13" ht="16">
      <c r="A398" s="8">
        <v>397</v>
      </c>
      <c r="B398" s="1" t="s">
        <v>107</v>
      </c>
      <c r="C398">
        <f t="shared" si="27"/>
        <v>0</v>
      </c>
      <c r="D398">
        <f t="shared" si="25"/>
        <v>0</v>
      </c>
      <c r="E398">
        <f t="shared" si="25"/>
        <v>0</v>
      </c>
      <c r="F398">
        <f t="shared" si="25"/>
        <v>0</v>
      </c>
      <c r="G398">
        <f t="shared" si="25"/>
        <v>0</v>
      </c>
      <c r="H398">
        <f t="shared" si="25"/>
        <v>0</v>
      </c>
      <c r="I398">
        <f t="shared" si="25"/>
        <v>0</v>
      </c>
      <c r="J398">
        <f t="shared" si="25"/>
        <v>0</v>
      </c>
      <c r="K398">
        <f t="shared" si="25"/>
        <v>1</v>
      </c>
      <c r="L398">
        <f t="shared" si="25"/>
        <v>0</v>
      </c>
      <c r="M398" s="10" t="str">
        <f t="shared" si="26"/>
        <v/>
      </c>
    </row>
    <row r="399" spans="1:13" ht="16">
      <c r="A399" s="8">
        <v>398</v>
      </c>
      <c r="B399" s="1" t="s">
        <v>40</v>
      </c>
      <c r="C399">
        <f t="shared" si="27"/>
        <v>0</v>
      </c>
      <c r="D399">
        <f t="shared" si="25"/>
        <v>0</v>
      </c>
      <c r="E399">
        <f t="shared" si="25"/>
        <v>0</v>
      </c>
      <c r="F399">
        <f t="shared" si="25"/>
        <v>1</v>
      </c>
      <c r="G399">
        <f t="shared" si="25"/>
        <v>0</v>
      </c>
      <c r="H399">
        <f t="shared" si="25"/>
        <v>0</v>
      </c>
      <c r="I399">
        <f t="shared" si="25"/>
        <v>0</v>
      </c>
      <c r="J399">
        <f t="shared" si="25"/>
        <v>0</v>
      </c>
      <c r="K399">
        <f t="shared" si="25"/>
        <v>0</v>
      </c>
      <c r="L399">
        <f t="shared" si="25"/>
        <v>0</v>
      </c>
      <c r="M399" s="10" t="str">
        <f t="shared" si="26"/>
        <v/>
      </c>
    </row>
    <row r="400" spans="1:13" ht="16">
      <c r="A400" s="8">
        <v>399</v>
      </c>
      <c r="B400" s="1" t="s">
        <v>40</v>
      </c>
      <c r="C400">
        <f t="shared" si="27"/>
        <v>0</v>
      </c>
      <c r="D400">
        <f t="shared" si="25"/>
        <v>0</v>
      </c>
      <c r="E400">
        <f t="shared" si="25"/>
        <v>0</v>
      </c>
      <c r="F400">
        <f t="shared" si="25"/>
        <v>1</v>
      </c>
      <c r="G400">
        <f t="shared" si="25"/>
        <v>0</v>
      </c>
      <c r="H400">
        <f t="shared" si="25"/>
        <v>0</v>
      </c>
      <c r="I400">
        <f t="shared" si="25"/>
        <v>0</v>
      </c>
      <c r="J400">
        <f t="shared" si="25"/>
        <v>0</v>
      </c>
      <c r="K400">
        <f t="shared" si="25"/>
        <v>0</v>
      </c>
      <c r="L400">
        <f t="shared" si="25"/>
        <v>0</v>
      </c>
      <c r="M400" s="10" t="str">
        <f t="shared" si="26"/>
        <v/>
      </c>
    </row>
    <row r="401" spans="1:13" ht="16">
      <c r="A401" s="8">
        <v>400</v>
      </c>
      <c r="B401" s="1" t="s">
        <v>113</v>
      </c>
      <c r="C401">
        <f t="shared" si="27"/>
        <v>0</v>
      </c>
      <c r="D401">
        <f t="shared" si="25"/>
        <v>0</v>
      </c>
      <c r="E401">
        <f t="shared" si="25"/>
        <v>0</v>
      </c>
      <c r="F401">
        <f t="shared" si="25"/>
        <v>0</v>
      </c>
      <c r="G401">
        <f t="shared" si="25"/>
        <v>0</v>
      </c>
      <c r="H401">
        <f t="shared" si="25"/>
        <v>0</v>
      </c>
      <c r="I401">
        <f t="shared" si="25"/>
        <v>0</v>
      </c>
      <c r="J401">
        <f t="shared" si="25"/>
        <v>1</v>
      </c>
      <c r="K401">
        <f t="shared" si="25"/>
        <v>0</v>
      </c>
      <c r="L401">
        <f t="shared" si="25"/>
        <v>0</v>
      </c>
      <c r="M401" s="10" t="str">
        <f t="shared" si="26"/>
        <v/>
      </c>
    </row>
    <row r="402" spans="1:13" ht="16">
      <c r="A402" s="8">
        <v>401</v>
      </c>
      <c r="B402" s="1" t="s">
        <v>107</v>
      </c>
      <c r="C402">
        <f t="shared" si="27"/>
        <v>0</v>
      </c>
      <c r="D402">
        <f t="shared" si="25"/>
        <v>0</v>
      </c>
      <c r="E402">
        <f t="shared" si="25"/>
        <v>0</v>
      </c>
      <c r="F402">
        <f t="shared" si="25"/>
        <v>0</v>
      </c>
      <c r="G402">
        <f t="shared" si="25"/>
        <v>0</v>
      </c>
      <c r="H402">
        <f t="shared" si="25"/>
        <v>0</v>
      </c>
      <c r="I402">
        <f t="shared" si="25"/>
        <v>0</v>
      </c>
      <c r="J402">
        <f t="shared" si="25"/>
        <v>0</v>
      </c>
      <c r="K402">
        <f t="shared" si="25"/>
        <v>1</v>
      </c>
      <c r="L402">
        <f t="shared" si="25"/>
        <v>0</v>
      </c>
      <c r="M402" s="10" t="str">
        <f t="shared" si="26"/>
        <v/>
      </c>
    </row>
    <row r="403" spans="1:13" ht="16">
      <c r="A403" s="8">
        <v>402</v>
      </c>
      <c r="B403" s="1" t="s">
        <v>19</v>
      </c>
      <c r="C403">
        <f t="shared" si="27"/>
        <v>0</v>
      </c>
      <c r="D403">
        <f t="shared" si="25"/>
        <v>0</v>
      </c>
      <c r="E403">
        <f t="shared" si="25"/>
        <v>0</v>
      </c>
      <c r="F403">
        <f t="shared" si="25"/>
        <v>0</v>
      </c>
      <c r="G403">
        <f t="shared" si="25"/>
        <v>0</v>
      </c>
      <c r="H403">
        <f t="shared" si="25"/>
        <v>0</v>
      </c>
      <c r="I403">
        <f t="shared" si="25"/>
        <v>1</v>
      </c>
      <c r="J403">
        <f t="shared" si="25"/>
        <v>0</v>
      </c>
      <c r="K403">
        <f t="shared" si="25"/>
        <v>0</v>
      </c>
      <c r="L403">
        <f t="shared" si="25"/>
        <v>0</v>
      </c>
      <c r="M403" s="10" t="str">
        <f t="shared" si="26"/>
        <v/>
      </c>
    </row>
    <row r="404" spans="1:13" ht="16">
      <c r="A404" s="8">
        <v>403</v>
      </c>
      <c r="B404" s="1" t="s">
        <v>40</v>
      </c>
      <c r="C404">
        <f t="shared" si="27"/>
        <v>0</v>
      </c>
      <c r="D404">
        <f t="shared" si="25"/>
        <v>0</v>
      </c>
      <c r="E404">
        <f t="shared" si="25"/>
        <v>0</v>
      </c>
      <c r="F404">
        <f t="shared" si="25"/>
        <v>1</v>
      </c>
      <c r="G404">
        <f t="shared" si="25"/>
        <v>0</v>
      </c>
      <c r="H404">
        <f t="shared" si="25"/>
        <v>0</v>
      </c>
      <c r="I404">
        <f t="shared" si="25"/>
        <v>0</v>
      </c>
      <c r="J404">
        <f t="shared" si="25"/>
        <v>0</v>
      </c>
      <c r="K404">
        <f t="shared" si="25"/>
        <v>0</v>
      </c>
      <c r="L404">
        <f t="shared" si="25"/>
        <v>0</v>
      </c>
      <c r="M404" s="10" t="str">
        <f t="shared" si="26"/>
        <v/>
      </c>
    </row>
    <row r="405" spans="1:13" ht="16">
      <c r="A405" s="8">
        <v>404</v>
      </c>
      <c r="B405" s="1" t="s">
        <v>40</v>
      </c>
      <c r="C405">
        <f t="shared" si="27"/>
        <v>0</v>
      </c>
      <c r="D405">
        <f t="shared" si="25"/>
        <v>0</v>
      </c>
      <c r="E405">
        <f t="shared" si="25"/>
        <v>0</v>
      </c>
      <c r="F405">
        <f t="shared" si="25"/>
        <v>1</v>
      </c>
      <c r="G405">
        <f t="shared" si="25"/>
        <v>0</v>
      </c>
      <c r="H405">
        <f t="shared" si="25"/>
        <v>0</v>
      </c>
      <c r="I405">
        <f t="shared" si="25"/>
        <v>0</v>
      </c>
      <c r="J405">
        <f t="shared" si="25"/>
        <v>0</v>
      </c>
      <c r="K405">
        <f t="shared" si="25"/>
        <v>0</v>
      </c>
      <c r="L405">
        <f t="shared" si="25"/>
        <v>0</v>
      </c>
      <c r="M405" s="10" t="str">
        <f t="shared" si="26"/>
        <v/>
      </c>
    </row>
    <row r="406" spans="1:13" ht="16">
      <c r="A406" s="8">
        <v>405</v>
      </c>
      <c r="B406" s="1" t="s">
        <v>113</v>
      </c>
      <c r="C406">
        <f t="shared" si="27"/>
        <v>0</v>
      </c>
      <c r="D406">
        <f t="shared" si="25"/>
        <v>0</v>
      </c>
      <c r="E406">
        <f t="shared" si="25"/>
        <v>0</v>
      </c>
      <c r="F406">
        <f t="shared" si="25"/>
        <v>0</v>
      </c>
      <c r="G406">
        <f t="shared" si="25"/>
        <v>0</v>
      </c>
      <c r="H406">
        <f t="shared" si="25"/>
        <v>0</v>
      </c>
      <c r="I406">
        <f t="shared" si="25"/>
        <v>0</v>
      </c>
      <c r="J406">
        <f t="shared" si="25"/>
        <v>1</v>
      </c>
      <c r="K406">
        <f t="shared" si="25"/>
        <v>0</v>
      </c>
      <c r="L406">
        <f t="shared" si="25"/>
        <v>0</v>
      </c>
      <c r="M406" s="10" t="str">
        <f t="shared" si="26"/>
        <v/>
      </c>
    </row>
    <row r="407" spans="1:13" ht="16">
      <c r="A407" s="8">
        <v>406</v>
      </c>
      <c r="B407" s="1" t="s">
        <v>40</v>
      </c>
      <c r="C407">
        <f t="shared" si="27"/>
        <v>0</v>
      </c>
      <c r="D407">
        <f t="shared" si="25"/>
        <v>0</v>
      </c>
      <c r="E407">
        <f t="shared" si="25"/>
        <v>0</v>
      </c>
      <c r="F407">
        <f t="shared" si="25"/>
        <v>1</v>
      </c>
      <c r="G407">
        <f t="shared" si="25"/>
        <v>0</v>
      </c>
      <c r="H407">
        <f t="shared" ref="D407:L418" si="28">IF($B407=H$1,1,0)</f>
        <v>0</v>
      </c>
      <c r="I407">
        <f t="shared" si="28"/>
        <v>0</v>
      </c>
      <c r="J407">
        <f t="shared" si="28"/>
        <v>0</v>
      </c>
      <c r="K407">
        <f t="shared" si="28"/>
        <v>0</v>
      </c>
      <c r="L407">
        <f t="shared" si="28"/>
        <v>0</v>
      </c>
      <c r="M407" s="10" t="str">
        <f t="shared" si="26"/>
        <v/>
      </c>
    </row>
    <row r="408" spans="1:13" ht="16">
      <c r="A408" s="8">
        <v>407</v>
      </c>
      <c r="B408" s="1" t="s">
        <v>107</v>
      </c>
      <c r="C408">
        <f t="shared" si="27"/>
        <v>0</v>
      </c>
      <c r="D408">
        <f t="shared" si="28"/>
        <v>0</v>
      </c>
      <c r="E408">
        <f t="shared" si="28"/>
        <v>0</v>
      </c>
      <c r="F408">
        <f t="shared" si="28"/>
        <v>0</v>
      </c>
      <c r="G408">
        <f t="shared" si="28"/>
        <v>0</v>
      </c>
      <c r="H408">
        <f t="shared" si="28"/>
        <v>0</v>
      </c>
      <c r="I408">
        <f t="shared" si="28"/>
        <v>0</v>
      </c>
      <c r="J408">
        <f t="shared" si="28"/>
        <v>0</v>
      </c>
      <c r="K408">
        <f t="shared" si="28"/>
        <v>1</v>
      </c>
      <c r="L408">
        <f t="shared" si="28"/>
        <v>0</v>
      </c>
      <c r="M408" s="10" t="str">
        <f t="shared" si="26"/>
        <v/>
      </c>
    </row>
    <row r="409" spans="1:13" ht="16">
      <c r="A409" s="8">
        <v>408</v>
      </c>
      <c r="B409" s="1" t="s">
        <v>107</v>
      </c>
      <c r="C409">
        <f t="shared" si="27"/>
        <v>0</v>
      </c>
      <c r="D409">
        <f t="shared" si="28"/>
        <v>0</v>
      </c>
      <c r="E409">
        <f t="shared" si="28"/>
        <v>0</v>
      </c>
      <c r="F409">
        <f t="shared" si="28"/>
        <v>0</v>
      </c>
      <c r="G409">
        <f t="shared" si="28"/>
        <v>0</v>
      </c>
      <c r="H409">
        <f t="shared" si="28"/>
        <v>0</v>
      </c>
      <c r="I409">
        <f t="shared" si="28"/>
        <v>0</v>
      </c>
      <c r="J409">
        <f t="shared" si="28"/>
        <v>0</v>
      </c>
      <c r="K409">
        <f t="shared" si="28"/>
        <v>1</v>
      </c>
      <c r="L409">
        <f t="shared" si="28"/>
        <v>0</v>
      </c>
      <c r="M409" s="10" t="str">
        <f t="shared" si="26"/>
        <v/>
      </c>
    </row>
    <row r="410" spans="1:13" ht="16">
      <c r="A410" s="8">
        <v>409</v>
      </c>
      <c r="B410" s="1" t="s">
        <v>119</v>
      </c>
      <c r="C410">
        <f t="shared" si="27"/>
        <v>0</v>
      </c>
      <c r="D410">
        <f t="shared" si="28"/>
        <v>0</v>
      </c>
      <c r="E410">
        <f t="shared" si="28"/>
        <v>0</v>
      </c>
      <c r="F410">
        <f t="shared" si="28"/>
        <v>0</v>
      </c>
      <c r="G410">
        <f t="shared" si="28"/>
        <v>0</v>
      </c>
      <c r="H410">
        <f t="shared" si="28"/>
        <v>0</v>
      </c>
      <c r="I410">
        <f t="shared" si="28"/>
        <v>0</v>
      </c>
      <c r="J410">
        <f t="shared" si="28"/>
        <v>0</v>
      </c>
      <c r="K410">
        <f t="shared" si="28"/>
        <v>0</v>
      </c>
      <c r="L410">
        <f t="shared" si="28"/>
        <v>1</v>
      </c>
      <c r="M410" s="10" t="str">
        <f t="shared" si="26"/>
        <v/>
      </c>
    </row>
    <row r="411" spans="1:13" ht="16">
      <c r="A411" s="8">
        <v>410</v>
      </c>
      <c r="B411" s="1" t="s">
        <v>40</v>
      </c>
      <c r="C411">
        <f t="shared" si="27"/>
        <v>0</v>
      </c>
      <c r="D411">
        <f t="shared" si="28"/>
        <v>0</v>
      </c>
      <c r="E411">
        <f t="shared" si="28"/>
        <v>0</v>
      </c>
      <c r="F411">
        <f t="shared" si="28"/>
        <v>1</v>
      </c>
      <c r="G411">
        <f t="shared" si="28"/>
        <v>0</v>
      </c>
      <c r="H411">
        <f t="shared" si="28"/>
        <v>0</v>
      </c>
      <c r="I411">
        <f t="shared" si="28"/>
        <v>0</v>
      </c>
      <c r="J411">
        <f t="shared" si="28"/>
        <v>0</v>
      </c>
      <c r="K411">
        <f t="shared" si="28"/>
        <v>0</v>
      </c>
      <c r="L411">
        <f t="shared" si="28"/>
        <v>0</v>
      </c>
      <c r="M411" s="10" t="str">
        <f t="shared" si="26"/>
        <v/>
      </c>
    </row>
    <row r="412" spans="1:13" ht="16">
      <c r="A412" s="8">
        <v>411</v>
      </c>
      <c r="B412" s="1" t="s">
        <v>163</v>
      </c>
      <c r="C412">
        <f t="shared" si="27"/>
        <v>1</v>
      </c>
      <c r="D412">
        <f t="shared" si="28"/>
        <v>0</v>
      </c>
      <c r="E412">
        <f t="shared" si="28"/>
        <v>0</v>
      </c>
      <c r="F412">
        <f t="shared" si="28"/>
        <v>0</v>
      </c>
      <c r="G412">
        <f t="shared" si="28"/>
        <v>0</v>
      </c>
      <c r="H412">
        <f t="shared" si="28"/>
        <v>0</v>
      </c>
      <c r="I412">
        <f t="shared" si="28"/>
        <v>0</v>
      </c>
      <c r="J412">
        <f t="shared" si="28"/>
        <v>0</v>
      </c>
      <c r="K412">
        <f t="shared" si="28"/>
        <v>0</v>
      </c>
      <c r="L412">
        <f t="shared" si="28"/>
        <v>0</v>
      </c>
      <c r="M412" s="10" t="str">
        <f t="shared" si="26"/>
        <v/>
      </c>
    </row>
    <row r="413" spans="1:13" ht="16">
      <c r="A413" s="8">
        <v>412</v>
      </c>
      <c r="B413" s="1" t="s">
        <v>40</v>
      </c>
      <c r="C413">
        <f t="shared" si="27"/>
        <v>0</v>
      </c>
      <c r="D413">
        <f t="shared" si="28"/>
        <v>0</v>
      </c>
      <c r="E413">
        <f t="shared" si="28"/>
        <v>0</v>
      </c>
      <c r="F413">
        <f t="shared" si="28"/>
        <v>1</v>
      </c>
      <c r="G413">
        <f t="shared" si="28"/>
        <v>0</v>
      </c>
      <c r="H413">
        <f t="shared" si="28"/>
        <v>0</v>
      </c>
      <c r="I413">
        <f t="shared" si="28"/>
        <v>0</v>
      </c>
      <c r="J413">
        <f t="shared" si="28"/>
        <v>0</v>
      </c>
      <c r="K413">
        <f t="shared" si="28"/>
        <v>0</v>
      </c>
      <c r="L413">
        <f t="shared" si="28"/>
        <v>0</v>
      </c>
      <c r="M413" s="10" t="str">
        <f t="shared" si="26"/>
        <v/>
      </c>
    </row>
    <row r="414" spans="1:13" ht="16">
      <c r="A414" s="8">
        <v>413</v>
      </c>
      <c r="B414" s="1" t="s">
        <v>19</v>
      </c>
      <c r="C414">
        <f t="shared" si="27"/>
        <v>0</v>
      </c>
      <c r="D414">
        <f t="shared" si="28"/>
        <v>0</v>
      </c>
      <c r="E414">
        <f t="shared" si="28"/>
        <v>0</v>
      </c>
      <c r="F414">
        <f t="shared" si="28"/>
        <v>0</v>
      </c>
      <c r="G414">
        <f t="shared" si="28"/>
        <v>0</v>
      </c>
      <c r="H414">
        <f t="shared" si="28"/>
        <v>0</v>
      </c>
      <c r="I414">
        <f t="shared" si="28"/>
        <v>1</v>
      </c>
      <c r="J414">
        <f t="shared" si="28"/>
        <v>0</v>
      </c>
      <c r="K414">
        <f t="shared" si="28"/>
        <v>0</v>
      </c>
      <c r="L414">
        <f t="shared" si="28"/>
        <v>0</v>
      </c>
      <c r="M414" s="10" t="str">
        <f t="shared" si="26"/>
        <v/>
      </c>
    </row>
    <row r="415" spans="1:13" ht="16">
      <c r="A415" s="8">
        <v>414</v>
      </c>
      <c r="B415" s="1" t="s">
        <v>40</v>
      </c>
      <c r="C415">
        <f t="shared" si="27"/>
        <v>0</v>
      </c>
      <c r="D415">
        <f t="shared" si="28"/>
        <v>0</v>
      </c>
      <c r="E415">
        <f t="shared" si="28"/>
        <v>0</v>
      </c>
      <c r="F415">
        <f t="shared" si="28"/>
        <v>1</v>
      </c>
      <c r="G415">
        <f t="shared" si="28"/>
        <v>0</v>
      </c>
      <c r="H415">
        <f t="shared" si="28"/>
        <v>0</v>
      </c>
      <c r="I415">
        <f t="shared" si="28"/>
        <v>0</v>
      </c>
      <c r="J415">
        <f t="shared" si="28"/>
        <v>0</v>
      </c>
      <c r="K415">
        <f t="shared" si="28"/>
        <v>0</v>
      </c>
      <c r="L415">
        <f t="shared" si="28"/>
        <v>0</v>
      </c>
      <c r="M415" s="10" t="str">
        <f t="shared" si="26"/>
        <v/>
      </c>
    </row>
    <row r="416" spans="1:13" ht="16">
      <c r="A416" s="8">
        <v>415</v>
      </c>
      <c r="B416" s="1" t="s">
        <v>40</v>
      </c>
      <c r="C416">
        <f t="shared" si="27"/>
        <v>0</v>
      </c>
      <c r="D416">
        <f t="shared" si="28"/>
        <v>0</v>
      </c>
      <c r="E416">
        <f t="shared" si="28"/>
        <v>0</v>
      </c>
      <c r="F416">
        <f t="shared" si="28"/>
        <v>1</v>
      </c>
      <c r="G416">
        <f t="shared" si="28"/>
        <v>0</v>
      </c>
      <c r="H416">
        <f t="shared" si="28"/>
        <v>0</v>
      </c>
      <c r="I416">
        <f t="shared" si="28"/>
        <v>0</v>
      </c>
      <c r="J416">
        <f t="shared" si="28"/>
        <v>0</v>
      </c>
      <c r="K416">
        <f t="shared" si="28"/>
        <v>0</v>
      </c>
      <c r="L416">
        <f t="shared" si="28"/>
        <v>0</v>
      </c>
      <c r="M416" s="10" t="str">
        <f t="shared" si="26"/>
        <v/>
      </c>
    </row>
    <row r="417" spans="1:13" ht="16">
      <c r="A417" s="8">
        <v>416</v>
      </c>
      <c r="B417" s="1" t="s">
        <v>40</v>
      </c>
      <c r="C417">
        <f t="shared" si="27"/>
        <v>0</v>
      </c>
      <c r="D417">
        <f t="shared" si="28"/>
        <v>0</v>
      </c>
      <c r="E417">
        <f t="shared" si="28"/>
        <v>0</v>
      </c>
      <c r="F417">
        <f t="shared" si="28"/>
        <v>1</v>
      </c>
      <c r="G417">
        <f t="shared" si="28"/>
        <v>0</v>
      </c>
      <c r="H417">
        <f t="shared" si="28"/>
        <v>0</v>
      </c>
      <c r="I417">
        <f t="shared" si="28"/>
        <v>0</v>
      </c>
      <c r="J417">
        <f t="shared" si="28"/>
        <v>0</v>
      </c>
      <c r="K417">
        <f t="shared" si="28"/>
        <v>0</v>
      </c>
      <c r="L417">
        <f t="shared" si="28"/>
        <v>0</v>
      </c>
      <c r="M417" s="10" t="str">
        <f t="shared" si="26"/>
        <v/>
      </c>
    </row>
    <row r="418" spans="1:13" ht="16">
      <c r="A418" s="8">
        <v>417</v>
      </c>
      <c r="B418" s="1" t="s">
        <v>119</v>
      </c>
      <c r="C418">
        <f t="shared" si="27"/>
        <v>0</v>
      </c>
      <c r="D418">
        <f t="shared" si="28"/>
        <v>0</v>
      </c>
      <c r="E418">
        <f t="shared" si="28"/>
        <v>0</v>
      </c>
      <c r="F418">
        <f t="shared" si="28"/>
        <v>0</v>
      </c>
      <c r="G418">
        <f t="shared" si="28"/>
        <v>0</v>
      </c>
      <c r="H418">
        <f t="shared" si="28"/>
        <v>0</v>
      </c>
      <c r="I418">
        <f t="shared" si="28"/>
        <v>0</v>
      </c>
      <c r="J418">
        <f t="shared" si="28"/>
        <v>0</v>
      </c>
      <c r="K418">
        <f t="shared" si="28"/>
        <v>0</v>
      </c>
      <c r="L418">
        <f t="shared" si="28"/>
        <v>1</v>
      </c>
      <c r="M418" s="10" t="str">
        <f t="shared" si="26"/>
        <v/>
      </c>
    </row>
  </sheetData>
  <sortState ref="O7:O16">
    <sortCondition ref="O7"/>
  </sortState>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422"/>
  <sheetViews>
    <sheetView workbookViewId="0">
      <pane ySplit="5" topLeftCell="A6" activePane="bottomLeft" state="frozen"/>
      <selection pane="bottomLeft" sqref="A1:U1048576"/>
    </sheetView>
  </sheetViews>
  <sheetFormatPr baseColWidth="10" defaultRowHeight="15" x14ac:dyDescent="0"/>
  <cols>
    <col min="15" max="15" width="10.83203125" style="21"/>
    <col min="16" max="16" width="18.83203125" style="22" customWidth="1"/>
    <col min="21" max="21" width="10.83203125" style="21"/>
  </cols>
  <sheetData>
    <row r="1" spans="1:21">
      <c r="C1" s="49" t="s">
        <v>1319</v>
      </c>
      <c r="D1" s="49"/>
      <c r="E1" s="49"/>
      <c r="F1" s="49"/>
      <c r="G1" s="49"/>
      <c r="H1" s="49"/>
      <c r="I1" s="49"/>
      <c r="J1" s="49"/>
      <c r="K1" s="49"/>
      <c r="L1" s="49"/>
      <c r="M1" s="49"/>
      <c r="N1" s="49"/>
      <c r="Q1" s="20" t="s">
        <v>1320</v>
      </c>
    </row>
    <row r="2" spans="1:21">
      <c r="C2" s="19"/>
      <c r="D2" s="19"/>
      <c r="E2" s="19"/>
      <c r="F2" s="19"/>
      <c r="G2" s="19"/>
      <c r="H2" s="19"/>
      <c r="I2" s="19"/>
      <c r="J2" s="19"/>
      <c r="K2" s="19"/>
      <c r="L2" s="19"/>
      <c r="M2" s="19"/>
      <c r="N2" s="19"/>
      <c r="Q2" s="20" t="s">
        <v>326</v>
      </c>
    </row>
    <row r="3" spans="1:21">
      <c r="C3" s="19"/>
      <c r="D3" s="19"/>
      <c r="E3" s="19"/>
      <c r="F3" s="19"/>
      <c r="G3" s="19"/>
      <c r="H3" s="19"/>
      <c r="I3" s="19"/>
      <c r="J3" s="19"/>
      <c r="K3" s="19"/>
      <c r="L3" s="19"/>
      <c r="M3" s="19"/>
      <c r="N3" s="19"/>
      <c r="Q3" s="20" t="s">
        <v>455</v>
      </c>
    </row>
    <row r="4" spans="1:21">
      <c r="C4" s="19"/>
      <c r="D4" s="19"/>
      <c r="E4" s="19"/>
      <c r="F4" s="19"/>
      <c r="G4" s="19"/>
      <c r="H4" s="19"/>
      <c r="I4" s="19"/>
      <c r="J4" s="19"/>
      <c r="K4" s="19"/>
      <c r="L4" s="19"/>
      <c r="M4" s="19"/>
      <c r="N4" s="19"/>
      <c r="Q4" t="s">
        <v>664</v>
      </c>
    </row>
    <row r="5" spans="1:21" ht="16">
      <c r="A5" t="s">
        <v>1289</v>
      </c>
      <c r="B5" s="1" t="s">
        <v>4</v>
      </c>
      <c r="C5" s="17" t="s">
        <v>364</v>
      </c>
      <c r="D5" s="17" t="s">
        <v>41</v>
      </c>
      <c r="E5" t="s">
        <v>218</v>
      </c>
      <c r="F5" s="18" t="s">
        <v>33</v>
      </c>
      <c r="G5" s="17" t="s">
        <v>20</v>
      </c>
      <c r="H5" s="17" t="s">
        <v>120</v>
      </c>
      <c r="I5" t="s">
        <v>126</v>
      </c>
      <c r="J5" s="17" t="s">
        <v>85</v>
      </c>
      <c r="K5" s="17" t="s">
        <v>148</v>
      </c>
      <c r="L5" s="17" t="s">
        <v>249</v>
      </c>
      <c r="M5" s="18" t="s">
        <v>60</v>
      </c>
      <c r="N5" t="s">
        <v>204</v>
      </c>
      <c r="O5" s="21" t="s">
        <v>1316</v>
      </c>
      <c r="P5" s="23" t="s">
        <v>1318</v>
      </c>
      <c r="Q5" s="20" t="s">
        <v>1321</v>
      </c>
      <c r="R5" t="s">
        <v>336</v>
      </c>
      <c r="S5" t="s">
        <v>324</v>
      </c>
      <c r="T5" t="s">
        <v>683</v>
      </c>
      <c r="U5" s="21" t="s">
        <v>1322</v>
      </c>
    </row>
    <row r="6" spans="1:21" ht="16">
      <c r="A6" s="8">
        <v>1</v>
      </c>
      <c r="B6" s="1" t="s">
        <v>652</v>
      </c>
      <c r="C6">
        <f t="shared" ref="C6:N6" si="0">IF($B6=C$5,1,0)</f>
        <v>0</v>
      </c>
      <c r="D6">
        <f t="shared" si="0"/>
        <v>0</v>
      </c>
      <c r="E6">
        <f t="shared" si="0"/>
        <v>0</v>
      </c>
      <c r="F6">
        <f t="shared" si="0"/>
        <v>0</v>
      </c>
      <c r="G6">
        <f t="shared" si="0"/>
        <v>0</v>
      </c>
      <c r="H6">
        <f t="shared" si="0"/>
        <v>0</v>
      </c>
      <c r="I6">
        <f t="shared" si="0"/>
        <v>0</v>
      </c>
      <c r="J6">
        <f t="shared" si="0"/>
        <v>0</v>
      </c>
      <c r="K6">
        <f t="shared" si="0"/>
        <v>0</v>
      </c>
      <c r="L6">
        <f t="shared" si="0"/>
        <v>0</v>
      </c>
      <c r="M6">
        <f t="shared" si="0"/>
        <v>0</v>
      </c>
      <c r="N6">
        <f t="shared" si="0"/>
        <v>0</v>
      </c>
      <c r="O6" s="21">
        <f t="shared" ref="O6:O69" si="1">IF(SUM(C6:N6)=0,1,0)</f>
        <v>1</v>
      </c>
      <c r="P6" s="22" t="str">
        <f t="shared" ref="P6:P24" si="2">IF(O6=1,B6,"")</f>
        <v>Employer</v>
      </c>
      <c r="Q6">
        <f>IF(OR(ISNUMBER(SEARCH(Q$5,$B6)),$B6=Q$2,$B6=Q$3,$B6=Q$4),1,0)</f>
        <v>0</v>
      </c>
      <c r="R6">
        <f>IF(ISNUMBER(SEARCH(R$5,$B6)),1,0)</f>
        <v>0</v>
      </c>
      <c r="S6">
        <f>IF(ISNUMBER(SEARCH(S$5,$B6)),1,0)</f>
        <v>0</v>
      </c>
      <c r="T6">
        <f>IF(ISNUMBER(SEARCH($B6,T$5)),1,0)</f>
        <v>0</v>
      </c>
      <c r="U6" s="21">
        <f t="shared" ref="U6:U69" si="3">IF(AND(O6=1,SUM(Q6:T6)=0),1,0)</f>
        <v>1</v>
      </c>
    </row>
    <row r="7" spans="1:21" ht="16">
      <c r="A7" s="8">
        <v>2</v>
      </c>
      <c r="B7" s="1" t="s">
        <v>60</v>
      </c>
      <c r="C7">
        <f t="shared" ref="C7:N40" si="4">IF($B7=C$5,1,0)</f>
        <v>0</v>
      </c>
      <c r="D7">
        <f t="shared" ref="D7:N21" si="5">IF($B7=D$5,1,0)</f>
        <v>0</v>
      </c>
      <c r="E7">
        <f t="shared" si="5"/>
        <v>0</v>
      </c>
      <c r="F7">
        <f t="shared" si="5"/>
        <v>0</v>
      </c>
      <c r="G7">
        <f t="shared" si="5"/>
        <v>0</v>
      </c>
      <c r="H7">
        <f t="shared" si="5"/>
        <v>0</v>
      </c>
      <c r="I7">
        <f t="shared" si="5"/>
        <v>0</v>
      </c>
      <c r="J7">
        <f t="shared" si="5"/>
        <v>0</v>
      </c>
      <c r="K7">
        <f t="shared" si="5"/>
        <v>0</v>
      </c>
      <c r="L7">
        <f t="shared" si="5"/>
        <v>0</v>
      </c>
      <c r="M7">
        <f t="shared" si="5"/>
        <v>1</v>
      </c>
      <c r="N7">
        <f t="shared" si="5"/>
        <v>0</v>
      </c>
      <c r="O7" s="21">
        <f t="shared" si="1"/>
        <v>0</v>
      </c>
      <c r="P7" s="22" t="str">
        <f t="shared" si="2"/>
        <v/>
      </c>
      <c r="Q7">
        <f t="shared" ref="Q7:Q70" si="6">IF(OR(ISNUMBER(SEARCH(Q$5,$B7)),$B7=Q$2,$B7=Q$3,$B7=Q$4),1,0)</f>
        <v>0</v>
      </c>
      <c r="R7">
        <f t="shared" ref="R7:S70" si="7">IF(ISNUMBER(SEARCH(R$5,$B7)),1,0)</f>
        <v>0</v>
      </c>
      <c r="S7">
        <f t="shared" si="7"/>
        <v>0</v>
      </c>
      <c r="T7">
        <f t="shared" ref="T7:T69" si="8">IF(ISNUMBER(SEARCH($B7,T$5)),1,0)</f>
        <v>0</v>
      </c>
      <c r="U7" s="21">
        <f t="shared" si="3"/>
        <v>0</v>
      </c>
    </row>
    <row r="8" spans="1:21" ht="16">
      <c r="A8" s="8">
        <v>3</v>
      </c>
      <c r="B8" s="1" t="s">
        <v>60</v>
      </c>
      <c r="C8">
        <f t="shared" si="4"/>
        <v>0</v>
      </c>
      <c r="D8">
        <f t="shared" si="5"/>
        <v>0</v>
      </c>
      <c r="E8">
        <f t="shared" si="5"/>
        <v>0</v>
      </c>
      <c r="F8">
        <f t="shared" si="5"/>
        <v>0</v>
      </c>
      <c r="G8">
        <f t="shared" si="5"/>
        <v>0</v>
      </c>
      <c r="H8">
        <f t="shared" si="5"/>
        <v>0</v>
      </c>
      <c r="I8">
        <f t="shared" si="5"/>
        <v>0</v>
      </c>
      <c r="J8">
        <f t="shared" si="5"/>
        <v>0</v>
      </c>
      <c r="K8">
        <f t="shared" si="5"/>
        <v>0</v>
      </c>
      <c r="L8">
        <f t="shared" si="5"/>
        <v>0</v>
      </c>
      <c r="M8">
        <f t="shared" si="5"/>
        <v>1</v>
      </c>
      <c r="N8">
        <f t="shared" si="5"/>
        <v>0</v>
      </c>
      <c r="O8" s="21">
        <f t="shared" si="1"/>
        <v>0</v>
      </c>
      <c r="P8" s="22" t="str">
        <f t="shared" si="2"/>
        <v/>
      </c>
      <c r="Q8">
        <f t="shared" si="6"/>
        <v>0</v>
      </c>
      <c r="R8">
        <f t="shared" si="7"/>
        <v>0</v>
      </c>
      <c r="S8">
        <f t="shared" si="7"/>
        <v>0</v>
      </c>
      <c r="T8">
        <f t="shared" si="8"/>
        <v>0</v>
      </c>
      <c r="U8" s="21">
        <f t="shared" si="3"/>
        <v>0</v>
      </c>
    </row>
    <row r="9" spans="1:21" ht="16">
      <c r="A9" s="8">
        <v>4</v>
      </c>
      <c r="B9" s="1" t="s">
        <v>249</v>
      </c>
      <c r="C9">
        <f t="shared" si="4"/>
        <v>0</v>
      </c>
      <c r="D9">
        <f t="shared" si="5"/>
        <v>0</v>
      </c>
      <c r="E9">
        <f t="shared" si="5"/>
        <v>0</v>
      </c>
      <c r="F9">
        <f t="shared" si="5"/>
        <v>0</v>
      </c>
      <c r="G9">
        <f t="shared" si="5"/>
        <v>0</v>
      </c>
      <c r="H9">
        <f t="shared" si="5"/>
        <v>0</v>
      </c>
      <c r="I9">
        <f t="shared" si="5"/>
        <v>0</v>
      </c>
      <c r="J9">
        <f t="shared" si="5"/>
        <v>0</v>
      </c>
      <c r="K9">
        <f t="shared" si="5"/>
        <v>0</v>
      </c>
      <c r="L9">
        <f t="shared" si="5"/>
        <v>1</v>
      </c>
      <c r="M9">
        <f t="shared" si="5"/>
        <v>0</v>
      </c>
      <c r="N9">
        <f t="shared" si="5"/>
        <v>0</v>
      </c>
      <c r="O9" s="21">
        <f t="shared" si="1"/>
        <v>0</v>
      </c>
      <c r="P9" s="22" t="str">
        <f t="shared" si="2"/>
        <v/>
      </c>
      <c r="Q9">
        <f t="shared" si="6"/>
        <v>0</v>
      </c>
      <c r="R9">
        <f t="shared" si="7"/>
        <v>0</v>
      </c>
      <c r="S9">
        <f t="shared" si="7"/>
        <v>0</v>
      </c>
      <c r="T9">
        <f t="shared" si="8"/>
        <v>0</v>
      </c>
      <c r="U9" s="21">
        <f t="shared" si="3"/>
        <v>0</v>
      </c>
    </row>
    <row r="10" spans="1:21" ht="16">
      <c r="A10" s="8">
        <v>5</v>
      </c>
      <c r="B10" s="1" t="s">
        <v>364</v>
      </c>
      <c r="C10">
        <f t="shared" si="4"/>
        <v>1</v>
      </c>
      <c r="D10">
        <f t="shared" si="5"/>
        <v>0</v>
      </c>
      <c r="E10">
        <f t="shared" si="5"/>
        <v>0</v>
      </c>
      <c r="F10">
        <f t="shared" si="5"/>
        <v>0</v>
      </c>
      <c r="G10">
        <f t="shared" si="5"/>
        <v>0</v>
      </c>
      <c r="H10">
        <f t="shared" si="5"/>
        <v>0</v>
      </c>
      <c r="I10">
        <f t="shared" si="5"/>
        <v>0</v>
      </c>
      <c r="J10">
        <f t="shared" si="5"/>
        <v>0</v>
      </c>
      <c r="K10">
        <f t="shared" si="5"/>
        <v>0</v>
      </c>
      <c r="L10">
        <f t="shared" si="5"/>
        <v>0</v>
      </c>
      <c r="M10">
        <f t="shared" si="5"/>
        <v>0</v>
      </c>
      <c r="N10">
        <f t="shared" si="5"/>
        <v>0</v>
      </c>
      <c r="O10" s="21">
        <f t="shared" si="1"/>
        <v>0</v>
      </c>
      <c r="P10" s="22" t="str">
        <f t="shared" si="2"/>
        <v/>
      </c>
      <c r="Q10">
        <f t="shared" si="6"/>
        <v>0</v>
      </c>
      <c r="R10">
        <f t="shared" si="7"/>
        <v>0</v>
      </c>
      <c r="S10">
        <f t="shared" si="7"/>
        <v>0</v>
      </c>
      <c r="T10">
        <f t="shared" si="8"/>
        <v>0</v>
      </c>
      <c r="U10" s="21">
        <f t="shared" si="3"/>
        <v>0</v>
      </c>
    </row>
    <row r="11" spans="1:21" ht="16">
      <c r="A11" s="8">
        <v>6</v>
      </c>
      <c r="B11" s="1" t="s">
        <v>1086</v>
      </c>
      <c r="C11">
        <f t="shared" si="4"/>
        <v>0</v>
      </c>
      <c r="D11">
        <f t="shared" si="5"/>
        <v>0</v>
      </c>
      <c r="E11">
        <f t="shared" si="5"/>
        <v>0</v>
      </c>
      <c r="F11">
        <f t="shared" si="5"/>
        <v>0</v>
      </c>
      <c r="G11">
        <f t="shared" si="5"/>
        <v>0</v>
      </c>
      <c r="H11">
        <f t="shared" si="5"/>
        <v>0</v>
      </c>
      <c r="I11">
        <f t="shared" si="5"/>
        <v>0</v>
      </c>
      <c r="J11">
        <f t="shared" si="5"/>
        <v>0</v>
      </c>
      <c r="K11">
        <f t="shared" si="5"/>
        <v>0</v>
      </c>
      <c r="L11">
        <f t="shared" si="5"/>
        <v>0</v>
      </c>
      <c r="M11">
        <f t="shared" si="5"/>
        <v>0</v>
      </c>
      <c r="N11">
        <f t="shared" si="5"/>
        <v>0</v>
      </c>
      <c r="O11" s="21">
        <f t="shared" si="1"/>
        <v>1</v>
      </c>
      <c r="P11" s="22" t="str">
        <f t="shared" si="2"/>
        <v>HEFCE</v>
      </c>
      <c r="Q11">
        <f t="shared" si="6"/>
        <v>0</v>
      </c>
      <c r="R11">
        <f t="shared" si="7"/>
        <v>0</v>
      </c>
      <c r="S11">
        <f t="shared" si="7"/>
        <v>0</v>
      </c>
      <c r="T11">
        <f t="shared" si="8"/>
        <v>0</v>
      </c>
      <c r="U11" s="21">
        <f t="shared" si="3"/>
        <v>1</v>
      </c>
    </row>
    <row r="12" spans="1:21" ht="16">
      <c r="A12" s="8">
        <v>7</v>
      </c>
      <c r="B12" s="1" t="s">
        <v>455</v>
      </c>
      <c r="C12">
        <f t="shared" si="4"/>
        <v>0</v>
      </c>
      <c r="D12">
        <f t="shared" si="5"/>
        <v>0</v>
      </c>
      <c r="E12">
        <f t="shared" si="5"/>
        <v>0</v>
      </c>
      <c r="F12">
        <f t="shared" si="5"/>
        <v>0</v>
      </c>
      <c r="G12">
        <f t="shared" si="5"/>
        <v>0</v>
      </c>
      <c r="H12">
        <f t="shared" si="5"/>
        <v>0</v>
      </c>
      <c r="I12">
        <f t="shared" si="5"/>
        <v>0</v>
      </c>
      <c r="J12">
        <f t="shared" si="5"/>
        <v>0</v>
      </c>
      <c r="K12">
        <f t="shared" si="5"/>
        <v>0</v>
      </c>
      <c r="L12">
        <f t="shared" si="5"/>
        <v>0</v>
      </c>
      <c r="M12">
        <f t="shared" si="5"/>
        <v>0</v>
      </c>
      <c r="N12">
        <f t="shared" si="5"/>
        <v>0</v>
      </c>
      <c r="O12" s="21">
        <f t="shared" si="1"/>
        <v>1</v>
      </c>
      <c r="P12" s="22" t="str">
        <f t="shared" si="2"/>
        <v>ERC</v>
      </c>
      <c r="Q12">
        <f t="shared" si="6"/>
        <v>1</v>
      </c>
      <c r="R12">
        <f t="shared" si="7"/>
        <v>0</v>
      </c>
      <c r="S12">
        <f t="shared" si="7"/>
        <v>0</v>
      </c>
      <c r="T12">
        <f t="shared" si="8"/>
        <v>0</v>
      </c>
      <c r="U12" s="21">
        <f t="shared" si="3"/>
        <v>0</v>
      </c>
    </row>
    <row r="13" spans="1:21" ht="16">
      <c r="A13" s="8">
        <v>8</v>
      </c>
      <c r="B13" s="1" t="s">
        <v>324</v>
      </c>
      <c r="C13">
        <f t="shared" si="4"/>
        <v>0</v>
      </c>
      <c r="D13">
        <f t="shared" si="5"/>
        <v>0</v>
      </c>
      <c r="E13">
        <f t="shared" si="5"/>
        <v>0</v>
      </c>
      <c r="F13">
        <f t="shared" si="5"/>
        <v>0</v>
      </c>
      <c r="G13">
        <f t="shared" si="5"/>
        <v>0</v>
      </c>
      <c r="H13">
        <f t="shared" si="5"/>
        <v>0</v>
      </c>
      <c r="I13">
        <f t="shared" si="5"/>
        <v>0</v>
      </c>
      <c r="J13">
        <f t="shared" si="5"/>
        <v>0</v>
      </c>
      <c r="K13">
        <f t="shared" si="5"/>
        <v>0</v>
      </c>
      <c r="L13">
        <f t="shared" si="5"/>
        <v>0</v>
      </c>
      <c r="M13">
        <f t="shared" si="5"/>
        <v>0</v>
      </c>
      <c r="N13">
        <f t="shared" si="5"/>
        <v>0</v>
      </c>
      <c r="O13" s="21">
        <f t="shared" si="1"/>
        <v>1</v>
      </c>
      <c r="P13" s="22" t="str">
        <f t="shared" si="2"/>
        <v>NIHR</v>
      </c>
      <c r="Q13">
        <f t="shared" si="6"/>
        <v>0</v>
      </c>
      <c r="R13">
        <f t="shared" si="7"/>
        <v>0</v>
      </c>
      <c r="S13">
        <f t="shared" si="7"/>
        <v>1</v>
      </c>
      <c r="T13">
        <f t="shared" si="8"/>
        <v>0</v>
      </c>
      <c r="U13" s="21">
        <f t="shared" si="3"/>
        <v>0</v>
      </c>
    </row>
    <row r="14" spans="1:21" ht="16">
      <c r="A14" s="8">
        <v>9</v>
      </c>
      <c r="B14" s="1" t="s">
        <v>20</v>
      </c>
      <c r="C14">
        <f t="shared" si="4"/>
        <v>0</v>
      </c>
      <c r="D14">
        <f t="shared" si="5"/>
        <v>0</v>
      </c>
      <c r="E14">
        <f t="shared" si="5"/>
        <v>0</v>
      </c>
      <c r="F14">
        <f t="shared" si="5"/>
        <v>0</v>
      </c>
      <c r="G14">
        <f t="shared" si="5"/>
        <v>1</v>
      </c>
      <c r="H14">
        <f t="shared" si="5"/>
        <v>0</v>
      </c>
      <c r="I14">
        <f t="shared" si="5"/>
        <v>0</v>
      </c>
      <c r="J14">
        <f t="shared" si="5"/>
        <v>0</v>
      </c>
      <c r="K14">
        <f t="shared" si="5"/>
        <v>0</v>
      </c>
      <c r="L14">
        <f t="shared" si="5"/>
        <v>0</v>
      </c>
      <c r="M14">
        <f t="shared" si="5"/>
        <v>0</v>
      </c>
      <c r="N14">
        <f t="shared" si="5"/>
        <v>0</v>
      </c>
      <c r="O14" s="21">
        <f t="shared" si="1"/>
        <v>0</v>
      </c>
      <c r="P14" s="22" t="str">
        <f t="shared" si="2"/>
        <v/>
      </c>
      <c r="Q14">
        <f t="shared" si="6"/>
        <v>0</v>
      </c>
      <c r="R14">
        <f t="shared" si="7"/>
        <v>0</v>
      </c>
      <c r="S14">
        <f t="shared" si="7"/>
        <v>0</v>
      </c>
      <c r="T14">
        <f t="shared" si="8"/>
        <v>0</v>
      </c>
      <c r="U14" s="21">
        <f t="shared" si="3"/>
        <v>0</v>
      </c>
    </row>
    <row r="15" spans="1:21" ht="16">
      <c r="A15" s="8">
        <v>10</v>
      </c>
      <c r="B15" s="1" t="s">
        <v>20</v>
      </c>
      <c r="C15">
        <f t="shared" si="4"/>
        <v>0</v>
      </c>
      <c r="D15">
        <f t="shared" si="5"/>
        <v>0</v>
      </c>
      <c r="E15">
        <f t="shared" si="5"/>
        <v>0</v>
      </c>
      <c r="F15">
        <f t="shared" si="5"/>
        <v>0</v>
      </c>
      <c r="G15">
        <f t="shared" si="5"/>
        <v>1</v>
      </c>
      <c r="H15">
        <f t="shared" si="5"/>
        <v>0</v>
      </c>
      <c r="I15">
        <f t="shared" si="5"/>
        <v>0</v>
      </c>
      <c r="J15">
        <f t="shared" si="5"/>
        <v>0</v>
      </c>
      <c r="K15">
        <f t="shared" si="5"/>
        <v>0</v>
      </c>
      <c r="L15">
        <f t="shared" si="5"/>
        <v>0</v>
      </c>
      <c r="M15">
        <f t="shared" si="5"/>
        <v>0</v>
      </c>
      <c r="N15">
        <f t="shared" si="5"/>
        <v>0</v>
      </c>
      <c r="O15" s="21">
        <f t="shared" si="1"/>
        <v>0</v>
      </c>
      <c r="P15" s="22" t="str">
        <f t="shared" si="2"/>
        <v/>
      </c>
      <c r="Q15">
        <f t="shared" si="6"/>
        <v>0</v>
      </c>
      <c r="R15">
        <f t="shared" si="7"/>
        <v>0</v>
      </c>
      <c r="S15">
        <f t="shared" si="7"/>
        <v>0</v>
      </c>
      <c r="T15">
        <f t="shared" si="8"/>
        <v>0</v>
      </c>
      <c r="U15" s="21">
        <f t="shared" si="3"/>
        <v>0</v>
      </c>
    </row>
    <row r="16" spans="1:21" ht="16">
      <c r="A16" s="8">
        <v>11</v>
      </c>
      <c r="B16" s="1" t="s">
        <v>120</v>
      </c>
      <c r="C16">
        <f t="shared" si="4"/>
        <v>0</v>
      </c>
      <c r="D16">
        <f t="shared" si="5"/>
        <v>0</v>
      </c>
      <c r="E16">
        <f t="shared" si="5"/>
        <v>0</v>
      </c>
      <c r="F16">
        <f t="shared" si="5"/>
        <v>0</v>
      </c>
      <c r="G16">
        <f t="shared" si="5"/>
        <v>0</v>
      </c>
      <c r="H16">
        <f t="shared" si="5"/>
        <v>1</v>
      </c>
      <c r="I16">
        <f t="shared" si="5"/>
        <v>0</v>
      </c>
      <c r="J16">
        <f t="shared" si="5"/>
        <v>0</v>
      </c>
      <c r="K16">
        <f t="shared" si="5"/>
        <v>0</v>
      </c>
      <c r="L16">
        <f t="shared" si="5"/>
        <v>0</v>
      </c>
      <c r="M16">
        <f t="shared" si="5"/>
        <v>0</v>
      </c>
      <c r="N16">
        <f t="shared" si="5"/>
        <v>0</v>
      </c>
      <c r="O16" s="21">
        <f t="shared" si="1"/>
        <v>0</v>
      </c>
      <c r="P16" s="22" t="str">
        <f t="shared" si="2"/>
        <v/>
      </c>
      <c r="Q16">
        <f t="shared" si="6"/>
        <v>0</v>
      </c>
      <c r="R16">
        <f t="shared" si="7"/>
        <v>0</v>
      </c>
      <c r="S16">
        <f t="shared" si="7"/>
        <v>0</v>
      </c>
      <c r="T16">
        <f t="shared" si="8"/>
        <v>0</v>
      </c>
      <c r="U16" s="21">
        <f t="shared" si="3"/>
        <v>0</v>
      </c>
    </row>
    <row r="17" spans="1:21" ht="16">
      <c r="A17" s="8">
        <v>12</v>
      </c>
      <c r="B17" s="1" t="s">
        <v>20</v>
      </c>
      <c r="C17">
        <f t="shared" si="4"/>
        <v>0</v>
      </c>
      <c r="D17">
        <f t="shared" si="5"/>
        <v>0</v>
      </c>
      <c r="E17">
        <f t="shared" si="5"/>
        <v>0</v>
      </c>
      <c r="F17">
        <f t="shared" si="5"/>
        <v>0</v>
      </c>
      <c r="G17">
        <f t="shared" si="5"/>
        <v>1</v>
      </c>
      <c r="H17">
        <f t="shared" si="5"/>
        <v>0</v>
      </c>
      <c r="I17">
        <f t="shared" si="5"/>
        <v>0</v>
      </c>
      <c r="J17">
        <f t="shared" si="5"/>
        <v>0</v>
      </c>
      <c r="K17">
        <f t="shared" si="5"/>
        <v>0</v>
      </c>
      <c r="L17">
        <f t="shared" si="5"/>
        <v>0</v>
      </c>
      <c r="M17">
        <f t="shared" si="5"/>
        <v>0</v>
      </c>
      <c r="N17">
        <f t="shared" si="5"/>
        <v>0</v>
      </c>
      <c r="O17" s="21">
        <f t="shared" si="1"/>
        <v>0</v>
      </c>
      <c r="P17" s="22" t="str">
        <f t="shared" si="2"/>
        <v/>
      </c>
      <c r="Q17">
        <f t="shared" si="6"/>
        <v>0</v>
      </c>
      <c r="R17">
        <f t="shared" si="7"/>
        <v>0</v>
      </c>
      <c r="S17">
        <f t="shared" si="7"/>
        <v>0</v>
      </c>
      <c r="T17">
        <f t="shared" si="8"/>
        <v>0</v>
      </c>
      <c r="U17" s="21">
        <f t="shared" si="3"/>
        <v>0</v>
      </c>
    </row>
    <row r="18" spans="1:21" ht="16">
      <c r="A18" s="8">
        <v>13</v>
      </c>
      <c r="B18" s="1" t="s">
        <v>324</v>
      </c>
      <c r="C18">
        <f t="shared" si="4"/>
        <v>0</v>
      </c>
      <c r="D18">
        <f t="shared" si="5"/>
        <v>0</v>
      </c>
      <c r="E18">
        <f t="shared" si="5"/>
        <v>0</v>
      </c>
      <c r="F18">
        <f t="shared" si="5"/>
        <v>0</v>
      </c>
      <c r="G18">
        <f t="shared" si="5"/>
        <v>0</v>
      </c>
      <c r="H18">
        <f t="shared" si="5"/>
        <v>0</v>
      </c>
      <c r="I18">
        <f t="shared" si="5"/>
        <v>0</v>
      </c>
      <c r="J18">
        <f t="shared" si="5"/>
        <v>0</v>
      </c>
      <c r="K18">
        <f t="shared" si="5"/>
        <v>0</v>
      </c>
      <c r="L18">
        <f t="shared" si="5"/>
        <v>0</v>
      </c>
      <c r="M18">
        <f t="shared" si="5"/>
        <v>0</v>
      </c>
      <c r="N18">
        <f t="shared" si="5"/>
        <v>0</v>
      </c>
      <c r="O18" s="21">
        <f t="shared" si="1"/>
        <v>1</v>
      </c>
      <c r="P18" s="22" t="str">
        <f t="shared" si="2"/>
        <v>NIHR</v>
      </c>
      <c r="Q18">
        <f t="shared" si="6"/>
        <v>0</v>
      </c>
      <c r="R18">
        <f t="shared" si="7"/>
        <v>0</v>
      </c>
      <c r="S18">
        <f t="shared" si="7"/>
        <v>1</v>
      </c>
      <c r="T18">
        <f t="shared" si="8"/>
        <v>0</v>
      </c>
      <c r="U18" s="21">
        <f t="shared" si="3"/>
        <v>0</v>
      </c>
    </row>
    <row r="19" spans="1:21" ht="16">
      <c r="A19" s="8">
        <v>14</v>
      </c>
      <c r="B19" s="1" t="s">
        <v>41</v>
      </c>
      <c r="C19">
        <f t="shared" si="4"/>
        <v>0</v>
      </c>
      <c r="D19">
        <f t="shared" si="5"/>
        <v>1</v>
      </c>
      <c r="E19">
        <f t="shared" si="5"/>
        <v>0</v>
      </c>
      <c r="F19">
        <f t="shared" si="5"/>
        <v>0</v>
      </c>
      <c r="G19">
        <f t="shared" si="5"/>
        <v>0</v>
      </c>
      <c r="H19">
        <f t="shared" si="5"/>
        <v>0</v>
      </c>
      <c r="I19">
        <f t="shared" si="5"/>
        <v>0</v>
      </c>
      <c r="J19">
        <f t="shared" si="5"/>
        <v>0</v>
      </c>
      <c r="K19">
        <f t="shared" si="5"/>
        <v>0</v>
      </c>
      <c r="L19">
        <f t="shared" si="5"/>
        <v>0</v>
      </c>
      <c r="M19">
        <f t="shared" si="5"/>
        <v>0</v>
      </c>
      <c r="N19">
        <f t="shared" si="5"/>
        <v>0</v>
      </c>
      <c r="O19" s="21">
        <f t="shared" si="1"/>
        <v>0</v>
      </c>
      <c r="P19" s="22" t="str">
        <f t="shared" si="2"/>
        <v/>
      </c>
      <c r="Q19">
        <f t="shared" si="6"/>
        <v>0</v>
      </c>
      <c r="R19">
        <f t="shared" si="7"/>
        <v>0</v>
      </c>
      <c r="S19">
        <f t="shared" si="7"/>
        <v>0</v>
      </c>
      <c r="T19">
        <f t="shared" si="8"/>
        <v>0</v>
      </c>
      <c r="U19" s="21">
        <f t="shared" si="3"/>
        <v>0</v>
      </c>
    </row>
    <row r="20" spans="1:21" ht="16">
      <c r="A20" s="8">
        <v>15</v>
      </c>
      <c r="B20" s="1" t="s">
        <v>20</v>
      </c>
      <c r="C20">
        <f t="shared" si="4"/>
        <v>0</v>
      </c>
      <c r="D20">
        <f t="shared" si="5"/>
        <v>0</v>
      </c>
      <c r="E20">
        <f t="shared" si="5"/>
        <v>0</v>
      </c>
      <c r="F20">
        <f t="shared" si="5"/>
        <v>0</v>
      </c>
      <c r="G20">
        <f t="shared" si="5"/>
        <v>1</v>
      </c>
      <c r="H20">
        <f t="shared" si="5"/>
        <v>0</v>
      </c>
      <c r="I20">
        <f t="shared" si="5"/>
        <v>0</v>
      </c>
      <c r="J20">
        <f t="shared" si="5"/>
        <v>0</v>
      </c>
      <c r="K20">
        <f t="shared" si="5"/>
        <v>0</v>
      </c>
      <c r="L20">
        <f t="shared" si="5"/>
        <v>0</v>
      </c>
      <c r="M20">
        <f t="shared" si="5"/>
        <v>0</v>
      </c>
      <c r="N20">
        <f t="shared" si="5"/>
        <v>0</v>
      </c>
      <c r="O20" s="21">
        <f t="shared" si="1"/>
        <v>0</v>
      </c>
      <c r="P20" s="22" t="str">
        <f t="shared" si="2"/>
        <v/>
      </c>
      <c r="Q20">
        <f t="shared" si="6"/>
        <v>0</v>
      </c>
      <c r="R20">
        <f t="shared" si="7"/>
        <v>0</v>
      </c>
      <c r="S20">
        <f t="shared" si="7"/>
        <v>0</v>
      </c>
      <c r="T20">
        <f t="shared" si="8"/>
        <v>0</v>
      </c>
      <c r="U20" s="21">
        <f t="shared" si="3"/>
        <v>0</v>
      </c>
    </row>
    <row r="21" spans="1:21" ht="16">
      <c r="A21" s="8">
        <v>16</v>
      </c>
      <c r="B21" s="1" t="s">
        <v>20</v>
      </c>
      <c r="C21">
        <f t="shared" si="4"/>
        <v>0</v>
      </c>
      <c r="D21">
        <f t="shared" si="5"/>
        <v>0</v>
      </c>
      <c r="E21">
        <f t="shared" si="5"/>
        <v>0</v>
      </c>
      <c r="F21">
        <f t="shared" si="5"/>
        <v>0</v>
      </c>
      <c r="G21">
        <f t="shared" si="5"/>
        <v>1</v>
      </c>
      <c r="H21">
        <f t="shared" si="5"/>
        <v>0</v>
      </c>
      <c r="I21">
        <f t="shared" si="5"/>
        <v>0</v>
      </c>
      <c r="J21">
        <f t="shared" si="5"/>
        <v>0</v>
      </c>
      <c r="K21">
        <f t="shared" si="5"/>
        <v>0</v>
      </c>
      <c r="L21">
        <f t="shared" si="5"/>
        <v>0</v>
      </c>
      <c r="M21">
        <f t="shared" si="5"/>
        <v>0</v>
      </c>
      <c r="N21">
        <f t="shared" si="5"/>
        <v>0</v>
      </c>
      <c r="O21" s="21">
        <f t="shared" si="1"/>
        <v>0</v>
      </c>
      <c r="P21" s="22" t="str">
        <f t="shared" si="2"/>
        <v/>
      </c>
      <c r="Q21">
        <f t="shared" si="6"/>
        <v>0</v>
      </c>
      <c r="R21">
        <f t="shared" si="7"/>
        <v>0</v>
      </c>
      <c r="S21">
        <f t="shared" si="7"/>
        <v>0</v>
      </c>
      <c r="T21">
        <f t="shared" si="8"/>
        <v>0</v>
      </c>
      <c r="U21" s="21">
        <f t="shared" si="3"/>
        <v>0</v>
      </c>
    </row>
    <row r="22" spans="1:21" ht="16">
      <c r="A22" s="8">
        <v>17</v>
      </c>
      <c r="B22" s="1" t="s">
        <v>364</v>
      </c>
      <c r="C22">
        <f t="shared" si="4"/>
        <v>1</v>
      </c>
      <c r="D22">
        <f t="shared" si="4"/>
        <v>0</v>
      </c>
      <c r="E22">
        <f t="shared" si="4"/>
        <v>0</v>
      </c>
      <c r="F22">
        <f t="shared" si="4"/>
        <v>0</v>
      </c>
      <c r="G22">
        <f t="shared" si="4"/>
        <v>0</v>
      </c>
      <c r="H22">
        <f t="shared" si="4"/>
        <v>0</v>
      </c>
      <c r="I22">
        <f t="shared" si="4"/>
        <v>0</v>
      </c>
      <c r="J22">
        <f t="shared" si="4"/>
        <v>0</v>
      </c>
      <c r="K22">
        <f t="shared" si="4"/>
        <v>0</v>
      </c>
      <c r="L22">
        <f t="shared" si="4"/>
        <v>0</v>
      </c>
      <c r="M22">
        <f t="shared" si="4"/>
        <v>0</v>
      </c>
      <c r="N22">
        <f t="shared" si="4"/>
        <v>0</v>
      </c>
      <c r="O22" s="21">
        <f t="shared" si="1"/>
        <v>0</v>
      </c>
      <c r="P22" s="22" t="str">
        <f t="shared" si="2"/>
        <v/>
      </c>
      <c r="Q22">
        <f t="shared" si="6"/>
        <v>0</v>
      </c>
      <c r="R22">
        <f t="shared" si="7"/>
        <v>0</v>
      </c>
      <c r="S22">
        <f t="shared" si="7"/>
        <v>0</v>
      </c>
      <c r="T22">
        <f t="shared" si="8"/>
        <v>0</v>
      </c>
      <c r="U22" s="21">
        <f t="shared" si="3"/>
        <v>0</v>
      </c>
    </row>
    <row r="23" spans="1:21" ht="16">
      <c r="A23" s="8">
        <v>18</v>
      </c>
      <c r="B23" s="1" t="s">
        <v>324</v>
      </c>
      <c r="C23">
        <f t="shared" si="4"/>
        <v>0</v>
      </c>
      <c r="D23">
        <f t="shared" si="4"/>
        <v>0</v>
      </c>
      <c r="E23">
        <f t="shared" si="4"/>
        <v>0</v>
      </c>
      <c r="F23">
        <f t="shared" si="4"/>
        <v>0</v>
      </c>
      <c r="G23">
        <f t="shared" si="4"/>
        <v>0</v>
      </c>
      <c r="H23">
        <f t="shared" si="4"/>
        <v>0</v>
      </c>
      <c r="I23">
        <f t="shared" si="4"/>
        <v>0</v>
      </c>
      <c r="J23">
        <f t="shared" si="4"/>
        <v>0</v>
      </c>
      <c r="K23">
        <f t="shared" si="4"/>
        <v>0</v>
      </c>
      <c r="L23">
        <f t="shared" si="4"/>
        <v>0</v>
      </c>
      <c r="M23">
        <f t="shared" si="4"/>
        <v>0</v>
      </c>
      <c r="N23">
        <f t="shared" si="4"/>
        <v>0</v>
      </c>
      <c r="O23" s="21">
        <f t="shared" si="1"/>
        <v>1</v>
      </c>
      <c r="P23" s="22" t="str">
        <f t="shared" si="2"/>
        <v>NIHR</v>
      </c>
      <c r="Q23">
        <f t="shared" si="6"/>
        <v>0</v>
      </c>
      <c r="R23">
        <f t="shared" si="7"/>
        <v>0</v>
      </c>
      <c r="S23">
        <f t="shared" si="7"/>
        <v>1</v>
      </c>
      <c r="T23">
        <f t="shared" si="8"/>
        <v>0</v>
      </c>
      <c r="U23" s="21">
        <f t="shared" si="3"/>
        <v>0</v>
      </c>
    </row>
    <row r="24" spans="1:21" ht="16">
      <c r="A24" s="8">
        <v>19</v>
      </c>
      <c r="B24" s="1" t="s">
        <v>20</v>
      </c>
      <c r="C24">
        <f t="shared" si="4"/>
        <v>0</v>
      </c>
      <c r="D24">
        <f t="shared" si="4"/>
        <v>0</v>
      </c>
      <c r="E24">
        <f t="shared" si="4"/>
        <v>0</v>
      </c>
      <c r="F24">
        <f t="shared" si="4"/>
        <v>0</v>
      </c>
      <c r="G24">
        <f t="shared" si="4"/>
        <v>1</v>
      </c>
      <c r="H24">
        <f t="shared" si="4"/>
        <v>0</v>
      </c>
      <c r="I24">
        <f t="shared" si="4"/>
        <v>0</v>
      </c>
      <c r="J24">
        <f t="shared" si="4"/>
        <v>0</v>
      </c>
      <c r="K24">
        <f t="shared" si="4"/>
        <v>0</v>
      </c>
      <c r="L24">
        <f t="shared" si="4"/>
        <v>0</v>
      </c>
      <c r="M24">
        <f t="shared" si="4"/>
        <v>0</v>
      </c>
      <c r="N24">
        <f t="shared" si="4"/>
        <v>0</v>
      </c>
      <c r="O24" s="21">
        <f t="shared" si="1"/>
        <v>0</v>
      </c>
      <c r="P24" s="22" t="str">
        <f t="shared" si="2"/>
        <v/>
      </c>
      <c r="Q24">
        <f t="shared" si="6"/>
        <v>0</v>
      </c>
      <c r="R24">
        <f t="shared" si="7"/>
        <v>0</v>
      </c>
      <c r="S24">
        <f t="shared" si="7"/>
        <v>0</v>
      </c>
      <c r="T24">
        <f t="shared" si="8"/>
        <v>0</v>
      </c>
      <c r="U24" s="21">
        <f t="shared" si="3"/>
        <v>0</v>
      </c>
    </row>
    <row r="25" spans="1:21" ht="16">
      <c r="A25" s="8">
        <v>20</v>
      </c>
      <c r="B25" s="1" t="s">
        <v>470</v>
      </c>
      <c r="C25">
        <f t="shared" si="4"/>
        <v>0</v>
      </c>
      <c r="D25">
        <f t="shared" si="4"/>
        <v>0</v>
      </c>
      <c r="E25">
        <f t="shared" si="4"/>
        <v>0</v>
      </c>
      <c r="F25">
        <f t="shared" si="4"/>
        <v>0</v>
      </c>
      <c r="G25">
        <f t="shared" si="4"/>
        <v>0</v>
      </c>
      <c r="H25">
        <f t="shared" si="4"/>
        <v>0</v>
      </c>
      <c r="I25">
        <f t="shared" si="4"/>
        <v>0</v>
      </c>
      <c r="J25">
        <f t="shared" si="4"/>
        <v>0</v>
      </c>
      <c r="K25">
        <f t="shared" si="4"/>
        <v>0</v>
      </c>
      <c r="L25">
        <f t="shared" si="4"/>
        <v>0</v>
      </c>
      <c r="M25">
        <f t="shared" si="4"/>
        <v>0</v>
      </c>
      <c r="N25">
        <f t="shared" si="4"/>
        <v>0</v>
      </c>
      <c r="O25" s="21">
        <f t="shared" si="1"/>
        <v>1</v>
      </c>
      <c r="P25" s="22" t="s">
        <v>336</v>
      </c>
      <c r="Q25">
        <f t="shared" si="6"/>
        <v>0</v>
      </c>
      <c r="R25">
        <f t="shared" si="7"/>
        <v>0</v>
      </c>
      <c r="S25">
        <f t="shared" si="7"/>
        <v>0</v>
      </c>
      <c r="T25">
        <f t="shared" si="8"/>
        <v>0</v>
      </c>
      <c r="U25" s="21">
        <f t="shared" si="3"/>
        <v>1</v>
      </c>
    </row>
    <row r="26" spans="1:21" ht="16">
      <c r="A26" s="8">
        <v>21</v>
      </c>
      <c r="B26" s="1" t="s">
        <v>1082</v>
      </c>
      <c r="C26">
        <f t="shared" si="4"/>
        <v>0</v>
      </c>
      <c r="D26">
        <f t="shared" si="4"/>
        <v>0</v>
      </c>
      <c r="E26">
        <f t="shared" si="4"/>
        <v>0</v>
      </c>
      <c r="F26">
        <f t="shared" si="4"/>
        <v>0</v>
      </c>
      <c r="G26">
        <f t="shared" si="4"/>
        <v>0</v>
      </c>
      <c r="H26">
        <f t="shared" si="4"/>
        <v>0</v>
      </c>
      <c r="I26">
        <f t="shared" si="4"/>
        <v>0</v>
      </c>
      <c r="J26">
        <f t="shared" si="4"/>
        <v>0</v>
      </c>
      <c r="K26">
        <f t="shared" si="4"/>
        <v>0</v>
      </c>
      <c r="L26">
        <f t="shared" si="4"/>
        <v>0</v>
      </c>
      <c r="M26">
        <f t="shared" si="4"/>
        <v>0</v>
      </c>
      <c r="N26">
        <f t="shared" si="4"/>
        <v>0</v>
      </c>
      <c r="O26" s="21">
        <f t="shared" si="1"/>
        <v>1</v>
      </c>
      <c r="P26" s="22" t="str">
        <f t="shared" ref="P26:P57" si="9">IF(O26=1,B26,"")</f>
        <v>National Institute of Health Research (NIHR)</v>
      </c>
      <c r="Q26">
        <f t="shared" si="6"/>
        <v>0</v>
      </c>
      <c r="R26">
        <f t="shared" si="7"/>
        <v>0</v>
      </c>
      <c r="S26">
        <f t="shared" si="7"/>
        <v>1</v>
      </c>
      <c r="T26">
        <f t="shared" si="8"/>
        <v>0</v>
      </c>
      <c r="U26" s="21">
        <f t="shared" si="3"/>
        <v>0</v>
      </c>
    </row>
    <row r="27" spans="1:21" ht="16">
      <c r="A27" s="8">
        <v>22</v>
      </c>
      <c r="B27" s="1" t="s">
        <v>364</v>
      </c>
      <c r="C27">
        <f t="shared" si="4"/>
        <v>1</v>
      </c>
      <c r="D27">
        <f t="shared" si="4"/>
        <v>0</v>
      </c>
      <c r="E27">
        <f t="shared" si="4"/>
        <v>0</v>
      </c>
      <c r="F27">
        <f t="shared" si="4"/>
        <v>0</v>
      </c>
      <c r="G27">
        <f t="shared" si="4"/>
        <v>0</v>
      </c>
      <c r="H27">
        <f t="shared" si="4"/>
        <v>0</v>
      </c>
      <c r="I27">
        <f t="shared" si="4"/>
        <v>0</v>
      </c>
      <c r="J27">
        <f t="shared" si="4"/>
        <v>0</v>
      </c>
      <c r="K27">
        <f t="shared" si="4"/>
        <v>0</v>
      </c>
      <c r="L27">
        <f t="shared" si="4"/>
        <v>0</v>
      </c>
      <c r="M27">
        <f t="shared" si="4"/>
        <v>0</v>
      </c>
      <c r="N27">
        <f t="shared" si="4"/>
        <v>0</v>
      </c>
      <c r="O27" s="21">
        <f t="shared" si="1"/>
        <v>0</v>
      </c>
      <c r="P27" s="22" t="str">
        <f t="shared" si="9"/>
        <v/>
      </c>
      <c r="Q27">
        <f t="shared" si="6"/>
        <v>0</v>
      </c>
      <c r="R27">
        <f t="shared" si="7"/>
        <v>0</v>
      </c>
      <c r="S27">
        <f t="shared" si="7"/>
        <v>0</v>
      </c>
      <c r="T27">
        <f t="shared" si="8"/>
        <v>0</v>
      </c>
      <c r="U27" s="21">
        <f t="shared" si="3"/>
        <v>0</v>
      </c>
    </row>
    <row r="28" spans="1:21" ht="16">
      <c r="A28" s="8">
        <v>23</v>
      </c>
      <c r="B28" s="1" t="s">
        <v>20</v>
      </c>
      <c r="C28">
        <f t="shared" si="4"/>
        <v>0</v>
      </c>
      <c r="D28">
        <f t="shared" si="4"/>
        <v>0</v>
      </c>
      <c r="E28">
        <f t="shared" si="4"/>
        <v>0</v>
      </c>
      <c r="F28">
        <f t="shared" si="4"/>
        <v>0</v>
      </c>
      <c r="G28">
        <f t="shared" si="4"/>
        <v>1</v>
      </c>
      <c r="H28">
        <f t="shared" si="4"/>
        <v>0</v>
      </c>
      <c r="I28">
        <f t="shared" si="4"/>
        <v>0</v>
      </c>
      <c r="J28">
        <f t="shared" si="4"/>
        <v>0</v>
      </c>
      <c r="K28">
        <f t="shared" si="4"/>
        <v>0</v>
      </c>
      <c r="L28">
        <f t="shared" si="4"/>
        <v>0</v>
      </c>
      <c r="M28">
        <f t="shared" si="4"/>
        <v>0</v>
      </c>
      <c r="N28">
        <f t="shared" si="4"/>
        <v>0</v>
      </c>
      <c r="O28" s="21">
        <f t="shared" si="1"/>
        <v>0</v>
      </c>
      <c r="P28" s="22" t="str">
        <f t="shared" si="9"/>
        <v/>
      </c>
      <c r="Q28">
        <f t="shared" si="6"/>
        <v>0</v>
      </c>
      <c r="R28">
        <f t="shared" si="7"/>
        <v>0</v>
      </c>
      <c r="S28">
        <f t="shared" si="7"/>
        <v>0</v>
      </c>
      <c r="T28">
        <f t="shared" si="8"/>
        <v>0</v>
      </c>
      <c r="U28" s="21">
        <f t="shared" si="3"/>
        <v>0</v>
      </c>
    </row>
    <row r="29" spans="1:21" ht="16">
      <c r="A29" s="8">
        <v>24</v>
      </c>
      <c r="B29" s="1" t="s">
        <v>148</v>
      </c>
      <c r="C29">
        <f t="shared" si="4"/>
        <v>0</v>
      </c>
      <c r="D29">
        <f t="shared" si="4"/>
        <v>0</v>
      </c>
      <c r="E29">
        <f t="shared" si="4"/>
        <v>0</v>
      </c>
      <c r="F29">
        <f t="shared" si="4"/>
        <v>0</v>
      </c>
      <c r="G29">
        <f t="shared" si="4"/>
        <v>0</v>
      </c>
      <c r="H29">
        <f t="shared" si="4"/>
        <v>0</v>
      </c>
      <c r="I29">
        <f t="shared" si="4"/>
        <v>0</v>
      </c>
      <c r="J29">
        <f t="shared" si="4"/>
        <v>0</v>
      </c>
      <c r="K29">
        <f t="shared" si="4"/>
        <v>1</v>
      </c>
      <c r="L29">
        <f t="shared" si="4"/>
        <v>0</v>
      </c>
      <c r="M29">
        <f t="shared" si="4"/>
        <v>0</v>
      </c>
      <c r="N29">
        <f t="shared" si="4"/>
        <v>0</v>
      </c>
      <c r="O29" s="21">
        <f t="shared" si="1"/>
        <v>0</v>
      </c>
      <c r="P29" s="22" t="str">
        <f t="shared" si="9"/>
        <v/>
      </c>
      <c r="Q29">
        <f t="shared" si="6"/>
        <v>0</v>
      </c>
      <c r="R29">
        <f t="shared" si="7"/>
        <v>0</v>
      </c>
      <c r="S29">
        <f t="shared" si="7"/>
        <v>0</v>
      </c>
      <c r="T29">
        <f t="shared" si="8"/>
        <v>0</v>
      </c>
      <c r="U29" s="21">
        <f t="shared" si="3"/>
        <v>0</v>
      </c>
    </row>
    <row r="30" spans="1:21" ht="16">
      <c r="A30" s="8">
        <v>25</v>
      </c>
      <c r="B30" s="1" t="s">
        <v>20</v>
      </c>
      <c r="C30">
        <f t="shared" si="4"/>
        <v>0</v>
      </c>
      <c r="D30">
        <f t="shared" si="4"/>
        <v>0</v>
      </c>
      <c r="E30">
        <f t="shared" si="4"/>
        <v>0</v>
      </c>
      <c r="F30">
        <f t="shared" si="4"/>
        <v>0</v>
      </c>
      <c r="G30">
        <f t="shared" si="4"/>
        <v>1</v>
      </c>
      <c r="H30">
        <f t="shared" si="4"/>
        <v>0</v>
      </c>
      <c r="I30">
        <f t="shared" si="4"/>
        <v>0</v>
      </c>
      <c r="J30">
        <f t="shared" si="4"/>
        <v>0</v>
      </c>
      <c r="K30">
        <f t="shared" si="4"/>
        <v>0</v>
      </c>
      <c r="L30">
        <f t="shared" si="4"/>
        <v>0</v>
      </c>
      <c r="M30">
        <f t="shared" si="4"/>
        <v>0</v>
      </c>
      <c r="N30">
        <f t="shared" si="4"/>
        <v>0</v>
      </c>
      <c r="O30" s="21">
        <f t="shared" si="1"/>
        <v>0</v>
      </c>
      <c r="P30" s="22" t="str">
        <f t="shared" si="9"/>
        <v/>
      </c>
      <c r="Q30">
        <f t="shared" si="6"/>
        <v>0</v>
      </c>
      <c r="R30">
        <f t="shared" si="7"/>
        <v>0</v>
      </c>
      <c r="S30">
        <f t="shared" si="7"/>
        <v>0</v>
      </c>
      <c r="T30">
        <f t="shared" si="8"/>
        <v>0</v>
      </c>
      <c r="U30" s="21">
        <f t="shared" si="3"/>
        <v>0</v>
      </c>
    </row>
    <row r="31" spans="1:21" ht="16">
      <c r="A31" s="8">
        <v>26</v>
      </c>
      <c r="B31" s="1" t="s">
        <v>33</v>
      </c>
      <c r="C31">
        <f t="shared" si="4"/>
        <v>0</v>
      </c>
      <c r="D31">
        <f t="shared" si="4"/>
        <v>0</v>
      </c>
      <c r="E31">
        <f t="shared" si="4"/>
        <v>0</v>
      </c>
      <c r="F31">
        <f t="shared" si="4"/>
        <v>1</v>
      </c>
      <c r="G31">
        <f t="shared" si="4"/>
        <v>0</v>
      </c>
      <c r="H31">
        <f t="shared" si="4"/>
        <v>0</v>
      </c>
      <c r="I31">
        <f t="shared" si="4"/>
        <v>0</v>
      </c>
      <c r="J31">
        <f t="shared" si="4"/>
        <v>0</v>
      </c>
      <c r="K31">
        <f t="shared" si="4"/>
        <v>0</v>
      </c>
      <c r="L31">
        <f t="shared" si="4"/>
        <v>0</v>
      </c>
      <c r="M31">
        <f t="shared" si="4"/>
        <v>0</v>
      </c>
      <c r="N31">
        <f t="shared" si="4"/>
        <v>0</v>
      </c>
      <c r="O31" s="21">
        <f t="shared" si="1"/>
        <v>0</v>
      </c>
      <c r="P31" s="22" t="str">
        <f t="shared" si="9"/>
        <v/>
      </c>
      <c r="Q31">
        <f t="shared" si="6"/>
        <v>0</v>
      </c>
      <c r="R31">
        <f t="shared" si="7"/>
        <v>0</v>
      </c>
      <c r="S31">
        <f t="shared" si="7"/>
        <v>0</v>
      </c>
      <c r="T31">
        <f t="shared" si="8"/>
        <v>0</v>
      </c>
      <c r="U31" s="21">
        <f t="shared" si="3"/>
        <v>0</v>
      </c>
    </row>
    <row r="32" spans="1:21" ht="16">
      <c r="A32" s="8">
        <v>27</v>
      </c>
      <c r="B32" s="1" t="s">
        <v>85</v>
      </c>
      <c r="C32">
        <f t="shared" si="4"/>
        <v>0</v>
      </c>
      <c r="D32">
        <f t="shared" si="4"/>
        <v>0</v>
      </c>
      <c r="E32">
        <f t="shared" si="4"/>
        <v>0</v>
      </c>
      <c r="F32">
        <f t="shared" si="4"/>
        <v>0</v>
      </c>
      <c r="G32">
        <f t="shared" si="4"/>
        <v>0</v>
      </c>
      <c r="H32">
        <f t="shared" si="4"/>
        <v>0</v>
      </c>
      <c r="I32">
        <f t="shared" si="4"/>
        <v>0</v>
      </c>
      <c r="J32">
        <f t="shared" si="4"/>
        <v>1</v>
      </c>
      <c r="K32">
        <f t="shared" si="4"/>
        <v>0</v>
      </c>
      <c r="L32">
        <f t="shared" si="4"/>
        <v>0</v>
      </c>
      <c r="M32">
        <f t="shared" si="4"/>
        <v>0</v>
      </c>
      <c r="N32">
        <f t="shared" si="4"/>
        <v>0</v>
      </c>
      <c r="O32" s="21">
        <f t="shared" si="1"/>
        <v>0</v>
      </c>
      <c r="P32" s="22" t="str">
        <f t="shared" si="9"/>
        <v/>
      </c>
      <c r="Q32">
        <f t="shared" si="6"/>
        <v>0</v>
      </c>
      <c r="R32">
        <f t="shared" si="7"/>
        <v>0</v>
      </c>
      <c r="S32">
        <f t="shared" si="7"/>
        <v>0</v>
      </c>
      <c r="T32">
        <f t="shared" si="8"/>
        <v>0</v>
      </c>
      <c r="U32" s="21">
        <f t="shared" si="3"/>
        <v>0</v>
      </c>
    </row>
    <row r="33" spans="1:21" ht="16">
      <c r="A33" s="8">
        <v>28</v>
      </c>
      <c r="B33" s="1" t="s">
        <v>812</v>
      </c>
      <c r="C33">
        <f t="shared" si="4"/>
        <v>0</v>
      </c>
      <c r="D33">
        <f t="shared" si="4"/>
        <v>0</v>
      </c>
      <c r="E33">
        <f t="shared" si="4"/>
        <v>0</v>
      </c>
      <c r="F33">
        <f t="shared" si="4"/>
        <v>0</v>
      </c>
      <c r="G33">
        <f t="shared" si="4"/>
        <v>0</v>
      </c>
      <c r="H33">
        <f t="shared" si="4"/>
        <v>0</v>
      </c>
      <c r="I33">
        <f t="shared" si="4"/>
        <v>0</v>
      </c>
      <c r="J33">
        <f t="shared" si="4"/>
        <v>0</v>
      </c>
      <c r="K33">
        <f t="shared" si="4"/>
        <v>0</v>
      </c>
      <c r="L33">
        <f t="shared" si="4"/>
        <v>0</v>
      </c>
      <c r="M33">
        <f t="shared" si="4"/>
        <v>0</v>
      </c>
      <c r="N33">
        <f t="shared" si="4"/>
        <v>0</v>
      </c>
      <c r="O33" s="21">
        <f t="shared" si="1"/>
        <v>1</v>
      </c>
      <c r="P33" s="22" t="str">
        <f t="shared" si="9"/>
        <v>private animal welfare charity</v>
      </c>
      <c r="Q33">
        <f t="shared" si="6"/>
        <v>0</v>
      </c>
      <c r="R33">
        <f t="shared" si="7"/>
        <v>0</v>
      </c>
      <c r="S33">
        <f t="shared" si="7"/>
        <v>0</v>
      </c>
      <c r="T33">
        <f t="shared" si="8"/>
        <v>0</v>
      </c>
      <c r="U33" s="21">
        <f t="shared" si="3"/>
        <v>1</v>
      </c>
    </row>
    <row r="34" spans="1:21" ht="16">
      <c r="A34" s="8">
        <v>29</v>
      </c>
      <c r="B34" s="1" t="s">
        <v>565</v>
      </c>
      <c r="C34">
        <f t="shared" si="4"/>
        <v>0</v>
      </c>
      <c r="D34">
        <f t="shared" si="4"/>
        <v>0</v>
      </c>
      <c r="E34">
        <f t="shared" si="4"/>
        <v>0</v>
      </c>
      <c r="F34">
        <f t="shared" si="4"/>
        <v>0</v>
      </c>
      <c r="G34">
        <f t="shared" si="4"/>
        <v>0</v>
      </c>
      <c r="H34">
        <f t="shared" si="4"/>
        <v>0</v>
      </c>
      <c r="I34">
        <f t="shared" si="4"/>
        <v>0</v>
      </c>
      <c r="J34">
        <f t="shared" si="4"/>
        <v>0</v>
      </c>
      <c r="K34">
        <f t="shared" si="4"/>
        <v>0</v>
      </c>
      <c r="L34">
        <f t="shared" si="4"/>
        <v>0</v>
      </c>
      <c r="M34">
        <f t="shared" si="4"/>
        <v>0</v>
      </c>
      <c r="N34">
        <f t="shared" si="4"/>
        <v>0</v>
      </c>
      <c r="O34" s="21">
        <f t="shared" si="1"/>
        <v>1</v>
      </c>
      <c r="P34" s="22" t="str">
        <f t="shared" si="9"/>
        <v>ERC (European Research Council)</v>
      </c>
      <c r="Q34">
        <f t="shared" si="6"/>
        <v>1</v>
      </c>
      <c r="R34">
        <f t="shared" si="7"/>
        <v>0</v>
      </c>
      <c r="S34">
        <f t="shared" si="7"/>
        <v>0</v>
      </c>
      <c r="T34">
        <f t="shared" si="8"/>
        <v>0</v>
      </c>
      <c r="U34" s="21">
        <f t="shared" si="3"/>
        <v>0</v>
      </c>
    </row>
    <row r="35" spans="1:21" ht="16">
      <c r="A35" s="8">
        <v>30</v>
      </c>
      <c r="B35" s="1" t="s">
        <v>342</v>
      </c>
      <c r="C35">
        <f t="shared" si="4"/>
        <v>0</v>
      </c>
      <c r="D35">
        <f t="shared" si="4"/>
        <v>0</v>
      </c>
      <c r="E35">
        <f t="shared" si="4"/>
        <v>0</v>
      </c>
      <c r="F35">
        <f t="shared" si="4"/>
        <v>0</v>
      </c>
      <c r="G35">
        <f t="shared" si="4"/>
        <v>0</v>
      </c>
      <c r="H35">
        <f t="shared" si="4"/>
        <v>0</v>
      </c>
      <c r="I35">
        <f t="shared" si="4"/>
        <v>0</v>
      </c>
      <c r="J35">
        <f t="shared" si="4"/>
        <v>0</v>
      </c>
      <c r="K35">
        <f t="shared" si="4"/>
        <v>0</v>
      </c>
      <c r="L35">
        <f t="shared" si="4"/>
        <v>0</v>
      </c>
      <c r="M35">
        <f t="shared" si="4"/>
        <v>0</v>
      </c>
      <c r="N35">
        <f t="shared" si="4"/>
        <v>0</v>
      </c>
      <c r="O35" s="21">
        <f t="shared" si="1"/>
        <v>1</v>
      </c>
      <c r="P35" s="22" t="str">
        <f t="shared" si="9"/>
        <v>EU funds</v>
      </c>
      <c r="Q35">
        <f t="shared" si="6"/>
        <v>0</v>
      </c>
      <c r="R35">
        <f t="shared" si="7"/>
        <v>0</v>
      </c>
      <c r="S35">
        <f t="shared" si="7"/>
        <v>0</v>
      </c>
      <c r="T35">
        <f t="shared" si="8"/>
        <v>0</v>
      </c>
      <c r="U35" s="21">
        <f t="shared" si="3"/>
        <v>1</v>
      </c>
    </row>
    <row r="36" spans="1:21" ht="16">
      <c r="A36" s="8">
        <v>31</v>
      </c>
      <c r="B36" s="1" t="s">
        <v>148</v>
      </c>
      <c r="C36">
        <f t="shared" si="4"/>
        <v>0</v>
      </c>
      <c r="D36">
        <f t="shared" si="4"/>
        <v>0</v>
      </c>
      <c r="E36">
        <f t="shared" si="4"/>
        <v>0</v>
      </c>
      <c r="F36">
        <f t="shared" si="4"/>
        <v>0</v>
      </c>
      <c r="G36">
        <f t="shared" si="4"/>
        <v>0</v>
      </c>
      <c r="H36">
        <f t="shared" si="4"/>
        <v>0</v>
      </c>
      <c r="I36">
        <f t="shared" si="4"/>
        <v>0</v>
      </c>
      <c r="J36">
        <f t="shared" si="4"/>
        <v>0</v>
      </c>
      <c r="K36">
        <f t="shared" si="4"/>
        <v>1</v>
      </c>
      <c r="L36">
        <f t="shared" si="4"/>
        <v>0</v>
      </c>
      <c r="M36">
        <f t="shared" si="4"/>
        <v>0</v>
      </c>
      <c r="N36">
        <f t="shared" si="4"/>
        <v>0</v>
      </c>
      <c r="O36" s="21">
        <f t="shared" si="1"/>
        <v>0</v>
      </c>
      <c r="P36" s="22" t="str">
        <f t="shared" si="9"/>
        <v/>
      </c>
      <c r="Q36">
        <f t="shared" si="6"/>
        <v>0</v>
      </c>
      <c r="R36">
        <f t="shared" si="7"/>
        <v>0</v>
      </c>
      <c r="S36">
        <f t="shared" si="7"/>
        <v>0</v>
      </c>
      <c r="T36">
        <f t="shared" si="8"/>
        <v>0</v>
      </c>
      <c r="U36" s="21">
        <f t="shared" si="3"/>
        <v>0</v>
      </c>
    </row>
    <row r="37" spans="1:21" ht="16">
      <c r="A37" s="8">
        <v>32</v>
      </c>
      <c r="B37" s="1" t="s">
        <v>85</v>
      </c>
      <c r="C37">
        <f t="shared" si="4"/>
        <v>0</v>
      </c>
      <c r="D37">
        <f t="shared" si="4"/>
        <v>0</v>
      </c>
      <c r="E37">
        <f t="shared" si="4"/>
        <v>0</v>
      </c>
      <c r="F37">
        <f t="shared" si="4"/>
        <v>0</v>
      </c>
      <c r="G37">
        <f t="shared" si="4"/>
        <v>0</v>
      </c>
      <c r="H37">
        <f t="shared" si="4"/>
        <v>0</v>
      </c>
      <c r="I37">
        <f t="shared" si="4"/>
        <v>0</v>
      </c>
      <c r="J37">
        <f t="shared" si="4"/>
        <v>1</v>
      </c>
      <c r="K37">
        <f t="shared" si="4"/>
        <v>0</v>
      </c>
      <c r="L37">
        <f t="shared" si="4"/>
        <v>0</v>
      </c>
      <c r="M37">
        <f t="shared" si="4"/>
        <v>0</v>
      </c>
      <c r="N37">
        <f t="shared" si="4"/>
        <v>0</v>
      </c>
      <c r="O37" s="21">
        <f t="shared" si="1"/>
        <v>0</v>
      </c>
      <c r="P37" s="22" t="str">
        <f t="shared" si="9"/>
        <v/>
      </c>
      <c r="Q37">
        <f t="shared" si="6"/>
        <v>0</v>
      </c>
      <c r="R37">
        <f t="shared" si="7"/>
        <v>0</v>
      </c>
      <c r="S37">
        <f t="shared" si="7"/>
        <v>0</v>
      </c>
      <c r="T37">
        <f t="shared" si="8"/>
        <v>0</v>
      </c>
      <c r="U37" s="21">
        <f t="shared" si="3"/>
        <v>0</v>
      </c>
    </row>
    <row r="38" spans="1:21" ht="16">
      <c r="A38" s="8">
        <v>33</v>
      </c>
      <c r="B38" s="1" t="s">
        <v>20</v>
      </c>
      <c r="C38">
        <f t="shared" si="4"/>
        <v>0</v>
      </c>
      <c r="D38">
        <f t="shared" si="4"/>
        <v>0</v>
      </c>
      <c r="E38">
        <f t="shared" si="4"/>
        <v>0</v>
      </c>
      <c r="F38">
        <f t="shared" si="4"/>
        <v>0</v>
      </c>
      <c r="G38">
        <f t="shared" si="4"/>
        <v>1</v>
      </c>
      <c r="H38">
        <f t="shared" si="4"/>
        <v>0</v>
      </c>
      <c r="I38">
        <f t="shared" si="4"/>
        <v>0</v>
      </c>
      <c r="J38">
        <f t="shared" si="4"/>
        <v>0</v>
      </c>
      <c r="K38">
        <f t="shared" si="4"/>
        <v>0</v>
      </c>
      <c r="L38">
        <f t="shared" si="4"/>
        <v>0</v>
      </c>
      <c r="M38">
        <f t="shared" si="4"/>
        <v>0</v>
      </c>
      <c r="N38">
        <f t="shared" si="4"/>
        <v>0</v>
      </c>
      <c r="O38" s="21">
        <f t="shared" si="1"/>
        <v>0</v>
      </c>
      <c r="P38" s="22" t="str">
        <f t="shared" si="9"/>
        <v/>
      </c>
      <c r="Q38">
        <f t="shared" si="6"/>
        <v>0</v>
      </c>
      <c r="R38">
        <f t="shared" si="7"/>
        <v>0</v>
      </c>
      <c r="S38">
        <f t="shared" si="7"/>
        <v>0</v>
      </c>
      <c r="T38">
        <f t="shared" si="8"/>
        <v>0</v>
      </c>
      <c r="U38" s="21">
        <f t="shared" si="3"/>
        <v>0</v>
      </c>
    </row>
    <row r="39" spans="1:21" ht="16">
      <c r="A39" s="8">
        <v>34</v>
      </c>
      <c r="B39" s="1" t="s">
        <v>60</v>
      </c>
      <c r="C39">
        <f t="shared" si="4"/>
        <v>0</v>
      </c>
      <c r="D39">
        <f t="shared" si="4"/>
        <v>0</v>
      </c>
      <c r="E39">
        <f t="shared" si="4"/>
        <v>0</v>
      </c>
      <c r="F39">
        <f t="shared" si="4"/>
        <v>0</v>
      </c>
      <c r="G39">
        <f t="shared" si="4"/>
        <v>0</v>
      </c>
      <c r="H39">
        <f t="shared" si="4"/>
        <v>0</v>
      </c>
      <c r="I39">
        <f t="shared" si="4"/>
        <v>0</v>
      </c>
      <c r="J39">
        <f t="shared" si="4"/>
        <v>0</v>
      </c>
      <c r="K39">
        <f t="shared" si="4"/>
        <v>0</v>
      </c>
      <c r="L39">
        <f t="shared" si="4"/>
        <v>0</v>
      </c>
      <c r="M39">
        <f t="shared" si="4"/>
        <v>1</v>
      </c>
      <c r="N39">
        <f t="shared" si="4"/>
        <v>0</v>
      </c>
      <c r="O39" s="21">
        <f t="shared" si="1"/>
        <v>0</v>
      </c>
      <c r="P39" s="22" t="str">
        <f t="shared" si="9"/>
        <v/>
      </c>
      <c r="Q39">
        <f t="shared" si="6"/>
        <v>0</v>
      </c>
      <c r="R39">
        <f t="shared" si="7"/>
        <v>0</v>
      </c>
      <c r="S39">
        <f t="shared" si="7"/>
        <v>0</v>
      </c>
      <c r="T39">
        <f t="shared" si="8"/>
        <v>0</v>
      </c>
      <c r="U39" s="21">
        <f t="shared" si="3"/>
        <v>0</v>
      </c>
    </row>
    <row r="40" spans="1:21" ht="16">
      <c r="A40" s="8">
        <v>35</v>
      </c>
      <c r="B40" s="1" t="s">
        <v>148</v>
      </c>
      <c r="C40">
        <f t="shared" si="4"/>
        <v>0</v>
      </c>
      <c r="D40">
        <f t="shared" si="4"/>
        <v>0</v>
      </c>
      <c r="E40">
        <f t="shared" si="4"/>
        <v>0</v>
      </c>
      <c r="F40">
        <f t="shared" si="4"/>
        <v>0</v>
      </c>
      <c r="G40">
        <f t="shared" si="4"/>
        <v>0</v>
      </c>
      <c r="H40">
        <f t="shared" si="4"/>
        <v>0</v>
      </c>
      <c r="I40">
        <f t="shared" ref="D40:N61" si="10">IF($B40=I$5,1,0)</f>
        <v>0</v>
      </c>
      <c r="J40">
        <f t="shared" si="10"/>
        <v>0</v>
      </c>
      <c r="K40">
        <f t="shared" si="10"/>
        <v>1</v>
      </c>
      <c r="L40">
        <f t="shared" si="10"/>
        <v>0</v>
      </c>
      <c r="M40">
        <f t="shared" si="10"/>
        <v>0</v>
      </c>
      <c r="N40">
        <f t="shared" si="10"/>
        <v>0</v>
      </c>
      <c r="O40" s="21">
        <f t="shared" si="1"/>
        <v>0</v>
      </c>
      <c r="P40" s="22" t="str">
        <f t="shared" si="9"/>
        <v/>
      </c>
      <c r="Q40">
        <f t="shared" si="6"/>
        <v>0</v>
      </c>
      <c r="R40">
        <f t="shared" si="7"/>
        <v>0</v>
      </c>
      <c r="S40">
        <f t="shared" si="7"/>
        <v>0</v>
      </c>
      <c r="T40">
        <f t="shared" si="8"/>
        <v>0</v>
      </c>
      <c r="U40" s="21">
        <f t="shared" si="3"/>
        <v>0</v>
      </c>
    </row>
    <row r="41" spans="1:21" ht="16">
      <c r="A41" s="8">
        <v>36</v>
      </c>
      <c r="B41" s="1" t="s">
        <v>20</v>
      </c>
      <c r="C41">
        <f t="shared" ref="C41:C104" si="11">IF($B41=C$5,1,0)</f>
        <v>0</v>
      </c>
      <c r="D41">
        <f t="shared" si="10"/>
        <v>0</v>
      </c>
      <c r="E41">
        <f t="shared" si="10"/>
        <v>0</v>
      </c>
      <c r="F41">
        <f t="shared" si="10"/>
        <v>0</v>
      </c>
      <c r="G41">
        <f t="shared" si="10"/>
        <v>1</v>
      </c>
      <c r="H41">
        <f t="shared" si="10"/>
        <v>0</v>
      </c>
      <c r="I41">
        <f t="shared" si="10"/>
        <v>0</v>
      </c>
      <c r="J41">
        <f t="shared" si="10"/>
        <v>0</v>
      </c>
      <c r="K41">
        <f t="shared" si="10"/>
        <v>0</v>
      </c>
      <c r="L41">
        <f t="shared" si="10"/>
        <v>0</v>
      </c>
      <c r="M41">
        <f t="shared" si="10"/>
        <v>0</v>
      </c>
      <c r="N41">
        <f t="shared" si="10"/>
        <v>0</v>
      </c>
      <c r="O41" s="21">
        <f t="shared" si="1"/>
        <v>0</v>
      </c>
      <c r="P41" s="22" t="str">
        <f t="shared" si="9"/>
        <v/>
      </c>
      <c r="Q41">
        <f t="shared" si="6"/>
        <v>0</v>
      </c>
      <c r="R41">
        <f t="shared" si="7"/>
        <v>0</v>
      </c>
      <c r="S41">
        <f t="shared" si="7"/>
        <v>0</v>
      </c>
      <c r="T41">
        <f t="shared" si="8"/>
        <v>0</v>
      </c>
      <c r="U41" s="21">
        <f t="shared" si="3"/>
        <v>0</v>
      </c>
    </row>
    <row r="42" spans="1:21" ht="16">
      <c r="A42" s="8">
        <v>37</v>
      </c>
      <c r="B42" s="1" t="s">
        <v>20</v>
      </c>
      <c r="C42">
        <f t="shared" si="11"/>
        <v>0</v>
      </c>
      <c r="D42">
        <f t="shared" si="10"/>
        <v>0</v>
      </c>
      <c r="E42">
        <f t="shared" si="10"/>
        <v>0</v>
      </c>
      <c r="F42">
        <f t="shared" si="10"/>
        <v>0</v>
      </c>
      <c r="G42">
        <f t="shared" si="10"/>
        <v>1</v>
      </c>
      <c r="H42">
        <f t="shared" si="10"/>
        <v>0</v>
      </c>
      <c r="I42">
        <f t="shared" si="10"/>
        <v>0</v>
      </c>
      <c r="J42">
        <f t="shared" si="10"/>
        <v>0</v>
      </c>
      <c r="K42">
        <f t="shared" si="10"/>
        <v>0</v>
      </c>
      <c r="L42">
        <f t="shared" si="10"/>
        <v>0</v>
      </c>
      <c r="M42">
        <f t="shared" si="10"/>
        <v>0</v>
      </c>
      <c r="N42">
        <f t="shared" si="10"/>
        <v>0</v>
      </c>
      <c r="O42" s="21">
        <f t="shared" si="1"/>
        <v>0</v>
      </c>
      <c r="P42" s="22" t="str">
        <f t="shared" si="9"/>
        <v/>
      </c>
      <c r="Q42">
        <f t="shared" si="6"/>
        <v>0</v>
      </c>
      <c r="R42">
        <f t="shared" si="7"/>
        <v>0</v>
      </c>
      <c r="S42">
        <f t="shared" si="7"/>
        <v>0</v>
      </c>
      <c r="T42">
        <f t="shared" si="8"/>
        <v>0</v>
      </c>
      <c r="U42" s="21">
        <f t="shared" si="3"/>
        <v>0</v>
      </c>
    </row>
    <row r="43" spans="1:21" ht="16">
      <c r="A43" s="8">
        <v>38</v>
      </c>
      <c r="B43" s="1" t="s">
        <v>1144</v>
      </c>
      <c r="C43">
        <f t="shared" si="11"/>
        <v>0</v>
      </c>
      <c r="D43">
        <f t="shared" si="10"/>
        <v>0</v>
      </c>
      <c r="E43">
        <f t="shared" si="10"/>
        <v>0</v>
      </c>
      <c r="F43">
        <f t="shared" si="10"/>
        <v>0</v>
      </c>
      <c r="G43">
        <f t="shared" si="10"/>
        <v>0</v>
      </c>
      <c r="H43">
        <f t="shared" si="10"/>
        <v>0</v>
      </c>
      <c r="I43">
        <f t="shared" si="10"/>
        <v>0</v>
      </c>
      <c r="J43">
        <f t="shared" si="10"/>
        <v>0</v>
      </c>
      <c r="K43">
        <f t="shared" si="10"/>
        <v>0</v>
      </c>
      <c r="L43">
        <f t="shared" si="10"/>
        <v>0</v>
      </c>
      <c r="M43">
        <f t="shared" si="10"/>
        <v>0</v>
      </c>
      <c r="N43">
        <f t="shared" si="10"/>
        <v>0</v>
      </c>
      <c r="O43" s="21">
        <f t="shared" si="1"/>
        <v>1</v>
      </c>
      <c r="P43" s="22" t="str">
        <f t="shared" si="9"/>
        <v>Iraq Ministry of Higher Education</v>
      </c>
      <c r="Q43">
        <f t="shared" si="6"/>
        <v>0</v>
      </c>
      <c r="R43">
        <f t="shared" si="7"/>
        <v>0</v>
      </c>
      <c r="S43">
        <f t="shared" si="7"/>
        <v>0</v>
      </c>
      <c r="T43">
        <f t="shared" si="8"/>
        <v>0</v>
      </c>
      <c r="U43" s="21">
        <f t="shared" si="3"/>
        <v>1</v>
      </c>
    </row>
    <row r="44" spans="1:21" ht="16">
      <c r="A44" s="8">
        <v>39</v>
      </c>
      <c r="B44" s="1" t="s">
        <v>253</v>
      </c>
      <c r="C44">
        <f t="shared" si="11"/>
        <v>0</v>
      </c>
      <c r="D44">
        <f t="shared" si="10"/>
        <v>0</v>
      </c>
      <c r="E44">
        <f t="shared" si="10"/>
        <v>0</v>
      </c>
      <c r="F44">
        <f t="shared" si="10"/>
        <v>0</v>
      </c>
      <c r="G44">
        <f t="shared" si="10"/>
        <v>0</v>
      </c>
      <c r="H44">
        <f t="shared" si="10"/>
        <v>0</v>
      </c>
      <c r="I44">
        <f t="shared" si="10"/>
        <v>0</v>
      </c>
      <c r="J44">
        <f t="shared" si="10"/>
        <v>0</v>
      </c>
      <c r="K44">
        <f t="shared" si="10"/>
        <v>0</v>
      </c>
      <c r="L44">
        <f t="shared" si="10"/>
        <v>0</v>
      </c>
      <c r="M44">
        <f t="shared" si="10"/>
        <v>0</v>
      </c>
      <c r="N44">
        <f t="shared" si="10"/>
        <v>0</v>
      </c>
      <c r="O44" s="21">
        <f t="shared" si="1"/>
        <v>1</v>
      </c>
      <c r="P44" s="22" t="str">
        <f t="shared" si="9"/>
        <v>DEL</v>
      </c>
      <c r="Q44">
        <f t="shared" si="6"/>
        <v>0</v>
      </c>
      <c r="R44">
        <f t="shared" si="7"/>
        <v>0</v>
      </c>
      <c r="S44">
        <f t="shared" si="7"/>
        <v>0</v>
      </c>
      <c r="T44">
        <f t="shared" si="8"/>
        <v>0</v>
      </c>
      <c r="U44" s="21">
        <f t="shared" si="3"/>
        <v>1</v>
      </c>
    </row>
    <row r="45" spans="1:21" ht="16">
      <c r="A45" s="8">
        <v>40</v>
      </c>
      <c r="B45" s="1" t="s">
        <v>33</v>
      </c>
      <c r="C45">
        <f t="shared" si="11"/>
        <v>0</v>
      </c>
      <c r="D45">
        <f t="shared" si="10"/>
        <v>0</v>
      </c>
      <c r="E45">
        <f t="shared" si="10"/>
        <v>0</v>
      </c>
      <c r="F45">
        <f t="shared" si="10"/>
        <v>1</v>
      </c>
      <c r="G45">
        <f t="shared" si="10"/>
        <v>0</v>
      </c>
      <c r="H45">
        <f t="shared" si="10"/>
        <v>0</v>
      </c>
      <c r="I45">
        <f t="shared" si="10"/>
        <v>0</v>
      </c>
      <c r="J45">
        <f t="shared" si="10"/>
        <v>0</v>
      </c>
      <c r="K45">
        <f t="shared" si="10"/>
        <v>0</v>
      </c>
      <c r="L45">
        <f t="shared" si="10"/>
        <v>0</v>
      </c>
      <c r="M45">
        <f t="shared" si="10"/>
        <v>0</v>
      </c>
      <c r="N45">
        <f t="shared" si="10"/>
        <v>0</v>
      </c>
      <c r="O45" s="21">
        <f t="shared" si="1"/>
        <v>0</v>
      </c>
      <c r="P45" s="22" t="str">
        <f t="shared" si="9"/>
        <v/>
      </c>
      <c r="Q45">
        <f t="shared" si="6"/>
        <v>0</v>
      </c>
      <c r="R45">
        <f t="shared" si="7"/>
        <v>0</v>
      </c>
      <c r="S45">
        <f t="shared" si="7"/>
        <v>0</v>
      </c>
      <c r="T45">
        <f t="shared" si="8"/>
        <v>0</v>
      </c>
      <c r="U45" s="21">
        <f t="shared" si="3"/>
        <v>0</v>
      </c>
    </row>
    <row r="46" spans="1:21" ht="16">
      <c r="A46" s="8">
        <v>41</v>
      </c>
      <c r="B46" s="1" t="s">
        <v>148</v>
      </c>
      <c r="C46">
        <f t="shared" si="11"/>
        <v>0</v>
      </c>
      <c r="D46">
        <f t="shared" si="10"/>
        <v>0</v>
      </c>
      <c r="E46">
        <f t="shared" si="10"/>
        <v>0</v>
      </c>
      <c r="F46">
        <f t="shared" si="10"/>
        <v>0</v>
      </c>
      <c r="G46">
        <f t="shared" si="10"/>
        <v>0</v>
      </c>
      <c r="H46">
        <f t="shared" si="10"/>
        <v>0</v>
      </c>
      <c r="I46">
        <f t="shared" si="10"/>
        <v>0</v>
      </c>
      <c r="J46">
        <f t="shared" si="10"/>
        <v>0</v>
      </c>
      <c r="K46">
        <f t="shared" si="10"/>
        <v>1</v>
      </c>
      <c r="L46">
        <f t="shared" si="10"/>
        <v>0</v>
      </c>
      <c r="M46">
        <f t="shared" si="10"/>
        <v>0</v>
      </c>
      <c r="N46">
        <f t="shared" si="10"/>
        <v>0</v>
      </c>
      <c r="O46" s="21">
        <f t="shared" si="1"/>
        <v>0</v>
      </c>
      <c r="P46" s="22" t="str">
        <f t="shared" si="9"/>
        <v/>
      </c>
      <c r="Q46">
        <f t="shared" si="6"/>
        <v>0</v>
      </c>
      <c r="R46">
        <f t="shared" si="7"/>
        <v>0</v>
      </c>
      <c r="S46">
        <f t="shared" si="7"/>
        <v>0</v>
      </c>
      <c r="T46">
        <f t="shared" si="8"/>
        <v>0</v>
      </c>
      <c r="U46" s="21">
        <f t="shared" si="3"/>
        <v>0</v>
      </c>
    </row>
    <row r="47" spans="1:21" ht="16">
      <c r="A47" s="8">
        <v>42</v>
      </c>
      <c r="B47" s="1" t="s">
        <v>880</v>
      </c>
      <c r="C47">
        <f t="shared" si="11"/>
        <v>0</v>
      </c>
      <c r="D47">
        <f t="shared" si="10"/>
        <v>0</v>
      </c>
      <c r="E47">
        <f t="shared" si="10"/>
        <v>0</v>
      </c>
      <c r="F47">
        <f t="shared" si="10"/>
        <v>0</v>
      </c>
      <c r="G47">
        <f t="shared" si="10"/>
        <v>0</v>
      </c>
      <c r="H47">
        <f t="shared" si="10"/>
        <v>0</v>
      </c>
      <c r="I47">
        <f t="shared" si="10"/>
        <v>0</v>
      </c>
      <c r="J47">
        <f t="shared" si="10"/>
        <v>0</v>
      </c>
      <c r="K47">
        <f t="shared" si="10"/>
        <v>0</v>
      </c>
      <c r="L47">
        <f t="shared" si="10"/>
        <v>0</v>
      </c>
      <c r="M47">
        <f t="shared" si="10"/>
        <v>0</v>
      </c>
      <c r="N47">
        <f t="shared" si="10"/>
        <v>0</v>
      </c>
      <c r="O47" s="21">
        <f t="shared" si="1"/>
        <v>1</v>
      </c>
      <c r="P47" s="22" t="str">
        <f t="shared" si="9"/>
        <v>EU FP7</v>
      </c>
      <c r="Q47">
        <f t="shared" si="6"/>
        <v>0</v>
      </c>
      <c r="R47">
        <f t="shared" si="7"/>
        <v>0</v>
      </c>
      <c r="S47">
        <f t="shared" si="7"/>
        <v>0</v>
      </c>
      <c r="T47">
        <f t="shared" si="8"/>
        <v>0</v>
      </c>
      <c r="U47" s="21">
        <f t="shared" si="3"/>
        <v>1</v>
      </c>
    </row>
    <row r="48" spans="1:21" ht="16">
      <c r="A48" s="8">
        <v>43</v>
      </c>
      <c r="B48" s="1" t="s">
        <v>33</v>
      </c>
      <c r="C48">
        <f t="shared" si="11"/>
        <v>0</v>
      </c>
      <c r="D48">
        <f t="shared" si="10"/>
        <v>0</v>
      </c>
      <c r="E48">
        <f t="shared" si="10"/>
        <v>0</v>
      </c>
      <c r="F48">
        <f t="shared" si="10"/>
        <v>1</v>
      </c>
      <c r="G48">
        <f t="shared" si="10"/>
        <v>0</v>
      </c>
      <c r="H48">
        <f t="shared" si="10"/>
        <v>0</v>
      </c>
      <c r="I48">
        <f t="shared" si="10"/>
        <v>0</v>
      </c>
      <c r="J48">
        <f t="shared" si="10"/>
        <v>0</v>
      </c>
      <c r="K48">
        <f t="shared" si="10"/>
        <v>0</v>
      </c>
      <c r="L48">
        <f t="shared" si="10"/>
        <v>0</v>
      </c>
      <c r="M48">
        <f t="shared" si="10"/>
        <v>0</v>
      </c>
      <c r="N48">
        <f t="shared" si="10"/>
        <v>0</v>
      </c>
      <c r="O48" s="21">
        <f t="shared" si="1"/>
        <v>0</v>
      </c>
      <c r="P48" s="22" t="str">
        <f t="shared" si="9"/>
        <v/>
      </c>
      <c r="Q48">
        <f t="shared" si="6"/>
        <v>0</v>
      </c>
      <c r="R48">
        <f t="shared" si="7"/>
        <v>0</v>
      </c>
      <c r="S48">
        <f t="shared" si="7"/>
        <v>0</v>
      </c>
      <c r="T48">
        <f t="shared" si="8"/>
        <v>0</v>
      </c>
      <c r="U48" s="21">
        <f t="shared" si="3"/>
        <v>0</v>
      </c>
    </row>
    <row r="49" spans="1:21" ht="16">
      <c r="A49" s="8">
        <v>44</v>
      </c>
      <c r="B49" s="1" t="s">
        <v>126</v>
      </c>
      <c r="C49">
        <f t="shared" si="11"/>
        <v>0</v>
      </c>
      <c r="D49">
        <f t="shared" si="10"/>
        <v>0</v>
      </c>
      <c r="E49">
        <f t="shared" si="10"/>
        <v>0</v>
      </c>
      <c r="F49">
        <f t="shared" si="10"/>
        <v>0</v>
      </c>
      <c r="G49">
        <f t="shared" si="10"/>
        <v>0</v>
      </c>
      <c r="H49">
        <f t="shared" si="10"/>
        <v>0</v>
      </c>
      <c r="I49">
        <f t="shared" si="10"/>
        <v>1</v>
      </c>
      <c r="J49">
        <f t="shared" si="10"/>
        <v>0</v>
      </c>
      <c r="K49">
        <f t="shared" si="10"/>
        <v>0</v>
      </c>
      <c r="L49">
        <f t="shared" si="10"/>
        <v>0</v>
      </c>
      <c r="M49">
        <f t="shared" si="10"/>
        <v>0</v>
      </c>
      <c r="N49">
        <f t="shared" si="10"/>
        <v>0</v>
      </c>
      <c r="O49" s="21">
        <f t="shared" si="1"/>
        <v>0</v>
      </c>
      <c r="P49" s="22" t="str">
        <f t="shared" si="9"/>
        <v/>
      </c>
      <c r="Q49">
        <f t="shared" si="6"/>
        <v>0</v>
      </c>
      <c r="R49">
        <f t="shared" si="7"/>
        <v>0</v>
      </c>
      <c r="S49">
        <f t="shared" si="7"/>
        <v>0</v>
      </c>
      <c r="T49">
        <f t="shared" si="8"/>
        <v>0</v>
      </c>
      <c r="U49" s="21">
        <f t="shared" si="3"/>
        <v>0</v>
      </c>
    </row>
    <row r="50" spans="1:21" ht="16">
      <c r="A50" s="8">
        <v>45</v>
      </c>
      <c r="B50" s="1" t="s">
        <v>739</v>
      </c>
      <c r="C50">
        <f t="shared" si="11"/>
        <v>0</v>
      </c>
      <c r="D50">
        <f t="shared" si="10"/>
        <v>0</v>
      </c>
      <c r="E50">
        <f t="shared" si="10"/>
        <v>0</v>
      </c>
      <c r="F50">
        <f t="shared" si="10"/>
        <v>0</v>
      </c>
      <c r="G50">
        <f t="shared" si="10"/>
        <v>0</v>
      </c>
      <c r="H50">
        <f t="shared" si="10"/>
        <v>0</v>
      </c>
      <c r="I50">
        <f t="shared" si="10"/>
        <v>0</v>
      </c>
      <c r="J50">
        <f t="shared" si="10"/>
        <v>0</v>
      </c>
      <c r="K50">
        <f t="shared" si="10"/>
        <v>0</v>
      </c>
      <c r="L50">
        <f t="shared" si="10"/>
        <v>0</v>
      </c>
      <c r="M50">
        <f t="shared" si="10"/>
        <v>0</v>
      </c>
      <c r="N50">
        <f t="shared" si="10"/>
        <v>0</v>
      </c>
      <c r="O50" s="21">
        <f t="shared" si="1"/>
        <v>1</v>
      </c>
      <c r="P50" s="22" t="str">
        <f t="shared" si="9"/>
        <v>non-funded</v>
      </c>
      <c r="Q50">
        <f t="shared" si="6"/>
        <v>0</v>
      </c>
      <c r="R50">
        <f t="shared" si="7"/>
        <v>0</v>
      </c>
      <c r="S50">
        <f t="shared" si="7"/>
        <v>0</v>
      </c>
      <c r="T50">
        <f t="shared" si="8"/>
        <v>0</v>
      </c>
      <c r="U50" s="21">
        <f t="shared" si="3"/>
        <v>1</v>
      </c>
    </row>
    <row r="51" spans="1:21" ht="16">
      <c r="A51" s="8">
        <v>46</v>
      </c>
      <c r="B51" s="1" t="s">
        <v>60</v>
      </c>
      <c r="C51">
        <f t="shared" si="11"/>
        <v>0</v>
      </c>
      <c r="D51">
        <f t="shared" si="10"/>
        <v>0</v>
      </c>
      <c r="E51">
        <f t="shared" si="10"/>
        <v>0</v>
      </c>
      <c r="F51">
        <f t="shared" si="10"/>
        <v>0</v>
      </c>
      <c r="G51">
        <f t="shared" si="10"/>
        <v>0</v>
      </c>
      <c r="H51">
        <f t="shared" si="10"/>
        <v>0</v>
      </c>
      <c r="I51">
        <f t="shared" si="10"/>
        <v>0</v>
      </c>
      <c r="J51">
        <f t="shared" si="10"/>
        <v>0</v>
      </c>
      <c r="K51">
        <f t="shared" si="10"/>
        <v>0</v>
      </c>
      <c r="L51">
        <f t="shared" si="10"/>
        <v>0</v>
      </c>
      <c r="M51">
        <f t="shared" si="10"/>
        <v>1</v>
      </c>
      <c r="N51">
        <f t="shared" si="10"/>
        <v>0</v>
      </c>
      <c r="O51" s="21">
        <f t="shared" si="1"/>
        <v>0</v>
      </c>
      <c r="P51" s="22" t="str">
        <f t="shared" si="9"/>
        <v/>
      </c>
      <c r="Q51">
        <f t="shared" si="6"/>
        <v>0</v>
      </c>
      <c r="R51">
        <f t="shared" si="7"/>
        <v>0</v>
      </c>
      <c r="S51">
        <f t="shared" si="7"/>
        <v>0</v>
      </c>
      <c r="T51">
        <f t="shared" si="8"/>
        <v>0</v>
      </c>
      <c r="U51" s="21">
        <f t="shared" si="3"/>
        <v>0</v>
      </c>
    </row>
    <row r="52" spans="1:21" ht="16">
      <c r="A52" s="8">
        <v>47</v>
      </c>
      <c r="B52" s="1" t="s">
        <v>20</v>
      </c>
      <c r="C52">
        <f t="shared" si="11"/>
        <v>0</v>
      </c>
      <c r="D52">
        <f t="shared" si="10"/>
        <v>0</v>
      </c>
      <c r="E52">
        <f t="shared" si="10"/>
        <v>0</v>
      </c>
      <c r="F52">
        <f t="shared" si="10"/>
        <v>0</v>
      </c>
      <c r="G52">
        <f t="shared" si="10"/>
        <v>1</v>
      </c>
      <c r="H52">
        <f t="shared" si="10"/>
        <v>0</v>
      </c>
      <c r="I52">
        <f t="shared" si="10"/>
        <v>0</v>
      </c>
      <c r="J52">
        <f t="shared" si="10"/>
        <v>0</v>
      </c>
      <c r="K52">
        <f t="shared" si="10"/>
        <v>0</v>
      </c>
      <c r="L52">
        <f t="shared" si="10"/>
        <v>0</v>
      </c>
      <c r="M52">
        <f t="shared" si="10"/>
        <v>0</v>
      </c>
      <c r="N52">
        <f t="shared" si="10"/>
        <v>0</v>
      </c>
      <c r="O52" s="21">
        <f t="shared" si="1"/>
        <v>0</v>
      </c>
      <c r="P52" s="22" t="str">
        <f t="shared" si="9"/>
        <v/>
      </c>
      <c r="Q52">
        <f t="shared" si="6"/>
        <v>0</v>
      </c>
      <c r="R52">
        <f t="shared" si="7"/>
        <v>0</v>
      </c>
      <c r="S52">
        <f t="shared" si="7"/>
        <v>0</v>
      </c>
      <c r="T52">
        <f t="shared" si="8"/>
        <v>0</v>
      </c>
      <c r="U52" s="21">
        <f t="shared" si="3"/>
        <v>0</v>
      </c>
    </row>
    <row r="53" spans="1:21" ht="16">
      <c r="A53" s="8">
        <v>48</v>
      </c>
      <c r="B53" s="1" t="s">
        <v>20</v>
      </c>
      <c r="C53">
        <f t="shared" si="11"/>
        <v>0</v>
      </c>
      <c r="D53">
        <f t="shared" si="10"/>
        <v>0</v>
      </c>
      <c r="E53">
        <f t="shared" si="10"/>
        <v>0</v>
      </c>
      <c r="F53">
        <f t="shared" si="10"/>
        <v>0</v>
      </c>
      <c r="G53">
        <f t="shared" si="10"/>
        <v>1</v>
      </c>
      <c r="H53">
        <f t="shared" si="10"/>
        <v>0</v>
      </c>
      <c r="I53">
        <f t="shared" si="10"/>
        <v>0</v>
      </c>
      <c r="J53">
        <f t="shared" si="10"/>
        <v>0</v>
      </c>
      <c r="K53">
        <f t="shared" si="10"/>
        <v>0</v>
      </c>
      <c r="L53">
        <f t="shared" si="10"/>
        <v>0</v>
      </c>
      <c r="M53">
        <f t="shared" si="10"/>
        <v>0</v>
      </c>
      <c r="N53">
        <f t="shared" si="10"/>
        <v>0</v>
      </c>
      <c r="O53" s="21">
        <f t="shared" si="1"/>
        <v>0</v>
      </c>
      <c r="P53" s="22" t="str">
        <f t="shared" si="9"/>
        <v/>
      </c>
      <c r="Q53">
        <f t="shared" si="6"/>
        <v>0</v>
      </c>
      <c r="R53">
        <f t="shared" si="7"/>
        <v>0</v>
      </c>
      <c r="S53">
        <f t="shared" si="7"/>
        <v>0</v>
      </c>
      <c r="T53">
        <f t="shared" si="8"/>
        <v>0</v>
      </c>
      <c r="U53" s="21">
        <f t="shared" si="3"/>
        <v>0</v>
      </c>
    </row>
    <row r="54" spans="1:21" ht="16">
      <c r="A54" s="8">
        <v>49</v>
      </c>
      <c r="B54" s="1" t="s">
        <v>120</v>
      </c>
      <c r="C54">
        <f t="shared" si="11"/>
        <v>0</v>
      </c>
      <c r="D54">
        <f t="shared" si="10"/>
        <v>0</v>
      </c>
      <c r="E54">
        <f t="shared" si="10"/>
        <v>0</v>
      </c>
      <c r="F54">
        <f t="shared" si="10"/>
        <v>0</v>
      </c>
      <c r="G54">
        <f t="shared" si="10"/>
        <v>0</v>
      </c>
      <c r="H54">
        <f t="shared" si="10"/>
        <v>1</v>
      </c>
      <c r="I54">
        <f t="shared" si="10"/>
        <v>0</v>
      </c>
      <c r="J54">
        <f t="shared" si="10"/>
        <v>0</v>
      </c>
      <c r="K54">
        <f t="shared" si="10"/>
        <v>0</v>
      </c>
      <c r="L54">
        <f t="shared" si="10"/>
        <v>0</v>
      </c>
      <c r="M54">
        <f t="shared" si="10"/>
        <v>0</v>
      </c>
      <c r="N54">
        <f t="shared" si="10"/>
        <v>0</v>
      </c>
      <c r="O54" s="21">
        <f t="shared" si="1"/>
        <v>0</v>
      </c>
      <c r="P54" s="22" t="str">
        <f t="shared" si="9"/>
        <v/>
      </c>
      <c r="Q54">
        <f t="shared" si="6"/>
        <v>0</v>
      </c>
      <c r="R54">
        <f t="shared" si="7"/>
        <v>0</v>
      </c>
      <c r="S54">
        <f t="shared" si="7"/>
        <v>0</v>
      </c>
      <c r="T54">
        <f t="shared" si="8"/>
        <v>0</v>
      </c>
      <c r="U54" s="21">
        <f t="shared" si="3"/>
        <v>0</v>
      </c>
    </row>
    <row r="55" spans="1:21" ht="16">
      <c r="A55" s="8">
        <v>50</v>
      </c>
      <c r="B55" s="1" t="s">
        <v>41</v>
      </c>
      <c r="C55">
        <f t="shared" si="11"/>
        <v>0</v>
      </c>
      <c r="D55">
        <f t="shared" si="10"/>
        <v>1</v>
      </c>
      <c r="E55">
        <f t="shared" si="10"/>
        <v>0</v>
      </c>
      <c r="F55">
        <f t="shared" si="10"/>
        <v>0</v>
      </c>
      <c r="G55">
        <f t="shared" si="10"/>
        <v>0</v>
      </c>
      <c r="H55">
        <f t="shared" si="10"/>
        <v>0</v>
      </c>
      <c r="I55">
        <f t="shared" si="10"/>
        <v>0</v>
      </c>
      <c r="J55">
        <f t="shared" si="10"/>
        <v>0</v>
      </c>
      <c r="K55">
        <f t="shared" si="10"/>
        <v>0</v>
      </c>
      <c r="L55">
        <f t="shared" si="10"/>
        <v>0</v>
      </c>
      <c r="M55">
        <f t="shared" si="10"/>
        <v>0</v>
      </c>
      <c r="N55">
        <f t="shared" si="10"/>
        <v>0</v>
      </c>
      <c r="O55" s="21">
        <f t="shared" si="1"/>
        <v>0</v>
      </c>
      <c r="P55" s="22" t="str">
        <f t="shared" si="9"/>
        <v/>
      </c>
      <c r="Q55">
        <f t="shared" si="6"/>
        <v>0</v>
      </c>
      <c r="R55">
        <f t="shared" si="7"/>
        <v>0</v>
      </c>
      <c r="S55">
        <f t="shared" si="7"/>
        <v>0</v>
      </c>
      <c r="T55">
        <f t="shared" si="8"/>
        <v>0</v>
      </c>
      <c r="U55" s="21">
        <f t="shared" si="3"/>
        <v>0</v>
      </c>
    </row>
    <row r="56" spans="1:21" ht="16">
      <c r="A56" s="8">
        <v>51</v>
      </c>
      <c r="B56" s="1" t="s">
        <v>60</v>
      </c>
      <c r="C56">
        <f t="shared" si="11"/>
        <v>0</v>
      </c>
      <c r="D56">
        <f t="shared" si="10"/>
        <v>0</v>
      </c>
      <c r="E56">
        <f t="shared" si="10"/>
        <v>0</v>
      </c>
      <c r="F56">
        <f t="shared" si="10"/>
        <v>0</v>
      </c>
      <c r="G56">
        <f t="shared" si="10"/>
        <v>0</v>
      </c>
      <c r="H56">
        <f t="shared" si="10"/>
        <v>0</v>
      </c>
      <c r="I56">
        <f t="shared" si="10"/>
        <v>0</v>
      </c>
      <c r="J56">
        <f t="shared" si="10"/>
        <v>0</v>
      </c>
      <c r="K56">
        <f t="shared" si="10"/>
        <v>0</v>
      </c>
      <c r="L56">
        <f t="shared" si="10"/>
        <v>0</v>
      </c>
      <c r="M56">
        <f t="shared" si="10"/>
        <v>1</v>
      </c>
      <c r="N56">
        <f t="shared" si="10"/>
        <v>0</v>
      </c>
      <c r="O56" s="21">
        <f t="shared" si="1"/>
        <v>0</v>
      </c>
      <c r="P56" s="22" t="str">
        <f t="shared" si="9"/>
        <v/>
      </c>
      <c r="Q56">
        <f t="shared" si="6"/>
        <v>0</v>
      </c>
      <c r="R56">
        <f t="shared" si="7"/>
        <v>0</v>
      </c>
      <c r="S56">
        <f t="shared" si="7"/>
        <v>0</v>
      </c>
      <c r="T56">
        <f t="shared" si="8"/>
        <v>0</v>
      </c>
      <c r="U56" s="21">
        <f t="shared" si="3"/>
        <v>0</v>
      </c>
    </row>
    <row r="57" spans="1:21" ht="16">
      <c r="A57" s="8">
        <v>52</v>
      </c>
      <c r="B57" s="1" t="s">
        <v>41</v>
      </c>
      <c r="C57">
        <f t="shared" si="11"/>
        <v>0</v>
      </c>
      <c r="D57">
        <f t="shared" si="10"/>
        <v>1</v>
      </c>
      <c r="E57">
        <f t="shared" si="10"/>
        <v>0</v>
      </c>
      <c r="F57">
        <f t="shared" si="10"/>
        <v>0</v>
      </c>
      <c r="G57">
        <f t="shared" si="10"/>
        <v>0</v>
      </c>
      <c r="H57">
        <f t="shared" si="10"/>
        <v>0</v>
      </c>
      <c r="I57">
        <f t="shared" si="10"/>
        <v>0</v>
      </c>
      <c r="J57">
        <f t="shared" si="10"/>
        <v>0</v>
      </c>
      <c r="K57">
        <f t="shared" si="10"/>
        <v>0</v>
      </c>
      <c r="L57">
        <f t="shared" si="10"/>
        <v>0</v>
      </c>
      <c r="M57">
        <f t="shared" si="10"/>
        <v>0</v>
      </c>
      <c r="N57">
        <f t="shared" si="10"/>
        <v>0</v>
      </c>
      <c r="O57" s="21">
        <f t="shared" si="1"/>
        <v>0</v>
      </c>
      <c r="P57" s="22" t="str">
        <f t="shared" si="9"/>
        <v/>
      </c>
      <c r="Q57">
        <f t="shared" si="6"/>
        <v>0</v>
      </c>
      <c r="R57">
        <f t="shared" si="7"/>
        <v>0</v>
      </c>
      <c r="S57">
        <f t="shared" si="7"/>
        <v>0</v>
      </c>
      <c r="T57">
        <f t="shared" si="8"/>
        <v>0</v>
      </c>
      <c r="U57" s="21">
        <f t="shared" si="3"/>
        <v>0</v>
      </c>
    </row>
    <row r="58" spans="1:21" ht="16">
      <c r="A58" s="8">
        <v>53</v>
      </c>
      <c r="B58" s="1" t="s">
        <v>324</v>
      </c>
      <c r="C58">
        <f t="shared" si="11"/>
        <v>0</v>
      </c>
      <c r="D58">
        <f t="shared" si="10"/>
        <v>0</v>
      </c>
      <c r="E58">
        <f t="shared" si="10"/>
        <v>0</v>
      </c>
      <c r="F58">
        <f t="shared" si="10"/>
        <v>0</v>
      </c>
      <c r="G58">
        <f t="shared" si="10"/>
        <v>0</v>
      </c>
      <c r="H58">
        <f t="shared" si="10"/>
        <v>0</v>
      </c>
      <c r="I58">
        <f t="shared" si="10"/>
        <v>0</v>
      </c>
      <c r="J58">
        <f t="shared" si="10"/>
        <v>0</v>
      </c>
      <c r="K58">
        <f t="shared" si="10"/>
        <v>0</v>
      </c>
      <c r="L58">
        <f t="shared" si="10"/>
        <v>0</v>
      </c>
      <c r="M58">
        <f t="shared" si="10"/>
        <v>0</v>
      </c>
      <c r="N58">
        <f t="shared" si="10"/>
        <v>0</v>
      </c>
      <c r="O58" s="21">
        <f t="shared" si="1"/>
        <v>1</v>
      </c>
      <c r="P58" s="22" t="str">
        <f t="shared" ref="P58:P89" si="12">IF(O58=1,B58,"")</f>
        <v>NIHR</v>
      </c>
      <c r="Q58">
        <f t="shared" si="6"/>
        <v>0</v>
      </c>
      <c r="R58">
        <f t="shared" si="7"/>
        <v>0</v>
      </c>
      <c r="S58">
        <f t="shared" si="7"/>
        <v>1</v>
      </c>
      <c r="T58">
        <f t="shared" si="8"/>
        <v>0</v>
      </c>
      <c r="U58" s="21">
        <f t="shared" si="3"/>
        <v>0</v>
      </c>
    </row>
    <row r="59" spans="1:21" ht="16">
      <c r="A59" s="8">
        <v>54</v>
      </c>
      <c r="B59" s="1" t="s">
        <v>33</v>
      </c>
      <c r="C59">
        <f t="shared" si="11"/>
        <v>0</v>
      </c>
      <c r="D59">
        <f t="shared" si="10"/>
        <v>0</v>
      </c>
      <c r="E59">
        <f t="shared" si="10"/>
        <v>0</v>
      </c>
      <c r="F59">
        <f t="shared" si="10"/>
        <v>1</v>
      </c>
      <c r="G59">
        <f t="shared" si="10"/>
        <v>0</v>
      </c>
      <c r="H59">
        <f t="shared" si="10"/>
        <v>0</v>
      </c>
      <c r="I59">
        <f t="shared" si="10"/>
        <v>0</v>
      </c>
      <c r="J59">
        <f t="shared" si="10"/>
        <v>0</v>
      </c>
      <c r="K59">
        <f t="shared" si="10"/>
        <v>0</v>
      </c>
      <c r="L59">
        <f t="shared" si="10"/>
        <v>0</v>
      </c>
      <c r="M59">
        <f t="shared" si="10"/>
        <v>0</v>
      </c>
      <c r="N59">
        <f t="shared" si="10"/>
        <v>0</v>
      </c>
      <c r="O59" s="21">
        <f t="shared" si="1"/>
        <v>0</v>
      </c>
      <c r="P59" s="22" t="str">
        <f t="shared" si="12"/>
        <v/>
      </c>
      <c r="Q59">
        <f t="shared" si="6"/>
        <v>0</v>
      </c>
      <c r="R59">
        <f t="shared" si="7"/>
        <v>0</v>
      </c>
      <c r="S59">
        <f t="shared" si="7"/>
        <v>0</v>
      </c>
      <c r="T59">
        <f t="shared" si="8"/>
        <v>0</v>
      </c>
      <c r="U59" s="21">
        <f t="shared" si="3"/>
        <v>0</v>
      </c>
    </row>
    <row r="60" spans="1:21" ht="16">
      <c r="A60" s="8">
        <v>55</v>
      </c>
      <c r="B60" s="1" t="s">
        <v>60</v>
      </c>
      <c r="C60">
        <f t="shared" si="11"/>
        <v>0</v>
      </c>
      <c r="D60">
        <f t="shared" si="10"/>
        <v>0</v>
      </c>
      <c r="E60">
        <f t="shared" si="10"/>
        <v>0</v>
      </c>
      <c r="F60">
        <f t="shared" si="10"/>
        <v>0</v>
      </c>
      <c r="G60">
        <f t="shared" si="10"/>
        <v>0</v>
      </c>
      <c r="H60">
        <f t="shared" si="10"/>
        <v>0</v>
      </c>
      <c r="I60">
        <f t="shared" si="10"/>
        <v>0</v>
      </c>
      <c r="J60">
        <f t="shared" si="10"/>
        <v>0</v>
      </c>
      <c r="K60">
        <f t="shared" si="10"/>
        <v>0</v>
      </c>
      <c r="L60">
        <f t="shared" si="10"/>
        <v>0</v>
      </c>
      <c r="M60">
        <f t="shared" si="10"/>
        <v>1</v>
      </c>
      <c r="N60">
        <f t="shared" si="10"/>
        <v>0</v>
      </c>
      <c r="O60" s="21">
        <f t="shared" si="1"/>
        <v>0</v>
      </c>
      <c r="P60" s="22" t="str">
        <f t="shared" si="12"/>
        <v/>
      </c>
      <c r="Q60">
        <f t="shared" si="6"/>
        <v>0</v>
      </c>
      <c r="R60">
        <f t="shared" si="7"/>
        <v>0</v>
      </c>
      <c r="S60">
        <f t="shared" si="7"/>
        <v>0</v>
      </c>
      <c r="T60">
        <f t="shared" si="8"/>
        <v>0</v>
      </c>
      <c r="U60" s="21">
        <f t="shared" si="3"/>
        <v>0</v>
      </c>
    </row>
    <row r="61" spans="1:21" ht="16">
      <c r="A61" s="8">
        <v>56</v>
      </c>
      <c r="B61" s="1" t="s">
        <v>120</v>
      </c>
      <c r="C61">
        <f t="shared" si="11"/>
        <v>0</v>
      </c>
      <c r="D61">
        <f t="shared" si="10"/>
        <v>0</v>
      </c>
      <c r="E61">
        <f t="shared" si="10"/>
        <v>0</v>
      </c>
      <c r="F61">
        <f t="shared" si="10"/>
        <v>0</v>
      </c>
      <c r="G61">
        <f t="shared" si="10"/>
        <v>0</v>
      </c>
      <c r="H61">
        <f t="shared" si="10"/>
        <v>1</v>
      </c>
      <c r="I61">
        <f t="shared" si="10"/>
        <v>0</v>
      </c>
      <c r="J61">
        <f t="shared" si="10"/>
        <v>0</v>
      </c>
      <c r="K61">
        <f t="shared" ref="D61:N82" si="13">IF($B61=K$5,1,0)</f>
        <v>0</v>
      </c>
      <c r="L61">
        <f t="shared" si="13"/>
        <v>0</v>
      </c>
      <c r="M61">
        <f t="shared" si="13"/>
        <v>0</v>
      </c>
      <c r="N61">
        <f t="shared" si="13"/>
        <v>0</v>
      </c>
      <c r="O61" s="21">
        <f t="shared" si="1"/>
        <v>0</v>
      </c>
      <c r="P61" s="22" t="str">
        <f t="shared" si="12"/>
        <v/>
      </c>
      <c r="Q61">
        <f t="shared" si="6"/>
        <v>0</v>
      </c>
      <c r="R61">
        <f t="shared" si="7"/>
        <v>0</v>
      </c>
      <c r="S61">
        <f t="shared" si="7"/>
        <v>0</v>
      </c>
      <c r="T61">
        <f t="shared" si="8"/>
        <v>0</v>
      </c>
      <c r="U61" s="21">
        <f t="shared" si="3"/>
        <v>0</v>
      </c>
    </row>
    <row r="62" spans="1:21" ht="16">
      <c r="A62" s="8">
        <v>57</v>
      </c>
      <c r="B62" s="1" t="s">
        <v>249</v>
      </c>
      <c r="C62">
        <f t="shared" si="11"/>
        <v>0</v>
      </c>
      <c r="D62">
        <f t="shared" si="13"/>
        <v>0</v>
      </c>
      <c r="E62">
        <f t="shared" si="13"/>
        <v>0</v>
      </c>
      <c r="F62">
        <f t="shared" si="13"/>
        <v>0</v>
      </c>
      <c r="G62">
        <f t="shared" si="13"/>
        <v>0</v>
      </c>
      <c r="H62">
        <f t="shared" si="13"/>
        <v>0</v>
      </c>
      <c r="I62">
        <f t="shared" si="13"/>
        <v>0</v>
      </c>
      <c r="J62">
        <f t="shared" si="13"/>
        <v>0</v>
      </c>
      <c r="K62">
        <f t="shared" si="13"/>
        <v>0</v>
      </c>
      <c r="L62">
        <f t="shared" si="13"/>
        <v>1</v>
      </c>
      <c r="M62">
        <f t="shared" si="13"/>
        <v>0</v>
      </c>
      <c r="N62">
        <f t="shared" si="13"/>
        <v>0</v>
      </c>
      <c r="O62" s="21">
        <f t="shared" si="1"/>
        <v>0</v>
      </c>
      <c r="P62" s="22" t="str">
        <f t="shared" si="12"/>
        <v/>
      </c>
      <c r="Q62">
        <f t="shared" si="6"/>
        <v>0</v>
      </c>
      <c r="R62">
        <f t="shared" si="7"/>
        <v>0</v>
      </c>
      <c r="S62">
        <f t="shared" si="7"/>
        <v>0</v>
      </c>
      <c r="T62">
        <f t="shared" si="8"/>
        <v>0</v>
      </c>
      <c r="U62" s="21">
        <f t="shared" si="3"/>
        <v>0</v>
      </c>
    </row>
    <row r="63" spans="1:21" ht="16">
      <c r="A63" s="8">
        <v>58</v>
      </c>
      <c r="B63" s="1" t="s">
        <v>120</v>
      </c>
      <c r="C63">
        <f t="shared" si="11"/>
        <v>0</v>
      </c>
      <c r="D63">
        <f t="shared" si="13"/>
        <v>0</v>
      </c>
      <c r="E63">
        <f t="shared" si="13"/>
        <v>0</v>
      </c>
      <c r="F63">
        <f t="shared" si="13"/>
        <v>0</v>
      </c>
      <c r="G63">
        <f t="shared" si="13"/>
        <v>0</v>
      </c>
      <c r="H63">
        <f t="shared" si="13"/>
        <v>1</v>
      </c>
      <c r="I63">
        <f t="shared" si="13"/>
        <v>0</v>
      </c>
      <c r="J63">
        <f t="shared" si="13"/>
        <v>0</v>
      </c>
      <c r="K63">
        <f t="shared" si="13"/>
        <v>0</v>
      </c>
      <c r="L63">
        <f t="shared" si="13"/>
        <v>0</v>
      </c>
      <c r="M63">
        <f t="shared" si="13"/>
        <v>0</v>
      </c>
      <c r="N63">
        <f t="shared" si="13"/>
        <v>0</v>
      </c>
      <c r="O63" s="21">
        <f t="shared" si="1"/>
        <v>0</v>
      </c>
      <c r="P63" s="22" t="str">
        <f t="shared" si="12"/>
        <v/>
      </c>
      <c r="Q63">
        <f t="shared" si="6"/>
        <v>0</v>
      </c>
      <c r="R63">
        <f t="shared" si="7"/>
        <v>0</v>
      </c>
      <c r="S63">
        <f t="shared" si="7"/>
        <v>0</v>
      </c>
      <c r="T63">
        <f t="shared" si="8"/>
        <v>0</v>
      </c>
      <c r="U63" s="21">
        <f t="shared" si="3"/>
        <v>0</v>
      </c>
    </row>
    <row r="64" spans="1:21" ht="16">
      <c r="A64" s="8">
        <v>59</v>
      </c>
      <c r="B64" s="1" t="s">
        <v>41</v>
      </c>
      <c r="C64">
        <f t="shared" si="11"/>
        <v>0</v>
      </c>
      <c r="D64">
        <f t="shared" si="13"/>
        <v>1</v>
      </c>
      <c r="E64">
        <f t="shared" si="13"/>
        <v>0</v>
      </c>
      <c r="F64">
        <f t="shared" si="13"/>
        <v>0</v>
      </c>
      <c r="G64">
        <f t="shared" si="13"/>
        <v>0</v>
      </c>
      <c r="H64">
        <f t="shared" si="13"/>
        <v>0</v>
      </c>
      <c r="I64">
        <f t="shared" si="13"/>
        <v>0</v>
      </c>
      <c r="J64">
        <f t="shared" si="13"/>
        <v>0</v>
      </c>
      <c r="K64">
        <f t="shared" si="13"/>
        <v>0</v>
      </c>
      <c r="L64">
        <f t="shared" si="13"/>
        <v>0</v>
      </c>
      <c r="M64">
        <f t="shared" si="13"/>
        <v>0</v>
      </c>
      <c r="N64">
        <f t="shared" si="13"/>
        <v>0</v>
      </c>
      <c r="O64" s="21">
        <f t="shared" si="1"/>
        <v>0</v>
      </c>
      <c r="P64" s="22" t="str">
        <f t="shared" si="12"/>
        <v/>
      </c>
      <c r="Q64">
        <f t="shared" si="6"/>
        <v>0</v>
      </c>
      <c r="R64">
        <f t="shared" si="7"/>
        <v>0</v>
      </c>
      <c r="S64">
        <f t="shared" si="7"/>
        <v>0</v>
      </c>
      <c r="T64">
        <f t="shared" si="8"/>
        <v>0</v>
      </c>
      <c r="U64" s="21">
        <f t="shared" si="3"/>
        <v>0</v>
      </c>
    </row>
    <row r="65" spans="1:21" ht="16">
      <c r="A65" s="8">
        <v>60</v>
      </c>
      <c r="B65" s="1" t="s">
        <v>41</v>
      </c>
      <c r="C65">
        <f t="shared" si="11"/>
        <v>0</v>
      </c>
      <c r="D65">
        <f t="shared" si="13"/>
        <v>1</v>
      </c>
      <c r="E65">
        <f t="shared" si="13"/>
        <v>0</v>
      </c>
      <c r="F65">
        <f t="shared" si="13"/>
        <v>0</v>
      </c>
      <c r="G65">
        <f t="shared" si="13"/>
        <v>0</v>
      </c>
      <c r="H65">
        <f t="shared" si="13"/>
        <v>0</v>
      </c>
      <c r="I65">
        <f t="shared" si="13"/>
        <v>0</v>
      </c>
      <c r="J65">
        <f t="shared" si="13"/>
        <v>0</v>
      </c>
      <c r="K65">
        <f t="shared" si="13"/>
        <v>0</v>
      </c>
      <c r="L65">
        <f t="shared" si="13"/>
        <v>0</v>
      </c>
      <c r="M65">
        <f t="shared" si="13"/>
        <v>0</v>
      </c>
      <c r="N65">
        <f t="shared" si="13"/>
        <v>0</v>
      </c>
      <c r="O65" s="21">
        <f t="shared" si="1"/>
        <v>0</v>
      </c>
      <c r="P65" s="22" t="str">
        <f t="shared" si="12"/>
        <v/>
      </c>
      <c r="Q65">
        <f t="shared" si="6"/>
        <v>0</v>
      </c>
      <c r="R65">
        <f t="shared" si="7"/>
        <v>0</v>
      </c>
      <c r="S65">
        <f t="shared" si="7"/>
        <v>0</v>
      </c>
      <c r="T65">
        <f t="shared" si="8"/>
        <v>0</v>
      </c>
      <c r="U65" s="21">
        <f t="shared" si="3"/>
        <v>0</v>
      </c>
    </row>
    <row r="66" spans="1:21" ht="16">
      <c r="A66" s="8">
        <v>61</v>
      </c>
      <c r="B66" s="1" t="s">
        <v>204</v>
      </c>
      <c r="C66">
        <f t="shared" si="11"/>
        <v>0</v>
      </c>
      <c r="D66">
        <f t="shared" si="13"/>
        <v>0</v>
      </c>
      <c r="E66">
        <f t="shared" si="13"/>
        <v>0</v>
      </c>
      <c r="F66">
        <f t="shared" si="13"/>
        <v>0</v>
      </c>
      <c r="G66">
        <f t="shared" si="13"/>
        <v>0</v>
      </c>
      <c r="H66">
        <f t="shared" si="13"/>
        <v>0</v>
      </c>
      <c r="I66">
        <f t="shared" si="13"/>
        <v>0</v>
      </c>
      <c r="J66">
        <f t="shared" si="13"/>
        <v>0</v>
      </c>
      <c r="K66">
        <f t="shared" si="13"/>
        <v>0</v>
      </c>
      <c r="L66">
        <f t="shared" si="13"/>
        <v>0</v>
      </c>
      <c r="M66">
        <f t="shared" si="13"/>
        <v>0</v>
      </c>
      <c r="N66">
        <f t="shared" si="13"/>
        <v>1</v>
      </c>
      <c r="O66" s="21">
        <f t="shared" si="1"/>
        <v>0</v>
      </c>
      <c r="P66" s="22" t="str">
        <f t="shared" si="12"/>
        <v/>
      </c>
      <c r="Q66">
        <f t="shared" si="6"/>
        <v>0</v>
      </c>
      <c r="R66">
        <f t="shared" si="7"/>
        <v>0</v>
      </c>
      <c r="S66">
        <f t="shared" si="7"/>
        <v>0</v>
      </c>
      <c r="T66">
        <f t="shared" si="8"/>
        <v>0</v>
      </c>
      <c r="U66" s="21">
        <f t="shared" si="3"/>
        <v>0</v>
      </c>
    </row>
    <row r="67" spans="1:21" ht="16">
      <c r="A67" s="8">
        <v>62</v>
      </c>
      <c r="B67" s="1" t="s">
        <v>60</v>
      </c>
      <c r="C67">
        <f t="shared" si="11"/>
        <v>0</v>
      </c>
      <c r="D67">
        <f t="shared" si="13"/>
        <v>0</v>
      </c>
      <c r="E67">
        <f t="shared" si="13"/>
        <v>0</v>
      </c>
      <c r="F67">
        <f t="shared" si="13"/>
        <v>0</v>
      </c>
      <c r="G67">
        <f t="shared" si="13"/>
        <v>0</v>
      </c>
      <c r="H67">
        <f t="shared" si="13"/>
        <v>0</v>
      </c>
      <c r="I67">
        <f t="shared" si="13"/>
        <v>0</v>
      </c>
      <c r="J67">
        <f t="shared" si="13"/>
        <v>0</v>
      </c>
      <c r="K67">
        <f t="shared" si="13"/>
        <v>0</v>
      </c>
      <c r="L67">
        <f t="shared" si="13"/>
        <v>0</v>
      </c>
      <c r="M67">
        <f t="shared" si="13"/>
        <v>1</v>
      </c>
      <c r="N67">
        <f t="shared" si="13"/>
        <v>0</v>
      </c>
      <c r="O67" s="21">
        <f t="shared" si="1"/>
        <v>0</v>
      </c>
      <c r="P67" s="22" t="str">
        <f t="shared" si="12"/>
        <v/>
      </c>
      <c r="Q67">
        <f t="shared" si="6"/>
        <v>0</v>
      </c>
      <c r="R67">
        <f t="shared" si="7"/>
        <v>0</v>
      </c>
      <c r="S67">
        <f t="shared" si="7"/>
        <v>0</v>
      </c>
      <c r="T67">
        <f t="shared" si="8"/>
        <v>0</v>
      </c>
      <c r="U67" s="21">
        <f t="shared" si="3"/>
        <v>0</v>
      </c>
    </row>
    <row r="68" spans="1:21" ht="16">
      <c r="A68" s="8">
        <v>63</v>
      </c>
      <c r="B68" s="1" t="s">
        <v>60</v>
      </c>
      <c r="C68">
        <f t="shared" si="11"/>
        <v>0</v>
      </c>
      <c r="D68">
        <f t="shared" si="13"/>
        <v>0</v>
      </c>
      <c r="E68">
        <f t="shared" si="13"/>
        <v>0</v>
      </c>
      <c r="F68">
        <f t="shared" si="13"/>
        <v>0</v>
      </c>
      <c r="G68">
        <f t="shared" si="13"/>
        <v>0</v>
      </c>
      <c r="H68">
        <f t="shared" si="13"/>
        <v>0</v>
      </c>
      <c r="I68">
        <f t="shared" si="13"/>
        <v>0</v>
      </c>
      <c r="J68">
        <f t="shared" si="13"/>
        <v>0</v>
      </c>
      <c r="K68">
        <f t="shared" si="13"/>
        <v>0</v>
      </c>
      <c r="L68">
        <f t="shared" si="13"/>
        <v>0</v>
      </c>
      <c r="M68">
        <f t="shared" si="13"/>
        <v>1</v>
      </c>
      <c r="N68">
        <f t="shared" si="13"/>
        <v>0</v>
      </c>
      <c r="O68" s="21">
        <f t="shared" si="1"/>
        <v>0</v>
      </c>
      <c r="P68" s="22" t="str">
        <f t="shared" si="12"/>
        <v/>
      </c>
      <c r="Q68">
        <f t="shared" si="6"/>
        <v>0</v>
      </c>
      <c r="R68">
        <f t="shared" si="7"/>
        <v>0</v>
      </c>
      <c r="S68">
        <f t="shared" si="7"/>
        <v>0</v>
      </c>
      <c r="T68">
        <f t="shared" si="8"/>
        <v>0</v>
      </c>
      <c r="U68" s="21">
        <f t="shared" si="3"/>
        <v>0</v>
      </c>
    </row>
    <row r="69" spans="1:21" ht="16">
      <c r="A69" s="8">
        <v>64</v>
      </c>
      <c r="B69" s="1" t="s">
        <v>20</v>
      </c>
      <c r="C69">
        <f t="shared" si="11"/>
        <v>0</v>
      </c>
      <c r="D69">
        <f t="shared" si="13"/>
        <v>0</v>
      </c>
      <c r="E69">
        <f t="shared" si="13"/>
        <v>0</v>
      </c>
      <c r="F69">
        <f t="shared" si="13"/>
        <v>0</v>
      </c>
      <c r="G69">
        <f t="shared" si="13"/>
        <v>1</v>
      </c>
      <c r="H69">
        <f t="shared" si="13"/>
        <v>0</v>
      </c>
      <c r="I69">
        <f t="shared" si="13"/>
        <v>0</v>
      </c>
      <c r="J69">
        <f t="shared" si="13"/>
        <v>0</v>
      </c>
      <c r="K69">
        <f t="shared" si="13"/>
        <v>0</v>
      </c>
      <c r="L69">
        <f t="shared" si="13"/>
        <v>0</v>
      </c>
      <c r="M69">
        <f t="shared" si="13"/>
        <v>0</v>
      </c>
      <c r="N69">
        <f t="shared" si="13"/>
        <v>0</v>
      </c>
      <c r="O69" s="21">
        <f t="shared" si="1"/>
        <v>0</v>
      </c>
      <c r="P69" s="22" t="str">
        <f t="shared" si="12"/>
        <v/>
      </c>
      <c r="Q69">
        <f t="shared" si="6"/>
        <v>0</v>
      </c>
      <c r="R69">
        <f t="shared" si="7"/>
        <v>0</v>
      </c>
      <c r="S69">
        <f t="shared" si="7"/>
        <v>0</v>
      </c>
      <c r="T69">
        <f t="shared" si="8"/>
        <v>0</v>
      </c>
      <c r="U69" s="21">
        <f t="shared" si="3"/>
        <v>0</v>
      </c>
    </row>
    <row r="70" spans="1:21" ht="16">
      <c r="A70" s="8">
        <v>65</v>
      </c>
      <c r="B70" s="1" t="s">
        <v>20</v>
      </c>
      <c r="C70">
        <f t="shared" si="11"/>
        <v>0</v>
      </c>
      <c r="D70">
        <f t="shared" si="13"/>
        <v>0</v>
      </c>
      <c r="E70">
        <f t="shared" si="13"/>
        <v>0</v>
      </c>
      <c r="F70">
        <f t="shared" si="13"/>
        <v>0</v>
      </c>
      <c r="G70">
        <f t="shared" si="13"/>
        <v>1</v>
      </c>
      <c r="H70">
        <f t="shared" si="13"/>
        <v>0</v>
      </c>
      <c r="I70">
        <f t="shared" si="13"/>
        <v>0</v>
      </c>
      <c r="J70">
        <f t="shared" si="13"/>
        <v>0</v>
      </c>
      <c r="K70">
        <f t="shared" si="13"/>
        <v>0</v>
      </c>
      <c r="L70">
        <f t="shared" si="13"/>
        <v>0</v>
      </c>
      <c r="M70">
        <f t="shared" si="13"/>
        <v>0</v>
      </c>
      <c r="N70">
        <f t="shared" si="13"/>
        <v>0</v>
      </c>
      <c r="O70" s="21">
        <f t="shared" ref="O70:O133" si="14">IF(SUM(C70:N70)=0,1,0)</f>
        <v>0</v>
      </c>
      <c r="P70" s="22" t="str">
        <f t="shared" si="12"/>
        <v/>
      </c>
      <c r="Q70">
        <f t="shared" si="6"/>
        <v>0</v>
      </c>
      <c r="R70">
        <f t="shared" si="7"/>
        <v>0</v>
      </c>
      <c r="S70">
        <f t="shared" si="7"/>
        <v>0</v>
      </c>
      <c r="T70">
        <f t="shared" ref="T70:T133" si="15">IF(ISNUMBER(SEARCH($B70,T$5)),1,0)</f>
        <v>0</v>
      </c>
      <c r="U70" s="21">
        <f t="shared" ref="U70:U133" si="16">IF(AND(O70=1,SUM(Q70:T70)=0),1,0)</f>
        <v>0</v>
      </c>
    </row>
    <row r="71" spans="1:21" ht="16">
      <c r="A71" s="8">
        <v>66</v>
      </c>
      <c r="B71" s="1" t="s">
        <v>20</v>
      </c>
      <c r="C71">
        <f t="shared" si="11"/>
        <v>0</v>
      </c>
      <c r="D71">
        <f t="shared" si="13"/>
        <v>0</v>
      </c>
      <c r="E71">
        <f t="shared" si="13"/>
        <v>0</v>
      </c>
      <c r="F71">
        <f t="shared" si="13"/>
        <v>0</v>
      </c>
      <c r="G71">
        <f t="shared" si="13"/>
        <v>1</v>
      </c>
      <c r="H71">
        <f t="shared" si="13"/>
        <v>0</v>
      </c>
      <c r="I71">
        <f t="shared" si="13"/>
        <v>0</v>
      </c>
      <c r="J71">
        <f t="shared" si="13"/>
        <v>0</v>
      </c>
      <c r="K71">
        <f t="shared" si="13"/>
        <v>0</v>
      </c>
      <c r="L71">
        <f t="shared" si="13"/>
        <v>0</v>
      </c>
      <c r="M71">
        <f t="shared" si="13"/>
        <v>0</v>
      </c>
      <c r="N71">
        <f t="shared" si="13"/>
        <v>0</v>
      </c>
      <c r="O71" s="21">
        <f t="shared" si="14"/>
        <v>0</v>
      </c>
      <c r="P71" s="22" t="str">
        <f t="shared" si="12"/>
        <v/>
      </c>
      <c r="Q71">
        <f t="shared" ref="Q71:Q134" si="17">IF(OR(ISNUMBER(SEARCH(Q$5,$B71)),$B71=Q$2,$B71=Q$3,$B71=Q$4),1,0)</f>
        <v>0</v>
      </c>
      <c r="R71">
        <f t="shared" ref="R71:S134" si="18">IF(ISNUMBER(SEARCH(R$5,$B71)),1,0)</f>
        <v>0</v>
      </c>
      <c r="S71">
        <f t="shared" si="18"/>
        <v>0</v>
      </c>
      <c r="T71">
        <f t="shared" si="15"/>
        <v>0</v>
      </c>
      <c r="U71" s="21">
        <f t="shared" si="16"/>
        <v>0</v>
      </c>
    </row>
    <row r="72" spans="1:21" ht="16">
      <c r="A72" s="8">
        <v>67</v>
      </c>
      <c r="B72" s="1" t="s">
        <v>33</v>
      </c>
      <c r="C72">
        <f t="shared" si="11"/>
        <v>0</v>
      </c>
      <c r="D72">
        <f t="shared" si="13"/>
        <v>0</v>
      </c>
      <c r="E72">
        <f t="shared" si="13"/>
        <v>0</v>
      </c>
      <c r="F72">
        <f t="shared" si="13"/>
        <v>1</v>
      </c>
      <c r="G72">
        <f t="shared" si="13"/>
        <v>0</v>
      </c>
      <c r="H72">
        <f t="shared" si="13"/>
        <v>0</v>
      </c>
      <c r="I72">
        <f t="shared" si="13"/>
        <v>0</v>
      </c>
      <c r="J72">
        <f t="shared" si="13"/>
        <v>0</v>
      </c>
      <c r="K72">
        <f t="shared" si="13"/>
        <v>0</v>
      </c>
      <c r="L72">
        <f t="shared" si="13"/>
        <v>0</v>
      </c>
      <c r="M72">
        <f t="shared" si="13"/>
        <v>0</v>
      </c>
      <c r="N72">
        <f t="shared" si="13"/>
        <v>0</v>
      </c>
      <c r="O72" s="21">
        <f t="shared" si="14"/>
        <v>0</v>
      </c>
      <c r="P72" s="22" t="str">
        <f t="shared" si="12"/>
        <v/>
      </c>
      <c r="Q72">
        <f t="shared" si="17"/>
        <v>0</v>
      </c>
      <c r="R72">
        <f t="shared" si="18"/>
        <v>0</v>
      </c>
      <c r="S72">
        <f t="shared" si="18"/>
        <v>0</v>
      </c>
      <c r="T72">
        <f t="shared" si="15"/>
        <v>0</v>
      </c>
      <c r="U72" s="21">
        <f t="shared" si="16"/>
        <v>0</v>
      </c>
    </row>
    <row r="73" spans="1:21" ht="16">
      <c r="A73" s="8">
        <v>68</v>
      </c>
      <c r="B73" s="1" t="s">
        <v>20</v>
      </c>
      <c r="C73">
        <f t="shared" si="11"/>
        <v>0</v>
      </c>
      <c r="D73">
        <f t="shared" si="13"/>
        <v>0</v>
      </c>
      <c r="E73">
        <f t="shared" si="13"/>
        <v>0</v>
      </c>
      <c r="F73">
        <f t="shared" si="13"/>
        <v>0</v>
      </c>
      <c r="G73">
        <f t="shared" si="13"/>
        <v>1</v>
      </c>
      <c r="H73">
        <f t="shared" si="13"/>
        <v>0</v>
      </c>
      <c r="I73">
        <f t="shared" si="13"/>
        <v>0</v>
      </c>
      <c r="J73">
        <f t="shared" si="13"/>
        <v>0</v>
      </c>
      <c r="K73">
        <f t="shared" si="13"/>
        <v>0</v>
      </c>
      <c r="L73">
        <f t="shared" si="13"/>
        <v>0</v>
      </c>
      <c r="M73">
        <f t="shared" si="13"/>
        <v>0</v>
      </c>
      <c r="N73">
        <f t="shared" si="13"/>
        <v>0</v>
      </c>
      <c r="O73" s="21">
        <f t="shared" si="14"/>
        <v>0</v>
      </c>
      <c r="P73" s="22" t="str">
        <f t="shared" si="12"/>
        <v/>
      </c>
      <c r="Q73">
        <f t="shared" si="17"/>
        <v>0</v>
      </c>
      <c r="R73">
        <f t="shared" si="18"/>
        <v>0</v>
      </c>
      <c r="S73">
        <f t="shared" si="18"/>
        <v>0</v>
      </c>
      <c r="T73">
        <f t="shared" si="15"/>
        <v>0</v>
      </c>
      <c r="U73" s="21">
        <f t="shared" si="16"/>
        <v>0</v>
      </c>
    </row>
    <row r="74" spans="1:21" ht="16">
      <c r="A74" s="8">
        <v>69</v>
      </c>
      <c r="B74" s="1" t="s">
        <v>401</v>
      </c>
      <c r="C74">
        <f t="shared" si="11"/>
        <v>0</v>
      </c>
      <c r="D74">
        <f t="shared" si="13"/>
        <v>0</v>
      </c>
      <c r="E74">
        <f t="shared" si="13"/>
        <v>0</v>
      </c>
      <c r="F74">
        <f t="shared" si="13"/>
        <v>0</v>
      </c>
      <c r="G74">
        <f t="shared" si="13"/>
        <v>0</v>
      </c>
      <c r="H74">
        <f t="shared" si="13"/>
        <v>0</v>
      </c>
      <c r="I74">
        <f t="shared" si="13"/>
        <v>0</v>
      </c>
      <c r="J74">
        <f t="shared" si="13"/>
        <v>0</v>
      </c>
      <c r="K74">
        <f t="shared" si="13"/>
        <v>0</v>
      </c>
      <c r="L74">
        <f t="shared" si="13"/>
        <v>0</v>
      </c>
      <c r="M74">
        <f t="shared" si="13"/>
        <v>0</v>
      </c>
      <c r="N74">
        <f t="shared" si="13"/>
        <v>0</v>
      </c>
      <c r="O74" s="21">
        <f t="shared" si="14"/>
        <v>1</v>
      </c>
      <c r="P74" s="22" t="str">
        <f t="shared" si="12"/>
        <v>Self</v>
      </c>
      <c r="Q74">
        <f t="shared" si="17"/>
        <v>0</v>
      </c>
      <c r="R74">
        <f t="shared" si="18"/>
        <v>0</v>
      </c>
      <c r="S74">
        <f t="shared" si="18"/>
        <v>0</v>
      </c>
      <c r="T74">
        <f t="shared" si="15"/>
        <v>0</v>
      </c>
      <c r="U74" s="21">
        <f t="shared" si="16"/>
        <v>1</v>
      </c>
    </row>
    <row r="75" spans="1:21" ht="16">
      <c r="A75" s="8">
        <v>70</v>
      </c>
      <c r="B75" s="1" t="s">
        <v>466</v>
      </c>
      <c r="C75">
        <f t="shared" si="11"/>
        <v>0</v>
      </c>
      <c r="D75">
        <f t="shared" si="13"/>
        <v>0</v>
      </c>
      <c r="E75">
        <f t="shared" si="13"/>
        <v>0</v>
      </c>
      <c r="F75">
        <f t="shared" si="13"/>
        <v>0</v>
      </c>
      <c r="G75">
        <f t="shared" si="13"/>
        <v>0</v>
      </c>
      <c r="H75">
        <f t="shared" si="13"/>
        <v>0</v>
      </c>
      <c r="I75">
        <f t="shared" si="13"/>
        <v>0</v>
      </c>
      <c r="J75">
        <f t="shared" si="13"/>
        <v>0</v>
      </c>
      <c r="K75">
        <f t="shared" si="13"/>
        <v>0</v>
      </c>
      <c r="L75">
        <f t="shared" si="13"/>
        <v>0</v>
      </c>
      <c r="M75">
        <f t="shared" si="13"/>
        <v>0</v>
      </c>
      <c r="N75">
        <f t="shared" si="13"/>
        <v>0</v>
      </c>
      <c r="O75" s="21">
        <f t="shared" si="14"/>
        <v>1</v>
      </c>
      <c r="P75" s="22" t="str">
        <f t="shared" si="12"/>
        <v>Veterinary pharmaceutical companies and central university funds</v>
      </c>
      <c r="Q75">
        <f t="shared" si="17"/>
        <v>0</v>
      </c>
      <c r="R75">
        <f t="shared" si="18"/>
        <v>0</v>
      </c>
      <c r="S75">
        <f t="shared" si="18"/>
        <v>0</v>
      </c>
      <c r="T75">
        <f t="shared" si="15"/>
        <v>0</v>
      </c>
      <c r="U75" s="21">
        <f t="shared" si="16"/>
        <v>1</v>
      </c>
    </row>
    <row r="76" spans="1:21" ht="16">
      <c r="A76" s="8">
        <v>71</v>
      </c>
      <c r="B76" s="1" t="s">
        <v>455</v>
      </c>
      <c r="C76">
        <f t="shared" si="11"/>
        <v>0</v>
      </c>
      <c r="D76">
        <f t="shared" si="13"/>
        <v>0</v>
      </c>
      <c r="E76">
        <f t="shared" si="13"/>
        <v>0</v>
      </c>
      <c r="F76">
        <f t="shared" si="13"/>
        <v>0</v>
      </c>
      <c r="G76">
        <f t="shared" si="13"/>
        <v>0</v>
      </c>
      <c r="H76">
        <f t="shared" si="13"/>
        <v>0</v>
      </c>
      <c r="I76">
        <f t="shared" si="13"/>
        <v>0</v>
      </c>
      <c r="J76">
        <f t="shared" si="13"/>
        <v>0</v>
      </c>
      <c r="K76">
        <f t="shared" si="13"/>
        <v>0</v>
      </c>
      <c r="L76">
        <f t="shared" si="13"/>
        <v>0</v>
      </c>
      <c r="M76">
        <f t="shared" si="13"/>
        <v>0</v>
      </c>
      <c r="N76">
        <f t="shared" si="13"/>
        <v>0</v>
      </c>
      <c r="O76" s="21">
        <f t="shared" si="14"/>
        <v>1</v>
      </c>
      <c r="P76" s="22" t="str">
        <f t="shared" si="12"/>
        <v>ERC</v>
      </c>
      <c r="Q76">
        <f t="shared" si="17"/>
        <v>1</v>
      </c>
      <c r="R76">
        <f t="shared" si="18"/>
        <v>0</v>
      </c>
      <c r="S76">
        <f t="shared" si="18"/>
        <v>0</v>
      </c>
      <c r="T76">
        <f t="shared" si="15"/>
        <v>0</v>
      </c>
      <c r="U76" s="21">
        <f t="shared" si="16"/>
        <v>0</v>
      </c>
    </row>
    <row r="77" spans="1:21" ht="16">
      <c r="A77" s="8">
        <v>72</v>
      </c>
      <c r="B77" s="1" t="s">
        <v>887</v>
      </c>
      <c r="C77">
        <f t="shared" si="11"/>
        <v>0</v>
      </c>
      <c r="D77">
        <f t="shared" si="13"/>
        <v>0</v>
      </c>
      <c r="E77">
        <f t="shared" si="13"/>
        <v>0</v>
      </c>
      <c r="F77">
        <f t="shared" si="13"/>
        <v>0</v>
      </c>
      <c r="G77">
        <f t="shared" si="13"/>
        <v>0</v>
      </c>
      <c r="H77">
        <f t="shared" si="13"/>
        <v>0</v>
      </c>
      <c r="I77">
        <f t="shared" si="13"/>
        <v>0</v>
      </c>
      <c r="J77">
        <f t="shared" si="13"/>
        <v>0</v>
      </c>
      <c r="K77">
        <f t="shared" si="13"/>
        <v>0</v>
      </c>
      <c r="L77">
        <f t="shared" si="13"/>
        <v>0</v>
      </c>
      <c r="M77">
        <f t="shared" si="13"/>
        <v>0</v>
      </c>
      <c r="N77">
        <f t="shared" si="13"/>
        <v>0</v>
      </c>
      <c r="O77" s="21">
        <f t="shared" si="14"/>
        <v>1</v>
      </c>
      <c r="P77" s="22" t="str">
        <f t="shared" si="12"/>
        <v>Templeton Foundation</v>
      </c>
      <c r="Q77">
        <f t="shared" si="17"/>
        <v>0</v>
      </c>
      <c r="R77">
        <f t="shared" si="18"/>
        <v>0</v>
      </c>
      <c r="S77">
        <f t="shared" si="18"/>
        <v>0</v>
      </c>
      <c r="T77">
        <f t="shared" si="15"/>
        <v>0</v>
      </c>
      <c r="U77" s="21">
        <f t="shared" si="16"/>
        <v>1</v>
      </c>
    </row>
    <row r="78" spans="1:21" ht="16">
      <c r="A78" s="8">
        <v>73</v>
      </c>
      <c r="B78" s="1" t="s">
        <v>20</v>
      </c>
      <c r="C78">
        <f t="shared" si="11"/>
        <v>0</v>
      </c>
      <c r="D78">
        <f t="shared" si="13"/>
        <v>0</v>
      </c>
      <c r="E78">
        <f t="shared" si="13"/>
        <v>0</v>
      </c>
      <c r="F78">
        <f t="shared" si="13"/>
        <v>0</v>
      </c>
      <c r="G78">
        <f t="shared" si="13"/>
        <v>1</v>
      </c>
      <c r="H78">
        <f t="shared" si="13"/>
        <v>0</v>
      </c>
      <c r="I78">
        <f t="shared" si="13"/>
        <v>0</v>
      </c>
      <c r="J78">
        <f t="shared" si="13"/>
        <v>0</v>
      </c>
      <c r="K78">
        <f t="shared" si="13"/>
        <v>0</v>
      </c>
      <c r="L78">
        <f t="shared" si="13"/>
        <v>0</v>
      </c>
      <c r="M78">
        <f t="shared" si="13"/>
        <v>0</v>
      </c>
      <c r="N78">
        <f t="shared" si="13"/>
        <v>0</v>
      </c>
      <c r="O78" s="21">
        <f t="shared" si="14"/>
        <v>0</v>
      </c>
      <c r="P78" s="22" t="str">
        <f t="shared" si="12"/>
        <v/>
      </c>
      <c r="Q78">
        <f t="shared" si="17"/>
        <v>0</v>
      </c>
      <c r="R78">
        <f t="shared" si="18"/>
        <v>0</v>
      </c>
      <c r="S78">
        <f t="shared" si="18"/>
        <v>0</v>
      </c>
      <c r="T78">
        <f t="shared" si="15"/>
        <v>0</v>
      </c>
      <c r="U78" s="21">
        <f t="shared" si="16"/>
        <v>0</v>
      </c>
    </row>
    <row r="79" spans="1:21" ht="16">
      <c r="A79" s="8">
        <v>74</v>
      </c>
      <c r="B79" s="1" t="s">
        <v>324</v>
      </c>
      <c r="C79">
        <f t="shared" si="11"/>
        <v>0</v>
      </c>
      <c r="D79">
        <f t="shared" si="13"/>
        <v>0</v>
      </c>
      <c r="E79">
        <f t="shared" si="13"/>
        <v>0</v>
      </c>
      <c r="F79">
        <f t="shared" si="13"/>
        <v>0</v>
      </c>
      <c r="G79">
        <f t="shared" si="13"/>
        <v>0</v>
      </c>
      <c r="H79">
        <f t="shared" si="13"/>
        <v>0</v>
      </c>
      <c r="I79">
        <f t="shared" si="13"/>
        <v>0</v>
      </c>
      <c r="J79">
        <f t="shared" si="13"/>
        <v>0</v>
      </c>
      <c r="K79">
        <f t="shared" si="13"/>
        <v>0</v>
      </c>
      <c r="L79">
        <f t="shared" si="13"/>
        <v>0</v>
      </c>
      <c r="M79">
        <f t="shared" si="13"/>
        <v>0</v>
      </c>
      <c r="N79">
        <f t="shared" si="13"/>
        <v>0</v>
      </c>
      <c r="O79" s="21">
        <f t="shared" si="14"/>
        <v>1</v>
      </c>
      <c r="P79" s="22" t="str">
        <f t="shared" si="12"/>
        <v>NIHR</v>
      </c>
      <c r="Q79">
        <f t="shared" si="17"/>
        <v>0</v>
      </c>
      <c r="R79">
        <f t="shared" si="18"/>
        <v>0</v>
      </c>
      <c r="S79">
        <f t="shared" si="18"/>
        <v>1</v>
      </c>
      <c r="T79">
        <f t="shared" si="15"/>
        <v>0</v>
      </c>
      <c r="U79" s="21">
        <f t="shared" si="16"/>
        <v>0</v>
      </c>
    </row>
    <row r="80" spans="1:21" ht="16">
      <c r="A80" s="8">
        <v>75</v>
      </c>
      <c r="B80" s="1" t="s">
        <v>60</v>
      </c>
      <c r="C80">
        <f t="shared" si="11"/>
        <v>0</v>
      </c>
      <c r="D80">
        <f t="shared" si="13"/>
        <v>0</v>
      </c>
      <c r="E80">
        <f t="shared" si="13"/>
        <v>0</v>
      </c>
      <c r="F80">
        <f t="shared" si="13"/>
        <v>0</v>
      </c>
      <c r="G80">
        <f t="shared" si="13"/>
        <v>0</v>
      </c>
      <c r="H80">
        <f t="shared" si="13"/>
        <v>0</v>
      </c>
      <c r="I80">
        <f t="shared" si="13"/>
        <v>0</v>
      </c>
      <c r="J80">
        <f t="shared" si="13"/>
        <v>0</v>
      </c>
      <c r="K80">
        <f t="shared" si="13"/>
        <v>0</v>
      </c>
      <c r="L80">
        <f t="shared" si="13"/>
        <v>0</v>
      </c>
      <c r="M80">
        <f t="shared" si="13"/>
        <v>1</v>
      </c>
      <c r="N80">
        <f t="shared" si="13"/>
        <v>0</v>
      </c>
      <c r="O80" s="21">
        <f t="shared" si="14"/>
        <v>0</v>
      </c>
      <c r="P80" s="22" t="str">
        <f t="shared" si="12"/>
        <v/>
      </c>
      <c r="Q80">
        <f t="shared" si="17"/>
        <v>0</v>
      </c>
      <c r="R80">
        <f t="shared" si="18"/>
        <v>0</v>
      </c>
      <c r="S80">
        <f t="shared" si="18"/>
        <v>0</v>
      </c>
      <c r="T80">
        <f t="shared" si="15"/>
        <v>0</v>
      </c>
      <c r="U80" s="21">
        <f t="shared" si="16"/>
        <v>0</v>
      </c>
    </row>
    <row r="81" spans="1:21" ht="16">
      <c r="A81" s="8">
        <v>76</v>
      </c>
      <c r="B81" s="1" t="s">
        <v>719</v>
      </c>
      <c r="C81">
        <f t="shared" si="11"/>
        <v>0</v>
      </c>
      <c r="D81">
        <f t="shared" si="13"/>
        <v>0</v>
      </c>
      <c r="E81">
        <f t="shared" si="13"/>
        <v>0</v>
      </c>
      <c r="F81">
        <f t="shared" si="13"/>
        <v>0</v>
      </c>
      <c r="G81">
        <f t="shared" si="13"/>
        <v>0</v>
      </c>
      <c r="H81">
        <f t="shared" si="13"/>
        <v>0</v>
      </c>
      <c r="I81">
        <f t="shared" si="13"/>
        <v>0</v>
      </c>
      <c r="J81">
        <f t="shared" si="13"/>
        <v>0</v>
      </c>
      <c r="K81">
        <f t="shared" si="13"/>
        <v>0</v>
      </c>
      <c r="L81">
        <f t="shared" si="13"/>
        <v>0</v>
      </c>
      <c r="M81">
        <f t="shared" si="13"/>
        <v>0</v>
      </c>
      <c r="N81">
        <f t="shared" si="13"/>
        <v>0</v>
      </c>
      <c r="O81" s="21">
        <f t="shared" si="14"/>
        <v>1</v>
      </c>
      <c r="P81" s="22" t="str">
        <f t="shared" si="12"/>
        <v>SRC</v>
      </c>
      <c r="Q81">
        <f t="shared" si="17"/>
        <v>0</v>
      </c>
      <c r="R81">
        <f t="shared" si="18"/>
        <v>0</v>
      </c>
      <c r="S81">
        <f t="shared" si="18"/>
        <v>0</v>
      </c>
      <c r="T81">
        <f t="shared" si="15"/>
        <v>0</v>
      </c>
      <c r="U81" s="21">
        <f t="shared" si="16"/>
        <v>1</v>
      </c>
    </row>
    <row r="82" spans="1:21" ht="16">
      <c r="A82" s="8">
        <v>77</v>
      </c>
      <c r="B82" s="1" t="s">
        <v>148</v>
      </c>
      <c r="C82">
        <f t="shared" si="11"/>
        <v>0</v>
      </c>
      <c r="D82">
        <f t="shared" si="13"/>
        <v>0</v>
      </c>
      <c r="E82">
        <f t="shared" si="13"/>
        <v>0</v>
      </c>
      <c r="F82">
        <f t="shared" si="13"/>
        <v>0</v>
      </c>
      <c r="G82">
        <f t="shared" si="13"/>
        <v>0</v>
      </c>
      <c r="H82">
        <f t="shared" si="13"/>
        <v>0</v>
      </c>
      <c r="I82">
        <f t="shared" si="13"/>
        <v>0</v>
      </c>
      <c r="J82">
        <f t="shared" si="13"/>
        <v>0</v>
      </c>
      <c r="K82">
        <f t="shared" si="13"/>
        <v>1</v>
      </c>
      <c r="L82">
        <f t="shared" si="13"/>
        <v>0</v>
      </c>
      <c r="M82">
        <f t="shared" si="13"/>
        <v>0</v>
      </c>
      <c r="N82">
        <f t="shared" ref="D82:N104" si="19">IF($B82=N$5,1,0)</f>
        <v>0</v>
      </c>
      <c r="O82" s="21">
        <f t="shared" si="14"/>
        <v>0</v>
      </c>
      <c r="P82" s="22" t="str">
        <f t="shared" si="12"/>
        <v/>
      </c>
      <c r="Q82">
        <f t="shared" si="17"/>
        <v>0</v>
      </c>
      <c r="R82">
        <f t="shared" si="18"/>
        <v>0</v>
      </c>
      <c r="S82">
        <f t="shared" si="18"/>
        <v>0</v>
      </c>
      <c r="T82">
        <f t="shared" si="15"/>
        <v>0</v>
      </c>
      <c r="U82" s="21">
        <f t="shared" si="16"/>
        <v>0</v>
      </c>
    </row>
    <row r="83" spans="1:21" ht="16">
      <c r="A83" s="8">
        <v>78</v>
      </c>
      <c r="B83" s="1" t="s">
        <v>249</v>
      </c>
      <c r="C83">
        <f t="shared" si="11"/>
        <v>0</v>
      </c>
      <c r="D83">
        <f t="shared" si="19"/>
        <v>0</v>
      </c>
      <c r="E83">
        <f t="shared" si="19"/>
        <v>0</v>
      </c>
      <c r="F83">
        <f t="shared" si="19"/>
        <v>0</v>
      </c>
      <c r="G83">
        <f t="shared" si="19"/>
        <v>0</v>
      </c>
      <c r="H83">
        <f t="shared" si="19"/>
        <v>0</v>
      </c>
      <c r="I83">
        <f t="shared" si="19"/>
        <v>0</v>
      </c>
      <c r="J83">
        <f t="shared" si="19"/>
        <v>0</v>
      </c>
      <c r="K83">
        <f t="shared" si="19"/>
        <v>0</v>
      </c>
      <c r="L83">
        <f t="shared" si="19"/>
        <v>1</v>
      </c>
      <c r="M83">
        <f t="shared" si="19"/>
        <v>0</v>
      </c>
      <c r="N83">
        <f t="shared" si="19"/>
        <v>0</v>
      </c>
      <c r="O83" s="21">
        <f t="shared" si="14"/>
        <v>0</v>
      </c>
      <c r="P83" s="22" t="str">
        <f t="shared" si="12"/>
        <v/>
      </c>
      <c r="Q83">
        <f t="shared" si="17"/>
        <v>0</v>
      </c>
      <c r="R83">
        <f t="shared" si="18"/>
        <v>0</v>
      </c>
      <c r="S83">
        <f t="shared" si="18"/>
        <v>0</v>
      </c>
      <c r="T83">
        <f t="shared" si="15"/>
        <v>0</v>
      </c>
      <c r="U83" s="21">
        <f t="shared" si="16"/>
        <v>0</v>
      </c>
    </row>
    <row r="84" spans="1:21" ht="16">
      <c r="A84" s="8">
        <v>79</v>
      </c>
      <c r="B84" s="1" t="s">
        <v>20</v>
      </c>
      <c r="C84">
        <f t="shared" si="11"/>
        <v>0</v>
      </c>
      <c r="D84">
        <f t="shared" si="19"/>
        <v>0</v>
      </c>
      <c r="E84">
        <f t="shared" si="19"/>
        <v>0</v>
      </c>
      <c r="F84">
        <f t="shared" si="19"/>
        <v>0</v>
      </c>
      <c r="G84">
        <f t="shared" si="19"/>
        <v>1</v>
      </c>
      <c r="H84">
        <f t="shared" si="19"/>
        <v>0</v>
      </c>
      <c r="I84">
        <f t="shared" si="19"/>
        <v>0</v>
      </c>
      <c r="J84">
        <f t="shared" si="19"/>
        <v>0</v>
      </c>
      <c r="K84">
        <f t="shared" si="19"/>
        <v>0</v>
      </c>
      <c r="L84">
        <f t="shared" si="19"/>
        <v>0</v>
      </c>
      <c r="M84">
        <f t="shared" si="19"/>
        <v>0</v>
      </c>
      <c r="N84">
        <f t="shared" si="19"/>
        <v>0</v>
      </c>
      <c r="O84" s="21">
        <f t="shared" si="14"/>
        <v>0</v>
      </c>
      <c r="P84" s="22" t="str">
        <f t="shared" si="12"/>
        <v/>
      </c>
      <c r="Q84">
        <f t="shared" si="17"/>
        <v>0</v>
      </c>
      <c r="R84">
        <f t="shared" si="18"/>
        <v>0</v>
      </c>
      <c r="S84">
        <f t="shared" si="18"/>
        <v>0</v>
      </c>
      <c r="T84">
        <f t="shared" si="15"/>
        <v>0</v>
      </c>
      <c r="U84" s="21">
        <f t="shared" si="16"/>
        <v>0</v>
      </c>
    </row>
    <row r="85" spans="1:21" ht="16">
      <c r="A85" s="8">
        <v>80</v>
      </c>
      <c r="B85" s="1" t="s">
        <v>20</v>
      </c>
      <c r="C85">
        <f t="shared" si="11"/>
        <v>0</v>
      </c>
      <c r="D85">
        <f t="shared" si="19"/>
        <v>0</v>
      </c>
      <c r="E85">
        <f t="shared" si="19"/>
        <v>0</v>
      </c>
      <c r="F85">
        <f t="shared" si="19"/>
        <v>0</v>
      </c>
      <c r="G85">
        <f t="shared" si="19"/>
        <v>1</v>
      </c>
      <c r="H85">
        <f t="shared" si="19"/>
        <v>0</v>
      </c>
      <c r="I85">
        <f t="shared" si="19"/>
        <v>0</v>
      </c>
      <c r="J85">
        <f t="shared" si="19"/>
        <v>0</v>
      </c>
      <c r="K85">
        <f t="shared" si="19"/>
        <v>0</v>
      </c>
      <c r="L85">
        <f t="shared" si="19"/>
        <v>0</v>
      </c>
      <c r="M85">
        <f t="shared" si="19"/>
        <v>0</v>
      </c>
      <c r="N85">
        <f t="shared" si="19"/>
        <v>0</v>
      </c>
      <c r="O85" s="21">
        <f t="shared" si="14"/>
        <v>0</v>
      </c>
      <c r="P85" s="22" t="str">
        <f t="shared" si="12"/>
        <v/>
      </c>
      <c r="Q85">
        <f t="shared" si="17"/>
        <v>0</v>
      </c>
      <c r="R85">
        <f t="shared" si="18"/>
        <v>0</v>
      </c>
      <c r="S85">
        <f t="shared" si="18"/>
        <v>0</v>
      </c>
      <c r="T85">
        <f t="shared" si="15"/>
        <v>0</v>
      </c>
      <c r="U85" s="21">
        <f t="shared" si="16"/>
        <v>0</v>
      </c>
    </row>
    <row r="86" spans="1:21" ht="16">
      <c r="A86" s="8">
        <v>81</v>
      </c>
      <c r="B86" s="1" t="s">
        <v>20</v>
      </c>
      <c r="C86">
        <f t="shared" si="11"/>
        <v>0</v>
      </c>
      <c r="D86">
        <f t="shared" si="19"/>
        <v>0</v>
      </c>
      <c r="E86">
        <f t="shared" si="19"/>
        <v>0</v>
      </c>
      <c r="F86">
        <f t="shared" si="19"/>
        <v>0</v>
      </c>
      <c r="G86">
        <f t="shared" si="19"/>
        <v>1</v>
      </c>
      <c r="H86">
        <f t="shared" si="19"/>
        <v>0</v>
      </c>
      <c r="I86">
        <f t="shared" si="19"/>
        <v>0</v>
      </c>
      <c r="J86">
        <f t="shared" si="19"/>
        <v>0</v>
      </c>
      <c r="K86">
        <f t="shared" si="19"/>
        <v>0</v>
      </c>
      <c r="L86">
        <f t="shared" si="19"/>
        <v>0</v>
      </c>
      <c r="M86">
        <f t="shared" si="19"/>
        <v>0</v>
      </c>
      <c r="N86">
        <f t="shared" si="19"/>
        <v>0</v>
      </c>
      <c r="O86" s="21">
        <f t="shared" si="14"/>
        <v>0</v>
      </c>
      <c r="P86" s="22" t="str">
        <f t="shared" si="12"/>
        <v/>
      </c>
      <c r="Q86">
        <f t="shared" si="17"/>
        <v>0</v>
      </c>
      <c r="R86">
        <f t="shared" si="18"/>
        <v>0</v>
      </c>
      <c r="S86">
        <f t="shared" si="18"/>
        <v>0</v>
      </c>
      <c r="T86">
        <f t="shared" si="15"/>
        <v>0</v>
      </c>
      <c r="U86" s="21">
        <f t="shared" si="16"/>
        <v>0</v>
      </c>
    </row>
    <row r="87" spans="1:21" ht="16">
      <c r="A87" s="8">
        <v>82</v>
      </c>
      <c r="B87" s="1" t="s">
        <v>788</v>
      </c>
      <c r="C87">
        <f t="shared" si="11"/>
        <v>0</v>
      </c>
      <c r="D87">
        <f t="shared" si="19"/>
        <v>0</v>
      </c>
      <c r="E87">
        <f t="shared" si="19"/>
        <v>0</v>
      </c>
      <c r="F87">
        <f t="shared" si="19"/>
        <v>0</v>
      </c>
      <c r="G87">
        <f t="shared" si="19"/>
        <v>0</v>
      </c>
      <c r="H87">
        <f t="shared" si="19"/>
        <v>0</v>
      </c>
      <c r="I87">
        <f t="shared" si="19"/>
        <v>0</v>
      </c>
      <c r="J87">
        <f t="shared" si="19"/>
        <v>0</v>
      </c>
      <c r="K87">
        <f t="shared" si="19"/>
        <v>0</v>
      </c>
      <c r="L87">
        <f t="shared" si="19"/>
        <v>0</v>
      </c>
      <c r="M87">
        <f t="shared" si="19"/>
        <v>0</v>
      </c>
      <c r="N87">
        <f t="shared" si="19"/>
        <v>0</v>
      </c>
      <c r="O87" s="21">
        <f t="shared" si="14"/>
        <v>1</v>
      </c>
      <c r="P87" s="22" t="str">
        <f t="shared" si="12"/>
        <v>Royal Society</v>
      </c>
      <c r="Q87">
        <f t="shared" si="17"/>
        <v>0</v>
      </c>
      <c r="R87">
        <f t="shared" si="18"/>
        <v>0</v>
      </c>
      <c r="S87">
        <f t="shared" si="18"/>
        <v>0</v>
      </c>
      <c r="T87">
        <f t="shared" si="15"/>
        <v>0</v>
      </c>
      <c r="U87" s="21">
        <f t="shared" si="16"/>
        <v>1</v>
      </c>
    </row>
    <row r="88" spans="1:21" ht="16">
      <c r="A88" s="8">
        <v>83</v>
      </c>
      <c r="B88" s="1" t="s">
        <v>324</v>
      </c>
      <c r="C88">
        <f t="shared" si="11"/>
        <v>0</v>
      </c>
      <c r="D88">
        <f t="shared" si="19"/>
        <v>0</v>
      </c>
      <c r="E88">
        <f t="shared" si="19"/>
        <v>0</v>
      </c>
      <c r="F88">
        <f t="shared" si="19"/>
        <v>0</v>
      </c>
      <c r="G88">
        <f t="shared" si="19"/>
        <v>0</v>
      </c>
      <c r="H88">
        <f t="shared" si="19"/>
        <v>0</v>
      </c>
      <c r="I88">
        <f t="shared" si="19"/>
        <v>0</v>
      </c>
      <c r="J88">
        <f t="shared" si="19"/>
        <v>0</v>
      </c>
      <c r="K88">
        <f t="shared" si="19"/>
        <v>0</v>
      </c>
      <c r="L88">
        <f t="shared" si="19"/>
        <v>0</v>
      </c>
      <c r="M88">
        <f t="shared" si="19"/>
        <v>0</v>
      </c>
      <c r="N88">
        <f t="shared" si="19"/>
        <v>0</v>
      </c>
      <c r="O88" s="21">
        <f t="shared" si="14"/>
        <v>1</v>
      </c>
      <c r="P88" s="22" t="str">
        <f t="shared" si="12"/>
        <v>NIHR</v>
      </c>
      <c r="Q88">
        <f t="shared" si="17"/>
        <v>0</v>
      </c>
      <c r="R88">
        <f t="shared" si="18"/>
        <v>0</v>
      </c>
      <c r="S88">
        <f t="shared" si="18"/>
        <v>1</v>
      </c>
      <c r="T88">
        <f t="shared" si="15"/>
        <v>0</v>
      </c>
      <c r="U88" s="21">
        <f t="shared" si="16"/>
        <v>0</v>
      </c>
    </row>
    <row r="89" spans="1:21" ht="16">
      <c r="A89" s="8">
        <v>84</v>
      </c>
      <c r="B89" s="1" t="s">
        <v>20</v>
      </c>
      <c r="C89">
        <f t="shared" si="11"/>
        <v>0</v>
      </c>
      <c r="D89">
        <f t="shared" si="19"/>
        <v>0</v>
      </c>
      <c r="E89">
        <f t="shared" si="19"/>
        <v>0</v>
      </c>
      <c r="F89">
        <f t="shared" si="19"/>
        <v>0</v>
      </c>
      <c r="G89">
        <f t="shared" si="19"/>
        <v>1</v>
      </c>
      <c r="H89">
        <f t="shared" si="19"/>
        <v>0</v>
      </c>
      <c r="I89">
        <f t="shared" si="19"/>
        <v>0</v>
      </c>
      <c r="J89">
        <f t="shared" si="19"/>
        <v>0</v>
      </c>
      <c r="K89">
        <f t="shared" si="19"/>
        <v>0</v>
      </c>
      <c r="L89">
        <f t="shared" si="19"/>
        <v>0</v>
      </c>
      <c r="M89">
        <f t="shared" si="19"/>
        <v>0</v>
      </c>
      <c r="N89">
        <f t="shared" si="19"/>
        <v>0</v>
      </c>
      <c r="O89" s="21">
        <f t="shared" si="14"/>
        <v>0</v>
      </c>
      <c r="P89" s="22" t="str">
        <f t="shared" si="12"/>
        <v/>
      </c>
      <c r="Q89">
        <f t="shared" si="17"/>
        <v>0</v>
      </c>
      <c r="R89">
        <f t="shared" si="18"/>
        <v>0</v>
      </c>
      <c r="S89">
        <f t="shared" si="18"/>
        <v>0</v>
      </c>
      <c r="T89">
        <f t="shared" si="15"/>
        <v>0</v>
      </c>
      <c r="U89" s="21">
        <f t="shared" si="16"/>
        <v>0</v>
      </c>
    </row>
    <row r="90" spans="1:21" ht="16">
      <c r="A90" s="8">
        <v>85</v>
      </c>
      <c r="B90" s="1" t="s">
        <v>20</v>
      </c>
      <c r="C90">
        <f t="shared" si="11"/>
        <v>0</v>
      </c>
      <c r="D90">
        <f t="shared" si="19"/>
        <v>0</v>
      </c>
      <c r="E90">
        <f t="shared" si="19"/>
        <v>0</v>
      </c>
      <c r="F90">
        <f t="shared" si="19"/>
        <v>0</v>
      </c>
      <c r="G90">
        <f t="shared" si="19"/>
        <v>1</v>
      </c>
      <c r="H90">
        <f t="shared" si="19"/>
        <v>0</v>
      </c>
      <c r="I90">
        <f t="shared" si="19"/>
        <v>0</v>
      </c>
      <c r="J90">
        <f t="shared" si="19"/>
        <v>0</v>
      </c>
      <c r="K90">
        <f t="shared" si="19"/>
        <v>0</v>
      </c>
      <c r="L90">
        <f t="shared" si="19"/>
        <v>0</v>
      </c>
      <c r="M90">
        <f t="shared" si="19"/>
        <v>0</v>
      </c>
      <c r="N90">
        <f t="shared" si="19"/>
        <v>0</v>
      </c>
      <c r="O90" s="21">
        <f t="shared" si="14"/>
        <v>0</v>
      </c>
      <c r="P90" s="22" t="str">
        <f t="shared" ref="P90:P91" si="20">IF(O90=1,B90,"")</f>
        <v/>
      </c>
      <c r="Q90">
        <f t="shared" si="17"/>
        <v>0</v>
      </c>
      <c r="R90">
        <f t="shared" si="18"/>
        <v>0</v>
      </c>
      <c r="S90">
        <f t="shared" si="18"/>
        <v>0</v>
      </c>
      <c r="T90">
        <f t="shared" si="15"/>
        <v>0</v>
      </c>
      <c r="U90" s="21">
        <f t="shared" si="16"/>
        <v>0</v>
      </c>
    </row>
    <row r="91" spans="1:21" ht="16">
      <c r="A91" s="8">
        <v>86</v>
      </c>
      <c r="B91" s="1" t="s">
        <v>33</v>
      </c>
      <c r="C91">
        <f t="shared" si="11"/>
        <v>0</v>
      </c>
      <c r="D91">
        <f t="shared" si="19"/>
        <v>0</v>
      </c>
      <c r="E91">
        <f t="shared" si="19"/>
        <v>0</v>
      </c>
      <c r="F91">
        <f t="shared" si="19"/>
        <v>1</v>
      </c>
      <c r="G91">
        <f t="shared" si="19"/>
        <v>0</v>
      </c>
      <c r="H91">
        <f t="shared" si="19"/>
        <v>0</v>
      </c>
      <c r="I91">
        <f t="shared" si="19"/>
        <v>0</v>
      </c>
      <c r="J91">
        <f t="shared" si="19"/>
        <v>0</v>
      </c>
      <c r="K91">
        <f t="shared" si="19"/>
        <v>0</v>
      </c>
      <c r="L91">
        <f t="shared" si="19"/>
        <v>0</v>
      </c>
      <c r="M91">
        <f t="shared" si="19"/>
        <v>0</v>
      </c>
      <c r="N91">
        <f t="shared" si="19"/>
        <v>0</v>
      </c>
      <c r="O91" s="21">
        <f t="shared" si="14"/>
        <v>0</v>
      </c>
      <c r="P91" s="22" t="str">
        <f t="shared" si="20"/>
        <v/>
      </c>
      <c r="Q91">
        <f t="shared" si="17"/>
        <v>0</v>
      </c>
      <c r="R91">
        <f t="shared" si="18"/>
        <v>0</v>
      </c>
      <c r="S91">
        <f t="shared" si="18"/>
        <v>0</v>
      </c>
      <c r="T91">
        <f t="shared" si="15"/>
        <v>0</v>
      </c>
      <c r="U91" s="21">
        <f t="shared" si="16"/>
        <v>0</v>
      </c>
    </row>
    <row r="92" spans="1:21" ht="16">
      <c r="A92" s="8">
        <v>87</v>
      </c>
      <c r="B92" s="1" t="s">
        <v>1031</v>
      </c>
      <c r="C92">
        <f t="shared" si="11"/>
        <v>0</v>
      </c>
      <c r="D92">
        <f t="shared" si="19"/>
        <v>0</v>
      </c>
      <c r="E92">
        <f t="shared" si="19"/>
        <v>0</v>
      </c>
      <c r="F92">
        <f t="shared" si="19"/>
        <v>0</v>
      </c>
      <c r="G92">
        <f t="shared" si="19"/>
        <v>0</v>
      </c>
      <c r="H92">
        <f t="shared" si="19"/>
        <v>0</v>
      </c>
      <c r="I92">
        <f t="shared" si="19"/>
        <v>0</v>
      </c>
      <c r="J92">
        <f t="shared" si="19"/>
        <v>0</v>
      </c>
      <c r="K92">
        <f t="shared" si="19"/>
        <v>0</v>
      </c>
      <c r="L92">
        <f t="shared" si="19"/>
        <v>0</v>
      </c>
      <c r="M92">
        <f t="shared" si="19"/>
        <v>0</v>
      </c>
      <c r="N92">
        <f t="shared" si="19"/>
        <v>0</v>
      </c>
      <c r="O92" s="21">
        <f t="shared" si="14"/>
        <v>1</v>
      </c>
      <c r="P92" s="22" t="s">
        <v>336</v>
      </c>
      <c r="Q92">
        <f t="shared" si="17"/>
        <v>0</v>
      </c>
      <c r="R92">
        <f t="shared" si="18"/>
        <v>0</v>
      </c>
      <c r="S92">
        <f t="shared" si="18"/>
        <v>0</v>
      </c>
      <c r="T92">
        <f t="shared" si="15"/>
        <v>0</v>
      </c>
      <c r="U92" s="21">
        <f t="shared" si="16"/>
        <v>1</v>
      </c>
    </row>
    <row r="93" spans="1:21" ht="16">
      <c r="A93" s="8">
        <v>88</v>
      </c>
      <c r="B93" s="1" t="s">
        <v>645</v>
      </c>
      <c r="C93">
        <f t="shared" si="11"/>
        <v>0</v>
      </c>
      <c r="D93">
        <f t="shared" si="19"/>
        <v>0</v>
      </c>
      <c r="E93">
        <f t="shared" si="19"/>
        <v>0</v>
      </c>
      <c r="F93">
        <f t="shared" si="19"/>
        <v>0</v>
      </c>
      <c r="G93">
        <f t="shared" si="19"/>
        <v>0</v>
      </c>
      <c r="H93">
        <f t="shared" si="19"/>
        <v>0</v>
      </c>
      <c r="I93">
        <f t="shared" si="19"/>
        <v>0</v>
      </c>
      <c r="J93">
        <f t="shared" si="19"/>
        <v>0</v>
      </c>
      <c r="K93">
        <f t="shared" si="19"/>
        <v>0</v>
      </c>
      <c r="L93">
        <f t="shared" si="19"/>
        <v>0</v>
      </c>
      <c r="M93">
        <f t="shared" si="19"/>
        <v>0</v>
      </c>
      <c r="N93">
        <f t="shared" si="19"/>
        <v>0</v>
      </c>
      <c r="O93" s="21">
        <f t="shared" si="14"/>
        <v>1</v>
      </c>
      <c r="P93" s="22" t="str">
        <f t="shared" ref="P93:P99" si="21">IF(O93=1,B93,"")</f>
        <v>UK government departments</v>
      </c>
      <c r="Q93">
        <f t="shared" si="17"/>
        <v>0</v>
      </c>
      <c r="R93">
        <f t="shared" si="18"/>
        <v>0</v>
      </c>
      <c r="S93">
        <f t="shared" si="18"/>
        <v>0</v>
      </c>
      <c r="T93">
        <f t="shared" si="15"/>
        <v>0</v>
      </c>
      <c r="U93" s="21">
        <f t="shared" si="16"/>
        <v>1</v>
      </c>
    </row>
    <row r="94" spans="1:21" ht="16">
      <c r="A94" s="8">
        <v>89</v>
      </c>
      <c r="B94" s="1" t="s">
        <v>249</v>
      </c>
      <c r="C94">
        <f t="shared" si="11"/>
        <v>0</v>
      </c>
      <c r="D94">
        <f t="shared" si="19"/>
        <v>0</v>
      </c>
      <c r="E94">
        <f t="shared" si="19"/>
        <v>0</v>
      </c>
      <c r="F94">
        <f t="shared" si="19"/>
        <v>0</v>
      </c>
      <c r="G94">
        <f t="shared" si="19"/>
        <v>0</v>
      </c>
      <c r="H94">
        <f t="shared" si="19"/>
        <v>0</v>
      </c>
      <c r="I94">
        <f t="shared" si="19"/>
        <v>0</v>
      </c>
      <c r="J94">
        <f t="shared" si="19"/>
        <v>0</v>
      </c>
      <c r="K94">
        <f t="shared" si="19"/>
        <v>0</v>
      </c>
      <c r="L94">
        <f t="shared" si="19"/>
        <v>1</v>
      </c>
      <c r="M94">
        <f t="shared" si="19"/>
        <v>0</v>
      </c>
      <c r="N94">
        <f t="shared" si="19"/>
        <v>0</v>
      </c>
      <c r="O94" s="21">
        <f t="shared" si="14"/>
        <v>0</v>
      </c>
      <c r="P94" s="22" t="str">
        <f t="shared" si="21"/>
        <v/>
      </c>
      <c r="Q94">
        <f t="shared" si="17"/>
        <v>0</v>
      </c>
      <c r="R94">
        <f t="shared" si="18"/>
        <v>0</v>
      </c>
      <c r="S94">
        <f t="shared" si="18"/>
        <v>0</v>
      </c>
      <c r="T94">
        <f t="shared" si="15"/>
        <v>0</v>
      </c>
      <c r="U94" s="21">
        <f t="shared" si="16"/>
        <v>0</v>
      </c>
    </row>
    <row r="95" spans="1:21" ht="16">
      <c r="A95" s="8">
        <v>90</v>
      </c>
      <c r="B95" s="1" t="s">
        <v>249</v>
      </c>
      <c r="C95">
        <f t="shared" si="11"/>
        <v>0</v>
      </c>
      <c r="D95">
        <f t="shared" si="19"/>
        <v>0</v>
      </c>
      <c r="E95">
        <f t="shared" si="19"/>
        <v>0</v>
      </c>
      <c r="F95">
        <f t="shared" si="19"/>
        <v>0</v>
      </c>
      <c r="G95">
        <f t="shared" si="19"/>
        <v>0</v>
      </c>
      <c r="H95">
        <f t="shared" si="19"/>
        <v>0</v>
      </c>
      <c r="I95">
        <f t="shared" si="19"/>
        <v>0</v>
      </c>
      <c r="J95">
        <f t="shared" si="19"/>
        <v>0</v>
      </c>
      <c r="K95">
        <f t="shared" si="19"/>
        <v>0</v>
      </c>
      <c r="L95">
        <f t="shared" si="19"/>
        <v>1</v>
      </c>
      <c r="M95">
        <f t="shared" si="19"/>
        <v>0</v>
      </c>
      <c r="N95">
        <f t="shared" si="19"/>
        <v>0</v>
      </c>
      <c r="O95" s="21">
        <f t="shared" si="14"/>
        <v>0</v>
      </c>
      <c r="P95" s="22" t="str">
        <f t="shared" si="21"/>
        <v/>
      </c>
      <c r="Q95">
        <f t="shared" si="17"/>
        <v>0</v>
      </c>
      <c r="R95">
        <f t="shared" si="18"/>
        <v>0</v>
      </c>
      <c r="S95">
        <f t="shared" si="18"/>
        <v>0</v>
      </c>
      <c r="T95">
        <f t="shared" si="15"/>
        <v>0</v>
      </c>
      <c r="U95" s="21">
        <f t="shared" si="16"/>
        <v>0</v>
      </c>
    </row>
    <row r="96" spans="1:21" ht="16">
      <c r="A96" s="8">
        <v>91</v>
      </c>
      <c r="B96" s="1" t="s">
        <v>20</v>
      </c>
      <c r="C96">
        <f t="shared" si="11"/>
        <v>0</v>
      </c>
      <c r="D96">
        <f t="shared" si="19"/>
        <v>0</v>
      </c>
      <c r="E96">
        <f t="shared" si="19"/>
        <v>0</v>
      </c>
      <c r="F96">
        <f t="shared" si="19"/>
        <v>0</v>
      </c>
      <c r="G96">
        <f t="shared" si="19"/>
        <v>1</v>
      </c>
      <c r="H96">
        <f t="shared" si="19"/>
        <v>0</v>
      </c>
      <c r="I96">
        <f t="shared" si="19"/>
        <v>0</v>
      </c>
      <c r="J96">
        <f t="shared" si="19"/>
        <v>0</v>
      </c>
      <c r="K96">
        <f t="shared" si="19"/>
        <v>0</v>
      </c>
      <c r="L96">
        <f t="shared" si="19"/>
        <v>0</v>
      </c>
      <c r="M96">
        <f t="shared" si="19"/>
        <v>0</v>
      </c>
      <c r="N96">
        <f t="shared" si="19"/>
        <v>0</v>
      </c>
      <c r="O96" s="21">
        <f t="shared" si="14"/>
        <v>0</v>
      </c>
      <c r="P96" s="22" t="str">
        <f t="shared" si="21"/>
        <v/>
      </c>
      <c r="Q96">
        <f t="shared" si="17"/>
        <v>0</v>
      </c>
      <c r="R96">
        <f t="shared" si="18"/>
        <v>0</v>
      </c>
      <c r="S96">
        <f t="shared" si="18"/>
        <v>0</v>
      </c>
      <c r="T96">
        <f t="shared" si="15"/>
        <v>0</v>
      </c>
      <c r="U96" s="21">
        <f t="shared" si="16"/>
        <v>0</v>
      </c>
    </row>
    <row r="97" spans="1:21" ht="16">
      <c r="A97" s="8">
        <v>92</v>
      </c>
      <c r="B97" s="1" t="s">
        <v>632</v>
      </c>
      <c r="C97">
        <f t="shared" si="11"/>
        <v>0</v>
      </c>
      <c r="D97">
        <f t="shared" si="19"/>
        <v>0</v>
      </c>
      <c r="E97">
        <f t="shared" si="19"/>
        <v>0</v>
      </c>
      <c r="F97">
        <f t="shared" si="19"/>
        <v>0</v>
      </c>
      <c r="G97">
        <f t="shared" si="19"/>
        <v>0</v>
      </c>
      <c r="H97">
        <f t="shared" si="19"/>
        <v>0</v>
      </c>
      <c r="I97">
        <f t="shared" si="19"/>
        <v>0</v>
      </c>
      <c r="J97">
        <f t="shared" si="19"/>
        <v>0</v>
      </c>
      <c r="K97">
        <f t="shared" si="19"/>
        <v>0</v>
      </c>
      <c r="L97">
        <f t="shared" si="19"/>
        <v>0</v>
      </c>
      <c r="M97">
        <f t="shared" si="19"/>
        <v>0</v>
      </c>
      <c r="N97">
        <f t="shared" si="19"/>
        <v>0</v>
      </c>
      <c r="O97" s="21">
        <f t="shared" si="14"/>
        <v>1</v>
      </c>
      <c r="P97" s="22" t="str">
        <f t="shared" si="21"/>
        <v>government departments</v>
      </c>
      <c r="Q97">
        <f t="shared" si="17"/>
        <v>0</v>
      </c>
      <c r="R97">
        <f t="shared" si="18"/>
        <v>0</v>
      </c>
      <c r="S97">
        <f t="shared" si="18"/>
        <v>0</v>
      </c>
      <c r="T97">
        <f t="shared" si="15"/>
        <v>0</v>
      </c>
      <c r="U97" s="21">
        <f t="shared" si="16"/>
        <v>1</v>
      </c>
    </row>
    <row r="98" spans="1:21" ht="16">
      <c r="A98" s="8">
        <v>93</v>
      </c>
      <c r="B98" s="1" t="s">
        <v>85</v>
      </c>
      <c r="C98">
        <f t="shared" si="11"/>
        <v>0</v>
      </c>
      <c r="D98">
        <f t="shared" si="19"/>
        <v>0</v>
      </c>
      <c r="E98">
        <f t="shared" si="19"/>
        <v>0</v>
      </c>
      <c r="F98">
        <f t="shared" si="19"/>
        <v>0</v>
      </c>
      <c r="G98">
        <f t="shared" si="19"/>
        <v>0</v>
      </c>
      <c r="H98">
        <f t="shared" si="19"/>
        <v>0</v>
      </c>
      <c r="I98">
        <f t="shared" si="19"/>
        <v>0</v>
      </c>
      <c r="J98">
        <f t="shared" si="19"/>
        <v>1</v>
      </c>
      <c r="K98">
        <f t="shared" si="19"/>
        <v>0</v>
      </c>
      <c r="L98">
        <f t="shared" si="19"/>
        <v>0</v>
      </c>
      <c r="M98">
        <f t="shared" si="19"/>
        <v>0</v>
      </c>
      <c r="N98">
        <f t="shared" si="19"/>
        <v>0</v>
      </c>
      <c r="O98" s="21">
        <f t="shared" si="14"/>
        <v>0</v>
      </c>
      <c r="P98" s="22" t="str">
        <f t="shared" si="21"/>
        <v/>
      </c>
      <c r="Q98">
        <f t="shared" si="17"/>
        <v>0</v>
      </c>
      <c r="R98">
        <f t="shared" si="18"/>
        <v>0</v>
      </c>
      <c r="S98">
        <f t="shared" si="18"/>
        <v>0</v>
      </c>
      <c r="T98">
        <f t="shared" si="15"/>
        <v>0</v>
      </c>
      <c r="U98" s="21">
        <f t="shared" si="16"/>
        <v>0</v>
      </c>
    </row>
    <row r="99" spans="1:21" ht="16">
      <c r="A99" s="8">
        <v>94</v>
      </c>
      <c r="B99" s="1" t="s">
        <v>120</v>
      </c>
      <c r="C99">
        <f t="shared" si="11"/>
        <v>0</v>
      </c>
      <c r="D99">
        <f t="shared" si="19"/>
        <v>0</v>
      </c>
      <c r="E99">
        <f t="shared" si="19"/>
        <v>0</v>
      </c>
      <c r="F99">
        <f t="shared" si="19"/>
        <v>0</v>
      </c>
      <c r="G99">
        <f t="shared" si="19"/>
        <v>0</v>
      </c>
      <c r="H99">
        <f t="shared" si="19"/>
        <v>1</v>
      </c>
      <c r="I99">
        <f t="shared" si="19"/>
        <v>0</v>
      </c>
      <c r="J99">
        <f t="shared" si="19"/>
        <v>0</v>
      </c>
      <c r="K99">
        <f t="shared" si="19"/>
        <v>0</v>
      </c>
      <c r="L99">
        <f t="shared" si="19"/>
        <v>0</v>
      </c>
      <c r="M99">
        <f t="shared" si="19"/>
        <v>0</v>
      </c>
      <c r="N99">
        <f t="shared" si="19"/>
        <v>0</v>
      </c>
      <c r="O99" s="21">
        <f t="shared" si="14"/>
        <v>0</v>
      </c>
      <c r="P99" s="22" t="str">
        <f t="shared" si="21"/>
        <v/>
      </c>
      <c r="Q99">
        <f t="shared" si="17"/>
        <v>0</v>
      </c>
      <c r="R99">
        <f t="shared" si="18"/>
        <v>0</v>
      </c>
      <c r="S99">
        <f t="shared" si="18"/>
        <v>0</v>
      </c>
      <c r="T99">
        <f t="shared" si="15"/>
        <v>0</v>
      </c>
      <c r="U99" s="21">
        <f t="shared" si="16"/>
        <v>0</v>
      </c>
    </row>
    <row r="100" spans="1:21" ht="16">
      <c r="A100" s="8">
        <v>95</v>
      </c>
      <c r="B100" s="1" t="s">
        <v>384</v>
      </c>
      <c r="C100">
        <f t="shared" si="11"/>
        <v>0</v>
      </c>
      <c r="D100">
        <f t="shared" si="19"/>
        <v>0</v>
      </c>
      <c r="E100">
        <f t="shared" si="19"/>
        <v>0</v>
      </c>
      <c r="F100">
        <f t="shared" si="19"/>
        <v>0</v>
      </c>
      <c r="G100">
        <f t="shared" si="19"/>
        <v>0</v>
      </c>
      <c r="H100">
        <f t="shared" si="19"/>
        <v>0</v>
      </c>
      <c r="I100">
        <f t="shared" si="19"/>
        <v>0</v>
      </c>
      <c r="J100">
        <f t="shared" si="19"/>
        <v>0</v>
      </c>
      <c r="K100">
        <f t="shared" si="19"/>
        <v>0</v>
      </c>
      <c r="L100">
        <f t="shared" si="19"/>
        <v>0</v>
      </c>
      <c r="M100">
        <f t="shared" si="19"/>
        <v>0</v>
      </c>
      <c r="N100">
        <f t="shared" si="19"/>
        <v>0</v>
      </c>
      <c r="O100" s="21">
        <f t="shared" si="14"/>
        <v>1</v>
      </c>
      <c r="P100" s="22" t="s">
        <v>336</v>
      </c>
      <c r="Q100">
        <f t="shared" si="17"/>
        <v>0</v>
      </c>
      <c r="R100">
        <f t="shared" si="18"/>
        <v>0</v>
      </c>
      <c r="S100">
        <f t="shared" si="18"/>
        <v>0</v>
      </c>
      <c r="T100">
        <f t="shared" si="15"/>
        <v>0</v>
      </c>
      <c r="U100" s="21">
        <f t="shared" si="16"/>
        <v>1</v>
      </c>
    </row>
    <row r="101" spans="1:21" ht="16">
      <c r="A101" s="8">
        <v>96</v>
      </c>
      <c r="B101" s="1" t="s">
        <v>777</v>
      </c>
      <c r="C101">
        <f t="shared" si="11"/>
        <v>0</v>
      </c>
      <c r="D101">
        <f t="shared" si="19"/>
        <v>0</v>
      </c>
      <c r="E101">
        <f t="shared" si="19"/>
        <v>0</v>
      </c>
      <c r="F101">
        <f t="shared" si="19"/>
        <v>0</v>
      </c>
      <c r="G101">
        <f t="shared" si="19"/>
        <v>0</v>
      </c>
      <c r="H101">
        <f t="shared" si="19"/>
        <v>0</v>
      </c>
      <c r="I101">
        <f t="shared" si="19"/>
        <v>0</v>
      </c>
      <c r="J101">
        <f t="shared" si="19"/>
        <v>0</v>
      </c>
      <c r="K101">
        <f t="shared" si="19"/>
        <v>0</v>
      </c>
      <c r="L101">
        <f t="shared" si="19"/>
        <v>0</v>
      </c>
      <c r="M101">
        <f t="shared" si="19"/>
        <v>0</v>
      </c>
      <c r="N101">
        <f t="shared" si="19"/>
        <v>0</v>
      </c>
      <c r="O101" s="21">
        <f t="shared" si="14"/>
        <v>1</v>
      </c>
      <c r="P101" s="22" t="str">
        <f t="shared" ref="P101:P132" si="22">IF(O101=1,B101,"")</f>
        <v>NIHR-PHR</v>
      </c>
      <c r="Q101">
        <f t="shared" si="17"/>
        <v>0</v>
      </c>
      <c r="R101">
        <f t="shared" si="18"/>
        <v>0</v>
      </c>
      <c r="S101">
        <f t="shared" si="18"/>
        <v>1</v>
      </c>
      <c r="T101">
        <f t="shared" si="15"/>
        <v>0</v>
      </c>
      <c r="U101" s="21">
        <f t="shared" si="16"/>
        <v>0</v>
      </c>
    </row>
    <row r="102" spans="1:21" ht="16">
      <c r="A102" s="8">
        <v>97</v>
      </c>
      <c r="B102" s="1" t="s">
        <v>60</v>
      </c>
      <c r="C102">
        <f t="shared" si="11"/>
        <v>0</v>
      </c>
      <c r="D102">
        <f t="shared" si="19"/>
        <v>0</v>
      </c>
      <c r="E102">
        <f t="shared" si="19"/>
        <v>0</v>
      </c>
      <c r="F102">
        <f t="shared" si="19"/>
        <v>0</v>
      </c>
      <c r="G102">
        <f t="shared" si="19"/>
        <v>0</v>
      </c>
      <c r="H102">
        <f t="shared" si="19"/>
        <v>0</v>
      </c>
      <c r="I102">
        <f t="shared" si="19"/>
        <v>0</v>
      </c>
      <c r="J102">
        <f t="shared" si="19"/>
        <v>0</v>
      </c>
      <c r="K102">
        <f t="shared" si="19"/>
        <v>0</v>
      </c>
      <c r="L102">
        <f t="shared" si="19"/>
        <v>0</v>
      </c>
      <c r="M102">
        <f t="shared" si="19"/>
        <v>1</v>
      </c>
      <c r="N102">
        <f t="shared" si="19"/>
        <v>0</v>
      </c>
      <c r="O102" s="21">
        <f t="shared" si="14"/>
        <v>0</v>
      </c>
      <c r="P102" s="22" t="str">
        <f t="shared" si="22"/>
        <v/>
      </c>
      <c r="Q102">
        <f t="shared" si="17"/>
        <v>0</v>
      </c>
      <c r="R102">
        <f t="shared" si="18"/>
        <v>0</v>
      </c>
      <c r="S102">
        <f t="shared" si="18"/>
        <v>0</v>
      </c>
      <c r="T102">
        <f t="shared" si="15"/>
        <v>0</v>
      </c>
      <c r="U102" s="21">
        <f t="shared" si="16"/>
        <v>0</v>
      </c>
    </row>
    <row r="103" spans="1:21" ht="16">
      <c r="A103" s="8">
        <v>98</v>
      </c>
      <c r="B103" s="1" t="s">
        <v>85</v>
      </c>
      <c r="C103">
        <f t="shared" si="11"/>
        <v>0</v>
      </c>
      <c r="D103">
        <f t="shared" si="19"/>
        <v>0</v>
      </c>
      <c r="E103">
        <f t="shared" si="19"/>
        <v>0</v>
      </c>
      <c r="F103">
        <f t="shared" si="19"/>
        <v>0</v>
      </c>
      <c r="G103">
        <f t="shared" si="19"/>
        <v>0</v>
      </c>
      <c r="H103">
        <f t="shared" si="19"/>
        <v>0</v>
      </c>
      <c r="I103">
        <f t="shared" si="19"/>
        <v>0</v>
      </c>
      <c r="J103">
        <f t="shared" si="19"/>
        <v>1</v>
      </c>
      <c r="K103">
        <f t="shared" si="19"/>
        <v>0</v>
      </c>
      <c r="L103">
        <f t="shared" si="19"/>
        <v>0</v>
      </c>
      <c r="M103">
        <f t="shared" si="19"/>
        <v>0</v>
      </c>
      <c r="N103">
        <f t="shared" si="19"/>
        <v>0</v>
      </c>
      <c r="O103" s="21">
        <f t="shared" si="14"/>
        <v>0</v>
      </c>
      <c r="P103" s="22" t="str">
        <f t="shared" si="22"/>
        <v/>
      </c>
      <c r="Q103">
        <f t="shared" si="17"/>
        <v>0</v>
      </c>
      <c r="R103">
        <f t="shared" si="18"/>
        <v>0</v>
      </c>
      <c r="S103">
        <f t="shared" si="18"/>
        <v>0</v>
      </c>
      <c r="T103">
        <f t="shared" si="15"/>
        <v>0</v>
      </c>
      <c r="U103" s="21">
        <f t="shared" si="16"/>
        <v>0</v>
      </c>
    </row>
    <row r="104" spans="1:21" ht="16">
      <c r="A104" s="8">
        <v>99</v>
      </c>
      <c r="B104" s="1" t="s">
        <v>20</v>
      </c>
      <c r="C104">
        <f t="shared" si="11"/>
        <v>0</v>
      </c>
      <c r="D104">
        <f t="shared" si="19"/>
        <v>0</v>
      </c>
      <c r="E104">
        <f t="shared" si="19"/>
        <v>0</v>
      </c>
      <c r="F104">
        <f t="shared" ref="D104:N125" si="23">IF($B104=F$5,1,0)</f>
        <v>0</v>
      </c>
      <c r="G104">
        <f t="shared" si="23"/>
        <v>1</v>
      </c>
      <c r="H104">
        <f t="shared" si="23"/>
        <v>0</v>
      </c>
      <c r="I104">
        <f t="shared" si="23"/>
        <v>0</v>
      </c>
      <c r="J104">
        <f t="shared" si="23"/>
        <v>0</v>
      </c>
      <c r="K104">
        <f t="shared" si="23"/>
        <v>0</v>
      </c>
      <c r="L104">
        <f t="shared" si="23"/>
        <v>0</v>
      </c>
      <c r="M104">
        <f t="shared" si="23"/>
        <v>0</v>
      </c>
      <c r="N104">
        <f t="shared" si="23"/>
        <v>0</v>
      </c>
      <c r="O104" s="21">
        <f t="shared" si="14"/>
        <v>0</v>
      </c>
      <c r="P104" s="22" t="str">
        <f t="shared" si="22"/>
        <v/>
      </c>
      <c r="Q104">
        <f t="shared" si="17"/>
        <v>0</v>
      </c>
      <c r="R104">
        <f t="shared" si="18"/>
        <v>0</v>
      </c>
      <c r="S104">
        <f t="shared" si="18"/>
        <v>0</v>
      </c>
      <c r="T104">
        <f t="shared" si="15"/>
        <v>0</v>
      </c>
      <c r="U104" s="21">
        <f t="shared" si="16"/>
        <v>0</v>
      </c>
    </row>
    <row r="105" spans="1:21" ht="16">
      <c r="A105" s="8">
        <v>100</v>
      </c>
      <c r="B105" s="1" t="s">
        <v>148</v>
      </c>
      <c r="C105">
        <f t="shared" ref="C105:C168" si="24">IF($B105=C$5,1,0)</f>
        <v>0</v>
      </c>
      <c r="D105">
        <f t="shared" si="23"/>
        <v>0</v>
      </c>
      <c r="E105">
        <f t="shared" si="23"/>
        <v>0</v>
      </c>
      <c r="F105">
        <f t="shared" si="23"/>
        <v>0</v>
      </c>
      <c r="G105">
        <f t="shared" si="23"/>
        <v>0</v>
      </c>
      <c r="H105">
        <f t="shared" si="23"/>
        <v>0</v>
      </c>
      <c r="I105">
        <f t="shared" si="23"/>
        <v>0</v>
      </c>
      <c r="J105">
        <f t="shared" si="23"/>
        <v>0</v>
      </c>
      <c r="K105">
        <f t="shared" si="23"/>
        <v>1</v>
      </c>
      <c r="L105">
        <f t="shared" si="23"/>
        <v>0</v>
      </c>
      <c r="M105">
        <f t="shared" si="23"/>
        <v>0</v>
      </c>
      <c r="N105">
        <f t="shared" si="23"/>
        <v>0</v>
      </c>
      <c r="O105" s="21">
        <f t="shared" si="14"/>
        <v>0</v>
      </c>
      <c r="P105" s="22" t="str">
        <f t="shared" si="22"/>
        <v/>
      </c>
      <c r="Q105">
        <f t="shared" si="17"/>
        <v>0</v>
      </c>
      <c r="R105">
        <f t="shared" si="18"/>
        <v>0</v>
      </c>
      <c r="S105">
        <f t="shared" si="18"/>
        <v>0</v>
      </c>
      <c r="T105">
        <f t="shared" si="15"/>
        <v>0</v>
      </c>
      <c r="U105" s="21">
        <f t="shared" si="16"/>
        <v>0</v>
      </c>
    </row>
    <row r="106" spans="1:21" ht="16">
      <c r="A106" s="8">
        <v>101</v>
      </c>
      <c r="B106" s="1" t="s">
        <v>120</v>
      </c>
      <c r="C106">
        <f t="shared" si="24"/>
        <v>0</v>
      </c>
      <c r="D106">
        <f t="shared" si="23"/>
        <v>0</v>
      </c>
      <c r="E106">
        <f t="shared" si="23"/>
        <v>0</v>
      </c>
      <c r="F106">
        <f t="shared" si="23"/>
        <v>0</v>
      </c>
      <c r="G106">
        <f t="shared" si="23"/>
        <v>0</v>
      </c>
      <c r="H106">
        <f t="shared" si="23"/>
        <v>1</v>
      </c>
      <c r="I106">
        <f t="shared" si="23"/>
        <v>0</v>
      </c>
      <c r="J106">
        <f t="shared" si="23"/>
        <v>0</v>
      </c>
      <c r="K106">
        <f t="shared" si="23"/>
        <v>0</v>
      </c>
      <c r="L106">
        <f t="shared" si="23"/>
        <v>0</v>
      </c>
      <c r="M106">
        <f t="shared" si="23"/>
        <v>0</v>
      </c>
      <c r="N106">
        <f t="shared" si="23"/>
        <v>0</v>
      </c>
      <c r="O106" s="21">
        <f t="shared" si="14"/>
        <v>0</v>
      </c>
      <c r="P106" s="22" t="str">
        <f t="shared" si="22"/>
        <v/>
      </c>
      <c r="Q106">
        <f t="shared" si="17"/>
        <v>0</v>
      </c>
      <c r="R106">
        <f t="shared" si="18"/>
        <v>0</v>
      </c>
      <c r="S106">
        <f t="shared" si="18"/>
        <v>0</v>
      </c>
      <c r="T106">
        <f t="shared" si="15"/>
        <v>0</v>
      </c>
      <c r="U106" s="21">
        <f t="shared" si="16"/>
        <v>0</v>
      </c>
    </row>
    <row r="107" spans="1:21" ht="16">
      <c r="A107" s="8">
        <v>102</v>
      </c>
      <c r="B107" s="1" t="s">
        <v>364</v>
      </c>
      <c r="C107">
        <f t="shared" si="24"/>
        <v>1</v>
      </c>
      <c r="D107">
        <f t="shared" si="23"/>
        <v>0</v>
      </c>
      <c r="E107">
        <f t="shared" si="23"/>
        <v>0</v>
      </c>
      <c r="F107">
        <f t="shared" si="23"/>
        <v>0</v>
      </c>
      <c r="G107">
        <f t="shared" si="23"/>
        <v>0</v>
      </c>
      <c r="H107">
        <f t="shared" si="23"/>
        <v>0</v>
      </c>
      <c r="I107">
        <f t="shared" si="23"/>
        <v>0</v>
      </c>
      <c r="J107">
        <f t="shared" si="23"/>
        <v>0</v>
      </c>
      <c r="K107">
        <f t="shared" si="23"/>
        <v>0</v>
      </c>
      <c r="L107">
        <f t="shared" si="23"/>
        <v>0</v>
      </c>
      <c r="M107">
        <f t="shared" si="23"/>
        <v>0</v>
      </c>
      <c r="N107">
        <f t="shared" si="23"/>
        <v>0</v>
      </c>
      <c r="O107" s="21">
        <f t="shared" si="14"/>
        <v>0</v>
      </c>
      <c r="P107" s="22" t="str">
        <f t="shared" si="22"/>
        <v/>
      </c>
      <c r="Q107">
        <f t="shared" si="17"/>
        <v>0</v>
      </c>
      <c r="R107">
        <f t="shared" si="18"/>
        <v>0</v>
      </c>
      <c r="S107">
        <f t="shared" si="18"/>
        <v>0</v>
      </c>
      <c r="T107">
        <f t="shared" si="15"/>
        <v>0</v>
      </c>
      <c r="U107" s="21">
        <f t="shared" si="16"/>
        <v>0</v>
      </c>
    </row>
    <row r="108" spans="1:21" ht="16">
      <c r="A108" s="8">
        <v>103</v>
      </c>
      <c r="B108" s="1" t="s">
        <v>60</v>
      </c>
      <c r="C108">
        <f t="shared" si="24"/>
        <v>0</v>
      </c>
      <c r="D108">
        <f t="shared" si="23"/>
        <v>0</v>
      </c>
      <c r="E108">
        <f t="shared" si="23"/>
        <v>0</v>
      </c>
      <c r="F108">
        <f t="shared" si="23"/>
        <v>0</v>
      </c>
      <c r="G108">
        <f t="shared" si="23"/>
        <v>0</v>
      </c>
      <c r="H108">
        <f t="shared" si="23"/>
        <v>0</v>
      </c>
      <c r="I108">
        <f t="shared" si="23"/>
        <v>0</v>
      </c>
      <c r="J108">
        <f t="shared" si="23"/>
        <v>0</v>
      </c>
      <c r="K108">
        <f t="shared" si="23"/>
        <v>0</v>
      </c>
      <c r="L108">
        <f t="shared" si="23"/>
        <v>0</v>
      </c>
      <c r="M108">
        <f t="shared" si="23"/>
        <v>1</v>
      </c>
      <c r="N108">
        <f t="shared" si="23"/>
        <v>0</v>
      </c>
      <c r="O108" s="21">
        <f t="shared" si="14"/>
        <v>0</v>
      </c>
      <c r="P108" s="22" t="str">
        <f t="shared" si="22"/>
        <v/>
      </c>
      <c r="Q108">
        <f t="shared" si="17"/>
        <v>0</v>
      </c>
      <c r="R108">
        <f t="shared" si="18"/>
        <v>0</v>
      </c>
      <c r="S108">
        <f t="shared" si="18"/>
        <v>0</v>
      </c>
      <c r="T108">
        <f t="shared" si="15"/>
        <v>0</v>
      </c>
      <c r="U108" s="21">
        <f t="shared" si="16"/>
        <v>0</v>
      </c>
    </row>
    <row r="109" spans="1:21" ht="16">
      <c r="A109" s="8">
        <v>104</v>
      </c>
      <c r="B109" s="1" t="s">
        <v>120</v>
      </c>
      <c r="C109">
        <f t="shared" si="24"/>
        <v>0</v>
      </c>
      <c r="D109">
        <f t="shared" si="23"/>
        <v>0</v>
      </c>
      <c r="E109">
        <f t="shared" si="23"/>
        <v>0</v>
      </c>
      <c r="F109">
        <f t="shared" si="23"/>
        <v>0</v>
      </c>
      <c r="G109">
        <f t="shared" si="23"/>
        <v>0</v>
      </c>
      <c r="H109">
        <f t="shared" si="23"/>
        <v>1</v>
      </c>
      <c r="I109">
        <f t="shared" si="23"/>
        <v>0</v>
      </c>
      <c r="J109">
        <f t="shared" si="23"/>
        <v>0</v>
      </c>
      <c r="K109">
        <f t="shared" si="23"/>
        <v>0</v>
      </c>
      <c r="L109">
        <f t="shared" si="23"/>
        <v>0</v>
      </c>
      <c r="M109">
        <f t="shared" si="23"/>
        <v>0</v>
      </c>
      <c r="N109">
        <f t="shared" si="23"/>
        <v>0</v>
      </c>
      <c r="O109" s="21">
        <f t="shared" si="14"/>
        <v>0</v>
      </c>
      <c r="P109" s="22" t="str">
        <f t="shared" si="22"/>
        <v/>
      </c>
      <c r="Q109">
        <f t="shared" si="17"/>
        <v>0</v>
      </c>
      <c r="R109">
        <f t="shared" si="18"/>
        <v>0</v>
      </c>
      <c r="S109">
        <f t="shared" si="18"/>
        <v>0</v>
      </c>
      <c r="T109">
        <f t="shared" si="15"/>
        <v>0</v>
      </c>
      <c r="U109" s="21">
        <f t="shared" si="16"/>
        <v>0</v>
      </c>
    </row>
    <row r="110" spans="1:21" ht="16">
      <c r="A110" s="8">
        <v>105</v>
      </c>
      <c r="B110" s="1" t="s">
        <v>668</v>
      </c>
      <c r="C110">
        <f t="shared" si="24"/>
        <v>0</v>
      </c>
      <c r="D110">
        <f t="shared" si="23"/>
        <v>0</v>
      </c>
      <c r="E110">
        <f t="shared" si="23"/>
        <v>0</v>
      </c>
      <c r="F110">
        <f t="shared" si="23"/>
        <v>0</v>
      </c>
      <c r="G110">
        <f t="shared" si="23"/>
        <v>0</v>
      </c>
      <c r="H110">
        <f t="shared" si="23"/>
        <v>0</v>
      </c>
      <c r="I110">
        <f t="shared" si="23"/>
        <v>0</v>
      </c>
      <c r="J110">
        <f t="shared" si="23"/>
        <v>0</v>
      </c>
      <c r="K110">
        <f t="shared" si="23"/>
        <v>0</v>
      </c>
      <c r="L110">
        <f t="shared" si="23"/>
        <v>0</v>
      </c>
      <c r="M110">
        <f t="shared" si="23"/>
        <v>0</v>
      </c>
      <c r="N110">
        <f t="shared" si="23"/>
        <v>0</v>
      </c>
      <c r="O110" s="21">
        <f t="shared" si="14"/>
        <v>1</v>
      </c>
      <c r="P110" s="22" t="str">
        <f t="shared" si="22"/>
        <v>British Academy</v>
      </c>
      <c r="Q110">
        <f t="shared" si="17"/>
        <v>0</v>
      </c>
      <c r="R110">
        <f t="shared" si="18"/>
        <v>0</v>
      </c>
      <c r="S110">
        <f t="shared" si="18"/>
        <v>0</v>
      </c>
      <c r="T110">
        <f t="shared" si="15"/>
        <v>0</v>
      </c>
      <c r="U110" s="21">
        <f t="shared" si="16"/>
        <v>1</v>
      </c>
    </row>
    <row r="111" spans="1:21" ht="16">
      <c r="A111" s="8">
        <v>106</v>
      </c>
      <c r="B111" s="1" t="s">
        <v>60</v>
      </c>
      <c r="C111">
        <f t="shared" si="24"/>
        <v>0</v>
      </c>
      <c r="D111">
        <f t="shared" si="23"/>
        <v>0</v>
      </c>
      <c r="E111">
        <f t="shared" si="23"/>
        <v>0</v>
      </c>
      <c r="F111">
        <f t="shared" si="23"/>
        <v>0</v>
      </c>
      <c r="G111">
        <f t="shared" si="23"/>
        <v>0</v>
      </c>
      <c r="H111">
        <f t="shared" si="23"/>
        <v>0</v>
      </c>
      <c r="I111">
        <f t="shared" si="23"/>
        <v>0</v>
      </c>
      <c r="J111">
        <f t="shared" si="23"/>
        <v>0</v>
      </c>
      <c r="K111">
        <f t="shared" si="23"/>
        <v>0</v>
      </c>
      <c r="L111">
        <f t="shared" si="23"/>
        <v>0</v>
      </c>
      <c r="M111">
        <f t="shared" si="23"/>
        <v>1</v>
      </c>
      <c r="N111">
        <f t="shared" si="23"/>
        <v>0</v>
      </c>
      <c r="O111" s="21">
        <f t="shared" si="14"/>
        <v>0</v>
      </c>
      <c r="P111" s="22" t="str">
        <f t="shared" si="22"/>
        <v/>
      </c>
      <c r="Q111">
        <f t="shared" si="17"/>
        <v>0</v>
      </c>
      <c r="R111">
        <f t="shared" si="18"/>
        <v>0</v>
      </c>
      <c r="S111">
        <f t="shared" si="18"/>
        <v>0</v>
      </c>
      <c r="T111">
        <f t="shared" si="15"/>
        <v>0</v>
      </c>
      <c r="U111" s="21">
        <f t="shared" si="16"/>
        <v>0</v>
      </c>
    </row>
    <row r="112" spans="1:21" ht="16">
      <c r="A112" s="8">
        <v>107</v>
      </c>
      <c r="B112" s="1" t="s">
        <v>60</v>
      </c>
      <c r="C112">
        <f t="shared" si="24"/>
        <v>0</v>
      </c>
      <c r="D112">
        <f t="shared" si="23"/>
        <v>0</v>
      </c>
      <c r="E112">
        <f t="shared" si="23"/>
        <v>0</v>
      </c>
      <c r="F112">
        <f t="shared" si="23"/>
        <v>0</v>
      </c>
      <c r="G112">
        <f t="shared" si="23"/>
        <v>0</v>
      </c>
      <c r="H112">
        <f t="shared" si="23"/>
        <v>0</v>
      </c>
      <c r="I112">
        <f t="shared" si="23"/>
        <v>0</v>
      </c>
      <c r="J112">
        <f t="shared" si="23"/>
        <v>0</v>
      </c>
      <c r="K112">
        <f t="shared" si="23"/>
        <v>0</v>
      </c>
      <c r="L112">
        <f t="shared" si="23"/>
        <v>0</v>
      </c>
      <c r="M112">
        <f t="shared" si="23"/>
        <v>1</v>
      </c>
      <c r="N112">
        <f t="shared" si="23"/>
        <v>0</v>
      </c>
      <c r="O112" s="21">
        <f t="shared" si="14"/>
        <v>0</v>
      </c>
      <c r="P112" s="22" t="str">
        <f t="shared" si="22"/>
        <v/>
      </c>
      <c r="Q112">
        <f t="shared" si="17"/>
        <v>0</v>
      </c>
      <c r="R112">
        <f t="shared" si="18"/>
        <v>0</v>
      </c>
      <c r="S112">
        <f t="shared" si="18"/>
        <v>0</v>
      </c>
      <c r="T112">
        <f t="shared" si="15"/>
        <v>0</v>
      </c>
      <c r="U112" s="21">
        <f t="shared" si="16"/>
        <v>0</v>
      </c>
    </row>
    <row r="113" spans="1:21" ht="16">
      <c r="A113" s="8">
        <v>108</v>
      </c>
      <c r="B113" s="1" t="s">
        <v>60</v>
      </c>
      <c r="C113">
        <f t="shared" si="24"/>
        <v>0</v>
      </c>
      <c r="D113">
        <f t="shared" si="23"/>
        <v>0</v>
      </c>
      <c r="E113">
        <f t="shared" si="23"/>
        <v>0</v>
      </c>
      <c r="F113">
        <f t="shared" si="23"/>
        <v>0</v>
      </c>
      <c r="G113">
        <f t="shared" si="23"/>
        <v>0</v>
      </c>
      <c r="H113">
        <f t="shared" si="23"/>
        <v>0</v>
      </c>
      <c r="I113">
        <f t="shared" si="23"/>
        <v>0</v>
      </c>
      <c r="J113">
        <f t="shared" si="23"/>
        <v>0</v>
      </c>
      <c r="K113">
        <f t="shared" si="23"/>
        <v>0</v>
      </c>
      <c r="L113">
        <f t="shared" si="23"/>
        <v>0</v>
      </c>
      <c r="M113">
        <f t="shared" si="23"/>
        <v>1</v>
      </c>
      <c r="N113">
        <f t="shared" si="23"/>
        <v>0</v>
      </c>
      <c r="O113" s="21">
        <f t="shared" si="14"/>
        <v>0</v>
      </c>
      <c r="P113" s="22" t="str">
        <f t="shared" si="22"/>
        <v/>
      </c>
      <c r="Q113">
        <f t="shared" si="17"/>
        <v>0</v>
      </c>
      <c r="R113">
        <f t="shared" si="18"/>
        <v>0</v>
      </c>
      <c r="S113">
        <f t="shared" si="18"/>
        <v>0</v>
      </c>
      <c r="T113">
        <f t="shared" si="15"/>
        <v>0</v>
      </c>
      <c r="U113" s="21">
        <f t="shared" si="16"/>
        <v>0</v>
      </c>
    </row>
    <row r="114" spans="1:21" ht="16">
      <c r="A114" s="8">
        <v>109</v>
      </c>
      <c r="B114" s="1" t="s">
        <v>60</v>
      </c>
      <c r="C114">
        <f t="shared" si="24"/>
        <v>0</v>
      </c>
      <c r="D114">
        <f t="shared" si="23"/>
        <v>0</v>
      </c>
      <c r="E114">
        <f t="shared" si="23"/>
        <v>0</v>
      </c>
      <c r="F114">
        <f t="shared" si="23"/>
        <v>0</v>
      </c>
      <c r="G114">
        <f t="shared" si="23"/>
        <v>0</v>
      </c>
      <c r="H114">
        <f t="shared" si="23"/>
        <v>0</v>
      </c>
      <c r="I114">
        <f t="shared" si="23"/>
        <v>0</v>
      </c>
      <c r="J114">
        <f t="shared" si="23"/>
        <v>0</v>
      </c>
      <c r="K114">
        <f t="shared" si="23"/>
        <v>0</v>
      </c>
      <c r="L114">
        <f t="shared" si="23"/>
        <v>0</v>
      </c>
      <c r="M114">
        <f t="shared" si="23"/>
        <v>1</v>
      </c>
      <c r="N114">
        <f t="shared" si="23"/>
        <v>0</v>
      </c>
      <c r="O114" s="21">
        <f t="shared" si="14"/>
        <v>0</v>
      </c>
      <c r="P114" s="22" t="str">
        <f t="shared" si="22"/>
        <v/>
      </c>
      <c r="Q114">
        <f t="shared" si="17"/>
        <v>0</v>
      </c>
      <c r="R114">
        <f t="shared" si="18"/>
        <v>0</v>
      </c>
      <c r="S114">
        <f t="shared" si="18"/>
        <v>0</v>
      </c>
      <c r="T114">
        <f t="shared" si="15"/>
        <v>0</v>
      </c>
      <c r="U114" s="21">
        <f t="shared" si="16"/>
        <v>0</v>
      </c>
    </row>
    <row r="115" spans="1:21" ht="16">
      <c r="A115" s="8">
        <v>110</v>
      </c>
      <c r="B115" s="1" t="s">
        <v>148</v>
      </c>
      <c r="C115">
        <f t="shared" si="24"/>
        <v>0</v>
      </c>
      <c r="D115">
        <f t="shared" si="23"/>
        <v>0</v>
      </c>
      <c r="E115">
        <f t="shared" si="23"/>
        <v>0</v>
      </c>
      <c r="F115">
        <f t="shared" si="23"/>
        <v>0</v>
      </c>
      <c r="G115">
        <f t="shared" si="23"/>
        <v>0</v>
      </c>
      <c r="H115">
        <f t="shared" si="23"/>
        <v>0</v>
      </c>
      <c r="I115">
        <f t="shared" si="23"/>
        <v>0</v>
      </c>
      <c r="J115">
        <f t="shared" si="23"/>
        <v>0</v>
      </c>
      <c r="K115">
        <f t="shared" si="23"/>
        <v>1</v>
      </c>
      <c r="L115">
        <f t="shared" si="23"/>
        <v>0</v>
      </c>
      <c r="M115">
        <f t="shared" si="23"/>
        <v>0</v>
      </c>
      <c r="N115">
        <f t="shared" si="23"/>
        <v>0</v>
      </c>
      <c r="O115" s="21">
        <f t="shared" si="14"/>
        <v>0</v>
      </c>
      <c r="P115" s="22" t="str">
        <f t="shared" si="22"/>
        <v/>
      </c>
      <c r="Q115">
        <f t="shared" si="17"/>
        <v>0</v>
      </c>
      <c r="R115">
        <f t="shared" si="18"/>
        <v>0</v>
      </c>
      <c r="S115">
        <f t="shared" si="18"/>
        <v>0</v>
      </c>
      <c r="T115">
        <f t="shared" si="15"/>
        <v>0</v>
      </c>
      <c r="U115" s="21">
        <f t="shared" si="16"/>
        <v>0</v>
      </c>
    </row>
    <row r="116" spans="1:21" ht="16">
      <c r="A116" s="8">
        <v>111</v>
      </c>
      <c r="B116" s="1" t="s">
        <v>85</v>
      </c>
      <c r="C116">
        <f t="shared" si="24"/>
        <v>0</v>
      </c>
      <c r="D116">
        <f t="shared" si="23"/>
        <v>0</v>
      </c>
      <c r="E116">
        <f t="shared" si="23"/>
        <v>0</v>
      </c>
      <c r="F116">
        <f t="shared" si="23"/>
        <v>0</v>
      </c>
      <c r="G116">
        <f t="shared" si="23"/>
        <v>0</v>
      </c>
      <c r="H116">
        <f t="shared" si="23"/>
        <v>0</v>
      </c>
      <c r="I116">
        <f t="shared" si="23"/>
        <v>0</v>
      </c>
      <c r="J116">
        <f t="shared" si="23"/>
        <v>1</v>
      </c>
      <c r="K116">
        <f t="shared" si="23"/>
        <v>0</v>
      </c>
      <c r="L116">
        <f t="shared" si="23"/>
        <v>0</v>
      </c>
      <c r="M116">
        <f t="shared" si="23"/>
        <v>0</v>
      </c>
      <c r="N116">
        <f t="shared" si="23"/>
        <v>0</v>
      </c>
      <c r="O116" s="21">
        <f t="shared" si="14"/>
        <v>0</v>
      </c>
      <c r="P116" s="22" t="str">
        <f t="shared" si="22"/>
        <v/>
      </c>
      <c r="Q116">
        <f t="shared" si="17"/>
        <v>0</v>
      </c>
      <c r="R116">
        <f t="shared" si="18"/>
        <v>0</v>
      </c>
      <c r="S116">
        <f t="shared" si="18"/>
        <v>0</v>
      </c>
      <c r="T116">
        <f t="shared" si="15"/>
        <v>0</v>
      </c>
      <c r="U116" s="21">
        <f t="shared" si="16"/>
        <v>0</v>
      </c>
    </row>
    <row r="117" spans="1:21" ht="16">
      <c r="A117" s="8">
        <v>112</v>
      </c>
      <c r="B117" s="1" t="s">
        <v>148</v>
      </c>
      <c r="C117">
        <f t="shared" si="24"/>
        <v>0</v>
      </c>
      <c r="D117">
        <f t="shared" si="23"/>
        <v>0</v>
      </c>
      <c r="E117">
        <f t="shared" si="23"/>
        <v>0</v>
      </c>
      <c r="F117">
        <f t="shared" si="23"/>
        <v>0</v>
      </c>
      <c r="G117">
        <f t="shared" si="23"/>
        <v>0</v>
      </c>
      <c r="H117">
        <f t="shared" si="23"/>
        <v>0</v>
      </c>
      <c r="I117">
        <f t="shared" si="23"/>
        <v>0</v>
      </c>
      <c r="J117">
        <f t="shared" si="23"/>
        <v>0</v>
      </c>
      <c r="K117">
        <f t="shared" si="23"/>
        <v>1</v>
      </c>
      <c r="L117">
        <f t="shared" si="23"/>
        <v>0</v>
      </c>
      <c r="M117">
        <f t="shared" si="23"/>
        <v>0</v>
      </c>
      <c r="N117">
        <f t="shared" si="23"/>
        <v>0</v>
      </c>
      <c r="O117" s="21">
        <f t="shared" si="14"/>
        <v>0</v>
      </c>
      <c r="P117" s="22" t="str">
        <f t="shared" si="22"/>
        <v/>
      </c>
      <c r="Q117">
        <f t="shared" si="17"/>
        <v>0</v>
      </c>
      <c r="R117">
        <f t="shared" si="18"/>
        <v>0</v>
      </c>
      <c r="S117">
        <f t="shared" si="18"/>
        <v>0</v>
      </c>
      <c r="T117">
        <f t="shared" si="15"/>
        <v>0</v>
      </c>
      <c r="U117" s="21">
        <f t="shared" si="16"/>
        <v>0</v>
      </c>
    </row>
    <row r="118" spans="1:21" ht="16">
      <c r="A118" s="8">
        <v>113</v>
      </c>
      <c r="B118" s="1" t="s">
        <v>60</v>
      </c>
      <c r="C118">
        <f t="shared" si="24"/>
        <v>0</v>
      </c>
      <c r="D118">
        <f t="shared" si="23"/>
        <v>0</v>
      </c>
      <c r="E118">
        <f t="shared" si="23"/>
        <v>0</v>
      </c>
      <c r="F118">
        <f t="shared" si="23"/>
        <v>0</v>
      </c>
      <c r="G118">
        <f t="shared" si="23"/>
        <v>0</v>
      </c>
      <c r="H118">
        <f t="shared" si="23"/>
        <v>0</v>
      </c>
      <c r="I118">
        <f t="shared" si="23"/>
        <v>0</v>
      </c>
      <c r="J118">
        <f t="shared" si="23"/>
        <v>0</v>
      </c>
      <c r="K118">
        <f t="shared" si="23"/>
        <v>0</v>
      </c>
      <c r="L118">
        <f t="shared" si="23"/>
        <v>0</v>
      </c>
      <c r="M118">
        <f t="shared" si="23"/>
        <v>1</v>
      </c>
      <c r="N118">
        <f t="shared" si="23"/>
        <v>0</v>
      </c>
      <c r="O118" s="21">
        <f t="shared" si="14"/>
        <v>0</v>
      </c>
      <c r="P118" s="22" t="str">
        <f t="shared" si="22"/>
        <v/>
      </c>
      <c r="Q118">
        <f t="shared" si="17"/>
        <v>0</v>
      </c>
      <c r="R118">
        <f t="shared" si="18"/>
        <v>0</v>
      </c>
      <c r="S118">
        <f t="shared" si="18"/>
        <v>0</v>
      </c>
      <c r="T118">
        <f t="shared" si="15"/>
        <v>0</v>
      </c>
      <c r="U118" s="21">
        <f t="shared" si="16"/>
        <v>0</v>
      </c>
    </row>
    <row r="119" spans="1:21" ht="16">
      <c r="A119" s="8">
        <v>114</v>
      </c>
      <c r="B119" s="1" t="s">
        <v>148</v>
      </c>
      <c r="C119">
        <f t="shared" si="24"/>
        <v>0</v>
      </c>
      <c r="D119">
        <f t="shared" si="23"/>
        <v>0</v>
      </c>
      <c r="E119">
        <f t="shared" si="23"/>
        <v>0</v>
      </c>
      <c r="F119">
        <f t="shared" si="23"/>
        <v>0</v>
      </c>
      <c r="G119">
        <f t="shared" si="23"/>
        <v>0</v>
      </c>
      <c r="H119">
        <f t="shared" si="23"/>
        <v>0</v>
      </c>
      <c r="I119">
        <f t="shared" si="23"/>
        <v>0</v>
      </c>
      <c r="J119">
        <f t="shared" si="23"/>
        <v>0</v>
      </c>
      <c r="K119">
        <f t="shared" si="23"/>
        <v>1</v>
      </c>
      <c r="L119">
        <f t="shared" si="23"/>
        <v>0</v>
      </c>
      <c r="M119">
        <f t="shared" si="23"/>
        <v>0</v>
      </c>
      <c r="N119">
        <f t="shared" si="23"/>
        <v>0</v>
      </c>
      <c r="O119" s="21">
        <f t="shared" si="14"/>
        <v>0</v>
      </c>
      <c r="P119" s="22" t="str">
        <f t="shared" si="22"/>
        <v/>
      </c>
      <c r="Q119">
        <f t="shared" si="17"/>
        <v>0</v>
      </c>
      <c r="R119">
        <f t="shared" si="18"/>
        <v>0</v>
      </c>
      <c r="S119">
        <f t="shared" si="18"/>
        <v>0</v>
      </c>
      <c r="T119">
        <f t="shared" si="15"/>
        <v>0</v>
      </c>
      <c r="U119" s="21">
        <f t="shared" si="16"/>
        <v>0</v>
      </c>
    </row>
    <row r="120" spans="1:21" ht="16">
      <c r="A120" s="8">
        <v>115</v>
      </c>
      <c r="B120" s="1" t="s">
        <v>120</v>
      </c>
      <c r="C120">
        <f t="shared" si="24"/>
        <v>0</v>
      </c>
      <c r="D120">
        <f t="shared" si="23"/>
        <v>0</v>
      </c>
      <c r="E120">
        <f t="shared" si="23"/>
        <v>0</v>
      </c>
      <c r="F120">
        <f t="shared" si="23"/>
        <v>0</v>
      </c>
      <c r="G120">
        <f t="shared" si="23"/>
        <v>0</v>
      </c>
      <c r="H120">
        <f t="shared" si="23"/>
        <v>1</v>
      </c>
      <c r="I120">
        <f t="shared" si="23"/>
        <v>0</v>
      </c>
      <c r="J120">
        <f t="shared" si="23"/>
        <v>0</v>
      </c>
      <c r="K120">
        <f t="shared" si="23"/>
        <v>0</v>
      </c>
      <c r="L120">
        <f t="shared" si="23"/>
        <v>0</v>
      </c>
      <c r="M120">
        <f t="shared" si="23"/>
        <v>0</v>
      </c>
      <c r="N120">
        <f t="shared" si="23"/>
        <v>0</v>
      </c>
      <c r="O120" s="21">
        <f t="shared" si="14"/>
        <v>0</v>
      </c>
      <c r="P120" s="22" t="str">
        <f t="shared" si="22"/>
        <v/>
      </c>
      <c r="Q120">
        <f t="shared" si="17"/>
        <v>0</v>
      </c>
      <c r="R120">
        <f t="shared" si="18"/>
        <v>0</v>
      </c>
      <c r="S120">
        <f t="shared" si="18"/>
        <v>0</v>
      </c>
      <c r="T120">
        <f t="shared" si="15"/>
        <v>0</v>
      </c>
      <c r="U120" s="21">
        <f t="shared" si="16"/>
        <v>0</v>
      </c>
    </row>
    <row r="121" spans="1:21" ht="16">
      <c r="A121" s="8">
        <v>116</v>
      </c>
      <c r="B121" s="1" t="s">
        <v>60</v>
      </c>
      <c r="C121">
        <f t="shared" si="24"/>
        <v>0</v>
      </c>
      <c r="D121">
        <f t="shared" si="23"/>
        <v>0</v>
      </c>
      <c r="E121">
        <f t="shared" si="23"/>
        <v>0</v>
      </c>
      <c r="F121">
        <f t="shared" si="23"/>
        <v>0</v>
      </c>
      <c r="G121">
        <f t="shared" si="23"/>
        <v>0</v>
      </c>
      <c r="H121">
        <f t="shared" si="23"/>
        <v>0</v>
      </c>
      <c r="I121">
        <f t="shared" si="23"/>
        <v>0</v>
      </c>
      <c r="J121">
        <f t="shared" si="23"/>
        <v>0</v>
      </c>
      <c r="K121">
        <f t="shared" si="23"/>
        <v>0</v>
      </c>
      <c r="L121">
        <f t="shared" si="23"/>
        <v>0</v>
      </c>
      <c r="M121">
        <f t="shared" si="23"/>
        <v>1</v>
      </c>
      <c r="N121">
        <f t="shared" si="23"/>
        <v>0</v>
      </c>
      <c r="O121" s="21">
        <f t="shared" si="14"/>
        <v>0</v>
      </c>
      <c r="P121" s="22" t="str">
        <f t="shared" si="22"/>
        <v/>
      </c>
      <c r="Q121">
        <f t="shared" si="17"/>
        <v>0</v>
      </c>
      <c r="R121">
        <f t="shared" si="18"/>
        <v>0</v>
      </c>
      <c r="S121">
        <f t="shared" si="18"/>
        <v>0</v>
      </c>
      <c r="T121">
        <f t="shared" si="15"/>
        <v>0</v>
      </c>
      <c r="U121" s="21">
        <f t="shared" si="16"/>
        <v>0</v>
      </c>
    </row>
    <row r="122" spans="1:21" ht="16">
      <c r="A122" s="8">
        <v>117</v>
      </c>
      <c r="B122" s="1" t="s">
        <v>336</v>
      </c>
      <c r="C122">
        <f t="shared" si="24"/>
        <v>0</v>
      </c>
      <c r="D122">
        <f t="shared" si="23"/>
        <v>0</v>
      </c>
      <c r="E122">
        <f t="shared" si="23"/>
        <v>0</v>
      </c>
      <c r="F122">
        <f t="shared" si="23"/>
        <v>0</v>
      </c>
      <c r="G122">
        <f t="shared" si="23"/>
        <v>0</v>
      </c>
      <c r="H122">
        <f t="shared" si="23"/>
        <v>0</v>
      </c>
      <c r="I122">
        <f t="shared" si="23"/>
        <v>0</v>
      </c>
      <c r="J122">
        <f t="shared" si="23"/>
        <v>0</v>
      </c>
      <c r="K122">
        <f t="shared" si="23"/>
        <v>0</v>
      </c>
      <c r="L122">
        <f t="shared" si="23"/>
        <v>0</v>
      </c>
      <c r="M122">
        <f t="shared" si="23"/>
        <v>0</v>
      </c>
      <c r="N122">
        <f t="shared" si="23"/>
        <v>0</v>
      </c>
      <c r="O122" s="21">
        <f t="shared" si="14"/>
        <v>1</v>
      </c>
      <c r="P122" s="22" t="str">
        <f t="shared" si="22"/>
        <v>Industry</v>
      </c>
      <c r="Q122">
        <f t="shared" si="17"/>
        <v>0</v>
      </c>
      <c r="R122">
        <f t="shared" si="18"/>
        <v>1</v>
      </c>
      <c r="S122">
        <f t="shared" si="18"/>
        <v>0</v>
      </c>
      <c r="T122">
        <f t="shared" si="15"/>
        <v>0</v>
      </c>
      <c r="U122" s="21">
        <f t="shared" si="16"/>
        <v>0</v>
      </c>
    </row>
    <row r="123" spans="1:21" ht="16">
      <c r="A123" s="8">
        <v>118</v>
      </c>
      <c r="B123" s="1" t="s">
        <v>60</v>
      </c>
      <c r="C123">
        <f t="shared" si="24"/>
        <v>0</v>
      </c>
      <c r="D123">
        <f t="shared" si="23"/>
        <v>0</v>
      </c>
      <c r="E123">
        <f t="shared" si="23"/>
        <v>0</v>
      </c>
      <c r="F123">
        <f t="shared" si="23"/>
        <v>0</v>
      </c>
      <c r="G123">
        <f t="shared" si="23"/>
        <v>0</v>
      </c>
      <c r="H123">
        <f t="shared" si="23"/>
        <v>0</v>
      </c>
      <c r="I123">
        <f t="shared" si="23"/>
        <v>0</v>
      </c>
      <c r="J123">
        <f t="shared" si="23"/>
        <v>0</v>
      </c>
      <c r="K123">
        <f t="shared" si="23"/>
        <v>0</v>
      </c>
      <c r="L123">
        <f t="shared" si="23"/>
        <v>0</v>
      </c>
      <c r="M123">
        <f t="shared" si="23"/>
        <v>1</v>
      </c>
      <c r="N123">
        <f t="shared" si="23"/>
        <v>0</v>
      </c>
      <c r="O123" s="21">
        <f t="shared" si="14"/>
        <v>0</v>
      </c>
      <c r="P123" s="22" t="str">
        <f t="shared" si="22"/>
        <v/>
      </c>
      <c r="Q123">
        <f t="shared" si="17"/>
        <v>0</v>
      </c>
      <c r="R123">
        <f t="shared" si="18"/>
        <v>0</v>
      </c>
      <c r="S123">
        <f t="shared" si="18"/>
        <v>0</v>
      </c>
      <c r="T123">
        <f t="shared" si="15"/>
        <v>0</v>
      </c>
      <c r="U123" s="21">
        <f t="shared" si="16"/>
        <v>0</v>
      </c>
    </row>
    <row r="124" spans="1:21" ht="16">
      <c r="A124" s="8">
        <v>119</v>
      </c>
      <c r="B124" s="1" t="s">
        <v>20</v>
      </c>
      <c r="C124">
        <f t="shared" si="24"/>
        <v>0</v>
      </c>
      <c r="D124">
        <f t="shared" si="23"/>
        <v>0</v>
      </c>
      <c r="E124">
        <f t="shared" si="23"/>
        <v>0</v>
      </c>
      <c r="F124">
        <f t="shared" si="23"/>
        <v>0</v>
      </c>
      <c r="G124">
        <f t="shared" si="23"/>
        <v>1</v>
      </c>
      <c r="H124">
        <f t="shared" si="23"/>
        <v>0</v>
      </c>
      <c r="I124">
        <f t="shared" si="23"/>
        <v>0</v>
      </c>
      <c r="J124">
        <f t="shared" si="23"/>
        <v>0</v>
      </c>
      <c r="K124">
        <f t="shared" si="23"/>
        <v>0</v>
      </c>
      <c r="L124">
        <f t="shared" si="23"/>
        <v>0</v>
      </c>
      <c r="M124">
        <f t="shared" si="23"/>
        <v>0</v>
      </c>
      <c r="N124">
        <f t="shared" si="23"/>
        <v>0</v>
      </c>
      <c r="O124" s="21">
        <f t="shared" si="14"/>
        <v>0</v>
      </c>
      <c r="P124" s="22" t="str">
        <f t="shared" si="22"/>
        <v/>
      </c>
      <c r="Q124">
        <f t="shared" si="17"/>
        <v>0</v>
      </c>
      <c r="R124">
        <f t="shared" si="18"/>
        <v>0</v>
      </c>
      <c r="S124">
        <f t="shared" si="18"/>
        <v>0</v>
      </c>
      <c r="T124">
        <f t="shared" si="15"/>
        <v>0</v>
      </c>
      <c r="U124" s="21">
        <f t="shared" si="16"/>
        <v>0</v>
      </c>
    </row>
    <row r="125" spans="1:21" ht="16">
      <c r="A125" s="8">
        <v>120</v>
      </c>
      <c r="B125" s="1" t="s">
        <v>552</v>
      </c>
      <c r="C125">
        <f t="shared" si="24"/>
        <v>0</v>
      </c>
      <c r="D125">
        <f t="shared" si="23"/>
        <v>0</v>
      </c>
      <c r="E125">
        <f t="shared" si="23"/>
        <v>0</v>
      </c>
      <c r="F125">
        <f t="shared" si="23"/>
        <v>0</v>
      </c>
      <c r="G125">
        <f t="shared" si="23"/>
        <v>0</v>
      </c>
      <c r="H125">
        <f t="shared" si="23"/>
        <v>0</v>
      </c>
      <c r="I125">
        <f t="shared" ref="D125:N146" si="25">IF($B125=I$5,1,0)</f>
        <v>0</v>
      </c>
      <c r="J125">
        <f t="shared" si="25"/>
        <v>0</v>
      </c>
      <c r="K125">
        <f t="shared" si="25"/>
        <v>0</v>
      </c>
      <c r="L125">
        <f t="shared" si="25"/>
        <v>0</v>
      </c>
      <c r="M125">
        <f t="shared" si="25"/>
        <v>0</v>
      </c>
      <c r="N125">
        <f t="shared" si="25"/>
        <v>0</v>
      </c>
      <c r="O125" s="21">
        <f t="shared" si="14"/>
        <v>1</v>
      </c>
      <c r="P125" s="22" t="str">
        <f t="shared" si="22"/>
        <v>DFID</v>
      </c>
      <c r="Q125">
        <f t="shared" si="17"/>
        <v>0</v>
      </c>
      <c r="R125">
        <f t="shared" si="18"/>
        <v>0</v>
      </c>
      <c r="S125">
        <f t="shared" si="18"/>
        <v>0</v>
      </c>
      <c r="T125">
        <f t="shared" si="15"/>
        <v>0</v>
      </c>
      <c r="U125" s="21">
        <f t="shared" si="16"/>
        <v>1</v>
      </c>
    </row>
    <row r="126" spans="1:21" ht="16">
      <c r="A126" s="8">
        <v>121</v>
      </c>
      <c r="B126" s="1" t="s">
        <v>668</v>
      </c>
      <c r="C126">
        <f t="shared" si="24"/>
        <v>0</v>
      </c>
      <c r="D126">
        <f t="shared" si="25"/>
        <v>0</v>
      </c>
      <c r="E126">
        <f t="shared" si="25"/>
        <v>0</v>
      </c>
      <c r="F126">
        <f t="shared" si="25"/>
        <v>0</v>
      </c>
      <c r="G126">
        <f t="shared" si="25"/>
        <v>0</v>
      </c>
      <c r="H126">
        <f t="shared" si="25"/>
        <v>0</v>
      </c>
      <c r="I126">
        <f t="shared" si="25"/>
        <v>0</v>
      </c>
      <c r="J126">
        <f t="shared" si="25"/>
        <v>0</v>
      </c>
      <c r="K126">
        <f t="shared" si="25"/>
        <v>0</v>
      </c>
      <c r="L126">
        <f t="shared" si="25"/>
        <v>0</v>
      </c>
      <c r="M126">
        <f t="shared" si="25"/>
        <v>0</v>
      </c>
      <c r="N126">
        <f t="shared" si="25"/>
        <v>0</v>
      </c>
      <c r="O126" s="21">
        <f t="shared" si="14"/>
        <v>1</v>
      </c>
      <c r="P126" s="22" t="str">
        <f t="shared" si="22"/>
        <v>British Academy</v>
      </c>
      <c r="Q126">
        <f t="shared" si="17"/>
        <v>0</v>
      </c>
      <c r="R126">
        <f t="shared" si="18"/>
        <v>0</v>
      </c>
      <c r="S126">
        <f t="shared" si="18"/>
        <v>0</v>
      </c>
      <c r="T126">
        <f t="shared" si="15"/>
        <v>0</v>
      </c>
      <c r="U126" s="21">
        <f t="shared" si="16"/>
        <v>1</v>
      </c>
    </row>
    <row r="127" spans="1:21" ht="16">
      <c r="A127" s="8">
        <v>122</v>
      </c>
      <c r="B127" s="1" t="s">
        <v>60</v>
      </c>
      <c r="C127">
        <f t="shared" si="24"/>
        <v>0</v>
      </c>
      <c r="D127">
        <f t="shared" si="25"/>
        <v>0</v>
      </c>
      <c r="E127">
        <f t="shared" si="25"/>
        <v>0</v>
      </c>
      <c r="F127">
        <f t="shared" si="25"/>
        <v>0</v>
      </c>
      <c r="G127">
        <f t="shared" si="25"/>
        <v>0</v>
      </c>
      <c r="H127">
        <f t="shared" si="25"/>
        <v>0</v>
      </c>
      <c r="I127">
        <f t="shared" si="25"/>
        <v>0</v>
      </c>
      <c r="J127">
        <f t="shared" si="25"/>
        <v>0</v>
      </c>
      <c r="K127">
        <f t="shared" si="25"/>
        <v>0</v>
      </c>
      <c r="L127">
        <f t="shared" si="25"/>
        <v>0</v>
      </c>
      <c r="M127">
        <f t="shared" si="25"/>
        <v>1</v>
      </c>
      <c r="N127">
        <f t="shared" si="25"/>
        <v>0</v>
      </c>
      <c r="O127" s="21">
        <f t="shared" si="14"/>
        <v>0</v>
      </c>
      <c r="P127" s="22" t="str">
        <f t="shared" si="22"/>
        <v/>
      </c>
      <c r="Q127">
        <f t="shared" si="17"/>
        <v>0</v>
      </c>
      <c r="R127">
        <f t="shared" si="18"/>
        <v>0</v>
      </c>
      <c r="S127">
        <f t="shared" si="18"/>
        <v>0</v>
      </c>
      <c r="T127">
        <f t="shared" si="15"/>
        <v>0</v>
      </c>
      <c r="U127" s="21">
        <f t="shared" si="16"/>
        <v>0</v>
      </c>
    </row>
    <row r="128" spans="1:21" ht="16">
      <c r="A128" s="8">
        <v>123</v>
      </c>
      <c r="B128" s="1" t="s">
        <v>204</v>
      </c>
      <c r="C128">
        <f t="shared" si="24"/>
        <v>0</v>
      </c>
      <c r="D128">
        <f t="shared" si="25"/>
        <v>0</v>
      </c>
      <c r="E128">
        <f t="shared" si="25"/>
        <v>0</v>
      </c>
      <c r="F128">
        <f t="shared" si="25"/>
        <v>0</v>
      </c>
      <c r="G128">
        <f t="shared" si="25"/>
        <v>0</v>
      </c>
      <c r="H128">
        <f t="shared" si="25"/>
        <v>0</v>
      </c>
      <c r="I128">
        <f t="shared" si="25"/>
        <v>0</v>
      </c>
      <c r="J128">
        <f t="shared" si="25"/>
        <v>0</v>
      </c>
      <c r="K128">
        <f t="shared" si="25"/>
        <v>0</v>
      </c>
      <c r="L128">
        <f t="shared" si="25"/>
        <v>0</v>
      </c>
      <c r="M128">
        <f t="shared" si="25"/>
        <v>0</v>
      </c>
      <c r="N128">
        <f t="shared" si="25"/>
        <v>1</v>
      </c>
      <c r="O128" s="21">
        <f t="shared" si="14"/>
        <v>0</v>
      </c>
      <c r="P128" s="22" t="str">
        <f t="shared" si="22"/>
        <v/>
      </c>
      <c r="Q128">
        <f t="shared" si="17"/>
        <v>0</v>
      </c>
      <c r="R128">
        <f t="shared" si="18"/>
        <v>0</v>
      </c>
      <c r="S128">
        <f t="shared" si="18"/>
        <v>0</v>
      </c>
      <c r="T128">
        <f t="shared" si="15"/>
        <v>0</v>
      </c>
      <c r="U128" s="21">
        <f t="shared" si="16"/>
        <v>0</v>
      </c>
    </row>
    <row r="129" spans="1:21" ht="16">
      <c r="A129" s="8">
        <v>124</v>
      </c>
      <c r="B129" s="1" t="s">
        <v>85</v>
      </c>
      <c r="C129">
        <f t="shared" si="24"/>
        <v>0</v>
      </c>
      <c r="D129">
        <f t="shared" si="25"/>
        <v>0</v>
      </c>
      <c r="E129">
        <f t="shared" si="25"/>
        <v>0</v>
      </c>
      <c r="F129">
        <f t="shared" si="25"/>
        <v>0</v>
      </c>
      <c r="G129">
        <f t="shared" si="25"/>
        <v>0</v>
      </c>
      <c r="H129">
        <f t="shared" si="25"/>
        <v>0</v>
      </c>
      <c r="I129">
        <f t="shared" si="25"/>
        <v>0</v>
      </c>
      <c r="J129">
        <f t="shared" si="25"/>
        <v>1</v>
      </c>
      <c r="K129">
        <f t="shared" si="25"/>
        <v>0</v>
      </c>
      <c r="L129">
        <f t="shared" si="25"/>
        <v>0</v>
      </c>
      <c r="M129">
        <f t="shared" si="25"/>
        <v>0</v>
      </c>
      <c r="N129">
        <f t="shared" si="25"/>
        <v>0</v>
      </c>
      <c r="O129" s="21">
        <f t="shared" si="14"/>
        <v>0</v>
      </c>
      <c r="P129" s="22" t="str">
        <f t="shared" si="22"/>
        <v/>
      </c>
      <c r="Q129">
        <f t="shared" si="17"/>
        <v>0</v>
      </c>
      <c r="R129">
        <f t="shared" si="18"/>
        <v>0</v>
      </c>
      <c r="S129">
        <f t="shared" si="18"/>
        <v>0</v>
      </c>
      <c r="T129">
        <f t="shared" si="15"/>
        <v>0</v>
      </c>
      <c r="U129" s="21">
        <f t="shared" si="16"/>
        <v>0</v>
      </c>
    </row>
    <row r="130" spans="1:21" ht="16">
      <c r="A130" s="8">
        <v>125</v>
      </c>
      <c r="B130" s="1" t="s">
        <v>41</v>
      </c>
      <c r="C130">
        <f t="shared" si="24"/>
        <v>0</v>
      </c>
      <c r="D130">
        <f t="shared" si="25"/>
        <v>1</v>
      </c>
      <c r="E130">
        <f t="shared" si="25"/>
        <v>0</v>
      </c>
      <c r="F130">
        <f t="shared" si="25"/>
        <v>0</v>
      </c>
      <c r="G130">
        <f t="shared" si="25"/>
        <v>0</v>
      </c>
      <c r="H130">
        <f t="shared" si="25"/>
        <v>0</v>
      </c>
      <c r="I130">
        <f t="shared" si="25"/>
        <v>0</v>
      </c>
      <c r="J130">
        <f t="shared" si="25"/>
        <v>0</v>
      </c>
      <c r="K130">
        <f t="shared" si="25"/>
        <v>0</v>
      </c>
      <c r="L130">
        <f t="shared" si="25"/>
        <v>0</v>
      </c>
      <c r="M130">
        <f t="shared" si="25"/>
        <v>0</v>
      </c>
      <c r="N130">
        <f t="shared" si="25"/>
        <v>0</v>
      </c>
      <c r="O130" s="21">
        <f t="shared" si="14"/>
        <v>0</v>
      </c>
      <c r="P130" s="22" t="str">
        <f t="shared" si="22"/>
        <v/>
      </c>
      <c r="Q130">
        <f t="shared" si="17"/>
        <v>0</v>
      </c>
      <c r="R130">
        <f t="shared" si="18"/>
        <v>0</v>
      </c>
      <c r="S130">
        <f t="shared" si="18"/>
        <v>0</v>
      </c>
      <c r="T130">
        <f t="shared" si="15"/>
        <v>0</v>
      </c>
      <c r="U130" s="21">
        <f t="shared" si="16"/>
        <v>0</v>
      </c>
    </row>
    <row r="131" spans="1:21" ht="16">
      <c r="A131" s="8">
        <v>126</v>
      </c>
      <c r="B131" s="1" t="s">
        <v>33</v>
      </c>
      <c r="C131">
        <f t="shared" si="24"/>
        <v>0</v>
      </c>
      <c r="D131">
        <f t="shared" si="25"/>
        <v>0</v>
      </c>
      <c r="E131">
        <f t="shared" si="25"/>
        <v>0</v>
      </c>
      <c r="F131">
        <f t="shared" si="25"/>
        <v>1</v>
      </c>
      <c r="G131">
        <f t="shared" si="25"/>
        <v>0</v>
      </c>
      <c r="H131">
        <f t="shared" si="25"/>
        <v>0</v>
      </c>
      <c r="I131">
        <f t="shared" si="25"/>
        <v>0</v>
      </c>
      <c r="J131">
        <f t="shared" si="25"/>
        <v>0</v>
      </c>
      <c r="K131">
        <f t="shared" si="25"/>
        <v>0</v>
      </c>
      <c r="L131">
        <f t="shared" si="25"/>
        <v>0</v>
      </c>
      <c r="M131">
        <f t="shared" si="25"/>
        <v>0</v>
      </c>
      <c r="N131">
        <f t="shared" si="25"/>
        <v>0</v>
      </c>
      <c r="O131" s="21">
        <f t="shared" si="14"/>
        <v>0</v>
      </c>
      <c r="P131" s="22" t="str">
        <f t="shared" si="22"/>
        <v/>
      </c>
      <c r="Q131">
        <f t="shared" si="17"/>
        <v>0</v>
      </c>
      <c r="R131">
        <f t="shared" si="18"/>
        <v>0</v>
      </c>
      <c r="S131">
        <f t="shared" si="18"/>
        <v>0</v>
      </c>
      <c r="T131">
        <f t="shared" si="15"/>
        <v>0</v>
      </c>
      <c r="U131" s="21">
        <f t="shared" si="16"/>
        <v>0</v>
      </c>
    </row>
    <row r="132" spans="1:21" ht="16">
      <c r="A132" s="8">
        <v>127</v>
      </c>
      <c r="B132" s="1" t="s">
        <v>148</v>
      </c>
      <c r="C132">
        <f t="shared" si="24"/>
        <v>0</v>
      </c>
      <c r="D132">
        <f t="shared" si="25"/>
        <v>0</v>
      </c>
      <c r="E132">
        <f t="shared" si="25"/>
        <v>0</v>
      </c>
      <c r="F132">
        <f t="shared" si="25"/>
        <v>0</v>
      </c>
      <c r="G132">
        <f t="shared" si="25"/>
        <v>0</v>
      </c>
      <c r="H132">
        <f t="shared" si="25"/>
        <v>0</v>
      </c>
      <c r="I132">
        <f t="shared" si="25"/>
        <v>0</v>
      </c>
      <c r="J132">
        <f t="shared" si="25"/>
        <v>0</v>
      </c>
      <c r="K132">
        <f t="shared" si="25"/>
        <v>1</v>
      </c>
      <c r="L132">
        <f t="shared" si="25"/>
        <v>0</v>
      </c>
      <c r="M132">
        <f t="shared" si="25"/>
        <v>0</v>
      </c>
      <c r="N132">
        <f t="shared" si="25"/>
        <v>0</v>
      </c>
      <c r="O132" s="21">
        <f t="shared" si="14"/>
        <v>0</v>
      </c>
      <c r="P132" s="22" t="str">
        <f t="shared" si="22"/>
        <v/>
      </c>
      <c r="Q132">
        <f t="shared" si="17"/>
        <v>0</v>
      </c>
      <c r="R132">
        <f t="shared" si="18"/>
        <v>0</v>
      </c>
      <c r="S132">
        <f t="shared" si="18"/>
        <v>0</v>
      </c>
      <c r="T132">
        <f t="shared" si="15"/>
        <v>0</v>
      </c>
      <c r="U132" s="21">
        <f t="shared" si="16"/>
        <v>0</v>
      </c>
    </row>
    <row r="133" spans="1:21" ht="16">
      <c r="A133" s="8">
        <v>128</v>
      </c>
      <c r="B133" s="1" t="s">
        <v>120</v>
      </c>
      <c r="C133">
        <f t="shared" si="24"/>
        <v>0</v>
      </c>
      <c r="D133">
        <f t="shared" si="25"/>
        <v>0</v>
      </c>
      <c r="E133">
        <f t="shared" si="25"/>
        <v>0</v>
      </c>
      <c r="F133">
        <f t="shared" si="25"/>
        <v>0</v>
      </c>
      <c r="G133">
        <f t="shared" si="25"/>
        <v>0</v>
      </c>
      <c r="H133">
        <f t="shared" si="25"/>
        <v>1</v>
      </c>
      <c r="I133">
        <f t="shared" si="25"/>
        <v>0</v>
      </c>
      <c r="J133">
        <f t="shared" si="25"/>
        <v>0</v>
      </c>
      <c r="K133">
        <f t="shared" si="25"/>
        <v>0</v>
      </c>
      <c r="L133">
        <f t="shared" si="25"/>
        <v>0</v>
      </c>
      <c r="M133">
        <f t="shared" si="25"/>
        <v>0</v>
      </c>
      <c r="N133">
        <f t="shared" si="25"/>
        <v>0</v>
      </c>
      <c r="O133" s="21">
        <f t="shared" si="14"/>
        <v>0</v>
      </c>
      <c r="P133" s="22" t="str">
        <f t="shared" ref="P133:P157" si="26">IF(O133=1,B133,"")</f>
        <v/>
      </c>
      <c r="Q133">
        <f t="shared" si="17"/>
        <v>0</v>
      </c>
      <c r="R133">
        <f t="shared" si="18"/>
        <v>0</v>
      </c>
      <c r="S133">
        <f t="shared" si="18"/>
        <v>0</v>
      </c>
      <c r="T133">
        <f t="shared" si="15"/>
        <v>0</v>
      </c>
      <c r="U133" s="21">
        <f t="shared" si="16"/>
        <v>0</v>
      </c>
    </row>
    <row r="134" spans="1:21" ht="16">
      <c r="A134" s="8">
        <v>129</v>
      </c>
      <c r="B134" s="1" t="s">
        <v>807</v>
      </c>
      <c r="C134">
        <f t="shared" si="24"/>
        <v>0</v>
      </c>
      <c r="D134">
        <f t="shared" si="25"/>
        <v>0</v>
      </c>
      <c r="E134">
        <f t="shared" si="25"/>
        <v>0</v>
      </c>
      <c r="F134">
        <f t="shared" si="25"/>
        <v>0</v>
      </c>
      <c r="G134">
        <f t="shared" si="25"/>
        <v>0</v>
      </c>
      <c r="H134">
        <f t="shared" si="25"/>
        <v>0</v>
      </c>
      <c r="I134">
        <f t="shared" si="25"/>
        <v>0</v>
      </c>
      <c r="J134">
        <f t="shared" si="25"/>
        <v>0</v>
      </c>
      <c r="K134">
        <f t="shared" si="25"/>
        <v>0</v>
      </c>
      <c r="L134">
        <f t="shared" si="25"/>
        <v>0</v>
      </c>
      <c r="M134">
        <f t="shared" si="25"/>
        <v>0</v>
      </c>
      <c r="N134">
        <f t="shared" si="25"/>
        <v>0</v>
      </c>
      <c r="O134" s="21">
        <f t="shared" ref="O134:O197" si="27">IF(SUM(C134:N134)=0,1,0)</f>
        <v>1</v>
      </c>
      <c r="P134" s="22" t="str">
        <f t="shared" si="26"/>
        <v>Commercial Funders</v>
      </c>
      <c r="Q134">
        <f t="shared" si="17"/>
        <v>0</v>
      </c>
      <c r="R134">
        <f t="shared" si="18"/>
        <v>0</v>
      </c>
      <c r="S134">
        <f t="shared" si="18"/>
        <v>0</v>
      </c>
      <c r="T134">
        <f t="shared" ref="T134" si="28">IF(ISNUMBER(SEARCH($B134,T$5)),1,0)</f>
        <v>0</v>
      </c>
      <c r="U134" s="21">
        <f t="shared" ref="U134:U197" si="29">IF(AND(O134=1,SUM(Q134:T134)=0),1,0)</f>
        <v>1</v>
      </c>
    </row>
    <row r="135" spans="1:21" ht="16">
      <c r="A135" s="8">
        <v>130</v>
      </c>
      <c r="B135" s="1" t="s">
        <v>20</v>
      </c>
      <c r="C135">
        <f t="shared" si="24"/>
        <v>0</v>
      </c>
      <c r="D135">
        <f t="shared" si="25"/>
        <v>0</v>
      </c>
      <c r="E135">
        <f t="shared" si="25"/>
        <v>0</v>
      </c>
      <c r="F135">
        <f t="shared" si="25"/>
        <v>0</v>
      </c>
      <c r="G135">
        <f t="shared" si="25"/>
        <v>1</v>
      </c>
      <c r="H135">
        <f t="shared" si="25"/>
        <v>0</v>
      </c>
      <c r="I135">
        <f t="shared" si="25"/>
        <v>0</v>
      </c>
      <c r="J135">
        <f t="shared" si="25"/>
        <v>0</v>
      </c>
      <c r="K135">
        <f t="shared" si="25"/>
        <v>0</v>
      </c>
      <c r="L135">
        <f t="shared" si="25"/>
        <v>0</v>
      </c>
      <c r="M135">
        <f t="shared" si="25"/>
        <v>0</v>
      </c>
      <c r="N135">
        <f t="shared" si="25"/>
        <v>0</v>
      </c>
      <c r="O135" s="21">
        <f t="shared" si="27"/>
        <v>0</v>
      </c>
      <c r="P135" s="22" t="str">
        <f t="shared" si="26"/>
        <v/>
      </c>
      <c r="Q135">
        <f t="shared" ref="Q135:Q198" si="30">IF(OR(ISNUMBER(SEARCH(Q$5,$B135)),$B135=Q$2,$B135=Q$3,$B135=Q$4),1,0)</f>
        <v>0</v>
      </c>
      <c r="R135">
        <f t="shared" ref="R135:S198" si="31">IF(ISNUMBER(SEARCH(R$5,$B135)),1,0)</f>
        <v>0</v>
      </c>
      <c r="S135">
        <f t="shared" si="31"/>
        <v>0</v>
      </c>
      <c r="T135">
        <f t="shared" ref="T135:T197" si="32">IF(ISNUMBER(SEARCH($B135,T$5)),1,0)</f>
        <v>0</v>
      </c>
      <c r="U135" s="21">
        <f t="shared" si="29"/>
        <v>0</v>
      </c>
    </row>
    <row r="136" spans="1:21" ht="16">
      <c r="A136" s="8">
        <v>131</v>
      </c>
      <c r="B136" s="1" t="s">
        <v>364</v>
      </c>
      <c r="C136">
        <f t="shared" si="24"/>
        <v>1</v>
      </c>
      <c r="D136">
        <f t="shared" si="25"/>
        <v>0</v>
      </c>
      <c r="E136">
        <f t="shared" si="25"/>
        <v>0</v>
      </c>
      <c r="F136">
        <f t="shared" si="25"/>
        <v>0</v>
      </c>
      <c r="G136">
        <f t="shared" si="25"/>
        <v>0</v>
      </c>
      <c r="H136">
        <f t="shared" si="25"/>
        <v>0</v>
      </c>
      <c r="I136">
        <f t="shared" si="25"/>
        <v>0</v>
      </c>
      <c r="J136">
        <f t="shared" si="25"/>
        <v>0</v>
      </c>
      <c r="K136">
        <f t="shared" si="25"/>
        <v>0</v>
      </c>
      <c r="L136">
        <f t="shared" si="25"/>
        <v>0</v>
      </c>
      <c r="M136">
        <f t="shared" si="25"/>
        <v>0</v>
      </c>
      <c r="N136">
        <f t="shared" si="25"/>
        <v>0</v>
      </c>
      <c r="O136" s="21">
        <f t="shared" si="27"/>
        <v>0</v>
      </c>
      <c r="P136" s="22" t="str">
        <f t="shared" si="26"/>
        <v/>
      </c>
      <c r="Q136">
        <f t="shared" si="30"/>
        <v>0</v>
      </c>
      <c r="R136">
        <f t="shared" si="31"/>
        <v>0</v>
      </c>
      <c r="S136">
        <f t="shared" si="31"/>
        <v>0</v>
      </c>
      <c r="T136">
        <f t="shared" si="32"/>
        <v>0</v>
      </c>
      <c r="U136" s="21">
        <f t="shared" si="29"/>
        <v>0</v>
      </c>
    </row>
    <row r="137" spans="1:21" ht="16">
      <c r="A137" s="8">
        <v>132</v>
      </c>
      <c r="B137" s="1" t="s">
        <v>85</v>
      </c>
      <c r="C137">
        <f t="shared" si="24"/>
        <v>0</v>
      </c>
      <c r="D137">
        <f t="shared" si="25"/>
        <v>0</v>
      </c>
      <c r="E137">
        <f t="shared" si="25"/>
        <v>0</v>
      </c>
      <c r="F137">
        <f t="shared" si="25"/>
        <v>0</v>
      </c>
      <c r="G137">
        <f t="shared" si="25"/>
        <v>0</v>
      </c>
      <c r="H137">
        <f t="shared" si="25"/>
        <v>0</v>
      </c>
      <c r="I137">
        <f t="shared" si="25"/>
        <v>0</v>
      </c>
      <c r="J137">
        <f t="shared" si="25"/>
        <v>1</v>
      </c>
      <c r="K137">
        <f t="shared" si="25"/>
        <v>0</v>
      </c>
      <c r="L137">
        <f t="shared" si="25"/>
        <v>0</v>
      </c>
      <c r="M137">
        <f t="shared" si="25"/>
        <v>0</v>
      </c>
      <c r="N137">
        <f t="shared" si="25"/>
        <v>0</v>
      </c>
      <c r="O137" s="21">
        <f t="shared" si="27"/>
        <v>0</v>
      </c>
      <c r="P137" s="22" t="str">
        <f t="shared" si="26"/>
        <v/>
      </c>
      <c r="Q137">
        <f t="shared" si="30"/>
        <v>0</v>
      </c>
      <c r="R137">
        <f t="shared" si="31"/>
        <v>0</v>
      </c>
      <c r="S137">
        <f t="shared" si="31"/>
        <v>0</v>
      </c>
      <c r="T137">
        <f t="shared" si="32"/>
        <v>0</v>
      </c>
      <c r="U137" s="21">
        <f t="shared" si="29"/>
        <v>0</v>
      </c>
    </row>
    <row r="138" spans="1:21" ht="16">
      <c r="A138" s="8">
        <v>133</v>
      </c>
      <c r="B138" s="1" t="s">
        <v>355</v>
      </c>
      <c r="C138">
        <f t="shared" si="24"/>
        <v>0</v>
      </c>
      <c r="D138">
        <f t="shared" si="25"/>
        <v>0</v>
      </c>
      <c r="E138">
        <f t="shared" si="25"/>
        <v>0</v>
      </c>
      <c r="F138">
        <f t="shared" si="25"/>
        <v>0</v>
      </c>
      <c r="G138">
        <f t="shared" si="25"/>
        <v>0</v>
      </c>
      <c r="H138">
        <f t="shared" si="25"/>
        <v>0</v>
      </c>
      <c r="I138">
        <f t="shared" si="25"/>
        <v>0</v>
      </c>
      <c r="J138">
        <f t="shared" si="25"/>
        <v>0</v>
      </c>
      <c r="K138">
        <f t="shared" si="25"/>
        <v>0</v>
      </c>
      <c r="L138">
        <f t="shared" si="25"/>
        <v>0</v>
      </c>
      <c r="M138">
        <f t="shared" si="25"/>
        <v>0</v>
      </c>
      <c r="N138">
        <f t="shared" si="25"/>
        <v>0</v>
      </c>
      <c r="O138" s="21">
        <f t="shared" si="27"/>
        <v>1</v>
      </c>
      <c r="P138" s="22" t="str">
        <f t="shared" si="26"/>
        <v>Europe - Framework 7</v>
      </c>
      <c r="Q138">
        <f t="shared" si="30"/>
        <v>1</v>
      </c>
      <c r="R138">
        <f t="shared" si="31"/>
        <v>0</v>
      </c>
      <c r="S138">
        <f t="shared" si="31"/>
        <v>0</v>
      </c>
      <c r="T138">
        <f t="shared" si="32"/>
        <v>0</v>
      </c>
      <c r="U138" s="21">
        <f t="shared" si="29"/>
        <v>0</v>
      </c>
    </row>
    <row r="139" spans="1:21" ht="16">
      <c r="A139" s="8">
        <v>134</v>
      </c>
      <c r="B139" s="1" t="s">
        <v>20</v>
      </c>
      <c r="C139">
        <f t="shared" si="24"/>
        <v>0</v>
      </c>
      <c r="D139">
        <f t="shared" si="25"/>
        <v>0</v>
      </c>
      <c r="E139">
        <f t="shared" si="25"/>
        <v>0</v>
      </c>
      <c r="F139">
        <f t="shared" si="25"/>
        <v>0</v>
      </c>
      <c r="G139">
        <f t="shared" si="25"/>
        <v>1</v>
      </c>
      <c r="H139">
        <f t="shared" si="25"/>
        <v>0</v>
      </c>
      <c r="I139">
        <f t="shared" si="25"/>
        <v>0</v>
      </c>
      <c r="J139">
        <f t="shared" si="25"/>
        <v>0</v>
      </c>
      <c r="K139">
        <f t="shared" si="25"/>
        <v>0</v>
      </c>
      <c r="L139">
        <f t="shared" si="25"/>
        <v>0</v>
      </c>
      <c r="M139">
        <f t="shared" si="25"/>
        <v>0</v>
      </c>
      <c r="N139">
        <f t="shared" si="25"/>
        <v>0</v>
      </c>
      <c r="O139" s="21">
        <f t="shared" si="27"/>
        <v>0</v>
      </c>
      <c r="P139" s="22" t="str">
        <f t="shared" si="26"/>
        <v/>
      </c>
      <c r="Q139">
        <f t="shared" si="30"/>
        <v>0</v>
      </c>
      <c r="R139">
        <f t="shared" si="31"/>
        <v>0</v>
      </c>
      <c r="S139">
        <f t="shared" si="31"/>
        <v>0</v>
      </c>
      <c r="T139">
        <f t="shared" si="32"/>
        <v>0</v>
      </c>
      <c r="U139" s="21">
        <f t="shared" si="29"/>
        <v>0</v>
      </c>
    </row>
    <row r="140" spans="1:21" ht="16">
      <c r="A140" s="8">
        <v>135</v>
      </c>
      <c r="B140" s="1" t="s">
        <v>60</v>
      </c>
      <c r="C140">
        <f t="shared" si="24"/>
        <v>0</v>
      </c>
      <c r="D140">
        <f t="shared" si="25"/>
        <v>0</v>
      </c>
      <c r="E140">
        <f t="shared" si="25"/>
        <v>0</v>
      </c>
      <c r="F140">
        <f t="shared" si="25"/>
        <v>0</v>
      </c>
      <c r="G140">
        <f t="shared" si="25"/>
        <v>0</v>
      </c>
      <c r="H140">
        <f t="shared" si="25"/>
        <v>0</v>
      </c>
      <c r="I140">
        <f t="shared" si="25"/>
        <v>0</v>
      </c>
      <c r="J140">
        <f t="shared" si="25"/>
        <v>0</v>
      </c>
      <c r="K140">
        <f t="shared" si="25"/>
        <v>0</v>
      </c>
      <c r="L140">
        <f t="shared" si="25"/>
        <v>0</v>
      </c>
      <c r="M140">
        <f t="shared" si="25"/>
        <v>1</v>
      </c>
      <c r="N140">
        <f t="shared" si="25"/>
        <v>0</v>
      </c>
      <c r="O140" s="21">
        <f t="shared" si="27"/>
        <v>0</v>
      </c>
      <c r="P140" s="22" t="str">
        <f t="shared" si="26"/>
        <v/>
      </c>
      <c r="Q140">
        <f t="shared" si="30"/>
        <v>0</v>
      </c>
      <c r="R140">
        <f t="shared" si="31"/>
        <v>0</v>
      </c>
      <c r="S140">
        <f t="shared" si="31"/>
        <v>0</v>
      </c>
      <c r="T140">
        <f t="shared" si="32"/>
        <v>0</v>
      </c>
      <c r="U140" s="21">
        <f t="shared" si="29"/>
        <v>0</v>
      </c>
    </row>
    <row r="141" spans="1:21" ht="16">
      <c r="A141" s="8">
        <v>136</v>
      </c>
      <c r="B141" s="1" t="s">
        <v>664</v>
      </c>
      <c r="C141">
        <f t="shared" si="24"/>
        <v>0</v>
      </c>
      <c r="D141">
        <f t="shared" si="25"/>
        <v>0</v>
      </c>
      <c r="E141">
        <f t="shared" si="25"/>
        <v>0</v>
      </c>
      <c r="F141">
        <f t="shared" si="25"/>
        <v>0</v>
      </c>
      <c r="G141">
        <f t="shared" si="25"/>
        <v>0</v>
      </c>
      <c r="H141">
        <f t="shared" si="25"/>
        <v>0</v>
      </c>
      <c r="I141">
        <f t="shared" si="25"/>
        <v>0</v>
      </c>
      <c r="J141">
        <f t="shared" si="25"/>
        <v>0</v>
      </c>
      <c r="K141">
        <f t="shared" si="25"/>
        <v>0</v>
      </c>
      <c r="L141">
        <f t="shared" si="25"/>
        <v>0</v>
      </c>
      <c r="M141">
        <f t="shared" si="25"/>
        <v>0</v>
      </c>
      <c r="N141">
        <f t="shared" si="25"/>
        <v>0</v>
      </c>
      <c r="O141" s="21">
        <f t="shared" si="27"/>
        <v>1</v>
      </c>
      <c r="P141" s="22" t="str">
        <f t="shared" si="26"/>
        <v>EU</v>
      </c>
      <c r="Q141">
        <f t="shared" si="30"/>
        <v>1</v>
      </c>
      <c r="R141">
        <f t="shared" si="31"/>
        <v>0</v>
      </c>
      <c r="S141">
        <f t="shared" si="31"/>
        <v>0</v>
      </c>
      <c r="T141">
        <f t="shared" si="32"/>
        <v>0</v>
      </c>
      <c r="U141" s="21">
        <f t="shared" si="29"/>
        <v>0</v>
      </c>
    </row>
    <row r="142" spans="1:21" ht="16">
      <c r="A142" s="8">
        <v>137</v>
      </c>
      <c r="B142" s="1" t="s">
        <v>126</v>
      </c>
      <c r="C142">
        <f t="shared" si="24"/>
        <v>0</v>
      </c>
      <c r="D142">
        <f t="shared" si="25"/>
        <v>0</v>
      </c>
      <c r="E142">
        <f t="shared" si="25"/>
        <v>0</v>
      </c>
      <c r="F142">
        <f t="shared" si="25"/>
        <v>0</v>
      </c>
      <c r="G142">
        <f t="shared" si="25"/>
        <v>0</v>
      </c>
      <c r="H142">
        <f t="shared" si="25"/>
        <v>0</v>
      </c>
      <c r="I142">
        <f t="shared" si="25"/>
        <v>1</v>
      </c>
      <c r="J142">
        <f t="shared" si="25"/>
        <v>0</v>
      </c>
      <c r="K142">
        <f t="shared" si="25"/>
        <v>0</v>
      </c>
      <c r="L142">
        <f t="shared" si="25"/>
        <v>0</v>
      </c>
      <c r="M142">
        <f t="shared" si="25"/>
        <v>0</v>
      </c>
      <c r="N142">
        <f t="shared" si="25"/>
        <v>0</v>
      </c>
      <c r="O142" s="21">
        <f t="shared" si="27"/>
        <v>0</v>
      </c>
      <c r="P142" s="22" t="str">
        <f t="shared" si="26"/>
        <v/>
      </c>
      <c r="Q142">
        <f t="shared" si="30"/>
        <v>0</v>
      </c>
      <c r="R142">
        <f t="shared" si="31"/>
        <v>0</v>
      </c>
      <c r="S142">
        <f t="shared" si="31"/>
        <v>0</v>
      </c>
      <c r="T142">
        <f t="shared" si="32"/>
        <v>0</v>
      </c>
      <c r="U142" s="21">
        <f t="shared" si="29"/>
        <v>0</v>
      </c>
    </row>
    <row r="143" spans="1:21" ht="16">
      <c r="A143" s="8">
        <v>138</v>
      </c>
      <c r="B143" s="1" t="s">
        <v>249</v>
      </c>
      <c r="C143">
        <f t="shared" si="24"/>
        <v>0</v>
      </c>
      <c r="D143">
        <f t="shared" si="25"/>
        <v>0</v>
      </c>
      <c r="E143">
        <f t="shared" si="25"/>
        <v>0</v>
      </c>
      <c r="F143">
        <f t="shared" si="25"/>
        <v>0</v>
      </c>
      <c r="G143">
        <f t="shared" si="25"/>
        <v>0</v>
      </c>
      <c r="H143">
        <f t="shared" si="25"/>
        <v>0</v>
      </c>
      <c r="I143">
        <f t="shared" si="25"/>
        <v>0</v>
      </c>
      <c r="J143">
        <f t="shared" si="25"/>
        <v>0</v>
      </c>
      <c r="K143">
        <f t="shared" si="25"/>
        <v>0</v>
      </c>
      <c r="L143">
        <f t="shared" si="25"/>
        <v>1</v>
      </c>
      <c r="M143">
        <f t="shared" si="25"/>
        <v>0</v>
      </c>
      <c r="N143">
        <f t="shared" si="25"/>
        <v>0</v>
      </c>
      <c r="O143" s="21">
        <f t="shared" si="27"/>
        <v>0</v>
      </c>
      <c r="P143" s="22" t="str">
        <f t="shared" si="26"/>
        <v/>
      </c>
      <c r="Q143">
        <f t="shared" si="30"/>
        <v>0</v>
      </c>
      <c r="R143">
        <f t="shared" si="31"/>
        <v>0</v>
      </c>
      <c r="S143">
        <f t="shared" si="31"/>
        <v>0</v>
      </c>
      <c r="T143">
        <f t="shared" si="32"/>
        <v>0</v>
      </c>
      <c r="U143" s="21">
        <f t="shared" si="29"/>
        <v>0</v>
      </c>
    </row>
    <row r="144" spans="1:21" ht="16">
      <c r="A144" s="8">
        <v>139</v>
      </c>
      <c r="B144" s="1" t="s">
        <v>148</v>
      </c>
      <c r="C144">
        <f t="shared" si="24"/>
        <v>0</v>
      </c>
      <c r="D144">
        <f t="shared" si="25"/>
        <v>0</v>
      </c>
      <c r="E144">
        <f t="shared" si="25"/>
        <v>0</v>
      </c>
      <c r="F144">
        <f t="shared" si="25"/>
        <v>0</v>
      </c>
      <c r="G144">
        <f t="shared" si="25"/>
        <v>0</v>
      </c>
      <c r="H144">
        <f t="shared" si="25"/>
        <v>0</v>
      </c>
      <c r="I144">
        <f t="shared" si="25"/>
        <v>0</v>
      </c>
      <c r="J144">
        <f t="shared" si="25"/>
        <v>0</v>
      </c>
      <c r="K144">
        <f t="shared" si="25"/>
        <v>1</v>
      </c>
      <c r="L144">
        <f t="shared" si="25"/>
        <v>0</v>
      </c>
      <c r="M144">
        <f t="shared" si="25"/>
        <v>0</v>
      </c>
      <c r="N144">
        <f t="shared" si="25"/>
        <v>0</v>
      </c>
      <c r="O144" s="21">
        <f t="shared" si="27"/>
        <v>0</v>
      </c>
      <c r="P144" s="22" t="str">
        <f t="shared" si="26"/>
        <v/>
      </c>
      <c r="Q144">
        <f t="shared" si="30"/>
        <v>0</v>
      </c>
      <c r="R144">
        <f t="shared" si="31"/>
        <v>0</v>
      </c>
      <c r="S144">
        <f t="shared" si="31"/>
        <v>0</v>
      </c>
      <c r="T144">
        <f t="shared" si="32"/>
        <v>0</v>
      </c>
      <c r="U144" s="21">
        <f t="shared" si="29"/>
        <v>0</v>
      </c>
    </row>
    <row r="145" spans="1:21" ht="16">
      <c r="A145" s="8">
        <v>140</v>
      </c>
      <c r="B145" s="1" t="s">
        <v>120</v>
      </c>
      <c r="C145">
        <f t="shared" si="24"/>
        <v>0</v>
      </c>
      <c r="D145">
        <f t="shared" si="25"/>
        <v>0</v>
      </c>
      <c r="E145">
        <f t="shared" si="25"/>
        <v>0</v>
      </c>
      <c r="F145">
        <f t="shared" si="25"/>
        <v>0</v>
      </c>
      <c r="G145">
        <f t="shared" si="25"/>
        <v>0</v>
      </c>
      <c r="H145">
        <f t="shared" si="25"/>
        <v>1</v>
      </c>
      <c r="I145">
        <f t="shared" si="25"/>
        <v>0</v>
      </c>
      <c r="J145">
        <f t="shared" si="25"/>
        <v>0</v>
      </c>
      <c r="K145">
        <f t="shared" si="25"/>
        <v>0</v>
      </c>
      <c r="L145">
        <f t="shared" si="25"/>
        <v>0</v>
      </c>
      <c r="M145">
        <f t="shared" si="25"/>
        <v>0</v>
      </c>
      <c r="N145">
        <f t="shared" si="25"/>
        <v>0</v>
      </c>
      <c r="O145" s="21">
        <f t="shared" si="27"/>
        <v>0</v>
      </c>
      <c r="P145" s="22" t="str">
        <f t="shared" si="26"/>
        <v/>
      </c>
      <c r="Q145">
        <f t="shared" si="30"/>
        <v>0</v>
      </c>
      <c r="R145">
        <f t="shared" si="31"/>
        <v>0</v>
      </c>
      <c r="S145">
        <f t="shared" si="31"/>
        <v>0</v>
      </c>
      <c r="T145">
        <f t="shared" si="32"/>
        <v>0</v>
      </c>
      <c r="U145" s="21">
        <f t="shared" si="29"/>
        <v>0</v>
      </c>
    </row>
    <row r="146" spans="1:21" ht="16">
      <c r="A146" s="8">
        <v>141</v>
      </c>
      <c r="B146" s="1" t="s">
        <v>120</v>
      </c>
      <c r="C146">
        <f t="shared" si="24"/>
        <v>0</v>
      </c>
      <c r="D146">
        <f t="shared" si="25"/>
        <v>0</v>
      </c>
      <c r="E146">
        <f t="shared" si="25"/>
        <v>0</v>
      </c>
      <c r="F146">
        <f t="shared" si="25"/>
        <v>0</v>
      </c>
      <c r="G146">
        <f t="shared" si="25"/>
        <v>0</v>
      </c>
      <c r="H146">
        <f t="shared" si="25"/>
        <v>1</v>
      </c>
      <c r="I146">
        <f t="shared" si="25"/>
        <v>0</v>
      </c>
      <c r="J146">
        <f t="shared" si="25"/>
        <v>0</v>
      </c>
      <c r="K146">
        <f t="shared" ref="D146:N167" si="33">IF($B146=K$5,1,0)</f>
        <v>0</v>
      </c>
      <c r="L146">
        <f t="shared" si="33"/>
        <v>0</v>
      </c>
      <c r="M146">
        <f t="shared" si="33"/>
        <v>0</v>
      </c>
      <c r="N146">
        <f t="shared" si="33"/>
        <v>0</v>
      </c>
      <c r="O146" s="21">
        <f t="shared" si="27"/>
        <v>0</v>
      </c>
      <c r="P146" s="22" t="str">
        <f t="shared" si="26"/>
        <v/>
      </c>
      <c r="Q146">
        <f t="shared" si="30"/>
        <v>0</v>
      </c>
      <c r="R146">
        <f t="shared" si="31"/>
        <v>0</v>
      </c>
      <c r="S146">
        <f t="shared" si="31"/>
        <v>0</v>
      </c>
      <c r="T146">
        <f t="shared" si="32"/>
        <v>0</v>
      </c>
      <c r="U146" s="21">
        <f t="shared" si="29"/>
        <v>0</v>
      </c>
    </row>
    <row r="147" spans="1:21" ht="16">
      <c r="A147" s="8">
        <v>142</v>
      </c>
      <c r="B147" s="1" t="s">
        <v>249</v>
      </c>
      <c r="C147">
        <f t="shared" si="24"/>
        <v>0</v>
      </c>
      <c r="D147">
        <f t="shared" si="33"/>
        <v>0</v>
      </c>
      <c r="E147">
        <f t="shared" si="33"/>
        <v>0</v>
      </c>
      <c r="F147">
        <f t="shared" si="33"/>
        <v>0</v>
      </c>
      <c r="G147">
        <f t="shared" si="33"/>
        <v>0</v>
      </c>
      <c r="H147">
        <f t="shared" si="33"/>
        <v>0</v>
      </c>
      <c r="I147">
        <f t="shared" si="33"/>
        <v>0</v>
      </c>
      <c r="J147">
        <f t="shared" si="33"/>
        <v>0</v>
      </c>
      <c r="K147">
        <f t="shared" si="33"/>
        <v>0</v>
      </c>
      <c r="L147">
        <f t="shared" si="33"/>
        <v>1</v>
      </c>
      <c r="M147">
        <f t="shared" si="33"/>
        <v>0</v>
      </c>
      <c r="N147">
        <f t="shared" si="33"/>
        <v>0</v>
      </c>
      <c r="O147" s="21">
        <f t="shared" si="27"/>
        <v>0</v>
      </c>
      <c r="P147" s="22" t="str">
        <f t="shared" si="26"/>
        <v/>
      </c>
      <c r="Q147">
        <f t="shared" si="30"/>
        <v>0</v>
      </c>
      <c r="R147">
        <f t="shared" si="31"/>
        <v>0</v>
      </c>
      <c r="S147">
        <f t="shared" si="31"/>
        <v>0</v>
      </c>
      <c r="T147">
        <f t="shared" si="32"/>
        <v>0</v>
      </c>
      <c r="U147" s="21">
        <f t="shared" si="29"/>
        <v>0</v>
      </c>
    </row>
    <row r="148" spans="1:21" ht="16">
      <c r="A148" s="8">
        <v>143</v>
      </c>
      <c r="B148" s="1" t="s">
        <v>60</v>
      </c>
      <c r="C148">
        <f t="shared" si="24"/>
        <v>0</v>
      </c>
      <c r="D148">
        <f t="shared" si="33"/>
        <v>0</v>
      </c>
      <c r="E148">
        <f t="shared" si="33"/>
        <v>0</v>
      </c>
      <c r="F148">
        <f t="shared" si="33"/>
        <v>0</v>
      </c>
      <c r="G148">
        <f t="shared" si="33"/>
        <v>0</v>
      </c>
      <c r="H148">
        <f t="shared" si="33"/>
        <v>0</v>
      </c>
      <c r="I148">
        <f t="shared" si="33"/>
        <v>0</v>
      </c>
      <c r="J148">
        <f t="shared" si="33"/>
        <v>0</v>
      </c>
      <c r="K148">
        <f t="shared" si="33"/>
        <v>0</v>
      </c>
      <c r="L148">
        <f t="shared" si="33"/>
        <v>0</v>
      </c>
      <c r="M148">
        <f t="shared" si="33"/>
        <v>1</v>
      </c>
      <c r="N148">
        <f t="shared" si="33"/>
        <v>0</v>
      </c>
      <c r="O148" s="21">
        <f t="shared" si="27"/>
        <v>0</v>
      </c>
      <c r="P148" s="22" t="str">
        <f t="shared" si="26"/>
        <v/>
      </c>
      <c r="Q148">
        <f t="shared" si="30"/>
        <v>0</v>
      </c>
      <c r="R148">
        <f t="shared" si="31"/>
        <v>0</v>
      </c>
      <c r="S148">
        <f t="shared" si="31"/>
        <v>0</v>
      </c>
      <c r="T148">
        <f t="shared" si="32"/>
        <v>0</v>
      </c>
      <c r="U148" s="21">
        <f t="shared" si="29"/>
        <v>0</v>
      </c>
    </row>
    <row r="149" spans="1:21" ht="16">
      <c r="A149" s="8">
        <v>144</v>
      </c>
      <c r="B149" s="1" t="s">
        <v>364</v>
      </c>
      <c r="C149">
        <f t="shared" si="24"/>
        <v>1</v>
      </c>
      <c r="D149">
        <f t="shared" si="33"/>
        <v>0</v>
      </c>
      <c r="E149">
        <f t="shared" si="33"/>
        <v>0</v>
      </c>
      <c r="F149">
        <f t="shared" si="33"/>
        <v>0</v>
      </c>
      <c r="G149">
        <f t="shared" si="33"/>
        <v>0</v>
      </c>
      <c r="H149">
        <f t="shared" si="33"/>
        <v>0</v>
      </c>
      <c r="I149">
        <f t="shared" si="33"/>
        <v>0</v>
      </c>
      <c r="J149">
        <f t="shared" si="33"/>
        <v>0</v>
      </c>
      <c r="K149">
        <f t="shared" si="33"/>
        <v>0</v>
      </c>
      <c r="L149">
        <f t="shared" si="33"/>
        <v>0</v>
      </c>
      <c r="M149">
        <f t="shared" si="33"/>
        <v>0</v>
      </c>
      <c r="N149">
        <f t="shared" si="33"/>
        <v>0</v>
      </c>
      <c r="O149" s="21">
        <f t="shared" si="27"/>
        <v>0</v>
      </c>
      <c r="P149" s="22" t="str">
        <f t="shared" si="26"/>
        <v/>
      </c>
      <c r="Q149">
        <f t="shared" si="30"/>
        <v>0</v>
      </c>
      <c r="R149">
        <f t="shared" si="31"/>
        <v>0</v>
      </c>
      <c r="S149">
        <f t="shared" si="31"/>
        <v>0</v>
      </c>
      <c r="T149">
        <f t="shared" si="32"/>
        <v>0</v>
      </c>
      <c r="U149" s="21">
        <f t="shared" si="29"/>
        <v>0</v>
      </c>
    </row>
    <row r="150" spans="1:21" ht="16">
      <c r="A150" s="8">
        <v>145</v>
      </c>
      <c r="B150" s="1" t="s">
        <v>730</v>
      </c>
      <c r="C150">
        <f t="shared" si="24"/>
        <v>0</v>
      </c>
      <c r="D150">
        <f t="shared" si="33"/>
        <v>0</v>
      </c>
      <c r="E150">
        <f t="shared" si="33"/>
        <v>0</v>
      </c>
      <c r="F150">
        <f t="shared" si="33"/>
        <v>0</v>
      </c>
      <c r="G150">
        <f t="shared" si="33"/>
        <v>0</v>
      </c>
      <c r="H150">
        <f t="shared" si="33"/>
        <v>0</v>
      </c>
      <c r="I150">
        <f t="shared" si="33"/>
        <v>0</v>
      </c>
      <c r="J150">
        <f t="shared" si="33"/>
        <v>0</v>
      </c>
      <c r="K150">
        <f t="shared" si="33"/>
        <v>0</v>
      </c>
      <c r="L150">
        <f t="shared" si="33"/>
        <v>0</v>
      </c>
      <c r="M150">
        <f t="shared" si="33"/>
        <v>0</v>
      </c>
      <c r="N150">
        <f t="shared" si="33"/>
        <v>0</v>
      </c>
      <c r="O150" s="21">
        <f t="shared" si="27"/>
        <v>1</v>
      </c>
      <c r="P150" s="22" t="str">
        <f t="shared" si="26"/>
        <v>European Research Council</v>
      </c>
      <c r="Q150">
        <f t="shared" si="30"/>
        <v>1</v>
      </c>
      <c r="R150">
        <f t="shared" si="31"/>
        <v>0</v>
      </c>
      <c r="S150">
        <f t="shared" si="31"/>
        <v>0</v>
      </c>
      <c r="T150">
        <f t="shared" si="32"/>
        <v>0</v>
      </c>
      <c r="U150" s="21">
        <f t="shared" si="29"/>
        <v>0</v>
      </c>
    </row>
    <row r="151" spans="1:21" ht="16">
      <c r="A151" s="8">
        <v>146</v>
      </c>
      <c r="B151" s="1" t="s">
        <v>20</v>
      </c>
      <c r="C151">
        <f t="shared" si="24"/>
        <v>0</v>
      </c>
      <c r="D151">
        <f t="shared" si="33"/>
        <v>0</v>
      </c>
      <c r="E151">
        <f t="shared" si="33"/>
        <v>0</v>
      </c>
      <c r="F151">
        <f t="shared" si="33"/>
        <v>0</v>
      </c>
      <c r="G151">
        <f t="shared" si="33"/>
        <v>1</v>
      </c>
      <c r="H151">
        <f t="shared" si="33"/>
        <v>0</v>
      </c>
      <c r="I151">
        <f t="shared" si="33"/>
        <v>0</v>
      </c>
      <c r="J151">
        <f t="shared" si="33"/>
        <v>0</v>
      </c>
      <c r="K151">
        <f t="shared" si="33"/>
        <v>0</v>
      </c>
      <c r="L151">
        <f t="shared" si="33"/>
        <v>0</v>
      </c>
      <c r="M151">
        <f t="shared" si="33"/>
        <v>0</v>
      </c>
      <c r="N151">
        <f t="shared" si="33"/>
        <v>0</v>
      </c>
      <c r="O151" s="21">
        <f t="shared" si="27"/>
        <v>0</v>
      </c>
      <c r="P151" s="22" t="str">
        <f t="shared" si="26"/>
        <v/>
      </c>
      <c r="Q151">
        <f t="shared" si="30"/>
        <v>0</v>
      </c>
      <c r="R151">
        <f t="shared" si="31"/>
        <v>0</v>
      </c>
      <c r="S151">
        <f t="shared" si="31"/>
        <v>0</v>
      </c>
      <c r="T151">
        <f t="shared" si="32"/>
        <v>0</v>
      </c>
      <c r="U151" s="21">
        <f t="shared" si="29"/>
        <v>0</v>
      </c>
    </row>
    <row r="152" spans="1:21" ht="16">
      <c r="A152" s="8">
        <v>147</v>
      </c>
      <c r="B152" s="1" t="s">
        <v>120</v>
      </c>
      <c r="C152">
        <f t="shared" si="24"/>
        <v>0</v>
      </c>
      <c r="D152">
        <f t="shared" si="33"/>
        <v>0</v>
      </c>
      <c r="E152">
        <f t="shared" si="33"/>
        <v>0</v>
      </c>
      <c r="F152">
        <f t="shared" si="33"/>
        <v>0</v>
      </c>
      <c r="G152">
        <f t="shared" si="33"/>
        <v>0</v>
      </c>
      <c r="H152">
        <f t="shared" si="33"/>
        <v>1</v>
      </c>
      <c r="I152">
        <f t="shared" si="33"/>
        <v>0</v>
      </c>
      <c r="J152">
        <f t="shared" si="33"/>
        <v>0</v>
      </c>
      <c r="K152">
        <f t="shared" si="33"/>
        <v>0</v>
      </c>
      <c r="L152">
        <f t="shared" si="33"/>
        <v>0</v>
      </c>
      <c r="M152">
        <f t="shared" si="33"/>
        <v>0</v>
      </c>
      <c r="N152">
        <f t="shared" si="33"/>
        <v>0</v>
      </c>
      <c r="O152" s="21">
        <f t="shared" si="27"/>
        <v>0</v>
      </c>
      <c r="P152" s="22" t="str">
        <f t="shared" si="26"/>
        <v/>
      </c>
      <c r="Q152">
        <f t="shared" si="30"/>
        <v>0</v>
      </c>
      <c r="R152">
        <f t="shared" si="31"/>
        <v>0</v>
      </c>
      <c r="S152">
        <f t="shared" si="31"/>
        <v>0</v>
      </c>
      <c r="T152">
        <f t="shared" si="32"/>
        <v>0</v>
      </c>
      <c r="U152" s="21">
        <f t="shared" si="29"/>
        <v>0</v>
      </c>
    </row>
    <row r="153" spans="1:21" ht="16">
      <c r="A153" s="8">
        <v>148</v>
      </c>
      <c r="B153" s="1" t="s">
        <v>60</v>
      </c>
      <c r="C153">
        <f t="shared" si="24"/>
        <v>0</v>
      </c>
      <c r="D153">
        <f t="shared" si="33"/>
        <v>0</v>
      </c>
      <c r="E153">
        <f t="shared" si="33"/>
        <v>0</v>
      </c>
      <c r="F153">
        <f t="shared" si="33"/>
        <v>0</v>
      </c>
      <c r="G153">
        <f t="shared" si="33"/>
        <v>0</v>
      </c>
      <c r="H153">
        <f t="shared" si="33"/>
        <v>0</v>
      </c>
      <c r="I153">
        <f t="shared" si="33"/>
        <v>0</v>
      </c>
      <c r="J153">
        <f t="shared" si="33"/>
        <v>0</v>
      </c>
      <c r="K153">
        <f t="shared" si="33"/>
        <v>0</v>
      </c>
      <c r="L153">
        <f t="shared" si="33"/>
        <v>0</v>
      </c>
      <c r="M153">
        <f t="shared" si="33"/>
        <v>1</v>
      </c>
      <c r="N153">
        <f t="shared" si="33"/>
        <v>0</v>
      </c>
      <c r="O153" s="21">
        <f t="shared" si="27"/>
        <v>0</v>
      </c>
      <c r="P153" s="22" t="str">
        <f t="shared" si="26"/>
        <v/>
      </c>
      <c r="Q153">
        <f t="shared" si="30"/>
        <v>0</v>
      </c>
      <c r="R153">
        <f t="shared" si="31"/>
        <v>0</v>
      </c>
      <c r="S153">
        <f t="shared" si="31"/>
        <v>0</v>
      </c>
      <c r="T153">
        <f t="shared" si="32"/>
        <v>0</v>
      </c>
      <c r="U153" s="21">
        <f t="shared" si="29"/>
        <v>0</v>
      </c>
    </row>
    <row r="154" spans="1:21" ht="16">
      <c r="A154" s="8">
        <v>149</v>
      </c>
      <c r="B154" s="1" t="s">
        <v>20</v>
      </c>
      <c r="C154">
        <f t="shared" si="24"/>
        <v>0</v>
      </c>
      <c r="D154">
        <f t="shared" si="33"/>
        <v>0</v>
      </c>
      <c r="E154">
        <f t="shared" si="33"/>
        <v>0</v>
      </c>
      <c r="F154">
        <f t="shared" si="33"/>
        <v>0</v>
      </c>
      <c r="G154">
        <f t="shared" si="33"/>
        <v>1</v>
      </c>
      <c r="H154">
        <f t="shared" si="33"/>
        <v>0</v>
      </c>
      <c r="I154">
        <f t="shared" si="33"/>
        <v>0</v>
      </c>
      <c r="J154">
        <f t="shared" si="33"/>
        <v>0</v>
      </c>
      <c r="K154">
        <f t="shared" si="33"/>
        <v>0</v>
      </c>
      <c r="L154">
        <f t="shared" si="33"/>
        <v>0</v>
      </c>
      <c r="M154">
        <f t="shared" si="33"/>
        <v>0</v>
      </c>
      <c r="N154">
        <f t="shared" si="33"/>
        <v>0</v>
      </c>
      <c r="O154" s="21">
        <f t="shared" si="27"/>
        <v>0</v>
      </c>
      <c r="P154" s="22" t="str">
        <f t="shared" si="26"/>
        <v/>
      </c>
      <c r="Q154">
        <f t="shared" si="30"/>
        <v>0</v>
      </c>
      <c r="R154">
        <f t="shared" si="31"/>
        <v>0</v>
      </c>
      <c r="S154">
        <f t="shared" si="31"/>
        <v>0</v>
      </c>
      <c r="T154">
        <f t="shared" si="32"/>
        <v>0</v>
      </c>
      <c r="U154" s="21">
        <f t="shared" si="29"/>
        <v>0</v>
      </c>
    </row>
    <row r="155" spans="1:21" ht="16">
      <c r="A155" s="8">
        <v>150</v>
      </c>
      <c r="B155" s="1" t="s">
        <v>148</v>
      </c>
      <c r="C155">
        <f t="shared" si="24"/>
        <v>0</v>
      </c>
      <c r="D155">
        <f t="shared" si="33"/>
        <v>0</v>
      </c>
      <c r="E155">
        <f t="shared" si="33"/>
        <v>0</v>
      </c>
      <c r="F155">
        <f t="shared" si="33"/>
        <v>0</v>
      </c>
      <c r="G155">
        <f t="shared" si="33"/>
        <v>0</v>
      </c>
      <c r="H155">
        <f t="shared" si="33"/>
        <v>0</v>
      </c>
      <c r="I155">
        <f t="shared" si="33"/>
        <v>0</v>
      </c>
      <c r="J155">
        <f t="shared" si="33"/>
        <v>0</v>
      </c>
      <c r="K155">
        <f t="shared" si="33"/>
        <v>1</v>
      </c>
      <c r="L155">
        <f t="shared" si="33"/>
        <v>0</v>
      </c>
      <c r="M155">
        <f t="shared" si="33"/>
        <v>0</v>
      </c>
      <c r="N155">
        <f t="shared" si="33"/>
        <v>0</v>
      </c>
      <c r="O155" s="21">
        <f t="shared" si="27"/>
        <v>0</v>
      </c>
      <c r="P155" s="22" t="str">
        <f t="shared" si="26"/>
        <v/>
      </c>
      <c r="Q155">
        <f t="shared" si="30"/>
        <v>0</v>
      </c>
      <c r="R155">
        <f t="shared" si="31"/>
        <v>0</v>
      </c>
      <c r="S155">
        <f t="shared" si="31"/>
        <v>0</v>
      </c>
      <c r="T155">
        <f t="shared" si="32"/>
        <v>0</v>
      </c>
      <c r="U155" s="21">
        <f t="shared" si="29"/>
        <v>0</v>
      </c>
    </row>
    <row r="156" spans="1:21" ht="16">
      <c r="A156" s="8">
        <v>151</v>
      </c>
      <c r="B156" s="1" t="s">
        <v>120</v>
      </c>
      <c r="C156">
        <f t="shared" si="24"/>
        <v>0</v>
      </c>
      <c r="D156">
        <f t="shared" si="33"/>
        <v>0</v>
      </c>
      <c r="E156">
        <f t="shared" si="33"/>
        <v>0</v>
      </c>
      <c r="F156">
        <f t="shared" si="33"/>
        <v>0</v>
      </c>
      <c r="G156">
        <f t="shared" si="33"/>
        <v>0</v>
      </c>
      <c r="H156">
        <f t="shared" si="33"/>
        <v>1</v>
      </c>
      <c r="I156">
        <f t="shared" si="33"/>
        <v>0</v>
      </c>
      <c r="J156">
        <f t="shared" si="33"/>
        <v>0</v>
      </c>
      <c r="K156">
        <f t="shared" si="33"/>
        <v>0</v>
      </c>
      <c r="L156">
        <f t="shared" si="33"/>
        <v>0</v>
      </c>
      <c r="M156">
        <f t="shared" si="33"/>
        <v>0</v>
      </c>
      <c r="N156">
        <f t="shared" si="33"/>
        <v>0</v>
      </c>
      <c r="O156" s="21">
        <f t="shared" si="27"/>
        <v>0</v>
      </c>
      <c r="P156" s="22" t="str">
        <f t="shared" si="26"/>
        <v/>
      </c>
      <c r="Q156">
        <f t="shared" si="30"/>
        <v>0</v>
      </c>
      <c r="R156">
        <f t="shared" si="31"/>
        <v>0</v>
      </c>
      <c r="S156">
        <f t="shared" si="31"/>
        <v>0</v>
      </c>
      <c r="T156">
        <f t="shared" si="32"/>
        <v>0</v>
      </c>
      <c r="U156" s="21">
        <f t="shared" si="29"/>
        <v>0</v>
      </c>
    </row>
    <row r="157" spans="1:21" ht="16">
      <c r="A157" s="8">
        <v>152</v>
      </c>
      <c r="B157" s="1" t="s">
        <v>41</v>
      </c>
      <c r="C157">
        <f t="shared" si="24"/>
        <v>0</v>
      </c>
      <c r="D157">
        <f t="shared" si="33"/>
        <v>1</v>
      </c>
      <c r="E157">
        <f t="shared" si="33"/>
        <v>0</v>
      </c>
      <c r="F157">
        <f t="shared" si="33"/>
        <v>0</v>
      </c>
      <c r="G157">
        <f t="shared" si="33"/>
        <v>0</v>
      </c>
      <c r="H157">
        <f t="shared" si="33"/>
        <v>0</v>
      </c>
      <c r="I157">
        <f t="shared" si="33"/>
        <v>0</v>
      </c>
      <c r="J157">
        <f t="shared" si="33"/>
        <v>0</v>
      </c>
      <c r="K157">
        <f t="shared" si="33"/>
        <v>0</v>
      </c>
      <c r="L157">
        <f t="shared" si="33"/>
        <v>0</v>
      </c>
      <c r="M157">
        <f t="shared" si="33"/>
        <v>0</v>
      </c>
      <c r="N157">
        <f t="shared" si="33"/>
        <v>0</v>
      </c>
      <c r="O157" s="21">
        <f t="shared" si="27"/>
        <v>0</v>
      </c>
      <c r="P157" s="22" t="str">
        <f t="shared" si="26"/>
        <v/>
      </c>
      <c r="Q157">
        <f t="shared" si="30"/>
        <v>0</v>
      </c>
      <c r="R157">
        <f t="shared" si="31"/>
        <v>0</v>
      </c>
      <c r="S157">
        <f t="shared" si="31"/>
        <v>0</v>
      </c>
      <c r="T157">
        <f t="shared" si="32"/>
        <v>0</v>
      </c>
      <c r="U157" s="21">
        <f t="shared" si="29"/>
        <v>0</v>
      </c>
    </row>
    <row r="158" spans="1:21" ht="16">
      <c r="A158" s="8">
        <v>153</v>
      </c>
      <c r="B158" s="1" t="s">
        <v>1195</v>
      </c>
      <c r="C158">
        <f t="shared" si="24"/>
        <v>0</v>
      </c>
      <c r="D158">
        <f t="shared" si="33"/>
        <v>0</v>
      </c>
      <c r="E158">
        <f t="shared" si="33"/>
        <v>0</v>
      </c>
      <c r="F158">
        <f t="shared" si="33"/>
        <v>0</v>
      </c>
      <c r="G158">
        <f t="shared" si="33"/>
        <v>0</v>
      </c>
      <c r="H158">
        <f t="shared" si="33"/>
        <v>0</v>
      </c>
      <c r="I158">
        <f t="shared" si="33"/>
        <v>0</v>
      </c>
      <c r="J158">
        <f t="shared" si="33"/>
        <v>0</v>
      </c>
      <c r="K158">
        <f t="shared" si="33"/>
        <v>0</v>
      </c>
      <c r="L158">
        <f t="shared" si="33"/>
        <v>0</v>
      </c>
      <c r="M158">
        <f t="shared" si="33"/>
        <v>0</v>
      </c>
      <c r="N158">
        <f t="shared" si="33"/>
        <v>0</v>
      </c>
      <c r="O158" s="21">
        <f t="shared" si="27"/>
        <v>1</v>
      </c>
      <c r="P158" s="22" t="s">
        <v>336</v>
      </c>
      <c r="Q158">
        <f t="shared" si="30"/>
        <v>0</v>
      </c>
      <c r="R158">
        <f t="shared" si="31"/>
        <v>0</v>
      </c>
      <c r="S158">
        <f t="shared" si="31"/>
        <v>0</v>
      </c>
      <c r="T158">
        <f t="shared" si="32"/>
        <v>0</v>
      </c>
      <c r="U158" s="21">
        <f t="shared" si="29"/>
        <v>1</v>
      </c>
    </row>
    <row r="159" spans="1:21" ht="16">
      <c r="A159" s="8">
        <v>154</v>
      </c>
      <c r="B159" s="1" t="s">
        <v>33</v>
      </c>
      <c r="C159">
        <f t="shared" si="24"/>
        <v>0</v>
      </c>
      <c r="D159">
        <f t="shared" si="33"/>
        <v>0</v>
      </c>
      <c r="E159">
        <f t="shared" si="33"/>
        <v>0</v>
      </c>
      <c r="F159">
        <f t="shared" si="33"/>
        <v>1</v>
      </c>
      <c r="G159">
        <f t="shared" si="33"/>
        <v>0</v>
      </c>
      <c r="H159">
        <f t="shared" si="33"/>
        <v>0</v>
      </c>
      <c r="I159">
        <f t="shared" si="33"/>
        <v>0</v>
      </c>
      <c r="J159">
        <f t="shared" si="33"/>
        <v>0</v>
      </c>
      <c r="K159">
        <f t="shared" si="33"/>
        <v>0</v>
      </c>
      <c r="L159">
        <f t="shared" si="33"/>
        <v>0</v>
      </c>
      <c r="M159">
        <f t="shared" si="33"/>
        <v>0</v>
      </c>
      <c r="N159">
        <f t="shared" si="33"/>
        <v>0</v>
      </c>
      <c r="O159" s="21">
        <f t="shared" si="27"/>
        <v>0</v>
      </c>
      <c r="P159" s="22" t="str">
        <f t="shared" ref="P159:P190" si="34">IF(O159=1,B159,"")</f>
        <v/>
      </c>
      <c r="Q159">
        <f t="shared" si="30"/>
        <v>0</v>
      </c>
      <c r="R159">
        <f t="shared" si="31"/>
        <v>0</v>
      </c>
      <c r="S159">
        <f t="shared" si="31"/>
        <v>0</v>
      </c>
      <c r="T159">
        <f t="shared" si="32"/>
        <v>0</v>
      </c>
      <c r="U159" s="21">
        <f t="shared" si="29"/>
        <v>0</v>
      </c>
    </row>
    <row r="160" spans="1:21" ht="16">
      <c r="A160" s="8">
        <v>155</v>
      </c>
      <c r="B160" s="1" t="s">
        <v>218</v>
      </c>
      <c r="C160">
        <f t="shared" si="24"/>
        <v>0</v>
      </c>
      <c r="D160">
        <f t="shared" si="33"/>
        <v>0</v>
      </c>
      <c r="E160">
        <f t="shared" si="33"/>
        <v>1</v>
      </c>
      <c r="F160">
        <f t="shared" si="33"/>
        <v>0</v>
      </c>
      <c r="G160">
        <f t="shared" si="33"/>
        <v>0</v>
      </c>
      <c r="H160">
        <f t="shared" si="33"/>
        <v>0</v>
      </c>
      <c r="I160">
        <f t="shared" si="33"/>
        <v>0</v>
      </c>
      <c r="J160">
        <f t="shared" si="33"/>
        <v>0</v>
      </c>
      <c r="K160">
        <f t="shared" si="33"/>
        <v>0</v>
      </c>
      <c r="L160">
        <f t="shared" si="33"/>
        <v>0</v>
      </c>
      <c r="M160">
        <f t="shared" si="33"/>
        <v>0</v>
      </c>
      <c r="N160">
        <f t="shared" si="33"/>
        <v>0</v>
      </c>
      <c r="O160" s="21">
        <f t="shared" si="27"/>
        <v>0</v>
      </c>
      <c r="P160" s="22" t="str">
        <f t="shared" si="34"/>
        <v/>
      </c>
      <c r="Q160">
        <f t="shared" si="30"/>
        <v>0</v>
      </c>
      <c r="R160">
        <f t="shared" si="31"/>
        <v>0</v>
      </c>
      <c r="S160">
        <f t="shared" si="31"/>
        <v>0</v>
      </c>
      <c r="T160">
        <f t="shared" si="32"/>
        <v>0</v>
      </c>
      <c r="U160" s="21">
        <f t="shared" si="29"/>
        <v>0</v>
      </c>
    </row>
    <row r="161" spans="1:21" ht="16">
      <c r="A161" s="8">
        <v>156</v>
      </c>
      <c r="B161" s="1" t="s">
        <v>438</v>
      </c>
      <c r="C161">
        <f t="shared" si="24"/>
        <v>0</v>
      </c>
      <c r="D161">
        <f t="shared" si="33"/>
        <v>0</v>
      </c>
      <c r="E161">
        <f t="shared" si="33"/>
        <v>0</v>
      </c>
      <c r="F161">
        <f t="shared" si="33"/>
        <v>0</v>
      </c>
      <c r="G161">
        <f t="shared" si="33"/>
        <v>0</v>
      </c>
      <c r="H161">
        <f t="shared" si="33"/>
        <v>0</v>
      </c>
      <c r="I161">
        <f t="shared" si="33"/>
        <v>0</v>
      </c>
      <c r="J161">
        <f t="shared" si="33"/>
        <v>0</v>
      </c>
      <c r="K161">
        <f t="shared" si="33"/>
        <v>0</v>
      </c>
      <c r="L161">
        <f t="shared" si="33"/>
        <v>0</v>
      </c>
      <c r="M161">
        <f t="shared" si="33"/>
        <v>0</v>
      </c>
      <c r="N161">
        <f t="shared" si="33"/>
        <v>0</v>
      </c>
      <c r="O161" s="21">
        <f t="shared" si="27"/>
        <v>1</v>
      </c>
      <c r="P161" s="22" t="str">
        <f t="shared" si="34"/>
        <v>overseas students</v>
      </c>
      <c r="Q161">
        <f t="shared" si="30"/>
        <v>0</v>
      </c>
      <c r="R161">
        <f t="shared" si="31"/>
        <v>0</v>
      </c>
      <c r="S161">
        <f t="shared" si="31"/>
        <v>0</v>
      </c>
      <c r="T161">
        <f t="shared" si="32"/>
        <v>0</v>
      </c>
      <c r="U161" s="21">
        <f t="shared" si="29"/>
        <v>1</v>
      </c>
    </row>
    <row r="162" spans="1:21" ht="16">
      <c r="A162" s="8">
        <v>157</v>
      </c>
      <c r="B162" s="1" t="s">
        <v>322</v>
      </c>
      <c r="C162">
        <f t="shared" si="24"/>
        <v>0</v>
      </c>
      <c r="D162">
        <f t="shared" si="33"/>
        <v>0</v>
      </c>
      <c r="E162">
        <f t="shared" si="33"/>
        <v>0</v>
      </c>
      <c r="F162">
        <f t="shared" si="33"/>
        <v>0</v>
      </c>
      <c r="G162">
        <f t="shared" si="33"/>
        <v>0</v>
      </c>
      <c r="H162">
        <f t="shared" si="33"/>
        <v>0</v>
      </c>
      <c r="I162">
        <f t="shared" si="33"/>
        <v>0</v>
      </c>
      <c r="J162">
        <f t="shared" si="33"/>
        <v>0</v>
      </c>
      <c r="K162">
        <f t="shared" si="33"/>
        <v>0</v>
      </c>
      <c r="L162">
        <f t="shared" si="33"/>
        <v>0</v>
      </c>
      <c r="M162">
        <f t="shared" si="33"/>
        <v>0</v>
      </c>
      <c r="N162">
        <f t="shared" si="33"/>
        <v>0</v>
      </c>
      <c r="O162" s="21">
        <f t="shared" si="27"/>
        <v>1</v>
      </c>
      <c r="P162" s="22" t="str">
        <f t="shared" si="34"/>
        <v>private trust fund</v>
      </c>
      <c r="Q162">
        <f t="shared" si="30"/>
        <v>0</v>
      </c>
      <c r="R162">
        <f t="shared" si="31"/>
        <v>0</v>
      </c>
      <c r="S162">
        <f t="shared" si="31"/>
        <v>0</v>
      </c>
      <c r="T162">
        <f t="shared" si="32"/>
        <v>0</v>
      </c>
      <c r="U162" s="21">
        <f t="shared" si="29"/>
        <v>1</v>
      </c>
    </row>
    <row r="163" spans="1:21" ht="16">
      <c r="A163" s="8">
        <v>158</v>
      </c>
      <c r="B163" s="1" t="s">
        <v>85</v>
      </c>
      <c r="C163">
        <f t="shared" si="24"/>
        <v>0</v>
      </c>
      <c r="D163">
        <f t="shared" si="33"/>
        <v>0</v>
      </c>
      <c r="E163">
        <f t="shared" si="33"/>
        <v>0</v>
      </c>
      <c r="F163">
        <f t="shared" si="33"/>
        <v>0</v>
      </c>
      <c r="G163">
        <f t="shared" si="33"/>
        <v>0</v>
      </c>
      <c r="H163">
        <f t="shared" si="33"/>
        <v>0</v>
      </c>
      <c r="I163">
        <f t="shared" si="33"/>
        <v>0</v>
      </c>
      <c r="J163">
        <f t="shared" si="33"/>
        <v>1</v>
      </c>
      <c r="K163">
        <f t="shared" si="33"/>
        <v>0</v>
      </c>
      <c r="L163">
        <f t="shared" si="33"/>
        <v>0</v>
      </c>
      <c r="M163">
        <f t="shared" si="33"/>
        <v>0</v>
      </c>
      <c r="N163">
        <f t="shared" si="33"/>
        <v>0</v>
      </c>
      <c r="O163" s="21">
        <f t="shared" si="27"/>
        <v>0</v>
      </c>
      <c r="P163" s="22" t="str">
        <f t="shared" si="34"/>
        <v/>
      </c>
      <c r="Q163">
        <f t="shared" si="30"/>
        <v>0</v>
      </c>
      <c r="R163">
        <f t="shared" si="31"/>
        <v>0</v>
      </c>
      <c r="S163">
        <f t="shared" si="31"/>
        <v>0</v>
      </c>
      <c r="T163">
        <f t="shared" si="32"/>
        <v>0</v>
      </c>
      <c r="U163" s="21">
        <f t="shared" si="29"/>
        <v>0</v>
      </c>
    </row>
    <row r="164" spans="1:21" ht="16">
      <c r="A164" s="8">
        <v>159</v>
      </c>
      <c r="B164" s="1" t="s">
        <v>60</v>
      </c>
      <c r="C164">
        <f t="shared" si="24"/>
        <v>0</v>
      </c>
      <c r="D164">
        <f t="shared" si="33"/>
        <v>0</v>
      </c>
      <c r="E164">
        <f t="shared" si="33"/>
        <v>0</v>
      </c>
      <c r="F164">
        <f t="shared" si="33"/>
        <v>0</v>
      </c>
      <c r="G164">
        <f t="shared" si="33"/>
        <v>0</v>
      </c>
      <c r="H164">
        <f t="shared" si="33"/>
        <v>0</v>
      </c>
      <c r="I164">
        <f t="shared" si="33"/>
        <v>0</v>
      </c>
      <c r="J164">
        <f t="shared" si="33"/>
        <v>0</v>
      </c>
      <c r="K164">
        <f t="shared" si="33"/>
        <v>0</v>
      </c>
      <c r="L164">
        <f t="shared" si="33"/>
        <v>0</v>
      </c>
      <c r="M164">
        <f t="shared" si="33"/>
        <v>1</v>
      </c>
      <c r="N164">
        <f t="shared" si="33"/>
        <v>0</v>
      </c>
      <c r="O164" s="21">
        <f t="shared" si="27"/>
        <v>0</v>
      </c>
      <c r="P164" s="22" t="str">
        <f t="shared" si="34"/>
        <v/>
      </c>
      <c r="Q164">
        <f t="shared" si="30"/>
        <v>0</v>
      </c>
      <c r="R164">
        <f t="shared" si="31"/>
        <v>0</v>
      </c>
      <c r="S164">
        <f t="shared" si="31"/>
        <v>0</v>
      </c>
      <c r="T164">
        <f t="shared" si="32"/>
        <v>0</v>
      </c>
      <c r="U164" s="21">
        <f t="shared" si="29"/>
        <v>0</v>
      </c>
    </row>
    <row r="165" spans="1:21" ht="16">
      <c r="A165" s="8">
        <v>160</v>
      </c>
      <c r="B165" s="1" t="s">
        <v>120</v>
      </c>
      <c r="C165">
        <f t="shared" si="24"/>
        <v>0</v>
      </c>
      <c r="D165">
        <f t="shared" si="33"/>
        <v>0</v>
      </c>
      <c r="E165">
        <f t="shared" si="33"/>
        <v>0</v>
      </c>
      <c r="F165">
        <f t="shared" si="33"/>
        <v>0</v>
      </c>
      <c r="G165">
        <f t="shared" si="33"/>
        <v>0</v>
      </c>
      <c r="H165">
        <f t="shared" si="33"/>
        <v>1</v>
      </c>
      <c r="I165">
        <f t="shared" si="33"/>
        <v>0</v>
      </c>
      <c r="J165">
        <f t="shared" si="33"/>
        <v>0</v>
      </c>
      <c r="K165">
        <f t="shared" si="33"/>
        <v>0</v>
      </c>
      <c r="L165">
        <f t="shared" si="33"/>
        <v>0</v>
      </c>
      <c r="M165">
        <f t="shared" si="33"/>
        <v>0</v>
      </c>
      <c r="N165">
        <f t="shared" si="33"/>
        <v>0</v>
      </c>
      <c r="O165" s="21">
        <f t="shared" si="27"/>
        <v>0</v>
      </c>
      <c r="P165" s="22" t="str">
        <f t="shared" si="34"/>
        <v/>
      </c>
      <c r="Q165">
        <f t="shared" si="30"/>
        <v>0</v>
      </c>
      <c r="R165">
        <f t="shared" si="31"/>
        <v>0</v>
      </c>
      <c r="S165">
        <f t="shared" si="31"/>
        <v>0</v>
      </c>
      <c r="T165">
        <f t="shared" si="32"/>
        <v>0</v>
      </c>
      <c r="U165" s="21">
        <f t="shared" si="29"/>
        <v>0</v>
      </c>
    </row>
    <row r="166" spans="1:21" ht="16">
      <c r="A166" s="8">
        <v>161</v>
      </c>
      <c r="B166" s="1" t="s">
        <v>204</v>
      </c>
      <c r="C166">
        <f t="shared" si="24"/>
        <v>0</v>
      </c>
      <c r="D166">
        <f t="shared" si="33"/>
        <v>0</v>
      </c>
      <c r="E166">
        <f t="shared" si="33"/>
        <v>0</v>
      </c>
      <c r="F166">
        <f t="shared" si="33"/>
        <v>0</v>
      </c>
      <c r="G166">
        <f t="shared" si="33"/>
        <v>0</v>
      </c>
      <c r="H166">
        <f t="shared" si="33"/>
        <v>0</v>
      </c>
      <c r="I166">
        <f t="shared" si="33"/>
        <v>0</v>
      </c>
      <c r="J166">
        <f t="shared" si="33"/>
        <v>0</v>
      </c>
      <c r="K166">
        <f t="shared" si="33"/>
        <v>0</v>
      </c>
      <c r="L166">
        <f t="shared" si="33"/>
        <v>0</v>
      </c>
      <c r="M166">
        <f t="shared" si="33"/>
        <v>0</v>
      </c>
      <c r="N166">
        <f t="shared" si="33"/>
        <v>1</v>
      </c>
      <c r="O166" s="21">
        <f t="shared" si="27"/>
        <v>0</v>
      </c>
      <c r="P166" s="22" t="str">
        <f t="shared" si="34"/>
        <v/>
      </c>
      <c r="Q166">
        <f t="shared" si="30"/>
        <v>0</v>
      </c>
      <c r="R166">
        <f t="shared" si="31"/>
        <v>0</v>
      </c>
      <c r="S166">
        <f t="shared" si="31"/>
        <v>0</v>
      </c>
      <c r="T166">
        <f t="shared" si="32"/>
        <v>0</v>
      </c>
      <c r="U166" s="21">
        <f t="shared" si="29"/>
        <v>0</v>
      </c>
    </row>
    <row r="167" spans="1:21" ht="16">
      <c r="A167" s="8">
        <v>162</v>
      </c>
      <c r="B167" s="1" t="s">
        <v>20</v>
      </c>
      <c r="C167">
        <f t="shared" si="24"/>
        <v>0</v>
      </c>
      <c r="D167">
        <f t="shared" si="33"/>
        <v>0</v>
      </c>
      <c r="E167">
        <f t="shared" si="33"/>
        <v>0</v>
      </c>
      <c r="F167">
        <f t="shared" si="33"/>
        <v>0</v>
      </c>
      <c r="G167">
        <f t="shared" si="33"/>
        <v>1</v>
      </c>
      <c r="H167">
        <f t="shared" si="33"/>
        <v>0</v>
      </c>
      <c r="I167">
        <f t="shared" si="33"/>
        <v>0</v>
      </c>
      <c r="J167">
        <f t="shared" si="33"/>
        <v>0</v>
      </c>
      <c r="K167">
        <f t="shared" si="33"/>
        <v>0</v>
      </c>
      <c r="L167">
        <f t="shared" si="33"/>
        <v>0</v>
      </c>
      <c r="M167">
        <f t="shared" si="33"/>
        <v>0</v>
      </c>
      <c r="N167">
        <f t="shared" ref="D167:N189" si="35">IF($B167=N$5,1,0)</f>
        <v>0</v>
      </c>
      <c r="O167" s="21">
        <f t="shared" si="27"/>
        <v>0</v>
      </c>
      <c r="P167" s="22" t="str">
        <f t="shared" si="34"/>
        <v/>
      </c>
      <c r="Q167">
        <f t="shared" si="30"/>
        <v>0</v>
      </c>
      <c r="R167">
        <f t="shared" si="31"/>
        <v>0</v>
      </c>
      <c r="S167">
        <f t="shared" si="31"/>
        <v>0</v>
      </c>
      <c r="T167">
        <f t="shared" si="32"/>
        <v>0</v>
      </c>
      <c r="U167" s="21">
        <f t="shared" si="29"/>
        <v>0</v>
      </c>
    </row>
    <row r="168" spans="1:21" ht="16">
      <c r="A168" s="8">
        <v>163</v>
      </c>
      <c r="B168" s="1" t="s">
        <v>204</v>
      </c>
      <c r="C168">
        <f t="shared" si="24"/>
        <v>0</v>
      </c>
      <c r="D168">
        <f t="shared" si="35"/>
        <v>0</v>
      </c>
      <c r="E168">
        <f t="shared" si="35"/>
        <v>0</v>
      </c>
      <c r="F168">
        <f t="shared" si="35"/>
        <v>0</v>
      </c>
      <c r="G168">
        <f t="shared" si="35"/>
        <v>0</v>
      </c>
      <c r="H168">
        <f t="shared" si="35"/>
        <v>0</v>
      </c>
      <c r="I168">
        <f t="shared" si="35"/>
        <v>0</v>
      </c>
      <c r="J168">
        <f t="shared" si="35"/>
        <v>0</v>
      </c>
      <c r="K168">
        <f t="shared" si="35"/>
        <v>0</v>
      </c>
      <c r="L168">
        <f t="shared" si="35"/>
        <v>0</v>
      </c>
      <c r="M168">
        <f t="shared" si="35"/>
        <v>0</v>
      </c>
      <c r="N168">
        <f t="shared" si="35"/>
        <v>1</v>
      </c>
      <c r="O168" s="21">
        <f t="shared" si="27"/>
        <v>0</v>
      </c>
      <c r="P168" s="22" t="str">
        <f t="shared" si="34"/>
        <v/>
      </c>
      <c r="Q168">
        <f t="shared" si="30"/>
        <v>0</v>
      </c>
      <c r="R168">
        <f t="shared" si="31"/>
        <v>0</v>
      </c>
      <c r="S168">
        <f t="shared" si="31"/>
        <v>0</v>
      </c>
      <c r="T168">
        <f t="shared" si="32"/>
        <v>0</v>
      </c>
      <c r="U168" s="21">
        <f t="shared" si="29"/>
        <v>0</v>
      </c>
    </row>
    <row r="169" spans="1:21" ht="16">
      <c r="A169" s="8">
        <v>164</v>
      </c>
      <c r="B169" s="1" t="s">
        <v>1028</v>
      </c>
      <c r="C169">
        <f t="shared" ref="C169:C232" si="36">IF($B169=C$5,1,0)</f>
        <v>0</v>
      </c>
      <c r="D169">
        <f t="shared" si="35"/>
        <v>0</v>
      </c>
      <c r="E169">
        <f t="shared" si="35"/>
        <v>0</v>
      </c>
      <c r="F169">
        <f t="shared" si="35"/>
        <v>0</v>
      </c>
      <c r="G169">
        <f t="shared" si="35"/>
        <v>0</v>
      </c>
      <c r="H169">
        <f t="shared" si="35"/>
        <v>0</v>
      </c>
      <c r="I169">
        <f t="shared" si="35"/>
        <v>0</v>
      </c>
      <c r="J169">
        <f t="shared" si="35"/>
        <v>0</v>
      </c>
      <c r="K169">
        <f t="shared" si="35"/>
        <v>0</v>
      </c>
      <c r="L169">
        <f t="shared" si="35"/>
        <v>0</v>
      </c>
      <c r="M169">
        <f t="shared" si="35"/>
        <v>0</v>
      </c>
      <c r="N169">
        <f t="shared" si="35"/>
        <v>0</v>
      </c>
      <c r="O169" s="21">
        <f t="shared" si="27"/>
        <v>1</v>
      </c>
      <c r="P169" s="22" t="str">
        <f t="shared" si="34"/>
        <v>Skolkovo foundation</v>
      </c>
      <c r="Q169">
        <f t="shared" si="30"/>
        <v>0</v>
      </c>
      <c r="R169">
        <f t="shared" si="31"/>
        <v>0</v>
      </c>
      <c r="S169">
        <f t="shared" si="31"/>
        <v>0</v>
      </c>
      <c r="T169">
        <f t="shared" si="32"/>
        <v>0</v>
      </c>
      <c r="U169" s="21">
        <f t="shared" si="29"/>
        <v>1</v>
      </c>
    </row>
    <row r="170" spans="1:21" ht="16">
      <c r="A170" s="8">
        <v>165</v>
      </c>
      <c r="B170" s="1" t="s">
        <v>249</v>
      </c>
      <c r="C170">
        <f t="shared" si="36"/>
        <v>0</v>
      </c>
      <c r="D170">
        <f t="shared" si="35"/>
        <v>0</v>
      </c>
      <c r="E170">
        <f t="shared" si="35"/>
        <v>0</v>
      </c>
      <c r="F170">
        <f t="shared" si="35"/>
        <v>0</v>
      </c>
      <c r="G170">
        <f t="shared" si="35"/>
        <v>0</v>
      </c>
      <c r="H170">
        <f t="shared" si="35"/>
        <v>0</v>
      </c>
      <c r="I170">
        <f t="shared" si="35"/>
        <v>0</v>
      </c>
      <c r="J170">
        <f t="shared" si="35"/>
        <v>0</v>
      </c>
      <c r="K170">
        <f t="shared" si="35"/>
        <v>0</v>
      </c>
      <c r="L170">
        <f t="shared" si="35"/>
        <v>1</v>
      </c>
      <c r="M170">
        <f t="shared" si="35"/>
        <v>0</v>
      </c>
      <c r="N170">
        <f t="shared" si="35"/>
        <v>0</v>
      </c>
      <c r="O170" s="21">
        <f t="shared" si="27"/>
        <v>0</v>
      </c>
      <c r="P170" s="22" t="str">
        <f t="shared" si="34"/>
        <v/>
      </c>
      <c r="Q170">
        <f t="shared" si="30"/>
        <v>0</v>
      </c>
      <c r="R170">
        <f t="shared" si="31"/>
        <v>0</v>
      </c>
      <c r="S170">
        <f t="shared" si="31"/>
        <v>0</v>
      </c>
      <c r="T170">
        <f t="shared" si="32"/>
        <v>0</v>
      </c>
      <c r="U170" s="21">
        <f t="shared" si="29"/>
        <v>0</v>
      </c>
    </row>
    <row r="171" spans="1:21" ht="16">
      <c r="A171" s="8">
        <v>166</v>
      </c>
      <c r="B171" s="1" t="s">
        <v>126</v>
      </c>
      <c r="C171">
        <f t="shared" si="36"/>
        <v>0</v>
      </c>
      <c r="D171">
        <f t="shared" si="35"/>
        <v>0</v>
      </c>
      <c r="E171">
        <f t="shared" si="35"/>
        <v>0</v>
      </c>
      <c r="F171">
        <f t="shared" si="35"/>
        <v>0</v>
      </c>
      <c r="G171">
        <f t="shared" si="35"/>
        <v>0</v>
      </c>
      <c r="H171">
        <f t="shared" si="35"/>
        <v>0</v>
      </c>
      <c r="I171">
        <f t="shared" si="35"/>
        <v>1</v>
      </c>
      <c r="J171">
        <f t="shared" si="35"/>
        <v>0</v>
      </c>
      <c r="K171">
        <f t="shared" si="35"/>
        <v>0</v>
      </c>
      <c r="L171">
        <f t="shared" si="35"/>
        <v>0</v>
      </c>
      <c r="M171">
        <f t="shared" si="35"/>
        <v>0</v>
      </c>
      <c r="N171">
        <f t="shared" si="35"/>
        <v>0</v>
      </c>
      <c r="O171" s="21">
        <f t="shared" si="27"/>
        <v>0</v>
      </c>
      <c r="P171" s="22" t="str">
        <f t="shared" si="34"/>
        <v/>
      </c>
      <c r="Q171">
        <f t="shared" si="30"/>
        <v>0</v>
      </c>
      <c r="R171">
        <f t="shared" si="31"/>
        <v>0</v>
      </c>
      <c r="S171">
        <f t="shared" si="31"/>
        <v>0</v>
      </c>
      <c r="T171">
        <f t="shared" si="32"/>
        <v>0</v>
      </c>
      <c r="U171" s="21">
        <f t="shared" si="29"/>
        <v>0</v>
      </c>
    </row>
    <row r="172" spans="1:21" ht="16">
      <c r="A172" s="8">
        <v>167</v>
      </c>
      <c r="B172" s="1" t="s">
        <v>498</v>
      </c>
      <c r="C172">
        <f t="shared" si="36"/>
        <v>0</v>
      </c>
      <c r="D172">
        <f t="shared" si="35"/>
        <v>0</v>
      </c>
      <c r="E172">
        <f t="shared" si="35"/>
        <v>0</v>
      </c>
      <c r="F172">
        <f t="shared" si="35"/>
        <v>0</v>
      </c>
      <c r="G172">
        <f t="shared" si="35"/>
        <v>0</v>
      </c>
      <c r="H172">
        <f t="shared" si="35"/>
        <v>0</v>
      </c>
      <c r="I172">
        <f t="shared" si="35"/>
        <v>0</v>
      </c>
      <c r="J172">
        <f t="shared" si="35"/>
        <v>0</v>
      </c>
      <c r="K172">
        <f t="shared" si="35"/>
        <v>0</v>
      </c>
      <c r="L172">
        <f t="shared" si="35"/>
        <v>0</v>
      </c>
      <c r="M172">
        <f t="shared" si="35"/>
        <v>0</v>
      </c>
      <c r="N172">
        <f t="shared" si="35"/>
        <v>0</v>
      </c>
      <c r="O172" s="21">
        <f t="shared" si="27"/>
        <v>1</v>
      </c>
      <c r="P172" s="22" t="str">
        <f t="shared" si="34"/>
        <v>local government / union</v>
      </c>
      <c r="Q172">
        <f t="shared" si="30"/>
        <v>0</v>
      </c>
      <c r="R172">
        <f t="shared" si="31"/>
        <v>0</v>
      </c>
      <c r="S172">
        <f t="shared" si="31"/>
        <v>0</v>
      </c>
      <c r="T172">
        <f t="shared" si="32"/>
        <v>0</v>
      </c>
      <c r="U172" s="21">
        <f t="shared" si="29"/>
        <v>1</v>
      </c>
    </row>
    <row r="173" spans="1:21" ht="16">
      <c r="A173" s="8">
        <v>168</v>
      </c>
      <c r="B173" s="1" t="s">
        <v>1154</v>
      </c>
      <c r="C173">
        <f t="shared" si="36"/>
        <v>0</v>
      </c>
      <c r="D173">
        <f t="shared" si="35"/>
        <v>0</v>
      </c>
      <c r="E173">
        <f t="shared" si="35"/>
        <v>0</v>
      </c>
      <c r="F173">
        <f t="shared" si="35"/>
        <v>0</v>
      </c>
      <c r="G173">
        <f t="shared" si="35"/>
        <v>0</v>
      </c>
      <c r="H173">
        <f t="shared" si="35"/>
        <v>0</v>
      </c>
      <c r="I173">
        <f t="shared" si="35"/>
        <v>0</v>
      </c>
      <c r="J173">
        <f t="shared" si="35"/>
        <v>0</v>
      </c>
      <c r="K173">
        <f t="shared" si="35"/>
        <v>0</v>
      </c>
      <c r="L173">
        <f t="shared" si="35"/>
        <v>0</v>
      </c>
      <c r="M173">
        <f t="shared" si="35"/>
        <v>0</v>
      </c>
      <c r="N173">
        <f t="shared" si="35"/>
        <v>0</v>
      </c>
      <c r="O173" s="21">
        <f t="shared" si="27"/>
        <v>1</v>
      </c>
      <c r="P173" s="22" t="str">
        <f t="shared" si="34"/>
        <v>I am new to academia in the UK - currently, none</v>
      </c>
      <c r="Q173">
        <f t="shared" si="30"/>
        <v>0</v>
      </c>
      <c r="R173">
        <f t="shared" si="31"/>
        <v>0</v>
      </c>
      <c r="S173">
        <f t="shared" si="31"/>
        <v>0</v>
      </c>
      <c r="T173">
        <f t="shared" si="32"/>
        <v>0</v>
      </c>
      <c r="U173" s="21">
        <f t="shared" si="29"/>
        <v>1</v>
      </c>
    </row>
    <row r="174" spans="1:21" ht="16">
      <c r="A174" s="8">
        <v>169</v>
      </c>
      <c r="B174" s="1" t="s">
        <v>20</v>
      </c>
      <c r="C174">
        <f t="shared" si="36"/>
        <v>0</v>
      </c>
      <c r="D174">
        <f t="shared" si="35"/>
        <v>0</v>
      </c>
      <c r="E174">
        <f t="shared" si="35"/>
        <v>0</v>
      </c>
      <c r="F174">
        <f t="shared" si="35"/>
        <v>0</v>
      </c>
      <c r="G174">
        <f t="shared" si="35"/>
        <v>1</v>
      </c>
      <c r="H174">
        <f t="shared" si="35"/>
        <v>0</v>
      </c>
      <c r="I174">
        <f t="shared" si="35"/>
        <v>0</v>
      </c>
      <c r="J174">
        <f t="shared" si="35"/>
        <v>0</v>
      </c>
      <c r="K174">
        <f t="shared" si="35"/>
        <v>0</v>
      </c>
      <c r="L174">
        <f t="shared" si="35"/>
        <v>0</v>
      </c>
      <c r="M174">
        <f t="shared" si="35"/>
        <v>0</v>
      </c>
      <c r="N174">
        <f t="shared" si="35"/>
        <v>0</v>
      </c>
      <c r="O174" s="21">
        <f t="shared" si="27"/>
        <v>0</v>
      </c>
      <c r="P174" s="22" t="str">
        <f t="shared" si="34"/>
        <v/>
      </c>
      <c r="Q174">
        <f t="shared" si="30"/>
        <v>0</v>
      </c>
      <c r="R174">
        <f t="shared" si="31"/>
        <v>0</v>
      </c>
      <c r="S174">
        <f t="shared" si="31"/>
        <v>0</v>
      </c>
      <c r="T174">
        <f t="shared" si="32"/>
        <v>0</v>
      </c>
      <c r="U174" s="21">
        <f t="shared" si="29"/>
        <v>0</v>
      </c>
    </row>
    <row r="175" spans="1:21" ht="16">
      <c r="A175" s="8">
        <v>170</v>
      </c>
      <c r="B175" s="1" t="s">
        <v>20</v>
      </c>
      <c r="C175">
        <f t="shared" si="36"/>
        <v>0</v>
      </c>
      <c r="D175">
        <f t="shared" si="35"/>
        <v>0</v>
      </c>
      <c r="E175">
        <f t="shared" si="35"/>
        <v>0</v>
      </c>
      <c r="F175">
        <f t="shared" si="35"/>
        <v>0</v>
      </c>
      <c r="G175">
        <f t="shared" si="35"/>
        <v>1</v>
      </c>
      <c r="H175">
        <f t="shared" si="35"/>
        <v>0</v>
      </c>
      <c r="I175">
        <f t="shared" si="35"/>
        <v>0</v>
      </c>
      <c r="J175">
        <f t="shared" si="35"/>
        <v>0</v>
      </c>
      <c r="K175">
        <f t="shared" si="35"/>
        <v>0</v>
      </c>
      <c r="L175">
        <f t="shared" si="35"/>
        <v>0</v>
      </c>
      <c r="M175">
        <f t="shared" si="35"/>
        <v>0</v>
      </c>
      <c r="N175">
        <f t="shared" si="35"/>
        <v>0</v>
      </c>
      <c r="O175" s="21">
        <f t="shared" si="27"/>
        <v>0</v>
      </c>
      <c r="P175" s="22" t="str">
        <f t="shared" si="34"/>
        <v/>
      </c>
      <c r="Q175">
        <f t="shared" si="30"/>
        <v>0</v>
      </c>
      <c r="R175">
        <f t="shared" si="31"/>
        <v>0</v>
      </c>
      <c r="S175">
        <f t="shared" si="31"/>
        <v>0</v>
      </c>
      <c r="T175">
        <f t="shared" si="32"/>
        <v>0</v>
      </c>
      <c r="U175" s="21">
        <f t="shared" si="29"/>
        <v>0</v>
      </c>
    </row>
    <row r="176" spans="1:21" ht="16">
      <c r="A176" s="8">
        <v>171</v>
      </c>
      <c r="B176" s="1" t="s">
        <v>20</v>
      </c>
      <c r="C176">
        <f t="shared" si="36"/>
        <v>0</v>
      </c>
      <c r="D176">
        <f t="shared" si="35"/>
        <v>0</v>
      </c>
      <c r="E176">
        <f t="shared" si="35"/>
        <v>0</v>
      </c>
      <c r="F176">
        <f t="shared" si="35"/>
        <v>0</v>
      </c>
      <c r="G176">
        <f t="shared" si="35"/>
        <v>1</v>
      </c>
      <c r="H176">
        <f t="shared" si="35"/>
        <v>0</v>
      </c>
      <c r="I176">
        <f t="shared" si="35"/>
        <v>0</v>
      </c>
      <c r="J176">
        <f t="shared" si="35"/>
        <v>0</v>
      </c>
      <c r="K176">
        <f t="shared" si="35"/>
        <v>0</v>
      </c>
      <c r="L176">
        <f t="shared" si="35"/>
        <v>0</v>
      </c>
      <c r="M176">
        <f t="shared" si="35"/>
        <v>0</v>
      </c>
      <c r="N176">
        <f t="shared" si="35"/>
        <v>0</v>
      </c>
      <c r="O176" s="21">
        <f t="shared" si="27"/>
        <v>0</v>
      </c>
      <c r="P176" s="22" t="str">
        <f t="shared" si="34"/>
        <v/>
      </c>
      <c r="Q176">
        <f t="shared" si="30"/>
        <v>0</v>
      </c>
      <c r="R176">
        <f t="shared" si="31"/>
        <v>0</v>
      </c>
      <c r="S176">
        <f t="shared" si="31"/>
        <v>0</v>
      </c>
      <c r="T176">
        <f t="shared" si="32"/>
        <v>0</v>
      </c>
      <c r="U176" s="21">
        <f t="shared" si="29"/>
        <v>0</v>
      </c>
    </row>
    <row r="177" spans="1:21" ht="16">
      <c r="A177" s="8">
        <v>172</v>
      </c>
      <c r="B177" s="1" t="s">
        <v>20</v>
      </c>
      <c r="C177">
        <f t="shared" si="36"/>
        <v>0</v>
      </c>
      <c r="D177">
        <f t="shared" si="35"/>
        <v>0</v>
      </c>
      <c r="E177">
        <f t="shared" si="35"/>
        <v>0</v>
      </c>
      <c r="F177">
        <f t="shared" si="35"/>
        <v>0</v>
      </c>
      <c r="G177">
        <f t="shared" si="35"/>
        <v>1</v>
      </c>
      <c r="H177">
        <f t="shared" si="35"/>
        <v>0</v>
      </c>
      <c r="I177">
        <f t="shared" si="35"/>
        <v>0</v>
      </c>
      <c r="J177">
        <f t="shared" si="35"/>
        <v>0</v>
      </c>
      <c r="K177">
        <f t="shared" si="35"/>
        <v>0</v>
      </c>
      <c r="L177">
        <f t="shared" si="35"/>
        <v>0</v>
      </c>
      <c r="M177">
        <f t="shared" si="35"/>
        <v>0</v>
      </c>
      <c r="N177">
        <f t="shared" si="35"/>
        <v>0</v>
      </c>
      <c r="O177" s="21">
        <f t="shared" si="27"/>
        <v>0</v>
      </c>
      <c r="P177" s="22" t="str">
        <f t="shared" si="34"/>
        <v/>
      </c>
      <c r="Q177">
        <f t="shared" si="30"/>
        <v>0</v>
      </c>
      <c r="R177">
        <f t="shared" si="31"/>
        <v>0</v>
      </c>
      <c r="S177">
        <f t="shared" si="31"/>
        <v>0</v>
      </c>
      <c r="T177">
        <f t="shared" si="32"/>
        <v>0</v>
      </c>
      <c r="U177" s="21">
        <f t="shared" si="29"/>
        <v>0</v>
      </c>
    </row>
    <row r="178" spans="1:21" ht="16">
      <c r="A178" s="8">
        <v>173</v>
      </c>
      <c r="B178" s="1" t="s">
        <v>249</v>
      </c>
      <c r="C178">
        <f t="shared" si="36"/>
        <v>0</v>
      </c>
      <c r="D178">
        <f t="shared" si="35"/>
        <v>0</v>
      </c>
      <c r="E178">
        <f t="shared" si="35"/>
        <v>0</v>
      </c>
      <c r="F178">
        <f t="shared" si="35"/>
        <v>0</v>
      </c>
      <c r="G178">
        <f t="shared" si="35"/>
        <v>0</v>
      </c>
      <c r="H178">
        <f t="shared" si="35"/>
        <v>0</v>
      </c>
      <c r="I178">
        <f t="shared" si="35"/>
        <v>0</v>
      </c>
      <c r="J178">
        <f t="shared" si="35"/>
        <v>0</v>
      </c>
      <c r="K178">
        <f t="shared" si="35"/>
        <v>0</v>
      </c>
      <c r="L178">
        <f t="shared" si="35"/>
        <v>1</v>
      </c>
      <c r="M178">
        <f t="shared" si="35"/>
        <v>0</v>
      </c>
      <c r="N178">
        <f t="shared" si="35"/>
        <v>0</v>
      </c>
      <c r="O178" s="21">
        <f t="shared" si="27"/>
        <v>0</v>
      </c>
      <c r="P178" s="22" t="str">
        <f t="shared" si="34"/>
        <v/>
      </c>
      <c r="Q178">
        <f t="shared" si="30"/>
        <v>0</v>
      </c>
      <c r="R178">
        <f t="shared" si="31"/>
        <v>0</v>
      </c>
      <c r="S178">
        <f t="shared" si="31"/>
        <v>0</v>
      </c>
      <c r="T178">
        <f t="shared" si="32"/>
        <v>0</v>
      </c>
      <c r="U178" s="21">
        <f t="shared" si="29"/>
        <v>0</v>
      </c>
    </row>
    <row r="179" spans="1:21" ht="16">
      <c r="A179" s="8">
        <v>174</v>
      </c>
      <c r="B179" s="1" t="s">
        <v>41</v>
      </c>
      <c r="C179">
        <f t="shared" si="36"/>
        <v>0</v>
      </c>
      <c r="D179">
        <f t="shared" si="35"/>
        <v>1</v>
      </c>
      <c r="E179">
        <f t="shared" si="35"/>
        <v>0</v>
      </c>
      <c r="F179">
        <f t="shared" si="35"/>
        <v>0</v>
      </c>
      <c r="G179">
        <f t="shared" si="35"/>
        <v>0</v>
      </c>
      <c r="H179">
        <f t="shared" si="35"/>
        <v>0</v>
      </c>
      <c r="I179">
        <f t="shared" si="35"/>
        <v>0</v>
      </c>
      <c r="J179">
        <f t="shared" si="35"/>
        <v>0</v>
      </c>
      <c r="K179">
        <f t="shared" si="35"/>
        <v>0</v>
      </c>
      <c r="L179">
        <f t="shared" si="35"/>
        <v>0</v>
      </c>
      <c r="M179">
        <f t="shared" si="35"/>
        <v>0</v>
      </c>
      <c r="N179">
        <f t="shared" si="35"/>
        <v>0</v>
      </c>
      <c r="O179" s="21">
        <f t="shared" si="27"/>
        <v>0</v>
      </c>
      <c r="P179" s="22" t="str">
        <f t="shared" si="34"/>
        <v/>
      </c>
      <c r="Q179">
        <f t="shared" si="30"/>
        <v>0</v>
      </c>
      <c r="R179">
        <f t="shared" si="31"/>
        <v>0</v>
      </c>
      <c r="S179">
        <f t="shared" si="31"/>
        <v>0</v>
      </c>
      <c r="T179">
        <f t="shared" si="32"/>
        <v>0</v>
      </c>
      <c r="U179" s="21">
        <f t="shared" si="29"/>
        <v>0</v>
      </c>
    </row>
    <row r="180" spans="1:21" ht="16">
      <c r="A180" s="8">
        <v>175</v>
      </c>
      <c r="B180" s="1" t="s">
        <v>60</v>
      </c>
      <c r="C180">
        <f t="shared" si="36"/>
        <v>0</v>
      </c>
      <c r="D180">
        <f t="shared" si="35"/>
        <v>0</v>
      </c>
      <c r="E180">
        <f t="shared" si="35"/>
        <v>0</v>
      </c>
      <c r="F180">
        <f t="shared" si="35"/>
        <v>0</v>
      </c>
      <c r="G180">
        <f t="shared" si="35"/>
        <v>0</v>
      </c>
      <c r="H180">
        <f t="shared" si="35"/>
        <v>0</v>
      </c>
      <c r="I180">
        <f t="shared" si="35"/>
        <v>0</v>
      </c>
      <c r="J180">
        <f t="shared" si="35"/>
        <v>0</v>
      </c>
      <c r="K180">
        <f t="shared" si="35"/>
        <v>0</v>
      </c>
      <c r="L180">
        <f t="shared" si="35"/>
        <v>0</v>
      </c>
      <c r="M180">
        <f t="shared" si="35"/>
        <v>1</v>
      </c>
      <c r="N180">
        <f t="shared" si="35"/>
        <v>0</v>
      </c>
      <c r="O180" s="21">
        <f t="shared" si="27"/>
        <v>0</v>
      </c>
      <c r="P180" s="22" t="str">
        <f t="shared" si="34"/>
        <v/>
      </c>
      <c r="Q180">
        <f t="shared" si="30"/>
        <v>0</v>
      </c>
      <c r="R180">
        <f t="shared" si="31"/>
        <v>0</v>
      </c>
      <c r="S180">
        <f t="shared" si="31"/>
        <v>0</v>
      </c>
      <c r="T180">
        <f t="shared" si="32"/>
        <v>0</v>
      </c>
      <c r="U180" s="21">
        <f t="shared" si="29"/>
        <v>0</v>
      </c>
    </row>
    <row r="181" spans="1:21" ht="16">
      <c r="A181" s="8">
        <v>176</v>
      </c>
      <c r="B181" s="1" t="s">
        <v>20</v>
      </c>
      <c r="C181">
        <f t="shared" si="36"/>
        <v>0</v>
      </c>
      <c r="D181">
        <f t="shared" si="35"/>
        <v>0</v>
      </c>
      <c r="E181">
        <f t="shared" si="35"/>
        <v>0</v>
      </c>
      <c r="F181">
        <f t="shared" si="35"/>
        <v>0</v>
      </c>
      <c r="G181">
        <f t="shared" si="35"/>
        <v>1</v>
      </c>
      <c r="H181">
        <f t="shared" si="35"/>
        <v>0</v>
      </c>
      <c r="I181">
        <f t="shared" si="35"/>
        <v>0</v>
      </c>
      <c r="J181">
        <f t="shared" si="35"/>
        <v>0</v>
      </c>
      <c r="K181">
        <f t="shared" si="35"/>
        <v>0</v>
      </c>
      <c r="L181">
        <f t="shared" si="35"/>
        <v>0</v>
      </c>
      <c r="M181">
        <f t="shared" si="35"/>
        <v>0</v>
      </c>
      <c r="N181">
        <f t="shared" si="35"/>
        <v>0</v>
      </c>
      <c r="O181" s="21">
        <f t="shared" si="27"/>
        <v>0</v>
      </c>
      <c r="P181" s="22" t="str">
        <f t="shared" si="34"/>
        <v/>
      </c>
      <c r="Q181">
        <f t="shared" si="30"/>
        <v>0</v>
      </c>
      <c r="R181">
        <f t="shared" si="31"/>
        <v>0</v>
      </c>
      <c r="S181">
        <f t="shared" si="31"/>
        <v>0</v>
      </c>
      <c r="T181">
        <f t="shared" si="32"/>
        <v>0</v>
      </c>
      <c r="U181" s="21">
        <f t="shared" si="29"/>
        <v>0</v>
      </c>
    </row>
    <row r="182" spans="1:21" ht="16">
      <c r="A182" s="8">
        <v>177</v>
      </c>
      <c r="B182" s="1" t="s">
        <v>85</v>
      </c>
      <c r="C182">
        <f t="shared" si="36"/>
        <v>0</v>
      </c>
      <c r="D182">
        <f t="shared" si="35"/>
        <v>0</v>
      </c>
      <c r="E182">
        <f t="shared" si="35"/>
        <v>0</v>
      </c>
      <c r="F182">
        <f t="shared" si="35"/>
        <v>0</v>
      </c>
      <c r="G182">
        <f t="shared" si="35"/>
        <v>0</v>
      </c>
      <c r="H182">
        <f t="shared" si="35"/>
        <v>0</v>
      </c>
      <c r="I182">
        <f t="shared" si="35"/>
        <v>0</v>
      </c>
      <c r="J182">
        <f t="shared" si="35"/>
        <v>1</v>
      </c>
      <c r="K182">
        <f t="shared" si="35"/>
        <v>0</v>
      </c>
      <c r="L182">
        <f t="shared" si="35"/>
        <v>0</v>
      </c>
      <c r="M182">
        <f t="shared" si="35"/>
        <v>0</v>
      </c>
      <c r="N182">
        <f t="shared" si="35"/>
        <v>0</v>
      </c>
      <c r="O182" s="21">
        <f t="shared" si="27"/>
        <v>0</v>
      </c>
      <c r="P182" s="22" t="str">
        <f t="shared" si="34"/>
        <v/>
      </c>
      <c r="Q182">
        <f t="shared" si="30"/>
        <v>0</v>
      </c>
      <c r="R182">
        <f t="shared" si="31"/>
        <v>0</v>
      </c>
      <c r="S182">
        <f t="shared" si="31"/>
        <v>0</v>
      </c>
      <c r="T182">
        <f t="shared" si="32"/>
        <v>0</v>
      </c>
      <c r="U182" s="21">
        <f t="shared" si="29"/>
        <v>0</v>
      </c>
    </row>
    <row r="183" spans="1:21" ht="16">
      <c r="A183" s="8">
        <v>178</v>
      </c>
      <c r="B183" s="1" t="s">
        <v>33</v>
      </c>
      <c r="C183">
        <f t="shared" si="36"/>
        <v>0</v>
      </c>
      <c r="D183">
        <f t="shared" si="35"/>
        <v>0</v>
      </c>
      <c r="E183">
        <f t="shared" si="35"/>
        <v>0</v>
      </c>
      <c r="F183">
        <f t="shared" si="35"/>
        <v>1</v>
      </c>
      <c r="G183">
        <f t="shared" si="35"/>
        <v>0</v>
      </c>
      <c r="H183">
        <f t="shared" si="35"/>
        <v>0</v>
      </c>
      <c r="I183">
        <f t="shared" si="35"/>
        <v>0</v>
      </c>
      <c r="J183">
        <f t="shared" si="35"/>
        <v>0</v>
      </c>
      <c r="K183">
        <f t="shared" si="35"/>
        <v>0</v>
      </c>
      <c r="L183">
        <f t="shared" si="35"/>
        <v>0</v>
      </c>
      <c r="M183">
        <f t="shared" si="35"/>
        <v>0</v>
      </c>
      <c r="N183">
        <f t="shared" si="35"/>
        <v>0</v>
      </c>
      <c r="O183" s="21">
        <f t="shared" si="27"/>
        <v>0</v>
      </c>
      <c r="P183" s="22" t="str">
        <f t="shared" si="34"/>
        <v/>
      </c>
      <c r="Q183">
        <f t="shared" si="30"/>
        <v>0</v>
      </c>
      <c r="R183">
        <f t="shared" si="31"/>
        <v>0</v>
      </c>
      <c r="S183">
        <f t="shared" si="31"/>
        <v>0</v>
      </c>
      <c r="T183">
        <f t="shared" si="32"/>
        <v>0</v>
      </c>
      <c r="U183" s="21">
        <f t="shared" si="29"/>
        <v>0</v>
      </c>
    </row>
    <row r="184" spans="1:21" ht="16">
      <c r="A184" s="8">
        <v>179</v>
      </c>
      <c r="B184" s="1" t="s">
        <v>364</v>
      </c>
      <c r="C184">
        <f t="shared" si="36"/>
        <v>1</v>
      </c>
      <c r="D184">
        <f t="shared" si="35"/>
        <v>0</v>
      </c>
      <c r="E184">
        <f t="shared" si="35"/>
        <v>0</v>
      </c>
      <c r="F184">
        <f t="shared" si="35"/>
        <v>0</v>
      </c>
      <c r="G184">
        <f t="shared" si="35"/>
        <v>0</v>
      </c>
      <c r="H184">
        <f t="shared" si="35"/>
        <v>0</v>
      </c>
      <c r="I184">
        <f t="shared" si="35"/>
        <v>0</v>
      </c>
      <c r="J184">
        <f t="shared" si="35"/>
        <v>0</v>
      </c>
      <c r="K184">
        <f t="shared" si="35"/>
        <v>0</v>
      </c>
      <c r="L184">
        <f t="shared" si="35"/>
        <v>0</v>
      </c>
      <c r="M184">
        <f t="shared" si="35"/>
        <v>0</v>
      </c>
      <c r="N184">
        <f t="shared" si="35"/>
        <v>0</v>
      </c>
      <c r="O184" s="21">
        <f t="shared" si="27"/>
        <v>0</v>
      </c>
      <c r="P184" s="22" t="str">
        <f t="shared" si="34"/>
        <v/>
      </c>
      <c r="Q184">
        <f t="shared" si="30"/>
        <v>0</v>
      </c>
      <c r="R184">
        <f t="shared" si="31"/>
        <v>0</v>
      </c>
      <c r="S184">
        <f t="shared" si="31"/>
        <v>0</v>
      </c>
      <c r="T184">
        <f t="shared" si="32"/>
        <v>0</v>
      </c>
      <c r="U184" s="21">
        <f t="shared" si="29"/>
        <v>0</v>
      </c>
    </row>
    <row r="185" spans="1:21" ht="16">
      <c r="A185" s="8">
        <v>180</v>
      </c>
      <c r="B185" s="1" t="s">
        <v>204</v>
      </c>
      <c r="C185">
        <f t="shared" si="36"/>
        <v>0</v>
      </c>
      <c r="D185">
        <f t="shared" si="35"/>
        <v>0</v>
      </c>
      <c r="E185">
        <f t="shared" si="35"/>
        <v>0</v>
      </c>
      <c r="F185">
        <f t="shared" si="35"/>
        <v>0</v>
      </c>
      <c r="G185">
        <f t="shared" si="35"/>
        <v>0</v>
      </c>
      <c r="H185">
        <f t="shared" si="35"/>
        <v>0</v>
      </c>
      <c r="I185">
        <f t="shared" si="35"/>
        <v>0</v>
      </c>
      <c r="J185">
        <f t="shared" si="35"/>
        <v>0</v>
      </c>
      <c r="K185">
        <f t="shared" si="35"/>
        <v>0</v>
      </c>
      <c r="L185">
        <f t="shared" si="35"/>
        <v>0</v>
      </c>
      <c r="M185">
        <f t="shared" si="35"/>
        <v>0</v>
      </c>
      <c r="N185">
        <f t="shared" si="35"/>
        <v>1</v>
      </c>
      <c r="O185" s="21">
        <f t="shared" si="27"/>
        <v>0</v>
      </c>
      <c r="P185" s="22" t="str">
        <f t="shared" si="34"/>
        <v/>
      </c>
      <c r="Q185">
        <f t="shared" si="30"/>
        <v>0</v>
      </c>
      <c r="R185">
        <f t="shared" si="31"/>
        <v>0</v>
      </c>
      <c r="S185">
        <f t="shared" si="31"/>
        <v>0</v>
      </c>
      <c r="T185">
        <f t="shared" si="32"/>
        <v>0</v>
      </c>
      <c r="U185" s="21">
        <f t="shared" si="29"/>
        <v>0</v>
      </c>
    </row>
    <row r="186" spans="1:21" ht="16">
      <c r="A186" s="8">
        <v>181</v>
      </c>
      <c r="B186" s="1" t="s">
        <v>85</v>
      </c>
      <c r="C186">
        <f t="shared" si="36"/>
        <v>0</v>
      </c>
      <c r="D186">
        <f t="shared" si="35"/>
        <v>0</v>
      </c>
      <c r="E186">
        <f t="shared" si="35"/>
        <v>0</v>
      </c>
      <c r="F186">
        <f t="shared" si="35"/>
        <v>0</v>
      </c>
      <c r="G186">
        <f t="shared" si="35"/>
        <v>0</v>
      </c>
      <c r="H186">
        <f t="shared" si="35"/>
        <v>0</v>
      </c>
      <c r="I186">
        <f t="shared" si="35"/>
        <v>0</v>
      </c>
      <c r="J186">
        <f t="shared" si="35"/>
        <v>1</v>
      </c>
      <c r="K186">
        <f t="shared" si="35"/>
        <v>0</v>
      </c>
      <c r="L186">
        <f t="shared" si="35"/>
        <v>0</v>
      </c>
      <c r="M186">
        <f t="shared" si="35"/>
        <v>0</v>
      </c>
      <c r="N186">
        <f t="shared" si="35"/>
        <v>0</v>
      </c>
      <c r="O186" s="21">
        <f t="shared" si="27"/>
        <v>0</v>
      </c>
      <c r="P186" s="22" t="str">
        <f t="shared" si="34"/>
        <v/>
      </c>
      <c r="Q186">
        <f t="shared" si="30"/>
        <v>0</v>
      </c>
      <c r="R186">
        <f t="shared" si="31"/>
        <v>0</v>
      </c>
      <c r="S186">
        <f t="shared" si="31"/>
        <v>0</v>
      </c>
      <c r="T186">
        <f t="shared" si="32"/>
        <v>0</v>
      </c>
      <c r="U186" s="21">
        <f t="shared" si="29"/>
        <v>0</v>
      </c>
    </row>
    <row r="187" spans="1:21" ht="16">
      <c r="A187" s="8">
        <v>182</v>
      </c>
      <c r="B187" s="1" t="s">
        <v>60</v>
      </c>
      <c r="C187">
        <f t="shared" si="36"/>
        <v>0</v>
      </c>
      <c r="D187">
        <f t="shared" si="35"/>
        <v>0</v>
      </c>
      <c r="E187">
        <f t="shared" si="35"/>
        <v>0</v>
      </c>
      <c r="F187">
        <f t="shared" si="35"/>
        <v>0</v>
      </c>
      <c r="G187">
        <f t="shared" si="35"/>
        <v>0</v>
      </c>
      <c r="H187">
        <f t="shared" si="35"/>
        <v>0</v>
      </c>
      <c r="I187">
        <f t="shared" si="35"/>
        <v>0</v>
      </c>
      <c r="J187">
        <f t="shared" si="35"/>
        <v>0</v>
      </c>
      <c r="K187">
        <f t="shared" si="35"/>
        <v>0</v>
      </c>
      <c r="L187">
        <f t="shared" si="35"/>
        <v>0</v>
      </c>
      <c r="M187">
        <f t="shared" si="35"/>
        <v>1</v>
      </c>
      <c r="N187">
        <f t="shared" si="35"/>
        <v>0</v>
      </c>
      <c r="O187" s="21">
        <f t="shared" si="27"/>
        <v>0</v>
      </c>
      <c r="P187" s="22" t="str">
        <f t="shared" si="34"/>
        <v/>
      </c>
      <c r="Q187">
        <f t="shared" si="30"/>
        <v>0</v>
      </c>
      <c r="R187">
        <f t="shared" si="31"/>
        <v>0</v>
      </c>
      <c r="S187">
        <f t="shared" si="31"/>
        <v>0</v>
      </c>
      <c r="T187">
        <f t="shared" si="32"/>
        <v>0</v>
      </c>
      <c r="U187" s="21">
        <f t="shared" si="29"/>
        <v>0</v>
      </c>
    </row>
    <row r="188" spans="1:21" ht="16">
      <c r="A188" s="8">
        <v>183</v>
      </c>
      <c r="B188" s="1" t="s">
        <v>33</v>
      </c>
      <c r="C188">
        <f t="shared" si="36"/>
        <v>0</v>
      </c>
      <c r="D188">
        <f t="shared" si="35"/>
        <v>0</v>
      </c>
      <c r="E188">
        <f t="shared" si="35"/>
        <v>0</v>
      </c>
      <c r="F188">
        <f t="shared" si="35"/>
        <v>1</v>
      </c>
      <c r="G188">
        <f t="shared" si="35"/>
        <v>0</v>
      </c>
      <c r="H188">
        <f t="shared" si="35"/>
        <v>0</v>
      </c>
      <c r="I188">
        <f t="shared" si="35"/>
        <v>0</v>
      </c>
      <c r="J188">
        <f t="shared" si="35"/>
        <v>0</v>
      </c>
      <c r="K188">
        <f t="shared" si="35"/>
        <v>0</v>
      </c>
      <c r="L188">
        <f t="shared" si="35"/>
        <v>0</v>
      </c>
      <c r="M188">
        <f t="shared" si="35"/>
        <v>0</v>
      </c>
      <c r="N188">
        <f t="shared" si="35"/>
        <v>0</v>
      </c>
      <c r="O188" s="21">
        <f t="shared" si="27"/>
        <v>0</v>
      </c>
      <c r="P188" s="22" t="str">
        <f t="shared" si="34"/>
        <v/>
      </c>
      <c r="Q188">
        <f t="shared" si="30"/>
        <v>0</v>
      </c>
      <c r="R188">
        <f t="shared" si="31"/>
        <v>0</v>
      </c>
      <c r="S188">
        <f t="shared" si="31"/>
        <v>0</v>
      </c>
      <c r="T188">
        <f t="shared" si="32"/>
        <v>0</v>
      </c>
      <c r="U188" s="21">
        <f t="shared" si="29"/>
        <v>0</v>
      </c>
    </row>
    <row r="189" spans="1:21" ht="16">
      <c r="A189" s="8">
        <v>184</v>
      </c>
      <c r="B189" s="1" t="s">
        <v>41</v>
      </c>
      <c r="C189">
        <f t="shared" si="36"/>
        <v>0</v>
      </c>
      <c r="D189">
        <f t="shared" si="35"/>
        <v>1</v>
      </c>
      <c r="E189">
        <f t="shared" si="35"/>
        <v>0</v>
      </c>
      <c r="F189">
        <f t="shared" ref="D189:N210" si="37">IF($B189=F$5,1,0)</f>
        <v>0</v>
      </c>
      <c r="G189">
        <f t="shared" si="37"/>
        <v>0</v>
      </c>
      <c r="H189">
        <f t="shared" si="37"/>
        <v>0</v>
      </c>
      <c r="I189">
        <f t="shared" si="37"/>
        <v>0</v>
      </c>
      <c r="J189">
        <f t="shared" si="37"/>
        <v>0</v>
      </c>
      <c r="K189">
        <f t="shared" si="37"/>
        <v>0</v>
      </c>
      <c r="L189">
        <f t="shared" si="37"/>
        <v>0</v>
      </c>
      <c r="M189">
        <f t="shared" si="37"/>
        <v>0</v>
      </c>
      <c r="N189">
        <f t="shared" si="37"/>
        <v>0</v>
      </c>
      <c r="O189" s="21">
        <f t="shared" si="27"/>
        <v>0</v>
      </c>
      <c r="P189" s="22" t="str">
        <f t="shared" si="34"/>
        <v/>
      </c>
      <c r="Q189">
        <f t="shared" si="30"/>
        <v>0</v>
      </c>
      <c r="R189">
        <f t="shared" si="31"/>
        <v>0</v>
      </c>
      <c r="S189">
        <f t="shared" si="31"/>
        <v>0</v>
      </c>
      <c r="T189">
        <f t="shared" si="32"/>
        <v>0</v>
      </c>
      <c r="U189" s="21">
        <f t="shared" si="29"/>
        <v>0</v>
      </c>
    </row>
    <row r="190" spans="1:21" ht="16">
      <c r="A190" s="8">
        <v>185</v>
      </c>
      <c r="B190" s="1" t="s">
        <v>683</v>
      </c>
      <c r="C190">
        <f t="shared" si="36"/>
        <v>0</v>
      </c>
      <c r="D190">
        <f t="shared" si="37"/>
        <v>0</v>
      </c>
      <c r="E190">
        <f t="shared" si="37"/>
        <v>0</v>
      </c>
      <c r="F190">
        <f t="shared" si="37"/>
        <v>0</v>
      </c>
      <c r="G190">
        <f t="shared" si="37"/>
        <v>0</v>
      </c>
      <c r="H190">
        <f t="shared" si="37"/>
        <v>0</v>
      </c>
      <c r="I190">
        <f t="shared" si="37"/>
        <v>0</v>
      </c>
      <c r="J190">
        <f t="shared" si="37"/>
        <v>0</v>
      </c>
      <c r="K190">
        <f t="shared" si="37"/>
        <v>0</v>
      </c>
      <c r="L190">
        <f t="shared" si="37"/>
        <v>0</v>
      </c>
      <c r="M190">
        <f t="shared" si="37"/>
        <v>0</v>
      </c>
      <c r="N190">
        <f t="shared" si="37"/>
        <v>0</v>
      </c>
      <c r="O190" s="21">
        <f t="shared" si="27"/>
        <v>1</v>
      </c>
      <c r="P190" s="22" t="str">
        <f t="shared" si="34"/>
        <v>Private</v>
      </c>
      <c r="Q190">
        <f t="shared" si="30"/>
        <v>0</v>
      </c>
      <c r="R190">
        <f t="shared" si="31"/>
        <v>0</v>
      </c>
      <c r="S190">
        <f t="shared" si="31"/>
        <v>0</v>
      </c>
      <c r="T190">
        <f t="shared" si="32"/>
        <v>1</v>
      </c>
      <c r="U190" s="21">
        <f t="shared" si="29"/>
        <v>0</v>
      </c>
    </row>
    <row r="191" spans="1:21" ht="16">
      <c r="A191" s="8">
        <v>186</v>
      </c>
      <c r="B191" s="1" t="s">
        <v>60</v>
      </c>
      <c r="C191">
        <f t="shared" si="36"/>
        <v>0</v>
      </c>
      <c r="D191">
        <f t="shared" si="37"/>
        <v>0</v>
      </c>
      <c r="E191">
        <f t="shared" si="37"/>
        <v>0</v>
      </c>
      <c r="F191">
        <f t="shared" si="37"/>
        <v>0</v>
      </c>
      <c r="G191">
        <f t="shared" si="37"/>
        <v>0</v>
      </c>
      <c r="H191">
        <f t="shared" si="37"/>
        <v>0</v>
      </c>
      <c r="I191">
        <f t="shared" si="37"/>
        <v>0</v>
      </c>
      <c r="J191">
        <f t="shared" si="37"/>
        <v>0</v>
      </c>
      <c r="K191">
        <f t="shared" si="37"/>
        <v>0</v>
      </c>
      <c r="L191">
        <f t="shared" si="37"/>
        <v>0</v>
      </c>
      <c r="M191">
        <f t="shared" si="37"/>
        <v>1</v>
      </c>
      <c r="N191">
        <f t="shared" si="37"/>
        <v>0</v>
      </c>
      <c r="O191" s="21">
        <f t="shared" si="27"/>
        <v>0</v>
      </c>
      <c r="P191" s="22" t="str">
        <f t="shared" ref="P191:P222" si="38">IF(O191=1,B191,"")</f>
        <v/>
      </c>
      <c r="Q191">
        <f t="shared" si="30"/>
        <v>0</v>
      </c>
      <c r="R191">
        <f t="shared" si="31"/>
        <v>0</v>
      </c>
      <c r="S191">
        <f t="shared" si="31"/>
        <v>0</v>
      </c>
      <c r="T191">
        <f t="shared" si="32"/>
        <v>0</v>
      </c>
      <c r="U191" s="21">
        <f t="shared" si="29"/>
        <v>0</v>
      </c>
    </row>
    <row r="192" spans="1:21" ht="16">
      <c r="A192" s="8">
        <v>187</v>
      </c>
      <c r="B192" s="1" t="s">
        <v>204</v>
      </c>
      <c r="C192">
        <f t="shared" si="36"/>
        <v>0</v>
      </c>
      <c r="D192">
        <f t="shared" si="37"/>
        <v>0</v>
      </c>
      <c r="E192">
        <f t="shared" si="37"/>
        <v>0</v>
      </c>
      <c r="F192">
        <f t="shared" si="37"/>
        <v>0</v>
      </c>
      <c r="G192">
        <f t="shared" si="37"/>
        <v>0</v>
      </c>
      <c r="H192">
        <f t="shared" si="37"/>
        <v>0</v>
      </c>
      <c r="I192">
        <f t="shared" si="37"/>
        <v>0</v>
      </c>
      <c r="J192">
        <f t="shared" si="37"/>
        <v>0</v>
      </c>
      <c r="K192">
        <f t="shared" si="37"/>
        <v>0</v>
      </c>
      <c r="L192">
        <f t="shared" si="37"/>
        <v>0</v>
      </c>
      <c r="M192">
        <f t="shared" si="37"/>
        <v>0</v>
      </c>
      <c r="N192">
        <f t="shared" si="37"/>
        <v>1</v>
      </c>
      <c r="O192" s="21">
        <f t="shared" si="27"/>
        <v>0</v>
      </c>
      <c r="P192" s="22" t="str">
        <f t="shared" si="38"/>
        <v/>
      </c>
      <c r="Q192">
        <f t="shared" si="30"/>
        <v>0</v>
      </c>
      <c r="R192">
        <f t="shared" si="31"/>
        <v>0</v>
      </c>
      <c r="S192">
        <f t="shared" si="31"/>
        <v>0</v>
      </c>
      <c r="T192">
        <f t="shared" si="32"/>
        <v>0</v>
      </c>
      <c r="U192" s="21">
        <f t="shared" si="29"/>
        <v>0</v>
      </c>
    </row>
    <row r="193" spans="1:21" ht="16">
      <c r="A193" s="8">
        <v>188</v>
      </c>
      <c r="B193" s="1" t="s">
        <v>20</v>
      </c>
      <c r="C193">
        <f t="shared" si="36"/>
        <v>0</v>
      </c>
      <c r="D193">
        <f t="shared" si="37"/>
        <v>0</v>
      </c>
      <c r="E193">
        <f t="shared" si="37"/>
        <v>0</v>
      </c>
      <c r="F193">
        <f t="shared" si="37"/>
        <v>0</v>
      </c>
      <c r="G193">
        <f t="shared" si="37"/>
        <v>1</v>
      </c>
      <c r="H193">
        <f t="shared" si="37"/>
        <v>0</v>
      </c>
      <c r="I193">
        <f t="shared" si="37"/>
        <v>0</v>
      </c>
      <c r="J193">
        <f t="shared" si="37"/>
        <v>0</v>
      </c>
      <c r="K193">
        <f t="shared" si="37"/>
        <v>0</v>
      </c>
      <c r="L193">
        <f t="shared" si="37"/>
        <v>0</v>
      </c>
      <c r="M193">
        <f t="shared" si="37"/>
        <v>0</v>
      </c>
      <c r="N193">
        <f t="shared" si="37"/>
        <v>0</v>
      </c>
      <c r="O193" s="21">
        <f t="shared" si="27"/>
        <v>0</v>
      </c>
      <c r="P193" s="22" t="str">
        <f t="shared" si="38"/>
        <v/>
      </c>
      <c r="Q193">
        <f t="shared" si="30"/>
        <v>0</v>
      </c>
      <c r="R193">
        <f t="shared" si="31"/>
        <v>0</v>
      </c>
      <c r="S193">
        <f t="shared" si="31"/>
        <v>0</v>
      </c>
      <c r="T193">
        <f t="shared" si="32"/>
        <v>0</v>
      </c>
      <c r="U193" s="21">
        <f t="shared" si="29"/>
        <v>0</v>
      </c>
    </row>
    <row r="194" spans="1:21" ht="16">
      <c r="A194" s="8">
        <v>189</v>
      </c>
      <c r="B194" s="1" t="s">
        <v>33</v>
      </c>
      <c r="C194">
        <f t="shared" si="36"/>
        <v>0</v>
      </c>
      <c r="D194">
        <f t="shared" si="37"/>
        <v>0</v>
      </c>
      <c r="E194">
        <f t="shared" si="37"/>
        <v>0</v>
      </c>
      <c r="F194">
        <f t="shared" si="37"/>
        <v>1</v>
      </c>
      <c r="G194">
        <f t="shared" si="37"/>
        <v>0</v>
      </c>
      <c r="H194">
        <f t="shared" si="37"/>
        <v>0</v>
      </c>
      <c r="I194">
        <f t="shared" si="37"/>
        <v>0</v>
      </c>
      <c r="J194">
        <f t="shared" si="37"/>
        <v>0</v>
      </c>
      <c r="K194">
        <f t="shared" si="37"/>
        <v>0</v>
      </c>
      <c r="L194">
        <f t="shared" si="37"/>
        <v>0</v>
      </c>
      <c r="M194">
        <f t="shared" si="37"/>
        <v>0</v>
      </c>
      <c r="N194">
        <f t="shared" si="37"/>
        <v>0</v>
      </c>
      <c r="O194" s="21">
        <f t="shared" si="27"/>
        <v>0</v>
      </c>
      <c r="P194" s="22" t="str">
        <f t="shared" si="38"/>
        <v/>
      </c>
      <c r="Q194">
        <f t="shared" si="30"/>
        <v>0</v>
      </c>
      <c r="R194">
        <f t="shared" si="31"/>
        <v>0</v>
      </c>
      <c r="S194">
        <f t="shared" si="31"/>
        <v>0</v>
      </c>
      <c r="T194">
        <f t="shared" si="32"/>
        <v>0</v>
      </c>
      <c r="U194" s="21">
        <f t="shared" si="29"/>
        <v>0</v>
      </c>
    </row>
    <row r="195" spans="1:21" ht="16">
      <c r="A195" s="8">
        <v>190</v>
      </c>
      <c r="B195" s="1" t="s">
        <v>526</v>
      </c>
      <c r="C195">
        <f t="shared" si="36"/>
        <v>0</v>
      </c>
      <c r="D195">
        <f t="shared" si="37"/>
        <v>0</v>
      </c>
      <c r="E195">
        <f t="shared" si="37"/>
        <v>0</v>
      </c>
      <c r="F195">
        <f t="shared" si="37"/>
        <v>0</v>
      </c>
      <c r="G195">
        <f t="shared" si="37"/>
        <v>0</v>
      </c>
      <c r="H195">
        <f t="shared" si="37"/>
        <v>0</v>
      </c>
      <c r="I195">
        <f t="shared" si="37"/>
        <v>0</v>
      </c>
      <c r="J195">
        <f t="shared" si="37"/>
        <v>0</v>
      </c>
      <c r="K195">
        <f t="shared" si="37"/>
        <v>0</v>
      </c>
      <c r="L195">
        <f t="shared" si="37"/>
        <v>0</v>
      </c>
      <c r="M195">
        <f t="shared" si="37"/>
        <v>0</v>
      </c>
      <c r="N195">
        <f t="shared" si="37"/>
        <v>0</v>
      </c>
      <c r="O195" s="21">
        <f t="shared" si="27"/>
        <v>1</v>
      </c>
      <c r="P195" s="22" t="str">
        <f t="shared" si="38"/>
        <v>European Commission</v>
      </c>
      <c r="Q195">
        <f t="shared" si="30"/>
        <v>1</v>
      </c>
      <c r="R195">
        <f t="shared" si="31"/>
        <v>0</v>
      </c>
      <c r="S195">
        <f t="shared" si="31"/>
        <v>0</v>
      </c>
      <c r="T195">
        <f t="shared" si="32"/>
        <v>0</v>
      </c>
      <c r="U195" s="21">
        <f t="shared" si="29"/>
        <v>0</v>
      </c>
    </row>
    <row r="196" spans="1:21" ht="16">
      <c r="A196" s="8">
        <v>191</v>
      </c>
      <c r="B196" s="1" t="s">
        <v>20</v>
      </c>
      <c r="C196">
        <f t="shared" si="36"/>
        <v>0</v>
      </c>
      <c r="D196">
        <f t="shared" si="37"/>
        <v>0</v>
      </c>
      <c r="E196">
        <f t="shared" si="37"/>
        <v>0</v>
      </c>
      <c r="F196">
        <f t="shared" si="37"/>
        <v>0</v>
      </c>
      <c r="G196">
        <f t="shared" si="37"/>
        <v>1</v>
      </c>
      <c r="H196">
        <f t="shared" si="37"/>
        <v>0</v>
      </c>
      <c r="I196">
        <f t="shared" si="37"/>
        <v>0</v>
      </c>
      <c r="J196">
        <f t="shared" si="37"/>
        <v>0</v>
      </c>
      <c r="K196">
        <f t="shared" si="37"/>
        <v>0</v>
      </c>
      <c r="L196">
        <f t="shared" si="37"/>
        <v>0</v>
      </c>
      <c r="M196">
        <f t="shared" si="37"/>
        <v>0</v>
      </c>
      <c r="N196">
        <f t="shared" si="37"/>
        <v>0</v>
      </c>
      <c r="O196" s="21">
        <f t="shared" si="27"/>
        <v>0</v>
      </c>
      <c r="P196" s="22" t="str">
        <f t="shared" si="38"/>
        <v/>
      </c>
      <c r="Q196">
        <f t="shared" si="30"/>
        <v>0</v>
      </c>
      <c r="R196">
        <f t="shared" si="31"/>
        <v>0</v>
      </c>
      <c r="S196">
        <f t="shared" si="31"/>
        <v>0</v>
      </c>
      <c r="T196">
        <f t="shared" si="32"/>
        <v>0</v>
      </c>
      <c r="U196" s="21">
        <f t="shared" si="29"/>
        <v>0</v>
      </c>
    </row>
    <row r="197" spans="1:21" ht="16">
      <c r="A197" s="8">
        <v>192</v>
      </c>
      <c r="B197" s="1" t="s">
        <v>33</v>
      </c>
      <c r="C197">
        <f t="shared" si="36"/>
        <v>0</v>
      </c>
      <c r="D197">
        <f t="shared" si="37"/>
        <v>0</v>
      </c>
      <c r="E197">
        <f t="shared" si="37"/>
        <v>0</v>
      </c>
      <c r="F197">
        <f t="shared" si="37"/>
        <v>1</v>
      </c>
      <c r="G197">
        <f t="shared" si="37"/>
        <v>0</v>
      </c>
      <c r="H197">
        <f t="shared" si="37"/>
        <v>0</v>
      </c>
      <c r="I197">
        <f t="shared" si="37"/>
        <v>0</v>
      </c>
      <c r="J197">
        <f t="shared" si="37"/>
        <v>0</v>
      </c>
      <c r="K197">
        <f t="shared" si="37"/>
        <v>0</v>
      </c>
      <c r="L197">
        <f t="shared" si="37"/>
        <v>0</v>
      </c>
      <c r="M197">
        <f t="shared" si="37"/>
        <v>0</v>
      </c>
      <c r="N197">
        <f t="shared" si="37"/>
        <v>0</v>
      </c>
      <c r="O197" s="21">
        <f t="shared" si="27"/>
        <v>0</v>
      </c>
      <c r="P197" s="22" t="str">
        <f t="shared" si="38"/>
        <v/>
      </c>
      <c r="Q197">
        <f t="shared" si="30"/>
        <v>0</v>
      </c>
      <c r="R197">
        <f t="shared" si="31"/>
        <v>0</v>
      </c>
      <c r="S197">
        <f t="shared" si="31"/>
        <v>0</v>
      </c>
      <c r="T197">
        <f t="shared" si="32"/>
        <v>0</v>
      </c>
      <c r="U197" s="21">
        <f t="shared" si="29"/>
        <v>0</v>
      </c>
    </row>
    <row r="198" spans="1:21" ht="16">
      <c r="A198" s="8">
        <v>193</v>
      </c>
      <c r="B198" s="1" t="s">
        <v>664</v>
      </c>
      <c r="C198">
        <f t="shared" si="36"/>
        <v>0</v>
      </c>
      <c r="D198">
        <f t="shared" si="37"/>
        <v>0</v>
      </c>
      <c r="E198">
        <f t="shared" si="37"/>
        <v>0</v>
      </c>
      <c r="F198">
        <f t="shared" si="37"/>
        <v>0</v>
      </c>
      <c r="G198">
        <f t="shared" si="37"/>
        <v>0</v>
      </c>
      <c r="H198">
        <f t="shared" si="37"/>
        <v>0</v>
      </c>
      <c r="I198">
        <f t="shared" si="37"/>
        <v>0</v>
      </c>
      <c r="J198">
        <f t="shared" si="37"/>
        <v>0</v>
      </c>
      <c r="K198">
        <f t="shared" si="37"/>
        <v>0</v>
      </c>
      <c r="L198">
        <f t="shared" si="37"/>
        <v>0</v>
      </c>
      <c r="M198">
        <f t="shared" si="37"/>
        <v>0</v>
      </c>
      <c r="N198">
        <f t="shared" si="37"/>
        <v>0</v>
      </c>
      <c r="O198" s="21">
        <f t="shared" ref="O198:O261" si="39">IF(SUM(C198:N198)=0,1,0)</f>
        <v>1</v>
      </c>
      <c r="P198" s="22" t="str">
        <f t="shared" si="38"/>
        <v>EU</v>
      </c>
      <c r="Q198">
        <f t="shared" si="30"/>
        <v>1</v>
      </c>
      <c r="R198">
        <f t="shared" si="31"/>
        <v>0</v>
      </c>
      <c r="S198">
        <f t="shared" si="31"/>
        <v>0</v>
      </c>
      <c r="T198">
        <f t="shared" ref="T198:T261" si="40">IF(ISNUMBER(SEARCH($B198,T$5)),1,0)</f>
        <v>0</v>
      </c>
      <c r="U198" s="21">
        <f t="shared" ref="U198:U261" si="41">IF(AND(O198=1,SUM(Q198:T198)=0),1,0)</f>
        <v>0</v>
      </c>
    </row>
    <row r="199" spans="1:21" ht="16">
      <c r="A199" s="8">
        <v>194</v>
      </c>
      <c r="B199" s="1" t="s">
        <v>20</v>
      </c>
      <c r="C199">
        <f t="shared" si="36"/>
        <v>0</v>
      </c>
      <c r="D199">
        <f t="shared" si="37"/>
        <v>0</v>
      </c>
      <c r="E199">
        <f t="shared" si="37"/>
        <v>0</v>
      </c>
      <c r="F199">
        <f t="shared" si="37"/>
        <v>0</v>
      </c>
      <c r="G199">
        <f t="shared" si="37"/>
        <v>1</v>
      </c>
      <c r="H199">
        <f t="shared" si="37"/>
        <v>0</v>
      </c>
      <c r="I199">
        <f t="shared" si="37"/>
        <v>0</v>
      </c>
      <c r="J199">
        <f t="shared" si="37"/>
        <v>0</v>
      </c>
      <c r="K199">
        <f t="shared" si="37"/>
        <v>0</v>
      </c>
      <c r="L199">
        <f t="shared" si="37"/>
        <v>0</v>
      </c>
      <c r="M199">
        <f t="shared" si="37"/>
        <v>0</v>
      </c>
      <c r="N199">
        <f t="shared" si="37"/>
        <v>0</v>
      </c>
      <c r="O199" s="21">
        <f t="shared" si="39"/>
        <v>0</v>
      </c>
      <c r="P199" s="22" t="str">
        <f t="shared" si="38"/>
        <v/>
      </c>
      <c r="Q199">
        <f t="shared" ref="Q199:Q262" si="42">IF(OR(ISNUMBER(SEARCH(Q$5,$B199)),$B199=Q$2,$B199=Q$3,$B199=Q$4),1,0)</f>
        <v>0</v>
      </c>
      <c r="R199">
        <f t="shared" ref="R199:S262" si="43">IF(ISNUMBER(SEARCH(R$5,$B199)),1,0)</f>
        <v>0</v>
      </c>
      <c r="S199">
        <f t="shared" si="43"/>
        <v>0</v>
      </c>
      <c r="T199">
        <f t="shared" si="40"/>
        <v>0</v>
      </c>
      <c r="U199" s="21">
        <f t="shared" si="41"/>
        <v>0</v>
      </c>
    </row>
    <row r="200" spans="1:21" ht="16">
      <c r="A200" s="8">
        <v>195</v>
      </c>
      <c r="B200" s="1" t="s">
        <v>120</v>
      </c>
      <c r="C200">
        <f t="shared" si="36"/>
        <v>0</v>
      </c>
      <c r="D200">
        <f t="shared" si="37"/>
        <v>0</v>
      </c>
      <c r="E200">
        <f t="shared" si="37"/>
        <v>0</v>
      </c>
      <c r="F200">
        <f t="shared" si="37"/>
        <v>0</v>
      </c>
      <c r="G200">
        <f t="shared" si="37"/>
        <v>0</v>
      </c>
      <c r="H200">
        <f t="shared" si="37"/>
        <v>1</v>
      </c>
      <c r="I200">
        <f t="shared" si="37"/>
        <v>0</v>
      </c>
      <c r="J200">
        <f t="shared" si="37"/>
        <v>0</v>
      </c>
      <c r="K200">
        <f t="shared" si="37"/>
        <v>0</v>
      </c>
      <c r="L200">
        <f t="shared" si="37"/>
        <v>0</v>
      </c>
      <c r="M200">
        <f t="shared" si="37"/>
        <v>0</v>
      </c>
      <c r="N200">
        <f t="shared" si="37"/>
        <v>0</v>
      </c>
      <c r="O200" s="21">
        <f t="shared" si="39"/>
        <v>0</v>
      </c>
      <c r="P200" s="22" t="str">
        <f t="shared" si="38"/>
        <v/>
      </c>
      <c r="Q200">
        <f t="shared" si="42"/>
        <v>0</v>
      </c>
      <c r="R200">
        <f t="shared" si="43"/>
        <v>0</v>
      </c>
      <c r="S200">
        <f t="shared" si="43"/>
        <v>0</v>
      </c>
      <c r="T200">
        <f t="shared" si="40"/>
        <v>0</v>
      </c>
      <c r="U200" s="21">
        <f t="shared" si="41"/>
        <v>0</v>
      </c>
    </row>
    <row r="201" spans="1:21" ht="16">
      <c r="A201" s="8">
        <v>196</v>
      </c>
      <c r="B201" s="1" t="s">
        <v>1207</v>
      </c>
      <c r="C201">
        <f t="shared" si="36"/>
        <v>0</v>
      </c>
      <c r="D201">
        <f t="shared" si="37"/>
        <v>0</v>
      </c>
      <c r="E201">
        <f t="shared" si="37"/>
        <v>0</v>
      </c>
      <c r="F201">
        <f t="shared" si="37"/>
        <v>0</v>
      </c>
      <c r="G201">
        <f t="shared" si="37"/>
        <v>0</v>
      </c>
      <c r="H201">
        <f t="shared" si="37"/>
        <v>0</v>
      </c>
      <c r="I201">
        <f t="shared" si="37"/>
        <v>0</v>
      </c>
      <c r="J201">
        <f t="shared" si="37"/>
        <v>0</v>
      </c>
      <c r="K201">
        <f t="shared" si="37"/>
        <v>0</v>
      </c>
      <c r="L201">
        <f t="shared" si="37"/>
        <v>0</v>
      </c>
      <c r="M201">
        <f t="shared" si="37"/>
        <v>0</v>
      </c>
      <c r="N201">
        <f t="shared" si="37"/>
        <v>0</v>
      </c>
      <c r="O201" s="21">
        <f t="shared" si="39"/>
        <v>1</v>
      </c>
      <c r="P201" s="22" t="str">
        <f t="shared" si="38"/>
        <v>RCUK</v>
      </c>
      <c r="Q201">
        <f t="shared" si="42"/>
        <v>0</v>
      </c>
      <c r="R201">
        <f t="shared" si="43"/>
        <v>0</v>
      </c>
      <c r="S201">
        <f t="shared" si="43"/>
        <v>0</v>
      </c>
      <c r="T201">
        <f t="shared" si="40"/>
        <v>0</v>
      </c>
      <c r="U201" s="21">
        <f t="shared" si="41"/>
        <v>1</v>
      </c>
    </row>
    <row r="202" spans="1:21" ht="16">
      <c r="A202" s="8">
        <v>197</v>
      </c>
      <c r="B202" s="1" t="s">
        <v>20</v>
      </c>
      <c r="C202">
        <f t="shared" si="36"/>
        <v>0</v>
      </c>
      <c r="D202">
        <f t="shared" si="37"/>
        <v>0</v>
      </c>
      <c r="E202">
        <f t="shared" si="37"/>
        <v>0</v>
      </c>
      <c r="F202">
        <f t="shared" si="37"/>
        <v>0</v>
      </c>
      <c r="G202">
        <f t="shared" si="37"/>
        <v>1</v>
      </c>
      <c r="H202">
        <f t="shared" si="37"/>
        <v>0</v>
      </c>
      <c r="I202">
        <f t="shared" si="37"/>
        <v>0</v>
      </c>
      <c r="J202">
        <f t="shared" si="37"/>
        <v>0</v>
      </c>
      <c r="K202">
        <f t="shared" si="37"/>
        <v>0</v>
      </c>
      <c r="L202">
        <f t="shared" si="37"/>
        <v>0</v>
      </c>
      <c r="M202">
        <f t="shared" si="37"/>
        <v>0</v>
      </c>
      <c r="N202">
        <f t="shared" si="37"/>
        <v>0</v>
      </c>
      <c r="O202" s="21">
        <f t="shared" si="39"/>
        <v>0</v>
      </c>
      <c r="P202" s="22" t="str">
        <f t="shared" si="38"/>
        <v/>
      </c>
      <c r="Q202">
        <f t="shared" si="42"/>
        <v>0</v>
      </c>
      <c r="R202">
        <f t="shared" si="43"/>
        <v>0</v>
      </c>
      <c r="S202">
        <f t="shared" si="43"/>
        <v>0</v>
      </c>
      <c r="T202">
        <f t="shared" si="40"/>
        <v>0</v>
      </c>
      <c r="U202" s="21">
        <f t="shared" si="41"/>
        <v>0</v>
      </c>
    </row>
    <row r="203" spans="1:21" ht="16">
      <c r="A203" s="8">
        <v>198</v>
      </c>
      <c r="B203" s="1" t="s">
        <v>324</v>
      </c>
      <c r="C203">
        <f t="shared" si="36"/>
        <v>0</v>
      </c>
      <c r="D203">
        <f t="shared" si="37"/>
        <v>0</v>
      </c>
      <c r="E203">
        <f t="shared" si="37"/>
        <v>0</v>
      </c>
      <c r="F203">
        <f t="shared" si="37"/>
        <v>0</v>
      </c>
      <c r="G203">
        <f t="shared" si="37"/>
        <v>0</v>
      </c>
      <c r="H203">
        <f t="shared" si="37"/>
        <v>0</v>
      </c>
      <c r="I203">
        <f t="shared" si="37"/>
        <v>0</v>
      </c>
      <c r="J203">
        <f t="shared" si="37"/>
        <v>0</v>
      </c>
      <c r="K203">
        <f t="shared" si="37"/>
        <v>0</v>
      </c>
      <c r="L203">
        <f t="shared" si="37"/>
        <v>0</v>
      </c>
      <c r="M203">
        <f t="shared" si="37"/>
        <v>0</v>
      </c>
      <c r="N203">
        <f t="shared" si="37"/>
        <v>0</v>
      </c>
      <c r="O203" s="21">
        <f t="shared" si="39"/>
        <v>1</v>
      </c>
      <c r="P203" s="22" t="str">
        <f t="shared" si="38"/>
        <v>NIHR</v>
      </c>
      <c r="Q203">
        <f t="shared" si="42"/>
        <v>0</v>
      </c>
      <c r="R203">
        <f t="shared" si="43"/>
        <v>0</v>
      </c>
      <c r="S203">
        <f t="shared" si="43"/>
        <v>1</v>
      </c>
      <c r="T203">
        <f t="shared" si="40"/>
        <v>0</v>
      </c>
      <c r="U203" s="21">
        <f t="shared" si="41"/>
        <v>0</v>
      </c>
    </row>
    <row r="204" spans="1:21" ht="16">
      <c r="A204" s="8">
        <v>199</v>
      </c>
      <c r="B204" s="1" t="s">
        <v>249</v>
      </c>
      <c r="C204">
        <f t="shared" si="36"/>
        <v>0</v>
      </c>
      <c r="D204">
        <f t="shared" si="37"/>
        <v>0</v>
      </c>
      <c r="E204">
        <f t="shared" si="37"/>
        <v>0</v>
      </c>
      <c r="F204">
        <f t="shared" si="37"/>
        <v>0</v>
      </c>
      <c r="G204">
        <f t="shared" si="37"/>
        <v>0</v>
      </c>
      <c r="H204">
        <f t="shared" si="37"/>
        <v>0</v>
      </c>
      <c r="I204">
        <f t="shared" si="37"/>
        <v>0</v>
      </c>
      <c r="J204">
        <f t="shared" si="37"/>
        <v>0</v>
      </c>
      <c r="K204">
        <f t="shared" si="37"/>
        <v>0</v>
      </c>
      <c r="L204">
        <f t="shared" si="37"/>
        <v>1</v>
      </c>
      <c r="M204">
        <f t="shared" si="37"/>
        <v>0</v>
      </c>
      <c r="N204">
        <f t="shared" si="37"/>
        <v>0</v>
      </c>
      <c r="O204" s="21">
        <f t="shared" si="39"/>
        <v>0</v>
      </c>
      <c r="P204" s="22" t="str">
        <f t="shared" si="38"/>
        <v/>
      </c>
      <c r="Q204">
        <f t="shared" si="42"/>
        <v>0</v>
      </c>
      <c r="R204">
        <f t="shared" si="43"/>
        <v>0</v>
      </c>
      <c r="S204">
        <f t="shared" si="43"/>
        <v>0</v>
      </c>
      <c r="T204">
        <f t="shared" si="40"/>
        <v>0</v>
      </c>
      <c r="U204" s="21">
        <f t="shared" si="41"/>
        <v>0</v>
      </c>
    </row>
    <row r="205" spans="1:21" ht="16">
      <c r="A205" s="8">
        <v>200</v>
      </c>
      <c r="B205" s="1" t="s">
        <v>1122</v>
      </c>
      <c r="C205">
        <f t="shared" si="36"/>
        <v>0</v>
      </c>
      <c r="D205">
        <f t="shared" si="37"/>
        <v>0</v>
      </c>
      <c r="E205">
        <f t="shared" si="37"/>
        <v>0</v>
      </c>
      <c r="F205">
        <f t="shared" si="37"/>
        <v>0</v>
      </c>
      <c r="G205">
        <f t="shared" si="37"/>
        <v>0</v>
      </c>
      <c r="H205">
        <f t="shared" si="37"/>
        <v>0</v>
      </c>
      <c r="I205">
        <f t="shared" si="37"/>
        <v>0</v>
      </c>
      <c r="J205">
        <f t="shared" si="37"/>
        <v>0</v>
      </c>
      <c r="K205">
        <f t="shared" si="37"/>
        <v>0</v>
      </c>
      <c r="L205">
        <f t="shared" si="37"/>
        <v>0</v>
      </c>
      <c r="M205">
        <f t="shared" si="37"/>
        <v>0</v>
      </c>
      <c r="N205">
        <f t="shared" si="37"/>
        <v>0</v>
      </c>
      <c r="O205" s="21">
        <f t="shared" si="39"/>
        <v>1</v>
      </c>
      <c r="P205" s="22" t="str">
        <f t="shared" si="38"/>
        <v>RAEng - Royal Academy of Engineering</v>
      </c>
      <c r="Q205">
        <f t="shared" si="42"/>
        <v>0</v>
      </c>
      <c r="R205">
        <f t="shared" si="43"/>
        <v>0</v>
      </c>
      <c r="S205">
        <f t="shared" si="43"/>
        <v>0</v>
      </c>
      <c r="T205">
        <f t="shared" si="40"/>
        <v>0</v>
      </c>
      <c r="U205" s="21">
        <f t="shared" si="41"/>
        <v>1</v>
      </c>
    </row>
    <row r="206" spans="1:21" ht="16">
      <c r="A206" s="8">
        <v>201</v>
      </c>
      <c r="B206" s="1" t="s">
        <v>85</v>
      </c>
      <c r="C206">
        <f t="shared" si="36"/>
        <v>0</v>
      </c>
      <c r="D206">
        <f t="shared" si="37"/>
        <v>0</v>
      </c>
      <c r="E206">
        <f t="shared" si="37"/>
        <v>0</v>
      </c>
      <c r="F206">
        <f t="shared" si="37"/>
        <v>0</v>
      </c>
      <c r="G206">
        <f t="shared" si="37"/>
        <v>0</v>
      </c>
      <c r="H206">
        <f t="shared" si="37"/>
        <v>0</v>
      </c>
      <c r="I206">
        <f t="shared" si="37"/>
        <v>0</v>
      </c>
      <c r="J206">
        <f t="shared" si="37"/>
        <v>1</v>
      </c>
      <c r="K206">
        <f t="shared" si="37"/>
        <v>0</v>
      </c>
      <c r="L206">
        <f t="shared" si="37"/>
        <v>0</v>
      </c>
      <c r="M206">
        <f t="shared" si="37"/>
        <v>0</v>
      </c>
      <c r="N206">
        <f t="shared" si="37"/>
        <v>0</v>
      </c>
      <c r="O206" s="21">
        <f t="shared" si="39"/>
        <v>0</v>
      </c>
      <c r="P206" s="22" t="str">
        <f t="shared" si="38"/>
        <v/>
      </c>
      <c r="Q206">
        <f t="shared" si="42"/>
        <v>0</v>
      </c>
      <c r="R206">
        <f t="shared" si="43"/>
        <v>0</v>
      </c>
      <c r="S206">
        <f t="shared" si="43"/>
        <v>0</v>
      </c>
      <c r="T206">
        <f t="shared" si="40"/>
        <v>0</v>
      </c>
      <c r="U206" s="21">
        <f t="shared" si="41"/>
        <v>0</v>
      </c>
    </row>
    <row r="207" spans="1:21" ht="16">
      <c r="A207" s="8">
        <v>202</v>
      </c>
      <c r="B207" s="1" t="s">
        <v>204</v>
      </c>
      <c r="C207">
        <f t="shared" si="36"/>
        <v>0</v>
      </c>
      <c r="D207">
        <f t="shared" si="37"/>
        <v>0</v>
      </c>
      <c r="E207">
        <f t="shared" si="37"/>
        <v>0</v>
      </c>
      <c r="F207">
        <f t="shared" si="37"/>
        <v>0</v>
      </c>
      <c r="G207">
        <f t="shared" si="37"/>
        <v>0</v>
      </c>
      <c r="H207">
        <f t="shared" si="37"/>
        <v>0</v>
      </c>
      <c r="I207">
        <f t="shared" si="37"/>
        <v>0</v>
      </c>
      <c r="J207">
        <f t="shared" si="37"/>
        <v>0</v>
      </c>
      <c r="K207">
        <f t="shared" si="37"/>
        <v>0</v>
      </c>
      <c r="L207">
        <f t="shared" si="37"/>
        <v>0</v>
      </c>
      <c r="M207">
        <f t="shared" si="37"/>
        <v>0</v>
      </c>
      <c r="N207">
        <f t="shared" si="37"/>
        <v>1</v>
      </c>
      <c r="O207" s="21">
        <f t="shared" si="39"/>
        <v>0</v>
      </c>
      <c r="P207" s="22" t="str">
        <f t="shared" si="38"/>
        <v/>
      </c>
      <c r="Q207">
        <f t="shared" si="42"/>
        <v>0</v>
      </c>
      <c r="R207">
        <f t="shared" si="43"/>
        <v>0</v>
      </c>
      <c r="S207">
        <f t="shared" si="43"/>
        <v>0</v>
      </c>
      <c r="T207">
        <f t="shared" si="40"/>
        <v>0</v>
      </c>
      <c r="U207" s="21">
        <f t="shared" si="41"/>
        <v>0</v>
      </c>
    </row>
    <row r="208" spans="1:21" ht="16">
      <c r="A208" s="8">
        <v>203</v>
      </c>
      <c r="B208" s="1" t="s">
        <v>60</v>
      </c>
      <c r="C208">
        <f t="shared" si="36"/>
        <v>0</v>
      </c>
      <c r="D208">
        <f t="shared" si="37"/>
        <v>0</v>
      </c>
      <c r="E208">
        <f t="shared" si="37"/>
        <v>0</v>
      </c>
      <c r="F208">
        <f t="shared" si="37"/>
        <v>0</v>
      </c>
      <c r="G208">
        <f t="shared" si="37"/>
        <v>0</v>
      </c>
      <c r="H208">
        <f t="shared" si="37"/>
        <v>0</v>
      </c>
      <c r="I208">
        <f t="shared" si="37"/>
        <v>0</v>
      </c>
      <c r="J208">
        <f t="shared" si="37"/>
        <v>0</v>
      </c>
      <c r="K208">
        <f t="shared" si="37"/>
        <v>0</v>
      </c>
      <c r="L208">
        <f t="shared" si="37"/>
        <v>0</v>
      </c>
      <c r="M208">
        <f t="shared" si="37"/>
        <v>1</v>
      </c>
      <c r="N208">
        <f t="shared" si="37"/>
        <v>0</v>
      </c>
      <c r="O208" s="21">
        <f t="shared" si="39"/>
        <v>0</v>
      </c>
      <c r="P208" s="22" t="str">
        <f t="shared" si="38"/>
        <v/>
      </c>
      <c r="Q208">
        <f t="shared" si="42"/>
        <v>0</v>
      </c>
      <c r="R208">
        <f t="shared" si="43"/>
        <v>0</v>
      </c>
      <c r="S208">
        <f t="shared" si="43"/>
        <v>0</v>
      </c>
      <c r="T208">
        <f t="shared" si="40"/>
        <v>0</v>
      </c>
      <c r="U208" s="21">
        <f t="shared" si="41"/>
        <v>0</v>
      </c>
    </row>
    <row r="209" spans="1:21" ht="16">
      <c r="A209" s="8">
        <v>204</v>
      </c>
      <c r="B209" s="1" t="s">
        <v>148</v>
      </c>
      <c r="C209">
        <f t="shared" si="36"/>
        <v>0</v>
      </c>
      <c r="D209">
        <f t="shared" si="37"/>
        <v>0</v>
      </c>
      <c r="E209">
        <f t="shared" si="37"/>
        <v>0</v>
      </c>
      <c r="F209">
        <f t="shared" si="37"/>
        <v>0</v>
      </c>
      <c r="G209">
        <f t="shared" si="37"/>
        <v>0</v>
      </c>
      <c r="H209">
        <f t="shared" si="37"/>
        <v>0</v>
      </c>
      <c r="I209">
        <f t="shared" si="37"/>
        <v>0</v>
      </c>
      <c r="J209">
        <f t="shared" si="37"/>
        <v>0</v>
      </c>
      <c r="K209">
        <f t="shared" si="37"/>
        <v>1</v>
      </c>
      <c r="L209">
        <f t="shared" si="37"/>
        <v>0</v>
      </c>
      <c r="M209">
        <f t="shared" si="37"/>
        <v>0</v>
      </c>
      <c r="N209">
        <f t="shared" si="37"/>
        <v>0</v>
      </c>
      <c r="O209" s="21">
        <f t="shared" si="39"/>
        <v>0</v>
      </c>
      <c r="P209" s="22" t="str">
        <f t="shared" si="38"/>
        <v/>
      </c>
      <c r="Q209">
        <f t="shared" si="42"/>
        <v>0</v>
      </c>
      <c r="R209">
        <f t="shared" si="43"/>
        <v>0</v>
      </c>
      <c r="S209">
        <f t="shared" si="43"/>
        <v>0</v>
      </c>
      <c r="T209">
        <f t="shared" si="40"/>
        <v>0</v>
      </c>
      <c r="U209" s="21">
        <f t="shared" si="41"/>
        <v>0</v>
      </c>
    </row>
    <row r="210" spans="1:21" ht="16">
      <c r="A210" s="8">
        <v>205</v>
      </c>
      <c r="B210" s="1" t="s">
        <v>60</v>
      </c>
      <c r="C210">
        <f t="shared" si="36"/>
        <v>0</v>
      </c>
      <c r="D210">
        <f t="shared" si="37"/>
        <v>0</v>
      </c>
      <c r="E210">
        <f t="shared" si="37"/>
        <v>0</v>
      </c>
      <c r="F210">
        <f t="shared" si="37"/>
        <v>0</v>
      </c>
      <c r="G210">
        <f t="shared" si="37"/>
        <v>0</v>
      </c>
      <c r="H210">
        <f t="shared" si="37"/>
        <v>0</v>
      </c>
      <c r="I210">
        <f t="shared" ref="D210:N231" si="44">IF($B210=I$5,1,0)</f>
        <v>0</v>
      </c>
      <c r="J210">
        <f t="shared" si="44"/>
        <v>0</v>
      </c>
      <c r="K210">
        <f t="shared" si="44"/>
        <v>0</v>
      </c>
      <c r="L210">
        <f t="shared" si="44"/>
        <v>0</v>
      </c>
      <c r="M210">
        <f t="shared" si="44"/>
        <v>1</v>
      </c>
      <c r="N210">
        <f t="shared" si="44"/>
        <v>0</v>
      </c>
      <c r="O210" s="21">
        <f t="shared" si="39"/>
        <v>0</v>
      </c>
      <c r="P210" s="22" t="str">
        <f t="shared" si="38"/>
        <v/>
      </c>
      <c r="Q210">
        <f t="shared" si="42"/>
        <v>0</v>
      </c>
      <c r="R210">
        <f t="shared" si="43"/>
        <v>0</v>
      </c>
      <c r="S210">
        <f t="shared" si="43"/>
        <v>0</v>
      </c>
      <c r="T210">
        <f t="shared" si="40"/>
        <v>0</v>
      </c>
      <c r="U210" s="21">
        <f t="shared" si="41"/>
        <v>0</v>
      </c>
    </row>
    <row r="211" spans="1:21" ht="16">
      <c r="A211" s="8">
        <v>206</v>
      </c>
      <c r="B211" s="1" t="s">
        <v>60</v>
      </c>
      <c r="C211">
        <f t="shared" si="36"/>
        <v>0</v>
      </c>
      <c r="D211">
        <f t="shared" si="44"/>
        <v>0</v>
      </c>
      <c r="E211">
        <f t="shared" si="44"/>
        <v>0</v>
      </c>
      <c r="F211">
        <f t="shared" si="44"/>
        <v>0</v>
      </c>
      <c r="G211">
        <f t="shared" si="44"/>
        <v>0</v>
      </c>
      <c r="H211">
        <f t="shared" si="44"/>
        <v>0</v>
      </c>
      <c r="I211">
        <f t="shared" si="44"/>
        <v>0</v>
      </c>
      <c r="J211">
        <f t="shared" si="44"/>
        <v>0</v>
      </c>
      <c r="K211">
        <f t="shared" si="44"/>
        <v>0</v>
      </c>
      <c r="L211">
        <f t="shared" si="44"/>
        <v>0</v>
      </c>
      <c r="M211">
        <f t="shared" si="44"/>
        <v>1</v>
      </c>
      <c r="N211">
        <f t="shared" si="44"/>
        <v>0</v>
      </c>
      <c r="O211" s="21">
        <f t="shared" si="39"/>
        <v>0</v>
      </c>
      <c r="P211" s="22" t="str">
        <f t="shared" si="38"/>
        <v/>
      </c>
      <c r="Q211">
        <f t="shared" si="42"/>
        <v>0</v>
      </c>
      <c r="R211">
        <f t="shared" si="43"/>
        <v>0</v>
      </c>
      <c r="S211">
        <f t="shared" si="43"/>
        <v>0</v>
      </c>
      <c r="T211">
        <f t="shared" si="40"/>
        <v>0</v>
      </c>
      <c r="U211" s="21">
        <f t="shared" si="41"/>
        <v>0</v>
      </c>
    </row>
    <row r="212" spans="1:21" ht="16">
      <c r="A212" s="8">
        <v>207</v>
      </c>
      <c r="B212" s="1" t="s">
        <v>20</v>
      </c>
      <c r="C212">
        <f t="shared" si="36"/>
        <v>0</v>
      </c>
      <c r="D212">
        <f t="shared" si="44"/>
        <v>0</v>
      </c>
      <c r="E212">
        <f t="shared" si="44"/>
        <v>0</v>
      </c>
      <c r="F212">
        <f t="shared" si="44"/>
        <v>0</v>
      </c>
      <c r="G212">
        <f t="shared" si="44"/>
        <v>1</v>
      </c>
      <c r="H212">
        <f t="shared" si="44"/>
        <v>0</v>
      </c>
      <c r="I212">
        <f t="shared" si="44"/>
        <v>0</v>
      </c>
      <c r="J212">
        <f t="shared" si="44"/>
        <v>0</v>
      </c>
      <c r="K212">
        <f t="shared" si="44"/>
        <v>0</v>
      </c>
      <c r="L212">
        <f t="shared" si="44"/>
        <v>0</v>
      </c>
      <c r="M212">
        <f t="shared" si="44"/>
        <v>0</v>
      </c>
      <c r="N212">
        <f t="shared" si="44"/>
        <v>0</v>
      </c>
      <c r="O212" s="21">
        <f t="shared" si="39"/>
        <v>0</v>
      </c>
      <c r="P212" s="22" t="str">
        <f t="shared" si="38"/>
        <v/>
      </c>
      <c r="Q212">
        <f t="shared" si="42"/>
        <v>0</v>
      </c>
      <c r="R212">
        <f t="shared" si="43"/>
        <v>0</v>
      </c>
      <c r="S212">
        <f t="shared" si="43"/>
        <v>0</v>
      </c>
      <c r="T212">
        <f t="shared" si="40"/>
        <v>0</v>
      </c>
      <c r="U212" s="21">
        <f t="shared" si="41"/>
        <v>0</v>
      </c>
    </row>
    <row r="213" spans="1:21" ht="16">
      <c r="A213" s="8">
        <v>208</v>
      </c>
      <c r="B213" s="1" t="s">
        <v>745</v>
      </c>
      <c r="C213">
        <f t="shared" si="36"/>
        <v>0</v>
      </c>
      <c r="D213">
        <f t="shared" si="44"/>
        <v>0</v>
      </c>
      <c r="E213">
        <f t="shared" si="44"/>
        <v>0</v>
      </c>
      <c r="F213">
        <f t="shared" si="44"/>
        <v>0</v>
      </c>
      <c r="G213">
        <f t="shared" si="44"/>
        <v>0</v>
      </c>
      <c r="H213">
        <f t="shared" si="44"/>
        <v>0</v>
      </c>
      <c r="I213">
        <f t="shared" si="44"/>
        <v>0</v>
      </c>
      <c r="J213">
        <f t="shared" si="44"/>
        <v>0</v>
      </c>
      <c r="K213">
        <f t="shared" si="44"/>
        <v>0</v>
      </c>
      <c r="L213">
        <f t="shared" si="44"/>
        <v>0</v>
      </c>
      <c r="M213">
        <f t="shared" si="44"/>
        <v>0</v>
      </c>
      <c r="N213">
        <f t="shared" si="44"/>
        <v>0</v>
      </c>
      <c r="O213" s="21">
        <f t="shared" si="39"/>
        <v>1</v>
      </c>
      <c r="P213" s="22" t="str">
        <f t="shared" si="38"/>
        <v>European Union</v>
      </c>
      <c r="Q213">
        <f t="shared" si="42"/>
        <v>1</v>
      </c>
      <c r="R213">
        <f t="shared" si="43"/>
        <v>0</v>
      </c>
      <c r="S213">
        <f t="shared" si="43"/>
        <v>0</v>
      </c>
      <c r="T213">
        <f t="shared" si="40"/>
        <v>0</v>
      </c>
      <c r="U213" s="21">
        <f t="shared" si="41"/>
        <v>0</v>
      </c>
    </row>
    <row r="214" spans="1:21" ht="16">
      <c r="A214" s="8">
        <v>209</v>
      </c>
      <c r="B214" s="1" t="s">
        <v>120</v>
      </c>
      <c r="C214">
        <f t="shared" si="36"/>
        <v>0</v>
      </c>
      <c r="D214">
        <f t="shared" si="44"/>
        <v>0</v>
      </c>
      <c r="E214">
        <f t="shared" si="44"/>
        <v>0</v>
      </c>
      <c r="F214">
        <f t="shared" si="44"/>
        <v>0</v>
      </c>
      <c r="G214">
        <f t="shared" si="44"/>
        <v>0</v>
      </c>
      <c r="H214">
        <f t="shared" si="44"/>
        <v>1</v>
      </c>
      <c r="I214">
        <f t="shared" si="44"/>
        <v>0</v>
      </c>
      <c r="J214">
        <f t="shared" si="44"/>
        <v>0</v>
      </c>
      <c r="K214">
        <f t="shared" si="44"/>
        <v>0</v>
      </c>
      <c r="L214">
        <f t="shared" si="44"/>
        <v>0</v>
      </c>
      <c r="M214">
        <f t="shared" si="44"/>
        <v>0</v>
      </c>
      <c r="N214">
        <f t="shared" si="44"/>
        <v>0</v>
      </c>
      <c r="O214" s="21">
        <f t="shared" si="39"/>
        <v>0</v>
      </c>
      <c r="P214" s="22" t="str">
        <f t="shared" si="38"/>
        <v/>
      </c>
      <c r="Q214">
        <f t="shared" si="42"/>
        <v>0</v>
      </c>
      <c r="R214">
        <f t="shared" si="43"/>
        <v>0</v>
      </c>
      <c r="S214">
        <f t="shared" si="43"/>
        <v>0</v>
      </c>
      <c r="T214">
        <f t="shared" si="40"/>
        <v>0</v>
      </c>
      <c r="U214" s="21">
        <f t="shared" si="41"/>
        <v>0</v>
      </c>
    </row>
    <row r="215" spans="1:21" ht="16">
      <c r="A215" s="8">
        <v>210</v>
      </c>
      <c r="B215" s="1" t="s">
        <v>60</v>
      </c>
      <c r="C215">
        <f t="shared" si="36"/>
        <v>0</v>
      </c>
      <c r="D215">
        <f t="shared" si="44"/>
        <v>0</v>
      </c>
      <c r="E215">
        <f t="shared" si="44"/>
        <v>0</v>
      </c>
      <c r="F215">
        <f t="shared" si="44"/>
        <v>0</v>
      </c>
      <c r="G215">
        <f t="shared" si="44"/>
        <v>0</v>
      </c>
      <c r="H215">
        <f t="shared" si="44"/>
        <v>0</v>
      </c>
      <c r="I215">
        <f t="shared" si="44"/>
        <v>0</v>
      </c>
      <c r="J215">
        <f t="shared" si="44"/>
        <v>0</v>
      </c>
      <c r="K215">
        <f t="shared" si="44"/>
        <v>0</v>
      </c>
      <c r="L215">
        <f t="shared" si="44"/>
        <v>0</v>
      </c>
      <c r="M215">
        <f t="shared" si="44"/>
        <v>1</v>
      </c>
      <c r="N215">
        <f t="shared" si="44"/>
        <v>0</v>
      </c>
      <c r="O215" s="21">
        <f t="shared" si="39"/>
        <v>0</v>
      </c>
      <c r="P215" s="22" t="str">
        <f t="shared" si="38"/>
        <v/>
      </c>
      <c r="Q215">
        <f t="shared" si="42"/>
        <v>0</v>
      </c>
      <c r="R215">
        <f t="shared" si="43"/>
        <v>0</v>
      </c>
      <c r="S215">
        <f t="shared" si="43"/>
        <v>0</v>
      </c>
      <c r="T215">
        <f t="shared" si="40"/>
        <v>0</v>
      </c>
      <c r="U215" s="21">
        <f t="shared" si="41"/>
        <v>0</v>
      </c>
    </row>
    <row r="216" spans="1:21" ht="16">
      <c r="A216" s="8">
        <v>211</v>
      </c>
      <c r="B216" s="1" t="s">
        <v>120</v>
      </c>
      <c r="C216">
        <f t="shared" si="36"/>
        <v>0</v>
      </c>
      <c r="D216">
        <f t="shared" si="44"/>
        <v>0</v>
      </c>
      <c r="E216">
        <f t="shared" si="44"/>
        <v>0</v>
      </c>
      <c r="F216">
        <f t="shared" si="44"/>
        <v>0</v>
      </c>
      <c r="G216">
        <f t="shared" si="44"/>
        <v>0</v>
      </c>
      <c r="H216">
        <f t="shared" si="44"/>
        <v>1</v>
      </c>
      <c r="I216">
        <f t="shared" si="44"/>
        <v>0</v>
      </c>
      <c r="J216">
        <f t="shared" si="44"/>
        <v>0</v>
      </c>
      <c r="K216">
        <f t="shared" si="44"/>
        <v>0</v>
      </c>
      <c r="L216">
        <f t="shared" si="44"/>
        <v>0</v>
      </c>
      <c r="M216">
        <f t="shared" si="44"/>
        <v>0</v>
      </c>
      <c r="N216">
        <f t="shared" si="44"/>
        <v>0</v>
      </c>
      <c r="O216" s="21">
        <f t="shared" si="39"/>
        <v>0</v>
      </c>
      <c r="P216" s="22" t="str">
        <f t="shared" si="38"/>
        <v/>
      </c>
      <c r="Q216">
        <f t="shared" si="42"/>
        <v>0</v>
      </c>
      <c r="R216">
        <f t="shared" si="43"/>
        <v>0</v>
      </c>
      <c r="S216">
        <f t="shared" si="43"/>
        <v>0</v>
      </c>
      <c r="T216">
        <f t="shared" si="40"/>
        <v>0</v>
      </c>
      <c r="U216" s="21">
        <f t="shared" si="41"/>
        <v>0</v>
      </c>
    </row>
    <row r="217" spans="1:21" ht="16">
      <c r="A217" s="8">
        <v>212</v>
      </c>
      <c r="B217" s="1" t="s">
        <v>20</v>
      </c>
      <c r="C217">
        <f t="shared" si="36"/>
        <v>0</v>
      </c>
      <c r="D217">
        <f t="shared" si="44"/>
        <v>0</v>
      </c>
      <c r="E217">
        <f t="shared" si="44"/>
        <v>0</v>
      </c>
      <c r="F217">
        <f t="shared" si="44"/>
        <v>0</v>
      </c>
      <c r="G217">
        <f t="shared" si="44"/>
        <v>1</v>
      </c>
      <c r="H217">
        <f t="shared" si="44"/>
        <v>0</v>
      </c>
      <c r="I217">
        <f t="shared" si="44"/>
        <v>0</v>
      </c>
      <c r="J217">
        <f t="shared" si="44"/>
        <v>0</v>
      </c>
      <c r="K217">
        <f t="shared" si="44"/>
        <v>0</v>
      </c>
      <c r="L217">
        <f t="shared" si="44"/>
        <v>0</v>
      </c>
      <c r="M217">
        <f t="shared" si="44"/>
        <v>0</v>
      </c>
      <c r="N217">
        <f t="shared" si="44"/>
        <v>0</v>
      </c>
      <c r="O217" s="21">
        <f t="shared" si="39"/>
        <v>0</v>
      </c>
      <c r="P217" s="22" t="str">
        <f t="shared" si="38"/>
        <v/>
      </c>
      <c r="Q217">
        <f t="shared" si="42"/>
        <v>0</v>
      </c>
      <c r="R217">
        <f t="shared" si="43"/>
        <v>0</v>
      </c>
      <c r="S217">
        <f t="shared" si="43"/>
        <v>0</v>
      </c>
      <c r="T217">
        <f t="shared" si="40"/>
        <v>0</v>
      </c>
      <c r="U217" s="21">
        <f t="shared" si="41"/>
        <v>0</v>
      </c>
    </row>
    <row r="218" spans="1:21" ht="16">
      <c r="A218" s="8">
        <v>213</v>
      </c>
      <c r="B218" s="1" t="s">
        <v>20</v>
      </c>
      <c r="C218">
        <f t="shared" si="36"/>
        <v>0</v>
      </c>
      <c r="D218">
        <f t="shared" si="44"/>
        <v>0</v>
      </c>
      <c r="E218">
        <f t="shared" si="44"/>
        <v>0</v>
      </c>
      <c r="F218">
        <f t="shared" si="44"/>
        <v>0</v>
      </c>
      <c r="G218">
        <f t="shared" si="44"/>
        <v>1</v>
      </c>
      <c r="H218">
        <f t="shared" si="44"/>
        <v>0</v>
      </c>
      <c r="I218">
        <f t="shared" si="44"/>
        <v>0</v>
      </c>
      <c r="J218">
        <f t="shared" si="44"/>
        <v>0</v>
      </c>
      <c r="K218">
        <f t="shared" si="44"/>
        <v>0</v>
      </c>
      <c r="L218">
        <f t="shared" si="44"/>
        <v>0</v>
      </c>
      <c r="M218">
        <f t="shared" si="44"/>
        <v>0</v>
      </c>
      <c r="N218">
        <f t="shared" si="44"/>
        <v>0</v>
      </c>
      <c r="O218" s="21">
        <f t="shared" si="39"/>
        <v>0</v>
      </c>
      <c r="P218" s="22" t="str">
        <f t="shared" si="38"/>
        <v/>
      </c>
      <c r="Q218">
        <f t="shared" si="42"/>
        <v>0</v>
      </c>
      <c r="R218">
        <f t="shared" si="43"/>
        <v>0</v>
      </c>
      <c r="S218">
        <f t="shared" si="43"/>
        <v>0</v>
      </c>
      <c r="T218">
        <f t="shared" si="40"/>
        <v>0</v>
      </c>
      <c r="U218" s="21">
        <f t="shared" si="41"/>
        <v>0</v>
      </c>
    </row>
    <row r="219" spans="1:21" ht="16">
      <c r="A219" s="8">
        <v>214</v>
      </c>
      <c r="B219" s="1" t="s">
        <v>20</v>
      </c>
      <c r="C219">
        <f t="shared" si="36"/>
        <v>0</v>
      </c>
      <c r="D219">
        <f t="shared" si="44"/>
        <v>0</v>
      </c>
      <c r="E219">
        <f t="shared" si="44"/>
        <v>0</v>
      </c>
      <c r="F219">
        <f t="shared" si="44"/>
        <v>0</v>
      </c>
      <c r="G219">
        <f t="shared" si="44"/>
        <v>1</v>
      </c>
      <c r="H219">
        <f t="shared" si="44"/>
        <v>0</v>
      </c>
      <c r="I219">
        <f t="shared" si="44"/>
        <v>0</v>
      </c>
      <c r="J219">
        <f t="shared" si="44"/>
        <v>0</v>
      </c>
      <c r="K219">
        <f t="shared" si="44"/>
        <v>0</v>
      </c>
      <c r="L219">
        <f t="shared" si="44"/>
        <v>0</v>
      </c>
      <c r="M219">
        <f t="shared" si="44"/>
        <v>0</v>
      </c>
      <c r="N219">
        <f t="shared" si="44"/>
        <v>0</v>
      </c>
      <c r="O219" s="21">
        <f t="shared" si="39"/>
        <v>0</v>
      </c>
      <c r="P219" s="22" t="str">
        <f t="shared" si="38"/>
        <v/>
      </c>
      <c r="Q219">
        <f t="shared" si="42"/>
        <v>0</v>
      </c>
      <c r="R219">
        <f t="shared" si="43"/>
        <v>0</v>
      </c>
      <c r="S219">
        <f t="shared" si="43"/>
        <v>0</v>
      </c>
      <c r="T219">
        <f t="shared" si="40"/>
        <v>0</v>
      </c>
      <c r="U219" s="21">
        <f t="shared" si="41"/>
        <v>0</v>
      </c>
    </row>
    <row r="220" spans="1:21" ht="16">
      <c r="A220" s="8">
        <v>215</v>
      </c>
      <c r="B220" s="1" t="s">
        <v>120</v>
      </c>
      <c r="C220">
        <f t="shared" si="36"/>
        <v>0</v>
      </c>
      <c r="D220">
        <f t="shared" si="44"/>
        <v>0</v>
      </c>
      <c r="E220">
        <f t="shared" si="44"/>
        <v>0</v>
      </c>
      <c r="F220">
        <f t="shared" si="44"/>
        <v>0</v>
      </c>
      <c r="G220">
        <f t="shared" si="44"/>
        <v>0</v>
      </c>
      <c r="H220">
        <f t="shared" si="44"/>
        <v>1</v>
      </c>
      <c r="I220">
        <f t="shared" si="44"/>
        <v>0</v>
      </c>
      <c r="J220">
        <f t="shared" si="44"/>
        <v>0</v>
      </c>
      <c r="K220">
        <f t="shared" si="44"/>
        <v>0</v>
      </c>
      <c r="L220">
        <f t="shared" si="44"/>
        <v>0</v>
      </c>
      <c r="M220">
        <f t="shared" si="44"/>
        <v>0</v>
      </c>
      <c r="N220">
        <f t="shared" si="44"/>
        <v>0</v>
      </c>
      <c r="O220" s="21">
        <f t="shared" si="39"/>
        <v>0</v>
      </c>
      <c r="P220" s="22" t="str">
        <f t="shared" si="38"/>
        <v/>
      </c>
      <c r="Q220">
        <f t="shared" si="42"/>
        <v>0</v>
      </c>
      <c r="R220">
        <f t="shared" si="43"/>
        <v>0</v>
      </c>
      <c r="S220">
        <f t="shared" si="43"/>
        <v>0</v>
      </c>
      <c r="T220">
        <f t="shared" si="40"/>
        <v>0</v>
      </c>
      <c r="U220" s="21">
        <f t="shared" si="41"/>
        <v>0</v>
      </c>
    </row>
    <row r="221" spans="1:21" ht="16">
      <c r="A221" s="8">
        <v>216</v>
      </c>
      <c r="B221" s="1" t="s">
        <v>60</v>
      </c>
      <c r="C221">
        <f t="shared" si="36"/>
        <v>0</v>
      </c>
      <c r="D221">
        <f t="shared" si="44"/>
        <v>0</v>
      </c>
      <c r="E221">
        <f t="shared" si="44"/>
        <v>0</v>
      </c>
      <c r="F221">
        <f t="shared" si="44"/>
        <v>0</v>
      </c>
      <c r="G221">
        <f t="shared" si="44"/>
        <v>0</v>
      </c>
      <c r="H221">
        <f t="shared" si="44"/>
        <v>0</v>
      </c>
      <c r="I221">
        <f t="shared" si="44"/>
        <v>0</v>
      </c>
      <c r="J221">
        <f t="shared" si="44"/>
        <v>0</v>
      </c>
      <c r="K221">
        <f t="shared" si="44"/>
        <v>0</v>
      </c>
      <c r="L221">
        <f t="shared" si="44"/>
        <v>0</v>
      </c>
      <c r="M221">
        <f t="shared" si="44"/>
        <v>1</v>
      </c>
      <c r="N221">
        <f t="shared" si="44"/>
        <v>0</v>
      </c>
      <c r="O221" s="21">
        <f t="shared" si="39"/>
        <v>0</v>
      </c>
      <c r="P221" s="22" t="str">
        <f t="shared" si="38"/>
        <v/>
      </c>
      <c r="Q221">
        <f t="shared" si="42"/>
        <v>0</v>
      </c>
      <c r="R221">
        <f t="shared" si="43"/>
        <v>0</v>
      </c>
      <c r="S221">
        <f t="shared" si="43"/>
        <v>0</v>
      </c>
      <c r="T221">
        <f t="shared" si="40"/>
        <v>0</v>
      </c>
      <c r="U221" s="21">
        <f t="shared" si="41"/>
        <v>0</v>
      </c>
    </row>
    <row r="222" spans="1:21" ht="16">
      <c r="A222" s="8">
        <v>217</v>
      </c>
      <c r="B222" s="1" t="s">
        <v>120</v>
      </c>
      <c r="C222">
        <f t="shared" si="36"/>
        <v>0</v>
      </c>
      <c r="D222">
        <f t="shared" si="44"/>
        <v>0</v>
      </c>
      <c r="E222">
        <f t="shared" si="44"/>
        <v>0</v>
      </c>
      <c r="F222">
        <f t="shared" si="44"/>
        <v>0</v>
      </c>
      <c r="G222">
        <f t="shared" si="44"/>
        <v>0</v>
      </c>
      <c r="H222">
        <f t="shared" si="44"/>
        <v>1</v>
      </c>
      <c r="I222">
        <f t="shared" si="44"/>
        <v>0</v>
      </c>
      <c r="J222">
        <f t="shared" si="44"/>
        <v>0</v>
      </c>
      <c r="K222">
        <f t="shared" si="44"/>
        <v>0</v>
      </c>
      <c r="L222">
        <f t="shared" si="44"/>
        <v>0</v>
      </c>
      <c r="M222">
        <f t="shared" si="44"/>
        <v>0</v>
      </c>
      <c r="N222">
        <f t="shared" si="44"/>
        <v>0</v>
      </c>
      <c r="O222" s="21">
        <f t="shared" si="39"/>
        <v>0</v>
      </c>
      <c r="P222" s="22" t="str">
        <f t="shared" si="38"/>
        <v/>
      </c>
      <c r="Q222">
        <f t="shared" si="42"/>
        <v>0</v>
      </c>
      <c r="R222">
        <f t="shared" si="43"/>
        <v>0</v>
      </c>
      <c r="S222">
        <f t="shared" si="43"/>
        <v>0</v>
      </c>
      <c r="T222">
        <f t="shared" si="40"/>
        <v>0</v>
      </c>
      <c r="U222" s="21">
        <f t="shared" si="41"/>
        <v>0</v>
      </c>
    </row>
    <row r="223" spans="1:21" ht="16">
      <c r="A223" s="8">
        <v>218</v>
      </c>
      <c r="B223" s="1" t="s">
        <v>246</v>
      </c>
      <c r="C223">
        <f t="shared" si="36"/>
        <v>0</v>
      </c>
      <c r="D223">
        <f t="shared" si="44"/>
        <v>0</v>
      </c>
      <c r="E223">
        <f t="shared" si="44"/>
        <v>0</v>
      </c>
      <c r="F223">
        <f t="shared" si="44"/>
        <v>0</v>
      </c>
      <c r="G223">
        <f t="shared" si="44"/>
        <v>0</v>
      </c>
      <c r="H223">
        <f t="shared" si="44"/>
        <v>0</v>
      </c>
      <c r="I223">
        <f t="shared" si="44"/>
        <v>0</v>
      </c>
      <c r="J223">
        <f t="shared" si="44"/>
        <v>0</v>
      </c>
      <c r="K223">
        <f t="shared" si="44"/>
        <v>0</v>
      </c>
      <c r="L223">
        <f t="shared" si="44"/>
        <v>0</v>
      </c>
      <c r="M223">
        <f t="shared" si="44"/>
        <v>0</v>
      </c>
      <c r="N223">
        <f t="shared" si="44"/>
        <v>0</v>
      </c>
      <c r="O223" s="21">
        <f t="shared" si="39"/>
        <v>1</v>
      </c>
      <c r="P223" s="22" t="str">
        <f t="shared" ref="P223:P254" si="45">IF(O223=1,B223,"")</f>
        <v>charities</v>
      </c>
      <c r="Q223">
        <f t="shared" si="42"/>
        <v>0</v>
      </c>
      <c r="R223">
        <f t="shared" si="43"/>
        <v>0</v>
      </c>
      <c r="S223">
        <f t="shared" si="43"/>
        <v>0</v>
      </c>
      <c r="T223">
        <f t="shared" si="40"/>
        <v>0</v>
      </c>
      <c r="U223" s="21">
        <f t="shared" si="41"/>
        <v>1</v>
      </c>
    </row>
    <row r="224" spans="1:21" ht="16">
      <c r="A224" s="8">
        <v>219</v>
      </c>
      <c r="B224" s="1" t="s">
        <v>120</v>
      </c>
      <c r="C224">
        <f t="shared" si="36"/>
        <v>0</v>
      </c>
      <c r="D224">
        <f t="shared" si="44"/>
        <v>0</v>
      </c>
      <c r="E224">
        <f t="shared" si="44"/>
        <v>0</v>
      </c>
      <c r="F224">
        <f t="shared" si="44"/>
        <v>0</v>
      </c>
      <c r="G224">
        <f t="shared" si="44"/>
        <v>0</v>
      </c>
      <c r="H224">
        <f t="shared" si="44"/>
        <v>1</v>
      </c>
      <c r="I224">
        <f t="shared" si="44"/>
        <v>0</v>
      </c>
      <c r="J224">
        <f t="shared" si="44"/>
        <v>0</v>
      </c>
      <c r="K224">
        <f t="shared" si="44"/>
        <v>0</v>
      </c>
      <c r="L224">
        <f t="shared" si="44"/>
        <v>0</v>
      </c>
      <c r="M224">
        <f t="shared" si="44"/>
        <v>0</v>
      </c>
      <c r="N224">
        <f t="shared" si="44"/>
        <v>0</v>
      </c>
      <c r="O224" s="21">
        <f t="shared" si="39"/>
        <v>0</v>
      </c>
      <c r="P224" s="22" t="str">
        <f t="shared" si="45"/>
        <v/>
      </c>
      <c r="Q224">
        <f t="shared" si="42"/>
        <v>0</v>
      </c>
      <c r="R224">
        <f t="shared" si="43"/>
        <v>0</v>
      </c>
      <c r="S224">
        <f t="shared" si="43"/>
        <v>0</v>
      </c>
      <c r="T224">
        <f t="shared" si="40"/>
        <v>0</v>
      </c>
      <c r="U224" s="21">
        <f t="shared" si="41"/>
        <v>0</v>
      </c>
    </row>
    <row r="225" spans="1:21" ht="16">
      <c r="A225" s="8">
        <v>220</v>
      </c>
      <c r="B225" s="1" t="s">
        <v>20</v>
      </c>
      <c r="C225">
        <f t="shared" si="36"/>
        <v>0</v>
      </c>
      <c r="D225">
        <f t="shared" si="44"/>
        <v>0</v>
      </c>
      <c r="E225">
        <f t="shared" si="44"/>
        <v>0</v>
      </c>
      <c r="F225">
        <f t="shared" si="44"/>
        <v>0</v>
      </c>
      <c r="G225">
        <f t="shared" si="44"/>
        <v>1</v>
      </c>
      <c r="H225">
        <f t="shared" si="44"/>
        <v>0</v>
      </c>
      <c r="I225">
        <f t="shared" si="44"/>
        <v>0</v>
      </c>
      <c r="J225">
        <f t="shared" si="44"/>
        <v>0</v>
      </c>
      <c r="K225">
        <f t="shared" si="44"/>
        <v>0</v>
      </c>
      <c r="L225">
        <f t="shared" si="44"/>
        <v>0</v>
      </c>
      <c r="M225">
        <f t="shared" si="44"/>
        <v>0</v>
      </c>
      <c r="N225">
        <f t="shared" si="44"/>
        <v>0</v>
      </c>
      <c r="O225" s="21">
        <f t="shared" si="39"/>
        <v>0</v>
      </c>
      <c r="P225" s="22" t="str">
        <f t="shared" si="45"/>
        <v/>
      </c>
      <c r="Q225">
        <f t="shared" si="42"/>
        <v>0</v>
      </c>
      <c r="R225">
        <f t="shared" si="43"/>
        <v>0</v>
      </c>
      <c r="S225">
        <f t="shared" si="43"/>
        <v>0</v>
      </c>
      <c r="T225">
        <f t="shared" si="40"/>
        <v>0</v>
      </c>
      <c r="U225" s="21">
        <f t="shared" si="41"/>
        <v>0</v>
      </c>
    </row>
    <row r="226" spans="1:21" ht="16">
      <c r="A226" s="8">
        <v>221</v>
      </c>
      <c r="B226" s="1" t="s">
        <v>120</v>
      </c>
      <c r="C226">
        <f t="shared" si="36"/>
        <v>0</v>
      </c>
      <c r="D226">
        <f t="shared" si="44"/>
        <v>0</v>
      </c>
      <c r="E226">
        <f t="shared" si="44"/>
        <v>0</v>
      </c>
      <c r="F226">
        <f t="shared" si="44"/>
        <v>0</v>
      </c>
      <c r="G226">
        <f t="shared" si="44"/>
        <v>0</v>
      </c>
      <c r="H226">
        <f t="shared" si="44"/>
        <v>1</v>
      </c>
      <c r="I226">
        <f t="shared" si="44"/>
        <v>0</v>
      </c>
      <c r="J226">
        <f t="shared" si="44"/>
        <v>0</v>
      </c>
      <c r="K226">
        <f t="shared" si="44"/>
        <v>0</v>
      </c>
      <c r="L226">
        <f t="shared" si="44"/>
        <v>0</v>
      </c>
      <c r="M226">
        <f t="shared" si="44"/>
        <v>0</v>
      </c>
      <c r="N226">
        <f t="shared" si="44"/>
        <v>0</v>
      </c>
      <c r="O226" s="21">
        <f t="shared" si="39"/>
        <v>0</v>
      </c>
      <c r="P226" s="22" t="str">
        <f t="shared" si="45"/>
        <v/>
      </c>
      <c r="Q226">
        <f t="shared" si="42"/>
        <v>0</v>
      </c>
      <c r="R226">
        <f t="shared" si="43"/>
        <v>0</v>
      </c>
      <c r="S226">
        <f t="shared" si="43"/>
        <v>0</v>
      </c>
      <c r="T226">
        <f t="shared" si="40"/>
        <v>0</v>
      </c>
      <c r="U226" s="21">
        <f t="shared" si="41"/>
        <v>0</v>
      </c>
    </row>
    <row r="227" spans="1:21" ht="16">
      <c r="A227" s="8">
        <v>222</v>
      </c>
      <c r="B227" s="1" t="s">
        <v>41</v>
      </c>
      <c r="C227">
        <f t="shared" si="36"/>
        <v>0</v>
      </c>
      <c r="D227">
        <f t="shared" si="44"/>
        <v>1</v>
      </c>
      <c r="E227">
        <f t="shared" si="44"/>
        <v>0</v>
      </c>
      <c r="F227">
        <f t="shared" si="44"/>
        <v>0</v>
      </c>
      <c r="G227">
        <f t="shared" si="44"/>
        <v>0</v>
      </c>
      <c r="H227">
        <f t="shared" si="44"/>
        <v>0</v>
      </c>
      <c r="I227">
        <f t="shared" si="44"/>
        <v>0</v>
      </c>
      <c r="J227">
        <f t="shared" si="44"/>
        <v>0</v>
      </c>
      <c r="K227">
        <f t="shared" si="44"/>
        <v>0</v>
      </c>
      <c r="L227">
        <f t="shared" si="44"/>
        <v>0</v>
      </c>
      <c r="M227">
        <f t="shared" si="44"/>
        <v>0</v>
      </c>
      <c r="N227">
        <f t="shared" si="44"/>
        <v>0</v>
      </c>
      <c r="O227" s="21">
        <f t="shared" si="39"/>
        <v>0</v>
      </c>
      <c r="P227" s="22" t="str">
        <f t="shared" si="45"/>
        <v/>
      </c>
      <c r="Q227">
        <f t="shared" si="42"/>
        <v>0</v>
      </c>
      <c r="R227">
        <f t="shared" si="43"/>
        <v>0</v>
      </c>
      <c r="S227">
        <f t="shared" si="43"/>
        <v>0</v>
      </c>
      <c r="T227">
        <f t="shared" si="40"/>
        <v>0</v>
      </c>
      <c r="U227" s="21">
        <f t="shared" si="41"/>
        <v>0</v>
      </c>
    </row>
    <row r="228" spans="1:21" ht="16">
      <c r="A228" s="8">
        <v>223</v>
      </c>
      <c r="B228" s="1" t="s">
        <v>1158</v>
      </c>
      <c r="C228">
        <f t="shared" si="36"/>
        <v>0</v>
      </c>
      <c r="D228">
        <f t="shared" si="44"/>
        <v>0</v>
      </c>
      <c r="E228">
        <f t="shared" si="44"/>
        <v>0</v>
      </c>
      <c r="F228">
        <f t="shared" si="44"/>
        <v>0</v>
      </c>
      <c r="G228">
        <f t="shared" si="44"/>
        <v>0</v>
      </c>
      <c r="H228">
        <f t="shared" si="44"/>
        <v>0</v>
      </c>
      <c r="I228">
        <f t="shared" si="44"/>
        <v>0</v>
      </c>
      <c r="J228">
        <f t="shared" si="44"/>
        <v>0</v>
      </c>
      <c r="K228">
        <f t="shared" si="44"/>
        <v>0</v>
      </c>
      <c r="L228">
        <f t="shared" si="44"/>
        <v>0</v>
      </c>
      <c r="M228">
        <f t="shared" si="44"/>
        <v>0</v>
      </c>
      <c r="N228">
        <f t="shared" si="44"/>
        <v>0</v>
      </c>
      <c r="O228" s="21">
        <f t="shared" si="39"/>
        <v>1</v>
      </c>
      <c r="P228" s="22" t="str">
        <f t="shared" si="45"/>
        <v>Defra</v>
      </c>
      <c r="Q228">
        <f t="shared" si="42"/>
        <v>0</v>
      </c>
      <c r="R228">
        <f t="shared" si="43"/>
        <v>0</v>
      </c>
      <c r="S228">
        <f t="shared" si="43"/>
        <v>0</v>
      </c>
      <c r="T228">
        <f t="shared" si="40"/>
        <v>0</v>
      </c>
      <c r="U228" s="21">
        <f t="shared" si="41"/>
        <v>1</v>
      </c>
    </row>
    <row r="229" spans="1:21" ht="16">
      <c r="A229" s="8">
        <v>224</v>
      </c>
      <c r="B229" s="1" t="s">
        <v>33</v>
      </c>
      <c r="C229">
        <f t="shared" si="36"/>
        <v>0</v>
      </c>
      <c r="D229">
        <f t="shared" si="44"/>
        <v>0</v>
      </c>
      <c r="E229">
        <f t="shared" si="44"/>
        <v>0</v>
      </c>
      <c r="F229">
        <f t="shared" si="44"/>
        <v>1</v>
      </c>
      <c r="G229">
        <f t="shared" si="44"/>
        <v>0</v>
      </c>
      <c r="H229">
        <f t="shared" si="44"/>
        <v>0</v>
      </c>
      <c r="I229">
        <f t="shared" si="44"/>
        <v>0</v>
      </c>
      <c r="J229">
        <f t="shared" si="44"/>
        <v>0</v>
      </c>
      <c r="K229">
        <f t="shared" si="44"/>
        <v>0</v>
      </c>
      <c r="L229">
        <f t="shared" si="44"/>
        <v>0</v>
      </c>
      <c r="M229">
        <f t="shared" si="44"/>
        <v>0</v>
      </c>
      <c r="N229">
        <f t="shared" si="44"/>
        <v>0</v>
      </c>
      <c r="O229" s="21">
        <f t="shared" si="39"/>
        <v>0</v>
      </c>
      <c r="P229" s="22" t="str">
        <f t="shared" si="45"/>
        <v/>
      </c>
      <c r="Q229">
        <f t="shared" si="42"/>
        <v>0</v>
      </c>
      <c r="R229">
        <f t="shared" si="43"/>
        <v>0</v>
      </c>
      <c r="S229">
        <f t="shared" si="43"/>
        <v>0</v>
      </c>
      <c r="T229">
        <f t="shared" si="40"/>
        <v>0</v>
      </c>
      <c r="U229" s="21">
        <f t="shared" si="41"/>
        <v>0</v>
      </c>
    </row>
    <row r="230" spans="1:21" ht="16">
      <c r="A230" s="8">
        <v>225</v>
      </c>
      <c r="B230" s="1" t="s">
        <v>126</v>
      </c>
      <c r="C230">
        <f t="shared" si="36"/>
        <v>0</v>
      </c>
      <c r="D230">
        <f t="shared" si="44"/>
        <v>0</v>
      </c>
      <c r="E230">
        <f t="shared" si="44"/>
        <v>0</v>
      </c>
      <c r="F230">
        <f t="shared" si="44"/>
        <v>0</v>
      </c>
      <c r="G230">
        <f t="shared" si="44"/>
        <v>0</v>
      </c>
      <c r="H230">
        <f t="shared" si="44"/>
        <v>0</v>
      </c>
      <c r="I230">
        <f t="shared" si="44"/>
        <v>1</v>
      </c>
      <c r="J230">
        <f t="shared" si="44"/>
        <v>0</v>
      </c>
      <c r="K230">
        <f t="shared" si="44"/>
        <v>0</v>
      </c>
      <c r="L230">
        <f t="shared" si="44"/>
        <v>0</v>
      </c>
      <c r="M230">
        <f t="shared" si="44"/>
        <v>0</v>
      </c>
      <c r="N230">
        <f t="shared" si="44"/>
        <v>0</v>
      </c>
      <c r="O230" s="21">
        <f t="shared" si="39"/>
        <v>0</v>
      </c>
      <c r="P230" s="22" t="str">
        <f t="shared" si="45"/>
        <v/>
      </c>
      <c r="Q230">
        <f t="shared" si="42"/>
        <v>0</v>
      </c>
      <c r="R230">
        <f t="shared" si="43"/>
        <v>0</v>
      </c>
      <c r="S230">
        <f t="shared" si="43"/>
        <v>0</v>
      </c>
      <c r="T230">
        <f t="shared" si="40"/>
        <v>0</v>
      </c>
      <c r="U230" s="21">
        <f t="shared" si="41"/>
        <v>0</v>
      </c>
    </row>
    <row r="231" spans="1:21" ht="16">
      <c r="A231" s="8">
        <v>226</v>
      </c>
      <c r="B231" s="1" t="s">
        <v>120</v>
      </c>
      <c r="C231">
        <f t="shared" si="36"/>
        <v>0</v>
      </c>
      <c r="D231">
        <f t="shared" si="44"/>
        <v>0</v>
      </c>
      <c r="E231">
        <f t="shared" si="44"/>
        <v>0</v>
      </c>
      <c r="F231">
        <f t="shared" si="44"/>
        <v>0</v>
      </c>
      <c r="G231">
        <f t="shared" si="44"/>
        <v>0</v>
      </c>
      <c r="H231">
        <f t="shared" si="44"/>
        <v>1</v>
      </c>
      <c r="I231">
        <f t="shared" si="44"/>
        <v>0</v>
      </c>
      <c r="J231">
        <f t="shared" si="44"/>
        <v>0</v>
      </c>
      <c r="K231">
        <f t="shared" ref="D231:N252" si="46">IF($B231=K$5,1,0)</f>
        <v>0</v>
      </c>
      <c r="L231">
        <f t="shared" si="46"/>
        <v>0</v>
      </c>
      <c r="M231">
        <f t="shared" si="46"/>
        <v>0</v>
      </c>
      <c r="N231">
        <f t="shared" si="46"/>
        <v>0</v>
      </c>
      <c r="O231" s="21">
        <f t="shared" si="39"/>
        <v>0</v>
      </c>
      <c r="P231" s="22" t="str">
        <f t="shared" si="45"/>
        <v/>
      </c>
      <c r="Q231">
        <f t="shared" si="42"/>
        <v>0</v>
      </c>
      <c r="R231">
        <f t="shared" si="43"/>
        <v>0</v>
      </c>
      <c r="S231">
        <f t="shared" si="43"/>
        <v>0</v>
      </c>
      <c r="T231">
        <f t="shared" si="40"/>
        <v>0</v>
      </c>
      <c r="U231" s="21">
        <f t="shared" si="41"/>
        <v>0</v>
      </c>
    </row>
    <row r="232" spans="1:21" ht="16">
      <c r="A232" s="8">
        <v>227</v>
      </c>
      <c r="B232" s="1" t="s">
        <v>20</v>
      </c>
      <c r="C232">
        <f t="shared" si="36"/>
        <v>0</v>
      </c>
      <c r="D232">
        <f t="shared" si="46"/>
        <v>0</v>
      </c>
      <c r="E232">
        <f t="shared" si="46"/>
        <v>0</v>
      </c>
      <c r="F232">
        <f t="shared" si="46"/>
        <v>0</v>
      </c>
      <c r="G232">
        <f t="shared" si="46"/>
        <v>1</v>
      </c>
      <c r="H232">
        <f t="shared" si="46"/>
        <v>0</v>
      </c>
      <c r="I232">
        <f t="shared" si="46"/>
        <v>0</v>
      </c>
      <c r="J232">
        <f t="shared" si="46"/>
        <v>0</v>
      </c>
      <c r="K232">
        <f t="shared" si="46"/>
        <v>0</v>
      </c>
      <c r="L232">
        <f t="shared" si="46"/>
        <v>0</v>
      </c>
      <c r="M232">
        <f t="shared" si="46"/>
        <v>0</v>
      </c>
      <c r="N232">
        <f t="shared" si="46"/>
        <v>0</v>
      </c>
      <c r="O232" s="21">
        <f t="shared" si="39"/>
        <v>0</v>
      </c>
      <c r="P232" s="22" t="str">
        <f t="shared" si="45"/>
        <v/>
      </c>
      <c r="Q232">
        <f t="shared" si="42"/>
        <v>0</v>
      </c>
      <c r="R232">
        <f t="shared" si="43"/>
        <v>0</v>
      </c>
      <c r="S232">
        <f t="shared" si="43"/>
        <v>0</v>
      </c>
      <c r="T232">
        <f t="shared" si="40"/>
        <v>0</v>
      </c>
      <c r="U232" s="21">
        <f t="shared" si="41"/>
        <v>0</v>
      </c>
    </row>
    <row r="233" spans="1:21" ht="16">
      <c r="A233" s="8">
        <v>228</v>
      </c>
      <c r="B233" s="1" t="s">
        <v>33</v>
      </c>
      <c r="C233">
        <f t="shared" ref="C233:C296" si="47">IF($B233=C$5,1,0)</f>
        <v>0</v>
      </c>
      <c r="D233">
        <f t="shared" si="46"/>
        <v>0</v>
      </c>
      <c r="E233">
        <f t="shared" si="46"/>
        <v>0</v>
      </c>
      <c r="F233">
        <f t="shared" si="46"/>
        <v>1</v>
      </c>
      <c r="G233">
        <f t="shared" si="46"/>
        <v>0</v>
      </c>
      <c r="H233">
        <f t="shared" si="46"/>
        <v>0</v>
      </c>
      <c r="I233">
        <f t="shared" si="46"/>
        <v>0</v>
      </c>
      <c r="J233">
        <f t="shared" si="46"/>
        <v>0</v>
      </c>
      <c r="K233">
        <f t="shared" si="46"/>
        <v>0</v>
      </c>
      <c r="L233">
        <f t="shared" si="46"/>
        <v>0</v>
      </c>
      <c r="M233">
        <f t="shared" si="46"/>
        <v>0</v>
      </c>
      <c r="N233">
        <f t="shared" si="46"/>
        <v>0</v>
      </c>
      <c r="O233" s="21">
        <f t="shared" si="39"/>
        <v>0</v>
      </c>
      <c r="P233" s="22" t="str">
        <f t="shared" si="45"/>
        <v/>
      </c>
      <c r="Q233">
        <f t="shared" si="42"/>
        <v>0</v>
      </c>
      <c r="R233">
        <f t="shared" si="43"/>
        <v>0</v>
      </c>
      <c r="S233">
        <f t="shared" si="43"/>
        <v>0</v>
      </c>
      <c r="T233">
        <f t="shared" si="40"/>
        <v>0</v>
      </c>
      <c r="U233" s="21">
        <f t="shared" si="41"/>
        <v>0</v>
      </c>
    </row>
    <row r="234" spans="1:21" ht="16">
      <c r="A234" s="8">
        <v>229</v>
      </c>
      <c r="B234" s="1" t="s">
        <v>20</v>
      </c>
      <c r="C234">
        <f t="shared" si="47"/>
        <v>0</v>
      </c>
      <c r="D234">
        <f t="shared" si="46"/>
        <v>0</v>
      </c>
      <c r="E234">
        <f t="shared" si="46"/>
        <v>0</v>
      </c>
      <c r="F234">
        <f t="shared" si="46"/>
        <v>0</v>
      </c>
      <c r="G234">
        <f t="shared" si="46"/>
        <v>1</v>
      </c>
      <c r="H234">
        <f t="shared" si="46"/>
        <v>0</v>
      </c>
      <c r="I234">
        <f t="shared" si="46"/>
        <v>0</v>
      </c>
      <c r="J234">
        <f t="shared" si="46"/>
        <v>0</v>
      </c>
      <c r="K234">
        <f t="shared" si="46"/>
        <v>0</v>
      </c>
      <c r="L234">
        <f t="shared" si="46"/>
        <v>0</v>
      </c>
      <c r="M234">
        <f t="shared" si="46"/>
        <v>0</v>
      </c>
      <c r="N234">
        <f t="shared" si="46"/>
        <v>0</v>
      </c>
      <c r="O234" s="21">
        <f t="shared" si="39"/>
        <v>0</v>
      </c>
      <c r="P234" s="22" t="str">
        <f t="shared" si="45"/>
        <v/>
      </c>
      <c r="Q234">
        <f t="shared" si="42"/>
        <v>0</v>
      </c>
      <c r="R234">
        <f t="shared" si="43"/>
        <v>0</v>
      </c>
      <c r="S234">
        <f t="shared" si="43"/>
        <v>0</v>
      </c>
      <c r="T234">
        <f t="shared" si="40"/>
        <v>0</v>
      </c>
      <c r="U234" s="21">
        <f t="shared" si="41"/>
        <v>0</v>
      </c>
    </row>
    <row r="235" spans="1:21" ht="16">
      <c r="A235" s="8">
        <v>230</v>
      </c>
      <c r="B235" s="1" t="s">
        <v>33</v>
      </c>
      <c r="C235">
        <f t="shared" si="47"/>
        <v>0</v>
      </c>
      <c r="D235">
        <f t="shared" si="46"/>
        <v>0</v>
      </c>
      <c r="E235">
        <f t="shared" si="46"/>
        <v>0</v>
      </c>
      <c r="F235">
        <f t="shared" si="46"/>
        <v>1</v>
      </c>
      <c r="G235">
        <f t="shared" si="46"/>
        <v>0</v>
      </c>
      <c r="H235">
        <f t="shared" si="46"/>
        <v>0</v>
      </c>
      <c r="I235">
        <f t="shared" si="46"/>
        <v>0</v>
      </c>
      <c r="J235">
        <f t="shared" si="46"/>
        <v>0</v>
      </c>
      <c r="K235">
        <f t="shared" si="46"/>
        <v>0</v>
      </c>
      <c r="L235">
        <f t="shared" si="46"/>
        <v>0</v>
      </c>
      <c r="M235">
        <f t="shared" si="46"/>
        <v>0</v>
      </c>
      <c r="N235">
        <f t="shared" si="46"/>
        <v>0</v>
      </c>
      <c r="O235" s="21">
        <f t="shared" si="39"/>
        <v>0</v>
      </c>
      <c r="P235" s="22" t="str">
        <f t="shared" si="45"/>
        <v/>
      </c>
      <c r="Q235">
        <f t="shared" si="42"/>
        <v>0</v>
      </c>
      <c r="R235">
        <f t="shared" si="43"/>
        <v>0</v>
      </c>
      <c r="S235">
        <f t="shared" si="43"/>
        <v>0</v>
      </c>
      <c r="T235">
        <f t="shared" si="40"/>
        <v>0</v>
      </c>
      <c r="U235" s="21">
        <f t="shared" si="41"/>
        <v>0</v>
      </c>
    </row>
    <row r="236" spans="1:21" ht="16">
      <c r="A236" s="8">
        <v>231</v>
      </c>
      <c r="B236" s="1" t="s">
        <v>20</v>
      </c>
      <c r="C236">
        <f t="shared" si="47"/>
        <v>0</v>
      </c>
      <c r="D236">
        <f t="shared" si="46"/>
        <v>0</v>
      </c>
      <c r="E236">
        <f t="shared" si="46"/>
        <v>0</v>
      </c>
      <c r="F236">
        <f t="shared" si="46"/>
        <v>0</v>
      </c>
      <c r="G236">
        <f t="shared" si="46"/>
        <v>1</v>
      </c>
      <c r="H236">
        <f t="shared" si="46"/>
        <v>0</v>
      </c>
      <c r="I236">
        <f t="shared" si="46"/>
        <v>0</v>
      </c>
      <c r="J236">
        <f t="shared" si="46"/>
        <v>0</v>
      </c>
      <c r="K236">
        <f t="shared" si="46"/>
        <v>0</v>
      </c>
      <c r="L236">
        <f t="shared" si="46"/>
        <v>0</v>
      </c>
      <c r="M236">
        <f t="shared" si="46"/>
        <v>0</v>
      </c>
      <c r="N236">
        <f t="shared" si="46"/>
        <v>0</v>
      </c>
      <c r="O236" s="21">
        <f t="shared" si="39"/>
        <v>0</v>
      </c>
      <c r="P236" s="22" t="str">
        <f t="shared" si="45"/>
        <v/>
      </c>
      <c r="Q236">
        <f t="shared" si="42"/>
        <v>0</v>
      </c>
      <c r="R236">
        <f t="shared" si="43"/>
        <v>0</v>
      </c>
      <c r="S236">
        <f t="shared" si="43"/>
        <v>0</v>
      </c>
      <c r="T236">
        <f t="shared" si="40"/>
        <v>0</v>
      </c>
      <c r="U236" s="21">
        <f t="shared" si="41"/>
        <v>0</v>
      </c>
    </row>
    <row r="237" spans="1:21" ht="16">
      <c r="A237" s="8">
        <v>232</v>
      </c>
      <c r="B237" s="1" t="s">
        <v>20</v>
      </c>
      <c r="C237">
        <f t="shared" si="47"/>
        <v>0</v>
      </c>
      <c r="D237">
        <f t="shared" si="46"/>
        <v>0</v>
      </c>
      <c r="E237">
        <f t="shared" si="46"/>
        <v>0</v>
      </c>
      <c r="F237">
        <f t="shared" si="46"/>
        <v>0</v>
      </c>
      <c r="G237">
        <f t="shared" si="46"/>
        <v>1</v>
      </c>
      <c r="H237">
        <f t="shared" si="46"/>
        <v>0</v>
      </c>
      <c r="I237">
        <f t="shared" si="46"/>
        <v>0</v>
      </c>
      <c r="J237">
        <f t="shared" si="46"/>
        <v>0</v>
      </c>
      <c r="K237">
        <f t="shared" si="46"/>
        <v>0</v>
      </c>
      <c r="L237">
        <f t="shared" si="46"/>
        <v>0</v>
      </c>
      <c r="M237">
        <f t="shared" si="46"/>
        <v>0</v>
      </c>
      <c r="N237">
        <f t="shared" si="46"/>
        <v>0</v>
      </c>
      <c r="O237" s="21">
        <f t="shared" si="39"/>
        <v>0</v>
      </c>
      <c r="P237" s="22" t="str">
        <f t="shared" si="45"/>
        <v/>
      </c>
      <c r="Q237">
        <f t="shared" si="42"/>
        <v>0</v>
      </c>
      <c r="R237">
        <f t="shared" si="43"/>
        <v>0</v>
      </c>
      <c r="S237">
        <f t="shared" si="43"/>
        <v>0</v>
      </c>
      <c r="T237">
        <f t="shared" si="40"/>
        <v>0</v>
      </c>
      <c r="U237" s="21">
        <f t="shared" si="41"/>
        <v>0</v>
      </c>
    </row>
    <row r="238" spans="1:21" ht="16">
      <c r="A238" s="8">
        <v>233</v>
      </c>
      <c r="B238" s="1" t="s">
        <v>299</v>
      </c>
      <c r="C238">
        <f t="shared" si="47"/>
        <v>0</v>
      </c>
      <c r="D238">
        <f t="shared" si="46"/>
        <v>0</v>
      </c>
      <c r="E238">
        <f t="shared" si="46"/>
        <v>0</v>
      </c>
      <c r="F238">
        <f t="shared" si="46"/>
        <v>0</v>
      </c>
      <c r="G238">
        <f t="shared" si="46"/>
        <v>0</v>
      </c>
      <c r="H238">
        <f t="shared" si="46"/>
        <v>0</v>
      </c>
      <c r="I238">
        <f t="shared" si="46"/>
        <v>0</v>
      </c>
      <c r="J238">
        <f t="shared" si="46"/>
        <v>0</v>
      </c>
      <c r="K238">
        <f t="shared" si="46"/>
        <v>0</v>
      </c>
      <c r="L238">
        <f t="shared" si="46"/>
        <v>0</v>
      </c>
      <c r="M238">
        <f t="shared" si="46"/>
        <v>0</v>
      </c>
      <c r="N238">
        <f t="shared" si="46"/>
        <v>0</v>
      </c>
      <c r="O238" s="21">
        <f t="shared" si="39"/>
        <v>1</v>
      </c>
      <c r="P238" s="22" t="str">
        <f t="shared" si="45"/>
        <v>EU FP 7</v>
      </c>
      <c r="Q238">
        <f t="shared" si="42"/>
        <v>0</v>
      </c>
      <c r="R238">
        <f t="shared" si="43"/>
        <v>0</v>
      </c>
      <c r="S238">
        <f t="shared" si="43"/>
        <v>0</v>
      </c>
      <c r="T238">
        <f t="shared" si="40"/>
        <v>0</v>
      </c>
      <c r="U238" s="21">
        <f t="shared" si="41"/>
        <v>1</v>
      </c>
    </row>
    <row r="239" spans="1:21" ht="16">
      <c r="A239" s="8">
        <v>234</v>
      </c>
      <c r="B239" s="1" t="s">
        <v>981</v>
      </c>
      <c r="C239">
        <f t="shared" si="47"/>
        <v>0</v>
      </c>
      <c r="D239">
        <f t="shared" si="46"/>
        <v>0</v>
      </c>
      <c r="E239">
        <f t="shared" si="46"/>
        <v>0</v>
      </c>
      <c r="F239">
        <f t="shared" si="46"/>
        <v>0</v>
      </c>
      <c r="G239">
        <f t="shared" si="46"/>
        <v>0</v>
      </c>
      <c r="H239">
        <f t="shared" si="46"/>
        <v>0</v>
      </c>
      <c r="I239">
        <f t="shared" si="46"/>
        <v>0</v>
      </c>
      <c r="J239">
        <f t="shared" si="46"/>
        <v>0</v>
      </c>
      <c r="K239">
        <f t="shared" si="46"/>
        <v>0</v>
      </c>
      <c r="L239">
        <f t="shared" si="46"/>
        <v>0</v>
      </c>
      <c r="M239">
        <f t="shared" si="46"/>
        <v>0</v>
      </c>
      <c r="N239">
        <f t="shared" si="46"/>
        <v>0</v>
      </c>
      <c r="O239" s="21">
        <f t="shared" si="39"/>
        <v>1</v>
      </c>
      <c r="P239" s="22" t="str">
        <f t="shared" si="45"/>
        <v>CONACYT (Mexico); Imperial College London</v>
      </c>
      <c r="Q239">
        <f t="shared" si="42"/>
        <v>0</v>
      </c>
      <c r="R239">
        <f t="shared" si="43"/>
        <v>0</v>
      </c>
      <c r="S239">
        <f t="shared" si="43"/>
        <v>0</v>
      </c>
      <c r="T239">
        <f t="shared" si="40"/>
        <v>0</v>
      </c>
      <c r="U239" s="21">
        <f t="shared" si="41"/>
        <v>1</v>
      </c>
    </row>
    <row r="240" spans="1:21" ht="16">
      <c r="A240" s="8">
        <v>235</v>
      </c>
      <c r="B240" s="1" t="s">
        <v>863</v>
      </c>
      <c r="C240">
        <f t="shared" si="47"/>
        <v>0</v>
      </c>
      <c r="D240">
        <f t="shared" si="46"/>
        <v>0</v>
      </c>
      <c r="E240">
        <f t="shared" si="46"/>
        <v>0</v>
      </c>
      <c r="F240">
        <f t="shared" si="46"/>
        <v>0</v>
      </c>
      <c r="G240">
        <f t="shared" si="46"/>
        <v>0</v>
      </c>
      <c r="H240">
        <f t="shared" si="46"/>
        <v>0</v>
      </c>
      <c r="I240">
        <f t="shared" si="46"/>
        <v>0</v>
      </c>
      <c r="J240">
        <f t="shared" si="46"/>
        <v>0</v>
      </c>
      <c r="K240">
        <f t="shared" si="46"/>
        <v>0</v>
      </c>
      <c r="L240">
        <f t="shared" si="46"/>
        <v>0</v>
      </c>
      <c r="M240">
        <f t="shared" si="46"/>
        <v>0</v>
      </c>
      <c r="N240">
        <f t="shared" si="46"/>
        <v>0</v>
      </c>
      <c r="O240" s="21">
        <f t="shared" si="39"/>
        <v>1</v>
      </c>
      <c r="P240" s="22" t="str">
        <f t="shared" si="45"/>
        <v>EU Commission</v>
      </c>
      <c r="Q240">
        <f t="shared" si="42"/>
        <v>0</v>
      </c>
      <c r="R240">
        <f t="shared" si="43"/>
        <v>0</v>
      </c>
      <c r="S240">
        <f t="shared" si="43"/>
        <v>0</v>
      </c>
      <c r="T240">
        <f t="shared" si="40"/>
        <v>0</v>
      </c>
      <c r="U240" s="21">
        <f t="shared" si="41"/>
        <v>1</v>
      </c>
    </row>
    <row r="241" spans="1:21" ht="16">
      <c r="A241" s="8">
        <v>236</v>
      </c>
      <c r="B241" s="1" t="s">
        <v>85</v>
      </c>
      <c r="C241">
        <f t="shared" si="47"/>
        <v>0</v>
      </c>
      <c r="D241">
        <f t="shared" si="46"/>
        <v>0</v>
      </c>
      <c r="E241">
        <f t="shared" si="46"/>
        <v>0</v>
      </c>
      <c r="F241">
        <f t="shared" si="46"/>
        <v>0</v>
      </c>
      <c r="G241">
        <f t="shared" si="46"/>
        <v>0</v>
      </c>
      <c r="H241">
        <f t="shared" si="46"/>
        <v>0</v>
      </c>
      <c r="I241">
        <f t="shared" si="46"/>
        <v>0</v>
      </c>
      <c r="J241">
        <f t="shared" si="46"/>
        <v>1</v>
      </c>
      <c r="K241">
        <f t="shared" si="46"/>
        <v>0</v>
      </c>
      <c r="L241">
        <f t="shared" si="46"/>
        <v>0</v>
      </c>
      <c r="M241">
        <f t="shared" si="46"/>
        <v>0</v>
      </c>
      <c r="N241">
        <f t="shared" si="46"/>
        <v>0</v>
      </c>
      <c r="O241" s="21">
        <f t="shared" si="39"/>
        <v>0</v>
      </c>
      <c r="P241" s="22" t="str">
        <f t="shared" si="45"/>
        <v/>
      </c>
      <c r="Q241">
        <f t="shared" si="42"/>
        <v>0</v>
      </c>
      <c r="R241">
        <f t="shared" si="43"/>
        <v>0</v>
      </c>
      <c r="S241">
        <f t="shared" si="43"/>
        <v>0</v>
      </c>
      <c r="T241">
        <f t="shared" si="40"/>
        <v>0</v>
      </c>
      <c r="U241" s="21">
        <f t="shared" si="41"/>
        <v>0</v>
      </c>
    </row>
    <row r="242" spans="1:21" ht="16">
      <c r="A242" s="8">
        <v>237</v>
      </c>
      <c r="B242" s="1" t="s">
        <v>60</v>
      </c>
      <c r="C242">
        <f t="shared" si="47"/>
        <v>0</v>
      </c>
      <c r="D242">
        <f t="shared" si="46"/>
        <v>0</v>
      </c>
      <c r="E242">
        <f t="shared" si="46"/>
        <v>0</v>
      </c>
      <c r="F242">
        <f t="shared" si="46"/>
        <v>0</v>
      </c>
      <c r="G242">
        <f t="shared" si="46"/>
        <v>0</v>
      </c>
      <c r="H242">
        <f t="shared" si="46"/>
        <v>0</v>
      </c>
      <c r="I242">
        <f t="shared" si="46"/>
        <v>0</v>
      </c>
      <c r="J242">
        <f t="shared" si="46"/>
        <v>0</v>
      </c>
      <c r="K242">
        <f t="shared" si="46"/>
        <v>0</v>
      </c>
      <c r="L242">
        <f t="shared" si="46"/>
        <v>0</v>
      </c>
      <c r="M242">
        <f t="shared" si="46"/>
        <v>1</v>
      </c>
      <c r="N242">
        <f t="shared" si="46"/>
        <v>0</v>
      </c>
      <c r="O242" s="21">
        <f t="shared" si="39"/>
        <v>0</v>
      </c>
      <c r="P242" s="22" t="str">
        <f t="shared" si="45"/>
        <v/>
      </c>
      <c r="Q242">
        <f t="shared" si="42"/>
        <v>0</v>
      </c>
      <c r="R242">
        <f t="shared" si="43"/>
        <v>0</v>
      </c>
      <c r="S242">
        <f t="shared" si="43"/>
        <v>0</v>
      </c>
      <c r="T242">
        <f t="shared" si="40"/>
        <v>0</v>
      </c>
      <c r="U242" s="21">
        <f t="shared" si="41"/>
        <v>0</v>
      </c>
    </row>
    <row r="243" spans="1:21" ht="16">
      <c r="A243" s="8">
        <v>238</v>
      </c>
      <c r="B243" s="1" t="s">
        <v>828</v>
      </c>
      <c r="C243">
        <f t="shared" si="47"/>
        <v>0</v>
      </c>
      <c r="D243">
        <f t="shared" si="46"/>
        <v>0</v>
      </c>
      <c r="E243">
        <f t="shared" si="46"/>
        <v>0</v>
      </c>
      <c r="F243">
        <f t="shared" si="46"/>
        <v>0</v>
      </c>
      <c r="G243">
        <f t="shared" si="46"/>
        <v>0</v>
      </c>
      <c r="H243">
        <f t="shared" si="46"/>
        <v>0</v>
      </c>
      <c r="I243">
        <f t="shared" si="46"/>
        <v>0</v>
      </c>
      <c r="J243">
        <f t="shared" si="46"/>
        <v>0</v>
      </c>
      <c r="K243">
        <f t="shared" si="46"/>
        <v>0</v>
      </c>
      <c r="L243">
        <f t="shared" si="46"/>
        <v>0</v>
      </c>
      <c r="M243">
        <f t="shared" si="46"/>
        <v>0</v>
      </c>
      <c r="N243">
        <f t="shared" si="46"/>
        <v>0</v>
      </c>
      <c r="O243" s="21">
        <f t="shared" si="39"/>
        <v>1</v>
      </c>
      <c r="P243" s="22" t="str">
        <f t="shared" si="45"/>
        <v>Smith and nephew fellowship</v>
      </c>
      <c r="Q243">
        <f t="shared" si="42"/>
        <v>0</v>
      </c>
      <c r="R243">
        <f t="shared" si="43"/>
        <v>0</v>
      </c>
      <c r="S243">
        <f t="shared" si="43"/>
        <v>0</v>
      </c>
      <c r="T243">
        <f t="shared" si="40"/>
        <v>0</v>
      </c>
      <c r="U243" s="21">
        <f t="shared" si="41"/>
        <v>1</v>
      </c>
    </row>
    <row r="244" spans="1:21" ht="16">
      <c r="A244" s="8">
        <v>239</v>
      </c>
      <c r="B244" s="1" t="s">
        <v>20</v>
      </c>
      <c r="C244">
        <f t="shared" si="47"/>
        <v>0</v>
      </c>
      <c r="D244">
        <f t="shared" si="46"/>
        <v>0</v>
      </c>
      <c r="E244">
        <f t="shared" si="46"/>
        <v>0</v>
      </c>
      <c r="F244">
        <f t="shared" si="46"/>
        <v>0</v>
      </c>
      <c r="G244">
        <f t="shared" si="46"/>
        <v>1</v>
      </c>
      <c r="H244">
        <f t="shared" si="46"/>
        <v>0</v>
      </c>
      <c r="I244">
        <f t="shared" si="46"/>
        <v>0</v>
      </c>
      <c r="J244">
        <f t="shared" si="46"/>
        <v>0</v>
      </c>
      <c r="K244">
        <f t="shared" si="46"/>
        <v>0</v>
      </c>
      <c r="L244">
        <f t="shared" si="46"/>
        <v>0</v>
      </c>
      <c r="M244">
        <f t="shared" si="46"/>
        <v>0</v>
      </c>
      <c r="N244">
        <f t="shared" si="46"/>
        <v>0</v>
      </c>
      <c r="O244" s="21">
        <f t="shared" si="39"/>
        <v>0</v>
      </c>
      <c r="P244" s="22" t="str">
        <f t="shared" si="45"/>
        <v/>
      </c>
      <c r="Q244">
        <f t="shared" si="42"/>
        <v>0</v>
      </c>
      <c r="R244">
        <f t="shared" si="43"/>
        <v>0</v>
      </c>
      <c r="S244">
        <f t="shared" si="43"/>
        <v>0</v>
      </c>
      <c r="T244">
        <f t="shared" si="40"/>
        <v>0</v>
      </c>
      <c r="U244" s="21">
        <f t="shared" si="41"/>
        <v>0</v>
      </c>
    </row>
    <row r="245" spans="1:21" ht="16">
      <c r="A245" s="8">
        <v>240</v>
      </c>
      <c r="B245" s="1" t="s">
        <v>324</v>
      </c>
      <c r="C245">
        <f t="shared" si="47"/>
        <v>0</v>
      </c>
      <c r="D245">
        <f t="shared" si="46"/>
        <v>0</v>
      </c>
      <c r="E245">
        <f t="shared" si="46"/>
        <v>0</v>
      </c>
      <c r="F245">
        <f t="shared" si="46"/>
        <v>0</v>
      </c>
      <c r="G245">
        <f t="shared" si="46"/>
        <v>0</v>
      </c>
      <c r="H245">
        <f t="shared" si="46"/>
        <v>0</v>
      </c>
      <c r="I245">
        <f t="shared" si="46"/>
        <v>0</v>
      </c>
      <c r="J245">
        <f t="shared" si="46"/>
        <v>0</v>
      </c>
      <c r="K245">
        <f t="shared" si="46"/>
        <v>0</v>
      </c>
      <c r="L245">
        <f t="shared" si="46"/>
        <v>0</v>
      </c>
      <c r="M245">
        <f t="shared" si="46"/>
        <v>0</v>
      </c>
      <c r="N245">
        <f t="shared" si="46"/>
        <v>0</v>
      </c>
      <c r="O245" s="21">
        <f t="shared" si="39"/>
        <v>1</v>
      </c>
      <c r="P245" s="22" t="str">
        <f t="shared" si="45"/>
        <v>NIHR</v>
      </c>
      <c r="Q245">
        <f t="shared" si="42"/>
        <v>0</v>
      </c>
      <c r="R245">
        <f t="shared" si="43"/>
        <v>0</v>
      </c>
      <c r="S245">
        <f t="shared" si="43"/>
        <v>1</v>
      </c>
      <c r="T245">
        <f t="shared" si="40"/>
        <v>0</v>
      </c>
      <c r="U245" s="21">
        <f t="shared" si="41"/>
        <v>0</v>
      </c>
    </row>
    <row r="246" spans="1:21" ht="16">
      <c r="A246" s="8">
        <v>241</v>
      </c>
      <c r="B246" s="1" t="s">
        <v>60</v>
      </c>
      <c r="C246">
        <f t="shared" si="47"/>
        <v>0</v>
      </c>
      <c r="D246">
        <f t="shared" si="46"/>
        <v>0</v>
      </c>
      <c r="E246">
        <f t="shared" si="46"/>
        <v>0</v>
      </c>
      <c r="F246">
        <f t="shared" si="46"/>
        <v>0</v>
      </c>
      <c r="G246">
        <f t="shared" si="46"/>
        <v>0</v>
      </c>
      <c r="H246">
        <f t="shared" si="46"/>
        <v>0</v>
      </c>
      <c r="I246">
        <f t="shared" si="46"/>
        <v>0</v>
      </c>
      <c r="J246">
        <f t="shared" si="46"/>
        <v>0</v>
      </c>
      <c r="K246">
        <f t="shared" si="46"/>
        <v>0</v>
      </c>
      <c r="L246">
        <f t="shared" si="46"/>
        <v>0</v>
      </c>
      <c r="M246">
        <f t="shared" si="46"/>
        <v>1</v>
      </c>
      <c r="N246">
        <f t="shared" si="46"/>
        <v>0</v>
      </c>
      <c r="O246" s="21">
        <f t="shared" si="39"/>
        <v>0</v>
      </c>
      <c r="P246" s="22" t="str">
        <f t="shared" si="45"/>
        <v/>
      </c>
      <c r="Q246">
        <f t="shared" si="42"/>
        <v>0</v>
      </c>
      <c r="R246">
        <f t="shared" si="43"/>
        <v>0</v>
      </c>
      <c r="S246">
        <f t="shared" si="43"/>
        <v>0</v>
      </c>
      <c r="T246">
        <f t="shared" si="40"/>
        <v>0</v>
      </c>
      <c r="U246" s="21">
        <f t="shared" si="41"/>
        <v>0</v>
      </c>
    </row>
    <row r="247" spans="1:21" ht="16">
      <c r="A247" s="8">
        <v>242</v>
      </c>
      <c r="B247" s="1" t="s">
        <v>20</v>
      </c>
      <c r="C247">
        <f t="shared" si="47"/>
        <v>0</v>
      </c>
      <c r="D247">
        <f t="shared" si="46"/>
        <v>0</v>
      </c>
      <c r="E247">
        <f t="shared" si="46"/>
        <v>0</v>
      </c>
      <c r="F247">
        <f t="shared" si="46"/>
        <v>0</v>
      </c>
      <c r="G247">
        <f t="shared" si="46"/>
        <v>1</v>
      </c>
      <c r="H247">
        <f t="shared" si="46"/>
        <v>0</v>
      </c>
      <c r="I247">
        <f t="shared" si="46"/>
        <v>0</v>
      </c>
      <c r="J247">
        <f t="shared" si="46"/>
        <v>0</v>
      </c>
      <c r="K247">
        <f t="shared" si="46"/>
        <v>0</v>
      </c>
      <c r="L247">
        <f t="shared" si="46"/>
        <v>0</v>
      </c>
      <c r="M247">
        <f t="shared" si="46"/>
        <v>0</v>
      </c>
      <c r="N247">
        <f t="shared" si="46"/>
        <v>0</v>
      </c>
      <c r="O247" s="21">
        <f t="shared" si="39"/>
        <v>0</v>
      </c>
      <c r="P247" s="22" t="str">
        <f t="shared" si="45"/>
        <v/>
      </c>
      <c r="Q247">
        <f t="shared" si="42"/>
        <v>0</v>
      </c>
      <c r="R247">
        <f t="shared" si="43"/>
        <v>0</v>
      </c>
      <c r="S247">
        <f t="shared" si="43"/>
        <v>0</v>
      </c>
      <c r="T247">
        <f t="shared" si="40"/>
        <v>0</v>
      </c>
      <c r="U247" s="21">
        <f t="shared" si="41"/>
        <v>0</v>
      </c>
    </row>
    <row r="248" spans="1:21" ht="16">
      <c r="A248" s="8">
        <v>243</v>
      </c>
      <c r="B248" s="1" t="s">
        <v>946</v>
      </c>
      <c r="C248">
        <f t="shared" si="47"/>
        <v>0</v>
      </c>
      <c r="D248">
        <f t="shared" si="46"/>
        <v>0</v>
      </c>
      <c r="E248">
        <f t="shared" si="46"/>
        <v>0</v>
      </c>
      <c r="F248">
        <f t="shared" si="46"/>
        <v>0</v>
      </c>
      <c r="G248">
        <f t="shared" si="46"/>
        <v>0</v>
      </c>
      <c r="H248">
        <f t="shared" si="46"/>
        <v>0</v>
      </c>
      <c r="I248">
        <f t="shared" si="46"/>
        <v>0</v>
      </c>
      <c r="J248">
        <f t="shared" si="46"/>
        <v>0</v>
      </c>
      <c r="K248">
        <f t="shared" si="46"/>
        <v>0</v>
      </c>
      <c r="L248">
        <f t="shared" si="46"/>
        <v>0</v>
      </c>
      <c r="M248">
        <f t="shared" si="46"/>
        <v>0</v>
      </c>
      <c r="N248">
        <f t="shared" si="46"/>
        <v>0</v>
      </c>
      <c r="O248" s="21">
        <f t="shared" si="39"/>
        <v>1</v>
      </c>
      <c r="P248" s="22" t="str">
        <f t="shared" si="45"/>
        <v>British Veterinary Association, Animal Welfare Foundation</v>
      </c>
      <c r="Q248">
        <f t="shared" si="42"/>
        <v>0</v>
      </c>
      <c r="R248">
        <f t="shared" si="43"/>
        <v>0</v>
      </c>
      <c r="S248">
        <f t="shared" si="43"/>
        <v>0</v>
      </c>
      <c r="T248">
        <f t="shared" si="40"/>
        <v>0</v>
      </c>
      <c r="U248" s="21">
        <f t="shared" si="41"/>
        <v>1</v>
      </c>
    </row>
    <row r="249" spans="1:21" ht="16">
      <c r="A249" s="8">
        <v>244</v>
      </c>
      <c r="B249" s="1" t="s">
        <v>745</v>
      </c>
      <c r="C249">
        <f t="shared" si="47"/>
        <v>0</v>
      </c>
      <c r="D249">
        <f t="shared" si="46"/>
        <v>0</v>
      </c>
      <c r="E249">
        <f t="shared" si="46"/>
        <v>0</v>
      </c>
      <c r="F249">
        <f t="shared" si="46"/>
        <v>0</v>
      </c>
      <c r="G249">
        <f t="shared" si="46"/>
        <v>0</v>
      </c>
      <c r="H249">
        <f t="shared" si="46"/>
        <v>0</v>
      </c>
      <c r="I249">
        <f t="shared" si="46"/>
        <v>0</v>
      </c>
      <c r="J249">
        <f t="shared" si="46"/>
        <v>0</v>
      </c>
      <c r="K249">
        <f t="shared" si="46"/>
        <v>0</v>
      </c>
      <c r="L249">
        <f t="shared" si="46"/>
        <v>0</v>
      </c>
      <c r="M249">
        <f t="shared" si="46"/>
        <v>0</v>
      </c>
      <c r="N249">
        <f t="shared" si="46"/>
        <v>0</v>
      </c>
      <c r="O249" s="21">
        <f t="shared" si="39"/>
        <v>1</v>
      </c>
      <c r="P249" s="22" t="str">
        <f t="shared" si="45"/>
        <v>European Union</v>
      </c>
      <c r="Q249">
        <f t="shared" si="42"/>
        <v>1</v>
      </c>
      <c r="R249">
        <f t="shared" si="43"/>
        <v>0</v>
      </c>
      <c r="S249">
        <f t="shared" si="43"/>
        <v>0</v>
      </c>
      <c r="T249">
        <f t="shared" si="40"/>
        <v>0</v>
      </c>
      <c r="U249" s="21">
        <f t="shared" si="41"/>
        <v>0</v>
      </c>
    </row>
    <row r="250" spans="1:21" ht="16">
      <c r="A250" s="8">
        <v>245</v>
      </c>
      <c r="B250" s="1" t="s">
        <v>60</v>
      </c>
      <c r="C250">
        <f t="shared" si="47"/>
        <v>0</v>
      </c>
      <c r="D250">
        <f t="shared" si="46"/>
        <v>0</v>
      </c>
      <c r="E250">
        <f t="shared" si="46"/>
        <v>0</v>
      </c>
      <c r="F250">
        <f t="shared" si="46"/>
        <v>0</v>
      </c>
      <c r="G250">
        <f t="shared" si="46"/>
        <v>0</v>
      </c>
      <c r="H250">
        <f t="shared" si="46"/>
        <v>0</v>
      </c>
      <c r="I250">
        <f t="shared" si="46"/>
        <v>0</v>
      </c>
      <c r="J250">
        <f t="shared" si="46"/>
        <v>0</v>
      </c>
      <c r="K250">
        <f t="shared" si="46"/>
        <v>0</v>
      </c>
      <c r="L250">
        <f t="shared" si="46"/>
        <v>0</v>
      </c>
      <c r="M250">
        <f t="shared" si="46"/>
        <v>1</v>
      </c>
      <c r="N250">
        <f t="shared" si="46"/>
        <v>0</v>
      </c>
      <c r="O250" s="21">
        <f t="shared" si="39"/>
        <v>0</v>
      </c>
      <c r="P250" s="22" t="str">
        <f t="shared" si="45"/>
        <v/>
      </c>
      <c r="Q250">
        <f t="shared" si="42"/>
        <v>0</v>
      </c>
      <c r="R250">
        <f t="shared" si="43"/>
        <v>0</v>
      </c>
      <c r="S250">
        <f t="shared" si="43"/>
        <v>0</v>
      </c>
      <c r="T250">
        <f t="shared" si="40"/>
        <v>0</v>
      </c>
      <c r="U250" s="21">
        <f t="shared" si="41"/>
        <v>0</v>
      </c>
    </row>
    <row r="251" spans="1:21" ht="16">
      <c r="A251" s="8">
        <v>246</v>
      </c>
      <c r="B251" s="1" t="s">
        <v>249</v>
      </c>
      <c r="C251">
        <f t="shared" si="47"/>
        <v>0</v>
      </c>
      <c r="D251">
        <f t="shared" si="46"/>
        <v>0</v>
      </c>
      <c r="E251">
        <f t="shared" si="46"/>
        <v>0</v>
      </c>
      <c r="F251">
        <f t="shared" si="46"/>
        <v>0</v>
      </c>
      <c r="G251">
        <f t="shared" si="46"/>
        <v>0</v>
      </c>
      <c r="H251">
        <f t="shared" si="46"/>
        <v>0</v>
      </c>
      <c r="I251">
        <f t="shared" si="46"/>
        <v>0</v>
      </c>
      <c r="J251">
        <f t="shared" si="46"/>
        <v>0</v>
      </c>
      <c r="K251">
        <f t="shared" si="46"/>
        <v>0</v>
      </c>
      <c r="L251">
        <f t="shared" si="46"/>
        <v>1</v>
      </c>
      <c r="M251">
        <f t="shared" si="46"/>
        <v>0</v>
      </c>
      <c r="N251">
        <f t="shared" si="46"/>
        <v>0</v>
      </c>
      <c r="O251" s="21">
        <f t="shared" si="39"/>
        <v>0</v>
      </c>
      <c r="P251" s="22" t="str">
        <f t="shared" si="45"/>
        <v/>
      </c>
      <c r="Q251">
        <f t="shared" si="42"/>
        <v>0</v>
      </c>
      <c r="R251">
        <f t="shared" si="43"/>
        <v>0</v>
      </c>
      <c r="S251">
        <f t="shared" si="43"/>
        <v>0</v>
      </c>
      <c r="T251">
        <f t="shared" si="40"/>
        <v>0</v>
      </c>
      <c r="U251" s="21">
        <f t="shared" si="41"/>
        <v>0</v>
      </c>
    </row>
    <row r="252" spans="1:21" ht="16">
      <c r="A252" s="8">
        <v>247</v>
      </c>
      <c r="B252" s="1" t="s">
        <v>326</v>
      </c>
      <c r="C252">
        <f t="shared" si="47"/>
        <v>0</v>
      </c>
      <c r="D252">
        <f t="shared" si="46"/>
        <v>0</v>
      </c>
      <c r="E252">
        <f t="shared" si="46"/>
        <v>0</v>
      </c>
      <c r="F252">
        <f t="shared" si="46"/>
        <v>0</v>
      </c>
      <c r="G252">
        <f t="shared" si="46"/>
        <v>0</v>
      </c>
      <c r="H252">
        <f t="shared" si="46"/>
        <v>0</v>
      </c>
      <c r="I252">
        <f t="shared" si="46"/>
        <v>0</v>
      </c>
      <c r="J252">
        <f t="shared" si="46"/>
        <v>0</v>
      </c>
      <c r="K252">
        <f t="shared" si="46"/>
        <v>0</v>
      </c>
      <c r="L252">
        <f t="shared" si="46"/>
        <v>0</v>
      </c>
      <c r="M252">
        <f t="shared" si="46"/>
        <v>0</v>
      </c>
      <c r="N252">
        <f t="shared" ref="D252:N274" si="48">IF($B252=N$5,1,0)</f>
        <v>0</v>
      </c>
      <c r="O252" s="21">
        <f t="shared" si="39"/>
        <v>1</v>
      </c>
      <c r="P252" s="22" t="str">
        <f t="shared" si="45"/>
        <v>EC</v>
      </c>
      <c r="Q252">
        <f t="shared" si="42"/>
        <v>1</v>
      </c>
      <c r="R252">
        <f t="shared" si="43"/>
        <v>0</v>
      </c>
      <c r="S252">
        <f t="shared" si="43"/>
        <v>0</v>
      </c>
      <c r="T252">
        <f t="shared" si="40"/>
        <v>0</v>
      </c>
      <c r="U252" s="21">
        <f t="shared" si="41"/>
        <v>0</v>
      </c>
    </row>
    <row r="253" spans="1:21" ht="16">
      <c r="A253" s="8">
        <v>248</v>
      </c>
      <c r="B253" s="1" t="s">
        <v>20</v>
      </c>
      <c r="C253">
        <f t="shared" si="47"/>
        <v>0</v>
      </c>
      <c r="D253">
        <f t="shared" si="48"/>
        <v>0</v>
      </c>
      <c r="E253">
        <f t="shared" si="48"/>
        <v>0</v>
      </c>
      <c r="F253">
        <f t="shared" si="48"/>
        <v>0</v>
      </c>
      <c r="G253">
        <f t="shared" si="48"/>
        <v>1</v>
      </c>
      <c r="H253">
        <f t="shared" si="48"/>
        <v>0</v>
      </c>
      <c r="I253">
        <f t="shared" si="48"/>
        <v>0</v>
      </c>
      <c r="J253">
        <f t="shared" si="48"/>
        <v>0</v>
      </c>
      <c r="K253">
        <f t="shared" si="48"/>
        <v>0</v>
      </c>
      <c r="L253">
        <f t="shared" si="48"/>
        <v>0</v>
      </c>
      <c r="M253">
        <f t="shared" si="48"/>
        <v>0</v>
      </c>
      <c r="N253">
        <f t="shared" si="48"/>
        <v>0</v>
      </c>
      <c r="O253" s="21">
        <f t="shared" si="39"/>
        <v>0</v>
      </c>
      <c r="P253" s="22" t="str">
        <f t="shared" si="45"/>
        <v/>
      </c>
      <c r="Q253">
        <f t="shared" si="42"/>
        <v>0</v>
      </c>
      <c r="R253">
        <f t="shared" si="43"/>
        <v>0</v>
      </c>
      <c r="S253">
        <f t="shared" si="43"/>
        <v>0</v>
      </c>
      <c r="T253">
        <f t="shared" si="40"/>
        <v>0</v>
      </c>
      <c r="U253" s="21">
        <f t="shared" si="41"/>
        <v>0</v>
      </c>
    </row>
    <row r="254" spans="1:21" ht="16">
      <c r="A254" s="8">
        <v>249</v>
      </c>
      <c r="B254" s="1" t="s">
        <v>642</v>
      </c>
      <c r="C254">
        <f t="shared" si="47"/>
        <v>0</v>
      </c>
      <c r="D254">
        <f t="shared" si="48"/>
        <v>0</v>
      </c>
      <c r="E254">
        <f t="shared" si="48"/>
        <v>0</v>
      </c>
      <c r="F254">
        <f t="shared" si="48"/>
        <v>0</v>
      </c>
      <c r="G254">
        <f t="shared" si="48"/>
        <v>0</v>
      </c>
      <c r="H254">
        <f t="shared" si="48"/>
        <v>0</v>
      </c>
      <c r="I254">
        <f t="shared" si="48"/>
        <v>0</v>
      </c>
      <c r="J254">
        <f t="shared" si="48"/>
        <v>0</v>
      </c>
      <c r="K254">
        <f t="shared" si="48"/>
        <v>0</v>
      </c>
      <c r="L254">
        <f t="shared" si="48"/>
        <v>0</v>
      </c>
      <c r="M254">
        <f t="shared" si="48"/>
        <v>0</v>
      </c>
      <c r="N254">
        <f t="shared" si="48"/>
        <v>0</v>
      </c>
      <c r="O254" s="21">
        <f t="shared" si="39"/>
        <v>1</v>
      </c>
      <c r="P254" s="22" t="str">
        <f t="shared" si="45"/>
        <v>School</v>
      </c>
      <c r="Q254">
        <f t="shared" si="42"/>
        <v>0</v>
      </c>
      <c r="R254">
        <f t="shared" si="43"/>
        <v>0</v>
      </c>
      <c r="S254">
        <f t="shared" si="43"/>
        <v>0</v>
      </c>
      <c r="T254">
        <f t="shared" si="40"/>
        <v>0</v>
      </c>
      <c r="U254" s="21">
        <f t="shared" si="41"/>
        <v>1</v>
      </c>
    </row>
    <row r="255" spans="1:21" ht="16">
      <c r="A255" s="8">
        <v>250</v>
      </c>
      <c r="B255" s="1" t="s">
        <v>60</v>
      </c>
      <c r="C255">
        <f t="shared" si="47"/>
        <v>0</v>
      </c>
      <c r="D255">
        <f t="shared" si="48"/>
        <v>0</v>
      </c>
      <c r="E255">
        <f t="shared" si="48"/>
        <v>0</v>
      </c>
      <c r="F255">
        <f t="shared" si="48"/>
        <v>0</v>
      </c>
      <c r="G255">
        <f t="shared" si="48"/>
        <v>0</v>
      </c>
      <c r="H255">
        <f t="shared" si="48"/>
        <v>0</v>
      </c>
      <c r="I255">
        <f t="shared" si="48"/>
        <v>0</v>
      </c>
      <c r="J255">
        <f t="shared" si="48"/>
        <v>0</v>
      </c>
      <c r="K255">
        <f t="shared" si="48"/>
        <v>0</v>
      </c>
      <c r="L255">
        <f t="shared" si="48"/>
        <v>0</v>
      </c>
      <c r="M255">
        <f t="shared" si="48"/>
        <v>1</v>
      </c>
      <c r="N255">
        <f t="shared" si="48"/>
        <v>0</v>
      </c>
      <c r="O255" s="21">
        <f t="shared" si="39"/>
        <v>0</v>
      </c>
      <c r="P255" s="22" t="str">
        <f t="shared" ref="P255:P279" si="49">IF(O255=1,B255,"")</f>
        <v/>
      </c>
      <c r="Q255">
        <f t="shared" si="42"/>
        <v>0</v>
      </c>
      <c r="R255">
        <f t="shared" si="43"/>
        <v>0</v>
      </c>
      <c r="S255">
        <f t="shared" si="43"/>
        <v>0</v>
      </c>
      <c r="T255">
        <f t="shared" si="40"/>
        <v>0</v>
      </c>
      <c r="U255" s="21">
        <f t="shared" si="41"/>
        <v>0</v>
      </c>
    </row>
    <row r="256" spans="1:21" ht="16">
      <c r="A256" s="8">
        <v>251</v>
      </c>
      <c r="B256" s="1" t="s">
        <v>41</v>
      </c>
      <c r="C256">
        <f t="shared" si="47"/>
        <v>0</v>
      </c>
      <c r="D256">
        <f t="shared" si="48"/>
        <v>1</v>
      </c>
      <c r="E256">
        <f t="shared" si="48"/>
        <v>0</v>
      </c>
      <c r="F256">
        <f t="shared" si="48"/>
        <v>0</v>
      </c>
      <c r="G256">
        <f t="shared" si="48"/>
        <v>0</v>
      </c>
      <c r="H256">
        <f t="shared" si="48"/>
        <v>0</v>
      </c>
      <c r="I256">
        <f t="shared" si="48"/>
        <v>0</v>
      </c>
      <c r="J256">
        <f t="shared" si="48"/>
        <v>0</v>
      </c>
      <c r="K256">
        <f t="shared" si="48"/>
        <v>0</v>
      </c>
      <c r="L256">
        <f t="shared" si="48"/>
        <v>0</v>
      </c>
      <c r="M256">
        <f t="shared" si="48"/>
        <v>0</v>
      </c>
      <c r="N256">
        <f t="shared" si="48"/>
        <v>0</v>
      </c>
      <c r="O256" s="21">
        <f t="shared" si="39"/>
        <v>0</v>
      </c>
      <c r="P256" s="22" t="str">
        <f t="shared" si="49"/>
        <v/>
      </c>
      <c r="Q256">
        <f t="shared" si="42"/>
        <v>0</v>
      </c>
      <c r="R256">
        <f t="shared" si="43"/>
        <v>0</v>
      </c>
      <c r="S256">
        <f t="shared" si="43"/>
        <v>0</v>
      </c>
      <c r="T256">
        <f t="shared" si="40"/>
        <v>0</v>
      </c>
      <c r="U256" s="21">
        <f t="shared" si="41"/>
        <v>0</v>
      </c>
    </row>
    <row r="257" spans="1:21" ht="16">
      <c r="A257" s="8">
        <v>252</v>
      </c>
      <c r="B257" s="1" t="s">
        <v>20</v>
      </c>
      <c r="C257">
        <f t="shared" si="47"/>
        <v>0</v>
      </c>
      <c r="D257">
        <f t="shared" si="48"/>
        <v>0</v>
      </c>
      <c r="E257">
        <f t="shared" si="48"/>
        <v>0</v>
      </c>
      <c r="F257">
        <f t="shared" si="48"/>
        <v>0</v>
      </c>
      <c r="G257">
        <f t="shared" si="48"/>
        <v>1</v>
      </c>
      <c r="H257">
        <f t="shared" si="48"/>
        <v>0</v>
      </c>
      <c r="I257">
        <f t="shared" si="48"/>
        <v>0</v>
      </c>
      <c r="J257">
        <f t="shared" si="48"/>
        <v>0</v>
      </c>
      <c r="K257">
        <f t="shared" si="48"/>
        <v>0</v>
      </c>
      <c r="L257">
        <f t="shared" si="48"/>
        <v>0</v>
      </c>
      <c r="M257">
        <f t="shared" si="48"/>
        <v>0</v>
      </c>
      <c r="N257">
        <f t="shared" si="48"/>
        <v>0</v>
      </c>
      <c r="O257" s="21">
        <f t="shared" si="39"/>
        <v>0</v>
      </c>
      <c r="P257" s="22" t="str">
        <f t="shared" si="49"/>
        <v/>
      </c>
      <c r="Q257">
        <f t="shared" si="42"/>
        <v>0</v>
      </c>
      <c r="R257">
        <f t="shared" si="43"/>
        <v>0</v>
      </c>
      <c r="S257">
        <f t="shared" si="43"/>
        <v>0</v>
      </c>
      <c r="T257">
        <f t="shared" si="40"/>
        <v>0</v>
      </c>
      <c r="U257" s="21">
        <f t="shared" si="41"/>
        <v>0</v>
      </c>
    </row>
    <row r="258" spans="1:21" ht="16">
      <c r="A258" s="8">
        <v>253</v>
      </c>
      <c r="B258" s="1" t="s">
        <v>326</v>
      </c>
      <c r="C258">
        <f t="shared" si="47"/>
        <v>0</v>
      </c>
      <c r="D258">
        <f t="shared" si="48"/>
        <v>0</v>
      </c>
      <c r="E258">
        <f t="shared" si="48"/>
        <v>0</v>
      </c>
      <c r="F258">
        <f t="shared" si="48"/>
        <v>0</v>
      </c>
      <c r="G258">
        <f t="shared" si="48"/>
        <v>0</v>
      </c>
      <c r="H258">
        <f t="shared" si="48"/>
        <v>0</v>
      </c>
      <c r="I258">
        <f t="shared" si="48"/>
        <v>0</v>
      </c>
      <c r="J258">
        <f t="shared" si="48"/>
        <v>0</v>
      </c>
      <c r="K258">
        <f t="shared" si="48"/>
        <v>0</v>
      </c>
      <c r="L258">
        <f t="shared" si="48"/>
        <v>0</v>
      </c>
      <c r="M258">
        <f t="shared" si="48"/>
        <v>0</v>
      </c>
      <c r="N258">
        <f t="shared" si="48"/>
        <v>0</v>
      </c>
      <c r="O258" s="21">
        <f t="shared" si="39"/>
        <v>1</v>
      </c>
      <c r="P258" s="22" t="str">
        <f t="shared" si="49"/>
        <v>EC</v>
      </c>
      <c r="Q258">
        <f t="shared" si="42"/>
        <v>1</v>
      </c>
      <c r="R258">
        <f t="shared" si="43"/>
        <v>0</v>
      </c>
      <c r="S258">
        <f t="shared" si="43"/>
        <v>0</v>
      </c>
      <c r="T258">
        <f t="shared" si="40"/>
        <v>0</v>
      </c>
      <c r="U258" s="21">
        <f t="shared" si="41"/>
        <v>0</v>
      </c>
    </row>
    <row r="259" spans="1:21" ht="16">
      <c r="A259" s="8">
        <v>254</v>
      </c>
      <c r="B259" s="1" t="s">
        <v>20</v>
      </c>
      <c r="C259">
        <f t="shared" si="47"/>
        <v>0</v>
      </c>
      <c r="D259">
        <f t="shared" si="48"/>
        <v>0</v>
      </c>
      <c r="E259">
        <f t="shared" si="48"/>
        <v>0</v>
      </c>
      <c r="F259">
        <f t="shared" si="48"/>
        <v>0</v>
      </c>
      <c r="G259">
        <f t="shared" si="48"/>
        <v>1</v>
      </c>
      <c r="H259">
        <f t="shared" si="48"/>
        <v>0</v>
      </c>
      <c r="I259">
        <f t="shared" si="48"/>
        <v>0</v>
      </c>
      <c r="J259">
        <f t="shared" si="48"/>
        <v>0</v>
      </c>
      <c r="K259">
        <f t="shared" si="48"/>
        <v>0</v>
      </c>
      <c r="L259">
        <f t="shared" si="48"/>
        <v>0</v>
      </c>
      <c r="M259">
        <f t="shared" si="48"/>
        <v>0</v>
      </c>
      <c r="N259">
        <f t="shared" si="48"/>
        <v>0</v>
      </c>
      <c r="O259" s="21">
        <f t="shared" si="39"/>
        <v>0</v>
      </c>
      <c r="P259" s="22" t="str">
        <f t="shared" si="49"/>
        <v/>
      </c>
      <c r="Q259">
        <f t="shared" si="42"/>
        <v>0</v>
      </c>
      <c r="R259">
        <f t="shared" si="43"/>
        <v>0</v>
      </c>
      <c r="S259">
        <f t="shared" si="43"/>
        <v>0</v>
      </c>
      <c r="T259">
        <f t="shared" si="40"/>
        <v>0</v>
      </c>
      <c r="U259" s="21">
        <f t="shared" si="41"/>
        <v>0</v>
      </c>
    </row>
    <row r="260" spans="1:21" ht="16">
      <c r="A260" s="8">
        <v>255</v>
      </c>
      <c r="B260" s="1" t="s">
        <v>33</v>
      </c>
      <c r="C260">
        <f t="shared" si="47"/>
        <v>0</v>
      </c>
      <c r="D260">
        <f t="shared" si="48"/>
        <v>0</v>
      </c>
      <c r="E260">
        <f t="shared" si="48"/>
        <v>0</v>
      </c>
      <c r="F260">
        <f t="shared" si="48"/>
        <v>1</v>
      </c>
      <c r="G260">
        <f t="shared" si="48"/>
        <v>0</v>
      </c>
      <c r="H260">
        <f t="shared" si="48"/>
        <v>0</v>
      </c>
      <c r="I260">
        <f t="shared" si="48"/>
        <v>0</v>
      </c>
      <c r="J260">
        <f t="shared" si="48"/>
        <v>0</v>
      </c>
      <c r="K260">
        <f t="shared" si="48"/>
        <v>0</v>
      </c>
      <c r="L260">
        <f t="shared" si="48"/>
        <v>0</v>
      </c>
      <c r="M260">
        <f t="shared" si="48"/>
        <v>0</v>
      </c>
      <c r="N260">
        <f t="shared" si="48"/>
        <v>0</v>
      </c>
      <c r="O260" s="21">
        <f t="shared" si="39"/>
        <v>0</v>
      </c>
      <c r="P260" s="22" t="str">
        <f t="shared" si="49"/>
        <v/>
      </c>
      <c r="Q260">
        <f t="shared" si="42"/>
        <v>0</v>
      </c>
      <c r="R260">
        <f t="shared" si="43"/>
        <v>0</v>
      </c>
      <c r="S260">
        <f t="shared" si="43"/>
        <v>0</v>
      </c>
      <c r="T260">
        <f t="shared" si="40"/>
        <v>0</v>
      </c>
      <c r="U260" s="21">
        <f t="shared" si="41"/>
        <v>0</v>
      </c>
    </row>
    <row r="261" spans="1:21" ht="16">
      <c r="A261" s="8">
        <v>256</v>
      </c>
      <c r="B261" s="1" t="s">
        <v>20</v>
      </c>
      <c r="C261">
        <f t="shared" si="47"/>
        <v>0</v>
      </c>
      <c r="D261">
        <f t="shared" si="48"/>
        <v>0</v>
      </c>
      <c r="E261">
        <f t="shared" si="48"/>
        <v>0</v>
      </c>
      <c r="F261">
        <f t="shared" si="48"/>
        <v>0</v>
      </c>
      <c r="G261">
        <f t="shared" si="48"/>
        <v>1</v>
      </c>
      <c r="H261">
        <f t="shared" si="48"/>
        <v>0</v>
      </c>
      <c r="I261">
        <f t="shared" si="48"/>
        <v>0</v>
      </c>
      <c r="J261">
        <f t="shared" si="48"/>
        <v>0</v>
      </c>
      <c r="K261">
        <f t="shared" si="48"/>
        <v>0</v>
      </c>
      <c r="L261">
        <f t="shared" si="48"/>
        <v>0</v>
      </c>
      <c r="M261">
        <f t="shared" si="48"/>
        <v>0</v>
      </c>
      <c r="N261">
        <f t="shared" si="48"/>
        <v>0</v>
      </c>
      <c r="O261" s="21">
        <f t="shared" si="39"/>
        <v>0</v>
      </c>
      <c r="P261" s="22" t="str">
        <f t="shared" si="49"/>
        <v/>
      </c>
      <c r="Q261">
        <f t="shared" si="42"/>
        <v>0</v>
      </c>
      <c r="R261">
        <f t="shared" si="43"/>
        <v>0</v>
      </c>
      <c r="S261">
        <f t="shared" si="43"/>
        <v>0</v>
      </c>
      <c r="T261">
        <f t="shared" si="40"/>
        <v>0</v>
      </c>
      <c r="U261" s="21">
        <f t="shared" si="41"/>
        <v>0</v>
      </c>
    </row>
    <row r="262" spans="1:21" ht="16">
      <c r="A262" s="8">
        <v>257</v>
      </c>
      <c r="B262" s="1" t="s">
        <v>332</v>
      </c>
      <c r="C262">
        <f t="shared" si="47"/>
        <v>0</v>
      </c>
      <c r="D262">
        <f t="shared" si="48"/>
        <v>0</v>
      </c>
      <c r="E262">
        <f t="shared" si="48"/>
        <v>0</v>
      </c>
      <c r="F262">
        <f t="shared" si="48"/>
        <v>0</v>
      </c>
      <c r="G262">
        <f t="shared" si="48"/>
        <v>0</v>
      </c>
      <c r="H262">
        <f t="shared" si="48"/>
        <v>0</v>
      </c>
      <c r="I262">
        <f t="shared" si="48"/>
        <v>0</v>
      </c>
      <c r="J262">
        <f t="shared" si="48"/>
        <v>0</v>
      </c>
      <c r="K262">
        <f t="shared" si="48"/>
        <v>0</v>
      </c>
      <c r="L262">
        <f t="shared" si="48"/>
        <v>0</v>
      </c>
      <c r="M262">
        <f t="shared" si="48"/>
        <v>0</v>
      </c>
      <c r="N262">
        <f t="shared" si="48"/>
        <v>0</v>
      </c>
      <c r="O262" s="21">
        <f t="shared" ref="O262:O325" si="50">IF(SUM(C262:N262)=0,1,0)</f>
        <v>1</v>
      </c>
      <c r="P262" s="22" t="str">
        <f t="shared" si="49"/>
        <v>British Heart Foundation</v>
      </c>
      <c r="Q262">
        <f t="shared" si="42"/>
        <v>0</v>
      </c>
      <c r="R262">
        <f t="shared" si="43"/>
        <v>0</v>
      </c>
      <c r="S262">
        <f t="shared" si="43"/>
        <v>0</v>
      </c>
      <c r="T262">
        <f t="shared" ref="T262" si="51">IF(ISNUMBER(SEARCH($B262,T$5)),1,0)</f>
        <v>0</v>
      </c>
      <c r="U262" s="21">
        <f t="shared" ref="U262:U325" si="52">IF(AND(O262=1,SUM(Q262:T262)=0),1,0)</f>
        <v>1</v>
      </c>
    </row>
    <row r="263" spans="1:21" ht="16">
      <c r="A263" s="8">
        <v>258</v>
      </c>
      <c r="B263" s="1" t="s">
        <v>148</v>
      </c>
      <c r="C263">
        <f t="shared" si="47"/>
        <v>0</v>
      </c>
      <c r="D263">
        <f t="shared" si="48"/>
        <v>0</v>
      </c>
      <c r="E263">
        <f t="shared" si="48"/>
        <v>0</v>
      </c>
      <c r="F263">
        <f t="shared" si="48"/>
        <v>0</v>
      </c>
      <c r="G263">
        <f t="shared" si="48"/>
        <v>0</v>
      </c>
      <c r="H263">
        <f t="shared" si="48"/>
        <v>0</v>
      </c>
      <c r="I263">
        <f t="shared" si="48"/>
        <v>0</v>
      </c>
      <c r="J263">
        <f t="shared" si="48"/>
        <v>0</v>
      </c>
      <c r="K263">
        <f t="shared" si="48"/>
        <v>1</v>
      </c>
      <c r="L263">
        <f t="shared" si="48"/>
        <v>0</v>
      </c>
      <c r="M263">
        <f t="shared" si="48"/>
        <v>0</v>
      </c>
      <c r="N263">
        <f t="shared" si="48"/>
        <v>0</v>
      </c>
      <c r="O263" s="21">
        <f t="shared" si="50"/>
        <v>0</v>
      </c>
      <c r="P263" s="22" t="str">
        <f t="shared" si="49"/>
        <v/>
      </c>
      <c r="Q263">
        <f t="shared" ref="Q263:Q326" si="53">IF(OR(ISNUMBER(SEARCH(Q$5,$B263)),$B263=Q$2,$B263=Q$3,$B263=Q$4),1,0)</f>
        <v>0</v>
      </c>
      <c r="R263">
        <f t="shared" ref="R263:S326" si="54">IF(ISNUMBER(SEARCH(R$5,$B263)),1,0)</f>
        <v>0</v>
      </c>
      <c r="S263">
        <f t="shared" si="54"/>
        <v>0</v>
      </c>
      <c r="T263">
        <f t="shared" ref="T263:T325" si="55">IF(ISNUMBER(SEARCH($B263,T$5)),1,0)</f>
        <v>0</v>
      </c>
      <c r="U263" s="21">
        <f t="shared" si="52"/>
        <v>0</v>
      </c>
    </row>
    <row r="264" spans="1:21" ht="16">
      <c r="A264" s="8">
        <v>259</v>
      </c>
      <c r="B264" s="1" t="s">
        <v>20</v>
      </c>
      <c r="C264">
        <f t="shared" si="47"/>
        <v>0</v>
      </c>
      <c r="D264">
        <f t="shared" si="48"/>
        <v>0</v>
      </c>
      <c r="E264">
        <f t="shared" si="48"/>
        <v>0</v>
      </c>
      <c r="F264">
        <f t="shared" si="48"/>
        <v>0</v>
      </c>
      <c r="G264">
        <f t="shared" si="48"/>
        <v>1</v>
      </c>
      <c r="H264">
        <f t="shared" si="48"/>
        <v>0</v>
      </c>
      <c r="I264">
        <f t="shared" si="48"/>
        <v>0</v>
      </c>
      <c r="J264">
        <f t="shared" si="48"/>
        <v>0</v>
      </c>
      <c r="K264">
        <f t="shared" si="48"/>
        <v>0</v>
      </c>
      <c r="L264">
        <f t="shared" si="48"/>
        <v>0</v>
      </c>
      <c r="M264">
        <f t="shared" si="48"/>
        <v>0</v>
      </c>
      <c r="N264">
        <f t="shared" si="48"/>
        <v>0</v>
      </c>
      <c r="O264" s="21">
        <f t="shared" si="50"/>
        <v>0</v>
      </c>
      <c r="P264" s="22" t="str">
        <f t="shared" si="49"/>
        <v/>
      </c>
      <c r="Q264">
        <f t="shared" si="53"/>
        <v>0</v>
      </c>
      <c r="R264">
        <f t="shared" si="54"/>
        <v>0</v>
      </c>
      <c r="S264">
        <f t="shared" si="54"/>
        <v>0</v>
      </c>
      <c r="T264">
        <f t="shared" si="55"/>
        <v>0</v>
      </c>
      <c r="U264" s="21">
        <f t="shared" si="52"/>
        <v>0</v>
      </c>
    </row>
    <row r="265" spans="1:21" ht="16">
      <c r="A265" s="8">
        <v>260</v>
      </c>
      <c r="B265" s="1" t="s">
        <v>20</v>
      </c>
      <c r="C265">
        <f t="shared" si="47"/>
        <v>0</v>
      </c>
      <c r="D265">
        <f t="shared" si="48"/>
        <v>0</v>
      </c>
      <c r="E265">
        <f t="shared" si="48"/>
        <v>0</v>
      </c>
      <c r="F265">
        <f t="shared" si="48"/>
        <v>0</v>
      </c>
      <c r="G265">
        <f t="shared" si="48"/>
        <v>1</v>
      </c>
      <c r="H265">
        <f t="shared" si="48"/>
        <v>0</v>
      </c>
      <c r="I265">
        <f t="shared" si="48"/>
        <v>0</v>
      </c>
      <c r="J265">
        <f t="shared" si="48"/>
        <v>0</v>
      </c>
      <c r="K265">
        <f t="shared" si="48"/>
        <v>0</v>
      </c>
      <c r="L265">
        <f t="shared" si="48"/>
        <v>0</v>
      </c>
      <c r="M265">
        <f t="shared" si="48"/>
        <v>0</v>
      </c>
      <c r="N265">
        <f t="shared" si="48"/>
        <v>0</v>
      </c>
      <c r="O265" s="21">
        <f t="shared" si="50"/>
        <v>0</v>
      </c>
      <c r="P265" s="22" t="str">
        <f t="shared" si="49"/>
        <v/>
      </c>
      <c r="Q265">
        <f t="shared" si="53"/>
        <v>0</v>
      </c>
      <c r="R265">
        <f t="shared" si="54"/>
        <v>0</v>
      </c>
      <c r="S265">
        <f t="shared" si="54"/>
        <v>0</v>
      </c>
      <c r="T265">
        <f t="shared" si="55"/>
        <v>0</v>
      </c>
      <c r="U265" s="21">
        <f t="shared" si="52"/>
        <v>0</v>
      </c>
    </row>
    <row r="266" spans="1:21" ht="16">
      <c r="A266" s="8">
        <v>261</v>
      </c>
      <c r="B266" s="1" t="s">
        <v>85</v>
      </c>
      <c r="C266">
        <f t="shared" si="47"/>
        <v>0</v>
      </c>
      <c r="D266">
        <f t="shared" si="48"/>
        <v>0</v>
      </c>
      <c r="E266">
        <f t="shared" si="48"/>
        <v>0</v>
      </c>
      <c r="F266">
        <f t="shared" si="48"/>
        <v>0</v>
      </c>
      <c r="G266">
        <f t="shared" si="48"/>
        <v>0</v>
      </c>
      <c r="H266">
        <f t="shared" si="48"/>
        <v>0</v>
      </c>
      <c r="I266">
        <f t="shared" si="48"/>
        <v>0</v>
      </c>
      <c r="J266">
        <f t="shared" si="48"/>
        <v>1</v>
      </c>
      <c r="K266">
        <f t="shared" si="48"/>
        <v>0</v>
      </c>
      <c r="L266">
        <f t="shared" si="48"/>
        <v>0</v>
      </c>
      <c r="M266">
        <f t="shared" si="48"/>
        <v>0</v>
      </c>
      <c r="N266">
        <f t="shared" si="48"/>
        <v>0</v>
      </c>
      <c r="O266" s="21">
        <f t="shared" si="50"/>
        <v>0</v>
      </c>
      <c r="P266" s="22" t="str">
        <f t="shared" si="49"/>
        <v/>
      </c>
      <c r="Q266">
        <f t="shared" si="53"/>
        <v>0</v>
      </c>
      <c r="R266">
        <f t="shared" si="54"/>
        <v>0</v>
      </c>
      <c r="S266">
        <f t="shared" si="54"/>
        <v>0</v>
      </c>
      <c r="T266">
        <f t="shared" si="55"/>
        <v>0</v>
      </c>
      <c r="U266" s="21">
        <f t="shared" si="52"/>
        <v>0</v>
      </c>
    </row>
    <row r="267" spans="1:21" ht="16">
      <c r="A267" s="8">
        <v>262</v>
      </c>
      <c r="B267" s="1" t="s">
        <v>20</v>
      </c>
      <c r="C267">
        <f t="shared" si="47"/>
        <v>0</v>
      </c>
      <c r="D267">
        <f t="shared" si="48"/>
        <v>0</v>
      </c>
      <c r="E267">
        <f t="shared" si="48"/>
        <v>0</v>
      </c>
      <c r="F267">
        <f t="shared" si="48"/>
        <v>0</v>
      </c>
      <c r="G267">
        <f t="shared" si="48"/>
        <v>1</v>
      </c>
      <c r="H267">
        <f t="shared" si="48"/>
        <v>0</v>
      </c>
      <c r="I267">
        <f t="shared" si="48"/>
        <v>0</v>
      </c>
      <c r="J267">
        <f t="shared" si="48"/>
        <v>0</v>
      </c>
      <c r="K267">
        <f t="shared" si="48"/>
        <v>0</v>
      </c>
      <c r="L267">
        <f t="shared" si="48"/>
        <v>0</v>
      </c>
      <c r="M267">
        <f t="shared" si="48"/>
        <v>0</v>
      </c>
      <c r="N267">
        <f t="shared" si="48"/>
        <v>0</v>
      </c>
      <c r="O267" s="21">
        <f t="shared" si="50"/>
        <v>0</v>
      </c>
      <c r="P267" s="22" t="str">
        <f t="shared" si="49"/>
        <v/>
      </c>
      <c r="Q267">
        <f t="shared" si="53"/>
        <v>0</v>
      </c>
      <c r="R267">
        <f t="shared" si="54"/>
        <v>0</v>
      </c>
      <c r="S267">
        <f t="shared" si="54"/>
        <v>0</v>
      </c>
      <c r="T267">
        <f t="shared" si="55"/>
        <v>0</v>
      </c>
      <c r="U267" s="21">
        <f t="shared" si="52"/>
        <v>0</v>
      </c>
    </row>
    <row r="268" spans="1:21" ht="16">
      <c r="A268" s="8">
        <v>263</v>
      </c>
      <c r="B268" s="1" t="s">
        <v>204</v>
      </c>
      <c r="C268">
        <f t="shared" si="47"/>
        <v>0</v>
      </c>
      <c r="D268">
        <f t="shared" si="48"/>
        <v>0</v>
      </c>
      <c r="E268">
        <f t="shared" si="48"/>
        <v>0</v>
      </c>
      <c r="F268">
        <f t="shared" si="48"/>
        <v>0</v>
      </c>
      <c r="G268">
        <f t="shared" si="48"/>
        <v>0</v>
      </c>
      <c r="H268">
        <f t="shared" si="48"/>
        <v>0</v>
      </c>
      <c r="I268">
        <f t="shared" si="48"/>
        <v>0</v>
      </c>
      <c r="J268">
        <f t="shared" si="48"/>
        <v>0</v>
      </c>
      <c r="K268">
        <f t="shared" si="48"/>
        <v>0</v>
      </c>
      <c r="L268">
        <f t="shared" si="48"/>
        <v>0</v>
      </c>
      <c r="M268">
        <f t="shared" si="48"/>
        <v>0</v>
      </c>
      <c r="N268">
        <f t="shared" si="48"/>
        <v>1</v>
      </c>
      <c r="O268" s="21">
        <f t="shared" si="50"/>
        <v>0</v>
      </c>
      <c r="P268" s="22" t="str">
        <f t="shared" si="49"/>
        <v/>
      </c>
      <c r="Q268">
        <f t="shared" si="53"/>
        <v>0</v>
      </c>
      <c r="R268">
        <f t="shared" si="54"/>
        <v>0</v>
      </c>
      <c r="S268">
        <f t="shared" si="54"/>
        <v>0</v>
      </c>
      <c r="T268">
        <f t="shared" si="55"/>
        <v>0</v>
      </c>
      <c r="U268" s="21">
        <f t="shared" si="52"/>
        <v>0</v>
      </c>
    </row>
    <row r="269" spans="1:21" ht="16">
      <c r="A269" s="8">
        <v>264</v>
      </c>
      <c r="B269" s="1" t="s">
        <v>664</v>
      </c>
      <c r="C269">
        <f t="shared" si="47"/>
        <v>0</v>
      </c>
      <c r="D269">
        <f t="shared" si="48"/>
        <v>0</v>
      </c>
      <c r="E269">
        <f t="shared" si="48"/>
        <v>0</v>
      </c>
      <c r="F269">
        <f t="shared" si="48"/>
        <v>0</v>
      </c>
      <c r="G269">
        <f t="shared" si="48"/>
        <v>0</v>
      </c>
      <c r="H269">
        <f t="shared" si="48"/>
        <v>0</v>
      </c>
      <c r="I269">
        <f t="shared" si="48"/>
        <v>0</v>
      </c>
      <c r="J269">
        <f t="shared" si="48"/>
        <v>0</v>
      </c>
      <c r="K269">
        <f t="shared" si="48"/>
        <v>0</v>
      </c>
      <c r="L269">
        <f t="shared" si="48"/>
        <v>0</v>
      </c>
      <c r="M269">
        <f t="shared" si="48"/>
        <v>0</v>
      </c>
      <c r="N269">
        <f t="shared" si="48"/>
        <v>0</v>
      </c>
      <c r="O269" s="21">
        <f t="shared" si="50"/>
        <v>1</v>
      </c>
      <c r="P269" s="22" t="str">
        <f t="shared" si="49"/>
        <v>EU</v>
      </c>
      <c r="Q269">
        <f t="shared" si="53"/>
        <v>1</v>
      </c>
      <c r="R269">
        <f t="shared" si="54"/>
        <v>0</v>
      </c>
      <c r="S269">
        <f t="shared" si="54"/>
        <v>0</v>
      </c>
      <c r="T269">
        <f t="shared" si="55"/>
        <v>0</v>
      </c>
      <c r="U269" s="21">
        <f t="shared" si="52"/>
        <v>0</v>
      </c>
    </row>
    <row r="270" spans="1:21" ht="16">
      <c r="A270" s="8">
        <v>265</v>
      </c>
      <c r="B270" s="1" t="s">
        <v>85</v>
      </c>
      <c r="C270">
        <f t="shared" si="47"/>
        <v>0</v>
      </c>
      <c r="D270">
        <f t="shared" si="48"/>
        <v>0</v>
      </c>
      <c r="E270">
        <f t="shared" si="48"/>
        <v>0</v>
      </c>
      <c r="F270">
        <f t="shared" si="48"/>
        <v>0</v>
      </c>
      <c r="G270">
        <f t="shared" si="48"/>
        <v>0</v>
      </c>
      <c r="H270">
        <f t="shared" si="48"/>
        <v>0</v>
      </c>
      <c r="I270">
        <f t="shared" si="48"/>
        <v>0</v>
      </c>
      <c r="J270">
        <f t="shared" si="48"/>
        <v>1</v>
      </c>
      <c r="K270">
        <f t="shared" si="48"/>
        <v>0</v>
      </c>
      <c r="L270">
        <f t="shared" si="48"/>
        <v>0</v>
      </c>
      <c r="M270">
        <f t="shared" si="48"/>
        <v>0</v>
      </c>
      <c r="N270">
        <f t="shared" si="48"/>
        <v>0</v>
      </c>
      <c r="O270" s="21">
        <f t="shared" si="50"/>
        <v>0</v>
      </c>
      <c r="P270" s="22" t="str">
        <f t="shared" si="49"/>
        <v/>
      </c>
      <c r="Q270">
        <f t="shared" si="53"/>
        <v>0</v>
      </c>
      <c r="R270">
        <f t="shared" si="54"/>
        <v>0</v>
      </c>
      <c r="S270">
        <f t="shared" si="54"/>
        <v>0</v>
      </c>
      <c r="T270">
        <f t="shared" si="55"/>
        <v>0</v>
      </c>
      <c r="U270" s="21">
        <f t="shared" si="52"/>
        <v>0</v>
      </c>
    </row>
    <row r="271" spans="1:21" ht="16">
      <c r="A271" s="8">
        <v>266</v>
      </c>
      <c r="B271" s="1" t="s">
        <v>85</v>
      </c>
      <c r="C271">
        <f t="shared" si="47"/>
        <v>0</v>
      </c>
      <c r="D271">
        <f t="shared" si="48"/>
        <v>0</v>
      </c>
      <c r="E271">
        <f t="shared" si="48"/>
        <v>0</v>
      </c>
      <c r="F271">
        <f t="shared" si="48"/>
        <v>0</v>
      </c>
      <c r="G271">
        <f t="shared" si="48"/>
        <v>0</v>
      </c>
      <c r="H271">
        <f t="shared" si="48"/>
        <v>0</v>
      </c>
      <c r="I271">
        <f t="shared" si="48"/>
        <v>0</v>
      </c>
      <c r="J271">
        <f t="shared" si="48"/>
        <v>1</v>
      </c>
      <c r="K271">
        <f t="shared" si="48"/>
        <v>0</v>
      </c>
      <c r="L271">
        <f t="shared" si="48"/>
        <v>0</v>
      </c>
      <c r="M271">
        <f t="shared" si="48"/>
        <v>0</v>
      </c>
      <c r="N271">
        <f t="shared" si="48"/>
        <v>0</v>
      </c>
      <c r="O271" s="21">
        <f t="shared" si="50"/>
        <v>0</v>
      </c>
      <c r="P271" s="22" t="str">
        <f t="shared" si="49"/>
        <v/>
      </c>
      <c r="Q271">
        <f t="shared" si="53"/>
        <v>0</v>
      </c>
      <c r="R271">
        <f t="shared" si="54"/>
        <v>0</v>
      </c>
      <c r="S271">
        <f t="shared" si="54"/>
        <v>0</v>
      </c>
      <c r="T271">
        <f t="shared" si="55"/>
        <v>0</v>
      </c>
      <c r="U271" s="21">
        <f t="shared" si="52"/>
        <v>0</v>
      </c>
    </row>
    <row r="272" spans="1:21" ht="16">
      <c r="A272" s="8">
        <v>267</v>
      </c>
      <c r="B272" s="1" t="s">
        <v>120</v>
      </c>
      <c r="C272">
        <f t="shared" si="47"/>
        <v>0</v>
      </c>
      <c r="D272">
        <f t="shared" si="48"/>
        <v>0</v>
      </c>
      <c r="E272">
        <f t="shared" si="48"/>
        <v>0</v>
      </c>
      <c r="F272">
        <f t="shared" si="48"/>
        <v>0</v>
      </c>
      <c r="G272">
        <f t="shared" si="48"/>
        <v>0</v>
      </c>
      <c r="H272">
        <f t="shared" si="48"/>
        <v>1</v>
      </c>
      <c r="I272">
        <f t="shared" si="48"/>
        <v>0</v>
      </c>
      <c r="J272">
        <f t="shared" si="48"/>
        <v>0</v>
      </c>
      <c r="K272">
        <f t="shared" si="48"/>
        <v>0</v>
      </c>
      <c r="L272">
        <f t="shared" si="48"/>
        <v>0</v>
      </c>
      <c r="M272">
        <f t="shared" si="48"/>
        <v>0</v>
      </c>
      <c r="N272">
        <f t="shared" si="48"/>
        <v>0</v>
      </c>
      <c r="O272" s="21">
        <f t="shared" si="50"/>
        <v>0</v>
      </c>
      <c r="P272" s="22" t="str">
        <f t="shared" si="49"/>
        <v/>
      </c>
      <c r="Q272">
        <f t="shared" si="53"/>
        <v>0</v>
      </c>
      <c r="R272">
        <f t="shared" si="54"/>
        <v>0</v>
      </c>
      <c r="S272">
        <f t="shared" si="54"/>
        <v>0</v>
      </c>
      <c r="T272">
        <f t="shared" si="55"/>
        <v>0</v>
      </c>
      <c r="U272" s="21">
        <f t="shared" si="52"/>
        <v>0</v>
      </c>
    </row>
    <row r="273" spans="1:21" ht="16">
      <c r="A273" s="8">
        <v>268</v>
      </c>
      <c r="B273" s="1" t="s">
        <v>20</v>
      </c>
      <c r="C273">
        <f t="shared" si="47"/>
        <v>0</v>
      </c>
      <c r="D273">
        <f t="shared" si="48"/>
        <v>0</v>
      </c>
      <c r="E273">
        <f t="shared" si="48"/>
        <v>0</v>
      </c>
      <c r="F273">
        <f t="shared" si="48"/>
        <v>0</v>
      </c>
      <c r="G273">
        <f t="shared" si="48"/>
        <v>1</v>
      </c>
      <c r="H273">
        <f t="shared" si="48"/>
        <v>0</v>
      </c>
      <c r="I273">
        <f t="shared" si="48"/>
        <v>0</v>
      </c>
      <c r="J273">
        <f t="shared" si="48"/>
        <v>0</v>
      </c>
      <c r="K273">
        <f t="shared" si="48"/>
        <v>0</v>
      </c>
      <c r="L273">
        <f t="shared" si="48"/>
        <v>0</v>
      </c>
      <c r="M273">
        <f t="shared" si="48"/>
        <v>0</v>
      </c>
      <c r="N273">
        <f t="shared" si="48"/>
        <v>0</v>
      </c>
      <c r="O273" s="21">
        <f t="shared" si="50"/>
        <v>0</v>
      </c>
      <c r="P273" s="22" t="str">
        <f t="shared" si="49"/>
        <v/>
      </c>
      <c r="Q273">
        <f t="shared" si="53"/>
        <v>0</v>
      </c>
      <c r="R273">
        <f t="shared" si="54"/>
        <v>0</v>
      </c>
      <c r="S273">
        <f t="shared" si="54"/>
        <v>0</v>
      </c>
      <c r="T273">
        <f t="shared" si="55"/>
        <v>0</v>
      </c>
      <c r="U273" s="21">
        <f t="shared" si="52"/>
        <v>0</v>
      </c>
    </row>
    <row r="274" spans="1:21" ht="16">
      <c r="A274" s="8">
        <v>269</v>
      </c>
      <c r="B274" s="1" t="s">
        <v>696</v>
      </c>
      <c r="C274">
        <f t="shared" si="47"/>
        <v>0</v>
      </c>
      <c r="D274">
        <f t="shared" si="48"/>
        <v>0</v>
      </c>
      <c r="E274">
        <f t="shared" si="48"/>
        <v>0</v>
      </c>
      <c r="F274">
        <f t="shared" ref="D274:N295" si="56">IF($B274=F$5,1,0)</f>
        <v>0</v>
      </c>
      <c r="G274">
        <f t="shared" si="56"/>
        <v>0</v>
      </c>
      <c r="H274">
        <f t="shared" si="56"/>
        <v>0</v>
      </c>
      <c r="I274">
        <f t="shared" si="56"/>
        <v>0</v>
      </c>
      <c r="J274">
        <f t="shared" si="56"/>
        <v>0</v>
      </c>
      <c r="K274">
        <f t="shared" si="56"/>
        <v>0</v>
      </c>
      <c r="L274">
        <f t="shared" si="56"/>
        <v>0</v>
      </c>
      <c r="M274">
        <f t="shared" si="56"/>
        <v>0</v>
      </c>
      <c r="N274">
        <f t="shared" si="56"/>
        <v>0</v>
      </c>
      <c r="O274" s="21">
        <f t="shared" si="50"/>
        <v>1</v>
      </c>
      <c r="P274" s="22" t="str">
        <f t="shared" si="49"/>
        <v>Myself</v>
      </c>
      <c r="Q274">
        <f t="shared" si="53"/>
        <v>0</v>
      </c>
      <c r="R274">
        <f t="shared" si="54"/>
        <v>0</v>
      </c>
      <c r="S274">
        <f t="shared" si="54"/>
        <v>0</v>
      </c>
      <c r="T274">
        <f t="shared" si="55"/>
        <v>0</v>
      </c>
      <c r="U274" s="21">
        <f t="shared" si="52"/>
        <v>1</v>
      </c>
    </row>
    <row r="275" spans="1:21" ht="16">
      <c r="A275" s="8">
        <v>270</v>
      </c>
      <c r="B275" s="1" t="s">
        <v>526</v>
      </c>
      <c r="C275">
        <f t="shared" si="47"/>
        <v>0</v>
      </c>
      <c r="D275">
        <f t="shared" si="56"/>
        <v>0</v>
      </c>
      <c r="E275">
        <f t="shared" si="56"/>
        <v>0</v>
      </c>
      <c r="F275">
        <f t="shared" si="56"/>
        <v>0</v>
      </c>
      <c r="G275">
        <f t="shared" si="56"/>
        <v>0</v>
      </c>
      <c r="H275">
        <f t="shared" si="56"/>
        <v>0</v>
      </c>
      <c r="I275">
        <f t="shared" si="56"/>
        <v>0</v>
      </c>
      <c r="J275">
        <f t="shared" si="56"/>
        <v>0</v>
      </c>
      <c r="K275">
        <f t="shared" si="56"/>
        <v>0</v>
      </c>
      <c r="L275">
        <f t="shared" si="56"/>
        <v>0</v>
      </c>
      <c r="M275">
        <f t="shared" si="56"/>
        <v>0</v>
      </c>
      <c r="N275">
        <f t="shared" si="56"/>
        <v>0</v>
      </c>
      <c r="O275" s="21">
        <f t="shared" si="50"/>
        <v>1</v>
      </c>
      <c r="P275" s="22" t="str">
        <f t="shared" si="49"/>
        <v>European Commission</v>
      </c>
      <c r="Q275">
        <f t="shared" si="53"/>
        <v>1</v>
      </c>
      <c r="R275">
        <f t="shared" si="54"/>
        <v>0</v>
      </c>
      <c r="S275">
        <f t="shared" si="54"/>
        <v>0</v>
      </c>
      <c r="T275">
        <f t="shared" si="55"/>
        <v>0</v>
      </c>
      <c r="U275" s="21">
        <f t="shared" si="52"/>
        <v>0</v>
      </c>
    </row>
    <row r="276" spans="1:21" ht="16">
      <c r="A276" s="8">
        <v>271</v>
      </c>
      <c r="B276" s="1" t="s">
        <v>85</v>
      </c>
      <c r="C276">
        <f t="shared" si="47"/>
        <v>0</v>
      </c>
      <c r="D276">
        <f t="shared" si="56"/>
        <v>0</v>
      </c>
      <c r="E276">
        <f t="shared" si="56"/>
        <v>0</v>
      </c>
      <c r="F276">
        <f t="shared" si="56"/>
        <v>0</v>
      </c>
      <c r="G276">
        <f t="shared" si="56"/>
        <v>0</v>
      </c>
      <c r="H276">
        <f t="shared" si="56"/>
        <v>0</v>
      </c>
      <c r="I276">
        <f t="shared" si="56"/>
        <v>0</v>
      </c>
      <c r="J276">
        <f t="shared" si="56"/>
        <v>1</v>
      </c>
      <c r="K276">
        <f t="shared" si="56"/>
        <v>0</v>
      </c>
      <c r="L276">
        <f t="shared" si="56"/>
        <v>0</v>
      </c>
      <c r="M276">
        <f t="shared" si="56"/>
        <v>0</v>
      </c>
      <c r="N276">
        <f t="shared" si="56"/>
        <v>0</v>
      </c>
      <c r="O276" s="21">
        <f t="shared" si="50"/>
        <v>0</v>
      </c>
      <c r="P276" s="22" t="str">
        <f t="shared" si="49"/>
        <v/>
      </c>
      <c r="Q276">
        <f t="shared" si="53"/>
        <v>0</v>
      </c>
      <c r="R276">
        <f t="shared" si="54"/>
        <v>0</v>
      </c>
      <c r="S276">
        <f t="shared" si="54"/>
        <v>0</v>
      </c>
      <c r="T276">
        <f t="shared" si="55"/>
        <v>0</v>
      </c>
      <c r="U276" s="21">
        <f t="shared" si="52"/>
        <v>0</v>
      </c>
    </row>
    <row r="277" spans="1:21" ht="16">
      <c r="A277" s="8">
        <v>272</v>
      </c>
      <c r="B277" s="1" t="s">
        <v>249</v>
      </c>
      <c r="C277">
        <f t="shared" si="47"/>
        <v>0</v>
      </c>
      <c r="D277">
        <f t="shared" si="56"/>
        <v>0</v>
      </c>
      <c r="E277">
        <f t="shared" si="56"/>
        <v>0</v>
      </c>
      <c r="F277">
        <f t="shared" si="56"/>
        <v>0</v>
      </c>
      <c r="G277">
        <f t="shared" si="56"/>
        <v>0</v>
      </c>
      <c r="H277">
        <f t="shared" si="56"/>
        <v>0</v>
      </c>
      <c r="I277">
        <f t="shared" si="56"/>
        <v>0</v>
      </c>
      <c r="J277">
        <f t="shared" si="56"/>
        <v>0</v>
      </c>
      <c r="K277">
        <f t="shared" si="56"/>
        <v>0</v>
      </c>
      <c r="L277">
        <f t="shared" si="56"/>
        <v>1</v>
      </c>
      <c r="M277">
        <f t="shared" si="56"/>
        <v>0</v>
      </c>
      <c r="N277">
        <f t="shared" si="56"/>
        <v>0</v>
      </c>
      <c r="O277" s="21">
        <f t="shared" si="50"/>
        <v>0</v>
      </c>
      <c r="P277" s="22" t="str">
        <f t="shared" si="49"/>
        <v/>
      </c>
      <c r="Q277">
        <f t="shared" si="53"/>
        <v>0</v>
      </c>
      <c r="R277">
        <f t="shared" si="54"/>
        <v>0</v>
      </c>
      <c r="S277">
        <f t="shared" si="54"/>
        <v>0</v>
      </c>
      <c r="T277">
        <f t="shared" si="55"/>
        <v>0</v>
      </c>
      <c r="U277" s="21">
        <f t="shared" si="52"/>
        <v>0</v>
      </c>
    </row>
    <row r="278" spans="1:21" ht="16">
      <c r="A278" s="8">
        <v>273</v>
      </c>
      <c r="B278" s="1" t="s">
        <v>607</v>
      </c>
      <c r="C278">
        <f t="shared" si="47"/>
        <v>0</v>
      </c>
      <c r="D278">
        <f t="shared" si="56"/>
        <v>0</v>
      </c>
      <c r="E278">
        <f t="shared" si="56"/>
        <v>0</v>
      </c>
      <c r="F278">
        <f t="shared" si="56"/>
        <v>0</v>
      </c>
      <c r="G278">
        <f t="shared" si="56"/>
        <v>0</v>
      </c>
      <c r="H278">
        <f t="shared" si="56"/>
        <v>0</v>
      </c>
      <c r="I278">
        <f t="shared" si="56"/>
        <v>0</v>
      </c>
      <c r="J278">
        <f t="shared" si="56"/>
        <v>0</v>
      </c>
      <c r="K278">
        <f t="shared" si="56"/>
        <v>0</v>
      </c>
      <c r="L278">
        <f t="shared" si="56"/>
        <v>0</v>
      </c>
      <c r="M278">
        <f t="shared" si="56"/>
        <v>0</v>
      </c>
      <c r="N278">
        <f t="shared" si="56"/>
        <v>0</v>
      </c>
      <c r="O278" s="21">
        <f t="shared" si="50"/>
        <v>1</v>
      </c>
      <c r="P278" s="22" t="str">
        <f t="shared" si="49"/>
        <v>ms society</v>
      </c>
      <c r="Q278">
        <f t="shared" si="53"/>
        <v>0</v>
      </c>
      <c r="R278">
        <f t="shared" si="54"/>
        <v>0</v>
      </c>
      <c r="S278">
        <f t="shared" si="54"/>
        <v>0</v>
      </c>
      <c r="T278">
        <f t="shared" si="55"/>
        <v>0</v>
      </c>
      <c r="U278" s="21">
        <f t="shared" si="52"/>
        <v>1</v>
      </c>
    </row>
    <row r="279" spans="1:21" ht="16">
      <c r="A279" s="8">
        <v>274</v>
      </c>
      <c r="B279" s="1" t="s">
        <v>880</v>
      </c>
      <c r="C279">
        <f t="shared" si="47"/>
        <v>0</v>
      </c>
      <c r="D279">
        <f t="shared" si="56"/>
        <v>0</v>
      </c>
      <c r="E279">
        <f t="shared" si="56"/>
        <v>0</v>
      </c>
      <c r="F279">
        <f t="shared" si="56"/>
        <v>0</v>
      </c>
      <c r="G279">
        <f t="shared" si="56"/>
        <v>0</v>
      </c>
      <c r="H279">
        <f t="shared" si="56"/>
        <v>0</v>
      </c>
      <c r="I279">
        <f t="shared" si="56"/>
        <v>0</v>
      </c>
      <c r="J279">
        <f t="shared" si="56"/>
        <v>0</v>
      </c>
      <c r="K279">
        <f t="shared" si="56"/>
        <v>0</v>
      </c>
      <c r="L279">
        <f t="shared" si="56"/>
        <v>0</v>
      </c>
      <c r="M279">
        <f t="shared" si="56"/>
        <v>0</v>
      </c>
      <c r="N279">
        <f t="shared" si="56"/>
        <v>0</v>
      </c>
      <c r="O279" s="21">
        <f t="shared" si="50"/>
        <v>1</v>
      </c>
      <c r="P279" s="22" t="str">
        <f t="shared" si="49"/>
        <v>EU FP7</v>
      </c>
      <c r="Q279">
        <f t="shared" si="53"/>
        <v>0</v>
      </c>
      <c r="R279">
        <f t="shared" si="54"/>
        <v>0</v>
      </c>
      <c r="S279">
        <f t="shared" si="54"/>
        <v>0</v>
      </c>
      <c r="T279">
        <f t="shared" si="55"/>
        <v>0</v>
      </c>
      <c r="U279" s="21">
        <f t="shared" si="52"/>
        <v>1</v>
      </c>
    </row>
    <row r="280" spans="1:21" ht="16">
      <c r="A280" s="8">
        <v>275</v>
      </c>
      <c r="B280" s="1" t="s">
        <v>692</v>
      </c>
      <c r="C280">
        <f t="shared" si="47"/>
        <v>0</v>
      </c>
      <c r="D280">
        <f t="shared" si="56"/>
        <v>0</v>
      </c>
      <c r="E280">
        <f t="shared" si="56"/>
        <v>0</v>
      </c>
      <c r="F280">
        <f t="shared" si="56"/>
        <v>0</v>
      </c>
      <c r="G280">
        <f t="shared" si="56"/>
        <v>0</v>
      </c>
      <c r="H280">
        <f t="shared" si="56"/>
        <v>0</v>
      </c>
      <c r="I280">
        <f t="shared" si="56"/>
        <v>0</v>
      </c>
      <c r="J280">
        <f t="shared" si="56"/>
        <v>0</v>
      </c>
      <c r="K280">
        <f t="shared" si="56"/>
        <v>0</v>
      </c>
      <c r="L280">
        <f t="shared" si="56"/>
        <v>0</v>
      </c>
      <c r="M280">
        <f t="shared" si="56"/>
        <v>0</v>
      </c>
      <c r="N280">
        <f t="shared" si="56"/>
        <v>0</v>
      </c>
      <c r="O280" s="21">
        <f t="shared" si="50"/>
        <v>1</v>
      </c>
      <c r="P280" s="22" t="s">
        <v>336</v>
      </c>
      <c r="Q280">
        <f t="shared" si="53"/>
        <v>0</v>
      </c>
      <c r="R280">
        <f t="shared" si="54"/>
        <v>0</v>
      </c>
      <c r="S280">
        <f t="shared" si="54"/>
        <v>0</v>
      </c>
      <c r="T280">
        <f t="shared" si="55"/>
        <v>0</v>
      </c>
      <c r="U280" s="21">
        <f t="shared" si="52"/>
        <v>1</v>
      </c>
    </row>
    <row r="281" spans="1:21" ht="16">
      <c r="A281" s="8">
        <v>276</v>
      </c>
      <c r="B281" s="1" t="s">
        <v>85</v>
      </c>
      <c r="C281">
        <f t="shared" si="47"/>
        <v>0</v>
      </c>
      <c r="D281">
        <f t="shared" si="56"/>
        <v>0</v>
      </c>
      <c r="E281">
        <f t="shared" si="56"/>
        <v>0</v>
      </c>
      <c r="F281">
        <f t="shared" si="56"/>
        <v>0</v>
      </c>
      <c r="G281">
        <f t="shared" si="56"/>
        <v>0</v>
      </c>
      <c r="H281">
        <f t="shared" si="56"/>
        <v>0</v>
      </c>
      <c r="I281">
        <f t="shared" si="56"/>
        <v>0</v>
      </c>
      <c r="J281">
        <f t="shared" si="56"/>
        <v>1</v>
      </c>
      <c r="K281">
        <f t="shared" si="56"/>
        <v>0</v>
      </c>
      <c r="L281">
        <f t="shared" si="56"/>
        <v>0</v>
      </c>
      <c r="M281">
        <f t="shared" si="56"/>
        <v>0</v>
      </c>
      <c r="N281">
        <f t="shared" si="56"/>
        <v>0</v>
      </c>
      <c r="O281" s="21">
        <f t="shared" si="50"/>
        <v>0</v>
      </c>
      <c r="P281" s="22" t="str">
        <f t="shared" ref="P281:P312" si="57">IF(O281=1,B281,"")</f>
        <v/>
      </c>
      <c r="Q281">
        <f t="shared" si="53"/>
        <v>0</v>
      </c>
      <c r="R281">
        <f t="shared" si="54"/>
        <v>0</v>
      </c>
      <c r="S281">
        <f t="shared" si="54"/>
        <v>0</v>
      </c>
      <c r="T281">
        <f t="shared" si="55"/>
        <v>0</v>
      </c>
      <c r="U281" s="21">
        <f t="shared" si="52"/>
        <v>0</v>
      </c>
    </row>
    <row r="282" spans="1:21" ht="16">
      <c r="A282" s="8">
        <v>277</v>
      </c>
      <c r="B282" s="1" t="s">
        <v>60</v>
      </c>
      <c r="C282">
        <f t="shared" si="47"/>
        <v>0</v>
      </c>
      <c r="D282">
        <f t="shared" si="56"/>
        <v>0</v>
      </c>
      <c r="E282">
        <f t="shared" si="56"/>
        <v>0</v>
      </c>
      <c r="F282">
        <f t="shared" si="56"/>
        <v>0</v>
      </c>
      <c r="G282">
        <f t="shared" si="56"/>
        <v>0</v>
      </c>
      <c r="H282">
        <f t="shared" si="56"/>
        <v>0</v>
      </c>
      <c r="I282">
        <f t="shared" si="56"/>
        <v>0</v>
      </c>
      <c r="J282">
        <f t="shared" si="56"/>
        <v>0</v>
      </c>
      <c r="K282">
        <f t="shared" si="56"/>
        <v>0</v>
      </c>
      <c r="L282">
        <f t="shared" si="56"/>
        <v>0</v>
      </c>
      <c r="M282">
        <f t="shared" si="56"/>
        <v>1</v>
      </c>
      <c r="N282">
        <f t="shared" si="56"/>
        <v>0</v>
      </c>
      <c r="O282" s="21">
        <f t="shared" si="50"/>
        <v>0</v>
      </c>
      <c r="P282" s="22" t="str">
        <f t="shared" si="57"/>
        <v/>
      </c>
      <c r="Q282">
        <f t="shared" si="53"/>
        <v>0</v>
      </c>
      <c r="R282">
        <f t="shared" si="54"/>
        <v>0</v>
      </c>
      <c r="S282">
        <f t="shared" si="54"/>
        <v>0</v>
      </c>
      <c r="T282">
        <f t="shared" si="55"/>
        <v>0</v>
      </c>
      <c r="U282" s="21">
        <f t="shared" si="52"/>
        <v>0</v>
      </c>
    </row>
    <row r="283" spans="1:21" ht="16">
      <c r="A283" s="8">
        <v>278</v>
      </c>
      <c r="B283" s="1" t="s">
        <v>20</v>
      </c>
      <c r="C283">
        <f t="shared" si="47"/>
        <v>0</v>
      </c>
      <c r="D283">
        <f t="shared" si="56"/>
        <v>0</v>
      </c>
      <c r="E283">
        <f t="shared" si="56"/>
        <v>0</v>
      </c>
      <c r="F283">
        <f t="shared" si="56"/>
        <v>0</v>
      </c>
      <c r="G283">
        <f t="shared" si="56"/>
        <v>1</v>
      </c>
      <c r="H283">
        <f t="shared" si="56"/>
        <v>0</v>
      </c>
      <c r="I283">
        <f t="shared" si="56"/>
        <v>0</v>
      </c>
      <c r="J283">
        <f t="shared" si="56"/>
        <v>0</v>
      </c>
      <c r="K283">
        <f t="shared" si="56"/>
        <v>0</v>
      </c>
      <c r="L283">
        <f t="shared" si="56"/>
        <v>0</v>
      </c>
      <c r="M283">
        <f t="shared" si="56"/>
        <v>0</v>
      </c>
      <c r="N283">
        <f t="shared" si="56"/>
        <v>0</v>
      </c>
      <c r="O283" s="21">
        <f t="shared" si="50"/>
        <v>0</v>
      </c>
      <c r="P283" s="22" t="str">
        <f t="shared" si="57"/>
        <v/>
      </c>
      <c r="Q283">
        <f t="shared" si="53"/>
        <v>0</v>
      </c>
      <c r="R283">
        <f t="shared" si="54"/>
        <v>0</v>
      </c>
      <c r="S283">
        <f t="shared" si="54"/>
        <v>0</v>
      </c>
      <c r="T283">
        <f t="shared" si="55"/>
        <v>0</v>
      </c>
      <c r="U283" s="21">
        <f t="shared" si="52"/>
        <v>0</v>
      </c>
    </row>
    <row r="284" spans="1:21" ht="16">
      <c r="A284" s="8">
        <v>279</v>
      </c>
      <c r="B284" s="1" t="s">
        <v>843</v>
      </c>
      <c r="C284">
        <f t="shared" si="47"/>
        <v>0</v>
      </c>
      <c r="D284">
        <f t="shared" si="56"/>
        <v>0</v>
      </c>
      <c r="E284">
        <f t="shared" si="56"/>
        <v>0</v>
      </c>
      <c r="F284">
        <f t="shared" si="56"/>
        <v>0</v>
      </c>
      <c r="G284">
        <f t="shared" si="56"/>
        <v>0</v>
      </c>
      <c r="H284">
        <f t="shared" si="56"/>
        <v>0</v>
      </c>
      <c r="I284">
        <f t="shared" si="56"/>
        <v>0</v>
      </c>
      <c r="J284">
        <f t="shared" si="56"/>
        <v>0</v>
      </c>
      <c r="K284">
        <f t="shared" si="56"/>
        <v>0</v>
      </c>
      <c r="L284">
        <f t="shared" si="56"/>
        <v>0</v>
      </c>
      <c r="M284">
        <f t="shared" si="56"/>
        <v>0</v>
      </c>
      <c r="N284">
        <f t="shared" si="56"/>
        <v>0</v>
      </c>
      <c r="O284" s="21">
        <f t="shared" si="50"/>
        <v>1</v>
      </c>
      <c r="P284" s="22" t="str">
        <f t="shared" si="57"/>
        <v>European Union - FP7</v>
      </c>
      <c r="Q284">
        <f t="shared" si="53"/>
        <v>1</v>
      </c>
      <c r="R284">
        <f t="shared" si="54"/>
        <v>0</v>
      </c>
      <c r="S284">
        <f t="shared" si="54"/>
        <v>0</v>
      </c>
      <c r="T284">
        <f t="shared" si="55"/>
        <v>0</v>
      </c>
      <c r="U284" s="21">
        <f t="shared" si="52"/>
        <v>0</v>
      </c>
    </row>
    <row r="285" spans="1:21" ht="16">
      <c r="A285" s="8">
        <v>280</v>
      </c>
      <c r="B285" s="1" t="s">
        <v>1079</v>
      </c>
      <c r="C285">
        <f t="shared" si="47"/>
        <v>0</v>
      </c>
      <c r="D285">
        <f t="shared" si="56"/>
        <v>0</v>
      </c>
      <c r="E285">
        <f t="shared" si="56"/>
        <v>0</v>
      </c>
      <c r="F285">
        <f t="shared" si="56"/>
        <v>0</v>
      </c>
      <c r="G285">
        <f t="shared" si="56"/>
        <v>0</v>
      </c>
      <c r="H285">
        <f t="shared" si="56"/>
        <v>0</v>
      </c>
      <c r="I285">
        <f t="shared" si="56"/>
        <v>0</v>
      </c>
      <c r="J285">
        <f t="shared" si="56"/>
        <v>0</v>
      </c>
      <c r="K285">
        <f t="shared" si="56"/>
        <v>0</v>
      </c>
      <c r="L285">
        <f t="shared" si="56"/>
        <v>0</v>
      </c>
      <c r="M285">
        <f t="shared" si="56"/>
        <v>0</v>
      </c>
      <c r="N285">
        <f t="shared" si="56"/>
        <v>0</v>
      </c>
      <c r="O285" s="21">
        <f t="shared" si="50"/>
        <v>1</v>
      </c>
      <c r="P285" s="22" t="str">
        <f t="shared" si="57"/>
        <v>Chilean goverment</v>
      </c>
      <c r="Q285">
        <f t="shared" si="53"/>
        <v>0</v>
      </c>
      <c r="R285">
        <f t="shared" si="54"/>
        <v>0</v>
      </c>
      <c r="S285">
        <f t="shared" si="54"/>
        <v>0</v>
      </c>
      <c r="T285">
        <f t="shared" si="55"/>
        <v>0</v>
      </c>
      <c r="U285" s="21">
        <f t="shared" si="52"/>
        <v>1</v>
      </c>
    </row>
    <row r="286" spans="1:21" ht="16">
      <c r="A286" s="8">
        <v>281</v>
      </c>
      <c r="B286" s="1" t="s">
        <v>526</v>
      </c>
      <c r="C286">
        <f t="shared" si="47"/>
        <v>0</v>
      </c>
      <c r="D286">
        <f t="shared" si="56"/>
        <v>0</v>
      </c>
      <c r="E286">
        <f t="shared" si="56"/>
        <v>0</v>
      </c>
      <c r="F286">
        <f t="shared" si="56"/>
        <v>0</v>
      </c>
      <c r="G286">
        <f t="shared" si="56"/>
        <v>0</v>
      </c>
      <c r="H286">
        <f t="shared" si="56"/>
        <v>0</v>
      </c>
      <c r="I286">
        <f t="shared" si="56"/>
        <v>0</v>
      </c>
      <c r="J286">
        <f t="shared" si="56"/>
        <v>0</v>
      </c>
      <c r="K286">
        <f t="shared" si="56"/>
        <v>0</v>
      </c>
      <c r="L286">
        <f t="shared" si="56"/>
        <v>0</v>
      </c>
      <c r="M286">
        <f t="shared" si="56"/>
        <v>0</v>
      </c>
      <c r="N286">
        <f t="shared" si="56"/>
        <v>0</v>
      </c>
      <c r="O286" s="21">
        <f t="shared" si="50"/>
        <v>1</v>
      </c>
      <c r="P286" s="22" t="str">
        <f t="shared" si="57"/>
        <v>European Commission</v>
      </c>
      <c r="Q286">
        <f t="shared" si="53"/>
        <v>1</v>
      </c>
      <c r="R286">
        <f t="shared" si="54"/>
        <v>0</v>
      </c>
      <c r="S286">
        <f t="shared" si="54"/>
        <v>0</v>
      </c>
      <c r="T286">
        <f t="shared" si="55"/>
        <v>0</v>
      </c>
      <c r="U286" s="21">
        <f t="shared" si="52"/>
        <v>0</v>
      </c>
    </row>
    <row r="287" spans="1:21" ht="16">
      <c r="A287" s="8">
        <v>282</v>
      </c>
      <c r="B287" s="1" t="s">
        <v>126</v>
      </c>
      <c r="C287">
        <f t="shared" si="47"/>
        <v>0</v>
      </c>
      <c r="D287">
        <f t="shared" si="56"/>
        <v>0</v>
      </c>
      <c r="E287">
        <f t="shared" si="56"/>
        <v>0</v>
      </c>
      <c r="F287">
        <f t="shared" si="56"/>
        <v>0</v>
      </c>
      <c r="G287">
        <f t="shared" si="56"/>
        <v>0</v>
      </c>
      <c r="H287">
        <f t="shared" si="56"/>
        <v>0</v>
      </c>
      <c r="I287">
        <f t="shared" si="56"/>
        <v>1</v>
      </c>
      <c r="J287">
        <f t="shared" si="56"/>
        <v>0</v>
      </c>
      <c r="K287">
        <f t="shared" si="56"/>
        <v>0</v>
      </c>
      <c r="L287">
        <f t="shared" si="56"/>
        <v>0</v>
      </c>
      <c r="M287">
        <f t="shared" si="56"/>
        <v>0</v>
      </c>
      <c r="N287">
        <f t="shared" si="56"/>
        <v>0</v>
      </c>
      <c r="O287" s="21">
        <f t="shared" si="50"/>
        <v>0</v>
      </c>
      <c r="P287" s="22" t="str">
        <f t="shared" si="57"/>
        <v/>
      </c>
      <c r="Q287">
        <f t="shared" si="53"/>
        <v>0</v>
      </c>
      <c r="R287">
        <f t="shared" si="54"/>
        <v>0</v>
      </c>
      <c r="S287">
        <f t="shared" si="54"/>
        <v>0</v>
      </c>
      <c r="T287">
        <f t="shared" si="55"/>
        <v>0</v>
      </c>
      <c r="U287" s="21">
        <f t="shared" si="52"/>
        <v>0</v>
      </c>
    </row>
    <row r="288" spans="1:21" ht="16">
      <c r="A288" s="8">
        <v>283</v>
      </c>
      <c r="B288" s="1" t="s">
        <v>33</v>
      </c>
      <c r="C288">
        <f t="shared" si="47"/>
        <v>0</v>
      </c>
      <c r="D288">
        <f t="shared" si="56"/>
        <v>0</v>
      </c>
      <c r="E288">
        <f t="shared" si="56"/>
        <v>0</v>
      </c>
      <c r="F288">
        <f t="shared" si="56"/>
        <v>1</v>
      </c>
      <c r="G288">
        <f t="shared" si="56"/>
        <v>0</v>
      </c>
      <c r="H288">
        <f t="shared" si="56"/>
        <v>0</v>
      </c>
      <c r="I288">
        <f t="shared" si="56"/>
        <v>0</v>
      </c>
      <c r="J288">
        <f t="shared" si="56"/>
        <v>0</v>
      </c>
      <c r="K288">
        <f t="shared" si="56"/>
        <v>0</v>
      </c>
      <c r="L288">
        <f t="shared" si="56"/>
        <v>0</v>
      </c>
      <c r="M288">
        <f t="shared" si="56"/>
        <v>0</v>
      </c>
      <c r="N288">
        <f t="shared" si="56"/>
        <v>0</v>
      </c>
      <c r="O288" s="21">
        <f t="shared" si="50"/>
        <v>0</v>
      </c>
      <c r="P288" s="22" t="str">
        <f t="shared" si="57"/>
        <v/>
      </c>
      <c r="Q288">
        <f t="shared" si="53"/>
        <v>0</v>
      </c>
      <c r="R288">
        <f t="shared" si="54"/>
        <v>0</v>
      </c>
      <c r="S288">
        <f t="shared" si="54"/>
        <v>0</v>
      </c>
      <c r="T288">
        <f t="shared" si="55"/>
        <v>0</v>
      </c>
      <c r="U288" s="21">
        <f t="shared" si="52"/>
        <v>0</v>
      </c>
    </row>
    <row r="289" spans="1:21" ht="16">
      <c r="A289" s="8">
        <v>284</v>
      </c>
      <c r="B289" s="1" t="s">
        <v>455</v>
      </c>
      <c r="C289">
        <f t="shared" si="47"/>
        <v>0</v>
      </c>
      <c r="D289">
        <f t="shared" si="56"/>
        <v>0</v>
      </c>
      <c r="E289">
        <f t="shared" si="56"/>
        <v>0</v>
      </c>
      <c r="F289">
        <f t="shared" si="56"/>
        <v>0</v>
      </c>
      <c r="G289">
        <f t="shared" si="56"/>
        <v>0</v>
      </c>
      <c r="H289">
        <f t="shared" si="56"/>
        <v>0</v>
      </c>
      <c r="I289">
        <f t="shared" si="56"/>
        <v>0</v>
      </c>
      <c r="J289">
        <f t="shared" si="56"/>
        <v>0</v>
      </c>
      <c r="K289">
        <f t="shared" si="56"/>
        <v>0</v>
      </c>
      <c r="L289">
        <f t="shared" si="56"/>
        <v>0</v>
      </c>
      <c r="M289">
        <f t="shared" si="56"/>
        <v>0</v>
      </c>
      <c r="N289">
        <f t="shared" si="56"/>
        <v>0</v>
      </c>
      <c r="O289" s="21">
        <f t="shared" si="50"/>
        <v>1</v>
      </c>
      <c r="P289" s="22" t="str">
        <f t="shared" si="57"/>
        <v>ERC</v>
      </c>
      <c r="Q289">
        <f t="shared" si="53"/>
        <v>1</v>
      </c>
      <c r="R289">
        <f t="shared" si="54"/>
        <v>0</v>
      </c>
      <c r="S289">
        <f t="shared" si="54"/>
        <v>0</v>
      </c>
      <c r="T289">
        <f t="shared" si="55"/>
        <v>0</v>
      </c>
      <c r="U289" s="21">
        <f t="shared" si="52"/>
        <v>0</v>
      </c>
    </row>
    <row r="290" spans="1:21" ht="16">
      <c r="A290" s="8">
        <v>285</v>
      </c>
      <c r="B290" s="1" t="s">
        <v>249</v>
      </c>
      <c r="C290">
        <f t="shared" si="47"/>
        <v>0</v>
      </c>
      <c r="D290">
        <f t="shared" si="56"/>
        <v>0</v>
      </c>
      <c r="E290">
        <f t="shared" si="56"/>
        <v>0</v>
      </c>
      <c r="F290">
        <f t="shared" si="56"/>
        <v>0</v>
      </c>
      <c r="G290">
        <f t="shared" si="56"/>
        <v>0</v>
      </c>
      <c r="H290">
        <f t="shared" si="56"/>
        <v>0</v>
      </c>
      <c r="I290">
        <f t="shared" si="56"/>
        <v>0</v>
      </c>
      <c r="J290">
        <f t="shared" si="56"/>
        <v>0</v>
      </c>
      <c r="K290">
        <f t="shared" si="56"/>
        <v>0</v>
      </c>
      <c r="L290">
        <f t="shared" si="56"/>
        <v>1</v>
      </c>
      <c r="M290">
        <f t="shared" si="56"/>
        <v>0</v>
      </c>
      <c r="N290">
        <f t="shared" si="56"/>
        <v>0</v>
      </c>
      <c r="O290" s="21">
        <f t="shared" si="50"/>
        <v>0</v>
      </c>
      <c r="P290" s="22" t="str">
        <f t="shared" si="57"/>
        <v/>
      </c>
      <c r="Q290">
        <f t="shared" si="53"/>
        <v>0</v>
      </c>
      <c r="R290">
        <f t="shared" si="54"/>
        <v>0</v>
      </c>
      <c r="S290">
        <f t="shared" si="54"/>
        <v>0</v>
      </c>
      <c r="T290">
        <f t="shared" si="55"/>
        <v>0</v>
      </c>
      <c r="U290" s="21">
        <f t="shared" si="52"/>
        <v>0</v>
      </c>
    </row>
    <row r="291" spans="1:21" ht="16">
      <c r="A291" s="8">
        <v>286</v>
      </c>
      <c r="B291" s="1" t="s">
        <v>455</v>
      </c>
      <c r="C291">
        <f t="shared" si="47"/>
        <v>0</v>
      </c>
      <c r="D291">
        <f t="shared" si="56"/>
        <v>0</v>
      </c>
      <c r="E291">
        <f t="shared" si="56"/>
        <v>0</v>
      </c>
      <c r="F291">
        <f t="shared" si="56"/>
        <v>0</v>
      </c>
      <c r="G291">
        <f t="shared" si="56"/>
        <v>0</v>
      </c>
      <c r="H291">
        <f t="shared" si="56"/>
        <v>0</v>
      </c>
      <c r="I291">
        <f t="shared" si="56"/>
        <v>0</v>
      </c>
      <c r="J291">
        <f t="shared" si="56"/>
        <v>0</v>
      </c>
      <c r="K291">
        <f t="shared" si="56"/>
        <v>0</v>
      </c>
      <c r="L291">
        <f t="shared" si="56"/>
        <v>0</v>
      </c>
      <c r="M291">
        <f t="shared" si="56"/>
        <v>0</v>
      </c>
      <c r="N291">
        <f t="shared" si="56"/>
        <v>0</v>
      </c>
      <c r="O291" s="21">
        <f t="shared" si="50"/>
        <v>1</v>
      </c>
      <c r="P291" s="22" t="str">
        <f t="shared" si="57"/>
        <v>ERC</v>
      </c>
      <c r="Q291">
        <f t="shared" si="53"/>
        <v>1</v>
      </c>
      <c r="R291">
        <f t="shared" si="54"/>
        <v>0</v>
      </c>
      <c r="S291">
        <f t="shared" si="54"/>
        <v>0</v>
      </c>
      <c r="T291">
        <f t="shared" si="55"/>
        <v>0</v>
      </c>
      <c r="U291" s="21">
        <f t="shared" si="52"/>
        <v>0</v>
      </c>
    </row>
    <row r="292" spans="1:21" ht="16">
      <c r="A292" s="8">
        <v>287</v>
      </c>
      <c r="B292" s="1" t="s">
        <v>364</v>
      </c>
      <c r="C292">
        <f t="shared" si="47"/>
        <v>1</v>
      </c>
      <c r="D292">
        <f t="shared" si="56"/>
        <v>0</v>
      </c>
      <c r="E292">
        <f t="shared" si="56"/>
        <v>0</v>
      </c>
      <c r="F292">
        <f t="shared" si="56"/>
        <v>0</v>
      </c>
      <c r="G292">
        <f t="shared" si="56"/>
        <v>0</v>
      </c>
      <c r="H292">
        <f t="shared" si="56"/>
        <v>0</v>
      </c>
      <c r="I292">
        <f t="shared" si="56"/>
        <v>0</v>
      </c>
      <c r="J292">
        <f t="shared" si="56"/>
        <v>0</v>
      </c>
      <c r="K292">
        <f t="shared" si="56"/>
        <v>0</v>
      </c>
      <c r="L292">
        <f t="shared" si="56"/>
        <v>0</v>
      </c>
      <c r="M292">
        <f t="shared" si="56"/>
        <v>0</v>
      </c>
      <c r="N292">
        <f t="shared" si="56"/>
        <v>0</v>
      </c>
      <c r="O292" s="21">
        <f t="shared" si="50"/>
        <v>0</v>
      </c>
      <c r="P292" s="22" t="str">
        <f t="shared" si="57"/>
        <v/>
      </c>
      <c r="Q292">
        <f t="shared" si="53"/>
        <v>0</v>
      </c>
      <c r="R292">
        <f t="shared" si="54"/>
        <v>0</v>
      </c>
      <c r="S292">
        <f t="shared" si="54"/>
        <v>0</v>
      </c>
      <c r="T292">
        <f t="shared" si="55"/>
        <v>0</v>
      </c>
      <c r="U292" s="21">
        <f t="shared" si="52"/>
        <v>0</v>
      </c>
    </row>
    <row r="293" spans="1:21" ht="16">
      <c r="A293" s="8">
        <v>288</v>
      </c>
      <c r="B293" s="1" t="s">
        <v>1175</v>
      </c>
      <c r="C293">
        <f t="shared" si="47"/>
        <v>0</v>
      </c>
      <c r="D293">
        <f t="shared" si="56"/>
        <v>0</v>
      </c>
      <c r="E293">
        <f t="shared" si="56"/>
        <v>0</v>
      </c>
      <c r="F293">
        <f t="shared" si="56"/>
        <v>0</v>
      </c>
      <c r="G293">
        <f t="shared" si="56"/>
        <v>0</v>
      </c>
      <c r="H293">
        <f t="shared" si="56"/>
        <v>0</v>
      </c>
      <c r="I293">
        <f t="shared" si="56"/>
        <v>0</v>
      </c>
      <c r="J293">
        <f t="shared" si="56"/>
        <v>0</v>
      </c>
      <c r="K293">
        <f t="shared" si="56"/>
        <v>0</v>
      </c>
      <c r="L293">
        <f t="shared" si="56"/>
        <v>0</v>
      </c>
      <c r="M293">
        <f t="shared" si="56"/>
        <v>0</v>
      </c>
      <c r="N293">
        <f t="shared" si="56"/>
        <v>0</v>
      </c>
      <c r="O293" s="21">
        <f t="shared" si="50"/>
        <v>1</v>
      </c>
      <c r="P293" s="22" t="str">
        <f t="shared" si="57"/>
        <v>Me</v>
      </c>
      <c r="Q293">
        <f t="shared" si="53"/>
        <v>0</v>
      </c>
      <c r="R293">
        <f t="shared" si="54"/>
        <v>0</v>
      </c>
      <c r="S293">
        <f t="shared" si="54"/>
        <v>0</v>
      </c>
      <c r="T293">
        <f t="shared" si="55"/>
        <v>0</v>
      </c>
      <c r="U293" s="21">
        <f t="shared" si="52"/>
        <v>1</v>
      </c>
    </row>
    <row r="294" spans="1:21" ht="16">
      <c r="A294" s="8">
        <v>289</v>
      </c>
      <c r="B294" s="1" t="s">
        <v>33</v>
      </c>
      <c r="C294">
        <f t="shared" si="47"/>
        <v>0</v>
      </c>
      <c r="D294">
        <f t="shared" si="56"/>
        <v>0</v>
      </c>
      <c r="E294">
        <f t="shared" si="56"/>
        <v>0</v>
      </c>
      <c r="F294">
        <f t="shared" si="56"/>
        <v>1</v>
      </c>
      <c r="G294">
        <f t="shared" si="56"/>
        <v>0</v>
      </c>
      <c r="H294">
        <f t="shared" si="56"/>
        <v>0</v>
      </c>
      <c r="I294">
        <f t="shared" si="56"/>
        <v>0</v>
      </c>
      <c r="J294">
        <f t="shared" si="56"/>
        <v>0</v>
      </c>
      <c r="K294">
        <f t="shared" si="56"/>
        <v>0</v>
      </c>
      <c r="L294">
        <f t="shared" si="56"/>
        <v>0</v>
      </c>
      <c r="M294">
        <f t="shared" si="56"/>
        <v>0</v>
      </c>
      <c r="N294">
        <f t="shared" si="56"/>
        <v>0</v>
      </c>
      <c r="O294" s="21">
        <f t="shared" si="50"/>
        <v>0</v>
      </c>
      <c r="P294" s="22" t="str">
        <f t="shared" si="57"/>
        <v/>
      </c>
      <c r="Q294">
        <f t="shared" si="53"/>
        <v>0</v>
      </c>
      <c r="R294">
        <f t="shared" si="54"/>
        <v>0</v>
      </c>
      <c r="S294">
        <f t="shared" si="54"/>
        <v>0</v>
      </c>
      <c r="T294">
        <f t="shared" si="55"/>
        <v>0</v>
      </c>
      <c r="U294" s="21">
        <f t="shared" si="52"/>
        <v>0</v>
      </c>
    </row>
    <row r="295" spans="1:21" ht="16">
      <c r="A295" s="8">
        <v>290</v>
      </c>
      <c r="B295" s="1" t="s">
        <v>20</v>
      </c>
      <c r="C295">
        <f t="shared" si="47"/>
        <v>0</v>
      </c>
      <c r="D295">
        <f t="shared" si="56"/>
        <v>0</v>
      </c>
      <c r="E295">
        <f t="shared" si="56"/>
        <v>0</v>
      </c>
      <c r="F295">
        <f t="shared" si="56"/>
        <v>0</v>
      </c>
      <c r="G295">
        <f t="shared" si="56"/>
        <v>1</v>
      </c>
      <c r="H295">
        <f t="shared" si="56"/>
        <v>0</v>
      </c>
      <c r="I295">
        <f t="shared" ref="D295:N316" si="58">IF($B295=I$5,1,0)</f>
        <v>0</v>
      </c>
      <c r="J295">
        <f t="shared" si="58"/>
        <v>0</v>
      </c>
      <c r="K295">
        <f t="shared" si="58"/>
        <v>0</v>
      </c>
      <c r="L295">
        <f t="shared" si="58"/>
        <v>0</v>
      </c>
      <c r="M295">
        <f t="shared" si="58"/>
        <v>0</v>
      </c>
      <c r="N295">
        <f t="shared" si="58"/>
        <v>0</v>
      </c>
      <c r="O295" s="21">
        <f t="shared" si="50"/>
        <v>0</v>
      </c>
      <c r="P295" s="22" t="str">
        <f t="shared" si="57"/>
        <v/>
      </c>
      <c r="Q295">
        <f t="shared" si="53"/>
        <v>0</v>
      </c>
      <c r="R295">
        <f t="shared" si="54"/>
        <v>0</v>
      </c>
      <c r="S295">
        <f t="shared" si="54"/>
        <v>0</v>
      </c>
      <c r="T295">
        <f t="shared" si="55"/>
        <v>0</v>
      </c>
      <c r="U295" s="21">
        <f t="shared" si="52"/>
        <v>0</v>
      </c>
    </row>
    <row r="296" spans="1:21" ht="16">
      <c r="A296" s="8">
        <v>291</v>
      </c>
      <c r="B296" s="1" t="s">
        <v>242</v>
      </c>
      <c r="C296">
        <f t="shared" si="47"/>
        <v>0</v>
      </c>
      <c r="D296">
        <f t="shared" si="58"/>
        <v>0</v>
      </c>
      <c r="E296">
        <f t="shared" si="58"/>
        <v>0</v>
      </c>
      <c r="F296">
        <f t="shared" si="58"/>
        <v>0</v>
      </c>
      <c r="G296">
        <f t="shared" si="58"/>
        <v>0</v>
      </c>
      <c r="H296">
        <f t="shared" si="58"/>
        <v>0</v>
      </c>
      <c r="I296">
        <f t="shared" si="58"/>
        <v>0</v>
      </c>
      <c r="J296">
        <f t="shared" si="58"/>
        <v>0</v>
      </c>
      <c r="K296">
        <f t="shared" si="58"/>
        <v>0</v>
      </c>
      <c r="L296">
        <f t="shared" si="58"/>
        <v>0</v>
      </c>
      <c r="M296">
        <f t="shared" si="58"/>
        <v>0</v>
      </c>
      <c r="N296">
        <f t="shared" si="58"/>
        <v>0</v>
      </c>
      <c r="O296" s="21">
        <f t="shared" si="50"/>
        <v>1</v>
      </c>
      <c r="P296" s="22" t="str">
        <f t="shared" si="57"/>
        <v>Nuffield Foundation</v>
      </c>
      <c r="Q296">
        <f t="shared" si="53"/>
        <v>0</v>
      </c>
      <c r="R296">
        <f t="shared" si="54"/>
        <v>0</v>
      </c>
      <c r="S296">
        <f t="shared" si="54"/>
        <v>0</v>
      </c>
      <c r="T296">
        <f t="shared" si="55"/>
        <v>0</v>
      </c>
      <c r="U296" s="21">
        <f t="shared" si="52"/>
        <v>1</v>
      </c>
    </row>
    <row r="297" spans="1:21" ht="16">
      <c r="A297" s="8">
        <v>292</v>
      </c>
      <c r="B297" s="1" t="s">
        <v>60</v>
      </c>
      <c r="C297">
        <f t="shared" ref="C297:C360" si="59">IF($B297=C$5,1,0)</f>
        <v>0</v>
      </c>
      <c r="D297">
        <f t="shared" si="58"/>
        <v>0</v>
      </c>
      <c r="E297">
        <f t="shared" si="58"/>
        <v>0</v>
      </c>
      <c r="F297">
        <f t="shared" si="58"/>
        <v>0</v>
      </c>
      <c r="G297">
        <f t="shared" si="58"/>
        <v>0</v>
      </c>
      <c r="H297">
        <f t="shared" si="58"/>
        <v>0</v>
      </c>
      <c r="I297">
        <f t="shared" si="58"/>
        <v>0</v>
      </c>
      <c r="J297">
        <f t="shared" si="58"/>
        <v>0</v>
      </c>
      <c r="K297">
        <f t="shared" si="58"/>
        <v>0</v>
      </c>
      <c r="L297">
        <f t="shared" si="58"/>
        <v>0</v>
      </c>
      <c r="M297">
        <f t="shared" si="58"/>
        <v>1</v>
      </c>
      <c r="N297">
        <f t="shared" si="58"/>
        <v>0</v>
      </c>
      <c r="O297" s="21">
        <f t="shared" si="50"/>
        <v>0</v>
      </c>
      <c r="P297" s="22" t="str">
        <f t="shared" si="57"/>
        <v/>
      </c>
      <c r="Q297">
        <f t="shared" si="53"/>
        <v>0</v>
      </c>
      <c r="R297">
        <f t="shared" si="54"/>
        <v>0</v>
      </c>
      <c r="S297">
        <f t="shared" si="54"/>
        <v>0</v>
      </c>
      <c r="T297">
        <f t="shared" si="55"/>
        <v>0</v>
      </c>
      <c r="U297" s="21">
        <f t="shared" si="52"/>
        <v>0</v>
      </c>
    </row>
    <row r="298" spans="1:21" ht="16">
      <c r="A298" s="8">
        <v>293</v>
      </c>
      <c r="B298" s="1" t="s">
        <v>20</v>
      </c>
      <c r="C298">
        <f t="shared" si="59"/>
        <v>0</v>
      </c>
      <c r="D298">
        <f t="shared" si="58"/>
        <v>0</v>
      </c>
      <c r="E298">
        <f t="shared" si="58"/>
        <v>0</v>
      </c>
      <c r="F298">
        <f t="shared" si="58"/>
        <v>0</v>
      </c>
      <c r="G298">
        <f t="shared" si="58"/>
        <v>1</v>
      </c>
      <c r="H298">
        <f t="shared" si="58"/>
        <v>0</v>
      </c>
      <c r="I298">
        <f t="shared" si="58"/>
        <v>0</v>
      </c>
      <c r="J298">
        <f t="shared" si="58"/>
        <v>0</v>
      </c>
      <c r="K298">
        <f t="shared" si="58"/>
        <v>0</v>
      </c>
      <c r="L298">
        <f t="shared" si="58"/>
        <v>0</v>
      </c>
      <c r="M298">
        <f t="shared" si="58"/>
        <v>0</v>
      </c>
      <c r="N298">
        <f t="shared" si="58"/>
        <v>0</v>
      </c>
      <c r="O298" s="21">
        <f t="shared" si="50"/>
        <v>0</v>
      </c>
      <c r="P298" s="22" t="str">
        <f t="shared" si="57"/>
        <v/>
      </c>
      <c r="Q298">
        <f t="shared" si="53"/>
        <v>0</v>
      </c>
      <c r="R298">
        <f t="shared" si="54"/>
        <v>0</v>
      </c>
      <c r="S298">
        <f t="shared" si="54"/>
        <v>0</v>
      </c>
      <c r="T298">
        <f t="shared" si="55"/>
        <v>0</v>
      </c>
      <c r="U298" s="21">
        <f t="shared" si="52"/>
        <v>0</v>
      </c>
    </row>
    <row r="299" spans="1:21" ht="16">
      <c r="A299" s="8">
        <v>294</v>
      </c>
      <c r="B299" s="1" t="s">
        <v>33</v>
      </c>
      <c r="C299">
        <f t="shared" si="59"/>
        <v>0</v>
      </c>
      <c r="D299">
        <f t="shared" si="58"/>
        <v>0</v>
      </c>
      <c r="E299">
        <f t="shared" si="58"/>
        <v>0</v>
      </c>
      <c r="F299">
        <f t="shared" si="58"/>
        <v>1</v>
      </c>
      <c r="G299">
        <f t="shared" si="58"/>
        <v>0</v>
      </c>
      <c r="H299">
        <f t="shared" si="58"/>
        <v>0</v>
      </c>
      <c r="I299">
        <f t="shared" si="58"/>
        <v>0</v>
      </c>
      <c r="J299">
        <f t="shared" si="58"/>
        <v>0</v>
      </c>
      <c r="K299">
        <f t="shared" si="58"/>
        <v>0</v>
      </c>
      <c r="L299">
        <f t="shared" si="58"/>
        <v>0</v>
      </c>
      <c r="M299">
        <f t="shared" si="58"/>
        <v>0</v>
      </c>
      <c r="N299">
        <f t="shared" si="58"/>
        <v>0</v>
      </c>
      <c r="O299" s="21">
        <f t="shared" si="50"/>
        <v>0</v>
      </c>
      <c r="P299" s="22" t="str">
        <f t="shared" si="57"/>
        <v/>
      </c>
      <c r="Q299">
        <f t="shared" si="53"/>
        <v>0</v>
      </c>
      <c r="R299">
        <f t="shared" si="54"/>
        <v>0</v>
      </c>
      <c r="S299">
        <f t="shared" si="54"/>
        <v>0</v>
      </c>
      <c r="T299">
        <f t="shared" si="55"/>
        <v>0</v>
      </c>
      <c r="U299" s="21">
        <f t="shared" si="52"/>
        <v>0</v>
      </c>
    </row>
    <row r="300" spans="1:21" ht="16">
      <c r="A300" s="8">
        <v>295</v>
      </c>
      <c r="B300" s="1" t="s">
        <v>120</v>
      </c>
      <c r="C300">
        <f t="shared" si="59"/>
        <v>0</v>
      </c>
      <c r="D300">
        <f t="shared" si="58"/>
        <v>0</v>
      </c>
      <c r="E300">
        <f t="shared" si="58"/>
        <v>0</v>
      </c>
      <c r="F300">
        <f t="shared" si="58"/>
        <v>0</v>
      </c>
      <c r="G300">
        <f t="shared" si="58"/>
        <v>0</v>
      </c>
      <c r="H300">
        <f t="shared" si="58"/>
        <v>1</v>
      </c>
      <c r="I300">
        <f t="shared" si="58"/>
        <v>0</v>
      </c>
      <c r="J300">
        <f t="shared" si="58"/>
        <v>0</v>
      </c>
      <c r="K300">
        <f t="shared" si="58"/>
        <v>0</v>
      </c>
      <c r="L300">
        <f t="shared" si="58"/>
        <v>0</v>
      </c>
      <c r="M300">
        <f t="shared" si="58"/>
        <v>0</v>
      </c>
      <c r="N300">
        <f t="shared" si="58"/>
        <v>0</v>
      </c>
      <c r="O300" s="21">
        <f t="shared" si="50"/>
        <v>0</v>
      </c>
      <c r="P300" s="22" t="str">
        <f t="shared" si="57"/>
        <v/>
      </c>
      <c r="Q300">
        <f t="shared" si="53"/>
        <v>0</v>
      </c>
      <c r="R300">
        <f t="shared" si="54"/>
        <v>0</v>
      </c>
      <c r="S300">
        <f t="shared" si="54"/>
        <v>0</v>
      </c>
      <c r="T300">
        <f t="shared" si="55"/>
        <v>0</v>
      </c>
      <c r="U300" s="21">
        <f t="shared" si="52"/>
        <v>0</v>
      </c>
    </row>
    <row r="301" spans="1:21" ht="16">
      <c r="A301" s="8">
        <v>296</v>
      </c>
      <c r="B301" s="1" t="s">
        <v>20</v>
      </c>
      <c r="C301">
        <f t="shared" si="59"/>
        <v>0</v>
      </c>
      <c r="D301">
        <f t="shared" si="58"/>
        <v>0</v>
      </c>
      <c r="E301">
        <f t="shared" si="58"/>
        <v>0</v>
      </c>
      <c r="F301">
        <f t="shared" si="58"/>
        <v>0</v>
      </c>
      <c r="G301">
        <f t="shared" si="58"/>
        <v>1</v>
      </c>
      <c r="H301">
        <f t="shared" si="58"/>
        <v>0</v>
      </c>
      <c r="I301">
        <f t="shared" si="58"/>
        <v>0</v>
      </c>
      <c r="J301">
        <f t="shared" si="58"/>
        <v>0</v>
      </c>
      <c r="K301">
        <f t="shared" si="58"/>
        <v>0</v>
      </c>
      <c r="L301">
        <f t="shared" si="58"/>
        <v>0</v>
      </c>
      <c r="M301">
        <f t="shared" si="58"/>
        <v>0</v>
      </c>
      <c r="N301">
        <f t="shared" si="58"/>
        <v>0</v>
      </c>
      <c r="O301" s="21">
        <f t="shared" si="50"/>
        <v>0</v>
      </c>
      <c r="P301" s="22" t="str">
        <f t="shared" si="57"/>
        <v/>
      </c>
      <c r="Q301">
        <f t="shared" si="53"/>
        <v>0</v>
      </c>
      <c r="R301">
        <f t="shared" si="54"/>
        <v>0</v>
      </c>
      <c r="S301">
        <f t="shared" si="54"/>
        <v>0</v>
      </c>
      <c r="T301">
        <f t="shared" si="55"/>
        <v>0</v>
      </c>
      <c r="U301" s="21">
        <f t="shared" si="52"/>
        <v>0</v>
      </c>
    </row>
    <row r="302" spans="1:21" ht="16">
      <c r="A302" s="8">
        <v>297</v>
      </c>
      <c r="B302" s="1" t="s">
        <v>20</v>
      </c>
      <c r="C302">
        <f t="shared" si="59"/>
        <v>0</v>
      </c>
      <c r="D302">
        <f t="shared" si="58"/>
        <v>0</v>
      </c>
      <c r="E302">
        <f t="shared" si="58"/>
        <v>0</v>
      </c>
      <c r="F302">
        <f t="shared" si="58"/>
        <v>0</v>
      </c>
      <c r="G302">
        <f t="shared" si="58"/>
        <v>1</v>
      </c>
      <c r="H302">
        <f t="shared" si="58"/>
        <v>0</v>
      </c>
      <c r="I302">
        <f t="shared" si="58"/>
        <v>0</v>
      </c>
      <c r="J302">
        <f t="shared" si="58"/>
        <v>0</v>
      </c>
      <c r="K302">
        <f t="shared" si="58"/>
        <v>0</v>
      </c>
      <c r="L302">
        <f t="shared" si="58"/>
        <v>0</v>
      </c>
      <c r="M302">
        <f t="shared" si="58"/>
        <v>0</v>
      </c>
      <c r="N302">
        <f t="shared" si="58"/>
        <v>0</v>
      </c>
      <c r="O302" s="21">
        <f t="shared" si="50"/>
        <v>0</v>
      </c>
      <c r="P302" s="22" t="str">
        <f t="shared" si="57"/>
        <v/>
      </c>
      <c r="Q302">
        <f t="shared" si="53"/>
        <v>0</v>
      </c>
      <c r="R302">
        <f t="shared" si="54"/>
        <v>0</v>
      </c>
      <c r="S302">
        <f t="shared" si="54"/>
        <v>0</v>
      </c>
      <c r="T302">
        <f t="shared" si="55"/>
        <v>0</v>
      </c>
      <c r="U302" s="21">
        <f t="shared" si="52"/>
        <v>0</v>
      </c>
    </row>
    <row r="303" spans="1:21" ht="16">
      <c r="A303" s="8">
        <v>298</v>
      </c>
      <c r="B303" s="1" t="s">
        <v>60</v>
      </c>
      <c r="C303">
        <f t="shared" si="59"/>
        <v>0</v>
      </c>
      <c r="D303">
        <f t="shared" si="58"/>
        <v>0</v>
      </c>
      <c r="E303">
        <f t="shared" si="58"/>
        <v>0</v>
      </c>
      <c r="F303">
        <f t="shared" si="58"/>
        <v>0</v>
      </c>
      <c r="G303">
        <f t="shared" si="58"/>
        <v>0</v>
      </c>
      <c r="H303">
        <f t="shared" si="58"/>
        <v>0</v>
      </c>
      <c r="I303">
        <f t="shared" si="58"/>
        <v>0</v>
      </c>
      <c r="J303">
        <f t="shared" si="58"/>
        <v>0</v>
      </c>
      <c r="K303">
        <f t="shared" si="58"/>
        <v>0</v>
      </c>
      <c r="L303">
        <f t="shared" si="58"/>
        <v>0</v>
      </c>
      <c r="M303">
        <f t="shared" si="58"/>
        <v>1</v>
      </c>
      <c r="N303">
        <f t="shared" si="58"/>
        <v>0</v>
      </c>
      <c r="O303" s="21">
        <f t="shared" si="50"/>
        <v>0</v>
      </c>
      <c r="P303" s="22" t="str">
        <f t="shared" si="57"/>
        <v/>
      </c>
      <c r="Q303">
        <f t="shared" si="53"/>
        <v>0</v>
      </c>
      <c r="R303">
        <f t="shared" si="54"/>
        <v>0</v>
      </c>
      <c r="S303">
        <f t="shared" si="54"/>
        <v>0</v>
      </c>
      <c r="T303">
        <f t="shared" si="55"/>
        <v>0</v>
      </c>
      <c r="U303" s="21">
        <f t="shared" si="52"/>
        <v>0</v>
      </c>
    </row>
    <row r="304" spans="1:21" ht="16">
      <c r="A304" s="8">
        <v>299</v>
      </c>
      <c r="B304" s="1" t="s">
        <v>120</v>
      </c>
      <c r="C304">
        <f t="shared" si="59"/>
        <v>0</v>
      </c>
      <c r="D304">
        <f t="shared" si="58"/>
        <v>0</v>
      </c>
      <c r="E304">
        <f t="shared" si="58"/>
        <v>0</v>
      </c>
      <c r="F304">
        <f t="shared" si="58"/>
        <v>0</v>
      </c>
      <c r="G304">
        <f t="shared" si="58"/>
        <v>0</v>
      </c>
      <c r="H304">
        <f t="shared" si="58"/>
        <v>1</v>
      </c>
      <c r="I304">
        <f t="shared" si="58"/>
        <v>0</v>
      </c>
      <c r="J304">
        <f t="shared" si="58"/>
        <v>0</v>
      </c>
      <c r="K304">
        <f t="shared" si="58"/>
        <v>0</v>
      </c>
      <c r="L304">
        <f t="shared" si="58"/>
        <v>0</v>
      </c>
      <c r="M304">
        <f t="shared" si="58"/>
        <v>0</v>
      </c>
      <c r="N304">
        <f t="shared" si="58"/>
        <v>0</v>
      </c>
      <c r="O304" s="21">
        <f t="shared" si="50"/>
        <v>0</v>
      </c>
      <c r="P304" s="22" t="str">
        <f t="shared" si="57"/>
        <v/>
      </c>
      <c r="Q304">
        <f t="shared" si="53"/>
        <v>0</v>
      </c>
      <c r="R304">
        <f t="shared" si="54"/>
        <v>0</v>
      </c>
      <c r="S304">
        <f t="shared" si="54"/>
        <v>0</v>
      </c>
      <c r="T304">
        <f t="shared" si="55"/>
        <v>0</v>
      </c>
      <c r="U304" s="21">
        <f t="shared" si="52"/>
        <v>0</v>
      </c>
    </row>
    <row r="305" spans="1:21" ht="16">
      <c r="A305" s="8">
        <v>300</v>
      </c>
      <c r="B305" s="1" t="s">
        <v>60</v>
      </c>
      <c r="C305">
        <f t="shared" si="59"/>
        <v>0</v>
      </c>
      <c r="D305">
        <f t="shared" si="58"/>
        <v>0</v>
      </c>
      <c r="E305">
        <f t="shared" si="58"/>
        <v>0</v>
      </c>
      <c r="F305">
        <f t="shared" si="58"/>
        <v>0</v>
      </c>
      <c r="G305">
        <f t="shared" si="58"/>
        <v>0</v>
      </c>
      <c r="H305">
        <f t="shared" si="58"/>
        <v>0</v>
      </c>
      <c r="I305">
        <f t="shared" si="58"/>
        <v>0</v>
      </c>
      <c r="J305">
        <f t="shared" si="58"/>
        <v>0</v>
      </c>
      <c r="K305">
        <f t="shared" si="58"/>
        <v>0</v>
      </c>
      <c r="L305">
        <f t="shared" si="58"/>
        <v>0</v>
      </c>
      <c r="M305">
        <f t="shared" si="58"/>
        <v>1</v>
      </c>
      <c r="N305">
        <f t="shared" si="58"/>
        <v>0</v>
      </c>
      <c r="O305" s="21">
        <f t="shared" si="50"/>
        <v>0</v>
      </c>
      <c r="P305" s="22" t="str">
        <f t="shared" si="57"/>
        <v/>
      </c>
      <c r="Q305">
        <f t="shared" si="53"/>
        <v>0</v>
      </c>
      <c r="R305">
        <f t="shared" si="54"/>
        <v>0</v>
      </c>
      <c r="S305">
        <f t="shared" si="54"/>
        <v>0</v>
      </c>
      <c r="T305">
        <f t="shared" si="55"/>
        <v>0</v>
      </c>
      <c r="U305" s="21">
        <f t="shared" si="52"/>
        <v>0</v>
      </c>
    </row>
    <row r="306" spans="1:21" ht="16">
      <c r="A306" s="8">
        <v>301</v>
      </c>
      <c r="B306" s="1" t="s">
        <v>615</v>
      </c>
      <c r="C306">
        <f t="shared" si="59"/>
        <v>0</v>
      </c>
      <c r="D306">
        <f t="shared" si="58"/>
        <v>0</v>
      </c>
      <c r="E306">
        <f t="shared" si="58"/>
        <v>0</v>
      </c>
      <c r="F306">
        <f t="shared" si="58"/>
        <v>0</v>
      </c>
      <c r="G306">
        <f t="shared" si="58"/>
        <v>0</v>
      </c>
      <c r="H306">
        <f t="shared" si="58"/>
        <v>0</v>
      </c>
      <c r="I306">
        <f t="shared" si="58"/>
        <v>0</v>
      </c>
      <c r="J306">
        <f t="shared" si="58"/>
        <v>0</v>
      </c>
      <c r="K306">
        <f t="shared" si="58"/>
        <v>0</v>
      </c>
      <c r="L306">
        <f t="shared" si="58"/>
        <v>0</v>
      </c>
      <c r="M306">
        <f t="shared" si="58"/>
        <v>0</v>
      </c>
      <c r="N306">
        <f t="shared" si="58"/>
        <v>0</v>
      </c>
      <c r="O306" s="21">
        <f t="shared" si="50"/>
        <v>1</v>
      </c>
      <c r="P306" s="22" t="str">
        <f t="shared" si="57"/>
        <v>Templeton</v>
      </c>
      <c r="Q306">
        <f t="shared" si="53"/>
        <v>0</v>
      </c>
      <c r="R306">
        <f t="shared" si="54"/>
        <v>0</v>
      </c>
      <c r="S306">
        <f t="shared" si="54"/>
        <v>0</v>
      </c>
      <c r="T306">
        <f t="shared" si="55"/>
        <v>0</v>
      </c>
      <c r="U306" s="21">
        <f t="shared" si="52"/>
        <v>1</v>
      </c>
    </row>
    <row r="307" spans="1:21" ht="16">
      <c r="A307" s="8">
        <v>302</v>
      </c>
      <c r="B307" s="1" t="s">
        <v>20</v>
      </c>
      <c r="C307">
        <f t="shared" si="59"/>
        <v>0</v>
      </c>
      <c r="D307">
        <f t="shared" si="58"/>
        <v>0</v>
      </c>
      <c r="E307">
        <f t="shared" si="58"/>
        <v>0</v>
      </c>
      <c r="F307">
        <f t="shared" si="58"/>
        <v>0</v>
      </c>
      <c r="G307">
        <f t="shared" si="58"/>
        <v>1</v>
      </c>
      <c r="H307">
        <f t="shared" si="58"/>
        <v>0</v>
      </c>
      <c r="I307">
        <f t="shared" si="58"/>
        <v>0</v>
      </c>
      <c r="J307">
        <f t="shared" si="58"/>
        <v>0</v>
      </c>
      <c r="K307">
        <f t="shared" si="58"/>
        <v>0</v>
      </c>
      <c r="L307">
        <f t="shared" si="58"/>
        <v>0</v>
      </c>
      <c r="M307">
        <f t="shared" si="58"/>
        <v>0</v>
      </c>
      <c r="N307">
        <f t="shared" si="58"/>
        <v>0</v>
      </c>
      <c r="O307" s="21">
        <f t="shared" si="50"/>
        <v>0</v>
      </c>
      <c r="P307" s="22" t="str">
        <f t="shared" si="57"/>
        <v/>
      </c>
      <c r="Q307">
        <f t="shared" si="53"/>
        <v>0</v>
      </c>
      <c r="R307">
        <f t="shared" si="54"/>
        <v>0</v>
      </c>
      <c r="S307">
        <f t="shared" si="54"/>
        <v>0</v>
      </c>
      <c r="T307">
        <f t="shared" si="55"/>
        <v>0</v>
      </c>
      <c r="U307" s="21">
        <f t="shared" si="52"/>
        <v>0</v>
      </c>
    </row>
    <row r="308" spans="1:21" ht="16">
      <c r="A308" s="8">
        <v>303</v>
      </c>
      <c r="B308" s="1" t="s">
        <v>597</v>
      </c>
      <c r="C308">
        <f t="shared" si="59"/>
        <v>0</v>
      </c>
      <c r="D308">
        <f t="shared" si="58"/>
        <v>0</v>
      </c>
      <c r="E308">
        <f t="shared" si="58"/>
        <v>0</v>
      </c>
      <c r="F308">
        <f t="shared" si="58"/>
        <v>0</v>
      </c>
      <c r="G308">
        <f t="shared" si="58"/>
        <v>0</v>
      </c>
      <c r="H308">
        <f t="shared" si="58"/>
        <v>0</v>
      </c>
      <c r="I308">
        <f t="shared" si="58"/>
        <v>0</v>
      </c>
      <c r="J308">
        <f t="shared" si="58"/>
        <v>0</v>
      </c>
      <c r="K308">
        <f t="shared" si="58"/>
        <v>0</v>
      </c>
      <c r="L308">
        <f t="shared" si="58"/>
        <v>0</v>
      </c>
      <c r="M308">
        <f t="shared" si="58"/>
        <v>0</v>
      </c>
      <c r="N308">
        <f t="shared" si="58"/>
        <v>0</v>
      </c>
      <c r="O308" s="21">
        <f t="shared" si="50"/>
        <v>1</v>
      </c>
      <c r="P308" s="22" t="str">
        <f t="shared" si="57"/>
        <v>Grantham Institute</v>
      </c>
      <c r="Q308">
        <f t="shared" si="53"/>
        <v>0</v>
      </c>
      <c r="R308">
        <f t="shared" si="54"/>
        <v>0</v>
      </c>
      <c r="S308">
        <f t="shared" si="54"/>
        <v>0</v>
      </c>
      <c r="T308">
        <f t="shared" si="55"/>
        <v>0</v>
      </c>
      <c r="U308" s="21">
        <f t="shared" si="52"/>
        <v>1</v>
      </c>
    </row>
    <row r="309" spans="1:21" ht="16">
      <c r="A309" s="8">
        <v>304</v>
      </c>
      <c r="B309" s="1" t="s">
        <v>148</v>
      </c>
      <c r="C309">
        <f t="shared" si="59"/>
        <v>0</v>
      </c>
      <c r="D309">
        <f t="shared" si="58"/>
        <v>0</v>
      </c>
      <c r="E309">
        <f t="shared" si="58"/>
        <v>0</v>
      </c>
      <c r="F309">
        <f t="shared" si="58"/>
        <v>0</v>
      </c>
      <c r="G309">
        <f t="shared" si="58"/>
        <v>0</v>
      </c>
      <c r="H309">
        <f t="shared" si="58"/>
        <v>0</v>
      </c>
      <c r="I309">
        <f t="shared" si="58"/>
        <v>0</v>
      </c>
      <c r="J309">
        <f t="shared" si="58"/>
        <v>0</v>
      </c>
      <c r="K309">
        <f t="shared" si="58"/>
        <v>1</v>
      </c>
      <c r="L309">
        <f t="shared" si="58"/>
        <v>0</v>
      </c>
      <c r="M309">
        <f t="shared" si="58"/>
        <v>0</v>
      </c>
      <c r="N309">
        <f t="shared" si="58"/>
        <v>0</v>
      </c>
      <c r="O309" s="21">
        <f t="shared" si="50"/>
        <v>0</v>
      </c>
      <c r="P309" s="22" t="str">
        <f t="shared" si="57"/>
        <v/>
      </c>
      <c r="Q309">
        <f t="shared" si="53"/>
        <v>0</v>
      </c>
      <c r="R309">
        <f t="shared" si="54"/>
        <v>0</v>
      </c>
      <c r="S309">
        <f t="shared" si="54"/>
        <v>0</v>
      </c>
      <c r="T309">
        <f t="shared" si="55"/>
        <v>0</v>
      </c>
      <c r="U309" s="21">
        <f t="shared" si="52"/>
        <v>0</v>
      </c>
    </row>
    <row r="310" spans="1:21" ht="16">
      <c r="A310" s="8">
        <v>305</v>
      </c>
      <c r="B310" s="1" t="s">
        <v>60</v>
      </c>
      <c r="C310">
        <f t="shared" si="59"/>
        <v>0</v>
      </c>
      <c r="D310">
        <f t="shared" si="58"/>
        <v>0</v>
      </c>
      <c r="E310">
        <f t="shared" si="58"/>
        <v>0</v>
      </c>
      <c r="F310">
        <f t="shared" si="58"/>
        <v>0</v>
      </c>
      <c r="G310">
        <f t="shared" si="58"/>
        <v>0</v>
      </c>
      <c r="H310">
        <f t="shared" si="58"/>
        <v>0</v>
      </c>
      <c r="I310">
        <f t="shared" si="58"/>
        <v>0</v>
      </c>
      <c r="J310">
        <f t="shared" si="58"/>
        <v>0</v>
      </c>
      <c r="K310">
        <f t="shared" si="58"/>
        <v>0</v>
      </c>
      <c r="L310">
        <f t="shared" si="58"/>
        <v>0</v>
      </c>
      <c r="M310">
        <f t="shared" si="58"/>
        <v>1</v>
      </c>
      <c r="N310">
        <f t="shared" si="58"/>
        <v>0</v>
      </c>
      <c r="O310" s="21">
        <f t="shared" si="50"/>
        <v>0</v>
      </c>
      <c r="P310" s="22" t="str">
        <f t="shared" si="57"/>
        <v/>
      </c>
      <c r="Q310">
        <f t="shared" si="53"/>
        <v>0</v>
      </c>
      <c r="R310">
        <f t="shared" si="54"/>
        <v>0</v>
      </c>
      <c r="S310">
        <f t="shared" si="54"/>
        <v>0</v>
      </c>
      <c r="T310">
        <f t="shared" si="55"/>
        <v>0</v>
      </c>
      <c r="U310" s="21">
        <f t="shared" si="52"/>
        <v>0</v>
      </c>
    </row>
    <row r="311" spans="1:21" ht="16">
      <c r="A311" s="8">
        <v>306</v>
      </c>
      <c r="B311" s="1" t="s">
        <v>60</v>
      </c>
      <c r="C311">
        <f t="shared" si="59"/>
        <v>0</v>
      </c>
      <c r="D311">
        <f t="shared" si="58"/>
        <v>0</v>
      </c>
      <c r="E311">
        <f t="shared" si="58"/>
        <v>0</v>
      </c>
      <c r="F311">
        <f t="shared" si="58"/>
        <v>0</v>
      </c>
      <c r="G311">
        <f t="shared" si="58"/>
        <v>0</v>
      </c>
      <c r="H311">
        <f t="shared" si="58"/>
        <v>0</v>
      </c>
      <c r="I311">
        <f t="shared" si="58"/>
        <v>0</v>
      </c>
      <c r="J311">
        <f t="shared" si="58"/>
        <v>0</v>
      </c>
      <c r="K311">
        <f t="shared" si="58"/>
        <v>0</v>
      </c>
      <c r="L311">
        <f t="shared" si="58"/>
        <v>0</v>
      </c>
      <c r="M311">
        <f t="shared" si="58"/>
        <v>1</v>
      </c>
      <c r="N311">
        <f t="shared" si="58"/>
        <v>0</v>
      </c>
      <c r="O311" s="21">
        <f t="shared" si="50"/>
        <v>0</v>
      </c>
      <c r="P311" s="22" t="str">
        <f t="shared" si="57"/>
        <v/>
      </c>
      <c r="Q311">
        <f t="shared" si="53"/>
        <v>0</v>
      </c>
      <c r="R311">
        <f t="shared" si="54"/>
        <v>0</v>
      </c>
      <c r="S311">
        <f t="shared" si="54"/>
        <v>0</v>
      </c>
      <c r="T311">
        <f t="shared" si="55"/>
        <v>0</v>
      </c>
      <c r="U311" s="21">
        <f t="shared" si="52"/>
        <v>0</v>
      </c>
    </row>
    <row r="312" spans="1:21" ht="16">
      <c r="A312" s="8">
        <v>307</v>
      </c>
      <c r="B312" s="1" t="s">
        <v>20</v>
      </c>
      <c r="C312">
        <f t="shared" si="59"/>
        <v>0</v>
      </c>
      <c r="D312">
        <f t="shared" si="58"/>
        <v>0</v>
      </c>
      <c r="E312">
        <f t="shared" si="58"/>
        <v>0</v>
      </c>
      <c r="F312">
        <f t="shared" si="58"/>
        <v>0</v>
      </c>
      <c r="G312">
        <f t="shared" si="58"/>
        <v>1</v>
      </c>
      <c r="H312">
        <f t="shared" si="58"/>
        <v>0</v>
      </c>
      <c r="I312">
        <f t="shared" si="58"/>
        <v>0</v>
      </c>
      <c r="J312">
        <f t="shared" si="58"/>
        <v>0</v>
      </c>
      <c r="K312">
        <f t="shared" si="58"/>
        <v>0</v>
      </c>
      <c r="L312">
        <f t="shared" si="58"/>
        <v>0</v>
      </c>
      <c r="M312">
        <f t="shared" si="58"/>
        <v>0</v>
      </c>
      <c r="N312">
        <f t="shared" si="58"/>
        <v>0</v>
      </c>
      <c r="O312" s="21">
        <f t="shared" si="50"/>
        <v>0</v>
      </c>
      <c r="P312" s="22" t="str">
        <f t="shared" si="57"/>
        <v/>
      </c>
      <c r="Q312">
        <f t="shared" si="53"/>
        <v>0</v>
      </c>
      <c r="R312">
        <f t="shared" si="54"/>
        <v>0</v>
      </c>
      <c r="S312">
        <f t="shared" si="54"/>
        <v>0</v>
      </c>
      <c r="T312">
        <f t="shared" si="55"/>
        <v>0</v>
      </c>
      <c r="U312" s="21">
        <f t="shared" si="52"/>
        <v>0</v>
      </c>
    </row>
    <row r="313" spans="1:21" ht="16">
      <c r="A313" s="8">
        <v>308</v>
      </c>
      <c r="B313" s="1" t="s">
        <v>20</v>
      </c>
      <c r="C313">
        <f t="shared" si="59"/>
        <v>0</v>
      </c>
      <c r="D313">
        <f t="shared" si="58"/>
        <v>0</v>
      </c>
      <c r="E313">
        <f t="shared" si="58"/>
        <v>0</v>
      </c>
      <c r="F313">
        <f t="shared" si="58"/>
        <v>0</v>
      </c>
      <c r="G313">
        <f t="shared" si="58"/>
        <v>1</v>
      </c>
      <c r="H313">
        <f t="shared" si="58"/>
        <v>0</v>
      </c>
      <c r="I313">
        <f t="shared" si="58"/>
        <v>0</v>
      </c>
      <c r="J313">
        <f t="shared" si="58"/>
        <v>0</v>
      </c>
      <c r="K313">
        <f t="shared" si="58"/>
        <v>0</v>
      </c>
      <c r="L313">
        <f t="shared" si="58"/>
        <v>0</v>
      </c>
      <c r="M313">
        <f t="shared" si="58"/>
        <v>0</v>
      </c>
      <c r="N313">
        <f t="shared" si="58"/>
        <v>0</v>
      </c>
      <c r="O313" s="21">
        <f t="shared" si="50"/>
        <v>0</v>
      </c>
      <c r="P313" s="22" t="str">
        <f t="shared" ref="P313:P344" si="60">IF(O313=1,B313,"")</f>
        <v/>
      </c>
      <c r="Q313">
        <f t="shared" si="53"/>
        <v>0</v>
      </c>
      <c r="R313">
        <f t="shared" si="54"/>
        <v>0</v>
      </c>
      <c r="S313">
        <f t="shared" si="54"/>
        <v>0</v>
      </c>
      <c r="T313">
        <f t="shared" si="55"/>
        <v>0</v>
      </c>
      <c r="U313" s="21">
        <f t="shared" si="52"/>
        <v>0</v>
      </c>
    </row>
    <row r="314" spans="1:21" ht="16">
      <c r="A314" s="8">
        <v>309</v>
      </c>
      <c r="B314" s="1" t="s">
        <v>33</v>
      </c>
      <c r="C314">
        <f t="shared" si="59"/>
        <v>0</v>
      </c>
      <c r="D314">
        <f t="shared" si="58"/>
        <v>0</v>
      </c>
      <c r="E314">
        <f t="shared" si="58"/>
        <v>0</v>
      </c>
      <c r="F314">
        <f t="shared" si="58"/>
        <v>1</v>
      </c>
      <c r="G314">
        <f t="shared" si="58"/>
        <v>0</v>
      </c>
      <c r="H314">
        <f t="shared" si="58"/>
        <v>0</v>
      </c>
      <c r="I314">
        <f t="shared" si="58"/>
        <v>0</v>
      </c>
      <c r="J314">
        <f t="shared" si="58"/>
        <v>0</v>
      </c>
      <c r="K314">
        <f t="shared" si="58"/>
        <v>0</v>
      </c>
      <c r="L314">
        <f t="shared" si="58"/>
        <v>0</v>
      </c>
      <c r="M314">
        <f t="shared" si="58"/>
        <v>0</v>
      </c>
      <c r="N314">
        <f t="shared" si="58"/>
        <v>0</v>
      </c>
      <c r="O314" s="21">
        <f t="shared" si="50"/>
        <v>0</v>
      </c>
      <c r="P314" s="22" t="str">
        <f t="shared" si="60"/>
        <v/>
      </c>
      <c r="Q314">
        <f t="shared" si="53"/>
        <v>0</v>
      </c>
      <c r="R314">
        <f t="shared" si="54"/>
        <v>0</v>
      </c>
      <c r="S314">
        <f t="shared" si="54"/>
        <v>0</v>
      </c>
      <c r="T314">
        <f t="shared" si="55"/>
        <v>0</v>
      </c>
      <c r="U314" s="21">
        <f t="shared" si="52"/>
        <v>0</v>
      </c>
    </row>
    <row r="315" spans="1:21" ht="16">
      <c r="A315" s="8">
        <v>310</v>
      </c>
      <c r="B315" s="1" t="s">
        <v>688</v>
      </c>
      <c r="C315">
        <f t="shared" si="59"/>
        <v>0</v>
      </c>
      <c r="D315">
        <f t="shared" si="58"/>
        <v>0</v>
      </c>
      <c r="E315">
        <f t="shared" si="58"/>
        <v>0</v>
      </c>
      <c r="F315">
        <f t="shared" si="58"/>
        <v>0</v>
      </c>
      <c r="G315">
        <f t="shared" si="58"/>
        <v>0</v>
      </c>
      <c r="H315">
        <f t="shared" si="58"/>
        <v>0</v>
      </c>
      <c r="I315">
        <f t="shared" si="58"/>
        <v>0</v>
      </c>
      <c r="J315">
        <f t="shared" si="58"/>
        <v>0</v>
      </c>
      <c r="K315">
        <f t="shared" si="58"/>
        <v>0</v>
      </c>
      <c r="L315">
        <f t="shared" si="58"/>
        <v>0</v>
      </c>
      <c r="M315">
        <f t="shared" si="58"/>
        <v>0</v>
      </c>
      <c r="N315">
        <f t="shared" si="58"/>
        <v>0</v>
      </c>
      <c r="O315" s="21">
        <f t="shared" si="50"/>
        <v>1</v>
      </c>
      <c r="P315" s="22" t="str">
        <f t="shared" si="60"/>
        <v>WRoCAH</v>
      </c>
      <c r="Q315">
        <f t="shared" si="53"/>
        <v>0</v>
      </c>
      <c r="R315">
        <f t="shared" si="54"/>
        <v>0</v>
      </c>
      <c r="S315">
        <f t="shared" si="54"/>
        <v>0</v>
      </c>
      <c r="T315">
        <f t="shared" si="55"/>
        <v>0</v>
      </c>
      <c r="U315" s="21">
        <f t="shared" si="52"/>
        <v>1</v>
      </c>
    </row>
    <row r="316" spans="1:21" ht="16">
      <c r="A316" s="8">
        <v>311</v>
      </c>
      <c r="B316" s="1" t="s">
        <v>60</v>
      </c>
      <c r="C316">
        <f t="shared" si="59"/>
        <v>0</v>
      </c>
      <c r="D316">
        <f t="shared" si="58"/>
        <v>0</v>
      </c>
      <c r="E316">
        <f t="shared" si="58"/>
        <v>0</v>
      </c>
      <c r="F316">
        <f t="shared" si="58"/>
        <v>0</v>
      </c>
      <c r="G316">
        <f t="shared" si="58"/>
        <v>0</v>
      </c>
      <c r="H316">
        <f t="shared" si="58"/>
        <v>0</v>
      </c>
      <c r="I316">
        <f t="shared" si="58"/>
        <v>0</v>
      </c>
      <c r="J316">
        <f t="shared" si="58"/>
        <v>0</v>
      </c>
      <c r="K316">
        <f t="shared" ref="D316:N337" si="61">IF($B316=K$5,1,0)</f>
        <v>0</v>
      </c>
      <c r="L316">
        <f t="shared" si="61"/>
        <v>0</v>
      </c>
      <c r="M316">
        <f t="shared" si="61"/>
        <v>1</v>
      </c>
      <c r="N316">
        <f t="shared" si="61"/>
        <v>0</v>
      </c>
      <c r="O316" s="21">
        <f t="shared" si="50"/>
        <v>0</v>
      </c>
      <c r="P316" s="22" t="str">
        <f t="shared" si="60"/>
        <v/>
      </c>
      <c r="Q316">
        <f t="shared" si="53"/>
        <v>0</v>
      </c>
      <c r="R316">
        <f t="shared" si="54"/>
        <v>0</v>
      </c>
      <c r="S316">
        <f t="shared" si="54"/>
        <v>0</v>
      </c>
      <c r="T316">
        <f t="shared" si="55"/>
        <v>0</v>
      </c>
      <c r="U316" s="21">
        <f t="shared" si="52"/>
        <v>0</v>
      </c>
    </row>
    <row r="317" spans="1:21" ht="16">
      <c r="A317" s="8">
        <v>312</v>
      </c>
      <c r="B317" s="1" t="s">
        <v>664</v>
      </c>
      <c r="C317">
        <f t="shared" si="59"/>
        <v>0</v>
      </c>
      <c r="D317">
        <f t="shared" si="61"/>
        <v>0</v>
      </c>
      <c r="E317">
        <f t="shared" si="61"/>
        <v>0</v>
      </c>
      <c r="F317">
        <f t="shared" si="61"/>
        <v>0</v>
      </c>
      <c r="G317">
        <f t="shared" si="61"/>
        <v>0</v>
      </c>
      <c r="H317">
        <f t="shared" si="61"/>
        <v>0</v>
      </c>
      <c r="I317">
        <f t="shared" si="61"/>
        <v>0</v>
      </c>
      <c r="J317">
        <f t="shared" si="61"/>
        <v>0</v>
      </c>
      <c r="K317">
        <f t="shared" si="61"/>
        <v>0</v>
      </c>
      <c r="L317">
        <f t="shared" si="61"/>
        <v>0</v>
      </c>
      <c r="M317">
        <f t="shared" si="61"/>
        <v>0</v>
      </c>
      <c r="N317">
        <f t="shared" si="61"/>
        <v>0</v>
      </c>
      <c r="O317" s="21">
        <f t="shared" si="50"/>
        <v>1</v>
      </c>
      <c r="P317" s="22" t="str">
        <f t="shared" si="60"/>
        <v>EU</v>
      </c>
      <c r="Q317">
        <f t="shared" si="53"/>
        <v>1</v>
      </c>
      <c r="R317">
        <f t="shared" si="54"/>
        <v>0</v>
      </c>
      <c r="S317">
        <f t="shared" si="54"/>
        <v>0</v>
      </c>
      <c r="T317">
        <f t="shared" si="55"/>
        <v>0</v>
      </c>
      <c r="U317" s="21">
        <f t="shared" si="52"/>
        <v>0</v>
      </c>
    </row>
    <row r="318" spans="1:21" ht="16">
      <c r="A318" s="8">
        <v>313</v>
      </c>
      <c r="B318" s="1" t="s">
        <v>249</v>
      </c>
      <c r="C318">
        <f t="shared" si="59"/>
        <v>0</v>
      </c>
      <c r="D318">
        <f t="shared" si="61"/>
        <v>0</v>
      </c>
      <c r="E318">
        <f t="shared" si="61"/>
        <v>0</v>
      </c>
      <c r="F318">
        <f t="shared" si="61"/>
        <v>0</v>
      </c>
      <c r="G318">
        <f t="shared" si="61"/>
        <v>0</v>
      </c>
      <c r="H318">
        <f t="shared" si="61"/>
        <v>0</v>
      </c>
      <c r="I318">
        <f t="shared" si="61"/>
        <v>0</v>
      </c>
      <c r="J318">
        <f t="shared" si="61"/>
        <v>0</v>
      </c>
      <c r="K318">
        <f t="shared" si="61"/>
        <v>0</v>
      </c>
      <c r="L318">
        <f t="shared" si="61"/>
        <v>1</v>
      </c>
      <c r="M318">
        <f t="shared" si="61"/>
        <v>0</v>
      </c>
      <c r="N318">
        <f t="shared" si="61"/>
        <v>0</v>
      </c>
      <c r="O318" s="21">
        <f t="shared" si="50"/>
        <v>0</v>
      </c>
      <c r="P318" s="22" t="str">
        <f t="shared" si="60"/>
        <v/>
      </c>
      <c r="Q318">
        <f t="shared" si="53"/>
        <v>0</v>
      </c>
      <c r="R318">
        <f t="shared" si="54"/>
        <v>0</v>
      </c>
      <c r="S318">
        <f t="shared" si="54"/>
        <v>0</v>
      </c>
      <c r="T318">
        <f t="shared" si="55"/>
        <v>0</v>
      </c>
      <c r="U318" s="21">
        <f t="shared" si="52"/>
        <v>0</v>
      </c>
    </row>
    <row r="319" spans="1:21" ht="16">
      <c r="A319" s="8">
        <v>314</v>
      </c>
      <c r="B319" s="1" t="s">
        <v>20</v>
      </c>
      <c r="C319">
        <f t="shared" si="59"/>
        <v>0</v>
      </c>
      <c r="D319">
        <f t="shared" si="61"/>
        <v>0</v>
      </c>
      <c r="E319">
        <f t="shared" si="61"/>
        <v>0</v>
      </c>
      <c r="F319">
        <f t="shared" si="61"/>
        <v>0</v>
      </c>
      <c r="G319">
        <f t="shared" si="61"/>
        <v>1</v>
      </c>
      <c r="H319">
        <f t="shared" si="61"/>
        <v>0</v>
      </c>
      <c r="I319">
        <f t="shared" si="61"/>
        <v>0</v>
      </c>
      <c r="J319">
        <f t="shared" si="61"/>
        <v>0</v>
      </c>
      <c r="K319">
        <f t="shared" si="61"/>
        <v>0</v>
      </c>
      <c r="L319">
        <f t="shared" si="61"/>
        <v>0</v>
      </c>
      <c r="M319">
        <f t="shared" si="61"/>
        <v>0</v>
      </c>
      <c r="N319">
        <f t="shared" si="61"/>
        <v>0</v>
      </c>
      <c r="O319" s="21">
        <f t="shared" si="50"/>
        <v>0</v>
      </c>
      <c r="P319" s="22" t="str">
        <f t="shared" si="60"/>
        <v/>
      </c>
      <c r="Q319">
        <f t="shared" si="53"/>
        <v>0</v>
      </c>
      <c r="R319">
        <f t="shared" si="54"/>
        <v>0</v>
      </c>
      <c r="S319">
        <f t="shared" si="54"/>
        <v>0</v>
      </c>
      <c r="T319">
        <f t="shared" si="55"/>
        <v>0</v>
      </c>
      <c r="U319" s="21">
        <f t="shared" si="52"/>
        <v>0</v>
      </c>
    </row>
    <row r="320" spans="1:21" ht="16">
      <c r="A320" s="8">
        <v>315</v>
      </c>
      <c r="B320" s="1" t="s">
        <v>589</v>
      </c>
      <c r="C320">
        <f t="shared" si="59"/>
        <v>0</v>
      </c>
      <c r="D320">
        <f t="shared" si="61"/>
        <v>0</v>
      </c>
      <c r="E320">
        <f t="shared" si="61"/>
        <v>0</v>
      </c>
      <c r="F320">
        <f t="shared" si="61"/>
        <v>0</v>
      </c>
      <c r="G320">
        <f t="shared" si="61"/>
        <v>0</v>
      </c>
      <c r="H320">
        <f t="shared" si="61"/>
        <v>0</v>
      </c>
      <c r="I320">
        <f t="shared" si="61"/>
        <v>0</v>
      </c>
      <c r="J320">
        <f t="shared" si="61"/>
        <v>0</v>
      </c>
      <c r="K320">
        <f t="shared" si="61"/>
        <v>0</v>
      </c>
      <c r="L320">
        <f t="shared" si="61"/>
        <v>0</v>
      </c>
      <c r="M320">
        <f t="shared" si="61"/>
        <v>0</v>
      </c>
      <c r="N320">
        <f t="shared" si="61"/>
        <v>0</v>
      </c>
      <c r="O320" s="21">
        <f t="shared" si="50"/>
        <v>1</v>
      </c>
      <c r="P320" s="22" t="str">
        <f t="shared" si="60"/>
        <v>Oil companies</v>
      </c>
      <c r="Q320">
        <f t="shared" si="53"/>
        <v>0</v>
      </c>
      <c r="R320">
        <f t="shared" si="54"/>
        <v>0</v>
      </c>
      <c r="S320">
        <f t="shared" si="54"/>
        <v>0</v>
      </c>
      <c r="T320">
        <f t="shared" si="55"/>
        <v>0</v>
      </c>
      <c r="U320" s="21">
        <f t="shared" si="52"/>
        <v>1</v>
      </c>
    </row>
    <row r="321" spans="1:21" ht="16">
      <c r="A321" s="8">
        <v>316</v>
      </c>
      <c r="B321" s="1" t="s">
        <v>204</v>
      </c>
      <c r="C321">
        <f t="shared" si="59"/>
        <v>0</v>
      </c>
      <c r="D321">
        <f t="shared" si="61"/>
        <v>0</v>
      </c>
      <c r="E321">
        <f t="shared" si="61"/>
        <v>0</v>
      </c>
      <c r="F321">
        <f t="shared" si="61"/>
        <v>0</v>
      </c>
      <c r="G321">
        <f t="shared" si="61"/>
        <v>0</v>
      </c>
      <c r="H321">
        <f t="shared" si="61"/>
        <v>0</v>
      </c>
      <c r="I321">
        <f t="shared" si="61"/>
        <v>0</v>
      </c>
      <c r="J321">
        <f t="shared" si="61"/>
        <v>0</v>
      </c>
      <c r="K321">
        <f t="shared" si="61"/>
        <v>0</v>
      </c>
      <c r="L321">
        <f t="shared" si="61"/>
        <v>0</v>
      </c>
      <c r="M321">
        <f t="shared" si="61"/>
        <v>0</v>
      </c>
      <c r="N321">
        <f t="shared" si="61"/>
        <v>1</v>
      </c>
      <c r="O321" s="21">
        <f t="shared" si="50"/>
        <v>0</v>
      </c>
      <c r="P321" s="22" t="str">
        <f t="shared" si="60"/>
        <v/>
      </c>
      <c r="Q321">
        <f t="shared" si="53"/>
        <v>0</v>
      </c>
      <c r="R321">
        <f t="shared" si="54"/>
        <v>0</v>
      </c>
      <c r="S321">
        <f t="shared" si="54"/>
        <v>0</v>
      </c>
      <c r="T321">
        <f t="shared" si="55"/>
        <v>0</v>
      </c>
      <c r="U321" s="21">
        <f t="shared" si="52"/>
        <v>0</v>
      </c>
    </row>
    <row r="322" spans="1:21" ht="16">
      <c r="A322" s="8">
        <v>317</v>
      </c>
      <c r="B322" s="1" t="s">
        <v>33</v>
      </c>
      <c r="C322">
        <f t="shared" si="59"/>
        <v>0</v>
      </c>
      <c r="D322">
        <f t="shared" si="61"/>
        <v>0</v>
      </c>
      <c r="E322">
        <f t="shared" si="61"/>
        <v>0</v>
      </c>
      <c r="F322">
        <f t="shared" si="61"/>
        <v>1</v>
      </c>
      <c r="G322">
        <f t="shared" si="61"/>
        <v>0</v>
      </c>
      <c r="H322">
        <f t="shared" si="61"/>
        <v>0</v>
      </c>
      <c r="I322">
        <f t="shared" si="61"/>
        <v>0</v>
      </c>
      <c r="J322">
        <f t="shared" si="61"/>
        <v>0</v>
      </c>
      <c r="K322">
        <f t="shared" si="61"/>
        <v>0</v>
      </c>
      <c r="L322">
        <f t="shared" si="61"/>
        <v>0</v>
      </c>
      <c r="M322">
        <f t="shared" si="61"/>
        <v>0</v>
      </c>
      <c r="N322">
        <f t="shared" si="61"/>
        <v>0</v>
      </c>
      <c r="O322" s="21">
        <f t="shared" si="50"/>
        <v>0</v>
      </c>
      <c r="P322" s="22" t="str">
        <f t="shared" si="60"/>
        <v/>
      </c>
      <c r="Q322">
        <f t="shared" si="53"/>
        <v>0</v>
      </c>
      <c r="R322">
        <f t="shared" si="54"/>
        <v>0</v>
      </c>
      <c r="S322">
        <f t="shared" si="54"/>
        <v>0</v>
      </c>
      <c r="T322">
        <f t="shared" si="55"/>
        <v>0</v>
      </c>
      <c r="U322" s="21">
        <f t="shared" si="52"/>
        <v>0</v>
      </c>
    </row>
    <row r="323" spans="1:21" ht="16">
      <c r="A323" s="8">
        <v>318</v>
      </c>
      <c r="B323" s="1" t="s">
        <v>674</v>
      </c>
      <c r="C323">
        <f t="shared" si="59"/>
        <v>0</v>
      </c>
      <c r="D323">
        <f t="shared" si="61"/>
        <v>0</v>
      </c>
      <c r="E323">
        <f t="shared" si="61"/>
        <v>0</v>
      </c>
      <c r="F323">
        <f t="shared" si="61"/>
        <v>0</v>
      </c>
      <c r="G323">
        <f t="shared" si="61"/>
        <v>0</v>
      </c>
      <c r="H323">
        <f t="shared" si="61"/>
        <v>0</v>
      </c>
      <c r="I323">
        <f t="shared" si="61"/>
        <v>0</v>
      </c>
      <c r="J323">
        <f t="shared" si="61"/>
        <v>0</v>
      </c>
      <c r="K323">
        <f t="shared" si="61"/>
        <v>0</v>
      </c>
      <c r="L323">
        <f t="shared" si="61"/>
        <v>0</v>
      </c>
      <c r="M323">
        <f t="shared" si="61"/>
        <v>0</v>
      </c>
      <c r="N323">
        <f t="shared" si="61"/>
        <v>0</v>
      </c>
      <c r="O323" s="21">
        <f t="shared" si="50"/>
        <v>1</v>
      </c>
      <c r="P323" s="22" t="str">
        <f t="shared" si="60"/>
        <v>Not prepared to answer</v>
      </c>
      <c r="Q323">
        <f t="shared" si="53"/>
        <v>0</v>
      </c>
      <c r="R323">
        <f t="shared" si="54"/>
        <v>0</v>
      </c>
      <c r="S323">
        <f t="shared" si="54"/>
        <v>0</v>
      </c>
      <c r="T323">
        <f t="shared" si="55"/>
        <v>0</v>
      </c>
      <c r="U323" s="21">
        <f t="shared" si="52"/>
        <v>1</v>
      </c>
    </row>
    <row r="324" spans="1:21" ht="16">
      <c r="A324" s="8">
        <v>319</v>
      </c>
      <c r="B324" s="1" t="s">
        <v>664</v>
      </c>
      <c r="C324">
        <f t="shared" si="59"/>
        <v>0</v>
      </c>
      <c r="D324">
        <f t="shared" si="61"/>
        <v>0</v>
      </c>
      <c r="E324">
        <f t="shared" si="61"/>
        <v>0</v>
      </c>
      <c r="F324">
        <f t="shared" si="61"/>
        <v>0</v>
      </c>
      <c r="G324">
        <f t="shared" si="61"/>
        <v>0</v>
      </c>
      <c r="H324">
        <f t="shared" si="61"/>
        <v>0</v>
      </c>
      <c r="I324">
        <f t="shared" si="61"/>
        <v>0</v>
      </c>
      <c r="J324">
        <f t="shared" si="61"/>
        <v>0</v>
      </c>
      <c r="K324">
        <f t="shared" si="61"/>
        <v>0</v>
      </c>
      <c r="L324">
        <f t="shared" si="61"/>
        <v>0</v>
      </c>
      <c r="M324">
        <f t="shared" si="61"/>
        <v>0</v>
      </c>
      <c r="N324">
        <f t="shared" si="61"/>
        <v>0</v>
      </c>
      <c r="O324" s="21">
        <f t="shared" si="50"/>
        <v>1</v>
      </c>
      <c r="P324" s="22" t="str">
        <f t="shared" si="60"/>
        <v>EU</v>
      </c>
      <c r="Q324">
        <f t="shared" si="53"/>
        <v>1</v>
      </c>
      <c r="R324">
        <f t="shared" si="54"/>
        <v>0</v>
      </c>
      <c r="S324">
        <f t="shared" si="54"/>
        <v>0</v>
      </c>
      <c r="T324">
        <f t="shared" si="55"/>
        <v>0</v>
      </c>
      <c r="U324" s="21">
        <f t="shared" si="52"/>
        <v>0</v>
      </c>
    </row>
    <row r="325" spans="1:21" ht="16">
      <c r="A325" s="8">
        <v>320</v>
      </c>
      <c r="B325" s="1" t="s">
        <v>148</v>
      </c>
      <c r="C325">
        <f t="shared" si="59"/>
        <v>0</v>
      </c>
      <c r="D325">
        <f t="shared" si="61"/>
        <v>0</v>
      </c>
      <c r="E325">
        <f t="shared" si="61"/>
        <v>0</v>
      </c>
      <c r="F325">
        <f t="shared" si="61"/>
        <v>0</v>
      </c>
      <c r="G325">
        <f t="shared" si="61"/>
        <v>0</v>
      </c>
      <c r="H325">
        <f t="shared" si="61"/>
        <v>0</v>
      </c>
      <c r="I325">
        <f t="shared" si="61"/>
        <v>0</v>
      </c>
      <c r="J325">
        <f t="shared" si="61"/>
        <v>0</v>
      </c>
      <c r="K325">
        <f t="shared" si="61"/>
        <v>1</v>
      </c>
      <c r="L325">
        <f t="shared" si="61"/>
        <v>0</v>
      </c>
      <c r="M325">
        <f t="shared" si="61"/>
        <v>0</v>
      </c>
      <c r="N325">
        <f t="shared" si="61"/>
        <v>0</v>
      </c>
      <c r="O325" s="21">
        <f t="shared" si="50"/>
        <v>0</v>
      </c>
      <c r="P325" s="22" t="str">
        <f t="shared" si="60"/>
        <v/>
      </c>
      <c r="Q325">
        <f t="shared" si="53"/>
        <v>0</v>
      </c>
      <c r="R325">
        <f t="shared" si="54"/>
        <v>0</v>
      </c>
      <c r="S325">
        <f t="shared" si="54"/>
        <v>0</v>
      </c>
      <c r="T325">
        <f t="shared" si="55"/>
        <v>0</v>
      </c>
      <c r="U325" s="21">
        <f t="shared" si="52"/>
        <v>0</v>
      </c>
    </row>
    <row r="326" spans="1:21" ht="16">
      <c r="A326" s="8">
        <v>321</v>
      </c>
      <c r="B326" s="1" t="s">
        <v>1135</v>
      </c>
      <c r="C326">
        <f t="shared" si="59"/>
        <v>0</v>
      </c>
      <c r="D326">
        <f t="shared" si="61"/>
        <v>0</v>
      </c>
      <c r="E326">
        <f t="shared" si="61"/>
        <v>0</v>
      </c>
      <c r="F326">
        <f t="shared" si="61"/>
        <v>0</v>
      </c>
      <c r="G326">
        <f t="shared" si="61"/>
        <v>0</v>
      </c>
      <c r="H326">
        <f t="shared" si="61"/>
        <v>0</v>
      </c>
      <c r="I326">
        <f t="shared" si="61"/>
        <v>0</v>
      </c>
      <c r="J326">
        <f t="shared" si="61"/>
        <v>0</v>
      </c>
      <c r="K326">
        <f t="shared" si="61"/>
        <v>0</v>
      </c>
      <c r="L326">
        <f t="shared" si="61"/>
        <v>0</v>
      </c>
      <c r="M326">
        <f t="shared" si="61"/>
        <v>0</v>
      </c>
      <c r="N326">
        <f t="shared" si="61"/>
        <v>0</v>
      </c>
      <c r="O326" s="21">
        <f t="shared" ref="O326:O389" si="62">IF(SUM(C326:N326)=0,1,0)</f>
        <v>1</v>
      </c>
      <c r="P326" s="22" t="str">
        <f t="shared" si="60"/>
        <v>Local industry</v>
      </c>
      <c r="Q326">
        <f t="shared" si="53"/>
        <v>0</v>
      </c>
      <c r="R326">
        <f t="shared" si="54"/>
        <v>1</v>
      </c>
      <c r="S326">
        <f t="shared" si="54"/>
        <v>0</v>
      </c>
      <c r="T326">
        <f t="shared" ref="T326:T389" si="63">IF(ISNUMBER(SEARCH($B326,T$5)),1,0)</f>
        <v>0</v>
      </c>
      <c r="U326" s="21">
        <f t="shared" ref="U326:U389" si="64">IF(AND(O326=1,SUM(Q326:T326)=0),1,0)</f>
        <v>0</v>
      </c>
    </row>
    <row r="327" spans="1:21" ht="16">
      <c r="A327" s="8">
        <v>322</v>
      </c>
      <c r="B327" s="1" t="s">
        <v>120</v>
      </c>
      <c r="C327">
        <f t="shared" si="59"/>
        <v>0</v>
      </c>
      <c r="D327">
        <f t="shared" si="61"/>
        <v>0</v>
      </c>
      <c r="E327">
        <f t="shared" si="61"/>
        <v>0</v>
      </c>
      <c r="F327">
        <f t="shared" si="61"/>
        <v>0</v>
      </c>
      <c r="G327">
        <f t="shared" si="61"/>
        <v>0</v>
      </c>
      <c r="H327">
        <f t="shared" si="61"/>
        <v>1</v>
      </c>
      <c r="I327">
        <f t="shared" si="61"/>
        <v>0</v>
      </c>
      <c r="J327">
        <f t="shared" si="61"/>
        <v>0</v>
      </c>
      <c r="K327">
        <f t="shared" si="61"/>
        <v>0</v>
      </c>
      <c r="L327">
        <f t="shared" si="61"/>
        <v>0</v>
      </c>
      <c r="M327">
        <f t="shared" si="61"/>
        <v>0</v>
      </c>
      <c r="N327">
        <f t="shared" si="61"/>
        <v>0</v>
      </c>
      <c r="O327" s="21">
        <f t="shared" si="62"/>
        <v>0</v>
      </c>
      <c r="P327" s="22" t="str">
        <f t="shared" si="60"/>
        <v/>
      </c>
      <c r="Q327">
        <f t="shared" ref="Q327:Q390" si="65">IF(OR(ISNUMBER(SEARCH(Q$5,$B327)),$B327=Q$2,$B327=Q$3,$B327=Q$4),1,0)</f>
        <v>0</v>
      </c>
      <c r="R327">
        <f t="shared" ref="R327:S390" si="66">IF(ISNUMBER(SEARCH(R$5,$B327)),1,0)</f>
        <v>0</v>
      </c>
      <c r="S327">
        <f t="shared" si="66"/>
        <v>0</v>
      </c>
      <c r="T327">
        <f t="shared" si="63"/>
        <v>0</v>
      </c>
      <c r="U327" s="21">
        <f t="shared" si="64"/>
        <v>0</v>
      </c>
    </row>
    <row r="328" spans="1:21" ht="16">
      <c r="A328" s="8">
        <v>323</v>
      </c>
      <c r="B328" s="1" t="s">
        <v>85</v>
      </c>
      <c r="C328">
        <f t="shared" si="59"/>
        <v>0</v>
      </c>
      <c r="D328">
        <f t="shared" si="61"/>
        <v>0</v>
      </c>
      <c r="E328">
        <f t="shared" si="61"/>
        <v>0</v>
      </c>
      <c r="F328">
        <f t="shared" si="61"/>
        <v>0</v>
      </c>
      <c r="G328">
        <f t="shared" si="61"/>
        <v>0</v>
      </c>
      <c r="H328">
        <f t="shared" si="61"/>
        <v>0</v>
      </c>
      <c r="I328">
        <f t="shared" si="61"/>
        <v>0</v>
      </c>
      <c r="J328">
        <f t="shared" si="61"/>
        <v>1</v>
      </c>
      <c r="K328">
        <f t="shared" si="61"/>
        <v>0</v>
      </c>
      <c r="L328">
        <f t="shared" si="61"/>
        <v>0</v>
      </c>
      <c r="M328">
        <f t="shared" si="61"/>
        <v>0</v>
      </c>
      <c r="N328">
        <f t="shared" si="61"/>
        <v>0</v>
      </c>
      <c r="O328" s="21">
        <f t="shared" si="62"/>
        <v>0</v>
      </c>
      <c r="P328" s="22" t="str">
        <f t="shared" si="60"/>
        <v/>
      </c>
      <c r="Q328">
        <f t="shared" si="65"/>
        <v>0</v>
      </c>
      <c r="R328">
        <f t="shared" si="66"/>
        <v>0</v>
      </c>
      <c r="S328">
        <f t="shared" si="66"/>
        <v>0</v>
      </c>
      <c r="T328">
        <f t="shared" si="63"/>
        <v>0</v>
      </c>
      <c r="U328" s="21">
        <f t="shared" si="64"/>
        <v>0</v>
      </c>
    </row>
    <row r="329" spans="1:21" ht="16">
      <c r="A329" s="8">
        <v>324</v>
      </c>
      <c r="B329" s="1" t="s">
        <v>33</v>
      </c>
      <c r="C329">
        <f t="shared" si="59"/>
        <v>0</v>
      </c>
      <c r="D329">
        <f t="shared" si="61"/>
        <v>0</v>
      </c>
      <c r="E329">
        <f t="shared" si="61"/>
        <v>0</v>
      </c>
      <c r="F329">
        <f t="shared" si="61"/>
        <v>1</v>
      </c>
      <c r="G329">
        <f t="shared" si="61"/>
        <v>0</v>
      </c>
      <c r="H329">
        <f t="shared" si="61"/>
        <v>0</v>
      </c>
      <c r="I329">
        <f t="shared" si="61"/>
        <v>0</v>
      </c>
      <c r="J329">
        <f t="shared" si="61"/>
        <v>0</v>
      </c>
      <c r="K329">
        <f t="shared" si="61"/>
        <v>0</v>
      </c>
      <c r="L329">
        <f t="shared" si="61"/>
        <v>0</v>
      </c>
      <c r="M329">
        <f t="shared" si="61"/>
        <v>0</v>
      </c>
      <c r="N329">
        <f t="shared" si="61"/>
        <v>0</v>
      </c>
      <c r="O329" s="21">
        <f t="shared" si="62"/>
        <v>0</v>
      </c>
      <c r="P329" s="22" t="str">
        <f t="shared" si="60"/>
        <v/>
      </c>
      <c r="Q329">
        <f t="shared" si="65"/>
        <v>0</v>
      </c>
      <c r="R329">
        <f t="shared" si="66"/>
        <v>0</v>
      </c>
      <c r="S329">
        <f t="shared" si="66"/>
        <v>0</v>
      </c>
      <c r="T329">
        <f t="shared" si="63"/>
        <v>0</v>
      </c>
      <c r="U329" s="21">
        <f t="shared" si="64"/>
        <v>0</v>
      </c>
    </row>
    <row r="330" spans="1:21" ht="16">
      <c r="A330" s="8">
        <v>325</v>
      </c>
      <c r="B330" s="1" t="s">
        <v>20</v>
      </c>
      <c r="C330">
        <f t="shared" si="59"/>
        <v>0</v>
      </c>
      <c r="D330">
        <f t="shared" si="61"/>
        <v>0</v>
      </c>
      <c r="E330">
        <f t="shared" si="61"/>
        <v>0</v>
      </c>
      <c r="F330">
        <f t="shared" si="61"/>
        <v>0</v>
      </c>
      <c r="G330">
        <f t="shared" si="61"/>
        <v>1</v>
      </c>
      <c r="H330">
        <f t="shared" si="61"/>
        <v>0</v>
      </c>
      <c r="I330">
        <f t="shared" si="61"/>
        <v>0</v>
      </c>
      <c r="J330">
        <f t="shared" si="61"/>
        <v>0</v>
      </c>
      <c r="K330">
        <f t="shared" si="61"/>
        <v>0</v>
      </c>
      <c r="L330">
        <f t="shared" si="61"/>
        <v>0</v>
      </c>
      <c r="M330">
        <f t="shared" si="61"/>
        <v>0</v>
      </c>
      <c r="N330">
        <f t="shared" si="61"/>
        <v>0</v>
      </c>
      <c r="O330" s="21">
        <f t="shared" si="62"/>
        <v>0</v>
      </c>
      <c r="P330" s="22" t="str">
        <f t="shared" si="60"/>
        <v/>
      </c>
      <c r="Q330">
        <f t="shared" si="65"/>
        <v>0</v>
      </c>
      <c r="R330">
        <f t="shared" si="66"/>
        <v>0</v>
      </c>
      <c r="S330">
        <f t="shared" si="66"/>
        <v>0</v>
      </c>
      <c r="T330">
        <f t="shared" si="63"/>
        <v>0</v>
      </c>
      <c r="U330" s="21">
        <f t="shared" si="64"/>
        <v>0</v>
      </c>
    </row>
    <row r="331" spans="1:21" ht="16">
      <c r="A331" s="8">
        <v>326</v>
      </c>
      <c r="B331" s="1" t="s">
        <v>20</v>
      </c>
      <c r="C331">
        <f t="shared" si="59"/>
        <v>0</v>
      </c>
      <c r="D331">
        <f t="shared" si="61"/>
        <v>0</v>
      </c>
      <c r="E331">
        <f t="shared" si="61"/>
        <v>0</v>
      </c>
      <c r="F331">
        <f t="shared" si="61"/>
        <v>0</v>
      </c>
      <c r="G331">
        <f t="shared" si="61"/>
        <v>1</v>
      </c>
      <c r="H331">
        <f t="shared" si="61"/>
        <v>0</v>
      </c>
      <c r="I331">
        <f t="shared" si="61"/>
        <v>0</v>
      </c>
      <c r="J331">
        <f t="shared" si="61"/>
        <v>0</v>
      </c>
      <c r="K331">
        <f t="shared" si="61"/>
        <v>0</v>
      </c>
      <c r="L331">
        <f t="shared" si="61"/>
        <v>0</v>
      </c>
      <c r="M331">
        <f t="shared" si="61"/>
        <v>0</v>
      </c>
      <c r="N331">
        <f t="shared" si="61"/>
        <v>0</v>
      </c>
      <c r="O331" s="21">
        <f t="shared" si="62"/>
        <v>0</v>
      </c>
      <c r="P331" s="22" t="str">
        <f t="shared" si="60"/>
        <v/>
      </c>
      <c r="Q331">
        <f t="shared" si="65"/>
        <v>0</v>
      </c>
      <c r="R331">
        <f t="shared" si="66"/>
        <v>0</v>
      </c>
      <c r="S331">
        <f t="shared" si="66"/>
        <v>0</v>
      </c>
      <c r="T331">
        <f t="shared" si="63"/>
        <v>0</v>
      </c>
      <c r="U331" s="21">
        <f t="shared" si="64"/>
        <v>0</v>
      </c>
    </row>
    <row r="332" spans="1:21" ht="16">
      <c r="A332" s="8">
        <v>327</v>
      </c>
      <c r="B332" s="1" t="s">
        <v>20</v>
      </c>
      <c r="C332">
        <f t="shared" si="59"/>
        <v>0</v>
      </c>
      <c r="D332">
        <f t="shared" si="61"/>
        <v>0</v>
      </c>
      <c r="E332">
        <f t="shared" si="61"/>
        <v>0</v>
      </c>
      <c r="F332">
        <f t="shared" si="61"/>
        <v>0</v>
      </c>
      <c r="G332">
        <f t="shared" si="61"/>
        <v>1</v>
      </c>
      <c r="H332">
        <f t="shared" si="61"/>
        <v>0</v>
      </c>
      <c r="I332">
        <f t="shared" si="61"/>
        <v>0</v>
      </c>
      <c r="J332">
        <f t="shared" si="61"/>
        <v>0</v>
      </c>
      <c r="K332">
        <f t="shared" si="61"/>
        <v>0</v>
      </c>
      <c r="L332">
        <f t="shared" si="61"/>
        <v>0</v>
      </c>
      <c r="M332">
        <f t="shared" si="61"/>
        <v>0</v>
      </c>
      <c r="N332">
        <f t="shared" si="61"/>
        <v>0</v>
      </c>
      <c r="O332" s="21">
        <f t="shared" si="62"/>
        <v>0</v>
      </c>
      <c r="P332" s="22" t="str">
        <f t="shared" si="60"/>
        <v/>
      </c>
      <c r="Q332">
        <f t="shared" si="65"/>
        <v>0</v>
      </c>
      <c r="R332">
        <f t="shared" si="66"/>
        <v>0</v>
      </c>
      <c r="S332">
        <f t="shared" si="66"/>
        <v>0</v>
      </c>
      <c r="T332">
        <f t="shared" si="63"/>
        <v>0</v>
      </c>
      <c r="U332" s="21">
        <f t="shared" si="64"/>
        <v>0</v>
      </c>
    </row>
    <row r="333" spans="1:21" ht="16">
      <c r="A333" s="8">
        <v>328</v>
      </c>
      <c r="B333" s="1" t="s">
        <v>120</v>
      </c>
      <c r="C333">
        <f t="shared" si="59"/>
        <v>0</v>
      </c>
      <c r="D333">
        <f t="shared" si="61"/>
        <v>0</v>
      </c>
      <c r="E333">
        <f t="shared" si="61"/>
        <v>0</v>
      </c>
      <c r="F333">
        <f t="shared" si="61"/>
        <v>0</v>
      </c>
      <c r="G333">
        <f t="shared" si="61"/>
        <v>0</v>
      </c>
      <c r="H333">
        <f t="shared" si="61"/>
        <v>1</v>
      </c>
      <c r="I333">
        <f t="shared" si="61"/>
        <v>0</v>
      </c>
      <c r="J333">
        <f t="shared" si="61"/>
        <v>0</v>
      </c>
      <c r="K333">
        <f t="shared" si="61"/>
        <v>0</v>
      </c>
      <c r="L333">
        <f t="shared" si="61"/>
        <v>0</v>
      </c>
      <c r="M333">
        <f t="shared" si="61"/>
        <v>0</v>
      </c>
      <c r="N333">
        <f t="shared" si="61"/>
        <v>0</v>
      </c>
      <c r="O333" s="21">
        <f t="shared" si="62"/>
        <v>0</v>
      </c>
      <c r="P333" s="22" t="str">
        <f t="shared" si="60"/>
        <v/>
      </c>
      <c r="Q333">
        <f t="shared" si="65"/>
        <v>0</v>
      </c>
      <c r="R333">
        <f t="shared" si="66"/>
        <v>0</v>
      </c>
      <c r="S333">
        <f t="shared" si="66"/>
        <v>0</v>
      </c>
      <c r="T333">
        <f t="shared" si="63"/>
        <v>0</v>
      </c>
      <c r="U333" s="21">
        <f t="shared" si="64"/>
        <v>0</v>
      </c>
    </row>
    <row r="334" spans="1:21" ht="16">
      <c r="A334" s="8">
        <v>329</v>
      </c>
      <c r="B334" s="1" t="s">
        <v>265</v>
      </c>
      <c r="C334">
        <f t="shared" si="59"/>
        <v>0</v>
      </c>
      <c r="D334">
        <f t="shared" si="61"/>
        <v>0</v>
      </c>
      <c r="E334">
        <f t="shared" si="61"/>
        <v>0</v>
      </c>
      <c r="F334">
        <f t="shared" si="61"/>
        <v>0</v>
      </c>
      <c r="G334">
        <f t="shared" si="61"/>
        <v>0</v>
      </c>
      <c r="H334">
        <f t="shared" si="61"/>
        <v>0</v>
      </c>
      <c r="I334">
        <f t="shared" si="61"/>
        <v>0</v>
      </c>
      <c r="J334">
        <f t="shared" si="61"/>
        <v>0</v>
      </c>
      <c r="K334">
        <f t="shared" si="61"/>
        <v>0</v>
      </c>
      <c r="L334">
        <f t="shared" si="61"/>
        <v>0</v>
      </c>
      <c r="M334">
        <f t="shared" si="61"/>
        <v>0</v>
      </c>
      <c r="N334">
        <f t="shared" si="61"/>
        <v>0</v>
      </c>
      <c r="O334" s="21">
        <f t="shared" si="62"/>
        <v>1</v>
      </c>
      <c r="P334" s="22" t="str">
        <f t="shared" si="60"/>
        <v>Private foundations</v>
      </c>
      <c r="Q334">
        <f t="shared" si="65"/>
        <v>0</v>
      </c>
      <c r="R334">
        <f t="shared" si="66"/>
        <v>0</v>
      </c>
      <c r="S334">
        <f t="shared" si="66"/>
        <v>0</v>
      </c>
      <c r="T334">
        <f t="shared" si="63"/>
        <v>0</v>
      </c>
      <c r="U334" s="21">
        <f t="shared" si="64"/>
        <v>1</v>
      </c>
    </row>
    <row r="335" spans="1:21" ht="16">
      <c r="A335" s="8">
        <v>330</v>
      </c>
      <c r="B335" s="1" t="s">
        <v>20</v>
      </c>
      <c r="C335">
        <f t="shared" si="59"/>
        <v>0</v>
      </c>
      <c r="D335">
        <f t="shared" si="61"/>
        <v>0</v>
      </c>
      <c r="E335">
        <f t="shared" si="61"/>
        <v>0</v>
      </c>
      <c r="F335">
        <f t="shared" si="61"/>
        <v>0</v>
      </c>
      <c r="G335">
        <f t="shared" si="61"/>
        <v>1</v>
      </c>
      <c r="H335">
        <f t="shared" si="61"/>
        <v>0</v>
      </c>
      <c r="I335">
        <f t="shared" si="61"/>
        <v>0</v>
      </c>
      <c r="J335">
        <f t="shared" si="61"/>
        <v>0</v>
      </c>
      <c r="K335">
        <f t="shared" si="61"/>
        <v>0</v>
      </c>
      <c r="L335">
        <f t="shared" si="61"/>
        <v>0</v>
      </c>
      <c r="M335">
        <f t="shared" si="61"/>
        <v>0</v>
      </c>
      <c r="N335">
        <f t="shared" si="61"/>
        <v>0</v>
      </c>
      <c r="O335" s="21">
        <f t="shared" si="62"/>
        <v>0</v>
      </c>
      <c r="P335" s="22" t="str">
        <f t="shared" si="60"/>
        <v/>
      </c>
      <c r="Q335">
        <f t="shared" si="65"/>
        <v>0</v>
      </c>
      <c r="R335">
        <f t="shared" si="66"/>
        <v>0</v>
      </c>
      <c r="S335">
        <f t="shared" si="66"/>
        <v>0</v>
      </c>
      <c r="T335">
        <f t="shared" si="63"/>
        <v>0</v>
      </c>
      <c r="U335" s="21">
        <f t="shared" si="64"/>
        <v>0</v>
      </c>
    </row>
    <row r="336" spans="1:21" ht="16">
      <c r="A336" s="8">
        <v>331</v>
      </c>
      <c r="B336" s="1" t="s">
        <v>20</v>
      </c>
      <c r="C336">
        <f t="shared" si="59"/>
        <v>0</v>
      </c>
      <c r="D336">
        <f t="shared" si="61"/>
        <v>0</v>
      </c>
      <c r="E336">
        <f t="shared" si="61"/>
        <v>0</v>
      </c>
      <c r="F336">
        <f t="shared" si="61"/>
        <v>0</v>
      </c>
      <c r="G336">
        <f t="shared" si="61"/>
        <v>1</v>
      </c>
      <c r="H336">
        <f t="shared" si="61"/>
        <v>0</v>
      </c>
      <c r="I336">
        <f t="shared" si="61"/>
        <v>0</v>
      </c>
      <c r="J336">
        <f t="shared" si="61"/>
        <v>0</v>
      </c>
      <c r="K336">
        <f t="shared" si="61"/>
        <v>0</v>
      </c>
      <c r="L336">
        <f t="shared" si="61"/>
        <v>0</v>
      </c>
      <c r="M336">
        <f t="shared" si="61"/>
        <v>0</v>
      </c>
      <c r="N336">
        <f t="shared" si="61"/>
        <v>0</v>
      </c>
      <c r="O336" s="21">
        <f t="shared" si="62"/>
        <v>0</v>
      </c>
      <c r="P336" s="22" t="str">
        <f t="shared" si="60"/>
        <v/>
      </c>
      <c r="Q336">
        <f t="shared" si="65"/>
        <v>0</v>
      </c>
      <c r="R336">
        <f t="shared" si="66"/>
        <v>0</v>
      </c>
      <c r="S336">
        <f t="shared" si="66"/>
        <v>0</v>
      </c>
      <c r="T336">
        <f t="shared" si="63"/>
        <v>0</v>
      </c>
      <c r="U336" s="21">
        <f t="shared" si="64"/>
        <v>0</v>
      </c>
    </row>
    <row r="337" spans="1:21" ht="16">
      <c r="A337" s="8">
        <v>332</v>
      </c>
      <c r="B337" s="1" t="s">
        <v>204</v>
      </c>
      <c r="C337">
        <f t="shared" si="59"/>
        <v>0</v>
      </c>
      <c r="D337">
        <f t="shared" si="61"/>
        <v>0</v>
      </c>
      <c r="E337">
        <f t="shared" si="61"/>
        <v>0</v>
      </c>
      <c r="F337">
        <f t="shared" si="61"/>
        <v>0</v>
      </c>
      <c r="G337">
        <f t="shared" si="61"/>
        <v>0</v>
      </c>
      <c r="H337">
        <f t="shared" si="61"/>
        <v>0</v>
      </c>
      <c r="I337">
        <f t="shared" si="61"/>
        <v>0</v>
      </c>
      <c r="J337">
        <f t="shared" si="61"/>
        <v>0</v>
      </c>
      <c r="K337">
        <f t="shared" si="61"/>
        <v>0</v>
      </c>
      <c r="L337">
        <f t="shared" si="61"/>
        <v>0</v>
      </c>
      <c r="M337">
        <f t="shared" si="61"/>
        <v>0</v>
      </c>
      <c r="N337">
        <f t="shared" ref="D337:N359" si="67">IF($B337=N$5,1,0)</f>
        <v>1</v>
      </c>
      <c r="O337" s="21">
        <f t="shared" si="62"/>
        <v>0</v>
      </c>
      <c r="P337" s="22" t="str">
        <f t="shared" si="60"/>
        <v/>
      </c>
      <c r="Q337">
        <f t="shared" si="65"/>
        <v>0</v>
      </c>
      <c r="R337">
        <f t="shared" si="66"/>
        <v>0</v>
      </c>
      <c r="S337">
        <f t="shared" si="66"/>
        <v>0</v>
      </c>
      <c r="T337">
        <f t="shared" si="63"/>
        <v>0</v>
      </c>
      <c r="U337" s="21">
        <f t="shared" si="64"/>
        <v>0</v>
      </c>
    </row>
    <row r="338" spans="1:21" ht="16">
      <c r="A338" s="8">
        <v>333</v>
      </c>
      <c r="B338" s="1" t="s">
        <v>1071</v>
      </c>
      <c r="C338">
        <f t="shared" si="59"/>
        <v>0</v>
      </c>
      <c r="D338">
        <f t="shared" si="67"/>
        <v>0</v>
      </c>
      <c r="E338">
        <f t="shared" si="67"/>
        <v>0</v>
      </c>
      <c r="F338">
        <f t="shared" si="67"/>
        <v>0</v>
      </c>
      <c r="G338">
        <f t="shared" si="67"/>
        <v>0</v>
      </c>
      <c r="H338">
        <f t="shared" si="67"/>
        <v>0</v>
      </c>
      <c r="I338">
        <f t="shared" si="67"/>
        <v>0</v>
      </c>
      <c r="J338">
        <f t="shared" si="67"/>
        <v>0</v>
      </c>
      <c r="K338">
        <f t="shared" si="67"/>
        <v>0</v>
      </c>
      <c r="L338">
        <f t="shared" si="67"/>
        <v>0</v>
      </c>
      <c r="M338">
        <f t="shared" si="67"/>
        <v>0</v>
      </c>
      <c r="N338">
        <f t="shared" si="67"/>
        <v>0</v>
      </c>
      <c r="O338" s="21">
        <f t="shared" si="62"/>
        <v>1</v>
      </c>
      <c r="P338" s="22" t="str">
        <f t="shared" si="60"/>
        <v>NIH</v>
      </c>
      <c r="Q338">
        <f t="shared" si="65"/>
        <v>0</v>
      </c>
      <c r="R338">
        <f t="shared" si="66"/>
        <v>0</v>
      </c>
      <c r="S338">
        <f t="shared" si="66"/>
        <v>0</v>
      </c>
      <c r="T338">
        <f t="shared" si="63"/>
        <v>0</v>
      </c>
      <c r="U338" s="21">
        <f t="shared" si="64"/>
        <v>1</v>
      </c>
    </row>
    <row r="339" spans="1:21" ht="16">
      <c r="A339" s="8">
        <v>334</v>
      </c>
      <c r="B339" s="1" t="s">
        <v>326</v>
      </c>
      <c r="C339">
        <f t="shared" si="59"/>
        <v>0</v>
      </c>
      <c r="D339">
        <f t="shared" si="67"/>
        <v>0</v>
      </c>
      <c r="E339">
        <f t="shared" si="67"/>
        <v>0</v>
      </c>
      <c r="F339">
        <f t="shared" si="67"/>
        <v>0</v>
      </c>
      <c r="G339">
        <f t="shared" si="67"/>
        <v>0</v>
      </c>
      <c r="H339">
        <f t="shared" si="67"/>
        <v>0</v>
      </c>
      <c r="I339">
        <f t="shared" si="67"/>
        <v>0</v>
      </c>
      <c r="J339">
        <f t="shared" si="67"/>
        <v>0</v>
      </c>
      <c r="K339">
        <f t="shared" si="67"/>
        <v>0</v>
      </c>
      <c r="L339">
        <f t="shared" si="67"/>
        <v>0</v>
      </c>
      <c r="M339">
        <f t="shared" si="67"/>
        <v>0</v>
      </c>
      <c r="N339">
        <f t="shared" si="67"/>
        <v>0</v>
      </c>
      <c r="O339" s="21">
        <f t="shared" si="62"/>
        <v>1</v>
      </c>
      <c r="P339" s="22" t="str">
        <f t="shared" si="60"/>
        <v>EC</v>
      </c>
      <c r="Q339">
        <f t="shared" si="65"/>
        <v>1</v>
      </c>
      <c r="R339">
        <f t="shared" si="66"/>
        <v>0</v>
      </c>
      <c r="S339">
        <f t="shared" si="66"/>
        <v>0</v>
      </c>
      <c r="T339">
        <f t="shared" si="63"/>
        <v>0</v>
      </c>
      <c r="U339" s="21">
        <f t="shared" si="64"/>
        <v>0</v>
      </c>
    </row>
    <row r="340" spans="1:21" ht="16">
      <c r="A340" s="8">
        <v>335</v>
      </c>
      <c r="B340" s="1" t="s">
        <v>33</v>
      </c>
      <c r="C340">
        <f t="shared" si="59"/>
        <v>0</v>
      </c>
      <c r="D340">
        <f t="shared" si="67"/>
        <v>0</v>
      </c>
      <c r="E340">
        <f t="shared" si="67"/>
        <v>0</v>
      </c>
      <c r="F340">
        <f t="shared" si="67"/>
        <v>1</v>
      </c>
      <c r="G340">
        <f t="shared" si="67"/>
        <v>0</v>
      </c>
      <c r="H340">
        <f t="shared" si="67"/>
        <v>0</v>
      </c>
      <c r="I340">
        <f t="shared" si="67"/>
        <v>0</v>
      </c>
      <c r="J340">
        <f t="shared" si="67"/>
        <v>0</v>
      </c>
      <c r="K340">
        <f t="shared" si="67"/>
        <v>0</v>
      </c>
      <c r="L340">
        <f t="shared" si="67"/>
        <v>0</v>
      </c>
      <c r="M340">
        <f t="shared" si="67"/>
        <v>0</v>
      </c>
      <c r="N340">
        <f t="shared" si="67"/>
        <v>0</v>
      </c>
      <c r="O340" s="21">
        <f t="shared" si="62"/>
        <v>0</v>
      </c>
      <c r="P340" s="22" t="str">
        <f t="shared" si="60"/>
        <v/>
      </c>
      <c r="Q340">
        <f t="shared" si="65"/>
        <v>0</v>
      </c>
      <c r="R340">
        <f t="shared" si="66"/>
        <v>0</v>
      </c>
      <c r="S340">
        <f t="shared" si="66"/>
        <v>0</v>
      </c>
      <c r="T340">
        <f t="shared" si="63"/>
        <v>0</v>
      </c>
      <c r="U340" s="21">
        <f t="shared" si="64"/>
        <v>0</v>
      </c>
    </row>
    <row r="341" spans="1:21" ht="16">
      <c r="A341" s="8">
        <v>336</v>
      </c>
      <c r="B341" s="1" t="s">
        <v>20</v>
      </c>
      <c r="C341">
        <f t="shared" si="59"/>
        <v>0</v>
      </c>
      <c r="D341">
        <f t="shared" si="67"/>
        <v>0</v>
      </c>
      <c r="E341">
        <f t="shared" si="67"/>
        <v>0</v>
      </c>
      <c r="F341">
        <f t="shared" si="67"/>
        <v>0</v>
      </c>
      <c r="G341">
        <f t="shared" si="67"/>
        <v>1</v>
      </c>
      <c r="H341">
        <f t="shared" si="67"/>
        <v>0</v>
      </c>
      <c r="I341">
        <f t="shared" si="67"/>
        <v>0</v>
      </c>
      <c r="J341">
        <f t="shared" si="67"/>
        <v>0</v>
      </c>
      <c r="K341">
        <f t="shared" si="67"/>
        <v>0</v>
      </c>
      <c r="L341">
        <f t="shared" si="67"/>
        <v>0</v>
      </c>
      <c r="M341">
        <f t="shared" si="67"/>
        <v>0</v>
      </c>
      <c r="N341">
        <f t="shared" si="67"/>
        <v>0</v>
      </c>
      <c r="O341" s="21">
        <f t="shared" si="62"/>
        <v>0</v>
      </c>
      <c r="P341" s="22" t="str">
        <f t="shared" si="60"/>
        <v/>
      </c>
      <c r="Q341">
        <f t="shared" si="65"/>
        <v>0</v>
      </c>
      <c r="R341">
        <f t="shared" si="66"/>
        <v>0</v>
      </c>
      <c r="S341">
        <f t="shared" si="66"/>
        <v>0</v>
      </c>
      <c r="T341">
        <f t="shared" si="63"/>
        <v>0</v>
      </c>
      <c r="U341" s="21">
        <f t="shared" si="64"/>
        <v>0</v>
      </c>
    </row>
    <row r="342" spans="1:21" ht="16">
      <c r="A342" s="8">
        <v>337</v>
      </c>
      <c r="B342" s="1" t="s">
        <v>364</v>
      </c>
      <c r="C342">
        <f t="shared" si="59"/>
        <v>1</v>
      </c>
      <c r="D342">
        <f t="shared" si="67"/>
        <v>0</v>
      </c>
      <c r="E342">
        <f t="shared" si="67"/>
        <v>0</v>
      </c>
      <c r="F342">
        <f t="shared" si="67"/>
        <v>0</v>
      </c>
      <c r="G342">
        <f t="shared" si="67"/>
        <v>0</v>
      </c>
      <c r="H342">
        <f t="shared" si="67"/>
        <v>0</v>
      </c>
      <c r="I342">
        <f t="shared" si="67"/>
        <v>0</v>
      </c>
      <c r="J342">
        <f t="shared" si="67"/>
        <v>0</v>
      </c>
      <c r="K342">
        <f t="shared" si="67"/>
        <v>0</v>
      </c>
      <c r="L342">
        <f t="shared" si="67"/>
        <v>0</v>
      </c>
      <c r="M342">
        <f t="shared" si="67"/>
        <v>0</v>
      </c>
      <c r="N342">
        <f t="shared" si="67"/>
        <v>0</v>
      </c>
      <c r="O342" s="21">
        <f t="shared" si="62"/>
        <v>0</v>
      </c>
      <c r="P342" s="22" t="str">
        <f t="shared" si="60"/>
        <v/>
      </c>
      <c r="Q342">
        <f t="shared" si="65"/>
        <v>0</v>
      </c>
      <c r="R342">
        <f t="shared" si="66"/>
        <v>0</v>
      </c>
      <c r="S342">
        <f t="shared" si="66"/>
        <v>0</v>
      </c>
      <c r="T342">
        <f t="shared" si="63"/>
        <v>0</v>
      </c>
      <c r="U342" s="21">
        <f t="shared" si="64"/>
        <v>0</v>
      </c>
    </row>
    <row r="343" spans="1:21" ht="16">
      <c r="A343" s="8">
        <v>338</v>
      </c>
      <c r="B343" s="1" t="s">
        <v>218</v>
      </c>
      <c r="C343">
        <f t="shared" si="59"/>
        <v>0</v>
      </c>
      <c r="D343">
        <f t="shared" si="67"/>
        <v>0</v>
      </c>
      <c r="E343">
        <f t="shared" si="67"/>
        <v>1</v>
      </c>
      <c r="F343">
        <f t="shared" si="67"/>
        <v>0</v>
      </c>
      <c r="G343">
        <f t="shared" si="67"/>
        <v>0</v>
      </c>
      <c r="H343">
        <f t="shared" si="67"/>
        <v>0</v>
      </c>
      <c r="I343">
        <f t="shared" si="67"/>
        <v>0</v>
      </c>
      <c r="J343">
        <f t="shared" si="67"/>
        <v>0</v>
      </c>
      <c r="K343">
        <f t="shared" si="67"/>
        <v>0</v>
      </c>
      <c r="L343">
        <f t="shared" si="67"/>
        <v>0</v>
      </c>
      <c r="M343">
        <f t="shared" si="67"/>
        <v>0</v>
      </c>
      <c r="N343">
        <f t="shared" si="67"/>
        <v>0</v>
      </c>
      <c r="O343" s="21">
        <f t="shared" si="62"/>
        <v>0</v>
      </c>
      <c r="P343" s="22" t="str">
        <f t="shared" si="60"/>
        <v/>
      </c>
      <c r="Q343">
        <f t="shared" si="65"/>
        <v>0</v>
      </c>
      <c r="R343">
        <f t="shared" si="66"/>
        <v>0</v>
      </c>
      <c r="S343">
        <f t="shared" si="66"/>
        <v>0</v>
      </c>
      <c r="T343">
        <f t="shared" si="63"/>
        <v>0</v>
      </c>
      <c r="U343" s="21">
        <f t="shared" si="64"/>
        <v>0</v>
      </c>
    </row>
    <row r="344" spans="1:21" ht="16">
      <c r="A344" s="8">
        <v>339</v>
      </c>
      <c r="B344" s="1" t="s">
        <v>1128</v>
      </c>
      <c r="C344">
        <f t="shared" si="59"/>
        <v>0</v>
      </c>
      <c r="D344">
        <f t="shared" si="67"/>
        <v>0</v>
      </c>
      <c r="E344">
        <f t="shared" si="67"/>
        <v>0</v>
      </c>
      <c r="F344">
        <f t="shared" si="67"/>
        <v>0</v>
      </c>
      <c r="G344">
        <f t="shared" si="67"/>
        <v>0</v>
      </c>
      <c r="H344">
        <f t="shared" si="67"/>
        <v>0</v>
      </c>
      <c r="I344">
        <f t="shared" si="67"/>
        <v>0</v>
      </c>
      <c r="J344">
        <f t="shared" si="67"/>
        <v>0</v>
      </c>
      <c r="K344">
        <f t="shared" si="67"/>
        <v>0</v>
      </c>
      <c r="L344">
        <f t="shared" si="67"/>
        <v>0</v>
      </c>
      <c r="M344">
        <f t="shared" si="67"/>
        <v>0</v>
      </c>
      <c r="N344">
        <f t="shared" si="67"/>
        <v>0</v>
      </c>
      <c r="O344" s="21">
        <f t="shared" si="62"/>
        <v>1</v>
      </c>
      <c r="P344" s="22" t="str">
        <f t="shared" si="60"/>
        <v>Post-grad student fees</v>
      </c>
      <c r="Q344">
        <f t="shared" si="65"/>
        <v>0</v>
      </c>
      <c r="R344">
        <f t="shared" si="66"/>
        <v>0</v>
      </c>
      <c r="S344">
        <f t="shared" si="66"/>
        <v>0</v>
      </c>
      <c r="T344">
        <f t="shared" si="63"/>
        <v>0</v>
      </c>
      <c r="U344" s="21">
        <f t="shared" si="64"/>
        <v>1</v>
      </c>
    </row>
    <row r="345" spans="1:21" ht="16">
      <c r="A345" s="8">
        <v>340</v>
      </c>
      <c r="B345" s="1" t="s">
        <v>60</v>
      </c>
      <c r="C345">
        <f t="shared" si="59"/>
        <v>0</v>
      </c>
      <c r="D345">
        <f t="shared" si="67"/>
        <v>0</v>
      </c>
      <c r="E345">
        <f t="shared" si="67"/>
        <v>0</v>
      </c>
      <c r="F345">
        <f t="shared" si="67"/>
        <v>0</v>
      </c>
      <c r="G345">
        <f t="shared" si="67"/>
        <v>0</v>
      </c>
      <c r="H345">
        <f t="shared" si="67"/>
        <v>0</v>
      </c>
      <c r="I345">
        <f t="shared" si="67"/>
        <v>0</v>
      </c>
      <c r="J345">
        <f t="shared" si="67"/>
        <v>0</v>
      </c>
      <c r="K345">
        <f t="shared" si="67"/>
        <v>0</v>
      </c>
      <c r="L345">
        <f t="shared" si="67"/>
        <v>0</v>
      </c>
      <c r="M345">
        <f t="shared" si="67"/>
        <v>1</v>
      </c>
      <c r="N345">
        <f t="shared" si="67"/>
        <v>0</v>
      </c>
      <c r="O345" s="21">
        <f t="shared" si="62"/>
        <v>0</v>
      </c>
      <c r="P345" s="22" t="str">
        <f t="shared" ref="P345:P376" si="68">IF(O345=1,B345,"")</f>
        <v/>
      </c>
      <c r="Q345">
        <f t="shared" si="65"/>
        <v>0</v>
      </c>
      <c r="R345">
        <f t="shared" si="66"/>
        <v>0</v>
      </c>
      <c r="S345">
        <f t="shared" si="66"/>
        <v>0</v>
      </c>
      <c r="T345">
        <f t="shared" si="63"/>
        <v>0</v>
      </c>
      <c r="U345" s="21">
        <f t="shared" si="64"/>
        <v>0</v>
      </c>
    </row>
    <row r="346" spans="1:21" ht="16">
      <c r="A346" s="8">
        <v>341</v>
      </c>
      <c r="B346" s="1" t="s">
        <v>126</v>
      </c>
      <c r="C346">
        <f t="shared" si="59"/>
        <v>0</v>
      </c>
      <c r="D346">
        <f t="shared" si="67"/>
        <v>0</v>
      </c>
      <c r="E346">
        <f t="shared" si="67"/>
        <v>0</v>
      </c>
      <c r="F346">
        <f t="shared" si="67"/>
        <v>0</v>
      </c>
      <c r="G346">
        <f t="shared" si="67"/>
        <v>0</v>
      </c>
      <c r="H346">
        <f t="shared" si="67"/>
        <v>0</v>
      </c>
      <c r="I346">
        <f t="shared" si="67"/>
        <v>1</v>
      </c>
      <c r="J346">
        <f t="shared" si="67"/>
        <v>0</v>
      </c>
      <c r="K346">
        <f t="shared" si="67"/>
        <v>0</v>
      </c>
      <c r="L346">
        <f t="shared" si="67"/>
        <v>0</v>
      </c>
      <c r="M346">
        <f t="shared" si="67"/>
        <v>0</v>
      </c>
      <c r="N346">
        <f t="shared" si="67"/>
        <v>0</v>
      </c>
      <c r="O346" s="21">
        <f t="shared" si="62"/>
        <v>0</v>
      </c>
      <c r="P346" s="22" t="str">
        <f t="shared" si="68"/>
        <v/>
      </c>
      <c r="Q346">
        <f t="shared" si="65"/>
        <v>0</v>
      </c>
      <c r="R346">
        <f t="shared" si="66"/>
        <v>0</v>
      </c>
      <c r="S346">
        <f t="shared" si="66"/>
        <v>0</v>
      </c>
      <c r="T346">
        <f t="shared" si="63"/>
        <v>0</v>
      </c>
      <c r="U346" s="21">
        <f t="shared" si="64"/>
        <v>0</v>
      </c>
    </row>
    <row r="347" spans="1:21" ht="16">
      <c r="A347" s="8">
        <v>342</v>
      </c>
      <c r="B347" s="1" t="s">
        <v>20</v>
      </c>
      <c r="C347">
        <f t="shared" si="59"/>
        <v>0</v>
      </c>
      <c r="D347">
        <f t="shared" si="67"/>
        <v>0</v>
      </c>
      <c r="E347">
        <f t="shared" si="67"/>
        <v>0</v>
      </c>
      <c r="F347">
        <f t="shared" si="67"/>
        <v>0</v>
      </c>
      <c r="G347">
        <f t="shared" si="67"/>
        <v>1</v>
      </c>
      <c r="H347">
        <f t="shared" si="67"/>
        <v>0</v>
      </c>
      <c r="I347">
        <f t="shared" si="67"/>
        <v>0</v>
      </c>
      <c r="J347">
        <f t="shared" si="67"/>
        <v>0</v>
      </c>
      <c r="K347">
        <f t="shared" si="67"/>
        <v>0</v>
      </c>
      <c r="L347">
        <f t="shared" si="67"/>
        <v>0</v>
      </c>
      <c r="M347">
        <f t="shared" si="67"/>
        <v>0</v>
      </c>
      <c r="N347">
        <f t="shared" si="67"/>
        <v>0</v>
      </c>
      <c r="O347" s="21">
        <f t="shared" si="62"/>
        <v>0</v>
      </c>
      <c r="P347" s="22" t="str">
        <f t="shared" si="68"/>
        <v/>
      </c>
      <c r="Q347">
        <f t="shared" si="65"/>
        <v>0</v>
      </c>
      <c r="R347">
        <f t="shared" si="66"/>
        <v>0</v>
      </c>
      <c r="S347">
        <f t="shared" si="66"/>
        <v>0</v>
      </c>
      <c r="T347">
        <f t="shared" si="63"/>
        <v>0</v>
      </c>
      <c r="U347" s="21">
        <f t="shared" si="64"/>
        <v>0</v>
      </c>
    </row>
    <row r="348" spans="1:21" ht="16">
      <c r="A348" s="8">
        <v>343</v>
      </c>
      <c r="B348" s="1" t="s">
        <v>120</v>
      </c>
      <c r="C348">
        <f t="shared" si="59"/>
        <v>0</v>
      </c>
      <c r="D348">
        <f t="shared" si="67"/>
        <v>0</v>
      </c>
      <c r="E348">
        <f t="shared" si="67"/>
        <v>0</v>
      </c>
      <c r="F348">
        <f t="shared" si="67"/>
        <v>0</v>
      </c>
      <c r="G348">
        <f t="shared" si="67"/>
        <v>0</v>
      </c>
      <c r="H348">
        <f t="shared" si="67"/>
        <v>1</v>
      </c>
      <c r="I348">
        <f t="shared" si="67"/>
        <v>0</v>
      </c>
      <c r="J348">
        <f t="shared" si="67"/>
        <v>0</v>
      </c>
      <c r="K348">
        <f t="shared" si="67"/>
        <v>0</v>
      </c>
      <c r="L348">
        <f t="shared" si="67"/>
        <v>0</v>
      </c>
      <c r="M348">
        <f t="shared" si="67"/>
        <v>0</v>
      </c>
      <c r="N348">
        <f t="shared" si="67"/>
        <v>0</v>
      </c>
      <c r="O348" s="21">
        <f t="shared" si="62"/>
        <v>0</v>
      </c>
      <c r="P348" s="22" t="str">
        <f t="shared" si="68"/>
        <v/>
      </c>
      <c r="Q348">
        <f t="shared" si="65"/>
        <v>0</v>
      </c>
      <c r="R348">
        <f t="shared" si="66"/>
        <v>0</v>
      </c>
      <c r="S348">
        <f t="shared" si="66"/>
        <v>0</v>
      </c>
      <c r="T348">
        <f t="shared" si="63"/>
        <v>0</v>
      </c>
      <c r="U348" s="21">
        <f t="shared" si="64"/>
        <v>0</v>
      </c>
    </row>
    <row r="349" spans="1:21" ht="16">
      <c r="A349" s="8">
        <v>344</v>
      </c>
      <c r="B349" s="1" t="s">
        <v>664</v>
      </c>
      <c r="C349">
        <f t="shared" si="59"/>
        <v>0</v>
      </c>
      <c r="D349">
        <f t="shared" si="67"/>
        <v>0</v>
      </c>
      <c r="E349">
        <f t="shared" si="67"/>
        <v>0</v>
      </c>
      <c r="F349">
        <f t="shared" si="67"/>
        <v>0</v>
      </c>
      <c r="G349">
        <f t="shared" si="67"/>
        <v>0</v>
      </c>
      <c r="H349">
        <f t="shared" si="67"/>
        <v>0</v>
      </c>
      <c r="I349">
        <f t="shared" si="67"/>
        <v>0</v>
      </c>
      <c r="J349">
        <f t="shared" si="67"/>
        <v>0</v>
      </c>
      <c r="K349">
        <f t="shared" si="67"/>
        <v>0</v>
      </c>
      <c r="L349">
        <f t="shared" si="67"/>
        <v>0</v>
      </c>
      <c r="M349">
        <f t="shared" si="67"/>
        <v>0</v>
      </c>
      <c r="N349">
        <f t="shared" si="67"/>
        <v>0</v>
      </c>
      <c r="O349" s="21">
        <f t="shared" si="62"/>
        <v>1</v>
      </c>
      <c r="P349" s="22" t="str">
        <f t="shared" si="68"/>
        <v>EU</v>
      </c>
      <c r="Q349">
        <f t="shared" si="65"/>
        <v>1</v>
      </c>
      <c r="R349">
        <f t="shared" si="66"/>
        <v>0</v>
      </c>
      <c r="S349">
        <f t="shared" si="66"/>
        <v>0</v>
      </c>
      <c r="T349">
        <f t="shared" si="63"/>
        <v>0</v>
      </c>
      <c r="U349" s="21">
        <f t="shared" si="64"/>
        <v>0</v>
      </c>
    </row>
    <row r="350" spans="1:21" ht="16">
      <c r="A350" s="8">
        <v>345</v>
      </c>
      <c r="B350" s="1" t="s">
        <v>336</v>
      </c>
      <c r="C350">
        <f t="shared" si="59"/>
        <v>0</v>
      </c>
      <c r="D350">
        <f t="shared" si="67"/>
        <v>0</v>
      </c>
      <c r="E350">
        <f t="shared" si="67"/>
        <v>0</v>
      </c>
      <c r="F350">
        <f t="shared" si="67"/>
        <v>0</v>
      </c>
      <c r="G350">
        <f t="shared" si="67"/>
        <v>0</v>
      </c>
      <c r="H350">
        <f t="shared" si="67"/>
        <v>0</v>
      </c>
      <c r="I350">
        <f t="shared" si="67"/>
        <v>0</v>
      </c>
      <c r="J350">
        <f t="shared" si="67"/>
        <v>0</v>
      </c>
      <c r="K350">
        <f t="shared" si="67"/>
        <v>0</v>
      </c>
      <c r="L350">
        <f t="shared" si="67"/>
        <v>0</v>
      </c>
      <c r="M350">
        <f t="shared" si="67"/>
        <v>0</v>
      </c>
      <c r="N350">
        <f t="shared" si="67"/>
        <v>0</v>
      </c>
      <c r="O350" s="21">
        <f t="shared" si="62"/>
        <v>1</v>
      </c>
      <c r="P350" s="22" t="str">
        <f t="shared" si="68"/>
        <v>Industry</v>
      </c>
      <c r="Q350">
        <f t="shared" si="65"/>
        <v>0</v>
      </c>
      <c r="R350">
        <f t="shared" si="66"/>
        <v>1</v>
      </c>
      <c r="S350">
        <f t="shared" si="66"/>
        <v>0</v>
      </c>
      <c r="T350">
        <f t="shared" si="63"/>
        <v>0</v>
      </c>
      <c r="U350" s="21">
        <f t="shared" si="64"/>
        <v>0</v>
      </c>
    </row>
    <row r="351" spans="1:21" ht="16">
      <c r="A351" s="8">
        <v>346</v>
      </c>
      <c r="B351" s="1" t="s">
        <v>20</v>
      </c>
      <c r="C351">
        <f t="shared" si="59"/>
        <v>0</v>
      </c>
      <c r="D351">
        <f t="shared" si="67"/>
        <v>0</v>
      </c>
      <c r="E351">
        <f t="shared" si="67"/>
        <v>0</v>
      </c>
      <c r="F351">
        <f t="shared" si="67"/>
        <v>0</v>
      </c>
      <c r="G351">
        <f t="shared" si="67"/>
        <v>1</v>
      </c>
      <c r="H351">
        <f t="shared" si="67"/>
        <v>0</v>
      </c>
      <c r="I351">
        <f t="shared" si="67"/>
        <v>0</v>
      </c>
      <c r="J351">
        <f t="shared" si="67"/>
        <v>0</v>
      </c>
      <c r="K351">
        <f t="shared" si="67"/>
        <v>0</v>
      </c>
      <c r="L351">
        <f t="shared" si="67"/>
        <v>0</v>
      </c>
      <c r="M351">
        <f t="shared" si="67"/>
        <v>0</v>
      </c>
      <c r="N351">
        <f t="shared" si="67"/>
        <v>0</v>
      </c>
      <c r="O351" s="21">
        <f t="shared" si="62"/>
        <v>0</v>
      </c>
      <c r="P351" s="22" t="str">
        <f t="shared" si="68"/>
        <v/>
      </c>
      <c r="Q351">
        <f t="shared" si="65"/>
        <v>0</v>
      </c>
      <c r="R351">
        <f t="shared" si="66"/>
        <v>0</v>
      </c>
      <c r="S351">
        <f t="shared" si="66"/>
        <v>0</v>
      </c>
      <c r="T351">
        <f t="shared" si="63"/>
        <v>0</v>
      </c>
      <c r="U351" s="21">
        <f t="shared" si="64"/>
        <v>0</v>
      </c>
    </row>
    <row r="352" spans="1:21" ht="16">
      <c r="A352" s="8">
        <v>347</v>
      </c>
      <c r="B352" s="1" t="s">
        <v>1059</v>
      </c>
      <c r="C352">
        <f t="shared" si="59"/>
        <v>0</v>
      </c>
      <c r="D352">
        <f t="shared" si="67"/>
        <v>0</v>
      </c>
      <c r="E352">
        <f t="shared" si="67"/>
        <v>0</v>
      </c>
      <c r="F352">
        <f t="shared" si="67"/>
        <v>0</v>
      </c>
      <c r="G352">
        <f t="shared" si="67"/>
        <v>0</v>
      </c>
      <c r="H352">
        <f t="shared" si="67"/>
        <v>0</v>
      </c>
      <c r="I352">
        <f t="shared" si="67"/>
        <v>0</v>
      </c>
      <c r="J352">
        <f t="shared" si="67"/>
        <v>0</v>
      </c>
      <c r="K352">
        <f t="shared" si="67"/>
        <v>0</v>
      </c>
      <c r="L352">
        <f t="shared" si="67"/>
        <v>0</v>
      </c>
      <c r="M352">
        <f t="shared" si="67"/>
        <v>0</v>
      </c>
      <c r="N352">
        <f t="shared" si="67"/>
        <v>0</v>
      </c>
      <c r="O352" s="21">
        <f t="shared" si="62"/>
        <v>1</v>
      </c>
      <c r="P352" s="22" t="str">
        <f t="shared" si="68"/>
        <v>Fondation Leducq</v>
      </c>
      <c r="Q352">
        <f t="shared" si="65"/>
        <v>0</v>
      </c>
      <c r="R352">
        <f t="shared" si="66"/>
        <v>0</v>
      </c>
      <c r="S352">
        <f t="shared" si="66"/>
        <v>0</v>
      </c>
      <c r="T352">
        <f t="shared" si="63"/>
        <v>0</v>
      </c>
      <c r="U352" s="21">
        <f t="shared" si="64"/>
        <v>1</v>
      </c>
    </row>
    <row r="353" spans="1:21" ht="16">
      <c r="A353" s="8">
        <v>348</v>
      </c>
      <c r="B353" s="1" t="s">
        <v>20</v>
      </c>
      <c r="C353">
        <f t="shared" si="59"/>
        <v>0</v>
      </c>
      <c r="D353">
        <f t="shared" si="67"/>
        <v>0</v>
      </c>
      <c r="E353">
        <f t="shared" si="67"/>
        <v>0</v>
      </c>
      <c r="F353">
        <f t="shared" si="67"/>
        <v>0</v>
      </c>
      <c r="G353">
        <f t="shared" si="67"/>
        <v>1</v>
      </c>
      <c r="H353">
        <f t="shared" si="67"/>
        <v>0</v>
      </c>
      <c r="I353">
        <f t="shared" si="67"/>
        <v>0</v>
      </c>
      <c r="J353">
        <f t="shared" si="67"/>
        <v>0</v>
      </c>
      <c r="K353">
        <f t="shared" si="67"/>
        <v>0</v>
      </c>
      <c r="L353">
        <f t="shared" si="67"/>
        <v>0</v>
      </c>
      <c r="M353">
        <f t="shared" si="67"/>
        <v>0</v>
      </c>
      <c r="N353">
        <f t="shared" si="67"/>
        <v>0</v>
      </c>
      <c r="O353" s="21">
        <f t="shared" si="62"/>
        <v>0</v>
      </c>
      <c r="P353" s="22" t="str">
        <f t="shared" si="68"/>
        <v/>
      </c>
      <c r="Q353">
        <f t="shared" si="65"/>
        <v>0</v>
      </c>
      <c r="R353">
        <f t="shared" si="66"/>
        <v>0</v>
      </c>
      <c r="S353">
        <f t="shared" si="66"/>
        <v>0</v>
      </c>
      <c r="T353">
        <f t="shared" si="63"/>
        <v>0</v>
      </c>
      <c r="U353" s="21">
        <f t="shared" si="64"/>
        <v>0</v>
      </c>
    </row>
    <row r="354" spans="1:21" ht="16">
      <c r="A354" s="8">
        <v>349</v>
      </c>
      <c r="B354" s="1" t="s">
        <v>60</v>
      </c>
      <c r="C354">
        <f t="shared" si="59"/>
        <v>0</v>
      </c>
      <c r="D354">
        <f t="shared" si="67"/>
        <v>0</v>
      </c>
      <c r="E354">
        <f t="shared" si="67"/>
        <v>0</v>
      </c>
      <c r="F354">
        <f t="shared" si="67"/>
        <v>0</v>
      </c>
      <c r="G354">
        <f t="shared" si="67"/>
        <v>0</v>
      </c>
      <c r="H354">
        <f t="shared" si="67"/>
        <v>0</v>
      </c>
      <c r="I354">
        <f t="shared" si="67"/>
        <v>0</v>
      </c>
      <c r="J354">
        <f t="shared" si="67"/>
        <v>0</v>
      </c>
      <c r="K354">
        <f t="shared" si="67"/>
        <v>0</v>
      </c>
      <c r="L354">
        <f t="shared" si="67"/>
        <v>0</v>
      </c>
      <c r="M354">
        <f t="shared" si="67"/>
        <v>1</v>
      </c>
      <c r="N354">
        <f t="shared" si="67"/>
        <v>0</v>
      </c>
      <c r="O354" s="21">
        <f t="shared" si="62"/>
        <v>0</v>
      </c>
      <c r="P354" s="22" t="str">
        <f t="shared" si="68"/>
        <v/>
      </c>
      <c r="Q354">
        <f t="shared" si="65"/>
        <v>0</v>
      </c>
      <c r="R354">
        <f t="shared" si="66"/>
        <v>0</v>
      </c>
      <c r="S354">
        <f t="shared" si="66"/>
        <v>0</v>
      </c>
      <c r="T354">
        <f t="shared" si="63"/>
        <v>0</v>
      </c>
      <c r="U354" s="21">
        <f t="shared" si="64"/>
        <v>0</v>
      </c>
    </row>
    <row r="355" spans="1:21" ht="16">
      <c r="A355" s="8">
        <v>350</v>
      </c>
      <c r="B355" s="1" t="s">
        <v>280</v>
      </c>
      <c r="C355">
        <f t="shared" si="59"/>
        <v>0</v>
      </c>
      <c r="D355">
        <f t="shared" si="67"/>
        <v>0</v>
      </c>
      <c r="E355">
        <f t="shared" si="67"/>
        <v>0</v>
      </c>
      <c r="F355">
        <f t="shared" si="67"/>
        <v>0</v>
      </c>
      <c r="G355">
        <f t="shared" si="67"/>
        <v>0</v>
      </c>
      <c r="H355">
        <f t="shared" si="67"/>
        <v>0</v>
      </c>
      <c r="I355">
        <f t="shared" si="67"/>
        <v>0</v>
      </c>
      <c r="J355">
        <f t="shared" si="67"/>
        <v>0</v>
      </c>
      <c r="K355">
        <f t="shared" si="67"/>
        <v>0</v>
      </c>
      <c r="L355">
        <f t="shared" si="67"/>
        <v>0</v>
      </c>
      <c r="M355">
        <f t="shared" si="67"/>
        <v>0</v>
      </c>
      <c r="N355">
        <f t="shared" si="67"/>
        <v>0</v>
      </c>
      <c r="O355" s="21">
        <f t="shared" si="62"/>
        <v>1</v>
      </c>
      <c r="P355" s="22" t="str">
        <f t="shared" si="68"/>
        <v>Schlumberger Foundation Faculty for the Future Award</v>
      </c>
      <c r="Q355">
        <f t="shared" si="65"/>
        <v>0</v>
      </c>
      <c r="R355">
        <f t="shared" si="66"/>
        <v>0</v>
      </c>
      <c r="S355">
        <f t="shared" si="66"/>
        <v>0</v>
      </c>
      <c r="T355">
        <f t="shared" si="63"/>
        <v>0</v>
      </c>
      <c r="U355" s="21">
        <f t="shared" si="64"/>
        <v>1</v>
      </c>
    </row>
    <row r="356" spans="1:21" ht="16">
      <c r="A356" s="8">
        <v>351</v>
      </c>
      <c r="B356" s="1" t="s">
        <v>20</v>
      </c>
      <c r="C356">
        <f t="shared" si="59"/>
        <v>0</v>
      </c>
      <c r="D356">
        <f t="shared" si="67"/>
        <v>0</v>
      </c>
      <c r="E356">
        <f t="shared" si="67"/>
        <v>0</v>
      </c>
      <c r="F356">
        <f t="shared" si="67"/>
        <v>0</v>
      </c>
      <c r="G356">
        <f t="shared" si="67"/>
        <v>1</v>
      </c>
      <c r="H356">
        <f t="shared" si="67"/>
        <v>0</v>
      </c>
      <c r="I356">
        <f t="shared" si="67"/>
        <v>0</v>
      </c>
      <c r="J356">
        <f t="shared" si="67"/>
        <v>0</v>
      </c>
      <c r="K356">
        <f t="shared" si="67"/>
        <v>0</v>
      </c>
      <c r="L356">
        <f t="shared" si="67"/>
        <v>0</v>
      </c>
      <c r="M356">
        <f t="shared" si="67"/>
        <v>0</v>
      </c>
      <c r="N356">
        <f t="shared" si="67"/>
        <v>0</v>
      </c>
      <c r="O356" s="21">
        <f t="shared" si="62"/>
        <v>0</v>
      </c>
      <c r="P356" s="22" t="str">
        <f t="shared" si="68"/>
        <v/>
      </c>
      <c r="Q356">
        <f t="shared" si="65"/>
        <v>0</v>
      </c>
      <c r="R356">
        <f t="shared" si="66"/>
        <v>0</v>
      </c>
      <c r="S356">
        <f t="shared" si="66"/>
        <v>0</v>
      </c>
      <c r="T356">
        <f t="shared" si="63"/>
        <v>0</v>
      </c>
      <c r="U356" s="21">
        <f t="shared" si="64"/>
        <v>0</v>
      </c>
    </row>
    <row r="357" spans="1:21" ht="16">
      <c r="A357" s="8">
        <v>352</v>
      </c>
      <c r="B357" s="1" t="s">
        <v>60</v>
      </c>
      <c r="C357">
        <f t="shared" si="59"/>
        <v>0</v>
      </c>
      <c r="D357">
        <f t="shared" si="67"/>
        <v>0</v>
      </c>
      <c r="E357">
        <f t="shared" si="67"/>
        <v>0</v>
      </c>
      <c r="F357">
        <f t="shared" si="67"/>
        <v>0</v>
      </c>
      <c r="G357">
        <f t="shared" si="67"/>
        <v>0</v>
      </c>
      <c r="H357">
        <f t="shared" si="67"/>
        <v>0</v>
      </c>
      <c r="I357">
        <f t="shared" si="67"/>
        <v>0</v>
      </c>
      <c r="J357">
        <f t="shared" si="67"/>
        <v>0</v>
      </c>
      <c r="K357">
        <f t="shared" si="67"/>
        <v>0</v>
      </c>
      <c r="L357">
        <f t="shared" si="67"/>
        <v>0</v>
      </c>
      <c r="M357">
        <f t="shared" si="67"/>
        <v>1</v>
      </c>
      <c r="N357">
        <f t="shared" si="67"/>
        <v>0</v>
      </c>
      <c r="O357" s="21">
        <f t="shared" si="62"/>
        <v>0</v>
      </c>
      <c r="P357" s="22" t="str">
        <f t="shared" si="68"/>
        <v/>
      </c>
      <c r="Q357">
        <f t="shared" si="65"/>
        <v>0</v>
      </c>
      <c r="R357">
        <f t="shared" si="66"/>
        <v>0</v>
      </c>
      <c r="S357">
        <f t="shared" si="66"/>
        <v>0</v>
      </c>
      <c r="T357">
        <f t="shared" si="63"/>
        <v>0</v>
      </c>
      <c r="U357" s="21">
        <f t="shared" si="64"/>
        <v>0</v>
      </c>
    </row>
    <row r="358" spans="1:21" ht="16">
      <c r="A358" s="8">
        <v>353</v>
      </c>
      <c r="B358" s="1" t="s">
        <v>655</v>
      </c>
      <c r="C358">
        <f t="shared" si="59"/>
        <v>0</v>
      </c>
      <c r="D358">
        <f t="shared" si="67"/>
        <v>0</v>
      </c>
      <c r="E358">
        <f t="shared" si="67"/>
        <v>0</v>
      </c>
      <c r="F358">
        <f t="shared" si="67"/>
        <v>0</v>
      </c>
      <c r="G358">
        <f t="shared" si="67"/>
        <v>0</v>
      </c>
      <c r="H358">
        <f t="shared" si="67"/>
        <v>0</v>
      </c>
      <c r="I358">
        <f t="shared" si="67"/>
        <v>0</v>
      </c>
      <c r="J358">
        <f t="shared" si="67"/>
        <v>0</v>
      </c>
      <c r="K358">
        <f t="shared" si="67"/>
        <v>0</v>
      </c>
      <c r="L358">
        <f t="shared" si="67"/>
        <v>0</v>
      </c>
      <c r="M358">
        <f t="shared" si="67"/>
        <v>0</v>
      </c>
      <c r="N358">
        <f t="shared" si="67"/>
        <v>0</v>
      </c>
      <c r="O358" s="21">
        <f t="shared" si="62"/>
        <v>1</v>
      </c>
      <c r="P358" s="22" t="str">
        <f t="shared" si="68"/>
        <v>RIBA research</v>
      </c>
      <c r="Q358">
        <f t="shared" si="65"/>
        <v>0</v>
      </c>
      <c r="R358">
        <f t="shared" si="66"/>
        <v>0</v>
      </c>
      <c r="S358">
        <f t="shared" si="66"/>
        <v>0</v>
      </c>
      <c r="T358">
        <f t="shared" si="63"/>
        <v>0</v>
      </c>
      <c r="U358" s="21">
        <f t="shared" si="64"/>
        <v>1</v>
      </c>
    </row>
    <row r="359" spans="1:21" ht="16">
      <c r="A359" s="8">
        <v>354</v>
      </c>
      <c r="B359" s="1" t="s">
        <v>148</v>
      </c>
      <c r="C359">
        <f t="shared" si="59"/>
        <v>0</v>
      </c>
      <c r="D359">
        <f t="shared" si="67"/>
        <v>0</v>
      </c>
      <c r="E359">
        <f t="shared" si="67"/>
        <v>0</v>
      </c>
      <c r="F359">
        <f t="shared" ref="D359:N380" si="69">IF($B359=F$5,1,0)</f>
        <v>0</v>
      </c>
      <c r="G359">
        <f t="shared" si="69"/>
        <v>0</v>
      </c>
      <c r="H359">
        <f t="shared" si="69"/>
        <v>0</v>
      </c>
      <c r="I359">
        <f t="shared" si="69"/>
        <v>0</v>
      </c>
      <c r="J359">
        <f t="shared" si="69"/>
        <v>0</v>
      </c>
      <c r="K359">
        <f t="shared" si="69"/>
        <v>1</v>
      </c>
      <c r="L359">
        <f t="shared" si="69"/>
        <v>0</v>
      </c>
      <c r="M359">
        <f t="shared" si="69"/>
        <v>0</v>
      </c>
      <c r="N359">
        <f t="shared" si="69"/>
        <v>0</v>
      </c>
      <c r="O359" s="21">
        <f t="shared" si="62"/>
        <v>0</v>
      </c>
      <c r="P359" s="22" t="str">
        <f t="shared" si="68"/>
        <v/>
      </c>
      <c r="Q359">
        <f t="shared" si="65"/>
        <v>0</v>
      </c>
      <c r="R359">
        <f t="shared" si="66"/>
        <v>0</v>
      </c>
      <c r="S359">
        <f t="shared" si="66"/>
        <v>0</v>
      </c>
      <c r="T359">
        <f t="shared" si="63"/>
        <v>0</v>
      </c>
      <c r="U359" s="21">
        <f t="shared" si="64"/>
        <v>0</v>
      </c>
    </row>
    <row r="360" spans="1:21" ht="16">
      <c r="A360" s="8">
        <v>355</v>
      </c>
      <c r="B360" s="1" t="s">
        <v>204</v>
      </c>
      <c r="C360">
        <f t="shared" si="59"/>
        <v>0</v>
      </c>
      <c r="D360">
        <f t="shared" si="69"/>
        <v>0</v>
      </c>
      <c r="E360">
        <f t="shared" si="69"/>
        <v>0</v>
      </c>
      <c r="F360">
        <f t="shared" si="69"/>
        <v>0</v>
      </c>
      <c r="G360">
        <f t="shared" si="69"/>
        <v>0</v>
      </c>
      <c r="H360">
        <f t="shared" si="69"/>
        <v>0</v>
      </c>
      <c r="I360">
        <f t="shared" si="69"/>
        <v>0</v>
      </c>
      <c r="J360">
        <f t="shared" si="69"/>
        <v>0</v>
      </c>
      <c r="K360">
        <f t="shared" si="69"/>
        <v>0</v>
      </c>
      <c r="L360">
        <f t="shared" si="69"/>
        <v>0</v>
      </c>
      <c r="M360">
        <f t="shared" si="69"/>
        <v>0</v>
      </c>
      <c r="N360">
        <f t="shared" si="69"/>
        <v>1</v>
      </c>
      <c r="O360" s="21">
        <f t="shared" si="62"/>
        <v>0</v>
      </c>
      <c r="P360" s="22" t="str">
        <f t="shared" si="68"/>
        <v/>
      </c>
      <c r="Q360">
        <f t="shared" si="65"/>
        <v>0</v>
      </c>
      <c r="R360">
        <f t="shared" si="66"/>
        <v>0</v>
      </c>
      <c r="S360">
        <f t="shared" si="66"/>
        <v>0</v>
      </c>
      <c r="T360">
        <f t="shared" si="63"/>
        <v>0</v>
      </c>
      <c r="U360" s="21">
        <f t="shared" si="64"/>
        <v>0</v>
      </c>
    </row>
    <row r="361" spans="1:21" ht="16">
      <c r="A361" s="8">
        <v>356</v>
      </c>
      <c r="B361" s="1" t="s">
        <v>664</v>
      </c>
      <c r="C361">
        <f t="shared" ref="C361:C422" si="70">IF($B361=C$5,1,0)</f>
        <v>0</v>
      </c>
      <c r="D361">
        <f t="shared" si="69"/>
        <v>0</v>
      </c>
      <c r="E361">
        <f t="shared" si="69"/>
        <v>0</v>
      </c>
      <c r="F361">
        <f t="shared" si="69"/>
        <v>0</v>
      </c>
      <c r="G361">
        <f t="shared" si="69"/>
        <v>0</v>
      </c>
      <c r="H361">
        <f t="shared" si="69"/>
        <v>0</v>
      </c>
      <c r="I361">
        <f t="shared" si="69"/>
        <v>0</v>
      </c>
      <c r="J361">
        <f t="shared" si="69"/>
        <v>0</v>
      </c>
      <c r="K361">
        <f t="shared" si="69"/>
        <v>0</v>
      </c>
      <c r="L361">
        <f t="shared" si="69"/>
        <v>0</v>
      </c>
      <c r="M361">
        <f t="shared" si="69"/>
        <v>0</v>
      </c>
      <c r="N361">
        <f t="shared" si="69"/>
        <v>0</v>
      </c>
      <c r="O361" s="21">
        <f t="shared" si="62"/>
        <v>1</v>
      </c>
      <c r="P361" s="22" t="str">
        <f t="shared" si="68"/>
        <v>EU</v>
      </c>
      <c r="Q361">
        <f t="shared" si="65"/>
        <v>1</v>
      </c>
      <c r="R361">
        <f t="shared" si="66"/>
        <v>0</v>
      </c>
      <c r="S361">
        <f t="shared" si="66"/>
        <v>0</v>
      </c>
      <c r="T361">
        <f t="shared" si="63"/>
        <v>0</v>
      </c>
      <c r="U361" s="21">
        <f t="shared" si="64"/>
        <v>0</v>
      </c>
    </row>
    <row r="362" spans="1:21" ht="16">
      <c r="A362" s="8">
        <v>357</v>
      </c>
      <c r="B362" s="1" t="s">
        <v>120</v>
      </c>
      <c r="C362">
        <f t="shared" si="70"/>
        <v>0</v>
      </c>
      <c r="D362">
        <f t="shared" si="69"/>
        <v>0</v>
      </c>
      <c r="E362">
        <f t="shared" si="69"/>
        <v>0</v>
      </c>
      <c r="F362">
        <f t="shared" si="69"/>
        <v>0</v>
      </c>
      <c r="G362">
        <f t="shared" si="69"/>
        <v>0</v>
      </c>
      <c r="H362">
        <f t="shared" si="69"/>
        <v>1</v>
      </c>
      <c r="I362">
        <f t="shared" si="69"/>
        <v>0</v>
      </c>
      <c r="J362">
        <f t="shared" si="69"/>
        <v>0</v>
      </c>
      <c r="K362">
        <f t="shared" si="69"/>
        <v>0</v>
      </c>
      <c r="L362">
        <f t="shared" si="69"/>
        <v>0</v>
      </c>
      <c r="M362">
        <f t="shared" si="69"/>
        <v>0</v>
      </c>
      <c r="N362">
        <f t="shared" si="69"/>
        <v>0</v>
      </c>
      <c r="O362" s="21">
        <f t="shared" si="62"/>
        <v>0</v>
      </c>
      <c r="P362" s="22" t="str">
        <f t="shared" si="68"/>
        <v/>
      </c>
      <c r="Q362">
        <f t="shared" si="65"/>
        <v>0</v>
      </c>
      <c r="R362">
        <f t="shared" si="66"/>
        <v>0</v>
      </c>
      <c r="S362">
        <f t="shared" si="66"/>
        <v>0</v>
      </c>
      <c r="T362">
        <f t="shared" si="63"/>
        <v>0</v>
      </c>
      <c r="U362" s="21">
        <f t="shared" si="64"/>
        <v>0</v>
      </c>
    </row>
    <row r="363" spans="1:21" ht="16">
      <c r="A363" s="8">
        <v>358</v>
      </c>
      <c r="B363" s="1" t="s">
        <v>60</v>
      </c>
      <c r="C363">
        <f t="shared" si="70"/>
        <v>0</v>
      </c>
      <c r="D363">
        <f t="shared" si="69"/>
        <v>0</v>
      </c>
      <c r="E363">
        <f t="shared" si="69"/>
        <v>0</v>
      </c>
      <c r="F363">
        <f t="shared" si="69"/>
        <v>0</v>
      </c>
      <c r="G363">
        <f t="shared" si="69"/>
        <v>0</v>
      </c>
      <c r="H363">
        <f t="shared" si="69"/>
        <v>0</v>
      </c>
      <c r="I363">
        <f t="shared" si="69"/>
        <v>0</v>
      </c>
      <c r="J363">
        <f t="shared" si="69"/>
        <v>0</v>
      </c>
      <c r="K363">
        <f t="shared" si="69"/>
        <v>0</v>
      </c>
      <c r="L363">
        <f t="shared" si="69"/>
        <v>0</v>
      </c>
      <c r="M363">
        <f t="shared" si="69"/>
        <v>1</v>
      </c>
      <c r="N363">
        <f t="shared" si="69"/>
        <v>0</v>
      </c>
      <c r="O363" s="21">
        <f t="shared" si="62"/>
        <v>0</v>
      </c>
      <c r="P363" s="22" t="str">
        <f t="shared" si="68"/>
        <v/>
      </c>
      <c r="Q363">
        <f t="shared" si="65"/>
        <v>0</v>
      </c>
      <c r="R363">
        <f t="shared" si="66"/>
        <v>0</v>
      </c>
      <c r="S363">
        <f t="shared" si="66"/>
        <v>0</v>
      </c>
      <c r="T363">
        <f t="shared" si="63"/>
        <v>0</v>
      </c>
      <c r="U363" s="21">
        <f t="shared" si="64"/>
        <v>0</v>
      </c>
    </row>
    <row r="364" spans="1:21" ht="16">
      <c r="A364" s="8">
        <v>359</v>
      </c>
      <c r="B364" s="1" t="s">
        <v>60</v>
      </c>
      <c r="C364">
        <f t="shared" si="70"/>
        <v>0</v>
      </c>
      <c r="D364">
        <f t="shared" si="69"/>
        <v>0</v>
      </c>
      <c r="E364">
        <f t="shared" si="69"/>
        <v>0</v>
      </c>
      <c r="F364">
        <f t="shared" si="69"/>
        <v>0</v>
      </c>
      <c r="G364">
        <f t="shared" si="69"/>
        <v>0</v>
      </c>
      <c r="H364">
        <f t="shared" si="69"/>
        <v>0</v>
      </c>
      <c r="I364">
        <f t="shared" si="69"/>
        <v>0</v>
      </c>
      <c r="J364">
        <f t="shared" si="69"/>
        <v>0</v>
      </c>
      <c r="K364">
        <f t="shared" si="69"/>
        <v>0</v>
      </c>
      <c r="L364">
        <f t="shared" si="69"/>
        <v>0</v>
      </c>
      <c r="M364">
        <f t="shared" si="69"/>
        <v>1</v>
      </c>
      <c r="N364">
        <f t="shared" si="69"/>
        <v>0</v>
      </c>
      <c r="O364" s="21">
        <f t="shared" si="62"/>
        <v>0</v>
      </c>
      <c r="P364" s="22" t="str">
        <f t="shared" si="68"/>
        <v/>
      </c>
      <c r="Q364">
        <f t="shared" si="65"/>
        <v>0</v>
      </c>
      <c r="R364">
        <f t="shared" si="66"/>
        <v>0</v>
      </c>
      <c r="S364">
        <f t="shared" si="66"/>
        <v>0</v>
      </c>
      <c r="T364">
        <f t="shared" si="63"/>
        <v>0</v>
      </c>
      <c r="U364" s="21">
        <f t="shared" si="64"/>
        <v>0</v>
      </c>
    </row>
    <row r="365" spans="1:21" ht="16">
      <c r="A365" s="8">
        <v>360</v>
      </c>
      <c r="B365" s="1" t="s">
        <v>85</v>
      </c>
      <c r="C365">
        <f t="shared" si="70"/>
        <v>0</v>
      </c>
      <c r="D365">
        <f t="shared" si="69"/>
        <v>0</v>
      </c>
      <c r="E365">
        <f t="shared" si="69"/>
        <v>0</v>
      </c>
      <c r="F365">
        <f t="shared" si="69"/>
        <v>0</v>
      </c>
      <c r="G365">
        <f t="shared" si="69"/>
        <v>0</v>
      </c>
      <c r="H365">
        <f t="shared" si="69"/>
        <v>0</v>
      </c>
      <c r="I365">
        <f t="shared" si="69"/>
        <v>0</v>
      </c>
      <c r="J365">
        <f t="shared" si="69"/>
        <v>1</v>
      </c>
      <c r="K365">
        <f t="shared" si="69"/>
        <v>0</v>
      </c>
      <c r="L365">
        <f t="shared" si="69"/>
        <v>0</v>
      </c>
      <c r="M365">
        <f t="shared" si="69"/>
        <v>0</v>
      </c>
      <c r="N365">
        <f t="shared" si="69"/>
        <v>0</v>
      </c>
      <c r="O365" s="21">
        <f t="shared" si="62"/>
        <v>0</v>
      </c>
      <c r="P365" s="22" t="str">
        <f t="shared" si="68"/>
        <v/>
      </c>
      <c r="Q365">
        <f t="shared" si="65"/>
        <v>0</v>
      </c>
      <c r="R365">
        <f t="shared" si="66"/>
        <v>0</v>
      </c>
      <c r="S365">
        <f t="shared" si="66"/>
        <v>0</v>
      </c>
      <c r="T365">
        <f t="shared" si="63"/>
        <v>0</v>
      </c>
      <c r="U365" s="21">
        <f t="shared" si="64"/>
        <v>0</v>
      </c>
    </row>
    <row r="366" spans="1:21" ht="16">
      <c r="A366" s="8">
        <v>361</v>
      </c>
      <c r="B366" s="1" t="s">
        <v>20</v>
      </c>
      <c r="C366">
        <f t="shared" si="70"/>
        <v>0</v>
      </c>
      <c r="D366">
        <f t="shared" si="69"/>
        <v>0</v>
      </c>
      <c r="E366">
        <f t="shared" si="69"/>
        <v>0</v>
      </c>
      <c r="F366">
        <f t="shared" si="69"/>
        <v>0</v>
      </c>
      <c r="G366">
        <f t="shared" si="69"/>
        <v>1</v>
      </c>
      <c r="H366">
        <f t="shared" si="69"/>
        <v>0</v>
      </c>
      <c r="I366">
        <f t="shared" si="69"/>
        <v>0</v>
      </c>
      <c r="J366">
        <f t="shared" si="69"/>
        <v>0</v>
      </c>
      <c r="K366">
        <f t="shared" si="69"/>
        <v>0</v>
      </c>
      <c r="L366">
        <f t="shared" si="69"/>
        <v>0</v>
      </c>
      <c r="M366">
        <f t="shared" si="69"/>
        <v>0</v>
      </c>
      <c r="N366">
        <f t="shared" si="69"/>
        <v>0</v>
      </c>
      <c r="O366" s="21">
        <f t="shared" si="62"/>
        <v>0</v>
      </c>
      <c r="P366" s="22" t="str">
        <f t="shared" si="68"/>
        <v/>
      </c>
      <c r="Q366">
        <f t="shared" si="65"/>
        <v>0</v>
      </c>
      <c r="R366">
        <f t="shared" si="66"/>
        <v>0</v>
      </c>
      <c r="S366">
        <f t="shared" si="66"/>
        <v>0</v>
      </c>
      <c r="T366">
        <f t="shared" si="63"/>
        <v>0</v>
      </c>
      <c r="U366" s="21">
        <f t="shared" si="64"/>
        <v>0</v>
      </c>
    </row>
    <row r="367" spans="1:21" ht="16">
      <c r="A367" s="8">
        <v>362</v>
      </c>
      <c r="B367" s="1" t="s">
        <v>120</v>
      </c>
      <c r="C367">
        <f t="shared" si="70"/>
        <v>0</v>
      </c>
      <c r="D367">
        <f t="shared" si="69"/>
        <v>0</v>
      </c>
      <c r="E367">
        <f t="shared" si="69"/>
        <v>0</v>
      </c>
      <c r="F367">
        <f t="shared" si="69"/>
        <v>0</v>
      </c>
      <c r="G367">
        <f t="shared" si="69"/>
        <v>0</v>
      </c>
      <c r="H367">
        <f t="shared" si="69"/>
        <v>1</v>
      </c>
      <c r="I367">
        <f t="shared" si="69"/>
        <v>0</v>
      </c>
      <c r="J367">
        <f t="shared" si="69"/>
        <v>0</v>
      </c>
      <c r="K367">
        <f t="shared" si="69"/>
        <v>0</v>
      </c>
      <c r="L367">
        <f t="shared" si="69"/>
        <v>0</v>
      </c>
      <c r="M367">
        <f t="shared" si="69"/>
        <v>0</v>
      </c>
      <c r="N367">
        <f t="shared" si="69"/>
        <v>0</v>
      </c>
      <c r="O367" s="21">
        <f t="shared" si="62"/>
        <v>0</v>
      </c>
      <c r="P367" s="22" t="str">
        <f t="shared" si="68"/>
        <v/>
      </c>
      <c r="Q367">
        <f t="shared" si="65"/>
        <v>0</v>
      </c>
      <c r="R367">
        <f t="shared" si="66"/>
        <v>0</v>
      </c>
      <c r="S367">
        <f t="shared" si="66"/>
        <v>0</v>
      </c>
      <c r="T367">
        <f t="shared" si="63"/>
        <v>0</v>
      </c>
      <c r="U367" s="21">
        <f t="shared" si="64"/>
        <v>0</v>
      </c>
    </row>
    <row r="368" spans="1:21" ht="16">
      <c r="A368" s="8">
        <v>363</v>
      </c>
      <c r="B368" s="1" t="s">
        <v>204</v>
      </c>
      <c r="C368">
        <f t="shared" si="70"/>
        <v>0</v>
      </c>
      <c r="D368">
        <f t="shared" si="69"/>
        <v>0</v>
      </c>
      <c r="E368">
        <f t="shared" si="69"/>
        <v>0</v>
      </c>
      <c r="F368">
        <f t="shared" si="69"/>
        <v>0</v>
      </c>
      <c r="G368">
        <f t="shared" si="69"/>
        <v>0</v>
      </c>
      <c r="H368">
        <f t="shared" si="69"/>
        <v>0</v>
      </c>
      <c r="I368">
        <f t="shared" si="69"/>
        <v>0</v>
      </c>
      <c r="J368">
        <f t="shared" si="69"/>
        <v>0</v>
      </c>
      <c r="K368">
        <f t="shared" si="69"/>
        <v>0</v>
      </c>
      <c r="L368">
        <f t="shared" si="69"/>
        <v>0</v>
      </c>
      <c r="M368">
        <f t="shared" si="69"/>
        <v>0</v>
      </c>
      <c r="N368">
        <f t="shared" si="69"/>
        <v>1</v>
      </c>
      <c r="O368" s="21">
        <f t="shared" si="62"/>
        <v>0</v>
      </c>
      <c r="P368" s="22" t="str">
        <f t="shared" si="68"/>
        <v/>
      </c>
      <c r="Q368">
        <f t="shared" si="65"/>
        <v>0</v>
      </c>
      <c r="R368">
        <f t="shared" si="66"/>
        <v>0</v>
      </c>
      <c r="S368">
        <f t="shared" si="66"/>
        <v>0</v>
      </c>
      <c r="T368">
        <f t="shared" si="63"/>
        <v>0</v>
      </c>
      <c r="U368" s="21">
        <f t="shared" si="64"/>
        <v>0</v>
      </c>
    </row>
    <row r="369" spans="1:21" ht="16">
      <c r="A369" s="8">
        <v>364</v>
      </c>
      <c r="B369" s="1" t="s">
        <v>794</v>
      </c>
      <c r="C369">
        <f t="shared" si="70"/>
        <v>0</v>
      </c>
      <c r="D369">
        <f t="shared" si="69"/>
        <v>0</v>
      </c>
      <c r="E369">
        <f t="shared" si="69"/>
        <v>0</v>
      </c>
      <c r="F369">
        <f t="shared" si="69"/>
        <v>0</v>
      </c>
      <c r="G369">
        <f t="shared" si="69"/>
        <v>0</v>
      </c>
      <c r="H369">
        <f t="shared" si="69"/>
        <v>0</v>
      </c>
      <c r="I369">
        <f t="shared" si="69"/>
        <v>0</v>
      </c>
      <c r="J369">
        <f t="shared" si="69"/>
        <v>0</v>
      </c>
      <c r="K369">
        <f t="shared" si="69"/>
        <v>0</v>
      </c>
      <c r="L369">
        <f t="shared" si="69"/>
        <v>0</v>
      </c>
      <c r="M369">
        <f t="shared" si="69"/>
        <v>0</v>
      </c>
      <c r="N369">
        <f t="shared" si="69"/>
        <v>0</v>
      </c>
      <c r="O369" s="21">
        <f t="shared" si="62"/>
        <v>1</v>
      </c>
      <c r="P369" s="22" t="str">
        <f t="shared" si="68"/>
        <v>AXA</v>
      </c>
      <c r="Q369">
        <f t="shared" si="65"/>
        <v>0</v>
      </c>
      <c r="R369">
        <f t="shared" si="66"/>
        <v>0</v>
      </c>
      <c r="S369">
        <f t="shared" si="66"/>
        <v>0</v>
      </c>
      <c r="T369">
        <f t="shared" si="63"/>
        <v>0</v>
      </c>
      <c r="U369" s="21">
        <f t="shared" si="64"/>
        <v>1</v>
      </c>
    </row>
    <row r="370" spans="1:21" ht="16">
      <c r="A370" s="8">
        <v>365</v>
      </c>
      <c r="B370" s="1" t="s">
        <v>60</v>
      </c>
      <c r="C370">
        <f t="shared" si="70"/>
        <v>0</v>
      </c>
      <c r="D370">
        <f t="shared" si="69"/>
        <v>0</v>
      </c>
      <c r="E370">
        <f t="shared" si="69"/>
        <v>0</v>
      </c>
      <c r="F370">
        <f t="shared" si="69"/>
        <v>0</v>
      </c>
      <c r="G370">
        <f t="shared" si="69"/>
        <v>0</v>
      </c>
      <c r="H370">
        <f t="shared" si="69"/>
        <v>0</v>
      </c>
      <c r="I370">
        <f t="shared" si="69"/>
        <v>0</v>
      </c>
      <c r="J370">
        <f t="shared" si="69"/>
        <v>0</v>
      </c>
      <c r="K370">
        <f t="shared" si="69"/>
        <v>0</v>
      </c>
      <c r="L370">
        <f t="shared" si="69"/>
        <v>0</v>
      </c>
      <c r="M370">
        <f t="shared" si="69"/>
        <v>1</v>
      </c>
      <c r="N370">
        <f t="shared" si="69"/>
        <v>0</v>
      </c>
      <c r="O370" s="21">
        <f t="shared" si="62"/>
        <v>0</v>
      </c>
      <c r="P370" s="22" t="str">
        <f t="shared" si="68"/>
        <v/>
      </c>
      <c r="Q370">
        <f t="shared" si="65"/>
        <v>0</v>
      </c>
      <c r="R370">
        <f t="shared" si="66"/>
        <v>0</v>
      </c>
      <c r="S370">
        <f t="shared" si="66"/>
        <v>0</v>
      </c>
      <c r="T370">
        <f t="shared" si="63"/>
        <v>0</v>
      </c>
      <c r="U370" s="21">
        <f t="shared" si="64"/>
        <v>0</v>
      </c>
    </row>
    <row r="371" spans="1:21" ht="16">
      <c r="A371" s="8">
        <v>366</v>
      </c>
      <c r="B371" s="1" t="s">
        <v>41</v>
      </c>
      <c r="C371">
        <f t="shared" si="70"/>
        <v>0</v>
      </c>
      <c r="D371">
        <f t="shared" si="69"/>
        <v>1</v>
      </c>
      <c r="E371">
        <f t="shared" si="69"/>
        <v>0</v>
      </c>
      <c r="F371">
        <f t="shared" si="69"/>
        <v>0</v>
      </c>
      <c r="G371">
        <f t="shared" si="69"/>
        <v>0</v>
      </c>
      <c r="H371">
        <f t="shared" si="69"/>
        <v>0</v>
      </c>
      <c r="I371">
        <f t="shared" si="69"/>
        <v>0</v>
      </c>
      <c r="J371">
        <f t="shared" si="69"/>
        <v>0</v>
      </c>
      <c r="K371">
        <f t="shared" si="69"/>
        <v>0</v>
      </c>
      <c r="L371">
        <f t="shared" si="69"/>
        <v>0</v>
      </c>
      <c r="M371">
        <f t="shared" si="69"/>
        <v>0</v>
      </c>
      <c r="N371">
        <f t="shared" si="69"/>
        <v>0</v>
      </c>
      <c r="O371" s="21">
        <f t="shared" si="62"/>
        <v>0</v>
      </c>
      <c r="P371" s="22" t="str">
        <f t="shared" si="68"/>
        <v/>
      </c>
      <c r="Q371">
        <f t="shared" si="65"/>
        <v>0</v>
      </c>
      <c r="R371">
        <f t="shared" si="66"/>
        <v>0</v>
      </c>
      <c r="S371">
        <f t="shared" si="66"/>
        <v>0</v>
      </c>
      <c r="T371">
        <f t="shared" si="63"/>
        <v>0</v>
      </c>
      <c r="U371" s="21">
        <f t="shared" si="64"/>
        <v>0</v>
      </c>
    </row>
    <row r="372" spans="1:21" ht="16">
      <c r="A372" s="8">
        <v>367</v>
      </c>
      <c r="B372" s="1" t="s">
        <v>326</v>
      </c>
      <c r="C372">
        <f t="shared" si="70"/>
        <v>0</v>
      </c>
      <c r="D372">
        <f t="shared" si="69"/>
        <v>0</v>
      </c>
      <c r="E372">
        <f t="shared" si="69"/>
        <v>0</v>
      </c>
      <c r="F372">
        <f t="shared" si="69"/>
        <v>0</v>
      </c>
      <c r="G372">
        <f t="shared" si="69"/>
        <v>0</v>
      </c>
      <c r="H372">
        <f t="shared" si="69"/>
        <v>0</v>
      </c>
      <c r="I372">
        <f t="shared" si="69"/>
        <v>0</v>
      </c>
      <c r="J372">
        <f t="shared" si="69"/>
        <v>0</v>
      </c>
      <c r="K372">
        <f t="shared" si="69"/>
        <v>0</v>
      </c>
      <c r="L372">
        <f t="shared" si="69"/>
        <v>0</v>
      </c>
      <c r="M372">
        <f t="shared" si="69"/>
        <v>0</v>
      </c>
      <c r="N372">
        <f t="shared" si="69"/>
        <v>0</v>
      </c>
      <c r="O372" s="21">
        <f t="shared" si="62"/>
        <v>1</v>
      </c>
      <c r="P372" s="22" t="str">
        <f t="shared" si="68"/>
        <v>EC</v>
      </c>
      <c r="Q372">
        <f t="shared" si="65"/>
        <v>1</v>
      </c>
      <c r="R372">
        <f t="shared" si="66"/>
        <v>0</v>
      </c>
      <c r="S372">
        <f t="shared" si="66"/>
        <v>0</v>
      </c>
      <c r="T372">
        <f t="shared" si="63"/>
        <v>0</v>
      </c>
      <c r="U372" s="21">
        <f t="shared" si="64"/>
        <v>0</v>
      </c>
    </row>
    <row r="373" spans="1:21" ht="16">
      <c r="A373" s="8">
        <v>368</v>
      </c>
      <c r="B373" s="1" t="s">
        <v>60</v>
      </c>
      <c r="C373">
        <f t="shared" si="70"/>
        <v>0</v>
      </c>
      <c r="D373">
        <f t="shared" si="69"/>
        <v>0</v>
      </c>
      <c r="E373">
        <f t="shared" si="69"/>
        <v>0</v>
      </c>
      <c r="F373">
        <f t="shared" si="69"/>
        <v>0</v>
      </c>
      <c r="G373">
        <f t="shared" si="69"/>
        <v>0</v>
      </c>
      <c r="H373">
        <f t="shared" si="69"/>
        <v>0</v>
      </c>
      <c r="I373">
        <f t="shared" si="69"/>
        <v>0</v>
      </c>
      <c r="J373">
        <f t="shared" si="69"/>
        <v>0</v>
      </c>
      <c r="K373">
        <f t="shared" si="69"/>
        <v>0</v>
      </c>
      <c r="L373">
        <f t="shared" si="69"/>
        <v>0</v>
      </c>
      <c r="M373">
        <f t="shared" si="69"/>
        <v>1</v>
      </c>
      <c r="N373">
        <f t="shared" si="69"/>
        <v>0</v>
      </c>
      <c r="O373" s="21">
        <f t="shared" si="62"/>
        <v>0</v>
      </c>
      <c r="P373" s="22" t="str">
        <f t="shared" si="68"/>
        <v/>
      </c>
      <c r="Q373">
        <f t="shared" si="65"/>
        <v>0</v>
      </c>
      <c r="R373">
        <f t="shared" si="66"/>
        <v>0</v>
      </c>
      <c r="S373">
        <f t="shared" si="66"/>
        <v>0</v>
      </c>
      <c r="T373">
        <f t="shared" si="63"/>
        <v>0</v>
      </c>
      <c r="U373" s="21">
        <f t="shared" si="64"/>
        <v>0</v>
      </c>
    </row>
    <row r="374" spans="1:21" ht="16">
      <c r="A374" s="8">
        <v>369</v>
      </c>
      <c r="B374" s="1" t="s">
        <v>326</v>
      </c>
      <c r="C374">
        <f t="shared" si="70"/>
        <v>0</v>
      </c>
      <c r="D374">
        <f t="shared" si="69"/>
        <v>0</v>
      </c>
      <c r="E374">
        <f t="shared" si="69"/>
        <v>0</v>
      </c>
      <c r="F374">
        <f t="shared" si="69"/>
        <v>0</v>
      </c>
      <c r="G374">
        <f t="shared" si="69"/>
        <v>0</v>
      </c>
      <c r="H374">
        <f t="shared" si="69"/>
        <v>0</v>
      </c>
      <c r="I374">
        <f t="shared" si="69"/>
        <v>0</v>
      </c>
      <c r="J374">
        <f t="shared" si="69"/>
        <v>0</v>
      </c>
      <c r="K374">
        <f t="shared" si="69"/>
        <v>0</v>
      </c>
      <c r="L374">
        <f t="shared" si="69"/>
        <v>0</v>
      </c>
      <c r="M374">
        <f t="shared" si="69"/>
        <v>0</v>
      </c>
      <c r="N374">
        <f t="shared" si="69"/>
        <v>0</v>
      </c>
      <c r="O374" s="21">
        <f t="shared" si="62"/>
        <v>1</v>
      </c>
      <c r="P374" s="22" t="str">
        <f t="shared" si="68"/>
        <v>EC</v>
      </c>
      <c r="Q374">
        <f t="shared" si="65"/>
        <v>1</v>
      </c>
      <c r="R374">
        <f t="shared" si="66"/>
        <v>0</v>
      </c>
      <c r="S374">
        <f t="shared" si="66"/>
        <v>0</v>
      </c>
      <c r="T374">
        <f t="shared" si="63"/>
        <v>0</v>
      </c>
      <c r="U374" s="21">
        <f t="shared" si="64"/>
        <v>0</v>
      </c>
    </row>
    <row r="375" spans="1:21" ht="16">
      <c r="A375" s="8">
        <v>370</v>
      </c>
      <c r="B375" s="1" t="s">
        <v>543</v>
      </c>
      <c r="C375">
        <f t="shared" si="70"/>
        <v>0</v>
      </c>
      <c r="D375">
        <f t="shared" si="69"/>
        <v>0</v>
      </c>
      <c r="E375">
        <f t="shared" si="69"/>
        <v>0</v>
      </c>
      <c r="F375">
        <f t="shared" si="69"/>
        <v>0</v>
      </c>
      <c r="G375">
        <f t="shared" si="69"/>
        <v>0</v>
      </c>
      <c r="H375">
        <f t="shared" si="69"/>
        <v>0</v>
      </c>
      <c r="I375">
        <f t="shared" si="69"/>
        <v>0</v>
      </c>
      <c r="J375">
        <f t="shared" si="69"/>
        <v>0</v>
      </c>
      <c r="K375">
        <f t="shared" si="69"/>
        <v>0</v>
      </c>
      <c r="L375">
        <f t="shared" si="69"/>
        <v>0</v>
      </c>
      <c r="M375">
        <f t="shared" si="69"/>
        <v>0</v>
      </c>
      <c r="N375">
        <f t="shared" si="69"/>
        <v>0</v>
      </c>
      <c r="O375" s="21">
        <f t="shared" si="62"/>
        <v>1</v>
      </c>
      <c r="P375" s="22" t="str">
        <f t="shared" si="68"/>
        <v>industry</v>
      </c>
      <c r="Q375">
        <f t="shared" si="65"/>
        <v>0</v>
      </c>
      <c r="R375">
        <f t="shared" si="66"/>
        <v>1</v>
      </c>
      <c r="S375">
        <f t="shared" si="66"/>
        <v>0</v>
      </c>
      <c r="T375">
        <f t="shared" si="63"/>
        <v>0</v>
      </c>
      <c r="U375" s="21">
        <f t="shared" si="64"/>
        <v>0</v>
      </c>
    </row>
    <row r="376" spans="1:21" ht="16">
      <c r="A376" s="8">
        <v>371</v>
      </c>
      <c r="B376" s="1" t="s">
        <v>148</v>
      </c>
      <c r="C376">
        <f t="shared" si="70"/>
        <v>0</v>
      </c>
      <c r="D376">
        <f t="shared" si="69"/>
        <v>0</v>
      </c>
      <c r="E376">
        <f t="shared" si="69"/>
        <v>0</v>
      </c>
      <c r="F376">
        <f t="shared" si="69"/>
        <v>0</v>
      </c>
      <c r="G376">
        <f t="shared" si="69"/>
        <v>0</v>
      </c>
      <c r="H376">
        <f t="shared" si="69"/>
        <v>0</v>
      </c>
      <c r="I376">
        <f t="shared" si="69"/>
        <v>0</v>
      </c>
      <c r="J376">
        <f t="shared" si="69"/>
        <v>0</v>
      </c>
      <c r="K376">
        <f t="shared" si="69"/>
        <v>1</v>
      </c>
      <c r="L376">
        <f t="shared" si="69"/>
        <v>0</v>
      </c>
      <c r="M376">
        <f t="shared" si="69"/>
        <v>0</v>
      </c>
      <c r="N376">
        <f t="shared" si="69"/>
        <v>0</v>
      </c>
      <c r="O376" s="21">
        <f t="shared" si="62"/>
        <v>0</v>
      </c>
      <c r="P376" s="22" t="str">
        <f t="shared" si="68"/>
        <v/>
      </c>
      <c r="Q376">
        <f t="shared" si="65"/>
        <v>0</v>
      </c>
      <c r="R376">
        <f t="shared" si="66"/>
        <v>0</v>
      </c>
      <c r="S376">
        <f t="shared" si="66"/>
        <v>0</v>
      </c>
      <c r="T376">
        <f t="shared" si="63"/>
        <v>0</v>
      </c>
      <c r="U376" s="21">
        <f t="shared" si="64"/>
        <v>0</v>
      </c>
    </row>
    <row r="377" spans="1:21" ht="16">
      <c r="A377" s="8">
        <v>372</v>
      </c>
      <c r="B377" s="1" t="s">
        <v>20</v>
      </c>
      <c r="C377">
        <f t="shared" si="70"/>
        <v>0</v>
      </c>
      <c r="D377">
        <f t="shared" si="69"/>
        <v>0</v>
      </c>
      <c r="E377">
        <f t="shared" si="69"/>
        <v>0</v>
      </c>
      <c r="F377">
        <f t="shared" si="69"/>
        <v>0</v>
      </c>
      <c r="G377">
        <f t="shared" si="69"/>
        <v>1</v>
      </c>
      <c r="H377">
        <f t="shared" si="69"/>
        <v>0</v>
      </c>
      <c r="I377">
        <f t="shared" si="69"/>
        <v>0</v>
      </c>
      <c r="J377">
        <f t="shared" si="69"/>
        <v>0</v>
      </c>
      <c r="K377">
        <f t="shared" si="69"/>
        <v>0</v>
      </c>
      <c r="L377">
        <f t="shared" si="69"/>
        <v>0</v>
      </c>
      <c r="M377">
        <f t="shared" si="69"/>
        <v>0</v>
      </c>
      <c r="N377">
        <f t="shared" si="69"/>
        <v>0</v>
      </c>
      <c r="O377" s="21">
        <f t="shared" si="62"/>
        <v>0</v>
      </c>
      <c r="P377" s="22" t="str">
        <f t="shared" ref="P377:P408" si="71">IF(O377=1,B377,"")</f>
        <v/>
      </c>
      <c r="Q377">
        <f t="shared" si="65"/>
        <v>0</v>
      </c>
      <c r="R377">
        <f t="shared" si="66"/>
        <v>0</v>
      </c>
      <c r="S377">
        <f t="shared" si="66"/>
        <v>0</v>
      </c>
      <c r="T377">
        <f t="shared" si="63"/>
        <v>0</v>
      </c>
      <c r="U377" s="21">
        <f t="shared" si="64"/>
        <v>0</v>
      </c>
    </row>
    <row r="378" spans="1:21" ht="16">
      <c r="A378" s="8">
        <v>373</v>
      </c>
      <c r="B378" s="1" t="s">
        <v>20</v>
      </c>
      <c r="C378">
        <f t="shared" si="70"/>
        <v>0</v>
      </c>
      <c r="D378">
        <f t="shared" si="69"/>
        <v>0</v>
      </c>
      <c r="E378">
        <f t="shared" si="69"/>
        <v>0</v>
      </c>
      <c r="F378">
        <f t="shared" si="69"/>
        <v>0</v>
      </c>
      <c r="G378">
        <f t="shared" si="69"/>
        <v>1</v>
      </c>
      <c r="H378">
        <f t="shared" si="69"/>
        <v>0</v>
      </c>
      <c r="I378">
        <f t="shared" si="69"/>
        <v>0</v>
      </c>
      <c r="J378">
        <f t="shared" si="69"/>
        <v>0</v>
      </c>
      <c r="K378">
        <f t="shared" si="69"/>
        <v>0</v>
      </c>
      <c r="L378">
        <f t="shared" si="69"/>
        <v>0</v>
      </c>
      <c r="M378">
        <f t="shared" si="69"/>
        <v>0</v>
      </c>
      <c r="N378">
        <f t="shared" si="69"/>
        <v>0</v>
      </c>
      <c r="O378" s="21">
        <f t="shared" si="62"/>
        <v>0</v>
      </c>
      <c r="P378" s="22" t="str">
        <f t="shared" si="71"/>
        <v/>
      </c>
      <c r="Q378">
        <f t="shared" si="65"/>
        <v>0</v>
      </c>
      <c r="R378">
        <f t="shared" si="66"/>
        <v>0</v>
      </c>
      <c r="S378">
        <f t="shared" si="66"/>
        <v>0</v>
      </c>
      <c r="T378">
        <f t="shared" si="63"/>
        <v>0</v>
      </c>
      <c r="U378" s="21">
        <f t="shared" si="64"/>
        <v>0</v>
      </c>
    </row>
    <row r="379" spans="1:21" ht="16">
      <c r="A379" s="8">
        <v>374</v>
      </c>
      <c r="B379" s="1" t="s">
        <v>60</v>
      </c>
      <c r="C379">
        <f t="shared" si="70"/>
        <v>0</v>
      </c>
      <c r="D379">
        <f t="shared" si="69"/>
        <v>0</v>
      </c>
      <c r="E379">
        <f t="shared" si="69"/>
        <v>0</v>
      </c>
      <c r="F379">
        <f t="shared" si="69"/>
        <v>0</v>
      </c>
      <c r="G379">
        <f t="shared" si="69"/>
        <v>0</v>
      </c>
      <c r="H379">
        <f t="shared" si="69"/>
        <v>0</v>
      </c>
      <c r="I379">
        <f t="shared" si="69"/>
        <v>0</v>
      </c>
      <c r="J379">
        <f t="shared" si="69"/>
        <v>0</v>
      </c>
      <c r="K379">
        <f t="shared" si="69"/>
        <v>0</v>
      </c>
      <c r="L379">
        <f t="shared" si="69"/>
        <v>0</v>
      </c>
      <c r="M379">
        <f t="shared" si="69"/>
        <v>1</v>
      </c>
      <c r="N379">
        <f t="shared" si="69"/>
        <v>0</v>
      </c>
      <c r="O379" s="21">
        <f t="shared" si="62"/>
        <v>0</v>
      </c>
      <c r="P379" s="22" t="str">
        <f t="shared" si="71"/>
        <v/>
      </c>
      <c r="Q379">
        <f t="shared" si="65"/>
        <v>0</v>
      </c>
      <c r="R379">
        <f t="shared" si="66"/>
        <v>0</v>
      </c>
      <c r="S379">
        <f t="shared" si="66"/>
        <v>0</v>
      </c>
      <c r="T379">
        <f t="shared" si="63"/>
        <v>0</v>
      </c>
      <c r="U379" s="21">
        <f t="shared" si="64"/>
        <v>0</v>
      </c>
    </row>
    <row r="380" spans="1:21" ht="16">
      <c r="A380" s="8">
        <v>375</v>
      </c>
      <c r="B380" s="1" t="s">
        <v>918</v>
      </c>
      <c r="C380">
        <f t="shared" si="70"/>
        <v>0</v>
      </c>
      <c r="D380">
        <f t="shared" si="69"/>
        <v>0</v>
      </c>
      <c r="E380">
        <f t="shared" si="69"/>
        <v>0</v>
      </c>
      <c r="F380">
        <f t="shared" si="69"/>
        <v>0</v>
      </c>
      <c r="G380">
        <f t="shared" si="69"/>
        <v>0</v>
      </c>
      <c r="H380">
        <f t="shared" si="69"/>
        <v>0</v>
      </c>
      <c r="I380">
        <f t="shared" ref="D380:N401" si="72">IF($B380=I$5,1,0)</f>
        <v>0</v>
      </c>
      <c r="J380">
        <f t="shared" si="72"/>
        <v>0</v>
      </c>
      <c r="K380">
        <f t="shared" si="72"/>
        <v>0</v>
      </c>
      <c r="L380">
        <f t="shared" si="72"/>
        <v>0</v>
      </c>
      <c r="M380">
        <f t="shared" si="72"/>
        <v>0</v>
      </c>
      <c r="N380">
        <f t="shared" si="72"/>
        <v>0</v>
      </c>
      <c r="O380" s="21">
        <f t="shared" si="62"/>
        <v>1</v>
      </c>
      <c r="P380" s="22" t="str">
        <f t="shared" si="71"/>
        <v>European Union (FP7)</v>
      </c>
      <c r="Q380">
        <f t="shared" si="65"/>
        <v>1</v>
      </c>
      <c r="R380">
        <f t="shared" si="66"/>
        <v>0</v>
      </c>
      <c r="S380">
        <f t="shared" si="66"/>
        <v>0</v>
      </c>
      <c r="T380">
        <f t="shared" si="63"/>
        <v>0</v>
      </c>
      <c r="U380" s="21">
        <f t="shared" si="64"/>
        <v>0</v>
      </c>
    </row>
    <row r="381" spans="1:21" ht="16">
      <c r="A381" s="8">
        <v>376</v>
      </c>
      <c r="B381" s="1" t="s">
        <v>892</v>
      </c>
      <c r="C381">
        <f t="shared" si="70"/>
        <v>0</v>
      </c>
      <c r="D381">
        <f t="shared" si="72"/>
        <v>0</v>
      </c>
      <c r="E381">
        <f t="shared" si="72"/>
        <v>0</v>
      </c>
      <c r="F381">
        <f t="shared" si="72"/>
        <v>0</v>
      </c>
      <c r="G381">
        <f t="shared" si="72"/>
        <v>0</v>
      </c>
      <c r="H381">
        <f t="shared" si="72"/>
        <v>0</v>
      </c>
      <c r="I381">
        <f t="shared" si="72"/>
        <v>0</v>
      </c>
      <c r="J381">
        <f t="shared" si="72"/>
        <v>0</v>
      </c>
      <c r="K381">
        <f t="shared" si="72"/>
        <v>0</v>
      </c>
      <c r="L381">
        <f t="shared" si="72"/>
        <v>0</v>
      </c>
      <c r="M381">
        <f t="shared" si="72"/>
        <v>0</v>
      </c>
      <c r="N381">
        <f t="shared" si="72"/>
        <v>0</v>
      </c>
      <c r="O381" s="21">
        <f t="shared" si="62"/>
        <v>1</v>
      </c>
      <c r="P381" s="22" t="str">
        <f t="shared" si="71"/>
        <v>Range of funders, including some of the above</v>
      </c>
      <c r="Q381">
        <f t="shared" si="65"/>
        <v>0</v>
      </c>
      <c r="R381">
        <f t="shared" si="66"/>
        <v>0</v>
      </c>
      <c r="S381">
        <f t="shared" si="66"/>
        <v>0</v>
      </c>
      <c r="T381">
        <f t="shared" si="63"/>
        <v>0</v>
      </c>
      <c r="U381" s="21">
        <f t="shared" si="64"/>
        <v>1</v>
      </c>
    </row>
    <row r="382" spans="1:21" ht="16">
      <c r="A382" s="8">
        <v>377</v>
      </c>
      <c r="B382" s="1" t="s">
        <v>745</v>
      </c>
      <c r="C382">
        <f t="shared" si="70"/>
        <v>0</v>
      </c>
      <c r="D382">
        <f t="shared" si="72"/>
        <v>0</v>
      </c>
      <c r="E382">
        <f t="shared" si="72"/>
        <v>0</v>
      </c>
      <c r="F382">
        <f t="shared" si="72"/>
        <v>0</v>
      </c>
      <c r="G382">
        <f t="shared" si="72"/>
        <v>0</v>
      </c>
      <c r="H382">
        <f t="shared" si="72"/>
        <v>0</v>
      </c>
      <c r="I382">
        <f t="shared" si="72"/>
        <v>0</v>
      </c>
      <c r="J382">
        <f t="shared" si="72"/>
        <v>0</v>
      </c>
      <c r="K382">
        <f t="shared" si="72"/>
        <v>0</v>
      </c>
      <c r="L382">
        <f t="shared" si="72"/>
        <v>0</v>
      </c>
      <c r="M382">
        <f t="shared" si="72"/>
        <v>0</v>
      </c>
      <c r="N382">
        <f t="shared" si="72"/>
        <v>0</v>
      </c>
      <c r="O382" s="21">
        <f t="shared" si="62"/>
        <v>1</v>
      </c>
      <c r="P382" s="22" t="str">
        <f t="shared" si="71"/>
        <v>European Union</v>
      </c>
      <c r="Q382">
        <f t="shared" si="65"/>
        <v>1</v>
      </c>
      <c r="R382">
        <f t="shared" si="66"/>
        <v>0</v>
      </c>
      <c r="S382">
        <f t="shared" si="66"/>
        <v>0</v>
      </c>
      <c r="T382">
        <f t="shared" si="63"/>
        <v>0</v>
      </c>
      <c r="U382" s="21">
        <f t="shared" si="64"/>
        <v>0</v>
      </c>
    </row>
    <row r="383" spans="1:21" ht="16">
      <c r="A383" s="8">
        <v>378</v>
      </c>
      <c r="B383" s="1" t="s">
        <v>20</v>
      </c>
      <c r="C383">
        <f t="shared" si="70"/>
        <v>0</v>
      </c>
      <c r="D383">
        <f t="shared" si="72"/>
        <v>0</v>
      </c>
      <c r="E383">
        <f t="shared" si="72"/>
        <v>0</v>
      </c>
      <c r="F383">
        <f t="shared" si="72"/>
        <v>0</v>
      </c>
      <c r="G383">
        <f t="shared" si="72"/>
        <v>1</v>
      </c>
      <c r="H383">
        <f t="shared" si="72"/>
        <v>0</v>
      </c>
      <c r="I383">
        <f t="shared" si="72"/>
        <v>0</v>
      </c>
      <c r="J383">
        <f t="shared" si="72"/>
        <v>0</v>
      </c>
      <c r="K383">
        <f t="shared" si="72"/>
        <v>0</v>
      </c>
      <c r="L383">
        <f t="shared" si="72"/>
        <v>0</v>
      </c>
      <c r="M383">
        <f t="shared" si="72"/>
        <v>0</v>
      </c>
      <c r="N383">
        <f t="shared" si="72"/>
        <v>0</v>
      </c>
      <c r="O383" s="21">
        <f t="shared" si="62"/>
        <v>0</v>
      </c>
      <c r="P383" s="22" t="str">
        <f t="shared" si="71"/>
        <v/>
      </c>
      <c r="Q383">
        <f t="shared" si="65"/>
        <v>0</v>
      </c>
      <c r="R383">
        <f t="shared" si="66"/>
        <v>0</v>
      </c>
      <c r="S383">
        <f t="shared" si="66"/>
        <v>0</v>
      </c>
      <c r="T383">
        <f t="shared" si="63"/>
        <v>0</v>
      </c>
      <c r="U383" s="21">
        <f t="shared" si="64"/>
        <v>0</v>
      </c>
    </row>
    <row r="384" spans="1:21" ht="16">
      <c r="A384" s="8">
        <v>379</v>
      </c>
      <c r="B384" s="1" t="s">
        <v>20</v>
      </c>
      <c r="C384">
        <f t="shared" si="70"/>
        <v>0</v>
      </c>
      <c r="D384">
        <f t="shared" si="72"/>
        <v>0</v>
      </c>
      <c r="E384">
        <f t="shared" si="72"/>
        <v>0</v>
      </c>
      <c r="F384">
        <f t="shared" si="72"/>
        <v>0</v>
      </c>
      <c r="G384">
        <f t="shared" si="72"/>
        <v>1</v>
      </c>
      <c r="H384">
        <f t="shared" si="72"/>
        <v>0</v>
      </c>
      <c r="I384">
        <f t="shared" si="72"/>
        <v>0</v>
      </c>
      <c r="J384">
        <f t="shared" si="72"/>
        <v>0</v>
      </c>
      <c r="K384">
        <f t="shared" si="72"/>
        <v>0</v>
      </c>
      <c r="L384">
        <f t="shared" si="72"/>
        <v>0</v>
      </c>
      <c r="M384">
        <f t="shared" si="72"/>
        <v>0</v>
      </c>
      <c r="N384">
        <f t="shared" si="72"/>
        <v>0</v>
      </c>
      <c r="O384" s="21">
        <f t="shared" si="62"/>
        <v>0</v>
      </c>
      <c r="P384" s="22" t="str">
        <f t="shared" si="71"/>
        <v/>
      </c>
      <c r="Q384">
        <f t="shared" si="65"/>
        <v>0</v>
      </c>
      <c r="R384">
        <f t="shared" si="66"/>
        <v>0</v>
      </c>
      <c r="S384">
        <f t="shared" si="66"/>
        <v>0</v>
      </c>
      <c r="T384">
        <f t="shared" si="63"/>
        <v>0</v>
      </c>
      <c r="U384" s="21">
        <f t="shared" si="64"/>
        <v>0</v>
      </c>
    </row>
    <row r="385" spans="1:21" ht="16">
      <c r="A385" s="8">
        <v>380</v>
      </c>
      <c r="B385" s="1" t="s">
        <v>324</v>
      </c>
      <c r="C385">
        <f t="shared" si="70"/>
        <v>0</v>
      </c>
      <c r="D385">
        <f t="shared" si="72"/>
        <v>0</v>
      </c>
      <c r="E385">
        <f t="shared" si="72"/>
        <v>0</v>
      </c>
      <c r="F385">
        <f t="shared" si="72"/>
        <v>0</v>
      </c>
      <c r="G385">
        <f t="shared" si="72"/>
        <v>0</v>
      </c>
      <c r="H385">
        <f t="shared" si="72"/>
        <v>0</v>
      </c>
      <c r="I385">
        <f t="shared" si="72"/>
        <v>0</v>
      </c>
      <c r="J385">
        <f t="shared" si="72"/>
        <v>0</v>
      </c>
      <c r="K385">
        <f t="shared" si="72"/>
        <v>0</v>
      </c>
      <c r="L385">
        <f t="shared" si="72"/>
        <v>0</v>
      </c>
      <c r="M385">
        <f t="shared" si="72"/>
        <v>0</v>
      </c>
      <c r="N385">
        <f t="shared" si="72"/>
        <v>0</v>
      </c>
      <c r="O385" s="21">
        <f t="shared" si="62"/>
        <v>1</v>
      </c>
      <c r="P385" s="22" t="str">
        <f t="shared" si="71"/>
        <v>NIHR</v>
      </c>
      <c r="Q385">
        <f t="shared" si="65"/>
        <v>0</v>
      </c>
      <c r="R385">
        <f t="shared" si="66"/>
        <v>0</v>
      </c>
      <c r="S385">
        <f t="shared" si="66"/>
        <v>1</v>
      </c>
      <c r="T385">
        <f t="shared" si="63"/>
        <v>0</v>
      </c>
      <c r="U385" s="21">
        <f t="shared" si="64"/>
        <v>0</v>
      </c>
    </row>
    <row r="386" spans="1:21" ht="16">
      <c r="A386" s="8">
        <v>381</v>
      </c>
      <c r="B386" s="1" t="s">
        <v>33</v>
      </c>
      <c r="C386">
        <f t="shared" si="70"/>
        <v>0</v>
      </c>
      <c r="D386">
        <f t="shared" si="72"/>
        <v>0</v>
      </c>
      <c r="E386">
        <f t="shared" si="72"/>
        <v>0</v>
      </c>
      <c r="F386">
        <f t="shared" si="72"/>
        <v>1</v>
      </c>
      <c r="G386">
        <f t="shared" si="72"/>
        <v>0</v>
      </c>
      <c r="H386">
        <f t="shared" si="72"/>
        <v>0</v>
      </c>
      <c r="I386">
        <f t="shared" si="72"/>
        <v>0</v>
      </c>
      <c r="J386">
        <f t="shared" si="72"/>
        <v>0</v>
      </c>
      <c r="K386">
        <f t="shared" si="72"/>
        <v>0</v>
      </c>
      <c r="L386">
        <f t="shared" si="72"/>
        <v>0</v>
      </c>
      <c r="M386">
        <f t="shared" si="72"/>
        <v>0</v>
      </c>
      <c r="N386">
        <f t="shared" si="72"/>
        <v>0</v>
      </c>
      <c r="O386" s="21">
        <f t="shared" si="62"/>
        <v>0</v>
      </c>
      <c r="P386" s="22" t="str">
        <f t="shared" si="71"/>
        <v/>
      </c>
      <c r="Q386">
        <f t="shared" si="65"/>
        <v>0</v>
      </c>
      <c r="R386">
        <f t="shared" si="66"/>
        <v>0</v>
      </c>
      <c r="S386">
        <f t="shared" si="66"/>
        <v>0</v>
      </c>
      <c r="T386">
        <f t="shared" si="63"/>
        <v>0</v>
      </c>
      <c r="U386" s="21">
        <f t="shared" si="64"/>
        <v>0</v>
      </c>
    </row>
    <row r="387" spans="1:21" ht="16">
      <c r="A387" s="8">
        <v>382</v>
      </c>
      <c r="B387" s="1" t="s">
        <v>1131</v>
      </c>
      <c r="C387">
        <f t="shared" si="70"/>
        <v>0</v>
      </c>
      <c r="D387">
        <f t="shared" si="72"/>
        <v>0</v>
      </c>
      <c r="E387">
        <f t="shared" si="72"/>
        <v>0</v>
      </c>
      <c r="F387">
        <f t="shared" si="72"/>
        <v>0</v>
      </c>
      <c r="G387">
        <f t="shared" si="72"/>
        <v>0</v>
      </c>
      <c r="H387">
        <f t="shared" si="72"/>
        <v>0</v>
      </c>
      <c r="I387">
        <f t="shared" si="72"/>
        <v>0</v>
      </c>
      <c r="J387">
        <f t="shared" si="72"/>
        <v>0</v>
      </c>
      <c r="K387">
        <f t="shared" si="72"/>
        <v>0</v>
      </c>
      <c r="L387">
        <f t="shared" si="72"/>
        <v>0</v>
      </c>
      <c r="M387">
        <f t="shared" si="72"/>
        <v>0</v>
      </c>
      <c r="N387">
        <f t="shared" si="72"/>
        <v>0</v>
      </c>
      <c r="O387" s="21">
        <f t="shared" si="62"/>
        <v>1</v>
      </c>
      <c r="P387" s="22" t="str">
        <f t="shared" si="71"/>
        <v>NIHR (National Institute for Health Research)</v>
      </c>
      <c r="Q387">
        <f t="shared" si="65"/>
        <v>0</v>
      </c>
      <c r="R387">
        <f t="shared" si="66"/>
        <v>0</v>
      </c>
      <c r="S387">
        <f t="shared" si="66"/>
        <v>1</v>
      </c>
      <c r="T387">
        <f t="shared" si="63"/>
        <v>0</v>
      </c>
      <c r="U387" s="21">
        <f t="shared" si="64"/>
        <v>0</v>
      </c>
    </row>
    <row r="388" spans="1:21" ht="16">
      <c r="A388" s="8">
        <v>383</v>
      </c>
      <c r="B388" s="1" t="s">
        <v>949</v>
      </c>
      <c r="C388">
        <f t="shared" si="70"/>
        <v>0</v>
      </c>
      <c r="D388">
        <f t="shared" si="72"/>
        <v>0</v>
      </c>
      <c r="E388">
        <f t="shared" si="72"/>
        <v>0</v>
      </c>
      <c r="F388">
        <f t="shared" si="72"/>
        <v>0</v>
      </c>
      <c r="G388">
        <f t="shared" si="72"/>
        <v>0</v>
      </c>
      <c r="H388">
        <f t="shared" si="72"/>
        <v>0</v>
      </c>
      <c r="I388">
        <f t="shared" si="72"/>
        <v>0</v>
      </c>
      <c r="J388">
        <f t="shared" si="72"/>
        <v>0</v>
      </c>
      <c r="K388">
        <f t="shared" si="72"/>
        <v>0</v>
      </c>
      <c r="L388">
        <f t="shared" si="72"/>
        <v>0</v>
      </c>
      <c r="M388">
        <f t="shared" si="72"/>
        <v>0</v>
      </c>
      <c r="N388">
        <f t="shared" si="72"/>
        <v>0</v>
      </c>
      <c r="O388" s="21">
        <f t="shared" si="62"/>
        <v>1</v>
      </c>
      <c r="P388" s="22" t="str">
        <f t="shared" si="71"/>
        <v>-</v>
      </c>
      <c r="Q388">
        <f t="shared" si="65"/>
        <v>0</v>
      </c>
      <c r="R388">
        <f t="shared" si="66"/>
        <v>0</v>
      </c>
      <c r="S388">
        <f t="shared" si="66"/>
        <v>0</v>
      </c>
      <c r="T388">
        <f t="shared" si="63"/>
        <v>0</v>
      </c>
      <c r="U388" s="21">
        <f t="shared" si="64"/>
        <v>1</v>
      </c>
    </row>
    <row r="389" spans="1:21" ht="16">
      <c r="A389" s="8">
        <v>384</v>
      </c>
      <c r="B389" s="1" t="s">
        <v>60</v>
      </c>
      <c r="C389">
        <f t="shared" si="70"/>
        <v>0</v>
      </c>
      <c r="D389">
        <f t="shared" si="72"/>
        <v>0</v>
      </c>
      <c r="E389">
        <f t="shared" si="72"/>
        <v>0</v>
      </c>
      <c r="F389">
        <f t="shared" si="72"/>
        <v>0</v>
      </c>
      <c r="G389">
        <f t="shared" si="72"/>
        <v>0</v>
      </c>
      <c r="H389">
        <f t="shared" si="72"/>
        <v>0</v>
      </c>
      <c r="I389">
        <f t="shared" si="72"/>
        <v>0</v>
      </c>
      <c r="J389">
        <f t="shared" si="72"/>
        <v>0</v>
      </c>
      <c r="K389">
        <f t="shared" si="72"/>
        <v>0</v>
      </c>
      <c r="L389">
        <f t="shared" si="72"/>
        <v>0</v>
      </c>
      <c r="M389">
        <f t="shared" si="72"/>
        <v>1</v>
      </c>
      <c r="N389">
        <f t="shared" si="72"/>
        <v>0</v>
      </c>
      <c r="O389" s="21">
        <f t="shared" si="62"/>
        <v>0</v>
      </c>
      <c r="P389" s="22" t="str">
        <f t="shared" si="71"/>
        <v/>
      </c>
      <c r="Q389">
        <f t="shared" si="65"/>
        <v>0</v>
      </c>
      <c r="R389">
        <f t="shared" si="66"/>
        <v>0</v>
      </c>
      <c r="S389">
        <f t="shared" si="66"/>
        <v>0</v>
      </c>
      <c r="T389">
        <f t="shared" si="63"/>
        <v>0</v>
      </c>
      <c r="U389" s="21">
        <f t="shared" si="64"/>
        <v>0</v>
      </c>
    </row>
    <row r="390" spans="1:21" ht="16">
      <c r="A390" s="8">
        <v>385</v>
      </c>
      <c r="B390" s="1" t="s">
        <v>249</v>
      </c>
      <c r="C390">
        <f t="shared" si="70"/>
        <v>0</v>
      </c>
      <c r="D390">
        <f t="shared" si="72"/>
        <v>0</v>
      </c>
      <c r="E390">
        <f t="shared" si="72"/>
        <v>0</v>
      </c>
      <c r="F390">
        <f t="shared" si="72"/>
        <v>0</v>
      </c>
      <c r="G390">
        <f t="shared" si="72"/>
        <v>0</v>
      </c>
      <c r="H390">
        <f t="shared" si="72"/>
        <v>0</v>
      </c>
      <c r="I390">
        <f t="shared" si="72"/>
        <v>0</v>
      </c>
      <c r="J390">
        <f t="shared" si="72"/>
        <v>0</v>
      </c>
      <c r="K390">
        <f t="shared" si="72"/>
        <v>0</v>
      </c>
      <c r="L390">
        <f t="shared" si="72"/>
        <v>1</v>
      </c>
      <c r="M390">
        <f t="shared" si="72"/>
        <v>0</v>
      </c>
      <c r="N390">
        <f t="shared" si="72"/>
        <v>0</v>
      </c>
      <c r="O390" s="21">
        <f t="shared" ref="O390:O422" si="73">IF(SUM(C390:N390)=0,1,0)</f>
        <v>0</v>
      </c>
      <c r="P390" s="22" t="str">
        <f t="shared" si="71"/>
        <v/>
      </c>
      <c r="Q390">
        <f t="shared" si="65"/>
        <v>0</v>
      </c>
      <c r="R390">
        <f t="shared" si="66"/>
        <v>0</v>
      </c>
      <c r="S390">
        <f t="shared" si="66"/>
        <v>0</v>
      </c>
      <c r="T390">
        <f t="shared" ref="T390" si="74">IF(ISNUMBER(SEARCH($B390,T$5)),1,0)</f>
        <v>0</v>
      </c>
      <c r="U390" s="21">
        <f t="shared" ref="U390:U422" si="75">IF(AND(O390=1,SUM(Q390:T390)=0),1,0)</f>
        <v>0</v>
      </c>
    </row>
    <row r="391" spans="1:21" ht="16">
      <c r="A391" s="8">
        <v>386</v>
      </c>
      <c r="B391" s="1" t="s">
        <v>668</v>
      </c>
      <c r="C391">
        <f t="shared" si="70"/>
        <v>0</v>
      </c>
      <c r="D391">
        <f t="shared" si="72"/>
        <v>0</v>
      </c>
      <c r="E391">
        <f t="shared" si="72"/>
        <v>0</v>
      </c>
      <c r="F391">
        <f t="shared" si="72"/>
        <v>0</v>
      </c>
      <c r="G391">
        <f t="shared" si="72"/>
        <v>0</v>
      </c>
      <c r="H391">
        <f t="shared" si="72"/>
        <v>0</v>
      </c>
      <c r="I391">
        <f t="shared" si="72"/>
        <v>0</v>
      </c>
      <c r="J391">
        <f t="shared" si="72"/>
        <v>0</v>
      </c>
      <c r="K391">
        <f t="shared" si="72"/>
        <v>0</v>
      </c>
      <c r="L391">
        <f t="shared" si="72"/>
        <v>0</v>
      </c>
      <c r="M391">
        <f t="shared" si="72"/>
        <v>0</v>
      </c>
      <c r="N391">
        <f t="shared" si="72"/>
        <v>0</v>
      </c>
      <c r="O391" s="21">
        <f t="shared" si="73"/>
        <v>1</v>
      </c>
      <c r="P391" s="22" t="str">
        <f t="shared" si="71"/>
        <v>British Academy</v>
      </c>
      <c r="Q391">
        <f t="shared" ref="Q391:Q422" si="76">IF(OR(ISNUMBER(SEARCH(Q$5,$B391)),$B391=Q$2,$B391=Q$3,$B391=Q$4),1,0)</f>
        <v>0</v>
      </c>
      <c r="R391">
        <f t="shared" ref="R391:S422" si="77">IF(ISNUMBER(SEARCH(R$5,$B391)),1,0)</f>
        <v>0</v>
      </c>
      <c r="S391">
        <f t="shared" si="77"/>
        <v>0</v>
      </c>
      <c r="T391">
        <f t="shared" ref="T391:T422" si="78">IF(ISNUMBER(SEARCH($B391,T$5)),1,0)</f>
        <v>0</v>
      </c>
      <c r="U391" s="21">
        <f t="shared" si="75"/>
        <v>1</v>
      </c>
    </row>
    <row r="392" spans="1:21" ht="16">
      <c r="A392" s="8">
        <v>387</v>
      </c>
      <c r="B392" s="1" t="s">
        <v>543</v>
      </c>
      <c r="C392">
        <f t="shared" si="70"/>
        <v>0</v>
      </c>
      <c r="D392">
        <f t="shared" si="72"/>
        <v>0</v>
      </c>
      <c r="E392">
        <f t="shared" si="72"/>
        <v>0</v>
      </c>
      <c r="F392">
        <f t="shared" si="72"/>
        <v>0</v>
      </c>
      <c r="G392">
        <f t="shared" si="72"/>
        <v>0</v>
      </c>
      <c r="H392">
        <f t="shared" si="72"/>
        <v>0</v>
      </c>
      <c r="I392">
        <f t="shared" si="72"/>
        <v>0</v>
      </c>
      <c r="J392">
        <f t="shared" si="72"/>
        <v>0</v>
      </c>
      <c r="K392">
        <f t="shared" si="72"/>
        <v>0</v>
      </c>
      <c r="L392">
        <f t="shared" si="72"/>
        <v>0</v>
      </c>
      <c r="M392">
        <f t="shared" si="72"/>
        <v>0</v>
      </c>
      <c r="N392">
        <f t="shared" si="72"/>
        <v>0</v>
      </c>
      <c r="O392" s="21">
        <f t="shared" si="73"/>
        <v>1</v>
      </c>
      <c r="P392" s="22" t="str">
        <f t="shared" si="71"/>
        <v>industry</v>
      </c>
      <c r="Q392">
        <f t="shared" si="76"/>
        <v>0</v>
      </c>
      <c r="R392">
        <f t="shared" si="77"/>
        <v>1</v>
      </c>
      <c r="S392">
        <f t="shared" si="77"/>
        <v>0</v>
      </c>
      <c r="T392">
        <f t="shared" si="78"/>
        <v>0</v>
      </c>
      <c r="U392" s="21">
        <f t="shared" si="75"/>
        <v>0</v>
      </c>
    </row>
    <row r="393" spans="1:21" ht="16">
      <c r="A393" s="8">
        <v>388</v>
      </c>
      <c r="B393" s="1" t="s">
        <v>20</v>
      </c>
      <c r="C393">
        <f t="shared" si="70"/>
        <v>0</v>
      </c>
      <c r="D393">
        <f t="shared" si="72"/>
        <v>0</v>
      </c>
      <c r="E393">
        <f t="shared" si="72"/>
        <v>0</v>
      </c>
      <c r="F393">
        <f t="shared" si="72"/>
        <v>0</v>
      </c>
      <c r="G393">
        <f t="shared" si="72"/>
        <v>1</v>
      </c>
      <c r="H393">
        <f t="shared" si="72"/>
        <v>0</v>
      </c>
      <c r="I393">
        <f t="shared" si="72"/>
        <v>0</v>
      </c>
      <c r="J393">
        <f t="shared" si="72"/>
        <v>0</v>
      </c>
      <c r="K393">
        <f t="shared" si="72"/>
        <v>0</v>
      </c>
      <c r="L393">
        <f t="shared" si="72"/>
        <v>0</v>
      </c>
      <c r="M393">
        <f t="shared" si="72"/>
        <v>0</v>
      </c>
      <c r="N393">
        <f t="shared" si="72"/>
        <v>0</v>
      </c>
      <c r="O393" s="21">
        <f t="shared" si="73"/>
        <v>0</v>
      </c>
      <c r="P393" s="22" t="str">
        <f t="shared" si="71"/>
        <v/>
      </c>
      <c r="Q393">
        <f t="shared" si="76"/>
        <v>0</v>
      </c>
      <c r="R393">
        <f t="shared" si="77"/>
        <v>0</v>
      </c>
      <c r="S393">
        <f t="shared" si="77"/>
        <v>0</v>
      </c>
      <c r="T393">
        <f t="shared" si="78"/>
        <v>0</v>
      </c>
      <c r="U393" s="21">
        <f t="shared" si="75"/>
        <v>0</v>
      </c>
    </row>
    <row r="394" spans="1:21" ht="16">
      <c r="A394" s="8">
        <v>389</v>
      </c>
      <c r="B394" s="1" t="s">
        <v>20</v>
      </c>
      <c r="C394">
        <f t="shared" si="70"/>
        <v>0</v>
      </c>
      <c r="D394">
        <f t="shared" si="72"/>
        <v>0</v>
      </c>
      <c r="E394">
        <f t="shared" si="72"/>
        <v>0</v>
      </c>
      <c r="F394">
        <f t="shared" si="72"/>
        <v>0</v>
      </c>
      <c r="G394">
        <f t="shared" si="72"/>
        <v>1</v>
      </c>
      <c r="H394">
        <f t="shared" si="72"/>
        <v>0</v>
      </c>
      <c r="I394">
        <f t="shared" si="72"/>
        <v>0</v>
      </c>
      <c r="J394">
        <f t="shared" si="72"/>
        <v>0</v>
      </c>
      <c r="K394">
        <f t="shared" si="72"/>
        <v>0</v>
      </c>
      <c r="L394">
        <f t="shared" si="72"/>
        <v>0</v>
      </c>
      <c r="M394">
        <f t="shared" si="72"/>
        <v>0</v>
      </c>
      <c r="N394">
        <f t="shared" si="72"/>
        <v>0</v>
      </c>
      <c r="O394" s="21">
        <f t="shared" si="73"/>
        <v>0</v>
      </c>
      <c r="P394" s="22" t="str">
        <f t="shared" si="71"/>
        <v/>
      </c>
      <c r="Q394">
        <f t="shared" si="76"/>
        <v>0</v>
      </c>
      <c r="R394">
        <f t="shared" si="77"/>
        <v>0</v>
      </c>
      <c r="S394">
        <f t="shared" si="77"/>
        <v>0</v>
      </c>
      <c r="T394">
        <f t="shared" si="78"/>
        <v>0</v>
      </c>
      <c r="U394" s="21">
        <f t="shared" si="75"/>
        <v>0</v>
      </c>
    </row>
    <row r="395" spans="1:21" ht="16">
      <c r="A395" s="8">
        <v>390</v>
      </c>
      <c r="B395" s="1" t="s">
        <v>941</v>
      </c>
      <c r="C395">
        <f t="shared" si="70"/>
        <v>0</v>
      </c>
      <c r="D395">
        <f t="shared" si="72"/>
        <v>0</v>
      </c>
      <c r="E395">
        <f t="shared" si="72"/>
        <v>0</v>
      </c>
      <c r="F395">
        <f t="shared" si="72"/>
        <v>0</v>
      </c>
      <c r="G395">
        <f t="shared" si="72"/>
        <v>0</v>
      </c>
      <c r="H395">
        <f t="shared" si="72"/>
        <v>0</v>
      </c>
      <c r="I395">
        <f t="shared" si="72"/>
        <v>0</v>
      </c>
      <c r="J395">
        <f t="shared" si="72"/>
        <v>0</v>
      </c>
      <c r="K395">
        <f t="shared" si="72"/>
        <v>0</v>
      </c>
      <c r="L395">
        <f t="shared" si="72"/>
        <v>0</v>
      </c>
      <c r="M395">
        <f t="shared" si="72"/>
        <v>0</v>
      </c>
      <c r="N395">
        <f t="shared" si="72"/>
        <v>0</v>
      </c>
      <c r="O395" s="21">
        <f t="shared" si="73"/>
        <v>1</v>
      </c>
      <c r="P395" s="22" t="str">
        <f t="shared" si="71"/>
        <v>Tubney Charitable Trust</v>
      </c>
      <c r="Q395">
        <f t="shared" si="76"/>
        <v>0</v>
      </c>
      <c r="R395">
        <f t="shared" si="77"/>
        <v>0</v>
      </c>
      <c r="S395">
        <f t="shared" si="77"/>
        <v>0</v>
      </c>
      <c r="T395">
        <f t="shared" si="78"/>
        <v>0</v>
      </c>
      <c r="U395" s="21">
        <f t="shared" si="75"/>
        <v>1</v>
      </c>
    </row>
    <row r="396" spans="1:21" ht="16">
      <c r="A396" s="8">
        <v>391</v>
      </c>
      <c r="B396" s="1" t="s">
        <v>41</v>
      </c>
      <c r="C396">
        <f t="shared" si="70"/>
        <v>0</v>
      </c>
      <c r="D396">
        <f t="shared" si="72"/>
        <v>1</v>
      </c>
      <c r="E396">
        <f t="shared" si="72"/>
        <v>0</v>
      </c>
      <c r="F396">
        <f t="shared" si="72"/>
        <v>0</v>
      </c>
      <c r="G396">
        <f t="shared" si="72"/>
        <v>0</v>
      </c>
      <c r="H396">
        <f t="shared" si="72"/>
        <v>0</v>
      </c>
      <c r="I396">
        <f t="shared" si="72"/>
        <v>0</v>
      </c>
      <c r="J396">
        <f t="shared" si="72"/>
        <v>0</v>
      </c>
      <c r="K396">
        <f t="shared" si="72"/>
        <v>0</v>
      </c>
      <c r="L396">
        <f t="shared" si="72"/>
        <v>0</v>
      </c>
      <c r="M396">
        <f t="shared" si="72"/>
        <v>0</v>
      </c>
      <c r="N396">
        <f t="shared" si="72"/>
        <v>0</v>
      </c>
      <c r="O396" s="21">
        <f t="shared" si="73"/>
        <v>0</v>
      </c>
      <c r="P396" s="22" t="str">
        <f t="shared" si="71"/>
        <v/>
      </c>
      <c r="Q396">
        <f t="shared" si="76"/>
        <v>0</v>
      </c>
      <c r="R396">
        <f t="shared" si="77"/>
        <v>0</v>
      </c>
      <c r="S396">
        <f t="shared" si="77"/>
        <v>0</v>
      </c>
      <c r="T396">
        <f t="shared" si="78"/>
        <v>0</v>
      </c>
      <c r="U396" s="21">
        <f t="shared" si="75"/>
        <v>0</v>
      </c>
    </row>
    <row r="397" spans="1:21" ht="16">
      <c r="A397" s="8">
        <v>392</v>
      </c>
      <c r="B397" s="1" t="s">
        <v>597</v>
      </c>
      <c r="C397">
        <f t="shared" si="70"/>
        <v>0</v>
      </c>
      <c r="D397">
        <f t="shared" si="72"/>
        <v>0</v>
      </c>
      <c r="E397">
        <f t="shared" si="72"/>
        <v>0</v>
      </c>
      <c r="F397">
        <f t="shared" si="72"/>
        <v>0</v>
      </c>
      <c r="G397">
        <f t="shared" si="72"/>
        <v>0</v>
      </c>
      <c r="H397">
        <f t="shared" si="72"/>
        <v>0</v>
      </c>
      <c r="I397">
        <f t="shared" si="72"/>
        <v>0</v>
      </c>
      <c r="J397">
        <f t="shared" si="72"/>
        <v>0</v>
      </c>
      <c r="K397">
        <f t="shared" si="72"/>
        <v>0</v>
      </c>
      <c r="L397">
        <f t="shared" si="72"/>
        <v>0</v>
      </c>
      <c r="M397">
        <f t="shared" si="72"/>
        <v>0</v>
      </c>
      <c r="N397">
        <f t="shared" si="72"/>
        <v>0</v>
      </c>
      <c r="O397" s="21">
        <f t="shared" si="73"/>
        <v>1</v>
      </c>
      <c r="P397" s="22" t="str">
        <f t="shared" si="71"/>
        <v>Grantham Institute</v>
      </c>
      <c r="Q397">
        <f t="shared" si="76"/>
        <v>0</v>
      </c>
      <c r="R397">
        <f t="shared" si="77"/>
        <v>0</v>
      </c>
      <c r="S397">
        <f t="shared" si="77"/>
        <v>0</v>
      </c>
      <c r="T397">
        <f t="shared" si="78"/>
        <v>0</v>
      </c>
      <c r="U397" s="21">
        <f t="shared" si="75"/>
        <v>1</v>
      </c>
    </row>
    <row r="398" spans="1:21" ht="16">
      <c r="A398" s="8">
        <v>393</v>
      </c>
      <c r="B398" s="1" t="s">
        <v>204</v>
      </c>
      <c r="C398">
        <f t="shared" si="70"/>
        <v>0</v>
      </c>
      <c r="D398">
        <f t="shared" si="72"/>
        <v>0</v>
      </c>
      <c r="E398">
        <f t="shared" si="72"/>
        <v>0</v>
      </c>
      <c r="F398">
        <f t="shared" si="72"/>
        <v>0</v>
      </c>
      <c r="G398">
        <f t="shared" si="72"/>
        <v>0</v>
      </c>
      <c r="H398">
        <f t="shared" si="72"/>
        <v>0</v>
      </c>
      <c r="I398">
        <f t="shared" si="72"/>
        <v>0</v>
      </c>
      <c r="J398">
        <f t="shared" si="72"/>
        <v>0</v>
      </c>
      <c r="K398">
        <f t="shared" si="72"/>
        <v>0</v>
      </c>
      <c r="L398">
        <f t="shared" si="72"/>
        <v>0</v>
      </c>
      <c r="M398">
        <f t="shared" si="72"/>
        <v>0</v>
      </c>
      <c r="N398">
        <f t="shared" si="72"/>
        <v>1</v>
      </c>
      <c r="O398" s="21">
        <f t="shared" si="73"/>
        <v>0</v>
      </c>
      <c r="P398" s="22" t="str">
        <f t="shared" si="71"/>
        <v/>
      </c>
      <c r="Q398">
        <f t="shared" si="76"/>
        <v>0</v>
      </c>
      <c r="R398">
        <f t="shared" si="77"/>
        <v>0</v>
      </c>
      <c r="S398">
        <f t="shared" si="77"/>
        <v>0</v>
      </c>
      <c r="T398">
        <f t="shared" si="78"/>
        <v>0</v>
      </c>
      <c r="U398" s="21">
        <f t="shared" si="75"/>
        <v>0</v>
      </c>
    </row>
    <row r="399" spans="1:21" ht="16">
      <c r="A399" s="8">
        <v>394</v>
      </c>
      <c r="B399" s="1" t="s">
        <v>336</v>
      </c>
      <c r="C399">
        <f t="shared" si="70"/>
        <v>0</v>
      </c>
      <c r="D399">
        <f t="shared" si="72"/>
        <v>0</v>
      </c>
      <c r="E399">
        <f t="shared" si="72"/>
        <v>0</v>
      </c>
      <c r="F399">
        <f t="shared" si="72"/>
        <v>0</v>
      </c>
      <c r="G399">
        <f t="shared" si="72"/>
        <v>0</v>
      </c>
      <c r="H399">
        <f t="shared" si="72"/>
        <v>0</v>
      </c>
      <c r="I399">
        <f t="shared" si="72"/>
        <v>0</v>
      </c>
      <c r="J399">
        <f t="shared" si="72"/>
        <v>0</v>
      </c>
      <c r="K399">
        <f t="shared" si="72"/>
        <v>0</v>
      </c>
      <c r="L399">
        <f t="shared" si="72"/>
        <v>0</v>
      </c>
      <c r="M399">
        <f t="shared" si="72"/>
        <v>0</v>
      </c>
      <c r="N399">
        <f t="shared" si="72"/>
        <v>0</v>
      </c>
      <c r="O399" s="21">
        <f t="shared" si="73"/>
        <v>1</v>
      </c>
      <c r="P399" s="22" t="str">
        <f t="shared" si="71"/>
        <v>Industry</v>
      </c>
      <c r="Q399">
        <f t="shared" si="76"/>
        <v>0</v>
      </c>
      <c r="R399">
        <f t="shared" si="77"/>
        <v>1</v>
      </c>
      <c r="S399">
        <f t="shared" si="77"/>
        <v>0</v>
      </c>
      <c r="T399">
        <f t="shared" si="78"/>
        <v>0</v>
      </c>
      <c r="U399" s="21">
        <f t="shared" si="75"/>
        <v>0</v>
      </c>
    </row>
    <row r="400" spans="1:21" ht="16">
      <c r="A400" s="8">
        <v>395</v>
      </c>
      <c r="B400" s="1" t="s">
        <v>41</v>
      </c>
      <c r="C400">
        <f t="shared" si="70"/>
        <v>0</v>
      </c>
      <c r="D400">
        <f t="shared" si="72"/>
        <v>1</v>
      </c>
      <c r="E400">
        <f t="shared" si="72"/>
        <v>0</v>
      </c>
      <c r="F400">
        <f t="shared" si="72"/>
        <v>0</v>
      </c>
      <c r="G400">
        <f t="shared" si="72"/>
        <v>0</v>
      </c>
      <c r="H400">
        <f t="shared" si="72"/>
        <v>0</v>
      </c>
      <c r="I400">
        <f t="shared" si="72"/>
        <v>0</v>
      </c>
      <c r="J400">
        <f t="shared" si="72"/>
        <v>0</v>
      </c>
      <c r="K400">
        <f t="shared" si="72"/>
        <v>0</v>
      </c>
      <c r="L400">
        <f t="shared" si="72"/>
        <v>0</v>
      </c>
      <c r="M400">
        <f t="shared" si="72"/>
        <v>0</v>
      </c>
      <c r="N400">
        <f t="shared" si="72"/>
        <v>0</v>
      </c>
      <c r="O400" s="21">
        <f t="shared" si="73"/>
        <v>0</v>
      </c>
      <c r="P400" s="22" t="str">
        <f t="shared" si="71"/>
        <v/>
      </c>
      <c r="Q400">
        <f t="shared" si="76"/>
        <v>0</v>
      </c>
      <c r="R400">
        <f t="shared" si="77"/>
        <v>0</v>
      </c>
      <c r="S400">
        <f t="shared" si="77"/>
        <v>0</v>
      </c>
      <c r="T400">
        <f t="shared" si="78"/>
        <v>0</v>
      </c>
      <c r="U400" s="21">
        <f t="shared" si="75"/>
        <v>0</v>
      </c>
    </row>
    <row r="401" spans="1:21" ht="16">
      <c r="A401" s="8">
        <v>396</v>
      </c>
      <c r="B401" s="1" t="s">
        <v>33</v>
      </c>
      <c r="C401">
        <f t="shared" si="70"/>
        <v>0</v>
      </c>
      <c r="D401">
        <f t="shared" si="72"/>
        <v>0</v>
      </c>
      <c r="E401">
        <f t="shared" si="72"/>
        <v>0</v>
      </c>
      <c r="F401">
        <f t="shared" si="72"/>
        <v>1</v>
      </c>
      <c r="G401">
        <f t="shared" si="72"/>
        <v>0</v>
      </c>
      <c r="H401">
        <f t="shared" si="72"/>
        <v>0</v>
      </c>
      <c r="I401">
        <f t="shared" si="72"/>
        <v>0</v>
      </c>
      <c r="J401">
        <f t="shared" si="72"/>
        <v>0</v>
      </c>
      <c r="K401">
        <f t="shared" ref="D401:N422" si="79">IF($B401=K$5,1,0)</f>
        <v>0</v>
      </c>
      <c r="L401">
        <f t="shared" si="79"/>
        <v>0</v>
      </c>
      <c r="M401">
        <f t="shared" si="79"/>
        <v>0</v>
      </c>
      <c r="N401">
        <f t="shared" si="79"/>
        <v>0</v>
      </c>
      <c r="O401" s="21">
        <f t="shared" si="73"/>
        <v>0</v>
      </c>
      <c r="P401" s="22" t="str">
        <f t="shared" si="71"/>
        <v/>
      </c>
      <c r="Q401">
        <f t="shared" si="76"/>
        <v>0</v>
      </c>
      <c r="R401">
        <f t="shared" si="77"/>
        <v>0</v>
      </c>
      <c r="S401">
        <f t="shared" si="77"/>
        <v>0</v>
      </c>
      <c r="T401">
        <f t="shared" si="78"/>
        <v>0</v>
      </c>
      <c r="U401" s="21">
        <f t="shared" si="75"/>
        <v>0</v>
      </c>
    </row>
    <row r="402" spans="1:21" ht="16">
      <c r="A402" s="8">
        <v>397</v>
      </c>
      <c r="B402" s="1" t="s">
        <v>85</v>
      </c>
      <c r="C402">
        <f t="shared" si="70"/>
        <v>0</v>
      </c>
      <c r="D402">
        <f t="shared" si="79"/>
        <v>0</v>
      </c>
      <c r="E402">
        <f t="shared" si="79"/>
        <v>0</v>
      </c>
      <c r="F402">
        <f t="shared" si="79"/>
        <v>0</v>
      </c>
      <c r="G402">
        <f t="shared" si="79"/>
        <v>0</v>
      </c>
      <c r="H402">
        <f t="shared" si="79"/>
        <v>0</v>
      </c>
      <c r="I402">
        <f t="shared" si="79"/>
        <v>0</v>
      </c>
      <c r="J402">
        <f t="shared" si="79"/>
        <v>1</v>
      </c>
      <c r="K402">
        <f t="shared" si="79"/>
        <v>0</v>
      </c>
      <c r="L402">
        <f t="shared" si="79"/>
        <v>0</v>
      </c>
      <c r="M402">
        <f t="shared" si="79"/>
        <v>0</v>
      </c>
      <c r="N402">
        <f t="shared" si="79"/>
        <v>0</v>
      </c>
      <c r="O402" s="21">
        <f t="shared" si="73"/>
        <v>0</v>
      </c>
      <c r="P402" s="22" t="str">
        <f t="shared" si="71"/>
        <v/>
      </c>
      <c r="Q402">
        <f t="shared" si="76"/>
        <v>0</v>
      </c>
      <c r="R402">
        <f t="shared" si="77"/>
        <v>0</v>
      </c>
      <c r="S402">
        <f t="shared" si="77"/>
        <v>0</v>
      </c>
      <c r="T402">
        <f t="shared" si="78"/>
        <v>0</v>
      </c>
      <c r="U402" s="21">
        <f t="shared" si="75"/>
        <v>0</v>
      </c>
    </row>
    <row r="403" spans="1:21" ht="16">
      <c r="A403" s="8">
        <v>398</v>
      </c>
      <c r="B403" s="1" t="s">
        <v>60</v>
      </c>
      <c r="C403">
        <f t="shared" si="70"/>
        <v>0</v>
      </c>
      <c r="D403">
        <f t="shared" si="79"/>
        <v>0</v>
      </c>
      <c r="E403">
        <f t="shared" si="79"/>
        <v>0</v>
      </c>
      <c r="F403">
        <f t="shared" si="79"/>
        <v>0</v>
      </c>
      <c r="G403">
        <f t="shared" si="79"/>
        <v>0</v>
      </c>
      <c r="H403">
        <f t="shared" si="79"/>
        <v>0</v>
      </c>
      <c r="I403">
        <f t="shared" si="79"/>
        <v>0</v>
      </c>
      <c r="J403">
        <f t="shared" si="79"/>
        <v>0</v>
      </c>
      <c r="K403">
        <f t="shared" si="79"/>
        <v>0</v>
      </c>
      <c r="L403">
        <f t="shared" si="79"/>
        <v>0</v>
      </c>
      <c r="M403">
        <f t="shared" si="79"/>
        <v>1</v>
      </c>
      <c r="N403">
        <f t="shared" si="79"/>
        <v>0</v>
      </c>
      <c r="O403" s="21">
        <f t="shared" si="73"/>
        <v>0</v>
      </c>
      <c r="P403" s="22" t="str">
        <f t="shared" si="71"/>
        <v/>
      </c>
      <c r="Q403">
        <f t="shared" si="76"/>
        <v>0</v>
      </c>
      <c r="R403">
        <f t="shared" si="77"/>
        <v>0</v>
      </c>
      <c r="S403">
        <f t="shared" si="77"/>
        <v>0</v>
      </c>
      <c r="T403">
        <f t="shared" si="78"/>
        <v>0</v>
      </c>
      <c r="U403" s="21">
        <f t="shared" si="75"/>
        <v>0</v>
      </c>
    </row>
    <row r="404" spans="1:21" ht="16">
      <c r="A404" s="8">
        <v>399</v>
      </c>
      <c r="B404" s="1" t="s">
        <v>85</v>
      </c>
      <c r="C404">
        <f t="shared" si="70"/>
        <v>0</v>
      </c>
      <c r="D404">
        <f t="shared" si="79"/>
        <v>0</v>
      </c>
      <c r="E404">
        <f t="shared" si="79"/>
        <v>0</v>
      </c>
      <c r="F404">
        <f t="shared" si="79"/>
        <v>0</v>
      </c>
      <c r="G404">
        <f t="shared" si="79"/>
        <v>0</v>
      </c>
      <c r="H404">
        <f t="shared" si="79"/>
        <v>0</v>
      </c>
      <c r="I404">
        <f t="shared" si="79"/>
        <v>0</v>
      </c>
      <c r="J404">
        <f t="shared" si="79"/>
        <v>1</v>
      </c>
      <c r="K404">
        <f t="shared" si="79"/>
        <v>0</v>
      </c>
      <c r="L404">
        <f t="shared" si="79"/>
        <v>0</v>
      </c>
      <c r="M404">
        <f t="shared" si="79"/>
        <v>0</v>
      </c>
      <c r="N404">
        <f t="shared" si="79"/>
        <v>0</v>
      </c>
      <c r="O404" s="21">
        <f t="shared" si="73"/>
        <v>0</v>
      </c>
      <c r="P404" s="22" t="str">
        <f t="shared" si="71"/>
        <v/>
      </c>
      <c r="Q404">
        <f t="shared" si="76"/>
        <v>0</v>
      </c>
      <c r="R404">
        <f t="shared" si="77"/>
        <v>0</v>
      </c>
      <c r="S404">
        <f t="shared" si="77"/>
        <v>0</v>
      </c>
      <c r="T404">
        <f t="shared" si="78"/>
        <v>0</v>
      </c>
      <c r="U404" s="21">
        <f t="shared" si="75"/>
        <v>0</v>
      </c>
    </row>
    <row r="405" spans="1:21" ht="16">
      <c r="A405" s="8">
        <v>400</v>
      </c>
      <c r="B405" s="1" t="s">
        <v>364</v>
      </c>
      <c r="C405">
        <f t="shared" si="70"/>
        <v>1</v>
      </c>
      <c r="D405">
        <f t="shared" si="79"/>
        <v>0</v>
      </c>
      <c r="E405">
        <f t="shared" si="79"/>
        <v>0</v>
      </c>
      <c r="F405">
        <f t="shared" si="79"/>
        <v>0</v>
      </c>
      <c r="G405">
        <f t="shared" si="79"/>
        <v>0</v>
      </c>
      <c r="H405">
        <f t="shared" si="79"/>
        <v>0</v>
      </c>
      <c r="I405">
        <f t="shared" si="79"/>
        <v>0</v>
      </c>
      <c r="J405">
        <f t="shared" si="79"/>
        <v>0</v>
      </c>
      <c r="K405">
        <f t="shared" si="79"/>
        <v>0</v>
      </c>
      <c r="L405">
        <f t="shared" si="79"/>
        <v>0</v>
      </c>
      <c r="M405">
        <f t="shared" si="79"/>
        <v>0</v>
      </c>
      <c r="N405">
        <f t="shared" si="79"/>
        <v>0</v>
      </c>
      <c r="O405" s="21">
        <f t="shared" si="73"/>
        <v>0</v>
      </c>
      <c r="P405" s="22" t="str">
        <f t="shared" si="71"/>
        <v/>
      </c>
      <c r="Q405">
        <f t="shared" si="76"/>
        <v>0</v>
      </c>
      <c r="R405">
        <f t="shared" si="77"/>
        <v>0</v>
      </c>
      <c r="S405">
        <f t="shared" si="77"/>
        <v>0</v>
      </c>
      <c r="T405">
        <f t="shared" si="78"/>
        <v>0</v>
      </c>
      <c r="U405" s="21">
        <f t="shared" si="75"/>
        <v>0</v>
      </c>
    </row>
    <row r="406" spans="1:21" ht="16">
      <c r="A406" s="8">
        <v>401</v>
      </c>
      <c r="B406" s="1" t="s">
        <v>318</v>
      </c>
      <c r="C406">
        <f t="shared" si="70"/>
        <v>0</v>
      </c>
      <c r="D406">
        <f t="shared" si="79"/>
        <v>0</v>
      </c>
      <c r="E406">
        <f t="shared" si="79"/>
        <v>0</v>
      </c>
      <c r="F406">
        <f t="shared" si="79"/>
        <v>0</v>
      </c>
      <c r="G406">
        <f t="shared" si="79"/>
        <v>0</v>
      </c>
      <c r="H406">
        <f t="shared" si="79"/>
        <v>0</v>
      </c>
      <c r="I406">
        <f t="shared" si="79"/>
        <v>0</v>
      </c>
      <c r="J406">
        <f t="shared" si="79"/>
        <v>0</v>
      </c>
      <c r="K406">
        <f t="shared" si="79"/>
        <v>0</v>
      </c>
      <c r="L406">
        <f t="shared" si="79"/>
        <v>0</v>
      </c>
      <c r="M406">
        <f t="shared" si="79"/>
        <v>0</v>
      </c>
      <c r="N406">
        <f t="shared" si="79"/>
        <v>0</v>
      </c>
      <c r="O406" s="21">
        <f t="shared" si="73"/>
        <v>1</v>
      </c>
      <c r="P406" s="22" t="str">
        <f t="shared" si="71"/>
        <v>CSO Chief Scientist Office Scotland</v>
      </c>
      <c r="Q406">
        <f t="shared" si="76"/>
        <v>0</v>
      </c>
      <c r="R406">
        <f t="shared" si="77"/>
        <v>0</v>
      </c>
      <c r="S406">
        <f t="shared" si="77"/>
        <v>0</v>
      </c>
      <c r="T406">
        <f t="shared" si="78"/>
        <v>0</v>
      </c>
      <c r="U406" s="21">
        <f t="shared" si="75"/>
        <v>1</v>
      </c>
    </row>
    <row r="407" spans="1:21" ht="16">
      <c r="A407" s="8">
        <v>402</v>
      </c>
      <c r="B407" s="1" t="s">
        <v>20</v>
      </c>
      <c r="C407">
        <f t="shared" si="70"/>
        <v>0</v>
      </c>
      <c r="D407">
        <f t="shared" si="79"/>
        <v>0</v>
      </c>
      <c r="E407">
        <f t="shared" si="79"/>
        <v>0</v>
      </c>
      <c r="F407">
        <f t="shared" si="79"/>
        <v>0</v>
      </c>
      <c r="G407">
        <f t="shared" si="79"/>
        <v>1</v>
      </c>
      <c r="H407">
        <f t="shared" si="79"/>
        <v>0</v>
      </c>
      <c r="I407">
        <f t="shared" si="79"/>
        <v>0</v>
      </c>
      <c r="J407">
        <f t="shared" si="79"/>
        <v>0</v>
      </c>
      <c r="K407">
        <f t="shared" si="79"/>
        <v>0</v>
      </c>
      <c r="L407">
        <f t="shared" si="79"/>
        <v>0</v>
      </c>
      <c r="M407">
        <f t="shared" si="79"/>
        <v>0</v>
      </c>
      <c r="N407">
        <f t="shared" si="79"/>
        <v>0</v>
      </c>
      <c r="O407" s="21">
        <f t="shared" si="73"/>
        <v>0</v>
      </c>
      <c r="P407" s="22" t="str">
        <f t="shared" si="71"/>
        <v/>
      </c>
      <c r="Q407">
        <f t="shared" si="76"/>
        <v>0</v>
      </c>
      <c r="R407">
        <f t="shared" si="77"/>
        <v>0</v>
      </c>
      <c r="S407">
        <f t="shared" si="77"/>
        <v>0</v>
      </c>
      <c r="T407">
        <f t="shared" si="78"/>
        <v>0</v>
      </c>
      <c r="U407" s="21">
        <f t="shared" si="75"/>
        <v>0</v>
      </c>
    </row>
    <row r="408" spans="1:21" ht="16">
      <c r="A408" s="8">
        <v>403</v>
      </c>
      <c r="B408" s="1" t="s">
        <v>1014</v>
      </c>
      <c r="C408">
        <f t="shared" si="70"/>
        <v>0</v>
      </c>
      <c r="D408">
        <f t="shared" si="79"/>
        <v>0</v>
      </c>
      <c r="E408">
        <f t="shared" si="79"/>
        <v>0</v>
      </c>
      <c r="F408">
        <f t="shared" si="79"/>
        <v>0</v>
      </c>
      <c r="G408">
        <f t="shared" si="79"/>
        <v>0</v>
      </c>
      <c r="H408">
        <f t="shared" si="79"/>
        <v>0</v>
      </c>
      <c r="I408">
        <f t="shared" si="79"/>
        <v>0</v>
      </c>
      <c r="J408">
        <f t="shared" si="79"/>
        <v>0</v>
      </c>
      <c r="K408">
        <f t="shared" si="79"/>
        <v>0</v>
      </c>
      <c r="L408">
        <f t="shared" si="79"/>
        <v>0</v>
      </c>
      <c r="M408">
        <f t="shared" si="79"/>
        <v>0</v>
      </c>
      <c r="N408">
        <f t="shared" si="79"/>
        <v>0</v>
      </c>
      <c r="O408" s="21">
        <f t="shared" si="73"/>
        <v>1</v>
      </c>
      <c r="P408" s="22" t="str">
        <f t="shared" si="71"/>
        <v>private</v>
      </c>
      <c r="Q408">
        <f t="shared" si="76"/>
        <v>0</v>
      </c>
      <c r="R408">
        <f t="shared" si="77"/>
        <v>0</v>
      </c>
      <c r="S408">
        <f t="shared" si="77"/>
        <v>0</v>
      </c>
      <c r="T408">
        <f t="shared" si="78"/>
        <v>1</v>
      </c>
      <c r="U408" s="21">
        <f t="shared" si="75"/>
        <v>0</v>
      </c>
    </row>
    <row r="409" spans="1:21" ht="16">
      <c r="A409" s="8">
        <v>404</v>
      </c>
      <c r="B409" s="1" t="s">
        <v>20</v>
      </c>
      <c r="C409">
        <f t="shared" si="70"/>
        <v>0</v>
      </c>
      <c r="D409">
        <f t="shared" si="79"/>
        <v>0</v>
      </c>
      <c r="E409">
        <f t="shared" si="79"/>
        <v>0</v>
      </c>
      <c r="F409">
        <f t="shared" si="79"/>
        <v>0</v>
      </c>
      <c r="G409">
        <f t="shared" si="79"/>
        <v>1</v>
      </c>
      <c r="H409">
        <f t="shared" si="79"/>
        <v>0</v>
      </c>
      <c r="I409">
        <f t="shared" si="79"/>
        <v>0</v>
      </c>
      <c r="J409">
        <f t="shared" si="79"/>
        <v>0</v>
      </c>
      <c r="K409">
        <f t="shared" si="79"/>
        <v>0</v>
      </c>
      <c r="L409">
        <f t="shared" si="79"/>
        <v>0</v>
      </c>
      <c r="M409">
        <f t="shared" si="79"/>
        <v>0</v>
      </c>
      <c r="N409">
        <f t="shared" si="79"/>
        <v>0</v>
      </c>
      <c r="O409" s="21">
        <f t="shared" si="73"/>
        <v>0</v>
      </c>
      <c r="P409" s="22" t="str">
        <f t="shared" ref="P409:P422" si="80">IF(O409=1,B409,"")</f>
        <v/>
      </c>
      <c r="Q409">
        <f t="shared" si="76"/>
        <v>0</v>
      </c>
      <c r="R409">
        <f t="shared" si="77"/>
        <v>0</v>
      </c>
      <c r="S409">
        <f t="shared" si="77"/>
        <v>0</v>
      </c>
      <c r="T409">
        <f t="shared" si="78"/>
        <v>0</v>
      </c>
      <c r="U409" s="21">
        <f t="shared" si="75"/>
        <v>0</v>
      </c>
    </row>
    <row r="410" spans="1:21" ht="16">
      <c r="A410" s="8">
        <v>405</v>
      </c>
      <c r="B410" s="1" t="s">
        <v>120</v>
      </c>
      <c r="C410">
        <f t="shared" si="70"/>
        <v>0</v>
      </c>
      <c r="D410">
        <f t="shared" si="79"/>
        <v>0</v>
      </c>
      <c r="E410">
        <f t="shared" si="79"/>
        <v>0</v>
      </c>
      <c r="F410">
        <f t="shared" si="79"/>
        <v>0</v>
      </c>
      <c r="G410">
        <f t="shared" si="79"/>
        <v>0</v>
      </c>
      <c r="H410">
        <f t="shared" si="79"/>
        <v>1</v>
      </c>
      <c r="I410">
        <f t="shared" si="79"/>
        <v>0</v>
      </c>
      <c r="J410">
        <f t="shared" si="79"/>
        <v>0</v>
      </c>
      <c r="K410">
        <f t="shared" si="79"/>
        <v>0</v>
      </c>
      <c r="L410">
        <f t="shared" si="79"/>
        <v>0</v>
      </c>
      <c r="M410">
        <f t="shared" si="79"/>
        <v>0</v>
      </c>
      <c r="N410">
        <f t="shared" si="79"/>
        <v>0</v>
      </c>
      <c r="O410" s="21">
        <f t="shared" si="73"/>
        <v>0</v>
      </c>
      <c r="P410" s="22" t="str">
        <f t="shared" si="80"/>
        <v/>
      </c>
      <c r="Q410">
        <f t="shared" si="76"/>
        <v>0</v>
      </c>
      <c r="R410">
        <f t="shared" si="77"/>
        <v>0</v>
      </c>
      <c r="S410">
        <f t="shared" si="77"/>
        <v>0</v>
      </c>
      <c r="T410">
        <f t="shared" si="78"/>
        <v>0</v>
      </c>
      <c r="U410" s="21">
        <f t="shared" si="75"/>
        <v>0</v>
      </c>
    </row>
    <row r="411" spans="1:21" ht="16">
      <c r="A411" s="8">
        <v>406</v>
      </c>
      <c r="B411" s="1" t="s">
        <v>20</v>
      </c>
      <c r="C411">
        <f t="shared" si="70"/>
        <v>0</v>
      </c>
      <c r="D411">
        <f t="shared" si="79"/>
        <v>0</v>
      </c>
      <c r="E411">
        <f t="shared" si="79"/>
        <v>0</v>
      </c>
      <c r="F411">
        <f t="shared" si="79"/>
        <v>0</v>
      </c>
      <c r="G411">
        <f t="shared" si="79"/>
        <v>1</v>
      </c>
      <c r="H411">
        <f t="shared" si="79"/>
        <v>0</v>
      </c>
      <c r="I411">
        <f t="shared" si="79"/>
        <v>0</v>
      </c>
      <c r="J411">
        <f t="shared" si="79"/>
        <v>0</v>
      </c>
      <c r="K411">
        <f t="shared" si="79"/>
        <v>0</v>
      </c>
      <c r="L411">
        <f t="shared" si="79"/>
        <v>0</v>
      </c>
      <c r="M411">
        <f t="shared" si="79"/>
        <v>0</v>
      </c>
      <c r="N411">
        <f t="shared" si="79"/>
        <v>0</v>
      </c>
      <c r="O411" s="21">
        <f t="shared" si="73"/>
        <v>0</v>
      </c>
      <c r="P411" s="22" t="str">
        <f t="shared" si="80"/>
        <v/>
      </c>
      <c r="Q411">
        <f t="shared" si="76"/>
        <v>0</v>
      </c>
      <c r="R411">
        <f t="shared" si="77"/>
        <v>0</v>
      </c>
      <c r="S411">
        <f t="shared" si="77"/>
        <v>0</v>
      </c>
      <c r="T411">
        <f t="shared" si="78"/>
        <v>0</v>
      </c>
      <c r="U411" s="21">
        <f t="shared" si="75"/>
        <v>0</v>
      </c>
    </row>
    <row r="412" spans="1:21" ht="16">
      <c r="A412" s="8">
        <v>407</v>
      </c>
      <c r="B412" s="1" t="s">
        <v>991</v>
      </c>
      <c r="C412">
        <f t="shared" si="70"/>
        <v>0</v>
      </c>
      <c r="D412">
        <f t="shared" si="79"/>
        <v>0</v>
      </c>
      <c r="E412">
        <f t="shared" si="79"/>
        <v>0</v>
      </c>
      <c r="F412">
        <f t="shared" si="79"/>
        <v>0</v>
      </c>
      <c r="G412">
        <f t="shared" si="79"/>
        <v>0</v>
      </c>
      <c r="H412">
        <f t="shared" si="79"/>
        <v>0</v>
      </c>
      <c r="I412">
        <f t="shared" si="79"/>
        <v>0</v>
      </c>
      <c r="J412">
        <f t="shared" si="79"/>
        <v>0</v>
      </c>
      <c r="K412">
        <f t="shared" si="79"/>
        <v>0</v>
      </c>
      <c r="L412">
        <f t="shared" si="79"/>
        <v>0</v>
      </c>
      <c r="M412">
        <f t="shared" si="79"/>
        <v>0</v>
      </c>
      <c r="N412">
        <f t="shared" si="79"/>
        <v>0</v>
      </c>
      <c r="O412" s="21">
        <f t="shared" si="73"/>
        <v>1</v>
      </c>
      <c r="P412" s="22" t="str">
        <f t="shared" si="80"/>
        <v>NIH (US)</v>
      </c>
      <c r="Q412">
        <f t="shared" si="76"/>
        <v>0</v>
      </c>
      <c r="R412">
        <f t="shared" si="77"/>
        <v>0</v>
      </c>
      <c r="S412">
        <f t="shared" si="77"/>
        <v>0</v>
      </c>
      <c r="T412">
        <f t="shared" si="78"/>
        <v>0</v>
      </c>
      <c r="U412" s="21">
        <f t="shared" si="75"/>
        <v>1</v>
      </c>
    </row>
    <row r="413" spans="1:21" ht="16">
      <c r="A413" s="8">
        <v>408</v>
      </c>
      <c r="B413" s="1" t="s">
        <v>324</v>
      </c>
      <c r="C413">
        <f t="shared" si="70"/>
        <v>0</v>
      </c>
      <c r="D413">
        <f t="shared" si="79"/>
        <v>0</v>
      </c>
      <c r="E413">
        <f t="shared" si="79"/>
        <v>0</v>
      </c>
      <c r="F413">
        <f t="shared" si="79"/>
        <v>0</v>
      </c>
      <c r="G413">
        <f t="shared" si="79"/>
        <v>0</v>
      </c>
      <c r="H413">
        <f t="shared" si="79"/>
        <v>0</v>
      </c>
      <c r="I413">
        <f t="shared" si="79"/>
        <v>0</v>
      </c>
      <c r="J413">
        <f t="shared" si="79"/>
        <v>0</v>
      </c>
      <c r="K413">
        <f t="shared" si="79"/>
        <v>0</v>
      </c>
      <c r="L413">
        <f t="shared" si="79"/>
        <v>0</v>
      </c>
      <c r="M413">
        <f t="shared" si="79"/>
        <v>0</v>
      </c>
      <c r="N413">
        <f t="shared" si="79"/>
        <v>0</v>
      </c>
      <c r="O413" s="21">
        <f t="shared" si="73"/>
        <v>1</v>
      </c>
      <c r="P413" s="22" t="str">
        <f t="shared" si="80"/>
        <v>NIHR</v>
      </c>
      <c r="Q413">
        <f t="shared" si="76"/>
        <v>0</v>
      </c>
      <c r="R413">
        <f t="shared" si="77"/>
        <v>0</v>
      </c>
      <c r="S413">
        <f t="shared" si="77"/>
        <v>1</v>
      </c>
      <c r="T413">
        <f t="shared" si="78"/>
        <v>0</v>
      </c>
      <c r="U413" s="21">
        <f t="shared" si="75"/>
        <v>0</v>
      </c>
    </row>
    <row r="414" spans="1:21" ht="16">
      <c r="A414" s="8">
        <v>409</v>
      </c>
      <c r="B414" s="1" t="s">
        <v>304</v>
      </c>
      <c r="C414">
        <f t="shared" si="70"/>
        <v>0</v>
      </c>
      <c r="D414">
        <f t="shared" si="79"/>
        <v>0</v>
      </c>
      <c r="E414">
        <f t="shared" si="79"/>
        <v>0</v>
      </c>
      <c r="F414">
        <f t="shared" si="79"/>
        <v>0</v>
      </c>
      <c r="G414">
        <f t="shared" si="79"/>
        <v>0</v>
      </c>
      <c r="H414">
        <f t="shared" si="79"/>
        <v>0</v>
      </c>
      <c r="I414">
        <f t="shared" si="79"/>
        <v>0</v>
      </c>
      <c r="J414">
        <f t="shared" si="79"/>
        <v>0</v>
      </c>
      <c r="K414">
        <f t="shared" si="79"/>
        <v>0</v>
      </c>
      <c r="L414">
        <f t="shared" si="79"/>
        <v>0</v>
      </c>
      <c r="M414">
        <f t="shared" si="79"/>
        <v>0</v>
      </c>
      <c r="N414">
        <f t="shared" si="79"/>
        <v>0</v>
      </c>
      <c r="O414" s="21">
        <f t="shared" si="73"/>
        <v>1</v>
      </c>
      <c r="P414" s="22" t="str">
        <f t="shared" si="80"/>
        <v>Mellon Foundation</v>
      </c>
      <c r="Q414">
        <f t="shared" si="76"/>
        <v>0</v>
      </c>
      <c r="R414">
        <f t="shared" si="77"/>
        <v>0</v>
      </c>
      <c r="S414">
        <f t="shared" si="77"/>
        <v>0</v>
      </c>
      <c r="T414">
        <f t="shared" si="78"/>
        <v>0</v>
      </c>
      <c r="U414" s="21">
        <f t="shared" si="75"/>
        <v>1</v>
      </c>
    </row>
    <row r="415" spans="1:21" ht="16">
      <c r="A415" s="8">
        <v>410</v>
      </c>
      <c r="B415" s="1" t="s">
        <v>148</v>
      </c>
      <c r="C415">
        <f t="shared" si="70"/>
        <v>0</v>
      </c>
      <c r="D415">
        <f t="shared" si="79"/>
        <v>0</v>
      </c>
      <c r="E415">
        <f t="shared" si="79"/>
        <v>0</v>
      </c>
      <c r="F415">
        <f t="shared" si="79"/>
        <v>0</v>
      </c>
      <c r="G415">
        <f t="shared" si="79"/>
        <v>0</v>
      </c>
      <c r="H415">
        <f t="shared" si="79"/>
        <v>0</v>
      </c>
      <c r="I415">
        <f t="shared" si="79"/>
        <v>0</v>
      </c>
      <c r="J415">
        <f t="shared" si="79"/>
        <v>0</v>
      </c>
      <c r="K415">
        <f t="shared" si="79"/>
        <v>1</v>
      </c>
      <c r="L415">
        <f t="shared" si="79"/>
        <v>0</v>
      </c>
      <c r="M415">
        <f t="shared" si="79"/>
        <v>0</v>
      </c>
      <c r="N415">
        <f t="shared" si="79"/>
        <v>0</v>
      </c>
      <c r="O415" s="21">
        <f t="shared" si="73"/>
        <v>0</v>
      </c>
      <c r="P415" s="22" t="str">
        <f t="shared" si="80"/>
        <v/>
      </c>
      <c r="Q415">
        <f t="shared" si="76"/>
        <v>0</v>
      </c>
      <c r="R415">
        <f t="shared" si="77"/>
        <v>0</v>
      </c>
      <c r="S415">
        <f t="shared" si="77"/>
        <v>0</v>
      </c>
      <c r="T415">
        <f t="shared" si="78"/>
        <v>0</v>
      </c>
      <c r="U415" s="21">
        <f t="shared" si="75"/>
        <v>0</v>
      </c>
    </row>
    <row r="416" spans="1:21" ht="16">
      <c r="A416" s="8">
        <v>411</v>
      </c>
      <c r="B416" s="1" t="s">
        <v>60</v>
      </c>
      <c r="C416">
        <f t="shared" si="70"/>
        <v>0</v>
      </c>
      <c r="D416">
        <f t="shared" si="79"/>
        <v>0</v>
      </c>
      <c r="E416">
        <f t="shared" si="79"/>
        <v>0</v>
      </c>
      <c r="F416">
        <f t="shared" si="79"/>
        <v>0</v>
      </c>
      <c r="G416">
        <f t="shared" si="79"/>
        <v>0</v>
      </c>
      <c r="H416">
        <f t="shared" si="79"/>
        <v>0</v>
      </c>
      <c r="I416">
        <f t="shared" si="79"/>
        <v>0</v>
      </c>
      <c r="J416">
        <f t="shared" si="79"/>
        <v>0</v>
      </c>
      <c r="K416">
        <f t="shared" si="79"/>
        <v>0</v>
      </c>
      <c r="L416">
        <f t="shared" si="79"/>
        <v>0</v>
      </c>
      <c r="M416">
        <f t="shared" si="79"/>
        <v>1</v>
      </c>
      <c r="N416">
        <f t="shared" si="79"/>
        <v>0</v>
      </c>
      <c r="O416" s="21">
        <f t="shared" si="73"/>
        <v>0</v>
      </c>
      <c r="P416" s="22" t="str">
        <f t="shared" si="80"/>
        <v/>
      </c>
      <c r="Q416">
        <f t="shared" si="76"/>
        <v>0</v>
      </c>
      <c r="R416">
        <f t="shared" si="77"/>
        <v>0</v>
      </c>
      <c r="S416">
        <f t="shared" si="77"/>
        <v>0</v>
      </c>
      <c r="T416">
        <f t="shared" si="78"/>
        <v>0</v>
      </c>
      <c r="U416" s="21">
        <f t="shared" si="75"/>
        <v>0</v>
      </c>
    </row>
    <row r="417" spans="1:21" ht="16">
      <c r="A417" s="8">
        <v>412</v>
      </c>
      <c r="B417" s="1" t="s">
        <v>1147</v>
      </c>
      <c r="C417">
        <f t="shared" si="70"/>
        <v>0</v>
      </c>
      <c r="D417">
        <f t="shared" si="79"/>
        <v>0</v>
      </c>
      <c r="E417">
        <f t="shared" si="79"/>
        <v>0</v>
      </c>
      <c r="F417">
        <f t="shared" si="79"/>
        <v>0</v>
      </c>
      <c r="G417">
        <f t="shared" si="79"/>
        <v>0</v>
      </c>
      <c r="H417">
        <f t="shared" si="79"/>
        <v>0</v>
      </c>
      <c r="I417">
        <f t="shared" si="79"/>
        <v>0</v>
      </c>
      <c r="J417">
        <f t="shared" si="79"/>
        <v>0</v>
      </c>
      <c r="K417">
        <f t="shared" si="79"/>
        <v>0</v>
      </c>
      <c r="L417">
        <f t="shared" si="79"/>
        <v>0</v>
      </c>
      <c r="M417">
        <f t="shared" si="79"/>
        <v>0</v>
      </c>
      <c r="N417">
        <f t="shared" si="79"/>
        <v>0</v>
      </c>
      <c r="O417" s="21">
        <f t="shared" si="73"/>
        <v>1</v>
      </c>
      <c r="P417" s="22" t="str">
        <f t="shared" si="80"/>
        <v>Takeda cambridge ltd</v>
      </c>
      <c r="Q417">
        <f t="shared" si="76"/>
        <v>0</v>
      </c>
      <c r="R417">
        <f t="shared" si="77"/>
        <v>0</v>
      </c>
      <c r="S417">
        <f t="shared" si="77"/>
        <v>0</v>
      </c>
      <c r="T417">
        <f t="shared" si="78"/>
        <v>0</v>
      </c>
      <c r="U417" s="21">
        <f t="shared" si="75"/>
        <v>1</v>
      </c>
    </row>
    <row r="418" spans="1:21" ht="16">
      <c r="A418" s="8">
        <v>413</v>
      </c>
      <c r="B418" s="1" t="s">
        <v>361</v>
      </c>
      <c r="C418">
        <f t="shared" si="70"/>
        <v>0</v>
      </c>
      <c r="D418">
        <f t="shared" si="79"/>
        <v>0</v>
      </c>
      <c r="E418">
        <f t="shared" si="79"/>
        <v>0</v>
      </c>
      <c r="F418">
        <f t="shared" si="79"/>
        <v>0</v>
      </c>
      <c r="G418">
        <f t="shared" si="79"/>
        <v>0</v>
      </c>
      <c r="H418">
        <f t="shared" si="79"/>
        <v>0</v>
      </c>
      <c r="I418">
        <f t="shared" si="79"/>
        <v>0</v>
      </c>
      <c r="J418">
        <f t="shared" si="79"/>
        <v>0</v>
      </c>
      <c r="K418">
        <f t="shared" si="79"/>
        <v>0</v>
      </c>
      <c r="L418">
        <f t="shared" si="79"/>
        <v>0</v>
      </c>
      <c r="M418">
        <f t="shared" si="79"/>
        <v>0</v>
      </c>
      <c r="N418">
        <f t="shared" si="79"/>
        <v>0</v>
      </c>
      <c r="O418" s="21">
        <f t="shared" si="73"/>
        <v>1</v>
      </c>
      <c r="P418" s="22" t="str">
        <f t="shared" si="80"/>
        <v>Canadian Federal Gov</v>
      </c>
      <c r="Q418">
        <f t="shared" si="76"/>
        <v>0</v>
      </c>
      <c r="R418">
        <f t="shared" si="77"/>
        <v>0</v>
      </c>
      <c r="S418">
        <f t="shared" si="77"/>
        <v>0</v>
      </c>
      <c r="T418">
        <f t="shared" si="78"/>
        <v>0</v>
      </c>
      <c r="U418" s="21">
        <f t="shared" si="75"/>
        <v>1</v>
      </c>
    </row>
    <row r="419" spans="1:21" ht="16">
      <c r="A419" s="8">
        <v>414</v>
      </c>
      <c r="B419" s="1" t="s">
        <v>148</v>
      </c>
      <c r="C419">
        <f t="shared" si="70"/>
        <v>0</v>
      </c>
      <c r="D419">
        <f t="shared" si="79"/>
        <v>0</v>
      </c>
      <c r="E419">
        <f t="shared" si="79"/>
        <v>0</v>
      </c>
      <c r="F419">
        <f t="shared" si="79"/>
        <v>0</v>
      </c>
      <c r="G419">
        <f t="shared" si="79"/>
        <v>0</v>
      </c>
      <c r="H419">
        <f t="shared" si="79"/>
        <v>0</v>
      </c>
      <c r="I419">
        <f t="shared" si="79"/>
        <v>0</v>
      </c>
      <c r="J419">
        <f t="shared" si="79"/>
        <v>0</v>
      </c>
      <c r="K419">
        <f t="shared" si="79"/>
        <v>1</v>
      </c>
      <c r="L419">
        <f t="shared" si="79"/>
        <v>0</v>
      </c>
      <c r="M419">
        <f t="shared" si="79"/>
        <v>0</v>
      </c>
      <c r="N419">
        <f t="shared" si="79"/>
        <v>0</v>
      </c>
      <c r="O419" s="21">
        <f t="shared" si="73"/>
        <v>0</v>
      </c>
      <c r="P419" s="22" t="str">
        <f t="shared" si="80"/>
        <v/>
      </c>
      <c r="Q419">
        <f t="shared" si="76"/>
        <v>0</v>
      </c>
      <c r="R419">
        <f t="shared" si="77"/>
        <v>0</v>
      </c>
      <c r="S419">
        <f t="shared" si="77"/>
        <v>0</v>
      </c>
      <c r="T419">
        <f t="shared" si="78"/>
        <v>0</v>
      </c>
      <c r="U419" s="21">
        <f t="shared" si="75"/>
        <v>0</v>
      </c>
    </row>
    <row r="420" spans="1:21" ht="16">
      <c r="A420" s="8">
        <v>415</v>
      </c>
      <c r="B420" s="1" t="s">
        <v>33</v>
      </c>
      <c r="C420">
        <f t="shared" si="70"/>
        <v>0</v>
      </c>
      <c r="D420">
        <f t="shared" si="79"/>
        <v>0</v>
      </c>
      <c r="E420">
        <f t="shared" si="79"/>
        <v>0</v>
      </c>
      <c r="F420">
        <f t="shared" si="79"/>
        <v>1</v>
      </c>
      <c r="G420">
        <f t="shared" si="79"/>
        <v>0</v>
      </c>
      <c r="H420">
        <f t="shared" si="79"/>
        <v>0</v>
      </c>
      <c r="I420">
        <f t="shared" si="79"/>
        <v>0</v>
      </c>
      <c r="J420">
        <f t="shared" si="79"/>
        <v>0</v>
      </c>
      <c r="K420">
        <f t="shared" si="79"/>
        <v>0</v>
      </c>
      <c r="L420">
        <f t="shared" si="79"/>
        <v>0</v>
      </c>
      <c r="M420">
        <f t="shared" si="79"/>
        <v>0</v>
      </c>
      <c r="N420">
        <f t="shared" si="79"/>
        <v>0</v>
      </c>
      <c r="O420" s="21">
        <f t="shared" si="73"/>
        <v>0</v>
      </c>
      <c r="P420" s="22" t="str">
        <f t="shared" si="80"/>
        <v/>
      </c>
      <c r="Q420">
        <f t="shared" si="76"/>
        <v>0</v>
      </c>
      <c r="R420">
        <f t="shared" si="77"/>
        <v>0</v>
      </c>
      <c r="S420">
        <f t="shared" si="77"/>
        <v>0</v>
      </c>
      <c r="T420">
        <f t="shared" si="78"/>
        <v>0</v>
      </c>
      <c r="U420" s="21">
        <f t="shared" si="75"/>
        <v>0</v>
      </c>
    </row>
    <row r="421" spans="1:21" ht="16">
      <c r="A421" s="8">
        <v>416</v>
      </c>
      <c r="B421" s="1" t="s">
        <v>20</v>
      </c>
      <c r="C421">
        <f t="shared" si="70"/>
        <v>0</v>
      </c>
      <c r="D421">
        <f t="shared" si="79"/>
        <v>0</v>
      </c>
      <c r="E421">
        <f t="shared" si="79"/>
        <v>0</v>
      </c>
      <c r="F421">
        <f t="shared" si="79"/>
        <v>0</v>
      </c>
      <c r="G421">
        <f t="shared" si="79"/>
        <v>1</v>
      </c>
      <c r="H421">
        <f t="shared" si="79"/>
        <v>0</v>
      </c>
      <c r="I421">
        <f t="shared" si="79"/>
        <v>0</v>
      </c>
      <c r="J421">
        <f t="shared" si="79"/>
        <v>0</v>
      </c>
      <c r="K421">
        <f t="shared" si="79"/>
        <v>0</v>
      </c>
      <c r="L421">
        <f t="shared" si="79"/>
        <v>0</v>
      </c>
      <c r="M421">
        <f t="shared" si="79"/>
        <v>0</v>
      </c>
      <c r="N421">
        <f t="shared" si="79"/>
        <v>0</v>
      </c>
      <c r="O421" s="21">
        <f t="shared" si="73"/>
        <v>0</v>
      </c>
      <c r="P421" s="22" t="str">
        <f t="shared" si="80"/>
        <v/>
      </c>
      <c r="Q421">
        <f t="shared" si="76"/>
        <v>0</v>
      </c>
      <c r="R421">
        <f t="shared" si="77"/>
        <v>0</v>
      </c>
      <c r="S421">
        <f t="shared" si="77"/>
        <v>0</v>
      </c>
      <c r="T421">
        <f t="shared" si="78"/>
        <v>0</v>
      </c>
      <c r="U421" s="21">
        <f t="shared" si="75"/>
        <v>0</v>
      </c>
    </row>
    <row r="422" spans="1:21" ht="16">
      <c r="A422" s="8">
        <v>417</v>
      </c>
      <c r="B422" s="1" t="s">
        <v>60</v>
      </c>
      <c r="C422">
        <f t="shared" si="70"/>
        <v>0</v>
      </c>
      <c r="D422">
        <f t="shared" si="79"/>
        <v>0</v>
      </c>
      <c r="E422">
        <f t="shared" si="79"/>
        <v>0</v>
      </c>
      <c r="F422">
        <f t="shared" si="79"/>
        <v>0</v>
      </c>
      <c r="G422">
        <f t="shared" si="79"/>
        <v>0</v>
      </c>
      <c r="H422">
        <f t="shared" si="79"/>
        <v>0</v>
      </c>
      <c r="I422">
        <f t="shared" si="79"/>
        <v>0</v>
      </c>
      <c r="J422">
        <f t="shared" si="79"/>
        <v>0</v>
      </c>
      <c r="K422">
        <f t="shared" si="79"/>
        <v>0</v>
      </c>
      <c r="L422">
        <f t="shared" si="79"/>
        <v>0</v>
      </c>
      <c r="M422">
        <f t="shared" si="79"/>
        <v>1</v>
      </c>
      <c r="N422">
        <f t="shared" ref="N422" si="81">IF($B422=N$5,1,0)</f>
        <v>0</v>
      </c>
      <c r="O422" s="21">
        <f t="shared" si="73"/>
        <v>0</v>
      </c>
      <c r="P422" s="22" t="str">
        <f t="shared" si="80"/>
        <v/>
      </c>
      <c r="Q422">
        <f t="shared" si="76"/>
        <v>0</v>
      </c>
      <c r="R422">
        <f t="shared" si="77"/>
        <v>0</v>
      </c>
      <c r="S422">
        <f t="shared" si="77"/>
        <v>0</v>
      </c>
      <c r="T422">
        <f t="shared" si="78"/>
        <v>0</v>
      </c>
      <c r="U422" s="21">
        <f t="shared" si="75"/>
        <v>0</v>
      </c>
    </row>
  </sheetData>
  <sortState ref="X1:X419">
    <sortCondition descending="1" ref="X1"/>
  </sortState>
  <mergeCells count="1">
    <mergeCell ref="C1:N1"/>
  </mergeCells>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18"/>
  <sheetViews>
    <sheetView workbookViewId="0">
      <selection activeCell="B16" sqref="B16"/>
    </sheetView>
  </sheetViews>
  <sheetFormatPr baseColWidth="10" defaultRowHeight="15" x14ac:dyDescent="0"/>
  <cols>
    <col min="2" max="2" width="58.33203125" bestFit="1" customWidth="1"/>
  </cols>
  <sheetData>
    <row r="1" spans="1:8" ht="16">
      <c r="A1" t="s">
        <v>1289</v>
      </c>
      <c r="B1" s="1" t="s">
        <v>5</v>
      </c>
      <c r="C1" s="1" t="s">
        <v>50</v>
      </c>
      <c r="D1" s="1" t="s">
        <v>21</v>
      </c>
      <c r="E1" s="1" t="s">
        <v>67</v>
      </c>
      <c r="F1" s="1" t="s">
        <v>79</v>
      </c>
      <c r="G1" s="1" t="s">
        <v>228</v>
      </c>
      <c r="H1" s="1" t="s">
        <v>42</v>
      </c>
    </row>
    <row r="2" spans="1:8" ht="16">
      <c r="A2" s="8">
        <v>1</v>
      </c>
      <c r="B2" s="1" t="s">
        <v>67</v>
      </c>
      <c r="C2">
        <f>IF($B2=C$1,1,0)</f>
        <v>0</v>
      </c>
      <c r="D2">
        <f t="shared" ref="D2:H17" si="0">IF($B2=D$1,1,0)</f>
        <v>0</v>
      </c>
      <c r="E2">
        <f t="shared" si="0"/>
        <v>1</v>
      </c>
      <c r="F2">
        <f t="shared" si="0"/>
        <v>0</v>
      </c>
      <c r="G2">
        <f t="shared" si="0"/>
        <v>0</v>
      </c>
      <c r="H2">
        <f t="shared" si="0"/>
        <v>0</v>
      </c>
    </row>
    <row r="3" spans="1:8" ht="16">
      <c r="A3" s="8">
        <v>2</v>
      </c>
      <c r="B3" s="1" t="s">
        <v>67</v>
      </c>
      <c r="C3">
        <f t="shared" ref="C3:H66" si="1">IF($B3=C$1,1,0)</f>
        <v>0</v>
      </c>
      <c r="D3">
        <f t="shared" si="0"/>
        <v>0</v>
      </c>
      <c r="E3">
        <f t="shared" si="0"/>
        <v>1</v>
      </c>
      <c r="F3">
        <f t="shared" si="0"/>
        <v>0</v>
      </c>
      <c r="G3">
        <f t="shared" si="0"/>
        <v>0</v>
      </c>
      <c r="H3">
        <f t="shared" si="0"/>
        <v>0</v>
      </c>
    </row>
    <row r="4" spans="1:8" ht="16">
      <c r="A4" s="8">
        <v>3</v>
      </c>
      <c r="B4" s="1" t="s">
        <v>42</v>
      </c>
      <c r="C4">
        <f t="shared" si="1"/>
        <v>0</v>
      </c>
      <c r="D4">
        <f t="shared" si="0"/>
        <v>0</v>
      </c>
      <c r="E4">
        <f t="shared" si="0"/>
        <v>0</v>
      </c>
      <c r="F4">
        <f t="shared" si="0"/>
        <v>0</v>
      </c>
      <c r="G4">
        <f t="shared" si="0"/>
        <v>0</v>
      </c>
      <c r="H4">
        <f t="shared" si="0"/>
        <v>1</v>
      </c>
    </row>
    <row r="5" spans="1:8" ht="16">
      <c r="A5" s="8">
        <v>4</v>
      </c>
      <c r="B5" s="1" t="s">
        <v>42</v>
      </c>
      <c r="C5">
        <f t="shared" si="1"/>
        <v>0</v>
      </c>
      <c r="D5">
        <f t="shared" si="0"/>
        <v>0</v>
      </c>
      <c r="E5">
        <f t="shared" si="0"/>
        <v>0</v>
      </c>
      <c r="F5">
        <f t="shared" si="0"/>
        <v>0</v>
      </c>
      <c r="G5">
        <f t="shared" si="0"/>
        <v>0</v>
      </c>
      <c r="H5">
        <f t="shared" si="0"/>
        <v>1</v>
      </c>
    </row>
    <row r="6" spans="1:8" ht="16">
      <c r="A6" s="8">
        <v>5</v>
      </c>
      <c r="B6" s="1" t="s">
        <v>42</v>
      </c>
      <c r="C6">
        <f t="shared" si="1"/>
        <v>0</v>
      </c>
      <c r="D6">
        <f t="shared" si="0"/>
        <v>0</v>
      </c>
      <c r="E6">
        <f t="shared" si="0"/>
        <v>0</v>
      </c>
      <c r="F6">
        <f t="shared" si="0"/>
        <v>0</v>
      </c>
      <c r="G6">
        <f t="shared" si="0"/>
        <v>0</v>
      </c>
      <c r="H6">
        <f t="shared" si="0"/>
        <v>1</v>
      </c>
    </row>
    <row r="7" spans="1:8" ht="16">
      <c r="A7" s="8">
        <v>6</v>
      </c>
      <c r="B7" s="1" t="s">
        <v>79</v>
      </c>
      <c r="C7">
        <f t="shared" si="1"/>
        <v>0</v>
      </c>
      <c r="D7">
        <f t="shared" si="0"/>
        <v>0</v>
      </c>
      <c r="E7">
        <f t="shared" si="0"/>
        <v>0</v>
      </c>
      <c r="F7">
        <f t="shared" si="0"/>
        <v>1</v>
      </c>
      <c r="G7">
        <f t="shared" si="0"/>
        <v>0</v>
      </c>
      <c r="H7">
        <f t="shared" si="0"/>
        <v>0</v>
      </c>
    </row>
    <row r="8" spans="1:8" ht="16">
      <c r="A8" s="8">
        <v>7</v>
      </c>
      <c r="B8" s="1" t="s">
        <v>67</v>
      </c>
      <c r="C8">
        <f t="shared" si="1"/>
        <v>0</v>
      </c>
      <c r="D8">
        <f t="shared" si="0"/>
        <v>0</v>
      </c>
      <c r="E8">
        <f t="shared" si="0"/>
        <v>1</v>
      </c>
      <c r="F8">
        <f t="shared" si="0"/>
        <v>0</v>
      </c>
      <c r="G8">
        <f t="shared" si="0"/>
        <v>0</v>
      </c>
      <c r="H8">
        <f t="shared" si="0"/>
        <v>0</v>
      </c>
    </row>
    <row r="9" spans="1:8" ht="16">
      <c r="A9" s="8">
        <v>8</v>
      </c>
      <c r="B9" s="1" t="s">
        <v>79</v>
      </c>
      <c r="C9">
        <f t="shared" si="1"/>
        <v>0</v>
      </c>
      <c r="D9">
        <f t="shared" si="0"/>
        <v>0</v>
      </c>
      <c r="E9">
        <f t="shared" si="0"/>
        <v>0</v>
      </c>
      <c r="F9">
        <f t="shared" si="0"/>
        <v>1</v>
      </c>
      <c r="G9">
        <f t="shared" si="0"/>
        <v>0</v>
      </c>
      <c r="H9">
        <f t="shared" si="0"/>
        <v>0</v>
      </c>
    </row>
    <row r="10" spans="1:8" ht="16">
      <c r="A10" s="8">
        <v>9</v>
      </c>
      <c r="B10" s="1" t="s">
        <v>21</v>
      </c>
      <c r="C10">
        <f t="shared" si="1"/>
        <v>0</v>
      </c>
      <c r="D10">
        <f t="shared" si="0"/>
        <v>1</v>
      </c>
      <c r="E10">
        <f t="shared" si="0"/>
        <v>0</v>
      </c>
      <c r="F10">
        <f t="shared" si="0"/>
        <v>0</v>
      </c>
      <c r="G10">
        <f t="shared" si="0"/>
        <v>0</v>
      </c>
      <c r="H10">
        <f t="shared" si="0"/>
        <v>0</v>
      </c>
    </row>
    <row r="11" spans="1:8" ht="16">
      <c r="A11" s="8">
        <v>10</v>
      </c>
      <c r="B11" s="1" t="s">
        <v>21</v>
      </c>
      <c r="C11">
        <f t="shared" si="1"/>
        <v>0</v>
      </c>
      <c r="D11">
        <f t="shared" si="0"/>
        <v>1</v>
      </c>
      <c r="E11">
        <f t="shared" si="0"/>
        <v>0</v>
      </c>
      <c r="F11">
        <f t="shared" si="0"/>
        <v>0</v>
      </c>
      <c r="G11">
        <f t="shared" si="0"/>
        <v>0</v>
      </c>
      <c r="H11">
        <f t="shared" si="0"/>
        <v>0</v>
      </c>
    </row>
    <row r="12" spans="1:8" ht="16">
      <c r="A12" s="8">
        <v>11</v>
      </c>
      <c r="B12" s="1" t="s">
        <v>67</v>
      </c>
      <c r="C12">
        <f t="shared" si="1"/>
        <v>0</v>
      </c>
      <c r="D12">
        <f t="shared" si="0"/>
        <v>0</v>
      </c>
      <c r="E12">
        <f t="shared" si="0"/>
        <v>1</v>
      </c>
      <c r="F12">
        <f t="shared" si="0"/>
        <v>0</v>
      </c>
      <c r="G12">
        <f t="shared" si="0"/>
        <v>0</v>
      </c>
      <c r="H12">
        <f t="shared" si="0"/>
        <v>0</v>
      </c>
    </row>
    <row r="13" spans="1:8" ht="16">
      <c r="A13" s="8">
        <v>12</v>
      </c>
      <c r="B13" s="1" t="s">
        <v>67</v>
      </c>
      <c r="C13">
        <f t="shared" si="1"/>
        <v>0</v>
      </c>
      <c r="D13">
        <f t="shared" si="0"/>
        <v>0</v>
      </c>
      <c r="E13">
        <f t="shared" si="0"/>
        <v>1</v>
      </c>
      <c r="F13">
        <f t="shared" si="0"/>
        <v>0</v>
      </c>
      <c r="G13">
        <f t="shared" si="0"/>
        <v>0</v>
      </c>
      <c r="H13">
        <f t="shared" si="0"/>
        <v>0</v>
      </c>
    </row>
    <row r="14" spans="1:8" ht="16">
      <c r="A14" s="8">
        <v>13</v>
      </c>
      <c r="B14" s="1" t="s">
        <v>21</v>
      </c>
      <c r="C14">
        <f t="shared" si="1"/>
        <v>0</v>
      </c>
      <c r="D14">
        <f t="shared" si="0"/>
        <v>1</v>
      </c>
      <c r="E14">
        <f t="shared" si="0"/>
        <v>0</v>
      </c>
      <c r="F14">
        <f t="shared" si="0"/>
        <v>0</v>
      </c>
      <c r="G14">
        <f t="shared" si="0"/>
        <v>0</v>
      </c>
      <c r="H14">
        <f t="shared" si="0"/>
        <v>0</v>
      </c>
    </row>
    <row r="15" spans="1:8" ht="16">
      <c r="A15" s="8">
        <v>14</v>
      </c>
      <c r="B15" s="1" t="s">
        <v>21</v>
      </c>
      <c r="C15">
        <f t="shared" si="1"/>
        <v>0</v>
      </c>
      <c r="D15">
        <f t="shared" si="0"/>
        <v>1</v>
      </c>
      <c r="E15">
        <f t="shared" si="0"/>
        <v>0</v>
      </c>
      <c r="F15">
        <f t="shared" si="0"/>
        <v>0</v>
      </c>
      <c r="G15">
        <f t="shared" si="0"/>
        <v>0</v>
      </c>
      <c r="H15">
        <f t="shared" si="0"/>
        <v>0</v>
      </c>
    </row>
    <row r="16" spans="1:8" ht="16">
      <c r="A16" s="8">
        <v>15</v>
      </c>
      <c r="B16" s="1" t="s">
        <v>42</v>
      </c>
      <c r="C16">
        <f t="shared" si="1"/>
        <v>0</v>
      </c>
      <c r="D16">
        <f t="shared" si="0"/>
        <v>0</v>
      </c>
      <c r="E16">
        <f t="shared" si="0"/>
        <v>0</v>
      </c>
      <c r="F16">
        <f t="shared" si="0"/>
        <v>0</v>
      </c>
      <c r="G16">
        <f t="shared" si="0"/>
        <v>0</v>
      </c>
      <c r="H16">
        <f t="shared" si="0"/>
        <v>1</v>
      </c>
    </row>
    <row r="17" spans="1:8" ht="16">
      <c r="A17" s="8">
        <v>16</v>
      </c>
      <c r="B17" s="1" t="s">
        <v>228</v>
      </c>
      <c r="C17">
        <f t="shared" si="1"/>
        <v>0</v>
      </c>
      <c r="D17">
        <f t="shared" si="0"/>
        <v>0</v>
      </c>
      <c r="E17">
        <f t="shared" si="0"/>
        <v>0</v>
      </c>
      <c r="F17">
        <f t="shared" si="0"/>
        <v>0</v>
      </c>
      <c r="G17">
        <f t="shared" si="0"/>
        <v>1</v>
      </c>
      <c r="H17">
        <f t="shared" si="0"/>
        <v>0</v>
      </c>
    </row>
    <row r="18" spans="1:8" ht="16">
      <c r="A18" s="8">
        <v>17</v>
      </c>
      <c r="B18" s="1" t="s">
        <v>79</v>
      </c>
      <c r="C18">
        <f t="shared" si="1"/>
        <v>0</v>
      </c>
      <c r="D18">
        <f t="shared" si="1"/>
        <v>0</v>
      </c>
      <c r="E18">
        <f t="shared" si="1"/>
        <v>0</v>
      </c>
      <c r="F18">
        <f t="shared" si="1"/>
        <v>1</v>
      </c>
      <c r="G18">
        <f t="shared" si="1"/>
        <v>0</v>
      </c>
      <c r="H18">
        <f t="shared" si="1"/>
        <v>0</v>
      </c>
    </row>
    <row r="19" spans="1:8" ht="16">
      <c r="A19" s="8">
        <v>18</v>
      </c>
      <c r="B19" s="1" t="s">
        <v>21</v>
      </c>
      <c r="C19">
        <f t="shared" si="1"/>
        <v>0</v>
      </c>
      <c r="D19">
        <f t="shared" si="1"/>
        <v>1</v>
      </c>
      <c r="E19">
        <f t="shared" si="1"/>
        <v>0</v>
      </c>
      <c r="F19">
        <f t="shared" si="1"/>
        <v>0</v>
      </c>
      <c r="G19">
        <f t="shared" si="1"/>
        <v>0</v>
      </c>
      <c r="H19">
        <f t="shared" si="1"/>
        <v>0</v>
      </c>
    </row>
    <row r="20" spans="1:8" ht="16">
      <c r="A20" s="8">
        <v>19</v>
      </c>
      <c r="B20" s="1" t="s">
        <v>21</v>
      </c>
      <c r="C20">
        <f t="shared" si="1"/>
        <v>0</v>
      </c>
      <c r="D20">
        <f t="shared" si="1"/>
        <v>1</v>
      </c>
      <c r="E20">
        <f t="shared" si="1"/>
        <v>0</v>
      </c>
      <c r="F20">
        <f t="shared" si="1"/>
        <v>0</v>
      </c>
      <c r="G20">
        <f t="shared" si="1"/>
        <v>0</v>
      </c>
      <c r="H20">
        <f t="shared" si="1"/>
        <v>0</v>
      </c>
    </row>
    <row r="21" spans="1:8" ht="16">
      <c r="A21" s="8">
        <v>20</v>
      </c>
      <c r="B21" s="1" t="s">
        <v>228</v>
      </c>
      <c r="C21">
        <f t="shared" si="1"/>
        <v>0</v>
      </c>
      <c r="D21">
        <f t="shared" si="1"/>
        <v>0</v>
      </c>
      <c r="E21">
        <f t="shared" si="1"/>
        <v>0</v>
      </c>
      <c r="F21">
        <f t="shared" si="1"/>
        <v>0</v>
      </c>
      <c r="G21">
        <f t="shared" si="1"/>
        <v>1</v>
      </c>
      <c r="H21">
        <f t="shared" si="1"/>
        <v>0</v>
      </c>
    </row>
    <row r="22" spans="1:8" ht="16">
      <c r="A22" s="8">
        <v>21</v>
      </c>
      <c r="B22" s="1" t="s">
        <v>79</v>
      </c>
      <c r="C22">
        <f t="shared" si="1"/>
        <v>0</v>
      </c>
      <c r="D22">
        <f t="shared" si="1"/>
        <v>0</v>
      </c>
      <c r="E22">
        <f t="shared" si="1"/>
        <v>0</v>
      </c>
      <c r="F22">
        <f t="shared" si="1"/>
        <v>1</v>
      </c>
      <c r="G22">
        <f t="shared" si="1"/>
        <v>0</v>
      </c>
      <c r="H22">
        <f t="shared" si="1"/>
        <v>0</v>
      </c>
    </row>
    <row r="23" spans="1:8" ht="16">
      <c r="A23" s="8">
        <v>22</v>
      </c>
      <c r="B23" s="1" t="s">
        <v>21</v>
      </c>
      <c r="C23">
        <f t="shared" si="1"/>
        <v>0</v>
      </c>
      <c r="D23">
        <f t="shared" si="1"/>
        <v>1</v>
      </c>
      <c r="E23">
        <f t="shared" si="1"/>
        <v>0</v>
      </c>
      <c r="F23">
        <f t="shared" si="1"/>
        <v>0</v>
      </c>
      <c r="G23">
        <f t="shared" si="1"/>
        <v>0</v>
      </c>
      <c r="H23">
        <f t="shared" si="1"/>
        <v>0</v>
      </c>
    </row>
    <row r="24" spans="1:8" ht="16">
      <c r="A24" s="8">
        <v>23</v>
      </c>
      <c r="B24" s="1" t="s">
        <v>21</v>
      </c>
      <c r="C24">
        <f t="shared" si="1"/>
        <v>0</v>
      </c>
      <c r="D24">
        <f t="shared" si="1"/>
        <v>1</v>
      </c>
      <c r="E24">
        <f t="shared" si="1"/>
        <v>0</v>
      </c>
      <c r="F24">
        <f t="shared" si="1"/>
        <v>0</v>
      </c>
      <c r="G24">
        <f t="shared" si="1"/>
        <v>0</v>
      </c>
      <c r="H24">
        <f t="shared" si="1"/>
        <v>0</v>
      </c>
    </row>
    <row r="25" spans="1:8" ht="16">
      <c r="A25" s="8">
        <v>24</v>
      </c>
      <c r="B25" s="1" t="s">
        <v>21</v>
      </c>
      <c r="C25">
        <f t="shared" si="1"/>
        <v>0</v>
      </c>
      <c r="D25">
        <f t="shared" si="1"/>
        <v>1</v>
      </c>
      <c r="E25">
        <f t="shared" si="1"/>
        <v>0</v>
      </c>
      <c r="F25">
        <f t="shared" si="1"/>
        <v>0</v>
      </c>
      <c r="G25">
        <f t="shared" si="1"/>
        <v>0</v>
      </c>
      <c r="H25">
        <f t="shared" si="1"/>
        <v>0</v>
      </c>
    </row>
    <row r="26" spans="1:8" ht="16">
      <c r="A26" s="8">
        <v>25</v>
      </c>
      <c r="B26" s="1" t="s">
        <v>42</v>
      </c>
      <c r="C26">
        <f t="shared" si="1"/>
        <v>0</v>
      </c>
      <c r="D26">
        <f t="shared" si="1"/>
        <v>0</v>
      </c>
      <c r="E26">
        <f t="shared" si="1"/>
        <v>0</v>
      </c>
      <c r="F26">
        <f t="shared" si="1"/>
        <v>0</v>
      </c>
      <c r="G26">
        <f t="shared" si="1"/>
        <v>0</v>
      </c>
      <c r="H26">
        <f t="shared" si="1"/>
        <v>1</v>
      </c>
    </row>
    <row r="27" spans="1:8" ht="16">
      <c r="A27" s="8">
        <v>26</v>
      </c>
      <c r="B27" s="1" t="s">
        <v>42</v>
      </c>
      <c r="C27">
        <f t="shared" si="1"/>
        <v>0</v>
      </c>
      <c r="D27">
        <f t="shared" si="1"/>
        <v>0</v>
      </c>
      <c r="E27">
        <f t="shared" si="1"/>
        <v>0</v>
      </c>
      <c r="F27">
        <f t="shared" si="1"/>
        <v>0</v>
      </c>
      <c r="G27">
        <f t="shared" si="1"/>
        <v>0</v>
      </c>
      <c r="H27">
        <f t="shared" si="1"/>
        <v>1</v>
      </c>
    </row>
    <row r="28" spans="1:8" ht="16">
      <c r="A28" s="8">
        <v>27</v>
      </c>
      <c r="B28" s="1" t="s">
        <v>79</v>
      </c>
      <c r="C28">
        <f t="shared" si="1"/>
        <v>0</v>
      </c>
      <c r="D28">
        <f t="shared" si="1"/>
        <v>0</v>
      </c>
      <c r="E28">
        <f t="shared" si="1"/>
        <v>0</v>
      </c>
      <c r="F28">
        <f t="shared" si="1"/>
        <v>1</v>
      </c>
      <c r="G28">
        <f t="shared" si="1"/>
        <v>0</v>
      </c>
      <c r="H28">
        <f t="shared" si="1"/>
        <v>0</v>
      </c>
    </row>
    <row r="29" spans="1:8" ht="16">
      <c r="A29" s="8">
        <v>28</v>
      </c>
      <c r="B29" s="1" t="s">
        <v>79</v>
      </c>
      <c r="C29">
        <f t="shared" si="1"/>
        <v>0</v>
      </c>
      <c r="D29">
        <f t="shared" si="1"/>
        <v>0</v>
      </c>
      <c r="E29">
        <f t="shared" si="1"/>
        <v>0</v>
      </c>
      <c r="F29">
        <f t="shared" si="1"/>
        <v>1</v>
      </c>
      <c r="G29">
        <f t="shared" si="1"/>
        <v>0</v>
      </c>
      <c r="H29">
        <f t="shared" si="1"/>
        <v>0</v>
      </c>
    </row>
    <row r="30" spans="1:8" ht="16">
      <c r="A30" s="8">
        <v>29</v>
      </c>
      <c r="B30" s="1" t="s">
        <v>21</v>
      </c>
      <c r="C30">
        <f t="shared" si="1"/>
        <v>0</v>
      </c>
      <c r="D30">
        <f t="shared" si="1"/>
        <v>1</v>
      </c>
      <c r="E30">
        <f t="shared" si="1"/>
        <v>0</v>
      </c>
      <c r="F30">
        <f t="shared" si="1"/>
        <v>0</v>
      </c>
      <c r="G30">
        <f t="shared" si="1"/>
        <v>0</v>
      </c>
      <c r="H30">
        <f t="shared" si="1"/>
        <v>0</v>
      </c>
    </row>
    <row r="31" spans="1:8" ht="16">
      <c r="A31" s="8">
        <v>30</v>
      </c>
      <c r="B31" s="1" t="s">
        <v>79</v>
      </c>
      <c r="C31">
        <f t="shared" si="1"/>
        <v>0</v>
      </c>
      <c r="D31">
        <f t="shared" si="1"/>
        <v>0</v>
      </c>
      <c r="E31">
        <f t="shared" si="1"/>
        <v>0</v>
      </c>
      <c r="F31">
        <f t="shared" si="1"/>
        <v>1</v>
      </c>
      <c r="G31">
        <f t="shared" si="1"/>
        <v>0</v>
      </c>
      <c r="H31">
        <f t="shared" si="1"/>
        <v>0</v>
      </c>
    </row>
    <row r="32" spans="1:8" ht="16">
      <c r="A32" s="8">
        <v>31</v>
      </c>
      <c r="B32" s="1" t="s">
        <v>67</v>
      </c>
      <c r="C32">
        <f t="shared" si="1"/>
        <v>0</v>
      </c>
      <c r="D32">
        <f t="shared" si="1"/>
        <v>0</v>
      </c>
      <c r="E32">
        <f t="shared" si="1"/>
        <v>1</v>
      </c>
      <c r="F32">
        <f t="shared" si="1"/>
        <v>0</v>
      </c>
      <c r="G32">
        <f t="shared" si="1"/>
        <v>0</v>
      </c>
      <c r="H32">
        <f t="shared" si="1"/>
        <v>0</v>
      </c>
    </row>
    <row r="33" spans="1:8" ht="16">
      <c r="A33" s="8">
        <v>32</v>
      </c>
      <c r="B33" s="1" t="s">
        <v>21</v>
      </c>
      <c r="C33">
        <f t="shared" si="1"/>
        <v>0</v>
      </c>
      <c r="D33">
        <f t="shared" si="1"/>
        <v>1</v>
      </c>
      <c r="E33">
        <f t="shared" si="1"/>
        <v>0</v>
      </c>
      <c r="F33">
        <f t="shared" si="1"/>
        <v>0</v>
      </c>
      <c r="G33">
        <f t="shared" si="1"/>
        <v>0</v>
      </c>
      <c r="H33">
        <f t="shared" si="1"/>
        <v>0</v>
      </c>
    </row>
    <row r="34" spans="1:8" ht="16">
      <c r="A34" s="8">
        <v>33</v>
      </c>
      <c r="B34" s="1" t="s">
        <v>67</v>
      </c>
      <c r="C34">
        <f t="shared" si="1"/>
        <v>0</v>
      </c>
      <c r="D34">
        <f t="shared" si="1"/>
        <v>0</v>
      </c>
      <c r="E34">
        <f t="shared" si="1"/>
        <v>1</v>
      </c>
      <c r="F34">
        <f t="shared" si="1"/>
        <v>0</v>
      </c>
      <c r="G34">
        <f t="shared" si="1"/>
        <v>0</v>
      </c>
      <c r="H34">
        <f t="shared" si="1"/>
        <v>0</v>
      </c>
    </row>
    <row r="35" spans="1:8" ht="16">
      <c r="A35" s="8">
        <v>34</v>
      </c>
      <c r="B35" s="1" t="s">
        <v>21</v>
      </c>
      <c r="C35">
        <f t="shared" si="1"/>
        <v>0</v>
      </c>
      <c r="D35">
        <f t="shared" si="1"/>
        <v>1</v>
      </c>
      <c r="E35">
        <f t="shared" si="1"/>
        <v>0</v>
      </c>
      <c r="F35">
        <f t="shared" si="1"/>
        <v>0</v>
      </c>
      <c r="G35">
        <f t="shared" si="1"/>
        <v>0</v>
      </c>
      <c r="H35">
        <f t="shared" si="1"/>
        <v>0</v>
      </c>
    </row>
    <row r="36" spans="1:8" ht="16">
      <c r="A36" s="8">
        <v>35</v>
      </c>
      <c r="B36" s="1" t="s">
        <v>42</v>
      </c>
      <c r="C36">
        <f t="shared" si="1"/>
        <v>0</v>
      </c>
      <c r="D36">
        <f t="shared" si="1"/>
        <v>0</v>
      </c>
      <c r="E36">
        <f t="shared" si="1"/>
        <v>0</v>
      </c>
      <c r="F36">
        <f t="shared" si="1"/>
        <v>0</v>
      </c>
      <c r="G36">
        <f t="shared" si="1"/>
        <v>0</v>
      </c>
      <c r="H36">
        <f t="shared" si="1"/>
        <v>1</v>
      </c>
    </row>
    <row r="37" spans="1:8" ht="16">
      <c r="A37" s="8">
        <v>36</v>
      </c>
      <c r="B37" s="1" t="s">
        <v>79</v>
      </c>
      <c r="C37">
        <f t="shared" si="1"/>
        <v>0</v>
      </c>
      <c r="D37">
        <f t="shared" si="1"/>
        <v>0</v>
      </c>
      <c r="E37">
        <f t="shared" si="1"/>
        <v>0</v>
      </c>
      <c r="F37">
        <f t="shared" si="1"/>
        <v>1</v>
      </c>
      <c r="G37">
        <f t="shared" si="1"/>
        <v>0</v>
      </c>
      <c r="H37">
        <f t="shared" si="1"/>
        <v>0</v>
      </c>
    </row>
    <row r="38" spans="1:8" ht="16">
      <c r="A38" s="8">
        <v>37</v>
      </c>
      <c r="B38" s="1" t="s">
        <v>67</v>
      </c>
      <c r="C38">
        <f t="shared" si="1"/>
        <v>0</v>
      </c>
      <c r="D38">
        <f t="shared" si="1"/>
        <v>0</v>
      </c>
      <c r="E38">
        <f t="shared" si="1"/>
        <v>1</v>
      </c>
      <c r="F38">
        <f t="shared" si="1"/>
        <v>0</v>
      </c>
      <c r="G38">
        <f t="shared" si="1"/>
        <v>0</v>
      </c>
      <c r="H38">
        <f t="shared" si="1"/>
        <v>0</v>
      </c>
    </row>
    <row r="39" spans="1:8" ht="16">
      <c r="A39" s="8">
        <v>38</v>
      </c>
      <c r="B39" s="1" t="s">
        <v>79</v>
      </c>
      <c r="C39">
        <f t="shared" si="1"/>
        <v>0</v>
      </c>
      <c r="D39">
        <f t="shared" si="1"/>
        <v>0</v>
      </c>
      <c r="E39">
        <f t="shared" si="1"/>
        <v>0</v>
      </c>
      <c r="F39">
        <f t="shared" si="1"/>
        <v>1</v>
      </c>
      <c r="G39">
        <f t="shared" si="1"/>
        <v>0</v>
      </c>
      <c r="H39">
        <f t="shared" si="1"/>
        <v>0</v>
      </c>
    </row>
    <row r="40" spans="1:8" ht="16">
      <c r="A40" s="8">
        <v>39</v>
      </c>
      <c r="B40" s="1" t="s">
        <v>79</v>
      </c>
      <c r="C40">
        <f t="shared" si="1"/>
        <v>0</v>
      </c>
      <c r="D40">
        <f t="shared" si="1"/>
        <v>0</v>
      </c>
      <c r="E40">
        <f t="shared" si="1"/>
        <v>0</v>
      </c>
      <c r="F40">
        <f t="shared" si="1"/>
        <v>1</v>
      </c>
      <c r="G40">
        <f t="shared" si="1"/>
        <v>0</v>
      </c>
      <c r="H40">
        <f t="shared" si="1"/>
        <v>0</v>
      </c>
    </row>
    <row r="41" spans="1:8" ht="16">
      <c r="A41" s="8">
        <v>40</v>
      </c>
      <c r="B41" s="1" t="s">
        <v>228</v>
      </c>
      <c r="C41">
        <f t="shared" si="1"/>
        <v>0</v>
      </c>
      <c r="D41">
        <f t="shared" si="1"/>
        <v>0</v>
      </c>
      <c r="E41">
        <f t="shared" si="1"/>
        <v>0</v>
      </c>
      <c r="F41">
        <f t="shared" si="1"/>
        <v>0</v>
      </c>
      <c r="G41">
        <f t="shared" si="1"/>
        <v>1</v>
      </c>
      <c r="H41">
        <f t="shared" si="1"/>
        <v>0</v>
      </c>
    </row>
    <row r="42" spans="1:8" ht="16">
      <c r="A42" s="8">
        <v>41</v>
      </c>
      <c r="B42" s="1" t="s">
        <v>67</v>
      </c>
      <c r="C42">
        <f t="shared" si="1"/>
        <v>0</v>
      </c>
      <c r="D42">
        <f t="shared" si="1"/>
        <v>0</v>
      </c>
      <c r="E42">
        <f t="shared" si="1"/>
        <v>1</v>
      </c>
      <c r="F42">
        <f t="shared" si="1"/>
        <v>0</v>
      </c>
      <c r="G42">
        <f t="shared" si="1"/>
        <v>0</v>
      </c>
      <c r="H42">
        <f t="shared" si="1"/>
        <v>0</v>
      </c>
    </row>
    <row r="43" spans="1:8" ht="16">
      <c r="A43" s="8">
        <v>42</v>
      </c>
      <c r="B43" s="1" t="s">
        <v>67</v>
      </c>
      <c r="C43">
        <f t="shared" si="1"/>
        <v>0</v>
      </c>
      <c r="D43">
        <f t="shared" si="1"/>
        <v>0</v>
      </c>
      <c r="E43">
        <f t="shared" si="1"/>
        <v>1</v>
      </c>
      <c r="F43">
        <f t="shared" si="1"/>
        <v>0</v>
      </c>
      <c r="G43">
        <f t="shared" si="1"/>
        <v>0</v>
      </c>
      <c r="H43">
        <f t="shared" si="1"/>
        <v>0</v>
      </c>
    </row>
    <row r="44" spans="1:8" ht="16">
      <c r="A44" s="8">
        <v>43</v>
      </c>
      <c r="B44" s="1" t="s">
        <v>21</v>
      </c>
      <c r="C44">
        <f t="shared" si="1"/>
        <v>0</v>
      </c>
      <c r="D44">
        <f t="shared" si="1"/>
        <v>1</v>
      </c>
      <c r="E44">
        <f t="shared" si="1"/>
        <v>0</v>
      </c>
      <c r="F44">
        <f t="shared" si="1"/>
        <v>0</v>
      </c>
      <c r="G44">
        <f t="shared" si="1"/>
        <v>0</v>
      </c>
      <c r="H44">
        <f t="shared" si="1"/>
        <v>0</v>
      </c>
    </row>
    <row r="45" spans="1:8" ht="16">
      <c r="A45" s="8">
        <v>44</v>
      </c>
      <c r="B45" s="1" t="s">
        <v>79</v>
      </c>
      <c r="C45">
        <f t="shared" si="1"/>
        <v>0</v>
      </c>
      <c r="D45">
        <f t="shared" si="1"/>
        <v>0</v>
      </c>
      <c r="E45">
        <f t="shared" si="1"/>
        <v>0</v>
      </c>
      <c r="F45">
        <f t="shared" si="1"/>
        <v>1</v>
      </c>
      <c r="G45">
        <f t="shared" si="1"/>
        <v>0</v>
      </c>
      <c r="H45">
        <f t="shared" si="1"/>
        <v>0</v>
      </c>
    </row>
    <row r="46" spans="1:8" ht="16">
      <c r="A46" s="8">
        <v>45</v>
      </c>
      <c r="B46" s="1" t="s">
        <v>21</v>
      </c>
      <c r="C46">
        <f t="shared" si="1"/>
        <v>0</v>
      </c>
      <c r="D46">
        <f t="shared" si="1"/>
        <v>1</v>
      </c>
      <c r="E46">
        <f t="shared" si="1"/>
        <v>0</v>
      </c>
      <c r="F46">
        <f t="shared" si="1"/>
        <v>0</v>
      </c>
      <c r="G46">
        <f t="shared" si="1"/>
        <v>0</v>
      </c>
      <c r="H46">
        <f t="shared" si="1"/>
        <v>0</v>
      </c>
    </row>
    <row r="47" spans="1:8" ht="16">
      <c r="A47" s="8">
        <v>46</v>
      </c>
      <c r="B47" s="1" t="s">
        <v>228</v>
      </c>
      <c r="C47">
        <f t="shared" si="1"/>
        <v>0</v>
      </c>
      <c r="D47">
        <f t="shared" si="1"/>
        <v>0</v>
      </c>
      <c r="E47">
        <f t="shared" si="1"/>
        <v>0</v>
      </c>
      <c r="F47">
        <f t="shared" si="1"/>
        <v>0</v>
      </c>
      <c r="G47">
        <f t="shared" si="1"/>
        <v>1</v>
      </c>
      <c r="H47">
        <f t="shared" si="1"/>
        <v>0</v>
      </c>
    </row>
    <row r="48" spans="1:8" ht="16">
      <c r="A48" s="8">
        <v>47</v>
      </c>
      <c r="B48" s="1" t="s">
        <v>21</v>
      </c>
      <c r="C48">
        <f t="shared" si="1"/>
        <v>0</v>
      </c>
      <c r="D48">
        <f t="shared" si="1"/>
        <v>1</v>
      </c>
      <c r="E48">
        <f t="shared" si="1"/>
        <v>0</v>
      </c>
      <c r="F48">
        <f t="shared" si="1"/>
        <v>0</v>
      </c>
      <c r="G48">
        <f t="shared" si="1"/>
        <v>0</v>
      </c>
      <c r="H48">
        <f t="shared" si="1"/>
        <v>0</v>
      </c>
    </row>
    <row r="49" spans="1:8" ht="16">
      <c r="A49" s="8">
        <v>48</v>
      </c>
      <c r="B49" s="1" t="s">
        <v>50</v>
      </c>
      <c r="C49">
        <f t="shared" si="1"/>
        <v>1</v>
      </c>
      <c r="D49">
        <f t="shared" si="1"/>
        <v>0</v>
      </c>
      <c r="E49">
        <f t="shared" si="1"/>
        <v>0</v>
      </c>
      <c r="F49">
        <f t="shared" si="1"/>
        <v>0</v>
      </c>
      <c r="G49">
        <f t="shared" si="1"/>
        <v>0</v>
      </c>
      <c r="H49">
        <f t="shared" si="1"/>
        <v>0</v>
      </c>
    </row>
    <row r="50" spans="1:8" ht="16">
      <c r="A50" s="8">
        <v>49</v>
      </c>
      <c r="B50" s="1" t="s">
        <v>79</v>
      </c>
      <c r="C50">
        <f t="shared" si="1"/>
        <v>0</v>
      </c>
      <c r="D50">
        <f t="shared" si="1"/>
        <v>0</v>
      </c>
      <c r="E50">
        <f t="shared" si="1"/>
        <v>0</v>
      </c>
      <c r="F50">
        <f t="shared" si="1"/>
        <v>1</v>
      </c>
      <c r="G50">
        <f t="shared" si="1"/>
        <v>0</v>
      </c>
      <c r="H50">
        <f t="shared" si="1"/>
        <v>0</v>
      </c>
    </row>
    <row r="51" spans="1:8" ht="16">
      <c r="A51" s="8">
        <v>50</v>
      </c>
      <c r="B51" s="1" t="s">
        <v>21</v>
      </c>
      <c r="C51">
        <f t="shared" si="1"/>
        <v>0</v>
      </c>
      <c r="D51">
        <f t="shared" si="1"/>
        <v>1</v>
      </c>
      <c r="E51">
        <f t="shared" si="1"/>
        <v>0</v>
      </c>
      <c r="F51">
        <f t="shared" si="1"/>
        <v>0</v>
      </c>
      <c r="G51">
        <f t="shared" si="1"/>
        <v>0</v>
      </c>
      <c r="H51">
        <f t="shared" si="1"/>
        <v>0</v>
      </c>
    </row>
    <row r="52" spans="1:8" ht="16">
      <c r="A52" s="8">
        <v>51</v>
      </c>
      <c r="B52" s="1" t="s">
        <v>67</v>
      </c>
      <c r="C52">
        <f t="shared" si="1"/>
        <v>0</v>
      </c>
      <c r="D52">
        <f t="shared" si="1"/>
        <v>0</v>
      </c>
      <c r="E52">
        <f t="shared" si="1"/>
        <v>1</v>
      </c>
      <c r="F52">
        <f t="shared" si="1"/>
        <v>0</v>
      </c>
      <c r="G52">
        <f t="shared" si="1"/>
        <v>0</v>
      </c>
      <c r="H52">
        <f t="shared" si="1"/>
        <v>0</v>
      </c>
    </row>
    <row r="53" spans="1:8" ht="16">
      <c r="A53" s="8">
        <v>52</v>
      </c>
      <c r="B53" s="1" t="s">
        <v>21</v>
      </c>
      <c r="C53">
        <f t="shared" si="1"/>
        <v>0</v>
      </c>
      <c r="D53">
        <f t="shared" si="1"/>
        <v>1</v>
      </c>
      <c r="E53">
        <f t="shared" si="1"/>
        <v>0</v>
      </c>
      <c r="F53">
        <f t="shared" si="1"/>
        <v>0</v>
      </c>
      <c r="G53">
        <f t="shared" si="1"/>
        <v>0</v>
      </c>
      <c r="H53">
        <f t="shared" si="1"/>
        <v>0</v>
      </c>
    </row>
    <row r="54" spans="1:8" ht="16">
      <c r="A54" s="8">
        <v>53</v>
      </c>
      <c r="B54" s="1" t="s">
        <v>21</v>
      </c>
      <c r="C54">
        <f t="shared" si="1"/>
        <v>0</v>
      </c>
      <c r="D54">
        <f t="shared" si="1"/>
        <v>1</v>
      </c>
      <c r="E54">
        <f t="shared" si="1"/>
        <v>0</v>
      </c>
      <c r="F54">
        <f t="shared" si="1"/>
        <v>0</v>
      </c>
      <c r="G54">
        <f t="shared" si="1"/>
        <v>0</v>
      </c>
      <c r="H54">
        <f t="shared" si="1"/>
        <v>0</v>
      </c>
    </row>
    <row r="55" spans="1:8" ht="16">
      <c r="A55" s="8">
        <v>54</v>
      </c>
      <c r="B55" s="1" t="s">
        <v>21</v>
      </c>
      <c r="C55">
        <f t="shared" si="1"/>
        <v>0</v>
      </c>
      <c r="D55">
        <f t="shared" si="1"/>
        <v>1</v>
      </c>
      <c r="E55">
        <f t="shared" si="1"/>
        <v>0</v>
      </c>
      <c r="F55">
        <f t="shared" si="1"/>
        <v>0</v>
      </c>
      <c r="G55">
        <f t="shared" si="1"/>
        <v>0</v>
      </c>
      <c r="H55">
        <f t="shared" si="1"/>
        <v>0</v>
      </c>
    </row>
    <row r="56" spans="1:8" ht="16">
      <c r="A56" s="8">
        <v>55</v>
      </c>
      <c r="B56" s="1" t="s">
        <v>228</v>
      </c>
      <c r="C56">
        <f t="shared" si="1"/>
        <v>0</v>
      </c>
      <c r="D56">
        <f t="shared" si="1"/>
        <v>0</v>
      </c>
      <c r="E56">
        <f t="shared" ref="D56:H107" si="2">IF($B56=E$1,1,0)</f>
        <v>0</v>
      </c>
      <c r="F56">
        <f t="shared" si="2"/>
        <v>0</v>
      </c>
      <c r="G56">
        <f t="shared" si="2"/>
        <v>1</v>
      </c>
      <c r="H56">
        <f t="shared" si="2"/>
        <v>0</v>
      </c>
    </row>
    <row r="57" spans="1:8" ht="16">
      <c r="A57" s="8">
        <v>56</v>
      </c>
      <c r="B57" s="1" t="s">
        <v>67</v>
      </c>
      <c r="C57">
        <f t="shared" si="1"/>
        <v>0</v>
      </c>
      <c r="D57">
        <f t="shared" si="2"/>
        <v>0</v>
      </c>
      <c r="E57">
        <f t="shared" si="2"/>
        <v>1</v>
      </c>
      <c r="F57">
        <f t="shared" si="2"/>
        <v>0</v>
      </c>
      <c r="G57">
        <f t="shared" si="2"/>
        <v>0</v>
      </c>
      <c r="H57">
        <f t="shared" si="2"/>
        <v>0</v>
      </c>
    </row>
    <row r="58" spans="1:8" ht="16">
      <c r="A58" s="8">
        <v>57</v>
      </c>
      <c r="B58" s="1" t="s">
        <v>21</v>
      </c>
      <c r="C58">
        <f t="shared" si="1"/>
        <v>0</v>
      </c>
      <c r="D58">
        <f t="shared" si="2"/>
        <v>1</v>
      </c>
      <c r="E58">
        <f t="shared" si="2"/>
        <v>0</v>
      </c>
      <c r="F58">
        <f t="shared" si="2"/>
        <v>0</v>
      </c>
      <c r="G58">
        <f t="shared" si="2"/>
        <v>0</v>
      </c>
      <c r="H58">
        <f t="shared" si="2"/>
        <v>0</v>
      </c>
    </row>
    <row r="59" spans="1:8" ht="16">
      <c r="A59" s="8">
        <v>58</v>
      </c>
      <c r="B59" s="1" t="s">
        <v>21</v>
      </c>
      <c r="C59">
        <f t="shared" si="1"/>
        <v>0</v>
      </c>
      <c r="D59">
        <f t="shared" si="2"/>
        <v>1</v>
      </c>
      <c r="E59">
        <f t="shared" si="2"/>
        <v>0</v>
      </c>
      <c r="F59">
        <f t="shared" si="2"/>
        <v>0</v>
      </c>
      <c r="G59">
        <f t="shared" si="2"/>
        <v>0</v>
      </c>
      <c r="H59">
        <f t="shared" si="2"/>
        <v>0</v>
      </c>
    </row>
    <row r="60" spans="1:8" ht="16">
      <c r="A60" s="8">
        <v>59</v>
      </c>
      <c r="B60" s="1" t="s">
        <v>42</v>
      </c>
      <c r="C60">
        <f t="shared" si="1"/>
        <v>0</v>
      </c>
      <c r="D60">
        <f t="shared" si="2"/>
        <v>0</v>
      </c>
      <c r="E60">
        <f t="shared" si="2"/>
        <v>0</v>
      </c>
      <c r="F60">
        <f t="shared" si="2"/>
        <v>0</v>
      </c>
      <c r="G60">
        <f t="shared" si="2"/>
        <v>0</v>
      </c>
      <c r="H60">
        <f t="shared" si="2"/>
        <v>1</v>
      </c>
    </row>
    <row r="61" spans="1:8" ht="16">
      <c r="A61" s="8">
        <v>60</v>
      </c>
      <c r="B61" s="1" t="s">
        <v>67</v>
      </c>
      <c r="C61">
        <f t="shared" si="1"/>
        <v>0</v>
      </c>
      <c r="D61">
        <f t="shared" si="2"/>
        <v>0</v>
      </c>
      <c r="E61">
        <f t="shared" si="2"/>
        <v>1</v>
      </c>
      <c r="F61">
        <f t="shared" si="2"/>
        <v>0</v>
      </c>
      <c r="G61">
        <f t="shared" si="2"/>
        <v>0</v>
      </c>
      <c r="H61">
        <f t="shared" si="2"/>
        <v>0</v>
      </c>
    </row>
    <row r="62" spans="1:8" ht="16">
      <c r="A62" s="8">
        <v>61</v>
      </c>
      <c r="B62" s="1" t="s">
        <v>42</v>
      </c>
      <c r="C62">
        <f t="shared" si="1"/>
        <v>0</v>
      </c>
      <c r="D62">
        <f t="shared" si="2"/>
        <v>0</v>
      </c>
      <c r="E62">
        <f t="shared" si="2"/>
        <v>0</v>
      </c>
      <c r="F62">
        <f t="shared" si="2"/>
        <v>0</v>
      </c>
      <c r="G62">
        <f t="shared" si="2"/>
        <v>0</v>
      </c>
      <c r="H62">
        <f t="shared" si="2"/>
        <v>1</v>
      </c>
    </row>
    <row r="63" spans="1:8" ht="16">
      <c r="A63" s="8">
        <v>62</v>
      </c>
      <c r="B63" s="1" t="s">
        <v>67</v>
      </c>
      <c r="C63">
        <f t="shared" si="1"/>
        <v>0</v>
      </c>
      <c r="D63">
        <f t="shared" si="2"/>
        <v>0</v>
      </c>
      <c r="E63">
        <f t="shared" si="2"/>
        <v>1</v>
      </c>
      <c r="F63">
        <f t="shared" si="2"/>
        <v>0</v>
      </c>
      <c r="G63">
        <f t="shared" si="2"/>
        <v>0</v>
      </c>
      <c r="H63">
        <f t="shared" si="2"/>
        <v>0</v>
      </c>
    </row>
    <row r="64" spans="1:8" ht="16">
      <c r="A64" s="8">
        <v>63</v>
      </c>
      <c r="B64" s="1" t="s">
        <v>67</v>
      </c>
      <c r="C64">
        <f t="shared" si="1"/>
        <v>0</v>
      </c>
      <c r="D64">
        <f t="shared" si="2"/>
        <v>0</v>
      </c>
      <c r="E64">
        <f t="shared" si="2"/>
        <v>1</v>
      </c>
      <c r="F64">
        <f t="shared" si="2"/>
        <v>0</v>
      </c>
      <c r="G64">
        <f t="shared" si="2"/>
        <v>0</v>
      </c>
      <c r="H64">
        <f t="shared" si="2"/>
        <v>0</v>
      </c>
    </row>
    <row r="65" spans="1:8" ht="16">
      <c r="A65" s="8">
        <v>64</v>
      </c>
      <c r="B65" s="1" t="s">
        <v>21</v>
      </c>
      <c r="C65">
        <f t="shared" si="1"/>
        <v>0</v>
      </c>
      <c r="D65">
        <f t="shared" si="2"/>
        <v>1</v>
      </c>
      <c r="E65">
        <f t="shared" si="2"/>
        <v>0</v>
      </c>
      <c r="F65">
        <f t="shared" si="2"/>
        <v>0</v>
      </c>
      <c r="G65">
        <f t="shared" si="2"/>
        <v>0</v>
      </c>
      <c r="H65">
        <f t="shared" si="2"/>
        <v>0</v>
      </c>
    </row>
    <row r="66" spans="1:8" ht="16">
      <c r="A66" s="8">
        <v>65</v>
      </c>
      <c r="B66" s="1" t="s">
        <v>21</v>
      </c>
      <c r="C66">
        <f t="shared" si="1"/>
        <v>0</v>
      </c>
      <c r="D66">
        <f t="shared" si="2"/>
        <v>1</v>
      </c>
      <c r="E66">
        <f t="shared" si="2"/>
        <v>0</v>
      </c>
      <c r="F66">
        <f t="shared" si="2"/>
        <v>0</v>
      </c>
      <c r="G66">
        <f t="shared" si="2"/>
        <v>0</v>
      </c>
      <c r="H66">
        <f t="shared" si="2"/>
        <v>0</v>
      </c>
    </row>
    <row r="67" spans="1:8" ht="16">
      <c r="A67" s="8">
        <v>66</v>
      </c>
      <c r="B67" s="1" t="s">
        <v>21</v>
      </c>
      <c r="C67">
        <f t="shared" ref="C67:C130" si="3">IF($B67=C$1,1,0)</f>
        <v>0</v>
      </c>
      <c r="D67">
        <f t="shared" si="2"/>
        <v>1</v>
      </c>
      <c r="E67">
        <f t="shared" si="2"/>
        <v>0</v>
      </c>
      <c r="F67">
        <f t="shared" si="2"/>
        <v>0</v>
      </c>
      <c r="G67">
        <f t="shared" si="2"/>
        <v>0</v>
      </c>
      <c r="H67">
        <f t="shared" si="2"/>
        <v>0</v>
      </c>
    </row>
    <row r="68" spans="1:8" ht="16">
      <c r="A68" s="8">
        <v>67</v>
      </c>
      <c r="B68" s="1" t="s">
        <v>79</v>
      </c>
      <c r="C68">
        <f t="shared" si="3"/>
        <v>0</v>
      </c>
      <c r="D68">
        <f t="shared" si="2"/>
        <v>0</v>
      </c>
      <c r="E68">
        <f t="shared" si="2"/>
        <v>0</v>
      </c>
      <c r="F68">
        <f t="shared" si="2"/>
        <v>1</v>
      </c>
      <c r="G68">
        <f t="shared" si="2"/>
        <v>0</v>
      </c>
      <c r="H68">
        <f t="shared" si="2"/>
        <v>0</v>
      </c>
    </row>
    <row r="69" spans="1:8" ht="16">
      <c r="A69" s="8">
        <v>68</v>
      </c>
      <c r="B69" s="1" t="s">
        <v>228</v>
      </c>
      <c r="C69">
        <f t="shared" si="3"/>
        <v>0</v>
      </c>
      <c r="D69">
        <f t="shared" si="2"/>
        <v>0</v>
      </c>
      <c r="E69">
        <f t="shared" si="2"/>
        <v>0</v>
      </c>
      <c r="F69">
        <f t="shared" si="2"/>
        <v>0</v>
      </c>
      <c r="G69">
        <f t="shared" si="2"/>
        <v>1</v>
      </c>
      <c r="H69">
        <f t="shared" si="2"/>
        <v>0</v>
      </c>
    </row>
    <row r="70" spans="1:8" ht="16">
      <c r="A70" s="8">
        <v>69</v>
      </c>
      <c r="B70" s="1" t="s">
        <v>67</v>
      </c>
      <c r="C70">
        <f t="shared" si="3"/>
        <v>0</v>
      </c>
      <c r="D70">
        <f t="shared" si="2"/>
        <v>0</v>
      </c>
      <c r="E70">
        <f t="shared" si="2"/>
        <v>1</v>
      </c>
      <c r="F70">
        <f t="shared" si="2"/>
        <v>0</v>
      </c>
      <c r="G70">
        <f t="shared" si="2"/>
        <v>0</v>
      </c>
      <c r="H70">
        <f t="shared" si="2"/>
        <v>0</v>
      </c>
    </row>
    <row r="71" spans="1:8" ht="16">
      <c r="A71" s="8">
        <v>70</v>
      </c>
      <c r="B71" s="1" t="s">
        <v>21</v>
      </c>
      <c r="C71">
        <f t="shared" si="3"/>
        <v>0</v>
      </c>
      <c r="D71">
        <f t="shared" si="2"/>
        <v>1</v>
      </c>
      <c r="E71">
        <f t="shared" si="2"/>
        <v>0</v>
      </c>
      <c r="F71">
        <f t="shared" si="2"/>
        <v>0</v>
      </c>
      <c r="G71">
        <f t="shared" si="2"/>
        <v>0</v>
      </c>
      <c r="H71">
        <f t="shared" si="2"/>
        <v>0</v>
      </c>
    </row>
    <row r="72" spans="1:8" ht="16">
      <c r="A72" s="8">
        <v>71</v>
      </c>
      <c r="B72" s="1" t="s">
        <v>228</v>
      </c>
      <c r="C72">
        <f t="shared" si="3"/>
        <v>0</v>
      </c>
      <c r="D72">
        <f t="shared" si="2"/>
        <v>0</v>
      </c>
      <c r="E72">
        <f t="shared" si="2"/>
        <v>0</v>
      </c>
      <c r="F72">
        <f t="shared" si="2"/>
        <v>0</v>
      </c>
      <c r="G72">
        <f t="shared" si="2"/>
        <v>1</v>
      </c>
      <c r="H72">
        <f t="shared" si="2"/>
        <v>0</v>
      </c>
    </row>
    <row r="73" spans="1:8" ht="16">
      <c r="A73" s="8">
        <v>72</v>
      </c>
      <c r="B73" s="1" t="s">
        <v>50</v>
      </c>
      <c r="C73">
        <f t="shared" si="3"/>
        <v>1</v>
      </c>
      <c r="D73">
        <f t="shared" si="2"/>
        <v>0</v>
      </c>
      <c r="E73">
        <f t="shared" si="2"/>
        <v>0</v>
      </c>
      <c r="F73">
        <f t="shared" si="2"/>
        <v>0</v>
      </c>
      <c r="G73">
        <f t="shared" si="2"/>
        <v>0</v>
      </c>
      <c r="H73">
        <f t="shared" si="2"/>
        <v>0</v>
      </c>
    </row>
    <row r="74" spans="1:8" ht="16">
      <c r="A74" s="8">
        <v>73</v>
      </c>
      <c r="B74" s="1" t="s">
        <v>21</v>
      </c>
      <c r="C74">
        <f t="shared" si="3"/>
        <v>0</v>
      </c>
      <c r="D74">
        <f t="shared" si="2"/>
        <v>1</v>
      </c>
      <c r="E74">
        <f t="shared" si="2"/>
        <v>0</v>
      </c>
      <c r="F74">
        <f t="shared" si="2"/>
        <v>0</v>
      </c>
      <c r="G74">
        <f t="shared" si="2"/>
        <v>0</v>
      </c>
      <c r="H74">
        <f t="shared" si="2"/>
        <v>0</v>
      </c>
    </row>
    <row r="75" spans="1:8" ht="16">
      <c r="A75" s="8">
        <v>74</v>
      </c>
      <c r="B75" s="1" t="s">
        <v>228</v>
      </c>
      <c r="C75">
        <f t="shared" si="3"/>
        <v>0</v>
      </c>
      <c r="D75">
        <f t="shared" si="2"/>
        <v>0</v>
      </c>
      <c r="E75">
        <f t="shared" si="2"/>
        <v>0</v>
      </c>
      <c r="F75">
        <f t="shared" si="2"/>
        <v>0</v>
      </c>
      <c r="G75">
        <f t="shared" si="2"/>
        <v>1</v>
      </c>
      <c r="H75">
        <f t="shared" si="2"/>
        <v>0</v>
      </c>
    </row>
    <row r="76" spans="1:8" ht="16">
      <c r="A76" s="8">
        <v>75</v>
      </c>
      <c r="B76" s="1" t="s">
        <v>21</v>
      </c>
      <c r="C76">
        <f t="shared" si="3"/>
        <v>0</v>
      </c>
      <c r="D76">
        <f t="shared" si="2"/>
        <v>1</v>
      </c>
      <c r="E76">
        <f t="shared" si="2"/>
        <v>0</v>
      </c>
      <c r="F76">
        <f t="shared" si="2"/>
        <v>0</v>
      </c>
      <c r="G76">
        <f t="shared" si="2"/>
        <v>0</v>
      </c>
      <c r="H76">
        <f t="shared" si="2"/>
        <v>0</v>
      </c>
    </row>
    <row r="77" spans="1:8" ht="16">
      <c r="A77" s="8">
        <v>76</v>
      </c>
      <c r="B77" s="1" t="s">
        <v>21</v>
      </c>
      <c r="C77">
        <f t="shared" si="3"/>
        <v>0</v>
      </c>
      <c r="D77">
        <f t="shared" si="2"/>
        <v>1</v>
      </c>
      <c r="E77">
        <f t="shared" si="2"/>
        <v>0</v>
      </c>
      <c r="F77">
        <f t="shared" si="2"/>
        <v>0</v>
      </c>
      <c r="G77">
        <f t="shared" si="2"/>
        <v>0</v>
      </c>
      <c r="H77">
        <f t="shared" si="2"/>
        <v>0</v>
      </c>
    </row>
    <row r="78" spans="1:8" ht="16">
      <c r="A78" s="8">
        <v>77</v>
      </c>
      <c r="B78" s="1" t="s">
        <v>42</v>
      </c>
      <c r="C78">
        <f t="shared" si="3"/>
        <v>0</v>
      </c>
      <c r="D78">
        <f t="shared" si="2"/>
        <v>0</v>
      </c>
      <c r="E78">
        <f t="shared" si="2"/>
        <v>0</v>
      </c>
      <c r="F78">
        <f t="shared" si="2"/>
        <v>0</v>
      </c>
      <c r="G78">
        <f t="shared" si="2"/>
        <v>0</v>
      </c>
      <c r="H78">
        <f t="shared" si="2"/>
        <v>1</v>
      </c>
    </row>
    <row r="79" spans="1:8" ht="16">
      <c r="A79" s="8">
        <v>78</v>
      </c>
      <c r="B79" s="1" t="s">
        <v>79</v>
      </c>
      <c r="C79">
        <f t="shared" si="3"/>
        <v>0</v>
      </c>
      <c r="D79">
        <f t="shared" si="2"/>
        <v>0</v>
      </c>
      <c r="E79">
        <f t="shared" si="2"/>
        <v>0</v>
      </c>
      <c r="F79">
        <f t="shared" si="2"/>
        <v>1</v>
      </c>
      <c r="G79">
        <f t="shared" si="2"/>
        <v>0</v>
      </c>
      <c r="H79">
        <f t="shared" si="2"/>
        <v>0</v>
      </c>
    </row>
    <row r="80" spans="1:8" ht="16">
      <c r="A80" s="8">
        <v>79</v>
      </c>
      <c r="B80" s="1" t="s">
        <v>67</v>
      </c>
      <c r="C80">
        <f t="shared" si="3"/>
        <v>0</v>
      </c>
      <c r="D80">
        <f t="shared" si="2"/>
        <v>0</v>
      </c>
      <c r="E80">
        <f t="shared" si="2"/>
        <v>1</v>
      </c>
      <c r="F80">
        <f t="shared" si="2"/>
        <v>0</v>
      </c>
      <c r="G80">
        <f t="shared" si="2"/>
        <v>0</v>
      </c>
      <c r="H80">
        <f t="shared" si="2"/>
        <v>0</v>
      </c>
    </row>
    <row r="81" spans="1:8" ht="16">
      <c r="A81" s="8">
        <v>80</v>
      </c>
      <c r="B81" s="1" t="s">
        <v>67</v>
      </c>
      <c r="C81">
        <f t="shared" si="3"/>
        <v>0</v>
      </c>
      <c r="D81">
        <f t="shared" si="2"/>
        <v>0</v>
      </c>
      <c r="E81">
        <f t="shared" si="2"/>
        <v>1</v>
      </c>
      <c r="F81">
        <f t="shared" si="2"/>
        <v>0</v>
      </c>
      <c r="G81">
        <f t="shared" si="2"/>
        <v>0</v>
      </c>
      <c r="H81">
        <f t="shared" si="2"/>
        <v>0</v>
      </c>
    </row>
    <row r="82" spans="1:8" ht="16">
      <c r="A82" s="8">
        <v>81</v>
      </c>
      <c r="B82" s="1" t="s">
        <v>67</v>
      </c>
      <c r="C82">
        <f t="shared" si="3"/>
        <v>0</v>
      </c>
      <c r="D82">
        <f t="shared" si="2"/>
        <v>0</v>
      </c>
      <c r="E82">
        <f t="shared" si="2"/>
        <v>1</v>
      </c>
      <c r="F82">
        <f t="shared" si="2"/>
        <v>0</v>
      </c>
      <c r="G82">
        <f t="shared" si="2"/>
        <v>0</v>
      </c>
      <c r="H82">
        <f t="shared" si="2"/>
        <v>0</v>
      </c>
    </row>
    <row r="83" spans="1:8" ht="16">
      <c r="A83" s="8">
        <v>82</v>
      </c>
      <c r="B83" s="1" t="s">
        <v>67</v>
      </c>
      <c r="C83">
        <f t="shared" si="3"/>
        <v>0</v>
      </c>
      <c r="D83">
        <f t="shared" si="2"/>
        <v>0</v>
      </c>
      <c r="E83">
        <f t="shared" si="2"/>
        <v>1</v>
      </c>
      <c r="F83">
        <f t="shared" si="2"/>
        <v>0</v>
      </c>
      <c r="G83">
        <f t="shared" si="2"/>
        <v>0</v>
      </c>
      <c r="H83">
        <f t="shared" si="2"/>
        <v>0</v>
      </c>
    </row>
    <row r="84" spans="1:8" ht="16">
      <c r="A84" s="8">
        <v>83</v>
      </c>
      <c r="B84" s="1" t="s">
        <v>67</v>
      </c>
      <c r="C84">
        <f t="shared" si="3"/>
        <v>0</v>
      </c>
      <c r="D84">
        <f t="shared" si="2"/>
        <v>0</v>
      </c>
      <c r="E84">
        <f t="shared" si="2"/>
        <v>1</v>
      </c>
      <c r="F84">
        <f t="shared" si="2"/>
        <v>0</v>
      </c>
      <c r="G84">
        <f t="shared" si="2"/>
        <v>0</v>
      </c>
      <c r="H84">
        <f t="shared" si="2"/>
        <v>0</v>
      </c>
    </row>
    <row r="85" spans="1:8" ht="16">
      <c r="A85" s="8">
        <v>84</v>
      </c>
      <c r="B85" s="1" t="s">
        <v>21</v>
      </c>
      <c r="C85">
        <f t="shared" si="3"/>
        <v>0</v>
      </c>
      <c r="D85">
        <f t="shared" si="2"/>
        <v>1</v>
      </c>
      <c r="E85">
        <f t="shared" si="2"/>
        <v>0</v>
      </c>
      <c r="F85">
        <f t="shared" si="2"/>
        <v>0</v>
      </c>
      <c r="G85">
        <f t="shared" si="2"/>
        <v>0</v>
      </c>
      <c r="H85">
        <f t="shared" si="2"/>
        <v>0</v>
      </c>
    </row>
    <row r="86" spans="1:8" ht="16">
      <c r="A86" s="8">
        <v>85</v>
      </c>
      <c r="B86" s="1" t="s">
        <v>21</v>
      </c>
      <c r="C86">
        <f t="shared" si="3"/>
        <v>0</v>
      </c>
      <c r="D86">
        <f t="shared" si="2"/>
        <v>1</v>
      </c>
      <c r="E86">
        <f t="shared" si="2"/>
        <v>0</v>
      </c>
      <c r="F86">
        <f t="shared" si="2"/>
        <v>0</v>
      </c>
      <c r="G86">
        <f t="shared" si="2"/>
        <v>0</v>
      </c>
      <c r="H86">
        <f t="shared" si="2"/>
        <v>0</v>
      </c>
    </row>
    <row r="87" spans="1:8" ht="16">
      <c r="A87" s="8">
        <v>86</v>
      </c>
      <c r="B87" s="1" t="s">
        <v>21</v>
      </c>
      <c r="C87">
        <f t="shared" si="3"/>
        <v>0</v>
      </c>
      <c r="D87">
        <f t="shared" si="2"/>
        <v>1</v>
      </c>
      <c r="E87">
        <f t="shared" si="2"/>
        <v>0</v>
      </c>
      <c r="F87">
        <f t="shared" si="2"/>
        <v>0</v>
      </c>
      <c r="G87">
        <f t="shared" si="2"/>
        <v>0</v>
      </c>
      <c r="H87">
        <f t="shared" si="2"/>
        <v>0</v>
      </c>
    </row>
    <row r="88" spans="1:8" ht="16">
      <c r="A88" s="8">
        <v>87</v>
      </c>
      <c r="B88" s="1" t="s">
        <v>67</v>
      </c>
      <c r="C88">
        <f t="shared" si="3"/>
        <v>0</v>
      </c>
      <c r="D88">
        <f t="shared" si="2"/>
        <v>0</v>
      </c>
      <c r="E88">
        <f t="shared" si="2"/>
        <v>1</v>
      </c>
      <c r="F88">
        <f t="shared" si="2"/>
        <v>0</v>
      </c>
      <c r="G88">
        <f t="shared" si="2"/>
        <v>0</v>
      </c>
      <c r="H88">
        <f t="shared" si="2"/>
        <v>0</v>
      </c>
    </row>
    <row r="89" spans="1:8" ht="16">
      <c r="A89" s="8">
        <v>88</v>
      </c>
      <c r="B89" s="1" t="s">
        <v>79</v>
      </c>
      <c r="C89">
        <f t="shared" si="3"/>
        <v>0</v>
      </c>
      <c r="D89">
        <f t="shared" si="2"/>
        <v>0</v>
      </c>
      <c r="E89">
        <f t="shared" si="2"/>
        <v>0</v>
      </c>
      <c r="F89">
        <f t="shared" si="2"/>
        <v>1</v>
      </c>
      <c r="G89">
        <f t="shared" si="2"/>
        <v>0</v>
      </c>
      <c r="H89">
        <f t="shared" si="2"/>
        <v>0</v>
      </c>
    </row>
    <row r="90" spans="1:8" ht="16">
      <c r="A90" s="8">
        <v>89</v>
      </c>
      <c r="B90" s="1" t="s">
        <v>21</v>
      </c>
      <c r="C90">
        <f t="shared" si="3"/>
        <v>0</v>
      </c>
      <c r="D90">
        <f t="shared" si="2"/>
        <v>1</v>
      </c>
      <c r="E90">
        <f t="shared" si="2"/>
        <v>0</v>
      </c>
      <c r="F90">
        <f t="shared" si="2"/>
        <v>0</v>
      </c>
      <c r="G90">
        <f t="shared" si="2"/>
        <v>0</v>
      </c>
      <c r="H90">
        <f t="shared" si="2"/>
        <v>0</v>
      </c>
    </row>
    <row r="91" spans="1:8" ht="16">
      <c r="A91" s="8">
        <v>90</v>
      </c>
      <c r="B91" s="1" t="s">
        <v>50</v>
      </c>
      <c r="C91">
        <f t="shared" si="3"/>
        <v>1</v>
      </c>
      <c r="D91">
        <f t="shared" si="2"/>
        <v>0</v>
      </c>
      <c r="E91">
        <f t="shared" si="2"/>
        <v>0</v>
      </c>
      <c r="F91">
        <f t="shared" si="2"/>
        <v>0</v>
      </c>
      <c r="G91">
        <f t="shared" si="2"/>
        <v>0</v>
      </c>
      <c r="H91">
        <f t="shared" si="2"/>
        <v>0</v>
      </c>
    </row>
    <row r="92" spans="1:8" ht="16">
      <c r="A92" s="8">
        <v>91</v>
      </c>
      <c r="B92" s="1" t="s">
        <v>67</v>
      </c>
      <c r="C92">
        <f t="shared" si="3"/>
        <v>0</v>
      </c>
      <c r="D92">
        <f t="shared" si="2"/>
        <v>0</v>
      </c>
      <c r="E92">
        <f t="shared" si="2"/>
        <v>1</v>
      </c>
      <c r="F92">
        <f t="shared" si="2"/>
        <v>0</v>
      </c>
      <c r="G92">
        <f t="shared" si="2"/>
        <v>0</v>
      </c>
      <c r="H92">
        <f t="shared" si="2"/>
        <v>0</v>
      </c>
    </row>
    <row r="93" spans="1:8" ht="16">
      <c r="A93" s="8">
        <v>92</v>
      </c>
      <c r="B93" s="1" t="s">
        <v>67</v>
      </c>
      <c r="C93">
        <f t="shared" si="3"/>
        <v>0</v>
      </c>
      <c r="D93">
        <f t="shared" si="2"/>
        <v>0</v>
      </c>
      <c r="E93">
        <f t="shared" si="2"/>
        <v>1</v>
      </c>
      <c r="F93">
        <f t="shared" si="2"/>
        <v>0</v>
      </c>
      <c r="G93">
        <f t="shared" si="2"/>
        <v>0</v>
      </c>
      <c r="H93">
        <f t="shared" si="2"/>
        <v>0</v>
      </c>
    </row>
    <row r="94" spans="1:8" ht="16">
      <c r="A94" s="8">
        <v>93</v>
      </c>
      <c r="B94" s="1" t="s">
        <v>67</v>
      </c>
      <c r="C94">
        <f t="shared" si="3"/>
        <v>0</v>
      </c>
      <c r="D94">
        <f t="shared" si="2"/>
        <v>0</v>
      </c>
      <c r="E94">
        <f t="shared" si="2"/>
        <v>1</v>
      </c>
      <c r="F94">
        <f t="shared" si="2"/>
        <v>0</v>
      </c>
      <c r="G94">
        <f t="shared" si="2"/>
        <v>0</v>
      </c>
      <c r="H94">
        <f t="shared" si="2"/>
        <v>0</v>
      </c>
    </row>
    <row r="95" spans="1:8" ht="16">
      <c r="A95" s="8">
        <v>94</v>
      </c>
      <c r="B95" s="1" t="s">
        <v>21</v>
      </c>
      <c r="C95">
        <f t="shared" si="3"/>
        <v>0</v>
      </c>
      <c r="D95">
        <f t="shared" si="2"/>
        <v>1</v>
      </c>
      <c r="E95">
        <f t="shared" si="2"/>
        <v>0</v>
      </c>
      <c r="F95">
        <f t="shared" si="2"/>
        <v>0</v>
      </c>
      <c r="G95">
        <f t="shared" si="2"/>
        <v>0</v>
      </c>
      <c r="H95">
        <f t="shared" si="2"/>
        <v>0</v>
      </c>
    </row>
    <row r="96" spans="1:8" ht="16">
      <c r="A96" s="8">
        <v>95</v>
      </c>
      <c r="B96" s="1" t="s">
        <v>21</v>
      </c>
      <c r="C96">
        <f t="shared" si="3"/>
        <v>0</v>
      </c>
      <c r="D96">
        <f t="shared" si="2"/>
        <v>1</v>
      </c>
      <c r="E96">
        <f t="shared" si="2"/>
        <v>0</v>
      </c>
      <c r="F96">
        <f t="shared" si="2"/>
        <v>0</v>
      </c>
      <c r="G96">
        <f t="shared" si="2"/>
        <v>0</v>
      </c>
      <c r="H96">
        <f t="shared" si="2"/>
        <v>0</v>
      </c>
    </row>
    <row r="97" spans="1:8" ht="16">
      <c r="A97" s="8">
        <v>96</v>
      </c>
      <c r="B97" s="1" t="s">
        <v>79</v>
      </c>
      <c r="C97">
        <f t="shared" si="3"/>
        <v>0</v>
      </c>
      <c r="D97">
        <f t="shared" si="2"/>
        <v>0</v>
      </c>
      <c r="E97">
        <f t="shared" si="2"/>
        <v>0</v>
      </c>
      <c r="F97">
        <f t="shared" si="2"/>
        <v>1</v>
      </c>
      <c r="G97">
        <f t="shared" si="2"/>
        <v>0</v>
      </c>
      <c r="H97">
        <f t="shared" si="2"/>
        <v>0</v>
      </c>
    </row>
    <row r="98" spans="1:8" ht="16">
      <c r="A98" s="8">
        <v>97</v>
      </c>
      <c r="B98" s="1" t="s">
        <v>79</v>
      </c>
      <c r="C98">
        <f t="shared" si="3"/>
        <v>0</v>
      </c>
      <c r="D98">
        <f t="shared" si="2"/>
        <v>0</v>
      </c>
      <c r="E98">
        <f t="shared" si="2"/>
        <v>0</v>
      </c>
      <c r="F98">
        <f t="shared" si="2"/>
        <v>1</v>
      </c>
      <c r="G98">
        <f t="shared" si="2"/>
        <v>0</v>
      </c>
      <c r="H98">
        <f t="shared" si="2"/>
        <v>0</v>
      </c>
    </row>
    <row r="99" spans="1:8" ht="16">
      <c r="A99" s="8">
        <v>98</v>
      </c>
      <c r="B99" s="1" t="s">
        <v>79</v>
      </c>
      <c r="C99">
        <f t="shared" si="3"/>
        <v>0</v>
      </c>
      <c r="D99">
        <f t="shared" si="2"/>
        <v>0</v>
      </c>
      <c r="E99">
        <f t="shared" si="2"/>
        <v>0</v>
      </c>
      <c r="F99">
        <f t="shared" si="2"/>
        <v>1</v>
      </c>
      <c r="G99">
        <f t="shared" si="2"/>
        <v>0</v>
      </c>
      <c r="H99">
        <f t="shared" si="2"/>
        <v>0</v>
      </c>
    </row>
    <row r="100" spans="1:8" ht="16">
      <c r="A100" s="8">
        <v>99</v>
      </c>
      <c r="B100" s="1" t="s">
        <v>21</v>
      </c>
      <c r="C100">
        <f t="shared" si="3"/>
        <v>0</v>
      </c>
      <c r="D100">
        <f t="shared" si="2"/>
        <v>1</v>
      </c>
      <c r="E100">
        <f t="shared" si="2"/>
        <v>0</v>
      </c>
      <c r="F100">
        <f t="shared" si="2"/>
        <v>0</v>
      </c>
      <c r="G100">
        <f t="shared" si="2"/>
        <v>0</v>
      </c>
      <c r="H100">
        <f t="shared" si="2"/>
        <v>0</v>
      </c>
    </row>
    <row r="101" spans="1:8" ht="16">
      <c r="A101" s="8">
        <v>100</v>
      </c>
      <c r="B101" s="1" t="s">
        <v>67</v>
      </c>
      <c r="C101">
        <f t="shared" si="3"/>
        <v>0</v>
      </c>
      <c r="D101">
        <f t="shared" si="2"/>
        <v>0</v>
      </c>
      <c r="E101">
        <f t="shared" si="2"/>
        <v>1</v>
      </c>
      <c r="F101">
        <f t="shared" si="2"/>
        <v>0</v>
      </c>
      <c r="G101">
        <f t="shared" si="2"/>
        <v>0</v>
      </c>
      <c r="H101">
        <f t="shared" si="2"/>
        <v>0</v>
      </c>
    </row>
    <row r="102" spans="1:8" ht="16">
      <c r="A102" s="8">
        <v>101</v>
      </c>
      <c r="B102" s="1" t="s">
        <v>21</v>
      </c>
      <c r="C102">
        <f t="shared" si="3"/>
        <v>0</v>
      </c>
      <c r="D102">
        <f t="shared" si="2"/>
        <v>1</v>
      </c>
      <c r="E102">
        <f t="shared" si="2"/>
        <v>0</v>
      </c>
      <c r="F102">
        <f t="shared" si="2"/>
        <v>0</v>
      </c>
      <c r="G102">
        <f t="shared" si="2"/>
        <v>0</v>
      </c>
      <c r="H102">
        <f t="shared" si="2"/>
        <v>0</v>
      </c>
    </row>
    <row r="103" spans="1:8" ht="16">
      <c r="A103" s="8">
        <v>102</v>
      </c>
      <c r="B103" s="1" t="s">
        <v>79</v>
      </c>
      <c r="C103">
        <f t="shared" si="3"/>
        <v>0</v>
      </c>
      <c r="D103">
        <f t="shared" si="2"/>
        <v>0</v>
      </c>
      <c r="E103">
        <f t="shared" si="2"/>
        <v>0</v>
      </c>
      <c r="F103">
        <f t="shared" si="2"/>
        <v>1</v>
      </c>
      <c r="G103">
        <f t="shared" si="2"/>
        <v>0</v>
      </c>
      <c r="H103">
        <f t="shared" si="2"/>
        <v>0</v>
      </c>
    </row>
    <row r="104" spans="1:8" ht="16">
      <c r="A104" s="8">
        <v>103</v>
      </c>
      <c r="B104" s="1" t="s">
        <v>79</v>
      </c>
      <c r="C104">
        <f t="shared" si="3"/>
        <v>0</v>
      </c>
      <c r="D104">
        <f t="shared" si="2"/>
        <v>0</v>
      </c>
      <c r="E104">
        <f t="shared" si="2"/>
        <v>0</v>
      </c>
      <c r="F104">
        <f t="shared" si="2"/>
        <v>1</v>
      </c>
      <c r="G104">
        <f t="shared" si="2"/>
        <v>0</v>
      </c>
      <c r="H104">
        <f t="shared" si="2"/>
        <v>0</v>
      </c>
    </row>
    <row r="105" spans="1:8" ht="16">
      <c r="A105" s="8">
        <v>104</v>
      </c>
      <c r="B105" s="1" t="s">
        <v>21</v>
      </c>
      <c r="C105">
        <f t="shared" si="3"/>
        <v>0</v>
      </c>
      <c r="D105">
        <f t="shared" si="2"/>
        <v>1</v>
      </c>
      <c r="E105">
        <f t="shared" si="2"/>
        <v>0</v>
      </c>
      <c r="F105">
        <f t="shared" si="2"/>
        <v>0</v>
      </c>
      <c r="G105">
        <f t="shared" si="2"/>
        <v>0</v>
      </c>
      <c r="H105">
        <f t="shared" si="2"/>
        <v>0</v>
      </c>
    </row>
    <row r="106" spans="1:8" ht="16">
      <c r="A106" s="8">
        <v>105</v>
      </c>
      <c r="B106" s="1" t="s">
        <v>228</v>
      </c>
      <c r="C106">
        <f t="shared" si="3"/>
        <v>0</v>
      </c>
      <c r="D106">
        <f t="shared" si="2"/>
        <v>0</v>
      </c>
      <c r="E106">
        <f t="shared" si="2"/>
        <v>0</v>
      </c>
      <c r="F106">
        <f t="shared" si="2"/>
        <v>0</v>
      </c>
      <c r="G106">
        <f t="shared" si="2"/>
        <v>1</v>
      </c>
      <c r="H106">
        <f t="shared" si="2"/>
        <v>0</v>
      </c>
    </row>
    <row r="107" spans="1:8" ht="16">
      <c r="A107" s="8">
        <v>106</v>
      </c>
      <c r="B107" s="1" t="s">
        <v>42</v>
      </c>
      <c r="C107">
        <f t="shared" si="3"/>
        <v>0</v>
      </c>
      <c r="D107">
        <f t="shared" si="2"/>
        <v>0</v>
      </c>
      <c r="E107">
        <f t="shared" ref="D107:H158" si="4">IF($B107=E$1,1,0)</f>
        <v>0</v>
      </c>
      <c r="F107">
        <f t="shared" si="4"/>
        <v>0</v>
      </c>
      <c r="G107">
        <f t="shared" si="4"/>
        <v>0</v>
      </c>
      <c r="H107">
        <f t="shared" si="4"/>
        <v>1</v>
      </c>
    </row>
    <row r="108" spans="1:8" ht="16">
      <c r="A108" s="8">
        <v>107</v>
      </c>
      <c r="B108" s="1" t="s">
        <v>79</v>
      </c>
      <c r="C108">
        <f t="shared" si="3"/>
        <v>0</v>
      </c>
      <c r="D108">
        <f t="shared" si="4"/>
        <v>0</v>
      </c>
      <c r="E108">
        <f t="shared" si="4"/>
        <v>0</v>
      </c>
      <c r="F108">
        <f t="shared" si="4"/>
        <v>1</v>
      </c>
      <c r="G108">
        <f t="shared" si="4"/>
        <v>0</v>
      </c>
      <c r="H108">
        <f t="shared" si="4"/>
        <v>0</v>
      </c>
    </row>
    <row r="109" spans="1:8" ht="16">
      <c r="A109" s="8">
        <v>108</v>
      </c>
      <c r="B109" s="1" t="s">
        <v>42</v>
      </c>
      <c r="C109">
        <f t="shared" si="3"/>
        <v>0</v>
      </c>
      <c r="D109">
        <f t="shared" si="4"/>
        <v>0</v>
      </c>
      <c r="E109">
        <f t="shared" si="4"/>
        <v>0</v>
      </c>
      <c r="F109">
        <f t="shared" si="4"/>
        <v>0</v>
      </c>
      <c r="G109">
        <f t="shared" si="4"/>
        <v>0</v>
      </c>
      <c r="H109">
        <f t="shared" si="4"/>
        <v>1</v>
      </c>
    </row>
    <row r="110" spans="1:8" ht="16">
      <c r="A110" s="8">
        <v>109</v>
      </c>
      <c r="B110" s="1" t="s">
        <v>67</v>
      </c>
      <c r="C110">
        <f t="shared" si="3"/>
        <v>0</v>
      </c>
      <c r="D110">
        <f t="shared" si="4"/>
        <v>0</v>
      </c>
      <c r="E110">
        <f t="shared" si="4"/>
        <v>1</v>
      </c>
      <c r="F110">
        <f t="shared" si="4"/>
        <v>0</v>
      </c>
      <c r="G110">
        <f t="shared" si="4"/>
        <v>0</v>
      </c>
      <c r="H110">
        <f t="shared" si="4"/>
        <v>0</v>
      </c>
    </row>
    <row r="111" spans="1:8" ht="16">
      <c r="A111" s="8">
        <v>110</v>
      </c>
      <c r="B111" s="1" t="s">
        <v>42</v>
      </c>
      <c r="C111">
        <f t="shared" si="3"/>
        <v>0</v>
      </c>
      <c r="D111">
        <f t="shared" si="4"/>
        <v>0</v>
      </c>
      <c r="E111">
        <f t="shared" si="4"/>
        <v>0</v>
      </c>
      <c r="F111">
        <f t="shared" si="4"/>
        <v>0</v>
      </c>
      <c r="G111">
        <f t="shared" si="4"/>
        <v>0</v>
      </c>
      <c r="H111">
        <f t="shared" si="4"/>
        <v>1</v>
      </c>
    </row>
    <row r="112" spans="1:8" ht="16">
      <c r="A112" s="8">
        <v>111</v>
      </c>
      <c r="B112" s="1" t="s">
        <v>21</v>
      </c>
      <c r="C112">
        <f t="shared" si="3"/>
        <v>0</v>
      </c>
      <c r="D112">
        <f t="shared" si="4"/>
        <v>1</v>
      </c>
      <c r="E112">
        <f t="shared" si="4"/>
        <v>0</v>
      </c>
      <c r="F112">
        <f t="shared" si="4"/>
        <v>0</v>
      </c>
      <c r="G112">
        <f t="shared" si="4"/>
        <v>0</v>
      </c>
      <c r="H112">
        <f t="shared" si="4"/>
        <v>0</v>
      </c>
    </row>
    <row r="113" spans="1:8" ht="16">
      <c r="A113" s="8">
        <v>112</v>
      </c>
      <c r="B113" s="1" t="s">
        <v>21</v>
      </c>
      <c r="C113">
        <f t="shared" si="3"/>
        <v>0</v>
      </c>
      <c r="D113">
        <f t="shared" si="4"/>
        <v>1</v>
      </c>
      <c r="E113">
        <f t="shared" si="4"/>
        <v>0</v>
      </c>
      <c r="F113">
        <f t="shared" si="4"/>
        <v>0</v>
      </c>
      <c r="G113">
        <f t="shared" si="4"/>
        <v>0</v>
      </c>
      <c r="H113">
        <f t="shared" si="4"/>
        <v>0</v>
      </c>
    </row>
    <row r="114" spans="1:8" ht="16">
      <c r="A114" s="8">
        <v>113</v>
      </c>
      <c r="B114" s="1" t="s">
        <v>42</v>
      </c>
      <c r="C114">
        <f t="shared" si="3"/>
        <v>0</v>
      </c>
      <c r="D114">
        <f t="shared" si="4"/>
        <v>0</v>
      </c>
      <c r="E114">
        <f t="shared" si="4"/>
        <v>0</v>
      </c>
      <c r="F114">
        <f t="shared" si="4"/>
        <v>0</v>
      </c>
      <c r="G114">
        <f t="shared" si="4"/>
        <v>0</v>
      </c>
      <c r="H114">
        <f t="shared" si="4"/>
        <v>1</v>
      </c>
    </row>
    <row r="115" spans="1:8" ht="16">
      <c r="A115" s="8">
        <v>114</v>
      </c>
      <c r="B115" s="1" t="s">
        <v>67</v>
      </c>
      <c r="C115">
        <f t="shared" si="3"/>
        <v>0</v>
      </c>
      <c r="D115">
        <f t="shared" si="4"/>
        <v>0</v>
      </c>
      <c r="E115">
        <f t="shared" si="4"/>
        <v>1</v>
      </c>
      <c r="F115">
        <f t="shared" si="4"/>
        <v>0</v>
      </c>
      <c r="G115">
        <f t="shared" si="4"/>
        <v>0</v>
      </c>
      <c r="H115">
        <f t="shared" si="4"/>
        <v>0</v>
      </c>
    </row>
    <row r="116" spans="1:8" ht="16">
      <c r="A116" s="8">
        <v>115</v>
      </c>
      <c r="B116" s="1" t="s">
        <v>228</v>
      </c>
      <c r="C116">
        <f t="shared" si="3"/>
        <v>0</v>
      </c>
      <c r="D116">
        <f t="shared" si="4"/>
        <v>0</v>
      </c>
      <c r="E116">
        <f t="shared" si="4"/>
        <v>0</v>
      </c>
      <c r="F116">
        <f t="shared" si="4"/>
        <v>0</v>
      </c>
      <c r="G116">
        <f t="shared" si="4"/>
        <v>1</v>
      </c>
      <c r="H116">
        <f t="shared" si="4"/>
        <v>0</v>
      </c>
    </row>
    <row r="117" spans="1:8" ht="16">
      <c r="A117" s="8">
        <v>116</v>
      </c>
      <c r="B117" s="1" t="s">
        <v>42</v>
      </c>
      <c r="C117">
        <f t="shared" si="3"/>
        <v>0</v>
      </c>
      <c r="D117">
        <f t="shared" si="4"/>
        <v>0</v>
      </c>
      <c r="E117">
        <f t="shared" si="4"/>
        <v>0</v>
      </c>
      <c r="F117">
        <f t="shared" si="4"/>
        <v>0</v>
      </c>
      <c r="G117">
        <f t="shared" si="4"/>
        <v>0</v>
      </c>
      <c r="H117">
        <f t="shared" si="4"/>
        <v>1</v>
      </c>
    </row>
    <row r="118" spans="1:8" ht="16">
      <c r="A118" s="8">
        <v>117</v>
      </c>
      <c r="B118" s="1" t="s">
        <v>42</v>
      </c>
      <c r="C118">
        <f t="shared" si="3"/>
        <v>0</v>
      </c>
      <c r="D118">
        <f t="shared" si="4"/>
        <v>0</v>
      </c>
      <c r="E118">
        <f t="shared" si="4"/>
        <v>0</v>
      </c>
      <c r="F118">
        <f t="shared" si="4"/>
        <v>0</v>
      </c>
      <c r="G118">
        <f t="shared" si="4"/>
        <v>0</v>
      </c>
      <c r="H118">
        <f t="shared" si="4"/>
        <v>1</v>
      </c>
    </row>
    <row r="119" spans="1:8" ht="16">
      <c r="A119" s="8">
        <v>118</v>
      </c>
      <c r="B119" s="1" t="s">
        <v>21</v>
      </c>
      <c r="C119">
        <f t="shared" si="3"/>
        <v>0</v>
      </c>
      <c r="D119">
        <f t="shared" si="4"/>
        <v>1</v>
      </c>
      <c r="E119">
        <f t="shared" si="4"/>
        <v>0</v>
      </c>
      <c r="F119">
        <f t="shared" si="4"/>
        <v>0</v>
      </c>
      <c r="G119">
        <f t="shared" si="4"/>
        <v>0</v>
      </c>
      <c r="H119">
        <f t="shared" si="4"/>
        <v>0</v>
      </c>
    </row>
    <row r="120" spans="1:8" ht="16">
      <c r="A120" s="8">
        <v>119</v>
      </c>
      <c r="B120" s="1" t="s">
        <v>42</v>
      </c>
      <c r="C120">
        <f t="shared" si="3"/>
        <v>0</v>
      </c>
      <c r="D120">
        <f t="shared" si="4"/>
        <v>0</v>
      </c>
      <c r="E120">
        <f t="shared" si="4"/>
        <v>0</v>
      </c>
      <c r="F120">
        <f t="shared" si="4"/>
        <v>0</v>
      </c>
      <c r="G120">
        <f t="shared" si="4"/>
        <v>0</v>
      </c>
      <c r="H120">
        <f t="shared" si="4"/>
        <v>1</v>
      </c>
    </row>
    <row r="121" spans="1:8" ht="16">
      <c r="A121" s="8">
        <v>120</v>
      </c>
      <c r="B121" s="1" t="s">
        <v>21</v>
      </c>
      <c r="C121">
        <f t="shared" si="3"/>
        <v>0</v>
      </c>
      <c r="D121">
        <f t="shared" si="4"/>
        <v>1</v>
      </c>
      <c r="E121">
        <f t="shared" si="4"/>
        <v>0</v>
      </c>
      <c r="F121">
        <f t="shared" si="4"/>
        <v>0</v>
      </c>
      <c r="G121">
        <f t="shared" si="4"/>
        <v>0</v>
      </c>
      <c r="H121">
        <f t="shared" si="4"/>
        <v>0</v>
      </c>
    </row>
    <row r="122" spans="1:8" ht="16">
      <c r="A122" s="8">
        <v>121</v>
      </c>
      <c r="B122" s="1" t="s">
        <v>21</v>
      </c>
      <c r="C122">
        <f t="shared" si="3"/>
        <v>0</v>
      </c>
      <c r="D122">
        <f t="shared" si="4"/>
        <v>1</v>
      </c>
      <c r="E122">
        <f t="shared" si="4"/>
        <v>0</v>
      </c>
      <c r="F122">
        <f t="shared" si="4"/>
        <v>0</v>
      </c>
      <c r="G122">
        <f t="shared" si="4"/>
        <v>0</v>
      </c>
      <c r="H122">
        <f t="shared" si="4"/>
        <v>0</v>
      </c>
    </row>
    <row r="123" spans="1:8" ht="16">
      <c r="A123" s="8">
        <v>122</v>
      </c>
      <c r="B123" s="1" t="s">
        <v>67</v>
      </c>
      <c r="C123">
        <f t="shared" si="3"/>
        <v>0</v>
      </c>
      <c r="D123">
        <f t="shared" si="4"/>
        <v>0</v>
      </c>
      <c r="E123">
        <f t="shared" si="4"/>
        <v>1</v>
      </c>
      <c r="F123">
        <f t="shared" si="4"/>
        <v>0</v>
      </c>
      <c r="G123">
        <f t="shared" si="4"/>
        <v>0</v>
      </c>
      <c r="H123">
        <f t="shared" si="4"/>
        <v>0</v>
      </c>
    </row>
    <row r="124" spans="1:8" ht="16">
      <c r="A124" s="8">
        <v>123</v>
      </c>
      <c r="B124" s="1" t="s">
        <v>79</v>
      </c>
      <c r="C124">
        <f t="shared" si="3"/>
        <v>0</v>
      </c>
      <c r="D124">
        <f t="shared" si="4"/>
        <v>0</v>
      </c>
      <c r="E124">
        <f t="shared" si="4"/>
        <v>0</v>
      </c>
      <c r="F124">
        <f t="shared" si="4"/>
        <v>1</v>
      </c>
      <c r="G124">
        <f t="shared" si="4"/>
        <v>0</v>
      </c>
      <c r="H124">
        <f t="shared" si="4"/>
        <v>0</v>
      </c>
    </row>
    <row r="125" spans="1:8" ht="16">
      <c r="A125" s="8">
        <v>124</v>
      </c>
      <c r="B125" s="1" t="s">
        <v>67</v>
      </c>
      <c r="C125">
        <f t="shared" si="3"/>
        <v>0</v>
      </c>
      <c r="D125">
        <f t="shared" si="4"/>
        <v>0</v>
      </c>
      <c r="E125">
        <f t="shared" si="4"/>
        <v>1</v>
      </c>
      <c r="F125">
        <f t="shared" si="4"/>
        <v>0</v>
      </c>
      <c r="G125">
        <f t="shared" si="4"/>
        <v>0</v>
      </c>
      <c r="H125">
        <f t="shared" si="4"/>
        <v>0</v>
      </c>
    </row>
    <row r="126" spans="1:8" ht="16">
      <c r="A126" s="8">
        <v>125</v>
      </c>
      <c r="B126" s="1" t="s">
        <v>42</v>
      </c>
      <c r="C126">
        <f t="shared" si="3"/>
        <v>0</v>
      </c>
      <c r="D126">
        <f t="shared" si="4"/>
        <v>0</v>
      </c>
      <c r="E126">
        <f t="shared" si="4"/>
        <v>0</v>
      </c>
      <c r="F126">
        <f t="shared" si="4"/>
        <v>0</v>
      </c>
      <c r="G126">
        <f t="shared" si="4"/>
        <v>0</v>
      </c>
      <c r="H126">
        <f t="shared" si="4"/>
        <v>1</v>
      </c>
    </row>
    <row r="127" spans="1:8" ht="16">
      <c r="A127" s="8">
        <v>126</v>
      </c>
      <c r="B127" s="1" t="s">
        <v>228</v>
      </c>
      <c r="C127">
        <f t="shared" si="3"/>
        <v>0</v>
      </c>
      <c r="D127">
        <f t="shared" si="4"/>
        <v>0</v>
      </c>
      <c r="E127">
        <f t="shared" si="4"/>
        <v>0</v>
      </c>
      <c r="F127">
        <f t="shared" si="4"/>
        <v>0</v>
      </c>
      <c r="G127">
        <f t="shared" si="4"/>
        <v>1</v>
      </c>
      <c r="H127">
        <f t="shared" si="4"/>
        <v>0</v>
      </c>
    </row>
    <row r="128" spans="1:8" ht="16">
      <c r="A128" s="8">
        <v>127</v>
      </c>
      <c r="B128" s="1" t="s">
        <v>228</v>
      </c>
      <c r="C128">
        <f t="shared" si="3"/>
        <v>0</v>
      </c>
      <c r="D128">
        <f t="shared" si="4"/>
        <v>0</v>
      </c>
      <c r="E128">
        <f t="shared" si="4"/>
        <v>0</v>
      </c>
      <c r="F128">
        <f t="shared" si="4"/>
        <v>0</v>
      </c>
      <c r="G128">
        <f t="shared" si="4"/>
        <v>1</v>
      </c>
      <c r="H128">
        <f t="shared" si="4"/>
        <v>0</v>
      </c>
    </row>
    <row r="129" spans="1:8" ht="16">
      <c r="A129" s="8">
        <v>128</v>
      </c>
      <c r="B129" s="1" t="s">
        <v>21</v>
      </c>
      <c r="C129">
        <f t="shared" si="3"/>
        <v>0</v>
      </c>
      <c r="D129">
        <f t="shared" si="4"/>
        <v>1</v>
      </c>
      <c r="E129">
        <f t="shared" si="4"/>
        <v>0</v>
      </c>
      <c r="F129">
        <f t="shared" si="4"/>
        <v>0</v>
      </c>
      <c r="G129">
        <f t="shared" si="4"/>
        <v>0</v>
      </c>
      <c r="H129">
        <f t="shared" si="4"/>
        <v>0</v>
      </c>
    </row>
    <row r="130" spans="1:8" ht="16">
      <c r="A130" s="8">
        <v>129</v>
      </c>
      <c r="B130" s="1" t="s">
        <v>228</v>
      </c>
      <c r="C130">
        <f t="shared" si="3"/>
        <v>0</v>
      </c>
      <c r="D130">
        <f t="shared" si="4"/>
        <v>0</v>
      </c>
      <c r="E130">
        <f t="shared" si="4"/>
        <v>0</v>
      </c>
      <c r="F130">
        <f t="shared" si="4"/>
        <v>0</v>
      </c>
      <c r="G130">
        <f t="shared" si="4"/>
        <v>1</v>
      </c>
      <c r="H130">
        <f t="shared" si="4"/>
        <v>0</v>
      </c>
    </row>
    <row r="131" spans="1:8" ht="16">
      <c r="A131" s="8">
        <v>130</v>
      </c>
      <c r="B131" s="1" t="s">
        <v>67</v>
      </c>
      <c r="C131">
        <f t="shared" ref="C131:C194" si="5">IF($B131=C$1,1,0)</f>
        <v>0</v>
      </c>
      <c r="D131">
        <f t="shared" si="4"/>
        <v>0</v>
      </c>
      <c r="E131">
        <f t="shared" si="4"/>
        <v>1</v>
      </c>
      <c r="F131">
        <f t="shared" si="4"/>
        <v>0</v>
      </c>
      <c r="G131">
        <f t="shared" si="4"/>
        <v>0</v>
      </c>
      <c r="H131">
        <f t="shared" si="4"/>
        <v>0</v>
      </c>
    </row>
    <row r="132" spans="1:8" ht="16">
      <c r="A132" s="8">
        <v>131</v>
      </c>
      <c r="B132" s="1" t="s">
        <v>21</v>
      </c>
      <c r="C132">
        <f t="shared" si="5"/>
        <v>0</v>
      </c>
      <c r="D132">
        <f t="shared" si="4"/>
        <v>1</v>
      </c>
      <c r="E132">
        <f t="shared" si="4"/>
        <v>0</v>
      </c>
      <c r="F132">
        <f t="shared" si="4"/>
        <v>0</v>
      </c>
      <c r="G132">
        <f t="shared" si="4"/>
        <v>0</v>
      </c>
      <c r="H132">
        <f t="shared" si="4"/>
        <v>0</v>
      </c>
    </row>
    <row r="133" spans="1:8" ht="16">
      <c r="A133" s="8">
        <v>132</v>
      </c>
      <c r="B133" s="1" t="s">
        <v>21</v>
      </c>
      <c r="C133">
        <f t="shared" si="5"/>
        <v>0</v>
      </c>
      <c r="D133">
        <f t="shared" si="4"/>
        <v>1</v>
      </c>
      <c r="E133">
        <f t="shared" si="4"/>
        <v>0</v>
      </c>
      <c r="F133">
        <f t="shared" si="4"/>
        <v>0</v>
      </c>
      <c r="G133">
        <f t="shared" si="4"/>
        <v>0</v>
      </c>
      <c r="H133">
        <f t="shared" si="4"/>
        <v>0</v>
      </c>
    </row>
    <row r="134" spans="1:8" ht="16">
      <c r="A134" s="8">
        <v>133</v>
      </c>
      <c r="B134" s="1" t="s">
        <v>67</v>
      </c>
      <c r="C134">
        <f t="shared" si="5"/>
        <v>0</v>
      </c>
      <c r="D134">
        <f t="shared" si="4"/>
        <v>0</v>
      </c>
      <c r="E134">
        <f t="shared" si="4"/>
        <v>1</v>
      </c>
      <c r="F134">
        <f t="shared" si="4"/>
        <v>0</v>
      </c>
      <c r="G134">
        <f t="shared" si="4"/>
        <v>0</v>
      </c>
      <c r="H134">
        <f t="shared" si="4"/>
        <v>0</v>
      </c>
    </row>
    <row r="135" spans="1:8" ht="16">
      <c r="A135" s="8">
        <v>134</v>
      </c>
      <c r="B135" s="1" t="s">
        <v>228</v>
      </c>
      <c r="C135">
        <f t="shared" si="5"/>
        <v>0</v>
      </c>
      <c r="D135">
        <f t="shared" si="4"/>
        <v>0</v>
      </c>
      <c r="E135">
        <f t="shared" si="4"/>
        <v>0</v>
      </c>
      <c r="F135">
        <f t="shared" si="4"/>
        <v>0</v>
      </c>
      <c r="G135">
        <f t="shared" si="4"/>
        <v>1</v>
      </c>
      <c r="H135">
        <f t="shared" si="4"/>
        <v>0</v>
      </c>
    </row>
    <row r="136" spans="1:8" ht="16">
      <c r="A136" s="8">
        <v>135</v>
      </c>
      <c r="B136" s="1" t="s">
        <v>42</v>
      </c>
      <c r="C136">
        <f t="shared" si="5"/>
        <v>0</v>
      </c>
      <c r="D136">
        <f t="shared" si="4"/>
        <v>0</v>
      </c>
      <c r="E136">
        <f t="shared" si="4"/>
        <v>0</v>
      </c>
      <c r="F136">
        <f t="shared" si="4"/>
        <v>0</v>
      </c>
      <c r="G136">
        <f t="shared" si="4"/>
        <v>0</v>
      </c>
      <c r="H136">
        <f t="shared" si="4"/>
        <v>1</v>
      </c>
    </row>
    <row r="137" spans="1:8" ht="16">
      <c r="A137" s="8">
        <v>136</v>
      </c>
      <c r="B137" s="1" t="s">
        <v>21</v>
      </c>
      <c r="C137">
        <f t="shared" si="5"/>
        <v>0</v>
      </c>
      <c r="D137">
        <f t="shared" si="4"/>
        <v>1</v>
      </c>
      <c r="E137">
        <f t="shared" si="4"/>
        <v>0</v>
      </c>
      <c r="F137">
        <f t="shared" si="4"/>
        <v>0</v>
      </c>
      <c r="G137">
        <f t="shared" si="4"/>
        <v>0</v>
      </c>
      <c r="H137">
        <f t="shared" si="4"/>
        <v>0</v>
      </c>
    </row>
    <row r="138" spans="1:8" ht="16">
      <c r="A138" s="8">
        <v>137</v>
      </c>
      <c r="B138" s="1" t="s">
        <v>79</v>
      </c>
      <c r="C138">
        <f t="shared" si="5"/>
        <v>0</v>
      </c>
      <c r="D138">
        <f t="shared" si="4"/>
        <v>0</v>
      </c>
      <c r="E138">
        <f t="shared" si="4"/>
        <v>0</v>
      </c>
      <c r="F138">
        <f t="shared" si="4"/>
        <v>1</v>
      </c>
      <c r="G138">
        <f t="shared" si="4"/>
        <v>0</v>
      </c>
      <c r="H138">
        <f t="shared" si="4"/>
        <v>0</v>
      </c>
    </row>
    <row r="139" spans="1:8" ht="16">
      <c r="A139" s="8">
        <v>138</v>
      </c>
      <c r="B139" s="1" t="s">
        <v>67</v>
      </c>
      <c r="C139">
        <f t="shared" si="5"/>
        <v>0</v>
      </c>
      <c r="D139">
        <f t="shared" si="4"/>
        <v>0</v>
      </c>
      <c r="E139">
        <f t="shared" si="4"/>
        <v>1</v>
      </c>
      <c r="F139">
        <f t="shared" si="4"/>
        <v>0</v>
      </c>
      <c r="G139">
        <f t="shared" si="4"/>
        <v>0</v>
      </c>
      <c r="H139">
        <f t="shared" si="4"/>
        <v>0</v>
      </c>
    </row>
    <row r="140" spans="1:8" ht="16">
      <c r="A140" s="8">
        <v>139</v>
      </c>
      <c r="B140" s="1" t="s">
        <v>67</v>
      </c>
      <c r="C140">
        <f t="shared" si="5"/>
        <v>0</v>
      </c>
      <c r="D140">
        <f t="shared" si="4"/>
        <v>0</v>
      </c>
      <c r="E140">
        <f t="shared" si="4"/>
        <v>1</v>
      </c>
      <c r="F140">
        <f t="shared" si="4"/>
        <v>0</v>
      </c>
      <c r="G140">
        <f t="shared" si="4"/>
        <v>0</v>
      </c>
      <c r="H140">
        <f t="shared" si="4"/>
        <v>0</v>
      </c>
    </row>
    <row r="141" spans="1:8" ht="16">
      <c r="A141" s="8">
        <v>140</v>
      </c>
      <c r="B141" s="1" t="s">
        <v>67</v>
      </c>
      <c r="C141">
        <f t="shared" si="5"/>
        <v>0</v>
      </c>
      <c r="D141">
        <f t="shared" si="4"/>
        <v>0</v>
      </c>
      <c r="E141">
        <f t="shared" si="4"/>
        <v>1</v>
      </c>
      <c r="F141">
        <f t="shared" si="4"/>
        <v>0</v>
      </c>
      <c r="G141">
        <f t="shared" si="4"/>
        <v>0</v>
      </c>
      <c r="H141">
        <f t="shared" si="4"/>
        <v>0</v>
      </c>
    </row>
    <row r="142" spans="1:8" ht="16">
      <c r="A142" s="8">
        <v>141</v>
      </c>
      <c r="B142" s="1" t="s">
        <v>42</v>
      </c>
      <c r="C142">
        <f t="shared" si="5"/>
        <v>0</v>
      </c>
      <c r="D142">
        <f t="shared" si="4"/>
        <v>0</v>
      </c>
      <c r="E142">
        <f t="shared" si="4"/>
        <v>0</v>
      </c>
      <c r="F142">
        <f t="shared" si="4"/>
        <v>0</v>
      </c>
      <c r="G142">
        <f t="shared" si="4"/>
        <v>0</v>
      </c>
      <c r="H142">
        <f t="shared" si="4"/>
        <v>1</v>
      </c>
    </row>
    <row r="143" spans="1:8" ht="16">
      <c r="A143" s="8">
        <v>142</v>
      </c>
      <c r="B143" s="1" t="s">
        <v>67</v>
      </c>
      <c r="C143">
        <f t="shared" si="5"/>
        <v>0</v>
      </c>
      <c r="D143">
        <f t="shared" si="4"/>
        <v>0</v>
      </c>
      <c r="E143">
        <f t="shared" si="4"/>
        <v>1</v>
      </c>
      <c r="F143">
        <f t="shared" si="4"/>
        <v>0</v>
      </c>
      <c r="G143">
        <f t="shared" si="4"/>
        <v>0</v>
      </c>
      <c r="H143">
        <f t="shared" si="4"/>
        <v>0</v>
      </c>
    </row>
    <row r="144" spans="1:8" ht="16">
      <c r="A144" s="8">
        <v>143</v>
      </c>
      <c r="B144" s="1" t="s">
        <v>21</v>
      </c>
      <c r="C144">
        <f t="shared" si="5"/>
        <v>0</v>
      </c>
      <c r="D144">
        <f t="shared" si="4"/>
        <v>1</v>
      </c>
      <c r="E144">
        <f t="shared" si="4"/>
        <v>0</v>
      </c>
      <c r="F144">
        <f t="shared" si="4"/>
        <v>0</v>
      </c>
      <c r="G144">
        <f t="shared" si="4"/>
        <v>0</v>
      </c>
      <c r="H144">
        <f t="shared" si="4"/>
        <v>0</v>
      </c>
    </row>
    <row r="145" spans="1:8" ht="16">
      <c r="A145" s="8">
        <v>144</v>
      </c>
      <c r="B145" s="1" t="s">
        <v>21</v>
      </c>
      <c r="C145">
        <f t="shared" si="5"/>
        <v>0</v>
      </c>
      <c r="D145">
        <f t="shared" si="4"/>
        <v>1</v>
      </c>
      <c r="E145">
        <f t="shared" si="4"/>
        <v>0</v>
      </c>
      <c r="F145">
        <f t="shared" si="4"/>
        <v>0</v>
      </c>
      <c r="G145">
        <f t="shared" si="4"/>
        <v>0</v>
      </c>
      <c r="H145">
        <f t="shared" si="4"/>
        <v>0</v>
      </c>
    </row>
    <row r="146" spans="1:8" ht="16">
      <c r="A146" s="8">
        <v>145</v>
      </c>
      <c r="B146" s="1" t="s">
        <v>79</v>
      </c>
      <c r="C146">
        <f t="shared" si="5"/>
        <v>0</v>
      </c>
      <c r="D146">
        <f t="shared" si="4"/>
        <v>0</v>
      </c>
      <c r="E146">
        <f t="shared" si="4"/>
        <v>0</v>
      </c>
      <c r="F146">
        <f t="shared" si="4"/>
        <v>1</v>
      </c>
      <c r="G146">
        <f t="shared" si="4"/>
        <v>0</v>
      </c>
      <c r="H146">
        <f t="shared" si="4"/>
        <v>0</v>
      </c>
    </row>
    <row r="147" spans="1:8" ht="16">
      <c r="A147" s="8">
        <v>146</v>
      </c>
      <c r="B147" s="1" t="s">
        <v>21</v>
      </c>
      <c r="C147">
        <f t="shared" si="5"/>
        <v>0</v>
      </c>
      <c r="D147">
        <f t="shared" si="4"/>
        <v>1</v>
      </c>
      <c r="E147">
        <f t="shared" si="4"/>
        <v>0</v>
      </c>
      <c r="F147">
        <f t="shared" si="4"/>
        <v>0</v>
      </c>
      <c r="G147">
        <f t="shared" si="4"/>
        <v>0</v>
      </c>
      <c r="H147">
        <f t="shared" si="4"/>
        <v>0</v>
      </c>
    </row>
    <row r="148" spans="1:8" ht="16">
      <c r="A148" s="8">
        <v>147</v>
      </c>
      <c r="B148" s="1" t="s">
        <v>42</v>
      </c>
      <c r="C148">
        <f t="shared" si="5"/>
        <v>0</v>
      </c>
      <c r="D148">
        <f t="shared" si="4"/>
        <v>0</v>
      </c>
      <c r="E148">
        <f t="shared" si="4"/>
        <v>0</v>
      </c>
      <c r="F148">
        <f t="shared" si="4"/>
        <v>0</v>
      </c>
      <c r="G148">
        <f t="shared" si="4"/>
        <v>0</v>
      </c>
      <c r="H148">
        <f t="shared" si="4"/>
        <v>1</v>
      </c>
    </row>
    <row r="149" spans="1:8" ht="16">
      <c r="A149" s="8">
        <v>148</v>
      </c>
      <c r="B149" s="1" t="s">
        <v>21</v>
      </c>
      <c r="C149">
        <f t="shared" si="5"/>
        <v>0</v>
      </c>
      <c r="D149">
        <f t="shared" si="4"/>
        <v>1</v>
      </c>
      <c r="E149">
        <f t="shared" si="4"/>
        <v>0</v>
      </c>
      <c r="F149">
        <f t="shared" si="4"/>
        <v>0</v>
      </c>
      <c r="G149">
        <f t="shared" si="4"/>
        <v>0</v>
      </c>
      <c r="H149">
        <f t="shared" si="4"/>
        <v>0</v>
      </c>
    </row>
    <row r="150" spans="1:8" ht="16">
      <c r="A150" s="8">
        <v>149</v>
      </c>
      <c r="B150" s="1" t="s">
        <v>67</v>
      </c>
      <c r="C150">
        <f t="shared" si="5"/>
        <v>0</v>
      </c>
      <c r="D150">
        <f t="shared" si="4"/>
        <v>0</v>
      </c>
      <c r="E150">
        <f t="shared" si="4"/>
        <v>1</v>
      </c>
      <c r="F150">
        <f t="shared" si="4"/>
        <v>0</v>
      </c>
      <c r="G150">
        <f t="shared" si="4"/>
        <v>0</v>
      </c>
      <c r="H150">
        <f t="shared" si="4"/>
        <v>0</v>
      </c>
    </row>
    <row r="151" spans="1:8" ht="16">
      <c r="A151" s="8">
        <v>150</v>
      </c>
      <c r="B151" s="1" t="s">
        <v>67</v>
      </c>
      <c r="C151">
        <f t="shared" si="5"/>
        <v>0</v>
      </c>
      <c r="D151">
        <f t="shared" si="4"/>
        <v>0</v>
      </c>
      <c r="E151">
        <f t="shared" si="4"/>
        <v>1</v>
      </c>
      <c r="F151">
        <f t="shared" si="4"/>
        <v>0</v>
      </c>
      <c r="G151">
        <f t="shared" si="4"/>
        <v>0</v>
      </c>
      <c r="H151">
        <f t="shared" si="4"/>
        <v>0</v>
      </c>
    </row>
    <row r="152" spans="1:8" ht="16">
      <c r="A152" s="8">
        <v>151</v>
      </c>
      <c r="B152" s="1" t="s">
        <v>21</v>
      </c>
      <c r="C152">
        <f t="shared" si="5"/>
        <v>0</v>
      </c>
      <c r="D152">
        <f t="shared" si="4"/>
        <v>1</v>
      </c>
      <c r="E152">
        <f t="shared" si="4"/>
        <v>0</v>
      </c>
      <c r="F152">
        <f t="shared" si="4"/>
        <v>0</v>
      </c>
      <c r="G152">
        <f t="shared" si="4"/>
        <v>0</v>
      </c>
      <c r="H152">
        <f t="shared" si="4"/>
        <v>0</v>
      </c>
    </row>
    <row r="153" spans="1:8" ht="16">
      <c r="A153" s="8">
        <v>152</v>
      </c>
      <c r="B153" s="1" t="s">
        <v>42</v>
      </c>
      <c r="C153">
        <f t="shared" si="5"/>
        <v>0</v>
      </c>
      <c r="D153">
        <f t="shared" si="4"/>
        <v>0</v>
      </c>
      <c r="E153">
        <f t="shared" si="4"/>
        <v>0</v>
      </c>
      <c r="F153">
        <f t="shared" si="4"/>
        <v>0</v>
      </c>
      <c r="G153">
        <f t="shared" si="4"/>
        <v>0</v>
      </c>
      <c r="H153">
        <f t="shared" si="4"/>
        <v>1</v>
      </c>
    </row>
    <row r="154" spans="1:8" ht="16">
      <c r="A154" s="8">
        <v>153</v>
      </c>
      <c r="B154" s="1" t="s">
        <v>21</v>
      </c>
      <c r="C154">
        <f t="shared" si="5"/>
        <v>0</v>
      </c>
      <c r="D154">
        <f t="shared" si="4"/>
        <v>1</v>
      </c>
      <c r="E154">
        <f t="shared" si="4"/>
        <v>0</v>
      </c>
      <c r="F154">
        <f t="shared" si="4"/>
        <v>0</v>
      </c>
      <c r="G154">
        <f t="shared" si="4"/>
        <v>0</v>
      </c>
      <c r="H154">
        <f t="shared" si="4"/>
        <v>0</v>
      </c>
    </row>
    <row r="155" spans="1:8" ht="16">
      <c r="A155" s="8">
        <v>154</v>
      </c>
      <c r="B155" s="1" t="s">
        <v>67</v>
      </c>
      <c r="C155">
        <f t="shared" si="5"/>
        <v>0</v>
      </c>
      <c r="D155">
        <f t="shared" si="4"/>
        <v>0</v>
      </c>
      <c r="E155">
        <f t="shared" si="4"/>
        <v>1</v>
      </c>
      <c r="F155">
        <f t="shared" si="4"/>
        <v>0</v>
      </c>
      <c r="G155">
        <f t="shared" si="4"/>
        <v>0</v>
      </c>
      <c r="H155">
        <f t="shared" si="4"/>
        <v>0</v>
      </c>
    </row>
    <row r="156" spans="1:8" ht="16">
      <c r="A156" s="8">
        <v>155</v>
      </c>
      <c r="B156" s="1" t="s">
        <v>67</v>
      </c>
      <c r="C156">
        <f t="shared" si="5"/>
        <v>0</v>
      </c>
      <c r="D156">
        <f t="shared" si="4"/>
        <v>0</v>
      </c>
      <c r="E156">
        <f t="shared" si="4"/>
        <v>1</v>
      </c>
      <c r="F156">
        <f t="shared" si="4"/>
        <v>0</v>
      </c>
      <c r="G156">
        <f t="shared" si="4"/>
        <v>0</v>
      </c>
      <c r="H156">
        <f t="shared" si="4"/>
        <v>0</v>
      </c>
    </row>
    <row r="157" spans="1:8" ht="16">
      <c r="A157" s="8">
        <v>156</v>
      </c>
      <c r="B157" s="1" t="s">
        <v>42</v>
      </c>
      <c r="C157">
        <f t="shared" si="5"/>
        <v>0</v>
      </c>
      <c r="D157">
        <f t="shared" si="4"/>
        <v>0</v>
      </c>
      <c r="E157">
        <f t="shared" si="4"/>
        <v>0</v>
      </c>
      <c r="F157">
        <f t="shared" si="4"/>
        <v>0</v>
      </c>
      <c r="G157">
        <f t="shared" si="4"/>
        <v>0</v>
      </c>
      <c r="H157">
        <f t="shared" si="4"/>
        <v>1</v>
      </c>
    </row>
    <row r="158" spans="1:8" ht="16">
      <c r="A158" s="8">
        <v>157</v>
      </c>
      <c r="B158" s="1" t="s">
        <v>42</v>
      </c>
      <c r="C158">
        <f t="shared" si="5"/>
        <v>0</v>
      </c>
      <c r="D158">
        <f t="shared" si="4"/>
        <v>0</v>
      </c>
      <c r="E158">
        <f t="shared" ref="D158:H209" si="6">IF($B158=E$1,1,0)</f>
        <v>0</v>
      </c>
      <c r="F158">
        <f t="shared" si="6"/>
        <v>0</v>
      </c>
      <c r="G158">
        <f t="shared" si="6"/>
        <v>0</v>
      </c>
      <c r="H158">
        <f t="shared" si="6"/>
        <v>1</v>
      </c>
    </row>
    <row r="159" spans="1:8" ht="16">
      <c r="A159" s="8">
        <v>158</v>
      </c>
      <c r="B159" s="1" t="s">
        <v>79</v>
      </c>
      <c r="C159">
        <f t="shared" si="5"/>
        <v>0</v>
      </c>
      <c r="D159">
        <f t="shared" si="6"/>
        <v>0</v>
      </c>
      <c r="E159">
        <f t="shared" si="6"/>
        <v>0</v>
      </c>
      <c r="F159">
        <f t="shared" si="6"/>
        <v>1</v>
      </c>
      <c r="G159">
        <f t="shared" si="6"/>
        <v>0</v>
      </c>
      <c r="H159">
        <f t="shared" si="6"/>
        <v>0</v>
      </c>
    </row>
    <row r="160" spans="1:8" ht="16">
      <c r="A160" s="8">
        <v>159</v>
      </c>
      <c r="B160" s="1" t="s">
        <v>21</v>
      </c>
      <c r="C160">
        <f t="shared" si="5"/>
        <v>0</v>
      </c>
      <c r="D160">
        <f t="shared" si="6"/>
        <v>1</v>
      </c>
      <c r="E160">
        <f t="shared" si="6"/>
        <v>0</v>
      </c>
      <c r="F160">
        <f t="shared" si="6"/>
        <v>0</v>
      </c>
      <c r="G160">
        <f t="shared" si="6"/>
        <v>0</v>
      </c>
      <c r="H160">
        <f t="shared" si="6"/>
        <v>0</v>
      </c>
    </row>
    <row r="161" spans="1:8" ht="16">
      <c r="A161" s="8">
        <v>160</v>
      </c>
      <c r="B161" s="1" t="s">
        <v>67</v>
      </c>
      <c r="C161">
        <f t="shared" si="5"/>
        <v>0</v>
      </c>
      <c r="D161">
        <f t="shared" si="6"/>
        <v>0</v>
      </c>
      <c r="E161">
        <f t="shared" si="6"/>
        <v>1</v>
      </c>
      <c r="F161">
        <f t="shared" si="6"/>
        <v>0</v>
      </c>
      <c r="G161">
        <f t="shared" si="6"/>
        <v>0</v>
      </c>
      <c r="H161">
        <f t="shared" si="6"/>
        <v>0</v>
      </c>
    </row>
    <row r="162" spans="1:8" ht="16">
      <c r="A162" s="8">
        <v>161</v>
      </c>
      <c r="B162" s="1" t="s">
        <v>50</v>
      </c>
      <c r="C162">
        <f t="shared" si="5"/>
        <v>1</v>
      </c>
      <c r="D162">
        <f t="shared" si="6"/>
        <v>0</v>
      </c>
      <c r="E162">
        <f t="shared" si="6"/>
        <v>0</v>
      </c>
      <c r="F162">
        <f t="shared" si="6"/>
        <v>0</v>
      </c>
      <c r="G162">
        <f t="shared" si="6"/>
        <v>0</v>
      </c>
      <c r="H162">
        <f t="shared" si="6"/>
        <v>0</v>
      </c>
    </row>
    <row r="163" spans="1:8" ht="16">
      <c r="A163" s="8">
        <v>162</v>
      </c>
      <c r="B163" s="1" t="s">
        <v>42</v>
      </c>
      <c r="C163">
        <f t="shared" si="5"/>
        <v>0</v>
      </c>
      <c r="D163">
        <f t="shared" si="6"/>
        <v>0</v>
      </c>
      <c r="E163">
        <f t="shared" si="6"/>
        <v>0</v>
      </c>
      <c r="F163">
        <f t="shared" si="6"/>
        <v>0</v>
      </c>
      <c r="G163">
        <f t="shared" si="6"/>
        <v>0</v>
      </c>
      <c r="H163">
        <f t="shared" si="6"/>
        <v>1</v>
      </c>
    </row>
    <row r="164" spans="1:8" ht="16">
      <c r="A164" s="8">
        <v>163</v>
      </c>
      <c r="B164" s="1" t="s">
        <v>79</v>
      </c>
      <c r="C164">
        <f t="shared" si="5"/>
        <v>0</v>
      </c>
      <c r="D164">
        <f t="shared" si="6"/>
        <v>0</v>
      </c>
      <c r="E164">
        <f t="shared" si="6"/>
        <v>0</v>
      </c>
      <c r="F164">
        <f t="shared" si="6"/>
        <v>1</v>
      </c>
      <c r="G164">
        <f t="shared" si="6"/>
        <v>0</v>
      </c>
      <c r="H164">
        <f t="shared" si="6"/>
        <v>0</v>
      </c>
    </row>
    <row r="165" spans="1:8" ht="16">
      <c r="A165" s="8">
        <v>164</v>
      </c>
      <c r="B165" s="1" t="s">
        <v>67</v>
      </c>
      <c r="C165">
        <f t="shared" si="5"/>
        <v>0</v>
      </c>
      <c r="D165">
        <f t="shared" si="6"/>
        <v>0</v>
      </c>
      <c r="E165">
        <f t="shared" si="6"/>
        <v>1</v>
      </c>
      <c r="F165">
        <f t="shared" si="6"/>
        <v>0</v>
      </c>
      <c r="G165">
        <f t="shared" si="6"/>
        <v>0</v>
      </c>
      <c r="H165">
        <f t="shared" si="6"/>
        <v>0</v>
      </c>
    </row>
    <row r="166" spans="1:8" ht="16">
      <c r="A166" s="8">
        <v>165</v>
      </c>
      <c r="B166" s="1" t="s">
        <v>42</v>
      </c>
      <c r="C166">
        <f t="shared" si="5"/>
        <v>0</v>
      </c>
      <c r="D166">
        <f t="shared" si="6"/>
        <v>0</v>
      </c>
      <c r="E166">
        <f t="shared" si="6"/>
        <v>0</v>
      </c>
      <c r="F166">
        <f t="shared" si="6"/>
        <v>0</v>
      </c>
      <c r="G166">
        <f t="shared" si="6"/>
        <v>0</v>
      </c>
      <c r="H166">
        <f t="shared" si="6"/>
        <v>1</v>
      </c>
    </row>
    <row r="167" spans="1:8" ht="16">
      <c r="A167" s="8">
        <v>166</v>
      </c>
      <c r="B167" s="1" t="s">
        <v>42</v>
      </c>
      <c r="C167">
        <f t="shared" si="5"/>
        <v>0</v>
      </c>
      <c r="D167">
        <f t="shared" si="6"/>
        <v>0</v>
      </c>
      <c r="E167">
        <f t="shared" si="6"/>
        <v>0</v>
      </c>
      <c r="F167">
        <f t="shared" si="6"/>
        <v>0</v>
      </c>
      <c r="G167">
        <f t="shared" si="6"/>
        <v>0</v>
      </c>
      <c r="H167">
        <f t="shared" si="6"/>
        <v>1</v>
      </c>
    </row>
    <row r="168" spans="1:8" ht="16">
      <c r="A168" s="8">
        <v>167</v>
      </c>
      <c r="B168" s="1" t="s">
        <v>67</v>
      </c>
      <c r="C168">
        <f t="shared" si="5"/>
        <v>0</v>
      </c>
      <c r="D168">
        <f t="shared" si="6"/>
        <v>0</v>
      </c>
      <c r="E168">
        <f t="shared" si="6"/>
        <v>1</v>
      </c>
      <c r="F168">
        <f t="shared" si="6"/>
        <v>0</v>
      </c>
      <c r="G168">
        <f t="shared" si="6"/>
        <v>0</v>
      </c>
      <c r="H168">
        <f t="shared" si="6"/>
        <v>0</v>
      </c>
    </row>
    <row r="169" spans="1:8" ht="16">
      <c r="A169" s="8">
        <v>168</v>
      </c>
      <c r="B169" s="1" t="s">
        <v>67</v>
      </c>
      <c r="C169">
        <f t="shared" si="5"/>
        <v>0</v>
      </c>
      <c r="D169">
        <f t="shared" si="6"/>
        <v>0</v>
      </c>
      <c r="E169">
        <f t="shared" si="6"/>
        <v>1</v>
      </c>
      <c r="F169">
        <f t="shared" si="6"/>
        <v>0</v>
      </c>
      <c r="G169">
        <f t="shared" si="6"/>
        <v>0</v>
      </c>
      <c r="H169">
        <f t="shared" si="6"/>
        <v>0</v>
      </c>
    </row>
    <row r="170" spans="1:8" ht="16">
      <c r="A170" s="8">
        <v>169</v>
      </c>
      <c r="B170" s="1" t="s">
        <v>21</v>
      </c>
      <c r="C170">
        <f t="shared" si="5"/>
        <v>0</v>
      </c>
      <c r="D170">
        <f t="shared" si="6"/>
        <v>1</v>
      </c>
      <c r="E170">
        <f t="shared" si="6"/>
        <v>0</v>
      </c>
      <c r="F170">
        <f t="shared" si="6"/>
        <v>0</v>
      </c>
      <c r="G170">
        <f t="shared" si="6"/>
        <v>0</v>
      </c>
      <c r="H170">
        <f t="shared" si="6"/>
        <v>0</v>
      </c>
    </row>
    <row r="171" spans="1:8" ht="16">
      <c r="A171" s="8">
        <v>170</v>
      </c>
      <c r="B171" s="1" t="s">
        <v>21</v>
      </c>
      <c r="C171">
        <f t="shared" si="5"/>
        <v>0</v>
      </c>
      <c r="D171">
        <f t="shared" si="6"/>
        <v>1</v>
      </c>
      <c r="E171">
        <f t="shared" si="6"/>
        <v>0</v>
      </c>
      <c r="F171">
        <f t="shared" si="6"/>
        <v>0</v>
      </c>
      <c r="G171">
        <f t="shared" si="6"/>
        <v>0</v>
      </c>
      <c r="H171">
        <f t="shared" si="6"/>
        <v>0</v>
      </c>
    </row>
    <row r="172" spans="1:8" ht="16">
      <c r="A172" s="8">
        <v>171</v>
      </c>
      <c r="B172" s="1" t="s">
        <v>79</v>
      </c>
      <c r="C172">
        <f t="shared" si="5"/>
        <v>0</v>
      </c>
      <c r="D172">
        <f t="shared" si="6"/>
        <v>0</v>
      </c>
      <c r="E172">
        <f t="shared" si="6"/>
        <v>0</v>
      </c>
      <c r="F172">
        <f t="shared" si="6"/>
        <v>1</v>
      </c>
      <c r="G172">
        <f t="shared" si="6"/>
        <v>0</v>
      </c>
      <c r="H172">
        <f t="shared" si="6"/>
        <v>0</v>
      </c>
    </row>
    <row r="173" spans="1:8" ht="16">
      <c r="A173" s="8">
        <v>172</v>
      </c>
      <c r="B173" s="1" t="s">
        <v>21</v>
      </c>
      <c r="C173">
        <f t="shared" si="5"/>
        <v>0</v>
      </c>
      <c r="D173">
        <f t="shared" si="6"/>
        <v>1</v>
      </c>
      <c r="E173">
        <f t="shared" si="6"/>
        <v>0</v>
      </c>
      <c r="F173">
        <f t="shared" si="6"/>
        <v>0</v>
      </c>
      <c r="G173">
        <f t="shared" si="6"/>
        <v>0</v>
      </c>
      <c r="H173">
        <f t="shared" si="6"/>
        <v>0</v>
      </c>
    </row>
    <row r="174" spans="1:8" ht="16">
      <c r="A174" s="8">
        <v>173</v>
      </c>
      <c r="B174" s="1" t="s">
        <v>21</v>
      </c>
      <c r="C174">
        <f t="shared" si="5"/>
        <v>0</v>
      </c>
      <c r="D174">
        <f t="shared" si="6"/>
        <v>1</v>
      </c>
      <c r="E174">
        <f t="shared" si="6"/>
        <v>0</v>
      </c>
      <c r="F174">
        <f t="shared" si="6"/>
        <v>0</v>
      </c>
      <c r="G174">
        <f t="shared" si="6"/>
        <v>0</v>
      </c>
      <c r="H174">
        <f t="shared" si="6"/>
        <v>0</v>
      </c>
    </row>
    <row r="175" spans="1:8" ht="16">
      <c r="A175" s="8">
        <v>174</v>
      </c>
      <c r="B175" s="1" t="s">
        <v>42</v>
      </c>
      <c r="C175">
        <f t="shared" si="5"/>
        <v>0</v>
      </c>
      <c r="D175">
        <f t="shared" si="6"/>
        <v>0</v>
      </c>
      <c r="E175">
        <f t="shared" si="6"/>
        <v>0</v>
      </c>
      <c r="F175">
        <f t="shared" si="6"/>
        <v>0</v>
      </c>
      <c r="G175">
        <f t="shared" si="6"/>
        <v>0</v>
      </c>
      <c r="H175">
        <f t="shared" si="6"/>
        <v>1</v>
      </c>
    </row>
    <row r="176" spans="1:8" ht="16">
      <c r="A176" s="8">
        <v>175</v>
      </c>
      <c r="B176" s="1" t="s">
        <v>21</v>
      </c>
      <c r="C176">
        <f t="shared" si="5"/>
        <v>0</v>
      </c>
      <c r="D176">
        <f t="shared" si="6"/>
        <v>1</v>
      </c>
      <c r="E176">
        <f t="shared" si="6"/>
        <v>0</v>
      </c>
      <c r="F176">
        <f t="shared" si="6"/>
        <v>0</v>
      </c>
      <c r="G176">
        <f t="shared" si="6"/>
        <v>0</v>
      </c>
      <c r="H176">
        <f t="shared" si="6"/>
        <v>0</v>
      </c>
    </row>
    <row r="177" spans="1:8" ht="16">
      <c r="A177" s="8">
        <v>176</v>
      </c>
      <c r="B177" s="1" t="s">
        <v>21</v>
      </c>
      <c r="C177">
        <f t="shared" si="5"/>
        <v>0</v>
      </c>
      <c r="D177">
        <f t="shared" si="6"/>
        <v>1</v>
      </c>
      <c r="E177">
        <f t="shared" si="6"/>
        <v>0</v>
      </c>
      <c r="F177">
        <f t="shared" si="6"/>
        <v>0</v>
      </c>
      <c r="G177">
        <f t="shared" si="6"/>
        <v>0</v>
      </c>
      <c r="H177">
        <f t="shared" si="6"/>
        <v>0</v>
      </c>
    </row>
    <row r="178" spans="1:8" ht="16">
      <c r="A178" s="8">
        <v>177</v>
      </c>
      <c r="B178" s="1" t="s">
        <v>67</v>
      </c>
      <c r="C178">
        <f t="shared" si="5"/>
        <v>0</v>
      </c>
      <c r="D178">
        <f t="shared" si="6"/>
        <v>0</v>
      </c>
      <c r="E178">
        <f t="shared" si="6"/>
        <v>1</v>
      </c>
      <c r="F178">
        <f t="shared" si="6"/>
        <v>0</v>
      </c>
      <c r="G178">
        <f t="shared" si="6"/>
        <v>0</v>
      </c>
      <c r="H178">
        <f t="shared" si="6"/>
        <v>0</v>
      </c>
    </row>
    <row r="179" spans="1:8" ht="16">
      <c r="A179" s="8">
        <v>178</v>
      </c>
      <c r="B179" s="1" t="s">
        <v>67</v>
      </c>
      <c r="C179">
        <f t="shared" si="5"/>
        <v>0</v>
      </c>
      <c r="D179">
        <f t="shared" si="6"/>
        <v>0</v>
      </c>
      <c r="E179">
        <f t="shared" si="6"/>
        <v>1</v>
      </c>
      <c r="F179">
        <f t="shared" si="6"/>
        <v>0</v>
      </c>
      <c r="G179">
        <f t="shared" si="6"/>
        <v>0</v>
      </c>
      <c r="H179">
        <f t="shared" si="6"/>
        <v>0</v>
      </c>
    </row>
    <row r="180" spans="1:8" ht="16">
      <c r="A180" s="8">
        <v>179</v>
      </c>
      <c r="B180" s="1" t="s">
        <v>21</v>
      </c>
      <c r="C180">
        <f t="shared" si="5"/>
        <v>0</v>
      </c>
      <c r="D180">
        <f t="shared" si="6"/>
        <v>1</v>
      </c>
      <c r="E180">
        <f t="shared" si="6"/>
        <v>0</v>
      </c>
      <c r="F180">
        <f t="shared" si="6"/>
        <v>0</v>
      </c>
      <c r="G180">
        <f t="shared" si="6"/>
        <v>0</v>
      </c>
      <c r="H180">
        <f t="shared" si="6"/>
        <v>0</v>
      </c>
    </row>
    <row r="181" spans="1:8" ht="16">
      <c r="A181" s="8">
        <v>180</v>
      </c>
      <c r="B181" s="1" t="s">
        <v>79</v>
      </c>
      <c r="C181">
        <f t="shared" si="5"/>
        <v>0</v>
      </c>
      <c r="D181">
        <f t="shared" si="6"/>
        <v>0</v>
      </c>
      <c r="E181">
        <f t="shared" si="6"/>
        <v>0</v>
      </c>
      <c r="F181">
        <f t="shared" si="6"/>
        <v>1</v>
      </c>
      <c r="G181">
        <f t="shared" si="6"/>
        <v>0</v>
      </c>
      <c r="H181">
        <f t="shared" si="6"/>
        <v>0</v>
      </c>
    </row>
    <row r="182" spans="1:8" ht="16">
      <c r="A182" s="8">
        <v>181</v>
      </c>
      <c r="B182" s="1" t="s">
        <v>21</v>
      </c>
      <c r="C182">
        <f t="shared" si="5"/>
        <v>0</v>
      </c>
      <c r="D182">
        <f t="shared" si="6"/>
        <v>1</v>
      </c>
      <c r="E182">
        <f t="shared" si="6"/>
        <v>0</v>
      </c>
      <c r="F182">
        <f t="shared" si="6"/>
        <v>0</v>
      </c>
      <c r="G182">
        <f t="shared" si="6"/>
        <v>0</v>
      </c>
      <c r="H182">
        <f t="shared" si="6"/>
        <v>0</v>
      </c>
    </row>
    <row r="183" spans="1:8" ht="16">
      <c r="A183" s="8">
        <v>182</v>
      </c>
      <c r="B183" s="1" t="s">
        <v>67</v>
      </c>
      <c r="C183">
        <f t="shared" si="5"/>
        <v>0</v>
      </c>
      <c r="D183">
        <f t="shared" si="6"/>
        <v>0</v>
      </c>
      <c r="E183">
        <f t="shared" si="6"/>
        <v>1</v>
      </c>
      <c r="F183">
        <f t="shared" si="6"/>
        <v>0</v>
      </c>
      <c r="G183">
        <f t="shared" si="6"/>
        <v>0</v>
      </c>
      <c r="H183">
        <f t="shared" si="6"/>
        <v>0</v>
      </c>
    </row>
    <row r="184" spans="1:8" ht="16">
      <c r="A184" s="8">
        <v>183</v>
      </c>
      <c r="B184" s="1" t="s">
        <v>21</v>
      </c>
      <c r="C184">
        <f t="shared" si="5"/>
        <v>0</v>
      </c>
      <c r="D184">
        <f t="shared" si="6"/>
        <v>1</v>
      </c>
      <c r="E184">
        <f t="shared" si="6"/>
        <v>0</v>
      </c>
      <c r="F184">
        <f t="shared" si="6"/>
        <v>0</v>
      </c>
      <c r="G184">
        <f t="shared" si="6"/>
        <v>0</v>
      </c>
      <c r="H184">
        <f t="shared" si="6"/>
        <v>0</v>
      </c>
    </row>
    <row r="185" spans="1:8" ht="16">
      <c r="A185" s="8">
        <v>184</v>
      </c>
      <c r="B185" s="1" t="s">
        <v>79</v>
      </c>
      <c r="C185">
        <f t="shared" si="5"/>
        <v>0</v>
      </c>
      <c r="D185">
        <f t="shared" si="6"/>
        <v>0</v>
      </c>
      <c r="E185">
        <f t="shared" si="6"/>
        <v>0</v>
      </c>
      <c r="F185">
        <f t="shared" si="6"/>
        <v>1</v>
      </c>
      <c r="G185">
        <f t="shared" si="6"/>
        <v>0</v>
      </c>
      <c r="H185">
        <f t="shared" si="6"/>
        <v>0</v>
      </c>
    </row>
    <row r="186" spans="1:8" ht="16">
      <c r="A186" s="8">
        <v>185</v>
      </c>
      <c r="B186" s="1" t="s">
        <v>50</v>
      </c>
      <c r="C186">
        <f t="shared" si="5"/>
        <v>1</v>
      </c>
      <c r="D186">
        <f t="shared" si="6"/>
        <v>0</v>
      </c>
      <c r="E186">
        <f t="shared" si="6"/>
        <v>0</v>
      </c>
      <c r="F186">
        <f t="shared" si="6"/>
        <v>0</v>
      </c>
      <c r="G186">
        <f t="shared" si="6"/>
        <v>0</v>
      </c>
      <c r="H186">
        <f t="shared" si="6"/>
        <v>0</v>
      </c>
    </row>
    <row r="187" spans="1:8" ht="16">
      <c r="A187" s="8">
        <v>186</v>
      </c>
      <c r="B187" s="1" t="s">
        <v>21</v>
      </c>
      <c r="C187">
        <f t="shared" si="5"/>
        <v>0</v>
      </c>
      <c r="D187">
        <f t="shared" si="6"/>
        <v>1</v>
      </c>
      <c r="E187">
        <f t="shared" si="6"/>
        <v>0</v>
      </c>
      <c r="F187">
        <f t="shared" si="6"/>
        <v>0</v>
      </c>
      <c r="G187">
        <f t="shared" si="6"/>
        <v>0</v>
      </c>
      <c r="H187">
        <f t="shared" si="6"/>
        <v>0</v>
      </c>
    </row>
    <row r="188" spans="1:8" ht="16">
      <c r="A188" s="8">
        <v>187</v>
      </c>
      <c r="B188" s="1" t="s">
        <v>21</v>
      </c>
      <c r="C188">
        <f t="shared" si="5"/>
        <v>0</v>
      </c>
      <c r="D188">
        <f t="shared" si="6"/>
        <v>1</v>
      </c>
      <c r="E188">
        <f t="shared" si="6"/>
        <v>0</v>
      </c>
      <c r="F188">
        <f t="shared" si="6"/>
        <v>0</v>
      </c>
      <c r="G188">
        <f t="shared" si="6"/>
        <v>0</v>
      </c>
      <c r="H188">
        <f t="shared" si="6"/>
        <v>0</v>
      </c>
    </row>
    <row r="189" spans="1:8" ht="16">
      <c r="A189" s="8">
        <v>188</v>
      </c>
      <c r="B189" s="1" t="s">
        <v>21</v>
      </c>
      <c r="C189">
        <f t="shared" si="5"/>
        <v>0</v>
      </c>
      <c r="D189">
        <f t="shared" si="6"/>
        <v>1</v>
      </c>
      <c r="E189">
        <f t="shared" si="6"/>
        <v>0</v>
      </c>
      <c r="F189">
        <f t="shared" si="6"/>
        <v>0</v>
      </c>
      <c r="G189">
        <f t="shared" si="6"/>
        <v>0</v>
      </c>
      <c r="H189">
        <f t="shared" si="6"/>
        <v>0</v>
      </c>
    </row>
    <row r="190" spans="1:8" ht="16">
      <c r="A190" s="8">
        <v>189</v>
      </c>
      <c r="B190" s="1" t="s">
        <v>228</v>
      </c>
      <c r="C190">
        <f t="shared" si="5"/>
        <v>0</v>
      </c>
      <c r="D190">
        <f t="shared" si="6"/>
        <v>0</v>
      </c>
      <c r="E190">
        <f t="shared" si="6"/>
        <v>0</v>
      </c>
      <c r="F190">
        <f t="shared" si="6"/>
        <v>0</v>
      </c>
      <c r="G190">
        <f t="shared" si="6"/>
        <v>1</v>
      </c>
      <c r="H190">
        <f t="shared" si="6"/>
        <v>0</v>
      </c>
    </row>
    <row r="191" spans="1:8" ht="16">
      <c r="A191" s="8">
        <v>190</v>
      </c>
      <c r="B191" s="1" t="s">
        <v>21</v>
      </c>
      <c r="C191">
        <f t="shared" si="5"/>
        <v>0</v>
      </c>
      <c r="D191">
        <f t="shared" si="6"/>
        <v>1</v>
      </c>
      <c r="E191">
        <f t="shared" si="6"/>
        <v>0</v>
      </c>
      <c r="F191">
        <f t="shared" si="6"/>
        <v>0</v>
      </c>
      <c r="G191">
        <f t="shared" si="6"/>
        <v>0</v>
      </c>
      <c r="H191">
        <f t="shared" si="6"/>
        <v>0</v>
      </c>
    </row>
    <row r="192" spans="1:8" ht="16">
      <c r="A192" s="8">
        <v>191</v>
      </c>
      <c r="B192" s="1" t="s">
        <v>21</v>
      </c>
      <c r="C192">
        <f t="shared" si="5"/>
        <v>0</v>
      </c>
      <c r="D192">
        <f t="shared" si="6"/>
        <v>1</v>
      </c>
      <c r="E192">
        <f t="shared" si="6"/>
        <v>0</v>
      </c>
      <c r="F192">
        <f t="shared" si="6"/>
        <v>0</v>
      </c>
      <c r="G192">
        <f t="shared" si="6"/>
        <v>0</v>
      </c>
      <c r="H192">
        <f t="shared" si="6"/>
        <v>0</v>
      </c>
    </row>
    <row r="193" spans="1:8" ht="16">
      <c r="A193" s="8">
        <v>192</v>
      </c>
      <c r="B193" s="1" t="s">
        <v>21</v>
      </c>
      <c r="C193">
        <f t="shared" si="5"/>
        <v>0</v>
      </c>
      <c r="D193">
        <f t="shared" si="6"/>
        <v>1</v>
      </c>
      <c r="E193">
        <f t="shared" si="6"/>
        <v>0</v>
      </c>
      <c r="F193">
        <f t="shared" si="6"/>
        <v>0</v>
      </c>
      <c r="G193">
        <f t="shared" si="6"/>
        <v>0</v>
      </c>
      <c r="H193">
        <f t="shared" si="6"/>
        <v>0</v>
      </c>
    </row>
    <row r="194" spans="1:8" ht="16">
      <c r="A194" s="8">
        <v>193</v>
      </c>
      <c r="B194" s="1" t="s">
        <v>21</v>
      </c>
      <c r="C194">
        <f t="shared" si="5"/>
        <v>0</v>
      </c>
      <c r="D194">
        <f t="shared" si="6"/>
        <v>1</v>
      </c>
      <c r="E194">
        <f t="shared" si="6"/>
        <v>0</v>
      </c>
      <c r="F194">
        <f t="shared" si="6"/>
        <v>0</v>
      </c>
      <c r="G194">
        <f t="shared" si="6"/>
        <v>0</v>
      </c>
      <c r="H194">
        <f t="shared" si="6"/>
        <v>0</v>
      </c>
    </row>
    <row r="195" spans="1:8" ht="16">
      <c r="A195" s="8">
        <v>194</v>
      </c>
      <c r="B195" s="1" t="s">
        <v>67</v>
      </c>
      <c r="C195">
        <f t="shared" ref="C195:C258" si="7">IF($B195=C$1,1,0)</f>
        <v>0</v>
      </c>
      <c r="D195">
        <f t="shared" si="6"/>
        <v>0</v>
      </c>
      <c r="E195">
        <f t="shared" si="6"/>
        <v>1</v>
      </c>
      <c r="F195">
        <f t="shared" si="6"/>
        <v>0</v>
      </c>
      <c r="G195">
        <f t="shared" si="6"/>
        <v>0</v>
      </c>
      <c r="H195">
        <f t="shared" si="6"/>
        <v>0</v>
      </c>
    </row>
    <row r="196" spans="1:8" ht="16">
      <c r="A196" s="8">
        <v>195</v>
      </c>
      <c r="B196" s="1" t="s">
        <v>79</v>
      </c>
      <c r="C196">
        <f t="shared" si="7"/>
        <v>0</v>
      </c>
      <c r="D196">
        <f t="shared" si="6"/>
        <v>0</v>
      </c>
      <c r="E196">
        <f t="shared" si="6"/>
        <v>0</v>
      </c>
      <c r="F196">
        <f t="shared" si="6"/>
        <v>1</v>
      </c>
      <c r="G196">
        <f t="shared" si="6"/>
        <v>0</v>
      </c>
      <c r="H196">
        <f t="shared" si="6"/>
        <v>0</v>
      </c>
    </row>
    <row r="197" spans="1:8" ht="16">
      <c r="A197" s="8">
        <v>196</v>
      </c>
      <c r="B197" s="1" t="s">
        <v>67</v>
      </c>
      <c r="C197">
        <f t="shared" si="7"/>
        <v>0</v>
      </c>
      <c r="D197">
        <f t="shared" si="6"/>
        <v>0</v>
      </c>
      <c r="E197">
        <f t="shared" si="6"/>
        <v>1</v>
      </c>
      <c r="F197">
        <f t="shared" si="6"/>
        <v>0</v>
      </c>
      <c r="G197">
        <f t="shared" si="6"/>
        <v>0</v>
      </c>
      <c r="H197">
        <f t="shared" si="6"/>
        <v>0</v>
      </c>
    </row>
    <row r="198" spans="1:8" ht="16">
      <c r="A198" s="8">
        <v>197</v>
      </c>
      <c r="B198" s="1" t="s">
        <v>21</v>
      </c>
      <c r="C198">
        <f t="shared" si="7"/>
        <v>0</v>
      </c>
      <c r="D198">
        <f t="shared" si="6"/>
        <v>1</v>
      </c>
      <c r="E198">
        <f t="shared" si="6"/>
        <v>0</v>
      </c>
      <c r="F198">
        <f t="shared" si="6"/>
        <v>0</v>
      </c>
      <c r="G198">
        <f t="shared" si="6"/>
        <v>0</v>
      </c>
      <c r="H198">
        <f t="shared" si="6"/>
        <v>0</v>
      </c>
    </row>
    <row r="199" spans="1:8" ht="16">
      <c r="A199" s="8">
        <v>198</v>
      </c>
      <c r="B199" s="1" t="s">
        <v>228</v>
      </c>
      <c r="C199">
        <f t="shared" si="7"/>
        <v>0</v>
      </c>
      <c r="D199">
        <f t="shared" si="6"/>
        <v>0</v>
      </c>
      <c r="E199">
        <f t="shared" si="6"/>
        <v>0</v>
      </c>
      <c r="F199">
        <f t="shared" si="6"/>
        <v>0</v>
      </c>
      <c r="G199">
        <f t="shared" si="6"/>
        <v>1</v>
      </c>
      <c r="H199">
        <f t="shared" si="6"/>
        <v>0</v>
      </c>
    </row>
    <row r="200" spans="1:8" ht="16">
      <c r="A200" s="8">
        <v>199</v>
      </c>
      <c r="B200" s="1" t="s">
        <v>21</v>
      </c>
      <c r="C200">
        <f t="shared" si="7"/>
        <v>0</v>
      </c>
      <c r="D200">
        <f t="shared" si="6"/>
        <v>1</v>
      </c>
      <c r="E200">
        <f t="shared" si="6"/>
        <v>0</v>
      </c>
      <c r="F200">
        <f t="shared" si="6"/>
        <v>0</v>
      </c>
      <c r="G200">
        <f t="shared" si="6"/>
        <v>0</v>
      </c>
      <c r="H200">
        <f t="shared" si="6"/>
        <v>0</v>
      </c>
    </row>
    <row r="201" spans="1:8" ht="16">
      <c r="A201" s="8">
        <v>200</v>
      </c>
      <c r="B201" s="1" t="s">
        <v>67</v>
      </c>
      <c r="C201">
        <f t="shared" si="7"/>
        <v>0</v>
      </c>
      <c r="D201">
        <f t="shared" si="6"/>
        <v>0</v>
      </c>
      <c r="E201">
        <f t="shared" si="6"/>
        <v>1</v>
      </c>
      <c r="F201">
        <f t="shared" si="6"/>
        <v>0</v>
      </c>
      <c r="G201">
        <f t="shared" si="6"/>
        <v>0</v>
      </c>
      <c r="H201">
        <f t="shared" si="6"/>
        <v>0</v>
      </c>
    </row>
    <row r="202" spans="1:8" ht="16">
      <c r="A202" s="8">
        <v>201</v>
      </c>
      <c r="B202" s="1" t="s">
        <v>21</v>
      </c>
      <c r="C202">
        <f t="shared" si="7"/>
        <v>0</v>
      </c>
      <c r="D202">
        <f t="shared" si="6"/>
        <v>1</v>
      </c>
      <c r="E202">
        <f t="shared" si="6"/>
        <v>0</v>
      </c>
      <c r="F202">
        <f t="shared" si="6"/>
        <v>0</v>
      </c>
      <c r="G202">
        <f t="shared" si="6"/>
        <v>0</v>
      </c>
      <c r="H202">
        <f t="shared" si="6"/>
        <v>0</v>
      </c>
    </row>
    <row r="203" spans="1:8" ht="16">
      <c r="A203" s="8">
        <v>202</v>
      </c>
      <c r="B203" s="1" t="s">
        <v>21</v>
      </c>
      <c r="C203">
        <f t="shared" si="7"/>
        <v>0</v>
      </c>
      <c r="D203">
        <f t="shared" si="6"/>
        <v>1</v>
      </c>
      <c r="E203">
        <f t="shared" si="6"/>
        <v>0</v>
      </c>
      <c r="F203">
        <f t="shared" si="6"/>
        <v>0</v>
      </c>
      <c r="G203">
        <f t="shared" si="6"/>
        <v>0</v>
      </c>
      <c r="H203">
        <f t="shared" si="6"/>
        <v>0</v>
      </c>
    </row>
    <row r="204" spans="1:8" ht="16">
      <c r="A204" s="8">
        <v>203</v>
      </c>
      <c r="B204" s="1" t="s">
        <v>21</v>
      </c>
      <c r="C204">
        <f t="shared" si="7"/>
        <v>0</v>
      </c>
      <c r="D204">
        <f t="shared" si="6"/>
        <v>1</v>
      </c>
      <c r="E204">
        <f t="shared" si="6"/>
        <v>0</v>
      </c>
      <c r="F204">
        <f t="shared" si="6"/>
        <v>0</v>
      </c>
      <c r="G204">
        <f t="shared" si="6"/>
        <v>0</v>
      </c>
      <c r="H204">
        <f t="shared" si="6"/>
        <v>0</v>
      </c>
    </row>
    <row r="205" spans="1:8" ht="16">
      <c r="A205" s="8">
        <v>204</v>
      </c>
      <c r="B205" s="1" t="s">
        <v>42</v>
      </c>
      <c r="C205">
        <f t="shared" si="7"/>
        <v>0</v>
      </c>
      <c r="D205">
        <f t="shared" si="6"/>
        <v>0</v>
      </c>
      <c r="E205">
        <f t="shared" si="6"/>
        <v>0</v>
      </c>
      <c r="F205">
        <f t="shared" si="6"/>
        <v>0</v>
      </c>
      <c r="G205">
        <f t="shared" si="6"/>
        <v>0</v>
      </c>
      <c r="H205">
        <f t="shared" si="6"/>
        <v>1</v>
      </c>
    </row>
    <row r="206" spans="1:8" ht="16">
      <c r="A206" s="8">
        <v>205</v>
      </c>
      <c r="B206" s="1" t="s">
        <v>21</v>
      </c>
      <c r="C206">
        <f t="shared" si="7"/>
        <v>0</v>
      </c>
      <c r="D206">
        <f t="shared" si="6"/>
        <v>1</v>
      </c>
      <c r="E206">
        <f t="shared" si="6"/>
        <v>0</v>
      </c>
      <c r="F206">
        <f t="shared" si="6"/>
        <v>0</v>
      </c>
      <c r="G206">
        <f t="shared" si="6"/>
        <v>0</v>
      </c>
      <c r="H206">
        <f t="shared" si="6"/>
        <v>0</v>
      </c>
    </row>
    <row r="207" spans="1:8" ht="16">
      <c r="A207" s="8">
        <v>206</v>
      </c>
      <c r="B207" s="1" t="s">
        <v>21</v>
      </c>
      <c r="C207">
        <f t="shared" si="7"/>
        <v>0</v>
      </c>
      <c r="D207">
        <f t="shared" si="6"/>
        <v>1</v>
      </c>
      <c r="E207">
        <f t="shared" si="6"/>
        <v>0</v>
      </c>
      <c r="F207">
        <f t="shared" si="6"/>
        <v>0</v>
      </c>
      <c r="G207">
        <f t="shared" si="6"/>
        <v>0</v>
      </c>
      <c r="H207">
        <f t="shared" si="6"/>
        <v>0</v>
      </c>
    </row>
    <row r="208" spans="1:8" ht="16">
      <c r="A208" s="8">
        <v>207</v>
      </c>
      <c r="B208" s="1" t="s">
        <v>50</v>
      </c>
      <c r="C208">
        <f t="shared" si="7"/>
        <v>1</v>
      </c>
      <c r="D208">
        <f t="shared" si="6"/>
        <v>0</v>
      </c>
      <c r="E208">
        <f t="shared" si="6"/>
        <v>0</v>
      </c>
      <c r="F208">
        <f t="shared" si="6"/>
        <v>0</v>
      </c>
      <c r="G208">
        <f t="shared" si="6"/>
        <v>0</v>
      </c>
      <c r="H208">
        <f t="shared" si="6"/>
        <v>0</v>
      </c>
    </row>
    <row r="209" spans="1:8" ht="16">
      <c r="A209" s="8">
        <v>208</v>
      </c>
      <c r="B209" s="1" t="s">
        <v>67</v>
      </c>
      <c r="C209">
        <f t="shared" si="7"/>
        <v>0</v>
      </c>
      <c r="D209">
        <f t="shared" si="6"/>
        <v>0</v>
      </c>
      <c r="E209">
        <f t="shared" ref="D209:H260" si="8">IF($B209=E$1,1,0)</f>
        <v>1</v>
      </c>
      <c r="F209">
        <f t="shared" si="8"/>
        <v>0</v>
      </c>
      <c r="G209">
        <f t="shared" si="8"/>
        <v>0</v>
      </c>
      <c r="H209">
        <f t="shared" si="8"/>
        <v>0</v>
      </c>
    </row>
    <row r="210" spans="1:8" ht="16">
      <c r="A210" s="8">
        <v>209</v>
      </c>
      <c r="B210" s="1" t="s">
        <v>79</v>
      </c>
      <c r="C210">
        <f t="shared" si="7"/>
        <v>0</v>
      </c>
      <c r="D210">
        <f t="shared" si="8"/>
        <v>0</v>
      </c>
      <c r="E210">
        <f t="shared" si="8"/>
        <v>0</v>
      </c>
      <c r="F210">
        <f t="shared" si="8"/>
        <v>1</v>
      </c>
      <c r="G210">
        <f t="shared" si="8"/>
        <v>0</v>
      </c>
      <c r="H210">
        <f t="shared" si="8"/>
        <v>0</v>
      </c>
    </row>
    <row r="211" spans="1:8" ht="16">
      <c r="A211" s="8">
        <v>210</v>
      </c>
      <c r="B211" s="1" t="s">
        <v>21</v>
      </c>
      <c r="C211">
        <f t="shared" si="7"/>
        <v>0</v>
      </c>
      <c r="D211">
        <f t="shared" si="8"/>
        <v>1</v>
      </c>
      <c r="E211">
        <f t="shared" si="8"/>
        <v>0</v>
      </c>
      <c r="F211">
        <f t="shared" si="8"/>
        <v>0</v>
      </c>
      <c r="G211">
        <f t="shared" si="8"/>
        <v>0</v>
      </c>
      <c r="H211">
        <f t="shared" si="8"/>
        <v>0</v>
      </c>
    </row>
    <row r="212" spans="1:8" ht="16">
      <c r="A212" s="8">
        <v>211</v>
      </c>
      <c r="B212" s="1" t="s">
        <v>67</v>
      </c>
      <c r="C212">
        <f t="shared" si="7"/>
        <v>0</v>
      </c>
      <c r="D212">
        <f t="shared" si="8"/>
        <v>0</v>
      </c>
      <c r="E212">
        <f t="shared" si="8"/>
        <v>1</v>
      </c>
      <c r="F212">
        <f t="shared" si="8"/>
        <v>0</v>
      </c>
      <c r="G212">
        <f t="shared" si="8"/>
        <v>0</v>
      </c>
      <c r="H212">
        <f t="shared" si="8"/>
        <v>0</v>
      </c>
    </row>
    <row r="213" spans="1:8" ht="16">
      <c r="A213" s="8">
        <v>212</v>
      </c>
      <c r="B213" s="1" t="s">
        <v>42</v>
      </c>
      <c r="C213">
        <f t="shared" si="7"/>
        <v>0</v>
      </c>
      <c r="D213">
        <f t="shared" si="8"/>
        <v>0</v>
      </c>
      <c r="E213">
        <f t="shared" si="8"/>
        <v>0</v>
      </c>
      <c r="F213">
        <f t="shared" si="8"/>
        <v>0</v>
      </c>
      <c r="G213">
        <f t="shared" si="8"/>
        <v>0</v>
      </c>
      <c r="H213">
        <f t="shared" si="8"/>
        <v>1</v>
      </c>
    </row>
    <row r="214" spans="1:8" ht="16">
      <c r="A214" s="8">
        <v>213</v>
      </c>
      <c r="B214" s="1" t="s">
        <v>21</v>
      </c>
      <c r="C214">
        <f t="shared" si="7"/>
        <v>0</v>
      </c>
      <c r="D214">
        <f t="shared" si="8"/>
        <v>1</v>
      </c>
      <c r="E214">
        <f t="shared" si="8"/>
        <v>0</v>
      </c>
      <c r="F214">
        <f t="shared" si="8"/>
        <v>0</v>
      </c>
      <c r="G214">
        <f t="shared" si="8"/>
        <v>0</v>
      </c>
      <c r="H214">
        <f t="shared" si="8"/>
        <v>0</v>
      </c>
    </row>
    <row r="215" spans="1:8" ht="16">
      <c r="A215" s="8">
        <v>214</v>
      </c>
      <c r="B215" s="1" t="s">
        <v>67</v>
      </c>
      <c r="C215">
        <f t="shared" si="7"/>
        <v>0</v>
      </c>
      <c r="D215">
        <f t="shared" si="8"/>
        <v>0</v>
      </c>
      <c r="E215">
        <f t="shared" si="8"/>
        <v>1</v>
      </c>
      <c r="F215">
        <f t="shared" si="8"/>
        <v>0</v>
      </c>
      <c r="G215">
        <f t="shared" si="8"/>
        <v>0</v>
      </c>
      <c r="H215">
        <f t="shared" si="8"/>
        <v>0</v>
      </c>
    </row>
    <row r="216" spans="1:8" ht="16">
      <c r="A216" s="8">
        <v>215</v>
      </c>
      <c r="B216" s="1" t="s">
        <v>67</v>
      </c>
      <c r="C216">
        <f t="shared" si="7"/>
        <v>0</v>
      </c>
      <c r="D216">
        <f t="shared" si="8"/>
        <v>0</v>
      </c>
      <c r="E216">
        <f t="shared" si="8"/>
        <v>1</v>
      </c>
      <c r="F216">
        <f t="shared" si="8"/>
        <v>0</v>
      </c>
      <c r="G216">
        <f t="shared" si="8"/>
        <v>0</v>
      </c>
      <c r="H216">
        <f t="shared" si="8"/>
        <v>0</v>
      </c>
    </row>
    <row r="217" spans="1:8" ht="16">
      <c r="A217" s="8">
        <v>216</v>
      </c>
      <c r="B217" s="1" t="s">
        <v>228</v>
      </c>
      <c r="C217">
        <f t="shared" si="7"/>
        <v>0</v>
      </c>
      <c r="D217">
        <f t="shared" si="8"/>
        <v>0</v>
      </c>
      <c r="E217">
        <f t="shared" si="8"/>
        <v>0</v>
      </c>
      <c r="F217">
        <f t="shared" si="8"/>
        <v>0</v>
      </c>
      <c r="G217">
        <f t="shared" si="8"/>
        <v>1</v>
      </c>
      <c r="H217">
        <f t="shared" si="8"/>
        <v>0</v>
      </c>
    </row>
    <row r="218" spans="1:8" ht="16">
      <c r="A218" s="8">
        <v>217</v>
      </c>
      <c r="B218" s="1" t="s">
        <v>67</v>
      </c>
      <c r="C218">
        <f t="shared" si="7"/>
        <v>0</v>
      </c>
      <c r="D218">
        <f t="shared" si="8"/>
        <v>0</v>
      </c>
      <c r="E218">
        <f t="shared" si="8"/>
        <v>1</v>
      </c>
      <c r="F218">
        <f t="shared" si="8"/>
        <v>0</v>
      </c>
      <c r="G218">
        <f t="shared" si="8"/>
        <v>0</v>
      </c>
      <c r="H218">
        <f t="shared" si="8"/>
        <v>0</v>
      </c>
    </row>
    <row r="219" spans="1:8" ht="16">
      <c r="A219" s="8">
        <v>218</v>
      </c>
      <c r="B219" s="1" t="s">
        <v>42</v>
      </c>
      <c r="C219">
        <f t="shared" si="7"/>
        <v>0</v>
      </c>
      <c r="D219">
        <f t="shared" si="8"/>
        <v>0</v>
      </c>
      <c r="E219">
        <f t="shared" si="8"/>
        <v>0</v>
      </c>
      <c r="F219">
        <f t="shared" si="8"/>
        <v>0</v>
      </c>
      <c r="G219">
        <f t="shared" si="8"/>
        <v>0</v>
      </c>
      <c r="H219">
        <f t="shared" si="8"/>
        <v>1</v>
      </c>
    </row>
    <row r="220" spans="1:8" ht="16">
      <c r="A220" s="8">
        <v>219</v>
      </c>
      <c r="B220" s="1" t="s">
        <v>79</v>
      </c>
      <c r="C220">
        <f t="shared" si="7"/>
        <v>0</v>
      </c>
      <c r="D220">
        <f t="shared" si="8"/>
        <v>0</v>
      </c>
      <c r="E220">
        <f t="shared" si="8"/>
        <v>0</v>
      </c>
      <c r="F220">
        <f t="shared" si="8"/>
        <v>1</v>
      </c>
      <c r="G220">
        <f t="shared" si="8"/>
        <v>0</v>
      </c>
      <c r="H220">
        <f t="shared" si="8"/>
        <v>0</v>
      </c>
    </row>
    <row r="221" spans="1:8" ht="16">
      <c r="A221" s="8">
        <v>220</v>
      </c>
      <c r="B221" s="1" t="s">
        <v>42</v>
      </c>
      <c r="C221">
        <f t="shared" si="7"/>
        <v>0</v>
      </c>
      <c r="D221">
        <f t="shared" si="8"/>
        <v>0</v>
      </c>
      <c r="E221">
        <f t="shared" si="8"/>
        <v>0</v>
      </c>
      <c r="F221">
        <f t="shared" si="8"/>
        <v>0</v>
      </c>
      <c r="G221">
        <f t="shared" si="8"/>
        <v>0</v>
      </c>
      <c r="H221">
        <f t="shared" si="8"/>
        <v>1</v>
      </c>
    </row>
    <row r="222" spans="1:8" ht="16">
      <c r="A222" s="8">
        <v>221</v>
      </c>
      <c r="B222" s="1" t="s">
        <v>67</v>
      </c>
      <c r="C222">
        <f t="shared" si="7"/>
        <v>0</v>
      </c>
      <c r="D222">
        <f t="shared" si="8"/>
        <v>0</v>
      </c>
      <c r="E222">
        <f t="shared" si="8"/>
        <v>1</v>
      </c>
      <c r="F222">
        <f t="shared" si="8"/>
        <v>0</v>
      </c>
      <c r="G222">
        <f t="shared" si="8"/>
        <v>0</v>
      </c>
      <c r="H222">
        <f t="shared" si="8"/>
        <v>0</v>
      </c>
    </row>
    <row r="223" spans="1:8" ht="16">
      <c r="A223" s="8">
        <v>222</v>
      </c>
      <c r="B223" s="1" t="s">
        <v>21</v>
      </c>
      <c r="C223">
        <f t="shared" si="7"/>
        <v>0</v>
      </c>
      <c r="D223">
        <f t="shared" si="8"/>
        <v>1</v>
      </c>
      <c r="E223">
        <f t="shared" si="8"/>
        <v>0</v>
      </c>
      <c r="F223">
        <f t="shared" si="8"/>
        <v>0</v>
      </c>
      <c r="G223">
        <f t="shared" si="8"/>
        <v>0</v>
      </c>
      <c r="H223">
        <f t="shared" si="8"/>
        <v>0</v>
      </c>
    </row>
    <row r="224" spans="1:8" ht="16">
      <c r="A224" s="8">
        <v>223</v>
      </c>
      <c r="B224" s="1" t="s">
        <v>42</v>
      </c>
      <c r="C224">
        <f t="shared" si="7"/>
        <v>0</v>
      </c>
      <c r="D224">
        <f t="shared" si="8"/>
        <v>0</v>
      </c>
      <c r="E224">
        <f t="shared" si="8"/>
        <v>0</v>
      </c>
      <c r="F224">
        <f t="shared" si="8"/>
        <v>0</v>
      </c>
      <c r="G224">
        <f t="shared" si="8"/>
        <v>0</v>
      </c>
      <c r="H224">
        <f t="shared" si="8"/>
        <v>1</v>
      </c>
    </row>
    <row r="225" spans="1:8" ht="16">
      <c r="A225" s="8">
        <v>224</v>
      </c>
      <c r="B225" s="1" t="s">
        <v>228</v>
      </c>
      <c r="C225">
        <f t="shared" si="7"/>
        <v>0</v>
      </c>
      <c r="D225">
        <f t="shared" si="8"/>
        <v>0</v>
      </c>
      <c r="E225">
        <f t="shared" si="8"/>
        <v>0</v>
      </c>
      <c r="F225">
        <f t="shared" si="8"/>
        <v>0</v>
      </c>
      <c r="G225">
        <f t="shared" si="8"/>
        <v>1</v>
      </c>
      <c r="H225">
        <f t="shared" si="8"/>
        <v>0</v>
      </c>
    </row>
    <row r="226" spans="1:8" ht="16">
      <c r="A226" s="8">
        <v>225</v>
      </c>
      <c r="B226" s="1" t="s">
        <v>42</v>
      </c>
      <c r="C226">
        <f t="shared" si="7"/>
        <v>0</v>
      </c>
      <c r="D226">
        <f t="shared" si="8"/>
        <v>0</v>
      </c>
      <c r="E226">
        <f t="shared" si="8"/>
        <v>0</v>
      </c>
      <c r="F226">
        <f t="shared" si="8"/>
        <v>0</v>
      </c>
      <c r="G226">
        <f t="shared" si="8"/>
        <v>0</v>
      </c>
      <c r="H226">
        <f t="shared" si="8"/>
        <v>1</v>
      </c>
    </row>
    <row r="227" spans="1:8" ht="16">
      <c r="A227" s="8">
        <v>226</v>
      </c>
      <c r="B227" s="1" t="s">
        <v>21</v>
      </c>
      <c r="C227">
        <f t="shared" si="7"/>
        <v>0</v>
      </c>
      <c r="D227">
        <f t="shared" si="8"/>
        <v>1</v>
      </c>
      <c r="E227">
        <f t="shared" si="8"/>
        <v>0</v>
      </c>
      <c r="F227">
        <f t="shared" si="8"/>
        <v>0</v>
      </c>
      <c r="G227">
        <f t="shared" si="8"/>
        <v>0</v>
      </c>
      <c r="H227">
        <f t="shared" si="8"/>
        <v>0</v>
      </c>
    </row>
    <row r="228" spans="1:8" ht="16">
      <c r="A228" s="8">
        <v>227</v>
      </c>
      <c r="B228" s="1" t="s">
        <v>42</v>
      </c>
      <c r="C228">
        <f t="shared" si="7"/>
        <v>0</v>
      </c>
      <c r="D228">
        <f t="shared" si="8"/>
        <v>0</v>
      </c>
      <c r="E228">
        <f t="shared" si="8"/>
        <v>0</v>
      </c>
      <c r="F228">
        <f t="shared" si="8"/>
        <v>0</v>
      </c>
      <c r="G228">
        <f t="shared" si="8"/>
        <v>0</v>
      </c>
      <c r="H228">
        <f t="shared" si="8"/>
        <v>1</v>
      </c>
    </row>
    <row r="229" spans="1:8" ht="16">
      <c r="A229" s="8">
        <v>228</v>
      </c>
      <c r="B229" s="1" t="s">
        <v>67</v>
      </c>
      <c r="C229">
        <f t="shared" si="7"/>
        <v>0</v>
      </c>
      <c r="D229">
        <f t="shared" si="8"/>
        <v>0</v>
      </c>
      <c r="E229">
        <f t="shared" si="8"/>
        <v>1</v>
      </c>
      <c r="F229">
        <f t="shared" si="8"/>
        <v>0</v>
      </c>
      <c r="G229">
        <f t="shared" si="8"/>
        <v>0</v>
      </c>
      <c r="H229">
        <f t="shared" si="8"/>
        <v>0</v>
      </c>
    </row>
    <row r="230" spans="1:8" ht="16">
      <c r="A230" s="8">
        <v>229</v>
      </c>
      <c r="B230" s="1" t="s">
        <v>21</v>
      </c>
      <c r="C230">
        <f t="shared" si="7"/>
        <v>0</v>
      </c>
      <c r="D230">
        <f t="shared" si="8"/>
        <v>1</v>
      </c>
      <c r="E230">
        <f t="shared" si="8"/>
        <v>0</v>
      </c>
      <c r="F230">
        <f t="shared" si="8"/>
        <v>0</v>
      </c>
      <c r="G230">
        <f t="shared" si="8"/>
        <v>0</v>
      </c>
      <c r="H230">
        <f t="shared" si="8"/>
        <v>0</v>
      </c>
    </row>
    <row r="231" spans="1:8" ht="16">
      <c r="A231" s="8">
        <v>230</v>
      </c>
      <c r="B231" s="1" t="s">
        <v>228</v>
      </c>
      <c r="C231">
        <f t="shared" si="7"/>
        <v>0</v>
      </c>
      <c r="D231">
        <f t="shared" si="8"/>
        <v>0</v>
      </c>
      <c r="E231">
        <f t="shared" si="8"/>
        <v>0</v>
      </c>
      <c r="F231">
        <f t="shared" si="8"/>
        <v>0</v>
      </c>
      <c r="G231">
        <f t="shared" si="8"/>
        <v>1</v>
      </c>
      <c r="H231">
        <f t="shared" si="8"/>
        <v>0</v>
      </c>
    </row>
    <row r="232" spans="1:8" ht="16">
      <c r="A232" s="8">
        <v>231</v>
      </c>
      <c r="B232" s="1" t="s">
        <v>21</v>
      </c>
      <c r="C232">
        <f t="shared" si="7"/>
        <v>0</v>
      </c>
      <c r="D232">
        <f t="shared" si="8"/>
        <v>1</v>
      </c>
      <c r="E232">
        <f t="shared" si="8"/>
        <v>0</v>
      </c>
      <c r="F232">
        <f t="shared" si="8"/>
        <v>0</v>
      </c>
      <c r="G232">
        <f t="shared" si="8"/>
        <v>0</v>
      </c>
      <c r="H232">
        <f t="shared" si="8"/>
        <v>0</v>
      </c>
    </row>
    <row r="233" spans="1:8" ht="16">
      <c r="A233" s="8">
        <v>232</v>
      </c>
      <c r="B233" s="1" t="s">
        <v>79</v>
      </c>
      <c r="C233">
        <f t="shared" si="7"/>
        <v>0</v>
      </c>
      <c r="D233">
        <f t="shared" si="8"/>
        <v>0</v>
      </c>
      <c r="E233">
        <f t="shared" si="8"/>
        <v>0</v>
      </c>
      <c r="F233">
        <f t="shared" si="8"/>
        <v>1</v>
      </c>
      <c r="G233">
        <f t="shared" si="8"/>
        <v>0</v>
      </c>
      <c r="H233">
        <f t="shared" si="8"/>
        <v>0</v>
      </c>
    </row>
    <row r="234" spans="1:8" ht="16">
      <c r="A234" s="8">
        <v>233</v>
      </c>
      <c r="B234" s="1" t="s">
        <v>228</v>
      </c>
      <c r="C234">
        <f t="shared" si="7"/>
        <v>0</v>
      </c>
      <c r="D234">
        <f t="shared" si="8"/>
        <v>0</v>
      </c>
      <c r="E234">
        <f t="shared" si="8"/>
        <v>0</v>
      </c>
      <c r="F234">
        <f t="shared" si="8"/>
        <v>0</v>
      </c>
      <c r="G234">
        <f t="shared" si="8"/>
        <v>1</v>
      </c>
      <c r="H234">
        <f t="shared" si="8"/>
        <v>0</v>
      </c>
    </row>
    <row r="235" spans="1:8" ht="16">
      <c r="A235" s="8">
        <v>234</v>
      </c>
      <c r="B235" s="1" t="s">
        <v>21</v>
      </c>
      <c r="C235">
        <f t="shared" si="7"/>
        <v>0</v>
      </c>
      <c r="D235">
        <f t="shared" si="8"/>
        <v>1</v>
      </c>
      <c r="E235">
        <f t="shared" si="8"/>
        <v>0</v>
      </c>
      <c r="F235">
        <f t="shared" si="8"/>
        <v>0</v>
      </c>
      <c r="G235">
        <f t="shared" si="8"/>
        <v>0</v>
      </c>
      <c r="H235">
        <f t="shared" si="8"/>
        <v>0</v>
      </c>
    </row>
    <row r="236" spans="1:8" ht="16">
      <c r="A236" s="8">
        <v>235</v>
      </c>
      <c r="B236" s="1" t="s">
        <v>42</v>
      </c>
      <c r="C236">
        <f t="shared" si="7"/>
        <v>0</v>
      </c>
      <c r="D236">
        <f t="shared" si="8"/>
        <v>0</v>
      </c>
      <c r="E236">
        <f t="shared" si="8"/>
        <v>0</v>
      </c>
      <c r="F236">
        <f t="shared" si="8"/>
        <v>0</v>
      </c>
      <c r="G236">
        <f t="shared" si="8"/>
        <v>0</v>
      </c>
      <c r="H236">
        <f t="shared" si="8"/>
        <v>1</v>
      </c>
    </row>
    <row r="237" spans="1:8" ht="16">
      <c r="A237" s="8">
        <v>236</v>
      </c>
      <c r="B237" s="1" t="s">
        <v>67</v>
      </c>
      <c r="C237">
        <f t="shared" si="7"/>
        <v>0</v>
      </c>
      <c r="D237">
        <f t="shared" si="8"/>
        <v>0</v>
      </c>
      <c r="E237">
        <f t="shared" si="8"/>
        <v>1</v>
      </c>
      <c r="F237">
        <f t="shared" si="8"/>
        <v>0</v>
      </c>
      <c r="G237">
        <f t="shared" si="8"/>
        <v>0</v>
      </c>
      <c r="H237">
        <f t="shared" si="8"/>
        <v>0</v>
      </c>
    </row>
    <row r="238" spans="1:8" ht="16">
      <c r="A238" s="8">
        <v>237</v>
      </c>
      <c r="B238" s="1" t="s">
        <v>42</v>
      </c>
      <c r="C238">
        <f t="shared" si="7"/>
        <v>0</v>
      </c>
      <c r="D238">
        <f t="shared" si="8"/>
        <v>0</v>
      </c>
      <c r="E238">
        <f t="shared" si="8"/>
        <v>0</v>
      </c>
      <c r="F238">
        <f t="shared" si="8"/>
        <v>0</v>
      </c>
      <c r="G238">
        <f t="shared" si="8"/>
        <v>0</v>
      </c>
      <c r="H238">
        <f t="shared" si="8"/>
        <v>1</v>
      </c>
    </row>
    <row r="239" spans="1:8" ht="16">
      <c r="A239" s="8">
        <v>238</v>
      </c>
      <c r="B239" s="1" t="s">
        <v>21</v>
      </c>
      <c r="C239">
        <f t="shared" si="7"/>
        <v>0</v>
      </c>
      <c r="D239">
        <f t="shared" si="8"/>
        <v>1</v>
      </c>
      <c r="E239">
        <f t="shared" si="8"/>
        <v>0</v>
      </c>
      <c r="F239">
        <f t="shared" si="8"/>
        <v>0</v>
      </c>
      <c r="G239">
        <f t="shared" si="8"/>
        <v>0</v>
      </c>
      <c r="H239">
        <f t="shared" si="8"/>
        <v>0</v>
      </c>
    </row>
    <row r="240" spans="1:8" ht="16">
      <c r="A240" s="8">
        <v>239</v>
      </c>
      <c r="B240" s="1" t="s">
        <v>228</v>
      </c>
      <c r="C240">
        <f t="shared" si="7"/>
        <v>0</v>
      </c>
      <c r="D240">
        <f t="shared" si="8"/>
        <v>0</v>
      </c>
      <c r="E240">
        <f t="shared" si="8"/>
        <v>0</v>
      </c>
      <c r="F240">
        <f t="shared" si="8"/>
        <v>0</v>
      </c>
      <c r="G240">
        <f t="shared" si="8"/>
        <v>1</v>
      </c>
      <c r="H240">
        <f t="shared" si="8"/>
        <v>0</v>
      </c>
    </row>
    <row r="241" spans="1:8" ht="16">
      <c r="A241" s="8">
        <v>240</v>
      </c>
      <c r="B241" s="1" t="s">
        <v>228</v>
      </c>
      <c r="C241">
        <f t="shared" si="7"/>
        <v>0</v>
      </c>
      <c r="D241">
        <f t="shared" si="8"/>
        <v>0</v>
      </c>
      <c r="E241">
        <f t="shared" si="8"/>
        <v>0</v>
      </c>
      <c r="F241">
        <f t="shared" si="8"/>
        <v>0</v>
      </c>
      <c r="G241">
        <f t="shared" si="8"/>
        <v>1</v>
      </c>
      <c r="H241">
        <f t="shared" si="8"/>
        <v>0</v>
      </c>
    </row>
    <row r="242" spans="1:8" ht="16">
      <c r="A242" s="8">
        <v>241</v>
      </c>
      <c r="B242" s="1" t="s">
        <v>228</v>
      </c>
      <c r="C242">
        <f t="shared" si="7"/>
        <v>0</v>
      </c>
      <c r="D242">
        <f t="shared" si="8"/>
        <v>0</v>
      </c>
      <c r="E242">
        <f t="shared" si="8"/>
        <v>0</v>
      </c>
      <c r="F242">
        <f t="shared" si="8"/>
        <v>0</v>
      </c>
      <c r="G242">
        <f t="shared" si="8"/>
        <v>1</v>
      </c>
      <c r="H242">
        <f t="shared" si="8"/>
        <v>0</v>
      </c>
    </row>
    <row r="243" spans="1:8" ht="16">
      <c r="A243" s="8">
        <v>242</v>
      </c>
      <c r="B243" s="1" t="s">
        <v>21</v>
      </c>
      <c r="C243">
        <f t="shared" si="7"/>
        <v>0</v>
      </c>
      <c r="D243">
        <f t="shared" si="8"/>
        <v>1</v>
      </c>
      <c r="E243">
        <f t="shared" si="8"/>
        <v>0</v>
      </c>
      <c r="F243">
        <f t="shared" si="8"/>
        <v>0</v>
      </c>
      <c r="G243">
        <f t="shared" si="8"/>
        <v>0</v>
      </c>
      <c r="H243">
        <f t="shared" si="8"/>
        <v>0</v>
      </c>
    </row>
    <row r="244" spans="1:8" ht="16">
      <c r="A244" s="8">
        <v>243</v>
      </c>
      <c r="B244" s="1" t="s">
        <v>21</v>
      </c>
      <c r="C244">
        <f t="shared" si="7"/>
        <v>0</v>
      </c>
      <c r="D244">
        <f t="shared" si="8"/>
        <v>1</v>
      </c>
      <c r="E244">
        <f t="shared" si="8"/>
        <v>0</v>
      </c>
      <c r="F244">
        <f t="shared" si="8"/>
        <v>0</v>
      </c>
      <c r="G244">
        <f t="shared" si="8"/>
        <v>0</v>
      </c>
      <c r="H244">
        <f t="shared" si="8"/>
        <v>0</v>
      </c>
    </row>
    <row r="245" spans="1:8" ht="16">
      <c r="A245" s="8">
        <v>244</v>
      </c>
      <c r="B245" s="1" t="s">
        <v>67</v>
      </c>
      <c r="C245">
        <f t="shared" si="7"/>
        <v>0</v>
      </c>
      <c r="D245">
        <f t="shared" si="8"/>
        <v>0</v>
      </c>
      <c r="E245">
        <f t="shared" si="8"/>
        <v>1</v>
      </c>
      <c r="F245">
        <f t="shared" si="8"/>
        <v>0</v>
      </c>
      <c r="G245">
        <f t="shared" si="8"/>
        <v>0</v>
      </c>
      <c r="H245">
        <f t="shared" si="8"/>
        <v>0</v>
      </c>
    </row>
    <row r="246" spans="1:8" ht="16">
      <c r="A246" s="8">
        <v>245</v>
      </c>
      <c r="B246" s="1" t="s">
        <v>21</v>
      </c>
      <c r="C246">
        <f t="shared" si="7"/>
        <v>0</v>
      </c>
      <c r="D246">
        <f t="shared" si="8"/>
        <v>1</v>
      </c>
      <c r="E246">
        <f t="shared" si="8"/>
        <v>0</v>
      </c>
      <c r="F246">
        <f t="shared" si="8"/>
        <v>0</v>
      </c>
      <c r="G246">
        <f t="shared" si="8"/>
        <v>0</v>
      </c>
      <c r="H246">
        <f t="shared" si="8"/>
        <v>0</v>
      </c>
    </row>
    <row r="247" spans="1:8" ht="16">
      <c r="A247" s="8">
        <v>246</v>
      </c>
      <c r="B247" s="1" t="s">
        <v>42</v>
      </c>
      <c r="C247">
        <f t="shared" si="7"/>
        <v>0</v>
      </c>
      <c r="D247">
        <f t="shared" si="8"/>
        <v>0</v>
      </c>
      <c r="E247">
        <f t="shared" si="8"/>
        <v>0</v>
      </c>
      <c r="F247">
        <f t="shared" si="8"/>
        <v>0</v>
      </c>
      <c r="G247">
        <f t="shared" si="8"/>
        <v>0</v>
      </c>
      <c r="H247">
        <f t="shared" si="8"/>
        <v>1</v>
      </c>
    </row>
    <row r="248" spans="1:8" ht="16">
      <c r="A248" s="8">
        <v>247</v>
      </c>
      <c r="B248" s="1" t="s">
        <v>21</v>
      </c>
      <c r="C248">
        <f t="shared" si="7"/>
        <v>0</v>
      </c>
      <c r="D248">
        <f t="shared" si="8"/>
        <v>1</v>
      </c>
      <c r="E248">
        <f t="shared" si="8"/>
        <v>0</v>
      </c>
      <c r="F248">
        <f t="shared" si="8"/>
        <v>0</v>
      </c>
      <c r="G248">
        <f t="shared" si="8"/>
        <v>0</v>
      </c>
      <c r="H248">
        <f t="shared" si="8"/>
        <v>0</v>
      </c>
    </row>
    <row r="249" spans="1:8" ht="16">
      <c r="A249" s="8">
        <v>248</v>
      </c>
      <c r="B249" s="1" t="s">
        <v>42</v>
      </c>
      <c r="C249">
        <f t="shared" si="7"/>
        <v>0</v>
      </c>
      <c r="D249">
        <f t="shared" si="8"/>
        <v>0</v>
      </c>
      <c r="E249">
        <f t="shared" si="8"/>
        <v>0</v>
      </c>
      <c r="F249">
        <f t="shared" si="8"/>
        <v>0</v>
      </c>
      <c r="G249">
        <f t="shared" si="8"/>
        <v>0</v>
      </c>
      <c r="H249">
        <f t="shared" si="8"/>
        <v>1</v>
      </c>
    </row>
    <row r="250" spans="1:8" ht="16">
      <c r="A250" s="8">
        <v>249</v>
      </c>
      <c r="B250" s="1" t="s">
        <v>21</v>
      </c>
      <c r="C250">
        <f t="shared" si="7"/>
        <v>0</v>
      </c>
      <c r="D250">
        <f t="shared" si="8"/>
        <v>1</v>
      </c>
      <c r="E250">
        <f t="shared" si="8"/>
        <v>0</v>
      </c>
      <c r="F250">
        <f t="shared" si="8"/>
        <v>0</v>
      </c>
      <c r="G250">
        <f t="shared" si="8"/>
        <v>0</v>
      </c>
      <c r="H250">
        <f t="shared" si="8"/>
        <v>0</v>
      </c>
    </row>
    <row r="251" spans="1:8" ht="16">
      <c r="A251" s="8">
        <v>250</v>
      </c>
      <c r="B251" s="1" t="s">
        <v>67</v>
      </c>
      <c r="C251">
        <f t="shared" si="7"/>
        <v>0</v>
      </c>
      <c r="D251">
        <f t="shared" si="8"/>
        <v>0</v>
      </c>
      <c r="E251">
        <f t="shared" si="8"/>
        <v>1</v>
      </c>
      <c r="F251">
        <f t="shared" si="8"/>
        <v>0</v>
      </c>
      <c r="G251">
        <f t="shared" si="8"/>
        <v>0</v>
      </c>
      <c r="H251">
        <f t="shared" si="8"/>
        <v>0</v>
      </c>
    </row>
    <row r="252" spans="1:8" ht="16">
      <c r="A252" s="8">
        <v>251</v>
      </c>
      <c r="B252" s="1" t="s">
        <v>21</v>
      </c>
      <c r="C252">
        <f t="shared" si="7"/>
        <v>0</v>
      </c>
      <c r="D252">
        <f t="shared" si="8"/>
        <v>1</v>
      </c>
      <c r="E252">
        <f t="shared" si="8"/>
        <v>0</v>
      </c>
      <c r="F252">
        <f t="shared" si="8"/>
        <v>0</v>
      </c>
      <c r="G252">
        <f t="shared" si="8"/>
        <v>0</v>
      </c>
      <c r="H252">
        <f t="shared" si="8"/>
        <v>0</v>
      </c>
    </row>
    <row r="253" spans="1:8" ht="16">
      <c r="A253" s="8">
        <v>252</v>
      </c>
      <c r="B253" s="1" t="s">
        <v>21</v>
      </c>
      <c r="C253">
        <f t="shared" si="7"/>
        <v>0</v>
      </c>
      <c r="D253">
        <f t="shared" si="8"/>
        <v>1</v>
      </c>
      <c r="E253">
        <f t="shared" si="8"/>
        <v>0</v>
      </c>
      <c r="F253">
        <f t="shared" si="8"/>
        <v>0</v>
      </c>
      <c r="G253">
        <f t="shared" si="8"/>
        <v>0</v>
      </c>
      <c r="H253">
        <f t="shared" si="8"/>
        <v>0</v>
      </c>
    </row>
    <row r="254" spans="1:8" ht="16">
      <c r="A254" s="8">
        <v>253</v>
      </c>
      <c r="B254" s="1" t="s">
        <v>67</v>
      </c>
      <c r="C254">
        <f t="shared" si="7"/>
        <v>0</v>
      </c>
      <c r="D254">
        <f t="shared" si="8"/>
        <v>0</v>
      </c>
      <c r="E254">
        <f t="shared" si="8"/>
        <v>1</v>
      </c>
      <c r="F254">
        <f t="shared" si="8"/>
        <v>0</v>
      </c>
      <c r="G254">
        <f t="shared" si="8"/>
        <v>0</v>
      </c>
      <c r="H254">
        <f t="shared" si="8"/>
        <v>0</v>
      </c>
    </row>
    <row r="255" spans="1:8" ht="16">
      <c r="A255" s="8">
        <v>254</v>
      </c>
      <c r="B255" s="1" t="s">
        <v>21</v>
      </c>
      <c r="C255">
        <f t="shared" si="7"/>
        <v>0</v>
      </c>
      <c r="D255">
        <f t="shared" si="8"/>
        <v>1</v>
      </c>
      <c r="E255">
        <f t="shared" si="8"/>
        <v>0</v>
      </c>
      <c r="F255">
        <f t="shared" si="8"/>
        <v>0</v>
      </c>
      <c r="G255">
        <f t="shared" si="8"/>
        <v>0</v>
      </c>
      <c r="H255">
        <f t="shared" si="8"/>
        <v>0</v>
      </c>
    </row>
    <row r="256" spans="1:8" ht="16">
      <c r="A256" s="8">
        <v>255</v>
      </c>
      <c r="B256" s="1" t="s">
        <v>21</v>
      </c>
      <c r="C256">
        <f t="shared" si="7"/>
        <v>0</v>
      </c>
      <c r="D256">
        <f t="shared" si="8"/>
        <v>1</v>
      </c>
      <c r="E256">
        <f t="shared" si="8"/>
        <v>0</v>
      </c>
      <c r="F256">
        <f t="shared" si="8"/>
        <v>0</v>
      </c>
      <c r="G256">
        <f t="shared" si="8"/>
        <v>0</v>
      </c>
      <c r="H256">
        <f t="shared" si="8"/>
        <v>0</v>
      </c>
    </row>
    <row r="257" spans="1:8" ht="16">
      <c r="A257" s="8">
        <v>256</v>
      </c>
      <c r="B257" s="1" t="s">
        <v>21</v>
      </c>
      <c r="C257">
        <f t="shared" si="7"/>
        <v>0</v>
      </c>
      <c r="D257">
        <f t="shared" si="8"/>
        <v>1</v>
      </c>
      <c r="E257">
        <f t="shared" si="8"/>
        <v>0</v>
      </c>
      <c r="F257">
        <f t="shared" si="8"/>
        <v>0</v>
      </c>
      <c r="G257">
        <f t="shared" si="8"/>
        <v>0</v>
      </c>
      <c r="H257">
        <f t="shared" si="8"/>
        <v>0</v>
      </c>
    </row>
    <row r="258" spans="1:8" ht="16">
      <c r="A258" s="8">
        <v>257</v>
      </c>
      <c r="B258" s="1" t="s">
        <v>67</v>
      </c>
      <c r="C258">
        <f t="shared" si="7"/>
        <v>0</v>
      </c>
      <c r="D258">
        <f t="shared" si="8"/>
        <v>0</v>
      </c>
      <c r="E258">
        <f t="shared" si="8"/>
        <v>1</v>
      </c>
      <c r="F258">
        <f t="shared" si="8"/>
        <v>0</v>
      </c>
      <c r="G258">
        <f t="shared" si="8"/>
        <v>0</v>
      </c>
      <c r="H258">
        <f t="shared" si="8"/>
        <v>0</v>
      </c>
    </row>
    <row r="259" spans="1:8" ht="16">
      <c r="A259" s="8">
        <v>258</v>
      </c>
      <c r="B259" s="1" t="s">
        <v>79</v>
      </c>
      <c r="C259">
        <f t="shared" ref="C259:C322" si="9">IF($B259=C$1,1,0)</f>
        <v>0</v>
      </c>
      <c r="D259">
        <f t="shared" si="8"/>
        <v>0</v>
      </c>
      <c r="E259">
        <f t="shared" si="8"/>
        <v>0</v>
      </c>
      <c r="F259">
        <f t="shared" si="8"/>
        <v>1</v>
      </c>
      <c r="G259">
        <f t="shared" si="8"/>
        <v>0</v>
      </c>
      <c r="H259">
        <f t="shared" si="8"/>
        <v>0</v>
      </c>
    </row>
    <row r="260" spans="1:8" ht="16">
      <c r="A260" s="8">
        <v>259</v>
      </c>
      <c r="B260" s="1" t="s">
        <v>21</v>
      </c>
      <c r="C260">
        <f t="shared" si="9"/>
        <v>0</v>
      </c>
      <c r="D260">
        <f t="shared" si="8"/>
        <v>1</v>
      </c>
      <c r="E260">
        <f t="shared" ref="D260:H311" si="10">IF($B260=E$1,1,0)</f>
        <v>0</v>
      </c>
      <c r="F260">
        <f t="shared" si="10"/>
        <v>0</v>
      </c>
      <c r="G260">
        <f t="shared" si="10"/>
        <v>0</v>
      </c>
      <c r="H260">
        <f t="shared" si="10"/>
        <v>0</v>
      </c>
    </row>
    <row r="261" spans="1:8" ht="16">
      <c r="A261" s="8">
        <v>260</v>
      </c>
      <c r="B261" s="1" t="s">
        <v>67</v>
      </c>
      <c r="C261">
        <f t="shared" si="9"/>
        <v>0</v>
      </c>
      <c r="D261">
        <f t="shared" si="10"/>
        <v>0</v>
      </c>
      <c r="E261">
        <f t="shared" si="10"/>
        <v>1</v>
      </c>
      <c r="F261">
        <f t="shared" si="10"/>
        <v>0</v>
      </c>
      <c r="G261">
        <f t="shared" si="10"/>
        <v>0</v>
      </c>
      <c r="H261">
        <f t="shared" si="10"/>
        <v>0</v>
      </c>
    </row>
    <row r="262" spans="1:8" ht="16">
      <c r="A262" s="8">
        <v>261</v>
      </c>
      <c r="B262" s="1" t="s">
        <v>67</v>
      </c>
      <c r="C262">
        <f t="shared" si="9"/>
        <v>0</v>
      </c>
      <c r="D262">
        <f t="shared" si="10"/>
        <v>0</v>
      </c>
      <c r="E262">
        <f t="shared" si="10"/>
        <v>1</v>
      </c>
      <c r="F262">
        <f t="shared" si="10"/>
        <v>0</v>
      </c>
      <c r="G262">
        <f t="shared" si="10"/>
        <v>0</v>
      </c>
      <c r="H262">
        <f t="shared" si="10"/>
        <v>0</v>
      </c>
    </row>
    <row r="263" spans="1:8" ht="16">
      <c r="A263" s="8">
        <v>262</v>
      </c>
      <c r="B263" s="1" t="s">
        <v>21</v>
      </c>
      <c r="C263">
        <f t="shared" si="9"/>
        <v>0</v>
      </c>
      <c r="D263">
        <f t="shared" si="10"/>
        <v>1</v>
      </c>
      <c r="E263">
        <f t="shared" si="10"/>
        <v>0</v>
      </c>
      <c r="F263">
        <f t="shared" si="10"/>
        <v>0</v>
      </c>
      <c r="G263">
        <f t="shared" si="10"/>
        <v>0</v>
      </c>
      <c r="H263">
        <f t="shared" si="10"/>
        <v>0</v>
      </c>
    </row>
    <row r="264" spans="1:8" ht="16">
      <c r="A264" s="8">
        <v>263</v>
      </c>
      <c r="B264" s="1" t="s">
        <v>228</v>
      </c>
      <c r="C264">
        <f t="shared" si="9"/>
        <v>0</v>
      </c>
      <c r="D264">
        <f t="shared" si="10"/>
        <v>0</v>
      </c>
      <c r="E264">
        <f t="shared" si="10"/>
        <v>0</v>
      </c>
      <c r="F264">
        <f t="shared" si="10"/>
        <v>0</v>
      </c>
      <c r="G264">
        <f t="shared" si="10"/>
        <v>1</v>
      </c>
      <c r="H264">
        <f t="shared" si="10"/>
        <v>0</v>
      </c>
    </row>
    <row r="265" spans="1:8" ht="16">
      <c r="A265" s="8">
        <v>264</v>
      </c>
      <c r="B265" s="1" t="s">
        <v>228</v>
      </c>
      <c r="C265">
        <f t="shared" si="9"/>
        <v>0</v>
      </c>
      <c r="D265">
        <f t="shared" si="10"/>
        <v>0</v>
      </c>
      <c r="E265">
        <f t="shared" si="10"/>
        <v>0</v>
      </c>
      <c r="F265">
        <f t="shared" si="10"/>
        <v>0</v>
      </c>
      <c r="G265">
        <f t="shared" si="10"/>
        <v>1</v>
      </c>
      <c r="H265">
        <f t="shared" si="10"/>
        <v>0</v>
      </c>
    </row>
    <row r="266" spans="1:8" ht="16">
      <c r="A266" s="8">
        <v>265</v>
      </c>
      <c r="B266" s="1" t="s">
        <v>21</v>
      </c>
      <c r="C266">
        <f t="shared" si="9"/>
        <v>0</v>
      </c>
      <c r="D266">
        <f t="shared" si="10"/>
        <v>1</v>
      </c>
      <c r="E266">
        <f t="shared" si="10"/>
        <v>0</v>
      </c>
      <c r="F266">
        <f t="shared" si="10"/>
        <v>0</v>
      </c>
      <c r="G266">
        <f t="shared" si="10"/>
        <v>0</v>
      </c>
      <c r="H266">
        <f t="shared" si="10"/>
        <v>0</v>
      </c>
    </row>
    <row r="267" spans="1:8" ht="16">
      <c r="A267" s="8">
        <v>266</v>
      </c>
      <c r="B267" s="1" t="s">
        <v>228</v>
      </c>
      <c r="C267">
        <f t="shared" si="9"/>
        <v>0</v>
      </c>
      <c r="D267">
        <f t="shared" si="10"/>
        <v>0</v>
      </c>
      <c r="E267">
        <f t="shared" si="10"/>
        <v>0</v>
      </c>
      <c r="F267">
        <f t="shared" si="10"/>
        <v>0</v>
      </c>
      <c r="G267">
        <f t="shared" si="10"/>
        <v>1</v>
      </c>
      <c r="H267">
        <f t="shared" si="10"/>
        <v>0</v>
      </c>
    </row>
    <row r="268" spans="1:8" ht="16">
      <c r="A268" s="8">
        <v>267</v>
      </c>
      <c r="B268" s="1" t="s">
        <v>21</v>
      </c>
      <c r="C268">
        <f t="shared" si="9"/>
        <v>0</v>
      </c>
      <c r="D268">
        <f t="shared" si="10"/>
        <v>1</v>
      </c>
      <c r="E268">
        <f t="shared" si="10"/>
        <v>0</v>
      </c>
      <c r="F268">
        <f t="shared" si="10"/>
        <v>0</v>
      </c>
      <c r="G268">
        <f t="shared" si="10"/>
        <v>0</v>
      </c>
      <c r="H268">
        <f t="shared" si="10"/>
        <v>0</v>
      </c>
    </row>
    <row r="269" spans="1:8" ht="16">
      <c r="A269" s="8">
        <v>268</v>
      </c>
      <c r="B269" s="1" t="s">
        <v>67</v>
      </c>
      <c r="C269">
        <f t="shared" si="9"/>
        <v>0</v>
      </c>
      <c r="D269">
        <f t="shared" si="10"/>
        <v>0</v>
      </c>
      <c r="E269">
        <f t="shared" si="10"/>
        <v>1</v>
      </c>
      <c r="F269">
        <f t="shared" si="10"/>
        <v>0</v>
      </c>
      <c r="G269">
        <f t="shared" si="10"/>
        <v>0</v>
      </c>
      <c r="H269">
        <f t="shared" si="10"/>
        <v>0</v>
      </c>
    </row>
    <row r="270" spans="1:8" ht="16">
      <c r="A270" s="8">
        <v>269</v>
      </c>
      <c r="B270" s="1" t="s">
        <v>42</v>
      </c>
      <c r="C270">
        <f t="shared" si="9"/>
        <v>0</v>
      </c>
      <c r="D270">
        <f t="shared" si="10"/>
        <v>0</v>
      </c>
      <c r="E270">
        <f t="shared" si="10"/>
        <v>0</v>
      </c>
      <c r="F270">
        <f t="shared" si="10"/>
        <v>0</v>
      </c>
      <c r="G270">
        <f t="shared" si="10"/>
        <v>0</v>
      </c>
      <c r="H270">
        <f t="shared" si="10"/>
        <v>1</v>
      </c>
    </row>
    <row r="271" spans="1:8" ht="16">
      <c r="A271" s="8">
        <v>270</v>
      </c>
      <c r="B271" s="1" t="s">
        <v>42</v>
      </c>
      <c r="C271">
        <f t="shared" si="9"/>
        <v>0</v>
      </c>
      <c r="D271">
        <f t="shared" si="10"/>
        <v>0</v>
      </c>
      <c r="E271">
        <f t="shared" si="10"/>
        <v>0</v>
      </c>
      <c r="F271">
        <f t="shared" si="10"/>
        <v>0</v>
      </c>
      <c r="G271">
        <f t="shared" si="10"/>
        <v>0</v>
      </c>
      <c r="H271">
        <f t="shared" si="10"/>
        <v>1</v>
      </c>
    </row>
    <row r="272" spans="1:8" ht="16">
      <c r="A272" s="8">
        <v>271</v>
      </c>
      <c r="B272" s="1" t="s">
        <v>79</v>
      </c>
      <c r="C272">
        <f t="shared" si="9"/>
        <v>0</v>
      </c>
      <c r="D272">
        <f t="shared" si="10"/>
        <v>0</v>
      </c>
      <c r="E272">
        <f t="shared" si="10"/>
        <v>0</v>
      </c>
      <c r="F272">
        <f t="shared" si="10"/>
        <v>1</v>
      </c>
      <c r="G272">
        <f t="shared" si="10"/>
        <v>0</v>
      </c>
      <c r="H272">
        <f t="shared" si="10"/>
        <v>0</v>
      </c>
    </row>
    <row r="273" spans="1:8" ht="16">
      <c r="A273" s="8">
        <v>272</v>
      </c>
      <c r="B273" s="1" t="s">
        <v>21</v>
      </c>
      <c r="C273">
        <f t="shared" si="9"/>
        <v>0</v>
      </c>
      <c r="D273">
        <f t="shared" si="10"/>
        <v>1</v>
      </c>
      <c r="E273">
        <f t="shared" si="10"/>
        <v>0</v>
      </c>
      <c r="F273">
        <f t="shared" si="10"/>
        <v>0</v>
      </c>
      <c r="G273">
        <f t="shared" si="10"/>
        <v>0</v>
      </c>
      <c r="H273">
        <f t="shared" si="10"/>
        <v>0</v>
      </c>
    </row>
    <row r="274" spans="1:8" ht="16">
      <c r="A274" s="8">
        <v>273</v>
      </c>
      <c r="B274" s="1" t="s">
        <v>67</v>
      </c>
      <c r="C274">
        <f t="shared" si="9"/>
        <v>0</v>
      </c>
      <c r="D274">
        <f t="shared" si="10"/>
        <v>0</v>
      </c>
      <c r="E274">
        <f t="shared" si="10"/>
        <v>1</v>
      </c>
      <c r="F274">
        <f t="shared" si="10"/>
        <v>0</v>
      </c>
      <c r="G274">
        <f t="shared" si="10"/>
        <v>0</v>
      </c>
      <c r="H274">
        <f t="shared" si="10"/>
        <v>0</v>
      </c>
    </row>
    <row r="275" spans="1:8" ht="16">
      <c r="A275" s="8">
        <v>274</v>
      </c>
      <c r="B275" s="1" t="s">
        <v>228</v>
      </c>
      <c r="C275">
        <f t="shared" si="9"/>
        <v>0</v>
      </c>
      <c r="D275">
        <f t="shared" si="10"/>
        <v>0</v>
      </c>
      <c r="E275">
        <f t="shared" si="10"/>
        <v>0</v>
      </c>
      <c r="F275">
        <f t="shared" si="10"/>
        <v>0</v>
      </c>
      <c r="G275">
        <f t="shared" si="10"/>
        <v>1</v>
      </c>
      <c r="H275">
        <f t="shared" si="10"/>
        <v>0</v>
      </c>
    </row>
    <row r="276" spans="1:8" ht="16">
      <c r="A276" s="8">
        <v>275</v>
      </c>
      <c r="B276" s="1" t="s">
        <v>79</v>
      </c>
      <c r="C276">
        <f t="shared" si="9"/>
        <v>0</v>
      </c>
      <c r="D276">
        <f t="shared" si="10"/>
        <v>0</v>
      </c>
      <c r="E276">
        <f t="shared" si="10"/>
        <v>0</v>
      </c>
      <c r="F276">
        <f t="shared" si="10"/>
        <v>1</v>
      </c>
      <c r="G276">
        <f t="shared" si="10"/>
        <v>0</v>
      </c>
      <c r="H276">
        <f t="shared" si="10"/>
        <v>0</v>
      </c>
    </row>
    <row r="277" spans="1:8" ht="16">
      <c r="A277" s="8">
        <v>276</v>
      </c>
      <c r="B277" s="1" t="s">
        <v>67</v>
      </c>
      <c r="C277">
        <f t="shared" si="9"/>
        <v>0</v>
      </c>
      <c r="D277">
        <f t="shared" si="10"/>
        <v>0</v>
      </c>
      <c r="E277">
        <f t="shared" si="10"/>
        <v>1</v>
      </c>
      <c r="F277">
        <f t="shared" si="10"/>
        <v>0</v>
      </c>
      <c r="G277">
        <f t="shared" si="10"/>
        <v>0</v>
      </c>
      <c r="H277">
        <f t="shared" si="10"/>
        <v>0</v>
      </c>
    </row>
    <row r="278" spans="1:8" ht="16">
      <c r="A278" s="8">
        <v>277</v>
      </c>
      <c r="B278" s="1" t="s">
        <v>50</v>
      </c>
      <c r="C278">
        <f t="shared" si="9"/>
        <v>1</v>
      </c>
      <c r="D278">
        <f t="shared" si="10"/>
        <v>0</v>
      </c>
      <c r="E278">
        <f t="shared" si="10"/>
        <v>0</v>
      </c>
      <c r="F278">
        <f t="shared" si="10"/>
        <v>0</v>
      </c>
      <c r="G278">
        <f t="shared" si="10"/>
        <v>0</v>
      </c>
      <c r="H278">
        <f t="shared" si="10"/>
        <v>0</v>
      </c>
    </row>
    <row r="279" spans="1:8" ht="16">
      <c r="A279" s="8">
        <v>278</v>
      </c>
      <c r="B279" s="1" t="s">
        <v>79</v>
      </c>
      <c r="C279">
        <f t="shared" si="9"/>
        <v>0</v>
      </c>
      <c r="D279">
        <f t="shared" si="10"/>
        <v>0</v>
      </c>
      <c r="E279">
        <f t="shared" si="10"/>
        <v>0</v>
      </c>
      <c r="F279">
        <f t="shared" si="10"/>
        <v>1</v>
      </c>
      <c r="G279">
        <f t="shared" si="10"/>
        <v>0</v>
      </c>
      <c r="H279">
        <f t="shared" si="10"/>
        <v>0</v>
      </c>
    </row>
    <row r="280" spans="1:8" ht="16">
      <c r="A280" s="8">
        <v>279</v>
      </c>
      <c r="B280" s="1" t="s">
        <v>42</v>
      </c>
      <c r="C280">
        <f t="shared" si="9"/>
        <v>0</v>
      </c>
      <c r="D280">
        <f t="shared" si="10"/>
        <v>0</v>
      </c>
      <c r="E280">
        <f t="shared" si="10"/>
        <v>0</v>
      </c>
      <c r="F280">
        <f t="shared" si="10"/>
        <v>0</v>
      </c>
      <c r="G280">
        <f t="shared" si="10"/>
        <v>0</v>
      </c>
      <c r="H280">
        <f t="shared" si="10"/>
        <v>1</v>
      </c>
    </row>
    <row r="281" spans="1:8" ht="16">
      <c r="A281" s="8">
        <v>280</v>
      </c>
      <c r="B281" s="1" t="s">
        <v>21</v>
      </c>
      <c r="C281">
        <f t="shared" si="9"/>
        <v>0</v>
      </c>
      <c r="D281">
        <f t="shared" si="10"/>
        <v>1</v>
      </c>
      <c r="E281">
        <f t="shared" si="10"/>
        <v>0</v>
      </c>
      <c r="F281">
        <f t="shared" si="10"/>
        <v>0</v>
      </c>
      <c r="G281">
        <f t="shared" si="10"/>
        <v>0</v>
      </c>
      <c r="H281">
        <f t="shared" si="10"/>
        <v>0</v>
      </c>
    </row>
    <row r="282" spans="1:8" ht="16">
      <c r="A282" s="8">
        <v>281</v>
      </c>
      <c r="B282" s="1" t="s">
        <v>42</v>
      </c>
      <c r="C282">
        <f t="shared" si="9"/>
        <v>0</v>
      </c>
      <c r="D282">
        <f t="shared" si="10"/>
        <v>0</v>
      </c>
      <c r="E282">
        <f t="shared" si="10"/>
        <v>0</v>
      </c>
      <c r="F282">
        <f t="shared" si="10"/>
        <v>0</v>
      </c>
      <c r="G282">
        <f t="shared" si="10"/>
        <v>0</v>
      </c>
      <c r="H282">
        <f t="shared" si="10"/>
        <v>1</v>
      </c>
    </row>
    <row r="283" spans="1:8" ht="16">
      <c r="A283" s="8">
        <v>282</v>
      </c>
      <c r="B283" s="1" t="s">
        <v>42</v>
      </c>
      <c r="C283">
        <f t="shared" si="9"/>
        <v>0</v>
      </c>
      <c r="D283">
        <f t="shared" si="10"/>
        <v>0</v>
      </c>
      <c r="E283">
        <f t="shared" si="10"/>
        <v>0</v>
      </c>
      <c r="F283">
        <f t="shared" si="10"/>
        <v>0</v>
      </c>
      <c r="G283">
        <f t="shared" si="10"/>
        <v>0</v>
      </c>
      <c r="H283">
        <f t="shared" si="10"/>
        <v>1</v>
      </c>
    </row>
    <row r="284" spans="1:8" ht="16">
      <c r="A284" s="8">
        <v>283</v>
      </c>
      <c r="B284" s="1" t="s">
        <v>50</v>
      </c>
      <c r="C284">
        <f t="shared" si="9"/>
        <v>1</v>
      </c>
      <c r="D284">
        <f t="shared" si="10"/>
        <v>0</v>
      </c>
      <c r="E284">
        <f t="shared" si="10"/>
        <v>0</v>
      </c>
      <c r="F284">
        <f t="shared" si="10"/>
        <v>0</v>
      </c>
      <c r="G284">
        <f t="shared" si="10"/>
        <v>0</v>
      </c>
      <c r="H284">
        <f t="shared" si="10"/>
        <v>0</v>
      </c>
    </row>
    <row r="285" spans="1:8" ht="16">
      <c r="A285" s="8">
        <v>284</v>
      </c>
      <c r="B285" s="1" t="s">
        <v>21</v>
      </c>
      <c r="C285">
        <f t="shared" si="9"/>
        <v>0</v>
      </c>
      <c r="D285">
        <f t="shared" si="10"/>
        <v>1</v>
      </c>
      <c r="E285">
        <f t="shared" si="10"/>
        <v>0</v>
      </c>
      <c r="F285">
        <f t="shared" si="10"/>
        <v>0</v>
      </c>
      <c r="G285">
        <f t="shared" si="10"/>
        <v>0</v>
      </c>
      <c r="H285">
        <f t="shared" si="10"/>
        <v>0</v>
      </c>
    </row>
    <row r="286" spans="1:8" ht="16">
      <c r="A286" s="8">
        <v>285</v>
      </c>
      <c r="B286" s="1" t="s">
        <v>21</v>
      </c>
      <c r="C286">
        <f t="shared" si="9"/>
        <v>0</v>
      </c>
      <c r="D286">
        <f t="shared" si="10"/>
        <v>1</v>
      </c>
      <c r="E286">
        <f t="shared" si="10"/>
        <v>0</v>
      </c>
      <c r="F286">
        <f t="shared" si="10"/>
        <v>0</v>
      </c>
      <c r="G286">
        <f t="shared" si="10"/>
        <v>0</v>
      </c>
      <c r="H286">
        <f t="shared" si="10"/>
        <v>0</v>
      </c>
    </row>
    <row r="287" spans="1:8" ht="16">
      <c r="A287" s="8">
        <v>286</v>
      </c>
      <c r="B287" s="1" t="s">
        <v>67</v>
      </c>
      <c r="C287">
        <f t="shared" si="9"/>
        <v>0</v>
      </c>
      <c r="D287">
        <f t="shared" si="10"/>
        <v>0</v>
      </c>
      <c r="E287">
        <f t="shared" si="10"/>
        <v>1</v>
      </c>
      <c r="F287">
        <f t="shared" si="10"/>
        <v>0</v>
      </c>
      <c r="G287">
        <f t="shared" si="10"/>
        <v>0</v>
      </c>
      <c r="H287">
        <f t="shared" si="10"/>
        <v>0</v>
      </c>
    </row>
    <row r="288" spans="1:8" ht="16">
      <c r="A288" s="8">
        <v>287</v>
      </c>
      <c r="B288" s="1" t="s">
        <v>67</v>
      </c>
      <c r="C288">
        <f t="shared" si="9"/>
        <v>0</v>
      </c>
      <c r="D288">
        <f t="shared" si="10"/>
        <v>0</v>
      </c>
      <c r="E288">
        <f t="shared" si="10"/>
        <v>1</v>
      </c>
      <c r="F288">
        <f t="shared" si="10"/>
        <v>0</v>
      </c>
      <c r="G288">
        <f t="shared" si="10"/>
        <v>0</v>
      </c>
      <c r="H288">
        <f t="shared" si="10"/>
        <v>0</v>
      </c>
    </row>
    <row r="289" spans="1:8" ht="16">
      <c r="A289" s="8">
        <v>288</v>
      </c>
      <c r="B289" s="1" t="s">
        <v>21</v>
      </c>
      <c r="C289">
        <f t="shared" si="9"/>
        <v>0</v>
      </c>
      <c r="D289">
        <f t="shared" si="10"/>
        <v>1</v>
      </c>
      <c r="E289">
        <f t="shared" si="10"/>
        <v>0</v>
      </c>
      <c r="F289">
        <f t="shared" si="10"/>
        <v>0</v>
      </c>
      <c r="G289">
        <f t="shared" si="10"/>
        <v>0</v>
      </c>
      <c r="H289">
        <f t="shared" si="10"/>
        <v>0</v>
      </c>
    </row>
    <row r="290" spans="1:8" ht="16">
      <c r="A290" s="8">
        <v>289</v>
      </c>
      <c r="B290" s="1" t="s">
        <v>21</v>
      </c>
      <c r="C290">
        <f t="shared" si="9"/>
        <v>0</v>
      </c>
      <c r="D290">
        <f t="shared" si="10"/>
        <v>1</v>
      </c>
      <c r="E290">
        <f t="shared" si="10"/>
        <v>0</v>
      </c>
      <c r="F290">
        <f t="shared" si="10"/>
        <v>0</v>
      </c>
      <c r="G290">
        <f t="shared" si="10"/>
        <v>0</v>
      </c>
      <c r="H290">
        <f t="shared" si="10"/>
        <v>0</v>
      </c>
    </row>
    <row r="291" spans="1:8" ht="16">
      <c r="A291" s="8">
        <v>290</v>
      </c>
      <c r="B291" s="1" t="s">
        <v>21</v>
      </c>
      <c r="C291">
        <f t="shared" si="9"/>
        <v>0</v>
      </c>
      <c r="D291">
        <f t="shared" si="10"/>
        <v>1</v>
      </c>
      <c r="E291">
        <f t="shared" si="10"/>
        <v>0</v>
      </c>
      <c r="F291">
        <f t="shared" si="10"/>
        <v>0</v>
      </c>
      <c r="G291">
        <f t="shared" si="10"/>
        <v>0</v>
      </c>
      <c r="H291">
        <f t="shared" si="10"/>
        <v>0</v>
      </c>
    </row>
    <row r="292" spans="1:8" ht="16">
      <c r="A292" s="8">
        <v>291</v>
      </c>
      <c r="B292" s="1" t="s">
        <v>67</v>
      </c>
      <c r="C292">
        <f t="shared" si="9"/>
        <v>0</v>
      </c>
      <c r="D292">
        <f t="shared" si="10"/>
        <v>0</v>
      </c>
      <c r="E292">
        <f t="shared" si="10"/>
        <v>1</v>
      </c>
      <c r="F292">
        <f t="shared" si="10"/>
        <v>0</v>
      </c>
      <c r="G292">
        <f t="shared" si="10"/>
        <v>0</v>
      </c>
      <c r="H292">
        <f t="shared" si="10"/>
        <v>0</v>
      </c>
    </row>
    <row r="293" spans="1:8" ht="16">
      <c r="A293" s="8">
        <v>292</v>
      </c>
      <c r="B293" s="1" t="s">
        <v>67</v>
      </c>
      <c r="C293">
        <f t="shared" si="9"/>
        <v>0</v>
      </c>
      <c r="D293">
        <f t="shared" si="10"/>
        <v>0</v>
      </c>
      <c r="E293">
        <f t="shared" si="10"/>
        <v>1</v>
      </c>
      <c r="F293">
        <f t="shared" si="10"/>
        <v>0</v>
      </c>
      <c r="G293">
        <f t="shared" si="10"/>
        <v>0</v>
      </c>
      <c r="H293">
        <f t="shared" si="10"/>
        <v>0</v>
      </c>
    </row>
    <row r="294" spans="1:8" ht="16">
      <c r="A294" s="8">
        <v>293</v>
      </c>
      <c r="B294" s="1" t="s">
        <v>67</v>
      </c>
      <c r="C294">
        <f t="shared" si="9"/>
        <v>0</v>
      </c>
      <c r="D294">
        <f t="shared" si="10"/>
        <v>0</v>
      </c>
      <c r="E294">
        <f t="shared" si="10"/>
        <v>1</v>
      </c>
      <c r="F294">
        <f t="shared" si="10"/>
        <v>0</v>
      </c>
      <c r="G294">
        <f t="shared" si="10"/>
        <v>0</v>
      </c>
      <c r="H294">
        <f t="shared" si="10"/>
        <v>0</v>
      </c>
    </row>
    <row r="295" spans="1:8" ht="16">
      <c r="A295" s="8">
        <v>294</v>
      </c>
      <c r="B295" s="1" t="s">
        <v>67</v>
      </c>
      <c r="C295">
        <f t="shared" si="9"/>
        <v>0</v>
      </c>
      <c r="D295">
        <f t="shared" si="10"/>
        <v>0</v>
      </c>
      <c r="E295">
        <f t="shared" si="10"/>
        <v>1</v>
      </c>
      <c r="F295">
        <f t="shared" si="10"/>
        <v>0</v>
      </c>
      <c r="G295">
        <f t="shared" si="10"/>
        <v>0</v>
      </c>
      <c r="H295">
        <f t="shared" si="10"/>
        <v>0</v>
      </c>
    </row>
    <row r="296" spans="1:8" ht="16">
      <c r="A296" s="8">
        <v>295</v>
      </c>
      <c r="B296" s="1" t="s">
        <v>79</v>
      </c>
      <c r="C296">
        <f t="shared" si="9"/>
        <v>0</v>
      </c>
      <c r="D296">
        <f t="shared" si="10"/>
        <v>0</v>
      </c>
      <c r="E296">
        <f t="shared" si="10"/>
        <v>0</v>
      </c>
      <c r="F296">
        <f t="shared" si="10"/>
        <v>1</v>
      </c>
      <c r="G296">
        <f t="shared" si="10"/>
        <v>0</v>
      </c>
      <c r="H296">
        <f t="shared" si="10"/>
        <v>0</v>
      </c>
    </row>
    <row r="297" spans="1:8" ht="16">
      <c r="A297" s="8">
        <v>296</v>
      </c>
      <c r="B297" s="1" t="s">
        <v>228</v>
      </c>
      <c r="C297">
        <f t="shared" si="9"/>
        <v>0</v>
      </c>
      <c r="D297">
        <f t="shared" si="10"/>
        <v>0</v>
      </c>
      <c r="E297">
        <f t="shared" si="10"/>
        <v>0</v>
      </c>
      <c r="F297">
        <f t="shared" si="10"/>
        <v>0</v>
      </c>
      <c r="G297">
        <f t="shared" si="10"/>
        <v>1</v>
      </c>
      <c r="H297">
        <f t="shared" si="10"/>
        <v>0</v>
      </c>
    </row>
    <row r="298" spans="1:8" ht="16">
      <c r="A298" s="8">
        <v>297</v>
      </c>
      <c r="B298" s="1" t="s">
        <v>79</v>
      </c>
      <c r="C298">
        <f t="shared" si="9"/>
        <v>0</v>
      </c>
      <c r="D298">
        <f t="shared" si="10"/>
        <v>0</v>
      </c>
      <c r="E298">
        <f t="shared" si="10"/>
        <v>0</v>
      </c>
      <c r="F298">
        <f t="shared" si="10"/>
        <v>1</v>
      </c>
      <c r="G298">
        <f t="shared" si="10"/>
        <v>0</v>
      </c>
      <c r="H298">
        <f t="shared" si="10"/>
        <v>0</v>
      </c>
    </row>
    <row r="299" spans="1:8" ht="16">
      <c r="A299" s="8">
        <v>298</v>
      </c>
      <c r="B299" s="1" t="s">
        <v>67</v>
      </c>
      <c r="C299">
        <f t="shared" si="9"/>
        <v>0</v>
      </c>
      <c r="D299">
        <f t="shared" si="10"/>
        <v>0</v>
      </c>
      <c r="E299">
        <f t="shared" si="10"/>
        <v>1</v>
      </c>
      <c r="F299">
        <f t="shared" si="10"/>
        <v>0</v>
      </c>
      <c r="G299">
        <f t="shared" si="10"/>
        <v>0</v>
      </c>
      <c r="H299">
        <f t="shared" si="10"/>
        <v>0</v>
      </c>
    </row>
    <row r="300" spans="1:8" ht="16">
      <c r="A300" s="8">
        <v>299</v>
      </c>
      <c r="B300" s="1" t="s">
        <v>21</v>
      </c>
      <c r="C300">
        <f t="shared" si="9"/>
        <v>0</v>
      </c>
      <c r="D300">
        <f t="shared" si="10"/>
        <v>1</v>
      </c>
      <c r="E300">
        <f t="shared" si="10"/>
        <v>0</v>
      </c>
      <c r="F300">
        <f t="shared" si="10"/>
        <v>0</v>
      </c>
      <c r="G300">
        <f t="shared" si="10"/>
        <v>0</v>
      </c>
      <c r="H300">
        <f t="shared" si="10"/>
        <v>0</v>
      </c>
    </row>
    <row r="301" spans="1:8" ht="16">
      <c r="A301" s="8">
        <v>300</v>
      </c>
      <c r="B301" s="1" t="s">
        <v>21</v>
      </c>
      <c r="C301">
        <f t="shared" si="9"/>
        <v>0</v>
      </c>
      <c r="D301">
        <f t="shared" si="10"/>
        <v>1</v>
      </c>
      <c r="E301">
        <f t="shared" si="10"/>
        <v>0</v>
      </c>
      <c r="F301">
        <f t="shared" si="10"/>
        <v>0</v>
      </c>
      <c r="G301">
        <f t="shared" si="10"/>
        <v>0</v>
      </c>
      <c r="H301">
        <f t="shared" si="10"/>
        <v>0</v>
      </c>
    </row>
    <row r="302" spans="1:8" ht="16">
      <c r="A302" s="8">
        <v>301</v>
      </c>
      <c r="B302" s="1" t="s">
        <v>79</v>
      </c>
      <c r="C302">
        <f t="shared" si="9"/>
        <v>0</v>
      </c>
      <c r="D302">
        <f t="shared" si="10"/>
        <v>0</v>
      </c>
      <c r="E302">
        <f t="shared" si="10"/>
        <v>0</v>
      </c>
      <c r="F302">
        <f t="shared" si="10"/>
        <v>1</v>
      </c>
      <c r="G302">
        <f t="shared" si="10"/>
        <v>0</v>
      </c>
      <c r="H302">
        <f t="shared" si="10"/>
        <v>0</v>
      </c>
    </row>
    <row r="303" spans="1:8" ht="16">
      <c r="A303" s="8">
        <v>302</v>
      </c>
      <c r="B303" s="1" t="s">
        <v>21</v>
      </c>
      <c r="C303">
        <f t="shared" si="9"/>
        <v>0</v>
      </c>
      <c r="D303">
        <f t="shared" si="10"/>
        <v>1</v>
      </c>
      <c r="E303">
        <f t="shared" si="10"/>
        <v>0</v>
      </c>
      <c r="F303">
        <f t="shared" si="10"/>
        <v>0</v>
      </c>
      <c r="G303">
        <f t="shared" si="10"/>
        <v>0</v>
      </c>
      <c r="H303">
        <f t="shared" si="10"/>
        <v>0</v>
      </c>
    </row>
    <row r="304" spans="1:8" ht="16">
      <c r="A304" s="8">
        <v>303</v>
      </c>
      <c r="B304" s="1" t="s">
        <v>21</v>
      </c>
      <c r="C304">
        <f t="shared" si="9"/>
        <v>0</v>
      </c>
      <c r="D304">
        <f t="shared" si="10"/>
        <v>1</v>
      </c>
      <c r="E304">
        <f t="shared" si="10"/>
        <v>0</v>
      </c>
      <c r="F304">
        <f t="shared" si="10"/>
        <v>0</v>
      </c>
      <c r="G304">
        <f t="shared" si="10"/>
        <v>0</v>
      </c>
      <c r="H304">
        <f t="shared" si="10"/>
        <v>0</v>
      </c>
    </row>
    <row r="305" spans="1:8" ht="16">
      <c r="A305" s="8">
        <v>304</v>
      </c>
      <c r="B305" s="1" t="s">
        <v>67</v>
      </c>
      <c r="C305">
        <f t="shared" si="9"/>
        <v>0</v>
      </c>
      <c r="D305">
        <f t="shared" si="10"/>
        <v>0</v>
      </c>
      <c r="E305">
        <f t="shared" si="10"/>
        <v>1</v>
      </c>
      <c r="F305">
        <f t="shared" si="10"/>
        <v>0</v>
      </c>
      <c r="G305">
        <f t="shared" si="10"/>
        <v>0</v>
      </c>
      <c r="H305">
        <f t="shared" si="10"/>
        <v>0</v>
      </c>
    </row>
    <row r="306" spans="1:8" ht="16">
      <c r="A306" s="8">
        <v>305</v>
      </c>
      <c r="B306" s="1" t="s">
        <v>42</v>
      </c>
      <c r="C306">
        <f t="shared" si="9"/>
        <v>0</v>
      </c>
      <c r="D306">
        <f t="shared" si="10"/>
        <v>0</v>
      </c>
      <c r="E306">
        <f t="shared" si="10"/>
        <v>0</v>
      </c>
      <c r="F306">
        <f t="shared" si="10"/>
        <v>0</v>
      </c>
      <c r="G306">
        <f t="shared" si="10"/>
        <v>0</v>
      </c>
      <c r="H306">
        <f t="shared" si="10"/>
        <v>1</v>
      </c>
    </row>
    <row r="307" spans="1:8" ht="16">
      <c r="A307" s="8">
        <v>306</v>
      </c>
      <c r="B307" s="1" t="s">
        <v>67</v>
      </c>
      <c r="C307">
        <f t="shared" si="9"/>
        <v>0</v>
      </c>
      <c r="D307">
        <f t="shared" si="10"/>
        <v>0</v>
      </c>
      <c r="E307">
        <f t="shared" si="10"/>
        <v>1</v>
      </c>
      <c r="F307">
        <f t="shared" si="10"/>
        <v>0</v>
      </c>
      <c r="G307">
        <f t="shared" si="10"/>
        <v>0</v>
      </c>
      <c r="H307">
        <f t="shared" si="10"/>
        <v>0</v>
      </c>
    </row>
    <row r="308" spans="1:8" ht="16">
      <c r="A308" s="8">
        <v>307</v>
      </c>
      <c r="B308" s="1" t="s">
        <v>67</v>
      </c>
      <c r="C308">
        <f t="shared" si="9"/>
        <v>0</v>
      </c>
      <c r="D308">
        <f t="shared" si="10"/>
        <v>0</v>
      </c>
      <c r="E308">
        <f t="shared" si="10"/>
        <v>1</v>
      </c>
      <c r="F308">
        <f t="shared" si="10"/>
        <v>0</v>
      </c>
      <c r="G308">
        <f t="shared" si="10"/>
        <v>0</v>
      </c>
      <c r="H308">
        <f t="shared" si="10"/>
        <v>0</v>
      </c>
    </row>
    <row r="309" spans="1:8" ht="16">
      <c r="A309" s="8">
        <v>308</v>
      </c>
      <c r="B309" s="1" t="s">
        <v>42</v>
      </c>
      <c r="C309">
        <f t="shared" si="9"/>
        <v>0</v>
      </c>
      <c r="D309">
        <f t="shared" si="10"/>
        <v>0</v>
      </c>
      <c r="E309">
        <f t="shared" si="10"/>
        <v>0</v>
      </c>
      <c r="F309">
        <f t="shared" si="10"/>
        <v>0</v>
      </c>
      <c r="G309">
        <f t="shared" si="10"/>
        <v>0</v>
      </c>
      <c r="H309">
        <f t="shared" si="10"/>
        <v>1</v>
      </c>
    </row>
    <row r="310" spans="1:8" ht="16">
      <c r="A310" s="8">
        <v>309</v>
      </c>
      <c r="B310" s="1" t="s">
        <v>50</v>
      </c>
      <c r="C310">
        <f t="shared" si="9"/>
        <v>1</v>
      </c>
      <c r="D310">
        <f t="shared" si="10"/>
        <v>0</v>
      </c>
      <c r="E310">
        <f t="shared" si="10"/>
        <v>0</v>
      </c>
      <c r="F310">
        <f t="shared" si="10"/>
        <v>0</v>
      </c>
      <c r="G310">
        <f t="shared" si="10"/>
        <v>0</v>
      </c>
      <c r="H310">
        <f t="shared" si="10"/>
        <v>0</v>
      </c>
    </row>
    <row r="311" spans="1:8" ht="16">
      <c r="A311" s="8">
        <v>310</v>
      </c>
      <c r="B311" s="1" t="s">
        <v>50</v>
      </c>
      <c r="C311">
        <f t="shared" si="9"/>
        <v>1</v>
      </c>
      <c r="D311">
        <f t="shared" si="10"/>
        <v>0</v>
      </c>
      <c r="E311">
        <f t="shared" ref="D311:H362" si="11">IF($B311=E$1,1,0)</f>
        <v>0</v>
      </c>
      <c r="F311">
        <f t="shared" si="11"/>
        <v>0</v>
      </c>
      <c r="G311">
        <f t="shared" si="11"/>
        <v>0</v>
      </c>
      <c r="H311">
        <f t="shared" si="11"/>
        <v>0</v>
      </c>
    </row>
    <row r="312" spans="1:8" ht="16">
      <c r="A312" s="8">
        <v>311</v>
      </c>
      <c r="B312" s="1" t="s">
        <v>67</v>
      </c>
      <c r="C312">
        <f t="shared" si="9"/>
        <v>0</v>
      </c>
      <c r="D312">
        <f t="shared" si="11"/>
        <v>0</v>
      </c>
      <c r="E312">
        <f t="shared" si="11"/>
        <v>1</v>
      </c>
      <c r="F312">
        <f t="shared" si="11"/>
        <v>0</v>
      </c>
      <c r="G312">
        <f t="shared" si="11"/>
        <v>0</v>
      </c>
      <c r="H312">
        <f t="shared" si="11"/>
        <v>0</v>
      </c>
    </row>
    <row r="313" spans="1:8" ht="16">
      <c r="A313" s="8">
        <v>312</v>
      </c>
      <c r="B313" s="1" t="s">
        <v>228</v>
      </c>
      <c r="C313">
        <f t="shared" si="9"/>
        <v>0</v>
      </c>
      <c r="D313">
        <f t="shared" si="11"/>
        <v>0</v>
      </c>
      <c r="E313">
        <f t="shared" si="11"/>
        <v>0</v>
      </c>
      <c r="F313">
        <f t="shared" si="11"/>
        <v>0</v>
      </c>
      <c r="G313">
        <f t="shared" si="11"/>
        <v>1</v>
      </c>
      <c r="H313">
        <f t="shared" si="11"/>
        <v>0</v>
      </c>
    </row>
    <row r="314" spans="1:8" ht="16">
      <c r="A314" s="8">
        <v>313</v>
      </c>
      <c r="B314" s="1" t="s">
        <v>79</v>
      </c>
      <c r="C314">
        <f t="shared" si="9"/>
        <v>0</v>
      </c>
      <c r="D314">
        <f t="shared" si="11"/>
        <v>0</v>
      </c>
      <c r="E314">
        <f t="shared" si="11"/>
        <v>0</v>
      </c>
      <c r="F314">
        <f t="shared" si="11"/>
        <v>1</v>
      </c>
      <c r="G314">
        <f t="shared" si="11"/>
        <v>0</v>
      </c>
      <c r="H314">
        <f t="shared" si="11"/>
        <v>0</v>
      </c>
    </row>
    <row r="315" spans="1:8" ht="16">
      <c r="A315" s="8">
        <v>314</v>
      </c>
      <c r="B315" s="1" t="s">
        <v>79</v>
      </c>
      <c r="C315">
        <f t="shared" si="9"/>
        <v>0</v>
      </c>
      <c r="D315">
        <f t="shared" si="11"/>
        <v>0</v>
      </c>
      <c r="E315">
        <f t="shared" si="11"/>
        <v>0</v>
      </c>
      <c r="F315">
        <f t="shared" si="11"/>
        <v>1</v>
      </c>
      <c r="G315">
        <f t="shared" si="11"/>
        <v>0</v>
      </c>
      <c r="H315">
        <f t="shared" si="11"/>
        <v>0</v>
      </c>
    </row>
    <row r="316" spans="1:8" ht="16">
      <c r="A316" s="8">
        <v>315</v>
      </c>
      <c r="B316" s="1" t="s">
        <v>42</v>
      </c>
      <c r="C316">
        <f t="shared" si="9"/>
        <v>0</v>
      </c>
      <c r="D316">
        <f t="shared" si="11"/>
        <v>0</v>
      </c>
      <c r="E316">
        <f t="shared" si="11"/>
        <v>0</v>
      </c>
      <c r="F316">
        <f t="shared" si="11"/>
        <v>0</v>
      </c>
      <c r="G316">
        <f t="shared" si="11"/>
        <v>0</v>
      </c>
      <c r="H316">
        <f t="shared" si="11"/>
        <v>1</v>
      </c>
    </row>
    <row r="317" spans="1:8" ht="16">
      <c r="A317" s="8">
        <v>316</v>
      </c>
      <c r="B317" s="1" t="s">
        <v>42</v>
      </c>
      <c r="C317">
        <f t="shared" si="9"/>
        <v>0</v>
      </c>
      <c r="D317">
        <f t="shared" si="11"/>
        <v>0</v>
      </c>
      <c r="E317">
        <f t="shared" si="11"/>
        <v>0</v>
      </c>
      <c r="F317">
        <f t="shared" si="11"/>
        <v>0</v>
      </c>
      <c r="G317">
        <f t="shared" si="11"/>
        <v>0</v>
      </c>
      <c r="H317">
        <f t="shared" si="11"/>
        <v>1</v>
      </c>
    </row>
    <row r="318" spans="1:8" ht="16">
      <c r="A318" s="8">
        <v>317</v>
      </c>
      <c r="B318" s="1" t="s">
        <v>21</v>
      </c>
      <c r="C318">
        <f t="shared" si="9"/>
        <v>0</v>
      </c>
      <c r="D318">
        <f t="shared" si="11"/>
        <v>1</v>
      </c>
      <c r="E318">
        <f t="shared" si="11"/>
        <v>0</v>
      </c>
      <c r="F318">
        <f t="shared" si="11"/>
        <v>0</v>
      </c>
      <c r="G318">
        <f t="shared" si="11"/>
        <v>0</v>
      </c>
      <c r="H318">
        <f t="shared" si="11"/>
        <v>0</v>
      </c>
    </row>
    <row r="319" spans="1:8" ht="16">
      <c r="A319" s="8">
        <v>318</v>
      </c>
      <c r="B319" s="1" t="s">
        <v>79</v>
      </c>
      <c r="C319">
        <f t="shared" si="9"/>
        <v>0</v>
      </c>
      <c r="D319">
        <f t="shared" si="11"/>
        <v>0</v>
      </c>
      <c r="E319">
        <f t="shared" si="11"/>
        <v>0</v>
      </c>
      <c r="F319">
        <f t="shared" si="11"/>
        <v>1</v>
      </c>
      <c r="G319">
        <f t="shared" si="11"/>
        <v>0</v>
      </c>
      <c r="H319">
        <f t="shared" si="11"/>
        <v>0</v>
      </c>
    </row>
    <row r="320" spans="1:8" ht="16">
      <c r="A320" s="8">
        <v>319</v>
      </c>
      <c r="B320" s="1" t="s">
        <v>21</v>
      </c>
      <c r="C320">
        <f t="shared" si="9"/>
        <v>0</v>
      </c>
      <c r="D320">
        <f t="shared" si="11"/>
        <v>1</v>
      </c>
      <c r="E320">
        <f t="shared" si="11"/>
        <v>0</v>
      </c>
      <c r="F320">
        <f t="shared" si="11"/>
        <v>0</v>
      </c>
      <c r="G320">
        <f t="shared" si="11"/>
        <v>0</v>
      </c>
      <c r="H320">
        <f t="shared" si="11"/>
        <v>0</v>
      </c>
    </row>
    <row r="321" spans="1:8" ht="16">
      <c r="A321" s="8">
        <v>320</v>
      </c>
      <c r="B321" s="1" t="s">
        <v>67</v>
      </c>
      <c r="C321">
        <f t="shared" si="9"/>
        <v>0</v>
      </c>
      <c r="D321">
        <f t="shared" si="11"/>
        <v>0</v>
      </c>
      <c r="E321">
        <f t="shared" si="11"/>
        <v>1</v>
      </c>
      <c r="F321">
        <f t="shared" si="11"/>
        <v>0</v>
      </c>
      <c r="G321">
        <f t="shared" si="11"/>
        <v>0</v>
      </c>
      <c r="H321">
        <f t="shared" si="11"/>
        <v>0</v>
      </c>
    </row>
    <row r="322" spans="1:8" ht="16">
      <c r="A322" s="8">
        <v>321</v>
      </c>
      <c r="B322" s="1" t="s">
        <v>79</v>
      </c>
      <c r="C322">
        <f t="shared" si="9"/>
        <v>0</v>
      </c>
      <c r="D322">
        <f t="shared" si="11"/>
        <v>0</v>
      </c>
      <c r="E322">
        <f t="shared" si="11"/>
        <v>0</v>
      </c>
      <c r="F322">
        <f t="shared" si="11"/>
        <v>1</v>
      </c>
      <c r="G322">
        <f t="shared" si="11"/>
        <v>0</v>
      </c>
      <c r="H322">
        <f t="shared" si="11"/>
        <v>0</v>
      </c>
    </row>
    <row r="323" spans="1:8" ht="16">
      <c r="A323" s="8">
        <v>322</v>
      </c>
      <c r="B323" s="1" t="s">
        <v>50</v>
      </c>
      <c r="C323">
        <f t="shared" ref="C323:C386" si="12">IF($B323=C$1,1,0)</f>
        <v>1</v>
      </c>
      <c r="D323">
        <f t="shared" si="11"/>
        <v>0</v>
      </c>
      <c r="E323">
        <f t="shared" si="11"/>
        <v>0</v>
      </c>
      <c r="F323">
        <f t="shared" si="11"/>
        <v>0</v>
      </c>
      <c r="G323">
        <f t="shared" si="11"/>
        <v>0</v>
      </c>
      <c r="H323">
        <f t="shared" si="11"/>
        <v>0</v>
      </c>
    </row>
    <row r="324" spans="1:8" ht="16">
      <c r="A324" s="8">
        <v>323</v>
      </c>
      <c r="B324" s="1" t="s">
        <v>42</v>
      </c>
      <c r="C324">
        <f t="shared" si="12"/>
        <v>0</v>
      </c>
      <c r="D324">
        <f t="shared" si="11"/>
        <v>0</v>
      </c>
      <c r="E324">
        <f t="shared" si="11"/>
        <v>0</v>
      </c>
      <c r="F324">
        <f t="shared" si="11"/>
        <v>0</v>
      </c>
      <c r="G324">
        <f t="shared" si="11"/>
        <v>0</v>
      </c>
      <c r="H324">
        <f t="shared" si="11"/>
        <v>1</v>
      </c>
    </row>
    <row r="325" spans="1:8" ht="16">
      <c r="A325" s="8">
        <v>324</v>
      </c>
      <c r="B325" s="1" t="s">
        <v>21</v>
      </c>
      <c r="C325">
        <f t="shared" si="12"/>
        <v>0</v>
      </c>
      <c r="D325">
        <f t="shared" si="11"/>
        <v>1</v>
      </c>
      <c r="E325">
        <f t="shared" si="11"/>
        <v>0</v>
      </c>
      <c r="F325">
        <f t="shared" si="11"/>
        <v>0</v>
      </c>
      <c r="G325">
        <f t="shared" si="11"/>
        <v>0</v>
      </c>
      <c r="H325">
        <f t="shared" si="11"/>
        <v>0</v>
      </c>
    </row>
    <row r="326" spans="1:8" ht="16">
      <c r="A326" s="8">
        <v>325</v>
      </c>
      <c r="B326" s="1" t="s">
        <v>21</v>
      </c>
      <c r="C326">
        <f t="shared" si="12"/>
        <v>0</v>
      </c>
      <c r="D326">
        <f t="shared" si="11"/>
        <v>1</v>
      </c>
      <c r="E326">
        <f t="shared" si="11"/>
        <v>0</v>
      </c>
      <c r="F326">
        <f t="shared" si="11"/>
        <v>0</v>
      </c>
      <c r="G326">
        <f t="shared" si="11"/>
        <v>0</v>
      </c>
      <c r="H326">
        <f t="shared" si="11"/>
        <v>0</v>
      </c>
    </row>
    <row r="327" spans="1:8" ht="16">
      <c r="A327" s="8">
        <v>326</v>
      </c>
      <c r="B327" s="1" t="s">
        <v>21</v>
      </c>
      <c r="C327">
        <f t="shared" si="12"/>
        <v>0</v>
      </c>
      <c r="D327">
        <f t="shared" si="11"/>
        <v>1</v>
      </c>
      <c r="E327">
        <f t="shared" si="11"/>
        <v>0</v>
      </c>
      <c r="F327">
        <f t="shared" si="11"/>
        <v>0</v>
      </c>
      <c r="G327">
        <f t="shared" si="11"/>
        <v>0</v>
      </c>
      <c r="H327">
        <f t="shared" si="11"/>
        <v>0</v>
      </c>
    </row>
    <row r="328" spans="1:8" ht="16">
      <c r="A328" s="8">
        <v>327</v>
      </c>
      <c r="B328" s="1" t="s">
        <v>79</v>
      </c>
      <c r="C328">
        <f t="shared" si="12"/>
        <v>0</v>
      </c>
      <c r="D328">
        <f t="shared" si="11"/>
        <v>0</v>
      </c>
      <c r="E328">
        <f t="shared" si="11"/>
        <v>0</v>
      </c>
      <c r="F328">
        <f t="shared" si="11"/>
        <v>1</v>
      </c>
      <c r="G328">
        <f t="shared" si="11"/>
        <v>0</v>
      </c>
      <c r="H328">
        <f t="shared" si="11"/>
        <v>0</v>
      </c>
    </row>
    <row r="329" spans="1:8" ht="16">
      <c r="A329" s="8">
        <v>328</v>
      </c>
      <c r="B329" s="1" t="s">
        <v>21</v>
      </c>
      <c r="C329">
        <f t="shared" si="12"/>
        <v>0</v>
      </c>
      <c r="D329">
        <f t="shared" si="11"/>
        <v>1</v>
      </c>
      <c r="E329">
        <f t="shared" si="11"/>
        <v>0</v>
      </c>
      <c r="F329">
        <f t="shared" si="11"/>
        <v>0</v>
      </c>
      <c r="G329">
        <f t="shared" si="11"/>
        <v>0</v>
      </c>
      <c r="H329">
        <f t="shared" si="11"/>
        <v>0</v>
      </c>
    </row>
    <row r="330" spans="1:8" ht="16">
      <c r="A330" s="8">
        <v>329</v>
      </c>
      <c r="B330" s="1" t="s">
        <v>67</v>
      </c>
      <c r="C330">
        <f t="shared" si="12"/>
        <v>0</v>
      </c>
      <c r="D330">
        <f t="shared" si="11"/>
        <v>0</v>
      </c>
      <c r="E330">
        <f t="shared" si="11"/>
        <v>1</v>
      </c>
      <c r="F330">
        <f t="shared" si="11"/>
        <v>0</v>
      </c>
      <c r="G330">
        <f t="shared" si="11"/>
        <v>0</v>
      </c>
      <c r="H330">
        <f t="shared" si="11"/>
        <v>0</v>
      </c>
    </row>
    <row r="331" spans="1:8" ht="16">
      <c r="A331" s="8">
        <v>330</v>
      </c>
      <c r="B331" s="1" t="s">
        <v>228</v>
      </c>
      <c r="C331">
        <f t="shared" si="12"/>
        <v>0</v>
      </c>
      <c r="D331">
        <f t="shared" si="11"/>
        <v>0</v>
      </c>
      <c r="E331">
        <f t="shared" si="11"/>
        <v>0</v>
      </c>
      <c r="F331">
        <f t="shared" si="11"/>
        <v>0</v>
      </c>
      <c r="G331">
        <f t="shared" si="11"/>
        <v>1</v>
      </c>
      <c r="H331">
        <f t="shared" si="11"/>
        <v>0</v>
      </c>
    </row>
    <row r="332" spans="1:8" ht="16">
      <c r="A332" s="8">
        <v>331</v>
      </c>
      <c r="B332" s="1" t="s">
        <v>42</v>
      </c>
      <c r="C332">
        <f t="shared" si="12"/>
        <v>0</v>
      </c>
      <c r="D332">
        <f t="shared" si="11"/>
        <v>0</v>
      </c>
      <c r="E332">
        <f t="shared" si="11"/>
        <v>0</v>
      </c>
      <c r="F332">
        <f t="shared" si="11"/>
        <v>0</v>
      </c>
      <c r="G332">
        <f t="shared" si="11"/>
        <v>0</v>
      </c>
      <c r="H332">
        <f t="shared" si="11"/>
        <v>1</v>
      </c>
    </row>
    <row r="333" spans="1:8" ht="16">
      <c r="A333" s="8">
        <v>332</v>
      </c>
      <c r="B333" s="1" t="s">
        <v>42</v>
      </c>
      <c r="C333">
        <f t="shared" si="12"/>
        <v>0</v>
      </c>
      <c r="D333">
        <f t="shared" si="11"/>
        <v>0</v>
      </c>
      <c r="E333">
        <f t="shared" si="11"/>
        <v>0</v>
      </c>
      <c r="F333">
        <f t="shared" si="11"/>
        <v>0</v>
      </c>
      <c r="G333">
        <f t="shared" si="11"/>
        <v>0</v>
      </c>
      <c r="H333">
        <f t="shared" si="11"/>
        <v>1</v>
      </c>
    </row>
    <row r="334" spans="1:8" ht="16">
      <c r="A334" s="8">
        <v>333</v>
      </c>
      <c r="B334" s="1" t="s">
        <v>79</v>
      </c>
      <c r="C334">
        <f t="shared" si="12"/>
        <v>0</v>
      </c>
      <c r="D334">
        <f t="shared" si="11"/>
        <v>0</v>
      </c>
      <c r="E334">
        <f t="shared" si="11"/>
        <v>0</v>
      </c>
      <c r="F334">
        <f t="shared" si="11"/>
        <v>1</v>
      </c>
      <c r="G334">
        <f t="shared" si="11"/>
        <v>0</v>
      </c>
      <c r="H334">
        <f t="shared" si="11"/>
        <v>0</v>
      </c>
    </row>
    <row r="335" spans="1:8" ht="16">
      <c r="A335" s="8">
        <v>334</v>
      </c>
      <c r="B335" s="1" t="s">
        <v>79</v>
      </c>
      <c r="C335">
        <f t="shared" si="12"/>
        <v>0</v>
      </c>
      <c r="D335">
        <f t="shared" si="11"/>
        <v>0</v>
      </c>
      <c r="E335">
        <f t="shared" si="11"/>
        <v>0</v>
      </c>
      <c r="F335">
        <f t="shared" si="11"/>
        <v>1</v>
      </c>
      <c r="G335">
        <f t="shared" si="11"/>
        <v>0</v>
      </c>
      <c r="H335">
        <f t="shared" si="11"/>
        <v>0</v>
      </c>
    </row>
    <row r="336" spans="1:8" ht="16">
      <c r="A336" s="8">
        <v>335</v>
      </c>
      <c r="B336" s="1" t="s">
        <v>67</v>
      </c>
      <c r="C336">
        <f t="shared" si="12"/>
        <v>0</v>
      </c>
      <c r="D336">
        <f t="shared" si="11"/>
        <v>0</v>
      </c>
      <c r="E336">
        <f t="shared" si="11"/>
        <v>1</v>
      </c>
      <c r="F336">
        <f t="shared" si="11"/>
        <v>0</v>
      </c>
      <c r="G336">
        <f t="shared" si="11"/>
        <v>0</v>
      </c>
      <c r="H336">
        <f t="shared" si="11"/>
        <v>0</v>
      </c>
    </row>
    <row r="337" spans="1:8" ht="16">
      <c r="A337" s="8">
        <v>336</v>
      </c>
      <c r="B337" s="1" t="s">
        <v>21</v>
      </c>
      <c r="C337">
        <f t="shared" si="12"/>
        <v>0</v>
      </c>
      <c r="D337">
        <f t="shared" si="11"/>
        <v>1</v>
      </c>
      <c r="E337">
        <f t="shared" si="11"/>
        <v>0</v>
      </c>
      <c r="F337">
        <f t="shared" si="11"/>
        <v>0</v>
      </c>
      <c r="G337">
        <f t="shared" si="11"/>
        <v>0</v>
      </c>
      <c r="H337">
        <f t="shared" si="11"/>
        <v>0</v>
      </c>
    </row>
    <row r="338" spans="1:8" ht="16">
      <c r="A338" s="8">
        <v>337</v>
      </c>
      <c r="B338" s="1" t="s">
        <v>42</v>
      </c>
      <c r="C338">
        <f t="shared" si="12"/>
        <v>0</v>
      </c>
      <c r="D338">
        <f t="shared" si="11"/>
        <v>0</v>
      </c>
      <c r="E338">
        <f t="shared" si="11"/>
        <v>0</v>
      </c>
      <c r="F338">
        <f t="shared" si="11"/>
        <v>0</v>
      </c>
      <c r="G338">
        <f t="shared" si="11"/>
        <v>0</v>
      </c>
      <c r="H338">
        <f t="shared" si="11"/>
        <v>1</v>
      </c>
    </row>
    <row r="339" spans="1:8" ht="16">
      <c r="A339" s="8">
        <v>338</v>
      </c>
      <c r="B339" s="1" t="s">
        <v>228</v>
      </c>
      <c r="C339">
        <f t="shared" si="12"/>
        <v>0</v>
      </c>
      <c r="D339">
        <f t="shared" si="11"/>
        <v>0</v>
      </c>
      <c r="E339">
        <f t="shared" si="11"/>
        <v>0</v>
      </c>
      <c r="F339">
        <f t="shared" si="11"/>
        <v>0</v>
      </c>
      <c r="G339">
        <f t="shared" si="11"/>
        <v>1</v>
      </c>
      <c r="H339">
        <f t="shared" si="11"/>
        <v>0</v>
      </c>
    </row>
    <row r="340" spans="1:8" ht="16">
      <c r="A340" s="8">
        <v>339</v>
      </c>
      <c r="B340" s="1" t="s">
        <v>42</v>
      </c>
      <c r="C340">
        <f t="shared" si="12"/>
        <v>0</v>
      </c>
      <c r="D340">
        <f t="shared" si="11"/>
        <v>0</v>
      </c>
      <c r="E340">
        <f t="shared" si="11"/>
        <v>0</v>
      </c>
      <c r="F340">
        <f t="shared" si="11"/>
        <v>0</v>
      </c>
      <c r="G340">
        <f t="shared" si="11"/>
        <v>0</v>
      </c>
      <c r="H340">
        <f t="shared" si="11"/>
        <v>1</v>
      </c>
    </row>
    <row r="341" spans="1:8" ht="16">
      <c r="A341" s="8">
        <v>340</v>
      </c>
      <c r="B341" s="1" t="s">
        <v>21</v>
      </c>
      <c r="C341">
        <f t="shared" si="12"/>
        <v>0</v>
      </c>
      <c r="D341">
        <f t="shared" si="11"/>
        <v>1</v>
      </c>
      <c r="E341">
        <f t="shared" si="11"/>
        <v>0</v>
      </c>
      <c r="F341">
        <f t="shared" si="11"/>
        <v>0</v>
      </c>
      <c r="G341">
        <f t="shared" si="11"/>
        <v>0</v>
      </c>
      <c r="H341">
        <f t="shared" si="11"/>
        <v>0</v>
      </c>
    </row>
    <row r="342" spans="1:8" ht="16">
      <c r="A342" s="8">
        <v>341</v>
      </c>
      <c r="B342" s="1" t="s">
        <v>42</v>
      </c>
      <c r="C342">
        <f t="shared" si="12"/>
        <v>0</v>
      </c>
      <c r="D342">
        <f t="shared" si="11"/>
        <v>0</v>
      </c>
      <c r="E342">
        <f t="shared" si="11"/>
        <v>0</v>
      </c>
      <c r="F342">
        <f t="shared" si="11"/>
        <v>0</v>
      </c>
      <c r="G342">
        <f t="shared" si="11"/>
        <v>0</v>
      </c>
      <c r="H342">
        <f t="shared" si="11"/>
        <v>1</v>
      </c>
    </row>
    <row r="343" spans="1:8" ht="16">
      <c r="A343" s="8">
        <v>342</v>
      </c>
      <c r="B343" s="1" t="s">
        <v>21</v>
      </c>
      <c r="C343">
        <f t="shared" si="12"/>
        <v>0</v>
      </c>
      <c r="D343">
        <f t="shared" si="11"/>
        <v>1</v>
      </c>
      <c r="E343">
        <f t="shared" si="11"/>
        <v>0</v>
      </c>
      <c r="F343">
        <f t="shared" si="11"/>
        <v>0</v>
      </c>
      <c r="G343">
        <f t="shared" si="11"/>
        <v>0</v>
      </c>
      <c r="H343">
        <f t="shared" si="11"/>
        <v>0</v>
      </c>
    </row>
    <row r="344" spans="1:8" ht="16">
      <c r="A344" s="8">
        <v>343</v>
      </c>
      <c r="B344" s="1" t="s">
        <v>67</v>
      </c>
      <c r="C344">
        <f t="shared" si="12"/>
        <v>0</v>
      </c>
      <c r="D344">
        <f t="shared" si="11"/>
        <v>0</v>
      </c>
      <c r="E344">
        <f t="shared" si="11"/>
        <v>1</v>
      </c>
      <c r="F344">
        <f t="shared" si="11"/>
        <v>0</v>
      </c>
      <c r="G344">
        <f t="shared" si="11"/>
        <v>0</v>
      </c>
      <c r="H344">
        <f t="shared" si="11"/>
        <v>0</v>
      </c>
    </row>
    <row r="345" spans="1:8" ht="16">
      <c r="A345" s="8">
        <v>344</v>
      </c>
      <c r="B345" s="1" t="s">
        <v>67</v>
      </c>
      <c r="C345">
        <f t="shared" si="12"/>
        <v>0</v>
      </c>
      <c r="D345">
        <f t="shared" si="11"/>
        <v>0</v>
      </c>
      <c r="E345">
        <f t="shared" si="11"/>
        <v>1</v>
      </c>
      <c r="F345">
        <f t="shared" si="11"/>
        <v>0</v>
      </c>
      <c r="G345">
        <f t="shared" si="11"/>
        <v>0</v>
      </c>
      <c r="H345">
        <f t="shared" si="11"/>
        <v>0</v>
      </c>
    </row>
    <row r="346" spans="1:8" ht="16">
      <c r="A346" s="8">
        <v>345</v>
      </c>
      <c r="B346" s="1" t="s">
        <v>42</v>
      </c>
      <c r="C346">
        <f t="shared" si="12"/>
        <v>0</v>
      </c>
      <c r="D346">
        <f t="shared" si="11"/>
        <v>0</v>
      </c>
      <c r="E346">
        <f t="shared" si="11"/>
        <v>0</v>
      </c>
      <c r="F346">
        <f t="shared" si="11"/>
        <v>0</v>
      </c>
      <c r="G346">
        <f t="shared" si="11"/>
        <v>0</v>
      </c>
      <c r="H346">
        <f t="shared" si="11"/>
        <v>1</v>
      </c>
    </row>
    <row r="347" spans="1:8" ht="16">
      <c r="A347" s="8">
        <v>346</v>
      </c>
      <c r="B347" s="1" t="s">
        <v>79</v>
      </c>
      <c r="C347">
        <f t="shared" si="12"/>
        <v>0</v>
      </c>
      <c r="D347">
        <f t="shared" si="11"/>
        <v>0</v>
      </c>
      <c r="E347">
        <f t="shared" si="11"/>
        <v>0</v>
      </c>
      <c r="F347">
        <f t="shared" si="11"/>
        <v>1</v>
      </c>
      <c r="G347">
        <f t="shared" si="11"/>
        <v>0</v>
      </c>
      <c r="H347">
        <f t="shared" si="11"/>
        <v>0</v>
      </c>
    </row>
    <row r="348" spans="1:8" ht="16">
      <c r="A348" s="8">
        <v>347</v>
      </c>
      <c r="B348" s="1" t="s">
        <v>42</v>
      </c>
      <c r="C348">
        <f t="shared" si="12"/>
        <v>0</v>
      </c>
      <c r="D348">
        <f t="shared" si="11"/>
        <v>0</v>
      </c>
      <c r="E348">
        <f t="shared" si="11"/>
        <v>0</v>
      </c>
      <c r="F348">
        <f t="shared" si="11"/>
        <v>0</v>
      </c>
      <c r="G348">
        <f t="shared" si="11"/>
        <v>0</v>
      </c>
      <c r="H348">
        <f t="shared" si="11"/>
        <v>1</v>
      </c>
    </row>
    <row r="349" spans="1:8" ht="16">
      <c r="A349" s="8">
        <v>348</v>
      </c>
      <c r="B349" s="1" t="s">
        <v>228</v>
      </c>
      <c r="C349">
        <f t="shared" si="12"/>
        <v>0</v>
      </c>
      <c r="D349">
        <f t="shared" si="11"/>
        <v>0</v>
      </c>
      <c r="E349">
        <f t="shared" si="11"/>
        <v>0</v>
      </c>
      <c r="F349">
        <f t="shared" si="11"/>
        <v>0</v>
      </c>
      <c r="G349">
        <f t="shared" si="11"/>
        <v>1</v>
      </c>
      <c r="H349">
        <f t="shared" si="11"/>
        <v>0</v>
      </c>
    </row>
    <row r="350" spans="1:8" ht="16">
      <c r="A350" s="8">
        <v>349</v>
      </c>
      <c r="B350" s="1" t="s">
        <v>67</v>
      </c>
      <c r="C350">
        <f t="shared" si="12"/>
        <v>0</v>
      </c>
      <c r="D350">
        <f t="shared" si="11"/>
        <v>0</v>
      </c>
      <c r="E350">
        <f t="shared" si="11"/>
        <v>1</v>
      </c>
      <c r="F350">
        <f t="shared" si="11"/>
        <v>0</v>
      </c>
      <c r="G350">
        <f t="shared" si="11"/>
        <v>0</v>
      </c>
      <c r="H350">
        <f t="shared" si="11"/>
        <v>0</v>
      </c>
    </row>
    <row r="351" spans="1:8" ht="16">
      <c r="A351" s="8">
        <v>350</v>
      </c>
      <c r="B351" s="1" t="s">
        <v>21</v>
      </c>
      <c r="C351">
        <f t="shared" si="12"/>
        <v>0</v>
      </c>
      <c r="D351">
        <f t="shared" si="11"/>
        <v>1</v>
      </c>
      <c r="E351">
        <f t="shared" si="11"/>
        <v>0</v>
      </c>
      <c r="F351">
        <f t="shared" si="11"/>
        <v>0</v>
      </c>
      <c r="G351">
        <f t="shared" si="11"/>
        <v>0</v>
      </c>
      <c r="H351">
        <f t="shared" si="11"/>
        <v>0</v>
      </c>
    </row>
    <row r="352" spans="1:8" ht="16">
      <c r="A352" s="8">
        <v>351</v>
      </c>
      <c r="B352" s="1" t="s">
        <v>67</v>
      </c>
      <c r="C352">
        <f t="shared" si="12"/>
        <v>0</v>
      </c>
      <c r="D352">
        <f t="shared" si="11"/>
        <v>0</v>
      </c>
      <c r="E352">
        <f t="shared" si="11"/>
        <v>1</v>
      </c>
      <c r="F352">
        <f t="shared" si="11"/>
        <v>0</v>
      </c>
      <c r="G352">
        <f t="shared" si="11"/>
        <v>0</v>
      </c>
      <c r="H352">
        <f t="shared" si="11"/>
        <v>0</v>
      </c>
    </row>
    <row r="353" spans="1:8" ht="16">
      <c r="A353" s="8">
        <v>352</v>
      </c>
      <c r="B353" s="1" t="s">
        <v>42</v>
      </c>
      <c r="C353">
        <f t="shared" si="12"/>
        <v>0</v>
      </c>
      <c r="D353">
        <f t="shared" si="11"/>
        <v>0</v>
      </c>
      <c r="E353">
        <f t="shared" si="11"/>
        <v>0</v>
      </c>
      <c r="F353">
        <f t="shared" si="11"/>
        <v>0</v>
      </c>
      <c r="G353">
        <f t="shared" si="11"/>
        <v>0</v>
      </c>
      <c r="H353">
        <f t="shared" si="11"/>
        <v>1</v>
      </c>
    </row>
    <row r="354" spans="1:8" ht="16">
      <c r="A354" s="8">
        <v>353</v>
      </c>
      <c r="B354" s="1" t="s">
        <v>21</v>
      </c>
      <c r="C354">
        <f t="shared" si="12"/>
        <v>0</v>
      </c>
      <c r="D354">
        <f t="shared" si="11"/>
        <v>1</v>
      </c>
      <c r="E354">
        <f t="shared" si="11"/>
        <v>0</v>
      </c>
      <c r="F354">
        <f t="shared" si="11"/>
        <v>0</v>
      </c>
      <c r="G354">
        <f t="shared" si="11"/>
        <v>0</v>
      </c>
      <c r="H354">
        <f t="shared" si="11"/>
        <v>0</v>
      </c>
    </row>
    <row r="355" spans="1:8" ht="16">
      <c r="A355" s="8">
        <v>354</v>
      </c>
      <c r="B355" s="1" t="s">
        <v>21</v>
      </c>
      <c r="C355">
        <f t="shared" si="12"/>
        <v>0</v>
      </c>
      <c r="D355">
        <f t="shared" si="11"/>
        <v>1</v>
      </c>
      <c r="E355">
        <f t="shared" si="11"/>
        <v>0</v>
      </c>
      <c r="F355">
        <f t="shared" si="11"/>
        <v>0</v>
      </c>
      <c r="G355">
        <f t="shared" si="11"/>
        <v>0</v>
      </c>
      <c r="H355">
        <f t="shared" si="11"/>
        <v>0</v>
      </c>
    </row>
    <row r="356" spans="1:8" ht="16">
      <c r="A356" s="8">
        <v>355</v>
      </c>
      <c r="B356" s="1" t="s">
        <v>67</v>
      </c>
      <c r="C356">
        <f t="shared" si="12"/>
        <v>0</v>
      </c>
      <c r="D356">
        <f t="shared" si="11"/>
        <v>0</v>
      </c>
      <c r="E356">
        <f t="shared" si="11"/>
        <v>1</v>
      </c>
      <c r="F356">
        <f t="shared" si="11"/>
        <v>0</v>
      </c>
      <c r="G356">
        <f t="shared" si="11"/>
        <v>0</v>
      </c>
      <c r="H356">
        <f t="shared" si="11"/>
        <v>0</v>
      </c>
    </row>
    <row r="357" spans="1:8" ht="16">
      <c r="A357" s="8">
        <v>356</v>
      </c>
      <c r="B357" s="1" t="s">
        <v>67</v>
      </c>
      <c r="C357">
        <f t="shared" si="12"/>
        <v>0</v>
      </c>
      <c r="D357">
        <f t="shared" si="11"/>
        <v>0</v>
      </c>
      <c r="E357">
        <f t="shared" si="11"/>
        <v>1</v>
      </c>
      <c r="F357">
        <f t="shared" si="11"/>
        <v>0</v>
      </c>
      <c r="G357">
        <f t="shared" si="11"/>
        <v>0</v>
      </c>
      <c r="H357">
        <f t="shared" si="11"/>
        <v>0</v>
      </c>
    </row>
    <row r="358" spans="1:8" ht="16">
      <c r="A358" s="8">
        <v>357</v>
      </c>
      <c r="B358" s="1" t="s">
        <v>21</v>
      </c>
      <c r="C358">
        <f t="shared" si="12"/>
        <v>0</v>
      </c>
      <c r="D358">
        <f t="shared" si="11"/>
        <v>1</v>
      </c>
      <c r="E358">
        <f t="shared" si="11"/>
        <v>0</v>
      </c>
      <c r="F358">
        <f t="shared" si="11"/>
        <v>0</v>
      </c>
      <c r="G358">
        <f t="shared" si="11"/>
        <v>0</v>
      </c>
      <c r="H358">
        <f t="shared" si="11"/>
        <v>0</v>
      </c>
    </row>
    <row r="359" spans="1:8" ht="16">
      <c r="A359" s="8">
        <v>358</v>
      </c>
      <c r="B359" s="1" t="s">
        <v>21</v>
      </c>
      <c r="C359">
        <f t="shared" si="12"/>
        <v>0</v>
      </c>
      <c r="D359">
        <f t="shared" si="11"/>
        <v>1</v>
      </c>
      <c r="E359">
        <f t="shared" si="11"/>
        <v>0</v>
      </c>
      <c r="F359">
        <f t="shared" si="11"/>
        <v>0</v>
      </c>
      <c r="G359">
        <f t="shared" si="11"/>
        <v>0</v>
      </c>
      <c r="H359">
        <f t="shared" si="11"/>
        <v>0</v>
      </c>
    </row>
    <row r="360" spans="1:8" ht="16">
      <c r="A360" s="8">
        <v>359</v>
      </c>
      <c r="B360" s="1" t="s">
        <v>67</v>
      </c>
      <c r="C360">
        <f t="shared" si="12"/>
        <v>0</v>
      </c>
      <c r="D360">
        <f t="shared" si="11"/>
        <v>0</v>
      </c>
      <c r="E360">
        <f t="shared" si="11"/>
        <v>1</v>
      </c>
      <c r="F360">
        <f t="shared" si="11"/>
        <v>0</v>
      </c>
      <c r="G360">
        <f t="shared" si="11"/>
        <v>0</v>
      </c>
      <c r="H360">
        <f t="shared" si="11"/>
        <v>0</v>
      </c>
    </row>
    <row r="361" spans="1:8" ht="16">
      <c r="A361" s="8">
        <v>360</v>
      </c>
      <c r="B361" s="1" t="s">
        <v>21</v>
      </c>
      <c r="C361">
        <f t="shared" si="12"/>
        <v>0</v>
      </c>
      <c r="D361">
        <f t="shared" si="11"/>
        <v>1</v>
      </c>
      <c r="E361">
        <f t="shared" si="11"/>
        <v>0</v>
      </c>
      <c r="F361">
        <f t="shared" si="11"/>
        <v>0</v>
      </c>
      <c r="G361">
        <f t="shared" si="11"/>
        <v>0</v>
      </c>
      <c r="H361">
        <f t="shared" si="11"/>
        <v>0</v>
      </c>
    </row>
    <row r="362" spans="1:8" ht="16">
      <c r="A362" s="8">
        <v>361</v>
      </c>
      <c r="B362" s="1" t="s">
        <v>50</v>
      </c>
      <c r="C362">
        <f t="shared" si="12"/>
        <v>1</v>
      </c>
      <c r="D362">
        <f t="shared" si="11"/>
        <v>0</v>
      </c>
      <c r="E362">
        <f t="shared" ref="D362:H413" si="13">IF($B362=E$1,1,0)</f>
        <v>0</v>
      </c>
      <c r="F362">
        <f t="shared" si="13"/>
        <v>0</v>
      </c>
      <c r="G362">
        <f t="shared" si="13"/>
        <v>0</v>
      </c>
      <c r="H362">
        <f t="shared" si="13"/>
        <v>0</v>
      </c>
    </row>
    <row r="363" spans="1:8" ht="16">
      <c r="A363" s="8">
        <v>362</v>
      </c>
      <c r="B363" s="1" t="s">
        <v>21</v>
      </c>
      <c r="C363">
        <f t="shared" si="12"/>
        <v>0</v>
      </c>
      <c r="D363">
        <f t="shared" si="13"/>
        <v>1</v>
      </c>
      <c r="E363">
        <f t="shared" si="13"/>
        <v>0</v>
      </c>
      <c r="F363">
        <f t="shared" si="13"/>
        <v>0</v>
      </c>
      <c r="G363">
        <f t="shared" si="13"/>
        <v>0</v>
      </c>
      <c r="H363">
        <f t="shared" si="13"/>
        <v>0</v>
      </c>
    </row>
    <row r="364" spans="1:8" ht="16">
      <c r="A364" s="8">
        <v>363</v>
      </c>
      <c r="B364" s="1" t="s">
        <v>21</v>
      </c>
      <c r="C364">
        <f t="shared" si="12"/>
        <v>0</v>
      </c>
      <c r="D364">
        <f t="shared" si="13"/>
        <v>1</v>
      </c>
      <c r="E364">
        <f t="shared" si="13"/>
        <v>0</v>
      </c>
      <c r="F364">
        <f t="shared" si="13"/>
        <v>0</v>
      </c>
      <c r="G364">
        <f t="shared" si="13"/>
        <v>0</v>
      </c>
      <c r="H364">
        <f t="shared" si="13"/>
        <v>0</v>
      </c>
    </row>
    <row r="365" spans="1:8" ht="16">
      <c r="A365" s="8">
        <v>364</v>
      </c>
      <c r="B365" s="1" t="s">
        <v>67</v>
      </c>
      <c r="C365">
        <f t="shared" si="12"/>
        <v>0</v>
      </c>
      <c r="D365">
        <f t="shared" si="13"/>
        <v>0</v>
      </c>
      <c r="E365">
        <f t="shared" si="13"/>
        <v>1</v>
      </c>
      <c r="F365">
        <f t="shared" si="13"/>
        <v>0</v>
      </c>
      <c r="G365">
        <f t="shared" si="13"/>
        <v>0</v>
      </c>
      <c r="H365">
        <f t="shared" si="13"/>
        <v>0</v>
      </c>
    </row>
    <row r="366" spans="1:8" ht="16">
      <c r="A366" s="8">
        <v>365</v>
      </c>
      <c r="B366" s="1" t="s">
        <v>21</v>
      </c>
      <c r="C366">
        <f t="shared" si="12"/>
        <v>0</v>
      </c>
      <c r="D366">
        <f t="shared" si="13"/>
        <v>1</v>
      </c>
      <c r="E366">
        <f t="shared" si="13"/>
        <v>0</v>
      </c>
      <c r="F366">
        <f t="shared" si="13"/>
        <v>0</v>
      </c>
      <c r="G366">
        <f t="shared" si="13"/>
        <v>0</v>
      </c>
      <c r="H366">
        <f t="shared" si="13"/>
        <v>0</v>
      </c>
    </row>
    <row r="367" spans="1:8" ht="16">
      <c r="A367" s="8">
        <v>366</v>
      </c>
      <c r="B367" s="1" t="s">
        <v>42</v>
      </c>
      <c r="C367">
        <f t="shared" si="12"/>
        <v>0</v>
      </c>
      <c r="D367">
        <f t="shared" si="13"/>
        <v>0</v>
      </c>
      <c r="E367">
        <f t="shared" si="13"/>
        <v>0</v>
      </c>
      <c r="F367">
        <f t="shared" si="13"/>
        <v>0</v>
      </c>
      <c r="G367">
        <f t="shared" si="13"/>
        <v>0</v>
      </c>
      <c r="H367">
        <f t="shared" si="13"/>
        <v>1</v>
      </c>
    </row>
    <row r="368" spans="1:8" ht="16">
      <c r="A368" s="8">
        <v>367</v>
      </c>
      <c r="B368" s="1" t="s">
        <v>21</v>
      </c>
      <c r="C368">
        <f t="shared" si="12"/>
        <v>0</v>
      </c>
      <c r="D368">
        <f t="shared" si="13"/>
        <v>1</v>
      </c>
      <c r="E368">
        <f t="shared" si="13"/>
        <v>0</v>
      </c>
      <c r="F368">
        <f t="shared" si="13"/>
        <v>0</v>
      </c>
      <c r="G368">
        <f t="shared" si="13"/>
        <v>0</v>
      </c>
      <c r="H368">
        <f t="shared" si="13"/>
        <v>0</v>
      </c>
    </row>
    <row r="369" spans="1:8" ht="16">
      <c r="A369" s="8">
        <v>368</v>
      </c>
      <c r="B369" s="1" t="s">
        <v>42</v>
      </c>
      <c r="C369">
        <f t="shared" si="12"/>
        <v>0</v>
      </c>
      <c r="D369">
        <f t="shared" si="13"/>
        <v>0</v>
      </c>
      <c r="E369">
        <f t="shared" si="13"/>
        <v>0</v>
      </c>
      <c r="F369">
        <f t="shared" si="13"/>
        <v>0</v>
      </c>
      <c r="G369">
        <f t="shared" si="13"/>
        <v>0</v>
      </c>
      <c r="H369">
        <f t="shared" si="13"/>
        <v>1</v>
      </c>
    </row>
    <row r="370" spans="1:8" ht="16">
      <c r="A370" s="8">
        <v>369</v>
      </c>
      <c r="B370" s="1" t="s">
        <v>42</v>
      </c>
      <c r="C370">
        <f t="shared" si="12"/>
        <v>0</v>
      </c>
      <c r="D370">
        <f t="shared" si="13"/>
        <v>0</v>
      </c>
      <c r="E370">
        <f t="shared" si="13"/>
        <v>0</v>
      </c>
      <c r="F370">
        <f t="shared" si="13"/>
        <v>0</v>
      </c>
      <c r="G370">
        <f t="shared" si="13"/>
        <v>0</v>
      </c>
      <c r="H370">
        <f t="shared" si="13"/>
        <v>1</v>
      </c>
    </row>
    <row r="371" spans="1:8" ht="16">
      <c r="A371" s="8">
        <v>370</v>
      </c>
      <c r="B371" s="1" t="s">
        <v>42</v>
      </c>
      <c r="C371">
        <f t="shared" si="12"/>
        <v>0</v>
      </c>
      <c r="D371">
        <f t="shared" si="13"/>
        <v>0</v>
      </c>
      <c r="E371">
        <f t="shared" si="13"/>
        <v>0</v>
      </c>
      <c r="F371">
        <f t="shared" si="13"/>
        <v>0</v>
      </c>
      <c r="G371">
        <f t="shared" si="13"/>
        <v>0</v>
      </c>
      <c r="H371">
        <f t="shared" si="13"/>
        <v>1</v>
      </c>
    </row>
    <row r="372" spans="1:8" ht="16">
      <c r="A372" s="8">
        <v>371</v>
      </c>
      <c r="B372" s="1" t="s">
        <v>42</v>
      </c>
      <c r="C372">
        <f t="shared" si="12"/>
        <v>0</v>
      </c>
      <c r="D372">
        <f t="shared" si="13"/>
        <v>0</v>
      </c>
      <c r="E372">
        <f t="shared" si="13"/>
        <v>0</v>
      </c>
      <c r="F372">
        <f t="shared" si="13"/>
        <v>0</v>
      </c>
      <c r="G372">
        <f t="shared" si="13"/>
        <v>0</v>
      </c>
      <c r="H372">
        <f t="shared" si="13"/>
        <v>1</v>
      </c>
    </row>
    <row r="373" spans="1:8" ht="16">
      <c r="A373" s="8">
        <v>372</v>
      </c>
      <c r="B373" s="1" t="s">
        <v>42</v>
      </c>
      <c r="C373">
        <f t="shared" si="12"/>
        <v>0</v>
      </c>
      <c r="D373">
        <f t="shared" si="13"/>
        <v>0</v>
      </c>
      <c r="E373">
        <f t="shared" si="13"/>
        <v>0</v>
      </c>
      <c r="F373">
        <f t="shared" si="13"/>
        <v>0</v>
      </c>
      <c r="G373">
        <f t="shared" si="13"/>
        <v>0</v>
      </c>
      <c r="H373">
        <f t="shared" si="13"/>
        <v>1</v>
      </c>
    </row>
    <row r="374" spans="1:8" ht="16">
      <c r="A374" s="8">
        <v>373</v>
      </c>
      <c r="B374" s="1" t="s">
        <v>67</v>
      </c>
      <c r="C374">
        <f t="shared" si="12"/>
        <v>0</v>
      </c>
      <c r="D374">
        <f t="shared" si="13"/>
        <v>0</v>
      </c>
      <c r="E374">
        <f t="shared" si="13"/>
        <v>1</v>
      </c>
      <c r="F374">
        <f t="shared" si="13"/>
        <v>0</v>
      </c>
      <c r="G374">
        <f t="shared" si="13"/>
        <v>0</v>
      </c>
      <c r="H374">
        <f t="shared" si="13"/>
        <v>0</v>
      </c>
    </row>
    <row r="375" spans="1:8" ht="16">
      <c r="A375" s="8">
        <v>374</v>
      </c>
      <c r="B375" s="1" t="s">
        <v>21</v>
      </c>
      <c r="C375">
        <f t="shared" si="12"/>
        <v>0</v>
      </c>
      <c r="D375">
        <f t="shared" si="13"/>
        <v>1</v>
      </c>
      <c r="E375">
        <f t="shared" si="13"/>
        <v>0</v>
      </c>
      <c r="F375">
        <f t="shared" si="13"/>
        <v>0</v>
      </c>
      <c r="G375">
        <f t="shared" si="13"/>
        <v>0</v>
      </c>
      <c r="H375">
        <f t="shared" si="13"/>
        <v>0</v>
      </c>
    </row>
    <row r="376" spans="1:8" ht="16">
      <c r="A376" s="8">
        <v>375</v>
      </c>
      <c r="B376" s="1" t="s">
        <v>67</v>
      </c>
      <c r="C376">
        <f t="shared" si="12"/>
        <v>0</v>
      </c>
      <c r="D376">
        <f t="shared" si="13"/>
        <v>0</v>
      </c>
      <c r="E376">
        <f t="shared" si="13"/>
        <v>1</v>
      </c>
      <c r="F376">
        <f t="shared" si="13"/>
        <v>0</v>
      </c>
      <c r="G376">
        <f t="shared" si="13"/>
        <v>0</v>
      </c>
      <c r="H376">
        <f t="shared" si="13"/>
        <v>0</v>
      </c>
    </row>
    <row r="377" spans="1:8" ht="16">
      <c r="A377" s="8">
        <v>376</v>
      </c>
      <c r="B377" s="1" t="s">
        <v>21</v>
      </c>
      <c r="C377">
        <f t="shared" si="12"/>
        <v>0</v>
      </c>
      <c r="D377">
        <f t="shared" si="13"/>
        <v>1</v>
      </c>
      <c r="E377">
        <f t="shared" si="13"/>
        <v>0</v>
      </c>
      <c r="F377">
        <f t="shared" si="13"/>
        <v>0</v>
      </c>
      <c r="G377">
        <f t="shared" si="13"/>
        <v>0</v>
      </c>
      <c r="H377">
        <f t="shared" si="13"/>
        <v>0</v>
      </c>
    </row>
    <row r="378" spans="1:8" ht="16">
      <c r="A378" s="8">
        <v>377</v>
      </c>
      <c r="B378" s="1" t="s">
        <v>21</v>
      </c>
      <c r="C378">
        <f t="shared" si="12"/>
        <v>0</v>
      </c>
      <c r="D378">
        <f t="shared" si="13"/>
        <v>1</v>
      </c>
      <c r="E378">
        <f t="shared" si="13"/>
        <v>0</v>
      </c>
      <c r="F378">
        <f t="shared" si="13"/>
        <v>0</v>
      </c>
      <c r="G378">
        <f t="shared" si="13"/>
        <v>0</v>
      </c>
      <c r="H378">
        <f t="shared" si="13"/>
        <v>0</v>
      </c>
    </row>
    <row r="379" spans="1:8" ht="16">
      <c r="A379" s="8">
        <v>378</v>
      </c>
      <c r="B379" s="1" t="s">
        <v>67</v>
      </c>
      <c r="C379">
        <f t="shared" si="12"/>
        <v>0</v>
      </c>
      <c r="D379">
        <f t="shared" si="13"/>
        <v>0</v>
      </c>
      <c r="E379">
        <f t="shared" si="13"/>
        <v>1</v>
      </c>
      <c r="F379">
        <f t="shared" si="13"/>
        <v>0</v>
      </c>
      <c r="G379">
        <f t="shared" si="13"/>
        <v>0</v>
      </c>
      <c r="H379">
        <f t="shared" si="13"/>
        <v>0</v>
      </c>
    </row>
    <row r="380" spans="1:8" ht="16">
      <c r="A380" s="8">
        <v>379</v>
      </c>
      <c r="B380" s="1" t="s">
        <v>42</v>
      </c>
      <c r="C380">
        <f t="shared" si="12"/>
        <v>0</v>
      </c>
      <c r="D380">
        <f t="shared" si="13"/>
        <v>0</v>
      </c>
      <c r="E380">
        <f t="shared" si="13"/>
        <v>0</v>
      </c>
      <c r="F380">
        <f t="shared" si="13"/>
        <v>0</v>
      </c>
      <c r="G380">
        <f t="shared" si="13"/>
        <v>0</v>
      </c>
      <c r="H380">
        <f t="shared" si="13"/>
        <v>1</v>
      </c>
    </row>
    <row r="381" spans="1:8" ht="16">
      <c r="A381" s="8">
        <v>380</v>
      </c>
      <c r="B381" s="1" t="s">
        <v>42</v>
      </c>
      <c r="C381">
        <f t="shared" si="12"/>
        <v>0</v>
      </c>
      <c r="D381">
        <f t="shared" si="13"/>
        <v>0</v>
      </c>
      <c r="E381">
        <f t="shared" si="13"/>
        <v>0</v>
      </c>
      <c r="F381">
        <f t="shared" si="13"/>
        <v>0</v>
      </c>
      <c r="G381">
        <f t="shared" si="13"/>
        <v>0</v>
      </c>
      <c r="H381">
        <f t="shared" si="13"/>
        <v>1</v>
      </c>
    </row>
    <row r="382" spans="1:8" ht="16">
      <c r="A382" s="8">
        <v>381</v>
      </c>
      <c r="B382" s="1" t="s">
        <v>228</v>
      </c>
      <c r="C382">
        <f t="shared" si="12"/>
        <v>0</v>
      </c>
      <c r="D382">
        <f t="shared" si="13"/>
        <v>0</v>
      </c>
      <c r="E382">
        <f t="shared" si="13"/>
        <v>0</v>
      </c>
      <c r="F382">
        <f t="shared" si="13"/>
        <v>0</v>
      </c>
      <c r="G382">
        <f t="shared" si="13"/>
        <v>1</v>
      </c>
      <c r="H382">
        <f t="shared" si="13"/>
        <v>0</v>
      </c>
    </row>
    <row r="383" spans="1:8" ht="16">
      <c r="A383" s="8">
        <v>382</v>
      </c>
      <c r="B383" s="1" t="s">
        <v>42</v>
      </c>
      <c r="C383">
        <f t="shared" si="12"/>
        <v>0</v>
      </c>
      <c r="D383">
        <f t="shared" si="13"/>
        <v>0</v>
      </c>
      <c r="E383">
        <f t="shared" si="13"/>
        <v>0</v>
      </c>
      <c r="F383">
        <f t="shared" si="13"/>
        <v>0</v>
      </c>
      <c r="G383">
        <f t="shared" si="13"/>
        <v>0</v>
      </c>
      <c r="H383">
        <f t="shared" si="13"/>
        <v>1</v>
      </c>
    </row>
    <row r="384" spans="1:8" ht="16">
      <c r="A384" s="8">
        <v>383</v>
      </c>
      <c r="B384" s="1" t="s">
        <v>67</v>
      </c>
      <c r="C384">
        <f t="shared" si="12"/>
        <v>0</v>
      </c>
      <c r="D384">
        <f t="shared" si="13"/>
        <v>0</v>
      </c>
      <c r="E384">
        <f t="shared" si="13"/>
        <v>1</v>
      </c>
      <c r="F384">
        <f t="shared" si="13"/>
        <v>0</v>
      </c>
      <c r="G384">
        <f t="shared" si="13"/>
        <v>0</v>
      </c>
      <c r="H384">
        <f t="shared" si="13"/>
        <v>0</v>
      </c>
    </row>
    <row r="385" spans="1:8" ht="16">
      <c r="A385" s="8">
        <v>384</v>
      </c>
      <c r="B385" s="1" t="s">
        <v>67</v>
      </c>
      <c r="C385">
        <f t="shared" si="12"/>
        <v>0</v>
      </c>
      <c r="D385">
        <f t="shared" si="13"/>
        <v>0</v>
      </c>
      <c r="E385">
        <f t="shared" si="13"/>
        <v>1</v>
      </c>
      <c r="F385">
        <f t="shared" si="13"/>
        <v>0</v>
      </c>
      <c r="G385">
        <f t="shared" si="13"/>
        <v>0</v>
      </c>
      <c r="H385">
        <f t="shared" si="13"/>
        <v>0</v>
      </c>
    </row>
    <row r="386" spans="1:8" ht="16">
      <c r="A386" s="8">
        <v>385</v>
      </c>
      <c r="B386" s="1" t="s">
        <v>228</v>
      </c>
      <c r="C386">
        <f t="shared" si="12"/>
        <v>0</v>
      </c>
      <c r="D386">
        <f t="shared" si="13"/>
        <v>0</v>
      </c>
      <c r="E386">
        <f t="shared" si="13"/>
        <v>0</v>
      </c>
      <c r="F386">
        <f t="shared" si="13"/>
        <v>0</v>
      </c>
      <c r="G386">
        <f t="shared" si="13"/>
        <v>1</v>
      </c>
      <c r="H386">
        <f t="shared" si="13"/>
        <v>0</v>
      </c>
    </row>
    <row r="387" spans="1:8" ht="16">
      <c r="A387" s="8">
        <v>386</v>
      </c>
      <c r="B387" s="1" t="s">
        <v>42</v>
      </c>
      <c r="C387">
        <f t="shared" ref="C387:C418" si="14">IF($B387=C$1,1,0)</f>
        <v>0</v>
      </c>
      <c r="D387">
        <f t="shared" si="13"/>
        <v>0</v>
      </c>
      <c r="E387">
        <f t="shared" si="13"/>
        <v>0</v>
      </c>
      <c r="F387">
        <f t="shared" si="13"/>
        <v>0</v>
      </c>
      <c r="G387">
        <f t="shared" si="13"/>
        <v>0</v>
      </c>
      <c r="H387">
        <f t="shared" si="13"/>
        <v>1</v>
      </c>
    </row>
    <row r="388" spans="1:8" ht="16">
      <c r="A388" s="8">
        <v>387</v>
      </c>
      <c r="B388" s="1" t="s">
        <v>67</v>
      </c>
      <c r="C388">
        <f t="shared" si="14"/>
        <v>0</v>
      </c>
      <c r="D388">
        <f t="shared" si="13"/>
        <v>0</v>
      </c>
      <c r="E388">
        <f t="shared" si="13"/>
        <v>1</v>
      </c>
      <c r="F388">
        <f t="shared" si="13"/>
        <v>0</v>
      </c>
      <c r="G388">
        <f t="shared" si="13"/>
        <v>0</v>
      </c>
      <c r="H388">
        <f t="shared" si="13"/>
        <v>0</v>
      </c>
    </row>
    <row r="389" spans="1:8" ht="16">
      <c r="A389" s="8">
        <v>388</v>
      </c>
      <c r="B389" s="1" t="s">
        <v>67</v>
      </c>
      <c r="C389">
        <f t="shared" si="14"/>
        <v>0</v>
      </c>
      <c r="D389">
        <f t="shared" si="13"/>
        <v>0</v>
      </c>
      <c r="E389">
        <f t="shared" si="13"/>
        <v>1</v>
      </c>
      <c r="F389">
        <f t="shared" si="13"/>
        <v>0</v>
      </c>
      <c r="G389">
        <f t="shared" si="13"/>
        <v>0</v>
      </c>
      <c r="H389">
        <f t="shared" si="13"/>
        <v>0</v>
      </c>
    </row>
    <row r="390" spans="1:8" ht="16">
      <c r="A390" s="8">
        <v>389</v>
      </c>
      <c r="B390" s="1" t="s">
        <v>228</v>
      </c>
      <c r="C390">
        <f t="shared" si="14"/>
        <v>0</v>
      </c>
      <c r="D390">
        <f t="shared" si="13"/>
        <v>0</v>
      </c>
      <c r="E390">
        <f t="shared" si="13"/>
        <v>0</v>
      </c>
      <c r="F390">
        <f t="shared" si="13"/>
        <v>0</v>
      </c>
      <c r="G390">
        <f t="shared" si="13"/>
        <v>1</v>
      </c>
      <c r="H390">
        <f t="shared" si="13"/>
        <v>0</v>
      </c>
    </row>
    <row r="391" spans="1:8" ht="16">
      <c r="A391" s="8">
        <v>390</v>
      </c>
      <c r="B391" s="1" t="s">
        <v>79</v>
      </c>
      <c r="C391">
        <f t="shared" si="14"/>
        <v>0</v>
      </c>
      <c r="D391">
        <f t="shared" si="13"/>
        <v>0</v>
      </c>
      <c r="E391">
        <f t="shared" si="13"/>
        <v>0</v>
      </c>
      <c r="F391">
        <f t="shared" si="13"/>
        <v>1</v>
      </c>
      <c r="G391">
        <f t="shared" si="13"/>
        <v>0</v>
      </c>
      <c r="H391">
        <f t="shared" si="13"/>
        <v>0</v>
      </c>
    </row>
    <row r="392" spans="1:8" ht="16">
      <c r="A392" s="8">
        <v>391</v>
      </c>
      <c r="B392" s="1" t="s">
        <v>21</v>
      </c>
      <c r="C392">
        <f t="shared" si="14"/>
        <v>0</v>
      </c>
      <c r="D392">
        <f t="shared" si="13"/>
        <v>1</v>
      </c>
      <c r="E392">
        <f t="shared" si="13"/>
        <v>0</v>
      </c>
      <c r="F392">
        <f t="shared" si="13"/>
        <v>0</v>
      </c>
      <c r="G392">
        <f t="shared" si="13"/>
        <v>0</v>
      </c>
      <c r="H392">
        <f t="shared" si="13"/>
        <v>0</v>
      </c>
    </row>
    <row r="393" spans="1:8" ht="16">
      <c r="A393" s="8">
        <v>392</v>
      </c>
      <c r="B393" s="1" t="s">
        <v>21</v>
      </c>
      <c r="C393">
        <f t="shared" si="14"/>
        <v>0</v>
      </c>
      <c r="D393">
        <f t="shared" si="13"/>
        <v>1</v>
      </c>
      <c r="E393">
        <f t="shared" si="13"/>
        <v>0</v>
      </c>
      <c r="F393">
        <f t="shared" si="13"/>
        <v>0</v>
      </c>
      <c r="G393">
        <f t="shared" si="13"/>
        <v>0</v>
      </c>
      <c r="H393">
        <f t="shared" si="13"/>
        <v>0</v>
      </c>
    </row>
    <row r="394" spans="1:8" ht="16">
      <c r="A394" s="8">
        <v>393</v>
      </c>
      <c r="B394" s="1" t="s">
        <v>79</v>
      </c>
      <c r="C394">
        <f t="shared" si="14"/>
        <v>0</v>
      </c>
      <c r="D394">
        <f t="shared" si="13"/>
        <v>0</v>
      </c>
      <c r="E394">
        <f t="shared" si="13"/>
        <v>0</v>
      </c>
      <c r="F394">
        <f t="shared" si="13"/>
        <v>1</v>
      </c>
      <c r="G394">
        <f t="shared" si="13"/>
        <v>0</v>
      </c>
      <c r="H394">
        <f t="shared" si="13"/>
        <v>0</v>
      </c>
    </row>
    <row r="395" spans="1:8" ht="16">
      <c r="A395" s="8">
        <v>394</v>
      </c>
      <c r="B395" s="1" t="s">
        <v>42</v>
      </c>
      <c r="C395">
        <f t="shared" si="14"/>
        <v>0</v>
      </c>
      <c r="D395">
        <f t="shared" si="13"/>
        <v>0</v>
      </c>
      <c r="E395">
        <f t="shared" si="13"/>
        <v>0</v>
      </c>
      <c r="F395">
        <f t="shared" si="13"/>
        <v>0</v>
      </c>
      <c r="G395">
        <f t="shared" si="13"/>
        <v>0</v>
      </c>
      <c r="H395">
        <f t="shared" si="13"/>
        <v>1</v>
      </c>
    </row>
    <row r="396" spans="1:8" ht="16">
      <c r="A396" s="8">
        <v>395</v>
      </c>
      <c r="B396" s="1" t="s">
        <v>67</v>
      </c>
      <c r="C396">
        <f t="shared" si="14"/>
        <v>0</v>
      </c>
      <c r="D396">
        <f t="shared" si="13"/>
        <v>0</v>
      </c>
      <c r="E396">
        <f t="shared" si="13"/>
        <v>1</v>
      </c>
      <c r="F396">
        <f t="shared" si="13"/>
        <v>0</v>
      </c>
      <c r="G396">
        <f t="shared" si="13"/>
        <v>0</v>
      </c>
      <c r="H396">
        <f t="shared" si="13"/>
        <v>0</v>
      </c>
    </row>
    <row r="397" spans="1:8" ht="16">
      <c r="A397" s="8">
        <v>396</v>
      </c>
      <c r="B397" s="1" t="s">
        <v>21</v>
      </c>
      <c r="C397">
        <f t="shared" si="14"/>
        <v>0</v>
      </c>
      <c r="D397">
        <f t="shared" si="13"/>
        <v>1</v>
      </c>
      <c r="E397">
        <f t="shared" si="13"/>
        <v>0</v>
      </c>
      <c r="F397">
        <f t="shared" si="13"/>
        <v>0</v>
      </c>
      <c r="G397">
        <f t="shared" si="13"/>
        <v>0</v>
      </c>
      <c r="H397">
        <f t="shared" si="13"/>
        <v>0</v>
      </c>
    </row>
    <row r="398" spans="1:8" ht="16">
      <c r="A398" s="8">
        <v>397</v>
      </c>
      <c r="B398" s="1" t="s">
        <v>79</v>
      </c>
      <c r="C398">
        <f t="shared" si="14"/>
        <v>0</v>
      </c>
      <c r="D398">
        <f t="shared" si="13"/>
        <v>0</v>
      </c>
      <c r="E398">
        <f t="shared" si="13"/>
        <v>0</v>
      </c>
      <c r="F398">
        <f t="shared" si="13"/>
        <v>1</v>
      </c>
      <c r="G398">
        <f t="shared" si="13"/>
        <v>0</v>
      </c>
      <c r="H398">
        <f t="shared" si="13"/>
        <v>0</v>
      </c>
    </row>
    <row r="399" spans="1:8" ht="16">
      <c r="A399" s="8">
        <v>398</v>
      </c>
      <c r="B399" s="1" t="s">
        <v>67</v>
      </c>
      <c r="C399">
        <f t="shared" si="14"/>
        <v>0</v>
      </c>
      <c r="D399">
        <f t="shared" si="13"/>
        <v>0</v>
      </c>
      <c r="E399">
        <f t="shared" si="13"/>
        <v>1</v>
      </c>
      <c r="F399">
        <f t="shared" si="13"/>
        <v>0</v>
      </c>
      <c r="G399">
        <f t="shared" si="13"/>
        <v>0</v>
      </c>
      <c r="H399">
        <f t="shared" si="13"/>
        <v>0</v>
      </c>
    </row>
    <row r="400" spans="1:8" ht="16">
      <c r="A400" s="8">
        <v>399</v>
      </c>
      <c r="B400" s="1" t="s">
        <v>42</v>
      </c>
      <c r="C400">
        <f t="shared" si="14"/>
        <v>0</v>
      </c>
      <c r="D400">
        <f t="shared" si="13"/>
        <v>0</v>
      </c>
      <c r="E400">
        <f t="shared" si="13"/>
        <v>0</v>
      </c>
      <c r="F400">
        <f t="shared" si="13"/>
        <v>0</v>
      </c>
      <c r="G400">
        <f t="shared" si="13"/>
        <v>0</v>
      </c>
      <c r="H400">
        <f t="shared" si="13"/>
        <v>1</v>
      </c>
    </row>
    <row r="401" spans="1:8" ht="16">
      <c r="A401" s="8">
        <v>400</v>
      </c>
      <c r="B401" s="1" t="s">
        <v>42</v>
      </c>
      <c r="C401">
        <f t="shared" si="14"/>
        <v>0</v>
      </c>
      <c r="D401">
        <f t="shared" si="13"/>
        <v>0</v>
      </c>
      <c r="E401">
        <f t="shared" si="13"/>
        <v>0</v>
      </c>
      <c r="F401">
        <f t="shared" si="13"/>
        <v>0</v>
      </c>
      <c r="G401">
        <f t="shared" si="13"/>
        <v>0</v>
      </c>
      <c r="H401">
        <f t="shared" si="13"/>
        <v>1</v>
      </c>
    </row>
    <row r="402" spans="1:8" ht="16">
      <c r="A402" s="8">
        <v>401</v>
      </c>
      <c r="B402" s="1" t="s">
        <v>79</v>
      </c>
      <c r="C402">
        <f t="shared" si="14"/>
        <v>0</v>
      </c>
      <c r="D402">
        <f t="shared" si="13"/>
        <v>0</v>
      </c>
      <c r="E402">
        <f t="shared" si="13"/>
        <v>0</v>
      </c>
      <c r="F402">
        <f t="shared" si="13"/>
        <v>1</v>
      </c>
      <c r="G402">
        <f t="shared" si="13"/>
        <v>0</v>
      </c>
      <c r="H402">
        <f t="shared" si="13"/>
        <v>0</v>
      </c>
    </row>
    <row r="403" spans="1:8" ht="16">
      <c r="A403" s="8">
        <v>402</v>
      </c>
      <c r="B403" s="1" t="s">
        <v>21</v>
      </c>
      <c r="C403">
        <f t="shared" si="14"/>
        <v>0</v>
      </c>
      <c r="D403">
        <f t="shared" si="13"/>
        <v>1</v>
      </c>
      <c r="E403">
        <f t="shared" si="13"/>
        <v>0</v>
      </c>
      <c r="F403">
        <f t="shared" si="13"/>
        <v>0</v>
      </c>
      <c r="G403">
        <f t="shared" si="13"/>
        <v>0</v>
      </c>
      <c r="H403">
        <f t="shared" si="13"/>
        <v>0</v>
      </c>
    </row>
    <row r="404" spans="1:8" ht="16">
      <c r="A404" s="8">
        <v>403</v>
      </c>
      <c r="B404" s="1" t="s">
        <v>42</v>
      </c>
      <c r="C404">
        <f t="shared" si="14"/>
        <v>0</v>
      </c>
      <c r="D404">
        <f t="shared" si="13"/>
        <v>0</v>
      </c>
      <c r="E404">
        <f t="shared" si="13"/>
        <v>0</v>
      </c>
      <c r="F404">
        <f t="shared" si="13"/>
        <v>0</v>
      </c>
      <c r="G404">
        <f t="shared" si="13"/>
        <v>0</v>
      </c>
      <c r="H404">
        <f t="shared" si="13"/>
        <v>1</v>
      </c>
    </row>
    <row r="405" spans="1:8" ht="16">
      <c r="A405" s="8">
        <v>404</v>
      </c>
      <c r="B405" s="1" t="s">
        <v>21</v>
      </c>
      <c r="C405">
        <f t="shared" si="14"/>
        <v>0</v>
      </c>
      <c r="D405">
        <f t="shared" si="13"/>
        <v>1</v>
      </c>
      <c r="E405">
        <f t="shared" si="13"/>
        <v>0</v>
      </c>
      <c r="F405">
        <f t="shared" si="13"/>
        <v>0</v>
      </c>
      <c r="G405">
        <f t="shared" si="13"/>
        <v>0</v>
      </c>
      <c r="H405">
        <f t="shared" si="13"/>
        <v>0</v>
      </c>
    </row>
    <row r="406" spans="1:8" ht="16">
      <c r="A406" s="8">
        <v>405</v>
      </c>
      <c r="B406" s="1" t="s">
        <v>21</v>
      </c>
      <c r="C406">
        <f t="shared" si="14"/>
        <v>0</v>
      </c>
      <c r="D406">
        <f t="shared" si="13"/>
        <v>1</v>
      </c>
      <c r="E406">
        <f t="shared" si="13"/>
        <v>0</v>
      </c>
      <c r="F406">
        <f t="shared" si="13"/>
        <v>0</v>
      </c>
      <c r="G406">
        <f t="shared" si="13"/>
        <v>0</v>
      </c>
      <c r="H406">
        <f t="shared" si="13"/>
        <v>0</v>
      </c>
    </row>
    <row r="407" spans="1:8" ht="16">
      <c r="A407" s="8">
        <v>406</v>
      </c>
      <c r="B407" s="1" t="s">
        <v>42</v>
      </c>
      <c r="C407">
        <f t="shared" si="14"/>
        <v>0</v>
      </c>
      <c r="D407">
        <f t="shared" si="13"/>
        <v>0</v>
      </c>
      <c r="E407">
        <f t="shared" si="13"/>
        <v>0</v>
      </c>
      <c r="F407">
        <f t="shared" si="13"/>
        <v>0</v>
      </c>
      <c r="G407">
        <f t="shared" si="13"/>
        <v>0</v>
      </c>
      <c r="H407">
        <f t="shared" si="13"/>
        <v>1</v>
      </c>
    </row>
    <row r="408" spans="1:8" ht="16">
      <c r="A408" s="8">
        <v>407</v>
      </c>
      <c r="B408" s="1" t="s">
        <v>42</v>
      </c>
      <c r="C408">
        <f t="shared" si="14"/>
        <v>0</v>
      </c>
      <c r="D408">
        <f t="shared" si="13"/>
        <v>0</v>
      </c>
      <c r="E408">
        <f t="shared" si="13"/>
        <v>0</v>
      </c>
      <c r="F408">
        <f t="shared" si="13"/>
        <v>0</v>
      </c>
      <c r="G408">
        <f t="shared" si="13"/>
        <v>0</v>
      </c>
      <c r="H408">
        <f t="shared" si="13"/>
        <v>1</v>
      </c>
    </row>
    <row r="409" spans="1:8" ht="16">
      <c r="A409" s="8">
        <v>408</v>
      </c>
      <c r="B409" s="1" t="s">
        <v>228</v>
      </c>
      <c r="C409">
        <f t="shared" si="14"/>
        <v>0</v>
      </c>
      <c r="D409">
        <f t="shared" si="13"/>
        <v>0</v>
      </c>
      <c r="E409">
        <f t="shared" si="13"/>
        <v>0</v>
      </c>
      <c r="F409">
        <f t="shared" si="13"/>
        <v>0</v>
      </c>
      <c r="G409">
        <f t="shared" si="13"/>
        <v>1</v>
      </c>
      <c r="H409">
        <f t="shared" si="13"/>
        <v>0</v>
      </c>
    </row>
    <row r="410" spans="1:8" ht="16">
      <c r="A410" s="8">
        <v>409</v>
      </c>
      <c r="B410" s="1" t="s">
        <v>21</v>
      </c>
      <c r="C410">
        <f t="shared" si="14"/>
        <v>0</v>
      </c>
      <c r="D410">
        <f t="shared" si="13"/>
        <v>1</v>
      </c>
      <c r="E410">
        <f t="shared" si="13"/>
        <v>0</v>
      </c>
      <c r="F410">
        <f t="shared" si="13"/>
        <v>0</v>
      </c>
      <c r="G410">
        <f t="shared" si="13"/>
        <v>0</v>
      </c>
      <c r="H410">
        <f t="shared" si="13"/>
        <v>0</v>
      </c>
    </row>
    <row r="411" spans="1:8" ht="16">
      <c r="A411" s="8">
        <v>410</v>
      </c>
      <c r="B411" s="1" t="s">
        <v>21</v>
      </c>
      <c r="C411">
        <f t="shared" si="14"/>
        <v>0</v>
      </c>
      <c r="D411">
        <f t="shared" si="13"/>
        <v>1</v>
      </c>
      <c r="E411">
        <f t="shared" si="13"/>
        <v>0</v>
      </c>
      <c r="F411">
        <f t="shared" si="13"/>
        <v>0</v>
      </c>
      <c r="G411">
        <f t="shared" si="13"/>
        <v>0</v>
      </c>
      <c r="H411">
        <f t="shared" si="13"/>
        <v>0</v>
      </c>
    </row>
    <row r="412" spans="1:8" ht="16">
      <c r="A412" s="8">
        <v>411</v>
      </c>
      <c r="B412" s="1" t="s">
        <v>21</v>
      </c>
      <c r="C412">
        <f t="shared" si="14"/>
        <v>0</v>
      </c>
      <c r="D412">
        <f t="shared" si="13"/>
        <v>1</v>
      </c>
      <c r="E412">
        <f t="shared" si="13"/>
        <v>0</v>
      </c>
      <c r="F412">
        <f t="shared" si="13"/>
        <v>0</v>
      </c>
      <c r="G412">
        <f t="shared" si="13"/>
        <v>0</v>
      </c>
      <c r="H412">
        <f t="shared" si="13"/>
        <v>0</v>
      </c>
    </row>
    <row r="413" spans="1:8" ht="16">
      <c r="A413" s="8">
        <v>412</v>
      </c>
      <c r="B413" s="1" t="s">
        <v>79</v>
      </c>
      <c r="C413">
        <f t="shared" si="14"/>
        <v>0</v>
      </c>
      <c r="D413">
        <f t="shared" si="13"/>
        <v>0</v>
      </c>
      <c r="E413">
        <f t="shared" ref="D413:H418" si="15">IF($B413=E$1,1,0)</f>
        <v>0</v>
      </c>
      <c r="F413">
        <f t="shared" si="15"/>
        <v>1</v>
      </c>
      <c r="G413">
        <f t="shared" si="15"/>
        <v>0</v>
      </c>
      <c r="H413">
        <f t="shared" si="15"/>
        <v>0</v>
      </c>
    </row>
    <row r="414" spans="1:8" ht="16">
      <c r="A414" s="8">
        <v>413</v>
      </c>
      <c r="B414" s="1" t="s">
        <v>67</v>
      </c>
      <c r="C414">
        <f t="shared" si="14"/>
        <v>0</v>
      </c>
      <c r="D414">
        <f t="shared" si="15"/>
        <v>0</v>
      </c>
      <c r="E414">
        <f t="shared" si="15"/>
        <v>1</v>
      </c>
      <c r="F414">
        <f t="shared" si="15"/>
        <v>0</v>
      </c>
      <c r="G414">
        <f t="shared" si="15"/>
        <v>0</v>
      </c>
      <c r="H414">
        <f t="shared" si="15"/>
        <v>0</v>
      </c>
    </row>
    <row r="415" spans="1:8" ht="16">
      <c r="A415" s="8">
        <v>414</v>
      </c>
      <c r="B415" s="1" t="s">
        <v>21</v>
      </c>
      <c r="C415">
        <f t="shared" si="14"/>
        <v>0</v>
      </c>
      <c r="D415">
        <f t="shared" si="15"/>
        <v>1</v>
      </c>
      <c r="E415">
        <f t="shared" si="15"/>
        <v>0</v>
      </c>
      <c r="F415">
        <f t="shared" si="15"/>
        <v>0</v>
      </c>
      <c r="G415">
        <f t="shared" si="15"/>
        <v>0</v>
      </c>
      <c r="H415">
        <f t="shared" si="15"/>
        <v>0</v>
      </c>
    </row>
    <row r="416" spans="1:8" ht="16">
      <c r="A416" s="8">
        <v>415</v>
      </c>
      <c r="B416" s="1" t="s">
        <v>79</v>
      </c>
      <c r="C416">
        <f t="shared" si="14"/>
        <v>0</v>
      </c>
      <c r="D416">
        <f t="shared" si="15"/>
        <v>0</v>
      </c>
      <c r="E416">
        <f t="shared" si="15"/>
        <v>0</v>
      </c>
      <c r="F416">
        <f t="shared" si="15"/>
        <v>1</v>
      </c>
      <c r="G416">
        <f t="shared" si="15"/>
        <v>0</v>
      </c>
      <c r="H416">
        <f t="shared" si="15"/>
        <v>0</v>
      </c>
    </row>
    <row r="417" spans="1:8" ht="16">
      <c r="A417" s="8">
        <v>416</v>
      </c>
      <c r="B417" s="1" t="s">
        <v>228</v>
      </c>
      <c r="C417">
        <f t="shared" si="14"/>
        <v>0</v>
      </c>
      <c r="D417">
        <f t="shared" si="15"/>
        <v>0</v>
      </c>
      <c r="E417">
        <f t="shared" si="15"/>
        <v>0</v>
      </c>
      <c r="F417">
        <f t="shared" si="15"/>
        <v>0</v>
      </c>
      <c r="G417">
        <f t="shared" si="15"/>
        <v>1</v>
      </c>
      <c r="H417">
        <f t="shared" si="15"/>
        <v>0</v>
      </c>
    </row>
    <row r="418" spans="1:8" ht="16">
      <c r="A418" s="8">
        <v>417</v>
      </c>
      <c r="B418" s="1" t="s">
        <v>21</v>
      </c>
      <c r="C418">
        <f t="shared" si="14"/>
        <v>0</v>
      </c>
      <c r="D418">
        <f t="shared" si="15"/>
        <v>1</v>
      </c>
      <c r="E418">
        <f t="shared" si="15"/>
        <v>0</v>
      </c>
      <c r="F418">
        <f t="shared" si="15"/>
        <v>0</v>
      </c>
      <c r="G418">
        <f t="shared" si="15"/>
        <v>0</v>
      </c>
      <c r="H418">
        <f t="shared" si="15"/>
        <v>0</v>
      </c>
    </row>
  </sheetData>
  <sortState ref="G9:G32">
    <sortCondition ref="G9"/>
  </sortState>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18"/>
  <sheetViews>
    <sheetView workbookViewId="0">
      <selection activeCell="B1" sqref="B1:D418"/>
    </sheetView>
  </sheetViews>
  <sheetFormatPr baseColWidth="10" defaultRowHeight="15" x14ac:dyDescent="0"/>
  <sheetData>
    <row r="1" spans="1:4" ht="16">
      <c r="A1" t="s">
        <v>1289</v>
      </c>
      <c r="B1" s="1" t="s">
        <v>6</v>
      </c>
      <c r="C1" t="s">
        <v>22</v>
      </c>
      <c r="D1" t="s">
        <v>24</v>
      </c>
    </row>
    <row r="2" spans="1:4" ht="16">
      <c r="A2" s="8">
        <v>1</v>
      </c>
      <c r="B2" s="1" t="s">
        <v>22</v>
      </c>
      <c r="C2">
        <f>IF($B2=C$1,1,0)</f>
        <v>1</v>
      </c>
      <c r="D2">
        <f>IF($B2=D$1,1,0)</f>
        <v>0</v>
      </c>
    </row>
    <row r="3" spans="1:4" ht="16">
      <c r="A3" s="8">
        <v>2</v>
      </c>
      <c r="B3" s="1" t="s">
        <v>22</v>
      </c>
      <c r="C3">
        <f t="shared" ref="C3:D66" si="0">IF($B3=C$1,1,0)</f>
        <v>1</v>
      </c>
      <c r="D3">
        <f t="shared" si="0"/>
        <v>0</v>
      </c>
    </row>
    <row r="4" spans="1:4" ht="16">
      <c r="A4" s="8">
        <v>3</v>
      </c>
      <c r="B4" s="1" t="s">
        <v>24</v>
      </c>
      <c r="C4">
        <f t="shared" si="0"/>
        <v>0</v>
      </c>
      <c r="D4">
        <f t="shared" si="0"/>
        <v>1</v>
      </c>
    </row>
    <row r="5" spans="1:4" ht="16">
      <c r="A5" s="8">
        <v>4</v>
      </c>
      <c r="B5" s="1" t="s">
        <v>22</v>
      </c>
      <c r="C5">
        <f t="shared" si="0"/>
        <v>1</v>
      </c>
      <c r="D5">
        <f t="shared" si="0"/>
        <v>0</v>
      </c>
    </row>
    <row r="6" spans="1:4" ht="16">
      <c r="A6" s="8">
        <v>5</v>
      </c>
      <c r="B6" s="1" t="s">
        <v>22</v>
      </c>
      <c r="C6">
        <f t="shared" si="0"/>
        <v>1</v>
      </c>
      <c r="D6">
        <f t="shared" si="0"/>
        <v>0</v>
      </c>
    </row>
    <row r="7" spans="1:4" ht="16">
      <c r="A7" s="8">
        <v>6</v>
      </c>
      <c r="B7" s="1" t="s">
        <v>22</v>
      </c>
      <c r="C7">
        <f t="shared" si="0"/>
        <v>1</v>
      </c>
      <c r="D7">
        <f t="shared" si="0"/>
        <v>0</v>
      </c>
    </row>
    <row r="8" spans="1:4" ht="16">
      <c r="A8" s="8">
        <v>7</v>
      </c>
      <c r="B8" s="1" t="s">
        <v>22</v>
      </c>
      <c r="C8">
        <f t="shared" si="0"/>
        <v>1</v>
      </c>
      <c r="D8">
        <f t="shared" si="0"/>
        <v>0</v>
      </c>
    </row>
    <row r="9" spans="1:4" ht="16">
      <c r="A9" s="8">
        <v>8</v>
      </c>
      <c r="B9" s="1" t="s">
        <v>22</v>
      </c>
      <c r="C9">
        <f t="shared" si="0"/>
        <v>1</v>
      </c>
      <c r="D9">
        <f t="shared" si="0"/>
        <v>0</v>
      </c>
    </row>
    <row r="10" spans="1:4" ht="16">
      <c r="A10" s="8">
        <v>9</v>
      </c>
      <c r="B10" s="1" t="s">
        <v>22</v>
      </c>
      <c r="C10">
        <f t="shared" si="0"/>
        <v>1</v>
      </c>
      <c r="D10">
        <f t="shared" si="0"/>
        <v>0</v>
      </c>
    </row>
    <row r="11" spans="1:4" ht="16">
      <c r="A11" s="8">
        <v>10</v>
      </c>
      <c r="B11" s="1" t="s">
        <v>24</v>
      </c>
      <c r="C11">
        <f t="shared" si="0"/>
        <v>0</v>
      </c>
      <c r="D11">
        <f t="shared" si="0"/>
        <v>1</v>
      </c>
    </row>
    <row r="12" spans="1:4" ht="16">
      <c r="A12" s="8">
        <v>11</v>
      </c>
      <c r="B12" s="1" t="s">
        <v>22</v>
      </c>
      <c r="C12">
        <f t="shared" si="0"/>
        <v>1</v>
      </c>
      <c r="D12">
        <f t="shared" si="0"/>
        <v>0</v>
      </c>
    </row>
    <row r="13" spans="1:4" ht="16">
      <c r="A13" s="8">
        <v>12</v>
      </c>
      <c r="B13" s="1" t="s">
        <v>22</v>
      </c>
      <c r="C13">
        <f t="shared" si="0"/>
        <v>1</v>
      </c>
      <c r="D13">
        <f t="shared" si="0"/>
        <v>0</v>
      </c>
    </row>
    <row r="14" spans="1:4" ht="16">
      <c r="A14" s="8">
        <v>13</v>
      </c>
      <c r="B14" s="1" t="s">
        <v>22</v>
      </c>
      <c r="C14">
        <f t="shared" si="0"/>
        <v>1</v>
      </c>
      <c r="D14">
        <f t="shared" si="0"/>
        <v>0</v>
      </c>
    </row>
    <row r="15" spans="1:4" ht="16">
      <c r="A15" s="8">
        <v>14</v>
      </c>
      <c r="B15" s="1" t="s">
        <v>22</v>
      </c>
      <c r="C15">
        <f t="shared" si="0"/>
        <v>1</v>
      </c>
      <c r="D15">
        <f t="shared" si="0"/>
        <v>0</v>
      </c>
    </row>
    <row r="16" spans="1:4" ht="16">
      <c r="A16" s="8">
        <v>15</v>
      </c>
      <c r="B16" s="1" t="s">
        <v>22</v>
      </c>
      <c r="C16">
        <f t="shared" si="0"/>
        <v>1</v>
      </c>
      <c r="D16">
        <f t="shared" si="0"/>
        <v>0</v>
      </c>
    </row>
    <row r="17" spans="1:4" ht="16">
      <c r="A17" s="8">
        <v>16</v>
      </c>
      <c r="B17" s="1" t="s">
        <v>22</v>
      </c>
      <c r="C17">
        <f t="shared" si="0"/>
        <v>1</v>
      </c>
      <c r="D17">
        <f t="shared" si="0"/>
        <v>0</v>
      </c>
    </row>
    <row r="18" spans="1:4" ht="16">
      <c r="A18" s="8">
        <v>17</v>
      </c>
      <c r="B18" s="1" t="s">
        <v>22</v>
      </c>
      <c r="C18">
        <f t="shared" si="0"/>
        <v>1</v>
      </c>
      <c r="D18">
        <f t="shared" si="0"/>
        <v>0</v>
      </c>
    </row>
    <row r="19" spans="1:4" ht="16">
      <c r="A19" s="8">
        <v>18</v>
      </c>
      <c r="B19" s="1" t="s">
        <v>22</v>
      </c>
      <c r="C19">
        <f t="shared" si="0"/>
        <v>1</v>
      </c>
      <c r="D19">
        <f t="shared" si="0"/>
        <v>0</v>
      </c>
    </row>
    <row r="20" spans="1:4" ht="16">
      <c r="A20" s="8">
        <v>19</v>
      </c>
      <c r="B20" s="1" t="s">
        <v>22</v>
      </c>
      <c r="C20">
        <f t="shared" si="0"/>
        <v>1</v>
      </c>
      <c r="D20">
        <f t="shared" si="0"/>
        <v>0</v>
      </c>
    </row>
    <row r="21" spans="1:4" ht="16">
      <c r="A21" s="8">
        <v>20</v>
      </c>
      <c r="B21" s="1" t="s">
        <v>22</v>
      </c>
      <c r="C21">
        <f t="shared" si="0"/>
        <v>1</v>
      </c>
      <c r="D21">
        <f t="shared" si="0"/>
        <v>0</v>
      </c>
    </row>
    <row r="22" spans="1:4" ht="16">
      <c r="A22" s="8">
        <v>21</v>
      </c>
      <c r="B22" s="1" t="s">
        <v>22</v>
      </c>
      <c r="C22">
        <f t="shared" si="0"/>
        <v>1</v>
      </c>
      <c r="D22">
        <f t="shared" si="0"/>
        <v>0</v>
      </c>
    </row>
    <row r="23" spans="1:4" ht="16">
      <c r="A23" s="8">
        <v>22</v>
      </c>
      <c r="B23" s="1" t="s">
        <v>22</v>
      </c>
      <c r="C23">
        <f t="shared" si="0"/>
        <v>1</v>
      </c>
      <c r="D23">
        <f t="shared" si="0"/>
        <v>0</v>
      </c>
    </row>
    <row r="24" spans="1:4" ht="16">
      <c r="A24" s="8">
        <v>23</v>
      </c>
      <c r="B24" s="1" t="s">
        <v>22</v>
      </c>
      <c r="C24">
        <f t="shared" si="0"/>
        <v>1</v>
      </c>
      <c r="D24">
        <f t="shared" si="0"/>
        <v>0</v>
      </c>
    </row>
    <row r="25" spans="1:4" ht="16">
      <c r="A25" s="8">
        <v>24</v>
      </c>
      <c r="B25" s="1" t="s">
        <v>22</v>
      </c>
      <c r="C25">
        <f t="shared" si="0"/>
        <v>1</v>
      </c>
      <c r="D25">
        <f t="shared" si="0"/>
        <v>0</v>
      </c>
    </row>
    <row r="26" spans="1:4" ht="16">
      <c r="A26" s="8">
        <v>25</v>
      </c>
      <c r="B26" s="1" t="s">
        <v>22</v>
      </c>
      <c r="C26">
        <f t="shared" si="0"/>
        <v>1</v>
      </c>
      <c r="D26">
        <f t="shared" si="0"/>
        <v>0</v>
      </c>
    </row>
    <row r="27" spans="1:4" ht="16">
      <c r="A27" s="8">
        <v>26</v>
      </c>
      <c r="B27" s="1" t="s">
        <v>24</v>
      </c>
      <c r="C27">
        <f t="shared" si="0"/>
        <v>0</v>
      </c>
      <c r="D27">
        <f t="shared" si="0"/>
        <v>1</v>
      </c>
    </row>
    <row r="28" spans="1:4" ht="16">
      <c r="A28" s="8">
        <v>27</v>
      </c>
      <c r="B28" s="1" t="s">
        <v>22</v>
      </c>
      <c r="C28">
        <f t="shared" si="0"/>
        <v>1</v>
      </c>
      <c r="D28">
        <f t="shared" si="0"/>
        <v>0</v>
      </c>
    </row>
    <row r="29" spans="1:4" ht="16">
      <c r="A29" s="8">
        <v>28</v>
      </c>
      <c r="B29" s="1" t="s">
        <v>22</v>
      </c>
      <c r="C29">
        <f t="shared" si="0"/>
        <v>1</v>
      </c>
      <c r="D29">
        <f t="shared" si="0"/>
        <v>0</v>
      </c>
    </row>
    <row r="30" spans="1:4" ht="16">
      <c r="A30" s="8">
        <v>29</v>
      </c>
      <c r="B30" s="1" t="s">
        <v>24</v>
      </c>
      <c r="C30">
        <f t="shared" si="0"/>
        <v>0</v>
      </c>
      <c r="D30">
        <f t="shared" si="0"/>
        <v>1</v>
      </c>
    </row>
    <row r="31" spans="1:4" ht="16">
      <c r="A31" s="8">
        <v>30</v>
      </c>
      <c r="B31" s="1" t="s">
        <v>22</v>
      </c>
      <c r="C31">
        <f t="shared" si="0"/>
        <v>1</v>
      </c>
      <c r="D31">
        <f t="shared" si="0"/>
        <v>0</v>
      </c>
    </row>
    <row r="32" spans="1:4" ht="16">
      <c r="A32" s="8">
        <v>31</v>
      </c>
      <c r="B32" s="1" t="s">
        <v>22</v>
      </c>
      <c r="C32">
        <f t="shared" si="0"/>
        <v>1</v>
      </c>
      <c r="D32">
        <f t="shared" si="0"/>
        <v>0</v>
      </c>
    </row>
    <row r="33" spans="1:4" ht="16">
      <c r="A33" s="8">
        <v>32</v>
      </c>
      <c r="B33" s="1" t="s">
        <v>22</v>
      </c>
      <c r="C33">
        <f t="shared" si="0"/>
        <v>1</v>
      </c>
      <c r="D33">
        <f t="shared" si="0"/>
        <v>0</v>
      </c>
    </row>
    <row r="34" spans="1:4" ht="16">
      <c r="A34" s="8">
        <v>33</v>
      </c>
      <c r="B34" s="1" t="s">
        <v>22</v>
      </c>
      <c r="C34">
        <f t="shared" si="0"/>
        <v>1</v>
      </c>
      <c r="D34">
        <f t="shared" si="0"/>
        <v>0</v>
      </c>
    </row>
    <row r="35" spans="1:4" ht="16">
      <c r="A35" s="8">
        <v>34</v>
      </c>
      <c r="B35" s="1" t="s">
        <v>22</v>
      </c>
      <c r="C35">
        <f t="shared" si="0"/>
        <v>1</v>
      </c>
      <c r="D35">
        <f t="shared" si="0"/>
        <v>0</v>
      </c>
    </row>
    <row r="36" spans="1:4" ht="16">
      <c r="A36" s="8">
        <v>35</v>
      </c>
      <c r="B36" s="1" t="s">
        <v>22</v>
      </c>
      <c r="C36">
        <f t="shared" si="0"/>
        <v>1</v>
      </c>
      <c r="D36">
        <f t="shared" si="0"/>
        <v>0</v>
      </c>
    </row>
    <row r="37" spans="1:4" ht="16">
      <c r="A37" s="8">
        <v>36</v>
      </c>
      <c r="B37" s="1" t="s">
        <v>22</v>
      </c>
      <c r="C37">
        <f t="shared" si="0"/>
        <v>1</v>
      </c>
      <c r="D37">
        <f t="shared" si="0"/>
        <v>0</v>
      </c>
    </row>
    <row r="38" spans="1:4" ht="16">
      <c r="A38" s="8">
        <v>37</v>
      </c>
      <c r="B38" s="1" t="s">
        <v>22</v>
      </c>
      <c r="C38">
        <f t="shared" si="0"/>
        <v>1</v>
      </c>
      <c r="D38">
        <f t="shared" si="0"/>
        <v>0</v>
      </c>
    </row>
    <row r="39" spans="1:4" ht="16">
      <c r="A39" s="8">
        <v>38</v>
      </c>
      <c r="B39" s="1" t="s">
        <v>22</v>
      </c>
      <c r="C39">
        <f t="shared" si="0"/>
        <v>1</v>
      </c>
      <c r="D39">
        <f t="shared" si="0"/>
        <v>0</v>
      </c>
    </row>
    <row r="40" spans="1:4" ht="16">
      <c r="A40" s="8">
        <v>39</v>
      </c>
      <c r="B40" s="1" t="s">
        <v>22</v>
      </c>
      <c r="C40">
        <f t="shared" si="0"/>
        <v>1</v>
      </c>
      <c r="D40">
        <f t="shared" si="0"/>
        <v>0</v>
      </c>
    </row>
    <row r="41" spans="1:4" ht="16">
      <c r="A41" s="8">
        <v>40</v>
      </c>
      <c r="B41" s="1" t="s">
        <v>24</v>
      </c>
      <c r="C41">
        <f t="shared" si="0"/>
        <v>0</v>
      </c>
      <c r="D41">
        <f t="shared" si="0"/>
        <v>1</v>
      </c>
    </row>
    <row r="42" spans="1:4" ht="16">
      <c r="A42" s="8">
        <v>41</v>
      </c>
      <c r="B42" s="1" t="s">
        <v>22</v>
      </c>
      <c r="C42">
        <f t="shared" si="0"/>
        <v>1</v>
      </c>
      <c r="D42">
        <f t="shared" si="0"/>
        <v>0</v>
      </c>
    </row>
    <row r="43" spans="1:4" ht="16">
      <c r="A43" s="8">
        <v>42</v>
      </c>
      <c r="B43" s="1" t="s">
        <v>22</v>
      </c>
      <c r="C43">
        <f t="shared" si="0"/>
        <v>1</v>
      </c>
      <c r="D43">
        <f t="shared" si="0"/>
        <v>0</v>
      </c>
    </row>
    <row r="44" spans="1:4" ht="16">
      <c r="A44" s="8">
        <v>43</v>
      </c>
      <c r="B44" s="1" t="s">
        <v>22</v>
      </c>
      <c r="C44">
        <f t="shared" si="0"/>
        <v>1</v>
      </c>
      <c r="D44">
        <f t="shared" si="0"/>
        <v>0</v>
      </c>
    </row>
    <row r="45" spans="1:4" ht="16">
      <c r="A45" s="8">
        <v>44</v>
      </c>
      <c r="B45" s="1" t="s">
        <v>22</v>
      </c>
      <c r="C45">
        <f t="shared" si="0"/>
        <v>1</v>
      </c>
      <c r="D45">
        <f t="shared" si="0"/>
        <v>0</v>
      </c>
    </row>
    <row r="46" spans="1:4" ht="16">
      <c r="A46" s="8">
        <v>45</v>
      </c>
      <c r="B46" s="1" t="s">
        <v>22</v>
      </c>
      <c r="C46">
        <f t="shared" si="0"/>
        <v>1</v>
      </c>
      <c r="D46">
        <f t="shared" si="0"/>
        <v>0</v>
      </c>
    </row>
    <row r="47" spans="1:4" ht="16">
      <c r="A47" s="8">
        <v>46</v>
      </c>
      <c r="B47" s="1" t="s">
        <v>24</v>
      </c>
      <c r="C47">
        <f t="shared" si="0"/>
        <v>0</v>
      </c>
      <c r="D47">
        <f t="shared" si="0"/>
        <v>1</v>
      </c>
    </row>
    <row r="48" spans="1:4" ht="16">
      <c r="A48" s="8">
        <v>47</v>
      </c>
      <c r="B48" s="1" t="s">
        <v>22</v>
      </c>
      <c r="C48">
        <f t="shared" si="0"/>
        <v>1</v>
      </c>
      <c r="D48">
        <f t="shared" si="0"/>
        <v>0</v>
      </c>
    </row>
    <row r="49" spans="1:4" ht="16">
      <c r="A49" s="8">
        <v>48</v>
      </c>
      <c r="B49" s="1" t="s">
        <v>22</v>
      </c>
      <c r="C49">
        <f t="shared" si="0"/>
        <v>1</v>
      </c>
      <c r="D49">
        <f t="shared" si="0"/>
        <v>0</v>
      </c>
    </row>
    <row r="50" spans="1:4" ht="16">
      <c r="A50" s="8">
        <v>49</v>
      </c>
      <c r="B50" s="1" t="s">
        <v>22</v>
      </c>
      <c r="C50">
        <f t="shared" si="0"/>
        <v>1</v>
      </c>
      <c r="D50">
        <f t="shared" si="0"/>
        <v>0</v>
      </c>
    </row>
    <row r="51" spans="1:4" ht="16">
      <c r="A51" s="8">
        <v>50</v>
      </c>
      <c r="B51" s="1" t="s">
        <v>22</v>
      </c>
      <c r="C51">
        <f t="shared" si="0"/>
        <v>1</v>
      </c>
      <c r="D51">
        <f t="shared" si="0"/>
        <v>0</v>
      </c>
    </row>
    <row r="52" spans="1:4" ht="16">
      <c r="A52" s="8">
        <v>51</v>
      </c>
      <c r="B52" s="1" t="s">
        <v>22</v>
      </c>
      <c r="C52">
        <f t="shared" si="0"/>
        <v>1</v>
      </c>
      <c r="D52">
        <f t="shared" si="0"/>
        <v>0</v>
      </c>
    </row>
    <row r="53" spans="1:4" ht="16">
      <c r="A53" s="8">
        <v>52</v>
      </c>
      <c r="B53" s="1" t="s">
        <v>22</v>
      </c>
      <c r="C53">
        <f t="shared" si="0"/>
        <v>1</v>
      </c>
      <c r="D53">
        <f t="shared" si="0"/>
        <v>0</v>
      </c>
    </row>
    <row r="54" spans="1:4" ht="16">
      <c r="A54" s="8">
        <v>53</v>
      </c>
      <c r="B54" s="1" t="s">
        <v>22</v>
      </c>
      <c r="C54">
        <f t="shared" si="0"/>
        <v>1</v>
      </c>
      <c r="D54">
        <f t="shared" si="0"/>
        <v>0</v>
      </c>
    </row>
    <row r="55" spans="1:4" ht="16">
      <c r="A55" s="8">
        <v>54</v>
      </c>
      <c r="B55" s="1" t="s">
        <v>22</v>
      </c>
      <c r="C55">
        <f t="shared" si="0"/>
        <v>1</v>
      </c>
      <c r="D55">
        <f t="shared" si="0"/>
        <v>0</v>
      </c>
    </row>
    <row r="56" spans="1:4" ht="16">
      <c r="A56" s="8">
        <v>55</v>
      </c>
      <c r="B56" s="1" t="s">
        <v>22</v>
      </c>
      <c r="C56">
        <f t="shared" si="0"/>
        <v>1</v>
      </c>
      <c r="D56">
        <f t="shared" si="0"/>
        <v>0</v>
      </c>
    </row>
    <row r="57" spans="1:4" ht="16">
      <c r="A57" s="8">
        <v>56</v>
      </c>
      <c r="B57" s="1" t="s">
        <v>22</v>
      </c>
      <c r="C57">
        <f t="shared" si="0"/>
        <v>1</v>
      </c>
      <c r="D57">
        <f t="shared" si="0"/>
        <v>0</v>
      </c>
    </row>
    <row r="58" spans="1:4" ht="16">
      <c r="A58" s="8">
        <v>57</v>
      </c>
      <c r="B58" s="1" t="s">
        <v>22</v>
      </c>
      <c r="C58">
        <f t="shared" si="0"/>
        <v>1</v>
      </c>
      <c r="D58">
        <f t="shared" si="0"/>
        <v>0</v>
      </c>
    </row>
    <row r="59" spans="1:4" ht="16">
      <c r="A59" s="8">
        <v>58</v>
      </c>
      <c r="B59" s="1" t="s">
        <v>22</v>
      </c>
      <c r="C59">
        <f t="shared" si="0"/>
        <v>1</v>
      </c>
      <c r="D59">
        <f t="shared" si="0"/>
        <v>0</v>
      </c>
    </row>
    <row r="60" spans="1:4" ht="16">
      <c r="A60" s="8">
        <v>59</v>
      </c>
      <c r="B60" s="1" t="s">
        <v>22</v>
      </c>
      <c r="C60">
        <f t="shared" si="0"/>
        <v>1</v>
      </c>
      <c r="D60">
        <f t="shared" si="0"/>
        <v>0</v>
      </c>
    </row>
    <row r="61" spans="1:4" ht="16">
      <c r="A61" s="8">
        <v>60</v>
      </c>
      <c r="B61" s="1" t="s">
        <v>22</v>
      </c>
      <c r="C61">
        <f t="shared" si="0"/>
        <v>1</v>
      </c>
      <c r="D61">
        <f t="shared" si="0"/>
        <v>0</v>
      </c>
    </row>
    <row r="62" spans="1:4" ht="16">
      <c r="A62" s="8">
        <v>61</v>
      </c>
      <c r="B62" s="1" t="s">
        <v>22</v>
      </c>
      <c r="C62">
        <f t="shared" si="0"/>
        <v>1</v>
      </c>
      <c r="D62">
        <f t="shared" si="0"/>
        <v>0</v>
      </c>
    </row>
    <row r="63" spans="1:4" ht="16">
      <c r="A63" s="8">
        <v>62</v>
      </c>
      <c r="B63" s="1" t="s">
        <v>22</v>
      </c>
      <c r="C63">
        <f t="shared" si="0"/>
        <v>1</v>
      </c>
      <c r="D63">
        <f t="shared" si="0"/>
        <v>0</v>
      </c>
    </row>
    <row r="64" spans="1:4" ht="16">
      <c r="A64" s="8">
        <v>63</v>
      </c>
      <c r="B64" s="1" t="s">
        <v>22</v>
      </c>
      <c r="C64">
        <f t="shared" si="0"/>
        <v>1</v>
      </c>
      <c r="D64">
        <f t="shared" si="0"/>
        <v>0</v>
      </c>
    </row>
    <row r="65" spans="1:4" ht="16">
      <c r="A65" s="8">
        <v>64</v>
      </c>
      <c r="B65" s="1" t="s">
        <v>24</v>
      </c>
      <c r="C65">
        <f t="shared" si="0"/>
        <v>0</v>
      </c>
      <c r="D65">
        <f t="shared" si="0"/>
        <v>1</v>
      </c>
    </row>
    <row r="66" spans="1:4" ht="16">
      <c r="A66" s="8">
        <v>65</v>
      </c>
      <c r="B66" s="1" t="s">
        <v>22</v>
      </c>
      <c r="C66">
        <f t="shared" si="0"/>
        <v>1</v>
      </c>
      <c r="D66">
        <f t="shared" si="0"/>
        <v>0</v>
      </c>
    </row>
    <row r="67" spans="1:4" ht="16">
      <c r="A67" s="8">
        <v>66</v>
      </c>
      <c r="B67" s="1" t="s">
        <v>22</v>
      </c>
      <c r="C67">
        <f t="shared" ref="C67:D130" si="1">IF($B67=C$1,1,0)</f>
        <v>1</v>
      </c>
      <c r="D67">
        <f t="shared" si="1"/>
        <v>0</v>
      </c>
    </row>
    <row r="68" spans="1:4" ht="16">
      <c r="A68" s="8">
        <v>67</v>
      </c>
      <c r="B68" s="1" t="s">
        <v>22</v>
      </c>
      <c r="C68">
        <f t="shared" si="1"/>
        <v>1</v>
      </c>
      <c r="D68">
        <f t="shared" si="1"/>
        <v>0</v>
      </c>
    </row>
    <row r="69" spans="1:4" ht="16">
      <c r="A69" s="8">
        <v>68</v>
      </c>
      <c r="B69" s="1" t="s">
        <v>22</v>
      </c>
      <c r="C69">
        <f t="shared" si="1"/>
        <v>1</v>
      </c>
      <c r="D69">
        <f t="shared" si="1"/>
        <v>0</v>
      </c>
    </row>
    <row r="70" spans="1:4" ht="16">
      <c r="A70" s="8">
        <v>69</v>
      </c>
      <c r="B70" s="1" t="s">
        <v>22</v>
      </c>
      <c r="C70">
        <f t="shared" si="1"/>
        <v>1</v>
      </c>
      <c r="D70">
        <f t="shared" si="1"/>
        <v>0</v>
      </c>
    </row>
    <row r="71" spans="1:4" ht="16">
      <c r="A71" s="8">
        <v>70</v>
      </c>
      <c r="B71" s="1" t="s">
        <v>22</v>
      </c>
      <c r="C71">
        <f t="shared" si="1"/>
        <v>1</v>
      </c>
      <c r="D71">
        <f t="shared" si="1"/>
        <v>0</v>
      </c>
    </row>
    <row r="72" spans="1:4" ht="16">
      <c r="A72" s="8">
        <v>71</v>
      </c>
      <c r="B72" s="1" t="s">
        <v>22</v>
      </c>
      <c r="C72">
        <f t="shared" si="1"/>
        <v>1</v>
      </c>
      <c r="D72">
        <f t="shared" si="1"/>
        <v>0</v>
      </c>
    </row>
    <row r="73" spans="1:4" ht="16">
      <c r="A73" s="8">
        <v>72</v>
      </c>
      <c r="B73" s="1" t="s">
        <v>22</v>
      </c>
      <c r="C73">
        <f t="shared" si="1"/>
        <v>1</v>
      </c>
      <c r="D73">
        <f t="shared" si="1"/>
        <v>0</v>
      </c>
    </row>
    <row r="74" spans="1:4" ht="16">
      <c r="A74" s="8">
        <v>73</v>
      </c>
      <c r="B74" s="1" t="s">
        <v>22</v>
      </c>
      <c r="C74">
        <f t="shared" si="1"/>
        <v>1</v>
      </c>
      <c r="D74">
        <f t="shared" si="1"/>
        <v>0</v>
      </c>
    </row>
    <row r="75" spans="1:4" ht="16">
      <c r="A75" s="8">
        <v>74</v>
      </c>
      <c r="B75" s="1" t="s">
        <v>22</v>
      </c>
      <c r="C75">
        <f t="shared" si="1"/>
        <v>1</v>
      </c>
      <c r="D75">
        <f t="shared" si="1"/>
        <v>0</v>
      </c>
    </row>
    <row r="76" spans="1:4" ht="16">
      <c r="A76" s="8">
        <v>75</v>
      </c>
      <c r="B76" s="1" t="s">
        <v>24</v>
      </c>
      <c r="C76">
        <f t="shared" si="1"/>
        <v>0</v>
      </c>
      <c r="D76">
        <f t="shared" si="1"/>
        <v>1</v>
      </c>
    </row>
    <row r="77" spans="1:4" ht="16">
      <c r="A77" s="8">
        <v>76</v>
      </c>
      <c r="B77" s="1" t="s">
        <v>22</v>
      </c>
      <c r="C77">
        <f t="shared" si="1"/>
        <v>1</v>
      </c>
      <c r="D77">
        <f t="shared" si="1"/>
        <v>0</v>
      </c>
    </row>
    <row r="78" spans="1:4" ht="16">
      <c r="A78" s="8">
        <v>77</v>
      </c>
      <c r="B78" s="1" t="s">
        <v>22</v>
      </c>
      <c r="C78">
        <f t="shared" si="1"/>
        <v>1</v>
      </c>
      <c r="D78">
        <f t="shared" si="1"/>
        <v>0</v>
      </c>
    </row>
    <row r="79" spans="1:4" ht="16">
      <c r="A79" s="8">
        <v>78</v>
      </c>
      <c r="B79" s="1" t="s">
        <v>22</v>
      </c>
      <c r="C79">
        <f t="shared" si="1"/>
        <v>1</v>
      </c>
      <c r="D79">
        <f t="shared" si="1"/>
        <v>0</v>
      </c>
    </row>
    <row r="80" spans="1:4" ht="16">
      <c r="A80" s="8">
        <v>79</v>
      </c>
      <c r="B80" s="1" t="s">
        <v>22</v>
      </c>
      <c r="C80">
        <f t="shared" si="1"/>
        <v>1</v>
      </c>
      <c r="D80">
        <f t="shared" si="1"/>
        <v>0</v>
      </c>
    </row>
    <row r="81" spans="1:4" ht="16">
      <c r="A81" s="8">
        <v>80</v>
      </c>
      <c r="B81" s="1" t="s">
        <v>22</v>
      </c>
      <c r="C81">
        <f t="shared" si="1"/>
        <v>1</v>
      </c>
      <c r="D81">
        <f t="shared" si="1"/>
        <v>0</v>
      </c>
    </row>
    <row r="82" spans="1:4" ht="16">
      <c r="A82" s="8">
        <v>81</v>
      </c>
      <c r="B82" s="1" t="s">
        <v>22</v>
      </c>
      <c r="C82">
        <f t="shared" si="1"/>
        <v>1</v>
      </c>
      <c r="D82">
        <f t="shared" si="1"/>
        <v>0</v>
      </c>
    </row>
    <row r="83" spans="1:4" ht="16">
      <c r="A83" s="8">
        <v>82</v>
      </c>
      <c r="B83" s="1" t="s">
        <v>22</v>
      </c>
      <c r="C83">
        <f t="shared" si="1"/>
        <v>1</v>
      </c>
      <c r="D83">
        <f t="shared" si="1"/>
        <v>0</v>
      </c>
    </row>
    <row r="84" spans="1:4" ht="16">
      <c r="A84" s="8">
        <v>83</v>
      </c>
      <c r="B84" s="1" t="s">
        <v>22</v>
      </c>
      <c r="C84">
        <f t="shared" si="1"/>
        <v>1</v>
      </c>
      <c r="D84">
        <f t="shared" si="1"/>
        <v>0</v>
      </c>
    </row>
    <row r="85" spans="1:4" ht="16">
      <c r="A85" s="8">
        <v>84</v>
      </c>
      <c r="B85" s="1" t="s">
        <v>22</v>
      </c>
      <c r="C85">
        <f t="shared" si="1"/>
        <v>1</v>
      </c>
      <c r="D85">
        <f t="shared" si="1"/>
        <v>0</v>
      </c>
    </row>
    <row r="86" spans="1:4" ht="16">
      <c r="A86" s="8">
        <v>85</v>
      </c>
      <c r="B86" s="1" t="s">
        <v>22</v>
      </c>
      <c r="C86">
        <f t="shared" si="1"/>
        <v>1</v>
      </c>
      <c r="D86">
        <f t="shared" si="1"/>
        <v>0</v>
      </c>
    </row>
    <row r="87" spans="1:4" ht="16">
      <c r="A87" s="8">
        <v>86</v>
      </c>
      <c r="B87" s="1" t="s">
        <v>24</v>
      </c>
      <c r="C87">
        <f t="shared" si="1"/>
        <v>0</v>
      </c>
      <c r="D87">
        <f t="shared" si="1"/>
        <v>1</v>
      </c>
    </row>
    <row r="88" spans="1:4" ht="16">
      <c r="A88" s="8">
        <v>87</v>
      </c>
      <c r="B88" s="1" t="s">
        <v>22</v>
      </c>
      <c r="C88">
        <f t="shared" si="1"/>
        <v>1</v>
      </c>
      <c r="D88">
        <f t="shared" si="1"/>
        <v>0</v>
      </c>
    </row>
    <row r="89" spans="1:4" ht="16">
      <c r="A89" s="8">
        <v>88</v>
      </c>
      <c r="B89" s="1" t="s">
        <v>24</v>
      </c>
      <c r="C89">
        <f t="shared" si="1"/>
        <v>0</v>
      </c>
      <c r="D89">
        <f t="shared" si="1"/>
        <v>1</v>
      </c>
    </row>
    <row r="90" spans="1:4" ht="16">
      <c r="A90" s="8">
        <v>89</v>
      </c>
      <c r="B90" s="1" t="s">
        <v>22</v>
      </c>
      <c r="C90">
        <f t="shared" si="1"/>
        <v>1</v>
      </c>
      <c r="D90">
        <f t="shared" si="1"/>
        <v>0</v>
      </c>
    </row>
    <row r="91" spans="1:4" ht="16">
      <c r="A91" s="8">
        <v>90</v>
      </c>
      <c r="B91" s="1" t="s">
        <v>22</v>
      </c>
      <c r="C91">
        <f t="shared" si="1"/>
        <v>1</v>
      </c>
      <c r="D91">
        <f t="shared" si="1"/>
        <v>0</v>
      </c>
    </row>
    <row r="92" spans="1:4" ht="16">
      <c r="A92" s="8">
        <v>91</v>
      </c>
      <c r="B92" s="1" t="s">
        <v>22</v>
      </c>
      <c r="C92">
        <f t="shared" si="1"/>
        <v>1</v>
      </c>
      <c r="D92">
        <f t="shared" si="1"/>
        <v>0</v>
      </c>
    </row>
    <row r="93" spans="1:4" ht="16">
      <c r="A93" s="8">
        <v>92</v>
      </c>
      <c r="B93" s="1" t="s">
        <v>22</v>
      </c>
      <c r="C93">
        <f t="shared" si="1"/>
        <v>1</v>
      </c>
      <c r="D93">
        <f t="shared" si="1"/>
        <v>0</v>
      </c>
    </row>
    <row r="94" spans="1:4" ht="16">
      <c r="A94" s="8">
        <v>93</v>
      </c>
      <c r="B94" s="1" t="s">
        <v>22</v>
      </c>
      <c r="C94">
        <f t="shared" si="1"/>
        <v>1</v>
      </c>
      <c r="D94">
        <f t="shared" si="1"/>
        <v>0</v>
      </c>
    </row>
    <row r="95" spans="1:4" ht="16">
      <c r="A95" s="8">
        <v>94</v>
      </c>
      <c r="B95" s="1" t="s">
        <v>22</v>
      </c>
      <c r="C95">
        <f t="shared" si="1"/>
        <v>1</v>
      </c>
      <c r="D95">
        <f t="shared" si="1"/>
        <v>0</v>
      </c>
    </row>
    <row r="96" spans="1:4" ht="16">
      <c r="A96" s="8">
        <v>95</v>
      </c>
      <c r="B96" s="1" t="s">
        <v>22</v>
      </c>
      <c r="C96">
        <f t="shared" si="1"/>
        <v>1</v>
      </c>
      <c r="D96">
        <f t="shared" si="1"/>
        <v>0</v>
      </c>
    </row>
    <row r="97" spans="1:4" ht="16">
      <c r="A97" s="8">
        <v>96</v>
      </c>
      <c r="B97" s="1" t="s">
        <v>22</v>
      </c>
      <c r="C97">
        <f t="shared" si="1"/>
        <v>1</v>
      </c>
      <c r="D97">
        <f t="shared" si="1"/>
        <v>0</v>
      </c>
    </row>
    <row r="98" spans="1:4" ht="16">
      <c r="A98" s="8">
        <v>97</v>
      </c>
      <c r="B98" s="1" t="s">
        <v>24</v>
      </c>
      <c r="C98">
        <f t="shared" si="1"/>
        <v>0</v>
      </c>
      <c r="D98">
        <f t="shared" si="1"/>
        <v>1</v>
      </c>
    </row>
    <row r="99" spans="1:4" ht="16">
      <c r="A99" s="8">
        <v>98</v>
      </c>
      <c r="B99" s="1" t="s">
        <v>22</v>
      </c>
      <c r="C99">
        <f t="shared" si="1"/>
        <v>1</v>
      </c>
      <c r="D99">
        <f t="shared" si="1"/>
        <v>0</v>
      </c>
    </row>
    <row r="100" spans="1:4" ht="16">
      <c r="A100" s="8">
        <v>99</v>
      </c>
      <c r="B100" s="1" t="s">
        <v>22</v>
      </c>
      <c r="C100">
        <f t="shared" si="1"/>
        <v>1</v>
      </c>
      <c r="D100">
        <f t="shared" si="1"/>
        <v>0</v>
      </c>
    </row>
    <row r="101" spans="1:4" ht="16">
      <c r="A101" s="8">
        <v>100</v>
      </c>
      <c r="B101" s="1" t="s">
        <v>22</v>
      </c>
      <c r="C101">
        <f t="shared" si="1"/>
        <v>1</v>
      </c>
      <c r="D101">
        <f t="shared" si="1"/>
        <v>0</v>
      </c>
    </row>
    <row r="102" spans="1:4" ht="16">
      <c r="A102" s="8">
        <v>101</v>
      </c>
      <c r="B102" s="1" t="s">
        <v>22</v>
      </c>
      <c r="C102">
        <f t="shared" si="1"/>
        <v>1</v>
      </c>
      <c r="D102">
        <f t="shared" si="1"/>
        <v>0</v>
      </c>
    </row>
    <row r="103" spans="1:4" ht="16">
      <c r="A103" s="8">
        <v>102</v>
      </c>
      <c r="B103" s="1" t="s">
        <v>24</v>
      </c>
      <c r="C103">
        <f t="shared" si="1"/>
        <v>0</v>
      </c>
      <c r="D103">
        <f t="shared" si="1"/>
        <v>1</v>
      </c>
    </row>
    <row r="104" spans="1:4" ht="16">
      <c r="A104" s="8">
        <v>103</v>
      </c>
      <c r="B104" s="1" t="s">
        <v>22</v>
      </c>
      <c r="C104">
        <f t="shared" si="1"/>
        <v>1</v>
      </c>
      <c r="D104">
        <f t="shared" si="1"/>
        <v>0</v>
      </c>
    </row>
    <row r="105" spans="1:4" ht="16">
      <c r="A105" s="8">
        <v>104</v>
      </c>
      <c r="B105" s="1" t="s">
        <v>22</v>
      </c>
      <c r="C105">
        <f t="shared" si="1"/>
        <v>1</v>
      </c>
      <c r="D105">
        <f t="shared" si="1"/>
        <v>0</v>
      </c>
    </row>
    <row r="106" spans="1:4" ht="16">
      <c r="A106" s="8">
        <v>105</v>
      </c>
      <c r="B106" s="1" t="s">
        <v>22</v>
      </c>
      <c r="C106">
        <f t="shared" si="1"/>
        <v>1</v>
      </c>
      <c r="D106">
        <f t="shared" si="1"/>
        <v>0</v>
      </c>
    </row>
    <row r="107" spans="1:4" ht="16">
      <c r="A107" s="8">
        <v>106</v>
      </c>
      <c r="B107" s="1" t="s">
        <v>22</v>
      </c>
      <c r="C107">
        <f t="shared" si="1"/>
        <v>1</v>
      </c>
      <c r="D107">
        <f t="shared" si="1"/>
        <v>0</v>
      </c>
    </row>
    <row r="108" spans="1:4" ht="16">
      <c r="A108" s="8">
        <v>107</v>
      </c>
      <c r="B108" s="1" t="s">
        <v>22</v>
      </c>
      <c r="C108">
        <f t="shared" si="1"/>
        <v>1</v>
      </c>
      <c r="D108">
        <f t="shared" si="1"/>
        <v>0</v>
      </c>
    </row>
    <row r="109" spans="1:4" ht="16">
      <c r="A109" s="8">
        <v>108</v>
      </c>
      <c r="B109" s="1" t="s">
        <v>22</v>
      </c>
      <c r="C109">
        <f t="shared" si="1"/>
        <v>1</v>
      </c>
      <c r="D109">
        <f t="shared" si="1"/>
        <v>0</v>
      </c>
    </row>
    <row r="110" spans="1:4" ht="16">
      <c r="A110" s="8">
        <v>109</v>
      </c>
      <c r="B110" s="1" t="s">
        <v>22</v>
      </c>
      <c r="C110">
        <f t="shared" si="1"/>
        <v>1</v>
      </c>
      <c r="D110">
        <f t="shared" si="1"/>
        <v>0</v>
      </c>
    </row>
    <row r="111" spans="1:4" ht="16">
      <c r="A111" s="8">
        <v>110</v>
      </c>
      <c r="B111" s="1" t="s">
        <v>22</v>
      </c>
      <c r="C111">
        <f t="shared" si="1"/>
        <v>1</v>
      </c>
      <c r="D111">
        <f t="shared" si="1"/>
        <v>0</v>
      </c>
    </row>
    <row r="112" spans="1:4" ht="16">
      <c r="A112" s="8">
        <v>111</v>
      </c>
      <c r="B112" s="1" t="s">
        <v>24</v>
      </c>
      <c r="C112">
        <f t="shared" si="1"/>
        <v>0</v>
      </c>
      <c r="D112">
        <f t="shared" si="1"/>
        <v>1</v>
      </c>
    </row>
    <row r="113" spans="1:4" ht="16">
      <c r="A113" s="8">
        <v>112</v>
      </c>
      <c r="B113" s="1" t="s">
        <v>22</v>
      </c>
      <c r="C113">
        <f t="shared" si="1"/>
        <v>1</v>
      </c>
      <c r="D113">
        <f t="shared" si="1"/>
        <v>0</v>
      </c>
    </row>
    <row r="114" spans="1:4" ht="16">
      <c r="A114" s="8">
        <v>113</v>
      </c>
      <c r="B114" s="1" t="s">
        <v>22</v>
      </c>
      <c r="C114">
        <f t="shared" si="1"/>
        <v>1</v>
      </c>
      <c r="D114">
        <f t="shared" si="1"/>
        <v>0</v>
      </c>
    </row>
    <row r="115" spans="1:4" ht="16">
      <c r="A115" s="8">
        <v>114</v>
      </c>
      <c r="B115" s="1" t="s">
        <v>22</v>
      </c>
      <c r="C115">
        <f t="shared" si="1"/>
        <v>1</v>
      </c>
      <c r="D115">
        <f t="shared" si="1"/>
        <v>0</v>
      </c>
    </row>
    <row r="116" spans="1:4" ht="16">
      <c r="A116" s="8">
        <v>115</v>
      </c>
      <c r="B116" s="1" t="s">
        <v>22</v>
      </c>
      <c r="C116">
        <f t="shared" si="1"/>
        <v>1</v>
      </c>
      <c r="D116">
        <f t="shared" si="1"/>
        <v>0</v>
      </c>
    </row>
    <row r="117" spans="1:4" ht="16">
      <c r="A117" s="8">
        <v>116</v>
      </c>
      <c r="B117" s="1" t="s">
        <v>22</v>
      </c>
      <c r="C117">
        <f t="shared" si="1"/>
        <v>1</v>
      </c>
      <c r="D117">
        <f t="shared" si="1"/>
        <v>0</v>
      </c>
    </row>
    <row r="118" spans="1:4" ht="16">
      <c r="A118" s="8">
        <v>117</v>
      </c>
      <c r="B118" s="1" t="s">
        <v>22</v>
      </c>
      <c r="C118">
        <f t="shared" si="1"/>
        <v>1</v>
      </c>
      <c r="D118">
        <f t="shared" si="1"/>
        <v>0</v>
      </c>
    </row>
    <row r="119" spans="1:4" ht="16">
      <c r="A119" s="8">
        <v>118</v>
      </c>
      <c r="B119" s="1" t="s">
        <v>22</v>
      </c>
      <c r="C119">
        <f t="shared" si="1"/>
        <v>1</v>
      </c>
      <c r="D119">
        <f t="shared" si="1"/>
        <v>0</v>
      </c>
    </row>
    <row r="120" spans="1:4" ht="16">
      <c r="A120" s="8">
        <v>119</v>
      </c>
      <c r="B120" s="1" t="s">
        <v>22</v>
      </c>
      <c r="C120">
        <f t="shared" si="1"/>
        <v>1</v>
      </c>
      <c r="D120">
        <f t="shared" si="1"/>
        <v>0</v>
      </c>
    </row>
    <row r="121" spans="1:4" ht="16">
      <c r="A121" s="8">
        <v>120</v>
      </c>
      <c r="B121" s="1" t="s">
        <v>24</v>
      </c>
      <c r="C121">
        <f t="shared" si="1"/>
        <v>0</v>
      </c>
      <c r="D121">
        <f t="shared" si="1"/>
        <v>1</v>
      </c>
    </row>
    <row r="122" spans="1:4" ht="16">
      <c r="A122" s="8">
        <v>121</v>
      </c>
      <c r="B122" s="1" t="s">
        <v>24</v>
      </c>
      <c r="C122">
        <f t="shared" si="1"/>
        <v>0</v>
      </c>
      <c r="D122">
        <f t="shared" si="1"/>
        <v>1</v>
      </c>
    </row>
    <row r="123" spans="1:4" ht="16">
      <c r="A123" s="8">
        <v>122</v>
      </c>
      <c r="B123" s="1" t="s">
        <v>22</v>
      </c>
      <c r="C123">
        <f t="shared" si="1"/>
        <v>1</v>
      </c>
      <c r="D123">
        <f t="shared" si="1"/>
        <v>0</v>
      </c>
    </row>
    <row r="124" spans="1:4" ht="16">
      <c r="A124" s="8">
        <v>123</v>
      </c>
      <c r="B124" s="1" t="s">
        <v>22</v>
      </c>
      <c r="C124">
        <f t="shared" si="1"/>
        <v>1</v>
      </c>
      <c r="D124">
        <f t="shared" si="1"/>
        <v>0</v>
      </c>
    </row>
    <row r="125" spans="1:4" ht="16">
      <c r="A125" s="8">
        <v>124</v>
      </c>
      <c r="B125" s="1" t="s">
        <v>22</v>
      </c>
      <c r="C125">
        <f t="shared" si="1"/>
        <v>1</v>
      </c>
      <c r="D125">
        <f t="shared" si="1"/>
        <v>0</v>
      </c>
    </row>
    <row r="126" spans="1:4" ht="16">
      <c r="A126" s="8">
        <v>125</v>
      </c>
      <c r="B126" s="1" t="s">
        <v>22</v>
      </c>
      <c r="C126">
        <f t="shared" si="1"/>
        <v>1</v>
      </c>
      <c r="D126">
        <f t="shared" si="1"/>
        <v>0</v>
      </c>
    </row>
    <row r="127" spans="1:4" ht="16">
      <c r="A127" s="8">
        <v>126</v>
      </c>
      <c r="B127" s="1" t="s">
        <v>22</v>
      </c>
      <c r="C127">
        <f t="shared" si="1"/>
        <v>1</v>
      </c>
      <c r="D127">
        <f t="shared" si="1"/>
        <v>0</v>
      </c>
    </row>
    <row r="128" spans="1:4" ht="16">
      <c r="A128" s="8">
        <v>127</v>
      </c>
      <c r="B128" s="1" t="s">
        <v>22</v>
      </c>
      <c r="C128">
        <f t="shared" si="1"/>
        <v>1</v>
      </c>
      <c r="D128">
        <f t="shared" si="1"/>
        <v>0</v>
      </c>
    </row>
    <row r="129" spans="1:4" ht="16">
      <c r="A129" s="8">
        <v>128</v>
      </c>
      <c r="B129" s="1" t="s">
        <v>22</v>
      </c>
      <c r="C129">
        <f t="shared" si="1"/>
        <v>1</v>
      </c>
      <c r="D129">
        <f t="shared" si="1"/>
        <v>0</v>
      </c>
    </row>
    <row r="130" spans="1:4" ht="16">
      <c r="A130" s="8">
        <v>129</v>
      </c>
      <c r="B130" s="1" t="s">
        <v>24</v>
      </c>
      <c r="C130">
        <f t="shared" si="1"/>
        <v>0</v>
      </c>
      <c r="D130">
        <f t="shared" si="1"/>
        <v>1</v>
      </c>
    </row>
    <row r="131" spans="1:4" ht="16">
      <c r="A131" s="8">
        <v>130</v>
      </c>
      <c r="B131" s="1" t="s">
        <v>22</v>
      </c>
      <c r="C131">
        <f t="shared" ref="C131:D194" si="2">IF($B131=C$1,1,0)</f>
        <v>1</v>
      </c>
      <c r="D131">
        <f t="shared" si="2"/>
        <v>0</v>
      </c>
    </row>
    <row r="132" spans="1:4" ht="16">
      <c r="A132" s="8">
        <v>131</v>
      </c>
      <c r="B132" s="1" t="s">
        <v>22</v>
      </c>
      <c r="C132">
        <f t="shared" si="2"/>
        <v>1</v>
      </c>
      <c r="D132">
        <f t="shared" si="2"/>
        <v>0</v>
      </c>
    </row>
    <row r="133" spans="1:4" ht="16">
      <c r="A133" s="8">
        <v>132</v>
      </c>
      <c r="B133" s="1" t="s">
        <v>22</v>
      </c>
      <c r="C133">
        <f t="shared" si="2"/>
        <v>1</v>
      </c>
      <c r="D133">
        <f t="shared" si="2"/>
        <v>0</v>
      </c>
    </row>
    <row r="134" spans="1:4" ht="16">
      <c r="A134" s="8">
        <v>133</v>
      </c>
      <c r="B134" s="1" t="s">
        <v>22</v>
      </c>
      <c r="C134">
        <f t="shared" si="2"/>
        <v>1</v>
      </c>
      <c r="D134">
        <f t="shared" si="2"/>
        <v>0</v>
      </c>
    </row>
    <row r="135" spans="1:4" ht="16">
      <c r="A135" s="8">
        <v>134</v>
      </c>
      <c r="B135" s="1" t="s">
        <v>22</v>
      </c>
      <c r="C135">
        <f t="shared" si="2"/>
        <v>1</v>
      </c>
      <c r="D135">
        <f t="shared" si="2"/>
        <v>0</v>
      </c>
    </row>
    <row r="136" spans="1:4" ht="16">
      <c r="A136" s="8">
        <v>135</v>
      </c>
      <c r="B136" s="1" t="s">
        <v>22</v>
      </c>
      <c r="C136">
        <f t="shared" si="2"/>
        <v>1</v>
      </c>
      <c r="D136">
        <f t="shared" si="2"/>
        <v>0</v>
      </c>
    </row>
    <row r="137" spans="1:4" ht="16">
      <c r="A137" s="8">
        <v>136</v>
      </c>
      <c r="B137" s="1" t="s">
        <v>22</v>
      </c>
      <c r="C137">
        <f t="shared" si="2"/>
        <v>1</v>
      </c>
      <c r="D137">
        <f t="shared" si="2"/>
        <v>0</v>
      </c>
    </row>
    <row r="138" spans="1:4" ht="16">
      <c r="A138" s="8">
        <v>137</v>
      </c>
      <c r="B138" s="1" t="s">
        <v>22</v>
      </c>
      <c r="C138">
        <f t="shared" si="2"/>
        <v>1</v>
      </c>
      <c r="D138">
        <f t="shared" si="2"/>
        <v>0</v>
      </c>
    </row>
    <row r="139" spans="1:4" ht="16">
      <c r="A139" s="8">
        <v>138</v>
      </c>
      <c r="B139" s="1" t="s">
        <v>22</v>
      </c>
      <c r="C139">
        <f t="shared" si="2"/>
        <v>1</v>
      </c>
      <c r="D139">
        <f t="shared" si="2"/>
        <v>0</v>
      </c>
    </row>
    <row r="140" spans="1:4" ht="16">
      <c r="A140" s="8">
        <v>139</v>
      </c>
      <c r="B140" s="1" t="s">
        <v>22</v>
      </c>
      <c r="C140">
        <f t="shared" si="2"/>
        <v>1</v>
      </c>
      <c r="D140">
        <f t="shared" si="2"/>
        <v>0</v>
      </c>
    </row>
    <row r="141" spans="1:4" ht="16">
      <c r="A141" s="8">
        <v>140</v>
      </c>
      <c r="B141" s="1" t="s">
        <v>22</v>
      </c>
      <c r="C141">
        <f t="shared" si="2"/>
        <v>1</v>
      </c>
      <c r="D141">
        <f t="shared" si="2"/>
        <v>0</v>
      </c>
    </row>
    <row r="142" spans="1:4" ht="16">
      <c r="A142" s="8">
        <v>141</v>
      </c>
      <c r="B142" s="1" t="s">
        <v>22</v>
      </c>
      <c r="C142">
        <f t="shared" si="2"/>
        <v>1</v>
      </c>
      <c r="D142">
        <f t="shared" si="2"/>
        <v>0</v>
      </c>
    </row>
    <row r="143" spans="1:4" ht="16">
      <c r="A143" s="8">
        <v>142</v>
      </c>
      <c r="B143" s="1" t="s">
        <v>22</v>
      </c>
      <c r="C143">
        <f t="shared" si="2"/>
        <v>1</v>
      </c>
      <c r="D143">
        <f t="shared" si="2"/>
        <v>0</v>
      </c>
    </row>
    <row r="144" spans="1:4" ht="16">
      <c r="A144" s="8">
        <v>143</v>
      </c>
      <c r="B144" s="1" t="s">
        <v>22</v>
      </c>
      <c r="C144">
        <f t="shared" si="2"/>
        <v>1</v>
      </c>
      <c r="D144">
        <f t="shared" si="2"/>
        <v>0</v>
      </c>
    </row>
    <row r="145" spans="1:4" ht="16">
      <c r="A145" s="8">
        <v>144</v>
      </c>
      <c r="B145" s="1" t="s">
        <v>22</v>
      </c>
      <c r="C145">
        <f t="shared" si="2"/>
        <v>1</v>
      </c>
      <c r="D145">
        <f t="shared" si="2"/>
        <v>0</v>
      </c>
    </row>
    <row r="146" spans="1:4" ht="16">
      <c r="A146" s="8">
        <v>145</v>
      </c>
      <c r="B146" s="1" t="s">
        <v>22</v>
      </c>
      <c r="C146">
        <f t="shared" si="2"/>
        <v>1</v>
      </c>
      <c r="D146">
        <f t="shared" si="2"/>
        <v>0</v>
      </c>
    </row>
    <row r="147" spans="1:4" ht="16">
      <c r="A147" s="8">
        <v>146</v>
      </c>
      <c r="B147" s="1" t="s">
        <v>22</v>
      </c>
      <c r="C147">
        <f t="shared" si="2"/>
        <v>1</v>
      </c>
      <c r="D147">
        <f t="shared" si="2"/>
        <v>0</v>
      </c>
    </row>
    <row r="148" spans="1:4" ht="16">
      <c r="A148" s="8">
        <v>147</v>
      </c>
      <c r="B148" s="1" t="s">
        <v>22</v>
      </c>
      <c r="C148">
        <f t="shared" si="2"/>
        <v>1</v>
      </c>
      <c r="D148">
        <f t="shared" si="2"/>
        <v>0</v>
      </c>
    </row>
    <row r="149" spans="1:4" ht="16">
      <c r="A149" s="8">
        <v>148</v>
      </c>
      <c r="B149" s="1" t="s">
        <v>22</v>
      </c>
      <c r="C149">
        <f t="shared" si="2"/>
        <v>1</v>
      </c>
      <c r="D149">
        <f t="shared" si="2"/>
        <v>0</v>
      </c>
    </row>
    <row r="150" spans="1:4" ht="16">
      <c r="A150" s="8">
        <v>149</v>
      </c>
      <c r="B150" s="1" t="s">
        <v>22</v>
      </c>
      <c r="C150">
        <f t="shared" si="2"/>
        <v>1</v>
      </c>
      <c r="D150">
        <f t="shared" si="2"/>
        <v>0</v>
      </c>
    </row>
    <row r="151" spans="1:4" ht="16">
      <c r="A151" s="8">
        <v>150</v>
      </c>
      <c r="B151" s="1" t="s">
        <v>22</v>
      </c>
      <c r="C151">
        <f t="shared" si="2"/>
        <v>1</v>
      </c>
      <c r="D151">
        <f t="shared" si="2"/>
        <v>0</v>
      </c>
    </row>
    <row r="152" spans="1:4" ht="16">
      <c r="A152" s="8">
        <v>151</v>
      </c>
      <c r="B152" s="1" t="s">
        <v>24</v>
      </c>
      <c r="C152">
        <f t="shared" si="2"/>
        <v>0</v>
      </c>
      <c r="D152">
        <f t="shared" si="2"/>
        <v>1</v>
      </c>
    </row>
    <row r="153" spans="1:4" ht="16">
      <c r="A153" s="8">
        <v>152</v>
      </c>
      <c r="B153" s="1" t="s">
        <v>22</v>
      </c>
      <c r="C153">
        <f t="shared" si="2"/>
        <v>1</v>
      </c>
      <c r="D153">
        <f t="shared" si="2"/>
        <v>0</v>
      </c>
    </row>
    <row r="154" spans="1:4" ht="16">
      <c r="A154" s="8">
        <v>153</v>
      </c>
      <c r="B154" s="1" t="s">
        <v>22</v>
      </c>
      <c r="C154">
        <f t="shared" si="2"/>
        <v>1</v>
      </c>
      <c r="D154">
        <f t="shared" si="2"/>
        <v>0</v>
      </c>
    </row>
    <row r="155" spans="1:4" ht="16">
      <c r="A155" s="8">
        <v>154</v>
      </c>
      <c r="B155" s="1" t="s">
        <v>22</v>
      </c>
      <c r="C155">
        <f t="shared" si="2"/>
        <v>1</v>
      </c>
      <c r="D155">
        <f t="shared" si="2"/>
        <v>0</v>
      </c>
    </row>
    <row r="156" spans="1:4" ht="16">
      <c r="A156" s="8">
        <v>155</v>
      </c>
      <c r="B156" s="1" t="s">
        <v>22</v>
      </c>
      <c r="C156">
        <f t="shared" si="2"/>
        <v>1</v>
      </c>
      <c r="D156">
        <f t="shared" si="2"/>
        <v>0</v>
      </c>
    </row>
    <row r="157" spans="1:4" ht="16">
      <c r="A157" s="8">
        <v>156</v>
      </c>
      <c r="B157" s="1" t="s">
        <v>22</v>
      </c>
      <c r="C157">
        <f t="shared" si="2"/>
        <v>1</v>
      </c>
      <c r="D157">
        <f t="shared" si="2"/>
        <v>0</v>
      </c>
    </row>
    <row r="158" spans="1:4" ht="16">
      <c r="A158" s="8">
        <v>157</v>
      </c>
      <c r="B158" s="1" t="s">
        <v>24</v>
      </c>
      <c r="C158">
        <f t="shared" si="2"/>
        <v>0</v>
      </c>
      <c r="D158">
        <f t="shared" si="2"/>
        <v>1</v>
      </c>
    </row>
    <row r="159" spans="1:4" ht="16">
      <c r="A159" s="8">
        <v>158</v>
      </c>
      <c r="B159" s="1" t="s">
        <v>22</v>
      </c>
      <c r="C159">
        <f t="shared" si="2"/>
        <v>1</v>
      </c>
      <c r="D159">
        <f t="shared" si="2"/>
        <v>0</v>
      </c>
    </row>
    <row r="160" spans="1:4" ht="16">
      <c r="A160" s="8">
        <v>159</v>
      </c>
      <c r="B160" s="1" t="s">
        <v>22</v>
      </c>
      <c r="C160">
        <f t="shared" si="2"/>
        <v>1</v>
      </c>
      <c r="D160">
        <f t="shared" si="2"/>
        <v>0</v>
      </c>
    </row>
    <row r="161" spans="1:4" ht="16">
      <c r="A161" s="8">
        <v>160</v>
      </c>
      <c r="B161" s="1" t="s">
        <v>22</v>
      </c>
      <c r="C161">
        <f t="shared" si="2"/>
        <v>1</v>
      </c>
      <c r="D161">
        <f t="shared" si="2"/>
        <v>0</v>
      </c>
    </row>
    <row r="162" spans="1:4" ht="16">
      <c r="A162" s="8">
        <v>161</v>
      </c>
      <c r="B162" s="1" t="s">
        <v>22</v>
      </c>
      <c r="C162">
        <f t="shared" si="2"/>
        <v>1</v>
      </c>
      <c r="D162">
        <f t="shared" si="2"/>
        <v>0</v>
      </c>
    </row>
    <row r="163" spans="1:4" ht="16">
      <c r="A163" s="8">
        <v>162</v>
      </c>
      <c r="B163" s="1" t="s">
        <v>22</v>
      </c>
      <c r="C163">
        <f t="shared" si="2"/>
        <v>1</v>
      </c>
      <c r="D163">
        <f t="shared" si="2"/>
        <v>0</v>
      </c>
    </row>
    <row r="164" spans="1:4" ht="16">
      <c r="A164" s="8">
        <v>163</v>
      </c>
      <c r="B164" s="1" t="s">
        <v>22</v>
      </c>
      <c r="C164">
        <f t="shared" si="2"/>
        <v>1</v>
      </c>
      <c r="D164">
        <f t="shared" si="2"/>
        <v>0</v>
      </c>
    </row>
    <row r="165" spans="1:4" ht="16">
      <c r="A165" s="8">
        <v>164</v>
      </c>
      <c r="B165" s="1" t="s">
        <v>22</v>
      </c>
      <c r="C165">
        <f t="shared" si="2"/>
        <v>1</v>
      </c>
      <c r="D165">
        <f t="shared" si="2"/>
        <v>0</v>
      </c>
    </row>
    <row r="166" spans="1:4" ht="16">
      <c r="A166" s="8">
        <v>165</v>
      </c>
      <c r="B166" s="1" t="s">
        <v>22</v>
      </c>
      <c r="C166">
        <f t="shared" si="2"/>
        <v>1</v>
      </c>
      <c r="D166">
        <f t="shared" si="2"/>
        <v>0</v>
      </c>
    </row>
    <row r="167" spans="1:4" ht="16">
      <c r="A167" s="8">
        <v>166</v>
      </c>
      <c r="B167" s="1" t="s">
        <v>22</v>
      </c>
      <c r="C167">
        <f t="shared" si="2"/>
        <v>1</v>
      </c>
      <c r="D167">
        <f t="shared" si="2"/>
        <v>0</v>
      </c>
    </row>
    <row r="168" spans="1:4" ht="16">
      <c r="A168" s="8">
        <v>167</v>
      </c>
      <c r="B168" s="1" t="s">
        <v>22</v>
      </c>
      <c r="C168">
        <f t="shared" si="2"/>
        <v>1</v>
      </c>
      <c r="D168">
        <f t="shared" si="2"/>
        <v>0</v>
      </c>
    </row>
    <row r="169" spans="1:4" ht="16">
      <c r="A169" s="8">
        <v>168</v>
      </c>
      <c r="B169" s="1" t="s">
        <v>24</v>
      </c>
      <c r="C169">
        <f t="shared" si="2"/>
        <v>0</v>
      </c>
      <c r="D169">
        <f t="shared" si="2"/>
        <v>1</v>
      </c>
    </row>
    <row r="170" spans="1:4" ht="16">
      <c r="A170" s="8">
        <v>169</v>
      </c>
      <c r="B170" s="1" t="s">
        <v>22</v>
      </c>
      <c r="C170">
        <f t="shared" si="2"/>
        <v>1</v>
      </c>
      <c r="D170">
        <f t="shared" si="2"/>
        <v>0</v>
      </c>
    </row>
    <row r="171" spans="1:4" ht="16">
      <c r="A171" s="8">
        <v>170</v>
      </c>
      <c r="B171" s="1" t="s">
        <v>22</v>
      </c>
      <c r="C171">
        <f t="shared" si="2"/>
        <v>1</v>
      </c>
      <c r="D171">
        <f t="shared" si="2"/>
        <v>0</v>
      </c>
    </row>
    <row r="172" spans="1:4" ht="16">
      <c r="A172" s="8">
        <v>171</v>
      </c>
      <c r="B172" s="1" t="s">
        <v>22</v>
      </c>
      <c r="C172">
        <f t="shared" si="2"/>
        <v>1</v>
      </c>
      <c r="D172">
        <f t="shared" si="2"/>
        <v>0</v>
      </c>
    </row>
    <row r="173" spans="1:4" ht="16">
      <c r="A173" s="8">
        <v>172</v>
      </c>
      <c r="B173" s="1" t="s">
        <v>22</v>
      </c>
      <c r="C173">
        <f t="shared" si="2"/>
        <v>1</v>
      </c>
      <c r="D173">
        <f t="shared" si="2"/>
        <v>0</v>
      </c>
    </row>
    <row r="174" spans="1:4" ht="16">
      <c r="A174" s="8">
        <v>173</v>
      </c>
      <c r="B174" s="1" t="s">
        <v>22</v>
      </c>
      <c r="C174">
        <f t="shared" si="2"/>
        <v>1</v>
      </c>
      <c r="D174">
        <f t="shared" si="2"/>
        <v>0</v>
      </c>
    </row>
    <row r="175" spans="1:4" ht="16">
      <c r="A175" s="8">
        <v>174</v>
      </c>
      <c r="B175" s="1" t="s">
        <v>22</v>
      </c>
      <c r="C175">
        <f t="shared" si="2"/>
        <v>1</v>
      </c>
      <c r="D175">
        <f t="shared" si="2"/>
        <v>0</v>
      </c>
    </row>
    <row r="176" spans="1:4" ht="16">
      <c r="A176" s="8">
        <v>175</v>
      </c>
      <c r="B176" s="1" t="s">
        <v>22</v>
      </c>
      <c r="C176">
        <f t="shared" si="2"/>
        <v>1</v>
      </c>
      <c r="D176">
        <f t="shared" si="2"/>
        <v>0</v>
      </c>
    </row>
    <row r="177" spans="1:4" ht="16">
      <c r="A177" s="8">
        <v>176</v>
      </c>
      <c r="B177" s="1" t="s">
        <v>22</v>
      </c>
      <c r="C177">
        <f t="shared" si="2"/>
        <v>1</v>
      </c>
      <c r="D177">
        <f t="shared" si="2"/>
        <v>0</v>
      </c>
    </row>
    <row r="178" spans="1:4" ht="16">
      <c r="A178" s="8">
        <v>177</v>
      </c>
      <c r="B178" s="1" t="s">
        <v>22</v>
      </c>
      <c r="C178">
        <f t="shared" si="2"/>
        <v>1</v>
      </c>
      <c r="D178">
        <f t="shared" si="2"/>
        <v>0</v>
      </c>
    </row>
    <row r="179" spans="1:4" ht="16">
      <c r="A179" s="8">
        <v>178</v>
      </c>
      <c r="B179" s="1" t="s">
        <v>22</v>
      </c>
      <c r="C179">
        <f t="shared" si="2"/>
        <v>1</v>
      </c>
      <c r="D179">
        <f t="shared" si="2"/>
        <v>0</v>
      </c>
    </row>
    <row r="180" spans="1:4" ht="16">
      <c r="A180" s="8">
        <v>179</v>
      </c>
      <c r="B180" s="1" t="s">
        <v>24</v>
      </c>
      <c r="C180">
        <f t="shared" si="2"/>
        <v>0</v>
      </c>
      <c r="D180">
        <f t="shared" si="2"/>
        <v>1</v>
      </c>
    </row>
    <row r="181" spans="1:4" ht="16">
      <c r="A181" s="8">
        <v>180</v>
      </c>
      <c r="B181" s="1" t="s">
        <v>22</v>
      </c>
      <c r="C181">
        <f t="shared" si="2"/>
        <v>1</v>
      </c>
      <c r="D181">
        <f t="shared" si="2"/>
        <v>0</v>
      </c>
    </row>
    <row r="182" spans="1:4" ht="16">
      <c r="A182" s="8">
        <v>181</v>
      </c>
      <c r="B182" s="1" t="s">
        <v>22</v>
      </c>
      <c r="C182">
        <f t="shared" si="2"/>
        <v>1</v>
      </c>
      <c r="D182">
        <f t="shared" si="2"/>
        <v>0</v>
      </c>
    </row>
    <row r="183" spans="1:4" ht="16">
      <c r="A183" s="8">
        <v>182</v>
      </c>
      <c r="B183" s="1" t="s">
        <v>22</v>
      </c>
      <c r="C183">
        <f t="shared" si="2"/>
        <v>1</v>
      </c>
      <c r="D183">
        <f t="shared" si="2"/>
        <v>0</v>
      </c>
    </row>
    <row r="184" spans="1:4" ht="16">
      <c r="A184" s="8">
        <v>183</v>
      </c>
      <c r="B184" s="1" t="s">
        <v>22</v>
      </c>
      <c r="C184">
        <f t="shared" si="2"/>
        <v>1</v>
      </c>
      <c r="D184">
        <f t="shared" si="2"/>
        <v>0</v>
      </c>
    </row>
    <row r="185" spans="1:4" ht="16">
      <c r="A185" s="8">
        <v>184</v>
      </c>
      <c r="B185" s="1" t="s">
        <v>22</v>
      </c>
      <c r="C185">
        <f t="shared" si="2"/>
        <v>1</v>
      </c>
      <c r="D185">
        <f t="shared" si="2"/>
        <v>0</v>
      </c>
    </row>
    <row r="186" spans="1:4" ht="16">
      <c r="A186" s="8">
        <v>185</v>
      </c>
      <c r="B186" s="1" t="s">
        <v>22</v>
      </c>
      <c r="C186">
        <f t="shared" si="2"/>
        <v>1</v>
      </c>
      <c r="D186">
        <f t="shared" si="2"/>
        <v>0</v>
      </c>
    </row>
    <row r="187" spans="1:4" ht="16">
      <c r="A187" s="8">
        <v>186</v>
      </c>
      <c r="B187" s="1" t="s">
        <v>22</v>
      </c>
      <c r="C187">
        <f t="shared" si="2"/>
        <v>1</v>
      </c>
      <c r="D187">
        <f t="shared" si="2"/>
        <v>0</v>
      </c>
    </row>
    <row r="188" spans="1:4" ht="16">
      <c r="A188" s="8">
        <v>187</v>
      </c>
      <c r="B188" s="1" t="s">
        <v>22</v>
      </c>
      <c r="C188">
        <f t="shared" si="2"/>
        <v>1</v>
      </c>
      <c r="D188">
        <f t="shared" si="2"/>
        <v>0</v>
      </c>
    </row>
    <row r="189" spans="1:4" ht="16">
      <c r="A189" s="8">
        <v>188</v>
      </c>
      <c r="B189" s="1" t="s">
        <v>22</v>
      </c>
      <c r="C189">
        <f t="shared" si="2"/>
        <v>1</v>
      </c>
      <c r="D189">
        <f t="shared" si="2"/>
        <v>0</v>
      </c>
    </row>
    <row r="190" spans="1:4" ht="16">
      <c r="A190" s="8">
        <v>189</v>
      </c>
      <c r="B190" s="1" t="s">
        <v>22</v>
      </c>
      <c r="C190">
        <f t="shared" si="2"/>
        <v>1</v>
      </c>
      <c r="D190">
        <f t="shared" si="2"/>
        <v>0</v>
      </c>
    </row>
    <row r="191" spans="1:4" ht="16">
      <c r="A191" s="8">
        <v>190</v>
      </c>
      <c r="B191" s="1" t="s">
        <v>22</v>
      </c>
      <c r="C191">
        <f t="shared" si="2"/>
        <v>1</v>
      </c>
      <c r="D191">
        <f t="shared" si="2"/>
        <v>0</v>
      </c>
    </row>
    <row r="192" spans="1:4" ht="16">
      <c r="A192" s="8">
        <v>191</v>
      </c>
      <c r="B192" s="1" t="s">
        <v>22</v>
      </c>
      <c r="C192">
        <f t="shared" si="2"/>
        <v>1</v>
      </c>
      <c r="D192">
        <f t="shared" si="2"/>
        <v>0</v>
      </c>
    </row>
    <row r="193" spans="1:4" ht="16">
      <c r="A193" s="8">
        <v>192</v>
      </c>
      <c r="B193" s="1" t="s">
        <v>22</v>
      </c>
      <c r="C193">
        <f t="shared" si="2"/>
        <v>1</v>
      </c>
      <c r="D193">
        <f t="shared" si="2"/>
        <v>0</v>
      </c>
    </row>
    <row r="194" spans="1:4" ht="16">
      <c r="A194" s="8">
        <v>193</v>
      </c>
      <c r="B194" s="1" t="s">
        <v>22</v>
      </c>
      <c r="C194">
        <f t="shared" si="2"/>
        <v>1</v>
      </c>
      <c r="D194">
        <f t="shared" si="2"/>
        <v>0</v>
      </c>
    </row>
    <row r="195" spans="1:4" ht="16">
      <c r="A195" s="8">
        <v>194</v>
      </c>
      <c r="B195" s="1" t="s">
        <v>22</v>
      </c>
      <c r="C195">
        <f t="shared" ref="C195:D258" si="3">IF($B195=C$1,1,0)</f>
        <v>1</v>
      </c>
      <c r="D195">
        <f t="shared" si="3"/>
        <v>0</v>
      </c>
    </row>
    <row r="196" spans="1:4" ht="16">
      <c r="A196" s="8">
        <v>195</v>
      </c>
      <c r="B196" s="1" t="s">
        <v>22</v>
      </c>
      <c r="C196">
        <f t="shared" si="3"/>
        <v>1</v>
      </c>
      <c r="D196">
        <f t="shared" si="3"/>
        <v>0</v>
      </c>
    </row>
    <row r="197" spans="1:4" ht="16">
      <c r="A197" s="8">
        <v>196</v>
      </c>
      <c r="B197" s="1" t="s">
        <v>22</v>
      </c>
      <c r="C197">
        <f t="shared" si="3"/>
        <v>1</v>
      </c>
      <c r="D197">
        <f t="shared" si="3"/>
        <v>0</v>
      </c>
    </row>
    <row r="198" spans="1:4" ht="16">
      <c r="A198" s="8">
        <v>197</v>
      </c>
      <c r="B198" s="1" t="s">
        <v>22</v>
      </c>
      <c r="C198">
        <f t="shared" si="3"/>
        <v>1</v>
      </c>
      <c r="D198">
        <f t="shared" si="3"/>
        <v>0</v>
      </c>
    </row>
    <row r="199" spans="1:4" ht="16">
      <c r="A199" s="8">
        <v>198</v>
      </c>
      <c r="B199" s="1" t="s">
        <v>22</v>
      </c>
      <c r="C199">
        <f t="shared" si="3"/>
        <v>1</v>
      </c>
      <c r="D199">
        <f t="shared" si="3"/>
        <v>0</v>
      </c>
    </row>
    <row r="200" spans="1:4" ht="16">
      <c r="A200" s="8">
        <v>199</v>
      </c>
      <c r="B200" s="1" t="s">
        <v>22</v>
      </c>
      <c r="C200">
        <f t="shared" si="3"/>
        <v>1</v>
      </c>
      <c r="D200">
        <f t="shared" si="3"/>
        <v>0</v>
      </c>
    </row>
    <row r="201" spans="1:4" ht="16">
      <c r="A201" s="8">
        <v>200</v>
      </c>
      <c r="B201" s="1" t="s">
        <v>22</v>
      </c>
      <c r="C201">
        <f t="shared" si="3"/>
        <v>1</v>
      </c>
      <c r="D201">
        <f t="shared" si="3"/>
        <v>0</v>
      </c>
    </row>
    <row r="202" spans="1:4" ht="16">
      <c r="A202" s="8">
        <v>201</v>
      </c>
      <c r="B202" s="1" t="s">
        <v>22</v>
      </c>
      <c r="C202">
        <f t="shared" si="3"/>
        <v>1</v>
      </c>
      <c r="D202">
        <f t="shared" si="3"/>
        <v>0</v>
      </c>
    </row>
    <row r="203" spans="1:4" ht="16">
      <c r="A203" s="8">
        <v>202</v>
      </c>
      <c r="B203" s="1" t="s">
        <v>22</v>
      </c>
      <c r="C203">
        <f t="shared" si="3"/>
        <v>1</v>
      </c>
      <c r="D203">
        <f t="shared" si="3"/>
        <v>0</v>
      </c>
    </row>
    <row r="204" spans="1:4" ht="16">
      <c r="A204" s="8">
        <v>203</v>
      </c>
      <c r="B204" s="1" t="s">
        <v>22</v>
      </c>
      <c r="C204">
        <f t="shared" si="3"/>
        <v>1</v>
      </c>
      <c r="D204">
        <f t="shared" si="3"/>
        <v>0</v>
      </c>
    </row>
    <row r="205" spans="1:4" ht="16">
      <c r="A205" s="8">
        <v>204</v>
      </c>
      <c r="B205" s="1" t="s">
        <v>22</v>
      </c>
      <c r="C205">
        <f t="shared" si="3"/>
        <v>1</v>
      </c>
      <c r="D205">
        <f t="shared" si="3"/>
        <v>0</v>
      </c>
    </row>
    <row r="206" spans="1:4" ht="16">
      <c r="A206" s="8">
        <v>205</v>
      </c>
      <c r="B206" s="1" t="s">
        <v>22</v>
      </c>
      <c r="C206">
        <f t="shared" si="3"/>
        <v>1</v>
      </c>
      <c r="D206">
        <f t="shared" si="3"/>
        <v>0</v>
      </c>
    </row>
    <row r="207" spans="1:4" ht="16">
      <c r="A207" s="8">
        <v>206</v>
      </c>
      <c r="B207" s="1" t="s">
        <v>22</v>
      </c>
      <c r="C207">
        <f t="shared" si="3"/>
        <v>1</v>
      </c>
      <c r="D207">
        <f t="shared" si="3"/>
        <v>0</v>
      </c>
    </row>
    <row r="208" spans="1:4" ht="16">
      <c r="A208" s="8">
        <v>207</v>
      </c>
      <c r="B208" s="1" t="s">
        <v>22</v>
      </c>
      <c r="C208">
        <f t="shared" si="3"/>
        <v>1</v>
      </c>
      <c r="D208">
        <f t="shared" si="3"/>
        <v>0</v>
      </c>
    </row>
    <row r="209" spans="1:4" ht="16">
      <c r="A209" s="8">
        <v>208</v>
      </c>
      <c r="B209" s="1" t="s">
        <v>22</v>
      </c>
      <c r="C209">
        <f t="shared" si="3"/>
        <v>1</v>
      </c>
      <c r="D209">
        <f t="shared" si="3"/>
        <v>0</v>
      </c>
    </row>
    <row r="210" spans="1:4" ht="16">
      <c r="A210" s="8">
        <v>209</v>
      </c>
      <c r="B210" s="1" t="s">
        <v>22</v>
      </c>
      <c r="C210">
        <f t="shared" si="3"/>
        <v>1</v>
      </c>
      <c r="D210">
        <f t="shared" si="3"/>
        <v>0</v>
      </c>
    </row>
    <row r="211" spans="1:4" ht="16">
      <c r="A211" s="8">
        <v>210</v>
      </c>
      <c r="B211" s="1" t="s">
        <v>22</v>
      </c>
      <c r="C211">
        <f t="shared" si="3"/>
        <v>1</v>
      </c>
      <c r="D211">
        <f t="shared" si="3"/>
        <v>0</v>
      </c>
    </row>
    <row r="212" spans="1:4" ht="16">
      <c r="A212" s="8">
        <v>211</v>
      </c>
      <c r="B212" s="1" t="s">
        <v>22</v>
      </c>
      <c r="C212">
        <f t="shared" si="3"/>
        <v>1</v>
      </c>
      <c r="D212">
        <f t="shared" si="3"/>
        <v>0</v>
      </c>
    </row>
    <row r="213" spans="1:4" ht="16">
      <c r="A213" s="8">
        <v>212</v>
      </c>
      <c r="B213" s="1" t="s">
        <v>22</v>
      </c>
      <c r="C213">
        <f t="shared" si="3"/>
        <v>1</v>
      </c>
      <c r="D213">
        <f t="shared" si="3"/>
        <v>0</v>
      </c>
    </row>
    <row r="214" spans="1:4" ht="16">
      <c r="A214" s="8">
        <v>213</v>
      </c>
      <c r="B214" s="1" t="s">
        <v>22</v>
      </c>
      <c r="C214">
        <f t="shared" si="3"/>
        <v>1</v>
      </c>
      <c r="D214">
        <f t="shared" si="3"/>
        <v>0</v>
      </c>
    </row>
    <row r="215" spans="1:4" ht="16">
      <c r="A215" s="8">
        <v>214</v>
      </c>
      <c r="B215" s="1" t="s">
        <v>22</v>
      </c>
      <c r="C215">
        <f t="shared" si="3"/>
        <v>1</v>
      </c>
      <c r="D215">
        <f t="shared" si="3"/>
        <v>0</v>
      </c>
    </row>
    <row r="216" spans="1:4" ht="16">
      <c r="A216" s="8">
        <v>215</v>
      </c>
      <c r="B216" s="1" t="s">
        <v>22</v>
      </c>
      <c r="C216">
        <f t="shared" si="3"/>
        <v>1</v>
      </c>
      <c r="D216">
        <f t="shared" si="3"/>
        <v>0</v>
      </c>
    </row>
    <row r="217" spans="1:4" ht="16">
      <c r="A217" s="8">
        <v>216</v>
      </c>
      <c r="B217" s="1" t="s">
        <v>22</v>
      </c>
      <c r="C217">
        <f t="shared" si="3"/>
        <v>1</v>
      </c>
      <c r="D217">
        <f t="shared" si="3"/>
        <v>0</v>
      </c>
    </row>
    <row r="218" spans="1:4" ht="16">
      <c r="A218" s="8">
        <v>217</v>
      </c>
      <c r="B218" s="1" t="s">
        <v>22</v>
      </c>
      <c r="C218">
        <f t="shared" si="3"/>
        <v>1</v>
      </c>
      <c r="D218">
        <f t="shared" si="3"/>
        <v>0</v>
      </c>
    </row>
    <row r="219" spans="1:4" ht="16">
      <c r="A219" s="8">
        <v>218</v>
      </c>
      <c r="B219" s="1" t="s">
        <v>22</v>
      </c>
      <c r="C219">
        <f t="shared" si="3"/>
        <v>1</v>
      </c>
      <c r="D219">
        <f t="shared" si="3"/>
        <v>0</v>
      </c>
    </row>
    <row r="220" spans="1:4" ht="16">
      <c r="A220" s="8">
        <v>219</v>
      </c>
      <c r="B220" s="1" t="s">
        <v>22</v>
      </c>
      <c r="C220">
        <f t="shared" si="3"/>
        <v>1</v>
      </c>
      <c r="D220">
        <f t="shared" si="3"/>
        <v>0</v>
      </c>
    </row>
    <row r="221" spans="1:4" ht="16">
      <c r="A221" s="8">
        <v>220</v>
      </c>
      <c r="B221" s="1" t="s">
        <v>22</v>
      </c>
      <c r="C221">
        <f t="shared" si="3"/>
        <v>1</v>
      </c>
      <c r="D221">
        <f t="shared" si="3"/>
        <v>0</v>
      </c>
    </row>
    <row r="222" spans="1:4" ht="16">
      <c r="A222" s="8">
        <v>221</v>
      </c>
      <c r="B222" s="1" t="s">
        <v>22</v>
      </c>
      <c r="C222">
        <f t="shared" si="3"/>
        <v>1</v>
      </c>
      <c r="D222">
        <f t="shared" si="3"/>
        <v>0</v>
      </c>
    </row>
    <row r="223" spans="1:4" ht="16">
      <c r="A223" s="8">
        <v>222</v>
      </c>
      <c r="B223" s="1" t="s">
        <v>22</v>
      </c>
      <c r="C223">
        <f t="shared" si="3"/>
        <v>1</v>
      </c>
      <c r="D223">
        <f t="shared" si="3"/>
        <v>0</v>
      </c>
    </row>
    <row r="224" spans="1:4" ht="16">
      <c r="A224" s="8">
        <v>223</v>
      </c>
      <c r="B224" s="1" t="s">
        <v>22</v>
      </c>
      <c r="C224">
        <f t="shared" si="3"/>
        <v>1</v>
      </c>
      <c r="D224">
        <f t="shared" si="3"/>
        <v>0</v>
      </c>
    </row>
    <row r="225" spans="1:4" ht="16">
      <c r="A225" s="8">
        <v>224</v>
      </c>
      <c r="B225" s="1" t="s">
        <v>22</v>
      </c>
      <c r="C225">
        <f t="shared" si="3"/>
        <v>1</v>
      </c>
      <c r="D225">
        <f t="shared" si="3"/>
        <v>0</v>
      </c>
    </row>
    <row r="226" spans="1:4" ht="16">
      <c r="A226" s="8">
        <v>225</v>
      </c>
      <c r="B226" s="1" t="s">
        <v>22</v>
      </c>
      <c r="C226">
        <f t="shared" si="3"/>
        <v>1</v>
      </c>
      <c r="D226">
        <f t="shared" si="3"/>
        <v>0</v>
      </c>
    </row>
    <row r="227" spans="1:4" ht="16">
      <c r="A227" s="8">
        <v>226</v>
      </c>
      <c r="B227" s="1" t="s">
        <v>24</v>
      </c>
      <c r="C227">
        <f t="shared" si="3"/>
        <v>0</v>
      </c>
      <c r="D227">
        <f t="shared" si="3"/>
        <v>1</v>
      </c>
    </row>
    <row r="228" spans="1:4" ht="16">
      <c r="A228" s="8">
        <v>227</v>
      </c>
      <c r="B228" s="1" t="s">
        <v>22</v>
      </c>
      <c r="C228">
        <f t="shared" si="3"/>
        <v>1</v>
      </c>
      <c r="D228">
        <f t="shared" si="3"/>
        <v>0</v>
      </c>
    </row>
    <row r="229" spans="1:4" ht="16">
      <c r="A229" s="8">
        <v>228</v>
      </c>
      <c r="B229" s="1" t="s">
        <v>22</v>
      </c>
      <c r="C229">
        <f t="shared" si="3"/>
        <v>1</v>
      </c>
      <c r="D229">
        <f t="shared" si="3"/>
        <v>0</v>
      </c>
    </row>
    <row r="230" spans="1:4" ht="16">
      <c r="A230" s="8">
        <v>229</v>
      </c>
      <c r="B230" s="1" t="s">
        <v>22</v>
      </c>
      <c r="C230">
        <f t="shared" si="3"/>
        <v>1</v>
      </c>
      <c r="D230">
        <f t="shared" si="3"/>
        <v>0</v>
      </c>
    </row>
    <row r="231" spans="1:4" ht="16">
      <c r="A231" s="8">
        <v>230</v>
      </c>
      <c r="B231" s="1" t="s">
        <v>22</v>
      </c>
      <c r="C231">
        <f t="shared" si="3"/>
        <v>1</v>
      </c>
      <c r="D231">
        <f t="shared" si="3"/>
        <v>0</v>
      </c>
    </row>
    <row r="232" spans="1:4" ht="16">
      <c r="A232" s="8">
        <v>231</v>
      </c>
      <c r="B232" s="1" t="s">
        <v>22</v>
      </c>
      <c r="C232">
        <f t="shared" si="3"/>
        <v>1</v>
      </c>
      <c r="D232">
        <f t="shared" si="3"/>
        <v>0</v>
      </c>
    </row>
    <row r="233" spans="1:4" ht="16">
      <c r="A233" s="8">
        <v>232</v>
      </c>
      <c r="B233" s="1" t="s">
        <v>22</v>
      </c>
      <c r="C233">
        <f t="shared" si="3"/>
        <v>1</v>
      </c>
      <c r="D233">
        <f t="shared" si="3"/>
        <v>0</v>
      </c>
    </row>
    <row r="234" spans="1:4" ht="16">
      <c r="A234" s="8">
        <v>233</v>
      </c>
      <c r="B234" s="1" t="s">
        <v>22</v>
      </c>
      <c r="C234">
        <f t="shared" si="3"/>
        <v>1</v>
      </c>
      <c r="D234">
        <f t="shared" si="3"/>
        <v>0</v>
      </c>
    </row>
    <row r="235" spans="1:4" ht="16">
      <c r="A235" s="8">
        <v>234</v>
      </c>
      <c r="B235" s="1" t="s">
        <v>22</v>
      </c>
      <c r="C235">
        <f t="shared" si="3"/>
        <v>1</v>
      </c>
      <c r="D235">
        <f t="shared" si="3"/>
        <v>0</v>
      </c>
    </row>
    <row r="236" spans="1:4" ht="16">
      <c r="A236" s="8">
        <v>235</v>
      </c>
      <c r="B236" s="1" t="s">
        <v>22</v>
      </c>
      <c r="C236">
        <f t="shared" si="3"/>
        <v>1</v>
      </c>
      <c r="D236">
        <f t="shared" si="3"/>
        <v>0</v>
      </c>
    </row>
    <row r="237" spans="1:4" ht="16">
      <c r="A237" s="8">
        <v>236</v>
      </c>
      <c r="B237" s="1" t="s">
        <v>22</v>
      </c>
      <c r="C237">
        <f t="shared" si="3"/>
        <v>1</v>
      </c>
      <c r="D237">
        <f t="shared" si="3"/>
        <v>0</v>
      </c>
    </row>
    <row r="238" spans="1:4" ht="16">
      <c r="A238" s="8">
        <v>237</v>
      </c>
      <c r="B238" s="1" t="s">
        <v>22</v>
      </c>
      <c r="C238">
        <f t="shared" si="3"/>
        <v>1</v>
      </c>
      <c r="D238">
        <f t="shared" si="3"/>
        <v>0</v>
      </c>
    </row>
    <row r="239" spans="1:4" ht="16">
      <c r="A239" s="8">
        <v>238</v>
      </c>
      <c r="B239" s="1" t="s">
        <v>22</v>
      </c>
      <c r="C239">
        <f t="shared" si="3"/>
        <v>1</v>
      </c>
      <c r="D239">
        <f t="shared" si="3"/>
        <v>0</v>
      </c>
    </row>
    <row r="240" spans="1:4" ht="16">
      <c r="A240" s="8">
        <v>239</v>
      </c>
      <c r="B240" s="1" t="s">
        <v>22</v>
      </c>
      <c r="C240">
        <f t="shared" si="3"/>
        <v>1</v>
      </c>
      <c r="D240">
        <f t="shared" si="3"/>
        <v>0</v>
      </c>
    </row>
    <row r="241" spans="1:4" ht="16">
      <c r="A241" s="8">
        <v>240</v>
      </c>
      <c r="B241" s="1" t="s">
        <v>24</v>
      </c>
      <c r="C241">
        <f t="shared" si="3"/>
        <v>0</v>
      </c>
      <c r="D241">
        <f t="shared" si="3"/>
        <v>1</v>
      </c>
    </row>
    <row r="242" spans="1:4" ht="16">
      <c r="A242" s="8">
        <v>241</v>
      </c>
      <c r="B242" s="1" t="s">
        <v>22</v>
      </c>
      <c r="C242">
        <f t="shared" si="3"/>
        <v>1</v>
      </c>
      <c r="D242">
        <f t="shared" si="3"/>
        <v>0</v>
      </c>
    </row>
    <row r="243" spans="1:4" ht="16">
      <c r="A243" s="8">
        <v>242</v>
      </c>
      <c r="B243" s="1" t="s">
        <v>22</v>
      </c>
      <c r="C243">
        <f t="shared" si="3"/>
        <v>1</v>
      </c>
      <c r="D243">
        <f t="shared" si="3"/>
        <v>0</v>
      </c>
    </row>
    <row r="244" spans="1:4" ht="16">
      <c r="A244" s="8">
        <v>243</v>
      </c>
      <c r="B244" s="1" t="s">
        <v>22</v>
      </c>
      <c r="C244">
        <f t="shared" si="3"/>
        <v>1</v>
      </c>
      <c r="D244">
        <f t="shared" si="3"/>
        <v>0</v>
      </c>
    </row>
    <row r="245" spans="1:4" ht="16">
      <c r="A245" s="8">
        <v>244</v>
      </c>
      <c r="B245" s="1" t="s">
        <v>22</v>
      </c>
      <c r="C245">
        <f t="shared" si="3"/>
        <v>1</v>
      </c>
      <c r="D245">
        <f t="shared" si="3"/>
        <v>0</v>
      </c>
    </row>
    <row r="246" spans="1:4" ht="16">
      <c r="A246" s="8">
        <v>245</v>
      </c>
      <c r="B246" s="1" t="s">
        <v>22</v>
      </c>
      <c r="C246">
        <f t="shared" si="3"/>
        <v>1</v>
      </c>
      <c r="D246">
        <f t="shared" si="3"/>
        <v>0</v>
      </c>
    </row>
    <row r="247" spans="1:4" ht="16">
      <c r="A247" s="8">
        <v>246</v>
      </c>
      <c r="B247" s="1" t="s">
        <v>22</v>
      </c>
      <c r="C247">
        <f t="shared" si="3"/>
        <v>1</v>
      </c>
      <c r="D247">
        <f t="shared" si="3"/>
        <v>0</v>
      </c>
    </row>
    <row r="248" spans="1:4" ht="16">
      <c r="A248" s="8">
        <v>247</v>
      </c>
      <c r="B248" s="1" t="s">
        <v>22</v>
      </c>
      <c r="C248">
        <f t="shared" si="3"/>
        <v>1</v>
      </c>
      <c r="D248">
        <f t="shared" si="3"/>
        <v>0</v>
      </c>
    </row>
    <row r="249" spans="1:4" ht="16">
      <c r="A249" s="8">
        <v>248</v>
      </c>
      <c r="B249" s="1" t="s">
        <v>24</v>
      </c>
      <c r="C249">
        <f t="shared" si="3"/>
        <v>0</v>
      </c>
      <c r="D249">
        <f t="shared" si="3"/>
        <v>1</v>
      </c>
    </row>
    <row r="250" spans="1:4" ht="16">
      <c r="A250" s="8">
        <v>249</v>
      </c>
      <c r="B250" s="1" t="s">
        <v>22</v>
      </c>
      <c r="C250">
        <f t="shared" si="3"/>
        <v>1</v>
      </c>
      <c r="D250">
        <f t="shared" si="3"/>
        <v>0</v>
      </c>
    </row>
    <row r="251" spans="1:4" ht="16">
      <c r="A251" s="8">
        <v>250</v>
      </c>
      <c r="B251" s="1" t="s">
        <v>22</v>
      </c>
      <c r="C251">
        <f t="shared" si="3"/>
        <v>1</v>
      </c>
      <c r="D251">
        <f t="shared" si="3"/>
        <v>0</v>
      </c>
    </row>
    <row r="252" spans="1:4" ht="16">
      <c r="A252" s="8">
        <v>251</v>
      </c>
      <c r="B252" s="1" t="s">
        <v>22</v>
      </c>
      <c r="C252">
        <f t="shared" si="3"/>
        <v>1</v>
      </c>
      <c r="D252">
        <f t="shared" si="3"/>
        <v>0</v>
      </c>
    </row>
    <row r="253" spans="1:4" ht="16">
      <c r="A253" s="8">
        <v>252</v>
      </c>
      <c r="B253" s="1" t="s">
        <v>22</v>
      </c>
      <c r="C253">
        <f t="shared" si="3"/>
        <v>1</v>
      </c>
      <c r="D253">
        <f t="shared" si="3"/>
        <v>0</v>
      </c>
    </row>
    <row r="254" spans="1:4" ht="16">
      <c r="A254" s="8">
        <v>253</v>
      </c>
      <c r="B254" s="1" t="s">
        <v>22</v>
      </c>
      <c r="C254">
        <f t="shared" si="3"/>
        <v>1</v>
      </c>
      <c r="D254">
        <f t="shared" si="3"/>
        <v>0</v>
      </c>
    </row>
    <row r="255" spans="1:4" ht="16">
      <c r="A255" s="8">
        <v>254</v>
      </c>
      <c r="B255" s="1" t="s">
        <v>22</v>
      </c>
      <c r="C255">
        <f t="shared" si="3"/>
        <v>1</v>
      </c>
      <c r="D255">
        <f t="shared" si="3"/>
        <v>0</v>
      </c>
    </row>
    <row r="256" spans="1:4" ht="16">
      <c r="A256" s="8">
        <v>255</v>
      </c>
      <c r="B256" s="1" t="s">
        <v>22</v>
      </c>
      <c r="C256">
        <f t="shared" si="3"/>
        <v>1</v>
      </c>
      <c r="D256">
        <f t="shared" si="3"/>
        <v>0</v>
      </c>
    </row>
    <row r="257" spans="1:4" ht="16">
      <c r="A257" s="8">
        <v>256</v>
      </c>
      <c r="B257" s="1" t="s">
        <v>22</v>
      </c>
      <c r="C257">
        <f t="shared" si="3"/>
        <v>1</v>
      </c>
      <c r="D257">
        <f t="shared" si="3"/>
        <v>0</v>
      </c>
    </row>
    <row r="258" spans="1:4" ht="16">
      <c r="A258" s="8">
        <v>257</v>
      </c>
      <c r="B258" s="1" t="s">
        <v>22</v>
      </c>
      <c r="C258">
        <f t="shared" si="3"/>
        <v>1</v>
      </c>
      <c r="D258">
        <f t="shared" si="3"/>
        <v>0</v>
      </c>
    </row>
    <row r="259" spans="1:4" ht="16">
      <c r="A259" s="8">
        <v>258</v>
      </c>
      <c r="B259" s="1" t="s">
        <v>22</v>
      </c>
      <c r="C259">
        <f t="shared" ref="C259:D290" si="4">IF($B259=C$1,1,0)</f>
        <v>1</v>
      </c>
      <c r="D259">
        <f t="shared" si="4"/>
        <v>0</v>
      </c>
    </row>
    <row r="260" spans="1:4" ht="16">
      <c r="A260" s="8">
        <v>259</v>
      </c>
      <c r="B260" s="1" t="s">
        <v>22</v>
      </c>
      <c r="C260">
        <f t="shared" si="4"/>
        <v>1</v>
      </c>
      <c r="D260">
        <f t="shared" si="4"/>
        <v>0</v>
      </c>
    </row>
    <row r="261" spans="1:4" ht="16">
      <c r="A261" s="8">
        <v>260</v>
      </c>
      <c r="B261" s="1" t="s">
        <v>22</v>
      </c>
      <c r="C261">
        <f t="shared" si="4"/>
        <v>1</v>
      </c>
      <c r="D261">
        <f t="shared" si="4"/>
        <v>0</v>
      </c>
    </row>
    <row r="262" spans="1:4" ht="16">
      <c r="A262" s="8">
        <v>261</v>
      </c>
      <c r="B262" s="1" t="s">
        <v>22</v>
      </c>
      <c r="C262">
        <f t="shared" si="4"/>
        <v>1</v>
      </c>
      <c r="D262">
        <f t="shared" si="4"/>
        <v>0</v>
      </c>
    </row>
    <row r="263" spans="1:4" ht="16">
      <c r="A263" s="8">
        <v>262</v>
      </c>
      <c r="B263" s="1" t="s">
        <v>22</v>
      </c>
      <c r="C263">
        <f t="shared" si="4"/>
        <v>1</v>
      </c>
      <c r="D263">
        <f t="shared" si="4"/>
        <v>0</v>
      </c>
    </row>
    <row r="264" spans="1:4" ht="16">
      <c r="A264" s="8">
        <v>263</v>
      </c>
      <c r="B264" s="1" t="s">
        <v>24</v>
      </c>
      <c r="C264">
        <f t="shared" si="4"/>
        <v>0</v>
      </c>
      <c r="D264">
        <f t="shared" si="4"/>
        <v>1</v>
      </c>
    </row>
    <row r="265" spans="1:4" ht="16">
      <c r="A265" s="8">
        <v>264</v>
      </c>
      <c r="B265" s="1" t="s">
        <v>22</v>
      </c>
      <c r="C265">
        <f t="shared" si="4"/>
        <v>1</v>
      </c>
      <c r="D265">
        <f t="shared" si="4"/>
        <v>0</v>
      </c>
    </row>
    <row r="266" spans="1:4" ht="16">
      <c r="A266" s="8">
        <v>265</v>
      </c>
      <c r="B266" s="1" t="s">
        <v>22</v>
      </c>
      <c r="C266">
        <f t="shared" si="4"/>
        <v>1</v>
      </c>
      <c r="D266">
        <f t="shared" si="4"/>
        <v>0</v>
      </c>
    </row>
    <row r="267" spans="1:4" ht="16">
      <c r="A267" s="8">
        <v>266</v>
      </c>
      <c r="B267" s="1" t="s">
        <v>22</v>
      </c>
      <c r="C267">
        <f t="shared" si="4"/>
        <v>1</v>
      </c>
      <c r="D267">
        <f t="shared" si="4"/>
        <v>0</v>
      </c>
    </row>
    <row r="268" spans="1:4" ht="16">
      <c r="A268" s="8">
        <v>267</v>
      </c>
      <c r="B268" s="1" t="s">
        <v>22</v>
      </c>
      <c r="C268">
        <f t="shared" si="4"/>
        <v>1</v>
      </c>
      <c r="D268">
        <f t="shared" si="4"/>
        <v>0</v>
      </c>
    </row>
    <row r="269" spans="1:4" ht="16">
      <c r="A269" s="8">
        <v>268</v>
      </c>
      <c r="B269" s="1" t="s">
        <v>22</v>
      </c>
      <c r="C269">
        <f t="shared" si="4"/>
        <v>1</v>
      </c>
      <c r="D269">
        <f t="shared" si="4"/>
        <v>0</v>
      </c>
    </row>
    <row r="270" spans="1:4" ht="16">
      <c r="A270" s="8">
        <v>269</v>
      </c>
      <c r="B270" s="1" t="s">
        <v>22</v>
      </c>
      <c r="C270">
        <f t="shared" si="4"/>
        <v>1</v>
      </c>
      <c r="D270">
        <f t="shared" si="4"/>
        <v>0</v>
      </c>
    </row>
    <row r="271" spans="1:4" ht="16">
      <c r="A271" s="8">
        <v>270</v>
      </c>
      <c r="B271" s="1" t="s">
        <v>24</v>
      </c>
      <c r="C271">
        <f t="shared" si="4"/>
        <v>0</v>
      </c>
      <c r="D271">
        <f t="shared" si="4"/>
        <v>1</v>
      </c>
    </row>
    <row r="272" spans="1:4" ht="16">
      <c r="A272" s="8">
        <v>271</v>
      </c>
      <c r="B272" s="1" t="s">
        <v>22</v>
      </c>
      <c r="C272">
        <f t="shared" si="4"/>
        <v>1</v>
      </c>
      <c r="D272">
        <f t="shared" si="4"/>
        <v>0</v>
      </c>
    </row>
    <row r="273" spans="1:4" ht="16">
      <c r="A273" s="8">
        <v>272</v>
      </c>
      <c r="B273" s="1" t="s">
        <v>22</v>
      </c>
      <c r="C273">
        <f t="shared" si="4"/>
        <v>1</v>
      </c>
      <c r="D273">
        <f t="shared" si="4"/>
        <v>0</v>
      </c>
    </row>
    <row r="274" spans="1:4" ht="16">
      <c r="A274" s="8">
        <v>273</v>
      </c>
      <c r="B274" s="1" t="s">
        <v>22</v>
      </c>
      <c r="C274">
        <f t="shared" si="4"/>
        <v>1</v>
      </c>
      <c r="D274">
        <f t="shared" si="4"/>
        <v>0</v>
      </c>
    </row>
    <row r="275" spans="1:4" ht="16">
      <c r="A275" s="8">
        <v>274</v>
      </c>
      <c r="B275" s="1" t="s">
        <v>22</v>
      </c>
      <c r="C275">
        <f t="shared" si="4"/>
        <v>1</v>
      </c>
      <c r="D275">
        <f t="shared" si="4"/>
        <v>0</v>
      </c>
    </row>
    <row r="276" spans="1:4" ht="16">
      <c r="A276" s="8">
        <v>275</v>
      </c>
      <c r="B276" s="1" t="s">
        <v>22</v>
      </c>
      <c r="C276">
        <f t="shared" si="4"/>
        <v>1</v>
      </c>
      <c r="D276">
        <f t="shared" si="4"/>
        <v>0</v>
      </c>
    </row>
    <row r="277" spans="1:4" ht="16">
      <c r="A277" s="8">
        <v>276</v>
      </c>
      <c r="B277" s="1" t="s">
        <v>22</v>
      </c>
      <c r="C277">
        <f t="shared" si="4"/>
        <v>1</v>
      </c>
      <c r="D277">
        <f t="shared" si="4"/>
        <v>0</v>
      </c>
    </row>
    <row r="278" spans="1:4" ht="16">
      <c r="A278" s="8">
        <v>277</v>
      </c>
      <c r="B278" s="1" t="s">
        <v>22</v>
      </c>
      <c r="C278">
        <f t="shared" si="4"/>
        <v>1</v>
      </c>
      <c r="D278">
        <f t="shared" si="4"/>
        <v>0</v>
      </c>
    </row>
    <row r="279" spans="1:4" ht="16">
      <c r="A279" s="8">
        <v>278</v>
      </c>
      <c r="B279" s="1" t="s">
        <v>22</v>
      </c>
      <c r="C279">
        <f t="shared" si="4"/>
        <v>1</v>
      </c>
      <c r="D279">
        <f t="shared" si="4"/>
        <v>0</v>
      </c>
    </row>
    <row r="280" spans="1:4" ht="16">
      <c r="A280" s="8">
        <v>279</v>
      </c>
      <c r="B280" s="1" t="s">
        <v>22</v>
      </c>
      <c r="C280">
        <f t="shared" si="4"/>
        <v>1</v>
      </c>
      <c r="D280">
        <f t="shared" si="4"/>
        <v>0</v>
      </c>
    </row>
    <row r="281" spans="1:4" ht="16">
      <c r="A281" s="8">
        <v>280</v>
      </c>
      <c r="B281" s="1" t="s">
        <v>22</v>
      </c>
      <c r="C281">
        <f t="shared" si="4"/>
        <v>1</v>
      </c>
      <c r="D281">
        <f t="shared" si="4"/>
        <v>0</v>
      </c>
    </row>
    <row r="282" spans="1:4" ht="16">
      <c r="A282" s="8">
        <v>281</v>
      </c>
      <c r="B282" s="1" t="s">
        <v>22</v>
      </c>
      <c r="C282">
        <f t="shared" si="4"/>
        <v>1</v>
      </c>
      <c r="D282">
        <f t="shared" si="4"/>
        <v>0</v>
      </c>
    </row>
    <row r="283" spans="1:4" ht="16">
      <c r="A283" s="8">
        <v>282</v>
      </c>
      <c r="B283" s="1" t="s">
        <v>22</v>
      </c>
      <c r="C283">
        <f t="shared" si="4"/>
        <v>1</v>
      </c>
      <c r="D283">
        <f t="shared" si="4"/>
        <v>0</v>
      </c>
    </row>
    <row r="284" spans="1:4" ht="16">
      <c r="A284" s="8">
        <v>283</v>
      </c>
      <c r="B284" s="1" t="s">
        <v>22</v>
      </c>
      <c r="C284">
        <f t="shared" si="4"/>
        <v>1</v>
      </c>
      <c r="D284">
        <f t="shared" si="4"/>
        <v>0</v>
      </c>
    </row>
    <row r="285" spans="1:4" ht="16">
      <c r="A285" s="8">
        <v>284</v>
      </c>
      <c r="B285" s="1" t="s">
        <v>22</v>
      </c>
      <c r="C285">
        <f t="shared" si="4"/>
        <v>1</v>
      </c>
      <c r="D285">
        <f t="shared" si="4"/>
        <v>0</v>
      </c>
    </row>
    <row r="286" spans="1:4" ht="16">
      <c r="A286" s="8">
        <v>285</v>
      </c>
      <c r="B286" s="1" t="s">
        <v>22</v>
      </c>
      <c r="C286">
        <f t="shared" si="4"/>
        <v>1</v>
      </c>
      <c r="D286">
        <f t="shared" si="4"/>
        <v>0</v>
      </c>
    </row>
    <row r="287" spans="1:4" ht="16">
      <c r="A287" s="8">
        <v>286</v>
      </c>
      <c r="B287" s="1" t="s">
        <v>22</v>
      </c>
      <c r="C287">
        <f t="shared" si="4"/>
        <v>1</v>
      </c>
      <c r="D287">
        <f t="shared" si="4"/>
        <v>0</v>
      </c>
    </row>
    <row r="288" spans="1:4" ht="16">
      <c r="A288" s="8">
        <v>287</v>
      </c>
      <c r="B288" s="1" t="s">
        <v>24</v>
      </c>
      <c r="C288">
        <f t="shared" si="4"/>
        <v>0</v>
      </c>
      <c r="D288">
        <f t="shared" si="4"/>
        <v>1</v>
      </c>
    </row>
    <row r="289" spans="1:4" ht="16">
      <c r="A289" s="8">
        <v>288</v>
      </c>
      <c r="B289" s="1" t="s">
        <v>22</v>
      </c>
      <c r="C289">
        <f t="shared" si="4"/>
        <v>1</v>
      </c>
      <c r="D289">
        <f t="shared" si="4"/>
        <v>0</v>
      </c>
    </row>
    <row r="290" spans="1:4" ht="16">
      <c r="A290" s="8">
        <v>289</v>
      </c>
      <c r="B290" s="1" t="s">
        <v>22</v>
      </c>
      <c r="C290">
        <f t="shared" si="4"/>
        <v>1</v>
      </c>
      <c r="D290">
        <f t="shared" si="4"/>
        <v>0</v>
      </c>
    </row>
    <row r="291" spans="1:4" ht="16">
      <c r="A291" s="8">
        <v>290</v>
      </c>
      <c r="B291" s="1" t="s">
        <v>22</v>
      </c>
      <c r="C291">
        <f t="shared" ref="C291:D322" si="5">IF($B291=C$1,1,0)</f>
        <v>1</v>
      </c>
      <c r="D291">
        <f t="shared" si="5"/>
        <v>0</v>
      </c>
    </row>
    <row r="292" spans="1:4" ht="16">
      <c r="A292" s="8">
        <v>291</v>
      </c>
      <c r="B292" s="1" t="s">
        <v>22</v>
      </c>
      <c r="C292">
        <f t="shared" si="5"/>
        <v>1</v>
      </c>
      <c r="D292">
        <f t="shared" si="5"/>
        <v>0</v>
      </c>
    </row>
    <row r="293" spans="1:4" ht="16">
      <c r="A293" s="8">
        <v>292</v>
      </c>
      <c r="B293" s="1" t="s">
        <v>22</v>
      </c>
      <c r="C293">
        <f t="shared" si="5"/>
        <v>1</v>
      </c>
      <c r="D293">
        <f t="shared" si="5"/>
        <v>0</v>
      </c>
    </row>
    <row r="294" spans="1:4" ht="16">
      <c r="A294" s="8">
        <v>293</v>
      </c>
      <c r="B294" s="1" t="s">
        <v>22</v>
      </c>
      <c r="C294">
        <f t="shared" si="5"/>
        <v>1</v>
      </c>
      <c r="D294">
        <f t="shared" si="5"/>
        <v>0</v>
      </c>
    </row>
    <row r="295" spans="1:4" ht="16">
      <c r="A295" s="8">
        <v>294</v>
      </c>
      <c r="B295" s="1" t="s">
        <v>22</v>
      </c>
      <c r="C295">
        <f t="shared" si="5"/>
        <v>1</v>
      </c>
      <c r="D295">
        <f t="shared" si="5"/>
        <v>0</v>
      </c>
    </row>
    <row r="296" spans="1:4" ht="16">
      <c r="A296" s="8">
        <v>295</v>
      </c>
      <c r="B296" s="1" t="s">
        <v>22</v>
      </c>
      <c r="C296">
        <f t="shared" si="5"/>
        <v>1</v>
      </c>
      <c r="D296">
        <f t="shared" si="5"/>
        <v>0</v>
      </c>
    </row>
    <row r="297" spans="1:4" ht="16">
      <c r="A297" s="8">
        <v>296</v>
      </c>
      <c r="B297" s="1" t="s">
        <v>22</v>
      </c>
      <c r="C297">
        <f t="shared" si="5"/>
        <v>1</v>
      </c>
      <c r="D297">
        <f t="shared" si="5"/>
        <v>0</v>
      </c>
    </row>
    <row r="298" spans="1:4" ht="16">
      <c r="A298" s="8">
        <v>297</v>
      </c>
      <c r="B298" s="1" t="s">
        <v>22</v>
      </c>
      <c r="C298">
        <f t="shared" si="5"/>
        <v>1</v>
      </c>
      <c r="D298">
        <f t="shared" si="5"/>
        <v>0</v>
      </c>
    </row>
    <row r="299" spans="1:4" ht="16">
      <c r="A299" s="8">
        <v>298</v>
      </c>
      <c r="B299" s="1" t="s">
        <v>22</v>
      </c>
      <c r="C299">
        <f t="shared" si="5"/>
        <v>1</v>
      </c>
      <c r="D299">
        <f t="shared" si="5"/>
        <v>0</v>
      </c>
    </row>
    <row r="300" spans="1:4" ht="16">
      <c r="A300" s="8">
        <v>299</v>
      </c>
      <c r="B300" s="1" t="s">
        <v>22</v>
      </c>
      <c r="C300">
        <f t="shared" si="5"/>
        <v>1</v>
      </c>
      <c r="D300">
        <f t="shared" si="5"/>
        <v>0</v>
      </c>
    </row>
    <row r="301" spans="1:4" ht="16">
      <c r="A301" s="8">
        <v>300</v>
      </c>
      <c r="B301" s="1" t="s">
        <v>22</v>
      </c>
      <c r="C301">
        <f t="shared" si="5"/>
        <v>1</v>
      </c>
      <c r="D301">
        <f t="shared" si="5"/>
        <v>0</v>
      </c>
    </row>
    <row r="302" spans="1:4" ht="16">
      <c r="A302" s="8">
        <v>301</v>
      </c>
      <c r="B302" s="1" t="s">
        <v>22</v>
      </c>
      <c r="C302">
        <f t="shared" si="5"/>
        <v>1</v>
      </c>
      <c r="D302">
        <f t="shared" si="5"/>
        <v>0</v>
      </c>
    </row>
    <row r="303" spans="1:4" ht="16">
      <c r="A303" s="8">
        <v>302</v>
      </c>
      <c r="B303" s="1" t="s">
        <v>22</v>
      </c>
      <c r="C303">
        <f t="shared" si="5"/>
        <v>1</v>
      </c>
      <c r="D303">
        <f t="shared" si="5"/>
        <v>0</v>
      </c>
    </row>
    <row r="304" spans="1:4" ht="16">
      <c r="A304" s="8">
        <v>303</v>
      </c>
      <c r="B304" s="1" t="s">
        <v>22</v>
      </c>
      <c r="C304">
        <f t="shared" si="5"/>
        <v>1</v>
      </c>
      <c r="D304">
        <f t="shared" si="5"/>
        <v>0</v>
      </c>
    </row>
    <row r="305" spans="1:4" ht="16">
      <c r="A305" s="8">
        <v>304</v>
      </c>
      <c r="B305" s="1" t="s">
        <v>22</v>
      </c>
      <c r="C305">
        <f t="shared" si="5"/>
        <v>1</v>
      </c>
      <c r="D305">
        <f t="shared" si="5"/>
        <v>0</v>
      </c>
    </row>
    <row r="306" spans="1:4" ht="16">
      <c r="A306" s="8">
        <v>305</v>
      </c>
      <c r="B306" s="1" t="s">
        <v>24</v>
      </c>
      <c r="C306">
        <f t="shared" si="5"/>
        <v>0</v>
      </c>
      <c r="D306">
        <f t="shared" si="5"/>
        <v>1</v>
      </c>
    </row>
    <row r="307" spans="1:4" ht="16">
      <c r="A307" s="8">
        <v>306</v>
      </c>
      <c r="B307" s="1" t="s">
        <v>22</v>
      </c>
      <c r="C307">
        <f t="shared" si="5"/>
        <v>1</v>
      </c>
      <c r="D307">
        <f t="shared" si="5"/>
        <v>0</v>
      </c>
    </row>
    <row r="308" spans="1:4" ht="16">
      <c r="A308" s="8">
        <v>307</v>
      </c>
      <c r="B308" s="1" t="s">
        <v>22</v>
      </c>
      <c r="C308">
        <f t="shared" si="5"/>
        <v>1</v>
      </c>
      <c r="D308">
        <f t="shared" si="5"/>
        <v>0</v>
      </c>
    </row>
    <row r="309" spans="1:4" ht="16">
      <c r="A309" s="8">
        <v>308</v>
      </c>
      <c r="B309" s="1" t="s">
        <v>22</v>
      </c>
      <c r="C309">
        <f t="shared" si="5"/>
        <v>1</v>
      </c>
      <c r="D309">
        <f t="shared" si="5"/>
        <v>0</v>
      </c>
    </row>
    <row r="310" spans="1:4" ht="16">
      <c r="A310" s="8">
        <v>309</v>
      </c>
      <c r="B310" s="1" t="s">
        <v>24</v>
      </c>
      <c r="C310">
        <f t="shared" si="5"/>
        <v>0</v>
      </c>
      <c r="D310">
        <f t="shared" si="5"/>
        <v>1</v>
      </c>
    </row>
    <row r="311" spans="1:4" ht="16">
      <c r="A311" s="8">
        <v>310</v>
      </c>
      <c r="B311" s="1" t="s">
        <v>22</v>
      </c>
      <c r="C311">
        <f t="shared" si="5"/>
        <v>1</v>
      </c>
      <c r="D311">
        <f t="shared" si="5"/>
        <v>0</v>
      </c>
    </row>
    <row r="312" spans="1:4" ht="16">
      <c r="A312" s="8">
        <v>311</v>
      </c>
      <c r="B312" s="1" t="s">
        <v>22</v>
      </c>
      <c r="C312">
        <f t="shared" si="5"/>
        <v>1</v>
      </c>
      <c r="D312">
        <f t="shared" si="5"/>
        <v>0</v>
      </c>
    </row>
    <row r="313" spans="1:4" ht="16">
      <c r="A313" s="8">
        <v>312</v>
      </c>
      <c r="B313" s="1" t="s">
        <v>22</v>
      </c>
      <c r="C313">
        <f t="shared" si="5"/>
        <v>1</v>
      </c>
      <c r="D313">
        <f t="shared" si="5"/>
        <v>0</v>
      </c>
    </row>
    <row r="314" spans="1:4" ht="16">
      <c r="A314" s="8">
        <v>313</v>
      </c>
      <c r="B314" s="1" t="s">
        <v>22</v>
      </c>
      <c r="C314">
        <f t="shared" si="5"/>
        <v>1</v>
      </c>
      <c r="D314">
        <f t="shared" si="5"/>
        <v>0</v>
      </c>
    </row>
    <row r="315" spans="1:4" ht="16">
      <c r="A315" s="8">
        <v>314</v>
      </c>
      <c r="B315" s="1" t="s">
        <v>22</v>
      </c>
      <c r="C315">
        <f t="shared" si="5"/>
        <v>1</v>
      </c>
      <c r="D315">
        <f t="shared" si="5"/>
        <v>0</v>
      </c>
    </row>
    <row r="316" spans="1:4" ht="16">
      <c r="A316" s="8">
        <v>315</v>
      </c>
      <c r="B316" s="1" t="s">
        <v>22</v>
      </c>
      <c r="C316">
        <f t="shared" si="5"/>
        <v>1</v>
      </c>
      <c r="D316">
        <f t="shared" si="5"/>
        <v>0</v>
      </c>
    </row>
    <row r="317" spans="1:4" ht="16">
      <c r="A317" s="8">
        <v>316</v>
      </c>
      <c r="B317" s="1" t="s">
        <v>22</v>
      </c>
      <c r="C317">
        <f t="shared" si="5"/>
        <v>1</v>
      </c>
      <c r="D317">
        <f t="shared" si="5"/>
        <v>0</v>
      </c>
    </row>
    <row r="318" spans="1:4" ht="16">
      <c r="A318" s="8">
        <v>317</v>
      </c>
      <c r="B318" s="1" t="s">
        <v>22</v>
      </c>
      <c r="C318">
        <f t="shared" si="5"/>
        <v>1</v>
      </c>
      <c r="D318">
        <f t="shared" si="5"/>
        <v>0</v>
      </c>
    </row>
    <row r="319" spans="1:4" ht="16">
      <c r="A319" s="8">
        <v>318</v>
      </c>
      <c r="B319" s="1" t="s">
        <v>22</v>
      </c>
      <c r="C319">
        <f t="shared" si="5"/>
        <v>1</v>
      </c>
      <c r="D319">
        <f t="shared" si="5"/>
        <v>0</v>
      </c>
    </row>
    <row r="320" spans="1:4" ht="16">
      <c r="A320" s="8">
        <v>319</v>
      </c>
      <c r="B320" s="1" t="s">
        <v>22</v>
      </c>
      <c r="C320">
        <f t="shared" si="5"/>
        <v>1</v>
      </c>
      <c r="D320">
        <f t="shared" si="5"/>
        <v>0</v>
      </c>
    </row>
    <row r="321" spans="1:4" ht="16">
      <c r="A321" s="8">
        <v>320</v>
      </c>
      <c r="B321" s="1" t="s">
        <v>22</v>
      </c>
      <c r="C321">
        <f t="shared" si="5"/>
        <v>1</v>
      </c>
      <c r="D321">
        <f t="shared" si="5"/>
        <v>0</v>
      </c>
    </row>
    <row r="322" spans="1:4" ht="16">
      <c r="A322" s="8">
        <v>321</v>
      </c>
      <c r="B322" s="1" t="s">
        <v>22</v>
      </c>
      <c r="C322">
        <f t="shared" si="5"/>
        <v>1</v>
      </c>
      <c r="D322">
        <f t="shared" si="5"/>
        <v>0</v>
      </c>
    </row>
    <row r="323" spans="1:4" ht="16">
      <c r="A323" s="8">
        <v>322</v>
      </c>
      <c r="B323" s="1" t="s">
        <v>22</v>
      </c>
      <c r="C323">
        <f t="shared" ref="C323:D354" si="6">IF($B323=C$1,1,0)</f>
        <v>1</v>
      </c>
      <c r="D323">
        <f t="shared" si="6"/>
        <v>0</v>
      </c>
    </row>
    <row r="324" spans="1:4" ht="16">
      <c r="A324" s="8">
        <v>323</v>
      </c>
      <c r="B324" s="1" t="s">
        <v>22</v>
      </c>
      <c r="C324">
        <f t="shared" si="6"/>
        <v>1</v>
      </c>
      <c r="D324">
        <f t="shared" si="6"/>
        <v>0</v>
      </c>
    </row>
    <row r="325" spans="1:4" ht="16">
      <c r="A325" s="8">
        <v>324</v>
      </c>
      <c r="B325" s="1" t="s">
        <v>22</v>
      </c>
      <c r="C325">
        <f t="shared" si="6"/>
        <v>1</v>
      </c>
      <c r="D325">
        <f t="shared" si="6"/>
        <v>0</v>
      </c>
    </row>
    <row r="326" spans="1:4" ht="16">
      <c r="A326" s="8">
        <v>325</v>
      </c>
      <c r="B326" s="1" t="s">
        <v>22</v>
      </c>
      <c r="C326">
        <f t="shared" si="6"/>
        <v>1</v>
      </c>
      <c r="D326">
        <f t="shared" si="6"/>
        <v>0</v>
      </c>
    </row>
    <row r="327" spans="1:4" ht="16">
      <c r="A327" s="8">
        <v>326</v>
      </c>
      <c r="B327" s="1" t="s">
        <v>22</v>
      </c>
      <c r="C327">
        <f t="shared" si="6"/>
        <v>1</v>
      </c>
      <c r="D327">
        <f t="shared" si="6"/>
        <v>0</v>
      </c>
    </row>
    <row r="328" spans="1:4" ht="16">
      <c r="A328" s="8">
        <v>327</v>
      </c>
      <c r="B328" s="1" t="s">
        <v>22</v>
      </c>
      <c r="C328">
        <f t="shared" si="6"/>
        <v>1</v>
      </c>
      <c r="D328">
        <f t="shared" si="6"/>
        <v>0</v>
      </c>
    </row>
    <row r="329" spans="1:4" ht="16">
      <c r="A329" s="8">
        <v>328</v>
      </c>
      <c r="B329" s="1" t="s">
        <v>22</v>
      </c>
      <c r="C329">
        <f t="shared" si="6"/>
        <v>1</v>
      </c>
      <c r="D329">
        <f t="shared" si="6"/>
        <v>0</v>
      </c>
    </row>
    <row r="330" spans="1:4" ht="16">
      <c r="A330" s="8">
        <v>329</v>
      </c>
      <c r="B330" s="1" t="s">
        <v>22</v>
      </c>
      <c r="C330">
        <f t="shared" si="6"/>
        <v>1</v>
      </c>
      <c r="D330">
        <f t="shared" si="6"/>
        <v>0</v>
      </c>
    </row>
    <row r="331" spans="1:4" ht="16">
      <c r="A331" s="8">
        <v>330</v>
      </c>
      <c r="B331" s="1" t="s">
        <v>22</v>
      </c>
      <c r="C331">
        <f t="shared" si="6"/>
        <v>1</v>
      </c>
      <c r="D331">
        <f t="shared" si="6"/>
        <v>0</v>
      </c>
    </row>
    <row r="332" spans="1:4" ht="16">
      <c r="A332" s="8">
        <v>331</v>
      </c>
      <c r="B332" s="1" t="s">
        <v>22</v>
      </c>
      <c r="C332">
        <f t="shared" si="6"/>
        <v>1</v>
      </c>
      <c r="D332">
        <f t="shared" si="6"/>
        <v>0</v>
      </c>
    </row>
    <row r="333" spans="1:4" ht="16">
      <c r="A333" s="8">
        <v>332</v>
      </c>
      <c r="B333" s="1" t="s">
        <v>22</v>
      </c>
      <c r="C333">
        <f t="shared" si="6"/>
        <v>1</v>
      </c>
      <c r="D333">
        <f t="shared" si="6"/>
        <v>0</v>
      </c>
    </row>
    <row r="334" spans="1:4" ht="16">
      <c r="A334" s="8">
        <v>333</v>
      </c>
      <c r="B334" s="1" t="s">
        <v>22</v>
      </c>
      <c r="C334">
        <f t="shared" si="6"/>
        <v>1</v>
      </c>
      <c r="D334">
        <f t="shared" si="6"/>
        <v>0</v>
      </c>
    </row>
    <row r="335" spans="1:4" ht="16">
      <c r="A335" s="8">
        <v>334</v>
      </c>
      <c r="B335" s="1" t="s">
        <v>22</v>
      </c>
      <c r="C335">
        <f t="shared" si="6"/>
        <v>1</v>
      </c>
      <c r="D335">
        <f t="shared" si="6"/>
        <v>0</v>
      </c>
    </row>
    <row r="336" spans="1:4" ht="16">
      <c r="A336" s="8">
        <v>335</v>
      </c>
      <c r="B336" s="1" t="s">
        <v>22</v>
      </c>
      <c r="C336">
        <f t="shared" si="6"/>
        <v>1</v>
      </c>
      <c r="D336">
        <f t="shared" si="6"/>
        <v>0</v>
      </c>
    </row>
    <row r="337" spans="1:4" ht="16">
      <c r="A337" s="8">
        <v>336</v>
      </c>
      <c r="B337" s="1" t="s">
        <v>22</v>
      </c>
      <c r="C337">
        <f t="shared" si="6"/>
        <v>1</v>
      </c>
      <c r="D337">
        <f t="shared" si="6"/>
        <v>0</v>
      </c>
    </row>
    <row r="338" spans="1:4" ht="16">
      <c r="A338" s="8">
        <v>337</v>
      </c>
      <c r="B338" s="1" t="s">
        <v>24</v>
      </c>
      <c r="C338">
        <f t="shared" si="6"/>
        <v>0</v>
      </c>
      <c r="D338">
        <f t="shared" si="6"/>
        <v>1</v>
      </c>
    </row>
    <row r="339" spans="1:4" ht="16">
      <c r="A339" s="8">
        <v>338</v>
      </c>
      <c r="B339" s="1" t="s">
        <v>22</v>
      </c>
      <c r="C339">
        <f t="shared" si="6"/>
        <v>1</v>
      </c>
      <c r="D339">
        <f t="shared" si="6"/>
        <v>0</v>
      </c>
    </row>
    <row r="340" spans="1:4" ht="16">
      <c r="A340" s="8">
        <v>339</v>
      </c>
      <c r="B340" s="1" t="s">
        <v>22</v>
      </c>
      <c r="C340">
        <f t="shared" si="6"/>
        <v>1</v>
      </c>
      <c r="D340">
        <f t="shared" si="6"/>
        <v>0</v>
      </c>
    </row>
    <row r="341" spans="1:4" ht="16">
      <c r="A341" s="8">
        <v>340</v>
      </c>
      <c r="B341" s="1" t="s">
        <v>22</v>
      </c>
      <c r="C341">
        <f t="shared" si="6"/>
        <v>1</v>
      </c>
      <c r="D341">
        <f t="shared" si="6"/>
        <v>0</v>
      </c>
    </row>
    <row r="342" spans="1:4" ht="16">
      <c r="A342" s="8">
        <v>341</v>
      </c>
      <c r="B342" s="1" t="s">
        <v>22</v>
      </c>
      <c r="C342">
        <f t="shared" si="6"/>
        <v>1</v>
      </c>
      <c r="D342">
        <f t="shared" si="6"/>
        <v>0</v>
      </c>
    </row>
    <row r="343" spans="1:4" ht="16">
      <c r="A343" s="8">
        <v>342</v>
      </c>
      <c r="B343" s="1" t="s">
        <v>22</v>
      </c>
      <c r="C343">
        <f t="shared" si="6"/>
        <v>1</v>
      </c>
      <c r="D343">
        <f t="shared" si="6"/>
        <v>0</v>
      </c>
    </row>
    <row r="344" spans="1:4" ht="16">
      <c r="A344" s="8">
        <v>343</v>
      </c>
      <c r="B344" s="1" t="s">
        <v>22</v>
      </c>
      <c r="C344">
        <f t="shared" si="6"/>
        <v>1</v>
      </c>
      <c r="D344">
        <f t="shared" si="6"/>
        <v>0</v>
      </c>
    </row>
    <row r="345" spans="1:4" ht="16">
      <c r="A345" s="8">
        <v>344</v>
      </c>
      <c r="B345" s="1" t="s">
        <v>22</v>
      </c>
      <c r="C345">
        <f t="shared" si="6"/>
        <v>1</v>
      </c>
      <c r="D345">
        <f t="shared" si="6"/>
        <v>0</v>
      </c>
    </row>
    <row r="346" spans="1:4" ht="16">
      <c r="A346" s="8">
        <v>345</v>
      </c>
      <c r="B346" s="1" t="s">
        <v>22</v>
      </c>
      <c r="C346">
        <f t="shared" si="6"/>
        <v>1</v>
      </c>
      <c r="D346">
        <f t="shared" si="6"/>
        <v>0</v>
      </c>
    </row>
    <row r="347" spans="1:4" ht="16">
      <c r="A347" s="8">
        <v>346</v>
      </c>
      <c r="B347" s="1" t="s">
        <v>22</v>
      </c>
      <c r="C347">
        <f t="shared" si="6"/>
        <v>1</v>
      </c>
      <c r="D347">
        <f t="shared" si="6"/>
        <v>0</v>
      </c>
    </row>
    <row r="348" spans="1:4" ht="16">
      <c r="A348" s="8">
        <v>347</v>
      </c>
      <c r="B348" s="1" t="s">
        <v>22</v>
      </c>
      <c r="C348">
        <f t="shared" si="6"/>
        <v>1</v>
      </c>
      <c r="D348">
        <f t="shared" si="6"/>
        <v>0</v>
      </c>
    </row>
    <row r="349" spans="1:4" ht="16">
      <c r="A349" s="8">
        <v>348</v>
      </c>
      <c r="B349" s="1" t="s">
        <v>22</v>
      </c>
      <c r="C349">
        <f t="shared" si="6"/>
        <v>1</v>
      </c>
      <c r="D349">
        <f t="shared" si="6"/>
        <v>0</v>
      </c>
    </row>
    <row r="350" spans="1:4" ht="16">
      <c r="A350" s="8">
        <v>349</v>
      </c>
      <c r="B350" s="1" t="s">
        <v>22</v>
      </c>
      <c r="C350">
        <f t="shared" si="6"/>
        <v>1</v>
      </c>
      <c r="D350">
        <f t="shared" si="6"/>
        <v>0</v>
      </c>
    </row>
    <row r="351" spans="1:4" ht="16">
      <c r="A351" s="8">
        <v>350</v>
      </c>
      <c r="B351" s="1" t="s">
        <v>22</v>
      </c>
      <c r="C351">
        <f t="shared" si="6"/>
        <v>1</v>
      </c>
      <c r="D351">
        <f t="shared" si="6"/>
        <v>0</v>
      </c>
    </row>
    <row r="352" spans="1:4" ht="16">
      <c r="A352" s="8">
        <v>351</v>
      </c>
      <c r="B352" s="1" t="s">
        <v>22</v>
      </c>
      <c r="C352">
        <f t="shared" si="6"/>
        <v>1</v>
      </c>
      <c r="D352">
        <f t="shared" si="6"/>
        <v>0</v>
      </c>
    </row>
    <row r="353" spans="1:4" ht="16">
      <c r="A353" s="8">
        <v>352</v>
      </c>
      <c r="B353" s="1" t="s">
        <v>24</v>
      </c>
      <c r="C353">
        <f t="shared" si="6"/>
        <v>0</v>
      </c>
      <c r="D353">
        <f t="shared" si="6"/>
        <v>1</v>
      </c>
    </row>
    <row r="354" spans="1:4" ht="16">
      <c r="A354" s="8">
        <v>353</v>
      </c>
      <c r="B354" s="1" t="s">
        <v>22</v>
      </c>
      <c r="C354">
        <f t="shared" si="6"/>
        <v>1</v>
      </c>
      <c r="D354">
        <f t="shared" si="6"/>
        <v>0</v>
      </c>
    </row>
    <row r="355" spans="1:4" ht="16">
      <c r="A355" s="8">
        <v>354</v>
      </c>
      <c r="B355" s="1" t="s">
        <v>22</v>
      </c>
      <c r="C355">
        <f t="shared" ref="C355:D386" si="7">IF($B355=C$1,1,0)</f>
        <v>1</v>
      </c>
      <c r="D355">
        <f t="shared" si="7"/>
        <v>0</v>
      </c>
    </row>
    <row r="356" spans="1:4" ht="16">
      <c r="A356" s="8">
        <v>355</v>
      </c>
      <c r="B356" s="1" t="s">
        <v>22</v>
      </c>
      <c r="C356">
        <f t="shared" si="7"/>
        <v>1</v>
      </c>
      <c r="D356">
        <f t="shared" si="7"/>
        <v>0</v>
      </c>
    </row>
    <row r="357" spans="1:4" ht="16">
      <c r="A357" s="8">
        <v>356</v>
      </c>
      <c r="B357" s="1" t="s">
        <v>22</v>
      </c>
      <c r="C357">
        <f t="shared" si="7"/>
        <v>1</v>
      </c>
      <c r="D357">
        <f t="shared" si="7"/>
        <v>0</v>
      </c>
    </row>
    <row r="358" spans="1:4" ht="16">
      <c r="A358" s="8">
        <v>357</v>
      </c>
      <c r="B358" s="1" t="s">
        <v>22</v>
      </c>
      <c r="C358">
        <f t="shared" si="7"/>
        <v>1</v>
      </c>
      <c r="D358">
        <f t="shared" si="7"/>
        <v>0</v>
      </c>
    </row>
    <row r="359" spans="1:4" ht="16">
      <c r="A359" s="8">
        <v>358</v>
      </c>
      <c r="B359" s="1" t="s">
        <v>24</v>
      </c>
      <c r="C359">
        <f t="shared" si="7"/>
        <v>0</v>
      </c>
      <c r="D359">
        <f t="shared" si="7"/>
        <v>1</v>
      </c>
    </row>
    <row r="360" spans="1:4" ht="16">
      <c r="A360" s="8">
        <v>359</v>
      </c>
      <c r="B360" s="1" t="s">
        <v>22</v>
      </c>
      <c r="C360">
        <f t="shared" si="7"/>
        <v>1</v>
      </c>
      <c r="D360">
        <f t="shared" si="7"/>
        <v>0</v>
      </c>
    </row>
    <row r="361" spans="1:4" ht="16">
      <c r="A361" s="8">
        <v>360</v>
      </c>
      <c r="B361" s="1" t="s">
        <v>22</v>
      </c>
      <c r="C361">
        <f t="shared" si="7"/>
        <v>1</v>
      </c>
      <c r="D361">
        <f t="shared" si="7"/>
        <v>0</v>
      </c>
    </row>
    <row r="362" spans="1:4" ht="16">
      <c r="A362" s="8">
        <v>361</v>
      </c>
      <c r="B362" s="1" t="s">
        <v>22</v>
      </c>
      <c r="C362">
        <f t="shared" si="7"/>
        <v>1</v>
      </c>
      <c r="D362">
        <f t="shared" si="7"/>
        <v>0</v>
      </c>
    </row>
    <row r="363" spans="1:4" ht="16">
      <c r="A363" s="8">
        <v>362</v>
      </c>
      <c r="B363" s="1" t="s">
        <v>22</v>
      </c>
      <c r="C363">
        <f t="shared" si="7"/>
        <v>1</v>
      </c>
      <c r="D363">
        <f t="shared" si="7"/>
        <v>0</v>
      </c>
    </row>
    <row r="364" spans="1:4" ht="16">
      <c r="A364" s="8">
        <v>363</v>
      </c>
      <c r="B364" s="1" t="s">
        <v>22</v>
      </c>
      <c r="C364">
        <f t="shared" si="7"/>
        <v>1</v>
      </c>
      <c r="D364">
        <f t="shared" si="7"/>
        <v>0</v>
      </c>
    </row>
    <row r="365" spans="1:4" ht="16">
      <c r="A365" s="8">
        <v>364</v>
      </c>
      <c r="B365" s="1" t="s">
        <v>22</v>
      </c>
      <c r="C365">
        <f t="shared" si="7"/>
        <v>1</v>
      </c>
      <c r="D365">
        <f t="shared" si="7"/>
        <v>0</v>
      </c>
    </row>
    <row r="366" spans="1:4" ht="16">
      <c r="A366" s="8">
        <v>365</v>
      </c>
      <c r="B366" s="1" t="s">
        <v>22</v>
      </c>
      <c r="C366">
        <f t="shared" si="7"/>
        <v>1</v>
      </c>
      <c r="D366">
        <f t="shared" si="7"/>
        <v>0</v>
      </c>
    </row>
    <row r="367" spans="1:4" ht="16">
      <c r="A367" s="8">
        <v>366</v>
      </c>
      <c r="B367" s="1" t="s">
        <v>22</v>
      </c>
      <c r="C367">
        <f t="shared" si="7"/>
        <v>1</v>
      </c>
      <c r="D367">
        <f t="shared" si="7"/>
        <v>0</v>
      </c>
    </row>
    <row r="368" spans="1:4" ht="16">
      <c r="A368" s="8">
        <v>367</v>
      </c>
      <c r="B368" s="1" t="s">
        <v>22</v>
      </c>
      <c r="C368">
        <f t="shared" si="7"/>
        <v>1</v>
      </c>
      <c r="D368">
        <f t="shared" si="7"/>
        <v>0</v>
      </c>
    </row>
    <row r="369" spans="1:4" ht="16">
      <c r="A369" s="8">
        <v>368</v>
      </c>
      <c r="B369" s="1" t="s">
        <v>22</v>
      </c>
      <c r="C369">
        <f t="shared" si="7"/>
        <v>1</v>
      </c>
      <c r="D369">
        <f t="shared" si="7"/>
        <v>0</v>
      </c>
    </row>
    <row r="370" spans="1:4" ht="16">
      <c r="A370" s="8">
        <v>369</v>
      </c>
      <c r="B370" s="1" t="s">
        <v>22</v>
      </c>
      <c r="C370">
        <f t="shared" si="7"/>
        <v>1</v>
      </c>
      <c r="D370">
        <f t="shared" si="7"/>
        <v>0</v>
      </c>
    </row>
    <row r="371" spans="1:4" ht="16">
      <c r="A371" s="8">
        <v>370</v>
      </c>
      <c r="B371" s="1" t="s">
        <v>22</v>
      </c>
      <c r="C371">
        <f t="shared" si="7"/>
        <v>1</v>
      </c>
      <c r="D371">
        <f t="shared" si="7"/>
        <v>0</v>
      </c>
    </row>
    <row r="372" spans="1:4" ht="16">
      <c r="A372" s="8">
        <v>371</v>
      </c>
      <c r="B372" s="1" t="s">
        <v>22</v>
      </c>
      <c r="C372">
        <f t="shared" si="7"/>
        <v>1</v>
      </c>
      <c r="D372">
        <f t="shared" si="7"/>
        <v>0</v>
      </c>
    </row>
    <row r="373" spans="1:4" ht="16">
      <c r="A373" s="8">
        <v>372</v>
      </c>
      <c r="B373" s="1" t="s">
        <v>22</v>
      </c>
      <c r="C373">
        <f t="shared" si="7"/>
        <v>1</v>
      </c>
      <c r="D373">
        <f t="shared" si="7"/>
        <v>0</v>
      </c>
    </row>
    <row r="374" spans="1:4" ht="16">
      <c r="A374" s="8">
        <v>373</v>
      </c>
      <c r="B374" s="1" t="s">
        <v>22</v>
      </c>
      <c r="C374">
        <f t="shared" si="7"/>
        <v>1</v>
      </c>
      <c r="D374">
        <f t="shared" si="7"/>
        <v>0</v>
      </c>
    </row>
    <row r="375" spans="1:4" ht="16">
      <c r="A375" s="8">
        <v>374</v>
      </c>
      <c r="B375" s="1" t="s">
        <v>22</v>
      </c>
      <c r="C375">
        <f t="shared" si="7"/>
        <v>1</v>
      </c>
      <c r="D375">
        <f t="shared" si="7"/>
        <v>0</v>
      </c>
    </row>
    <row r="376" spans="1:4" ht="16">
      <c r="A376" s="8">
        <v>375</v>
      </c>
      <c r="B376" s="1" t="s">
        <v>22</v>
      </c>
      <c r="C376">
        <f t="shared" si="7"/>
        <v>1</v>
      </c>
      <c r="D376">
        <f t="shared" si="7"/>
        <v>0</v>
      </c>
    </row>
    <row r="377" spans="1:4" ht="16">
      <c r="A377" s="8">
        <v>376</v>
      </c>
      <c r="B377" s="1" t="s">
        <v>22</v>
      </c>
      <c r="C377">
        <f t="shared" si="7"/>
        <v>1</v>
      </c>
      <c r="D377">
        <f t="shared" si="7"/>
        <v>0</v>
      </c>
    </row>
    <row r="378" spans="1:4" ht="16">
      <c r="A378" s="8">
        <v>377</v>
      </c>
      <c r="B378" s="1" t="s">
        <v>22</v>
      </c>
      <c r="C378">
        <f t="shared" si="7"/>
        <v>1</v>
      </c>
      <c r="D378">
        <f t="shared" si="7"/>
        <v>0</v>
      </c>
    </row>
    <row r="379" spans="1:4" ht="16">
      <c r="A379" s="8">
        <v>378</v>
      </c>
      <c r="B379" s="1" t="s">
        <v>22</v>
      </c>
      <c r="C379">
        <f t="shared" si="7"/>
        <v>1</v>
      </c>
      <c r="D379">
        <f t="shared" si="7"/>
        <v>0</v>
      </c>
    </row>
    <row r="380" spans="1:4" ht="16">
      <c r="A380" s="8">
        <v>379</v>
      </c>
      <c r="B380" s="1" t="s">
        <v>22</v>
      </c>
      <c r="C380">
        <f t="shared" si="7"/>
        <v>1</v>
      </c>
      <c r="D380">
        <f t="shared" si="7"/>
        <v>0</v>
      </c>
    </row>
    <row r="381" spans="1:4" ht="16">
      <c r="A381" s="8">
        <v>380</v>
      </c>
      <c r="B381" s="1" t="s">
        <v>22</v>
      </c>
      <c r="C381">
        <f t="shared" si="7"/>
        <v>1</v>
      </c>
      <c r="D381">
        <f t="shared" si="7"/>
        <v>0</v>
      </c>
    </row>
    <row r="382" spans="1:4" ht="16">
      <c r="A382" s="8">
        <v>381</v>
      </c>
      <c r="B382" s="1" t="s">
        <v>22</v>
      </c>
      <c r="C382">
        <f t="shared" si="7"/>
        <v>1</v>
      </c>
      <c r="D382">
        <f t="shared" si="7"/>
        <v>0</v>
      </c>
    </row>
    <row r="383" spans="1:4" ht="16">
      <c r="A383" s="8">
        <v>382</v>
      </c>
      <c r="B383" s="1" t="s">
        <v>22</v>
      </c>
      <c r="C383">
        <f t="shared" si="7"/>
        <v>1</v>
      </c>
      <c r="D383">
        <f t="shared" si="7"/>
        <v>0</v>
      </c>
    </row>
    <row r="384" spans="1:4" ht="16">
      <c r="A384" s="8">
        <v>383</v>
      </c>
      <c r="B384" s="1" t="s">
        <v>22</v>
      </c>
      <c r="C384">
        <f t="shared" si="7"/>
        <v>1</v>
      </c>
      <c r="D384">
        <f t="shared" si="7"/>
        <v>0</v>
      </c>
    </row>
    <row r="385" spans="1:4" ht="16">
      <c r="A385" s="8">
        <v>384</v>
      </c>
      <c r="B385" s="1" t="s">
        <v>22</v>
      </c>
      <c r="C385">
        <f t="shared" si="7"/>
        <v>1</v>
      </c>
      <c r="D385">
        <f t="shared" si="7"/>
        <v>0</v>
      </c>
    </row>
    <row r="386" spans="1:4" ht="16">
      <c r="A386" s="8">
        <v>385</v>
      </c>
      <c r="B386" s="1" t="s">
        <v>22</v>
      </c>
      <c r="C386">
        <f t="shared" si="7"/>
        <v>1</v>
      </c>
      <c r="D386">
        <f t="shared" si="7"/>
        <v>0</v>
      </c>
    </row>
    <row r="387" spans="1:4" ht="16">
      <c r="A387" s="8">
        <v>386</v>
      </c>
      <c r="B387" s="1" t="s">
        <v>24</v>
      </c>
      <c r="C387">
        <f t="shared" ref="C387:D418" si="8">IF($B387=C$1,1,0)</f>
        <v>0</v>
      </c>
      <c r="D387">
        <f t="shared" si="8"/>
        <v>1</v>
      </c>
    </row>
    <row r="388" spans="1:4" ht="16">
      <c r="A388" s="8">
        <v>387</v>
      </c>
      <c r="B388" s="1" t="s">
        <v>22</v>
      </c>
      <c r="C388">
        <f t="shared" si="8"/>
        <v>1</v>
      </c>
      <c r="D388">
        <f t="shared" si="8"/>
        <v>0</v>
      </c>
    </row>
    <row r="389" spans="1:4" ht="16">
      <c r="A389" s="8">
        <v>388</v>
      </c>
      <c r="B389" s="1" t="s">
        <v>22</v>
      </c>
      <c r="C389">
        <f t="shared" si="8"/>
        <v>1</v>
      </c>
      <c r="D389">
        <f t="shared" si="8"/>
        <v>0</v>
      </c>
    </row>
    <row r="390" spans="1:4" ht="16">
      <c r="A390" s="8">
        <v>389</v>
      </c>
      <c r="B390" s="1" t="s">
        <v>22</v>
      </c>
      <c r="C390">
        <f t="shared" si="8"/>
        <v>1</v>
      </c>
      <c r="D390">
        <f t="shared" si="8"/>
        <v>0</v>
      </c>
    </row>
    <row r="391" spans="1:4" ht="16">
      <c r="A391" s="8">
        <v>390</v>
      </c>
      <c r="B391" s="1" t="s">
        <v>22</v>
      </c>
      <c r="C391">
        <f t="shared" si="8"/>
        <v>1</v>
      </c>
      <c r="D391">
        <f t="shared" si="8"/>
        <v>0</v>
      </c>
    </row>
    <row r="392" spans="1:4" ht="16">
      <c r="A392" s="8">
        <v>391</v>
      </c>
      <c r="B392" s="1" t="s">
        <v>24</v>
      </c>
      <c r="C392">
        <f t="shared" si="8"/>
        <v>0</v>
      </c>
      <c r="D392">
        <f t="shared" si="8"/>
        <v>1</v>
      </c>
    </row>
    <row r="393" spans="1:4" ht="16">
      <c r="A393" s="8">
        <v>392</v>
      </c>
      <c r="B393" s="1" t="s">
        <v>22</v>
      </c>
      <c r="C393">
        <f t="shared" si="8"/>
        <v>1</v>
      </c>
      <c r="D393">
        <f t="shared" si="8"/>
        <v>0</v>
      </c>
    </row>
    <row r="394" spans="1:4" ht="16">
      <c r="A394" s="8">
        <v>393</v>
      </c>
      <c r="B394" s="1" t="s">
        <v>22</v>
      </c>
      <c r="C394">
        <f t="shared" si="8"/>
        <v>1</v>
      </c>
      <c r="D394">
        <f t="shared" si="8"/>
        <v>0</v>
      </c>
    </row>
    <row r="395" spans="1:4" ht="16">
      <c r="A395" s="8">
        <v>394</v>
      </c>
      <c r="B395" s="1" t="s">
        <v>22</v>
      </c>
      <c r="C395">
        <f t="shared" si="8"/>
        <v>1</v>
      </c>
      <c r="D395">
        <f t="shared" si="8"/>
        <v>0</v>
      </c>
    </row>
    <row r="396" spans="1:4" ht="16">
      <c r="A396" s="8">
        <v>395</v>
      </c>
      <c r="B396" s="1" t="s">
        <v>22</v>
      </c>
      <c r="C396">
        <f t="shared" si="8"/>
        <v>1</v>
      </c>
      <c r="D396">
        <f t="shared" si="8"/>
        <v>0</v>
      </c>
    </row>
    <row r="397" spans="1:4" ht="16">
      <c r="A397" s="8">
        <v>396</v>
      </c>
      <c r="B397" s="1" t="s">
        <v>22</v>
      </c>
      <c r="C397">
        <f t="shared" si="8"/>
        <v>1</v>
      </c>
      <c r="D397">
        <f t="shared" si="8"/>
        <v>0</v>
      </c>
    </row>
    <row r="398" spans="1:4" ht="16">
      <c r="A398" s="8">
        <v>397</v>
      </c>
      <c r="B398" s="1" t="s">
        <v>22</v>
      </c>
      <c r="C398">
        <f t="shared" si="8"/>
        <v>1</v>
      </c>
      <c r="D398">
        <f t="shared" si="8"/>
        <v>0</v>
      </c>
    </row>
    <row r="399" spans="1:4" ht="16">
      <c r="A399" s="8">
        <v>398</v>
      </c>
      <c r="B399" s="1" t="s">
        <v>22</v>
      </c>
      <c r="C399">
        <f t="shared" si="8"/>
        <v>1</v>
      </c>
      <c r="D399">
        <f t="shared" si="8"/>
        <v>0</v>
      </c>
    </row>
    <row r="400" spans="1:4" ht="16">
      <c r="A400" s="8">
        <v>399</v>
      </c>
      <c r="B400" s="1" t="s">
        <v>22</v>
      </c>
      <c r="C400">
        <f t="shared" si="8"/>
        <v>1</v>
      </c>
      <c r="D400">
        <f t="shared" si="8"/>
        <v>0</v>
      </c>
    </row>
    <row r="401" spans="1:4" ht="16">
      <c r="A401" s="8">
        <v>400</v>
      </c>
      <c r="B401" s="1" t="s">
        <v>22</v>
      </c>
      <c r="C401">
        <f t="shared" si="8"/>
        <v>1</v>
      </c>
      <c r="D401">
        <f t="shared" si="8"/>
        <v>0</v>
      </c>
    </row>
    <row r="402" spans="1:4" ht="16">
      <c r="A402" s="8">
        <v>401</v>
      </c>
      <c r="B402" s="1" t="s">
        <v>22</v>
      </c>
      <c r="C402">
        <f t="shared" si="8"/>
        <v>1</v>
      </c>
      <c r="D402">
        <f t="shared" si="8"/>
        <v>0</v>
      </c>
    </row>
    <row r="403" spans="1:4" ht="16">
      <c r="A403" s="8">
        <v>402</v>
      </c>
      <c r="B403" s="1" t="s">
        <v>22</v>
      </c>
      <c r="C403">
        <f t="shared" si="8"/>
        <v>1</v>
      </c>
      <c r="D403">
        <f t="shared" si="8"/>
        <v>0</v>
      </c>
    </row>
    <row r="404" spans="1:4" ht="16">
      <c r="A404" s="8">
        <v>403</v>
      </c>
      <c r="B404" s="1" t="s">
        <v>24</v>
      </c>
      <c r="C404">
        <f t="shared" si="8"/>
        <v>0</v>
      </c>
      <c r="D404">
        <f t="shared" si="8"/>
        <v>1</v>
      </c>
    </row>
    <row r="405" spans="1:4" ht="16">
      <c r="A405" s="8">
        <v>404</v>
      </c>
      <c r="B405" s="1" t="s">
        <v>22</v>
      </c>
      <c r="C405">
        <f t="shared" si="8"/>
        <v>1</v>
      </c>
      <c r="D405">
        <f t="shared" si="8"/>
        <v>0</v>
      </c>
    </row>
    <row r="406" spans="1:4" ht="16">
      <c r="A406" s="8">
        <v>405</v>
      </c>
      <c r="B406" s="1" t="s">
        <v>22</v>
      </c>
      <c r="C406">
        <f t="shared" si="8"/>
        <v>1</v>
      </c>
      <c r="D406">
        <f t="shared" si="8"/>
        <v>0</v>
      </c>
    </row>
    <row r="407" spans="1:4" ht="16">
      <c r="A407" s="8">
        <v>406</v>
      </c>
      <c r="B407" s="1" t="s">
        <v>22</v>
      </c>
      <c r="C407">
        <f t="shared" si="8"/>
        <v>1</v>
      </c>
      <c r="D407">
        <f t="shared" si="8"/>
        <v>0</v>
      </c>
    </row>
    <row r="408" spans="1:4" ht="16">
      <c r="A408" s="8">
        <v>407</v>
      </c>
      <c r="B408" s="1" t="s">
        <v>22</v>
      </c>
      <c r="C408">
        <f t="shared" si="8"/>
        <v>1</v>
      </c>
      <c r="D408">
        <f t="shared" si="8"/>
        <v>0</v>
      </c>
    </row>
    <row r="409" spans="1:4" ht="16">
      <c r="A409" s="8">
        <v>408</v>
      </c>
      <c r="B409" s="1" t="s">
        <v>22</v>
      </c>
      <c r="C409">
        <f t="shared" si="8"/>
        <v>1</v>
      </c>
      <c r="D409">
        <f t="shared" si="8"/>
        <v>0</v>
      </c>
    </row>
    <row r="410" spans="1:4" ht="16">
      <c r="A410" s="8">
        <v>409</v>
      </c>
      <c r="B410" s="1" t="s">
        <v>22</v>
      </c>
      <c r="C410">
        <f t="shared" si="8"/>
        <v>1</v>
      </c>
      <c r="D410">
        <f t="shared" si="8"/>
        <v>0</v>
      </c>
    </row>
    <row r="411" spans="1:4" ht="16">
      <c r="A411" s="8">
        <v>410</v>
      </c>
      <c r="B411" s="1" t="s">
        <v>22</v>
      </c>
      <c r="C411">
        <f t="shared" si="8"/>
        <v>1</v>
      </c>
      <c r="D411">
        <f t="shared" si="8"/>
        <v>0</v>
      </c>
    </row>
    <row r="412" spans="1:4" ht="16">
      <c r="A412" s="8">
        <v>411</v>
      </c>
      <c r="B412" s="1" t="s">
        <v>22</v>
      </c>
      <c r="C412">
        <f t="shared" si="8"/>
        <v>1</v>
      </c>
      <c r="D412">
        <f t="shared" si="8"/>
        <v>0</v>
      </c>
    </row>
    <row r="413" spans="1:4" ht="16">
      <c r="A413" s="8">
        <v>412</v>
      </c>
      <c r="B413" s="1" t="s">
        <v>22</v>
      </c>
      <c r="C413">
        <f t="shared" si="8"/>
        <v>1</v>
      </c>
      <c r="D413">
        <f t="shared" si="8"/>
        <v>0</v>
      </c>
    </row>
    <row r="414" spans="1:4" ht="16">
      <c r="A414" s="8">
        <v>413</v>
      </c>
      <c r="B414" s="1" t="s">
        <v>22</v>
      </c>
      <c r="C414">
        <f t="shared" si="8"/>
        <v>1</v>
      </c>
      <c r="D414">
        <f t="shared" si="8"/>
        <v>0</v>
      </c>
    </row>
    <row r="415" spans="1:4" ht="16">
      <c r="A415" s="8">
        <v>414</v>
      </c>
      <c r="B415" s="1" t="s">
        <v>22</v>
      </c>
      <c r="C415">
        <f t="shared" si="8"/>
        <v>1</v>
      </c>
      <c r="D415">
        <f t="shared" si="8"/>
        <v>0</v>
      </c>
    </row>
    <row r="416" spans="1:4" ht="16">
      <c r="A416" s="8">
        <v>415</v>
      </c>
      <c r="B416" s="1" t="s">
        <v>22</v>
      </c>
      <c r="C416">
        <f t="shared" si="8"/>
        <v>1</v>
      </c>
      <c r="D416">
        <f t="shared" si="8"/>
        <v>0</v>
      </c>
    </row>
    <row r="417" spans="1:4" ht="16">
      <c r="A417" s="8">
        <v>416</v>
      </c>
      <c r="B417" s="1" t="s">
        <v>22</v>
      </c>
      <c r="C417">
        <f t="shared" si="8"/>
        <v>1</v>
      </c>
      <c r="D417">
        <f t="shared" si="8"/>
        <v>0</v>
      </c>
    </row>
    <row r="418" spans="1:4" ht="16">
      <c r="A418" s="8">
        <v>417</v>
      </c>
      <c r="B418" s="1" t="s">
        <v>22</v>
      </c>
      <c r="C418">
        <f t="shared" si="8"/>
        <v>1</v>
      </c>
      <c r="D418">
        <f t="shared" si="8"/>
        <v>0</v>
      </c>
    </row>
  </sheetData>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18"/>
  <sheetViews>
    <sheetView workbookViewId="0">
      <selection sqref="A1:G432"/>
    </sheetView>
  </sheetViews>
  <sheetFormatPr baseColWidth="10" defaultRowHeight="15" x14ac:dyDescent="0"/>
  <sheetData>
    <row r="1" spans="1:11" ht="16">
      <c r="A1" t="s">
        <v>1289</v>
      </c>
      <c r="B1" s="1" t="s">
        <v>7</v>
      </c>
      <c r="C1" s="1" t="s">
        <v>23</v>
      </c>
      <c r="D1" s="1" t="s">
        <v>51</v>
      </c>
      <c r="E1" s="1" t="s">
        <v>68</v>
      </c>
    </row>
    <row r="2" spans="1:11" ht="16">
      <c r="A2" s="8">
        <v>1</v>
      </c>
      <c r="B2" s="1" t="s">
        <v>51</v>
      </c>
      <c r="C2">
        <f>IF($B2=C$1,1,0)</f>
        <v>0</v>
      </c>
      <c r="D2">
        <f>IF($B2=D$1,1,0)</f>
        <v>1</v>
      </c>
      <c r="E2">
        <f>IF($B2=E$1,1,0)</f>
        <v>0</v>
      </c>
    </row>
    <row r="3" spans="1:11" ht="16">
      <c r="A3" s="8">
        <v>2</v>
      </c>
      <c r="B3" s="1" t="s">
        <v>51</v>
      </c>
      <c r="C3">
        <f t="shared" ref="C3:E66" si="0">IF($B3=C$1,1,0)</f>
        <v>0</v>
      </c>
      <c r="D3">
        <f t="shared" si="0"/>
        <v>1</v>
      </c>
      <c r="E3">
        <f t="shared" si="0"/>
        <v>0</v>
      </c>
    </row>
    <row r="4" spans="1:11" ht="16">
      <c r="A4" s="8">
        <v>3</v>
      </c>
      <c r="B4" s="1" t="s">
        <v>51</v>
      </c>
      <c r="C4">
        <f t="shared" si="0"/>
        <v>0</v>
      </c>
      <c r="D4">
        <f t="shared" si="0"/>
        <v>1</v>
      </c>
      <c r="E4">
        <f t="shared" si="0"/>
        <v>0</v>
      </c>
    </row>
    <row r="5" spans="1:11" ht="16">
      <c r="A5" s="8">
        <v>4</v>
      </c>
      <c r="B5" s="1" t="s">
        <v>23</v>
      </c>
      <c r="C5">
        <f t="shared" si="0"/>
        <v>1</v>
      </c>
      <c r="D5">
        <f t="shared" si="0"/>
        <v>0</v>
      </c>
      <c r="E5">
        <f t="shared" si="0"/>
        <v>0</v>
      </c>
    </row>
    <row r="6" spans="1:11" ht="16">
      <c r="A6" s="8">
        <v>5</v>
      </c>
      <c r="B6" s="1" t="s">
        <v>68</v>
      </c>
      <c r="C6">
        <f t="shared" si="0"/>
        <v>0</v>
      </c>
      <c r="D6">
        <f t="shared" si="0"/>
        <v>0</v>
      </c>
      <c r="E6">
        <f t="shared" si="0"/>
        <v>1</v>
      </c>
    </row>
    <row r="7" spans="1:11" ht="16">
      <c r="A7" s="8">
        <v>6</v>
      </c>
      <c r="B7" s="1" t="s">
        <v>51</v>
      </c>
      <c r="C7">
        <f t="shared" si="0"/>
        <v>0</v>
      </c>
      <c r="D7">
        <f t="shared" si="0"/>
        <v>1</v>
      </c>
      <c r="E7">
        <f t="shared" si="0"/>
        <v>0</v>
      </c>
    </row>
    <row r="8" spans="1:11" ht="16">
      <c r="A8" s="8">
        <v>7</v>
      </c>
      <c r="B8" s="1" t="s">
        <v>23</v>
      </c>
      <c r="C8">
        <f t="shared" si="0"/>
        <v>1</v>
      </c>
      <c r="D8">
        <f t="shared" si="0"/>
        <v>0</v>
      </c>
      <c r="E8">
        <f t="shared" si="0"/>
        <v>0</v>
      </c>
      <c r="I8" s="1"/>
      <c r="J8" s="1"/>
      <c r="K8" s="1"/>
    </row>
    <row r="9" spans="1:11" ht="16">
      <c r="A9" s="8">
        <v>8</v>
      </c>
      <c r="B9" s="1" t="s">
        <v>23</v>
      </c>
      <c r="C9">
        <f t="shared" si="0"/>
        <v>1</v>
      </c>
      <c r="D9">
        <f t="shared" si="0"/>
        <v>0</v>
      </c>
      <c r="E9">
        <f t="shared" si="0"/>
        <v>0</v>
      </c>
    </row>
    <row r="10" spans="1:11" ht="16">
      <c r="A10" s="8">
        <v>9</v>
      </c>
      <c r="B10" s="1" t="s">
        <v>51</v>
      </c>
      <c r="C10">
        <f t="shared" si="0"/>
        <v>0</v>
      </c>
      <c r="D10">
        <f t="shared" si="0"/>
        <v>1</v>
      </c>
      <c r="E10">
        <f t="shared" si="0"/>
        <v>0</v>
      </c>
    </row>
    <row r="11" spans="1:11" ht="16">
      <c r="A11" s="8">
        <v>10</v>
      </c>
      <c r="B11" s="1" t="s">
        <v>68</v>
      </c>
      <c r="C11">
        <f t="shared" si="0"/>
        <v>0</v>
      </c>
      <c r="D11">
        <f t="shared" si="0"/>
        <v>0</v>
      </c>
      <c r="E11">
        <f t="shared" si="0"/>
        <v>1</v>
      </c>
    </row>
    <row r="12" spans="1:11" ht="16">
      <c r="A12" s="8">
        <v>11</v>
      </c>
      <c r="B12" s="1" t="s">
        <v>51</v>
      </c>
      <c r="C12">
        <f t="shared" si="0"/>
        <v>0</v>
      </c>
      <c r="D12">
        <f t="shared" si="0"/>
        <v>1</v>
      </c>
      <c r="E12">
        <f t="shared" si="0"/>
        <v>0</v>
      </c>
    </row>
    <row r="13" spans="1:11" ht="16">
      <c r="A13" s="8">
        <v>12</v>
      </c>
      <c r="B13" s="1" t="s">
        <v>23</v>
      </c>
      <c r="C13">
        <f t="shared" si="0"/>
        <v>1</v>
      </c>
      <c r="D13">
        <f t="shared" si="0"/>
        <v>0</v>
      </c>
      <c r="E13">
        <f t="shared" si="0"/>
        <v>0</v>
      </c>
    </row>
    <row r="14" spans="1:11" ht="16">
      <c r="A14" s="8">
        <v>13</v>
      </c>
      <c r="B14" s="1" t="s">
        <v>23</v>
      </c>
      <c r="C14">
        <f t="shared" si="0"/>
        <v>1</v>
      </c>
      <c r="D14">
        <f t="shared" si="0"/>
        <v>0</v>
      </c>
      <c r="E14">
        <f t="shared" si="0"/>
        <v>0</v>
      </c>
    </row>
    <row r="15" spans="1:11" ht="16">
      <c r="A15" s="8">
        <v>14</v>
      </c>
      <c r="B15" s="1" t="s">
        <v>23</v>
      </c>
      <c r="C15">
        <f t="shared" si="0"/>
        <v>1</v>
      </c>
      <c r="D15">
        <f t="shared" si="0"/>
        <v>0</v>
      </c>
      <c r="E15">
        <f t="shared" si="0"/>
        <v>0</v>
      </c>
    </row>
    <row r="16" spans="1:11" ht="16">
      <c r="A16" s="8">
        <v>15</v>
      </c>
      <c r="B16" s="1" t="s">
        <v>23</v>
      </c>
      <c r="C16">
        <f t="shared" si="0"/>
        <v>1</v>
      </c>
      <c r="D16">
        <f t="shared" si="0"/>
        <v>0</v>
      </c>
      <c r="E16">
        <f t="shared" si="0"/>
        <v>0</v>
      </c>
    </row>
    <row r="17" spans="1:5" ht="16">
      <c r="A17" s="8">
        <v>16</v>
      </c>
      <c r="B17" s="1" t="s">
        <v>23</v>
      </c>
      <c r="C17">
        <f t="shared" si="0"/>
        <v>1</v>
      </c>
      <c r="D17">
        <f t="shared" si="0"/>
        <v>0</v>
      </c>
      <c r="E17">
        <f t="shared" si="0"/>
        <v>0</v>
      </c>
    </row>
    <row r="18" spans="1:5" ht="16">
      <c r="A18" s="8">
        <v>17</v>
      </c>
      <c r="B18" s="1" t="s">
        <v>51</v>
      </c>
      <c r="C18">
        <f t="shared" si="0"/>
        <v>0</v>
      </c>
      <c r="D18">
        <f t="shared" si="0"/>
        <v>1</v>
      </c>
      <c r="E18">
        <f t="shared" si="0"/>
        <v>0</v>
      </c>
    </row>
    <row r="19" spans="1:5" ht="16">
      <c r="A19" s="8">
        <v>18</v>
      </c>
      <c r="B19" s="1" t="s">
        <v>23</v>
      </c>
      <c r="C19">
        <f t="shared" si="0"/>
        <v>1</v>
      </c>
      <c r="D19">
        <f t="shared" si="0"/>
        <v>0</v>
      </c>
      <c r="E19">
        <f t="shared" si="0"/>
        <v>0</v>
      </c>
    </row>
    <row r="20" spans="1:5" ht="16">
      <c r="A20" s="8">
        <v>19</v>
      </c>
      <c r="B20" s="1" t="s">
        <v>23</v>
      </c>
      <c r="C20">
        <f t="shared" si="0"/>
        <v>1</v>
      </c>
      <c r="D20">
        <f t="shared" si="0"/>
        <v>0</v>
      </c>
      <c r="E20">
        <f t="shared" si="0"/>
        <v>0</v>
      </c>
    </row>
    <row r="21" spans="1:5" ht="16">
      <c r="A21" s="8">
        <v>20</v>
      </c>
      <c r="B21" s="1" t="s">
        <v>51</v>
      </c>
      <c r="C21">
        <f t="shared" si="0"/>
        <v>0</v>
      </c>
      <c r="D21">
        <f t="shared" si="0"/>
        <v>1</v>
      </c>
      <c r="E21">
        <f t="shared" si="0"/>
        <v>0</v>
      </c>
    </row>
    <row r="22" spans="1:5" ht="16">
      <c r="A22" s="8">
        <v>21</v>
      </c>
      <c r="B22" s="1" t="s">
        <v>23</v>
      </c>
      <c r="C22">
        <f t="shared" si="0"/>
        <v>1</v>
      </c>
      <c r="D22">
        <f t="shared" si="0"/>
        <v>0</v>
      </c>
      <c r="E22">
        <f t="shared" si="0"/>
        <v>0</v>
      </c>
    </row>
    <row r="23" spans="1:5" ht="16">
      <c r="A23" s="8">
        <v>22</v>
      </c>
      <c r="B23" s="1" t="s">
        <v>23</v>
      </c>
      <c r="C23">
        <f t="shared" si="0"/>
        <v>1</v>
      </c>
      <c r="D23">
        <f t="shared" si="0"/>
        <v>0</v>
      </c>
      <c r="E23">
        <f t="shared" si="0"/>
        <v>0</v>
      </c>
    </row>
    <row r="24" spans="1:5" ht="16">
      <c r="A24" s="8">
        <v>23</v>
      </c>
      <c r="B24" s="1" t="s">
        <v>23</v>
      </c>
      <c r="C24">
        <f t="shared" si="0"/>
        <v>1</v>
      </c>
      <c r="D24">
        <f t="shared" si="0"/>
        <v>0</v>
      </c>
      <c r="E24">
        <f t="shared" si="0"/>
        <v>0</v>
      </c>
    </row>
    <row r="25" spans="1:5" ht="16">
      <c r="A25" s="8">
        <v>24</v>
      </c>
      <c r="B25" s="1" t="s">
        <v>23</v>
      </c>
      <c r="C25">
        <f t="shared" si="0"/>
        <v>1</v>
      </c>
      <c r="D25">
        <f t="shared" si="0"/>
        <v>0</v>
      </c>
      <c r="E25">
        <f t="shared" si="0"/>
        <v>0</v>
      </c>
    </row>
    <row r="26" spans="1:5" ht="16">
      <c r="A26" s="8">
        <v>25</v>
      </c>
      <c r="B26" s="1" t="s">
        <v>23</v>
      </c>
      <c r="C26">
        <f t="shared" si="0"/>
        <v>1</v>
      </c>
      <c r="D26">
        <f t="shared" si="0"/>
        <v>0</v>
      </c>
      <c r="E26">
        <f t="shared" si="0"/>
        <v>0</v>
      </c>
    </row>
    <row r="27" spans="1:5" ht="16">
      <c r="A27" s="8">
        <v>26</v>
      </c>
      <c r="B27" s="1" t="s">
        <v>68</v>
      </c>
      <c r="C27">
        <f t="shared" si="0"/>
        <v>0</v>
      </c>
      <c r="D27">
        <f t="shared" si="0"/>
        <v>0</v>
      </c>
      <c r="E27">
        <f t="shared" si="0"/>
        <v>1</v>
      </c>
    </row>
    <row r="28" spans="1:5" ht="16">
      <c r="A28" s="8">
        <v>27</v>
      </c>
      <c r="B28" s="1" t="s">
        <v>23</v>
      </c>
      <c r="C28">
        <f t="shared" si="0"/>
        <v>1</v>
      </c>
      <c r="D28">
        <f t="shared" si="0"/>
        <v>0</v>
      </c>
      <c r="E28">
        <f t="shared" si="0"/>
        <v>0</v>
      </c>
    </row>
    <row r="29" spans="1:5" ht="16">
      <c r="A29" s="8">
        <v>28</v>
      </c>
      <c r="B29" s="1" t="s">
        <v>23</v>
      </c>
      <c r="C29">
        <f t="shared" si="0"/>
        <v>1</v>
      </c>
      <c r="D29">
        <f t="shared" si="0"/>
        <v>0</v>
      </c>
      <c r="E29">
        <f t="shared" si="0"/>
        <v>0</v>
      </c>
    </row>
    <row r="30" spans="1:5" ht="16">
      <c r="A30" s="8">
        <v>29</v>
      </c>
      <c r="B30" s="1" t="s">
        <v>68</v>
      </c>
      <c r="C30">
        <f t="shared" si="0"/>
        <v>0</v>
      </c>
      <c r="D30">
        <f t="shared" si="0"/>
        <v>0</v>
      </c>
      <c r="E30">
        <f t="shared" si="0"/>
        <v>1</v>
      </c>
    </row>
    <row r="31" spans="1:5" ht="16">
      <c r="A31" s="8">
        <v>30</v>
      </c>
      <c r="B31" s="1" t="s">
        <v>23</v>
      </c>
      <c r="C31">
        <f t="shared" si="0"/>
        <v>1</v>
      </c>
      <c r="D31">
        <f t="shared" si="0"/>
        <v>0</v>
      </c>
      <c r="E31">
        <f t="shared" si="0"/>
        <v>0</v>
      </c>
    </row>
    <row r="32" spans="1:5" ht="16">
      <c r="A32" s="8">
        <v>31</v>
      </c>
      <c r="B32" s="1" t="s">
        <v>23</v>
      </c>
      <c r="C32">
        <f t="shared" si="0"/>
        <v>1</v>
      </c>
      <c r="D32">
        <f t="shared" si="0"/>
        <v>0</v>
      </c>
      <c r="E32">
        <f t="shared" si="0"/>
        <v>0</v>
      </c>
    </row>
    <row r="33" spans="1:5" ht="16">
      <c r="A33" s="8">
        <v>32</v>
      </c>
      <c r="B33" s="1" t="s">
        <v>23</v>
      </c>
      <c r="C33">
        <f t="shared" si="0"/>
        <v>1</v>
      </c>
      <c r="D33">
        <f t="shared" si="0"/>
        <v>0</v>
      </c>
      <c r="E33">
        <f t="shared" si="0"/>
        <v>0</v>
      </c>
    </row>
    <row r="34" spans="1:5" ht="16">
      <c r="A34" s="8">
        <v>33</v>
      </c>
      <c r="B34" s="1" t="s">
        <v>23</v>
      </c>
      <c r="C34">
        <f t="shared" si="0"/>
        <v>1</v>
      </c>
      <c r="D34">
        <f t="shared" si="0"/>
        <v>0</v>
      </c>
      <c r="E34">
        <f t="shared" si="0"/>
        <v>0</v>
      </c>
    </row>
    <row r="35" spans="1:5" ht="16">
      <c r="A35" s="8">
        <v>34</v>
      </c>
      <c r="B35" s="1" t="s">
        <v>23</v>
      </c>
      <c r="C35">
        <f t="shared" si="0"/>
        <v>1</v>
      </c>
      <c r="D35">
        <f t="shared" si="0"/>
        <v>0</v>
      </c>
      <c r="E35">
        <f t="shared" si="0"/>
        <v>0</v>
      </c>
    </row>
    <row r="36" spans="1:5" ht="16">
      <c r="A36" s="8">
        <v>35</v>
      </c>
      <c r="B36" s="1" t="s">
        <v>23</v>
      </c>
      <c r="C36">
        <f t="shared" si="0"/>
        <v>1</v>
      </c>
      <c r="D36">
        <f t="shared" si="0"/>
        <v>0</v>
      </c>
      <c r="E36">
        <f t="shared" si="0"/>
        <v>0</v>
      </c>
    </row>
    <row r="37" spans="1:5" ht="16">
      <c r="A37" s="8">
        <v>36</v>
      </c>
      <c r="B37" s="1" t="s">
        <v>23</v>
      </c>
      <c r="C37">
        <f t="shared" si="0"/>
        <v>1</v>
      </c>
      <c r="D37">
        <f t="shared" si="0"/>
        <v>0</v>
      </c>
      <c r="E37">
        <f t="shared" si="0"/>
        <v>0</v>
      </c>
    </row>
    <row r="38" spans="1:5" ht="16">
      <c r="A38" s="8">
        <v>37</v>
      </c>
      <c r="B38" s="1" t="s">
        <v>23</v>
      </c>
      <c r="C38">
        <f t="shared" si="0"/>
        <v>1</v>
      </c>
      <c r="D38">
        <f t="shared" si="0"/>
        <v>0</v>
      </c>
      <c r="E38">
        <f t="shared" si="0"/>
        <v>0</v>
      </c>
    </row>
    <row r="39" spans="1:5" ht="16">
      <c r="A39" s="8">
        <v>38</v>
      </c>
      <c r="B39" s="1" t="s">
        <v>51</v>
      </c>
      <c r="C39">
        <f t="shared" si="0"/>
        <v>0</v>
      </c>
      <c r="D39">
        <f t="shared" si="0"/>
        <v>1</v>
      </c>
      <c r="E39">
        <f t="shared" si="0"/>
        <v>0</v>
      </c>
    </row>
    <row r="40" spans="1:5" ht="16">
      <c r="A40" s="8">
        <v>39</v>
      </c>
      <c r="B40" s="1" t="s">
        <v>23</v>
      </c>
      <c r="C40">
        <f t="shared" si="0"/>
        <v>1</v>
      </c>
      <c r="D40">
        <f t="shared" si="0"/>
        <v>0</v>
      </c>
      <c r="E40">
        <f t="shared" si="0"/>
        <v>0</v>
      </c>
    </row>
    <row r="41" spans="1:5" ht="16">
      <c r="A41" s="8">
        <v>40</v>
      </c>
      <c r="B41" s="1" t="s">
        <v>68</v>
      </c>
      <c r="C41">
        <f t="shared" si="0"/>
        <v>0</v>
      </c>
      <c r="D41">
        <f t="shared" si="0"/>
        <v>0</v>
      </c>
      <c r="E41">
        <f t="shared" si="0"/>
        <v>1</v>
      </c>
    </row>
    <row r="42" spans="1:5" ht="16">
      <c r="A42" s="8">
        <v>41</v>
      </c>
      <c r="B42" s="1" t="s">
        <v>23</v>
      </c>
      <c r="C42">
        <f t="shared" si="0"/>
        <v>1</v>
      </c>
      <c r="D42">
        <f t="shared" si="0"/>
        <v>0</v>
      </c>
      <c r="E42">
        <f t="shared" si="0"/>
        <v>0</v>
      </c>
    </row>
    <row r="43" spans="1:5" ht="16">
      <c r="A43" s="8">
        <v>42</v>
      </c>
      <c r="B43" s="1" t="s">
        <v>23</v>
      </c>
      <c r="C43">
        <f t="shared" si="0"/>
        <v>1</v>
      </c>
      <c r="D43">
        <f t="shared" si="0"/>
        <v>0</v>
      </c>
      <c r="E43">
        <f t="shared" si="0"/>
        <v>0</v>
      </c>
    </row>
    <row r="44" spans="1:5" ht="16">
      <c r="A44" s="8">
        <v>43</v>
      </c>
      <c r="B44" s="1" t="s">
        <v>23</v>
      </c>
      <c r="C44">
        <f t="shared" si="0"/>
        <v>1</v>
      </c>
      <c r="D44">
        <f t="shared" si="0"/>
        <v>0</v>
      </c>
      <c r="E44">
        <f t="shared" si="0"/>
        <v>0</v>
      </c>
    </row>
    <row r="45" spans="1:5" ht="16">
      <c r="A45" s="8">
        <v>44</v>
      </c>
      <c r="B45" s="1" t="s">
        <v>23</v>
      </c>
      <c r="C45">
        <f t="shared" si="0"/>
        <v>1</v>
      </c>
      <c r="D45">
        <f t="shared" si="0"/>
        <v>0</v>
      </c>
      <c r="E45">
        <f t="shared" si="0"/>
        <v>0</v>
      </c>
    </row>
    <row r="46" spans="1:5" ht="16">
      <c r="A46" s="8">
        <v>45</v>
      </c>
      <c r="B46" s="1" t="s">
        <v>23</v>
      </c>
      <c r="C46">
        <f t="shared" si="0"/>
        <v>1</v>
      </c>
      <c r="D46">
        <f t="shared" si="0"/>
        <v>0</v>
      </c>
      <c r="E46">
        <f t="shared" si="0"/>
        <v>0</v>
      </c>
    </row>
    <row r="47" spans="1:5" ht="16">
      <c r="A47" s="8">
        <v>46</v>
      </c>
      <c r="B47" s="1" t="s">
        <v>68</v>
      </c>
      <c r="C47">
        <f t="shared" si="0"/>
        <v>0</v>
      </c>
      <c r="D47">
        <f t="shared" si="0"/>
        <v>0</v>
      </c>
      <c r="E47">
        <f t="shared" si="0"/>
        <v>1</v>
      </c>
    </row>
    <row r="48" spans="1:5" ht="16">
      <c r="A48" s="8">
        <v>47</v>
      </c>
      <c r="B48" s="1" t="s">
        <v>23</v>
      </c>
      <c r="C48">
        <f t="shared" si="0"/>
        <v>1</v>
      </c>
      <c r="D48">
        <f t="shared" si="0"/>
        <v>0</v>
      </c>
      <c r="E48">
        <f t="shared" si="0"/>
        <v>0</v>
      </c>
    </row>
    <row r="49" spans="1:5" ht="16">
      <c r="A49" s="8">
        <v>48</v>
      </c>
      <c r="B49" s="1" t="s">
        <v>51</v>
      </c>
      <c r="C49">
        <f t="shared" si="0"/>
        <v>0</v>
      </c>
      <c r="D49">
        <f t="shared" si="0"/>
        <v>1</v>
      </c>
      <c r="E49">
        <f t="shared" si="0"/>
        <v>0</v>
      </c>
    </row>
    <row r="50" spans="1:5" ht="16">
      <c r="A50" s="8">
        <v>49</v>
      </c>
      <c r="B50" s="1" t="s">
        <v>68</v>
      </c>
      <c r="C50">
        <f t="shared" si="0"/>
        <v>0</v>
      </c>
      <c r="D50">
        <f t="shared" si="0"/>
        <v>0</v>
      </c>
      <c r="E50">
        <f t="shared" si="0"/>
        <v>1</v>
      </c>
    </row>
    <row r="51" spans="1:5" ht="16">
      <c r="A51" s="8">
        <v>50</v>
      </c>
      <c r="B51" s="1" t="s">
        <v>51</v>
      </c>
      <c r="C51">
        <f t="shared" si="0"/>
        <v>0</v>
      </c>
      <c r="D51">
        <f t="shared" si="0"/>
        <v>1</v>
      </c>
      <c r="E51">
        <f t="shared" si="0"/>
        <v>0</v>
      </c>
    </row>
    <row r="52" spans="1:5" ht="16">
      <c r="A52" s="8">
        <v>51</v>
      </c>
      <c r="B52" s="1" t="s">
        <v>51</v>
      </c>
      <c r="C52">
        <f t="shared" si="0"/>
        <v>0</v>
      </c>
      <c r="D52">
        <f t="shared" si="0"/>
        <v>1</v>
      </c>
      <c r="E52">
        <f t="shared" si="0"/>
        <v>0</v>
      </c>
    </row>
    <row r="53" spans="1:5" ht="16">
      <c r="A53" s="8">
        <v>52</v>
      </c>
      <c r="B53" s="1" t="s">
        <v>23</v>
      </c>
      <c r="C53">
        <f t="shared" si="0"/>
        <v>1</v>
      </c>
      <c r="D53">
        <f t="shared" si="0"/>
        <v>0</v>
      </c>
      <c r="E53">
        <f t="shared" si="0"/>
        <v>0</v>
      </c>
    </row>
    <row r="54" spans="1:5" ht="16">
      <c r="A54" s="8">
        <v>53</v>
      </c>
      <c r="B54" s="1" t="s">
        <v>23</v>
      </c>
      <c r="C54">
        <f t="shared" si="0"/>
        <v>1</v>
      </c>
      <c r="D54">
        <f t="shared" si="0"/>
        <v>0</v>
      </c>
      <c r="E54">
        <f t="shared" si="0"/>
        <v>0</v>
      </c>
    </row>
    <row r="55" spans="1:5" ht="16">
      <c r="A55" s="8">
        <v>54</v>
      </c>
      <c r="B55" s="1" t="s">
        <v>23</v>
      </c>
      <c r="C55">
        <f t="shared" si="0"/>
        <v>1</v>
      </c>
      <c r="D55">
        <f t="shared" si="0"/>
        <v>0</v>
      </c>
      <c r="E55">
        <f t="shared" si="0"/>
        <v>0</v>
      </c>
    </row>
    <row r="56" spans="1:5" ht="16">
      <c r="A56" s="8">
        <v>55</v>
      </c>
      <c r="B56" s="1" t="s">
        <v>23</v>
      </c>
      <c r="C56">
        <f t="shared" si="0"/>
        <v>1</v>
      </c>
      <c r="D56">
        <f t="shared" si="0"/>
        <v>0</v>
      </c>
      <c r="E56">
        <f t="shared" si="0"/>
        <v>0</v>
      </c>
    </row>
    <row r="57" spans="1:5" ht="16">
      <c r="A57" s="8">
        <v>56</v>
      </c>
      <c r="B57" s="1" t="s">
        <v>23</v>
      </c>
      <c r="C57">
        <f t="shared" si="0"/>
        <v>1</v>
      </c>
      <c r="D57">
        <f t="shared" si="0"/>
        <v>0</v>
      </c>
      <c r="E57">
        <f t="shared" si="0"/>
        <v>0</v>
      </c>
    </row>
    <row r="58" spans="1:5" ht="16">
      <c r="A58" s="8">
        <v>57</v>
      </c>
      <c r="B58" s="1" t="s">
        <v>23</v>
      </c>
      <c r="C58">
        <f t="shared" si="0"/>
        <v>1</v>
      </c>
      <c r="D58">
        <f t="shared" si="0"/>
        <v>0</v>
      </c>
      <c r="E58">
        <f t="shared" si="0"/>
        <v>0</v>
      </c>
    </row>
    <row r="59" spans="1:5" ht="16">
      <c r="A59" s="8">
        <v>58</v>
      </c>
      <c r="B59" s="1" t="s">
        <v>23</v>
      </c>
      <c r="C59">
        <f t="shared" si="0"/>
        <v>1</v>
      </c>
      <c r="D59">
        <f t="shared" si="0"/>
        <v>0</v>
      </c>
      <c r="E59">
        <f t="shared" si="0"/>
        <v>0</v>
      </c>
    </row>
    <row r="60" spans="1:5" ht="16">
      <c r="A60" s="8">
        <v>59</v>
      </c>
      <c r="B60" s="1" t="s">
        <v>23</v>
      </c>
      <c r="C60">
        <f t="shared" si="0"/>
        <v>1</v>
      </c>
      <c r="D60">
        <f t="shared" si="0"/>
        <v>0</v>
      </c>
      <c r="E60">
        <f t="shared" si="0"/>
        <v>0</v>
      </c>
    </row>
    <row r="61" spans="1:5" ht="16">
      <c r="A61" s="8">
        <v>60</v>
      </c>
      <c r="B61" s="1" t="s">
        <v>23</v>
      </c>
      <c r="C61">
        <f t="shared" si="0"/>
        <v>1</v>
      </c>
      <c r="D61">
        <f t="shared" si="0"/>
        <v>0</v>
      </c>
      <c r="E61">
        <f t="shared" si="0"/>
        <v>0</v>
      </c>
    </row>
    <row r="62" spans="1:5" ht="16">
      <c r="A62" s="8">
        <v>61</v>
      </c>
      <c r="B62" s="1" t="s">
        <v>23</v>
      </c>
      <c r="C62">
        <f t="shared" si="0"/>
        <v>1</v>
      </c>
      <c r="D62">
        <f t="shared" si="0"/>
        <v>0</v>
      </c>
      <c r="E62">
        <f t="shared" si="0"/>
        <v>0</v>
      </c>
    </row>
    <row r="63" spans="1:5" ht="16">
      <c r="A63" s="8">
        <v>62</v>
      </c>
      <c r="B63" s="1" t="s">
        <v>23</v>
      </c>
      <c r="C63">
        <f t="shared" si="0"/>
        <v>1</v>
      </c>
      <c r="D63">
        <f t="shared" si="0"/>
        <v>0</v>
      </c>
      <c r="E63">
        <f t="shared" si="0"/>
        <v>0</v>
      </c>
    </row>
    <row r="64" spans="1:5" ht="16">
      <c r="A64" s="8">
        <v>63</v>
      </c>
      <c r="B64" s="1" t="s">
        <v>23</v>
      </c>
      <c r="C64">
        <f t="shared" si="0"/>
        <v>1</v>
      </c>
      <c r="D64">
        <f t="shared" si="0"/>
        <v>0</v>
      </c>
      <c r="E64">
        <f t="shared" si="0"/>
        <v>0</v>
      </c>
    </row>
    <row r="65" spans="1:5" ht="16">
      <c r="A65" s="8">
        <v>64</v>
      </c>
      <c r="B65" s="1" t="s">
        <v>68</v>
      </c>
      <c r="C65">
        <f t="shared" si="0"/>
        <v>0</v>
      </c>
      <c r="D65">
        <f t="shared" si="0"/>
        <v>0</v>
      </c>
      <c r="E65">
        <f t="shared" si="0"/>
        <v>1</v>
      </c>
    </row>
    <row r="66" spans="1:5" ht="16">
      <c r="A66" s="8">
        <v>65</v>
      </c>
      <c r="B66" s="1" t="s">
        <v>23</v>
      </c>
      <c r="C66">
        <f t="shared" si="0"/>
        <v>1</v>
      </c>
      <c r="D66">
        <f t="shared" si="0"/>
        <v>0</v>
      </c>
      <c r="E66">
        <f t="shared" si="0"/>
        <v>0</v>
      </c>
    </row>
    <row r="67" spans="1:5" ht="16">
      <c r="A67" s="8">
        <v>66</v>
      </c>
      <c r="B67" s="1" t="s">
        <v>23</v>
      </c>
      <c r="C67">
        <f t="shared" ref="C67:E130" si="1">IF($B67=C$1,1,0)</f>
        <v>1</v>
      </c>
      <c r="D67">
        <f t="shared" si="1"/>
        <v>0</v>
      </c>
      <c r="E67">
        <f t="shared" si="1"/>
        <v>0</v>
      </c>
    </row>
    <row r="68" spans="1:5" ht="16">
      <c r="A68" s="8">
        <v>67</v>
      </c>
      <c r="B68" s="1" t="s">
        <v>23</v>
      </c>
      <c r="C68">
        <f t="shared" si="1"/>
        <v>1</v>
      </c>
      <c r="D68">
        <f t="shared" si="1"/>
        <v>0</v>
      </c>
      <c r="E68">
        <f t="shared" si="1"/>
        <v>0</v>
      </c>
    </row>
    <row r="69" spans="1:5" ht="16">
      <c r="A69" s="8">
        <v>68</v>
      </c>
      <c r="B69" s="1" t="s">
        <v>23</v>
      </c>
      <c r="C69">
        <f t="shared" si="1"/>
        <v>1</v>
      </c>
      <c r="D69">
        <f t="shared" si="1"/>
        <v>0</v>
      </c>
      <c r="E69">
        <f t="shared" si="1"/>
        <v>0</v>
      </c>
    </row>
    <row r="70" spans="1:5" ht="16">
      <c r="A70" s="8">
        <v>69</v>
      </c>
      <c r="B70" s="1" t="s">
        <v>51</v>
      </c>
      <c r="C70">
        <f t="shared" si="1"/>
        <v>0</v>
      </c>
      <c r="D70">
        <f t="shared" si="1"/>
        <v>1</v>
      </c>
      <c r="E70">
        <f t="shared" si="1"/>
        <v>0</v>
      </c>
    </row>
    <row r="71" spans="1:5" ht="16">
      <c r="A71" s="8">
        <v>70</v>
      </c>
      <c r="B71" s="1" t="s">
        <v>23</v>
      </c>
      <c r="C71">
        <f t="shared" si="1"/>
        <v>1</v>
      </c>
      <c r="D71">
        <f t="shared" si="1"/>
        <v>0</v>
      </c>
      <c r="E71">
        <f t="shared" si="1"/>
        <v>0</v>
      </c>
    </row>
    <row r="72" spans="1:5" ht="16">
      <c r="A72" s="8">
        <v>71</v>
      </c>
      <c r="B72" s="1" t="s">
        <v>23</v>
      </c>
      <c r="C72">
        <f t="shared" si="1"/>
        <v>1</v>
      </c>
      <c r="D72">
        <f t="shared" si="1"/>
        <v>0</v>
      </c>
      <c r="E72">
        <f t="shared" si="1"/>
        <v>0</v>
      </c>
    </row>
    <row r="73" spans="1:5" ht="16">
      <c r="A73" s="8">
        <v>72</v>
      </c>
      <c r="B73" s="1" t="s">
        <v>51</v>
      </c>
      <c r="C73">
        <f t="shared" si="1"/>
        <v>0</v>
      </c>
      <c r="D73">
        <f t="shared" si="1"/>
        <v>1</v>
      </c>
      <c r="E73">
        <f t="shared" si="1"/>
        <v>0</v>
      </c>
    </row>
    <row r="74" spans="1:5" ht="16">
      <c r="A74" s="8">
        <v>73</v>
      </c>
      <c r="B74" s="1" t="s">
        <v>23</v>
      </c>
      <c r="C74">
        <f t="shared" si="1"/>
        <v>1</v>
      </c>
      <c r="D74">
        <f t="shared" si="1"/>
        <v>0</v>
      </c>
      <c r="E74">
        <f t="shared" si="1"/>
        <v>0</v>
      </c>
    </row>
    <row r="75" spans="1:5" ht="16">
      <c r="A75" s="8">
        <v>74</v>
      </c>
      <c r="B75" s="1" t="s">
        <v>68</v>
      </c>
      <c r="C75">
        <f t="shared" si="1"/>
        <v>0</v>
      </c>
      <c r="D75">
        <f t="shared" si="1"/>
        <v>0</v>
      </c>
      <c r="E75">
        <f t="shared" si="1"/>
        <v>1</v>
      </c>
    </row>
    <row r="76" spans="1:5" ht="16">
      <c r="A76" s="8">
        <v>75</v>
      </c>
      <c r="B76" s="1" t="s">
        <v>68</v>
      </c>
      <c r="C76">
        <f t="shared" si="1"/>
        <v>0</v>
      </c>
      <c r="D76">
        <f t="shared" si="1"/>
        <v>0</v>
      </c>
      <c r="E76">
        <f t="shared" si="1"/>
        <v>1</v>
      </c>
    </row>
    <row r="77" spans="1:5" ht="16">
      <c r="A77" s="8">
        <v>76</v>
      </c>
      <c r="B77" s="1" t="s">
        <v>23</v>
      </c>
      <c r="C77">
        <f t="shared" si="1"/>
        <v>1</v>
      </c>
      <c r="D77">
        <f t="shared" si="1"/>
        <v>0</v>
      </c>
      <c r="E77">
        <f t="shared" si="1"/>
        <v>0</v>
      </c>
    </row>
    <row r="78" spans="1:5" ht="16">
      <c r="A78" s="8">
        <v>77</v>
      </c>
      <c r="B78" s="1" t="s">
        <v>23</v>
      </c>
      <c r="C78">
        <f t="shared" si="1"/>
        <v>1</v>
      </c>
      <c r="D78">
        <f t="shared" si="1"/>
        <v>0</v>
      </c>
      <c r="E78">
        <f t="shared" si="1"/>
        <v>0</v>
      </c>
    </row>
    <row r="79" spans="1:5" ht="16">
      <c r="A79" s="8">
        <v>78</v>
      </c>
      <c r="B79" s="1" t="s">
        <v>51</v>
      </c>
      <c r="C79">
        <f t="shared" si="1"/>
        <v>0</v>
      </c>
      <c r="D79">
        <f t="shared" si="1"/>
        <v>1</v>
      </c>
      <c r="E79">
        <f t="shared" si="1"/>
        <v>0</v>
      </c>
    </row>
    <row r="80" spans="1:5" ht="16">
      <c r="A80" s="8">
        <v>79</v>
      </c>
      <c r="B80" s="1" t="s">
        <v>23</v>
      </c>
      <c r="C80">
        <f t="shared" si="1"/>
        <v>1</v>
      </c>
      <c r="D80">
        <f t="shared" si="1"/>
        <v>0</v>
      </c>
      <c r="E80">
        <f t="shared" si="1"/>
        <v>0</v>
      </c>
    </row>
    <row r="81" spans="1:5" ht="16">
      <c r="A81" s="8">
        <v>80</v>
      </c>
      <c r="B81" s="1" t="s">
        <v>23</v>
      </c>
      <c r="C81">
        <f t="shared" si="1"/>
        <v>1</v>
      </c>
      <c r="D81">
        <f t="shared" si="1"/>
        <v>0</v>
      </c>
      <c r="E81">
        <f t="shared" si="1"/>
        <v>0</v>
      </c>
    </row>
    <row r="82" spans="1:5" ht="16">
      <c r="A82" s="8">
        <v>81</v>
      </c>
      <c r="B82" s="1" t="s">
        <v>51</v>
      </c>
      <c r="C82">
        <f t="shared" si="1"/>
        <v>0</v>
      </c>
      <c r="D82">
        <f t="shared" si="1"/>
        <v>1</v>
      </c>
      <c r="E82">
        <f t="shared" si="1"/>
        <v>0</v>
      </c>
    </row>
    <row r="83" spans="1:5" ht="16">
      <c r="A83" s="8">
        <v>82</v>
      </c>
      <c r="B83" s="1" t="s">
        <v>23</v>
      </c>
      <c r="C83">
        <f t="shared" si="1"/>
        <v>1</v>
      </c>
      <c r="D83">
        <f t="shared" si="1"/>
        <v>0</v>
      </c>
      <c r="E83">
        <f t="shared" si="1"/>
        <v>0</v>
      </c>
    </row>
    <row r="84" spans="1:5" ht="16">
      <c r="A84" s="8">
        <v>83</v>
      </c>
      <c r="B84" s="1" t="s">
        <v>51</v>
      </c>
      <c r="C84">
        <f t="shared" si="1"/>
        <v>0</v>
      </c>
      <c r="D84">
        <f t="shared" si="1"/>
        <v>1</v>
      </c>
      <c r="E84">
        <f t="shared" si="1"/>
        <v>0</v>
      </c>
    </row>
    <row r="85" spans="1:5" ht="16">
      <c r="A85" s="8">
        <v>84</v>
      </c>
      <c r="B85" s="1" t="s">
        <v>23</v>
      </c>
      <c r="C85">
        <f t="shared" si="1"/>
        <v>1</v>
      </c>
      <c r="D85">
        <f t="shared" si="1"/>
        <v>0</v>
      </c>
      <c r="E85">
        <f t="shared" si="1"/>
        <v>0</v>
      </c>
    </row>
    <row r="86" spans="1:5" ht="16">
      <c r="A86" s="8">
        <v>85</v>
      </c>
      <c r="B86" s="1" t="s">
        <v>23</v>
      </c>
      <c r="C86">
        <f t="shared" si="1"/>
        <v>1</v>
      </c>
      <c r="D86">
        <f t="shared" si="1"/>
        <v>0</v>
      </c>
      <c r="E86">
        <f t="shared" si="1"/>
        <v>0</v>
      </c>
    </row>
    <row r="87" spans="1:5" ht="16">
      <c r="A87" s="8">
        <v>86</v>
      </c>
      <c r="B87" s="1" t="s">
        <v>68</v>
      </c>
      <c r="C87">
        <f t="shared" si="1"/>
        <v>0</v>
      </c>
      <c r="D87">
        <f t="shared" si="1"/>
        <v>0</v>
      </c>
      <c r="E87">
        <f t="shared" si="1"/>
        <v>1</v>
      </c>
    </row>
    <row r="88" spans="1:5" ht="16">
      <c r="A88" s="8">
        <v>87</v>
      </c>
      <c r="B88" s="1" t="s">
        <v>51</v>
      </c>
      <c r="C88">
        <f t="shared" si="1"/>
        <v>0</v>
      </c>
      <c r="D88">
        <f t="shared" si="1"/>
        <v>1</v>
      </c>
      <c r="E88">
        <f t="shared" si="1"/>
        <v>0</v>
      </c>
    </row>
    <row r="89" spans="1:5" ht="16">
      <c r="A89" s="8">
        <v>88</v>
      </c>
      <c r="B89" s="1" t="s">
        <v>68</v>
      </c>
      <c r="C89">
        <f t="shared" si="1"/>
        <v>0</v>
      </c>
      <c r="D89">
        <f t="shared" si="1"/>
        <v>0</v>
      </c>
      <c r="E89">
        <f t="shared" si="1"/>
        <v>1</v>
      </c>
    </row>
    <row r="90" spans="1:5" ht="16">
      <c r="A90" s="8">
        <v>89</v>
      </c>
      <c r="B90" s="1" t="s">
        <v>23</v>
      </c>
      <c r="C90">
        <f t="shared" si="1"/>
        <v>1</v>
      </c>
      <c r="D90">
        <f t="shared" si="1"/>
        <v>0</v>
      </c>
      <c r="E90">
        <f t="shared" si="1"/>
        <v>0</v>
      </c>
    </row>
    <row r="91" spans="1:5" ht="16">
      <c r="A91" s="8">
        <v>90</v>
      </c>
      <c r="B91" s="1" t="s">
        <v>23</v>
      </c>
      <c r="C91">
        <f t="shared" si="1"/>
        <v>1</v>
      </c>
      <c r="D91">
        <f t="shared" si="1"/>
        <v>0</v>
      </c>
      <c r="E91">
        <f t="shared" si="1"/>
        <v>0</v>
      </c>
    </row>
    <row r="92" spans="1:5" ht="16">
      <c r="A92" s="8">
        <v>91</v>
      </c>
      <c r="B92" s="1" t="s">
        <v>23</v>
      </c>
      <c r="C92">
        <f t="shared" si="1"/>
        <v>1</v>
      </c>
      <c r="D92">
        <f t="shared" si="1"/>
        <v>0</v>
      </c>
      <c r="E92">
        <f t="shared" si="1"/>
        <v>0</v>
      </c>
    </row>
    <row r="93" spans="1:5" ht="16">
      <c r="A93" s="8">
        <v>92</v>
      </c>
      <c r="B93" s="1" t="s">
        <v>51</v>
      </c>
      <c r="C93">
        <f t="shared" si="1"/>
        <v>0</v>
      </c>
      <c r="D93">
        <f t="shared" si="1"/>
        <v>1</v>
      </c>
      <c r="E93">
        <f t="shared" si="1"/>
        <v>0</v>
      </c>
    </row>
    <row r="94" spans="1:5" ht="16">
      <c r="A94" s="8">
        <v>93</v>
      </c>
      <c r="B94" s="1" t="s">
        <v>23</v>
      </c>
      <c r="C94">
        <f t="shared" si="1"/>
        <v>1</v>
      </c>
      <c r="D94">
        <f t="shared" si="1"/>
        <v>0</v>
      </c>
      <c r="E94">
        <f t="shared" si="1"/>
        <v>0</v>
      </c>
    </row>
    <row r="95" spans="1:5" ht="16">
      <c r="A95" s="8">
        <v>94</v>
      </c>
      <c r="B95" s="1" t="s">
        <v>23</v>
      </c>
      <c r="C95">
        <f t="shared" si="1"/>
        <v>1</v>
      </c>
      <c r="D95">
        <f t="shared" si="1"/>
        <v>0</v>
      </c>
      <c r="E95">
        <f t="shared" si="1"/>
        <v>0</v>
      </c>
    </row>
    <row r="96" spans="1:5" ht="16">
      <c r="A96" s="8">
        <v>95</v>
      </c>
      <c r="B96" s="1" t="s">
        <v>23</v>
      </c>
      <c r="C96">
        <f t="shared" si="1"/>
        <v>1</v>
      </c>
      <c r="D96">
        <f t="shared" si="1"/>
        <v>0</v>
      </c>
      <c r="E96">
        <f t="shared" si="1"/>
        <v>0</v>
      </c>
    </row>
    <row r="97" spans="1:5" ht="16">
      <c r="A97" s="8">
        <v>96</v>
      </c>
      <c r="B97" s="1" t="s">
        <v>51</v>
      </c>
      <c r="C97">
        <f t="shared" si="1"/>
        <v>0</v>
      </c>
      <c r="D97">
        <f t="shared" si="1"/>
        <v>1</v>
      </c>
      <c r="E97">
        <f t="shared" si="1"/>
        <v>0</v>
      </c>
    </row>
    <row r="98" spans="1:5" ht="16">
      <c r="A98" s="8">
        <v>97</v>
      </c>
      <c r="B98" s="1" t="s">
        <v>68</v>
      </c>
      <c r="C98">
        <f t="shared" si="1"/>
        <v>0</v>
      </c>
      <c r="D98">
        <f t="shared" si="1"/>
        <v>0</v>
      </c>
      <c r="E98">
        <f t="shared" si="1"/>
        <v>1</v>
      </c>
    </row>
    <row r="99" spans="1:5" ht="16">
      <c r="A99" s="8">
        <v>98</v>
      </c>
      <c r="B99" s="1" t="s">
        <v>23</v>
      </c>
      <c r="C99">
        <f t="shared" si="1"/>
        <v>1</v>
      </c>
      <c r="D99">
        <f t="shared" si="1"/>
        <v>0</v>
      </c>
      <c r="E99">
        <f t="shared" si="1"/>
        <v>0</v>
      </c>
    </row>
    <row r="100" spans="1:5" ht="16">
      <c r="A100" s="8">
        <v>99</v>
      </c>
      <c r="B100" s="1" t="s">
        <v>23</v>
      </c>
      <c r="C100">
        <f t="shared" si="1"/>
        <v>1</v>
      </c>
      <c r="D100">
        <f t="shared" si="1"/>
        <v>0</v>
      </c>
      <c r="E100">
        <f t="shared" si="1"/>
        <v>0</v>
      </c>
    </row>
    <row r="101" spans="1:5" ht="16">
      <c r="A101" s="8">
        <v>100</v>
      </c>
      <c r="B101" s="1" t="s">
        <v>23</v>
      </c>
      <c r="C101">
        <f t="shared" si="1"/>
        <v>1</v>
      </c>
      <c r="D101">
        <f t="shared" si="1"/>
        <v>0</v>
      </c>
      <c r="E101">
        <f t="shared" si="1"/>
        <v>0</v>
      </c>
    </row>
    <row r="102" spans="1:5" ht="16">
      <c r="A102" s="8">
        <v>101</v>
      </c>
      <c r="B102" s="1" t="s">
        <v>23</v>
      </c>
      <c r="C102">
        <f t="shared" si="1"/>
        <v>1</v>
      </c>
      <c r="D102">
        <f t="shared" si="1"/>
        <v>0</v>
      </c>
      <c r="E102">
        <f t="shared" si="1"/>
        <v>0</v>
      </c>
    </row>
    <row r="103" spans="1:5" ht="16">
      <c r="A103" s="8">
        <v>102</v>
      </c>
      <c r="B103" s="1" t="s">
        <v>68</v>
      </c>
      <c r="C103">
        <f t="shared" si="1"/>
        <v>0</v>
      </c>
      <c r="D103">
        <f t="shared" si="1"/>
        <v>0</v>
      </c>
      <c r="E103">
        <f t="shared" si="1"/>
        <v>1</v>
      </c>
    </row>
    <row r="104" spans="1:5" ht="16">
      <c r="A104" s="8">
        <v>103</v>
      </c>
      <c r="B104" s="1" t="s">
        <v>23</v>
      </c>
      <c r="C104">
        <f t="shared" si="1"/>
        <v>1</v>
      </c>
      <c r="D104">
        <f t="shared" si="1"/>
        <v>0</v>
      </c>
      <c r="E104">
        <f t="shared" si="1"/>
        <v>0</v>
      </c>
    </row>
    <row r="105" spans="1:5" ht="16">
      <c r="A105" s="8">
        <v>104</v>
      </c>
      <c r="B105" s="1" t="s">
        <v>51</v>
      </c>
      <c r="C105">
        <f t="shared" si="1"/>
        <v>0</v>
      </c>
      <c r="D105">
        <f t="shared" si="1"/>
        <v>1</v>
      </c>
      <c r="E105">
        <f t="shared" si="1"/>
        <v>0</v>
      </c>
    </row>
    <row r="106" spans="1:5" ht="16">
      <c r="A106" s="8">
        <v>105</v>
      </c>
      <c r="B106" s="1" t="s">
        <v>51</v>
      </c>
      <c r="C106">
        <f t="shared" si="1"/>
        <v>0</v>
      </c>
      <c r="D106">
        <f t="shared" si="1"/>
        <v>1</v>
      </c>
      <c r="E106">
        <f t="shared" si="1"/>
        <v>0</v>
      </c>
    </row>
    <row r="107" spans="1:5" ht="16">
      <c r="A107" s="8">
        <v>106</v>
      </c>
      <c r="B107" s="1" t="s">
        <v>23</v>
      </c>
      <c r="C107">
        <f t="shared" si="1"/>
        <v>1</v>
      </c>
      <c r="D107">
        <f t="shared" si="1"/>
        <v>0</v>
      </c>
      <c r="E107">
        <f t="shared" si="1"/>
        <v>0</v>
      </c>
    </row>
    <row r="108" spans="1:5" ht="16">
      <c r="A108" s="8">
        <v>107</v>
      </c>
      <c r="B108" s="1" t="s">
        <v>23</v>
      </c>
      <c r="C108">
        <f t="shared" si="1"/>
        <v>1</v>
      </c>
      <c r="D108">
        <f t="shared" si="1"/>
        <v>0</v>
      </c>
      <c r="E108">
        <f t="shared" si="1"/>
        <v>0</v>
      </c>
    </row>
    <row r="109" spans="1:5" ht="16">
      <c r="A109" s="8">
        <v>108</v>
      </c>
      <c r="B109" s="1" t="s">
        <v>23</v>
      </c>
      <c r="C109">
        <f t="shared" si="1"/>
        <v>1</v>
      </c>
      <c r="D109">
        <f t="shared" si="1"/>
        <v>0</v>
      </c>
      <c r="E109">
        <f t="shared" si="1"/>
        <v>0</v>
      </c>
    </row>
    <row r="110" spans="1:5" ht="16">
      <c r="A110" s="8">
        <v>109</v>
      </c>
      <c r="B110" s="1" t="s">
        <v>23</v>
      </c>
      <c r="C110">
        <f t="shared" si="1"/>
        <v>1</v>
      </c>
      <c r="D110">
        <f t="shared" si="1"/>
        <v>0</v>
      </c>
      <c r="E110">
        <f t="shared" si="1"/>
        <v>0</v>
      </c>
    </row>
    <row r="111" spans="1:5" ht="16">
      <c r="A111" s="8">
        <v>110</v>
      </c>
      <c r="B111" s="1" t="s">
        <v>51</v>
      </c>
      <c r="C111">
        <f t="shared" si="1"/>
        <v>0</v>
      </c>
      <c r="D111">
        <f t="shared" si="1"/>
        <v>1</v>
      </c>
      <c r="E111">
        <f t="shared" si="1"/>
        <v>0</v>
      </c>
    </row>
    <row r="112" spans="1:5" ht="16">
      <c r="A112" s="8">
        <v>111</v>
      </c>
      <c r="B112" s="1" t="s">
        <v>68</v>
      </c>
      <c r="C112">
        <f t="shared" si="1"/>
        <v>0</v>
      </c>
      <c r="D112">
        <f t="shared" si="1"/>
        <v>0</v>
      </c>
      <c r="E112">
        <f t="shared" si="1"/>
        <v>1</v>
      </c>
    </row>
    <row r="113" spans="1:5" ht="16">
      <c r="A113" s="8">
        <v>112</v>
      </c>
      <c r="B113" s="1" t="s">
        <v>23</v>
      </c>
      <c r="C113">
        <f t="shared" si="1"/>
        <v>1</v>
      </c>
      <c r="D113">
        <f t="shared" si="1"/>
        <v>0</v>
      </c>
      <c r="E113">
        <f t="shared" si="1"/>
        <v>0</v>
      </c>
    </row>
    <row r="114" spans="1:5" ht="16">
      <c r="A114" s="8">
        <v>113</v>
      </c>
      <c r="B114" s="1" t="s">
        <v>23</v>
      </c>
      <c r="C114">
        <f t="shared" si="1"/>
        <v>1</v>
      </c>
      <c r="D114">
        <f t="shared" si="1"/>
        <v>0</v>
      </c>
      <c r="E114">
        <f t="shared" si="1"/>
        <v>0</v>
      </c>
    </row>
    <row r="115" spans="1:5" ht="16">
      <c r="A115" s="8">
        <v>114</v>
      </c>
      <c r="B115" s="1" t="s">
        <v>23</v>
      </c>
      <c r="C115">
        <f t="shared" si="1"/>
        <v>1</v>
      </c>
      <c r="D115">
        <f t="shared" si="1"/>
        <v>0</v>
      </c>
      <c r="E115">
        <f t="shared" si="1"/>
        <v>0</v>
      </c>
    </row>
    <row r="116" spans="1:5" ht="16">
      <c r="A116" s="8">
        <v>115</v>
      </c>
      <c r="B116" s="1" t="s">
        <v>23</v>
      </c>
      <c r="C116">
        <f t="shared" si="1"/>
        <v>1</v>
      </c>
      <c r="D116">
        <f t="shared" si="1"/>
        <v>0</v>
      </c>
      <c r="E116">
        <f t="shared" si="1"/>
        <v>0</v>
      </c>
    </row>
    <row r="117" spans="1:5" ht="16">
      <c r="A117" s="8">
        <v>116</v>
      </c>
      <c r="B117" s="1" t="s">
        <v>23</v>
      </c>
      <c r="C117">
        <f t="shared" si="1"/>
        <v>1</v>
      </c>
      <c r="D117">
        <f t="shared" si="1"/>
        <v>0</v>
      </c>
      <c r="E117">
        <f t="shared" si="1"/>
        <v>0</v>
      </c>
    </row>
    <row r="118" spans="1:5" ht="16">
      <c r="A118" s="8">
        <v>117</v>
      </c>
      <c r="B118" s="1" t="s">
        <v>23</v>
      </c>
      <c r="C118">
        <f t="shared" si="1"/>
        <v>1</v>
      </c>
      <c r="D118">
        <f t="shared" si="1"/>
        <v>0</v>
      </c>
      <c r="E118">
        <f t="shared" si="1"/>
        <v>0</v>
      </c>
    </row>
    <row r="119" spans="1:5" ht="16">
      <c r="A119" s="8">
        <v>118</v>
      </c>
      <c r="B119" s="1" t="s">
        <v>23</v>
      </c>
      <c r="C119">
        <f t="shared" si="1"/>
        <v>1</v>
      </c>
      <c r="D119">
        <f t="shared" si="1"/>
        <v>0</v>
      </c>
      <c r="E119">
        <f t="shared" si="1"/>
        <v>0</v>
      </c>
    </row>
    <row r="120" spans="1:5" ht="16">
      <c r="A120" s="8">
        <v>119</v>
      </c>
      <c r="B120" s="1" t="s">
        <v>23</v>
      </c>
      <c r="C120">
        <f t="shared" si="1"/>
        <v>1</v>
      </c>
      <c r="D120">
        <f t="shared" si="1"/>
        <v>0</v>
      </c>
      <c r="E120">
        <f t="shared" si="1"/>
        <v>0</v>
      </c>
    </row>
    <row r="121" spans="1:5" ht="16">
      <c r="A121" s="8">
        <v>120</v>
      </c>
      <c r="B121" s="1" t="s">
        <v>68</v>
      </c>
      <c r="C121">
        <f t="shared" si="1"/>
        <v>0</v>
      </c>
      <c r="D121">
        <f t="shared" si="1"/>
        <v>0</v>
      </c>
      <c r="E121">
        <f t="shared" si="1"/>
        <v>1</v>
      </c>
    </row>
    <row r="122" spans="1:5" ht="16">
      <c r="A122" s="8">
        <v>121</v>
      </c>
      <c r="B122" s="1" t="s">
        <v>68</v>
      </c>
      <c r="C122">
        <f t="shared" si="1"/>
        <v>0</v>
      </c>
      <c r="D122">
        <f t="shared" si="1"/>
        <v>0</v>
      </c>
      <c r="E122">
        <f t="shared" si="1"/>
        <v>1</v>
      </c>
    </row>
    <row r="123" spans="1:5" ht="16">
      <c r="A123" s="8">
        <v>122</v>
      </c>
      <c r="B123" s="1" t="s">
        <v>23</v>
      </c>
      <c r="C123">
        <f t="shared" si="1"/>
        <v>1</v>
      </c>
      <c r="D123">
        <f t="shared" si="1"/>
        <v>0</v>
      </c>
      <c r="E123">
        <f t="shared" si="1"/>
        <v>0</v>
      </c>
    </row>
    <row r="124" spans="1:5" ht="16">
      <c r="A124" s="8">
        <v>123</v>
      </c>
      <c r="B124" s="1" t="s">
        <v>23</v>
      </c>
      <c r="C124">
        <f t="shared" si="1"/>
        <v>1</v>
      </c>
      <c r="D124">
        <f t="shared" si="1"/>
        <v>0</v>
      </c>
      <c r="E124">
        <f t="shared" si="1"/>
        <v>0</v>
      </c>
    </row>
    <row r="125" spans="1:5" ht="16">
      <c r="A125" s="8">
        <v>124</v>
      </c>
      <c r="B125" s="1" t="s">
        <v>23</v>
      </c>
      <c r="C125">
        <f t="shared" si="1"/>
        <v>1</v>
      </c>
      <c r="D125">
        <f t="shared" si="1"/>
        <v>0</v>
      </c>
      <c r="E125">
        <f t="shared" si="1"/>
        <v>0</v>
      </c>
    </row>
    <row r="126" spans="1:5" ht="16">
      <c r="A126" s="8">
        <v>125</v>
      </c>
      <c r="B126" s="1" t="s">
        <v>23</v>
      </c>
      <c r="C126">
        <f t="shared" si="1"/>
        <v>1</v>
      </c>
      <c r="D126">
        <f t="shared" si="1"/>
        <v>0</v>
      </c>
      <c r="E126">
        <f t="shared" si="1"/>
        <v>0</v>
      </c>
    </row>
    <row r="127" spans="1:5" ht="16">
      <c r="A127" s="8">
        <v>126</v>
      </c>
      <c r="B127" s="1" t="s">
        <v>51</v>
      </c>
      <c r="C127">
        <f t="shared" si="1"/>
        <v>0</v>
      </c>
      <c r="D127">
        <f t="shared" si="1"/>
        <v>1</v>
      </c>
      <c r="E127">
        <f t="shared" si="1"/>
        <v>0</v>
      </c>
    </row>
    <row r="128" spans="1:5" ht="16">
      <c r="A128" s="8">
        <v>127</v>
      </c>
      <c r="B128" s="1" t="s">
        <v>23</v>
      </c>
      <c r="C128">
        <f t="shared" si="1"/>
        <v>1</v>
      </c>
      <c r="D128">
        <f t="shared" si="1"/>
        <v>0</v>
      </c>
      <c r="E128">
        <f t="shared" si="1"/>
        <v>0</v>
      </c>
    </row>
    <row r="129" spans="1:5" ht="16">
      <c r="A129" s="8">
        <v>128</v>
      </c>
      <c r="B129" s="1" t="s">
        <v>51</v>
      </c>
      <c r="C129">
        <f t="shared" si="1"/>
        <v>0</v>
      </c>
      <c r="D129">
        <f t="shared" si="1"/>
        <v>1</v>
      </c>
      <c r="E129">
        <f t="shared" si="1"/>
        <v>0</v>
      </c>
    </row>
    <row r="130" spans="1:5" ht="16">
      <c r="A130" s="8">
        <v>129</v>
      </c>
      <c r="B130" s="1" t="s">
        <v>68</v>
      </c>
      <c r="C130">
        <f t="shared" si="1"/>
        <v>0</v>
      </c>
      <c r="D130">
        <f t="shared" si="1"/>
        <v>0</v>
      </c>
      <c r="E130">
        <f t="shared" si="1"/>
        <v>1</v>
      </c>
    </row>
    <row r="131" spans="1:5" ht="16">
      <c r="A131" s="8">
        <v>130</v>
      </c>
      <c r="B131" s="1" t="s">
        <v>23</v>
      </c>
      <c r="C131">
        <f t="shared" ref="C131:E194" si="2">IF($B131=C$1,1,0)</f>
        <v>1</v>
      </c>
      <c r="D131">
        <f t="shared" si="2"/>
        <v>0</v>
      </c>
      <c r="E131">
        <f t="shared" si="2"/>
        <v>0</v>
      </c>
    </row>
    <row r="132" spans="1:5" ht="16">
      <c r="A132" s="8">
        <v>131</v>
      </c>
      <c r="B132" s="1" t="s">
        <v>51</v>
      </c>
      <c r="C132">
        <f t="shared" si="2"/>
        <v>0</v>
      </c>
      <c r="D132">
        <f t="shared" si="2"/>
        <v>1</v>
      </c>
      <c r="E132">
        <f t="shared" si="2"/>
        <v>0</v>
      </c>
    </row>
    <row r="133" spans="1:5" ht="16">
      <c r="A133" s="8">
        <v>132</v>
      </c>
      <c r="B133" s="1" t="s">
        <v>23</v>
      </c>
      <c r="C133">
        <f t="shared" si="2"/>
        <v>1</v>
      </c>
      <c r="D133">
        <f t="shared" si="2"/>
        <v>0</v>
      </c>
      <c r="E133">
        <f t="shared" si="2"/>
        <v>0</v>
      </c>
    </row>
    <row r="134" spans="1:5" ht="16">
      <c r="A134" s="8">
        <v>133</v>
      </c>
      <c r="B134" s="1" t="s">
        <v>23</v>
      </c>
      <c r="C134">
        <f t="shared" si="2"/>
        <v>1</v>
      </c>
      <c r="D134">
        <f t="shared" si="2"/>
        <v>0</v>
      </c>
      <c r="E134">
        <f t="shared" si="2"/>
        <v>0</v>
      </c>
    </row>
    <row r="135" spans="1:5" ht="16">
      <c r="A135" s="8">
        <v>134</v>
      </c>
      <c r="B135" s="1" t="s">
        <v>23</v>
      </c>
      <c r="C135">
        <f t="shared" si="2"/>
        <v>1</v>
      </c>
      <c r="D135">
        <f t="shared" si="2"/>
        <v>0</v>
      </c>
      <c r="E135">
        <f t="shared" si="2"/>
        <v>0</v>
      </c>
    </row>
    <row r="136" spans="1:5" ht="16">
      <c r="A136" s="8">
        <v>135</v>
      </c>
      <c r="B136" s="1" t="s">
        <v>51</v>
      </c>
      <c r="C136">
        <f t="shared" si="2"/>
        <v>0</v>
      </c>
      <c r="D136">
        <f t="shared" si="2"/>
        <v>1</v>
      </c>
      <c r="E136">
        <f t="shared" si="2"/>
        <v>0</v>
      </c>
    </row>
    <row r="137" spans="1:5" ht="16">
      <c r="A137" s="8">
        <v>136</v>
      </c>
      <c r="B137" s="1" t="s">
        <v>23</v>
      </c>
      <c r="C137">
        <f t="shared" si="2"/>
        <v>1</v>
      </c>
      <c r="D137">
        <f t="shared" si="2"/>
        <v>0</v>
      </c>
      <c r="E137">
        <f t="shared" si="2"/>
        <v>0</v>
      </c>
    </row>
    <row r="138" spans="1:5" ht="16">
      <c r="A138" s="8">
        <v>137</v>
      </c>
      <c r="B138" s="1" t="s">
        <v>51</v>
      </c>
      <c r="C138">
        <f t="shared" si="2"/>
        <v>0</v>
      </c>
      <c r="D138">
        <f t="shared" si="2"/>
        <v>1</v>
      </c>
      <c r="E138">
        <f t="shared" si="2"/>
        <v>0</v>
      </c>
    </row>
    <row r="139" spans="1:5" ht="16">
      <c r="A139" s="8">
        <v>138</v>
      </c>
      <c r="B139" s="1" t="s">
        <v>23</v>
      </c>
      <c r="C139">
        <f t="shared" si="2"/>
        <v>1</v>
      </c>
      <c r="D139">
        <f t="shared" si="2"/>
        <v>0</v>
      </c>
      <c r="E139">
        <f t="shared" si="2"/>
        <v>0</v>
      </c>
    </row>
    <row r="140" spans="1:5" ht="16">
      <c r="A140" s="8">
        <v>139</v>
      </c>
      <c r="B140" s="1" t="s">
        <v>23</v>
      </c>
      <c r="C140">
        <f t="shared" si="2"/>
        <v>1</v>
      </c>
      <c r="D140">
        <f t="shared" si="2"/>
        <v>0</v>
      </c>
      <c r="E140">
        <f t="shared" si="2"/>
        <v>0</v>
      </c>
    </row>
    <row r="141" spans="1:5" ht="16">
      <c r="A141" s="8">
        <v>140</v>
      </c>
      <c r="B141" s="1" t="s">
        <v>23</v>
      </c>
      <c r="C141">
        <f t="shared" si="2"/>
        <v>1</v>
      </c>
      <c r="D141">
        <f t="shared" si="2"/>
        <v>0</v>
      </c>
      <c r="E141">
        <f t="shared" si="2"/>
        <v>0</v>
      </c>
    </row>
    <row r="142" spans="1:5" ht="16">
      <c r="A142" s="8">
        <v>141</v>
      </c>
      <c r="B142" s="1" t="s">
        <v>23</v>
      </c>
      <c r="C142">
        <f t="shared" si="2"/>
        <v>1</v>
      </c>
      <c r="D142">
        <f t="shared" si="2"/>
        <v>0</v>
      </c>
      <c r="E142">
        <f t="shared" si="2"/>
        <v>0</v>
      </c>
    </row>
    <row r="143" spans="1:5" ht="16">
      <c r="A143" s="8">
        <v>142</v>
      </c>
      <c r="B143" s="1" t="s">
        <v>23</v>
      </c>
      <c r="C143">
        <f t="shared" si="2"/>
        <v>1</v>
      </c>
      <c r="D143">
        <f t="shared" si="2"/>
        <v>0</v>
      </c>
      <c r="E143">
        <f t="shared" si="2"/>
        <v>0</v>
      </c>
    </row>
    <row r="144" spans="1:5" ht="16">
      <c r="A144" s="8">
        <v>143</v>
      </c>
      <c r="B144" s="1" t="s">
        <v>23</v>
      </c>
      <c r="C144">
        <f t="shared" si="2"/>
        <v>1</v>
      </c>
      <c r="D144">
        <f t="shared" si="2"/>
        <v>0</v>
      </c>
      <c r="E144">
        <f t="shared" si="2"/>
        <v>0</v>
      </c>
    </row>
    <row r="145" spans="1:5" ht="16">
      <c r="A145" s="8">
        <v>144</v>
      </c>
      <c r="B145" s="1" t="s">
        <v>51</v>
      </c>
      <c r="C145">
        <f t="shared" si="2"/>
        <v>0</v>
      </c>
      <c r="D145">
        <f t="shared" si="2"/>
        <v>1</v>
      </c>
      <c r="E145">
        <f t="shared" si="2"/>
        <v>0</v>
      </c>
    </row>
    <row r="146" spans="1:5" ht="16">
      <c r="A146" s="8">
        <v>145</v>
      </c>
      <c r="B146" s="1" t="s">
        <v>23</v>
      </c>
      <c r="C146">
        <f t="shared" si="2"/>
        <v>1</v>
      </c>
      <c r="D146">
        <f t="shared" si="2"/>
        <v>0</v>
      </c>
      <c r="E146">
        <f t="shared" si="2"/>
        <v>0</v>
      </c>
    </row>
    <row r="147" spans="1:5" ht="16">
      <c r="A147" s="8">
        <v>146</v>
      </c>
      <c r="B147" s="1" t="s">
        <v>51</v>
      </c>
      <c r="C147">
        <f t="shared" si="2"/>
        <v>0</v>
      </c>
      <c r="D147">
        <f t="shared" si="2"/>
        <v>1</v>
      </c>
      <c r="E147">
        <f t="shared" si="2"/>
        <v>0</v>
      </c>
    </row>
    <row r="148" spans="1:5" ht="16">
      <c r="A148" s="8">
        <v>147</v>
      </c>
      <c r="B148" s="1" t="s">
        <v>23</v>
      </c>
      <c r="C148">
        <f t="shared" si="2"/>
        <v>1</v>
      </c>
      <c r="D148">
        <f t="shared" si="2"/>
        <v>0</v>
      </c>
      <c r="E148">
        <f t="shared" si="2"/>
        <v>0</v>
      </c>
    </row>
    <row r="149" spans="1:5" ht="16">
      <c r="A149" s="8">
        <v>148</v>
      </c>
      <c r="B149" s="1" t="s">
        <v>23</v>
      </c>
      <c r="C149">
        <f t="shared" si="2"/>
        <v>1</v>
      </c>
      <c r="D149">
        <f t="shared" si="2"/>
        <v>0</v>
      </c>
      <c r="E149">
        <f t="shared" si="2"/>
        <v>0</v>
      </c>
    </row>
    <row r="150" spans="1:5" ht="16">
      <c r="A150" s="8">
        <v>149</v>
      </c>
      <c r="B150" s="1" t="s">
        <v>51</v>
      </c>
      <c r="C150">
        <f t="shared" si="2"/>
        <v>0</v>
      </c>
      <c r="D150">
        <f t="shared" si="2"/>
        <v>1</v>
      </c>
      <c r="E150">
        <f t="shared" si="2"/>
        <v>0</v>
      </c>
    </row>
    <row r="151" spans="1:5" ht="16">
      <c r="A151" s="8">
        <v>150</v>
      </c>
      <c r="B151" s="1" t="s">
        <v>23</v>
      </c>
      <c r="C151">
        <f t="shared" si="2"/>
        <v>1</v>
      </c>
      <c r="D151">
        <f t="shared" si="2"/>
        <v>0</v>
      </c>
      <c r="E151">
        <f t="shared" si="2"/>
        <v>0</v>
      </c>
    </row>
    <row r="152" spans="1:5" ht="16">
      <c r="A152" s="8">
        <v>151</v>
      </c>
      <c r="B152" s="1" t="s">
        <v>68</v>
      </c>
      <c r="C152">
        <f t="shared" si="2"/>
        <v>0</v>
      </c>
      <c r="D152">
        <f t="shared" si="2"/>
        <v>0</v>
      </c>
      <c r="E152">
        <f t="shared" si="2"/>
        <v>1</v>
      </c>
    </row>
    <row r="153" spans="1:5" ht="16">
      <c r="A153" s="8">
        <v>152</v>
      </c>
      <c r="B153" s="1" t="s">
        <v>23</v>
      </c>
      <c r="C153">
        <f t="shared" si="2"/>
        <v>1</v>
      </c>
      <c r="D153">
        <f t="shared" si="2"/>
        <v>0</v>
      </c>
      <c r="E153">
        <f t="shared" si="2"/>
        <v>0</v>
      </c>
    </row>
    <row r="154" spans="1:5" ht="16">
      <c r="A154" s="8">
        <v>153</v>
      </c>
      <c r="B154" s="1" t="s">
        <v>23</v>
      </c>
      <c r="C154">
        <f t="shared" si="2"/>
        <v>1</v>
      </c>
      <c r="D154">
        <f t="shared" si="2"/>
        <v>0</v>
      </c>
      <c r="E154">
        <f t="shared" si="2"/>
        <v>0</v>
      </c>
    </row>
    <row r="155" spans="1:5" ht="16">
      <c r="A155" s="8">
        <v>154</v>
      </c>
      <c r="B155" s="1" t="s">
        <v>23</v>
      </c>
      <c r="C155">
        <f t="shared" si="2"/>
        <v>1</v>
      </c>
      <c r="D155">
        <f t="shared" si="2"/>
        <v>0</v>
      </c>
      <c r="E155">
        <f t="shared" si="2"/>
        <v>0</v>
      </c>
    </row>
    <row r="156" spans="1:5" ht="16">
      <c r="A156" s="8">
        <v>155</v>
      </c>
      <c r="B156" s="1" t="s">
        <v>51</v>
      </c>
      <c r="C156">
        <f t="shared" si="2"/>
        <v>0</v>
      </c>
      <c r="D156">
        <f t="shared" si="2"/>
        <v>1</v>
      </c>
      <c r="E156">
        <f t="shared" si="2"/>
        <v>0</v>
      </c>
    </row>
    <row r="157" spans="1:5" ht="16">
      <c r="A157" s="8">
        <v>156</v>
      </c>
      <c r="B157" s="1" t="s">
        <v>23</v>
      </c>
      <c r="C157">
        <f t="shared" si="2"/>
        <v>1</v>
      </c>
      <c r="D157">
        <f t="shared" si="2"/>
        <v>0</v>
      </c>
      <c r="E157">
        <f t="shared" si="2"/>
        <v>0</v>
      </c>
    </row>
    <row r="158" spans="1:5" ht="16">
      <c r="A158" s="8">
        <v>157</v>
      </c>
      <c r="B158" s="1" t="s">
        <v>68</v>
      </c>
      <c r="C158">
        <f t="shared" si="2"/>
        <v>0</v>
      </c>
      <c r="D158">
        <f t="shared" si="2"/>
        <v>0</v>
      </c>
      <c r="E158">
        <f t="shared" si="2"/>
        <v>1</v>
      </c>
    </row>
    <row r="159" spans="1:5" ht="16">
      <c r="A159" s="8">
        <v>158</v>
      </c>
      <c r="B159" s="1" t="s">
        <v>23</v>
      </c>
      <c r="C159">
        <f t="shared" si="2"/>
        <v>1</v>
      </c>
      <c r="D159">
        <f t="shared" si="2"/>
        <v>0</v>
      </c>
      <c r="E159">
        <f t="shared" si="2"/>
        <v>0</v>
      </c>
    </row>
    <row r="160" spans="1:5" ht="16">
      <c r="A160" s="8">
        <v>159</v>
      </c>
      <c r="B160" s="1" t="s">
        <v>23</v>
      </c>
      <c r="C160">
        <f t="shared" si="2"/>
        <v>1</v>
      </c>
      <c r="D160">
        <f t="shared" si="2"/>
        <v>0</v>
      </c>
      <c r="E160">
        <f t="shared" si="2"/>
        <v>0</v>
      </c>
    </row>
    <row r="161" spans="1:5" ht="16">
      <c r="A161" s="8">
        <v>160</v>
      </c>
      <c r="B161" s="1" t="s">
        <v>23</v>
      </c>
      <c r="C161">
        <f t="shared" si="2"/>
        <v>1</v>
      </c>
      <c r="D161">
        <f t="shared" si="2"/>
        <v>0</v>
      </c>
      <c r="E161">
        <f t="shared" si="2"/>
        <v>0</v>
      </c>
    </row>
    <row r="162" spans="1:5" ht="16">
      <c r="A162" s="8">
        <v>161</v>
      </c>
      <c r="B162" s="1" t="s">
        <v>23</v>
      </c>
      <c r="C162">
        <f t="shared" si="2"/>
        <v>1</v>
      </c>
      <c r="D162">
        <f t="shared" si="2"/>
        <v>0</v>
      </c>
      <c r="E162">
        <f t="shared" si="2"/>
        <v>0</v>
      </c>
    </row>
    <row r="163" spans="1:5" ht="16">
      <c r="A163" s="8">
        <v>162</v>
      </c>
      <c r="B163" s="1" t="s">
        <v>23</v>
      </c>
      <c r="C163">
        <f t="shared" si="2"/>
        <v>1</v>
      </c>
      <c r="D163">
        <f t="shared" si="2"/>
        <v>0</v>
      </c>
      <c r="E163">
        <f t="shared" si="2"/>
        <v>0</v>
      </c>
    </row>
    <row r="164" spans="1:5" ht="16">
      <c r="A164" s="8">
        <v>163</v>
      </c>
      <c r="B164" s="1" t="s">
        <v>23</v>
      </c>
      <c r="C164">
        <f t="shared" si="2"/>
        <v>1</v>
      </c>
      <c r="D164">
        <f t="shared" si="2"/>
        <v>0</v>
      </c>
      <c r="E164">
        <f t="shared" si="2"/>
        <v>0</v>
      </c>
    </row>
    <row r="165" spans="1:5" ht="16">
      <c r="A165" s="8">
        <v>164</v>
      </c>
      <c r="B165" s="1" t="s">
        <v>23</v>
      </c>
      <c r="C165">
        <f t="shared" si="2"/>
        <v>1</v>
      </c>
      <c r="D165">
        <f t="shared" si="2"/>
        <v>0</v>
      </c>
      <c r="E165">
        <f t="shared" si="2"/>
        <v>0</v>
      </c>
    </row>
    <row r="166" spans="1:5" ht="16">
      <c r="A166" s="8">
        <v>165</v>
      </c>
      <c r="B166" s="1" t="s">
        <v>23</v>
      </c>
      <c r="C166">
        <f t="shared" si="2"/>
        <v>1</v>
      </c>
      <c r="D166">
        <f t="shared" si="2"/>
        <v>0</v>
      </c>
      <c r="E166">
        <f t="shared" si="2"/>
        <v>0</v>
      </c>
    </row>
    <row r="167" spans="1:5" ht="16">
      <c r="A167" s="8">
        <v>166</v>
      </c>
      <c r="B167" s="1" t="s">
        <v>23</v>
      </c>
      <c r="C167">
        <f t="shared" si="2"/>
        <v>1</v>
      </c>
      <c r="D167">
        <f t="shared" si="2"/>
        <v>0</v>
      </c>
      <c r="E167">
        <f t="shared" si="2"/>
        <v>0</v>
      </c>
    </row>
    <row r="168" spans="1:5" ht="16">
      <c r="A168" s="8">
        <v>167</v>
      </c>
      <c r="B168" s="1" t="s">
        <v>68</v>
      </c>
      <c r="C168">
        <f t="shared" si="2"/>
        <v>0</v>
      </c>
      <c r="D168">
        <f t="shared" si="2"/>
        <v>0</v>
      </c>
      <c r="E168">
        <f t="shared" si="2"/>
        <v>1</v>
      </c>
    </row>
    <row r="169" spans="1:5" ht="16">
      <c r="A169" s="8">
        <v>168</v>
      </c>
      <c r="B169" s="1" t="s">
        <v>68</v>
      </c>
      <c r="C169">
        <f t="shared" si="2"/>
        <v>0</v>
      </c>
      <c r="D169">
        <f t="shared" si="2"/>
        <v>0</v>
      </c>
      <c r="E169">
        <f t="shared" si="2"/>
        <v>1</v>
      </c>
    </row>
    <row r="170" spans="1:5" ht="16">
      <c r="A170" s="8">
        <v>169</v>
      </c>
      <c r="B170" s="1" t="s">
        <v>23</v>
      </c>
      <c r="C170">
        <f t="shared" si="2"/>
        <v>1</v>
      </c>
      <c r="D170">
        <f t="shared" si="2"/>
        <v>0</v>
      </c>
      <c r="E170">
        <f t="shared" si="2"/>
        <v>0</v>
      </c>
    </row>
    <row r="171" spans="1:5" ht="16">
      <c r="A171" s="8">
        <v>170</v>
      </c>
      <c r="B171" s="1" t="s">
        <v>68</v>
      </c>
      <c r="C171">
        <f t="shared" si="2"/>
        <v>0</v>
      </c>
      <c r="D171">
        <f t="shared" si="2"/>
        <v>0</v>
      </c>
      <c r="E171">
        <f t="shared" si="2"/>
        <v>1</v>
      </c>
    </row>
    <row r="172" spans="1:5" ht="16">
      <c r="A172" s="8">
        <v>171</v>
      </c>
      <c r="B172" s="1" t="s">
        <v>23</v>
      </c>
      <c r="C172">
        <f t="shared" si="2"/>
        <v>1</v>
      </c>
      <c r="D172">
        <f t="shared" si="2"/>
        <v>0</v>
      </c>
      <c r="E172">
        <f t="shared" si="2"/>
        <v>0</v>
      </c>
    </row>
    <row r="173" spans="1:5" ht="16">
      <c r="A173" s="8">
        <v>172</v>
      </c>
      <c r="B173" s="1" t="s">
        <v>51</v>
      </c>
      <c r="C173">
        <f t="shared" si="2"/>
        <v>0</v>
      </c>
      <c r="D173">
        <f t="shared" si="2"/>
        <v>1</v>
      </c>
      <c r="E173">
        <f t="shared" si="2"/>
        <v>0</v>
      </c>
    </row>
    <row r="174" spans="1:5" ht="16">
      <c r="A174" s="8">
        <v>173</v>
      </c>
      <c r="B174" s="1" t="s">
        <v>23</v>
      </c>
      <c r="C174">
        <f t="shared" si="2"/>
        <v>1</v>
      </c>
      <c r="D174">
        <f t="shared" si="2"/>
        <v>0</v>
      </c>
      <c r="E174">
        <f t="shared" si="2"/>
        <v>0</v>
      </c>
    </row>
    <row r="175" spans="1:5" ht="16">
      <c r="A175" s="8">
        <v>174</v>
      </c>
      <c r="B175" s="1" t="s">
        <v>23</v>
      </c>
      <c r="C175">
        <f t="shared" si="2"/>
        <v>1</v>
      </c>
      <c r="D175">
        <f t="shared" si="2"/>
        <v>0</v>
      </c>
      <c r="E175">
        <f t="shared" si="2"/>
        <v>0</v>
      </c>
    </row>
    <row r="176" spans="1:5" ht="16">
      <c r="A176" s="8">
        <v>175</v>
      </c>
      <c r="B176" s="1" t="s">
        <v>51</v>
      </c>
      <c r="C176">
        <f t="shared" si="2"/>
        <v>0</v>
      </c>
      <c r="D176">
        <f t="shared" si="2"/>
        <v>1</v>
      </c>
      <c r="E176">
        <f t="shared" si="2"/>
        <v>0</v>
      </c>
    </row>
    <row r="177" spans="1:5" ht="16">
      <c r="A177" s="8">
        <v>176</v>
      </c>
      <c r="B177" s="1" t="s">
        <v>23</v>
      </c>
      <c r="C177">
        <f t="shared" si="2"/>
        <v>1</v>
      </c>
      <c r="D177">
        <f t="shared" si="2"/>
        <v>0</v>
      </c>
      <c r="E177">
        <f t="shared" si="2"/>
        <v>0</v>
      </c>
    </row>
    <row r="178" spans="1:5" ht="16">
      <c r="A178" s="8">
        <v>177</v>
      </c>
      <c r="B178" s="1" t="s">
        <v>23</v>
      </c>
      <c r="C178">
        <f t="shared" si="2"/>
        <v>1</v>
      </c>
      <c r="D178">
        <f t="shared" si="2"/>
        <v>0</v>
      </c>
      <c r="E178">
        <f t="shared" si="2"/>
        <v>0</v>
      </c>
    </row>
    <row r="179" spans="1:5" ht="16">
      <c r="A179" s="8">
        <v>178</v>
      </c>
      <c r="B179" s="1" t="s">
        <v>23</v>
      </c>
      <c r="C179">
        <f t="shared" si="2"/>
        <v>1</v>
      </c>
      <c r="D179">
        <f t="shared" si="2"/>
        <v>0</v>
      </c>
      <c r="E179">
        <f t="shared" si="2"/>
        <v>0</v>
      </c>
    </row>
    <row r="180" spans="1:5" ht="16">
      <c r="A180" s="8">
        <v>179</v>
      </c>
      <c r="B180" s="1" t="s">
        <v>68</v>
      </c>
      <c r="C180">
        <f t="shared" si="2"/>
        <v>0</v>
      </c>
      <c r="D180">
        <f t="shared" si="2"/>
        <v>0</v>
      </c>
      <c r="E180">
        <f t="shared" si="2"/>
        <v>1</v>
      </c>
    </row>
    <row r="181" spans="1:5" ht="16">
      <c r="A181" s="8">
        <v>180</v>
      </c>
      <c r="B181" s="1" t="s">
        <v>51</v>
      </c>
      <c r="C181">
        <f t="shared" si="2"/>
        <v>0</v>
      </c>
      <c r="D181">
        <f t="shared" si="2"/>
        <v>1</v>
      </c>
      <c r="E181">
        <f t="shared" si="2"/>
        <v>0</v>
      </c>
    </row>
    <row r="182" spans="1:5" ht="16">
      <c r="A182" s="8">
        <v>181</v>
      </c>
      <c r="B182" s="1" t="s">
        <v>23</v>
      </c>
      <c r="C182">
        <f t="shared" si="2"/>
        <v>1</v>
      </c>
      <c r="D182">
        <f t="shared" si="2"/>
        <v>0</v>
      </c>
      <c r="E182">
        <f t="shared" si="2"/>
        <v>0</v>
      </c>
    </row>
    <row r="183" spans="1:5" ht="16">
      <c r="A183" s="8">
        <v>182</v>
      </c>
      <c r="B183" s="1" t="s">
        <v>23</v>
      </c>
      <c r="C183">
        <f t="shared" si="2"/>
        <v>1</v>
      </c>
      <c r="D183">
        <f t="shared" si="2"/>
        <v>0</v>
      </c>
      <c r="E183">
        <f t="shared" si="2"/>
        <v>0</v>
      </c>
    </row>
    <row r="184" spans="1:5" ht="16">
      <c r="A184" s="8">
        <v>183</v>
      </c>
      <c r="B184" s="1" t="s">
        <v>51</v>
      </c>
      <c r="C184">
        <f t="shared" si="2"/>
        <v>0</v>
      </c>
      <c r="D184">
        <f t="shared" si="2"/>
        <v>1</v>
      </c>
      <c r="E184">
        <f t="shared" si="2"/>
        <v>0</v>
      </c>
    </row>
    <row r="185" spans="1:5" ht="16">
      <c r="A185" s="8">
        <v>184</v>
      </c>
      <c r="B185" s="1" t="s">
        <v>51</v>
      </c>
      <c r="C185">
        <f t="shared" si="2"/>
        <v>0</v>
      </c>
      <c r="D185">
        <f t="shared" si="2"/>
        <v>1</v>
      </c>
      <c r="E185">
        <f t="shared" si="2"/>
        <v>0</v>
      </c>
    </row>
    <row r="186" spans="1:5" ht="16">
      <c r="A186" s="8">
        <v>185</v>
      </c>
      <c r="B186" s="1" t="s">
        <v>23</v>
      </c>
      <c r="C186">
        <f t="shared" si="2"/>
        <v>1</v>
      </c>
      <c r="D186">
        <f t="shared" si="2"/>
        <v>0</v>
      </c>
      <c r="E186">
        <f t="shared" si="2"/>
        <v>0</v>
      </c>
    </row>
    <row r="187" spans="1:5" ht="16">
      <c r="A187" s="8">
        <v>186</v>
      </c>
      <c r="B187" s="1" t="s">
        <v>23</v>
      </c>
      <c r="C187">
        <f t="shared" si="2"/>
        <v>1</v>
      </c>
      <c r="D187">
        <f t="shared" si="2"/>
        <v>0</v>
      </c>
      <c r="E187">
        <f t="shared" si="2"/>
        <v>0</v>
      </c>
    </row>
    <row r="188" spans="1:5" ht="16">
      <c r="A188" s="8">
        <v>187</v>
      </c>
      <c r="B188" s="1" t="s">
        <v>23</v>
      </c>
      <c r="C188">
        <f t="shared" si="2"/>
        <v>1</v>
      </c>
      <c r="D188">
        <f t="shared" si="2"/>
        <v>0</v>
      </c>
      <c r="E188">
        <f t="shared" si="2"/>
        <v>0</v>
      </c>
    </row>
    <row r="189" spans="1:5" ht="16">
      <c r="A189" s="8">
        <v>188</v>
      </c>
      <c r="B189" s="1" t="s">
        <v>23</v>
      </c>
      <c r="C189">
        <f t="shared" si="2"/>
        <v>1</v>
      </c>
      <c r="D189">
        <f t="shared" si="2"/>
        <v>0</v>
      </c>
      <c r="E189">
        <f t="shared" si="2"/>
        <v>0</v>
      </c>
    </row>
    <row r="190" spans="1:5" ht="16">
      <c r="A190" s="8">
        <v>189</v>
      </c>
      <c r="B190" s="1" t="s">
        <v>23</v>
      </c>
      <c r="C190">
        <f t="shared" si="2"/>
        <v>1</v>
      </c>
      <c r="D190">
        <f t="shared" si="2"/>
        <v>0</v>
      </c>
      <c r="E190">
        <f t="shared" si="2"/>
        <v>0</v>
      </c>
    </row>
    <row r="191" spans="1:5" ht="16">
      <c r="A191" s="8">
        <v>190</v>
      </c>
      <c r="B191" s="1" t="s">
        <v>51</v>
      </c>
      <c r="C191">
        <f t="shared" si="2"/>
        <v>0</v>
      </c>
      <c r="D191">
        <f t="shared" si="2"/>
        <v>1</v>
      </c>
      <c r="E191">
        <f t="shared" si="2"/>
        <v>0</v>
      </c>
    </row>
    <row r="192" spans="1:5" ht="16">
      <c r="A192" s="8">
        <v>191</v>
      </c>
      <c r="B192" s="1" t="s">
        <v>23</v>
      </c>
      <c r="C192">
        <f t="shared" si="2"/>
        <v>1</v>
      </c>
      <c r="D192">
        <f t="shared" si="2"/>
        <v>0</v>
      </c>
      <c r="E192">
        <f t="shared" si="2"/>
        <v>0</v>
      </c>
    </row>
    <row r="193" spans="1:5" ht="16">
      <c r="A193" s="8">
        <v>192</v>
      </c>
      <c r="B193" s="1" t="s">
        <v>23</v>
      </c>
      <c r="C193">
        <f t="shared" si="2"/>
        <v>1</v>
      </c>
      <c r="D193">
        <f t="shared" si="2"/>
        <v>0</v>
      </c>
      <c r="E193">
        <f t="shared" si="2"/>
        <v>0</v>
      </c>
    </row>
    <row r="194" spans="1:5" ht="16">
      <c r="A194" s="8">
        <v>193</v>
      </c>
      <c r="B194" s="1" t="s">
        <v>23</v>
      </c>
      <c r="C194">
        <f t="shared" si="2"/>
        <v>1</v>
      </c>
      <c r="D194">
        <f t="shared" si="2"/>
        <v>0</v>
      </c>
      <c r="E194">
        <f t="shared" si="2"/>
        <v>0</v>
      </c>
    </row>
    <row r="195" spans="1:5" ht="16">
      <c r="A195" s="8">
        <v>194</v>
      </c>
      <c r="B195" s="1" t="s">
        <v>23</v>
      </c>
      <c r="C195">
        <f t="shared" ref="C195:E258" si="3">IF($B195=C$1,1,0)</f>
        <v>1</v>
      </c>
      <c r="D195">
        <f t="shared" si="3"/>
        <v>0</v>
      </c>
      <c r="E195">
        <f t="shared" si="3"/>
        <v>0</v>
      </c>
    </row>
    <row r="196" spans="1:5" ht="16">
      <c r="A196" s="8">
        <v>195</v>
      </c>
      <c r="B196" s="1" t="s">
        <v>23</v>
      </c>
      <c r="C196">
        <f t="shared" si="3"/>
        <v>1</v>
      </c>
      <c r="D196">
        <f t="shared" si="3"/>
        <v>0</v>
      </c>
      <c r="E196">
        <f t="shared" si="3"/>
        <v>0</v>
      </c>
    </row>
    <row r="197" spans="1:5" ht="16">
      <c r="A197" s="8">
        <v>196</v>
      </c>
      <c r="B197" s="1" t="s">
        <v>23</v>
      </c>
      <c r="C197">
        <f t="shared" si="3"/>
        <v>1</v>
      </c>
      <c r="D197">
        <f t="shared" si="3"/>
        <v>0</v>
      </c>
      <c r="E197">
        <f t="shared" si="3"/>
        <v>0</v>
      </c>
    </row>
    <row r="198" spans="1:5" ht="16">
      <c r="A198" s="8">
        <v>197</v>
      </c>
      <c r="B198" s="1" t="s">
        <v>23</v>
      </c>
      <c r="C198">
        <f t="shared" si="3"/>
        <v>1</v>
      </c>
      <c r="D198">
        <f t="shared" si="3"/>
        <v>0</v>
      </c>
      <c r="E198">
        <f t="shared" si="3"/>
        <v>0</v>
      </c>
    </row>
    <row r="199" spans="1:5" ht="16">
      <c r="A199" s="8">
        <v>198</v>
      </c>
      <c r="B199" s="1" t="s">
        <v>23</v>
      </c>
      <c r="C199">
        <f t="shared" si="3"/>
        <v>1</v>
      </c>
      <c r="D199">
        <f t="shared" si="3"/>
        <v>0</v>
      </c>
      <c r="E199">
        <f t="shared" si="3"/>
        <v>0</v>
      </c>
    </row>
    <row r="200" spans="1:5" ht="16">
      <c r="A200" s="8">
        <v>199</v>
      </c>
      <c r="B200" s="1" t="s">
        <v>23</v>
      </c>
      <c r="C200">
        <f t="shared" si="3"/>
        <v>1</v>
      </c>
      <c r="D200">
        <f t="shared" si="3"/>
        <v>0</v>
      </c>
      <c r="E200">
        <f t="shared" si="3"/>
        <v>0</v>
      </c>
    </row>
    <row r="201" spans="1:5" ht="16">
      <c r="A201" s="8">
        <v>200</v>
      </c>
      <c r="B201" s="1" t="s">
        <v>23</v>
      </c>
      <c r="C201">
        <f t="shared" si="3"/>
        <v>1</v>
      </c>
      <c r="D201">
        <f t="shared" si="3"/>
        <v>0</v>
      </c>
      <c r="E201">
        <f t="shared" si="3"/>
        <v>0</v>
      </c>
    </row>
    <row r="202" spans="1:5" ht="16">
      <c r="A202" s="8">
        <v>201</v>
      </c>
      <c r="B202" s="1" t="s">
        <v>51</v>
      </c>
      <c r="C202">
        <f t="shared" si="3"/>
        <v>0</v>
      </c>
      <c r="D202">
        <f t="shared" si="3"/>
        <v>1</v>
      </c>
      <c r="E202">
        <f t="shared" si="3"/>
        <v>0</v>
      </c>
    </row>
    <row r="203" spans="1:5" ht="16">
      <c r="A203" s="8">
        <v>202</v>
      </c>
      <c r="B203" s="1" t="s">
        <v>51</v>
      </c>
      <c r="C203">
        <f t="shared" si="3"/>
        <v>0</v>
      </c>
      <c r="D203">
        <f t="shared" si="3"/>
        <v>1</v>
      </c>
      <c r="E203">
        <f t="shared" si="3"/>
        <v>0</v>
      </c>
    </row>
    <row r="204" spans="1:5" ht="16">
      <c r="A204" s="8">
        <v>203</v>
      </c>
      <c r="B204" s="1" t="s">
        <v>23</v>
      </c>
      <c r="C204">
        <f t="shared" si="3"/>
        <v>1</v>
      </c>
      <c r="D204">
        <f t="shared" si="3"/>
        <v>0</v>
      </c>
      <c r="E204">
        <f t="shared" si="3"/>
        <v>0</v>
      </c>
    </row>
    <row r="205" spans="1:5" ht="16">
      <c r="A205" s="8">
        <v>204</v>
      </c>
      <c r="B205" s="1" t="s">
        <v>23</v>
      </c>
      <c r="C205">
        <f t="shared" si="3"/>
        <v>1</v>
      </c>
      <c r="D205">
        <f t="shared" si="3"/>
        <v>0</v>
      </c>
      <c r="E205">
        <f t="shared" si="3"/>
        <v>0</v>
      </c>
    </row>
    <row r="206" spans="1:5" ht="16">
      <c r="A206" s="8">
        <v>205</v>
      </c>
      <c r="B206" s="1" t="s">
        <v>68</v>
      </c>
      <c r="C206">
        <f t="shared" si="3"/>
        <v>0</v>
      </c>
      <c r="D206">
        <f t="shared" si="3"/>
        <v>0</v>
      </c>
      <c r="E206">
        <f t="shared" si="3"/>
        <v>1</v>
      </c>
    </row>
    <row r="207" spans="1:5" ht="16">
      <c r="A207" s="8">
        <v>206</v>
      </c>
      <c r="B207" s="1" t="s">
        <v>51</v>
      </c>
      <c r="C207">
        <f t="shared" si="3"/>
        <v>0</v>
      </c>
      <c r="D207">
        <f t="shared" si="3"/>
        <v>1</v>
      </c>
      <c r="E207">
        <f t="shared" si="3"/>
        <v>0</v>
      </c>
    </row>
    <row r="208" spans="1:5" ht="16">
      <c r="A208" s="8">
        <v>207</v>
      </c>
      <c r="B208" s="1" t="s">
        <v>51</v>
      </c>
      <c r="C208">
        <f t="shared" si="3"/>
        <v>0</v>
      </c>
      <c r="D208">
        <f t="shared" si="3"/>
        <v>1</v>
      </c>
      <c r="E208">
        <f t="shared" si="3"/>
        <v>0</v>
      </c>
    </row>
    <row r="209" spans="1:5" ht="16">
      <c r="A209" s="8">
        <v>208</v>
      </c>
      <c r="B209" s="1" t="s">
        <v>23</v>
      </c>
      <c r="C209">
        <f t="shared" si="3"/>
        <v>1</v>
      </c>
      <c r="D209">
        <f t="shared" si="3"/>
        <v>0</v>
      </c>
      <c r="E209">
        <f t="shared" si="3"/>
        <v>0</v>
      </c>
    </row>
    <row r="210" spans="1:5" ht="16">
      <c r="A210" s="8">
        <v>209</v>
      </c>
      <c r="B210" s="1" t="s">
        <v>23</v>
      </c>
      <c r="C210">
        <f t="shared" si="3"/>
        <v>1</v>
      </c>
      <c r="D210">
        <f t="shared" si="3"/>
        <v>0</v>
      </c>
      <c r="E210">
        <f t="shared" si="3"/>
        <v>0</v>
      </c>
    </row>
    <row r="211" spans="1:5" ht="16">
      <c r="A211" s="8">
        <v>210</v>
      </c>
      <c r="B211" s="1" t="s">
        <v>51</v>
      </c>
      <c r="C211">
        <f t="shared" si="3"/>
        <v>0</v>
      </c>
      <c r="D211">
        <f t="shared" si="3"/>
        <v>1</v>
      </c>
      <c r="E211">
        <f t="shared" si="3"/>
        <v>0</v>
      </c>
    </row>
    <row r="212" spans="1:5" ht="16">
      <c r="A212" s="8">
        <v>211</v>
      </c>
      <c r="B212" s="1" t="s">
        <v>51</v>
      </c>
      <c r="C212">
        <f t="shared" si="3"/>
        <v>0</v>
      </c>
      <c r="D212">
        <f t="shared" si="3"/>
        <v>1</v>
      </c>
      <c r="E212">
        <f t="shared" si="3"/>
        <v>0</v>
      </c>
    </row>
    <row r="213" spans="1:5" ht="16">
      <c r="A213" s="8">
        <v>212</v>
      </c>
      <c r="B213" s="1" t="s">
        <v>23</v>
      </c>
      <c r="C213">
        <f t="shared" si="3"/>
        <v>1</v>
      </c>
      <c r="D213">
        <f t="shared" si="3"/>
        <v>0</v>
      </c>
      <c r="E213">
        <f t="shared" si="3"/>
        <v>0</v>
      </c>
    </row>
    <row r="214" spans="1:5" ht="16">
      <c r="A214" s="8">
        <v>213</v>
      </c>
      <c r="B214" s="1" t="s">
        <v>23</v>
      </c>
      <c r="C214">
        <f t="shared" si="3"/>
        <v>1</v>
      </c>
      <c r="D214">
        <f t="shared" si="3"/>
        <v>0</v>
      </c>
      <c r="E214">
        <f t="shared" si="3"/>
        <v>0</v>
      </c>
    </row>
    <row r="215" spans="1:5" ht="16">
      <c r="A215" s="8">
        <v>214</v>
      </c>
      <c r="B215" s="1" t="s">
        <v>51</v>
      </c>
      <c r="C215">
        <f t="shared" si="3"/>
        <v>0</v>
      </c>
      <c r="D215">
        <f t="shared" si="3"/>
        <v>1</v>
      </c>
      <c r="E215">
        <f t="shared" si="3"/>
        <v>0</v>
      </c>
    </row>
    <row r="216" spans="1:5" ht="16">
      <c r="A216" s="8">
        <v>215</v>
      </c>
      <c r="B216" s="1" t="s">
        <v>23</v>
      </c>
      <c r="C216">
        <f t="shared" si="3"/>
        <v>1</v>
      </c>
      <c r="D216">
        <f t="shared" si="3"/>
        <v>0</v>
      </c>
      <c r="E216">
        <f t="shared" si="3"/>
        <v>0</v>
      </c>
    </row>
    <row r="217" spans="1:5" ht="16">
      <c r="A217" s="8">
        <v>216</v>
      </c>
      <c r="B217" s="1" t="s">
        <v>23</v>
      </c>
      <c r="C217">
        <f t="shared" si="3"/>
        <v>1</v>
      </c>
      <c r="D217">
        <f t="shared" si="3"/>
        <v>0</v>
      </c>
      <c r="E217">
        <f t="shared" si="3"/>
        <v>0</v>
      </c>
    </row>
    <row r="218" spans="1:5" ht="16">
      <c r="A218" s="8">
        <v>217</v>
      </c>
      <c r="B218" s="1" t="s">
        <v>23</v>
      </c>
      <c r="C218">
        <f t="shared" si="3"/>
        <v>1</v>
      </c>
      <c r="D218">
        <f t="shared" si="3"/>
        <v>0</v>
      </c>
      <c r="E218">
        <f t="shared" si="3"/>
        <v>0</v>
      </c>
    </row>
    <row r="219" spans="1:5" ht="16">
      <c r="A219" s="8">
        <v>218</v>
      </c>
      <c r="B219" s="1" t="s">
        <v>23</v>
      </c>
      <c r="C219">
        <f t="shared" si="3"/>
        <v>1</v>
      </c>
      <c r="D219">
        <f t="shared" si="3"/>
        <v>0</v>
      </c>
      <c r="E219">
        <f t="shared" si="3"/>
        <v>0</v>
      </c>
    </row>
    <row r="220" spans="1:5" ht="16">
      <c r="A220" s="8">
        <v>219</v>
      </c>
      <c r="B220" s="1" t="s">
        <v>23</v>
      </c>
      <c r="C220">
        <f t="shared" si="3"/>
        <v>1</v>
      </c>
      <c r="D220">
        <f t="shared" si="3"/>
        <v>0</v>
      </c>
      <c r="E220">
        <f t="shared" si="3"/>
        <v>0</v>
      </c>
    </row>
    <row r="221" spans="1:5" ht="16">
      <c r="A221" s="8">
        <v>220</v>
      </c>
      <c r="B221" s="1" t="s">
        <v>23</v>
      </c>
      <c r="C221">
        <f t="shared" si="3"/>
        <v>1</v>
      </c>
      <c r="D221">
        <f t="shared" si="3"/>
        <v>0</v>
      </c>
      <c r="E221">
        <f t="shared" si="3"/>
        <v>0</v>
      </c>
    </row>
    <row r="222" spans="1:5" ht="16">
      <c r="A222" s="8">
        <v>221</v>
      </c>
      <c r="B222" s="1" t="s">
        <v>23</v>
      </c>
      <c r="C222">
        <f t="shared" si="3"/>
        <v>1</v>
      </c>
      <c r="D222">
        <f t="shared" si="3"/>
        <v>0</v>
      </c>
      <c r="E222">
        <f t="shared" si="3"/>
        <v>0</v>
      </c>
    </row>
    <row r="223" spans="1:5" ht="16">
      <c r="A223" s="8">
        <v>222</v>
      </c>
      <c r="B223" s="1" t="s">
        <v>51</v>
      </c>
      <c r="C223">
        <f t="shared" si="3"/>
        <v>0</v>
      </c>
      <c r="D223">
        <f t="shared" si="3"/>
        <v>1</v>
      </c>
      <c r="E223">
        <f t="shared" si="3"/>
        <v>0</v>
      </c>
    </row>
    <row r="224" spans="1:5" ht="16">
      <c r="A224" s="8">
        <v>223</v>
      </c>
      <c r="B224" s="1" t="s">
        <v>51</v>
      </c>
      <c r="C224">
        <f t="shared" si="3"/>
        <v>0</v>
      </c>
      <c r="D224">
        <f t="shared" si="3"/>
        <v>1</v>
      </c>
      <c r="E224">
        <f t="shared" si="3"/>
        <v>0</v>
      </c>
    </row>
    <row r="225" spans="1:5" ht="16">
      <c r="A225" s="8">
        <v>224</v>
      </c>
      <c r="B225" s="1" t="s">
        <v>23</v>
      </c>
      <c r="C225">
        <f t="shared" si="3"/>
        <v>1</v>
      </c>
      <c r="D225">
        <f t="shared" si="3"/>
        <v>0</v>
      </c>
      <c r="E225">
        <f t="shared" si="3"/>
        <v>0</v>
      </c>
    </row>
    <row r="226" spans="1:5" ht="16">
      <c r="A226" s="8">
        <v>225</v>
      </c>
      <c r="B226" s="1" t="s">
        <v>23</v>
      </c>
      <c r="C226">
        <f t="shared" si="3"/>
        <v>1</v>
      </c>
      <c r="D226">
        <f t="shared" si="3"/>
        <v>0</v>
      </c>
      <c r="E226">
        <f t="shared" si="3"/>
        <v>0</v>
      </c>
    </row>
    <row r="227" spans="1:5" ht="16">
      <c r="A227" s="8">
        <v>226</v>
      </c>
      <c r="B227" s="1" t="s">
        <v>68</v>
      </c>
      <c r="C227">
        <f t="shared" si="3"/>
        <v>0</v>
      </c>
      <c r="D227">
        <f t="shared" si="3"/>
        <v>0</v>
      </c>
      <c r="E227">
        <f t="shared" si="3"/>
        <v>1</v>
      </c>
    </row>
    <row r="228" spans="1:5" ht="16">
      <c r="A228" s="8">
        <v>227</v>
      </c>
      <c r="B228" s="1" t="s">
        <v>23</v>
      </c>
      <c r="C228">
        <f t="shared" si="3"/>
        <v>1</v>
      </c>
      <c r="D228">
        <f t="shared" si="3"/>
        <v>0</v>
      </c>
      <c r="E228">
        <f t="shared" si="3"/>
        <v>0</v>
      </c>
    </row>
    <row r="229" spans="1:5" ht="16">
      <c r="A229" s="8">
        <v>228</v>
      </c>
      <c r="B229" s="1" t="s">
        <v>23</v>
      </c>
      <c r="C229">
        <f t="shared" si="3"/>
        <v>1</v>
      </c>
      <c r="D229">
        <f t="shared" si="3"/>
        <v>0</v>
      </c>
      <c r="E229">
        <f t="shared" si="3"/>
        <v>0</v>
      </c>
    </row>
    <row r="230" spans="1:5" ht="16">
      <c r="A230" s="8">
        <v>229</v>
      </c>
      <c r="B230" s="1" t="s">
        <v>23</v>
      </c>
      <c r="C230">
        <f t="shared" si="3"/>
        <v>1</v>
      </c>
      <c r="D230">
        <f t="shared" si="3"/>
        <v>0</v>
      </c>
      <c r="E230">
        <f t="shared" si="3"/>
        <v>0</v>
      </c>
    </row>
    <row r="231" spans="1:5" ht="16">
      <c r="A231" s="8">
        <v>230</v>
      </c>
      <c r="B231" s="1" t="s">
        <v>51</v>
      </c>
      <c r="C231">
        <f t="shared" si="3"/>
        <v>0</v>
      </c>
      <c r="D231">
        <f t="shared" si="3"/>
        <v>1</v>
      </c>
      <c r="E231">
        <f t="shared" si="3"/>
        <v>0</v>
      </c>
    </row>
    <row r="232" spans="1:5" ht="16">
      <c r="A232" s="8">
        <v>231</v>
      </c>
      <c r="B232" s="1" t="s">
        <v>23</v>
      </c>
      <c r="C232">
        <f t="shared" si="3"/>
        <v>1</v>
      </c>
      <c r="D232">
        <f t="shared" si="3"/>
        <v>0</v>
      </c>
      <c r="E232">
        <f t="shared" si="3"/>
        <v>0</v>
      </c>
    </row>
    <row r="233" spans="1:5" ht="16">
      <c r="A233" s="8">
        <v>232</v>
      </c>
      <c r="B233" s="1" t="s">
        <v>51</v>
      </c>
      <c r="C233">
        <f t="shared" si="3"/>
        <v>0</v>
      </c>
      <c r="D233">
        <f t="shared" si="3"/>
        <v>1</v>
      </c>
      <c r="E233">
        <f t="shared" si="3"/>
        <v>0</v>
      </c>
    </row>
    <row r="234" spans="1:5" ht="16">
      <c r="A234" s="8">
        <v>233</v>
      </c>
      <c r="B234" s="1" t="s">
        <v>23</v>
      </c>
      <c r="C234">
        <f t="shared" si="3"/>
        <v>1</v>
      </c>
      <c r="D234">
        <f t="shared" si="3"/>
        <v>0</v>
      </c>
      <c r="E234">
        <f t="shared" si="3"/>
        <v>0</v>
      </c>
    </row>
    <row r="235" spans="1:5" ht="16">
      <c r="A235" s="8">
        <v>234</v>
      </c>
      <c r="B235" s="1" t="s">
        <v>23</v>
      </c>
      <c r="C235">
        <f t="shared" si="3"/>
        <v>1</v>
      </c>
      <c r="D235">
        <f t="shared" si="3"/>
        <v>0</v>
      </c>
      <c r="E235">
        <f t="shared" si="3"/>
        <v>0</v>
      </c>
    </row>
    <row r="236" spans="1:5" ht="16">
      <c r="A236" s="8">
        <v>235</v>
      </c>
      <c r="B236" s="1" t="s">
        <v>23</v>
      </c>
      <c r="C236">
        <f t="shared" si="3"/>
        <v>1</v>
      </c>
      <c r="D236">
        <f t="shared" si="3"/>
        <v>0</v>
      </c>
      <c r="E236">
        <f t="shared" si="3"/>
        <v>0</v>
      </c>
    </row>
    <row r="237" spans="1:5" ht="16">
      <c r="A237" s="8">
        <v>236</v>
      </c>
      <c r="B237" s="1" t="s">
        <v>23</v>
      </c>
      <c r="C237">
        <f t="shared" si="3"/>
        <v>1</v>
      </c>
      <c r="D237">
        <f t="shared" si="3"/>
        <v>0</v>
      </c>
      <c r="E237">
        <f t="shared" si="3"/>
        <v>0</v>
      </c>
    </row>
    <row r="238" spans="1:5" ht="16">
      <c r="A238" s="8">
        <v>237</v>
      </c>
      <c r="B238" s="1" t="s">
        <v>23</v>
      </c>
      <c r="C238">
        <f t="shared" si="3"/>
        <v>1</v>
      </c>
      <c r="D238">
        <f t="shared" si="3"/>
        <v>0</v>
      </c>
      <c r="E238">
        <f t="shared" si="3"/>
        <v>0</v>
      </c>
    </row>
    <row r="239" spans="1:5" ht="16">
      <c r="A239" s="8">
        <v>238</v>
      </c>
      <c r="B239" s="1" t="s">
        <v>51</v>
      </c>
      <c r="C239">
        <f t="shared" si="3"/>
        <v>0</v>
      </c>
      <c r="D239">
        <f t="shared" si="3"/>
        <v>1</v>
      </c>
      <c r="E239">
        <f t="shared" si="3"/>
        <v>0</v>
      </c>
    </row>
    <row r="240" spans="1:5" ht="16">
      <c r="A240" s="8">
        <v>239</v>
      </c>
      <c r="B240" s="1" t="s">
        <v>23</v>
      </c>
      <c r="C240">
        <f t="shared" si="3"/>
        <v>1</v>
      </c>
      <c r="D240">
        <f t="shared" si="3"/>
        <v>0</v>
      </c>
      <c r="E240">
        <f t="shared" si="3"/>
        <v>0</v>
      </c>
    </row>
    <row r="241" spans="1:5" ht="16">
      <c r="A241" s="8">
        <v>240</v>
      </c>
      <c r="B241" s="1" t="s">
        <v>68</v>
      </c>
      <c r="C241">
        <f t="shared" si="3"/>
        <v>0</v>
      </c>
      <c r="D241">
        <f t="shared" si="3"/>
        <v>0</v>
      </c>
      <c r="E241">
        <f t="shared" si="3"/>
        <v>1</v>
      </c>
    </row>
    <row r="242" spans="1:5" ht="16">
      <c r="A242" s="8">
        <v>241</v>
      </c>
      <c r="B242" s="1" t="s">
        <v>51</v>
      </c>
      <c r="C242">
        <f t="shared" si="3"/>
        <v>0</v>
      </c>
      <c r="D242">
        <f t="shared" si="3"/>
        <v>1</v>
      </c>
      <c r="E242">
        <f t="shared" si="3"/>
        <v>0</v>
      </c>
    </row>
    <row r="243" spans="1:5" ht="16">
      <c r="A243" s="8">
        <v>242</v>
      </c>
      <c r="B243" s="1" t="s">
        <v>23</v>
      </c>
      <c r="C243">
        <f t="shared" si="3"/>
        <v>1</v>
      </c>
      <c r="D243">
        <f t="shared" si="3"/>
        <v>0</v>
      </c>
      <c r="E243">
        <f t="shared" si="3"/>
        <v>0</v>
      </c>
    </row>
    <row r="244" spans="1:5" ht="16">
      <c r="A244" s="8">
        <v>243</v>
      </c>
      <c r="B244" s="1" t="s">
        <v>23</v>
      </c>
      <c r="C244">
        <f t="shared" si="3"/>
        <v>1</v>
      </c>
      <c r="D244">
        <f t="shared" si="3"/>
        <v>0</v>
      </c>
      <c r="E244">
        <f t="shared" si="3"/>
        <v>0</v>
      </c>
    </row>
    <row r="245" spans="1:5" ht="16">
      <c r="A245" s="8">
        <v>244</v>
      </c>
      <c r="B245" s="1" t="s">
        <v>51</v>
      </c>
      <c r="C245">
        <f t="shared" si="3"/>
        <v>0</v>
      </c>
      <c r="D245">
        <f t="shared" si="3"/>
        <v>1</v>
      </c>
      <c r="E245">
        <f t="shared" si="3"/>
        <v>0</v>
      </c>
    </row>
    <row r="246" spans="1:5" ht="16">
      <c r="A246" s="8">
        <v>245</v>
      </c>
      <c r="B246" s="1" t="s">
        <v>23</v>
      </c>
      <c r="C246">
        <f t="shared" si="3"/>
        <v>1</v>
      </c>
      <c r="D246">
        <f t="shared" si="3"/>
        <v>0</v>
      </c>
      <c r="E246">
        <f t="shared" si="3"/>
        <v>0</v>
      </c>
    </row>
    <row r="247" spans="1:5" ht="16">
      <c r="A247" s="8">
        <v>246</v>
      </c>
      <c r="B247" s="1" t="s">
        <v>23</v>
      </c>
      <c r="C247">
        <f t="shared" si="3"/>
        <v>1</v>
      </c>
      <c r="D247">
        <f t="shared" si="3"/>
        <v>0</v>
      </c>
      <c r="E247">
        <f t="shared" si="3"/>
        <v>0</v>
      </c>
    </row>
    <row r="248" spans="1:5" ht="16">
      <c r="A248" s="8">
        <v>247</v>
      </c>
      <c r="B248" s="1" t="s">
        <v>23</v>
      </c>
      <c r="C248">
        <f t="shared" si="3"/>
        <v>1</v>
      </c>
      <c r="D248">
        <f t="shared" si="3"/>
        <v>0</v>
      </c>
      <c r="E248">
        <f t="shared" si="3"/>
        <v>0</v>
      </c>
    </row>
    <row r="249" spans="1:5" ht="16">
      <c r="A249" s="8">
        <v>248</v>
      </c>
      <c r="B249" s="1" t="s">
        <v>68</v>
      </c>
      <c r="C249">
        <f t="shared" si="3"/>
        <v>0</v>
      </c>
      <c r="D249">
        <f t="shared" si="3"/>
        <v>0</v>
      </c>
      <c r="E249">
        <f t="shared" si="3"/>
        <v>1</v>
      </c>
    </row>
    <row r="250" spans="1:5" ht="16">
      <c r="A250" s="8">
        <v>249</v>
      </c>
      <c r="B250" s="1" t="s">
        <v>23</v>
      </c>
      <c r="C250">
        <f t="shared" si="3"/>
        <v>1</v>
      </c>
      <c r="D250">
        <f t="shared" si="3"/>
        <v>0</v>
      </c>
      <c r="E250">
        <f t="shared" si="3"/>
        <v>0</v>
      </c>
    </row>
    <row r="251" spans="1:5" ht="16">
      <c r="A251" s="8">
        <v>250</v>
      </c>
      <c r="B251" s="1" t="s">
        <v>23</v>
      </c>
      <c r="C251">
        <f t="shared" si="3"/>
        <v>1</v>
      </c>
      <c r="D251">
        <f t="shared" si="3"/>
        <v>0</v>
      </c>
      <c r="E251">
        <f t="shared" si="3"/>
        <v>0</v>
      </c>
    </row>
    <row r="252" spans="1:5" ht="16">
      <c r="A252" s="8">
        <v>251</v>
      </c>
      <c r="B252" s="1" t="s">
        <v>23</v>
      </c>
      <c r="C252">
        <f t="shared" si="3"/>
        <v>1</v>
      </c>
      <c r="D252">
        <f t="shared" si="3"/>
        <v>0</v>
      </c>
      <c r="E252">
        <f t="shared" si="3"/>
        <v>0</v>
      </c>
    </row>
    <row r="253" spans="1:5" ht="16">
      <c r="A253" s="8">
        <v>252</v>
      </c>
      <c r="B253" s="1" t="s">
        <v>23</v>
      </c>
      <c r="C253">
        <f t="shared" si="3"/>
        <v>1</v>
      </c>
      <c r="D253">
        <f t="shared" si="3"/>
        <v>0</v>
      </c>
      <c r="E253">
        <f t="shared" si="3"/>
        <v>0</v>
      </c>
    </row>
    <row r="254" spans="1:5" ht="16">
      <c r="A254" s="8">
        <v>253</v>
      </c>
      <c r="B254" s="1" t="s">
        <v>23</v>
      </c>
      <c r="C254">
        <f t="shared" si="3"/>
        <v>1</v>
      </c>
      <c r="D254">
        <f t="shared" si="3"/>
        <v>0</v>
      </c>
      <c r="E254">
        <f t="shared" si="3"/>
        <v>0</v>
      </c>
    </row>
    <row r="255" spans="1:5" ht="16">
      <c r="A255" s="8">
        <v>254</v>
      </c>
      <c r="B255" s="1" t="s">
        <v>23</v>
      </c>
      <c r="C255">
        <f t="shared" si="3"/>
        <v>1</v>
      </c>
      <c r="D255">
        <f t="shared" si="3"/>
        <v>0</v>
      </c>
      <c r="E255">
        <f t="shared" si="3"/>
        <v>0</v>
      </c>
    </row>
    <row r="256" spans="1:5" ht="16">
      <c r="A256" s="8">
        <v>255</v>
      </c>
      <c r="B256" s="1" t="s">
        <v>23</v>
      </c>
      <c r="C256">
        <f t="shared" si="3"/>
        <v>1</v>
      </c>
      <c r="D256">
        <f t="shared" si="3"/>
        <v>0</v>
      </c>
      <c r="E256">
        <f t="shared" si="3"/>
        <v>0</v>
      </c>
    </row>
    <row r="257" spans="1:5" ht="16">
      <c r="A257" s="8">
        <v>256</v>
      </c>
      <c r="B257" s="1" t="s">
        <v>51</v>
      </c>
      <c r="C257">
        <f t="shared" si="3"/>
        <v>0</v>
      </c>
      <c r="D257">
        <f t="shared" si="3"/>
        <v>1</v>
      </c>
      <c r="E257">
        <f t="shared" si="3"/>
        <v>0</v>
      </c>
    </row>
    <row r="258" spans="1:5" ht="16">
      <c r="A258" s="8">
        <v>257</v>
      </c>
      <c r="B258" s="1" t="s">
        <v>23</v>
      </c>
      <c r="C258">
        <f t="shared" si="3"/>
        <v>1</v>
      </c>
      <c r="D258">
        <f t="shared" si="3"/>
        <v>0</v>
      </c>
      <c r="E258">
        <f t="shared" si="3"/>
        <v>0</v>
      </c>
    </row>
    <row r="259" spans="1:5" ht="16">
      <c r="A259" s="8">
        <v>258</v>
      </c>
      <c r="B259" s="1" t="s">
        <v>23</v>
      </c>
      <c r="C259">
        <f t="shared" ref="C259:E290" si="4">IF($B259=C$1,1,0)</f>
        <v>1</v>
      </c>
      <c r="D259">
        <f t="shared" si="4"/>
        <v>0</v>
      </c>
      <c r="E259">
        <f t="shared" si="4"/>
        <v>0</v>
      </c>
    </row>
    <row r="260" spans="1:5" ht="16">
      <c r="A260" s="8">
        <v>259</v>
      </c>
      <c r="B260" s="1" t="s">
        <v>51</v>
      </c>
      <c r="C260">
        <f t="shared" si="4"/>
        <v>0</v>
      </c>
      <c r="D260">
        <f t="shared" si="4"/>
        <v>1</v>
      </c>
      <c r="E260">
        <f t="shared" si="4"/>
        <v>0</v>
      </c>
    </row>
    <row r="261" spans="1:5" ht="16">
      <c r="A261" s="8">
        <v>260</v>
      </c>
      <c r="B261" s="1" t="s">
        <v>23</v>
      </c>
      <c r="C261">
        <f t="shared" si="4"/>
        <v>1</v>
      </c>
      <c r="D261">
        <f t="shared" si="4"/>
        <v>0</v>
      </c>
      <c r="E261">
        <f t="shared" si="4"/>
        <v>0</v>
      </c>
    </row>
    <row r="262" spans="1:5" ht="16">
      <c r="A262" s="8">
        <v>261</v>
      </c>
      <c r="B262" s="1" t="s">
        <v>23</v>
      </c>
      <c r="C262">
        <f t="shared" si="4"/>
        <v>1</v>
      </c>
      <c r="D262">
        <f t="shared" si="4"/>
        <v>0</v>
      </c>
      <c r="E262">
        <f t="shared" si="4"/>
        <v>0</v>
      </c>
    </row>
    <row r="263" spans="1:5" ht="16">
      <c r="A263" s="8">
        <v>262</v>
      </c>
      <c r="B263" s="1" t="s">
        <v>23</v>
      </c>
      <c r="C263">
        <f t="shared" si="4"/>
        <v>1</v>
      </c>
      <c r="D263">
        <f t="shared" si="4"/>
        <v>0</v>
      </c>
      <c r="E263">
        <f t="shared" si="4"/>
        <v>0</v>
      </c>
    </row>
    <row r="264" spans="1:5" ht="16">
      <c r="A264" s="8">
        <v>263</v>
      </c>
      <c r="B264" s="1" t="s">
        <v>68</v>
      </c>
      <c r="C264">
        <f t="shared" si="4"/>
        <v>0</v>
      </c>
      <c r="D264">
        <f t="shared" si="4"/>
        <v>0</v>
      </c>
      <c r="E264">
        <f t="shared" si="4"/>
        <v>1</v>
      </c>
    </row>
    <row r="265" spans="1:5" ht="16">
      <c r="A265" s="8">
        <v>264</v>
      </c>
      <c r="B265" s="1" t="s">
        <v>51</v>
      </c>
      <c r="C265">
        <f t="shared" si="4"/>
        <v>0</v>
      </c>
      <c r="D265">
        <f t="shared" si="4"/>
        <v>1</v>
      </c>
      <c r="E265">
        <f t="shared" si="4"/>
        <v>0</v>
      </c>
    </row>
    <row r="266" spans="1:5" ht="16">
      <c r="A266" s="8">
        <v>265</v>
      </c>
      <c r="B266" s="1" t="s">
        <v>23</v>
      </c>
      <c r="C266">
        <f t="shared" si="4"/>
        <v>1</v>
      </c>
      <c r="D266">
        <f t="shared" si="4"/>
        <v>0</v>
      </c>
      <c r="E266">
        <f t="shared" si="4"/>
        <v>0</v>
      </c>
    </row>
    <row r="267" spans="1:5" ht="16">
      <c r="A267" s="8">
        <v>266</v>
      </c>
      <c r="B267" s="1" t="s">
        <v>23</v>
      </c>
      <c r="C267">
        <f t="shared" si="4"/>
        <v>1</v>
      </c>
      <c r="D267">
        <f t="shared" si="4"/>
        <v>0</v>
      </c>
      <c r="E267">
        <f t="shared" si="4"/>
        <v>0</v>
      </c>
    </row>
    <row r="268" spans="1:5" ht="16">
      <c r="A268" s="8">
        <v>267</v>
      </c>
      <c r="B268" s="1" t="s">
        <v>23</v>
      </c>
      <c r="C268">
        <f t="shared" si="4"/>
        <v>1</v>
      </c>
      <c r="D268">
        <f t="shared" si="4"/>
        <v>0</v>
      </c>
      <c r="E268">
        <f t="shared" si="4"/>
        <v>0</v>
      </c>
    </row>
    <row r="269" spans="1:5" ht="16">
      <c r="A269" s="8">
        <v>268</v>
      </c>
      <c r="B269" s="1" t="s">
        <v>23</v>
      </c>
      <c r="C269">
        <f t="shared" si="4"/>
        <v>1</v>
      </c>
      <c r="D269">
        <f t="shared" si="4"/>
        <v>0</v>
      </c>
      <c r="E269">
        <f t="shared" si="4"/>
        <v>0</v>
      </c>
    </row>
    <row r="270" spans="1:5" ht="16">
      <c r="A270" s="8">
        <v>269</v>
      </c>
      <c r="B270" s="1" t="s">
        <v>23</v>
      </c>
      <c r="C270">
        <f t="shared" si="4"/>
        <v>1</v>
      </c>
      <c r="D270">
        <f t="shared" si="4"/>
        <v>0</v>
      </c>
      <c r="E270">
        <f t="shared" si="4"/>
        <v>0</v>
      </c>
    </row>
    <row r="271" spans="1:5" ht="16">
      <c r="A271" s="8">
        <v>270</v>
      </c>
      <c r="B271" s="1" t="s">
        <v>68</v>
      </c>
      <c r="C271">
        <f t="shared" si="4"/>
        <v>0</v>
      </c>
      <c r="D271">
        <f t="shared" si="4"/>
        <v>0</v>
      </c>
      <c r="E271">
        <f t="shared" si="4"/>
        <v>1</v>
      </c>
    </row>
    <row r="272" spans="1:5" ht="16">
      <c r="A272" s="8">
        <v>271</v>
      </c>
      <c r="B272" s="1" t="s">
        <v>23</v>
      </c>
      <c r="C272">
        <f t="shared" si="4"/>
        <v>1</v>
      </c>
      <c r="D272">
        <f t="shared" si="4"/>
        <v>0</v>
      </c>
      <c r="E272">
        <f t="shared" si="4"/>
        <v>0</v>
      </c>
    </row>
    <row r="273" spans="1:5" ht="16">
      <c r="A273" s="8">
        <v>272</v>
      </c>
      <c r="B273" s="1" t="s">
        <v>23</v>
      </c>
      <c r="C273">
        <f t="shared" si="4"/>
        <v>1</v>
      </c>
      <c r="D273">
        <f t="shared" si="4"/>
        <v>0</v>
      </c>
      <c r="E273">
        <f t="shared" si="4"/>
        <v>0</v>
      </c>
    </row>
    <row r="274" spans="1:5" ht="16">
      <c r="A274" s="8">
        <v>273</v>
      </c>
      <c r="B274" s="1" t="s">
        <v>23</v>
      </c>
      <c r="C274">
        <f t="shared" si="4"/>
        <v>1</v>
      </c>
      <c r="D274">
        <f t="shared" si="4"/>
        <v>0</v>
      </c>
      <c r="E274">
        <f t="shared" si="4"/>
        <v>0</v>
      </c>
    </row>
    <row r="275" spans="1:5" ht="16">
      <c r="A275" s="8">
        <v>274</v>
      </c>
      <c r="B275" s="1" t="s">
        <v>23</v>
      </c>
      <c r="C275">
        <f t="shared" si="4"/>
        <v>1</v>
      </c>
      <c r="D275">
        <f t="shared" si="4"/>
        <v>0</v>
      </c>
      <c r="E275">
        <f t="shared" si="4"/>
        <v>0</v>
      </c>
    </row>
    <row r="276" spans="1:5" ht="16">
      <c r="A276" s="8">
        <v>275</v>
      </c>
      <c r="B276" s="1" t="s">
        <v>23</v>
      </c>
      <c r="C276">
        <f t="shared" si="4"/>
        <v>1</v>
      </c>
      <c r="D276">
        <f t="shared" si="4"/>
        <v>0</v>
      </c>
      <c r="E276">
        <f t="shared" si="4"/>
        <v>0</v>
      </c>
    </row>
    <row r="277" spans="1:5" ht="16">
      <c r="A277" s="8">
        <v>276</v>
      </c>
      <c r="B277" s="1" t="s">
        <v>23</v>
      </c>
      <c r="C277">
        <f t="shared" si="4"/>
        <v>1</v>
      </c>
      <c r="D277">
        <f t="shared" si="4"/>
        <v>0</v>
      </c>
      <c r="E277">
        <f t="shared" si="4"/>
        <v>0</v>
      </c>
    </row>
    <row r="278" spans="1:5" ht="16">
      <c r="A278" s="8">
        <v>277</v>
      </c>
      <c r="B278" s="1" t="s">
        <v>51</v>
      </c>
      <c r="C278">
        <f t="shared" si="4"/>
        <v>0</v>
      </c>
      <c r="D278">
        <f t="shared" si="4"/>
        <v>1</v>
      </c>
      <c r="E278">
        <f t="shared" si="4"/>
        <v>0</v>
      </c>
    </row>
    <row r="279" spans="1:5" ht="16">
      <c r="A279" s="8">
        <v>278</v>
      </c>
      <c r="B279" s="1" t="s">
        <v>23</v>
      </c>
      <c r="C279">
        <f t="shared" si="4"/>
        <v>1</v>
      </c>
      <c r="D279">
        <f t="shared" si="4"/>
        <v>0</v>
      </c>
      <c r="E279">
        <f t="shared" si="4"/>
        <v>0</v>
      </c>
    </row>
    <row r="280" spans="1:5" ht="16">
      <c r="A280" s="8">
        <v>279</v>
      </c>
      <c r="B280" s="1" t="s">
        <v>23</v>
      </c>
      <c r="C280">
        <f t="shared" si="4"/>
        <v>1</v>
      </c>
      <c r="D280">
        <f t="shared" si="4"/>
        <v>0</v>
      </c>
      <c r="E280">
        <f t="shared" si="4"/>
        <v>0</v>
      </c>
    </row>
    <row r="281" spans="1:5" ht="16">
      <c r="A281" s="8">
        <v>280</v>
      </c>
      <c r="B281" s="1" t="s">
        <v>51</v>
      </c>
      <c r="C281">
        <f t="shared" si="4"/>
        <v>0</v>
      </c>
      <c r="D281">
        <f t="shared" si="4"/>
        <v>1</v>
      </c>
      <c r="E281">
        <f t="shared" si="4"/>
        <v>0</v>
      </c>
    </row>
    <row r="282" spans="1:5" ht="16">
      <c r="A282" s="8">
        <v>281</v>
      </c>
      <c r="B282" s="1" t="s">
        <v>51</v>
      </c>
      <c r="C282">
        <f t="shared" si="4"/>
        <v>0</v>
      </c>
      <c r="D282">
        <f t="shared" si="4"/>
        <v>1</v>
      </c>
      <c r="E282">
        <f t="shared" si="4"/>
        <v>0</v>
      </c>
    </row>
    <row r="283" spans="1:5" ht="16">
      <c r="A283" s="8">
        <v>282</v>
      </c>
      <c r="B283" s="1" t="s">
        <v>23</v>
      </c>
      <c r="C283">
        <f t="shared" si="4"/>
        <v>1</v>
      </c>
      <c r="D283">
        <f t="shared" si="4"/>
        <v>0</v>
      </c>
      <c r="E283">
        <f t="shared" si="4"/>
        <v>0</v>
      </c>
    </row>
    <row r="284" spans="1:5" ht="16">
      <c r="A284" s="8">
        <v>283</v>
      </c>
      <c r="B284" s="1" t="s">
        <v>51</v>
      </c>
      <c r="C284">
        <f t="shared" si="4"/>
        <v>0</v>
      </c>
      <c r="D284">
        <f t="shared" si="4"/>
        <v>1</v>
      </c>
      <c r="E284">
        <f t="shared" si="4"/>
        <v>0</v>
      </c>
    </row>
    <row r="285" spans="1:5" ht="16">
      <c r="A285" s="8">
        <v>284</v>
      </c>
      <c r="B285" s="1" t="s">
        <v>23</v>
      </c>
      <c r="C285">
        <f t="shared" si="4"/>
        <v>1</v>
      </c>
      <c r="D285">
        <f t="shared" si="4"/>
        <v>0</v>
      </c>
      <c r="E285">
        <f t="shared" si="4"/>
        <v>0</v>
      </c>
    </row>
    <row r="286" spans="1:5" ht="16">
      <c r="A286" s="8">
        <v>285</v>
      </c>
      <c r="B286" s="1" t="s">
        <v>23</v>
      </c>
      <c r="C286">
        <f t="shared" si="4"/>
        <v>1</v>
      </c>
      <c r="D286">
        <f t="shared" si="4"/>
        <v>0</v>
      </c>
      <c r="E286">
        <f t="shared" si="4"/>
        <v>0</v>
      </c>
    </row>
    <row r="287" spans="1:5" ht="16">
      <c r="A287" s="8">
        <v>286</v>
      </c>
      <c r="B287" s="1" t="s">
        <v>51</v>
      </c>
      <c r="C287">
        <f t="shared" si="4"/>
        <v>0</v>
      </c>
      <c r="D287">
        <f t="shared" si="4"/>
        <v>1</v>
      </c>
      <c r="E287">
        <f t="shared" si="4"/>
        <v>0</v>
      </c>
    </row>
    <row r="288" spans="1:5" ht="16">
      <c r="A288" s="8">
        <v>287</v>
      </c>
      <c r="B288" s="1" t="s">
        <v>68</v>
      </c>
      <c r="C288">
        <f t="shared" si="4"/>
        <v>0</v>
      </c>
      <c r="D288">
        <f t="shared" si="4"/>
        <v>0</v>
      </c>
      <c r="E288">
        <f t="shared" si="4"/>
        <v>1</v>
      </c>
    </row>
    <row r="289" spans="1:5" ht="16">
      <c r="A289" s="8">
        <v>288</v>
      </c>
      <c r="B289" s="1" t="s">
        <v>23</v>
      </c>
      <c r="C289">
        <f t="shared" si="4"/>
        <v>1</v>
      </c>
      <c r="D289">
        <f t="shared" si="4"/>
        <v>0</v>
      </c>
      <c r="E289">
        <f t="shared" si="4"/>
        <v>0</v>
      </c>
    </row>
    <row r="290" spans="1:5" ht="16">
      <c r="A290" s="8">
        <v>289</v>
      </c>
      <c r="B290" s="1" t="s">
        <v>51</v>
      </c>
      <c r="C290">
        <f t="shared" si="4"/>
        <v>0</v>
      </c>
      <c r="D290">
        <f t="shared" si="4"/>
        <v>1</v>
      </c>
      <c r="E290">
        <f t="shared" si="4"/>
        <v>0</v>
      </c>
    </row>
    <row r="291" spans="1:5" ht="16">
      <c r="A291" s="8">
        <v>290</v>
      </c>
      <c r="B291" s="1" t="s">
        <v>23</v>
      </c>
      <c r="C291">
        <f t="shared" ref="C291:E322" si="5">IF($B291=C$1,1,0)</f>
        <v>1</v>
      </c>
      <c r="D291">
        <f t="shared" si="5"/>
        <v>0</v>
      </c>
      <c r="E291">
        <f t="shared" si="5"/>
        <v>0</v>
      </c>
    </row>
    <row r="292" spans="1:5" ht="16">
      <c r="A292" s="8">
        <v>291</v>
      </c>
      <c r="B292" s="1" t="s">
        <v>51</v>
      </c>
      <c r="C292">
        <f t="shared" si="5"/>
        <v>0</v>
      </c>
      <c r="D292">
        <f t="shared" si="5"/>
        <v>1</v>
      </c>
      <c r="E292">
        <f t="shared" si="5"/>
        <v>0</v>
      </c>
    </row>
    <row r="293" spans="1:5" ht="16">
      <c r="A293" s="8">
        <v>292</v>
      </c>
      <c r="B293" s="1" t="s">
        <v>51</v>
      </c>
      <c r="C293">
        <f t="shared" si="5"/>
        <v>0</v>
      </c>
      <c r="D293">
        <f t="shared" si="5"/>
        <v>1</v>
      </c>
      <c r="E293">
        <f t="shared" si="5"/>
        <v>0</v>
      </c>
    </row>
    <row r="294" spans="1:5" ht="16">
      <c r="A294" s="8">
        <v>293</v>
      </c>
      <c r="B294" s="1" t="s">
        <v>23</v>
      </c>
      <c r="C294">
        <f t="shared" si="5"/>
        <v>1</v>
      </c>
      <c r="D294">
        <f t="shared" si="5"/>
        <v>0</v>
      </c>
      <c r="E294">
        <f t="shared" si="5"/>
        <v>0</v>
      </c>
    </row>
    <row r="295" spans="1:5" ht="16">
      <c r="A295" s="8">
        <v>294</v>
      </c>
      <c r="B295" s="1" t="s">
        <v>51</v>
      </c>
      <c r="C295">
        <f t="shared" si="5"/>
        <v>0</v>
      </c>
      <c r="D295">
        <f t="shared" si="5"/>
        <v>1</v>
      </c>
      <c r="E295">
        <f t="shared" si="5"/>
        <v>0</v>
      </c>
    </row>
    <row r="296" spans="1:5" ht="16">
      <c r="A296" s="8">
        <v>295</v>
      </c>
      <c r="B296" s="1" t="s">
        <v>23</v>
      </c>
      <c r="C296">
        <f t="shared" si="5"/>
        <v>1</v>
      </c>
      <c r="D296">
        <f t="shared" si="5"/>
        <v>0</v>
      </c>
      <c r="E296">
        <f t="shared" si="5"/>
        <v>0</v>
      </c>
    </row>
    <row r="297" spans="1:5" ht="16">
      <c r="A297" s="8">
        <v>296</v>
      </c>
      <c r="B297" s="1" t="s">
        <v>23</v>
      </c>
      <c r="C297">
        <f t="shared" si="5"/>
        <v>1</v>
      </c>
      <c r="D297">
        <f t="shared" si="5"/>
        <v>0</v>
      </c>
      <c r="E297">
        <f t="shared" si="5"/>
        <v>0</v>
      </c>
    </row>
    <row r="298" spans="1:5" ht="16">
      <c r="A298" s="8">
        <v>297</v>
      </c>
      <c r="B298" s="1" t="s">
        <v>51</v>
      </c>
      <c r="C298">
        <f t="shared" si="5"/>
        <v>0</v>
      </c>
      <c r="D298">
        <f t="shared" si="5"/>
        <v>1</v>
      </c>
      <c r="E298">
        <f t="shared" si="5"/>
        <v>0</v>
      </c>
    </row>
    <row r="299" spans="1:5" ht="16">
      <c r="A299" s="8">
        <v>298</v>
      </c>
      <c r="B299" s="1" t="s">
        <v>23</v>
      </c>
      <c r="C299">
        <f t="shared" si="5"/>
        <v>1</v>
      </c>
      <c r="D299">
        <f t="shared" si="5"/>
        <v>0</v>
      </c>
      <c r="E299">
        <f t="shared" si="5"/>
        <v>0</v>
      </c>
    </row>
    <row r="300" spans="1:5" ht="16">
      <c r="A300" s="8">
        <v>299</v>
      </c>
      <c r="B300" s="1" t="s">
        <v>23</v>
      </c>
      <c r="C300">
        <f t="shared" si="5"/>
        <v>1</v>
      </c>
      <c r="D300">
        <f t="shared" si="5"/>
        <v>0</v>
      </c>
      <c r="E300">
        <f t="shared" si="5"/>
        <v>0</v>
      </c>
    </row>
    <row r="301" spans="1:5" ht="16">
      <c r="A301" s="8">
        <v>300</v>
      </c>
      <c r="B301" s="1" t="s">
        <v>23</v>
      </c>
      <c r="C301">
        <f t="shared" si="5"/>
        <v>1</v>
      </c>
      <c r="D301">
        <f t="shared" si="5"/>
        <v>0</v>
      </c>
      <c r="E301">
        <f t="shared" si="5"/>
        <v>0</v>
      </c>
    </row>
    <row r="302" spans="1:5" ht="16">
      <c r="A302" s="8">
        <v>301</v>
      </c>
      <c r="B302" s="1" t="s">
        <v>23</v>
      </c>
      <c r="C302">
        <f t="shared" si="5"/>
        <v>1</v>
      </c>
      <c r="D302">
        <f t="shared" si="5"/>
        <v>0</v>
      </c>
      <c r="E302">
        <f t="shared" si="5"/>
        <v>0</v>
      </c>
    </row>
    <row r="303" spans="1:5" ht="16">
      <c r="A303" s="8">
        <v>302</v>
      </c>
      <c r="B303" s="1" t="s">
        <v>23</v>
      </c>
      <c r="C303">
        <f t="shared" si="5"/>
        <v>1</v>
      </c>
      <c r="D303">
        <f t="shared" si="5"/>
        <v>0</v>
      </c>
      <c r="E303">
        <f t="shared" si="5"/>
        <v>0</v>
      </c>
    </row>
    <row r="304" spans="1:5" ht="16">
      <c r="A304" s="8">
        <v>303</v>
      </c>
      <c r="B304" s="1" t="s">
        <v>23</v>
      </c>
      <c r="C304">
        <f t="shared" si="5"/>
        <v>1</v>
      </c>
      <c r="D304">
        <f t="shared" si="5"/>
        <v>0</v>
      </c>
      <c r="E304">
        <f t="shared" si="5"/>
        <v>0</v>
      </c>
    </row>
    <row r="305" spans="1:5" ht="16">
      <c r="A305" s="8">
        <v>304</v>
      </c>
      <c r="B305" s="1" t="s">
        <v>23</v>
      </c>
      <c r="C305">
        <f t="shared" si="5"/>
        <v>1</v>
      </c>
      <c r="D305">
        <f t="shared" si="5"/>
        <v>0</v>
      </c>
      <c r="E305">
        <f t="shared" si="5"/>
        <v>0</v>
      </c>
    </row>
    <row r="306" spans="1:5" ht="16">
      <c r="A306" s="8">
        <v>305</v>
      </c>
      <c r="B306" s="1" t="s">
        <v>68</v>
      </c>
      <c r="C306">
        <f t="shared" si="5"/>
        <v>0</v>
      </c>
      <c r="D306">
        <f t="shared" si="5"/>
        <v>0</v>
      </c>
      <c r="E306">
        <f t="shared" si="5"/>
        <v>1</v>
      </c>
    </row>
    <row r="307" spans="1:5" ht="16">
      <c r="A307" s="8">
        <v>306</v>
      </c>
      <c r="B307" s="1" t="s">
        <v>68</v>
      </c>
      <c r="C307">
        <f t="shared" si="5"/>
        <v>0</v>
      </c>
      <c r="D307">
        <f t="shared" si="5"/>
        <v>0</v>
      </c>
      <c r="E307">
        <f t="shared" si="5"/>
        <v>1</v>
      </c>
    </row>
    <row r="308" spans="1:5" ht="16">
      <c r="A308" s="8">
        <v>307</v>
      </c>
      <c r="B308" s="1" t="s">
        <v>23</v>
      </c>
      <c r="C308">
        <f t="shared" si="5"/>
        <v>1</v>
      </c>
      <c r="D308">
        <f t="shared" si="5"/>
        <v>0</v>
      </c>
      <c r="E308">
        <f t="shared" si="5"/>
        <v>0</v>
      </c>
    </row>
    <row r="309" spans="1:5" ht="16">
      <c r="A309" s="8">
        <v>308</v>
      </c>
      <c r="B309" s="1" t="s">
        <v>23</v>
      </c>
      <c r="C309">
        <f t="shared" si="5"/>
        <v>1</v>
      </c>
      <c r="D309">
        <f t="shared" si="5"/>
        <v>0</v>
      </c>
      <c r="E309">
        <f t="shared" si="5"/>
        <v>0</v>
      </c>
    </row>
    <row r="310" spans="1:5" ht="16">
      <c r="A310" s="8">
        <v>309</v>
      </c>
      <c r="B310" s="1" t="s">
        <v>68</v>
      </c>
      <c r="C310">
        <f t="shared" si="5"/>
        <v>0</v>
      </c>
      <c r="D310">
        <f t="shared" si="5"/>
        <v>0</v>
      </c>
      <c r="E310">
        <f t="shared" si="5"/>
        <v>1</v>
      </c>
    </row>
    <row r="311" spans="1:5" ht="16">
      <c r="A311" s="8">
        <v>310</v>
      </c>
      <c r="B311" s="1" t="s">
        <v>51</v>
      </c>
      <c r="C311">
        <f t="shared" si="5"/>
        <v>0</v>
      </c>
      <c r="D311">
        <f t="shared" si="5"/>
        <v>1</v>
      </c>
      <c r="E311">
        <f t="shared" si="5"/>
        <v>0</v>
      </c>
    </row>
    <row r="312" spans="1:5" ht="16">
      <c r="A312" s="8">
        <v>311</v>
      </c>
      <c r="B312" s="1" t="s">
        <v>23</v>
      </c>
      <c r="C312">
        <f t="shared" si="5"/>
        <v>1</v>
      </c>
      <c r="D312">
        <f t="shared" si="5"/>
        <v>0</v>
      </c>
      <c r="E312">
        <f t="shared" si="5"/>
        <v>0</v>
      </c>
    </row>
    <row r="313" spans="1:5" ht="16">
      <c r="A313" s="8">
        <v>312</v>
      </c>
      <c r="B313" s="1" t="s">
        <v>23</v>
      </c>
      <c r="C313">
        <f t="shared" si="5"/>
        <v>1</v>
      </c>
      <c r="D313">
        <f t="shared" si="5"/>
        <v>0</v>
      </c>
      <c r="E313">
        <f t="shared" si="5"/>
        <v>0</v>
      </c>
    </row>
    <row r="314" spans="1:5" ht="16">
      <c r="A314" s="8">
        <v>313</v>
      </c>
      <c r="B314" s="1" t="s">
        <v>23</v>
      </c>
      <c r="C314">
        <f t="shared" si="5"/>
        <v>1</v>
      </c>
      <c r="D314">
        <f t="shared" si="5"/>
        <v>0</v>
      </c>
      <c r="E314">
        <f t="shared" si="5"/>
        <v>0</v>
      </c>
    </row>
    <row r="315" spans="1:5" ht="16">
      <c r="A315" s="8">
        <v>314</v>
      </c>
      <c r="B315" s="1" t="s">
        <v>23</v>
      </c>
      <c r="C315">
        <f t="shared" si="5"/>
        <v>1</v>
      </c>
      <c r="D315">
        <f t="shared" si="5"/>
        <v>0</v>
      </c>
      <c r="E315">
        <f t="shared" si="5"/>
        <v>0</v>
      </c>
    </row>
    <row r="316" spans="1:5" ht="16">
      <c r="A316" s="8">
        <v>315</v>
      </c>
      <c r="B316" s="1" t="s">
        <v>23</v>
      </c>
      <c r="C316">
        <f t="shared" si="5"/>
        <v>1</v>
      </c>
      <c r="D316">
        <f t="shared" si="5"/>
        <v>0</v>
      </c>
      <c r="E316">
        <f t="shared" si="5"/>
        <v>0</v>
      </c>
    </row>
    <row r="317" spans="1:5" ht="16">
      <c r="A317" s="8">
        <v>316</v>
      </c>
      <c r="B317" s="1" t="s">
        <v>23</v>
      </c>
      <c r="C317">
        <f t="shared" si="5"/>
        <v>1</v>
      </c>
      <c r="D317">
        <f t="shared" si="5"/>
        <v>0</v>
      </c>
      <c r="E317">
        <f t="shared" si="5"/>
        <v>0</v>
      </c>
    </row>
    <row r="318" spans="1:5" ht="16">
      <c r="A318" s="8">
        <v>317</v>
      </c>
      <c r="B318" s="1" t="s">
        <v>51</v>
      </c>
      <c r="C318">
        <f t="shared" si="5"/>
        <v>0</v>
      </c>
      <c r="D318">
        <f t="shared" si="5"/>
        <v>1</v>
      </c>
      <c r="E318">
        <f t="shared" si="5"/>
        <v>0</v>
      </c>
    </row>
    <row r="319" spans="1:5" ht="16">
      <c r="A319" s="8">
        <v>318</v>
      </c>
      <c r="B319" s="1" t="s">
        <v>23</v>
      </c>
      <c r="C319">
        <f t="shared" si="5"/>
        <v>1</v>
      </c>
      <c r="D319">
        <f t="shared" si="5"/>
        <v>0</v>
      </c>
      <c r="E319">
        <f t="shared" si="5"/>
        <v>0</v>
      </c>
    </row>
    <row r="320" spans="1:5" ht="16">
      <c r="A320" s="8">
        <v>319</v>
      </c>
      <c r="B320" s="1" t="s">
        <v>23</v>
      </c>
      <c r="C320">
        <f t="shared" si="5"/>
        <v>1</v>
      </c>
      <c r="D320">
        <f t="shared" si="5"/>
        <v>0</v>
      </c>
      <c r="E320">
        <f t="shared" si="5"/>
        <v>0</v>
      </c>
    </row>
    <row r="321" spans="1:5" ht="16">
      <c r="A321" s="8">
        <v>320</v>
      </c>
      <c r="B321" s="1" t="s">
        <v>23</v>
      </c>
      <c r="C321">
        <f t="shared" si="5"/>
        <v>1</v>
      </c>
      <c r="D321">
        <f t="shared" si="5"/>
        <v>0</v>
      </c>
      <c r="E321">
        <f t="shared" si="5"/>
        <v>0</v>
      </c>
    </row>
    <row r="322" spans="1:5" ht="16">
      <c r="A322" s="8">
        <v>321</v>
      </c>
      <c r="B322" s="1" t="s">
        <v>23</v>
      </c>
      <c r="C322">
        <f t="shared" si="5"/>
        <v>1</v>
      </c>
      <c r="D322">
        <f t="shared" si="5"/>
        <v>0</v>
      </c>
      <c r="E322">
        <f t="shared" si="5"/>
        <v>0</v>
      </c>
    </row>
    <row r="323" spans="1:5" ht="16">
      <c r="A323" s="8">
        <v>322</v>
      </c>
      <c r="B323" s="1" t="s">
        <v>23</v>
      </c>
      <c r="C323">
        <f t="shared" ref="C323:E354" si="6">IF($B323=C$1,1,0)</f>
        <v>1</v>
      </c>
      <c r="D323">
        <f t="shared" si="6"/>
        <v>0</v>
      </c>
      <c r="E323">
        <f t="shared" si="6"/>
        <v>0</v>
      </c>
    </row>
    <row r="324" spans="1:5" ht="16">
      <c r="A324" s="8">
        <v>323</v>
      </c>
      <c r="B324" s="1" t="s">
        <v>23</v>
      </c>
      <c r="C324">
        <f t="shared" si="6"/>
        <v>1</v>
      </c>
      <c r="D324">
        <f t="shared" si="6"/>
        <v>0</v>
      </c>
      <c r="E324">
        <f t="shared" si="6"/>
        <v>0</v>
      </c>
    </row>
    <row r="325" spans="1:5" ht="16">
      <c r="A325" s="8">
        <v>324</v>
      </c>
      <c r="B325" s="1" t="s">
        <v>23</v>
      </c>
      <c r="C325">
        <f t="shared" si="6"/>
        <v>1</v>
      </c>
      <c r="D325">
        <f t="shared" si="6"/>
        <v>0</v>
      </c>
      <c r="E325">
        <f t="shared" si="6"/>
        <v>0</v>
      </c>
    </row>
    <row r="326" spans="1:5" ht="16">
      <c r="A326" s="8">
        <v>325</v>
      </c>
      <c r="B326" s="1" t="s">
        <v>23</v>
      </c>
      <c r="C326">
        <f t="shared" si="6"/>
        <v>1</v>
      </c>
      <c r="D326">
        <f t="shared" si="6"/>
        <v>0</v>
      </c>
      <c r="E326">
        <f t="shared" si="6"/>
        <v>0</v>
      </c>
    </row>
    <row r="327" spans="1:5" ht="16">
      <c r="A327" s="8">
        <v>326</v>
      </c>
      <c r="B327" s="1" t="s">
        <v>23</v>
      </c>
      <c r="C327">
        <f t="shared" si="6"/>
        <v>1</v>
      </c>
      <c r="D327">
        <f t="shared" si="6"/>
        <v>0</v>
      </c>
      <c r="E327">
        <f t="shared" si="6"/>
        <v>0</v>
      </c>
    </row>
    <row r="328" spans="1:5" ht="16">
      <c r="A328" s="8">
        <v>327</v>
      </c>
      <c r="B328" s="1" t="s">
        <v>23</v>
      </c>
      <c r="C328">
        <f t="shared" si="6"/>
        <v>1</v>
      </c>
      <c r="D328">
        <f t="shared" si="6"/>
        <v>0</v>
      </c>
      <c r="E328">
        <f t="shared" si="6"/>
        <v>0</v>
      </c>
    </row>
    <row r="329" spans="1:5" ht="16">
      <c r="A329" s="8">
        <v>328</v>
      </c>
      <c r="B329" s="1" t="s">
        <v>23</v>
      </c>
      <c r="C329">
        <f t="shared" si="6"/>
        <v>1</v>
      </c>
      <c r="D329">
        <f t="shared" si="6"/>
        <v>0</v>
      </c>
      <c r="E329">
        <f t="shared" si="6"/>
        <v>0</v>
      </c>
    </row>
    <row r="330" spans="1:5" ht="16">
      <c r="A330" s="8">
        <v>329</v>
      </c>
      <c r="B330" s="1" t="s">
        <v>51</v>
      </c>
      <c r="C330">
        <f t="shared" si="6"/>
        <v>0</v>
      </c>
      <c r="D330">
        <f t="shared" si="6"/>
        <v>1</v>
      </c>
      <c r="E330">
        <f t="shared" si="6"/>
        <v>0</v>
      </c>
    </row>
    <row r="331" spans="1:5" ht="16">
      <c r="A331" s="8">
        <v>330</v>
      </c>
      <c r="B331" s="1" t="s">
        <v>51</v>
      </c>
      <c r="C331">
        <f t="shared" si="6"/>
        <v>0</v>
      </c>
      <c r="D331">
        <f t="shared" si="6"/>
        <v>1</v>
      </c>
      <c r="E331">
        <f t="shared" si="6"/>
        <v>0</v>
      </c>
    </row>
    <row r="332" spans="1:5" ht="16">
      <c r="A332" s="8">
        <v>331</v>
      </c>
      <c r="B332" s="1" t="s">
        <v>23</v>
      </c>
      <c r="C332">
        <f t="shared" si="6"/>
        <v>1</v>
      </c>
      <c r="D332">
        <f t="shared" si="6"/>
        <v>0</v>
      </c>
      <c r="E332">
        <f t="shared" si="6"/>
        <v>0</v>
      </c>
    </row>
    <row r="333" spans="1:5" ht="16">
      <c r="A333" s="8">
        <v>332</v>
      </c>
      <c r="B333" s="1" t="s">
        <v>23</v>
      </c>
      <c r="C333">
        <f t="shared" si="6"/>
        <v>1</v>
      </c>
      <c r="D333">
        <f t="shared" si="6"/>
        <v>0</v>
      </c>
      <c r="E333">
        <f t="shared" si="6"/>
        <v>0</v>
      </c>
    </row>
    <row r="334" spans="1:5" ht="16">
      <c r="A334" s="8">
        <v>333</v>
      </c>
      <c r="B334" s="1" t="s">
        <v>23</v>
      </c>
      <c r="C334">
        <f t="shared" si="6"/>
        <v>1</v>
      </c>
      <c r="D334">
        <f t="shared" si="6"/>
        <v>0</v>
      </c>
      <c r="E334">
        <f t="shared" si="6"/>
        <v>0</v>
      </c>
    </row>
    <row r="335" spans="1:5" ht="16">
      <c r="A335" s="8">
        <v>334</v>
      </c>
      <c r="B335" s="1" t="s">
        <v>51</v>
      </c>
      <c r="C335">
        <f t="shared" si="6"/>
        <v>0</v>
      </c>
      <c r="D335">
        <f t="shared" si="6"/>
        <v>1</v>
      </c>
      <c r="E335">
        <f t="shared" si="6"/>
        <v>0</v>
      </c>
    </row>
    <row r="336" spans="1:5" ht="16">
      <c r="A336" s="8">
        <v>335</v>
      </c>
      <c r="B336" s="1" t="s">
        <v>51</v>
      </c>
      <c r="C336">
        <f t="shared" si="6"/>
        <v>0</v>
      </c>
      <c r="D336">
        <f t="shared" si="6"/>
        <v>1</v>
      </c>
      <c r="E336">
        <f t="shared" si="6"/>
        <v>0</v>
      </c>
    </row>
    <row r="337" spans="1:5" ht="16">
      <c r="A337" s="8">
        <v>336</v>
      </c>
      <c r="B337" s="1" t="s">
        <v>51</v>
      </c>
      <c r="C337">
        <f t="shared" si="6"/>
        <v>0</v>
      </c>
      <c r="D337">
        <f t="shared" si="6"/>
        <v>1</v>
      </c>
      <c r="E337">
        <f t="shared" si="6"/>
        <v>0</v>
      </c>
    </row>
    <row r="338" spans="1:5" ht="16">
      <c r="A338" s="8">
        <v>337</v>
      </c>
      <c r="B338" s="1" t="s">
        <v>68</v>
      </c>
      <c r="C338">
        <f t="shared" si="6"/>
        <v>0</v>
      </c>
      <c r="D338">
        <f t="shared" si="6"/>
        <v>0</v>
      </c>
      <c r="E338">
        <f t="shared" si="6"/>
        <v>1</v>
      </c>
    </row>
    <row r="339" spans="1:5" ht="16">
      <c r="A339" s="8">
        <v>338</v>
      </c>
      <c r="B339" s="1" t="s">
        <v>23</v>
      </c>
      <c r="C339">
        <f t="shared" si="6"/>
        <v>1</v>
      </c>
      <c r="D339">
        <f t="shared" si="6"/>
        <v>0</v>
      </c>
      <c r="E339">
        <f t="shared" si="6"/>
        <v>0</v>
      </c>
    </row>
    <row r="340" spans="1:5" ht="16">
      <c r="A340" s="8">
        <v>339</v>
      </c>
      <c r="B340" s="1" t="s">
        <v>51</v>
      </c>
      <c r="C340">
        <f t="shared" si="6"/>
        <v>0</v>
      </c>
      <c r="D340">
        <f t="shared" si="6"/>
        <v>1</v>
      </c>
      <c r="E340">
        <f t="shared" si="6"/>
        <v>0</v>
      </c>
    </row>
    <row r="341" spans="1:5" ht="16">
      <c r="A341" s="8">
        <v>340</v>
      </c>
      <c r="B341" s="1" t="s">
        <v>23</v>
      </c>
      <c r="C341">
        <f t="shared" si="6"/>
        <v>1</v>
      </c>
      <c r="D341">
        <f t="shared" si="6"/>
        <v>0</v>
      </c>
      <c r="E341">
        <f t="shared" si="6"/>
        <v>0</v>
      </c>
    </row>
    <row r="342" spans="1:5" ht="16">
      <c r="A342" s="8">
        <v>341</v>
      </c>
      <c r="B342" s="1" t="s">
        <v>51</v>
      </c>
      <c r="C342">
        <f t="shared" si="6"/>
        <v>0</v>
      </c>
      <c r="D342">
        <f t="shared" si="6"/>
        <v>1</v>
      </c>
      <c r="E342">
        <f t="shared" si="6"/>
        <v>0</v>
      </c>
    </row>
    <row r="343" spans="1:5" ht="16">
      <c r="A343" s="8">
        <v>342</v>
      </c>
      <c r="B343" s="1" t="s">
        <v>51</v>
      </c>
      <c r="C343">
        <f t="shared" si="6"/>
        <v>0</v>
      </c>
      <c r="D343">
        <f t="shared" si="6"/>
        <v>1</v>
      </c>
      <c r="E343">
        <f t="shared" si="6"/>
        <v>0</v>
      </c>
    </row>
    <row r="344" spans="1:5" ht="16">
      <c r="A344" s="8">
        <v>343</v>
      </c>
      <c r="B344" s="1" t="s">
        <v>23</v>
      </c>
      <c r="C344">
        <f t="shared" si="6"/>
        <v>1</v>
      </c>
      <c r="D344">
        <f t="shared" si="6"/>
        <v>0</v>
      </c>
      <c r="E344">
        <f t="shared" si="6"/>
        <v>0</v>
      </c>
    </row>
    <row r="345" spans="1:5" ht="16">
      <c r="A345" s="8">
        <v>344</v>
      </c>
      <c r="B345" s="1" t="s">
        <v>51</v>
      </c>
      <c r="C345">
        <f t="shared" si="6"/>
        <v>0</v>
      </c>
      <c r="D345">
        <f t="shared" si="6"/>
        <v>1</v>
      </c>
      <c r="E345">
        <f t="shared" si="6"/>
        <v>0</v>
      </c>
    </row>
    <row r="346" spans="1:5" ht="16">
      <c r="A346" s="8">
        <v>345</v>
      </c>
      <c r="B346" s="1" t="s">
        <v>51</v>
      </c>
      <c r="C346">
        <f t="shared" si="6"/>
        <v>0</v>
      </c>
      <c r="D346">
        <f t="shared" si="6"/>
        <v>1</v>
      </c>
      <c r="E346">
        <f t="shared" si="6"/>
        <v>0</v>
      </c>
    </row>
    <row r="347" spans="1:5" ht="16">
      <c r="A347" s="8">
        <v>346</v>
      </c>
      <c r="B347" s="1" t="s">
        <v>23</v>
      </c>
      <c r="C347">
        <f t="shared" si="6"/>
        <v>1</v>
      </c>
      <c r="D347">
        <f t="shared" si="6"/>
        <v>0</v>
      </c>
      <c r="E347">
        <f t="shared" si="6"/>
        <v>0</v>
      </c>
    </row>
    <row r="348" spans="1:5" ht="16">
      <c r="A348" s="8">
        <v>347</v>
      </c>
      <c r="B348" s="1" t="s">
        <v>23</v>
      </c>
      <c r="C348">
        <f t="shared" si="6"/>
        <v>1</v>
      </c>
      <c r="D348">
        <f t="shared" si="6"/>
        <v>0</v>
      </c>
      <c r="E348">
        <f t="shared" si="6"/>
        <v>0</v>
      </c>
    </row>
    <row r="349" spans="1:5" ht="16">
      <c r="A349" s="8">
        <v>348</v>
      </c>
      <c r="B349" s="1" t="s">
        <v>23</v>
      </c>
      <c r="C349">
        <f t="shared" si="6"/>
        <v>1</v>
      </c>
      <c r="D349">
        <f t="shared" si="6"/>
        <v>0</v>
      </c>
      <c r="E349">
        <f t="shared" si="6"/>
        <v>0</v>
      </c>
    </row>
    <row r="350" spans="1:5" ht="16">
      <c r="A350" s="8">
        <v>349</v>
      </c>
      <c r="B350" s="1" t="s">
        <v>51</v>
      </c>
      <c r="C350">
        <f t="shared" si="6"/>
        <v>0</v>
      </c>
      <c r="D350">
        <f t="shared" si="6"/>
        <v>1</v>
      </c>
      <c r="E350">
        <f t="shared" si="6"/>
        <v>0</v>
      </c>
    </row>
    <row r="351" spans="1:5" ht="16">
      <c r="A351" s="8">
        <v>350</v>
      </c>
      <c r="B351" s="1" t="s">
        <v>23</v>
      </c>
      <c r="C351">
        <f t="shared" si="6"/>
        <v>1</v>
      </c>
      <c r="D351">
        <f t="shared" si="6"/>
        <v>0</v>
      </c>
      <c r="E351">
        <f t="shared" si="6"/>
        <v>0</v>
      </c>
    </row>
    <row r="352" spans="1:5" ht="16">
      <c r="A352" s="8">
        <v>351</v>
      </c>
      <c r="B352" s="1" t="s">
        <v>23</v>
      </c>
      <c r="C352">
        <f t="shared" si="6"/>
        <v>1</v>
      </c>
      <c r="D352">
        <f t="shared" si="6"/>
        <v>0</v>
      </c>
      <c r="E352">
        <f t="shared" si="6"/>
        <v>0</v>
      </c>
    </row>
    <row r="353" spans="1:5" ht="16">
      <c r="A353" s="8">
        <v>352</v>
      </c>
      <c r="B353" s="1" t="s">
        <v>68</v>
      </c>
      <c r="C353">
        <f t="shared" si="6"/>
        <v>0</v>
      </c>
      <c r="D353">
        <f t="shared" si="6"/>
        <v>0</v>
      </c>
      <c r="E353">
        <f t="shared" si="6"/>
        <v>1</v>
      </c>
    </row>
    <row r="354" spans="1:5" ht="16">
      <c r="A354" s="8">
        <v>353</v>
      </c>
      <c r="B354" s="1" t="s">
        <v>23</v>
      </c>
      <c r="C354">
        <f t="shared" si="6"/>
        <v>1</v>
      </c>
      <c r="D354">
        <f t="shared" si="6"/>
        <v>0</v>
      </c>
      <c r="E354">
        <f t="shared" si="6"/>
        <v>0</v>
      </c>
    </row>
    <row r="355" spans="1:5" ht="16">
      <c r="A355" s="8">
        <v>354</v>
      </c>
      <c r="B355" s="1" t="s">
        <v>51</v>
      </c>
      <c r="C355">
        <f t="shared" ref="C355:E386" si="7">IF($B355=C$1,1,0)</f>
        <v>0</v>
      </c>
      <c r="D355">
        <f t="shared" si="7"/>
        <v>1</v>
      </c>
      <c r="E355">
        <f t="shared" si="7"/>
        <v>0</v>
      </c>
    </row>
    <row r="356" spans="1:5" ht="16">
      <c r="A356" s="8">
        <v>355</v>
      </c>
      <c r="B356" s="1" t="s">
        <v>23</v>
      </c>
      <c r="C356">
        <f t="shared" si="7"/>
        <v>1</v>
      </c>
      <c r="D356">
        <f t="shared" si="7"/>
        <v>0</v>
      </c>
      <c r="E356">
        <f t="shared" si="7"/>
        <v>0</v>
      </c>
    </row>
    <row r="357" spans="1:5" ht="16">
      <c r="A357" s="8">
        <v>356</v>
      </c>
      <c r="B357" s="1" t="s">
        <v>51</v>
      </c>
      <c r="C357">
        <f t="shared" si="7"/>
        <v>0</v>
      </c>
      <c r="D357">
        <f t="shared" si="7"/>
        <v>1</v>
      </c>
      <c r="E357">
        <f t="shared" si="7"/>
        <v>0</v>
      </c>
    </row>
    <row r="358" spans="1:5" ht="16">
      <c r="A358" s="8">
        <v>357</v>
      </c>
      <c r="B358" s="1" t="s">
        <v>23</v>
      </c>
      <c r="C358">
        <f t="shared" si="7"/>
        <v>1</v>
      </c>
      <c r="D358">
        <f t="shared" si="7"/>
        <v>0</v>
      </c>
      <c r="E358">
        <f t="shared" si="7"/>
        <v>0</v>
      </c>
    </row>
    <row r="359" spans="1:5" ht="16">
      <c r="A359" s="8">
        <v>358</v>
      </c>
      <c r="B359" s="1" t="s">
        <v>68</v>
      </c>
      <c r="C359">
        <f t="shared" si="7"/>
        <v>0</v>
      </c>
      <c r="D359">
        <f t="shared" si="7"/>
        <v>0</v>
      </c>
      <c r="E359">
        <f t="shared" si="7"/>
        <v>1</v>
      </c>
    </row>
    <row r="360" spans="1:5" ht="16">
      <c r="A360" s="8">
        <v>359</v>
      </c>
      <c r="B360" s="1" t="s">
        <v>23</v>
      </c>
      <c r="C360">
        <f t="shared" si="7"/>
        <v>1</v>
      </c>
      <c r="D360">
        <f t="shared" si="7"/>
        <v>0</v>
      </c>
      <c r="E360">
        <f t="shared" si="7"/>
        <v>0</v>
      </c>
    </row>
    <row r="361" spans="1:5" ht="16">
      <c r="A361" s="8">
        <v>360</v>
      </c>
      <c r="B361" s="1" t="s">
        <v>23</v>
      </c>
      <c r="C361">
        <f t="shared" si="7"/>
        <v>1</v>
      </c>
      <c r="D361">
        <f t="shared" si="7"/>
        <v>0</v>
      </c>
      <c r="E361">
        <f t="shared" si="7"/>
        <v>0</v>
      </c>
    </row>
    <row r="362" spans="1:5" ht="16">
      <c r="A362" s="8">
        <v>361</v>
      </c>
      <c r="B362" s="1" t="s">
        <v>23</v>
      </c>
      <c r="C362">
        <f t="shared" si="7"/>
        <v>1</v>
      </c>
      <c r="D362">
        <f t="shared" si="7"/>
        <v>0</v>
      </c>
      <c r="E362">
        <f t="shared" si="7"/>
        <v>0</v>
      </c>
    </row>
    <row r="363" spans="1:5" ht="16">
      <c r="A363" s="8">
        <v>362</v>
      </c>
      <c r="B363" s="1" t="s">
        <v>23</v>
      </c>
      <c r="C363">
        <f t="shared" si="7"/>
        <v>1</v>
      </c>
      <c r="D363">
        <f t="shared" si="7"/>
        <v>0</v>
      </c>
      <c r="E363">
        <f t="shared" si="7"/>
        <v>0</v>
      </c>
    </row>
    <row r="364" spans="1:5" ht="16">
      <c r="A364" s="8">
        <v>363</v>
      </c>
      <c r="B364" s="1" t="s">
        <v>23</v>
      </c>
      <c r="C364">
        <f t="shared" si="7"/>
        <v>1</v>
      </c>
      <c r="D364">
        <f t="shared" si="7"/>
        <v>0</v>
      </c>
      <c r="E364">
        <f t="shared" si="7"/>
        <v>0</v>
      </c>
    </row>
    <row r="365" spans="1:5" ht="16">
      <c r="A365" s="8">
        <v>364</v>
      </c>
      <c r="B365" s="1" t="s">
        <v>23</v>
      </c>
      <c r="C365">
        <f t="shared" si="7"/>
        <v>1</v>
      </c>
      <c r="D365">
        <f t="shared" si="7"/>
        <v>0</v>
      </c>
      <c r="E365">
        <f t="shared" si="7"/>
        <v>0</v>
      </c>
    </row>
    <row r="366" spans="1:5" ht="16">
      <c r="A366" s="8">
        <v>365</v>
      </c>
      <c r="B366" s="1" t="s">
        <v>68</v>
      </c>
      <c r="C366">
        <f t="shared" si="7"/>
        <v>0</v>
      </c>
      <c r="D366">
        <f t="shared" si="7"/>
        <v>0</v>
      </c>
      <c r="E366">
        <f t="shared" si="7"/>
        <v>1</v>
      </c>
    </row>
    <row r="367" spans="1:5" ht="16">
      <c r="A367" s="8">
        <v>366</v>
      </c>
      <c r="B367" s="1" t="s">
        <v>23</v>
      </c>
      <c r="C367">
        <f t="shared" si="7"/>
        <v>1</v>
      </c>
      <c r="D367">
        <f t="shared" si="7"/>
        <v>0</v>
      </c>
      <c r="E367">
        <f t="shared" si="7"/>
        <v>0</v>
      </c>
    </row>
    <row r="368" spans="1:5" ht="16">
      <c r="A368" s="8">
        <v>367</v>
      </c>
      <c r="B368" s="1" t="s">
        <v>23</v>
      </c>
      <c r="C368">
        <f t="shared" si="7"/>
        <v>1</v>
      </c>
      <c r="D368">
        <f t="shared" si="7"/>
        <v>0</v>
      </c>
      <c r="E368">
        <f t="shared" si="7"/>
        <v>0</v>
      </c>
    </row>
    <row r="369" spans="1:5" ht="16">
      <c r="A369" s="8">
        <v>368</v>
      </c>
      <c r="B369" s="1" t="s">
        <v>68</v>
      </c>
      <c r="C369">
        <f t="shared" si="7"/>
        <v>0</v>
      </c>
      <c r="D369">
        <f t="shared" si="7"/>
        <v>0</v>
      </c>
      <c r="E369">
        <f t="shared" si="7"/>
        <v>1</v>
      </c>
    </row>
    <row r="370" spans="1:5" ht="16">
      <c r="A370" s="8">
        <v>369</v>
      </c>
      <c r="B370" s="1" t="s">
        <v>23</v>
      </c>
      <c r="C370">
        <f t="shared" si="7"/>
        <v>1</v>
      </c>
      <c r="D370">
        <f t="shared" si="7"/>
        <v>0</v>
      </c>
      <c r="E370">
        <f t="shared" si="7"/>
        <v>0</v>
      </c>
    </row>
    <row r="371" spans="1:5" ht="16">
      <c r="A371" s="8">
        <v>370</v>
      </c>
      <c r="B371" s="1" t="s">
        <v>51</v>
      </c>
      <c r="C371">
        <f t="shared" si="7"/>
        <v>0</v>
      </c>
      <c r="D371">
        <f t="shared" si="7"/>
        <v>1</v>
      </c>
      <c r="E371">
        <f t="shared" si="7"/>
        <v>0</v>
      </c>
    </row>
    <row r="372" spans="1:5" ht="16">
      <c r="A372" s="8">
        <v>371</v>
      </c>
      <c r="B372" s="1" t="s">
        <v>23</v>
      </c>
      <c r="C372">
        <f t="shared" si="7"/>
        <v>1</v>
      </c>
      <c r="D372">
        <f t="shared" si="7"/>
        <v>0</v>
      </c>
      <c r="E372">
        <f t="shared" si="7"/>
        <v>0</v>
      </c>
    </row>
    <row r="373" spans="1:5" ht="16">
      <c r="A373" s="8">
        <v>372</v>
      </c>
      <c r="B373" s="1" t="s">
        <v>23</v>
      </c>
      <c r="C373">
        <f t="shared" si="7"/>
        <v>1</v>
      </c>
      <c r="D373">
        <f t="shared" si="7"/>
        <v>0</v>
      </c>
      <c r="E373">
        <f t="shared" si="7"/>
        <v>0</v>
      </c>
    </row>
    <row r="374" spans="1:5" ht="16">
      <c r="A374" s="8">
        <v>373</v>
      </c>
      <c r="B374" s="1" t="s">
        <v>23</v>
      </c>
      <c r="C374">
        <f t="shared" si="7"/>
        <v>1</v>
      </c>
      <c r="D374">
        <f t="shared" si="7"/>
        <v>0</v>
      </c>
      <c r="E374">
        <f t="shared" si="7"/>
        <v>0</v>
      </c>
    </row>
    <row r="375" spans="1:5" ht="16">
      <c r="A375" s="8">
        <v>374</v>
      </c>
      <c r="B375" s="1" t="s">
        <v>23</v>
      </c>
      <c r="C375">
        <f t="shared" si="7"/>
        <v>1</v>
      </c>
      <c r="D375">
        <f t="shared" si="7"/>
        <v>0</v>
      </c>
      <c r="E375">
        <f t="shared" si="7"/>
        <v>0</v>
      </c>
    </row>
    <row r="376" spans="1:5" ht="16">
      <c r="A376" s="8">
        <v>375</v>
      </c>
      <c r="B376" s="1" t="s">
        <v>23</v>
      </c>
      <c r="C376">
        <f t="shared" si="7"/>
        <v>1</v>
      </c>
      <c r="D376">
        <f t="shared" si="7"/>
        <v>0</v>
      </c>
      <c r="E376">
        <f t="shared" si="7"/>
        <v>0</v>
      </c>
    </row>
    <row r="377" spans="1:5" ht="16">
      <c r="A377" s="8">
        <v>376</v>
      </c>
      <c r="B377" s="1" t="s">
        <v>51</v>
      </c>
      <c r="C377">
        <f t="shared" si="7"/>
        <v>0</v>
      </c>
      <c r="D377">
        <f t="shared" si="7"/>
        <v>1</v>
      </c>
      <c r="E377">
        <f t="shared" si="7"/>
        <v>0</v>
      </c>
    </row>
    <row r="378" spans="1:5" ht="16">
      <c r="A378" s="8">
        <v>377</v>
      </c>
      <c r="B378" s="1" t="s">
        <v>23</v>
      </c>
      <c r="C378">
        <f t="shared" si="7"/>
        <v>1</v>
      </c>
      <c r="D378">
        <f t="shared" si="7"/>
        <v>0</v>
      </c>
      <c r="E378">
        <f t="shared" si="7"/>
        <v>0</v>
      </c>
    </row>
    <row r="379" spans="1:5" ht="16">
      <c r="A379" s="8">
        <v>378</v>
      </c>
      <c r="B379" s="1" t="s">
        <v>23</v>
      </c>
      <c r="C379">
        <f t="shared" si="7"/>
        <v>1</v>
      </c>
      <c r="D379">
        <f t="shared" si="7"/>
        <v>0</v>
      </c>
      <c r="E379">
        <f t="shared" si="7"/>
        <v>0</v>
      </c>
    </row>
    <row r="380" spans="1:5" ht="16">
      <c r="A380" s="8">
        <v>379</v>
      </c>
      <c r="B380" s="1" t="s">
        <v>23</v>
      </c>
      <c r="C380">
        <f t="shared" si="7"/>
        <v>1</v>
      </c>
      <c r="D380">
        <f t="shared" si="7"/>
        <v>0</v>
      </c>
      <c r="E380">
        <f t="shared" si="7"/>
        <v>0</v>
      </c>
    </row>
    <row r="381" spans="1:5" ht="16">
      <c r="A381" s="8">
        <v>380</v>
      </c>
      <c r="B381" s="1" t="s">
        <v>23</v>
      </c>
      <c r="C381">
        <f t="shared" si="7"/>
        <v>1</v>
      </c>
      <c r="D381">
        <f t="shared" si="7"/>
        <v>0</v>
      </c>
      <c r="E381">
        <f t="shared" si="7"/>
        <v>0</v>
      </c>
    </row>
    <row r="382" spans="1:5" ht="16">
      <c r="A382" s="8">
        <v>381</v>
      </c>
      <c r="B382" s="1" t="s">
        <v>68</v>
      </c>
      <c r="C382">
        <f t="shared" si="7"/>
        <v>0</v>
      </c>
      <c r="D382">
        <f t="shared" si="7"/>
        <v>0</v>
      </c>
      <c r="E382">
        <f t="shared" si="7"/>
        <v>1</v>
      </c>
    </row>
    <row r="383" spans="1:5" ht="16">
      <c r="A383" s="8">
        <v>382</v>
      </c>
      <c r="B383" s="1" t="s">
        <v>23</v>
      </c>
      <c r="C383">
        <f t="shared" si="7"/>
        <v>1</v>
      </c>
      <c r="D383">
        <f t="shared" si="7"/>
        <v>0</v>
      </c>
      <c r="E383">
        <f t="shared" si="7"/>
        <v>0</v>
      </c>
    </row>
    <row r="384" spans="1:5" ht="16">
      <c r="A384" s="8">
        <v>383</v>
      </c>
      <c r="B384" s="1" t="s">
        <v>23</v>
      </c>
      <c r="C384">
        <f t="shared" si="7"/>
        <v>1</v>
      </c>
      <c r="D384">
        <f t="shared" si="7"/>
        <v>0</v>
      </c>
      <c r="E384">
        <f t="shared" si="7"/>
        <v>0</v>
      </c>
    </row>
    <row r="385" spans="1:5" ht="16">
      <c r="A385" s="8">
        <v>384</v>
      </c>
      <c r="B385" s="1" t="s">
        <v>23</v>
      </c>
      <c r="C385">
        <f t="shared" si="7"/>
        <v>1</v>
      </c>
      <c r="D385">
        <f t="shared" si="7"/>
        <v>0</v>
      </c>
      <c r="E385">
        <f t="shared" si="7"/>
        <v>0</v>
      </c>
    </row>
    <row r="386" spans="1:5" ht="16">
      <c r="A386" s="8">
        <v>385</v>
      </c>
      <c r="B386" s="1" t="s">
        <v>23</v>
      </c>
      <c r="C386">
        <f t="shared" si="7"/>
        <v>1</v>
      </c>
      <c r="D386">
        <f t="shared" si="7"/>
        <v>0</v>
      </c>
      <c r="E386">
        <f t="shared" si="7"/>
        <v>0</v>
      </c>
    </row>
    <row r="387" spans="1:5" ht="16">
      <c r="A387" s="8">
        <v>386</v>
      </c>
      <c r="B387" s="1" t="s">
        <v>68</v>
      </c>
      <c r="C387">
        <f t="shared" ref="C387:E418" si="8">IF($B387=C$1,1,0)</f>
        <v>0</v>
      </c>
      <c r="D387">
        <f t="shared" si="8"/>
        <v>0</v>
      </c>
      <c r="E387">
        <f t="shared" si="8"/>
        <v>1</v>
      </c>
    </row>
    <row r="388" spans="1:5" ht="16">
      <c r="A388" s="8">
        <v>387</v>
      </c>
      <c r="B388" s="1" t="s">
        <v>51</v>
      </c>
      <c r="C388">
        <f t="shared" si="8"/>
        <v>0</v>
      </c>
      <c r="D388">
        <f t="shared" si="8"/>
        <v>1</v>
      </c>
      <c r="E388">
        <f t="shared" si="8"/>
        <v>0</v>
      </c>
    </row>
    <row r="389" spans="1:5" ht="16">
      <c r="A389" s="8">
        <v>388</v>
      </c>
      <c r="B389" s="1" t="s">
        <v>23</v>
      </c>
      <c r="C389">
        <f t="shared" si="8"/>
        <v>1</v>
      </c>
      <c r="D389">
        <f t="shared" si="8"/>
        <v>0</v>
      </c>
      <c r="E389">
        <f t="shared" si="8"/>
        <v>0</v>
      </c>
    </row>
    <row r="390" spans="1:5" ht="16">
      <c r="A390" s="8">
        <v>389</v>
      </c>
      <c r="B390" s="1" t="s">
        <v>23</v>
      </c>
      <c r="C390">
        <f t="shared" si="8"/>
        <v>1</v>
      </c>
      <c r="D390">
        <f t="shared" si="8"/>
        <v>0</v>
      </c>
      <c r="E390">
        <f t="shared" si="8"/>
        <v>0</v>
      </c>
    </row>
    <row r="391" spans="1:5" ht="16">
      <c r="A391" s="8">
        <v>390</v>
      </c>
      <c r="B391" s="1" t="s">
        <v>23</v>
      </c>
      <c r="C391">
        <f t="shared" si="8"/>
        <v>1</v>
      </c>
      <c r="D391">
        <f t="shared" si="8"/>
        <v>0</v>
      </c>
      <c r="E391">
        <f t="shared" si="8"/>
        <v>0</v>
      </c>
    </row>
    <row r="392" spans="1:5" ht="16">
      <c r="A392" s="8">
        <v>391</v>
      </c>
      <c r="B392" s="1" t="s">
        <v>68</v>
      </c>
      <c r="C392">
        <f t="shared" si="8"/>
        <v>0</v>
      </c>
      <c r="D392">
        <f t="shared" si="8"/>
        <v>0</v>
      </c>
      <c r="E392">
        <f t="shared" si="8"/>
        <v>1</v>
      </c>
    </row>
    <row r="393" spans="1:5" ht="16">
      <c r="A393" s="8">
        <v>392</v>
      </c>
      <c r="B393" s="1" t="s">
        <v>23</v>
      </c>
      <c r="C393">
        <f t="shared" si="8"/>
        <v>1</v>
      </c>
      <c r="D393">
        <f t="shared" si="8"/>
        <v>0</v>
      </c>
      <c r="E393">
        <f t="shared" si="8"/>
        <v>0</v>
      </c>
    </row>
    <row r="394" spans="1:5" ht="16">
      <c r="A394" s="8">
        <v>393</v>
      </c>
      <c r="B394" s="1" t="s">
        <v>23</v>
      </c>
      <c r="C394">
        <f t="shared" si="8"/>
        <v>1</v>
      </c>
      <c r="D394">
        <f t="shared" si="8"/>
        <v>0</v>
      </c>
      <c r="E394">
        <f t="shared" si="8"/>
        <v>0</v>
      </c>
    </row>
    <row r="395" spans="1:5" ht="16">
      <c r="A395" s="8">
        <v>394</v>
      </c>
      <c r="B395" s="1" t="s">
        <v>23</v>
      </c>
      <c r="C395">
        <f t="shared" si="8"/>
        <v>1</v>
      </c>
      <c r="D395">
        <f t="shared" si="8"/>
        <v>0</v>
      </c>
      <c r="E395">
        <f t="shared" si="8"/>
        <v>0</v>
      </c>
    </row>
    <row r="396" spans="1:5" ht="16">
      <c r="A396" s="8">
        <v>395</v>
      </c>
      <c r="B396" s="1" t="s">
        <v>23</v>
      </c>
      <c r="C396">
        <f t="shared" si="8"/>
        <v>1</v>
      </c>
      <c r="D396">
        <f t="shared" si="8"/>
        <v>0</v>
      </c>
      <c r="E396">
        <f t="shared" si="8"/>
        <v>0</v>
      </c>
    </row>
    <row r="397" spans="1:5" ht="16">
      <c r="A397" s="8">
        <v>396</v>
      </c>
      <c r="B397" s="1" t="s">
        <v>23</v>
      </c>
      <c r="C397">
        <f t="shared" si="8"/>
        <v>1</v>
      </c>
      <c r="D397">
        <f t="shared" si="8"/>
        <v>0</v>
      </c>
      <c r="E397">
        <f t="shared" si="8"/>
        <v>0</v>
      </c>
    </row>
    <row r="398" spans="1:5" ht="16">
      <c r="A398" s="8">
        <v>397</v>
      </c>
      <c r="B398" s="1" t="s">
        <v>51</v>
      </c>
      <c r="C398">
        <f t="shared" si="8"/>
        <v>0</v>
      </c>
      <c r="D398">
        <f t="shared" si="8"/>
        <v>1</v>
      </c>
      <c r="E398">
        <f t="shared" si="8"/>
        <v>0</v>
      </c>
    </row>
    <row r="399" spans="1:5" ht="16">
      <c r="A399" s="8">
        <v>398</v>
      </c>
      <c r="B399" s="1" t="s">
        <v>23</v>
      </c>
      <c r="C399">
        <f t="shared" si="8"/>
        <v>1</v>
      </c>
      <c r="D399">
        <f t="shared" si="8"/>
        <v>0</v>
      </c>
      <c r="E399">
        <f t="shared" si="8"/>
        <v>0</v>
      </c>
    </row>
    <row r="400" spans="1:5" ht="16">
      <c r="A400" s="8">
        <v>399</v>
      </c>
      <c r="B400" s="1" t="s">
        <v>23</v>
      </c>
      <c r="C400">
        <f t="shared" si="8"/>
        <v>1</v>
      </c>
      <c r="D400">
        <f t="shared" si="8"/>
        <v>0</v>
      </c>
      <c r="E400">
        <f t="shared" si="8"/>
        <v>0</v>
      </c>
    </row>
    <row r="401" spans="1:5" ht="16">
      <c r="A401" s="8">
        <v>400</v>
      </c>
      <c r="B401" s="1" t="s">
        <v>51</v>
      </c>
      <c r="C401">
        <f t="shared" si="8"/>
        <v>0</v>
      </c>
      <c r="D401">
        <f t="shared" si="8"/>
        <v>1</v>
      </c>
      <c r="E401">
        <f t="shared" si="8"/>
        <v>0</v>
      </c>
    </row>
    <row r="402" spans="1:5" ht="16">
      <c r="A402" s="8">
        <v>401</v>
      </c>
      <c r="B402" s="1" t="s">
        <v>23</v>
      </c>
      <c r="C402">
        <f t="shared" si="8"/>
        <v>1</v>
      </c>
      <c r="D402">
        <f t="shared" si="8"/>
        <v>0</v>
      </c>
      <c r="E402">
        <f t="shared" si="8"/>
        <v>0</v>
      </c>
    </row>
    <row r="403" spans="1:5" ht="16">
      <c r="A403" s="8">
        <v>402</v>
      </c>
      <c r="B403" s="1" t="s">
        <v>23</v>
      </c>
      <c r="C403">
        <f t="shared" si="8"/>
        <v>1</v>
      </c>
      <c r="D403">
        <f t="shared" si="8"/>
        <v>0</v>
      </c>
      <c r="E403">
        <f t="shared" si="8"/>
        <v>0</v>
      </c>
    </row>
    <row r="404" spans="1:5" ht="16">
      <c r="A404" s="8">
        <v>403</v>
      </c>
      <c r="B404" s="1" t="s">
        <v>68</v>
      </c>
      <c r="C404">
        <f t="shared" si="8"/>
        <v>0</v>
      </c>
      <c r="D404">
        <f t="shared" si="8"/>
        <v>0</v>
      </c>
      <c r="E404">
        <f t="shared" si="8"/>
        <v>1</v>
      </c>
    </row>
    <row r="405" spans="1:5" ht="16">
      <c r="A405" s="8">
        <v>404</v>
      </c>
      <c r="B405" s="1" t="s">
        <v>23</v>
      </c>
      <c r="C405">
        <f t="shared" si="8"/>
        <v>1</v>
      </c>
      <c r="D405">
        <f t="shared" si="8"/>
        <v>0</v>
      </c>
      <c r="E405">
        <f t="shared" si="8"/>
        <v>0</v>
      </c>
    </row>
    <row r="406" spans="1:5" ht="16">
      <c r="A406" s="8">
        <v>405</v>
      </c>
      <c r="B406" s="1" t="s">
        <v>23</v>
      </c>
      <c r="C406">
        <f t="shared" si="8"/>
        <v>1</v>
      </c>
      <c r="D406">
        <f t="shared" si="8"/>
        <v>0</v>
      </c>
      <c r="E406">
        <f t="shared" si="8"/>
        <v>0</v>
      </c>
    </row>
    <row r="407" spans="1:5" ht="16">
      <c r="A407" s="8">
        <v>406</v>
      </c>
      <c r="B407" s="1" t="s">
        <v>23</v>
      </c>
      <c r="C407">
        <f t="shared" si="8"/>
        <v>1</v>
      </c>
      <c r="D407">
        <f t="shared" si="8"/>
        <v>0</v>
      </c>
      <c r="E407">
        <f t="shared" si="8"/>
        <v>0</v>
      </c>
    </row>
    <row r="408" spans="1:5" ht="16">
      <c r="A408" s="8">
        <v>407</v>
      </c>
      <c r="B408" s="1" t="s">
        <v>23</v>
      </c>
      <c r="C408">
        <f t="shared" si="8"/>
        <v>1</v>
      </c>
      <c r="D408">
        <f t="shared" si="8"/>
        <v>0</v>
      </c>
      <c r="E408">
        <f t="shared" si="8"/>
        <v>0</v>
      </c>
    </row>
    <row r="409" spans="1:5" ht="16">
      <c r="A409" s="8">
        <v>408</v>
      </c>
      <c r="B409" s="1" t="s">
        <v>51</v>
      </c>
      <c r="C409">
        <f t="shared" si="8"/>
        <v>0</v>
      </c>
      <c r="D409">
        <f t="shared" si="8"/>
        <v>1</v>
      </c>
      <c r="E409">
        <f t="shared" si="8"/>
        <v>0</v>
      </c>
    </row>
    <row r="410" spans="1:5" ht="16">
      <c r="A410" s="8">
        <v>409</v>
      </c>
      <c r="B410" s="1" t="s">
        <v>51</v>
      </c>
      <c r="C410">
        <f t="shared" si="8"/>
        <v>0</v>
      </c>
      <c r="D410">
        <f t="shared" si="8"/>
        <v>1</v>
      </c>
      <c r="E410">
        <f t="shared" si="8"/>
        <v>0</v>
      </c>
    </row>
    <row r="411" spans="1:5" ht="16">
      <c r="A411" s="8">
        <v>410</v>
      </c>
      <c r="B411" s="1" t="s">
        <v>23</v>
      </c>
      <c r="C411">
        <f t="shared" si="8"/>
        <v>1</v>
      </c>
      <c r="D411">
        <f t="shared" si="8"/>
        <v>0</v>
      </c>
      <c r="E411">
        <f t="shared" si="8"/>
        <v>0</v>
      </c>
    </row>
    <row r="412" spans="1:5" ht="16">
      <c r="A412" s="8">
        <v>411</v>
      </c>
      <c r="B412" s="1" t="s">
        <v>23</v>
      </c>
      <c r="C412">
        <f t="shared" si="8"/>
        <v>1</v>
      </c>
      <c r="D412">
        <f t="shared" si="8"/>
        <v>0</v>
      </c>
      <c r="E412">
        <f t="shared" si="8"/>
        <v>0</v>
      </c>
    </row>
    <row r="413" spans="1:5" ht="16">
      <c r="A413" s="8">
        <v>412</v>
      </c>
      <c r="B413" s="1" t="s">
        <v>23</v>
      </c>
      <c r="C413">
        <f t="shared" si="8"/>
        <v>1</v>
      </c>
      <c r="D413">
        <f t="shared" si="8"/>
        <v>0</v>
      </c>
      <c r="E413">
        <f t="shared" si="8"/>
        <v>0</v>
      </c>
    </row>
    <row r="414" spans="1:5" ht="16">
      <c r="A414" s="8">
        <v>413</v>
      </c>
      <c r="B414" s="1" t="s">
        <v>23</v>
      </c>
      <c r="C414">
        <f t="shared" si="8"/>
        <v>1</v>
      </c>
      <c r="D414">
        <f t="shared" si="8"/>
        <v>0</v>
      </c>
      <c r="E414">
        <f t="shared" si="8"/>
        <v>0</v>
      </c>
    </row>
    <row r="415" spans="1:5" ht="16">
      <c r="A415" s="8">
        <v>414</v>
      </c>
      <c r="B415" s="1" t="s">
        <v>23</v>
      </c>
      <c r="C415">
        <f t="shared" si="8"/>
        <v>1</v>
      </c>
      <c r="D415">
        <f t="shared" si="8"/>
        <v>0</v>
      </c>
      <c r="E415">
        <f t="shared" si="8"/>
        <v>0</v>
      </c>
    </row>
    <row r="416" spans="1:5" ht="16">
      <c r="A416" s="8">
        <v>415</v>
      </c>
      <c r="B416" s="1" t="s">
        <v>23</v>
      </c>
      <c r="C416">
        <f t="shared" si="8"/>
        <v>1</v>
      </c>
      <c r="D416">
        <f t="shared" si="8"/>
        <v>0</v>
      </c>
      <c r="E416">
        <f t="shared" si="8"/>
        <v>0</v>
      </c>
    </row>
    <row r="417" spans="1:5" ht="16">
      <c r="A417" s="8">
        <v>416</v>
      </c>
      <c r="B417" s="1" t="s">
        <v>23</v>
      </c>
      <c r="C417">
        <f t="shared" si="8"/>
        <v>1</v>
      </c>
      <c r="D417">
        <f t="shared" si="8"/>
        <v>0</v>
      </c>
      <c r="E417">
        <f t="shared" si="8"/>
        <v>0</v>
      </c>
    </row>
    <row r="418" spans="1:5" ht="16">
      <c r="A418" s="8">
        <v>417</v>
      </c>
      <c r="B418" s="1" t="s">
        <v>51</v>
      </c>
      <c r="C418">
        <f t="shared" si="8"/>
        <v>0</v>
      </c>
      <c r="D418">
        <f t="shared" si="8"/>
        <v>1</v>
      </c>
      <c r="E418">
        <f t="shared" si="8"/>
        <v>0</v>
      </c>
    </row>
  </sheetData>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18"/>
  <sheetViews>
    <sheetView workbookViewId="0">
      <selection activeCell="B1" sqref="B1:D418"/>
    </sheetView>
  </sheetViews>
  <sheetFormatPr baseColWidth="10" defaultRowHeight="15" x14ac:dyDescent="0"/>
  <sheetData>
    <row r="1" spans="1:4" ht="16">
      <c r="A1" t="s">
        <v>1289</v>
      </c>
      <c r="B1" s="1" t="s">
        <v>8</v>
      </c>
      <c r="C1" t="s">
        <v>22</v>
      </c>
      <c r="D1" t="s">
        <v>24</v>
      </c>
    </row>
    <row r="2" spans="1:4" ht="16">
      <c r="A2" s="8">
        <v>1</v>
      </c>
      <c r="B2" s="1" t="s">
        <v>22</v>
      </c>
      <c r="C2">
        <f>IF($B2=C$1,1,0)</f>
        <v>1</v>
      </c>
      <c r="D2">
        <f>IF($B2=D$1,1,0)</f>
        <v>0</v>
      </c>
    </row>
    <row r="3" spans="1:4" ht="16">
      <c r="A3" s="8">
        <v>2</v>
      </c>
      <c r="B3" s="1" t="s">
        <v>24</v>
      </c>
      <c r="C3">
        <f t="shared" ref="C3:D66" si="0">IF($B3=C$1,1,0)</f>
        <v>0</v>
      </c>
      <c r="D3">
        <f t="shared" si="0"/>
        <v>1</v>
      </c>
    </row>
    <row r="4" spans="1:4" ht="16">
      <c r="A4" s="8">
        <v>3</v>
      </c>
      <c r="B4" s="1" t="s">
        <v>22</v>
      </c>
      <c r="C4">
        <f t="shared" si="0"/>
        <v>1</v>
      </c>
      <c r="D4">
        <f t="shared" si="0"/>
        <v>0</v>
      </c>
    </row>
    <row r="5" spans="1:4" ht="16">
      <c r="A5" s="8">
        <v>4</v>
      </c>
      <c r="B5" s="1" t="s">
        <v>22</v>
      </c>
      <c r="C5">
        <f t="shared" si="0"/>
        <v>1</v>
      </c>
      <c r="D5">
        <f t="shared" si="0"/>
        <v>0</v>
      </c>
    </row>
    <row r="6" spans="1:4" ht="16">
      <c r="A6" s="8">
        <v>5</v>
      </c>
      <c r="B6" s="1" t="s">
        <v>24</v>
      </c>
      <c r="C6">
        <f t="shared" si="0"/>
        <v>0</v>
      </c>
      <c r="D6">
        <f t="shared" si="0"/>
        <v>1</v>
      </c>
    </row>
    <row r="7" spans="1:4" ht="16">
      <c r="A7" s="8">
        <v>6</v>
      </c>
      <c r="B7" s="1" t="s">
        <v>24</v>
      </c>
      <c r="C7">
        <f t="shared" si="0"/>
        <v>0</v>
      </c>
      <c r="D7">
        <f t="shared" si="0"/>
        <v>1</v>
      </c>
    </row>
    <row r="8" spans="1:4" ht="16">
      <c r="A8" s="8">
        <v>7</v>
      </c>
      <c r="B8" s="1" t="s">
        <v>22</v>
      </c>
      <c r="C8">
        <f t="shared" si="0"/>
        <v>1</v>
      </c>
      <c r="D8">
        <f t="shared" si="0"/>
        <v>0</v>
      </c>
    </row>
    <row r="9" spans="1:4" ht="16">
      <c r="A9" s="8">
        <v>8</v>
      </c>
      <c r="B9" s="1" t="s">
        <v>22</v>
      </c>
      <c r="C9">
        <f t="shared" si="0"/>
        <v>1</v>
      </c>
      <c r="D9">
        <f t="shared" si="0"/>
        <v>0</v>
      </c>
    </row>
    <row r="10" spans="1:4" ht="16">
      <c r="A10" s="8">
        <v>9</v>
      </c>
      <c r="B10" s="1" t="s">
        <v>22</v>
      </c>
      <c r="C10">
        <f t="shared" si="0"/>
        <v>1</v>
      </c>
      <c r="D10">
        <f t="shared" si="0"/>
        <v>0</v>
      </c>
    </row>
    <row r="11" spans="1:4" ht="16">
      <c r="A11" s="8">
        <v>10</v>
      </c>
      <c r="B11" s="1" t="s">
        <v>24</v>
      </c>
      <c r="C11">
        <f t="shared" si="0"/>
        <v>0</v>
      </c>
      <c r="D11">
        <f t="shared" si="0"/>
        <v>1</v>
      </c>
    </row>
    <row r="12" spans="1:4" ht="16">
      <c r="A12" s="8">
        <v>11</v>
      </c>
      <c r="B12" s="1" t="s">
        <v>24</v>
      </c>
      <c r="C12">
        <f t="shared" si="0"/>
        <v>0</v>
      </c>
      <c r="D12">
        <f t="shared" si="0"/>
        <v>1</v>
      </c>
    </row>
    <row r="13" spans="1:4" ht="16">
      <c r="A13" s="8">
        <v>12</v>
      </c>
      <c r="B13" s="1" t="s">
        <v>22</v>
      </c>
      <c r="C13">
        <f t="shared" si="0"/>
        <v>1</v>
      </c>
      <c r="D13">
        <f t="shared" si="0"/>
        <v>0</v>
      </c>
    </row>
    <row r="14" spans="1:4" ht="16">
      <c r="A14" s="8">
        <v>13</v>
      </c>
      <c r="B14" s="1" t="s">
        <v>22</v>
      </c>
      <c r="C14">
        <f t="shared" si="0"/>
        <v>1</v>
      </c>
      <c r="D14">
        <f t="shared" si="0"/>
        <v>0</v>
      </c>
    </row>
    <row r="15" spans="1:4" ht="16">
      <c r="A15" s="8">
        <v>14</v>
      </c>
      <c r="B15" s="1" t="s">
        <v>24</v>
      </c>
      <c r="C15">
        <f t="shared" si="0"/>
        <v>0</v>
      </c>
      <c r="D15">
        <f>IF($B15=D$1,1,0)</f>
        <v>1</v>
      </c>
    </row>
    <row r="16" spans="1:4" ht="16">
      <c r="A16" s="8">
        <v>15</v>
      </c>
      <c r="B16" s="1" t="s">
        <v>22</v>
      </c>
      <c r="C16">
        <f t="shared" si="0"/>
        <v>1</v>
      </c>
      <c r="D16">
        <f t="shared" si="0"/>
        <v>0</v>
      </c>
    </row>
    <row r="17" spans="1:4" ht="16">
      <c r="A17" s="8">
        <v>16</v>
      </c>
      <c r="B17" s="1" t="s">
        <v>24</v>
      </c>
      <c r="C17">
        <f t="shared" si="0"/>
        <v>0</v>
      </c>
      <c r="D17">
        <f t="shared" si="0"/>
        <v>1</v>
      </c>
    </row>
    <row r="18" spans="1:4" ht="16">
      <c r="A18" s="8">
        <v>17</v>
      </c>
      <c r="B18" s="1" t="s">
        <v>24</v>
      </c>
      <c r="C18">
        <f t="shared" si="0"/>
        <v>0</v>
      </c>
      <c r="D18">
        <f t="shared" si="0"/>
        <v>1</v>
      </c>
    </row>
    <row r="19" spans="1:4" ht="16">
      <c r="A19" s="8">
        <v>18</v>
      </c>
      <c r="B19" s="1" t="s">
        <v>24</v>
      </c>
      <c r="C19">
        <f t="shared" si="0"/>
        <v>0</v>
      </c>
      <c r="D19">
        <f t="shared" si="0"/>
        <v>1</v>
      </c>
    </row>
    <row r="20" spans="1:4" ht="16">
      <c r="A20" s="8">
        <v>19</v>
      </c>
      <c r="B20" s="1" t="s">
        <v>22</v>
      </c>
      <c r="C20">
        <f t="shared" si="0"/>
        <v>1</v>
      </c>
      <c r="D20">
        <f t="shared" si="0"/>
        <v>0</v>
      </c>
    </row>
    <row r="21" spans="1:4" ht="16">
      <c r="A21" s="8">
        <v>20</v>
      </c>
      <c r="B21" s="1" t="s">
        <v>22</v>
      </c>
      <c r="C21">
        <f t="shared" si="0"/>
        <v>1</v>
      </c>
      <c r="D21">
        <f t="shared" si="0"/>
        <v>0</v>
      </c>
    </row>
    <row r="22" spans="1:4" ht="16">
      <c r="A22" s="8">
        <v>21</v>
      </c>
      <c r="B22" s="1" t="s">
        <v>24</v>
      </c>
      <c r="C22">
        <f t="shared" si="0"/>
        <v>0</v>
      </c>
      <c r="D22">
        <f t="shared" si="0"/>
        <v>1</v>
      </c>
    </row>
    <row r="23" spans="1:4" ht="16">
      <c r="A23" s="8">
        <v>22</v>
      </c>
      <c r="B23" s="1" t="s">
        <v>24</v>
      </c>
      <c r="C23">
        <f t="shared" si="0"/>
        <v>0</v>
      </c>
      <c r="D23">
        <f t="shared" si="0"/>
        <v>1</v>
      </c>
    </row>
    <row r="24" spans="1:4" ht="16">
      <c r="A24" s="8">
        <v>23</v>
      </c>
      <c r="B24" s="1" t="s">
        <v>22</v>
      </c>
      <c r="C24">
        <f t="shared" si="0"/>
        <v>1</v>
      </c>
      <c r="D24">
        <f t="shared" si="0"/>
        <v>0</v>
      </c>
    </row>
    <row r="25" spans="1:4" ht="16">
      <c r="A25" s="8">
        <v>24</v>
      </c>
      <c r="B25" s="1" t="s">
        <v>22</v>
      </c>
      <c r="C25">
        <f t="shared" si="0"/>
        <v>1</v>
      </c>
      <c r="D25">
        <f t="shared" si="0"/>
        <v>0</v>
      </c>
    </row>
    <row r="26" spans="1:4" ht="16">
      <c r="A26" s="8">
        <v>25</v>
      </c>
      <c r="B26" s="1" t="s">
        <v>22</v>
      </c>
      <c r="C26">
        <f t="shared" si="0"/>
        <v>1</v>
      </c>
      <c r="D26">
        <f t="shared" si="0"/>
        <v>0</v>
      </c>
    </row>
    <row r="27" spans="1:4" ht="16">
      <c r="A27" s="8">
        <v>26</v>
      </c>
      <c r="B27" s="1" t="s">
        <v>24</v>
      </c>
      <c r="C27">
        <f t="shared" si="0"/>
        <v>0</v>
      </c>
      <c r="D27">
        <f t="shared" si="0"/>
        <v>1</v>
      </c>
    </row>
    <row r="28" spans="1:4" ht="16">
      <c r="A28" s="8">
        <v>27</v>
      </c>
      <c r="B28" s="1" t="s">
        <v>24</v>
      </c>
      <c r="C28">
        <f t="shared" si="0"/>
        <v>0</v>
      </c>
      <c r="D28">
        <f t="shared" si="0"/>
        <v>1</v>
      </c>
    </row>
    <row r="29" spans="1:4" ht="16">
      <c r="A29" s="8">
        <v>28</v>
      </c>
      <c r="B29" s="1" t="s">
        <v>24</v>
      </c>
      <c r="C29">
        <f t="shared" si="0"/>
        <v>0</v>
      </c>
      <c r="D29">
        <f t="shared" si="0"/>
        <v>1</v>
      </c>
    </row>
    <row r="30" spans="1:4" ht="16">
      <c r="A30" s="8">
        <v>29</v>
      </c>
      <c r="B30" s="1" t="s">
        <v>24</v>
      </c>
      <c r="C30">
        <f t="shared" si="0"/>
        <v>0</v>
      </c>
      <c r="D30">
        <f t="shared" si="0"/>
        <v>1</v>
      </c>
    </row>
    <row r="31" spans="1:4" ht="16">
      <c r="A31" s="8">
        <v>30</v>
      </c>
      <c r="B31" s="1" t="s">
        <v>24</v>
      </c>
      <c r="C31">
        <f t="shared" si="0"/>
        <v>0</v>
      </c>
      <c r="D31">
        <f t="shared" si="0"/>
        <v>1</v>
      </c>
    </row>
    <row r="32" spans="1:4" ht="16">
      <c r="A32" s="8">
        <v>31</v>
      </c>
      <c r="B32" s="1" t="s">
        <v>22</v>
      </c>
      <c r="C32">
        <f t="shared" si="0"/>
        <v>1</v>
      </c>
      <c r="D32">
        <f t="shared" si="0"/>
        <v>0</v>
      </c>
    </row>
    <row r="33" spans="1:4" ht="16">
      <c r="A33" s="8">
        <v>32</v>
      </c>
      <c r="B33" s="1" t="s">
        <v>22</v>
      </c>
      <c r="C33">
        <f t="shared" si="0"/>
        <v>1</v>
      </c>
      <c r="D33">
        <f t="shared" si="0"/>
        <v>0</v>
      </c>
    </row>
    <row r="34" spans="1:4" ht="16">
      <c r="A34" s="8">
        <v>33</v>
      </c>
      <c r="B34" s="1" t="s">
        <v>22</v>
      </c>
      <c r="C34">
        <f t="shared" si="0"/>
        <v>1</v>
      </c>
      <c r="D34">
        <f t="shared" si="0"/>
        <v>0</v>
      </c>
    </row>
    <row r="35" spans="1:4" ht="16">
      <c r="A35" s="8">
        <v>34</v>
      </c>
      <c r="B35" s="1" t="s">
        <v>22</v>
      </c>
      <c r="C35">
        <f t="shared" si="0"/>
        <v>1</v>
      </c>
      <c r="D35">
        <f t="shared" si="0"/>
        <v>0</v>
      </c>
    </row>
    <row r="36" spans="1:4" ht="16">
      <c r="A36" s="8">
        <v>35</v>
      </c>
      <c r="B36" s="1" t="s">
        <v>22</v>
      </c>
      <c r="C36">
        <f t="shared" si="0"/>
        <v>1</v>
      </c>
      <c r="D36">
        <f t="shared" si="0"/>
        <v>0</v>
      </c>
    </row>
    <row r="37" spans="1:4" ht="16">
      <c r="A37" s="8">
        <v>36</v>
      </c>
      <c r="B37" s="1" t="s">
        <v>22</v>
      </c>
      <c r="C37">
        <f t="shared" si="0"/>
        <v>1</v>
      </c>
      <c r="D37">
        <f t="shared" si="0"/>
        <v>0</v>
      </c>
    </row>
    <row r="38" spans="1:4" ht="16">
      <c r="A38" s="8">
        <v>37</v>
      </c>
      <c r="B38" s="1" t="s">
        <v>22</v>
      </c>
      <c r="C38">
        <f t="shared" si="0"/>
        <v>1</v>
      </c>
      <c r="D38">
        <f t="shared" si="0"/>
        <v>0</v>
      </c>
    </row>
    <row r="39" spans="1:4" ht="16">
      <c r="A39" s="8">
        <v>38</v>
      </c>
      <c r="B39" s="1" t="s">
        <v>24</v>
      </c>
      <c r="C39">
        <f t="shared" si="0"/>
        <v>0</v>
      </c>
      <c r="D39">
        <f t="shared" si="0"/>
        <v>1</v>
      </c>
    </row>
    <row r="40" spans="1:4" ht="16">
      <c r="A40" s="8">
        <v>39</v>
      </c>
      <c r="B40" s="1" t="s">
        <v>22</v>
      </c>
      <c r="C40">
        <f t="shared" si="0"/>
        <v>1</v>
      </c>
      <c r="D40">
        <f t="shared" si="0"/>
        <v>0</v>
      </c>
    </row>
    <row r="41" spans="1:4" ht="16">
      <c r="A41" s="8">
        <v>40</v>
      </c>
      <c r="B41" s="1" t="s">
        <v>24</v>
      </c>
      <c r="C41">
        <f t="shared" si="0"/>
        <v>0</v>
      </c>
      <c r="D41">
        <f t="shared" si="0"/>
        <v>1</v>
      </c>
    </row>
    <row r="42" spans="1:4" ht="16">
      <c r="A42" s="8">
        <v>41</v>
      </c>
      <c r="B42" s="1" t="s">
        <v>22</v>
      </c>
      <c r="C42">
        <f t="shared" si="0"/>
        <v>1</v>
      </c>
      <c r="D42">
        <f t="shared" si="0"/>
        <v>0</v>
      </c>
    </row>
    <row r="43" spans="1:4" ht="16">
      <c r="A43" s="8">
        <v>42</v>
      </c>
      <c r="B43" s="1" t="s">
        <v>22</v>
      </c>
      <c r="C43">
        <f t="shared" si="0"/>
        <v>1</v>
      </c>
      <c r="D43">
        <f t="shared" si="0"/>
        <v>0</v>
      </c>
    </row>
    <row r="44" spans="1:4" ht="16">
      <c r="A44" s="8">
        <v>43</v>
      </c>
      <c r="B44" s="1" t="s">
        <v>22</v>
      </c>
      <c r="C44">
        <f t="shared" si="0"/>
        <v>1</v>
      </c>
      <c r="D44">
        <f t="shared" si="0"/>
        <v>0</v>
      </c>
    </row>
    <row r="45" spans="1:4" ht="16">
      <c r="A45" s="8">
        <v>44</v>
      </c>
      <c r="B45" s="1" t="s">
        <v>24</v>
      </c>
      <c r="C45">
        <f t="shared" si="0"/>
        <v>0</v>
      </c>
      <c r="D45">
        <f t="shared" si="0"/>
        <v>1</v>
      </c>
    </row>
    <row r="46" spans="1:4" ht="16">
      <c r="A46" s="8">
        <v>45</v>
      </c>
      <c r="B46" s="1" t="s">
        <v>24</v>
      </c>
      <c r="C46">
        <f t="shared" si="0"/>
        <v>0</v>
      </c>
      <c r="D46">
        <f t="shared" si="0"/>
        <v>1</v>
      </c>
    </row>
    <row r="47" spans="1:4" ht="16">
      <c r="A47" s="8">
        <v>46</v>
      </c>
      <c r="B47" s="1" t="s">
        <v>24</v>
      </c>
      <c r="C47">
        <f t="shared" si="0"/>
        <v>0</v>
      </c>
      <c r="D47">
        <f t="shared" si="0"/>
        <v>1</v>
      </c>
    </row>
    <row r="48" spans="1:4" ht="16">
      <c r="A48" s="8">
        <v>47</v>
      </c>
      <c r="B48" s="1" t="s">
        <v>22</v>
      </c>
      <c r="C48">
        <f t="shared" si="0"/>
        <v>1</v>
      </c>
      <c r="D48">
        <f t="shared" si="0"/>
        <v>0</v>
      </c>
    </row>
    <row r="49" spans="1:4" ht="16">
      <c r="A49" s="8">
        <v>48</v>
      </c>
      <c r="B49" s="1" t="s">
        <v>24</v>
      </c>
      <c r="C49">
        <f t="shared" si="0"/>
        <v>0</v>
      </c>
      <c r="D49">
        <f t="shared" si="0"/>
        <v>1</v>
      </c>
    </row>
    <row r="50" spans="1:4" ht="16">
      <c r="A50" s="8">
        <v>49</v>
      </c>
      <c r="B50" s="1" t="s">
        <v>24</v>
      </c>
      <c r="C50">
        <f t="shared" si="0"/>
        <v>0</v>
      </c>
      <c r="D50">
        <f t="shared" si="0"/>
        <v>1</v>
      </c>
    </row>
    <row r="51" spans="1:4" ht="16">
      <c r="A51" s="8">
        <v>50</v>
      </c>
      <c r="B51" s="1" t="s">
        <v>24</v>
      </c>
      <c r="C51">
        <f t="shared" si="0"/>
        <v>0</v>
      </c>
      <c r="D51">
        <f t="shared" si="0"/>
        <v>1</v>
      </c>
    </row>
    <row r="52" spans="1:4" ht="16">
      <c r="A52" s="8">
        <v>51</v>
      </c>
      <c r="B52" s="1" t="s">
        <v>24</v>
      </c>
      <c r="C52">
        <f t="shared" si="0"/>
        <v>0</v>
      </c>
      <c r="D52">
        <f t="shared" si="0"/>
        <v>1</v>
      </c>
    </row>
    <row r="53" spans="1:4" ht="16">
      <c r="A53" s="8">
        <v>52</v>
      </c>
      <c r="B53" s="1" t="s">
        <v>22</v>
      </c>
      <c r="C53">
        <f t="shared" si="0"/>
        <v>1</v>
      </c>
      <c r="D53">
        <f t="shared" si="0"/>
        <v>0</v>
      </c>
    </row>
    <row r="54" spans="1:4" ht="16">
      <c r="A54" s="8">
        <v>53</v>
      </c>
      <c r="B54" s="1" t="s">
        <v>22</v>
      </c>
      <c r="C54">
        <f t="shared" si="0"/>
        <v>1</v>
      </c>
      <c r="D54">
        <f t="shared" si="0"/>
        <v>0</v>
      </c>
    </row>
    <row r="55" spans="1:4" ht="16">
      <c r="A55" s="8">
        <v>54</v>
      </c>
      <c r="B55" s="1" t="s">
        <v>22</v>
      </c>
      <c r="C55">
        <f t="shared" si="0"/>
        <v>1</v>
      </c>
      <c r="D55">
        <f t="shared" si="0"/>
        <v>0</v>
      </c>
    </row>
    <row r="56" spans="1:4" ht="16">
      <c r="A56" s="8">
        <v>55</v>
      </c>
      <c r="B56" s="1" t="s">
        <v>22</v>
      </c>
      <c r="C56">
        <f t="shared" si="0"/>
        <v>1</v>
      </c>
      <c r="D56">
        <f t="shared" si="0"/>
        <v>0</v>
      </c>
    </row>
    <row r="57" spans="1:4" ht="16">
      <c r="A57" s="8">
        <v>56</v>
      </c>
      <c r="B57" s="1" t="s">
        <v>22</v>
      </c>
      <c r="C57">
        <f t="shared" si="0"/>
        <v>1</v>
      </c>
      <c r="D57">
        <f t="shared" si="0"/>
        <v>0</v>
      </c>
    </row>
    <row r="58" spans="1:4" ht="16">
      <c r="A58" s="8">
        <v>57</v>
      </c>
      <c r="B58" s="1" t="s">
        <v>22</v>
      </c>
      <c r="C58">
        <f t="shared" si="0"/>
        <v>1</v>
      </c>
      <c r="D58">
        <f t="shared" si="0"/>
        <v>0</v>
      </c>
    </row>
    <row r="59" spans="1:4" ht="16">
      <c r="A59" s="8">
        <v>58</v>
      </c>
      <c r="B59" s="1" t="s">
        <v>22</v>
      </c>
      <c r="C59">
        <f t="shared" si="0"/>
        <v>1</v>
      </c>
      <c r="D59">
        <f t="shared" si="0"/>
        <v>0</v>
      </c>
    </row>
    <row r="60" spans="1:4" ht="16">
      <c r="A60" s="8">
        <v>59</v>
      </c>
      <c r="B60" s="1" t="s">
        <v>22</v>
      </c>
      <c r="C60">
        <f t="shared" si="0"/>
        <v>1</v>
      </c>
      <c r="D60">
        <f t="shared" si="0"/>
        <v>0</v>
      </c>
    </row>
    <row r="61" spans="1:4" ht="16">
      <c r="A61" s="8">
        <v>60</v>
      </c>
      <c r="B61" s="1" t="s">
        <v>24</v>
      </c>
      <c r="C61">
        <f t="shared" si="0"/>
        <v>0</v>
      </c>
      <c r="D61">
        <f t="shared" si="0"/>
        <v>1</v>
      </c>
    </row>
    <row r="62" spans="1:4" ht="16">
      <c r="A62" s="8">
        <v>61</v>
      </c>
      <c r="B62" s="1" t="s">
        <v>22</v>
      </c>
      <c r="C62">
        <f t="shared" si="0"/>
        <v>1</v>
      </c>
      <c r="D62">
        <f t="shared" si="0"/>
        <v>0</v>
      </c>
    </row>
    <row r="63" spans="1:4" ht="16">
      <c r="A63" s="8">
        <v>62</v>
      </c>
      <c r="B63" s="1" t="s">
        <v>22</v>
      </c>
      <c r="C63">
        <f t="shared" si="0"/>
        <v>1</v>
      </c>
      <c r="D63">
        <f t="shared" si="0"/>
        <v>0</v>
      </c>
    </row>
    <row r="64" spans="1:4" ht="16">
      <c r="A64" s="8">
        <v>63</v>
      </c>
      <c r="B64" s="1" t="s">
        <v>22</v>
      </c>
      <c r="C64">
        <f t="shared" si="0"/>
        <v>1</v>
      </c>
      <c r="D64">
        <f t="shared" si="0"/>
        <v>0</v>
      </c>
    </row>
    <row r="65" spans="1:4" ht="16">
      <c r="A65" s="8">
        <v>64</v>
      </c>
      <c r="B65" s="1" t="s">
        <v>24</v>
      </c>
      <c r="C65">
        <f t="shared" si="0"/>
        <v>0</v>
      </c>
      <c r="D65">
        <f t="shared" si="0"/>
        <v>1</v>
      </c>
    </row>
    <row r="66" spans="1:4" ht="16">
      <c r="A66" s="8">
        <v>65</v>
      </c>
      <c r="B66" s="1" t="s">
        <v>22</v>
      </c>
      <c r="C66">
        <f t="shared" si="0"/>
        <v>1</v>
      </c>
      <c r="D66">
        <f t="shared" si="0"/>
        <v>0</v>
      </c>
    </row>
    <row r="67" spans="1:4" ht="16">
      <c r="A67" s="8">
        <v>66</v>
      </c>
      <c r="B67" s="1" t="s">
        <v>22</v>
      </c>
      <c r="C67">
        <f t="shared" ref="C67:D130" si="1">IF($B67=C$1,1,0)</f>
        <v>1</v>
      </c>
      <c r="D67">
        <f t="shared" si="1"/>
        <v>0</v>
      </c>
    </row>
    <row r="68" spans="1:4" ht="16">
      <c r="A68" s="8">
        <v>67</v>
      </c>
      <c r="B68" s="1" t="s">
        <v>22</v>
      </c>
      <c r="C68">
        <f t="shared" si="1"/>
        <v>1</v>
      </c>
      <c r="D68">
        <f t="shared" si="1"/>
        <v>0</v>
      </c>
    </row>
    <row r="69" spans="1:4" ht="16">
      <c r="A69" s="8">
        <v>68</v>
      </c>
      <c r="B69" s="1" t="s">
        <v>22</v>
      </c>
      <c r="C69">
        <f t="shared" si="1"/>
        <v>1</v>
      </c>
      <c r="D69">
        <f t="shared" si="1"/>
        <v>0</v>
      </c>
    </row>
    <row r="70" spans="1:4" ht="16">
      <c r="A70" s="8">
        <v>69</v>
      </c>
      <c r="B70" s="1" t="s">
        <v>24</v>
      </c>
      <c r="C70">
        <f t="shared" si="1"/>
        <v>0</v>
      </c>
      <c r="D70">
        <f t="shared" si="1"/>
        <v>1</v>
      </c>
    </row>
    <row r="71" spans="1:4" ht="16">
      <c r="A71" s="8">
        <v>70</v>
      </c>
      <c r="B71" s="1" t="s">
        <v>24</v>
      </c>
      <c r="C71">
        <f t="shared" si="1"/>
        <v>0</v>
      </c>
      <c r="D71">
        <f t="shared" si="1"/>
        <v>1</v>
      </c>
    </row>
    <row r="72" spans="1:4" ht="16">
      <c r="A72" s="8">
        <v>71</v>
      </c>
      <c r="B72" s="1" t="s">
        <v>22</v>
      </c>
      <c r="C72">
        <f t="shared" si="1"/>
        <v>1</v>
      </c>
      <c r="D72">
        <f t="shared" si="1"/>
        <v>0</v>
      </c>
    </row>
    <row r="73" spans="1:4" ht="16">
      <c r="A73" s="8">
        <v>72</v>
      </c>
      <c r="B73" s="1" t="s">
        <v>22</v>
      </c>
      <c r="C73">
        <f t="shared" si="1"/>
        <v>1</v>
      </c>
      <c r="D73">
        <f t="shared" si="1"/>
        <v>0</v>
      </c>
    </row>
    <row r="74" spans="1:4" ht="16">
      <c r="A74" s="8">
        <v>73</v>
      </c>
      <c r="B74" s="1" t="s">
        <v>22</v>
      </c>
      <c r="C74">
        <f t="shared" si="1"/>
        <v>1</v>
      </c>
      <c r="D74">
        <f t="shared" si="1"/>
        <v>0</v>
      </c>
    </row>
    <row r="75" spans="1:4" ht="16">
      <c r="A75" s="8">
        <v>74</v>
      </c>
      <c r="B75" s="1" t="s">
        <v>24</v>
      </c>
      <c r="C75">
        <f t="shared" si="1"/>
        <v>0</v>
      </c>
      <c r="D75">
        <f t="shared" si="1"/>
        <v>1</v>
      </c>
    </row>
    <row r="76" spans="1:4" ht="16">
      <c r="A76" s="8">
        <v>75</v>
      </c>
      <c r="B76" s="1" t="s">
        <v>24</v>
      </c>
      <c r="C76">
        <f t="shared" si="1"/>
        <v>0</v>
      </c>
      <c r="D76">
        <f t="shared" si="1"/>
        <v>1</v>
      </c>
    </row>
    <row r="77" spans="1:4" ht="16">
      <c r="A77" s="8">
        <v>76</v>
      </c>
      <c r="B77" s="1" t="s">
        <v>24</v>
      </c>
      <c r="C77">
        <f t="shared" si="1"/>
        <v>0</v>
      </c>
      <c r="D77">
        <f t="shared" si="1"/>
        <v>1</v>
      </c>
    </row>
    <row r="78" spans="1:4" ht="16">
      <c r="A78" s="8">
        <v>77</v>
      </c>
      <c r="B78" s="1" t="s">
        <v>22</v>
      </c>
      <c r="C78">
        <f t="shared" si="1"/>
        <v>1</v>
      </c>
      <c r="D78">
        <f t="shared" si="1"/>
        <v>0</v>
      </c>
    </row>
    <row r="79" spans="1:4" ht="16">
      <c r="A79" s="8">
        <v>78</v>
      </c>
      <c r="B79" s="1" t="s">
        <v>22</v>
      </c>
      <c r="C79">
        <f t="shared" si="1"/>
        <v>1</v>
      </c>
      <c r="D79">
        <f t="shared" si="1"/>
        <v>0</v>
      </c>
    </row>
    <row r="80" spans="1:4" ht="16">
      <c r="A80" s="8">
        <v>79</v>
      </c>
      <c r="B80" s="1" t="s">
        <v>22</v>
      </c>
      <c r="C80">
        <f t="shared" si="1"/>
        <v>1</v>
      </c>
      <c r="D80">
        <f t="shared" si="1"/>
        <v>0</v>
      </c>
    </row>
    <row r="81" spans="1:4" ht="16">
      <c r="A81" s="8">
        <v>80</v>
      </c>
      <c r="B81" s="1" t="s">
        <v>22</v>
      </c>
      <c r="C81">
        <f t="shared" si="1"/>
        <v>1</v>
      </c>
      <c r="D81">
        <f t="shared" si="1"/>
        <v>0</v>
      </c>
    </row>
    <row r="82" spans="1:4" ht="16">
      <c r="A82" s="8">
        <v>81</v>
      </c>
      <c r="B82" s="1" t="s">
        <v>22</v>
      </c>
      <c r="C82">
        <f t="shared" si="1"/>
        <v>1</v>
      </c>
      <c r="D82">
        <f t="shared" si="1"/>
        <v>0</v>
      </c>
    </row>
    <row r="83" spans="1:4" ht="16">
      <c r="A83" s="8">
        <v>82</v>
      </c>
      <c r="B83" s="1" t="s">
        <v>22</v>
      </c>
      <c r="C83">
        <f t="shared" si="1"/>
        <v>1</v>
      </c>
      <c r="D83">
        <f t="shared" si="1"/>
        <v>0</v>
      </c>
    </row>
    <row r="84" spans="1:4" ht="16">
      <c r="A84" s="8">
        <v>83</v>
      </c>
      <c r="B84" s="1" t="s">
        <v>24</v>
      </c>
      <c r="C84">
        <f t="shared" si="1"/>
        <v>0</v>
      </c>
      <c r="D84">
        <f t="shared" si="1"/>
        <v>1</v>
      </c>
    </row>
    <row r="85" spans="1:4" ht="16">
      <c r="A85" s="8">
        <v>84</v>
      </c>
      <c r="B85" s="1" t="s">
        <v>24</v>
      </c>
      <c r="C85">
        <f t="shared" si="1"/>
        <v>0</v>
      </c>
      <c r="D85">
        <f t="shared" si="1"/>
        <v>1</v>
      </c>
    </row>
    <row r="86" spans="1:4" ht="16">
      <c r="A86" s="8">
        <v>85</v>
      </c>
      <c r="B86" s="1" t="s">
        <v>22</v>
      </c>
      <c r="C86">
        <f t="shared" si="1"/>
        <v>1</v>
      </c>
      <c r="D86">
        <f t="shared" si="1"/>
        <v>0</v>
      </c>
    </row>
    <row r="87" spans="1:4" ht="16">
      <c r="A87" s="8">
        <v>86</v>
      </c>
      <c r="B87" s="1" t="s">
        <v>24</v>
      </c>
      <c r="C87">
        <f t="shared" si="1"/>
        <v>0</v>
      </c>
      <c r="D87">
        <f t="shared" si="1"/>
        <v>1</v>
      </c>
    </row>
    <row r="88" spans="1:4" ht="16">
      <c r="A88" s="8">
        <v>87</v>
      </c>
      <c r="B88" s="1" t="s">
        <v>24</v>
      </c>
      <c r="C88">
        <f t="shared" si="1"/>
        <v>0</v>
      </c>
      <c r="D88">
        <f t="shared" si="1"/>
        <v>1</v>
      </c>
    </row>
    <row r="89" spans="1:4" ht="16">
      <c r="A89" s="8">
        <v>88</v>
      </c>
      <c r="B89" s="1" t="s">
        <v>24</v>
      </c>
      <c r="C89">
        <f t="shared" si="1"/>
        <v>0</v>
      </c>
      <c r="D89">
        <f t="shared" si="1"/>
        <v>1</v>
      </c>
    </row>
    <row r="90" spans="1:4" ht="16">
      <c r="A90" s="8">
        <v>89</v>
      </c>
      <c r="B90" s="1" t="s">
        <v>22</v>
      </c>
      <c r="C90">
        <f t="shared" si="1"/>
        <v>1</v>
      </c>
      <c r="D90">
        <f t="shared" si="1"/>
        <v>0</v>
      </c>
    </row>
    <row r="91" spans="1:4" ht="16">
      <c r="A91" s="8">
        <v>90</v>
      </c>
      <c r="B91" s="1" t="s">
        <v>22</v>
      </c>
      <c r="C91">
        <f t="shared" si="1"/>
        <v>1</v>
      </c>
      <c r="D91">
        <f t="shared" si="1"/>
        <v>0</v>
      </c>
    </row>
    <row r="92" spans="1:4" ht="16">
      <c r="A92" s="8">
        <v>91</v>
      </c>
      <c r="B92" s="1" t="s">
        <v>22</v>
      </c>
      <c r="C92">
        <f t="shared" si="1"/>
        <v>1</v>
      </c>
      <c r="D92">
        <f t="shared" si="1"/>
        <v>0</v>
      </c>
    </row>
    <row r="93" spans="1:4" ht="16">
      <c r="A93" s="8">
        <v>92</v>
      </c>
      <c r="B93" s="1" t="s">
        <v>24</v>
      </c>
      <c r="C93">
        <f t="shared" si="1"/>
        <v>0</v>
      </c>
      <c r="D93">
        <f t="shared" si="1"/>
        <v>1</v>
      </c>
    </row>
    <row r="94" spans="1:4" ht="16">
      <c r="A94" s="8">
        <v>93</v>
      </c>
      <c r="B94" s="1" t="s">
        <v>22</v>
      </c>
      <c r="C94">
        <f t="shared" si="1"/>
        <v>1</v>
      </c>
      <c r="D94">
        <f t="shared" si="1"/>
        <v>0</v>
      </c>
    </row>
    <row r="95" spans="1:4" ht="16">
      <c r="A95" s="8">
        <v>94</v>
      </c>
      <c r="B95" s="1" t="s">
        <v>24</v>
      </c>
      <c r="C95">
        <f t="shared" si="1"/>
        <v>0</v>
      </c>
      <c r="D95">
        <f t="shared" si="1"/>
        <v>1</v>
      </c>
    </row>
    <row r="96" spans="1:4" ht="16">
      <c r="A96" s="8">
        <v>95</v>
      </c>
      <c r="B96" s="1" t="s">
        <v>22</v>
      </c>
      <c r="C96">
        <f t="shared" si="1"/>
        <v>1</v>
      </c>
      <c r="D96">
        <f t="shared" si="1"/>
        <v>0</v>
      </c>
    </row>
    <row r="97" spans="1:4" ht="16">
      <c r="A97" s="8">
        <v>96</v>
      </c>
      <c r="B97" s="1" t="s">
        <v>24</v>
      </c>
      <c r="C97">
        <f t="shared" si="1"/>
        <v>0</v>
      </c>
      <c r="D97">
        <f t="shared" si="1"/>
        <v>1</v>
      </c>
    </row>
    <row r="98" spans="1:4" ht="16">
      <c r="A98" s="8">
        <v>97</v>
      </c>
      <c r="B98" s="1" t="s">
        <v>24</v>
      </c>
      <c r="C98">
        <f t="shared" si="1"/>
        <v>0</v>
      </c>
      <c r="D98">
        <f t="shared" si="1"/>
        <v>1</v>
      </c>
    </row>
    <row r="99" spans="1:4" ht="16">
      <c r="A99" s="8">
        <v>98</v>
      </c>
      <c r="B99" s="1" t="s">
        <v>24</v>
      </c>
      <c r="C99">
        <f t="shared" si="1"/>
        <v>0</v>
      </c>
      <c r="D99">
        <f t="shared" si="1"/>
        <v>1</v>
      </c>
    </row>
    <row r="100" spans="1:4" ht="16">
      <c r="A100" s="8">
        <v>99</v>
      </c>
      <c r="B100" s="1" t="s">
        <v>22</v>
      </c>
      <c r="C100">
        <f t="shared" si="1"/>
        <v>1</v>
      </c>
      <c r="D100">
        <f t="shared" si="1"/>
        <v>0</v>
      </c>
    </row>
    <row r="101" spans="1:4" ht="16">
      <c r="A101" s="8">
        <v>100</v>
      </c>
      <c r="B101" s="1" t="s">
        <v>22</v>
      </c>
      <c r="C101">
        <f t="shared" si="1"/>
        <v>1</v>
      </c>
      <c r="D101">
        <f t="shared" si="1"/>
        <v>0</v>
      </c>
    </row>
    <row r="102" spans="1:4" ht="16">
      <c r="A102" s="8">
        <v>101</v>
      </c>
      <c r="B102" s="1" t="s">
        <v>22</v>
      </c>
      <c r="C102">
        <f t="shared" si="1"/>
        <v>1</v>
      </c>
      <c r="D102">
        <f t="shared" si="1"/>
        <v>0</v>
      </c>
    </row>
    <row r="103" spans="1:4" ht="16">
      <c r="A103" s="8">
        <v>102</v>
      </c>
      <c r="B103" s="1" t="s">
        <v>24</v>
      </c>
      <c r="C103">
        <f t="shared" si="1"/>
        <v>0</v>
      </c>
      <c r="D103">
        <f t="shared" si="1"/>
        <v>1</v>
      </c>
    </row>
    <row r="104" spans="1:4" ht="16">
      <c r="A104" s="8">
        <v>103</v>
      </c>
      <c r="B104" s="1" t="s">
        <v>22</v>
      </c>
      <c r="C104">
        <f t="shared" si="1"/>
        <v>1</v>
      </c>
      <c r="D104">
        <f t="shared" si="1"/>
        <v>0</v>
      </c>
    </row>
    <row r="105" spans="1:4" ht="16">
      <c r="A105" s="8">
        <v>104</v>
      </c>
      <c r="B105" s="1" t="s">
        <v>24</v>
      </c>
      <c r="C105">
        <f t="shared" si="1"/>
        <v>0</v>
      </c>
      <c r="D105">
        <f t="shared" si="1"/>
        <v>1</v>
      </c>
    </row>
    <row r="106" spans="1:4" ht="16">
      <c r="A106" s="8">
        <v>105</v>
      </c>
      <c r="B106" s="1" t="s">
        <v>24</v>
      </c>
      <c r="C106">
        <f t="shared" si="1"/>
        <v>0</v>
      </c>
      <c r="D106">
        <f t="shared" si="1"/>
        <v>1</v>
      </c>
    </row>
    <row r="107" spans="1:4" ht="16">
      <c r="A107" s="8">
        <v>106</v>
      </c>
      <c r="B107" s="1" t="s">
        <v>22</v>
      </c>
      <c r="C107">
        <f t="shared" si="1"/>
        <v>1</v>
      </c>
      <c r="D107">
        <f t="shared" si="1"/>
        <v>0</v>
      </c>
    </row>
    <row r="108" spans="1:4" ht="16">
      <c r="A108" s="8">
        <v>107</v>
      </c>
      <c r="B108" s="1" t="s">
        <v>22</v>
      </c>
      <c r="C108">
        <f t="shared" si="1"/>
        <v>1</v>
      </c>
      <c r="D108">
        <f t="shared" si="1"/>
        <v>0</v>
      </c>
    </row>
    <row r="109" spans="1:4" ht="16">
      <c r="A109" s="8">
        <v>108</v>
      </c>
      <c r="B109" s="1" t="s">
        <v>22</v>
      </c>
      <c r="C109">
        <f t="shared" si="1"/>
        <v>1</v>
      </c>
      <c r="D109">
        <f t="shared" si="1"/>
        <v>0</v>
      </c>
    </row>
    <row r="110" spans="1:4" ht="16">
      <c r="A110" s="8">
        <v>109</v>
      </c>
      <c r="B110" s="1" t="s">
        <v>24</v>
      </c>
      <c r="C110">
        <f t="shared" si="1"/>
        <v>0</v>
      </c>
      <c r="D110">
        <f t="shared" si="1"/>
        <v>1</v>
      </c>
    </row>
    <row r="111" spans="1:4" ht="16">
      <c r="A111" s="8">
        <v>110</v>
      </c>
      <c r="B111" s="1" t="s">
        <v>24</v>
      </c>
      <c r="C111">
        <f t="shared" si="1"/>
        <v>0</v>
      </c>
      <c r="D111">
        <f t="shared" si="1"/>
        <v>1</v>
      </c>
    </row>
    <row r="112" spans="1:4" ht="16">
      <c r="A112" s="8">
        <v>111</v>
      </c>
      <c r="B112" s="1" t="s">
        <v>22</v>
      </c>
      <c r="C112">
        <f t="shared" si="1"/>
        <v>1</v>
      </c>
      <c r="D112">
        <f t="shared" si="1"/>
        <v>0</v>
      </c>
    </row>
    <row r="113" spans="1:4" ht="16">
      <c r="A113" s="8">
        <v>112</v>
      </c>
      <c r="B113" s="1" t="s">
        <v>22</v>
      </c>
      <c r="C113">
        <f t="shared" si="1"/>
        <v>1</v>
      </c>
      <c r="D113">
        <f t="shared" si="1"/>
        <v>0</v>
      </c>
    </row>
    <row r="114" spans="1:4" ht="16">
      <c r="A114" s="8">
        <v>113</v>
      </c>
      <c r="B114" s="1" t="s">
        <v>22</v>
      </c>
      <c r="C114">
        <f t="shared" si="1"/>
        <v>1</v>
      </c>
      <c r="D114">
        <f t="shared" si="1"/>
        <v>0</v>
      </c>
    </row>
    <row r="115" spans="1:4" ht="16">
      <c r="A115" s="8">
        <v>114</v>
      </c>
      <c r="B115" s="1" t="s">
        <v>22</v>
      </c>
      <c r="C115">
        <f t="shared" si="1"/>
        <v>1</v>
      </c>
      <c r="D115">
        <f t="shared" si="1"/>
        <v>0</v>
      </c>
    </row>
    <row r="116" spans="1:4" ht="16">
      <c r="A116" s="8">
        <v>115</v>
      </c>
      <c r="B116" s="1" t="s">
        <v>22</v>
      </c>
      <c r="C116">
        <f t="shared" si="1"/>
        <v>1</v>
      </c>
      <c r="D116">
        <f t="shared" si="1"/>
        <v>0</v>
      </c>
    </row>
    <row r="117" spans="1:4" ht="16">
      <c r="A117" s="8">
        <v>116</v>
      </c>
      <c r="B117" s="1" t="s">
        <v>22</v>
      </c>
      <c r="C117">
        <f t="shared" si="1"/>
        <v>1</v>
      </c>
      <c r="D117">
        <f t="shared" si="1"/>
        <v>0</v>
      </c>
    </row>
    <row r="118" spans="1:4" ht="16">
      <c r="A118" s="8">
        <v>117</v>
      </c>
      <c r="B118" s="1" t="s">
        <v>24</v>
      </c>
      <c r="C118">
        <f t="shared" si="1"/>
        <v>0</v>
      </c>
      <c r="D118">
        <f t="shared" si="1"/>
        <v>1</v>
      </c>
    </row>
    <row r="119" spans="1:4" ht="16">
      <c r="A119" s="8">
        <v>118</v>
      </c>
      <c r="B119" s="1" t="s">
        <v>22</v>
      </c>
      <c r="C119">
        <f t="shared" si="1"/>
        <v>1</v>
      </c>
      <c r="D119">
        <f t="shared" si="1"/>
        <v>0</v>
      </c>
    </row>
    <row r="120" spans="1:4" ht="16">
      <c r="A120" s="8">
        <v>119</v>
      </c>
      <c r="B120" s="1" t="s">
        <v>22</v>
      </c>
      <c r="C120">
        <f t="shared" si="1"/>
        <v>1</v>
      </c>
      <c r="D120">
        <f t="shared" si="1"/>
        <v>0</v>
      </c>
    </row>
    <row r="121" spans="1:4" ht="16">
      <c r="A121" s="8">
        <v>120</v>
      </c>
      <c r="B121" s="1" t="s">
        <v>24</v>
      </c>
      <c r="C121">
        <f t="shared" si="1"/>
        <v>0</v>
      </c>
      <c r="D121">
        <f t="shared" si="1"/>
        <v>1</v>
      </c>
    </row>
    <row r="122" spans="1:4" ht="16">
      <c r="A122" s="8">
        <v>121</v>
      </c>
      <c r="B122" s="1" t="s">
        <v>24</v>
      </c>
      <c r="C122">
        <f t="shared" si="1"/>
        <v>0</v>
      </c>
      <c r="D122">
        <f t="shared" si="1"/>
        <v>1</v>
      </c>
    </row>
    <row r="123" spans="1:4" ht="16">
      <c r="A123" s="8">
        <v>122</v>
      </c>
      <c r="B123" s="1" t="s">
        <v>22</v>
      </c>
      <c r="C123">
        <f t="shared" si="1"/>
        <v>1</v>
      </c>
      <c r="D123">
        <f t="shared" si="1"/>
        <v>0</v>
      </c>
    </row>
    <row r="124" spans="1:4" ht="16">
      <c r="A124" s="8">
        <v>123</v>
      </c>
      <c r="B124" s="1" t="s">
        <v>22</v>
      </c>
      <c r="C124">
        <f t="shared" si="1"/>
        <v>1</v>
      </c>
      <c r="D124">
        <f t="shared" si="1"/>
        <v>0</v>
      </c>
    </row>
    <row r="125" spans="1:4" ht="16">
      <c r="A125" s="8">
        <v>124</v>
      </c>
      <c r="B125" s="1" t="s">
        <v>22</v>
      </c>
      <c r="C125">
        <f t="shared" si="1"/>
        <v>1</v>
      </c>
      <c r="D125">
        <f t="shared" si="1"/>
        <v>0</v>
      </c>
    </row>
    <row r="126" spans="1:4" ht="16">
      <c r="A126" s="8">
        <v>125</v>
      </c>
      <c r="B126" s="1" t="s">
        <v>22</v>
      </c>
      <c r="C126">
        <f t="shared" si="1"/>
        <v>1</v>
      </c>
      <c r="D126">
        <f t="shared" si="1"/>
        <v>0</v>
      </c>
    </row>
    <row r="127" spans="1:4" ht="16">
      <c r="A127" s="8">
        <v>126</v>
      </c>
      <c r="B127" s="1" t="s">
        <v>24</v>
      </c>
      <c r="C127">
        <f t="shared" si="1"/>
        <v>0</v>
      </c>
      <c r="D127">
        <f t="shared" si="1"/>
        <v>1</v>
      </c>
    </row>
    <row r="128" spans="1:4" ht="16">
      <c r="A128" s="8">
        <v>127</v>
      </c>
      <c r="B128" s="1" t="s">
        <v>22</v>
      </c>
      <c r="C128">
        <f t="shared" si="1"/>
        <v>1</v>
      </c>
      <c r="D128">
        <f t="shared" si="1"/>
        <v>0</v>
      </c>
    </row>
    <row r="129" spans="1:4" ht="16">
      <c r="A129" s="8">
        <v>128</v>
      </c>
      <c r="B129" s="1" t="s">
        <v>22</v>
      </c>
      <c r="C129">
        <f t="shared" si="1"/>
        <v>1</v>
      </c>
      <c r="D129">
        <f t="shared" si="1"/>
        <v>0</v>
      </c>
    </row>
    <row r="130" spans="1:4" ht="16">
      <c r="A130" s="8">
        <v>129</v>
      </c>
      <c r="B130" s="1" t="s">
        <v>24</v>
      </c>
      <c r="C130">
        <f t="shared" si="1"/>
        <v>0</v>
      </c>
      <c r="D130">
        <f t="shared" si="1"/>
        <v>1</v>
      </c>
    </row>
    <row r="131" spans="1:4" ht="16">
      <c r="A131" s="8">
        <v>130</v>
      </c>
      <c r="B131" s="1" t="s">
        <v>24</v>
      </c>
      <c r="C131">
        <f t="shared" ref="C131:D194" si="2">IF($B131=C$1,1,0)</f>
        <v>0</v>
      </c>
      <c r="D131">
        <f t="shared" si="2"/>
        <v>1</v>
      </c>
    </row>
    <row r="132" spans="1:4" ht="16">
      <c r="A132" s="8">
        <v>131</v>
      </c>
      <c r="B132" s="1" t="s">
        <v>24</v>
      </c>
      <c r="C132">
        <f t="shared" si="2"/>
        <v>0</v>
      </c>
      <c r="D132">
        <f t="shared" si="2"/>
        <v>1</v>
      </c>
    </row>
    <row r="133" spans="1:4" ht="16">
      <c r="A133" s="8">
        <v>132</v>
      </c>
      <c r="B133" s="1" t="s">
        <v>24</v>
      </c>
      <c r="C133">
        <f t="shared" si="2"/>
        <v>0</v>
      </c>
      <c r="D133">
        <f t="shared" si="2"/>
        <v>1</v>
      </c>
    </row>
    <row r="134" spans="1:4" ht="16">
      <c r="A134" s="8">
        <v>133</v>
      </c>
      <c r="B134" s="1" t="s">
        <v>24</v>
      </c>
      <c r="C134">
        <f t="shared" si="2"/>
        <v>0</v>
      </c>
      <c r="D134">
        <f t="shared" si="2"/>
        <v>1</v>
      </c>
    </row>
    <row r="135" spans="1:4" ht="16">
      <c r="A135" s="8">
        <v>134</v>
      </c>
      <c r="B135" s="1" t="s">
        <v>22</v>
      </c>
      <c r="C135">
        <f t="shared" si="2"/>
        <v>1</v>
      </c>
      <c r="D135">
        <f t="shared" si="2"/>
        <v>0</v>
      </c>
    </row>
    <row r="136" spans="1:4" ht="16">
      <c r="A136" s="8">
        <v>135</v>
      </c>
      <c r="B136" s="1" t="s">
        <v>24</v>
      </c>
      <c r="C136">
        <f t="shared" si="2"/>
        <v>0</v>
      </c>
      <c r="D136">
        <f t="shared" si="2"/>
        <v>1</v>
      </c>
    </row>
    <row r="137" spans="1:4" ht="16">
      <c r="A137" s="8">
        <v>136</v>
      </c>
      <c r="B137" s="1" t="s">
        <v>22</v>
      </c>
      <c r="C137">
        <f t="shared" si="2"/>
        <v>1</v>
      </c>
      <c r="D137">
        <f t="shared" si="2"/>
        <v>0</v>
      </c>
    </row>
    <row r="138" spans="1:4" ht="16">
      <c r="A138" s="8">
        <v>137</v>
      </c>
      <c r="B138" s="1" t="s">
        <v>22</v>
      </c>
      <c r="C138">
        <f t="shared" si="2"/>
        <v>1</v>
      </c>
      <c r="D138">
        <f t="shared" si="2"/>
        <v>0</v>
      </c>
    </row>
    <row r="139" spans="1:4" ht="16">
      <c r="A139" s="8">
        <v>138</v>
      </c>
      <c r="B139" s="1" t="s">
        <v>22</v>
      </c>
      <c r="C139">
        <f t="shared" si="2"/>
        <v>1</v>
      </c>
      <c r="D139">
        <f t="shared" si="2"/>
        <v>0</v>
      </c>
    </row>
    <row r="140" spans="1:4" ht="16">
      <c r="A140" s="8">
        <v>139</v>
      </c>
      <c r="B140" s="1" t="s">
        <v>22</v>
      </c>
      <c r="C140">
        <f t="shared" si="2"/>
        <v>1</v>
      </c>
      <c r="D140">
        <f t="shared" si="2"/>
        <v>0</v>
      </c>
    </row>
    <row r="141" spans="1:4" ht="16">
      <c r="A141" s="8">
        <v>140</v>
      </c>
      <c r="B141" s="1" t="s">
        <v>24</v>
      </c>
      <c r="C141">
        <f t="shared" si="2"/>
        <v>0</v>
      </c>
      <c r="D141">
        <f t="shared" si="2"/>
        <v>1</v>
      </c>
    </row>
    <row r="142" spans="1:4" ht="16">
      <c r="A142" s="8">
        <v>141</v>
      </c>
      <c r="B142" s="1" t="s">
        <v>22</v>
      </c>
      <c r="C142">
        <f t="shared" si="2"/>
        <v>1</v>
      </c>
      <c r="D142">
        <f t="shared" si="2"/>
        <v>0</v>
      </c>
    </row>
    <row r="143" spans="1:4" ht="16">
      <c r="A143" s="8">
        <v>142</v>
      </c>
      <c r="B143" s="1" t="s">
        <v>22</v>
      </c>
      <c r="C143">
        <f t="shared" si="2"/>
        <v>1</v>
      </c>
      <c r="D143">
        <f t="shared" si="2"/>
        <v>0</v>
      </c>
    </row>
    <row r="144" spans="1:4" ht="16">
      <c r="A144" s="8">
        <v>143</v>
      </c>
      <c r="B144" s="1" t="s">
        <v>24</v>
      </c>
      <c r="C144">
        <f t="shared" si="2"/>
        <v>0</v>
      </c>
      <c r="D144">
        <f t="shared" si="2"/>
        <v>1</v>
      </c>
    </row>
    <row r="145" spans="1:4" ht="16">
      <c r="A145" s="8">
        <v>144</v>
      </c>
      <c r="B145" s="1" t="s">
        <v>24</v>
      </c>
      <c r="C145">
        <f t="shared" si="2"/>
        <v>0</v>
      </c>
      <c r="D145">
        <f t="shared" si="2"/>
        <v>1</v>
      </c>
    </row>
    <row r="146" spans="1:4" ht="16">
      <c r="A146" s="8">
        <v>145</v>
      </c>
      <c r="B146" s="1" t="s">
        <v>22</v>
      </c>
      <c r="C146">
        <f t="shared" si="2"/>
        <v>1</v>
      </c>
      <c r="D146">
        <f t="shared" si="2"/>
        <v>0</v>
      </c>
    </row>
    <row r="147" spans="1:4" ht="16">
      <c r="A147" s="8">
        <v>146</v>
      </c>
      <c r="B147" s="1" t="s">
        <v>22</v>
      </c>
      <c r="C147">
        <f t="shared" si="2"/>
        <v>1</v>
      </c>
      <c r="D147">
        <f t="shared" si="2"/>
        <v>0</v>
      </c>
    </row>
    <row r="148" spans="1:4" ht="16">
      <c r="A148" s="8">
        <v>147</v>
      </c>
      <c r="B148" s="1" t="s">
        <v>24</v>
      </c>
      <c r="C148">
        <f t="shared" si="2"/>
        <v>0</v>
      </c>
      <c r="D148">
        <f t="shared" si="2"/>
        <v>1</v>
      </c>
    </row>
    <row r="149" spans="1:4" ht="16">
      <c r="A149" s="8">
        <v>148</v>
      </c>
      <c r="B149" s="1" t="s">
        <v>24</v>
      </c>
      <c r="C149">
        <f t="shared" si="2"/>
        <v>0</v>
      </c>
      <c r="D149">
        <f t="shared" si="2"/>
        <v>1</v>
      </c>
    </row>
    <row r="150" spans="1:4" ht="16">
      <c r="A150" s="8">
        <v>149</v>
      </c>
      <c r="B150" s="1" t="s">
        <v>22</v>
      </c>
      <c r="C150">
        <f t="shared" si="2"/>
        <v>1</v>
      </c>
      <c r="D150">
        <f t="shared" si="2"/>
        <v>0</v>
      </c>
    </row>
    <row r="151" spans="1:4" ht="16">
      <c r="A151" s="8">
        <v>150</v>
      </c>
      <c r="B151" s="1" t="s">
        <v>22</v>
      </c>
      <c r="C151">
        <f t="shared" si="2"/>
        <v>1</v>
      </c>
      <c r="D151">
        <f t="shared" si="2"/>
        <v>0</v>
      </c>
    </row>
    <row r="152" spans="1:4" ht="16">
      <c r="A152" s="8">
        <v>151</v>
      </c>
      <c r="B152" s="1" t="s">
        <v>24</v>
      </c>
      <c r="C152">
        <f t="shared" si="2"/>
        <v>0</v>
      </c>
      <c r="D152">
        <f t="shared" si="2"/>
        <v>1</v>
      </c>
    </row>
    <row r="153" spans="1:4" ht="16">
      <c r="A153" s="8">
        <v>152</v>
      </c>
      <c r="B153" s="1" t="s">
        <v>24</v>
      </c>
      <c r="C153">
        <f t="shared" si="2"/>
        <v>0</v>
      </c>
      <c r="D153">
        <f t="shared" si="2"/>
        <v>1</v>
      </c>
    </row>
    <row r="154" spans="1:4" ht="16">
      <c r="A154" s="8">
        <v>153</v>
      </c>
      <c r="B154" s="1" t="s">
        <v>22</v>
      </c>
      <c r="C154">
        <f t="shared" si="2"/>
        <v>1</v>
      </c>
      <c r="D154">
        <f t="shared" si="2"/>
        <v>0</v>
      </c>
    </row>
    <row r="155" spans="1:4" ht="16">
      <c r="A155" s="8">
        <v>154</v>
      </c>
      <c r="B155" s="1" t="s">
        <v>22</v>
      </c>
      <c r="C155">
        <f t="shared" si="2"/>
        <v>1</v>
      </c>
      <c r="D155">
        <f t="shared" si="2"/>
        <v>0</v>
      </c>
    </row>
    <row r="156" spans="1:4" ht="16">
      <c r="A156" s="8">
        <v>155</v>
      </c>
      <c r="B156" s="1" t="s">
        <v>24</v>
      </c>
      <c r="C156">
        <f t="shared" si="2"/>
        <v>0</v>
      </c>
      <c r="D156">
        <f t="shared" si="2"/>
        <v>1</v>
      </c>
    </row>
    <row r="157" spans="1:4" ht="16">
      <c r="A157" s="8">
        <v>156</v>
      </c>
      <c r="B157" s="1" t="s">
        <v>24</v>
      </c>
      <c r="C157">
        <f t="shared" si="2"/>
        <v>0</v>
      </c>
      <c r="D157">
        <f t="shared" si="2"/>
        <v>1</v>
      </c>
    </row>
    <row r="158" spans="1:4" ht="16">
      <c r="A158" s="8">
        <v>157</v>
      </c>
      <c r="B158" s="1" t="s">
        <v>24</v>
      </c>
      <c r="C158">
        <f t="shared" si="2"/>
        <v>0</v>
      </c>
      <c r="D158">
        <f t="shared" si="2"/>
        <v>1</v>
      </c>
    </row>
    <row r="159" spans="1:4" ht="16">
      <c r="A159" s="8">
        <v>158</v>
      </c>
      <c r="B159" s="1" t="s">
        <v>24</v>
      </c>
      <c r="C159">
        <f t="shared" si="2"/>
        <v>0</v>
      </c>
      <c r="D159">
        <f t="shared" si="2"/>
        <v>1</v>
      </c>
    </row>
    <row r="160" spans="1:4" ht="16">
      <c r="A160" s="8">
        <v>159</v>
      </c>
      <c r="B160" s="1" t="s">
        <v>22</v>
      </c>
      <c r="C160">
        <f t="shared" si="2"/>
        <v>1</v>
      </c>
      <c r="D160">
        <f t="shared" si="2"/>
        <v>0</v>
      </c>
    </row>
    <row r="161" spans="1:4" ht="16">
      <c r="A161" s="8">
        <v>160</v>
      </c>
      <c r="B161" s="1" t="s">
        <v>22</v>
      </c>
      <c r="C161">
        <f t="shared" si="2"/>
        <v>1</v>
      </c>
      <c r="D161">
        <f t="shared" si="2"/>
        <v>0</v>
      </c>
    </row>
    <row r="162" spans="1:4" ht="16">
      <c r="A162" s="8">
        <v>161</v>
      </c>
      <c r="B162" s="1" t="s">
        <v>24</v>
      </c>
      <c r="C162">
        <f t="shared" si="2"/>
        <v>0</v>
      </c>
      <c r="D162">
        <f t="shared" si="2"/>
        <v>1</v>
      </c>
    </row>
    <row r="163" spans="1:4" ht="16">
      <c r="A163" s="8">
        <v>162</v>
      </c>
      <c r="B163" s="1" t="s">
        <v>22</v>
      </c>
      <c r="C163">
        <f t="shared" si="2"/>
        <v>1</v>
      </c>
      <c r="D163">
        <f t="shared" si="2"/>
        <v>0</v>
      </c>
    </row>
    <row r="164" spans="1:4" ht="16">
      <c r="A164" s="8">
        <v>163</v>
      </c>
      <c r="B164" s="1" t="s">
        <v>24</v>
      </c>
      <c r="C164">
        <f t="shared" si="2"/>
        <v>0</v>
      </c>
      <c r="D164">
        <f t="shared" si="2"/>
        <v>1</v>
      </c>
    </row>
    <row r="165" spans="1:4" ht="16">
      <c r="A165" s="8">
        <v>164</v>
      </c>
      <c r="B165" s="1" t="s">
        <v>24</v>
      </c>
      <c r="C165">
        <f t="shared" si="2"/>
        <v>0</v>
      </c>
      <c r="D165">
        <f t="shared" si="2"/>
        <v>1</v>
      </c>
    </row>
    <row r="166" spans="1:4" ht="16">
      <c r="A166" s="8">
        <v>165</v>
      </c>
      <c r="B166" s="1" t="s">
        <v>24</v>
      </c>
      <c r="C166">
        <f t="shared" si="2"/>
        <v>0</v>
      </c>
      <c r="D166">
        <f t="shared" si="2"/>
        <v>1</v>
      </c>
    </row>
    <row r="167" spans="1:4" ht="16">
      <c r="A167" s="8">
        <v>166</v>
      </c>
      <c r="B167" s="1" t="s">
        <v>22</v>
      </c>
      <c r="C167">
        <f t="shared" si="2"/>
        <v>1</v>
      </c>
      <c r="D167">
        <f t="shared" si="2"/>
        <v>0</v>
      </c>
    </row>
    <row r="168" spans="1:4" ht="16">
      <c r="A168" s="8">
        <v>167</v>
      </c>
      <c r="B168" s="1" t="s">
        <v>24</v>
      </c>
      <c r="C168">
        <f t="shared" si="2"/>
        <v>0</v>
      </c>
      <c r="D168">
        <f t="shared" si="2"/>
        <v>1</v>
      </c>
    </row>
    <row r="169" spans="1:4" ht="16">
      <c r="A169" s="8">
        <v>168</v>
      </c>
      <c r="B169" s="1" t="s">
        <v>24</v>
      </c>
      <c r="C169">
        <f t="shared" si="2"/>
        <v>0</v>
      </c>
      <c r="D169">
        <f t="shared" si="2"/>
        <v>1</v>
      </c>
    </row>
    <row r="170" spans="1:4" ht="16">
      <c r="A170" s="8">
        <v>169</v>
      </c>
      <c r="B170" s="1" t="s">
        <v>22</v>
      </c>
      <c r="C170">
        <f t="shared" si="2"/>
        <v>1</v>
      </c>
      <c r="D170">
        <f t="shared" si="2"/>
        <v>0</v>
      </c>
    </row>
    <row r="171" spans="1:4" ht="16">
      <c r="A171" s="8">
        <v>170</v>
      </c>
      <c r="B171" s="1" t="s">
        <v>22</v>
      </c>
      <c r="C171">
        <f t="shared" si="2"/>
        <v>1</v>
      </c>
      <c r="D171">
        <f t="shared" si="2"/>
        <v>0</v>
      </c>
    </row>
    <row r="172" spans="1:4" ht="16">
      <c r="A172" s="8">
        <v>171</v>
      </c>
      <c r="B172" s="1" t="s">
        <v>22</v>
      </c>
      <c r="C172">
        <f t="shared" si="2"/>
        <v>1</v>
      </c>
      <c r="D172">
        <f t="shared" si="2"/>
        <v>0</v>
      </c>
    </row>
    <row r="173" spans="1:4" ht="16">
      <c r="A173" s="8">
        <v>172</v>
      </c>
      <c r="B173" s="1" t="s">
        <v>22</v>
      </c>
      <c r="C173">
        <f t="shared" si="2"/>
        <v>1</v>
      </c>
      <c r="D173">
        <f t="shared" si="2"/>
        <v>0</v>
      </c>
    </row>
    <row r="174" spans="1:4" ht="16">
      <c r="A174" s="8">
        <v>173</v>
      </c>
      <c r="B174" s="1" t="s">
        <v>22</v>
      </c>
      <c r="C174">
        <f t="shared" si="2"/>
        <v>1</v>
      </c>
      <c r="D174">
        <f t="shared" si="2"/>
        <v>0</v>
      </c>
    </row>
    <row r="175" spans="1:4" ht="16">
      <c r="A175" s="8">
        <v>174</v>
      </c>
      <c r="B175" s="1" t="s">
        <v>22</v>
      </c>
      <c r="C175">
        <f t="shared" si="2"/>
        <v>1</v>
      </c>
      <c r="D175">
        <f t="shared" si="2"/>
        <v>0</v>
      </c>
    </row>
    <row r="176" spans="1:4" ht="16">
      <c r="A176" s="8">
        <v>175</v>
      </c>
      <c r="B176" s="1" t="s">
        <v>24</v>
      </c>
      <c r="C176">
        <f t="shared" si="2"/>
        <v>0</v>
      </c>
      <c r="D176">
        <f t="shared" si="2"/>
        <v>1</v>
      </c>
    </row>
    <row r="177" spans="1:4" ht="16">
      <c r="A177" s="8">
        <v>176</v>
      </c>
      <c r="B177" s="1" t="s">
        <v>22</v>
      </c>
      <c r="C177">
        <f t="shared" si="2"/>
        <v>1</v>
      </c>
      <c r="D177">
        <f t="shared" si="2"/>
        <v>0</v>
      </c>
    </row>
    <row r="178" spans="1:4" ht="16">
      <c r="A178" s="8">
        <v>177</v>
      </c>
      <c r="B178" s="1" t="s">
        <v>22</v>
      </c>
      <c r="C178">
        <f t="shared" si="2"/>
        <v>1</v>
      </c>
      <c r="D178">
        <f t="shared" si="2"/>
        <v>0</v>
      </c>
    </row>
    <row r="179" spans="1:4" ht="16">
      <c r="A179" s="8">
        <v>178</v>
      </c>
      <c r="B179" s="1" t="s">
        <v>24</v>
      </c>
      <c r="C179">
        <f t="shared" si="2"/>
        <v>0</v>
      </c>
      <c r="D179">
        <f t="shared" si="2"/>
        <v>1</v>
      </c>
    </row>
    <row r="180" spans="1:4" ht="16">
      <c r="A180" s="8">
        <v>179</v>
      </c>
      <c r="B180" s="1" t="s">
        <v>24</v>
      </c>
      <c r="C180">
        <f t="shared" si="2"/>
        <v>0</v>
      </c>
      <c r="D180">
        <f t="shared" si="2"/>
        <v>1</v>
      </c>
    </row>
    <row r="181" spans="1:4" ht="16">
      <c r="A181" s="8">
        <v>180</v>
      </c>
      <c r="B181" s="1" t="s">
        <v>24</v>
      </c>
      <c r="C181">
        <f t="shared" si="2"/>
        <v>0</v>
      </c>
      <c r="D181">
        <f t="shared" si="2"/>
        <v>1</v>
      </c>
    </row>
    <row r="182" spans="1:4" ht="16">
      <c r="A182" s="8">
        <v>181</v>
      </c>
      <c r="B182" s="1" t="s">
        <v>22</v>
      </c>
      <c r="C182">
        <f t="shared" si="2"/>
        <v>1</v>
      </c>
      <c r="D182">
        <f t="shared" si="2"/>
        <v>0</v>
      </c>
    </row>
    <row r="183" spans="1:4" ht="16">
      <c r="A183" s="8">
        <v>182</v>
      </c>
      <c r="B183" s="1" t="s">
        <v>22</v>
      </c>
      <c r="C183">
        <f t="shared" si="2"/>
        <v>1</v>
      </c>
      <c r="D183">
        <f t="shared" si="2"/>
        <v>0</v>
      </c>
    </row>
    <row r="184" spans="1:4" ht="16">
      <c r="A184" s="8">
        <v>183</v>
      </c>
      <c r="B184" s="1" t="s">
        <v>22</v>
      </c>
      <c r="C184">
        <f t="shared" si="2"/>
        <v>1</v>
      </c>
      <c r="D184">
        <f t="shared" si="2"/>
        <v>0</v>
      </c>
    </row>
    <row r="185" spans="1:4" ht="16">
      <c r="A185" s="8">
        <v>184</v>
      </c>
      <c r="B185" s="1" t="s">
        <v>24</v>
      </c>
      <c r="C185">
        <f t="shared" si="2"/>
        <v>0</v>
      </c>
      <c r="D185">
        <f t="shared" si="2"/>
        <v>1</v>
      </c>
    </row>
    <row r="186" spans="1:4" ht="16">
      <c r="A186" s="8">
        <v>185</v>
      </c>
      <c r="B186" s="1" t="s">
        <v>22</v>
      </c>
      <c r="C186">
        <f t="shared" si="2"/>
        <v>1</v>
      </c>
      <c r="D186">
        <f t="shared" si="2"/>
        <v>0</v>
      </c>
    </row>
    <row r="187" spans="1:4" ht="16">
      <c r="A187" s="8">
        <v>186</v>
      </c>
      <c r="B187" s="1" t="s">
        <v>22</v>
      </c>
      <c r="C187">
        <f t="shared" si="2"/>
        <v>1</v>
      </c>
      <c r="D187">
        <f t="shared" si="2"/>
        <v>0</v>
      </c>
    </row>
    <row r="188" spans="1:4" ht="16">
      <c r="A188" s="8">
        <v>187</v>
      </c>
      <c r="B188" s="1" t="s">
        <v>24</v>
      </c>
      <c r="C188">
        <f t="shared" si="2"/>
        <v>0</v>
      </c>
      <c r="D188">
        <f t="shared" si="2"/>
        <v>1</v>
      </c>
    </row>
    <row r="189" spans="1:4" ht="16">
      <c r="A189" s="8">
        <v>188</v>
      </c>
      <c r="B189" s="1" t="s">
        <v>22</v>
      </c>
      <c r="C189">
        <f t="shared" si="2"/>
        <v>1</v>
      </c>
      <c r="D189">
        <f t="shared" si="2"/>
        <v>0</v>
      </c>
    </row>
    <row r="190" spans="1:4" ht="16">
      <c r="A190" s="8">
        <v>189</v>
      </c>
      <c r="B190" s="1" t="s">
        <v>24</v>
      </c>
      <c r="C190">
        <f t="shared" si="2"/>
        <v>0</v>
      </c>
      <c r="D190">
        <f t="shared" si="2"/>
        <v>1</v>
      </c>
    </row>
    <row r="191" spans="1:4" ht="16">
      <c r="A191" s="8">
        <v>190</v>
      </c>
      <c r="B191" s="1" t="s">
        <v>24</v>
      </c>
      <c r="C191">
        <f t="shared" si="2"/>
        <v>0</v>
      </c>
      <c r="D191">
        <f t="shared" si="2"/>
        <v>1</v>
      </c>
    </row>
    <row r="192" spans="1:4" ht="16">
      <c r="A192" s="8">
        <v>191</v>
      </c>
      <c r="B192" s="1" t="s">
        <v>22</v>
      </c>
      <c r="C192">
        <f t="shared" si="2"/>
        <v>1</v>
      </c>
      <c r="D192">
        <f t="shared" si="2"/>
        <v>0</v>
      </c>
    </row>
    <row r="193" spans="1:4" ht="16">
      <c r="A193" s="8">
        <v>192</v>
      </c>
      <c r="B193" s="1" t="s">
        <v>22</v>
      </c>
      <c r="C193">
        <f t="shared" si="2"/>
        <v>1</v>
      </c>
      <c r="D193">
        <f t="shared" si="2"/>
        <v>0</v>
      </c>
    </row>
    <row r="194" spans="1:4" ht="16">
      <c r="A194" s="8">
        <v>193</v>
      </c>
      <c r="B194" s="1" t="s">
        <v>22</v>
      </c>
      <c r="C194">
        <f t="shared" si="2"/>
        <v>1</v>
      </c>
      <c r="D194">
        <f t="shared" si="2"/>
        <v>0</v>
      </c>
    </row>
    <row r="195" spans="1:4" ht="16">
      <c r="A195" s="8">
        <v>194</v>
      </c>
      <c r="B195" s="1" t="s">
        <v>22</v>
      </c>
      <c r="C195">
        <f t="shared" ref="C195:D258" si="3">IF($B195=C$1,1,0)</f>
        <v>1</v>
      </c>
      <c r="D195">
        <f t="shared" si="3"/>
        <v>0</v>
      </c>
    </row>
    <row r="196" spans="1:4" ht="16">
      <c r="A196" s="8">
        <v>195</v>
      </c>
      <c r="B196" s="1" t="s">
        <v>22</v>
      </c>
      <c r="C196">
        <f t="shared" si="3"/>
        <v>1</v>
      </c>
      <c r="D196">
        <f t="shared" si="3"/>
        <v>0</v>
      </c>
    </row>
    <row r="197" spans="1:4" ht="16">
      <c r="A197" s="8">
        <v>196</v>
      </c>
      <c r="B197" s="1" t="s">
        <v>22</v>
      </c>
      <c r="C197">
        <f t="shared" si="3"/>
        <v>1</v>
      </c>
      <c r="D197">
        <f t="shared" si="3"/>
        <v>0</v>
      </c>
    </row>
    <row r="198" spans="1:4" ht="16">
      <c r="A198" s="8">
        <v>197</v>
      </c>
      <c r="B198" s="1" t="s">
        <v>22</v>
      </c>
      <c r="C198">
        <f t="shared" si="3"/>
        <v>1</v>
      </c>
      <c r="D198">
        <f t="shared" si="3"/>
        <v>0</v>
      </c>
    </row>
    <row r="199" spans="1:4" ht="16">
      <c r="A199" s="8">
        <v>198</v>
      </c>
      <c r="B199" s="1" t="s">
        <v>24</v>
      </c>
      <c r="C199">
        <f t="shared" si="3"/>
        <v>0</v>
      </c>
      <c r="D199">
        <f t="shared" si="3"/>
        <v>1</v>
      </c>
    </row>
    <row r="200" spans="1:4" ht="16">
      <c r="A200" s="8">
        <v>199</v>
      </c>
      <c r="B200" s="1" t="s">
        <v>22</v>
      </c>
      <c r="C200">
        <f t="shared" si="3"/>
        <v>1</v>
      </c>
      <c r="D200">
        <f t="shared" si="3"/>
        <v>0</v>
      </c>
    </row>
    <row r="201" spans="1:4" ht="16">
      <c r="A201" s="8">
        <v>200</v>
      </c>
      <c r="B201" s="1" t="s">
        <v>22</v>
      </c>
      <c r="C201">
        <f t="shared" si="3"/>
        <v>1</v>
      </c>
      <c r="D201">
        <f t="shared" si="3"/>
        <v>0</v>
      </c>
    </row>
    <row r="202" spans="1:4" ht="16">
      <c r="A202" s="8">
        <v>201</v>
      </c>
      <c r="B202" s="1" t="s">
        <v>24</v>
      </c>
      <c r="C202">
        <f t="shared" si="3"/>
        <v>0</v>
      </c>
      <c r="D202">
        <f t="shared" si="3"/>
        <v>1</v>
      </c>
    </row>
    <row r="203" spans="1:4" ht="16">
      <c r="A203" s="8">
        <v>202</v>
      </c>
      <c r="B203" s="1" t="s">
        <v>24</v>
      </c>
      <c r="C203">
        <f t="shared" si="3"/>
        <v>0</v>
      </c>
      <c r="D203">
        <f t="shared" si="3"/>
        <v>1</v>
      </c>
    </row>
    <row r="204" spans="1:4" ht="16">
      <c r="A204" s="8">
        <v>203</v>
      </c>
      <c r="B204" s="1" t="s">
        <v>22</v>
      </c>
      <c r="C204">
        <f t="shared" si="3"/>
        <v>1</v>
      </c>
      <c r="D204">
        <f t="shared" si="3"/>
        <v>0</v>
      </c>
    </row>
    <row r="205" spans="1:4" ht="16">
      <c r="A205" s="8">
        <v>204</v>
      </c>
      <c r="B205" s="1" t="s">
        <v>22</v>
      </c>
      <c r="C205">
        <f t="shared" si="3"/>
        <v>1</v>
      </c>
      <c r="D205">
        <f t="shared" si="3"/>
        <v>0</v>
      </c>
    </row>
    <row r="206" spans="1:4" ht="16">
      <c r="A206" s="8">
        <v>205</v>
      </c>
      <c r="B206" s="1" t="s">
        <v>24</v>
      </c>
      <c r="C206">
        <f t="shared" si="3"/>
        <v>0</v>
      </c>
      <c r="D206">
        <f t="shared" si="3"/>
        <v>1</v>
      </c>
    </row>
    <row r="207" spans="1:4" ht="16">
      <c r="A207" s="8">
        <v>206</v>
      </c>
      <c r="B207" s="1" t="s">
        <v>24</v>
      </c>
      <c r="C207">
        <f t="shared" si="3"/>
        <v>0</v>
      </c>
      <c r="D207">
        <f t="shared" si="3"/>
        <v>1</v>
      </c>
    </row>
    <row r="208" spans="1:4" ht="16">
      <c r="A208" s="8">
        <v>207</v>
      </c>
      <c r="B208" s="1" t="s">
        <v>22</v>
      </c>
      <c r="C208">
        <f t="shared" si="3"/>
        <v>1</v>
      </c>
      <c r="D208">
        <f t="shared" si="3"/>
        <v>0</v>
      </c>
    </row>
    <row r="209" spans="1:4" ht="16">
      <c r="A209" s="8">
        <v>208</v>
      </c>
      <c r="B209" s="1" t="s">
        <v>24</v>
      </c>
      <c r="C209">
        <f t="shared" si="3"/>
        <v>0</v>
      </c>
      <c r="D209">
        <f t="shared" si="3"/>
        <v>1</v>
      </c>
    </row>
    <row r="210" spans="1:4" ht="16">
      <c r="A210" s="8">
        <v>209</v>
      </c>
      <c r="B210" s="1" t="s">
        <v>22</v>
      </c>
      <c r="C210">
        <f t="shared" si="3"/>
        <v>1</v>
      </c>
      <c r="D210">
        <f t="shared" si="3"/>
        <v>0</v>
      </c>
    </row>
    <row r="211" spans="1:4" ht="16">
      <c r="A211" s="8">
        <v>210</v>
      </c>
      <c r="B211" s="1" t="s">
        <v>24</v>
      </c>
      <c r="C211">
        <f t="shared" si="3"/>
        <v>0</v>
      </c>
      <c r="D211">
        <f t="shared" si="3"/>
        <v>1</v>
      </c>
    </row>
    <row r="212" spans="1:4" ht="16">
      <c r="A212" s="8">
        <v>211</v>
      </c>
      <c r="B212" s="1" t="s">
        <v>24</v>
      </c>
      <c r="C212">
        <f t="shared" si="3"/>
        <v>0</v>
      </c>
      <c r="D212">
        <f t="shared" si="3"/>
        <v>1</v>
      </c>
    </row>
    <row r="213" spans="1:4" ht="16">
      <c r="A213" s="8">
        <v>212</v>
      </c>
      <c r="B213" s="1" t="s">
        <v>22</v>
      </c>
      <c r="C213">
        <f t="shared" si="3"/>
        <v>1</v>
      </c>
      <c r="D213">
        <f t="shared" si="3"/>
        <v>0</v>
      </c>
    </row>
    <row r="214" spans="1:4" ht="16">
      <c r="A214" s="8">
        <v>213</v>
      </c>
      <c r="B214" s="1" t="s">
        <v>22</v>
      </c>
      <c r="C214">
        <f t="shared" si="3"/>
        <v>1</v>
      </c>
      <c r="D214">
        <f t="shared" si="3"/>
        <v>0</v>
      </c>
    </row>
    <row r="215" spans="1:4" ht="16">
      <c r="A215" s="8">
        <v>214</v>
      </c>
      <c r="B215" s="1" t="s">
        <v>22</v>
      </c>
      <c r="C215">
        <f t="shared" si="3"/>
        <v>1</v>
      </c>
      <c r="D215">
        <f t="shared" si="3"/>
        <v>0</v>
      </c>
    </row>
    <row r="216" spans="1:4" ht="16">
      <c r="A216" s="8">
        <v>215</v>
      </c>
      <c r="B216" s="1" t="s">
        <v>24</v>
      </c>
      <c r="C216">
        <f t="shared" si="3"/>
        <v>0</v>
      </c>
      <c r="D216">
        <f t="shared" si="3"/>
        <v>1</v>
      </c>
    </row>
    <row r="217" spans="1:4" ht="16">
      <c r="A217" s="8">
        <v>216</v>
      </c>
      <c r="B217" s="1" t="s">
        <v>24</v>
      </c>
      <c r="C217">
        <f t="shared" si="3"/>
        <v>0</v>
      </c>
      <c r="D217">
        <f t="shared" si="3"/>
        <v>1</v>
      </c>
    </row>
    <row r="218" spans="1:4" ht="16">
      <c r="A218" s="8">
        <v>217</v>
      </c>
      <c r="B218" s="1" t="s">
        <v>22</v>
      </c>
      <c r="C218">
        <f t="shared" si="3"/>
        <v>1</v>
      </c>
      <c r="D218">
        <f t="shared" si="3"/>
        <v>0</v>
      </c>
    </row>
    <row r="219" spans="1:4" ht="16">
      <c r="A219" s="8">
        <v>218</v>
      </c>
      <c r="B219" s="1" t="s">
        <v>22</v>
      </c>
      <c r="C219">
        <f t="shared" si="3"/>
        <v>1</v>
      </c>
      <c r="D219">
        <f t="shared" si="3"/>
        <v>0</v>
      </c>
    </row>
    <row r="220" spans="1:4" ht="16">
      <c r="A220" s="8">
        <v>219</v>
      </c>
      <c r="B220" s="1" t="s">
        <v>24</v>
      </c>
      <c r="C220">
        <f t="shared" si="3"/>
        <v>0</v>
      </c>
      <c r="D220">
        <f t="shared" si="3"/>
        <v>1</v>
      </c>
    </row>
    <row r="221" spans="1:4" ht="16">
      <c r="A221" s="8">
        <v>220</v>
      </c>
      <c r="B221" s="1" t="s">
        <v>22</v>
      </c>
      <c r="C221">
        <f t="shared" si="3"/>
        <v>1</v>
      </c>
      <c r="D221">
        <f t="shared" si="3"/>
        <v>0</v>
      </c>
    </row>
    <row r="222" spans="1:4" ht="16">
      <c r="A222" s="8">
        <v>221</v>
      </c>
      <c r="B222" s="1" t="s">
        <v>22</v>
      </c>
      <c r="C222">
        <f t="shared" si="3"/>
        <v>1</v>
      </c>
      <c r="D222">
        <f t="shared" si="3"/>
        <v>0</v>
      </c>
    </row>
    <row r="223" spans="1:4" ht="16">
      <c r="A223" s="8">
        <v>222</v>
      </c>
      <c r="B223" s="1" t="s">
        <v>24</v>
      </c>
      <c r="C223">
        <f t="shared" si="3"/>
        <v>0</v>
      </c>
      <c r="D223">
        <f t="shared" si="3"/>
        <v>1</v>
      </c>
    </row>
    <row r="224" spans="1:4" ht="16">
      <c r="A224" s="8">
        <v>223</v>
      </c>
      <c r="B224" s="1" t="s">
        <v>24</v>
      </c>
      <c r="C224">
        <f t="shared" si="3"/>
        <v>0</v>
      </c>
      <c r="D224">
        <f t="shared" si="3"/>
        <v>1</v>
      </c>
    </row>
    <row r="225" spans="1:4" ht="16">
      <c r="A225" s="8">
        <v>224</v>
      </c>
      <c r="B225" s="1" t="s">
        <v>24</v>
      </c>
      <c r="C225">
        <f t="shared" si="3"/>
        <v>0</v>
      </c>
      <c r="D225">
        <f t="shared" si="3"/>
        <v>1</v>
      </c>
    </row>
    <row r="226" spans="1:4" ht="16">
      <c r="A226" s="8">
        <v>225</v>
      </c>
      <c r="B226" s="1" t="s">
        <v>22</v>
      </c>
      <c r="C226">
        <f t="shared" si="3"/>
        <v>1</v>
      </c>
      <c r="D226">
        <f t="shared" si="3"/>
        <v>0</v>
      </c>
    </row>
    <row r="227" spans="1:4" ht="16">
      <c r="A227" s="8">
        <v>226</v>
      </c>
      <c r="B227" s="1" t="s">
        <v>24</v>
      </c>
      <c r="C227">
        <f t="shared" si="3"/>
        <v>0</v>
      </c>
      <c r="D227">
        <f t="shared" si="3"/>
        <v>1</v>
      </c>
    </row>
    <row r="228" spans="1:4" ht="16">
      <c r="A228" s="8">
        <v>227</v>
      </c>
      <c r="B228" s="1" t="s">
        <v>24</v>
      </c>
      <c r="C228">
        <f t="shared" si="3"/>
        <v>0</v>
      </c>
      <c r="D228">
        <f t="shared" si="3"/>
        <v>1</v>
      </c>
    </row>
    <row r="229" spans="1:4" ht="16">
      <c r="A229" s="8">
        <v>228</v>
      </c>
      <c r="B229" s="1" t="s">
        <v>24</v>
      </c>
      <c r="C229">
        <f t="shared" si="3"/>
        <v>0</v>
      </c>
      <c r="D229">
        <f t="shared" si="3"/>
        <v>1</v>
      </c>
    </row>
    <row r="230" spans="1:4" ht="16">
      <c r="A230" s="8">
        <v>229</v>
      </c>
      <c r="B230" s="1" t="s">
        <v>22</v>
      </c>
      <c r="C230">
        <f t="shared" si="3"/>
        <v>1</v>
      </c>
      <c r="D230">
        <f t="shared" si="3"/>
        <v>0</v>
      </c>
    </row>
    <row r="231" spans="1:4" ht="16">
      <c r="A231" s="8">
        <v>230</v>
      </c>
      <c r="B231" s="1" t="s">
        <v>24</v>
      </c>
      <c r="C231">
        <f t="shared" si="3"/>
        <v>0</v>
      </c>
      <c r="D231">
        <f t="shared" si="3"/>
        <v>1</v>
      </c>
    </row>
    <row r="232" spans="1:4" ht="16">
      <c r="A232" s="8">
        <v>231</v>
      </c>
      <c r="B232" s="1" t="s">
        <v>22</v>
      </c>
      <c r="C232">
        <f t="shared" si="3"/>
        <v>1</v>
      </c>
      <c r="D232">
        <f t="shared" si="3"/>
        <v>0</v>
      </c>
    </row>
    <row r="233" spans="1:4" ht="16">
      <c r="A233" s="8">
        <v>232</v>
      </c>
      <c r="B233" s="1" t="s">
        <v>24</v>
      </c>
      <c r="C233">
        <f t="shared" si="3"/>
        <v>0</v>
      </c>
      <c r="D233">
        <f t="shared" si="3"/>
        <v>1</v>
      </c>
    </row>
    <row r="234" spans="1:4" ht="16">
      <c r="A234" s="8">
        <v>233</v>
      </c>
      <c r="B234" s="1" t="s">
        <v>22</v>
      </c>
      <c r="C234">
        <f t="shared" si="3"/>
        <v>1</v>
      </c>
      <c r="D234">
        <f t="shared" si="3"/>
        <v>0</v>
      </c>
    </row>
    <row r="235" spans="1:4" ht="16">
      <c r="A235" s="8">
        <v>234</v>
      </c>
      <c r="B235" s="1" t="s">
        <v>22</v>
      </c>
      <c r="C235">
        <f t="shared" si="3"/>
        <v>1</v>
      </c>
      <c r="D235">
        <f t="shared" si="3"/>
        <v>0</v>
      </c>
    </row>
    <row r="236" spans="1:4" ht="16">
      <c r="A236" s="8">
        <v>235</v>
      </c>
      <c r="B236" s="1" t="s">
        <v>22</v>
      </c>
      <c r="C236">
        <f t="shared" si="3"/>
        <v>1</v>
      </c>
      <c r="D236">
        <f t="shared" si="3"/>
        <v>0</v>
      </c>
    </row>
    <row r="237" spans="1:4" ht="16">
      <c r="A237" s="8">
        <v>236</v>
      </c>
      <c r="B237" s="1" t="s">
        <v>22</v>
      </c>
      <c r="C237">
        <f t="shared" si="3"/>
        <v>1</v>
      </c>
      <c r="D237">
        <f t="shared" si="3"/>
        <v>0</v>
      </c>
    </row>
    <row r="238" spans="1:4" ht="16">
      <c r="A238" s="8">
        <v>237</v>
      </c>
      <c r="B238" s="1" t="s">
        <v>22</v>
      </c>
      <c r="C238">
        <f t="shared" si="3"/>
        <v>1</v>
      </c>
      <c r="D238">
        <f t="shared" si="3"/>
        <v>0</v>
      </c>
    </row>
    <row r="239" spans="1:4" ht="16">
      <c r="A239" s="8">
        <v>238</v>
      </c>
      <c r="B239" s="1" t="s">
        <v>24</v>
      </c>
      <c r="C239">
        <f t="shared" si="3"/>
        <v>0</v>
      </c>
      <c r="D239">
        <f t="shared" si="3"/>
        <v>1</v>
      </c>
    </row>
    <row r="240" spans="1:4" ht="16">
      <c r="A240" s="8">
        <v>239</v>
      </c>
      <c r="B240" s="1" t="s">
        <v>24</v>
      </c>
      <c r="C240">
        <f t="shared" si="3"/>
        <v>0</v>
      </c>
      <c r="D240">
        <f t="shared" si="3"/>
        <v>1</v>
      </c>
    </row>
    <row r="241" spans="1:4" ht="16">
      <c r="A241" s="8">
        <v>240</v>
      </c>
      <c r="B241" s="1" t="s">
        <v>24</v>
      </c>
      <c r="C241">
        <f t="shared" si="3"/>
        <v>0</v>
      </c>
      <c r="D241">
        <f t="shared" si="3"/>
        <v>1</v>
      </c>
    </row>
    <row r="242" spans="1:4" ht="16">
      <c r="A242" s="8">
        <v>241</v>
      </c>
      <c r="B242" s="1" t="s">
        <v>22</v>
      </c>
      <c r="C242">
        <f t="shared" si="3"/>
        <v>1</v>
      </c>
      <c r="D242">
        <f t="shared" si="3"/>
        <v>0</v>
      </c>
    </row>
    <row r="243" spans="1:4" ht="16">
      <c r="A243" s="8">
        <v>242</v>
      </c>
      <c r="B243" s="1" t="s">
        <v>22</v>
      </c>
      <c r="C243">
        <f t="shared" si="3"/>
        <v>1</v>
      </c>
      <c r="D243">
        <f t="shared" si="3"/>
        <v>0</v>
      </c>
    </row>
    <row r="244" spans="1:4" ht="16">
      <c r="A244" s="8">
        <v>243</v>
      </c>
      <c r="B244" s="1" t="s">
        <v>22</v>
      </c>
      <c r="C244">
        <f t="shared" si="3"/>
        <v>1</v>
      </c>
      <c r="D244">
        <f t="shared" si="3"/>
        <v>0</v>
      </c>
    </row>
    <row r="245" spans="1:4" ht="16">
      <c r="A245" s="8">
        <v>244</v>
      </c>
      <c r="B245" s="1" t="s">
        <v>22</v>
      </c>
      <c r="C245">
        <f t="shared" si="3"/>
        <v>1</v>
      </c>
      <c r="D245">
        <f t="shared" si="3"/>
        <v>0</v>
      </c>
    </row>
    <row r="246" spans="1:4" ht="16">
      <c r="A246" s="8">
        <v>245</v>
      </c>
      <c r="B246" s="1" t="s">
        <v>24</v>
      </c>
      <c r="C246">
        <f t="shared" si="3"/>
        <v>0</v>
      </c>
      <c r="D246">
        <f t="shared" si="3"/>
        <v>1</v>
      </c>
    </row>
    <row r="247" spans="1:4" ht="16">
      <c r="A247" s="8">
        <v>246</v>
      </c>
      <c r="B247" s="1" t="s">
        <v>22</v>
      </c>
      <c r="C247">
        <f t="shared" si="3"/>
        <v>1</v>
      </c>
      <c r="D247">
        <f t="shared" si="3"/>
        <v>0</v>
      </c>
    </row>
    <row r="248" spans="1:4" ht="16">
      <c r="A248" s="8">
        <v>247</v>
      </c>
      <c r="B248" s="1" t="s">
        <v>22</v>
      </c>
      <c r="C248">
        <f t="shared" si="3"/>
        <v>1</v>
      </c>
      <c r="D248">
        <f t="shared" si="3"/>
        <v>0</v>
      </c>
    </row>
    <row r="249" spans="1:4" ht="16">
      <c r="A249" s="8">
        <v>248</v>
      </c>
      <c r="B249" s="1" t="s">
        <v>24</v>
      </c>
      <c r="C249">
        <f t="shared" si="3"/>
        <v>0</v>
      </c>
      <c r="D249">
        <f t="shared" si="3"/>
        <v>1</v>
      </c>
    </row>
    <row r="250" spans="1:4" ht="16">
      <c r="A250" s="8">
        <v>249</v>
      </c>
      <c r="B250" s="1" t="s">
        <v>24</v>
      </c>
      <c r="C250">
        <f t="shared" si="3"/>
        <v>0</v>
      </c>
      <c r="D250">
        <f t="shared" si="3"/>
        <v>1</v>
      </c>
    </row>
    <row r="251" spans="1:4" ht="16">
      <c r="A251" s="8">
        <v>250</v>
      </c>
      <c r="B251" s="1" t="s">
        <v>22</v>
      </c>
      <c r="C251">
        <f t="shared" si="3"/>
        <v>1</v>
      </c>
      <c r="D251">
        <f t="shared" si="3"/>
        <v>0</v>
      </c>
    </row>
    <row r="252" spans="1:4" ht="16">
      <c r="A252" s="8">
        <v>251</v>
      </c>
      <c r="B252" s="1" t="s">
        <v>22</v>
      </c>
      <c r="C252">
        <f t="shared" si="3"/>
        <v>1</v>
      </c>
      <c r="D252">
        <f t="shared" si="3"/>
        <v>0</v>
      </c>
    </row>
    <row r="253" spans="1:4" ht="16">
      <c r="A253" s="8">
        <v>252</v>
      </c>
      <c r="B253" s="1" t="s">
        <v>22</v>
      </c>
      <c r="C253">
        <f t="shared" si="3"/>
        <v>1</v>
      </c>
      <c r="D253">
        <f t="shared" si="3"/>
        <v>0</v>
      </c>
    </row>
    <row r="254" spans="1:4" ht="16">
      <c r="A254" s="8">
        <v>253</v>
      </c>
      <c r="B254" s="1" t="s">
        <v>22</v>
      </c>
      <c r="C254">
        <f t="shared" si="3"/>
        <v>1</v>
      </c>
      <c r="D254">
        <f t="shared" si="3"/>
        <v>0</v>
      </c>
    </row>
    <row r="255" spans="1:4" ht="16">
      <c r="A255" s="8">
        <v>254</v>
      </c>
      <c r="B255" s="1" t="s">
        <v>22</v>
      </c>
      <c r="C255">
        <f t="shared" si="3"/>
        <v>1</v>
      </c>
      <c r="D255">
        <f t="shared" si="3"/>
        <v>0</v>
      </c>
    </row>
    <row r="256" spans="1:4" ht="16">
      <c r="A256" s="8">
        <v>255</v>
      </c>
      <c r="B256" s="1" t="s">
        <v>22</v>
      </c>
      <c r="C256">
        <f t="shared" si="3"/>
        <v>1</v>
      </c>
      <c r="D256">
        <f t="shared" si="3"/>
        <v>0</v>
      </c>
    </row>
    <row r="257" spans="1:4" ht="16">
      <c r="A257" s="8">
        <v>256</v>
      </c>
      <c r="B257" s="1" t="s">
        <v>22</v>
      </c>
      <c r="C257">
        <f t="shared" si="3"/>
        <v>1</v>
      </c>
      <c r="D257">
        <f t="shared" si="3"/>
        <v>0</v>
      </c>
    </row>
    <row r="258" spans="1:4" ht="16">
      <c r="A258" s="8">
        <v>257</v>
      </c>
      <c r="B258" s="1" t="s">
        <v>24</v>
      </c>
      <c r="C258">
        <f t="shared" si="3"/>
        <v>0</v>
      </c>
      <c r="D258">
        <f t="shared" si="3"/>
        <v>1</v>
      </c>
    </row>
    <row r="259" spans="1:4" ht="16">
      <c r="A259" s="8">
        <v>258</v>
      </c>
      <c r="B259" s="1" t="s">
        <v>22</v>
      </c>
      <c r="C259">
        <f t="shared" ref="C259:D290" si="4">IF($B259=C$1,1,0)</f>
        <v>1</v>
      </c>
      <c r="D259">
        <f t="shared" si="4"/>
        <v>0</v>
      </c>
    </row>
    <row r="260" spans="1:4" ht="16">
      <c r="A260" s="8">
        <v>259</v>
      </c>
      <c r="B260" s="1" t="s">
        <v>22</v>
      </c>
      <c r="C260">
        <f t="shared" si="4"/>
        <v>1</v>
      </c>
      <c r="D260">
        <f t="shared" si="4"/>
        <v>0</v>
      </c>
    </row>
    <row r="261" spans="1:4" ht="16">
      <c r="A261" s="8">
        <v>260</v>
      </c>
      <c r="B261" s="1" t="s">
        <v>22</v>
      </c>
      <c r="C261">
        <f t="shared" si="4"/>
        <v>1</v>
      </c>
      <c r="D261">
        <f t="shared" si="4"/>
        <v>0</v>
      </c>
    </row>
    <row r="262" spans="1:4" ht="16">
      <c r="A262" s="8">
        <v>261</v>
      </c>
      <c r="B262" s="1" t="s">
        <v>24</v>
      </c>
      <c r="C262">
        <f t="shared" si="4"/>
        <v>0</v>
      </c>
      <c r="D262">
        <f t="shared" si="4"/>
        <v>1</v>
      </c>
    </row>
    <row r="263" spans="1:4" ht="16">
      <c r="A263" s="8">
        <v>262</v>
      </c>
      <c r="B263" s="1" t="s">
        <v>22</v>
      </c>
      <c r="C263">
        <f t="shared" si="4"/>
        <v>1</v>
      </c>
      <c r="D263">
        <f t="shared" si="4"/>
        <v>0</v>
      </c>
    </row>
    <row r="264" spans="1:4" ht="16">
      <c r="A264" s="8">
        <v>263</v>
      </c>
      <c r="B264" s="1" t="s">
        <v>24</v>
      </c>
      <c r="C264">
        <f t="shared" si="4"/>
        <v>0</v>
      </c>
      <c r="D264">
        <f t="shared" si="4"/>
        <v>1</v>
      </c>
    </row>
    <row r="265" spans="1:4" ht="16">
      <c r="A265" s="8">
        <v>264</v>
      </c>
      <c r="B265" s="1" t="s">
        <v>22</v>
      </c>
      <c r="C265">
        <f t="shared" si="4"/>
        <v>1</v>
      </c>
      <c r="D265">
        <f t="shared" si="4"/>
        <v>0</v>
      </c>
    </row>
    <row r="266" spans="1:4" ht="16">
      <c r="A266" s="8">
        <v>265</v>
      </c>
      <c r="B266" s="1" t="s">
        <v>22</v>
      </c>
      <c r="C266">
        <f t="shared" si="4"/>
        <v>1</v>
      </c>
      <c r="D266">
        <f t="shared" si="4"/>
        <v>0</v>
      </c>
    </row>
    <row r="267" spans="1:4" ht="16">
      <c r="A267" s="8">
        <v>266</v>
      </c>
      <c r="B267" s="1" t="s">
        <v>22</v>
      </c>
      <c r="C267">
        <f t="shared" si="4"/>
        <v>1</v>
      </c>
      <c r="D267">
        <f t="shared" si="4"/>
        <v>0</v>
      </c>
    </row>
    <row r="268" spans="1:4" ht="16">
      <c r="A268" s="8">
        <v>267</v>
      </c>
      <c r="B268" s="1" t="s">
        <v>24</v>
      </c>
      <c r="C268">
        <f t="shared" si="4"/>
        <v>0</v>
      </c>
      <c r="D268">
        <f t="shared" si="4"/>
        <v>1</v>
      </c>
    </row>
    <row r="269" spans="1:4" ht="16">
      <c r="A269" s="8">
        <v>268</v>
      </c>
      <c r="B269" s="1" t="s">
        <v>22</v>
      </c>
      <c r="C269">
        <f t="shared" si="4"/>
        <v>1</v>
      </c>
      <c r="D269">
        <f t="shared" si="4"/>
        <v>0</v>
      </c>
    </row>
    <row r="270" spans="1:4" ht="16">
      <c r="A270" s="8">
        <v>269</v>
      </c>
      <c r="B270" s="1" t="s">
        <v>22</v>
      </c>
      <c r="C270">
        <f t="shared" si="4"/>
        <v>1</v>
      </c>
      <c r="D270">
        <f t="shared" si="4"/>
        <v>0</v>
      </c>
    </row>
    <row r="271" spans="1:4" ht="16">
      <c r="A271" s="8">
        <v>270</v>
      </c>
      <c r="B271" s="1" t="s">
        <v>24</v>
      </c>
      <c r="C271">
        <f t="shared" si="4"/>
        <v>0</v>
      </c>
      <c r="D271">
        <f t="shared" si="4"/>
        <v>1</v>
      </c>
    </row>
    <row r="272" spans="1:4" ht="16">
      <c r="A272" s="8">
        <v>271</v>
      </c>
      <c r="B272" s="1" t="s">
        <v>22</v>
      </c>
      <c r="C272">
        <f t="shared" si="4"/>
        <v>1</v>
      </c>
      <c r="D272">
        <f t="shared" si="4"/>
        <v>0</v>
      </c>
    </row>
    <row r="273" spans="1:4" ht="16">
      <c r="A273" s="8">
        <v>272</v>
      </c>
      <c r="B273" s="1" t="s">
        <v>22</v>
      </c>
      <c r="C273">
        <f t="shared" si="4"/>
        <v>1</v>
      </c>
      <c r="D273">
        <f t="shared" si="4"/>
        <v>0</v>
      </c>
    </row>
    <row r="274" spans="1:4" ht="16">
      <c r="A274" s="8">
        <v>273</v>
      </c>
      <c r="B274" s="1" t="s">
        <v>22</v>
      </c>
      <c r="C274">
        <f t="shared" si="4"/>
        <v>1</v>
      </c>
      <c r="D274">
        <f t="shared" si="4"/>
        <v>0</v>
      </c>
    </row>
    <row r="275" spans="1:4" ht="16">
      <c r="A275" s="8">
        <v>274</v>
      </c>
      <c r="B275" s="1" t="s">
        <v>22</v>
      </c>
      <c r="C275">
        <f t="shared" si="4"/>
        <v>1</v>
      </c>
      <c r="D275">
        <f t="shared" si="4"/>
        <v>0</v>
      </c>
    </row>
    <row r="276" spans="1:4" ht="16">
      <c r="A276" s="8">
        <v>275</v>
      </c>
      <c r="B276" s="1" t="s">
        <v>24</v>
      </c>
      <c r="C276">
        <f t="shared" si="4"/>
        <v>0</v>
      </c>
      <c r="D276">
        <f t="shared" si="4"/>
        <v>1</v>
      </c>
    </row>
    <row r="277" spans="1:4" ht="16">
      <c r="A277" s="8">
        <v>276</v>
      </c>
      <c r="B277" s="1" t="s">
        <v>24</v>
      </c>
      <c r="C277">
        <f t="shared" si="4"/>
        <v>0</v>
      </c>
      <c r="D277">
        <f t="shared" si="4"/>
        <v>1</v>
      </c>
    </row>
    <row r="278" spans="1:4" ht="16">
      <c r="A278" s="8">
        <v>277</v>
      </c>
      <c r="B278" s="1" t="s">
        <v>24</v>
      </c>
      <c r="C278">
        <f t="shared" si="4"/>
        <v>0</v>
      </c>
      <c r="D278">
        <f t="shared" si="4"/>
        <v>1</v>
      </c>
    </row>
    <row r="279" spans="1:4" ht="16">
      <c r="A279" s="8">
        <v>278</v>
      </c>
      <c r="B279" s="1" t="s">
        <v>22</v>
      </c>
      <c r="C279">
        <f t="shared" si="4"/>
        <v>1</v>
      </c>
      <c r="D279">
        <f t="shared" si="4"/>
        <v>0</v>
      </c>
    </row>
    <row r="280" spans="1:4" ht="16">
      <c r="A280" s="8">
        <v>279</v>
      </c>
      <c r="B280" s="1" t="s">
        <v>22</v>
      </c>
      <c r="C280">
        <f t="shared" si="4"/>
        <v>1</v>
      </c>
      <c r="D280">
        <f t="shared" si="4"/>
        <v>0</v>
      </c>
    </row>
    <row r="281" spans="1:4" ht="16">
      <c r="A281" s="8">
        <v>280</v>
      </c>
      <c r="B281" s="1" t="s">
        <v>24</v>
      </c>
      <c r="C281">
        <f t="shared" si="4"/>
        <v>0</v>
      </c>
      <c r="D281">
        <f t="shared" si="4"/>
        <v>1</v>
      </c>
    </row>
    <row r="282" spans="1:4" ht="16">
      <c r="A282" s="8">
        <v>281</v>
      </c>
      <c r="B282" s="1" t="s">
        <v>22</v>
      </c>
      <c r="C282">
        <f t="shared" si="4"/>
        <v>1</v>
      </c>
      <c r="D282">
        <f t="shared" si="4"/>
        <v>0</v>
      </c>
    </row>
    <row r="283" spans="1:4" ht="16">
      <c r="A283" s="8">
        <v>282</v>
      </c>
      <c r="B283" s="1" t="s">
        <v>24</v>
      </c>
      <c r="C283">
        <f t="shared" si="4"/>
        <v>0</v>
      </c>
      <c r="D283">
        <f t="shared" si="4"/>
        <v>1</v>
      </c>
    </row>
    <row r="284" spans="1:4" ht="16">
      <c r="A284" s="8">
        <v>283</v>
      </c>
      <c r="B284" s="1" t="s">
        <v>24</v>
      </c>
      <c r="C284">
        <f t="shared" si="4"/>
        <v>0</v>
      </c>
      <c r="D284">
        <f t="shared" si="4"/>
        <v>1</v>
      </c>
    </row>
    <row r="285" spans="1:4" ht="16">
      <c r="A285" s="8">
        <v>284</v>
      </c>
      <c r="B285" s="1" t="s">
        <v>24</v>
      </c>
      <c r="C285">
        <f t="shared" si="4"/>
        <v>0</v>
      </c>
      <c r="D285">
        <f t="shared" si="4"/>
        <v>1</v>
      </c>
    </row>
    <row r="286" spans="1:4" ht="16">
      <c r="A286" s="8">
        <v>285</v>
      </c>
      <c r="B286" s="1" t="s">
        <v>22</v>
      </c>
      <c r="C286">
        <f t="shared" si="4"/>
        <v>1</v>
      </c>
      <c r="D286">
        <f t="shared" si="4"/>
        <v>0</v>
      </c>
    </row>
    <row r="287" spans="1:4" ht="16">
      <c r="A287" s="8">
        <v>286</v>
      </c>
      <c r="B287" s="1" t="s">
        <v>22</v>
      </c>
      <c r="C287">
        <f t="shared" si="4"/>
        <v>1</v>
      </c>
      <c r="D287">
        <f t="shared" si="4"/>
        <v>0</v>
      </c>
    </row>
    <row r="288" spans="1:4" ht="16">
      <c r="A288" s="8">
        <v>287</v>
      </c>
      <c r="B288" s="1" t="s">
        <v>24</v>
      </c>
      <c r="C288">
        <f t="shared" si="4"/>
        <v>0</v>
      </c>
      <c r="D288">
        <f t="shared" si="4"/>
        <v>1</v>
      </c>
    </row>
    <row r="289" spans="1:4" ht="16">
      <c r="A289" s="8">
        <v>288</v>
      </c>
      <c r="B289" s="1" t="s">
        <v>22</v>
      </c>
      <c r="C289">
        <f t="shared" si="4"/>
        <v>1</v>
      </c>
      <c r="D289">
        <f t="shared" si="4"/>
        <v>0</v>
      </c>
    </row>
    <row r="290" spans="1:4" ht="16">
      <c r="A290" s="8">
        <v>289</v>
      </c>
      <c r="B290" s="1" t="s">
        <v>24</v>
      </c>
      <c r="C290">
        <f t="shared" si="4"/>
        <v>0</v>
      </c>
      <c r="D290">
        <f t="shared" si="4"/>
        <v>1</v>
      </c>
    </row>
    <row r="291" spans="1:4" ht="16">
      <c r="A291" s="8">
        <v>290</v>
      </c>
      <c r="B291" s="1" t="s">
        <v>24</v>
      </c>
      <c r="C291">
        <f t="shared" ref="C291:D322" si="5">IF($B291=C$1,1,0)</f>
        <v>0</v>
      </c>
      <c r="D291">
        <f t="shared" si="5"/>
        <v>1</v>
      </c>
    </row>
    <row r="292" spans="1:4" ht="16">
      <c r="A292" s="8">
        <v>291</v>
      </c>
      <c r="B292" s="1" t="s">
        <v>24</v>
      </c>
      <c r="C292">
        <f t="shared" si="5"/>
        <v>0</v>
      </c>
      <c r="D292">
        <f t="shared" si="5"/>
        <v>1</v>
      </c>
    </row>
    <row r="293" spans="1:4" ht="16">
      <c r="A293" s="8">
        <v>292</v>
      </c>
      <c r="B293" s="1" t="s">
        <v>24</v>
      </c>
      <c r="C293">
        <f t="shared" si="5"/>
        <v>0</v>
      </c>
      <c r="D293">
        <f t="shared" si="5"/>
        <v>1</v>
      </c>
    </row>
    <row r="294" spans="1:4" ht="16">
      <c r="A294" s="8">
        <v>293</v>
      </c>
      <c r="B294" s="1" t="s">
        <v>22</v>
      </c>
      <c r="C294">
        <f t="shared" si="5"/>
        <v>1</v>
      </c>
      <c r="D294">
        <f t="shared" si="5"/>
        <v>0</v>
      </c>
    </row>
    <row r="295" spans="1:4" ht="16">
      <c r="A295" s="8">
        <v>294</v>
      </c>
      <c r="B295" s="1" t="s">
        <v>24</v>
      </c>
      <c r="C295">
        <f t="shared" si="5"/>
        <v>0</v>
      </c>
      <c r="D295">
        <f t="shared" si="5"/>
        <v>1</v>
      </c>
    </row>
    <row r="296" spans="1:4" ht="16">
      <c r="A296" s="8">
        <v>295</v>
      </c>
      <c r="B296" s="1" t="s">
        <v>24</v>
      </c>
      <c r="C296">
        <f t="shared" si="5"/>
        <v>0</v>
      </c>
      <c r="D296">
        <f t="shared" si="5"/>
        <v>1</v>
      </c>
    </row>
    <row r="297" spans="1:4" ht="16">
      <c r="A297" s="8">
        <v>296</v>
      </c>
      <c r="B297" s="1" t="s">
        <v>22</v>
      </c>
      <c r="C297">
        <f t="shared" si="5"/>
        <v>1</v>
      </c>
      <c r="D297">
        <f t="shared" si="5"/>
        <v>0</v>
      </c>
    </row>
    <row r="298" spans="1:4" ht="16">
      <c r="A298" s="8">
        <v>297</v>
      </c>
      <c r="B298" s="1" t="s">
        <v>24</v>
      </c>
      <c r="C298">
        <f t="shared" si="5"/>
        <v>0</v>
      </c>
      <c r="D298">
        <f t="shared" si="5"/>
        <v>1</v>
      </c>
    </row>
    <row r="299" spans="1:4" ht="16">
      <c r="A299" s="8">
        <v>298</v>
      </c>
      <c r="B299" s="1" t="s">
        <v>22</v>
      </c>
      <c r="C299">
        <f t="shared" si="5"/>
        <v>1</v>
      </c>
      <c r="D299">
        <f t="shared" si="5"/>
        <v>0</v>
      </c>
    </row>
    <row r="300" spans="1:4" ht="16">
      <c r="A300" s="8">
        <v>299</v>
      </c>
      <c r="B300" s="1" t="s">
        <v>24</v>
      </c>
      <c r="C300">
        <f t="shared" si="5"/>
        <v>0</v>
      </c>
      <c r="D300">
        <f t="shared" si="5"/>
        <v>1</v>
      </c>
    </row>
    <row r="301" spans="1:4" ht="16">
      <c r="A301" s="8">
        <v>300</v>
      </c>
      <c r="B301" s="1" t="s">
        <v>22</v>
      </c>
      <c r="C301">
        <f t="shared" si="5"/>
        <v>1</v>
      </c>
      <c r="D301">
        <f t="shared" si="5"/>
        <v>0</v>
      </c>
    </row>
    <row r="302" spans="1:4" ht="16">
      <c r="A302" s="8">
        <v>301</v>
      </c>
      <c r="B302" s="1" t="s">
        <v>24</v>
      </c>
      <c r="C302">
        <f t="shared" si="5"/>
        <v>0</v>
      </c>
      <c r="D302">
        <f t="shared" si="5"/>
        <v>1</v>
      </c>
    </row>
    <row r="303" spans="1:4" ht="16">
      <c r="A303" s="8">
        <v>302</v>
      </c>
      <c r="B303" s="1" t="s">
        <v>22</v>
      </c>
      <c r="C303">
        <f t="shared" si="5"/>
        <v>1</v>
      </c>
      <c r="D303">
        <f t="shared" si="5"/>
        <v>0</v>
      </c>
    </row>
    <row r="304" spans="1:4" ht="16">
      <c r="A304" s="8">
        <v>303</v>
      </c>
      <c r="B304" s="1" t="s">
        <v>22</v>
      </c>
      <c r="C304">
        <f t="shared" si="5"/>
        <v>1</v>
      </c>
      <c r="D304">
        <f t="shared" si="5"/>
        <v>0</v>
      </c>
    </row>
    <row r="305" spans="1:4" ht="16">
      <c r="A305" s="8">
        <v>304</v>
      </c>
      <c r="B305" s="1" t="s">
        <v>22</v>
      </c>
      <c r="C305">
        <f t="shared" si="5"/>
        <v>1</v>
      </c>
      <c r="D305">
        <f t="shared" si="5"/>
        <v>0</v>
      </c>
    </row>
    <row r="306" spans="1:4" ht="16">
      <c r="A306" s="8">
        <v>305</v>
      </c>
      <c r="B306" s="1" t="s">
        <v>24</v>
      </c>
      <c r="C306">
        <f t="shared" si="5"/>
        <v>0</v>
      </c>
      <c r="D306">
        <f t="shared" si="5"/>
        <v>1</v>
      </c>
    </row>
    <row r="307" spans="1:4" ht="16">
      <c r="A307" s="8">
        <v>306</v>
      </c>
      <c r="B307" s="1" t="s">
        <v>22</v>
      </c>
      <c r="C307">
        <f t="shared" si="5"/>
        <v>1</v>
      </c>
      <c r="D307">
        <f t="shared" si="5"/>
        <v>0</v>
      </c>
    </row>
    <row r="308" spans="1:4" ht="16">
      <c r="A308" s="8">
        <v>307</v>
      </c>
      <c r="B308" s="1" t="s">
        <v>22</v>
      </c>
      <c r="C308">
        <f t="shared" si="5"/>
        <v>1</v>
      </c>
      <c r="D308">
        <f t="shared" si="5"/>
        <v>0</v>
      </c>
    </row>
    <row r="309" spans="1:4" ht="16">
      <c r="A309" s="8">
        <v>308</v>
      </c>
      <c r="B309" s="1" t="s">
        <v>22</v>
      </c>
      <c r="C309">
        <f t="shared" si="5"/>
        <v>1</v>
      </c>
      <c r="D309">
        <f t="shared" si="5"/>
        <v>0</v>
      </c>
    </row>
    <row r="310" spans="1:4" ht="16">
      <c r="A310" s="8">
        <v>309</v>
      </c>
      <c r="B310" s="1" t="s">
        <v>24</v>
      </c>
      <c r="C310">
        <f t="shared" si="5"/>
        <v>0</v>
      </c>
      <c r="D310">
        <f t="shared" si="5"/>
        <v>1</v>
      </c>
    </row>
    <row r="311" spans="1:4" ht="16">
      <c r="A311" s="8">
        <v>310</v>
      </c>
      <c r="B311" s="1" t="s">
        <v>24</v>
      </c>
      <c r="C311">
        <f t="shared" si="5"/>
        <v>0</v>
      </c>
      <c r="D311">
        <f t="shared" si="5"/>
        <v>1</v>
      </c>
    </row>
    <row r="312" spans="1:4" ht="16">
      <c r="A312" s="8">
        <v>311</v>
      </c>
      <c r="B312" s="1" t="s">
        <v>24</v>
      </c>
      <c r="C312">
        <f t="shared" si="5"/>
        <v>0</v>
      </c>
      <c r="D312">
        <f t="shared" si="5"/>
        <v>1</v>
      </c>
    </row>
    <row r="313" spans="1:4" ht="16">
      <c r="A313" s="8">
        <v>312</v>
      </c>
      <c r="B313" s="1" t="s">
        <v>22</v>
      </c>
      <c r="C313">
        <f t="shared" si="5"/>
        <v>1</v>
      </c>
      <c r="D313">
        <f t="shared" si="5"/>
        <v>0</v>
      </c>
    </row>
    <row r="314" spans="1:4" ht="16">
      <c r="A314" s="8">
        <v>313</v>
      </c>
      <c r="B314" s="1" t="s">
        <v>22</v>
      </c>
      <c r="C314">
        <f t="shared" si="5"/>
        <v>1</v>
      </c>
      <c r="D314">
        <f t="shared" si="5"/>
        <v>0</v>
      </c>
    </row>
    <row r="315" spans="1:4" ht="16">
      <c r="A315" s="8">
        <v>314</v>
      </c>
      <c r="B315" s="1" t="s">
        <v>24</v>
      </c>
      <c r="C315">
        <f t="shared" si="5"/>
        <v>0</v>
      </c>
      <c r="D315">
        <f t="shared" si="5"/>
        <v>1</v>
      </c>
    </row>
    <row r="316" spans="1:4" ht="16">
      <c r="A316" s="8">
        <v>315</v>
      </c>
      <c r="B316" s="1" t="s">
        <v>22</v>
      </c>
      <c r="C316">
        <f t="shared" si="5"/>
        <v>1</v>
      </c>
      <c r="D316">
        <f t="shared" si="5"/>
        <v>0</v>
      </c>
    </row>
    <row r="317" spans="1:4" ht="16">
      <c r="A317" s="8">
        <v>316</v>
      </c>
      <c r="B317" s="1" t="s">
        <v>22</v>
      </c>
      <c r="C317">
        <f t="shared" si="5"/>
        <v>1</v>
      </c>
      <c r="D317">
        <f t="shared" si="5"/>
        <v>0</v>
      </c>
    </row>
    <row r="318" spans="1:4" ht="16">
      <c r="A318" s="8">
        <v>317</v>
      </c>
      <c r="B318" s="1" t="s">
        <v>24</v>
      </c>
      <c r="C318">
        <f t="shared" si="5"/>
        <v>0</v>
      </c>
      <c r="D318">
        <f t="shared" si="5"/>
        <v>1</v>
      </c>
    </row>
    <row r="319" spans="1:4" ht="16">
      <c r="A319" s="8">
        <v>318</v>
      </c>
      <c r="B319" s="1" t="s">
        <v>22</v>
      </c>
      <c r="C319">
        <f t="shared" si="5"/>
        <v>1</v>
      </c>
      <c r="D319">
        <f t="shared" si="5"/>
        <v>0</v>
      </c>
    </row>
    <row r="320" spans="1:4" ht="16">
      <c r="A320" s="8">
        <v>319</v>
      </c>
      <c r="B320" s="1" t="s">
        <v>22</v>
      </c>
      <c r="C320">
        <f t="shared" si="5"/>
        <v>1</v>
      </c>
      <c r="D320">
        <f t="shared" si="5"/>
        <v>0</v>
      </c>
    </row>
    <row r="321" spans="1:4" ht="16">
      <c r="A321" s="8">
        <v>320</v>
      </c>
      <c r="B321" s="1" t="s">
        <v>22</v>
      </c>
      <c r="C321">
        <f t="shared" si="5"/>
        <v>1</v>
      </c>
      <c r="D321">
        <f t="shared" si="5"/>
        <v>0</v>
      </c>
    </row>
    <row r="322" spans="1:4" ht="16">
      <c r="A322" s="8">
        <v>321</v>
      </c>
      <c r="B322" s="1" t="s">
        <v>24</v>
      </c>
      <c r="C322">
        <f t="shared" si="5"/>
        <v>0</v>
      </c>
      <c r="D322">
        <f t="shared" si="5"/>
        <v>1</v>
      </c>
    </row>
    <row r="323" spans="1:4" ht="16">
      <c r="A323" s="8">
        <v>322</v>
      </c>
      <c r="B323" s="1" t="s">
        <v>22</v>
      </c>
      <c r="C323">
        <f t="shared" ref="C323:D354" si="6">IF($B323=C$1,1,0)</f>
        <v>1</v>
      </c>
      <c r="D323">
        <f t="shared" si="6"/>
        <v>0</v>
      </c>
    </row>
    <row r="324" spans="1:4" ht="16">
      <c r="A324" s="8">
        <v>323</v>
      </c>
      <c r="B324" s="1" t="s">
        <v>24</v>
      </c>
      <c r="C324">
        <f t="shared" si="6"/>
        <v>0</v>
      </c>
      <c r="D324">
        <f t="shared" si="6"/>
        <v>1</v>
      </c>
    </row>
    <row r="325" spans="1:4" ht="16">
      <c r="A325" s="8">
        <v>324</v>
      </c>
      <c r="B325" s="1" t="s">
        <v>24</v>
      </c>
      <c r="C325">
        <f t="shared" si="6"/>
        <v>0</v>
      </c>
      <c r="D325">
        <f t="shared" si="6"/>
        <v>1</v>
      </c>
    </row>
    <row r="326" spans="1:4" ht="16">
      <c r="A326" s="8">
        <v>325</v>
      </c>
      <c r="B326" s="1" t="s">
        <v>24</v>
      </c>
      <c r="C326">
        <f t="shared" si="6"/>
        <v>0</v>
      </c>
      <c r="D326">
        <f t="shared" si="6"/>
        <v>1</v>
      </c>
    </row>
    <row r="327" spans="1:4" ht="16">
      <c r="A327" s="8">
        <v>326</v>
      </c>
      <c r="B327" s="1" t="s">
        <v>22</v>
      </c>
      <c r="C327">
        <f t="shared" si="6"/>
        <v>1</v>
      </c>
      <c r="D327">
        <f t="shared" si="6"/>
        <v>0</v>
      </c>
    </row>
    <row r="328" spans="1:4" ht="16">
      <c r="A328" s="8">
        <v>327</v>
      </c>
      <c r="B328" s="1" t="s">
        <v>22</v>
      </c>
      <c r="C328">
        <f t="shared" si="6"/>
        <v>1</v>
      </c>
      <c r="D328">
        <f t="shared" si="6"/>
        <v>0</v>
      </c>
    </row>
    <row r="329" spans="1:4" ht="16">
      <c r="A329" s="8">
        <v>328</v>
      </c>
      <c r="B329" s="1" t="s">
        <v>24</v>
      </c>
      <c r="C329">
        <f t="shared" si="6"/>
        <v>0</v>
      </c>
      <c r="D329">
        <f t="shared" si="6"/>
        <v>1</v>
      </c>
    </row>
    <row r="330" spans="1:4" ht="16">
      <c r="A330" s="8">
        <v>329</v>
      </c>
      <c r="B330" s="1" t="s">
        <v>24</v>
      </c>
      <c r="C330">
        <f t="shared" si="6"/>
        <v>0</v>
      </c>
      <c r="D330">
        <f t="shared" si="6"/>
        <v>1</v>
      </c>
    </row>
    <row r="331" spans="1:4" ht="16">
      <c r="A331" s="8">
        <v>330</v>
      </c>
      <c r="B331" s="1" t="s">
        <v>22</v>
      </c>
      <c r="C331">
        <f t="shared" si="6"/>
        <v>1</v>
      </c>
      <c r="D331">
        <f t="shared" si="6"/>
        <v>0</v>
      </c>
    </row>
    <row r="332" spans="1:4" ht="16">
      <c r="A332" s="8">
        <v>331</v>
      </c>
      <c r="B332" s="1" t="s">
        <v>24</v>
      </c>
      <c r="C332">
        <f t="shared" si="6"/>
        <v>0</v>
      </c>
      <c r="D332">
        <f t="shared" si="6"/>
        <v>1</v>
      </c>
    </row>
    <row r="333" spans="1:4" ht="16">
      <c r="A333" s="8">
        <v>332</v>
      </c>
      <c r="B333" s="1" t="s">
        <v>22</v>
      </c>
      <c r="C333">
        <f t="shared" si="6"/>
        <v>1</v>
      </c>
      <c r="D333">
        <f t="shared" si="6"/>
        <v>0</v>
      </c>
    </row>
    <row r="334" spans="1:4" ht="16">
      <c r="A334" s="8">
        <v>333</v>
      </c>
      <c r="B334" s="1" t="s">
        <v>22</v>
      </c>
      <c r="C334">
        <f t="shared" si="6"/>
        <v>1</v>
      </c>
      <c r="D334">
        <f t="shared" si="6"/>
        <v>0</v>
      </c>
    </row>
    <row r="335" spans="1:4" ht="16">
      <c r="A335" s="8">
        <v>334</v>
      </c>
      <c r="B335" s="1" t="s">
        <v>24</v>
      </c>
      <c r="C335">
        <f t="shared" si="6"/>
        <v>0</v>
      </c>
      <c r="D335">
        <f t="shared" si="6"/>
        <v>1</v>
      </c>
    </row>
    <row r="336" spans="1:4" ht="16">
      <c r="A336" s="8">
        <v>335</v>
      </c>
      <c r="B336" s="1" t="s">
        <v>24</v>
      </c>
      <c r="C336">
        <f t="shared" si="6"/>
        <v>0</v>
      </c>
      <c r="D336">
        <f t="shared" si="6"/>
        <v>1</v>
      </c>
    </row>
    <row r="337" spans="1:4" ht="16">
      <c r="A337" s="8">
        <v>336</v>
      </c>
      <c r="B337" s="1" t="s">
        <v>24</v>
      </c>
      <c r="C337">
        <f t="shared" si="6"/>
        <v>0</v>
      </c>
      <c r="D337">
        <f t="shared" si="6"/>
        <v>1</v>
      </c>
    </row>
    <row r="338" spans="1:4" ht="16">
      <c r="A338" s="8">
        <v>337</v>
      </c>
      <c r="B338" s="1" t="s">
        <v>24</v>
      </c>
      <c r="C338">
        <f t="shared" si="6"/>
        <v>0</v>
      </c>
      <c r="D338">
        <f t="shared" si="6"/>
        <v>1</v>
      </c>
    </row>
    <row r="339" spans="1:4" ht="16">
      <c r="A339" s="8">
        <v>338</v>
      </c>
      <c r="B339" s="1" t="s">
        <v>22</v>
      </c>
      <c r="C339">
        <f t="shared" si="6"/>
        <v>1</v>
      </c>
      <c r="D339">
        <f t="shared" si="6"/>
        <v>0</v>
      </c>
    </row>
    <row r="340" spans="1:4" ht="16">
      <c r="A340" s="8">
        <v>339</v>
      </c>
      <c r="B340" s="1" t="s">
        <v>24</v>
      </c>
      <c r="C340">
        <f t="shared" si="6"/>
        <v>0</v>
      </c>
      <c r="D340">
        <f t="shared" si="6"/>
        <v>1</v>
      </c>
    </row>
    <row r="341" spans="1:4" ht="16">
      <c r="A341" s="8">
        <v>340</v>
      </c>
      <c r="B341" s="1" t="s">
        <v>24</v>
      </c>
      <c r="C341">
        <f t="shared" si="6"/>
        <v>0</v>
      </c>
      <c r="D341">
        <f t="shared" si="6"/>
        <v>1</v>
      </c>
    </row>
    <row r="342" spans="1:4" ht="16">
      <c r="A342" s="8">
        <v>341</v>
      </c>
      <c r="B342" s="1" t="s">
        <v>24</v>
      </c>
      <c r="C342">
        <f t="shared" si="6"/>
        <v>0</v>
      </c>
      <c r="D342">
        <f t="shared" si="6"/>
        <v>1</v>
      </c>
    </row>
    <row r="343" spans="1:4" ht="16">
      <c r="A343" s="8">
        <v>342</v>
      </c>
      <c r="B343" s="1" t="s">
        <v>22</v>
      </c>
      <c r="C343">
        <f t="shared" si="6"/>
        <v>1</v>
      </c>
      <c r="D343">
        <f t="shared" si="6"/>
        <v>0</v>
      </c>
    </row>
    <row r="344" spans="1:4" ht="16">
      <c r="A344" s="8">
        <v>343</v>
      </c>
      <c r="B344" s="1" t="s">
        <v>22</v>
      </c>
      <c r="C344">
        <f t="shared" si="6"/>
        <v>1</v>
      </c>
      <c r="D344">
        <f t="shared" si="6"/>
        <v>0</v>
      </c>
    </row>
    <row r="345" spans="1:4" ht="16">
      <c r="A345" s="8">
        <v>344</v>
      </c>
      <c r="B345" s="1" t="s">
        <v>24</v>
      </c>
      <c r="C345">
        <f t="shared" si="6"/>
        <v>0</v>
      </c>
      <c r="D345">
        <f t="shared" si="6"/>
        <v>1</v>
      </c>
    </row>
    <row r="346" spans="1:4" ht="16">
      <c r="A346" s="8">
        <v>345</v>
      </c>
      <c r="B346" s="1" t="s">
        <v>24</v>
      </c>
      <c r="C346">
        <f t="shared" si="6"/>
        <v>0</v>
      </c>
      <c r="D346">
        <f t="shared" si="6"/>
        <v>1</v>
      </c>
    </row>
    <row r="347" spans="1:4" ht="16">
      <c r="A347" s="8">
        <v>346</v>
      </c>
      <c r="B347" s="1" t="s">
        <v>22</v>
      </c>
      <c r="C347">
        <f t="shared" si="6"/>
        <v>1</v>
      </c>
      <c r="D347">
        <f t="shared" si="6"/>
        <v>0</v>
      </c>
    </row>
    <row r="348" spans="1:4" ht="16">
      <c r="A348" s="8">
        <v>347</v>
      </c>
      <c r="B348" s="1" t="s">
        <v>24</v>
      </c>
      <c r="C348">
        <f t="shared" si="6"/>
        <v>0</v>
      </c>
      <c r="D348">
        <f t="shared" si="6"/>
        <v>1</v>
      </c>
    </row>
    <row r="349" spans="1:4" ht="16">
      <c r="A349" s="8">
        <v>348</v>
      </c>
      <c r="B349" s="1" t="s">
        <v>22</v>
      </c>
      <c r="C349">
        <f t="shared" si="6"/>
        <v>1</v>
      </c>
      <c r="D349">
        <f t="shared" si="6"/>
        <v>0</v>
      </c>
    </row>
    <row r="350" spans="1:4" ht="16">
      <c r="A350" s="8">
        <v>349</v>
      </c>
      <c r="B350" s="1" t="s">
        <v>24</v>
      </c>
      <c r="C350">
        <f t="shared" si="6"/>
        <v>0</v>
      </c>
      <c r="D350">
        <f t="shared" si="6"/>
        <v>1</v>
      </c>
    </row>
    <row r="351" spans="1:4" ht="16">
      <c r="A351" s="8">
        <v>350</v>
      </c>
      <c r="B351" s="1" t="s">
        <v>24</v>
      </c>
      <c r="C351">
        <f t="shared" si="6"/>
        <v>0</v>
      </c>
      <c r="D351">
        <f t="shared" si="6"/>
        <v>1</v>
      </c>
    </row>
    <row r="352" spans="1:4" ht="16">
      <c r="A352" s="8">
        <v>351</v>
      </c>
      <c r="B352" s="1" t="s">
        <v>22</v>
      </c>
      <c r="C352">
        <f t="shared" si="6"/>
        <v>1</v>
      </c>
      <c r="D352">
        <f t="shared" si="6"/>
        <v>0</v>
      </c>
    </row>
    <row r="353" spans="1:4" ht="16">
      <c r="A353" s="8">
        <v>352</v>
      </c>
      <c r="B353" s="1" t="s">
        <v>24</v>
      </c>
      <c r="C353">
        <f t="shared" si="6"/>
        <v>0</v>
      </c>
      <c r="D353">
        <f t="shared" si="6"/>
        <v>1</v>
      </c>
    </row>
    <row r="354" spans="1:4" ht="16">
      <c r="A354" s="8">
        <v>353</v>
      </c>
      <c r="B354" s="1" t="s">
        <v>22</v>
      </c>
      <c r="C354">
        <f t="shared" si="6"/>
        <v>1</v>
      </c>
      <c r="D354">
        <f t="shared" si="6"/>
        <v>0</v>
      </c>
    </row>
    <row r="355" spans="1:4" ht="16">
      <c r="A355" s="8">
        <v>354</v>
      </c>
      <c r="B355" s="1" t="s">
        <v>24</v>
      </c>
      <c r="C355">
        <f t="shared" ref="C355:D386" si="7">IF($B355=C$1,1,0)</f>
        <v>0</v>
      </c>
      <c r="D355">
        <f t="shared" si="7"/>
        <v>1</v>
      </c>
    </row>
    <row r="356" spans="1:4" ht="16">
      <c r="A356" s="8">
        <v>355</v>
      </c>
      <c r="B356" s="1" t="s">
        <v>24</v>
      </c>
      <c r="C356">
        <f t="shared" si="7"/>
        <v>0</v>
      </c>
      <c r="D356">
        <f t="shared" si="7"/>
        <v>1</v>
      </c>
    </row>
    <row r="357" spans="1:4" ht="16">
      <c r="A357" s="8">
        <v>356</v>
      </c>
      <c r="B357" s="1" t="s">
        <v>24</v>
      </c>
      <c r="C357">
        <f t="shared" si="7"/>
        <v>0</v>
      </c>
      <c r="D357">
        <f t="shared" si="7"/>
        <v>1</v>
      </c>
    </row>
    <row r="358" spans="1:4" ht="16">
      <c r="A358" s="8">
        <v>357</v>
      </c>
      <c r="B358" s="1" t="s">
        <v>22</v>
      </c>
      <c r="C358">
        <f t="shared" si="7"/>
        <v>1</v>
      </c>
      <c r="D358">
        <f t="shared" si="7"/>
        <v>0</v>
      </c>
    </row>
    <row r="359" spans="1:4" ht="16">
      <c r="A359" s="8">
        <v>358</v>
      </c>
      <c r="B359" s="1" t="s">
        <v>24</v>
      </c>
      <c r="C359">
        <f t="shared" si="7"/>
        <v>0</v>
      </c>
      <c r="D359">
        <f t="shared" si="7"/>
        <v>1</v>
      </c>
    </row>
    <row r="360" spans="1:4" ht="16">
      <c r="A360" s="8">
        <v>359</v>
      </c>
      <c r="B360" s="1" t="s">
        <v>24</v>
      </c>
      <c r="C360">
        <f t="shared" si="7"/>
        <v>0</v>
      </c>
      <c r="D360">
        <f t="shared" si="7"/>
        <v>1</v>
      </c>
    </row>
    <row r="361" spans="1:4" ht="16">
      <c r="A361" s="8">
        <v>360</v>
      </c>
      <c r="B361" s="1" t="s">
        <v>24</v>
      </c>
      <c r="C361">
        <f t="shared" si="7"/>
        <v>0</v>
      </c>
      <c r="D361">
        <f t="shared" si="7"/>
        <v>1</v>
      </c>
    </row>
    <row r="362" spans="1:4" ht="16">
      <c r="A362" s="8">
        <v>361</v>
      </c>
      <c r="B362" s="1" t="s">
        <v>22</v>
      </c>
      <c r="C362">
        <f t="shared" si="7"/>
        <v>1</v>
      </c>
      <c r="D362">
        <f t="shared" si="7"/>
        <v>0</v>
      </c>
    </row>
    <row r="363" spans="1:4" ht="16">
      <c r="A363" s="8">
        <v>362</v>
      </c>
      <c r="B363" s="1" t="s">
        <v>22</v>
      </c>
      <c r="C363">
        <f t="shared" si="7"/>
        <v>1</v>
      </c>
      <c r="D363">
        <f t="shared" si="7"/>
        <v>0</v>
      </c>
    </row>
    <row r="364" spans="1:4" ht="16">
      <c r="A364" s="8">
        <v>363</v>
      </c>
      <c r="B364" s="1" t="s">
        <v>22</v>
      </c>
      <c r="C364">
        <f t="shared" si="7"/>
        <v>1</v>
      </c>
      <c r="D364">
        <f t="shared" si="7"/>
        <v>0</v>
      </c>
    </row>
    <row r="365" spans="1:4" ht="16">
      <c r="A365" s="8">
        <v>364</v>
      </c>
      <c r="B365" s="1" t="s">
        <v>22</v>
      </c>
      <c r="C365">
        <f t="shared" si="7"/>
        <v>1</v>
      </c>
      <c r="D365">
        <f t="shared" si="7"/>
        <v>0</v>
      </c>
    </row>
    <row r="366" spans="1:4" ht="16">
      <c r="A366" s="8">
        <v>365</v>
      </c>
      <c r="B366" s="1" t="s">
        <v>24</v>
      </c>
      <c r="C366">
        <f t="shared" si="7"/>
        <v>0</v>
      </c>
      <c r="D366">
        <f t="shared" si="7"/>
        <v>1</v>
      </c>
    </row>
    <row r="367" spans="1:4" ht="16">
      <c r="A367" s="8">
        <v>366</v>
      </c>
      <c r="B367" s="1" t="s">
        <v>22</v>
      </c>
      <c r="C367">
        <f t="shared" si="7"/>
        <v>1</v>
      </c>
      <c r="D367">
        <f t="shared" si="7"/>
        <v>0</v>
      </c>
    </row>
    <row r="368" spans="1:4" ht="16">
      <c r="A368" s="8">
        <v>367</v>
      </c>
      <c r="B368" s="1" t="s">
        <v>24</v>
      </c>
      <c r="C368">
        <f t="shared" si="7"/>
        <v>0</v>
      </c>
      <c r="D368">
        <f t="shared" si="7"/>
        <v>1</v>
      </c>
    </row>
    <row r="369" spans="1:4" ht="16">
      <c r="A369" s="8">
        <v>368</v>
      </c>
      <c r="B369" s="1" t="s">
        <v>24</v>
      </c>
      <c r="C369">
        <f t="shared" si="7"/>
        <v>0</v>
      </c>
      <c r="D369">
        <f t="shared" si="7"/>
        <v>1</v>
      </c>
    </row>
    <row r="370" spans="1:4" ht="16">
      <c r="A370" s="8">
        <v>369</v>
      </c>
      <c r="B370" s="1" t="s">
        <v>22</v>
      </c>
      <c r="C370">
        <f t="shared" si="7"/>
        <v>1</v>
      </c>
      <c r="D370">
        <f t="shared" si="7"/>
        <v>0</v>
      </c>
    </row>
    <row r="371" spans="1:4" ht="16">
      <c r="A371" s="8">
        <v>370</v>
      </c>
      <c r="B371" s="1" t="s">
        <v>24</v>
      </c>
      <c r="C371">
        <f t="shared" si="7"/>
        <v>0</v>
      </c>
      <c r="D371">
        <f t="shared" si="7"/>
        <v>1</v>
      </c>
    </row>
    <row r="372" spans="1:4" ht="16">
      <c r="A372" s="8">
        <v>371</v>
      </c>
      <c r="B372" s="1" t="s">
        <v>22</v>
      </c>
      <c r="C372">
        <f t="shared" si="7"/>
        <v>1</v>
      </c>
      <c r="D372">
        <f t="shared" si="7"/>
        <v>0</v>
      </c>
    </row>
    <row r="373" spans="1:4" ht="16">
      <c r="A373" s="8">
        <v>372</v>
      </c>
      <c r="B373" s="1" t="s">
        <v>22</v>
      </c>
      <c r="C373">
        <f t="shared" si="7"/>
        <v>1</v>
      </c>
      <c r="D373">
        <f t="shared" si="7"/>
        <v>0</v>
      </c>
    </row>
    <row r="374" spans="1:4" ht="16">
      <c r="A374" s="8">
        <v>373</v>
      </c>
      <c r="B374" s="1" t="s">
        <v>24</v>
      </c>
      <c r="C374">
        <f t="shared" si="7"/>
        <v>0</v>
      </c>
      <c r="D374">
        <f t="shared" si="7"/>
        <v>1</v>
      </c>
    </row>
    <row r="375" spans="1:4" ht="16">
      <c r="A375" s="8">
        <v>374</v>
      </c>
      <c r="B375" s="1" t="s">
        <v>22</v>
      </c>
      <c r="C375">
        <f t="shared" si="7"/>
        <v>1</v>
      </c>
      <c r="D375">
        <f t="shared" si="7"/>
        <v>0</v>
      </c>
    </row>
    <row r="376" spans="1:4" ht="16">
      <c r="A376" s="8">
        <v>375</v>
      </c>
      <c r="B376" s="1" t="s">
        <v>22</v>
      </c>
      <c r="C376">
        <f t="shared" si="7"/>
        <v>1</v>
      </c>
      <c r="D376">
        <f t="shared" si="7"/>
        <v>0</v>
      </c>
    </row>
    <row r="377" spans="1:4" ht="16">
      <c r="A377" s="8">
        <v>376</v>
      </c>
      <c r="B377" s="1" t="s">
        <v>24</v>
      </c>
      <c r="C377">
        <f t="shared" si="7"/>
        <v>0</v>
      </c>
      <c r="D377">
        <f t="shared" si="7"/>
        <v>1</v>
      </c>
    </row>
    <row r="378" spans="1:4" ht="16">
      <c r="A378" s="8">
        <v>377</v>
      </c>
      <c r="B378" s="1" t="s">
        <v>22</v>
      </c>
      <c r="C378">
        <f t="shared" si="7"/>
        <v>1</v>
      </c>
      <c r="D378">
        <f t="shared" si="7"/>
        <v>0</v>
      </c>
    </row>
    <row r="379" spans="1:4" ht="16">
      <c r="A379" s="8">
        <v>378</v>
      </c>
      <c r="B379" s="1" t="s">
        <v>24</v>
      </c>
      <c r="C379">
        <f t="shared" si="7"/>
        <v>0</v>
      </c>
      <c r="D379">
        <f t="shared" si="7"/>
        <v>1</v>
      </c>
    </row>
    <row r="380" spans="1:4" ht="16">
      <c r="A380" s="8">
        <v>379</v>
      </c>
      <c r="B380" s="1" t="s">
        <v>22</v>
      </c>
      <c r="C380">
        <f t="shared" si="7"/>
        <v>1</v>
      </c>
      <c r="D380">
        <f t="shared" si="7"/>
        <v>0</v>
      </c>
    </row>
    <row r="381" spans="1:4" ht="16">
      <c r="A381" s="8">
        <v>380</v>
      </c>
      <c r="B381" s="1" t="s">
        <v>24</v>
      </c>
      <c r="C381">
        <f t="shared" si="7"/>
        <v>0</v>
      </c>
      <c r="D381">
        <f t="shared" si="7"/>
        <v>1</v>
      </c>
    </row>
    <row r="382" spans="1:4" ht="16">
      <c r="A382" s="8">
        <v>381</v>
      </c>
      <c r="B382" s="1" t="s">
        <v>22</v>
      </c>
      <c r="C382">
        <f t="shared" si="7"/>
        <v>1</v>
      </c>
      <c r="D382">
        <f t="shared" si="7"/>
        <v>0</v>
      </c>
    </row>
    <row r="383" spans="1:4" ht="16">
      <c r="A383" s="8">
        <v>382</v>
      </c>
      <c r="B383" s="1" t="s">
        <v>24</v>
      </c>
      <c r="C383">
        <f t="shared" si="7"/>
        <v>0</v>
      </c>
      <c r="D383">
        <f t="shared" si="7"/>
        <v>1</v>
      </c>
    </row>
    <row r="384" spans="1:4" ht="16">
      <c r="A384" s="8">
        <v>383</v>
      </c>
      <c r="B384" s="1" t="s">
        <v>22</v>
      </c>
      <c r="C384">
        <f t="shared" si="7"/>
        <v>1</v>
      </c>
      <c r="D384">
        <f t="shared" si="7"/>
        <v>0</v>
      </c>
    </row>
    <row r="385" spans="1:4" ht="16">
      <c r="A385" s="8">
        <v>384</v>
      </c>
      <c r="B385" s="1" t="s">
        <v>24</v>
      </c>
      <c r="C385">
        <f t="shared" si="7"/>
        <v>0</v>
      </c>
      <c r="D385">
        <f t="shared" si="7"/>
        <v>1</v>
      </c>
    </row>
    <row r="386" spans="1:4" ht="16">
      <c r="A386" s="8">
        <v>385</v>
      </c>
      <c r="B386" s="1" t="s">
        <v>22</v>
      </c>
      <c r="C386">
        <f t="shared" si="7"/>
        <v>1</v>
      </c>
      <c r="D386">
        <f t="shared" si="7"/>
        <v>0</v>
      </c>
    </row>
    <row r="387" spans="1:4" ht="16">
      <c r="A387" s="8">
        <v>386</v>
      </c>
      <c r="B387" s="1" t="s">
        <v>24</v>
      </c>
      <c r="C387">
        <f t="shared" ref="C387:D418" si="8">IF($B387=C$1,1,0)</f>
        <v>0</v>
      </c>
      <c r="D387">
        <f t="shared" si="8"/>
        <v>1</v>
      </c>
    </row>
    <row r="388" spans="1:4" ht="16">
      <c r="A388" s="8">
        <v>387</v>
      </c>
      <c r="B388" s="1" t="s">
        <v>24</v>
      </c>
      <c r="C388">
        <f t="shared" si="8"/>
        <v>0</v>
      </c>
      <c r="D388">
        <f t="shared" si="8"/>
        <v>1</v>
      </c>
    </row>
    <row r="389" spans="1:4" ht="16">
      <c r="A389" s="8">
        <v>388</v>
      </c>
      <c r="B389" s="1" t="s">
        <v>24</v>
      </c>
      <c r="C389">
        <f t="shared" si="8"/>
        <v>0</v>
      </c>
      <c r="D389">
        <f t="shared" si="8"/>
        <v>1</v>
      </c>
    </row>
    <row r="390" spans="1:4" ht="16">
      <c r="A390" s="8">
        <v>389</v>
      </c>
      <c r="B390" s="1" t="s">
        <v>22</v>
      </c>
      <c r="C390">
        <f t="shared" si="8"/>
        <v>1</v>
      </c>
      <c r="D390">
        <f t="shared" si="8"/>
        <v>0</v>
      </c>
    </row>
    <row r="391" spans="1:4" ht="16">
      <c r="A391" s="8">
        <v>390</v>
      </c>
      <c r="B391" s="1" t="s">
        <v>22</v>
      </c>
      <c r="C391">
        <f t="shared" si="8"/>
        <v>1</v>
      </c>
      <c r="D391">
        <f t="shared" si="8"/>
        <v>0</v>
      </c>
    </row>
    <row r="392" spans="1:4" ht="16">
      <c r="A392" s="8">
        <v>391</v>
      </c>
      <c r="B392" s="1" t="s">
        <v>24</v>
      </c>
      <c r="C392">
        <f t="shared" si="8"/>
        <v>0</v>
      </c>
      <c r="D392">
        <f t="shared" si="8"/>
        <v>1</v>
      </c>
    </row>
    <row r="393" spans="1:4" ht="16">
      <c r="A393" s="8">
        <v>392</v>
      </c>
      <c r="B393" s="1" t="s">
        <v>22</v>
      </c>
      <c r="C393">
        <f t="shared" si="8"/>
        <v>1</v>
      </c>
      <c r="D393">
        <f t="shared" si="8"/>
        <v>0</v>
      </c>
    </row>
    <row r="394" spans="1:4" ht="16">
      <c r="A394" s="8">
        <v>393</v>
      </c>
      <c r="B394" s="1" t="s">
        <v>24</v>
      </c>
      <c r="C394">
        <f t="shared" si="8"/>
        <v>0</v>
      </c>
      <c r="D394">
        <f t="shared" si="8"/>
        <v>1</v>
      </c>
    </row>
    <row r="395" spans="1:4" ht="16">
      <c r="A395" s="8">
        <v>394</v>
      </c>
      <c r="B395" s="1" t="s">
        <v>22</v>
      </c>
      <c r="C395">
        <f t="shared" si="8"/>
        <v>1</v>
      </c>
      <c r="D395">
        <f t="shared" si="8"/>
        <v>0</v>
      </c>
    </row>
    <row r="396" spans="1:4" ht="16">
      <c r="A396" s="8">
        <v>395</v>
      </c>
      <c r="B396" s="1" t="s">
        <v>22</v>
      </c>
      <c r="C396">
        <f t="shared" si="8"/>
        <v>1</v>
      </c>
      <c r="D396">
        <f t="shared" si="8"/>
        <v>0</v>
      </c>
    </row>
    <row r="397" spans="1:4" ht="16">
      <c r="A397" s="8">
        <v>396</v>
      </c>
      <c r="B397" s="1" t="s">
        <v>22</v>
      </c>
      <c r="C397">
        <f t="shared" si="8"/>
        <v>1</v>
      </c>
      <c r="D397">
        <f t="shared" si="8"/>
        <v>0</v>
      </c>
    </row>
    <row r="398" spans="1:4" ht="16">
      <c r="A398" s="8">
        <v>397</v>
      </c>
      <c r="B398" s="1" t="s">
        <v>22</v>
      </c>
      <c r="C398">
        <f t="shared" si="8"/>
        <v>1</v>
      </c>
      <c r="D398">
        <f t="shared" si="8"/>
        <v>0</v>
      </c>
    </row>
    <row r="399" spans="1:4" ht="16">
      <c r="A399" s="8">
        <v>398</v>
      </c>
      <c r="B399" s="1" t="s">
        <v>22</v>
      </c>
      <c r="C399">
        <f t="shared" si="8"/>
        <v>1</v>
      </c>
      <c r="D399">
        <f t="shared" si="8"/>
        <v>0</v>
      </c>
    </row>
    <row r="400" spans="1:4" ht="16">
      <c r="A400" s="8">
        <v>399</v>
      </c>
      <c r="B400" s="1" t="s">
        <v>24</v>
      </c>
      <c r="C400">
        <f t="shared" si="8"/>
        <v>0</v>
      </c>
      <c r="D400">
        <f t="shared" si="8"/>
        <v>1</v>
      </c>
    </row>
    <row r="401" spans="1:4" ht="16">
      <c r="A401" s="8">
        <v>400</v>
      </c>
      <c r="B401" s="1" t="s">
        <v>22</v>
      </c>
      <c r="C401">
        <f t="shared" si="8"/>
        <v>1</v>
      </c>
      <c r="D401">
        <f t="shared" si="8"/>
        <v>0</v>
      </c>
    </row>
    <row r="402" spans="1:4" ht="16">
      <c r="A402" s="8">
        <v>401</v>
      </c>
      <c r="B402" s="1" t="s">
        <v>22</v>
      </c>
      <c r="C402">
        <f t="shared" si="8"/>
        <v>1</v>
      </c>
      <c r="D402">
        <f t="shared" si="8"/>
        <v>0</v>
      </c>
    </row>
    <row r="403" spans="1:4" ht="16">
      <c r="A403" s="8">
        <v>402</v>
      </c>
      <c r="B403" s="1" t="s">
        <v>22</v>
      </c>
      <c r="C403">
        <f t="shared" si="8"/>
        <v>1</v>
      </c>
      <c r="D403">
        <f t="shared" si="8"/>
        <v>0</v>
      </c>
    </row>
    <row r="404" spans="1:4" ht="16">
      <c r="A404" s="8">
        <v>403</v>
      </c>
      <c r="B404" s="1" t="s">
        <v>24</v>
      </c>
      <c r="C404">
        <f t="shared" si="8"/>
        <v>0</v>
      </c>
      <c r="D404">
        <f t="shared" si="8"/>
        <v>1</v>
      </c>
    </row>
    <row r="405" spans="1:4" ht="16">
      <c r="A405" s="8">
        <v>404</v>
      </c>
      <c r="B405" s="1" t="s">
        <v>22</v>
      </c>
      <c r="C405">
        <f t="shared" si="8"/>
        <v>1</v>
      </c>
      <c r="D405">
        <f t="shared" si="8"/>
        <v>0</v>
      </c>
    </row>
    <row r="406" spans="1:4" ht="16">
      <c r="A406" s="8">
        <v>405</v>
      </c>
      <c r="B406" s="1" t="s">
        <v>24</v>
      </c>
      <c r="C406">
        <f t="shared" si="8"/>
        <v>0</v>
      </c>
      <c r="D406">
        <f t="shared" si="8"/>
        <v>1</v>
      </c>
    </row>
    <row r="407" spans="1:4" ht="16">
      <c r="A407" s="8">
        <v>406</v>
      </c>
      <c r="B407" s="1" t="s">
        <v>22</v>
      </c>
      <c r="C407">
        <f t="shared" si="8"/>
        <v>1</v>
      </c>
      <c r="D407">
        <f t="shared" si="8"/>
        <v>0</v>
      </c>
    </row>
    <row r="408" spans="1:4" ht="16">
      <c r="A408" s="8">
        <v>407</v>
      </c>
      <c r="B408" s="1" t="s">
        <v>24</v>
      </c>
      <c r="C408">
        <f t="shared" si="8"/>
        <v>0</v>
      </c>
      <c r="D408">
        <f t="shared" si="8"/>
        <v>1</v>
      </c>
    </row>
    <row r="409" spans="1:4" ht="16">
      <c r="A409" s="8">
        <v>408</v>
      </c>
      <c r="B409" s="1" t="s">
        <v>22</v>
      </c>
      <c r="C409">
        <f t="shared" si="8"/>
        <v>1</v>
      </c>
      <c r="D409">
        <f t="shared" si="8"/>
        <v>0</v>
      </c>
    </row>
    <row r="410" spans="1:4" ht="16">
      <c r="A410" s="8">
        <v>409</v>
      </c>
      <c r="B410" s="1" t="s">
        <v>24</v>
      </c>
      <c r="C410">
        <f t="shared" si="8"/>
        <v>0</v>
      </c>
      <c r="D410">
        <f t="shared" si="8"/>
        <v>1</v>
      </c>
    </row>
    <row r="411" spans="1:4" ht="16">
      <c r="A411" s="8">
        <v>410</v>
      </c>
      <c r="B411" s="1" t="s">
        <v>22</v>
      </c>
      <c r="C411">
        <f t="shared" si="8"/>
        <v>1</v>
      </c>
      <c r="D411">
        <f t="shared" si="8"/>
        <v>0</v>
      </c>
    </row>
    <row r="412" spans="1:4" ht="16">
      <c r="A412" s="8">
        <v>411</v>
      </c>
      <c r="B412" s="1" t="s">
        <v>22</v>
      </c>
      <c r="C412">
        <f t="shared" si="8"/>
        <v>1</v>
      </c>
      <c r="D412">
        <f t="shared" si="8"/>
        <v>0</v>
      </c>
    </row>
    <row r="413" spans="1:4" ht="16">
      <c r="A413" s="8">
        <v>412</v>
      </c>
      <c r="B413" s="1" t="s">
        <v>24</v>
      </c>
      <c r="C413">
        <f t="shared" si="8"/>
        <v>0</v>
      </c>
      <c r="D413">
        <f t="shared" si="8"/>
        <v>1</v>
      </c>
    </row>
    <row r="414" spans="1:4" ht="16">
      <c r="A414" s="8">
        <v>413</v>
      </c>
      <c r="B414" s="1" t="s">
        <v>22</v>
      </c>
      <c r="C414">
        <f t="shared" si="8"/>
        <v>1</v>
      </c>
      <c r="D414">
        <f t="shared" si="8"/>
        <v>0</v>
      </c>
    </row>
    <row r="415" spans="1:4" ht="16">
      <c r="A415" s="8">
        <v>414</v>
      </c>
      <c r="B415" s="1" t="s">
        <v>22</v>
      </c>
      <c r="C415">
        <f t="shared" si="8"/>
        <v>1</v>
      </c>
      <c r="D415">
        <f t="shared" si="8"/>
        <v>0</v>
      </c>
    </row>
    <row r="416" spans="1:4" ht="16">
      <c r="A416" s="8">
        <v>415</v>
      </c>
      <c r="B416" s="1" t="s">
        <v>24</v>
      </c>
      <c r="C416">
        <f t="shared" si="8"/>
        <v>0</v>
      </c>
      <c r="D416">
        <f t="shared" si="8"/>
        <v>1</v>
      </c>
    </row>
    <row r="417" spans="1:4" ht="16">
      <c r="A417" s="8">
        <v>416</v>
      </c>
      <c r="B417" s="1" t="s">
        <v>22</v>
      </c>
      <c r="C417">
        <f t="shared" si="8"/>
        <v>1</v>
      </c>
      <c r="D417">
        <f t="shared" si="8"/>
        <v>0</v>
      </c>
    </row>
    <row r="418" spans="1:4" ht="16">
      <c r="A418" s="8">
        <v>417</v>
      </c>
      <c r="B418" s="1" t="s">
        <v>24</v>
      </c>
      <c r="C418">
        <f t="shared" si="8"/>
        <v>0</v>
      </c>
      <c r="D418">
        <f t="shared" si="8"/>
        <v>1</v>
      </c>
    </row>
  </sheetData>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19"/>
  <sheetViews>
    <sheetView workbookViewId="0">
      <selection activeCell="E4" sqref="E4"/>
    </sheetView>
  </sheetViews>
  <sheetFormatPr baseColWidth="10" defaultRowHeight="15" x14ac:dyDescent="0"/>
  <cols>
    <col min="5" max="5" width="10.83203125" style="21"/>
    <col min="7" max="7" width="10.83203125" style="21"/>
  </cols>
  <sheetData>
    <row r="1" spans="1:11">
      <c r="E1" s="21" t="s">
        <v>1335</v>
      </c>
    </row>
    <row r="2" spans="1:11" ht="16">
      <c r="A2" t="s">
        <v>1289</v>
      </c>
      <c r="B2" s="1" t="s">
        <v>9</v>
      </c>
      <c r="C2" t="s">
        <v>22</v>
      </c>
      <c r="D2" t="s">
        <v>24</v>
      </c>
      <c r="E2" s="21" t="s">
        <v>1339</v>
      </c>
      <c r="F2" t="s">
        <v>1340</v>
      </c>
      <c r="G2" s="21" t="s">
        <v>1341</v>
      </c>
      <c r="H2" t="s">
        <v>1342</v>
      </c>
      <c r="I2" t="s">
        <v>1343</v>
      </c>
    </row>
    <row r="3" spans="1:11" ht="16">
      <c r="A3" s="8">
        <v>1</v>
      </c>
      <c r="B3" s="1" t="s">
        <v>24</v>
      </c>
      <c r="C3">
        <f>IF(ISNUMBER(SEARCH(C$2,$B3)),1,0)</f>
        <v>0</v>
      </c>
      <c r="D3">
        <f>IF($B3=D$2,1,0)</f>
        <v>1</v>
      </c>
      <c r="E3" s="21">
        <f>IF(ISNUMBER(SEARCH(E$2,$B3)),1,0)</f>
        <v>0</v>
      </c>
      <c r="F3">
        <f>IF(ISNUMBER(SEARCH(F$2,$B3)),1,0)</f>
        <v>0</v>
      </c>
      <c r="G3" s="21">
        <f>IF(SUM($E3:$F3)&lt;2,E3,0)</f>
        <v>0</v>
      </c>
      <c r="H3">
        <f>IF(SUM($E3:$F3)&lt;2,F3,0)</f>
        <v>0</v>
      </c>
      <c r="I3">
        <f>IF(SUM(E3:F3)=2,1,0)</f>
        <v>0</v>
      </c>
    </row>
    <row r="4" spans="1:11" ht="16">
      <c r="A4" s="8">
        <v>2</v>
      </c>
      <c r="B4" s="1" t="s">
        <v>24</v>
      </c>
      <c r="C4">
        <f t="shared" ref="C4:C67" si="0">IF(ISNUMBER(SEARCH(C$2,$B4)),1,0)</f>
        <v>0</v>
      </c>
      <c r="D4">
        <f t="shared" ref="D4:D67" si="1">IF($B4=D$2,1,0)</f>
        <v>1</v>
      </c>
      <c r="E4" s="21">
        <f t="shared" ref="E4:F67" si="2">IF(ISNUMBER(SEARCH(E$2,$B4)),1,0)</f>
        <v>0</v>
      </c>
      <c r="F4">
        <f t="shared" si="2"/>
        <v>0</v>
      </c>
      <c r="G4" s="21">
        <f t="shared" ref="G4:G67" si="3">IF(SUM($E4:$F4)&lt;2,E4,0)</f>
        <v>0</v>
      </c>
      <c r="H4">
        <f t="shared" ref="H4:H67" si="4">IF(SUM($E4:$F4)&lt;2,F4,0)</f>
        <v>0</v>
      </c>
      <c r="I4">
        <f t="shared" ref="I4:I67" si="5">IF(SUM(E4:F4)=2,1,0)</f>
        <v>0</v>
      </c>
    </row>
    <row r="5" spans="1:11" ht="16">
      <c r="A5" s="8">
        <v>3</v>
      </c>
      <c r="B5" s="1" t="s">
        <v>24</v>
      </c>
      <c r="C5">
        <f t="shared" si="0"/>
        <v>0</v>
      </c>
      <c r="D5">
        <f t="shared" si="1"/>
        <v>1</v>
      </c>
      <c r="E5" s="21">
        <f t="shared" si="2"/>
        <v>0</v>
      </c>
      <c r="F5">
        <f t="shared" si="2"/>
        <v>0</v>
      </c>
      <c r="G5" s="21">
        <f t="shared" si="3"/>
        <v>0</v>
      </c>
      <c r="H5">
        <f t="shared" si="4"/>
        <v>0</v>
      </c>
      <c r="I5">
        <f t="shared" si="5"/>
        <v>0</v>
      </c>
    </row>
    <row r="6" spans="1:11" ht="16">
      <c r="A6" s="8">
        <v>4</v>
      </c>
      <c r="B6" s="1" t="s">
        <v>108</v>
      </c>
      <c r="C6">
        <f t="shared" si="0"/>
        <v>1</v>
      </c>
      <c r="D6">
        <f t="shared" si="1"/>
        <v>0</v>
      </c>
      <c r="E6" s="21">
        <f t="shared" si="2"/>
        <v>1</v>
      </c>
      <c r="F6">
        <f t="shared" si="2"/>
        <v>1</v>
      </c>
      <c r="G6" s="21">
        <f t="shared" si="3"/>
        <v>0</v>
      </c>
      <c r="H6">
        <f t="shared" si="4"/>
        <v>0</v>
      </c>
      <c r="I6">
        <f t="shared" si="5"/>
        <v>1</v>
      </c>
    </row>
    <row r="7" spans="1:11" ht="16">
      <c r="A7" s="8">
        <v>5</v>
      </c>
      <c r="B7" s="1" t="s">
        <v>24</v>
      </c>
      <c r="C7">
        <f t="shared" si="0"/>
        <v>0</v>
      </c>
      <c r="D7">
        <f t="shared" si="1"/>
        <v>1</v>
      </c>
      <c r="E7" s="21">
        <f t="shared" si="2"/>
        <v>0</v>
      </c>
      <c r="F7">
        <f t="shared" si="2"/>
        <v>0</v>
      </c>
      <c r="G7" s="21">
        <f t="shared" si="3"/>
        <v>0</v>
      </c>
      <c r="H7">
        <f t="shared" si="4"/>
        <v>0</v>
      </c>
      <c r="I7">
        <f t="shared" si="5"/>
        <v>0</v>
      </c>
    </row>
    <row r="8" spans="1:11" ht="16">
      <c r="A8" s="8">
        <v>6</v>
      </c>
      <c r="B8" s="1" t="s">
        <v>24</v>
      </c>
      <c r="C8">
        <f t="shared" si="0"/>
        <v>0</v>
      </c>
      <c r="D8">
        <f t="shared" si="1"/>
        <v>1</v>
      </c>
      <c r="E8" s="21">
        <f t="shared" si="2"/>
        <v>0</v>
      </c>
      <c r="F8">
        <f t="shared" si="2"/>
        <v>0</v>
      </c>
      <c r="G8" s="21">
        <f t="shared" si="3"/>
        <v>0</v>
      </c>
      <c r="H8">
        <f t="shared" si="4"/>
        <v>0</v>
      </c>
      <c r="I8">
        <f t="shared" si="5"/>
        <v>0</v>
      </c>
    </row>
    <row r="9" spans="1:11" ht="16">
      <c r="A9" s="8">
        <v>7</v>
      </c>
      <c r="B9" s="1" t="s">
        <v>69</v>
      </c>
      <c r="C9">
        <f t="shared" si="0"/>
        <v>1</v>
      </c>
      <c r="D9">
        <f t="shared" si="1"/>
        <v>0</v>
      </c>
      <c r="E9" s="21">
        <f t="shared" si="2"/>
        <v>1</v>
      </c>
      <c r="F9">
        <f t="shared" si="2"/>
        <v>0</v>
      </c>
      <c r="G9" s="21">
        <f t="shared" si="3"/>
        <v>1</v>
      </c>
      <c r="H9">
        <f t="shared" si="4"/>
        <v>0</v>
      </c>
      <c r="I9">
        <f t="shared" si="5"/>
        <v>0</v>
      </c>
    </row>
    <row r="10" spans="1:11" ht="16">
      <c r="A10" s="8">
        <v>8</v>
      </c>
      <c r="B10" s="1" t="s">
        <v>43</v>
      </c>
      <c r="C10">
        <f t="shared" si="0"/>
        <v>1</v>
      </c>
      <c r="D10">
        <f t="shared" si="1"/>
        <v>0</v>
      </c>
      <c r="E10" s="21">
        <f t="shared" si="2"/>
        <v>1</v>
      </c>
      <c r="F10">
        <f t="shared" si="2"/>
        <v>1</v>
      </c>
      <c r="G10" s="21">
        <f t="shared" si="3"/>
        <v>0</v>
      </c>
      <c r="H10">
        <f t="shared" si="4"/>
        <v>0</v>
      </c>
      <c r="I10">
        <f t="shared" si="5"/>
        <v>1</v>
      </c>
      <c r="K10" s="1"/>
    </row>
    <row r="11" spans="1:11" ht="16">
      <c r="A11" s="8">
        <v>9</v>
      </c>
      <c r="B11" s="1" t="s">
        <v>108</v>
      </c>
      <c r="C11">
        <f t="shared" si="0"/>
        <v>1</v>
      </c>
      <c r="D11">
        <f t="shared" si="1"/>
        <v>0</v>
      </c>
      <c r="E11" s="21">
        <f t="shared" si="2"/>
        <v>1</v>
      </c>
      <c r="F11">
        <f t="shared" si="2"/>
        <v>1</v>
      </c>
      <c r="G11" s="21">
        <f t="shared" si="3"/>
        <v>0</v>
      </c>
      <c r="H11">
        <f t="shared" si="4"/>
        <v>0</v>
      </c>
      <c r="I11">
        <f t="shared" si="5"/>
        <v>1</v>
      </c>
      <c r="K11" s="1"/>
    </row>
    <row r="12" spans="1:11" ht="16">
      <c r="A12" s="8">
        <v>10</v>
      </c>
      <c r="B12" s="1" t="s">
        <v>24</v>
      </c>
      <c r="C12">
        <f t="shared" si="0"/>
        <v>0</v>
      </c>
      <c r="D12">
        <f t="shared" si="1"/>
        <v>1</v>
      </c>
      <c r="E12" s="21">
        <f t="shared" si="2"/>
        <v>0</v>
      </c>
      <c r="F12">
        <f t="shared" si="2"/>
        <v>0</v>
      </c>
      <c r="G12" s="21">
        <f t="shared" si="3"/>
        <v>0</v>
      </c>
      <c r="H12">
        <f t="shared" si="4"/>
        <v>0</v>
      </c>
      <c r="I12">
        <f t="shared" si="5"/>
        <v>0</v>
      </c>
      <c r="K12" s="1"/>
    </row>
    <row r="13" spans="1:11" ht="16">
      <c r="A13" s="8">
        <v>11</v>
      </c>
      <c r="B13" s="1" t="s">
        <v>24</v>
      </c>
      <c r="C13">
        <f t="shared" si="0"/>
        <v>0</v>
      </c>
      <c r="D13">
        <f t="shared" si="1"/>
        <v>1</v>
      </c>
      <c r="E13" s="21">
        <f t="shared" si="2"/>
        <v>0</v>
      </c>
      <c r="F13">
        <f t="shared" si="2"/>
        <v>0</v>
      </c>
      <c r="G13" s="21">
        <f t="shared" si="3"/>
        <v>0</v>
      </c>
      <c r="H13">
        <f t="shared" si="4"/>
        <v>0</v>
      </c>
      <c r="I13">
        <f t="shared" si="5"/>
        <v>0</v>
      </c>
    </row>
    <row r="14" spans="1:11" ht="16">
      <c r="A14" s="8">
        <v>12</v>
      </c>
      <c r="B14" s="1" t="s">
        <v>43</v>
      </c>
      <c r="C14">
        <f t="shared" si="0"/>
        <v>1</v>
      </c>
      <c r="D14">
        <f t="shared" si="1"/>
        <v>0</v>
      </c>
      <c r="E14" s="21">
        <f t="shared" si="2"/>
        <v>1</v>
      </c>
      <c r="F14">
        <f t="shared" si="2"/>
        <v>1</v>
      </c>
      <c r="G14" s="21">
        <f t="shared" si="3"/>
        <v>0</v>
      </c>
      <c r="H14">
        <f t="shared" si="4"/>
        <v>0</v>
      </c>
      <c r="I14">
        <f t="shared" si="5"/>
        <v>1</v>
      </c>
    </row>
    <row r="15" spans="1:11" ht="16">
      <c r="A15" s="8">
        <v>13</v>
      </c>
      <c r="B15" s="1" t="s">
        <v>69</v>
      </c>
      <c r="C15">
        <f t="shared" si="0"/>
        <v>1</v>
      </c>
      <c r="D15">
        <f t="shared" si="1"/>
        <v>0</v>
      </c>
      <c r="E15" s="21">
        <f t="shared" si="2"/>
        <v>1</v>
      </c>
      <c r="F15">
        <f t="shared" si="2"/>
        <v>0</v>
      </c>
      <c r="G15" s="21">
        <f t="shared" si="3"/>
        <v>1</v>
      </c>
      <c r="H15">
        <f t="shared" si="4"/>
        <v>0</v>
      </c>
      <c r="I15">
        <f t="shared" si="5"/>
        <v>0</v>
      </c>
    </row>
    <row r="16" spans="1:11" ht="16">
      <c r="A16" s="8">
        <v>14</v>
      </c>
      <c r="B16" s="1" t="s">
        <v>24</v>
      </c>
      <c r="C16">
        <f t="shared" si="0"/>
        <v>0</v>
      </c>
      <c r="D16">
        <f t="shared" si="1"/>
        <v>1</v>
      </c>
      <c r="E16" s="21">
        <f t="shared" si="2"/>
        <v>0</v>
      </c>
      <c r="F16">
        <f t="shared" si="2"/>
        <v>0</v>
      </c>
      <c r="G16" s="21">
        <f t="shared" si="3"/>
        <v>0</v>
      </c>
      <c r="H16">
        <f t="shared" si="4"/>
        <v>0</v>
      </c>
      <c r="I16">
        <f t="shared" si="5"/>
        <v>0</v>
      </c>
    </row>
    <row r="17" spans="1:9" ht="16">
      <c r="A17" s="8">
        <v>15</v>
      </c>
      <c r="B17" s="1" t="s">
        <v>108</v>
      </c>
      <c r="C17">
        <f t="shared" si="0"/>
        <v>1</v>
      </c>
      <c r="D17">
        <f t="shared" si="1"/>
        <v>0</v>
      </c>
      <c r="E17" s="21">
        <f t="shared" si="2"/>
        <v>1</v>
      </c>
      <c r="F17">
        <f t="shared" si="2"/>
        <v>1</v>
      </c>
      <c r="G17" s="21">
        <f t="shared" si="3"/>
        <v>0</v>
      </c>
      <c r="H17">
        <f t="shared" si="4"/>
        <v>0</v>
      </c>
      <c r="I17">
        <f t="shared" si="5"/>
        <v>1</v>
      </c>
    </row>
    <row r="18" spans="1:9" ht="16">
      <c r="A18" s="8">
        <v>16</v>
      </c>
      <c r="B18" s="1" t="s">
        <v>24</v>
      </c>
      <c r="C18">
        <f t="shared" si="0"/>
        <v>0</v>
      </c>
      <c r="D18">
        <f t="shared" si="1"/>
        <v>1</v>
      </c>
      <c r="E18" s="21">
        <f t="shared" si="2"/>
        <v>0</v>
      </c>
      <c r="F18">
        <f t="shared" si="2"/>
        <v>0</v>
      </c>
      <c r="G18" s="21">
        <f t="shared" si="3"/>
        <v>0</v>
      </c>
      <c r="H18">
        <f t="shared" si="4"/>
        <v>0</v>
      </c>
      <c r="I18">
        <f t="shared" si="5"/>
        <v>0</v>
      </c>
    </row>
    <row r="19" spans="1:9" ht="16">
      <c r="A19" s="8">
        <v>17</v>
      </c>
      <c r="B19" s="1" t="s">
        <v>24</v>
      </c>
      <c r="C19">
        <f t="shared" si="0"/>
        <v>0</v>
      </c>
      <c r="D19">
        <f t="shared" si="1"/>
        <v>1</v>
      </c>
      <c r="E19" s="21">
        <f t="shared" si="2"/>
        <v>0</v>
      </c>
      <c r="F19">
        <f t="shared" si="2"/>
        <v>0</v>
      </c>
      <c r="G19" s="21">
        <f t="shared" si="3"/>
        <v>0</v>
      </c>
      <c r="H19">
        <f t="shared" si="4"/>
        <v>0</v>
      </c>
      <c r="I19">
        <f t="shared" si="5"/>
        <v>0</v>
      </c>
    </row>
    <row r="20" spans="1:9" ht="16">
      <c r="A20" s="8">
        <v>18</v>
      </c>
      <c r="B20" s="1" t="s">
        <v>24</v>
      </c>
      <c r="C20">
        <f t="shared" si="0"/>
        <v>0</v>
      </c>
      <c r="D20">
        <f t="shared" si="1"/>
        <v>1</v>
      </c>
      <c r="E20" s="21">
        <f t="shared" si="2"/>
        <v>0</v>
      </c>
      <c r="F20">
        <f t="shared" si="2"/>
        <v>0</v>
      </c>
      <c r="G20" s="21">
        <f t="shared" si="3"/>
        <v>0</v>
      </c>
      <c r="H20">
        <f t="shared" si="4"/>
        <v>0</v>
      </c>
      <c r="I20">
        <f t="shared" si="5"/>
        <v>0</v>
      </c>
    </row>
    <row r="21" spans="1:9" ht="16">
      <c r="A21" s="8">
        <v>19</v>
      </c>
      <c r="B21" s="1" t="s">
        <v>108</v>
      </c>
      <c r="C21">
        <f t="shared" si="0"/>
        <v>1</v>
      </c>
      <c r="D21">
        <f t="shared" si="1"/>
        <v>0</v>
      </c>
      <c r="E21" s="21">
        <f t="shared" si="2"/>
        <v>1</v>
      </c>
      <c r="F21">
        <f t="shared" si="2"/>
        <v>1</v>
      </c>
      <c r="G21" s="21">
        <f t="shared" si="3"/>
        <v>0</v>
      </c>
      <c r="H21">
        <f t="shared" si="4"/>
        <v>0</v>
      </c>
      <c r="I21">
        <f t="shared" si="5"/>
        <v>1</v>
      </c>
    </row>
    <row r="22" spans="1:9" ht="16">
      <c r="A22" s="8">
        <v>20</v>
      </c>
      <c r="B22" s="1" t="s">
        <v>24</v>
      </c>
      <c r="C22">
        <f t="shared" si="0"/>
        <v>0</v>
      </c>
      <c r="D22">
        <f t="shared" si="1"/>
        <v>1</v>
      </c>
      <c r="E22" s="21">
        <f t="shared" si="2"/>
        <v>0</v>
      </c>
      <c r="F22">
        <f t="shared" si="2"/>
        <v>0</v>
      </c>
      <c r="G22" s="21">
        <f t="shared" si="3"/>
        <v>0</v>
      </c>
      <c r="H22">
        <f t="shared" si="4"/>
        <v>0</v>
      </c>
      <c r="I22">
        <f t="shared" si="5"/>
        <v>0</v>
      </c>
    </row>
    <row r="23" spans="1:9" ht="16">
      <c r="A23" s="8">
        <v>21</v>
      </c>
      <c r="B23" s="1" t="s">
        <v>24</v>
      </c>
      <c r="C23">
        <f t="shared" si="0"/>
        <v>0</v>
      </c>
      <c r="D23">
        <f t="shared" si="1"/>
        <v>1</v>
      </c>
      <c r="E23" s="21">
        <f t="shared" si="2"/>
        <v>0</v>
      </c>
      <c r="F23">
        <f t="shared" si="2"/>
        <v>0</v>
      </c>
      <c r="G23" s="21">
        <f t="shared" si="3"/>
        <v>0</v>
      </c>
      <c r="H23">
        <f t="shared" si="4"/>
        <v>0</v>
      </c>
      <c r="I23">
        <f t="shared" si="5"/>
        <v>0</v>
      </c>
    </row>
    <row r="24" spans="1:9" ht="16">
      <c r="A24" s="8">
        <v>22</v>
      </c>
      <c r="B24" s="1" t="s">
        <v>24</v>
      </c>
      <c r="C24">
        <f t="shared" si="0"/>
        <v>0</v>
      </c>
      <c r="D24">
        <f t="shared" si="1"/>
        <v>1</v>
      </c>
      <c r="E24" s="21">
        <f t="shared" si="2"/>
        <v>0</v>
      </c>
      <c r="F24">
        <f t="shared" si="2"/>
        <v>0</v>
      </c>
      <c r="G24" s="21">
        <f t="shared" si="3"/>
        <v>0</v>
      </c>
      <c r="H24">
        <f t="shared" si="4"/>
        <v>0</v>
      </c>
      <c r="I24">
        <f t="shared" si="5"/>
        <v>0</v>
      </c>
    </row>
    <row r="25" spans="1:9" ht="16">
      <c r="A25" s="8">
        <v>23</v>
      </c>
      <c r="B25" s="1" t="s">
        <v>43</v>
      </c>
      <c r="C25">
        <f t="shared" si="0"/>
        <v>1</v>
      </c>
      <c r="D25">
        <f t="shared" si="1"/>
        <v>0</v>
      </c>
      <c r="E25" s="21">
        <f t="shared" si="2"/>
        <v>1</v>
      </c>
      <c r="F25">
        <f t="shared" si="2"/>
        <v>1</v>
      </c>
      <c r="G25" s="21">
        <f t="shared" si="3"/>
        <v>0</v>
      </c>
      <c r="H25">
        <f t="shared" si="4"/>
        <v>0</v>
      </c>
      <c r="I25">
        <f t="shared" si="5"/>
        <v>1</v>
      </c>
    </row>
    <row r="26" spans="1:9" ht="16">
      <c r="A26" s="8">
        <v>24</v>
      </c>
      <c r="B26" s="1" t="s">
        <v>108</v>
      </c>
      <c r="C26">
        <f t="shared" si="0"/>
        <v>1</v>
      </c>
      <c r="D26">
        <f t="shared" si="1"/>
        <v>0</v>
      </c>
      <c r="E26" s="21">
        <f t="shared" si="2"/>
        <v>1</v>
      </c>
      <c r="F26">
        <f t="shared" si="2"/>
        <v>1</v>
      </c>
      <c r="G26" s="21">
        <f t="shared" si="3"/>
        <v>0</v>
      </c>
      <c r="H26">
        <f t="shared" si="4"/>
        <v>0</v>
      </c>
      <c r="I26">
        <f t="shared" si="5"/>
        <v>1</v>
      </c>
    </row>
    <row r="27" spans="1:9" ht="16">
      <c r="A27" s="8">
        <v>25</v>
      </c>
      <c r="B27" s="1" t="s">
        <v>24</v>
      </c>
      <c r="C27">
        <f t="shared" si="0"/>
        <v>0</v>
      </c>
      <c r="D27">
        <f t="shared" si="1"/>
        <v>1</v>
      </c>
      <c r="E27" s="21">
        <f t="shared" si="2"/>
        <v>0</v>
      </c>
      <c r="F27">
        <f t="shared" si="2"/>
        <v>0</v>
      </c>
      <c r="G27" s="21">
        <f t="shared" si="3"/>
        <v>0</v>
      </c>
      <c r="H27">
        <f t="shared" si="4"/>
        <v>0</v>
      </c>
      <c r="I27">
        <f t="shared" si="5"/>
        <v>0</v>
      </c>
    </row>
    <row r="28" spans="1:9" ht="16">
      <c r="A28" s="8">
        <v>26</v>
      </c>
      <c r="B28" s="1" t="s">
        <v>43</v>
      </c>
      <c r="C28">
        <f t="shared" si="0"/>
        <v>1</v>
      </c>
      <c r="D28">
        <f t="shared" si="1"/>
        <v>0</v>
      </c>
      <c r="E28" s="21">
        <f t="shared" si="2"/>
        <v>1</v>
      </c>
      <c r="F28">
        <f t="shared" si="2"/>
        <v>1</v>
      </c>
      <c r="G28" s="21">
        <f t="shared" si="3"/>
        <v>0</v>
      </c>
      <c r="H28">
        <f t="shared" si="4"/>
        <v>0</v>
      </c>
      <c r="I28">
        <f t="shared" si="5"/>
        <v>1</v>
      </c>
    </row>
    <row r="29" spans="1:9" ht="16">
      <c r="A29" s="8">
        <v>27</v>
      </c>
      <c r="B29" s="1" t="s">
        <v>24</v>
      </c>
      <c r="C29">
        <f t="shared" si="0"/>
        <v>0</v>
      </c>
      <c r="D29">
        <f t="shared" si="1"/>
        <v>1</v>
      </c>
      <c r="E29" s="21">
        <f t="shared" si="2"/>
        <v>0</v>
      </c>
      <c r="F29">
        <f t="shared" si="2"/>
        <v>0</v>
      </c>
      <c r="G29" s="21">
        <f t="shared" si="3"/>
        <v>0</v>
      </c>
      <c r="H29">
        <f t="shared" si="4"/>
        <v>0</v>
      </c>
      <c r="I29">
        <f t="shared" si="5"/>
        <v>0</v>
      </c>
    </row>
    <row r="30" spans="1:9" ht="16">
      <c r="A30" s="8">
        <v>28</v>
      </c>
      <c r="B30" s="1" t="s">
        <v>24</v>
      </c>
      <c r="C30">
        <f t="shared" si="0"/>
        <v>0</v>
      </c>
      <c r="D30">
        <f t="shared" si="1"/>
        <v>1</v>
      </c>
      <c r="E30" s="21">
        <f t="shared" si="2"/>
        <v>0</v>
      </c>
      <c r="F30">
        <f t="shared" si="2"/>
        <v>0</v>
      </c>
      <c r="G30" s="21">
        <f t="shared" si="3"/>
        <v>0</v>
      </c>
      <c r="H30">
        <f t="shared" si="4"/>
        <v>0</v>
      </c>
      <c r="I30">
        <f t="shared" si="5"/>
        <v>0</v>
      </c>
    </row>
    <row r="31" spans="1:9" ht="16">
      <c r="A31" s="8">
        <v>29</v>
      </c>
      <c r="B31" s="1" t="s">
        <v>24</v>
      </c>
      <c r="C31">
        <f t="shared" si="0"/>
        <v>0</v>
      </c>
      <c r="D31">
        <f t="shared" si="1"/>
        <v>1</v>
      </c>
      <c r="E31" s="21">
        <f t="shared" si="2"/>
        <v>0</v>
      </c>
      <c r="F31">
        <f t="shared" si="2"/>
        <v>0</v>
      </c>
      <c r="G31" s="21">
        <f t="shared" si="3"/>
        <v>0</v>
      </c>
      <c r="H31">
        <f t="shared" si="4"/>
        <v>0</v>
      </c>
      <c r="I31">
        <f t="shared" si="5"/>
        <v>0</v>
      </c>
    </row>
    <row r="32" spans="1:9" ht="16">
      <c r="A32" s="8">
        <v>30</v>
      </c>
      <c r="B32" s="1" t="s">
        <v>69</v>
      </c>
      <c r="C32">
        <f t="shared" si="0"/>
        <v>1</v>
      </c>
      <c r="D32">
        <f t="shared" si="1"/>
        <v>0</v>
      </c>
      <c r="E32" s="21">
        <f t="shared" si="2"/>
        <v>1</v>
      </c>
      <c r="F32">
        <f t="shared" si="2"/>
        <v>0</v>
      </c>
      <c r="G32" s="21">
        <f t="shared" si="3"/>
        <v>1</v>
      </c>
      <c r="H32">
        <f t="shared" si="4"/>
        <v>0</v>
      </c>
      <c r="I32">
        <f t="shared" si="5"/>
        <v>0</v>
      </c>
    </row>
    <row r="33" spans="1:9" ht="16">
      <c r="A33" s="8">
        <v>31</v>
      </c>
      <c r="B33" s="1" t="s">
        <v>24</v>
      </c>
      <c r="C33">
        <f t="shared" si="0"/>
        <v>0</v>
      </c>
      <c r="D33">
        <f t="shared" si="1"/>
        <v>1</v>
      </c>
      <c r="E33" s="21">
        <f t="shared" si="2"/>
        <v>0</v>
      </c>
      <c r="F33">
        <f t="shared" si="2"/>
        <v>0</v>
      </c>
      <c r="G33" s="21">
        <f t="shared" si="3"/>
        <v>0</v>
      </c>
      <c r="H33">
        <f t="shared" si="4"/>
        <v>0</v>
      </c>
      <c r="I33">
        <f t="shared" si="5"/>
        <v>0</v>
      </c>
    </row>
    <row r="34" spans="1:9" ht="16">
      <c r="A34" s="8">
        <v>32</v>
      </c>
      <c r="B34" s="1" t="s">
        <v>69</v>
      </c>
      <c r="C34">
        <f t="shared" si="0"/>
        <v>1</v>
      </c>
      <c r="D34">
        <f t="shared" si="1"/>
        <v>0</v>
      </c>
      <c r="E34" s="21">
        <f t="shared" si="2"/>
        <v>1</v>
      </c>
      <c r="F34">
        <f t="shared" si="2"/>
        <v>0</v>
      </c>
      <c r="G34" s="21">
        <f t="shared" si="3"/>
        <v>1</v>
      </c>
      <c r="H34">
        <f t="shared" si="4"/>
        <v>0</v>
      </c>
      <c r="I34">
        <f t="shared" si="5"/>
        <v>0</v>
      </c>
    </row>
    <row r="35" spans="1:9" ht="16">
      <c r="A35" s="8">
        <v>33</v>
      </c>
      <c r="B35" s="1" t="s">
        <v>108</v>
      </c>
      <c r="C35">
        <f t="shared" si="0"/>
        <v>1</v>
      </c>
      <c r="D35">
        <f t="shared" si="1"/>
        <v>0</v>
      </c>
      <c r="E35" s="21">
        <f t="shared" si="2"/>
        <v>1</v>
      </c>
      <c r="F35">
        <f t="shared" si="2"/>
        <v>1</v>
      </c>
      <c r="G35" s="21">
        <f t="shared" si="3"/>
        <v>0</v>
      </c>
      <c r="H35">
        <f t="shared" si="4"/>
        <v>0</v>
      </c>
      <c r="I35">
        <f t="shared" si="5"/>
        <v>1</v>
      </c>
    </row>
    <row r="36" spans="1:9" ht="16">
      <c r="A36" s="8">
        <v>34</v>
      </c>
      <c r="B36" s="1" t="s">
        <v>24</v>
      </c>
      <c r="C36">
        <f t="shared" si="0"/>
        <v>0</v>
      </c>
      <c r="D36">
        <f t="shared" si="1"/>
        <v>1</v>
      </c>
      <c r="E36" s="21">
        <f t="shared" si="2"/>
        <v>0</v>
      </c>
      <c r="F36">
        <f t="shared" si="2"/>
        <v>0</v>
      </c>
      <c r="G36" s="21">
        <f t="shared" si="3"/>
        <v>0</v>
      </c>
      <c r="H36">
        <f t="shared" si="4"/>
        <v>0</v>
      </c>
      <c r="I36">
        <f t="shared" si="5"/>
        <v>0</v>
      </c>
    </row>
    <row r="37" spans="1:9" ht="16">
      <c r="A37" s="8">
        <v>35</v>
      </c>
      <c r="B37" s="1" t="s">
        <v>43</v>
      </c>
      <c r="C37">
        <f t="shared" si="0"/>
        <v>1</v>
      </c>
      <c r="D37">
        <f t="shared" si="1"/>
        <v>0</v>
      </c>
      <c r="E37" s="21">
        <f t="shared" si="2"/>
        <v>1</v>
      </c>
      <c r="F37">
        <f t="shared" si="2"/>
        <v>1</v>
      </c>
      <c r="G37" s="21">
        <f t="shared" si="3"/>
        <v>0</v>
      </c>
      <c r="H37">
        <f t="shared" si="4"/>
        <v>0</v>
      </c>
      <c r="I37">
        <f t="shared" si="5"/>
        <v>1</v>
      </c>
    </row>
    <row r="38" spans="1:9" ht="16">
      <c r="A38" s="8">
        <v>36</v>
      </c>
      <c r="B38" s="1" t="s">
        <v>108</v>
      </c>
      <c r="C38">
        <f t="shared" si="0"/>
        <v>1</v>
      </c>
      <c r="D38">
        <f t="shared" si="1"/>
        <v>0</v>
      </c>
      <c r="E38" s="21">
        <f t="shared" si="2"/>
        <v>1</v>
      </c>
      <c r="F38">
        <f t="shared" si="2"/>
        <v>1</v>
      </c>
      <c r="G38" s="21">
        <f t="shared" si="3"/>
        <v>0</v>
      </c>
      <c r="H38">
        <f t="shared" si="4"/>
        <v>0</v>
      </c>
      <c r="I38">
        <f t="shared" si="5"/>
        <v>1</v>
      </c>
    </row>
    <row r="39" spans="1:9" ht="16">
      <c r="A39" s="8">
        <v>37</v>
      </c>
      <c r="B39" s="1" t="s">
        <v>69</v>
      </c>
      <c r="C39">
        <f t="shared" si="0"/>
        <v>1</v>
      </c>
      <c r="D39">
        <f t="shared" si="1"/>
        <v>0</v>
      </c>
      <c r="E39" s="21">
        <f t="shared" si="2"/>
        <v>1</v>
      </c>
      <c r="F39">
        <f t="shared" si="2"/>
        <v>0</v>
      </c>
      <c r="G39" s="21">
        <f t="shared" si="3"/>
        <v>1</v>
      </c>
      <c r="H39">
        <f t="shared" si="4"/>
        <v>0</v>
      </c>
      <c r="I39">
        <f t="shared" si="5"/>
        <v>0</v>
      </c>
    </row>
    <row r="40" spans="1:9" ht="16">
      <c r="A40" s="8">
        <v>38</v>
      </c>
      <c r="B40" s="1" t="s">
        <v>24</v>
      </c>
      <c r="C40">
        <f t="shared" si="0"/>
        <v>0</v>
      </c>
      <c r="D40">
        <f t="shared" si="1"/>
        <v>1</v>
      </c>
      <c r="E40" s="21">
        <f t="shared" si="2"/>
        <v>0</v>
      </c>
      <c r="F40">
        <f t="shared" si="2"/>
        <v>0</v>
      </c>
      <c r="G40" s="21">
        <f t="shared" si="3"/>
        <v>0</v>
      </c>
      <c r="H40">
        <f t="shared" si="4"/>
        <v>0</v>
      </c>
      <c r="I40">
        <f t="shared" si="5"/>
        <v>0</v>
      </c>
    </row>
    <row r="41" spans="1:9" ht="16">
      <c r="A41" s="8">
        <v>39</v>
      </c>
      <c r="B41" s="1" t="s">
        <v>69</v>
      </c>
      <c r="C41">
        <f t="shared" si="0"/>
        <v>1</v>
      </c>
      <c r="D41">
        <f t="shared" si="1"/>
        <v>0</v>
      </c>
      <c r="E41" s="21">
        <f t="shared" si="2"/>
        <v>1</v>
      </c>
      <c r="F41">
        <f t="shared" si="2"/>
        <v>0</v>
      </c>
      <c r="G41" s="21">
        <f t="shared" si="3"/>
        <v>1</v>
      </c>
      <c r="H41">
        <f t="shared" si="4"/>
        <v>0</v>
      </c>
      <c r="I41">
        <f t="shared" si="5"/>
        <v>0</v>
      </c>
    </row>
    <row r="42" spans="1:9" ht="16">
      <c r="A42" s="8">
        <v>40</v>
      </c>
      <c r="B42" s="1" t="s">
        <v>24</v>
      </c>
      <c r="C42">
        <f t="shared" si="0"/>
        <v>0</v>
      </c>
      <c r="D42">
        <f t="shared" si="1"/>
        <v>1</v>
      </c>
      <c r="E42" s="21">
        <f t="shared" si="2"/>
        <v>0</v>
      </c>
      <c r="F42">
        <f t="shared" si="2"/>
        <v>0</v>
      </c>
      <c r="G42" s="21">
        <f t="shared" si="3"/>
        <v>0</v>
      </c>
      <c r="H42">
        <f t="shared" si="4"/>
        <v>0</v>
      </c>
      <c r="I42">
        <f t="shared" si="5"/>
        <v>0</v>
      </c>
    </row>
    <row r="43" spans="1:9" ht="16">
      <c r="A43" s="8">
        <v>41</v>
      </c>
      <c r="B43" s="1" t="s">
        <v>108</v>
      </c>
      <c r="C43">
        <f t="shared" si="0"/>
        <v>1</v>
      </c>
      <c r="D43">
        <f t="shared" si="1"/>
        <v>0</v>
      </c>
      <c r="E43" s="21">
        <f t="shared" si="2"/>
        <v>1</v>
      </c>
      <c r="F43">
        <f t="shared" si="2"/>
        <v>1</v>
      </c>
      <c r="G43" s="21">
        <f t="shared" si="3"/>
        <v>0</v>
      </c>
      <c r="H43">
        <f t="shared" si="4"/>
        <v>0</v>
      </c>
      <c r="I43">
        <f t="shared" si="5"/>
        <v>1</v>
      </c>
    </row>
    <row r="44" spans="1:9" ht="16">
      <c r="A44" s="8">
        <v>42</v>
      </c>
      <c r="B44" s="1" t="s">
        <v>69</v>
      </c>
      <c r="C44">
        <f t="shared" si="0"/>
        <v>1</v>
      </c>
      <c r="D44">
        <f t="shared" si="1"/>
        <v>0</v>
      </c>
      <c r="E44" s="21">
        <f t="shared" si="2"/>
        <v>1</v>
      </c>
      <c r="F44">
        <f t="shared" si="2"/>
        <v>0</v>
      </c>
      <c r="G44" s="21">
        <f t="shared" si="3"/>
        <v>1</v>
      </c>
      <c r="H44">
        <f t="shared" si="4"/>
        <v>0</v>
      </c>
      <c r="I44">
        <f t="shared" si="5"/>
        <v>0</v>
      </c>
    </row>
    <row r="45" spans="1:9" ht="16">
      <c r="A45" s="8">
        <v>43</v>
      </c>
      <c r="B45" s="1" t="s">
        <v>108</v>
      </c>
      <c r="C45">
        <f t="shared" si="0"/>
        <v>1</v>
      </c>
      <c r="D45">
        <f t="shared" si="1"/>
        <v>0</v>
      </c>
      <c r="E45" s="21">
        <f t="shared" si="2"/>
        <v>1</v>
      </c>
      <c r="F45">
        <f t="shared" si="2"/>
        <v>1</v>
      </c>
      <c r="G45" s="21">
        <f t="shared" si="3"/>
        <v>0</v>
      </c>
      <c r="H45">
        <f t="shared" si="4"/>
        <v>0</v>
      </c>
      <c r="I45">
        <f t="shared" si="5"/>
        <v>1</v>
      </c>
    </row>
    <row r="46" spans="1:9" ht="16">
      <c r="A46" s="8">
        <v>44</v>
      </c>
      <c r="B46" s="1" t="s">
        <v>24</v>
      </c>
      <c r="C46">
        <f t="shared" si="0"/>
        <v>0</v>
      </c>
      <c r="D46">
        <f t="shared" si="1"/>
        <v>1</v>
      </c>
      <c r="E46" s="21">
        <f t="shared" si="2"/>
        <v>0</v>
      </c>
      <c r="F46">
        <f t="shared" si="2"/>
        <v>0</v>
      </c>
      <c r="G46" s="21">
        <f t="shared" si="3"/>
        <v>0</v>
      </c>
      <c r="H46">
        <f t="shared" si="4"/>
        <v>0</v>
      </c>
      <c r="I46">
        <f t="shared" si="5"/>
        <v>0</v>
      </c>
    </row>
    <row r="47" spans="1:9" ht="16">
      <c r="A47" s="8">
        <v>45</v>
      </c>
      <c r="B47" s="1" t="s">
        <v>24</v>
      </c>
      <c r="C47">
        <f t="shared" si="0"/>
        <v>0</v>
      </c>
      <c r="D47">
        <f t="shared" si="1"/>
        <v>1</v>
      </c>
      <c r="E47" s="21">
        <f t="shared" si="2"/>
        <v>0</v>
      </c>
      <c r="F47">
        <f t="shared" si="2"/>
        <v>0</v>
      </c>
      <c r="G47" s="21">
        <f t="shared" si="3"/>
        <v>0</v>
      </c>
      <c r="H47">
        <f t="shared" si="4"/>
        <v>0</v>
      </c>
      <c r="I47">
        <f t="shared" si="5"/>
        <v>0</v>
      </c>
    </row>
    <row r="48" spans="1:9" ht="16">
      <c r="A48" s="8">
        <v>46</v>
      </c>
      <c r="B48" s="1" t="s">
        <v>24</v>
      </c>
      <c r="C48">
        <f t="shared" si="0"/>
        <v>0</v>
      </c>
      <c r="D48">
        <f t="shared" si="1"/>
        <v>1</v>
      </c>
      <c r="E48" s="21">
        <f t="shared" si="2"/>
        <v>0</v>
      </c>
      <c r="F48">
        <f t="shared" si="2"/>
        <v>0</v>
      </c>
      <c r="G48" s="21">
        <f t="shared" si="3"/>
        <v>0</v>
      </c>
      <c r="H48">
        <f t="shared" si="4"/>
        <v>0</v>
      </c>
      <c r="I48">
        <f t="shared" si="5"/>
        <v>0</v>
      </c>
    </row>
    <row r="49" spans="1:9" ht="16">
      <c r="A49" s="8">
        <v>47</v>
      </c>
      <c r="B49" s="1" t="s">
        <v>43</v>
      </c>
      <c r="C49">
        <f t="shared" si="0"/>
        <v>1</v>
      </c>
      <c r="D49">
        <f t="shared" si="1"/>
        <v>0</v>
      </c>
      <c r="E49" s="21">
        <f t="shared" si="2"/>
        <v>1</v>
      </c>
      <c r="F49">
        <f t="shared" si="2"/>
        <v>1</v>
      </c>
      <c r="G49" s="21">
        <f t="shared" si="3"/>
        <v>0</v>
      </c>
      <c r="H49">
        <f t="shared" si="4"/>
        <v>0</v>
      </c>
      <c r="I49">
        <f t="shared" si="5"/>
        <v>1</v>
      </c>
    </row>
    <row r="50" spans="1:9" ht="16">
      <c r="A50" s="8">
        <v>48</v>
      </c>
      <c r="B50" s="1" t="s">
        <v>24</v>
      </c>
      <c r="C50">
        <f t="shared" si="0"/>
        <v>0</v>
      </c>
      <c r="D50">
        <f t="shared" si="1"/>
        <v>1</v>
      </c>
      <c r="E50" s="21">
        <f t="shared" si="2"/>
        <v>0</v>
      </c>
      <c r="F50">
        <f t="shared" si="2"/>
        <v>0</v>
      </c>
      <c r="G50" s="21">
        <f t="shared" si="3"/>
        <v>0</v>
      </c>
      <c r="H50">
        <f t="shared" si="4"/>
        <v>0</v>
      </c>
      <c r="I50">
        <f t="shared" si="5"/>
        <v>0</v>
      </c>
    </row>
    <row r="51" spans="1:9" ht="16">
      <c r="A51" s="8">
        <v>49</v>
      </c>
      <c r="B51" s="1" t="s">
        <v>24</v>
      </c>
      <c r="C51">
        <f t="shared" si="0"/>
        <v>0</v>
      </c>
      <c r="D51">
        <f t="shared" si="1"/>
        <v>1</v>
      </c>
      <c r="E51" s="21">
        <f t="shared" si="2"/>
        <v>0</v>
      </c>
      <c r="F51">
        <f t="shared" si="2"/>
        <v>0</v>
      </c>
      <c r="G51" s="21">
        <f t="shared" si="3"/>
        <v>0</v>
      </c>
      <c r="H51">
        <f t="shared" si="4"/>
        <v>0</v>
      </c>
      <c r="I51">
        <f t="shared" si="5"/>
        <v>0</v>
      </c>
    </row>
    <row r="52" spans="1:9" ht="16">
      <c r="A52" s="8">
        <v>50</v>
      </c>
      <c r="B52" s="1" t="s">
        <v>24</v>
      </c>
      <c r="C52">
        <f t="shared" si="0"/>
        <v>0</v>
      </c>
      <c r="D52">
        <f t="shared" si="1"/>
        <v>1</v>
      </c>
      <c r="E52" s="21">
        <f t="shared" si="2"/>
        <v>0</v>
      </c>
      <c r="F52">
        <f t="shared" si="2"/>
        <v>0</v>
      </c>
      <c r="G52" s="21">
        <f t="shared" si="3"/>
        <v>0</v>
      </c>
      <c r="H52">
        <f t="shared" si="4"/>
        <v>0</v>
      </c>
      <c r="I52">
        <f t="shared" si="5"/>
        <v>0</v>
      </c>
    </row>
    <row r="53" spans="1:9" ht="16">
      <c r="A53" s="8">
        <v>51</v>
      </c>
      <c r="B53" s="1" t="s">
        <v>24</v>
      </c>
      <c r="C53">
        <f t="shared" si="0"/>
        <v>0</v>
      </c>
      <c r="D53">
        <f t="shared" si="1"/>
        <v>1</v>
      </c>
      <c r="E53" s="21">
        <f t="shared" si="2"/>
        <v>0</v>
      </c>
      <c r="F53">
        <f t="shared" si="2"/>
        <v>0</v>
      </c>
      <c r="G53" s="21">
        <f t="shared" si="3"/>
        <v>0</v>
      </c>
      <c r="H53">
        <f t="shared" si="4"/>
        <v>0</v>
      </c>
      <c r="I53">
        <f t="shared" si="5"/>
        <v>0</v>
      </c>
    </row>
    <row r="54" spans="1:9" ht="16">
      <c r="A54" s="8">
        <v>52</v>
      </c>
      <c r="B54" s="1" t="s">
        <v>108</v>
      </c>
      <c r="C54">
        <f t="shared" si="0"/>
        <v>1</v>
      </c>
      <c r="D54">
        <f t="shared" si="1"/>
        <v>0</v>
      </c>
      <c r="E54" s="21">
        <f t="shared" si="2"/>
        <v>1</v>
      </c>
      <c r="F54">
        <f t="shared" si="2"/>
        <v>1</v>
      </c>
      <c r="G54" s="21">
        <f t="shared" si="3"/>
        <v>0</v>
      </c>
      <c r="H54">
        <f t="shared" si="4"/>
        <v>0</v>
      </c>
      <c r="I54">
        <f t="shared" si="5"/>
        <v>1</v>
      </c>
    </row>
    <row r="55" spans="1:9" ht="16">
      <c r="A55" s="8">
        <v>53</v>
      </c>
      <c r="B55" s="1" t="s">
        <v>108</v>
      </c>
      <c r="C55">
        <f t="shared" si="0"/>
        <v>1</v>
      </c>
      <c r="D55">
        <f t="shared" si="1"/>
        <v>0</v>
      </c>
      <c r="E55" s="21">
        <f t="shared" si="2"/>
        <v>1</v>
      </c>
      <c r="F55">
        <f t="shared" si="2"/>
        <v>1</v>
      </c>
      <c r="G55" s="21">
        <f t="shared" si="3"/>
        <v>0</v>
      </c>
      <c r="H55">
        <f t="shared" si="4"/>
        <v>0</v>
      </c>
      <c r="I55">
        <f t="shared" si="5"/>
        <v>1</v>
      </c>
    </row>
    <row r="56" spans="1:9" ht="16">
      <c r="A56" s="8">
        <v>54</v>
      </c>
      <c r="B56" s="1" t="s">
        <v>108</v>
      </c>
      <c r="C56">
        <f t="shared" si="0"/>
        <v>1</v>
      </c>
      <c r="D56">
        <f t="shared" si="1"/>
        <v>0</v>
      </c>
      <c r="E56" s="21">
        <f t="shared" si="2"/>
        <v>1</v>
      </c>
      <c r="F56">
        <f t="shared" si="2"/>
        <v>1</v>
      </c>
      <c r="G56" s="21">
        <f t="shared" si="3"/>
        <v>0</v>
      </c>
      <c r="H56">
        <f t="shared" si="4"/>
        <v>0</v>
      </c>
      <c r="I56">
        <f t="shared" si="5"/>
        <v>1</v>
      </c>
    </row>
    <row r="57" spans="1:9" ht="16">
      <c r="A57" s="8">
        <v>55</v>
      </c>
      <c r="B57" s="1" t="s">
        <v>43</v>
      </c>
      <c r="C57">
        <f t="shared" si="0"/>
        <v>1</v>
      </c>
      <c r="D57">
        <f t="shared" si="1"/>
        <v>0</v>
      </c>
      <c r="E57" s="21">
        <f t="shared" si="2"/>
        <v>1</v>
      </c>
      <c r="F57">
        <f t="shared" si="2"/>
        <v>1</v>
      </c>
      <c r="G57" s="21">
        <f t="shared" si="3"/>
        <v>0</v>
      </c>
      <c r="H57">
        <f t="shared" si="4"/>
        <v>0</v>
      </c>
      <c r="I57">
        <f t="shared" si="5"/>
        <v>1</v>
      </c>
    </row>
    <row r="58" spans="1:9" ht="16">
      <c r="A58" s="8">
        <v>56</v>
      </c>
      <c r="B58" s="1" t="s">
        <v>24</v>
      </c>
      <c r="C58">
        <f t="shared" si="0"/>
        <v>0</v>
      </c>
      <c r="D58">
        <f t="shared" si="1"/>
        <v>1</v>
      </c>
      <c r="E58" s="21">
        <f t="shared" si="2"/>
        <v>0</v>
      </c>
      <c r="F58">
        <f t="shared" si="2"/>
        <v>0</v>
      </c>
      <c r="G58" s="21">
        <f t="shared" si="3"/>
        <v>0</v>
      </c>
      <c r="H58">
        <f t="shared" si="4"/>
        <v>0</v>
      </c>
      <c r="I58">
        <f t="shared" si="5"/>
        <v>0</v>
      </c>
    </row>
    <row r="59" spans="1:9" ht="16">
      <c r="A59" s="8">
        <v>57</v>
      </c>
      <c r="B59" s="1" t="s">
        <v>43</v>
      </c>
      <c r="C59">
        <f t="shared" si="0"/>
        <v>1</v>
      </c>
      <c r="D59">
        <f t="shared" si="1"/>
        <v>0</v>
      </c>
      <c r="E59" s="21">
        <f t="shared" si="2"/>
        <v>1</v>
      </c>
      <c r="F59">
        <f t="shared" si="2"/>
        <v>1</v>
      </c>
      <c r="G59" s="21">
        <f t="shared" si="3"/>
        <v>0</v>
      </c>
      <c r="H59">
        <f t="shared" si="4"/>
        <v>0</v>
      </c>
      <c r="I59">
        <f t="shared" si="5"/>
        <v>1</v>
      </c>
    </row>
    <row r="60" spans="1:9" ht="16">
      <c r="A60" s="8">
        <v>58</v>
      </c>
      <c r="B60" s="1" t="s">
        <v>43</v>
      </c>
      <c r="C60">
        <f t="shared" si="0"/>
        <v>1</v>
      </c>
      <c r="D60">
        <f t="shared" si="1"/>
        <v>0</v>
      </c>
      <c r="E60" s="21">
        <f t="shared" si="2"/>
        <v>1</v>
      </c>
      <c r="F60">
        <f t="shared" si="2"/>
        <v>1</v>
      </c>
      <c r="G60" s="21">
        <f t="shared" si="3"/>
        <v>0</v>
      </c>
      <c r="H60">
        <f t="shared" si="4"/>
        <v>0</v>
      </c>
      <c r="I60">
        <f t="shared" si="5"/>
        <v>1</v>
      </c>
    </row>
    <row r="61" spans="1:9" ht="16">
      <c r="A61" s="8">
        <v>59</v>
      </c>
      <c r="B61" s="1" t="s">
        <v>43</v>
      </c>
      <c r="C61">
        <f t="shared" si="0"/>
        <v>1</v>
      </c>
      <c r="D61">
        <f t="shared" si="1"/>
        <v>0</v>
      </c>
      <c r="E61" s="21">
        <f t="shared" si="2"/>
        <v>1</v>
      </c>
      <c r="F61">
        <f t="shared" si="2"/>
        <v>1</v>
      </c>
      <c r="G61" s="21">
        <f t="shared" si="3"/>
        <v>0</v>
      </c>
      <c r="H61">
        <f t="shared" si="4"/>
        <v>0</v>
      </c>
      <c r="I61">
        <f t="shared" si="5"/>
        <v>1</v>
      </c>
    </row>
    <row r="62" spans="1:9" ht="16">
      <c r="A62" s="8">
        <v>60</v>
      </c>
      <c r="B62" s="1" t="s">
        <v>24</v>
      </c>
      <c r="C62">
        <f t="shared" si="0"/>
        <v>0</v>
      </c>
      <c r="D62">
        <f t="shared" si="1"/>
        <v>1</v>
      </c>
      <c r="E62" s="21">
        <f t="shared" si="2"/>
        <v>0</v>
      </c>
      <c r="F62">
        <f t="shared" si="2"/>
        <v>0</v>
      </c>
      <c r="G62" s="21">
        <f t="shared" si="3"/>
        <v>0</v>
      </c>
      <c r="H62">
        <f t="shared" si="4"/>
        <v>0</v>
      </c>
      <c r="I62">
        <f t="shared" si="5"/>
        <v>0</v>
      </c>
    </row>
    <row r="63" spans="1:9" ht="16">
      <c r="A63" s="8">
        <v>61</v>
      </c>
      <c r="B63" s="1" t="s">
        <v>43</v>
      </c>
      <c r="C63">
        <f t="shared" si="0"/>
        <v>1</v>
      </c>
      <c r="D63">
        <f t="shared" si="1"/>
        <v>0</v>
      </c>
      <c r="E63" s="21">
        <f t="shared" si="2"/>
        <v>1</v>
      </c>
      <c r="F63">
        <f t="shared" si="2"/>
        <v>1</v>
      </c>
      <c r="G63" s="21">
        <f t="shared" si="3"/>
        <v>0</v>
      </c>
      <c r="H63">
        <f t="shared" si="4"/>
        <v>0</v>
      </c>
      <c r="I63">
        <f t="shared" si="5"/>
        <v>1</v>
      </c>
    </row>
    <row r="64" spans="1:9" ht="16">
      <c r="A64" s="8">
        <v>62</v>
      </c>
      <c r="B64" s="1" t="s">
        <v>69</v>
      </c>
      <c r="C64">
        <f t="shared" si="0"/>
        <v>1</v>
      </c>
      <c r="D64">
        <f t="shared" si="1"/>
        <v>0</v>
      </c>
      <c r="E64" s="21">
        <f t="shared" si="2"/>
        <v>1</v>
      </c>
      <c r="F64">
        <f t="shared" si="2"/>
        <v>0</v>
      </c>
      <c r="G64" s="21">
        <f t="shared" si="3"/>
        <v>1</v>
      </c>
      <c r="H64">
        <f t="shared" si="4"/>
        <v>0</v>
      </c>
      <c r="I64">
        <f t="shared" si="5"/>
        <v>0</v>
      </c>
    </row>
    <row r="65" spans="1:9" ht="16">
      <c r="A65" s="8">
        <v>63</v>
      </c>
      <c r="B65" s="1" t="s">
        <v>69</v>
      </c>
      <c r="C65">
        <f t="shared" si="0"/>
        <v>1</v>
      </c>
      <c r="D65">
        <f t="shared" si="1"/>
        <v>0</v>
      </c>
      <c r="E65" s="21">
        <f t="shared" si="2"/>
        <v>1</v>
      </c>
      <c r="F65">
        <f t="shared" si="2"/>
        <v>0</v>
      </c>
      <c r="G65" s="21">
        <f t="shared" si="3"/>
        <v>1</v>
      </c>
      <c r="H65">
        <f t="shared" si="4"/>
        <v>0</v>
      </c>
      <c r="I65">
        <f t="shared" si="5"/>
        <v>0</v>
      </c>
    </row>
    <row r="66" spans="1:9" ht="16">
      <c r="A66" s="8">
        <v>64</v>
      </c>
      <c r="B66" s="1" t="s">
        <v>24</v>
      </c>
      <c r="C66">
        <f t="shared" si="0"/>
        <v>0</v>
      </c>
      <c r="D66">
        <f t="shared" si="1"/>
        <v>1</v>
      </c>
      <c r="E66" s="21">
        <f t="shared" si="2"/>
        <v>0</v>
      </c>
      <c r="F66">
        <f t="shared" si="2"/>
        <v>0</v>
      </c>
      <c r="G66" s="21">
        <f t="shared" si="3"/>
        <v>0</v>
      </c>
      <c r="H66">
        <f t="shared" si="4"/>
        <v>0</v>
      </c>
      <c r="I66">
        <f t="shared" si="5"/>
        <v>0</v>
      </c>
    </row>
    <row r="67" spans="1:9" ht="16">
      <c r="A67" s="8">
        <v>65</v>
      </c>
      <c r="B67" s="1" t="s">
        <v>43</v>
      </c>
      <c r="C67">
        <f t="shared" si="0"/>
        <v>1</v>
      </c>
      <c r="D67">
        <f t="shared" si="1"/>
        <v>0</v>
      </c>
      <c r="E67" s="21">
        <f t="shared" si="2"/>
        <v>1</v>
      </c>
      <c r="F67">
        <f t="shared" si="2"/>
        <v>1</v>
      </c>
      <c r="G67" s="21">
        <f t="shared" si="3"/>
        <v>0</v>
      </c>
      <c r="H67">
        <f t="shared" si="4"/>
        <v>0</v>
      </c>
      <c r="I67">
        <f t="shared" si="5"/>
        <v>1</v>
      </c>
    </row>
    <row r="68" spans="1:9" ht="16">
      <c r="A68" s="8">
        <v>66</v>
      </c>
      <c r="B68" s="1" t="s">
        <v>43</v>
      </c>
      <c r="C68">
        <f t="shared" ref="C68:C131" si="6">IF(ISNUMBER(SEARCH(C$2,$B68)),1,0)</f>
        <v>1</v>
      </c>
      <c r="D68">
        <f t="shared" ref="D68:D131" si="7">IF($B68=D$2,1,0)</f>
        <v>0</v>
      </c>
      <c r="E68" s="21">
        <f t="shared" ref="E68:F131" si="8">IF(ISNUMBER(SEARCH(E$2,$B68)),1,0)</f>
        <v>1</v>
      </c>
      <c r="F68">
        <f t="shared" si="8"/>
        <v>1</v>
      </c>
      <c r="G68" s="21">
        <f t="shared" ref="G68:G131" si="9">IF(SUM($E68:$F68)&lt;2,E68,0)</f>
        <v>0</v>
      </c>
      <c r="H68">
        <f t="shared" ref="H68:H131" si="10">IF(SUM($E68:$F68)&lt;2,F68,0)</f>
        <v>0</v>
      </c>
      <c r="I68">
        <f t="shared" ref="I68:I131" si="11">IF(SUM(E68:F68)=2,1,0)</f>
        <v>1</v>
      </c>
    </row>
    <row r="69" spans="1:9" ht="16">
      <c r="A69" s="8">
        <v>67</v>
      </c>
      <c r="B69" s="1" t="s">
        <v>69</v>
      </c>
      <c r="C69">
        <f t="shared" si="6"/>
        <v>1</v>
      </c>
      <c r="D69">
        <f t="shared" si="7"/>
        <v>0</v>
      </c>
      <c r="E69" s="21">
        <f t="shared" si="8"/>
        <v>1</v>
      </c>
      <c r="F69">
        <f t="shared" si="8"/>
        <v>0</v>
      </c>
      <c r="G69" s="21">
        <f t="shared" si="9"/>
        <v>1</v>
      </c>
      <c r="H69">
        <f t="shared" si="10"/>
        <v>0</v>
      </c>
      <c r="I69">
        <f t="shared" si="11"/>
        <v>0</v>
      </c>
    </row>
    <row r="70" spans="1:9" ht="16">
      <c r="A70" s="8">
        <v>68</v>
      </c>
      <c r="B70" s="1" t="s">
        <v>69</v>
      </c>
      <c r="C70">
        <f t="shared" si="6"/>
        <v>1</v>
      </c>
      <c r="D70">
        <f t="shared" si="7"/>
        <v>0</v>
      </c>
      <c r="E70" s="21">
        <f t="shared" si="8"/>
        <v>1</v>
      </c>
      <c r="F70">
        <f t="shared" si="8"/>
        <v>0</v>
      </c>
      <c r="G70" s="21">
        <f t="shared" si="9"/>
        <v>1</v>
      </c>
      <c r="H70">
        <f t="shared" si="10"/>
        <v>0</v>
      </c>
      <c r="I70">
        <f t="shared" si="11"/>
        <v>0</v>
      </c>
    </row>
    <row r="71" spans="1:9" ht="16">
      <c r="A71" s="8">
        <v>69</v>
      </c>
      <c r="B71" s="1" t="s">
        <v>24</v>
      </c>
      <c r="C71">
        <f t="shared" si="6"/>
        <v>0</v>
      </c>
      <c r="D71">
        <f t="shared" si="7"/>
        <v>1</v>
      </c>
      <c r="E71" s="21">
        <f t="shared" si="8"/>
        <v>0</v>
      </c>
      <c r="F71">
        <f t="shared" si="8"/>
        <v>0</v>
      </c>
      <c r="G71" s="21">
        <f t="shared" si="9"/>
        <v>0</v>
      </c>
      <c r="H71">
        <f t="shared" si="10"/>
        <v>0</v>
      </c>
      <c r="I71">
        <f t="shared" si="11"/>
        <v>0</v>
      </c>
    </row>
    <row r="72" spans="1:9" ht="16">
      <c r="A72" s="8">
        <v>70</v>
      </c>
      <c r="B72" s="1" t="s">
        <v>24</v>
      </c>
      <c r="C72">
        <f t="shared" si="6"/>
        <v>0</v>
      </c>
      <c r="D72">
        <f t="shared" si="7"/>
        <v>1</v>
      </c>
      <c r="E72" s="21">
        <f t="shared" si="8"/>
        <v>0</v>
      </c>
      <c r="F72">
        <f t="shared" si="8"/>
        <v>0</v>
      </c>
      <c r="G72" s="21">
        <f t="shared" si="9"/>
        <v>0</v>
      </c>
      <c r="H72">
        <f t="shared" si="10"/>
        <v>0</v>
      </c>
      <c r="I72">
        <f t="shared" si="11"/>
        <v>0</v>
      </c>
    </row>
    <row r="73" spans="1:9" ht="16">
      <c r="A73" s="8">
        <v>71</v>
      </c>
      <c r="B73" s="1" t="s">
        <v>24</v>
      </c>
      <c r="C73">
        <f t="shared" si="6"/>
        <v>0</v>
      </c>
      <c r="D73">
        <f t="shared" si="7"/>
        <v>1</v>
      </c>
      <c r="E73" s="21">
        <f t="shared" si="8"/>
        <v>0</v>
      </c>
      <c r="F73">
        <f t="shared" si="8"/>
        <v>0</v>
      </c>
      <c r="G73" s="21">
        <f t="shared" si="9"/>
        <v>0</v>
      </c>
      <c r="H73">
        <f t="shared" si="10"/>
        <v>0</v>
      </c>
      <c r="I73">
        <f t="shared" si="11"/>
        <v>0</v>
      </c>
    </row>
    <row r="74" spans="1:9" ht="16">
      <c r="A74" s="8">
        <v>72</v>
      </c>
      <c r="B74" s="1" t="s">
        <v>24</v>
      </c>
      <c r="C74">
        <f t="shared" si="6"/>
        <v>0</v>
      </c>
      <c r="D74">
        <f t="shared" si="7"/>
        <v>1</v>
      </c>
      <c r="E74" s="21">
        <f t="shared" si="8"/>
        <v>0</v>
      </c>
      <c r="F74">
        <f t="shared" si="8"/>
        <v>0</v>
      </c>
      <c r="G74" s="21">
        <f t="shared" si="9"/>
        <v>0</v>
      </c>
      <c r="H74">
        <f t="shared" si="10"/>
        <v>0</v>
      </c>
      <c r="I74">
        <f t="shared" si="11"/>
        <v>0</v>
      </c>
    </row>
    <row r="75" spans="1:9" ht="16">
      <c r="A75" s="8">
        <v>73</v>
      </c>
      <c r="B75" s="1" t="s">
        <v>69</v>
      </c>
      <c r="C75">
        <f t="shared" si="6"/>
        <v>1</v>
      </c>
      <c r="D75">
        <f t="shared" si="7"/>
        <v>0</v>
      </c>
      <c r="E75" s="21">
        <f t="shared" si="8"/>
        <v>1</v>
      </c>
      <c r="F75">
        <f t="shared" si="8"/>
        <v>0</v>
      </c>
      <c r="G75" s="21">
        <f t="shared" si="9"/>
        <v>1</v>
      </c>
      <c r="H75">
        <f t="shared" si="10"/>
        <v>0</v>
      </c>
      <c r="I75">
        <f t="shared" si="11"/>
        <v>0</v>
      </c>
    </row>
    <row r="76" spans="1:9" ht="16">
      <c r="A76" s="8">
        <v>74</v>
      </c>
      <c r="B76" s="1" t="s">
        <v>24</v>
      </c>
      <c r="C76">
        <f t="shared" si="6"/>
        <v>0</v>
      </c>
      <c r="D76">
        <f t="shared" si="7"/>
        <v>1</v>
      </c>
      <c r="E76" s="21">
        <f t="shared" si="8"/>
        <v>0</v>
      </c>
      <c r="F76">
        <f t="shared" si="8"/>
        <v>0</v>
      </c>
      <c r="G76" s="21">
        <f t="shared" si="9"/>
        <v>0</v>
      </c>
      <c r="H76">
        <f t="shared" si="10"/>
        <v>0</v>
      </c>
      <c r="I76">
        <f t="shared" si="11"/>
        <v>0</v>
      </c>
    </row>
    <row r="77" spans="1:9" ht="16">
      <c r="A77" s="8">
        <v>75</v>
      </c>
      <c r="B77" s="1" t="s">
        <v>24</v>
      </c>
      <c r="C77">
        <f t="shared" si="6"/>
        <v>0</v>
      </c>
      <c r="D77">
        <f t="shared" si="7"/>
        <v>1</v>
      </c>
      <c r="E77" s="21">
        <f t="shared" si="8"/>
        <v>0</v>
      </c>
      <c r="F77">
        <f t="shared" si="8"/>
        <v>0</v>
      </c>
      <c r="G77" s="21">
        <f t="shared" si="9"/>
        <v>0</v>
      </c>
      <c r="H77">
        <f t="shared" si="10"/>
        <v>0</v>
      </c>
      <c r="I77">
        <f t="shared" si="11"/>
        <v>0</v>
      </c>
    </row>
    <row r="78" spans="1:9" ht="16">
      <c r="A78" s="8">
        <v>76</v>
      </c>
      <c r="B78" s="1" t="s">
        <v>24</v>
      </c>
      <c r="C78">
        <f t="shared" si="6"/>
        <v>0</v>
      </c>
      <c r="D78">
        <f t="shared" si="7"/>
        <v>1</v>
      </c>
      <c r="E78" s="21">
        <f t="shared" si="8"/>
        <v>0</v>
      </c>
      <c r="F78">
        <f t="shared" si="8"/>
        <v>0</v>
      </c>
      <c r="G78" s="21">
        <f t="shared" si="9"/>
        <v>0</v>
      </c>
      <c r="H78">
        <f t="shared" si="10"/>
        <v>0</v>
      </c>
      <c r="I78">
        <f t="shared" si="11"/>
        <v>0</v>
      </c>
    </row>
    <row r="79" spans="1:9" ht="16">
      <c r="A79" s="8">
        <v>77</v>
      </c>
      <c r="B79" s="1" t="s">
        <v>43</v>
      </c>
      <c r="C79">
        <f t="shared" si="6"/>
        <v>1</v>
      </c>
      <c r="D79">
        <f t="shared" si="7"/>
        <v>0</v>
      </c>
      <c r="E79" s="21">
        <f t="shared" si="8"/>
        <v>1</v>
      </c>
      <c r="F79">
        <f t="shared" si="8"/>
        <v>1</v>
      </c>
      <c r="G79" s="21">
        <f t="shared" si="9"/>
        <v>0</v>
      </c>
      <c r="H79">
        <f t="shared" si="10"/>
        <v>0</v>
      </c>
      <c r="I79">
        <f t="shared" si="11"/>
        <v>1</v>
      </c>
    </row>
    <row r="80" spans="1:9" ht="16">
      <c r="A80" s="8">
        <v>78</v>
      </c>
      <c r="B80" s="1" t="s">
        <v>43</v>
      </c>
      <c r="C80">
        <f t="shared" si="6"/>
        <v>1</v>
      </c>
      <c r="D80">
        <f t="shared" si="7"/>
        <v>0</v>
      </c>
      <c r="E80" s="21">
        <f t="shared" si="8"/>
        <v>1</v>
      </c>
      <c r="F80">
        <f t="shared" si="8"/>
        <v>1</v>
      </c>
      <c r="G80" s="21">
        <f t="shared" si="9"/>
        <v>0</v>
      </c>
      <c r="H80">
        <f t="shared" si="10"/>
        <v>0</v>
      </c>
      <c r="I80">
        <f t="shared" si="11"/>
        <v>1</v>
      </c>
    </row>
    <row r="81" spans="1:9" ht="16">
      <c r="A81" s="8">
        <v>79</v>
      </c>
      <c r="B81" s="1" t="s">
        <v>43</v>
      </c>
      <c r="C81">
        <f t="shared" si="6"/>
        <v>1</v>
      </c>
      <c r="D81">
        <f t="shared" si="7"/>
        <v>0</v>
      </c>
      <c r="E81" s="21">
        <f t="shared" si="8"/>
        <v>1</v>
      </c>
      <c r="F81">
        <f t="shared" si="8"/>
        <v>1</v>
      </c>
      <c r="G81" s="21">
        <f t="shared" si="9"/>
        <v>0</v>
      </c>
      <c r="H81">
        <f t="shared" si="10"/>
        <v>0</v>
      </c>
      <c r="I81">
        <f t="shared" si="11"/>
        <v>1</v>
      </c>
    </row>
    <row r="82" spans="1:9" ht="16">
      <c r="A82" s="8">
        <v>80</v>
      </c>
      <c r="B82" s="1" t="s">
        <v>24</v>
      </c>
      <c r="C82">
        <f t="shared" si="6"/>
        <v>0</v>
      </c>
      <c r="D82">
        <f t="shared" si="7"/>
        <v>1</v>
      </c>
      <c r="E82" s="21">
        <f t="shared" si="8"/>
        <v>0</v>
      </c>
      <c r="F82">
        <f t="shared" si="8"/>
        <v>0</v>
      </c>
      <c r="G82" s="21">
        <f t="shared" si="9"/>
        <v>0</v>
      </c>
      <c r="H82">
        <f t="shared" si="10"/>
        <v>0</v>
      </c>
      <c r="I82">
        <f t="shared" si="11"/>
        <v>0</v>
      </c>
    </row>
    <row r="83" spans="1:9" ht="16">
      <c r="A83" s="8">
        <v>81</v>
      </c>
      <c r="B83" s="1" t="s">
        <v>24</v>
      </c>
      <c r="C83">
        <f t="shared" si="6"/>
        <v>0</v>
      </c>
      <c r="D83">
        <f t="shared" si="7"/>
        <v>1</v>
      </c>
      <c r="E83" s="21">
        <f t="shared" si="8"/>
        <v>0</v>
      </c>
      <c r="F83">
        <f t="shared" si="8"/>
        <v>0</v>
      </c>
      <c r="G83" s="21">
        <f t="shared" si="9"/>
        <v>0</v>
      </c>
      <c r="H83">
        <f t="shared" si="10"/>
        <v>0</v>
      </c>
      <c r="I83">
        <f t="shared" si="11"/>
        <v>0</v>
      </c>
    </row>
    <row r="84" spans="1:9" ht="16">
      <c r="A84" s="8">
        <v>82</v>
      </c>
      <c r="B84" s="1" t="s">
        <v>108</v>
      </c>
      <c r="C84">
        <f t="shared" si="6"/>
        <v>1</v>
      </c>
      <c r="D84">
        <f t="shared" si="7"/>
        <v>0</v>
      </c>
      <c r="E84" s="21">
        <f t="shared" si="8"/>
        <v>1</v>
      </c>
      <c r="F84">
        <f t="shared" si="8"/>
        <v>1</v>
      </c>
      <c r="G84" s="21">
        <f t="shared" si="9"/>
        <v>0</v>
      </c>
      <c r="H84">
        <f t="shared" si="10"/>
        <v>0</v>
      </c>
      <c r="I84">
        <f t="shared" si="11"/>
        <v>1</v>
      </c>
    </row>
    <row r="85" spans="1:9" ht="16">
      <c r="A85" s="8">
        <v>83</v>
      </c>
      <c r="B85" s="1" t="s">
        <v>24</v>
      </c>
      <c r="C85">
        <f t="shared" si="6"/>
        <v>0</v>
      </c>
      <c r="D85">
        <f t="shared" si="7"/>
        <v>1</v>
      </c>
      <c r="E85" s="21">
        <f t="shared" si="8"/>
        <v>0</v>
      </c>
      <c r="F85">
        <f t="shared" si="8"/>
        <v>0</v>
      </c>
      <c r="G85" s="21">
        <f t="shared" si="9"/>
        <v>0</v>
      </c>
      <c r="H85">
        <f t="shared" si="10"/>
        <v>0</v>
      </c>
      <c r="I85">
        <f t="shared" si="11"/>
        <v>0</v>
      </c>
    </row>
    <row r="86" spans="1:9" ht="16">
      <c r="A86" s="8">
        <v>84</v>
      </c>
      <c r="B86" s="1" t="s">
        <v>24</v>
      </c>
      <c r="C86">
        <f t="shared" si="6"/>
        <v>0</v>
      </c>
      <c r="D86">
        <f t="shared" si="7"/>
        <v>1</v>
      </c>
      <c r="E86" s="21">
        <f t="shared" si="8"/>
        <v>0</v>
      </c>
      <c r="F86">
        <f t="shared" si="8"/>
        <v>0</v>
      </c>
      <c r="G86" s="21">
        <f t="shared" si="9"/>
        <v>0</v>
      </c>
      <c r="H86">
        <f t="shared" si="10"/>
        <v>0</v>
      </c>
      <c r="I86">
        <f t="shared" si="11"/>
        <v>0</v>
      </c>
    </row>
    <row r="87" spans="1:9" ht="16">
      <c r="A87" s="8">
        <v>85</v>
      </c>
      <c r="B87" s="1" t="s">
        <v>108</v>
      </c>
      <c r="C87">
        <f t="shared" si="6"/>
        <v>1</v>
      </c>
      <c r="D87">
        <f t="shared" si="7"/>
        <v>0</v>
      </c>
      <c r="E87" s="21">
        <f t="shared" si="8"/>
        <v>1</v>
      </c>
      <c r="F87">
        <f t="shared" si="8"/>
        <v>1</v>
      </c>
      <c r="G87" s="21">
        <f t="shared" si="9"/>
        <v>0</v>
      </c>
      <c r="H87">
        <f t="shared" si="10"/>
        <v>0</v>
      </c>
      <c r="I87">
        <f t="shared" si="11"/>
        <v>1</v>
      </c>
    </row>
    <row r="88" spans="1:9" ht="16">
      <c r="A88" s="8">
        <v>86</v>
      </c>
      <c r="B88" s="1" t="s">
        <v>24</v>
      </c>
      <c r="C88">
        <f t="shared" si="6"/>
        <v>0</v>
      </c>
      <c r="D88">
        <f t="shared" si="7"/>
        <v>1</v>
      </c>
      <c r="E88" s="21">
        <f t="shared" si="8"/>
        <v>0</v>
      </c>
      <c r="F88">
        <f t="shared" si="8"/>
        <v>0</v>
      </c>
      <c r="G88" s="21">
        <f t="shared" si="9"/>
        <v>0</v>
      </c>
      <c r="H88">
        <f t="shared" si="10"/>
        <v>0</v>
      </c>
      <c r="I88">
        <f t="shared" si="11"/>
        <v>0</v>
      </c>
    </row>
    <row r="89" spans="1:9" ht="16">
      <c r="A89" s="8">
        <v>87</v>
      </c>
      <c r="B89" s="1" t="s">
        <v>69</v>
      </c>
      <c r="C89">
        <f t="shared" si="6"/>
        <v>1</v>
      </c>
      <c r="D89">
        <f t="shared" si="7"/>
        <v>0</v>
      </c>
      <c r="E89" s="21">
        <f t="shared" si="8"/>
        <v>1</v>
      </c>
      <c r="F89">
        <f t="shared" si="8"/>
        <v>0</v>
      </c>
      <c r="G89" s="21">
        <f t="shared" si="9"/>
        <v>1</v>
      </c>
      <c r="H89">
        <f t="shared" si="10"/>
        <v>0</v>
      </c>
      <c r="I89">
        <f t="shared" si="11"/>
        <v>0</v>
      </c>
    </row>
    <row r="90" spans="1:9" ht="16">
      <c r="A90" s="8">
        <v>88</v>
      </c>
      <c r="B90" s="1" t="s">
        <v>43</v>
      </c>
      <c r="C90">
        <f t="shared" si="6"/>
        <v>1</v>
      </c>
      <c r="D90">
        <f t="shared" si="7"/>
        <v>0</v>
      </c>
      <c r="E90" s="21">
        <f t="shared" si="8"/>
        <v>1</v>
      </c>
      <c r="F90">
        <f t="shared" si="8"/>
        <v>1</v>
      </c>
      <c r="G90" s="21">
        <f t="shared" si="9"/>
        <v>0</v>
      </c>
      <c r="H90">
        <f t="shared" si="10"/>
        <v>0</v>
      </c>
      <c r="I90">
        <f t="shared" si="11"/>
        <v>1</v>
      </c>
    </row>
    <row r="91" spans="1:9" ht="16">
      <c r="A91" s="8">
        <v>89</v>
      </c>
      <c r="B91" s="1" t="s">
        <v>108</v>
      </c>
      <c r="C91">
        <f t="shared" si="6"/>
        <v>1</v>
      </c>
      <c r="D91">
        <f t="shared" si="7"/>
        <v>0</v>
      </c>
      <c r="E91" s="21">
        <f t="shared" si="8"/>
        <v>1</v>
      </c>
      <c r="F91">
        <f t="shared" si="8"/>
        <v>1</v>
      </c>
      <c r="G91" s="21">
        <f t="shared" si="9"/>
        <v>0</v>
      </c>
      <c r="H91">
        <f t="shared" si="10"/>
        <v>0</v>
      </c>
      <c r="I91">
        <f t="shared" si="11"/>
        <v>1</v>
      </c>
    </row>
    <row r="92" spans="1:9" ht="16">
      <c r="A92" s="8">
        <v>90</v>
      </c>
      <c r="B92" s="1" t="s">
        <v>43</v>
      </c>
      <c r="C92">
        <f t="shared" si="6"/>
        <v>1</v>
      </c>
      <c r="D92">
        <f t="shared" si="7"/>
        <v>0</v>
      </c>
      <c r="E92" s="21">
        <f t="shared" si="8"/>
        <v>1</v>
      </c>
      <c r="F92">
        <f t="shared" si="8"/>
        <v>1</v>
      </c>
      <c r="G92" s="21">
        <f t="shared" si="9"/>
        <v>0</v>
      </c>
      <c r="H92">
        <f t="shared" si="10"/>
        <v>0</v>
      </c>
      <c r="I92">
        <f t="shared" si="11"/>
        <v>1</v>
      </c>
    </row>
    <row r="93" spans="1:9" ht="16">
      <c r="A93" s="8">
        <v>91</v>
      </c>
      <c r="B93" s="1" t="s">
        <v>43</v>
      </c>
      <c r="C93">
        <f t="shared" si="6"/>
        <v>1</v>
      </c>
      <c r="D93">
        <f t="shared" si="7"/>
        <v>0</v>
      </c>
      <c r="E93" s="21">
        <f t="shared" si="8"/>
        <v>1</v>
      </c>
      <c r="F93">
        <f t="shared" si="8"/>
        <v>1</v>
      </c>
      <c r="G93" s="21">
        <f t="shared" si="9"/>
        <v>0</v>
      </c>
      <c r="H93">
        <f t="shared" si="10"/>
        <v>0</v>
      </c>
      <c r="I93">
        <f t="shared" si="11"/>
        <v>1</v>
      </c>
    </row>
    <row r="94" spans="1:9" ht="16">
      <c r="A94" s="8">
        <v>92</v>
      </c>
      <c r="B94" s="1" t="s">
        <v>24</v>
      </c>
      <c r="C94">
        <f t="shared" si="6"/>
        <v>0</v>
      </c>
      <c r="D94">
        <f t="shared" si="7"/>
        <v>1</v>
      </c>
      <c r="E94" s="21">
        <f t="shared" si="8"/>
        <v>0</v>
      </c>
      <c r="F94">
        <f t="shared" si="8"/>
        <v>0</v>
      </c>
      <c r="G94" s="21">
        <f t="shared" si="9"/>
        <v>0</v>
      </c>
      <c r="H94">
        <f t="shared" si="10"/>
        <v>0</v>
      </c>
      <c r="I94">
        <f t="shared" si="11"/>
        <v>0</v>
      </c>
    </row>
    <row r="95" spans="1:9" ht="16">
      <c r="A95" s="8">
        <v>93</v>
      </c>
      <c r="B95" s="1" t="s">
        <v>108</v>
      </c>
      <c r="C95">
        <f t="shared" si="6"/>
        <v>1</v>
      </c>
      <c r="D95">
        <f t="shared" si="7"/>
        <v>0</v>
      </c>
      <c r="E95" s="21">
        <f t="shared" si="8"/>
        <v>1</v>
      </c>
      <c r="F95">
        <f t="shared" si="8"/>
        <v>1</v>
      </c>
      <c r="G95" s="21">
        <f t="shared" si="9"/>
        <v>0</v>
      </c>
      <c r="H95">
        <f t="shared" si="10"/>
        <v>0</v>
      </c>
      <c r="I95">
        <f t="shared" si="11"/>
        <v>1</v>
      </c>
    </row>
    <row r="96" spans="1:9" ht="16">
      <c r="A96" s="8">
        <v>94</v>
      </c>
      <c r="B96" s="1" t="s">
        <v>24</v>
      </c>
      <c r="C96">
        <f t="shared" si="6"/>
        <v>0</v>
      </c>
      <c r="D96">
        <f t="shared" si="7"/>
        <v>1</v>
      </c>
      <c r="E96" s="21">
        <f t="shared" si="8"/>
        <v>0</v>
      </c>
      <c r="F96">
        <f t="shared" si="8"/>
        <v>0</v>
      </c>
      <c r="G96" s="21">
        <f t="shared" si="9"/>
        <v>0</v>
      </c>
      <c r="H96">
        <f t="shared" si="10"/>
        <v>0</v>
      </c>
      <c r="I96">
        <f t="shared" si="11"/>
        <v>0</v>
      </c>
    </row>
    <row r="97" spans="1:9" ht="16">
      <c r="A97" s="8">
        <v>95</v>
      </c>
      <c r="B97" s="1" t="s">
        <v>43</v>
      </c>
      <c r="C97">
        <f t="shared" si="6"/>
        <v>1</v>
      </c>
      <c r="D97">
        <f t="shared" si="7"/>
        <v>0</v>
      </c>
      <c r="E97" s="21">
        <f t="shared" si="8"/>
        <v>1</v>
      </c>
      <c r="F97">
        <f t="shared" si="8"/>
        <v>1</v>
      </c>
      <c r="G97" s="21">
        <f t="shared" si="9"/>
        <v>0</v>
      </c>
      <c r="H97">
        <f t="shared" si="10"/>
        <v>0</v>
      </c>
      <c r="I97">
        <f t="shared" si="11"/>
        <v>1</v>
      </c>
    </row>
    <row r="98" spans="1:9" ht="16">
      <c r="A98" s="8">
        <v>96</v>
      </c>
      <c r="B98" s="1" t="s">
        <v>24</v>
      </c>
      <c r="C98">
        <f t="shared" si="6"/>
        <v>0</v>
      </c>
      <c r="D98">
        <f t="shared" si="7"/>
        <v>1</v>
      </c>
      <c r="E98" s="21">
        <f t="shared" si="8"/>
        <v>0</v>
      </c>
      <c r="F98">
        <f t="shared" si="8"/>
        <v>0</v>
      </c>
      <c r="G98" s="21">
        <f t="shared" si="9"/>
        <v>0</v>
      </c>
      <c r="H98">
        <f t="shared" si="10"/>
        <v>0</v>
      </c>
      <c r="I98">
        <f t="shared" si="11"/>
        <v>0</v>
      </c>
    </row>
    <row r="99" spans="1:9" ht="16">
      <c r="A99" s="8">
        <v>97</v>
      </c>
      <c r="B99" s="1" t="s">
        <v>24</v>
      </c>
      <c r="C99">
        <f t="shared" si="6"/>
        <v>0</v>
      </c>
      <c r="D99">
        <f t="shared" si="7"/>
        <v>1</v>
      </c>
      <c r="E99" s="21">
        <f t="shared" si="8"/>
        <v>0</v>
      </c>
      <c r="F99">
        <f t="shared" si="8"/>
        <v>0</v>
      </c>
      <c r="G99" s="21">
        <f t="shared" si="9"/>
        <v>0</v>
      </c>
      <c r="H99">
        <f t="shared" si="10"/>
        <v>0</v>
      </c>
      <c r="I99">
        <f t="shared" si="11"/>
        <v>0</v>
      </c>
    </row>
    <row r="100" spans="1:9" ht="16">
      <c r="A100" s="8">
        <v>98</v>
      </c>
      <c r="B100" s="1" t="s">
        <v>69</v>
      </c>
      <c r="C100">
        <f t="shared" si="6"/>
        <v>1</v>
      </c>
      <c r="D100">
        <f t="shared" si="7"/>
        <v>0</v>
      </c>
      <c r="E100" s="21">
        <f t="shared" si="8"/>
        <v>1</v>
      </c>
      <c r="F100">
        <f t="shared" si="8"/>
        <v>0</v>
      </c>
      <c r="G100" s="21">
        <f t="shared" si="9"/>
        <v>1</v>
      </c>
      <c r="H100">
        <f t="shared" si="10"/>
        <v>0</v>
      </c>
      <c r="I100">
        <f t="shared" si="11"/>
        <v>0</v>
      </c>
    </row>
    <row r="101" spans="1:9" ht="16">
      <c r="A101" s="8">
        <v>99</v>
      </c>
      <c r="B101" s="1" t="s">
        <v>43</v>
      </c>
      <c r="C101">
        <f t="shared" si="6"/>
        <v>1</v>
      </c>
      <c r="D101">
        <f t="shared" si="7"/>
        <v>0</v>
      </c>
      <c r="E101" s="21">
        <f t="shared" si="8"/>
        <v>1</v>
      </c>
      <c r="F101">
        <f t="shared" si="8"/>
        <v>1</v>
      </c>
      <c r="G101" s="21">
        <f t="shared" si="9"/>
        <v>0</v>
      </c>
      <c r="H101">
        <f t="shared" si="10"/>
        <v>0</v>
      </c>
      <c r="I101">
        <f t="shared" si="11"/>
        <v>1</v>
      </c>
    </row>
    <row r="102" spans="1:9" ht="16">
      <c r="A102" s="8">
        <v>100</v>
      </c>
      <c r="B102" s="1" t="s">
        <v>24</v>
      </c>
      <c r="C102">
        <f t="shared" si="6"/>
        <v>0</v>
      </c>
      <c r="D102">
        <f t="shared" si="7"/>
        <v>1</v>
      </c>
      <c r="E102" s="21">
        <f t="shared" si="8"/>
        <v>0</v>
      </c>
      <c r="F102">
        <f t="shared" si="8"/>
        <v>0</v>
      </c>
      <c r="G102" s="21">
        <f t="shared" si="9"/>
        <v>0</v>
      </c>
      <c r="H102">
        <f t="shared" si="10"/>
        <v>0</v>
      </c>
      <c r="I102">
        <f t="shared" si="11"/>
        <v>0</v>
      </c>
    </row>
    <row r="103" spans="1:9" ht="16">
      <c r="A103" s="8">
        <v>101</v>
      </c>
      <c r="B103" s="1" t="s">
        <v>69</v>
      </c>
      <c r="C103">
        <f t="shared" si="6"/>
        <v>1</v>
      </c>
      <c r="D103">
        <f t="shared" si="7"/>
        <v>0</v>
      </c>
      <c r="E103" s="21">
        <f t="shared" si="8"/>
        <v>1</v>
      </c>
      <c r="F103">
        <f t="shared" si="8"/>
        <v>0</v>
      </c>
      <c r="G103" s="21">
        <f t="shared" si="9"/>
        <v>1</v>
      </c>
      <c r="H103">
        <f t="shared" si="10"/>
        <v>0</v>
      </c>
      <c r="I103">
        <f t="shared" si="11"/>
        <v>0</v>
      </c>
    </row>
    <row r="104" spans="1:9" ht="16">
      <c r="A104" s="8">
        <v>102</v>
      </c>
      <c r="B104" s="1" t="s">
        <v>24</v>
      </c>
      <c r="C104">
        <f t="shared" si="6"/>
        <v>0</v>
      </c>
      <c r="D104">
        <f t="shared" si="7"/>
        <v>1</v>
      </c>
      <c r="E104" s="21">
        <f t="shared" si="8"/>
        <v>0</v>
      </c>
      <c r="F104">
        <f t="shared" si="8"/>
        <v>0</v>
      </c>
      <c r="G104" s="21">
        <f t="shared" si="9"/>
        <v>0</v>
      </c>
      <c r="H104">
        <f t="shared" si="10"/>
        <v>0</v>
      </c>
      <c r="I104">
        <f t="shared" si="11"/>
        <v>0</v>
      </c>
    </row>
    <row r="105" spans="1:9" ht="16">
      <c r="A105" s="8">
        <v>103</v>
      </c>
      <c r="B105" s="1" t="s">
        <v>43</v>
      </c>
      <c r="C105">
        <f t="shared" si="6"/>
        <v>1</v>
      </c>
      <c r="D105">
        <f t="shared" si="7"/>
        <v>0</v>
      </c>
      <c r="E105" s="21">
        <f t="shared" si="8"/>
        <v>1</v>
      </c>
      <c r="F105">
        <f t="shared" si="8"/>
        <v>1</v>
      </c>
      <c r="G105" s="21">
        <f t="shared" si="9"/>
        <v>0</v>
      </c>
      <c r="H105">
        <f t="shared" si="10"/>
        <v>0</v>
      </c>
      <c r="I105">
        <f t="shared" si="11"/>
        <v>1</v>
      </c>
    </row>
    <row r="106" spans="1:9" ht="16">
      <c r="A106" s="8">
        <v>104</v>
      </c>
      <c r="B106" s="1" t="s">
        <v>24</v>
      </c>
      <c r="C106">
        <f t="shared" si="6"/>
        <v>0</v>
      </c>
      <c r="D106">
        <f t="shared" si="7"/>
        <v>1</v>
      </c>
      <c r="E106" s="21">
        <f t="shared" si="8"/>
        <v>0</v>
      </c>
      <c r="F106">
        <f t="shared" si="8"/>
        <v>0</v>
      </c>
      <c r="G106" s="21">
        <f t="shared" si="9"/>
        <v>0</v>
      </c>
      <c r="H106">
        <f t="shared" si="10"/>
        <v>0</v>
      </c>
      <c r="I106">
        <f t="shared" si="11"/>
        <v>0</v>
      </c>
    </row>
    <row r="107" spans="1:9" ht="16">
      <c r="A107" s="8">
        <v>105</v>
      </c>
      <c r="B107" s="1" t="s">
        <v>69</v>
      </c>
      <c r="C107">
        <f t="shared" si="6"/>
        <v>1</v>
      </c>
      <c r="D107">
        <f t="shared" si="7"/>
        <v>0</v>
      </c>
      <c r="E107" s="21">
        <f t="shared" si="8"/>
        <v>1</v>
      </c>
      <c r="F107">
        <f t="shared" si="8"/>
        <v>0</v>
      </c>
      <c r="G107" s="21">
        <f t="shared" si="9"/>
        <v>1</v>
      </c>
      <c r="H107">
        <f t="shared" si="10"/>
        <v>0</v>
      </c>
      <c r="I107">
        <f t="shared" si="11"/>
        <v>0</v>
      </c>
    </row>
    <row r="108" spans="1:9" ht="16">
      <c r="A108" s="8">
        <v>106</v>
      </c>
      <c r="B108" s="1" t="s">
        <v>108</v>
      </c>
      <c r="C108">
        <f t="shared" si="6"/>
        <v>1</v>
      </c>
      <c r="D108">
        <f t="shared" si="7"/>
        <v>0</v>
      </c>
      <c r="E108" s="21">
        <f t="shared" si="8"/>
        <v>1</v>
      </c>
      <c r="F108">
        <f t="shared" si="8"/>
        <v>1</v>
      </c>
      <c r="G108" s="21">
        <f t="shared" si="9"/>
        <v>0</v>
      </c>
      <c r="H108">
        <f t="shared" si="10"/>
        <v>0</v>
      </c>
      <c r="I108">
        <f t="shared" si="11"/>
        <v>1</v>
      </c>
    </row>
    <row r="109" spans="1:9" ht="16">
      <c r="A109" s="8">
        <v>107</v>
      </c>
      <c r="B109" s="1" t="s">
        <v>43</v>
      </c>
      <c r="C109">
        <f t="shared" si="6"/>
        <v>1</v>
      </c>
      <c r="D109">
        <f t="shared" si="7"/>
        <v>0</v>
      </c>
      <c r="E109" s="21">
        <f t="shared" si="8"/>
        <v>1</v>
      </c>
      <c r="F109">
        <f t="shared" si="8"/>
        <v>1</v>
      </c>
      <c r="G109" s="21">
        <f t="shared" si="9"/>
        <v>0</v>
      </c>
      <c r="H109">
        <f t="shared" si="10"/>
        <v>0</v>
      </c>
      <c r="I109">
        <f t="shared" si="11"/>
        <v>1</v>
      </c>
    </row>
    <row r="110" spans="1:9" ht="16">
      <c r="A110" s="8">
        <v>108</v>
      </c>
      <c r="B110" s="1" t="s">
        <v>43</v>
      </c>
      <c r="C110">
        <f t="shared" si="6"/>
        <v>1</v>
      </c>
      <c r="D110">
        <f t="shared" si="7"/>
        <v>0</v>
      </c>
      <c r="E110" s="21">
        <f t="shared" si="8"/>
        <v>1</v>
      </c>
      <c r="F110">
        <f t="shared" si="8"/>
        <v>1</v>
      </c>
      <c r="G110" s="21">
        <f t="shared" si="9"/>
        <v>0</v>
      </c>
      <c r="H110">
        <f t="shared" si="10"/>
        <v>0</v>
      </c>
      <c r="I110">
        <f t="shared" si="11"/>
        <v>1</v>
      </c>
    </row>
    <row r="111" spans="1:9" ht="16">
      <c r="A111" s="8">
        <v>109</v>
      </c>
      <c r="B111" s="1" t="s">
        <v>43</v>
      </c>
      <c r="C111">
        <f t="shared" si="6"/>
        <v>1</v>
      </c>
      <c r="D111">
        <f t="shared" si="7"/>
        <v>0</v>
      </c>
      <c r="E111" s="21">
        <f t="shared" si="8"/>
        <v>1</v>
      </c>
      <c r="F111">
        <f t="shared" si="8"/>
        <v>1</v>
      </c>
      <c r="G111" s="21">
        <f t="shared" si="9"/>
        <v>0</v>
      </c>
      <c r="H111">
        <f t="shared" si="10"/>
        <v>0</v>
      </c>
      <c r="I111">
        <f t="shared" si="11"/>
        <v>1</v>
      </c>
    </row>
    <row r="112" spans="1:9" ht="16">
      <c r="A112" s="8">
        <v>110</v>
      </c>
      <c r="B112" s="1" t="s">
        <v>43</v>
      </c>
      <c r="C112">
        <f t="shared" si="6"/>
        <v>1</v>
      </c>
      <c r="D112">
        <f t="shared" si="7"/>
        <v>0</v>
      </c>
      <c r="E112" s="21">
        <f t="shared" si="8"/>
        <v>1</v>
      </c>
      <c r="F112">
        <f t="shared" si="8"/>
        <v>1</v>
      </c>
      <c r="G112" s="21">
        <f t="shared" si="9"/>
        <v>0</v>
      </c>
      <c r="H112">
        <f t="shared" si="10"/>
        <v>0</v>
      </c>
      <c r="I112">
        <f t="shared" si="11"/>
        <v>1</v>
      </c>
    </row>
    <row r="113" spans="1:9" ht="16">
      <c r="A113" s="8">
        <v>111</v>
      </c>
      <c r="B113" s="1" t="s">
        <v>43</v>
      </c>
      <c r="C113">
        <f t="shared" si="6"/>
        <v>1</v>
      </c>
      <c r="D113">
        <f t="shared" si="7"/>
        <v>0</v>
      </c>
      <c r="E113" s="21">
        <f t="shared" si="8"/>
        <v>1</v>
      </c>
      <c r="F113">
        <f t="shared" si="8"/>
        <v>1</v>
      </c>
      <c r="G113" s="21">
        <f t="shared" si="9"/>
        <v>0</v>
      </c>
      <c r="H113">
        <f t="shared" si="10"/>
        <v>0</v>
      </c>
      <c r="I113">
        <f t="shared" si="11"/>
        <v>1</v>
      </c>
    </row>
    <row r="114" spans="1:9" ht="16">
      <c r="A114" s="8">
        <v>112</v>
      </c>
      <c r="B114" s="1" t="s">
        <v>108</v>
      </c>
      <c r="C114">
        <f t="shared" si="6"/>
        <v>1</v>
      </c>
      <c r="D114">
        <f t="shared" si="7"/>
        <v>0</v>
      </c>
      <c r="E114" s="21">
        <f t="shared" si="8"/>
        <v>1</v>
      </c>
      <c r="F114">
        <f t="shared" si="8"/>
        <v>1</v>
      </c>
      <c r="G114" s="21">
        <f t="shared" si="9"/>
        <v>0</v>
      </c>
      <c r="H114">
        <f t="shared" si="10"/>
        <v>0</v>
      </c>
      <c r="I114">
        <f t="shared" si="11"/>
        <v>1</v>
      </c>
    </row>
    <row r="115" spans="1:9" ht="16">
      <c r="A115" s="8">
        <v>113</v>
      </c>
      <c r="B115" s="1" t="s">
        <v>43</v>
      </c>
      <c r="C115">
        <f t="shared" si="6"/>
        <v>1</v>
      </c>
      <c r="D115">
        <f t="shared" si="7"/>
        <v>0</v>
      </c>
      <c r="E115" s="21">
        <f t="shared" si="8"/>
        <v>1</v>
      </c>
      <c r="F115">
        <f t="shared" si="8"/>
        <v>1</v>
      </c>
      <c r="G115" s="21">
        <f t="shared" si="9"/>
        <v>0</v>
      </c>
      <c r="H115">
        <f t="shared" si="10"/>
        <v>0</v>
      </c>
      <c r="I115">
        <f t="shared" si="11"/>
        <v>1</v>
      </c>
    </row>
    <row r="116" spans="1:9" ht="16">
      <c r="A116" s="8">
        <v>114</v>
      </c>
      <c r="B116" s="1" t="s">
        <v>108</v>
      </c>
      <c r="C116">
        <f t="shared" si="6"/>
        <v>1</v>
      </c>
      <c r="D116">
        <f t="shared" si="7"/>
        <v>0</v>
      </c>
      <c r="E116" s="21">
        <f t="shared" si="8"/>
        <v>1</v>
      </c>
      <c r="F116">
        <f t="shared" si="8"/>
        <v>1</v>
      </c>
      <c r="G116" s="21">
        <f t="shared" si="9"/>
        <v>0</v>
      </c>
      <c r="H116">
        <f t="shared" si="10"/>
        <v>0</v>
      </c>
      <c r="I116">
        <f t="shared" si="11"/>
        <v>1</v>
      </c>
    </row>
    <row r="117" spans="1:9" ht="16">
      <c r="A117" s="8">
        <v>115</v>
      </c>
      <c r="B117" s="1" t="s">
        <v>24</v>
      </c>
      <c r="C117">
        <f t="shared" si="6"/>
        <v>0</v>
      </c>
      <c r="D117">
        <f t="shared" si="7"/>
        <v>1</v>
      </c>
      <c r="E117" s="21">
        <f t="shared" si="8"/>
        <v>0</v>
      </c>
      <c r="F117">
        <f t="shared" si="8"/>
        <v>0</v>
      </c>
      <c r="G117" s="21">
        <f t="shared" si="9"/>
        <v>0</v>
      </c>
      <c r="H117">
        <f t="shared" si="10"/>
        <v>0</v>
      </c>
      <c r="I117">
        <f t="shared" si="11"/>
        <v>0</v>
      </c>
    </row>
    <row r="118" spans="1:9" ht="16">
      <c r="A118" s="8">
        <v>116</v>
      </c>
      <c r="B118" s="1" t="s">
        <v>24</v>
      </c>
      <c r="C118">
        <f t="shared" si="6"/>
        <v>0</v>
      </c>
      <c r="D118">
        <f t="shared" si="7"/>
        <v>1</v>
      </c>
      <c r="E118" s="21">
        <f t="shared" si="8"/>
        <v>0</v>
      </c>
      <c r="F118">
        <f t="shared" si="8"/>
        <v>0</v>
      </c>
      <c r="G118" s="21">
        <f t="shared" si="9"/>
        <v>0</v>
      </c>
      <c r="H118">
        <f t="shared" si="10"/>
        <v>0</v>
      </c>
      <c r="I118">
        <f t="shared" si="11"/>
        <v>0</v>
      </c>
    </row>
    <row r="119" spans="1:9" ht="16">
      <c r="A119" s="8">
        <v>117</v>
      </c>
      <c r="B119" s="1" t="s">
        <v>24</v>
      </c>
      <c r="C119">
        <f t="shared" si="6"/>
        <v>0</v>
      </c>
      <c r="D119">
        <f t="shared" si="7"/>
        <v>1</v>
      </c>
      <c r="E119" s="21">
        <f t="shared" si="8"/>
        <v>0</v>
      </c>
      <c r="F119">
        <f t="shared" si="8"/>
        <v>0</v>
      </c>
      <c r="G119" s="21">
        <f t="shared" si="9"/>
        <v>0</v>
      </c>
      <c r="H119">
        <f t="shared" si="10"/>
        <v>0</v>
      </c>
      <c r="I119">
        <f t="shared" si="11"/>
        <v>0</v>
      </c>
    </row>
    <row r="120" spans="1:9" ht="16">
      <c r="A120" s="8">
        <v>118</v>
      </c>
      <c r="B120" s="1" t="s">
        <v>108</v>
      </c>
      <c r="C120">
        <f t="shared" si="6"/>
        <v>1</v>
      </c>
      <c r="D120">
        <f t="shared" si="7"/>
        <v>0</v>
      </c>
      <c r="E120" s="21">
        <f t="shared" si="8"/>
        <v>1</v>
      </c>
      <c r="F120">
        <f t="shared" si="8"/>
        <v>1</v>
      </c>
      <c r="G120" s="21">
        <f t="shared" si="9"/>
        <v>0</v>
      </c>
      <c r="H120">
        <f t="shared" si="10"/>
        <v>0</v>
      </c>
      <c r="I120">
        <f t="shared" si="11"/>
        <v>1</v>
      </c>
    </row>
    <row r="121" spans="1:9" ht="16">
      <c r="A121" s="8">
        <v>119</v>
      </c>
      <c r="B121" s="1" t="s">
        <v>43</v>
      </c>
      <c r="C121">
        <f t="shared" si="6"/>
        <v>1</v>
      </c>
      <c r="D121">
        <f t="shared" si="7"/>
        <v>0</v>
      </c>
      <c r="E121" s="21">
        <f t="shared" si="8"/>
        <v>1</v>
      </c>
      <c r="F121">
        <f t="shared" si="8"/>
        <v>1</v>
      </c>
      <c r="G121" s="21">
        <f t="shared" si="9"/>
        <v>0</v>
      </c>
      <c r="H121">
        <f t="shared" si="10"/>
        <v>0</v>
      </c>
      <c r="I121">
        <f t="shared" si="11"/>
        <v>1</v>
      </c>
    </row>
    <row r="122" spans="1:9" ht="16">
      <c r="A122" s="8">
        <v>120</v>
      </c>
      <c r="B122" s="1" t="s">
        <v>24</v>
      </c>
      <c r="C122">
        <f t="shared" si="6"/>
        <v>0</v>
      </c>
      <c r="D122">
        <f t="shared" si="7"/>
        <v>1</v>
      </c>
      <c r="E122" s="21">
        <f t="shared" si="8"/>
        <v>0</v>
      </c>
      <c r="F122">
        <f t="shared" si="8"/>
        <v>0</v>
      </c>
      <c r="G122" s="21">
        <f t="shared" si="9"/>
        <v>0</v>
      </c>
      <c r="H122">
        <f t="shared" si="10"/>
        <v>0</v>
      </c>
      <c r="I122">
        <f t="shared" si="11"/>
        <v>0</v>
      </c>
    </row>
    <row r="123" spans="1:9" ht="16">
      <c r="A123" s="8">
        <v>121</v>
      </c>
      <c r="B123" s="1" t="s">
        <v>24</v>
      </c>
      <c r="C123">
        <f t="shared" si="6"/>
        <v>0</v>
      </c>
      <c r="D123">
        <f t="shared" si="7"/>
        <v>1</v>
      </c>
      <c r="E123" s="21">
        <f t="shared" si="8"/>
        <v>0</v>
      </c>
      <c r="F123">
        <f t="shared" si="8"/>
        <v>0</v>
      </c>
      <c r="G123" s="21">
        <f t="shared" si="9"/>
        <v>0</v>
      </c>
      <c r="H123">
        <f t="shared" si="10"/>
        <v>0</v>
      </c>
      <c r="I123">
        <f t="shared" si="11"/>
        <v>0</v>
      </c>
    </row>
    <row r="124" spans="1:9" ht="16">
      <c r="A124" s="8">
        <v>122</v>
      </c>
      <c r="B124" s="1" t="s">
        <v>24</v>
      </c>
      <c r="C124">
        <f t="shared" si="6"/>
        <v>0</v>
      </c>
      <c r="D124">
        <f t="shared" si="7"/>
        <v>1</v>
      </c>
      <c r="E124" s="21">
        <f t="shared" si="8"/>
        <v>0</v>
      </c>
      <c r="F124">
        <f t="shared" si="8"/>
        <v>0</v>
      </c>
      <c r="G124" s="21">
        <f t="shared" si="9"/>
        <v>0</v>
      </c>
      <c r="H124">
        <f t="shared" si="10"/>
        <v>0</v>
      </c>
      <c r="I124">
        <f t="shared" si="11"/>
        <v>0</v>
      </c>
    </row>
    <row r="125" spans="1:9" ht="16">
      <c r="A125" s="8">
        <v>123</v>
      </c>
      <c r="B125" s="1" t="s">
        <v>43</v>
      </c>
      <c r="C125">
        <f t="shared" si="6"/>
        <v>1</v>
      </c>
      <c r="D125">
        <f t="shared" si="7"/>
        <v>0</v>
      </c>
      <c r="E125" s="21">
        <f t="shared" si="8"/>
        <v>1</v>
      </c>
      <c r="F125">
        <f t="shared" si="8"/>
        <v>1</v>
      </c>
      <c r="G125" s="21">
        <f t="shared" si="9"/>
        <v>0</v>
      </c>
      <c r="H125">
        <f t="shared" si="10"/>
        <v>0</v>
      </c>
      <c r="I125">
        <f t="shared" si="11"/>
        <v>1</v>
      </c>
    </row>
    <row r="126" spans="1:9" ht="16">
      <c r="A126" s="8">
        <v>124</v>
      </c>
      <c r="B126" s="1" t="s">
        <v>108</v>
      </c>
      <c r="C126">
        <f t="shared" si="6"/>
        <v>1</v>
      </c>
      <c r="D126">
        <f t="shared" si="7"/>
        <v>0</v>
      </c>
      <c r="E126" s="21">
        <f t="shared" si="8"/>
        <v>1</v>
      </c>
      <c r="F126">
        <f t="shared" si="8"/>
        <v>1</v>
      </c>
      <c r="G126" s="21">
        <f t="shared" si="9"/>
        <v>0</v>
      </c>
      <c r="H126">
        <f t="shared" si="10"/>
        <v>0</v>
      </c>
      <c r="I126">
        <f t="shared" si="11"/>
        <v>1</v>
      </c>
    </row>
    <row r="127" spans="1:9" ht="16">
      <c r="A127" s="8">
        <v>125</v>
      </c>
      <c r="B127" s="1" t="s">
        <v>69</v>
      </c>
      <c r="C127">
        <f t="shared" si="6"/>
        <v>1</v>
      </c>
      <c r="D127">
        <f t="shared" si="7"/>
        <v>0</v>
      </c>
      <c r="E127" s="21">
        <f t="shared" si="8"/>
        <v>1</v>
      </c>
      <c r="F127">
        <f t="shared" si="8"/>
        <v>0</v>
      </c>
      <c r="G127" s="21">
        <f t="shared" si="9"/>
        <v>1</v>
      </c>
      <c r="H127">
        <f t="shared" si="10"/>
        <v>0</v>
      </c>
      <c r="I127">
        <f t="shared" si="11"/>
        <v>0</v>
      </c>
    </row>
    <row r="128" spans="1:9" ht="16">
      <c r="A128" s="8">
        <v>126</v>
      </c>
      <c r="B128" s="1" t="s">
        <v>24</v>
      </c>
      <c r="C128">
        <f t="shared" si="6"/>
        <v>0</v>
      </c>
      <c r="D128">
        <f t="shared" si="7"/>
        <v>1</v>
      </c>
      <c r="E128" s="21">
        <f t="shared" si="8"/>
        <v>0</v>
      </c>
      <c r="F128">
        <f t="shared" si="8"/>
        <v>0</v>
      </c>
      <c r="G128" s="21">
        <f t="shared" si="9"/>
        <v>0</v>
      </c>
      <c r="H128">
        <f t="shared" si="10"/>
        <v>0</v>
      </c>
      <c r="I128">
        <f t="shared" si="11"/>
        <v>0</v>
      </c>
    </row>
    <row r="129" spans="1:9" ht="16">
      <c r="A129" s="8">
        <v>127</v>
      </c>
      <c r="B129" s="1" t="s">
        <v>43</v>
      </c>
      <c r="C129">
        <f t="shared" si="6"/>
        <v>1</v>
      </c>
      <c r="D129">
        <f t="shared" si="7"/>
        <v>0</v>
      </c>
      <c r="E129" s="21">
        <f t="shared" si="8"/>
        <v>1</v>
      </c>
      <c r="F129">
        <f t="shared" si="8"/>
        <v>1</v>
      </c>
      <c r="G129" s="21">
        <f t="shared" si="9"/>
        <v>0</v>
      </c>
      <c r="H129">
        <f t="shared" si="10"/>
        <v>0</v>
      </c>
      <c r="I129">
        <f t="shared" si="11"/>
        <v>1</v>
      </c>
    </row>
    <row r="130" spans="1:9" ht="16">
      <c r="A130" s="8">
        <v>128</v>
      </c>
      <c r="B130" s="1" t="s">
        <v>69</v>
      </c>
      <c r="C130">
        <f t="shared" si="6"/>
        <v>1</v>
      </c>
      <c r="D130">
        <f t="shared" si="7"/>
        <v>0</v>
      </c>
      <c r="E130" s="21">
        <f t="shared" si="8"/>
        <v>1</v>
      </c>
      <c r="F130">
        <f t="shared" si="8"/>
        <v>0</v>
      </c>
      <c r="G130" s="21">
        <f t="shared" si="9"/>
        <v>1</v>
      </c>
      <c r="H130">
        <f t="shared" si="10"/>
        <v>0</v>
      </c>
      <c r="I130">
        <f t="shared" si="11"/>
        <v>0</v>
      </c>
    </row>
    <row r="131" spans="1:9" ht="16">
      <c r="A131" s="8">
        <v>129</v>
      </c>
      <c r="B131" s="1" t="s">
        <v>24</v>
      </c>
      <c r="C131">
        <f t="shared" si="6"/>
        <v>0</v>
      </c>
      <c r="D131">
        <f t="shared" si="7"/>
        <v>1</v>
      </c>
      <c r="E131" s="21">
        <f t="shared" si="8"/>
        <v>0</v>
      </c>
      <c r="F131">
        <f t="shared" si="8"/>
        <v>0</v>
      </c>
      <c r="G131" s="21">
        <f t="shared" si="9"/>
        <v>0</v>
      </c>
      <c r="H131">
        <f t="shared" si="10"/>
        <v>0</v>
      </c>
      <c r="I131">
        <f t="shared" si="11"/>
        <v>0</v>
      </c>
    </row>
    <row r="132" spans="1:9" ht="16">
      <c r="A132" s="8">
        <v>130</v>
      </c>
      <c r="B132" s="1" t="s">
        <v>43</v>
      </c>
      <c r="C132">
        <f t="shared" ref="C132:C195" si="12">IF(ISNUMBER(SEARCH(C$2,$B132)),1,0)</f>
        <v>1</v>
      </c>
      <c r="D132">
        <f t="shared" ref="D132:D195" si="13">IF($B132=D$2,1,0)</f>
        <v>0</v>
      </c>
      <c r="E132" s="21">
        <f t="shared" ref="E132:F195" si="14">IF(ISNUMBER(SEARCH(E$2,$B132)),1,0)</f>
        <v>1</v>
      </c>
      <c r="F132">
        <f t="shared" si="14"/>
        <v>1</v>
      </c>
      <c r="G132" s="21">
        <f t="shared" ref="G132:G195" si="15">IF(SUM($E132:$F132)&lt;2,E132,0)</f>
        <v>0</v>
      </c>
      <c r="H132">
        <f t="shared" ref="H132:H195" si="16">IF(SUM($E132:$F132)&lt;2,F132,0)</f>
        <v>0</v>
      </c>
      <c r="I132">
        <f t="shared" ref="I132:I195" si="17">IF(SUM(E132:F132)=2,1,0)</f>
        <v>1</v>
      </c>
    </row>
    <row r="133" spans="1:9" ht="16">
      <c r="A133" s="8">
        <v>131</v>
      </c>
      <c r="B133" s="1" t="s">
        <v>24</v>
      </c>
      <c r="C133">
        <f t="shared" si="12"/>
        <v>0</v>
      </c>
      <c r="D133">
        <f t="shared" si="13"/>
        <v>1</v>
      </c>
      <c r="E133" s="21">
        <f t="shared" si="14"/>
        <v>0</v>
      </c>
      <c r="F133">
        <f t="shared" si="14"/>
        <v>0</v>
      </c>
      <c r="G133" s="21">
        <f t="shared" si="15"/>
        <v>0</v>
      </c>
      <c r="H133">
        <f t="shared" si="16"/>
        <v>0</v>
      </c>
      <c r="I133">
        <f t="shared" si="17"/>
        <v>0</v>
      </c>
    </row>
    <row r="134" spans="1:9" ht="16">
      <c r="A134" s="8">
        <v>132</v>
      </c>
      <c r="B134" s="1" t="s">
        <v>24</v>
      </c>
      <c r="C134">
        <f t="shared" si="12"/>
        <v>0</v>
      </c>
      <c r="D134">
        <f t="shared" si="13"/>
        <v>1</v>
      </c>
      <c r="E134" s="21">
        <f t="shared" si="14"/>
        <v>0</v>
      </c>
      <c r="F134">
        <f t="shared" si="14"/>
        <v>0</v>
      </c>
      <c r="G134" s="21">
        <f t="shared" si="15"/>
        <v>0</v>
      </c>
      <c r="H134">
        <f t="shared" si="16"/>
        <v>0</v>
      </c>
      <c r="I134">
        <f t="shared" si="17"/>
        <v>0</v>
      </c>
    </row>
    <row r="135" spans="1:9" ht="16">
      <c r="A135" s="8">
        <v>133</v>
      </c>
      <c r="B135" s="1" t="s">
        <v>24</v>
      </c>
      <c r="C135">
        <f t="shared" si="12"/>
        <v>0</v>
      </c>
      <c r="D135">
        <f t="shared" si="13"/>
        <v>1</v>
      </c>
      <c r="E135" s="21">
        <f t="shared" si="14"/>
        <v>0</v>
      </c>
      <c r="F135">
        <f t="shared" si="14"/>
        <v>0</v>
      </c>
      <c r="G135" s="21">
        <f t="shared" si="15"/>
        <v>0</v>
      </c>
      <c r="H135">
        <f t="shared" si="16"/>
        <v>0</v>
      </c>
      <c r="I135">
        <f t="shared" si="17"/>
        <v>0</v>
      </c>
    </row>
    <row r="136" spans="1:9" ht="16">
      <c r="A136" s="8">
        <v>134</v>
      </c>
      <c r="B136" s="1" t="s">
        <v>69</v>
      </c>
      <c r="C136">
        <f t="shared" si="12"/>
        <v>1</v>
      </c>
      <c r="D136">
        <f t="shared" si="13"/>
        <v>0</v>
      </c>
      <c r="E136" s="21">
        <f t="shared" si="14"/>
        <v>1</v>
      </c>
      <c r="F136">
        <f t="shared" si="14"/>
        <v>0</v>
      </c>
      <c r="G136" s="21">
        <f t="shared" si="15"/>
        <v>1</v>
      </c>
      <c r="H136">
        <f t="shared" si="16"/>
        <v>0</v>
      </c>
      <c r="I136">
        <f t="shared" si="17"/>
        <v>0</v>
      </c>
    </row>
    <row r="137" spans="1:9" ht="16">
      <c r="A137" s="8">
        <v>135</v>
      </c>
      <c r="B137" s="1" t="s">
        <v>24</v>
      </c>
      <c r="C137">
        <f t="shared" si="12"/>
        <v>0</v>
      </c>
      <c r="D137">
        <f t="shared" si="13"/>
        <v>1</v>
      </c>
      <c r="E137" s="21">
        <f t="shared" si="14"/>
        <v>0</v>
      </c>
      <c r="F137">
        <f t="shared" si="14"/>
        <v>0</v>
      </c>
      <c r="G137" s="21">
        <f t="shared" si="15"/>
        <v>0</v>
      </c>
      <c r="H137">
        <f t="shared" si="16"/>
        <v>0</v>
      </c>
      <c r="I137">
        <f t="shared" si="17"/>
        <v>0</v>
      </c>
    </row>
    <row r="138" spans="1:9" ht="16">
      <c r="A138" s="8">
        <v>136</v>
      </c>
      <c r="B138" s="1" t="s">
        <v>108</v>
      </c>
      <c r="C138">
        <f t="shared" si="12"/>
        <v>1</v>
      </c>
      <c r="D138">
        <f t="shared" si="13"/>
        <v>0</v>
      </c>
      <c r="E138" s="21">
        <f t="shared" si="14"/>
        <v>1</v>
      </c>
      <c r="F138">
        <f t="shared" si="14"/>
        <v>1</v>
      </c>
      <c r="G138" s="21">
        <f t="shared" si="15"/>
        <v>0</v>
      </c>
      <c r="H138">
        <f t="shared" si="16"/>
        <v>0</v>
      </c>
      <c r="I138">
        <f t="shared" si="17"/>
        <v>1</v>
      </c>
    </row>
    <row r="139" spans="1:9" ht="16">
      <c r="A139" s="8">
        <v>137</v>
      </c>
      <c r="B139" s="1" t="s">
        <v>24</v>
      </c>
      <c r="C139">
        <f t="shared" si="12"/>
        <v>0</v>
      </c>
      <c r="D139">
        <f t="shared" si="13"/>
        <v>1</v>
      </c>
      <c r="E139" s="21">
        <f t="shared" si="14"/>
        <v>0</v>
      </c>
      <c r="F139">
        <f t="shared" si="14"/>
        <v>0</v>
      </c>
      <c r="G139" s="21">
        <f t="shared" si="15"/>
        <v>0</v>
      </c>
      <c r="H139">
        <f t="shared" si="16"/>
        <v>0</v>
      </c>
      <c r="I139">
        <f t="shared" si="17"/>
        <v>0</v>
      </c>
    </row>
    <row r="140" spans="1:9" ht="16">
      <c r="A140" s="8">
        <v>138</v>
      </c>
      <c r="B140" s="1" t="s">
        <v>24</v>
      </c>
      <c r="C140">
        <f t="shared" si="12"/>
        <v>0</v>
      </c>
      <c r="D140">
        <f t="shared" si="13"/>
        <v>1</v>
      </c>
      <c r="E140" s="21">
        <f t="shared" si="14"/>
        <v>0</v>
      </c>
      <c r="F140">
        <f t="shared" si="14"/>
        <v>0</v>
      </c>
      <c r="G140" s="21">
        <f t="shared" si="15"/>
        <v>0</v>
      </c>
      <c r="H140">
        <f t="shared" si="16"/>
        <v>0</v>
      </c>
      <c r="I140">
        <f t="shared" si="17"/>
        <v>0</v>
      </c>
    </row>
    <row r="141" spans="1:9" ht="16">
      <c r="A141" s="8">
        <v>139</v>
      </c>
      <c r="B141" s="1" t="s">
        <v>108</v>
      </c>
      <c r="C141">
        <f t="shared" si="12"/>
        <v>1</v>
      </c>
      <c r="D141">
        <f t="shared" si="13"/>
        <v>0</v>
      </c>
      <c r="E141" s="21">
        <f t="shared" si="14"/>
        <v>1</v>
      </c>
      <c r="F141">
        <f t="shared" si="14"/>
        <v>1</v>
      </c>
      <c r="G141" s="21">
        <f t="shared" si="15"/>
        <v>0</v>
      </c>
      <c r="H141">
        <f t="shared" si="16"/>
        <v>0</v>
      </c>
      <c r="I141">
        <f t="shared" si="17"/>
        <v>1</v>
      </c>
    </row>
    <row r="142" spans="1:9" ht="16">
      <c r="A142" s="8">
        <v>140</v>
      </c>
      <c r="B142" s="1" t="s">
        <v>24</v>
      </c>
      <c r="C142">
        <f t="shared" si="12"/>
        <v>0</v>
      </c>
      <c r="D142">
        <f t="shared" si="13"/>
        <v>1</v>
      </c>
      <c r="E142" s="21">
        <f t="shared" si="14"/>
        <v>0</v>
      </c>
      <c r="F142">
        <f t="shared" si="14"/>
        <v>0</v>
      </c>
      <c r="G142" s="21">
        <f t="shared" si="15"/>
        <v>0</v>
      </c>
      <c r="H142">
        <f t="shared" si="16"/>
        <v>0</v>
      </c>
      <c r="I142">
        <f t="shared" si="17"/>
        <v>0</v>
      </c>
    </row>
    <row r="143" spans="1:9" ht="16">
      <c r="A143" s="8">
        <v>141</v>
      </c>
      <c r="B143" s="1" t="s">
        <v>108</v>
      </c>
      <c r="C143">
        <f t="shared" si="12"/>
        <v>1</v>
      </c>
      <c r="D143">
        <f t="shared" si="13"/>
        <v>0</v>
      </c>
      <c r="E143" s="21">
        <f t="shared" si="14"/>
        <v>1</v>
      </c>
      <c r="F143">
        <f t="shared" si="14"/>
        <v>1</v>
      </c>
      <c r="G143" s="21">
        <f t="shared" si="15"/>
        <v>0</v>
      </c>
      <c r="H143">
        <f t="shared" si="16"/>
        <v>0</v>
      </c>
      <c r="I143">
        <f t="shared" si="17"/>
        <v>1</v>
      </c>
    </row>
    <row r="144" spans="1:9" ht="16">
      <c r="A144" s="8">
        <v>142</v>
      </c>
      <c r="B144" s="1" t="s">
        <v>43</v>
      </c>
      <c r="C144">
        <f t="shared" si="12"/>
        <v>1</v>
      </c>
      <c r="D144">
        <f t="shared" si="13"/>
        <v>0</v>
      </c>
      <c r="E144" s="21">
        <f t="shared" si="14"/>
        <v>1</v>
      </c>
      <c r="F144">
        <f t="shared" si="14"/>
        <v>1</v>
      </c>
      <c r="G144" s="21">
        <f t="shared" si="15"/>
        <v>0</v>
      </c>
      <c r="H144">
        <f t="shared" si="16"/>
        <v>0</v>
      </c>
      <c r="I144">
        <f t="shared" si="17"/>
        <v>1</v>
      </c>
    </row>
    <row r="145" spans="1:9" ht="16">
      <c r="A145" s="8">
        <v>143</v>
      </c>
      <c r="B145" s="1" t="s">
        <v>24</v>
      </c>
      <c r="C145">
        <f t="shared" si="12"/>
        <v>0</v>
      </c>
      <c r="D145">
        <f t="shared" si="13"/>
        <v>1</v>
      </c>
      <c r="E145" s="21">
        <f t="shared" si="14"/>
        <v>0</v>
      </c>
      <c r="F145">
        <f t="shared" si="14"/>
        <v>0</v>
      </c>
      <c r="G145" s="21">
        <f t="shared" si="15"/>
        <v>0</v>
      </c>
      <c r="H145">
        <f t="shared" si="16"/>
        <v>0</v>
      </c>
      <c r="I145">
        <f t="shared" si="17"/>
        <v>0</v>
      </c>
    </row>
    <row r="146" spans="1:9" ht="16">
      <c r="A146" s="8">
        <v>144</v>
      </c>
      <c r="B146" s="1" t="s">
        <v>24</v>
      </c>
      <c r="C146">
        <f t="shared" si="12"/>
        <v>0</v>
      </c>
      <c r="D146">
        <f t="shared" si="13"/>
        <v>1</v>
      </c>
      <c r="E146" s="21">
        <f t="shared" si="14"/>
        <v>0</v>
      </c>
      <c r="F146">
        <f t="shared" si="14"/>
        <v>0</v>
      </c>
      <c r="G146" s="21">
        <f t="shared" si="15"/>
        <v>0</v>
      </c>
      <c r="H146">
        <f t="shared" si="16"/>
        <v>0</v>
      </c>
      <c r="I146">
        <f t="shared" si="17"/>
        <v>0</v>
      </c>
    </row>
    <row r="147" spans="1:9" ht="16">
      <c r="A147" s="8">
        <v>145</v>
      </c>
      <c r="B147" s="1" t="s">
        <v>43</v>
      </c>
      <c r="C147">
        <f t="shared" si="12"/>
        <v>1</v>
      </c>
      <c r="D147">
        <f t="shared" si="13"/>
        <v>0</v>
      </c>
      <c r="E147" s="21">
        <f t="shared" si="14"/>
        <v>1</v>
      </c>
      <c r="F147">
        <f t="shared" si="14"/>
        <v>1</v>
      </c>
      <c r="G147" s="21">
        <f t="shared" si="15"/>
        <v>0</v>
      </c>
      <c r="H147">
        <f t="shared" si="16"/>
        <v>0</v>
      </c>
      <c r="I147">
        <f t="shared" si="17"/>
        <v>1</v>
      </c>
    </row>
    <row r="148" spans="1:9" ht="16">
      <c r="A148" s="8">
        <v>146</v>
      </c>
      <c r="B148" s="1" t="s">
        <v>108</v>
      </c>
      <c r="C148">
        <f t="shared" si="12"/>
        <v>1</v>
      </c>
      <c r="D148">
        <f t="shared" si="13"/>
        <v>0</v>
      </c>
      <c r="E148" s="21">
        <f t="shared" si="14"/>
        <v>1</v>
      </c>
      <c r="F148">
        <f t="shared" si="14"/>
        <v>1</v>
      </c>
      <c r="G148" s="21">
        <f t="shared" si="15"/>
        <v>0</v>
      </c>
      <c r="H148">
        <f t="shared" si="16"/>
        <v>0</v>
      </c>
      <c r="I148">
        <f t="shared" si="17"/>
        <v>1</v>
      </c>
    </row>
    <row r="149" spans="1:9" ht="16">
      <c r="A149" s="8">
        <v>147</v>
      </c>
      <c r="B149" s="1" t="s">
        <v>24</v>
      </c>
      <c r="C149">
        <f t="shared" si="12"/>
        <v>0</v>
      </c>
      <c r="D149">
        <f t="shared" si="13"/>
        <v>1</v>
      </c>
      <c r="E149" s="21">
        <f t="shared" si="14"/>
        <v>0</v>
      </c>
      <c r="F149">
        <f t="shared" si="14"/>
        <v>0</v>
      </c>
      <c r="G149" s="21">
        <f t="shared" si="15"/>
        <v>0</v>
      </c>
      <c r="H149">
        <f t="shared" si="16"/>
        <v>0</v>
      </c>
      <c r="I149">
        <f t="shared" si="17"/>
        <v>0</v>
      </c>
    </row>
    <row r="150" spans="1:9" ht="16">
      <c r="A150" s="8">
        <v>148</v>
      </c>
      <c r="B150" s="1" t="s">
        <v>108</v>
      </c>
      <c r="C150">
        <f t="shared" si="12"/>
        <v>1</v>
      </c>
      <c r="D150">
        <f t="shared" si="13"/>
        <v>0</v>
      </c>
      <c r="E150" s="21">
        <f t="shared" si="14"/>
        <v>1</v>
      </c>
      <c r="F150">
        <f t="shared" si="14"/>
        <v>1</v>
      </c>
      <c r="G150" s="21">
        <f t="shared" si="15"/>
        <v>0</v>
      </c>
      <c r="H150">
        <f t="shared" si="16"/>
        <v>0</v>
      </c>
      <c r="I150">
        <f t="shared" si="17"/>
        <v>1</v>
      </c>
    </row>
    <row r="151" spans="1:9" ht="16">
      <c r="A151" s="8">
        <v>149</v>
      </c>
      <c r="B151" s="1" t="s">
        <v>43</v>
      </c>
      <c r="C151">
        <f t="shared" si="12"/>
        <v>1</v>
      </c>
      <c r="D151">
        <f t="shared" si="13"/>
        <v>0</v>
      </c>
      <c r="E151" s="21">
        <f t="shared" si="14"/>
        <v>1</v>
      </c>
      <c r="F151">
        <f t="shared" si="14"/>
        <v>1</v>
      </c>
      <c r="G151" s="21">
        <f t="shared" si="15"/>
        <v>0</v>
      </c>
      <c r="H151">
        <f t="shared" si="16"/>
        <v>0</v>
      </c>
      <c r="I151">
        <f t="shared" si="17"/>
        <v>1</v>
      </c>
    </row>
    <row r="152" spans="1:9" ht="16">
      <c r="A152" s="8">
        <v>150</v>
      </c>
      <c r="B152" s="1" t="s">
        <v>43</v>
      </c>
      <c r="C152">
        <f t="shared" si="12"/>
        <v>1</v>
      </c>
      <c r="D152">
        <f t="shared" si="13"/>
        <v>0</v>
      </c>
      <c r="E152" s="21">
        <f t="shared" si="14"/>
        <v>1</v>
      </c>
      <c r="F152">
        <f t="shared" si="14"/>
        <v>1</v>
      </c>
      <c r="G152" s="21">
        <f t="shared" si="15"/>
        <v>0</v>
      </c>
      <c r="H152">
        <f t="shared" si="16"/>
        <v>0</v>
      </c>
      <c r="I152">
        <f t="shared" si="17"/>
        <v>1</v>
      </c>
    </row>
    <row r="153" spans="1:9" ht="16">
      <c r="A153" s="8">
        <v>151</v>
      </c>
      <c r="B153" s="1" t="s">
        <v>24</v>
      </c>
      <c r="C153">
        <f t="shared" si="12"/>
        <v>0</v>
      </c>
      <c r="D153">
        <f t="shared" si="13"/>
        <v>1</v>
      </c>
      <c r="E153" s="21">
        <f t="shared" si="14"/>
        <v>0</v>
      </c>
      <c r="F153">
        <f t="shared" si="14"/>
        <v>0</v>
      </c>
      <c r="G153" s="21">
        <f t="shared" si="15"/>
        <v>0</v>
      </c>
      <c r="H153">
        <f t="shared" si="16"/>
        <v>0</v>
      </c>
      <c r="I153">
        <f t="shared" si="17"/>
        <v>0</v>
      </c>
    </row>
    <row r="154" spans="1:9" ht="16">
      <c r="A154" s="8">
        <v>152</v>
      </c>
      <c r="B154" s="1" t="s">
        <v>24</v>
      </c>
      <c r="C154">
        <f t="shared" si="12"/>
        <v>0</v>
      </c>
      <c r="D154">
        <f t="shared" si="13"/>
        <v>1</v>
      </c>
      <c r="E154" s="21">
        <f t="shared" si="14"/>
        <v>0</v>
      </c>
      <c r="F154">
        <f t="shared" si="14"/>
        <v>0</v>
      </c>
      <c r="G154" s="21">
        <f t="shared" si="15"/>
        <v>0</v>
      </c>
      <c r="H154">
        <f t="shared" si="16"/>
        <v>0</v>
      </c>
      <c r="I154">
        <f t="shared" si="17"/>
        <v>0</v>
      </c>
    </row>
    <row r="155" spans="1:9" ht="16">
      <c r="A155" s="8">
        <v>153</v>
      </c>
      <c r="B155" s="1" t="s">
        <v>69</v>
      </c>
      <c r="C155">
        <f t="shared" si="12"/>
        <v>1</v>
      </c>
      <c r="D155">
        <f t="shared" si="13"/>
        <v>0</v>
      </c>
      <c r="E155" s="21">
        <f t="shared" si="14"/>
        <v>1</v>
      </c>
      <c r="F155">
        <f t="shared" si="14"/>
        <v>0</v>
      </c>
      <c r="G155" s="21">
        <f t="shared" si="15"/>
        <v>1</v>
      </c>
      <c r="H155">
        <f t="shared" si="16"/>
        <v>0</v>
      </c>
      <c r="I155">
        <f t="shared" si="17"/>
        <v>0</v>
      </c>
    </row>
    <row r="156" spans="1:9" ht="16">
      <c r="A156" s="8">
        <v>154</v>
      </c>
      <c r="B156" s="1" t="s">
        <v>69</v>
      </c>
      <c r="C156">
        <f t="shared" si="12"/>
        <v>1</v>
      </c>
      <c r="D156">
        <f t="shared" si="13"/>
        <v>0</v>
      </c>
      <c r="E156" s="21">
        <f t="shared" si="14"/>
        <v>1</v>
      </c>
      <c r="F156">
        <f t="shared" si="14"/>
        <v>0</v>
      </c>
      <c r="G156" s="21">
        <f t="shared" si="15"/>
        <v>1</v>
      </c>
      <c r="H156">
        <f t="shared" si="16"/>
        <v>0</v>
      </c>
      <c r="I156">
        <f t="shared" si="17"/>
        <v>0</v>
      </c>
    </row>
    <row r="157" spans="1:9" ht="16">
      <c r="A157" s="8">
        <v>155</v>
      </c>
      <c r="B157" s="1" t="s">
        <v>24</v>
      </c>
      <c r="C157">
        <f t="shared" si="12"/>
        <v>0</v>
      </c>
      <c r="D157">
        <f t="shared" si="13"/>
        <v>1</v>
      </c>
      <c r="E157" s="21">
        <f t="shared" si="14"/>
        <v>0</v>
      </c>
      <c r="F157">
        <f t="shared" si="14"/>
        <v>0</v>
      </c>
      <c r="G157" s="21">
        <f t="shared" si="15"/>
        <v>0</v>
      </c>
      <c r="H157">
        <f t="shared" si="16"/>
        <v>0</v>
      </c>
      <c r="I157">
        <f t="shared" si="17"/>
        <v>0</v>
      </c>
    </row>
    <row r="158" spans="1:9" ht="16">
      <c r="A158" s="8">
        <v>156</v>
      </c>
      <c r="B158" s="1" t="s">
        <v>24</v>
      </c>
      <c r="C158">
        <f t="shared" si="12"/>
        <v>0</v>
      </c>
      <c r="D158">
        <f t="shared" si="13"/>
        <v>1</v>
      </c>
      <c r="E158" s="21">
        <f t="shared" si="14"/>
        <v>0</v>
      </c>
      <c r="F158">
        <f t="shared" si="14"/>
        <v>0</v>
      </c>
      <c r="G158" s="21">
        <f t="shared" si="15"/>
        <v>0</v>
      </c>
      <c r="H158">
        <f t="shared" si="16"/>
        <v>0</v>
      </c>
      <c r="I158">
        <f t="shared" si="17"/>
        <v>0</v>
      </c>
    </row>
    <row r="159" spans="1:9" ht="16">
      <c r="A159" s="8">
        <v>157</v>
      </c>
      <c r="B159" s="1" t="s">
        <v>24</v>
      </c>
      <c r="C159">
        <f t="shared" si="12"/>
        <v>0</v>
      </c>
      <c r="D159">
        <f t="shared" si="13"/>
        <v>1</v>
      </c>
      <c r="E159" s="21">
        <f t="shared" si="14"/>
        <v>0</v>
      </c>
      <c r="F159">
        <f t="shared" si="14"/>
        <v>0</v>
      </c>
      <c r="G159" s="21">
        <f t="shared" si="15"/>
        <v>0</v>
      </c>
      <c r="H159">
        <f t="shared" si="16"/>
        <v>0</v>
      </c>
      <c r="I159">
        <f t="shared" si="17"/>
        <v>0</v>
      </c>
    </row>
    <row r="160" spans="1:9" ht="16">
      <c r="A160" s="8">
        <v>158</v>
      </c>
      <c r="B160" s="1" t="s">
        <v>24</v>
      </c>
      <c r="C160">
        <f t="shared" si="12"/>
        <v>0</v>
      </c>
      <c r="D160">
        <f t="shared" si="13"/>
        <v>1</v>
      </c>
      <c r="E160" s="21">
        <f t="shared" si="14"/>
        <v>0</v>
      </c>
      <c r="F160">
        <f t="shared" si="14"/>
        <v>0</v>
      </c>
      <c r="G160" s="21">
        <f t="shared" si="15"/>
        <v>0</v>
      </c>
      <c r="H160">
        <f t="shared" si="16"/>
        <v>0</v>
      </c>
      <c r="I160">
        <f t="shared" si="17"/>
        <v>0</v>
      </c>
    </row>
    <row r="161" spans="1:9" ht="16">
      <c r="A161" s="8">
        <v>159</v>
      </c>
      <c r="B161" s="1" t="s">
        <v>43</v>
      </c>
      <c r="C161">
        <f t="shared" si="12"/>
        <v>1</v>
      </c>
      <c r="D161">
        <f t="shared" si="13"/>
        <v>0</v>
      </c>
      <c r="E161" s="21">
        <f t="shared" si="14"/>
        <v>1</v>
      </c>
      <c r="F161">
        <f t="shared" si="14"/>
        <v>1</v>
      </c>
      <c r="G161" s="21">
        <f t="shared" si="15"/>
        <v>0</v>
      </c>
      <c r="H161">
        <f t="shared" si="16"/>
        <v>0</v>
      </c>
      <c r="I161">
        <f t="shared" si="17"/>
        <v>1</v>
      </c>
    </row>
    <row r="162" spans="1:9" ht="16">
      <c r="A162" s="8">
        <v>160</v>
      </c>
      <c r="B162" s="1" t="s">
        <v>43</v>
      </c>
      <c r="C162">
        <f t="shared" si="12"/>
        <v>1</v>
      </c>
      <c r="D162">
        <f t="shared" si="13"/>
        <v>0</v>
      </c>
      <c r="E162" s="21">
        <f t="shared" si="14"/>
        <v>1</v>
      </c>
      <c r="F162">
        <f t="shared" si="14"/>
        <v>1</v>
      </c>
      <c r="G162" s="21">
        <f t="shared" si="15"/>
        <v>0</v>
      </c>
      <c r="H162">
        <f t="shared" si="16"/>
        <v>0</v>
      </c>
      <c r="I162">
        <f t="shared" si="17"/>
        <v>1</v>
      </c>
    </row>
    <row r="163" spans="1:9" ht="16">
      <c r="A163" s="8">
        <v>161</v>
      </c>
      <c r="B163" s="1" t="s">
        <v>43</v>
      </c>
      <c r="C163">
        <f t="shared" si="12"/>
        <v>1</v>
      </c>
      <c r="D163">
        <f t="shared" si="13"/>
        <v>0</v>
      </c>
      <c r="E163" s="21">
        <f t="shared" si="14"/>
        <v>1</v>
      </c>
      <c r="F163">
        <f t="shared" si="14"/>
        <v>1</v>
      </c>
      <c r="G163" s="21">
        <f t="shared" si="15"/>
        <v>0</v>
      </c>
      <c r="H163">
        <f t="shared" si="16"/>
        <v>0</v>
      </c>
      <c r="I163">
        <f t="shared" si="17"/>
        <v>1</v>
      </c>
    </row>
    <row r="164" spans="1:9" ht="16">
      <c r="A164" s="8">
        <v>162</v>
      </c>
      <c r="B164" s="1" t="s">
        <v>108</v>
      </c>
      <c r="C164">
        <f t="shared" si="12"/>
        <v>1</v>
      </c>
      <c r="D164">
        <f t="shared" si="13"/>
        <v>0</v>
      </c>
      <c r="E164" s="21">
        <f t="shared" si="14"/>
        <v>1</v>
      </c>
      <c r="F164">
        <f t="shared" si="14"/>
        <v>1</v>
      </c>
      <c r="G164" s="21">
        <f t="shared" si="15"/>
        <v>0</v>
      </c>
      <c r="H164">
        <f t="shared" si="16"/>
        <v>0</v>
      </c>
      <c r="I164">
        <f t="shared" si="17"/>
        <v>1</v>
      </c>
    </row>
    <row r="165" spans="1:9" ht="16">
      <c r="A165" s="8">
        <v>163</v>
      </c>
      <c r="B165" s="1" t="s">
        <v>205</v>
      </c>
      <c r="C165">
        <f t="shared" si="12"/>
        <v>1</v>
      </c>
      <c r="D165">
        <f t="shared" si="13"/>
        <v>0</v>
      </c>
      <c r="E165" s="21">
        <f t="shared" si="14"/>
        <v>1</v>
      </c>
      <c r="F165">
        <f t="shared" si="14"/>
        <v>1</v>
      </c>
      <c r="G165" s="21">
        <f t="shared" si="15"/>
        <v>0</v>
      </c>
      <c r="H165">
        <f t="shared" si="16"/>
        <v>0</v>
      </c>
      <c r="I165">
        <f t="shared" si="17"/>
        <v>1</v>
      </c>
    </row>
    <row r="166" spans="1:9" ht="16">
      <c r="A166" s="8">
        <v>164</v>
      </c>
      <c r="B166" s="1" t="s">
        <v>24</v>
      </c>
      <c r="C166">
        <f t="shared" si="12"/>
        <v>0</v>
      </c>
      <c r="D166">
        <f t="shared" si="13"/>
        <v>1</v>
      </c>
      <c r="E166" s="21">
        <f t="shared" si="14"/>
        <v>0</v>
      </c>
      <c r="F166">
        <f t="shared" si="14"/>
        <v>0</v>
      </c>
      <c r="G166" s="21">
        <f t="shared" si="15"/>
        <v>0</v>
      </c>
      <c r="H166">
        <f t="shared" si="16"/>
        <v>0</v>
      </c>
      <c r="I166">
        <f t="shared" si="17"/>
        <v>0</v>
      </c>
    </row>
    <row r="167" spans="1:9" ht="16">
      <c r="A167" s="8">
        <v>165</v>
      </c>
      <c r="B167" s="1" t="s">
        <v>24</v>
      </c>
      <c r="C167">
        <f t="shared" si="12"/>
        <v>0</v>
      </c>
      <c r="D167">
        <f t="shared" si="13"/>
        <v>1</v>
      </c>
      <c r="E167" s="21">
        <f t="shared" si="14"/>
        <v>0</v>
      </c>
      <c r="F167">
        <f t="shared" si="14"/>
        <v>0</v>
      </c>
      <c r="G167" s="21">
        <f t="shared" si="15"/>
        <v>0</v>
      </c>
      <c r="H167">
        <f t="shared" si="16"/>
        <v>0</v>
      </c>
      <c r="I167">
        <f t="shared" si="17"/>
        <v>0</v>
      </c>
    </row>
    <row r="168" spans="1:9" ht="16">
      <c r="A168" s="8">
        <v>166</v>
      </c>
      <c r="B168" s="1" t="s">
        <v>69</v>
      </c>
      <c r="C168">
        <f t="shared" si="12"/>
        <v>1</v>
      </c>
      <c r="D168">
        <f t="shared" si="13"/>
        <v>0</v>
      </c>
      <c r="E168" s="21">
        <f t="shared" si="14"/>
        <v>1</v>
      </c>
      <c r="F168">
        <f t="shared" si="14"/>
        <v>0</v>
      </c>
      <c r="G168" s="21">
        <f t="shared" si="15"/>
        <v>1</v>
      </c>
      <c r="H168">
        <f t="shared" si="16"/>
        <v>0</v>
      </c>
      <c r="I168">
        <f t="shared" si="17"/>
        <v>0</v>
      </c>
    </row>
    <row r="169" spans="1:9" ht="16">
      <c r="A169" s="8">
        <v>167</v>
      </c>
      <c r="B169" s="1" t="s">
        <v>108</v>
      </c>
      <c r="C169">
        <f t="shared" si="12"/>
        <v>1</v>
      </c>
      <c r="D169">
        <f t="shared" si="13"/>
        <v>0</v>
      </c>
      <c r="E169" s="21">
        <f t="shared" si="14"/>
        <v>1</v>
      </c>
      <c r="F169">
        <f t="shared" si="14"/>
        <v>1</v>
      </c>
      <c r="G169" s="21">
        <f t="shared" si="15"/>
        <v>0</v>
      </c>
      <c r="H169">
        <f t="shared" si="16"/>
        <v>0</v>
      </c>
      <c r="I169">
        <f t="shared" si="17"/>
        <v>1</v>
      </c>
    </row>
    <row r="170" spans="1:9" ht="16">
      <c r="A170" s="8">
        <v>168</v>
      </c>
      <c r="B170" s="1" t="s">
        <v>24</v>
      </c>
      <c r="C170">
        <f t="shared" si="12"/>
        <v>0</v>
      </c>
      <c r="D170">
        <f t="shared" si="13"/>
        <v>1</v>
      </c>
      <c r="E170" s="21">
        <f t="shared" si="14"/>
        <v>0</v>
      </c>
      <c r="F170">
        <f t="shared" si="14"/>
        <v>0</v>
      </c>
      <c r="G170" s="21">
        <f t="shared" si="15"/>
        <v>0</v>
      </c>
      <c r="H170">
        <f t="shared" si="16"/>
        <v>0</v>
      </c>
      <c r="I170">
        <f t="shared" si="17"/>
        <v>0</v>
      </c>
    </row>
    <row r="171" spans="1:9" ht="16">
      <c r="A171" s="8">
        <v>169</v>
      </c>
      <c r="B171" s="1" t="s">
        <v>108</v>
      </c>
      <c r="C171">
        <f t="shared" si="12"/>
        <v>1</v>
      </c>
      <c r="D171">
        <f t="shared" si="13"/>
        <v>0</v>
      </c>
      <c r="E171" s="21">
        <f t="shared" si="14"/>
        <v>1</v>
      </c>
      <c r="F171">
        <f t="shared" si="14"/>
        <v>1</v>
      </c>
      <c r="G171" s="21">
        <f t="shared" si="15"/>
        <v>0</v>
      </c>
      <c r="H171">
        <f t="shared" si="16"/>
        <v>0</v>
      </c>
      <c r="I171">
        <f t="shared" si="17"/>
        <v>1</v>
      </c>
    </row>
    <row r="172" spans="1:9" ht="16">
      <c r="A172" s="8">
        <v>170</v>
      </c>
      <c r="B172" s="1" t="s">
        <v>43</v>
      </c>
      <c r="C172">
        <f t="shared" si="12"/>
        <v>1</v>
      </c>
      <c r="D172">
        <f t="shared" si="13"/>
        <v>0</v>
      </c>
      <c r="E172" s="21">
        <f t="shared" si="14"/>
        <v>1</v>
      </c>
      <c r="F172">
        <f t="shared" si="14"/>
        <v>1</v>
      </c>
      <c r="G172" s="21">
        <f t="shared" si="15"/>
        <v>0</v>
      </c>
      <c r="H172">
        <f t="shared" si="16"/>
        <v>0</v>
      </c>
      <c r="I172">
        <f t="shared" si="17"/>
        <v>1</v>
      </c>
    </row>
    <row r="173" spans="1:9" ht="16">
      <c r="A173" s="8">
        <v>171</v>
      </c>
      <c r="B173" s="1" t="s">
        <v>108</v>
      </c>
      <c r="C173">
        <f t="shared" si="12"/>
        <v>1</v>
      </c>
      <c r="D173">
        <f t="shared" si="13"/>
        <v>0</v>
      </c>
      <c r="E173" s="21">
        <f t="shared" si="14"/>
        <v>1</v>
      </c>
      <c r="F173">
        <f t="shared" si="14"/>
        <v>1</v>
      </c>
      <c r="G173" s="21">
        <f t="shared" si="15"/>
        <v>0</v>
      </c>
      <c r="H173">
        <f t="shared" si="16"/>
        <v>0</v>
      </c>
      <c r="I173">
        <f t="shared" si="17"/>
        <v>1</v>
      </c>
    </row>
    <row r="174" spans="1:9" ht="16">
      <c r="A174" s="8">
        <v>172</v>
      </c>
      <c r="B174" s="1" t="s">
        <v>43</v>
      </c>
      <c r="C174">
        <f t="shared" si="12"/>
        <v>1</v>
      </c>
      <c r="D174">
        <f t="shared" si="13"/>
        <v>0</v>
      </c>
      <c r="E174" s="21">
        <f t="shared" si="14"/>
        <v>1</v>
      </c>
      <c r="F174">
        <f t="shared" si="14"/>
        <v>1</v>
      </c>
      <c r="G174" s="21">
        <f t="shared" si="15"/>
        <v>0</v>
      </c>
      <c r="H174">
        <f t="shared" si="16"/>
        <v>0</v>
      </c>
      <c r="I174">
        <f t="shared" si="17"/>
        <v>1</v>
      </c>
    </row>
    <row r="175" spans="1:9" ht="16">
      <c r="A175" s="8">
        <v>173</v>
      </c>
      <c r="B175" s="1" t="s">
        <v>108</v>
      </c>
      <c r="C175">
        <f t="shared" si="12"/>
        <v>1</v>
      </c>
      <c r="D175">
        <f t="shared" si="13"/>
        <v>0</v>
      </c>
      <c r="E175" s="21">
        <f t="shared" si="14"/>
        <v>1</v>
      </c>
      <c r="F175">
        <f t="shared" si="14"/>
        <v>1</v>
      </c>
      <c r="G175" s="21">
        <f t="shared" si="15"/>
        <v>0</v>
      </c>
      <c r="H175">
        <f t="shared" si="16"/>
        <v>0</v>
      </c>
      <c r="I175">
        <f t="shared" si="17"/>
        <v>1</v>
      </c>
    </row>
    <row r="176" spans="1:9" ht="16">
      <c r="A176" s="8">
        <v>174</v>
      </c>
      <c r="B176" s="1" t="s">
        <v>43</v>
      </c>
      <c r="C176">
        <f t="shared" si="12"/>
        <v>1</v>
      </c>
      <c r="D176">
        <f t="shared" si="13"/>
        <v>0</v>
      </c>
      <c r="E176" s="21">
        <f t="shared" si="14"/>
        <v>1</v>
      </c>
      <c r="F176">
        <f t="shared" si="14"/>
        <v>1</v>
      </c>
      <c r="G176" s="21">
        <f t="shared" si="15"/>
        <v>0</v>
      </c>
      <c r="H176">
        <f t="shared" si="16"/>
        <v>0</v>
      </c>
      <c r="I176">
        <f t="shared" si="17"/>
        <v>1</v>
      </c>
    </row>
    <row r="177" spans="1:9" ht="16">
      <c r="A177" s="8">
        <v>175</v>
      </c>
      <c r="B177" s="1" t="s">
        <v>24</v>
      </c>
      <c r="C177">
        <f t="shared" si="12"/>
        <v>0</v>
      </c>
      <c r="D177">
        <f t="shared" si="13"/>
        <v>1</v>
      </c>
      <c r="E177" s="21">
        <f t="shared" si="14"/>
        <v>0</v>
      </c>
      <c r="F177">
        <f t="shared" si="14"/>
        <v>0</v>
      </c>
      <c r="G177" s="21">
        <f t="shared" si="15"/>
        <v>0</v>
      </c>
      <c r="H177">
        <f t="shared" si="16"/>
        <v>0</v>
      </c>
      <c r="I177">
        <f t="shared" si="17"/>
        <v>0</v>
      </c>
    </row>
    <row r="178" spans="1:9" ht="16">
      <c r="A178" s="8">
        <v>176</v>
      </c>
      <c r="B178" s="1" t="s">
        <v>69</v>
      </c>
      <c r="C178">
        <f t="shared" si="12"/>
        <v>1</v>
      </c>
      <c r="D178">
        <f t="shared" si="13"/>
        <v>0</v>
      </c>
      <c r="E178" s="21">
        <f t="shared" si="14"/>
        <v>1</v>
      </c>
      <c r="F178">
        <f t="shared" si="14"/>
        <v>0</v>
      </c>
      <c r="G178" s="21">
        <f t="shared" si="15"/>
        <v>1</v>
      </c>
      <c r="H178">
        <f t="shared" si="16"/>
        <v>0</v>
      </c>
      <c r="I178">
        <f t="shared" si="17"/>
        <v>0</v>
      </c>
    </row>
    <row r="179" spans="1:9" ht="16">
      <c r="A179" s="8">
        <v>177</v>
      </c>
      <c r="B179" s="1" t="s">
        <v>69</v>
      </c>
      <c r="C179">
        <f t="shared" si="12"/>
        <v>1</v>
      </c>
      <c r="D179">
        <f t="shared" si="13"/>
        <v>0</v>
      </c>
      <c r="E179" s="21">
        <f t="shared" si="14"/>
        <v>1</v>
      </c>
      <c r="F179">
        <f t="shared" si="14"/>
        <v>0</v>
      </c>
      <c r="G179" s="21">
        <f t="shared" si="15"/>
        <v>1</v>
      </c>
      <c r="H179">
        <f t="shared" si="16"/>
        <v>0</v>
      </c>
      <c r="I179">
        <f t="shared" si="17"/>
        <v>0</v>
      </c>
    </row>
    <row r="180" spans="1:9" ht="16">
      <c r="A180" s="8">
        <v>178</v>
      </c>
      <c r="B180" s="1" t="s">
        <v>24</v>
      </c>
      <c r="C180">
        <f t="shared" si="12"/>
        <v>0</v>
      </c>
      <c r="D180">
        <f t="shared" si="13"/>
        <v>1</v>
      </c>
      <c r="E180" s="21">
        <f t="shared" si="14"/>
        <v>0</v>
      </c>
      <c r="F180">
        <f t="shared" si="14"/>
        <v>0</v>
      </c>
      <c r="G180" s="21">
        <f t="shared" si="15"/>
        <v>0</v>
      </c>
      <c r="H180">
        <f t="shared" si="16"/>
        <v>0</v>
      </c>
      <c r="I180">
        <f t="shared" si="17"/>
        <v>0</v>
      </c>
    </row>
    <row r="181" spans="1:9" ht="16">
      <c r="A181" s="8">
        <v>179</v>
      </c>
      <c r="B181" s="1" t="s">
        <v>24</v>
      </c>
      <c r="C181">
        <f t="shared" si="12"/>
        <v>0</v>
      </c>
      <c r="D181">
        <f t="shared" si="13"/>
        <v>1</v>
      </c>
      <c r="E181" s="21">
        <f t="shared" si="14"/>
        <v>0</v>
      </c>
      <c r="F181">
        <f t="shared" si="14"/>
        <v>0</v>
      </c>
      <c r="G181" s="21">
        <f t="shared" si="15"/>
        <v>0</v>
      </c>
      <c r="H181">
        <f t="shared" si="16"/>
        <v>0</v>
      </c>
      <c r="I181">
        <f t="shared" si="17"/>
        <v>0</v>
      </c>
    </row>
    <row r="182" spans="1:9" ht="16">
      <c r="A182" s="8">
        <v>180</v>
      </c>
      <c r="B182" s="1" t="s">
        <v>24</v>
      </c>
      <c r="C182">
        <f t="shared" si="12"/>
        <v>0</v>
      </c>
      <c r="D182">
        <f t="shared" si="13"/>
        <v>1</v>
      </c>
      <c r="E182" s="21">
        <f t="shared" si="14"/>
        <v>0</v>
      </c>
      <c r="F182">
        <f t="shared" si="14"/>
        <v>0</v>
      </c>
      <c r="G182" s="21">
        <f t="shared" si="15"/>
        <v>0</v>
      </c>
      <c r="H182">
        <f t="shared" si="16"/>
        <v>0</v>
      </c>
      <c r="I182">
        <f t="shared" si="17"/>
        <v>0</v>
      </c>
    </row>
    <row r="183" spans="1:9" ht="16">
      <c r="A183" s="8">
        <v>181</v>
      </c>
      <c r="B183" s="1" t="s">
        <v>43</v>
      </c>
      <c r="C183">
        <f t="shared" si="12"/>
        <v>1</v>
      </c>
      <c r="D183">
        <f t="shared" si="13"/>
        <v>0</v>
      </c>
      <c r="E183" s="21">
        <f t="shared" si="14"/>
        <v>1</v>
      </c>
      <c r="F183">
        <f t="shared" si="14"/>
        <v>1</v>
      </c>
      <c r="G183" s="21">
        <f t="shared" si="15"/>
        <v>0</v>
      </c>
      <c r="H183">
        <f t="shared" si="16"/>
        <v>0</v>
      </c>
      <c r="I183">
        <f t="shared" si="17"/>
        <v>1</v>
      </c>
    </row>
    <row r="184" spans="1:9" ht="16">
      <c r="A184" s="8">
        <v>182</v>
      </c>
      <c r="B184" s="1" t="s">
        <v>69</v>
      </c>
      <c r="C184">
        <f t="shared" si="12"/>
        <v>1</v>
      </c>
      <c r="D184">
        <f t="shared" si="13"/>
        <v>0</v>
      </c>
      <c r="E184" s="21">
        <f t="shared" si="14"/>
        <v>1</v>
      </c>
      <c r="F184">
        <f t="shared" si="14"/>
        <v>0</v>
      </c>
      <c r="G184" s="21">
        <f t="shared" si="15"/>
        <v>1</v>
      </c>
      <c r="H184">
        <f t="shared" si="16"/>
        <v>0</v>
      </c>
      <c r="I184">
        <f t="shared" si="17"/>
        <v>0</v>
      </c>
    </row>
    <row r="185" spans="1:9" ht="16">
      <c r="A185" s="8">
        <v>183</v>
      </c>
      <c r="B185" s="1" t="s">
        <v>43</v>
      </c>
      <c r="C185">
        <f t="shared" si="12"/>
        <v>1</v>
      </c>
      <c r="D185">
        <f t="shared" si="13"/>
        <v>0</v>
      </c>
      <c r="E185" s="21">
        <f t="shared" si="14"/>
        <v>1</v>
      </c>
      <c r="F185">
        <f t="shared" si="14"/>
        <v>1</v>
      </c>
      <c r="G185" s="21">
        <f t="shared" si="15"/>
        <v>0</v>
      </c>
      <c r="H185">
        <f t="shared" si="16"/>
        <v>0</v>
      </c>
      <c r="I185">
        <f t="shared" si="17"/>
        <v>1</v>
      </c>
    </row>
    <row r="186" spans="1:9" ht="16">
      <c r="A186" s="8">
        <v>184</v>
      </c>
      <c r="B186" s="1" t="s">
        <v>43</v>
      </c>
      <c r="C186">
        <f t="shared" si="12"/>
        <v>1</v>
      </c>
      <c r="D186">
        <f t="shared" si="13"/>
        <v>0</v>
      </c>
      <c r="E186" s="21">
        <f t="shared" si="14"/>
        <v>1</v>
      </c>
      <c r="F186">
        <f t="shared" si="14"/>
        <v>1</v>
      </c>
      <c r="G186" s="21">
        <f t="shared" si="15"/>
        <v>0</v>
      </c>
      <c r="H186">
        <f t="shared" si="16"/>
        <v>0</v>
      </c>
      <c r="I186">
        <f t="shared" si="17"/>
        <v>1</v>
      </c>
    </row>
    <row r="187" spans="1:9" ht="16">
      <c r="A187" s="8">
        <v>185</v>
      </c>
      <c r="B187" s="1" t="s">
        <v>24</v>
      </c>
      <c r="C187">
        <f t="shared" si="12"/>
        <v>0</v>
      </c>
      <c r="D187">
        <f t="shared" si="13"/>
        <v>1</v>
      </c>
      <c r="E187" s="21">
        <f t="shared" si="14"/>
        <v>0</v>
      </c>
      <c r="F187">
        <f t="shared" si="14"/>
        <v>0</v>
      </c>
      <c r="G187" s="21">
        <f t="shared" si="15"/>
        <v>0</v>
      </c>
      <c r="H187">
        <f t="shared" si="16"/>
        <v>0</v>
      </c>
      <c r="I187">
        <f t="shared" si="17"/>
        <v>0</v>
      </c>
    </row>
    <row r="188" spans="1:9" ht="16">
      <c r="A188" s="8">
        <v>186</v>
      </c>
      <c r="B188" s="1" t="s">
        <v>43</v>
      </c>
      <c r="C188">
        <f t="shared" si="12"/>
        <v>1</v>
      </c>
      <c r="D188">
        <f t="shared" si="13"/>
        <v>0</v>
      </c>
      <c r="E188" s="21">
        <f t="shared" si="14"/>
        <v>1</v>
      </c>
      <c r="F188">
        <f t="shared" si="14"/>
        <v>1</v>
      </c>
      <c r="G188" s="21">
        <f t="shared" si="15"/>
        <v>0</v>
      </c>
      <c r="H188">
        <f t="shared" si="16"/>
        <v>0</v>
      </c>
      <c r="I188">
        <f t="shared" si="17"/>
        <v>1</v>
      </c>
    </row>
    <row r="189" spans="1:9" ht="16">
      <c r="A189" s="8">
        <v>187</v>
      </c>
      <c r="B189" s="1" t="s">
        <v>24</v>
      </c>
      <c r="C189">
        <f t="shared" si="12"/>
        <v>0</v>
      </c>
      <c r="D189">
        <f t="shared" si="13"/>
        <v>1</v>
      </c>
      <c r="E189" s="21">
        <f t="shared" si="14"/>
        <v>0</v>
      </c>
      <c r="F189">
        <f t="shared" si="14"/>
        <v>0</v>
      </c>
      <c r="G189" s="21">
        <f t="shared" si="15"/>
        <v>0</v>
      </c>
      <c r="H189">
        <f t="shared" si="16"/>
        <v>0</v>
      </c>
      <c r="I189">
        <f t="shared" si="17"/>
        <v>0</v>
      </c>
    </row>
    <row r="190" spans="1:9" ht="16">
      <c r="A190" s="8">
        <v>188</v>
      </c>
      <c r="B190" s="1" t="s">
        <v>43</v>
      </c>
      <c r="C190">
        <f t="shared" si="12"/>
        <v>1</v>
      </c>
      <c r="D190">
        <f t="shared" si="13"/>
        <v>0</v>
      </c>
      <c r="E190" s="21">
        <f t="shared" si="14"/>
        <v>1</v>
      </c>
      <c r="F190">
        <f t="shared" si="14"/>
        <v>1</v>
      </c>
      <c r="G190" s="21">
        <f t="shared" si="15"/>
        <v>0</v>
      </c>
      <c r="H190">
        <f t="shared" si="16"/>
        <v>0</v>
      </c>
      <c r="I190">
        <f t="shared" si="17"/>
        <v>1</v>
      </c>
    </row>
    <row r="191" spans="1:9" ht="16">
      <c r="A191" s="8">
        <v>189</v>
      </c>
      <c r="B191" s="1" t="s">
        <v>24</v>
      </c>
      <c r="C191">
        <f t="shared" si="12"/>
        <v>0</v>
      </c>
      <c r="D191">
        <f t="shared" si="13"/>
        <v>1</v>
      </c>
      <c r="E191" s="21">
        <f t="shared" si="14"/>
        <v>0</v>
      </c>
      <c r="F191">
        <f t="shared" si="14"/>
        <v>0</v>
      </c>
      <c r="G191" s="21">
        <f t="shared" si="15"/>
        <v>0</v>
      </c>
      <c r="H191">
        <f t="shared" si="16"/>
        <v>0</v>
      </c>
      <c r="I191">
        <f t="shared" si="17"/>
        <v>0</v>
      </c>
    </row>
    <row r="192" spans="1:9" ht="16">
      <c r="A192" s="8">
        <v>190</v>
      </c>
      <c r="B192" s="1" t="s">
        <v>24</v>
      </c>
      <c r="C192">
        <f t="shared" si="12"/>
        <v>0</v>
      </c>
      <c r="D192">
        <f t="shared" si="13"/>
        <v>1</v>
      </c>
      <c r="E192" s="21">
        <f t="shared" si="14"/>
        <v>0</v>
      </c>
      <c r="F192">
        <f t="shared" si="14"/>
        <v>0</v>
      </c>
      <c r="G192" s="21">
        <f t="shared" si="15"/>
        <v>0</v>
      </c>
      <c r="H192">
        <f t="shared" si="16"/>
        <v>0</v>
      </c>
      <c r="I192">
        <f t="shared" si="17"/>
        <v>0</v>
      </c>
    </row>
    <row r="193" spans="1:9" ht="16">
      <c r="A193" s="8">
        <v>191</v>
      </c>
      <c r="B193" s="1" t="s">
        <v>43</v>
      </c>
      <c r="C193">
        <f t="shared" si="12"/>
        <v>1</v>
      </c>
      <c r="D193">
        <f t="shared" si="13"/>
        <v>0</v>
      </c>
      <c r="E193" s="21">
        <f t="shared" si="14"/>
        <v>1</v>
      </c>
      <c r="F193">
        <f t="shared" si="14"/>
        <v>1</v>
      </c>
      <c r="G193" s="21">
        <f t="shared" si="15"/>
        <v>0</v>
      </c>
      <c r="H193">
        <f t="shared" si="16"/>
        <v>0</v>
      </c>
      <c r="I193">
        <f t="shared" si="17"/>
        <v>1</v>
      </c>
    </row>
    <row r="194" spans="1:9" ht="16">
      <c r="A194" s="8">
        <v>192</v>
      </c>
      <c r="B194" s="1" t="s">
        <v>24</v>
      </c>
      <c r="C194">
        <f t="shared" si="12"/>
        <v>0</v>
      </c>
      <c r="D194">
        <f t="shared" si="13"/>
        <v>1</v>
      </c>
      <c r="E194" s="21">
        <f t="shared" si="14"/>
        <v>0</v>
      </c>
      <c r="F194">
        <f t="shared" si="14"/>
        <v>0</v>
      </c>
      <c r="G194" s="21">
        <f t="shared" si="15"/>
        <v>0</v>
      </c>
      <c r="H194">
        <f t="shared" si="16"/>
        <v>0</v>
      </c>
      <c r="I194">
        <f t="shared" si="17"/>
        <v>0</v>
      </c>
    </row>
    <row r="195" spans="1:9" ht="16">
      <c r="A195" s="8">
        <v>193</v>
      </c>
      <c r="B195" s="1" t="s">
        <v>69</v>
      </c>
      <c r="C195">
        <f t="shared" si="12"/>
        <v>1</v>
      </c>
      <c r="D195">
        <f t="shared" si="13"/>
        <v>0</v>
      </c>
      <c r="E195" s="21">
        <f t="shared" si="14"/>
        <v>1</v>
      </c>
      <c r="F195">
        <f t="shared" si="14"/>
        <v>0</v>
      </c>
      <c r="G195" s="21">
        <f t="shared" si="15"/>
        <v>1</v>
      </c>
      <c r="H195">
        <f t="shared" si="16"/>
        <v>0</v>
      </c>
      <c r="I195">
        <f t="shared" si="17"/>
        <v>0</v>
      </c>
    </row>
    <row r="196" spans="1:9" ht="16">
      <c r="A196" s="8">
        <v>194</v>
      </c>
      <c r="B196" s="1" t="s">
        <v>24</v>
      </c>
      <c r="C196">
        <f t="shared" ref="C196:C259" si="18">IF(ISNUMBER(SEARCH(C$2,$B196)),1,0)</f>
        <v>0</v>
      </c>
      <c r="D196">
        <f t="shared" ref="D196:D259" si="19">IF($B196=D$2,1,0)</f>
        <v>1</v>
      </c>
      <c r="E196" s="21">
        <f t="shared" ref="E196:F259" si="20">IF(ISNUMBER(SEARCH(E$2,$B196)),1,0)</f>
        <v>0</v>
      </c>
      <c r="F196">
        <f t="shared" si="20"/>
        <v>0</v>
      </c>
      <c r="G196" s="21">
        <f t="shared" ref="G196:G259" si="21">IF(SUM($E196:$F196)&lt;2,E196,0)</f>
        <v>0</v>
      </c>
      <c r="H196">
        <f t="shared" ref="H196:H259" si="22">IF(SUM($E196:$F196)&lt;2,F196,0)</f>
        <v>0</v>
      </c>
      <c r="I196">
        <f t="shared" ref="I196:I259" si="23">IF(SUM(E196:F196)=2,1,0)</f>
        <v>0</v>
      </c>
    </row>
    <row r="197" spans="1:9" ht="16">
      <c r="A197" s="8">
        <v>195</v>
      </c>
      <c r="B197" s="1" t="s">
        <v>108</v>
      </c>
      <c r="C197">
        <f t="shared" si="18"/>
        <v>1</v>
      </c>
      <c r="D197">
        <f t="shared" si="19"/>
        <v>0</v>
      </c>
      <c r="E197" s="21">
        <f t="shared" si="20"/>
        <v>1</v>
      </c>
      <c r="F197">
        <f t="shared" si="20"/>
        <v>1</v>
      </c>
      <c r="G197" s="21">
        <f t="shared" si="21"/>
        <v>0</v>
      </c>
      <c r="H197">
        <f t="shared" si="22"/>
        <v>0</v>
      </c>
      <c r="I197">
        <f t="shared" si="23"/>
        <v>1</v>
      </c>
    </row>
    <row r="198" spans="1:9" ht="16">
      <c r="A198" s="8">
        <v>196</v>
      </c>
      <c r="B198" s="1" t="s">
        <v>69</v>
      </c>
      <c r="C198">
        <f t="shared" si="18"/>
        <v>1</v>
      </c>
      <c r="D198">
        <f t="shared" si="19"/>
        <v>0</v>
      </c>
      <c r="E198" s="21">
        <f t="shared" si="20"/>
        <v>1</v>
      </c>
      <c r="F198">
        <f t="shared" si="20"/>
        <v>0</v>
      </c>
      <c r="G198" s="21">
        <f t="shared" si="21"/>
        <v>1</v>
      </c>
      <c r="H198">
        <f t="shared" si="22"/>
        <v>0</v>
      </c>
      <c r="I198">
        <f t="shared" si="23"/>
        <v>0</v>
      </c>
    </row>
    <row r="199" spans="1:9" ht="16">
      <c r="A199" s="8">
        <v>197</v>
      </c>
      <c r="B199" s="1" t="s">
        <v>24</v>
      </c>
      <c r="C199">
        <f t="shared" si="18"/>
        <v>0</v>
      </c>
      <c r="D199">
        <f t="shared" si="19"/>
        <v>1</v>
      </c>
      <c r="E199" s="21">
        <f t="shared" si="20"/>
        <v>0</v>
      </c>
      <c r="F199">
        <f t="shared" si="20"/>
        <v>0</v>
      </c>
      <c r="G199" s="21">
        <f t="shared" si="21"/>
        <v>0</v>
      </c>
      <c r="H199">
        <f t="shared" si="22"/>
        <v>0</v>
      </c>
      <c r="I199">
        <f t="shared" si="23"/>
        <v>0</v>
      </c>
    </row>
    <row r="200" spans="1:9" ht="16">
      <c r="A200" s="8">
        <v>198</v>
      </c>
      <c r="B200" s="1" t="s">
        <v>24</v>
      </c>
      <c r="C200">
        <f t="shared" si="18"/>
        <v>0</v>
      </c>
      <c r="D200">
        <f t="shared" si="19"/>
        <v>1</v>
      </c>
      <c r="E200" s="21">
        <f t="shared" si="20"/>
        <v>0</v>
      </c>
      <c r="F200">
        <f t="shared" si="20"/>
        <v>0</v>
      </c>
      <c r="G200" s="21">
        <f t="shared" si="21"/>
        <v>0</v>
      </c>
      <c r="H200">
        <f t="shared" si="22"/>
        <v>0</v>
      </c>
      <c r="I200">
        <f t="shared" si="23"/>
        <v>0</v>
      </c>
    </row>
    <row r="201" spans="1:9" ht="16">
      <c r="A201" s="8">
        <v>199</v>
      </c>
      <c r="B201" s="1" t="s">
        <v>69</v>
      </c>
      <c r="C201">
        <f t="shared" si="18"/>
        <v>1</v>
      </c>
      <c r="D201">
        <f t="shared" si="19"/>
        <v>0</v>
      </c>
      <c r="E201" s="21">
        <f t="shared" si="20"/>
        <v>1</v>
      </c>
      <c r="F201">
        <f t="shared" si="20"/>
        <v>0</v>
      </c>
      <c r="G201" s="21">
        <f t="shared" si="21"/>
        <v>1</v>
      </c>
      <c r="H201">
        <f t="shared" si="22"/>
        <v>0</v>
      </c>
      <c r="I201">
        <f t="shared" si="23"/>
        <v>0</v>
      </c>
    </row>
    <row r="202" spans="1:9" ht="16">
      <c r="A202" s="8">
        <v>200</v>
      </c>
      <c r="B202" s="1" t="s">
        <v>43</v>
      </c>
      <c r="C202">
        <f t="shared" si="18"/>
        <v>1</v>
      </c>
      <c r="D202">
        <f t="shared" si="19"/>
        <v>0</v>
      </c>
      <c r="E202" s="21">
        <f t="shared" si="20"/>
        <v>1</v>
      </c>
      <c r="F202">
        <f t="shared" si="20"/>
        <v>1</v>
      </c>
      <c r="G202" s="21">
        <f t="shared" si="21"/>
        <v>0</v>
      </c>
      <c r="H202">
        <f t="shared" si="22"/>
        <v>0</v>
      </c>
      <c r="I202">
        <f t="shared" si="23"/>
        <v>1</v>
      </c>
    </row>
    <row r="203" spans="1:9" ht="16">
      <c r="A203" s="8">
        <v>201</v>
      </c>
      <c r="B203" s="1" t="s">
        <v>24</v>
      </c>
      <c r="C203">
        <f t="shared" si="18"/>
        <v>0</v>
      </c>
      <c r="D203">
        <f t="shared" si="19"/>
        <v>1</v>
      </c>
      <c r="E203" s="21">
        <f t="shared" si="20"/>
        <v>0</v>
      </c>
      <c r="F203">
        <f t="shared" si="20"/>
        <v>0</v>
      </c>
      <c r="G203" s="21">
        <f t="shared" si="21"/>
        <v>0</v>
      </c>
      <c r="H203">
        <f t="shared" si="22"/>
        <v>0</v>
      </c>
      <c r="I203">
        <f t="shared" si="23"/>
        <v>0</v>
      </c>
    </row>
    <row r="204" spans="1:9" ht="16">
      <c r="A204" s="8">
        <v>202</v>
      </c>
      <c r="B204" s="1" t="s">
        <v>24</v>
      </c>
      <c r="C204">
        <f t="shared" si="18"/>
        <v>0</v>
      </c>
      <c r="D204">
        <f t="shared" si="19"/>
        <v>1</v>
      </c>
      <c r="E204" s="21">
        <f t="shared" si="20"/>
        <v>0</v>
      </c>
      <c r="F204">
        <f t="shared" si="20"/>
        <v>0</v>
      </c>
      <c r="G204" s="21">
        <f t="shared" si="21"/>
        <v>0</v>
      </c>
      <c r="H204">
        <f t="shared" si="22"/>
        <v>0</v>
      </c>
      <c r="I204">
        <f t="shared" si="23"/>
        <v>0</v>
      </c>
    </row>
    <row r="205" spans="1:9" ht="16">
      <c r="A205" s="8">
        <v>203</v>
      </c>
      <c r="B205" s="1" t="s">
        <v>108</v>
      </c>
      <c r="C205">
        <f t="shared" si="18"/>
        <v>1</v>
      </c>
      <c r="D205">
        <f t="shared" si="19"/>
        <v>0</v>
      </c>
      <c r="E205" s="21">
        <f t="shared" si="20"/>
        <v>1</v>
      </c>
      <c r="F205">
        <f t="shared" si="20"/>
        <v>1</v>
      </c>
      <c r="G205" s="21">
        <f t="shared" si="21"/>
        <v>0</v>
      </c>
      <c r="H205">
        <f t="shared" si="22"/>
        <v>0</v>
      </c>
      <c r="I205">
        <f t="shared" si="23"/>
        <v>1</v>
      </c>
    </row>
    <row r="206" spans="1:9" ht="16">
      <c r="A206" s="8">
        <v>204</v>
      </c>
      <c r="B206" s="1" t="s">
        <v>69</v>
      </c>
      <c r="C206">
        <f t="shared" si="18"/>
        <v>1</v>
      </c>
      <c r="D206">
        <f t="shared" si="19"/>
        <v>0</v>
      </c>
      <c r="E206" s="21">
        <f t="shared" si="20"/>
        <v>1</v>
      </c>
      <c r="F206">
        <f t="shared" si="20"/>
        <v>0</v>
      </c>
      <c r="G206" s="21">
        <f t="shared" si="21"/>
        <v>1</v>
      </c>
      <c r="H206">
        <f t="shared" si="22"/>
        <v>0</v>
      </c>
      <c r="I206">
        <f t="shared" si="23"/>
        <v>0</v>
      </c>
    </row>
    <row r="207" spans="1:9" ht="16">
      <c r="A207" s="8">
        <v>205</v>
      </c>
      <c r="B207" s="1" t="s">
        <v>24</v>
      </c>
      <c r="C207">
        <f t="shared" si="18"/>
        <v>0</v>
      </c>
      <c r="D207">
        <f t="shared" si="19"/>
        <v>1</v>
      </c>
      <c r="E207" s="21">
        <f t="shared" si="20"/>
        <v>0</v>
      </c>
      <c r="F207">
        <f t="shared" si="20"/>
        <v>0</v>
      </c>
      <c r="G207" s="21">
        <f t="shared" si="21"/>
        <v>0</v>
      </c>
      <c r="H207">
        <f t="shared" si="22"/>
        <v>0</v>
      </c>
      <c r="I207">
        <f t="shared" si="23"/>
        <v>0</v>
      </c>
    </row>
    <row r="208" spans="1:9" ht="16">
      <c r="A208" s="8">
        <v>206</v>
      </c>
      <c r="B208" s="1" t="s">
        <v>43</v>
      </c>
      <c r="C208">
        <f t="shared" si="18"/>
        <v>1</v>
      </c>
      <c r="D208">
        <f t="shared" si="19"/>
        <v>0</v>
      </c>
      <c r="E208" s="21">
        <f t="shared" si="20"/>
        <v>1</v>
      </c>
      <c r="F208">
        <f t="shared" si="20"/>
        <v>1</v>
      </c>
      <c r="G208" s="21">
        <f t="shared" si="21"/>
        <v>0</v>
      </c>
      <c r="H208">
        <f t="shared" si="22"/>
        <v>0</v>
      </c>
      <c r="I208">
        <f t="shared" si="23"/>
        <v>1</v>
      </c>
    </row>
    <row r="209" spans="1:9" ht="16">
      <c r="A209" s="8">
        <v>207</v>
      </c>
      <c r="B209" s="1" t="s">
        <v>43</v>
      </c>
      <c r="C209">
        <f t="shared" si="18"/>
        <v>1</v>
      </c>
      <c r="D209">
        <f t="shared" si="19"/>
        <v>0</v>
      </c>
      <c r="E209" s="21">
        <f t="shared" si="20"/>
        <v>1</v>
      </c>
      <c r="F209">
        <f t="shared" si="20"/>
        <v>1</v>
      </c>
      <c r="G209" s="21">
        <f t="shared" si="21"/>
        <v>0</v>
      </c>
      <c r="H209">
        <f t="shared" si="22"/>
        <v>0</v>
      </c>
      <c r="I209">
        <f t="shared" si="23"/>
        <v>1</v>
      </c>
    </row>
    <row r="210" spans="1:9" ht="16">
      <c r="A210" s="8">
        <v>208</v>
      </c>
      <c r="B210" s="1" t="s">
        <v>24</v>
      </c>
      <c r="C210">
        <f t="shared" si="18"/>
        <v>0</v>
      </c>
      <c r="D210">
        <f t="shared" si="19"/>
        <v>1</v>
      </c>
      <c r="E210" s="21">
        <f t="shared" si="20"/>
        <v>0</v>
      </c>
      <c r="F210">
        <f t="shared" si="20"/>
        <v>0</v>
      </c>
      <c r="G210" s="21">
        <f t="shared" si="21"/>
        <v>0</v>
      </c>
      <c r="H210">
        <f t="shared" si="22"/>
        <v>0</v>
      </c>
      <c r="I210">
        <f t="shared" si="23"/>
        <v>0</v>
      </c>
    </row>
    <row r="211" spans="1:9" ht="16">
      <c r="A211" s="8">
        <v>209</v>
      </c>
      <c r="B211" s="1" t="s">
        <v>24</v>
      </c>
      <c r="C211">
        <f t="shared" si="18"/>
        <v>0</v>
      </c>
      <c r="D211">
        <f t="shared" si="19"/>
        <v>1</v>
      </c>
      <c r="E211" s="21">
        <f t="shared" si="20"/>
        <v>0</v>
      </c>
      <c r="F211">
        <f t="shared" si="20"/>
        <v>0</v>
      </c>
      <c r="G211" s="21">
        <f t="shared" si="21"/>
        <v>0</v>
      </c>
      <c r="H211">
        <f t="shared" si="22"/>
        <v>0</v>
      </c>
      <c r="I211">
        <f t="shared" si="23"/>
        <v>0</v>
      </c>
    </row>
    <row r="212" spans="1:9" ht="16">
      <c r="A212" s="8">
        <v>210</v>
      </c>
      <c r="B212" s="1" t="s">
        <v>69</v>
      </c>
      <c r="C212">
        <f t="shared" si="18"/>
        <v>1</v>
      </c>
      <c r="D212">
        <f t="shared" si="19"/>
        <v>0</v>
      </c>
      <c r="E212" s="21">
        <f t="shared" si="20"/>
        <v>1</v>
      </c>
      <c r="F212">
        <f t="shared" si="20"/>
        <v>0</v>
      </c>
      <c r="G212" s="21">
        <f t="shared" si="21"/>
        <v>1</v>
      </c>
      <c r="H212">
        <f t="shared" si="22"/>
        <v>0</v>
      </c>
      <c r="I212">
        <f t="shared" si="23"/>
        <v>0</v>
      </c>
    </row>
    <row r="213" spans="1:9" ht="16">
      <c r="A213" s="8">
        <v>211</v>
      </c>
      <c r="B213" s="1" t="s">
        <v>24</v>
      </c>
      <c r="C213">
        <f t="shared" si="18"/>
        <v>0</v>
      </c>
      <c r="D213">
        <f t="shared" si="19"/>
        <v>1</v>
      </c>
      <c r="E213" s="21">
        <f t="shared" si="20"/>
        <v>0</v>
      </c>
      <c r="F213">
        <f t="shared" si="20"/>
        <v>0</v>
      </c>
      <c r="G213" s="21">
        <f t="shared" si="21"/>
        <v>0</v>
      </c>
      <c r="H213">
        <f t="shared" si="22"/>
        <v>0</v>
      </c>
      <c r="I213">
        <f t="shared" si="23"/>
        <v>0</v>
      </c>
    </row>
    <row r="214" spans="1:9" ht="16">
      <c r="A214" s="8">
        <v>212</v>
      </c>
      <c r="B214" s="1" t="s">
        <v>24</v>
      </c>
      <c r="C214">
        <f t="shared" si="18"/>
        <v>0</v>
      </c>
      <c r="D214">
        <f t="shared" si="19"/>
        <v>1</v>
      </c>
      <c r="E214" s="21">
        <f t="shared" si="20"/>
        <v>0</v>
      </c>
      <c r="F214">
        <f t="shared" si="20"/>
        <v>0</v>
      </c>
      <c r="G214" s="21">
        <f t="shared" si="21"/>
        <v>0</v>
      </c>
      <c r="H214">
        <f t="shared" si="22"/>
        <v>0</v>
      </c>
      <c r="I214">
        <f t="shared" si="23"/>
        <v>0</v>
      </c>
    </row>
    <row r="215" spans="1:9" ht="16">
      <c r="A215" s="8">
        <v>213</v>
      </c>
      <c r="B215" s="1" t="s">
        <v>69</v>
      </c>
      <c r="C215">
        <f t="shared" si="18"/>
        <v>1</v>
      </c>
      <c r="D215">
        <f t="shared" si="19"/>
        <v>0</v>
      </c>
      <c r="E215" s="21">
        <f t="shared" si="20"/>
        <v>1</v>
      </c>
      <c r="F215">
        <f t="shared" si="20"/>
        <v>0</v>
      </c>
      <c r="G215" s="21">
        <f t="shared" si="21"/>
        <v>1</v>
      </c>
      <c r="H215">
        <f t="shared" si="22"/>
        <v>0</v>
      </c>
      <c r="I215">
        <f t="shared" si="23"/>
        <v>0</v>
      </c>
    </row>
    <row r="216" spans="1:9" ht="16">
      <c r="A216" s="8">
        <v>214</v>
      </c>
      <c r="B216" s="1" t="s">
        <v>43</v>
      </c>
      <c r="C216">
        <f t="shared" si="18"/>
        <v>1</v>
      </c>
      <c r="D216">
        <f t="shared" si="19"/>
        <v>0</v>
      </c>
      <c r="E216" s="21">
        <f t="shared" si="20"/>
        <v>1</v>
      </c>
      <c r="F216">
        <f t="shared" si="20"/>
        <v>1</v>
      </c>
      <c r="G216" s="21">
        <f t="shared" si="21"/>
        <v>0</v>
      </c>
      <c r="H216">
        <f t="shared" si="22"/>
        <v>0</v>
      </c>
      <c r="I216">
        <f t="shared" si="23"/>
        <v>1</v>
      </c>
    </row>
    <row r="217" spans="1:9" ht="16">
      <c r="A217" s="8">
        <v>215</v>
      </c>
      <c r="B217" s="1" t="s">
        <v>24</v>
      </c>
      <c r="C217">
        <f t="shared" si="18"/>
        <v>0</v>
      </c>
      <c r="D217">
        <f t="shared" si="19"/>
        <v>1</v>
      </c>
      <c r="E217" s="21">
        <f t="shared" si="20"/>
        <v>0</v>
      </c>
      <c r="F217">
        <f t="shared" si="20"/>
        <v>0</v>
      </c>
      <c r="G217" s="21">
        <f t="shared" si="21"/>
        <v>0</v>
      </c>
      <c r="H217">
        <f t="shared" si="22"/>
        <v>0</v>
      </c>
      <c r="I217">
        <f t="shared" si="23"/>
        <v>0</v>
      </c>
    </row>
    <row r="218" spans="1:9" ht="16">
      <c r="A218" s="8">
        <v>216</v>
      </c>
      <c r="B218" s="1" t="s">
        <v>24</v>
      </c>
      <c r="C218">
        <f t="shared" si="18"/>
        <v>0</v>
      </c>
      <c r="D218">
        <f t="shared" si="19"/>
        <v>1</v>
      </c>
      <c r="E218" s="21">
        <f t="shared" si="20"/>
        <v>0</v>
      </c>
      <c r="F218">
        <f t="shared" si="20"/>
        <v>0</v>
      </c>
      <c r="G218" s="21">
        <f t="shared" si="21"/>
        <v>0</v>
      </c>
      <c r="H218">
        <f t="shared" si="22"/>
        <v>0</v>
      </c>
      <c r="I218">
        <f t="shared" si="23"/>
        <v>0</v>
      </c>
    </row>
    <row r="219" spans="1:9" ht="16">
      <c r="A219" s="8">
        <v>217</v>
      </c>
      <c r="B219" s="1" t="s">
        <v>43</v>
      </c>
      <c r="C219">
        <f t="shared" si="18"/>
        <v>1</v>
      </c>
      <c r="D219">
        <f t="shared" si="19"/>
        <v>0</v>
      </c>
      <c r="E219" s="21">
        <f t="shared" si="20"/>
        <v>1</v>
      </c>
      <c r="F219">
        <f t="shared" si="20"/>
        <v>1</v>
      </c>
      <c r="G219" s="21">
        <f t="shared" si="21"/>
        <v>0</v>
      </c>
      <c r="H219">
        <f t="shared" si="22"/>
        <v>0</v>
      </c>
      <c r="I219">
        <f t="shared" si="23"/>
        <v>1</v>
      </c>
    </row>
    <row r="220" spans="1:9" ht="16">
      <c r="A220" s="8">
        <v>218</v>
      </c>
      <c r="B220" s="1" t="s">
        <v>69</v>
      </c>
      <c r="C220">
        <f t="shared" si="18"/>
        <v>1</v>
      </c>
      <c r="D220">
        <f t="shared" si="19"/>
        <v>0</v>
      </c>
      <c r="E220" s="21">
        <f t="shared" si="20"/>
        <v>1</v>
      </c>
      <c r="F220">
        <f t="shared" si="20"/>
        <v>0</v>
      </c>
      <c r="G220" s="21">
        <f t="shared" si="21"/>
        <v>1</v>
      </c>
      <c r="H220">
        <f t="shared" si="22"/>
        <v>0</v>
      </c>
      <c r="I220">
        <f t="shared" si="23"/>
        <v>0</v>
      </c>
    </row>
    <row r="221" spans="1:9" ht="16">
      <c r="A221" s="8">
        <v>219</v>
      </c>
      <c r="B221" s="1" t="s">
        <v>108</v>
      </c>
      <c r="C221">
        <f t="shared" si="18"/>
        <v>1</v>
      </c>
      <c r="D221">
        <f t="shared" si="19"/>
        <v>0</v>
      </c>
      <c r="E221" s="21">
        <f t="shared" si="20"/>
        <v>1</v>
      </c>
      <c r="F221">
        <f t="shared" si="20"/>
        <v>1</v>
      </c>
      <c r="G221" s="21">
        <f t="shared" si="21"/>
        <v>0</v>
      </c>
      <c r="H221">
        <f t="shared" si="22"/>
        <v>0</v>
      </c>
      <c r="I221">
        <f t="shared" si="23"/>
        <v>1</v>
      </c>
    </row>
    <row r="222" spans="1:9" ht="16">
      <c r="A222" s="8">
        <v>220</v>
      </c>
      <c r="B222" s="1" t="s">
        <v>108</v>
      </c>
      <c r="C222">
        <f t="shared" si="18"/>
        <v>1</v>
      </c>
      <c r="D222">
        <f t="shared" si="19"/>
        <v>0</v>
      </c>
      <c r="E222" s="21">
        <f t="shared" si="20"/>
        <v>1</v>
      </c>
      <c r="F222">
        <f t="shared" si="20"/>
        <v>1</v>
      </c>
      <c r="G222" s="21">
        <f t="shared" si="21"/>
        <v>0</v>
      </c>
      <c r="H222">
        <f t="shared" si="22"/>
        <v>0</v>
      </c>
      <c r="I222">
        <f t="shared" si="23"/>
        <v>1</v>
      </c>
    </row>
    <row r="223" spans="1:9" ht="16">
      <c r="A223" s="8">
        <v>221</v>
      </c>
      <c r="B223" s="1" t="s">
        <v>24</v>
      </c>
      <c r="C223">
        <f t="shared" si="18"/>
        <v>0</v>
      </c>
      <c r="D223">
        <f t="shared" si="19"/>
        <v>1</v>
      </c>
      <c r="E223" s="21">
        <f t="shared" si="20"/>
        <v>0</v>
      </c>
      <c r="F223">
        <f t="shared" si="20"/>
        <v>0</v>
      </c>
      <c r="G223" s="21">
        <f t="shared" si="21"/>
        <v>0</v>
      </c>
      <c r="H223">
        <f t="shared" si="22"/>
        <v>0</v>
      </c>
      <c r="I223">
        <f t="shared" si="23"/>
        <v>0</v>
      </c>
    </row>
    <row r="224" spans="1:9" ht="16">
      <c r="A224" s="8">
        <v>222</v>
      </c>
      <c r="B224" s="1" t="s">
        <v>24</v>
      </c>
      <c r="C224">
        <f t="shared" si="18"/>
        <v>0</v>
      </c>
      <c r="D224">
        <f t="shared" si="19"/>
        <v>1</v>
      </c>
      <c r="E224" s="21">
        <f t="shared" si="20"/>
        <v>0</v>
      </c>
      <c r="F224">
        <f t="shared" si="20"/>
        <v>0</v>
      </c>
      <c r="G224" s="21">
        <f t="shared" si="21"/>
        <v>0</v>
      </c>
      <c r="H224">
        <f t="shared" si="22"/>
        <v>0</v>
      </c>
      <c r="I224">
        <f t="shared" si="23"/>
        <v>0</v>
      </c>
    </row>
    <row r="225" spans="1:9" ht="16">
      <c r="A225" s="8">
        <v>223</v>
      </c>
      <c r="B225" s="1" t="s">
        <v>24</v>
      </c>
      <c r="C225">
        <f t="shared" si="18"/>
        <v>0</v>
      </c>
      <c r="D225">
        <f t="shared" si="19"/>
        <v>1</v>
      </c>
      <c r="E225" s="21">
        <f t="shared" si="20"/>
        <v>0</v>
      </c>
      <c r="F225">
        <f t="shared" si="20"/>
        <v>0</v>
      </c>
      <c r="G225" s="21">
        <f t="shared" si="21"/>
        <v>0</v>
      </c>
      <c r="H225">
        <f t="shared" si="22"/>
        <v>0</v>
      </c>
      <c r="I225">
        <f t="shared" si="23"/>
        <v>0</v>
      </c>
    </row>
    <row r="226" spans="1:9" ht="16">
      <c r="A226" s="8">
        <v>224</v>
      </c>
      <c r="B226" s="1" t="s">
        <v>24</v>
      </c>
      <c r="C226">
        <f t="shared" si="18"/>
        <v>0</v>
      </c>
      <c r="D226">
        <f t="shared" si="19"/>
        <v>1</v>
      </c>
      <c r="E226" s="21">
        <f t="shared" si="20"/>
        <v>0</v>
      </c>
      <c r="F226">
        <f t="shared" si="20"/>
        <v>0</v>
      </c>
      <c r="G226" s="21">
        <f t="shared" si="21"/>
        <v>0</v>
      </c>
      <c r="H226">
        <f t="shared" si="22"/>
        <v>0</v>
      </c>
      <c r="I226">
        <f t="shared" si="23"/>
        <v>0</v>
      </c>
    </row>
    <row r="227" spans="1:9" ht="16">
      <c r="A227" s="8">
        <v>225</v>
      </c>
      <c r="B227" s="1" t="s">
        <v>43</v>
      </c>
      <c r="C227">
        <f t="shared" si="18"/>
        <v>1</v>
      </c>
      <c r="D227">
        <f t="shared" si="19"/>
        <v>0</v>
      </c>
      <c r="E227" s="21">
        <f t="shared" si="20"/>
        <v>1</v>
      </c>
      <c r="F227">
        <f t="shared" si="20"/>
        <v>1</v>
      </c>
      <c r="G227" s="21">
        <f t="shared" si="21"/>
        <v>0</v>
      </c>
      <c r="H227">
        <f t="shared" si="22"/>
        <v>0</v>
      </c>
      <c r="I227">
        <f t="shared" si="23"/>
        <v>1</v>
      </c>
    </row>
    <row r="228" spans="1:9" ht="16">
      <c r="A228" s="8">
        <v>226</v>
      </c>
      <c r="B228" s="1" t="s">
        <v>24</v>
      </c>
      <c r="C228">
        <f t="shared" si="18"/>
        <v>0</v>
      </c>
      <c r="D228">
        <f t="shared" si="19"/>
        <v>1</v>
      </c>
      <c r="E228" s="21">
        <f t="shared" si="20"/>
        <v>0</v>
      </c>
      <c r="F228">
        <f t="shared" si="20"/>
        <v>0</v>
      </c>
      <c r="G228" s="21">
        <f t="shared" si="21"/>
        <v>0</v>
      </c>
      <c r="H228">
        <f t="shared" si="22"/>
        <v>0</v>
      </c>
      <c r="I228">
        <f t="shared" si="23"/>
        <v>0</v>
      </c>
    </row>
    <row r="229" spans="1:9" ht="16">
      <c r="A229" s="8">
        <v>227</v>
      </c>
      <c r="B229" s="1" t="s">
        <v>24</v>
      </c>
      <c r="C229">
        <f t="shared" si="18"/>
        <v>0</v>
      </c>
      <c r="D229">
        <f t="shared" si="19"/>
        <v>1</v>
      </c>
      <c r="E229" s="21">
        <f t="shared" si="20"/>
        <v>0</v>
      </c>
      <c r="F229">
        <f t="shared" si="20"/>
        <v>0</v>
      </c>
      <c r="G229" s="21">
        <f t="shared" si="21"/>
        <v>0</v>
      </c>
      <c r="H229">
        <f t="shared" si="22"/>
        <v>0</v>
      </c>
      <c r="I229">
        <f t="shared" si="23"/>
        <v>0</v>
      </c>
    </row>
    <row r="230" spans="1:9" ht="16">
      <c r="A230" s="8">
        <v>228</v>
      </c>
      <c r="B230" s="1" t="s">
        <v>24</v>
      </c>
      <c r="C230">
        <f t="shared" si="18"/>
        <v>0</v>
      </c>
      <c r="D230">
        <f t="shared" si="19"/>
        <v>1</v>
      </c>
      <c r="E230" s="21">
        <f t="shared" si="20"/>
        <v>0</v>
      </c>
      <c r="F230">
        <f t="shared" si="20"/>
        <v>0</v>
      </c>
      <c r="G230" s="21">
        <f t="shared" si="21"/>
        <v>0</v>
      </c>
      <c r="H230">
        <f t="shared" si="22"/>
        <v>0</v>
      </c>
      <c r="I230">
        <f t="shared" si="23"/>
        <v>0</v>
      </c>
    </row>
    <row r="231" spans="1:9" ht="16">
      <c r="A231" s="8">
        <v>229</v>
      </c>
      <c r="B231" s="1" t="s">
        <v>69</v>
      </c>
      <c r="C231">
        <f t="shared" si="18"/>
        <v>1</v>
      </c>
      <c r="D231">
        <f t="shared" si="19"/>
        <v>0</v>
      </c>
      <c r="E231" s="21">
        <f t="shared" si="20"/>
        <v>1</v>
      </c>
      <c r="F231">
        <f t="shared" si="20"/>
        <v>0</v>
      </c>
      <c r="G231" s="21">
        <f t="shared" si="21"/>
        <v>1</v>
      </c>
      <c r="H231">
        <f t="shared" si="22"/>
        <v>0</v>
      </c>
      <c r="I231">
        <f t="shared" si="23"/>
        <v>0</v>
      </c>
    </row>
    <row r="232" spans="1:9" ht="16">
      <c r="A232" s="8">
        <v>230</v>
      </c>
      <c r="B232" s="1" t="s">
        <v>24</v>
      </c>
      <c r="C232">
        <f t="shared" si="18"/>
        <v>0</v>
      </c>
      <c r="D232">
        <f t="shared" si="19"/>
        <v>1</v>
      </c>
      <c r="E232" s="21">
        <f t="shared" si="20"/>
        <v>0</v>
      </c>
      <c r="F232">
        <f t="shared" si="20"/>
        <v>0</v>
      </c>
      <c r="G232" s="21">
        <f t="shared" si="21"/>
        <v>0</v>
      </c>
      <c r="H232">
        <f t="shared" si="22"/>
        <v>0</v>
      </c>
      <c r="I232">
        <f t="shared" si="23"/>
        <v>0</v>
      </c>
    </row>
    <row r="233" spans="1:9" ht="16">
      <c r="A233" s="8">
        <v>231</v>
      </c>
      <c r="B233" s="1" t="s">
        <v>24</v>
      </c>
      <c r="C233">
        <f t="shared" si="18"/>
        <v>0</v>
      </c>
      <c r="D233">
        <f t="shared" si="19"/>
        <v>1</v>
      </c>
      <c r="E233" s="21">
        <f t="shared" si="20"/>
        <v>0</v>
      </c>
      <c r="F233">
        <f t="shared" si="20"/>
        <v>0</v>
      </c>
      <c r="G233" s="21">
        <f t="shared" si="21"/>
        <v>0</v>
      </c>
      <c r="H233">
        <f t="shared" si="22"/>
        <v>0</v>
      </c>
      <c r="I233">
        <f t="shared" si="23"/>
        <v>0</v>
      </c>
    </row>
    <row r="234" spans="1:9" ht="16">
      <c r="A234" s="8">
        <v>232</v>
      </c>
      <c r="B234" s="1" t="s">
        <v>24</v>
      </c>
      <c r="C234">
        <f t="shared" si="18"/>
        <v>0</v>
      </c>
      <c r="D234">
        <f t="shared" si="19"/>
        <v>1</v>
      </c>
      <c r="E234" s="21">
        <f t="shared" si="20"/>
        <v>0</v>
      </c>
      <c r="F234">
        <f t="shared" si="20"/>
        <v>0</v>
      </c>
      <c r="G234" s="21">
        <f t="shared" si="21"/>
        <v>0</v>
      </c>
      <c r="H234">
        <f t="shared" si="22"/>
        <v>0</v>
      </c>
      <c r="I234">
        <f t="shared" si="23"/>
        <v>0</v>
      </c>
    </row>
    <row r="235" spans="1:9" ht="16">
      <c r="A235" s="8">
        <v>233</v>
      </c>
      <c r="B235" s="1" t="s">
        <v>43</v>
      </c>
      <c r="C235">
        <f t="shared" si="18"/>
        <v>1</v>
      </c>
      <c r="D235">
        <f t="shared" si="19"/>
        <v>0</v>
      </c>
      <c r="E235" s="21">
        <f t="shared" si="20"/>
        <v>1</v>
      </c>
      <c r="F235">
        <f t="shared" si="20"/>
        <v>1</v>
      </c>
      <c r="G235" s="21">
        <f t="shared" si="21"/>
        <v>0</v>
      </c>
      <c r="H235">
        <f t="shared" si="22"/>
        <v>0</v>
      </c>
      <c r="I235">
        <f t="shared" si="23"/>
        <v>1</v>
      </c>
    </row>
    <row r="236" spans="1:9" ht="16">
      <c r="A236" s="8">
        <v>234</v>
      </c>
      <c r="B236" s="1" t="s">
        <v>69</v>
      </c>
      <c r="C236">
        <f t="shared" si="18"/>
        <v>1</v>
      </c>
      <c r="D236">
        <f t="shared" si="19"/>
        <v>0</v>
      </c>
      <c r="E236" s="21">
        <f t="shared" si="20"/>
        <v>1</v>
      </c>
      <c r="F236">
        <f t="shared" si="20"/>
        <v>0</v>
      </c>
      <c r="G236" s="21">
        <f t="shared" si="21"/>
        <v>1</v>
      </c>
      <c r="H236">
        <f t="shared" si="22"/>
        <v>0</v>
      </c>
      <c r="I236">
        <f t="shared" si="23"/>
        <v>0</v>
      </c>
    </row>
    <row r="237" spans="1:9" ht="16">
      <c r="A237" s="8">
        <v>235</v>
      </c>
      <c r="B237" s="1" t="s">
        <v>69</v>
      </c>
      <c r="C237">
        <f t="shared" si="18"/>
        <v>1</v>
      </c>
      <c r="D237">
        <f t="shared" si="19"/>
        <v>0</v>
      </c>
      <c r="E237" s="21">
        <f t="shared" si="20"/>
        <v>1</v>
      </c>
      <c r="F237">
        <f t="shared" si="20"/>
        <v>0</v>
      </c>
      <c r="G237" s="21">
        <f t="shared" si="21"/>
        <v>1</v>
      </c>
      <c r="H237">
        <f t="shared" si="22"/>
        <v>0</v>
      </c>
      <c r="I237">
        <f t="shared" si="23"/>
        <v>0</v>
      </c>
    </row>
    <row r="238" spans="1:9" ht="16">
      <c r="A238" s="8">
        <v>236</v>
      </c>
      <c r="B238" s="1" t="s">
        <v>43</v>
      </c>
      <c r="C238">
        <f t="shared" si="18"/>
        <v>1</v>
      </c>
      <c r="D238">
        <f t="shared" si="19"/>
        <v>0</v>
      </c>
      <c r="E238" s="21">
        <f t="shared" si="20"/>
        <v>1</v>
      </c>
      <c r="F238">
        <f t="shared" si="20"/>
        <v>1</v>
      </c>
      <c r="G238" s="21">
        <f t="shared" si="21"/>
        <v>0</v>
      </c>
      <c r="H238">
        <f t="shared" si="22"/>
        <v>0</v>
      </c>
      <c r="I238">
        <f t="shared" si="23"/>
        <v>1</v>
      </c>
    </row>
    <row r="239" spans="1:9" ht="16">
      <c r="A239" s="8">
        <v>237</v>
      </c>
      <c r="B239" s="1" t="s">
        <v>108</v>
      </c>
      <c r="C239">
        <f t="shared" si="18"/>
        <v>1</v>
      </c>
      <c r="D239">
        <f t="shared" si="19"/>
        <v>0</v>
      </c>
      <c r="E239" s="21">
        <f t="shared" si="20"/>
        <v>1</v>
      </c>
      <c r="F239">
        <f t="shared" si="20"/>
        <v>1</v>
      </c>
      <c r="G239" s="21">
        <f t="shared" si="21"/>
        <v>0</v>
      </c>
      <c r="H239">
        <f t="shared" si="22"/>
        <v>0</v>
      </c>
      <c r="I239">
        <f t="shared" si="23"/>
        <v>1</v>
      </c>
    </row>
    <row r="240" spans="1:9" ht="16">
      <c r="A240" s="8">
        <v>238</v>
      </c>
      <c r="B240" s="1" t="s">
        <v>69</v>
      </c>
      <c r="C240">
        <f t="shared" si="18"/>
        <v>1</v>
      </c>
      <c r="D240">
        <f t="shared" si="19"/>
        <v>0</v>
      </c>
      <c r="E240" s="21">
        <f t="shared" si="20"/>
        <v>1</v>
      </c>
      <c r="F240">
        <f t="shared" si="20"/>
        <v>0</v>
      </c>
      <c r="G240" s="21">
        <f t="shared" si="21"/>
        <v>1</v>
      </c>
      <c r="H240">
        <f t="shared" si="22"/>
        <v>0</v>
      </c>
      <c r="I240">
        <f t="shared" si="23"/>
        <v>0</v>
      </c>
    </row>
    <row r="241" spans="1:9" ht="16">
      <c r="A241" s="8">
        <v>239</v>
      </c>
      <c r="B241" s="1" t="s">
        <v>24</v>
      </c>
      <c r="C241">
        <f t="shared" si="18"/>
        <v>0</v>
      </c>
      <c r="D241">
        <f t="shared" si="19"/>
        <v>1</v>
      </c>
      <c r="E241" s="21">
        <f t="shared" si="20"/>
        <v>0</v>
      </c>
      <c r="F241">
        <f t="shared" si="20"/>
        <v>0</v>
      </c>
      <c r="G241" s="21">
        <f t="shared" si="21"/>
        <v>0</v>
      </c>
      <c r="H241">
        <f t="shared" si="22"/>
        <v>0</v>
      </c>
      <c r="I241">
        <f t="shared" si="23"/>
        <v>0</v>
      </c>
    </row>
    <row r="242" spans="1:9" ht="16">
      <c r="A242" s="8">
        <v>240</v>
      </c>
      <c r="B242" s="1" t="s">
        <v>24</v>
      </c>
      <c r="C242">
        <f t="shared" si="18"/>
        <v>0</v>
      </c>
      <c r="D242">
        <f t="shared" si="19"/>
        <v>1</v>
      </c>
      <c r="E242" s="21">
        <f t="shared" si="20"/>
        <v>0</v>
      </c>
      <c r="F242">
        <f t="shared" si="20"/>
        <v>0</v>
      </c>
      <c r="G242" s="21">
        <f t="shared" si="21"/>
        <v>0</v>
      </c>
      <c r="H242">
        <f t="shared" si="22"/>
        <v>0</v>
      </c>
      <c r="I242">
        <f t="shared" si="23"/>
        <v>0</v>
      </c>
    </row>
    <row r="243" spans="1:9" ht="16">
      <c r="A243" s="8">
        <v>241</v>
      </c>
      <c r="B243" s="1" t="s">
        <v>43</v>
      </c>
      <c r="C243">
        <f t="shared" si="18"/>
        <v>1</v>
      </c>
      <c r="D243">
        <f t="shared" si="19"/>
        <v>0</v>
      </c>
      <c r="E243" s="21">
        <f t="shared" si="20"/>
        <v>1</v>
      </c>
      <c r="F243">
        <f t="shared" si="20"/>
        <v>1</v>
      </c>
      <c r="G243" s="21">
        <f t="shared" si="21"/>
        <v>0</v>
      </c>
      <c r="H243">
        <f t="shared" si="22"/>
        <v>0</v>
      </c>
      <c r="I243">
        <f t="shared" si="23"/>
        <v>1</v>
      </c>
    </row>
    <row r="244" spans="1:9" ht="16">
      <c r="A244" s="8">
        <v>242</v>
      </c>
      <c r="B244" s="1" t="s">
        <v>43</v>
      </c>
      <c r="C244">
        <f t="shared" si="18"/>
        <v>1</v>
      </c>
      <c r="D244">
        <f t="shared" si="19"/>
        <v>0</v>
      </c>
      <c r="E244" s="21">
        <f t="shared" si="20"/>
        <v>1</v>
      </c>
      <c r="F244">
        <f t="shared" si="20"/>
        <v>1</v>
      </c>
      <c r="G244" s="21">
        <f t="shared" si="21"/>
        <v>0</v>
      </c>
      <c r="H244">
        <f t="shared" si="22"/>
        <v>0</v>
      </c>
      <c r="I244">
        <f t="shared" si="23"/>
        <v>1</v>
      </c>
    </row>
    <row r="245" spans="1:9" ht="16">
      <c r="A245" s="8">
        <v>243</v>
      </c>
      <c r="B245" s="1" t="s">
        <v>24</v>
      </c>
      <c r="C245">
        <f t="shared" si="18"/>
        <v>0</v>
      </c>
      <c r="D245">
        <f t="shared" si="19"/>
        <v>1</v>
      </c>
      <c r="E245" s="21">
        <f t="shared" si="20"/>
        <v>0</v>
      </c>
      <c r="F245">
        <f t="shared" si="20"/>
        <v>0</v>
      </c>
      <c r="G245" s="21">
        <f t="shared" si="21"/>
        <v>0</v>
      </c>
      <c r="H245">
        <f t="shared" si="22"/>
        <v>0</v>
      </c>
      <c r="I245">
        <f t="shared" si="23"/>
        <v>0</v>
      </c>
    </row>
    <row r="246" spans="1:9" ht="16">
      <c r="A246" s="8">
        <v>244</v>
      </c>
      <c r="B246" s="1" t="s">
        <v>24</v>
      </c>
      <c r="C246">
        <f t="shared" si="18"/>
        <v>0</v>
      </c>
      <c r="D246">
        <f t="shared" si="19"/>
        <v>1</v>
      </c>
      <c r="E246" s="21">
        <f t="shared" si="20"/>
        <v>0</v>
      </c>
      <c r="F246">
        <f t="shared" si="20"/>
        <v>0</v>
      </c>
      <c r="G246" s="21">
        <f t="shared" si="21"/>
        <v>0</v>
      </c>
      <c r="H246">
        <f t="shared" si="22"/>
        <v>0</v>
      </c>
      <c r="I246">
        <f t="shared" si="23"/>
        <v>0</v>
      </c>
    </row>
    <row r="247" spans="1:9" ht="16">
      <c r="A247" s="8">
        <v>245</v>
      </c>
      <c r="B247" s="1" t="s">
        <v>24</v>
      </c>
      <c r="C247">
        <f t="shared" si="18"/>
        <v>0</v>
      </c>
      <c r="D247">
        <f t="shared" si="19"/>
        <v>1</v>
      </c>
      <c r="E247" s="21">
        <f t="shared" si="20"/>
        <v>0</v>
      </c>
      <c r="F247">
        <f t="shared" si="20"/>
        <v>0</v>
      </c>
      <c r="G247" s="21">
        <f t="shared" si="21"/>
        <v>0</v>
      </c>
      <c r="H247">
        <f t="shared" si="22"/>
        <v>0</v>
      </c>
      <c r="I247">
        <f t="shared" si="23"/>
        <v>0</v>
      </c>
    </row>
    <row r="248" spans="1:9" ht="16">
      <c r="A248" s="8">
        <v>246</v>
      </c>
      <c r="B248" s="1" t="s">
        <v>43</v>
      </c>
      <c r="C248">
        <f t="shared" si="18"/>
        <v>1</v>
      </c>
      <c r="D248">
        <f t="shared" si="19"/>
        <v>0</v>
      </c>
      <c r="E248" s="21">
        <f t="shared" si="20"/>
        <v>1</v>
      </c>
      <c r="F248">
        <f t="shared" si="20"/>
        <v>1</v>
      </c>
      <c r="G248" s="21">
        <f t="shared" si="21"/>
        <v>0</v>
      </c>
      <c r="H248">
        <f t="shared" si="22"/>
        <v>0</v>
      </c>
      <c r="I248">
        <f t="shared" si="23"/>
        <v>1</v>
      </c>
    </row>
    <row r="249" spans="1:9" ht="16">
      <c r="A249" s="8">
        <v>247</v>
      </c>
      <c r="B249" s="1" t="s">
        <v>69</v>
      </c>
      <c r="C249">
        <f t="shared" si="18"/>
        <v>1</v>
      </c>
      <c r="D249">
        <f t="shared" si="19"/>
        <v>0</v>
      </c>
      <c r="E249" s="21">
        <f t="shared" si="20"/>
        <v>1</v>
      </c>
      <c r="F249">
        <f t="shared" si="20"/>
        <v>0</v>
      </c>
      <c r="G249" s="21">
        <f t="shared" si="21"/>
        <v>1</v>
      </c>
      <c r="H249">
        <f t="shared" si="22"/>
        <v>0</v>
      </c>
      <c r="I249">
        <f t="shared" si="23"/>
        <v>0</v>
      </c>
    </row>
    <row r="250" spans="1:9" ht="16">
      <c r="A250" s="8">
        <v>248</v>
      </c>
      <c r="B250" s="1" t="s">
        <v>69</v>
      </c>
      <c r="C250">
        <f t="shared" si="18"/>
        <v>1</v>
      </c>
      <c r="D250">
        <f t="shared" si="19"/>
        <v>0</v>
      </c>
      <c r="E250" s="21">
        <f t="shared" si="20"/>
        <v>1</v>
      </c>
      <c r="F250">
        <f t="shared" si="20"/>
        <v>0</v>
      </c>
      <c r="G250" s="21">
        <f t="shared" si="21"/>
        <v>1</v>
      </c>
      <c r="H250">
        <f t="shared" si="22"/>
        <v>0</v>
      </c>
      <c r="I250">
        <f t="shared" si="23"/>
        <v>0</v>
      </c>
    </row>
    <row r="251" spans="1:9" ht="16">
      <c r="A251" s="8">
        <v>249</v>
      </c>
      <c r="B251" s="1" t="s">
        <v>43</v>
      </c>
      <c r="C251">
        <f t="shared" si="18"/>
        <v>1</v>
      </c>
      <c r="D251">
        <f t="shared" si="19"/>
        <v>0</v>
      </c>
      <c r="E251" s="21">
        <f t="shared" si="20"/>
        <v>1</v>
      </c>
      <c r="F251">
        <f t="shared" si="20"/>
        <v>1</v>
      </c>
      <c r="G251" s="21">
        <f t="shared" si="21"/>
        <v>0</v>
      </c>
      <c r="H251">
        <f t="shared" si="22"/>
        <v>0</v>
      </c>
      <c r="I251">
        <f t="shared" si="23"/>
        <v>1</v>
      </c>
    </row>
    <row r="252" spans="1:9" ht="16">
      <c r="A252" s="8">
        <v>250</v>
      </c>
      <c r="B252" s="1" t="s">
        <v>24</v>
      </c>
      <c r="C252">
        <f t="shared" si="18"/>
        <v>0</v>
      </c>
      <c r="D252">
        <f t="shared" si="19"/>
        <v>1</v>
      </c>
      <c r="E252" s="21">
        <f t="shared" si="20"/>
        <v>0</v>
      </c>
      <c r="F252">
        <f t="shared" si="20"/>
        <v>0</v>
      </c>
      <c r="G252" s="21">
        <f t="shared" si="21"/>
        <v>0</v>
      </c>
      <c r="H252">
        <f t="shared" si="22"/>
        <v>0</v>
      </c>
      <c r="I252">
        <f t="shared" si="23"/>
        <v>0</v>
      </c>
    </row>
    <row r="253" spans="1:9" ht="16">
      <c r="A253" s="8">
        <v>251</v>
      </c>
      <c r="B253" s="1" t="s">
        <v>43</v>
      </c>
      <c r="C253">
        <f t="shared" si="18"/>
        <v>1</v>
      </c>
      <c r="D253">
        <f t="shared" si="19"/>
        <v>0</v>
      </c>
      <c r="E253" s="21">
        <f t="shared" si="20"/>
        <v>1</v>
      </c>
      <c r="F253">
        <f t="shared" si="20"/>
        <v>1</v>
      </c>
      <c r="G253" s="21">
        <f t="shared" si="21"/>
        <v>0</v>
      </c>
      <c r="H253">
        <f t="shared" si="22"/>
        <v>0</v>
      </c>
      <c r="I253">
        <f t="shared" si="23"/>
        <v>1</v>
      </c>
    </row>
    <row r="254" spans="1:9" ht="16">
      <c r="A254" s="8">
        <v>252</v>
      </c>
      <c r="B254" s="1" t="s">
        <v>69</v>
      </c>
      <c r="C254">
        <f t="shared" si="18"/>
        <v>1</v>
      </c>
      <c r="D254">
        <f t="shared" si="19"/>
        <v>0</v>
      </c>
      <c r="E254" s="21">
        <f t="shared" si="20"/>
        <v>1</v>
      </c>
      <c r="F254">
        <f t="shared" si="20"/>
        <v>0</v>
      </c>
      <c r="G254" s="21">
        <f t="shared" si="21"/>
        <v>1</v>
      </c>
      <c r="H254">
        <f t="shared" si="22"/>
        <v>0</v>
      </c>
      <c r="I254">
        <f t="shared" si="23"/>
        <v>0</v>
      </c>
    </row>
    <row r="255" spans="1:9" ht="16">
      <c r="A255" s="8">
        <v>253</v>
      </c>
      <c r="B255" s="1" t="s">
        <v>69</v>
      </c>
      <c r="C255">
        <f t="shared" si="18"/>
        <v>1</v>
      </c>
      <c r="D255">
        <f t="shared" si="19"/>
        <v>0</v>
      </c>
      <c r="E255" s="21">
        <f t="shared" si="20"/>
        <v>1</v>
      </c>
      <c r="F255">
        <f t="shared" si="20"/>
        <v>0</v>
      </c>
      <c r="G255" s="21">
        <f t="shared" si="21"/>
        <v>1</v>
      </c>
      <c r="H255">
        <f t="shared" si="22"/>
        <v>0</v>
      </c>
      <c r="I255">
        <f t="shared" si="23"/>
        <v>0</v>
      </c>
    </row>
    <row r="256" spans="1:9" ht="16">
      <c r="A256" s="8">
        <v>254</v>
      </c>
      <c r="B256" s="1" t="s">
        <v>108</v>
      </c>
      <c r="C256">
        <f t="shared" si="18"/>
        <v>1</v>
      </c>
      <c r="D256">
        <f t="shared" si="19"/>
        <v>0</v>
      </c>
      <c r="E256" s="21">
        <f t="shared" si="20"/>
        <v>1</v>
      </c>
      <c r="F256">
        <f t="shared" si="20"/>
        <v>1</v>
      </c>
      <c r="G256" s="21">
        <f t="shared" si="21"/>
        <v>0</v>
      </c>
      <c r="H256">
        <f t="shared" si="22"/>
        <v>0</v>
      </c>
      <c r="I256">
        <f t="shared" si="23"/>
        <v>1</v>
      </c>
    </row>
    <row r="257" spans="1:9" ht="16">
      <c r="A257" s="8">
        <v>255</v>
      </c>
      <c r="B257" s="1" t="s">
        <v>24</v>
      </c>
      <c r="C257">
        <f t="shared" si="18"/>
        <v>0</v>
      </c>
      <c r="D257">
        <f t="shared" si="19"/>
        <v>1</v>
      </c>
      <c r="E257" s="21">
        <f t="shared" si="20"/>
        <v>0</v>
      </c>
      <c r="F257">
        <f t="shared" si="20"/>
        <v>0</v>
      </c>
      <c r="G257" s="21">
        <f t="shared" si="21"/>
        <v>0</v>
      </c>
      <c r="H257">
        <f t="shared" si="22"/>
        <v>0</v>
      </c>
      <c r="I257">
        <f t="shared" si="23"/>
        <v>0</v>
      </c>
    </row>
    <row r="258" spans="1:9" ht="16">
      <c r="A258" s="8">
        <v>256</v>
      </c>
      <c r="B258" s="1" t="s">
        <v>108</v>
      </c>
      <c r="C258">
        <f t="shared" si="18"/>
        <v>1</v>
      </c>
      <c r="D258">
        <f t="shared" si="19"/>
        <v>0</v>
      </c>
      <c r="E258" s="21">
        <f t="shared" si="20"/>
        <v>1</v>
      </c>
      <c r="F258">
        <f t="shared" si="20"/>
        <v>1</v>
      </c>
      <c r="G258" s="21">
        <f t="shared" si="21"/>
        <v>0</v>
      </c>
      <c r="H258">
        <f t="shared" si="22"/>
        <v>0</v>
      </c>
      <c r="I258">
        <f t="shared" si="23"/>
        <v>1</v>
      </c>
    </row>
    <row r="259" spans="1:9" ht="16">
      <c r="A259" s="8">
        <v>257</v>
      </c>
      <c r="B259" s="1" t="s">
        <v>24</v>
      </c>
      <c r="C259">
        <f t="shared" si="18"/>
        <v>0</v>
      </c>
      <c r="D259">
        <f t="shared" si="19"/>
        <v>1</v>
      </c>
      <c r="E259" s="21">
        <f t="shared" si="20"/>
        <v>0</v>
      </c>
      <c r="F259">
        <f t="shared" si="20"/>
        <v>0</v>
      </c>
      <c r="G259" s="21">
        <f t="shared" si="21"/>
        <v>0</v>
      </c>
      <c r="H259">
        <f t="shared" si="22"/>
        <v>0</v>
      </c>
      <c r="I259">
        <f t="shared" si="23"/>
        <v>0</v>
      </c>
    </row>
    <row r="260" spans="1:9" ht="16">
      <c r="A260" s="8">
        <v>258</v>
      </c>
      <c r="B260" s="1" t="s">
        <v>108</v>
      </c>
      <c r="C260">
        <f t="shared" ref="C260:C323" si="24">IF(ISNUMBER(SEARCH(C$2,$B260)),1,0)</f>
        <v>1</v>
      </c>
      <c r="D260">
        <f t="shared" ref="D260:D323" si="25">IF($B260=D$2,1,0)</f>
        <v>0</v>
      </c>
      <c r="E260" s="21">
        <f t="shared" ref="E260:F323" si="26">IF(ISNUMBER(SEARCH(E$2,$B260)),1,0)</f>
        <v>1</v>
      </c>
      <c r="F260">
        <f t="shared" si="26"/>
        <v>1</v>
      </c>
      <c r="G260" s="21">
        <f t="shared" ref="G260:G323" si="27">IF(SUM($E260:$F260)&lt;2,E260,0)</f>
        <v>0</v>
      </c>
      <c r="H260">
        <f t="shared" ref="H260:H323" si="28">IF(SUM($E260:$F260)&lt;2,F260,0)</f>
        <v>0</v>
      </c>
      <c r="I260">
        <f t="shared" ref="I260:I323" si="29">IF(SUM(E260:F260)=2,1,0)</f>
        <v>1</v>
      </c>
    </row>
    <row r="261" spans="1:9" ht="16">
      <c r="A261" s="8">
        <v>259</v>
      </c>
      <c r="B261" s="1" t="s">
        <v>43</v>
      </c>
      <c r="C261">
        <f t="shared" si="24"/>
        <v>1</v>
      </c>
      <c r="D261">
        <f t="shared" si="25"/>
        <v>0</v>
      </c>
      <c r="E261" s="21">
        <f t="shared" si="26"/>
        <v>1</v>
      </c>
      <c r="F261">
        <f t="shared" si="26"/>
        <v>1</v>
      </c>
      <c r="G261" s="21">
        <f t="shared" si="27"/>
        <v>0</v>
      </c>
      <c r="H261">
        <f t="shared" si="28"/>
        <v>0</v>
      </c>
      <c r="I261">
        <f t="shared" si="29"/>
        <v>1</v>
      </c>
    </row>
    <row r="262" spans="1:9" ht="16">
      <c r="A262" s="8">
        <v>260</v>
      </c>
      <c r="B262" s="1" t="s">
        <v>108</v>
      </c>
      <c r="C262">
        <f t="shared" si="24"/>
        <v>1</v>
      </c>
      <c r="D262">
        <f t="shared" si="25"/>
        <v>0</v>
      </c>
      <c r="E262" s="21">
        <f t="shared" si="26"/>
        <v>1</v>
      </c>
      <c r="F262">
        <f t="shared" si="26"/>
        <v>1</v>
      </c>
      <c r="G262" s="21">
        <f t="shared" si="27"/>
        <v>0</v>
      </c>
      <c r="H262">
        <f t="shared" si="28"/>
        <v>0</v>
      </c>
      <c r="I262">
        <f t="shared" si="29"/>
        <v>1</v>
      </c>
    </row>
    <row r="263" spans="1:9" ht="16">
      <c r="A263" s="8">
        <v>261</v>
      </c>
      <c r="B263" s="1" t="s">
        <v>24</v>
      </c>
      <c r="C263">
        <f t="shared" si="24"/>
        <v>0</v>
      </c>
      <c r="D263">
        <f t="shared" si="25"/>
        <v>1</v>
      </c>
      <c r="E263" s="21">
        <f t="shared" si="26"/>
        <v>0</v>
      </c>
      <c r="F263">
        <f t="shared" si="26"/>
        <v>0</v>
      </c>
      <c r="G263" s="21">
        <f t="shared" si="27"/>
        <v>0</v>
      </c>
      <c r="H263">
        <f t="shared" si="28"/>
        <v>0</v>
      </c>
      <c r="I263">
        <f t="shared" si="29"/>
        <v>0</v>
      </c>
    </row>
    <row r="264" spans="1:9" ht="16">
      <c r="A264" s="8">
        <v>262</v>
      </c>
      <c r="B264" s="1" t="s">
        <v>24</v>
      </c>
      <c r="C264">
        <f t="shared" si="24"/>
        <v>0</v>
      </c>
      <c r="D264">
        <f t="shared" si="25"/>
        <v>1</v>
      </c>
      <c r="E264" s="21">
        <f t="shared" si="26"/>
        <v>0</v>
      </c>
      <c r="F264">
        <f t="shared" si="26"/>
        <v>0</v>
      </c>
      <c r="G264" s="21">
        <f t="shared" si="27"/>
        <v>0</v>
      </c>
      <c r="H264">
        <f t="shared" si="28"/>
        <v>0</v>
      </c>
      <c r="I264">
        <f t="shared" si="29"/>
        <v>0</v>
      </c>
    </row>
    <row r="265" spans="1:9" ht="16">
      <c r="A265" s="8">
        <v>263</v>
      </c>
      <c r="B265" s="1" t="s">
        <v>24</v>
      </c>
      <c r="C265">
        <f t="shared" si="24"/>
        <v>0</v>
      </c>
      <c r="D265">
        <f t="shared" si="25"/>
        <v>1</v>
      </c>
      <c r="E265" s="21">
        <f t="shared" si="26"/>
        <v>0</v>
      </c>
      <c r="F265">
        <f t="shared" si="26"/>
        <v>0</v>
      </c>
      <c r="G265" s="21">
        <f t="shared" si="27"/>
        <v>0</v>
      </c>
      <c r="H265">
        <f t="shared" si="28"/>
        <v>0</v>
      </c>
      <c r="I265">
        <f t="shared" si="29"/>
        <v>0</v>
      </c>
    </row>
    <row r="266" spans="1:9" ht="16">
      <c r="A266" s="8">
        <v>264</v>
      </c>
      <c r="B266" s="1" t="s">
        <v>43</v>
      </c>
      <c r="C266">
        <f t="shared" si="24"/>
        <v>1</v>
      </c>
      <c r="D266">
        <f t="shared" si="25"/>
        <v>0</v>
      </c>
      <c r="E266" s="21">
        <f t="shared" si="26"/>
        <v>1</v>
      </c>
      <c r="F266">
        <f t="shared" si="26"/>
        <v>1</v>
      </c>
      <c r="G266" s="21">
        <f t="shared" si="27"/>
        <v>0</v>
      </c>
      <c r="H266">
        <f t="shared" si="28"/>
        <v>0</v>
      </c>
      <c r="I266">
        <f t="shared" si="29"/>
        <v>1</v>
      </c>
    </row>
    <row r="267" spans="1:9" ht="16">
      <c r="A267" s="8">
        <v>265</v>
      </c>
      <c r="B267" s="1" t="s">
        <v>43</v>
      </c>
      <c r="C267">
        <f t="shared" si="24"/>
        <v>1</v>
      </c>
      <c r="D267">
        <f t="shared" si="25"/>
        <v>0</v>
      </c>
      <c r="E267" s="21">
        <f t="shared" si="26"/>
        <v>1</v>
      </c>
      <c r="F267">
        <f t="shared" si="26"/>
        <v>1</v>
      </c>
      <c r="G267" s="21">
        <f t="shared" si="27"/>
        <v>0</v>
      </c>
      <c r="H267">
        <f t="shared" si="28"/>
        <v>0</v>
      </c>
      <c r="I267">
        <f t="shared" si="29"/>
        <v>1</v>
      </c>
    </row>
    <row r="268" spans="1:9" ht="16">
      <c r="A268" s="8">
        <v>266</v>
      </c>
      <c r="B268" s="1" t="s">
        <v>24</v>
      </c>
      <c r="C268">
        <f t="shared" si="24"/>
        <v>0</v>
      </c>
      <c r="D268">
        <f t="shared" si="25"/>
        <v>1</v>
      </c>
      <c r="E268" s="21">
        <f t="shared" si="26"/>
        <v>0</v>
      </c>
      <c r="F268">
        <f t="shared" si="26"/>
        <v>0</v>
      </c>
      <c r="G268" s="21">
        <f t="shared" si="27"/>
        <v>0</v>
      </c>
      <c r="H268">
        <f t="shared" si="28"/>
        <v>0</v>
      </c>
      <c r="I268">
        <f t="shared" si="29"/>
        <v>0</v>
      </c>
    </row>
    <row r="269" spans="1:9" ht="16">
      <c r="A269" s="8">
        <v>267</v>
      </c>
      <c r="B269" s="1" t="s">
        <v>24</v>
      </c>
      <c r="C269">
        <f t="shared" si="24"/>
        <v>0</v>
      </c>
      <c r="D269">
        <f t="shared" si="25"/>
        <v>1</v>
      </c>
      <c r="E269" s="21">
        <f t="shared" si="26"/>
        <v>0</v>
      </c>
      <c r="F269">
        <f t="shared" si="26"/>
        <v>0</v>
      </c>
      <c r="G269" s="21">
        <f t="shared" si="27"/>
        <v>0</v>
      </c>
      <c r="H269">
        <f t="shared" si="28"/>
        <v>0</v>
      </c>
      <c r="I269">
        <f t="shared" si="29"/>
        <v>0</v>
      </c>
    </row>
    <row r="270" spans="1:9" ht="16">
      <c r="A270" s="8">
        <v>268</v>
      </c>
      <c r="B270" s="1" t="s">
        <v>43</v>
      </c>
      <c r="C270">
        <f t="shared" si="24"/>
        <v>1</v>
      </c>
      <c r="D270">
        <f t="shared" si="25"/>
        <v>0</v>
      </c>
      <c r="E270" s="21">
        <f t="shared" si="26"/>
        <v>1</v>
      </c>
      <c r="F270">
        <f t="shared" si="26"/>
        <v>1</v>
      </c>
      <c r="G270" s="21">
        <f t="shared" si="27"/>
        <v>0</v>
      </c>
      <c r="H270">
        <f t="shared" si="28"/>
        <v>0</v>
      </c>
      <c r="I270">
        <f t="shared" si="29"/>
        <v>1</v>
      </c>
    </row>
    <row r="271" spans="1:9" ht="16">
      <c r="A271" s="8">
        <v>269</v>
      </c>
      <c r="B271" s="1" t="s">
        <v>24</v>
      </c>
      <c r="C271">
        <f t="shared" si="24"/>
        <v>0</v>
      </c>
      <c r="D271">
        <f t="shared" si="25"/>
        <v>1</v>
      </c>
      <c r="E271" s="21">
        <f t="shared" si="26"/>
        <v>0</v>
      </c>
      <c r="F271">
        <f t="shared" si="26"/>
        <v>0</v>
      </c>
      <c r="G271" s="21">
        <f t="shared" si="27"/>
        <v>0</v>
      </c>
      <c r="H271">
        <f t="shared" si="28"/>
        <v>0</v>
      </c>
      <c r="I271">
        <f t="shared" si="29"/>
        <v>0</v>
      </c>
    </row>
    <row r="272" spans="1:9" ht="16">
      <c r="A272" s="8">
        <v>270</v>
      </c>
      <c r="B272" s="1" t="s">
        <v>43</v>
      </c>
      <c r="C272">
        <f t="shared" si="24"/>
        <v>1</v>
      </c>
      <c r="D272">
        <f t="shared" si="25"/>
        <v>0</v>
      </c>
      <c r="E272" s="21">
        <f t="shared" si="26"/>
        <v>1</v>
      </c>
      <c r="F272">
        <f t="shared" si="26"/>
        <v>1</v>
      </c>
      <c r="G272" s="21">
        <f t="shared" si="27"/>
        <v>0</v>
      </c>
      <c r="H272">
        <f t="shared" si="28"/>
        <v>0</v>
      </c>
      <c r="I272">
        <f t="shared" si="29"/>
        <v>1</v>
      </c>
    </row>
    <row r="273" spans="1:9" ht="16">
      <c r="A273" s="8">
        <v>271</v>
      </c>
      <c r="B273" s="1" t="s">
        <v>43</v>
      </c>
      <c r="C273">
        <f t="shared" si="24"/>
        <v>1</v>
      </c>
      <c r="D273">
        <f t="shared" si="25"/>
        <v>0</v>
      </c>
      <c r="E273" s="21">
        <f t="shared" si="26"/>
        <v>1</v>
      </c>
      <c r="F273">
        <f t="shared" si="26"/>
        <v>1</v>
      </c>
      <c r="G273" s="21">
        <f t="shared" si="27"/>
        <v>0</v>
      </c>
      <c r="H273">
        <f t="shared" si="28"/>
        <v>0</v>
      </c>
      <c r="I273">
        <f t="shared" si="29"/>
        <v>1</v>
      </c>
    </row>
    <row r="274" spans="1:9" ht="16">
      <c r="A274" s="8">
        <v>272</v>
      </c>
      <c r="B274" s="1" t="s">
        <v>108</v>
      </c>
      <c r="C274">
        <f t="shared" si="24"/>
        <v>1</v>
      </c>
      <c r="D274">
        <f t="shared" si="25"/>
        <v>0</v>
      </c>
      <c r="E274" s="21">
        <f t="shared" si="26"/>
        <v>1</v>
      </c>
      <c r="F274">
        <f t="shared" si="26"/>
        <v>1</v>
      </c>
      <c r="G274" s="21">
        <f t="shared" si="27"/>
        <v>0</v>
      </c>
      <c r="H274">
        <f t="shared" si="28"/>
        <v>0</v>
      </c>
      <c r="I274">
        <f t="shared" si="29"/>
        <v>1</v>
      </c>
    </row>
    <row r="275" spans="1:9" ht="16">
      <c r="A275" s="8">
        <v>273</v>
      </c>
      <c r="B275" s="1" t="s">
        <v>43</v>
      </c>
      <c r="C275">
        <f t="shared" si="24"/>
        <v>1</v>
      </c>
      <c r="D275">
        <f t="shared" si="25"/>
        <v>0</v>
      </c>
      <c r="E275" s="21">
        <f t="shared" si="26"/>
        <v>1</v>
      </c>
      <c r="F275">
        <f t="shared" si="26"/>
        <v>1</v>
      </c>
      <c r="G275" s="21">
        <f t="shared" si="27"/>
        <v>0</v>
      </c>
      <c r="H275">
        <f t="shared" si="28"/>
        <v>0</v>
      </c>
      <c r="I275">
        <f t="shared" si="29"/>
        <v>1</v>
      </c>
    </row>
    <row r="276" spans="1:9" ht="16">
      <c r="A276" s="8">
        <v>274</v>
      </c>
      <c r="B276" s="1" t="s">
        <v>108</v>
      </c>
      <c r="C276">
        <f t="shared" si="24"/>
        <v>1</v>
      </c>
      <c r="D276">
        <f t="shared" si="25"/>
        <v>0</v>
      </c>
      <c r="E276" s="21">
        <f t="shared" si="26"/>
        <v>1</v>
      </c>
      <c r="F276">
        <f t="shared" si="26"/>
        <v>1</v>
      </c>
      <c r="G276" s="21">
        <f t="shared" si="27"/>
        <v>0</v>
      </c>
      <c r="H276">
        <f t="shared" si="28"/>
        <v>0</v>
      </c>
      <c r="I276">
        <f t="shared" si="29"/>
        <v>1</v>
      </c>
    </row>
    <row r="277" spans="1:9" ht="16">
      <c r="A277" s="8">
        <v>275</v>
      </c>
      <c r="B277" s="1" t="s">
        <v>24</v>
      </c>
      <c r="C277">
        <f t="shared" si="24"/>
        <v>0</v>
      </c>
      <c r="D277">
        <f t="shared" si="25"/>
        <v>1</v>
      </c>
      <c r="E277" s="21">
        <f t="shared" si="26"/>
        <v>0</v>
      </c>
      <c r="F277">
        <f t="shared" si="26"/>
        <v>0</v>
      </c>
      <c r="G277" s="21">
        <f t="shared" si="27"/>
        <v>0</v>
      </c>
      <c r="H277">
        <f t="shared" si="28"/>
        <v>0</v>
      </c>
      <c r="I277">
        <f t="shared" si="29"/>
        <v>0</v>
      </c>
    </row>
    <row r="278" spans="1:9" ht="16">
      <c r="A278" s="8">
        <v>276</v>
      </c>
      <c r="B278" s="1" t="s">
        <v>24</v>
      </c>
      <c r="C278">
        <f t="shared" si="24"/>
        <v>0</v>
      </c>
      <c r="D278">
        <f t="shared" si="25"/>
        <v>1</v>
      </c>
      <c r="E278" s="21">
        <f t="shared" si="26"/>
        <v>0</v>
      </c>
      <c r="F278">
        <f t="shared" si="26"/>
        <v>0</v>
      </c>
      <c r="G278" s="21">
        <f t="shared" si="27"/>
        <v>0</v>
      </c>
      <c r="H278">
        <f t="shared" si="28"/>
        <v>0</v>
      </c>
      <c r="I278">
        <f t="shared" si="29"/>
        <v>0</v>
      </c>
    </row>
    <row r="279" spans="1:9" ht="16">
      <c r="A279" s="8">
        <v>277</v>
      </c>
      <c r="B279" s="1" t="s">
        <v>24</v>
      </c>
      <c r="C279">
        <f t="shared" si="24"/>
        <v>0</v>
      </c>
      <c r="D279">
        <f t="shared" si="25"/>
        <v>1</v>
      </c>
      <c r="E279" s="21">
        <f t="shared" si="26"/>
        <v>0</v>
      </c>
      <c r="F279">
        <f t="shared" si="26"/>
        <v>0</v>
      </c>
      <c r="G279" s="21">
        <f t="shared" si="27"/>
        <v>0</v>
      </c>
      <c r="H279">
        <f t="shared" si="28"/>
        <v>0</v>
      </c>
      <c r="I279">
        <f t="shared" si="29"/>
        <v>0</v>
      </c>
    </row>
    <row r="280" spans="1:9" ht="16">
      <c r="A280" s="8">
        <v>278</v>
      </c>
      <c r="B280" s="1" t="s">
        <v>43</v>
      </c>
      <c r="C280">
        <f t="shared" si="24"/>
        <v>1</v>
      </c>
      <c r="D280">
        <f t="shared" si="25"/>
        <v>0</v>
      </c>
      <c r="E280" s="21">
        <f t="shared" si="26"/>
        <v>1</v>
      </c>
      <c r="F280">
        <f t="shared" si="26"/>
        <v>1</v>
      </c>
      <c r="G280" s="21">
        <f t="shared" si="27"/>
        <v>0</v>
      </c>
      <c r="H280">
        <f t="shared" si="28"/>
        <v>0</v>
      </c>
      <c r="I280">
        <f t="shared" si="29"/>
        <v>1</v>
      </c>
    </row>
    <row r="281" spans="1:9" ht="16">
      <c r="A281" s="8">
        <v>279</v>
      </c>
      <c r="B281" s="1" t="s">
        <v>43</v>
      </c>
      <c r="C281">
        <f t="shared" si="24"/>
        <v>1</v>
      </c>
      <c r="D281">
        <f t="shared" si="25"/>
        <v>0</v>
      </c>
      <c r="E281" s="21">
        <f t="shared" si="26"/>
        <v>1</v>
      </c>
      <c r="F281">
        <f t="shared" si="26"/>
        <v>1</v>
      </c>
      <c r="G281" s="21">
        <f t="shared" si="27"/>
        <v>0</v>
      </c>
      <c r="H281">
        <f t="shared" si="28"/>
        <v>0</v>
      </c>
      <c r="I281">
        <f t="shared" si="29"/>
        <v>1</v>
      </c>
    </row>
    <row r="282" spans="1:9" ht="16">
      <c r="A282" s="8">
        <v>280</v>
      </c>
      <c r="B282" s="1" t="s">
        <v>69</v>
      </c>
      <c r="C282">
        <f t="shared" si="24"/>
        <v>1</v>
      </c>
      <c r="D282">
        <f t="shared" si="25"/>
        <v>0</v>
      </c>
      <c r="E282" s="21">
        <f t="shared" si="26"/>
        <v>1</v>
      </c>
      <c r="F282">
        <f t="shared" si="26"/>
        <v>0</v>
      </c>
      <c r="G282" s="21">
        <f t="shared" si="27"/>
        <v>1</v>
      </c>
      <c r="H282">
        <f t="shared" si="28"/>
        <v>0</v>
      </c>
      <c r="I282">
        <f t="shared" si="29"/>
        <v>0</v>
      </c>
    </row>
    <row r="283" spans="1:9" ht="16">
      <c r="A283" s="8">
        <v>281</v>
      </c>
      <c r="B283" s="1" t="s">
        <v>24</v>
      </c>
      <c r="C283">
        <f t="shared" si="24"/>
        <v>0</v>
      </c>
      <c r="D283">
        <f t="shared" si="25"/>
        <v>1</v>
      </c>
      <c r="E283" s="21">
        <f t="shared" si="26"/>
        <v>0</v>
      </c>
      <c r="F283">
        <f t="shared" si="26"/>
        <v>0</v>
      </c>
      <c r="G283" s="21">
        <f t="shared" si="27"/>
        <v>0</v>
      </c>
      <c r="H283">
        <f t="shared" si="28"/>
        <v>0</v>
      </c>
      <c r="I283">
        <f t="shared" si="29"/>
        <v>0</v>
      </c>
    </row>
    <row r="284" spans="1:9" ht="16">
      <c r="A284" s="8">
        <v>282</v>
      </c>
      <c r="B284" s="1" t="s">
        <v>43</v>
      </c>
      <c r="C284">
        <f t="shared" si="24"/>
        <v>1</v>
      </c>
      <c r="D284">
        <f t="shared" si="25"/>
        <v>0</v>
      </c>
      <c r="E284" s="21">
        <f t="shared" si="26"/>
        <v>1</v>
      </c>
      <c r="F284">
        <f t="shared" si="26"/>
        <v>1</v>
      </c>
      <c r="G284" s="21">
        <f t="shared" si="27"/>
        <v>0</v>
      </c>
      <c r="H284">
        <f t="shared" si="28"/>
        <v>0</v>
      </c>
      <c r="I284">
        <f t="shared" si="29"/>
        <v>1</v>
      </c>
    </row>
    <row r="285" spans="1:9" ht="16">
      <c r="A285" s="8">
        <v>283</v>
      </c>
      <c r="B285" s="1" t="s">
        <v>24</v>
      </c>
      <c r="C285">
        <f t="shared" si="24"/>
        <v>0</v>
      </c>
      <c r="D285">
        <f t="shared" si="25"/>
        <v>1</v>
      </c>
      <c r="E285" s="21">
        <f t="shared" si="26"/>
        <v>0</v>
      </c>
      <c r="F285">
        <f t="shared" si="26"/>
        <v>0</v>
      </c>
      <c r="G285" s="21">
        <f t="shared" si="27"/>
        <v>0</v>
      </c>
      <c r="H285">
        <f t="shared" si="28"/>
        <v>0</v>
      </c>
      <c r="I285">
        <f t="shared" si="29"/>
        <v>0</v>
      </c>
    </row>
    <row r="286" spans="1:9" ht="16">
      <c r="A286" s="8">
        <v>284</v>
      </c>
      <c r="B286" s="1" t="s">
        <v>69</v>
      </c>
      <c r="C286">
        <f t="shared" si="24"/>
        <v>1</v>
      </c>
      <c r="D286">
        <f t="shared" si="25"/>
        <v>0</v>
      </c>
      <c r="E286" s="21">
        <f t="shared" si="26"/>
        <v>1</v>
      </c>
      <c r="F286">
        <f t="shared" si="26"/>
        <v>0</v>
      </c>
      <c r="G286" s="21">
        <f t="shared" si="27"/>
        <v>1</v>
      </c>
      <c r="H286">
        <f t="shared" si="28"/>
        <v>0</v>
      </c>
      <c r="I286">
        <f t="shared" si="29"/>
        <v>0</v>
      </c>
    </row>
    <row r="287" spans="1:9" ht="16">
      <c r="A287" s="8">
        <v>285</v>
      </c>
      <c r="B287" s="1" t="s">
        <v>108</v>
      </c>
      <c r="C287">
        <f t="shared" si="24"/>
        <v>1</v>
      </c>
      <c r="D287">
        <f t="shared" si="25"/>
        <v>0</v>
      </c>
      <c r="E287" s="21">
        <f t="shared" si="26"/>
        <v>1</v>
      </c>
      <c r="F287">
        <f t="shared" si="26"/>
        <v>1</v>
      </c>
      <c r="G287" s="21">
        <f t="shared" si="27"/>
        <v>0</v>
      </c>
      <c r="H287">
        <f t="shared" si="28"/>
        <v>0</v>
      </c>
      <c r="I287">
        <f t="shared" si="29"/>
        <v>1</v>
      </c>
    </row>
    <row r="288" spans="1:9" ht="16">
      <c r="A288" s="8">
        <v>286</v>
      </c>
      <c r="B288" s="1" t="s">
        <v>24</v>
      </c>
      <c r="C288">
        <f t="shared" si="24"/>
        <v>0</v>
      </c>
      <c r="D288">
        <f t="shared" si="25"/>
        <v>1</v>
      </c>
      <c r="E288" s="21">
        <f t="shared" si="26"/>
        <v>0</v>
      </c>
      <c r="F288">
        <f t="shared" si="26"/>
        <v>0</v>
      </c>
      <c r="G288" s="21">
        <f t="shared" si="27"/>
        <v>0</v>
      </c>
      <c r="H288">
        <f t="shared" si="28"/>
        <v>0</v>
      </c>
      <c r="I288">
        <f t="shared" si="29"/>
        <v>0</v>
      </c>
    </row>
    <row r="289" spans="1:9" ht="16">
      <c r="A289" s="8">
        <v>287</v>
      </c>
      <c r="B289" s="1" t="s">
        <v>24</v>
      </c>
      <c r="C289">
        <f t="shared" si="24"/>
        <v>0</v>
      </c>
      <c r="D289">
        <f t="shared" si="25"/>
        <v>1</v>
      </c>
      <c r="E289" s="21">
        <f t="shared" si="26"/>
        <v>0</v>
      </c>
      <c r="F289">
        <f t="shared" si="26"/>
        <v>0</v>
      </c>
      <c r="G289" s="21">
        <f t="shared" si="27"/>
        <v>0</v>
      </c>
      <c r="H289">
        <f t="shared" si="28"/>
        <v>0</v>
      </c>
      <c r="I289">
        <f t="shared" si="29"/>
        <v>0</v>
      </c>
    </row>
    <row r="290" spans="1:9" ht="16">
      <c r="A290" s="8">
        <v>288</v>
      </c>
      <c r="B290" s="1" t="s">
        <v>69</v>
      </c>
      <c r="C290">
        <f t="shared" si="24"/>
        <v>1</v>
      </c>
      <c r="D290">
        <f t="shared" si="25"/>
        <v>0</v>
      </c>
      <c r="E290" s="21">
        <f t="shared" si="26"/>
        <v>1</v>
      </c>
      <c r="F290">
        <f t="shared" si="26"/>
        <v>0</v>
      </c>
      <c r="G290" s="21">
        <f t="shared" si="27"/>
        <v>1</v>
      </c>
      <c r="H290">
        <f t="shared" si="28"/>
        <v>0</v>
      </c>
      <c r="I290">
        <f t="shared" si="29"/>
        <v>0</v>
      </c>
    </row>
    <row r="291" spans="1:9" ht="16">
      <c r="A291" s="8">
        <v>289</v>
      </c>
      <c r="B291" s="1" t="s">
        <v>24</v>
      </c>
      <c r="C291">
        <f t="shared" si="24"/>
        <v>0</v>
      </c>
      <c r="D291">
        <f t="shared" si="25"/>
        <v>1</v>
      </c>
      <c r="E291" s="21">
        <f t="shared" si="26"/>
        <v>0</v>
      </c>
      <c r="F291">
        <f t="shared" si="26"/>
        <v>0</v>
      </c>
      <c r="G291" s="21">
        <f t="shared" si="27"/>
        <v>0</v>
      </c>
      <c r="H291">
        <f t="shared" si="28"/>
        <v>0</v>
      </c>
      <c r="I291">
        <f t="shared" si="29"/>
        <v>0</v>
      </c>
    </row>
    <row r="292" spans="1:9" ht="16">
      <c r="A292" s="8">
        <v>290</v>
      </c>
      <c r="B292" s="1" t="s">
        <v>24</v>
      </c>
      <c r="C292">
        <f t="shared" si="24"/>
        <v>0</v>
      </c>
      <c r="D292">
        <f t="shared" si="25"/>
        <v>1</v>
      </c>
      <c r="E292" s="21">
        <f t="shared" si="26"/>
        <v>0</v>
      </c>
      <c r="F292">
        <f t="shared" si="26"/>
        <v>0</v>
      </c>
      <c r="G292" s="21">
        <f t="shared" si="27"/>
        <v>0</v>
      </c>
      <c r="H292">
        <f t="shared" si="28"/>
        <v>0</v>
      </c>
      <c r="I292">
        <f t="shared" si="29"/>
        <v>0</v>
      </c>
    </row>
    <row r="293" spans="1:9" ht="16">
      <c r="A293" s="8">
        <v>291</v>
      </c>
      <c r="B293" s="1" t="s">
        <v>69</v>
      </c>
      <c r="C293">
        <f t="shared" si="24"/>
        <v>1</v>
      </c>
      <c r="D293">
        <f t="shared" si="25"/>
        <v>0</v>
      </c>
      <c r="E293" s="21">
        <f t="shared" si="26"/>
        <v>1</v>
      </c>
      <c r="F293">
        <f t="shared" si="26"/>
        <v>0</v>
      </c>
      <c r="G293" s="21">
        <f t="shared" si="27"/>
        <v>1</v>
      </c>
      <c r="H293">
        <f t="shared" si="28"/>
        <v>0</v>
      </c>
      <c r="I293">
        <f t="shared" si="29"/>
        <v>0</v>
      </c>
    </row>
    <row r="294" spans="1:9" ht="16">
      <c r="A294" s="8">
        <v>292</v>
      </c>
      <c r="B294" s="1" t="s">
        <v>24</v>
      </c>
      <c r="C294">
        <f t="shared" si="24"/>
        <v>0</v>
      </c>
      <c r="D294">
        <f t="shared" si="25"/>
        <v>1</v>
      </c>
      <c r="E294" s="21">
        <f t="shared" si="26"/>
        <v>0</v>
      </c>
      <c r="F294">
        <f t="shared" si="26"/>
        <v>0</v>
      </c>
      <c r="G294" s="21">
        <f t="shared" si="27"/>
        <v>0</v>
      </c>
      <c r="H294">
        <f t="shared" si="28"/>
        <v>0</v>
      </c>
      <c r="I294">
        <f t="shared" si="29"/>
        <v>0</v>
      </c>
    </row>
    <row r="295" spans="1:9" ht="16">
      <c r="A295" s="8">
        <v>293</v>
      </c>
      <c r="B295" s="1" t="s">
        <v>108</v>
      </c>
      <c r="C295">
        <f t="shared" si="24"/>
        <v>1</v>
      </c>
      <c r="D295">
        <f t="shared" si="25"/>
        <v>0</v>
      </c>
      <c r="E295" s="21">
        <f t="shared" si="26"/>
        <v>1</v>
      </c>
      <c r="F295">
        <f t="shared" si="26"/>
        <v>1</v>
      </c>
      <c r="G295" s="21">
        <f t="shared" si="27"/>
        <v>0</v>
      </c>
      <c r="H295">
        <f t="shared" si="28"/>
        <v>0</v>
      </c>
      <c r="I295">
        <f t="shared" si="29"/>
        <v>1</v>
      </c>
    </row>
    <row r="296" spans="1:9" ht="16">
      <c r="A296" s="8">
        <v>294</v>
      </c>
      <c r="B296" s="1" t="s">
        <v>24</v>
      </c>
      <c r="C296">
        <f t="shared" si="24"/>
        <v>0</v>
      </c>
      <c r="D296">
        <f t="shared" si="25"/>
        <v>1</v>
      </c>
      <c r="E296" s="21">
        <f t="shared" si="26"/>
        <v>0</v>
      </c>
      <c r="F296">
        <f t="shared" si="26"/>
        <v>0</v>
      </c>
      <c r="G296" s="21">
        <f t="shared" si="27"/>
        <v>0</v>
      </c>
      <c r="H296">
        <f t="shared" si="28"/>
        <v>0</v>
      </c>
      <c r="I296">
        <f t="shared" si="29"/>
        <v>0</v>
      </c>
    </row>
    <row r="297" spans="1:9" ht="16">
      <c r="A297" s="8">
        <v>295</v>
      </c>
      <c r="B297" s="1" t="s">
        <v>108</v>
      </c>
      <c r="C297">
        <f t="shared" si="24"/>
        <v>1</v>
      </c>
      <c r="D297">
        <f t="shared" si="25"/>
        <v>0</v>
      </c>
      <c r="E297" s="21">
        <f t="shared" si="26"/>
        <v>1</v>
      </c>
      <c r="F297">
        <f t="shared" si="26"/>
        <v>1</v>
      </c>
      <c r="G297" s="21">
        <f t="shared" si="27"/>
        <v>0</v>
      </c>
      <c r="H297">
        <f t="shared" si="28"/>
        <v>0</v>
      </c>
      <c r="I297">
        <f t="shared" si="29"/>
        <v>1</v>
      </c>
    </row>
    <row r="298" spans="1:9" ht="16">
      <c r="A298" s="8">
        <v>296</v>
      </c>
      <c r="B298" s="1" t="s">
        <v>43</v>
      </c>
      <c r="C298">
        <f t="shared" si="24"/>
        <v>1</v>
      </c>
      <c r="D298">
        <f t="shared" si="25"/>
        <v>0</v>
      </c>
      <c r="E298" s="21">
        <f t="shared" si="26"/>
        <v>1</v>
      </c>
      <c r="F298">
        <f t="shared" si="26"/>
        <v>1</v>
      </c>
      <c r="G298" s="21">
        <f t="shared" si="27"/>
        <v>0</v>
      </c>
      <c r="H298">
        <f t="shared" si="28"/>
        <v>0</v>
      </c>
      <c r="I298">
        <f t="shared" si="29"/>
        <v>1</v>
      </c>
    </row>
    <row r="299" spans="1:9" ht="16">
      <c r="A299" s="8">
        <v>297</v>
      </c>
      <c r="B299" s="1" t="s">
        <v>24</v>
      </c>
      <c r="C299">
        <f t="shared" si="24"/>
        <v>0</v>
      </c>
      <c r="D299">
        <f t="shared" si="25"/>
        <v>1</v>
      </c>
      <c r="E299" s="21">
        <f t="shared" si="26"/>
        <v>0</v>
      </c>
      <c r="F299">
        <f t="shared" si="26"/>
        <v>0</v>
      </c>
      <c r="G299" s="21">
        <f t="shared" si="27"/>
        <v>0</v>
      </c>
      <c r="H299">
        <f t="shared" si="28"/>
        <v>0</v>
      </c>
      <c r="I299">
        <f t="shared" si="29"/>
        <v>0</v>
      </c>
    </row>
    <row r="300" spans="1:9" ht="16">
      <c r="A300" s="8">
        <v>298</v>
      </c>
      <c r="B300" s="1" t="s">
        <v>43</v>
      </c>
      <c r="C300">
        <f t="shared" si="24"/>
        <v>1</v>
      </c>
      <c r="D300">
        <f t="shared" si="25"/>
        <v>0</v>
      </c>
      <c r="E300" s="21">
        <f t="shared" si="26"/>
        <v>1</v>
      </c>
      <c r="F300">
        <f t="shared" si="26"/>
        <v>1</v>
      </c>
      <c r="G300" s="21">
        <f t="shared" si="27"/>
        <v>0</v>
      </c>
      <c r="H300">
        <f t="shared" si="28"/>
        <v>0</v>
      </c>
      <c r="I300">
        <f t="shared" si="29"/>
        <v>1</v>
      </c>
    </row>
    <row r="301" spans="1:9" ht="16">
      <c r="A301" s="8">
        <v>299</v>
      </c>
      <c r="B301" s="1" t="s">
        <v>69</v>
      </c>
      <c r="C301">
        <f t="shared" si="24"/>
        <v>1</v>
      </c>
      <c r="D301">
        <f t="shared" si="25"/>
        <v>0</v>
      </c>
      <c r="E301" s="21">
        <f t="shared" si="26"/>
        <v>1</v>
      </c>
      <c r="F301">
        <f t="shared" si="26"/>
        <v>0</v>
      </c>
      <c r="G301" s="21">
        <f t="shared" si="27"/>
        <v>1</v>
      </c>
      <c r="H301">
        <f t="shared" si="28"/>
        <v>0</v>
      </c>
      <c r="I301">
        <f t="shared" si="29"/>
        <v>0</v>
      </c>
    </row>
    <row r="302" spans="1:9" ht="16">
      <c r="A302" s="8">
        <v>300</v>
      </c>
      <c r="B302" s="1" t="s">
        <v>108</v>
      </c>
      <c r="C302">
        <f t="shared" si="24"/>
        <v>1</v>
      </c>
      <c r="D302">
        <f t="shared" si="25"/>
        <v>0</v>
      </c>
      <c r="E302" s="21">
        <f t="shared" si="26"/>
        <v>1</v>
      </c>
      <c r="F302">
        <f t="shared" si="26"/>
        <v>1</v>
      </c>
      <c r="G302" s="21">
        <f t="shared" si="27"/>
        <v>0</v>
      </c>
      <c r="H302">
        <f t="shared" si="28"/>
        <v>0</v>
      </c>
      <c r="I302">
        <f t="shared" si="29"/>
        <v>1</v>
      </c>
    </row>
    <row r="303" spans="1:9" ht="16">
      <c r="A303" s="8">
        <v>301</v>
      </c>
      <c r="B303" s="1" t="s">
        <v>24</v>
      </c>
      <c r="C303">
        <f t="shared" si="24"/>
        <v>0</v>
      </c>
      <c r="D303">
        <f t="shared" si="25"/>
        <v>1</v>
      </c>
      <c r="E303" s="21">
        <f t="shared" si="26"/>
        <v>0</v>
      </c>
      <c r="F303">
        <f t="shared" si="26"/>
        <v>0</v>
      </c>
      <c r="G303" s="21">
        <f t="shared" si="27"/>
        <v>0</v>
      </c>
      <c r="H303">
        <f t="shared" si="28"/>
        <v>0</v>
      </c>
      <c r="I303">
        <f t="shared" si="29"/>
        <v>0</v>
      </c>
    </row>
    <row r="304" spans="1:9" ht="16">
      <c r="A304" s="8">
        <v>302</v>
      </c>
      <c r="B304" s="1" t="s">
        <v>43</v>
      </c>
      <c r="C304">
        <f t="shared" si="24"/>
        <v>1</v>
      </c>
      <c r="D304">
        <f t="shared" si="25"/>
        <v>0</v>
      </c>
      <c r="E304" s="21">
        <f t="shared" si="26"/>
        <v>1</v>
      </c>
      <c r="F304">
        <f t="shared" si="26"/>
        <v>1</v>
      </c>
      <c r="G304" s="21">
        <f t="shared" si="27"/>
        <v>0</v>
      </c>
      <c r="H304">
        <f t="shared" si="28"/>
        <v>0</v>
      </c>
      <c r="I304">
        <f t="shared" si="29"/>
        <v>1</v>
      </c>
    </row>
    <row r="305" spans="1:9" ht="16">
      <c r="A305" s="8">
        <v>303</v>
      </c>
      <c r="B305" s="1" t="s">
        <v>24</v>
      </c>
      <c r="C305">
        <f t="shared" si="24"/>
        <v>0</v>
      </c>
      <c r="D305">
        <f t="shared" si="25"/>
        <v>1</v>
      </c>
      <c r="E305" s="21">
        <f t="shared" si="26"/>
        <v>0</v>
      </c>
      <c r="F305">
        <f t="shared" si="26"/>
        <v>0</v>
      </c>
      <c r="G305" s="21">
        <f t="shared" si="27"/>
        <v>0</v>
      </c>
      <c r="H305">
        <f t="shared" si="28"/>
        <v>0</v>
      </c>
      <c r="I305">
        <f t="shared" si="29"/>
        <v>0</v>
      </c>
    </row>
    <row r="306" spans="1:9" ht="16">
      <c r="A306" s="8">
        <v>304</v>
      </c>
      <c r="B306" s="1" t="s">
        <v>43</v>
      </c>
      <c r="C306">
        <f t="shared" si="24"/>
        <v>1</v>
      </c>
      <c r="D306">
        <f t="shared" si="25"/>
        <v>0</v>
      </c>
      <c r="E306" s="21">
        <f t="shared" si="26"/>
        <v>1</v>
      </c>
      <c r="F306">
        <f t="shared" si="26"/>
        <v>1</v>
      </c>
      <c r="G306" s="21">
        <f t="shared" si="27"/>
        <v>0</v>
      </c>
      <c r="H306">
        <f t="shared" si="28"/>
        <v>0</v>
      </c>
      <c r="I306">
        <f t="shared" si="29"/>
        <v>1</v>
      </c>
    </row>
    <row r="307" spans="1:9" ht="16">
      <c r="A307" s="8">
        <v>305</v>
      </c>
      <c r="B307" s="1" t="s">
        <v>24</v>
      </c>
      <c r="C307">
        <f t="shared" si="24"/>
        <v>0</v>
      </c>
      <c r="D307">
        <f t="shared" si="25"/>
        <v>1</v>
      </c>
      <c r="E307" s="21">
        <f t="shared" si="26"/>
        <v>0</v>
      </c>
      <c r="F307">
        <f t="shared" si="26"/>
        <v>0</v>
      </c>
      <c r="G307" s="21">
        <f t="shared" si="27"/>
        <v>0</v>
      </c>
      <c r="H307">
        <f t="shared" si="28"/>
        <v>0</v>
      </c>
      <c r="I307">
        <f t="shared" si="29"/>
        <v>0</v>
      </c>
    </row>
    <row r="308" spans="1:9" ht="16">
      <c r="A308" s="8">
        <v>306</v>
      </c>
      <c r="B308" s="1" t="s">
        <v>69</v>
      </c>
      <c r="C308">
        <f t="shared" si="24"/>
        <v>1</v>
      </c>
      <c r="D308">
        <f t="shared" si="25"/>
        <v>0</v>
      </c>
      <c r="E308" s="21">
        <f t="shared" si="26"/>
        <v>1</v>
      </c>
      <c r="F308">
        <f t="shared" si="26"/>
        <v>0</v>
      </c>
      <c r="G308" s="21">
        <f t="shared" si="27"/>
        <v>1</v>
      </c>
      <c r="H308">
        <f t="shared" si="28"/>
        <v>0</v>
      </c>
      <c r="I308">
        <f t="shared" si="29"/>
        <v>0</v>
      </c>
    </row>
    <row r="309" spans="1:9" ht="16">
      <c r="A309" s="8">
        <v>307</v>
      </c>
      <c r="B309" s="1" t="s">
        <v>43</v>
      </c>
      <c r="C309">
        <f t="shared" si="24"/>
        <v>1</v>
      </c>
      <c r="D309">
        <f t="shared" si="25"/>
        <v>0</v>
      </c>
      <c r="E309" s="21">
        <f t="shared" si="26"/>
        <v>1</v>
      </c>
      <c r="F309">
        <f t="shared" si="26"/>
        <v>1</v>
      </c>
      <c r="G309" s="21">
        <f t="shared" si="27"/>
        <v>0</v>
      </c>
      <c r="H309">
        <f t="shared" si="28"/>
        <v>0</v>
      </c>
      <c r="I309">
        <f t="shared" si="29"/>
        <v>1</v>
      </c>
    </row>
    <row r="310" spans="1:9" ht="16">
      <c r="A310" s="8">
        <v>308</v>
      </c>
      <c r="B310" s="1" t="s">
        <v>24</v>
      </c>
      <c r="C310">
        <f t="shared" si="24"/>
        <v>0</v>
      </c>
      <c r="D310">
        <f t="shared" si="25"/>
        <v>1</v>
      </c>
      <c r="E310" s="21">
        <f t="shared" si="26"/>
        <v>0</v>
      </c>
      <c r="F310">
        <f t="shared" si="26"/>
        <v>0</v>
      </c>
      <c r="G310" s="21">
        <f t="shared" si="27"/>
        <v>0</v>
      </c>
      <c r="H310">
        <f t="shared" si="28"/>
        <v>0</v>
      </c>
      <c r="I310">
        <f t="shared" si="29"/>
        <v>0</v>
      </c>
    </row>
    <row r="311" spans="1:9" ht="16">
      <c r="A311" s="8">
        <v>309</v>
      </c>
      <c r="B311" s="1" t="s">
        <v>24</v>
      </c>
      <c r="C311">
        <f t="shared" si="24"/>
        <v>0</v>
      </c>
      <c r="D311">
        <f t="shared" si="25"/>
        <v>1</v>
      </c>
      <c r="E311" s="21">
        <f t="shared" si="26"/>
        <v>0</v>
      </c>
      <c r="F311">
        <f t="shared" si="26"/>
        <v>0</v>
      </c>
      <c r="G311" s="21">
        <f t="shared" si="27"/>
        <v>0</v>
      </c>
      <c r="H311">
        <f t="shared" si="28"/>
        <v>0</v>
      </c>
      <c r="I311">
        <f t="shared" si="29"/>
        <v>0</v>
      </c>
    </row>
    <row r="312" spans="1:9" ht="16">
      <c r="A312" s="8">
        <v>310</v>
      </c>
      <c r="B312" s="1" t="s">
        <v>24</v>
      </c>
      <c r="C312">
        <f t="shared" si="24"/>
        <v>0</v>
      </c>
      <c r="D312">
        <f t="shared" si="25"/>
        <v>1</v>
      </c>
      <c r="E312" s="21">
        <f t="shared" si="26"/>
        <v>0</v>
      </c>
      <c r="F312">
        <f t="shared" si="26"/>
        <v>0</v>
      </c>
      <c r="G312" s="21">
        <f t="shared" si="27"/>
        <v>0</v>
      </c>
      <c r="H312">
        <f t="shared" si="28"/>
        <v>0</v>
      </c>
      <c r="I312">
        <f t="shared" si="29"/>
        <v>0</v>
      </c>
    </row>
    <row r="313" spans="1:9" ht="16">
      <c r="A313" s="8">
        <v>311</v>
      </c>
      <c r="B313" s="1" t="s">
        <v>43</v>
      </c>
      <c r="C313">
        <f t="shared" si="24"/>
        <v>1</v>
      </c>
      <c r="D313">
        <f t="shared" si="25"/>
        <v>0</v>
      </c>
      <c r="E313" s="21">
        <f t="shared" si="26"/>
        <v>1</v>
      </c>
      <c r="F313">
        <f t="shared" si="26"/>
        <v>1</v>
      </c>
      <c r="G313" s="21">
        <f t="shared" si="27"/>
        <v>0</v>
      </c>
      <c r="H313">
        <f t="shared" si="28"/>
        <v>0</v>
      </c>
      <c r="I313">
        <f t="shared" si="29"/>
        <v>1</v>
      </c>
    </row>
    <row r="314" spans="1:9" ht="16">
      <c r="A314" s="8">
        <v>312</v>
      </c>
      <c r="B314" s="1" t="s">
        <v>24</v>
      </c>
      <c r="C314">
        <f t="shared" si="24"/>
        <v>0</v>
      </c>
      <c r="D314">
        <f t="shared" si="25"/>
        <v>1</v>
      </c>
      <c r="E314" s="21">
        <f t="shared" si="26"/>
        <v>0</v>
      </c>
      <c r="F314">
        <f t="shared" si="26"/>
        <v>0</v>
      </c>
      <c r="G314" s="21">
        <f t="shared" si="27"/>
        <v>0</v>
      </c>
      <c r="H314">
        <f t="shared" si="28"/>
        <v>0</v>
      </c>
      <c r="I314">
        <f t="shared" si="29"/>
        <v>0</v>
      </c>
    </row>
    <row r="315" spans="1:9" ht="16">
      <c r="A315" s="8">
        <v>313</v>
      </c>
      <c r="B315" s="1" t="s">
        <v>43</v>
      </c>
      <c r="C315">
        <f t="shared" si="24"/>
        <v>1</v>
      </c>
      <c r="D315">
        <f t="shared" si="25"/>
        <v>0</v>
      </c>
      <c r="E315" s="21">
        <f t="shared" si="26"/>
        <v>1</v>
      </c>
      <c r="F315">
        <f t="shared" si="26"/>
        <v>1</v>
      </c>
      <c r="G315" s="21">
        <f t="shared" si="27"/>
        <v>0</v>
      </c>
      <c r="H315">
        <f t="shared" si="28"/>
        <v>0</v>
      </c>
      <c r="I315">
        <f t="shared" si="29"/>
        <v>1</v>
      </c>
    </row>
    <row r="316" spans="1:9" ht="16">
      <c r="A316" s="8">
        <v>314</v>
      </c>
      <c r="B316" s="1" t="s">
        <v>24</v>
      </c>
      <c r="C316">
        <f t="shared" si="24"/>
        <v>0</v>
      </c>
      <c r="D316">
        <f t="shared" si="25"/>
        <v>1</v>
      </c>
      <c r="E316" s="21">
        <f t="shared" si="26"/>
        <v>0</v>
      </c>
      <c r="F316">
        <f t="shared" si="26"/>
        <v>0</v>
      </c>
      <c r="G316" s="21">
        <f t="shared" si="27"/>
        <v>0</v>
      </c>
      <c r="H316">
        <f t="shared" si="28"/>
        <v>0</v>
      </c>
      <c r="I316">
        <f t="shared" si="29"/>
        <v>0</v>
      </c>
    </row>
    <row r="317" spans="1:9" ht="16">
      <c r="A317" s="8">
        <v>315</v>
      </c>
      <c r="B317" s="1" t="s">
        <v>24</v>
      </c>
      <c r="C317">
        <f t="shared" si="24"/>
        <v>0</v>
      </c>
      <c r="D317">
        <f t="shared" si="25"/>
        <v>1</v>
      </c>
      <c r="E317" s="21">
        <f t="shared" si="26"/>
        <v>0</v>
      </c>
      <c r="F317">
        <f t="shared" si="26"/>
        <v>0</v>
      </c>
      <c r="G317" s="21">
        <f t="shared" si="27"/>
        <v>0</v>
      </c>
      <c r="H317">
        <f t="shared" si="28"/>
        <v>0</v>
      </c>
      <c r="I317">
        <f t="shared" si="29"/>
        <v>0</v>
      </c>
    </row>
    <row r="318" spans="1:9" ht="16">
      <c r="A318" s="8">
        <v>316</v>
      </c>
      <c r="B318" s="1" t="s">
        <v>108</v>
      </c>
      <c r="C318">
        <f t="shared" si="24"/>
        <v>1</v>
      </c>
      <c r="D318">
        <f t="shared" si="25"/>
        <v>0</v>
      </c>
      <c r="E318" s="21">
        <f t="shared" si="26"/>
        <v>1</v>
      </c>
      <c r="F318">
        <f t="shared" si="26"/>
        <v>1</v>
      </c>
      <c r="G318" s="21">
        <f t="shared" si="27"/>
        <v>0</v>
      </c>
      <c r="H318">
        <f t="shared" si="28"/>
        <v>0</v>
      </c>
      <c r="I318">
        <f t="shared" si="29"/>
        <v>1</v>
      </c>
    </row>
    <row r="319" spans="1:9" ht="16">
      <c r="A319" s="8">
        <v>317</v>
      </c>
      <c r="B319" s="1" t="s">
        <v>24</v>
      </c>
      <c r="C319">
        <f t="shared" si="24"/>
        <v>0</v>
      </c>
      <c r="D319">
        <f t="shared" si="25"/>
        <v>1</v>
      </c>
      <c r="E319" s="21">
        <f t="shared" si="26"/>
        <v>0</v>
      </c>
      <c r="F319">
        <f t="shared" si="26"/>
        <v>0</v>
      </c>
      <c r="G319" s="21">
        <f t="shared" si="27"/>
        <v>0</v>
      </c>
      <c r="H319">
        <f t="shared" si="28"/>
        <v>0</v>
      </c>
      <c r="I319">
        <f t="shared" si="29"/>
        <v>0</v>
      </c>
    </row>
    <row r="320" spans="1:9" ht="16">
      <c r="A320" s="8">
        <v>318</v>
      </c>
      <c r="B320" s="1" t="s">
        <v>69</v>
      </c>
      <c r="C320">
        <f t="shared" si="24"/>
        <v>1</v>
      </c>
      <c r="D320">
        <f t="shared" si="25"/>
        <v>0</v>
      </c>
      <c r="E320" s="21">
        <f t="shared" si="26"/>
        <v>1</v>
      </c>
      <c r="F320">
        <f t="shared" si="26"/>
        <v>0</v>
      </c>
      <c r="G320" s="21">
        <f t="shared" si="27"/>
        <v>1</v>
      </c>
      <c r="H320">
        <f t="shared" si="28"/>
        <v>0</v>
      </c>
      <c r="I320">
        <f t="shared" si="29"/>
        <v>0</v>
      </c>
    </row>
    <row r="321" spans="1:9" ht="16">
      <c r="A321" s="8">
        <v>319</v>
      </c>
      <c r="B321" s="1" t="s">
        <v>24</v>
      </c>
      <c r="C321">
        <f t="shared" si="24"/>
        <v>0</v>
      </c>
      <c r="D321">
        <f t="shared" si="25"/>
        <v>1</v>
      </c>
      <c r="E321" s="21">
        <f t="shared" si="26"/>
        <v>0</v>
      </c>
      <c r="F321">
        <f t="shared" si="26"/>
        <v>0</v>
      </c>
      <c r="G321" s="21">
        <f t="shared" si="27"/>
        <v>0</v>
      </c>
      <c r="H321">
        <f t="shared" si="28"/>
        <v>0</v>
      </c>
      <c r="I321">
        <f t="shared" si="29"/>
        <v>0</v>
      </c>
    </row>
    <row r="322" spans="1:9" ht="16">
      <c r="A322" s="8">
        <v>320</v>
      </c>
      <c r="B322" s="1" t="s">
        <v>24</v>
      </c>
      <c r="C322">
        <f t="shared" si="24"/>
        <v>0</v>
      </c>
      <c r="D322">
        <f t="shared" si="25"/>
        <v>1</v>
      </c>
      <c r="E322" s="21">
        <f t="shared" si="26"/>
        <v>0</v>
      </c>
      <c r="F322">
        <f t="shared" si="26"/>
        <v>0</v>
      </c>
      <c r="G322" s="21">
        <f t="shared" si="27"/>
        <v>0</v>
      </c>
      <c r="H322">
        <f t="shared" si="28"/>
        <v>0</v>
      </c>
      <c r="I322">
        <f t="shared" si="29"/>
        <v>0</v>
      </c>
    </row>
    <row r="323" spans="1:9" ht="16">
      <c r="A323" s="8">
        <v>321</v>
      </c>
      <c r="B323" s="1" t="s">
        <v>43</v>
      </c>
      <c r="C323">
        <f t="shared" si="24"/>
        <v>1</v>
      </c>
      <c r="D323">
        <f t="shared" si="25"/>
        <v>0</v>
      </c>
      <c r="E323" s="21">
        <f t="shared" si="26"/>
        <v>1</v>
      </c>
      <c r="F323">
        <f t="shared" si="26"/>
        <v>1</v>
      </c>
      <c r="G323" s="21">
        <f t="shared" si="27"/>
        <v>0</v>
      </c>
      <c r="H323">
        <f t="shared" si="28"/>
        <v>0</v>
      </c>
      <c r="I323">
        <f t="shared" si="29"/>
        <v>1</v>
      </c>
    </row>
    <row r="324" spans="1:9" ht="16">
      <c r="A324" s="8">
        <v>322</v>
      </c>
      <c r="B324" s="1" t="s">
        <v>108</v>
      </c>
      <c r="C324">
        <f t="shared" ref="C324:C387" si="30">IF(ISNUMBER(SEARCH(C$2,$B324)),1,0)</f>
        <v>1</v>
      </c>
      <c r="D324">
        <f t="shared" ref="D324:D387" si="31">IF($B324=D$2,1,0)</f>
        <v>0</v>
      </c>
      <c r="E324" s="21">
        <f t="shared" ref="E324:F387" si="32">IF(ISNUMBER(SEARCH(E$2,$B324)),1,0)</f>
        <v>1</v>
      </c>
      <c r="F324">
        <f t="shared" si="32"/>
        <v>1</v>
      </c>
      <c r="G324" s="21">
        <f t="shared" ref="G324:G387" si="33">IF(SUM($E324:$F324)&lt;2,E324,0)</f>
        <v>0</v>
      </c>
      <c r="H324">
        <f t="shared" ref="H324:H387" si="34">IF(SUM($E324:$F324)&lt;2,F324,0)</f>
        <v>0</v>
      </c>
      <c r="I324">
        <f t="shared" ref="I324:I387" si="35">IF(SUM(E324:F324)=2,1,0)</f>
        <v>1</v>
      </c>
    </row>
    <row r="325" spans="1:9" ht="16">
      <c r="A325" s="8">
        <v>323</v>
      </c>
      <c r="B325" s="1" t="s">
        <v>24</v>
      </c>
      <c r="C325">
        <f t="shared" si="30"/>
        <v>0</v>
      </c>
      <c r="D325">
        <f t="shared" si="31"/>
        <v>1</v>
      </c>
      <c r="E325" s="21">
        <f t="shared" si="32"/>
        <v>0</v>
      </c>
      <c r="F325">
        <f t="shared" si="32"/>
        <v>0</v>
      </c>
      <c r="G325" s="21">
        <f t="shared" si="33"/>
        <v>0</v>
      </c>
      <c r="H325">
        <f t="shared" si="34"/>
        <v>0</v>
      </c>
      <c r="I325">
        <f t="shared" si="35"/>
        <v>0</v>
      </c>
    </row>
    <row r="326" spans="1:9" ht="16">
      <c r="A326" s="8">
        <v>324</v>
      </c>
      <c r="B326" s="1" t="s">
        <v>24</v>
      </c>
      <c r="C326">
        <f t="shared" si="30"/>
        <v>0</v>
      </c>
      <c r="D326">
        <f t="shared" si="31"/>
        <v>1</v>
      </c>
      <c r="E326" s="21">
        <f t="shared" si="32"/>
        <v>0</v>
      </c>
      <c r="F326">
        <f t="shared" si="32"/>
        <v>0</v>
      </c>
      <c r="G326" s="21">
        <f t="shared" si="33"/>
        <v>0</v>
      </c>
      <c r="H326">
        <f t="shared" si="34"/>
        <v>0</v>
      </c>
      <c r="I326">
        <f t="shared" si="35"/>
        <v>0</v>
      </c>
    </row>
    <row r="327" spans="1:9" ht="16">
      <c r="A327" s="8">
        <v>325</v>
      </c>
      <c r="B327" s="1" t="s">
        <v>24</v>
      </c>
      <c r="C327">
        <f t="shared" si="30"/>
        <v>0</v>
      </c>
      <c r="D327">
        <f t="shared" si="31"/>
        <v>1</v>
      </c>
      <c r="E327" s="21">
        <f t="shared" si="32"/>
        <v>0</v>
      </c>
      <c r="F327">
        <f t="shared" si="32"/>
        <v>0</v>
      </c>
      <c r="G327" s="21">
        <f t="shared" si="33"/>
        <v>0</v>
      </c>
      <c r="H327">
        <f t="shared" si="34"/>
        <v>0</v>
      </c>
      <c r="I327">
        <f t="shared" si="35"/>
        <v>0</v>
      </c>
    </row>
    <row r="328" spans="1:9" ht="16">
      <c r="A328" s="8">
        <v>326</v>
      </c>
      <c r="B328" s="1" t="s">
        <v>108</v>
      </c>
      <c r="C328">
        <f t="shared" si="30"/>
        <v>1</v>
      </c>
      <c r="D328">
        <f t="shared" si="31"/>
        <v>0</v>
      </c>
      <c r="E328" s="21">
        <f t="shared" si="32"/>
        <v>1</v>
      </c>
      <c r="F328">
        <f t="shared" si="32"/>
        <v>1</v>
      </c>
      <c r="G328" s="21">
        <f t="shared" si="33"/>
        <v>0</v>
      </c>
      <c r="H328">
        <f t="shared" si="34"/>
        <v>0</v>
      </c>
      <c r="I328">
        <f t="shared" si="35"/>
        <v>1</v>
      </c>
    </row>
    <row r="329" spans="1:9" ht="16">
      <c r="A329" s="8">
        <v>327</v>
      </c>
      <c r="B329" s="1" t="s">
        <v>69</v>
      </c>
      <c r="C329">
        <f t="shared" si="30"/>
        <v>1</v>
      </c>
      <c r="D329">
        <f t="shared" si="31"/>
        <v>0</v>
      </c>
      <c r="E329" s="21">
        <f t="shared" si="32"/>
        <v>1</v>
      </c>
      <c r="F329">
        <f t="shared" si="32"/>
        <v>0</v>
      </c>
      <c r="G329" s="21">
        <f t="shared" si="33"/>
        <v>1</v>
      </c>
      <c r="H329">
        <f t="shared" si="34"/>
        <v>0</v>
      </c>
      <c r="I329">
        <f t="shared" si="35"/>
        <v>0</v>
      </c>
    </row>
    <row r="330" spans="1:9" ht="16">
      <c r="A330" s="8">
        <v>328</v>
      </c>
      <c r="B330" s="1" t="s">
        <v>69</v>
      </c>
      <c r="C330">
        <f t="shared" si="30"/>
        <v>1</v>
      </c>
      <c r="D330">
        <f t="shared" si="31"/>
        <v>0</v>
      </c>
      <c r="E330" s="21">
        <f t="shared" si="32"/>
        <v>1</v>
      </c>
      <c r="F330">
        <f t="shared" si="32"/>
        <v>0</v>
      </c>
      <c r="G330" s="21">
        <f t="shared" si="33"/>
        <v>1</v>
      </c>
      <c r="H330">
        <f t="shared" si="34"/>
        <v>0</v>
      </c>
      <c r="I330">
        <f t="shared" si="35"/>
        <v>0</v>
      </c>
    </row>
    <row r="331" spans="1:9" ht="16">
      <c r="A331" s="8">
        <v>329</v>
      </c>
      <c r="B331" s="1" t="s">
        <v>24</v>
      </c>
      <c r="C331">
        <f t="shared" si="30"/>
        <v>0</v>
      </c>
      <c r="D331">
        <f t="shared" si="31"/>
        <v>1</v>
      </c>
      <c r="E331" s="21">
        <f t="shared" si="32"/>
        <v>0</v>
      </c>
      <c r="F331">
        <f t="shared" si="32"/>
        <v>0</v>
      </c>
      <c r="G331" s="21">
        <f t="shared" si="33"/>
        <v>0</v>
      </c>
      <c r="H331">
        <f t="shared" si="34"/>
        <v>0</v>
      </c>
      <c r="I331">
        <f t="shared" si="35"/>
        <v>0</v>
      </c>
    </row>
    <row r="332" spans="1:9" ht="16">
      <c r="A332" s="8">
        <v>330</v>
      </c>
      <c r="B332" s="1" t="s">
        <v>43</v>
      </c>
      <c r="C332">
        <f t="shared" si="30"/>
        <v>1</v>
      </c>
      <c r="D332">
        <f t="shared" si="31"/>
        <v>0</v>
      </c>
      <c r="E332" s="21">
        <f t="shared" si="32"/>
        <v>1</v>
      </c>
      <c r="F332">
        <f t="shared" si="32"/>
        <v>1</v>
      </c>
      <c r="G332" s="21">
        <f t="shared" si="33"/>
        <v>0</v>
      </c>
      <c r="H332">
        <f t="shared" si="34"/>
        <v>0</v>
      </c>
      <c r="I332">
        <f t="shared" si="35"/>
        <v>1</v>
      </c>
    </row>
    <row r="333" spans="1:9" ht="16">
      <c r="A333" s="8">
        <v>331</v>
      </c>
      <c r="B333" s="1" t="s">
        <v>43</v>
      </c>
      <c r="C333">
        <f t="shared" si="30"/>
        <v>1</v>
      </c>
      <c r="D333">
        <f t="shared" si="31"/>
        <v>0</v>
      </c>
      <c r="E333" s="21">
        <f t="shared" si="32"/>
        <v>1</v>
      </c>
      <c r="F333">
        <f t="shared" si="32"/>
        <v>1</v>
      </c>
      <c r="G333" s="21">
        <f t="shared" si="33"/>
        <v>0</v>
      </c>
      <c r="H333">
        <f t="shared" si="34"/>
        <v>0</v>
      </c>
      <c r="I333">
        <f t="shared" si="35"/>
        <v>1</v>
      </c>
    </row>
    <row r="334" spans="1:9" ht="16">
      <c r="A334" s="8">
        <v>332</v>
      </c>
      <c r="B334" s="1" t="s">
        <v>69</v>
      </c>
      <c r="C334">
        <f t="shared" si="30"/>
        <v>1</v>
      </c>
      <c r="D334">
        <f t="shared" si="31"/>
        <v>0</v>
      </c>
      <c r="E334" s="21">
        <f t="shared" si="32"/>
        <v>1</v>
      </c>
      <c r="F334">
        <f t="shared" si="32"/>
        <v>0</v>
      </c>
      <c r="G334" s="21">
        <f t="shared" si="33"/>
        <v>1</v>
      </c>
      <c r="H334">
        <f t="shared" si="34"/>
        <v>0</v>
      </c>
      <c r="I334">
        <f t="shared" si="35"/>
        <v>0</v>
      </c>
    </row>
    <row r="335" spans="1:9" ht="16">
      <c r="A335" s="8">
        <v>333</v>
      </c>
      <c r="B335" s="1" t="s">
        <v>69</v>
      </c>
      <c r="C335">
        <f t="shared" si="30"/>
        <v>1</v>
      </c>
      <c r="D335">
        <f t="shared" si="31"/>
        <v>0</v>
      </c>
      <c r="E335" s="21">
        <f t="shared" si="32"/>
        <v>1</v>
      </c>
      <c r="F335">
        <f t="shared" si="32"/>
        <v>0</v>
      </c>
      <c r="G335" s="21">
        <f t="shared" si="33"/>
        <v>1</v>
      </c>
      <c r="H335">
        <f t="shared" si="34"/>
        <v>0</v>
      </c>
      <c r="I335">
        <f t="shared" si="35"/>
        <v>0</v>
      </c>
    </row>
    <row r="336" spans="1:9" ht="16">
      <c r="A336" s="8">
        <v>334</v>
      </c>
      <c r="B336" s="1" t="s">
        <v>24</v>
      </c>
      <c r="C336">
        <f t="shared" si="30"/>
        <v>0</v>
      </c>
      <c r="D336">
        <f t="shared" si="31"/>
        <v>1</v>
      </c>
      <c r="E336" s="21">
        <f t="shared" si="32"/>
        <v>0</v>
      </c>
      <c r="F336">
        <f t="shared" si="32"/>
        <v>0</v>
      </c>
      <c r="G336" s="21">
        <f t="shared" si="33"/>
        <v>0</v>
      </c>
      <c r="H336">
        <f t="shared" si="34"/>
        <v>0</v>
      </c>
      <c r="I336">
        <f t="shared" si="35"/>
        <v>0</v>
      </c>
    </row>
    <row r="337" spans="1:9" ht="16">
      <c r="A337" s="8">
        <v>335</v>
      </c>
      <c r="B337" s="1" t="s">
        <v>43</v>
      </c>
      <c r="C337">
        <f t="shared" si="30"/>
        <v>1</v>
      </c>
      <c r="D337">
        <f t="shared" si="31"/>
        <v>0</v>
      </c>
      <c r="E337" s="21">
        <f t="shared" si="32"/>
        <v>1</v>
      </c>
      <c r="F337">
        <f t="shared" si="32"/>
        <v>1</v>
      </c>
      <c r="G337" s="21">
        <f t="shared" si="33"/>
        <v>0</v>
      </c>
      <c r="H337">
        <f t="shared" si="34"/>
        <v>0</v>
      </c>
      <c r="I337">
        <f t="shared" si="35"/>
        <v>1</v>
      </c>
    </row>
    <row r="338" spans="1:9" ht="16">
      <c r="A338" s="8">
        <v>336</v>
      </c>
      <c r="B338" s="1" t="s">
        <v>24</v>
      </c>
      <c r="C338">
        <f t="shared" si="30"/>
        <v>0</v>
      </c>
      <c r="D338">
        <f t="shared" si="31"/>
        <v>1</v>
      </c>
      <c r="E338" s="21">
        <f t="shared" si="32"/>
        <v>0</v>
      </c>
      <c r="F338">
        <f t="shared" si="32"/>
        <v>0</v>
      </c>
      <c r="G338" s="21">
        <f t="shared" si="33"/>
        <v>0</v>
      </c>
      <c r="H338">
        <f t="shared" si="34"/>
        <v>0</v>
      </c>
      <c r="I338">
        <f t="shared" si="35"/>
        <v>0</v>
      </c>
    </row>
    <row r="339" spans="1:9" ht="16">
      <c r="A339" s="8">
        <v>337</v>
      </c>
      <c r="B339" s="1" t="s">
        <v>24</v>
      </c>
      <c r="C339">
        <f t="shared" si="30"/>
        <v>0</v>
      </c>
      <c r="D339">
        <f t="shared" si="31"/>
        <v>1</v>
      </c>
      <c r="E339" s="21">
        <f t="shared" si="32"/>
        <v>0</v>
      </c>
      <c r="F339">
        <f t="shared" si="32"/>
        <v>0</v>
      </c>
      <c r="G339" s="21">
        <f t="shared" si="33"/>
        <v>0</v>
      </c>
      <c r="H339">
        <f t="shared" si="34"/>
        <v>0</v>
      </c>
      <c r="I339">
        <f t="shared" si="35"/>
        <v>0</v>
      </c>
    </row>
    <row r="340" spans="1:9" ht="16">
      <c r="A340" s="8">
        <v>338</v>
      </c>
      <c r="B340" s="1" t="s">
        <v>69</v>
      </c>
      <c r="C340">
        <f t="shared" si="30"/>
        <v>1</v>
      </c>
      <c r="D340">
        <f t="shared" si="31"/>
        <v>0</v>
      </c>
      <c r="E340" s="21">
        <f t="shared" si="32"/>
        <v>1</v>
      </c>
      <c r="F340">
        <f t="shared" si="32"/>
        <v>0</v>
      </c>
      <c r="G340" s="21">
        <f t="shared" si="33"/>
        <v>1</v>
      </c>
      <c r="H340">
        <f t="shared" si="34"/>
        <v>0</v>
      </c>
      <c r="I340">
        <f t="shared" si="35"/>
        <v>0</v>
      </c>
    </row>
    <row r="341" spans="1:9" ht="16">
      <c r="A341" s="8">
        <v>339</v>
      </c>
      <c r="B341" s="1" t="s">
        <v>24</v>
      </c>
      <c r="C341">
        <f t="shared" si="30"/>
        <v>0</v>
      </c>
      <c r="D341">
        <f t="shared" si="31"/>
        <v>1</v>
      </c>
      <c r="E341" s="21">
        <f t="shared" si="32"/>
        <v>0</v>
      </c>
      <c r="F341">
        <f t="shared" si="32"/>
        <v>0</v>
      </c>
      <c r="G341" s="21">
        <f t="shared" si="33"/>
        <v>0</v>
      </c>
      <c r="H341">
        <f t="shared" si="34"/>
        <v>0</v>
      </c>
      <c r="I341">
        <f t="shared" si="35"/>
        <v>0</v>
      </c>
    </row>
    <row r="342" spans="1:9" ht="16">
      <c r="A342" s="8">
        <v>340</v>
      </c>
      <c r="B342" s="1" t="s">
        <v>108</v>
      </c>
      <c r="C342">
        <f t="shared" si="30"/>
        <v>1</v>
      </c>
      <c r="D342">
        <f t="shared" si="31"/>
        <v>0</v>
      </c>
      <c r="E342" s="21">
        <f t="shared" si="32"/>
        <v>1</v>
      </c>
      <c r="F342">
        <f t="shared" si="32"/>
        <v>1</v>
      </c>
      <c r="G342" s="21">
        <f t="shared" si="33"/>
        <v>0</v>
      </c>
      <c r="H342">
        <f t="shared" si="34"/>
        <v>0</v>
      </c>
      <c r="I342">
        <f t="shared" si="35"/>
        <v>1</v>
      </c>
    </row>
    <row r="343" spans="1:9" ht="16">
      <c r="A343" s="8">
        <v>341</v>
      </c>
      <c r="B343" s="1" t="s">
        <v>24</v>
      </c>
      <c r="C343">
        <f t="shared" si="30"/>
        <v>0</v>
      </c>
      <c r="D343">
        <f t="shared" si="31"/>
        <v>1</v>
      </c>
      <c r="E343" s="21">
        <f t="shared" si="32"/>
        <v>0</v>
      </c>
      <c r="F343">
        <f t="shared" si="32"/>
        <v>0</v>
      </c>
      <c r="G343" s="21">
        <f t="shared" si="33"/>
        <v>0</v>
      </c>
      <c r="H343">
        <f t="shared" si="34"/>
        <v>0</v>
      </c>
      <c r="I343">
        <f t="shared" si="35"/>
        <v>0</v>
      </c>
    </row>
    <row r="344" spans="1:9" ht="16">
      <c r="A344" s="8">
        <v>342</v>
      </c>
      <c r="B344" s="1" t="s">
        <v>43</v>
      </c>
      <c r="C344">
        <f t="shared" si="30"/>
        <v>1</v>
      </c>
      <c r="D344">
        <f t="shared" si="31"/>
        <v>0</v>
      </c>
      <c r="E344" s="21">
        <f t="shared" si="32"/>
        <v>1</v>
      </c>
      <c r="F344">
        <f t="shared" si="32"/>
        <v>1</v>
      </c>
      <c r="G344" s="21">
        <f t="shared" si="33"/>
        <v>0</v>
      </c>
      <c r="H344">
        <f t="shared" si="34"/>
        <v>0</v>
      </c>
      <c r="I344">
        <f t="shared" si="35"/>
        <v>1</v>
      </c>
    </row>
    <row r="345" spans="1:9" ht="16">
      <c r="A345" s="8">
        <v>343</v>
      </c>
      <c r="B345" s="1" t="s">
        <v>43</v>
      </c>
      <c r="C345">
        <f t="shared" si="30"/>
        <v>1</v>
      </c>
      <c r="D345">
        <f t="shared" si="31"/>
        <v>0</v>
      </c>
      <c r="E345" s="21">
        <f t="shared" si="32"/>
        <v>1</v>
      </c>
      <c r="F345">
        <f t="shared" si="32"/>
        <v>1</v>
      </c>
      <c r="G345" s="21">
        <f t="shared" si="33"/>
        <v>0</v>
      </c>
      <c r="H345">
        <f t="shared" si="34"/>
        <v>0</v>
      </c>
      <c r="I345">
        <f t="shared" si="35"/>
        <v>1</v>
      </c>
    </row>
    <row r="346" spans="1:9" ht="16">
      <c r="A346" s="8">
        <v>344</v>
      </c>
      <c r="B346" s="1" t="s">
        <v>43</v>
      </c>
      <c r="C346">
        <f t="shared" si="30"/>
        <v>1</v>
      </c>
      <c r="D346">
        <f t="shared" si="31"/>
        <v>0</v>
      </c>
      <c r="E346" s="21">
        <f t="shared" si="32"/>
        <v>1</v>
      </c>
      <c r="F346">
        <f t="shared" si="32"/>
        <v>1</v>
      </c>
      <c r="G346" s="21">
        <f t="shared" si="33"/>
        <v>0</v>
      </c>
      <c r="H346">
        <f t="shared" si="34"/>
        <v>0</v>
      </c>
      <c r="I346">
        <f t="shared" si="35"/>
        <v>1</v>
      </c>
    </row>
    <row r="347" spans="1:9" ht="16">
      <c r="A347" s="8">
        <v>345</v>
      </c>
      <c r="B347" s="1" t="s">
        <v>24</v>
      </c>
      <c r="C347">
        <f t="shared" si="30"/>
        <v>0</v>
      </c>
      <c r="D347">
        <f t="shared" si="31"/>
        <v>1</v>
      </c>
      <c r="E347" s="21">
        <f t="shared" si="32"/>
        <v>0</v>
      </c>
      <c r="F347">
        <f t="shared" si="32"/>
        <v>0</v>
      </c>
      <c r="G347" s="21">
        <f t="shared" si="33"/>
        <v>0</v>
      </c>
      <c r="H347">
        <f t="shared" si="34"/>
        <v>0</v>
      </c>
      <c r="I347">
        <f t="shared" si="35"/>
        <v>0</v>
      </c>
    </row>
    <row r="348" spans="1:9" ht="16">
      <c r="A348" s="8">
        <v>346</v>
      </c>
      <c r="B348" s="1" t="s">
        <v>24</v>
      </c>
      <c r="C348">
        <f t="shared" si="30"/>
        <v>0</v>
      </c>
      <c r="D348">
        <f t="shared" si="31"/>
        <v>1</v>
      </c>
      <c r="E348" s="21">
        <f t="shared" si="32"/>
        <v>0</v>
      </c>
      <c r="F348">
        <f t="shared" si="32"/>
        <v>0</v>
      </c>
      <c r="G348" s="21">
        <f t="shared" si="33"/>
        <v>0</v>
      </c>
      <c r="H348">
        <f t="shared" si="34"/>
        <v>0</v>
      </c>
      <c r="I348">
        <f t="shared" si="35"/>
        <v>0</v>
      </c>
    </row>
    <row r="349" spans="1:9" ht="16">
      <c r="A349" s="8">
        <v>347</v>
      </c>
      <c r="B349" s="1" t="s">
        <v>24</v>
      </c>
      <c r="C349">
        <f t="shared" si="30"/>
        <v>0</v>
      </c>
      <c r="D349">
        <f t="shared" si="31"/>
        <v>1</v>
      </c>
      <c r="E349" s="21">
        <f t="shared" si="32"/>
        <v>0</v>
      </c>
      <c r="F349">
        <f t="shared" si="32"/>
        <v>0</v>
      </c>
      <c r="G349" s="21">
        <f t="shared" si="33"/>
        <v>0</v>
      </c>
      <c r="H349">
        <f t="shared" si="34"/>
        <v>0</v>
      </c>
      <c r="I349">
        <f t="shared" si="35"/>
        <v>0</v>
      </c>
    </row>
    <row r="350" spans="1:9" ht="16">
      <c r="A350" s="8">
        <v>348</v>
      </c>
      <c r="B350" s="1" t="s">
        <v>43</v>
      </c>
      <c r="C350">
        <f t="shared" si="30"/>
        <v>1</v>
      </c>
      <c r="D350">
        <f t="shared" si="31"/>
        <v>0</v>
      </c>
      <c r="E350" s="21">
        <f t="shared" si="32"/>
        <v>1</v>
      </c>
      <c r="F350">
        <f t="shared" si="32"/>
        <v>1</v>
      </c>
      <c r="G350" s="21">
        <f t="shared" si="33"/>
        <v>0</v>
      </c>
      <c r="H350">
        <f t="shared" si="34"/>
        <v>0</v>
      </c>
      <c r="I350">
        <f t="shared" si="35"/>
        <v>1</v>
      </c>
    </row>
    <row r="351" spans="1:9" ht="16">
      <c r="A351" s="8">
        <v>349</v>
      </c>
      <c r="B351" s="1" t="s">
        <v>24</v>
      </c>
      <c r="C351">
        <f t="shared" si="30"/>
        <v>0</v>
      </c>
      <c r="D351">
        <f t="shared" si="31"/>
        <v>1</v>
      </c>
      <c r="E351" s="21">
        <f t="shared" si="32"/>
        <v>0</v>
      </c>
      <c r="F351">
        <f t="shared" si="32"/>
        <v>0</v>
      </c>
      <c r="G351" s="21">
        <f t="shared" si="33"/>
        <v>0</v>
      </c>
      <c r="H351">
        <f t="shared" si="34"/>
        <v>0</v>
      </c>
      <c r="I351">
        <f t="shared" si="35"/>
        <v>0</v>
      </c>
    </row>
    <row r="352" spans="1:9" ht="16">
      <c r="A352" s="8">
        <v>350</v>
      </c>
      <c r="B352" s="1" t="s">
        <v>43</v>
      </c>
      <c r="C352">
        <f t="shared" si="30"/>
        <v>1</v>
      </c>
      <c r="D352">
        <f t="shared" si="31"/>
        <v>0</v>
      </c>
      <c r="E352" s="21">
        <f t="shared" si="32"/>
        <v>1</v>
      </c>
      <c r="F352">
        <f t="shared" si="32"/>
        <v>1</v>
      </c>
      <c r="G352" s="21">
        <f t="shared" si="33"/>
        <v>0</v>
      </c>
      <c r="H352">
        <f t="shared" si="34"/>
        <v>0</v>
      </c>
      <c r="I352">
        <f t="shared" si="35"/>
        <v>1</v>
      </c>
    </row>
    <row r="353" spans="1:9" ht="16">
      <c r="A353" s="8">
        <v>351</v>
      </c>
      <c r="B353" s="1" t="s">
        <v>43</v>
      </c>
      <c r="C353">
        <f t="shared" si="30"/>
        <v>1</v>
      </c>
      <c r="D353">
        <f t="shared" si="31"/>
        <v>0</v>
      </c>
      <c r="E353" s="21">
        <f t="shared" si="32"/>
        <v>1</v>
      </c>
      <c r="F353">
        <f t="shared" si="32"/>
        <v>1</v>
      </c>
      <c r="G353" s="21">
        <f t="shared" si="33"/>
        <v>0</v>
      </c>
      <c r="H353">
        <f t="shared" si="34"/>
        <v>0</v>
      </c>
      <c r="I353">
        <f t="shared" si="35"/>
        <v>1</v>
      </c>
    </row>
    <row r="354" spans="1:9" ht="16">
      <c r="A354" s="8">
        <v>352</v>
      </c>
      <c r="B354" s="1" t="s">
        <v>108</v>
      </c>
      <c r="C354">
        <f t="shared" si="30"/>
        <v>1</v>
      </c>
      <c r="D354">
        <f t="shared" si="31"/>
        <v>0</v>
      </c>
      <c r="E354" s="21">
        <f t="shared" si="32"/>
        <v>1</v>
      </c>
      <c r="F354">
        <f t="shared" si="32"/>
        <v>1</v>
      </c>
      <c r="G354" s="21">
        <f t="shared" si="33"/>
        <v>0</v>
      </c>
      <c r="H354">
        <f t="shared" si="34"/>
        <v>0</v>
      </c>
      <c r="I354">
        <f t="shared" si="35"/>
        <v>1</v>
      </c>
    </row>
    <row r="355" spans="1:9" ht="16">
      <c r="A355" s="8">
        <v>353</v>
      </c>
      <c r="B355" s="1" t="s">
        <v>43</v>
      </c>
      <c r="C355">
        <f t="shared" si="30"/>
        <v>1</v>
      </c>
      <c r="D355">
        <f t="shared" si="31"/>
        <v>0</v>
      </c>
      <c r="E355" s="21">
        <f t="shared" si="32"/>
        <v>1</v>
      </c>
      <c r="F355">
        <f t="shared" si="32"/>
        <v>1</v>
      </c>
      <c r="G355" s="21">
        <f t="shared" si="33"/>
        <v>0</v>
      </c>
      <c r="H355">
        <f t="shared" si="34"/>
        <v>0</v>
      </c>
      <c r="I355">
        <f t="shared" si="35"/>
        <v>1</v>
      </c>
    </row>
    <row r="356" spans="1:9" ht="16">
      <c r="A356" s="8">
        <v>354</v>
      </c>
      <c r="B356" s="1" t="s">
        <v>24</v>
      </c>
      <c r="C356">
        <f t="shared" si="30"/>
        <v>0</v>
      </c>
      <c r="D356">
        <f t="shared" si="31"/>
        <v>1</v>
      </c>
      <c r="E356" s="21">
        <f t="shared" si="32"/>
        <v>0</v>
      </c>
      <c r="F356">
        <f t="shared" si="32"/>
        <v>0</v>
      </c>
      <c r="G356" s="21">
        <f t="shared" si="33"/>
        <v>0</v>
      </c>
      <c r="H356">
        <f t="shared" si="34"/>
        <v>0</v>
      </c>
      <c r="I356">
        <f t="shared" si="35"/>
        <v>0</v>
      </c>
    </row>
    <row r="357" spans="1:9" ht="16">
      <c r="A357" s="8">
        <v>355</v>
      </c>
      <c r="B357" s="1" t="s">
        <v>24</v>
      </c>
      <c r="C357">
        <f t="shared" si="30"/>
        <v>0</v>
      </c>
      <c r="D357">
        <f t="shared" si="31"/>
        <v>1</v>
      </c>
      <c r="E357" s="21">
        <f t="shared" si="32"/>
        <v>0</v>
      </c>
      <c r="F357">
        <f t="shared" si="32"/>
        <v>0</v>
      </c>
      <c r="G357" s="21">
        <f t="shared" si="33"/>
        <v>0</v>
      </c>
      <c r="H357">
        <f t="shared" si="34"/>
        <v>0</v>
      </c>
      <c r="I357">
        <f t="shared" si="35"/>
        <v>0</v>
      </c>
    </row>
    <row r="358" spans="1:9" ht="16">
      <c r="A358" s="8">
        <v>356</v>
      </c>
      <c r="B358" s="1" t="s">
        <v>24</v>
      </c>
      <c r="C358">
        <f t="shared" si="30"/>
        <v>0</v>
      </c>
      <c r="D358">
        <f t="shared" si="31"/>
        <v>1</v>
      </c>
      <c r="E358" s="21">
        <f t="shared" si="32"/>
        <v>0</v>
      </c>
      <c r="F358">
        <f t="shared" si="32"/>
        <v>0</v>
      </c>
      <c r="G358" s="21">
        <f t="shared" si="33"/>
        <v>0</v>
      </c>
      <c r="H358">
        <f t="shared" si="34"/>
        <v>0</v>
      </c>
      <c r="I358">
        <f t="shared" si="35"/>
        <v>0</v>
      </c>
    </row>
    <row r="359" spans="1:9" ht="16">
      <c r="A359" s="8">
        <v>357</v>
      </c>
      <c r="B359" s="1" t="s">
        <v>43</v>
      </c>
      <c r="C359">
        <f t="shared" si="30"/>
        <v>1</v>
      </c>
      <c r="D359">
        <f t="shared" si="31"/>
        <v>0</v>
      </c>
      <c r="E359" s="21">
        <f t="shared" si="32"/>
        <v>1</v>
      </c>
      <c r="F359">
        <f t="shared" si="32"/>
        <v>1</v>
      </c>
      <c r="G359" s="21">
        <f t="shared" si="33"/>
        <v>0</v>
      </c>
      <c r="H359">
        <f t="shared" si="34"/>
        <v>0</v>
      </c>
      <c r="I359">
        <f t="shared" si="35"/>
        <v>1</v>
      </c>
    </row>
    <row r="360" spans="1:9" ht="16">
      <c r="A360" s="8">
        <v>358</v>
      </c>
      <c r="B360" s="1" t="s">
        <v>24</v>
      </c>
      <c r="C360">
        <f t="shared" si="30"/>
        <v>0</v>
      </c>
      <c r="D360">
        <f t="shared" si="31"/>
        <v>1</v>
      </c>
      <c r="E360" s="21">
        <f t="shared" si="32"/>
        <v>0</v>
      </c>
      <c r="F360">
        <f t="shared" si="32"/>
        <v>0</v>
      </c>
      <c r="G360" s="21">
        <f t="shared" si="33"/>
        <v>0</v>
      </c>
      <c r="H360">
        <f t="shared" si="34"/>
        <v>0</v>
      </c>
      <c r="I360">
        <f t="shared" si="35"/>
        <v>0</v>
      </c>
    </row>
    <row r="361" spans="1:9" ht="16">
      <c r="A361" s="8">
        <v>359</v>
      </c>
      <c r="B361" s="1" t="s">
        <v>24</v>
      </c>
      <c r="C361">
        <f t="shared" si="30"/>
        <v>0</v>
      </c>
      <c r="D361">
        <f t="shared" si="31"/>
        <v>1</v>
      </c>
      <c r="E361" s="21">
        <f t="shared" si="32"/>
        <v>0</v>
      </c>
      <c r="F361">
        <f t="shared" si="32"/>
        <v>0</v>
      </c>
      <c r="G361" s="21">
        <f t="shared" si="33"/>
        <v>0</v>
      </c>
      <c r="H361">
        <f t="shared" si="34"/>
        <v>0</v>
      </c>
      <c r="I361">
        <f t="shared" si="35"/>
        <v>0</v>
      </c>
    </row>
    <row r="362" spans="1:9" ht="16">
      <c r="A362" s="8">
        <v>360</v>
      </c>
      <c r="B362" s="1" t="s">
        <v>24</v>
      </c>
      <c r="C362">
        <f t="shared" si="30"/>
        <v>0</v>
      </c>
      <c r="D362">
        <f t="shared" si="31"/>
        <v>1</v>
      </c>
      <c r="E362" s="21">
        <f t="shared" si="32"/>
        <v>0</v>
      </c>
      <c r="F362">
        <f t="shared" si="32"/>
        <v>0</v>
      </c>
      <c r="G362" s="21">
        <f t="shared" si="33"/>
        <v>0</v>
      </c>
      <c r="H362">
        <f t="shared" si="34"/>
        <v>0</v>
      </c>
      <c r="I362">
        <f t="shared" si="35"/>
        <v>0</v>
      </c>
    </row>
    <row r="363" spans="1:9" ht="16">
      <c r="A363" s="8">
        <v>361</v>
      </c>
      <c r="B363" s="1" t="s">
        <v>69</v>
      </c>
      <c r="C363">
        <f t="shared" si="30"/>
        <v>1</v>
      </c>
      <c r="D363">
        <f t="shared" si="31"/>
        <v>0</v>
      </c>
      <c r="E363" s="21">
        <f t="shared" si="32"/>
        <v>1</v>
      </c>
      <c r="F363">
        <f t="shared" si="32"/>
        <v>0</v>
      </c>
      <c r="G363" s="21">
        <f t="shared" si="33"/>
        <v>1</v>
      </c>
      <c r="H363">
        <f t="shared" si="34"/>
        <v>0</v>
      </c>
      <c r="I363">
        <f t="shared" si="35"/>
        <v>0</v>
      </c>
    </row>
    <row r="364" spans="1:9" ht="16">
      <c r="A364" s="8">
        <v>362</v>
      </c>
      <c r="B364" s="1" t="s">
        <v>43</v>
      </c>
      <c r="C364">
        <f t="shared" si="30"/>
        <v>1</v>
      </c>
      <c r="D364">
        <f t="shared" si="31"/>
        <v>0</v>
      </c>
      <c r="E364" s="21">
        <f t="shared" si="32"/>
        <v>1</v>
      </c>
      <c r="F364">
        <f t="shared" si="32"/>
        <v>1</v>
      </c>
      <c r="G364" s="21">
        <f t="shared" si="33"/>
        <v>0</v>
      </c>
      <c r="H364">
        <f t="shared" si="34"/>
        <v>0</v>
      </c>
      <c r="I364">
        <f t="shared" si="35"/>
        <v>1</v>
      </c>
    </row>
    <row r="365" spans="1:9" ht="16">
      <c r="A365" s="8">
        <v>363</v>
      </c>
      <c r="B365" s="1" t="s">
        <v>43</v>
      </c>
      <c r="C365">
        <f t="shared" si="30"/>
        <v>1</v>
      </c>
      <c r="D365">
        <f t="shared" si="31"/>
        <v>0</v>
      </c>
      <c r="E365" s="21">
        <f t="shared" si="32"/>
        <v>1</v>
      </c>
      <c r="F365">
        <f t="shared" si="32"/>
        <v>1</v>
      </c>
      <c r="G365" s="21">
        <f t="shared" si="33"/>
        <v>0</v>
      </c>
      <c r="H365">
        <f t="shared" si="34"/>
        <v>0</v>
      </c>
      <c r="I365">
        <f t="shared" si="35"/>
        <v>1</v>
      </c>
    </row>
    <row r="366" spans="1:9" ht="16">
      <c r="A366" s="8">
        <v>364</v>
      </c>
      <c r="B366" s="1" t="s">
        <v>108</v>
      </c>
      <c r="C366">
        <f t="shared" si="30"/>
        <v>1</v>
      </c>
      <c r="D366">
        <f t="shared" si="31"/>
        <v>0</v>
      </c>
      <c r="E366" s="21">
        <f t="shared" si="32"/>
        <v>1</v>
      </c>
      <c r="F366">
        <f t="shared" si="32"/>
        <v>1</v>
      </c>
      <c r="G366" s="21">
        <f t="shared" si="33"/>
        <v>0</v>
      </c>
      <c r="H366">
        <f t="shared" si="34"/>
        <v>0</v>
      </c>
      <c r="I366">
        <f t="shared" si="35"/>
        <v>1</v>
      </c>
    </row>
    <row r="367" spans="1:9" ht="16">
      <c r="A367" s="8">
        <v>365</v>
      </c>
      <c r="B367" s="1" t="s">
        <v>108</v>
      </c>
      <c r="C367">
        <f t="shared" si="30"/>
        <v>1</v>
      </c>
      <c r="D367">
        <f t="shared" si="31"/>
        <v>0</v>
      </c>
      <c r="E367" s="21">
        <f t="shared" si="32"/>
        <v>1</v>
      </c>
      <c r="F367">
        <f t="shared" si="32"/>
        <v>1</v>
      </c>
      <c r="G367" s="21">
        <f t="shared" si="33"/>
        <v>0</v>
      </c>
      <c r="H367">
        <f t="shared" si="34"/>
        <v>0</v>
      </c>
      <c r="I367">
        <f t="shared" si="35"/>
        <v>1</v>
      </c>
    </row>
    <row r="368" spans="1:9" ht="16">
      <c r="A368" s="8">
        <v>366</v>
      </c>
      <c r="B368" s="1" t="s">
        <v>43</v>
      </c>
      <c r="C368">
        <f t="shared" si="30"/>
        <v>1</v>
      </c>
      <c r="D368">
        <f t="shared" si="31"/>
        <v>0</v>
      </c>
      <c r="E368" s="21">
        <f t="shared" si="32"/>
        <v>1</v>
      </c>
      <c r="F368">
        <f t="shared" si="32"/>
        <v>1</v>
      </c>
      <c r="G368" s="21">
        <f t="shared" si="33"/>
        <v>0</v>
      </c>
      <c r="H368">
        <f t="shared" si="34"/>
        <v>0</v>
      </c>
      <c r="I368">
        <f t="shared" si="35"/>
        <v>1</v>
      </c>
    </row>
    <row r="369" spans="1:9" ht="16">
      <c r="A369" s="8">
        <v>367</v>
      </c>
      <c r="B369" s="1" t="s">
        <v>24</v>
      </c>
      <c r="C369">
        <f t="shared" si="30"/>
        <v>0</v>
      </c>
      <c r="D369">
        <f t="shared" si="31"/>
        <v>1</v>
      </c>
      <c r="E369" s="21">
        <f t="shared" si="32"/>
        <v>0</v>
      </c>
      <c r="F369">
        <f t="shared" si="32"/>
        <v>0</v>
      </c>
      <c r="G369" s="21">
        <f t="shared" si="33"/>
        <v>0</v>
      </c>
      <c r="H369">
        <f t="shared" si="34"/>
        <v>0</v>
      </c>
      <c r="I369">
        <f t="shared" si="35"/>
        <v>0</v>
      </c>
    </row>
    <row r="370" spans="1:9" ht="16">
      <c r="A370" s="8">
        <v>368</v>
      </c>
      <c r="B370" s="1" t="s">
        <v>24</v>
      </c>
      <c r="C370">
        <f t="shared" si="30"/>
        <v>0</v>
      </c>
      <c r="D370">
        <f t="shared" si="31"/>
        <v>1</v>
      </c>
      <c r="E370" s="21">
        <f t="shared" si="32"/>
        <v>0</v>
      </c>
      <c r="F370">
        <f t="shared" si="32"/>
        <v>0</v>
      </c>
      <c r="G370" s="21">
        <f t="shared" si="33"/>
        <v>0</v>
      </c>
      <c r="H370">
        <f t="shared" si="34"/>
        <v>0</v>
      </c>
      <c r="I370">
        <f t="shared" si="35"/>
        <v>0</v>
      </c>
    </row>
    <row r="371" spans="1:9" ht="16">
      <c r="A371" s="8">
        <v>369</v>
      </c>
      <c r="B371" s="1" t="s">
        <v>43</v>
      </c>
      <c r="C371">
        <f t="shared" si="30"/>
        <v>1</v>
      </c>
      <c r="D371">
        <f t="shared" si="31"/>
        <v>0</v>
      </c>
      <c r="E371" s="21">
        <f t="shared" si="32"/>
        <v>1</v>
      </c>
      <c r="F371">
        <f t="shared" si="32"/>
        <v>1</v>
      </c>
      <c r="G371" s="21">
        <f t="shared" si="33"/>
        <v>0</v>
      </c>
      <c r="H371">
        <f t="shared" si="34"/>
        <v>0</v>
      </c>
      <c r="I371">
        <f t="shared" si="35"/>
        <v>1</v>
      </c>
    </row>
    <row r="372" spans="1:9" ht="16">
      <c r="A372" s="8">
        <v>370</v>
      </c>
      <c r="B372" s="1" t="s">
        <v>24</v>
      </c>
      <c r="C372">
        <f t="shared" si="30"/>
        <v>0</v>
      </c>
      <c r="D372">
        <f t="shared" si="31"/>
        <v>1</v>
      </c>
      <c r="E372" s="21">
        <f t="shared" si="32"/>
        <v>0</v>
      </c>
      <c r="F372">
        <f t="shared" si="32"/>
        <v>0</v>
      </c>
      <c r="G372" s="21">
        <f t="shared" si="33"/>
        <v>0</v>
      </c>
      <c r="H372">
        <f t="shared" si="34"/>
        <v>0</v>
      </c>
      <c r="I372">
        <f t="shared" si="35"/>
        <v>0</v>
      </c>
    </row>
    <row r="373" spans="1:9" ht="16">
      <c r="A373" s="8">
        <v>371</v>
      </c>
      <c r="B373" s="1" t="s">
        <v>43</v>
      </c>
      <c r="C373">
        <f t="shared" si="30"/>
        <v>1</v>
      </c>
      <c r="D373">
        <f t="shared" si="31"/>
        <v>0</v>
      </c>
      <c r="E373" s="21">
        <f t="shared" si="32"/>
        <v>1</v>
      </c>
      <c r="F373">
        <f t="shared" si="32"/>
        <v>1</v>
      </c>
      <c r="G373" s="21">
        <f t="shared" si="33"/>
        <v>0</v>
      </c>
      <c r="H373">
        <f t="shared" si="34"/>
        <v>0</v>
      </c>
      <c r="I373">
        <f t="shared" si="35"/>
        <v>1</v>
      </c>
    </row>
    <row r="374" spans="1:9" ht="16">
      <c r="A374" s="8">
        <v>372</v>
      </c>
      <c r="B374" s="1" t="s">
        <v>43</v>
      </c>
      <c r="C374">
        <f t="shared" si="30"/>
        <v>1</v>
      </c>
      <c r="D374">
        <f t="shared" si="31"/>
        <v>0</v>
      </c>
      <c r="E374" s="21">
        <f t="shared" si="32"/>
        <v>1</v>
      </c>
      <c r="F374">
        <f t="shared" si="32"/>
        <v>1</v>
      </c>
      <c r="G374" s="21">
        <f t="shared" si="33"/>
        <v>0</v>
      </c>
      <c r="H374">
        <f t="shared" si="34"/>
        <v>0</v>
      </c>
      <c r="I374">
        <f t="shared" si="35"/>
        <v>1</v>
      </c>
    </row>
    <row r="375" spans="1:9" ht="16">
      <c r="A375" s="8">
        <v>373</v>
      </c>
      <c r="B375" s="1" t="s">
        <v>24</v>
      </c>
      <c r="C375">
        <f t="shared" si="30"/>
        <v>0</v>
      </c>
      <c r="D375">
        <f t="shared" si="31"/>
        <v>1</v>
      </c>
      <c r="E375" s="21">
        <f t="shared" si="32"/>
        <v>0</v>
      </c>
      <c r="F375">
        <f t="shared" si="32"/>
        <v>0</v>
      </c>
      <c r="G375" s="21">
        <f t="shared" si="33"/>
        <v>0</v>
      </c>
      <c r="H375">
        <f t="shared" si="34"/>
        <v>0</v>
      </c>
      <c r="I375">
        <f t="shared" si="35"/>
        <v>0</v>
      </c>
    </row>
    <row r="376" spans="1:9" ht="16">
      <c r="A376" s="8">
        <v>374</v>
      </c>
      <c r="B376" s="1" t="s">
        <v>24</v>
      </c>
      <c r="C376">
        <f t="shared" si="30"/>
        <v>0</v>
      </c>
      <c r="D376">
        <f t="shared" si="31"/>
        <v>1</v>
      </c>
      <c r="E376" s="21">
        <f t="shared" si="32"/>
        <v>0</v>
      </c>
      <c r="F376">
        <f t="shared" si="32"/>
        <v>0</v>
      </c>
      <c r="G376" s="21">
        <f t="shared" si="33"/>
        <v>0</v>
      </c>
      <c r="H376">
        <f t="shared" si="34"/>
        <v>0</v>
      </c>
      <c r="I376">
        <f t="shared" si="35"/>
        <v>0</v>
      </c>
    </row>
    <row r="377" spans="1:9" ht="16">
      <c r="A377" s="8">
        <v>375</v>
      </c>
      <c r="B377" s="1" t="s">
        <v>69</v>
      </c>
      <c r="C377">
        <f t="shared" si="30"/>
        <v>1</v>
      </c>
      <c r="D377">
        <f t="shared" si="31"/>
        <v>0</v>
      </c>
      <c r="E377" s="21">
        <f t="shared" si="32"/>
        <v>1</v>
      </c>
      <c r="F377">
        <f t="shared" si="32"/>
        <v>0</v>
      </c>
      <c r="G377" s="21">
        <f t="shared" si="33"/>
        <v>1</v>
      </c>
      <c r="H377">
        <f t="shared" si="34"/>
        <v>0</v>
      </c>
      <c r="I377">
        <f t="shared" si="35"/>
        <v>0</v>
      </c>
    </row>
    <row r="378" spans="1:9" ht="16">
      <c r="A378" s="8">
        <v>376</v>
      </c>
      <c r="B378" s="1" t="s">
        <v>24</v>
      </c>
      <c r="C378">
        <f t="shared" si="30"/>
        <v>0</v>
      </c>
      <c r="D378">
        <f t="shared" si="31"/>
        <v>1</v>
      </c>
      <c r="E378" s="21">
        <f t="shared" si="32"/>
        <v>0</v>
      </c>
      <c r="F378">
        <f t="shared" si="32"/>
        <v>0</v>
      </c>
      <c r="G378" s="21">
        <f t="shared" si="33"/>
        <v>0</v>
      </c>
      <c r="H378">
        <f t="shared" si="34"/>
        <v>0</v>
      </c>
      <c r="I378">
        <f t="shared" si="35"/>
        <v>0</v>
      </c>
    </row>
    <row r="379" spans="1:9" ht="16">
      <c r="A379" s="8">
        <v>377</v>
      </c>
      <c r="B379" s="1" t="s">
        <v>108</v>
      </c>
      <c r="C379">
        <f t="shared" si="30"/>
        <v>1</v>
      </c>
      <c r="D379">
        <f t="shared" si="31"/>
        <v>0</v>
      </c>
      <c r="E379" s="21">
        <f t="shared" si="32"/>
        <v>1</v>
      </c>
      <c r="F379">
        <f t="shared" si="32"/>
        <v>1</v>
      </c>
      <c r="G379" s="21">
        <f t="shared" si="33"/>
        <v>0</v>
      </c>
      <c r="H379">
        <f t="shared" si="34"/>
        <v>0</v>
      </c>
      <c r="I379">
        <f t="shared" si="35"/>
        <v>1</v>
      </c>
    </row>
    <row r="380" spans="1:9" ht="16">
      <c r="A380" s="8">
        <v>378</v>
      </c>
      <c r="B380" s="1" t="s">
        <v>108</v>
      </c>
      <c r="C380">
        <f t="shared" si="30"/>
        <v>1</v>
      </c>
      <c r="D380">
        <f t="shared" si="31"/>
        <v>0</v>
      </c>
      <c r="E380" s="21">
        <f t="shared" si="32"/>
        <v>1</v>
      </c>
      <c r="F380">
        <f t="shared" si="32"/>
        <v>1</v>
      </c>
      <c r="G380" s="21">
        <f t="shared" si="33"/>
        <v>0</v>
      </c>
      <c r="H380">
        <f t="shared" si="34"/>
        <v>0</v>
      </c>
      <c r="I380">
        <f t="shared" si="35"/>
        <v>1</v>
      </c>
    </row>
    <row r="381" spans="1:9" ht="16">
      <c r="A381" s="8">
        <v>379</v>
      </c>
      <c r="B381" s="1" t="s">
        <v>69</v>
      </c>
      <c r="C381">
        <f t="shared" si="30"/>
        <v>1</v>
      </c>
      <c r="D381">
        <f t="shared" si="31"/>
        <v>0</v>
      </c>
      <c r="E381" s="21">
        <f t="shared" si="32"/>
        <v>1</v>
      </c>
      <c r="F381">
        <f t="shared" si="32"/>
        <v>0</v>
      </c>
      <c r="G381" s="21">
        <f t="shared" si="33"/>
        <v>1</v>
      </c>
      <c r="H381">
        <f t="shared" si="34"/>
        <v>0</v>
      </c>
      <c r="I381">
        <f t="shared" si="35"/>
        <v>0</v>
      </c>
    </row>
    <row r="382" spans="1:9" ht="16">
      <c r="A382" s="8">
        <v>380</v>
      </c>
      <c r="B382" s="1" t="s">
        <v>43</v>
      </c>
      <c r="C382">
        <f t="shared" si="30"/>
        <v>1</v>
      </c>
      <c r="D382">
        <f t="shared" si="31"/>
        <v>0</v>
      </c>
      <c r="E382" s="21">
        <f t="shared" si="32"/>
        <v>1</v>
      </c>
      <c r="F382">
        <f t="shared" si="32"/>
        <v>1</v>
      </c>
      <c r="G382" s="21">
        <f t="shared" si="33"/>
        <v>0</v>
      </c>
      <c r="H382">
        <f t="shared" si="34"/>
        <v>0</v>
      </c>
      <c r="I382">
        <f t="shared" si="35"/>
        <v>1</v>
      </c>
    </row>
    <row r="383" spans="1:9" ht="16">
      <c r="A383" s="8">
        <v>381</v>
      </c>
      <c r="B383" s="1" t="s">
        <v>69</v>
      </c>
      <c r="C383">
        <f t="shared" si="30"/>
        <v>1</v>
      </c>
      <c r="D383">
        <f t="shared" si="31"/>
        <v>0</v>
      </c>
      <c r="E383" s="21">
        <f t="shared" si="32"/>
        <v>1</v>
      </c>
      <c r="F383">
        <f t="shared" si="32"/>
        <v>0</v>
      </c>
      <c r="G383" s="21">
        <f t="shared" si="33"/>
        <v>1</v>
      </c>
      <c r="H383">
        <f t="shared" si="34"/>
        <v>0</v>
      </c>
      <c r="I383">
        <f t="shared" si="35"/>
        <v>0</v>
      </c>
    </row>
    <row r="384" spans="1:9" ht="16">
      <c r="A384" s="8">
        <v>382</v>
      </c>
      <c r="B384" s="1" t="s">
        <v>108</v>
      </c>
      <c r="C384">
        <f t="shared" si="30"/>
        <v>1</v>
      </c>
      <c r="D384">
        <f t="shared" si="31"/>
        <v>0</v>
      </c>
      <c r="E384" s="21">
        <f t="shared" si="32"/>
        <v>1</v>
      </c>
      <c r="F384">
        <f t="shared" si="32"/>
        <v>1</v>
      </c>
      <c r="G384" s="21">
        <f t="shared" si="33"/>
        <v>0</v>
      </c>
      <c r="H384">
        <f t="shared" si="34"/>
        <v>0</v>
      </c>
      <c r="I384">
        <f t="shared" si="35"/>
        <v>1</v>
      </c>
    </row>
    <row r="385" spans="1:9" ht="16">
      <c r="A385" s="8">
        <v>383</v>
      </c>
      <c r="B385" s="1" t="s">
        <v>108</v>
      </c>
      <c r="C385">
        <f t="shared" si="30"/>
        <v>1</v>
      </c>
      <c r="D385">
        <f t="shared" si="31"/>
        <v>0</v>
      </c>
      <c r="E385" s="21">
        <f t="shared" si="32"/>
        <v>1</v>
      </c>
      <c r="F385">
        <f t="shared" si="32"/>
        <v>1</v>
      </c>
      <c r="G385" s="21">
        <f t="shared" si="33"/>
        <v>0</v>
      </c>
      <c r="H385">
        <f t="shared" si="34"/>
        <v>0</v>
      </c>
      <c r="I385">
        <f t="shared" si="35"/>
        <v>1</v>
      </c>
    </row>
    <row r="386" spans="1:9" ht="16">
      <c r="A386" s="8">
        <v>384</v>
      </c>
      <c r="B386" s="1" t="s">
        <v>24</v>
      </c>
      <c r="C386">
        <f t="shared" si="30"/>
        <v>0</v>
      </c>
      <c r="D386">
        <f t="shared" si="31"/>
        <v>1</v>
      </c>
      <c r="E386" s="21">
        <f t="shared" si="32"/>
        <v>0</v>
      </c>
      <c r="F386">
        <f t="shared" si="32"/>
        <v>0</v>
      </c>
      <c r="G386" s="21">
        <f t="shared" si="33"/>
        <v>0</v>
      </c>
      <c r="H386">
        <f t="shared" si="34"/>
        <v>0</v>
      </c>
      <c r="I386">
        <f t="shared" si="35"/>
        <v>0</v>
      </c>
    </row>
    <row r="387" spans="1:9" ht="16">
      <c r="A387" s="8">
        <v>385</v>
      </c>
      <c r="B387" s="1" t="s">
        <v>43</v>
      </c>
      <c r="C387">
        <f t="shared" si="30"/>
        <v>1</v>
      </c>
      <c r="D387">
        <f t="shared" si="31"/>
        <v>0</v>
      </c>
      <c r="E387" s="21">
        <f t="shared" si="32"/>
        <v>1</v>
      </c>
      <c r="F387">
        <f t="shared" si="32"/>
        <v>1</v>
      </c>
      <c r="G387" s="21">
        <f t="shared" si="33"/>
        <v>0</v>
      </c>
      <c r="H387">
        <f t="shared" si="34"/>
        <v>0</v>
      </c>
      <c r="I387">
        <f t="shared" si="35"/>
        <v>1</v>
      </c>
    </row>
    <row r="388" spans="1:9" ht="16">
      <c r="A388" s="8">
        <v>386</v>
      </c>
      <c r="B388" s="1" t="s">
        <v>69</v>
      </c>
      <c r="C388">
        <f t="shared" ref="C388:C419" si="36">IF(ISNUMBER(SEARCH(C$2,$B388)),1,0)</f>
        <v>1</v>
      </c>
      <c r="D388">
        <f t="shared" ref="D388:D419" si="37">IF($B388=D$2,1,0)</f>
        <v>0</v>
      </c>
      <c r="E388" s="21">
        <f t="shared" ref="E388:F419" si="38">IF(ISNUMBER(SEARCH(E$2,$B388)),1,0)</f>
        <v>1</v>
      </c>
      <c r="F388">
        <f t="shared" si="38"/>
        <v>0</v>
      </c>
      <c r="G388" s="21">
        <f t="shared" ref="G388:G419" si="39">IF(SUM($E388:$F388)&lt;2,E388,0)</f>
        <v>1</v>
      </c>
      <c r="H388">
        <f t="shared" ref="H388:H419" si="40">IF(SUM($E388:$F388)&lt;2,F388,0)</f>
        <v>0</v>
      </c>
      <c r="I388">
        <f t="shared" ref="I388:I419" si="41">IF(SUM(E388:F388)=2,1,0)</f>
        <v>0</v>
      </c>
    </row>
    <row r="389" spans="1:9" ht="16">
      <c r="A389" s="8">
        <v>387</v>
      </c>
      <c r="B389" s="1" t="s">
        <v>43</v>
      </c>
      <c r="C389">
        <f t="shared" si="36"/>
        <v>1</v>
      </c>
      <c r="D389">
        <f t="shared" si="37"/>
        <v>0</v>
      </c>
      <c r="E389" s="21">
        <f t="shared" si="38"/>
        <v>1</v>
      </c>
      <c r="F389">
        <f t="shared" si="38"/>
        <v>1</v>
      </c>
      <c r="G389" s="21">
        <f t="shared" si="39"/>
        <v>0</v>
      </c>
      <c r="H389">
        <f t="shared" si="40"/>
        <v>0</v>
      </c>
      <c r="I389">
        <f t="shared" si="41"/>
        <v>1</v>
      </c>
    </row>
    <row r="390" spans="1:9" ht="16">
      <c r="A390" s="8">
        <v>388</v>
      </c>
      <c r="B390" s="1" t="s">
        <v>43</v>
      </c>
      <c r="C390">
        <f t="shared" si="36"/>
        <v>1</v>
      </c>
      <c r="D390">
        <f t="shared" si="37"/>
        <v>0</v>
      </c>
      <c r="E390" s="21">
        <f t="shared" si="38"/>
        <v>1</v>
      </c>
      <c r="F390">
        <f t="shared" si="38"/>
        <v>1</v>
      </c>
      <c r="G390" s="21">
        <f t="shared" si="39"/>
        <v>0</v>
      </c>
      <c r="H390">
        <f t="shared" si="40"/>
        <v>0</v>
      </c>
      <c r="I390">
        <f t="shared" si="41"/>
        <v>1</v>
      </c>
    </row>
    <row r="391" spans="1:9" ht="16">
      <c r="A391" s="8">
        <v>389</v>
      </c>
      <c r="B391" s="1" t="s">
        <v>24</v>
      </c>
      <c r="C391">
        <f t="shared" si="36"/>
        <v>0</v>
      </c>
      <c r="D391">
        <f t="shared" si="37"/>
        <v>1</v>
      </c>
      <c r="E391" s="21">
        <f t="shared" si="38"/>
        <v>0</v>
      </c>
      <c r="F391">
        <f t="shared" si="38"/>
        <v>0</v>
      </c>
      <c r="G391" s="21">
        <f t="shared" si="39"/>
        <v>0</v>
      </c>
      <c r="H391">
        <f t="shared" si="40"/>
        <v>0</v>
      </c>
      <c r="I391">
        <f t="shared" si="41"/>
        <v>0</v>
      </c>
    </row>
    <row r="392" spans="1:9" ht="16">
      <c r="A392" s="8">
        <v>390</v>
      </c>
      <c r="B392" s="1" t="s">
        <v>24</v>
      </c>
      <c r="C392">
        <f t="shared" si="36"/>
        <v>0</v>
      </c>
      <c r="D392">
        <f t="shared" si="37"/>
        <v>1</v>
      </c>
      <c r="E392" s="21">
        <f t="shared" si="38"/>
        <v>0</v>
      </c>
      <c r="F392">
        <f t="shared" si="38"/>
        <v>0</v>
      </c>
      <c r="G392" s="21">
        <f t="shared" si="39"/>
        <v>0</v>
      </c>
      <c r="H392">
        <f t="shared" si="40"/>
        <v>0</v>
      </c>
      <c r="I392">
        <f t="shared" si="41"/>
        <v>0</v>
      </c>
    </row>
    <row r="393" spans="1:9" ht="16">
      <c r="A393" s="8">
        <v>391</v>
      </c>
      <c r="B393" s="1" t="s">
        <v>43</v>
      </c>
      <c r="C393">
        <f t="shared" si="36"/>
        <v>1</v>
      </c>
      <c r="D393">
        <f t="shared" si="37"/>
        <v>0</v>
      </c>
      <c r="E393" s="21">
        <f t="shared" si="38"/>
        <v>1</v>
      </c>
      <c r="F393">
        <f t="shared" si="38"/>
        <v>1</v>
      </c>
      <c r="G393" s="21">
        <f t="shared" si="39"/>
        <v>0</v>
      </c>
      <c r="H393">
        <f t="shared" si="40"/>
        <v>0</v>
      </c>
      <c r="I393">
        <f t="shared" si="41"/>
        <v>1</v>
      </c>
    </row>
    <row r="394" spans="1:9" ht="16">
      <c r="A394" s="8">
        <v>392</v>
      </c>
      <c r="B394" s="1" t="s">
        <v>43</v>
      </c>
      <c r="C394">
        <f t="shared" si="36"/>
        <v>1</v>
      </c>
      <c r="D394">
        <f t="shared" si="37"/>
        <v>0</v>
      </c>
      <c r="E394" s="21">
        <f t="shared" si="38"/>
        <v>1</v>
      </c>
      <c r="F394">
        <f t="shared" si="38"/>
        <v>1</v>
      </c>
      <c r="G394" s="21">
        <f t="shared" si="39"/>
        <v>0</v>
      </c>
      <c r="H394">
        <f t="shared" si="40"/>
        <v>0</v>
      </c>
      <c r="I394">
        <f t="shared" si="41"/>
        <v>1</v>
      </c>
    </row>
    <row r="395" spans="1:9" ht="16">
      <c r="A395" s="8">
        <v>393</v>
      </c>
      <c r="B395" s="1" t="s">
        <v>24</v>
      </c>
      <c r="C395">
        <f t="shared" si="36"/>
        <v>0</v>
      </c>
      <c r="D395">
        <f t="shared" si="37"/>
        <v>1</v>
      </c>
      <c r="E395" s="21">
        <f t="shared" si="38"/>
        <v>0</v>
      </c>
      <c r="F395">
        <f t="shared" si="38"/>
        <v>0</v>
      </c>
      <c r="G395" s="21">
        <f t="shared" si="39"/>
        <v>0</v>
      </c>
      <c r="H395">
        <f t="shared" si="40"/>
        <v>0</v>
      </c>
      <c r="I395">
        <f t="shared" si="41"/>
        <v>0</v>
      </c>
    </row>
    <row r="396" spans="1:9" ht="16">
      <c r="A396" s="8">
        <v>394</v>
      </c>
      <c r="B396" s="1" t="s">
        <v>69</v>
      </c>
      <c r="C396">
        <f t="shared" si="36"/>
        <v>1</v>
      </c>
      <c r="D396">
        <f t="shared" si="37"/>
        <v>0</v>
      </c>
      <c r="E396" s="21">
        <f t="shared" si="38"/>
        <v>1</v>
      </c>
      <c r="F396">
        <f t="shared" si="38"/>
        <v>0</v>
      </c>
      <c r="G396" s="21">
        <f t="shared" si="39"/>
        <v>1</v>
      </c>
      <c r="H396">
        <f t="shared" si="40"/>
        <v>0</v>
      </c>
      <c r="I396">
        <f t="shared" si="41"/>
        <v>0</v>
      </c>
    </row>
    <row r="397" spans="1:9" ht="16">
      <c r="A397" s="8">
        <v>395</v>
      </c>
      <c r="B397" s="1" t="s">
        <v>24</v>
      </c>
      <c r="C397">
        <f t="shared" si="36"/>
        <v>0</v>
      </c>
      <c r="D397">
        <f t="shared" si="37"/>
        <v>1</v>
      </c>
      <c r="E397" s="21">
        <f t="shared" si="38"/>
        <v>0</v>
      </c>
      <c r="F397">
        <f t="shared" si="38"/>
        <v>0</v>
      </c>
      <c r="G397" s="21">
        <f t="shared" si="39"/>
        <v>0</v>
      </c>
      <c r="H397">
        <f t="shared" si="40"/>
        <v>0</v>
      </c>
      <c r="I397">
        <f t="shared" si="41"/>
        <v>0</v>
      </c>
    </row>
    <row r="398" spans="1:9" ht="16">
      <c r="A398" s="8">
        <v>396</v>
      </c>
      <c r="B398" s="1" t="s">
        <v>108</v>
      </c>
      <c r="C398">
        <f t="shared" si="36"/>
        <v>1</v>
      </c>
      <c r="D398">
        <f t="shared" si="37"/>
        <v>0</v>
      </c>
      <c r="E398" s="21">
        <f t="shared" si="38"/>
        <v>1</v>
      </c>
      <c r="F398">
        <f t="shared" si="38"/>
        <v>1</v>
      </c>
      <c r="G398" s="21">
        <f t="shared" si="39"/>
        <v>0</v>
      </c>
      <c r="H398">
        <f t="shared" si="40"/>
        <v>0</v>
      </c>
      <c r="I398">
        <f t="shared" si="41"/>
        <v>1</v>
      </c>
    </row>
    <row r="399" spans="1:9" ht="16">
      <c r="A399" s="8">
        <v>397</v>
      </c>
      <c r="B399" s="1" t="s">
        <v>24</v>
      </c>
      <c r="C399">
        <f t="shared" si="36"/>
        <v>0</v>
      </c>
      <c r="D399">
        <f t="shared" si="37"/>
        <v>1</v>
      </c>
      <c r="E399" s="21">
        <f t="shared" si="38"/>
        <v>0</v>
      </c>
      <c r="F399">
        <f t="shared" si="38"/>
        <v>0</v>
      </c>
      <c r="G399" s="21">
        <f t="shared" si="39"/>
        <v>0</v>
      </c>
      <c r="H399">
        <f t="shared" si="40"/>
        <v>0</v>
      </c>
      <c r="I399">
        <f t="shared" si="41"/>
        <v>0</v>
      </c>
    </row>
    <row r="400" spans="1:9" ht="16">
      <c r="A400" s="8">
        <v>398</v>
      </c>
      <c r="B400" s="1" t="s">
        <v>108</v>
      </c>
      <c r="C400">
        <f t="shared" si="36"/>
        <v>1</v>
      </c>
      <c r="D400">
        <f t="shared" si="37"/>
        <v>0</v>
      </c>
      <c r="E400" s="21">
        <f t="shared" si="38"/>
        <v>1</v>
      </c>
      <c r="F400">
        <f t="shared" si="38"/>
        <v>1</v>
      </c>
      <c r="G400" s="21">
        <f t="shared" si="39"/>
        <v>0</v>
      </c>
      <c r="H400">
        <f t="shared" si="40"/>
        <v>0</v>
      </c>
      <c r="I400">
        <f t="shared" si="41"/>
        <v>1</v>
      </c>
    </row>
    <row r="401" spans="1:9" ht="16">
      <c r="A401" s="8">
        <v>399</v>
      </c>
      <c r="B401" s="1" t="s">
        <v>24</v>
      </c>
      <c r="C401">
        <f t="shared" si="36"/>
        <v>0</v>
      </c>
      <c r="D401">
        <f t="shared" si="37"/>
        <v>1</v>
      </c>
      <c r="E401" s="21">
        <f t="shared" si="38"/>
        <v>0</v>
      </c>
      <c r="F401">
        <f t="shared" si="38"/>
        <v>0</v>
      </c>
      <c r="G401" s="21">
        <f t="shared" si="39"/>
        <v>0</v>
      </c>
      <c r="H401">
        <f t="shared" si="40"/>
        <v>0</v>
      </c>
      <c r="I401">
        <f t="shared" si="41"/>
        <v>0</v>
      </c>
    </row>
    <row r="402" spans="1:9" ht="16">
      <c r="A402" s="8">
        <v>400</v>
      </c>
      <c r="B402" s="1" t="s">
        <v>69</v>
      </c>
      <c r="C402">
        <f t="shared" si="36"/>
        <v>1</v>
      </c>
      <c r="D402">
        <f t="shared" si="37"/>
        <v>0</v>
      </c>
      <c r="E402" s="21">
        <f t="shared" si="38"/>
        <v>1</v>
      </c>
      <c r="F402">
        <f t="shared" si="38"/>
        <v>0</v>
      </c>
      <c r="G402" s="21">
        <f t="shared" si="39"/>
        <v>1</v>
      </c>
      <c r="H402">
        <f t="shared" si="40"/>
        <v>0</v>
      </c>
      <c r="I402">
        <f t="shared" si="41"/>
        <v>0</v>
      </c>
    </row>
    <row r="403" spans="1:9" ht="16">
      <c r="A403" s="8">
        <v>401</v>
      </c>
      <c r="B403" s="1" t="s">
        <v>69</v>
      </c>
      <c r="C403">
        <f t="shared" si="36"/>
        <v>1</v>
      </c>
      <c r="D403">
        <f t="shared" si="37"/>
        <v>0</v>
      </c>
      <c r="E403" s="21">
        <f t="shared" si="38"/>
        <v>1</v>
      </c>
      <c r="F403">
        <f t="shared" si="38"/>
        <v>0</v>
      </c>
      <c r="G403" s="21">
        <f t="shared" si="39"/>
        <v>1</v>
      </c>
      <c r="H403">
        <f t="shared" si="40"/>
        <v>0</v>
      </c>
      <c r="I403">
        <f t="shared" si="41"/>
        <v>0</v>
      </c>
    </row>
    <row r="404" spans="1:9" ht="16">
      <c r="A404" s="8">
        <v>402</v>
      </c>
      <c r="B404" s="1" t="s">
        <v>108</v>
      </c>
      <c r="C404">
        <f t="shared" si="36"/>
        <v>1</v>
      </c>
      <c r="D404">
        <f t="shared" si="37"/>
        <v>0</v>
      </c>
      <c r="E404" s="21">
        <f t="shared" si="38"/>
        <v>1</v>
      </c>
      <c r="F404">
        <f t="shared" si="38"/>
        <v>1</v>
      </c>
      <c r="G404" s="21">
        <f t="shared" si="39"/>
        <v>0</v>
      </c>
      <c r="H404">
        <f t="shared" si="40"/>
        <v>0</v>
      </c>
      <c r="I404">
        <f t="shared" si="41"/>
        <v>1</v>
      </c>
    </row>
    <row r="405" spans="1:9" ht="16">
      <c r="A405" s="8">
        <v>403</v>
      </c>
      <c r="B405" s="1" t="s">
        <v>69</v>
      </c>
      <c r="C405">
        <f t="shared" si="36"/>
        <v>1</v>
      </c>
      <c r="D405">
        <f t="shared" si="37"/>
        <v>0</v>
      </c>
      <c r="E405" s="21">
        <f t="shared" si="38"/>
        <v>1</v>
      </c>
      <c r="F405">
        <f t="shared" si="38"/>
        <v>0</v>
      </c>
      <c r="G405" s="21">
        <f t="shared" si="39"/>
        <v>1</v>
      </c>
      <c r="H405">
        <f t="shared" si="40"/>
        <v>0</v>
      </c>
      <c r="I405">
        <f t="shared" si="41"/>
        <v>0</v>
      </c>
    </row>
    <row r="406" spans="1:9" ht="16">
      <c r="A406" s="8">
        <v>404</v>
      </c>
      <c r="B406" s="1" t="s">
        <v>24</v>
      </c>
      <c r="C406">
        <f t="shared" si="36"/>
        <v>0</v>
      </c>
      <c r="D406">
        <f t="shared" si="37"/>
        <v>1</v>
      </c>
      <c r="E406" s="21">
        <f t="shared" si="38"/>
        <v>0</v>
      </c>
      <c r="F406">
        <f t="shared" si="38"/>
        <v>0</v>
      </c>
      <c r="G406" s="21">
        <f t="shared" si="39"/>
        <v>0</v>
      </c>
      <c r="H406">
        <f t="shared" si="40"/>
        <v>0</v>
      </c>
      <c r="I406">
        <f t="shared" si="41"/>
        <v>0</v>
      </c>
    </row>
    <row r="407" spans="1:9" ht="16">
      <c r="A407" s="8">
        <v>405</v>
      </c>
      <c r="B407" s="1" t="s">
        <v>24</v>
      </c>
      <c r="C407">
        <f t="shared" si="36"/>
        <v>0</v>
      </c>
      <c r="D407">
        <f t="shared" si="37"/>
        <v>1</v>
      </c>
      <c r="E407" s="21">
        <f t="shared" si="38"/>
        <v>0</v>
      </c>
      <c r="F407">
        <f t="shared" si="38"/>
        <v>0</v>
      </c>
      <c r="G407" s="21">
        <f t="shared" si="39"/>
        <v>0</v>
      </c>
      <c r="H407">
        <f t="shared" si="40"/>
        <v>0</v>
      </c>
      <c r="I407">
        <f t="shared" si="41"/>
        <v>0</v>
      </c>
    </row>
    <row r="408" spans="1:9" ht="16">
      <c r="A408" s="8">
        <v>406</v>
      </c>
      <c r="B408" s="1" t="s">
        <v>24</v>
      </c>
      <c r="C408">
        <f t="shared" si="36"/>
        <v>0</v>
      </c>
      <c r="D408">
        <f t="shared" si="37"/>
        <v>1</v>
      </c>
      <c r="E408" s="21">
        <f t="shared" si="38"/>
        <v>0</v>
      </c>
      <c r="F408">
        <f t="shared" si="38"/>
        <v>0</v>
      </c>
      <c r="G408" s="21">
        <f t="shared" si="39"/>
        <v>0</v>
      </c>
      <c r="H408">
        <f t="shared" si="40"/>
        <v>0</v>
      </c>
      <c r="I408">
        <f t="shared" si="41"/>
        <v>0</v>
      </c>
    </row>
    <row r="409" spans="1:9" ht="16">
      <c r="A409" s="8">
        <v>407</v>
      </c>
      <c r="B409" s="1" t="s">
        <v>24</v>
      </c>
      <c r="C409">
        <f t="shared" si="36"/>
        <v>0</v>
      </c>
      <c r="D409">
        <f t="shared" si="37"/>
        <v>1</v>
      </c>
      <c r="E409" s="21">
        <f t="shared" si="38"/>
        <v>0</v>
      </c>
      <c r="F409">
        <f t="shared" si="38"/>
        <v>0</v>
      </c>
      <c r="G409" s="21">
        <f t="shared" si="39"/>
        <v>0</v>
      </c>
      <c r="H409">
        <f t="shared" si="40"/>
        <v>0</v>
      </c>
      <c r="I409">
        <f t="shared" si="41"/>
        <v>0</v>
      </c>
    </row>
    <row r="410" spans="1:9" ht="16">
      <c r="A410" s="8">
        <v>408</v>
      </c>
      <c r="B410" s="1" t="s">
        <v>43</v>
      </c>
      <c r="C410">
        <f t="shared" si="36"/>
        <v>1</v>
      </c>
      <c r="D410">
        <f t="shared" si="37"/>
        <v>0</v>
      </c>
      <c r="E410" s="21">
        <f t="shared" si="38"/>
        <v>1</v>
      </c>
      <c r="F410">
        <f t="shared" si="38"/>
        <v>1</v>
      </c>
      <c r="G410" s="21">
        <f t="shared" si="39"/>
        <v>0</v>
      </c>
      <c r="H410">
        <f t="shared" si="40"/>
        <v>0</v>
      </c>
      <c r="I410">
        <f t="shared" si="41"/>
        <v>1</v>
      </c>
    </row>
    <row r="411" spans="1:9" ht="16">
      <c r="A411" s="8">
        <v>409</v>
      </c>
      <c r="B411" s="1" t="s">
        <v>24</v>
      </c>
      <c r="C411">
        <f t="shared" si="36"/>
        <v>0</v>
      </c>
      <c r="D411">
        <f t="shared" si="37"/>
        <v>1</v>
      </c>
      <c r="E411" s="21">
        <f t="shared" si="38"/>
        <v>0</v>
      </c>
      <c r="F411">
        <f t="shared" si="38"/>
        <v>0</v>
      </c>
      <c r="G411" s="21">
        <f t="shared" si="39"/>
        <v>0</v>
      </c>
      <c r="H411">
        <f t="shared" si="40"/>
        <v>0</v>
      </c>
      <c r="I411">
        <f t="shared" si="41"/>
        <v>0</v>
      </c>
    </row>
    <row r="412" spans="1:9" ht="16">
      <c r="A412" s="8">
        <v>410</v>
      </c>
      <c r="B412" s="1" t="s">
        <v>108</v>
      </c>
      <c r="C412">
        <f t="shared" si="36"/>
        <v>1</v>
      </c>
      <c r="D412">
        <f t="shared" si="37"/>
        <v>0</v>
      </c>
      <c r="E412" s="21">
        <f t="shared" si="38"/>
        <v>1</v>
      </c>
      <c r="F412">
        <f t="shared" si="38"/>
        <v>1</v>
      </c>
      <c r="G412" s="21">
        <f t="shared" si="39"/>
        <v>0</v>
      </c>
      <c r="H412">
        <f t="shared" si="40"/>
        <v>0</v>
      </c>
      <c r="I412">
        <f t="shared" si="41"/>
        <v>1</v>
      </c>
    </row>
    <row r="413" spans="1:9" ht="16">
      <c r="A413" s="8">
        <v>411</v>
      </c>
      <c r="B413" s="1" t="s">
        <v>108</v>
      </c>
      <c r="C413">
        <f t="shared" si="36"/>
        <v>1</v>
      </c>
      <c r="D413">
        <f t="shared" si="37"/>
        <v>0</v>
      </c>
      <c r="E413" s="21">
        <f t="shared" si="38"/>
        <v>1</v>
      </c>
      <c r="F413">
        <f t="shared" si="38"/>
        <v>1</v>
      </c>
      <c r="G413" s="21">
        <f t="shared" si="39"/>
        <v>0</v>
      </c>
      <c r="H413">
        <f t="shared" si="40"/>
        <v>0</v>
      </c>
      <c r="I413">
        <f t="shared" si="41"/>
        <v>1</v>
      </c>
    </row>
    <row r="414" spans="1:9" ht="16">
      <c r="A414" s="8">
        <v>412</v>
      </c>
      <c r="B414" s="1" t="s">
        <v>24</v>
      </c>
      <c r="C414">
        <f t="shared" si="36"/>
        <v>0</v>
      </c>
      <c r="D414">
        <f t="shared" si="37"/>
        <v>1</v>
      </c>
      <c r="E414" s="21">
        <f t="shared" si="38"/>
        <v>0</v>
      </c>
      <c r="F414">
        <f t="shared" si="38"/>
        <v>0</v>
      </c>
      <c r="G414" s="21">
        <f t="shared" si="39"/>
        <v>0</v>
      </c>
      <c r="H414">
        <f t="shared" si="40"/>
        <v>0</v>
      </c>
      <c r="I414">
        <f t="shared" si="41"/>
        <v>0</v>
      </c>
    </row>
    <row r="415" spans="1:9" ht="16">
      <c r="A415" s="8">
        <v>413</v>
      </c>
      <c r="B415" s="1" t="s">
        <v>108</v>
      </c>
      <c r="C415">
        <f t="shared" si="36"/>
        <v>1</v>
      </c>
      <c r="D415">
        <f t="shared" si="37"/>
        <v>0</v>
      </c>
      <c r="E415" s="21">
        <f t="shared" si="38"/>
        <v>1</v>
      </c>
      <c r="F415">
        <f t="shared" si="38"/>
        <v>1</v>
      </c>
      <c r="G415" s="21">
        <f t="shared" si="39"/>
        <v>0</v>
      </c>
      <c r="H415">
        <f t="shared" si="40"/>
        <v>0</v>
      </c>
      <c r="I415">
        <f t="shared" si="41"/>
        <v>1</v>
      </c>
    </row>
    <row r="416" spans="1:9" ht="16">
      <c r="A416" s="8">
        <v>414</v>
      </c>
      <c r="B416" s="1" t="s">
        <v>108</v>
      </c>
      <c r="C416">
        <f t="shared" si="36"/>
        <v>1</v>
      </c>
      <c r="D416">
        <f t="shared" si="37"/>
        <v>0</v>
      </c>
      <c r="E416" s="21">
        <f t="shared" si="38"/>
        <v>1</v>
      </c>
      <c r="F416">
        <f t="shared" si="38"/>
        <v>1</v>
      </c>
      <c r="G416" s="21">
        <f t="shared" si="39"/>
        <v>0</v>
      </c>
      <c r="H416">
        <f t="shared" si="40"/>
        <v>0</v>
      </c>
      <c r="I416">
        <f t="shared" si="41"/>
        <v>1</v>
      </c>
    </row>
    <row r="417" spans="1:9" ht="16">
      <c r="A417" s="8">
        <v>415</v>
      </c>
      <c r="B417" s="1" t="s">
        <v>24</v>
      </c>
      <c r="C417">
        <f t="shared" si="36"/>
        <v>0</v>
      </c>
      <c r="D417">
        <f t="shared" si="37"/>
        <v>1</v>
      </c>
      <c r="E417" s="21">
        <f t="shared" si="38"/>
        <v>0</v>
      </c>
      <c r="F417">
        <f t="shared" si="38"/>
        <v>0</v>
      </c>
      <c r="G417" s="21">
        <f t="shared" si="39"/>
        <v>0</v>
      </c>
      <c r="H417">
        <f t="shared" si="40"/>
        <v>0</v>
      </c>
      <c r="I417">
        <f t="shared" si="41"/>
        <v>0</v>
      </c>
    </row>
    <row r="418" spans="1:9" ht="16">
      <c r="A418" s="8">
        <v>416</v>
      </c>
      <c r="B418" s="1" t="s">
        <v>24</v>
      </c>
      <c r="C418">
        <f t="shared" si="36"/>
        <v>0</v>
      </c>
      <c r="D418">
        <f t="shared" si="37"/>
        <v>1</v>
      </c>
      <c r="E418" s="21">
        <f t="shared" si="38"/>
        <v>0</v>
      </c>
      <c r="F418">
        <f t="shared" si="38"/>
        <v>0</v>
      </c>
      <c r="G418" s="21">
        <f t="shared" si="39"/>
        <v>0</v>
      </c>
      <c r="H418">
        <f t="shared" si="40"/>
        <v>0</v>
      </c>
      <c r="I418">
        <f t="shared" si="41"/>
        <v>0</v>
      </c>
    </row>
    <row r="419" spans="1:9" ht="16">
      <c r="A419" s="8">
        <v>417</v>
      </c>
      <c r="B419" s="1" t="s">
        <v>24</v>
      </c>
      <c r="C419">
        <f t="shared" si="36"/>
        <v>0</v>
      </c>
      <c r="D419">
        <f t="shared" si="37"/>
        <v>1</v>
      </c>
      <c r="E419" s="21">
        <f t="shared" si="38"/>
        <v>0</v>
      </c>
      <c r="F419">
        <f t="shared" si="38"/>
        <v>0</v>
      </c>
      <c r="G419" s="21">
        <f t="shared" si="39"/>
        <v>0</v>
      </c>
      <c r="H419">
        <f t="shared" si="40"/>
        <v>0</v>
      </c>
      <c r="I419">
        <f t="shared" si="41"/>
        <v>0</v>
      </c>
    </row>
  </sheetData>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19"/>
  <sheetViews>
    <sheetView workbookViewId="0">
      <selection activeCell="E3" sqref="E3"/>
    </sheetView>
  </sheetViews>
  <sheetFormatPr baseColWidth="10" defaultRowHeight="15" x14ac:dyDescent="0"/>
  <cols>
    <col min="5" max="5" width="10.83203125" style="21"/>
  </cols>
  <sheetData>
    <row r="1" spans="1:7">
      <c r="E1" s="21" t="s">
        <v>1348</v>
      </c>
    </row>
    <row r="2" spans="1:7" ht="16">
      <c r="A2" t="s">
        <v>1289</v>
      </c>
      <c r="B2" s="1" t="s">
        <v>10</v>
      </c>
      <c r="C2" s="1" t="s">
        <v>34</v>
      </c>
      <c r="D2" s="1" t="s">
        <v>1347</v>
      </c>
      <c r="E2" s="21" t="s">
        <v>22</v>
      </c>
      <c r="F2" s="1" t="s">
        <v>44</v>
      </c>
      <c r="G2" t="s">
        <v>24</v>
      </c>
    </row>
    <row r="3" spans="1:7" ht="16">
      <c r="A3" s="8">
        <v>1</v>
      </c>
      <c r="B3" s="1" t="s">
        <v>24</v>
      </c>
      <c r="C3">
        <f t="shared" ref="C3:C34" si="0">IF($B3=C$2,1,0)</f>
        <v>0</v>
      </c>
      <c r="D3">
        <f>IF(C3=0,1,0)</f>
        <v>1</v>
      </c>
      <c r="E3" s="21">
        <f>IF($C3=0,IF($B3=E$2,1,0),"")</f>
        <v>0</v>
      </c>
      <c r="F3">
        <f t="shared" ref="F3:G19" si="1">IF($C3=0,IF($B3=F$2,1,0),"")</f>
        <v>0</v>
      </c>
      <c r="G3">
        <f t="shared" si="1"/>
        <v>1</v>
      </c>
    </row>
    <row r="4" spans="1:7" ht="16">
      <c r="A4" s="8">
        <v>2</v>
      </c>
      <c r="B4" s="1" t="s">
        <v>22</v>
      </c>
      <c r="C4">
        <f t="shared" si="0"/>
        <v>0</v>
      </c>
      <c r="D4">
        <f t="shared" ref="D4:D67" si="2">IF(C4=0,1,0)</f>
        <v>1</v>
      </c>
      <c r="E4" s="21">
        <f t="shared" ref="E4:G20" si="3">IF($C4=0,IF($B4=E$2,1,0),"")</f>
        <v>1</v>
      </c>
      <c r="F4">
        <f t="shared" si="1"/>
        <v>0</v>
      </c>
      <c r="G4">
        <f t="shared" si="1"/>
        <v>0</v>
      </c>
    </row>
    <row r="5" spans="1:7" ht="16">
      <c r="A5" s="8">
        <v>3</v>
      </c>
      <c r="B5" s="1" t="s">
        <v>34</v>
      </c>
      <c r="C5">
        <f t="shared" si="0"/>
        <v>1</v>
      </c>
      <c r="D5">
        <f t="shared" si="2"/>
        <v>0</v>
      </c>
      <c r="E5" s="21" t="str">
        <f t="shared" si="3"/>
        <v/>
      </c>
      <c r="F5" t="str">
        <f t="shared" si="1"/>
        <v/>
      </c>
      <c r="G5" t="str">
        <f t="shared" si="1"/>
        <v/>
      </c>
    </row>
    <row r="6" spans="1:7" ht="16">
      <c r="A6" s="8">
        <v>4</v>
      </c>
      <c r="B6" s="1" t="s">
        <v>22</v>
      </c>
      <c r="C6">
        <f t="shared" si="0"/>
        <v>0</v>
      </c>
      <c r="D6">
        <f t="shared" si="2"/>
        <v>1</v>
      </c>
      <c r="E6" s="21">
        <f t="shared" si="3"/>
        <v>1</v>
      </c>
      <c r="F6">
        <f t="shared" si="1"/>
        <v>0</v>
      </c>
      <c r="G6">
        <f t="shared" si="1"/>
        <v>0</v>
      </c>
    </row>
    <row r="7" spans="1:7" ht="16">
      <c r="A7" s="8">
        <v>5</v>
      </c>
      <c r="B7" s="1" t="s">
        <v>44</v>
      </c>
      <c r="C7">
        <f t="shared" si="0"/>
        <v>0</v>
      </c>
      <c r="D7">
        <f t="shared" si="2"/>
        <v>1</v>
      </c>
      <c r="E7" s="21">
        <f t="shared" si="3"/>
        <v>0</v>
      </c>
      <c r="F7">
        <f t="shared" si="1"/>
        <v>1</v>
      </c>
      <c r="G7">
        <f t="shared" si="1"/>
        <v>0</v>
      </c>
    </row>
    <row r="8" spans="1:7" ht="16">
      <c r="A8" s="8">
        <v>6</v>
      </c>
      <c r="B8" s="1" t="s">
        <v>24</v>
      </c>
      <c r="C8">
        <f t="shared" si="0"/>
        <v>0</v>
      </c>
      <c r="D8">
        <f t="shared" si="2"/>
        <v>1</v>
      </c>
      <c r="E8" s="21">
        <f t="shared" si="3"/>
        <v>0</v>
      </c>
      <c r="F8">
        <f t="shared" si="1"/>
        <v>0</v>
      </c>
      <c r="G8">
        <f t="shared" si="1"/>
        <v>1</v>
      </c>
    </row>
    <row r="9" spans="1:7" ht="16">
      <c r="A9" s="8">
        <v>7</v>
      </c>
      <c r="B9" s="1" t="s">
        <v>34</v>
      </c>
      <c r="C9">
        <f t="shared" si="0"/>
        <v>1</v>
      </c>
      <c r="D9">
        <f t="shared" si="2"/>
        <v>0</v>
      </c>
      <c r="E9" s="21" t="str">
        <f t="shared" si="3"/>
        <v/>
      </c>
      <c r="F9" t="str">
        <f t="shared" si="1"/>
        <v/>
      </c>
      <c r="G9" t="str">
        <f t="shared" si="1"/>
        <v/>
      </c>
    </row>
    <row r="10" spans="1:7" ht="16">
      <c r="A10" s="8">
        <v>8</v>
      </c>
      <c r="B10" s="1" t="s">
        <v>24</v>
      </c>
      <c r="C10">
        <f t="shared" si="0"/>
        <v>0</v>
      </c>
      <c r="D10">
        <f t="shared" si="2"/>
        <v>1</v>
      </c>
      <c r="E10" s="21">
        <f t="shared" si="3"/>
        <v>0</v>
      </c>
      <c r="F10">
        <f t="shared" si="1"/>
        <v>0</v>
      </c>
      <c r="G10">
        <f t="shared" si="1"/>
        <v>1</v>
      </c>
    </row>
    <row r="11" spans="1:7" ht="16">
      <c r="A11" s="8">
        <v>9</v>
      </c>
      <c r="B11" s="1" t="s">
        <v>34</v>
      </c>
      <c r="C11">
        <f t="shared" si="0"/>
        <v>1</v>
      </c>
      <c r="D11">
        <f t="shared" si="2"/>
        <v>0</v>
      </c>
      <c r="E11" s="21" t="str">
        <f t="shared" si="3"/>
        <v/>
      </c>
      <c r="F11" t="str">
        <f t="shared" si="1"/>
        <v/>
      </c>
      <c r="G11" t="str">
        <f t="shared" si="1"/>
        <v/>
      </c>
    </row>
    <row r="12" spans="1:7" ht="16">
      <c r="A12" s="8">
        <v>10</v>
      </c>
      <c r="B12" s="1" t="s">
        <v>22</v>
      </c>
      <c r="C12">
        <f t="shared" si="0"/>
        <v>0</v>
      </c>
      <c r="D12">
        <f t="shared" si="2"/>
        <v>1</v>
      </c>
      <c r="E12" s="21">
        <f t="shared" si="3"/>
        <v>1</v>
      </c>
      <c r="F12">
        <f t="shared" si="1"/>
        <v>0</v>
      </c>
      <c r="G12">
        <f t="shared" si="1"/>
        <v>0</v>
      </c>
    </row>
    <row r="13" spans="1:7" ht="16">
      <c r="A13" s="8">
        <v>11</v>
      </c>
      <c r="B13" s="1" t="s">
        <v>24</v>
      </c>
      <c r="C13">
        <f t="shared" si="0"/>
        <v>0</v>
      </c>
      <c r="D13">
        <f t="shared" si="2"/>
        <v>1</v>
      </c>
      <c r="E13" s="21">
        <f t="shared" si="3"/>
        <v>0</v>
      </c>
      <c r="F13">
        <f t="shared" si="1"/>
        <v>0</v>
      </c>
      <c r="G13">
        <f t="shared" si="1"/>
        <v>1</v>
      </c>
    </row>
    <row r="14" spans="1:7" ht="16">
      <c r="A14" s="8">
        <v>12</v>
      </c>
      <c r="B14" s="1" t="s">
        <v>44</v>
      </c>
      <c r="C14">
        <f t="shared" si="0"/>
        <v>0</v>
      </c>
      <c r="D14">
        <f t="shared" si="2"/>
        <v>1</v>
      </c>
      <c r="E14" s="21">
        <f t="shared" si="3"/>
        <v>0</v>
      </c>
      <c r="F14">
        <f t="shared" si="1"/>
        <v>1</v>
      </c>
      <c r="G14">
        <f t="shared" si="1"/>
        <v>0</v>
      </c>
    </row>
    <row r="15" spans="1:7" ht="16">
      <c r="A15" s="8">
        <v>13</v>
      </c>
      <c r="B15" s="1" t="s">
        <v>34</v>
      </c>
      <c r="C15">
        <f t="shared" si="0"/>
        <v>1</v>
      </c>
      <c r="D15">
        <f t="shared" si="2"/>
        <v>0</v>
      </c>
      <c r="E15" s="21" t="str">
        <f t="shared" si="3"/>
        <v/>
      </c>
      <c r="F15" t="str">
        <f t="shared" si="1"/>
        <v/>
      </c>
      <c r="G15" t="str">
        <f t="shared" si="1"/>
        <v/>
      </c>
    </row>
    <row r="16" spans="1:7" ht="16">
      <c r="A16" s="8">
        <v>14</v>
      </c>
      <c r="B16" s="1" t="s">
        <v>34</v>
      </c>
      <c r="C16">
        <f t="shared" si="0"/>
        <v>1</v>
      </c>
      <c r="D16">
        <f t="shared" si="2"/>
        <v>0</v>
      </c>
      <c r="E16" s="21" t="str">
        <f t="shared" si="3"/>
        <v/>
      </c>
      <c r="F16" t="str">
        <f t="shared" si="1"/>
        <v/>
      </c>
      <c r="G16" t="str">
        <f t="shared" si="1"/>
        <v/>
      </c>
    </row>
    <row r="17" spans="1:7" ht="16">
      <c r="A17" s="8">
        <v>15</v>
      </c>
      <c r="B17" s="1" t="s">
        <v>22</v>
      </c>
      <c r="C17">
        <f t="shared" si="0"/>
        <v>0</v>
      </c>
      <c r="D17">
        <f t="shared" si="2"/>
        <v>1</v>
      </c>
      <c r="E17" s="21">
        <f t="shared" si="3"/>
        <v>1</v>
      </c>
      <c r="F17">
        <f t="shared" si="1"/>
        <v>0</v>
      </c>
      <c r="G17">
        <f t="shared" si="1"/>
        <v>0</v>
      </c>
    </row>
    <row r="18" spans="1:7" ht="16">
      <c r="A18" s="8">
        <v>16</v>
      </c>
      <c r="B18" s="1" t="s">
        <v>22</v>
      </c>
      <c r="C18">
        <f t="shared" si="0"/>
        <v>0</v>
      </c>
      <c r="D18">
        <f t="shared" si="2"/>
        <v>1</v>
      </c>
      <c r="E18" s="21">
        <f t="shared" si="3"/>
        <v>1</v>
      </c>
      <c r="F18">
        <f t="shared" si="1"/>
        <v>0</v>
      </c>
      <c r="G18">
        <f t="shared" si="1"/>
        <v>0</v>
      </c>
    </row>
    <row r="19" spans="1:7" ht="16">
      <c r="A19" s="8">
        <v>17</v>
      </c>
      <c r="B19" s="1" t="s">
        <v>24</v>
      </c>
      <c r="C19">
        <f t="shared" si="0"/>
        <v>0</v>
      </c>
      <c r="D19">
        <f t="shared" si="2"/>
        <v>1</v>
      </c>
      <c r="E19" s="21">
        <f t="shared" si="3"/>
        <v>0</v>
      </c>
      <c r="F19">
        <f t="shared" si="1"/>
        <v>0</v>
      </c>
      <c r="G19">
        <f t="shared" si="1"/>
        <v>1</v>
      </c>
    </row>
    <row r="20" spans="1:7" ht="16">
      <c r="A20" s="8">
        <v>18</v>
      </c>
      <c r="B20" s="1" t="s">
        <v>44</v>
      </c>
      <c r="C20">
        <f t="shared" si="0"/>
        <v>0</v>
      </c>
      <c r="D20">
        <f t="shared" si="2"/>
        <v>1</v>
      </c>
      <c r="E20" s="21">
        <f t="shared" si="3"/>
        <v>0</v>
      </c>
      <c r="F20">
        <f t="shared" si="3"/>
        <v>1</v>
      </c>
      <c r="G20">
        <f t="shared" si="3"/>
        <v>0</v>
      </c>
    </row>
    <row r="21" spans="1:7" ht="16">
      <c r="A21" s="8">
        <v>19</v>
      </c>
      <c r="B21" s="1" t="s">
        <v>22</v>
      </c>
      <c r="C21">
        <f t="shared" si="0"/>
        <v>0</v>
      </c>
      <c r="D21">
        <f t="shared" si="2"/>
        <v>1</v>
      </c>
      <c r="E21" s="21">
        <f t="shared" ref="E21:G84" si="4">IF($C21=0,IF($B21=E$2,1,0),"")</f>
        <v>1</v>
      </c>
      <c r="F21">
        <f t="shared" si="4"/>
        <v>0</v>
      </c>
      <c r="G21">
        <f t="shared" si="4"/>
        <v>0</v>
      </c>
    </row>
    <row r="22" spans="1:7" ht="16">
      <c r="A22" s="8">
        <v>20</v>
      </c>
      <c r="B22" s="1" t="s">
        <v>44</v>
      </c>
      <c r="C22">
        <f t="shared" si="0"/>
        <v>0</v>
      </c>
      <c r="D22">
        <f t="shared" si="2"/>
        <v>1</v>
      </c>
      <c r="E22" s="21">
        <f t="shared" si="4"/>
        <v>0</v>
      </c>
      <c r="F22">
        <f t="shared" si="4"/>
        <v>1</v>
      </c>
      <c r="G22">
        <f t="shared" si="4"/>
        <v>0</v>
      </c>
    </row>
    <row r="23" spans="1:7" ht="16">
      <c r="A23" s="8">
        <v>21</v>
      </c>
      <c r="B23" s="1" t="s">
        <v>24</v>
      </c>
      <c r="C23">
        <f t="shared" si="0"/>
        <v>0</v>
      </c>
      <c r="D23">
        <f t="shared" si="2"/>
        <v>1</v>
      </c>
      <c r="E23" s="21">
        <f t="shared" si="4"/>
        <v>0</v>
      </c>
      <c r="F23">
        <f t="shared" si="4"/>
        <v>0</v>
      </c>
      <c r="G23">
        <f t="shared" si="4"/>
        <v>1</v>
      </c>
    </row>
    <row r="24" spans="1:7" ht="16">
      <c r="A24" s="8">
        <v>22</v>
      </c>
      <c r="B24" s="1" t="s">
        <v>34</v>
      </c>
      <c r="C24">
        <f t="shared" si="0"/>
        <v>1</v>
      </c>
      <c r="D24">
        <f t="shared" si="2"/>
        <v>0</v>
      </c>
      <c r="E24" s="21" t="str">
        <f t="shared" si="4"/>
        <v/>
      </c>
      <c r="F24" t="str">
        <f t="shared" si="4"/>
        <v/>
      </c>
      <c r="G24" t="str">
        <f t="shared" si="4"/>
        <v/>
      </c>
    </row>
    <row r="25" spans="1:7" ht="16">
      <c r="A25" s="8">
        <v>23</v>
      </c>
      <c r="B25" s="1" t="s">
        <v>34</v>
      </c>
      <c r="C25">
        <f t="shared" si="0"/>
        <v>1</v>
      </c>
      <c r="D25">
        <f t="shared" si="2"/>
        <v>0</v>
      </c>
      <c r="E25" s="21" t="str">
        <f t="shared" si="4"/>
        <v/>
      </c>
      <c r="F25" t="str">
        <f t="shared" si="4"/>
        <v/>
      </c>
      <c r="G25" t="str">
        <f t="shared" si="4"/>
        <v/>
      </c>
    </row>
    <row r="26" spans="1:7" ht="16">
      <c r="A26" s="8">
        <v>24</v>
      </c>
      <c r="B26" s="1" t="s">
        <v>34</v>
      </c>
      <c r="C26">
        <f t="shared" si="0"/>
        <v>1</v>
      </c>
      <c r="D26">
        <f t="shared" si="2"/>
        <v>0</v>
      </c>
      <c r="E26" s="21" t="str">
        <f t="shared" si="4"/>
        <v/>
      </c>
      <c r="F26" t="str">
        <f t="shared" si="4"/>
        <v/>
      </c>
      <c r="G26" t="str">
        <f t="shared" si="4"/>
        <v/>
      </c>
    </row>
    <row r="27" spans="1:7" ht="16">
      <c r="A27" s="8">
        <v>25</v>
      </c>
      <c r="B27" s="1" t="s">
        <v>22</v>
      </c>
      <c r="C27">
        <f t="shared" si="0"/>
        <v>0</v>
      </c>
      <c r="D27">
        <f t="shared" si="2"/>
        <v>1</v>
      </c>
      <c r="E27" s="21">
        <f t="shared" si="4"/>
        <v>1</v>
      </c>
      <c r="F27">
        <f t="shared" si="4"/>
        <v>0</v>
      </c>
      <c r="G27">
        <f t="shared" si="4"/>
        <v>0</v>
      </c>
    </row>
    <row r="28" spans="1:7" ht="16">
      <c r="A28" s="8">
        <v>26</v>
      </c>
      <c r="B28" s="1" t="s">
        <v>24</v>
      </c>
      <c r="C28">
        <f t="shared" si="0"/>
        <v>0</v>
      </c>
      <c r="D28">
        <f t="shared" si="2"/>
        <v>1</v>
      </c>
      <c r="E28" s="21">
        <f t="shared" si="4"/>
        <v>0</v>
      </c>
      <c r="F28">
        <f t="shared" si="4"/>
        <v>0</v>
      </c>
      <c r="G28">
        <f t="shared" si="4"/>
        <v>1</v>
      </c>
    </row>
    <row r="29" spans="1:7" ht="16">
      <c r="A29" s="8">
        <v>27</v>
      </c>
      <c r="B29" s="1" t="s">
        <v>22</v>
      </c>
      <c r="C29">
        <f t="shared" si="0"/>
        <v>0</v>
      </c>
      <c r="D29">
        <f t="shared" si="2"/>
        <v>1</v>
      </c>
      <c r="E29" s="21">
        <f t="shared" si="4"/>
        <v>1</v>
      </c>
      <c r="F29">
        <f t="shared" si="4"/>
        <v>0</v>
      </c>
      <c r="G29">
        <f t="shared" si="4"/>
        <v>0</v>
      </c>
    </row>
    <row r="30" spans="1:7" ht="16">
      <c r="A30" s="8">
        <v>28</v>
      </c>
      <c r="B30" s="1" t="s">
        <v>24</v>
      </c>
      <c r="C30">
        <f t="shared" si="0"/>
        <v>0</v>
      </c>
      <c r="D30">
        <f t="shared" si="2"/>
        <v>1</v>
      </c>
      <c r="E30" s="21">
        <f t="shared" si="4"/>
        <v>0</v>
      </c>
      <c r="F30">
        <f t="shared" si="4"/>
        <v>0</v>
      </c>
      <c r="G30">
        <f t="shared" si="4"/>
        <v>1</v>
      </c>
    </row>
    <row r="31" spans="1:7" ht="16">
      <c r="A31" s="8">
        <v>29</v>
      </c>
      <c r="B31" s="1" t="s">
        <v>34</v>
      </c>
      <c r="C31">
        <f t="shared" si="0"/>
        <v>1</v>
      </c>
      <c r="D31">
        <f t="shared" si="2"/>
        <v>0</v>
      </c>
      <c r="E31" s="21" t="str">
        <f t="shared" si="4"/>
        <v/>
      </c>
      <c r="F31" t="str">
        <f t="shared" si="4"/>
        <v/>
      </c>
      <c r="G31" t="str">
        <f t="shared" si="4"/>
        <v/>
      </c>
    </row>
    <row r="32" spans="1:7" ht="16">
      <c r="A32" s="8">
        <v>30</v>
      </c>
      <c r="B32" s="1" t="s">
        <v>34</v>
      </c>
      <c r="C32">
        <f t="shared" si="0"/>
        <v>1</v>
      </c>
      <c r="D32">
        <f t="shared" si="2"/>
        <v>0</v>
      </c>
      <c r="E32" s="21" t="str">
        <f t="shared" si="4"/>
        <v/>
      </c>
      <c r="F32" t="str">
        <f t="shared" si="4"/>
        <v/>
      </c>
      <c r="G32" t="str">
        <f t="shared" si="4"/>
        <v/>
      </c>
    </row>
    <row r="33" spans="1:7" ht="16">
      <c r="A33" s="8">
        <v>31</v>
      </c>
      <c r="B33" s="1" t="s">
        <v>44</v>
      </c>
      <c r="C33">
        <f t="shared" si="0"/>
        <v>0</v>
      </c>
      <c r="D33">
        <f t="shared" si="2"/>
        <v>1</v>
      </c>
      <c r="E33" s="21">
        <f t="shared" si="4"/>
        <v>0</v>
      </c>
      <c r="F33">
        <f t="shared" si="4"/>
        <v>1</v>
      </c>
      <c r="G33">
        <f t="shared" si="4"/>
        <v>0</v>
      </c>
    </row>
    <row r="34" spans="1:7" ht="16">
      <c r="A34" s="8">
        <v>32</v>
      </c>
      <c r="B34" s="1" t="s">
        <v>34</v>
      </c>
      <c r="C34">
        <f t="shared" si="0"/>
        <v>1</v>
      </c>
      <c r="D34">
        <f t="shared" si="2"/>
        <v>0</v>
      </c>
      <c r="E34" s="21" t="str">
        <f t="shared" si="4"/>
        <v/>
      </c>
      <c r="F34" t="str">
        <f t="shared" si="4"/>
        <v/>
      </c>
      <c r="G34" t="str">
        <f t="shared" si="4"/>
        <v/>
      </c>
    </row>
    <row r="35" spans="1:7" ht="16">
      <c r="A35" s="8">
        <v>33</v>
      </c>
      <c r="B35" s="1" t="s">
        <v>22</v>
      </c>
      <c r="C35">
        <f t="shared" ref="C35:C67" si="5">IF($B35=C$2,1,0)</f>
        <v>0</v>
      </c>
      <c r="D35">
        <f t="shared" si="2"/>
        <v>1</v>
      </c>
      <c r="E35" s="21">
        <f t="shared" si="4"/>
        <v>1</v>
      </c>
      <c r="F35">
        <f t="shared" si="4"/>
        <v>0</v>
      </c>
      <c r="G35">
        <f t="shared" si="4"/>
        <v>0</v>
      </c>
    </row>
    <row r="36" spans="1:7" ht="16">
      <c r="A36" s="8">
        <v>34</v>
      </c>
      <c r="B36" s="1" t="s">
        <v>34</v>
      </c>
      <c r="C36">
        <f t="shared" si="5"/>
        <v>1</v>
      </c>
      <c r="D36">
        <f t="shared" si="2"/>
        <v>0</v>
      </c>
      <c r="E36" s="21" t="str">
        <f t="shared" si="4"/>
        <v/>
      </c>
      <c r="F36" t="str">
        <f t="shared" si="4"/>
        <v/>
      </c>
      <c r="G36" t="str">
        <f t="shared" si="4"/>
        <v/>
      </c>
    </row>
    <row r="37" spans="1:7" ht="16">
      <c r="A37" s="8">
        <v>35</v>
      </c>
      <c r="B37" s="1" t="s">
        <v>24</v>
      </c>
      <c r="C37">
        <f t="shared" si="5"/>
        <v>0</v>
      </c>
      <c r="D37">
        <f t="shared" si="2"/>
        <v>1</v>
      </c>
      <c r="E37" s="21">
        <f t="shared" si="4"/>
        <v>0</v>
      </c>
      <c r="F37">
        <f t="shared" si="4"/>
        <v>0</v>
      </c>
      <c r="G37">
        <f t="shared" si="4"/>
        <v>1</v>
      </c>
    </row>
    <row r="38" spans="1:7" ht="16">
      <c r="A38" s="8">
        <v>36</v>
      </c>
      <c r="B38" s="1" t="s">
        <v>24</v>
      </c>
      <c r="C38">
        <f t="shared" si="5"/>
        <v>0</v>
      </c>
      <c r="D38">
        <f t="shared" si="2"/>
        <v>1</v>
      </c>
      <c r="E38" s="21">
        <f t="shared" si="4"/>
        <v>0</v>
      </c>
      <c r="F38">
        <f t="shared" si="4"/>
        <v>0</v>
      </c>
      <c r="G38">
        <f t="shared" si="4"/>
        <v>1</v>
      </c>
    </row>
    <row r="39" spans="1:7" ht="16">
      <c r="A39" s="8">
        <v>37</v>
      </c>
      <c r="B39" s="1" t="s">
        <v>24</v>
      </c>
      <c r="C39">
        <f t="shared" si="5"/>
        <v>0</v>
      </c>
      <c r="D39">
        <f t="shared" si="2"/>
        <v>1</v>
      </c>
      <c r="E39" s="21">
        <f t="shared" si="4"/>
        <v>0</v>
      </c>
      <c r="F39">
        <f t="shared" si="4"/>
        <v>0</v>
      </c>
      <c r="G39">
        <f t="shared" si="4"/>
        <v>1</v>
      </c>
    </row>
    <row r="40" spans="1:7" ht="16">
      <c r="A40" s="8">
        <v>38</v>
      </c>
      <c r="B40" s="1" t="s">
        <v>22</v>
      </c>
      <c r="C40">
        <f t="shared" si="5"/>
        <v>0</v>
      </c>
      <c r="D40">
        <f t="shared" si="2"/>
        <v>1</v>
      </c>
      <c r="E40" s="21">
        <f t="shared" si="4"/>
        <v>1</v>
      </c>
      <c r="F40">
        <f t="shared" si="4"/>
        <v>0</v>
      </c>
      <c r="G40">
        <f t="shared" si="4"/>
        <v>0</v>
      </c>
    </row>
    <row r="41" spans="1:7" ht="16">
      <c r="A41" s="8">
        <v>39</v>
      </c>
      <c r="B41" s="1" t="s">
        <v>24</v>
      </c>
      <c r="C41">
        <f t="shared" si="5"/>
        <v>0</v>
      </c>
      <c r="D41">
        <f t="shared" si="2"/>
        <v>1</v>
      </c>
      <c r="E41" s="21">
        <f t="shared" si="4"/>
        <v>0</v>
      </c>
      <c r="F41">
        <f t="shared" si="4"/>
        <v>0</v>
      </c>
      <c r="G41">
        <f t="shared" si="4"/>
        <v>1</v>
      </c>
    </row>
    <row r="42" spans="1:7" ht="16">
      <c r="A42" s="8">
        <v>40</v>
      </c>
      <c r="B42" s="1" t="s">
        <v>24</v>
      </c>
      <c r="C42">
        <f t="shared" si="5"/>
        <v>0</v>
      </c>
      <c r="D42">
        <f t="shared" si="2"/>
        <v>1</v>
      </c>
      <c r="E42" s="21">
        <f t="shared" si="4"/>
        <v>0</v>
      </c>
      <c r="F42">
        <f t="shared" si="4"/>
        <v>0</v>
      </c>
      <c r="G42">
        <f t="shared" si="4"/>
        <v>1</v>
      </c>
    </row>
    <row r="43" spans="1:7" ht="16">
      <c r="A43" s="8">
        <v>41</v>
      </c>
      <c r="B43" s="1" t="s">
        <v>34</v>
      </c>
      <c r="C43">
        <f t="shared" si="5"/>
        <v>1</v>
      </c>
      <c r="D43">
        <f t="shared" si="2"/>
        <v>0</v>
      </c>
      <c r="E43" s="21" t="str">
        <f t="shared" si="4"/>
        <v/>
      </c>
      <c r="F43" t="str">
        <f t="shared" si="4"/>
        <v/>
      </c>
      <c r="G43" t="str">
        <f t="shared" si="4"/>
        <v/>
      </c>
    </row>
    <row r="44" spans="1:7" ht="16">
      <c r="A44" s="8">
        <v>42</v>
      </c>
      <c r="B44" s="1" t="s">
        <v>24</v>
      </c>
      <c r="C44">
        <f t="shared" si="5"/>
        <v>0</v>
      </c>
      <c r="D44">
        <f t="shared" si="2"/>
        <v>1</v>
      </c>
      <c r="E44" s="21">
        <f t="shared" si="4"/>
        <v>0</v>
      </c>
      <c r="F44">
        <f t="shared" si="4"/>
        <v>0</v>
      </c>
      <c r="G44">
        <f t="shared" si="4"/>
        <v>1</v>
      </c>
    </row>
    <row r="45" spans="1:7" ht="16">
      <c r="A45" s="8">
        <v>43</v>
      </c>
      <c r="B45" s="1" t="s">
        <v>34</v>
      </c>
      <c r="C45">
        <f t="shared" si="5"/>
        <v>1</v>
      </c>
      <c r="D45">
        <f t="shared" si="2"/>
        <v>0</v>
      </c>
      <c r="E45" s="21" t="str">
        <f t="shared" si="4"/>
        <v/>
      </c>
      <c r="F45" t="str">
        <f t="shared" si="4"/>
        <v/>
      </c>
      <c r="G45" t="str">
        <f t="shared" si="4"/>
        <v/>
      </c>
    </row>
    <row r="46" spans="1:7" ht="16">
      <c r="A46" s="8">
        <v>44</v>
      </c>
      <c r="B46" s="1" t="s">
        <v>24</v>
      </c>
      <c r="C46">
        <f t="shared" si="5"/>
        <v>0</v>
      </c>
      <c r="D46">
        <f t="shared" si="2"/>
        <v>1</v>
      </c>
      <c r="E46" s="21">
        <f t="shared" si="4"/>
        <v>0</v>
      </c>
      <c r="F46">
        <f t="shared" si="4"/>
        <v>0</v>
      </c>
      <c r="G46">
        <f t="shared" si="4"/>
        <v>1</v>
      </c>
    </row>
    <row r="47" spans="1:7" ht="16">
      <c r="A47" s="8">
        <v>45</v>
      </c>
      <c r="B47" s="1" t="s">
        <v>24</v>
      </c>
      <c r="C47">
        <f t="shared" si="5"/>
        <v>0</v>
      </c>
      <c r="D47">
        <f t="shared" si="2"/>
        <v>1</v>
      </c>
      <c r="E47" s="21">
        <f t="shared" si="4"/>
        <v>0</v>
      </c>
      <c r="F47">
        <f t="shared" si="4"/>
        <v>0</v>
      </c>
      <c r="G47">
        <f t="shared" si="4"/>
        <v>1</v>
      </c>
    </row>
    <row r="48" spans="1:7" ht="16">
      <c r="A48" s="8">
        <v>46</v>
      </c>
      <c r="B48" s="1" t="s">
        <v>24</v>
      </c>
      <c r="C48">
        <f t="shared" si="5"/>
        <v>0</v>
      </c>
      <c r="D48">
        <f t="shared" si="2"/>
        <v>1</v>
      </c>
      <c r="E48" s="21">
        <f t="shared" si="4"/>
        <v>0</v>
      </c>
      <c r="F48">
        <f t="shared" si="4"/>
        <v>0</v>
      </c>
      <c r="G48">
        <f t="shared" si="4"/>
        <v>1</v>
      </c>
    </row>
    <row r="49" spans="1:7" ht="16">
      <c r="A49" s="8">
        <v>47</v>
      </c>
      <c r="B49" s="1" t="s">
        <v>22</v>
      </c>
      <c r="C49">
        <f t="shared" si="5"/>
        <v>0</v>
      </c>
      <c r="D49">
        <f t="shared" si="2"/>
        <v>1</v>
      </c>
      <c r="E49" s="21">
        <f t="shared" si="4"/>
        <v>1</v>
      </c>
      <c r="F49">
        <f t="shared" si="4"/>
        <v>0</v>
      </c>
      <c r="G49">
        <f t="shared" si="4"/>
        <v>0</v>
      </c>
    </row>
    <row r="50" spans="1:7" ht="16">
      <c r="A50" s="8">
        <v>48</v>
      </c>
      <c r="B50" s="1" t="s">
        <v>34</v>
      </c>
      <c r="C50">
        <f t="shared" si="5"/>
        <v>1</v>
      </c>
      <c r="D50">
        <f t="shared" si="2"/>
        <v>0</v>
      </c>
      <c r="E50" s="21" t="str">
        <f t="shared" si="4"/>
        <v/>
      </c>
      <c r="F50" t="str">
        <f t="shared" si="4"/>
        <v/>
      </c>
      <c r="G50" t="str">
        <f t="shared" si="4"/>
        <v/>
      </c>
    </row>
    <row r="51" spans="1:7" ht="16">
      <c r="A51" s="8">
        <v>49</v>
      </c>
      <c r="B51" s="1" t="s">
        <v>24</v>
      </c>
      <c r="C51">
        <f t="shared" si="5"/>
        <v>0</v>
      </c>
      <c r="D51">
        <f t="shared" si="2"/>
        <v>1</v>
      </c>
      <c r="E51" s="21">
        <f t="shared" si="4"/>
        <v>0</v>
      </c>
      <c r="F51">
        <f t="shared" si="4"/>
        <v>0</v>
      </c>
      <c r="G51">
        <f t="shared" si="4"/>
        <v>1</v>
      </c>
    </row>
    <row r="52" spans="1:7" ht="16">
      <c r="A52" s="8">
        <v>50</v>
      </c>
      <c r="B52" s="1" t="s">
        <v>24</v>
      </c>
      <c r="C52">
        <f t="shared" si="5"/>
        <v>0</v>
      </c>
      <c r="D52">
        <f t="shared" si="2"/>
        <v>1</v>
      </c>
      <c r="E52" s="21">
        <f t="shared" si="4"/>
        <v>0</v>
      </c>
      <c r="F52">
        <f t="shared" si="4"/>
        <v>0</v>
      </c>
      <c r="G52">
        <f t="shared" si="4"/>
        <v>1</v>
      </c>
    </row>
    <row r="53" spans="1:7" ht="16">
      <c r="A53" s="8">
        <v>51</v>
      </c>
      <c r="B53" s="1" t="s">
        <v>24</v>
      </c>
      <c r="C53">
        <f t="shared" si="5"/>
        <v>0</v>
      </c>
      <c r="D53">
        <f t="shared" si="2"/>
        <v>1</v>
      </c>
      <c r="E53" s="21">
        <f t="shared" si="4"/>
        <v>0</v>
      </c>
      <c r="F53">
        <f t="shared" si="4"/>
        <v>0</v>
      </c>
      <c r="G53">
        <f t="shared" si="4"/>
        <v>1</v>
      </c>
    </row>
    <row r="54" spans="1:7" ht="16">
      <c r="A54" s="8">
        <v>52</v>
      </c>
      <c r="B54" s="1" t="s">
        <v>34</v>
      </c>
      <c r="C54">
        <f t="shared" si="5"/>
        <v>1</v>
      </c>
      <c r="D54">
        <f t="shared" si="2"/>
        <v>0</v>
      </c>
      <c r="E54" s="21" t="str">
        <f t="shared" si="4"/>
        <v/>
      </c>
      <c r="F54" t="str">
        <f t="shared" si="4"/>
        <v/>
      </c>
      <c r="G54" t="str">
        <f t="shared" si="4"/>
        <v/>
      </c>
    </row>
    <row r="55" spans="1:7" ht="16">
      <c r="A55" s="8">
        <v>53</v>
      </c>
      <c r="B55" s="1" t="s">
        <v>24</v>
      </c>
      <c r="C55">
        <f t="shared" si="5"/>
        <v>0</v>
      </c>
      <c r="D55">
        <f t="shared" si="2"/>
        <v>1</v>
      </c>
      <c r="E55" s="21">
        <f t="shared" si="4"/>
        <v>0</v>
      </c>
      <c r="F55">
        <f t="shared" si="4"/>
        <v>0</v>
      </c>
      <c r="G55">
        <f t="shared" si="4"/>
        <v>1</v>
      </c>
    </row>
    <row r="56" spans="1:7" ht="16">
      <c r="A56" s="8">
        <v>54</v>
      </c>
      <c r="B56" s="1" t="s">
        <v>22</v>
      </c>
      <c r="C56">
        <f t="shared" si="5"/>
        <v>0</v>
      </c>
      <c r="D56">
        <f t="shared" si="2"/>
        <v>1</v>
      </c>
      <c r="E56" s="21">
        <f t="shared" si="4"/>
        <v>1</v>
      </c>
      <c r="F56">
        <f t="shared" si="4"/>
        <v>0</v>
      </c>
      <c r="G56">
        <f t="shared" si="4"/>
        <v>0</v>
      </c>
    </row>
    <row r="57" spans="1:7" ht="16">
      <c r="A57" s="8">
        <v>55</v>
      </c>
      <c r="B57" s="1" t="s">
        <v>22</v>
      </c>
      <c r="C57">
        <f t="shared" si="5"/>
        <v>0</v>
      </c>
      <c r="D57">
        <f t="shared" si="2"/>
        <v>1</v>
      </c>
      <c r="E57" s="21">
        <f t="shared" si="4"/>
        <v>1</v>
      </c>
      <c r="F57">
        <f t="shared" si="4"/>
        <v>0</v>
      </c>
      <c r="G57">
        <f t="shared" si="4"/>
        <v>0</v>
      </c>
    </row>
    <row r="58" spans="1:7" ht="16">
      <c r="A58" s="8">
        <v>56</v>
      </c>
      <c r="B58" s="1" t="s">
        <v>24</v>
      </c>
      <c r="C58">
        <f t="shared" si="5"/>
        <v>0</v>
      </c>
      <c r="D58">
        <f t="shared" si="2"/>
        <v>1</v>
      </c>
      <c r="E58" s="21">
        <f t="shared" si="4"/>
        <v>0</v>
      </c>
      <c r="F58">
        <f t="shared" si="4"/>
        <v>0</v>
      </c>
      <c r="G58">
        <f t="shared" si="4"/>
        <v>1</v>
      </c>
    </row>
    <row r="59" spans="1:7" ht="16">
      <c r="A59" s="8">
        <v>57</v>
      </c>
      <c r="B59" s="1" t="s">
        <v>44</v>
      </c>
      <c r="C59">
        <f t="shared" si="5"/>
        <v>0</v>
      </c>
      <c r="D59">
        <f t="shared" si="2"/>
        <v>1</v>
      </c>
      <c r="E59" s="21">
        <f t="shared" si="4"/>
        <v>0</v>
      </c>
      <c r="F59">
        <f t="shared" si="4"/>
        <v>1</v>
      </c>
      <c r="G59">
        <f t="shared" si="4"/>
        <v>0</v>
      </c>
    </row>
    <row r="60" spans="1:7" ht="16">
      <c r="A60" s="8">
        <v>58</v>
      </c>
      <c r="B60" s="1" t="s">
        <v>24</v>
      </c>
      <c r="C60">
        <f t="shared" si="5"/>
        <v>0</v>
      </c>
      <c r="D60">
        <f t="shared" si="2"/>
        <v>1</v>
      </c>
      <c r="E60" s="21">
        <f t="shared" si="4"/>
        <v>0</v>
      </c>
      <c r="F60">
        <f t="shared" si="4"/>
        <v>0</v>
      </c>
      <c r="G60">
        <f t="shared" si="4"/>
        <v>1</v>
      </c>
    </row>
    <row r="61" spans="1:7" ht="16">
      <c r="A61" s="8">
        <v>59</v>
      </c>
      <c r="B61" s="1" t="s">
        <v>22</v>
      </c>
      <c r="C61">
        <f t="shared" si="5"/>
        <v>0</v>
      </c>
      <c r="D61">
        <f t="shared" si="2"/>
        <v>1</v>
      </c>
      <c r="E61" s="21">
        <f t="shared" si="4"/>
        <v>1</v>
      </c>
      <c r="F61">
        <f t="shared" si="4"/>
        <v>0</v>
      </c>
      <c r="G61">
        <f t="shared" si="4"/>
        <v>0</v>
      </c>
    </row>
    <row r="62" spans="1:7" ht="16">
      <c r="A62" s="8">
        <v>60</v>
      </c>
      <c r="B62" s="1" t="s">
        <v>34</v>
      </c>
      <c r="C62">
        <f t="shared" si="5"/>
        <v>1</v>
      </c>
      <c r="D62">
        <f t="shared" si="2"/>
        <v>0</v>
      </c>
      <c r="E62" s="21" t="str">
        <f t="shared" si="4"/>
        <v/>
      </c>
      <c r="F62" t="str">
        <f t="shared" si="4"/>
        <v/>
      </c>
      <c r="G62" t="str">
        <f t="shared" si="4"/>
        <v/>
      </c>
    </row>
    <row r="63" spans="1:7" ht="16">
      <c r="A63" s="8">
        <v>61</v>
      </c>
      <c r="B63" s="1" t="s">
        <v>22</v>
      </c>
      <c r="C63">
        <f t="shared" si="5"/>
        <v>0</v>
      </c>
      <c r="D63">
        <f t="shared" si="2"/>
        <v>1</v>
      </c>
      <c r="E63" s="21">
        <f t="shared" si="4"/>
        <v>1</v>
      </c>
      <c r="F63">
        <f t="shared" si="4"/>
        <v>0</v>
      </c>
      <c r="G63">
        <f t="shared" si="4"/>
        <v>0</v>
      </c>
    </row>
    <row r="64" spans="1:7" ht="16">
      <c r="A64" s="8">
        <v>62</v>
      </c>
      <c r="B64" s="1" t="s">
        <v>22</v>
      </c>
      <c r="C64">
        <f t="shared" si="5"/>
        <v>0</v>
      </c>
      <c r="D64">
        <f t="shared" si="2"/>
        <v>1</v>
      </c>
      <c r="E64" s="21">
        <f t="shared" si="4"/>
        <v>1</v>
      </c>
      <c r="F64">
        <f t="shared" si="4"/>
        <v>0</v>
      </c>
      <c r="G64">
        <f t="shared" si="4"/>
        <v>0</v>
      </c>
    </row>
    <row r="65" spans="1:7" ht="16">
      <c r="A65" s="8">
        <v>63</v>
      </c>
      <c r="B65" s="1" t="s">
        <v>44</v>
      </c>
      <c r="C65">
        <f t="shared" si="5"/>
        <v>0</v>
      </c>
      <c r="D65">
        <f t="shared" si="2"/>
        <v>1</v>
      </c>
      <c r="E65" s="21">
        <f t="shared" si="4"/>
        <v>0</v>
      </c>
      <c r="F65">
        <f t="shared" si="4"/>
        <v>1</v>
      </c>
      <c r="G65">
        <f t="shared" si="4"/>
        <v>0</v>
      </c>
    </row>
    <row r="66" spans="1:7" ht="16">
      <c r="A66" s="8">
        <v>64</v>
      </c>
      <c r="B66" s="1" t="s">
        <v>34</v>
      </c>
      <c r="C66">
        <f t="shared" si="5"/>
        <v>1</v>
      </c>
      <c r="D66">
        <f t="shared" si="2"/>
        <v>0</v>
      </c>
      <c r="E66" s="21" t="str">
        <f t="shared" si="4"/>
        <v/>
      </c>
      <c r="F66" t="str">
        <f t="shared" si="4"/>
        <v/>
      </c>
      <c r="G66" t="str">
        <f t="shared" si="4"/>
        <v/>
      </c>
    </row>
    <row r="67" spans="1:7" ht="16">
      <c r="A67" s="8">
        <v>65</v>
      </c>
      <c r="B67" s="1" t="s">
        <v>22</v>
      </c>
      <c r="C67">
        <f t="shared" si="5"/>
        <v>0</v>
      </c>
      <c r="D67">
        <f t="shared" si="2"/>
        <v>1</v>
      </c>
      <c r="E67" s="21">
        <f t="shared" si="4"/>
        <v>1</v>
      </c>
      <c r="F67">
        <f t="shared" si="4"/>
        <v>0</v>
      </c>
      <c r="G67">
        <f t="shared" si="4"/>
        <v>0</v>
      </c>
    </row>
    <row r="68" spans="1:7" ht="16">
      <c r="A68" s="8">
        <v>66</v>
      </c>
      <c r="B68" s="1" t="s">
        <v>44</v>
      </c>
      <c r="C68">
        <f t="shared" ref="C68:C131" si="6">IF($B68=C$2,1,0)</f>
        <v>0</v>
      </c>
      <c r="D68">
        <f t="shared" ref="D68:D131" si="7">IF(C68=0,1,0)</f>
        <v>1</v>
      </c>
      <c r="E68" s="21">
        <f t="shared" si="4"/>
        <v>0</v>
      </c>
      <c r="F68">
        <f t="shared" si="4"/>
        <v>1</v>
      </c>
      <c r="G68">
        <f t="shared" si="4"/>
        <v>0</v>
      </c>
    </row>
    <row r="69" spans="1:7" ht="16">
      <c r="A69" s="8">
        <v>67</v>
      </c>
      <c r="B69" s="1" t="s">
        <v>44</v>
      </c>
      <c r="C69">
        <f t="shared" si="6"/>
        <v>0</v>
      </c>
      <c r="D69">
        <f t="shared" si="7"/>
        <v>1</v>
      </c>
      <c r="E69" s="21">
        <f t="shared" si="4"/>
        <v>0</v>
      </c>
      <c r="F69">
        <f t="shared" si="4"/>
        <v>1</v>
      </c>
      <c r="G69">
        <f t="shared" si="4"/>
        <v>0</v>
      </c>
    </row>
    <row r="70" spans="1:7" ht="16">
      <c r="A70" s="8">
        <v>68</v>
      </c>
      <c r="B70" s="1" t="s">
        <v>22</v>
      </c>
      <c r="C70">
        <f t="shared" si="6"/>
        <v>0</v>
      </c>
      <c r="D70">
        <f t="shared" si="7"/>
        <v>1</v>
      </c>
      <c r="E70" s="21">
        <f t="shared" si="4"/>
        <v>1</v>
      </c>
      <c r="F70">
        <f t="shared" si="4"/>
        <v>0</v>
      </c>
      <c r="G70">
        <f t="shared" si="4"/>
        <v>0</v>
      </c>
    </row>
    <row r="71" spans="1:7" ht="16">
      <c r="A71" s="8">
        <v>69</v>
      </c>
      <c r="B71" s="1" t="s">
        <v>34</v>
      </c>
      <c r="C71">
        <f t="shared" si="6"/>
        <v>1</v>
      </c>
      <c r="D71">
        <f t="shared" si="7"/>
        <v>0</v>
      </c>
      <c r="E71" s="21" t="str">
        <f t="shared" si="4"/>
        <v/>
      </c>
      <c r="F71" t="str">
        <f t="shared" si="4"/>
        <v/>
      </c>
      <c r="G71" t="str">
        <f t="shared" si="4"/>
        <v/>
      </c>
    </row>
    <row r="72" spans="1:7" ht="16">
      <c r="A72" s="8">
        <v>70</v>
      </c>
      <c r="B72" s="1" t="s">
        <v>24</v>
      </c>
      <c r="C72">
        <f t="shared" si="6"/>
        <v>0</v>
      </c>
      <c r="D72">
        <f t="shared" si="7"/>
        <v>1</v>
      </c>
      <c r="E72" s="21">
        <f t="shared" si="4"/>
        <v>0</v>
      </c>
      <c r="F72">
        <f t="shared" si="4"/>
        <v>0</v>
      </c>
      <c r="G72">
        <f t="shared" si="4"/>
        <v>1</v>
      </c>
    </row>
    <row r="73" spans="1:7" ht="16">
      <c r="A73" s="8">
        <v>71</v>
      </c>
      <c r="B73" s="1" t="s">
        <v>22</v>
      </c>
      <c r="C73">
        <f t="shared" si="6"/>
        <v>0</v>
      </c>
      <c r="D73">
        <f t="shared" si="7"/>
        <v>1</v>
      </c>
      <c r="E73" s="21">
        <f t="shared" si="4"/>
        <v>1</v>
      </c>
      <c r="F73">
        <f t="shared" si="4"/>
        <v>0</v>
      </c>
      <c r="G73">
        <f t="shared" si="4"/>
        <v>0</v>
      </c>
    </row>
    <row r="74" spans="1:7" ht="16">
      <c r="A74" s="8">
        <v>72</v>
      </c>
      <c r="B74" s="1" t="s">
        <v>34</v>
      </c>
      <c r="C74">
        <f t="shared" si="6"/>
        <v>1</v>
      </c>
      <c r="D74">
        <f t="shared" si="7"/>
        <v>0</v>
      </c>
      <c r="E74" s="21" t="str">
        <f t="shared" si="4"/>
        <v/>
      </c>
      <c r="F74" t="str">
        <f t="shared" si="4"/>
        <v/>
      </c>
      <c r="G74" t="str">
        <f t="shared" si="4"/>
        <v/>
      </c>
    </row>
    <row r="75" spans="1:7" ht="16">
      <c r="A75" s="8">
        <v>73</v>
      </c>
      <c r="B75" s="1" t="s">
        <v>34</v>
      </c>
      <c r="C75">
        <f t="shared" si="6"/>
        <v>1</v>
      </c>
      <c r="D75">
        <f t="shared" si="7"/>
        <v>0</v>
      </c>
      <c r="E75" s="21" t="str">
        <f t="shared" si="4"/>
        <v/>
      </c>
      <c r="F75" t="str">
        <f t="shared" si="4"/>
        <v/>
      </c>
      <c r="G75" t="str">
        <f t="shared" si="4"/>
        <v/>
      </c>
    </row>
    <row r="76" spans="1:7" ht="16">
      <c r="A76" s="8">
        <v>74</v>
      </c>
      <c r="B76" s="1" t="s">
        <v>24</v>
      </c>
      <c r="C76">
        <f t="shared" si="6"/>
        <v>0</v>
      </c>
      <c r="D76">
        <f t="shared" si="7"/>
        <v>1</v>
      </c>
      <c r="E76" s="21">
        <f t="shared" si="4"/>
        <v>0</v>
      </c>
      <c r="F76">
        <f t="shared" si="4"/>
        <v>0</v>
      </c>
      <c r="G76">
        <f t="shared" si="4"/>
        <v>1</v>
      </c>
    </row>
    <row r="77" spans="1:7" ht="16">
      <c r="A77" s="8">
        <v>75</v>
      </c>
      <c r="B77" s="1" t="s">
        <v>24</v>
      </c>
      <c r="C77">
        <f t="shared" si="6"/>
        <v>0</v>
      </c>
      <c r="D77">
        <f t="shared" si="7"/>
        <v>1</v>
      </c>
      <c r="E77" s="21">
        <f t="shared" si="4"/>
        <v>0</v>
      </c>
      <c r="F77">
        <f t="shared" si="4"/>
        <v>0</v>
      </c>
      <c r="G77">
        <f t="shared" si="4"/>
        <v>1</v>
      </c>
    </row>
    <row r="78" spans="1:7" ht="16">
      <c r="A78" s="8">
        <v>76</v>
      </c>
      <c r="B78" s="1" t="s">
        <v>34</v>
      </c>
      <c r="C78">
        <f t="shared" si="6"/>
        <v>1</v>
      </c>
      <c r="D78">
        <f t="shared" si="7"/>
        <v>0</v>
      </c>
      <c r="E78" s="21" t="str">
        <f t="shared" si="4"/>
        <v/>
      </c>
      <c r="F78" t="str">
        <f t="shared" si="4"/>
        <v/>
      </c>
      <c r="G78" t="str">
        <f t="shared" si="4"/>
        <v/>
      </c>
    </row>
    <row r="79" spans="1:7" ht="16">
      <c r="A79" s="8">
        <v>77</v>
      </c>
      <c r="B79" s="1" t="s">
        <v>22</v>
      </c>
      <c r="C79">
        <f t="shared" si="6"/>
        <v>0</v>
      </c>
      <c r="D79">
        <f t="shared" si="7"/>
        <v>1</v>
      </c>
      <c r="E79" s="21">
        <f t="shared" si="4"/>
        <v>1</v>
      </c>
      <c r="F79">
        <f t="shared" si="4"/>
        <v>0</v>
      </c>
      <c r="G79">
        <f t="shared" si="4"/>
        <v>0</v>
      </c>
    </row>
    <row r="80" spans="1:7" ht="16">
      <c r="A80" s="8">
        <v>78</v>
      </c>
      <c r="B80" s="1" t="s">
        <v>24</v>
      </c>
      <c r="C80">
        <f t="shared" si="6"/>
        <v>0</v>
      </c>
      <c r="D80">
        <f t="shared" si="7"/>
        <v>1</v>
      </c>
      <c r="E80" s="21">
        <f t="shared" si="4"/>
        <v>0</v>
      </c>
      <c r="F80">
        <f t="shared" si="4"/>
        <v>0</v>
      </c>
      <c r="G80">
        <f t="shared" si="4"/>
        <v>1</v>
      </c>
    </row>
    <row r="81" spans="1:7" ht="16">
      <c r="A81" s="8">
        <v>79</v>
      </c>
      <c r="B81" s="1" t="s">
        <v>24</v>
      </c>
      <c r="C81">
        <f t="shared" si="6"/>
        <v>0</v>
      </c>
      <c r="D81">
        <f t="shared" si="7"/>
        <v>1</v>
      </c>
      <c r="E81" s="21">
        <f t="shared" si="4"/>
        <v>0</v>
      </c>
      <c r="F81">
        <f t="shared" si="4"/>
        <v>0</v>
      </c>
      <c r="G81">
        <f t="shared" si="4"/>
        <v>1</v>
      </c>
    </row>
    <row r="82" spans="1:7" ht="16">
      <c r="A82" s="8">
        <v>80</v>
      </c>
      <c r="B82" s="1" t="s">
        <v>24</v>
      </c>
      <c r="C82">
        <f t="shared" si="6"/>
        <v>0</v>
      </c>
      <c r="D82">
        <f t="shared" si="7"/>
        <v>1</v>
      </c>
      <c r="E82" s="21">
        <f t="shared" si="4"/>
        <v>0</v>
      </c>
      <c r="F82">
        <f t="shared" si="4"/>
        <v>0</v>
      </c>
      <c r="G82">
        <f t="shared" si="4"/>
        <v>1</v>
      </c>
    </row>
    <row r="83" spans="1:7" ht="16">
      <c r="A83" s="8">
        <v>81</v>
      </c>
      <c r="B83" s="1" t="s">
        <v>34</v>
      </c>
      <c r="C83">
        <f t="shared" si="6"/>
        <v>1</v>
      </c>
      <c r="D83">
        <f t="shared" si="7"/>
        <v>0</v>
      </c>
      <c r="E83" s="21" t="str">
        <f t="shared" si="4"/>
        <v/>
      </c>
      <c r="F83" t="str">
        <f t="shared" si="4"/>
        <v/>
      </c>
      <c r="G83" t="str">
        <f t="shared" si="4"/>
        <v/>
      </c>
    </row>
    <row r="84" spans="1:7" ht="16">
      <c r="A84" s="8">
        <v>82</v>
      </c>
      <c r="B84" s="1" t="s">
        <v>44</v>
      </c>
      <c r="C84">
        <f t="shared" si="6"/>
        <v>0</v>
      </c>
      <c r="D84">
        <f t="shared" si="7"/>
        <v>1</v>
      </c>
      <c r="E84" s="21">
        <f t="shared" si="4"/>
        <v>0</v>
      </c>
      <c r="F84">
        <f t="shared" si="4"/>
        <v>1</v>
      </c>
      <c r="G84">
        <f t="shared" si="4"/>
        <v>0</v>
      </c>
    </row>
    <row r="85" spans="1:7" ht="16">
      <c r="A85" s="8">
        <v>83</v>
      </c>
      <c r="B85" s="1" t="s">
        <v>24</v>
      </c>
      <c r="C85">
        <f t="shared" si="6"/>
        <v>0</v>
      </c>
      <c r="D85">
        <f t="shared" si="7"/>
        <v>1</v>
      </c>
      <c r="E85" s="21">
        <f t="shared" ref="E85:G148" si="8">IF($C85=0,IF($B85=E$2,1,0),"")</f>
        <v>0</v>
      </c>
      <c r="F85">
        <f t="shared" si="8"/>
        <v>0</v>
      </c>
      <c r="G85">
        <f t="shared" si="8"/>
        <v>1</v>
      </c>
    </row>
    <row r="86" spans="1:7" ht="16">
      <c r="A86" s="8">
        <v>84</v>
      </c>
      <c r="B86" s="1" t="s">
        <v>24</v>
      </c>
      <c r="C86">
        <f t="shared" si="6"/>
        <v>0</v>
      </c>
      <c r="D86">
        <f t="shared" si="7"/>
        <v>1</v>
      </c>
      <c r="E86" s="21">
        <f t="shared" si="8"/>
        <v>0</v>
      </c>
      <c r="F86">
        <f t="shared" si="8"/>
        <v>0</v>
      </c>
      <c r="G86">
        <f t="shared" si="8"/>
        <v>1</v>
      </c>
    </row>
    <row r="87" spans="1:7" ht="16">
      <c r="A87" s="8">
        <v>85</v>
      </c>
      <c r="B87" s="1" t="s">
        <v>34</v>
      </c>
      <c r="C87">
        <f t="shared" si="6"/>
        <v>1</v>
      </c>
      <c r="D87">
        <f t="shared" si="7"/>
        <v>0</v>
      </c>
      <c r="E87" s="21" t="str">
        <f t="shared" si="8"/>
        <v/>
      </c>
      <c r="F87" t="str">
        <f t="shared" si="8"/>
        <v/>
      </c>
      <c r="G87" t="str">
        <f t="shared" si="8"/>
        <v/>
      </c>
    </row>
    <row r="88" spans="1:7" ht="16">
      <c r="A88" s="8">
        <v>86</v>
      </c>
      <c r="B88" s="1" t="s">
        <v>24</v>
      </c>
      <c r="C88">
        <f t="shared" si="6"/>
        <v>0</v>
      </c>
      <c r="D88">
        <f t="shared" si="7"/>
        <v>1</v>
      </c>
      <c r="E88" s="21">
        <f t="shared" si="8"/>
        <v>0</v>
      </c>
      <c r="F88">
        <f t="shared" si="8"/>
        <v>0</v>
      </c>
      <c r="G88">
        <f t="shared" si="8"/>
        <v>1</v>
      </c>
    </row>
    <row r="89" spans="1:7" ht="16">
      <c r="A89" s="8">
        <v>87</v>
      </c>
      <c r="B89" s="1" t="s">
        <v>24</v>
      </c>
      <c r="C89">
        <f t="shared" si="6"/>
        <v>0</v>
      </c>
      <c r="D89">
        <f t="shared" si="7"/>
        <v>1</v>
      </c>
      <c r="E89" s="21">
        <f t="shared" si="8"/>
        <v>0</v>
      </c>
      <c r="F89">
        <f t="shared" si="8"/>
        <v>0</v>
      </c>
      <c r="G89">
        <f t="shared" si="8"/>
        <v>1</v>
      </c>
    </row>
    <row r="90" spans="1:7" ht="16">
      <c r="A90" s="8">
        <v>88</v>
      </c>
      <c r="B90" s="1" t="s">
        <v>24</v>
      </c>
      <c r="C90">
        <f t="shared" si="6"/>
        <v>0</v>
      </c>
      <c r="D90">
        <f t="shared" si="7"/>
        <v>1</v>
      </c>
      <c r="E90" s="21">
        <f t="shared" si="8"/>
        <v>0</v>
      </c>
      <c r="F90">
        <f t="shared" si="8"/>
        <v>0</v>
      </c>
      <c r="G90">
        <f t="shared" si="8"/>
        <v>1</v>
      </c>
    </row>
    <row r="91" spans="1:7" ht="16">
      <c r="A91" s="8">
        <v>89</v>
      </c>
      <c r="B91" s="1" t="s">
        <v>24</v>
      </c>
      <c r="C91">
        <f t="shared" si="6"/>
        <v>0</v>
      </c>
      <c r="D91">
        <f t="shared" si="7"/>
        <v>1</v>
      </c>
      <c r="E91" s="21">
        <f t="shared" si="8"/>
        <v>0</v>
      </c>
      <c r="F91">
        <f t="shared" si="8"/>
        <v>0</v>
      </c>
      <c r="G91">
        <f t="shared" si="8"/>
        <v>1</v>
      </c>
    </row>
    <row r="92" spans="1:7" ht="16">
      <c r="A92" s="8">
        <v>90</v>
      </c>
      <c r="B92" s="1" t="s">
        <v>34</v>
      </c>
      <c r="C92">
        <f t="shared" si="6"/>
        <v>1</v>
      </c>
      <c r="D92">
        <f t="shared" si="7"/>
        <v>0</v>
      </c>
      <c r="E92" s="21" t="str">
        <f t="shared" si="8"/>
        <v/>
      </c>
      <c r="F92" t="str">
        <f t="shared" si="8"/>
        <v/>
      </c>
      <c r="G92" t="str">
        <f t="shared" si="8"/>
        <v/>
      </c>
    </row>
    <row r="93" spans="1:7" ht="16">
      <c r="A93" s="8">
        <v>91</v>
      </c>
      <c r="B93" s="1" t="s">
        <v>24</v>
      </c>
      <c r="C93">
        <f t="shared" si="6"/>
        <v>0</v>
      </c>
      <c r="D93">
        <f t="shared" si="7"/>
        <v>1</v>
      </c>
      <c r="E93" s="21">
        <f t="shared" si="8"/>
        <v>0</v>
      </c>
      <c r="F93">
        <f t="shared" si="8"/>
        <v>0</v>
      </c>
      <c r="G93">
        <f t="shared" si="8"/>
        <v>1</v>
      </c>
    </row>
    <row r="94" spans="1:7" ht="16">
      <c r="A94" s="8">
        <v>92</v>
      </c>
      <c r="B94" s="1" t="s">
        <v>24</v>
      </c>
      <c r="C94">
        <f t="shared" si="6"/>
        <v>0</v>
      </c>
      <c r="D94">
        <f t="shared" si="7"/>
        <v>1</v>
      </c>
      <c r="E94" s="21">
        <f t="shared" si="8"/>
        <v>0</v>
      </c>
      <c r="F94">
        <f t="shared" si="8"/>
        <v>0</v>
      </c>
      <c r="G94">
        <f t="shared" si="8"/>
        <v>1</v>
      </c>
    </row>
    <row r="95" spans="1:7" ht="16">
      <c r="A95" s="8">
        <v>93</v>
      </c>
      <c r="B95" s="1" t="s">
        <v>22</v>
      </c>
      <c r="C95">
        <f t="shared" si="6"/>
        <v>0</v>
      </c>
      <c r="D95">
        <f t="shared" si="7"/>
        <v>1</v>
      </c>
      <c r="E95" s="21">
        <f t="shared" si="8"/>
        <v>1</v>
      </c>
      <c r="F95">
        <f t="shared" si="8"/>
        <v>0</v>
      </c>
      <c r="G95">
        <f t="shared" si="8"/>
        <v>0</v>
      </c>
    </row>
    <row r="96" spans="1:7" ht="16">
      <c r="A96" s="8">
        <v>94</v>
      </c>
      <c r="B96" s="1" t="s">
        <v>24</v>
      </c>
      <c r="C96">
        <f t="shared" si="6"/>
        <v>0</v>
      </c>
      <c r="D96">
        <f t="shared" si="7"/>
        <v>1</v>
      </c>
      <c r="E96" s="21">
        <f t="shared" si="8"/>
        <v>0</v>
      </c>
      <c r="F96">
        <f t="shared" si="8"/>
        <v>0</v>
      </c>
      <c r="G96">
        <f t="shared" si="8"/>
        <v>1</v>
      </c>
    </row>
    <row r="97" spans="1:7" ht="16">
      <c r="A97" s="8">
        <v>95</v>
      </c>
      <c r="B97" s="1" t="s">
        <v>34</v>
      </c>
      <c r="C97">
        <f t="shared" si="6"/>
        <v>1</v>
      </c>
      <c r="D97">
        <f t="shared" si="7"/>
        <v>0</v>
      </c>
      <c r="E97" s="21" t="str">
        <f t="shared" si="8"/>
        <v/>
      </c>
      <c r="F97" t="str">
        <f t="shared" si="8"/>
        <v/>
      </c>
      <c r="G97" t="str">
        <f t="shared" si="8"/>
        <v/>
      </c>
    </row>
    <row r="98" spans="1:7" ht="16">
      <c r="A98" s="8">
        <v>96</v>
      </c>
      <c r="B98" s="1" t="s">
        <v>24</v>
      </c>
      <c r="C98">
        <f t="shared" si="6"/>
        <v>0</v>
      </c>
      <c r="D98">
        <f t="shared" si="7"/>
        <v>1</v>
      </c>
      <c r="E98" s="21">
        <f t="shared" si="8"/>
        <v>0</v>
      </c>
      <c r="F98">
        <f t="shared" si="8"/>
        <v>0</v>
      </c>
      <c r="G98">
        <f t="shared" si="8"/>
        <v>1</v>
      </c>
    </row>
    <row r="99" spans="1:7" ht="16">
      <c r="A99" s="8">
        <v>97</v>
      </c>
      <c r="B99" s="1" t="s">
        <v>24</v>
      </c>
      <c r="C99">
        <f t="shared" si="6"/>
        <v>0</v>
      </c>
      <c r="D99">
        <f t="shared" si="7"/>
        <v>1</v>
      </c>
      <c r="E99" s="21">
        <f t="shared" si="8"/>
        <v>0</v>
      </c>
      <c r="F99">
        <f t="shared" si="8"/>
        <v>0</v>
      </c>
      <c r="G99">
        <f t="shared" si="8"/>
        <v>1</v>
      </c>
    </row>
    <row r="100" spans="1:7" ht="16">
      <c r="A100" s="8">
        <v>98</v>
      </c>
      <c r="B100" s="1" t="s">
        <v>44</v>
      </c>
      <c r="C100">
        <f t="shared" si="6"/>
        <v>0</v>
      </c>
      <c r="D100">
        <f t="shared" si="7"/>
        <v>1</v>
      </c>
      <c r="E100" s="21">
        <f t="shared" si="8"/>
        <v>0</v>
      </c>
      <c r="F100">
        <f t="shared" si="8"/>
        <v>1</v>
      </c>
      <c r="G100">
        <f t="shared" si="8"/>
        <v>0</v>
      </c>
    </row>
    <row r="101" spans="1:7" ht="16">
      <c r="A101" s="8">
        <v>99</v>
      </c>
      <c r="B101" s="1" t="s">
        <v>34</v>
      </c>
      <c r="C101">
        <f t="shared" si="6"/>
        <v>1</v>
      </c>
      <c r="D101">
        <f t="shared" si="7"/>
        <v>0</v>
      </c>
      <c r="E101" s="21" t="str">
        <f t="shared" si="8"/>
        <v/>
      </c>
      <c r="F101" t="str">
        <f t="shared" si="8"/>
        <v/>
      </c>
      <c r="G101" t="str">
        <f t="shared" si="8"/>
        <v/>
      </c>
    </row>
    <row r="102" spans="1:7" ht="16">
      <c r="A102" s="8">
        <v>100</v>
      </c>
      <c r="B102" s="1" t="s">
        <v>34</v>
      </c>
      <c r="C102">
        <f t="shared" si="6"/>
        <v>1</v>
      </c>
      <c r="D102">
        <f t="shared" si="7"/>
        <v>0</v>
      </c>
      <c r="E102" s="21" t="str">
        <f t="shared" si="8"/>
        <v/>
      </c>
      <c r="F102" t="str">
        <f t="shared" si="8"/>
        <v/>
      </c>
      <c r="G102" t="str">
        <f t="shared" si="8"/>
        <v/>
      </c>
    </row>
    <row r="103" spans="1:7" ht="16">
      <c r="A103" s="8">
        <v>101</v>
      </c>
      <c r="B103" s="1" t="s">
        <v>34</v>
      </c>
      <c r="C103">
        <f t="shared" si="6"/>
        <v>1</v>
      </c>
      <c r="D103">
        <f t="shared" si="7"/>
        <v>0</v>
      </c>
      <c r="E103" s="21" t="str">
        <f t="shared" si="8"/>
        <v/>
      </c>
      <c r="F103" t="str">
        <f t="shared" si="8"/>
        <v/>
      </c>
      <c r="G103" t="str">
        <f t="shared" si="8"/>
        <v/>
      </c>
    </row>
    <row r="104" spans="1:7" ht="16">
      <c r="A104" s="8">
        <v>102</v>
      </c>
      <c r="B104" s="1" t="s">
        <v>44</v>
      </c>
      <c r="C104">
        <f t="shared" si="6"/>
        <v>0</v>
      </c>
      <c r="D104">
        <f t="shared" si="7"/>
        <v>1</v>
      </c>
      <c r="E104" s="21">
        <f t="shared" si="8"/>
        <v>0</v>
      </c>
      <c r="F104">
        <f t="shared" si="8"/>
        <v>1</v>
      </c>
      <c r="G104">
        <f t="shared" si="8"/>
        <v>0</v>
      </c>
    </row>
    <row r="105" spans="1:7" ht="16">
      <c r="A105" s="8">
        <v>103</v>
      </c>
      <c r="B105" s="1" t="s">
        <v>24</v>
      </c>
      <c r="C105">
        <f t="shared" si="6"/>
        <v>0</v>
      </c>
      <c r="D105">
        <f t="shared" si="7"/>
        <v>1</v>
      </c>
      <c r="E105" s="21">
        <f t="shared" si="8"/>
        <v>0</v>
      </c>
      <c r="F105">
        <f t="shared" si="8"/>
        <v>0</v>
      </c>
      <c r="G105">
        <f t="shared" si="8"/>
        <v>1</v>
      </c>
    </row>
    <row r="106" spans="1:7" ht="16">
      <c r="A106" s="8">
        <v>104</v>
      </c>
      <c r="B106" s="1" t="s">
        <v>24</v>
      </c>
      <c r="C106">
        <f t="shared" si="6"/>
        <v>0</v>
      </c>
      <c r="D106">
        <f t="shared" si="7"/>
        <v>1</v>
      </c>
      <c r="E106" s="21">
        <f t="shared" si="8"/>
        <v>0</v>
      </c>
      <c r="F106">
        <f t="shared" si="8"/>
        <v>0</v>
      </c>
      <c r="G106">
        <f t="shared" si="8"/>
        <v>1</v>
      </c>
    </row>
    <row r="107" spans="1:7" ht="16">
      <c r="A107" s="8">
        <v>105</v>
      </c>
      <c r="B107" s="1" t="s">
        <v>24</v>
      </c>
      <c r="C107">
        <f t="shared" si="6"/>
        <v>0</v>
      </c>
      <c r="D107">
        <f t="shared" si="7"/>
        <v>1</v>
      </c>
      <c r="E107" s="21">
        <f t="shared" si="8"/>
        <v>0</v>
      </c>
      <c r="F107">
        <f t="shared" si="8"/>
        <v>0</v>
      </c>
      <c r="G107">
        <f t="shared" si="8"/>
        <v>1</v>
      </c>
    </row>
    <row r="108" spans="1:7" ht="16">
      <c r="A108" s="8">
        <v>106</v>
      </c>
      <c r="B108" s="1" t="s">
        <v>44</v>
      </c>
      <c r="C108">
        <f t="shared" si="6"/>
        <v>0</v>
      </c>
      <c r="D108">
        <f t="shared" si="7"/>
        <v>1</v>
      </c>
      <c r="E108" s="21">
        <f t="shared" si="8"/>
        <v>0</v>
      </c>
      <c r="F108">
        <f t="shared" si="8"/>
        <v>1</v>
      </c>
      <c r="G108">
        <f t="shared" si="8"/>
        <v>0</v>
      </c>
    </row>
    <row r="109" spans="1:7" ht="16">
      <c r="A109" s="8">
        <v>107</v>
      </c>
      <c r="B109" s="1" t="s">
        <v>22</v>
      </c>
      <c r="C109">
        <f t="shared" si="6"/>
        <v>0</v>
      </c>
      <c r="D109">
        <f t="shared" si="7"/>
        <v>1</v>
      </c>
      <c r="E109" s="21">
        <f t="shared" si="8"/>
        <v>1</v>
      </c>
      <c r="F109">
        <f t="shared" si="8"/>
        <v>0</v>
      </c>
      <c r="G109">
        <f t="shared" si="8"/>
        <v>0</v>
      </c>
    </row>
    <row r="110" spans="1:7" ht="16">
      <c r="A110" s="8">
        <v>108</v>
      </c>
      <c r="B110" s="1" t="s">
        <v>22</v>
      </c>
      <c r="C110">
        <f t="shared" si="6"/>
        <v>0</v>
      </c>
      <c r="D110">
        <f t="shared" si="7"/>
        <v>1</v>
      </c>
      <c r="E110" s="21">
        <f t="shared" si="8"/>
        <v>1</v>
      </c>
      <c r="F110">
        <f t="shared" si="8"/>
        <v>0</v>
      </c>
      <c r="G110">
        <f t="shared" si="8"/>
        <v>0</v>
      </c>
    </row>
    <row r="111" spans="1:7" ht="16">
      <c r="A111" s="8">
        <v>109</v>
      </c>
      <c r="B111" s="1" t="s">
        <v>24</v>
      </c>
      <c r="C111">
        <f t="shared" si="6"/>
        <v>0</v>
      </c>
      <c r="D111">
        <f t="shared" si="7"/>
        <v>1</v>
      </c>
      <c r="E111" s="21">
        <f t="shared" si="8"/>
        <v>0</v>
      </c>
      <c r="F111">
        <f t="shared" si="8"/>
        <v>0</v>
      </c>
      <c r="G111">
        <f t="shared" si="8"/>
        <v>1</v>
      </c>
    </row>
    <row r="112" spans="1:7" ht="16">
      <c r="A112" s="8">
        <v>110</v>
      </c>
      <c r="B112" s="1" t="s">
        <v>22</v>
      </c>
      <c r="C112">
        <f t="shared" si="6"/>
        <v>0</v>
      </c>
      <c r="D112">
        <f t="shared" si="7"/>
        <v>1</v>
      </c>
      <c r="E112" s="21">
        <f t="shared" si="8"/>
        <v>1</v>
      </c>
      <c r="F112">
        <f t="shared" si="8"/>
        <v>0</v>
      </c>
      <c r="G112">
        <f t="shared" si="8"/>
        <v>0</v>
      </c>
    </row>
    <row r="113" spans="1:7" ht="16">
      <c r="A113" s="8">
        <v>111</v>
      </c>
      <c r="B113" s="1" t="s">
        <v>34</v>
      </c>
      <c r="C113">
        <f t="shared" si="6"/>
        <v>1</v>
      </c>
      <c r="D113">
        <f t="shared" si="7"/>
        <v>0</v>
      </c>
      <c r="E113" s="21" t="str">
        <f t="shared" si="8"/>
        <v/>
      </c>
      <c r="F113" t="str">
        <f t="shared" si="8"/>
        <v/>
      </c>
      <c r="G113" t="str">
        <f t="shared" si="8"/>
        <v/>
      </c>
    </row>
    <row r="114" spans="1:7" ht="16">
      <c r="A114" s="8">
        <v>112</v>
      </c>
      <c r="B114" s="1" t="s">
        <v>24</v>
      </c>
      <c r="C114">
        <f t="shared" si="6"/>
        <v>0</v>
      </c>
      <c r="D114">
        <f t="shared" si="7"/>
        <v>1</v>
      </c>
      <c r="E114" s="21">
        <f t="shared" si="8"/>
        <v>0</v>
      </c>
      <c r="F114">
        <f t="shared" si="8"/>
        <v>0</v>
      </c>
      <c r="G114">
        <f t="shared" si="8"/>
        <v>1</v>
      </c>
    </row>
    <row r="115" spans="1:7" ht="16">
      <c r="A115" s="8">
        <v>113</v>
      </c>
      <c r="B115" s="1" t="s">
        <v>22</v>
      </c>
      <c r="C115">
        <f t="shared" si="6"/>
        <v>0</v>
      </c>
      <c r="D115">
        <f t="shared" si="7"/>
        <v>1</v>
      </c>
      <c r="E115" s="21">
        <f t="shared" si="8"/>
        <v>1</v>
      </c>
      <c r="F115">
        <f t="shared" si="8"/>
        <v>0</v>
      </c>
      <c r="G115">
        <f t="shared" si="8"/>
        <v>0</v>
      </c>
    </row>
    <row r="116" spans="1:7" ht="16">
      <c r="A116" s="8">
        <v>114</v>
      </c>
      <c r="B116" s="1" t="s">
        <v>22</v>
      </c>
      <c r="C116">
        <f t="shared" si="6"/>
        <v>0</v>
      </c>
      <c r="D116">
        <f t="shared" si="7"/>
        <v>1</v>
      </c>
      <c r="E116" s="21">
        <f t="shared" si="8"/>
        <v>1</v>
      </c>
      <c r="F116">
        <f t="shared" si="8"/>
        <v>0</v>
      </c>
      <c r="G116">
        <f t="shared" si="8"/>
        <v>0</v>
      </c>
    </row>
    <row r="117" spans="1:7" ht="16">
      <c r="A117" s="8">
        <v>115</v>
      </c>
      <c r="B117" s="1" t="s">
        <v>24</v>
      </c>
      <c r="C117">
        <f t="shared" si="6"/>
        <v>0</v>
      </c>
      <c r="D117">
        <f t="shared" si="7"/>
        <v>1</v>
      </c>
      <c r="E117" s="21">
        <f t="shared" si="8"/>
        <v>0</v>
      </c>
      <c r="F117">
        <f t="shared" si="8"/>
        <v>0</v>
      </c>
      <c r="G117">
        <f t="shared" si="8"/>
        <v>1</v>
      </c>
    </row>
    <row r="118" spans="1:7" ht="16">
      <c r="A118" s="8">
        <v>116</v>
      </c>
      <c r="B118" s="1" t="s">
        <v>24</v>
      </c>
      <c r="C118">
        <f t="shared" si="6"/>
        <v>0</v>
      </c>
      <c r="D118">
        <f t="shared" si="7"/>
        <v>1</v>
      </c>
      <c r="E118" s="21">
        <f t="shared" si="8"/>
        <v>0</v>
      </c>
      <c r="F118">
        <f t="shared" si="8"/>
        <v>0</v>
      </c>
      <c r="G118">
        <f t="shared" si="8"/>
        <v>1</v>
      </c>
    </row>
    <row r="119" spans="1:7" ht="16">
      <c r="A119" s="8">
        <v>117</v>
      </c>
      <c r="B119" s="1" t="s">
        <v>24</v>
      </c>
      <c r="C119">
        <f t="shared" si="6"/>
        <v>0</v>
      </c>
      <c r="D119">
        <f t="shared" si="7"/>
        <v>1</v>
      </c>
      <c r="E119" s="21">
        <f t="shared" si="8"/>
        <v>0</v>
      </c>
      <c r="F119">
        <f t="shared" si="8"/>
        <v>0</v>
      </c>
      <c r="G119">
        <f t="shared" si="8"/>
        <v>1</v>
      </c>
    </row>
    <row r="120" spans="1:7" ht="16">
      <c r="A120" s="8">
        <v>118</v>
      </c>
      <c r="B120" s="1" t="s">
        <v>44</v>
      </c>
      <c r="C120">
        <f t="shared" si="6"/>
        <v>0</v>
      </c>
      <c r="D120">
        <f t="shared" si="7"/>
        <v>1</v>
      </c>
      <c r="E120" s="21">
        <f t="shared" si="8"/>
        <v>0</v>
      </c>
      <c r="F120">
        <f t="shared" si="8"/>
        <v>1</v>
      </c>
      <c r="G120">
        <f t="shared" si="8"/>
        <v>0</v>
      </c>
    </row>
    <row r="121" spans="1:7" ht="16">
      <c r="A121" s="8">
        <v>119</v>
      </c>
      <c r="B121" s="1" t="s">
        <v>22</v>
      </c>
      <c r="C121">
        <f t="shared" si="6"/>
        <v>0</v>
      </c>
      <c r="D121">
        <f t="shared" si="7"/>
        <v>1</v>
      </c>
      <c r="E121" s="21">
        <f t="shared" si="8"/>
        <v>1</v>
      </c>
      <c r="F121">
        <f t="shared" si="8"/>
        <v>0</v>
      </c>
      <c r="G121">
        <f t="shared" si="8"/>
        <v>0</v>
      </c>
    </row>
    <row r="122" spans="1:7" ht="16">
      <c r="A122" s="8">
        <v>120</v>
      </c>
      <c r="B122" s="1" t="s">
        <v>34</v>
      </c>
      <c r="C122">
        <f t="shared" si="6"/>
        <v>1</v>
      </c>
      <c r="D122">
        <f t="shared" si="7"/>
        <v>0</v>
      </c>
      <c r="E122" s="21" t="str">
        <f t="shared" si="8"/>
        <v/>
      </c>
      <c r="F122" t="str">
        <f t="shared" si="8"/>
        <v/>
      </c>
      <c r="G122" t="str">
        <f t="shared" si="8"/>
        <v/>
      </c>
    </row>
    <row r="123" spans="1:7" ht="16">
      <c r="A123" s="8">
        <v>121</v>
      </c>
      <c r="B123" s="1" t="s">
        <v>24</v>
      </c>
      <c r="C123">
        <f t="shared" si="6"/>
        <v>0</v>
      </c>
      <c r="D123">
        <f t="shared" si="7"/>
        <v>1</v>
      </c>
      <c r="E123" s="21">
        <f t="shared" si="8"/>
        <v>0</v>
      </c>
      <c r="F123">
        <f t="shared" si="8"/>
        <v>0</v>
      </c>
      <c r="G123">
        <f t="shared" si="8"/>
        <v>1</v>
      </c>
    </row>
    <row r="124" spans="1:7" ht="16">
      <c r="A124" s="8">
        <v>122</v>
      </c>
      <c r="B124" s="1" t="s">
        <v>22</v>
      </c>
      <c r="C124">
        <f t="shared" si="6"/>
        <v>0</v>
      </c>
      <c r="D124">
        <f t="shared" si="7"/>
        <v>1</v>
      </c>
      <c r="E124" s="21">
        <f t="shared" si="8"/>
        <v>1</v>
      </c>
      <c r="F124">
        <f t="shared" si="8"/>
        <v>0</v>
      </c>
      <c r="G124">
        <f t="shared" si="8"/>
        <v>0</v>
      </c>
    </row>
    <row r="125" spans="1:7" ht="16">
      <c r="A125" s="8">
        <v>123</v>
      </c>
      <c r="B125" s="1" t="s">
        <v>44</v>
      </c>
      <c r="C125">
        <f t="shared" si="6"/>
        <v>0</v>
      </c>
      <c r="D125">
        <f t="shared" si="7"/>
        <v>1</v>
      </c>
      <c r="E125" s="21">
        <f t="shared" si="8"/>
        <v>0</v>
      </c>
      <c r="F125">
        <f t="shared" si="8"/>
        <v>1</v>
      </c>
      <c r="G125">
        <f t="shared" si="8"/>
        <v>0</v>
      </c>
    </row>
    <row r="126" spans="1:7" ht="16">
      <c r="A126" s="8">
        <v>124</v>
      </c>
      <c r="B126" s="1" t="s">
        <v>22</v>
      </c>
      <c r="C126">
        <f t="shared" si="6"/>
        <v>0</v>
      </c>
      <c r="D126">
        <f t="shared" si="7"/>
        <v>1</v>
      </c>
      <c r="E126" s="21">
        <f t="shared" si="8"/>
        <v>1</v>
      </c>
      <c r="F126">
        <f t="shared" si="8"/>
        <v>0</v>
      </c>
      <c r="G126">
        <f t="shared" si="8"/>
        <v>0</v>
      </c>
    </row>
    <row r="127" spans="1:7" ht="16">
      <c r="A127" s="8">
        <v>125</v>
      </c>
      <c r="B127" s="1" t="s">
        <v>22</v>
      </c>
      <c r="C127">
        <f t="shared" si="6"/>
        <v>0</v>
      </c>
      <c r="D127">
        <f t="shared" si="7"/>
        <v>1</v>
      </c>
      <c r="E127" s="21">
        <f t="shared" si="8"/>
        <v>1</v>
      </c>
      <c r="F127">
        <f t="shared" si="8"/>
        <v>0</v>
      </c>
      <c r="G127">
        <f t="shared" si="8"/>
        <v>0</v>
      </c>
    </row>
    <row r="128" spans="1:7" ht="16">
      <c r="A128" s="8">
        <v>126</v>
      </c>
      <c r="B128" s="1" t="s">
        <v>24</v>
      </c>
      <c r="C128">
        <f t="shared" si="6"/>
        <v>0</v>
      </c>
      <c r="D128">
        <f t="shared" si="7"/>
        <v>1</v>
      </c>
      <c r="E128" s="21">
        <f t="shared" si="8"/>
        <v>0</v>
      </c>
      <c r="F128">
        <f t="shared" si="8"/>
        <v>0</v>
      </c>
      <c r="G128">
        <f t="shared" si="8"/>
        <v>1</v>
      </c>
    </row>
    <row r="129" spans="1:7" ht="16">
      <c r="A129" s="8">
        <v>127</v>
      </c>
      <c r="B129" s="1" t="s">
        <v>24</v>
      </c>
      <c r="C129">
        <f t="shared" si="6"/>
        <v>0</v>
      </c>
      <c r="D129">
        <f t="shared" si="7"/>
        <v>1</v>
      </c>
      <c r="E129" s="21">
        <f t="shared" si="8"/>
        <v>0</v>
      </c>
      <c r="F129">
        <f t="shared" si="8"/>
        <v>0</v>
      </c>
      <c r="G129">
        <f t="shared" si="8"/>
        <v>1</v>
      </c>
    </row>
    <row r="130" spans="1:7" ht="16">
      <c r="A130" s="8">
        <v>128</v>
      </c>
      <c r="B130" s="1" t="s">
        <v>24</v>
      </c>
      <c r="C130">
        <f t="shared" si="6"/>
        <v>0</v>
      </c>
      <c r="D130">
        <f t="shared" si="7"/>
        <v>1</v>
      </c>
      <c r="E130" s="21">
        <f t="shared" si="8"/>
        <v>0</v>
      </c>
      <c r="F130">
        <f t="shared" si="8"/>
        <v>0</v>
      </c>
      <c r="G130">
        <f t="shared" si="8"/>
        <v>1</v>
      </c>
    </row>
    <row r="131" spans="1:7" ht="16">
      <c r="A131" s="8">
        <v>129</v>
      </c>
      <c r="B131" s="1" t="s">
        <v>24</v>
      </c>
      <c r="C131">
        <f t="shared" si="6"/>
        <v>0</v>
      </c>
      <c r="D131">
        <f t="shared" si="7"/>
        <v>1</v>
      </c>
      <c r="E131" s="21">
        <f t="shared" si="8"/>
        <v>0</v>
      </c>
      <c r="F131">
        <f t="shared" si="8"/>
        <v>0</v>
      </c>
      <c r="G131">
        <f t="shared" si="8"/>
        <v>1</v>
      </c>
    </row>
    <row r="132" spans="1:7" ht="16">
      <c r="A132" s="8">
        <v>130</v>
      </c>
      <c r="B132" s="1" t="s">
        <v>24</v>
      </c>
      <c r="C132">
        <f t="shared" ref="C132:C195" si="9">IF($B132=C$2,1,0)</f>
        <v>0</v>
      </c>
      <c r="D132">
        <f t="shared" ref="D132:D195" si="10">IF(C132=0,1,0)</f>
        <v>1</v>
      </c>
      <c r="E132" s="21">
        <f t="shared" si="8"/>
        <v>0</v>
      </c>
      <c r="F132">
        <f t="shared" si="8"/>
        <v>0</v>
      </c>
      <c r="G132">
        <f t="shared" si="8"/>
        <v>1</v>
      </c>
    </row>
    <row r="133" spans="1:7" ht="16">
      <c r="A133" s="8">
        <v>131</v>
      </c>
      <c r="B133" s="1" t="s">
        <v>34</v>
      </c>
      <c r="C133">
        <f t="shared" si="9"/>
        <v>1</v>
      </c>
      <c r="D133">
        <f t="shared" si="10"/>
        <v>0</v>
      </c>
      <c r="E133" s="21" t="str">
        <f t="shared" si="8"/>
        <v/>
      </c>
      <c r="F133" t="str">
        <f t="shared" si="8"/>
        <v/>
      </c>
      <c r="G133" t="str">
        <f t="shared" si="8"/>
        <v/>
      </c>
    </row>
    <row r="134" spans="1:7" ht="16">
      <c r="A134" s="8">
        <v>132</v>
      </c>
      <c r="B134" s="1" t="s">
        <v>34</v>
      </c>
      <c r="C134">
        <f t="shared" si="9"/>
        <v>1</v>
      </c>
      <c r="D134">
        <f t="shared" si="10"/>
        <v>0</v>
      </c>
      <c r="E134" s="21" t="str">
        <f t="shared" si="8"/>
        <v/>
      </c>
      <c r="F134" t="str">
        <f t="shared" si="8"/>
        <v/>
      </c>
      <c r="G134" t="str">
        <f t="shared" si="8"/>
        <v/>
      </c>
    </row>
    <row r="135" spans="1:7" ht="16">
      <c r="A135" s="8">
        <v>133</v>
      </c>
      <c r="B135" s="1" t="s">
        <v>24</v>
      </c>
      <c r="C135">
        <f t="shared" si="9"/>
        <v>0</v>
      </c>
      <c r="D135">
        <f t="shared" si="10"/>
        <v>1</v>
      </c>
      <c r="E135" s="21">
        <f t="shared" si="8"/>
        <v>0</v>
      </c>
      <c r="F135">
        <f t="shared" si="8"/>
        <v>0</v>
      </c>
      <c r="G135">
        <f t="shared" si="8"/>
        <v>1</v>
      </c>
    </row>
    <row r="136" spans="1:7" ht="16">
      <c r="A136" s="8">
        <v>134</v>
      </c>
      <c r="B136" s="1" t="s">
        <v>44</v>
      </c>
      <c r="C136">
        <f t="shared" si="9"/>
        <v>0</v>
      </c>
      <c r="D136">
        <f t="shared" si="10"/>
        <v>1</v>
      </c>
      <c r="E136" s="21">
        <f t="shared" si="8"/>
        <v>0</v>
      </c>
      <c r="F136">
        <f t="shared" si="8"/>
        <v>1</v>
      </c>
      <c r="G136">
        <f t="shared" si="8"/>
        <v>0</v>
      </c>
    </row>
    <row r="137" spans="1:7" ht="16">
      <c r="A137" s="8">
        <v>135</v>
      </c>
      <c r="B137" s="1" t="s">
        <v>24</v>
      </c>
      <c r="C137">
        <f t="shared" si="9"/>
        <v>0</v>
      </c>
      <c r="D137">
        <f t="shared" si="10"/>
        <v>1</v>
      </c>
      <c r="E137" s="21">
        <f t="shared" si="8"/>
        <v>0</v>
      </c>
      <c r="F137">
        <f t="shared" si="8"/>
        <v>0</v>
      </c>
      <c r="G137">
        <f t="shared" si="8"/>
        <v>1</v>
      </c>
    </row>
    <row r="138" spans="1:7" ht="16">
      <c r="A138" s="8">
        <v>136</v>
      </c>
      <c r="B138" s="1" t="s">
        <v>34</v>
      </c>
      <c r="C138">
        <f t="shared" si="9"/>
        <v>1</v>
      </c>
      <c r="D138">
        <f t="shared" si="10"/>
        <v>0</v>
      </c>
      <c r="E138" s="21" t="str">
        <f t="shared" si="8"/>
        <v/>
      </c>
      <c r="F138" t="str">
        <f t="shared" si="8"/>
        <v/>
      </c>
      <c r="G138" t="str">
        <f t="shared" si="8"/>
        <v/>
      </c>
    </row>
    <row r="139" spans="1:7" ht="16">
      <c r="A139" s="8">
        <v>137</v>
      </c>
      <c r="B139" s="1" t="s">
        <v>24</v>
      </c>
      <c r="C139">
        <f t="shared" si="9"/>
        <v>0</v>
      </c>
      <c r="D139">
        <f t="shared" si="10"/>
        <v>1</v>
      </c>
      <c r="E139" s="21">
        <f t="shared" si="8"/>
        <v>0</v>
      </c>
      <c r="F139">
        <f t="shared" si="8"/>
        <v>0</v>
      </c>
      <c r="G139">
        <f t="shared" si="8"/>
        <v>1</v>
      </c>
    </row>
    <row r="140" spans="1:7" ht="16">
      <c r="A140" s="8">
        <v>138</v>
      </c>
      <c r="B140" s="1" t="s">
        <v>44</v>
      </c>
      <c r="C140">
        <f t="shared" si="9"/>
        <v>0</v>
      </c>
      <c r="D140">
        <f t="shared" si="10"/>
        <v>1</v>
      </c>
      <c r="E140" s="21">
        <f t="shared" si="8"/>
        <v>0</v>
      </c>
      <c r="F140">
        <f t="shared" si="8"/>
        <v>1</v>
      </c>
      <c r="G140">
        <f t="shared" si="8"/>
        <v>0</v>
      </c>
    </row>
    <row r="141" spans="1:7" ht="16">
      <c r="A141" s="8">
        <v>139</v>
      </c>
      <c r="B141" s="1" t="s">
        <v>22</v>
      </c>
      <c r="C141">
        <f t="shared" si="9"/>
        <v>0</v>
      </c>
      <c r="D141">
        <f t="shared" si="10"/>
        <v>1</v>
      </c>
      <c r="E141" s="21">
        <f t="shared" si="8"/>
        <v>1</v>
      </c>
      <c r="F141">
        <f t="shared" si="8"/>
        <v>0</v>
      </c>
      <c r="G141">
        <f t="shared" si="8"/>
        <v>0</v>
      </c>
    </row>
    <row r="142" spans="1:7" ht="16">
      <c r="A142" s="8">
        <v>140</v>
      </c>
      <c r="B142" s="1" t="s">
        <v>24</v>
      </c>
      <c r="C142">
        <f t="shared" si="9"/>
        <v>0</v>
      </c>
      <c r="D142">
        <f t="shared" si="10"/>
        <v>1</v>
      </c>
      <c r="E142" s="21">
        <f t="shared" si="8"/>
        <v>0</v>
      </c>
      <c r="F142">
        <f t="shared" si="8"/>
        <v>0</v>
      </c>
      <c r="G142">
        <f t="shared" si="8"/>
        <v>1</v>
      </c>
    </row>
    <row r="143" spans="1:7" ht="16">
      <c r="A143" s="8">
        <v>141</v>
      </c>
      <c r="B143" s="1" t="s">
        <v>22</v>
      </c>
      <c r="C143">
        <f t="shared" si="9"/>
        <v>0</v>
      </c>
      <c r="D143">
        <f t="shared" si="10"/>
        <v>1</v>
      </c>
      <c r="E143" s="21">
        <f t="shared" si="8"/>
        <v>1</v>
      </c>
      <c r="F143">
        <f t="shared" si="8"/>
        <v>0</v>
      </c>
      <c r="G143">
        <f t="shared" si="8"/>
        <v>0</v>
      </c>
    </row>
    <row r="144" spans="1:7" ht="16">
      <c r="A144" s="8">
        <v>142</v>
      </c>
      <c r="B144" s="1" t="s">
        <v>44</v>
      </c>
      <c r="C144">
        <f t="shared" si="9"/>
        <v>0</v>
      </c>
      <c r="D144">
        <f t="shared" si="10"/>
        <v>1</v>
      </c>
      <c r="E144" s="21">
        <f t="shared" si="8"/>
        <v>0</v>
      </c>
      <c r="F144">
        <f t="shared" si="8"/>
        <v>1</v>
      </c>
      <c r="G144">
        <f t="shared" si="8"/>
        <v>0</v>
      </c>
    </row>
    <row r="145" spans="1:7" ht="16">
      <c r="A145" s="8">
        <v>143</v>
      </c>
      <c r="B145" s="1" t="s">
        <v>34</v>
      </c>
      <c r="C145">
        <f t="shared" si="9"/>
        <v>1</v>
      </c>
      <c r="D145">
        <f t="shared" si="10"/>
        <v>0</v>
      </c>
      <c r="E145" s="21" t="str">
        <f t="shared" si="8"/>
        <v/>
      </c>
      <c r="F145" t="str">
        <f t="shared" si="8"/>
        <v/>
      </c>
      <c r="G145" t="str">
        <f t="shared" si="8"/>
        <v/>
      </c>
    </row>
    <row r="146" spans="1:7" ht="16">
      <c r="A146" s="8">
        <v>144</v>
      </c>
      <c r="B146" s="1" t="s">
        <v>24</v>
      </c>
      <c r="C146">
        <f t="shared" si="9"/>
        <v>0</v>
      </c>
      <c r="D146">
        <f t="shared" si="10"/>
        <v>1</v>
      </c>
      <c r="E146" s="21">
        <f t="shared" si="8"/>
        <v>0</v>
      </c>
      <c r="F146">
        <f t="shared" si="8"/>
        <v>0</v>
      </c>
      <c r="G146">
        <f t="shared" si="8"/>
        <v>1</v>
      </c>
    </row>
    <row r="147" spans="1:7" ht="16">
      <c r="A147" s="8">
        <v>145</v>
      </c>
      <c r="B147" s="1" t="s">
        <v>22</v>
      </c>
      <c r="C147">
        <f t="shared" si="9"/>
        <v>0</v>
      </c>
      <c r="D147">
        <f t="shared" si="10"/>
        <v>1</v>
      </c>
      <c r="E147" s="21">
        <f t="shared" si="8"/>
        <v>1</v>
      </c>
      <c r="F147">
        <f t="shared" si="8"/>
        <v>0</v>
      </c>
      <c r="G147">
        <f t="shared" si="8"/>
        <v>0</v>
      </c>
    </row>
    <row r="148" spans="1:7" ht="16">
      <c r="A148" s="8">
        <v>146</v>
      </c>
      <c r="B148" s="1" t="s">
        <v>44</v>
      </c>
      <c r="C148">
        <f t="shared" si="9"/>
        <v>0</v>
      </c>
      <c r="D148">
        <f t="shared" si="10"/>
        <v>1</v>
      </c>
      <c r="E148" s="21">
        <f t="shared" si="8"/>
        <v>0</v>
      </c>
      <c r="F148">
        <f t="shared" si="8"/>
        <v>1</v>
      </c>
      <c r="G148">
        <f t="shared" si="8"/>
        <v>0</v>
      </c>
    </row>
    <row r="149" spans="1:7" ht="16">
      <c r="A149" s="8">
        <v>147</v>
      </c>
      <c r="B149" s="1" t="s">
        <v>24</v>
      </c>
      <c r="C149">
        <f t="shared" si="9"/>
        <v>0</v>
      </c>
      <c r="D149">
        <f t="shared" si="10"/>
        <v>1</v>
      </c>
      <c r="E149" s="21">
        <f t="shared" ref="E149:G212" si="11">IF($C149=0,IF($B149=E$2,1,0),"")</f>
        <v>0</v>
      </c>
      <c r="F149">
        <f t="shared" si="11"/>
        <v>0</v>
      </c>
      <c r="G149">
        <f t="shared" si="11"/>
        <v>1</v>
      </c>
    </row>
    <row r="150" spans="1:7" ht="16">
      <c r="A150" s="8">
        <v>148</v>
      </c>
      <c r="B150" s="1" t="s">
        <v>34</v>
      </c>
      <c r="C150">
        <f t="shared" si="9"/>
        <v>1</v>
      </c>
      <c r="D150">
        <f t="shared" si="10"/>
        <v>0</v>
      </c>
      <c r="E150" s="21" t="str">
        <f t="shared" si="11"/>
        <v/>
      </c>
      <c r="F150" t="str">
        <f t="shared" si="11"/>
        <v/>
      </c>
      <c r="G150" t="str">
        <f t="shared" si="11"/>
        <v/>
      </c>
    </row>
    <row r="151" spans="1:7" ht="16">
      <c r="A151" s="8">
        <v>149</v>
      </c>
      <c r="B151" s="1" t="s">
        <v>44</v>
      </c>
      <c r="C151">
        <f t="shared" si="9"/>
        <v>0</v>
      </c>
      <c r="D151">
        <f t="shared" si="10"/>
        <v>1</v>
      </c>
      <c r="E151" s="21">
        <f t="shared" si="11"/>
        <v>0</v>
      </c>
      <c r="F151">
        <f t="shared" si="11"/>
        <v>1</v>
      </c>
      <c r="G151">
        <f t="shared" si="11"/>
        <v>0</v>
      </c>
    </row>
    <row r="152" spans="1:7" ht="16">
      <c r="A152" s="8">
        <v>150</v>
      </c>
      <c r="B152" s="1" t="s">
        <v>24</v>
      </c>
      <c r="C152">
        <f t="shared" si="9"/>
        <v>0</v>
      </c>
      <c r="D152">
        <f t="shared" si="10"/>
        <v>1</v>
      </c>
      <c r="E152" s="21">
        <f t="shared" si="11"/>
        <v>0</v>
      </c>
      <c r="F152">
        <f t="shared" si="11"/>
        <v>0</v>
      </c>
      <c r="G152">
        <f t="shared" si="11"/>
        <v>1</v>
      </c>
    </row>
    <row r="153" spans="1:7" ht="16">
      <c r="A153" s="8">
        <v>151</v>
      </c>
      <c r="B153" s="1" t="s">
        <v>24</v>
      </c>
      <c r="C153">
        <f t="shared" si="9"/>
        <v>0</v>
      </c>
      <c r="D153">
        <f t="shared" si="10"/>
        <v>1</v>
      </c>
      <c r="E153" s="21">
        <f t="shared" si="11"/>
        <v>0</v>
      </c>
      <c r="F153">
        <f t="shared" si="11"/>
        <v>0</v>
      </c>
      <c r="G153">
        <f t="shared" si="11"/>
        <v>1</v>
      </c>
    </row>
    <row r="154" spans="1:7" ht="16">
      <c r="A154" s="8">
        <v>152</v>
      </c>
      <c r="B154" s="1" t="s">
        <v>22</v>
      </c>
      <c r="C154">
        <f t="shared" si="9"/>
        <v>0</v>
      </c>
      <c r="D154">
        <f t="shared" si="10"/>
        <v>1</v>
      </c>
      <c r="E154" s="21">
        <f t="shared" si="11"/>
        <v>1</v>
      </c>
      <c r="F154">
        <f t="shared" si="11"/>
        <v>0</v>
      </c>
      <c r="G154">
        <f t="shared" si="11"/>
        <v>0</v>
      </c>
    </row>
    <row r="155" spans="1:7" ht="16">
      <c r="A155" s="8">
        <v>153</v>
      </c>
      <c r="B155" s="1" t="s">
        <v>34</v>
      </c>
      <c r="C155">
        <f t="shared" si="9"/>
        <v>1</v>
      </c>
      <c r="D155">
        <f t="shared" si="10"/>
        <v>0</v>
      </c>
      <c r="E155" s="21" t="str">
        <f t="shared" si="11"/>
        <v/>
      </c>
      <c r="F155" t="str">
        <f t="shared" si="11"/>
        <v/>
      </c>
      <c r="G155" t="str">
        <f t="shared" si="11"/>
        <v/>
      </c>
    </row>
    <row r="156" spans="1:7" ht="16">
      <c r="A156" s="8">
        <v>154</v>
      </c>
      <c r="B156" s="1" t="s">
        <v>44</v>
      </c>
      <c r="C156">
        <f t="shared" si="9"/>
        <v>0</v>
      </c>
      <c r="D156">
        <f t="shared" si="10"/>
        <v>1</v>
      </c>
      <c r="E156" s="21">
        <f t="shared" si="11"/>
        <v>0</v>
      </c>
      <c r="F156">
        <f t="shared" si="11"/>
        <v>1</v>
      </c>
      <c r="G156">
        <f t="shared" si="11"/>
        <v>0</v>
      </c>
    </row>
    <row r="157" spans="1:7" ht="16">
      <c r="A157" s="8">
        <v>155</v>
      </c>
      <c r="B157" s="1" t="s">
        <v>22</v>
      </c>
      <c r="C157">
        <f t="shared" si="9"/>
        <v>0</v>
      </c>
      <c r="D157">
        <f t="shared" si="10"/>
        <v>1</v>
      </c>
      <c r="E157" s="21">
        <f t="shared" si="11"/>
        <v>1</v>
      </c>
      <c r="F157">
        <f t="shared" si="11"/>
        <v>0</v>
      </c>
      <c r="G157">
        <f t="shared" si="11"/>
        <v>0</v>
      </c>
    </row>
    <row r="158" spans="1:7" ht="16">
      <c r="A158" s="8">
        <v>156</v>
      </c>
      <c r="B158" s="1" t="s">
        <v>24</v>
      </c>
      <c r="C158">
        <f t="shared" si="9"/>
        <v>0</v>
      </c>
      <c r="D158">
        <f t="shared" si="10"/>
        <v>1</v>
      </c>
      <c r="E158" s="21">
        <f t="shared" si="11"/>
        <v>0</v>
      </c>
      <c r="F158">
        <f t="shared" si="11"/>
        <v>0</v>
      </c>
      <c r="G158">
        <f t="shared" si="11"/>
        <v>1</v>
      </c>
    </row>
    <row r="159" spans="1:7" ht="16">
      <c r="A159" s="8">
        <v>157</v>
      </c>
      <c r="B159" s="1" t="s">
        <v>24</v>
      </c>
      <c r="C159">
        <f t="shared" si="9"/>
        <v>0</v>
      </c>
      <c r="D159">
        <f t="shared" si="10"/>
        <v>1</v>
      </c>
      <c r="E159" s="21">
        <f t="shared" si="11"/>
        <v>0</v>
      </c>
      <c r="F159">
        <f t="shared" si="11"/>
        <v>0</v>
      </c>
      <c r="G159">
        <f t="shared" si="11"/>
        <v>1</v>
      </c>
    </row>
    <row r="160" spans="1:7" ht="16">
      <c r="A160" s="8">
        <v>158</v>
      </c>
      <c r="B160" s="1" t="s">
        <v>24</v>
      </c>
      <c r="C160">
        <f t="shared" si="9"/>
        <v>0</v>
      </c>
      <c r="D160">
        <f t="shared" si="10"/>
        <v>1</v>
      </c>
      <c r="E160" s="21">
        <f t="shared" si="11"/>
        <v>0</v>
      </c>
      <c r="F160">
        <f t="shared" si="11"/>
        <v>0</v>
      </c>
      <c r="G160">
        <f t="shared" si="11"/>
        <v>1</v>
      </c>
    </row>
    <row r="161" spans="1:7" ht="16">
      <c r="A161" s="8">
        <v>159</v>
      </c>
      <c r="B161" s="1" t="s">
        <v>24</v>
      </c>
      <c r="C161">
        <f t="shared" si="9"/>
        <v>0</v>
      </c>
      <c r="D161">
        <f t="shared" si="10"/>
        <v>1</v>
      </c>
      <c r="E161" s="21">
        <f t="shared" si="11"/>
        <v>0</v>
      </c>
      <c r="F161">
        <f t="shared" si="11"/>
        <v>0</v>
      </c>
      <c r="G161">
        <f t="shared" si="11"/>
        <v>1</v>
      </c>
    </row>
    <row r="162" spans="1:7" ht="16">
      <c r="A162" s="8">
        <v>160</v>
      </c>
      <c r="B162" s="1" t="s">
        <v>44</v>
      </c>
      <c r="C162">
        <f t="shared" si="9"/>
        <v>0</v>
      </c>
      <c r="D162">
        <f t="shared" si="10"/>
        <v>1</v>
      </c>
      <c r="E162" s="21">
        <f t="shared" si="11"/>
        <v>0</v>
      </c>
      <c r="F162">
        <f t="shared" si="11"/>
        <v>1</v>
      </c>
      <c r="G162">
        <f t="shared" si="11"/>
        <v>0</v>
      </c>
    </row>
    <row r="163" spans="1:7" ht="16">
      <c r="A163" s="8">
        <v>161</v>
      </c>
      <c r="B163" s="1" t="s">
        <v>34</v>
      </c>
      <c r="C163">
        <f t="shared" si="9"/>
        <v>1</v>
      </c>
      <c r="D163">
        <f t="shared" si="10"/>
        <v>0</v>
      </c>
      <c r="E163" s="21" t="str">
        <f t="shared" si="11"/>
        <v/>
      </c>
      <c r="F163" t="str">
        <f t="shared" si="11"/>
        <v/>
      </c>
      <c r="G163" t="str">
        <f t="shared" si="11"/>
        <v/>
      </c>
    </row>
    <row r="164" spans="1:7" ht="16">
      <c r="A164" s="8">
        <v>162</v>
      </c>
      <c r="B164" s="1" t="s">
        <v>44</v>
      </c>
      <c r="C164">
        <f t="shared" si="9"/>
        <v>0</v>
      </c>
      <c r="D164">
        <f t="shared" si="10"/>
        <v>1</v>
      </c>
      <c r="E164" s="21">
        <f t="shared" si="11"/>
        <v>0</v>
      </c>
      <c r="F164">
        <f t="shared" si="11"/>
        <v>1</v>
      </c>
      <c r="G164">
        <f t="shared" si="11"/>
        <v>0</v>
      </c>
    </row>
    <row r="165" spans="1:7" ht="16">
      <c r="A165" s="8">
        <v>163</v>
      </c>
      <c r="B165" s="1" t="s">
        <v>24</v>
      </c>
      <c r="C165">
        <f t="shared" si="9"/>
        <v>0</v>
      </c>
      <c r="D165">
        <f t="shared" si="10"/>
        <v>1</v>
      </c>
      <c r="E165" s="21">
        <f t="shared" si="11"/>
        <v>0</v>
      </c>
      <c r="F165">
        <f t="shared" si="11"/>
        <v>0</v>
      </c>
      <c r="G165">
        <f t="shared" si="11"/>
        <v>1</v>
      </c>
    </row>
    <row r="166" spans="1:7" ht="16">
      <c r="A166" s="8">
        <v>164</v>
      </c>
      <c r="B166" s="1" t="s">
        <v>22</v>
      </c>
      <c r="C166">
        <f t="shared" si="9"/>
        <v>0</v>
      </c>
      <c r="D166">
        <f t="shared" si="10"/>
        <v>1</v>
      </c>
      <c r="E166" s="21">
        <f t="shared" si="11"/>
        <v>1</v>
      </c>
      <c r="F166">
        <f t="shared" si="11"/>
        <v>0</v>
      </c>
      <c r="G166">
        <f t="shared" si="11"/>
        <v>0</v>
      </c>
    </row>
    <row r="167" spans="1:7" ht="16">
      <c r="A167" s="8">
        <v>165</v>
      </c>
      <c r="B167" s="1" t="s">
        <v>24</v>
      </c>
      <c r="C167">
        <f t="shared" si="9"/>
        <v>0</v>
      </c>
      <c r="D167">
        <f t="shared" si="10"/>
        <v>1</v>
      </c>
      <c r="E167" s="21">
        <f t="shared" si="11"/>
        <v>0</v>
      </c>
      <c r="F167">
        <f t="shared" si="11"/>
        <v>0</v>
      </c>
      <c r="G167">
        <f t="shared" si="11"/>
        <v>1</v>
      </c>
    </row>
    <row r="168" spans="1:7" ht="16">
      <c r="A168" s="8">
        <v>166</v>
      </c>
      <c r="B168" s="1" t="s">
        <v>22</v>
      </c>
      <c r="C168">
        <f t="shared" si="9"/>
        <v>0</v>
      </c>
      <c r="D168">
        <f t="shared" si="10"/>
        <v>1</v>
      </c>
      <c r="E168" s="21">
        <f t="shared" si="11"/>
        <v>1</v>
      </c>
      <c r="F168">
        <f t="shared" si="11"/>
        <v>0</v>
      </c>
      <c r="G168">
        <f t="shared" si="11"/>
        <v>0</v>
      </c>
    </row>
    <row r="169" spans="1:7" ht="16">
      <c r="A169" s="8">
        <v>167</v>
      </c>
      <c r="B169" s="1" t="s">
        <v>44</v>
      </c>
      <c r="C169">
        <f t="shared" si="9"/>
        <v>0</v>
      </c>
      <c r="D169">
        <f t="shared" si="10"/>
        <v>1</v>
      </c>
      <c r="E169" s="21">
        <f t="shared" si="11"/>
        <v>0</v>
      </c>
      <c r="F169">
        <f t="shared" si="11"/>
        <v>1</v>
      </c>
      <c r="G169">
        <f t="shared" si="11"/>
        <v>0</v>
      </c>
    </row>
    <row r="170" spans="1:7" ht="16">
      <c r="A170" s="8">
        <v>168</v>
      </c>
      <c r="B170" s="1" t="s">
        <v>24</v>
      </c>
      <c r="C170">
        <f t="shared" si="9"/>
        <v>0</v>
      </c>
      <c r="D170">
        <f t="shared" si="10"/>
        <v>1</v>
      </c>
      <c r="E170" s="21">
        <f t="shared" si="11"/>
        <v>0</v>
      </c>
      <c r="F170">
        <f t="shared" si="11"/>
        <v>0</v>
      </c>
      <c r="G170">
        <f t="shared" si="11"/>
        <v>1</v>
      </c>
    </row>
    <row r="171" spans="1:7" ht="16">
      <c r="A171" s="8">
        <v>169</v>
      </c>
      <c r="B171" s="1" t="s">
        <v>44</v>
      </c>
      <c r="C171">
        <f t="shared" si="9"/>
        <v>0</v>
      </c>
      <c r="D171">
        <f t="shared" si="10"/>
        <v>1</v>
      </c>
      <c r="E171" s="21">
        <f t="shared" si="11"/>
        <v>0</v>
      </c>
      <c r="F171">
        <f t="shared" si="11"/>
        <v>1</v>
      </c>
      <c r="G171">
        <f t="shared" si="11"/>
        <v>0</v>
      </c>
    </row>
    <row r="172" spans="1:7" ht="16">
      <c r="A172" s="8">
        <v>170</v>
      </c>
      <c r="B172" s="1" t="s">
        <v>34</v>
      </c>
      <c r="C172">
        <f t="shared" si="9"/>
        <v>1</v>
      </c>
      <c r="D172">
        <f t="shared" si="10"/>
        <v>0</v>
      </c>
      <c r="E172" s="21" t="str">
        <f t="shared" si="11"/>
        <v/>
      </c>
      <c r="F172" t="str">
        <f t="shared" si="11"/>
        <v/>
      </c>
      <c r="G172" t="str">
        <f t="shared" si="11"/>
        <v/>
      </c>
    </row>
    <row r="173" spans="1:7" ht="16">
      <c r="A173" s="8">
        <v>171</v>
      </c>
      <c r="B173" s="1" t="s">
        <v>24</v>
      </c>
      <c r="C173">
        <f t="shared" si="9"/>
        <v>0</v>
      </c>
      <c r="D173">
        <f t="shared" si="10"/>
        <v>1</v>
      </c>
      <c r="E173" s="21">
        <f t="shared" si="11"/>
        <v>0</v>
      </c>
      <c r="F173">
        <f t="shared" si="11"/>
        <v>0</v>
      </c>
      <c r="G173">
        <f t="shared" si="11"/>
        <v>1</v>
      </c>
    </row>
    <row r="174" spans="1:7" ht="16">
      <c r="A174" s="8">
        <v>172</v>
      </c>
      <c r="B174" s="1" t="s">
        <v>34</v>
      </c>
      <c r="C174">
        <f t="shared" si="9"/>
        <v>1</v>
      </c>
      <c r="D174">
        <f t="shared" si="10"/>
        <v>0</v>
      </c>
      <c r="E174" s="21" t="str">
        <f t="shared" si="11"/>
        <v/>
      </c>
      <c r="F174" t="str">
        <f t="shared" si="11"/>
        <v/>
      </c>
      <c r="G174" t="str">
        <f t="shared" si="11"/>
        <v/>
      </c>
    </row>
    <row r="175" spans="1:7" ht="16">
      <c r="A175" s="8">
        <v>173</v>
      </c>
      <c r="B175" s="1" t="s">
        <v>34</v>
      </c>
      <c r="C175">
        <f t="shared" si="9"/>
        <v>1</v>
      </c>
      <c r="D175">
        <f t="shared" si="10"/>
        <v>0</v>
      </c>
      <c r="E175" s="21" t="str">
        <f t="shared" si="11"/>
        <v/>
      </c>
      <c r="F175" t="str">
        <f t="shared" si="11"/>
        <v/>
      </c>
      <c r="G175" t="str">
        <f t="shared" si="11"/>
        <v/>
      </c>
    </row>
    <row r="176" spans="1:7" ht="16">
      <c r="A176" s="8">
        <v>174</v>
      </c>
      <c r="B176" s="1" t="s">
        <v>44</v>
      </c>
      <c r="C176">
        <f t="shared" si="9"/>
        <v>0</v>
      </c>
      <c r="D176">
        <f t="shared" si="10"/>
        <v>1</v>
      </c>
      <c r="E176" s="21">
        <f t="shared" si="11"/>
        <v>0</v>
      </c>
      <c r="F176">
        <f t="shared" si="11"/>
        <v>1</v>
      </c>
      <c r="G176">
        <f t="shared" si="11"/>
        <v>0</v>
      </c>
    </row>
    <row r="177" spans="1:7" ht="16">
      <c r="A177" s="8">
        <v>175</v>
      </c>
      <c r="B177" s="1" t="s">
        <v>34</v>
      </c>
      <c r="C177">
        <f t="shared" si="9"/>
        <v>1</v>
      </c>
      <c r="D177">
        <f t="shared" si="10"/>
        <v>0</v>
      </c>
      <c r="E177" s="21" t="str">
        <f t="shared" si="11"/>
        <v/>
      </c>
      <c r="F177" t="str">
        <f t="shared" si="11"/>
        <v/>
      </c>
      <c r="G177" t="str">
        <f t="shared" si="11"/>
        <v/>
      </c>
    </row>
    <row r="178" spans="1:7" ht="16">
      <c r="A178" s="8">
        <v>176</v>
      </c>
      <c r="B178" s="1" t="s">
        <v>44</v>
      </c>
      <c r="C178">
        <f t="shared" si="9"/>
        <v>0</v>
      </c>
      <c r="D178">
        <f t="shared" si="10"/>
        <v>1</v>
      </c>
      <c r="E178" s="21">
        <f t="shared" si="11"/>
        <v>0</v>
      </c>
      <c r="F178">
        <f t="shared" si="11"/>
        <v>1</v>
      </c>
      <c r="G178">
        <f t="shared" si="11"/>
        <v>0</v>
      </c>
    </row>
    <row r="179" spans="1:7" ht="16">
      <c r="A179" s="8">
        <v>177</v>
      </c>
      <c r="B179" s="1" t="s">
        <v>24</v>
      </c>
      <c r="C179">
        <f t="shared" si="9"/>
        <v>0</v>
      </c>
      <c r="D179">
        <f t="shared" si="10"/>
        <v>1</v>
      </c>
      <c r="E179" s="21">
        <f t="shared" si="11"/>
        <v>0</v>
      </c>
      <c r="F179">
        <f t="shared" si="11"/>
        <v>0</v>
      </c>
      <c r="G179">
        <f t="shared" si="11"/>
        <v>1</v>
      </c>
    </row>
    <row r="180" spans="1:7" ht="16">
      <c r="A180" s="8">
        <v>178</v>
      </c>
      <c r="B180" s="1" t="s">
        <v>24</v>
      </c>
      <c r="C180">
        <f t="shared" si="9"/>
        <v>0</v>
      </c>
      <c r="D180">
        <f t="shared" si="10"/>
        <v>1</v>
      </c>
      <c r="E180" s="21">
        <f t="shared" si="11"/>
        <v>0</v>
      </c>
      <c r="F180">
        <f t="shared" si="11"/>
        <v>0</v>
      </c>
      <c r="G180">
        <f t="shared" si="11"/>
        <v>1</v>
      </c>
    </row>
    <row r="181" spans="1:7" ht="16">
      <c r="A181" s="8">
        <v>179</v>
      </c>
      <c r="B181" s="1" t="s">
        <v>24</v>
      </c>
      <c r="C181">
        <f t="shared" si="9"/>
        <v>0</v>
      </c>
      <c r="D181">
        <f t="shared" si="10"/>
        <v>1</v>
      </c>
      <c r="E181" s="21">
        <f t="shared" si="11"/>
        <v>0</v>
      </c>
      <c r="F181">
        <f t="shared" si="11"/>
        <v>0</v>
      </c>
      <c r="G181">
        <f t="shared" si="11"/>
        <v>1</v>
      </c>
    </row>
    <row r="182" spans="1:7" ht="16">
      <c r="A182" s="8">
        <v>180</v>
      </c>
      <c r="B182" s="1" t="s">
        <v>24</v>
      </c>
      <c r="C182">
        <f t="shared" si="9"/>
        <v>0</v>
      </c>
      <c r="D182">
        <f t="shared" si="10"/>
        <v>1</v>
      </c>
      <c r="E182" s="21">
        <f t="shared" si="11"/>
        <v>0</v>
      </c>
      <c r="F182">
        <f t="shared" si="11"/>
        <v>0</v>
      </c>
      <c r="G182">
        <f t="shared" si="11"/>
        <v>1</v>
      </c>
    </row>
    <row r="183" spans="1:7" ht="16">
      <c r="A183" s="8">
        <v>181</v>
      </c>
      <c r="B183" s="1" t="s">
        <v>22</v>
      </c>
      <c r="C183">
        <f t="shared" si="9"/>
        <v>0</v>
      </c>
      <c r="D183">
        <f t="shared" si="10"/>
        <v>1</v>
      </c>
      <c r="E183" s="21">
        <f t="shared" si="11"/>
        <v>1</v>
      </c>
      <c r="F183">
        <f t="shared" si="11"/>
        <v>0</v>
      </c>
      <c r="G183">
        <f t="shared" si="11"/>
        <v>0</v>
      </c>
    </row>
    <row r="184" spans="1:7" ht="16">
      <c r="A184" s="8">
        <v>182</v>
      </c>
      <c r="B184" s="1" t="s">
        <v>44</v>
      </c>
      <c r="C184">
        <f t="shared" si="9"/>
        <v>0</v>
      </c>
      <c r="D184">
        <f t="shared" si="10"/>
        <v>1</v>
      </c>
      <c r="E184" s="21">
        <f t="shared" si="11"/>
        <v>0</v>
      </c>
      <c r="F184">
        <f t="shared" si="11"/>
        <v>1</v>
      </c>
      <c r="G184">
        <f t="shared" si="11"/>
        <v>0</v>
      </c>
    </row>
    <row r="185" spans="1:7" ht="16">
      <c r="A185" s="8">
        <v>183</v>
      </c>
      <c r="B185" s="1" t="s">
        <v>34</v>
      </c>
      <c r="C185">
        <f t="shared" si="9"/>
        <v>1</v>
      </c>
      <c r="D185">
        <f t="shared" si="10"/>
        <v>0</v>
      </c>
      <c r="E185" s="21" t="str">
        <f t="shared" si="11"/>
        <v/>
      </c>
      <c r="F185" t="str">
        <f t="shared" si="11"/>
        <v/>
      </c>
      <c r="G185" t="str">
        <f t="shared" si="11"/>
        <v/>
      </c>
    </row>
    <row r="186" spans="1:7" ht="16">
      <c r="A186" s="8">
        <v>184</v>
      </c>
      <c r="B186" s="1" t="s">
        <v>24</v>
      </c>
      <c r="C186">
        <f t="shared" si="9"/>
        <v>0</v>
      </c>
      <c r="D186">
        <f t="shared" si="10"/>
        <v>1</v>
      </c>
      <c r="E186" s="21">
        <f t="shared" si="11"/>
        <v>0</v>
      </c>
      <c r="F186">
        <f t="shared" si="11"/>
        <v>0</v>
      </c>
      <c r="G186">
        <f t="shared" si="11"/>
        <v>1</v>
      </c>
    </row>
    <row r="187" spans="1:7" ht="16">
      <c r="A187" s="8">
        <v>185</v>
      </c>
      <c r="B187" s="1" t="s">
        <v>34</v>
      </c>
      <c r="C187">
        <f t="shared" si="9"/>
        <v>1</v>
      </c>
      <c r="D187">
        <f t="shared" si="10"/>
        <v>0</v>
      </c>
      <c r="E187" s="21" t="str">
        <f t="shared" si="11"/>
        <v/>
      </c>
      <c r="F187" t="str">
        <f t="shared" si="11"/>
        <v/>
      </c>
      <c r="G187" t="str">
        <f t="shared" si="11"/>
        <v/>
      </c>
    </row>
    <row r="188" spans="1:7" ht="16">
      <c r="A188" s="8">
        <v>186</v>
      </c>
      <c r="B188" s="1" t="s">
        <v>34</v>
      </c>
      <c r="C188">
        <f t="shared" si="9"/>
        <v>1</v>
      </c>
      <c r="D188">
        <f t="shared" si="10"/>
        <v>0</v>
      </c>
      <c r="E188" s="21" t="str">
        <f t="shared" si="11"/>
        <v/>
      </c>
      <c r="F188" t="str">
        <f t="shared" si="11"/>
        <v/>
      </c>
      <c r="G188" t="str">
        <f t="shared" si="11"/>
        <v/>
      </c>
    </row>
    <row r="189" spans="1:7" ht="16">
      <c r="A189" s="8">
        <v>187</v>
      </c>
      <c r="B189" s="1" t="s">
        <v>24</v>
      </c>
      <c r="C189">
        <f t="shared" si="9"/>
        <v>0</v>
      </c>
      <c r="D189">
        <f t="shared" si="10"/>
        <v>1</v>
      </c>
      <c r="E189" s="21">
        <f t="shared" si="11"/>
        <v>0</v>
      </c>
      <c r="F189">
        <f t="shared" si="11"/>
        <v>0</v>
      </c>
      <c r="G189">
        <f t="shared" si="11"/>
        <v>1</v>
      </c>
    </row>
    <row r="190" spans="1:7" ht="16">
      <c r="A190" s="8">
        <v>188</v>
      </c>
      <c r="B190" s="1" t="s">
        <v>24</v>
      </c>
      <c r="C190">
        <f t="shared" si="9"/>
        <v>0</v>
      </c>
      <c r="D190">
        <f t="shared" si="10"/>
        <v>1</v>
      </c>
      <c r="E190" s="21">
        <f t="shared" si="11"/>
        <v>0</v>
      </c>
      <c r="F190">
        <f t="shared" si="11"/>
        <v>0</v>
      </c>
      <c r="G190">
        <f t="shared" si="11"/>
        <v>1</v>
      </c>
    </row>
    <row r="191" spans="1:7" ht="16">
      <c r="A191" s="8">
        <v>189</v>
      </c>
      <c r="B191" s="1" t="s">
        <v>34</v>
      </c>
      <c r="C191">
        <f t="shared" si="9"/>
        <v>1</v>
      </c>
      <c r="D191">
        <f t="shared" si="10"/>
        <v>0</v>
      </c>
      <c r="E191" s="21" t="str">
        <f t="shared" si="11"/>
        <v/>
      </c>
      <c r="F191" t="str">
        <f t="shared" si="11"/>
        <v/>
      </c>
      <c r="G191" t="str">
        <f t="shared" si="11"/>
        <v/>
      </c>
    </row>
    <row r="192" spans="1:7" ht="16">
      <c r="A192" s="8">
        <v>190</v>
      </c>
      <c r="B192" s="1" t="s">
        <v>24</v>
      </c>
      <c r="C192">
        <f t="shared" si="9"/>
        <v>0</v>
      </c>
      <c r="D192">
        <f t="shared" si="10"/>
        <v>1</v>
      </c>
      <c r="E192" s="21">
        <f t="shared" si="11"/>
        <v>0</v>
      </c>
      <c r="F192">
        <f t="shared" si="11"/>
        <v>0</v>
      </c>
      <c r="G192">
        <f t="shared" si="11"/>
        <v>1</v>
      </c>
    </row>
    <row r="193" spans="1:7" ht="16">
      <c r="A193" s="8">
        <v>191</v>
      </c>
      <c r="B193" s="1" t="s">
        <v>34</v>
      </c>
      <c r="C193">
        <f t="shared" si="9"/>
        <v>1</v>
      </c>
      <c r="D193">
        <f t="shared" si="10"/>
        <v>0</v>
      </c>
      <c r="E193" s="21" t="str">
        <f t="shared" si="11"/>
        <v/>
      </c>
      <c r="F193" t="str">
        <f t="shared" si="11"/>
        <v/>
      </c>
      <c r="G193" t="str">
        <f t="shared" si="11"/>
        <v/>
      </c>
    </row>
    <row r="194" spans="1:7" ht="16">
      <c r="A194" s="8">
        <v>192</v>
      </c>
      <c r="B194" s="1" t="s">
        <v>34</v>
      </c>
      <c r="C194">
        <f t="shared" si="9"/>
        <v>1</v>
      </c>
      <c r="D194">
        <f t="shared" si="10"/>
        <v>0</v>
      </c>
      <c r="E194" s="21" t="str">
        <f t="shared" si="11"/>
        <v/>
      </c>
      <c r="F194" t="str">
        <f t="shared" si="11"/>
        <v/>
      </c>
      <c r="G194" t="str">
        <f t="shared" si="11"/>
        <v/>
      </c>
    </row>
    <row r="195" spans="1:7" ht="16">
      <c r="A195" s="8">
        <v>193</v>
      </c>
      <c r="B195" s="1" t="s">
        <v>34</v>
      </c>
      <c r="C195">
        <f t="shared" si="9"/>
        <v>1</v>
      </c>
      <c r="D195">
        <f t="shared" si="10"/>
        <v>0</v>
      </c>
      <c r="E195" s="21" t="str">
        <f t="shared" si="11"/>
        <v/>
      </c>
      <c r="F195" t="str">
        <f t="shared" si="11"/>
        <v/>
      </c>
      <c r="G195" t="str">
        <f t="shared" si="11"/>
        <v/>
      </c>
    </row>
    <row r="196" spans="1:7" ht="16">
      <c r="A196" s="8">
        <v>194</v>
      </c>
      <c r="B196" s="1" t="s">
        <v>34</v>
      </c>
      <c r="C196">
        <f t="shared" ref="C196:C259" si="12">IF($B196=C$2,1,0)</f>
        <v>1</v>
      </c>
      <c r="D196">
        <f t="shared" ref="D196:D259" si="13">IF(C196=0,1,0)</f>
        <v>0</v>
      </c>
      <c r="E196" s="21" t="str">
        <f t="shared" si="11"/>
        <v/>
      </c>
      <c r="F196" t="str">
        <f t="shared" si="11"/>
        <v/>
      </c>
      <c r="G196" t="str">
        <f t="shared" si="11"/>
        <v/>
      </c>
    </row>
    <row r="197" spans="1:7" ht="16">
      <c r="A197" s="8">
        <v>195</v>
      </c>
      <c r="B197" s="1" t="s">
        <v>22</v>
      </c>
      <c r="C197">
        <f t="shared" si="12"/>
        <v>0</v>
      </c>
      <c r="D197">
        <f t="shared" si="13"/>
        <v>1</v>
      </c>
      <c r="E197" s="21">
        <f t="shared" si="11"/>
        <v>1</v>
      </c>
      <c r="F197">
        <f t="shared" si="11"/>
        <v>0</v>
      </c>
      <c r="G197">
        <f t="shared" si="11"/>
        <v>0</v>
      </c>
    </row>
    <row r="198" spans="1:7" ht="16">
      <c r="A198" s="8">
        <v>196</v>
      </c>
      <c r="B198" s="1" t="s">
        <v>22</v>
      </c>
      <c r="C198">
        <f t="shared" si="12"/>
        <v>0</v>
      </c>
      <c r="D198">
        <f t="shared" si="13"/>
        <v>1</v>
      </c>
      <c r="E198" s="21">
        <f t="shared" si="11"/>
        <v>1</v>
      </c>
      <c r="F198">
        <f t="shared" si="11"/>
        <v>0</v>
      </c>
      <c r="G198">
        <f t="shared" si="11"/>
        <v>0</v>
      </c>
    </row>
    <row r="199" spans="1:7" ht="16">
      <c r="A199" s="8">
        <v>197</v>
      </c>
      <c r="B199" s="1" t="s">
        <v>24</v>
      </c>
      <c r="C199">
        <f t="shared" si="12"/>
        <v>0</v>
      </c>
      <c r="D199">
        <f t="shared" si="13"/>
        <v>1</v>
      </c>
      <c r="E199" s="21">
        <f t="shared" si="11"/>
        <v>0</v>
      </c>
      <c r="F199">
        <f t="shared" si="11"/>
        <v>0</v>
      </c>
      <c r="G199">
        <f t="shared" si="11"/>
        <v>1</v>
      </c>
    </row>
    <row r="200" spans="1:7" ht="16">
      <c r="A200" s="8">
        <v>198</v>
      </c>
      <c r="B200" s="1" t="s">
        <v>22</v>
      </c>
      <c r="C200">
        <f t="shared" si="12"/>
        <v>0</v>
      </c>
      <c r="D200">
        <f t="shared" si="13"/>
        <v>1</v>
      </c>
      <c r="E200" s="21">
        <f t="shared" si="11"/>
        <v>1</v>
      </c>
      <c r="F200">
        <f t="shared" si="11"/>
        <v>0</v>
      </c>
      <c r="G200">
        <f t="shared" si="11"/>
        <v>0</v>
      </c>
    </row>
    <row r="201" spans="1:7" ht="16">
      <c r="A201" s="8">
        <v>199</v>
      </c>
      <c r="B201" s="1" t="s">
        <v>34</v>
      </c>
      <c r="C201">
        <f t="shared" si="12"/>
        <v>1</v>
      </c>
      <c r="D201">
        <f t="shared" si="13"/>
        <v>0</v>
      </c>
      <c r="E201" s="21" t="str">
        <f t="shared" si="11"/>
        <v/>
      </c>
      <c r="F201" t="str">
        <f t="shared" si="11"/>
        <v/>
      </c>
      <c r="G201" t="str">
        <f t="shared" si="11"/>
        <v/>
      </c>
    </row>
    <row r="202" spans="1:7" ht="16">
      <c r="A202" s="8">
        <v>200</v>
      </c>
      <c r="B202" s="1" t="s">
        <v>24</v>
      </c>
      <c r="C202">
        <f t="shared" si="12"/>
        <v>0</v>
      </c>
      <c r="D202">
        <f t="shared" si="13"/>
        <v>1</v>
      </c>
      <c r="E202" s="21">
        <f t="shared" si="11"/>
        <v>0</v>
      </c>
      <c r="F202">
        <f t="shared" si="11"/>
        <v>0</v>
      </c>
      <c r="G202">
        <f t="shared" si="11"/>
        <v>1</v>
      </c>
    </row>
    <row r="203" spans="1:7" ht="16">
      <c r="A203" s="8">
        <v>201</v>
      </c>
      <c r="B203" s="1" t="s">
        <v>34</v>
      </c>
      <c r="C203">
        <f t="shared" si="12"/>
        <v>1</v>
      </c>
      <c r="D203">
        <f t="shared" si="13"/>
        <v>0</v>
      </c>
      <c r="E203" s="21" t="str">
        <f t="shared" si="11"/>
        <v/>
      </c>
      <c r="F203" t="str">
        <f t="shared" si="11"/>
        <v/>
      </c>
      <c r="G203" t="str">
        <f t="shared" si="11"/>
        <v/>
      </c>
    </row>
    <row r="204" spans="1:7" ht="16">
      <c r="A204" s="8">
        <v>202</v>
      </c>
      <c r="B204" s="1" t="s">
        <v>24</v>
      </c>
      <c r="C204">
        <f t="shared" si="12"/>
        <v>0</v>
      </c>
      <c r="D204">
        <f t="shared" si="13"/>
        <v>1</v>
      </c>
      <c r="E204" s="21">
        <f t="shared" si="11"/>
        <v>0</v>
      </c>
      <c r="F204">
        <f t="shared" si="11"/>
        <v>0</v>
      </c>
      <c r="G204">
        <f t="shared" si="11"/>
        <v>1</v>
      </c>
    </row>
    <row r="205" spans="1:7" ht="16">
      <c r="A205" s="8">
        <v>203</v>
      </c>
      <c r="B205" s="1" t="s">
        <v>34</v>
      </c>
      <c r="C205">
        <f t="shared" si="12"/>
        <v>1</v>
      </c>
      <c r="D205">
        <f t="shared" si="13"/>
        <v>0</v>
      </c>
      <c r="E205" s="21" t="str">
        <f t="shared" si="11"/>
        <v/>
      </c>
      <c r="F205" t="str">
        <f t="shared" si="11"/>
        <v/>
      </c>
      <c r="G205" t="str">
        <f t="shared" si="11"/>
        <v/>
      </c>
    </row>
    <row r="206" spans="1:7" ht="16">
      <c r="A206" s="8">
        <v>204</v>
      </c>
      <c r="B206" s="1" t="s">
        <v>22</v>
      </c>
      <c r="C206">
        <f t="shared" si="12"/>
        <v>0</v>
      </c>
      <c r="D206">
        <f t="shared" si="13"/>
        <v>1</v>
      </c>
      <c r="E206" s="21">
        <f t="shared" si="11"/>
        <v>1</v>
      </c>
      <c r="F206">
        <f t="shared" si="11"/>
        <v>0</v>
      </c>
      <c r="G206">
        <f t="shared" si="11"/>
        <v>0</v>
      </c>
    </row>
    <row r="207" spans="1:7" ht="16">
      <c r="A207" s="8">
        <v>205</v>
      </c>
      <c r="B207" s="1" t="s">
        <v>34</v>
      </c>
      <c r="C207">
        <f t="shared" si="12"/>
        <v>1</v>
      </c>
      <c r="D207">
        <f t="shared" si="13"/>
        <v>0</v>
      </c>
      <c r="E207" s="21" t="str">
        <f t="shared" si="11"/>
        <v/>
      </c>
      <c r="F207" t="str">
        <f t="shared" si="11"/>
        <v/>
      </c>
      <c r="G207" t="str">
        <f t="shared" si="11"/>
        <v/>
      </c>
    </row>
    <row r="208" spans="1:7" ht="16">
      <c r="A208" s="8">
        <v>206</v>
      </c>
      <c r="B208" s="1" t="s">
        <v>24</v>
      </c>
      <c r="C208">
        <f t="shared" si="12"/>
        <v>0</v>
      </c>
      <c r="D208">
        <f t="shared" si="13"/>
        <v>1</v>
      </c>
      <c r="E208" s="21">
        <f t="shared" si="11"/>
        <v>0</v>
      </c>
      <c r="F208">
        <f t="shared" si="11"/>
        <v>0</v>
      </c>
      <c r="G208">
        <f t="shared" si="11"/>
        <v>1</v>
      </c>
    </row>
    <row r="209" spans="1:7" ht="16">
      <c r="A209" s="8">
        <v>207</v>
      </c>
      <c r="B209" s="1" t="s">
        <v>24</v>
      </c>
      <c r="C209">
        <f t="shared" si="12"/>
        <v>0</v>
      </c>
      <c r="D209">
        <f t="shared" si="13"/>
        <v>1</v>
      </c>
      <c r="E209" s="21">
        <f t="shared" si="11"/>
        <v>0</v>
      </c>
      <c r="F209">
        <f t="shared" si="11"/>
        <v>0</v>
      </c>
      <c r="G209">
        <f t="shared" si="11"/>
        <v>1</v>
      </c>
    </row>
    <row r="210" spans="1:7" ht="16">
      <c r="A210" s="8">
        <v>208</v>
      </c>
      <c r="B210" s="1" t="s">
        <v>24</v>
      </c>
      <c r="C210">
        <f t="shared" si="12"/>
        <v>0</v>
      </c>
      <c r="D210">
        <f t="shared" si="13"/>
        <v>1</v>
      </c>
      <c r="E210" s="21">
        <f t="shared" si="11"/>
        <v>0</v>
      </c>
      <c r="F210">
        <f t="shared" si="11"/>
        <v>0</v>
      </c>
      <c r="G210">
        <f t="shared" si="11"/>
        <v>1</v>
      </c>
    </row>
    <row r="211" spans="1:7" ht="16">
      <c r="A211" s="8">
        <v>209</v>
      </c>
      <c r="B211" s="1" t="s">
        <v>22</v>
      </c>
      <c r="C211">
        <f t="shared" si="12"/>
        <v>0</v>
      </c>
      <c r="D211">
        <f t="shared" si="13"/>
        <v>1</v>
      </c>
      <c r="E211" s="21">
        <f t="shared" si="11"/>
        <v>1</v>
      </c>
      <c r="F211">
        <f t="shared" si="11"/>
        <v>0</v>
      </c>
      <c r="G211">
        <f t="shared" si="11"/>
        <v>0</v>
      </c>
    </row>
    <row r="212" spans="1:7" ht="16">
      <c r="A212" s="8">
        <v>210</v>
      </c>
      <c r="B212" s="1" t="s">
        <v>22</v>
      </c>
      <c r="C212">
        <f t="shared" si="12"/>
        <v>0</v>
      </c>
      <c r="D212">
        <f t="shared" si="13"/>
        <v>1</v>
      </c>
      <c r="E212" s="21">
        <f t="shared" si="11"/>
        <v>1</v>
      </c>
      <c r="F212">
        <f t="shared" si="11"/>
        <v>0</v>
      </c>
      <c r="G212">
        <f t="shared" si="11"/>
        <v>0</v>
      </c>
    </row>
    <row r="213" spans="1:7" ht="16">
      <c r="A213" s="8">
        <v>211</v>
      </c>
      <c r="B213" s="1" t="s">
        <v>24</v>
      </c>
      <c r="C213">
        <f t="shared" si="12"/>
        <v>0</v>
      </c>
      <c r="D213">
        <f t="shared" si="13"/>
        <v>1</v>
      </c>
      <c r="E213" s="21">
        <f t="shared" ref="E213:G276" si="14">IF($C213=0,IF($B213=E$2,1,0),"")</f>
        <v>0</v>
      </c>
      <c r="F213">
        <f t="shared" si="14"/>
        <v>0</v>
      </c>
      <c r="G213">
        <f t="shared" si="14"/>
        <v>1</v>
      </c>
    </row>
    <row r="214" spans="1:7" ht="16">
      <c r="A214" s="8">
        <v>212</v>
      </c>
      <c r="B214" s="1" t="s">
        <v>22</v>
      </c>
      <c r="C214">
        <f t="shared" si="12"/>
        <v>0</v>
      </c>
      <c r="D214">
        <f t="shared" si="13"/>
        <v>1</v>
      </c>
      <c r="E214" s="21">
        <f t="shared" si="14"/>
        <v>1</v>
      </c>
      <c r="F214">
        <f t="shared" si="14"/>
        <v>0</v>
      </c>
      <c r="G214">
        <f t="shared" si="14"/>
        <v>0</v>
      </c>
    </row>
    <row r="215" spans="1:7" ht="16">
      <c r="A215" s="8">
        <v>213</v>
      </c>
      <c r="B215" s="1" t="s">
        <v>44</v>
      </c>
      <c r="C215">
        <f t="shared" si="12"/>
        <v>0</v>
      </c>
      <c r="D215">
        <f t="shared" si="13"/>
        <v>1</v>
      </c>
      <c r="E215" s="21">
        <f t="shared" si="14"/>
        <v>0</v>
      </c>
      <c r="F215">
        <f t="shared" si="14"/>
        <v>1</v>
      </c>
      <c r="G215">
        <f t="shared" si="14"/>
        <v>0</v>
      </c>
    </row>
    <row r="216" spans="1:7" ht="16">
      <c r="A216" s="8">
        <v>214</v>
      </c>
      <c r="B216" s="1" t="s">
        <v>34</v>
      </c>
      <c r="C216">
        <f t="shared" si="12"/>
        <v>1</v>
      </c>
      <c r="D216">
        <f t="shared" si="13"/>
        <v>0</v>
      </c>
      <c r="E216" s="21" t="str">
        <f t="shared" si="14"/>
        <v/>
      </c>
      <c r="F216" t="str">
        <f t="shared" si="14"/>
        <v/>
      </c>
      <c r="G216" t="str">
        <f t="shared" si="14"/>
        <v/>
      </c>
    </row>
    <row r="217" spans="1:7" ht="16">
      <c r="A217" s="8">
        <v>215</v>
      </c>
      <c r="B217" s="1" t="s">
        <v>24</v>
      </c>
      <c r="C217">
        <f t="shared" si="12"/>
        <v>0</v>
      </c>
      <c r="D217">
        <f t="shared" si="13"/>
        <v>1</v>
      </c>
      <c r="E217" s="21">
        <f t="shared" si="14"/>
        <v>0</v>
      </c>
      <c r="F217">
        <f t="shared" si="14"/>
        <v>0</v>
      </c>
      <c r="G217">
        <f t="shared" si="14"/>
        <v>1</v>
      </c>
    </row>
    <row r="218" spans="1:7" ht="16">
      <c r="A218" s="8">
        <v>216</v>
      </c>
      <c r="B218" s="1" t="s">
        <v>24</v>
      </c>
      <c r="C218">
        <f t="shared" si="12"/>
        <v>0</v>
      </c>
      <c r="D218">
        <f t="shared" si="13"/>
        <v>1</v>
      </c>
      <c r="E218" s="21">
        <f t="shared" si="14"/>
        <v>0</v>
      </c>
      <c r="F218">
        <f t="shared" si="14"/>
        <v>0</v>
      </c>
      <c r="G218">
        <f t="shared" si="14"/>
        <v>1</v>
      </c>
    </row>
    <row r="219" spans="1:7" ht="16">
      <c r="A219" s="8">
        <v>217</v>
      </c>
      <c r="B219" s="1" t="s">
        <v>24</v>
      </c>
      <c r="C219">
        <f t="shared" si="12"/>
        <v>0</v>
      </c>
      <c r="D219">
        <f t="shared" si="13"/>
        <v>1</v>
      </c>
      <c r="E219" s="21">
        <f t="shared" si="14"/>
        <v>0</v>
      </c>
      <c r="F219">
        <f t="shared" si="14"/>
        <v>0</v>
      </c>
      <c r="G219">
        <f t="shared" si="14"/>
        <v>1</v>
      </c>
    </row>
    <row r="220" spans="1:7" ht="16">
      <c r="A220" s="8">
        <v>218</v>
      </c>
      <c r="B220" s="1" t="s">
        <v>24</v>
      </c>
      <c r="C220">
        <f t="shared" si="12"/>
        <v>0</v>
      </c>
      <c r="D220">
        <f t="shared" si="13"/>
        <v>1</v>
      </c>
      <c r="E220" s="21">
        <f t="shared" si="14"/>
        <v>0</v>
      </c>
      <c r="F220">
        <f t="shared" si="14"/>
        <v>0</v>
      </c>
      <c r="G220">
        <f t="shared" si="14"/>
        <v>1</v>
      </c>
    </row>
    <row r="221" spans="1:7" ht="16">
      <c r="A221" s="8">
        <v>219</v>
      </c>
      <c r="B221" s="1" t="s">
        <v>22</v>
      </c>
      <c r="C221">
        <f t="shared" si="12"/>
        <v>0</v>
      </c>
      <c r="D221">
        <f t="shared" si="13"/>
        <v>1</v>
      </c>
      <c r="E221" s="21">
        <f t="shared" si="14"/>
        <v>1</v>
      </c>
      <c r="F221">
        <f t="shared" si="14"/>
        <v>0</v>
      </c>
      <c r="G221">
        <f t="shared" si="14"/>
        <v>0</v>
      </c>
    </row>
    <row r="222" spans="1:7" ht="16">
      <c r="A222" s="8">
        <v>220</v>
      </c>
      <c r="B222" s="1" t="s">
        <v>24</v>
      </c>
      <c r="C222">
        <f t="shared" si="12"/>
        <v>0</v>
      </c>
      <c r="D222">
        <f t="shared" si="13"/>
        <v>1</v>
      </c>
      <c r="E222" s="21">
        <f t="shared" si="14"/>
        <v>0</v>
      </c>
      <c r="F222">
        <f t="shared" si="14"/>
        <v>0</v>
      </c>
      <c r="G222">
        <f t="shared" si="14"/>
        <v>1</v>
      </c>
    </row>
    <row r="223" spans="1:7" ht="16">
      <c r="A223" s="8">
        <v>221</v>
      </c>
      <c r="B223" s="1" t="s">
        <v>24</v>
      </c>
      <c r="C223">
        <f t="shared" si="12"/>
        <v>0</v>
      </c>
      <c r="D223">
        <f t="shared" si="13"/>
        <v>1</v>
      </c>
      <c r="E223" s="21">
        <f t="shared" si="14"/>
        <v>0</v>
      </c>
      <c r="F223">
        <f t="shared" si="14"/>
        <v>0</v>
      </c>
      <c r="G223">
        <f t="shared" si="14"/>
        <v>1</v>
      </c>
    </row>
    <row r="224" spans="1:7" ht="16">
      <c r="A224" s="8">
        <v>222</v>
      </c>
      <c r="B224" s="1" t="s">
        <v>34</v>
      </c>
      <c r="C224">
        <f t="shared" si="12"/>
        <v>1</v>
      </c>
      <c r="D224">
        <f t="shared" si="13"/>
        <v>0</v>
      </c>
      <c r="E224" s="21" t="str">
        <f t="shared" si="14"/>
        <v/>
      </c>
      <c r="F224" t="str">
        <f t="shared" si="14"/>
        <v/>
      </c>
      <c r="G224" t="str">
        <f t="shared" si="14"/>
        <v/>
      </c>
    </row>
    <row r="225" spans="1:7" ht="16">
      <c r="A225" s="8">
        <v>223</v>
      </c>
      <c r="B225" s="1" t="s">
        <v>24</v>
      </c>
      <c r="C225">
        <f t="shared" si="12"/>
        <v>0</v>
      </c>
      <c r="D225">
        <f t="shared" si="13"/>
        <v>1</v>
      </c>
      <c r="E225" s="21">
        <f t="shared" si="14"/>
        <v>0</v>
      </c>
      <c r="F225">
        <f t="shared" si="14"/>
        <v>0</v>
      </c>
      <c r="G225">
        <f t="shared" si="14"/>
        <v>1</v>
      </c>
    </row>
    <row r="226" spans="1:7" ht="16">
      <c r="A226" s="8">
        <v>224</v>
      </c>
      <c r="B226" s="1" t="s">
        <v>34</v>
      </c>
      <c r="C226">
        <f t="shared" si="12"/>
        <v>1</v>
      </c>
      <c r="D226">
        <f t="shared" si="13"/>
        <v>0</v>
      </c>
      <c r="E226" s="21" t="str">
        <f t="shared" si="14"/>
        <v/>
      </c>
      <c r="F226" t="str">
        <f t="shared" si="14"/>
        <v/>
      </c>
      <c r="G226" t="str">
        <f t="shared" si="14"/>
        <v/>
      </c>
    </row>
    <row r="227" spans="1:7" ht="16">
      <c r="A227" s="8">
        <v>225</v>
      </c>
      <c r="B227" s="1" t="s">
        <v>44</v>
      </c>
      <c r="C227">
        <f t="shared" si="12"/>
        <v>0</v>
      </c>
      <c r="D227">
        <f t="shared" si="13"/>
        <v>1</v>
      </c>
      <c r="E227" s="21">
        <f t="shared" si="14"/>
        <v>0</v>
      </c>
      <c r="F227">
        <f t="shared" si="14"/>
        <v>1</v>
      </c>
      <c r="G227">
        <f t="shared" si="14"/>
        <v>0</v>
      </c>
    </row>
    <row r="228" spans="1:7" ht="16">
      <c r="A228" s="8">
        <v>226</v>
      </c>
      <c r="B228" s="1" t="s">
        <v>24</v>
      </c>
      <c r="C228">
        <f t="shared" si="12"/>
        <v>0</v>
      </c>
      <c r="D228">
        <f t="shared" si="13"/>
        <v>1</v>
      </c>
      <c r="E228" s="21">
        <f t="shared" si="14"/>
        <v>0</v>
      </c>
      <c r="F228">
        <f t="shared" si="14"/>
        <v>0</v>
      </c>
      <c r="G228">
        <f t="shared" si="14"/>
        <v>1</v>
      </c>
    </row>
    <row r="229" spans="1:7" ht="16">
      <c r="A229" s="8">
        <v>227</v>
      </c>
      <c r="B229" s="1" t="s">
        <v>34</v>
      </c>
      <c r="C229">
        <f t="shared" si="12"/>
        <v>1</v>
      </c>
      <c r="D229">
        <f t="shared" si="13"/>
        <v>0</v>
      </c>
      <c r="E229" s="21" t="str">
        <f t="shared" si="14"/>
        <v/>
      </c>
      <c r="F229" t="str">
        <f t="shared" si="14"/>
        <v/>
      </c>
      <c r="G229" t="str">
        <f t="shared" si="14"/>
        <v/>
      </c>
    </row>
    <row r="230" spans="1:7" ht="16">
      <c r="A230" s="8">
        <v>228</v>
      </c>
      <c r="B230" s="1" t="s">
        <v>24</v>
      </c>
      <c r="C230">
        <f t="shared" si="12"/>
        <v>0</v>
      </c>
      <c r="D230">
        <f t="shared" si="13"/>
        <v>1</v>
      </c>
      <c r="E230" s="21">
        <f t="shared" si="14"/>
        <v>0</v>
      </c>
      <c r="F230">
        <f t="shared" si="14"/>
        <v>0</v>
      </c>
      <c r="G230">
        <f t="shared" si="14"/>
        <v>1</v>
      </c>
    </row>
    <row r="231" spans="1:7" ht="16">
      <c r="A231" s="8">
        <v>229</v>
      </c>
      <c r="B231" s="1" t="s">
        <v>24</v>
      </c>
      <c r="C231">
        <f t="shared" si="12"/>
        <v>0</v>
      </c>
      <c r="D231">
        <f t="shared" si="13"/>
        <v>1</v>
      </c>
      <c r="E231" s="21">
        <f t="shared" si="14"/>
        <v>0</v>
      </c>
      <c r="F231">
        <f t="shared" si="14"/>
        <v>0</v>
      </c>
      <c r="G231">
        <f t="shared" si="14"/>
        <v>1</v>
      </c>
    </row>
    <row r="232" spans="1:7" ht="16">
      <c r="A232" s="8">
        <v>230</v>
      </c>
      <c r="B232" s="1" t="s">
        <v>34</v>
      </c>
      <c r="C232">
        <f t="shared" si="12"/>
        <v>1</v>
      </c>
      <c r="D232">
        <f t="shared" si="13"/>
        <v>0</v>
      </c>
      <c r="E232" s="21" t="str">
        <f t="shared" si="14"/>
        <v/>
      </c>
      <c r="F232" t="str">
        <f t="shared" si="14"/>
        <v/>
      </c>
      <c r="G232" t="str">
        <f t="shared" si="14"/>
        <v/>
      </c>
    </row>
    <row r="233" spans="1:7" ht="16">
      <c r="A233" s="8">
        <v>231</v>
      </c>
      <c r="B233" s="1" t="s">
        <v>44</v>
      </c>
      <c r="C233">
        <f t="shared" si="12"/>
        <v>0</v>
      </c>
      <c r="D233">
        <f t="shared" si="13"/>
        <v>1</v>
      </c>
      <c r="E233" s="21">
        <f t="shared" si="14"/>
        <v>0</v>
      </c>
      <c r="F233">
        <f t="shared" si="14"/>
        <v>1</v>
      </c>
      <c r="G233">
        <f t="shared" si="14"/>
        <v>0</v>
      </c>
    </row>
    <row r="234" spans="1:7" ht="16">
      <c r="A234" s="8">
        <v>232</v>
      </c>
      <c r="B234" s="1" t="s">
        <v>24</v>
      </c>
      <c r="C234">
        <f t="shared" si="12"/>
        <v>0</v>
      </c>
      <c r="D234">
        <f t="shared" si="13"/>
        <v>1</v>
      </c>
      <c r="E234" s="21">
        <f t="shared" si="14"/>
        <v>0</v>
      </c>
      <c r="F234">
        <f t="shared" si="14"/>
        <v>0</v>
      </c>
      <c r="G234">
        <f t="shared" si="14"/>
        <v>1</v>
      </c>
    </row>
    <row r="235" spans="1:7" ht="16">
      <c r="A235" s="8">
        <v>233</v>
      </c>
      <c r="B235" s="1" t="s">
        <v>24</v>
      </c>
      <c r="C235">
        <f t="shared" si="12"/>
        <v>0</v>
      </c>
      <c r="D235">
        <f t="shared" si="13"/>
        <v>1</v>
      </c>
      <c r="E235" s="21">
        <f t="shared" si="14"/>
        <v>0</v>
      </c>
      <c r="F235">
        <f t="shared" si="14"/>
        <v>0</v>
      </c>
      <c r="G235">
        <f t="shared" si="14"/>
        <v>1</v>
      </c>
    </row>
    <row r="236" spans="1:7" ht="16">
      <c r="A236" s="8">
        <v>234</v>
      </c>
      <c r="B236" s="1" t="s">
        <v>34</v>
      </c>
      <c r="C236">
        <f t="shared" si="12"/>
        <v>1</v>
      </c>
      <c r="D236">
        <f t="shared" si="13"/>
        <v>0</v>
      </c>
      <c r="E236" s="21" t="str">
        <f t="shared" si="14"/>
        <v/>
      </c>
      <c r="F236" t="str">
        <f t="shared" si="14"/>
        <v/>
      </c>
      <c r="G236" t="str">
        <f t="shared" si="14"/>
        <v/>
      </c>
    </row>
    <row r="237" spans="1:7" ht="16">
      <c r="A237" s="8">
        <v>235</v>
      </c>
      <c r="B237" s="1" t="s">
        <v>22</v>
      </c>
      <c r="C237">
        <f t="shared" si="12"/>
        <v>0</v>
      </c>
      <c r="D237">
        <f t="shared" si="13"/>
        <v>1</v>
      </c>
      <c r="E237" s="21">
        <f t="shared" si="14"/>
        <v>1</v>
      </c>
      <c r="F237">
        <f t="shared" si="14"/>
        <v>0</v>
      </c>
      <c r="G237">
        <f t="shared" si="14"/>
        <v>0</v>
      </c>
    </row>
    <row r="238" spans="1:7" ht="16">
      <c r="A238" s="8">
        <v>236</v>
      </c>
      <c r="B238" s="1" t="s">
        <v>34</v>
      </c>
      <c r="C238">
        <f t="shared" si="12"/>
        <v>1</v>
      </c>
      <c r="D238">
        <f t="shared" si="13"/>
        <v>0</v>
      </c>
      <c r="E238" s="21" t="str">
        <f t="shared" si="14"/>
        <v/>
      </c>
      <c r="F238" t="str">
        <f t="shared" si="14"/>
        <v/>
      </c>
      <c r="G238" t="str">
        <f t="shared" si="14"/>
        <v/>
      </c>
    </row>
    <row r="239" spans="1:7" ht="16">
      <c r="A239" s="8">
        <v>237</v>
      </c>
      <c r="B239" s="1" t="s">
        <v>22</v>
      </c>
      <c r="C239">
        <f t="shared" si="12"/>
        <v>0</v>
      </c>
      <c r="D239">
        <f t="shared" si="13"/>
        <v>1</v>
      </c>
      <c r="E239" s="21">
        <f t="shared" si="14"/>
        <v>1</v>
      </c>
      <c r="F239">
        <f t="shared" si="14"/>
        <v>0</v>
      </c>
      <c r="G239">
        <f t="shared" si="14"/>
        <v>0</v>
      </c>
    </row>
    <row r="240" spans="1:7" ht="16">
      <c r="A240" s="8">
        <v>238</v>
      </c>
      <c r="B240" s="1" t="s">
        <v>34</v>
      </c>
      <c r="C240">
        <f t="shared" si="12"/>
        <v>1</v>
      </c>
      <c r="D240">
        <f t="shared" si="13"/>
        <v>0</v>
      </c>
      <c r="E240" s="21" t="str">
        <f t="shared" si="14"/>
        <v/>
      </c>
      <c r="F240" t="str">
        <f t="shared" si="14"/>
        <v/>
      </c>
      <c r="G240" t="str">
        <f t="shared" si="14"/>
        <v/>
      </c>
    </row>
    <row r="241" spans="1:7" ht="16">
      <c r="A241" s="8">
        <v>239</v>
      </c>
      <c r="B241" s="1" t="s">
        <v>44</v>
      </c>
      <c r="C241">
        <f t="shared" si="12"/>
        <v>0</v>
      </c>
      <c r="D241">
        <f t="shared" si="13"/>
        <v>1</v>
      </c>
      <c r="E241" s="21">
        <f t="shared" si="14"/>
        <v>0</v>
      </c>
      <c r="F241">
        <f t="shared" si="14"/>
        <v>1</v>
      </c>
      <c r="G241">
        <f t="shared" si="14"/>
        <v>0</v>
      </c>
    </row>
    <row r="242" spans="1:7" ht="16">
      <c r="A242" s="8">
        <v>240</v>
      </c>
      <c r="B242" s="1" t="s">
        <v>24</v>
      </c>
      <c r="C242">
        <f t="shared" si="12"/>
        <v>0</v>
      </c>
      <c r="D242">
        <f t="shared" si="13"/>
        <v>1</v>
      </c>
      <c r="E242" s="21">
        <f t="shared" si="14"/>
        <v>0</v>
      </c>
      <c r="F242">
        <f t="shared" si="14"/>
        <v>0</v>
      </c>
      <c r="G242">
        <f t="shared" si="14"/>
        <v>1</v>
      </c>
    </row>
    <row r="243" spans="1:7" ht="16">
      <c r="A243" s="8">
        <v>241</v>
      </c>
      <c r="B243" s="1" t="s">
        <v>24</v>
      </c>
      <c r="C243">
        <f t="shared" si="12"/>
        <v>0</v>
      </c>
      <c r="D243">
        <f t="shared" si="13"/>
        <v>1</v>
      </c>
      <c r="E243" s="21">
        <f t="shared" si="14"/>
        <v>0</v>
      </c>
      <c r="F243">
        <f t="shared" si="14"/>
        <v>0</v>
      </c>
      <c r="G243">
        <f t="shared" si="14"/>
        <v>1</v>
      </c>
    </row>
    <row r="244" spans="1:7" ht="16">
      <c r="A244" s="8">
        <v>242</v>
      </c>
      <c r="B244" s="1" t="s">
        <v>34</v>
      </c>
      <c r="C244">
        <f t="shared" si="12"/>
        <v>1</v>
      </c>
      <c r="D244">
        <f t="shared" si="13"/>
        <v>0</v>
      </c>
      <c r="E244" s="21" t="str">
        <f t="shared" si="14"/>
        <v/>
      </c>
      <c r="F244" t="str">
        <f t="shared" si="14"/>
        <v/>
      </c>
      <c r="G244" t="str">
        <f t="shared" si="14"/>
        <v/>
      </c>
    </row>
    <row r="245" spans="1:7" ht="16">
      <c r="A245" s="8">
        <v>243</v>
      </c>
      <c r="B245" s="1" t="s">
        <v>24</v>
      </c>
      <c r="C245">
        <f t="shared" si="12"/>
        <v>0</v>
      </c>
      <c r="D245">
        <f t="shared" si="13"/>
        <v>1</v>
      </c>
      <c r="E245" s="21">
        <f t="shared" si="14"/>
        <v>0</v>
      </c>
      <c r="F245">
        <f t="shared" si="14"/>
        <v>0</v>
      </c>
      <c r="G245">
        <f t="shared" si="14"/>
        <v>1</v>
      </c>
    </row>
    <row r="246" spans="1:7" ht="16">
      <c r="A246" s="8">
        <v>244</v>
      </c>
      <c r="B246" s="1" t="s">
        <v>24</v>
      </c>
      <c r="C246">
        <f t="shared" si="12"/>
        <v>0</v>
      </c>
      <c r="D246">
        <f t="shared" si="13"/>
        <v>1</v>
      </c>
      <c r="E246" s="21">
        <f t="shared" si="14"/>
        <v>0</v>
      </c>
      <c r="F246">
        <f t="shared" si="14"/>
        <v>0</v>
      </c>
      <c r="G246">
        <f t="shared" si="14"/>
        <v>1</v>
      </c>
    </row>
    <row r="247" spans="1:7" ht="16">
      <c r="A247" s="8">
        <v>245</v>
      </c>
      <c r="B247" s="1" t="s">
        <v>34</v>
      </c>
      <c r="C247">
        <f t="shared" si="12"/>
        <v>1</v>
      </c>
      <c r="D247">
        <f t="shared" si="13"/>
        <v>0</v>
      </c>
      <c r="E247" s="21" t="str">
        <f t="shared" si="14"/>
        <v/>
      </c>
      <c r="F247" t="str">
        <f t="shared" si="14"/>
        <v/>
      </c>
      <c r="G247" t="str">
        <f t="shared" si="14"/>
        <v/>
      </c>
    </row>
    <row r="248" spans="1:7" ht="16">
      <c r="A248" s="8">
        <v>246</v>
      </c>
      <c r="B248" s="1" t="s">
        <v>24</v>
      </c>
      <c r="C248">
        <f t="shared" si="12"/>
        <v>0</v>
      </c>
      <c r="D248">
        <f t="shared" si="13"/>
        <v>1</v>
      </c>
      <c r="E248" s="21">
        <f t="shared" si="14"/>
        <v>0</v>
      </c>
      <c r="F248">
        <f t="shared" si="14"/>
        <v>0</v>
      </c>
      <c r="G248">
        <f t="shared" si="14"/>
        <v>1</v>
      </c>
    </row>
    <row r="249" spans="1:7" ht="16">
      <c r="A249" s="8">
        <v>247</v>
      </c>
      <c r="B249" s="1" t="s">
        <v>34</v>
      </c>
      <c r="C249">
        <f t="shared" si="12"/>
        <v>1</v>
      </c>
      <c r="D249">
        <f t="shared" si="13"/>
        <v>0</v>
      </c>
      <c r="E249" s="21" t="str">
        <f t="shared" si="14"/>
        <v/>
      </c>
      <c r="F249" t="str">
        <f t="shared" si="14"/>
        <v/>
      </c>
      <c r="G249" t="str">
        <f t="shared" si="14"/>
        <v/>
      </c>
    </row>
    <row r="250" spans="1:7" ht="16">
      <c r="A250" s="8">
        <v>248</v>
      </c>
      <c r="B250" s="1" t="s">
        <v>34</v>
      </c>
      <c r="C250">
        <f t="shared" si="12"/>
        <v>1</v>
      </c>
      <c r="D250">
        <f t="shared" si="13"/>
        <v>0</v>
      </c>
      <c r="E250" s="21" t="str">
        <f t="shared" si="14"/>
        <v/>
      </c>
      <c r="F250" t="str">
        <f t="shared" si="14"/>
        <v/>
      </c>
      <c r="G250" t="str">
        <f t="shared" si="14"/>
        <v/>
      </c>
    </row>
    <row r="251" spans="1:7" ht="16">
      <c r="A251" s="8">
        <v>249</v>
      </c>
      <c r="B251" s="1" t="s">
        <v>24</v>
      </c>
      <c r="C251">
        <f t="shared" si="12"/>
        <v>0</v>
      </c>
      <c r="D251">
        <f t="shared" si="13"/>
        <v>1</v>
      </c>
      <c r="E251" s="21">
        <f t="shared" si="14"/>
        <v>0</v>
      </c>
      <c r="F251">
        <f t="shared" si="14"/>
        <v>0</v>
      </c>
      <c r="G251">
        <f t="shared" si="14"/>
        <v>1</v>
      </c>
    </row>
    <row r="252" spans="1:7" ht="16">
      <c r="A252" s="8">
        <v>250</v>
      </c>
      <c r="B252" s="1" t="s">
        <v>34</v>
      </c>
      <c r="C252">
        <f t="shared" si="12"/>
        <v>1</v>
      </c>
      <c r="D252">
        <f t="shared" si="13"/>
        <v>0</v>
      </c>
      <c r="E252" s="21" t="str">
        <f t="shared" si="14"/>
        <v/>
      </c>
      <c r="F252" t="str">
        <f t="shared" si="14"/>
        <v/>
      </c>
      <c r="G252" t="str">
        <f t="shared" si="14"/>
        <v/>
      </c>
    </row>
    <row r="253" spans="1:7" ht="16">
      <c r="A253" s="8">
        <v>251</v>
      </c>
      <c r="B253" s="1" t="s">
        <v>34</v>
      </c>
      <c r="C253">
        <f t="shared" si="12"/>
        <v>1</v>
      </c>
      <c r="D253">
        <f t="shared" si="13"/>
        <v>0</v>
      </c>
      <c r="E253" s="21" t="str">
        <f t="shared" si="14"/>
        <v/>
      </c>
      <c r="F253" t="str">
        <f t="shared" si="14"/>
        <v/>
      </c>
      <c r="G253" t="str">
        <f t="shared" si="14"/>
        <v/>
      </c>
    </row>
    <row r="254" spans="1:7" ht="16">
      <c r="A254" s="8">
        <v>252</v>
      </c>
      <c r="B254" s="1" t="s">
        <v>22</v>
      </c>
      <c r="C254">
        <f t="shared" si="12"/>
        <v>0</v>
      </c>
      <c r="D254">
        <f t="shared" si="13"/>
        <v>1</v>
      </c>
      <c r="E254" s="21">
        <f t="shared" si="14"/>
        <v>1</v>
      </c>
      <c r="F254">
        <f t="shared" si="14"/>
        <v>0</v>
      </c>
      <c r="G254">
        <f t="shared" si="14"/>
        <v>0</v>
      </c>
    </row>
    <row r="255" spans="1:7" ht="16">
      <c r="A255" s="8">
        <v>253</v>
      </c>
      <c r="B255" s="1" t="s">
        <v>44</v>
      </c>
      <c r="C255">
        <f t="shared" si="12"/>
        <v>0</v>
      </c>
      <c r="D255">
        <f t="shared" si="13"/>
        <v>1</v>
      </c>
      <c r="E255" s="21">
        <f t="shared" si="14"/>
        <v>0</v>
      </c>
      <c r="F255">
        <f t="shared" si="14"/>
        <v>1</v>
      </c>
      <c r="G255">
        <f t="shared" si="14"/>
        <v>0</v>
      </c>
    </row>
    <row r="256" spans="1:7" ht="16">
      <c r="A256" s="8">
        <v>254</v>
      </c>
      <c r="B256" s="1" t="s">
        <v>44</v>
      </c>
      <c r="C256">
        <f t="shared" si="12"/>
        <v>0</v>
      </c>
      <c r="D256">
        <f t="shared" si="13"/>
        <v>1</v>
      </c>
      <c r="E256" s="21">
        <f t="shared" si="14"/>
        <v>0</v>
      </c>
      <c r="F256">
        <f t="shared" si="14"/>
        <v>1</v>
      </c>
      <c r="G256">
        <f t="shared" si="14"/>
        <v>0</v>
      </c>
    </row>
    <row r="257" spans="1:7" ht="16">
      <c r="A257" s="8">
        <v>255</v>
      </c>
      <c r="B257" s="1" t="s">
        <v>24</v>
      </c>
      <c r="C257">
        <f t="shared" si="12"/>
        <v>0</v>
      </c>
      <c r="D257">
        <f t="shared" si="13"/>
        <v>1</v>
      </c>
      <c r="E257" s="21">
        <f t="shared" si="14"/>
        <v>0</v>
      </c>
      <c r="F257">
        <f t="shared" si="14"/>
        <v>0</v>
      </c>
      <c r="G257">
        <f t="shared" si="14"/>
        <v>1</v>
      </c>
    </row>
    <row r="258" spans="1:7" ht="16">
      <c r="A258" s="8">
        <v>256</v>
      </c>
      <c r="B258" s="1" t="s">
        <v>44</v>
      </c>
      <c r="C258">
        <f t="shared" si="12"/>
        <v>0</v>
      </c>
      <c r="D258">
        <f t="shared" si="13"/>
        <v>1</v>
      </c>
      <c r="E258" s="21">
        <f t="shared" si="14"/>
        <v>0</v>
      </c>
      <c r="F258">
        <f t="shared" si="14"/>
        <v>1</v>
      </c>
      <c r="G258">
        <f t="shared" si="14"/>
        <v>0</v>
      </c>
    </row>
    <row r="259" spans="1:7" ht="16">
      <c r="A259" s="8">
        <v>257</v>
      </c>
      <c r="B259" s="1" t="s">
        <v>24</v>
      </c>
      <c r="C259">
        <f t="shared" si="12"/>
        <v>0</v>
      </c>
      <c r="D259">
        <f t="shared" si="13"/>
        <v>1</v>
      </c>
      <c r="E259" s="21">
        <f t="shared" si="14"/>
        <v>0</v>
      </c>
      <c r="F259">
        <f t="shared" si="14"/>
        <v>0</v>
      </c>
      <c r="G259">
        <f t="shared" si="14"/>
        <v>1</v>
      </c>
    </row>
    <row r="260" spans="1:7" ht="16">
      <c r="A260" s="8">
        <v>258</v>
      </c>
      <c r="B260" s="1" t="s">
        <v>22</v>
      </c>
      <c r="C260">
        <f t="shared" ref="C260:C323" si="15">IF($B260=C$2,1,0)</f>
        <v>0</v>
      </c>
      <c r="D260">
        <f t="shared" ref="D260:D323" si="16">IF(C260=0,1,0)</f>
        <v>1</v>
      </c>
      <c r="E260" s="21">
        <f t="shared" si="14"/>
        <v>1</v>
      </c>
      <c r="F260">
        <f t="shared" si="14"/>
        <v>0</v>
      </c>
      <c r="G260">
        <f t="shared" si="14"/>
        <v>0</v>
      </c>
    </row>
    <row r="261" spans="1:7" ht="16">
      <c r="A261" s="8">
        <v>259</v>
      </c>
      <c r="B261" s="1" t="s">
        <v>24</v>
      </c>
      <c r="C261">
        <f t="shared" si="15"/>
        <v>0</v>
      </c>
      <c r="D261">
        <f t="shared" si="16"/>
        <v>1</v>
      </c>
      <c r="E261" s="21">
        <f t="shared" si="14"/>
        <v>0</v>
      </c>
      <c r="F261">
        <f t="shared" si="14"/>
        <v>0</v>
      </c>
      <c r="G261">
        <f t="shared" si="14"/>
        <v>1</v>
      </c>
    </row>
    <row r="262" spans="1:7" ht="16">
      <c r="A262" s="8">
        <v>260</v>
      </c>
      <c r="B262" s="1" t="s">
        <v>22</v>
      </c>
      <c r="C262">
        <f t="shared" si="15"/>
        <v>0</v>
      </c>
      <c r="D262">
        <f t="shared" si="16"/>
        <v>1</v>
      </c>
      <c r="E262" s="21">
        <f t="shared" si="14"/>
        <v>1</v>
      </c>
      <c r="F262">
        <f t="shared" si="14"/>
        <v>0</v>
      </c>
      <c r="G262">
        <f t="shared" si="14"/>
        <v>0</v>
      </c>
    </row>
    <row r="263" spans="1:7" ht="16">
      <c r="A263" s="8">
        <v>261</v>
      </c>
      <c r="B263" s="1" t="s">
        <v>24</v>
      </c>
      <c r="C263">
        <f t="shared" si="15"/>
        <v>0</v>
      </c>
      <c r="D263">
        <f t="shared" si="16"/>
        <v>1</v>
      </c>
      <c r="E263" s="21">
        <f t="shared" si="14"/>
        <v>0</v>
      </c>
      <c r="F263">
        <f t="shared" si="14"/>
        <v>0</v>
      </c>
      <c r="G263">
        <f t="shared" si="14"/>
        <v>1</v>
      </c>
    </row>
    <row r="264" spans="1:7" ht="16">
      <c r="A264" s="8">
        <v>262</v>
      </c>
      <c r="B264" s="1" t="s">
        <v>34</v>
      </c>
      <c r="C264">
        <f t="shared" si="15"/>
        <v>1</v>
      </c>
      <c r="D264">
        <f t="shared" si="16"/>
        <v>0</v>
      </c>
      <c r="E264" s="21" t="str">
        <f t="shared" si="14"/>
        <v/>
      </c>
      <c r="F264" t="str">
        <f t="shared" si="14"/>
        <v/>
      </c>
      <c r="G264" t="str">
        <f t="shared" si="14"/>
        <v/>
      </c>
    </row>
    <row r="265" spans="1:7" ht="16">
      <c r="A265" s="8">
        <v>263</v>
      </c>
      <c r="B265" s="1" t="s">
        <v>34</v>
      </c>
      <c r="C265">
        <f t="shared" si="15"/>
        <v>1</v>
      </c>
      <c r="D265">
        <f t="shared" si="16"/>
        <v>0</v>
      </c>
      <c r="E265" s="21" t="str">
        <f t="shared" si="14"/>
        <v/>
      </c>
      <c r="F265" t="str">
        <f t="shared" si="14"/>
        <v/>
      </c>
      <c r="G265" t="str">
        <f t="shared" si="14"/>
        <v/>
      </c>
    </row>
    <row r="266" spans="1:7" ht="16">
      <c r="A266" s="8">
        <v>264</v>
      </c>
      <c r="B266" s="1" t="s">
        <v>44</v>
      </c>
      <c r="C266">
        <f t="shared" si="15"/>
        <v>0</v>
      </c>
      <c r="D266">
        <f t="shared" si="16"/>
        <v>1</v>
      </c>
      <c r="E266" s="21">
        <f t="shared" si="14"/>
        <v>0</v>
      </c>
      <c r="F266">
        <f t="shared" si="14"/>
        <v>1</v>
      </c>
      <c r="G266">
        <f t="shared" si="14"/>
        <v>0</v>
      </c>
    </row>
    <row r="267" spans="1:7" ht="16">
      <c r="A267" s="8">
        <v>265</v>
      </c>
      <c r="B267" s="1" t="s">
        <v>24</v>
      </c>
      <c r="C267">
        <f t="shared" si="15"/>
        <v>0</v>
      </c>
      <c r="D267">
        <f t="shared" si="16"/>
        <v>1</v>
      </c>
      <c r="E267" s="21">
        <f t="shared" si="14"/>
        <v>0</v>
      </c>
      <c r="F267">
        <f t="shared" si="14"/>
        <v>0</v>
      </c>
      <c r="G267">
        <f t="shared" si="14"/>
        <v>1</v>
      </c>
    </row>
    <row r="268" spans="1:7" ht="16">
      <c r="A268" s="8">
        <v>266</v>
      </c>
      <c r="B268" s="1" t="s">
        <v>44</v>
      </c>
      <c r="C268">
        <f t="shared" si="15"/>
        <v>0</v>
      </c>
      <c r="D268">
        <f t="shared" si="16"/>
        <v>1</v>
      </c>
      <c r="E268" s="21">
        <f t="shared" si="14"/>
        <v>0</v>
      </c>
      <c r="F268">
        <f t="shared" si="14"/>
        <v>1</v>
      </c>
      <c r="G268">
        <f t="shared" si="14"/>
        <v>0</v>
      </c>
    </row>
    <row r="269" spans="1:7" ht="16">
      <c r="A269" s="8">
        <v>267</v>
      </c>
      <c r="B269" s="1" t="s">
        <v>24</v>
      </c>
      <c r="C269">
        <f t="shared" si="15"/>
        <v>0</v>
      </c>
      <c r="D269">
        <f t="shared" si="16"/>
        <v>1</v>
      </c>
      <c r="E269" s="21">
        <f t="shared" si="14"/>
        <v>0</v>
      </c>
      <c r="F269">
        <f t="shared" si="14"/>
        <v>0</v>
      </c>
      <c r="G269">
        <f t="shared" si="14"/>
        <v>1</v>
      </c>
    </row>
    <row r="270" spans="1:7" ht="16">
      <c r="A270" s="8">
        <v>268</v>
      </c>
      <c r="B270" s="1" t="s">
        <v>22</v>
      </c>
      <c r="C270">
        <f t="shared" si="15"/>
        <v>0</v>
      </c>
      <c r="D270">
        <f t="shared" si="16"/>
        <v>1</v>
      </c>
      <c r="E270" s="21">
        <f t="shared" si="14"/>
        <v>1</v>
      </c>
      <c r="F270">
        <f t="shared" si="14"/>
        <v>0</v>
      </c>
      <c r="G270">
        <f t="shared" si="14"/>
        <v>0</v>
      </c>
    </row>
    <row r="271" spans="1:7" ht="16">
      <c r="A271" s="8">
        <v>269</v>
      </c>
      <c r="B271" s="1" t="s">
        <v>24</v>
      </c>
      <c r="C271">
        <f t="shared" si="15"/>
        <v>0</v>
      </c>
      <c r="D271">
        <f t="shared" si="16"/>
        <v>1</v>
      </c>
      <c r="E271" s="21">
        <f t="shared" si="14"/>
        <v>0</v>
      </c>
      <c r="F271">
        <f t="shared" si="14"/>
        <v>0</v>
      </c>
      <c r="G271">
        <f t="shared" si="14"/>
        <v>1</v>
      </c>
    </row>
    <row r="272" spans="1:7" ht="16">
      <c r="A272" s="8">
        <v>270</v>
      </c>
      <c r="B272" s="1" t="s">
        <v>24</v>
      </c>
      <c r="C272">
        <f t="shared" si="15"/>
        <v>0</v>
      </c>
      <c r="D272">
        <f t="shared" si="16"/>
        <v>1</v>
      </c>
      <c r="E272" s="21">
        <f t="shared" si="14"/>
        <v>0</v>
      </c>
      <c r="F272">
        <f t="shared" si="14"/>
        <v>0</v>
      </c>
      <c r="G272">
        <f t="shared" si="14"/>
        <v>1</v>
      </c>
    </row>
    <row r="273" spans="1:7" ht="16">
      <c r="A273" s="8">
        <v>271</v>
      </c>
      <c r="B273" s="1" t="s">
        <v>44</v>
      </c>
      <c r="C273">
        <f t="shared" si="15"/>
        <v>0</v>
      </c>
      <c r="D273">
        <f t="shared" si="16"/>
        <v>1</v>
      </c>
      <c r="E273" s="21">
        <f t="shared" si="14"/>
        <v>0</v>
      </c>
      <c r="F273">
        <f t="shared" si="14"/>
        <v>1</v>
      </c>
      <c r="G273">
        <f t="shared" si="14"/>
        <v>0</v>
      </c>
    </row>
    <row r="274" spans="1:7" ht="16">
      <c r="A274" s="8">
        <v>272</v>
      </c>
      <c r="B274" s="1" t="s">
        <v>24</v>
      </c>
      <c r="C274">
        <f t="shared" si="15"/>
        <v>0</v>
      </c>
      <c r="D274">
        <f t="shared" si="16"/>
        <v>1</v>
      </c>
      <c r="E274" s="21">
        <f t="shared" si="14"/>
        <v>0</v>
      </c>
      <c r="F274">
        <f t="shared" si="14"/>
        <v>0</v>
      </c>
      <c r="G274">
        <f t="shared" si="14"/>
        <v>1</v>
      </c>
    </row>
    <row r="275" spans="1:7" ht="16">
      <c r="A275" s="8">
        <v>273</v>
      </c>
      <c r="B275" s="1" t="s">
        <v>24</v>
      </c>
      <c r="C275">
        <f t="shared" si="15"/>
        <v>0</v>
      </c>
      <c r="D275">
        <f t="shared" si="16"/>
        <v>1</v>
      </c>
      <c r="E275" s="21">
        <f t="shared" si="14"/>
        <v>0</v>
      </c>
      <c r="F275">
        <f t="shared" si="14"/>
        <v>0</v>
      </c>
      <c r="G275">
        <f t="shared" si="14"/>
        <v>1</v>
      </c>
    </row>
    <row r="276" spans="1:7" ht="16">
      <c r="A276" s="8">
        <v>274</v>
      </c>
      <c r="B276" s="1" t="s">
        <v>44</v>
      </c>
      <c r="C276">
        <f t="shared" si="15"/>
        <v>0</v>
      </c>
      <c r="D276">
        <f t="shared" si="16"/>
        <v>1</v>
      </c>
      <c r="E276" s="21">
        <f t="shared" si="14"/>
        <v>0</v>
      </c>
      <c r="F276">
        <f t="shared" si="14"/>
        <v>1</v>
      </c>
      <c r="G276">
        <f t="shared" si="14"/>
        <v>0</v>
      </c>
    </row>
    <row r="277" spans="1:7" ht="16">
      <c r="A277" s="8">
        <v>275</v>
      </c>
      <c r="B277" s="1" t="s">
        <v>24</v>
      </c>
      <c r="C277">
        <f t="shared" si="15"/>
        <v>0</v>
      </c>
      <c r="D277">
        <f t="shared" si="16"/>
        <v>1</v>
      </c>
      <c r="E277" s="21">
        <f t="shared" ref="E277:G340" si="17">IF($C277=0,IF($B277=E$2,1,0),"")</f>
        <v>0</v>
      </c>
      <c r="F277">
        <f t="shared" si="17"/>
        <v>0</v>
      </c>
      <c r="G277">
        <f t="shared" si="17"/>
        <v>1</v>
      </c>
    </row>
    <row r="278" spans="1:7" ht="16">
      <c r="A278" s="8">
        <v>276</v>
      </c>
      <c r="B278" s="1" t="s">
        <v>34</v>
      </c>
      <c r="C278">
        <f t="shared" si="15"/>
        <v>1</v>
      </c>
      <c r="D278">
        <f t="shared" si="16"/>
        <v>0</v>
      </c>
      <c r="E278" s="21" t="str">
        <f t="shared" si="17"/>
        <v/>
      </c>
      <c r="F278" t="str">
        <f t="shared" si="17"/>
        <v/>
      </c>
      <c r="G278" t="str">
        <f t="shared" si="17"/>
        <v/>
      </c>
    </row>
    <row r="279" spans="1:7" ht="16">
      <c r="A279" s="8">
        <v>277</v>
      </c>
      <c r="B279" s="1" t="s">
        <v>24</v>
      </c>
      <c r="C279">
        <f t="shared" si="15"/>
        <v>0</v>
      </c>
      <c r="D279">
        <f t="shared" si="16"/>
        <v>1</v>
      </c>
      <c r="E279" s="21">
        <f t="shared" si="17"/>
        <v>0</v>
      </c>
      <c r="F279">
        <f t="shared" si="17"/>
        <v>0</v>
      </c>
      <c r="G279">
        <f t="shared" si="17"/>
        <v>1</v>
      </c>
    </row>
    <row r="280" spans="1:7" ht="16">
      <c r="A280" s="8">
        <v>278</v>
      </c>
      <c r="B280" s="1" t="s">
        <v>34</v>
      </c>
      <c r="C280">
        <f t="shared" si="15"/>
        <v>1</v>
      </c>
      <c r="D280">
        <f t="shared" si="16"/>
        <v>0</v>
      </c>
      <c r="E280" s="21" t="str">
        <f t="shared" si="17"/>
        <v/>
      </c>
      <c r="F280" t="str">
        <f t="shared" si="17"/>
        <v/>
      </c>
      <c r="G280" t="str">
        <f t="shared" si="17"/>
        <v/>
      </c>
    </row>
    <row r="281" spans="1:7" ht="16">
      <c r="A281" s="8">
        <v>279</v>
      </c>
      <c r="B281" s="1" t="s">
        <v>44</v>
      </c>
      <c r="C281">
        <f t="shared" si="15"/>
        <v>0</v>
      </c>
      <c r="D281">
        <f t="shared" si="16"/>
        <v>1</v>
      </c>
      <c r="E281" s="21">
        <f t="shared" si="17"/>
        <v>0</v>
      </c>
      <c r="F281">
        <f t="shared" si="17"/>
        <v>1</v>
      </c>
      <c r="G281">
        <f t="shared" si="17"/>
        <v>0</v>
      </c>
    </row>
    <row r="282" spans="1:7" ht="16">
      <c r="A282" s="8">
        <v>280</v>
      </c>
      <c r="B282" s="1" t="s">
        <v>34</v>
      </c>
      <c r="C282">
        <f t="shared" si="15"/>
        <v>1</v>
      </c>
      <c r="D282">
        <f t="shared" si="16"/>
        <v>0</v>
      </c>
      <c r="E282" s="21" t="str">
        <f t="shared" si="17"/>
        <v/>
      </c>
      <c r="F282" t="str">
        <f t="shared" si="17"/>
        <v/>
      </c>
      <c r="G282" t="str">
        <f t="shared" si="17"/>
        <v/>
      </c>
    </row>
    <row r="283" spans="1:7" ht="16">
      <c r="A283" s="8">
        <v>281</v>
      </c>
      <c r="B283" s="1" t="s">
        <v>34</v>
      </c>
      <c r="C283">
        <f t="shared" si="15"/>
        <v>1</v>
      </c>
      <c r="D283">
        <f t="shared" si="16"/>
        <v>0</v>
      </c>
      <c r="E283" s="21" t="str">
        <f t="shared" si="17"/>
        <v/>
      </c>
      <c r="F283" t="str">
        <f t="shared" si="17"/>
        <v/>
      </c>
      <c r="G283" t="str">
        <f t="shared" si="17"/>
        <v/>
      </c>
    </row>
    <row r="284" spans="1:7" ht="16">
      <c r="A284" s="8">
        <v>282</v>
      </c>
      <c r="B284" s="1" t="s">
        <v>24</v>
      </c>
      <c r="C284">
        <f t="shared" si="15"/>
        <v>0</v>
      </c>
      <c r="D284">
        <f t="shared" si="16"/>
        <v>1</v>
      </c>
      <c r="E284" s="21">
        <f t="shared" si="17"/>
        <v>0</v>
      </c>
      <c r="F284">
        <f t="shared" si="17"/>
        <v>0</v>
      </c>
      <c r="G284">
        <f t="shared" si="17"/>
        <v>1</v>
      </c>
    </row>
    <row r="285" spans="1:7" ht="16">
      <c r="A285" s="8">
        <v>283</v>
      </c>
      <c r="B285" s="1" t="s">
        <v>24</v>
      </c>
      <c r="C285">
        <f t="shared" si="15"/>
        <v>0</v>
      </c>
      <c r="D285">
        <f t="shared" si="16"/>
        <v>1</v>
      </c>
      <c r="E285" s="21">
        <f t="shared" si="17"/>
        <v>0</v>
      </c>
      <c r="F285">
        <f t="shared" si="17"/>
        <v>0</v>
      </c>
      <c r="G285">
        <f t="shared" si="17"/>
        <v>1</v>
      </c>
    </row>
    <row r="286" spans="1:7" ht="16">
      <c r="A286" s="8">
        <v>284</v>
      </c>
      <c r="B286" s="1" t="s">
        <v>24</v>
      </c>
      <c r="C286">
        <f t="shared" si="15"/>
        <v>0</v>
      </c>
      <c r="D286">
        <f t="shared" si="16"/>
        <v>1</v>
      </c>
      <c r="E286" s="21">
        <f t="shared" si="17"/>
        <v>0</v>
      </c>
      <c r="F286">
        <f t="shared" si="17"/>
        <v>0</v>
      </c>
      <c r="G286">
        <f t="shared" si="17"/>
        <v>1</v>
      </c>
    </row>
    <row r="287" spans="1:7" ht="16">
      <c r="A287" s="8">
        <v>285</v>
      </c>
      <c r="B287" s="1" t="s">
        <v>22</v>
      </c>
      <c r="C287">
        <f t="shared" si="15"/>
        <v>0</v>
      </c>
      <c r="D287">
        <f t="shared" si="16"/>
        <v>1</v>
      </c>
      <c r="E287" s="21">
        <f t="shared" si="17"/>
        <v>1</v>
      </c>
      <c r="F287">
        <f t="shared" si="17"/>
        <v>0</v>
      </c>
      <c r="G287">
        <f t="shared" si="17"/>
        <v>0</v>
      </c>
    </row>
    <row r="288" spans="1:7" ht="16">
      <c r="A288" s="8">
        <v>286</v>
      </c>
      <c r="B288" s="1" t="s">
        <v>22</v>
      </c>
      <c r="C288">
        <f t="shared" si="15"/>
        <v>0</v>
      </c>
      <c r="D288">
        <f t="shared" si="16"/>
        <v>1</v>
      </c>
      <c r="E288" s="21">
        <f t="shared" si="17"/>
        <v>1</v>
      </c>
      <c r="F288">
        <f t="shared" si="17"/>
        <v>0</v>
      </c>
      <c r="G288">
        <f t="shared" si="17"/>
        <v>0</v>
      </c>
    </row>
    <row r="289" spans="1:7" ht="16">
      <c r="A289" s="8">
        <v>287</v>
      </c>
      <c r="B289" s="1" t="s">
        <v>22</v>
      </c>
      <c r="C289">
        <f t="shared" si="15"/>
        <v>0</v>
      </c>
      <c r="D289">
        <f t="shared" si="16"/>
        <v>1</v>
      </c>
      <c r="E289" s="21">
        <f t="shared" si="17"/>
        <v>1</v>
      </c>
      <c r="F289">
        <f t="shared" si="17"/>
        <v>0</v>
      </c>
      <c r="G289">
        <f t="shared" si="17"/>
        <v>0</v>
      </c>
    </row>
    <row r="290" spans="1:7" ht="16">
      <c r="A290" s="8">
        <v>288</v>
      </c>
      <c r="B290" s="1" t="s">
        <v>44</v>
      </c>
      <c r="C290">
        <f t="shared" si="15"/>
        <v>0</v>
      </c>
      <c r="D290">
        <f t="shared" si="16"/>
        <v>1</v>
      </c>
      <c r="E290" s="21">
        <f t="shared" si="17"/>
        <v>0</v>
      </c>
      <c r="F290">
        <f t="shared" si="17"/>
        <v>1</v>
      </c>
      <c r="G290">
        <f t="shared" si="17"/>
        <v>0</v>
      </c>
    </row>
    <row r="291" spans="1:7" ht="16">
      <c r="A291" s="8">
        <v>289</v>
      </c>
      <c r="B291" s="1" t="s">
        <v>34</v>
      </c>
      <c r="C291">
        <f t="shared" si="15"/>
        <v>1</v>
      </c>
      <c r="D291">
        <f t="shared" si="16"/>
        <v>0</v>
      </c>
      <c r="E291" s="21" t="str">
        <f t="shared" si="17"/>
        <v/>
      </c>
      <c r="F291" t="str">
        <f t="shared" si="17"/>
        <v/>
      </c>
      <c r="G291" t="str">
        <f t="shared" si="17"/>
        <v/>
      </c>
    </row>
    <row r="292" spans="1:7" ht="16">
      <c r="A292" s="8">
        <v>290</v>
      </c>
      <c r="B292" s="1" t="s">
        <v>34</v>
      </c>
      <c r="C292">
        <f t="shared" si="15"/>
        <v>1</v>
      </c>
      <c r="D292">
        <f t="shared" si="16"/>
        <v>0</v>
      </c>
      <c r="E292" s="21" t="str">
        <f t="shared" si="17"/>
        <v/>
      </c>
      <c r="F292" t="str">
        <f t="shared" si="17"/>
        <v/>
      </c>
      <c r="G292" t="str">
        <f t="shared" si="17"/>
        <v/>
      </c>
    </row>
    <row r="293" spans="1:7" ht="16">
      <c r="A293" s="8">
        <v>291</v>
      </c>
      <c r="B293" s="1" t="s">
        <v>24</v>
      </c>
      <c r="C293">
        <f t="shared" si="15"/>
        <v>0</v>
      </c>
      <c r="D293">
        <f t="shared" si="16"/>
        <v>1</v>
      </c>
      <c r="E293" s="21">
        <f t="shared" si="17"/>
        <v>0</v>
      </c>
      <c r="F293">
        <f t="shared" si="17"/>
        <v>0</v>
      </c>
      <c r="G293">
        <f t="shared" si="17"/>
        <v>1</v>
      </c>
    </row>
    <row r="294" spans="1:7" ht="16">
      <c r="A294" s="8">
        <v>292</v>
      </c>
      <c r="B294" s="1" t="s">
        <v>22</v>
      </c>
      <c r="C294">
        <f t="shared" si="15"/>
        <v>0</v>
      </c>
      <c r="D294">
        <f t="shared" si="16"/>
        <v>1</v>
      </c>
      <c r="E294" s="21">
        <f t="shared" si="17"/>
        <v>1</v>
      </c>
      <c r="F294">
        <f t="shared" si="17"/>
        <v>0</v>
      </c>
      <c r="G294">
        <f t="shared" si="17"/>
        <v>0</v>
      </c>
    </row>
    <row r="295" spans="1:7" ht="16">
      <c r="A295" s="8">
        <v>293</v>
      </c>
      <c r="B295" s="1" t="s">
        <v>44</v>
      </c>
      <c r="C295">
        <f t="shared" si="15"/>
        <v>0</v>
      </c>
      <c r="D295">
        <f t="shared" si="16"/>
        <v>1</v>
      </c>
      <c r="E295" s="21">
        <f t="shared" si="17"/>
        <v>0</v>
      </c>
      <c r="F295">
        <f t="shared" si="17"/>
        <v>1</v>
      </c>
      <c r="G295">
        <f t="shared" si="17"/>
        <v>0</v>
      </c>
    </row>
    <row r="296" spans="1:7" ht="16">
      <c r="A296" s="8">
        <v>294</v>
      </c>
      <c r="B296" s="1" t="s">
        <v>22</v>
      </c>
      <c r="C296">
        <f t="shared" si="15"/>
        <v>0</v>
      </c>
      <c r="D296">
        <f t="shared" si="16"/>
        <v>1</v>
      </c>
      <c r="E296" s="21">
        <f t="shared" si="17"/>
        <v>1</v>
      </c>
      <c r="F296">
        <f t="shared" si="17"/>
        <v>0</v>
      </c>
      <c r="G296">
        <f t="shared" si="17"/>
        <v>0</v>
      </c>
    </row>
    <row r="297" spans="1:7" ht="16">
      <c r="A297" s="8">
        <v>295</v>
      </c>
      <c r="B297" s="1" t="s">
        <v>24</v>
      </c>
      <c r="C297">
        <f t="shared" si="15"/>
        <v>0</v>
      </c>
      <c r="D297">
        <f t="shared" si="16"/>
        <v>1</v>
      </c>
      <c r="E297" s="21">
        <f t="shared" si="17"/>
        <v>0</v>
      </c>
      <c r="F297">
        <f t="shared" si="17"/>
        <v>0</v>
      </c>
      <c r="G297">
        <f t="shared" si="17"/>
        <v>1</v>
      </c>
    </row>
    <row r="298" spans="1:7" ht="16">
      <c r="A298" s="8">
        <v>296</v>
      </c>
      <c r="B298" s="1" t="s">
        <v>44</v>
      </c>
      <c r="C298">
        <f t="shared" si="15"/>
        <v>0</v>
      </c>
      <c r="D298">
        <f t="shared" si="16"/>
        <v>1</v>
      </c>
      <c r="E298" s="21">
        <f t="shared" si="17"/>
        <v>0</v>
      </c>
      <c r="F298">
        <f t="shared" si="17"/>
        <v>1</v>
      </c>
      <c r="G298">
        <f t="shared" si="17"/>
        <v>0</v>
      </c>
    </row>
    <row r="299" spans="1:7" ht="16">
      <c r="A299" s="8">
        <v>297</v>
      </c>
      <c r="B299" s="1" t="s">
        <v>24</v>
      </c>
      <c r="C299">
        <f t="shared" si="15"/>
        <v>0</v>
      </c>
      <c r="D299">
        <f t="shared" si="16"/>
        <v>1</v>
      </c>
      <c r="E299" s="21">
        <f t="shared" si="17"/>
        <v>0</v>
      </c>
      <c r="F299">
        <f t="shared" si="17"/>
        <v>0</v>
      </c>
      <c r="G299">
        <f t="shared" si="17"/>
        <v>1</v>
      </c>
    </row>
    <row r="300" spans="1:7" ht="16">
      <c r="A300" s="8">
        <v>298</v>
      </c>
      <c r="B300" s="1" t="s">
        <v>22</v>
      </c>
      <c r="C300">
        <f t="shared" si="15"/>
        <v>0</v>
      </c>
      <c r="D300">
        <f t="shared" si="16"/>
        <v>1</v>
      </c>
      <c r="E300" s="21">
        <f t="shared" si="17"/>
        <v>1</v>
      </c>
      <c r="F300">
        <f t="shared" si="17"/>
        <v>0</v>
      </c>
      <c r="G300">
        <f t="shared" si="17"/>
        <v>0</v>
      </c>
    </row>
    <row r="301" spans="1:7" ht="16">
      <c r="A301" s="8">
        <v>299</v>
      </c>
      <c r="B301" s="1" t="s">
        <v>24</v>
      </c>
      <c r="C301">
        <f t="shared" si="15"/>
        <v>0</v>
      </c>
      <c r="D301">
        <f t="shared" si="16"/>
        <v>1</v>
      </c>
      <c r="E301" s="21">
        <f t="shared" si="17"/>
        <v>0</v>
      </c>
      <c r="F301">
        <f t="shared" si="17"/>
        <v>0</v>
      </c>
      <c r="G301">
        <f t="shared" si="17"/>
        <v>1</v>
      </c>
    </row>
    <row r="302" spans="1:7" ht="16">
      <c r="A302" s="8">
        <v>300</v>
      </c>
      <c r="B302" s="1" t="s">
        <v>34</v>
      </c>
      <c r="C302">
        <f t="shared" si="15"/>
        <v>1</v>
      </c>
      <c r="D302">
        <f t="shared" si="16"/>
        <v>0</v>
      </c>
      <c r="E302" s="21" t="str">
        <f t="shared" si="17"/>
        <v/>
      </c>
      <c r="F302" t="str">
        <f t="shared" si="17"/>
        <v/>
      </c>
      <c r="G302" t="str">
        <f t="shared" si="17"/>
        <v/>
      </c>
    </row>
    <row r="303" spans="1:7" ht="16">
      <c r="A303" s="8">
        <v>301</v>
      </c>
      <c r="B303" s="1" t="s">
        <v>24</v>
      </c>
      <c r="C303">
        <f t="shared" si="15"/>
        <v>0</v>
      </c>
      <c r="D303">
        <f t="shared" si="16"/>
        <v>1</v>
      </c>
      <c r="E303" s="21">
        <f t="shared" si="17"/>
        <v>0</v>
      </c>
      <c r="F303">
        <f t="shared" si="17"/>
        <v>0</v>
      </c>
      <c r="G303">
        <f t="shared" si="17"/>
        <v>1</v>
      </c>
    </row>
    <row r="304" spans="1:7" ht="16">
      <c r="A304" s="8">
        <v>302</v>
      </c>
      <c r="B304" s="1" t="s">
        <v>34</v>
      </c>
      <c r="C304">
        <f t="shared" si="15"/>
        <v>1</v>
      </c>
      <c r="D304">
        <f t="shared" si="16"/>
        <v>0</v>
      </c>
      <c r="E304" s="21" t="str">
        <f t="shared" si="17"/>
        <v/>
      </c>
      <c r="F304" t="str">
        <f t="shared" si="17"/>
        <v/>
      </c>
      <c r="G304" t="str">
        <f t="shared" si="17"/>
        <v/>
      </c>
    </row>
    <row r="305" spans="1:7" ht="16">
      <c r="A305" s="8">
        <v>303</v>
      </c>
      <c r="B305" s="1" t="s">
        <v>34</v>
      </c>
      <c r="C305">
        <f t="shared" si="15"/>
        <v>1</v>
      </c>
      <c r="D305">
        <f t="shared" si="16"/>
        <v>0</v>
      </c>
      <c r="E305" s="21" t="str">
        <f t="shared" si="17"/>
        <v/>
      </c>
      <c r="F305" t="str">
        <f t="shared" si="17"/>
        <v/>
      </c>
      <c r="G305" t="str">
        <f t="shared" si="17"/>
        <v/>
      </c>
    </row>
    <row r="306" spans="1:7" ht="16">
      <c r="A306" s="8">
        <v>304</v>
      </c>
      <c r="B306" s="1" t="s">
        <v>34</v>
      </c>
      <c r="C306">
        <f t="shared" si="15"/>
        <v>1</v>
      </c>
      <c r="D306">
        <f t="shared" si="16"/>
        <v>0</v>
      </c>
      <c r="E306" s="21" t="str">
        <f t="shared" si="17"/>
        <v/>
      </c>
      <c r="F306" t="str">
        <f t="shared" si="17"/>
        <v/>
      </c>
      <c r="G306" t="str">
        <f t="shared" si="17"/>
        <v/>
      </c>
    </row>
    <row r="307" spans="1:7" ht="16">
      <c r="A307" s="8">
        <v>305</v>
      </c>
      <c r="B307" s="1" t="s">
        <v>24</v>
      </c>
      <c r="C307">
        <f t="shared" si="15"/>
        <v>0</v>
      </c>
      <c r="D307">
        <f t="shared" si="16"/>
        <v>1</v>
      </c>
      <c r="E307" s="21">
        <f t="shared" si="17"/>
        <v>0</v>
      </c>
      <c r="F307">
        <f t="shared" si="17"/>
        <v>0</v>
      </c>
      <c r="G307">
        <f t="shared" si="17"/>
        <v>1</v>
      </c>
    </row>
    <row r="308" spans="1:7" ht="16">
      <c r="A308" s="8">
        <v>306</v>
      </c>
      <c r="B308" s="1" t="s">
        <v>44</v>
      </c>
      <c r="C308">
        <f t="shared" si="15"/>
        <v>0</v>
      </c>
      <c r="D308">
        <f t="shared" si="16"/>
        <v>1</v>
      </c>
      <c r="E308" s="21">
        <f t="shared" si="17"/>
        <v>0</v>
      </c>
      <c r="F308">
        <f t="shared" si="17"/>
        <v>1</v>
      </c>
      <c r="G308">
        <f t="shared" si="17"/>
        <v>0</v>
      </c>
    </row>
    <row r="309" spans="1:7" ht="16">
      <c r="A309" s="8">
        <v>307</v>
      </c>
      <c r="B309" s="1" t="s">
        <v>24</v>
      </c>
      <c r="C309">
        <f t="shared" si="15"/>
        <v>0</v>
      </c>
      <c r="D309">
        <f t="shared" si="16"/>
        <v>1</v>
      </c>
      <c r="E309" s="21">
        <f t="shared" si="17"/>
        <v>0</v>
      </c>
      <c r="F309">
        <f t="shared" si="17"/>
        <v>0</v>
      </c>
      <c r="G309">
        <f t="shared" si="17"/>
        <v>1</v>
      </c>
    </row>
    <row r="310" spans="1:7" ht="16">
      <c r="A310" s="8">
        <v>308</v>
      </c>
      <c r="B310" s="1" t="s">
        <v>24</v>
      </c>
      <c r="C310">
        <f t="shared" si="15"/>
        <v>0</v>
      </c>
      <c r="D310">
        <f t="shared" si="16"/>
        <v>1</v>
      </c>
      <c r="E310" s="21">
        <f t="shared" si="17"/>
        <v>0</v>
      </c>
      <c r="F310">
        <f t="shared" si="17"/>
        <v>0</v>
      </c>
      <c r="G310">
        <f t="shared" si="17"/>
        <v>1</v>
      </c>
    </row>
    <row r="311" spans="1:7" ht="16">
      <c r="A311" s="8">
        <v>309</v>
      </c>
      <c r="B311" s="1" t="s">
        <v>24</v>
      </c>
      <c r="C311">
        <f t="shared" si="15"/>
        <v>0</v>
      </c>
      <c r="D311">
        <f t="shared" si="16"/>
        <v>1</v>
      </c>
      <c r="E311" s="21">
        <f t="shared" si="17"/>
        <v>0</v>
      </c>
      <c r="F311">
        <f t="shared" si="17"/>
        <v>0</v>
      </c>
      <c r="G311">
        <f t="shared" si="17"/>
        <v>1</v>
      </c>
    </row>
    <row r="312" spans="1:7" ht="16">
      <c r="A312" s="8">
        <v>310</v>
      </c>
      <c r="B312" s="1" t="s">
        <v>24</v>
      </c>
      <c r="C312">
        <f t="shared" si="15"/>
        <v>0</v>
      </c>
      <c r="D312">
        <f t="shared" si="16"/>
        <v>1</v>
      </c>
      <c r="E312" s="21">
        <f t="shared" si="17"/>
        <v>0</v>
      </c>
      <c r="F312">
        <f t="shared" si="17"/>
        <v>0</v>
      </c>
      <c r="G312">
        <f t="shared" si="17"/>
        <v>1</v>
      </c>
    </row>
    <row r="313" spans="1:7" ht="16">
      <c r="A313" s="8">
        <v>311</v>
      </c>
      <c r="B313" s="1" t="s">
        <v>22</v>
      </c>
      <c r="C313">
        <f t="shared" si="15"/>
        <v>0</v>
      </c>
      <c r="D313">
        <f t="shared" si="16"/>
        <v>1</v>
      </c>
      <c r="E313" s="21">
        <f t="shared" si="17"/>
        <v>1</v>
      </c>
      <c r="F313">
        <f t="shared" si="17"/>
        <v>0</v>
      </c>
      <c r="G313">
        <f t="shared" si="17"/>
        <v>0</v>
      </c>
    </row>
    <row r="314" spans="1:7" ht="16">
      <c r="A314" s="8">
        <v>312</v>
      </c>
      <c r="B314" s="1" t="s">
        <v>22</v>
      </c>
      <c r="C314">
        <f t="shared" si="15"/>
        <v>0</v>
      </c>
      <c r="D314">
        <f t="shared" si="16"/>
        <v>1</v>
      </c>
      <c r="E314" s="21">
        <f t="shared" si="17"/>
        <v>1</v>
      </c>
      <c r="F314">
        <f t="shared" si="17"/>
        <v>0</v>
      </c>
      <c r="G314">
        <f t="shared" si="17"/>
        <v>0</v>
      </c>
    </row>
    <row r="315" spans="1:7" ht="16">
      <c r="A315" s="8">
        <v>313</v>
      </c>
      <c r="B315" s="1" t="s">
        <v>24</v>
      </c>
      <c r="C315">
        <f t="shared" si="15"/>
        <v>0</v>
      </c>
      <c r="D315">
        <f t="shared" si="16"/>
        <v>1</v>
      </c>
      <c r="E315" s="21">
        <f t="shared" si="17"/>
        <v>0</v>
      </c>
      <c r="F315">
        <f t="shared" si="17"/>
        <v>0</v>
      </c>
      <c r="G315">
        <f t="shared" si="17"/>
        <v>1</v>
      </c>
    </row>
    <row r="316" spans="1:7" ht="16">
      <c r="A316" s="8">
        <v>314</v>
      </c>
      <c r="B316" s="1" t="s">
        <v>34</v>
      </c>
      <c r="C316">
        <f t="shared" si="15"/>
        <v>1</v>
      </c>
      <c r="D316">
        <f t="shared" si="16"/>
        <v>0</v>
      </c>
      <c r="E316" s="21" t="str">
        <f t="shared" si="17"/>
        <v/>
      </c>
      <c r="F316" t="str">
        <f t="shared" si="17"/>
        <v/>
      </c>
      <c r="G316" t="str">
        <f t="shared" si="17"/>
        <v/>
      </c>
    </row>
    <row r="317" spans="1:7" ht="16">
      <c r="A317" s="8">
        <v>315</v>
      </c>
      <c r="B317" s="1" t="s">
        <v>24</v>
      </c>
      <c r="C317">
        <f t="shared" si="15"/>
        <v>0</v>
      </c>
      <c r="D317">
        <f t="shared" si="16"/>
        <v>1</v>
      </c>
      <c r="E317" s="21">
        <f t="shared" si="17"/>
        <v>0</v>
      </c>
      <c r="F317">
        <f t="shared" si="17"/>
        <v>0</v>
      </c>
      <c r="G317">
        <f t="shared" si="17"/>
        <v>1</v>
      </c>
    </row>
    <row r="318" spans="1:7" ht="16">
      <c r="A318" s="8">
        <v>316</v>
      </c>
      <c r="B318" s="1" t="s">
        <v>22</v>
      </c>
      <c r="C318">
        <f t="shared" si="15"/>
        <v>0</v>
      </c>
      <c r="D318">
        <f t="shared" si="16"/>
        <v>1</v>
      </c>
      <c r="E318" s="21">
        <f t="shared" si="17"/>
        <v>1</v>
      </c>
      <c r="F318">
        <f t="shared" si="17"/>
        <v>0</v>
      </c>
      <c r="G318">
        <f t="shared" si="17"/>
        <v>0</v>
      </c>
    </row>
    <row r="319" spans="1:7" ht="16">
      <c r="A319" s="8">
        <v>317</v>
      </c>
      <c r="B319" s="1" t="s">
        <v>24</v>
      </c>
      <c r="C319">
        <f t="shared" si="15"/>
        <v>0</v>
      </c>
      <c r="D319">
        <f t="shared" si="16"/>
        <v>1</v>
      </c>
      <c r="E319" s="21">
        <f t="shared" si="17"/>
        <v>0</v>
      </c>
      <c r="F319">
        <f t="shared" si="17"/>
        <v>0</v>
      </c>
      <c r="G319">
        <f t="shared" si="17"/>
        <v>1</v>
      </c>
    </row>
    <row r="320" spans="1:7" ht="16">
      <c r="A320" s="8">
        <v>318</v>
      </c>
      <c r="B320" s="1" t="s">
        <v>22</v>
      </c>
      <c r="C320">
        <f t="shared" si="15"/>
        <v>0</v>
      </c>
      <c r="D320">
        <f t="shared" si="16"/>
        <v>1</v>
      </c>
      <c r="E320" s="21">
        <f t="shared" si="17"/>
        <v>1</v>
      </c>
      <c r="F320">
        <f t="shared" si="17"/>
        <v>0</v>
      </c>
      <c r="G320">
        <f t="shared" si="17"/>
        <v>0</v>
      </c>
    </row>
    <row r="321" spans="1:7" ht="16">
      <c r="A321" s="8">
        <v>319</v>
      </c>
      <c r="B321" s="1" t="s">
        <v>34</v>
      </c>
      <c r="C321">
        <f t="shared" si="15"/>
        <v>1</v>
      </c>
      <c r="D321">
        <f t="shared" si="16"/>
        <v>0</v>
      </c>
      <c r="E321" s="21" t="str">
        <f t="shared" si="17"/>
        <v/>
      </c>
      <c r="F321" t="str">
        <f t="shared" si="17"/>
        <v/>
      </c>
      <c r="G321" t="str">
        <f t="shared" si="17"/>
        <v/>
      </c>
    </row>
    <row r="322" spans="1:7" ht="16">
      <c r="A322" s="8">
        <v>320</v>
      </c>
      <c r="B322" s="1" t="s">
        <v>44</v>
      </c>
      <c r="C322">
        <f t="shared" si="15"/>
        <v>0</v>
      </c>
      <c r="D322">
        <f t="shared" si="16"/>
        <v>1</v>
      </c>
      <c r="E322" s="21">
        <f t="shared" si="17"/>
        <v>0</v>
      </c>
      <c r="F322">
        <f t="shared" si="17"/>
        <v>1</v>
      </c>
      <c r="G322">
        <f t="shared" si="17"/>
        <v>0</v>
      </c>
    </row>
    <row r="323" spans="1:7" ht="16">
      <c r="A323" s="8">
        <v>321</v>
      </c>
      <c r="B323" s="1" t="s">
        <v>22</v>
      </c>
      <c r="C323">
        <f t="shared" si="15"/>
        <v>0</v>
      </c>
      <c r="D323">
        <f t="shared" si="16"/>
        <v>1</v>
      </c>
      <c r="E323" s="21">
        <f t="shared" si="17"/>
        <v>1</v>
      </c>
      <c r="F323">
        <f t="shared" si="17"/>
        <v>0</v>
      </c>
      <c r="G323">
        <f t="shared" si="17"/>
        <v>0</v>
      </c>
    </row>
    <row r="324" spans="1:7" ht="16">
      <c r="A324" s="8">
        <v>322</v>
      </c>
      <c r="B324" s="1" t="s">
        <v>44</v>
      </c>
      <c r="C324">
        <f t="shared" ref="C324:C387" si="18">IF($B324=C$2,1,0)</f>
        <v>0</v>
      </c>
      <c r="D324">
        <f t="shared" ref="D324:D387" si="19">IF(C324=0,1,0)</f>
        <v>1</v>
      </c>
      <c r="E324" s="21">
        <f t="shared" si="17"/>
        <v>0</v>
      </c>
      <c r="F324">
        <f t="shared" si="17"/>
        <v>1</v>
      </c>
      <c r="G324">
        <f t="shared" si="17"/>
        <v>0</v>
      </c>
    </row>
    <row r="325" spans="1:7" ht="16">
      <c r="A325" s="8">
        <v>323</v>
      </c>
      <c r="B325" s="1" t="s">
        <v>24</v>
      </c>
      <c r="C325">
        <f t="shared" si="18"/>
        <v>0</v>
      </c>
      <c r="D325">
        <f t="shared" si="19"/>
        <v>1</v>
      </c>
      <c r="E325" s="21">
        <f t="shared" si="17"/>
        <v>0</v>
      </c>
      <c r="F325">
        <f t="shared" si="17"/>
        <v>0</v>
      </c>
      <c r="G325">
        <f t="shared" si="17"/>
        <v>1</v>
      </c>
    </row>
    <row r="326" spans="1:7" ht="16">
      <c r="A326" s="8">
        <v>324</v>
      </c>
      <c r="B326" s="1" t="s">
        <v>24</v>
      </c>
      <c r="C326">
        <f t="shared" si="18"/>
        <v>0</v>
      </c>
      <c r="D326">
        <f t="shared" si="19"/>
        <v>1</v>
      </c>
      <c r="E326" s="21">
        <f t="shared" si="17"/>
        <v>0</v>
      </c>
      <c r="F326">
        <f t="shared" si="17"/>
        <v>0</v>
      </c>
      <c r="G326">
        <f t="shared" si="17"/>
        <v>1</v>
      </c>
    </row>
    <row r="327" spans="1:7" ht="16">
      <c r="A327" s="8">
        <v>325</v>
      </c>
      <c r="B327" s="1" t="s">
        <v>34</v>
      </c>
      <c r="C327">
        <f t="shared" si="18"/>
        <v>1</v>
      </c>
      <c r="D327">
        <f t="shared" si="19"/>
        <v>0</v>
      </c>
      <c r="E327" s="21" t="str">
        <f t="shared" si="17"/>
        <v/>
      </c>
      <c r="F327" t="str">
        <f t="shared" si="17"/>
        <v/>
      </c>
      <c r="G327" t="str">
        <f t="shared" si="17"/>
        <v/>
      </c>
    </row>
    <row r="328" spans="1:7" ht="16">
      <c r="A328" s="8">
        <v>326</v>
      </c>
      <c r="B328" s="1" t="s">
        <v>34</v>
      </c>
      <c r="C328">
        <f t="shared" si="18"/>
        <v>1</v>
      </c>
      <c r="D328">
        <f t="shared" si="19"/>
        <v>0</v>
      </c>
      <c r="E328" s="21" t="str">
        <f t="shared" si="17"/>
        <v/>
      </c>
      <c r="F328" t="str">
        <f t="shared" si="17"/>
        <v/>
      </c>
      <c r="G328" t="str">
        <f t="shared" si="17"/>
        <v/>
      </c>
    </row>
    <row r="329" spans="1:7" ht="16">
      <c r="A329" s="8">
        <v>327</v>
      </c>
      <c r="B329" s="1" t="s">
        <v>44</v>
      </c>
      <c r="C329">
        <f t="shared" si="18"/>
        <v>0</v>
      </c>
      <c r="D329">
        <f t="shared" si="19"/>
        <v>1</v>
      </c>
      <c r="E329" s="21">
        <f t="shared" si="17"/>
        <v>0</v>
      </c>
      <c r="F329">
        <f t="shared" si="17"/>
        <v>1</v>
      </c>
      <c r="G329">
        <f t="shared" si="17"/>
        <v>0</v>
      </c>
    </row>
    <row r="330" spans="1:7" ht="16">
      <c r="A330" s="8">
        <v>328</v>
      </c>
      <c r="B330" s="1" t="s">
        <v>24</v>
      </c>
      <c r="C330">
        <f t="shared" si="18"/>
        <v>0</v>
      </c>
      <c r="D330">
        <f t="shared" si="19"/>
        <v>1</v>
      </c>
      <c r="E330" s="21">
        <f t="shared" si="17"/>
        <v>0</v>
      </c>
      <c r="F330">
        <f t="shared" si="17"/>
        <v>0</v>
      </c>
      <c r="G330">
        <f t="shared" si="17"/>
        <v>1</v>
      </c>
    </row>
    <row r="331" spans="1:7" ht="16">
      <c r="A331" s="8">
        <v>329</v>
      </c>
      <c r="B331" s="1" t="s">
        <v>34</v>
      </c>
      <c r="C331">
        <f t="shared" si="18"/>
        <v>1</v>
      </c>
      <c r="D331">
        <f t="shared" si="19"/>
        <v>0</v>
      </c>
      <c r="E331" s="21" t="str">
        <f t="shared" si="17"/>
        <v/>
      </c>
      <c r="F331" t="str">
        <f t="shared" si="17"/>
        <v/>
      </c>
      <c r="G331" t="str">
        <f t="shared" si="17"/>
        <v/>
      </c>
    </row>
    <row r="332" spans="1:7" ht="16">
      <c r="A332" s="8">
        <v>330</v>
      </c>
      <c r="B332" s="1" t="s">
        <v>24</v>
      </c>
      <c r="C332">
        <f t="shared" si="18"/>
        <v>0</v>
      </c>
      <c r="D332">
        <f t="shared" si="19"/>
        <v>1</v>
      </c>
      <c r="E332" s="21">
        <f t="shared" si="17"/>
        <v>0</v>
      </c>
      <c r="F332">
        <f t="shared" si="17"/>
        <v>0</v>
      </c>
      <c r="G332">
        <f t="shared" si="17"/>
        <v>1</v>
      </c>
    </row>
    <row r="333" spans="1:7" ht="16">
      <c r="A333" s="8">
        <v>331</v>
      </c>
      <c r="B333" s="1" t="s">
        <v>44</v>
      </c>
      <c r="C333">
        <f t="shared" si="18"/>
        <v>0</v>
      </c>
      <c r="D333">
        <f t="shared" si="19"/>
        <v>1</v>
      </c>
      <c r="E333" s="21">
        <f t="shared" si="17"/>
        <v>0</v>
      </c>
      <c r="F333">
        <f t="shared" si="17"/>
        <v>1</v>
      </c>
      <c r="G333">
        <f t="shared" si="17"/>
        <v>0</v>
      </c>
    </row>
    <row r="334" spans="1:7" ht="16">
      <c r="A334" s="8">
        <v>332</v>
      </c>
      <c r="B334" s="1" t="s">
        <v>24</v>
      </c>
      <c r="C334">
        <f t="shared" si="18"/>
        <v>0</v>
      </c>
      <c r="D334">
        <f t="shared" si="19"/>
        <v>1</v>
      </c>
      <c r="E334" s="21">
        <f t="shared" si="17"/>
        <v>0</v>
      </c>
      <c r="F334">
        <f t="shared" si="17"/>
        <v>0</v>
      </c>
      <c r="G334">
        <f t="shared" si="17"/>
        <v>1</v>
      </c>
    </row>
    <row r="335" spans="1:7" ht="16">
      <c r="A335" s="8">
        <v>333</v>
      </c>
      <c r="B335" s="1" t="s">
        <v>44</v>
      </c>
      <c r="C335">
        <f t="shared" si="18"/>
        <v>0</v>
      </c>
      <c r="D335">
        <f t="shared" si="19"/>
        <v>1</v>
      </c>
      <c r="E335" s="21">
        <f t="shared" si="17"/>
        <v>0</v>
      </c>
      <c r="F335">
        <f t="shared" si="17"/>
        <v>1</v>
      </c>
      <c r="G335">
        <f t="shared" si="17"/>
        <v>0</v>
      </c>
    </row>
    <row r="336" spans="1:7" ht="16">
      <c r="A336" s="8">
        <v>334</v>
      </c>
      <c r="B336" s="1" t="s">
        <v>24</v>
      </c>
      <c r="C336">
        <f t="shared" si="18"/>
        <v>0</v>
      </c>
      <c r="D336">
        <f t="shared" si="19"/>
        <v>1</v>
      </c>
      <c r="E336" s="21">
        <f t="shared" si="17"/>
        <v>0</v>
      </c>
      <c r="F336">
        <f t="shared" si="17"/>
        <v>0</v>
      </c>
      <c r="G336">
        <f t="shared" si="17"/>
        <v>1</v>
      </c>
    </row>
    <row r="337" spans="1:7" ht="16">
      <c r="A337" s="8">
        <v>335</v>
      </c>
      <c r="B337" s="1" t="s">
        <v>24</v>
      </c>
      <c r="C337">
        <f t="shared" si="18"/>
        <v>0</v>
      </c>
      <c r="D337">
        <f t="shared" si="19"/>
        <v>1</v>
      </c>
      <c r="E337" s="21">
        <f t="shared" si="17"/>
        <v>0</v>
      </c>
      <c r="F337">
        <f t="shared" si="17"/>
        <v>0</v>
      </c>
      <c r="G337">
        <f t="shared" si="17"/>
        <v>1</v>
      </c>
    </row>
    <row r="338" spans="1:7" ht="16">
      <c r="A338" s="8">
        <v>336</v>
      </c>
      <c r="B338" s="1" t="s">
        <v>24</v>
      </c>
      <c r="C338">
        <f t="shared" si="18"/>
        <v>0</v>
      </c>
      <c r="D338">
        <f t="shared" si="19"/>
        <v>1</v>
      </c>
      <c r="E338" s="21">
        <f t="shared" si="17"/>
        <v>0</v>
      </c>
      <c r="F338">
        <f t="shared" si="17"/>
        <v>0</v>
      </c>
      <c r="G338">
        <f t="shared" si="17"/>
        <v>1</v>
      </c>
    </row>
    <row r="339" spans="1:7" ht="16">
      <c r="A339" s="8">
        <v>337</v>
      </c>
      <c r="B339" s="1" t="s">
        <v>24</v>
      </c>
      <c r="C339">
        <f t="shared" si="18"/>
        <v>0</v>
      </c>
      <c r="D339">
        <f t="shared" si="19"/>
        <v>1</v>
      </c>
      <c r="E339" s="21">
        <f t="shared" si="17"/>
        <v>0</v>
      </c>
      <c r="F339">
        <f t="shared" si="17"/>
        <v>0</v>
      </c>
      <c r="G339">
        <f t="shared" si="17"/>
        <v>1</v>
      </c>
    </row>
    <row r="340" spans="1:7" ht="16">
      <c r="A340" s="8">
        <v>338</v>
      </c>
      <c r="B340" s="1" t="s">
        <v>34</v>
      </c>
      <c r="C340">
        <f t="shared" si="18"/>
        <v>1</v>
      </c>
      <c r="D340">
        <f t="shared" si="19"/>
        <v>0</v>
      </c>
      <c r="E340" s="21" t="str">
        <f t="shared" si="17"/>
        <v/>
      </c>
      <c r="F340" t="str">
        <f t="shared" si="17"/>
        <v/>
      </c>
      <c r="G340" t="str">
        <f t="shared" si="17"/>
        <v/>
      </c>
    </row>
    <row r="341" spans="1:7" ht="16">
      <c r="A341" s="8">
        <v>339</v>
      </c>
      <c r="B341" s="1" t="s">
        <v>24</v>
      </c>
      <c r="C341">
        <f t="shared" si="18"/>
        <v>0</v>
      </c>
      <c r="D341">
        <f t="shared" si="19"/>
        <v>1</v>
      </c>
      <c r="E341" s="21">
        <f t="shared" ref="E341:G404" si="20">IF($C341=0,IF($B341=E$2,1,0),"")</f>
        <v>0</v>
      </c>
      <c r="F341">
        <f t="shared" si="20"/>
        <v>0</v>
      </c>
      <c r="G341">
        <f t="shared" si="20"/>
        <v>1</v>
      </c>
    </row>
    <row r="342" spans="1:7" ht="16">
      <c r="A342" s="8">
        <v>340</v>
      </c>
      <c r="B342" s="1" t="s">
        <v>24</v>
      </c>
      <c r="C342">
        <f t="shared" si="18"/>
        <v>0</v>
      </c>
      <c r="D342">
        <f t="shared" si="19"/>
        <v>1</v>
      </c>
      <c r="E342" s="21">
        <f t="shared" si="20"/>
        <v>0</v>
      </c>
      <c r="F342">
        <f t="shared" si="20"/>
        <v>0</v>
      </c>
      <c r="G342">
        <f t="shared" si="20"/>
        <v>1</v>
      </c>
    </row>
    <row r="343" spans="1:7" ht="16">
      <c r="A343" s="8">
        <v>341</v>
      </c>
      <c r="B343" s="1" t="s">
        <v>22</v>
      </c>
      <c r="C343">
        <f t="shared" si="18"/>
        <v>0</v>
      </c>
      <c r="D343">
        <f t="shared" si="19"/>
        <v>1</v>
      </c>
      <c r="E343" s="21">
        <f t="shared" si="20"/>
        <v>1</v>
      </c>
      <c r="F343">
        <f t="shared" si="20"/>
        <v>0</v>
      </c>
      <c r="G343">
        <f t="shared" si="20"/>
        <v>0</v>
      </c>
    </row>
    <row r="344" spans="1:7" ht="16">
      <c r="A344" s="8">
        <v>342</v>
      </c>
      <c r="B344" s="1" t="s">
        <v>34</v>
      </c>
      <c r="C344">
        <f t="shared" si="18"/>
        <v>1</v>
      </c>
      <c r="D344">
        <f t="shared" si="19"/>
        <v>0</v>
      </c>
      <c r="E344" s="21" t="str">
        <f t="shared" si="20"/>
        <v/>
      </c>
      <c r="F344" t="str">
        <f t="shared" si="20"/>
        <v/>
      </c>
      <c r="G344" t="str">
        <f t="shared" si="20"/>
        <v/>
      </c>
    </row>
    <row r="345" spans="1:7" ht="16">
      <c r="A345" s="8">
        <v>343</v>
      </c>
      <c r="B345" s="1" t="s">
        <v>34</v>
      </c>
      <c r="C345">
        <f t="shared" si="18"/>
        <v>1</v>
      </c>
      <c r="D345">
        <f t="shared" si="19"/>
        <v>0</v>
      </c>
      <c r="E345" s="21" t="str">
        <f t="shared" si="20"/>
        <v/>
      </c>
      <c r="F345" t="str">
        <f t="shared" si="20"/>
        <v/>
      </c>
      <c r="G345" t="str">
        <f t="shared" si="20"/>
        <v/>
      </c>
    </row>
    <row r="346" spans="1:7" ht="16">
      <c r="A346" s="8">
        <v>344</v>
      </c>
      <c r="B346" s="1" t="s">
        <v>24</v>
      </c>
      <c r="C346">
        <f t="shared" si="18"/>
        <v>0</v>
      </c>
      <c r="D346">
        <f t="shared" si="19"/>
        <v>1</v>
      </c>
      <c r="E346" s="21">
        <f t="shared" si="20"/>
        <v>0</v>
      </c>
      <c r="F346">
        <f t="shared" si="20"/>
        <v>0</v>
      </c>
      <c r="G346">
        <f t="shared" si="20"/>
        <v>1</v>
      </c>
    </row>
    <row r="347" spans="1:7" ht="16">
      <c r="A347" s="8">
        <v>345</v>
      </c>
      <c r="B347" s="1" t="s">
        <v>24</v>
      </c>
      <c r="C347">
        <f t="shared" si="18"/>
        <v>0</v>
      </c>
      <c r="D347">
        <f t="shared" si="19"/>
        <v>1</v>
      </c>
      <c r="E347" s="21">
        <f t="shared" si="20"/>
        <v>0</v>
      </c>
      <c r="F347">
        <f t="shared" si="20"/>
        <v>0</v>
      </c>
      <c r="G347">
        <f t="shared" si="20"/>
        <v>1</v>
      </c>
    </row>
    <row r="348" spans="1:7" ht="16">
      <c r="A348" s="8">
        <v>346</v>
      </c>
      <c r="B348" s="1" t="s">
        <v>22</v>
      </c>
      <c r="C348">
        <f t="shared" si="18"/>
        <v>0</v>
      </c>
      <c r="D348">
        <f t="shared" si="19"/>
        <v>1</v>
      </c>
      <c r="E348" s="21">
        <f t="shared" si="20"/>
        <v>1</v>
      </c>
      <c r="F348">
        <f t="shared" si="20"/>
        <v>0</v>
      </c>
      <c r="G348">
        <f t="shared" si="20"/>
        <v>0</v>
      </c>
    </row>
    <row r="349" spans="1:7" ht="16">
      <c r="A349" s="8">
        <v>347</v>
      </c>
      <c r="B349" s="1" t="s">
        <v>22</v>
      </c>
      <c r="C349">
        <f t="shared" si="18"/>
        <v>0</v>
      </c>
      <c r="D349">
        <f t="shared" si="19"/>
        <v>1</v>
      </c>
      <c r="E349" s="21">
        <f t="shared" si="20"/>
        <v>1</v>
      </c>
      <c r="F349">
        <f t="shared" si="20"/>
        <v>0</v>
      </c>
      <c r="G349">
        <f t="shared" si="20"/>
        <v>0</v>
      </c>
    </row>
    <row r="350" spans="1:7" ht="16">
      <c r="A350" s="8">
        <v>348</v>
      </c>
      <c r="B350" s="1" t="s">
        <v>22</v>
      </c>
      <c r="C350">
        <f t="shared" si="18"/>
        <v>0</v>
      </c>
      <c r="D350">
        <f t="shared" si="19"/>
        <v>1</v>
      </c>
      <c r="E350" s="21">
        <f t="shared" si="20"/>
        <v>1</v>
      </c>
      <c r="F350">
        <f t="shared" si="20"/>
        <v>0</v>
      </c>
      <c r="G350">
        <f t="shared" si="20"/>
        <v>0</v>
      </c>
    </row>
    <row r="351" spans="1:7" ht="16">
      <c r="A351" s="8">
        <v>349</v>
      </c>
      <c r="B351" s="1" t="s">
        <v>24</v>
      </c>
      <c r="C351">
        <f t="shared" si="18"/>
        <v>0</v>
      </c>
      <c r="D351">
        <f t="shared" si="19"/>
        <v>1</v>
      </c>
      <c r="E351" s="21">
        <f t="shared" si="20"/>
        <v>0</v>
      </c>
      <c r="F351">
        <f t="shared" si="20"/>
        <v>0</v>
      </c>
      <c r="G351">
        <f t="shared" si="20"/>
        <v>1</v>
      </c>
    </row>
    <row r="352" spans="1:7" ht="16">
      <c r="A352" s="8">
        <v>350</v>
      </c>
      <c r="B352" s="1" t="s">
        <v>24</v>
      </c>
      <c r="C352">
        <f t="shared" si="18"/>
        <v>0</v>
      </c>
      <c r="D352">
        <f t="shared" si="19"/>
        <v>1</v>
      </c>
      <c r="E352" s="21">
        <f t="shared" si="20"/>
        <v>0</v>
      </c>
      <c r="F352">
        <f t="shared" si="20"/>
        <v>0</v>
      </c>
      <c r="G352">
        <f t="shared" si="20"/>
        <v>1</v>
      </c>
    </row>
    <row r="353" spans="1:7" ht="16">
      <c r="A353" s="8">
        <v>351</v>
      </c>
      <c r="B353" s="1" t="s">
        <v>24</v>
      </c>
      <c r="C353">
        <f t="shared" si="18"/>
        <v>0</v>
      </c>
      <c r="D353">
        <f t="shared" si="19"/>
        <v>1</v>
      </c>
      <c r="E353" s="21">
        <f t="shared" si="20"/>
        <v>0</v>
      </c>
      <c r="F353">
        <f t="shared" si="20"/>
        <v>0</v>
      </c>
      <c r="G353">
        <f t="shared" si="20"/>
        <v>1</v>
      </c>
    </row>
    <row r="354" spans="1:7" ht="16">
      <c r="A354" s="8">
        <v>352</v>
      </c>
      <c r="B354" s="1" t="s">
        <v>24</v>
      </c>
      <c r="C354">
        <f t="shared" si="18"/>
        <v>0</v>
      </c>
      <c r="D354">
        <f t="shared" si="19"/>
        <v>1</v>
      </c>
      <c r="E354" s="21">
        <f t="shared" si="20"/>
        <v>0</v>
      </c>
      <c r="F354">
        <f t="shared" si="20"/>
        <v>0</v>
      </c>
      <c r="G354">
        <f t="shared" si="20"/>
        <v>1</v>
      </c>
    </row>
    <row r="355" spans="1:7" ht="16">
      <c r="A355" s="8">
        <v>353</v>
      </c>
      <c r="B355" s="1" t="s">
        <v>24</v>
      </c>
      <c r="C355">
        <f t="shared" si="18"/>
        <v>0</v>
      </c>
      <c r="D355">
        <f t="shared" si="19"/>
        <v>1</v>
      </c>
      <c r="E355" s="21">
        <f t="shared" si="20"/>
        <v>0</v>
      </c>
      <c r="F355">
        <f t="shared" si="20"/>
        <v>0</v>
      </c>
      <c r="G355">
        <f t="shared" si="20"/>
        <v>1</v>
      </c>
    </row>
    <row r="356" spans="1:7" ht="16">
      <c r="A356" s="8">
        <v>354</v>
      </c>
      <c r="B356" s="1" t="s">
        <v>34</v>
      </c>
      <c r="C356">
        <f t="shared" si="18"/>
        <v>1</v>
      </c>
      <c r="D356">
        <f t="shared" si="19"/>
        <v>0</v>
      </c>
      <c r="E356" s="21" t="str">
        <f t="shared" si="20"/>
        <v/>
      </c>
      <c r="F356" t="str">
        <f t="shared" si="20"/>
        <v/>
      </c>
      <c r="G356" t="str">
        <f t="shared" si="20"/>
        <v/>
      </c>
    </row>
    <row r="357" spans="1:7" ht="16">
      <c r="A357" s="8">
        <v>355</v>
      </c>
      <c r="B357" s="1" t="s">
        <v>24</v>
      </c>
      <c r="C357">
        <f t="shared" si="18"/>
        <v>0</v>
      </c>
      <c r="D357">
        <f t="shared" si="19"/>
        <v>1</v>
      </c>
      <c r="E357" s="21">
        <f t="shared" si="20"/>
        <v>0</v>
      </c>
      <c r="F357">
        <f t="shared" si="20"/>
        <v>0</v>
      </c>
      <c r="G357">
        <f t="shared" si="20"/>
        <v>1</v>
      </c>
    </row>
    <row r="358" spans="1:7" ht="16">
      <c r="A358" s="8">
        <v>356</v>
      </c>
      <c r="B358" s="1" t="s">
        <v>34</v>
      </c>
      <c r="C358">
        <f t="shared" si="18"/>
        <v>1</v>
      </c>
      <c r="D358">
        <f t="shared" si="19"/>
        <v>0</v>
      </c>
      <c r="E358" s="21" t="str">
        <f t="shared" si="20"/>
        <v/>
      </c>
      <c r="F358" t="str">
        <f t="shared" si="20"/>
        <v/>
      </c>
      <c r="G358" t="str">
        <f t="shared" si="20"/>
        <v/>
      </c>
    </row>
    <row r="359" spans="1:7" ht="16">
      <c r="A359" s="8">
        <v>357</v>
      </c>
      <c r="B359" s="1" t="s">
        <v>34</v>
      </c>
      <c r="C359">
        <f t="shared" si="18"/>
        <v>1</v>
      </c>
      <c r="D359">
        <f t="shared" si="19"/>
        <v>0</v>
      </c>
      <c r="E359" s="21" t="str">
        <f t="shared" si="20"/>
        <v/>
      </c>
      <c r="F359" t="str">
        <f t="shared" si="20"/>
        <v/>
      </c>
      <c r="G359" t="str">
        <f t="shared" si="20"/>
        <v/>
      </c>
    </row>
    <row r="360" spans="1:7" ht="16">
      <c r="A360" s="8">
        <v>358</v>
      </c>
      <c r="B360" s="1" t="s">
        <v>24</v>
      </c>
      <c r="C360">
        <f t="shared" si="18"/>
        <v>0</v>
      </c>
      <c r="D360">
        <f t="shared" si="19"/>
        <v>1</v>
      </c>
      <c r="E360" s="21">
        <f t="shared" si="20"/>
        <v>0</v>
      </c>
      <c r="F360">
        <f t="shared" si="20"/>
        <v>0</v>
      </c>
      <c r="G360">
        <f t="shared" si="20"/>
        <v>1</v>
      </c>
    </row>
    <row r="361" spans="1:7" ht="16">
      <c r="A361" s="8">
        <v>359</v>
      </c>
      <c r="B361" s="1" t="s">
        <v>24</v>
      </c>
      <c r="C361">
        <f t="shared" si="18"/>
        <v>0</v>
      </c>
      <c r="D361">
        <f t="shared" si="19"/>
        <v>1</v>
      </c>
      <c r="E361" s="21">
        <f t="shared" si="20"/>
        <v>0</v>
      </c>
      <c r="F361">
        <f t="shared" si="20"/>
        <v>0</v>
      </c>
      <c r="G361">
        <f t="shared" si="20"/>
        <v>1</v>
      </c>
    </row>
    <row r="362" spans="1:7" ht="16">
      <c r="A362" s="8">
        <v>360</v>
      </c>
      <c r="B362" s="1" t="s">
        <v>34</v>
      </c>
      <c r="C362">
        <f t="shared" si="18"/>
        <v>1</v>
      </c>
      <c r="D362">
        <f t="shared" si="19"/>
        <v>0</v>
      </c>
      <c r="E362" s="21" t="str">
        <f t="shared" si="20"/>
        <v/>
      </c>
      <c r="F362" t="str">
        <f t="shared" si="20"/>
        <v/>
      </c>
      <c r="G362" t="str">
        <f t="shared" si="20"/>
        <v/>
      </c>
    </row>
    <row r="363" spans="1:7" ht="16">
      <c r="A363" s="8">
        <v>361</v>
      </c>
      <c r="B363" s="1" t="s">
        <v>34</v>
      </c>
      <c r="C363">
        <f t="shared" si="18"/>
        <v>1</v>
      </c>
      <c r="D363">
        <f t="shared" si="19"/>
        <v>0</v>
      </c>
      <c r="E363" s="21" t="str">
        <f t="shared" si="20"/>
        <v/>
      </c>
      <c r="F363" t="str">
        <f t="shared" si="20"/>
        <v/>
      </c>
      <c r="G363" t="str">
        <f t="shared" si="20"/>
        <v/>
      </c>
    </row>
    <row r="364" spans="1:7" ht="16">
      <c r="A364" s="8">
        <v>362</v>
      </c>
      <c r="B364" s="1" t="s">
        <v>24</v>
      </c>
      <c r="C364">
        <f t="shared" si="18"/>
        <v>0</v>
      </c>
      <c r="D364">
        <f t="shared" si="19"/>
        <v>1</v>
      </c>
      <c r="E364" s="21">
        <f t="shared" si="20"/>
        <v>0</v>
      </c>
      <c r="F364">
        <f t="shared" si="20"/>
        <v>0</v>
      </c>
      <c r="G364">
        <f t="shared" si="20"/>
        <v>1</v>
      </c>
    </row>
    <row r="365" spans="1:7" ht="16">
      <c r="A365" s="8">
        <v>363</v>
      </c>
      <c r="B365" s="1" t="s">
        <v>24</v>
      </c>
      <c r="C365">
        <f t="shared" si="18"/>
        <v>0</v>
      </c>
      <c r="D365">
        <f t="shared" si="19"/>
        <v>1</v>
      </c>
      <c r="E365" s="21">
        <f t="shared" si="20"/>
        <v>0</v>
      </c>
      <c r="F365">
        <f t="shared" si="20"/>
        <v>0</v>
      </c>
      <c r="G365">
        <f t="shared" si="20"/>
        <v>1</v>
      </c>
    </row>
    <row r="366" spans="1:7" ht="16">
      <c r="A366" s="8">
        <v>364</v>
      </c>
      <c r="B366" s="1" t="s">
        <v>34</v>
      </c>
      <c r="C366">
        <f t="shared" si="18"/>
        <v>1</v>
      </c>
      <c r="D366">
        <f t="shared" si="19"/>
        <v>0</v>
      </c>
      <c r="E366" s="21" t="str">
        <f t="shared" si="20"/>
        <v/>
      </c>
      <c r="F366" t="str">
        <f t="shared" si="20"/>
        <v/>
      </c>
      <c r="G366" t="str">
        <f t="shared" si="20"/>
        <v/>
      </c>
    </row>
    <row r="367" spans="1:7" ht="16">
      <c r="A367" s="8">
        <v>365</v>
      </c>
      <c r="B367" s="1" t="s">
        <v>34</v>
      </c>
      <c r="C367">
        <f t="shared" si="18"/>
        <v>1</v>
      </c>
      <c r="D367">
        <f t="shared" si="19"/>
        <v>0</v>
      </c>
      <c r="E367" s="21" t="str">
        <f t="shared" si="20"/>
        <v/>
      </c>
      <c r="F367" t="str">
        <f t="shared" si="20"/>
        <v/>
      </c>
      <c r="G367" t="str">
        <f t="shared" si="20"/>
        <v/>
      </c>
    </row>
    <row r="368" spans="1:7" ht="16">
      <c r="A368" s="8">
        <v>366</v>
      </c>
      <c r="B368" s="1" t="s">
        <v>44</v>
      </c>
      <c r="C368">
        <f t="shared" si="18"/>
        <v>0</v>
      </c>
      <c r="D368">
        <f t="shared" si="19"/>
        <v>1</v>
      </c>
      <c r="E368" s="21">
        <f t="shared" si="20"/>
        <v>0</v>
      </c>
      <c r="F368">
        <f t="shared" si="20"/>
        <v>1</v>
      </c>
      <c r="G368">
        <f t="shared" si="20"/>
        <v>0</v>
      </c>
    </row>
    <row r="369" spans="1:7" ht="16">
      <c r="A369" s="8">
        <v>367</v>
      </c>
      <c r="B369" s="1" t="s">
        <v>34</v>
      </c>
      <c r="C369">
        <f t="shared" si="18"/>
        <v>1</v>
      </c>
      <c r="D369">
        <f t="shared" si="19"/>
        <v>0</v>
      </c>
      <c r="E369" s="21" t="str">
        <f t="shared" si="20"/>
        <v/>
      </c>
      <c r="F369" t="str">
        <f t="shared" si="20"/>
        <v/>
      </c>
      <c r="G369" t="str">
        <f t="shared" si="20"/>
        <v/>
      </c>
    </row>
    <row r="370" spans="1:7" ht="16">
      <c r="A370" s="8">
        <v>368</v>
      </c>
      <c r="B370" s="1" t="s">
        <v>24</v>
      </c>
      <c r="C370">
        <f t="shared" si="18"/>
        <v>0</v>
      </c>
      <c r="D370">
        <f t="shared" si="19"/>
        <v>1</v>
      </c>
      <c r="E370" s="21">
        <f t="shared" si="20"/>
        <v>0</v>
      </c>
      <c r="F370">
        <f t="shared" si="20"/>
        <v>0</v>
      </c>
      <c r="G370">
        <f t="shared" si="20"/>
        <v>1</v>
      </c>
    </row>
    <row r="371" spans="1:7" ht="16">
      <c r="A371" s="8">
        <v>369</v>
      </c>
      <c r="B371" s="1" t="s">
        <v>44</v>
      </c>
      <c r="C371">
        <f t="shared" si="18"/>
        <v>0</v>
      </c>
      <c r="D371">
        <f t="shared" si="19"/>
        <v>1</v>
      </c>
      <c r="E371" s="21">
        <f t="shared" si="20"/>
        <v>0</v>
      </c>
      <c r="F371">
        <f t="shared" si="20"/>
        <v>1</v>
      </c>
      <c r="G371">
        <f t="shared" si="20"/>
        <v>0</v>
      </c>
    </row>
    <row r="372" spans="1:7" ht="16">
      <c r="A372" s="8">
        <v>370</v>
      </c>
      <c r="B372" s="1" t="s">
        <v>44</v>
      </c>
      <c r="C372">
        <f t="shared" si="18"/>
        <v>0</v>
      </c>
      <c r="D372">
        <f t="shared" si="19"/>
        <v>1</v>
      </c>
      <c r="E372" s="21">
        <f t="shared" si="20"/>
        <v>0</v>
      </c>
      <c r="F372">
        <f t="shared" si="20"/>
        <v>1</v>
      </c>
      <c r="G372">
        <f t="shared" si="20"/>
        <v>0</v>
      </c>
    </row>
    <row r="373" spans="1:7" ht="16">
      <c r="A373" s="8">
        <v>371</v>
      </c>
      <c r="B373" s="1" t="s">
        <v>44</v>
      </c>
      <c r="C373">
        <f t="shared" si="18"/>
        <v>0</v>
      </c>
      <c r="D373">
        <f t="shared" si="19"/>
        <v>1</v>
      </c>
      <c r="E373" s="21">
        <f t="shared" si="20"/>
        <v>0</v>
      </c>
      <c r="F373">
        <f t="shared" si="20"/>
        <v>1</v>
      </c>
      <c r="G373">
        <f t="shared" si="20"/>
        <v>0</v>
      </c>
    </row>
    <row r="374" spans="1:7" ht="16">
      <c r="A374" s="8">
        <v>372</v>
      </c>
      <c r="B374" s="1" t="s">
        <v>44</v>
      </c>
      <c r="C374">
        <f t="shared" si="18"/>
        <v>0</v>
      </c>
      <c r="D374">
        <f t="shared" si="19"/>
        <v>1</v>
      </c>
      <c r="E374" s="21">
        <f t="shared" si="20"/>
        <v>0</v>
      </c>
      <c r="F374">
        <f t="shared" si="20"/>
        <v>1</v>
      </c>
      <c r="G374">
        <f t="shared" si="20"/>
        <v>0</v>
      </c>
    </row>
    <row r="375" spans="1:7" ht="16">
      <c r="A375" s="8">
        <v>373</v>
      </c>
      <c r="B375" s="1" t="s">
        <v>44</v>
      </c>
      <c r="C375">
        <f t="shared" si="18"/>
        <v>0</v>
      </c>
      <c r="D375">
        <f t="shared" si="19"/>
        <v>1</v>
      </c>
      <c r="E375" s="21">
        <f t="shared" si="20"/>
        <v>0</v>
      </c>
      <c r="F375">
        <f t="shared" si="20"/>
        <v>1</v>
      </c>
      <c r="G375">
        <f t="shared" si="20"/>
        <v>0</v>
      </c>
    </row>
    <row r="376" spans="1:7" ht="16">
      <c r="A376" s="8">
        <v>374</v>
      </c>
      <c r="B376" s="1" t="s">
        <v>34</v>
      </c>
      <c r="C376">
        <f t="shared" si="18"/>
        <v>1</v>
      </c>
      <c r="D376">
        <f t="shared" si="19"/>
        <v>0</v>
      </c>
      <c r="E376" s="21" t="str">
        <f t="shared" si="20"/>
        <v/>
      </c>
      <c r="F376" t="str">
        <f t="shared" si="20"/>
        <v/>
      </c>
      <c r="G376" t="str">
        <f t="shared" si="20"/>
        <v/>
      </c>
    </row>
    <row r="377" spans="1:7" ht="16">
      <c r="A377" s="8">
        <v>375</v>
      </c>
      <c r="B377" s="1" t="s">
        <v>44</v>
      </c>
      <c r="C377">
        <f t="shared" si="18"/>
        <v>0</v>
      </c>
      <c r="D377">
        <f t="shared" si="19"/>
        <v>1</v>
      </c>
      <c r="E377" s="21">
        <f t="shared" si="20"/>
        <v>0</v>
      </c>
      <c r="F377">
        <f t="shared" si="20"/>
        <v>1</v>
      </c>
      <c r="G377">
        <f t="shared" si="20"/>
        <v>0</v>
      </c>
    </row>
    <row r="378" spans="1:7" ht="16">
      <c r="A378" s="8">
        <v>376</v>
      </c>
      <c r="B378" s="1" t="s">
        <v>34</v>
      </c>
      <c r="C378">
        <f t="shared" si="18"/>
        <v>1</v>
      </c>
      <c r="D378">
        <f t="shared" si="19"/>
        <v>0</v>
      </c>
      <c r="E378" s="21" t="str">
        <f t="shared" si="20"/>
        <v/>
      </c>
      <c r="F378" t="str">
        <f t="shared" si="20"/>
        <v/>
      </c>
      <c r="G378" t="str">
        <f t="shared" si="20"/>
        <v/>
      </c>
    </row>
    <row r="379" spans="1:7" ht="16">
      <c r="A379" s="8">
        <v>377</v>
      </c>
      <c r="B379" s="1" t="s">
        <v>34</v>
      </c>
      <c r="C379">
        <f t="shared" si="18"/>
        <v>1</v>
      </c>
      <c r="D379">
        <f t="shared" si="19"/>
        <v>0</v>
      </c>
      <c r="E379" s="21" t="str">
        <f t="shared" si="20"/>
        <v/>
      </c>
      <c r="F379" t="str">
        <f t="shared" si="20"/>
        <v/>
      </c>
      <c r="G379" t="str">
        <f t="shared" si="20"/>
        <v/>
      </c>
    </row>
    <row r="380" spans="1:7" ht="16">
      <c r="A380" s="8">
        <v>378</v>
      </c>
      <c r="B380" s="1" t="s">
        <v>24</v>
      </c>
      <c r="C380">
        <f t="shared" si="18"/>
        <v>0</v>
      </c>
      <c r="D380">
        <f t="shared" si="19"/>
        <v>1</v>
      </c>
      <c r="E380" s="21">
        <f t="shared" si="20"/>
        <v>0</v>
      </c>
      <c r="F380">
        <f t="shared" si="20"/>
        <v>0</v>
      </c>
      <c r="G380">
        <f t="shared" si="20"/>
        <v>1</v>
      </c>
    </row>
    <row r="381" spans="1:7" ht="16">
      <c r="A381" s="8">
        <v>379</v>
      </c>
      <c r="B381" s="1" t="s">
        <v>22</v>
      </c>
      <c r="C381">
        <f t="shared" si="18"/>
        <v>0</v>
      </c>
      <c r="D381">
        <f t="shared" si="19"/>
        <v>1</v>
      </c>
      <c r="E381" s="21">
        <f t="shared" si="20"/>
        <v>1</v>
      </c>
      <c r="F381">
        <f t="shared" si="20"/>
        <v>0</v>
      </c>
      <c r="G381">
        <f t="shared" si="20"/>
        <v>0</v>
      </c>
    </row>
    <row r="382" spans="1:7" ht="16">
      <c r="A382" s="8">
        <v>380</v>
      </c>
      <c r="B382" s="1" t="s">
        <v>24</v>
      </c>
      <c r="C382">
        <f t="shared" si="18"/>
        <v>0</v>
      </c>
      <c r="D382">
        <f t="shared" si="19"/>
        <v>1</v>
      </c>
      <c r="E382" s="21">
        <f t="shared" si="20"/>
        <v>0</v>
      </c>
      <c r="F382">
        <f t="shared" si="20"/>
        <v>0</v>
      </c>
      <c r="G382">
        <f t="shared" si="20"/>
        <v>1</v>
      </c>
    </row>
    <row r="383" spans="1:7" ht="16">
      <c r="A383" s="8">
        <v>381</v>
      </c>
      <c r="B383" s="1" t="s">
        <v>24</v>
      </c>
      <c r="C383">
        <f t="shared" si="18"/>
        <v>0</v>
      </c>
      <c r="D383">
        <f t="shared" si="19"/>
        <v>1</v>
      </c>
      <c r="E383" s="21">
        <f t="shared" si="20"/>
        <v>0</v>
      </c>
      <c r="F383">
        <f t="shared" si="20"/>
        <v>0</v>
      </c>
      <c r="G383">
        <f t="shared" si="20"/>
        <v>1</v>
      </c>
    </row>
    <row r="384" spans="1:7" ht="16">
      <c r="A384" s="8">
        <v>382</v>
      </c>
      <c r="B384" s="1" t="s">
        <v>24</v>
      </c>
      <c r="C384">
        <f t="shared" si="18"/>
        <v>0</v>
      </c>
      <c r="D384">
        <f t="shared" si="19"/>
        <v>1</v>
      </c>
      <c r="E384" s="21">
        <f t="shared" si="20"/>
        <v>0</v>
      </c>
      <c r="F384">
        <f t="shared" si="20"/>
        <v>0</v>
      </c>
      <c r="G384">
        <f t="shared" si="20"/>
        <v>1</v>
      </c>
    </row>
    <row r="385" spans="1:7" ht="16">
      <c r="A385" s="8">
        <v>383</v>
      </c>
      <c r="B385" s="1" t="s">
        <v>24</v>
      </c>
      <c r="C385">
        <f t="shared" si="18"/>
        <v>0</v>
      </c>
      <c r="D385">
        <f t="shared" si="19"/>
        <v>1</v>
      </c>
      <c r="E385" s="21">
        <f t="shared" si="20"/>
        <v>0</v>
      </c>
      <c r="F385">
        <f t="shared" si="20"/>
        <v>0</v>
      </c>
      <c r="G385">
        <f t="shared" si="20"/>
        <v>1</v>
      </c>
    </row>
    <row r="386" spans="1:7" ht="16">
      <c r="A386" s="8">
        <v>384</v>
      </c>
      <c r="B386" s="1" t="s">
        <v>24</v>
      </c>
      <c r="C386">
        <f t="shared" si="18"/>
        <v>0</v>
      </c>
      <c r="D386">
        <f t="shared" si="19"/>
        <v>1</v>
      </c>
      <c r="E386" s="21">
        <f t="shared" si="20"/>
        <v>0</v>
      </c>
      <c r="F386">
        <f t="shared" si="20"/>
        <v>0</v>
      </c>
      <c r="G386">
        <f t="shared" si="20"/>
        <v>1</v>
      </c>
    </row>
    <row r="387" spans="1:7" ht="16">
      <c r="A387" s="8">
        <v>385</v>
      </c>
      <c r="B387" s="1" t="s">
        <v>44</v>
      </c>
      <c r="C387">
        <f t="shared" si="18"/>
        <v>0</v>
      </c>
      <c r="D387">
        <f t="shared" si="19"/>
        <v>1</v>
      </c>
      <c r="E387" s="21">
        <f t="shared" si="20"/>
        <v>0</v>
      </c>
      <c r="F387">
        <f t="shared" si="20"/>
        <v>1</v>
      </c>
      <c r="G387">
        <f t="shared" si="20"/>
        <v>0</v>
      </c>
    </row>
    <row r="388" spans="1:7" ht="16">
      <c r="A388" s="8">
        <v>386</v>
      </c>
      <c r="B388" s="1" t="s">
        <v>22</v>
      </c>
      <c r="C388">
        <f t="shared" ref="C388:C419" si="21">IF($B388=C$2,1,0)</f>
        <v>0</v>
      </c>
      <c r="D388">
        <f t="shared" ref="D388:D419" si="22">IF(C388=0,1,0)</f>
        <v>1</v>
      </c>
      <c r="E388" s="21">
        <f t="shared" si="20"/>
        <v>1</v>
      </c>
      <c r="F388">
        <f t="shared" si="20"/>
        <v>0</v>
      </c>
      <c r="G388">
        <f t="shared" si="20"/>
        <v>0</v>
      </c>
    </row>
    <row r="389" spans="1:7" ht="16">
      <c r="A389" s="8">
        <v>387</v>
      </c>
      <c r="B389" s="1" t="s">
        <v>24</v>
      </c>
      <c r="C389">
        <f t="shared" si="21"/>
        <v>0</v>
      </c>
      <c r="D389">
        <f t="shared" si="22"/>
        <v>1</v>
      </c>
      <c r="E389" s="21">
        <f t="shared" si="20"/>
        <v>0</v>
      </c>
      <c r="F389">
        <f t="shared" si="20"/>
        <v>0</v>
      </c>
      <c r="G389">
        <f t="shared" si="20"/>
        <v>1</v>
      </c>
    </row>
    <row r="390" spans="1:7" ht="16">
      <c r="A390" s="8">
        <v>388</v>
      </c>
      <c r="B390" s="1" t="s">
        <v>24</v>
      </c>
      <c r="C390">
        <f t="shared" si="21"/>
        <v>0</v>
      </c>
      <c r="D390">
        <f t="shared" si="22"/>
        <v>1</v>
      </c>
      <c r="E390" s="21">
        <f t="shared" si="20"/>
        <v>0</v>
      </c>
      <c r="F390">
        <f t="shared" si="20"/>
        <v>0</v>
      </c>
      <c r="G390">
        <f t="shared" si="20"/>
        <v>1</v>
      </c>
    </row>
    <row r="391" spans="1:7" ht="16">
      <c r="A391" s="8">
        <v>389</v>
      </c>
      <c r="B391" s="1" t="s">
        <v>24</v>
      </c>
      <c r="C391">
        <f t="shared" si="21"/>
        <v>0</v>
      </c>
      <c r="D391">
        <f t="shared" si="22"/>
        <v>1</v>
      </c>
      <c r="E391" s="21">
        <f t="shared" si="20"/>
        <v>0</v>
      </c>
      <c r="F391">
        <f t="shared" si="20"/>
        <v>0</v>
      </c>
      <c r="G391">
        <f t="shared" si="20"/>
        <v>1</v>
      </c>
    </row>
    <row r="392" spans="1:7" ht="16">
      <c r="A392" s="8">
        <v>390</v>
      </c>
      <c r="B392" s="1" t="s">
        <v>24</v>
      </c>
      <c r="C392">
        <f t="shared" si="21"/>
        <v>0</v>
      </c>
      <c r="D392">
        <f t="shared" si="22"/>
        <v>1</v>
      </c>
      <c r="E392" s="21">
        <f t="shared" si="20"/>
        <v>0</v>
      </c>
      <c r="F392">
        <f t="shared" si="20"/>
        <v>0</v>
      </c>
      <c r="G392">
        <f t="shared" si="20"/>
        <v>1</v>
      </c>
    </row>
    <row r="393" spans="1:7" ht="16">
      <c r="A393" s="8">
        <v>391</v>
      </c>
      <c r="B393" s="1" t="s">
        <v>24</v>
      </c>
      <c r="C393">
        <f t="shared" si="21"/>
        <v>0</v>
      </c>
      <c r="D393">
        <f t="shared" si="22"/>
        <v>1</v>
      </c>
      <c r="E393" s="21">
        <f t="shared" si="20"/>
        <v>0</v>
      </c>
      <c r="F393">
        <f t="shared" si="20"/>
        <v>0</v>
      </c>
      <c r="G393">
        <f t="shared" si="20"/>
        <v>1</v>
      </c>
    </row>
    <row r="394" spans="1:7" ht="16">
      <c r="A394" s="8">
        <v>392</v>
      </c>
      <c r="B394" s="1" t="s">
        <v>44</v>
      </c>
      <c r="C394">
        <f t="shared" si="21"/>
        <v>0</v>
      </c>
      <c r="D394">
        <f t="shared" si="22"/>
        <v>1</v>
      </c>
      <c r="E394" s="21">
        <f t="shared" si="20"/>
        <v>0</v>
      </c>
      <c r="F394">
        <f t="shared" si="20"/>
        <v>1</v>
      </c>
      <c r="G394">
        <f t="shared" si="20"/>
        <v>0</v>
      </c>
    </row>
    <row r="395" spans="1:7" ht="16">
      <c r="A395" s="8">
        <v>393</v>
      </c>
      <c r="B395" s="1" t="s">
        <v>34</v>
      </c>
      <c r="C395">
        <f t="shared" si="21"/>
        <v>1</v>
      </c>
      <c r="D395">
        <f t="shared" si="22"/>
        <v>0</v>
      </c>
      <c r="E395" s="21" t="str">
        <f t="shared" si="20"/>
        <v/>
      </c>
      <c r="F395" t="str">
        <f t="shared" si="20"/>
        <v/>
      </c>
      <c r="G395" t="str">
        <f t="shared" si="20"/>
        <v/>
      </c>
    </row>
    <row r="396" spans="1:7" ht="16">
      <c r="A396" s="8">
        <v>394</v>
      </c>
      <c r="B396" s="1" t="s">
        <v>44</v>
      </c>
      <c r="C396">
        <f t="shared" si="21"/>
        <v>0</v>
      </c>
      <c r="D396">
        <f t="shared" si="22"/>
        <v>1</v>
      </c>
      <c r="E396" s="21">
        <f t="shared" si="20"/>
        <v>0</v>
      </c>
      <c r="F396">
        <f t="shared" si="20"/>
        <v>1</v>
      </c>
      <c r="G396">
        <f t="shared" si="20"/>
        <v>0</v>
      </c>
    </row>
    <row r="397" spans="1:7" ht="16">
      <c r="A397" s="8">
        <v>395</v>
      </c>
      <c r="B397" s="1" t="s">
        <v>24</v>
      </c>
      <c r="C397">
        <f t="shared" si="21"/>
        <v>0</v>
      </c>
      <c r="D397">
        <f t="shared" si="22"/>
        <v>1</v>
      </c>
      <c r="E397" s="21">
        <f t="shared" si="20"/>
        <v>0</v>
      </c>
      <c r="F397">
        <f t="shared" si="20"/>
        <v>0</v>
      </c>
      <c r="G397">
        <f t="shared" si="20"/>
        <v>1</v>
      </c>
    </row>
    <row r="398" spans="1:7" ht="16">
      <c r="A398" s="8">
        <v>396</v>
      </c>
      <c r="B398" s="1" t="s">
        <v>34</v>
      </c>
      <c r="C398">
        <f t="shared" si="21"/>
        <v>1</v>
      </c>
      <c r="D398">
        <f t="shared" si="22"/>
        <v>0</v>
      </c>
      <c r="E398" s="21" t="str">
        <f t="shared" si="20"/>
        <v/>
      </c>
      <c r="F398" t="str">
        <f t="shared" si="20"/>
        <v/>
      </c>
      <c r="G398" t="str">
        <f t="shared" si="20"/>
        <v/>
      </c>
    </row>
    <row r="399" spans="1:7" ht="16">
      <c r="A399" s="8">
        <v>397</v>
      </c>
      <c r="B399" s="1" t="s">
        <v>34</v>
      </c>
      <c r="C399">
        <f t="shared" si="21"/>
        <v>1</v>
      </c>
      <c r="D399">
        <f t="shared" si="22"/>
        <v>0</v>
      </c>
      <c r="E399" s="21" t="str">
        <f t="shared" si="20"/>
        <v/>
      </c>
      <c r="F399" t="str">
        <f t="shared" si="20"/>
        <v/>
      </c>
      <c r="G399" t="str">
        <f t="shared" si="20"/>
        <v/>
      </c>
    </row>
    <row r="400" spans="1:7" ht="16">
      <c r="A400" s="8">
        <v>398</v>
      </c>
      <c r="B400" s="1" t="s">
        <v>24</v>
      </c>
      <c r="C400">
        <f t="shared" si="21"/>
        <v>0</v>
      </c>
      <c r="D400">
        <f t="shared" si="22"/>
        <v>1</v>
      </c>
      <c r="E400" s="21">
        <f t="shared" si="20"/>
        <v>0</v>
      </c>
      <c r="F400">
        <f t="shared" si="20"/>
        <v>0</v>
      </c>
      <c r="G400">
        <f t="shared" si="20"/>
        <v>1</v>
      </c>
    </row>
    <row r="401" spans="1:7" ht="16">
      <c r="A401" s="8">
        <v>399</v>
      </c>
      <c r="B401" s="1" t="s">
        <v>24</v>
      </c>
      <c r="C401">
        <f t="shared" si="21"/>
        <v>0</v>
      </c>
      <c r="D401">
        <f t="shared" si="22"/>
        <v>1</v>
      </c>
      <c r="E401" s="21">
        <f t="shared" si="20"/>
        <v>0</v>
      </c>
      <c r="F401">
        <f t="shared" si="20"/>
        <v>0</v>
      </c>
      <c r="G401">
        <f t="shared" si="20"/>
        <v>1</v>
      </c>
    </row>
    <row r="402" spans="1:7" ht="16">
      <c r="A402" s="8">
        <v>400</v>
      </c>
      <c r="B402" s="1" t="s">
        <v>24</v>
      </c>
      <c r="C402">
        <f t="shared" si="21"/>
        <v>0</v>
      </c>
      <c r="D402">
        <f t="shared" si="22"/>
        <v>1</v>
      </c>
      <c r="E402" s="21">
        <f t="shared" si="20"/>
        <v>0</v>
      </c>
      <c r="F402">
        <f t="shared" si="20"/>
        <v>0</v>
      </c>
      <c r="G402">
        <f t="shared" si="20"/>
        <v>1</v>
      </c>
    </row>
    <row r="403" spans="1:7" ht="16">
      <c r="A403" s="8">
        <v>401</v>
      </c>
      <c r="B403" s="1" t="s">
        <v>34</v>
      </c>
      <c r="C403">
        <f t="shared" si="21"/>
        <v>1</v>
      </c>
      <c r="D403">
        <f t="shared" si="22"/>
        <v>0</v>
      </c>
      <c r="E403" s="21" t="str">
        <f t="shared" si="20"/>
        <v/>
      </c>
      <c r="F403" t="str">
        <f t="shared" si="20"/>
        <v/>
      </c>
      <c r="G403" t="str">
        <f t="shared" si="20"/>
        <v/>
      </c>
    </row>
    <row r="404" spans="1:7" ht="16">
      <c r="A404" s="8">
        <v>402</v>
      </c>
      <c r="B404" s="1" t="s">
        <v>34</v>
      </c>
      <c r="C404">
        <f t="shared" si="21"/>
        <v>1</v>
      </c>
      <c r="D404">
        <f t="shared" si="22"/>
        <v>0</v>
      </c>
      <c r="E404" s="21" t="str">
        <f t="shared" si="20"/>
        <v/>
      </c>
      <c r="F404" t="str">
        <f t="shared" si="20"/>
        <v/>
      </c>
      <c r="G404" t="str">
        <f t="shared" si="20"/>
        <v/>
      </c>
    </row>
    <row r="405" spans="1:7" ht="16">
      <c r="A405" s="8">
        <v>403</v>
      </c>
      <c r="B405" s="1" t="s">
        <v>24</v>
      </c>
      <c r="C405">
        <f t="shared" si="21"/>
        <v>0</v>
      </c>
      <c r="D405">
        <f t="shared" si="22"/>
        <v>1</v>
      </c>
      <c r="E405" s="21">
        <f t="shared" ref="E405:G419" si="23">IF($C405=0,IF($B405=E$2,1,0),"")</f>
        <v>0</v>
      </c>
      <c r="F405">
        <f t="shared" si="23"/>
        <v>0</v>
      </c>
      <c r="G405">
        <f t="shared" si="23"/>
        <v>1</v>
      </c>
    </row>
    <row r="406" spans="1:7" ht="16">
      <c r="A406" s="8">
        <v>404</v>
      </c>
      <c r="B406" s="1" t="s">
        <v>34</v>
      </c>
      <c r="C406">
        <f t="shared" si="21"/>
        <v>1</v>
      </c>
      <c r="D406">
        <f t="shared" si="22"/>
        <v>0</v>
      </c>
      <c r="E406" s="21" t="str">
        <f t="shared" si="23"/>
        <v/>
      </c>
      <c r="F406" t="str">
        <f t="shared" si="23"/>
        <v/>
      </c>
      <c r="G406" t="str">
        <f t="shared" si="23"/>
        <v/>
      </c>
    </row>
    <row r="407" spans="1:7" ht="16">
      <c r="A407" s="8">
        <v>405</v>
      </c>
      <c r="B407" s="1" t="s">
        <v>24</v>
      </c>
      <c r="C407">
        <f t="shared" si="21"/>
        <v>0</v>
      </c>
      <c r="D407">
        <f t="shared" si="22"/>
        <v>1</v>
      </c>
      <c r="E407" s="21">
        <f t="shared" si="23"/>
        <v>0</v>
      </c>
      <c r="F407">
        <f t="shared" si="23"/>
        <v>0</v>
      </c>
      <c r="G407">
        <f t="shared" si="23"/>
        <v>1</v>
      </c>
    </row>
    <row r="408" spans="1:7" ht="16">
      <c r="A408" s="8">
        <v>406</v>
      </c>
      <c r="B408" s="1" t="s">
        <v>44</v>
      </c>
      <c r="C408">
        <f t="shared" si="21"/>
        <v>0</v>
      </c>
      <c r="D408">
        <f t="shared" si="22"/>
        <v>1</v>
      </c>
      <c r="E408" s="21">
        <f t="shared" si="23"/>
        <v>0</v>
      </c>
      <c r="F408">
        <f t="shared" si="23"/>
        <v>1</v>
      </c>
      <c r="G408">
        <f t="shared" si="23"/>
        <v>0</v>
      </c>
    </row>
    <row r="409" spans="1:7" ht="16">
      <c r="A409" s="8">
        <v>407</v>
      </c>
      <c r="B409" s="1" t="s">
        <v>24</v>
      </c>
      <c r="C409">
        <f t="shared" si="21"/>
        <v>0</v>
      </c>
      <c r="D409">
        <f t="shared" si="22"/>
        <v>1</v>
      </c>
      <c r="E409" s="21">
        <f t="shared" si="23"/>
        <v>0</v>
      </c>
      <c r="F409">
        <f t="shared" si="23"/>
        <v>0</v>
      </c>
      <c r="G409">
        <f t="shared" si="23"/>
        <v>1</v>
      </c>
    </row>
    <row r="410" spans="1:7" ht="16">
      <c r="A410" s="8">
        <v>408</v>
      </c>
      <c r="B410" s="1" t="s">
        <v>44</v>
      </c>
      <c r="C410">
        <f t="shared" si="21"/>
        <v>0</v>
      </c>
      <c r="D410">
        <f t="shared" si="22"/>
        <v>1</v>
      </c>
      <c r="E410" s="21">
        <f t="shared" si="23"/>
        <v>0</v>
      </c>
      <c r="F410">
        <f t="shared" si="23"/>
        <v>1</v>
      </c>
      <c r="G410">
        <f t="shared" si="23"/>
        <v>0</v>
      </c>
    </row>
    <row r="411" spans="1:7" ht="16">
      <c r="A411" s="8">
        <v>409</v>
      </c>
      <c r="B411" s="1" t="s">
        <v>24</v>
      </c>
      <c r="C411">
        <f t="shared" si="21"/>
        <v>0</v>
      </c>
      <c r="D411">
        <f t="shared" si="22"/>
        <v>1</v>
      </c>
      <c r="E411" s="21">
        <f t="shared" si="23"/>
        <v>0</v>
      </c>
      <c r="F411">
        <f t="shared" si="23"/>
        <v>0</v>
      </c>
      <c r="G411">
        <f t="shared" si="23"/>
        <v>1</v>
      </c>
    </row>
    <row r="412" spans="1:7" ht="16">
      <c r="A412" s="8">
        <v>410</v>
      </c>
      <c r="B412" s="1" t="s">
        <v>24</v>
      </c>
      <c r="C412">
        <f t="shared" si="21"/>
        <v>0</v>
      </c>
      <c r="D412">
        <f t="shared" si="22"/>
        <v>1</v>
      </c>
      <c r="E412" s="21">
        <f t="shared" si="23"/>
        <v>0</v>
      </c>
      <c r="F412">
        <f t="shared" si="23"/>
        <v>0</v>
      </c>
      <c r="G412">
        <f t="shared" si="23"/>
        <v>1</v>
      </c>
    </row>
    <row r="413" spans="1:7" ht="16">
      <c r="A413" s="8">
        <v>411</v>
      </c>
      <c r="B413" s="1" t="s">
        <v>24</v>
      </c>
      <c r="C413">
        <f t="shared" si="21"/>
        <v>0</v>
      </c>
      <c r="D413">
        <f t="shared" si="22"/>
        <v>1</v>
      </c>
      <c r="E413" s="21">
        <f t="shared" si="23"/>
        <v>0</v>
      </c>
      <c r="F413">
        <f t="shared" si="23"/>
        <v>0</v>
      </c>
      <c r="G413">
        <f t="shared" si="23"/>
        <v>1</v>
      </c>
    </row>
    <row r="414" spans="1:7" ht="16">
      <c r="A414" s="8">
        <v>412</v>
      </c>
      <c r="B414" s="1" t="s">
        <v>24</v>
      </c>
      <c r="C414">
        <f t="shared" si="21"/>
        <v>0</v>
      </c>
      <c r="D414">
        <f t="shared" si="22"/>
        <v>1</v>
      </c>
      <c r="E414" s="21">
        <f t="shared" si="23"/>
        <v>0</v>
      </c>
      <c r="F414">
        <f t="shared" si="23"/>
        <v>0</v>
      </c>
      <c r="G414">
        <f t="shared" si="23"/>
        <v>1</v>
      </c>
    </row>
    <row r="415" spans="1:7" ht="16">
      <c r="A415" s="8">
        <v>413</v>
      </c>
      <c r="B415" s="1" t="s">
        <v>44</v>
      </c>
      <c r="C415">
        <f t="shared" si="21"/>
        <v>0</v>
      </c>
      <c r="D415">
        <f t="shared" si="22"/>
        <v>1</v>
      </c>
      <c r="E415" s="21">
        <f t="shared" si="23"/>
        <v>0</v>
      </c>
      <c r="F415">
        <f t="shared" si="23"/>
        <v>1</v>
      </c>
      <c r="G415">
        <f t="shared" si="23"/>
        <v>0</v>
      </c>
    </row>
    <row r="416" spans="1:7" ht="16">
      <c r="A416" s="8">
        <v>414</v>
      </c>
      <c r="B416" s="1" t="s">
        <v>34</v>
      </c>
      <c r="C416">
        <f t="shared" si="21"/>
        <v>1</v>
      </c>
      <c r="D416">
        <f t="shared" si="22"/>
        <v>0</v>
      </c>
      <c r="E416" s="21" t="str">
        <f t="shared" si="23"/>
        <v/>
      </c>
      <c r="F416" t="str">
        <f t="shared" si="23"/>
        <v/>
      </c>
      <c r="G416" t="str">
        <f t="shared" si="23"/>
        <v/>
      </c>
    </row>
    <row r="417" spans="1:7" ht="16">
      <c r="A417" s="8">
        <v>415</v>
      </c>
      <c r="B417" s="1" t="s">
        <v>34</v>
      </c>
      <c r="C417">
        <f t="shared" si="21"/>
        <v>1</v>
      </c>
      <c r="D417">
        <f t="shared" si="22"/>
        <v>0</v>
      </c>
      <c r="E417" s="21" t="str">
        <f t="shared" si="23"/>
        <v/>
      </c>
      <c r="F417" t="str">
        <f t="shared" si="23"/>
        <v/>
      </c>
      <c r="G417" t="str">
        <f t="shared" si="23"/>
        <v/>
      </c>
    </row>
    <row r="418" spans="1:7" ht="16">
      <c r="A418" s="8">
        <v>416</v>
      </c>
      <c r="B418" s="1" t="s">
        <v>44</v>
      </c>
      <c r="C418">
        <f t="shared" si="21"/>
        <v>0</v>
      </c>
      <c r="D418">
        <f t="shared" si="22"/>
        <v>1</v>
      </c>
      <c r="E418" s="21">
        <f t="shared" si="23"/>
        <v>0</v>
      </c>
      <c r="F418">
        <f t="shared" si="23"/>
        <v>1</v>
      </c>
      <c r="G418">
        <f t="shared" si="23"/>
        <v>0</v>
      </c>
    </row>
    <row r="419" spans="1:7" ht="16">
      <c r="A419" s="8">
        <v>417</v>
      </c>
      <c r="B419" s="1" t="s">
        <v>24</v>
      </c>
      <c r="C419">
        <f t="shared" si="21"/>
        <v>0</v>
      </c>
      <c r="D419">
        <f t="shared" si="22"/>
        <v>1</v>
      </c>
      <c r="E419" s="21">
        <f t="shared" si="23"/>
        <v>0</v>
      </c>
      <c r="F419">
        <f t="shared" si="23"/>
        <v>0</v>
      </c>
      <c r="G419">
        <f t="shared" si="23"/>
        <v>1</v>
      </c>
    </row>
  </sheetData>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1658"/>
  <sheetViews>
    <sheetView workbookViewId="0">
      <selection activeCell="AL5" sqref="AL5:AL1217"/>
    </sheetView>
  </sheetViews>
  <sheetFormatPr baseColWidth="10" defaultRowHeight="15" x14ac:dyDescent="0"/>
  <cols>
    <col min="2" max="2" width="4.5" style="26" customWidth="1"/>
    <col min="3" max="18" width="4.5" customWidth="1"/>
    <col min="19" max="19" width="4.5" style="22" customWidth="1"/>
    <col min="38" max="38" width="28.33203125" style="21" customWidth="1"/>
    <col min="39" max="39" width="26.1640625" customWidth="1"/>
    <col min="40" max="55" width="6.33203125" customWidth="1"/>
  </cols>
  <sheetData>
    <row r="1" spans="1:40" ht="29" customHeight="1">
      <c r="B1" s="52" t="s">
        <v>1355</v>
      </c>
      <c r="C1" s="52"/>
      <c r="D1" s="52"/>
      <c r="E1" s="52"/>
      <c r="F1" s="52"/>
      <c r="G1" s="52"/>
      <c r="H1" s="52"/>
      <c r="I1" s="52"/>
      <c r="J1" s="52"/>
      <c r="K1" s="52"/>
      <c r="L1" s="52"/>
      <c r="M1" s="52"/>
      <c r="N1" s="52"/>
      <c r="O1" s="52"/>
      <c r="P1" s="52"/>
      <c r="Q1" s="52"/>
      <c r="R1" s="52"/>
      <c r="S1" s="52"/>
    </row>
    <row r="3" spans="1:40" ht="31" customHeight="1">
      <c r="A3" t="s">
        <v>1289</v>
      </c>
      <c r="B3" s="50" t="s">
        <v>1938</v>
      </c>
      <c r="C3" s="50"/>
      <c r="D3" s="50"/>
      <c r="E3" s="50"/>
      <c r="F3" s="50"/>
      <c r="G3" s="50"/>
      <c r="H3" s="50"/>
      <c r="I3" s="50"/>
      <c r="J3" s="50"/>
      <c r="K3" s="50"/>
      <c r="L3" s="50"/>
      <c r="M3" s="50"/>
      <c r="N3" s="50"/>
      <c r="O3" s="50"/>
      <c r="P3" s="50"/>
      <c r="Q3" s="50"/>
      <c r="R3" s="50"/>
      <c r="S3" s="51"/>
      <c r="T3" s="53" t="s">
        <v>2044</v>
      </c>
      <c r="U3" s="49"/>
      <c r="V3" s="49"/>
      <c r="W3" s="49"/>
      <c r="X3" s="49"/>
      <c r="Y3" s="49"/>
      <c r="Z3" s="49"/>
      <c r="AA3" s="49"/>
      <c r="AB3" s="49"/>
      <c r="AC3" s="49"/>
      <c r="AD3" s="49"/>
      <c r="AE3" s="49"/>
      <c r="AF3" s="49"/>
      <c r="AG3" s="49"/>
      <c r="AH3" s="49"/>
      <c r="AI3" s="49"/>
      <c r="AJ3" s="49"/>
      <c r="AK3" s="54"/>
      <c r="AL3" s="21" t="s">
        <v>2593</v>
      </c>
      <c r="AM3" s="21" t="s">
        <v>2594</v>
      </c>
    </row>
    <row r="4" spans="1:40" ht="31" customHeight="1">
      <c r="B4" s="29" t="s">
        <v>2045</v>
      </c>
      <c r="C4" s="29" t="s">
        <v>2046</v>
      </c>
      <c r="D4" s="29" t="s">
        <v>2047</v>
      </c>
      <c r="E4" s="29" t="s">
        <v>2048</v>
      </c>
      <c r="F4" s="29" t="s">
        <v>2049</v>
      </c>
      <c r="G4" s="29" t="s">
        <v>2050</v>
      </c>
      <c r="H4" s="29" t="s">
        <v>2051</v>
      </c>
      <c r="I4" s="29" t="s">
        <v>2052</v>
      </c>
      <c r="J4" s="29" t="s">
        <v>2053</v>
      </c>
      <c r="K4" s="29" t="s">
        <v>2054</v>
      </c>
      <c r="L4" s="29" t="s">
        <v>2055</v>
      </c>
      <c r="M4" s="29" t="s">
        <v>2056</v>
      </c>
      <c r="N4" s="29" t="s">
        <v>2057</v>
      </c>
      <c r="O4" s="29" t="s">
        <v>2058</v>
      </c>
      <c r="P4" s="29" t="s">
        <v>2059</v>
      </c>
      <c r="Q4" s="29" t="s">
        <v>2060</v>
      </c>
      <c r="R4" s="29" t="s">
        <v>2061</v>
      </c>
      <c r="S4" s="29" t="s">
        <v>2062</v>
      </c>
      <c r="T4" s="29" t="s">
        <v>2045</v>
      </c>
      <c r="U4" s="29" t="s">
        <v>2046</v>
      </c>
      <c r="V4" s="29" t="s">
        <v>2047</v>
      </c>
      <c r="W4" s="29" t="s">
        <v>2048</v>
      </c>
      <c r="X4" s="29" t="s">
        <v>2049</v>
      </c>
      <c r="Y4" s="29" t="s">
        <v>2050</v>
      </c>
      <c r="Z4" s="29" t="s">
        <v>2051</v>
      </c>
      <c r="AA4" s="29" t="s">
        <v>2052</v>
      </c>
      <c r="AB4" s="29" t="s">
        <v>2053</v>
      </c>
      <c r="AC4" s="29" t="s">
        <v>2054</v>
      </c>
      <c r="AD4" s="29" t="s">
        <v>2055</v>
      </c>
      <c r="AE4" s="29" t="s">
        <v>2056</v>
      </c>
      <c r="AF4" s="29" t="s">
        <v>2057</v>
      </c>
      <c r="AG4" s="29" t="s">
        <v>2058</v>
      </c>
      <c r="AH4" s="29" t="s">
        <v>2059</v>
      </c>
      <c r="AI4" s="29" t="s">
        <v>2060</v>
      </c>
      <c r="AJ4" s="29" t="s">
        <v>2061</v>
      </c>
      <c r="AK4" s="29" t="s">
        <v>2062</v>
      </c>
    </row>
    <row r="5" spans="1:40" ht="48">
      <c r="A5" s="8">
        <v>1</v>
      </c>
      <c r="B5" s="25" t="s">
        <v>653</v>
      </c>
      <c r="T5" t="str">
        <f>LOWER(TRIM(B5))</f>
        <v>nvivo</v>
      </c>
      <c r="U5" t="str">
        <f t="shared" ref="U5:AK5" si="0">LOWER(TRIM(C5))</f>
        <v/>
      </c>
      <c r="V5" t="str">
        <f t="shared" si="0"/>
        <v/>
      </c>
      <c r="W5" t="str">
        <f t="shared" si="0"/>
        <v/>
      </c>
      <c r="X5" t="str">
        <f t="shared" si="0"/>
        <v/>
      </c>
      <c r="Y5" t="str">
        <f t="shared" si="0"/>
        <v/>
      </c>
      <c r="Z5" t="str">
        <f t="shared" si="0"/>
        <v/>
      </c>
      <c r="AA5" t="str">
        <f t="shared" si="0"/>
        <v/>
      </c>
      <c r="AB5" t="str">
        <f t="shared" si="0"/>
        <v/>
      </c>
      <c r="AC5" t="str">
        <f t="shared" si="0"/>
        <v/>
      </c>
      <c r="AD5" t="str">
        <f t="shared" si="0"/>
        <v/>
      </c>
      <c r="AE5" t="str">
        <f t="shared" si="0"/>
        <v/>
      </c>
      <c r="AF5" t="str">
        <f t="shared" si="0"/>
        <v/>
      </c>
      <c r="AG5" t="str">
        <f t="shared" si="0"/>
        <v/>
      </c>
      <c r="AH5" t="str">
        <f t="shared" si="0"/>
        <v/>
      </c>
      <c r="AI5" t="str">
        <f t="shared" si="0"/>
        <v/>
      </c>
      <c r="AJ5" t="str">
        <f t="shared" si="0"/>
        <v/>
      </c>
      <c r="AK5" t="str">
        <f t="shared" si="0"/>
        <v/>
      </c>
      <c r="AL5" t="s">
        <v>2416</v>
      </c>
      <c r="AM5" s="31" t="s">
        <v>2416</v>
      </c>
      <c r="AN5">
        <f>COUNTIF($T$5:$AK$421,AM5)</f>
        <v>1</v>
      </c>
    </row>
    <row r="6" spans="1:40" ht="48">
      <c r="A6" s="8">
        <v>2</v>
      </c>
      <c r="B6" s="25" t="s">
        <v>1357</v>
      </c>
      <c r="T6" t="str">
        <f t="shared" ref="T6:T69" si="1">LOWER(TRIM(B6))</f>
        <v>oxygen</v>
      </c>
      <c r="U6" t="str">
        <f t="shared" ref="U6:U69" si="2">LOWER(TRIM(C6))</f>
        <v/>
      </c>
      <c r="V6" t="str">
        <f t="shared" ref="V6:V69" si="3">LOWER(TRIM(D6))</f>
        <v/>
      </c>
      <c r="W6" t="str">
        <f t="shared" ref="W6:W69" si="4">LOWER(TRIM(E6))</f>
        <v/>
      </c>
      <c r="X6" t="str">
        <f t="shared" ref="W6:X69" si="5">LOWER(TRIM(F6))</f>
        <v/>
      </c>
      <c r="Y6" t="str">
        <f t="shared" ref="Y6:Y69" si="6">LOWER(TRIM(G6))</f>
        <v/>
      </c>
      <c r="Z6" t="str">
        <f t="shared" ref="Z6:Z69" si="7">LOWER(TRIM(H6))</f>
        <v/>
      </c>
      <c r="AA6" t="str">
        <f t="shared" ref="AA6:AA69" si="8">LOWER(TRIM(I6))</f>
        <v/>
      </c>
      <c r="AB6" t="str">
        <f t="shared" ref="AB6:AB69" si="9">LOWER(TRIM(J6))</f>
        <v/>
      </c>
      <c r="AC6" t="str">
        <f t="shared" ref="AC6:AC69" si="10">LOWER(TRIM(K6))</f>
        <v/>
      </c>
      <c r="AD6" t="str">
        <f t="shared" ref="AD6:AD69" si="11">LOWER(TRIM(L6))</f>
        <v/>
      </c>
      <c r="AE6" t="str">
        <f t="shared" ref="AE6:AE69" si="12">LOWER(TRIM(M6))</f>
        <v/>
      </c>
      <c r="AF6" t="str">
        <f t="shared" ref="AF6:AF69" si="13">LOWER(TRIM(N6))</f>
        <v/>
      </c>
      <c r="AG6" t="str">
        <f t="shared" ref="AG6:AG69" si="14">LOWER(TRIM(O6))</f>
        <v/>
      </c>
      <c r="AH6" t="str">
        <f t="shared" ref="AH6:AH69" si="15">LOWER(TRIM(P6))</f>
        <v/>
      </c>
      <c r="AI6" t="str">
        <f t="shared" ref="AI6:AI69" si="16">LOWER(TRIM(Q6))</f>
        <v/>
      </c>
      <c r="AJ6" t="str">
        <f t="shared" ref="AJ6:AJ69" si="17">LOWER(TRIM(R6))</f>
        <v/>
      </c>
      <c r="AK6" t="str">
        <f t="shared" ref="AK6:AK69" si="18">LOWER(TRIM(S6))</f>
        <v/>
      </c>
      <c r="AL6" s="18" t="s">
        <v>2314</v>
      </c>
      <c r="AM6" s="31" t="s">
        <v>2314</v>
      </c>
      <c r="AN6">
        <f t="shared" ref="AN6:AN69" si="19">COUNTIF($T$5:$AK$421,AM6)</f>
        <v>3</v>
      </c>
    </row>
    <row r="7" spans="1:40" ht="32">
      <c r="A7" s="8">
        <v>3</v>
      </c>
      <c r="B7" s="25" t="s">
        <v>1939</v>
      </c>
      <c r="T7" t="str">
        <f t="shared" si="1"/>
        <v>tex</v>
      </c>
      <c r="U7" t="str">
        <f t="shared" si="2"/>
        <v/>
      </c>
      <c r="V7" t="str">
        <f t="shared" si="3"/>
        <v/>
      </c>
      <c r="W7" t="str">
        <f t="shared" si="4"/>
        <v/>
      </c>
      <c r="X7" t="str">
        <f t="shared" si="5"/>
        <v/>
      </c>
      <c r="Y7" t="str">
        <f t="shared" si="6"/>
        <v/>
      </c>
      <c r="Z7" t="str">
        <f t="shared" si="7"/>
        <v/>
      </c>
      <c r="AA7" t="str">
        <f t="shared" si="8"/>
        <v/>
      </c>
      <c r="AB7" t="str">
        <f t="shared" si="9"/>
        <v/>
      </c>
      <c r="AC7" t="str">
        <f t="shared" si="10"/>
        <v/>
      </c>
      <c r="AD7" t="str">
        <f t="shared" si="11"/>
        <v/>
      </c>
      <c r="AE7" t="str">
        <f t="shared" si="12"/>
        <v/>
      </c>
      <c r="AF7" t="str">
        <f t="shared" si="13"/>
        <v/>
      </c>
      <c r="AG7" t="str">
        <f t="shared" si="14"/>
        <v/>
      </c>
      <c r="AH7" t="str">
        <f t="shared" si="15"/>
        <v/>
      </c>
      <c r="AI7" t="str">
        <f t="shared" si="16"/>
        <v/>
      </c>
      <c r="AJ7" t="str">
        <f t="shared" si="17"/>
        <v/>
      </c>
      <c r="AK7" t="str">
        <f t="shared" si="18"/>
        <v/>
      </c>
      <c r="AL7" s="18" t="s">
        <v>2314</v>
      </c>
      <c r="AM7" s="31" t="s">
        <v>2323</v>
      </c>
      <c r="AN7">
        <f t="shared" si="19"/>
        <v>1</v>
      </c>
    </row>
    <row r="8" spans="1:40" ht="16">
      <c r="A8" s="8">
        <v>4</v>
      </c>
      <c r="B8" s="25"/>
      <c r="T8" t="str">
        <f t="shared" si="1"/>
        <v/>
      </c>
      <c r="U8" t="str">
        <f t="shared" si="2"/>
        <v/>
      </c>
      <c r="V8" t="str">
        <f t="shared" si="3"/>
        <v/>
      </c>
      <c r="W8" t="str">
        <f t="shared" si="4"/>
        <v/>
      </c>
      <c r="X8" t="str">
        <f t="shared" si="5"/>
        <v/>
      </c>
      <c r="Y8" t="str">
        <f t="shared" si="6"/>
        <v/>
      </c>
      <c r="Z8" t="str">
        <f t="shared" si="7"/>
        <v/>
      </c>
      <c r="AA8" t="str">
        <f t="shared" si="8"/>
        <v/>
      </c>
      <c r="AB8" t="str">
        <f t="shared" si="9"/>
        <v/>
      </c>
      <c r="AC8" t="str">
        <f t="shared" si="10"/>
        <v/>
      </c>
      <c r="AD8" t="str">
        <f t="shared" si="11"/>
        <v/>
      </c>
      <c r="AE8" t="str">
        <f t="shared" si="12"/>
        <v/>
      </c>
      <c r="AF8" t="str">
        <f t="shared" si="13"/>
        <v/>
      </c>
      <c r="AG8" t="str">
        <f t="shared" si="14"/>
        <v/>
      </c>
      <c r="AH8" t="str">
        <f t="shared" si="15"/>
        <v/>
      </c>
      <c r="AI8" t="str">
        <f t="shared" si="16"/>
        <v/>
      </c>
      <c r="AJ8" t="str">
        <f t="shared" si="17"/>
        <v/>
      </c>
      <c r="AK8" t="str">
        <f t="shared" si="18"/>
        <v/>
      </c>
      <c r="AL8" t="s">
        <v>2314</v>
      </c>
      <c r="AM8" s="31" t="s">
        <v>2313</v>
      </c>
      <c r="AN8">
        <f t="shared" si="19"/>
        <v>1</v>
      </c>
    </row>
    <row r="9" spans="1:40" ht="16">
      <c r="A9" s="8">
        <v>5</v>
      </c>
      <c r="B9" s="25"/>
      <c r="T9" t="str">
        <f t="shared" si="1"/>
        <v/>
      </c>
      <c r="U9" t="str">
        <f t="shared" si="2"/>
        <v/>
      </c>
      <c r="V9" t="str">
        <f t="shared" si="3"/>
        <v/>
      </c>
      <c r="W9" t="str">
        <f t="shared" si="4"/>
        <v/>
      </c>
      <c r="X9" t="str">
        <f t="shared" si="5"/>
        <v/>
      </c>
      <c r="Y9" t="str">
        <f t="shared" si="6"/>
        <v/>
      </c>
      <c r="Z9" t="str">
        <f t="shared" si="7"/>
        <v/>
      </c>
      <c r="AA9" t="str">
        <f t="shared" si="8"/>
        <v/>
      </c>
      <c r="AB9" t="str">
        <f t="shared" si="9"/>
        <v/>
      </c>
      <c r="AC9" t="str">
        <f t="shared" si="10"/>
        <v/>
      </c>
      <c r="AD9" t="str">
        <f t="shared" si="11"/>
        <v/>
      </c>
      <c r="AE9" t="str">
        <f t="shared" si="12"/>
        <v/>
      </c>
      <c r="AF9" t="str">
        <f t="shared" si="13"/>
        <v/>
      </c>
      <c r="AG9" t="str">
        <f t="shared" si="14"/>
        <v/>
      </c>
      <c r="AH9" t="str">
        <f t="shared" si="15"/>
        <v/>
      </c>
      <c r="AI9" t="str">
        <f t="shared" si="16"/>
        <v/>
      </c>
      <c r="AJ9" t="str">
        <f t="shared" si="17"/>
        <v/>
      </c>
      <c r="AK9" t="str">
        <f t="shared" si="18"/>
        <v/>
      </c>
      <c r="AL9" t="s">
        <v>2323</v>
      </c>
      <c r="AM9" s="31" t="s">
        <v>2078</v>
      </c>
      <c r="AN9">
        <f t="shared" si="19"/>
        <v>5</v>
      </c>
    </row>
    <row r="10" spans="1:40" ht="32">
      <c r="A10" s="8">
        <v>6</v>
      </c>
      <c r="B10" s="25" t="s">
        <v>714</v>
      </c>
      <c r="T10" t="str">
        <f t="shared" si="1"/>
        <v>spss</v>
      </c>
      <c r="U10" t="str">
        <f t="shared" si="2"/>
        <v/>
      </c>
      <c r="V10" t="str">
        <f t="shared" si="3"/>
        <v/>
      </c>
      <c r="W10" t="str">
        <f t="shared" si="4"/>
        <v/>
      </c>
      <c r="X10" t="str">
        <f t="shared" si="5"/>
        <v/>
      </c>
      <c r="Y10" t="str">
        <f t="shared" si="6"/>
        <v/>
      </c>
      <c r="Z10" t="str">
        <f t="shared" si="7"/>
        <v/>
      </c>
      <c r="AA10" t="str">
        <f t="shared" si="8"/>
        <v/>
      </c>
      <c r="AB10" t="str">
        <f t="shared" si="9"/>
        <v/>
      </c>
      <c r="AC10" t="str">
        <f t="shared" si="10"/>
        <v/>
      </c>
      <c r="AD10" t="str">
        <f t="shared" si="11"/>
        <v/>
      </c>
      <c r="AE10" t="str">
        <f t="shared" si="12"/>
        <v/>
      </c>
      <c r="AF10" t="str">
        <f t="shared" si="13"/>
        <v/>
      </c>
      <c r="AG10" t="str">
        <f t="shared" si="14"/>
        <v/>
      </c>
      <c r="AH10" t="str">
        <f t="shared" si="15"/>
        <v/>
      </c>
      <c r="AI10" t="str">
        <f t="shared" si="16"/>
        <v/>
      </c>
      <c r="AJ10" t="str">
        <f t="shared" si="17"/>
        <v/>
      </c>
      <c r="AK10" t="str">
        <f t="shared" si="18"/>
        <v/>
      </c>
      <c r="AL10" t="s">
        <v>2313</v>
      </c>
      <c r="AM10" s="31" t="s">
        <v>2534</v>
      </c>
      <c r="AN10">
        <f t="shared" si="19"/>
        <v>1</v>
      </c>
    </row>
    <row r="11" spans="1:40" ht="48">
      <c r="A11" s="8">
        <v>7</v>
      </c>
      <c r="B11" s="25" t="s">
        <v>1358</v>
      </c>
      <c r="T11" t="str">
        <f t="shared" si="1"/>
        <v>collatex</v>
      </c>
      <c r="U11" t="str">
        <f t="shared" si="2"/>
        <v/>
      </c>
      <c r="V11" t="str">
        <f t="shared" si="3"/>
        <v/>
      </c>
      <c r="W11" t="str">
        <f t="shared" si="4"/>
        <v/>
      </c>
      <c r="X11" t="str">
        <f t="shared" si="5"/>
        <v/>
      </c>
      <c r="Y11" t="str">
        <f t="shared" si="6"/>
        <v/>
      </c>
      <c r="Z11" t="str">
        <f t="shared" si="7"/>
        <v/>
      </c>
      <c r="AA11" t="str">
        <f t="shared" si="8"/>
        <v/>
      </c>
      <c r="AB11" t="str">
        <f t="shared" si="9"/>
        <v/>
      </c>
      <c r="AC11" t="str">
        <f t="shared" si="10"/>
        <v/>
      </c>
      <c r="AD11" t="str">
        <f t="shared" si="11"/>
        <v/>
      </c>
      <c r="AE11" t="str">
        <f t="shared" si="12"/>
        <v/>
      </c>
      <c r="AF11" t="str">
        <f t="shared" si="13"/>
        <v/>
      </c>
      <c r="AG11" t="str">
        <f t="shared" si="14"/>
        <v/>
      </c>
      <c r="AH11" t="str">
        <f t="shared" si="15"/>
        <v/>
      </c>
      <c r="AI11" t="str">
        <f t="shared" si="16"/>
        <v/>
      </c>
      <c r="AJ11" t="str">
        <f t="shared" si="17"/>
        <v/>
      </c>
      <c r="AK11" t="str">
        <f t="shared" si="18"/>
        <v/>
      </c>
      <c r="AL11" s="18" t="s">
        <v>2078</v>
      </c>
      <c r="AM11" s="31" t="s">
        <v>2491</v>
      </c>
      <c r="AN11">
        <f t="shared" si="19"/>
        <v>1</v>
      </c>
    </row>
    <row r="12" spans="1:40" ht="48">
      <c r="A12" s="8">
        <v>8</v>
      </c>
      <c r="B12" s="25" t="s">
        <v>2034</v>
      </c>
      <c r="C12" t="s">
        <v>1359</v>
      </c>
      <c r="D12" t="s">
        <v>1360</v>
      </c>
      <c r="E12" t="s">
        <v>1361</v>
      </c>
      <c r="F12" t="s">
        <v>1362</v>
      </c>
      <c r="G12" t="s">
        <v>1363</v>
      </c>
      <c r="T12" t="str">
        <f t="shared" si="1"/>
        <v>office</v>
      </c>
      <c r="U12" t="str">
        <f t="shared" si="2"/>
        <v>spss</v>
      </c>
      <c r="V12" t="str">
        <f t="shared" si="3"/>
        <v>stata</v>
      </c>
      <c r="W12" t="str">
        <f t="shared" si="4"/>
        <v>matlab</v>
      </c>
      <c r="X12" t="str">
        <f t="shared" si="5"/>
        <v>r</v>
      </c>
      <c r="Y12" t="str">
        <f t="shared" si="6"/>
        <v>prism</v>
      </c>
      <c r="Z12" t="str">
        <f t="shared" si="7"/>
        <v/>
      </c>
      <c r="AA12" t="str">
        <f t="shared" si="8"/>
        <v/>
      </c>
      <c r="AB12" t="str">
        <f t="shared" si="9"/>
        <v/>
      </c>
      <c r="AC12" t="str">
        <f t="shared" si="10"/>
        <v/>
      </c>
      <c r="AD12" t="str">
        <f t="shared" si="11"/>
        <v/>
      </c>
      <c r="AE12" t="str">
        <f t="shared" si="12"/>
        <v/>
      </c>
      <c r="AF12" t="str">
        <f t="shared" si="13"/>
        <v/>
      </c>
      <c r="AG12" t="str">
        <f t="shared" si="14"/>
        <v/>
      </c>
      <c r="AH12" t="str">
        <f t="shared" si="15"/>
        <v/>
      </c>
      <c r="AI12" t="str">
        <f t="shared" si="16"/>
        <v/>
      </c>
      <c r="AJ12" t="str">
        <f t="shared" si="17"/>
        <v/>
      </c>
      <c r="AK12" t="str">
        <f t="shared" si="18"/>
        <v/>
      </c>
      <c r="AL12" t="s">
        <v>2078</v>
      </c>
      <c r="AM12" s="31" t="s">
        <v>2525</v>
      </c>
      <c r="AN12">
        <f t="shared" si="19"/>
        <v>1</v>
      </c>
    </row>
    <row r="13" spans="1:40" ht="48">
      <c r="A13" s="8">
        <v>9</v>
      </c>
      <c r="B13" s="25" t="s">
        <v>684</v>
      </c>
      <c r="C13" t="s">
        <v>1364</v>
      </c>
      <c r="D13" t="s">
        <v>1373</v>
      </c>
      <c r="T13" t="str">
        <f t="shared" si="1"/>
        <v>matlab</v>
      </c>
      <c r="U13" t="str">
        <f t="shared" si="2"/>
        <v>imagej</v>
      </c>
      <c r="V13" t="str">
        <f t="shared" si="3"/>
        <v>excel</v>
      </c>
      <c r="W13" t="str">
        <f t="shared" si="4"/>
        <v/>
      </c>
      <c r="X13" t="str">
        <f t="shared" si="5"/>
        <v/>
      </c>
      <c r="Y13" t="str">
        <f t="shared" si="6"/>
        <v/>
      </c>
      <c r="Z13" t="str">
        <f t="shared" si="7"/>
        <v/>
      </c>
      <c r="AA13" t="str">
        <f t="shared" si="8"/>
        <v/>
      </c>
      <c r="AB13" t="str">
        <f t="shared" si="9"/>
        <v/>
      </c>
      <c r="AC13" t="str">
        <f t="shared" si="10"/>
        <v/>
      </c>
      <c r="AD13" t="str">
        <f t="shared" si="11"/>
        <v/>
      </c>
      <c r="AE13" t="str">
        <f t="shared" si="12"/>
        <v/>
      </c>
      <c r="AF13" t="str">
        <f t="shared" si="13"/>
        <v/>
      </c>
      <c r="AG13" t="str">
        <f t="shared" si="14"/>
        <v/>
      </c>
      <c r="AH13" t="str">
        <f t="shared" si="15"/>
        <v/>
      </c>
      <c r="AI13" t="str">
        <f t="shared" si="16"/>
        <v/>
      </c>
      <c r="AJ13" t="str">
        <f t="shared" si="17"/>
        <v/>
      </c>
      <c r="AK13" t="str">
        <f t="shared" si="18"/>
        <v/>
      </c>
      <c r="AL13" t="s">
        <v>2078</v>
      </c>
      <c r="AM13" s="31" t="s">
        <v>2432</v>
      </c>
      <c r="AN13">
        <f t="shared" si="19"/>
        <v>1</v>
      </c>
    </row>
    <row r="14" spans="1:40" ht="16">
      <c r="A14" s="8">
        <v>10</v>
      </c>
      <c r="B14" s="25"/>
      <c r="T14" t="str">
        <f t="shared" si="1"/>
        <v/>
      </c>
      <c r="U14" t="str">
        <f t="shared" si="2"/>
        <v/>
      </c>
      <c r="V14" t="str">
        <f t="shared" si="3"/>
        <v/>
      </c>
      <c r="W14" t="str">
        <f t="shared" si="4"/>
        <v/>
      </c>
      <c r="X14" t="str">
        <f t="shared" si="5"/>
        <v/>
      </c>
      <c r="Y14" t="str">
        <f t="shared" si="6"/>
        <v/>
      </c>
      <c r="Z14" t="str">
        <f t="shared" si="7"/>
        <v/>
      </c>
      <c r="AA14" t="str">
        <f t="shared" si="8"/>
        <v/>
      </c>
      <c r="AB14" t="str">
        <f t="shared" si="9"/>
        <v/>
      </c>
      <c r="AC14" t="str">
        <f t="shared" si="10"/>
        <v/>
      </c>
      <c r="AD14" t="str">
        <f t="shared" si="11"/>
        <v/>
      </c>
      <c r="AE14" t="str">
        <f t="shared" si="12"/>
        <v/>
      </c>
      <c r="AF14" t="str">
        <f t="shared" si="13"/>
        <v/>
      </c>
      <c r="AG14" t="str">
        <f t="shared" si="14"/>
        <v/>
      </c>
      <c r="AH14" t="str">
        <f t="shared" si="15"/>
        <v/>
      </c>
      <c r="AI14" t="str">
        <f t="shared" si="16"/>
        <v/>
      </c>
      <c r="AJ14" t="str">
        <f t="shared" si="17"/>
        <v/>
      </c>
      <c r="AK14" t="str">
        <f t="shared" si="18"/>
        <v/>
      </c>
      <c r="AL14" t="s">
        <v>2078</v>
      </c>
      <c r="AM14" s="31" t="s">
        <v>2537</v>
      </c>
      <c r="AN14">
        <f t="shared" si="19"/>
        <v>1</v>
      </c>
    </row>
    <row r="15" spans="1:40" ht="32">
      <c r="A15" s="8">
        <v>11</v>
      </c>
      <c r="B15" s="25" t="s">
        <v>1365</v>
      </c>
      <c r="C15" t="s">
        <v>1362</v>
      </c>
      <c r="D15" t="s">
        <v>1366</v>
      </c>
      <c r="E15" t="s">
        <v>1367</v>
      </c>
      <c r="T15" t="str">
        <f t="shared" si="1"/>
        <v>spss</v>
      </c>
      <c r="U15" t="str">
        <f t="shared" si="2"/>
        <v>r</v>
      </c>
      <c r="V15" t="str">
        <f t="shared" si="3"/>
        <v>genstat</v>
      </c>
      <c r="W15" t="str">
        <f t="shared" si="4"/>
        <v>minitab</v>
      </c>
      <c r="X15" t="str">
        <f t="shared" si="5"/>
        <v/>
      </c>
      <c r="Y15" t="str">
        <f t="shared" si="6"/>
        <v/>
      </c>
      <c r="Z15" t="str">
        <f t="shared" si="7"/>
        <v/>
      </c>
      <c r="AA15" t="str">
        <f t="shared" si="8"/>
        <v/>
      </c>
      <c r="AB15" t="str">
        <f t="shared" si="9"/>
        <v/>
      </c>
      <c r="AC15" t="str">
        <f t="shared" si="10"/>
        <v/>
      </c>
      <c r="AD15" t="str">
        <f t="shared" si="11"/>
        <v/>
      </c>
      <c r="AE15" t="str">
        <f t="shared" si="12"/>
        <v/>
      </c>
      <c r="AF15" t="str">
        <f t="shared" si="13"/>
        <v/>
      </c>
      <c r="AG15" t="str">
        <f t="shared" si="14"/>
        <v/>
      </c>
      <c r="AH15" t="str">
        <f t="shared" si="15"/>
        <v/>
      </c>
      <c r="AI15" t="str">
        <f t="shared" si="16"/>
        <v/>
      </c>
      <c r="AJ15" t="str">
        <f t="shared" si="17"/>
        <v/>
      </c>
      <c r="AK15" t="str">
        <f t="shared" si="18"/>
        <v/>
      </c>
      <c r="AL15" t="s">
        <v>2078</v>
      </c>
      <c r="AM15" s="31" t="s">
        <v>2538</v>
      </c>
      <c r="AN15">
        <f t="shared" si="19"/>
        <v>1</v>
      </c>
    </row>
    <row r="16" spans="1:40" ht="48">
      <c r="A16" s="8">
        <v>12</v>
      </c>
      <c r="B16" s="25" t="s">
        <v>855</v>
      </c>
      <c r="T16" t="str">
        <f t="shared" si="1"/>
        <v>matlab</v>
      </c>
      <c r="U16" t="str">
        <f t="shared" si="2"/>
        <v/>
      </c>
      <c r="V16" t="str">
        <f t="shared" si="3"/>
        <v/>
      </c>
      <c r="W16" t="str">
        <f t="shared" si="4"/>
        <v/>
      </c>
      <c r="X16" t="str">
        <f t="shared" si="5"/>
        <v/>
      </c>
      <c r="Y16" t="str">
        <f t="shared" si="6"/>
        <v/>
      </c>
      <c r="Z16" t="str">
        <f t="shared" si="7"/>
        <v/>
      </c>
      <c r="AA16" t="str">
        <f t="shared" si="8"/>
        <v/>
      </c>
      <c r="AB16" t="str">
        <f t="shared" si="9"/>
        <v/>
      </c>
      <c r="AC16" t="str">
        <f t="shared" si="10"/>
        <v/>
      </c>
      <c r="AD16" t="str">
        <f t="shared" si="11"/>
        <v/>
      </c>
      <c r="AE16" t="str">
        <f t="shared" si="12"/>
        <v/>
      </c>
      <c r="AF16" t="str">
        <f t="shared" si="13"/>
        <v/>
      </c>
      <c r="AG16" t="str">
        <f t="shared" si="14"/>
        <v/>
      </c>
      <c r="AH16" t="str">
        <f t="shared" si="15"/>
        <v/>
      </c>
      <c r="AI16" t="str">
        <f t="shared" si="16"/>
        <v/>
      </c>
      <c r="AJ16" t="str">
        <f t="shared" si="17"/>
        <v/>
      </c>
      <c r="AK16" t="str">
        <f t="shared" si="18"/>
        <v/>
      </c>
      <c r="AL16" s="18" t="s">
        <v>2534</v>
      </c>
      <c r="AM16" s="31" t="s">
        <v>1829</v>
      </c>
      <c r="AN16">
        <f t="shared" si="19"/>
        <v>1</v>
      </c>
    </row>
    <row r="17" spans="1:40" ht="32">
      <c r="A17" s="8">
        <v>13</v>
      </c>
      <c r="B17" s="25" t="s">
        <v>899</v>
      </c>
      <c r="C17" t="s">
        <v>1362</v>
      </c>
      <c r="D17" t="s">
        <v>1368</v>
      </c>
      <c r="E17" t="s">
        <v>1369</v>
      </c>
      <c r="F17" t="s">
        <v>1370</v>
      </c>
      <c r="T17" t="str">
        <f t="shared" si="1"/>
        <v>stata</v>
      </c>
      <c r="U17" t="str">
        <f t="shared" si="2"/>
        <v>r</v>
      </c>
      <c r="V17" t="str">
        <f t="shared" si="3"/>
        <v>winbug</v>
      </c>
      <c r="W17" t="str">
        <f t="shared" si="4"/>
        <v>endnote</v>
      </c>
      <c r="X17" t="str">
        <f t="shared" si="5"/>
        <v>excel</v>
      </c>
      <c r="Y17" t="str">
        <f t="shared" si="6"/>
        <v/>
      </c>
      <c r="Z17" t="str">
        <f t="shared" si="7"/>
        <v/>
      </c>
      <c r="AA17" t="str">
        <f t="shared" si="8"/>
        <v/>
      </c>
      <c r="AB17" t="str">
        <f t="shared" si="9"/>
        <v/>
      </c>
      <c r="AC17" t="str">
        <f t="shared" si="10"/>
        <v/>
      </c>
      <c r="AD17" t="str">
        <f t="shared" si="11"/>
        <v/>
      </c>
      <c r="AE17" t="str">
        <f t="shared" si="12"/>
        <v/>
      </c>
      <c r="AF17" t="str">
        <f t="shared" si="13"/>
        <v/>
      </c>
      <c r="AG17" t="str">
        <f t="shared" si="14"/>
        <v/>
      </c>
      <c r="AH17" t="str">
        <f t="shared" si="15"/>
        <v/>
      </c>
      <c r="AI17" t="str">
        <f t="shared" si="16"/>
        <v/>
      </c>
      <c r="AJ17" t="str">
        <f t="shared" si="17"/>
        <v/>
      </c>
      <c r="AK17" t="str">
        <f t="shared" si="18"/>
        <v/>
      </c>
      <c r="AL17" t="s">
        <v>2491</v>
      </c>
      <c r="AM17" s="31" t="s">
        <v>2396</v>
      </c>
      <c r="AN17">
        <f t="shared" si="19"/>
        <v>1</v>
      </c>
    </row>
    <row r="18" spans="1:40" ht="32">
      <c r="A18" s="8">
        <v>14</v>
      </c>
      <c r="B18" s="25" t="s">
        <v>714</v>
      </c>
      <c r="C18" t="s">
        <v>1371</v>
      </c>
      <c r="D18" t="s">
        <v>1370</v>
      </c>
      <c r="E18" t="s">
        <v>1364</v>
      </c>
      <c r="F18" t="s">
        <v>1372</v>
      </c>
      <c r="T18" t="str">
        <f t="shared" si="1"/>
        <v>spss</v>
      </c>
      <c r="U18" t="str">
        <f t="shared" si="2"/>
        <v>volocity</v>
      </c>
      <c r="V18" t="str">
        <f t="shared" si="3"/>
        <v>excel</v>
      </c>
      <c r="W18" t="str">
        <f t="shared" si="4"/>
        <v>imagej</v>
      </c>
      <c r="X18" t="str">
        <f t="shared" si="5"/>
        <v>flir thermal imaging</v>
      </c>
      <c r="Y18" t="str">
        <f t="shared" si="6"/>
        <v/>
      </c>
      <c r="Z18" t="str">
        <f t="shared" si="7"/>
        <v/>
      </c>
      <c r="AA18" t="str">
        <f t="shared" si="8"/>
        <v/>
      </c>
      <c r="AB18" t="str">
        <f t="shared" si="9"/>
        <v/>
      </c>
      <c r="AC18" t="str">
        <f t="shared" si="10"/>
        <v/>
      </c>
      <c r="AD18" t="str">
        <f t="shared" si="11"/>
        <v/>
      </c>
      <c r="AE18" t="str">
        <f t="shared" si="12"/>
        <v/>
      </c>
      <c r="AF18" t="str">
        <f t="shared" si="13"/>
        <v/>
      </c>
      <c r="AG18" t="str">
        <f t="shared" si="14"/>
        <v/>
      </c>
      <c r="AH18" t="str">
        <f t="shared" si="15"/>
        <v/>
      </c>
      <c r="AI18" t="str">
        <f t="shared" si="16"/>
        <v/>
      </c>
      <c r="AJ18" t="str">
        <f t="shared" si="17"/>
        <v/>
      </c>
      <c r="AK18" t="str">
        <f t="shared" si="18"/>
        <v/>
      </c>
      <c r="AL18" t="s">
        <v>2525</v>
      </c>
      <c r="AM18" s="31" t="s">
        <v>2579</v>
      </c>
      <c r="AN18">
        <f t="shared" si="19"/>
        <v>1</v>
      </c>
    </row>
    <row r="19" spans="1:40" ht="64">
      <c r="A19" s="8">
        <v>15</v>
      </c>
      <c r="B19" s="25" t="s">
        <v>2036</v>
      </c>
      <c r="C19" t="s">
        <v>2037</v>
      </c>
      <c r="T19" t="str">
        <f t="shared" si="1"/>
        <v>visual studio</v>
      </c>
      <c r="U19" t="str">
        <f t="shared" si="2"/>
        <v>c++</v>
      </c>
      <c r="V19" t="str">
        <f t="shared" si="3"/>
        <v/>
      </c>
      <c r="W19" t="str">
        <f t="shared" si="4"/>
        <v/>
      </c>
      <c r="X19" t="str">
        <f t="shared" si="5"/>
        <v/>
      </c>
      <c r="Y19" t="str">
        <f t="shared" si="6"/>
        <v/>
      </c>
      <c r="Z19" t="str">
        <f t="shared" si="7"/>
        <v/>
      </c>
      <c r="AA19" t="str">
        <f t="shared" si="8"/>
        <v/>
      </c>
      <c r="AB19" t="str">
        <f t="shared" si="9"/>
        <v/>
      </c>
      <c r="AC19" t="str">
        <f t="shared" si="10"/>
        <v/>
      </c>
      <c r="AD19" t="str">
        <f t="shared" si="11"/>
        <v/>
      </c>
      <c r="AE19" t="str">
        <f t="shared" si="12"/>
        <v/>
      </c>
      <c r="AF19" t="str">
        <f t="shared" si="13"/>
        <v/>
      </c>
      <c r="AG19" t="str">
        <f t="shared" si="14"/>
        <v/>
      </c>
      <c r="AH19" t="str">
        <f t="shared" si="15"/>
        <v/>
      </c>
      <c r="AI19" t="str">
        <f t="shared" si="16"/>
        <v/>
      </c>
      <c r="AJ19" t="str">
        <f t="shared" si="17"/>
        <v/>
      </c>
      <c r="AK19" t="str">
        <f t="shared" si="18"/>
        <v/>
      </c>
      <c r="AL19" t="s">
        <v>2432</v>
      </c>
      <c r="AM19" s="31" t="s">
        <v>2326</v>
      </c>
      <c r="AN19">
        <f t="shared" si="19"/>
        <v>1</v>
      </c>
    </row>
    <row r="20" spans="1:40" ht="16">
      <c r="A20" s="8">
        <v>16</v>
      </c>
      <c r="B20" s="25"/>
      <c r="T20" t="str">
        <f t="shared" si="1"/>
        <v/>
      </c>
      <c r="U20" t="str">
        <f t="shared" si="2"/>
        <v/>
      </c>
      <c r="V20" t="str">
        <f t="shared" si="3"/>
        <v/>
      </c>
      <c r="W20" t="str">
        <f t="shared" si="4"/>
        <v/>
      </c>
      <c r="X20" t="str">
        <f t="shared" si="5"/>
        <v/>
      </c>
      <c r="Y20" t="str">
        <f t="shared" si="6"/>
        <v/>
      </c>
      <c r="Z20" t="str">
        <f t="shared" si="7"/>
        <v/>
      </c>
      <c r="AA20" t="str">
        <f t="shared" si="8"/>
        <v/>
      </c>
      <c r="AB20" t="str">
        <f t="shared" si="9"/>
        <v/>
      </c>
      <c r="AC20" t="str">
        <f t="shared" si="10"/>
        <v/>
      </c>
      <c r="AD20" t="str">
        <f t="shared" si="11"/>
        <v/>
      </c>
      <c r="AE20" t="str">
        <f t="shared" si="12"/>
        <v/>
      </c>
      <c r="AF20" t="str">
        <f t="shared" si="13"/>
        <v/>
      </c>
      <c r="AG20" t="str">
        <f t="shared" si="14"/>
        <v/>
      </c>
      <c r="AH20" t="str">
        <f t="shared" si="15"/>
        <v/>
      </c>
      <c r="AI20" t="str">
        <f t="shared" si="16"/>
        <v/>
      </c>
      <c r="AJ20" t="str">
        <f t="shared" si="17"/>
        <v/>
      </c>
      <c r="AK20" t="str">
        <f t="shared" si="18"/>
        <v/>
      </c>
      <c r="AL20" s="18" t="s">
        <v>2537</v>
      </c>
      <c r="AM20" s="31" t="s">
        <v>2263</v>
      </c>
      <c r="AN20">
        <f t="shared" si="19"/>
        <v>4</v>
      </c>
    </row>
    <row r="21" spans="1:40" ht="32">
      <c r="A21" s="8">
        <v>17</v>
      </c>
      <c r="B21" s="25" t="s">
        <v>672</v>
      </c>
      <c r="T21" t="str">
        <f t="shared" si="1"/>
        <v>ssps</v>
      </c>
      <c r="U21" t="str">
        <f t="shared" si="2"/>
        <v/>
      </c>
      <c r="V21" t="str">
        <f t="shared" si="3"/>
        <v/>
      </c>
      <c r="W21" t="str">
        <f t="shared" si="4"/>
        <v/>
      </c>
      <c r="X21" t="str">
        <f t="shared" si="5"/>
        <v/>
      </c>
      <c r="Y21" t="str">
        <f t="shared" si="6"/>
        <v/>
      </c>
      <c r="Z21" t="str">
        <f t="shared" si="7"/>
        <v/>
      </c>
      <c r="AA21" t="str">
        <f t="shared" si="8"/>
        <v/>
      </c>
      <c r="AB21" t="str">
        <f t="shared" si="9"/>
        <v/>
      </c>
      <c r="AC21" t="str">
        <f t="shared" si="10"/>
        <v/>
      </c>
      <c r="AD21" t="str">
        <f t="shared" si="11"/>
        <v/>
      </c>
      <c r="AE21" t="str">
        <f t="shared" si="12"/>
        <v/>
      </c>
      <c r="AF21" t="str">
        <f t="shared" si="13"/>
        <v/>
      </c>
      <c r="AG21" t="str">
        <f t="shared" si="14"/>
        <v/>
      </c>
      <c r="AH21" t="str">
        <f t="shared" si="15"/>
        <v/>
      </c>
      <c r="AI21" t="str">
        <f t="shared" si="16"/>
        <v/>
      </c>
      <c r="AJ21" t="str">
        <f t="shared" si="17"/>
        <v/>
      </c>
      <c r="AK21" t="str">
        <f t="shared" si="18"/>
        <v/>
      </c>
      <c r="AL21" t="s">
        <v>2538</v>
      </c>
      <c r="AM21" s="31" t="s">
        <v>2443</v>
      </c>
      <c r="AN21">
        <f t="shared" si="19"/>
        <v>1</v>
      </c>
    </row>
    <row r="22" spans="1:40" ht="32">
      <c r="A22" s="8">
        <v>18</v>
      </c>
      <c r="B22" s="25" t="s">
        <v>1373</v>
      </c>
      <c r="C22" t="s">
        <v>1374</v>
      </c>
      <c r="D22" t="s">
        <v>1375</v>
      </c>
      <c r="E22" t="s">
        <v>1359</v>
      </c>
      <c r="F22" t="s">
        <v>1376</v>
      </c>
      <c r="T22" t="str">
        <f t="shared" si="1"/>
        <v>excel</v>
      </c>
      <c r="U22" t="str">
        <f t="shared" si="2"/>
        <v>access</v>
      </c>
      <c r="V22" t="str">
        <f t="shared" si="3"/>
        <v>graphpad</v>
      </c>
      <c r="W22" t="str">
        <f t="shared" si="4"/>
        <v>spss</v>
      </c>
      <c r="X22" t="str">
        <f t="shared" si="5"/>
        <v>plink</v>
      </c>
      <c r="Y22" t="str">
        <f t="shared" si="6"/>
        <v/>
      </c>
      <c r="Z22" t="str">
        <f t="shared" si="7"/>
        <v/>
      </c>
      <c r="AA22" t="str">
        <f t="shared" si="8"/>
        <v/>
      </c>
      <c r="AB22" t="str">
        <f t="shared" si="9"/>
        <v/>
      </c>
      <c r="AC22" t="str">
        <f t="shared" si="10"/>
        <v/>
      </c>
      <c r="AD22" t="str">
        <f t="shared" si="11"/>
        <v/>
      </c>
      <c r="AE22" t="str">
        <f t="shared" si="12"/>
        <v/>
      </c>
      <c r="AF22" t="str">
        <f t="shared" si="13"/>
        <v/>
      </c>
      <c r="AG22" t="str">
        <f t="shared" si="14"/>
        <v/>
      </c>
      <c r="AH22" t="str">
        <f t="shared" si="15"/>
        <v/>
      </c>
      <c r="AI22" t="str">
        <f t="shared" si="16"/>
        <v/>
      </c>
      <c r="AJ22" t="str">
        <f t="shared" si="17"/>
        <v/>
      </c>
      <c r="AK22" t="str">
        <f t="shared" si="18"/>
        <v/>
      </c>
      <c r="AL22" s="18" t="s">
        <v>1829</v>
      </c>
      <c r="AM22" s="31" t="s">
        <v>2228</v>
      </c>
      <c r="AN22">
        <f t="shared" si="19"/>
        <v>1</v>
      </c>
    </row>
    <row r="23" spans="1:40" ht="32">
      <c r="A23" s="8">
        <v>19</v>
      </c>
      <c r="B23" s="25" t="s">
        <v>1377</v>
      </c>
      <c r="C23" t="s">
        <v>1378</v>
      </c>
      <c r="T23" t="str">
        <f t="shared" si="1"/>
        <v>cosa</v>
      </c>
      <c r="U23" t="str">
        <f t="shared" si="2"/>
        <v>openfoam</v>
      </c>
      <c r="V23" t="str">
        <f t="shared" si="3"/>
        <v/>
      </c>
      <c r="W23" t="str">
        <f t="shared" si="4"/>
        <v/>
      </c>
      <c r="X23" t="str">
        <f t="shared" si="5"/>
        <v/>
      </c>
      <c r="Y23" t="str">
        <f t="shared" si="6"/>
        <v/>
      </c>
      <c r="Z23" t="str">
        <f t="shared" si="7"/>
        <v/>
      </c>
      <c r="AA23" t="str">
        <f t="shared" si="8"/>
        <v/>
      </c>
      <c r="AB23" t="str">
        <f t="shared" si="9"/>
        <v/>
      </c>
      <c r="AC23" t="str">
        <f t="shared" si="10"/>
        <v/>
      </c>
      <c r="AD23" t="str">
        <f t="shared" si="11"/>
        <v/>
      </c>
      <c r="AE23" t="str">
        <f t="shared" si="12"/>
        <v/>
      </c>
      <c r="AF23" t="str">
        <f t="shared" si="13"/>
        <v/>
      </c>
      <c r="AG23" t="str">
        <f t="shared" si="14"/>
        <v/>
      </c>
      <c r="AH23" t="str">
        <f t="shared" si="15"/>
        <v/>
      </c>
      <c r="AI23" t="str">
        <f t="shared" si="16"/>
        <v/>
      </c>
      <c r="AJ23" t="str">
        <f t="shared" si="17"/>
        <v/>
      </c>
      <c r="AK23" t="str">
        <f t="shared" si="18"/>
        <v/>
      </c>
      <c r="AL23" t="s">
        <v>2396</v>
      </c>
      <c r="AM23" s="31" t="s">
        <v>2152</v>
      </c>
      <c r="AN23">
        <f t="shared" si="19"/>
        <v>2</v>
      </c>
    </row>
    <row r="24" spans="1:40" ht="16">
      <c r="A24" s="8">
        <v>20</v>
      </c>
      <c r="B24" s="25"/>
      <c r="T24" t="str">
        <f t="shared" si="1"/>
        <v/>
      </c>
      <c r="U24" t="str">
        <f t="shared" si="2"/>
        <v/>
      </c>
      <c r="V24" t="str">
        <f t="shared" si="3"/>
        <v/>
      </c>
      <c r="W24" t="str">
        <f t="shared" si="4"/>
        <v/>
      </c>
      <c r="X24" t="str">
        <f t="shared" si="5"/>
        <v/>
      </c>
      <c r="Y24" t="str">
        <f t="shared" si="6"/>
        <v/>
      </c>
      <c r="Z24" t="str">
        <f t="shared" si="7"/>
        <v/>
      </c>
      <c r="AA24" t="str">
        <f t="shared" si="8"/>
        <v/>
      </c>
      <c r="AB24" t="str">
        <f t="shared" si="9"/>
        <v/>
      </c>
      <c r="AC24" t="str">
        <f t="shared" si="10"/>
        <v/>
      </c>
      <c r="AD24" t="str">
        <f t="shared" si="11"/>
        <v/>
      </c>
      <c r="AE24" t="str">
        <f t="shared" si="12"/>
        <v/>
      </c>
      <c r="AF24" t="str">
        <f t="shared" si="13"/>
        <v/>
      </c>
      <c r="AG24" t="str">
        <f t="shared" si="14"/>
        <v/>
      </c>
      <c r="AH24" t="str">
        <f t="shared" si="15"/>
        <v/>
      </c>
      <c r="AI24" t="str">
        <f t="shared" si="16"/>
        <v/>
      </c>
      <c r="AJ24" t="str">
        <f t="shared" si="17"/>
        <v/>
      </c>
      <c r="AK24" t="str">
        <f t="shared" si="18"/>
        <v/>
      </c>
      <c r="AL24" t="s">
        <v>2579</v>
      </c>
      <c r="AM24" s="31" t="s">
        <v>2595</v>
      </c>
      <c r="AN24">
        <f t="shared" si="19"/>
        <v>1</v>
      </c>
    </row>
    <row r="25" spans="1:40" ht="128">
      <c r="A25" s="8">
        <v>21</v>
      </c>
      <c r="B25" s="25" t="s">
        <v>1940</v>
      </c>
      <c r="T25" t="str">
        <f t="shared" si="1"/>
        <v>ibm statistics analysis</v>
      </c>
      <c r="U25" t="str">
        <f t="shared" si="2"/>
        <v/>
      </c>
      <c r="V25" t="str">
        <f t="shared" si="3"/>
        <v/>
      </c>
      <c r="W25" t="str">
        <f t="shared" si="4"/>
        <v/>
      </c>
      <c r="X25" t="str">
        <f t="shared" si="5"/>
        <v/>
      </c>
      <c r="Y25" t="str">
        <f t="shared" si="6"/>
        <v/>
      </c>
      <c r="Z25" t="str">
        <f t="shared" si="7"/>
        <v/>
      </c>
      <c r="AA25" t="str">
        <f t="shared" si="8"/>
        <v/>
      </c>
      <c r="AB25" t="str">
        <f t="shared" si="9"/>
        <v/>
      </c>
      <c r="AC25" t="str">
        <f t="shared" si="10"/>
        <v/>
      </c>
      <c r="AD25" t="str">
        <f t="shared" si="11"/>
        <v/>
      </c>
      <c r="AE25" t="str">
        <f t="shared" si="12"/>
        <v/>
      </c>
      <c r="AF25" t="str">
        <f t="shared" si="13"/>
        <v/>
      </c>
      <c r="AG25" t="str">
        <f t="shared" si="14"/>
        <v/>
      </c>
      <c r="AH25" t="str">
        <f t="shared" si="15"/>
        <v/>
      </c>
      <c r="AI25" t="str">
        <f t="shared" si="16"/>
        <v/>
      </c>
      <c r="AJ25" t="str">
        <f t="shared" si="17"/>
        <v/>
      </c>
      <c r="AK25" t="str">
        <f t="shared" si="18"/>
        <v/>
      </c>
      <c r="AL25" t="s">
        <v>2326</v>
      </c>
      <c r="AM25" s="31" t="s">
        <v>2259</v>
      </c>
      <c r="AN25">
        <f t="shared" si="19"/>
        <v>1</v>
      </c>
    </row>
    <row r="26" spans="1:40" ht="32">
      <c r="A26" s="8">
        <v>22</v>
      </c>
      <c r="B26" s="25" t="s">
        <v>1379</v>
      </c>
      <c r="C26" t="s">
        <v>1380</v>
      </c>
      <c r="T26" t="str">
        <f t="shared" si="1"/>
        <v>flex</v>
      </c>
      <c r="U26" t="str">
        <f t="shared" si="2"/>
        <v>praat</v>
      </c>
      <c r="V26" t="str">
        <f t="shared" si="3"/>
        <v/>
      </c>
      <c r="W26" t="str">
        <f t="shared" si="4"/>
        <v/>
      </c>
      <c r="X26" t="str">
        <f t="shared" si="5"/>
        <v/>
      </c>
      <c r="Y26" t="str">
        <f t="shared" si="6"/>
        <v/>
      </c>
      <c r="Z26" t="str">
        <f t="shared" si="7"/>
        <v/>
      </c>
      <c r="AA26" t="str">
        <f t="shared" si="8"/>
        <v/>
      </c>
      <c r="AB26" t="str">
        <f t="shared" si="9"/>
        <v/>
      </c>
      <c r="AC26" t="str">
        <f t="shared" si="10"/>
        <v/>
      </c>
      <c r="AD26" t="str">
        <f t="shared" si="11"/>
        <v/>
      </c>
      <c r="AE26" t="str">
        <f t="shared" si="12"/>
        <v/>
      </c>
      <c r="AF26" t="str">
        <f t="shared" si="13"/>
        <v/>
      </c>
      <c r="AG26" t="str">
        <f t="shared" si="14"/>
        <v/>
      </c>
      <c r="AH26" t="str">
        <f t="shared" si="15"/>
        <v/>
      </c>
      <c r="AI26" t="str">
        <f t="shared" si="16"/>
        <v/>
      </c>
      <c r="AJ26" t="str">
        <f t="shared" si="17"/>
        <v/>
      </c>
      <c r="AK26" t="str">
        <f t="shared" si="18"/>
        <v/>
      </c>
      <c r="AL26" t="s">
        <v>2263</v>
      </c>
      <c r="AM26" s="31" t="s">
        <v>2098</v>
      </c>
      <c r="AN26">
        <f t="shared" si="19"/>
        <v>2</v>
      </c>
    </row>
    <row r="27" spans="1:40" ht="16">
      <c r="A27" s="8">
        <v>23</v>
      </c>
      <c r="B27" s="25" t="s">
        <v>1941</v>
      </c>
      <c r="C27" t="s">
        <v>950</v>
      </c>
      <c r="D27" t="s">
        <v>1942</v>
      </c>
      <c r="T27" t="str">
        <f t="shared" si="1"/>
        <v>r</v>
      </c>
      <c r="U27" t="str">
        <f t="shared" si="2"/>
        <v>python</v>
      </c>
      <c r="V27" t="str">
        <f t="shared" si="3"/>
        <v>c</v>
      </c>
      <c r="W27" t="str">
        <f t="shared" si="4"/>
        <v/>
      </c>
      <c r="X27" t="str">
        <f t="shared" si="5"/>
        <v/>
      </c>
      <c r="Y27" t="str">
        <f t="shared" si="6"/>
        <v/>
      </c>
      <c r="Z27" t="str">
        <f t="shared" si="7"/>
        <v/>
      </c>
      <c r="AA27" t="str">
        <f t="shared" si="8"/>
        <v/>
      </c>
      <c r="AB27" t="str">
        <f t="shared" si="9"/>
        <v/>
      </c>
      <c r="AC27" t="str">
        <f t="shared" si="10"/>
        <v/>
      </c>
      <c r="AD27" t="str">
        <f t="shared" si="11"/>
        <v/>
      </c>
      <c r="AE27" t="str">
        <f t="shared" si="12"/>
        <v/>
      </c>
      <c r="AF27" t="str">
        <f t="shared" si="13"/>
        <v/>
      </c>
      <c r="AG27" t="str">
        <f t="shared" si="14"/>
        <v/>
      </c>
      <c r="AH27" t="str">
        <f t="shared" si="15"/>
        <v/>
      </c>
      <c r="AI27" t="str">
        <f t="shared" si="16"/>
        <v/>
      </c>
      <c r="AJ27" t="str">
        <f t="shared" si="17"/>
        <v/>
      </c>
      <c r="AK27" t="str">
        <f t="shared" si="18"/>
        <v/>
      </c>
      <c r="AL27" t="s">
        <v>2263</v>
      </c>
      <c r="AM27" s="31" t="s">
        <v>2345</v>
      </c>
      <c r="AN27">
        <f t="shared" si="19"/>
        <v>1</v>
      </c>
    </row>
    <row r="28" spans="1:40" ht="48">
      <c r="A28" s="8">
        <v>24</v>
      </c>
      <c r="B28" s="25" t="s">
        <v>1381</v>
      </c>
      <c r="C28" t="s">
        <v>1382</v>
      </c>
      <c r="D28" t="s">
        <v>1383</v>
      </c>
      <c r="E28" t="s">
        <v>1384</v>
      </c>
      <c r="F28" t="s">
        <v>1385</v>
      </c>
      <c r="G28" t="s">
        <v>1386</v>
      </c>
      <c r="H28" t="s">
        <v>1387</v>
      </c>
      <c r="I28" t="s">
        <v>1388</v>
      </c>
      <c r="T28" t="str">
        <f t="shared" si="1"/>
        <v>python</v>
      </c>
      <c r="U28" t="str">
        <f t="shared" si="2"/>
        <v>numpy</v>
      </c>
      <c r="V28" t="str">
        <f t="shared" si="3"/>
        <v>matplotlib</v>
      </c>
      <c r="W28" t="str">
        <f t="shared" si="4"/>
        <v>scipy</v>
      </c>
      <c r="X28" t="str">
        <f t="shared" si="5"/>
        <v>scikit-learn</v>
      </c>
      <c r="Y28" t="str">
        <f t="shared" si="6"/>
        <v>pandas</v>
      </c>
      <c r="Z28" t="str">
        <f t="shared" si="7"/>
        <v>ipython</v>
      </c>
      <c r="AA28" t="str">
        <f t="shared" si="8"/>
        <v>pandoc</v>
      </c>
      <c r="AB28" t="str">
        <f t="shared" si="9"/>
        <v/>
      </c>
      <c r="AC28" t="str">
        <f t="shared" si="10"/>
        <v/>
      </c>
      <c r="AD28" t="str">
        <f t="shared" si="11"/>
        <v/>
      </c>
      <c r="AE28" t="str">
        <f t="shared" si="12"/>
        <v/>
      </c>
      <c r="AF28" t="str">
        <f t="shared" si="13"/>
        <v/>
      </c>
      <c r="AG28" t="str">
        <f t="shared" si="14"/>
        <v/>
      </c>
      <c r="AH28" t="str">
        <f t="shared" si="15"/>
        <v/>
      </c>
      <c r="AI28" t="str">
        <f t="shared" si="16"/>
        <v/>
      </c>
      <c r="AJ28" t="str">
        <f t="shared" si="17"/>
        <v/>
      </c>
      <c r="AK28" t="str">
        <f t="shared" si="18"/>
        <v/>
      </c>
      <c r="AL28" t="s">
        <v>2263</v>
      </c>
      <c r="AM28" s="31" t="s">
        <v>2165</v>
      </c>
      <c r="AN28">
        <f t="shared" si="19"/>
        <v>4</v>
      </c>
    </row>
    <row r="29" spans="1:40" ht="48">
      <c r="A29" s="8">
        <v>25</v>
      </c>
      <c r="B29" s="25" t="s">
        <v>684</v>
      </c>
      <c r="C29" t="s">
        <v>1389</v>
      </c>
      <c r="D29" t="s">
        <v>1390</v>
      </c>
      <c r="E29" t="s">
        <v>1391</v>
      </c>
      <c r="T29" t="str">
        <f t="shared" si="1"/>
        <v>matlab</v>
      </c>
      <c r="U29" t="str">
        <f t="shared" si="2"/>
        <v>cst microwave studio</v>
      </c>
      <c r="V29" t="str">
        <f t="shared" si="3"/>
        <v>awr microwave office</v>
      </c>
      <c r="W29" t="str">
        <f t="shared" si="4"/>
        <v>xfdtd</v>
      </c>
      <c r="X29" t="str">
        <f t="shared" si="5"/>
        <v/>
      </c>
      <c r="Y29" t="str">
        <f t="shared" si="6"/>
        <v/>
      </c>
      <c r="Z29" t="str">
        <f t="shared" si="7"/>
        <v/>
      </c>
      <c r="AA29" t="str">
        <f t="shared" si="8"/>
        <v/>
      </c>
      <c r="AB29" t="str">
        <f t="shared" si="9"/>
        <v/>
      </c>
      <c r="AC29" t="str">
        <f t="shared" si="10"/>
        <v/>
      </c>
      <c r="AD29" t="str">
        <f t="shared" si="11"/>
        <v/>
      </c>
      <c r="AE29" t="str">
        <f t="shared" si="12"/>
        <v/>
      </c>
      <c r="AF29" t="str">
        <f t="shared" si="13"/>
        <v/>
      </c>
      <c r="AG29" t="str">
        <f t="shared" si="14"/>
        <v/>
      </c>
      <c r="AH29" t="str">
        <f t="shared" si="15"/>
        <v/>
      </c>
      <c r="AI29" t="str">
        <f t="shared" si="16"/>
        <v/>
      </c>
      <c r="AJ29" t="str">
        <f t="shared" si="17"/>
        <v/>
      </c>
      <c r="AK29" t="str">
        <f t="shared" si="18"/>
        <v/>
      </c>
      <c r="AL29" t="s">
        <v>2263</v>
      </c>
      <c r="AM29" s="31" t="s">
        <v>2453</v>
      </c>
      <c r="AN29">
        <f t="shared" si="19"/>
        <v>1</v>
      </c>
    </row>
    <row r="30" spans="1:40" ht="16">
      <c r="A30" s="8">
        <v>26</v>
      </c>
      <c r="B30" s="25"/>
      <c r="T30" t="str">
        <f t="shared" si="1"/>
        <v/>
      </c>
      <c r="U30" t="str">
        <f t="shared" si="2"/>
        <v/>
      </c>
      <c r="V30" t="str">
        <f t="shared" si="3"/>
        <v/>
      </c>
      <c r="W30" t="str">
        <f t="shared" si="4"/>
        <v/>
      </c>
      <c r="X30" t="str">
        <f t="shared" si="5"/>
        <v/>
      </c>
      <c r="Y30" t="str">
        <f t="shared" si="6"/>
        <v/>
      </c>
      <c r="Z30" t="str">
        <f t="shared" si="7"/>
        <v/>
      </c>
      <c r="AA30" t="str">
        <f t="shared" si="8"/>
        <v/>
      </c>
      <c r="AB30" t="str">
        <f t="shared" si="9"/>
        <v/>
      </c>
      <c r="AC30" t="str">
        <f t="shared" si="10"/>
        <v/>
      </c>
      <c r="AD30" t="str">
        <f t="shared" si="11"/>
        <v/>
      </c>
      <c r="AE30" t="str">
        <f t="shared" si="12"/>
        <v/>
      </c>
      <c r="AF30" t="str">
        <f t="shared" si="13"/>
        <v/>
      </c>
      <c r="AG30" t="str">
        <f t="shared" si="14"/>
        <v/>
      </c>
      <c r="AH30" t="str">
        <f t="shared" si="15"/>
        <v/>
      </c>
      <c r="AI30" t="str">
        <f t="shared" si="16"/>
        <v/>
      </c>
      <c r="AJ30" t="str">
        <f t="shared" si="17"/>
        <v/>
      </c>
      <c r="AK30" t="str">
        <f t="shared" si="18"/>
        <v/>
      </c>
      <c r="AL30" t="s">
        <v>2443</v>
      </c>
      <c r="AM30" s="31" t="s">
        <v>2143</v>
      </c>
      <c r="AN30">
        <f t="shared" si="19"/>
        <v>1</v>
      </c>
    </row>
    <row r="31" spans="1:40" ht="96">
      <c r="A31" s="8">
        <v>27</v>
      </c>
      <c r="B31" s="25" t="s">
        <v>1392</v>
      </c>
      <c r="C31" t="s">
        <v>2041</v>
      </c>
      <c r="D31" t="s">
        <v>1393</v>
      </c>
      <c r="E31" t="s">
        <v>1394</v>
      </c>
      <c r="F31" t="s">
        <v>2030</v>
      </c>
      <c r="G31" t="s">
        <v>1395</v>
      </c>
      <c r="H31" t="s">
        <v>1396</v>
      </c>
      <c r="I31" t="s">
        <v>2038</v>
      </c>
      <c r="J31" t="s">
        <v>1397</v>
      </c>
      <c r="T31" t="str">
        <f t="shared" si="1"/>
        <v>graphpad prism</v>
      </c>
      <c r="U31" t="str">
        <f t="shared" si="2"/>
        <v>illustrator</v>
      </c>
      <c r="V31" t="str">
        <f t="shared" si="3"/>
        <v>winlist</v>
      </c>
      <c r="W31" t="str">
        <f t="shared" si="4"/>
        <v>rotorgene 6</v>
      </c>
      <c r="X31" t="str">
        <f t="shared" si="5"/>
        <v>excel</v>
      </c>
      <c r="Y31" t="str">
        <f t="shared" si="6"/>
        <v>ape</v>
      </c>
      <c r="Z31" t="str">
        <f t="shared" si="7"/>
        <v>facs diva</v>
      </c>
      <c r="AA31" t="str">
        <f t="shared" si="8"/>
        <v>photoshop</v>
      </c>
      <c r="AB31" t="str">
        <f t="shared" si="9"/>
        <v>rest2009</v>
      </c>
      <c r="AC31" t="str">
        <f t="shared" si="10"/>
        <v/>
      </c>
      <c r="AD31" t="str">
        <f t="shared" si="11"/>
        <v/>
      </c>
      <c r="AE31" t="str">
        <f t="shared" si="12"/>
        <v/>
      </c>
      <c r="AF31" t="str">
        <f t="shared" si="13"/>
        <v/>
      </c>
      <c r="AG31" t="str">
        <f t="shared" si="14"/>
        <v/>
      </c>
      <c r="AH31" t="str">
        <f t="shared" si="15"/>
        <v/>
      </c>
      <c r="AI31" t="str">
        <f t="shared" si="16"/>
        <v/>
      </c>
      <c r="AJ31" t="str">
        <f t="shared" si="17"/>
        <v/>
      </c>
      <c r="AK31" t="str">
        <f t="shared" si="18"/>
        <v/>
      </c>
      <c r="AL31" t="s">
        <v>2228</v>
      </c>
      <c r="AM31" s="31" t="s">
        <v>2295</v>
      </c>
      <c r="AN31">
        <f t="shared" si="19"/>
        <v>1</v>
      </c>
    </row>
    <row r="32" spans="1:40" ht="32">
      <c r="A32" s="8">
        <v>28</v>
      </c>
      <c r="B32" s="25" t="s">
        <v>1398</v>
      </c>
      <c r="C32" t="s">
        <v>1399</v>
      </c>
      <c r="D32" t="s">
        <v>1359</v>
      </c>
      <c r="T32" t="str">
        <f t="shared" si="1"/>
        <v>egret</v>
      </c>
      <c r="U32" t="str">
        <f t="shared" si="2"/>
        <v>mlwin</v>
      </c>
      <c r="V32" t="str">
        <f t="shared" si="3"/>
        <v>spss</v>
      </c>
      <c r="W32" t="str">
        <f t="shared" si="4"/>
        <v/>
      </c>
      <c r="X32" t="str">
        <f t="shared" si="5"/>
        <v/>
      </c>
      <c r="Y32" t="str">
        <f t="shared" si="6"/>
        <v/>
      </c>
      <c r="Z32" t="str">
        <f t="shared" si="7"/>
        <v/>
      </c>
      <c r="AA32" t="str">
        <f t="shared" si="8"/>
        <v/>
      </c>
      <c r="AB32" t="str">
        <f t="shared" si="9"/>
        <v/>
      </c>
      <c r="AC32" t="str">
        <f t="shared" si="10"/>
        <v/>
      </c>
      <c r="AD32" t="str">
        <f t="shared" si="11"/>
        <v/>
      </c>
      <c r="AE32" t="str">
        <f t="shared" si="12"/>
        <v/>
      </c>
      <c r="AF32" t="str">
        <f t="shared" si="13"/>
        <v/>
      </c>
      <c r="AG32" t="str">
        <f t="shared" si="14"/>
        <v/>
      </c>
      <c r="AH32" t="str">
        <f t="shared" si="15"/>
        <v/>
      </c>
      <c r="AI32" t="str">
        <f t="shared" si="16"/>
        <v/>
      </c>
      <c r="AJ32" t="str">
        <f t="shared" si="17"/>
        <v/>
      </c>
      <c r="AK32" t="str">
        <f t="shared" si="18"/>
        <v/>
      </c>
      <c r="AL32" t="s">
        <v>2152</v>
      </c>
      <c r="AM32" s="31" t="s">
        <v>2162</v>
      </c>
      <c r="AN32">
        <f t="shared" si="19"/>
        <v>1</v>
      </c>
    </row>
    <row r="33" spans="1:40" ht="16">
      <c r="A33" s="8">
        <v>29</v>
      </c>
      <c r="B33" s="25"/>
      <c r="T33" t="str">
        <f t="shared" si="1"/>
        <v/>
      </c>
      <c r="U33" t="str">
        <f t="shared" si="2"/>
        <v/>
      </c>
      <c r="V33" t="str">
        <f t="shared" si="3"/>
        <v/>
      </c>
      <c r="W33" t="str">
        <f t="shared" si="4"/>
        <v/>
      </c>
      <c r="X33" t="str">
        <f t="shared" si="5"/>
        <v/>
      </c>
      <c r="Y33" t="str">
        <f t="shared" si="6"/>
        <v/>
      </c>
      <c r="Z33" t="str">
        <f t="shared" si="7"/>
        <v/>
      </c>
      <c r="AA33" t="str">
        <f t="shared" si="8"/>
        <v/>
      </c>
      <c r="AB33" t="str">
        <f t="shared" si="9"/>
        <v/>
      </c>
      <c r="AC33" t="str">
        <f t="shared" si="10"/>
        <v/>
      </c>
      <c r="AD33" t="str">
        <f t="shared" si="11"/>
        <v/>
      </c>
      <c r="AE33" t="str">
        <f t="shared" si="12"/>
        <v/>
      </c>
      <c r="AF33" t="str">
        <f t="shared" si="13"/>
        <v/>
      </c>
      <c r="AG33" t="str">
        <f t="shared" si="14"/>
        <v/>
      </c>
      <c r="AH33" t="str">
        <f t="shared" si="15"/>
        <v/>
      </c>
      <c r="AI33" t="str">
        <f t="shared" si="16"/>
        <v/>
      </c>
      <c r="AJ33" t="str">
        <f t="shared" si="17"/>
        <v/>
      </c>
      <c r="AK33" t="str">
        <f t="shared" si="18"/>
        <v/>
      </c>
      <c r="AL33" t="s">
        <v>2152</v>
      </c>
      <c r="AM33" s="31" t="s">
        <v>2597</v>
      </c>
      <c r="AN33">
        <f t="shared" si="19"/>
        <v>1</v>
      </c>
    </row>
    <row r="34" spans="1:40" ht="64">
      <c r="A34" s="8">
        <v>30</v>
      </c>
      <c r="B34" s="25" t="s">
        <v>2596</v>
      </c>
      <c r="C34" t="s">
        <v>1943</v>
      </c>
      <c r="D34" t="s">
        <v>1944</v>
      </c>
      <c r="E34" t="s">
        <v>1945</v>
      </c>
      <c r="F34" t="s">
        <v>1946</v>
      </c>
      <c r="T34" t="str">
        <f t="shared" si="1"/>
        <v>ansys apdl</v>
      </c>
      <c r="U34" t="str">
        <f t="shared" si="2"/>
        <v>cfx</v>
      </c>
      <c r="V34" t="str">
        <f t="shared" si="3"/>
        <v>ls-dyna</v>
      </c>
      <c r="W34" t="str">
        <f t="shared" si="4"/>
        <v>visual doc</v>
      </c>
      <c r="X34" t="str">
        <f t="shared" si="5"/>
        <v>physica</v>
      </c>
      <c r="Y34" t="str">
        <f t="shared" si="6"/>
        <v/>
      </c>
      <c r="Z34" t="str">
        <f t="shared" si="7"/>
        <v/>
      </c>
      <c r="AA34" t="str">
        <f t="shared" si="8"/>
        <v/>
      </c>
      <c r="AB34" t="str">
        <f t="shared" si="9"/>
        <v/>
      </c>
      <c r="AC34" t="str">
        <f t="shared" si="10"/>
        <v/>
      </c>
      <c r="AD34" t="str">
        <f t="shared" si="11"/>
        <v/>
      </c>
      <c r="AE34" t="str">
        <f t="shared" si="12"/>
        <v/>
      </c>
      <c r="AF34" t="str">
        <f t="shared" si="13"/>
        <v/>
      </c>
      <c r="AG34" t="str">
        <f t="shared" si="14"/>
        <v/>
      </c>
      <c r="AH34" t="str">
        <f t="shared" si="15"/>
        <v/>
      </c>
      <c r="AI34" t="str">
        <f t="shared" si="16"/>
        <v/>
      </c>
      <c r="AJ34" t="str">
        <f t="shared" si="17"/>
        <v/>
      </c>
      <c r="AK34" t="str">
        <f t="shared" si="18"/>
        <v/>
      </c>
      <c r="AL34" s="18" t="s">
        <v>2595</v>
      </c>
      <c r="AM34" s="31" t="s">
        <v>2366</v>
      </c>
      <c r="AN34">
        <f t="shared" si="19"/>
        <v>1</v>
      </c>
    </row>
    <row r="35" spans="1:40" ht="48">
      <c r="A35" s="8">
        <v>31</v>
      </c>
      <c r="B35" s="25" t="s">
        <v>950</v>
      </c>
      <c r="C35" t="s">
        <v>1414</v>
      </c>
      <c r="D35" t="s">
        <v>1400</v>
      </c>
      <c r="E35" t="s">
        <v>1401</v>
      </c>
      <c r="F35" t="s">
        <v>1402</v>
      </c>
      <c r="G35" t="s">
        <v>1403</v>
      </c>
      <c r="T35" t="str">
        <f t="shared" si="1"/>
        <v>python</v>
      </c>
      <c r="U35" t="str">
        <f t="shared" si="2"/>
        <v>python</v>
      </c>
      <c r="V35" t="str">
        <f t="shared" si="3"/>
        <v>gdal</v>
      </c>
      <c r="W35" t="str">
        <f t="shared" si="4"/>
        <v>shell scripts</v>
      </c>
      <c r="X35" t="str">
        <f t="shared" si="5"/>
        <v>fortran</v>
      </c>
      <c r="Y35" t="str">
        <f t="shared" si="6"/>
        <v>c</v>
      </c>
      <c r="Z35" t="str">
        <f t="shared" si="7"/>
        <v/>
      </c>
      <c r="AA35" t="str">
        <f t="shared" si="8"/>
        <v/>
      </c>
      <c r="AB35" t="str">
        <f t="shared" si="9"/>
        <v/>
      </c>
      <c r="AC35" t="str">
        <f t="shared" si="10"/>
        <v/>
      </c>
      <c r="AD35" t="str">
        <f t="shared" si="11"/>
        <v/>
      </c>
      <c r="AE35" t="str">
        <f t="shared" si="12"/>
        <v/>
      </c>
      <c r="AF35" t="str">
        <f t="shared" si="13"/>
        <v/>
      </c>
      <c r="AG35" t="str">
        <f t="shared" si="14"/>
        <v/>
      </c>
      <c r="AH35" t="str">
        <f t="shared" si="15"/>
        <v/>
      </c>
      <c r="AI35" t="str">
        <f t="shared" si="16"/>
        <v/>
      </c>
      <c r="AJ35" t="str">
        <f t="shared" si="17"/>
        <v/>
      </c>
      <c r="AK35" t="str">
        <f t="shared" si="18"/>
        <v/>
      </c>
      <c r="AL35" s="18" t="s">
        <v>2259</v>
      </c>
      <c r="AM35" s="31" t="s">
        <v>2372</v>
      </c>
      <c r="AN35">
        <f t="shared" si="19"/>
        <v>1</v>
      </c>
    </row>
    <row r="36" spans="1:40" ht="48">
      <c r="A36" s="8">
        <v>32</v>
      </c>
      <c r="B36" s="25" t="s">
        <v>1404</v>
      </c>
      <c r="C36" t="s">
        <v>1405</v>
      </c>
      <c r="T36" t="str">
        <f t="shared" si="1"/>
        <v>endnote</v>
      </c>
      <c r="U36" t="str">
        <f t="shared" si="2"/>
        <v>stata</v>
      </c>
      <c r="V36" t="str">
        <f t="shared" si="3"/>
        <v/>
      </c>
      <c r="W36" t="str">
        <f t="shared" si="4"/>
        <v/>
      </c>
      <c r="X36" t="str">
        <f t="shared" si="5"/>
        <v/>
      </c>
      <c r="Y36" t="str">
        <f t="shared" si="6"/>
        <v/>
      </c>
      <c r="Z36" t="str">
        <f t="shared" si="7"/>
        <v/>
      </c>
      <c r="AA36" t="str">
        <f t="shared" si="8"/>
        <v/>
      </c>
      <c r="AB36" t="str">
        <f t="shared" si="9"/>
        <v/>
      </c>
      <c r="AC36" t="str">
        <f t="shared" si="10"/>
        <v/>
      </c>
      <c r="AD36" t="str">
        <f t="shared" si="11"/>
        <v/>
      </c>
      <c r="AE36" t="str">
        <f t="shared" si="12"/>
        <v/>
      </c>
      <c r="AF36" t="str">
        <f t="shared" si="13"/>
        <v/>
      </c>
      <c r="AG36" t="str">
        <f t="shared" si="14"/>
        <v/>
      </c>
      <c r="AH36" t="str">
        <f t="shared" si="15"/>
        <v/>
      </c>
      <c r="AI36" t="str">
        <f t="shared" si="16"/>
        <v/>
      </c>
      <c r="AJ36" t="str">
        <f t="shared" si="17"/>
        <v/>
      </c>
      <c r="AK36" t="str">
        <f t="shared" si="18"/>
        <v/>
      </c>
      <c r="AL36" s="18" t="s">
        <v>2098</v>
      </c>
      <c r="AM36" s="31" t="s">
        <v>2244</v>
      </c>
      <c r="AN36">
        <f t="shared" si="19"/>
        <v>2</v>
      </c>
    </row>
    <row r="37" spans="1:40" ht="48">
      <c r="A37" s="8">
        <v>33</v>
      </c>
      <c r="B37" s="25" t="s">
        <v>1381</v>
      </c>
      <c r="C37" t="s">
        <v>1406</v>
      </c>
      <c r="D37" t="s">
        <v>1407</v>
      </c>
      <c r="E37" t="s">
        <v>1408</v>
      </c>
      <c r="F37" t="s">
        <v>1409</v>
      </c>
      <c r="T37" t="str">
        <f t="shared" si="1"/>
        <v>python</v>
      </c>
      <c r="U37" t="str">
        <f t="shared" si="2"/>
        <v>java</v>
      </c>
      <c r="V37" t="str">
        <f t="shared" si="3"/>
        <v>matlab</v>
      </c>
      <c r="W37" t="str">
        <f t="shared" si="4"/>
        <v>octave</v>
      </c>
      <c r="X37" t="str">
        <f t="shared" si="5"/>
        <v>lisp</v>
      </c>
      <c r="Y37" t="str">
        <f t="shared" si="6"/>
        <v/>
      </c>
      <c r="Z37" t="str">
        <f t="shared" si="7"/>
        <v/>
      </c>
      <c r="AA37" t="str">
        <f t="shared" si="8"/>
        <v/>
      </c>
      <c r="AB37" t="str">
        <f t="shared" si="9"/>
        <v/>
      </c>
      <c r="AC37" t="str">
        <f t="shared" si="10"/>
        <v/>
      </c>
      <c r="AD37" t="str">
        <f t="shared" si="11"/>
        <v/>
      </c>
      <c r="AE37" t="str">
        <f t="shared" si="12"/>
        <v/>
      </c>
      <c r="AF37" t="str">
        <f t="shared" si="13"/>
        <v/>
      </c>
      <c r="AG37" t="str">
        <f t="shared" si="14"/>
        <v/>
      </c>
      <c r="AH37" t="str">
        <f t="shared" si="15"/>
        <v/>
      </c>
      <c r="AI37" t="str">
        <f t="shared" si="16"/>
        <v/>
      </c>
      <c r="AJ37" t="str">
        <f t="shared" si="17"/>
        <v/>
      </c>
      <c r="AK37" t="str">
        <f t="shared" si="18"/>
        <v/>
      </c>
      <c r="AL37" t="s">
        <v>2098</v>
      </c>
      <c r="AM37" s="31" t="s">
        <v>2392</v>
      </c>
      <c r="AN37">
        <f t="shared" si="19"/>
        <v>1</v>
      </c>
    </row>
    <row r="38" spans="1:40" ht="48">
      <c r="A38" s="8">
        <v>34</v>
      </c>
      <c r="B38" s="25" t="s">
        <v>1410</v>
      </c>
      <c r="C38" t="s">
        <v>1411</v>
      </c>
      <c r="T38" t="str">
        <f t="shared" si="1"/>
        <v>labview</v>
      </c>
      <c r="U38" t="str">
        <f t="shared" si="2"/>
        <v>origin</v>
      </c>
      <c r="V38" t="str">
        <f t="shared" si="3"/>
        <v/>
      </c>
      <c r="W38" t="str">
        <f t="shared" si="4"/>
        <v/>
      </c>
      <c r="X38" t="str">
        <f t="shared" si="5"/>
        <v/>
      </c>
      <c r="Y38" t="str">
        <f t="shared" si="6"/>
        <v/>
      </c>
      <c r="Z38" t="str">
        <f t="shared" si="7"/>
        <v/>
      </c>
      <c r="AA38" t="str">
        <f t="shared" si="8"/>
        <v/>
      </c>
      <c r="AB38" t="str">
        <f t="shared" si="9"/>
        <v/>
      </c>
      <c r="AC38" t="str">
        <f t="shared" si="10"/>
        <v/>
      </c>
      <c r="AD38" t="str">
        <f t="shared" si="11"/>
        <v/>
      </c>
      <c r="AE38" t="str">
        <f t="shared" si="12"/>
        <v/>
      </c>
      <c r="AF38" t="str">
        <f t="shared" si="13"/>
        <v/>
      </c>
      <c r="AG38" t="str">
        <f t="shared" si="14"/>
        <v/>
      </c>
      <c r="AH38" t="str">
        <f t="shared" si="15"/>
        <v/>
      </c>
      <c r="AI38" t="str">
        <f t="shared" si="16"/>
        <v/>
      </c>
      <c r="AJ38" t="str">
        <f t="shared" si="17"/>
        <v/>
      </c>
      <c r="AK38" t="str">
        <f t="shared" si="18"/>
        <v/>
      </c>
      <c r="AL38" s="18" t="s">
        <v>2345</v>
      </c>
      <c r="AM38" s="31" t="s">
        <v>2370</v>
      </c>
      <c r="AN38">
        <f t="shared" si="19"/>
        <v>1</v>
      </c>
    </row>
    <row r="39" spans="1:40" ht="16">
      <c r="A39" s="8">
        <v>35</v>
      </c>
      <c r="B39" s="25" t="s">
        <v>57</v>
      </c>
      <c r="T39" t="str">
        <f t="shared" si="1"/>
        <v>r</v>
      </c>
      <c r="U39" t="str">
        <f t="shared" si="2"/>
        <v/>
      </c>
      <c r="V39" t="str">
        <f t="shared" si="3"/>
        <v/>
      </c>
      <c r="W39" t="str">
        <f t="shared" si="4"/>
        <v/>
      </c>
      <c r="X39" t="str">
        <f t="shared" si="5"/>
        <v/>
      </c>
      <c r="Y39" t="str">
        <f t="shared" si="6"/>
        <v/>
      </c>
      <c r="Z39" t="str">
        <f t="shared" si="7"/>
        <v/>
      </c>
      <c r="AA39" t="str">
        <f t="shared" si="8"/>
        <v/>
      </c>
      <c r="AB39" t="str">
        <f t="shared" si="9"/>
        <v/>
      </c>
      <c r="AC39" t="str">
        <f t="shared" si="10"/>
        <v/>
      </c>
      <c r="AD39" t="str">
        <f t="shared" si="11"/>
        <v/>
      </c>
      <c r="AE39" t="str">
        <f t="shared" si="12"/>
        <v/>
      </c>
      <c r="AF39" t="str">
        <f t="shared" si="13"/>
        <v/>
      </c>
      <c r="AG39" t="str">
        <f t="shared" si="14"/>
        <v/>
      </c>
      <c r="AH39" t="str">
        <f t="shared" si="15"/>
        <v/>
      </c>
      <c r="AI39" t="str">
        <f t="shared" si="16"/>
        <v/>
      </c>
      <c r="AJ39" t="str">
        <f t="shared" si="17"/>
        <v/>
      </c>
      <c r="AK39" t="str">
        <f t="shared" si="18"/>
        <v/>
      </c>
      <c r="AL39" s="18" t="s">
        <v>2165</v>
      </c>
      <c r="AM39" s="31" t="s">
        <v>2118</v>
      </c>
      <c r="AN39">
        <f t="shared" si="19"/>
        <v>2</v>
      </c>
    </row>
    <row r="40" spans="1:40" ht="48">
      <c r="A40" s="8">
        <v>36</v>
      </c>
      <c r="B40" s="25" t="s">
        <v>855</v>
      </c>
      <c r="C40" t="s">
        <v>1412</v>
      </c>
      <c r="D40" t="s">
        <v>1370</v>
      </c>
      <c r="E40" t="s">
        <v>1364</v>
      </c>
      <c r="T40" t="str">
        <f t="shared" si="1"/>
        <v>matlab</v>
      </c>
      <c r="U40" t="str">
        <f t="shared" si="2"/>
        <v>labview</v>
      </c>
      <c r="V40" t="str">
        <f t="shared" si="3"/>
        <v>excel</v>
      </c>
      <c r="W40" t="str">
        <f t="shared" si="4"/>
        <v>imagej</v>
      </c>
      <c r="X40" t="str">
        <f t="shared" si="5"/>
        <v/>
      </c>
      <c r="Y40" t="str">
        <f t="shared" si="6"/>
        <v/>
      </c>
      <c r="Z40" t="str">
        <f t="shared" si="7"/>
        <v/>
      </c>
      <c r="AA40" t="str">
        <f t="shared" si="8"/>
        <v/>
      </c>
      <c r="AB40" t="str">
        <f t="shared" si="9"/>
        <v/>
      </c>
      <c r="AC40" t="str">
        <f t="shared" si="10"/>
        <v/>
      </c>
      <c r="AD40" t="str">
        <f t="shared" si="11"/>
        <v/>
      </c>
      <c r="AE40" t="str">
        <f t="shared" si="12"/>
        <v/>
      </c>
      <c r="AF40" t="str">
        <f t="shared" si="13"/>
        <v/>
      </c>
      <c r="AG40" t="str">
        <f t="shared" si="14"/>
        <v/>
      </c>
      <c r="AH40" t="str">
        <f t="shared" si="15"/>
        <v/>
      </c>
      <c r="AI40" t="str">
        <f t="shared" si="16"/>
        <v/>
      </c>
      <c r="AJ40" t="str">
        <f t="shared" si="17"/>
        <v/>
      </c>
      <c r="AK40" t="str">
        <f t="shared" si="18"/>
        <v/>
      </c>
      <c r="AL40" t="s">
        <v>2165</v>
      </c>
      <c r="AM40" s="31" t="s">
        <v>2451</v>
      </c>
      <c r="AN40">
        <f t="shared" si="19"/>
        <v>1</v>
      </c>
    </row>
    <row r="41" spans="1:40" ht="32">
      <c r="A41" s="8">
        <v>37</v>
      </c>
      <c r="B41" s="25" t="s">
        <v>1947</v>
      </c>
      <c r="C41" t="s">
        <v>950</v>
      </c>
      <c r="T41" t="str">
        <f t="shared" si="1"/>
        <v>bash</v>
      </c>
      <c r="U41" t="str">
        <f t="shared" si="2"/>
        <v>python</v>
      </c>
      <c r="V41" t="str">
        <f t="shared" si="3"/>
        <v/>
      </c>
      <c r="W41" t="str">
        <f t="shared" si="4"/>
        <v/>
      </c>
      <c r="X41" t="str">
        <f t="shared" si="5"/>
        <v/>
      </c>
      <c r="Y41" t="str">
        <f t="shared" si="6"/>
        <v/>
      </c>
      <c r="Z41" t="str">
        <f t="shared" si="7"/>
        <v/>
      </c>
      <c r="AA41" t="str">
        <f t="shared" si="8"/>
        <v/>
      </c>
      <c r="AB41" t="str">
        <f t="shared" si="9"/>
        <v/>
      </c>
      <c r="AC41" t="str">
        <f t="shared" si="10"/>
        <v/>
      </c>
      <c r="AD41" t="str">
        <f t="shared" si="11"/>
        <v/>
      </c>
      <c r="AE41" t="str">
        <f t="shared" si="12"/>
        <v/>
      </c>
      <c r="AF41" t="str">
        <f t="shared" si="13"/>
        <v/>
      </c>
      <c r="AG41" t="str">
        <f t="shared" si="14"/>
        <v/>
      </c>
      <c r="AH41" t="str">
        <f t="shared" si="15"/>
        <v/>
      </c>
      <c r="AI41" t="str">
        <f t="shared" si="16"/>
        <v/>
      </c>
      <c r="AJ41" t="str">
        <f t="shared" si="17"/>
        <v/>
      </c>
      <c r="AK41" t="str">
        <f t="shared" si="18"/>
        <v/>
      </c>
      <c r="AL41" t="s">
        <v>2165</v>
      </c>
      <c r="AM41" s="31" t="s">
        <v>2378</v>
      </c>
      <c r="AN41">
        <f t="shared" si="19"/>
        <v>1</v>
      </c>
    </row>
    <row r="42" spans="1:40" ht="48">
      <c r="A42" s="8">
        <v>38</v>
      </c>
      <c r="B42" s="25" t="s">
        <v>1948</v>
      </c>
      <c r="C42" t="s">
        <v>714</v>
      </c>
      <c r="D42" t="s">
        <v>2038</v>
      </c>
      <c r="T42" t="str">
        <f t="shared" si="1"/>
        <v>fasta</v>
      </c>
      <c r="U42" t="str">
        <f t="shared" si="2"/>
        <v>spss</v>
      </c>
      <c r="V42" t="str">
        <f t="shared" si="3"/>
        <v>photoshop</v>
      </c>
      <c r="W42" t="str">
        <f t="shared" si="4"/>
        <v/>
      </c>
      <c r="X42" t="str">
        <f t="shared" si="5"/>
        <v/>
      </c>
      <c r="Y42" t="str">
        <f t="shared" si="6"/>
        <v/>
      </c>
      <c r="Z42" t="str">
        <f t="shared" si="7"/>
        <v/>
      </c>
      <c r="AA42" t="str">
        <f t="shared" si="8"/>
        <v/>
      </c>
      <c r="AB42" t="str">
        <f t="shared" si="9"/>
        <v/>
      </c>
      <c r="AC42" t="str">
        <f t="shared" si="10"/>
        <v/>
      </c>
      <c r="AD42" t="str">
        <f t="shared" si="11"/>
        <v/>
      </c>
      <c r="AE42" t="str">
        <f t="shared" si="12"/>
        <v/>
      </c>
      <c r="AF42" t="str">
        <f t="shared" si="13"/>
        <v/>
      </c>
      <c r="AG42" t="str">
        <f t="shared" si="14"/>
        <v/>
      </c>
      <c r="AH42" t="str">
        <f t="shared" si="15"/>
        <v/>
      </c>
      <c r="AI42" t="str">
        <f t="shared" si="16"/>
        <v/>
      </c>
      <c r="AJ42" t="str">
        <f t="shared" si="17"/>
        <v/>
      </c>
      <c r="AK42" t="str">
        <f t="shared" si="18"/>
        <v/>
      </c>
      <c r="AL42" t="s">
        <v>2165</v>
      </c>
      <c r="AM42" s="31" t="s">
        <v>2188</v>
      </c>
      <c r="AN42">
        <f t="shared" si="19"/>
        <v>1</v>
      </c>
    </row>
    <row r="43" spans="1:40" ht="32">
      <c r="A43" s="8">
        <v>39</v>
      </c>
      <c r="B43" s="25" t="s">
        <v>1413</v>
      </c>
      <c r="C43" t="s">
        <v>1361</v>
      </c>
      <c r="T43" t="str">
        <f t="shared" si="1"/>
        <v>java</v>
      </c>
      <c r="U43" t="str">
        <f t="shared" si="2"/>
        <v>matlab</v>
      </c>
      <c r="V43" t="str">
        <f t="shared" si="3"/>
        <v/>
      </c>
      <c r="W43" t="str">
        <f t="shared" si="4"/>
        <v/>
      </c>
      <c r="X43" t="str">
        <f t="shared" si="5"/>
        <v/>
      </c>
      <c r="Y43" t="str">
        <f t="shared" si="6"/>
        <v/>
      </c>
      <c r="Z43" t="str">
        <f t="shared" si="7"/>
        <v/>
      </c>
      <c r="AA43" t="str">
        <f t="shared" si="8"/>
        <v/>
      </c>
      <c r="AB43" t="str">
        <f t="shared" si="9"/>
        <v/>
      </c>
      <c r="AC43" t="str">
        <f t="shared" si="10"/>
        <v/>
      </c>
      <c r="AD43" t="str">
        <f t="shared" si="11"/>
        <v/>
      </c>
      <c r="AE43" t="str">
        <f t="shared" si="12"/>
        <v/>
      </c>
      <c r="AF43" t="str">
        <f t="shared" si="13"/>
        <v/>
      </c>
      <c r="AG43" t="str">
        <f t="shared" si="14"/>
        <v/>
      </c>
      <c r="AH43" t="str">
        <f t="shared" si="15"/>
        <v/>
      </c>
      <c r="AI43" t="str">
        <f t="shared" si="16"/>
        <v/>
      </c>
      <c r="AJ43" t="str">
        <f t="shared" si="17"/>
        <v/>
      </c>
      <c r="AK43" t="str">
        <f t="shared" si="18"/>
        <v/>
      </c>
      <c r="AL43" t="s">
        <v>2453</v>
      </c>
      <c r="AM43" s="31" t="s">
        <v>2338</v>
      </c>
      <c r="AN43">
        <f t="shared" si="19"/>
        <v>1</v>
      </c>
    </row>
    <row r="44" spans="1:40" ht="16">
      <c r="A44" s="8">
        <v>40</v>
      </c>
      <c r="B44" s="25"/>
      <c r="T44" t="str">
        <f t="shared" si="1"/>
        <v/>
      </c>
      <c r="U44" t="str">
        <f t="shared" si="2"/>
        <v/>
      </c>
      <c r="V44" t="str">
        <f t="shared" si="3"/>
        <v/>
      </c>
      <c r="W44" t="str">
        <f t="shared" si="4"/>
        <v/>
      </c>
      <c r="X44" t="str">
        <f t="shared" si="5"/>
        <v/>
      </c>
      <c r="Y44" t="str">
        <f t="shared" si="6"/>
        <v/>
      </c>
      <c r="Z44" t="str">
        <f t="shared" si="7"/>
        <v/>
      </c>
      <c r="AA44" t="str">
        <f t="shared" si="8"/>
        <v/>
      </c>
      <c r="AB44" t="str">
        <f t="shared" si="9"/>
        <v/>
      </c>
      <c r="AC44" t="str">
        <f t="shared" si="10"/>
        <v/>
      </c>
      <c r="AD44" t="str">
        <f t="shared" si="11"/>
        <v/>
      </c>
      <c r="AE44" t="str">
        <f t="shared" si="12"/>
        <v/>
      </c>
      <c r="AF44" t="str">
        <f t="shared" si="13"/>
        <v/>
      </c>
      <c r="AG44" t="str">
        <f t="shared" si="14"/>
        <v/>
      </c>
      <c r="AH44" t="str">
        <f t="shared" si="15"/>
        <v/>
      </c>
      <c r="AI44" t="str">
        <f t="shared" si="16"/>
        <v/>
      </c>
      <c r="AJ44" t="str">
        <f t="shared" si="17"/>
        <v/>
      </c>
      <c r="AK44" t="str">
        <f t="shared" si="18"/>
        <v/>
      </c>
      <c r="AL44" t="s">
        <v>2143</v>
      </c>
      <c r="AM44" s="31" t="s">
        <v>2092</v>
      </c>
      <c r="AN44">
        <f t="shared" si="19"/>
        <v>1</v>
      </c>
    </row>
    <row r="45" spans="1:40" ht="16">
      <c r="A45" s="8">
        <v>41</v>
      </c>
      <c r="B45" s="25"/>
      <c r="T45" t="str">
        <f t="shared" si="1"/>
        <v/>
      </c>
      <c r="U45" t="str">
        <f t="shared" si="2"/>
        <v/>
      </c>
      <c r="V45" t="str">
        <f t="shared" si="3"/>
        <v/>
      </c>
      <c r="W45" t="str">
        <f t="shared" si="4"/>
        <v/>
      </c>
      <c r="X45" t="str">
        <f t="shared" si="5"/>
        <v/>
      </c>
      <c r="Y45" t="str">
        <f t="shared" si="6"/>
        <v/>
      </c>
      <c r="Z45" t="str">
        <f t="shared" si="7"/>
        <v/>
      </c>
      <c r="AA45" t="str">
        <f t="shared" si="8"/>
        <v/>
      </c>
      <c r="AB45" t="str">
        <f t="shared" si="9"/>
        <v/>
      </c>
      <c r="AC45" t="str">
        <f t="shared" si="10"/>
        <v/>
      </c>
      <c r="AD45" t="str">
        <f t="shared" si="11"/>
        <v/>
      </c>
      <c r="AE45" t="str">
        <f t="shared" si="12"/>
        <v/>
      </c>
      <c r="AF45" t="str">
        <f t="shared" si="13"/>
        <v/>
      </c>
      <c r="AG45" t="str">
        <f t="shared" si="14"/>
        <v/>
      </c>
      <c r="AH45" t="str">
        <f t="shared" si="15"/>
        <v/>
      </c>
      <c r="AI45" t="str">
        <f t="shared" si="16"/>
        <v/>
      </c>
      <c r="AJ45" t="str">
        <f t="shared" si="17"/>
        <v/>
      </c>
      <c r="AK45" t="str">
        <f t="shared" si="18"/>
        <v/>
      </c>
      <c r="AL45" t="s">
        <v>2295</v>
      </c>
      <c r="AM45" s="31" t="s">
        <v>2157</v>
      </c>
      <c r="AN45">
        <f t="shared" si="19"/>
        <v>1</v>
      </c>
    </row>
    <row r="46" spans="1:40" ht="48">
      <c r="A46" s="8">
        <v>42</v>
      </c>
      <c r="B46" s="25" t="s">
        <v>855</v>
      </c>
      <c r="T46" t="str">
        <f t="shared" si="1"/>
        <v>matlab</v>
      </c>
      <c r="U46" t="str">
        <f t="shared" si="2"/>
        <v/>
      </c>
      <c r="V46" t="str">
        <f t="shared" si="3"/>
        <v/>
      </c>
      <c r="W46" t="str">
        <f t="shared" si="4"/>
        <v/>
      </c>
      <c r="X46" t="str">
        <f t="shared" si="5"/>
        <v/>
      </c>
      <c r="Y46" t="str">
        <f t="shared" si="6"/>
        <v/>
      </c>
      <c r="Z46" t="str">
        <f t="shared" si="7"/>
        <v/>
      </c>
      <c r="AA46" t="str">
        <f t="shared" si="8"/>
        <v/>
      </c>
      <c r="AB46" t="str">
        <f t="shared" si="9"/>
        <v/>
      </c>
      <c r="AC46" t="str">
        <f t="shared" si="10"/>
        <v/>
      </c>
      <c r="AD46" t="str">
        <f t="shared" si="11"/>
        <v/>
      </c>
      <c r="AE46" t="str">
        <f t="shared" si="12"/>
        <v/>
      </c>
      <c r="AF46" t="str">
        <f t="shared" si="13"/>
        <v/>
      </c>
      <c r="AG46" t="str">
        <f t="shared" si="14"/>
        <v/>
      </c>
      <c r="AH46" t="str">
        <f t="shared" si="15"/>
        <v/>
      </c>
      <c r="AI46" t="str">
        <f t="shared" si="16"/>
        <v/>
      </c>
      <c r="AJ46" t="str">
        <f t="shared" si="17"/>
        <v/>
      </c>
      <c r="AK46" t="str">
        <f t="shared" si="18"/>
        <v/>
      </c>
      <c r="AL46" s="18" t="s">
        <v>2162</v>
      </c>
      <c r="AM46" s="31" t="s">
        <v>2424</v>
      </c>
      <c r="AN46">
        <f t="shared" si="19"/>
        <v>1</v>
      </c>
    </row>
    <row r="47" spans="1:40" ht="48">
      <c r="A47" s="8">
        <v>43</v>
      </c>
      <c r="B47" s="25" t="s">
        <v>855</v>
      </c>
      <c r="C47" t="s">
        <v>1414</v>
      </c>
      <c r="D47" t="s">
        <v>1415</v>
      </c>
      <c r="E47" t="s">
        <v>1416</v>
      </c>
      <c r="T47" t="str">
        <f t="shared" si="1"/>
        <v>matlab</v>
      </c>
      <c r="U47" t="str">
        <f t="shared" si="2"/>
        <v>python</v>
      </c>
      <c r="V47" t="str">
        <f t="shared" si="3"/>
        <v>ocaml</v>
      </c>
      <c r="W47" t="str">
        <f t="shared" si="4"/>
        <v>shell scripts</v>
      </c>
      <c r="X47" t="str">
        <f t="shared" si="5"/>
        <v/>
      </c>
      <c r="Y47" t="str">
        <f t="shared" si="6"/>
        <v/>
      </c>
      <c r="Z47" t="str">
        <f t="shared" si="7"/>
        <v/>
      </c>
      <c r="AA47" t="str">
        <f t="shared" si="8"/>
        <v/>
      </c>
      <c r="AB47" t="str">
        <f t="shared" si="9"/>
        <v/>
      </c>
      <c r="AC47" t="str">
        <f t="shared" si="10"/>
        <v/>
      </c>
      <c r="AD47" t="str">
        <f t="shared" si="11"/>
        <v/>
      </c>
      <c r="AE47" t="str">
        <f t="shared" si="12"/>
        <v/>
      </c>
      <c r="AF47" t="str">
        <f t="shared" si="13"/>
        <v/>
      </c>
      <c r="AG47" t="str">
        <f t="shared" si="14"/>
        <v/>
      </c>
      <c r="AH47" t="str">
        <f t="shared" si="15"/>
        <v/>
      </c>
      <c r="AI47" t="str">
        <f t="shared" si="16"/>
        <v/>
      </c>
      <c r="AJ47" t="str">
        <f t="shared" si="17"/>
        <v/>
      </c>
      <c r="AK47" t="str">
        <f t="shared" si="18"/>
        <v/>
      </c>
      <c r="AL47" t="s">
        <v>2597</v>
      </c>
      <c r="AM47" s="31" t="s">
        <v>2292</v>
      </c>
      <c r="AN47">
        <f t="shared" si="19"/>
        <v>1</v>
      </c>
    </row>
    <row r="48" spans="1:40" ht="32">
      <c r="A48" s="8">
        <v>44</v>
      </c>
      <c r="B48" s="25" t="s">
        <v>714</v>
      </c>
      <c r="T48" t="str">
        <f t="shared" si="1"/>
        <v>spss</v>
      </c>
      <c r="U48" t="str">
        <f t="shared" si="2"/>
        <v/>
      </c>
      <c r="V48" t="str">
        <f t="shared" si="3"/>
        <v/>
      </c>
      <c r="W48" t="str">
        <f t="shared" si="4"/>
        <v/>
      </c>
      <c r="X48" t="str">
        <f t="shared" si="5"/>
        <v/>
      </c>
      <c r="Y48" t="str">
        <f t="shared" si="6"/>
        <v/>
      </c>
      <c r="Z48" t="str">
        <f t="shared" si="7"/>
        <v/>
      </c>
      <c r="AA48" t="str">
        <f t="shared" si="8"/>
        <v/>
      </c>
      <c r="AB48" t="str">
        <f t="shared" si="9"/>
        <v/>
      </c>
      <c r="AC48" t="str">
        <f t="shared" si="10"/>
        <v/>
      </c>
      <c r="AD48" t="str">
        <f t="shared" si="11"/>
        <v/>
      </c>
      <c r="AE48" t="str">
        <f t="shared" si="12"/>
        <v/>
      </c>
      <c r="AF48" t="str">
        <f t="shared" si="13"/>
        <v/>
      </c>
      <c r="AG48" t="str">
        <f t="shared" si="14"/>
        <v/>
      </c>
      <c r="AH48" t="str">
        <f t="shared" si="15"/>
        <v/>
      </c>
      <c r="AI48" t="str">
        <f t="shared" si="16"/>
        <v/>
      </c>
      <c r="AJ48" t="str">
        <f t="shared" si="17"/>
        <v/>
      </c>
      <c r="AK48" t="str">
        <f t="shared" si="18"/>
        <v/>
      </c>
      <c r="AL48" t="s">
        <v>2366</v>
      </c>
      <c r="AM48" s="31" t="s">
        <v>1850</v>
      </c>
      <c r="AN48">
        <f t="shared" si="19"/>
        <v>7</v>
      </c>
    </row>
    <row r="49" spans="1:40" ht="32">
      <c r="A49" s="8">
        <v>45</v>
      </c>
      <c r="B49" s="25" t="s">
        <v>714</v>
      </c>
      <c r="C49" t="s">
        <v>1417</v>
      </c>
      <c r="T49" t="str">
        <f t="shared" si="1"/>
        <v>spss</v>
      </c>
      <c r="U49" t="str">
        <f t="shared" si="2"/>
        <v>excel</v>
      </c>
      <c r="V49" t="str">
        <f t="shared" si="3"/>
        <v/>
      </c>
      <c r="W49" t="str">
        <f t="shared" si="4"/>
        <v/>
      </c>
      <c r="X49" t="str">
        <f t="shared" si="5"/>
        <v/>
      </c>
      <c r="Y49" t="str">
        <f t="shared" si="6"/>
        <v/>
      </c>
      <c r="Z49" t="str">
        <f t="shared" si="7"/>
        <v/>
      </c>
      <c r="AA49" t="str">
        <f t="shared" si="8"/>
        <v/>
      </c>
      <c r="AB49" t="str">
        <f t="shared" si="9"/>
        <v/>
      </c>
      <c r="AC49" t="str">
        <f t="shared" si="10"/>
        <v/>
      </c>
      <c r="AD49" t="str">
        <f t="shared" si="11"/>
        <v/>
      </c>
      <c r="AE49" t="str">
        <f t="shared" si="12"/>
        <v/>
      </c>
      <c r="AF49" t="str">
        <f t="shared" si="13"/>
        <v/>
      </c>
      <c r="AG49" t="str">
        <f t="shared" si="14"/>
        <v/>
      </c>
      <c r="AH49" t="str">
        <f t="shared" si="15"/>
        <v/>
      </c>
      <c r="AI49" t="str">
        <f t="shared" si="16"/>
        <v/>
      </c>
      <c r="AJ49" t="str">
        <f t="shared" si="17"/>
        <v/>
      </c>
      <c r="AK49" t="str">
        <f t="shared" si="18"/>
        <v/>
      </c>
      <c r="AL49" t="s">
        <v>2372</v>
      </c>
      <c r="AM49" s="31" t="s">
        <v>2202</v>
      </c>
      <c r="AN49">
        <f t="shared" si="19"/>
        <v>1</v>
      </c>
    </row>
    <row r="50" spans="1:40" ht="16">
      <c r="A50" s="8">
        <v>46</v>
      </c>
      <c r="B50" s="25"/>
      <c r="T50" t="str">
        <f t="shared" si="1"/>
        <v/>
      </c>
      <c r="U50" t="str">
        <f t="shared" si="2"/>
        <v/>
      </c>
      <c r="V50" t="str">
        <f t="shared" si="3"/>
        <v/>
      </c>
      <c r="W50" t="str">
        <f t="shared" si="4"/>
        <v/>
      </c>
      <c r="X50" t="str">
        <f t="shared" si="5"/>
        <v/>
      </c>
      <c r="Y50" t="str">
        <f t="shared" si="6"/>
        <v/>
      </c>
      <c r="Z50" t="str">
        <f t="shared" si="7"/>
        <v/>
      </c>
      <c r="AA50" t="str">
        <f t="shared" si="8"/>
        <v/>
      </c>
      <c r="AB50" t="str">
        <f t="shared" si="9"/>
        <v/>
      </c>
      <c r="AC50" t="str">
        <f t="shared" si="10"/>
        <v/>
      </c>
      <c r="AD50" t="str">
        <f t="shared" si="11"/>
        <v/>
      </c>
      <c r="AE50" t="str">
        <f t="shared" si="12"/>
        <v/>
      </c>
      <c r="AF50" t="str">
        <f t="shared" si="13"/>
        <v/>
      </c>
      <c r="AG50" t="str">
        <f t="shared" si="14"/>
        <v/>
      </c>
      <c r="AH50" t="str">
        <f t="shared" si="15"/>
        <v/>
      </c>
      <c r="AI50" t="str">
        <f t="shared" si="16"/>
        <v/>
      </c>
      <c r="AJ50" t="str">
        <f t="shared" si="17"/>
        <v/>
      </c>
      <c r="AK50" t="str">
        <f t="shared" si="18"/>
        <v/>
      </c>
      <c r="AL50" t="s">
        <v>2244</v>
      </c>
      <c r="AM50" s="31" t="s">
        <v>2291</v>
      </c>
      <c r="AN50">
        <f t="shared" si="19"/>
        <v>1</v>
      </c>
    </row>
    <row r="51" spans="1:40" ht="48">
      <c r="A51" s="8">
        <v>47</v>
      </c>
      <c r="B51" s="25" t="s">
        <v>2601</v>
      </c>
      <c r="C51" t="s">
        <v>1418</v>
      </c>
      <c r="D51" t="s">
        <v>1419</v>
      </c>
      <c r="E51" t="s">
        <v>2602</v>
      </c>
      <c r="T51" t="str">
        <f t="shared" si="1"/>
        <v>libatoms</v>
      </c>
      <c r="U51" t="str">
        <f t="shared" si="2"/>
        <v>castep</v>
      </c>
      <c r="V51" t="str">
        <f t="shared" si="3"/>
        <v>molpro</v>
      </c>
      <c r="W51" t="str">
        <f t="shared" si="5"/>
        <v>quip</v>
      </c>
      <c r="X51" t="str">
        <f t="shared" si="5"/>
        <v/>
      </c>
      <c r="Y51" t="str">
        <f t="shared" si="6"/>
        <v/>
      </c>
      <c r="Z51" t="str">
        <f t="shared" si="7"/>
        <v/>
      </c>
      <c r="AA51" t="str">
        <f t="shared" si="8"/>
        <v/>
      </c>
      <c r="AB51" t="str">
        <f t="shared" si="9"/>
        <v/>
      </c>
      <c r="AC51" t="str">
        <f t="shared" si="10"/>
        <v/>
      </c>
      <c r="AD51" t="str">
        <f t="shared" si="11"/>
        <v/>
      </c>
      <c r="AE51" t="str">
        <f t="shared" si="12"/>
        <v/>
      </c>
      <c r="AF51" t="str">
        <f t="shared" si="13"/>
        <v/>
      </c>
      <c r="AG51" t="str">
        <f t="shared" si="14"/>
        <v/>
      </c>
      <c r="AH51" t="str">
        <f t="shared" si="15"/>
        <v/>
      </c>
      <c r="AI51" t="str">
        <f t="shared" si="16"/>
        <v/>
      </c>
      <c r="AJ51" t="str">
        <f t="shared" si="17"/>
        <v/>
      </c>
      <c r="AK51" t="str">
        <f t="shared" si="18"/>
        <v/>
      </c>
      <c r="AL51" t="s">
        <v>2244</v>
      </c>
      <c r="AM51" s="31" t="s">
        <v>2121</v>
      </c>
      <c r="AN51">
        <f t="shared" si="19"/>
        <v>1</v>
      </c>
    </row>
    <row r="52" spans="1:40" ht="30">
      <c r="A52" s="8">
        <v>48</v>
      </c>
      <c r="B52" s="27" t="s">
        <v>52</v>
      </c>
      <c r="T52" t="str">
        <f t="shared" si="1"/>
        <v>atlas.ti</v>
      </c>
      <c r="U52" t="str">
        <f t="shared" si="2"/>
        <v/>
      </c>
      <c r="V52" t="str">
        <f t="shared" si="3"/>
        <v/>
      </c>
      <c r="W52" t="str">
        <f t="shared" si="4"/>
        <v/>
      </c>
      <c r="X52" t="str">
        <f t="shared" si="5"/>
        <v/>
      </c>
      <c r="Y52" t="str">
        <f t="shared" si="6"/>
        <v/>
      </c>
      <c r="Z52" t="str">
        <f t="shared" si="7"/>
        <v/>
      </c>
      <c r="AA52" t="str">
        <f t="shared" si="8"/>
        <v/>
      </c>
      <c r="AB52" t="str">
        <f t="shared" si="9"/>
        <v/>
      </c>
      <c r="AC52" t="str">
        <f t="shared" si="10"/>
        <v/>
      </c>
      <c r="AD52" t="str">
        <f t="shared" si="11"/>
        <v/>
      </c>
      <c r="AE52" t="str">
        <f t="shared" si="12"/>
        <v/>
      </c>
      <c r="AF52" t="str">
        <f t="shared" si="13"/>
        <v/>
      </c>
      <c r="AG52" t="str">
        <f t="shared" si="14"/>
        <v/>
      </c>
      <c r="AH52" t="str">
        <f t="shared" si="15"/>
        <v/>
      </c>
      <c r="AI52" t="str">
        <f t="shared" si="16"/>
        <v/>
      </c>
      <c r="AJ52" t="str">
        <f t="shared" si="17"/>
        <v/>
      </c>
      <c r="AK52" t="str">
        <f t="shared" si="18"/>
        <v/>
      </c>
      <c r="AL52" s="18" t="s">
        <v>2392</v>
      </c>
      <c r="AM52" s="31" t="s">
        <v>2203</v>
      </c>
      <c r="AN52">
        <f t="shared" si="19"/>
        <v>1</v>
      </c>
    </row>
    <row r="53" spans="1:40" ht="32">
      <c r="A53" s="8">
        <v>49</v>
      </c>
      <c r="B53" s="25" t="s">
        <v>484</v>
      </c>
      <c r="C53" t="s">
        <v>1420</v>
      </c>
      <c r="T53" t="str">
        <f t="shared" si="1"/>
        <v>nvivo</v>
      </c>
      <c r="U53" t="str">
        <f t="shared" si="2"/>
        <v>cmap</v>
      </c>
      <c r="V53" t="str">
        <f t="shared" si="3"/>
        <v/>
      </c>
      <c r="W53" t="str">
        <f t="shared" si="4"/>
        <v/>
      </c>
      <c r="X53" t="str">
        <f t="shared" si="5"/>
        <v/>
      </c>
      <c r="Y53" t="str">
        <f t="shared" si="6"/>
        <v/>
      </c>
      <c r="Z53" t="str">
        <f t="shared" si="7"/>
        <v/>
      </c>
      <c r="AA53" t="str">
        <f t="shared" si="8"/>
        <v/>
      </c>
      <c r="AB53" t="str">
        <f t="shared" si="9"/>
        <v/>
      </c>
      <c r="AC53" t="str">
        <f t="shared" si="10"/>
        <v/>
      </c>
      <c r="AD53" t="str">
        <f t="shared" si="11"/>
        <v/>
      </c>
      <c r="AE53" t="str">
        <f t="shared" si="12"/>
        <v/>
      </c>
      <c r="AF53" t="str">
        <f t="shared" si="13"/>
        <v/>
      </c>
      <c r="AG53" t="str">
        <f t="shared" si="14"/>
        <v/>
      </c>
      <c r="AH53" t="str">
        <f t="shared" si="15"/>
        <v/>
      </c>
      <c r="AI53" t="str">
        <f t="shared" si="16"/>
        <v/>
      </c>
      <c r="AJ53" t="str">
        <f t="shared" si="17"/>
        <v/>
      </c>
      <c r="AK53" t="str">
        <f t="shared" si="18"/>
        <v/>
      </c>
      <c r="AL53" t="s">
        <v>2370</v>
      </c>
      <c r="AM53" s="31" t="s">
        <v>2481</v>
      </c>
      <c r="AN53">
        <f t="shared" si="19"/>
        <v>1</v>
      </c>
    </row>
    <row r="54" spans="1:40" ht="48">
      <c r="A54" s="8">
        <v>50</v>
      </c>
      <c r="B54" s="25" t="s">
        <v>1421</v>
      </c>
      <c r="T54" t="str">
        <f t="shared" si="1"/>
        <v>gensat</v>
      </c>
      <c r="U54" t="str">
        <f t="shared" si="2"/>
        <v/>
      </c>
      <c r="V54" t="str">
        <f t="shared" si="3"/>
        <v/>
      </c>
      <c r="W54" t="str">
        <f t="shared" si="4"/>
        <v/>
      </c>
      <c r="X54" t="str">
        <f t="shared" si="5"/>
        <v/>
      </c>
      <c r="Y54" t="str">
        <f t="shared" si="6"/>
        <v/>
      </c>
      <c r="Z54" t="str">
        <f t="shared" si="7"/>
        <v/>
      </c>
      <c r="AA54" t="str">
        <f t="shared" si="8"/>
        <v/>
      </c>
      <c r="AB54" t="str">
        <f t="shared" si="9"/>
        <v/>
      </c>
      <c r="AC54" t="str">
        <f t="shared" si="10"/>
        <v/>
      </c>
      <c r="AD54" t="str">
        <f t="shared" si="11"/>
        <v/>
      </c>
      <c r="AE54" t="str">
        <f t="shared" si="12"/>
        <v/>
      </c>
      <c r="AF54" t="str">
        <f t="shared" si="13"/>
        <v/>
      </c>
      <c r="AG54" t="str">
        <f t="shared" si="14"/>
        <v/>
      </c>
      <c r="AH54" t="str">
        <f t="shared" si="15"/>
        <v/>
      </c>
      <c r="AI54" t="str">
        <f t="shared" si="16"/>
        <v/>
      </c>
      <c r="AJ54" t="str">
        <f t="shared" si="17"/>
        <v/>
      </c>
      <c r="AK54" t="str">
        <f t="shared" si="18"/>
        <v/>
      </c>
      <c r="AL54" s="18" t="s">
        <v>2118</v>
      </c>
      <c r="AM54" s="31" t="s">
        <v>2132</v>
      </c>
      <c r="AN54">
        <f t="shared" si="19"/>
        <v>1</v>
      </c>
    </row>
    <row r="55" spans="1:40" ht="32">
      <c r="A55" s="8">
        <v>51</v>
      </c>
      <c r="B55" s="25" t="s">
        <v>1949</v>
      </c>
      <c r="T55" t="str">
        <f t="shared" si="1"/>
        <v>bento</v>
      </c>
      <c r="U55" t="str">
        <f t="shared" si="2"/>
        <v/>
      </c>
      <c r="V55" t="str">
        <f t="shared" si="3"/>
        <v/>
      </c>
      <c r="W55" t="str">
        <f t="shared" si="4"/>
        <v/>
      </c>
      <c r="X55" t="str">
        <f t="shared" si="5"/>
        <v/>
      </c>
      <c r="Y55" t="str">
        <f t="shared" si="6"/>
        <v/>
      </c>
      <c r="Z55" t="str">
        <f t="shared" si="7"/>
        <v/>
      </c>
      <c r="AA55" t="str">
        <f t="shared" si="8"/>
        <v/>
      </c>
      <c r="AB55" t="str">
        <f t="shared" si="9"/>
        <v/>
      </c>
      <c r="AC55" t="str">
        <f t="shared" si="10"/>
        <v/>
      </c>
      <c r="AD55" t="str">
        <f t="shared" si="11"/>
        <v/>
      </c>
      <c r="AE55" t="str">
        <f t="shared" si="12"/>
        <v/>
      </c>
      <c r="AF55" t="str">
        <f t="shared" si="13"/>
        <v/>
      </c>
      <c r="AG55" t="str">
        <f t="shared" si="14"/>
        <v/>
      </c>
      <c r="AH55" t="str">
        <f t="shared" si="15"/>
        <v/>
      </c>
      <c r="AI55" t="str">
        <f t="shared" si="16"/>
        <v/>
      </c>
      <c r="AJ55" t="str">
        <f t="shared" si="17"/>
        <v/>
      </c>
      <c r="AK55" t="str">
        <f t="shared" si="18"/>
        <v/>
      </c>
      <c r="AL55" s="18" t="s">
        <v>2118</v>
      </c>
      <c r="AM55" s="31" t="s">
        <v>2275</v>
      </c>
      <c r="AN55">
        <f t="shared" si="19"/>
        <v>1</v>
      </c>
    </row>
    <row r="56" spans="1:40" ht="16">
      <c r="A56" s="8">
        <v>52</v>
      </c>
      <c r="B56" s="25"/>
      <c r="T56" t="str">
        <f t="shared" si="1"/>
        <v/>
      </c>
      <c r="U56" t="str">
        <f t="shared" si="2"/>
        <v/>
      </c>
      <c r="V56" t="str">
        <f t="shared" si="3"/>
        <v/>
      </c>
      <c r="W56" t="str">
        <f t="shared" si="4"/>
        <v/>
      </c>
      <c r="X56" t="str">
        <f t="shared" si="5"/>
        <v/>
      </c>
      <c r="Y56" t="str">
        <f t="shared" si="6"/>
        <v/>
      </c>
      <c r="Z56" t="str">
        <f t="shared" si="7"/>
        <v/>
      </c>
      <c r="AA56" t="str">
        <f t="shared" si="8"/>
        <v/>
      </c>
      <c r="AB56" t="str">
        <f t="shared" si="9"/>
        <v/>
      </c>
      <c r="AC56" t="str">
        <f t="shared" si="10"/>
        <v/>
      </c>
      <c r="AD56" t="str">
        <f t="shared" si="11"/>
        <v/>
      </c>
      <c r="AE56" t="str">
        <f t="shared" si="12"/>
        <v/>
      </c>
      <c r="AF56" t="str">
        <f t="shared" si="13"/>
        <v/>
      </c>
      <c r="AG56" t="str">
        <f t="shared" si="14"/>
        <v/>
      </c>
      <c r="AH56" t="str">
        <f t="shared" si="15"/>
        <v/>
      </c>
      <c r="AI56" t="str">
        <f t="shared" si="16"/>
        <v/>
      </c>
      <c r="AJ56" t="str">
        <f t="shared" si="17"/>
        <v/>
      </c>
      <c r="AK56" t="str">
        <f t="shared" si="18"/>
        <v/>
      </c>
      <c r="AL56" t="s">
        <v>2451</v>
      </c>
      <c r="AM56" s="31" t="s">
        <v>2204</v>
      </c>
      <c r="AN56">
        <f t="shared" si="19"/>
        <v>1</v>
      </c>
    </row>
    <row r="57" spans="1:40" ht="16">
      <c r="A57" s="8">
        <v>53</v>
      </c>
      <c r="B57" s="25" t="s">
        <v>57</v>
      </c>
      <c r="T57" t="str">
        <f t="shared" si="1"/>
        <v>r</v>
      </c>
      <c r="U57" t="str">
        <f t="shared" si="2"/>
        <v/>
      </c>
      <c r="V57" t="str">
        <f t="shared" si="3"/>
        <v/>
      </c>
      <c r="W57" t="str">
        <f t="shared" si="4"/>
        <v/>
      </c>
      <c r="X57" t="str">
        <f t="shared" si="5"/>
        <v/>
      </c>
      <c r="Y57" t="str">
        <f t="shared" si="6"/>
        <v/>
      </c>
      <c r="Z57" t="str">
        <f t="shared" si="7"/>
        <v/>
      </c>
      <c r="AA57" t="str">
        <f t="shared" si="8"/>
        <v/>
      </c>
      <c r="AB57" t="str">
        <f t="shared" si="9"/>
        <v/>
      </c>
      <c r="AC57" t="str">
        <f t="shared" si="10"/>
        <v/>
      </c>
      <c r="AD57" t="str">
        <f t="shared" si="11"/>
        <v/>
      </c>
      <c r="AE57" t="str">
        <f t="shared" si="12"/>
        <v/>
      </c>
      <c r="AF57" t="str">
        <f t="shared" si="13"/>
        <v/>
      </c>
      <c r="AG57" t="str">
        <f t="shared" si="14"/>
        <v/>
      </c>
      <c r="AH57" t="str">
        <f t="shared" si="15"/>
        <v/>
      </c>
      <c r="AI57" t="str">
        <f t="shared" si="16"/>
        <v/>
      </c>
      <c r="AJ57" t="str">
        <f t="shared" si="17"/>
        <v/>
      </c>
      <c r="AK57" t="str">
        <f t="shared" si="18"/>
        <v/>
      </c>
      <c r="AL57" t="s">
        <v>2378</v>
      </c>
      <c r="AM57" s="31" t="s">
        <v>2582</v>
      </c>
      <c r="AN57">
        <f t="shared" si="19"/>
        <v>1</v>
      </c>
    </row>
    <row r="58" spans="1:40" ht="128">
      <c r="A58" s="8">
        <v>54</v>
      </c>
      <c r="B58" s="25" t="s">
        <v>1422</v>
      </c>
      <c r="T58" t="str">
        <f t="shared" si="1"/>
        <v>illumina genomestudio</v>
      </c>
      <c r="U58" t="str">
        <f t="shared" si="2"/>
        <v/>
      </c>
      <c r="V58" t="str">
        <f t="shared" si="3"/>
        <v/>
      </c>
      <c r="W58" t="str">
        <f t="shared" si="4"/>
        <v/>
      </c>
      <c r="X58" t="str">
        <f t="shared" si="5"/>
        <v/>
      </c>
      <c r="Y58" t="str">
        <f t="shared" si="6"/>
        <v/>
      </c>
      <c r="Z58" t="str">
        <f t="shared" si="7"/>
        <v/>
      </c>
      <c r="AA58" t="str">
        <f t="shared" si="8"/>
        <v/>
      </c>
      <c r="AB58" t="str">
        <f t="shared" si="9"/>
        <v/>
      </c>
      <c r="AC58" t="str">
        <f t="shared" si="10"/>
        <v/>
      </c>
      <c r="AD58" t="str">
        <f t="shared" si="11"/>
        <v/>
      </c>
      <c r="AE58" t="str">
        <f t="shared" si="12"/>
        <v/>
      </c>
      <c r="AF58" t="str">
        <f t="shared" si="13"/>
        <v/>
      </c>
      <c r="AG58" t="str">
        <f t="shared" si="14"/>
        <v/>
      </c>
      <c r="AH58" t="str">
        <f t="shared" si="15"/>
        <v/>
      </c>
      <c r="AI58" t="str">
        <f t="shared" si="16"/>
        <v/>
      </c>
      <c r="AJ58" t="str">
        <f t="shared" si="17"/>
        <v/>
      </c>
      <c r="AK58" t="str">
        <f t="shared" si="18"/>
        <v/>
      </c>
      <c r="AL58" t="s">
        <v>2188</v>
      </c>
      <c r="AM58" s="31" t="s">
        <v>2284</v>
      </c>
      <c r="AN58">
        <f t="shared" si="19"/>
        <v>3</v>
      </c>
    </row>
    <row r="59" spans="1:40" ht="32">
      <c r="A59" s="8">
        <v>55</v>
      </c>
      <c r="B59" s="25" t="s">
        <v>899</v>
      </c>
      <c r="C59" t="s">
        <v>1423</v>
      </c>
      <c r="T59" t="str">
        <f t="shared" si="1"/>
        <v>stata</v>
      </c>
      <c r="U59" t="str">
        <f t="shared" si="2"/>
        <v>oxmetrics</v>
      </c>
      <c r="V59" t="str">
        <f t="shared" si="3"/>
        <v/>
      </c>
      <c r="W59" t="str">
        <f t="shared" si="4"/>
        <v/>
      </c>
      <c r="X59" t="str">
        <f t="shared" si="5"/>
        <v/>
      </c>
      <c r="Y59" t="str">
        <f t="shared" si="6"/>
        <v/>
      </c>
      <c r="Z59" t="str">
        <f t="shared" si="7"/>
        <v/>
      </c>
      <c r="AA59" t="str">
        <f t="shared" si="8"/>
        <v/>
      </c>
      <c r="AB59" t="str">
        <f t="shared" si="9"/>
        <v/>
      </c>
      <c r="AC59" t="str">
        <f t="shared" si="10"/>
        <v/>
      </c>
      <c r="AD59" t="str">
        <f t="shared" si="11"/>
        <v/>
      </c>
      <c r="AE59" t="str">
        <f t="shared" si="12"/>
        <v/>
      </c>
      <c r="AF59" t="str">
        <f t="shared" si="13"/>
        <v/>
      </c>
      <c r="AG59" t="str">
        <f t="shared" si="14"/>
        <v/>
      </c>
      <c r="AH59" t="str">
        <f t="shared" si="15"/>
        <v/>
      </c>
      <c r="AI59" t="str">
        <f t="shared" si="16"/>
        <v/>
      </c>
      <c r="AJ59" t="str">
        <f t="shared" si="17"/>
        <v/>
      </c>
      <c r="AK59" t="str">
        <f t="shared" si="18"/>
        <v/>
      </c>
      <c r="AL59" t="s">
        <v>2338</v>
      </c>
      <c r="AM59" s="31" t="s">
        <v>2180</v>
      </c>
      <c r="AN59">
        <f t="shared" si="19"/>
        <v>1</v>
      </c>
    </row>
    <row r="60" spans="1:40" ht="32">
      <c r="A60" s="8">
        <v>56</v>
      </c>
      <c r="B60" s="25" t="s">
        <v>484</v>
      </c>
      <c r="C60" t="s">
        <v>1359</v>
      </c>
      <c r="D60" t="s">
        <v>1424</v>
      </c>
      <c r="T60" t="str">
        <f t="shared" si="1"/>
        <v>nvivo</v>
      </c>
      <c r="U60" t="str">
        <f t="shared" si="2"/>
        <v>spss</v>
      </c>
      <c r="V60" t="str">
        <f t="shared" si="3"/>
        <v>snap</v>
      </c>
      <c r="W60" t="str">
        <f t="shared" si="4"/>
        <v/>
      </c>
      <c r="X60" t="str">
        <f t="shared" si="5"/>
        <v/>
      </c>
      <c r="Y60" t="str">
        <f t="shared" si="6"/>
        <v/>
      </c>
      <c r="Z60" t="str">
        <f t="shared" si="7"/>
        <v/>
      </c>
      <c r="AA60" t="str">
        <f t="shared" si="8"/>
        <v/>
      </c>
      <c r="AB60" t="str">
        <f t="shared" si="9"/>
        <v/>
      </c>
      <c r="AC60" t="str">
        <f t="shared" si="10"/>
        <v/>
      </c>
      <c r="AD60" t="str">
        <f t="shared" si="11"/>
        <v/>
      </c>
      <c r="AE60" t="str">
        <f t="shared" si="12"/>
        <v/>
      </c>
      <c r="AF60" t="str">
        <f t="shared" si="13"/>
        <v/>
      </c>
      <c r="AG60" t="str">
        <f t="shared" si="14"/>
        <v/>
      </c>
      <c r="AH60" t="str">
        <f t="shared" si="15"/>
        <v/>
      </c>
      <c r="AI60" t="str">
        <f t="shared" si="16"/>
        <v/>
      </c>
      <c r="AJ60" t="str">
        <f t="shared" si="17"/>
        <v/>
      </c>
      <c r="AK60" t="str">
        <f t="shared" si="18"/>
        <v/>
      </c>
      <c r="AL60" t="s">
        <v>2092</v>
      </c>
      <c r="AM60" s="31" t="s">
        <v>2512</v>
      </c>
      <c r="AN60">
        <f t="shared" si="19"/>
        <v>1</v>
      </c>
    </row>
    <row r="61" spans="1:40" ht="80">
      <c r="A61" s="8">
        <v>57</v>
      </c>
      <c r="B61" s="25" t="s">
        <v>1425</v>
      </c>
      <c r="C61" t="s">
        <v>1426</v>
      </c>
      <c r="D61" t="s">
        <v>1427</v>
      </c>
      <c r="E61" t="s">
        <v>1428</v>
      </c>
      <c r="T61" t="str">
        <f t="shared" si="1"/>
        <v>rmcprofile</v>
      </c>
      <c r="U61" t="str">
        <f t="shared" si="2"/>
        <v>dl_poly</v>
      </c>
      <c r="V61" t="str">
        <f t="shared" si="3"/>
        <v>castep</v>
      </c>
      <c r="W61" t="str">
        <f t="shared" si="4"/>
        <v>gnuplot</v>
      </c>
      <c r="X61" t="str">
        <f t="shared" si="5"/>
        <v/>
      </c>
      <c r="Y61" t="str">
        <f t="shared" si="6"/>
        <v/>
      </c>
      <c r="Z61" t="str">
        <f t="shared" si="7"/>
        <v/>
      </c>
      <c r="AA61" t="str">
        <f t="shared" si="8"/>
        <v/>
      </c>
      <c r="AB61" t="str">
        <f t="shared" si="9"/>
        <v/>
      </c>
      <c r="AC61" t="str">
        <f t="shared" si="10"/>
        <v/>
      </c>
      <c r="AD61" t="str">
        <f t="shared" si="11"/>
        <v/>
      </c>
      <c r="AE61" t="str">
        <f t="shared" si="12"/>
        <v/>
      </c>
      <c r="AF61" t="str">
        <f t="shared" si="13"/>
        <v/>
      </c>
      <c r="AG61" t="str">
        <f t="shared" si="14"/>
        <v/>
      </c>
      <c r="AH61" t="str">
        <f t="shared" si="15"/>
        <v/>
      </c>
      <c r="AI61" t="str">
        <f t="shared" si="16"/>
        <v/>
      </c>
      <c r="AJ61" t="str">
        <f t="shared" si="17"/>
        <v/>
      </c>
      <c r="AK61" t="str">
        <f t="shared" si="18"/>
        <v/>
      </c>
      <c r="AL61" t="s">
        <v>2157</v>
      </c>
      <c r="AM61" s="31" t="s">
        <v>2260</v>
      </c>
      <c r="AN61">
        <f t="shared" si="19"/>
        <v>2</v>
      </c>
    </row>
    <row r="62" spans="1:40" ht="32">
      <c r="A62" s="8">
        <v>58</v>
      </c>
      <c r="B62" s="25" t="s">
        <v>1429</v>
      </c>
      <c r="C62" t="s">
        <v>1430</v>
      </c>
      <c r="D62" t="s">
        <v>1362</v>
      </c>
      <c r="E62" t="s">
        <v>1405</v>
      </c>
      <c r="F62" t="s">
        <v>1359</v>
      </c>
      <c r="G62" t="s">
        <v>1431</v>
      </c>
      <c r="H62" t="s">
        <v>1432</v>
      </c>
      <c r="T62" t="str">
        <f t="shared" si="1"/>
        <v>java</v>
      </c>
      <c r="U62" t="str">
        <f t="shared" si="2"/>
        <v>python</v>
      </c>
      <c r="V62" t="str">
        <f t="shared" si="3"/>
        <v>r</v>
      </c>
      <c r="W62" t="str">
        <f t="shared" si="4"/>
        <v>stata</v>
      </c>
      <c r="X62" t="str">
        <f t="shared" si="5"/>
        <v>spss</v>
      </c>
      <c r="Y62" t="str">
        <f t="shared" si="6"/>
        <v>bash</v>
      </c>
      <c r="Z62" t="str">
        <f t="shared" si="7"/>
        <v>openrefine</v>
      </c>
      <c r="AA62" t="str">
        <f t="shared" si="8"/>
        <v/>
      </c>
      <c r="AB62" t="str">
        <f t="shared" si="9"/>
        <v/>
      </c>
      <c r="AC62" t="str">
        <f t="shared" si="10"/>
        <v/>
      </c>
      <c r="AD62" t="str">
        <f t="shared" si="11"/>
        <v/>
      </c>
      <c r="AE62" t="str">
        <f t="shared" si="12"/>
        <v/>
      </c>
      <c r="AF62" t="str">
        <f t="shared" si="13"/>
        <v/>
      </c>
      <c r="AG62" t="str">
        <f t="shared" si="14"/>
        <v/>
      </c>
      <c r="AH62" t="str">
        <f t="shared" si="15"/>
        <v/>
      </c>
      <c r="AI62" t="str">
        <f t="shared" si="16"/>
        <v/>
      </c>
      <c r="AJ62" t="str">
        <f t="shared" si="17"/>
        <v/>
      </c>
      <c r="AK62" t="str">
        <f t="shared" si="18"/>
        <v/>
      </c>
      <c r="AL62" s="18" t="s">
        <v>2424</v>
      </c>
      <c r="AM62" s="31" t="s">
        <v>2549</v>
      </c>
      <c r="AN62">
        <f t="shared" si="19"/>
        <v>1</v>
      </c>
    </row>
    <row r="63" spans="1:40" ht="48">
      <c r="A63" s="8">
        <v>59</v>
      </c>
      <c r="B63" s="25" t="s">
        <v>1433</v>
      </c>
      <c r="C63" t="s">
        <v>1434</v>
      </c>
      <c r="D63" t="s">
        <v>1361</v>
      </c>
      <c r="E63" t="s">
        <v>1435</v>
      </c>
      <c r="F63" t="s">
        <v>1436</v>
      </c>
      <c r="G63" t="s">
        <v>1437</v>
      </c>
      <c r="H63" t="s">
        <v>1438</v>
      </c>
      <c r="I63" t="s">
        <v>1439</v>
      </c>
      <c r="T63" t="str">
        <f t="shared" si="1"/>
        <v>imagej</v>
      </c>
      <c r="U63" t="str">
        <f t="shared" si="2"/>
        <v>metamorph</v>
      </c>
      <c r="V63" t="str">
        <f t="shared" si="3"/>
        <v>matlab</v>
      </c>
      <c r="W63" t="str">
        <f t="shared" si="4"/>
        <v>copasi</v>
      </c>
      <c r="X63" t="str">
        <f t="shared" si="5"/>
        <v>sbsi</v>
      </c>
      <c r="Y63" t="str">
        <f t="shared" si="6"/>
        <v>biodare</v>
      </c>
      <c r="Z63" t="str">
        <f t="shared" si="7"/>
        <v>mapqtl</v>
      </c>
      <c r="AA63" t="str">
        <f t="shared" si="8"/>
        <v/>
      </c>
      <c r="AB63" t="str">
        <f t="shared" si="9"/>
        <v/>
      </c>
      <c r="AC63" t="str">
        <f t="shared" si="10"/>
        <v/>
      </c>
      <c r="AD63" t="str">
        <f t="shared" si="11"/>
        <v/>
      </c>
      <c r="AE63" t="str">
        <f t="shared" si="12"/>
        <v/>
      </c>
      <c r="AF63" t="str">
        <f t="shared" si="13"/>
        <v/>
      </c>
      <c r="AG63" t="str">
        <f t="shared" si="14"/>
        <v/>
      </c>
      <c r="AH63" t="str">
        <f t="shared" si="15"/>
        <v/>
      </c>
      <c r="AI63" t="str">
        <f t="shared" si="16"/>
        <v/>
      </c>
      <c r="AJ63" t="str">
        <f t="shared" si="17"/>
        <v/>
      </c>
      <c r="AK63" t="str">
        <f t="shared" si="18"/>
        <v/>
      </c>
      <c r="AL63" t="s">
        <v>2292</v>
      </c>
      <c r="AM63" s="31" t="s">
        <v>2086</v>
      </c>
      <c r="AN63">
        <f t="shared" si="19"/>
        <v>7</v>
      </c>
    </row>
    <row r="64" spans="1:40" ht="16">
      <c r="A64" s="8">
        <v>60</v>
      </c>
      <c r="B64" s="25"/>
      <c r="T64" t="str">
        <f t="shared" si="1"/>
        <v/>
      </c>
      <c r="U64" t="str">
        <f t="shared" si="2"/>
        <v/>
      </c>
      <c r="V64" t="str">
        <f t="shared" si="3"/>
        <v/>
      </c>
      <c r="W64" t="str">
        <f t="shared" si="4"/>
        <v/>
      </c>
      <c r="X64" t="str">
        <f t="shared" si="5"/>
        <v/>
      </c>
      <c r="Y64" t="str">
        <f t="shared" si="6"/>
        <v/>
      </c>
      <c r="Z64" t="str">
        <f t="shared" si="7"/>
        <v/>
      </c>
      <c r="AA64" t="str">
        <f t="shared" si="8"/>
        <v/>
      </c>
      <c r="AB64" t="str">
        <f t="shared" si="9"/>
        <v/>
      </c>
      <c r="AC64" t="str">
        <f t="shared" si="10"/>
        <v/>
      </c>
      <c r="AD64" t="str">
        <f t="shared" si="11"/>
        <v/>
      </c>
      <c r="AE64" t="str">
        <f t="shared" si="12"/>
        <v/>
      </c>
      <c r="AF64" t="str">
        <f t="shared" si="13"/>
        <v/>
      </c>
      <c r="AG64" t="str">
        <f t="shared" si="14"/>
        <v/>
      </c>
      <c r="AH64" t="str">
        <f t="shared" si="15"/>
        <v/>
      </c>
      <c r="AI64" t="str">
        <f t="shared" si="16"/>
        <v/>
      </c>
      <c r="AJ64" t="str">
        <f t="shared" si="17"/>
        <v/>
      </c>
      <c r="AK64" t="str">
        <f t="shared" si="18"/>
        <v/>
      </c>
      <c r="AL64" s="18" t="s">
        <v>1850</v>
      </c>
      <c r="AM64" s="31" t="s">
        <v>2365</v>
      </c>
      <c r="AN64">
        <f t="shared" si="19"/>
        <v>1</v>
      </c>
    </row>
    <row r="65" spans="1:40" ht="32">
      <c r="A65" s="8">
        <v>61</v>
      </c>
      <c r="B65" s="25" t="s">
        <v>1440</v>
      </c>
      <c r="C65" t="s">
        <v>1441</v>
      </c>
      <c r="D65" t="s">
        <v>1442</v>
      </c>
      <c r="E65" t="s">
        <v>1403</v>
      </c>
      <c r="F65" t="s">
        <v>1443</v>
      </c>
      <c r="G65" t="s">
        <v>1444</v>
      </c>
      <c r="H65" t="s">
        <v>1370</v>
      </c>
      <c r="T65" t="str">
        <f t="shared" si="1"/>
        <v>cst</v>
      </c>
      <c r="U65" t="str">
        <f t="shared" si="2"/>
        <v>code composer studio</v>
      </c>
      <c r="V65" t="str">
        <f t="shared" si="3"/>
        <v>matlab</v>
      </c>
      <c r="W65" t="str">
        <f t="shared" si="4"/>
        <v>c</v>
      </c>
      <c r="X65" t="str">
        <f t="shared" si="5"/>
        <v>solidworks</v>
      </c>
      <c r="Y65" t="str">
        <f t="shared" si="6"/>
        <v>clewin</v>
      </c>
      <c r="Z65" t="str">
        <f t="shared" si="7"/>
        <v>excel</v>
      </c>
      <c r="AA65" t="str">
        <f t="shared" si="8"/>
        <v/>
      </c>
      <c r="AB65" t="str">
        <f t="shared" si="9"/>
        <v/>
      </c>
      <c r="AC65" t="str">
        <f t="shared" si="10"/>
        <v/>
      </c>
      <c r="AD65" t="str">
        <f t="shared" si="11"/>
        <v/>
      </c>
      <c r="AE65" t="str">
        <f t="shared" si="12"/>
        <v/>
      </c>
      <c r="AF65" t="str">
        <f t="shared" si="13"/>
        <v/>
      </c>
      <c r="AG65" t="str">
        <f t="shared" si="14"/>
        <v/>
      </c>
      <c r="AH65" t="str">
        <f t="shared" si="15"/>
        <v/>
      </c>
      <c r="AI65" t="str">
        <f t="shared" si="16"/>
        <v/>
      </c>
      <c r="AJ65" t="str">
        <f t="shared" si="17"/>
        <v/>
      </c>
      <c r="AK65" t="str">
        <f t="shared" si="18"/>
        <v/>
      </c>
      <c r="AL65" s="18" t="s">
        <v>1850</v>
      </c>
      <c r="AM65" s="31" t="s">
        <v>2037</v>
      </c>
      <c r="AN65">
        <f t="shared" si="19"/>
        <v>9</v>
      </c>
    </row>
    <row r="66" spans="1:40" ht="64">
      <c r="A66" s="8">
        <v>62</v>
      </c>
      <c r="B66" s="25" t="s">
        <v>1445</v>
      </c>
      <c r="C66" t="s">
        <v>1446</v>
      </c>
      <c r="D66" t="s">
        <v>1447</v>
      </c>
      <c r="E66" t="s">
        <v>1448</v>
      </c>
      <c r="F66" t="s">
        <v>1449</v>
      </c>
      <c r="T66" t="str">
        <f t="shared" si="1"/>
        <v>lucence</v>
      </c>
      <c r="U66" t="str">
        <f t="shared" si="2"/>
        <v>weka</v>
      </c>
      <c r="V66" t="str">
        <f t="shared" si="3"/>
        <v>rdf3x</v>
      </c>
      <c r="W66" t="str">
        <f t="shared" si="4"/>
        <v>mturk</v>
      </c>
      <c r="X66" t="str">
        <f t="shared" si="5"/>
        <v>stanfordnlp</v>
      </c>
      <c r="Y66" t="str">
        <f t="shared" si="6"/>
        <v/>
      </c>
      <c r="Z66" t="str">
        <f t="shared" si="7"/>
        <v/>
      </c>
      <c r="AA66" t="str">
        <f t="shared" si="8"/>
        <v/>
      </c>
      <c r="AB66" t="str">
        <f t="shared" si="9"/>
        <v/>
      </c>
      <c r="AC66" t="str">
        <f t="shared" si="10"/>
        <v/>
      </c>
      <c r="AD66" t="str">
        <f t="shared" si="11"/>
        <v/>
      </c>
      <c r="AE66" t="str">
        <f t="shared" si="12"/>
        <v/>
      </c>
      <c r="AF66" t="str">
        <f t="shared" si="13"/>
        <v/>
      </c>
      <c r="AG66" t="str">
        <f t="shared" si="14"/>
        <v/>
      </c>
      <c r="AH66" t="str">
        <f t="shared" si="15"/>
        <v/>
      </c>
      <c r="AI66" t="str">
        <f t="shared" si="16"/>
        <v/>
      </c>
      <c r="AJ66" t="str">
        <f t="shared" si="17"/>
        <v/>
      </c>
      <c r="AK66" t="str">
        <f t="shared" si="18"/>
        <v/>
      </c>
      <c r="AL66" s="18" t="s">
        <v>1850</v>
      </c>
      <c r="AM66" s="31" t="s">
        <v>2562</v>
      </c>
      <c r="AN66">
        <f t="shared" si="19"/>
        <v>1</v>
      </c>
    </row>
    <row r="67" spans="1:40" ht="48">
      <c r="A67" s="8">
        <v>63</v>
      </c>
      <c r="B67" s="25" t="s">
        <v>1381</v>
      </c>
      <c r="C67" t="s">
        <v>1407</v>
      </c>
      <c r="D67" t="s">
        <v>1362</v>
      </c>
      <c r="E67" t="s">
        <v>1450</v>
      </c>
      <c r="T67" t="str">
        <f t="shared" si="1"/>
        <v>python</v>
      </c>
      <c r="U67" t="str">
        <f t="shared" si="2"/>
        <v>matlab</v>
      </c>
      <c r="V67" t="str">
        <f t="shared" si="3"/>
        <v>r</v>
      </c>
      <c r="W67" t="str">
        <f t="shared" si="4"/>
        <v>sage</v>
      </c>
      <c r="X67" t="str">
        <f t="shared" si="5"/>
        <v/>
      </c>
      <c r="Y67" t="str">
        <f t="shared" si="6"/>
        <v/>
      </c>
      <c r="Z67" t="str">
        <f t="shared" si="7"/>
        <v/>
      </c>
      <c r="AA67" t="str">
        <f t="shared" si="8"/>
        <v/>
      </c>
      <c r="AB67" t="str">
        <f t="shared" si="9"/>
        <v/>
      </c>
      <c r="AC67" t="str">
        <f t="shared" si="10"/>
        <v/>
      </c>
      <c r="AD67" t="str">
        <f t="shared" si="11"/>
        <v/>
      </c>
      <c r="AE67" t="str">
        <f t="shared" si="12"/>
        <v/>
      </c>
      <c r="AF67" t="str">
        <f t="shared" si="13"/>
        <v/>
      </c>
      <c r="AG67" t="str">
        <f t="shared" si="14"/>
        <v/>
      </c>
      <c r="AH67" t="str">
        <f t="shared" si="15"/>
        <v/>
      </c>
      <c r="AI67" t="str">
        <f t="shared" si="16"/>
        <v/>
      </c>
      <c r="AJ67" t="str">
        <f t="shared" si="17"/>
        <v/>
      </c>
      <c r="AK67" t="str">
        <f t="shared" si="18"/>
        <v/>
      </c>
      <c r="AL67" t="s">
        <v>1850</v>
      </c>
      <c r="AM67" s="31" t="s">
        <v>2361</v>
      </c>
      <c r="AN67">
        <f t="shared" si="19"/>
        <v>1</v>
      </c>
    </row>
    <row r="68" spans="1:40" ht="16">
      <c r="A68" s="8">
        <v>64</v>
      </c>
      <c r="B68" s="25"/>
      <c r="T68" t="str">
        <f t="shared" si="1"/>
        <v/>
      </c>
      <c r="U68" t="str">
        <f t="shared" si="2"/>
        <v/>
      </c>
      <c r="V68" t="str">
        <f t="shared" si="3"/>
        <v/>
      </c>
      <c r="W68" t="str">
        <f t="shared" si="4"/>
        <v/>
      </c>
      <c r="X68" t="str">
        <f t="shared" si="5"/>
        <v/>
      </c>
      <c r="Y68" t="str">
        <f t="shared" si="6"/>
        <v/>
      </c>
      <c r="Z68" t="str">
        <f t="shared" si="7"/>
        <v/>
      </c>
      <c r="AA68" t="str">
        <f t="shared" si="8"/>
        <v/>
      </c>
      <c r="AB68" t="str">
        <f t="shared" si="9"/>
        <v/>
      </c>
      <c r="AC68" t="str">
        <f t="shared" si="10"/>
        <v/>
      </c>
      <c r="AD68" t="str">
        <f t="shared" si="11"/>
        <v/>
      </c>
      <c r="AE68" t="str">
        <f t="shared" si="12"/>
        <v/>
      </c>
      <c r="AF68" t="str">
        <f t="shared" si="13"/>
        <v/>
      </c>
      <c r="AG68" t="str">
        <f t="shared" si="14"/>
        <v/>
      </c>
      <c r="AH68" t="str">
        <f t="shared" si="15"/>
        <v/>
      </c>
      <c r="AI68" t="str">
        <f t="shared" si="16"/>
        <v/>
      </c>
      <c r="AJ68" t="str">
        <f t="shared" si="17"/>
        <v/>
      </c>
      <c r="AK68" t="str">
        <f t="shared" si="18"/>
        <v/>
      </c>
      <c r="AL68" t="s">
        <v>1850</v>
      </c>
      <c r="AM68" s="31" t="s">
        <v>2362</v>
      </c>
      <c r="AN68">
        <f t="shared" si="19"/>
        <v>1</v>
      </c>
    </row>
    <row r="69" spans="1:40" ht="48">
      <c r="A69" s="8">
        <v>65</v>
      </c>
      <c r="B69" s="25" t="s">
        <v>684</v>
      </c>
      <c r="C69" t="s">
        <v>1410</v>
      </c>
      <c r="D69" t="s">
        <v>1451</v>
      </c>
      <c r="E69" t="s">
        <v>1452</v>
      </c>
      <c r="F69" t="s">
        <v>1381</v>
      </c>
      <c r="T69" t="str">
        <f t="shared" si="1"/>
        <v>matlab</v>
      </c>
      <c r="U69" t="str">
        <f t="shared" si="2"/>
        <v>labview</v>
      </c>
      <c r="V69" t="str">
        <f t="shared" si="3"/>
        <v>arduino ide</v>
      </c>
      <c r="W69" t="str">
        <f t="shared" si="4"/>
        <v>c++</v>
      </c>
      <c r="X69" t="str">
        <f t="shared" si="5"/>
        <v>python</v>
      </c>
      <c r="Y69" t="str">
        <f t="shared" si="6"/>
        <v/>
      </c>
      <c r="Z69" t="str">
        <f t="shared" si="7"/>
        <v/>
      </c>
      <c r="AA69" t="str">
        <f t="shared" si="8"/>
        <v/>
      </c>
      <c r="AB69" t="str">
        <f t="shared" si="9"/>
        <v/>
      </c>
      <c r="AC69" t="str">
        <f t="shared" si="10"/>
        <v/>
      </c>
      <c r="AD69" t="str">
        <f t="shared" si="11"/>
        <v/>
      </c>
      <c r="AE69" t="str">
        <f t="shared" si="12"/>
        <v/>
      </c>
      <c r="AF69" t="str">
        <f t="shared" si="13"/>
        <v/>
      </c>
      <c r="AG69" t="str">
        <f t="shared" si="14"/>
        <v/>
      </c>
      <c r="AH69" t="str">
        <f t="shared" si="15"/>
        <v/>
      </c>
      <c r="AI69" t="str">
        <f t="shared" si="16"/>
        <v/>
      </c>
      <c r="AJ69" t="str">
        <f t="shared" si="17"/>
        <v/>
      </c>
      <c r="AK69" t="str">
        <f t="shared" si="18"/>
        <v/>
      </c>
      <c r="AL69" t="s">
        <v>1850</v>
      </c>
      <c r="AM69" s="31" t="s">
        <v>2224</v>
      </c>
      <c r="AN69">
        <f t="shared" si="19"/>
        <v>1</v>
      </c>
    </row>
    <row r="70" spans="1:40" ht="16">
      <c r="A70" s="8">
        <v>66</v>
      </c>
      <c r="B70" s="25"/>
      <c r="T70" t="str">
        <f t="shared" ref="T70:T133" si="20">LOWER(TRIM(B70))</f>
        <v/>
      </c>
      <c r="U70" t="str">
        <f t="shared" ref="U70:U133" si="21">LOWER(TRIM(C70))</f>
        <v/>
      </c>
      <c r="V70" t="str">
        <f t="shared" ref="V70:V133" si="22">LOWER(TRIM(D70))</f>
        <v/>
      </c>
      <c r="W70" t="str">
        <f t="shared" ref="W70:W133" si="23">LOWER(TRIM(E70))</f>
        <v/>
      </c>
      <c r="X70" t="str">
        <f t="shared" ref="X70:X133" si="24">LOWER(TRIM(F70))</f>
        <v/>
      </c>
      <c r="Y70" t="str">
        <f t="shared" ref="Y70:Y133" si="25">LOWER(TRIM(G70))</f>
        <v/>
      </c>
      <c r="Z70" t="str">
        <f t="shared" ref="Z70:Z133" si="26">LOWER(TRIM(H70))</f>
        <v/>
      </c>
      <c r="AA70" t="str">
        <f t="shared" ref="AA70:AA133" si="27">LOWER(TRIM(I70))</f>
        <v/>
      </c>
      <c r="AB70" t="str">
        <f t="shared" ref="AB70:AB133" si="28">LOWER(TRIM(J70))</f>
        <v/>
      </c>
      <c r="AC70" t="str">
        <f t="shared" ref="AC70:AC133" si="29">LOWER(TRIM(K70))</f>
        <v/>
      </c>
      <c r="AD70" t="str">
        <f t="shared" ref="AD70:AD133" si="30">LOWER(TRIM(L70))</f>
        <v/>
      </c>
      <c r="AE70" t="str">
        <f t="shared" ref="AE70:AE133" si="31">LOWER(TRIM(M70))</f>
        <v/>
      </c>
      <c r="AF70" t="str">
        <f t="shared" ref="AF70:AF133" si="32">LOWER(TRIM(N70))</f>
        <v/>
      </c>
      <c r="AG70" t="str">
        <f t="shared" ref="AG70:AG133" si="33">LOWER(TRIM(O70))</f>
        <v/>
      </c>
      <c r="AH70" t="str">
        <f t="shared" ref="AH70:AH133" si="34">LOWER(TRIM(P70))</f>
        <v/>
      </c>
      <c r="AI70" t="str">
        <f t="shared" ref="AI70:AI133" si="35">LOWER(TRIM(Q70))</f>
        <v/>
      </c>
      <c r="AJ70" t="str">
        <f t="shared" ref="AJ70:AJ133" si="36">LOWER(TRIM(R70))</f>
        <v/>
      </c>
      <c r="AK70" t="str">
        <f t="shared" ref="AK70:AK133" si="37">LOWER(TRIM(S70))</f>
        <v/>
      </c>
      <c r="AL70" t="s">
        <v>1850</v>
      </c>
      <c r="AM70" s="31" t="s">
        <v>2153</v>
      </c>
      <c r="AN70">
        <f t="shared" ref="AN70:AN133" si="38">COUNTIF($T$5:$AK$421,AM70)</f>
        <v>1</v>
      </c>
    </row>
    <row r="71" spans="1:40" ht="16">
      <c r="A71" s="8">
        <v>67</v>
      </c>
      <c r="B71" s="25"/>
      <c r="T71" t="str">
        <f t="shared" si="20"/>
        <v/>
      </c>
      <c r="U71" t="str">
        <f t="shared" si="21"/>
        <v/>
      </c>
      <c r="V71" t="str">
        <f t="shared" si="22"/>
        <v/>
      </c>
      <c r="W71" t="str">
        <f t="shared" si="23"/>
        <v/>
      </c>
      <c r="X71" t="str">
        <f t="shared" si="24"/>
        <v/>
      </c>
      <c r="Y71" t="str">
        <f t="shared" si="25"/>
        <v/>
      </c>
      <c r="Z71" t="str">
        <f t="shared" si="26"/>
        <v/>
      </c>
      <c r="AA71" t="str">
        <f t="shared" si="27"/>
        <v/>
      </c>
      <c r="AB71" t="str">
        <f t="shared" si="28"/>
        <v/>
      </c>
      <c r="AC71" t="str">
        <f t="shared" si="29"/>
        <v/>
      </c>
      <c r="AD71" t="str">
        <f t="shared" si="30"/>
        <v/>
      </c>
      <c r="AE71" t="str">
        <f t="shared" si="31"/>
        <v/>
      </c>
      <c r="AF71" t="str">
        <f t="shared" si="32"/>
        <v/>
      </c>
      <c r="AG71" t="str">
        <f t="shared" si="33"/>
        <v/>
      </c>
      <c r="AH71" t="str">
        <f t="shared" si="34"/>
        <v/>
      </c>
      <c r="AI71" t="str">
        <f t="shared" si="35"/>
        <v/>
      </c>
      <c r="AJ71" t="str">
        <f t="shared" si="36"/>
        <v/>
      </c>
      <c r="AK71" t="str">
        <f t="shared" si="37"/>
        <v/>
      </c>
      <c r="AL71" t="s">
        <v>2202</v>
      </c>
      <c r="AM71" s="31" t="s">
        <v>2245</v>
      </c>
      <c r="AN71">
        <f t="shared" si="38"/>
        <v>2</v>
      </c>
    </row>
    <row r="72" spans="1:40" ht="32">
      <c r="A72" s="8">
        <v>68</v>
      </c>
      <c r="B72" s="25" t="s">
        <v>1373</v>
      </c>
      <c r="C72" t="s">
        <v>1453</v>
      </c>
      <c r="D72" t="s">
        <v>1454</v>
      </c>
      <c r="E72" t="s">
        <v>1455</v>
      </c>
      <c r="F72" t="s">
        <v>1362</v>
      </c>
      <c r="G72" t="s">
        <v>1411</v>
      </c>
      <c r="H72" t="s">
        <v>1359</v>
      </c>
      <c r="T72" t="str">
        <f t="shared" si="20"/>
        <v>excel</v>
      </c>
      <c r="U72" t="str">
        <f t="shared" si="21"/>
        <v>xlstat</v>
      </c>
      <c r="V72" t="str">
        <f t="shared" si="22"/>
        <v>grams</v>
      </c>
      <c r="W72" t="str">
        <f t="shared" si="23"/>
        <v>unscrambler</v>
      </c>
      <c r="X72" t="str">
        <f t="shared" si="24"/>
        <v>r</v>
      </c>
      <c r="Y72" t="str">
        <f t="shared" si="25"/>
        <v>origin</v>
      </c>
      <c r="Z72" t="str">
        <f t="shared" si="26"/>
        <v>spss</v>
      </c>
      <c r="AA72" t="str">
        <f t="shared" si="27"/>
        <v/>
      </c>
      <c r="AB72" t="str">
        <f t="shared" si="28"/>
        <v/>
      </c>
      <c r="AC72" t="str">
        <f t="shared" si="29"/>
        <v/>
      </c>
      <c r="AD72" t="str">
        <f t="shared" si="30"/>
        <v/>
      </c>
      <c r="AE72" t="str">
        <f t="shared" si="31"/>
        <v/>
      </c>
      <c r="AF72" t="str">
        <f t="shared" si="32"/>
        <v/>
      </c>
      <c r="AG72" t="str">
        <f t="shared" si="33"/>
        <v/>
      </c>
      <c r="AH72" t="str">
        <f t="shared" si="34"/>
        <v/>
      </c>
      <c r="AI72" t="str">
        <f t="shared" si="35"/>
        <v/>
      </c>
      <c r="AJ72" t="str">
        <f t="shared" si="36"/>
        <v/>
      </c>
      <c r="AK72" t="str">
        <f t="shared" si="37"/>
        <v/>
      </c>
      <c r="AL72" s="18" t="s">
        <v>2291</v>
      </c>
      <c r="AM72" s="31" t="s">
        <v>2332</v>
      </c>
      <c r="AN72">
        <f t="shared" si="38"/>
        <v>1</v>
      </c>
    </row>
    <row r="73" spans="1:40" ht="32">
      <c r="A73" s="8">
        <v>69</v>
      </c>
      <c r="B73" s="28" t="s">
        <v>1373</v>
      </c>
      <c r="T73" t="str">
        <f t="shared" si="20"/>
        <v>excel</v>
      </c>
      <c r="U73" t="str">
        <f t="shared" si="21"/>
        <v/>
      </c>
      <c r="V73" t="str">
        <f t="shared" si="22"/>
        <v/>
      </c>
      <c r="W73" t="str">
        <f t="shared" si="23"/>
        <v/>
      </c>
      <c r="X73" t="str">
        <f t="shared" si="24"/>
        <v/>
      </c>
      <c r="Y73" t="str">
        <f t="shared" si="25"/>
        <v/>
      </c>
      <c r="Z73" t="str">
        <f t="shared" si="26"/>
        <v/>
      </c>
      <c r="AA73" t="str">
        <f t="shared" si="27"/>
        <v/>
      </c>
      <c r="AB73" t="str">
        <f t="shared" si="28"/>
        <v/>
      </c>
      <c r="AC73" t="str">
        <f t="shared" si="29"/>
        <v/>
      </c>
      <c r="AD73" t="str">
        <f t="shared" si="30"/>
        <v/>
      </c>
      <c r="AE73" t="str">
        <f t="shared" si="31"/>
        <v/>
      </c>
      <c r="AF73" t="str">
        <f t="shared" si="32"/>
        <v/>
      </c>
      <c r="AG73" t="str">
        <f t="shared" si="33"/>
        <v/>
      </c>
      <c r="AH73" t="str">
        <f t="shared" si="34"/>
        <v/>
      </c>
      <c r="AI73" t="str">
        <f t="shared" si="35"/>
        <v/>
      </c>
      <c r="AJ73" t="str">
        <f t="shared" si="36"/>
        <v/>
      </c>
      <c r="AK73" t="str">
        <f t="shared" si="37"/>
        <v/>
      </c>
      <c r="AL73" s="18" t="s">
        <v>2121</v>
      </c>
      <c r="AM73" s="31" t="s">
        <v>2185</v>
      </c>
      <c r="AN73">
        <f t="shared" si="38"/>
        <v>1</v>
      </c>
    </row>
    <row r="74" spans="1:40" ht="32">
      <c r="A74" s="8">
        <v>70</v>
      </c>
      <c r="B74" s="25" t="s">
        <v>714</v>
      </c>
      <c r="C74" t="s">
        <v>1456</v>
      </c>
      <c r="T74" t="str">
        <f t="shared" si="20"/>
        <v>spss</v>
      </c>
      <c r="U74" t="str">
        <f t="shared" si="21"/>
        <v>mlwin</v>
      </c>
      <c r="V74" t="str">
        <f t="shared" si="22"/>
        <v/>
      </c>
      <c r="W74" t="str">
        <f t="shared" si="23"/>
        <v/>
      </c>
      <c r="X74" t="str">
        <f t="shared" si="24"/>
        <v/>
      </c>
      <c r="Y74" t="str">
        <f t="shared" si="25"/>
        <v/>
      </c>
      <c r="Z74" t="str">
        <f t="shared" si="26"/>
        <v/>
      </c>
      <c r="AA74" t="str">
        <f t="shared" si="27"/>
        <v/>
      </c>
      <c r="AB74" t="str">
        <f t="shared" si="28"/>
        <v/>
      </c>
      <c r="AC74" t="str">
        <f t="shared" si="29"/>
        <v/>
      </c>
      <c r="AD74" t="str">
        <f t="shared" si="30"/>
        <v/>
      </c>
      <c r="AE74" t="str">
        <f t="shared" si="31"/>
        <v/>
      </c>
      <c r="AF74" t="str">
        <f t="shared" si="32"/>
        <v/>
      </c>
      <c r="AG74" t="str">
        <f t="shared" si="33"/>
        <v/>
      </c>
      <c r="AH74" t="str">
        <f t="shared" si="34"/>
        <v/>
      </c>
      <c r="AI74" t="str">
        <f t="shared" si="35"/>
        <v/>
      </c>
      <c r="AJ74" t="str">
        <f t="shared" si="36"/>
        <v/>
      </c>
      <c r="AK74" t="str">
        <f t="shared" si="37"/>
        <v/>
      </c>
      <c r="AL74" t="s">
        <v>2203</v>
      </c>
      <c r="AM74" s="31" t="s">
        <v>2555</v>
      </c>
      <c r="AN74">
        <f t="shared" si="38"/>
        <v>1</v>
      </c>
    </row>
    <row r="75" spans="1:40" ht="48">
      <c r="A75" s="8">
        <v>71</v>
      </c>
      <c r="B75" s="25" t="s">
        <v>1950</v>
      </c>
      <c r="T75" t="str">
        <f t="shared" si="20"/>
        <v>scripts</v>
      </c>
      <c r="U75" t="str">
        <f t="shared" si="21"/>
        <v/>
      </c>
      <c r="V75" t="str">
        <f t="shared" si="22"/>
        <v/>
      </c>
      <c r="W75" t="str">
        <f t="shared" si="23"/>
        <v/>
      </c>
      <c r="X75" t="str">
        <f t="shared" si="24"/>
        <v/>
      </c>
      <c r="Y75" t="str">
        <f t="shared" si="25"/>
        <v/>
      </c>
      <c r="Z75" t="str">
        <f t="shared" si="26"/>
        <v/>
      </c>
      <c r="AA75" t="str">
        <f t="shared" si="27"/>
        <v/>
      </c>
      <c r="AB75" t="str">
        <f t="shared" si="28"/>
        <v/>
      </c>
      <c r="AC75" t="str">
        <f t="shared" si="29"/>
        <v/>
      </c>
      <c r="AD75" t="str">
        <f t="shared" si="30"/>
        <v/>
      </c>
      <c r="AE75" t="str">
        <f t="shared" si="31"/>
        <v/>
      </c>
      <c r="AF75" t="str">
        <f t="shared" si="32"/>
        <v/>
      </c>
      <c r="AG75" t="str">
        <f t="shared" si="33"/>
        <v/>
      </c>
      <c r="AH75" t="str">
        <f t="shared" si="34"/>
        <v/>
      </c>
      <c r="AI75" t="str">
        <f t="shared" si="35"/>
        <v/>
      </c>
      <c r="AJ75" t="str">
        <f t="shared" si="36"/>
        <v/>
      </c>
      <c r="AK75" t="str">
        <f t="shared" si="37"/>
        <v/>
      </c>
      <c r="AL75" t="s">
        <v>2481</v>
      </c>
      <c r="AM75" s="31" t="s">
        <v>2116</v>
      </c>
      <c r="AN75">
        <f t="shared" si="38"/>
        <v>5</v>
      </c>
    </row>
    <row r="76" spans="1:40" ht="16">
      <c r="A76" s="8">
        <v>72</v>
      </c>
      <c r="B76" s="25"/>
      <c r="T76" t="str">
        <f t="shared" si="20"/>
        <v/>
      </c>
      <c r="U76" t="str">
        <f t="shared" si="21"/>
        <v/>
      </c>
      <c r="V76" t="str">
        <f t="shared" si="22"/>
        <v/>
      </c>
      <c r="W76" t="str">
        <f t="shared" si="23"/>
        <v/>
      </c>
      <c r="X76" t="str">
        <f t="shared" si="24"/>
        <v/>
      </c>
      <c r="Y76" t="str">
        <f t="shared" si="25"/>
        <v/>
      </c>
      <c r="Z76" t="str">
        <f t="shared" si="26"/>
        <v/>
      </c>
      <c r="AA76" t="str">
        <f t="shared" si="27"/>
        <v/>
      </c>
      <c r="AB76" t="str">
        <f t="shared" si="28"/>
        <v/>
      </c>
      <c r="AC76" t="str">
        <f t="shared" si="29"/>
        <v/>
      </c>
      <c r="AD76" t="str">
        <f t="shared" si="30"/>
        <v/>
      </c>
      <c r="AE76" t="str">
        <f t="shared" si="31"/>
        <v/>
      </c>
      <c r="AF76" t="str">
        <f t="shared" si="32"/>
        <v/>
      </c>
      <c r="AG76" t="str">
        <f t="shared" si="33"/>
        <v/>
      </c>
      <c r="AH76" t="str">
        <f t="shared" si="34"/>
        <v/>
      </c>
      <c r="AI76" t="str">
        <f t="shared" si="35"/>
        <v/>
      </c>
      <c r="AJ76" t="str">
        <f t="shared" si="36"/>
        <v/>
      </c>
      <c r="AK76" t="str">
        <f t="shared" si="37"/>
        <v/>
      </c>
      <c r="AL76" t="s">
        <v>2132</v>
      </c>
      <c r="AM76" s="31" t="s">
        <v>2320</v>
      </c>
      <c r="AN76">
        <f t="shared" si="38"/>
        <v>1</v>
      </c>
    </row>
    <row r="77" spans="1:40" ht="48">
      <c r="A77" s="8">
        <v>73</v>
      </c>
      <c r="B77" s="25" t="s">
        <v>855</v>
      </c>
      <c r="T77" t="str">
        <f t="shared" si="20"/>
        <v>matlab</v>
      </c>
      <c r="U77" t="str">
        <f t="shared" si="21"/>
        <v/>
      </c>
      <c r="V77" t="str">
        <f t="shared" si="22"/>
        <v/>
      </c>
      <c r="W77" t="str">
        <f t="shared" si="23"/>
        <v/>
      </c>
      <c r="X77" t="str">
        <f t="shared" si="24"/>
        <v/>
      </c>
      <c r="Y77" t="str">
        <f t="shared" si="25"/>
        <v/>
      </c>
      <c r="Z77" t="str">
        <f t="shared" si="26"/>
        <v/>
      </c>
      <c r="AA77" t="str">
        <f t="shared" si="27"/>
        <v/>
      </c>
      <c r="AB77" t="str">
        <f t="shared" si="28"/>
        <v/>
      </c>
      <c r="AC77" t="str">
        <f t="shared" si="29"/>
        <v/>
      </c>
      <c r="AD77" t="str">
        <f t="shared" si="30"/>
        <v/>
      </c>
      <c r="AE77" t="str">
        <f t="shared" si="31"/>
        <v/>
      </c>
      <c r="AF77" t="str">
        <f t="shared" si="32"/>
        <v/>
      </c>
      <c r="AG77" t="str">
        <f t="shared" si="33"/>
        <v/>
      </c>
      <c r="AH77" t="str">
        <f t="shared" si="34"/>
        <v/>
      </c>
      <c r="AI77" t="str">
        <f t="shared" si="35"/>
        <v/>
      </c>
      <c r="AJ77" t="str">
        <f t="shared" si="36"/>
        <v/>
      </c>
      <c r="AK77" t="str">
        <f t="shared" si="37"/>
        <v/>
      </c>
      <c r="AL77" t="s">
        <v>2275</v>
      </c>
      <c r="AM77" s="31" t="s">
        <v>2303</v>
      </c>
      <c r="AN77">
        <f t="shared" si="38"/>
        <v>2</v>
      </c>
    </row>
    <row r="78" spans="1:40" ht="32">
      <c r="A78" s="8">
        <v>74</v>
      </c>
      <c r="B78" s="25" t="s">
        <v>1093</v>
      </c>
      <c r="T78" t="str">
        <f t="shared" si="20"/>
        <v>stata</v>
      </c>
      <c r="U78" t="str">
        <f t="shared" si="21"/>
        <v/>
      </c>
      <c r="V78" t="str">
        <f t="shared" si="22"/>
        <v/>
      </c>
      <c r="W78" t="str">
        <f t="shared" si="23"/>
        <v/>
      </c>
      <c r="X78" t="str">
        <f t="shared" si="24"/>
        <v/>
      </c>
      <c r="Y78" t="str">
        <f t="shared" si="25"/>
        <v/>
      </c>
      <c r="Z78" t="str">
        <f t="shared" si="26"/>
        <v/>
      </c>
      <c r="AA78" t="str">
        <f t="shared" si="27"/>
        <v/>
      </c>
      <c r="AB78" t="str">
        <f t="shared" si="28"/>
        <v/>
      </c>
      <c r="AC78" t="str">
        <f t="shared" si="29"/>
        <v/>
      </c>
      <c r="AD78" t="str">
        <f t="shared" si="30"/>
        <v/>
      </c>
      <c r="AE78" t="str">
        <f t="shared" si="31"/>
        <v/>
      </c>
      <c r="AF78" t="str">
        <f t="shared" si="32"/>
        <v/>
      </c>
      <c r="AG78" t="str">
        <f t="shared" si="33"/>
        <v/>
      </c>
      <c r="AH78" t="str">
        <f t="shared" si="34"/>
        <v/>
      </c>
      <c r="AI78" t="str">
        <f t="shared" si="35"/>
        <v/>
      </c>
      <c r="AJ78" t="str">
        <f t="shared" si="36"/>
        <v/>
      </c>
      <c r="AK78" t="str">
        <f t="shared" si="37"/>
        <v/>
      </c>
      <c r="AL78" s="18" t="s">
        <v>2204</v>
      </c>
      <c r="AM78" s="31" t="s">
        <v>2231</v>
      </c>
      <c r="AN78">
        <f t="shared" si="38"/>
        <v>2</v>
      </c>
    </row>
    <row r="79" spans="1:40" ht="16">
      <c r="A79" s="8">
        <v>75</v>
      </c>
      <c r="B79" s="25"/>
      <c r="T79" t="str">
        <f t="shared" si="20"/>
        <v/>
      </c>
      <c r="U79" t="str">
        <f t="shared" si="21"/>
        <v/>
      </c>
      <c r="V79" t="str">
        <f t="shared" si="22"/>
        <v/>
      </c>
      <c r="W79" t="str">
        <f t="shared" si="23"/>
        <v/>
      </c>
      <c r="X79" t="str">
        <f t="shared" si="24"/>
        <v/>
      </c>
      <c r="Y79" t="str">
        <f t="shared" si="25"/>
        <v/>
      </c>
      <c r="Z79" t="str">
        <f t="shared" si="26"/>
        <v/>
      </c>
      <c r="AA79" t="str">
        <f t="shared" si="27"/>
        <v/>
      </c>
      <c r="AB79" t="str">
        <f t="shared" si="28"/>
        <v/>
      </c>
      <c r="AC79" t="str">
        <f t="shared" si="29"/>
        <v/>
      </c>
      <c r="AD79" t="str">
        <f t="shared" si="30"/>
        <v/>
      </c>
      <c r="AE79" t="str">
        <f t="shared" si="31"/>
        <v/>
      </c>
      <c r="AF79" t="str">
        <f t="shared" si="32"/>
        <v/>
      </c>
      <c r="AG79" t="str">
        <f t="shared" si="33"/>
        <v/>
      </c>
      <c r="AH79" t="str">
        <f t="shared" si="34"/>
        <v/>
      </c>
      <c r="AI79" t="str">
        <f t="shared" si="35"/>
        <v/>
      </c>
      <c r="AJ79" t="str">
        <f t="shared" si="36"/>
        <v/>
      </c>
      <c r="AK79" t="str">
        <f t="shared" si="37"/>
        <v/>
      </c>
      <c r="AL79" t="s">
        <v>2582</v>
      </c>
      <c r="AM79" s="31" t="s">
        <v>2435</v>
      </c>
      <c r="AN79">
        <f t="shared" si="38"/>
        <v>1</v>
      </c>
    </row>
    <row r="80" spans="1:40" ht="32">
      <c r="A80" s="8">
        <v>76</v>
      </c>
      <c r="B80" s="25" t="s">
        <v>1457</v>
      </c>
      <c r="C80" t="s">
        <v>1458</v>
      </c>
      <c r="D80" t="s">
        <v>1459</v>
      </c>
      <c r="E80" t="s">
        <v>1460</v>
      </c>
      <c r="T80" t="str">
        <f t="shared" si="20"/>
        <v>origin</v>
      </c>
      <c r="U80" t="str">
        <f t="shared" si="21"/>
        <v>l-edit</v>
      </c>
      <c r="V80" t="str">
        <f t="shared" si="22"/>
        <v>layoutbeamer</v>
      </c>
      <c r="W80" t="str">
        <f t="shared" si="23"/>
        <v>penelope</v>
      </c>
      <c r="X80" t="str">
        <f t="shared" si="24"/>
        <v/>
      </c>
      <c r="Y80" t="str">
        <f t="shared" si="25"/>
        <v/>
      </c>
      <c r="Z80" t="str">
        <f t="shared" si="26"/>
        <v/>
      </c>
      <c r="AA80" t="str">
        <f t="shared" si="27"/>
        <v/>
      </c>
      <c r="AB80" t="str">
        <f t="shared" si="28"/>
        <v/>
      </c>
      <c r="AC80" t="str">
        <f t="shared" si="29"/>
        <v/>
      </c>
      <c r="AD80" t="str">
        <f t="shared" si="30"/>
        <v/>
      </c>
      <c r="AE80" t="str">
        <f t="shared" si="31"/>
        <v/>
      </c>
      <c r="AF80" t="str">
        <f t="shared" si="32"/>
        <v/>
      </c>
      <c r="AG80" t="str">
        <f t="shared" si="33"/>
        <v/>
      </c>
      <c r="AH80" t="str">
        <f t="shared" si="34"/>
        <v/>
      </c>
      <c r="AI80" t="str">
        <f t="shared" si="35"/>
        <v/>
      </c>
      <c r="AJ80" t="str">
        <f t="shared" si="36"/>
        <v/>
      </c>
      <c r="AK80" t="str">
        <f t="shared" si="37"/>
        <v/>
      </c>
      <c r="AL80" s="18" t="s">
        <v>2284</v>
      </c>
      <c r="AM80" s="31" t="s">
        <v>2207</v>
      </c>
      <c r="AN80">
        <f t="shared" si="38"/>
        <v>1</v>
      </c>
    </row>
    <row r="81" spans="1:40" ht="16">
      <c r="A81" s="8">
        <v>77</v>
      </c>
      <c r="B81" s="25"/>
      <c r="T81" t="str">
        <f t="shared" si="20"/>
        <v/>
      </c>
      <c r="U81" t="str">
        <f t="shared" si="21"/>
        <v/>
      </c>
      <c r="V81" t="str">
        <f t="shared" si="22"/>
        <v/>
      </c>
      <c r="W81" t="str">
        <f t="shared" si="23"/>
        <v/>
      </c>
      <c r="X81" t="str">
        <f t="shared" si="24"/>
        <v/>
      </c>
      <c r="Y81" t="str">
        <f t="shared" si="25"/>
        <v/>
      </c>
      <c r="Z81" t="str">
        <f t="shared" si="26"/>
        <v/>
      </c>
      <c r="AA81" t="str">
        <f t="shared" si="27"/>
        <v/>
      </c>
      <c r="AB81" t="str">
        <f t="shared" si="28"/>
        <v/>
      </c>
      <c r="AC81" t="str">
        <f t="shared" si="29"/>
        <v/>
      </c>
      <c r="AD81" t="str">
        <f t="shared" si="30"/>
        <v/>
      </c>
      <c r="AE81" t="str">
        <f t="shared" si="31"/>
        <v/>
      </c>
      <c r="AF81" t="str">
        <f t="shared" si="32"/>
        <v/>
      </c>
      <c r="AG81" t="str">
        <f t="shared" si="33"/>
        <v/>
      </c>
      <c r="AH81" t="str">
        <f t="shared" si="34"/>
        <v/>
      </c>
      <c r="AI81" t="str">
        <f t="shared" si="35"/>
        <v/>
      </c>
      <c r="AJ81" t="str">
        <f t="shared" si="36"/>
        <v/>
      </c>
      <c r="AK81" t="str">
        <f t="shared" si="37"/>
        <v/>
      </c>
      <c r="AL81" t="s">
        <v>2284</v>
      </c>
      <c r="AM81" s="31" t="s">
        <v>2220</v>
      </c>
      <c r="AN81">
        <f t="shared" si="38"/>
        <v>1</v>
      </c>
    </row>
    <row r="82" spans="1:40" ht="48">
      <c r="A82" s="8">
        <v>78</v>
      </c>
      <c r="B82" s="25" t="s">
        <v>950</v>
      </c>
      <c r="C82" t="s">
        <v>1402</v>
      </c>
      <c r="D82" t="s">
        <v>1461</v>
      </c>
      <c r="E82" t="s">
        <v>1462</v>
      </c>
      <c r="T82" t="str">
        <f t="shared" si="20"/>
        <v>python</v>
      </c>
      <c r="U82" t="str">
        <f t="shared" si="21"/>
        <v>fortran</v>
      </c>
      <c r="V82" t="str">
        <f t="shared" si="22"/>
        <v>sage</v>
      </c>
      <c r="W82" t="str">
        <f t="shared" si="23"/>
        <v>idl</v>
      </c>
      <c r="X82" t="str">
        <f t="shared" si="24"/>
        <v/>
      </c>
      <c r="Y82" t="str">
        <f t="shared" si="25"/>
        <v/>
      </c>
      <c r="Z82" t="str">
        <f t="shared" si="26"/>
        <v/>
      </c>
      <c r="AA82" t="str">
        <f t="shared" si="27"/>
        <v/>
      </c>
      <c r="AB82" t="str">
        <f t="shared" si="28"/>
        <v/>
      </c>
      <c r="AC82" t="str">
        <f t="shared" si="29"/>
        <v/>
      </c>
      <c r="AD82" t="str">
        <f t="shared" si="30"/>
        <v/>
      </c>
      <c r="AE82" t="str">
        <f t="shared" si="31"/>
        <v/>
      </c>
      <c r="AF82" t="str">
        <f t="shared" si="32"/>
        <v/>
      </c>
      <c r="AG82" t="str">
        <f t="shared" si="33"/>
        <v/>
      </c>
      <c r="AH82" t="str">
        <f t="shared" si="34"/>
        <v/>
      </c>
      <c r="AI82" t="str">
        <f t="shared" si="35"/>
        <v/>
      </c>
      <c r="AJ82" t="str">
        <f t="shared" si="36"/>
        <v/>
      </c>
      <c r="AK82" t="str">
        <f t="shared" si="37"/>
        <v/>
      </c>
      <c r="AL82" t="s">
        <v>2284</v>
      </c>
      <c r="AM82" s="31" t="s">
        <v>2104</v>
      </c>
      <c r="AN82">
        <f t="shared" si="38"/>
        <v>1</v>
      </c>
    </row>
    <row r="83" spans="1:40" ht="48">
      <c r="A83" s="8">
        <v>79</v>
      </c>
      <c r="B83" s="25" t="s">
        <v>684</v>
      </c>
      <c r="C83" t="s">
        <v>1463</v>
      </c>
      <c r="D83" t="s">
        <v>1362</v>
      </c>
      <c r="T83" t="str">
        <f t="shared" si="20"/>
        <v>matlab</v>
      </c>
      <c r="U83" t="str">
        <f t="shared" si="21"/>
        <v>ansys</v>
      </c>
      <c r="V83" t="str">
        <f t="shared" si="22"/>
        <v>r</v>
      </c>
      <c r="W83" t="str">
        <f t="shared" si="23"/>
        <v/>
      </c>
      <c r="X83" t="str">
        <f t="shared" si="24"/>
        <v/>
      </c>
      <c r="Y83" t="str">
        <f t="shared" si="25"/>
        <v/>
      </c>
      <c r="Z83" t="str">
        <f t="shared" si="26"/>
        <v/>
      </c>
      <c r="AA83" t="str">
        <f t="shared" si="27"/>
        <v/>
      </c>
      <c r="AB83" t="str">
        <f t="shared" si="28"/>
        <v/>
      </c>
      <c r="AC83" t="str">
        <f t="shared" si="29"/>
        <v/>
      </c>
      <c r="AD83" t="str">
        <f t="shared" si="30"/>
        <v/>
      </c>
      <c r="AE83" t="str">
        <f t="shared" si="31"/>
        <v/>
      </c>
      <c r="AF83" t="str">
        <f t="shared" si="32"/>
        <v/>
      </c>
      <c r="AG83" t="str">
        <f t="shared" si="33"/>
        <v/>
      </c>
      <c r="AH83" t="str">
        <f t="shared" si="34"/>
        <v/>
      </c>
      <c r="AI83" t="str">
        <f t="shared" si="35"/>
        <v/>
      </c>
      <c r="AJ83" t="str">
        <f t="shared" si="36"/>
        <v/>
      </c>
      <c r="AK83" t="str">
        <f t="shared" si="37"/>
        <v/>
      </c>
      <c r="AL83" s="18" t="s">
        <v>2180</v>
      </c>
      <c r="AM83" s="31" t="s">
        <v>2539</v>
      </c>
      <c r="AN83">
        <f t="shared" si="38"/>
        <v>1</v>
      </c>
    </row>
    <row r="84" spans="1:40" ht="224">
      <c r="A84" s="8">
        <v>80</v>
      </c>
      <c r="B84" s="25" t="s">
        <v>1464</v>
      </c>
      <c r="T84" t="str">
        <f t="shared" si="20"/>
        <v>cape-open flowsheeting environment</v>
      </c>
      <c r="U84" t="str">
        <f t="shared" si="21"/>
        <v/>
      </c>
      <c r="V84" t="str">
        <f t="shared" si="22"/>
        <v/>
      </c>
      <c r="W84" t="str">
        <f t="shared" si="23"/>
        <v/>
      </c>
      <c r="X84" t="str">
        <f t="shared" si="24"/>
        <v/>
      </c>
      <c r="Y84" t="str">
        <f t="shared" si="25"/>
        <v/>
      </c>
      <c r="Z84" t="str">
        <f t="shared" si="26"/>
        <v/>
      </c>
      <c r="AA84" t="str">
        <f t="shared" si="27"/>
        <v/>
      </c>
      <c r="AB84" t="str">
        <f t="shared" si="28"/>
        <v/>
      </c>
      <c r="AC84" t="str">
        <f t="shared" si="29"/>
        <v/>
      </c>
      <c r="AD84" t="str">
        <f t="shared" si="30"/>
        <v/>
      </c>
      <c r="AE84" t="str">
        <f t="shared" si="31"/>
        <v/>
      </c>
      <c r="AF84" t="str">
        <f t="shared" si="32"/>
        <v/>
      </c>
      <c r="AG84" t="str">
        <f t="shared" si="33"/>
        <v/>
      </c>
      <c r="AH84" t="str">
        <f t="shared" si="34"/>
        <v/>
      </c>
      <c r="AI84" t="str">
        <f t="shared" si="35"/>
        <v/>
      </c>
      <c r="AJ84" t="str">
        <f t="shared" si="36"/>
        <v/>
      </c>
      <c r="AK84" t="str">
        <f t="shared" si="37"/>
        <v/>
      </c>
      <c r="AL84" t="s">
        <v>2512</v>
      </c>
      <c r="AM84" s="31" t="s">
        <v>2241</v>
      </c>
      <c r="AN84">
        <f t="shared" si="38"/>
        <v>2</v>
      </c>
    </row>
    <row r="85" spans="1:40" ht="48">
      <c r="A85" s="8">
        <v>81</v>
      </c>
      <c r="B85" s="25" t="s">
        <v>855</v>
      </c>
      <c r="C85" t="s">
        <v>1465</v>
      </c>
      <c r="D85" t="s">
        <v>1466</v>
      </c>
      <c r="E85" t="s">
        <v>1467</v>
      </c>
      <c r="F85" t="s">
        <v>1468</v>
      </c>
      <c r="T85" t="str">
        <f t="shared" si="20"/>
        <v>matlab</v>
      </c>
      <c r="U85" t="str">
        <f t="shared" si="21"/>
        <v>mpb</v>
      </c>
      <c r="V85" t="str">
        <f t="shared" si="22"/>
        <v>meep</v>
      </c>
      <c r="W85" t="str">
        <f t="shared" si="23"/>
        <v>fullwave</v>
      </c>
      <c r="X85" t="str">
        <f t="shared" si="24"/>
        <v>bandsolve</v>
      </c>
      <c r="Y85" t="str">
        <f t="shared" si="25"/>
        <v/>
      </c>
      <c r="Z85" t="str">
        <f t="shared" si="26"/>
        <v/>
      </c>
      <c r="AA85" t="str">
        <f t="shared" si="27"/>
        <v/>
      </c>
      <c r="AB85" t="str">
        <f t="shared" si="28"/>
        <v/>
      </c>
      <c r="AC85" t="str">
        <f t="shared" si="29"/>
        <v/>
      </c>
      <c r="AD85" t="str">
        <f t="shared" si="30"/>
        <v/>
      </c>
      <c r="AE85" t="str">
        <f t="shared" si="31"/>
        <v/>
      </c>
      <c r="AF85" t="str">
        <f t="shared" si="32"/>
        <v/>
      </c>
      <c r="AG85" t="str">
        <f t="shared" si="33"/>
        <v/>
      </c>
      <c r="AH85" t="str">
        <f t="shared" si="34"/>
        <v/>
      </c>
      <c r="AI85" t="str">
        <f t="shared" si="35"/>
        <v/>
      </c>
      <c r="AJ85" t="str">
        <f t="shared" si="36"/>
        <v/>
      </c>
      <c r="AK85" t="str">
        <f t="shared" si="37"/>
        <v/>
      </c>
      <c r="AL85" t="s">
        <v>2260</v>
      </c>
      <c r="AM85" s="31" t="s">
        <v>2447</v>
      </c>
      <c r="AN85">
        <f t="shared" si="38"/>
        <v>1</v>
      </c>
    </row>
    <row r="86" spans="1:40" ht="64">
      <c r="A86" s="8">
        <v>82</v>
      </c>
      <c r="B86" s="25" t="s">
        <v>1951</v>
      </c>
      <c r="C86" t="s">
        <v>1469</v>
      </c>
      <c r="D86" t="s">
        <v>1470</v>
      </c>
      <c r="E86" t="s">
        <v>1471</v>
      </c>
      <c r="T86" t="str">
        <f t="shared" si="20"/>
        <v>dl_poly</v>
      </c>
      <c r="U86" t="str">
        <f t="shared" si="21"/>
        <v>cp2k</v>
      </c>
      <c r="V86" t="str">
        <f t="shared" si="22"/>
        <v>gaussian</v>
      </c>
      <c r="W86" t="str">
        <f t="shared" si="23"/>
        <v>nwchem</v>
      </c>
      <c r="X86" t="str">
        <f t="shared" si="24"/>
        <v/>
      </c>
      <c r="Y86" t="str">
        <f t="shared" si="25"/>
        <v/>
      </c>
      <c r="Z86" t="str">
        <f t="shared" si="26"/>
        <v/>
      </c>
      <c r="AA86" t="str">
        <f t="shared" si="27"/>
        <v/>
      </c>
      <c r="AB86" t="str">
        <f t="shared" si="28"/>
        <v/>
      </c>
      <c r="AC86" t="str">
        <f t="shared" si="29"/>
        <v/>
      </c>
      <c r="AD86" t="str">
        <f t="shared" si="30"/>
        <v/>
      </c>
      <c r="AE86" t="str">
        <f t="shared" si="31"/>
        <v/>
      </c>
      <c r="AF86" t="str">
        <f t="shared" si="32"/>
        <v/>
      </c>
      <c r="AG86" t="str">
        <f t="shared" si="33"/>
        <v/>
      </c>
      <c r="AH86" t="str">
        <f t="shared" si="34"/>
        <v/>
      </c>
      <c r="AI86" t="str">
        <f t="shared" si="35"/>
        <v/>
      </c>
      <c r="AJ86" t="str">
        <f t="shared" si="36"/>
        <v/>
      </c>
      <c r="AK86" t="str">
        <f t="shared" si="37"/>
        <v/>
      </c>
      <c r="AL86" s="18" t="s">
        <v>2260</v>
      </c>
      <c r="AM86" s="31" t="s">
        <v>2278</v>
      </c>
      <c r="AN86">
        <f t="shared" si="38"/>
        <v>1</v>
      </c>
    </row>
    <row r="87" spans="1:40" ht="32">
      <c r="A87" s="8">
        <v>83</v>
      </c>
      <c r="B87" s="25" t="s">
        <v>899</v>
      </c>
      <c r="T87" t="str">
        <f t="shared" si="20"/>
        <v>stata</v>
      </c>
      <c r="U87" t="str">
        <f t="shared" si="21"/>
        <v/>
      </c>
      <c r="V87" t="str">
        <f t="shared" si="22"/>
        <v/>
      </c>
      <c r="W87" t="str">
        <f t="shared" si="23"/>
        <v/>
      </c>
      <c r="X87" t="str">
        <f t="shared" si="24"/>
        <v/>
      </c>
      <c r="Y87" t="str">
        <f t="shared" si="25"/>
        <v/>
      </c>
      <c r="Z87" t="str">
        <f t="shared" si="26"/>
        <v/>
      </c>
      <c r="AA87" t="str">
        <f t="shared" si="27"/>
        <v/>
      </c>
      <c r="AB87" t="str">
        <f t="shared" si="28"/>
        <v/>
      </c>
      <c r="AC87" t="str">
        <f t="shared" si="29"/>
        <v/>
      </c>
      <c r="AD87" t="str">
        <f t="shared" si="30"/>
        <v/>
      </c>
      <c r="AE87" t="str">
        <f t="shared" si="31"/>
        <v/>
      </c>
      <c r="AF87" t="str">
        <f t="shared" si="32"/>
        <v/>
      </c>
      <c r="AG87" t="str">
        <f t="shared" si="33"/>
        <v/>
      </c>
      <c r="AH87" t="str">
        <f t="shared" si="34"/>
        <v/>
      </c>
      <c r="AI87" t="str">
        <f t="shared" si="35"/>
        <v/>
      </c>
      <c r="AJ87" t="str">
        <f t="shared" si="36"/>
        <v/>
      </c>
      <c r="AK87" t="str">
        <f t="shared" si="37"/>
        <v/>
      </c>
      <c r="AL87" t="s">
        <v>2549</v>
      </c>
      <c r="AM87" s="31" t="s">
        <v>2575</v>
      </c>
      <c r="AN87">
        <f t="shared" si="38"/>
        <v>1</v>
      </c>
    </row>
    <row r="88" spans="1:40" ht="16">
      <c r="A88" s="8">
        <v>84</v>
      </c>
      <c r="B88" s="25"/>
      <c r="T88" t="str">
        <f t="shared" si="20"/>
        <v/>
      </c>
      <c r="U88" t="str">
        <f t="shared" si="21"/>
        <v/>
      </c>
      <c r="V88" t="str">
        <f t="shared" si="22"/>
        <v/>
      </c>
      <c r="W88" t="str">
        <f t="shared" si="23"/>
        <v/>
      </c>
      <c r="X88" t="str">
        <f t="shared" si="24"/>
        <v/>
      </c>
      <c r="Y88" t="str">
        <f t="shared" si="25"/>
        <v/>
      </c>
      <c r="Z88" t="str">
        <f t="shared" si="26"/>
        <v/>
      </c>
      <c r="AA88" t="str">
        <f t="shared" si="27"/>
        <v/>
      </c>
      <c r="AB88" t="str">
        <f t="shared" si="28"/>
        <v/>
      </c>
      <c r="AC88" t="str">
        <f t="shared" si="29"/>
        <v/>
      </c>
      <c r="AD88" t="str">
        <f t="shared" si="30"/>
        <v/>
      </c>
      <c r="AE88" t="str">
        <f t="shared" si="31"/>
        <v/>
      </c>
      <c r="AF88" t="str">
        <f t="shared" si="32"/>
        <v/>
      </c>
      <c r="AG88" t="str">
        <f t="shared" si="33"/>
        <v/>
      </c>
      <c r="AH88" t="str">
        <f t="shared" si="34"/>
        <v/>
      </c>
      <c r="AI88" t="str">
        <f t="shared" si="35"/>
        <v/>
      </c>
      <c r="AJ88" t="str">
        <f t="shared" si="36"/>
        <v/>
      </c>
      <c r="AK88" t="str">
        <f t="shared" si="37"/>
        <v/>
      </c>
      <c r="AL88" s="18" t="s">
        <v>2086</v>
      </c>
      <c r="AM88" s="31" t="s">
        <v>2269</v>
      </c>
      <c r="AN88">
        <f t="shared" si="38"/>
        <v>1</v>
      </c>
    </row>
    <row r="89" spans="1:40" ht="16">
      <c r="A89" s="8">
        <v>85</v>
      </c>
      <c r="B89" s="25"/>
      <c r="T89" t="str">
        <f t="shared" si="20"/>
        <v/>
      </c>
      <c r="U89" t="str">
        <f t="shared" si="21"/>
        <v/>
      </c>
      <c r="V89" t="str">
        <f t="shared" si="22"/>
        <v/>
      </c>
      <c r="W89" t="str">
        <f t="shared" si="23"/>
        <v/>
      </c>
      <c r="X89" t="str">
        <f t="shared" si="24"/>
        <v/>
      </c>
      <c r="Y89" t="str">
        <f t="shared" si="25"/>
        <v/>
      </c>
      <c r="Z89" t="str">
        <f t="shared" si="26"/>
        <v/>
      </c>
      <c r="AA89" t="str">
        <f t="shared" si="27"/>
        <v/>
      </c>
      <c r="AB89" t="str">
        <f t="shared" si="28"/>
        <v/>
      </c>
      <c r="AC89" t="str">
        <f t="shared" si="29"/>
        <v/>
      </c>
      <c r="AD89" t="str">
        <f t="shared" si="30"/>
        <v/>
      </c>
      <c r="AE89" t="str">
        <f t="shared" si="31"/>
        <v/>
      </c>
      <c r="AF89" t="str">
        <f t="shared" si="32"/>
        <v/>
      </c>
      <c r="AG89" t="str">
        <f t="shared" si="33"/>
        <v/>
      </c>
      <c r="AH89" t="str">
        <f t="shared" si="34"/>
        <v/>
      </c>
      <c r="AI89" t="str">
        <f t="shared" si="35"/>
        <v/>
      </c>
      <c r="AJ89" t="str">
        <f t="shared" si="36"/>
        <v/>
      </c>
      <c r="AK89" t="str">
        <f t="shared" si="37"/>
        <v/>
      </c>
      <c r="AL89" t="s">
        <v>2086</v>
      </c>
      <c r="AM89" s="31" t="s">
        <v>2502</v>
      </c>
      <c r="AN89">
        <f t="shared" si="38"/>
        <v>1</v>
      </c>
    </row>
    <row r="90" spans="1:40" ht="16">
      <c r="A90" s="8">
        <v>86</v>
      </c>
      <c r="B90" s="25"/>
      <c r="T90" t="str">
        <f t="shared" si="20"/>
        <v/>
      </c>
      <c r="U90" t="str">
        <f t="shared" si="21"/>
        <v/>
      </c>
      <c r="V90" t="str">
        <f t="shared" si="22"/>
        <v/>
      </c>
      <c r="W90" t="str">
        <f t="shared" si="23"/>
        <v/>
      </c>
      <c r="X90" t="str">
        <f t="shared" si="24"/>
        <v/>
      </c>
      <c r="Y90" t="str">
        <f t="shared" si="25"/>
        <v/>
      </c>
      <c r="Z90" t="str">
        <f t="shared" si="26"/>
        <v/>
      </c>
      <c r="AA90" t="str">
        <f t="shared" si="27"/>
        <v/>
      </c>
      <c r="AB90" t="str">
        <f t="shared" si="28"/>
        <v/>
      </c>
      <c r="AC90" t="str">
        <f t="shared" si="29"/>
        <v/>
      </c>
      <c r="AD90" t="str">
        <f t="shared" si="30"/>
        <v/>
      </c>
      <c r="AE90" t="str">
        <f t="shared" si="31"/>
        <v/>
      </c>
      <c r="AF90" t="str">
        <f t="shared" si="32"/>
        <v/>
      </c>
      <c r="AG90" t="str">
        <f t="shared" si="33"/>
        <v/>
      </c>
      <c r="AH90" t="str">
        <f t="shared" si="34"/>
        <v/>
      </c>
      <c r="AI90" t="str">
        <f t="shared" si="35"/>
        <v/>
      </c>
      <c r="AJ90" t="str">
        <f t="shared" si="36"/>
        <v/>
      </c>
      <c r="AK90" t="str">
        <f t="shared" si="37"/>
        <v/>
      </c>
      <c r="AL90" t="s">
        <v>2086</v>
      </c>
      <c r="AM90" s="31" t="s">
        <v>2286</v>
      </c>
      <c r="AN90">
        <f t="shared" si="38"/>
        <v>1</v>
      </c>
    </row>
    <row r="91" spans="1:40" ht="64">
      <c r="A91" s="8">
        <v>87</v>
      </c>
      <c r="B91" s="25" t="s">
        <v>1032</v>
      </c>
      <c r="T91" t="str">
        <f t="shared" si="20"/>
        <v>nemrodw</v>
      </c>
      <c r="U91" t="str">
        <f t="shared" si="21"/>
        <v/>
      </c>
      <c r="V91" t="str">
        <f t="shared" si="22"/>
        <v/>
      </c>
      <c r="W91" t="str">
        <f t="shared" si="23"/>
        <v/>
      </c>
      <c r="X91" t="str">
        <f t="shared" si="24"/>
        <v/>
      </c>
      <c r="Y91" t="str">
        <f t="shared" si="25"/>
        <v/>
      </c>
      <c r="Z91" t="str">
        <f t="shared" si="26"/>
        <v/>
      </c>
      <c r="AA91" t="str">
        <f t="shared" si="27"/>
        <v/>
      </c>
      <c r="AB91" t="str">
        <f t="shared" si="28"/>
        <v/>
      </c>
      <c r="AC91" t="str">
        <f t="shared" si="29"/>
        <v/>
      </c>
      <c r="AD91" t="str">
        <f t="shared" si="30"/>
        <v/>
      </c>
      <c r="AE91" t="str">
        <f t="shared" si="31"/>
        <v/>
      </c>
      <c r="AF91" t="str">
        <f t="shared" si="32"/>
        <v/>
      </c>
      <c r="AG91" t="str">
        <f t="shared" si="33"/>
        <v/>
      </c>
      <c r="AH91" t="str">
        <f t="shared" si="34"/>
        <v/>
      </c>
      <c r="AI91" t="str">
        <f t="shared" si="35"/>
        <v/>
      </c>
      <c r="AJ91" t="str">
        <f t="shared" si="36"/>
        <v/>
      </c>
      <c r="AK91" t="str">
        <f t="shared" si="37"/>
        <v/>
      </c>
      <c r="AL91" s="18" t="s">
        <v>2086</v>
      </c>
      <c r="AM91" s="31" t="s">
        <v>2137</v>
      </c>
      <c r="AN91">
        <f t="shared" si="38"/>
        <v>1</v>
      </c>
    </row>
    <row r="92" spans="1:40" ht="16">
      <c r="A92" s="8">
        <v>88</v>
      </c>
      <c r="B92" s="25"/>
      <c r="T92" t="str">
        <f t="shared" si="20"/>
        <v/>
      </c>
      <c r="U92" t="str">
        <f t="shared" si="21"/>
        <v/>
      </c>
      <c r="V92" t="str">
        <f t="shared" si="22"/>
        <v/>
      </c>
      <c r="W92" t="str">
        <f t="shared" si="23"/>
        <v/>
      </c>
      <c r="X92" t="str">
        <f t="shared" si="24"/>
        <v/>
      </c>
      <c r="Y92" t="str">
        <f t="shared" si="25"/>
        <v/>
      </c>
      <c r="Z92" t="str">
        <f t="shared" si="26"/>
        <v/>
      </c>
      <c r="AA92" t="str">
        <f t="shared" si="27"/>
        <v/>
      </c>
      <c r="AB92" t="str">
        <f t="shared" si="28"/>
        <v/>
      </c>
      <c r="AC92" t="str">
        <f t="shared" si="29"/>
        <v/>
      </c>
      <c r="AD92" t="str">
        <f t="shared" si="30"/>
        <v/>
      </c>
      <c r="AE92" t="str">
        <f t="shared" si="31"/>
        <v/>
      </c>
      <c r="AF92" t="str">
        <f t="shared" si="32"/>
        <v/>
      </c>
      <c r="AG92" t="str">
        <f t="shared" si="33"/>
        <v/>
      </c>
      <c r="AH92" t="str">
        <f t="shared" si="34"/>
        <v/>
      </c>
      <c r="AI92" t="str">
        <f t="shared" si="35"/>
        <v/>
      </c>
      <c r="AJ92" t="str">
        <f t="shared" si="36"/>
        <v/>
      </c>
      <c r="AK92" t="str">
        <f t="shared" si="37"/>
        <v/>
      </c>
      <c r="AL92" t="s">
        <v>2086</v>
      </c>
      <c r="AM92" s="31" t="s">
        <v>2285</v>
      </c>
      <c r="AN92">
        <f t="shared" si="38"/>
        <v>1</v>
      </c>
    </row>
    <row r="93" spans="1:40" ht="48">
      <c r="A93" s="8">
        <v>89</v>
      </c>
      <c r="B93" s="25" t="s">
        <v>1381</v>
      </c>
      <c r="C93" t="s">
        <v>1952</v>
      </c>
      <c r="D93" t="s">
        <v>1953</v>
      </c>
      <c r="E93" t="s">
        <v>1954</v>
      </c>
      <c r="T93" t="str">
        <f t="shared" si="20"/>
        <v>python</v>
      </c>
      <c r="U93" t="str">
        <f t="shared" si="21"/>
        <v>numpy</v>
      </c>
      <c r="V93" t="str">
        <f t="shared" si="22"/>
        <v>scipy</v>
      </c>
      <c r="W93" t="str">
        <f t="shared" si="23"/>
        <v>matplotlib</v>
      </c>
      <c r="X93" t="str">
        <f t="shared" si="24"/>
        <v/>
      </c>
      <c r="Y93" t="str">
        <f t="shared" si="25"/>
        <v/>
      </c>
      <c r="Z93" t="str">
        <f t="shared" si="26"/>
        <v/>
      </c>
      <c r="AA93" t="str">
        <f t="shared" si="27"/>
        <v/>
      </c>
      <c r="AB93" t="str">
        <f t="shared" si="28"/>
        <v/>
      </c>
      <c r="AC93" t="str">
        <f t="shared" si="29"/>
        <v/>
      </c>
      <c r="AD93" t="str">
        <f t="shared" si="30"/>
        <v/>
      </c>
      <c r="AE93" t="str">
        <f t="shared" si="31"/>
        <v/>
      </c>
      <c r="AF93" t="str">
        <f t="shared" si="32"/>
        <v/>
      </c>
      <c r="AG93" t="str">
        <f t="shared" si="33"/>
        <v/>
      </c>
      <c r="AH93" t="str">
        <f t="shared" si="34"/>
        <v/>
      </c>
      <c r="AI93" t="str">
        <f t="shared" si="35"/>
        <v/>
      </c>
      <c r="AJ93" t="str">
        <f t="shared" si="36"/>
        <v/>
      </c>
      <c r="AK93" t="str">
        <f t="shared" si="37"/>
        <v/>
      </c>
      <c r="AL93" t="s">
        <v>2086</v>
      </c>
      <c r="AM93" s="31" t="s">
        <v>2515</v>
      </c>
      <c r="AN93">
        <f t="shared" si="38"/>
        <v>1</v>
      </c>
    </row>
    <row r="94" spans="1:40" ht="48">
      <c r="A94" s="8">
        <v>90</v>
      </c>
      <c r="B94" s="25" t="s">
        <v>1189</v>
      </c>
      <c r="T94" t="str">
        <f t="shared" si="20"/>
        <v>arwen</v>
      </c>
      <c r="U94" t="str">
        <f t="shared" si="21"/>
        <v/>
      </c>
      <c r="V94" t="str">
        <f t="shared" si="22"/>
        <v/>
      </c>
      <c r="W94" t="str">
        <f t="shared" si="23"/>
        <v/>
      </c>
      <c r="X94" t="str">
        <f t="shared" si="24"/>
        <v/>
      </c>
      <c r="Y94" t="str">
        <f t="shared" si="25"/>
        <v/>
      </c>
      <c r="Z94" t="str">
        <f t="shared" si="26"/>
        <v/>
      </c>
      <c r="AA94" t="str">
        <f t="shared" si="27"/>
        <v/>
      </c>
      <c r="AB94" t="str">
        <f t="shared" si="28"/>
        <v/>
      </c>
      <c r="AC94" t="str">
        <f t="shared" si="29"/>
        <v/>
      </c>
      <c r="AD94" t="str">
        <f t="shared" si="30"/>
        <v/>
      </c>
      <c r="AE94" t="str">
        <f t="shared" si="31"/>
        <v/>
      </c>
      <c r="AF94" t="str">
        <f t="shared" si="32"/>
        <v/>
      </c>
      <c r="AG94" t="str">
        <f t="shared" si="33"/>
        <v/>
      </c>
      <c r="AH94" t="str">
        <f t="shared" si="34"/>
        <v/>
      </c>
      <c r="AI94" t="str">
        <f t="shared" si="35"/>
        <v/>
      </c>
      <c r="AJ94" t="str">
        <f t="shared" si="36"/>
        <v/>
      </c>
      <c r="AK94" t="str">
        <f t="shared" si="37"/>
        <v/>
      </c>
      <c r="AL94" t="s">
        <v>2086</v>
      </c>
      <c r="AM94" s="31" t="s">
        <v>2119</v>
      </c>
      <c r="AN94">
        <f t="shared" si="38"/>
        <v>1</v>
      </c>
    </row>
    <row r="95" spans="1:40" ht="32">
      <c r="A95" s="8">
        <v>91</v>
      </c>
      <c r="B95" s="25" t="s">
        <v>1472</v>
      </c>
      <c r="C95" t="s">
        <v>1405</v>
      </c>
      <c r="D95" t="s">
        <v>1359</v>
      </c>
      <c r="E95" t="s">
        <v>1362</v>
      </c>
      <c r="F95" t="s">
        <v>1473</v>
      </c>
      <c r="G95" t="s">
        <v>1474</v>
      </c>
      <c r="H95" t="s">
        <v>1414</v>
      </c>
      <c r="T95" t="str">
        <f t="shared" si="20"/>
        <v>sas</v>
      </c>
      <c r="U95" t="str">
        <f t="shared" si="21"/>
        <v>stata</v>
      </c>
      <c r="V95" t="str">
        <f t="shared" si="22"/>
        <v>spss</v>
      </c>
      <c r="W95" t="str">
        <f t="shared" si="23"/>
        <v>r</v>
      </c>
      <c r="X95" t="str">
        <f t="shared" si="24"/>
        <v>mapinfo</v>
      </c>
      <c r="Y95" t="str">
        <f t="shared" si="25"/>
        <v>arcgis</v>
      </c>
      <c r="Z95" t="str">
        <f t="shared" si="26"/>
        <v>python</v>
      </c>
      <c r="AA95" t="str">
        <f t="shared" si="27"/>
        <v/>
      </c>
      <c r="AB95" t="str">
        <f t="shared" si="28"/>
        <v/>
      </c>
      <c r="AC95" t="str">
        <f t="shared" si="29"/>
        <v/>
      </c>
      <c r="AD95" t="str">
        <f t="shared" si="30"/>
        <v/>
      </c>
      <c r="AE95" t="str">
        <f t="shared" si="31"/>
        <v/>
      </c>
      <c r="AF95" t="str">
        <f t="shared" si="32"/>
        <v/>
      </c>
      <c r="AG95" t="str">
        <f t="shared" si="33"/>
        <v/>
      </c>
      <c r="AH95" t="str">
        <f t="shared" si="34"/>
        <v/>
      </c>
      <c r="AI95" t="str">
        <f t="shared" si="35"/>
        <v/>
      </c>
      <c r="AJ95" t="str">
        <f t="shared" si="36"/>
        <v/>
      </c>
      <c r="AK95" t="str">
        <f t="shared" si="37"/>
        <v/>
      </c>
      <c r="AL95" s="18" t="s">
        <v>2365</v>
      </c>
      <c r="AM95" s="31" t="s">
        <v>2135</v>
      </c>
      <c r="AN95">
        <f t="shared" si="38"/>
        <v>1</v>
      </c>
    </row>
    <row r="96" spans="1:40" ht="32">
      <c r="A96" s="8">
        <v>92</v>
      </c>
      <c r="B96" s="25" t="s">
        <v>484</v>
      </c>
      <c r="C96" t="s">
        <v>1359</v>
      </c>
      <c r="T96" t="str">
        <f t="shared" si="20"/>
        <v>nvivo</v>
      </c>
      <c r="U96" t="str">
        <f t="shared" si="21"/>
        <v>spss</v>
      </c>
      <c r="V96" t="str">
        <f t="shared" si="22"/>
        <v/>
      </c>
      <c r="W96" t="str">
        <f t="shared" si="23"/>
        <v/>
      </c>
      <c r="X96" t="str">
        <f t="shared" si="24"/>
        <v/>
      </c>
      <c r="Y96" t="str">
        <f t="shared" si="25"/>
        <v/>
      </c>
      <c r="Z96" t="str">
        <f t="shared" si="26"/>
        <v/>
      </c>
      <c r="AA96" t="str">
        <f t="shared" si="27"/>
        <v/>
      </c>
      <c r="AB96" t="str">
        <f t="shared" si="28"/>
        <v/>
      </c>
      <c r="AC96" t="str">
        <f t="shared" si="29"/>
        <v/>
      </c>
      <c r="AD96" t="str">
        <f t="shared" si="30"/>
        <v/>
      </c>
      <c r="AE96" t="str">
        <f t="shared" si="31"/>
        <v/>
      </c>
      <c r="AF96" t="str">
        <f t="shared" si="32"/>
        <v/>
      </c>
      <c r="AG96" t="str">
        <f t="shared" si="33"/>
        <v/>
      </c>
      <c r="AH96" t="str">
        <f t="shared" si="34"/>
        <v/>
      </c>
      <c r="AI96" t="str">
        <f t="shared" si="35"/>
        <v/>
      </c>
      <c r="AJ96" t="str">
        <f t="shared" si="36"/>
        <v/>
      </c>
      <c r="AK96" t="str">
        <f t="shared" si="37"/>
        <v/>
      </c>
      <c r="AL96" s="18" t="s">
        <v>2037</v>
      </c>
      <c r="AM96" s="31" t="s">
        <v>2442</v>
      </c>
      <c r="AN96">
        <f t="shared" si="38"/>
        <v>1</v>
      </c>
    </row>
    <row r="97" spans="1:40" ht="32">
      <c r="A97" s="8">
        <v>93</v>
      </c>
      <c r="B97" s="25" t="s">
        <v>899</v>
      </c>
      <c r="C97" t="s">
        <v>1362</v>
      </c>
      <c r="D97" t="s">
        <v>1475</v>
      </c>
      <c r="E97" t="s">
        <v>1476</v>
      </c>
      <c r="F97" t="s">
        <v>1477</v>
      </c>
      <c r="G97" t="s">
        <v>1478</v>
      </c>
      <c r="T97" t="str">
        <f t="shared" si="20"/>
        <v>stata</v>
      </c>
      <c r="U97" t="str">
        <f t="shared" si="21"/>
        <v>r</v>
      </c>
      <c r="V97" t="str">
        <f t="shared" si="22"/>
        <v>mathematica</v>
      </c>
      <c r="W97" t="str">
        <f t="shared" si="23"/>
        <v>sas</v>
      </c>
      <c r="X97" t="str">
        <f t="shared" si="24"/>
        <v>winbugs</v>
      </c>
      <c r="Y97" t="str">
        <f t="shared" si="25"/>
        <v>mlwin</v>
      </c>
      <c r="Z97" t="str">
        <f t="shared" si="26"/>
        <v/>
      </c>
      <c r="AA97" t="str">
        <f t="shared" si="27"/>
        <v/>
      </c>
      <c r="AB97" t="str">
        <f t="shared" si="28"/>
        <v/>
      </c>
      <c r="AC97" t="str">
        <f t="shared" si="29"/>
        <v/>
      </c>
      <c r="AD97" t="str">
        <f t="shared" si="30"/>
        <v/>
      </c>
      <c r="AE97" t="str">
        <f t="shared" si="31"/>
        <v/>
      </c>
      <c r="AF97" t="str">
        <f t="shared" si="32"/>
        <v/>
      </c>
      <c r="AG97" t="str">
        <f t="shared" si="33"/>
        <v/>
      </c>
      <c r="AH97" t="str">
        <f t="shared" si="34"/>
        <v/>
      </c>
      <c r="AI97" t="str">
        <f t="shared" si="35"/>
        <v/>
      </c>
      <c r="AJ97" t="str">
        <f t="shared" si="36"/>
        <v/>
      </c>
      <c r="AK97" t="str">
        <f t="shared" si="37"/>
        <v/>
      </c>
      <c r="AL97" t="s">
        <v>2037</v>
      </c>
      <c r="AM97" s="31" t="s">
        <v>2066</v>
      </c>
      <c r="AN97">
        <f t="shared" si="38"/>
        <v>2</v>
      </c>
    </row>
    <row r="98" spans="1:40" ht="32">
      <c r="A98" s="8">
        <v>94</v>
      </c>
      <c r="B98" s="25" t="s">
        <v>1479</v>
      </c>
      <c r="T98" t="str">
        <f t="shared" si="20"/>
        <v>mplus</v>
      </c>
      <c r="U98" t="str">
        <f t="shared" si="21"/>
        <v/>
      </c>
      <c r="V98" t="str">
        <f t="shared" si="22"/>
        <v/>
      </c>
      <c r="W98" t="str">
        <f t="shared" si="23"/>
        <v/>
      </c>
      <c r="X98" t="str">
        <f t="shared" si="24"/>
        <v/>
      </c>
      <c r="Y98" t="str">
        <f t="shared" si="25"/>
        <v/>
      </c>
      <c r="Z98" t="str">
        <f t="shared" si="26"/>
        <v/>
      </c>
      <c r="AA98" t="str">
        <f t="shared" si="27"/>
        <v/>
      </c>
      <c r="AB98" t="str">
        <f t="shared" si="28"/>
        <v/>
      </c>
      <c r="AC98" t="str">
        <f t="shared" si="29"/>
        <v/>
      </c>
      <c r="AD98" t="str">
        <f t="shared" si="30"/>
        <v/>
      </c>
      <c r="AE98" t="str">
        <f t="shared" si="31"/>
        <v/>
      </c>
      <c r="AF98" t="str">
        <f t="shared" si="32"/>
        <v/>
      </c>
      <c r="AG98" t="str">
        <f t="shared" si="33"/>
        <v/>
      </c>
      <c r="AH98" t="str">
        <f t="shared" si="34"/>
        <v/>
      </c>
      <c r="AI98" t="str">
        <f t="shared" si="35"/>
        <v/>
      </c>
      <c r="AJ98" t="str">
        <f t="shared" si="36"/>
        <v/>
      </c>
      <c r="AK98" t="str">
        <f t="shared" si="37"/>
        <v/>
      </c>
      <c r="AL98" t="s">
        <v>2037</v>
      </c>
      <c r="AM98" s="31" t="s">
        <v>2395</v>
      </c>
      <c r="AN98">
        <f t="shared" si="38"/>
        <v>3</v>
      </c>
    </row>
    <row r="99" spans="1:40" ht="48">
      <c r="A99" s="8">
        <v>95</v>
      </c>
      <c r="B99" s="25" t="s">
        <v>1381</v>
      </c>
      <c r="C99" t="s">
        <v>1407</v>
      </c>
      <c r="D99" t="s">
        <v>1362</v>
      </c>
      <c r="E99" t="s">
        <v>1450</v>
      </c>
      <c r="T99" t="str">
        <f t="shared" si="20"/>
        <v>python</v>
      </c>
      <c r="U99" t="str">
        <f t="shared" si="21"/>
        <v>matlab</v>
      </c>
      <c r="V99" t="str">
        <f t="shared" si="22"/>
        <v>r</v>
      </c>
      <c r="W99" t="str">
        <f t="shared" si="23"/>
        <v>sage</v>
      </c>
      <c r="X99" t="str">
        <f t="shared" si="24"/>
        <v/>
      </c>
      <c r="Y99" t="str">
        <f t="shared" si="25"/>
        <v/>
      </c>
      <c r="Z99" t="str">
        <f t="shared" si="26"/>
        <v/>
      </c>
      <c r="AA99" t="str">
        <f t="shared" si="27"/>
        <v/>
      </c>
      <c r="AB99" t="str">
        <f t="shared" si="28"/>
        <v/>
      </c>
      <c r="AC99" t="str">
        <f t="shared" si="29"/>
        <v/>
      </c>
      <c r="AD99" t="str">
        <f t="shared" si="30"/>
        <v/>
      </c>
      <c r="AE99" t="str">
        <f t="shared" si="31"/>
        <v/>
      </c>
      <c r="AF99" t="str">
        <f t="shared" si="32"/>
        <v/>
      </c>
      <c r="AG99" t="str">
        <f t="shared" si="33"/>
        <v/>
      </c>
      <c r="AH99" t="str">
        <f t="shared" si="34"/>
        <v/>
      </c>
      <c r="AI99" t="str">
        <f t="shared" si="35"/>
        <v/>
      </c>
      <c r="AJ99" t="str">
        <f t="shared" si="36"/>
        <v/>
      </c>
      <c r="AK99" t="str">
        <f t="shared" si="37"/>
        <v/>
      </c>
      <c r="AL99" s="18" t="s">
        <v>2037</v>
      </c>
      <c r="AM99" s="31" t="s">
        <v>2397</v>
      </c>
      <c r="AN99">
        <f t="shared" si="38"/>
        <v>1</v>
      </c>
    </row>
    <row r="100" spans="1:40" ht="32">
      <c r="A100" s="8">
        <v>96</v>
      </c>
      <c r="B100" s="25" t="s">
        <v>484</v>
      </c>
      <c r="T100" t="str">
        <f t="shared" si="20"/>
        <v>nvivo</v>
      </c>
      <c r="U100" t="str">
        <f t="shared" si="21"/>
        <v/>
      </c>
      <c r="V100" t="str">
        <f t="shared" si="22"/>
        <v/>
      </c>
      <c r="W100" t="str">
        <f t="shared" si="23"/>
        <v/>
      </c>
      <c r="X100" t="str">
        <f t="shared" si="24"/>
        <v/>
      </c>
      <c r="Y100" t="str">
        <f t="shared" si="25"/>
        <v/>
      </c>
      <c r="Z100" t="str">
        <f t="shared" si="26"/>
        <v/>
      </c>
      <c r="AA100" t="str">
        <f t="shared" si="27"/>
        <v/>
      </c>
      <c r="AB100" t="str">
        <f t="shared" si="28"/>
        <v/>
      </c>
      <c r="AC100" t="str">
        <f t="shared" si="29"/>
        <v/>
      </c>
      <c r="AD100" t="str">
        <f t="shared" si="30"/>
        <v/>
      </c>
      <c r="AE100" t="str">
        <f t="shared" si="31"/>
        <v/>
      </c>
      <c r="AF100" t="str">
        <f t="shared" si="32"/>
        <v/>
      </c>
      <c r="AG100" t="str">
        <f t="shared" si="33"/>
        <v/>
      </c>
      <c r="AH100" t="str">
        <f t="shared" si="34"/>
        <v/>
      </c>
      <c r="AI100" t="str">
        <f t="shared" si="35"/>
        <v/>
      </c>
      <c r="AJ100" t="str">
        <f t="shared" si="36"/>
        <v/>
      </c>
      <c r="AK100" t="str">
        <f t="shared" si="37"/>
        <v/>
      </c>
      <c r="AL100" s="18" t="s">
        <v>2037</v>
      </c>
      <c r="AM100" s="31" t="s">
        <v>2541</v>
      </c>
      <c r="AN100">
        <f t="shared" si="38"/>
        <v>1</v>
      </c>
    </row>
    <row r="101" spans="1:40" ht="16">
      <c r="A101" s="8">
        <v>97</v>
      </c>
      <c r="B101" s="25"/>
      <c r="T101" t="str">
        <f t="shared" si="20"/>
        <v/>
      </c>
      <c r="U101" t="str">
        <f t="shared" si="21"/>
        <v/>
      </c>
      <c r="V101" t="str">
        <f t="shared" si="22"/>
        <v/>
      </c>
      <c r="W101" t="str">
        <f t="shared" si="23"/>
        <v/>
      </c>
      <c r="X101" t="str">
        <f t="shared" si="24"/>
        <v/>
      </c>
      <c r="Y101" t="str">
        <f t="shared" si="25"/>
        <v/>
      </c>
      <c r="Z101" t="str">
        <f t="shared" si="26"/>
        <v/>
      </c>
      <c r="AA101" t="str">
        <f t="shared" si="27"/>
        <v/>
      </c>
      <c r="AB101" t="str">
        <f t="shared" si="28"/>
        <v/>
      </c>
      <c r="AC101" t="str">
        <f t="shared" si="29"/>
        <v/>
      </c>
      <c r="AD101" t="str">
        <f t="shared" si="30"/>
        <v/>
      </c>
      <c r="AE101" t="str">
        <f t="shared" si="31"/>
        <v/>
      </c>
      <c r="AF101" t="str">
        <f t="shared" si="32"/>
        <v/>
      </c>
      <c r="AG101" t="str">
        <f t="shared" si="33"/>
        <v/>
      </c>
      <c r="AH101" t="str">
        <f t="shared" si="34"/>
        <v/>
      </c>
      <c r="AI101" t="str">
        <f t="shared" si="35"/>
        <v/>
      </c>
      <c r="AJ101" t="str">
        <f t="shared" si="36"/>
        <v/>
      </c>
      <c r="AK101" t="str">
        <f t="shared" si="37"/>
        <v/>
      </c>
      <c r="AL101" s="18" t="s">
        <v>2037</v>
      </c>
      <c r="AM101" s="31" t="s">
        <v>2242</v>
      </c>
      <c r="AN101">
        <f t="shared" si="38"/>
        <v>3</v>
      </c>
    </row>
    <row r="102" spans="1:40" ht="64">
      <c r="A102" s="8">
        <v>98</v>
      </c>
      <c r="B102" s="25" t="s">
        <v>1480</v>
      </c>
      <c r="T102" t="str">
        <f t="shared" si="20"/>
        <v>nonmem</v>
      </c>
      <c r="U102" t="str">
        <f t="shared" si="21"/>
        <v/>
      </c>
      <c r="V102" t="str">
        <f t="shared" si="22"/>
        <v/>
      </c>
      <c r="W102" t="str">
        <f t="shared" si="23"/>
        <v/>
      </c>
      <c r="X102" t="str">
        <f t="shared" si="24"/>
        <v/>
      </c>
      <c r="Y102" t="str">
        <f t="shared" si="25"/>
        <v/>
      </c>
      <c r="Z102" t="str">
        <f t="shared" si="26"/>
        <v/>
      </c>
      <c r="AA102" t="str">
        <f t="shared" si="27"/>
        <v/>
      </c>
      <c r="AB102" t="str">
        <f t="shared" si="28"/>
        <v/>
      </c>
      <c r="AC102" t="str">
        <f t="shared" si="29"/>
        <v/>
      </c>
      <c r="AD102" t="str">
        <f t="shared" si="30"/>
        <v/>
      </c>
      <c r="AE102" t="str">
        <f t="shared" si="31"/>
        <v/>
      </c>
      <c r="AF102" t="str">
        <f t="shared" si="32"/>
        <v/>
      </c>
      <c r="AG102" t="str">
        <f t="shared" si="33"/>
        <v/>
      </c>
      <c r="AH102" t="str">
        <f t="shared" si="34"/>
        <v/>
      </c>
      <c r="AI102" t="str">
        <f t="shared" si="35"/>
        <v/>
      </c>
      <c r="AJ102" t="str">
        <f t="shared" si="36"/>
        <v/>
      </c>
      <c r="AK102" t="str">
        <f t="shared" si="37"/>
        <v/>
      </c>
      <c r="AL102" s="18" t="s">
        <v>2037</v>
      </c>
      <c r="AM102" s="31" t="s">
        <v>2130</v>
      </c>
      <c r="AN102">
        <f t="shared" si="38"/>
        <v>1</v>
      </c>
    </row>
    <row r="103" spans="1:40" ht="64">
      <c r="A103" s="8">
        <v>99</v>
      </c>
      <c r="B103" s="25" t="s">
        <v>1481</v>
      </c>
      <c r="C103" t="s">
        <v>1411</v>
      </c>
      <c r="D103" t="s">
        <v>1361</v>
      </c>
      <c r="F103" t="s">
        <v>1482</v>
      </c>
      <c r="T103" t="str">
        <f t="shared" si="20"/>
        <v>igor pro</v>
      </c>
      <c r="U103" t="str">
        <f t="shared" si="21"/>
        <v>origin</v>
      </c>
      <c r="V103" t="str">
        <f t="shared" si="22"/>
        <v>matlab</v>
      </c>
      <c r="W103" t="str">
        <f t="shared" si="23"/>
        <v/>
      </c>
      <c r="X103" t="str">
        <f t="shared" si="24"/>
        <v>latex</v>
      </c>
      <c r="Y103" t="str">
        <f t="shared" si="25"/>
        <v/>
      </c>
      <c r="Z103" t="str">
        <f t="shared" si="26"/>
        <v/>
      </c>
      <c r="AA103" t="str">
        <f t="shared" si="27"/>
        <v/>
      </c>
      <c r="AB103" t="str">
        <f t="shared" si="28"/>
        <v/>
      </c>
      <c r="AC103" t="str">
        <f t="shared" si="29"/>
        <v/>
      </c>
      <c r="AD103" t="str">
        <f t="shared" si="30"/>
        <v/>
      </c>
      <c r="AE103" t="str">
        <f t="shared" si="31"/>
        <v/>
      </c>
      <c r="AF103" t="str">
        <f t="shared" si="32"/>
        <v/>
      </c>
      <c r="AG103" t="str">
        <f t="shared" si="33"/>
        <v/>
      </c>
      <c r="AH103" t="str">
        <f t="shared" si="34"/>
        <v/>
      </c>
      <c r="AI103" t="str">
        <f t="shared" si="35"/>
        <v/>
      </c>
      <c r="AJ103" t="str">
        <f t="shared" si="36"/>
        <v/>
      </c>
      <c r="AK103" t="str">
        <f t="shared" si="37"/>
        <v/>
      </c>
      <c r="AL103" s="18" t="s">
        <v>2037</v>
      </c>
      <c r="AM103" s="31" t="s">
        <v>2081</v>
      </c>
      <c r="AN103">
        <f t="shared" si="38"/>
        <v>1</v>
      </c>
    </row>
    <row r="104" spans="1:40" ht="48">
      <c r="A104" s="8">
        <v>100</v>
      </c>
      <c r="B104" s="25" t="s">
        <v>1483</v>
      </c>
      <c r="C104" t="s">
        <v>1484</v>
      </c>
      <c r="D104" t="s">
        <v>1361</v>
      </c>
      <c r="E104" t="s">
        <v>2031</v>
      </c>
      <c r="F104" t="s">
        <v>1485</v>
      </c>
      <c r="G104" t="s">
        <v>1955</v>
      </c>
      <c r="H104" t="s">
        <v>2038</v>
      </c>
      <c r="T104" t="str">
        <f t="shared" si="20"/>
        <v>minitab</v>
      </c>
      <c r="U104" t="str">
        <f t="shared" si="21"/>
        <v>sigmaplot</v>
      </c>
      <c r="V104" t="str">
        <f t="shared" si="22"/>
        <v>matlab</v>
      </c>
      <c r="W104" t="str">
        <f t="shared" si="23"/>
        <v>excel</v>
      </c>
      <c r="X104" t="str">
        <f t="shared" si="24"/>
        <v>endnote</v>
      </c>
      <c r="Y104" t="str">
        <f t="shared" si="25"/>
        <v>gimp</v>
      </c>
      <c r="Z104" t="str">
        <f t="shared" si="26"/>
        <v>photoshop</v>
      </c>
      <c r="AA104" t="str">
        <f t="shared" si="27"/>
        <v/>
      </c>
      <c r="AB104" t="str">
        <f t="shared" si="28"/>
        <v/>
      </c>
      <c r="AC104" t="str">
        <f t="shared" si="29"/>
        <v/>
      </c>
      <c r="AD104" t="str">
        <f t="shared" si="30"/>
        <v/>
      </c>
      <c r="AE104" t="str">
        <f t="shared" si="31"/>
        <v/>
      </c>
      <c r="AF104" t="str">
        <f t="shared" si="32"/>
        <v/>
      </c>
      <c r="AG104" t="str">
        <f t="shared" si="33"/>
        <v/>
      </c>
      <c r="AH104" t="str">
        <f t="shared" si="34"/>
        <v/>
      </c>
      <c r="AI104" t="str">
        <f t="shared" si="35"/>
        <v/>
      </c>
      <c r="AJ104" t="str">
        <f t="shared" si="36"/>
        <v/>
      </c>
      <c r="AK104" t="str">
        <f t="shared" si="37"/>
        <v/>
      </c>
      <c r="AL104" t="s">
        <v>2037</v>
      </c>
      <c r="AM104" s="31" t="s">
        <v>2158</v>
      </c>
      <c r="AN104">
        <f t="shared" si="38"/>
        <v>1</v>
      </c>
    </row>
    <row r="105" spans="1:40" ht="48">
      <c r="A105" s="8">
        <v>101</v>
      </c>
      <c r="B105" s="25" t="s">
        <v>1486</v>
      </c>
      <c r="C105" t="s">
        <v>1487</v>
      </c>
      <c r="D105" t="s">
        <v>1488</v>
      </c>
      <c r="E105" t="s">
        <v>1359</v>
      </c>
      <c r="T105" t="str">
        <f t="shared" si="20"/>
        <v>mendely</v>
      </c>
      <c r="U105" t="str">
        <f t="shared" si="21"/>
        <v>qualtrics</v>
      </c>
      <c r="V105" t="str">
        <f t="shared" si="22"/>
        <v>mplus</v>
      </c>
      <c r="W105" t="str">
        <f t="shared" si="23"/>
        <v>spss</v>
      </c>
      <c r="X105" t="str">
        <f t="shared" si="24"/>
        <v/>
      </c>
      <c r="Y105" t="str">
        <f t="shared" si="25"/>
        <v/>
      </c>
      <c r="Z105" t="str">
        <f t="shared" si="26"/>
        <v/>
      </c>
      <c r="AA105" t="str">
        <f t="shared" si="27"/>
        <v/>
      </c>
      <c r="AB105" t="str">
        <f t="shared" si="28"/>
        <v/>
      </c>
      <c r="AC105" t="str">
        <f t="shared" si="29"/>
        <v/>
      </c>
      <c r="AD105" t="str">
        <f t="shared" si="30"/>
        <v/>
      </c>
      <c r="AE105" t="str">
        <f t="shared" si="31"/>
        <v/>
      </c>
      <c r="AF105" t="str">
        <f t="shared" si="32"/>
        <v/>
      </c>
      <c r="AG105" t="str">
        <f t="shared" si="33"/>
        <v/>
      </c>
      <c r="AH105" t="str">
        <f t="shared" si="34"/>
        <v/>
      </c>
      <c r="AI105" t="str">
        <f t="shared" si="35"/>
        <v/>
      </c>
      <c r="AJ105" t="str">
        <f t="shared" si="36"/>
        <v/>
      </c>
      <c r="AK105" t="str">
        <f t="shared" si="37"/>
        <v/>
      </c>
      <c r="AL105" t="s">
        <v>2562</v>
      </c>
      <c r="AM105" s="31" t="s">
        <v>2574</v>
      </c>
      <c r="AN105">
        <f t="shared" si="38"/>
        <v>1</v>
      </c>
    </row>
    <row r="106" spans="1:40" ht="16">
      <c r="A106" s="8">
        <v>102</v>
      </c>
      <c r="B106" s="25"/>
      <c r="T106" t="str">
        <f t="shared" si="20"/>
        <v/>
      </c>
      <c r="U106" t="str">
        <f t="shared" si="21"/>
        <v/>
      </c>
      <c r="V106" t="str">
        <f t="shared" si="22"/>
        <v/>
      </c>
      <c r="W106" t="str">
        <f t="shared" si="23"/>
        <v/>
      </c>
      <c r="X106" t="str">
        <f t="shared" si="24"/>
        <v/>
      </c>
      <c r="Y106" t="str">
        <f t="shared" si="25"/>
        <v/>
      </c>
      <c r="Z106" t="str">
        <f t="shared" si="26"/>
        <v/>
      </c>
      <c r="AA106" t="str">
        <f t="shared" si="27"/>
        <v/>
      </c>
      <c r="AB106" t="str">
        <f t="shared" si="28"/>
        <v/>
      </c>
      <c r="AC106" t="str">
        <f t="shared" si="29"/>
        <v/>
      </c>
      <c r="AD106" t="str">
        <f t="shared" si="30"/>
        <v/>
      </c>
      <c r="AE106" t="str">
        <f t="shared" si="31"/>
        <v/>
      </c>
      <c r="AF106" t="str">
        <f t="shared" si="32"/>
        <v/>
      </c>
      <c r="AG106" t="str">
        <f t="shared" si="33"/>
        <v/>
      </c>
      <c r="AH106" t="str">
        <f t="shared" si="34"/>
        <v/>
      </c>
      <c r="AI106" t="str">
        <f t="shared" si="35"/>
        <v/>
      </c>
      <c r="AJ106" t="str">
        <f t="shared" si="36"/>
        <v/>
      </c>
      <c r="AK106" t="str">
        <f t="shared" si="37"/>
        <v/>
      </c>
      <c r="AL106" t="s">
        <v>2361</v>
      </c>
      <c r="AM106" s="31" t="s">
        <v>2404</v>
      </c>
      <c r="AN106">
        <f t="shared" si="38"/>
        <v>1</v>
      </c>
    </row>
    <row r="107" spans="1:40" ht="48">
      <c r="A107" s="8">
        <v>103</v>
      </c>
      <c r="B107" s="25" t="s">
        <v>1433</v>
      </c>
      <c r="C107" t="s">
        <v>1956</v>
      </c>
      <c r="D107" t="s">
        <v>1957</v>
      </c>
      <c r="E107" t="s">
        <v>684</v>
      </c>
      <c r="T107" t="str">
        <f t="shared" si="20"/>
        <v>imagej</v>
      </c>
      <c r="U107" t="str">
        <f t="shared" si="21"/>
        <v>osirix</v>
      </c>
      <c r="V107" t="str">
        <f t="shared" si="22"/>
        <v>pacs systems</v>
      </c>
      <c r="W107" t="str">
        <f t="shared" si="23"/>
        <v>matlab</v>
      </c>
      <c r="X107" t="str">
        <f t="shared" si="24"/>
        <v/>
      </c>
      <c r="Y107" t="str">
        <f t="shared" si="25"/>
        <v/>
      </c>
      <c r="Z107" t="str">
        <f t="shared" si="26"/>
        <v/>
      </c>
      <c r="AA107" t="str">
        <f t="shared" si="27"/>
        <v/>
      </c>
      <c r="AB107" t="str">
        <f t="shared" si="28"/>
        <v/>
      </c>
      <c r="AC107" t="str">
        <f t="shared" si="29"/>
        <v/>
      </c>
      <c r="AD107" t="str">
        <f t="shared" si="30"/>
        <v/>
      </c>
      <c r="AE107" t="str">
        <f t="shared" si="31"/>
        <v/>
      </c>
      <c r="AF107" t="str">
        <f t="shared" si="32"/>
        <v/>
      </c>
      <c r="AG107" t="str">
        <f t="shared" si="33"/>
        <v/>
      </c>
      <c r="AH107" t="str">
        <f t="shared" si="34"/>
        <v/>
      </c>
      <c r="AI107" t="str">
        <f t="shared" si="35"/>
        <v/>
      </c>
      <c r="AJ107" t="str">
        <f t="shared" si="36"/>
        <v/>
      </c>
      <c r="AK107" t="str">
        <f t="shared" si="37"/>
        <v/>
      </c>
      <c r="AL107" t="s">
        <v>2362</v>
      </c>
      <c r="AM107" s="31" t="s">
        <v>2566</v>
      </c>
      <c r="AN107">
        <f t="shared" si="38"/>
        <v>1</v>
      </c>
    </row>
    <row r="108" spans="1:40" ht="64">
      <c r="A108" s="8">
        <v>104</v>
      </c>
      <c r="B108" s="25" t="s">
        <v>1021</v>
      </c>
      <c r="T108" t="str">
        <f t="shared" si="20"/>
        <v>qsr nvivo</v>
      </c>
      <c r="U108" t="str">
        <f t="shared" si="21"/>
        <v/>
      </c>
      <c r="V108" t="str">
        <f t="shared" si="22"/>
        <v/>
      </c>
      <c r="W108" t="str">
        <f t="shared" si="23"/>
        <v/>
      </c>
      <c r="X108" t="str">
        <f t="shared" si="24"/>
        <v/>
      </c>
      <c r="Y108" t="str">
        <f t="shared" si="25"/>
        <v/>
      </c>
      <c r="Z108" t="str">
        <f t="shared" si="26"/>
        <v/>
      </c>
      <c r="AA108" t="str">
        <f t="shared" si="27"/>
        <v/>
      </c>
      <c r="AB108" t="str">
        <f t="shared" si="28"/>
        <v/>
      </c>
      <c r="AC108" t="str">
        <f t="shared" si="29"/>
        <v/>
      </c>
      <c r="AD108" t="str">
        <f t="shared" si="30"/>
        <v/>
      </c>
      <c r="AE108" t="str">
        <f t="shared" si="31"/>
        <v/>
      </c>
      <c r="AF108" t="str">
        <f t="shared" si="32"/>
        <v/>
      </c>
      <c r="AG108" t="str">
        <f t="shared" si="33"/>
        <v/>
      </c>
      <c r="AH108" t="str">
        <f t="shared" si="34"/>
        <v/>
      </c>
      <c r="AI108" t="str">
        <f t="shared" si="35"/>
        <v/>
      </c>
      <c r="AJ108" t="str">
        <f t="shared" si="36"/>
        <v/>
      </c>
      <c r="AK108" t="str">
        <f t="shared" si="37"/>
        <v/>
      </c>
      <c r="AL108" t="s">
        <v>2224</v>
      </c>
      <c r="AM108" s="31" t="s">
        <v>2457</v>
      </c>
      <c r="AN108">
        <f t="shared" si="38"/>
        <v>1</v>
      </c>
    </row>
    <row r="109" spans="1:40" ht="48">
      <c r="A109" s="8">
        <v>105</v>
      </c>
      <c r="B109" s="25" t="s">
        <v>653</v>
      </c>
      <c r="T109" t="str">
        <f t="shared" si="20"/>
        <v>nvivo</v>
      </c>
      <c r="U109" t="str">
        <f t="shared" si="21"/>
        <v/>
      </c>
      <c r="V109" t="str">
        <f t="shared" si="22"/>
        <v/>
      </c>
      <c r="W109" t="str">
        <f t="shared" si="23"/>
        <v/>
      </c>
      <c r="X109" t="str">
        <f t="shared" si="24"/>
        <v/>
      </c>
      <c r="Y109" t="str">
        <f t="shared" si="25"/>
        <v/>
      </c>
      <c r="Z109" t="str">
        <f t="shared" si="26"/>
        <v/>
      </c>
      <c r="AA109" t="str">
        <f t="shared" si="27"/>
        <v/>
      </c>
      <c r="AB109" t="str">
        <f t="shared" si="28"/>
        <v/>
      </c>
      <c r="AC109" t="str">
        <f t="shared" si="29"/>
        <v/>
      </c>
      <c r="AD109" t="str">
        <f t="shared" si="30"/>
        <v/>
      </c>
      <c r="AE109" t="str">
        <f t="shared" si="31"/>
        <v/>
      </c>
      <c r="AF109" t="str">
        <f t="shared" si="32"/>
        <v/>
      </c>
      <c r="AG109" t="str">
        <f t="shared" si="33"/>
        <v/>
      </c>
      <c r="AH109" t="str">
        <f t="shared" si="34"/>
        <v/>
      </c>
      <c r="AI109" t="str">
        <f t="shared" si="35"/>
        <v/>
      </c>
      <c r="AJ109" t="str">
        <f t="shared" si="36"/>
        <v/>
      </c>
      <c r="AK109" t="str">
        <f t="shared" si="37"/>
        <v/>
      </c>
      <c r="AL109" s="18" t="s">
        <v>2153</v>
      </c>
      <c r="AM109" s="31" t="s">
        <v>2238</v>
      </c>
      <c r="AN109">
        <f t="shared" si="38"/>
        <v>2</v>
      </c>
    </row>
    <row r="110" spans="1:40" ht="64">
      <c r="A110" s="8">
        <v>106</v>
      </c>
      <c r="B110" s="25" t="s">
        <v>1958</v>
      </c>
      <c r="T110" t="str">
        <f t="shared" si="20"/>
        <v>fortran 95</v>
      </c>
      <c r="U110" t="str">
        <f t="shared" si="21"/>
        <v/>
      </c>
      <c r="V110" t="str">
        <f t="shared" si="22"/>
        <v/>
      </c>
      <c r="W110" t="str">
        <f t="shared" si="23"/>
        <v/>
      </c>
      <c r="X110" t="str">
        <f t="shared" si="24"/>
        <v/>
      </c>
      <c r="Y110" t="str">
        <f t="shared" si="25"/>
        <v/>
      </c>
      <c r="Z110" t="str">
        <f t="shared" si="26"/>
        <v/>
      </c>
      <c r="AA110" t="str">
        <f t="shared" si="27"/>
        <v/>
      </c>
      <c r="AB110" t="str">
        <f t="shared" si="28"/>
        <v/>
      </c>
      <c r="AC110" t="str">
        <f t="shared" si="29"/>
        <v/>
      </c>
      <c r="AD110" t="str">
        <f t="shared" si="30"/>
        <v/>
      </c>
      <c r="AE110" t="str">
        <f t="shared" si="31"/>
        <v/>
      </c>
      <c r="AF110" t="str">
        <f t="shared" si="32"/>
        <v/>
      </c>
      <c r="AG110" t="str">
        <f t="shared" si="33"/>
        <v/>
      </c>
      <c r="AH110" t="str">
        <f t="shared" si="34"/>
        <v/>
      </c>
      <c r="AI110" t="str">
        <f t="shared" si="35"/>
        <v/>
      </c>
      <c r="AJ110" t="str">
        <f t="shared" si="36"/>
        <v/>
      </c>
      <c r="AK110" t="str">
        <f t="shared" si="37"/>
        <v/>
      </c>
      <c r="AL110" t="s">
        <v>2245</v>
      </c>
      <c r="AM110" s="31" t="s">
        <v>2358</v>
      </c>
      <c r="AN110">
        <f t="shared" si="38"/>
        <v>1</v>
      </c>
    </row>
    <row r="111" spans="1:40" ht="80">
      <c r="A111" s="8">
        <v>107</v>
      </c>
      <c r="B111" s="25" t="s">
        <v>1489</v>
      </c>
      <c r="T111" t="str">
        <f t="shared" si="20"/>
        <v>opencossan</v>
      </c>
      <c r="U111" t="str">
        <f t="shared" si="21"/>
        <v/>
      </c>
      <c r="V111" t="str">
        <f t="shared" si="22"/>
        <v/>
      </c>
      <c r="W111" t="str">
        <f t="shared" si="23"/>
        <v/>
      </c>
      <c r="X111" t="str">
        <f t="shared" si="24"/>
        <v/>
      </c>
      <c r="Y111" t="str">
        <f t="shared" si="25"/>
        <v/>
      </c>
      <c r="Z111" t="str">
        <f t="shared" si="26"/>
        <v/>
      </c>
      <c r="AA111" t="str">
        <f t="shared" si="27"/>
        <v/>
      </c>
      <c r="AB111" t="str">
        <f t="shared" si="28"/>
        <v/>
      </c>
      <c r="AC111" t="str">
        <f t="shared" si="29"/>
        <v/>
      </c>
      <c r="AD111" t="str">
        <f t="shared" si="30"/>
        <v/>
      </c>
      <c r="AE111" t="str">
        <f t="shared" si="31"/>
        <v/>
      </c>
      <c r="AF111" t="str">
        <f t="shared" si="32"/>
        <v/>
      </c>
      <c r="AG111" t="str">
        <f t="shared" si="33"/>
        <v/>
      </c>
      <c r="AH111" t="str">
        <f t="shared" si="34"/>
        <v/>
      </c>
      <c r="AI111" t="str">
        <f t="shared" si="35"/>
        <v/>
      </c>
      <c r="AJ111" t="str">
        <f t="shared" si="36"/>
        <v/>
      </c>
      <c r="AK111" t="str">
        <f t="shared" si="37"/>
        <v/>
      </c>
      <c r="AL111" t="s">
        <v>2245</v>
      </c>
      <c r="AM111" s="31" t="s">
        <v>2357</v>
      </c>
      <c r="AN111">
        <f t="shared" si="38"/>
        <v>1</v>
      </c>
    </row>
    <row r="112" spans="1:40" ht="16">
      <c r="A112" s="8">
        <v>108</v>
      </c>
      <c r="B112" s="25" t="s">
        <v>57</v>
      </c>
      <c r="T112" t="str">
        <f t="shared" si="20"/>
        <v>r</v>
      </c>
      <c r="U112" t="str">
        <f t="shared" si="21"/>
        <v/>
      </c>
      <c r="V112" t="str">
        <f t="shared" si="22"/>
        <v/>
      </c>
      <c r="W112" t="str">
        <f t="shared" si="23"/>
        <v/>
      </c>
      <c r="X112" t="str">
        <f t="shared" si="24"/>
        <v/>
      </c>
      <c r="Y112" t="str">
        <f t="shared" si="25"/>
        <v/>
      </c>
      <c r="Z112" t="str">
        <f t="shared" si="26"/>
        <v/>
      </c>
      <c r="AA112" t="str">
        <f t="shared" si="27"/>
        <v/>
      </c>
      <c r="AB112" t="str">
        <f t="shared" si="28"/>
        <v/>
      </c>
      <c r="AC112" t="str">
        <f t="shared" si="29"/>
        <v/>
      </c>
      <c r="AD112" t="str">
        <f t="shared" si="30"/>
        <v/>
      </c>
      <c r="AE112" t="str">
        <f t="shared" si="31"/>
        <v/>
      </c>
      <c r="AF112" t="str">
        <f t="shared" si="32"/>
        <v/>
      </c>
      <c r="AG112" t="str">
        <f t="shared" si="33"/>
        <v/>
      </c>
      <c r="AH112" t="str">
        <f t="shared" si="34"/>
        <v/>
      </c>
      <c r="AI112" t="str">
        <f t="shared" si="35"/>
        <v/>
      </c>
      <c r="AJ112" t="str">
        <f t="shared" si="36"/>
        <v/>
      </c>
      <c r="AK112" t="str">
        <f t="shared" si="37"/>
        <v/>
      </c>
      <c r="AL112" s="18" t="s">
        <v>2332</v>
      </c>
      <c r="AM112" s="31" t="s">
        <v>2240</v>
      </c>
      <c r="AN112">
        <f t="shared" si="38"/>
        <v>2</v>
      </c>
    </row>
    <row r="113" spans="1:40" ht="64">
      <c r="A113" s="8">
        <v>109</v>
      </c>
      <c r="B113" s="25" t="s">
        <v>1490</v>
      </c>
      <c r="C113" t="s">
        <v>1491</v>
      </c>
      <c r="D113" t="s">
        <v>1492</v>
      </c>
      <c r="T113" t="str">
        <f t="shared" si="20"/>
        <v>bloomberg</v>
      </c>
      <c r="U113" t="str">
        <f t="shared" si="21"/>
        <v>datastream</v>
      </c>
      <c r="V113" t="str">
        <f t="shared" si="22"/>
        <v>factiva</v>
      </c>
      <c r="W113" t="str">
        <f t="shared" si="23"/>
        <v/>
      </c>
      <c r="X113" t="str">
        <f t="shared" si="24"/>
        <v/>
      </c>
      <c r="Y113" t="str">
        <f t="shared" si="25"/>
        <v/>
      </c>
      <c r="Z113" t="str">
        <f t="shared" si="26"/>
        <v/>
      </c>
      <c r="AA113" t="str">
        <f t="shared" si="27"/>
        <v/>
      </c>
      <c r="AB113" t="str">
        <f t="shared" si="28"/>
        <v/>
      </c>
      <c r="AC113" t="str">
        <f t="shared" si="29"/>
        <v/>
      </c>
      <c r="AD113" t="str">
        <f t="shared" si="30"/>
        <v/>
      </c>
      <c r="AE113" t="str">
        <f t="shared" si="31"/>
        <v/>
      </c>
      <c r="AF113" t="str">
        <f t="shared" si="32"/>
        <v/>
      </c>
      <c r="AG113" t="str">
        <f t="shared" si="33"/>
        <v/>
      </c>
      <c r="AH113" t="str">
        <f t="shared" si="34"/>
        <v/>
      </c>
      <c r="AI113" t="str">
        <f t="shared" si="35"/>
        <v/>
      </c>
      <c r="AJ113" t="str">
        <f t="shared" si="36"/>
        <v/>
      </c>
      <c r="AK113" t="str">
        <f t="shared" si="37"/>
        <v/>
      </c>
      <c r="AL113" t="s">
        <v>2185</v>
      </c>
      <c r="AM113" s="31" t="s">
        <v>2561</v>
      </c>
      <c r="AN113">
        <f t="shared" si="38"/>
        <v>1</v>
      </c>
    </row>
    <row r="114" spans="1:40" ht="32">
      <c r="A114" s="8">
        <v>110</v>
      </c>
      <c r="B114" s="25" t="s">
        <v>1373</v>
      </c>
      <c r="C114" t="s">
        <v>1362</v>
      </c>
      <c r="D114" t="s">
        <v>1374</v>
      </c>
      <c r="T114" t="str">
        <f t="shared" si="20"/>
        <v>excel</v>
      </c>
      <c r="U114" t="str">
        <f t="shared" si="21"/>
        <v>r</v>
      </c>
      <c r="V114" t="str">
        <f t="shared" si="22"/>
        <v>access</v>
      </c>
      <c r="W114" t="str">
        <f t="shared" si="23"/>
        <v/>
      </c>
      <c r="X114" t="str">
        <f t="shared" si="24"/>
        <v/>
      </c>
      <c r="Y114" t="str">
        <f t="shared" si="25"/>
        <v/>
      </c>
      <c r="Z114" t="str">
        <f t="shared" si="26"/>
        <v/>
      </c>
      <c r="AA114" t="str">
        <f t="shared" si="27"/>
        <v/>
      </c>
      <c r="AB114" t="str">
        <f t="shared" si="28"/>
        <v/>
      </c>
      <c r="AC114" t="str">
        <f t="shared" si="29"/>
        <v/>
      </c>
      <c r="AD114" t="str">
        <f t="shared" si="30"/>
        <v/>
      </c>
      <c r="AE114" t="str">
        <f t="shared" si="31"/>
        <v/>
      </c>
      <c r="AF114" t="str">
        <f t="shared" si="32"/>
        <v/>
      </c>
      <c r="AG114" t="str">
        <f t="shared" si="33"/>
        <v/>
      </c>
      <c r="AH114" t="str">
        <f t="shared" si="34"/>
        <v/>
      </c>
      <c r="AI114" t="str">
        <f t="shared" si="35"/>
        <v/>
      </c>
      <c r="AJ114" t="str">
        <f t="shared" si="36"/>
        <v/>
      </c>
      <c r="AK114" t="str">
        <f t="shared" si="37"/>
        <v/>
      </c>
      <c r="AL114" t="s">
        <v>2555</v>
      </c>
      <c r="AM114" s="31" t="s">
        <v>2134</v>
      </c>
      <c r="AN114">
        <f t="shared" si="38"/>
        <v>1</v>
      </c>
    </row>
    <row r="115" spans="1:40" ht="16">
      <c r="A115" s="8">
        <v>111</v>
      </c>
      <c r="B115" s="25"/>
      <c r="T115" t="str">
        <f t="shared" si="20"/>
        <v/>
      </c>
      <c r="U115" t="str">
        <f t="shared" si="21"/>
        <v/>
      </c>
      <c r="V115" t="str">
        <f t="shared" si="22"/>
        <v/>
      </c>
      <c r="W115" t="str">
        <f t="shared" si="23"/>
        <v/>
      </c>
      <c r="X115" t="str">
        <f t="shared" si="24"/>
        <v/>
      </c>
      <c r="Y115" t="str">
        <f t="shared" si="25"/>
        <v/>
      </c>
      <c r="Z115" t="str">
        <f t="shared" si="26"/>
        <v/>
      </c>
      <c r="AA115" t="str">
        <f t="shared" si="27"/>
        <v/>
      </c>
      <c r="AB115" t="str">
        <f t="shared" si="28"/>
        <v/>
      </c>
      <c r="AC115" t="str">
        <f t="shared" si="29"/>
        <v/>
      </c>
      <c r="AD115" t="str">
        <f t="shared" si="30"/>
        <v/>
      </c>
      <c r="AE115" t="str">
        <f t="shared" si="31"/>
        <v/>
      </c>
      <c r="AF115" t="str">
        <f t="shared" si="32"/>
        <v/>
      </c>
      <c r="AG115" t="str">
        <f t="shared" si="33"/>
        <v/>
      </c>
      <c r="AH115" t="str">
        <f t="shared" si="34"/>
        <v/>
      </c>
      <c r="AI115" t="str">
        <f t="shared" si="35"/>
        <v/>
      </c>
      <c r="AJ115" t="str">
        <f t="shared" si="36"/>
        <v/>
      </c>
      <c r="AK115" t="str">
        <f t="shared" si="37"/>
        <v/>
      </c>
      <c r="AL115" t="s">
        <v>2116</v>
      </c>
      <c r="AM115" s="31" t="s">
        <v>2091</v>
      </c>
      <c r="AN115">
        <f t="shared" si="38"/>
        <v>2</v>
      </c>
    </row>
    <row r="116" spans="1:40" ht="48">
      <c r="A116" s="8">
        <v>112</v>
      </c>
      <c r="B116" s="25" t="s">
        <v>855</v>
      </c>
      <c r="C116" t="s">
        <v>1474</v>
      </c>
      <c r="D116" t="s">
        <v>1493</v>
      </c>
      <c r="E116" t="s">
        <v>1494</v>
      </c>
      <c r="F116" t="s">
        <v>1495</v>
      </c>
      <c r="G116" t="s">
        <v>1496</v>
      </c>
      <c r="H116" t="s">
        <v>1497</v>
      </c>
      <c r="T116" t="str">
        <f t="shared" si="20"/>
        <v>matlab</v>
      </c>
      <c r="U116" t="str">
        <f t="shared" si="21"/>
        <v>arcgis</v>
      </c>
      <c r="V116" t="str">
        <f t="shared" si="22"/>
        <v>minitab</v>
      </c>
      <c r="W116" t="str">
        <f t="shared" si="23"/>
        <v>globalmapper</v>
      </c>
      <c r="X116" t="str">
        <f t="shared" si="24"/>
        <v>googleearth</v>
      </c>
      <c r="Y116" t="str">
        <f t="shared" si="25"/>
        <v>caris</v>
      </c>
      <c r="Z116" t="str">
        <f t="shared" si="26"/>
        <v>the kingdom software</v>
      </c>
      <c r="AA116" t="str">
        <f t="shared" si="27"/>
        <v/>
      </c>
      <c r="AB116" t="str">
        <f t="shared" si="28"/>
        <v/>
      </c>
      <c r="AC116" t="str">
        <f t="shared" si="29"/>
        <v/>
      </c>
      <c r="AD116" t="str">
        <f t="shared" si="30"/>
        <v/>
      </c>
      <c r="AE116" t="str">
        <f t="shared" si="31"/>
        <v/>
      </c>
      <c r="AF116" t="str">
        <f t="shared" si="32"/>
        <v/>
      </c>
      <c r="AG116" t="str">
        <f t="shared" si="33"/>
        <v/>
      </c>
      <c r="AH116" t="str">
        <f t="shared" si="34"/>
        <v/>
      </c>
      <c r="AI116" t="str">
        <f t="shared" si="35"/>
        <v/>
      </c>
      <c r="AJ116" t="str">
        <f t="shared" si="36"/>
        <v/>
      </c>
      <c r="AK116" t="str">
        <f t="shared" si="37"/>
        <v/>
      </c>
      <c r="AL116" t="s">
        <v>2116</v>
      </c>
      <c r="AM116" s="31" t="s">
        <v>2472</v>
      </c>
      <c r="AN116">
        <f t="shared" si="38"/>
        <v>1</v>
      </c>
    </row>
    <row r="117" spans="1:40" ht="32">
      <c r="A117" s="8">
        <v>113</v>
      </c>
      <c r="B117" s="25" t="s">
        <v>2607</v>
      </c>
      <c r="C117" t="s">
        <v>1498</v>
      </c>
      <c r="D117" t="s">
        <v>1499</v>
      </c>
      <c r="E117" t="s">
        <v>1500</v>
      </c>
      <c r="F117" t="s">
        <v>1501</v>
      </c>
      <c r="G117" t="s">
        <v>2608</v>
      </c>
      <c r="T117" t="str">
        <f t="shared" si="20"/>
        <v>max</v>
      </c>
      <c r="U117" t="str">
        <f t="shared" si="21"/>
        <v>supercollider</v>
      </c>
      <c r="V117" t="str">
        <f t="shared" si="22"/>
        <v>avid protools</v>
      </c>
      <c r="W117" t="str">
        <f t="shared" si="23"/>
        <v>finalcut pro</v>
      </c>
      <c r="X117" t="str">
        <f t="shared" si="24"/>
        <v>filemaker pro</v>
      </c>
      <c r="Y117" t="str">
        <f t="shared" si="25"/>
        <v>msp</v>
      </c>
      <c r="Z117" t="str">
        <f t="shared" si="26"/>
        <v/>
      </c>
      <c r="AA117" t="str">
        <f t="shared" si="27"/>
        <v/>
      </c>
      <c r="AB117" t="str">
        <f t="shared" si="28"/>
        <v/>
      </c>
      <c r="AC117" t="str">
        <f t="shared" si="29"/>
        <v/>
      </c>
      <c r="AD117" t="str">
        <f t="shared" si="30"/>
        <v/>
      </c>
      <c r="AE117" t="str">
        <f t="shared" si="31"/>
        <v/>
      </c>
      <c r="AF117" t="str">
        <f t="shared" si="32"/>
        <v/>
      </c>
      <c r="AG117" t="str">
        <f t="shared" si="33"/>
        <v/>
      </c>
      <c r="AH117" t="str">
        <f t="shared" si="34"/>
        <v/>
      </c>
      <c r="AI117" t="str">
        <f t="shared" si="35"/>
        <v/>
      </c>
      <c r="AJ117" t="str">
        <f t="shared" si="36"/>
        <v/>
      </c>
      <c r="AK117" t="str">
        <f t="shared" si="37"/>
        <v/>
      </c>
      <c r="AL117" t="s">
        <v>2116</v>
      </c>
      <c r="AM117" s="31" t="s">
        <v>2437</v>
      </c>
      <c r="AN117">
        <f t="shared" si="38"/>
        <v>2</v>
      </c>
    </row>
    <row r="118" spans="1:40" ht="16">
      <c r="A118" s="8">
        <v>114</v>
      </c>
      <c r="B118" s="25" t="s">
        <v>57</v>
      </c>
      <c r="C118" t="s">
        <v>1414</v>
      </c>
      <c r="D118" t="s">
        <v>1361</v>
      </c>
      <c r="E118" t="s">
        <v>1462</v>
      </c>
      <c r="F118" t="s">
        <v>1502</v>
      </c>
      <c r="T118" t="str">
        <f t="shared" si="20"/>
        <v>r</v>
      </c>
      <c r="U118" t="str">
        <f t="shared" si="21"/>
        <v>python</v>
      </c>
      <c r="V118" t="str">
        <f t="shared" si="22"/>
        <v>matlab</v>
      </c>
      <c r="W118" t="str">
        <f t="shared" si="23"/>
        <v>idl</v>
      </c>
      <c r="X118" t="str">
        <f t="shared" si="24"/>
        <v>qgis</v>
      </c>
      <c r="Y118" t="str">
        <f t="shared" si="25"/>
        <v/>
      </c>
      <c r="Z118" t="str">
        <f t="shared" si="26"/>
        <v/>
      </c>
      <c r="AA118" t="str">
        <f t="shared" si="27"/>
        <v/>
      </c>
      <c r="AB118" t="str">
        <f t="shared" si="28"/>
        <v/>
      </c>
      <c r="AC118" t="str">
        <f t="shared" si="29"/>
        <v/>
      </c>
      <c r="AD118" t="str">
        <f t="shared" si="30"/>
        <v/>
      </c>
      <c r="AE118" t="str">
        <f t="shared" si="31"/>
        <v/>
      </c>
      <c r="AF118" t="str">
        <f t="shared" si="32"/>
        <v/>
      </c>
      <c r="AG118" t="str">
        <f t="shared" si="33"/>
        <v/>
      </c>
      <c r="AH118" t="str">
        <f t="shared" si="34"/>
        <v/>
      </c>
      <c r="AI118" t="str">
        <f t="shared" si="35"/>
        <v/>
      </c>
      <c r="AJ118" t="str">
        <f t="shared" si="36"/>
        <v/>
      </c>
      <c r="AK118" t="str">
        <f t="shared" si="37"/>
        <v/>
      </c>
      <c r="AL118" t="s">
        <v>2116</v>
      </c>
      <c r="AM118" s="31" t="s">
        <v>2446</v>
      </c>
      <c r="AN118">
        <f t="shared" si="38"/>
        <v>1</v>
      </c>
    </row>
    <row r="119" spans="1:40" ht="48">
      <c r="A119" s="8">
        <v>115</v>
      </c>
      <c r="B119" s="25" t="s">
        <v>1503</v>
      </c>
      <c r="C119" t="s">
        <v>1504</v>
      </c>
      <c r="D119" t="s">
        <v>1359</v>
      </c>
      <c r="E119" t="s">
        <v>1362</v>
      </c>
      <c r="F119" t="s">
        <v>1505</v>
      </c>
      <c r="G119" t="s">
        <v>1506</v>
      </c>
      <c r="T119" t="str">
        <f t="shared" si="20"/>
        <v>eprime</v>
      </c>
      <c r="U119" t="str">
        <f t="shared" si="21"/>
        <v>psyscope</v>
      </c>
      <c r="V119" t="str">
        <f t="shared" si="22"/>
        <v>spss</v>
      </c>
      <c r="W119" t="str">
        <f t="shared" si="23"/>
        <v>r</v>
      </c>
      <c r="X119" t="str">
        <f t="shared" si="24"/>
        <v>psychopy</v>
      </c>
      <c r="Y119" t="str">
        <f t="shared" si="25"/>
        <v>opensesame</v>
      </c>
      <c r="Z119" t="str">
        <f t="shared" si="26"/>
        <v/>
      </c>
      <c r="AA119" t="str">
        <f t="shared" si="27"/>
        <v/>
      </c>
      <c r="AB119" t="str">
        <f t="shared" si="28"/>
        <v/>
      </c>
      <c r="AC119" t="str">
        <f t="shared" si="29"/>
        <v/>
      </c>
      <c r="AD119" t="str">
        <f t="shared" si="30"/>
        <v/>
      </c>
      <c r="AE119" t="str">
        <f t="shared" si="31"/>
        <v/>
      </c>
      <c r="AF119" t="str">
        <f t="shared" si="32"/>
        <v/>
      </c>
      <c r="AG119" t="str">
        <f t="shared" si="33"/>
        <v/>
      </c>
      <c r="AH119" t="str">
        <f t="shared" si="34"/>
        <v/>
      </c>
      <c r="AI119" t="str">
        <f t="shared" si="35"/>
        <v/>
      </c>
      <c r="AJ119" t="str">
        <f t="shared" si="36"/>
        <v/>
      </c>
      <c r="AK119" t="str">
        <f t="shared" si="37"/>
        <v/>
      </c>
      <c r="AL119" t="s">
        <v>2116</v>
      </c>
      <c r="AM119" s="31" t="s">
        <v>2476</v>
      </c>
      <c r="AN119">
        <f t="shared" si="38"/>
        <v>1</v>
      </c>
    </row>
    <row r="120" spans="1:40" ht="16">
      <c r="A120" s="8">
        <v>116</v>
      </c>
      <c r="B120" s="25" t="s">
        <v>57</v>
      </c>
      <c r="T120" t="str">
        <f t="shared" si="20"/>
        <v>r</v>
      </c>
      <c r="U120" t="str">
        <f t="shared" si="21"/>
        <v/>
      </c>
      <c r="V120" t="str">
        <f t="shared" si="22"/>
        <v/>
      </c>
      <c r="W120" t="str">
        <f t="shared" si="23"/>
        <v/>
      </c>
      <c r="X120" t="str">
        <f t="shared" si="24"/>
        <v/>
      </c>
      <c r="Y120" t="str">
        <f t="shared" si="25"/>
        <v/>
      </c>
      <c r="Z120" t="str">
        <f t="shared" si="26"/>
        <v/>
      </c>
      <c r="AA120" t="str">
        <f t="shared" si="27"/>
        <v/>
      </c>
      <c r="AB120" t="str">
        <f t="shared" si="28"/>
        <v/>
      </c>
      <c r="AC120" t="str">
        <f t="shared" si="29"/>
        <v/>
      </c>
      <c r="AD120" t="str">
        <f t="shared" si="30"/>
        <v/>
      </c>
      <c r="AE120" t="str">
        <f t="shared" si="31"/>
        <v/>
      </c>
      <c r="AF120" t="str">
        <f t="shared" si="32"/>
        <v/>
      </c>
      <c r="AG120" t="str">
        <f t="shared" si="33"/>
        <v/>
      </c>
      <c r="AH120" t="str">
        <f t="shared" si="34"/>
        <v/>
      </c>
      <c r="AI120" t="str">
        <f t="shared" si="35"/>
        <v/>
      </c>
      <c r="AJ120" t="str">
        <f t="shared" si="36"/>
        <v/>
      </c>
      <c r="AK120" t="str">
        <f t="shared" si="37"/>
        <v/>
      </c>
      <c r="AL120" s="18" t="s">
        <v>2320</v>
      </c>
      <c r="AM120" s="31" t="s">
        <v>2181</v>
      </c>
      <c r="AN120">
        <f t="shared" si="38"/>
        <v>1</v>
      </c>
    </row>
    <row r="121" spans="1:40" ht="48">
      <c r="A121" s="8">
        <v>117</v>
      </c>
      <c r="B121" s="25" t="s">
        <v>1507</v>
      </c>
      <c r="C121" t="s">
        <v>1508</v>
      </c>
      <c r="D121" t="s">
        <v>1509</v>
      </c>
      <c r="E121" t="s">
        <v>1359</v>
      </c>
      <c r="F121" t="s">
        <v>1510</v>
      </c>
      <c r="G121" t="s">
        <v>1511</v>
      </c>
      <c r="H121" t="s">
        <v>1362</v>
      </c>
      <c r="T121" t="str">
        <f t="shared" si="20"/>
        <v>medcalc</v>
      </c>
      <c r="U121" t="str">
        <f t="shared" si="21"/>
        <v>ipa</v>
      </c>
      <c r="V121" t="str">
        <f t="shared" si="22"/>
        <v>david</v>
      </c>
      <c r="W121" t="str">
        <f t="shared" si="23"/>
        <v>spss</v>
      </c>
      <c r="X121" t="str">
        <f t="shared" si="24"/>
        <v>galaxy</v>
      </c>
      <c r="Y121" t="str">
        <f t="shared" si="25"/>
        <v>sam</v>
      </c>
      <c r="Z121" t="str">
        <f t="shared" si="26"/>
        <v>r</v>
      </c>
      <c r="AA121" t="str">
        <f t="shared" si="27"/>
        <v/>
      </c>
      <c r="AB121" t="str">
        <f t="shared" si="28"/>
        <v/>
      </c>
      <c r="AC121" t="str">
        <f t="shared" si="29"/>
        <v/>
      </c>
      <c r="AD121" t="str">
        <f t="shared" si="30"/>
        <v/>
      </c>
      <c r="AE121" t="str">
        <f t="shared" si="31"/>
        <v/>
      </c>
      <c r="AF121" t="str">
        <f t="shared" si="32"/>
        <v/>
      </c>
      <c r="AG121" t="str">
        <f t="shared" si="33"/>
        <v/>
      </c>
      <c r="AH121" t="str">
        <f t="shared" si="34"/>
        <v/>
      </c>
      <c r="AI121" t="str">
        <f t="shared" si="35"/>
        <v/>
      </c>
      <c r="AJ121" t="str">
        <f t="shared" si="36"/>
        <v/>
      </c>
      <c r="AK121" t="str">
        <f t="shared" si="37"/>
        <v/>
      </c>
      <c r="AL121" s="18" t="s">
        <v>2303</v>
      </c>
      <c r="AM121" s="31" t="s">
        <v>2198</v>
      </c>
      <c r="AN121">
        <f t="shared" si="38"/>
        <v>1</v>
      </c>
    </row>
    <row r="122" spans="1:40" ht="16">
      <c r="A122" s="8">
        <v>118</v>
      </c>
      <c r="B122" s="25"/>
      <c r="T122" t="str">
        <f t="shared" si="20"/>
        <v/>
      </c>
      <c r="U122" t="str">
        <f t="shared" si="21"/>
        <v/>
      </c>
      <c r="V122" t="str">
        <f t="shared" si="22"/>
        <v/>
      </c>
      <c r="W122" t="str">
        <f t="shared" si="23"/>
        <v/>
      </c>
      <c r="X122" t="str">
        <f t="shared" si="24"/>
        <v/>
      </c>
      <c r="Y122" t="str">
        <f t="shared" si="25"/>
        <v/>
      </c>
      <c r="Z122" t="str">
        <f t="shared" si="26"/>
        <v/>
      </c>
      <c r="AA122" t="str">
        <f t="shared" si="27"/>
        <v/>
      </c>
      <c r="AB122" t="str">
        <f t="shared" si="28"/>
        <v/>
      </c>
      <c r="AC122" t="str">
        <f t="shared" si="29"/>
        <v/>
      </c>
      <c r="AD122" t="str">
        <f t="shared" si="30"/>
        <v/>
      </c>
      <c r="AE122" t="str">
        <f t="shared" si="31"/>
        <v/>
      </c>
      <c r="AF122" t="str">
        <f t="shared" si="32"/>
        <v/>
      </c>
      <c r="AG122" t="str">
        <f t="shared" si="33"/>
        <v/>
      </c>
      <c r="AH122" t="str">
        <f t="shared" si="34"/>
        <v/>
      </c>
      <c r="AI122" t="str">
        <f t="shared" si="35"/>
        <v/>
      </c>
      <c r="AJ122" t="str">
        <f t="shared" si="36"/>
        <v/>
      </c>
      <c r="AK122" t="str">
        <f t="shared" si="37"/>
        <v/>
      </c>
      <c r="AL122" s="18" t="s">
        <v>2303</v>
      </c>
      <c r="AM122" s="31" t="s">
        <v>2564</v>
      </c>
      <c r="AN122">
        <f t="shared" si="38"/>
        <v>1</v>
      </c>
    </row>
    <row r="123" spans="1:40" ht="64">
      <c r="A123" s="8">
        <v>119</v>
      </c>
      <c r="B123" s="25" t="s">
        <v>2615</v>
      </c>
      <c r="T123" t="str">
        <f t="shared" si="20"/>
        <v>visual basic</v>
      </c>
      <c r="U123" t="str">
        <f t="shared" si="21"/>
        <v/>
      </c>
      <c r="V123" t="str">
        <f t="shared" si="22"/>
        <v/>
      </c>
      <c r="W123" t="str">
        <f t="shared" si="23"/>
        <v/>
      </c>
      <c r="X123" t="str">
        <f t="shared" si="24"/>
        <v/>
      </c>
      <c r="Y123" t="str">
        <f t="shared" si="25"/>
        <v/>
      </c>
      <c r="Z123" t="str">
        <f t="shared" si="26"/>
        <v/>
      </c>
      <c r="AA123" t="str">
        <f t="shared" si="27"/>
        <v/>
      </c>
      <c r="AB123" t="str">
        <f t="shared" si="28"/>
        <v/>
      </c>
      <c r="AC123" t="str">
        <f t="shared" si="29"/>
        <v/>
      </c>
      <c r="AD123" t="str">
        <f t="shared" si="30"/>
        <v/>
      </c>
      <c r="AE123" t="str">
        <f t="shared" si="31"/>
        <v/>
      </c>
      <c r="AF123" t="str">
        <f t="shared" si="32"/>
        <v/>
      </c>
      <c r="AG123" t="str">
        <f t="shared" si="33"/>
        <v/>
      </c>
      <c r="AH123" t="str">
        <f t="shared" si="34"/>
        <v/>
      </c>
      <c r="AI123" t="str">
        <f t="shared" si="35"/>
        <v/>
      </c>
      <c r="AJ123" t="str">
        <f t="shared" si="36"/>
        <v/>
      </c>
      <c r="AK123" t="str">
        <f t="shared" si="37"/>
        <v/>
      </c>
      <c r="AL123" s="18" t="s">
        <v>2231</v>
      </c>
      <c r="AM123" s="31" t="s">
        <v>2524</v>
      </c>
      <c r="AN123">
        <f t="shared" si="38"/>
        <v>1</v>
      </c>
    </row>
    <row r="124" spans="1:40" ht="16">
      <c r="A124" s="8">
        <v>120</v>
      </c>
      <c r="B124" s="25"/>
      <c r="T124" t="str">
        <f t="shared" si="20"/>
        <v/>
      </c>
      <c r="U124" t="str">
        <f t="shared" si="21"/>
        <v/>
      </c>
      <c r="V124" t="str">
        <f t="shared" si="22"/>
        <v/>
      </c>
      <c r="W124" t="str">
        <f t="shared" si="23"/>
        <v/>
      </c>
      <c r="X124" t="str">
        <f t="shared" si="24"/>
        <v/>
      </c>
      <c r="Y124" t="str">
        <f t="shared" si="25"/>
        <v/>
      </c>
      <c r="Z124" t="str">
        <f t="shared" si="26"/>
        <v/>
      </c>
      <c r="AA124" t="str">
        <f t="shared" si="27"/>
        <v/>
      </c>
      <c r="AB124" t="str">
        <f t="shared" si="28"/>
        <v/>
      </c>
      <c r="AC124" t="str">
        <f t="shared" si="29"/>
        <v/>
      </c>
      <c r="AD124" t="str">
        <f t="shared" si="30"/>
        <v/>
      </c>
      <c r="AE124" t="str">
        <f t="shared" si="31"/>
        <v/>
      </c>
      <c r="AF124" t="str">
        <f t="shared" si="32"/>
        <v/>
      </c>
      <c r="AG124" t="str">
        <f t="shared" si="33"/>
        <v/>
      </c>
      <c r="AH124" t="str">
        <f t="shared" si="34"/>
        <v/>
      </c>
      <c r="AI124" t="str">
        <f t="shared" si="35"/>
        <v/>
      </c>
      <c r="AJ124" t="str">
        <f t="shared" si="36"/>
        <v/>
      </c>
      <c r="AK124" t="str">
        <f t="shared" si="37"/>
        <v/>
      </c>
      <c r="AL124" s="18" t="s">
        <v>2231</v>
      </c>
      <c r="AM124" s="31" t="s">
        <v>1637</v>
      </c>
      <c r="AN124">
        <f t="shared" si="38"/>
        <v>1</v>
      </c>
    </row>
    <row r="125" spans="1:40" ht="16">
      <c r="A125" s="8">
        <v>121</v>
      </c>
      <c r="B125" s="25"/>
      <c r="T125" t="str">
        <f t="shared" si="20"/>
        <v/>
      </c>
      <c r="U125" t="str">
        <f t="shared" si="21"/>
        <v/>
      </c>
      <c r="V125" t="str">
        <f t="shared" si="22"/>
        <v/>
      </c>
      <c r="W125" t="str">
        <f t="shared" si="23"/>
        <v/>
      </c>
      <c r="X125" t="str">
        <f t="shared" si="24"/>
        <v/>
      </c>
      <c r="Y125" t="str">
        <f t="shared" si="25"/>
        <v/>
      </c>
      <c r="Z125" t="str">
        <f t="shared" si="26"/>
        <v/>
      </c>
      <c r="AA125" t="str">
        <f t="shared" si="27"/>
        <v/>
      </c>
      <c r="AB125" t="str">
        <f t="shared" si="28"/>
        <v/>
      </c>
      <c r="AC125" t="str">
        <f t="shared" si="29"/>
        <v/>
      </c>
      <c r="AD125" t="str">
        <f t="shared" si="30"/>
        <v/>
      </c>
      <c r="AE125" t="str">
        <f t="shared" si="31"/>
        <v/>
      </c>
      <c r="AF125" t="str">
        <f t="shared" si="32"/>
        <v/>
      </c>
      <c r="AG125" t="str">
        <f t="shared" si="33"/>
        <v/>
      </c>
      <c r="AH125" t="str">
        <f t="shared" si="34"/>
        <v/>
      </c>
      <c r="AI125" t="str">
        <f t="shared" si="35"/>
        <v/>
      </c>
      <c r="AJ125" t="str">
        <f t="shared" si="36"/>
        <v/>
      </c>
      <c r="AK125" t="str">
        <f t="shared" si="37"/>
        <v/>
      </c>
      <c r="AL125" t="s">
        <v>2435</v>
      </c>
      <c r="AM125" s="31" t="s">
        <v>2296</v>
      </c>
      <c r="AN125">
        <f t="shared" si="38"/>
        <v>1</v>
      </c>
    </row>
    <row r="126" spans="1:40" ht="160">
      <c r="A126" s="8">
        <v>122</v>
      </c>
      <c r="B126" s="25" t="s">
        <v>1959</v>
      </c>
      <c r="C126" t="s">
        <v>1960</v>
      </c>
      <c r="D126" t="s">
        <v>1512</v>
      </c>
      <c r="E126" t="s">
        <v>1961</v>
      </c>
      <c r="G126" t="s">
        <v>1536</v>
      </c>
      <c r="H126" t="s">
        <v>1442</v>
      </c>
      <c r="I126" t="s">
        <v>1513</v>
      </c>
      <c r="J126" t="s">
        <v>1514</v>
      </c>
      <c r="K126" t="s">
        <v>1962</v>
      </c>
      <c r="T126" t="str">
        <f t="shared" si="20"/>
        <v>uk met office unified model</v>
      </c>
      <c r="U126" t="str">
        <f t="shared" si="21"/>
        <v>basism</v>
      </c>
      <c r="V126" t="str">
        <f t="shared" si="22"/>
        <v>biggs iceberg model</v>
      </c>
      <c r="W126" t="str">
        <f t="shared" si="23"/>
        <v>biome4</v>
      </c>
      <c r="X126" t="str">
        <f t="shared" si="24"/>
        <v/>
      </c>
      <c r="Y126" t="str">
        <f t="shared" si="25"/>
        <v>ferret</v>
      </c>
      <c r="Z126" t="str">
        <f t="shared" si="26"/>
        <v>matlab</v>
      </c>
      <c r="AA126" t="str">
        <f t="shared" si="27"/>
        <v>panoply</v>
      </c>
      <c r="AB126" t="str">
        <f t="shared" si="28"/>
        <v>nco</v>
      </c>
      <c r="AC126" t="str">
        <f t="shared" si="29"/>
        <v>cdo</v>
      </c>
      <c r="AD126" t="str">
        <f t="shared" si="30"/>
        <v/>
      </c>
      <c r="AE126" t="str">
        <f t="shared" si="31"/>
        <v/>
      </c>
      <c r="AF126" t="str">
        <f t="shared" si="32"/>
        <v/>
      </c>
      <c r="AG126" t="str">
        <f t="shared" si="33"/>
        <v/>
      </c>
      <c r="AH126" t="str">
        <f t="shared" si="34"/>
        <v/>
      </c>
      <c r="AI126" t="str">
        <f t="shared" si="35"/>
        <v/>
      </c>
      <c r="AJ126" t="str">
        <f t="shared" si="36"/>
        <v/>
      </c>
      <c r="AK126" t="str">
        <f t="shared" si="37"/>
        <v/>
      </c>
      <c r="AL126" t="s">
        <v>2207</v>
      </c>
      <c r="AM126" s="31" t="s">
        <v>2305</v>
      </c>
      <c r="AN126">
        <f t="shared" si="38"/>
        <v>1</v>
      </c>
    </row>
    <row r="127" spans="1:40" ht="48">
      <c r="A127" s="8">
        <v>123</v>
      </c>
      <c r="B127" s="25" t="s">
        <v>1381</v>
      </c>
      <c r="C127" t="s">
        <v>1407</v>
      </c>
      <c r="D127" t="s">
        <v>1362</v>
      </c>
      <c r="E127" t="s">
        <v>1450</v>
      </c>
      <c r="T127" t="str">
        <f t="shared" si="20"/>
        <v>python</v>
      </c>
      <c r="U127" t="str">
        <f t="shared" si="21"/>
        <v>matlab</v>
      </c>
      <c r="V127" t="str">
        <f t="shared" si="22"/>
        <v>r</v>
      </c>
      <c r="W127" t="str">
        <f t="shared" si="23"/>
        <v>sage</v>
      </c>
      <c r="X127" t="str">
        <f t="shared" si="24"/>
        <v/>
      </c>
      <c r="Y127" t="str">
        <f t="shared" si="25"/>
        <v/>
      </c>
      <c r="Z127" t="str">
        <f t="shared" si="26"/>
        <v/>
      </c>
      <c r="AA127" t="str">
        <f t="shared" si="27"/>
        <v/>
      </c>
      <c r="AB127" t="str">
        <f t="shared" si="28"/>
        <v/>
      </c>
      <c r="AC127" t="str">
        <f t="shared" si="29"/>
        <v/>
      </c>
      <c r="AD127" t="str">
        <f t="shared" si="30"/>
        <v/>
      </c>
      <c r="AE127" t="str">
        <f t="shared" si="31"/>
        <v/>
      </c>
      <c r="AF127" t="str">
        <f t="shared" si="32"/>
        <v/>
      </c>
      <c r="AG127" t="str">
        <f t="shared" si="33"/>
        <v/>
      </c>
      <c r="AH127" t="str">
        <f t="shared" si="34"/>
        <v/>
      </c>
      <c r="AI127" t="str">
        <f t="shared" si="35"/>
        <v/>
      </c>
      <c r="AJ127" t="str">
        <f t="shared" si="36"/>
        <v/>
      </c>
      <c r="AK127" t="str">
        <f t="shared" si="37"/>
        <v/>
      </c>
      <c r="AL127" t="s">
        <v>2220</v>
      </c>
      <c r="AM127" s="31" t="s">
        <v>2516</v>
      </c>
      <c r="AN127">
        <f t="shared" si="38"/>
        <v>1</v>
      </c>
    </row>
    <row r="128" spans="1:40" ht="16">
      <c r="A128" s="8">
        <v>124</v>
      </c>
      <c r="B128" s="25" t="s">
        <v>1515</v>
      </c>
      <c r="C128" t="s">
        <v>1516</v>
      </c>
      <c r="D128" t="s">
        <v>1517</v>
      </c>
      <c r="E128" t="s">
        <v>1518</v>
      </c>
      <c r="F128" t="s">
        <v>1407</v>
      </c>
      <c r="T128" t="str">
        <f t="shared" si="20"/>
        <v>r</v>
      </c>
      <c r="U128" t="str">
        <f t="shared" si="21"/>
        <v>spss</v>
      </c>
      <c r="V128" t="str">
        <f t="shared" si="22"/>
        <v>xl</v>
      </c>
      <c r="W128" t="str">
        <f t="shared" si="23"/>
        <v>spm</v>
      </c>
      <c r="X128" t="str">
        <f t="shared" si="24"/>
        <v>matlab</v>
      </c>
      <c r="Y128" t="str">
        <f t="shared" si="25"/>
        <v/>
      </c>
      <c r="Z128" t="str">
        <f t="shared" si="26"/>
        <v/>
      </c>
      <c r="AA128" t="str">
        <f t="shared" si="27"/>
        <v/>
      </c>
      <c r="AB128" t="str">
        <f t="shared" si="28"/>
        <v/>
      </c>
      <c r="AC128" t="str">
        <f t="shared" si="29"/>
        <v/>
      </c>
      <c r="AD128" t="str">
        <f t="shared" si="30"/>
        <v/>
      </c>
      <c r="AE128" t="str">
        <f t="shared" si="31"/>
        <v/>
      </c>
      <c r="AF128" t="str">
        <f t="shared" si="32"/>
        <v/>
      </c>
      <c r="AG128" t="str">
        <f t="shared" si="33"/>
        <v/>
      </c>
      <c r="AH128" t="str">
        <f t="shared" si="34"/>
        <v/>
      </c>
      <c r="AI128" t="str">
        <f t="shared" si="35"/>
        <v/>
      </c>
      <c r="AJ128" t="str">
        <f t="shared" si="36"/>
        <v/>
      </c>
      <c r="AK128" t="str">
        <f t="shared" si="37"/>
        <v/>
      </c>
      <c r="AL128" t="s">
        <v>2104</v>
      </c>
      <c r="AM128" s="31" t="s">
        <v>2377</v>
      </c>
      <c r="AN128">
        <f t="shared" si="38"/>
        <v>1</v>
      </c>
    </row>
    <row r="129" spans="1:40" ht="48">
      <c r="A129" s="8">
        <v>125</v>
      </c>
      <c r="B129" s="25" t="s">
        <v>1519</v>
      </c>
      <c r="C129" t="s">
        <v>1520</v>
      </c>
      <c r="D129" t="s">
        <v>1493</v>
      </c>
      <c r="E129" t="s">
        <v>1521</v>
      </c>
      <c r="F129" t="s">
        <v>1522</v>
      </c>
      <c r="G129" t="s">
        <v>1523</v>
      </c>
      <c r="H129" t="s">
        <v>1485</v>
      </c>
      <c r="I129" t="s">
        <v>1524</v>
      </c>
      <c r="J129" t="s">
        <v>1525</v>
      </c>
      <c r="K129" t="s">
        <v>1526</v>
      </c>
      <c r="L129" t="s">
        <v>1527</v>
      </c>
      <c r="M129" t="s">
        <v>1359</v>
      </c>
      <c r="N129" t="s">
        <v>1528</v>
      </c>
      <c r="T129" t="str">
        <f t="shared" si="20"/>
        <v>genstat</v>
      </c>
      <c r="U129" t="str">
        <f t="shared" si="21"/>
        <v>rstudio</v>
      </c>
      <c r="V129" t="str">
        <f t="shared" si="22"/>
        <v>minitab</v>
      </c>
      <c r="W129" t="str">
        <f t="shared" si="23"/>
        <v>matlab</v>
      </c>
      <c r="X129" t="str">
        <f t="shared" si="24"/>
        <v>gimp</v>
      </c>
      <c r="Y129" t="str">
        <f t="shared" si="25"/>
        <v>zotero</v>
      </c>
      <c r="Z129" t="str">
        <f t="shared" si="26"/>
        <v>endnote</v>
      </c>
      <c r="AA129" t="str">
        <f t="shared" si="27"/>
        <v>sap2011</v>
      </c>
      <c r="AB129" t="str">
        <f t="shared" si="28"/>
        <v>filezilla</v>
      </c>
      <c r="AC129" t="str">
        <f t="shared" si="29"/>
        <v>gnuplot</v>
      </c>
      <c r="AD129" t="str">
        <f t="shared" si="30"/>
        <v>qtiplot</v>
      </c>
      <c r="AE129" t="str">
        <f t="shared" si="31"/>
        <v>spss</v>
      </c>
      <c r="AF129" t="str">
        <f t="shared" si="32"/>
        <v>spike2</v>
      </c>
      <c r="AG129" t="str">
        <f t="shared" si="33"/>
        <v/>
      </c>
      <c r="AH129" t="str">
        <f t="shared" si="34"/>
        <v/>
      </c>
      <c r="AI129" t="str">
        <f t="shared" si="35"/>
        <v/>
      </c>
      <c r="AJ129" t="str">
        <f t="shared" si="36"/>
        <v/>
      </c>
      <c r="AK129" t="str">
        <f t="shared" si="37"/>
        <v/>
      </c>
      <c r="AL129" t="s">
        <v>2539</v>
      </c>
      <c r="AM129" s="31" t="s">
        <v>2126</v>
      </c>
      <c r="AN129">
        <f t="shared" si="38"/>
        <v>2</v>
      </c>
    </row>
    <row r="130" spans="1:40" ht="32">
      <c r="A130" s="8">
        <v>126</v>
      </c>
      <c r="B130" s="25" t="s">
        <v>484</v>
      </c>
      <c r="T130" t="str">
        <f t="shared" si="20"/>
        <v>nvivo</v>
      </c>
      <c r="U130" t="str">
        <f t="shared" si="21"/>
        <v/>
      </c>
      <c r="V130" t="str">
        <f t="shared" si="22"/>
        <v/>
      </c>
      <c r="W130" t="str">
        <f t="shared" si="23"/>
        <v/>
      </c>
      <c r="X130" t="str">
        <f t="shared" si="24"/>
        <v/>
      </c>
      <c r="Y130" t="str">
        <f t="shared" si="25"/>
        <v/>
      </c>
      <c r="Z130" t="str">
        <f t="shared" si="26"/>
        <v/>
      </c>
      <c r="AA130" t="str">
        <f t="shared" si="27"/>
        <v/>
      </c>
      <c r="AB130" t="str">
        <f t="shared" si="28"/>
        <v/>
      </c>
      <c r="AC130" t="str">
        <f t="shared" si="29"/>
        <v/>
      </c>
      <c r="AD130" t="str">
        <f t="shared" si="30"/>
        <v/>
      </c>
      <c r="AE130" t="str">
        <f t="shared" si="31"/>
        <v/>
      </c>
      <c r="AF130" t="str">
        <f t="shared" si="32"/>
        <v/>
      </c>
      <c r="AG130" t="str">
        <f t="shared" si="33"/>
        <v/>
      </c>
      <c r="AH130" t="str">
        <f t="shared" si="34"/>
        <v/>
      </c>
      <c r="AI130" t="str">
        <f t="shared" si="35"/>
        <v/>
      </c>
      <c r="AJ130" t="str">
        <f t="shared" si="36"/>
        <v/>
      </c>
      <c r="AK130" t="str">
        <f t="shared" si="37"/>
        <v/>
      </c>
      <c r="AL130" t="s">
        <v>2241</v>
      </c>
      <c r="AM130" s="31" t="s">
        <v>2356</v>
      </c>
      <c r="AN130">
        <f t="shared" si="38"/>
        <v>1</v>
      </c>
    </row>
    <row r="131" spans="1:40" ht="32">
      <c r="A131" s="8">
        <v>127</v>
      </c>
      <c r="B131" s="25" t="s">
        <v>1529</v>
      </c>
      <c r="C131" t="s">
        <v>1530</v>
      </c>
      <c r="D131" t="s">
        <v>1531</v>
      </c>
      <c r="E131" t="s">
        <v>1532</v>
      </c>
      <c r="F131" t="s">
        <v>1533</v>
      </c>
      <c r="G131" t="s">
        <v>1534</v>
      </c>
      <c r="H131" t="s">
        <v>1535</v>
      </c>
      <c r="I131" t="s">
        <v>1536</v>
      </c>
      <c r="J131" t="s">
        <v>1537</v>
      </c>
      <c r="K131" t="s">
        <v>1538</v>
      </c>
      <c r="L131" t="s">
        <v>1539</v>
      </c>
      <c r="M131" t="s">
        <v>1540</v>
      </c>
      <c r="T131" t="str">
        <f t="shared" si="20"/>
        <v>intel</v>
      </c>
      <c r="U131" t="str">
        <f t="shared" si="21"/>
        <v>pgi</v>
      </c>
      <c r="V131" t="str">
        <f t="shared" si="22"/>
        <v>netcdf</v>
      </c>
      <c r="W131" t="str">
        <f t="shared" si="23"/>
        <v>fortran</v>
      </c>
      <c r="X131" t="str">
        <f t="shared" si="24"/>
        <v>openmpi</v>
      </c>
      <c r="Y131" t="str">
        <f t="shared" si="25"/>
        <v>mpi</v>
      </c>
      <c r="Z131" t="str">
        <f t="shared" si="26"/>
        <v>grads</v>
      </c>
      <c r="AA131" t="str">
        <f t="shared" si="27"/>
        <v>ferret</v>
      </c>
      <c r="AB131" t="str">
        <f t="shared" si="28"/>
        <v>idl</v>
      </c>
      <c r="AC131" t="str">
        <f t="shared" si="29"/>
        <v>etc</v>
      </c>
      <c r="AD131" t="str">
        <f t="shared" si="30"/>
        <v>cesm</v>
      </c>
      <c r="AE131" t="str">
        <f t="shared" si="31"/>
        <v>geov</v>
      </c>
      <c r="AF131" t="str">
        <f t="shared" si="32"/>
        <v/>
      </c>
      <c r="AG131" t="str">
        <f t="shared" si="33"/>
        <v/>
      </c>
      <c r="AH131" t="str">
        <f t="shared" si="34"/>
        <v/>
      </c>
      <c r="AI131" t="str">
        <f t="shared" si="35"/>
        <v/>
      </c>
      <c r="AJ131" t="str">
        <f t="shared" si="36"/>
        <v/>
      </c>
      <c r="AK131" t="str">
        <f t="shared" si="37"/>
        <v/>
      </c>
      <c r="AL131" t="s">
        <v>2241</v>
      </c>
      <c r="AM131" s="31" t="s">
        <v>2503</v>
      </c>
      <c r="AN131">
        <f t="shared" si="38"/>
        <v>1</v>
      </c>
    </row>
    <row r="132" spans="1:40" ht="16">
      <c r="A132" s="8">
        <v>128</v>
      </c>
      <c r="B132" s="25" t="s">
        <v>57</v>
      </c>
      <c r="C132" t="s">
        <v>1414</v>
      </c>
      <c r="D132" t="s">
        <v>1541</v>
      </c>
      <c r="T132" t="str">
        <f t="shared" si="20"/>
        <v>r</v>
      </c>
      <c r="U132" t="str">
        <f t="shared" si="21"/>
        <v>python</v>
      </c>
      <c r="V132" t="str">
        <f t="shared" si="22"/>
        <v>latex</v>
      </c>
      <c r="W132" t="str">
        <f t="shared" si="23"/>
        <v/>
      </c>
      <c r="X132" t="str">
        <f t="shared" si="24"/>
        <v/>
      </c>
      <c r="Y132" t="str">
        <f t="shared" si="25"/>
        <v/>
      </c>
      <c r="Z132" t="str">
        <f t="shared" si="26"/>
        <v/>
      </c>
      <c r="AA132" t="str">
        <f t="shared" si="27"/>
        <v/>
      </c>
      <c r="AB132" t="str">
        <f t="shared" si="28"/>
        <v/>
      </c>
      <c r="AC132" t="str">
        <f t="shared" si="29"/>
        <v/>
      </c>
      <c r="AD132" t="str">
        <f t="shared" si="30"/>
        <v/>
      </c>
      <c r="AE132" t="str">
        <f t="shared" si="31"/>
        <v/>
      </c>
      <c r="AF132" t="str">
        <f t="shared" si="32"/>
        <v/>
      </c>
      <c r="AG132" t="str">
        <f t="shared" si="33"/>
        <v/>
      </c>
      <c r="AH132" t="str">
        <f t="shared" si="34"/>
        <v/>
      </c>
      <c r="AI132" t="str">
        <f t="shared" si="35"/>
        <v/>
      </c>
      <c r="AJ132" t="str">
        <f t="shared" si="36"/>
        <v/>
      </c>
      <c r="AK132" t="str">
        <f t="shared" si="37"/>
        <v/>
      </c>
      <c r="AL132" s="18" t="s">
        <v>2447</v>
      </c>
      <c r="AM132" s="31" t="s">
        <v>2316</v>
      </c>
      <c r="AN132">
        <f t="shared" si="38"/>
        <v>1</v>
      </c>
    </row>
    <row r="133" spans="1:40" ht="16">
      <c r="A133" s="8">
        <v>129</v>
      </c>
      <c r="B133" s="25"/>
      <c r="T133" t="str">
        <f t="shared" si="20"/>
        <v/>
      </c>
      <c r="U133" t="str">
        <f t="shared" si="21"/>
        <v/>
      </c>
      <c r="V133" t="str">
        <f t="shared" si="22"/>
        <v/>
      </c>
      <c r="W133" t="str">
        <f t="shared" si="23"/>
        <v/>
      </c>
      <c r="X133" t="str">
        <f t="shared" si="24"/>
        <v/>
      </c>
      <c r="Y133" t="str">
        <f t="shared" si="25"/>
        <v/>
      </c>
      <c r="Z133" t="str">
        <f t="shared" si="26"/>
        <v/>
      </c>
      <c r="AA133" t="str">
        <f t="shared" si="27"/>
        <v/>
      </c>
      <c r="AB133" t="str">
        <f t="shared" si="28"/>
        <v/>
      </c>
      <c r="AC133" t="str">
        <f t="shared" si="29"/>
        <v/>
      </c>
      <c r="AD133" t="str">
        <f t="shared" si="30"/>
        <v/>
      </c>
      <c r="AE133" t="str">
        <f t="shared" si="31"/>
        <v/>
      </c>
      <c r="AF133" t="str">
        <f t="shared" si="32"/>
        <v/>
      </c>
      <c r="AG133" t="str">
        <f t="shared" si="33"/>
        <v/>
      </c>
      <c r="AH133" t="str">
        <f t="shared" si="34"/>
        <v/>
      </c>
      <c r="AI133" t="str">
        <f t="shared" si="35"/>
        <v/>
      </c>
      <c r="AJ133" t="str">
        <f t="shared" si="36"/>
        <v/>
      </c>
      <c r="AK133" t="str">
        <f t="shared" si="37"/>
        <v/>
      </c>
      <c r="AL133" s="18" t="s">
        <v>2278</v>
      </c>
      <c r="AM133" s="31" t="s">
        <v>2236</v>
      </c>
      <c r="AN133">
        <f t="shared" si="38"/>
        <v>2</v>
      </c>
    </row>
    <row r="134" spans="1:40" ht="64">
      <c r="A134" s="8">
        <v>130</v>
      </c>
      <c r="B134" s="25" t="s">
        <v>1542</v>
      </c>
      <c r="C134" t="s">
        <v>1543</v>
      </c>
      <c r="T134" t="str">
        <f t="shared" ref="T134:T197" si="39">LOWER(TRIM(B134))</f>
        <v>mathworks</v>
      </c>
      <c r="U134" t="str">
        <f t="shared" ref="U134:U197" si="40">LOWER(TRIM(C134))</f>
        <v>maplesoft</v>
      </c>
      <c r="V134" t="str">
        <f t="shared" ref="V134:V197" si="41">LOWER(TRIM(D134))</f>
        <v/>
      </c>
      <c r="W134" t="str">
        <f t="shared" ref="W134:W197" si="42">LOWER(TRIM(E134))</f>
        <v/>
      </c>
      <c r="X134" t="str">
        <f t="shared" ref="X134:X197" si="43">LOWER(TRIM(F134))</f>
        <v/>
      </c>
      <c r="Y134" t="str">
        <f t="shared" ref="Y134:Y197" si="44">LOWER(TRIM(G134))</f>
        <v/>
      </c>
      <c r="Z134" t="str">
        <f t="shared" ref="Z134:Z197" si="45">LOWER(TRIM(H134))</f>
        <v/>
      </c>
      <c r="AA134" t="str">
        <f t="shared" ref="AA134:AA197" si="46">LOWER(TRIM(I134))</f>
        <v/>
      </c>
      <c r="AB134" t="str">
        <f t="shared" ref="AB134:AB197" si="47">LOWER(TRIM(J134))</f>
        <v/>
      </c>
      <c r="AC134" t="str">
        <f t="shared" ref="AC134:AC197" si="48">LOWER(TRIM(K134))</f>
        <v/>
      </c>
      <c r="AD134" t="str">
        <f t="shared" ref="AD134:AD197" si="49">LOWER(TRIM(L134))</f>
        <v/>
      </c>
      <c r="AE134" t="str">
        <f t="shared" ref="AE134:AE197" si="50">LOWER(TRIM(M134))</f>
        <v/>
      </c>
      <c r="AF134" t="str">
        <f t="shared" ref="AF134:AF197" si="51">LOWER(TRIM(N134))</f>
        <v/>
      </c>
      <c r="AG134" t="str">
        <f t="shared" ref="AG134:AG197" si="52">LOWER(TRIM(O134))</f>
        <v/>
      </c>
      <c r="AH134" t="str">
        <f t="shared" ref="AH134:AH197" si="53">LOWER(TRIM(P134))</f>
        <v/>
      </c>
      <c r="AI134" t="str">
        <f t="shared" ref="AI134:AI197" si="54">LOWER(TRIM(Q134))</f>
        <v/>
      </c>
      <c r="AJ134" t="str">
        <f t="shared" ref="AJ134:AJ197" si="55">LOWER(TRIM(R134))</f>
        <v/>
      </c>
      <c r="AK134" t="str">
        <f t="shared" ref="AK134:AK197" si="56">LOWER(TRIM(S134))</f>
        <v/>
      </c>
      <c r="AL134" t="s">
        <v>2575</v>
      </c>
      <c r="AM134" s="31" t="s">
        <v>2276</v>
      </c>
      <c r="AN134">
        <f t="shared" ref="AN134:AN197" si="57">COUNTIF($T$5:$AK$421,AM134)</f>
        <v>1</v>
      </c>
    </row>
    <row r="135" spans="1:40" ht="96">
      <c r="A135" s="8">
        <v>131</v>
      </c>
      <c r="B135" s="25" t="s">
        <v>1544</v>
      </c>
      <c r="C135" t="s">
        <v>1474</v>
      </c>
      <c r="T135" t="str">
        <f t="shared" si="39"/>
        <v>past hammer</v>
      </c>
      <c r="U135" t="str">
        <f t="shared" si="40"/>
        <v>arcgis</v>
      </c>
      <c r="V135" t="str">
        <f t="shared" si="41"/>
        <v/>
      </c>
      <c r="W135" t="str">
        <f t="shared" si="42"/>
        <v/>
      </c>
      <c r="X135" t="str">
        <f t="shared" si="43"/>
        <v/>
      </c>
      <c r="Y135" t="str">
        <f t="shared" si="44"/>
        <v/>
      </c>
      <c r="Z135" t="str">
        <f t="shared" si="45"/>
        <v/>
      </c>
      <c r="AA135" t="str">
        <f t="shared" si="46"/>
        <v/>
      </c>
      <c r="AB135" t="str">
        <f t="shared" si="47"/>
        <v/>
      </c>
      <c r="AC135" t="str">
        <f t="shared" si="48"/>
        <v/>
      </c>
      <c r="AD135" t="str">
        <f t="shared" si="49"/>
        <v/>
      </c>
      <c r="AE135" t="str">
        <f t="shared" si="50"/>
        <v/>
      </c>
      <c r="AF135" t="str">
        <f t="shared" si="51"/>
        <v/>
      </c>
      <c r="AG135" t="str">
        <f t="shared" si="52"/>
        <v/>
      </c>
      <c r="AH135" t="str">
        <f t="shared" si="53"/>
        <v/>
      </c>
      <c r="AI135" t="str">
        <f t="shared" si="54"/>
        <v/>
      </c>
      <c r="AJ135" t="str">
        <f t="shared" si="55"/>
        <v/>
      </c>
      <c r="AK135" t="str">
        <f t="shared" si="56"/>
        <v/>
      </c>
      <c r="AL135" t="s">
        <v>2269</v>
      </c>
      <c r="AM135" s="31" t="s">
        <v>2343</v>
      </c>
      <c r="AN135">
        <f t="shared" si="57"/>
        <v>2</v>
      </c>
    </row>
    <row r="136" spans="1:40" ht="32">
      <c r="A136" s="8">
        <v>132</v>
      </c>
      <c r="B136" s="25" t="s">
        <v>1545</v>
      </c>
      <c r="C136" t="s">
        <v>1546</v>
      </c>
      <c r="D136" t="s">
        <v>1547</v>
      </c>
      <c r="E136" t="s">
        <v>1371</v>
      </c>
      <c r="F136" t="s">
        <v>1548</v>
      </c>
      <c r="T136" t="str">
        <f t="shared" si="39"/>
        <v>prism</v>
      </c>
      <c r="U136" t="str">
        <f t="shared" si="40"/>
        <v>canvas</v>
      </c>
      <c r="V136" t="str">
        <f t="shared" si="41"/>
        <v>word</v>
      </c>
      <c r="W136" t="str">
        <f t="shared" si="42"/>
        <v>volocity</v>
      </c>
      <c r="X136" t="str">
        <f t="shared" si="43"/>
        <v>leica af</v>
      </c>
      <c r="Y136" t="str">
        <f t="shared" si="44"/>
        <v/>
      </c>
      <c r="Z136" t="str">
        <f t="shared" si="45"/>
        <v/>
      </c>
      <c r="AA136" t="str">
        <f t="shared" si="46"/>
        <v/>
      </c>
      <c r="AB136" t="str">
        <f t="shared" si="47"/>
        <v/>
      </c>
      <c r="AC136" t="str">
        <f t="shared" si="48"/>
        <v/>
      </c>
      <c r="AD136" t="str">
        <f t="shared" si="49"/>
        <v/>
      </c>
      <c r="AE136" t="str">
        <f t="shared" si="50"/>
        <v/>
      </c>
      <c r="AF136" t="str">
        <f t="shared" si="51"/>
        <v/>
      </c>
      <c r="AG136" t="str">
        <f t="shared" si="52"/>
        <v/>
      </c>
      <c r="AH136" t="str">
        <f t="shared" si="53"/>
        <v/>
      </c>
      <c r="AI136" t="str">
        <f t="shared" si="54"/>
        <v/>
      </c>
      <c r="AJ136" t="str">
        <f t="shared" si="55"/>
        <v/>
      </c>
      <c r="AK136" t="str">
        <f t="shared" si="56"/>
        <v/>
      </c>
      <c r="AL136" t="s">
        <v>2502</v>
      </c>
      <c r="AM136" s="31" t="s">
        <v>2243</v>
      </c>
      <c r="AN136">
        <f t="shared" si="57"/>
        <v>2</v>
      </c>
    </row>
    <row r="137" spans="1:40" ht="32">
      <c r="A137" s="8">
        <v>133</v>
      </c>
      <c r="B137" s="25" t="s">
        <v>1549</v>
      </c>
      <c r="C137" t="s">
        <v>1550</v>
      </c>
      <c r="D137" t="s">
        <v>1370</v>
      </c>
      <c r="E137" t="s">
        <v>1359</v>
      </c>
      <c r="F137" t="s">
        <v>1551</v>
      </c>
      <c r="G137" t="s">
        <v>1552</v>
      </c>
      <c r="H137" t="s">
        <v>1553</v>
      </c>
      <c r="T137" t="str">
        <f t="shared" si="39"/>
        <v>veda</v>
      </c>
      <c r="U137" t="str">
        <f t="shared" si="40"/>
        <v>answer</v>
      </c>
      <c r="V137" t="str">
        <f t="shared" si="41"/>
        <v>excel</v>
      </c>
      <c r="W137" t="str">
        <f t="shared" si="42"/>
        <v>spss</v>
      </c>
      <c r="X137" t="str">
        <f t="shared" si="43"/>
        <v>mcm mapper</v>
      </c>
      <c r="Y137" t="str">
        <f t="shared" si="44"/>
        <v>plot digitizer</v>
      </c>
      <c r="Z137" t="str">
        <f t="shared" si="45"/>
        <v>nvivo</v>
      </c>
      <c r="AA137" t="str">
        <f t="shared" si="46"/>
        <v/>
      </c>
      <c r="AB137" t="str">
        <f t="shared" si="47"/>
        <v/>
      </c>
      <c r="AC137" t="str">
        <f t="shared" si="48"/>
        <v/>
      </c>
      <c r="AD137" t="str">
        <f t="shared" si="49"/>
        <v/>
      </c>
      <c r="AE137" t="str">
        <f t="shared" si="50"/>
        <v/>
      </c>
      <c r="AF137" t="str">
        <f t="shared" si="51"/>
        <v/>
      </c>
      <c r="AG137" t="str">
        <f t="shared" si="52"/>
        <v/>
      </c>
      <c r="AH137" t="str">
        <f t="shared" si="53"/>
        <v/>
      </c>
      <c r="AI137" t="str">
        <f t="shared" si="54"/>
        <v/>
      </c>
      <c r="AJ137" t="str">
        <f t="shared" si="55"/>
        <v/>
      </c>
      <c r="AK137" t="str">
        <f t="shared" si="56"/>
        <v/>
      </c>
      <c r="AL137" s="18" t="s">
        <v>2286</v>
      </c>
      <c r="AM137" s="31" t="s">
        <v>2234</v>
      </c>
      <c r="AN137">
        <f t="shared" si="57"/>
        <v>2</v>
      </c>
    </row>
    <row r="138" spans="1:40" ht="64">
      <c r="A138" s="8">
        <v>134</v>
      </c>
      <c r="B138" s="25" t="s">
        <v>1554</v>
      </c>
      <c r="C138" t="s">
        <v>1555</v>
      </c>
      <c r="D138" t="s">
        <v>1963</v>
      </c>
      <c r="E138" t="s">
        <v>1556</v>
      </c>
      <c r="F138" t="s">
        <v>1557</v>
      </c>
      <c r="G138" t="s">
        <v>1558</v>
      </c>
      <c r="H138" t="s">
        <v>1559</v>
      </c>
      <c r="I138" t="s">
        <v>1560</v>
      </c>
      <c r="J138" t="s">
        <v>1561</v>
      </c>
      <c r="K138" t="s">
        <v>1562</v>
      </c>
      <c r="L138" t="s">
        <v>1964</v>
      </c>
      <c r="M138" t="s">
        <v>1563</v>
      </c>
      <c r="N138" t="s">
        <v>1564</v>
      </c>
      <c r="O138" t="s">
        <v>1565</v>
      </c>
      <c r="P138" t="s">
        <v>1965</v>
      </c>
      <c r="Q138" t="s">
        <v>1566</v>
      </c>
      <c r="R138" t="s">
        <v>1966</v>
      </c>
      <c r="S138" s="22" t="s">
        <v>1967</v>
      </c>
      <c r="T138" t="str">
        <f t="shared" si="39"/>
        <v>ccp4 suite</v>
      </c>
      <c r="U138" t="str">
        <f t="shared" si="40"/>
        <v>global phasing</v>
      </c>
      <c r="V138" t="str">
        <f t="shared" si="41"/>
        <v>gda</v>
      </c>
      <c r="W138" t="str">
        <f t="shared" si="42"/>
        <v>edna</v>
      </c>
      <c r="X138" t="str">
        <f t="shared" si="43"/>
        <v>pymol</v>
      </c>
      <c r="Y138" t="str">
        <f t="shared" si="44"/>
        <v>dotmatics</v>
      </c>
      <c r="Z138" t="str">
        <f t="shared" si="45"/>
        <v>stardrop</v>
      </c>
      <c r="AA138" t="str">
        <f t="shared" si="46"/>
        <v>crystalclear</v>
      </c>
      <c r="AB138" t="str">
        <f t="shared" si="47"/>
        <v>graphpad prism</v>
      </c>
      <c r="AC138" t="str">
        <f t="shared" si="48"/>
        <v>sigmaplot</v>
      </c>
      <c r="AD138" t="str">
        <f t="shared" si="49"/>
        <v>mogul</v>
      </c>
      <c r="AE138" t="str">
        <f t="shared" si="50"/>
        <v>crystaltrak</v>
      </c>
      <c r="AF138" t="str">
        <f t="shared" si="51"/>
        <v>chemdraw</v>
      </c>
      <c r="AG138" t="str">
        <f t="shared" si="52"/>
        <v>coot</v>
      </c>
      <c r="AH138" t="str">
        <f t="shared" si="53"/>
        <v>editseq</v>
      </c>
      <c r="AI138" t="str">
        <f t="shared" si="54"/>
        <v>astexviewer</v>
      </c>
      <c r="AJ138" t="str">
        <f t="shared" si="55"/>
        <v>capture molecules</v>
      </c>
      <c r="AK138" t="str">
        <f t="shared" si="56"/>
        <v>traymaker</v>
      </c>
      <c r="AL138" t="s">
        <v>2137</v>
      </c>
      <c r="AM138" s="31" t="s">
        <v>2102</v>
      </c>
      <c r="AN138">
        <f t="shared" si="57"/>
        <v>1</v>
      </c>
    </row>
    <row r="139" spans="1:40" ht="32">
      <c r="A139" s="8">
        <v>135</v>
      </c>
      <c r="B139" s="25" t="s">
        <v>1968</v>
      </c>
      <c r="C139" t="s">
        <v>1475</v>
      </c>
      <c r="T139" t="str">
        <f t="shared" si="39"/>
        <v>sage</v>
      </c>
      <c r="U139" t="str">
        <f t="shared" si="40"/>
        <v>mathematica</v>
      </c>
      <c r="V139" t="str">
        <f t="shared" si="41"/>
        <v/>
      </c>
      <c r="W139" t="str">
        <f t="shared" si="42"/>
        <v/>
      </c>
      <c r="X139" t="str">
        <f t="shared" si="43"/>
        <v/>
      </c>
      <c r="Y139" t="str">
        <f t="shared" si="44"/>
        <v/>
      </c>
      <c r="Z139" t="str">
        <f t="shared" si="45"/>
        <v/>
      </c>
      <c r="AA139" t="str">
        <f t="shared" si="46"/>
        <v/>
      </c>
      <c r="AB139" t="str">
        <f t="shared" si="47"/>
        <v/>
      </c>
      <c r="AC139" t="str">
        <f t="shared" si="48"/>
        <v/>
      </c>
      <c r="AD139" t="str">
        <f t="shared" si="49"/>
        <v/>
      </c>
      <c r="AE139" t="str">
        <f t="shared" si="50"/>
        <v/>
      </c>
      <c r="AF139" t="str">
        <f t="shared" si="51"/>
        <v/>
      </c>
      <c r="AG139" t="str">
        <f t="shared" si="52"/>
        <v/>
      </c>
      <c r="AH139" t="str">
        <f t="shared" si="53"/>
        <v/>
      </c>
      <c r="AI139" t="str">
        <f t="shared" si="54"/>
        <v/>
      </c>
      <c r="AJ139" t="str">
        <f t="shared" si="55"/>
        <v/>
      </c>
      <c r="AK139" t="str">
        <f t="shared" si="56"/>
        <v/>
      </c>
      <c r="AL139" t="s">
        <v>2285</v>
      </c>
      <c r="AM139" s="31" t="s">
        <v>2576</v>
      </c>
      <c r="AN139">
        <f t="shared" si="57"/>
        <v>1</v>
      </c>
    </row>
    <row r="140" spans="1:40" ht="48">
      <c r="A140" s="8">
        <v>136</v>
      </c>
      <c r="B140" s="25" t="s">
        <v>1381</v>
      </c>
      <c r="C140" t="s">
        <v>1567</v>
      </c>
      <c r="D140" t="s">
        <v>1362</v>
      </c>
      <c r="E140" t="s">
        <v>1568</v>
      </c>
      <c r="F140" t="s">
        <v>1569</v>
      </c>
      <c r="G140" t="s">
        <v>1570</v>
      </c>
      <c r="H140" t="s">
        <v>1571</v>
      </c>
      <c r="I140" t="s">
        <v>1572</v>
      </c>
      <c r="J140" t="s">
        <v>1573</v>
      </c>
      <c r="K140" t="s">
        <v>1574</v>
      </c>
      <c r="T140" t="str">
        <f t="shared" si="39"/>
        <v>python</v>
      </c>
      <c r="U140" t="str">
        <f t="shared" si="40"/>
        <v>perl</v>
      </c>
      <c r="V140" t="str">
        <f t="shared" si="41"/>
        <v>r</v>
      </c>
      <c r="W140" t="str">
        <f t="shared" si="42"/>
        <v>trinity</v>
      </c>
      <c r="X140" t="str">
        <f t="shared" si="43"/>
        <v>samtools</v>
      </c>
      <c r="Y140" t="str">
        <f t="shared" si="44"/>
        <v>gatk</v>
      </c>
      <c r="Z140" t="str">
        <f t="shared" si="45"/>
        <v>soapdenovo</v>
      </c>
      <c r="AA140" t="str">
        <f t="shared" si="46"/>
        <v>newbler</v>
      </c>
      <c r="AB140" t="str">
        <f t="shared" si="47"/>
        <v>velvet/oases</v>
      </c>
      <c r="AC140" t="str">
        <f t="shared" si="48"/>
        <v>structure</v>
      </c>
      <c r="AD140" t="str">
        <f t="shared" si="49"/>
        <v/>
      </c>
      <c r="AE140" t="str">
        <f t="shared" si="50"/>
        <v/>
      </c>
      <c r="AF140" t="str">
        <f t="shared" si="51"/>
        <v/>
      </c>
      <c r="AG140" t="str">
        <f t="shared" si="52"/>
        <v/>
      </c>
      <c r="AH140" t="str">
        <f t="shared" si="53"/>
        <v/>
      </c>
      <c r="AI140" t="str">
        <f t="shared" si="54"/>
        <v/>
      </c>
      <c r="AJ140" t="str">
        <f t="shared" si="55"/>
        <v/>
      </c>
      <c r="AK140" t="str">
        <f t="shared" si="56"/>
        <v/>
      </c>
      <c r="AL140" t="s">
        <v>2515</v>
      </c>
      <c r="AM140" s="31" t="s">
        <v>2336</v>
      </c>
      <c r="AN140">
        <f t="shared" si="57"/>
        <v>1</v>
      </c>
    </row>
    <row r="141" spans="1:40" ht="176">
      <c r="A141" s="8">
        <v>137</v>
      </c>
      <c r="B141" s="25" t="s">
        <v>1575</v>
      </c>
      <c r="C141" t="s">
        <v>1576</v>
      </c>
      <c r="T141" t="str">
        <f t="shared" si="39"/>
        <v>thesaurus linguae graecae</v>
      </c>
      <c r="U141" t="str">
        <f t="shared" si="40"/>
        <v>solidworks</v>
      </c>
      <c r="V141" t="str">
        <f t="shared" si="41"/>
        <v/>
      </c>
      <c r="W141" t="str">
        <f t="shared" si="42"/>
        <v/>
      </c>
      <c r="X141" t="str">
        <f t="shared" si="43"/>
        <v/>
      </c>
      <c r="Y141" t="str">
        <f t="shared" si="44"/>
        <v/>
      </c>
      <c r="Z141" t="str">
        <f t="shared" si="45"/>
        <v/>
      </c>
      <c r="AA141" t="str">
        <f t="shared" si="46"/>
        <v/>
      </c>
      <c r="AB141" t="str">
        <f t="shared" si="47"/>
        <v/>
      </c>
      <c r="AC141" t="str">
        <f t="shared" si="48"/>
        <v/>
      </c>
      <c r="AD141" t="str">
        <f t="shared" si="49"/>
        <v/>
      </c>
      <c r="AE141" t="str">
        <f t="shared" si="50"/>
        <v/>
      </c>
      <c r="AF141" t="str">
        <f t="shared" si="51"/>
        <v/>
      </c>
      <c r="AG141" t="str">
        <f t="shared" si="52"/>
        <v/>
      </c>
      <c r="AH141" t="str">
        <f t="shared" si="53"/>
        <v/>
      </c>
      <c r="AI141" t="str">
        <f t="shared" si="54"/>
        <v/>
      </c>
      <c r="AJ141" t="str">
        <f t="shared" si="55"/>
        <v/>
      </c>
      <c r="AK141" t="str">
        <f t="shared" si="56"/>
        <v/>
      </c>
      <c r="AL141" t="s">
        <v>2119</v>
      </c>
      <c r="AM141" s="31" t="s">
        <v>2464</v>
      </c>
      <c r="AN141">
        <f t="shared" si="57"/>
        <v>1</v>
      </c>
    </row>
    <row r="142" spans="1:40" ht="48">
      <c r="A142" s="8">
        <v>138</v>
      </c>
      <c r="B142" s="25" t="s">
        <v>1577</v>
      </c>
      <c r="C142" t="s">
        <v>1414</v>
      </c>
      <c r="D142" t="s">
        <v>1462</v>
      </c>
      <c r="E142" t="s">
        <v>1578</v>
      </c>
      <c r="F142" t="s">
        <v>1579</v>
      </c>
      <c r="T142" t="str">
        <f t="shared" si="39"/>
        <v>fortran</v>
      </c>
      <c r="U142" t="str">
        <f t="shared" si="40"/>
        <v>python</v>
      </c>
      <c r="V142" t="str">
        <f t="shared" si="41"/>
        <v>idl</v>
      </c>
      <c r="W142" t="str">
        <f t="shared" si="42"/>
        <v>mayavi</v>
      </c>
      <c r="X142" t="str">
        <f t="shared" si="43"/>
        <v>paraview</v>
      </c>
      <c r="Y142" t="str">
        <f t="shared" si="44"/>
        <v/>
      </c>
      <c r="Z142" t="str">
        <f t="shared" si="45"/>
        <v/>
      </c>
      <c r="AA142" t="str">
        <f t="shared" si="46"/>
        <v/>
      </c>
      <c r="AB142" t="str">
        <f t="shared" si="47"/>
        <v/>
      </c>
      <c r="AC142" t="str">
        <f t="shared" si="48"/>
        <v/>
      </c>
      <c r="AD142" t="str">
        <f t="shared" si="49"/>
        <v/>
      </c>
      <c r="AE142" t="str">
        <f t="shared" si="50"/>
        <v/>
      </c>
      <c r="AF142" t="str">
        <f t="shared" si="51"/>
        <v/>
      </c>
      <c r="AG142" t="str">
        <f t="shared" si="52"/>
        <v/>
      </c>
      <c r="AH142" t="str">
        <f t="shared" si="53"/>
        <v/>
      </c>
      <c r="AI142" t="str">
        <f t="shared" si="54"/>
        <v/>
      </c>
      <c r="AJ142" t="str">
        <f t="shared" si="55"/>
        <v/>
      </c>
      <c r="AK142" t="str">
        <f t="shared" si="56"/>
        <v/>
      </c>
      <c r="AL142" t="s">
        <v>2135</v>
      </c>
      <c r="AM142" s="31" t="s">
        <v>2265</v>
      </c>
      <c r="AN142">
        <f t="shared" si="57"/>
        <v>1</v>
      </c>
    </row>
    <row r="143" spans="1:40" ht="96">
      <c r="A143" s="8">
        <v>139</v>
      </c>
      <c r="B143" s="25" t="s">
        <v>1392</v>
      </c>
      <c r="C143" t="s">
        <v>1580</v>
      </c>
      <c r="D143" t="s">
        <v>1475</v>
      </c>
      <c r="T143" t="str">
        <f t="shared" si="39"/>
        <v>graphpad prism</v>
      </c>
      <c r="U143" t="str">
        <f t="shared" si="40"/>
        <v>serial cloner</v>
      </c>
      <c r="V143" t="str">
        <f t="shared" si="41"/>
        <v>mathematica</v>
      </c>
      <c r="W143" t="str">
        <f t="shared" si="42"/>
        <v/>
      </c>
      <c r="X143" t="str">
        <f t="shared" si="43"/>
        <v/>
      </c>
      <c r="Y143" t="str">
        <f t="shared" si="44"/>
        <v/>
      </c>
      <c r="Z143" t="str">
        <f t="shared" si="45"/>
        <v/>
      </c>
      <c r="AA143" t="str">
        <f t="shared" si="46"/>
        <v/>
      </c>
      <c r="AB143" t="str">
        <f t="shared" si="47"/>
        <v/>
      </c>
      <c r="AC143" t="str">
        <f t="shared" si="48"/>
        <v/>
      </c>
      <c r="AD143" t="str">
        <f t="shared" si="49"/>
        <v/>
      </c>
      <c r="AE143" t="str">
        <f t="shared" si="50"/>
        <v/>
      </c>
      <c r="AF143" t="str">
        <f t="shared" si="51"/>
        <v/>
      </c>
      <c r="AG143" t="str">
        <f t="shared" si="52"/>
        <v/>
      </c>
      <c r="AH143" t="str">
        <f t="shared" si="53"/>
        <v/>
      </c>
      <c r="AI143" t="str">
        <f t="shared" si="54"/>
        <v/>
      </c>
      <c r="AJ143" t="str">
        <f t="shared" si="55"/>
        <v/>
      </c>
      <c r="AK143" t="str">
        <f t="shared" si="56"/>
        <v/>
      </c>
      <c r="AL143" s="18" t="s">
        <v>2442</v>
      </c>
      <c r="AM143" s="31" t="s">
        <v>2073</v>
      </c>
      <c r="AN143">
        <f t="shared" si="57"/>
        <v>13</v>
      </c>
    </row>
    <row r="144" spans="1:40" ht="48">
      <c r="A144" s="8">
        <v>140</v>
      </c>
      <c r="B144" s="25" t="s">
        <v>1581</v>
      </c>
      <c r="C144" t="s">
        <v>1417</v>
      </c>
      <c r="D144" t="s">
        <v>1582</v>
      </c>
      <c r="E144" t="s">
        <v>1583</v>
      </c>
      <c r="T144" t="str">
        <f t="shared" si="39"/>
        <v>antconc</v>
      </c>
      <c r="U144" t="str">
        <f t="shared" si="40"/>
        <v>excel</v>
      </c>
      <c r="V144" t="str">
        <f t="shared" si="41"/>
        <v>r</v>
      </c>
      <c r="W144" t="str">
        <f t="shared" si="42"/>
        <v>bristol online survey</v>
      </c>
      <c r="X144" t="str">
        <f t="shared" si="43"/>
        <v/>
      </c>
      <c r="Y144" t="str">
        <f t="shared" si="44"/>
        <v/>
      </c>
      <c r="Z144" t="str">
        <f t="shared" si="45"/>
        <v/>
      </c>
      <c r="AA144" t="str">
        <f t="shared" si="46"/>
        <v/>
      </c>
      <c r="AB144" t="str">
        <f t="shared" si="47"/>
        <v/>
      </c>
      <c r="AC144" t="str">
        <f t="shared" si="48"/>
        <v/>
      </c>
      <c r="AD144" t="str">
        <f t="shared" si="49"/>
        <v/>
      </c>
      <c r="AE144" t="str">
        <f t="shared" si="50"/>
        <v/>
      </c>
      <c r="AF144" t="str">
        <f t="shared" si="51"/>
        <v/>
      </c>
      <c r="AG144" t="str">
        <f t="shared" si="52"/>
        <v/>
      </c>
      <c r="AH144" t="str">
        <f t="shared" si="53"/>
        <v/>
      </c>
      <c r="AI144" t="str">
        <f t="shared" si="54"/>
        <v/>
      </c>
      <c r="AJ144" t="str">
        <f t="shared" si="55"/>
        <v/>
      </c>
      <c r="AK144" t="str">
        <f t="shared" si="56"/>
        <v/>
      </c>
      <c r="AL144" s="18" t="s">
        <v>2066</v>
      </c>
      <c r="AM144" s="31" t="s">
        <v>2505</v>
      </c>
      <c r="AN144">
        <f t="shared" si="57"/>
        <v>1</v>
      </c>
    </row>
    <row r="145" spans="1:40" ht="32">
      <c r="A145" s="8">
        <v>141</v>
      </c>
      <c r="B145" s="25" t="s">
        <v>714</v>
      </c>
      <c r="T145" t="str">
        <f t="shared" si="39"/>
        <v>spss</v>
      </c>
      <c r="U145" t="str">
        <f t="shared" si="40"/>
        <v/>
      </c>
      <c r="V145" t="str">
        <f t="shared" si="41"/>
        <v/>
      </c>
      <c r="W145" t="str">
        <f t="shared" si="42"/>
        <v/>
      </c>
      <c r="X145" t="str">
        <f t="shared" si="43"/>
        <v/>
      </c>
      <c r="Y145" t="str">
        <f t="shared" si="44"/>
        <v/>
      </c>
      <c r="Z145" t="str">
        <f t="shared" si="45"/>
        <v/>
      </c>
      <c r="AA145" t="str">
        <f t="shared" si="46"/>
        <v/>
      </c>
      <c r="AB145" t="str">
        <f t="shared" si="47"/>
        <v/>
      </c>
      <c r="AC145" t="str">
        <f t="shared" si="48"/>
        <v/>
      </c>
      <c r="AD145" t="str">
        <f t="shared" si="49"/>
        <v/>
      </c>
      <c r="AE145" t="str">
        <f t="shared" si="50"/>
        <v/>
      </c>
      <c r="AF145" t="str">
        <f t="shared" si="51"/>
        <v/>
      </c>
      <c r="AG145" t="str">
        <f t="shared" si="52"/>
        <v/>
      </c>
      <c r="AH145" t="str">
        <f t="shared" si="53"/>
        <v/>
      </c>
      <c r="AI145" t="str">
        <f t="shared" si="54"/>
        <v/>
      </c>
      <c r="AJ145" t="str">
        <f t="shared" si="55"/>
        <v/>
      </c>
      <c r="AK145" t="str">
        <f t="shared" si="56"/>
        <v/>
      </c>
      <c r="AL145" t="s">
        <v>2066</v>
      </c>
      <c r="AM145" s="31" t="s">
        <v>2496</v>
      </c>
      <c r="AN145">
        <f t="shared" si="57"/>
        <v>1</v>
      </c>
    </row>
    <row r="146" spans="1:40" ht="48">
      <c r="A146" s="8">
        <v>142</v>
      </c>
      <c r="B146" s="25" t="s">
        <v>1584</v>
      </c>
      <c r="C146" t="s">
        <v>1585</v>
      </c>
      <c r="D146" t="s">
        <v>1586</v>
      </c>
      <c r="T146" t="str">
        <f t="shared" si="39"/>
        <v>geant4</v>
      </c>
      <c r="U146" t="str">
        <f t="shared" si="40"/>
        <v>recpack</v>
      </c>
      <c r="V146" t="str">
        <f t="shared" si="41"/>
        <v>maus</v>
      </c>
      <c r="W146" t="str">
        <f t="shared" si="42"/>
        <v/>
      </c>
      <c r="X146" t="str">
        <f t="shared" si="43"/>
        <v/>
      </c>
      <c r="Y146" t="str">
        <f t="shared" si="44"/>
        <v/>
      </c>
      <c r="Z146" t="str">
        <f t="shared" si="45"/>
        <v/>
      </c>
      <c r="AA146" t="str">
        <f t="shared" si="46"/>
        <v/>
      </c>
      <c r="AB146" t="str">
        <f t="shared" si="47"/>
        <v/>
      </c>
      <c r="AC146" t="str">
        <f t="shared" si="48"/>
        <v/>
      </c>
      <c r="AD146" t="str">
        <f t="shared" si="49"/>
        <v/>
      </c>
      <c r="AE146" t="str">
        <f t="shared" si="50"/>
        <v/>
      </c>
      <c r="AF146" t="str">
        <f t="shared" si="51"/>
        <v/>
      </c>
      <c r="AG146" t="str">
        <f t="shared" si="52"/>
        <v/>
      </c>
      <c r="AH146" t="str">
        <f t="shared" si="53"/>
        <v/>
      </c>
      <c r="AI146" t="str">
        <f t="shared" si="54"/>
        <v/>
      </c>
      <c r="AJ146" t="str">
        <f t="shared" si="55"/>
        <v/>
      </c>
      <c r="AK146" t="str">
        <f t="shared" si="56"/>
        <v/>
      </c>
      <c r="AL146" s="18" t="s">
        <v>2395</v>
      </c>
      <c r="AM146" s="31" t="s">
        <v>2341</v>
      </c>
      <c r="AN146">
        <f t="shared" si="57"/>
        <v>1</v>
      </c>
    </row>
    <row r="147" spans="1:40" ht="32">
      <c r="A147" s="8">
        <v>143</v>
      </c>
      <c r="B147" s="25" t="s">
        <v>714</v>
      </c>
      <c r="C147" t="s">
        <v>1587</v>
      </c>
      <c r="D147" t="s">
        <v>1553</v>
      </c>
      <c r="E147" t="s">
        <v>1588</v>
      </c>
      <c r="T147" t="str">
        <f t="shared" si="39"/>
        <v>spss</v>
      </c>
      <c r="U147" t="str">
        <f t="shared" si="40"/>
        <v>amos</v>
      </c>
      <c r="V147" t="str">
        <f t="shared" si="41"/>
        <v>nvivo</v>
      </c>
      <c r="W147" t="str">
        <f t="shared" si="42"/>
        <v>excel.</v>
      </c>
      <c r="X147" t="str">
        <f t="shared" si="43"/>
        <v/>
      </c>
      <c r="Y147" t="str">
        <f t="shared" si="44"/>
        <v/>
      </c>
      <c r="Z147" t="str">
        <f t="shared" si="45"/>
        <v/>
      </c>
      <c r="AA147" t="str">
        <f t="shared" si="46"/>
        <v/>
      </c>
      <c r="AB147" t="str">
        <f t="shared" si="47"/>
        <v/>
      </c>
      <c r="AC147" t="str">
        <f t="shared" si="48"/>
        <v/>
      </c>
      <c r="AD147" t="str">
        <f t="shared" si="49"/>
        <v/>
      </c>
      <c r="AE147" t="str">
        <f t="shared" si="50"/>
        <v/>
      </c>
      <c r="AF147" t="str">
        <f t="shared" si="51"/>
        <v/>
      </c>
      <c r="AG147" t="str">
        <f t="shared" si="52"/>
        <v/>
      </c>
      <c r="AH147" t="str">
        <f t="shared" si="53"/>
        <v/>
      </c>
      <c r="AI147" t="str">
        <f t="shared" si="54"/>
        <v/>
      </c>
      <c r="AJ147" t="str">
        <f t="shared" si="55"/>
        <v/>
      </c>
      <c r="AK147" t="str">
        <f t="shared" si="56"/>
        <v/>
      </c>
      <c r="AL147" s="18" t="s">
        <v>2395</v>
      </c>
      <c r="AM147" s="31" t="s">
        <v>2192</v>
      </c>
      <c r="AN147">
        <f t="shared" si="57"/>
        <v>2</v>
      </c>
    </row>
    <row r="148" spans="1:40" ht="64">
      <c r="A148" s="8">
        <v>144</v>
      </c>
      <c r="B148" s="25" t="s">
        <v>985</v>
      </c>
      <c r="T148" t="str">
        <f t="shared" si="39"/>
        <v>end note</v>
      </c>
      <c r="U148" t="str">
        <f t="shared" si="40"/>
        <v/>
      </c>
      <c r="V148" t="str">
        <f t="shared" si="41"/>
        <v/>
      </c>
      <c r="W148" t="str">
        <f t="shared" si="42"/>
        <v/>
      </c>
      <c r="X148" t="str">
        <f t="shared" si="43"/>
        <v/>
      </c>
      <c r="Y148" t="str">
        <f t="shared" si="44"/>
        <v/>
      </c>
      <c r="Z148" t="str">
        <f t="shared" si="45"/>
        <v/>
      </c>
      <c r="AA148" t="str">
        <f t="shared" si="46"/>
        <v/>
      </c>
      <c r="AB148" t="str">
        <f t="shared" si="47"/>
        <v/>
      </c>
      <c r="AC148" t="str">
        <f t="shared" si="48"/>
        <v/>
      </c>
      <c r="AD148" t="str">
        <f t="shared" si="49"/>
        <v/>
      </c>
      <c r="AE148" t="str">
        <f t="shared" si="50"/>
        <v/>
      </c>
      <c r="AF148" t="str">
        <f t="shared" si="51"/>
        <v/>
      </c>
      <c r="AG148" t="str">
        <f t="shared" si="52"/>
        <v/>
      </c>
      <c r="AH148" t="str">
        <f t="shared" si="53"/>
        <v/>
      </c>
      <c r="AI148" t="str">
        <f t="shared" si="54"/>
        <v/>
      </c>
      <c r="AJ148" t="str">
        <f t="shared" si="55"/>
        <v/>
      </c>
      <c r="AK148" t="str">
        <f t="shared" si="56"/>
        <v/>
      </c>
      <c r="AL148" t="s">
        <v>2395</v>
      </c>
      <c r="AM148" s="31" t="s">
        <v>2289</v>
      </c>
      <c r="AN148">
        <f t="shared" si="57"/>
        <v>2</v>
      </c>
    </row>
    <row r="149" spans="1:40" ht="48">
      <c r="A149" s="8">
        <v>145</v>
      </c>
      <c r="B149" s="25" t="s">
        <v>1589</v>
      </c>
      <c r="C149" t="s">
        <v>1590</v>
      </c>
      <c r="D149" t="s">
        <v>1461</v>
      </c>
      <c r="E149" t="s">
        <v>1475</v>
      </c>
      <c r="T149" t="str">
        <f t="shared" si="39"/>
        <v>magma</v>
      </c>
      <c r="U149" t="str">
        <f t="shared" si="40"/>
        <v>go</v>
      </c>
      <c r="V149" t="str">
        <f t="shared" si="41"/>
        <v>sage</v>
      </c>
      <c r="W149" t="str">
        <f t="shared" si="42"/>
        <v>mathematica</v>
      </c>
      <c r="X149" t="str">
        <f t="shared" si="43"/>
        <v/>
      </c>
      <c r="Y149" t="str">
        <f t="shared" si="44"/>
        <v/>
      </c>
      <c r="Z149" t="str">
        <f t="shared" si="45"/>
        <v/>
      </c>
      <c r="AA149" t="str">
        <f t="shared" si="46"/>
        <v/>
      </c>
      <c r="AB149" t="str">
        <f t="shared" si="47"/>
        <v/>
      </c>
      <c r="AC149" t="str">
        <f t="shared" si="48"/>
        <v/>
      </c>
      <c r="AD149" t="str">
        <f t="shared" si="49"/>
        <v/>
      </c>
      <c r="AE149" t="str">
        <f t="shared" si="50"/>
        <v/>
      </c>
      <c r="AF149" t="str">
        <f t="shared" si="51"/>
        <v/>
      </c>
      <c r="AG149" t="str">
        <f t="shared" si="52"/>
        <v/>
      </c>
      <c r="AH149" t="str">
        <f t="shared" si="53"/>
        <v/>
      </c>
      <c r="AI149" t="str">
        <f t="shared" si="54"/>
        <v/>
      </c>
      <c r="AJ149" t="str">
        <f t="shared" si="55"/>
        <v/>
      </c>
      <c r="AK149" t="str">
        <f t="shared" si="56"/>
        <v/>
      </c>
      <c r="AL149" t="s">
        <v>2397</v>
      </c>
      <c r="AM149" s="31" t="s">
        <v>1538</v>
      </c>
      <c r="AN149">
        <f t="shared" si="57"/>
        <v>1</v>
      </c>
    </row>
    <row r="150" spans="1:40" ht="32">
      <c r="A150" s="8">
        <v>146</v>
      </c>
      <c r="B150" s="25" t="s">
        <v>1591</v>
      </c>
      <c r="C150" t="s">
        <v>1592</v>
      </c>
      <c r="D150" t="s">
        <v>1593</v>
      </c>
      <c r="E150" t="s">
        <v>1414</v>
      </c>
      <c r="F150" t="s">
        <v>1594</v>
      </c>
      <c r="T150" t="str">
        <f t="shared" si="39"/>
        <v>gdc</v>
      </c>
      <c r="U150" t="str">
        <f t="shared" si="40"/>
        <v>gcc</v>
      </c>
      <c r="V150" t="str">
        <f t="shared" si="41"/>
        <v>clang</v>
      </c>
      <c r="W150" t="str">
        <f t="shared" si="42"/>
        <v>python</v>
      </c>
      <c r="X150" t="str">
        <f t="shared" si="43"/>
        <v>matplotlib</v>
      </c>
      <c r="Y150" t="str">
        <f t="shared" si="44"/>
        <v/>
      </c>
      <c r="Z150" t="str">
        <f t="shared" si="45"/>
        <v/>
      </c>
      <c r="AA150" t="str">
        <f t="shared" si="46"/>
        <v/>
      </c>
      <c r="AB150" t="str">
        <f t="shared" si="47"/>
        <v/>
      </c>
      <c r="AC150" t="str">
        <f t="shared" si="48"/>
        <v/>
      </c>
      <c r="AD150" t="str">
        <f t="shared" si="49"/>
        <v/>
      </c>
      <c r="AE150" t="str">
        <f t="shared" si="50"/>
        <v/>
      </c>
      <c r="AF150" t="str">
        <f t="shared" si="51"/>
        <v/>
      </c>
      <c r="AG150" t="str">
        <f t="shared" si="52"/>
        <v/>
      </c>
      <c r="AH150" t="str">
        <f t="shared" si="53"/>
        <v/>
      </c>
      <c r="AI150" t="str">
        <f t="shared" si="54"/>
        <v/>
      </c>
      <c r="AJ150" t="str">
        <f t="shared" si="55"/>
        <v/>
      </c>
      <c r="AK150" t="str">
        <f t="shared" si="56"/>
        <v/>
      </c>
      <c r="AL150" t="s">
        <v>2541</v>
      </c>
      <c r="AM150" s="31" t="s">
        <v>2448</v>
      </c>
      <c r="AN150">
        <f t="shared" si="57"/>
        <v>1</v>
      </c>
    </row>
    <row r="151" spans="1:40" ht="32">
      <c r="A151" s="8">
        <v>147</v>
      </c>
      <c r="B151" s="25" t="s">
        <v>714</v>
      </c>
      <c r="C151" t="s">
        <v>1553</v>
      </c>
      <c r="T151" t="str">
        <f t="shared" si="39"/>
        <v>spss</v>
      </c>
      <c r="U151" t="str">
        <f t="shared" si="40"/>
        <v>nvivo</v>
      </c>
      <c r="V151" t="str">
        <f t="shared" si="41"/>
        <v/>
      </c>
      <c r="W151" t="str">
        <f t="shared" si="42"/>
        <v/>
      </c>
      <c r="X151" t="str">
        <f t="shared" si="43"/>
        <v/>
      </c>
      <c r="Y151" t="str">
        <f t="shared" si="44"/>
        <v/>
      </c>
      <c r="Z151" t="str">
        <f t="shared" si="45"/>
        <v/>
      </c>
      <c r="AA151" t="str">
        <f t="shared" si="46"/>
        <v/>
      </c>
      <c r="AB151" t="str">
        <f t="shared" si="47"/>
        <v/>
      </c>
      <c r="AC151" t="str">
        <f t="shared" si="48"/>
        <v/>
      </c>
      <c r="AD151" t="str">
        <f t="shared" si="49"/>
        <v/>
      </c>
      <c r="AE151" t="str">
        <f t="shared" si="50"/>
        <v/>
      </c>
      <c r="AF151" t="str">
        <f t="shared" si="51"/>
        <v/>
      </c>
      <c r="AG151" t="str">
        <f t="shared" si="52"/>
        <v/>
      </c>
      <c r="AH151" t="str">
        <f t="shared" si="53"/>
        <v/>
      </c>
      <c r="AI151" t="str">
        <f t="shared" si="54"/>
        <v/>
      </c>
      <c r="AJ151" t="str">
        <f t="shared" si="55"/>
        <v/>
      </c>
      <c r="AK151" t="str">
        <f t="shared" si="56"/>
        <v/>
      </c>
      <c r="AL151" s="18" t="s">
        <v>2242</v>
      </c>
      <c r="AM151" s="31" t="s">
        <v>1722</v>
      </c>
      <c r="AN151">
        <f t="shared" si="57"/>
        <v>48</v>
      </c>
    </row>
    <row r="152" spans="1:40" ht="32">
      <c r="A152" s="8">
        <v>148</v>
      </c>
      <c r="B152" s="25" t="s">
        <v>1373</v>
      </c>
      <c r="T152" t="str">
        <f t="shared" si="39"/>
        <v>excel</v>
      </c>
      <c r="U152" t="str">
        <f t="shared" si="40"/>
        <v/>
      </c>
      <c r="V152" t="str">
        <f t="shared" si="41"/>
        <v/>
      </c>
      <c r="W152" t="str">
        <f t="shared" si="42"/>
        <v/>
      </c>
      <c r="X152" t="str">
        <f t="shared" si="43"/>
        <v/>
      </c>
      <c r="Y152" t="str">
        <f t="shared" si="44"/>
        <v/>
      </c>
      <c r="Z152" t="str">
        <f t="shared" si="45"/>
        <v/>
      </c>
      <c r="AA152" t="str">
        <f t="shared" si="46"/>
        <v/>
      </c>
      <c r="AB152" t="str">
        <f t="shared" si="47"/>
        <v/>
      </c>
      <c r="AC152" t="str">
        <f t="shared" si="48"/>
        <v/>
      </c>
      <c r="AD152" t="str">
        <f t="shared" si="49"/>
        <v/>
      </c>
      <c r="AE152" t="str">
        <f t="shared" si="50"/>
        <v/>
      </c>
      <c r="AF152" t="str">
        <f t="shared" si="51"/>
        <v/>
      </c>
      <c r="AG152" t="str">
        <f t="shared" si="52"/>
        <v/>
      </c>
      <c r="AH152" t="str">
        <f t="shared" si="53"/>
        <v/>
      </c>
      <c r="AI152" t="str">
        <f t="shared" si="54"/>
        <v/>
      </c>
      <c r="AJ152" t="str">
        <f t="shared" si="55"/>
        <v/>
      </c>
      <c r="AK152" t="str">
        <f t="shared" si="56"/>
        <v/>
      </c>
      <c r="AL152" t="s">
        <v>2242</v>
      </c>
      <c r="AM152" s="31" t="s">
        <v>2264</v>
      </c>
      <c r="AN152">
        <f t="shared" si="57"/>
        <v>2</v>
      </c>
    </row>
    <row r="153" spans="1:40" ht="16">
      <c r="A153" s="8">
        <v>149</v>
      </c>
      <c r="B153" s="25"/>
      <c r="T153" t="str">
        <f t="shared" si="39"/>
        <v/>
      </c>
      <c r="U153" t="str">
        <f t="shared" si="40"/>
        <v/>
      </c>
      <c r="V153" t="str">
        <f t="shared" si="41"/>
        <v/>
      </c>
      <c r="W153" t="str">
        <f t="shared" si="42"/>
        <v/>
      </c>
      <c r="X153" t="str">
        <f t="shared" si="43"/>
        <v/>
      </c>
      <c r="Y153" t="str">
        <f t="shared" si="44"/>
        <v/>
      </c>
      <c r="Z153" t="str">
        <f t="shared" si="45"/>
        <v/>
      </c>
      <c r="AA153" t="str">
        <f t="shared" si="46"/>
        <v/>
      </c>
      <c r="AB153" t="str">
        <f t="shared" si="47"/>
        <v/>
      </c>
      <c r="AC153" t="str">
        <f t="shared" si="48"/>
        <v/>
      </c>
      <c r="AD153" t="str">
        <f t="shared" si="49"/>
        <v/>
      </c>
      <c r="AE153" t="str">
        <f t="shared" si="50"/>
        <v/>
      </c>
      <c r="AF153" t="str">
        <f t="shared" si="51"/>
        <v/>
      </c>
      <c r="AG153" t="str">
        <f t="shared" si="52"/>
        <v/>
      </c>
      <c r="AH153" t="str">
        <f t="shared" si="53"/>
        <v/>
      </c>
      <c r="AI153" t="str">
        <f t="shared" si="54"/>
        <v/>
      </c>
      <c r="AJ153" t="str">
        <f t="shared" si="55"/>
        <v/>
      </c>
      <c r="AK153" t="str">
        <f t="shared" si="56"/>
        <v/>
      </c>
      <c r="AL153" t="s">
        <v>2242</v>
      </c>
      <c r="AM153" s="31" t="s">
        <v>2274</v>
      </c>
      <c r="AN153">
        <f t="shared" si="57"/>
        <v>1</v>
      </c>
    </row>
    <row r="154" spans="1:40" ht="48">
      <c r="A154" s="8">
        <v>150</v>
      </c>
      <c r="B154" s="25" t="s">
        <v>855</v>
      </c>
      <c r="T154" t="str">
        <f t="shared" si="39"/>
        <v>matlab</v>
      </c>
      <c r="U154" t="str">
        <f t="shared" si="40"/>
        <v/>
      </c>
      <c r="V154" t="str">
        <f t="shared" si="41"/>
        <v/>
      </c>
      <c r="W154" t="str">
        <f t="shared" si="42"/>
        <v/>
      </c>
      <c r="X154" t="str">
        <f t="shared" si="43"/>
        <v/>
      </c>
      <c r="Y154" t="str">
        <f t="shared" si="44"/>
        <v/>
      </c>
      <c r="Z154" t="str">
        <f t="shared" si="45"/>
        <v/>
      </c>
      <c r="AA154" t="str">
        <f t="shared" si="46"/>
        <v/>
      </c>
      <c r="AB154" t="str">
        <f t="shared" si="47"/>
        <v/>
      </c>
      <c r="AC154" t="str">
        <f t="shared" si="48"/>
        <v/>
      </c>
      <c r="AD154" t="str">
        <f t="shared" si="49"/>
        <v/>
      </c>
      <c r="AE154" t="str">
        <f t="shared" si="50"/>
        <v/>
      </c>
      <c r="AF154" t="str">
        <f t="shared" si="51"/>
        <v/>
      </c>
      <c r="AG154" t="str">
        <f t="shared" si="52"/>
        <v/>
      </c>
      <c r="AH154" t="str">
        <f t="shared" si="53"/>
        <v/>
      </c>
      <c r="AI154" t="str">
        <f t="shared" si="54"/>
        <v/>
      </c>
      <c r="AJ154" t="str">
        <f t="shared" si="55"/>
        <v/>
      </c>
      <c r="AK154" t="str">
        <f t="shared" si="56"/>
        <v/>
      </c>
      <c r="AL154" s="18" t="s">
        <v>2130</v>
      </c>
      <c r="AM154" s="31" t="s">
        <v>2099</v>
      </c>
      <c r="AN154">
        <f t="shared" si="57"/>
        <v>1</v>
      </c>
    </row>
    <row r="155" spans="1:40" ht="16">
      <c r="A155" s="8">
        <v>151</v>
      </c>
      <c r="B155" s="25"/>
      <c r="T155" t="str">
        <f t="shared" si="39"/>
        <v/>
      </c>
      <c r="U155" t="str">
        <f t="shared" si="40"/>
        <v/>
      </c>
      <c r="V155" t="str">
        <f t="shared" si="41"/>
        <v/>
      </c>
      <c r="W155" t="str">
        <f t="shared" si="42"/>
        <v/>
      </c>
      <c r="X155" t="str">
        <f t="shared" si="43"/>
        <v/>
      </c>
      <c r="Y155" t="str">
        <f t="shared" si="44"/>
        <v/>
      </c>
      <c r="Z155" t="str">
        <f t="shared" si="45"/>
        <v/>
      </c>
      <c r="AA155" t="str">
        <f t="shared" si="46"/>
        <v/>
      </c>
      <c r="AB155" t="str">
        <f t="shared" si="47"/>
        <v/>
      </c>
      <c r="AC155" t="str">
        <f t="shared" si="48"/>
        <v/>
      </c>
      <c r="AD155" t="str">
        <f t="shared" si="49"/>
        <v/>
      </c>
      <c r="AE155" t="str">
        <f t="shared" si="50"/>
        <v/>
      </c>
      <c r="AF155" t="str">
        <f t="shared" si="51"/>
        <v/>
      </c>
      <c r="AG155" t="str">
        <f t="shared" si="52"/>
        <v/>
      </c>
      <c r="AH155" t="str">
        <f t="shared" si="53"/>
        <v/>
      </c>
      <c r="AI155" t="str">
        <f t="shared" si="54"/>
        <v/>
      </c>
      <c r="AJ155" t="str">
        <f t="shared" si="55"/>
        <v/>
      </c>
      <c r="AK155" t="str">
        <f t="shared" si="56"/>
        <v/>
      </c>
      <c r="AL155" s="18" t="s">
        <v>2081</v>
      </c>
      <c r="AM155" s="31" t="s">
        <v>2182</v>
      </c>
      <c r="AN155">
        <f t="shared" si="57"/>
        <v>1</v>
      </c>
    </row>
    <row r="156" spans="1:40" ht="32">
      <c r="A156" s="8">
        <v>152</v>
      </c>
      <c r="B156" s="25" t="s">
        <v>1969</v>
      </c>
      <c r="C156" t="s">
        <v>1974</v>
      </c>
      <c r="D156" t="s">
        <v>1484</v>
      </c>
      <c r="E156" t="s">
        <v>1361</v>
      </c>
      <c r="F156" t="s">
        <v>1973</v>
      </c>
      <c r="G156" t="s">
        <v>1972</v>
      </c>
      <c r="H156" t="s">
        <v>1970</v>
      </c>
      <c r="I156" t="s">
        <v>1971</v>
      </c>
      <c r="T156" t="str">
        <f t="shared" si="39"/>
        <v>ncbi</v>
      </c>
      <c r="U156" t="str">
        <f t="shared" si="40"/>
        <v>simcap</v>
      </c>
      <c r="V156" t="str">
        <f t="shared" si="41"/>
        <v>sigmaplot</v>
      </c>
      <c r="W156" t="str">
        <f t="shared" si="42"/>
        <v>matlab</v>
      </c>
      <c r="X156" t="str">
        <f t="shared" si="43"/>
        <v>thermo fisher</v>
      </c>
      <c r="Y156" t="str">
        <f t="shared" si="44"/>
        <v>lc</v>
      </c>
      <c r="Z156" t="str">
        <f t="shared" si="45"/>
        <v>expasy</v>
      </c>
      <c r="AA156" t="str">
        <f t="shared" si="46"/>
        <v>bioedit</v>
      </c>
      <c r="AB156" t="str">
        <f t="shared" si="47"/>
        <v/>
      </c>
      <c r="AC156" t="str">
        <f t="shared" si="48"/>
        <v/>
      </c>
      <c r="AD156" t="str">
        <f t="shared" si="49"/>
        <v/>
      </c>
      <c r="AE156" t="str">
        <f t="shared" si="50"/>
        <v/>
      </c>
      <c r="AF156" t="str">
        <f t="shared" si="51"/>
        <v/>
      </c>
      <c r="AG156" t="str">
        <f t="shared" si="52"/>
        <v/>
      </c>
      <c r="AH156" t="str">
        <f t="shared" si="53"/>
        <v/>
      </c>
      <c r="AI156" t="str">
        <f t="shared" si="54"/>
        <v/>
      </c>
      <c r="AJ156" t="str">
        <f t="shared" si="55"/>
        <v/>
      </c>
      <c r="AK156" t="str">
        <f t="shared" si="56"/>
        <v/>
      </c>
      <c r="AL156" t="s">
        <v>2158</v>
      </c>
      <c r="AM156" s="31" t="s">
        <v>2462</v>
      </c>
      <c r="AN156">
        <f t="shared" si="57"/>
        <v>1</v>
      </c>
    </row>
    <row r="157" spans="1:40" ht="48">
      <c r="A157" s="8">
        <v>153</v>
      </c>
      <c r="B157" s="25" t="s">
        <v>855</v>
      </c>
      <c r="C157" t="s">
        <v>714</v>
      </c>
      <c r="D157" t="s">
        <v>1595</v>
      </c>
      <c r="E157" t="s">
        <v>1596</v>
      </c>
      <c r="F157" t="s">
        <v>1597</v>
      </c>
      <c r="T157" t="str">
        <f t="shared" si="39"/>
        <v>matlab</v>
      </c>
      <c r="U157" t="str">
        <f t="shared" si="40"/>
        <v>spss</v>
      </c>
      <c r="V157" t="str">
        <f t="shared" si="41"/>
        <v>e-prime</v>
      </c>
      <c r="W157" t="str">
        <f t="shared" si="42"/>
        <v>powerpoint</v>
      </c>
      <c r="X157" t="str">
        <f t="shared" si="43"/>
        <v>endnote</v>
      </c>
      <c r="Y157" t="str">
        <f t="shared" si="44"/>
        <v/>
      </c>
      <c r="Z157" t="str">
        <f t="shared" si="45"/>
        <v/>
      </c>
      <c r="AA157" t="str">
        <f t="shared" si="46"/>
        <v/>
      </c>
      <c r="AB157" t="str">
        <f t="shared" si="47"/>
        <v/>
      </c>
      <c r="AC157" t="str">
        <f t="shared" si="48"/>
        <v/>
      </c>
      <c r="AD157" t="str">
        <f t="shared" si="49"/>
        <v/>
      </c>
      <c r="AE157" t="str">
        <f t="shared" si="50"/>
        <v/>
      </c>
      <c r="AF157" t="str">
        <f t="shared" si="51"/>
        <v/>
      </c>
      <c r="AG157" t="str">
        <f t="shared" si="52"/>
        <v/>
      </c>
      <c r="AH157" t="str">
        <f t="shared" si="53"/>
        <v/>
      </c>
      <c r="AI157" t="str">
        <f t="shared" si="54"/>
        <v/>
      </c>
      <c r="AJ157" t="str">
        <f t="shared" si="55"/>
        <v/>
      </c>
      <c r="AK157" t="str">
        <f t="shared" si="56"/>
        <v/>
      </c>
      <c r="AL157" t="s">
        <v>2574</v>
      </c>
      <c r="AM157" s="31" t="s">
        <v>2113</v>
      </c>
      <c r="AN157">
        <f t="shared" si="57"/>
        <v>1</v>
      </c>
    </row>
    <row r="158" spans="1:40" ht="32">
      <c r="A158" s="8">
        <v>154</v>
      </c>
      <c r="B158" s="25" t="s">
        <v>714</v>
      </c>
      <c r="C158" t="s">
        <v>1553</v>
      </c>
      <c r="D158" t="s">
        <v>1373</v>
      </c>
      <c r="E158" t="s">
        <v>1598</v>
      </c>
      <c r="F158" t="s">
        <v>1487</v>
      </c>
      <c r="G158" t="s">
        <v>1599</v>
      </c>
      <c r="H158" t="s">
        <v>1600</v>
      </c>
      <c r="I158" t="s">
        <v>1601</v>
      </c>
      <c r="J158" t="s">
        <v>1602</v>
      </c>
      <c r="T158" t="str">
        <f t="shared" si="39"/>
        <v>spss</v>
      </c>
      <c r="U158" t="str">
        <f t="shared" si="40"/>
        <v>nvivo</v>
      </c>
      <c r="V158" t="str">
        <f t="shared" si="41"/>
        <v>excel</v>
      </c>
      <c r="W158" t="str">
        <f t="shared" si="42"/>
        <v>chorus analytics</v>
      </c>
      <c r="X158" t="str">
        <f t="shared" si="43"/>
        <v>qualtrics</v>
      </c>
      <c r="Y158" t="str">
        <f t="shared" si="44"/>
        <v>survey monkey</v>
      </c>
      <c r="Z158" t="str">
        <f t="shared" si="45"/>
        <v>tweetdeck</v>
      </c>
      <c r="AA158" t="str">
        <f t="shared" si="46"/>
        <v>graphviz</v>
      </c>
      <c r="AB158" t="str">
        <f t="shared" si="47"/>
        <v>nodexl</v>
      </c>
      <c r="AC158" t="str">
        <f t="shared" si="48"/>
        <v/>
      </c>
      <c r="AD158" t="str">
        <f t="shared" si="49"/>
        <v/>
      </c>
      <c r="AE158" t="str">
        <f t="shared" si="50"/>
        <v/>
      </c>
      <c r="AF158" t="str">
        <f t="shared" si="51"/>
        <v/>
      </c>
      <c r="AG158" t="str">
        <f t="shared" si="52"/>
        <v/>
      </c>
      <c r="AH158" t="str">
        <f t="shared" si="53"/>
        <v/>
      </c>
      <c r="AI158" t="str">
        <f t="shared" si="54"/>
        <v/>
      </c>
      <c r="AJ158" t="str">
        <f t="shared" si="55"/>
        <v/>
      </c>
      <c r="AK158" t="str">
        <f t="shared" si="56"/>
        <v/>
      </c>
      <c r="AL158" t="s">
        <v>2404</v>
      </c>
      <c r="AM158" s="31" t="s">
        <v>2294</v>
      </c>
      <c r="AN158">
        <f t="shared" si="57"/>
        <v>1</v>
      </c>
    </row>
    <row r="159" spans="1:40" ht="48">
      <c r="A159" s="8">
        <v>155</v>
      </c>
      <c r="B159" s="25" t="s">
        <v>35</v>
      </c>
      <c r="C159" t="s">
        <v>1603</v>
      </c>
      <c r="D159" t="s">
        <v>1604</v>
      </c>
      <c r="E159" t="s">
        <v>1605</v>
      </c>
      <c r="T159" t="str">
        <f t="shared" si="39"/>
        <v>matlab</v>
      </c>
      <c r="U159" t="str">
        <f t="shared" si="40"/>
        <v>omero</v>
      </c>
      <c r="V159" t="str">
        <f t="shared" si="41"/>
        <v>imagej</v>
      </c>
      <c r="W159" t="str">
        <f t="shared" si="42"/>
        <v>prism</v>
      </c>
      <c r="X159" t="str">
        <f t="shared" si="43"/>
        <v/>
      </c>
      <c r="Y159" t="str">
        <f t="shared" si="44"/>
        <v/>
      </c>
      <c r="Z159" t="str">
        <f t="shared" si="45"/>
        <v/>
      </c>
      <c r="AA159" t="str">
        <f t="shared" si="46"/>
        <v/>
      </c>
      <c r="AB159" t="str">
        <f t="shared" si="47"/>
        <v/>
      </c>
      <c r="AC159" t="str">
        <f t="shared" si="48"/>
        <v/>
      </c>
      <c r="AD159" t="str">
        <f t="shared" si="49"/>
        <v/>
      </c>
      <c r="AE159" t="str">
        <f t="shared" si="50"/>
        <v/>
      </c>
      <c r="AF159" t="str">
        <f t="shared" si="51"/>
        <v/>
      </c>
      <c r="AG159" t="str">
        <f t="shared" si="52"/>
        <v/>
      </c>
      <c r="AH159" t="str">
        <f t="shared" si="53"/>
        <v/>
      </c>
      <c r="AI159" t="str">
        <f t="shared" si="54"/>
        <v/>
      </c>
      <c r="AJ159" t="str">
        <f t="shared" si="55"/>
        <v/>
      </c>
      <c r="AK159" t="str">
        <f t="shared" si="56"/>
        <v/>
      </c>
      <c r="AL159" t="s">
        <v>2566</v>
      </c>
      <c r="AM159" s="31" t="s">
        <v>2471</v>
      </c>
      <c r="AN159">
        <f t="shared" si="57"/>
        <v>1</v>
      </c>
    </row>
    <row r="160" spans="1:40" ht="32">
      <c r="A160" s="8">
        <v>156</v>
      </c>
      <c r="B160" s="25" t="s">
        <v>1975</v>
      </c>
      <c r="C160" t="s">
        <v>1976</v>
      </c>
      <c r="D160" t="s">
        <v>1969</v>
      </c>
      <c r="T160" t="str">
        <f t="shared" si="39"/>
        <v>blast</v>
      </c>
      <c r="U160" t="str">
        <f t="shared" si="40"/>
        <v>clustal</v>
      </c>
      <c r="V160" t="str">
        <f t="shared" si="41"/>
        <v>ncbi</v>
      </c>
      <c r="W160" t="str">
        <f t="shared" si="42"/>
        <v/>
      </c>
      <c r="X160" t="str">
        <f t="shared" si="43"/>
        <v/>
      </c>
      <c r="Y160" t="str">
        <f t="shared" si="44"/>
        <v/>
      </c>
      <c r="Z160" t="str">
        <f t="shared" si="45"/>
        <v/>
      </c>
      <c r="AA160" t="str">
        <f t="shared" si="46"/>
        <v/>
      </c>
      <c r="AB160" t="str">
        <f t="shared" si="47"/>
        <v/>
      </c>
      <c r="AC160" t="str">
        <f t="shared" si="48"/>
        <v/>
      </c>
      <c r="AD160" t="str">
        <f t="shared" si="49"/>
        <v/>
      </c>
      <c r="AE160" t="str">
        <f t="shared" si="50"/>
        <v/>
      </c>
      <c r="AF160" t="str">
        <f t="shared" si="51"/>
        <v/>
      </c>
      <c r="AG160" t="str">
        <f t="shared" si="52"/>
        <v/>
      </c>
      <c r="AH160" t="str">
        <f t="shared" si="53"/>
        <v/>
      </c>
      <c r="AI160" t="str">
        <f t="shared" si="54"/>
        <v/>
      </c>
      <c r="AJ160" t="str">
        <f t="shared" si="55"/>
        <v/>
      </c>
      <c r="AK160" t="str">
        <f t="shared" si="56"/>
        <v/>
      </c>
      <c r="AL160" s="18" t="s">
        <v>2457</v>
      </c>
      <c r="AM160" s="31" t="s">
        <v>2449</v>
      </c>
      <c r="AN160">
        <f t="shared" si="57"/>
        <v>1</v>
      </c>
    </row>
    <row r="161" spans="1:40" ht="16">
      <c r="A161" s="8">
        <v>157</v>
      </c>
      <c r="B161" s="25"/>
      <c r="T161" t="str">
        <f t="shared" si="39"/>
        <v/>
      </c>
      <c r="U161" t="str">
        <f t="shared" si="40"/>
        <v/>
      </c>
      <c r="V161" t="str">
        <f t="shared" si="41"/>
        <v/>
      </c>
      <c r="W161" t="str">
        <f t="shared" si="42"/>
        <v/>
      </c>
      <c r="X161" t="str">
        <f t="shared" si="43"/>
        <v/>
      </c>
      <c r="Y161" t="str">
        <f t="shared" si="44"/>
        <v/>
      </c>
      <c r="Z161" t="str">
        <f t="shared" si="45"/>
        <v/>
      </c>
      <c r="AA161" t="str">
        <f t="shared" si="46"/>
        <v/>
      </c>
      <c r="AB161" t="str">
        <f t="shared" si="47"/>
        <v/>
      </c>
      <c r="AC161" t="str">
        <f t="shared" si="48"/>
        <v/>
      </c>
      <c r="AD161" t="str">
        <f t="shared" si="49"/>
        <v/>
      </c>
      <c r="AE161" t="str">
        <f t="shared" si="50"/>
        <v/>
      </c>
      <c r="AF161" t="str">
        <f t="shared" si="51"/>
        <v/>
      </c>
      <c r="AG161" t="str">
        <f t="shared" si="52"/>
        <v/>
      </c>
      <c r="AH161" t="str">
        <f t="shared" si="53"/>
        <v/>
      </c>
      <c r="AI161" t="str">
        <f t="shared" si="54"/>
        <v/>
      </c>
      <c r="AJ161" t="str">
        <f t="shared" si="55"/>
        <v/>
      </c>
      <c r="AK161" t="str">
        <f t="shared" si="56"/>
        <v/>
      </c>
      <c r="AL161" t="s">
        <v>2238</v>
      </c>
      <c r="AM161" s="31" t="s">
        <v>2315</v>
      </c>
      <c r="AN161">
        <f t="shared" si="57"/>
        <v>1</v>
      </c>
    </row>
    <row r="162" spans="1:40" ht="64">
      <c r="A162" s="8">
        <v>158</v>
      </c>
      <c r="B162" s="25" t="s">
        <v>1606</v>
      </c>
      <c r="T162" t="str">
        <f t="shared" si="39"/>
        <v>clc main</v>
      </c>
      <c r="U162" t="str">
        <f t="shared" si="40"/>
        <v/>
      </c>
      <c r="V162" t="str">
        <f t="shared" si="41"/>
        <v/>
      </c>
      <c r="W162" t="str">
        <f t="shared" si="42"/>
        <v/>
      </c>
      <c r="X162" t="str">
        <f t="shared" si="43"/>
        <v/>
      </c>
      <c r="Y162" t="str">
        <f t="shared" si="44"/>
        <v/>
      </c>
      <c r="Z162" t="str">
        <f t="shared" si="45"/>
        <v/>
      </c>
      <c r="AA162" t="str">
        <f t="shared" si="46"/>
        <v/>
      </c>
      <c r="AB162" t="str">
        <f t="shared" si="47"/>
        <v/>
      </c>
      <c r="AC162" t="str">
        <f t="shared" si="48"/>
        <v/>
      </c>
      <c r="AD162" t="str">
        <f t="shared" si="49"/>
        <v/>
      </c>
      <c r="AE162" t="str">
        <f t="shared" si="50"/>
        <v/>
      </c>
      <c r="AF162" t="str">
        <f t="shared" si="51"/>
        <v/>
      </c>
      <c r="AG162" t="str">
        <f t="shared" si="52"/>
        <v/>
      </c>
      <c r="AH162" t="str">
        <f t="shared" si="53"/>
        <v/>
      </c>
      <c r="AI162" t="str">
        <f t="shared" si="54"/>
        <v/>
      </c>
      <c r="AJ162" t="str">
        <f t="shared" si="55"/>
        <v/>
      </c>
      <c r="AK162" t="str">
        <f t="shared" si="56"/>
        <v/>
      </c>
      <c r="AL162" t="s">
        <v>2238</v>
      </c>
      <c r="AM162" s="31" t="s">
        <v>1536</v>
      </c>
      <c r="AN162">
        <f t="shared" si="57"/>
        <v>2</v>
      </c>
    </row>
    <row r="163" spans="1:40" ht="48">
      <c r="A163" s="8">
        <v>159</v>
      </c>
      <c r="B163" s="25" t="s">
        <v>1607</v>
      </c>
      <c r="C163" t="s">
        <v>1579</v>
      </c>
      <c r="D163" t="s">
        <v>1608</v>
      </c>
      <c r="T163" t="str">
        <f t="shared" si="39"/>
        <v>tecplot</v>
      </c>
      <c r="U163" t="str">
        <f t="shared" si="40"/>
        <v>paraview</v>
      </c>
      <c r="V163" t="str">
        <f t="shared" si="41"/>
        <v>ansys</v>
      </c>
      <c r="W163" t="str">
        <f t="shared" si="42"/>
        <v/>
      </c>
      <c r="X163" t="str">
        <f t="shared" si="43"/>
        <v/>
      </c>
      <c r="Y163" t="str">
        <f t="shared" si="44"/>
        <v/>
      </c>
      <c r="Z163" t="str">
        <f t="shared" si="45"/>
        <v/>
      </c>
      <c r="AA163" t="str">
        <f t="shared" si="46"/>
        <v/>
      </c>
      <c r="AB163" t="str">
        <f t="shared" si="47"/>
        <v/>
      </c>
      <c r="AC163" t="str">
        <f t="shared" si="48"/>
        <v/>
      </c>
      <c r="AD163" t="str">
        <f t="shared" si="49"/>
        <v/>
      </c>
      <c r="AE163" t="str">
        <f t="shared" si="50"/>
        <v/>
      </c>
      <c r="AF163" t="str">
        <f t="shared" si="51"/>
        <v/>
      </c>
      <c r="AG163" t="str">
        <f t="shared" si="52"/>
        <v/>
      </c>
      <c r="AH163" t="str">
        <f t="shared" si="53"/>
        <v/>
      </c>
      <c r="AI163" t="str">
        <f t="shared" si="54"/>
        <v/>
      </c>
      <c r="AJ163" t="str">
        <f t="shared" si="55"/>
        <v/>
      </c>
      <c r="AK163" t="str">
        <f t="shared" si="56"/>
        <v/>
      </c>
      <c r="AL163" t="s">
        <v>2358</v>
      </c>
      <c r="AM163" s="31" t="s">
        <v>2504</v>
      </c>
      <c r="AN163">
        <f t="shared" si="57"/>
        <v>1</v>
      </c>
    </row>
    <row r="164" spans="1:40" ht="64">
      <c r="A164" s="8">
        <v>160</v>
      </c>
      <c r="B164" s="25" t="s">
        <v>1609</v>
      </c>
      <c r="C164" t="s">
        <v>1610</v>
      </c>
      <c r="D164" t="s">
        <v>1611</v>
      </c>
      <c r="E164" t="s">
        <v>1612</v>
      </c>
      <c r="T164" t="str">
        <f t="shared" si="39"/>
        <v>ibm spss</v>
      </c>
      <c r="U164" t="str">
        <f t="shared" si="40"/>
        <v>amos</v>
      </c>
      <c r="V164" t="str">
        <f t="shared" si="41"/>
        <v>eqs</v>
      </c>
      <c r="W164" t="str">
        <f t="shared" si="42"/>
        <v>livecode</v>
      </c>
      <c r="X164" t="str">
        <f t="shared" si="43"/>
        <v/>
      </c>
      <c r="Y164" t="str">
        <f t="shared" si="44"/>
        <v/>
      </c>
      <c r="Z164" t="str">
        <f t="shared" si="45"/>
        <v/>
      </c>
      <c r="AA164" t="str">
        <f t="shared" si="46"/>
        <v/>
      </c>
      <c r="AB164" t="str">
        <f t="shared" si="47"/>
        <v/>
      </c>
      <c r="AC164" t="str">
        <f t="shared" si="48"/>
        <v/>
      </c>
      <c r="AD164" t="str">
        <f t="shared" si="49"/>
        <v/>
      </c>
      <c r="AE164" t="str">
        <f t="shared" si="50"/>
        <v/>
      </c>
      <c r="AF164" t="str">
        <f t="shared" si="51"/>
        <v/>
      </c>
      <c r="AG164" t="str">
        <f t="shared" si="52"/>
        <v/>
      </c>
      <c r="AH164" t="str">
        <f t="shared" si="53"/>
        <v/>
      </c>
      <c r="AI164" t="str">
        <f t="shared" si="54"/>
        <v/>
      </c>
      <c r="AJ164" t="str">
        <f t="shared" si="55"/>
        <v/>
      </c>
      <c r="AK164" t="str">
        <f t="shared" si="56"/>
        <v/>
      </c>
      <c r="AL164" t="s">
        <v>2357</v>
      </c>
      <c r="AM164" s="31" t="s">
        <v>2190</v>
      </c>
      <c r="AN164">
        <f t="shared" si="57"/>
        <v>1</v>
      </c>
    </row>
    <row r="165" spans="1:40" ht="48">
      <c r="A165" s="8">
        <v>161</v>
      </c>
      <c r="B165" s="25" t="s">
        <v>1613</v>
      </c>
      <c r="C165" t="s">
        <v>1614</v>
      </c>
      <c r="D165" t="s">
        <v>1615</v>
      </c>
      <c r="E165" t="s">
        <v>1616</v>
      </c>
      <c r="F165" t="s">
        <v>1617</v>
      </c>
      <c r="G165" t="s">
        <v>1618</v>
      </c>
      <c r="H165" t="s">
        <v>1619</v>
      </c>
      <c r="I165" t="s">
        <v>1620</v>
      </c>
      <c r="J165" t="s">
        <v>1362</v>
      </c>
      <c r="K165" t="s">
        <v>1621</v>
      </c>
      <c r="L165" t="s">
        <v>1622</v>
      </c>
      <c r="M165" t="s">
        <v>1623</v>
      </c>
      <c r="N165" t="s">
        <v>1624</v>
      </c>
      <c r="T165" t="str">
        <f t="shared" si="39"/>
        <v>beast</v>
      </c>
      <c r="U165" t="str">
        <f t="shared" si="40"/>
        <v>baps</v>
      </c>
      <c r="V165" t="str">
        <f t="shared" si="41"/>
        <v>raxml</v>
      </c>
      <c r="W165" t="str">
        <f t="shared" si="42"/>
        <v>fasttree</v>
      </c>
      <c r="X165" t="str">
        <f t="shared" si="43"/>
        <v>blast</v>
      </c>
      <c r="Y165" t="str">
        <f t="shared" si="44"/>
        <v>artemis</v>
      </c>
      <c r="Z165" t="str">
        <f t="shared" si="45"/>
        <v>dendroscope</v>
      </c>
      <c r="AA165" t="str">
        <f t="shared" si="46"/>
        <v>path-o-gen</v>
      </c>
      <c r="AB165" t="str">
        <f t="shared" si="47"/>
        <v>r</v>
      </c>
      <c r="AC165" t="str">
        <f t="shared" si="48"/>
        <v>velvet</v>
      </c>
      <c r="AD165" t="str">
        <f t="shared" si="49"/>
        <v>smalt</v>
      </c>
      <c r="AE165" t="str">
        <f t="shared" si="50"/>
        <v>samtools</v>
      </c>
      <c r="AF165" t="str">
        <f t="shared" si="51"/>
        <v>muscle</v>
      </c>
      <c r="AG165" t="str">
        <f t="shared" si="52"/>
        <v/>
      </c>
      <c r="AH165" t="str">
        <f t="shared" si="53"/>
        <v/>
      </c>
      <c r="AI165" t="str">
        <f t="shared" si="54"/>
        <v/>
      </c>
      <c r="AJ165" t="str">
        <f t="shared" si="55"/>
        <v/>
      </c>
      <c r="AK165" t="str">
        <f t="shared" si="56"/>
        <v/>
      </c>
      <c r="AL165" t="s">
        <v>2240</v>
      </c>
      <c r="AM165" s="31" t="s">
        <v>2213</v>
      </c>
      <c r="AN165">
        <f t="shared" si="57"/>
        <v>1</v>
      </c>
    </row>
    <row r="166" spans="1:40" ht="64">
      <c r="A166" s="8">
        <v>162</v>
      </c>
      <c r="B166" s="25" t="s">
        <v>1625</v>
      </c>
      <c r="C166" t="s">
        <v>1427</v>
      </c>
      <c r="D166" t="s">
        <v>1626</v>
      </c>
      <c r="T166" t="str">
        <f t="shared" si="39"/>
        <v>lammps</v>
      </c>
      <c r="U166" t="str">
        <f t="shared" si="40"/>
        <v>castep</v>
      </c>
      <c r="V166" t="str">
        <f t="shared" si="41"/>
        <v>vasp</v>
      </c>
      <c r="W166" t="str">
        <f t="shared" si="42"/>
        <v/>
      </c>
      <c r="X166" t="str">
        <f t="shared" si="43"/>
        <v/>
      </c>
      <c r="Y166" t="str">
        <f t="shared" si="44"/>
        <v/>
      </c>
      <c r="Z166" t="str">
        <f t="shared" si="45"/>
        <v/>
      </c>
      <c r="AA166" t="str">
        <f t="shared" si="46"/>
        <v/>
      </c>
      <c r="AB166" t="str">
        <f t="shared" si="47"/>
        <v/>
      </c>
      <c r="AC166" t="str">
        <f t="shared" si="48"/>
        <v/>
      </c>
      <c r="AD166" t="str">
        <f t="shared" si="49"/>
        <v/>
      </c>
      <c r="AE166" t="str">
        <f t="shared" si="50"/>
        <v/>
      </c>
      <c r="AF166" t="str">
        <f t="shared" si="51"/>
        <v/>
      </c>
      <c r="AG166" t="str">
        <f t="shared" si="52"/>
        <v/>
      </c>
      <c r="AH166" t="str">
        <f t="shared" si="53"/>
        <v/>
      </c>
      <c r="AI166" t="str">
        <f t="shared" si="54"/>
        <v/>
      </c>
      <c r="AJ166" t="str">
        <f t="shared" si="55"/>
        <v/>
      </c>
      <c r="AK166" t="str">
        <f t="shared" si="56"/>
        <v/>
      </c>
      <c r="AL166" t="s">
        <v>2240</v>
      </c>
      <c r="AM166" s="31" t="s">
        <v>2189</v>
      </c>
      <c r="AN166">
        <f t="shared" si="57"/>
        <v>1</v>
      </c>
    </row>
    <row r="167" spans="1:40" ht="32">
      <c r="A167" s="8">
        <v>163</v>
      </c>
      <c r="B167" s="25" t="s">
        <v>1627</v>
      </c>
      <c r="C167" t="s">
        <v>1628</v>
      </c>
      <c r="D167" t="s">
        <v>1629</v>
      </c>
      <c r="E167" t="s">
        <v>1630</v>
      </c>
      <c r="F167" t="s">
        <v>1557</v>
      </c>
      <c r="G167" t="s">
        <v>1363</v>
      </c>
      <c r="T167" t="str">
        <f t="shared" si="39"/>
        <v>ccp4</v>
      </c>
      <c r="U167" t="str">
        <f t="shared" si="40"/>
        <v>phenix</v>
      </c>
      <c r="V167" t="str">
        <f t="shared" si="41"/>
        <v>diamond light source control software</v>
      </c>
      <c r="W167" t="str">
        <f t="shared" si="42"/>
        <v>coot</v>
      </c>
      <c r="X167" t="str">
        <f t="shared" si="43"/>
        <v>pymol</v>
      </c>
      <c r="Y167" t="str">
        <f t="shared" si="44"/>
        <v>prism</v>
      </c>
      <c r="Z167" t="str">
        <f t="shared" si="45"/>
        <v/>
      </c>
      <c r="AA167" t="str">
        <f t="shared" si="46"/>
        <v/>
      </c>
      <c r="AB167" t="str">
        <f t="shared" si="47"/>
        <v/>
      </c>
      <c r="AC167" t="str">
        <f t="shared" si="48"/>
        <v/>
      </c>
      <c r="AD167" t="str">
        <f t="shared" si="49"/>
        <v/>
      </c>
      <c r="AE167" t="str">
        <f t="shared" si="50"/>
        <v/>
      </c>
      <c r="AF167" t="str">
        <f t="shared" si="51"/>
        <v/>
      </c>
      <c r="AG167" t="str">
        <f t="shared" si="52"/>
        <v/>
      </c>
      <c r="AH167" t="str">
        <f t="shared" si="53"/>
        <v/>
      </c>
      <c r="AI167" t="str">
        <f t="shared" si="54"/>
        <v/>
      </c>
      <c r="AJ167" t="str">
        <f t="shared" si="55"/>
        <v/>
      </c>
      <c r="AK167" t="str">
        <f t="shared" si="56"/>
        <v/>
      </c>
      <c r="AL167" t="s">
        <v>2561</v>
      </c>
      <c r="AM167" s="31" t="s">
        <v>2420</v>
      </c>
      <c r="AN167">
        <f t="shared" si="57"/>
        <v>1</v>
      </c>
    </row>
    <row r="168" spans="1:40" ht="32">
      <c r="A168" s="8">
        <v>164</v>
      </c>
      <c r="B168" s="25" t="s">
        <v>1631</v>
      </c>
      <c r="C168" t="s">
        <v>2032</v>
      </c>
      <c r="D168" t="s">
        <v>1632</v>
      </c>
      <c r="T168" t="str">
        <f t="shared" si="39"/>
        <v>opus</v>
      </c>
      <c r="U168" t="str">
        <f t="shared" si="40"/>
        <v>microsoft office</v>
      </c>
      <c r="V168" t="str">
        <f t="shared" si="41"/>
        <v>mathlab</v>
      </c>
      <c r="W168" t="str">
        <f t="shared" si="42"/>
        <v/>
      </c>
      <c r="X168" t="str">
        <f t="shared" si="43"/>
        <v/>
      </c>
      <c r="Y168" t="str">
        <f t="shared" si="44"/>
        <v/>
      </c>
      <c r="Z168" t="str">
        <f t="shared" si="45"/>
        <v/>
      </c>
      <c r="AA168" t="str">
        <f t="shared" si="46"/>
        <v/>
      </c>
      <c r="AB168" t="str">
        <f t="shared" si="47"/>
        <v/>
      </c>
      <c r="AC168" t="str">
        <f t="shared" si="48"/>
        <v/>
      </c>
      <c r="AD168" t="str">
        <f t="shared" si="49"/>
        <v/>
      </c>
      <c r="AE168" t="str">
        <f t="shared" si="50"/>
        <v/>
      </c>
      <c r="AF168" t="str">
        <f t="shared" si="51"/>
        <v/>
      </c>
      <c r="AG168" t="str">
        <f t="shared" si="52"/>
        <v/>
      </c>
      <c r="AH168" t="str">
        <f t="shared" si="53"/>
        <v/>
      </c>
      <c r="AI168" t="str">
        <f t="shared" si="54"/>
        <v/>
      </c>
      <c r="AJ168" t="str">
        <f t="shared" si="55"/>
        <v/>
      </c>
      <c r="AK168" t="str">
        <f t="shared" si="56"/>
        <v/>
      </c>
      <c r="AL168" s="18" t="s">
        <v>2134</v>
      </c>
      <c r="AM168" s="31" t="s">
        <v>2346</v>
      </c>
      <c r="AN168">
        <f t="shared" si="57"/>
        <v>1</v>
      </c>
    </row>
    <row r="169" spans="1:40" ht="48">
      <c r="A169" s="8">
        <v>165</v>
      </c>
      <c r="B169" s="25" t="s">
        <v>1633</v>
      </c>
      <c r="C169" t="s">
        <v>1634</v>
      </c>
      <c r="D169" t="s">
        <v>1977</v>
      </c>
      <c r="T169" t="str">
        <f t="shared" si="39"/>
        <v>horace</v>
      </c>
      <c r="U169" t="str">
        <f t="shared" si="40"/>
        <v>mantid</v>
      </c>
      <c r="V169" t="str">
        <f t="shared" si="41"/>
        <v>genie</v>
      </c>
      <c r="W169" t="str">
        <f t="shared" si="42"/>
        <v/>
      </c>
      <c r="X169" t="str">
        <f t="shared" si="43"/>
        <v/>
      </c>
      <c r="Y169" t="str">
        <f t="shared" si="44"/>
        <v/>
      </c>
      <c r="Z169" t="str">
        <f t="shared" si="45"/>
        <v/>
      </c>
      <c r="AA169" t="str">
        <f t="shared" si="46"/>
        <v/>
      </c>
      <c r="AB169" t="str">
        <f t="shared" si="47"/>
        <v/>
      </c>
      <c r="AC169" t="str">
        <f t="shared" si="48"/>
        <v/>
      </c>
      <c r="AD169" t="str">
        <f t="shared" si="49"/>
        <v/>
      </c>
      <c r="AE169" t="str">
        <f t="shared" si="50"/>
        <v/>
      </c>
      <c r="AF169" t="str">
        <f t="shared" si="51"/>
        <v/>
      </c>
      <c r="AG169" t="str">
        <f t="shared" si="52"/>
        <v/>
      </c>
      <c r="AH169" t="str">
        <f t="shared" si="53"/>
        <v/>
      </c>
      <c r="AI169" t="str">
        <f t="shared" si="54"/>
        <v/>
      </c>
      <c r="AJ169" t="str">
        <f t="shared" si="55"/>
        <v/>
      </c>
      <c r="AK169" t="str">
        <f t="shared" si="56"/>
        <v/>
      </c>
      <c r="AL169" t="s">
        <v>2091</v>
      </c>
      <c r="AM169" s="31" t="s">
        <v>2084</v>
      </c>
      <c r="AN169">
        <f t="shared" si="57"/>
        <v>1</v>
      </c>
    </row>
    <row r="170" spans="1:40" ht="32">
      <c r="A170" s="8">
        <v>166</v>
      </c>
      <c r="B170" s="25" t="s">
        <v>1635</v>
      </c>
      <c r="C170" t="s">
        <v>1636</v>
      </c>
      <c r="D170" t="s">
        <v>1470</v>
      </c>
      <c r="T170" t="str">
        <f t="shared" si="39"/>
        <v>plato</v>
      </c>
      <c r="U170" t="str">
        <f t="shared" si="40"/>
        <v>abinit</v>
      </c>
      <c r="V170" t="str">
        <f t="shared" si="41"/>
        <v>gaussian</v>
      </c>
      <c r="W170" t="str">
        <f t="shared" si="42"/>
        <v/>
      </c>
      <c r="X170" t="str">
        <f t="shared" si="43"/>
        <v/>
      </c>
      <c r="Y170" t="str">
        <f t="shared" si="44"/>
        <v/>
      </c>
      <c r="Z170" t="str">
        <f t="shared" si="45"/>
        <v/>
      </c>
      <c r="AA170" t="str">
        <f t="shared" si="46"/>
        <v/>
      </c>
      <c r="AB170" t="str">
        <f t="shared" si="47"/>
        <v/>
      </c>
      <c r="AC170" t="str">
        <f t="shared" si="48"/>
        <v/>
      </c>
      <c r="AD170" t="str">
        <f t="shared" si="49"/>
        <v/>
      </c>
      <c r="AE170" t="str">
        <f t="shared" si="50"/>
        <v/>
      </c>
      <c r="AF170" t="str">
        <f t="shared" si="51"/>
        <v/>
      </c>
      <c r="AG170" t="str">
        <f t="shared" si="52"/>
        <v/>
      </c>
      <c r="AH170" t="str">
        <f t="shared" si="53"/>
        <v/>
      </c>
      <c r="AI170" t="str">
        <f t="shared" si="54"/>
        <v/>
      </c>
      <c r="AJ170" t="str">
        <f t="shared" si="55"/>
        <v/>
      </c>
      <c r="AK170" t="str">
        <f t="shared" si="56"/>
        <v/>
      </c>
      <c r="AL170" t="s">
        <v>2091</v>
      </c>
      <c r="AM170" s="31" t="s">
        <v>2075</v>
      </c>
      <c r="AN170">
        <f t="shared" si="57"/>
        <v>1</v>
      </c>
    </row>
    <row r="171" spans="1:40" ht="64">
      <c r="A171" s="8">
        <v>167</v>
      </c>
      <c r="B171" s="25" t="s">
        <v>1637</v>
      </c>
      <c r="C171" t="s">
        <v>1638</v>
      </c>
      <c r="T171" t="str">
        <f t="shared" si="39"/>
        <v>dedoose</v>
      </c>
      <c r="U171" t="str">
        <f t="shared" si="40"/>
        <v>nvivo</v>
      </c>
      <c r="V171" t="str">
        <f t="shared" si="41"/>
        <v/>
      </c>
      <c r="W171" t="str">
        <f t="shared" si="42"/>
        <v/>
      </c>
      <c r="X171" t="str">
        <f t="shared" si="43"/>
        <v/>
      </c>
      <c r="Y171" t="str">
        <f t="shared" si="44"/>
        <v/>
      </c>
      <c r="Z171" t="str">
        <f t="shared" si="45"/>
        <v/>
      </c>
      <c r="AA171" t="str">
        <f t="shared" si="46"/>
        <v/>
      </c>
      <c r="AB171" t="str">
        <f t="shared" si="47"/>
        <v/>
      </c>
      <c r="AC171" t="str">
        <f t="shared" si="48"/>
        <v/>
      </c>
      <c r="AD171" t="str">
        <f t="shared" si="49"/>
        <v/>
      </c>
      <c r="AE171" t="str">
        <f t="shared" si="50"/>
        <v/>
      </c>
      <c r="AF171" t="str">
        <f t="shared" si="51"/>
        <v/>
      </c>
      <c r="AG171" t="str">
        <f t="shared" si="52"/>
        <v/>
      </c>
      <c r="AH171" t="str">
        <f t="shared" si="53"/>
        <v/>
      </c>
      <c r="AI171" t="str">
        <f t="shared" si="54"/>
        <v/>
      </c>
      <c r="AJ171" t="str">
        <f t="shared" si="55"/>
        <v/>
      </c>
      <c r="AK171" t="str">
        <f t="shared" si="56"/>
        <v/>
      </c>
      <c r="AL171" t="s">
        <v>2472</v>
      </c>
      <c r="AM171" s="31" t="s">
        <v>2552</v>
      </c>
      <c r="AN171">
        <f t="shared" si="57"/>
        <v>1</v>
      </c>
    </row>
    <row r="172" spans="1:40" ht="16">
      <c r="A172" s="8">
        <v>168</v>
      </c>
      <c r="B172" s="25"/>
      <c r="T172" t="str">
        <f t="shared" si="39"/>
        <v/>
      </c>
      <c r="U172" t="str">
        <f t="shared" si="40"/>
        <v/>
      </c>
      <c r="V172" t="str">
        <f t="shared" si="41"/>
        <v/>
      </c>
      <c r="W172" t="str">
        <f t="shared" si="42"/>
        <v/>
      </c>
      <c r="X172" t="str">
        <f t="shared" si="43"/>
        <v/>
      </c>
      <c r="Y172" t="str">
        <f t="shared" si="44"/>
        <v/>
      </c>
      <c r="Z172" t="str">
        <f t="shared" si="45"/>
        <v/>
      </c>
      <c r="AA172" t="str">
        <f t="shared" si="46"/>
        <v/>
      </c>
      <c r="AB172" t="str">
        <f t="shared" si="47"/>
        <v/>
      </c>
      <c r="AC172" t="str">
        <f t="shared" si="48"/>
        <v/>
      </c>
      <c r="AD172" t="str">
        <f t="shared" si="49"/>
        <v/>
      </c>
      <c r="AE172" t="str">
        <f t="shared" si="50"/>
        <v/>
      </c>
      <c r="AF172" t="str">
        <f t="shared" si="51"/>
        <v/>
      </c>
      <c r="AG172" t="str">
        <f t="shared" si="52"/>
        <v/>
      </c>
      <c r="AH172" t="str">
        <f t="shared" si="53"/>
        <v/>
      </c>
      <c r="AI172" t="str">
        <f t="shared" si="54"/>
        <v/>
      </c>
      <c r="AJ172" t="str">
        <f t="shared" si="55"/>
        <v/>
      </c>
      <c r="AK172" t="str">
        <f t="shared" si="56"/>
        <v/>
      </c>
      <c r="AL172" s="18" t="s">
        <v>2437</v>
      </c>
      <c r="AM172" s="31" t="s">
        <v>2340</v>
      </c>
      <c r="AN172">
        <f t="shared" si="57"/>
        <v>1</v>
      </c>
    </row>
    <row r="173" spans="1:40" ht="48">
      <c r="A173" s="8">
        <v>169</v>
      </c>
      <c r="B173" s="25" t="s">
        <v>855</v>
      </c>
      <c r="C173" t="s">
        <v>1639</v>
      </c>
      <c r="D173" t="s">
        <v>1414</v>
      </c>
      <c r="T173" t="str">
        <f t="shared" si="39"/>
        <v>matlab</v>
      </c>
      <c r="U173" t="str">
        <f t="shared" si="40"/>
        <v>abaqus</v>
      </c>
      <c r="V173" t="str">
        <f t="shared" si="41"/>
        <v>python</v>
      </c>
      <c r="W173" t="str">
        <f t="shared" si="42"/>
        <v/>
      </c>
      <c r="X173" t="str">
        <f t="shared" si="43"/>
        <v/>
      </c>
      <c r="Y173" t="str">
        <f t="shared" si="44"/>
        <v/>
      </c>
      <c r="Z173" t="str">
        <f t="shared" si="45"/>
        <v/>
      </c>
      <c r="AA173" t="str">
        <f t="shared" si="46"/>
        <v/>
      </c>
      <c r="AB173" t="str">
        <f t="shared" si="47"/>
        <v/>
      </c>
      <c r="AC173" t="str">
        <f t="shared" si="48"/>
        <v/>
      </c>
      <c r="AD173" t="str">
        <f t="shared" si="49"/>
        <v/>
      </c>
      <c r="AE173" t="str">
        <f t="shared" si="50"/>
        <v/>
      </c>
      <c r="AF173" t="str">
        <f t="shared" si="51"/>
        <v/>
      </c>
      <c r="AG173" t="str">
        <f t="shared" si="52"/>
        <v/>
      </c>
      <c r="AH173" t="str">
        <f t="shared" si="53"/>
        <v/>
      </c>
      <c r="AI173" t="str">
        <f t="shared" si="54"/>
        <v/>
      </c>
      <c r="AJ173" t="str">
        <f t="shared" si="55"/>
        <v/>
      </c>
      <c r="AK173" t="str">
        <f t="shared" si="56"/>
        <v/>
      </c>
      <c r="AL173" s="18" t="s">
        <v>2437</v>
      </c>
      <c r="AM173" s="31" t="s">
        <v>2109</v>
      </c>
      <c r="AN173">
        <f t="shared" si="57"/>
        <v>8</v>
      </c>
    </row>
    <row r="174" spans="1:40" ht="48">
      <c r="A174" s="8">
        <v>170</v>
      </c>
      <c r="B174" s="25" t="s">
        <v>1640</v>
      </c>
      <c r="C174" t="s">
        <v>1641</v>
      </c>
      <c r="D174" t="s">
        <v>1642</v>
      </c>
      <c r="T174" t="str">
        <f t="shared" si="39"/>
        <v>fenics</v>
      </c>
      <c r="U174" t="str">
        <f t="shared" si="40"/>
        <v>doflin-adjoint</v>
      </c>
      <c r="V174" t="str">
        <f t="shared" si="41"/>
        <v>opentidalfarm</v>
      </c>
      <c r="W174" t="str">
        <f t="shared" si="42"/>
        <v/>
      </c>
      <c r="X174" t="str">
        <f t="shared" si="43"/>
        <v/>
      </c>
      <c r="Y174" t="str">
        <f t="shared" si="44"/>
        <v/>
      </c>
      <c r="Z174" t="str">
        <f t="shared" si="45"/>
        <v/>
      </c>
      <c r="AA174" t="str">
        <f t="shared" si="46"/>
        <v/>
      </c>
      <c r="AB174" t="str">
        <f t="shared" si="47"/>
        <v/>
      </c>
      <c r="AC174" t="str">
        <f t="shared" si="48"/>
        <v/>
      </c>
      <c r="AD174" t="str">
        <f t="shared" si="49"/>
        <v/>
      </c>
      <c r="AE174" t="str">
        <f t="shared" si="50"/>
        <v/>
      </c>
      <c r="AF174" t="str">
        <f t="shared" si="51"/>
        <v/>
      </c>
      <c r="AG174" t="str">
        <f t="shared" si="52"/>
        <v/>
      </c>
      <c r="AH174" t="str">
        <f t="shared" si="53"/>
        <v/>
      </c>
      <c r="AI174" t="str">
        <f t="shared" si="54"/>
        <v/>
      </c>
      <c r="AJ174" t="str">
        <f t="shared" si="55"/>
        <v/>
      </c>
      <c r="AK174" t="str">
        <f t="shared" si="56"/>
        <v/>
      </c>
      <c r="AL174" s="18" t="s">
        <v>2446</v>
      </c>
      <c r="AM174" s="31" t="s">
        <v>2589</v>
      </c>
      <c r="AN174">
        <f t="shared" si="57"/>
        <v>1</v>
      </c>
    </row>
    <row r="175" spans="1:40" ht="48">
      <c r="A175" s="8">
        <v>171</v>
      </c>
      <c r="B175" s="25" t="s">
        <v>684</v>
      </c>
      <c r="C175" t="s">
        <v>1643</v>
      </c>
      <c r="T175" t="str">
        <f t="shared" si="39"/>
        <v>matlab</v>
      </c>
      <c r="U175" t="str">
        <f t="shared" si="40"/>
        <v>originpro</v>
      </c>
      <c r="V175" t="str">
        <f t="shared" si="41"/>
        <v/>
      </c>
      <c r="W175" t="str">
        <f t="shared" si="42"/>
        <v/>
      </c>
      <c r="X175" t="str">
        <f t="shared" si="43"/>
        <v/>
      </c>
      <c r="Y175" t="str">
        <f t="shared" si="44"/>
        <v/>
      </c>
      <c r="Z175" t="str">
        <f t="shared" si="45"/>
        <v/>
      </c>
      <c r="AA175" t="str">
        <f t="shared" si="46"/>
        <v/>
      </c>
      <c r="AB175" t="str">
        <f t="shared" si="47"/>
        <v/>
      </c>
      <c r="AC175" t="str">
        <f t="shared" si="48"/>
        <v/>
      </c>
      <c r="AD175" t="str">
        <f t="shared" si="49"/>
        <v/>
      </c>
      <c r="AE175" t="str">
        <f t="shared" si="50"/>
        <v/>
      </c>
      <c r="AF175" t="str">
        <f t="shared" si="51"/>
        <v/>
      </c>
      <c r="AG175" t="str">
        <f t="shared" si="52"/>
        <v/>
      </c>
      <c r="AH175" t="str">
        <f t="shared" si="53"/>
        <v/>
      </c>
      <c r="AI175" t="str">
        <f t="shared" si="54"/>
        <v/>
      </c>
      <c r="AJ175" t="str">
        <f t="shared" si="55"/>
        <v/>
      </c>
      <c r="AK175" t="str">
        <f t="shared" si="56"/>
        <v/>
      </c>
      <c r="AL175" s="18" t="s">
        <v>2476</v>
      </c>
      <c r="AM175" s="31" t="s">
        <v>2178</v>
      </c>
      <c r="AN175">
        <f t="shared" si="57"/>
        <v>1</v>
      </c>
    </row>
    <row r="176" spans="1:40" ht="64">
      <c r="A176" s="8">
        <v>172</v>
      </c>
      <c r="B176" s="25" t="s">
        <v>1644</v>
      </c>
      <c r="C176" t="s">
        <v>1645</v>
      </c>
      <c r="T176" t="str">
        <f t="shared" si="39"/>
        <v>igor pro</v>
      </c>
      <c r="U176" t="str">
        <f t="shared" si="40"/>
        <v>labview</v>
      </c>
      <c r="V176" t="str">
        <f t="shared" si="41"/>
        <v/>
      </c>
      <c r="W176" t="str">
        <f t="shared" si="42"/>
        <v/>
      </c>
      <c r="X176" t="str">
        <f t="shared" si="43"/>
        <v/>
      </c>
      <c r="Y176" t="str">
        <f t="shared" si="44"/>
        <v/>
      </c>
      <c r="Z176" t="str">
        <f t="shared" si="45"/>
        <v/>
      </c>
      <c r="AA176" t="str">
        <f t="shared" si="46"/>
        <v/>
      </c>
      <c r="AB176" t="str">
        <f t="shared" si="47"/>
        <v/>
      </c>
      <c r="AC176" t="str">
        <f t="shared" si="48"/>
        <v/>
      </c>
      <c r="AD176" t="str">
        <f t="shared" si="49"/>
        <v/>
      </c>
      <c r="AE176" t="str">
        <f t="shared" si="50"/>
        <v/>
      </c>
      <c r="AF176" t="str">
        <f t="shared" si="51"/>
        <v/>
      </c>
      <c r="AG176" t="str">
        <f t="shared" si="52"/>
        <v/>
      </c>
      <c r="AH176" t="str">
        <f t="shared" si="53"/>
        <v/>
      </c>
      <c r="AI176" t="str">
        <f t="shared" si="54"/>
        <v/>
      </c>
      <c r="AJ176" t="str">
        <f t="shared" si="55"/>
        <v/>
      </c>
      <c r="AK176" t="str">
        <f t="shared" si="56"/>
        <v/>
      </c>
      <c r="AL176" t="s">
        <v>2181</v>
      </c>
      <c r="AM176" s="31" t="s">
        <v>2533</v>
      </c>
      <c r="AN176">
        <f t="shared" si="57"/>
        <v>1</v>
      </c>
    </row>
    <row r="177" spans="1:40" ht="32">
      <c r="A177" s="8">
        <v>173</v>
      </c>
      <c r="B177" s="25" t="s">
        <v>707</v>
      </c>
      <c r="C177" t="s">
        <v>1646</v>
      </c>
      <c r="D177" t="s">
        <v>1647</v>
      </c>
      <c r="E177" t="s">
        <v>1667</v>
      </c>
      <c r="F177" t="s">
        <v>1381</v>
      </c>
      <c r="T177" t="str">
        <f t="shared" si="39"/>
        <v>root</v>
      </c>
      <c r="U177" t="str">
        <f t="shared" si="40"/>
        <v>pyroot</v>
      </c>
      <c r="V177" t="str">
        <f t="shared" si="41"/>
        <v>mathematica</v>
      </c>
      <c r="W177" t="str">
        <f t="shared" si="42"/>
        <v>c++</v>
      </c>
      <c r="X177" t="str">
        <f t="shared" si="43"/>
        <v>python</v>
      </c>
      <c r="Y177" t="str">
        <f t="shared" si="44"/>
        <v/>
      </c>
      <c r="Z177" t="str">
        <f t="shared" si="45"/>
        <v/>
      </c>
      <c r="AA177" t="str">
        <f t="shared" si="46"/>
        <v/>
      </c>
      <c r="AB177" t="str">
        <f t="shared" si="47"/>
        <v/>
      </c>
      <c r="AC177" t="str">
        <f t="shared" si="48"/>
        <v/>
      </c>
      <c r="AD177" t="str">
        <f t="shared" si="49"/>
        <v/>
      </c>
      <c r="AE177" t="str">
        <f t="shared" si="50"/>
        <v/>
      </c>
      <c r="AF177" t="str">
        <f t="shared" si="51"/>
        <v/>
      </c>
      <c r="AG177" t="str">
        <f t="shared" si="52"/>
        <v/>
      </c>
      <c r="AH177" t="str">
        <f t="shared" si="53"/>
        <v/>
      </c>
      <c r="AI177" t="str">
        <f t="shared" si="54"/>
        <v/>
      </c>
      <c r="AJ177" t="str">
        <f t="shared" si="55"/>
        <v/>
      </c>
      <c r="AK177" t="str">
        <f t="shared" si="56"/>
        <v/>
      </c>
      <c r="AL177" t="s">
        <v>2198</v>
      </c>
      <c r="AM177" s="31" t="s">
        <v>2584</v>
      </c>
      <c r="AN177">
        <f t="shared" si="57"/>
        <v>1</v>
      </c>
    </row>
    <row r="178" spans="1:40" ht="48">
      <c r="A178" s="8">
        <v>174</v>
      </c>
      <c r="B178" s="25" t="s">
        <v>855</v>
      </c>
      <c r="C178" t="s">
        <v>1462</v>
      </c>
      <c r="D178" t="s">
        <v>1648</v>
      </c>
      <c r="T178" t="str">
        <f t="shared" si="39"/>
        <v>matlab</v>
      </c>
      <c r="U178" t="str">
        <f t="shared" si="40"/>
        <v>idl</v>
      </c>
      <c r="V178" t="str">
        <f t="shared" si="41"/>
        <v>labview</v>
      </c>
      <c r="W178" t="str">
        <f t="shared" si="42"/>
        <v/>
      </c>
      <c r="X178" t="str">
        <f t="shared" si="43"/>
        <v/>
      </c>
      <c r="Y178" t="str">
        <f t="shared" si="44"/>
        <v/>
      </c>
      <c r="Z178" t="str">
        <f t="shared" si="45"/>
        <v/>
      </c>
      <c r="AA178" t="str">
        <f t="shared" si="46"/>
        <v/>
      </c>
      <c r="AB178" t="str">
        <f t="shared" si="47"/>
        <v/>
      </c>
      <c r="AC178" t="str">
        <f t="shared" si="48"/>
        <v/>
      </c>
      <c r="AD178" t="str">
        <f t="shared" si="49"/>
        <v/>
      </c>
      <c r="AE178" t="str">
        <f t="shared" si="50"/>
        <v/>
      </c>
      <c r="AF178" t="str">
        <f t="shared" si="51"/>
        <v/>
      </c>
      <c r="AG178" t="str">
        <f t="shared" si="52"/>
        <v/>
      </c>
      <c r="AH178" t="str">
        <f t="shared" si="53"/>
        <v/>
      </c>
      <c r="AI178" t="str">
        <f t="shared" si="54"/>
        <v/>
      </c>
      <c r="AJ178" t="str">
        <f t="shared" si="55"/>
        <v/>
      </c>
      <c r="AK178" t="str">
        <f t="shared" si="56"/>
        <v/>
      </c>
      <c r="AL178" t="s">
        <v>2564</v>
      </c>
      <c r="AM178" s="31" t="s">
        <v>2426</v>
      </c>
      <c r="AN178">
        <f t="shared" si="57"/>
        <v>2</v>
      </c>
    </row>
    <row r="179" spans="1:40" ht="16">
      <c r="A179" s="8">
        <v>175</v>
      </c>
      <c r="B179" s="25"/>
      <c r="T179" t="str">
        <f t="shared" si="39"/>
        <v/>
      </c>
      <c r="U179" t="str">
        <f t="shared" si="40"/>
        <v/>
      </c>
      <c r="V179" t="str">
        <f t="shared" si="41"/>
        <v/>
      </c>
      <c r="W179" t="str">
        <f t="shared" si="42"/>
        <v/>
      </c>
      <c r="X179" t="str">
        <f t="shared" si="43"/>
        <v/>
      </c>
      <c r="Y179" t="str">
        <f t="shared" si="44"/>
        <v/>
      </c>
      <c r="Z179" t="str">
        <f t="shared" si="45"/>
        <v/>
      </c>
      <c r="AA179" t="str">
        <f t="shared" si="46"/>
        <v/>
      </c>
      <c r="AB179" t="str">
        <f t="shared" si="47"/>
        <v/>
      </c>
      <c r="AC179" t="str">
        <f t="shared" si="48"/>
        <v/>
      </c>
      <c r="AD179" t="str">
        <f t="shared" si="49"/>
        <v/>
      </c>
      <c r="AE179" t="str">
        <f t="shared" si="50"/>
        <v/>
      </c>
      <c r="AF179" t="str">
        <f t="shared" si="51"/>
        <v/>
      </c>
      <c r="AG179" t="str">
        <f t="shared" si="52"/>
        <v/>
      </c>
      <c r="AH179" t="str">
        <f t="shared" si="53"/>
        <v/>
      </c>
      <c r="AI179" t="str">
        <f t="shared" si="54"/>
        <v/>
      </c>
      <c r="AJ179" t="str">
        <f t="shared" si="55"/>
        <v/>
      </c>
      <c r="AK179" t="str">
        <f t="shared" si="56"/>
        <v/>
      </c>
      <c r="AL179" t="s">
        <v>2524</v>
      </c>
      <c r="AM179" s="31" t="s">
        <v>2156</v>
      </c>
      <c r="AN179">
        <f t="shared" si="57"/>
        <v>1</v>
      </c>
    </row>
    <row r="180" spans="1:40" ht="48">
      <c r="A180" s="8">
        <v>176</v>
      </c>
      <c r="B180" s="25" t="s">
        <v>1649</v>
      </c>
      <c r="C180" t="s">
        <v>1978</v>
      </c>
      <c r="D180" t="s">
        <v>1650</v>
      </c>
      <c r="E180" t="s">
        <v>1979</v>
      </c>
      <c r="T180" t="str">
        <f t="shared" si="39"/>
        <v>cbmc</v>
      </c>
      <c r="U180" t="str">
        <f t="shared" si="40"/>
        <v>shell scripts</v>
      </c>
      <c r="V180" t="str">
        <f t="shared" si="41"/>
        <v>jenkins</v>
      </c>
      <c r="W180" t="str">
        <f t="shared" si="42"/>
        <v>perl</v>
      </c>
      <c r="X180" t="str">
        <f t="shared" si="43"/>
        <v/>
      </c>
      <c r="Y180" t="str">
        <f t="shared" si="44"/>
        <v/>
      </c>
      <c r="Z180" t="str">
        <f t="shared" si="45"/>
        <v/>
      </c>
      <c r="AA180" t="str">
        <f t="shared" si="46"/>
        <v/>
      </c>
      <c r="AB180" t="str">
        <f t="shared" si="47"/>
        <v/>
      </c>
      <c r="AC180" t="str">
        <f t="shared" si="48"/>
        <v/>
      </c>
      <c r="AD180" t="str">
        <f t="shared" si="49"/>
        <v/>
      </c>
      <c r="AE180" t="str">
        <f t="shared" si="50"/>
        <v/>
      </c>
      <c r="AF180" t="str">
        <f t="shared" si="51"/>
        <v/>
      </c>
      <c r="AG180" t="str">
        <f t="shared" si="52"/>
        <v/>
      </c>
      <c r="AH180" t="str">
        <f t="shared" si="53"/>
        <v/>
      </c>
      <c r="AI180" t="str">
        <f t="shared" si="54"/>
        <v/>
      </c>
      <c r="AJ180" t="str">
        <f t="shared" si="55"/>
        <v/>
      </c>
      <c r="AK180" t="str">
        <f t="shared" si="56"/>
        <v/>
      </c>
      <c r="AL180" s="18" t="s">
        <v>1637</v>
      </c>
      <c r="AM180" s="31" t="s">
        <v>2199</v>
      </c>
      <c r="AN180">
        <f t="shared" si="57"/>
        <v>3</v>
      </c>
    </row>
    <row r="181" spans="1:40" ht="48">
      <c r="A181" s="8">
        <v>177</v>
      </c>
      <c r="B181" s="25" t="s">
        <v>855</v>
      </c>
      <c r="C181" t="s">
        <v>1359</v>
      </c>
      <c r="T181" t="str">
        <f t="shared" si="39"/>
        <v>matlab</v>
      </c>
      <c r="U181" t="str">
        <f t="shared" si="40"/>
        <v>spss</v>
      </c>
      <c r="V181" t="str">
        <f t="shared" si="41"/>
        <v/>
      </c>
      <c r="W181" t="str">
        <f t="shared" si="42"/>
        <v/>
      </c>
      <c r="X181" t="str">
        <f t="shared" si="43"/>
        <v/>
      </c>
      <c r="Y181" t="str">
        <f t="shared" si="44"/>
        <v/>
      </c>
      <c r="Z181" t="str">
        <f t="shared" si="45"/>
        <v/>
      </c>
      <c r="AA181" t="str">
        <f t="shared" si="46"/>
        <v/>
      </c>
      <c r="AB181" t="str">
        <f t="shared" si="47"/>
        <v/>
      </c>
      <c r="AC181" t="str">
        <f t="shared" si="48"/>
        <v/>
      </c>
      <c r="AD181" t="str">
        <f t="shared" si="49"/>
        <v/>
      </c>
      <c r="AE181" t="str">
        <f t="shared" si="50"/>
        <v/>
      </c>
      <c r="AF181" t="str">
        <f t="shared" si="51"/>
        <v/>
      </c>
      <c r="AG181" t="str">
        <f t="shared" si="52"/>
        <v/>
      </c>
      <c r="AH181" t="str">
        <f t="shared" si="53"/>
        <v/>
      </c>
      <c r="AI181" t="str">
        <f t="shared" si="54"/>
        <v/>
      </c>
      <c r="AJ181" t="str">
        <f t="shared" si="55"/>
        <v/>
      </c>
      <c r="AK181" t="str">
        <f t="shared" si="56"/>
        <v/>
      </c>
      <c r="AL181" t="s">
        <v>2296</v>
      </c>
      <c r="AM181" s="31" t="s">
        <v>2573</v>
      </c>
      <c r="AN181">
        <f t="shared" si="57"/>
        <v>1</v>
      </c>
    </row>
    <row r="182" spans="1:40" ht="32">
      <c r="A182" s="8">
        <v>178</v>
      </c>
      <c r="B182" s="25" t="s">
        <v>899</v>
      </c>
      <c r="T182" t="str">
        <f t="shared" si="39"/>
        <v>stata</v>
      </c>
      <c r="U182" t="str">
        <f t="shared" si="40"/>
        <v/>
      </c>
      <c r="V182" t="str">
        <f t="shared" si="41"/>
        <v/>
      </c>
      <c r="W182" t="str">
        <f t="shared" si="42"/>
        <v/>
      </c>
      <c r="X182" t="str">
        <f t="shared" si="43"/>
        <v/>
      </c>
      <c r="Y182" t="str">
        <f t="shared" si="44"/>
        <v/>
      </c>
      <c r="Z182" t="str">
        <f t="shared" si="45"/>
        <v/>
      </c>
      <c r="AA182" t="str">
        <f t="shared" si="46"/>
        <v/>
      </c>
      <c r="AB182" t="str">
        <f t="shared" si="47"/>
        <v/>
      </c>
      <c r="AC182" t="str">
        <f t="shared" si="48"/>
        <v/>
      </c>
      <c r="AD182" t="str">
        <f t="shared" si="49"/>
        <v/>
      </c>
      <c r="AE182" t="str">
        <f t="shared" si="50"/>
        <v/>
      </c>
      <c r="AF182" t="str">
        <f t="shared" si="51"/>
        <v/>
      </c>
      <c r="AG182" t="str">
        <f t="shared" si="52"/>
        <v/>
      </c>
      <c r="AH182" t="str">
        <f t="shared" si="53"/>
        <v/>
      </c>
      <c r="AI182" t="str">
        <f t="shared" si="54"/>
        <v/>
      </c>
      <c r="AJ182" t="str">
        <f t="shared" si="55"/>
        <v/>
      </c>
      <c r="AK182" t="str">
        <f t="shared" si="56"/>
        <v/>
      </c>
      <c r="AL182" t="s">
        <v>2305</v>
      </c>
      <c r="AM182" s="31" t="s">
        <v>2498</v>
      </c>
      <c r="AN182">
        <f t="shared" si="57"/>
        <v>1</v>
      </c>
    </row>
    <row r="183" spans="1:40" ht="16">
      <c r="A183" s="8">
        <v>179</v>
      </c>
      <c r="B183" s="25"/>
      <c r="T183" t="str">
        <f t="shared" si="39"/>
        <v/>
      </c>
      <c r="U183" t="str">
        <f t="shared" si="40"/>
        <v/>
      </c>
      <c r="V183" t="str">
        <f t="shared" si="41"/>
        <v/>
      </c>
      <c r="W183" t="str">
        <f t="shared" si="42"/>
        <v/>
      </c>
      <c r="X183" t="str">
        <f t="shared" si="43"/>
        <v/>
      </c>
      <c r="Y183" t="str">
        <f t="shared" si="44"/>
        <v/>
      </c>
      <c r="Z183" t="str">
        <f t="shared" si="45"/>
        <v/>
      </c>
      <c r="AA183" t="str">
        <f t="shared" si="46"/>
        <v/>
      </c>
      <c r="AB183" t="str">
        <f t="shared" si="47"/>
        <v/>
      </c>
      <c r="AC183" t="str">
        <f t="shared" si="48"/>
        <v/>
      </c>
      <c r="AD183" t="str">
        <f t="shared" si="49"/>
        <v/>
      </c>
      <c r="AE183" t="str">
        <f t="shared" si="50"/>
        <v/>
      </c>
      <c r="AF183" t="str">
        <f t="shared" si="51"/>
        <v/>
      </c>
      <c r="AG183" t="str">
        <f t="shared" si="52"/>
        <v/>
      </c>
      <c r="AH183" t="str">
        <f t="shared" si="53"/>
        <v/>
      </c>
      <c r="AI183" t="str">
        <f t="shared" si="54"/>
        <v/>
      </c>
      <c r="AJ183" t="str">
        <f t="shared" si="55"/>
        <v/>
      </c>
      <c r="AK183" t="str">
        <f t="shared" si="56"/>
        <v/>
      </c>
      <c r="AL183" t="s">
        <v>2516</v>
      </c>
      <c r="AM183" s="31" t="s">
        <v>2369</v>
      </c>
      <c r="AN183">
        <f t="shared" si="57"/>
        <v>1</v>
      </c>
    </row>
    <row r="184" spans="1:40" ht="80">
      <c r="A184" s="8">
        <v>180</v>
      </c>
      <c r="B184" s="25" t="s">
        <v>1651</v>
      </c>
      <c r="C184" t="s">
        <v>1652</v>
      </c>
      <c r="D184" t="s">
        <v>1653</v>
      </c>
      <c r="T184" t="str">
        <f t="shared" si="39"/>
        <v>simple pci</v>
      </c>
      <c r="U184" t="str">
        <f t="shared" si="40"/>
        <v>graphpad prism</v>
      </c>
      <c r="V184" t="str">
        <f t="shared" si="41"/>
        <v>abi prism 7700</v>
      </c>
      <c r="W184" t="str">
        <f t="shared" si="42"/>
        <v/>
      </c>
      <c r="X184" t="str">
        <f t="shared" si="43"/>
        <v/>
      </c>
      <c r="Y184" t="str">
        <f t="shared" si="44"/>
        <v/>
      </c>
      <c r="Z184" t="str">
        <f t="shared" si="45"/>
        <v/>
      </c>
      <c r="AA184" t="str">
        <f t="shared" si="46"/>
        <v/>
      </c>
      <c r="AB184" t="str">
        <f t="shared" si="47"/>
        <v/>
      </c>
      <c r="AC184" t="str">
        <f t="shared" si="48"/>
        <v/>
      </c>
      <c r="AD184" t="str">
        <f t="shared" si="49"/>
        <v/>
      </c>
      <c r="AE184" t="str">
        <f t="shared" si="50"/>
        <v/>
      </c>
      <c r="AF184" t="str">
        <f t="shared" si="51"/>
        <v/>
      </c>
      <c r="AG184" t="str">
        <f t="shared" si="52"/>
        <v/>
      </c>
      <c r="AH184" t="str">
        <f t="shared" si="53"/>
        <v/>
      </c>
      <c r="AI184" t="str">
        <f t="shared" si="54"/>
        <v/>
      </c>
      <c r="AJ184" t="str">
        <f t="shared" si="55"/>
        <v/>
      </c>
      <c r="AK184" t="str">
        <f t="shared" si="56"/>
        <v/>
      </c>
      <c r="AL184" t="s">
        <v>2377</v>
      </c>
      <c r="AM184" s="31" t="s">
        <v>2250</v>
      </c>
      <c r="AN184">
        <f t="shared" si="57"/>
        <v>2</v>
      </c>
    </row>
    <row r="185" spans="1:40" ht="48">
      <c r="A185" s="8">
        <v>181</v>
      </c>
      <c r="B185" s="25" t="s">
        <v>855</v>
      </c>
      <c r="C185" t="s">
        <v>1980</v>
      </c>
      <c r="D185" t="s">
        <v>1405</v>
      </c>
      <c r="E185" t="s">
        <v>1654</v>
      </c>
      <c r="F185" t="s">
        <v>714</v>
      </c>
      <c r="T185" t="str">
        <f t="shared" si="39"/>
        <v>matlab</v>
      </c>
      <c r="U185" t="str">
        <f t="shared" si="40"/>
        <v>pasw</v>
      </c>
      <c r="V185" t="str">
        <f t="shared" si="41"/>
        <v>stata</v>
      </c>
      <c r="W185" t="str">
        <f t="shared" si="42"/>
        <v>nvivo</v>
      </c>
      <c r="X185" t="str">
        <f t="shared" si="43"/>
        <v>spss</v>
      </c>
      <c r="Y185" t="str">
        <f t="shared" si="44"/>
        <v/>
      </c>
      <c r="Z185" t="str">
        <f t="shared" si="45"/>
        <v/>
      </c>
      <c r="AA185" t="str">
        <f t="shared" si="46"/>
        <v/>
      </c>
      <c r="AB185" t="str">
        <f t="shared" si="47"/>
        <v/>
      </c>
      <c r="AC185" t="str">
        <f t="shared" si="48"/>
        <v/>
      </c>
      <c r="AD185" t="str">
        <f t="shared" si="49"/>
        <v/>
      </c>
      <c r="AE185" t="str">
        <f t="shared" si="50"/>
        <v/>
      </c>
      <c r="AF185" t="str">
        <f t="shared" si="51"/>
        <v/>
      </c>
      <c r="AG185" t="str">
        <f t="shared" si="52"/>
        <v/>
      </c>
      <c r="AH185" t="str">
        <f t="shared" si="53"/>
        <v/>
      </c>
      <c r="AI185" t="str">
        <f t="shared" si="54"/>
        <v/>
      </c>
      <c r="AJ185" t="str">
        <f t="shared" si="55"/>
        <v/>
      </c>
      <c r="AK185" t="str">
        <f t="shared" si="56"/>
        <v/>
      </c>
      <c r="AL185" s="18" t="s">
        <v>2126</v>
      </c>
      <c r="AM185" s="31" t="s">
        <v>2159</v>
      </c>
      <c r="AN185">
        <f t="shared" si="57"/>
        <v>4</v>
      </c>
    </row>
    <row r="186" spans="1:40" ht="64">
      <c r="A186" s="8">
        <v>182</v>
      </c>
      <c r="B186" s="25" t="s">
        <v>1625</v>
      </c>
      <c r="C186" t="s">
        <v>1655</v>
      </c>
      <c r="D186" t="s">
        <v>1656</v>
      </c>
      <c r="E186" t="s">
        <v>1657</v>
      </c>
      <c r="F186" t="s">
        <v>1658</v>
      </c>
      <c r="G186" t="s">
        <v>1659</v>
      </c>
      <c r="T186" t="str">
        <f t="shared" si="39"/>
        <v>lammps</v>
      </c>
      <c r="U186" t="str">
        <f t="shared" si="40"/>
        <v>vmd</v>
      </c>
      <c r="V186" t="str">
        <f t="shared" si="41"/>
        <v>ambertools</v>
      </c>
      <c r="W186" t="str">
        <f t="shared" si="42"/>
        <v>packmol</v>
      </c>
      <c r="X186" t="str">
        <f t="shared" si="43"/>
        <v>gromacs</v>
      </c>
      <c r="Y186" t="str">
        <f t="shared" si="44"/>
        <v>grace</v>
      </c>
      <c r="Z186" t="str">
        <f t="shared" si="45"/>
        <v/>
      </c>
      <c r="AA186" t="str">
        <f t="shared" si="46"/>
        <v/>
      </c>
      <c r="AB186" t="str">
        <f t="shared" si="47"/>
        <v/>
      </c>
      <c r="AC186" t="str">
        <f t="shared" si="48"/>
        <v/>
      </c>
      <c r="AD186" t="str">
        <f t="shared" si="49"/>
        <v/>
      </c>
      <c r="AE186" t="str">
        <f t="shared" si="50"/>
        <v/>
      </c>
      <c r="AF186" t="str">
        <f t="shared" si="51"/>
        <v/>
      </c>
      <c r="AG186" t="str">
        <f t="shared" si="52"/>
        <v/>
      </c>
      <c r="AH186" t="str">
        <f t="shared" si="53"/>
        <v/>
      </c>
      <c r="AI186" t="str">
        <f t="shared" si="54"/>
        <v/>
      </c>
      <c r="AJ186" t="str">
        <f t="shared" si="55"/>
        <v/>
      </c>
      <c r="AK186" t="str">
        <f t="shared" si="56"/>
        <v/>
      </c>
      <c r="AL186" t="s">
        <v>2126</v>
      </c>
      <c r="AM186" s="31" t="s">
        <v>2268</v>
      </c>
      <c r="AN186">
        <f t="shared" si="57"/>
        <v>1</v>
      </c>
    </row>
    <row r="187" spans="1:40" ht="16">
      <c r="A187" s="8">
        <v>183</v>
      </c>
      <c r="B187" s="25"/>
      <c r="T187" t="str">
        <f t="shared" si="39"/>
        <v/>
      </c>
      <c r="U187" t="str">
        <f t="shared" si="40"/>
        <v/>
      </c>
      <c r="V187" t="str">
        <f t="shared" si="41"/>
        <v/>
      </c>
      <c r="W187" t="str">
        <f t="shared" si="42"/>
        <v/>
      </c>
      <c r="X187" t="str">
        <f t="shared" si="43"/>
        <v/>
      </c>
      <c r="Y187" t="str">
        <f t="shared" si="44"/>
        <v/>
      </c>
      <c r="Z187" t="str">
        <f t="shared" si="45"/>
        <v/>
      </c>
      <c r="AA187" t="str">
        <f t="shared" si="46"/>
        <v/>
      </c>
      <c r="AB187" t="str">
        <f t="shared" si="47"/>
        <v/>
      </c>
      <c r="AC187" t="str">
        <f t="shared" si="48"/>
        <v/>
      </c>
      <c r="AD187" t="str">
        <f t="shared" si="49"/>
        <v/>
      </c>
      <c r="AE187" t="str">
        <f t="shared" si="50"/>
        <v/>
      </c>
      <c r="AF187" t="str">
        <f t="shared" si="51"/>
        <v/>
      </c>
      <c r="AG187" t="str">
        <f t="shared" si="52"/>
        <v/>
      </c>
      <c r="AH187" t="str">
        <f t="shared" si="53"/>
        <v/>
      </c>
      <c r="AI187" t="str">
        <f t="shared" si="54"/>
        <v/>
      </c>
      <c r="AJ187" t="str">
        <f t="shared" si="55"/>
        <v/>
      </c>
      <c r="AK187" t="str">
        <f t="shared" si="56"/>
        <v/>
      </c>
      <c r="AL187" s="18" t="s">
        <v>2356</v>
      </c>
      <c r="AM187" s="31" t="s">
        <v>2233</v>
      </c>
      <c r="AN187">
        <f t="shared" si="57"/>
        <v>2</v>
      </c>
    </row>
    <row r="188" spans="1:40" ht="48">
      <c r="A188" s="8">
        <v>184</v>
      </c>
      <c r="B188" s="25" t="s">
        <v>684</v>
      </c>
      <c r="T188" t="str">
        <f t="shared" si="39"/>
        <v>matlab</v>
      </c>
      <c r="U188" t="str">
        <f t="shared" si="40"/>
        <v/>
      </c>
      <c r="V188" t="str">
        <f t="shared" si="41"/>
        <v/>
      </c>
      <c r="W188" t="str">
        <f t="shared" si="42"/>
        <v/>
      </c>
      <c r="X188" t="str">
        <f t="shared" si="43"/>
        <v/>
      </c>
      <c r="Y188" t="str">
        <f t="shared" si="44"/>
        <v/>
      </c>
      <c r="Z188" t="str">
        <f t="shared" si="45"/>
        <v/>
      </c>
      <c r="AA188" t="str">
        <f t="shared" si="46"/>
        <v/>
      </c>
      <c r="AB188" t="str">
        <f t="shared" si="47"/>
        <v/>
      </c>
      <c r="AC188" t="str">
        <f t="shared" si="48"/>
        <v/>
      </c>
      <c r="AD188" t="str">
        <f t="shared" si="49"/>
        <v/>
      </c>
      <c r="AE188" t="str">
        <f t="shared" si="50"/>
        <v/>
      </c>
      <c r="AF188" t="str">
        <f t="shared" si="51"/>
        <v/>
      </c>
      <c r="AG188" t="str">
        <f t="shared" si="52"/>
        <v/>
      </c>
      <c r="AH188" t="str">
        <f t="shared" si="53"/>
        <v/>
      </c>
      <c r="AI188" t="str">
        <f t="shared" si="54"/>
        <v/>
      </c>
      <c r="AJ188" t="str">
        <f t="shared" si="55"/>
        <v/>
      </c>
      <c r="AK188" t="str">
        <f t="shared" si="56"/>
        <v/>
      </c>
      <c r="AL188" s="18" t="s">
        <v>2503</v>
      </c>
      <c r="AM188" s="31" t="s">
        <v>2108</v>
      </c>
      <c r="AN188">
        <f t="shared" si="57"/>
        <v>1</v>
      </c>
    </row>
    <row r="189" spans="1:40" ht="48">
      <c r="A189" s="8">
        <v>185</v>
      </c>
      <c r="B189" s="25" t="s">
        <v>684</v>
      </c>
      <c r="T189" t="str">
        <f t="shared" si="39"/>
        <v>matlab</v>
      </c>
      <c r="U189" t="str">
        <f t="shared" si="40"/>
        <v/>
      </c>
      <c r="V189" t="str">
        <f t="shared" si="41"/>
        <v/>
      </c>
      <c r="W189" t="str">
        <f t="shared" si="42"/>
        <v/>
      </c>
      <c r="X189" t="str">
        <f t="shared" si="43"/>
        <v/>
      </c>
      <c r="Y189" t="str">
        <f t="shared" si="44"/>
        <v/>
      </c>
      <c r="Z189" t="str">
        <f t="shared" si="45"/>
        <v/>
      </c>
      <c r="AA189" t="str">
        <f t="shared" si="46"/>
        <v/>
      </c>
      <c r="AB189" t="str">
        <f t="shared" si="47"/>
        <v/>
      </c>
      <c r="AC189" t="str">
        <f t="shared" si="48"/>
        <v/>
      </c>
      <c r="AD189" t="str">
        <f t="shared" si="49"/>
        <v/>
      </c>
      <c r="AE189" t="str">
        <f t="shared" si="50"/>
        <v/>
      </c>
      <c r="AF189" t="str">
        <f t="shared" si="51"/>
        <v/>
      </c>
      <c r="AG189" t="str">
        <f t="shared" si="52"/>
        <v/>
      </c>
      <c r="AH189" t="str">
        <f t="shared" si="53"/>
        <v/>
      </c>
      <c r="AI189" t="str">
        <f t="shared" si="54"/>
        <v/>
      </c>
      <c r="AJ189" t="str">
        <f t="shared" si="55"/>
        <v/>
      </c>
      <c r="AK189" t="str">
        <f t="shared" si="56"/>
        <v/>
      </c>
      <c r="AL189" t="s">
        <v>2316</v>
      </c>
      <c r="AM189" s="31" t="s">
        <v>2267</v>
      </c>
      <c r="AN189">
        <f t="shared" si="57"/>
        <v>1</v>
      </c>
    </row>
    <row r="190" spans="1:40" ht="144">
      <c r="A190" s="8">
        <v>186</v>
      </c>
      <c r="B190" s="25" t="s">
        <v>1981</v>
      </c>
      <c r="C190" t="s">
        <v>1982</v>
      </c>
      <c r="D190" t="s">
        <v>1983</v>
      </c>
      <c r="E190" t="s">
        <v>1743</v>
      </c>
      <c r="F190" t="s">
        <v>1984</v>
      </c>
      <c r="G190" t="s">
        <v>1952</v>
      </c>
      <c r="H190" t="s">
        <v>1953</v>
      </c>
      <c r="T190" t="str">
        <f t="shared" si="39"/>
        <v>nu plasma mc-icp-ms</v>
      </c>
      <c r="U190" t="str">
        <f t="shared" si="40"/>
        <v>python</v>
      </c>
      <c r="V190" t="str">
        <f t="shared" si="41"/>
        <v>octave</v>
      </c>
      <c r="W190" t="str">
        <f t="shared" si="42"/>
        <v>quantumgis</v>
      </c>
      <c r="X190" t="str">
        <f t="shared" si="43"/>
        <v>matplotlip</v>
      </c>
      <c r="Y190" t="str">
        <f t="shared" si="44"/>
        <v>numpy</v>
      </c>
      <c r="Z190" t="str">
        <f t="shared" si="45"/>
        <v>scipy</v>
      </c>
      <c r="AA190" t="str">
        <f t="shared" si="46"/>
        <v/>
      </c>
      <c r="AB190" t="str">
        <f t="shared" si="47"/>
        <v/>
      </c>
      <c r="AC190" t="str">
        <f t="shared" si="48"/>
        <v/>
      </c>
      <c r="AD190" t="str">
        <f t="shared" si="49"/>
        <v/>
      </c>
      <c r="AE190" t="str">
        <f t="shared" si="50"/>
        <v/>
      </c>
      <c r="AF190" t="str">
        <f t="shared" si="51"/>
        <v/>
      </c>
      <c r="AG190" t="str">
        <f t="shared" si="52"/>
        <v/>
      </c>
      <c r="AH190" t="str">
        <f t="shared" si="53"/>
        <v/>
      </c>
      <c r="AI190" t="str">
        <f t="shared" si="54"/>
        <v/>
      </c>
      <c r="AJ190" t="str">
        <f t="shared" si="55"/>
        <v/>
      </c>
      <c r="AK190" t="str">
        <f t="shared" si="56"/>
        <v/>
      </c>
      <c r="AL190" t="s">
        <v>2236</v>
      </c>
      <c r="AM190" s="31" t="s">
        <v>2360</v>
      </c>
      <c r="AN190">
        <f t="shared" si="57"/>
        <v>1</v>
      </c>
    </row>
    <row r="191" spans="1:40" ht="32">
      <c r="A191" s="8">
        <v>187</v>
      </c>
      <c r="B191" s="25" t="s">
        <v>1093</v>
      </c>
      <c r="C191" t="s">
        <v>1660</v>
      </c>
      <c r="D191" t="s">
        <v>1417</v>
      </c>
      <c r="E191" t="s">
        <v>1661</v>
      </c>
      <c r="T191" t="str">
        <f t="shared" si="39"/>
        <v>stata</v>
      </c>
      <c r="U191" t="str">
        <f t="shared" si="40"/>
        <v>graphpad</v>
      </c>
      <c r="V191" t="str">
        <f t="shared" si="41"/>
        <v>excel</v>
      </c>
      <c r="W191" t="str">
        <f t="shared" si="42"/>
        <v>cardiff teleform</v>
      </c>
      <c r="X191" t="str">
        <f t="shared" si="43"/>
        <v/>
      </c>
      <c r="Y191" t="str">
        <f t="shared" si="44"/>
        <v/>
      </c>
      <c r="Z191" t="str">
        <f t="shared" si="45"/>
        <v/>
      </c>
      <c r="AA191" t="str">
        <f t="shared" si="46"/>
        <v/>
      </c>
      <c r="AB191" t="str">
        <f t="shared" si="47"/>
        <v/>
      </c>
      <c r="AC191" t="str">
        <f t="shared" si="48"/>
        <v/>
      </c>
      <c r="AD191" t="str">
        <f t="shared" si="49"/>
        <v/>
      </c>
      <c r="AE191" t="str">
        <f t="shared" si="50"/>
        <v/>
      </c>
      <c r="AF191" t="str">
        <f t="shared" si="51"/>
        <v/>
      </c>
      <c r="AG191" t="str">
        <f t="shared" si="52"/>
        <v/>
      </c>
      <c r="AH191" t="str">
        <f t="shared" si="53"/>
        <v/>
      </c>
      <c r="AI191" t="str">
        <f t="shared" si="54"/>
        <v/>
      </c>
      <c r="AJ191" t="str">
        <f t="shared" si="55"/>
        <v/>
      </c>
      <c r="AK191" t="str">
        <f t="shared" si="56"/>
        <v/>
      </c>
      <c r="AL191" t="s">
        <v>2236</v>
      </c>
      <c r="AM191" s="31" t="s">
        <v>1584</v>
      </c>
      <c r="AN191">
        <f t="shared" si="57"/>
        <v>2</v>
      </c>
    </row>
    <row r="192" spans="1:40" ht="96">
      <c r="A192" s="8">
        <v>188</v>
      </c>
      <c r="B192" s="25" t="s">
        <v>1662</v>
      </c>
      <c r="T192" t="str">
        <f t="shared" si="39"/>
        <v>open exchange</v>
      </c>
      <c r="U192" t="str">
        <f t="shared" si="40"/>
        <v/>
      </c>
      <c r="V192" t="str">
        <f t="shared" si="41"/>
        <v/>
      </c>
      <c r="W192" t="str">
        <f t="shared" si="42"/>
        <v/>
      </c>
      <c r="X192" t="str">
        <f t="shared" si="43"/>
        <v/>
      </c>
      <c r="Y192" t="str">
        <f t="shared" si="44"/>
        <v/>
      </c>
      <c r="Z192" t="str">
        <f t="shared" si="45"/>
        <v/>
      </c>
      <c r="AA192" t="str">
        <f t="shared" si="46"/>
        <v/>
      </c>
      <c r="AB192" t="str">
        <f t="shared" si="47"/>
        <v/>
      </c>
      <c r="AC192" t="str">
        <f t="shared" si="48"/>
        <v/>
      </c>
      <c r="AD192" t="str">
        <f t="shared" si="49"/>
        <v/>
      </c>
      <c r="AE192" t="str">
        <f t="shared" si="50"/>
        <v/>
      </c>
      <c r="AF192" t="str">
        <f t="shared" si="51"/>
        <v/>
      </c>
      <c r="AG192" t="str">
        <f t="shared" si="52"/>
        <v/>
      </c>
      <c r="AH192" t="str">
        <f t="shared" si="53"/>
        <v/>
      </c>
      <c r="AI192" t="str">
        <f t="shared" si="54"/>
        <v/>
      </c>
      <c r="AJ192" t="str">
        <f t="shared" si="55"/>
        <v/>
      </c>
      <c r="AK192" t="str">
        <f t="shared" si="56"/>
        <v/>
      </c>
      <c r="AL192" t="s">
        <v>2276</v>
      </c>
      <c r="AM192" s="31" t="s">
        <v>2425</v>
      </c>
      <c r="AN192">
        <f t="shared" si="57"/>
        <v>1</v>
      </c>
    </row>
    <row r="193" spans="1:40" ht="48">
      <c r="A193" s="8">
        <v>189</v>
      </c>
      <c r="B193" s="25" t="s">
        <v>1985</v>
      </c>
      <c r="T193" t="str">
        <f t="shared" si="39"/>
        <v>ndipv4</v>
      </c>
      <c r="U193" t="str">
        <f t="shared" si="40"/>
        <v/>
      </c>
      <c r="V193" t="str">
        <f t="shared" si="41"/>
        <v/>
      </c>
      <c r="W193" t="str">
        <f t="shared" si="42"/>
        <v/>
      </c>
      <c r="X193" t="str">
        <f t="shared" si="43"/>
        <v/>
      </c>
      <c r="Y193" t="str">
        <f t="shared" si="44"/>
        <v/>
      </c>
      <c r="Z193" t="str">
        <f t="shared" si="45"/>
        <v/>
      </c>
      <c r="AA193" t="str">
        <f t="shared" si="46"/>
        <v/>
      </c>
      <c r="AB193" t="str">
        <f t="shared" si="47"/>
        <v/>
      </c>
      <c r="AC193" t="str">
        <f t="shared" si="48"/>
        <v/>
      </c>
      <c r="AD193" t="str">
        <f t="shared" si="49"/>
        <v/>
      </c>
      <c r="AE193" t="str">
        <f t="shared" si="50"/>
        <v/>
      </c>
      <c r="AF193" t="str">
        <f t="shared" si="51"/>
        <v/>
      </c>
      <c r="AG193" t="str">
        <f t="shared" si="52"/>
        <v/>
      </c>
      <c r="AH193" t="str">
        <f t="shared" si="53"/>
        <v/>
      </c>
      <c r="AI193" t="str">
        <f t="shared" si="54"/>
        <v/>
      </c>
      <c r="AJ193" t="str">
        <f t="shared" si="55"/>
        <v/>
      </c>
      <c r="AK193" t="str">
        <f t="shared" si="56"/>
        <v/>
      </c>
      <c r="AL193" s="18" t="s">
        <v>2343</v>
      </c>
      <c r="AM193" s="31" t="s">
        <v>2591</v>
      </c>
      <c r="AN193">
        <f t="shared" si="57"/>
        <v>1</v>
      </c>
    </row>
    <row r="194" spans="1:40" ht="48">
      <c r="A194" s="8">
        <v>190</v>
      </c>
      <c r="B194" s="25" t="s">
        <v>1663</v>
      </c>
      <c r="C194" t="s">
        <v>1359</v>
      </c>
      <c r="T194" t="str">
        <f t="shared" si="39"/>
        <v>arcgis</v>
      </c>
      <c r="U194" t="str">
        <f t="shared" si="40"/>
        <v>spss</v>
      </c>
      <c r="V194" t="str">
        <f t="shared" si="41"/>
        <v/>
      </c>
      <c r="W194" t="str">
        <f t="shared" si="42"/>
        <v/>
      </c>
      <c r="X194" t="str">
        <f t="shared" si="43"/>
        <v/>
      </c>
      <c r="Y194" t="str">
        <f t="shared" si="44"/>
        <v/>
      </c>
      <c r="Z194" t="str">
        <f t="shared" si="45"/>
        <v/>
      </c>
      <c r="AA194" t="str">
        <f t="shared" si="46"/>
        <v/>
      </c>
      <c r="AB194" t="str">
        <f t="shared" si="47"/>
        <v/>
      </c>
      <c r="AC194" t="str">
        <f t="shared" si="48"/>
        <v/>
      </c>
      <c r="AD194" t="str">
        <f t="shared" si="49"/>
        <v/>
      </c>
      <c r="AE194" t="str">
        <f t="shared" si="50"/>
        <v/>
      </c>
      <c r="AF194" t="str">
        <f t="shared" si="51"/>
        <v/>
      </c>
      <c r="AG194" t="str">
        <f t="shared" si="52"/>
        <v/>
      </c>
      <c r="AH194" t="str">
        <f t="shared" si="53"/>
        <v/>
      </c>
      <c r="AI194" t="str">
        <f t="shared" si="54"/>
        <v/>
      </c>
      <c r="AJ194" t="str">
        <f t="shared" si="55"/>
        <v/>
      </c>
      <c r="AK194" t="str">
        <f t="shared" si="56"/>
        <v/>
      </c>
      <c r="AL194" t="s">
        <v>2343</v>
      </c>
      <c r="AM194" s="31" t="s">
        <v>2311</v>
      </c>
      <c r="AN194">
        <f t="shared" si="57"/>
        <v>2</v>
      </c>
    </row>
    <row r="195" spans="1:40" ht="16">
      <c r="A195" s="8">
        <v>191</v>
      </c>
      <c r="B195" s="25"/>
      <c r="T195" t="str">
        <f t="shared" si="39"/>
        <v/>
      </c>
      <c r="U195" t="str">
        <f t="shared" si="40"/>
        <v/>
      </c>
      <c r="V195" t="str">
        <f t="shared" si="41"/>
        <v/>
      </c>
      <c r="W195" t="str">
        <f t="shared" si="42"/>
        <v/>
      </c>
      <c r="X195" t="str">
        <f t="shared" si="43"/>
        <v/>
      </c>
      <c r="Y195" t="str">
        <f t="shared" si="44"/>
        <v/>
      </c>
      <c r="Z195" t="str">
        <f t="shared" si="45"/>
        <v/>
      </c>
      <c r="AA195" t="str">
        <f t="shared" si="46"/>
        <v/>
      </c>
      <c r="AB195" t="str">
        <f t="shared" si="47"/>
        <v/>
      </c>
      <c r="AC195" t="str">
        <f t="shared" si="48"/>
        <v/>
      </c>
      <c r="AD195" t="str">
        <f t="shared" si="49"/>
        <v/>
      </c>
      <c r="AE195" t="str">
        <f t="shared" si="50"/>
        <v/>
      </c>
      <c r="AF195" t="str">
        <f t="shared" si="51"/>
        <v/>
      </c>
      <c r="AG195" t="str">
        <f t="shared" si="52"/>
        <v/>
      </c>
      <c r="AH195" t="str">
        <f t="shared" si="53"/>
        <v/>
      </c>
      <c r="AI195" t="str">
        <f t="shared" si="54"/>
        <v/>
      </c>
      <c r="AJ195" t="str">
        <f t="shared" si="55"/>
        <v/>
      </c>
      <c r="AK195" t="str">
        <f t="shared" si="56"/>
        <v/>
      </c>
      <c r="AL195" t="s">
        <v>2243</v>
      </c>
      <c r="AM195" s="31" t="s">
        <v>2120</v>
      </c>
      <c r="AN195">
        <f t="shared" si="57"/>
        <v>1</v>
      </c>
    </row>
    <row r="196" spans="1:40" ht="48">
      <c r="A196" s="8">
        <v>192</v>
      </c>
      <c r="B196" s="25" t="s">
        <v>35</v>
      </c>
      <c r="T196" t="str">
        <f t="shared" si="39"/>
        <v>matlab</v>
      </c>
      <c r="U196" t="str">
        <f t="shared" si="40"/>
        <v/>
      </c>
      <c r="V196" t="str">
        <f t="shared" si="41"/>
        <v/>
      </c>
      <c r="W196" t="str">
        <f t="shared" si="42"/>
        <v/>
      </c>
      <c r="X196" t="str">
        <f t="shared" si="43"/>
        <v/>
      </c>
      <c r="Y196" t="str">
        <f t="shared" si="44"/>
        <v/>
      </c>
      <c r="Z196" t="str">
        <f t="shared" si="45"/>
        <v/>
      </c>
      <c r="AA196" t="str">
        <f t="shared" si="46"/>
        <v/>
      </c>
      <c r="AB196" t="str">
        <f t="shared" si="47"/>
        <v/>
      </c>
      <c r="AC196" t="str">
        <f t="shared" si="48"/>
        <v/>
      </c>
      <c r="AD196" t="str">
        <f t="shared" si="49"/>
        <v/>
      </c>
      <c r="AE196" t="str">
        <f t="shared" si="50"/>
        <v/>
      </c>
      <c r="AF196" t="str">
        <f t="shared" si="51"/>
        <v/>
      </c>
      <c r="AG196" t="str">
        <f t="shared" si="52"/>
        <v/>
      </c>
      <c r="AH196" t="str">
        <f t="shared" si="53"/>
        <v/>
      </c>
      <c r="AI196" t="str">
        <f t="shared" si="54"/>
        <v/>
      </c>
      <c r="AJ196" t="str">
        <f t="shared" si="55"/>
        <v/>
      </c>
      <c r="AK196" t="str">
        <f t="shared" si="56"/>
        <v/>
      </c>
      <c r="AL196" t="s">
        <v>2243</v>
      </c>
      <c r="AM196" s="31" t="s">
        <v>2070</v>
      </c>
      <c r="AN196">
        <f t="shared" si="57"/>
        <v>2</v>
      </c>
    </row>
    <row r="197" spans="1:40" ht="48">
      <c r="A197" s="8">
        <v>193</v>
      </c>
      <c r="B197" s="25" t="s">
        <v>1381</v>
      </c>
      <c r="C197" t="s">
        <v>1382</v>
      </c>
      <c r="D197" t="s">
        <v>1986</v>
      </c>
      <c r="E197" t="s">
        <v>1647</v>
      </c>
      <c r="T197" t="str">
        <f t="shared" si="39"/>
        <v>python</v>
      </c>
      <c r="U197" t="str">
        <f t="shared" si="40"/>
        <v>numpy</v>
      </c>
      <c r="V197" t="str">
        <f t="shared" si="41"/>
        <v>heidelberg mctdh</v>
      </c>
      <c r="W197" t="str">
        <f t="shared" si="42"/>
        <v>mathematica</v>
      </c>
      <c r="X197" t="str">
        <f t="shared" si="43"/>
        <v/>
      </c>
      <c r="Y197" t="str">
        <f t="shared" si="44"/>
        <v/>
      </c>
      <c r="Z197" t="str">
        <f t="shared" si="45"/>
        <v/>
      </c>
      <c r="AA197" t="str">
        <f t="shared" si="46"/>
        <v/>
      </c>
      <c r="AB197" t="str">
        <f t="shared" si="47"/>
        <v/>
      </c>
      <c r="AC197" t="str">
        <f t="shared" si="48"/>
        <v/>
      </c>
      <c r="AD197" t="str">
        <f t="shared" si="49"/>
        <v/>
      </c>
      <c r="AE197" t="str">
        <f t="shared" si="50"/>
        <v/>
      </c>
      <c r="AF197" t="str">
        <f t="shared" si="51"/>
        <v/>
      </c>
      <c r="AG197" t="str">
        <f t="shared" si="52"/>
        <v/>
      </c>
      <c r="AH197" t="str">
        <f t="shared" si="53"/>
        <v/>
      </c>
      <c r="AI197" t="str">
        <f t="shared" si="54"/>
        <v/>
      </c>
      <c r="AJ197" t="str">
        <f t="shared" si="55"/>
        <v/>
      </c>
      <c r="AK197" t="str">
        <f t="shared" si="56"/>
        <v/>
      </c>
      <c r="AL197" s="18" t="s">
        <v>2234</v>
      </c>
      <c r="AM197" s="31" t="s">
        <v>2480</v>
      </c>
      <c r="AN197">
        <f t="shared" si="57"/>
        <v>2</v>
      </c>
    </row>
    <row r="198" spans="1:40" ht="16">
      <c r="A198" s="8">
        <v>194</v>
      </c>
      <c r="B198" s="25"/>
      <c r="T198" t="str">
        <f t="shared" ref="T198:T261" si="58">LOWER(TRIM(B198))</f>
        <v/>
      </c>
      <c r="U198" t="str">
        <f t="shared" ref="U198:U261" si="59">LOWER(TRIM(C198))</f>
        <v/>
      </c>
      <c r="V198" t="str">
        <f t="shared" ref="V198:V261" si="60">LOWER(TRIM(D198))</f>
        <v/>
      </c>
      <c r="W198" t="str">
        <f t="shared" ref="W198:W261" si="61">LOWER(TRIM(E198))</f>
        <v/>
      </c>
      <c r="X198" t="str">
        <f t="shared" ref="X198:X261" si="62">LOWER(TRIM(F198))</f>
        <v/>
      </c>
      <c r="Y198" t="str">
        <f t="shared" ref="Y198:Y261" si="63">LOWER(TRIM(G198))</f>
        <v/>
      </c>
      <c r="Z198" t="str">
        <f t="shared" ref="Z198:Z261" si="64">LOWER(TRIM(H198))</f>
        <v/>
      </c>
      <c r="AA198" t="str">
        <f t="shared" ref="AA198:AA261" si="65">LOWER(TRIM(I198))</f>
        <v/>
      </c>
      <c r="AB198" t="str">
        <f t="shared" ref="AB198:AB261" si="66">LOWER(TRIM(J198))</f>
        <v/>
      </c>
      <c r="AC198" t="str">
        <f t="shared" ref="AC198:AC261" si="67">LOWER(TRIM(K198))</f>
        <v/>
      </c>
      <c r="AD198" t="str">
        <f t="shared" ref="AD198:AD261" si="68">LOWER(TRIM(L198))</f>
        <v/>
      </c>
      <c r="AE198" t="str">
        <f t="shared" ref="AE198:AE261" si="69">LOWER(TRIM(M198))</f>
        <v/>
      </c>
      <c r="AF198" t="str">
        <f t="shared" ref="AF198:AF261" si="70">LOWER(TRIM(N198))</f>
        <v/>
      </c>
      <c r="AG198" t="str">
        <f t="shared" ref="AG198:AG261" si="71">LOWER(TRIM(O198))</f>
        <v/>
      </c>
      <c r="AH198" t="str">
        <f t="shared" ref="AH198:AH261" si="72">LOWER(TRIM(P198))</f>
        <v/>
      </c>
      <c r="AI198" t="str">
        <f t="shared" ref="AI198:AI261" si="73">LOWER(TRIM(Q198))</f>
        <v/>
      </c>
      <c r="AJ198" t="str">
        <f t="shared" ref="AJ198:AJ261" si="74">LOWER(TRIM(R198))</f>
        <v/>
      </c>
      <c r="AK198" t="str">
        <f t="shared" ref="AK198:AK261" si="75">LOWER(TRIM(S198))</f>
        <v/>
      </c>
      <c r="AL198" s="18" t="s">
        <v>2234</v>
      </c>
      <c r="AM198" s="31" t="s">
        <v>2354</v>
      </c>
      <c r="AN198">
        <f t="shared" ref="AN198:AN249" si="76">COUNTIF($T$5:$AK$421,AM198)</f>
        <v>1</v>
      </c>
    </row>
    <row r="199" spans="1:40" ht="32">
      <c r="A199" s="8">
        <v>195</v>
      </c>
      <c r="B199" s="25" t="s">
        <v>899</v>
      </c>
      <c r="C199" t="s">
        <v>1362</v>
      </c>
      <c r="D199" t="s">
        <v>1664</v>
      </c>
      <c r="E199" t="s">
        <v>1665</v>
      </c>
      <c r="F199" t="s">
        <v>1666</v>
      </c>
      <c r="G199" t="s">
        <v>1475</v>
      </c>
      <c r="T199" t="str">
        <f t="shared" si="58"/>
        <v>stata</v>
      </c>
      <c r="U199" t="str">
        <f t="shared" si="59"/>
        <v>r</v>
      </c>
      <c r="V199" t="str">
        <f t="shared" si="60"/>
        <v>emacs</v>
      </c>
      <c r="W199" t="str">
        <f t="shared" si="61"/>
        <v>sed</v>
      </c>
      <c r="X199" t="str">
        <f t="shared" si="62"/>
        <v>awk</v>
      </c>
      <c r="Y199" t="str">
        <f t="shared" si="63"/>
        <v>mathematica</v>
      </c>
      <c r="Z199" t="str">
        <f t="shared" si="64"/>
        <v/>
      </c>
      <c r="AA199" t="str">
        <f t="shared" si="65"/>
        <v/>
      </c>
      <c r="AB199" t="str">
        <f t="shared" si="66"/>
        <v/>
      </c>
      <c r="AC199" t="str">
        <f t="shared" si="67"/>
        <v/>
      </c>
      <c r="AD199" t="str">
        <f t="shared" si="68"/>
        <v/>
      </c>
      <c r="AE199" t="str">
        <f t="shared" si="69"/>
        <v/>
      </c>
      <c r="AF199" t="str">
        <f t="shared" si="70"/>
        <v/>
      </c>
      <c r="AG199" t="str">
        <f t="shared" si="71"/>
        <v/>
      </c>
      <c r="AH199" t="str">
        <f t="shared" si="72"/>
        <v/>
      </c>
      <c r="AI199" t="str">
        <f t="shared" si="73"/>
        <v/>
      </c>
      <c r="AJ199" t="str">
        <f t="shared" si="74"/>
        <v/>
      </c>
      <c r="AK199" t="str">
        <f t="shared" si="75"/>
        <v/>
      </c>
      <c r="AL199" s="18" t="s">
        <v>2102</v>
      </c>
      <c r="AM199" s="31" t="s">
        <v>1540</v>
      </c>
      <c r="AN199">
        <f t="shared" si="76"/>
        <v>1</v>
      </c>
    </row>
    <row r="200" spans="1:40" ht="16">
      <c r="A200" s="8">
        <v>196</v>
      </c>
      <c r="B200" s="25"/>
      <c r="T200" t="str">
        <f t="shared" si="58"/>
        <v/>
      </c>
      <c r="U200" t="str">
        <f t="shared" si="59"/>
        <v/>
      </c>
      <c r="V200" t="str">
        <f t="shared" si="60"/>
        <v/>
      </c>
      <c r="W200" t="str">
        <f t="shared" si="61"/>
        <v/>
      </c>
      <c r="X200" t="str">
        <f t="shared" si="62"/>
        <v/>
      </c>
      <c r="Y200" t="str">
        <f t="shared" si="63"/>
        <v/>
      </c>
      <c r="Z200" t="str">
        <f t="shared" si="64"/>
        <v/>
      </c>
      <c r="AA200" t="str">
        <f t="shared" si="65"/>
        <v/>
      </c>
      <c r="AB200" t="str">
        <f t="shared" si="66"/>
        <v/>
      </c>
      <c r="AC200" t="str">
        <f t="shared" si="67"/>
        <v/>
      </c>
      <c r="AD200" t="str">
        <f t="shared" si="68"/>
        <v/>
      </c>
      <c r="AE200" t="str">
        <f t="shared" si="69"/>
        <v/>
      </c>
      <c r="AF200" t="str">
        <f t="shared" si="70"/>
        <v/>
      </c>
      <c r="AG200" t="str">
        <f t="shared" si="71"/>
        <v/>
      </c>
      <c r="AH200" t="str">
        <f t="shared" si="72"/>
        <v/>
      </c>
      <c r="AI200" t="str">
        <f t="shared" si="73"/>
        <v/>
      </c>
      <c r="AJ200" t="str">
        <f t="shared" si="74"/>
        <v/>
      </c>
      <c r="AK200" t="str">
        <f t="shared" si="75"/>
        <v/>
      </c>
      <c r="AL200" s="18" t="s">
        <v>2576</v>
      </c>
      <c r="AM200" s="31" t="s">
        <v>2592</v>
      </c>
      <c r="AN200">
        <f t="shared" si="76"/>
        <v>1</v>
      </c>
    </row>
    <row r="201" spans="1:40" ht="48">
      <c r="A201" s="8">
        <v>197</v>
      </c>
      <c r="B201" s="25" t="s">
        <v>855</v>
      </c>
      <c r="T201" t="str">
        <f t="shared" si="58"/>
        <v>matlab</v>
      </c>
      <c r="U201" t="str">
        <f t="shared" si="59"/>
        <v/>
      </c>
      <c r="V201" t="str">
        <f t="shared" si="60"/>
        <v/>
      </c>
      <c r="W201" t="str">
        <f t="shared" si="61"/>
        <v/>
      </c>
      <c r="X201" t="str">
        <f t="shared" si="62"/>
        <v/>
      </c>
      <c r="Y201" t="str">
        <f t="shared" si="63"/>
        <v/>
      </c>
      <c r="Z201" t="str">
        <f t="shared" si="64"/>
        <v/>
      </c>
      <c r="AA201" t="str">
        <f t="shared" si="65"/>
        <v/>
      </c>
      <c r="AB201" t="str">
        <f t="shared" si="66"/>
        <v/>
      </c>
      <c r="AC201" t="str">
        <f t="shared" si="67"/>
        <v/>
      </c>
      <c r="AD201" t="str">
        <f t="shared" si="68"/>
        <v/>
      </c>
      <c r="AE201" t="str">
        <f t="shared" si="69"/>
        <v/>
      </c>
      <c r="AF201" t="str">
        <f t="shared" si="70"/>
        <v/>
      </c>
      <c r="AG201" t="str">
        <f t="shared" si="71"/>
        <v/>
      </c>
      <c r="AH201" t="str">
        <f t="shared" si="72"/>
        <v/>
      </c>
      <c r="AI201" t="str">
        <f t="shared" si="73"/>
        <v/>
      </c>
      <c r="AJ201" t="str">
        <f t="shared" si="74"/>
        <v/>
      </c>
      <c r="AK201" t="str">
        <f t="shared" si="75"/>
        <v/>
      </c>
      <c r="AL201" t="s">
        <v>2336</v>
      </c>
      <c r="AM201" s="31" t="s">
        <v>2543</v>
      </c>
      <c r="AN201">
        <f t="shared" si="76"/>
        <v>1</v>
      </c>
    </row>
    <row r="202" spans="1:40" ht="32">
      <c r="A202" s="8">
        <v>198</v>
      </c>
      <c r="B202" s="25" t="s">
        <v>1472</v>
      </c>
      <c r="T202" t="str">
        <f t="shared" si="58"/>
        <v>sas</v>
      </c>
      <c r="U202" t="str">
        <f t="shared" si="59"/>
        <v/>
      </c>
      <c r="V202" t="str">
        <f t="shared" si="60"/>
        <v/>
      </c>
      <c r="W202" t="str">
        <f t="shared" si="61"/>
        <v/>
      </c>
      <c r="X202" t="str">
        <f t="shared" si="62"/>
        <v/>
      </c>
      <c r="Y202" t="str">
        <f t="shared" si="63"/>
        <v/>
      </c>
      <c r="Z202" t="str">
        <f t="shared" si="64"/>
        <v/>
      </c>
      <c r="AA202" t="str">
        <f t="shared" si="65"/>
        <v/>
      </c>
      <c r="AB202" t="str">
        <f t="shared" si="66"/>
        <v/>
      </c>
      <c r="AC202" t="str">
        <f t="shared" si="67"/>
        <v/>
      </c>
      <c r="AD202" t="str">
        <f t="shared" si="68"/>
        <v/>
      </c>
      <c r="AE202" t="str">
        <f t="shared" si="69"/>
        <v/>
      </c>
      <c r="AF202" t="str">
        <f t="shared" si="70"/>
        <v/>
      </c>
      <c r="AG202" t="str">
        <f t="shared" si="71"/>
        <v/>
      </c>
      <c r="AH202" t="str">
        <f t="shared" si="72"/>
        <v/>
      </c>
      <c r="AI202" t="str">
        <f t="shared" si="73"/>
        <v/>
      </c>
      <c r="AJ202" t="str">
        <f t="shared" si="74"/>
        <v/>
      </c>
      <c r="AK202" t="str">
        <f t="shared" si="75"/>
        <v/>
      </c>
      <c r="AL202" t="s">
        <v>2464</v>
      </c>
      <c r="AM202" s="31" t="s">
        <v>2172</v>
      </c>
      <c r="AN202">
        <f t="shared" si="76"/>
        <v>3</v>
      </c>
    </row>
    <row r="203" spans="1:40" ht="32">
      <c r="A203" s="8">
        <v>199</v>
      </c>
      <c r="B203" s="25" t="s">
        <v>1667</v>
      </c>
      <c r="C203" t="s">
        <v>1414</v>
      </c>
      <c r="D203" t="s">
        <v>1668</v>
      </c>
      <c r="E203" t="s">
        <v>1669</v>
      </c>
      <c r="T203" t="str">
        <f t="shared" si="58"/>
        <v>c++</v>
      </c>
      <c r="U203" t="str">
        <f t="shared" si="59"/>
        <v>python</v>
      </c>
      <c r="V203" t="str">
        <f t="shared" si="60"/>
        <v>root</v>
      </c>
      <c r="W203" t="str">
        <f t="shared" si="61"/>
        <v>bash</v>
      </c>
      <c r="X203" t="str">
        <f t="shared" si="62"/>
        <v/>
      </c>
      <c r="Y203" t="str">
        <f t="shared" si="63"/>
        <v/>
      </c>
      <c r="Z203" t="str">
        <f t="shared" si="64"/>
        <v/>
      </c>
      <c r="AA203" t="str">
        <f t="shared" si="65"/>
        <v/>
      </c>
      <c r="AB203" t="str">
        <f t="shared" si="66"/>
        <v/>
      </c>
      <c r="AC203" t="str">
        <f t="shared" si="67"/>
        <v/>
      </c>
      <c r="AD203" t="str">
        <f t="shared" si="68"/>
        <v/>
      </c>
      <c r="AE203" t="str">
        <f t="shared" si="69"/>
        <v/>
      </c>
      <c r="AF203" t="str">
        <f t="shared" si="70"/>
        <v/>
      </c>
      <c r="AG203" t="str">
        <f t="shared" si="71"/>
        <v/>
      </c>
      <c r="AH203" t="str">
        <f t="shared" si="72"/>
        <v/>
      </c>
      <c r="AI203" t="str">
        <f t="shared" si="73"/>
        <v/>
      </c>
      <c r="AJ203" t="str">
        <f t="shared" si="74"/>
        <v/>
      </c>
      <c r="AK203" t="str">
        <f t="shared" si="75"/>
        <v/>
      </c>
      <c r="AL203" s="18" t="s">
        <v>2265</v>
      </c>
      <c r="AM203" s="31" t="s">
        <v>2548</v>
      </c>
      <c r="AN203">
        <f t="shared" si="76"/>
        <v>1</v>
      </c>
    </row>
    <row r="204" spans="1:40" ht="48">
      <c r="A204" s="8">
        <v>200</v>
      </c>
      <c r="B204" s="25" t="s">
        <v>1670</v>
      </c>
      <c r="C204" t="s">
        <v>1671</v>
      </c>
      <c r="D204" t="s">
        <v>1442</v>
      </c>
      <c r="E204" t="s">
        <v>1370</v>
      </c>
      <c r="T204" t="str">
        <f t="shared" si="58"/>
        <v>abaqus</v>
      </c>
      <c r="U204" t="str">
        <f t="shared" si="59"/>
        <v>fortran</v>
      </c>
      <c r="V204" t="str">
        <f t="shared" si="60"/>
        <v>matlab</v>
      </c>
      <c r="W204" t="str">
        <f t="shared" si="61"/>
        <v>excel</v>
      </c>
      <c r="X204" t="str">
        <f t="shared" si="62"/>
        <v/>
      </c>
      <c r="Y204" t="str">
        <f t="shared" si="63"/>
        <v/>
      </c>
      <c r="Z204" t="str">
        <f t="shared" si="64"/>
        <v/>
      </c>
      <c r="AA204" t="str">
        <f t="shared" si="65"/>
        <v/>
      </c>
      <c r="AB204" t="str">
        <f t="shared" si="66"/>
        <v/>
      </c>
      <c r="AC204" t="str">
        <f t="shared" si="67"/>
        <v/>
      </c>
      <c r="AD204" t="str">
        <f t="shared" si="68"/>
        <v/>
      </c>
      <c r="AE204" t="str">
        <f t="shared" si="69"/>
        <v/>
      </c>
      <c r="AF204" t="str">
        <f t="shared" si="70"/>
        <v/>
      </c>
      <c r="AG204" t="str">
        <f t="shared" si="71"/>
        <v/>
      </c>
      <c r="AH204" t="str">
        <f t="shared" si="72"/>
        <v/>
      </c>
      <c r="AI204" t="str">
        <f t="shared" si="73"/>
        <v/>
      </c>
      <c r="AJ204" t="str">
        <f t="shared" si="74"/>
        <v/>
      </c>
      <c r="AK204" t="str">
        <f t="shared" si="75"/>
        <v/>
      </c>
      <c r="AL204" s="18" t="s">
        <v>2073</v>
      </c>
      <c r="AM204" s="31" t="s">
        <v>2380</v>
      </c>
      <c r="AN204">
        <f t="shared" si="76"/>
        <v>1</v>
      </c>
    </row>
    <row r="205" spans="1:40" ht="48">
      <c r="A205" s="8">
        <v>201</v>
      </c>
      <c r="B205" s="25" t="s">
        <v>1672</v>
      </c>
      <c r="C205" t="s">
        <v>1673</v>
      </c>
      <c r="D205" t="s">
        <v>1674</v>
      </c>
      <c r="E205" t="s">
        <v>1395</v>
      </c>
      <c r="F205" t="s">
        <v>1617</v>
      </c>
      <c r="G205" t="s">
        <v>1364</v>
      </c>
      <c r="T205" t="str">
        <f t="shared" si="58"/>
        <v>flowjo</v>
      </c>
      <c r="U205" t="str">
        <f t="shared" si="59"/>
        <v>enzymex</v>
      </c>
      <c r="V205" t="str">
        <f t="shared" si="60"/>
        <v>primer3</v>
      </c>
      <c r="W205" t="str">
        <f t="shared" si="61"/>
        <v>ape</v>
      </c>
      <c r="X205" t="str">
        <f t="shared" si="62"/>
        <v>blast</v>
      </c>
      <c r="Y205" t="str">
        <f t="shared" si="63"/>
        <v>imagej</v>
      </c>
      <c r="Z205" t="str">
        <f t="shared" si="64"/>
        <v/>
      </c>
      <c r="AA205" t="str">
        <f t="shared" si="65"/>
        <v/>
      </c>
      <c r="AB205" t="str">
        <f t="shared" si="66"/>
        <v/>
      </c>
      <c r="AC205" t="str">
        <f t="shared" si="67"/>
        <v/>
      </c>
      <c r="AD205" t="str">
        <f t="shared" si="68"/>
        <v/>
      </c>
      <c r="AE205" t="str">
        <f t="shared" si="69"/>
        <v/>
      </c>
      <c r="AF205" t="str">
        <f t="shared" si="70"/>
        <v/>
      </c>
      <c r="AG205" t="str">
        <f t="shared" si="71"/>
        <v/>
      </c>
      <c r="AH205" t="str">
        <f t="shared" si="72"/>
        <v/>
      </c>
      <c r="AI205" t="str">
        <f t="shared" si="73"/>
        <v/>
      </c>
      <c r="AJ205" t="str">
        <f t="shared" si="74"/>
        <v/>
      </c>
      <c r="AK205" t="str">
        <f t="shared" si="75"/>
        <v/>
      </c>
      <c r="AL205" s="18" t="s">
        <v>2073</v>
      </c>
      <c r="AM205" s="31" t="s">
        <v>2232</v>
      </c>
      <c r="AN205">
        <f t="shared" si="76"/>
        <v>2</v>
      </c>
    </row>
    <row r="206" spans="1:40" ht="48">
      <c r="A206" s="8">
        <v>202</v>
      </c>
      <c r="B206" s="25" t="s">
        <v>1675</v>
      </c>
      <c r="C206" t="s">
        <v>1417</v>
      </c>
      <c r="T206" t="str">
        <f t="shared" si="58"/>
        <v>imagej</v>
      </c>
      <c r="U206" t="str">
        <f t="shared" si="59"/>
        <v>excel</v>
      </c>
      <c r="V206" t="str">
        <f t="shared" si="60"/>
        <v/>
      </c>
      <c r="W206" t="str">
        <f t="shared" si="61"/>
        <v/>
      </c>
      <c r="X206" t="str">
        <f t="shared" si="62"/>
        <v/>
      </c>
      <c r="Y206" t="str">
        <f t="shared" si="63"/>
        <v/>
      </c>
      <c r="Z206" t="str">
        <f t="shared" si="64"/>
        <v/>
      </c>
      <c r="AA206" t="str">
        <f t="shared" si="65"/>
        <v/>
      </c>
      <c r="AB206" t="str">
        <f t="shared" si="66"/>
        <v/>
      </c>
      <c r="AC206" t="str">
        <f t="shared" si="67"/>
        <v/>
      </c>
      <c r="AD206" t="str">
        <f t="shared" si="68"/>
        <v/>
      </c>
      <c r="AE206" t="str">
        <f t="shared" si="69"/>
        <v/>
      </c>
      <c r="AF206" t="str">
        <f t="shared" si="70"/>
        <v/>
      </c>
      <c r="AG206" t="str">
        <f t="shared" si="71"/>
        <v/>
      </c>
      <c r="AH206" t="str">
        <f t="shared" si="72"/>
        <v/>
      </c>
      <c r="AI206" t="str">
        <f t="shared" si="73"/>
        <v/>
      </c>
      <c r="AJ206" t="str">
        <f t="shared" si="74"/>
        <v/>
      </c>
      <c r="AK206" t="str">
        <f t="shared" si="75"/>
        <v/>
      </c>
      <c r="AL206" s="18" t="s">
        <v>2073</v>
      </c>
      <c r="AM206" s="31" t="s">
        <v>2183</v>
      </c>
      <c r="AN206">
        <f t="shared" si="76"/>
        <v>1</v>
      </c>
    </row>
    <row r="207" spans="1:40" ht="16">
      <c r="A207" s="8">
        <v>203</v>
      </c>
      <c r="B207" s="25" t="s">
        <v>57</v>
      </c>
      <c r="C207" t="s">
        <v>1676</v>
      </c>
      <c r="D207" t="s">
        <v>1677</v>
      </c>
      <c r="T207" t="str">
        <f t="shared" si="58"/>
        <v>r</v>
      </c>
      <c r="U207" t="str">
        <f t="shared" si="59"/>
        <v>eclipse</v>
      </c>
      <c r="V207" t="str">
        <f t="shared" si="60"/>
        <v>stand visualisation system</v>
      </c>
      <c r="W207" t="str">
        <f t="shared" si="61"/>
        <v/>
      </c>
      <c r="X207" t="str">
        <f t="shared" si="62"/>
        <v/>
      </c>
      <c r="Y207" t="str">
        <f t="shared" si="63"/>
        <v/>
      </c>
      <c r="Z207" t="str">
        <f t="shared" si="64"/>
        <v/>
      </c>
      <c r="AA207" t="str">
        <f t="shared" si="65"/>
        <v/>
      </c>
      <c r="AB207" t="str">
        <f t="shared" si="66"/>
        <v/>
      </c>
      <c r="AC207" t="str">
        <f t="shared" si="67"/>
        <v/>
      </c>
      <c r="AD207" t="str">
        <f t="shared" si="68"/>
        <v/>
      </c>
      <c r="AE207" t="str">
        <f t="shared" si="69"/>
        <v/>
      </c>
      <c r="AF207" t="str">
        <f t="shared" si="70"/>
        <v/>
      </c>
      <c r="AG207" t="str">
        <f t="shared" si="71"/>
        <v/>
      </c>
      <c r="AH207" t="str">
        <f t="shared" si="72"/>
        <v/>
      </c>
      <c r="AI207" t="str">
        <f t="shared" si="73"/>
        <v/>
      </c>
      <c r="AJ207" t="str">
        <f t="shared" si="74"/>
        <v/>
      </c>
      <c r="AK207" t="str">
        <f t="shared" si="75"/>
        <v/>
      </c>
      <c r="AL207" s="18" t="s">
        <v>2073</v>
      </c>
      <c r="AM207" s="31" t="s">
        <v>2580</v>
      </c>
      <c r="AN207">
        <f t="shared" si="76"/>
        <v>1</v>
      </c>
    </row>
    <row r="208" spans="1:40" ht="32">
      <c r="A208" s="8">
        <v>204</v>
      </c>
      <c r="B208" s="25" t="s">
        <v>1678</v>
      </c>
      <c r="C208" t="s">
        <v>1679</v>
      </c>
      <c r="D208" t="s">
        <v>1680</v>
      </c>
      <c r="E208" t="s">
        <v>1681</v>
      </c>
      <c r="F208" t="s">
        <v>1682</v>
      </c>
      <c r="G208" t="s">
        <v>1683</v>
      </c>
      <c r="H208" t="s">
        <v>1684</v>
      </c>
      <c r="T208" t="str">
        <f t="shared" si="58"/>
        <v>arc-gis</v>
      </c>
      <c r="U208" t="str">
        <f t="shared" si="59"/>
        <v>fledermaus</v>
      </c>
      <c r="V208" t="str">
        <f t="shared" si="60"/>
        <v>kingdom</v>
      </c>
      <c r="W208" t="str">
        <f t="shared" si="61"/>
        <v>promax</v>
      </c>
      <c r="X208" t="str">
        <f t="shared" si="62"/>
        <v>petromod</v>
      </c>
      <c r="Y208" t="str">
        <f t="shared" si="63"/>
        <v>rokdoc</v>
      </c>
      <c r="Z208" t="str">
        <f t="shared" si="64"/>
        <v>seisworks</v>
      </c>
      <c r="AA208" t="str">
        <f t="shared" si="65"/>
        <v/>
      </c>
      <c r="AB208" t="str">
        <f t="shared" si="66"/>
        <v/>
      </c>
      <c r="AC208" t="str">
        <f t="shared" si="67"/>
        <v/>
      </c>
      <c r="AD208" t="str">
        <f t="shared" si="68"/>
        <v/>
      </c>
      <c r="AE208" t="str">
        <f t="shared" si="69"/>
        <v/>
      </c>
      <c r="AF208" t="str">
        <f t="shared" si="70"/>
        <v/>
      </c>
      <c r="AG208" t="str">
        <f t="shared" si="71"/>
        <v/>
      </c>
      <c r="AH208" t="str">
        <f t="shared" si="72"/>
        <v/>
      </c>
      <c r="AI208" t="str">
        <f t="shared" si="73"/>
        <v/>
      </c>
      <c r="AJ208" t="str">
        <f t="shared" si="74"/>
        <v/>
      </c>
      <c r="AK208" t="str">
        <f t="shared" si="75"/>
        <v/>
      </c>
      <c r="AL208" t="s">
        <v>2073</v>
      </c>
      <c r="AM208" s="31" t="s">
        <v>2590</v>
      </c>
      <c r="AN208">
        <f t="shared" si="76"/>
        <v>1</v>
      </c>
    </row>
    <row r="209" spans="1:40" ht="32">
      <c r="A209" s="8">
        <v>205</v>
      </c>
      <c r="B209" s="25" t="s">
        <v>714</v>
      </c>
      <c r="C209" t="s">
        <v>1485</v>
      </c>
      <c r="T209" t="str">
        <f t="shared" si="58"/>
        <v>spss</v>
      </c>
      <c r="U209" t="str">
        <f t="shared" si="59"/>
        <v>endnote</v>
      </c>
      <c r="V209" t="str">
        <f t="shared" si="60"/>
        <v/>
      </c>
      <c r="W209" t="str">
        <f t="shared" si="61"/>
        <v/>
      </c>
      <c r="X209" t="str">
        <f t="shared" si="62"/>
        <v/>
      </c>
      <c r="Y209" t="str">
        <f t="shared" si="63"/>
        <v/>
      </c>
      <c r="Z209" t="str">
        <f t="shared" si="64"/>
        <v/>
      </c>
      <c r="AA209" t="str">
        <f t="shared" si="65"/>
        <v/>
      </c>
      <c r="AB209" t="str">
        <f t="shared" si="66"/>
        <v/>
      </c>
      <c r="AC209" t="str">
        <f t="shared" si="67"/>
        <v/>
      </c>
      <c r="AD209" t="str">
        <f t="shared" si="68"/>
        <v/>
      </c>
      <c r="AE209" t="str">
        <f t="shared" si="69"/>
        <v/>
      </c>
      <c r="AF209" t="str">
        <f t="shared" si="70"/>
        <v/>
      </c>
      <c r="AG209" t="str">
        <f t="shared" si="71"/>
        <v/>
      </c>
      <c r="AH209" t="str">
        <f t="shared" si="72"/>
        <v/>
      </c>
      <c r="AI209" t="str">
        <f t="shared" si="73"/>
        <v/>
      </c>
      <c r="AJ209" t="str">
        <f t="shared" si="74"/>
        <v/>
      </c>
      <c r="AK209" t="str">
        <f t="shared" si="75"/>
        <v/>
      </c>
      <c r="AL209" t="s">
        <v>2073</v>
      </c>
      <c r="AM209" s="31" t="s">
        <v>2382</v>
      </c>
      <c r="AN209">
        <f t="shared" si="76"/>
        <v>1</v>
      </c>
    </row>
    <row r="210" spans="1:40" ht="64">
      <c r="A210" s="8">
        <v>206</v>
      </c>
      <c r="B210" s="25" t="s">
        <v>619</v>
      </c>
      <c r="T210" t="str">
        <f t="shared" si="58"/>
        <v>spss nvivo</v>
      </c>
      <c r="U210" t="str">
        <f t="shared" si="59"/>
        <v/>
      </c>
      <c r="V210" t="str">
        <f t="shared" si="60"/>
        <v/>
      </c>
      <c r="W210" t="str">
        <f t="shared" si="61"/>
        <v/>
      </c>
      <c r="X210" t="str">
        <f t="shared" si="62"/>
        <v/>
      </c>
      <c r="Y210" t="str">
        <f t="shared" si="63"/>
        <v/>
      </c>
      <c r="Z210" t="str">
        <f t="shared" si="64"/>
        <v/>
      </c>
      <c r="AA210" t="str">
        <f t="shared" si="65"/>
        <v/>
      </c>
      <c r="AB210" t="str">
        <f t="shared" si="66"/>
        <v/>
      </c>
      <c r="AC210" t="str">
        <f t="shared" si="67"/>
        <v/>
      </c>
      <c r="AD210" t="str">
        <f t="shared" si="68"/>
        <v/>
      </c>
      <c r="AE210" t="str">
        <f t="shared" si="69"/>
        <v/>
      </c>
      <c r="AF210" t="str">
        <f t="shared" si="70"/>
        <v/>
      </c>
      <c r="AG210" t="str">
        <f t="shared" si="71"/>
        <v/>
      </c>
      <c r="AH210" t="str">
        <f t="shared" si="72"/>
        <v/>
      </c>
      <c r="AI210" t="str">
        <f t="shared" si="73"/>
        <v/>
      </c>
      <c r="AJ210" t="str">
        <f t="shared" si="74"/>
        <v/>
      </c>
      <c r="AK210" t="str">
        <f t="shared" si="75"/>
        <v/>
      </c>
      <c r="AL210" t="s">
        <v>2073</v>
      </c>
      <c r="AM210" s="31" t="s">
        <v>2127</v>
      </c>
      <c r="AN210">
        <f t="shared" si="76"/>
        <v>2</v>
      </c>
    </row>
    <row r="211" spans="1:40" ht="48">
      <c r="A211" s="8">
        <v>207</v>
      </c>
      <c r="B211" s="25" t="s">
        <v>1685</v>
      </c>
      <c r="C211" t="s">
        <v>1359</v>
      </c>
      <c r="D211" t="s">
        <v>1361</v>
      </c>
      <c r="T211" t="str">
        <f t="shared" si="58"/>
        <v>labview</v>
      </c>
      <c r="U211" t="str">
        <f t="shared" si="59"/>
        <v>spss</v>
      </c>
      <c r="V211" t="str">
        <f t="shared" si="60"/>
        <v>matlab</v>
      </c>
      <c r="W211" t="str">
        <f t="shared" si="61"/>
        <v/>
      </c>
      <c r="X211" t="str">
        <f t="shared" si="62"/>
        <v/>
      </c>
      <c r="Y211" t="str">
        <f t="shared" si="63"/>
        <v/>
      </c>
      <c r="Z211" t="str">
        <f t="shared" si="64"/>
        <v/>
      </c>
      <c r="AA211" t="str">
        <f t="shared" si="65"/>
        <v/>
      </c>
      <c r="AB211" t="str">
        <f t="shared" si="66"/>
        <v/>
      </c>
      <c r="AC211" t="str">
        <f t="shared" si="67"/>
        <v/>
      </c>
      <c r="AD211" t="str">
        <f t="shared" si="68"/>
        <v/>
      </c>
      <c r="AE211" t="str">
        <f t="shared" si="69"/>
        <v/>
      </c>
      <c r="AF211" t="str">
        <f t="shared" si="70"/>
        <v/>
      </c>
      <c r="AG211" t="str">
        <f t="shared" si="71"/>
        <v/>
      </c>
      <c r="AH211" t="str">
        <f t="shared" si="72"/>
        <v/>
      </c>
      <c r="AI211" t="str">
        <f t="shared" si="73"/>
        <v/>
      </c>
      <c r="AJ211" t="str">
        <f t="shared" si="74"/>
        <v/>
      </c>
      <c r="AK211" t="str">
        <f t="shared" si="75"/>
        <v/>
      </c>
      <c r="AL211" s="18" t="s">
        <v>2073</v>
      </c>
      <c r="AM211" s="31" t="s">
        <v>2266</v>
      </c>
      <c r="AN211">
        <f t="shared" si="76"/>
        <v>1</v>
      </c>
    </row>
    <row r="212" spans="1:40" ht="32">
      <c r="A212" s="8">
        <v>208</v>
      </c>
      <c r="B212" s="25" t="s">
        <v>714</v>
      </c>
      <c r="C212" t="s">
        <v>1686</v>
      </c>
      <c r="D212" t="s">
        <v>1411</v>
      </c>
      <c r="E212" t="s">
        <v>1370</v>
      </c>
      <c r="F212" t="s">
        <v>1687</v>
      </c>
      <c r="T212" t="str">
        <f t="shared" si="58"/>
        <v>spss</v>
      </c>
      <c r="U212" t="str">
        <f t="shared" si="59"/>
        <v>statgraphs</v>
      </c>
      <c r="V212" t="str">
        <f t="shared" si="60"/>
        <v>origin</v>
      </c>
      <c r="W212" t="str">
        <f t="shared" si="61"/>
        <v>excel</v>
      </c>
      <c r="X212" t="str">
        <f t="shared" si="62"/>
        <v>geochem</v>
      </c>
      <c r="Y212" t="str">
        <f t="shared" si="63"/>
        <v/>
      </c>
      <c r="Z212" t="str">
        <f t="shared" si="64"/>
        <v/>
      </c>
      <c r="AA212" t="str">
        <f t="shared" si="65"/>
        <v/>
      </c>
      <c r="AB212" t="str">
        <f t="shared" si="66"/>
        <v/>
      </c>
      <c r="AC212" t="str">
        <f t="shared" si="67"/>
        <v/>
      </c>
      <c r="AD212" t="str">
        <f t="shared" si="68"/>
        <v/>
      </c>
      <c r="AE212" t="str">
        <f t="shared" si="69"/>
        <v/>
      </c>
      <c r="AF212" t="str">
        <f t="shared" si="70"/>
        <v/>
      </c>
      <c r="AG212" t="str">
        <f t="shared" si="71"/>
        <v/>
      </c>
      <c r="AH212" t="str">
        <f t="shared" si="72"/>
        <v/>
      </c>
      <c r="AI212" t="str">
        <f t="shared" si="73"/>
        <v/>
      </c>
      <c r="AJ212" t="str">
        <f t="shared" si="74"/>
        <v/>
      </c>
      <c r="AK212" t="str">
        <f t="shared" si="75"/>
        <v/>
      </c>
      <c r="AL212" s="18" t="s">
        <v>2073</v>
      </c>
      <c r="AM212" s="31" t="s">
        <v>2450</v>
      </c>
      <c r="AN212">
        <f t="shared" si="76"/>
        <v>1</v>
      </c>
    </row>
    <row r="213" spans="1:40" ht="48">
      <c r="A213" s="8">
        <v>209</v>
      </c>
      <c r="B213" s="25" t="s">
        <v>35</v>
      </c>
      <c r="C213" t="s">
        <v>1360</v>
      </c>
      <c r="D213" t="s">
        <v>1362</v>
      </c>
      <c r="E213" t="s">
        <v>1532</v>
      </c>
      <c r="F213" t="s">
        <v>1417</v>
      </c>
      <c r="T213" t="str">
        <f t="shared" si="58"/>
        <v>matlab</v>
      </c>
      <c r="U213" t="str">
        <f t="shared" si="59"/>
        <v>stata</v>
      </c>
      <c r="V213" t="str">
        <f t="shared" si="60"/>
        <v>r</v>
      </c>
      <c r="W213" t="str">
        <f t="shared" si="61"/>
        <v>fortran</v>
      </c>
      <c r="X213" t="str">
        <f t="shared" si="62"/>
        <v>excel</v>
      </c>
      <c r="Y213" t="str">
        <f t="shared" si="63"/>
        <v/>
      </c>
      <c r="Z213" t="str">
        <f t="shared" si="64"/>
        <v/>
      </c>
      <c r="AA213" t="str">
        <f t="shared" si="65"/>
        <v/>
      </c>
      <c r="AB213" t="str">
        <f t="shared" si="66"/>
        <v/>
      </c>
      <c r="AC213" t="str">
        <f t="shared" si="67"/>
        <v/>
      </c>
      <c r="AD213" t="str">
        <f t="shared" si="68"/>
        <v/>
      </c>
      <c r="AE213" t="str">
        <f t="shared" si="69"/>
        <v/>
      </c>
      <c r="AF213" t="str">
        <f t="shared" si="70"/>
        <v/>
      </c>
      <c r="AG213" t="str">
        <f t="shared" si="71"/>
        <v/>
      </c>
      <c r="AH213" t="str">
        <f t="shared" si="72"/>
        <v/>
      </c>
      <c r="AI213" t="str">
        <f t="shared" si="73"/>
        <v/>
      </c>
      <c r="AJ213" t="str">
        <f t="shared" si="74"/>
        <v/>
      </c>
      <c r="AK213" t="str">
        <f t="shared" si="75"/>
        <v/>
      </c>
      <c r="AL213" s="18" t="s">
        <v>2073</v>
      </c>
      <c r="AM213" s="31" t="s">
        <v>2490</v>
      </c>
      <c r="AN213">
        <f t="shared" si="76"/>
        <v>1</v>
      </c>
    </row>
    <row r="214" spans="1:40" ht="48">
      <c r="A214" s="8">
        <v>210</v>
      </c>
      <c r="B214" s="25" t="s">
        <v>1597</v>
      </c>
      <c r="C214" t="s">
        <v>1688</v>
      </c>
      <c r="T214" t="str">
        <f t="shared" si="58"/>
        <v>endnote</v>
      </c>
      <c r="U214" t="str">
        <f t="shared" si="59"/>
        <v>wordpress</v>
      </c>
      <c r="V214" t="str">
        <f t="shared" si="60"/>
        <v/>
      </c>
      <c r="W214" t="str">
        <f t="shared" si="61"/>
        <v/>
      </c>
      <c r="X214" t="str">
        <f t="shared" si="62"/>
        <v/>
      </c>
      <c r="Y214" t="str">
        <f t="shared" si="63"/>
        <v/>
      </c>
      <c r="Z214" t="str">
        <f t="shared" si="64"/>
        <v/>
      </c>
      <c r="AA214" t="str">
        <f t="shared" si="65"/>
        <v/>
      </c>
      <c r="AB214" t="str">
        <f t="shared" si="66"/>
        <v/>
      </c>
      <c r="AC214" t="str">
        <f t="shared" si="67"/>
        <v/>
      </c>
      <c r="AD214" t="str">
        <f t="shared" si="68"/>
        <v/>
      </c>
      <c r="AE214" t="str">
        <f t="shared" si="69"/>
        <v/>
      </c>
      <c r="AF214" t="str">
        <f t="shared" si="70"/>
        <v/>
      </c>
      <c r="AG214" t="str">
        <f t="shared" si="71"/>
        <v/>
      </c>
      <c r="AH214" t="str">
        <f t="shared" si="72"/>
        <v/>
      </c>
      <c r="AI214" t="str">
        <f t="shared" si="73"/>
        <v/>
      </c>
      <c r="AJ214" t="str">
        <f t="shared" si="74"/>
        <v/>
      </c>
      <c r="AK214" t="str">
        <f t="shared" si="75"/>
        <v/>
      </c>
      <c r="AL214" t="s">
        <v>2073</v>
      </c>
      <c r="AM214" s="31" t="s">
        <v>2184</v>
      </c>
      <c r="AN214">
        <f t="shared" si="76"/>
        <v>1</v>
      </c>
    </row>
    <row r="215" spans="1:40" ht="32">
      <c r="A215" s="8">
        <v>211</v>
      </c>
      <c r="B215" s="25" t="s">
        <v>548</v>
      </c>
      <c r="C215" t="s">
        <v>1359</v>
      </c>
      <c r="T215" t="str">
        <f t="shared" si="58"/>
        <v>nvivo</v>
      </c>
      <c r="U215" t="str">
        <f t="shared" si="59"/>
        <v>spss</v>
      </c>
      <c r="V215" t="str">
        <f t="shared" si="60"/>
        <v/>
      </c>
      <c r="W215" t="str">
        <f t="shared" si="61"/>
        <v/>
      </c>
      <c r="X215" t="str">
        <f t="shared" si="62"/>
        <v/>
      </c>
      <c r="Y215" t="str">
        <f t="shared" si="63"/>
        <v/>
      </c>
      <c r="Z215" t="str">
        <f t="shared" si="64"/>
        <v/>
      </c>
      <c r="AA215" t="str">
        <f t="shared" si="65"/>
        <v/>
      </c>
      <c r="AB215" t="str">
        <f t="shared" si="66"/>
        <v/>
      </c>
      <c r="AC215" t="str">
        <f t="shared" si="67"/>
        <v/>
      </c>
      <c r="AD215" t="str">
        <f t="shared" si="68"/>
        <v/>
      </c>
      <c r="AE215" t="str">
        <f t="shared" si="69"/>
        <v/>
      </c>
      <c r="AF215" t="str">
        <f t="shared" si="70"/>
        <v/>
      </c>
      <c r="AG215" t="str">
        <f t="shared" si="71"/>
        <v/>
      </c>
      <c r="AH215" t="str">
        <f t="shared" si="72"/>
        <v/>
      </c>
      <c r="AI215" t="str">
        <f t="shared" si="73"/>
        <v/>
      </c>
      <c r="AJ215" t="str">
        <f t="shared" si="74"/>
        <v/>
      </c>
      <c r="AK215" t="str">
        <f t="shared" si="75"/>
        <v/>
      </c>
      <c r="AL215" t="s">
        <v>2073</v>
      </c>
      <c r="AM215" s="31" t="s">
        <v>2578</v>
      </c>
      <c r="AN215">
        <f t="shared" si="76"/>
        <v>1</v>
      </c>
    </row>
    <row r="216" spans="1:40" ht="64">
      <c r="A216" s="8">
        <v>212</v>
      </c>
      <c r="B216" s="25" t="s">
        <v>1689</v>
      </c>
      <c r="C216" t="s">
        <v>1690</v>
      </c>
      <c r="D216" t="s">
        <v>1691</v>
      </c>
      <c r="E216" t="s">
        <v>1692</v>
      </c>
      <c r="F216" t="s">
        <v>1693</v>
      </c>
      <c r="G216" t="s">
        <v>1694</v>
      </c>
      <c r="H216" t="s">
        <v>1695</v>
      </c>
      <c r="I216" t="s">
        <v>1427</v>
      </c>
      <c r="J216" t="s">
        <v>1696</v>
      </c>
      <c r="K216" t="s">
        <v>1697</v>
      </c>
      <c r="L216" t="s">
        <v>1698</v>
      </c>
      <c r="T216" t="str">
        <f t="shared" si="58"/>
        <v>dmacrys</v>
      </c>
      <c r="U216" t="str">
        <f t="shared" si="59"/>
        <v>crystalpredictor</v>
      </c>
      <c r="V216" t="str">
        <f t="shared" si="60"/>
        <v>crystaloptimizer</v>
      </c>
      <c r="W216" t="str">
        <f t="shared" si="61"/>
        <v>gaussian</v>
      </c>
      <c r="X216" t="str">
        <f t="shared" si="62"/>
        <v>molpak</v>
      </c>
      <c r="Y216" t="str">
        <f t="shared" si="63"/>
        <v>gdma</v>
      </c>
      <c r="Z216" t="str">
        <f t="shared" si="64"/>
        <v>cambridge crystallographic data centre programs</v>
      </c>
      <c r="AA216" t="str">
        <f t="shared" si="65"/>
        <v>castep</v>
      </c>
      <c r="AB216" t="str">
        <f t="shared" si="66"/>
        <v>camcasp</v>
      </c>
      <c r="AC216" t="str">
        <f t="shared" si="67"/>
        <v>gulp</v>
      </c>
      <c r="AD216" t="str">
        <f t="shared" si="68"/>
        <v>marvin</v>
      </c>
      <c r="AE216" t="str">
        <f t="shared" si="69"/>
        <v/>
      </c>
      <c r="AF216" t="str">
        <f t="shared" si="70"/>
        <v/>
      </c>
      <c r="AG216" t="str">
        <f t="shared" si="71"/>
        <v/>
      </c>
      <c r="AH216" t="str">
        <f t="shared" si="72"/>
        <v/>
      </c>
      <c r="AI216" t="str">
        <f t="shared" si="73"/>
        <v/>
      </c>
      <c r="AJ216" t="str">
        <f t="shared" si="74"/>
        <v/>
      </c>
      <c r="AK216" t="str">
        <f t="shared" si="75"/>
        <v/>
      </c>
      <c r="AL216" t="s">
        <v>2073</v>
      </c>
      <c r="AM216" s="31" t="s">
        <v>1871</v>
      </c>
      <c r="AN216">
        <f t="shared" si="76"/>
        <v>1</v>
      </c>
    </row>
    <row r="217" spans="1:40" ht="16">
      <c r="A217" s="8">
        <v>213</v>
      </c>
      <c r="B217" s="25" t="s">
        <v>1699</v>
      </c>
      <c r="C217" t="s">
        <v>1700</v>
      </c>
      <c r="D217" t="s">
        <v>1701</v>
      </c>
      <c r="E217" t="s">
        <v>1370</v>
      </c>
      <c r="F217" t="s">
        <v>1702</v>
      </c>
      <c r="G217" t="s">
        <v>1703</v>
      </c>
      <c r="T217" t="str">
        <f t="shared" si="58"/>
        <v>c#</v>
      </c>
      <c r="U217" t="str">
        <f t="shared" si="59"/>
        <v>visual studio</v>
      </c>
      <c r="V217" t="str">
        <f t="shared" si="60"/>
        <v>asp.net</v>
      </c>
      <c r="W217" t="str">
        <f t="shared" si="61"/>
        <v>excel</v>
      </c>
      <c r="X217" t="str">
        <f t="shared" si="62"/>
        <v>mongodb</v>
      </c>
      <c r="Y217" t="str">
        <f t="shared" si="63"/>
        <v>sqlserver</v>
      </c>
      <c r="Z217" t="str">
        <f t="shared" si="64"/>
        <v/>
      </c>
      <c r="AA217" t="str">
        <f t="shared" si="65"/>
        <v/>
      </c>
      <c r="AB217" t="str">
        <f t="shared" si="66"/>
        <v/>
      </c>
      <c r="AC217" t="str">
        <f t="shared" si="67"/>
        <v/>
      </c>
      <c r="AD217" t="str">
        <f t="shared" si="68"/>
        <v/>
      </c>
      <c r="AE217" t="str">
        <f t="shared" si="69"/>
        <v/>
      </c>
      <c r="AF217" t="str">
        <f t="shared" si="70"/>
        <v/>
      </c>
      <c r="AG217" t="str">
        <f t="shared" si="71"/>
        <v/>
      </c>
      <c r="AH217" t="str">
        <f t="shared" si="72"/>
        <v/>
      </c>
      <c r="AI217" t="str">
        <f t="shared" si="73"/>
        <v/>
      </c>
      <c r="AJ217" t="str">
        <f t="shared" si="74"/>
        <v/>
      </c>
      <c r="AK217" t="str">
        <f t="shared" si="75"/>
        <v/>
      </c>
      <c r="AL217" s="18" t="s">
        <v>2505</v>
      </c>
      <c r="AM217" s="31" t="s">
        <v>2329</v>
      </c>
      <c r="AN217">
        <f t="shared" si="76"/>
        <v>1</v>
      </c>
    </row>
    <row r="218" spans="1:40" ht="48">
      <c r="A218" s="8">
        <v>214</v>
      </c>
      <c r="B218" s="25" t="s">
        <v>1987</v>
      </c>
      <c r="C218" t="s">
        <v>1988</v>
      </c>
      <c r="D218" t="s">
        <v>1704</v>
      </c>
      <c r="E218" t="s">
        <v>1579</v>
      </c>
      <c r="F218" t="s">
        <v>1705</v>
      </c>
      <c r="G218" t="s">
        <v>950</v>
      </c>
      <c r="T218" t="str">
        <f t="shared" si="58"/>
        <v>garand</v>
      </c>
      <c r="U218" t="str">
        <f t="shared" si="59"/>
        <v>atk</v>
      </c>
      <c r="V218" t="str">
        <f t="shared" si="60"/>
        <v>xmgrace</v>
      </c>
      <c r="W218" t="str">
        <f t="shared" si="61"/>
        <v>paraview</v>
      </c>
      <c r="X218" t="str">
        <f t="shared" si="62"/>
        <v>assimptote</v>
      </c>
      <c r="Y218" t="str">
        <f t="shared" si="63"/>
        <v>python</v>
      </c>
      <c r="Z218" t="str">
        <f t="shared" si="64"/>
        <v/>
      </c>
      <c r="AA218" t="str">
        <f t="shared" si="65"/>
        <v/>
      </c>
      <c r="AB218" t="str">
        <f t="shared" si="66"/>
        <v/>
      </c>
      <c r="AC218" t="str">
        <f t="shared" si="67"/>
        <v/>
      </c>
      <c r="AD218" t="str">
        <f t="shared" si="68"/>
        <v/>
      </c>
      <c r="AE218" t="str">
        <f t="shared" si="69"/>
        <v/>
      </c>
      <c r="AF218" t="str">
        <f t="shared" si="70"/>
        <v/>
      </c>
      <c r="AG218" t="str">
        <f t="shared" si="71"/>
        <v/>
      </c>
      <c r="AH218" t="str">
        <f t="shared" si="72"/>
        <v/>
      </c>
      <c r="AI218" t="str">
        <f t="shared" si="73"/>
        <v/>
      </c>
      <c r="AJ218" t="str">
        <f t="shared" si="74"/>
        <v/>
      </c>
      <c r="AK218" t="str">
        <f t="shared" si="75"/>
        <v/>
      </c>
      <c r="AL218" s="18" t="s">
        <v>2496</v>
      </c>
      <c r="AM218" s="31" t="s">
        <v>1535</v>
      </c>
      <c r="AN218">
        <f t="shared" si="76"/>
        <v>1</v>
      </c>
    </row>
    <row r="219" spans="1:40" ht="32">
      <c r="A219" s="8">
        <v>215</v>
      </c>
      <c r="B219" s="25" t="s">
        <v>714</v>
      </c>
      <c r="C219" t="s">
        <v>1706</v>
      </c>
      <c r="T219" t="str">
        <f t="shared" si="58"/>
        <v>spss</v>
      </c>
      <c r="U219" t="str">
        <f t="shared" si="59"/>
        <v>hudap</v>
      </c>
      <c r="V219" t="str">
        <f t="shared" si="60"/>
        <v/>
      </c>
      <c r="W219" t="str">
        <f t="shared" si="61"/>
        <v/>
      </c>
      <c r="X219" t="str">
        <f t="shared" si="62"/>
        <v/>
      </c>
      <c r="Y219" t="str">
        <f t="shared" si="63"/>
        <v/>
      </c>
      <c r="Z219" t="str">
        <f t="shared" si="64"/>
        <v/>
      </c>
      <c r="AA219" t="str">
        <f t="shared" si="65"/>
        <v/>
      </c>
      <c r="AB219" t="str">
        <f t="shared" si="66"/>
        <v/>
      </c>
      <c r="AC219" t="str">
        <f t="shared" si="67"/>
        <v/>
      </c>
      <c r="AD219" t="str">
        <f t="shared" si="68"/>
        <v/>
      </c>
      <c r="AE219" t="str">
        <f t="shared" si="69"/>
        <v/>
      </c>
      <c r="AF219" t="str">
        <f t="shared" si="70"/>
        <v/>
      </c>
      <c r="AG219" t="str">
        <f t="shared" si="71"/>
        <v/>
      </c>
      <c r="AH219" t="str">
        <f t="shared" si="72"/>
        <v/>
      </c>
      <c r="AI219" t="str">
        <f t="shared" si="73"/>
        <v/>
      </c>
      <c r="AJ219" t="str">
        <f t="shared" si="74"/>
        <v/>
      </c>
      <c r="AK219" t="str">
        <f t="shared" si="75"/>
        <v/>
      </c>
      <c r="AL219" t="s">
        <v>2341</v>
      </c>
      <c r="AM219" s="31" t="s">
        <v>2145</v>
      </c>
      <c r="AN219">
        <f t="shared" si="76"/>
        <v>1</v>
      </c>
    </row>
    <row r="220" spans="1:40" ht="32">
      <c r="A220" s="8">
        <v>216</v>
      </c>
      <c r="B220" s="25" t="s">
        <v>1472</v>
      </c>
      <c r="C220" t="s">
        <v>1370</v>
      </c>
      <c r="D220" t="s">
        <v>1707</v>
      </c>
      <c r="E220" t="s">
        <v>1493</v>
      </c>
      <c r="T220" t="str">
        <f t="shared" si="58"/>
        <v>sas</v>
      </c>
      <c r="U220" t="str">
        <f t="shared" si="59"/>
        <v>excel</v>
      </c>
      <c r="V220" t="str">
        <f t="shared" si="60"/>
        <v>nquery</v>
      </c>
      <c r="W220" t="str">
        <f t="shared" si="61"/>
        <v>minitab</v>
      </c>
      <c r="X220" t="str">
        <f t="shared" si="62"/>
        <v/>
      </c>
      <c r="Y220" t="str">
        <f t="shared" si="63"/>
        <v/>
      </c>
      <c r="Z220" t="str">
        <f t="shared" si="64"/>
        <v/>
      </c>
      <c r="AA220" t="str">
        <f t="shared" si="65"/>
        <v/>
      </c>
      <c r="AB220" t="str">
        <f t="shared" si="66"/>
        <v/>
      </c>
      <c r="AC220" t="str">
        <f t="shared" si="67"/>
        <v/>
      </c>
      <c r="AD220" t="str">
        <f t="shared" si="68"/>
        <v/>
      </c>
      <c r="AE220" t="str">
        <f t="shared" si="69"/>
        <v/>
      </c>
      <c r="AF220" t="str">
        <f t="shared" si="70"/>
        <v/>
      </c>
      <c r="AG220" t="str">
        <f t="shared" si="71"/>
        <v/>
      </c>
      <c r="AH220" t="str">
        <f t="shared" si="72"/>
        <v/>
      </c>
      <c r="AI220" t="str">
        <f t="shared" si="73"/>
        <v/>
      </c>
      <c r="AJ220" t="str">
        <f t="shared" si="74"/>
        <v/>
      </c>
      <c r="AK220" t="str">
        <f t="shared" si="75"/>
        <v/>
      </c>
      <c r="AL220" s="18" t="s">
        <v>2192</v>
      </c>
      <c r="AM220" s="31" t="s">
        <v>2079</v>
      </c>
      <c r="AN220">
        <f t="shared" si="76"/>
        <v>2</v>
      </c>
    </row>
    <row r="221" spans="1:40" ht="32">
      <c r="A221" s="8">
        <v>217</v>
      </c>
      <c r="B221" s="25" t="s">
        <v>899</v>
      </c>
      <c r="C221" t="s">
        <v>1708</v>
      </c>
      <c r="D221" t="s">
        <v>1709</v>
      </c>
      <c r="T221" t="str">
        <f t="shared" si="58"/>
        <v>stata</v>
      </c>
      <c r="U221" t="str">
        <f t="shared" si="59"/>
        <v>stattransfer</v>
      </c>
      <c r="V221" t="str">
        <f t="shared" si="60"/>
        <v>sometimes sas or r</v>
      </c>
      <c r="W221" t="str">
        <f t="shared" si="61"/>
        <v/>
      </c>
      <c r="X221" t="str">
        <f t="shared" si="62"/>
        <v/>
      </c>
      <c r="Y221" t="str">
        <f t="shared" si="63"/>
        <v/>
      </c>
      <c r="Z221" t="str">
        <f t="shared" si="64"/>
        <v/>
      </c>
      <c r="AA221" t="str">
        <f t="shared" si="65"/>
        <v/>
      </c>
      <c r="AB221" t="str">
        <f t="shared" si="66"/>
        <v/>
      </c>
      <c r="AC221" t="str">
        <f t="shared" si="67"/>
        <v/>
      </c>
      <c r="AD221" t="str">
        <f t="shared" si="68"/>
        <v/>
      </c>
      <c r="AE221" t="str">
        <f t="shared" si="69"/>
        <v/>
      </c>
      <c r="AF221" t="str">
        <f t="shared" si="70"/>
        <v/>
      </c>
      <c r="AG221" t="str">
        <f t="shared" si="71"/>
        <v/>
      </c>
      <c r="AH221" t="str">
        <f t="shared" si="72"/>
        <v/>
      </c>
      <c r="AI221" t="str">
        <f t="shared" si="73"/>
        <v/>
      </c>
      <c r="AJ221" t="str">
        <f t="shared" si="74"/>
        <v/>
      </c>
      <c r="AK221" t="str">
        <f t="shared" si="75"/>
        <v/>
      </c>
      <c r="AL221" t="s">
        <v>2192</v>
      </c>
      <c r="AM221" s="31" t="s">
        <v>2094</v>
      </c>
      <c r="AN221">
        <f t="shared" si="76"/>
        <v>11</v>
      </c>
    </row>
    <row r="222" spans="1:40" ht="32">
      <c r="A222" s="8">
        <v>218</v>
      </c>
      <c r="B222" s="25" t="s">
        <v>1457</v>
      </c>
      <c r="C222" t="s">
        <v>1361</v>
      </c>
      <c r="D222" t="s">
        <v>1562</v>
      </c>
      <c r="E222" t="s">
        <v>1557</v>
      </c>
      <c r="F222" t="s">
        <v>1710</v>
      </c>
      <c r="T222" t="str">
        <f t="shared" si="58"/>
        <v>origin</v>
      </c>
      <c r="U222" t="str">
        <f t="shared" si="59"/>
        <v>matlab</v>
      </c>
      <c r="V222" t="str">
        <f t="shared" si="60"/>
        <v>sigmaplot</v>
      </c>
      <c r="W222" t="str">
        <f t="shared" si="61"/>
        <v>pymol</v>
      </c>
      <c r="X222" t="str">
        <f t="shared" si="62"/>
        <v>discovery studio visualizer</v>
      </c>
      <c r="Y222" t="str">
        <f t="shared" si="63"/>
        <v/>
      </c>
      <c r="Z222" t="str">
        <f t="shared" si="64"/>
        <v/>
      </c>
      <c r="AA222" t="str">
        <f t="shared" si="65"/>
        <v/>
      </c>
      <c r="AB222" t="str">
        <f t="shared" si="66"/>
        <v/>
      </c>
      <c r="AC222" t="str">
        <f t="shared" si="67"/>
        <v/>
      </c>
      <c r="AD222" t="str">
        <f t="shared" si="68"/>
        <v/>
      </c>
      <c r="AE222" t="str">
        <f t="shared" si="69"/>
        <v/>
      </c>
      <c r="AF222" t="str">
        <f t="shared" si="70"/>
        <v/>
      </c>
      <c r="AG222" t="str">
        <f t="shared" si="71"/>
        <v/>
      </c>
      <c r="AH222" t="str">
        <f t="shared" si="72"/>
        <v/>
      </c>
      <c r="AI222" t="str">
        <f t="shared" si="73"/>
        <v/>
      </c>
      <c r="AJ222" t="str">
        <f t="shared" si="74"/>
        <v/>
      </c>
      <c r="AK222" t="str">
        <f t="shared" si="75"/>
        <v/>
      </c>
      <c r="AL222" t="s">
        <v>2289</v>
      </c>
      <c r="AM222" s="31" t="s">
        <v>2281</v>
      </c>
      <c r="AN222">
        <f t="shared" si="76"/>
        <v>1</v>
      </c>
    </row>
    <row r="223" spans="1:40" ht="32">
      <c r="A223" s="8">
        <v>219</v>
      </c>
      <c r="B223" s="25" t="s">
        <v>714</v>
      </c>
      <c r="T223" t="str">
        <f t="shared" si="58"/>
        <v>spss</v>
      </c>
      <c r="U223" t="str">
        <f t="shared" si="59"/>
        <v/>
      </c>
      <c r="V223" t="str">
        <f t="shared" si="60"/>
        <v/>
      </c>
      <c r="W223" t="str">
        <f t="shared" si="61"/>
        <v/>
      </c>
      <c r="X223" t="str">
        <f t="shared" si="62"/>
        <v/>
      </c>
      <c r="Y223" t="str">
        <f t="shared" si="63"/>
        <v/>
      </c>
      <c r="Z223" t="str">
        <f t="shared" si="64"/>
        <v/>
      </c>
      <c r="AA223" t="str">
        <f t="shared" si="65"/>
        <v/>
      </c>
      <c r="AB223" t="str">
        <f t="shared" si="66"/>
        <v/>
      </c>
      <c r="AC223" t="str">
        <f t="shared" si="67"/>
        <v/>
      </c>
      <c r="AD223" t="str">
        <f t="shared" si="68"/>
        <v/>
      </c>
      <c r="AE223" t="str">
        <f t="shared" si="69"/>
        <v/>
      </c>
      <c r="AF223" t="str">
        <f t="shared" si="70"/>
        <v/>
      </c>
      <c r="AG223" t="str">
        <f t="shared" si="71"/>
        <v/>
      </c>
      <c r="AH223" t="str">
        <f t="shared" si="72"/>
        <v/>
      </c>
      <c r="AI223" t="str">
        <f t="shared" si="73"/>
        <v/>
      </c>
      <c r="AJ223" t="str">
        <f t="shared" si="74"/>
        <v/>
      </c>
      <c r="AK223" t="str">
        <f t="shared" si="75"/>
        <v/>
      </c>
      <c r="AL223" t="s">
        <v>2289</v>
      </c>
      <c r="AM223" s="31" t="s">
        <v>2328</v>
      </c>
      <c r="AN223">
        <f t="shared" si="76"/>
        <v>1</v>
      </c>
    </row>
    <row r="224" spans="1:40" ht="48">
      <c r="A224" s="8">
        <v>220</v>
      </c>
      <c r="B224" s="25" t="s">
        <v>855</v>
      </c>
      <c r="C224" t="s">
        <v>1711</v>
      </c>
      <c r="D224" t="s">
        <v>1402</v>
      </c>
      <c r="T224" t="str">
        <f t="shared" si="58"/>
        <v>matlab</v>
      </c>
      <c r="U224" t="str">
        <f t="shared" si="59"/>
        <v>auto</v>
      </c>
      <c r="V224" t="str">
        <f t="shared" si="60"/>
        <v>fortran</v>
      </c>
      <c r="W224" t="str">
        <f t="shared" si="61"/>
        <v/>
      </c>
      <c r="X224" t="str">
        <f t="shared" si="62"/>
        <v/>
      </c>
      <c r="Y224" t="str">
        <f t="shared" si="63"/>
        <v/>
      </c>
      <c r="Z224" t="str">
        <f t="shared" si="64"/>
        <v/>
      </c>
      <c r="AA224" t="str">
        <f t="shared" si="65"/>
        <v/>
      </c>
      <c r="AB224" t="str">
        <f t="shared" si="66"/>
        <v/>
      </c>
      <c r="AC224" t="str">
        <f t="shared" si="67"/>
        <v/>
      </c>
      <c r="AD224" t="str">
        <f t="shared" si="68"/>
        <v/>
      </c>
      <c r="AE224" t="str">
        <f t="shared" si="69"/>
        <v/>
      </c>
      <c r="AF224" t="str">
        <f t="shared" si="70"/>
        <v/>
      </c>
      <c r="AG224" t="str">
        <f t="shared" si="71"/>
        <v/>
      </c>
      <c r="AH224" t="str">
        <f t="shared" si="72"/>
        <v/>
      </c>
      <c r="AI224" t="str">
        <f t="shared" si="73"/>
        <v/>
      </c>
      <c r="AJ224" t="str">
        <f t="shared" si="74"/>
        <v/>
      </c>
      <c r="AK224" t="str">
        <f t="shared" si="75"/>
        <v/>
      </c>
      <c r="AL224" t="s">
        <v>1538</v>
      </c>
      <c r="AM224" s="31" t="s">
        <v>2542</v>
      </c>
      <c r="AN224">
        <f t="shared" si="76"/>
        <v>1</v>
      </c>
    </row>
    <row r="225" spans="1:40" ht="32">
      <c r="A225" s="8">
        <v>221</v>
      </c>
      <c r="B225" s="25" t="s">
        <v>1373</v>
      </c>
      <c r="C225" t="s">
        <v>1362</v>
      </c>
      <c r="D225" t="s">
        <v>1712</v>
      </c>
      <c r="E225" t="s">
        <v>1547</v>
      </c>
      <c r="F225" t="s">
        <v>1713</v>
      </c>
      <c r="T225" t="str">
        <f t="shared" si="58"/>
        <v>excel</v>
      </c>
      <c r="U225" t="str">
        <f t="shared" si="59"/>
        <v>r</v>
      </c>
      <c r="V225" t="str">
        <f t="shared" si="60"/>
        <v>mendeley</v>
      </c>
      <c r="W225" t="str">
        <f t="shared" si="61"/>
        <v>word</v>
      </c>
      <c r="X225" t="str">
        <f t="shared" si="62"/>
        <v>github.</v>
      </c>
      <c r="Y225" t="str">
        <f t="shared" si="63"/>
        <v/>
      </c>
      <c r="Z225" t="str">
        <f t="shared" si="64"/>
        <v/>
      </c>
      <c r="AA225" t="str">
        <f t="shared" si="65"/>
        <v/>
      </c>
      <c r="AB225" t="str">
        <f t="shared" si="66"/>
        <v/>
      </c>
      <c r="AC225" t="str">
        <f t="shared" si="67"/>
        <v/>
      </c>
      <c r="AD225" t="str">
        <f t="shared" si="68"/>
        <v/>
      </c>
      <c r="AE225" t="str">
        <f t="shared" si="69"/>
        <v/>
      </c>
      <c r="AF225" t="str">
        <f t="shared" si="70"/>
        <v/>
      </c>
      <c r="AG225" t="str">
        <f t="shared" si="71"/>
        <v/>
      </c>
      <c r="AH225" t="str">
        <f t="shared" si="72"/>
        <v/>
      </c>
      <c r="AI225" t="str">
        <f t="shared" si="73"/>
        <v/>
      </c>
      <c r="AJ225" t="str">
        <f t="shared" si="74"/>
        <v/>
      </c>
      <c r="AK225" t="str">
        <f t="shared" si="75"/>
        <v/>
      </c>
      <c r="AL225" s="18" t="s">
        <v>2448</v>
      </c>
      <c r="AM225" s="31" t="s">
        <v>2363</v>
      </c>
      <c r="AN225">
        <f t="shared" si="76"/>
        <v>1</v>
      </c>
    </row>
    <row r="226" spans="1:40" ht="128">
      <c r="A226" s="8">
        <v>222</v>
      </c>
      <c r="B226" s="25" t="s">
        <v>1714</v>
      </c>
      <c r="C226" t="s">
        <v>2598</v>
      </c>
      <c r="E226" t="s">
        <v>1364</v>
      </c>
      <c r="F226" t="s">
        <v>1370</v>
      </c>
      <c r="T226" t="str">
        <f t="shared" si="58"/>
        <v>syngene genetools</v>
      </c>
      <c r="U226" t="str">
        <f t="shared" si="59"/>
        <v>ascent</v>
      </c>
      <c r="V226" t="str">
        <f t="shared" si="60"/>
        <v/>
      </c>
      <c r="W226" t="str">
        <f t="shared" si="61"/>
        <v>imagej</v>
      </c>
      <c r="X226" t="str">
        <f t="shared" si="62"/>
        <v>excel</v>
      </c>
      <c r="Y226" t="str">
        <f t="shared" si="63"/>
        <v/>
      </c>
      <c r="Z226" t="str">
        <f t="shared" si="64"/>
        <v/>
      </c>
      <c r="AA226" t="str">
        <f t="shared" si="65"/>
        <v/>
      </c>
      <c r="AB226" t="str">
        <f t="shared" si="66"/>
        <v/>
      </c>
      <c r="AC226" t="str">
        <f t="shared" si="67"/>
        <v/>
      </c>
      <c r="AD226" t="str">
        <f t="shared" si="68"/>
        <v/>
      </c>
      <c r="AE226" t="str">
        <f t="shared" si="69"/>
        <v/>
      </c>
      <c r="AF226" t="str">
        <f t="shared" si="70"/>
        <v/>
      </c>
      <c r="AG226" t="str">
        <f t="shared" si="71"/>
        <v/>
      </c>
      <c r="AH226" t="str">
        <f t="shared" si="72"/>
        <v/>
      </c>
      <c r="AI226" t="str">
        <f t="shared" si="73"/>
        <v/>
      </c>
      <c r="AJ226" t="str">
        <f t="shared" si="74"/>
        <v/>
      </c>
      <c r="AK226" t="str">
        <f t="shared" si="75"/>
        <v/>
      </c>
      <c r="AL226" s="18" t="s">
        <v>1722</v>
      </c>
      <c r="AM226" s="31" t="s">
        <v>2588</v>
      </c>
      <c r="AN226">
        <f t="shared" si="76"/>
        <v>1</v>
      </c>
    </row>
    <row r="227" spans="1:40" ht="32">
      <c r="A227" s="8">
        <v>223</v>
      </c>
      <c r="B227" s="25" t="s">
        <v>1989</v>
      </c>
      <c r="C227" t="s">
        <v>1370</v>
      </c>
      <c r="D227" t="s">
        <v>1374</v>
      </c>
      <c r="T227" t="str">
        <f t="shared" si="58"/>
        <v>word</v>
      </c>
      <c r="U227" t="str">
        <f t="shared" si="59"/>
        <v>excel</v>
      </c>
      <c r="V227" t="str">
        <f t="shared" si="60"/>
        <v>access</v>
      </c>
      <c r="W227" t="str">
        <f t="shared" si="61"/>
        <v/>
      </c>
      <c r="X227" t="str">
        <f t="shared" si="62"/>
        <v/>
      </c>
      <c r="Y227" t="str">
        <f t="shared" si="63"/>
        <v/>
      </c>
      <c r="Z227" t="str">
        <f t="shared" si="64"/>
        <v/>
      </c>
      <c r="AA227" t="str">
        <f t="shared" si="65"/>
        <v/>
      </c>
      <c r="AB227" t="str">
        <f t="shared" si="66"/>
        <v/>
      </c>
      <c r="AC227" t="str">
        <f t="shared" si="67"/>
        <v/>
      </c>
      <c r="AD227" t="str">
        <f t="shared" si="68"/>
        <v/>
      </c>
      <c r="AE227" t="str">
        <f t="shared" si="69"/>
        <v/>
      </c>
      <c r="AF227" t="str">
        <f t="shared" si="70"/>
        <v/>
      </c>
      <c r="AG227" t="str">
        <f t="shared" si="71"/>
        <v/>
      </c>
      <c r="AH227" t="str">
        <f t="shared" si="72"/>
        <v/>
      </c>
      <c r="AI227" t="str">
        <f t="shared" si="73"/>
        <v/>
      </c>
      <c r="AJ227" t="str">
        <f t="shared" si="74"/>
        <v/>
      </c>
      <c r="AK227" t="str">
        <f t="shared" si="75"/>
        <v/>
      </c>
      <c r="AL227" s="18" t="s">
        <v>1722</v>
      </c>
      <c r="AM227" s="31" t="s">
        <v>2386</v>
      </c>
      <c r="AN227">
        <f t="shared" si="76"/>
        <v>2</v>
      </c>
    </row>
    <row r="228" spans="1:40" ht="48">
      <c r="A228" s="8">
        <v>224</v>
      </c>
      <c r="B228" s="25" t="s">
        <v>1985</v>
      </c>
      <c r="T228" t="str">
        <f t="shared" si="58"/>
        <v>ndipv4</v>
      </c>
      <c r="U228" t="str">
        <f t="shared" si="59"/>
        <v/>
      </c>
      <c r="V228" t="str">
        <f t="shared" si="60"/>
        <v/>
      </c>
      <c r="W228" t="str">
        <f t="shared" si="61"/>
        <v/>
      </c>
      <c r="X228" t="str">
        <f t="shared" si="62"/>
        <v/>
      </c>
      <c r="Y228" t="str">
        <f t="shared" si="63"/>
        <v/>
      </c>
      <c r="Z228" t="str">
        <f t="shared" si="64"/>
        <v/>
      </c>
      <c r="AA228" t="str">
        <f t="shared" si="65"/>
        <v/>
      </c>
      <c r="AB228" t="str">
        <f t="shared" si="66"/>
        <v/>
      </c>
      <c r="AC228" t="str">
        <f t="shared" si="67"/>
        <v/>
      </c>
      <c r="AD228" t="str">
        <f t="shared" si="68"/>
        <v/>
      </c>
      <c r="AE228" t="str">
        <f t="shared" si="69"/>
        <v/>
      </c>
      <c r="AF228" t="str">
        <f t="shared" si="70"/>
        <v/>
      </c>
      <c r="AG228" t="str">
        <f t="shared" si="71"/>
        <v/>
      </c>
      <c r="AH228" t="str">
        <f t="shared" si="72"/>
        <v/>
      </c>
      <c r="AI228" t="str">
        <f t="shared" si="73"/>
        <v/>
      </c>
      <c r="AJ228" t="str">
        <f t="shared" si="74"/>
        <v/>
      </c>
      <c r="AK228" t="str">
        <f t="shared" si="75"/>
        <v/>
      </c>
      <c r="AL228" s="18" t="s">
        <v>1722</v>
      </c>
      <c r="AM228" s="31" t="s">
        <v>2335</v>
      </c>
      <c r="AN228">
        <f t="shared" si="76"/>
        <v>1</v>
      </c>
    </row>
    <row r="229" spans="1:40" ht="80">
      <c r="A229" s="8">
        <v>225</v>
      </c>
      <c r="B229" s="25" t="s">
        <v>416</v>
      </c>
      <c r="C229" t="s">
        <v>1362</v>
      </c>
      <c r="T229" t="str">
        <f t="shared" si="58"/>
        <v>mathematica</v>
      </c>
      <c r="U229" t="str">
        <f t="shared" si="59"/>
        <v>r</v>
      </c>
      <c r="V229" t="str">
        <f t="shared" si="60"/>
        <v/>
      </c>
      <c r="W229" t="str">
        <f t="shared" si="61"/>
        <v/>
      </c>
      <c r="X229" t="str">
        <f t="shared" si="62"/>
        <v/>
      </c>
      <c r="Y229" t="str">
        <f t="shared" si="63"/>
        <v/>
      </c>
      <c r="Z229" t="str">
        <f t="shared" si="64"/>
        <v/>
      </c>
      <c r="AA229" t="str">
        <f t="shared" si="65"/>
        <v/>
      </c>
      <c r="AB229" t="str">
        <f t="shared" si="66"/>
        <v/>
      </c>
      <c r="AC229" t="str">
        <f t="shared" si="67"/>
        <v/>
      </c>
      <c r="AD229" t="str">
        <f t="shared" si="68"/>
        <v/>
      </c>
      <c r="AE229" t="str">
        <f t="shared" si="69"/>
        <v/>
      </c>
      <c r="AF229" t="str">
        <f t="shared" si="70"/>
        <v/>
      </c>
      <c r="AG229" t="str">
        <f t="shared" si="71"/>
        <v/>
      </c>
      <c r="AH229" t="str">
        <f t="shared" si="72"/>
        <v/>
      </c>
      <c r="AI229" t="str">
        <f t="shared" si="73"/>
        <v/>
      </c>
      <c r="AJ229" t="str">
        <f t="shared" si="74"/>
        <v/>
      </c>
      <c r="AK229" t="str">
        <f t="shared" si="75"/>
        <v/>
      </c>
      <c r="AL229" s="18" t="s">
        <v>1722</v>
      </c>
      <c r="AM229" s="31" t="s">
        <v>2387</v>
      </c>
      <c r="AN229">
        <f t="shared" si="76"/>
        <v>1</v>
      </c>
    </row>
    <row r="230" spans="1:40" ht="16">
      <c r="A230" s="8">
        <v>226</v>
      </c>
      <c r="B230" s="25"/>
      <c r="T230" t="str">
        <f t="shared" si="58"/>
        <v/>
      </c>
      <c r="U230" t="str">
        <f t="shared" si="59"/>
        <v/>
      </c>
      <c r="V230" t="str">
        <f t="shared" si="60"/>
        <v/>
      </c>
      <c r="W230" t="str">
        <f t="shared" si="61"/>
        <v/>
      </c>
      <c r="X230" t="str">
        <f t="shared" si="62"/>
        <v/>
      </c>
      <c r="Y230" t="str">
        <f t="shared" si="63"/>
        <v/>
      </c>
      <c r="Z230" t="str">
        <f t="shared" si="64"/>
        <v/>
      </c>
      <c r="AA230" t="str">
        <f t="shared" si="65"/>
        <v/>
      </c>
      <c r="AB230" t="str">
        <f t="shared" si="66"/>
        <v/>
      </c>
      <c r="AC230" t="str">
        <f t="shared" si="67"/>
        <v/>
      </c>
      <c r="AD230" t="str">
        <f t="shared" si="68"/>
        <v/>
      </c>
      <c r="AE230" t="str">
        <f t="shared" si="69"/>
        <v/>
      </c>
      <c r="AF230" t="str">
        <f t="shared" si="70"/>
        <v/>
      </c>
      <c r="AG230" t="str">
        <f t="shared" si="71"/>
        <v/>
      </c>
      <c r="AH230" t="str">
        <f t="shared" si="72"/>
        <v/>
      </c>
      <c r="AI230" t="str">
        <f t="shared" si="73"/>
        <v/>
      </c>
      <c r="AJ230" t="str">
        <f t="shared" si="74"/>
        <v/>
      </c>
      <c r="AK230" t="str">
        <f t="shared" si="75"/>
        <v/>
      </c>
      <c r="AL230" s="18" t="s">
        <v>1722</v>
      </c>
      <c r="AM230" s="31" t="s">
        <v>2500</v>
      </c>
      <c r="AN230">
        <f t="shared" si="76"/>
        <v>1</v>
      </c>
    </row>
    <row r="231" spans="1:40" ht="96">
      <c r="A231" s="8">
        <v>227</v>
      </c>
      <c r="B231" s="25" t="s">
        <v>1715</v>
      </c>
      <c r="T231" t="str">
        <f t="shared" si="58"/>
        <v>gnss processing</v>
      </c>
      <c r="U231" t="str">
        <f t="shared" si="59"/>
        <v/>
      </c>
      <c r="V231" t="str">
        <f t="shared" si="60"/>
        <v/>
      </c>
      <c r="W231" t="str">
        <f t="shared" si="61"/>
        <v/>
      </c>
      <c r="X231" t="str">
        <f t="shared" si="62"/>
        <v/>
      </c>
      <c r="Y231" t="str">
        <f t="shared" si="63"/>
        <v/>
      </c>
      <c r="Z231" t="str">
        <f t="shared" si="64"/>
        <v/>
      </c>
      <c r="AA231" t="str">
        <f t="shared" si="65"/>
        <v/>
      </c>
      <c r="AB231" t="str">
        <f t="shared" si="66"/>
        <v/>
      </c>
      <c r="AC231" t="str">
        <f t="shared" si="67"/>
        <v/>
      </c>
      <c r="AD231" t="str">
        <f t="shared" si="68"/>
        <v/>
      </c>
      <c r="AE231" t="str">
        <f t="shared" si="69"/>
        <v/>
      </c>
      <c r="AF231" t="str">
        <f t="shared" si="70"/>
        <v/>
      </c>
      <c r="AG231" t="str">
        <f t="shared" si="71"/>
        <v/>
      </c>
      <c r="AH231" t="str">
        <f t="shared" si="72"/>
        <v/>
      </c>
      <c r="AI231" t="str">
        <f t="shared" si="73"/>
        <v/>
      </c>
      <c r="AJ231" t="str">
        <f t="shared" si="74"/>
        <v/>
      </c>
      <c r="AK231" t="str">
        <f t="shared" si="75"/>
        <v/>
      </c>
      <c r="AL231" s="18" t="s">
        <v>1722</v>
      </c>
      <c r="AM231" s="31" t="s">
        <v>2309</v>
      </c>
      <c r="AN231">
        <f t="shared" si="76"/>
        <v>1</v>
      </c>
    </row>
    <row r="232" spans="1:40" ht="16">
      <c r="A232" s="8">
        <v>228</v>
      </c>
      <c r="B232" s="25" t="s">
        <v>57</v>
      </c>
      <c r="C232" t="s">
        <v>1510</v>
      </c>
      <c r="D232" t="s">
        <v>1376</v>
      </c>
      <c r="E232" t="s">
        <v>1716</v>
      </c>
      <c r="F232" t="s">
        <v>1717</v>
      </c>
      <c r="G232" t="s">
        <v>1718</v>
      </c>
      <c r="H232" t="s">
        <v>1719</v>
      </c>
      <c r="I232" t="s">
        <v>1720</v>
      </c>
      <c r="T232" t="str">
        <f t="shared" si="58"/>
        <v>r</v>
      </c>
      <c r="U232" t="str">
        <f t="shared" si="59"/>
        <v>galaxy</v>
      </c>
      <c r="V232" t="str">
        <f t="shared" si="60"/>
        <v>plink</v>
      </c>
      <c r="W232" t="str">
        <f t="shared" si="61"/>
        <v>plink-seq</v>
      </c>
      <c r="X232" t="str">
        <f t="shared" si="62"/>
        <v>igv</v>
      </c>
      <c r="Y232" t="str">
        <f t="shared" si="63"/>
        <v>sam tools</v>
      </c>
      <c r="Z232" t="str">
        <f t="shared" si="64"/>
        <v>gatk</v>
      </c>
      <c r="AA232" t="str">
        <f t="shared" si="65"/>
        <v>haploview</v>
      </c>
      <c r="AB232" t="str">
        <f t="shared" si="66"/>
        <v/>
      </c>
      <c r="AC232" t="str">
        <f t="shared" si="67"/>
        <v/>
      </c>
      <c r="AD232" t="str">
        <f t="shared" si="68"/>
        <v/>
      </c>
      <c r="AE232" t="str">
        <f t="shared" si="69"/>
        <v/>
      </c>
      <c r="AF232" t="str">
        <f t="shared" si="70"/>
        <v/>
      </c>
      <c r="AG232" t="str">
        <f t="shared" si="71"/>
        <v/>
      </c>
      <c r="AH232" t="str">
        <f t="shared" si="72"/>
        <v/>
      </c>
      <c r="AI232" t="str">
        <f t="shared" si="73"/>
        <v/>
      </c>
      <c r="AJ232" t="str">
        <f t="shared" si="74"/>
        <v/>
      </c>
      <c r="AK232" t="str">
        <f t="shared" si="75"/>
        <v/>
      </c>
      <c r="AL232" s="18" t="s">
        <v>1722</v>
      </c>
      <c r="AM232" s="31" t="s">
        <v>2560</v>
      </c>
      <c r="AN232">
        <f t="shared" si="76"/>
        <v>1</v>
      </c>
    </row>
    <row r="233" spans="1:40" ht="16">
      <c r="A233" s="8">
        <v>229</v>
      </c>
      <c r="B233" s="25"/>
      <c r="T233" t="str">
        <f t="shared" si="58"/>
        <v/>
      </c>
      <c r="U233" t="str">
        <f t="shared" si="59"/>
        <v/>
      </c>
      <c r="V233" t="str">
        <f t="shared" si="60"/>
        <v/>
      </c>
      <c r="W233" t="str">
        <f t="shared" si="61"/>
        <v/>
      </c>
      <c r="X233" t="str">
        <f t="shared" si="62"/>
        <v/>
      </c>
      <c r="Y233" t="str">
        <f t="shared" si="63"/>
        <v/>
      </c>
      <c r="Z233" t="str">
        <f t="shared" si="64"/>
        <v/>
      </c>
      <c r="AA233" t="str">
        <f t="shared" si="65"/>
        <v/>
      </c>
      <c r="AB233" t="str">
        <f t="shared" si="66"/>
        <v/>
      </c>
      <c r="AC233" t="str">
        <f t="shared" si="67"/>
        <v/>
      </c>
      <c r="AD233" t="str">
        <f t="shared" si="68"/>
        <v/>
      </c>
      <c r="AE233" t="str">
        <f t="shared" si="69"/>
        <v/>
      </c>
      <c r="AF233" t="str">
        <f t="shared" si="70"/>
        <v/>
      </c>
      <c r="AG233" t="str">
        <f t="shared" si="71"/>
        <v/>
      </c>
      <c r="AH233" t="str">
        <f t="shared" si="72"/>
        <v/>
      </c>
      <c r="AI233" t="str">
        <f t="shared" si="73"/>
        <v/>
      </c>
      <c r="AJ233" t="str">
        <f t="shared" si="74"/>
        <v/>
      </c>
      <c r="AK233" t="str">
        <f t="shared" si="75"/>
        <v/>
      </c>
      <c r="AL233" s="18" t="s">
        <v>1722</v>
      </c>
      <c r="AM233" s="31" t="s">
        <v>2373</v>
      </c>
      <c r="AN233">
        <f t="shared" si="76"/>
        <v>1</v>
      </c>
    </row>
    <row r="234" spans="1:40" ht="48">
      <c r="A234" s="8">
        <v>230</v>
      </c>
      <c r="B234" s="25" t="s">
        <v>1721</v>
      </c>
      <c r="C234" t="s">
        <v>1722</v>
      </c>
      <c r="D234" t="s">
        <v>1675</v>
      </c>
      <c r="T234" t="str">
        <f t="shared" si="58"/>
        <v>powpoit</v>
      </c>
      <c r="U234" t="str">
        <f t="shared" si="59"/>
        <v>excel</v>
      </c>
      <c r="V234" t="str">
        <f t="shared" si="60"/>
        <v>imagej</v>
      </c>
      <c r="W234" t="str">
        <f t="shared" si="61"/>
        <v/>
      </c>
      <c r="X234" t="str">
        <f t="shared" si="62"/>
        <v/>
      </c>
      <c r="Y234" t="str">
        <f t="shared" si="63"/>
        <v/>
      </c>
      <c r="Z234" t="str">
        <f t="shared" si="64"/>
        <v/>
      </c>
      <c r="AA234" t="str">
        <f t="shared" si="65"/>
        <v/>
      </c>
      <c r="AB234" t="str">
        <f t="shared" si="66"/>
        <v/>
      </c>
      <c r="AC234" t="str">
        <f t="shared" si="67"/>
        <v/>
      </c>
      <c r="AD234" t="str">
        <f t="shared" si="68"/>
        <v/>
      </c>
      <c r="AE234" t="str">
        <f t="shared" si="69"/>
        <v/>
      </c>
      <c r="AF234" t="str">
        <f t="shared" si="70"/>
        <v/>
      </c>
      <c r="AG234" t="str">
        <f t="shared" si="71"/>
        <v/>
      </c>
      <c r="AH234" t="str">
        <f t="shared" si="72"/>
        <v/>
      </c>
      <c r="AI234" t="str">
        <f t="shared" si="73"/>
        <v/>
      </c>
      <c r="AJ234" t="str">
        <f t="shared" si="74"/>
        <v/>
      </c>
      <c r="AK234" t="str">
        <f t="shared" si="75"/>
        <v/>
      </c>
      <c r="AL234" s="18" t="s">
        <v>1722</v>
      </c>
      <c r="AM234" s="31" t="s">
        <v>2522</v>
      </c>
      <c r="AN234">
        <f t="shared" si="76"/>
        <v>1</v>
      </c>
    </row>
    <row r="235" spans="1:40" ht="16">
      <c r="A235" s="8">
        <v>231</v>
      </c>
      <c r="B235" s="25"/>
      <c r="T235" t="str">
        <f t="shared" si="58"/>
        <v/>
      </c>
      <c r="U235" t="str">
        <f t="shared" si="59"/>
        <v/>
      </c>
      <c r="V235" t="str">
        <f t="shared" si="60"/>
        <v/>
      </c>
      <c r="W235" t="str">
        <f t="shared" si="61"/>
        <v/>
      </c>
      <c r="X235" t="str">
        <f t="shared" si="62"/>
        <v/>
      </c>
      <c r="Y235" t="str">
        <f t="shared" si="63"/>
        <v/>
      </c>
      <c r="Z235" t="str">
        <f t="shared" si="64"/>
        <v/>
      </c>
      <c r="AA235" t="str">
        <f t="shared" si="65"/>
        <v/>
      </c>
      <c r="AB235" t="str">
        <f t="shared" si="66"/>
        <v/>
      </c>
      <c r="AC235" t="str">
        <f t="shared" si="67"/>
        <v/>
      </c>
      <c r="AD235" t="str">
        <f t="shared" si="68"/>
        <v/>
      </c>
      <c r="AE235" t="str">
        <f t="shared" si="69"/>
        <v/>
      </c>
      <c r="AF235" t="str">
        <f t="shared" si="70"/>
        <v/>
      </c>
      <c r="AG235" t="str">
        <f t="shared" si="71"/>
        <v/>
      </c>
      <c r="AH235" t="str">
        <f t="shared" si="72"/>
        <v/>
      </c>
      <c r="AI235" t="str">
        <f t="shared" si="73"/>
        <v/>
      </c>
      <c r="AJ235" t="str">
        <f t="shared" si="74"/>
        <v/>
      </c>
      <c r="AK235" t="str">
        <f t="shared" si="75"/>
        <v/>
      </c>
      <c r="AL235" s="18" t="s">
        <v>1722</v>
      </c>
      <c r="AM235" s="31" t="s">
        <v>2477</v>
      </c>
      <c r="AN235">
        <f t="shared" si="76"/>
        <v>1</v>
      </c>
    </row>
    <row r="236" spans="1:40" ht="192">
      <c r="A236" s="8">
        <v>232</v>
      </c>
      <c r="B236" s="25" t="s">
        <v>1210</v>
      </c>
      <c r="T236" t="str">
        <f t="shared" si="58"/>
        <v>higher education commision pk</v>
      </c>
      <c r="U236" t="str">
        <f t="shared" si="59"/>
        <v/>
      </c>
      <c r="V236" t="str">
        <f t="shared" si="60"/>
        <v/>
      </c>
      <c r="W236" t="str">
        <f t="shared" si="61"/>
        <v/>
      </c>
      <c r="X236" t="str">
        <f t="shared" si="62"/>
        <v/>
      </c>
      <c r="Y236" t="str">
        <f t="shared" si="63"/>
        <v/>
      </c>
      <c r="Z236" t="str">
        <f t="shared" si="64"/>
        <v/>
      </c>
      <c r="AA236" t="str">
        <f t="shared" si="65"/>
        <v/>
      </c>
      <c r="AB236" t="str">
        <f t="shared" si="66"/>
        <v/>
      </c>
      <c r="AC236" t="str">
        <f t="shared" si="67"/>
        <v/>
      </c>
      <c r="AD236" t="str">
        <f t="shared" si="68"/>
        <v/>
      </c>
      <c r="AE236" t="str">
        <f t="shared" si="69"/>
        <v/>
      </c>
      <c r="AF236" t="str">
        <f t="shared" si="70"/>
        <v/>
      </c>
      <c r="AG236" t="str">
        <f t="shared" si="71"/>
        <v/>
      </c>
      <c r="AH236" t="str">
        <f t="shared" si="72"/>
        <v/>
      </c>
      <c r="AI236" t="str">
        <f t="shared" si="73"/>
        <v/>
      </c>
      <c r="AJ236" t="str">
        <f t="shared" si="74"/>
        <v/>
      </c>
      <c r="AK236" t="str">
        <f t="shared" si="75"/>
        <v/>
      </c>
      <c r="AL236" s="18" t="s">
        <v>1722</v>
      </c>
      <c r="AM236" s="31" t="s">
        <v>2526</v>
      </c>
      <c r="AN236">
        <f t="shared" si="76"/>
        <v>1</v>
      </c>
    </row>
    <row r="237" spans="1:40" ht="64">
      <c r="A237" s="8">
        <v>233</v>
      </c>
      <c r="B237" s="25" t="s">
        <v>1723</v>
      </c>
      <c r="C237" t="s">
        <v>1362</v>
      </c>
      <c r="T237" t="str">
        <f t="shared" si="58"/>
        <v>visual basic</v>
      </c>
      <c r="U237" t="str">
        <f t="shared" si="59"/>
        <v>r</v>
      </c>
      <c r="V237" t="str">
        <f t="shared" si="60"/>
        <v/>
      </c>
      <c r="W237" t="str">
        <f t="shared" si="61"/>
        <v/>
      </c>
      <c r="X237" t="str">
        <f t="shared" si="62"/>
        <v/>
      </c>
      <c r="Y237" t="str">
        <f t="shared" si="63"/>
        <v/>
      </c>
      <c r="Z237" t="str">
        <f t="shared" si="64"/>
        <v/>
      </c>
      <c r="AA237" t="str">
        <f t="shared" si="65"/>
        <v/>
      </c>
      <c r="AB237" t="str">
        <f t="shared" si="66"/>
        <v/>
      </c>
      <c r="AC237" t="str">
        <f t="shared" si="67"/>
        <v/>
      </c>
      <c r="AD237" t="str">
        <f t="shared" si="68"/>
        <v/>
      </c>
      <c r="AE237" t="str">
        <f t="shared" si="69"/>
        <v/>
      </c>
      <c r="AF237" t="str">
        <f t="shared" si="70"/>
        <v/>
      </c>
      <c r="AG237" t="str">
        <f t="shared" si="71"/>
        <v/>
      </c>
      <c r="AH237" t="str">
        <f t="shared" si="72"/>
        <v/>
      </c>
      <c r="AI237" t="str">
        <f t="shared" si="73"/>
        <v/>
      </c>
      <c r="AJ237" t="str">
        <f t="shared" si="74"/>
        <v/>
      </c>
      <c r="AK237" t="str">
        <f t="shared" si="75"/>
        <v/>
      </c>
      <c r="AL237" s="18" t="s">
        <v>1722</v>
      </c>
      <c r="AM237" s="31" t="s">
        <v>2288</v>
      </c>
      <c r="AN237">
        <f t="shared" si="76"/>
        <v>2</v>
      </c>
    </row>
    <row r="238" spans="1:40" ht="128">
      <c r="A238" s="8">
        <v>234</v>
      </c>
      <c r="B238" s="25" t="s">
        <v>982</v>
      </c>
      <c r="T238" t="str">
        <f t="shared" si="58"/>
        <v>wolfram mathematica</v>
      </c>
      <c r="U238" t="str">
        <f t="shared" si="59"/>
        <v/>
      </c>
      <c r="V238" t="str">
        <f t="shared" si="60"/>
        <v/>
      </c>
      <c r="W238" t="str">
        <f t="shared" si="61"/>
        <v/>
      </c>
      <c r="X238" t="str">
        <f t="shared" si="62"/>
        <v/>
      </c>
      <c r="Y238" t="str">
        <f t="shared" si="63"/>
        <v/>
      </c>
      <c r="Z238" t="str">
        <f t="shared" si="64"/>
        <v/>
      </c>
      <c r="AA238" t="str">
        <f t="shared" si="65"/>
        <v/>
      </c>
      <c r="AB238" t="str">
        <f t="shared" si="66"/>
        <v/>
      </c>
      <c r="AC238" t="str">
        <f t="shared" si="67"/>
        <v/>
      </c>
      <c r="AD238" t="str">
        <f t="shared" si="68"/>
        <v/>
      </c>
      <c r="AE238" t="str">
        <f t="shared" si="69"/>
        <v/>
      </c>
      <c r="AF238" t="str">
        <f t="shared" si="70"/>
        <v/>
      </c>
      <c r="AG238" t="str">
        <f t="shared" si="71"/>
        <v/>
      </c>
      <c r="AH238" t="str">
        <f t="shared" si="72"/>
        <v/>
      </c>
      <c r="AI238" t="str">
        <f t="shared" si="73"/>
        <v/>
      </c>
      <c r="AJ238" t="str">
        <f t="shared" si="74"/>
        <v/>
      </c>
      <c r="AK238" t="str">
        <f t="shared" si="75"/>
        <v/>
      </c>
      <c r="AL238" s="18" t="s">
        <v>1722</v>
      </c>
      <c r="AM238" s="31" t="s">
        <v>2083</v>
      </c>
      <c r="AN238">
        <f t="shared" si="76"/>
        <v>1</v>
      </c>
    </row>
    <row r="239" spans="1:40" ht="48">
      <c r="A239" s="8">
        <v>235</v>
      </c>
      <c r="B239" s="25" t="s">
        <v>855</v>
      </c>
      <c r="T239" t="str">
        <f t="shared" si="58"/>
        <v>matlab</v>
      </c>
      <c r="U239" t="str">
        <f t="shared" si="59"/>
        <v/>
      </c>
      <c r="V239" t="str">
        <f t="shared" si="60"/>
        <v/>
      </c>
      <c r="W239" t="str">
        <f t="shared" si="61"/>
        <v/>
      </c>
      <c r="X239" t="str">
        <f t="shared" si="62"/>
        <v/>
      </c>
      <c r="Y239" t="str">
        <f t="shared" si="63"/>
        <v/>
      </c>
      <c r="Z239" t="str">
        <f t="shared" si="64"/>
        <v/>
      </c>
      <c r="AA239" t="str">
        <f t="shared" si="65"/>
        <v/>
      </c>
      <c r="AB239" t="str">
        <f t="shared" si="66"/>
        <v/>
      </c>
      <c r="AC239" t="str">
        <f t="shared" si="67"/>
        <v/>
      </c>
      <c r="AD239" t="str">
        <f t="shared" si="68"/>
        <v/>
      </c>
      <c r="AE239" t="str">
        <f t="shared" si="69"/>
        <v/>
      </c>
      <c r="AF239" t="str">
        <f t="shared" si="70"/>
        <v/>
      </c>
      <c r="AG239" t="str">
        <f t="shared" si="71"/>
        <v/>
      </c>
      <c r="AH239" t="str">
        <f t="shared" si="72"/>
        <v/>
      </c>
      <c r="AI239" t="str">
        <f t="shared" si="73"/>
        <v/>
      </c>
      <c r="AJ239" t="str">
        <f t="shared" si="74"/>
        <v/>
      </c>
      <c r="AK239" t="str">
        <f t="shared" si="75"/>
        <v/>
      </c>
      <c r="AL239" t="s">
        <v>1722</v>
      </c>
      <c r="AM239" s="31" t="s">
        <v>2151</v>
      </c>
      <c r="AN239">
        <f t="shared" si="76"/>
        <v>7</v>
      </c>
    </row>
    <row r="240" spans="1:40" ht="48">
      <c r="A240" s="8">
        <v>236</v>
      </c>
      <c r="B240" s="25" t="s">
        <v>855</v>
      </c>
      <c r="C240" t="s">
        <v>1359</v>
      </c>
      <c r="D240" t="s">
        <v>1370</v>
      </c>
      <c r="T240" t="str">
        <f t="shared" si="58"/>
        <v>matlab</v>
      </c>
      <c r="U240" t="str">
        <f t="shared" si="59"/>
        <v>spss</v>
      </c>
      <c r="V240" t="str">
        <f t="shared" si="60"/>
        <v>excel</v>
      </c>
      <c r="W240" t="str">
        <f t="shared" si="61"/>
        <v/>
      </c>
      <c r="X240" t="str">
        <f t="shared" si="62"/>
        <v/>
      </c>
      <c r="Y240" t="str">
        <f t="shared" si="63"/>
        <v/>
      </c>
      <c r="Z240" t="str">
        <f t="shared" si="64"/>
        <v/>
      </c>
      <c r="AA240" t="str">
        <f t="shared" si="65"/>
        <v/>
      </c>
      <c r="AB240" t="str">
        <f t="shared" si="66"/>
        <v/>
      </c>
      <c r="AC240" t="str">
        <f t="shared" si="67"/>
        <v/>
      </c>
      <c r="AD240" t="str">
        <f t="shared" si="68"/>
        <v/>
      </c>
      <c r="AE240" t="str">
        <f t="shared" si="69"/>
        <v/>
      </c>
      <c r="AF240" t="str">
        <f t="shared" si="70"/>
        <v/>
      </c>
      <c r="AG240" t="str">
        <f t="shared" si="71"/>
        <v/>
      </c>
      <c r="AH240" t="str">
        <f t="shared" si="72"/>
        <v/>
      </c>
      <c r="AI240" t="str">
        <f t="shared" si="73"/>
        <v/>
      </c>
      <c r="AJ240" t="str">
        <f t="shared" si="74"/>
        <v/>
      </c>
      <c r="AK240" t="str">
        <f t="shared" si="75"/>
        <v/>
      </c>
      <c r="AL240" t="s">
        <v>1722</v>
      </c>
      <c r="AM240" s="31" t="s">
        <v>2497</v>
      </c>
      <c r="AN240">
        <f t="shared" si="76"/>
        <v>1</v>
      </c>
    </row>
    <row r="241" spans="1:40" ht="16">
      <c r="A241" s="8">
        <v>237</v>
      </c>
      <c r="B241" s="25"/>
      <c r="T241" t="str">
        <f t="shared" si="58"/>
        <v/>
      </c>
      <c r="U241" t="str">
        <f t="shared" si="59"/>
        <v/>
      </c>
      <c r="V241" t="str">
        <f t="shared" si="60"/>
        <v/>
      </c>
      <c r="W241" t="str">
        <f t="shared" si="61"/>
        <v/>
      </c>
      <c r="X241" t="str">
        <f t="shared" si="62"/>
        <v/>
      </c>
      <c r="Y241" t="str">
        <f t="shared" si="63"/>
        <v/>
      </c>
      <c r="Z241" t="str">
        <f t="shared" si="64"/>
        <v/>
      </c>
      <c r="AA241" t="str">
        <f t="shared" si="65"/>
        <v/>
      </c>
      <c r="AB241" t="str">
        <f t="shared" si="66"/>
        <v/>
      </c>
      <c r="AC241" t="str">
        <f t="shared" si="67"/>
        <v/>
      </c>
      <c r="AD241" t="str">
        <f t="shared" si="68"/>
        <v/>
      </c>
      <c r="AE241" t="str">
        <f t="shared" si="69"/>
        <v/>
      </c>
      <c r="AF241" t="str">
        <f t="shared" si="70"/>
        <v/>
      </c>
      <c r="AG241" t="str">
        <f t="shared" si="71"/>
        <v/>
      </c>
      <c r="AH241" t="str">
        <f t="shared" si="72"/>
        <v/>
      </c>
      <c r="AI241" t="str">
        <f t="shared" si="73"/>
        <v/>
      </c>
      <c r="AJ241" t="str">
        <f t="shared" si="74"/>
        <v/>
      </c>
      <c r="AK241" t="str">
        <f t="shared" si="75"/>
        <v/>
      </c>
      <c r="AL241" t="s">
        <v>1722</v>
      </c>
      <c r="AM241" s="31" t="s">
        <v>2409</v>
      </c>
      <c r="AN241">
        <f t="shared" si="76"/>
        <v>1</v>
      </c>
    </row>
    <row r="242" spans="1:40" ht="32">
      <c r="A242" s="8">
        <v>238</v>
      </c>
      <c r="B242" s="25" t="s">
        <v>548</v>
      </c>
      <c r="T242" t="str">
        <f t="shared" si="58"/>
        <v>nvivo</v>
      </c>
      <c r="U242" t="str">
        <f t="shared" si="59"/>
        <v/>
      </c>
      <c r="V242" t="str">
        <f t="shared" si="60"/>
        <v/>
      </c>
      <c r="W242" t="str">
        <f t="shared" si="61"/>
        <v/>
      </c>
      <c r="X242" t="str">
        <f t="shared" si="62"/>
        <v/>
      </c>
      <c r="Y242" t="str">
        <f t="shared" si="63"/>
        <v/>
      </c>
      <c r="Z242" t="str">
        <f t="shared" si="64"/>
        <v/>
      </c>
      <c r="AA242" t="str">
        <f t="shared" si="65"/>
        <v/>
      </c>
      <c r="AB242" t="str">
        <f t="shared" si="66"/>
        <v/>
      </c>
      <c r="AC242" t="str">
        <f t="shared" si="67"/>
        <v/>
      </c>
      <c r="AD242" t="str">
        <f t="shared" si="68"/>
        <v/>
      </c>
      <c r="AE242" t="str">
        <f t="shared" si="69"/>
        <v/>
      </c>
      <c r="AF242" t="str">
        <f t="shared" si="70"/>
        <v/>
      </c>
      <c r="AG242" t="str">
        <f t="shared" si="71"/>
        <v/>
      </c>
      <c r="AH242" t="str">
        <f t="shared" si="72"/>
        <v/>
      </c>
      <c r="AI242" t="str">
        <f t="shared" si="73"/>
        <v/>
      </c>
      <c r="AJ242" t="str">
        <f t="shared" si="74"/>
        <v/>
      </c>
      <c r="AK242" t="str">
        <f t="shared" si="75"/>
        <v/>
      </c>
      <c r="AL242" t="s">
        <v>1722</v>
      </c>
      <c r="AM242" s="31" t="s">
        <v>2169</v>
      </c>
      <c r="AN242">
        <f t="shared" si="76"/>
        <v>4</v>
      </c>
    </row>
    <row r="243" spans="1:40" ht="32">
      <c r="A243" s="8">
        <v>239</v>
      </c>
      <c r="B243" s="25" t="s">
        <v>1724</v>
      </c>
      <c r="C243" t="s">
        <v>1725</v>
      </c>
      <c r="D243" t="s">
        <v>1726</v>
      </c>
      <c r="E243" t="s">
        <v>1994</v>
      </c>
      <c r="F243" t="s">
        <v>1381</v>
      </c>
      <c r="G243" t="s">
        <v>1604</v>
      </c>
      <c r="T243" t="str">
        <f t="shared" si="58"/>
        <v>origin</v>
      </c>
      <c r="U243" t="str">
        <f t="shared" si="59"/>
        <v>kaleidograph</v>
      </c>
      <c r="V243" t="str">
        <f t="shared" si="60"/>
        <v>sansview</v>
      </c>
      <c r="W243" t="str">
        <f t="shared" si="61"/>
        <v>athena</v>
      </c>
      <c r="X243" t="str">
        <f t="shared" si="62"/>
        <v>python</v>
      </c>
      <c r="Y243" t="str">
        <f t="shared" si="63"/>
        <v>imagej</v>
      </c>
      <c r="Z243" t="str">
        <f t="shared" si="64"/>
        <v/>
      </c>
      <c r="AA243" t="str">
        <f t="shared" si="65"/>
        <v/>
      </c>
      <c r="AB243" t="str">
        <f t="shared" si="66"/>
        <v/>
      </c>
      <c r="AC243" t="str">
        <f t="shared" si="67"/>
        <v/>
      </c>
      <c r="AD243" t="str">
        <f t="shared" si="68"/>
        <v/>
      </c>
      <c r="AE243" t="str">
        <f t="shared" si="69"/>
        <v/>
      </c>
      <c r="AF243" t="str">
        <f t="shared" si="70"/>
        <v/>
      </c>
      <c r="AG243" t="str">
        <f t="shared" si="71"/>
        <v/>
      </c>
      <c r="AH243" t="str">
        <f t="shared" si="72"/>
        <v/>
      </c>
      <c r="AI243" t="str">
        <f t="shared" si="73"/>
        <v/>
      </c>
      <c r="AJ243" t="str">
        <f t="shared" si="74"/>
        <v/>
      </c>
      <c r="AK243" t="str">
        <f t="shared" si="75"/>
        <v/>
      </c>
      <c r="AL243" t="s">
        <v>1722</v>
      </c>
      <c r="AM243" s="31" t="s">
        <v>2384</v>
      </c>
      <c r="AN243">
        <f t="shared" si="76"/>
        <v>1</v>
      </c>
    </row>
    <row r="244" spans="1:40" ht="16">
      <c r="A244" s="8">
        <v>240</v>
      </c>
      <c r="B244" s="25"/>
      <c r="T244" t="str">
        <f t="shared" si="58"/>
        <v/>
      </c>
      <c r="U244" t="str">
        <f t="shared" si="59"/>
        <v/>
      </c>
      <c r="V244" t="str">
        <f t="shared" si="60"/>
        <v/>
      </c>
      <c r="W244" t="str">
        <f t="shared" si="61"/>
        <v/>
      </c>
      <c r="X244" t="str">
        <f t="shared" si="62"/>
        <v/>
      </c>
      <c r="Y244" t="str">
        <f t="shared" si="63"/>
        <v/>
      </c>
      <c r="Z244" t="str">
        <f t="shared" si="64"/>
        <v/>
      </c>
      <c r="AA244" t="str">
        <f t="shared" si="65"/>
        <v/>
      </c>
      <c r="AB244" t="str">
        <f t="shared" si="66"/>
        <v/>
      </c>
      <c r="AC244" t="str">
        <f t="shared" si="67"/>
        <v/>
      </c>
      <c r="AD244" t="str">
        <f t="shared" si="68"/>
        <v/>
      </c>
      <c r="AE244" t="str">
        <f t="shared" si="69"/>
        <v/>
      </c>
      <c r="AF244" t="str">
        <f t="shared" si="70"/>
        <v/>
      </c>
      <c r="AG244" t="str">
        <f t="shared" si="71"/>
        <v/>
      </c>
      <c r="AH244" t="str">
        <f t="shared" si="72"/>
        <v/>
      </c>
      <c r="AI244" t="str">
        <f t="shared" si="73"/>
        <v/>
      </c>
      <c r="AJ244" t="str">
        <f t="shared" si="74"/>
        <v/>
      </c>
      <c r="AK244" t="str">
        <f t="shared" si="75"/>
        <v/>
      </c>
      <c r="AL244" t="s">
        <v>1722</v>
      </c>
      <c r="AM244" s="31" t="s">
        <v>2483</v>
      </c>
      <c r="AN244">
        <f t="shared" si="76"/>
        <v>1</v>
      </c>
    </row>
    <row r="245" spans="1:40" ht="48">
      <c r="A245" s="8">
        <v>241</v>
      </c>
      <c r="B245" s="25" t="s">
        <v>1727</v>
      </c>
      <c r="C245" t="s">
        <v>1362</v>
      </c>
      <c r="D245" t="s">
        <v>1414</v>
      </c>
      <c r="E245" t="s">
        <v>1728</v>
      </c>
      <c r="F245" t="s">
        <v>1995</v>
      </c>
      <c r="T245" t="str">
        <f t="shared" si="58"/>
        <v>latex</v>
      </c>
      <c r="U245" t="str">
        <f t="shared" si="59"/>
        <v>r</v>
      </c>
      <c r="V245" t="str">
        <f t="shared" si="60"/>
        <v>python</v>
      </c>
      <c r="W245" t="str">
        <f t="shared" si="61"/>
        <v>pari</v>
      </c>
      <c r="X245" t="str">
        <f t="shared" si="62"/>
        <v>sage</v>
      </c>
      <c r="Y245" t="str">
        <f t="shared" si="63"/>
        <v/>
      </c>
      <c r="Z245" t="str">
        <f t="shared" si="64"/>
        <v/>
      </c>
      <c r="AA245" t="str">
        <f t="shared" si="65"/>
        <v/>
      </c>
      <c r="AB245" t="str">
        <f t="shared" si="66"/>
        <v/>
      </c>
      <c r="AC245" t="str">
        <f t="shared" si="67"/>
        <v/>
      </c>
      <c r="AD245" t="str">
        <f t="shared" si="68"/>
        <v/>
      </c>
      <c r="AE245" t="str">
        <f t="shared" si="69"/>
        <v/>
      </c>
      <c r="AF245" t="str">
        <f t="shared" si="70"/>
        <v/>
      </c>
      <c r="AG245" t="str">
        <f t="shared" si="71"/>
        <v/>
      </c>
      <c r="AH245" t="str">
        <f t="shared" si="72"/>
        <v/>
      </c>
      <c r="AI245" t="str">
        <f t="shared" si="73"/>
        <v/>
      </c>
      <c r="AJ245" t="str">
        <f t="shared" si="74"/>
        <v/>
      </c>
      <c r="AK245" t="str">
        <f t="shared" si="75"/>
        <v/>
      </c>
      <c r="AL245" t="s">
        <v>1722</v>
      </c>
      <c r="AM245" s="31" t="s">
        <v>2122</v>
      </c>
      <c r="AN245">
        <f t="shared" si="76"/>
        <v>1</v>
      </c>
    </row>
    <row r="246" spans="1:40" ht="48">
      <c r="A246" s="8">
        <v>242</v>
      </c>
      <c r="B246" s="25" t="s">
        <v>684</v>
      </c>
      <c r="C246" t="s">
        <v>1417</v>
      </c>
      <c r="T246" t="str">
        <f t="shared" si="58"/>
        <v>matlab</v>
      </c>
      <c r="U246" t="str">
        <f t="shared" si="59"/>
        <v>excel</v>
      </c>
      <c r="V246" t="str">
        <f t="shared" si="60"/>
        <v/>
      </c>
      <c r="W246" t="str">
        <f t="shared" si="61"/>
        <v/>
      </c>
      <c r="X246" t="str">
        <f t="shared" si="62"/>
        <v/>
      </c>
      <c r="Y246" t="str">
        <f t="shared" si="63"/>
        <v/>
      </c>
      <c r="Z246" t="str">
        <f t="shared" si="64"/>
        <v/>
      </c>
      <c r="AA246" t="str">
        <f t="shared" si="65"/>
        <v/>
      </c>
      <c r="AB246" t="str">
        <f t="shared" si="66"/>
        <v/>
      </c>
      <c r="AC246" t="str">
        <f t="shared" si="67"/>
        <v/>
      </c>
      <c r="AD246" t="str">
        <f t="shared" si="68"/>
        <v/>
      </c>
      <c r="AE246" t="str">
        <f t="shared" si="69"/>
        <v/>
      </c>
      <c r="AF246" t="str">
        <f t="shared" si="70"/>
        <v/>
      </c>
      <c r="AG246" t="str">
        <f t="shared" si="71"/>
        <v/>
      </c>
      <c r="AH246" t="str">
        <f t="shared" si="72"/>
        <v/>
      </c>
      <c r="AI246" t="str">
        <f t="shared" si="73"/>
        <v/>
      </c>
      <c r="AJ246" t="str">
        <f t="shared" si="74"/>
        <v/>
      </c>
      <c r="AK246" t="str">
        <f t="shared" si="75"/>
        <v/>
      </c>
      <c r="AL246" t="s">
        <v>1722</v>
      </c>
      <c r="AM246" s="31" t="s">
        <v>2095</v>
      </c>
      <c r="AN246">
        <f t="shared" si="76"/>
        <v>2</v>
      </c>
    </row>
    <row r="247" spans="1:40" ht="32">
      <c r="A247" s="8">
        <v>243</v>
      </c>
      <c r="B247" s="25" t="s">
        <v>1373</v>
      </c>
      <c r="C247" t="s">
        <v>1405</v>
      </c>
      <c r="D247" t="s">
        <v>1541</v>
      </c>
      <c r="T247" t="str">
        <f t="shared" si="58"/>
        <v>excel</v>
      </c>
      <c r="U247" t="str">
        <f t="shared" si="59"/>
        <v>stata</v>
      </c>
      <c r="V247" t="str">
        <f t="shared" si="60"/>
        <v>latex</v>
      </c>
      <c r="W247" t="str">
        <f t="shared" si="61"/>
        <v/>
      </c>
      <c r="X247" t="str">
        <f t="shared" si="62"/>
        <v/>
      </c>
      <c r="Y247" t="str">
        <f t="shared" si="63"/>
        <v/>
      </c>
      <c r="Z247" t="str">
        <f t="shared" si="64"/>
        <v/>
      </c>
      <c r="AA247" t="str">
        <f t="shared" si="65"/>
        <v/>
      </c>
      <c r="AB247" t="str">
        <f t="shared" si="66"/>
        <v/>
      </c>
      <c r="AC247" t="str">
        <f t="shared" si="67"/>
        <v/>
      </c>
      <c r="AD247" t="str">
        <f t="shared" si="68"/>
        <v/>
      </c>
      <c r="AE247" t="str">
        <f t="shared" si="69"/>
        <v/>
      </c>
      <c r="AF247" t="str">
        <f t="shared" si="70"/>
        <v/>
      </c>
      <c r="AG247" t="str">
        <f t="shared" si="71"/>
        <v/>
      </c>
      <c r="AH247" t="str">
        <f t="shared" si="72"/>
        <v/>
      </c>
      <c r="AI247" t="str">
        <f t="shared" si="73"/>
        <v/>
      </c>
      <c r="AJ247" t="str">
        <f t="shared" si="74"/>
        <v/>
      </c>
      <c r="AK247" t="str">
        <f t="shared" si="75"/>
        <v/>
      </c>
      <c r="AL247" t="s">
        <v>1722</v>
      </c>
      <c r="AM247" s="31" t="s">
        <v>2428</v>
      </c>
      <c r="AN247">
        <f t="shared" si="76"/>
        <v>3</v>
      </c>
    </row>
    <row r="248" spans="1:40" ht="48">
      <c r="A248" s="8">
        <v>244</v>
      </c>
      <c r="B248" s="25" t="s">
        <v>855</v>
      </c>
      <c r="C248" t="s">
        <v>1729</v>
      </c>
      <c r="D248" t="s">
        <v>1730</v>
      </c>
      <c r="E248" t="s">
        <v>1731</v>
      </c>
      <c r="F248" t="s">
        <v>1576</v>
      </c>
      <c r="G248" t="s">
        <v>1732</v>
      </c>
      <c r="H248" t="s">
        <v>1414</v>
      </c>
      <c r="I248" t="s">
        <v>1403</v>
      </c>
      <c r="J248" t="s">
        <v>1667</v>
      </c>
      <c r="T248" t="str">
        <f t="shared" si="58"/>
        <v>matlab</v>
      </c>
      <c r="U248" t="str">
        <f t="shared" si="59"/>
        <v>igor pro</v>
      </c>
      <c r="V248" t="str">
        <f t="shared" si="60"/>
        <v>maple</v>
      </c>
      <c r="W248" t="str">
        <f t="shared" si="61"/>
        <v>comsol</v>
      </c>
      <c r="X248" t="str">
        <f t="shared" si="62"/>
        <v>solidworks</v>
      </c>
      <c r="Y248" t="str">
        <f t="shared" si="63"/>
        <v>altium</v>
      </c>
      <c r="Z248" t="str">
        <f t="shared" si="64"/>
        <v>python</v>
      </c>
      <c r="AA248" t="str">
        <f t="shared" si="65"/>
        <v>c</v>
      </c>
      <c r="AB248" t="str">
        <f t="shared" si="66"/>
        <v>c++</v>
      </c>
      <c r="AC248" t="str">
        <f t="shared" si="67"/>
        <v/>
      </c>
      <c r="AD248" t="str">
        <f t="shared" si="68"/>
        <v/>
      </c>
      <c r="AE248" t="str">
        <f t="shared" si="69"/>
        <v/>
      </c>
      <c r="AF248" t="str">
        <f t="shared" si="70"/>
        <v/>
      </c>
      <c r="AG248" t="str">
        <f t="shared" si="71"/>
        <v/>
      </c>
      <c r="AH248" t="str">
        <f t="shared" si="72"/>
        <v/>
      </c>
      <c r="AI248" t="str">
        <f t="shared" si="73"/>
        <v/>
      </c>
      <c r="AJ248" t="str">
        <f t="shared" si="74"/>
        <v/>
      </c>
      <c r="AK248" t="str">
        <f t="shared" si="75"/>
        <v/>
      </c>
      <c r="AL248" t="s">
        <v>1722</v>
      </c>
      <c r="AM248" s="31" t="s">
        <v>2478</v>
      </c>
      <c r="AN248">
        <f t="shared" si="76"/>
        <v>1</v>
      </c>
    </row>
    <row r="249" spans="1:40" ht="32">
      <c r="A249" s="8">
        <v>245</v>
      </c>
      <c r="B249" s="25" t="s">
        <v>1733</v>
      </c>
      <c r="T249" t="str">
        <f t="shared" si="58"/>
        <v>spss</v>
      </c>
      <c r="U249" t="str">
        <f t="shared" si="59"/>
        <v/>
      </c>
      <c r="V249" t="str">
        <f t="shared" si="60"/>
        <v/>
      </c>
      <c r="W249" t="str">
        <f t="shared" si="61"/>
        <v/>
      </c>
      <c r="X249" t="str">
        <f t="shared" si="62"/>
        <v/>
      </c>
      <c r="Y249" t="str">
        <f t="shared" si="63"/>
        <v/>
      </c>
      <c r="Z249" t="str">
        <f t="shared" si="64"/>
        <v/>
      </c>
      <c r="AA249" t="str">
        <f t="shared" si="65"/>
        <v/>
      </c>
      <c r="AB249" t="str">
        <f t="shared" si="66"/>
        <v/>
      </c>
      <c r="AC249" t="str">
        <f t="shared" si="67"/>
        <v/>
      </c>
      <c r="AD249" t="str">
        <f t="shared" si="68"/>
        <v/>
      </c>
      <c r="AE249" t="str">
        <f t="shared" si="69"/>
        <v/>
      </c>
      <c r="AF249" t="str">
        <f t="shared" si="70"/>
        <v/>
      </c>
      <c r="AG249" t="str">
        <f t="shared" si="71"/>
        <v/>
      </c>
      <c r="AH249" t="str">
        <f t="shared" si="72"/>
        <v/>
      </c>
      <c r="AI249" t="str">
        <f t="shared" si="73"/>
        <v/>
      </c>
      <c r="AJ249" t="str">
        <f t="shared" si="74"/>
        <v/>
      </c>
      <c r="AK249" t="str">
        <f t="shared" si="75"/>
        <v/>
      </c>
      <c r="AL249" t="s">
        <v>1722</v>
      </c>
      <c r="AM249" s="31" t="s">
        <v>2069</v>
      </c>
      <c r="AN249">
        <f t="shared" si="76"/>
        <v>16</v>
      </c>
    </row>
    <row r="250" spans="1:40" ht="80">
      <c r="A250" s="8">
        <v>246</v>
      </c>
      <c r="B250" s="25" t="s">
        <v>414</v>
      </c>
      <c r="T250" t="str">
        <f t="shared" si="58"/>
        <v>mathematica</v>
      </c>
      <c r="U250" t="str">
        <f t="shared" si="59"/>
        <v/>
      </c>
      <c r="V250" t="str">
        <f t="shared" si="60"/>
        <v/>
      </c>
      <c r="W250" t="str">
        <f t="shared" si="61"/>
        <v/>
      </c>
      <c r="X250" t="str">
        <f t="shared" si="62"/>
        <v/>
      </c>
      <c r="Y250" t="str">
        <f t="shared" si="63"/>
        <v/>
      </c>
      <c r="Z250" t="str">
        <f t="shared" si="64"/>
        <v/>
      </c>
      <c r="AA250" t="str">
        <f t="shared" si="65"/>
        <v/>
      </c>
      <c r="AB250" t="str">
        <f t="shared" si="66"/>
        <v/>
      </c>
      <c r="AC250" t="str">
        <f t="shared" si="67"/>
        <v/>
      </c>
      <c r="AD250" t="str">
        <f t="shared" si="68"/>
        <v/>
      </c>
      <c r="AE250" t="str">
        <f t="shared" si="69"/>
        <v/>
      </c>
      <c r="AF250" t="str">
        <f t="shared" si="70"/>
        <v/>
      </c>
      <c r="AG250" t="str">
        <f t="shared" si="71"/>
        <v/>
      </c>
      <c r="AH250" t="str">
        <f t="shared" si="72"/>
        <v/>
      </c>
      <c r="AI250" t="str">
        <f t="shared" si="73"/>
        <v/>
      </c>
      <c r="AJ250" t="str">
        <f t="shared" si="74"/>
        <v/>
      </c>
      <c r="AK250" t="str">
        <f t="shared" si="75"/>
        <v/>
      </c>
      <c r="AL250" t="s">
        <v>1722</v>
      </c>
      <c r="AM250" s="31" t="s">
        <v>2466</v>
      </c>
      <c r="AN250">
        <f t="shared" ref="AN250:AN260" si="77">COUNTIF($T$5:$AK$421,AM250)</f>
        <v>1</v>
      </c>
    </row>
    <row r="251" spans="1:40" ht="32">
      <c r="A251" s="8">
        <v>247</v>
      </c>
      <c r="B251" s="25" t="s">
        <v>1734</v>
      </c>
      <c r="C251" t="s">
        <v>1735</v>
      </c>
      <c r="D251" t="s">
        <v>1361</v>
      </c>
      <c r="E251" t="s">
        <v>1996</v>
      </c>
      <c r="F251" t="s">
        <v>1736</v>
      </c>
      <c r="G251" t="s">
        <v>1737</v>
      </c>
      <c r="H251" t="s">
        <v>1997</v>
      </c>
      <c r="I251" t="s">
        <v>950</v>
      </c>
      <c r="T251" t="str">
        <f t="shared" si="58"/>
        <v>vasp</v>
      </c>
      <c r="U251" t="str">
        <f t="shared" si="59"/>
        <v>comsol multiphysics</v>
      </c>
      <c r="V251" t="str">
        <f t="shared" si="60"/>
        <v>matlab</v>
      </c>
      <c r="W251" t="str">
        <f t="shared" si="61"/>
        <v>scipy</v>
      </c>
      <c r="X251" t="str">
        <f t="shared" si="62"/>
        <v>texniccenter</v>
      </c>
      <c r="Y251" t="str">
        <f t="shared" si="63"/>
        <v>qiqqa</v>
      </c>
      <c r="Z251" t="str">
        <f t="shared" si="64"/>
        <v>matplotlib</v>
      </c>
      <c r="AA251" t="str">
        <f t="shared" si="65"/>
        <v>python</v>
      </c>
      <c r="AB251" t="str">
        <f t="shared" si="66"/>
        <v/>
      </c>
      <c r="AC251" t="str">
        <f t="shared" si="67"/>
        <v/>
      </c>
      <c r="AD251" t="str">
        <f t="shared" si="68"/>
        <v/>
      </c>
      <c r="AE251" t="str">
        <f t="shared" si="69"/>
        <v/>
      </c>
      <c r="AF251" t="str">
        <f t="shared" si="70"/>
        <v/>
      </c>
      <c r="AG251" t="str">
        <f t="shared" si="71"/>
        <v/>
      </c>
      <c r="AH251" t="str">
        <f t="shared" si="72"/>
        <v/>
      </c>
      <c r="AI251" t="str">
        <f t="shared" si="73"/>
        <v/>
      </c>
      <c r="AJ251" t="str">
        <f t="shared" si="74"/>
        <v/>
      </c>
      <c r="AK251" t="str">
        <f t="shared" si="75"/>
        <v/>
      </c>
      <c r="AL251" t="s">
        <v>1722</v>
      </c>
      <c r="AM251" s="31" t="s">
        <v>2587</v>
      </c>
      <c r="AN251">
        <f t="shared" si="77"/>
        <v>1</v>
      </c>
    </row>
    <row r="252" spans="1:40" ht="16">
      <c r="A252" s="8">
        <v>248</v>
      </c>
      <c r="B252" s="25"/>
      <c r="T252" t="str">
        <f t="shared" si="58"/>
        <v/>
      </c>
      <c r="U252" t="str">
        <f t="shared" si="59"/>
        <v/>
      </c>
      <c r="V252" t="str">
        <f t="shared" si="60"/>
        <v/>
      </c>
      <c r="W252" t="str">
        <f t="shared" si="61"/>
        <v/>
      </c>
      <c r="X252" t="str">
        <f t="shared" si="62"/>
        <v/>
      </c>
      <c r="Y252" t="str">
        <f t="shared" si="63"/>
        <v/>
      </c>
      <c r="Z252" t="str">
        <f t="shared" si="64"/>
        <v/>
      </c>
      <c r="AA252" t="str">
        <f t="shared" si="65"/>
        <v/>
      </c>
      <c r="AB252" t="str">
        <f t="shared" si="66"/>
        <v/>
      </c>
      <c r="AC252" t="str">
        <f t="shared" si="67"/>
        <v/>
      </c>
      <c r="AD252" t="str">
        <f t="shared" si="68"/>
        <v/>
      </c>
      <c r="AE252" t="str">
        <f t="shared" si="69"/>
        <v/>
      </c>
      <c r="AF252" t="str">
        <f t="shared" si="70"/>
        <v/>
      </c>
      <c r="AG252" t="str">
        <f t="shared" si="71"/>
        <v/>
      </c>
      <c r="AH252" t="str">
        <f t="shared" si="72"/>
        <v/>
      </c>
      <c r="AI252" t="str">
        <f t="shared" si="73"/>
        <v/>
      </c>
      <c r="AJ252" t="str">
        <f t="shared" si="74"/>
        <v/>
      </c>
      <c r="AK252" t="str">
        <f t="shared" si="75"/>
        <v/>
      </c>
      <c r="AL252" t="s">
        <v>1722</v>
      </c>
      <c r="AM252" s="31" t="s">
        <v>2499</v>
      </c>
      <c r="AN252">
        <f t="shared" si="77"/>
        <v>1</v>
      </c>
    </row>
    <row r="253" spans="1:40" ht="32">
      <c r="A253" s="8">
        <v>249</v>
      </c>
      <c r="B253" s="25" t="s">
        <v>1457</v>
      </c>
      <c r="C253" t="s">
        <v>1738</v>
      </c>
      <c r="D253" t="s">
        <v>1739</v>
      </c>
      <c r="T253" t="str">
        <f t="shared" si="58"/>
        <v>origin</v>
      </c>
      <c r="U253" t="str">
        <f t="shared" si="59"/>
        <v>spectrum v5.3.1 (ftir)</v>
      </c>
      <c r="V253" t="str">
        <f t="shared" si="60"/>
        <v>testexpert 2</v>
      </c>
      <c r="W253" t="str">
        <f t="shared" si="61"/>
        <v/>
      </c>
      <c r="X253" t="str">
        <f t="shared" si="62"/>
        <v/>
      </c>
      <c r="Y253" t="str">
        <f t="shared" si="63"/>
        <v/>
      </c>
      <c r="Z253" t="str">
        <f t="shared" si="64"/>
        <v/>
      </c>
      <c r="AA253" t="str">
        <f t="shared" si="65"/>
        <v/>
      </c>
      <c r="AB253" t="str">
        <f t="shared" si="66"/>
        <v/>
      </c>
      <c r="AC253" t="str">
        <f t="shared" si="67"/>
        <v/>
      </c>
      <c r="AD253" t="str">
        <f t="shared" si="68"/>
        <v/>
      </c>
      <c r="AE253" t="str">
        <f t="shared" si="69"/>
        <v/>
      </c>
      <c r="AF253" t="str">
        <f t="shared" si="70"/>
        <v/>
      </c>
      <c r="AG253" t="str">
        <f t="shared" si="71"/>
        <v/>
      </c>
      <c r="AH253" t="str">
        <f t="shared" si="72"/>
        <v/>
      </c>
      <c r="AI253" t="str">
        <f t="shared" si="73"/>
        <v/>
      </c>
      <c r="AJ253" t="str">
        <f t="shared" si="74"/>
        <v/>
      </c>
      <c r="AK253" t="str">
        <f t="shared" si="75"/>
        <v/>
      </c>
      <c r="AL253" t="s">
        <v>1722</v>
      </c>
      <c r="AM253" s="31" t="s">
        <v>2513</v>
      </c>
      <c r="AN253">
        <f t="shared" si="77"/>
        <v>1</v>
      </c>
    </row>
    <row r="254" spans="1:40" ht="32">
      <c r="A254" s="8">
        <v>250</v>
      </c>
      <c r="B254" s="25" t="s">
        <v>899</v>
      </c>
      <c r="T254" t="str">
        <f t="shared" si="58"/>
        <v>stata</v>
      </c>
      <c r="U254" t="str">
        <f t="shared" si="59"/>
        <v/>
      </c>
      <c r="V254" t="str">
        <f t="shared" si="60"/>
        <v/>
      </c>
      <c r="W254" t="str">
        <f t="shared" si="61"/>
        <v/>
      </c>
      <c r="X254" t="str">
        <f t="shared" si="62"/>
        <v/>
      </c>
      <c r="Y254" t="str">
        <f t="shared" si="63"/>
        <v/>
      </c>
      <c r="Z254" t="str">
        <f t="shared" si="64"/>
        <v/>
      </c>
      <c r="AA254" t="str">
        <f t="shared" si="65"/>
        <v/>
      </c>
      <c r="AB254" t="str">
        <f t="shared" si="66"/>
        <v/>
      </c>
      <c r="AC254" t="str">
        <f t="shared" si="67"/>
        <v/>
      </c>
      <c r="AD254" t="str">
        <f t="shared" si="68"/>
        <v/>
      </c>
      <c r="AE254" t="str">
        <f t="shared" si="69"/>
        <v/>
      </c>
      <c r="AF254" t="str">
        <f t="shared" si="70"/>
        <v/>
      </c>
      <c r="AG254" t="str">
        <f t="shared" si="71"/>
        <v/>
      </c>
      <c r="AH254" t="str">
        <f t="shared" si="72"/>
        <v/>
      </c>
      <c r="AI254" t="str">
        <f t="shared" si="73"/>
        <v/>
      </c>
      <c r="AJ254" t="str">
        <f t="shared" si="74"/>
        <v/>
      </c>
      <c r="AK254" t="str">
        <f t="shared" si="75"/>
        <v/>
      </c>
      <c r="AL254" t="s">
        <v>1722</v>
      </c>
      <c r="AM254" s="31" t="s">
        <v>1529</v>
      </c>
      <c r="AN254">
        <f t="shared" si="77"/>
        <v>1</v>
      </c>
    </row>
    <row r="255" spans="1:40" ht="16">
      <c r="A255" s="8">
        <v>251</v>
      </c>
      <c r="B255" s="25" t="s">
        <v>57</v>
      </c>
      <c r="C255" t="s">
        <v>1740</v>
      </c>
      <c r="T255" t="str">
        <f t="shared" si="58"/>
        <v>r</v>
      </c>
      <c r="U255" t="str">
        <f t="shared" si="59"/>
        <v>vba</v>
      </c>
      <c r="V255" t="str">
        <f t="shared" si="60"/>
        <v/>
      </c>
      <c r="W255" t="str">
        <f t="shared" si="61"/>
        <v/>
      </c>
      <c r="X255" t="str">
        <f t="shared" si="62"/>
        <v/>
      </c>
      <c r="Y255" t="str">
        <f t="shared" si="63"/>
        <v/>
      </c>
      <c r="Z255" t="str">
        <f t="shared" si="64"/>
        <v/>
      </c>
      <c r="AA255" t="str">
        <f t="shared" si="65"/>
        <v/>
      </c>
      <c r="AB255" t="str">
        <f t="shared" si="66"/>
        <v/>
      </c>
      <c r="AC255" t="str">
        <f t="shared" si="67"/>
        <v/>
      </c>
      <c r="AD255" t="str">
        <f t="shared" si="68"/>
        <v/>
      </c>
      <c r="AE255" t="str">
        <f t="shared" si="69"/>
        <v/>
      </c>
      <c r="AF255" t="str">
        <f t="shared" si="70"/>
        <v/>
      </c>
      <c r="AG255" t="str">
        <f t="shared" si="71"/>
        <v/>
      </c>
      <c r="AH255" t="str">
        <f t="shared" si="72"/>
        <v/>
      </c>
      <c r="AI255" t="str">
        <f t="shared" si="73"/>
        <v/>
      </c>
      <c r="AJ255" t="str">
        <f t="shared" si="74"/>
        <v/>
      </c>
      <c r="AK255" t="str">
        <f t="shared" si="75"/>
        <v/>
      </c>
      <c r="AL255" t="s">
        <v>1722</v>
      </c>
      <c r="AM255" s="31" t="s">
        <v>2197</v>
      </c>
      <c r="AN255">
        <f t="shared" si="77"/>
        <v>1</v>
      </c>
    </row>
    <row r="256" spans="1:40" ht="48">
      <c r="A256" s="8">
        <v>252</v>
      </c>
      <c r="B256" s="25" t="s">
        <v>1074</v>
      </c>
      <c r="T256" t="str">
        <f t="shared" si="58"/>
        <v>texgen</v>
      </c>
      <c r="U256" t="str">
        <f t="shared" si="59"/>
        <v/>
      </c>
      <c r="V256" t="str">
        <f t="shared" si="60"/>
        <v/>
      </c>
      <c r="W256" t="str">
        <f t="shared" si="61"/>
        <v/>
      </c>
      <c r="X256" t="str">
        <f t="shared" si="62"/>
        <v/>
      </c>
      <c r="Y256" t="str">
        <f t="shared" si="63"/>
        <v/>
      </c>
      <c r="Z256" t="str">
        <f t="shared" si="64"/>
        <v/>
      </c>
      <c r="AA256" t="str">
        <f t="shared" si="65"/>
        <v/>
      </c>
      <c r="AB256" t="str">
        <f t="shared" si="66"/>
        <v/>
      </c>
      <c r="AC256" t="str">
        <f t="shared" si="67"/>
        <v/>
      </c>
      <c r="AD256" t="str">
        <f t="shared" si="68"/>
        <v/>
      </c>
      <c r="AE256" t="str">
        <f t="shared" si="69"/>
        <v/>
      </c>
      <c r="AF256" t="str">
        <f t="shared" si="70"/>
        <v/>
      </c>
      <c r="AG256" t="str">
        <f t="shared" si="71"/>
        <v/>
      </c>
      <c r="AH256" t="str">
        <f t="shared" si="72"/>
        <v/>
      </c>
      <c r="AI256" t="str">
        <f t="shared" si="73"/>
        <v/>
      </c>
      <c r="AJ256" t="str">
        <f t="shared" si="74"/>
        <v/>
      </c>
      <c r="AK256" t="str">
        <f t="shared" si="75"/>
        <v/>
      </c>
      <c r="AL256" t="s">
        <v>1722</v>
      </c>
      <c r="AM256" s="31" t="s">
        <v>2089</v>
      </c>
      <c r="AN256">
        <f t="shared" si="77"/>
        <v>1</v>
      </c>
    </row>
    <row r="257" spans="1:40" ht="16">
      <c r="A257" s="8">
        <v>253</v>
      </c>
      <c r="B257" s="25" t="s">
        <v>57</v>
      </c>
      <c r="C257" t="s">
        <v>1741</v>
      </c>
      <c r="D257" t="s">
        <v>1742</v>
      </c>
      <c r="E257" t="s">
        <v>1743</v>
      </c>
      <c r="F257" t="s">
        <v>1359</v>
      </c>
      <c r="G257" t="s">
        <v>1744</v>
      </c>
      <c r="H257" t="s">
        <v>1745</v>
      </c>
      <c r="T257" t="str">
        <f t="shared" si="58"/>
        <v>r</v>
      </c>
      <c r="U257" t="str">
        <f t="shared" si="59"/>
        <v>crafty</v>
      </c>
      <c r="V257" t="str">
        <f t="shared" si="60"/>
        <v>repast simphony</v>
      </c>
      <c r="W257" t="str">
        <f t="shared" si="61"/>
        <v>quantumgis</v>
      </c>
      <c r="X257" t="str">
        <f t="shared" si="62"/>
        <v>spss</v>
      </c>
      <c r="Y257" t="str">
        <f t="shared" si="63"/>
        <v>more4abm</v>
      </c>
      <c r="Z257" t="str">
        <f t="shared" si="64"/>
        <v>parma</v>
      </c>
      <c r="AA257" t="str">
        <f t="shared" si="65"/>
        <v/>
      </c>
      <c r="AB257" t="str">
        <f t="shared" si="66"/>
        <v/>
      </c>
      <c r="AC257" t="str">
        <f t="shared" si="67"/>
        <v/>
      </c>
      <c r="AD257" t="str">
        <f t="shared" si="68"/>
        <v/>
      </c>
      <c r="AE257" t="str">
        <f t="shared" si="69"/>
        <v/>
      </c>
      <c r="AF257" t="str">
        <f t="shared" si="70"/>
        <v/>
      </c>
      <c r="AG257" t="str">
        <f t="shared" si="71"/>
        <v/>
      </c>
      <c r="AH257" t="str">
        <f t="shared" si="72"/>
        <v/>
      </c>
      <c r="AI257" t="str">
        <f t="shared" si="73"/>
        <v/>
      </c>
      <c r="AJ257" t="str">
        <f t="shared" si="74"/>
        <v/>
      </c>
      <c r="AK257" t="str">
        <f t="shared" si="75"/>
        <v/>
      </c>
      <c r="AL257" t="s">
        <v>1722</v>
      </c>
      <c r="AM257" s="31" t="s">
        <v>2531</v>
      </c>
      <c r="AN257">
        <f t="shared" si="77"/>
        <v>1</v>
      </c>
    </row>
    <row r="258" spans="1:40" ht="48">
      <c r="A258" s="8">
        <v>254</v>
      </c>
      <c r="B258" s="25" t="s">
        <v>1685</v>
      </c>
      <c r="C258" t="s">
        <v>1411</v>
      </c>
      <c r="D258" t="s">
        <v>1746</v>
      </c>
      <c r="E258" t="s">
        <v>1747</v>
      </c>
      <c r="T258" t="str">
        <f t="shared" si="58"/>
        <v>labview</v>
      </c>
      <c r="U258" t="str">
        <f t="shared" si="59"/>
        <v>origin</v>
      </c>
      <c r="V258" t="str">
        <f t="shared" si="60"/>
        <v>kaleida graph</v>
      </c>
      <c r="W258" t="str">
        <f t="shared" si="61"/>
        <v>igor</v>
      </c>
      <c r="X258" t="str">
        <f t="shared" si="62"/>
        <v/>
      </c>
      <c r="Y258" t="str">
        <f t="shared" si="63"/>
        <v/>
      </c>
      <c r="Z258" t="str">
        <f t="shared" si="64"/>
        <v/>
      </c>
      <c r="AA258" t="str">
        <f t="shared" si="65"/>
        <v/>
      </c>
      <c r="AB258" t="str">
        <f t="shared" si="66"/>
        <v/>
      </c>
      <c r="AC258" t="str">
        <f t="shared" si="67"/>
        <v/>
      </c>
      <c r="AD258" t="str">
        <f t="shared" si="68"/>
        <v/>
      </c>
      <c r="AE258" t="str">
        <f t="shared" si="69"/>
        <v/>
      </c>
      <c r="AF258" t="str">
        <f t="shared" si="70"/>
        <v/>
      </c>
      <c r="AG258" t="str">
        <f t="shared" si="71"/>
        <v/>
      </c>
      <c r="AH258" t="str">
        <f t="shared" si="72"/>
        <v/>
      </c>
      <c r="AI258" t="str">
        <f t="shared" si="73"/>
        <v/>
      </c>
      <c r="AJ258" t="str">
        <f t="shared" si="74"/>
        <v/>
      </c>
      <c r="AK258" t="str">
        <f t="shared" si="75"/>
        <v/>
      </c>
      <c r="AL258" s="18" t="s">
        <v>1722</v>
      </c>
      <c r="AM258" s="31" t="s">
        <v>2511</v>
      </c>
      <c r="AN258">
        <f t="shared" si="77"/>
        <v>1</v>
      </c>
    </row>
    <row r="259" spans="1:40" ht="48">
      <c r="A259" s="8">
        <v>255</v>
      </c>
      <c r="B259" s="25" t="s">
        <v>1748</v>
      </c>
      <c r="C259" t="s">
        <v>1362</v>
      </c>
      <c r="D259" t="s">
        <v>1749</v>
      </c>
      <c r="E259" t="s">
        <v>1750</v>
      </c>
      <c r="F259" t="s">
        <v>1615</v>
      </c>
      <c r="G259" t="s">
        <v>1751</v>
      </c>
      <c r="T259" t="str">
        <f t="shared" si="58"/>
        <v>papers3</v>
      </c>
      <c r="U259" t="str">
        <f t="shared" si="59"/>
        <v>r</v>
      </c>
      <c r="V259" t="str">
        <f t="shared" si="60"/>
        <v>tnt</v>
      </c>
      <c r="W259" t="str">
        <f t="shared" si="61"/>
        <v>mrbayes</v>
      </c>
      <c r="X259" t="str">
        <f t="shared" si="62"/>
        <v>raxml</v>
      </c>
      <c r="Y259" t="str">
        <f t="shared" si="63"/>
        <v>mesquite.</v>
      </c>
      <c r="Z259" t="str">
        <f t="shared" si="64"/>
        <v/>
      </c>
      <c r="AA259" t="str">
        <f t="shared" si="65"/>
        <v/>
      </c>
      <c r="AB259" t="str">
        <f t="shared" si="66"/>
        <v/>
      </c>
      <c r="AC259" t="str">
        <f t="shared" si="67"/>
        <v/>
      </c>
      <c r="AD259" t="str">
        <f t="shared" si="68"/>
        <v/>
      </c>
      <c r="AE259" t="str">
        <f t="shared" si="69"/>
        <v/>
      </c>
      <c r="AF259" t="str">
        <f t="shared" si="70"/>
        <v/>
      </c>
      <c r="AG259" t="str">
        <f t="shared" si="71"/>
        <v/>
      </c>
      <c r="AH259" t="str">
        <f t="shared" si="72"/>
        <v/>
      </c>
      <c r="AI259" t="str">
        <f t="shared" si="73"/>
        <v/>
      </c>
      <c r="AJ259" t="str">
        <f t="shared" si="74"/>
        <v/>
      </c>
      <c r="AK259" t="str">
        <f t="shared" si="75"/>
        <v/>
      </c>
      <c r="AL259" s="18" t="s">
        <v>1722</v>
      </c>
      <c r="AM259" s="31" t="s">
        <v>1429</v>
      </c>
      <c r="AN259">
        <f t="shared" si="77"/>
        <v>4</v>
      </c>
    </row>
    <row r="260" spans="1:40" ht="48">
      <c r="A260" s="8">
        <v>256</v>
      </c>
      <c r="B260" s="25" t="s">
        <v>1752</v>
      </c>
      <c r="C260" t="s">
        <v>1753</v>
      </c>
      <c r="T260" t="str">
        <f t="shared" si="58"/>
        <v>prism</v>
      </c>
      <c r="U260" t="str">
        <f t="shared" si="59"/>
        <v>nusmv</v>
      </c>
      <c r="V260" t="str">
        <f t="shared" si="60"/>
        <v/>
      </c>
      <c r="W260" t="str">
        <f t="shared" si="61"/>
        <v/>
      </c>
      <c r="X260" t="str">
        <f t="shared" si="62"/>
        <v/>
      </c>
      <c r="Y260" t="str">
        <f t="shared" si="63"/>
        <v/>
      </c>
      <c r="Z260" t="str">
        <f t="shared" si="64"/>
        <v/>
      </c>
      <c r="AA260" t="str">
        <f t="shared" si="65"/>
        <v/>
      </c>
      <c r="AB260" t="str">
        <f t="shared" si="66"/>
        <v/>
      </c>
      <c r="AC260" t="str">
        <f t="shared" si="67"/>
        <v/>
      </c>
      <c r="AD260" t="str">
        <f t="shared" si="68"/>
        <v/>
      </c>
      <c r="AE260" t="str">
        <f t="shared" si="69"/>
        <v/>
      </c>
      <c r="AF260" t="str">
        <f t="shared" si="70"/>
        <v/>
      </c>
      <c r="AG260" t="str">
        <f t="shared" si="71"/>
        <v/>
      </c>
      <c r="AH260" t="str">
        <f t="shared" si="72"/>
        <v/>
      </c>
      <c r="AI260" t="str">
        <f t="shared" si="73"/>
        <v/>
      </c>
      <c r="AJ260" t="str">
        <f t="shared" si="74"/>
        <v/>
      </c>
      <c r="AK260" t="str">
        <f t="shared" si="75"/>
        <v/>
      </c>
      <c r="AL260" s="18" t="s">
        <v>1722</v>
      </c>
      <c r="AM260" s="31" t="s">
        <v>2514</v>
      </c>
      <c r="AN260">
        <f t="shared" si="77"/>
        <v>1</v>
      </c>
    </row>
    <row r="261" spans="1:40" ht="32">
      <c r="A261" s="8">
        <v>257</v>
      </c>
      <c r="B261" s="25" t="s">
        <v>1998</v>
      </c>
      <c r="C261" t="s">
        <v>1561</v>
      </c>
      <c r="D261" t="s">
        <v>1754</v>
      </c>
      <c r="E261" t="s">
        <v>1755</v>
      </c>
      <c r="F261" t="s">
        <v>1756</v>
      </c>
      <c r="G261" t="s">
        <v>1757</v>
      </c>
      <c r="T261" t="str">
        <f t="shared" si="58"/>
        <v>qub</v>
      </c>
      <c r="U261" t="str">
        <f t="shared" si="59"/>
        <v>graphpad prism</v>
      </c>
      <c r="V261" t="str">
        <f t="shared" si="60"/>
        <v>4peaks</v>
      </c>
      <c r="W261" t="str">
        <f t="shared" si="61"/>
        <v>leica lite</v>
      </c>
      <c r="X261" t="str">
        <f t="shared" si="62"/>
        <v>maxchelator</v>
      </c>
      <c r="Y261" t="str">
        <f t="shared" si="63"/>
        <v>justbio</v>
      </c>
      <c r="Z261" t="str">
        <f t="shared" si="64"/>
        <v/>
      </c>
      <c r="AA261" t="str">
        <f t="shared" si="65"/>
        <v/>
      </c>
      <c r="AB261" t="str">
        <f t="shared" si="66"/>
        <v/>
      </c>
      <c r="AC261" t="str">
        <f t="shared" si="67"/>
        <v/>
      </c>
      <c r="AD261" t="str">
        <f t="shared" si="68"/>
        <v/>
      </c>
      <c r="AE261" t="str">
        <f t="shared" si="69"/>
        <v/>
      </c>
      <c r="AF261" t="str">
        <f t="shared" si="70"/>
        <v/>
      </c>
      <c r="AG261" t="str">
        <f t="shared" si="71"/>
        <v/>
      </c>
      <c r="AH261" t="str">
        <f t="shared" si="72"/>
        <v/>
      </c>
      <c r="AI261" t="str">
        <f t="shared" si="73"/>
        <v/>
      </c>
      <c r="AJ261" t="str">
        <f t="shared" si="74"/>
        <v/>
      </c>
      <c r="AK261" t="str">
        <f t="shared" si="75"/>
        <v/>
      </c>
      <c r="AL261" s="18" t="s">
        <v>1722</v>
      </c>
      <c r="AM261" s="31" t="s">
        <v>2559</v>
      </c>
      <c r="AN261">
        <f t="shared" ref="AN261:AN279" si="78">COUNTIF($T$5:$AK$421,AM261)</f>
        <v>2</v>
      </c>
    </row>
    <row r="262" spans="1:40" ht="64">
      <c r="A262" s="8">
        <v>258</v>
      </c>
      <c r="B262" s="25" t="s">
        <v>1758</v>
      </c>
      <c r="T262" t="str">
        <f t="shared" ref="T262:T325" si="79">LOWER(TRIM(B262))</f>
        <v>firedrake</v>
      </c>
      <c r="U262" t="str">
        <f t="shared" ref="U262:U325" si="80">LOWER(TRIM(C262))</f>
        <v/>
      </c>
      <c r="V262" t="str">
        <f t="shared" ref="V262:V325" si="81">LOWER(TRIM(D262))</f>
        <v/>
      </c>
      <c r="W262" t="str">
        <f t="shared" ref="W262:W325" si="82">LOWER(TRIM(E262))</f>
        <v/>
      </c>
      <c r="X262" t="str">
        <f t="shared" ref="X262:X325" si="83">LOWER(TRIM(F262))</f>
        <v/>
      </c>
      <c r="Y262" t="str">
        <f t="shared" ref="Y262:Y325" si="84">LOWER(TRIM(G262))</f>
        <v/>
      </c>
      <c r="Z262" t="str">
        <f t="shared" ref="Z262:Z325" si="85">LOWER(TRIM(H262))</f>
        <v/>
      </c>
      <c r="AA262" t="str">
        <f t="shared" ref="AA262:AA325" si="86">LOWER(TRIM(I262))</f>
        <v/>
      </c>
      <c r="AB262" t="str">
        <f t="shared" ref="AB262:AB325" si="87">LOWER(TRIM(J262))</f>
        <v/>
      </c>
      <c r="AC262" t="str">
        <f t="shared" ref="AC262:AC325" si="88">LOWER(TRIM(K262))</f>
        <v/>
      </c>
      <c r="AD262" t="str">
        <f t="shared" ref="AD262:AD325" si="89">LOWER(TRIM(L262))</f>
        <v/>
      </c>
      <c r="AE262" t="str">
        <f t="shared" ref="AE262:AE325" si="90">LOWER(TRIM(M262))</f>
        <v/>
      </c>
      <c r="AF262" t="str">
        <f t="shared" ref="AF262:AF325" si="91">LOWER(TRIM(N262))</f>
        <v/>
      </c>
      <c r="AG262" t="str">
        <f t="shared" ref="AG262:AG325" si="92">LOWER(TRIM(O262))</f>
        <v/>
      </c>
      <c r="AH262" t="str">
        <f t="shared" ref="AH262:AH325" si="93">LOWER(TRIM(P262))</f>
        <v/>
      </c>
      <c r="AI262" t="str">
        <f t="shared" ref="AI262:AI325" si="94">LOWER(TRIM(Q262))</f>
        <v/>
      </c>
      <c r="AJ262" t="str">
        <f t="shared" ref="AJ262:AJ325" si="95">LOWER(TRIM(R262))</f>
        <v/>
      </c>
      <c r="AK262" t="str">
        <f t="shared" ref="AK262:AK325" si="96">LOWER(TRIM(S262))</f>
        <v/>
      </c>
      <c r="AL262" s="18" t="s">
        <v>1722</v>
      </c>
      <c r="AM262" s="31" t="s">
        <v>2321</v>
      </c>
      <c r="AN262">
        <f t="shared" si="78"/>
        <v>1</v>
      </c>
    </row>
    <row r="263" spans="1:40" ht="48">
      <c r="A263" s="8">
        <v>259</v>
      </c>
      <c r="B263" s="25" t="s">
        <v>684</v>
      </c>
      <c r="C263" t="s">
        <v>1700</v>
      </c>
      <c r="T263" t="str">
        <f t="shared" si="79"/>
        <v>matlab</v>
      </c>
      <c r="U263" t="str">
        <f t="shared" si="80"/>
        <v>visual studio</v>
      </c>
      <c r="V263" t="str">
        <f t="shared" si="81"/>
        <v/>
      </c>
      <c r="W263" t="str">
        <f t="shared" si="82"/>
        <v/>
      </c>
      <c r="X263" t="str">
        <f t="shared" si="83"/>
        <v/>
      </c>
      <c r="Y263" t="str">
        <f t="shared" si="84"/>
        <v/>
      </c>
      <c r="Z263" t="str">
        <f t="shared" si="85"/>
        <v/>
      </c>
      <c r="AA263" t="str">
        <f t="shared" si="86"/>
        <v/>
      </c>
      <c r="AB263" t="str">
        <f t="shared" si="87"/>
        <v/>
      </c>
      <c r="AC263" t="str">
        <f t="shared" si="88"/>
        <v/>
      </c>
      <c r="AD263" t="str">
        <f t="shared" si="89"/>
        <v/>
      </c>
      <c r="AE263" t="str">
        <f t="shared" si="90"/>
        <v/>
      </c>
      <c r="AF263" t="str">
        <f t="shared" si="91"/>
        <v/>
      </c>
      <c r="AG263" t="str">
        <f t="shared" si="92"/>
        <v/>
      </c>
      <c r="AH263" t="str">
        <f t="shared" si="93"/>
        <v/>
      </c>
      <c r="AI263" t="str">
        <f t="shared" si="94"/>
        <v/>
      </c>
      <c r="AJ263" t="str">
        <f t="shared" si="95"/>
        <v/>
      </c>
      <c r="AK263" t="str">
        <f t="shared" si="96"/>
        <v/>
      </c>
      <c r="AL263" s="18" t="s">
        <v>1722</v>
      </c>
      <c r="AM263" s="31" t="s">
        <v>2419</v>
      </c>
      <c r="AN263">
        <f t="shared" si="78"/>
        <v>1</v>
      </c>
    </row>
    <row r="264" spans="1:40" ht="48">
      <c r="A264" s="8">
        <v>260</v>
      </c>
      <c r="B264" s="25" t="s">
        <v>1759</v>
      </c>
      <c r="C264" t="s">
        <v>1427</v>
      </c>
      <c r="T264" t="str">
        <f t="shared" si="79"/>
        <v>onetep</v>
      </c>
      <c r="U264" t="str">
        <f t="shared" si="80"/>
        <v>castep</v>
      </c>
      <c r="V264" t="str">
        <f t="shared" si="81"/>
        <v/>
      </c>
      <c r="W264" t="str">
        <f t="shared" si="82"/>
        <v/>
      </c>
      <c r="X264" t="str">
        <f t="shared" si="83"/>
        <v/>
      </c>
      <c r="Y264" t="str">
        <f t="shared" si="84"/>
        <v/>
      </c>
      <c r="Z264" t="str">
        <f t="shared" si="85"/>
        <v/>
      </c>
      <c r="AA264" t="str">
        <f t="shared" si="86"/>
        <v/>
      </c>
      <c r="AB264" t="str">
        <f t="shared" si="87"/>
        <v/>
      </c>
      <c r="AC264" t="str">
        <f t="shared" si="88"/>
        <v/>
      </c>
      <c r="AD264" t="str">
        <f t="shared" si="89"/>
        <v/>
      </c>
      <c r="AE264" t="str">
        <f t="shared" si="90"/>
        <v/>
      </c>
      <c r="AF264" t="str">
        <f t="shared" si="91"/>
        <v/>
      </c>
      <c r="AG264" t="str">
        <f t="shared" si="92"/>
        <v/>
      </c>
      <c r="AH264" t="str">
        <f t="shared" si="93"/>
        <v/>
      </c>
      <c r="AI264" t="str">
        <f t="shared" si="94"/>
        <v/>
      </c>
      <c r="AJ264" t="str">
        <f t="shared" si="95"/>
        <v/>
      </c>
      <c r="AK264" t="str">
        <f t="shared" si="96"/>
        <v/>
      </c>
      <c r="AL264" s="18" t="s">
        <v>1722</v>
      </c>
      <c r="AM264" s="31" t="s">
        <v>2408</v>
      </c>
      <c r="AN264">
        <f t="shared" si="78"/>
        <v>1</v>
      </c>
    </row>
    <row r="265" spans="1:40" ht="32">
      <c r="A265" s="8">
        <v>261</v>
      </c>
      <c r="B265" s="25" t="s">
        <v>714</v>
      </c>
      <c r="T265" t="str">
        <f t="shared" si="79"/>
        <v>spss</v>
      </c>
      <c r="U265" t="str">
        <f t="shared" si="80"/>
        <v/>
      </c>
      <c r="V265" t="str">
        <f t="shared" si="81"/>
        <v/>
      </c>
      <c r="W265" t="str">
        <f t="shared" si="82"/>
        <v/>
      </c>
      <c r="X265" t="str">
        <f t="shared" si="83"/>
        <v/>
      </c>
      <c r="Y265" t="str">
        <f t="shared" si="84"/>
        <v/>
      </c>
      <c r="Z265" t="str">
        <f t="shared" si="85"/>
        <v/>
      </c>
      <c r="AA265" t="str">
        <f t="shared" si="86"/>
        <v/>
      </c>
      <c r="AB265" t="str">
        <f t="shared" si="87"/>
        <v/>
      </c>
      <c r="AC265" t="str">
        <f t="shared" si="88"/>
        <v/>
      </c>
      <c r="AD265" t="str">
        <f t="shared" si="89"/>
        <v/>
      </c>
      <c r="AE265" t="str">
        <f t="shared" si="90"/>
        <v/>
      </c>
      <c r="AF265" t="str">
        <f t="shared" si="91"/>
        <v/>
      </c>
      <c r="AG265" t="str">
        <f t="shared" si="92"/>
        <v/>
      </c>
      <c r="AH265" t="str">
        <f t="shared" si="93"/>
        <v/>
      </c>
      <c r="AI265" t="str">
        <f t="shared" si="94"/>
        <v/>
      </c>
      <c r="AJ265" t="str">
        <f t="shared" si="95"/>
        <v/>
      </c>
      <c r="AK265" t="str">
        <f t="shared" si="96"/>
        <v/>
      </c>
      <c r="AL265" s="18" t="s">
        <v>1722</v>
      </c>
      <c r="AM265" s="31" t="s">
        <v>2390</v>
      </c>
      <c r="AN265">
        <f t="shared" si="78"/>
        <v>1</v>
      </c>
    </row>
    <row r="266" spans="1:40" ht="16">
      <c r="A266" s="8">
        <v>262</v>
      </c>
      <c r="B266" s="25" t="s">
        <v>57</v>
      </c>
      <c r="T266" t="str">
        <f t="shared" si="79"/>
        <v>r</v>
      </c>
      <c r="U266" t="str">
        <f t="shared" si="80"/>
        <v/>
      </c>
      <c r="V266" t="str">
        <f t="shared" si="81"/>
        <v/>
      </c>
      <c r="W266" t="str">
        <f t="shared" si="82"/>
        <v/>
      </c>
      <c r="X266" t="str">
        <f t="shared" si="83"/>
        <v/>
      </c>
      <c r="Y266" t="str">
        <f t="shared" si="84"/>
        <v/>
      </c>
      <c r="Z266" t="str">
        <f t="shared" si="85"/>
        <v/>
      </c>
      <c r="AA266" t="str">
        <f t="shared" si="86"/>
        <v/>
      </c>
      <c r="AB266" t="str">
        <f t="shared" si="87"/>
        <v/>
      </c>
      <c r="AC266" t="str">
        <f t="shared" si="88"/>
        <v/>
      </c>
      <c r="AD266" t="str">
        <f t="shared" si="89"/>
        <v/>
      </c>
      <c r="AE266" t="str">
        <f t="shared" si="90"/>
        <v/>
      </c>
      <c r="AF266" t="str">
        <f t="shared" si="91"/>
        <v/>
      </c>
      <c r="AG266" t="str">
        <f t="shared" si="92"/>
        <v/>
      </c>
      <c r="AH266" t="str">
        <f t="shared" si="93"/>
        <v/>
      </c>
      <c r="AI266" t="str">
        <f t="shared" si="94"/>
        <v/>
      </c>
      <c r="AJ266" t="str">
        <f t="shared" si="95"/>
        <v/>
      </c>
      <c r="AK266" t="str">
        <f t="shared" si="96"/>
        <v/>
      </c>
      <c r="AL266" t="s">
        <v>1722</v>
      </c>
      <c r="AM266" s="31" t="s">
        <v>2347</v>
      </c>
      <c r="AN266">
        <f t="shared" si="78"/>
        <v>1</v>
      </c>
    </row>
    <row r="267" spans="1:40" ht="16">
      <c r="A267" s="8">
        <v>263</v>
      </c>
      <c r="B267" s="25"/>
      <c r="T267" t="str">
        <f t="shared" si="79"/>
        <v/>
      </c>
      <c r="U267" t="str">
        <f t="shared" si="80"/>
        <v/>
      </c>
      <c r="V267" t="str">
        <f t="shared" si="81"/>
        <v/>
      </c>
      <c r="W267" t="str">
        <f t="shared" si="82"/>
        <v/>
      </c>
      <c r="X267" t="str">
        <f t="shared" si="83"/>
        <v/>
      </c>
      <c r="Y267" t="str">
        <f t="shared" si="84"/>
        <v/>
      </c>
      <c r="Z267" t="str">
        <f t="shared" si="85"/>
        <v/>
      </c>
      <c r="AA267" t="str">
        <f t="shared" si="86"/>
        <v/>
      </c>
      <c r="AB267" t="str">
        <f t="shared" si="87"/>
        <v/>
      </c>
      <c r="AC267" t="str">
        <f t="shared" si="88"/>
        <v/>
      </c>
      <c r="AD267" t="str">
        <f t="shared" si="89"/>
        <v/>
      </c>
      <c r="AE267" t="str">
        <f t="shared" si="90"/>
        <v/>
      </c>
      <c r="AF267" t="str">
        <f t="shared" si="91"/>
        <v/>
      </c>
      <c r="AG267" t="str">
        <f t="shared" si="92"/>
        <v/>
      </c>
      <c r="AH267" t="str">
        <f t="shared" si="93"/>
        <v/>
      </c>
      <c r="AI267" t="str">
        <f t="shared" si="94"/>
        <v/>
      </c>
      <c r="AJ267" t="str">
        <f t="shared" si="95"/>
        <v/>
      </c>
      <c r="AK267" t="str">
        <f t="shared" si="96"/>
        <v/>
      </c>
      <c r="AL267" t="s">
        <v>1722</v>
      </c>
      <c r="AM267" s="31" t="s">
        <v>2530</v>
      </c>
      <c r="AN267">
        <f t="shared" si="78"/>
        <v>1</v>
      </c>
    </row>
    <row r="268" spans="1:40" ht="32">
      <c r="A268" s="8">
        <v>264</v>
      </c>
      <c r="B268" s="25" t="s">
        <v>315</v>
      </c>
      <c r="C268" t="s">
        <v>1407</v>
      </c>
      <c r="T268" t="str">
        <f t="shared" si="79"/>
        <v>spss</v>
      </c>
      <c r="U268" t="str">
        <f t="shared" si="80"/>
        <v>matlab</v>
      </c>
      <c r="V268" t="str">
        <f t="shared" si="81"/>
        <v/>
      </c>
      <c r="W268" t="str">
        <f t="shared" si="82"/>
        <v/>
      </c>
      <c r="X268" t="str">
        <f t="shared" si="83"/>
        <v/>
      </c>
      <c r="Y268" t="str">
        <f t="shared" si="84"/>
        <v/>
      </c>
      <c r="Z268" t="str">
        <f t="shared" si="85"/>
        <v/>
      </c>
      <c r="AA268" t="str">
        <f t="shared" si="86"/>
        <v/>
      </c>
      <c r="AB268" t="str">
        <f t="shared" si="87"/>
        <v/>
      </c>
      <c r="AC268" t="str">
        <f t="shared" si="88"/>
        <v/>
      </c>
      <c r="AD268" t="str">
        <f t="shared" si="89"/>
        <v/>
      </c>
      <c r="AE268" t="str">
        <f t="shared" si="90"/>
        <v/>
      </c>
      <c r="AF268" t="str">
        <f t="shared" si="91"/>
        <v/>
      </c>
      <c r="AG268" t="str">
        <f t="shared" si="92"/>
        <v/>
      </c>
      <c r="AH268" t="str">
        <f t="shared" si="93"/>
        <v/>
      </c>
      <c r="AI268" t="str">
        <f t="shared" si="94"/>
        <v/>
      </c>
      <c r="AJ268" t="str">
        <f t="shared" si="95"/>
        <v/>
      </c>
      <c r="AK268" t="str">
        <f t="shared" si="96"/>
        <v/>
      </c>
      <c r="AL268" t="s">
        <v>1722</v>
      </c>
      <c r="AM268" s="31" t="s">
        <v>2148</v>
      </c>
      <c r="AN268">
        <f t="shared" si="78"/>
        <v>1</v>
      </c>
    </row>
    <row r="269" spans="1:40" ht="48">
      <c r="A269" s="8">
        <v>265</v>
      </c>
      <c r="B269" s="25" t="s">
        <v>855</v>
      </c>
      <c r="T269" t="str">
        <f t="shared" si="79"/>
        <v>matlab</v>
      </c>
      <c r="U269" t="str">
        <f t="shared" si="80"/>
        <v/>
      </c>
      <c r="V269" t="str">
        <f t="shared" si="81"/>
        <v/>
      </c>
      <c r="W269" t="str">
        <f t="shared" si="82"/>
        <v/>
      </c>
      <c r="X269" t="str">
        <f t="shared" si="83"/>
        <v/>
      </c>
      <c r="Y269" t="str">
        <f t="shared" si="84"/>
        <v/>
      </c>
      <c r="Z269" t="str">
        <f t="shared" si="85"/>
        <v/>
      </c>
      <c r="AA269" t="str">
        <f t="shared" si="86"/>
        <v/>
      </c>
      <c r="AB269" t="str">
        <f t="shared" si="87"/>
        <v/>
      </c>
      <c r="AC269" t="str">
        <f t="shared" si="88"/>
        <v/>
      </c>
      <c r="AD269" t="str">
        <f t="shared" si="89"/>
        <v/>
      </c>
      <c r="AE269" t="str">
        <f t="shared" si="90"/>
        <v/>
      </c>
      <c r="AF269" t="str">
        <f t="shared" si="91"/>
        <v/>
      </c>
      <c r="AG269" t="str">
        <f t="shared" si="92"/>
        <v/>
      </c>
      <c r="AH269" t="str">
        <f t="shared" si="93"/>
        <v/>
      </c>
      <c r="AI269" t="str">
        <f t="shared" si="94"/>
        <v/>
      </c>
      <c r="AJ269" t="str">
        <f t="shared" si="95"/>
        <v/>
      </c>
      <c r="AK269" t="str">
        <f t="shared" si="96"/>
        <v/>
      </c>
      <c r="AL269" t="s">
        <v>1722</v>
      </c>
      <c r="AM269" s="31" t="s">
        <v>2112</v>
      </c>
      <c r="AN269">
        <f t="shared" si="78"/>
        <v>11</v>
      </c>
    </row>
    <row r="270" spans="1:40" ht="32">
      <c r="A270" s="8">
        <v>266</v>
      </c>
      <c r="B270" s="25" t="s">
        <v>1999</v>
      </c>
      <c r="T270" t="str">
        <f t="shared" si="79"/>
        <v>spm8</v>
      </c>
      <c r="U270" t="str">
        <f t="shared" si="80"/>
        <v/>
      </c>
      <c r="V270" t="str">
        <f t="shared" si="81"/>
        <v/>
      </c>
      <c r="W270" t="str">
        <f t="shared" si="82"/>
        <v/>
      </c>
      <c r="X270" t="str">
        <f t="shared" si="83"/>
        <v/>
      </c>
      <c r="Y270" t="str">
        <f t="shared" si="84"/>
        <v/>
      </c>
      <c r="Z270" t="str">
        <f t="shared" si="85"/>
        <v/>
      </c>
      <c r="AA270" t="str">
        <f t="shared" si="86"/>
        <v/>
      </c>
      <c r="AB270" t="str">
        <f t="shared" si="87"/>
        <v/>
      </c>
      <c r="AC270" t="str">
        <f t="shared" si="88"/>
        <v/>
      </c>
      <c r="AD270" t="str">
        <f t="shared" si="89"/>
        <v/>
      </c>
      <c r="AE270" t="str">
        <f t="shared" si="90"/>
        <v/>
      </c>
      <c r="AF270" t="str">
        <f t="shared" si="91"/>
        <v/>
      </c>
      <c r="AG270" t="str">
        <f t="shared" si="92"/>
        <v/>
      </c>
      <c r="AH270" t="str">
        <f t="shared" si="93"/>
        <v/>
      </c>
      <c r="AI270" t="str">
        <f t="shared" si="94"/>
        <v/>
      </c>
      <c r="AJ270" t="str">
        <f t="shared" si="95"/>
        <v/>
      </c>
      <c r="AK270" t="str">
        <f t="shared" si="96"/>
        <v/>
      </c>
      <c r="AL270" t="s">
        <v>1722</v>
      </c>
      <c r="AM270" s="31" t="s">
        <v>2301</v>
      </c>
      <c r="AN270">
        <f t="shared" si="78"/>
        <v>2</v>
      </c>
    </row>
    <row r="271" spans="1:40" ht="32">
      <c r="A271" s="8">
        <v>267</v>
      </c>
      <c r="B271" s="25" t="s">
        <v>714</v>
      </c>
      <c r="C271" t="s">
        <v>1610</v>
      </c>
      <c r="D271" t="s">
        <v>1760</v>
      </c>
      <c r="E271" t="s">
        <v>1761</v>
      </c>
      <c r="F271" t="s">
        <v>1654</v>
      </c>
      <c r="T271" t="str">
        <f t="shared" si="79"/>
        <v>spss</v>
      </c>
      <c r="U271" t="str">
        <f t="shared" si="80"/>
        <v>amos</v>
      </c>
      <c r="V271" t="str">
        <f t="shared" si="81"/>
        <v>vensim</v>
      </c>
      <c r="W271" t="str">
        <f t="shared" si="82"/>
        <v>banxia</v>
      </c>
      <c r="X271" t="str">
        <f t="shared" si="83"/>
        <v>nvivo</v>
      </c>
      <c r="Y271" t="str">
        <f t="shared" si="84"/>
        <v/>
      </c>
      <c r="Z271" t="str">
        <f t="shared" si="85"/>
        <v/>
      </c>
      <c r="AA271" t="str">
        <f t="shared" si="86"/>
        <v/>
      </c>
      <c r="AB271" t="str">
        <f t="shared" si="87"/>
        <v/>
      </c>
      <c r="AC271" t="str">
        <f t="shared" si="88"/>
        <v/>
      </c>
      <c r="AD271" t="str">
        <f t="shared" si="89"/>
        <v/>
      </c>
      <c r="AE271" t="str">
        <f t="shared" si="90"/>
        <v/>
      </c>
      <c r="AF271" t="str">
        <f t="shared" si="91"/>
        <v/>
      </c>
      <c r="AG271" t="str">
        <f t="shared" si="92"/>
        <v/>
      </c>
      <c r="AH271" t="str">
        <f t="shared" si="93"/>
        <v/>
      </c>
      <c r="AI271" t="str">
        <f t="shared" si="94"/>
        <v/>
      </c>
      <c r="AJ271" t="str">
        <f t="shared" si="95"/>
        <v/>
      </c>
      <c r="AK271" t="str">
        <f t="shared" si="96"/>
        <v/>
      </c>
      <c r="AL271" t="s">
        <v>1722</v>
      </c>
      <c r="AM271" s="31" t="s">
        <v>2506</v>
      </c>
      <c r="AN271">
        <f t="shared" si="78"/>
        <v>1</v>
      </c>
    </row>
    <row r="272" spans="1:40" ht="32">
      <c r="A272" s="8">
        <v>268</v>
      </c>
      <c r="B272" s="25" t="s">
        <v>707</v>
      </c>
      <c r="C272" t="s">
        <v>1475</v>
      </c>
      <c r="D272" t="s">
        <v>1361</v>
      </c>
      <c r="E272" t="s">
        <v>1482</v>
      </c>
      <c r="F272" t="s">
        <v>1731</v>
      </c>
      <c r="G272" t="s">
        <v>1645</v>
      </c>
      <c r="T272" t="str">
        <f t="shared" si="79"/>
        <v>root</v>
      </c>
      <c r="U272" t="str">
        <f t="shared" si="80"/>
        <v>mathematica</v>
      </c>
      <c r="V272" t="str">
        <f t="shared" si="81"/>
        <v>matlab</v>
      </c>
      <c r="W272" t="str">
        <f t="shared" si="82"/>
        <v>latex</v>
      </c>
      <c r="X272" t="str">
        <f t="shared" si="83"/>
        <v>comsol</v>
      </c>
      <c r="Y272" t="str">
        <f t="shared" si="84"/>
        <v>labview</v>
      </c>
      <c r="Z272" t="str">
        <f t="shared" si="85"/>
        <v/>
      </c>
      <c r="AA272" t="str">
        <f t="shared" si="86"/>
        <v/>
      </c>
      <c r="AB272" t="str">
        <f t="shared" si="87"/>
        <v/>
      </c>
      <c r="AC272" t="str">
        <f t="shared" si="88"/>
        <v/>
      </c>
      <c r="AD272" t="str">
        <f t="shared" si="89"/>
        <v/>
      </c>
      <c r="AE272" t="str">
        <f t="shared" si="90"/>
        <v/>
      </c>
      <c r="AF272" t="str">
        <f t="shared" si="91"/>
        <v/>
      </c>
      <c r="AG272" t="str">
        <f t="shared" si="92"/>
        <v/>
      </c>
      <c r="AH272" t="str">
        <f t="shared" si="93"/>
        <v/>
      </c>
      <c r="AI272" t="str">
        <f t="shared" si="94"/>
        <v/>
      </c>
      <c r="AJ272" t="str">
        <f t="shared" si="95"/>
        <v/>
      </c>
      <c r="AK272" t="str">
        <f t="shared" si="96"/>
        <v/>
      </c>
      <c r="AL272" t="s">
        <v>1722</v>
      </c>
      <c r="AM272" s="31" t="s">
        <v>2479</v>
      </c>
      <c r="AN272">
        <f t="shared" si="78"/>
        <v>1</v>
      </c>
    </row>
    <row r="273" spans="1:40" ht="16">
      <c r="A273" s="8">
        <v>269</v>
      </c>
      <c r="B273" s="25" t="s">
        <v>57</v>
      </c>
      <c r="C273" t="s">
        <v>1762</v>
      </c>
      <c r="D273" t="s">
        <v>1403</v>
      </c>
      <c r="E273" t="s">
        <v>1452</v>
      </c>
      <c r="F273" t="s">
        <v>2603</v>
      </c>
      <c r="T273" t="str">
        <f t="shared" si="79"/>
        <v>r</v>
      </c>
      <c r="U273" t="str">
        <f t="shared" si="80"/>
        <v>geany</v>
      </c>
      <c r="V273" t="str">
        <f t="shared" si="81"/>
        <v>c</v>
      </c>
      <c r="W273" t="str">
        <f t="shared" si="82"/>
        <v>c++</v>
      </c>
      <c r="X273" t="str">
        <f t="shared" si="83"/>
        <v>libreoffice-calc</v>
      </c>
      <c r="Y273" t="str">
        <f t="shared" si="84"/>
        <v/>
      </c>
      <c r="Z273" t="str">
        <f t="shared" si="85"/>
        <v/>
      </c>
      <c r="AA273" t="str">
        <f t="shared" si="86"/>
        <v/>
      </c>
      <c r="AB273" t="str">
        <f t="shared" si="87"/>
        <v/>
      </c>
      <c r="AC273" t="str">
        <f t="shared" si="88"/>
        <v/>
      </c>
      <c r="AD273" t="str">
        <f t="shared" si="89"/>
        <v/>
      </c>
      <c r="AE273" t="str">
        <f t="shared" si="90"/>
        <v/>
      </c>
      <c r="AF273" t="str">
        <f t="shared" si="91"/>
        <v/>
      </c>
      <c r="AG273" t="str">
        <f t="shared" si="92"/>
        <v/>
      </c>
      <c r="AH273" t="str">
        <f t="shared" si="93"/>
        <v/>
      </c>
      <c r="AI273" t="str">
        <f t="shared" si="94"/>
        <v/>
      </c>
      <c r="AJ273" t="str">
        <f t="shared" si="95"/>
        <v/>
      </c>
      <c r="AK273" t="str">
        <f t="shared" si="96"/>
        <v/>
      </c>
      <c r="AL273" s="18" t="s">
        <v>2264</v>
      </c>
      <c r="AM273" s="31" t="s">
        <v>2170</v>
      </c>
      <c r="AN273">
        <f t="shared" si="78"/>
        <v>9</v>
      </c>
    </row>
    <row r="274" spans="1:40" ht="16">
      <c r="A274" s="8">
        <v>270</v>
      </c>
      <c r="B274" s="25"/>
      <c r="T274" t="str">
        <f t="shared" si="79"/>
        <v/>
      </c>
      <c r="U274" t="str">
        <f t="shared" si="80"/>
        <v/>
      </c>
      <c r="V274" t="str">
        <f t="shared" si="81"/>
        <v/>
      </c>
      <c r="W274" t="str">
        <f t="shared" si="82"/>
        <v/>
      </c>
      <c r="X274" t="str">
        <f t="shared" si="83"/>
        <v/>
      </c>
      <c r="Y274" t="str">
        <f t="shared" si="84"/>
        <v/>
      </c>
      <c r="Z274" t="str">
        <f t="shared" si="85"/>
        <v/>
      </c>
      <c r="AA274" t="str">
        <f t="shared" si="86"/>
        <v/>
      </c>
      <c r="AB274" t="str">
        <f t="shared" si="87"/>
        <v/>
      </c>
      <c r="AC274" t="str">
        <f t="shared" si="88"/>
        <v/>
      </c>
      <c r="AD274" t="str">
        <f t="shared" si="89"/>
        <v/>
      </c>
      <c r="AE274" t="str">
        <f t="shared" si="90"/>
        <v/>
      </c>
      <c r="AF274" t="str">
        <f t="shared" si="91"/>
        <v/>
      </c>
      <c r="AG274" t="str">
        <f t="shared" si="92"/>
        <v/>
      </c>
      <c r="AH274" t="str">
        <f t="shared" si="93"/>
        <v/>
      </c>
      <c r="AI274" t="str">
        <f t="shared" si="94"/>
        <v/>
      </c>
      <c r="AJ274" t="str">
        <f t="shared" si="95"/>
        <v/>
      </c>
      <c r="AK274" t="str">
        <f t="shared" si="96"/>
        <v/>
      </c>
      <c r="AL274" t="s">
        <v>2264</v>
      </c>
      <c r="AM274" s="31" t="s">
        <v>2149</v>
      </c>
      <c r="AN274">
        <f t="shared" si="78"/>
        <v>1</v>
      </c>
    </row>
    <row r="275" spans="1:40" ht="48">
      <c r="A275" s="8">
        <v>271</v>
      </c>
      <c r="B275" s="25" t="s">
        <v>1763</v>
      </c>
      <c r="C275" t="s">
        <v>1764</v>
      </c>
      <c r="D275" t="s">
        <v>1359</v>
      </c>
      <c r="E275" t="s">
        <v>1405</v>
      </c>
      <c r="T275" t="str">
        <f t="shared" si="79"/>
        <v>matlab</v>
      </c>
      <c r="U275" t="str">
        <f t="shared" si="80"/>
        <v>fsl</v>
      </c>
      <c r="V275" t="str">
        <f t="shared" si="81"/>
        <v>spss</v>
      </c>
      <c r="W275" t="str">
        <f t="shared" si="82"/>
        <v>stata</v>
      </c>
      <c r="X275" t="str">
        <f t="shared" si="83"/>
        <v/>
      </c>
      <c r="Y275" t="str">
        <f t="shared" si="84"/>
        <v/>
      </c>
      <c r="Z275" t="str">
        <f t="shared" si="85"/>
        <v/>
      </c>
      <c r="AA275" t="str">
        <f t="shared" si="86"/>
        <v/>
      </c>
      <c r="AB275" t="str">
        <f t="shared" si="87"/>
        <v/>
      </c>
      <c r="AC275" t="str">
        <f t="shared" si="88"/>
        <v/>
      </c>
      <c r="AD275" t="str">
        <f t="shared" si="89"/>
        <v/>
      </c>
      <c r="AE275" t="str">
        <f t="shared" si="90"/>
        <v/>
      </c>
      <c r="AF275" t="str">
        <f t="shared" si="91"/>
        <v/>
      </c>
      <c r="AG275" t="str">
        <f t="shared" si="92"/>
        <v/>
      </c>
      <c r="AH275" t="str">
        <f t="shared" si="93"/>
        <v/>
      </c>
      <c r="AI275" t="str">
        <f t="shared" si="94"/>
        <v/>
      </c>
      <c r="AJ275" t="str">
        <f t="shared" si="95"/>
        <v/>
      </c>
      <c r="AK275" t="str">
        <f t="shared" si="96"/>
        <v/>
      </c>
      <c r="AL275" t="s">
        <v>2274</v>
      </c>
      <c r="AM275" s="31" t="s">
        <v>2273</v>
      </c>
      <c r="AN275">
        <f t="shared" si="78"/>
        <v>1</v>
      </c>
    </row>
    <row r="276" spans="1:40" ht="32">
      <c r="A276" s="8">
        <v>272</v>
      </c>
      <c r="B276" s="25" t="s">
        <v>1765</v>
      </c>
      <c r="C276" t="s">
        <v>1430</v>
      </c>
      <c r="T276" t="str">
        <f t="shared" si="79"/>
        <v>idl</v>
      </c>
      <c r="U276" t="str">
        <f t="shared" si="80"/>
        <v>python</v>
      </c>
      <c r="V276" t="str">
        <f t="shared" si="81"/>
        <v/>
      </c>
      <c r="W276" t="str">
        <f t="shared" si="82"/>
        <v/>
      </c>
      <c r="X276" t="str">
        <f t="shared" si="83"/>
        <v/>
      </c>
      <c r="Y276" t="str">
        <f t="shared" si="84"/>
        <v/>
      </c>
      <c r="Z276" t="str">
        <f t="shared" si="85"/>
        <v/>
      </c>
      <c r="AA276" t="str">
        <f t="shared" si="86"/>
        <v/>
      </c>
      <c r="AB276" t="str">
        <f t="shared" si="87"/>
        <v/>
      </c>
      <c r="AC276" t="str">
        <f t="shared" si="88"/>
        <v/>
      </c>
      <c r="AD276" t="str">
        <f t="shared" si="89"/>
        <v/>
      </c>
      <c r="AE276" t="str">
        <f t="shared" si="90"/>
        <v/>
      </c>
      <c r="AF276" t="str">
        <f t="shared" si="91"/>
        <v/>
      </c>
      <c r="AG276" t="str">
        <f t="shared" si="92"/>
        <v/>
      </c>
      <c r="AH276" t="str">
        <f t="shared" si="93"/>
        <v/>
      </c>
      <c r="AI276" t="str">
        <f t="shared" si="94"/>
        <v/>
      </c>
      <c r="AJ276" t="str">
        <f t="shared" si="95"/>
        <v/>
      </c>
      <c r="AK276" t="str">
        <f t="shared" si="96"/>
        <v/>
      </c>
      <c r="AL276" t="s">
        <v>2099</v>
      </c>
      <c r="AM276" s="31" t="s">
        <v>2226</v>
      </c>
      <c r="AN276">
        <f t="shared" si="78"/>
        <v>1</v>
      </c>
    </row>
    <row r="277" spans="1:40" ht="32">
      <c r="A277" s="8">
        <v>273</v>
      </c>
      <c r="B277" s="25" t="s">
        <v>1373</v>
      </c>
      <c r="T277" t="str">
        <f t="shared" si="79"/>
        <v>excel</v>
      </c>
      <c r="U277" t="str">
        <f t="shared" si="80"/>
        <v/>
      </c>
      <c r="V277" t="str">
        <f t="shared" si="81"/>
        <v/>
      </c>
      <c r="W277" t="str">
        <f t="shared" si="82"/>
        <v/>
      </c>
      <c r="X277" t="str">
        <f t="shared" si="83"/>
        <v/>
      </c>
      <c r="Y277" t="str">
        <f t="shared" si="84"/>
        <v/>
      </c>
      <c r="Z277" t="str">
        <f t="shared" si="85"/>
        <v/>
      </c>
      <c r="AA277" t="str">
        <f t="shared" si="86"/>
        <v/>
      </c>
      <c r="AB277" t="str">
        <f t="shared" si="87"/>
        <v/>
      </c>
      <c r="AC277" t="str">
        <f t="shared" si="88"/>
        <v/>
      </c>
      <c r="AD277" t="str">
        <f t="shared" si="89"/>
        <v/>
      </c>
      <c r="AE277" t="str">
        <f t="shared" si="90"/>
        <v/>
      </c>
      <c r="AF277" t="str">
        <f t="shared" si="91"/>
        <v/>
      </c>
      <c r="AG277" t="str">
        <f t="shared" si="92"/>
        <v/>
      </c>
      <c r="AH277" t="str">
        <f t="shared" si="93"/>
        <v/>
      </c>
      <c r="AI277" t="str">
        <f t="shared" si="94"/>
        <v/>
      </c>
      <c r="AJ277" t="str">
        <f t="shared" si="95"/>
        <v/>
      </c>
      <c r="AK277" t="str">
        <f t="shared" si="96"/>
        <v/>
      </c>
      <c r="AL277" t="s">
        <v>2182</v>
      </c>
      <c r="AM277" s="31" t="s">
        <v>2417</v>
      </c>
      <c r="AN277">
        <f t="shared" si="78"/>
        <v>1</v>
      </c>
    </row>
    <row r="278" spans="1:40" ht="64">
      <c r="A278" s="8">
        <v>274</v>
      </c>
      <c r="B278" s="25" t="s">
        <v>1766</v>
      </c>
      <c r="T278" t="str">
        <f t="shared" si="79"/>
        <v>statechum</v>
      </c>
      <c r="U278" t="str">
        <f t="shared" si="80"/>
        <v/>
      </c>
      <c r="V278" t="str">
        <f t="shared" si="81"/>
        <v/>
      </c>
      <c r="W278" t="str">
        <f t="shared" si="82"/>
        <v/>
      </c>
      <c r="X278" t="str">
        <f t="shared" si="83"/>
        <v/>
      </c>
      <c r="Y278" t="str">
        <f t="shared" si="84"/>
        <v/>
      </c>
      <c r="Z278" t="str">
        <f t="shared" si="85"/>
        <v/>
      </c>
      <c r="AA278" t="str">
        <f t="shared" si="86"/>
        <v/>
      </c>
      <c r="AB278" t="str">
        <f t="shared" si="87"/>
        <v/>
      </c>
      <c r="AC278" t="str">
        <f t="shared" si="88"/>
        <v/>
      </c>
      <c r="AD278" t="str">
        <f t="shared" si="89"/>
        <v/>
      </c>
      <c r="AE278" t="str">
        <f t="shared" si="90"/>
        <v/>
      </c>
      <c r="AF278" t="str">
        <f t="shared" si="91"/>
        <v/>
      </c>
      <c r="AG278" t="str">
        <f t="shared" si="92"/>
        <v/>
      </c>
      <c r="AH278" t="str">
        <f t="shared" si="93"/>
        <v/>
      </c>
      <c r="AI278" t="str">
        <f t="shared" si="94"/>
        <v/>
      </c>
      <c r="AJ278" t="str">
        <f t="shared" si="95"/>
        <v/>
      </c>
      <c r="AK278" t="str">
        <f t="shared" si="96"/>
        <v/>
      </c>
      <c r="AL278" t="s">
        <v>2462</v>
      </c>
      <c r="AM278" s="31" t="s">
        <v>2599</v>
      </c>
      <c r="AN278">
        <f t="shared" si="78"/>
        <v>1</v>
      </c>
    </row>
    <row r="279" spans="1:40" ht="64">
      <c r="A279" s="8">
        <v>275</v>
      </c>
      <c r="B279" s="25" t="s">
        <v>1609</v>
      </c>
      <c r="C279" t="s">
        <v>1610</v>
      </c>
      <c r="D279" t="s">
        <v>1611</v>
      </c>
      <c r="E279" t="s">
        <v>1612</v>
      </c>
      <c r="T279" t="str">
        <f t="shared" si="79"/>
        <v>ibm spss</v>
      </c>
      <c r="U279" t="str">
        <f t="shared" si="80"/>
        <v>amos</v>
      </c>
      <c r="V279" t="str">
        <f t="shared" si="81"/>
        <v>eqs</v>
      </c>
      <c r="W279" t="str">
        <f t="shared" si="82"/>
        <v>livecode</v>
      </c>
      <c r="X279" t="str">
        <f t="shared" si="83"/>
        <v/>
      </c>
      <c r="Y279" t="str">
        <f t="shared" si="84"/>
        <v/>
      </c>
      <c r="Z279" t="str">
        <f t="shared" si="85"/>
        <v/>
      </c>
      <c r="AA279" t="str">
        <f t="shared" si="86"/>
        <v/>
      </c>
      <c r="AB279" t="str">
        <f t="shared" si="87"/>
        <v/>
      </c>
      <c r="AC279" t="str">
        <f t="shared" si="88"/>
        <v/>
      </c>
      <c r="AD279" t="str">
        <f t="shared" si="89"/>
        <v/>
      </c>
      <c r="AE279" t="str">
        <f t="shared" si="90"/>
        <v/>
      </c>
      <c r="AF279" t="str">
        <f t="shared" si="91"/>
        <v/>
      </c>
      <c r="AG279" t="str">
        <f t="shared" si="92"/>
        <v/>
      </c>
      <c r="AH279" t="str">
        <f t="shared" si="93"/>
        <v/>
      </c>
      <c r="AI279" t="str">
        <f t="shared" si="94"/>
        <v/>
      </c>
      <c r="AJ279" t="str">
        <f t="shared" si="95"/>
        <v/>
      </c>
      <c r="AK279" t="str">
        <f t="shared" si="96"/>
        <v/>
      </c>
      <c r="AL279" s="18" t="s">
        <v>2113</v>
      </c>
      <c r="AM279" s="31" t="s">
        <v>2585</v>
      </c>
      <c r="AN279">
        <f t="shared" si="78"/>
        <v>2</v>
      </c>
    </row>
    <row r="280" spans="1:40" ht="48">
      <c r="A280" s="8">
        <v>276</v>
      </c>
      <c r="B280" s="25" t="s">
        <v>1767</v>
      </c>
      <c r="C280" t="s">
        <v>1768</v>
      </c>
      <c r="D280" t="s">
        <v>1769</v>
      </c>
      <c r="T280" t="str">
        <f t="shared" si="79"/>
        <v>volocity</v>
      </c>
      <c r="U280" t="str">
        <f t="shared" si="80"/>
        <v>image j</v>
      </c>
      <c r="V280" t="str">
        <f t="shared" si="81"/>
        <v>licor software</v>
      </c>
      <c r="W280" t="str">
        <f t="shared" si="82"/>
        <v/>
      </c>
      <c r="X280" t="str">
        <f t="shared" si="83"/>
        <v/>
      </c>
      <c r="Y280" t="str">
        <f t="shared" si="84"/>
        <v/>
      </c>
      <c r="Z280" t="str">
        <f t="shared" si="85"/>
        <v/>
      </c>
      <c r="AA280" t="str">
        <f t="shared" si="86"/>
        <v/>
      </c>
      <c r="AB280" t="str">
        <f t="shared" si="87"/>
        <v/>
      </c>
      <c r="AC280" t="str">
        <f t="shared" si="88"/>
        <v/>
      </c>
      <c r="AD280" t="str">
        <f t="shared" si="89"/>
        <v/>
      </c>
      <c r="AE280" t="str">
        <f t="shared" si="90"/>
        <v/>
      </c>
      <c r="AF280" t="str">
        <f t="shared" si="91"/>
        <v/>
      </c>
      <c r="AG280" t="str">
        <f t="shared" si="92"/>
        <v/>
      </c>
      <c r="AH280" t="str">
        <f t="shared" si="93"/>
        <v/>
      </c>
      <c r="AI280" t="str">
        <f t="shared" si="94"/>
        <v/>
      </c>
      <c r="AJ280" t="str">
        <f t="shared" si="95"/>
        <v/>
      </c>
      <c r="AK280" t="str">
        <f t="shared" si="96"/>
        <v/>
      </c>
      <c r="AL280" s="18" t="s">
        <v>2294</v>
      </c>
      <c r="AM280" s="31" t="s">
        <v>2429</v>
      </c>
      <c r="AN280">
        <f t="shared" ref="AN280:AN321" si="97">COUNTIF($T$5:$AK$421,AM280)</f>
        <v>1</v>
      </c>
    </row>
    <row r="281" spans="1:40" ht="48">
      <c r="A281" s="8">
        <v>277</v>
      </c>
      <c r="B281" s="25" t="s">
        <v>1167</v>
      </c>
      <c r="T281" t="str">
        <f t="shared" si="79"/>
        <v>maxqda</v>
      </c>
      <c r="U281" t="str">
        <f t="shared" si="80"/>
        <v/>
      </c>
      <c r="V281" t="str">
        <f t="shared" si="81"/>
        <v/>
      </c>
      <c r="W281" t="str">
        <f t="shared" si="82"/>
        <v/>
      </c>
      <c r="X281" t="str">
        <f t="shared" si="83"/>
        <v/>
      </c>
      <c r="Y281" t="str">
        <f t="shared" si="84"/>
        <v/>
      </c>
      <c r="Z281" t="str">
        <f t="shared" si="85"/>
        <v/>
      </c>
      <c r="AA281" t="str">
        <f t="shared" si="86"/>
        <v/>
      </c>
      <c r="AB281" t="str">
        <f t="shared" si="87"/>
        <v/>
      </c>
      <c r="AC281" t="str">
        <f t="shared" si="88"/>
        <v/>
      </c>
      <c r="AD281" t="str">
        <f t="shared" si="89"/>
        <v/>
      </c>
      <c r="AE281" t="str">
        <f t="shared" si="90"/>
        <v/>
      </c>
      <c r="AF281" t="str">
        <f t="shared" si="91"/>
        <v/>
      </c>
      <c r="AG281" t="str">
        <f t="shared" si="92"/>
        <v/>
      </c>
      <c r="AH281" t="str">
        <f t="shared" si="93"/>
        <v/>
      </c>
      <c r="AI281" t="str">
        <f t="shared" si="94"/>
        <v/>
      </c>
      <c r="AJ281" t="str">
        <f t="shared" si="95"/>
        <v/>
      </c>
      <c r="AK281" t="str">
        <f t="shared" si="96"/>
        <v/>
      </c>
      <c r="AL281" t="s">
        <v>2471</v>
      </c>
      <c r="AM281" s="31" t="s">
        <v>2456</v>
      </c>
      <c r="AN281">
        <f t="shared" si="97"/>
        <v>2</v>
      </c>
    </row>
    <row r="282" spans="1:40" ht="48">
      <c r="A282" s="8">
        <v>278</v>
      </c>
      <c r="B282" s="25" t="s">
        <v>855</v>
      </c>
      <c r="C282" t="s">
        <v>1643</v>
      </c>
      <c r="D282" t="s">
        <v>1645</v>
      </c>
      <c r="E282" t="s">
        <v>1770</v>
      </c>
      <c r="F282" t="s">
        <v>1588</v>
      </c>
      <c r="T282" t="str">
        <f t="shared" si="79"/>
        <v>matlab</v>
      </c>
      <c r="U282" t="str">
        <f t="shared" si="80"/>
        <v>originpro</v>
      </c>
      <c r="V282" t="str">
        <f t="shared" si="81"/>
        <v>labview</v>
      </c>
      <c r="W282" t="str">
        <f t="shared" si="82"/>
        <v>qtiplot</v>
      </c>
      <c r="X282" t="str">
        <f t="shared" si="83"/>
        <v>excel.</v>
      </c>
      <c r="Y282" t="str">
        <f t="shared" si="84"/>
        <v/>
      </c>
      <c r="Z282" t="str">
        <f t="shared" si="85"/>
        <v/>
      </c>
      <c r="AA282" t="str">
        <f t="shared" si="86"/>
        <v/>
      </c>
      <c r="AB282" t="str">
        <f t="shared" si="87"/>
        <v/>
      </c>
      <c r="AC282" t="str">
        <f t="shared" si="88"/>
        <v/>
      </c>
      <c r="AD282" t="str">
        <f t="shared" si="89"/>
        <v/>
      </c>
      <c r="AE282" t="str">
        <f t="shared" si="90"/>
        <v/>
      </c>
      <c r="AF282" t="str">
        <f t="shared" si="91"/>
        <v/>
      </c>
      <c r="AG282" t="str">
        <f t="shared" si="92"/>
        <v/>
      </c>
      <c r="AH282" t="str">
        <f t="shared" si="93"/>
        <v/>
      </c>
      <c r="AI282" t="str">
        <f t="shared" si="94"/>
        <v/>
      </c>
      <c r="AJ282" t="str">
        <f t="shared" si="95"/>
        <v/>
      </c>
      <c r="AK282" t="str">
        <f t="shared" si="96"/>
        <v/>
      </c>
      <c r="AL282" t="s">
        <v>2449</v>
      </c>
      <c r="AM282" s="31" t="s">
        <v>2455</v>
      </c>
      <c r="AN282">
        <f t="shared" si="97"/>
        <v>1</v>
      </c>
    </row>
    <row r="283" spans="1:40" ht="64">
      <c r="A283" s="8">
        <v>279</v>
      </c>
      <c r="B283" s="25" t="s">
        <v>1771</v>
      </c>
      <c r="C283" t="s">
        <v>1389</v>
      </c>
      <c r="D283" t="s">
        <v>1772</v>
      </c>
      <c r="E283" t="s">
        <v>2000</v>
      </c>
      <c r="T283" t="str">
        <f t="shared" si="79"/>
        <v>mathcad</v>
      </c>
      <c r="U283" t="str">
        <f t="shared" si="80"/>
        <v>cst microwave studio</v>
      </c>
      <c r="V283" t="str">
        <f t="shared" si="81"/>
        <v>agilen ads</v>
      </c>
      <c r="W283" t="str">
        <f t="shared" si="82"/>
        <v>multisim</v>
      </c>
      <c r="X283" t="str">
        <f t="shared" si="83"/>
        <v/>
      </c>
      <c r="Y283" t="str">
        <f t="shared" si="84"/>
        <v/>
      </c>
      <c r="Z283" t="str">
        <f t="shared" si="85"/>
        <v/>
      </c>
      <c r="AA283" t="str">
        <f t="shared" si="86"/>
        <v/>
      </c>
      <c r="AB283" t="str">
        <f t="shared" si="87"/>
        <v/>
      </c>
      <c r="AC283" t="str">
        <f t="shared" si="88"/>
        <v/>
      </c>
      <c r="AD283" t="str">
        <f t="shared" si="89"/>
        <v/>
      </c>
      <c r="AE283" t="str">
        <f t="shared" si="90"/>
        <v/>
      </c>
      <c r="AF283" t="str">
        <f t="shared" si="91"/>
        <v/>
      </c>
      <c r="AG283" t="str">
        <f t="shared" si="92"/>
        <v/>
      </c>
      <c r="AH283" t="str">
        <f t="shared" si="93"/>
        <v/>
      </c>
      <c r="AI283" t="str">
        <f t="shared" si="94"/>
        <v/>
      </c>
      <c r="AJ283" t="str">
        <f t="shared" si="95"/>
        <v/>
      </c>
      <c r="AK283" t="str">
        <f t="shared" si="96"/>
        <v/>
      </c>
      <c r="AL283" s="18" t="s">
        <v>2315</v>
      </c>
      <c r="AM283" s="31" t="s">
        <v>2111</v>
      </c>
      <c r="AN283">
        <f t="shared" si="97"/>
        <v>1</v>
      </c>
    </row>
    <row r="284" spans="1:40" ht="48">
      <c r="A284" s="8">
        <v>280</v>
      </c>
      <c r="B284" s="25" t="s">
        <v>653</v>
      </c>
      <c r="C284" t="s">
        <v>1773</v>
      </c>
      <c r="T284" t="str">
        <f t="shared" si="79"/>
        <v>nvivo</v>
      </c>
      <c r="U284" t="str">
        <f t="shared" si="80"/>
        <v>zotero</v>
      </c>
      <c r="V284" t="str">
        <f t="shared" si="81"/>
        <v/>
      </c>
      <c r="W284" t="str">
        <f t="shared" si="82"/>
        <v/>
      </c>
      <c r="X284" t="str">
        <f t="shared" si="83"/>
        <v/>
      </c>
      <c r="Y284" t="str">
        <f t="shared" si="84"/>
        <v/>
      </c>
      <c r="Z284" t="str">
        <f t="shared" si="85"/>
        <v/>
      </c>
      <c r="AA284" t="str">
        <f t="shared" si="86"/>
        <v/>
      </c>
      <c r="AB284" t="str">
        <f t="shared" si="87"/>
        <v/>
      </c>
      <c r="AC284" t="str">
        <f t="shared" si="88"/>
        <v/>
      </c>
      <c r="AD284" t="str">
        <f t="shared" si="89"/>
        <v/>
      </c>
      <c r="AE284" t="str">
        <f t="shared" si="90"/>
        <v/>
      </c>
      <c r="AF284" t="str">
        <f t="shared" si="91"/>
        <v/>
      </c>
      <c r="AG284" t="str">
        <f t="shared" si="92"/>
        <v/>
      </c>
      <c r="AH284" t="str">
        <f t="shared" si="93"/>
        <v/>
      </c>
      <c r="AI284" t="str">
        <f t="shared" si="94"/>
        <v/>
      </c>
      <c r="AJ284" t="str">
        <f t="shared" si="95"/>
        <v/>
      </c>
      <c r="AK284" t="str">
        <f t="shared" si="96"/>
        <v/>
      </c>
      <c r="AL284" t="s">
        <v>1536</v>
      </c>
      <c r="AM284" s="31" t="s">
        <v>2290</v>
      </c>
      <c r="AN284">
        <f t="shared" si="97"/>
        <v>2</v>
      </c>
    </row>
    <row r="285" spans="1:40" ht="32">
      <c r="A285" s="8">
        <v>281</v>
      </c>
      <c r="B285" s="25" t="s">
        <v>714</v>
      </c>
      <c r="C285" t="s">
        <v>1774</v>
      </c>
      <c r="T285" t="str">
        <f t="shared" si="79"/>
        <v>spss</v>
      </c>
      <c r="U285" t="str">
        <f t="shared" si="80"/>
        <v>qsr nvivo</v>
      </c>
      <c r="V285" t="str">
        <f t="shared" si="81"/>
        <v/>
      </c>
      <c r="W285" t="str">
        <f t="shared" si="82"/>
        <v/>
      </c>
      <c r="X285" t="str">
        <f t="shared" si="83"/>
        <v/>
      </c>
      <c r="Y285" t="str">
        <f t="shared" si="84"/>
        <v/>
      </c>
      <c r="Z285" t="str">
        <f t="shared" si="85"/>
        <v/>
      </c>
      <c r="AA285" t="str">
        <f t="shared" si="86"/>
        <v/>
      </c>
      <c r="AB285" t="str">
        <f t="shared" si="87"/>
        <v/>
      </c>
      <c r="AC285" t="str">
        <f t="shared" si="88"/>
        <v/>
      </c>
      <c r="AD285" t="str">
        <f t="shared" si="89"/>
        <v/>
      </c>
      <c r="AE285" t="str">
        <f t="shared" si="90"/>
        <v/>
      </c>
      <c r="AF285" t="str">
        <f t="shared" si="91"/>
        <v/>
      </c>
      <c r="AG285" t="str">
        <f t="shared" si="92"/>
        <v/>
      </c>
      <c r="AH285" t="str">
        <f t="shared" si="93"/>
        <v/>
      </c>
      <c r="AI285" t="str">
        <f t="shared" si="94"/>
        <v/>
      </c>
      <c r="AJ285" t="str">
        <f t="shared" si="95"/>
        <v/>
      </c>
      <c r="AK285" t="str">
        <f t="shared" si="96"/>
        <v/>
      </c>
      <c r="AL285" t="s">
        <v>1536</v>
      </c>
      <c r="AM285" s="31" t="s">
        <v>2105</v>
      </c>
      <c r="AN285">
        <f t="shared" si="97"/>
        <v>2</v>
      </c>
    </row>
    <row r="286" spans="1:40" ht="32">
      <c r="A286" s="8">
        <v>282</v>
      </c>
      <c r="B286" s="25" t="s">
        <v>1775</v>
      </c>
      <c r="C286" t="s">
        <v>1359</v>
      </c>
      <c r="D286" t="s">
        <v>2039</v>
      </c>
      <c r="E286" t="s">
        <v>1373</v>
      </c>
      <c r="T286" t="str">
        <f t="shared" si="79"/>
        <v>tilia</v>
      </c>
      <c r="U286" t="str">
        <f t="shared" si="80"/>
        <v>spss</v>
      </c>
      <c r="V286" t="str">
        <f t="shared" si="81"/>
        <v>illustrator</v>
      </c>
      <c r="W286" t="str">
        <f t="shared" si="82"/>
        <v>excel</v>
      </c>
      <c r="X286" t="str">
        <f t="shared" si="83"/>
        <v/>
      </c>
      <c r="Y286" t="str">
        <f t="shared" si="84"/>
        <v/>
      </c>
      <c r="Z286" t="str">
        <f t="shared" si="85"/>
        <v/>
      </c>
      <c r="AA286" t="str">
        <f t="shared" si="86"/>
        <v/>
      </c>
      <c r="AB286" t="str">
        <f t="shared" si="87"/>
        <v/>
      </c>
      <c r="AC286" t="str">
        <f t="shared" si="88"/>
        <v/>
      </c>
      <c r="AD286" t="str">
        <f t="shared" si="89"/>
        <v/>
      </c>
      <c r="AE286" t="str">
        <f t="shared" si="90"/>
        <v/>
      </c>
      <c r="AF286" t="str">
        <f t="shared" si="91"/>
        <v/>
      </c>
      <c r="AG286" t="str">
        <f t="shared" si="92"/>
        <v/>
      </c>
      <c r="AH286" t="str">
        <f t="shared" si="93"/>
        <v/>
      </c>
      <c r="AI286" t="str">
        <f t="shared" si="94"/>
        <v/>
      </c>
      <c r="AJ286" t="str">
        <f t="shared" si="95"/>
        <v/>
      </c>
      <c r="AK286" t="str">
        <f t="shared" si="96"/>
        <v/>
      </c>
      <c r="AL286" s="18" t="s">
        <v>2504</v>
      </c>
      <c r="AM286" s="31" t="s">
        <v>2138</v>
      </c>
      <c r="AN286">
        <f t="shared" si="97"/>
        <v>1</v>
      </c>
    </row>
    <row r="287" spans="1:40" ht="16">
      <c r="A287" s="8">
        <v>283</v>
      </c>
      <c r="B287" s="25"/>
      <c r="T287" t="str">
        <f t="shared" si="79"/>
        <v/>
      </c>
      <c r="U287" t="str">
        <f t="shared" si="80"/>
        <v/>
      </c>
      <c r="V287" t="str">
        <f t="shared" si="81"/>
        <v/>
      </c>
      <c r="W287" t="str">
        <f t="shared" si="82"/>
        <v/>
      </c>
      <c r="X287" t="str">
        <f t="shared" si="83"/>
        <v/>
      </c>
      <c r="Y287" t="str">
        <f t="shared" si="84"/>
        <v/>
      </c>
      <c r="Z287" t="str">
        <f t="shared" si="85"/>
        <v/>
      </c>
      <c r="AA287" t="str">
        <f t="shared" si="86"/>
        <v/>
      </c>
      <c r="AB287" t="str">
        <f t="shared" si="87"/>
        <v/>
      </c>
      <c r="AC287" t="str">
        <f t="shared" si="88"/>
        <v/>
      </c>
      <c r="AD287" t="str">
        <f t="shared" si="89"/>
        <v/>
      </c>
      <c r="AE287" t="str">
        <f t="shared" si="90"/>
        <v/>
      </c>
      <c r="AF287" t="str">
        <f t="shared" si="91"/>
        <v/>
      </c>
      <c r="AG287" t="str">
        <f t="shared" si="92"/>
        <v/>
      </c>
      <c r="AH287" t="str">
        <f t="shared" si="93"/>
        <v/>
      </c>
      <c r="AI287" t="str">
        <f t="shared" si="94"/>
        <v/>
      </c>
      <c r="AJ287" t="str">
        <f t="shared" si="95"/>
        <v/>
      </c>
      <c r="AK287" t="str">
        <f t="shared" si="96"/>
        <v/>
      </c>
      <c r="AL287" t="s">
        <v>2190</v>
      </c>
      <c r="AM287" s="31" t="s">
        <v>2563</v>
      </c>
      <c r="AN287">
        <f t="shared" si="97"/>
        <v>1</v>
      </c>
    </row>
    <row r="288" spans="1:40" ht="32">
      <c r="A288" s="8">
        <v>284</v>
      </c>
      <c r="B288" s="25" t="s">
        <v>1776</v>
      </c>
      <c r="C288" t="s">
        <v>1777</v>
      </c>
      <c r="T288" t="str">
        <f t="shared" si="79"/>
        <v>ccp4</v>
      </c>
      <c r="U288" t="str">
        <f t="shared" si="80"/>
        <v>ccpn</v>
      </c>
      <c r="V288" t="str">
        <f t="shared" si="81"/>
        <v/>
      </c>
      <c r="W288" t="str">
        <f t="shared" si="82"/>
        <v/>
      </c>
      <c r="X288" t="str">
        <f t="shared" si="83"/>
        <v/>
      </c>
      <c r="Y288" t="str">
        <f t="shared" si="84"/>
        <v/>
      </c>
      <c r="Z288" t="str">
        <f t="shared" si="85"/>
        <v/>
      </c>
      <c r="AA288" t="str">
        <f t="shared" si="86"/>
        <v/>
      </c>
      <c r="AB288" t="str">
        <f t="shared" si="87"/>
        <v/>
      </c>
      <c r="AC288" t="str">
        <f t="shared" si="88"/>
        <v/>
      </c>
      <c r="AD288" t="str">
        <f t="shared" si="89"/>
        <v/>
      </c>
      <c r="AE288" t="str">
        <f t="shared" si="90"/>
        <v/>
      </c>
      <c r="AF288" t="str">
        <f t="shared" si="91"/>
        <v/>
      </c>
      <c r="AG288" t="str">
        <f t="shared" si="92"/>
        <v/>
      </c>
      <c r="AH288" t="str">
        <f t="shared" si="93"/>
        <v/>
      </c>
      <c r="AI288" t="str">
        <f t="shared" si="94"/>
        <v/>
      </c>
      <c r="AJ288" t="str">
        <f t="shared" si="95"/>
        <v/>
      </c>
      <c r="AK288" t="str">
        <f t="shared" si="96"/>
        <v/>
      </c>
      <c r="AL288" t="s">
        <v>2213</v>
      </c>
      <c r="AM288" s="31" t="s">
        <v>1830</v>
      </c>
      <c r="AN288">
        <f t="shared" si="97"/>
        <v>2</v>
      </c>
    </row>
    <row r="289" spans="1:40" ht="32">
      <c r="A289" s="8">
        <v>285</v>
      </c>
      <c r="B289" s="25" t="s">
        <v>707</v>
      </c>
      <c r="C289" t="s">
        <v>1778</v>
      </c>
      <c r="D289" t="s">
        <v>950</v>
      </c>
      <c r="E289" t="s">
        <v>1796</v>
      </c>
      <c r="F289" t="s">
        <v>1850</v>
      </c>
      <c r="G289" t="s">
        <v>1779</v>
      </c>
      <c r="H289" t="s">
        <v>1780</v>
      </c>
      <c r="I289" t="s">
        <v>1781</v>
      </c>
      <c r="J289" t="s">
        <v>1782</v>
      </c>
      <c r="K289" t="s">
        <v>1783</v>
      </c>
      <c r="L289" t="s">
        <v>1784</v>
      </c>
      <c r="T289" t="str">
        <f t="shared" si="79"/>
        <v>root</v>
      </c>
      <c r="U289" t="str">
        <f t="shared" si="80"/>
        <v>self-written code in c++</v>
      </c>
      <c r="V289" t="str">
        <f t="shared" si="81"/>
        <v>python</v>
      </c>
      <c r="W289" t="str">
        <f t="shared" si="82"/>
        <v>cuda</v>
      </c>
      <c r="X289" t="str">
        <f t="shared" si="83"/>
        <v>bash</v>
      </c>
      <c r="Y289" t="str">
        <f t="shared" si="84"/>
        <v>neut</v>
      </c>
      <c r="Z289" t="str">
        <f t="shared" si="85"/>
        <v>genie</v>
      </c>
      <c r="AA289" t="str">
        <f t="shared" si="86"/>
        <v>geant4</v>
      </c>
      <c r="AB289" t="str">
        <f t="shared" si="87"/>
        <v>mysql</v>
      </c>
      <c r="AC289" t="str">
        <f t="shared" si="88"/>
        <v>minuit</v>
      </c>
      <c r="AD289" t="str">
        <f t="shared" si="89"/>
        <v>stan</v>
      </c>
      <c r="AE289" t="str">
        <f t="shared" si="90"/>
        <v/>
      </c>
      <c r="AF289" t="str">
        <f t="shared" si="91"/>
        <v/>
      </c>
      <c r="AG289" t="str">
        <f t="shared" si="92"/>
        <v/>
      </c>
      <c r="AH289" t="str">
        <f t="shared" si="93"/>
        <v/>
      </c>
      <c r="AI289" t="str">
        <f t="shared" si="94"/>
        <v/>
      </c>
      <c r="AJ289" t="str">
        <f t="shared" si="95"/>
        <v/>
      </c>
      <c r="AK289" t="str">
        <f t="shared" si="96"/>
        <v/>
      </c>
      <c r="AL289" s="18" t="s">
        <v>2189</v>
      </c>
      <c r="AM289" s="31" t="s">
        <v>2310</v>
      </c>
      <c r="AN289">
        <f t="shared" si="97"/>
        <v>1</v>
      </c>
    </row>
    <row r="290" spans="1:40" ht="48">
      <c r="A290" s="8">
        <v>286</v>
      </c>
      <c r="B290" s="25" t="s">
        <v>1785</v>
      </c>
      <c r="C290" t="s">
        <v>1786</v>
      </c>
      <c r="D290" t="s">
        <v>1787</v>
      </c>
      <c r="E290" t="s">
        <v>1788</v>
      </c>
      <c r="F290" t="s">
        <v>1789</v>
      </c>
      <c r="T290" t="str">
        <f t="shared" si="79"/>
        <v>collate</v>
      </c>
      <c r="U290" t="str">
        <f t="shared" si="80"/>
        <v>anastasia</v>
      </c>
      <c r="V290" t="str">
        <f t="shared" si="81"/>
        <v>collatex</v>
      </c>
      <c r="W290" t="str">
        <f t="shared" si="82"/>
        <v>workspace for collaborative editing</v>
      </c>
      <c r="X290" t="str">
        <f t="shared" si="83"/>
        <v>virtual manuscript room</v>
      </c>
      <c r="Y290" t="str">
        <f t="shared" si="84"/>
        <v/>
      </c>
      <c r="Z290" t="str">
        <f t="shared" si="85"/>
        <v/>
      </c>
      <c r="AA290" t="str">
        <f t="shared" si="86"/>
        <v/>
      </c>
      <c r="AB290" t="str">
        <f t="shared" si="87"/>
        <v/>
      </c>
      <c r="AC290" t="str">
        <f t="shared" si="88"/>
        <v/>
      </c>
      <c r="AD290" t="str">
        <f t="shared" si="89"/>
        <v/>
      </c>
      <c r="AE290" t="str">
        <f t="shared" si="90"/>
        <v/>
      </c>
      <c r="AF290" t="str">
        <f t="shared" si="91"/>
        <v/>
      </c>
      <c r="AG290" t="str">
        <f t="shared" si="92"/>
        <v/>
      </c>
      <c r="AH290" t="str">
        <f t="shared" si="93"/>
        <v/>
      </c>
      <c r="AI290" t="str">
        <f t="shared" si="94"/>
        <v/>
      </c>
      <c r="AJ290" t="str">
        <f t="shared" si="95"/>
        <v/>
      </c>
      <c r="AK290" t="str">
        <f t="shared" si="96"/>
        <v/>
      </c>
      <c r="AL290" s="18" t="s">
        <v>2420</v>
      </c>
      <c r="AM290" s="31" t="s">
        <v>2164</v>
      </c>
      <c r="AN290">
        <f t="shared" si="97"/>
        <v>1</v>
      </c>
    </row>
    <row r="291" spans="1:40" ht="16">
      <c r="A291" s="8">
        <v>287</v>
      </c>
      <c r="B291" s="25"/>
      <c r="T291" t="str">
        <f t="shared" si="79"/>
        <v/>
      </c>
      <c r="U291" t="str">
        <f t="shared" si="80"/>
        <v/>
      </c>
      <c r="V291" t="str">
        <f t="shared" si="81"/>
        <v/>
      </c>
      <c r="W291" t="str">
        <f t="shared" si="82"/>
        <v/>
      </c>
      <c r="X291" t="str">
        <f t="shared" si="83"/>
        <v/>
      </c>
      <c r="Y291" t="str">
        <f t="shared" si="84"/>
        <v/>
      </c>
      <c r="Z291" t="str">
        <f t="shared" si="85"/>
        <v/>
      </c>
      <c r="AA291" t="str">
        <f t="shared" si="86"/>
        <v/>
      </c>
      <c r="AB291" t="str">
        <f t="shared" si="87"/>
        <v/>
      </c>
      <c r="AC291" t="str">
        <f t="shared" si="88"/>
        <v/>
      </c>
      <c r="AD291" t="str">
        <f t="shared" si="89"/>
        <v/>
      </c>
      <c r="AE291" t="str">
        <f t="shared" si="90"/>
        <v/>
      </c>
      <c r="AF291" t="str">
        <f t="shared" si="91"/>
        <v/>
      </c>
      <c r="AG291" t="str">
        <f t="shared" si="92"/>
        <v/>
      </c>
      <c r="AH291" t="str">
        <f t="shared" si="93"/>
        <v/>
      </c>
      <c r="AI291" t="str">
        <f t="shared" si="94"/>
        <v/>
      </c>
      <c r="AJ291" t="str">
        <f t="shared" si="95"/>
        <v/>
      </c>
      <c r="AK291" t="str">
        <f t="shared" si="96"/>
        <v/>
      </c>
      <c r="AL291" t="s">
        <v>2346</v>
      </c>
      <c r="AM291" s="31" t="s">
        <v>2394</v>
      </c>
      <c r="AN291">
        <f t="shared" si="97"/>
        <v>3</v>
      </c>
    </row>
    <row r="292" spans="1:40" ht="128">
      <c r="A292" s="8">
        <v>288</v>
      </c>
      <c r="B292" s="25" t="s">
        <v>2001</v>
      </c>
      <c r="T292" t="str">
        <f t="shared" si="79"/>
        <v>d-vams project portal</v>
      </c>
      <c r="U292" t="str">
        <f t="shared" si="80"/>
        <v/>
      </c>
      <c r="V292" t="str">
        <f t="shared" si="81"/>
        <v/>
      </c>
      <c r="W292" t="str">
        <f t="shared" si="82"/>
        <v/>
      </c>
      <c r="X292" t="str">
        <f t="shared" si="83"/>
        <v/>
      </c>
      <c r="Y292" t="str">
        <f t="shared" si="84"/>
        <v/>
      </c>
      <c r="Z292" t="str">
        <f t="shared" si="85"/>
        <v/>
      </c>
      <c r="AA292" t="str">
        <f t="shared" si="86"/>
        <v/>
      </c>
      <c r="AB292" t="str">
        <f t="shared" si="87"/>
        <v/>
      </c>
      <c r="AC292" t="str">
        <f t="shared" si="88"/>
        <v/>
      </c>
      <c r="AD292" t="str">
        <f t="shared" si="89"/>
        <v/>
      </c>
      <c r="AE292" t="str">
        <f t="shared" si="90"/>
        <v/>
      </c>
      <c r="AF292" t="str">
        <f t="shared" si="91"/>
        <v/>
      </c>
      <c r="AG292" t="str">
        <f t="shared" si="92"/>
        <v/>
      </c>
      <c r="AH292" t="str">
        <f t="shared" si="93"/>
        <v/>
      </c>
      <c r="AI292" t="str">
        <f t="shared" si="94"/>
        <v/>
      </c>
      <c r="AJ292" t="str">
        <f t="shared" si="95"/>
        <v/>
      </c>
      <c r="AK292" t="str">
        <f t="shared" si="96"/>
        <v/>
      </c>
      <c r="AL292" s="18" t="s">
        <v>2084</v>
      </c>
      <c r="AM292" s="31" t="s">
        <v>2222</v>
      </c>
      <c r="AN292">
        <f t="shared" si="97"/>
        <v>1</v>
      </c>
    </row>
    <row r="293" spans="1:40" ht="16">
      <c r="A293" s="8">
        <v>289</v>
      </c>
      <c r="B293" s="25"/>
      <c r="T293" t="str">
        <f t="shared" si="79"/>
        <v/>
      </c>
      <c r="U293" t="str">
        <f t="shared" si="80"/>
        <v/>
      </c>
      <c r="V293" t="str">
        <f t="shared" si="81"/>
        <v/>
      </c>
      <c r="W293" t="str">
        <f t="shared" si="82"/>
        <v/>
      </c>
      <c r="X293" t="str">
        <f t="shared" si="83"/>
        <v/>
      </c>
      <c r="Y293" t="str">
        <f t="shared" si="84"/>
        <v/>
      </c>
      <c r="Z293" t="str">
        <f t="shared" si="85"/>
        <v/>
      </c>
      <c r="AA293" t="str">
        <f t="shared" si="86"/>
        <v/>
      </c>
      <c r="AB293" t="str">
        <f t="shared" si="87"/>
        <v/>
      </c>
      <c r="AC293" t="str">
        <f t="shared" si="88"/>
        <v/>
      </c>
      <c r="AD293" t="str">
        <f t="shared" si="89"/>
        <v/>
      </c>
      <c r="AE293" t="str">
        <f t="shared" si="90"/>
        <v/>
      </c>
      <c r="AF293" t="str">
        <f t="shared" si="91"/>
        <v/>
      </c>
      <c r="AG293" t="str">
        <f t="shared" si="92"/>
        <v/>
      </c>
      <c r="AH293" t="str">
        <f t="shared" si="93"/>
        <v/>
      </c>
      <c r="AI293" t="str">
        <f t="shared" si="94"/>
        <v/>
      </c>
      <c r="AJ293" t="str">
        <f t="shared" si="95"/>
        <v/>
      </c>
      <c r="AK293" t="str">
        <f t="shared" si="96"/>
        <v/>
      </c>
      <c r="AL293" t="s">
        <v>2075</v>
      </c>
      <c r="AM293" s="31" t="s">
        <v>2133</v>
      </c>
      <c r="AN293">
        <f t="shared" si="97"/>
        <v>1</v>
      </c>
    </row>
    <row r="294" spans="1:40" ht="96">
      <c r="A294" s="8">
        <v>290</v>
      </c>
      <c r="B294" s="25" t="s">
        <v>1790</v>
      </c>
      <c r="T294" t="str">
        <f t="shared" si="79"/>
        <v>chemdraw ultra</v>
      </c>
      <c r="U294" t="str">
        <f t="shared" si="80"/>
        <v/>
      </c>
      <c r="V294" t="str">
        <f t="shared" si="81"/>
        <v/>
      </c>
      <c r="W294" t="str">
        <f t="shared" si="82"/>
        <v/>
      </c>
      <c r="X294" t="str">
        <f t="shared" si="83"/>
        <v/>
      </c>
      <c r="Y294" t="str">
        <f t="shared" si="84"/>
        <v/>
      </c>
      <c r="Z294" t="str">
        <f t="shared" si="85"/>
        <v/>
      </c>
      <c r="AA294" t="str">
        <f t="shared" si="86"/>
        <v/>
      </c>
      <c r="AB294" t="str">
        <f t="shared" si="87"/>
        <v/>
      </c>
      <c r="AC294" t="str">
        <f t="shared" si="88"/>
        <v/>
      </c>
      <c r="AD294" t="str">
        <f t="shared" si="89"/>
        <v/>
      </c>
      <c r="AE294" t="str">
        <f t="shared" si="90"/>
        <v/>
      </c>
      <c r="AF294" t="str">
        <f t="shared" si="91"/>
        <v/>
      </c>
      <c r="AG294" t="str">
        <f t="shared" si="92"/>
        <v/>
      </c>
      <c r="AH294" t="str">
        <f t="shared" si="93"/>
        <v/>
      </c>
      <c r="AI294" t="str">
        <f t="shared" si="94"/>
        <v/>
      </c>
      <c r="AJ294" t="str">
        <f t="shared" si="95"/>
        <v/>
      </c>
      <c r="AK294" t="str">
        <f t="shared" si="96"/>
        <v/>
      </c>
      <c r="AL294" s="18" t="s">
        <v>2552</v>
      </c>
      <c r="AM294" s="31" t="s">
        <v>2364</v>
      </c>
      <c r="AN294">
        <f t="shared" si="97"/>
        <v>1</v>
      </c>
    </row>
    <row r="295" spans="1:40" ht="48">
      <c r="A295" s="8">
        <v>291</v>
      </c>
      <c r="B295" s="25" t="s">
        <v>1404</v>
      </c>
      <c r="C295" t="s">
        <v>1553</v>
      </c>
      <c r="D295" t="s">
        <v>1359</v>
      </c>
      <c r="E295" t="s">
        <v>1362</v>
      </c>
      <c r="T295" t="str">
        <f t="shared" si="79"/>
        <v>endnote</v>
      </c>
      <c r="U295" t="str">
        <f t="shared" si="80"/>
        <v>nvivo</v>
      </c>
      <c r="V295" t="str">
        <f t="shared" si="81"/>
        <v>spss</v>
      </c>
      <c r="W295" t="str">
        <f t="shared" si="82"/>
        <v>r</v>
      </c>
      <c r="X295" t="str">
        <f t="shared" si="83"/>
        <v/>
      </c>
      <c r="Y295" t="str">
        <f t="shared" si="84"/>
        <v/>
      </c>
      <c r="Z295" t="str">
        <f t="shared" si="85"/>
        <v/>
      </c>
      <c r="AA295" t="str">
        <f t="shared" si="86"/>
        <v/>
      </c>
      <c r="AB295" t="str">
        <f t="shared" si="87"/>
        <v/>
      </c>
      <c r="AC295" t="str">
        <f t="shared" si="88"/>
        <v/>
      </c>
      <c r="AD295" t="str">
        <f t="shared" si="89"/>
        <v/>
      </c>
      <c r="AE295" t="str">
        <f t="shared" si="90"/>
        <v/>
      </c>
      <c r="AF295" t="str">
        <f t="shared" si="91"/>
        <v/>
      </c>
      <c r="AG295" t="str">
        <f t="shared" si="92"/>
        <v/>
      </c>
      <c r="AH295" t="str">
        <f t="shared" si="93"/>
        <v/>
      </c>
      <c r="AI295" t="str">
        <f t="shared" si="94"/>
        <v/>
      </c>
      <c r="AJ295" t="str">
        <f t="shared" si="95"/>
        <v/>
      </c>
      <c r="AK295" t="str">
        <f t="shared" si="96"/>
        <v/>
      </c>
      <c r="AL295" s="18" t="s">
        <v>2340</v>
      </c>
      <c r="AM295" s="31" t="s">
        <v>2493</v>
      </c>
      <c r="AN295">
        <f t="shared" si="97"/>
        <v>1</v>
      </c>
    </row>
    <row r="296" spans="1:40" ht="48">
      <c r="A296" s="8">
        <v>292</v>
      </c>
      <c r="B296" s="25" t="s">
        <v>1791</v>
      </c>
      <c r="C296" t="s">
        <v>1792</v>
      </c>
      <c r="T296" t="str">
        <f t="shared" si="79"/>
        <v>evernote</v>
      </c>
      <c r="U296" t="str">
        <f t="shared" si="80"/>
        <v>feedly</v>
      </c>
      <c r="V296" t="str">
        <f t="shared" si="81"/>
        <v/>
      </c>
      <c r="W296" t="str">
        <f t="shared" si="82"/>
        <v/>
      </c>
      <c r="X296" t="str">
        <f t="shared" si="83"/>
        <v/>
      </c>
      <c r="Y296" t="str">
        <f t="shared" si="84"/>
        <v/>
      </c>
      <c r="Z296" t="str">
        <f t="shared" si="85"/>
        <v/>
      </c>
      <c r="AA296" t="str">
        <f t="shared" si="86"/>
        <v/>
      </c>
      <c r="AB296" t="str">
        <f t="shared" si="87"/>
        <v/>
      </c>
      <c r="AC296" t="str">
        <f t="shared" si="88"/>
        <v/>
      </c>
      <c r="AD296" t="str">
        <f t="shared" si="89"/>
        <v/>
      </c>
      <c r="AE296" t="str">
        <f t="shared" si="90"/>
        <v/>
      </c>
      <c r="AF296" t="str">
        <f t="shared" si="91"/>
        <v/>
      </c>
      <c r="AG296" t="str">
        <f t="shared" si="92"/>
        <v/>
      </c>
      <c r="AH296" t="str">
        <f t="shared" si="93"/>
        <v/>
      </c>
      <c r="AI296" t="str">
        <f t="shared" si="94"/>
        <v/>
      </c>
      <c r="AJ296" t="str">
        <f t="shared" si="95"/>
        <v/>
      </c>
      <c r="AK296" t="str">
        <f t="shared" si="96"/>
        <v/>
      </c>
      <c r="AL296" s="18" t="s">
        <v>2109</v>
      </c>
      <c r="AM296" s="31" t="s">
        <v>2431</v>
      </c>
      <c r="AN296">
        <f t="shared" si="97"/>
        <v>1</v>
      </c>
    </row>
    <row r="297" spans="1:40" ht="16">
      <c r="A297" s="8">
        <v>293</v>
      </c>
      <c r="B297" s="25" t="s">
        <v>57</v>
      </c>
      <c r="C297" t="s">
        <v>1452</v>
      </c>
      <c r="D297" t="s">
        <v>57</v>
      </c>
      <c r="E297" t="s">
        <v>1667</v>
      </c>
      <c r="T297" t="str">
        <f t="shared" si="79"/>
        <v>r</v>
      </c>
      <c r="U297" t="str">
        <f t="shared" si="80"/>
        <v>c++</v>
      </c>
      <c r="V297" t="str">
        <f t="shared" si="81"/>
        <v>r</v>
      </c>
      <c r="W297" t="str">
        <f t="shared" si="82"/>
        <v>c++</v>
      </c>
      <c r="X297" t="str">
        <f t="shared" si="83"/>
        <v/>
      </c>
      <c r="Y297" t="str">
        <f t="shared" si="84"/>
        <v/>
      </c>
      <c r="Z297" t="str">
        <f t="shared" si="85"/>
        <v/>
      </c>
      <c r="AA297" t="str">
        <f t="shared" si="86"/>
        <v/>
      </c>
      <c r="AB297" t="str">
        <f t="shared" si="87"/>
        <v/>
      </c>
      <c r="AC297" t="str">
        <f t="shared" si="88"/>
        <v/>
      </c>
      <c r="AD297" t="str">
        <f t="shared" si="89"/>
        <v/>
      </c>
      <c r="AE297" t="str">
        <f t="shared" si="90"/>
        <v/>
      </c>
      <c r="AF297" t="str">
        <f t="shared" si="91"/>
        <v/>
      </c>
      <c r="AG297" t="str">
        <f t="shared" si="92"/>
        <v/>
      </c>
      <c r="AH297" t="str">
        <f t="shared" si="93"/>
        <v/>
      </c>
      <c r="AI297" t="str">
        <f t="shared" si="94"/>
        <v/>
      </c>
      <c r="AJ297" t="str">
        <f t="shared" si="95"/>
        <v/>
      </c>
      <c r="AK297" t="str">
        <f t="shared" si="96"/>
        <v/>
      </c>
      <c r="AL297" t="s">
        <v>2109</v>
      </c>
      <c r="AM297" s="31" t="s">
        <v>414</v>
      </c>
      <c r="AN297">
        <f t="shared" si="97"/>
        <v>16</v>
      </c>
    </row>
    <row r="298" spans="1:40" ht="96">
      <c r="A298" s="8">
        <v>294</v>
      </c>
      <c r="B298" s="25" t="s">
        <v>1392</v>
      </c>
      <c r="C298" t="s">
        <v>1580</v>
      </c>
      <c r="D298" t="s">
        <v>1475</v>
      </c>
      <c r="T298" t="str">
        <f t="shared" si="79"/>
        <v>graphpad prism</v>
      </c>
      <c r="U298" t="str">
        <f t="shared" si="80"/>
        <v>serial cloner</v>
      </c>
      <c r="V298" t="str">
        <f t="shared" si="81"/>
        <v>mathematica</v>
      </c>
      <c r="W298" t="str">
        <f t="shared" si="82"/>
        <v/>
      </c>
      <c r="X298" t="str">
        <f t="shared" si="83"/>
        <v/>
      </c>
      <c r="Y298" t="str">
        <f t="shared" si="84"/>
        <v/>
      </c>
      <c r="Z298" t="str">
        <f t="shared" si="85"/>
        <v/>
      </c>
      <c r="AA298" t="str">
        <f t="shared" si="86"/>
        <v/>
      </c>
      <c r="AB298" t="str">
        <f t="shared" si="87"/>
        <v/>
      </c>
      <c r="AC298" t="str">
        <f t="shared" si="88"/>
        <v/>
      </c>
      <c r="AD298" t="str">
        <f t="shared" si="89"/>
        <v/>
      </c>
      <c r="AE298" t="str">
        <f t="shared" si="90"/>
        <v/>
      </c>
      <c r="AF298" t="str">
        <f t="shared" si="91"/>
        <v/>
      </c>
      <c r="AG298" t="str">
        <f t="shared" si="92"/>
        <v/>
      </c>
      <c r="AH298" t="str">
        <f t="shared" si="93"/>
        <v/>
      </c>
      <c r="AI298" t="str">
        <f t="shared" si="94"/>
        <v/>
      </c>
      <c r="AJ298" t="str">
        <f t="shared" si="95"/>
        <v/>
      </c>
      <c r="AK298" t="str">
        <f t="shared" si="96"/>
        <v/>
      </c>
      <c r="AL298" t="s">
        <v>2109</v>
      </c>
      <c r="AM298" s="31" t="s">
        <v>2308</v>
      </c>
      <c r="AN298">
        <f t="shared" si="97"/>
        <v>1</v>
      </c>
    </row>
    <row r="299" spans="1:40" ht="32">
      <c r="A299" s="8">
        <v>295</v>
      </c>
      <c r="B299" s="25" t="s">
        <v>714</v>
      </c>
      <c r="C299" t="s">
        <v>1362</v>
      </c>
      <c r="D299" t="s">
        <v>2003</v>
      </c>
      <c r="E299" t="s">
        <v>2002</v>
      </c>
      <c r="F299" t="s">
        <v>1793</v>
      </c>
      <c r="T299" t="str">
        <f t="shared" si="79"/>
        <v>spss</v>
      </c>
      <c r="U299" t="str">
        <f t="shared" si="80"/>
        <v>r</v>
      </c>
      <c r="V299" t="str">
        <f t="shared" si="81"/>
        <v>praat</v>
      </c>
      <c r="W299" t="str">
        <f t="shared" si="82"/>
        <v>goldvarb</v>
      </c>
      <c r="X299" t="str">
        <f t="shared" si="83"/>
        <v>audacity</v>
      </c>
      <c r="Y299" t="str">
        <f t="shared" si="84"/>
        <v/>
      </c>
      <c r="Z299" t="str">
        <f t="shared" si="85"/>
        <v/>
      </c>
      <c r="AA299" t="str">
        <f t="shared" si="86"/>
        <v/>
      </c>
      <c r="AB299" t="str">
        <f t="shared" si="87"/>
        <v/>
      </c>
      <c r="AC299" t="str">
        <f t="shared" si="88"/>
        <v/>
      </c>
      <c r="AD299" t="str">
        <f t="shared" si="89"/>
        <v/>
      </c>
      <c r="AE299" t="str">
        <f t="shared" si="90"/>
        <v/>
      </c>
      <c r="AF299" t="str">
        <f t="shared" si="91"/>
        <v/>
      </c>
      <c r="AG299" t="str">
        <f t="shared" si="92"/>
        <v/>
      </c>
      <c r="AH299" t="str">
        <f t="shared" si="93"/>
        <v/>
      </c>
      <c r="AI299" t="str">
        <f t="shared" si="94"/>
        <v/>
      </c>
      <c r="AJ299" t="str">
        <f t="shared" si="95"/>
        <v/>
      </c>
      <c r="AK299" t="str">
        <f t="shared" si="96"/>
        <v/>
      </c>
      <c r="AL299" t="s">
        <v>2109</v>
      </c>
      <c r="AM299" s="31" t="s">
        <v>2221</v>
      </c>
      <c r="AN299">
        <f t="shared" si="97"/>
        <v>1</v>
      </c>
    </row>
    <row r="300" spans="1:40" ht="176">
      <c r="A300" s="8">
        <v>296</v>
      </c>
      <c r="B300" s="25" t="s">
        <v>1794</v>
      </c>
      <c r="C300" t="s">
        <v>1414</v>
      </c>
      <c r="D300" t="s">
        <v>1541</v>
      </c>
      <c r="E300" t="s">
        <v>1411</v>
      </c>
      <c r="T300" t="str">
        <f t="shared" si="79"/>
        <v>national instruments labview</v>
      </c>
      <c r="U300" t="str">
        <f t="shared" si="80"/>
        <v>python</v>
      </c>
      <c r="V300" t="str">
        <f t="shared" si="81"/>
        <v>latex</v>
      </c>
      <c r="W300" t="str">
        <f t="shared" si="82"/>
        <v>origin</v>
      </c>
      <c r="X300" t="str">
        <f t="shared" si="83"/>
        <v/>
      </c>
      <c r="Y300" t="str">
        <f t="shared" si="84"/>
        <v/>
      </c>
      <c r="Z300" t="str">
        <f t="shared" si="85"/>
        <v/>
      </c>
      <c r="AA300" t="str">
        <f t="shared" si="86"/>
        <v/>
      </c>
      <c r="AB300" t="str">
        <f t="shared" si="87"/>
        <v/>
      </c>
      <c r="AC300" t="str">
        <f t="shared" si="88"/>
        <v/>
      </c>
      <c r="AD300" t="str">
        <f t="shared" si="89"/>
        <v/>
      </c>
      <c r="AE300" t="str">
        <f t="shared" si="90"/>
        <v/>
      </c>
      <c r="AF300" t="str">
        <f t="shared" si="91"/>
        <v/>
      </c>
      <c r="AG300" t="str">
        <f t="shared" si="92"/>
        <v/>
      </c>
      <c r="AH300" t="str">
        <f t="shared" si="93"/>
        <v/>
      </c>
      <c r="AI300" t="str">
        <f t="shared" si="94"/>
        <v/>
      </c>
      <c r="AJ300" t="str">
        <f t="shared" si="95"/>
        <v/>
      </c>
      <c r="AK300" t="str">
        <f t="shared" si="96"/>
        <v/>
      </c>
      <c r="AL300" s="18" t="s">
        <v>2109</v>
      </c>
      <c r="AM300" s="31" t="s">
        <v>35</v>
      </c>
      <c r="AN300">
        <f t="shared" si="97"/>
        <v>81</v>
      </c>
    </row>
    <row r="301" spans="1:40" ht="32">
      <c r="A301" s="8">
        <v>297</v>
      </c>
      <c r="B301" s="25" t="s">
        <v>484</v>
      </c>
      <c r="T301" t="str">
        <f t="shared" si="79"/>
        <v>nvivo</v>
      </c>
      <c r="U301" t="str">
        <f t="shared" si="80"/>
        <v/>
      </c>
      <c r="V301" t="str">
        <f t="shared" si="81"/>
        <v/>
      </c>
      <c r="W301" t="str">
        <f t="shared" si="82"/>
        <v/>
      </c>
      <c r="X301" t="str">
        <f t="shared" si="83"/>
        <v/>
      </c>
      <c r="Y301" t="str">
        <f t="shared" si="84"/>
        <v/>
      </c>
      <c r="Z301" t="str">
        <f t="shared" si="85"/>
        <v/>
      </c>
      <c r="AA301" t="str">
        <f t="shared" si="86"/>
        <v/>
      </c>
      <c r="AB301" t="str">
        <f t="shared" si="87"/>
        <v/>
      </c>
      <c r="AC301" t="str">
        <f t="shared" si="88"/>
        <v/>
      </c>
      <c r="AD301" t="str">
        <f t="shared" si="89"/>
        <v/>
      </c>
      <c r="AE301" t="str">
        <f t="shared" si="90"/>
        <v/>
      </c>
      <c r="AF301" t="str">
        <f t="shared" si="91"/>
        <v/>
      </c>
      <c r="AG301" t="str">
        <f t="shared" si="92"/>
        <v/>
      </c>
      <c r="AH301" t="str">
        <f t="shared" si="93"/>
        <v/>
      </c>
      <c r="AI301" t="str">
        <f t="shared" si="94"/>
        <v/>
      </c>
      <c r="AJ301" t="str">
        <f t="shared" si="95"/>
        <v/>
      </c>
      <c r="AK301" t="str">
        <f t="shared" si="96"/>
        <v/>
      </c>
      <c r="AL301" s="18" t="s">
        <v>2109</v>
      </c>
      <c r="AM301" s="31" t="s">
        <v>1954</v>
      </c>
      <c r="AN301">
        <f t="shared" si="97"/>
        <v>4</v>
      </c>
    </row>
    <row r="302" spans="1:40" ht="144">
      <c r="A302" s="8">
        <v>298</v>
      </c>
      <c r="B302" s="25" t="s">
        <v>1795</v>
      </c>
      <c r="T302" t="str">
        <f t="shared" si="79"/>
        <v>text processing software</v>
      </c>
      <c r="U302" t="str">
        <f t="shared" si="80"/>
        <v/>
      </c>
      <c r="V302" t="str">
        <f t="shared" si="81"/>
        <v/>
      </c>
      <c r="W302" t="str">
        <f t="shared" si="82"/>
        <v/>
      </c>
      <c r="X302" t="str">
        <f t="shared" si="83"/>
        <v/>
      </c>
      <c r="Y302" t="str">
        <f t="shared" si="84"/>
        <v/>
      </c>
      <c r="Z302" t="str">
        <f t="shared" si="85"/>
        <v/>
      </c>
      <c r="AA302" t="str">
        <f t="shared" si="86"/>
        <v/>
      </c>
      <c r="AB302" t="str">
        <f t="shared" si="87"/>
        <v/>
      </c>
      <c r="AC302" t="str">
        <f t="shared" si="88"/>
        <v/>
      </c>
      <c r="AD302" t="str">
        <f t="shared" si="89"/>
        <v/>
      </c>
      <c r="AE302" t="str">
        <f t="shared" si="90"/>
        <v/>
      </c>
      <c r="AF302" t="str">
        <f t="shared" si="91"/>
        <v/>
      </c>
      <c r="AG302" t="str">
        <f t="shared" si="92"/>
        <v/>
      </c>
      <c r="AH302" t="str">
        <f t="shared" si="93"/>
        <v/>
      </c>
      <c r="AI302" t="str">
        <f t="shared" si="94"/>
        <v/>
      </c>
      <c r="AJ302" t="str">
        <f t="shared" si="95"/>
        <v/>
      </c>
      <c r="AK302" t="str">
        <f t="shared" si="96"/>
        <v/>
      </c>
      <c r="AL302" t="s">
        <v>2109</v>
      </c>
      <c r="AM302" s="31" t="s">
        <v>1984</v>
      </c>
      <c r="AN302">
        <f t="shared" si="97"/>
        <v>1</v>
      </c>
    </row>
    <row r="303" spans="1:40" ht="32">
      <c r="A303" s="8">
        <v>299</v>
      </c>
      <c r="B303" s="25" t="s">
        <v>315</v>
      </c>
      <c r="T303" t="str">
        <f t="shared" si="79"/>
        <v>spss</v>
      </c>
      <c r="U303" t="str">
        <f t="shared" si="80"/>
        <v/>
      </c>
      <c r="V303" t="str">
        <f t="shared" si="81"/>
        <v/>
      </c>
      <c r="W303" t="str">
        <f t="shared" si="82"/>
        <v/>
      </c>
      <c r="X303" t="str">
        <f t="shared" si="83"/>
        <v/>
      </c>
      <c r="Y303" t="str">
        <f t="shared" si="84"/>
        <v/>
      </c>
      <c r="Z303" t="str">
        <f t="shared" si="85"/>
        <v/>
      </c>
      <c r="AA303" t="str">
        <f t="shared" si="86"/>
        <v/>
      </c>
      <c r="AB303" t="str">
        <f t="shared" si="87"/>
        <v/>
      </c>
      <c r="AC303" t="str">
        <f t="shared" si="88"/>
        <v/>
      </c>
      <c r="AD303" t="str">
        <f t="shared" si="89"/>
        <v/>
      </c>
      <c r="AE303" t="str">
        <f t="shared" si="90"/>
        <v/>
      </c>
      <c r="AF303" t="str">
        <f t="shared" si="91"/>
        <v/>
      </c>
      <c r="AG303" t="str">
        <f t="shared" si="92"/>
        <v/>
      </c>
      <c r="AH303" t="str">
        <f t="shared" si="93"/>
        <v/>
      </c>
      <c r="AI303" t="str">
        <f t="shared" si="94"/>
        <v/>
      </c>
      <c r="AJ303" t="str">
        <f t="shared" si="95"/>
        <v/>
      </c>
      <c r="AK303" t="str">
        <f t="shared" si="96"/>
        <v/>
      </c>
      <c r="AL303" t="s">
        <v>2109</v>
      </c>
      <c r="AM303" s="31" t="s">
        <v>2262</v>
      </c>
      <c r="AN303">
        <f t="shared" si="97"/>
        <v>1</v>
      </c>
    </row>
    <row r="304" spans="1:40" ht="32">
      <c r="A304" s="8">
        <v>300</v>
      </c>
      <c r="B304" s="25" t="s">
        <v>1796</v>
      </c>
      <c r="T304" t="str">
        <f t="shared" si="79"/>
        <v>cuda</v>
      </c>
      <c r="U304" t="str">
        <f t="shared" si="80"/>
        <v/>
      </c>
      <c r="V304" t="str">
        <f t="shared" si="81"/>
        <v/>
      </c>
      <c r="W304" t="str">
        <f t="shared" si="82"/>
        <v/>
      </c>
      <c r="X304" t="str">
        <f t="shared" si="83"/>
        <v/>
      </c>
      <c r="Y304" t="str">
        <f t="shared" si="84"/>
        <v/>
      </c>
      <c r="Z304" t="str">
        <f t="shared" si="85"/>
        <v/>
      </c>
      <c r="AA304" t="str">
        <f t="shared" si="86"/>
        <v/>
      </c>
      <c r="AB304" t="str">
        <f t="shared" si="87"/>
        <v/>
      </c>
      <c r="AC304" t="str">
        <f t="shared" si="88"/>
        <v/>
      </c>
      <c r="AD304" t="str">
        <f t="shared" si="89"/>
        <v/>
      </c>
      <c r="AE304" t="str">
        <f t="shared" si="90"/>
        <v/>
      </c>
      <c r="AF304" t="str">
        <f t="shared" si="91"/>
        <v/>
      </c>
      <c r="AG304" t="str">
        <f t="shared" si="92"/>
        <v/>
      </c>
      <c r="AH304" t="str">
        <f t="shared" si="93"/>
        <v/>
      </c>
      <c r="AI304" t="str">
        <f t="shared" si="94"/>
        <v/>
      </c>
      <c r="AJ304" t="str">
        <f t="shared" si="95"/>
        <v/>
      </c>
      <c r="AK304" t="str">
        <f t="shared" si="96"/>
        <v/>
      </c>
      <c r="AL304" s="18" t="s">
        <v>2589</v>
      </c>
      <c r="AM304" s="31" t="s">
        <v>2605</v>
      </c>
      <c r="AN304">
        <f t="shared" si="97"/>
        <v>1</v>
      </c>
    </row>
    <row r="305" spans="1:40" ht="32">
      <c r="A305" s="8">
        <v>301</v>
      </c>
      <c r="B305" s="25" t="s">
        <v>1722</v>
      </c>
      <c r="C305" t="s">
        <v>1359</v>
      </c>
      <c r="D305" t="s">
        <v>1797</v>
      </c>
      <c r="E305" t="s">
        <v>1798</v>
      </c>
      <c r="T305" t="str">
        <f t="shared" si="79"/>
        <v>excel</v>
      </c>
      <c r="U305" t="str">
        <f t="shared" si="80"/>
        <v>spss</v>
      </c>
      <c r="V305" t="str">
        <f t="shared" si="81"/>
        <v>mlwin</v>
      </c>
      <c r="W305" t="str">
        <f t="shared" si="82"/>
        <v>nvivo</v>
      </c>
      <c r="X305" t="str">
        <f t="shared" si="83"/>
        <v/>
      </c>
      <c r="Y305" t="str">
        <f t="shared" si="84"/>
        <v/>
      </c>
      <c r="Z305" t="str">
        <f t="shared" si="85"/>
        <v/>
      </c>
      <c r="AA305" t="str">
        <f t="shared" si="86"/>
        <v/>
      </c>
      <c r="AB305" t="str">
        <f t="shared" si="87"/>
        <v/>
      </c>
      <c r="AC305" t="str">
        <f t="shared" si="88"/>
        <v/>
      </c>
      <c r="AD305" t="str">
        <f t="shared" si="89"/>
        <v/>
      </c>
      <c r="AE305" t="str">
        <f t="shared" si="90"/>
        <v/>
      </c>
      <c r="AF305" t="str">
        <f t="shared" si="91"/>
        <v/>
      </c>
      <c r="AG305" t="str">
        <f t="shared" si="92"/>
        <v/>
      </c>
      <c r="AH305" t="str">
        <f t="shared" si="93"/>
        <v/>
      </c>
      <c r="AI305" t="str">
        <f t="shared" si="94"/>
        <v/>
      </c>
      <c r="AJ305" t="str">
        <f t="shared" si="95"/>
        <v/>
      </c>
      <c r="AK305" t="str">
        <f t="shared" si="96"/>
        <v/>
      </c>
      <c r="AL305" s="18" t="s">
        <v>2178</v>
      </c>
      <c r="AM305" s="31" t="s">
        <v>2418</v>
      </c>
      <c r="AN305">
        <f t="shared" si="97"/>
        <v>1</v>
      </c>
    </row>
    <row r="306" spans="1:40" ht="64">
      <c r="A306" s="8">
        <v>302</v>
      </c>
      <c r="B306" s="25" t="s">
        <v>1644</v>
      </c>
      <c r="C306" t="s">
        <v>1361</v>
      </c>
      <c r="D306" t="s">
        <v>1430</v>
      </c>
      <c r="E306" t="s">
        <v>1452</v>
      </c>
      <c r="T306" t="str">
        <f t="shared" si="79"/>
        <v>igor pro</v>
      </c>
      <c r="U306" t="str">
        <f t="shared" si="80"/>
        <v>matlab</v>
      </c>
      <c r="V306" t="str">
        <f t="shared" si="81"/>
        <v>python</v>
      </c>
      <c r="W306" t="str">
        <f t="shared" si="82"/>
        <v>c++</v>
      </c>
      <c r="X306" t="str">
        <f t="shared" si="83"/>
        <v/>
      </c>
      <c r="Y306" t="str">
        <f t="shared" si="84"/>
        <v/>
      </c>
      <c r="Z306" t="str">
        <f t="shared" si="85"/>
        <v/>
      </c>
      <c r="AA306" t="str">
        <f t="shared" si="86"/>
        <v/>
      </c>
      <c r="AB306" t="str">
        <f t="shared" si="87"/>
        <v/>
      </c>
      <c r="AC306" t="str">
        <f t="shared" si="88"/>
        <v/>
      </c>
      <c r="AD306" t="str">
        <f t="shared" si="89"/>
        <v/>
      </c>
      <c r="AE306" t="str">
        <f t="shared" si="90"/>
        <v/>
      </c>
      <c r="AF306" t="str">
        <f t="shared" si="91"/>
        <v/>
      </c>
      <c r="AG306" t="str">
        <f t="shared" si="92"/>
        <v/>
      </c>
      <c r="AH306" t="str">
        <f t="shared" si="93"/>
        <v/>
      </c>
      <c r="AI306" t="str">
        <f t="shared" si="94"/>
        <v/>
      </c>
      <c r="AJ306" t="str">
        <f t="shared" si="95"/>
        <v/>
      </c>
      <c r="AK306" t="str">
        <f t="shared" si="96"/>
        <v/>
      </c>
      <c r="AL306" t="s">
        <v>2533</v>
      </c>
      <c r="AM306" s="31" t="s">
        <v>2430</v>
      </c>
      <c r="AN306">
        <f t="shared" si="97"/>
        <v>1</v>
      </c>
    </row>
    <row r="307" spans="1:40" ht="16">
      <c r="A307" s="8">
        <v>303</v>
      </c>
      <c r="B307" s="25" t="s">
        <v>57</v>
      </c>
      <c r="C307" t="s">
        <v>1359</v>
      </c>
      <c r="D307" t="s">
        <v>1370</v>
      </c>
      <c r="E307" t="s">
        <v>1442</v>
      </c>
      <c r="F307" t="s">
        <v>1799</v>
      </c>
      <c r="G307" t="s">
        <v>1800</v>
      </c>
      <c r="T307" t="str">
        <f t="shared" si="79"/>
        <v>r</v>
      </c>
      <c r="U307" t="str">
        <f t="shared" si="80"/>
        <v>spss</v>
      </c>
      <c r="V307" t="str">
        <f t="shared" si="81"/>
        <v>excel</v>
      </c>
      <c r="W307" t="str">
        <f t="shared" si="82"/>
        <v>matlab</v>
      </c>
      <c r="X307" t="str">
        <f t="shared" si="83"/>
        <v>arcmap</v>
      </c>
      <c r="Y307" t="str">
        <f t="shared" si="84"/>
        <v>mestrenova</v>
      </c>
      <c r="Z307" t="str">
        <f t="shared" si="85"/>
        <v/>
      </c>
      <c r="AA307" t="str">
        <f t="shared" si="86"/>
        <v/>
      </c>
      <c r="AB307" t="str">
        <f t="shared" si="87"/>
        <v/>
      </c>
      <c r="AC307" t="str">
        <f t="shared" si="88"/>
        <v/>
      </c>
      <c r="AD307" t="str">
        <f t="shared" si="89"/>
        <v/>
      </c>
      <c r="AE307" t="str">
        <f t="shared" si="90"/>
        <v/>
      </c>
      <c r="AF307" t="str">
        <f t="shared" si="91"/>
        <v/>
      </c>
      <c r="AG307" t="str">
        <f t="shared" si="92"/>
        <v/>
      </c>
      <c r="AH307" t="str">
        <f t="shared" si="93"/>
        <v/>
      </c>
      <c r="AI307" t="str">
        <f t="shared" si="94"/>
        <v/>
      </c>
      <c r="AJ307" t="str">
        <f t="shared" si="95"/>
        <v/>
      </c>
      <c r="AK307" t="str">
        <f t="shared" si="96"/>
        <v/>
      </c>
      <c r="AL307" t="s">
        <v>2584</v>
      </c>
      <c r="AM307" s="31" t="s">
        <v>2256</v>
      </c>
      <c r="AN307">
        <f t="shared" si="97"/>
        <v>1</v>
      </c>
    </row>
    <row r="308" spans="1:40" ht="16">
      <c r="A308" s="8">
        <v>304</v>
      </c>
      <c r="B308" s="25" t="s">
        <v>57</v>
      </c>
      <c r="C308" t="s">
        <v>1801</v>
      </c>
      <c r="T308" t="str">
        <f t="shared" si="79"/>
        <v>r</v>
      </c>
      <c r="U308" t="str">
        <f t="shared" si="80"/>
        <v>linux code</v>
      </c>
      <c r="V308" t="str">
        <f t="shared" si="81"/>
        <v/>
      </c>
      <c r="W308" t="str">
        <f t="shared" si="82"/>
        <v/>
      </c>
      <c r="X308" t="str">
        <f t="shared" si="83"/>
        <v/>
      </c>
      <c r="Y308" t="str">
        <f t="shared" si="84"/>
        <v/>
      </c>
      <c r="Z308" t="str">
        <f t="shared" si="85"/>
        <v/>
      </c>
      <c r="AA308" t="str">
        <f t="shared" si="86"/>
        <v/>
      </c>
      <c r="AB308" t="str">
        <f t="shared" si="87"/>
        <v/>
      </c>
      <c r="AC308" t="str">
        <f t="shared" si="88"/>
        <v/>
      </c>
      <c r="AD308" t="str">
        <f t="shared" si="89"/>
        <v/>
      </c>
      <c r="AE308" t="str">
        <f t="shared" si="90"/>
        <v/>
      </c>
      <c r="AF308" t="str">
        <f t="shared" si="91"/>
        <v/>
      </c>
      <c r="AG308" t="str">
        <f t="shared" si="92"/>
        <v/>
      </c>
      <c r="AH308" t="str">
        <f t="shared" si="93"/>
        <v/>
      </c>
      <c r="AI308" t="str">
        <f t="shared" si="94"/>
        <v/>
      </c>
      <c r="AJ308" t="str">
        <f t="shared" si="95"/>
        <v/>
      </c>
      <c r="AK308" t="str">
        <f t="shared" si="96"/>
        <v/>
      </c>
      <c r="AL308" s="18" t="s">
        <v>2426</v>
      </c>
      <c r="AM308" s="31" t="s">
        <v>2229</v>
      </c>
      <c r="AN308">
        <f t="shared" si="97"/>
        <v>1</v>
      </c>
    </row>
    <row r="309" spans="1:40" ht="16">
      <c r="A309" s="8">
        <v>305</v>
      </c>
      <c r="B309" s="25"/>
      <c r="T309" t="str">
        <f t="shared" si="79"/>
        <v/>
      </c>
      <c r="U309" t="str">
        <f t="shared" si="80"/>
        <v/>
      </c>
      <c r="V309" t="str">
        <f t="shared" si="81"/>
        <v/>
      </c>
      <c r="W309" t="str">
        <f t="shared" si="82"/>
        <v/>
      </c>
      <c r="X309" t="str">
        <f t="shared" si="83"/>
        <v/>
      </c>
      <c r="Y309" t="str">
        <f t="shared" si="84"/>
        <v/>
      </c>
      <c r="Z309" t="str">
        <f t="shared" si="85"/>
        <v/>
      </c>
      <c r="AA309" t="str">
        <f t="shared" si="86"/>
        <v/>
      </c>
      <c r="AB309" t="str">
        <f t="shared" si="87"/>
        <v/>
      </c>
      <c r="AC309" t="str">
        <f t="shared" si="88"/>
        <v/>
      </c>
      <c r="AD309" t="str">
        <f t="shared" si="89"/>
        <v/>
      </c>
      <c r="AE309" t="str">
        <f t="shared" si="90"/>
        <v/>
      </c>
      <c r="AF309" t="str">
        <f t="shared" si="91"/>
        <v/>
      </c>
      <c r="AG309" t="str">
        <f t="shared" si="92"/>
        <v/>
      </c>
      <c r="AH309" t="str">
        <f t="shared" si="93"/>
        <v/>
      </c>
      <c r="AI309" t="str">
        <f t="shared" si="94"/>
        <v/>
      </c>
      <c r="AJ309" t="str">
        <f t="shared" si="95"/>
        <v/>
      </c>
      <c r="AK309" t="str">
        <f t="shared" si="96"/>
        <v/>
      </c>
      <c r="AL309" t="s">
        <v>2426</v>
      </c>
      <c r="AM309" s="31" t="s">
        <v>2546</v>
      </c>
      <c r="AN309">
        <f t="shared" si="97"/>
        <v>1</v>
      </c>
    </row>
    <row r="310" spans="1:40" ht="48">
      <c r="A310" s="8">
        <v>306</v>
      </c>
      <c r="B310" s="25" t="s">
        <v>950</v>
      </c>
      <c r="C310" t="s">
        <v>1802</v>
      </c>
      <c r="D310" t="s">
        <v>1485</v>
      </c>
      <c r="E310" t="s">
        <v>1442</v>
      </c>
      <c r="T310" t="str">
        <f t="shared" si="79"/>
        <v>python</v>
      </c>
      <c r="U310" t="str">
        <f t="shared" si="80"/>
        <v>linux</v>
      </c>
      <c r="V310" t="str">
        <f t="shared" si="81"/>
        <v>endnote</v>
      </c>
      <c r="W310" t="str">
        <f t="shared" si="82"/>
        <v>matlab</v>
      </c>
      <c r="X310" t="str">
        <f t="shared" si="83"/>
        <v/>
      </c>
      <c r="Y310" t="str">
        <f t="shared" si="84"/>
        <v/>
      </c>
      <c r="Z310" t="str">
        <f t="shared" si="85"/>
        <v/>
      </c>
      <c r="AA310" t="str">
        <f t="shared" si="86"/>
        <v/>
      </c>
      <c r="AB310" t="str">
        <f t="shared" si="87"/>
        <v/>
      </c>
      <c r="AC310" t="str">
        <f t="shared" si="88"/>
        <v/>
      </c>
      <c r="AD310" t="str">
        <f t="shared" si="89"/>
        <v/>
      </c>
      <c r="AE310" t="str">
        <f t="shared" si="90"/>
        <v/>
      </c>
      <c r="AF310" t="str">
        <f t="shared" si="91"/>
        <v/>
      </c>
      <c r="AG310" t="str">
        <f t="shared" si="92"/>
        <v/>
      </c>
      <c r="AH310" t="str">
        <f t="shared" si="93"/>
        <v/>
      </c>
      <c r="AI310" t="str">
        <f t="shared" si="94"/>
        <v/>
      </c>
      <c r="AJ310" t="str">
        <f t="shared" si="95"/>
        <v/>
      </c>
      <c r="AK310" t="str">
        <f t="shared" si="96"/>
        <v/>
      </c>
      <c r="AL310" s="18" t="s">
        <v>2156</v>
      </c>
      <c r="AM310" s="31" t="s">
        <v>2196</v>
      </c>
      <c r="AN310">
        <f t="shared" si="97"/>
        <v>1</v>
      </c>
    </row>
    <row r="311" spans="1:40" ht="80">
      <c r="A311" s="8">
        <v>307</v>
      </c>
      <c r="B311" s="25" t="s">
        <v>1803</v>
      </c>
      <c r="C311" t="s">
        <v>1362</v>
      </c>
      <c r="D311" t="s">
        <v>1363</v>
      </c>
      <c r="T311" t="str">
        <f t="shared" si="79"/>
        <v>mestrenova</v>
      </c>
      <c r="U311" t="str">
        <f t="shared" si="80"/>
        <v>r</v>
      </c>
      <c r="V311" t="str">
        <f t="shared" si="81"/>
        <v>prism</v>
      </c>
      <c r="W311" t="str">
        <f t="shared" si="82"/>
        <v/>
      </c>
      <c r="X311" t="str">
        <f t="shared" si="83"/>
        <v/>
      </c>
      <c r="Y311" t="str">
        <f t="shared" si="84"/>
        <v/>
      </c>
      <c r="Z311" t="str">
        <f t="shared" si="85"/>
        <v/>
      </c>
      <c r="AA311" t="str">
        <f t="shared" si="86"/>
        <v/>
      </c>
      <c r="AB311" t="str">
        <f t="shared" si="87"/>
        <v/>
      </c>
      <c r="AC311" t="str">
        <f t="shared" si="88"/>
        <v/>
      </c>
      <c r="AD311" t="str">
        <f t="shared" si="89"/>
        <v/>
      </c>
      <c r="AE311" t="str">
        <f t="shared" si="90"/>
        <v/>
      </c>
      <c r="AF311" t="str">
        <f t="shared" si="91"/>
        <v/>
      </c>
      <c r="AG311" t="str">
        <f t="shared" si="92"/>
        <v/>
      </c>
      <c r="AH311" t="str">
        <f t="shared" si="93"/>
        <v/>
      </c>
      <c r="AI311" t="str">
        <f t="shared" si="94"/>
        <v/>
      </c>
      <c r="AJ311" t="str">
        <f t="shared" si="95"/>
        <v/>
      </c>
      <c r="AK311" t="str">
        <f t="shared" si="96"/>
        <v/>
      </c>
      <c r="AL311" t="s">
        <v>2199</v>
      </c>
      <c r="AM311" s="31" t="s">
        <v>2155</v>
      </c>
      <c r="AN311">
        <f t="shared" si="97"/>
        <v>1</v>
      </c>
    </row>
    <row r="312" spans="1:40" ht="48">
      <c r="A312" s="8">
        <v>308</v>
      </c>
      <c r="B312" s="25" t="s">
        <v>1410</v>
      </c>
      <c r="C312" t="s">
        <v>1361</v>
      </c>
      <c r="D312" t="s">
        <v>1411</v>
      </c>
      <c r="E312" t="s">
        <v>2004</v>
      </c>
      <c r="T312" t="str">
        <f t="shared" si="79"/>
        <v>labview</v>
      </c>
      <c r="U312" t="str">
        <f t="shared" si="80"/>
        <v>matlab</v>
      </c>
      <c r="V312" t="str">
        <f t="shared" si="81"/>
        <v>origin</v>
      </c>
      <c r="W312" t="str">
        <f t="shared" si="82"/>
        <v>cryomeas</v>
      </c>
      <c r="X312" t="str">
        <f t="shared" si="83"/>
        <v/>
      </c>
      <c r="Y312" t="str">
        <f t="shared" si="84"/>
        <v/>
      </c>
      <c r="Z312" t="str">
        <f t="shared" si="85"/>
        <v/>
      </c>
      <c r="AA312" t="str">
        <f t="shared" si="86"/>
        <v/>
      </c>
      <c r="AB312" t="str">
        <f t="shared" si="87"/>
        <v/>
      </c>
      <c r="AC312" t="str">
        <f t="shared" si="88"/>
        <v/>
      </c>
      <c r="AD312" t="str">
        <f t="shared" si="89"/>
        <v/>
      </c>
      <c r="AE312" t="str">
        <f t="shared" si="90"/>
        <v/>
      </c>
      <c r="AF312" t="str">
        <f t="shared" si="91"/>
        <v/>
      </c>
      <c r="AG312" t="str">
        <f t="shared" si="92"/>
        <v/>
      </c>
      <c r="AH312" t="str">
        <f t="shared" si="93"/>
        <v/>
      </c>
      <c r="AI312" t="str">
        <f t="shared" si="94"/>
        <v/>
      </c>
      <c r="AJ312" t="str">
        <f t="shared" si="95"/>
        <v/>
      </c>
      <c r="AK312" t="str">
        <f t="shared" si="96"/>
        <v/>
      </c>
      <c r="AL312" t="s">
        <v>2199</v>
      </c>
      <c r="AM312" s="31" t="s">
        <v>2586</v>
      </c>
      <c r="AN312">
        <f t="shared" si="97"/>
        <v>1</v>
      </c>
    </row>
    <row r="313" spans="1:40" ht="16">
      <c r="A313" s="8">
        <v>309</v>
      </c>
      <c r="B313" s="25"/>
      <c r="T313" t="str">
        <f t="shared" si="79"/>
        <v/>
      </c>
      <c r="U313" t="str">
        <f t="shared" si="80"/>
        <v/>
      </c>
      <c r="V313" t="str">
        <f t="shared" si="81"/>
        <v/>
      </c>
      <c r="W313" t="str">
        <f t="shared" si="82"/>
        <v/>
      </c>
      <c r="X313" t="str">
        <f t="shared" si="83"/>
        <v/>
      </c>
      <c r="Y313" t="str">
        <f t="shared" si="84"/>
        <v/>
      </c>
      <c r="Z313" t="str">
        <f t="shared" si="85"/>
        <v/>
      </c>
      <c r="AA313" t="str">
        <f t="shared" si="86"/>
        <v/>
      </c>
      <c r="AB313" t="str">
        <f t="shared" si="87"/>
        <v/>
      </c>
      <c r="AC313" t="str">
        <f t="shared" si="88"/>
        <v/>
      </c>
      <c r="AD313" t="str">
        <f t="shared" si="89"/>
        <v/>
      </c>
      <c r="AE313" t="str">
        <f t="shared" si="90"/>
        <v/>
      </c>
      <c r="AF313" t="str">
        <f t="shared" si="91"/>
        <v/>
      </c>
      <c r="AG313" t="str">
        <f t="shared" si="92"/>
        <v/>
      </c>
      <c r="AH313" t="str">
        <f t="shared" si="93"/>
        <v/>
      </c>
      <c r="AI313" t="str">
        <f t="shared" si="94"/>
        <v/>
      </c>
      <c r="AJ313" t="str">
        <f t="shared" si="95"/>
        <v/>
      </c>
      <c r="AK313" t="str">
        <f t="shared" si="96"/>
        <v/>
      </c>
      <c r="AL313" t="s">
        <v>2199</v>
      </c>
      <c r="AM313" s="31" t="s">
        <v>2518</v>
      </c>
      <c r="AN313">
        <f t="shared" si="97"/>
        <v>1</v>
      </c>
    </row>
    <row r="314" spans="1:40" ht="64">
      <c r="A314" s="8">
        <v>310</v>
      </c>
      <c r="B314" s="25" t="s">
        <v>1804</v>
      </c>
      <c r="C314" t="s">
        <v>1369</v>
      </c>
      <c r="D314" t="s">
        <v>1805</v>
      </c>
      <c r="E314" t="s">
        <v>2033</v>
      </c>
      <c r="F314" t="s">
        <v>1370</v>
      </c>
      <c r="G314" t="s">
        <v>1806</v>
      </c>
      <c r="H314" t="s">
        <v>1482</v>
      </c>
      <c r="T314" t="str">
        <f t="shared" si="79"/>
        <v>mendeley</v>
      </c>
      <c r="U314" t="str">
        <f t="shared" si="80"/>
        <v>endnote</v>
      </c>
      <c r="V314" t="str">
        <f t="shared" si="81"/>
        <v>sente</v>
      </c>
      <c r="W314" t="str">
        <f t="shared" si="82"/>
        <v>word</v>
      </c>
      <c r="X314" t="str">
        <f t="shared" si="83"/>
        <v>excel</v>
      </c>
      <c r="Y314" t="str">
        <f t="shared" si="84"/>
        <v>powerpoint</v>
      </c>
      <c r="Z314" t="str">
        <f t="shared" si="85"/>
        <v>latex</v>
      </c>
      <c r="AA314" t="str">
        <f t="shared" si="86"/>
        <v/>
      </c>
      <c r="AB314" t="str">
        <f t="shared" si="87"/>
        <v/>
      </c>
      <c r="AC314" t="str">
        <f t="shared" si="88"/>
        <v/>
      </c>
      <c r="AD314" t="str">
        <f t="shared" si="89"/>
        <v/>
      </c>
      <c r="AE314" t="str">
        <f t="shared" si="90"/>
        <v/>
      </c>
      <c r="AF314" t="str">
        <f t="shared" si="91"/>
        <v/>
      </c>
      <c r="AG314" t="str">
        <f t="shared" si="92"/>
        <v/>
      </c>
      <c r="AH314" t="str">
        <f t="shared" si="93"/>
        <v/>
      </c>
      <c r="AI314" t="str">
        <f t="shared" si="94"/>
        <v/>
      </c>
      <c r="AJ314" t="str">
        <f t="shared" si="95"/>
        <v/>
      </c>
      <c r="AK314" t="str">
        <f t="shared" si="96"/>
        <v/>
      </c>
      <c r="AL314" t="s">
        <v>2573</v>
      </c>
      <c r="AM314" s="31" t="s">
        <v>2469</v>
      </c>
      <c r="AN314">
        <f t="shared" si="97"/>
        <v>1</v>
      </c>
    </row>
    <row r="315" spans="1:40" ht="16">
      <c r="A315" s="8">
        <v>311</v>
      </c>
      <c r="B315" s="25"/>
      <c r="T315" t="str">
        <f t="shared" si="79"/>
        <v/>
      </c>
      <c r="U315" t="str">
        <f t="shared" si="80"/>
        <v/>
      </c>
      <c r="V315" t="str">
        <f t="shared" si="81"/>
        <v/>
      </c>
      <c r="W315" t="str">
        <f t="shared" si="82"/>
        <v/>
      </c>
      <c r="X315" t="str">
        <f t="shared" si="83"/>
        <v/>
      </c>
      <c r="Y315" t="str">
        <f t="shared" si="84"/>
        <v/>
      </c>
      <c r="Z315" t="str">
        <f t="shared" si="85"/>
        <v/>
      </c>
      <c r="AA315" t="str">
        <f t="shared" si="86"/>
        <v/>
      </c>
      <c r="AB315" t="str">
        <f t="shared" si="87"/>
        <v/>
      </c>
      <c r="AC315" t="str">
        <f t="shared" si="88"/>
        <v/>
      </c>
      <c r="AD315" t="str">
        <f t="shared" si="89"/>
        <v/>
      </c>
      <c r="AE315" t="str">
        <f t="shared" si="90"/>
        <v/>
      </c>
      <c r="AF315" t="str">
        <f t="shared" si="91"/>
        <v/>
      </c>
      <c r="AG315" t="str">
        <f t="shared" si="92"/>
        <v/>
      </c>
      <c r="AH315" t="str">
        <f t="shared" si="93"/>
        <v/>
      </c>
      <c r="AI315" t="str">
        <f t="shared" si="94"/>
        <v/>
      </c>
      <c r="AJ315" t="str">
        <f t="shared" si="95"/>
        <v/>
      </c>
      <c r="AK315" t="str">
        <f t="shared" si="96"/>
        <v/>
      </c>
      <c r="AL315" t="s">
        <v>2498</v>
      </c>
      <c r="AM315" s="31" t="s">
        <v>2379</v>
      </c>
      <c r="AN315">
        <f t="shared" si="97"/>
        <v>3</v>
      </c>
    </row>
    <row r="316" spans="1:40" ht="16">
      <c r="A316" s="8">
        <v>312</v>
      </c>
      <c r="B316" s="25"/>
      <c r="T316" t="str">
        <f t="shared" si="79"/>
        <v/>
      </c>
      <c r="U316" t="str">
        <f t="shared" si="80"/>
        <v/>
      </c>
      <c r="V316" t="str">
        <f t="shared" si="81"/>
        <v/>
      </c>
      <c r="W316" t="str">
        <f t="shared" si="82"/>
        <v/>
      </c>
      <c r="X316" t="str">
        <f t="shared" si="83"/>
        <v/>
      </c>
      <c r="Y316" t="str">
        <f t="shared" si="84"/>
        <v/>
      </c>
      <c r="Z316" t="str">
        <f t="shared" si="85"/>
        <v/>
      </c>
      <c r="AA316" t="str">
        <f t="shared" si="86"/>
        <v/>
      </c>
      <c r="AB316" t="str">
        <f t="shared" si="87"/>
        <v/>
      </c>
      <c r="AC316" t="str">
        <f t="shared" si="88"/>
        <v/>
      </c>
      <c r="AD316" t="str">
        <f t="shared" si="89"/>
        <v/>
      </c>
      <c r="AE316" t="str">
        <f t="shared" si="90"/>
        <v/>
      </c>
      <c r="AF316" t="str">
        <f t="shared" si="91"/>
        <v/>
      </c>
      <c r="AG316" t="str">
        <f t="shared" si="92"/>
        <v/>
      </c>
      <c r="AH316" t="str">
        <f t="shared" si="93"/>
        <v/>
      </c>
      <c r="AI316" t="str">
        <f t="shared" si="94"/>
        <v/>
      </c>
      <c r="AJ316" t="str">
        <f t="shared" si="95"/>
        <v/>
      </c>
      <c r="AK316" t="str">
        <f t="shared" si="96"/>
        <v/>
      </c>
      <c r="AL316" s="18" t="s">
        <v>2369</v>
      </c>
      <c r="AM316" s="31" t="s">
        <v>2173</v>
      </c>
      <c r="AN316">
        <f t="shared" si="97"/>
        <v>1</v>
      </c>
    </row>
    <row r="317" spans="1:40" ht="32">
      <c r="A317" s="8">
        <v>313</v>
      </c>
      <c r="B317" s="25" t="s">
        <v>707</v>
      </c>
      <c r="T317" t="str">
        <f t="shared" si="79"/>
        <v>root</v>
      </c>
      <c r="U317" t="str">
        <f t="shared" si="80"/>
        <v/>
      </c>
      <c r="V317" t="str">
        <f t="shared" si="81"/>
        <v/>
      </c>
      <c r="W317" t="str">
        <f t="shared" si="82"/>
        <v/>
      </c>
      <c r="X317" t="str">
        <f t="shared" si="83"/>
        <v/>
      </c>
      <c r="Y317" t="str">
        <f t="shared" si="84"/>
        <v/>
      </c>
      <c r="Z317" t="str">
        <f t="shared" si="85"/>
        <v/>
      </c>
      <c r="AA317" t="str">
        <f t="shared" si="86"/>
        <v/>
      </c>
      <c r="AB317" t="str">
        <f t="shared" si="87"/>
        <v/>
      </c>
      <c r="AC317" t="str">
        <f t="shared" si="88"/>
        <v/>
      </c>
      <c r="AD317" t="str">
        <f t="shared" si="89"/>
        <v/>
      </c>
      <c r="AE317" t="str">
        <f t="shared" si="90"/>
        <v/>
      </c>
      <c r="AF317" t="str">
        <f t="shared" si="91"/>
        <v/>
      </c>
      <c r="AG317" t="str">
        <f t="shared" si="92"/>
        <v/>
      </c>
      <c r="AH317" t="str">
        <f t="shared" si="93"/>
        <v/>
      </c>
      <c r="AI317" t="str">
        <f t="shared" si="94"/>
        <v/>
      </c>
      <c r="AJ317" t="str">
        <f t="shared" si="95"/>
        <v/>
      </c>
      <c r="AK317" t="str">
        <f t="shared" si="96"/>
        <v/>
      </c>
      <c r="AL317" t="s">
        <v>2250</v>
      </c>
      <c r="AM317" s="31" t="s">
        <v>2540</v>
      </c>
      <c r="AN317">
        <f t="shared" si="97"/>
        <v>1</v>
      </c>
    </row>
    <row r="318" spans="1:40" ht="48">
      <c r="A318" s="8">
        <v>314</v>
      </c>
      <c r="B318" s="25" t="s">
        <v>2610</v>
      </c>
      <c r="C318" t="s">
        <v>1807</v>
      </c>
      <c r="D318" t="s">
        <v>1553</v>
      </c>
      <c r="E318" t="s">
        <v>1362</v>
      </c>
      <c r="T318" t="str">
        <f t="shared" si="79"/>
        <v>ngene</v>
      </c>
      <c r="U318" t="str">
        <f t="shared" si="80"/>
        <v>multinomial logit choice modelling software (actual software yet to be determined)</v>
      </c>
      <c r="V318" t="str">
        <f t="shared" si="81"/>
        <v>nvivo</v>
      </c>
      <c r="W318" t="str">
        <f t="shared" si="82"/>
        <v>r</v>
      </c>
      <c r="X318" t="str">
        <f t="shared" si="83"/>
        <v/>
      </c>
      <c r="Y318" t="str">
        <f t="shared" si="84"/>
        <v/>
      </c>
      <c r="Z318" t="str">
        <f t="shared" si="85"/>
        <v/>
      </c>
      <c r="AA318" t="str">
        <f t="shared" si="86"/>
        <v/>
      </c>
      <c r="AB318" t="str">
        <f t="shared" si="87"/>
        <v/>
      </c>
      <c r="AC318" t="str">
        <f t="shared" si="88"/>
        <v/>
      </c>
      <c r="AD318" t="str">
        <f t="shared" si="89"/>
        <v/>
      </c>
      <c r="AE318" t="str">
        <f t="shared" si="90"/>
        <v/>
      </c>
      <c r="AF318" t="str">
        <f t="shared" si="91"/>
        <v/>
      </c>
      <c r="AG318" t="str">
        <f t="shared" si="92"/>
        <v/>
      </c>
      <c r="AH318" t="str">
        <f t="shared" si="93"/>
        <v/>
      </c>
      <c r="AI318" t="str">
        <f t="shared" si="94"/>
        <v/>
      </c>
      <c r="AJ318" t="str">
        <f t="shared" si="95"/>
        <v/>
      </c>
      <c r="AK318" t="str">
        <f t="shared" si="96"/>
        <v/>
      </c>
      <c r="AL318" t="s">
        <v>2250</v>
      </c>
      <c r="AM318" s="31" t="s">
        <v>2463</v>
      </c>
      <c r="AN318">
        <f t="shared" si="97"/>
        <v>1</v>
      </c>
    </row>
    <row r="319" spans="1:40" ht="48">
      <c r="A319" s="8">
        <v>315</v>
      </c>
      <c r="B319" s="25" t="s">
        <v>1808</v>
      </c>
      <c r="C319" t="s">
        <v>1809</v>
      </c>
      <c r="D319" t="s">
        <v>1810</v>
      </c>
      <c r="T319" t="str">
        <f t="shared" si="79"/>
        <v>eclipse</v>
      </c>
      <c r="U319" t="str">
        <f t="shared" si="80"/>
        <v>stars</v>
      </c>
      <c r="V319" t="str">
        <f t="shared" si="81"/>
        <v>mistress</v>
      </c>
      <c r="W319" t="str">
        <f t="shared" si="82"/>
        <v/>
      </c>
      <c r="X319" t="str">
        <f t="shared" si="83"/>
        <v/>
      </c>
      <c r="Y319" t="str">
        <f t="shared" si="84"/>
        <v/>
      </c>
      <c r="Z319" t="str">
        <f t="shared" si="85"/>
        <v/>
      </c>
      <c r="AA319" t="str">
        <f t="shared" si="86"/>
        <v/>
      </c>
      <c r="AB319" t="str">
        <f t="shared" si="87"/>
        <v/>
      </c>
      <c r="AC319" t="str">
        <f t="shared" si="88"/>
        <v/>
      </c>
      <c r="AD319" t="str">
        <f t="shared" si="89"/>
        <v/>
      </c>
      <c r="AE319" t="str">
        <f t="shared" si="90"/>
        <v/>
      </c>
      <c r="AF319" t="str">
        <f t="shared" si="91"/>
        <v/>
      </c>
      <c r="AG319" t="str">
        <f t="shared" si="92"/>
        <v/>
      </c>
      <c r="AH319" t="str">
        <f t="shared" si="93"/>
        <v/>
      </c>
      <c r="AI319" t="str">
        <f t="shared" si="94"/>
        <v/>
      </c>
      <c r="AJ319" t="str">
        <f t="shared" si="95"/>
        <v/>
      </c>
      <c r="AK319" t="str">
        <f t="shared" si="96"/>
        <v/>
      </c>
      <c r="AL319" t="s">
        <v>2159</v>
      </c>
      <c r="AM319" s="31" t="s">
        <v>2413</v>
      </c>
      <c r="AN319">
        <f t="shared" si="97"/>
        <v>1</v>
      </c>
    </row>
    <row r="320" spans="1:40" ht="16">
      <c r="A320" s="8">
        <v>316</v>
      </c>
      <c r="B320" s="25" t="s">
        <v>57</v>
      </c>
      <c r="C320" t="s">
        <v>1811</v>
      </c>
      <c r="D320" t="s">
        <v>1812</v>
      </c>
      <c r="E320" t="s">
        <v>1813</v>
      </c>
      <c r="F320" t="s">
        <v>1814</v>
      </c>
      <c r="G320" t="s">
        <v>1815</v>
      </c>
      <c r="H320" t="s">
        <v>1816</v>
      </c>
      <c r="I320" t="s">
        <v>1817</v>
      </c>
      <c r="J320" t="s">
        <v>1818</v>
      </c>
      <c r="K320" t="s">
        <v>1819</v>
      </c>
      <c r="L320" t="s">
        <v>1820</v>
      </c>
      <c r="M320" t="s">
        <v>1821</v>
      </c>
      <c r="N320" t="s">
        <v>1822</v>
      </c>
      <c r="O320" t="s">
        <v>1823</v>
      </c>
      <c r="T320" t="str">
        <f t="shared" si="79"/>
        <v>r</v>
      </c>
      <c r="U320" t="str">
        <f t="shared" si="80"/>
        <v>plink</v>
      </c>
      <c r="V320" t="str">
        <f t="shared" si="81"/>
        <v>fast-lmm</v>
      </c>
      <c r="W320" t="str">
        <f t="shared" si="82"/>
        <v>merlin</v>
      </c>
      <c r="X320" t="str">
        <f t="shared" si="83"/>
        <v>stata</v>
      </c>
      <c r="Y320" t="str">
        <f t="shared" si="84"/>
        <v>emim</v>
      </c>
      <c r="Z320" t="str">
        <f t="shared" si="85"/>
        <v>premim</v>
      </c>
      <c r="AA320" t="str">
        <f t="shared" si="86"/>
        <v>impute</v>
      </c>
      <c r="AB320" t="str">
        <f t="shared" si="87"/>
        <v>snptest</v>
      </c>
      <c r="AC320" t="str">
        <f t="shared" si="88"/>
        <v>shapeit</v>
      </c>
      <c r="AD320" t="str">
        <f t="shared" si="89"/>
        <v>haploview</v>
      </c>
      <c r="AE320" t="str">
        <f t="shared" si="90"/>
        <v>mendel</v>
      </c>
      <c r="AF320" t="str">
        <f t="shared" si="91"/>
        <v>unphased</v>
      </c>
      <c r="AG320" t="str">
        <f t="shared" si="92"/>
        <v>fbat</v>
      </c>
      <c r="AH320" t="str">
        <f t="shared" si="93"/>
        <v/>
      </c>
      <c r="AI320" t="str">
        <f t="shared" si="94"/>
        <v/>
      </c>
      <c r="AJ320" t="str">
        <f t="shared" si="95"/>
        <v/>
      </c>
      <c r="AK320" t="str">
        <f t="shared" si="96"/>
        <v/>
      </c>
      <c r="AL320" t="s">
        <v>2159</v>
      </c>
      <c r="AM320" s="31" t="s">
        <v>2454</v>
      </c>
      <c r="AN320">
        <f t="shared" si="97"/>
        <v>2</v>
      </c>
    </row>
    <row r="321" spans="1:40" ht="48">
      <c r="A321" s="8">
        <v>317</v>
      </c>
      <c r="B321" s="25" t="s">
        <v>855</v>
      </c>
      <c r="T321" t="str">
        <f t="shared" si="79"/>
        <v>matlab</v>
      </c>
      <c r="U321" t="str">
        <f t="shared" si="80"/>
        <v/>
      </c>
      <c r="V321" t="str">
        <f t="shared" si="81"/>
        <v/>
      </c>
      <c r="W321" t="str">
        <f t="shared" si="82"/>
        <v/>
      </c>
      <c r="X321" t="str">
        <f t="shared" si="83"/>
        <v/>
      </c>
      <c r="Y321" t="str">
        <f t="shared" si="84"/>
        <v/>
      </c>
      <c r="Z321" t="str">
        <f t="shared" si="85"/>
        <v/>
      </c>
      <c r="AA321" t="str">
        <f t="shared" si="86"/>
        <v/>
      </c>
      <c r="AB321" t="str">
        <f t="shared" si="87"/>
        <v/>
      </c>
      <c r="AC321" t="str">
        <f t="shared" si="88"/>
        <v/>
      </c>
      <c r="AD321" t="str">
        <f t="shared" si="89"/>
        <v/>
      </c>
      <c r="AE321" t="str">
        <f t="shared" si="90"/>
        <v/>
      </c>
      <c r="AF321" t="str">
        <f t="shared" si="91"/>
        <v/>
      </c>
      <c r="AG321" t="str">
        <f t="shared" si="92"/>
        <v/>
      </c>
      <c r="AH321" t="str">
        <f t="shared" si="93"/>
        <v/>
      </c>
      <c r="AI321" t="str">
        <f t="shared" si="94"/>
        <v/>
      </c>
      <c r="AJ321" t="str">
        <f t="shared" si="95"/>
        <v/>
      </c>
      <c r="AK321" t="str">
        <f t="shared" si="96"/>
        <v/>
      </c>
      <c r="AL321" t="s">
        <v>2159</v>
      </c>
      <c r="AM321" s="31" t="s">
        <v>2129</v>
      </c>
      <c r="AN321">
        <f t="shared" si="97"/>
        <v>1</v>
      </c>
    </row>
    <row r="322" spans="1:40" ht="32">
      <c r="A322" s="8">
        <v>318</v>
      </c>
      <c r="B322" s="25" t="s">
        <v>2614</v>
      </c>
      <c r="C322" t="s">
        <v>1824</v>
      </c>
      <c r="D322" t="s">
        <v>1825</v>
      </c>
      <c r="T322" t="str">
        <f t="shared" si="79"/>
        <v>mg</v>
      </c>
      <c r="U322" t="str">
        <f t="shared" si="80"/>
        <v>cubempi</v>
      </c>
      <c r="V322" t="str">
        <f t="shared" si="81"/>
        <v>spectral mhd codes.</v>
      </c>
      <c r="W322" t="str">
        <f t="shared" si="82"/>
        <v/>
      </c>
      <c r="X322" t="str">
        <f t="shared" si="83"/>
        <v/>
      </c>
      <c r="Y322" t="str">
        <f t="shared" si="84"/>
        <v/>
      </c>
      <c r="Z322" t="str">
        <f t="shared" si="85"/>
        <v/>
      </c>
      <c r="AA322" t="str">
        <f t="shared" si="86"/>
        <v/>
      </c>
      <c r="AB322" t="str">
        <f t="shared" si="87"/>
        <v/>
      </c>
      <c r="AC322" t="str">
        <f t="shared" si="88"/>
        <v/>
      </c>
      <c r="AD322" t="str">
        <f t="shared" si="89"/>
        <v/>
      </c>
      <c r="AE322" t="str">
        <f t="shared" si="90"/>
        <v/>
      </c>
      <c r="AF322" t="str">
        <f t="shared" si="91"/>
        <v/>
      </c>
      <c r="AG322" t="str">
        <f t="shared" si="92"/>
        <v/>
      </c>
      <c r="AH322" t="str">
        <f t="shared" si="93"/>
        <v/>
      </c>
      <c r="AI322" t="str">
        <f t="shared" si="94"/>
        <v/>
      </c>
      <c r="AJ322" t="str">
        <f t="shared" si="95"/>
        <v/>
      </c>
      <c r="AK322" t="str">
        <f t="shared" si="96"/>
        <v/>
      </c>
      <c r="AL322" s="18" t="s">
        <v>2159</v>
      </c>
      <c r="AM322" s="31" t="s">
        <v>2521</v>
      </c>
      <c r="AN322">
        <f t="shared" ref="AN322:AN378" si="98">COUNTIF($T$5:$AK$421,AM322)</f>
        <v>1</v>
      </c>
    </row>
    <row r="323" spans="1:40" ht="48">
      <c r="A323" s="8">
        <v>319</v>
      </c>
      <c r="B323" s="25" t="s">
        <v>1763</v>
      </c>
      <c r="C323" t="s">
        <v>1826</v>
      </c>
      <c r="T323" t="str">
        <f t="shared" si="79"/>
        <v>matlab</v>
      </c>
      <c r="U323" t="str">
        <f t="shared" si="80"/>
        <v>opensim</v>
      </c>
      <c r="V323" t="str">
        <f t="shared" si="81"/>
        <v/>
      </c>
      <c r="W323" t="str">
        <f t="shared" si="82"/>
        <v/>
      </c>
      <c r="X323" t="str">
        <f t="shared" si="83"/>
        <v/>
      </c>
      <c r="Y323" t="str">
        <f t="shared" si="84"/>
        <v/>
      </c>
      <c r="Z323" t="str">
        <f t="shared" si="85"/>
        <v/>
      </c>
      <c r="AA323" t="str">
        <f t="shared" si="86"/>
        <v/>
      </c>
      <c r="AB323" t="str">
        <f t="shared" si="87"/>
        <v/>
      </c>
      <c r="AC323" t="str">
        <f t="shared" si="88"/>
        <v/>
      </c>
      <c r="AD323" t="str">
        <f t="shared" si="89"/>
        <v/>
      </c>
      <c r="AE323" t="str">
        <f t="shared" si="90"/>
        <v/>
      </c>
      <c r="AF323" t="str">
        <f t="shared" si="91"/>
        <v/>
      </c>
      <c r="AG323" t="str">
        <f t="shared" si="92"/>
        <v/>
      </c>
      <c r="AH323" t="str">
        <f t="shared" si="93"/>
        <v/>
      </c>
      <c r="AI323" t="str">
        <f t="shared" si="94"/>
        <v/>
      </c>
      <c r="AJ323" t="str">
        <f t="shared" si="95"/>
        <v/>
      </c>
      <c r="AK323" t="str">
        <f t="shared" si="96"/>
        <v/>
      </c>
      <c r="AL323" t="s">
        <v>2268</v>
      </c>
      <c r="AM323" s="31" t="s">
        <v>2307</v>
      </c>
      <c r="AN323">
        <f t="shared" si="98"/>
        <v>2</v>
      </c>
    </row>
    <row r="324" spans="1:40" ht="48">
      <c r="A324" s="8">
        <v>320</v>
      </c>
      <c r="B324" s="25" t="s">
        <v>855</v>
      </c>
      <c r="T324" t="str">
        <f t="shared" si="79"/>
        <v>matlab</v>
      </c>
      <c r="U324" t="str">
        <f t="shared" si="80"/>
        <v/>
      </c>
      <c r="V324" t="str">
        <f t="shared" si="81"/>
        <v/>
      </c>
      <c r="W324" t="str">
        <f t="shared" si="82"/>
        <v/>
      </c>
      <c r="X324" t="str">
        <f t="shared" si="83"/>
        <v/>
      </c>
      <c r="Y324" t="str">
        <f t="shared" si="84"/>
        <v/>
      </c>
      <c r="Z324" t="str">
        <f t="shared" si="85"/>
        <v/>
      </c>
      <c r="AA324" t="str">
        <f t="shared" si="86"/>
        <v/>
      </c>
      <c r="AB324" t="str">
        <f t="shared" si="87"/>
        <v/>
      </c>
      <c r="AC324" t="str">
        <f t="shared" si="88"/>
        <v/>
      </c>
      <c r="AD324" t="str">
        <f t="shared" si="89"/>
        <v/>
      </c>
      <c r="AE324" t="str">
        <f t="shared" si="90"/>
        <v/>
      </c>
      <c r="AF324" t="str">
        <f t="shared" si="91"/>
        <v/>
      </c>
      <c r="AG324" t="str">
        <f t="shared" si="92"/>
        <v/>
      </c>
      <c r="AH324" t="str">
        <f t="shared" si="93"/>
        <v/>
      </c>
      <c r="AI324" t="str">
        <f t="shared" si="94"/>
        <v/>
      </c>
      <c r="AJ324" t="str">
        <f t="shared" si="95"/>
        <v/>
      </c>
      <c r="AK324" t="str">
        <f t="shared" si="96"/>
        <v/>
      </c>
      <c r="AL324" t="s">
        <v>2233</v>
      </c>
      <c r="AM324" s="31" t="s">
        <v>2071</v>
      </c>
      <c r="AN324">
        <f t="shared" si="98"/>
        <v>7</v>
      </c>
    </row>
    <row r="325" spans="1:40" ht="112">
      <c r="A325" s="8">
        <v>321</v>
      </c>
      <c r="B325" s="25" t="s">
        <v>1827</v>
      </c>
      <c r="C325" t="s">
        <v>1765</v>
      </c>
      <c r="T325" t="str">
        <f t="shared" si="79"/>
        <v>sas institute jmp</v>
      </c>
      <c r="U325" t="str">
        <f t="shared" si="80"/>
        <v>idl</v>
      </c>
      <c r="V325" t="str">
        <f t="shared" si="81"/>
        <v/>
      </c>
      <c r="W325" t="str">
        <f t="shared" si="82"/>
        <v/>
      </c>
      <c r="X325" t="str">
        <f t="shared" si="83"/>
        <v/>
      </c>
      <c r="Y325" t="str">
        <f t="shared" si="84"/>
        <v/>
      </c>
      <c r="Z325" t="str">
        <f t="shared" si="85"/>
        <v/>
      </c>
      <c r="AA325" t="str">
        <f t="shared" si="86"/>
        <v/>
      </c>
      <c r="AB325" t="str">
        <f t="shared" si="87"/>
        <v/>
      </c>
      <c r="AC325" t="str">
        <f t="shared" si="88"/>
        <v/>
      </c>
      <c r="AD325" t="str">
        <f t="shared" si="89"/>
        <v/>
      </c>
      <c r="AE325" t="str">
        <f t="shared" si="90"/>
        <v/>
      </c>
      <c r="AF325" t="str">
        <f t="shared" si="91"/>
        <v/>
      </c>
      <c r="AG325" t="str">
        <f t="shared" si="92"/>
        <v/>
      </c>
      <c r="AH325" t="str">
        <f t="shared" si="93"/>
        <v/>
      </c>
      <c r="AI325" t="str">
        <f t="shared" si="94"/>
        <v/>
      </c>
      <c r="AJ325" t="str">
        <f t="shared" si="95"/>
        <v/>
      </c>
      <c r="AK325" t="str">
        <f t="shared" si="96"/>
        <v/>
      </c>
      <c r="AL325" t="s">
        <v>2233</v>
      </c>
      <c r="AM325" s="31" t="s">
        <v>2440</v>
      </c>
      <c r="AN325">
        <f t="shared" si="98"/>
        <v>1</v>
      </c>
    </row>
    <row r="326" spans="1:40" ht="32">
      <c r="A326" s="8">
        <v>322</v>
      </c>
      <c r="B326" s="25" t="s">
        <v>899</v>
      </c>
      <c r="C326" t="s">
        <v>1361</v>
      </c>
      <c r="T326" t="str">
        <f t="shared" ref="T326:T389" si="99">LOWER(TRIM(B326))</f>
        <v>stata</v>
      </c>
      <c r="U326" t="str">
        <f t="shared" ref="U326:U389" si="100">LOWER(TRIM(C326))</f>
        <v>matlab</v>
      </c>
      <c r="V326" t="str">
        <f t="shared" ref="V326:V389" si="101">LOWER(TRIM(D326))</f>
        <v/>
      </c>
      <c r="W326" t="str">
        <f t="shared" ref="W326:W389" si="102">LOWER(TRIM(E326))</f>
        <v/>
      </c>
      <c r="X326" t="str">
        <f t="shared" ref="X326:X389" si="103">LOWER(TRIM(F326))</f>
        <v/>
      </c>
      <c r="Y326" t="str">
        <f t="shared" ref="Y326:Y389" si="104">LOWER(TRIM(G326))</f>
        <v/>
      </c>
      <c r="Z326" t="str">
        <f t="shared" ref="Z326:Z389" si="105">LOWER(TRIM(H326))</f>
        <v/>
      </c>
      <c r="AA326" t="str">
        <f t="shared" ref="AA326:AA389" si="106">LOWER(TRIM(I326))</f>
        <v/>
      </c>
      <c r="AB326" t="str">
        <f t="shared" ref="AB326:AB389" si="107">LOWER(TRIM(J326))</f>
        <v/>
      </c>
      <c r="AC326" t="str">
        <f t="shared" ref="AC326:AC389" si="108">LOWER(TRIM(K326))</f>
        <v/>
      </c>
      <c r="AD326" t="str">
        <f t="shared" ref="AD326:AD389" si="109">LOWER(TRIM(L326))</f>
        <v/>
      </c>
      <c r="AE326" t="str">
        <f t="shared" ref="AE326:AE389" si="110">LOWER(TRIM(M326))</f>
        <v/>
      </c>
      <c r="AF326" t="str">
        <f t="shared" ref="AF326:AF389" si="111">LOWER(TRIM(N326))</f>
        <v/>
      </c>
      <c r="AG326" t="str">
        <f t="shared" ref="AG326:AG389" si="112">LOWER(TRIM(O326))</f>
        <v/>
      </c>
      <c r="AH326" t="str">
        <f t="shared" ref="AH326:AH389" si="113">LOWER(TRIM(P326))</f>
        <v/>
      </c>
      <c r="AI326" t="str">
        <f t="shared" ref="AI326:AI389" si="114">LOWER(TRIM(Q326))</f>
        <v/>
      </c>
      <c r="AJ326" t="str">
        <f t="shared" ref="AJ326:AJ389" si="115">LOWER(TRIM(R326))</f>
        <v/>
      </c>
      <c r="AK326" t="str">
        <f t="shared" ref="AK326:AK389" si="116">LOWER(TRIM(S326))</f>
        <v/>
      </c>
      <c r="AL326" t="s">
        <v>2108</v>
      </c>
      <c r="AM326" s="31" t="s">
        <v>2461</v>
      </c>
      <c r="AN326">
        <f t="shared" si="98"/>
        <v>1</v>
      </c>
    </row>
    <row r="327" spans="1:40" ht="64">
      <c r="A327" s="8">
        <v>323</v>
      </c>
      <c r="B327" s="25" t="s">
        <v>594</v>
      </c>
      <c r="T327" t="str">
        <f t="shared" si="99"/>
        <v>datadesk</v>
      </c>
      <c r="U327" t="str">
        <f t="shared" si="100"/>
        <v/>
      </c>
      <c r="V327" t="str">
        <f t="shared" si="101"/>
        <v/>
      </c>
      <c r="W327" t="str">
        <f t="shared" si="102"/>
        <v/>
      </c>
      <c r="X327" t="str">
        <f t="shared" si="103"/>
        <v/>
      </c>
      <c r="Y327" t="str">
        <f t="shared" si="104"/>
        <v/>
      </c>
      <c r="Z327" t="str">
        <f t="shared" si="105"/>
        <v/>
      </c>
      <c r="AA327" t="str">
        <f t="shared" si="106"/>
        <v/>
      </c>
      <c r="AB327" t="str">
        <f t="shared" si="107"/>
        <v/>
      </c>
      <c r="AC327" t="str">
        <f t="shared" si="108"/>
        <v/>
      </c>
      <c r="AD327" t="str">
        <f t="shared" si="109"/>
        <v/>
      </c>
      <c r="AE327" t="str">
        <f t="shared" si="110"/>
        <v/>
      </c>
      <c r="AF327" t="str">
        <f t="shared" si="111"/>
        <v/>
      </c>
      <c r="AG327" t="str">
        <f t="shared" si="112"/>
        <v/>
      </c>
      <c r="AH327" t="str">
        <f t="shared" si="113"/>
        <v/>
      </c>
      <c r="AI327" t="str">
        <f t="shared" si="114"/>
        <v/>
      </c>
      <c r="AJ327" t="str">
        <f t="shared" si="115"/>
        <v/>
      </c>
      <c r="AK327" t="str">
        <f t="shared" si="116"/>
        <v/>
      </c>
      <c r="AL327" s="18" t="s">
        <v>2267</v>
      </c>
      <c r="AM327" s="31" t="s">
        <v>2103</v>
      </c>
      <c r="AN327">
        <f t="shared" si="98"/>
        <v>5</v>
      </c>
    </row>
    <row r="328" spans="1:40" ht="64">
      <c r="A328" s="8">
        <v>324</v>
      </c>
      <c r="B328" s="25" t="s">
        <v>1828</v>
      </c>
      <c r="C328" t="s">
        <v>2604</v>
      </c>
      <c r="D328" t="s">
        <v>2035</v>
      </c>
      <c r="T328" t="str">
        <f t="shared" si="99"/>
        <v>hypermesh</v>
      </c>
      <c r="U328" t="str">
        <f t="shared" si="100"/>
        <v>ls-dyna</v>
      </c>
      <c r="V328" t="str">
        <f t="shared" si="101"/>
        <v>microsoft office</v>
      </c>
      <c r="W328" t="str">
        <f t="shared" si="102"/>
        <v/>
      </c>
      <c r="X328" t="str">
        <f t="shared" si="103"/>
        <v/>
      </c>
      <c r="Y328" t="str">
        <f t="shared" si="104"/>
        <v/>
      </c>
      <c r="Z328" t="str">
        <f t="shared" si="105"/>
        <v/>
      </c>
      <c r="AA328" t="str">
        <f t="shared" si="106"/>
        <v/>
      </c>
      <c r="AB328" t="str">
        <f t="shared" si="107"/>
        <v/>
      </c>
      <c r="AC328" t="str">
        <f t="shared" si="108"/>
        <v/>
      </c>
      <c r="AD328" t="str">
        <f t="shared" si="109"/>
        <v/>
      </c>
      <c r="AE328" t="str">
        <f t="shared" si="110"/>
        <v/>
      </c>
      <c r="AF328" t="str">
        <f t="shared" si="111"/>
        <v/>
      </c>
      <c r="AG328" t="str">
        <f t="shared" si="112"/>
        <v/>
      </c>
      <c r="AH328" t="str">
        <f t="shared" si="113"/>
        <v/>
      </c>
      <c r="AI328" t="str">
        <f t="shared" si="114"/>
        <v/>
      </c>
      <c r="AJ328" t="str">
        <f t="shared" si="115"/>
        <v/>
      </c>
      <c r="AK328" t="str">
        <f t="shared" si="116"/>
        <v/>
      </c>
      <c r="AL328" t="s">
        <v>2360</v>
      </c>
      <c r="AM328" s="31" t="s">
        <v>2239</v>
      </c>
      <c r="AN328">
        <f t="shared" si="98"/>
        <v>2</v>
      </c>
    </row>
    <row r="329" spans="1:40" ht="32">
      <c r="A329" s="8">
        <v>325</v>
      </c>
      <c r="B329" s="25" t="s">
        <v>1373</v>
      </c>
      <c r="T329" t="str">
        <f t="shared" si="99"/>
        <v>excel</v>
      </c>
      <c r="U329" t="str">
        <f t="shared" si="100"/>
        <v/>
      </c>
      <c r="V329" t="str">
        <f t="shared" si="101"/>
        <v/>
      </c>
      <c r="W329" t="str">
        <f t="shared" si="102"/>
        <v/>
      </c>
      <c r="X329" t="str">
        <f t="shared" si="103"/>
        <v/>
      </c>
      <c r="Y329" t="str">
        <f t="shared" si="104"/>
        <v/>
      </c>
      <c r="Z329" t="str">
        <f t="shared" si="105"/>
        <v/>
      </c>
      <c r="AA329" t="str">
        <f t="shared" si="106"/>
        <v/>
      </c>
      <c r="AB329" t="str">
        <f t="shared" si="107"/>
        <v/>
      </c>
      <c r="AC329" t="str">
        <f t="shared" si="108"/>
        <v/>
      </c>
      <c r="AD329" t="str">
        <f t="shared" si="109"/>
        <v/>
      </c>
      <c r="AE329" t="str">
        <f t="shared" si="110"/>
        <v/>
      </c>
      <c r="AF329" t="str">
        <f t="shared" si="111"/>
        <v/>
      </c>
      <c r="AG329" t="str">
        <f t="shared" si="112"/>
        <v/>
      </c>
      <c r="AH329" t="str">
        <f t="shared" si="113"/>
        <v/>
      </c>
      <c r="AI329" t="str">
        <f t="shared" si="114"/>
        <v/>
      </c>
      <c r="AJ329" t="str">
        <f t="shared" si="115"/>
        <v/>
      </c>
      <c r="AK329" t="str">
        <f t="shared" si="116"/>
        <v/>
      </c>
      <c r="AL329" s="18" t="s">
        <v>1584</v>
      </c>
      <c r="AM329" s="31" t="s">
        <v>2359</v>
      </c>
      <c r="AN329">
        <f t="shared" si="98"/>
        <v>1</v>
      </c>
    </row>
    <row r="330" spans="1:40" ht="80">
      <c r="A330" s="8">
        <v>326</v>
      </c>
      <c r="B330" s="25" t="s">
        <v>416</v>
      </c>
      <c r="T330" t="str">
        <f t="shared" si="99"/>
        <v>mathematica</v>
      </c>
      <c r="U330" t="str">
        <f t="shared" si="100"/>
        <v/>
      </c>
      <c r="V330" t="str">
        <f t="shared" si="101"/>
        <v/>
      </c>
      <c r="W330" t="str">
        <f t="shared" si="102"/>
        <v/>
      </c>
      <c r="X330" t="str">
        <f t="shared" si="103"/>
        <v/>
      </c>
      <c r="Y330" t="str">
        <f t="shared" si="104"/>
        <v/>
      </c>
      <c r="Z330" t="str">
        <f t="shared" si="105"/>
        <v/>
      </c>
      <c r="AA330" t="str">
        <f t="shared" si="106"/>
        <v/>
      </c>
      <c r="AB330" t="str">
        <f t="shared" si="107"/>
        <v/>
      </c>
      <c r="AC330" t="str">
        <f t="shared" si="108"/>
        <v/>
      </c>
      <c r="AD330" t="str">
        <f t="shared" si="109"/>
        <v/>
      </c>
      <c r="AE330" t="str">
        <f t="shared" si="110"/>
        <v/>
      </c>
      <c r="AF330" t="str">
        <f t="shared" si="111"/>
        <v/>
      </c>
      <c r="AG330" t="str">
        <f t="shared" si="112"/>
        <v/>
      </c>
      <c r="AH330" t="str">
        <f t="shared" si="113"/>
        <v/>
      </c>
      <c r="AI330" t="str">
        <f t="shared" si="114"/>
        <v/>
      </c>
      <c r="AJ330" t="str">
        <f t="shared" si="115"/>
        <v/>
      </c>
      <c r="AK330" t="str">
        <f t="shared" si="116"/>
        <v/>
      </c>
      <c r="AL330" t="s">
        <v>1584</v>
      </c>
      <c r="AM330" s="31" t="s">
        <v>2117</v>
      </c>
      <c r="AN330">
        <f t="shared" si="98"/>
        <v>2</v>
      </c>
    </row>
    <row r="331" spans="1:40" ht="80">
      <c r="A331" s="8">
        <v>327</v>
      </c>
      <c r="B331" s="25" t="s">
        <v>1829</v>
      </c>
      <c r="T331" t="str">
        <f t="shared" si="99"/>
        <v>alberta-fem</v>
      </c>
      <c r="U331" t="str">
        <f t="shared" si="100"/>
        <v/>
      </c>
      <c r="V331" t="str">
        <f t="shared" si="101"/>
        <v/>
      </c>
      <c r="W331" t="str">
        <f t="shared" si="102"/>
        <v/>
      </c>
      <c r="X331" t="str">
        <f t="shared" si="103"/>
        <v/>
      </c>
      <c r="Y331" t="str">
        <f t="shared" si="104"/>
        <v/>
      </c>
      <c r="Z331" t="str">
        <f t="shared" si="105"/>
        <v/>
      </c>
      <c r="AA331" t="str">
        <f t="shared" si="106"/>
        <v/>
      </c>
      <c r="AB331" t="str">
        <f t="shared" si="107"/>
        <v/>
      </c>
      <c r="AC331" t="str">
        <f t="shared" si="108"/>
        <v/>
      </c>
      <c r="AD331" t="str">
        <f t="shared" si="109"/>
        <v/>
      </c>
      <c r="AE331" t="str">
        <f t="shared" si="110"/>
        <v/>
      </c>
      <c r="AF331" t="str">
        <f t="shared" si="111"/>
        <v/>
      </c>
      <c r="AG331" t="str">
        <f t="shared" si="112"/>
        <v/>
      </c>
      <c r="AH331" t="str">
        <f t="shared" si="113"/>
        <v/>
      </c>
      <c r="AI331" t="str">
        <f t="shared" si="114"/>
        <v/>
      </c>
      <c r="AJ331" t="str">
        <f t="shared" si="115"/>
        <v/>
      </c>
      <c r="AK331" t="str">
        <f t="shared" si="116"/>
        <v/>
      </c>
      <c r="AL331" t="s">
        <v>2425</v>
      </c>
      <c r="AM331" s="31" t="s">
        <v>2367</v>
      </c>
      <c r="AN331">
        <f t="shared" si="98"/>
        <v>1</v>
      </c>
    </row>
    <row r="332" spans="1:40" ht="32">
      <c r="A332" s="8">
        <v>328</v>
      </c>
      <c r="B332" s="25" t="s">
        <v>315</v>
      </c>
      <c r="T332" t="str">
        <f t="shared" si="99"/>
        <v>spss</v>
      </c>
      <c r="U332" t="str">
        <f t="shared" si="100"/>
        <v/>
      </c>
      <c r="V332" t="str">
        <f t="shared" si="101"/>
        <v/>
      </c>
      <c r="W332" t="str">
        <f t="shared" si="102"/>
        <v/>
      </c>
      <c r="X332" t="str">
        <f t="shared" si="103"/>
        <v/>
      </c>
      <c r="Y332" t="str">
        <f t="shared" si="104"/>
        <v/>
      </c>
      <c r="Z332" t="str">
        <f t="shared" si="105"/>
        <v/>
      </c>
      <c r="AA332" t="str">
        <f t="shared" si="106"/>
        <v/>
      </c>
      <c r="AB332" t="str">
        <f t="shared" si="107"/>
        <v/>
      </c>
      <c r="AC332" t="str">
        <f t="shared" si="108"/>
        <v/>
      </c>
      <c r="AD332" t="str">
        <f t="shared" si="109"/>
        <v/>
      </c>
      <c r="AE332" t="str">
        <f t="shared" si="110"/>
        <v/>
      </c>
      <c r="AF332" t="str">
        <f t="shared" si="111"/>
        <v/>
      </c>
      <c r="AG332" t="str">
        <f t="shared" si="112"/>
        <v/>
      </c>
      <c r="AH332" t="str">
        <f t="shared" si="113"/>
        <v/>
      </c>
      <c r="AI332" t="str">
        <f t="shared" si="114"/>
        <v/>
      </c>
      <c r="AJ332" t="str">
        <f t="shared" si="115"/>
        <v/>
      </c>
      <c r="AK332" t="str">
        <f t="shared" si="116"/>
        <v/>
      </c>
      <c r="AL332" t="s">
        <v>2591</v>
      </c>
      <c r="AM332" s="31" t="s">
        <v>2406</v>
      </c>
      <c r="AN332">
        <f t="shared" si="98"/>
        <v>1</v>
      </c>
    </row>
    <row r="333" spans="1:40" ht="32">
      <c r="A333" s="8">
        <v>329</v>
      </c>
      <c r="B333" s="25" t="s">
        <v>714</v>
      </c>
      <c r="C333" t="s">
        <v>1553</v>
      </c>
      <c r="T333" t="str">
        <f t="shared" si="99"/>
        <v>spss</v>
      </c>
      <c r="U333" t="str">
        <f t="shared" si="100"/>
        <v>nvivo</v>
      </c>
      <c r="V333" t="str">
        <f t="shared" si="101"/>
        <v/>
      </c>
      <c r="W333" t="str">
        <f t="shared" si="102"/>
        <v/>
      </c>
      <c r="X333" t="str">
        <f t="shared" si="103"/>
        <v/>
      </c>
      <c r="Y333" t="str">
        <f t="shared" si="104"/>
        <v/>
      </c>
      <c r="Z333" t="str">
        <f t="shared" si="105"/>
        <v/>
      </c>
      <c r="AA333" t="str">
        <f t="shared" si="106"/>
        <v/>
      </c>
      <c r="AB333" t="str">
        <f t="shared" si="107"/>
        <v/>
      </c>
      <c r="AC333" t="str">
        <f t="shared" si="108"/>
        <v/>
      </c>
      <c r="AD333" t="str">
        <f t="shared" si="109"/>
        <v/>
      </c>
      <c r="AE333" t="str">
        <f t="shared" si="110"/>
        <v/>
      </c>
      <c r="AF333" t="str">
        <f t="shared" si="111"/>
        <v/>
      </c>
      <c r="AG333" t="str">
        <f t="shared" si="112"/>
        <v/>
      </c>
      <c r="AH333" t="str">
        <f t="shared" si="113"/>
        <v/>
      </c>
      <c r="AI333" t="str">
        <f t="shared" si="114"/>
        <v/>
      </c>
      <c r="AJ333" t="str">
        <f t="shared" si="115"/>
        <v/>
      </c>
      <c r="AK333" t="str">
        <f t="shared" si="116"/>
        <v/>
      </c>
      <c r="AL333" t="s">
        <v>2311</v>
      </c>
      <c r="AM333" s="31" t="s">
        <v>2154</v>
      </c>
      <c r="AN333">
        <f t="shared" si="98"/>
        <v>1</v>
      </c>
    </row>
    <row r="334" spans="1:40" ht="48">
      <c r="A334" s="8">
        <v>330</v>
      </c>
      <c r="B334" s="25" t="s">
        <v>1830</v>
      </c>
      <c r="C334" t="s">
        <v>1450</v>
      </c>
      <c r="T334" t="str">
        <f t="shared" si="99"/>
        <v>magma</v>
      </c>
      <c r="U334" t="str">
        <f t="shared" si="100"/>
        <v>sage</v>
      </c>
      <c r="V334" t="str">
        <f t="shared" si="101"/>
        <v/>
      </c>
      <c r="W334" t="str">
        <f t="shared" si="102"/>
        <v/>
      </c>
      <c r="X334" t="str">
        <f t="shared" si="103"/>
        <v/>
      </c>
      <c r="Y334" t="str">
        <f t="shared" si="104"/>
        <v/>
      </c>
      <c r="Z334" t="str">
        <f t="shared" si="105"/>
        <v/>
      </c>
      <c r="AA334" t="str">
        <f t="shared" si="106"/>
        <v/>
      </c>
      <c r="AB334" t="str">
        <f t="shared" si="107"/>
        <v/>
      </c>
      <c r="AC334" t="str">
        <f t="shared" si="108"/>
        <v/>
      </c>
      <c r="AD334" t="str">
        <f t="shared" si="109"/>
        <v/>
      </c>
      <c r="AE334" t="str">
        <f t="shared" si="110"/>
        <v/>
      </c>
      <c r="AF334" t="str">
        <f t="shared" si="111"/>
        <v/>
      </c>
      <c r="AG334" t="str">
        <f t="shared" si="112"/>
        <v/>
      </c>
      <c r="AH334" t="str">
        <f t="shared" si="113"/>
        <v/>
      </c>
      <c r="AI334" t="str">
        <f t="shared" si="114"/>
        <v/>
      </c>
      <c r="AJ334" t="str">
        <f t="shared" si="115"/>
        <v/>
      </c>
      <c r="AK334" t="str">
        <f t="shared" si="116"/>
        <v/>
      </c>
      <c r="AL334" t="s">
        <v>2311</v>
      </c>
      <c r="AM334" s="31" t="s">
        <v>2219</v>
      </c>
      <c r="AN334">
        <f t="shared" si="98"/>
        <v>2</v>
      </c>
    </row>
    <row r="335" spans="1:40" ht="32">
      <c r="A335" s="8">
        <v>331</v>
      </c>
      <c r="B335" s="25" t="s">
        <v>1373</v>
      </c>
      <c r="T335" t="str">
        <f t="shared" si="99"/>
        <v>excel</v>
      </c>
      <c r="U335" t="str">
        <f t="shared" si="100"/>
        <v/>
      </c>
      <c r="V335" t="str">
        <f t="shared" si="101"/>
        <v/>
      </c>
      <c r="W335" t="str">
        <f t="shared" si="102"/>
        <v/>
      </c>
      <c r="X335" t="str">
        <f t="shared" si="103"/>
        <v/>
      </c>
      <c r="Y335" t="str">
        <f t="shared" si="104"/>
        <v/>
      </c>
      <c r="Z335" t="str">
        <f t="shared" si="105"/>
        <v/>
      </c>
      <c r="AA335" t="str">
        <f t="shared" si="106"/>
        <v/>
      </c>
      <c r="AB335" t="str">
        <f t="shared" si="107"/>
        <v/>
      </c>
      <c r="AC335" t="str">
        <f t="shared" si="108"/>
        <v/>
      </c>
      <c r="AD335" t="str">
        <f t="shared" si="109"/>
        <v/>
      </c>
      <c r="AE335" t="str">
        <f t="shared" si="110"/>
        <v/>
      </c>
      <c r="AF335" t="str">
        <f t="shared" si="111"/>
        <v/>
      </c>
      <c r="AG335" t="str">
        <f t="shared" si="112"/>
        <v/>
      </c>
      <c r="AH335" t="str">
        <f t="shared" si="113"/>
        <v/>
      </c>
      <c r="AI335" t="str">
        <f t="shared" si="114"/>
        <v/>
      </c>
      <c r="AJ335" t="str">
        <f t="shared" si="115"/>
        <v/>
      </c>
      <c r="AK335" t="str">
        <f t="shared" si="116"/>
        <v/>
      </c>
      <c r="AL335" s="18" t="s">
        <v>2120</v>
      </c>
      <c r="AM335" s="31" t="s">
        <v>2167</v>
      </c>
      <c r="AN335">
        <f t="shared" si="98"/>
        <v>2</v>
      </c>
    </row>
    <row r="336" spans="1:40" ht="112">
      <c r="A336" s="8">
        <v>332</v>
      </c>
      <c r="B336" s="25" t="s">
        <v>1831</v>
      </c>
      <c r="C336" t="s">
        <v>1832</v>
      </c>
      <c r="D336" t="s">
        <v>1833</v>
      </c>
      <c r="E336" t="s">
        <v>1768</v>
      </c>
      <c r="F336" t="s">
        <v>1362</v>
      </c>
      <c r="G336" t="s">
        <v>1834</v>
      </c>
      <c r="H336" t="s">
        <v>1835</v>
      </c>
      <c r="I336" t="s">
        <v>1836</v>
      </c>
      <c r="J336" t="s">
        <v>1837</v>
      </c>
      <c r="K336" t="s">
        <v>1838</v>
      </c>
      <c r="L336" t="s">
        <v>1839</v>
      </c>
      <c r="M336" t="s">
        <v>1840</v>
      </c>
      <c r="T336" t="str">
        <f t="shared" si="99"/>
        <v>image pro plus</v>
      </c>
      <c r="U336" t="str">
        <f t="shared" si="100"/>
        <v>lasergene</v>
      </c>
      <c r="V336" t="str">
        <f t="shared" si="101"/>
        <v>gentle</v>
      </c>
      <c r="W336" t="str">
        <f t="shared" si="102"/>
        <v>image j</v>
      </c>
      <c r="X336" t="str">
        <f t="shared" si="103"/>
        <v>r</v>
      </c>
      <c r="Y336" t="str">
        <f t="shared" si="104"/>
        <v>bioconductor</v>
      </c>
      <c r="Z336" t="str">
        <f t="shared" si="105"/>
        <v>seqmonk</v>
      </c>
      <c r="AA336" t="str">
        <f t="shared" si="106"/>
        <v>igv genome browser</v>
      </c>
      <c r="AB336" t="str">
        <f t="shared" si="107"/>
        <v>galaxy</v>
      </c>
      <c r="AC336" t="str">
        <f t="shared" si="108"/>
        <v>omero</v>
      </c>
      <c r="AD336" t="str">
        <f t="shared" si="109"/>
        <v>perl express</v>
      </c>
      <c r="AE336" t="str">
        <f t="shared" si="110"/>
        <v>tinnr</v>
      </c>
      <c r="AF336" t="str">
        <f t="shared" si="111"/>
        <v/>
      </c>
      <c r="AG336" t="str">
        <f t="shared" si="112"/>
        <v/>
      </c>
      <c r="AH336" t="str">
        <f t="shared" si="113"/>
        <v/>
      </c>
      <c r="AI336" t="str">
        <f t="shared" si="114"/>
        <v/>
      </c>
      <c r="AJ336" t="str">
        <f t="shared" si="115"/>
        <v/>
      </c>
      <c r="AK336" t="str">
        <f t="shared" si="116"/>
        <v/>
      </c>
      <c r="AL336" s="18" t="s">
        <v>2070</v>
      </c>
      <c r="AM336" s="31" t="s">
        <v>2412</v>
      </c>
      <c r="AN336">
        <f t="shared" si="98"/>
        <v>1</v>
      </c>
    </row>
    <row r="337" spans="1:40" ht="48">
      <c r="A337" s="8">
        <v>333</v>
      </c>
      <c r="B337" s="25" t="s">
        <v>2005</v>
      </c>
      <c r="T337" t="str">
        <f t="shared" si="99"/>
        <v>multiple</v>
      </c>
      <c r="U337" t="str">
        <f t="shared" si="100"/>
        <v/>
      </c>
      <c r="V337" t="str">
        <f t="shared" si="101"/>
        <v/>
      </c>
      <c r="W337" t="str">
        <f t="shared" si="102"/>
        <v/>
      </c>
      <c r="X337" t="str">
        <f t="shared" si="103"/>
        <v/>
      </c>
      <c r="Y337" t="str">
        <f t="shared" si="104"/>
        <v/>
      </c>
      <c r="Z337" t="str">
        <f t="shared" si="105"/>
        <v/>
      </c>
      <c r="AA337" t="str">
        <f t="shared" si="106"/>
        <v/>
      </c>
      <c r="AB337" t="str">
        <f t="shared" si="107"/>
        <v/>
      </c>
      <c r="AC337" t="str">
        <f t="shared" si="108"/>
        <v/>
      </c>
      <c r="AD337" t="str">
        <f t="shared" si="109"/>
        <v/>
      </c>
      <c r="AE337" t="str">
        <f t="shared" si="110"/>
        <v/>
      </c>
      <c r="AF337" t="str">
        <f t="shared" si="111"/>
        <v/>
      </c>
      <c r="AG337" t="str">
        <f t="shared" si="112"/>
        <v/>
      </c>
      <c r="AH337" t="str">
        <f t="shared" si="113"/>
        <v/>
      </c>
      <c r="AI337" t="str">
        <f t="shared" si="114"/>
        <v/>
      </c>
      <c r="AJ337" t="str">
        <f t="shared" si="115"/>
        <v/>
      </c>
      <c r="AK337" t="str">
        <f t="shared" si="116"/>
        <v/>
      </c>
      <c r="AL337" t="s">
        <v>2070</v>
      </c>
      <c r="AM337" s="31" t="s">
        <v>2554</v>
      </c>
      <c r="AN337">
        <f t="shared" si="98"/>
        <v>1</v>
      </c>
    </row>
    <row r="338" spans="1:40" ht="144">
      <c r="A338" s="8">
        <v>334</v>
      </c>
      <c r="B338" s="25" t="s">
        <v>699</v>
      </c>
      <c r="T338" t="str">
        <f t="shared" si="99"/>
        <v>r.clymo@qmul.ac.uk</v>
      </c>
      <c r="U338" t="str">
        <f t="shared" si="100"/>
        <v/>
      </c>
      <c r="V338" t="str">
        <f t="shared" si="101"/>
        <v/>
      </c>
      <c r="W338" t="str">
        <f t="shared" si="102"/>
        <v/>
      </c>
      <c r="X338" t="str">
        <f t="shared" si="103"/>
        <v/>
      </c>
      <c r="Y338" t="str">
        <f t="shared" si="104"/>
        <v/>
      </c>
      <c r="Z338" t="str">
        <f t="shared" si="105"/>
        <v/>
      </c>
      <c r="AA338" t="str">
        <f t="shared" si="106"/>
        <v/>
      </c>
      <c r="AB338" t="str">
        <f t="shared" si="107"/>
        <v/>
      </c>
      <c r="AC338" t="str">
        <f t="shared" si="108"/>
        <v/>
      </c>
      <c r="AD338" t="str">
        <f t="shared" si="109"/>
        <v/>
      </c>
      <c r="AE338" t="str">
        <f t="shared" si="110"/>
        <v/>
      </c>
      <c r="AF338" t="str">
        <f t="shared" si="111"/>
        <v/>
      </c>
      <c r="AG338" t="str">
        <f t="shared" si="112"/>
        <v/>
      </c>
      <c r="AH338" t="str">
        <f t="shared" si="113"/>
        <v/>
      </c>
      <c r="AI338" t="str">
        <f t="shared" si="114"/>
        <v/>
      </c>
      <c r="AJ338" t="str">
        <f t="shared" si="115"/>
        <v/>
      </c>
      <c r="AK338" t="str">
        <f t="shared" si="116"/>
        <v/>
      </c>
      <c r="AL338" t="s">
        <v>2480</v>
      </c>
      <c r="AM338" s="31" t="s">
        <v>2606</v>
      </c>
      <c r="AN338">
        <f t="shared" si="98"/>
        <v>1</v>
      </c>
    </row>
    <row r="339" spans="1:40" ht="32">
      <c r="A339" s="8">
        <v>335</v>
      </c>
      <c r="B339" s="25" t="s">
        <v>2007</v>
      </c>
      <c r="C339" t="s">
        <v>1373</v>
      </c>
      <c r="D339" t="s">
        <v>2612</v>
      </c>
      <c r="E339" t="s">
        <v>2006</v>
      </c>
      <c r="F339" t="s">
        <v>1841</v>
      </c>
      <c r="G339" t="s">
        <v>2040</v>
      </c>
      <c r="H339" t="s">
        <v>1359</v>
      </c>
      <c r="I339" t="s">
        <v>1712</v>
      </c>
      <c r="T339" t="str">
        <f t="shared" si="99"/>
        <v>words</v>
      </c>
      <c r="U339" t="str">
        <f t="shared" si="100"/>
        <v>excel</v>
      </c>
      <c r="V339" t="str">
        <f t="shared" si="101"/>
        <v>powerpoint</v>
      </c>
      <c r="W339" t="str">
        <f t="shared" si="102"/>
        <v>outlook</v>
      </c>
      <c r="X339" t="str">
        <f t="shared" si="103"/>
        <v>google search engine</v>
      </c>
      <c r="Y339" t="str">
        <f t="shared" si="104"/>
        <v>acrobat</v>
      </c>
      <c r="Z339" t="str">
        <f t="shared" si="105"/>
        <v>spss</v>
      </c>
      <c r="AA339" t="str">
        <f t="shared" si="106"/>
        <v>mendeley</v>
      </c>
      <c r="AB339" t="str">
        <f t="shared" si="107"/>
        <v/>
      </c>
      <c r="AC339" t="str">
        <f t="shared" si="108"/>
        <v/>
      </c>
      <c r="AD339" t="str">
        <f t="shared" si="109"/>
        <v/>
      </c>
      <c r="AE339" t="str">
        <f t="shared" si="110"/>
        <v/>
      </c>
      <c r="AF339" t="str">
        <f t="shared" si="111"/>
        <v/>
      </c>
      <c r="AG339" t="str">
        <f t="shared" si="112"/>
        <v/>
      </c>
      <c r="AH339" t="str">
        <f t="shared" si="113"/>
        <v/>
      </c>
      <c r="AI339" t="str">
        <f t="shared" si="114"/>
        <v/>
      </c>
      <c r="AJ339" t="str">
        <f t="shared" si="115"/>
        <v/>
      </c>
      <c r="AK339" t="str">
        <f t="shared" si="116"/>
        <v/>
      </c>
      <c r="AL339" t="s">
        <v>2480</v>
      </c>
      <c r="AM339" s="31" t="s">
        <v>2459</v>
      </c>
      <c r="AN339">
        <f t="shared" si="98"/>
        <v>1</v>
      </c>
    </row>
    <row r="340" spans="1:40" ht="32">
      <c r="A340" s="8">
        <v>336</v>
      </c>
      <c r="B340" s="25" t="s">
        <v>734</v>
      </c>
      <c r="T340" t="str">
        <f t="shared" si="99"/>
        <v>latex</v>
      </c>
      <c r="U340" t="str">
        <f t="shared" si="100"/>
        <v/>
      </c>
      <c r="V340" t="str">
        <f t="shared" si="101"/>
        <v/>
      </c>
      <c r="W340" t="str">
        <f t="shared" si="102"/>
        <v/>
      </c>
      <c r="X340" t="str">
        <f t="shared" si="103"/>
        <v/>
      </c>
      <c r="Y340" t="str">
        <f t="shared" si="104"/>
        <v/>
      </c>
      <c r="Z340" t="str">
        <f t="shared" si="105"/>
        <v/>
      </c>
      <c r="AA340" t="str">
        <f t="shared" si="106"/>
        <v/>
      </c>
      <c r="AB340" t="str">
        <f t="shared" si="107"/>
        <v/>
      </c>
      <c r="AC340" t="str">
        <f t="shared" si="108"/>
        <v/>
      </c>
      <c r="AD340" t="str">
        <f t="shared" si="109"/>
        <v/>
      </c>
      <c r="AE340" t="str">
        <f t="shared" si="110"/>
        <v/>
      </c>
      <c r="AF340" t="str">
        <f t="shared" si="111"/>
        <v/>
      </c>
      <c r="AG340" t="str">
        <f t="shared" si="112"/>
        <v/>
      </c>
      <c r="AH340" t="str">
        <f t="shared" si="113"/>
        <v/>
      </c>
      <c r="AI340" t="str">
        <f t="shared" si="114"/>
        <v/>
      </c>
      <c r="AJ340" t="str">
        <f t="shared" si="115"/>
        <v/>
      </c>
      <c r="AK340" t="str">
        <f t="shared" si="116"/>
        <v/>
      </c>
      <c r="AL340" t="s">
        <v>2354</v>
      </c>
      <c r="AM340" s="31" t="s">
        <v>2486</v>
      </c>
      <c r="AN340">
        <f t="shared" si="98"/>
        <v>1</v>
      </c>
    </row>
    <row r="341" spans="1:40" ht="16">
      <c r="A341" s="8">
        <v>337</v>
      </c>
      <c r="B341" s="25"/>
      <c r="T341" t="str">
        <f t="shared" si="99"/>
        <v/>
      </c>
      <c r="U341" t="str">
        <f t="shared" si="100"/>
        <v/>
      </c>
      <c r="V341" t="str">
        <f t="shared" si="101"/>
        <v/>
      </c>
      <c r="W341" t="str">
        <f t="shared" si="102"/>
        <v/>
      </c>
      <c r="X341" t="str">
        <f t="shared" si="103"/>
        <v/>
      </c>
      <c r="Y341" t="str">
        <f t="shared" si="104"/>
        <v/>
      </c>
      <c r="Z341" t="str">
        <f t="shared" si="105"/>
        <v/>
      </c>
      <c r="AA341" t="str">
        <f t="shared" si="106"/>
        <v/>
      </c>
      <c r="AB341" t="str">
        <f t="shared" si="107"/>
        <v/>
      </c>
      <c r="AC341" t="str">
        <f t="shared" si="108"/>
        <v/>
      </c>
      <c r="AD341" t="str">
        <f t="shared" si="109"/>
        <v/>
      </c>
      <c r="AE341" t="str">
        <f t="shared" si="110"/>
        <v/>
      </c>
      <c r="AF341" t="str">
        <f t="shared" si="111"/>
        <v/>
      </c>
      <c r="AG341" t="str">
        <f t="shared" si="112"/>
        <v/>
      </c>
      <c r="AH341" t="str">
        <f t="shared" si="113"/>
        <v/>
      </c>
      <c r="AI341" t="str">
        <f t="shared" si="114"/>
        <v/>
      </c>
      <c r="AJ341" t="str">
        <f t="shared" si="115"/>
        <v/>
      </c>
      <c r="AK341" t="str">
        <f t="shared" si="116"/>
        <v/>
      </c>
      <c r="AL341" t="s">
        <v>1540</v>
      </c>
      <c r="AM341" s="31" t="s">
        <v>2433</v>
      </c>
      <c r="AN341">
        <f t="shared" si="98"/>
        <v>1</v>
      </c>
    </row>
    <row r="342" spans="1:40" ht="64">
      <c r="A342" s="8">
        <v>338</v>
      </c>
      <c r="B342" s="25" t="s">
        <v>1554</v>
      </c>
      <c r="C342" t="s">
        <v>1555</v>
      </c>
      <c r="D342" t="s">
        <v>1963</v>
      </c>
      <c r="E342" t="s">
        <v>1556</v>
      </c>
      <c r="F342" t="s">
        <v>1557</v>
      </c>
      <c r="G342" t="s">
        <v>1558</v>
      </c>
      <c r="H342" t="s">
        <v>1559</v>
      </c>
      <c r="I342" t="s">
        <v>1560</v>
      </c>
      <c r="J342" t="s">
        <v>1561</v>
      </c>
      <c r="K342" t="s">
        <v>1562</v>
      </c>
      <c r="L342" t="s">
        <v>1964</v>
      </c>
      <c r="M342" t="s">
        <v>1563</v>
      </c>
      <c r="N342" t="s">
        <v>1564</v>
      </c>
      <c r="O342" t="s">
        <v>1565</v>
      </c>
      <c r="P342" t="s">
        <v>1965</v>
      </c>
      <c r="Q342" t="s">
        <v>1566</v>
      </c>
      <c r="R342" t="s">
        <v>1966</v>
      </c>
      <c r="S342" s="22" t="s">
        <v>1967</v>
      </c>
      <c r="T342" t="str">
        <f t="shared" si="99"/>
        <v>ccp4 suite</v>
      </c>
      <c r="U342" t="str">
        <f t="shared" si="100"/>
        <v>global phasing</v>
      </c>
      <c r="V342" t="str">
        <f t="shared" si="101"/>
        <v>gda</v>
      </c>
      <c r="W342" t="str">
        <f t="shared" si="102"/>
        <v>edna</v>
      </c>
      <c r="X342" t="str">
        <f t="shared" si="103"/>
        <v>pymol</v>
      </c>
      <c r="Y342" t="str">
        <f t="shared" si="104"/>
        <v>dotmatics</v>
      </c>
      <c r="Z342" t="str">
        <f t="shared" si="105"/>
        <v>stardrop</v>
      </c>
      <c r="AA342" t="str">
        <f t="shared" si="106"/>
        <v>crystalclear</v>
      </c>
      <c r="AB342" t="str">
        <f t="shared" si="107"/>
        <v>graphpad prism</v>
      </c>
      <c r="AC342" t="str">
        <f t="shared" si="108"/>
        <v>sigmaplot</v>
      </c>
      <c r="AD342" t="str">
        <f t="shared" si="109"/>
        <v>mogul</v>
      </c>
      <c r="AE342" t="str">
        <f t="shared" si="110"/>
        <v>crystaltrak</v>
      </c>
      <c r="AF342" t="str">
        <f t="shared" si="111"/>
        <v>chemdraw</v>
      </c>
      <c r="AG342" t="str">
        <f t="shared" si="112"/>
        <v>coot</v>
      </c>
      <c r="AH342" t="str">
        <f t="shared" si="113"/>
        <v>editseq</v>
      </c>
      <c r="AI342" t="str">
        <f t="shared" si="114"/>
        <v>astexviewer</v>
      </c>
      <c r="AJ342" t="str">
        <f t="shared" si="115"/>
        <v>capture molecules</v>
      </c>
      <c r="AK342" t="str">
        <f t="shared" si="116"/>
        <v>traymaker</v>
      </c>
      <c r="AL342" s="18" t="s">
        <v>2592</v>
      </c>
      <c r="AM342" s="31" t="s">
        <v>2300</v>
      </c>
      <c r="AN342">
        <f t="shared" si="98"/>
        <v>1</v>
      </c>
    </row>
    <row r="343" spans="1:40" ht="16">
      <c r="A343" s="8">
        <v>339</v>
      </c>
      <c r="B343" s="25"/>
      <c r="T343" t="str">
        <f t="shared" si="99"/>
        <v/>
      </c>
      <c r="U343" t="str">
        <f t="shared" si="100"/>
        <v/>
      </c>
      <c r="V343" t="str">
        <f t="shared" si="101"/>
        <v/>
      </c>
      <c r="W343" t="str">
        <f t="shared" si="102"/>
        <v/>
      </c>
      <c r="X343" t="str">
        <f t="shared" si="103"/>
        <v/>
      </c>
      <c r="Y343" t="str">
        <f t="shared" si="104"/>
        <v/>
      </c>
      <c r="Z343" t="str">
        <f t="shared" si="105"/>
        <v/>
      </c>
      <c r="AA343" t="str">
        <f t="shared" si="106"/>
        <v/>
      </c>
      <c r="AB343" t="str">
        <f t="shared" si="107"/>
        <v/>
      </c>
      <c r="AC343" t="str">
        <f t="shared" si="108"/>
        <v/>
      </c>
      <c r="AD343" t="str">
        <f t="shared" si="109"/>
        <v/>
      </c>
      <c r="AE343" t="str">
        <f t="shared" si="110"/>
        <v/>
      </c>
      <c r="AF343" t="str">
        <f t="shared" si="111"/>
        <v/>
      </c>
      <c r="AG343" t="str">
        <f t="shared" si="112"/>
        <v/>
      </c>
      <c r="AH343" t="str">
        <f t="shared" si="113"/>
        <v/>
      </c>
      <c r="AI343" t="str">
        <f t="shared" si="114"/>
        <v/>
      </c>
      <c r="AJ343" t="str">
        <f t="shared" si="115"/>
        <v/>
      </c>
      <c r="AK343" t="str">
        <f t="shared" si="116"/>
        <v/>
      </c>
      <c r="AL343" s="18" t="s">
        <v>2543</v>
      </c>
      <c r="AM343" s="31" t="s">
        <v>2494</v>
      </c>
      <c r="AN343">
        <f t="shared" si="98"/>
        <v>1</v>
      </c>
    </row>
    <row r="344" spans="1:40" ht="32">
      <c r="A344" s="8">
        <v>340</v>
      </c>
      <c r="B344" s="25" t="s">
        <v>714</v>
      </c>
      <c r="C344" t="s">
        <v>1362</v>
      </c>
      <c r="D344" t="s">
        <v>1487</v>
      </c>
      <c r="T344" t="str">
        <f t="shared" si="99"/>
        <v>spss</v>
      </c>
      <c r="U344" t="str">
        <f t="shared" si="100"/>
        <v>r</v>
      </c>
      <c r="V344" t="str">
        <f t="shared" si="101"/>
        <v>qualtrics</v>
      </c>
      <c r="W344" t="str">
        <f t="shared" si="102"/>
        <v/>
      </c>
      <c r="X344" t="str">
        <f t="shared" si="103"/>
        <v/>
      </c>
      <c r="Y344" t="str">
        <f t="shared" si="104"/>
        <v/>
      </c>
      <c r="Z344" t="str">
        <f t="shared" si="105"/>
        <v/>
      </c>
      <c r="AA344" t="str">
        <f t="shared" si="106"/>
        <v/>
      </c>
      <c r="AB344" t="str">
        <f t="shared" si="107"/>
        <v/>
      </c>
      <c r="AC344" t="str">
        <f t="shared" si="108"/>
        <v/>
      </c>
      <c r="AD344" t="str">
        <f t="shared" si="109"/>
        <v/>
      </c>
      <c r="AE344" t="str">
        <f t="shared" si="110"/>
        <v/>
      </c>
      <c r="AF344" t="str">
        <f t="shared" si="111"/>
        <v/>
      </c>
      <c r="AG344" t="str">
        <f t="shared" si="112"/>
        <v/>
      </c>
      <c r="AH344" t="str">
        <f t="shared" si="113"/>
        <v/>
      </c>
      <c r="AI344" t="str">
        <f t="shared" si="114"/>
        <v/>
      </c>
      <c r="AJ344" t="str">
        <f t="shared" si="115"/>
        <v/>
      </c>
      <c r="AK344" t="str">
        <f t="shared" si="116"/>
        <v/>
      </c>
      <c r="AL344" t="s">
        <v>2172</v>
      </c>
      <c r="AM344" s="31" t="s">
        <v>2439</v>
      </c>
      <c r="AN344">
        <f t="shared" si="98"/>
        <v>1</v>
      </c>
    </row>
    <row r="345" spans="1:40" ht="32">
      <c r="A345" s="8">
        <v>341</v>
      </c>
      <c r="B345" s="25" t="s">
        <v>714</v>
      </c>
      <c r="T345" t="str">
        <f t="shared" si="99"/>
        <v>spss</v>
      </c>
      <c r="U345" t="str">
        <f t="shared" si="100"/>
        <v/>
      </c>
      <c r="V345" t="str">
        <f t="shared" si="101"/>
        <v/>
      </c>
      <c r="W345" t="str">
        <f t="shared" si="102"/>
        <v/>
      </c>
      <c r="X345" t="str">
        <f t="shared" si="103"/>
        <v/>
      </c>
      <c r="Y345" t="str">
        <f t="shared" si="104"/>
        <v/>
      </c>
      <c r="Z345" t="str">
        <f t="shared" si="105"/>
        <v/>
      </c>
      <c r="AA345" t="str">
        <f t="shared" si="106"/>
        <v/>
      </c>
      <c r="AB345" t="str">
        <f t="shared" si="107"/>
        <v/>
      </c>
      <c r="AC345" t="str">
        <f t="shared" si="108"/>
        <v/>
      </c>
      <c r="AD345" t="str">
        <f t="shared" si="109"/>
        <v/>
      </c>
      <c r="AE345" t="str">
        <f t="shared" si="110"/>
        <v/>
      </c>
      <c r="AF345" t="str">
        <f t="shared" si="111"/>
        <v/>
      </c>
      <c r="AG345" t="str">
        <f t="shared" si="112"/>
        <v/>
      </c>
      <c r="AH345" t="str">
        <f t="shared" si="113"/>
        <v/>
      </c>
      <c r="AI345" t="str">
        <f t="shared" si="114"/>
        <v/>
      </c>
      <c r="AJ345" t="str">
        <f t="shared" si="115"/>
        <v/>
      </c>
      <c r="AK345" t="str">
        <f t="shared" si="116"/>
        <v/>
      </c>
      <c r="AL345" t="s">
        <v>2172</v>
      </c>
      <c r="AM345" s="31" t="s">
        <v>2452</v>
      </c>
      <c r="AN345">
        <f t="shared" si="98"/>
        <v>1</v>
      </c>
    </row>
    <row r="346" spans="1:40" ht="80">
      <c r="A346" s="8">
        <v>342</v>
      </c>
      <c r="B346" s="25" t="s">
        <v>416</v>
      </c>
      <c r="C346" t="s">
        <v>1361</v>
      </c>
      <c r="T346" t="str">
        <f t="shared" si="99"/>
        <v>mathematica</v>
      </c>
      <c r="U346" t="str">
        <f t="shared" si="100"/>
        <v>matlab</v>
      </c>
      <c r="V346" t="str">
        <f t="shared" si="101"/>
        <v/>
      </c>
      <c r="W346" t="str">
        <f t="shared" si="102"/>
        <v/>
      </c>
      <c r="X346" t="str">
        <f t="shared" si="103"/>
        <v/>
      </c>
      <c r="Y346" t="str">
        <f t="shared" si="104"/>
        <v/>
      </c>
      <c r="Z346" t="str">
        <f t="shared" si="105"/>
        <v/>
      </c>
      <c r="AA346" t="str">
        <f t="shared" si="106"/>
        <v/>
      </c>
      <c r="AB346" t="str">
        <f t="shared" si="107"/>
        <v/>
      </c>
      <c r="AC346" t="str">
        <f t="shared" si="108"/>
        <v/>
      </c>
      <c r="AD346" t="str">
        <f t="shared" si="109"/>
        <v/>
      </c>
      <c r="AE346" t="str">
        <f t="shared" si="110"/>
        <v/>
      </c>
      <c r="AF346" t="str">
        <f t="shared" si="111"/>
        <v/>
      </c>
      <c r="AG346" t="str">
        <f t="shared" si="112"/>
        <v/>
      </c>
      <c r="AH346" t="str">
        <f t="shared" si="113"/>
        <v/>
      </c>
      <c r="AI346" t="str">
        <f t="shared" si="114"/>
        <v/>
      </c>
      <c r="AJ346" t="str">
        <f t="shared" si="115"/>
        <v/>
      </c>
      <c r="AK346" t="str">
        <f t="shared" si="116"/>
        <v/>
      </c>
      <c r="AL346" t="s">
        <v>2172</v>
      </c>
      <c r="AM346" s="31" t="s">
        <v>2270</v>
      </c>
      <c r="AN346">
        <f t="shared" si="98"/>
        <v>2</v>
      </c>
    </row>
    <row r="347" spans="1:40" ht="16">
      <c r="A347" s="8">
        <v>343</v>
      </c>
      <c r="B347" s="25" t="s">
        <v>57</v>
      </c>
      <c r="C347" t="s">
        <v>1456</v>
      </c>
      <c r="D347" t="s">
        <v>1842</v>
      </c>
      <c r="T347" t="str">
        <f t="shared" si="99"/>
        <v>r</v>
      </c>
      <c r="U347" t="str">
        <f t="shared" si="100"/>
        <v>mlwin</v>
      </c>
      <c r="V347" t="str">
        <f t="shared" si="101"/>
        <v>stat-jr</v>
      </c>
      <c r="W347" t="str">
        <f t="shared" si="102"/>
        <v/>
      </c>
      <c r="X347" t="str">
        <f t="shared" si="103"/>
        <v/>
      </c>
      <c r="Y347" t="str">
        <f t="shared" si="104"/>
        <v/>
      </c>
      <c r="Z347" t="str">
        <f t="shared" si="105"/>
        <v/>
      </c>
      <c r="AA347" t="str">
        <f t="shared" si="106"/>
        <v/>
      </c>
      <c r="AB347" t="str">
        <f t="shared" si="107"/>
        <v/>
      </c>
      <c r="AC347" t="str">
        <f t="shared" si="108"/>
        <v/>
      </c>
      <c r="AD347" t="str">
        <f t="shared" si="109"/>
        <v/>
      </c>
      <c r="AE347" t="str">
        <f t="shared" si="110"/>
        <v/>
      </c>
      <c r="AF347" t="str">
        <f t="shared" si="111"/>
        <v/>
      </c>
      <c r="AG347" t="str">
        <f t="shared" si="112"/>
        <v/>
      </c>
      <c r="AH347" t="str">
        <f t="shared" si="113"/>
        <v/>
      </c>
      <c r="AI347" t="str">
        <f t="shared" si="114"/>
        <v/>
      </c>
      <c r="AJ347" t="str">
        <f t="shared" si="115"/>
        <v/>
      </c>
      <c r="AK347" t="str">
        <f t="shared" si="116"/>
        <v/>
      </c>
      <c r="AL347" s="18" t="s">
        <v>2548</v>
      </c>
      <c r="AM347" s="31" t="s">
        <v>2206</v>
      </c>
      <c r="AN347">
        <f t="shared" si="98"/>
        <v>1</v>
      </c>
    </row>
    <row r="348" spans="1:40" ht="32">
      <c r="A348" s="8">
        <v>344</v>
      </c>
      <c r="B348" s="25" t="s">
        <v>714</v>
      </c>
      <c r="T348" t="str">
        <f t="shared" si="99"/>
        <v>spss</v>
      </c>
      <c r="U348" t="str">
        <f t="shared" si="100"/>
        <v/>
      </c>
      <c r="V348" t="str">
        <f t="shared" si="101"/>
        <v/>
      </c>
      <c r="W348" t="str">
        <f t="shared" si="102"/>
        <v/>
      </c>
      <c r="X348" t="str">
        <f t="shared" si="103"/>
        <v/>
      </c>
      <c r="Y348" t="str">
        <f t="shared" si="104"/>
        <v/>
      </c>
      <c r="Z348" t="str">
        <f t="shared" si="105"/>
        <v/>
      </c>
      <c r="AA348" t="str">
        <f t="shared" si="106"/>
        <v/>
      </c>
      <c r="AB348" t="str">
        <f t="shared" si="107"/>
        <v/>
      </c>
      <c r="AC348" t="str">
        <f t="shared" si="108"/>
        <v/>
      </c>
      <c r="AD348" t="str">
        <f t="shared" si="109"/>
        <v/>
      </c>
      <c r="AE348" t="str">
        <f t="shared" si="110"/>
        <v/>
      </c>
      <c r="AF348" t="str">
        <f t="shared" si="111"/>
        <v/>
      </c>
      <c r="AG348" t="str">
        <f t="shared" si="112"/>
        <v/>
      </c>
      <c r="AH348" t="str">
        <f t="shared" si="113"/>
        <v/>
      </c>
      <c r="AI348" t="str">
        <f t="shared" si="114"/>
        <v/>
      </c>
      <c r="AJ348" t="str">
        <f t="shared" si="115"/>
        <v/>
      </c>
      <c r="AK348" t="str">
        <f t="shared" si="116"/>
        <v/>
      </c>
      <c r="AL348" t="s">
        <v>2380</v>
      </c>
      <c r="AM348" s="31" t="s">
        <v>2334</v>
      </c>
      <c r="AN348">
        <f t="shared" si="98"/>
        <v>2</v>
      </c>
    </row>
    <row r="349" spans="1:40" ht="32">
      <c r="A349" s="8">
        <v>345</v>
      </c>
      <c r="B349" s="25" t="s">
        <v>714</v>
      </c>
      <c r="T349" t="str">
        <f t="shared" si="99"/>
        <v>spss</v>
      </c>
      <c r="U349" t="str">
        <f t="shared" si="100"/>
        <v/>
      </c>
      <c r="V349" t="str">
        <f t="shared" si="101"/>
        <v/>
      </c>
      <c r="W349" t="str">
        <f t="shared" si="102"/>
        <v/>
      </c>
      <c r="X349" t="str">
        <f t="shared" si="103"/>
        <v/>
      </c>
      <c r="Y349" t="str">
        <f t="shared" si="104"/>
        <v/>
      </c>
      <c r="Z349" t="str">
        <f t="shared" si="105"/>
        <v/>
      </c>
      <c r="AA349" t="str">
        <f t="shared" si="106"/>
        <v/>
      </c>
      <c r="AB349" t="str">
        <f t="shared" si="107"/>
        <v/>
      </c>
      <c r="AC349" t="str">
        <f t="shared" si="108"/>
        <v/>
      </c>
      <c r="AD349" t="str">
        <f t="shared" si="109"/>
        <v/>
      </c>
      <c r="AE349" t="str">
        <f t="shared" si="110"/>
        <v/>
      </c>
      <c r="AF349" t="str">
        <f t="shared" si="111"/>
        <v/>
      </c>
      <c r="AG349" t="str">
        <f t="shared" si="112"/>
        <v/>
      </c>
      <c r="AH349" t="str">
        <f t="shared" si="113"/>
        <v/>
      </c>
      <c r="AI349" t="str">
        <f t="shared" si="114"/>
        <v/>
      </c>
      <c r="AJ349" t="str">
        <f t="shared" si="115"/>
        <v/>
      </c>
      <c r="AK349" t="str">
        <f t="shared" si="116"/>
        <v/>
      </c>
      <c r="AL349" t="s">
        <v>2232</v>
      </c>
      <c r="AM349" s="31" t="s">
        <v>2161</v>
      </c>
      <c r="AN349">
        <f t="shared" si="98"/>
        <v>1</v>
      </c>
    </row>
    <row r="350" spans="1:40" ht="80">
      <c r="A350" s="8">
        <v>346</v>
      </c>
      <c r="B350" s="25" t="s">
        <v>1843</v>
      </c>
      <c r="C350" t="s">
        <v>2008</v>
      </c>
      <c r="D350" t="s">
        <v>2009</v>
      </c>
      <c r="T350" t="str">
        <f t="shared" si="99"/>
        <v>materials studio</v>
      </c>
      <c r="U350" t="str">
        <f t="shared" si="100"/>
        <v>music</v>
      </c>
      <c r="V350" t="str">
        <f t="shared" si="101"/>
        <v>raspa</v>
      </c>
      <c r="W350" t="str">
        <f t="shared" si="102"/>
        <v/>
      </c>
      <c r="X350" t="str">
        <f t="shared" si="103"/>
        <v/>
      </c>
      <c r="Y350" t="str">
        <f t="shared" si="104"/>
        <v/>
      </c>
      <c r="Z350" t="str">
        <f t="shared" si="105"/>
        <v/>
      </c>
      <c r="AA350" t="str">
        <f t="shared" si="106"/>
        <v/>
      </c>
      <c r="AB350" t="str">
        <f t="shared" si="107"/>
        <v/>
      </c>
      <c r="AC350" t="str">
        <f t="shared" si="108"/>
        <v/>
      </c>
      <c r="AD350" t="str">
        <f t="shared" si="109"/>
        <v/>
      </c>
      <c r="AE350" t="str">
        <f t="shared" si="110"/>
        <v/>
      </c>
      <c r="AF350" t="str">
        <f t="shared" si="111"/>
        <v/>
      </c>
      <c r="AG350" t="str">
        <f t="shared" si="112"/>
        <v/>
      </c>
      <c r="AH350" t="str">
        <f t="shared" si="113"/>
        <v/>
      </c>
      <c r="AI350" t="str">
        <f t="shared" si="114"/>
        <v/>
      </c>
      <c r="AJ350" t="str">
        <f t="shared" si="115"/>
        <v/>
      </c>
      <c r="AK350" t="str">
        <f t="shared" si="116"/>
        <v/>
      </c>
      <c r="AL350" t="s">
        <v>2232</v>
      </c>
      <c r="AM350" s="31" t="s">
        <v>2217</v>
      </c>
      <c r="AN350">
        <f t="shared" si="98"/>
        <v>1</v>
      </c>
    </row>
    <row r="351" spans="1:40" ht="32">
      <c r="A351" s="8">
        <v>347</v>
      </c>
      <c r="B351" s="25" t="s">
        <v>1545</v>
      </c>
      <c r="T351" t="str">
        <f t="shared" si="99"/>
        <v>prism</v>
      </c>
      <c r="U351" t="str">
        <f t="shared" si="100"/>
        <v/>
      </c>
      <c r="V351" t="str">
        <f t="shared" si="101"/>
        <v/>
      </c>
      <c r="W351" t="str">
        <f t="shared" si="102"/>
        <v/>
      </c>
      <c r="X351" t="str">
        <f t="shared" si="103"/>
        <v/>
      </c>
      <c r="Y351" t="str">
        <f t="shared" si="104"/>
        <v/>
      </c>
      <c r="Z351" t="str">
        <f t="shared" si="105"/>
        <v/>
      </c>
      <c r="AA351" t="str">
        <f t="shared" si="106"/>
        <v/>
      </c>
      <c r="AB351" t="str">
        <f t="shared" si="107"/>
        <v/>
      </c>
      <c r="AC351" t="str">
        <f t="shared" si="108"/>
        <v/>
      </c>
      <c r="AD351" t="str">
        <f t="shared" si="109"/>
        <v/>
      </c>
      <c r="AE351" t="str">
        <f t="shared" si="110"/>
        <v/>
      </c>
      <c r="AF351" t="str">
        <f t="shared" si="111"/>
        <v/>
      </c>
      <c r="AG351" t="str">
        <f t="shared" si="112"/>
        <v/>
      </c>
      <c r="AH351" t="str">
        <f t="shared" si="113"/>
        <v/>
      </c>
      <c r="AI351" t="str">
        <f t="shared" si="114"/>
        <v/>
      </c>
      <c r="AJ351" t="str">
        <f t="shared" si="115"/>
        <v/>
      </c>
      <c r="AK351" t="str">
        <f t="shared" si="116"/>
        <v/>
      </c>
      <c r="AL351" s="18" t="s">
        <v>2183</v>
      </c>
      <c r="AM351" s="31" t="s">
        <v>2438</v>
      </c>
      <c r="AN351">
        <f t="shared" si="98"/>
        <v>1</v>
      </c>
    </row>
    <row r="352" spans="1:40" ht="48">
      <c r="A352" s="8">
        <v>348</v>
      </c>
      <c r="B352" s="25" t="s">
        <v>950</v>
      </c>
      <c r="C352" t="s">
        <v>1521</v>
      </c>
      <c r="D352" t="s">
        <v>1475</v>
      </c>
      <c r="E352" t="s">
        <v>1844</v>
      </c>
      <c r="T352" t="str">
        <f t="shared" si="99"/>
        <v>python</v>
      </c>
      <c r="U352" t="str">
        <f t="shared" si="100"/>
        <v>matlab</v>
      </c>
      <c r="V352" t="str">
        <f t="shared" si="101"/>
        <v>mathematica</v>
      </c>
      <c r="W352" t="str">
        <f t="shared" si="102"/>
        <v>comsol</v>
      </c>
      <c r="X352" t="str">
        <f t="shared" si="103"/>
        <v/>
      </c>
      <c r="Y352" t="str">
        <f t="shared" si="104"/>
        <v/>
      </c>
      <c r="Z352" t="str">
        <f t="shared" si="105"/>
        <v/>
      </c>
      <c r="AA352" t="str">
        <f t="shared" si="106"/>
        <v/>
      </c>
      <c r="AB352" t="str">
        <f t="shared" si="107"/>
        <v/>
      </c>
      <c r="AC352" t="str">
        <f t="shared" si="108"/>
        <v/>
      </c>
      <c r="AD352" t="str">
        <f t="shared" si="109"/>
        <v/>
      </c>
      <c r="AE352" t="str">
        <f t="shared" si="110"/>
        <v/>
      </c>
      <c r="AF352" t="str">
        <f t="shared" si="111"/>
        <v/>
      </c>
      <c r="AG352" t="str">
        <f t="shared" si="112"/>
        <v/>
      </c>
      <c r="AH352" t="str">
        <f t="shared" si="113"/>
        <v/>
      </c>
      <c r="AI352" t="str">
        <f t="shared" si="114"/>
        <v/>
      </c>
      <c r="AJ352" t="str">
        <f t="shared" si="115"/>
        <v/>
      </c>
      <c r="AK352" t="str">
        <f t="shared" si="116"/>
        <v/>
      </c>
      <c r="AL352" t="s">
        <v>2580</v>
      </c>
      <c r="AM352" s="31" t="s">
        <v>2252</v>
      </c>
      <c r="AN352">
        <f t="shared" si="98"/>
        <v>1</v>
      </c>
    </row>
    <row r="353" spans="1:40" ht="32">
      <c r="A353" s="8">
        <v>349</v>
      </c>
      <c r="B353" s="25" t="s">
        <v>714</v>
      </c>
      <c r="C353" t="s">
        <v>1487</v>
      </c>
      <c r="D353" t="s">
        <v>1439</v>
      </c>
      <c r="T353" t="str">
        <f t="shared" si="99"/>
        <v>spss</v>
      </c>
      <c r="U353" t="str">
        <f t="shared" si="100"/>
        <v>qualtrics</v>
      </c>
      <c r="V353" t="str">
        <f t="shared" si="101"/>
        <v/>
      </c>
      <c r="W353" t="str">
        <f t="shared" si="102"/>
        <v/>
      </c>
      <c r="X353" t="str">
        <f t="shared" si="103"/>
        <v/>
      </c>
      <c r="Y353" t="str">
        <f t="shared" si="104"/>
        <v/>
      </c>
      <c r="Z353" t="str">
        <f t="shared" si="105"/>
        <v/>
      </c>
      <c r="AA353" t="str">
        <f t="shared" si="106"/>
        <v/>
      </c>
      <c r="AB353" t="str">
        <f t="shared" si="107"/>
        <v/>
      </c>
      <c r="AC353" t="str">
        <f t="shared" si="108"/>
        <v/>
      </c>
      <c r="AD353" t="str">
        <f t="shared" si="109"/>
        <v/>
      </c>
      <c r="AE353" t="str">
        <f t="shared" si="110"/>
        <v/>
      </c>
      <c r="AF353" t="str">
        <f t="shared" si="111"/>
        <v/>
      </c>
      <c r="AG353" t="str">
        <f t="shared" si="112"/>
        <v/>
      </c>
      <c r="AH353" t="str">
        <f t="shared" si="113"/>
        <v/>
      </c>
      <c r="AI353" t="str">
        <f t="shared" si="114"/>
        <v/>
      </c>
      <c r="AJ353" t="str">
        <f t="shared" si="115"/>
        <v/>
      </c>
      <c r="AK353" t="str">
        <f t="shared" si="116"/>
        <v/>
      </c>
      <c r="AL353" t="s">
        <v>2590</v>
      </c>
      <c r="AM353" s="31" t="s">
        <v>2609</v>
      </c>
      <c r="AN353">
        <f t="shared" si="98"/>
        <v>1</v>
      </c>
    </row>
    <row r="354" spans="1:40" ht="64">
      <c r="A354" s="8">
        <v>350</v>
      </c>
      <c r="B354" s="25" t="s">
        <v>1845</v>
      </c>
      <c r="C354" t="s">
        <v>1846</v>
      </c>
      <c r="D354" t="s">
        <v>57</v>
      </c>
      <c r="T354" t="str">
        <f t="shared" si="99"/>
        <v>envi-met</v>
      </c>
      <c r="U354" t="str">
        <f t="shared" si="100"/>
        <v>ies-ve</v>
      </c>
      <c r="V354" t="str">
        <f t="shared" si="101"/>
        <v>r</v>
      </c>
      <c r="W354" t="str">
        <f t="shared" si="102"/>
        <v/>
      </c>
      <c r="X354" t="str">
        <f t="shared" si="103"/>
        <v/>
      </c>
      <c r="Y354" t="str">
        <f t="shared" si="104"/>
        <v/>
      </c>
      <c r="Z354" t="str">
        <f t="shared" si="105"/>
        <v/>
      </c>
      <c r="AA354" t="str">
        <f t="shared" si="106"/>
        <v/>
      </c>
      <c r="AB354" t="str">
        <f t="shared" si="107"/>
        <v/>
      </c>
      <c r="AC354" t="str">
        <f t="shared" si="108"/>
        <v/>
      </c>
      <c r="AD354" t="str">
        <f t="shared" si="109"/>
        <v/>
      </c>
      <c r="AE354" t="str">
        <f t="shared" si="110"/>
        <v/>
      </c>
      <c r="AF354" t="str">
        <f t="shared" si="111"/>
        <v/>
      </c>
      <c r="AG354" t="str">
        <f t="shared" si="112"/>
        <v/>
      </c>
      <c r="AH354" t="str">
        <f t="shared" si="113"/>
        <v/>
      </c>
      <c r="AI354" t="str">
        <f t="shared" si="114"/>
        <v/>
      </c>
      <c r="AJ354" t="str">
        <f t="shared" si="115"/>
        <v/>
      </c>
      <c r="AK354" t="str">
        <f t="shared" si="116"/>
        <v/>
      </c>
      <c r="AL354" s="18" t="s">
        <v>2382</v>
      </c>
      <c r="AM354" s="31" t="s">
        <v>2565</v>
      </c>
      <c r="AN354">
        <f t="shared" si="98"/>
        <v>1</v>
      </c>
    </row>
    <row r="355" spans="1:40" ht="16">
      <c r="A355" s="8">
        <v>351</v>
      </c>
      <c r="B355" s="25" t="s">
        <v>57</v>
      </c>
      <c r="C355" t="s">
        <v>2010</v>
      </c>
      <c r="D355" t="s">
        <v>950</v>
      </c>
      <c r="T355" t="str">
        <f t="shared" si="99"/>
        <v>r</v>
      </c>
      <c r="U355" t="str">
        <f t="shared" si="100"/>
        <v>gams java</v>
      </c>
      <c r="V355" t="str">
        <f t="shared" si="101"/>
        <v>python</v>
      </c>
      <c r="W355" t="str">
        <f t="shared" si="102"/>
        <v/>
      </c>
      <c r="X355" t="str">
        <f t="shared" si="103"/>
        <v/>
      </c>
      <c r="Y355" t="str">
        <f t="shared" si="104"/>
        <v/>
      </c>
      <c r="Z355" t="str">
        <f t="shared" si="105"/>
        <v/>
      </c>
      <c r="AA355" t="str">
        <f t="shared" si="106"/>
        <v/>
      </c>
      <c r="AB355" t="str">
        <f t="shared" si="107"/>
        <v/>
      </c>
      <c r="AC355" t="str">
        <f t="shared" si="108"/>
        <v/>
      </c>
      <c r="AD355" t="str">
        <f t="shared" si="109"/>
        <v/>
      </c>
      <c r="AE355" t="str">
        <f t="shared" si="110"/>
        <v/>
      </c>
      <c r="AF355" t="str">
        <f t="shared" si="111"/>
        <v/>
      </c>
      <c r="AG355" t="str">
        <f t="shared" si="112"/>
        <v/>
      </c>
      <c r="AH355" t="str">
        <f t="shared" si="113"/>
        <v/>
      </c>
      <c r="AI355" t="str">
        <f t="shared" si="114"/>
        <v/>
      </c>
      <c r="AJ355" t="str">
        <f t="shared" si="115"/>
        <v/>
      </c>
      <c r="AK355" t="str">
        <f t="shared" si="116"/>
        <v/>
      </c>
      <c r="AL355" s="18" t="s">
        <v>2127</v>
      </c>
      <c r="AM355" s="31" t="s">
        <v>2282</v>
      </c>
      <c r="AN355">
        <f t="shared" si="98"/>
        <v>1</v>
      </c>
    </row>
    <row r="356" spans="1:40" ht="16">
      <c r="A356" s="8">
        <v>352</v>
      </c>
      <c r="B356" s="25"/>
      <c r="T356" t="str">
        <f t="shared" si="99"/>
        <v/>
      </c>
      <c r="U356" t="str">
        <f t="shared" si="100"/>
        <v/>
      </c>
      <c r="V356" t="str">
        <f t="shared" si="101"/>
        <v/>
      </c>
      <c r="W356" t="str">
        <f t="shared" si="102"/>
        <v/>
      </c>
      <c r="X356" t="str">
        <f t="shared" si="103"/>
        <v/>
      </c>
      <c r="Y356" t="str">
        <f t="shared" si="104"/>
        <v/>
      </c>
      <c r="Z356" t="str">
        <f t="shared" si="105"/>
        <v/>
      </c>
      <c r="AA356" t="str">
        <f t="shared" si="106"/>
        <v/>
      </c>
      <c r="AB356" t="str">
        <f t="shared" si="107"/>
        <v/>
      </c>
      <c r="AC356" t="str">
        <f t="shared" si="108"/>
        <v/>
      </c>
      <c r="AD356" t="str">
        <f t="shared" si="109"/>
        <v/>
      </c>
      <c r="AE356" t="str">
        <f t="shared" si="110"/>
        <v/>
      </c>
      <c r="AF356" t="str">
        <f t="shared" si="111"/>
        <v/>
      </c>
      <c r="AG356" t="str">
        <f t="shared" si="112"/>
        <v/>
      </c>
      <c r="AH356" t="str">
        <f t="shared" si="113"/>
        <v/>
      </c>
      <c r="AI356" t="str">
        <f t="shared" si="114"/>
        <v/>
      </c>
      <c r="AJ356" t="str">
        <f t="shared" si="115"/>
        <v/>
      </c>
      <c r="AK356" t="str">
        <f t="shared" si="116"/>
        <v/>
      </c>
      <c r="AL356" t="s">
        <v>2127</v>
      </c>
      <c r="AM356" s="31" t="s">
        <v>2168</v>
      </c>
      <c r="AN356">
        <f t="shared" si="98"/>
        <v>1</v>
      </c>
    </row>
    <row r="357" spans="1:40" ht="16">
      <c r="A357" s="8">
        <v>353</v>
      </c>
      <c r="B357" s="25"/>
      <c r="T357" t="str">
        <f t="shared" si="99"/>
        <v/>
      </c>
      <c r="U357" t="str">
        <f t="shared" si="100"/>
        <v/>
      </c>
      <c r="V357" t="str">
        <f t="shared" si="101"/>
        <v/>
      </c>
      <c r="W357" t="str">
        <f t="shared" si="102"/>
        <v/>
      </c>
      <c r="X357" t="str">
        <f t="shared" si="103"/>
        <v/>
      </c>
      <c r="Y357" t="str">
        <f t="shared" si="104"/>
        <v/>
      </c>
      <c r="Z357" t="str">
        <f t="shared" si="105"/>
        <v/>
      </c>
      <c r="AA357" t="str">
        <f t="shared" si="106"/>
        <v/>
      </c>
      <c r="AB357" t="str">
        <f t="shared" si="107"/>
        <v/>
      </c>
      <c r="AC357" t="str">
        <f t="shared" si="108"/>
        <v/>
      </c>
      <c r="AD357" t="str">
        <f t="shared" si="109"/>
        <v/>
      </c>
      <c r="AE357" t="str">
        <f t="shared" si="110"/>
        <v/>
      </c>
      <c r="AF357" t="str">
        <f t="shared" si="111"/>
        <v/>
      </c>
      <c r="AG357" t="str">
        <f t="shared" si="112"/>
        <v/>
      </c>
      <c r="AH357" t="str">
        <f t="shared" si="113"/>
        <v/>
      </c>
      <c r="AI357" t="str">
        <f t="shared" si="114"/>
        <v/>
      </c>
      <c r="AJ357" t="str">
        <f t="shared" si="115"/>
        <v/>
      </c>
      <c r="AK357" t="str">
        <f t="shared" si="116"/>
        <v/>
      </c>
      <c r="AL357" t="s">
        <v>2266</v>
      </c>
      <c r="AM357" s="31" t="s">
        <v>2374</v>
      </c>
      <c r="AN357">
        <f t="shared" si="98"/>
        <v>1</v>
      </c>
    </row>
    <row r="358" spans="1:40" ht="48">
      <c r="A358" s="8">
        <v>354</v>
      </c>
      <c r="B358" s="25" t="s">
        <v>1433</v>
      </c>
      <c r="C358" t="s">
        <v>1847</v>
      </c>
      <c r="T358" t="str">
        <f t="shared" si="99"/>
        <v>imagej</v>
      </c>
      <c r="U358" t="str">
        <f t="shared" si="100"/>
        <v>insite</v>
      </c>
      <c r="V358" t="str">
        <f t="shared" si="101"/>
        <v/>
      </c>
      <c r="W358" t="str">
        <f t="shared" si="102"/>
        <v/>
      </c>
      <c r="X358" t="str">
        <f t="shared" si="103"/>
        <v/>
      </c>
      <c r="Y358" t="str">
        <f t="shared" si="104"/>
        <v/>
      </c>
      <c r="Z358" t="str">
        <f t="shared" si="105"/>
        <v/>
      </c>
      <c r="AA358" t="str">
        <f t="shared" si="106"/>
        <v/>
      </c>
      <c r="AB358" t="str">
        <f t="shared" si="107"/>
        <v/>
      </c>
      <c r="AC358" t="str">
        <f t="shared" si="108"/>
        <v/>
      </c>
      <c r="AD358" t="str">
        <f t="shared" si="109"/>
        <v/>
      </c>
      <c r="AE358" t="str">
        <f t="shared" si="110"/>
        <v/>
      </c>
      <c r="AF358" t="str">
        <f t="shared" si="111"/>
        <v/>
      </c>
      <c r="AG358" t="str">
        <f t="shared" si="112"/>
        <v/>
      </c>
      <c r="AH358" t="str">
        <f t="shared" si="113"/>
        <v/>
      </c>
      <c r="AI358" t="str">
        <f t="shared" si="114"/>
        <v/>
      </c>
      <c r="AJ358" t="str">
        <f t="shared" si="115"/>
        <v/>
      </c>
      <c r="AK358" t="str">
        <f t="shared" si="116"/>
        <v/>
      </c>
      <c r="AL358" s="18" t="s">
        <v>2450</v>
      </c>
      <c r="AM358" s="31" t="s">
        <v>2330</v>
      </c>
      <c r="AN358">
        <f t="shared" si="98"/>
        <v>1</v>
      </c>
    </row>
    <row r="359" spans="1:40" ht="32">
      <c r="A359" s="8">
        <v>355</v>
      </c>
      <c r="B359" s="25" t="s">
        <v>714</v>
      </c>
      <c r="C359" t="s">
        <v>1521</v>
      </c>
      <c r="D359" t="s">
        <v>1848</v>
      </c>
      <c r="T359" t="str">
        <f t="shared" si="99"/>
        <v>spss</v>
      </c>
      <c r="U359" t="str">
        <f t="shared" si="100"/>
        <v>matlab</v>
      </c>
      <c r="V359" t="str">
        <f t="shared" si="101"/>
        <v>eprime</v>
      </c>
      <c r="W359" t="str">
        <f t="shared" si="102"/>
        <v/>
      </c>
      <c r="X359" t="str">
        <f t="shared" si="103"/>
        <v/>
      </c>
      <c r="Y359" t="str">
        <f t="shared" si="104"/>
        <v/>
      </c>
      <c r="Z359" t="str">
        <f t="shared" si="105"/>
        <v/>
      </c>
      <c r="AA359" t="str">
        <f t="shared" si="106"/>
        <v/>
      </c>
      <c r="AB359" t="str">
        <f t="shared" si="107"/>
        <v/>
      </c>
      <c r="AC359" t="str">
        <f t="shared" si="108"/>
        <v/>
      </c>
      <c r="AD359" t="str">
        <f t="shared" si="109"/>
        <v/>
      </c>
      <c r="AE359" t="str">
        <f t="shared" si="110"/>
        <v/>
      </c>
      <c r="AF359" t="str">
        <f t="shared" si="111"/>
        <v/>
      </c>
      <c r="AG359" t="str">
        <f t="shared" si="112"/>
        <v/>
      </c>
      <c r="AH359" t="str">
        <f t="shared" si="113"/>
        <v/>
      </c>
      <c r="AI359" t="str">
        <f t="shared" si="114"/>
        <v/>
      </c>
      <c r="AJ359" t="str">
        <f t="shared" si="115"/>
        <v/>
      </c>
      <c r="AK359" t="str">
        <f t="shared" si="116"/>
        <v/>
      </c>
      <c r="AL359" t="s">
        <v>2490</v>
      </c>
      <c r="AM359" s="31" t="s">
        <v>1952</v>
      </c>
      <c r="AN359">
        <f t="shared" si="98"/>
        <v>4</v>
      </c>
    </row>
    <row r="360" spans="1:40" ht="64">
      <c r="A360" s="8">
        <v>356</v>
      </c>
      <c r="B360" s="25" t="s">
        <v>1214</v>
      </c>
      <c r="T360" t="str">
        <f t="shared" si="99"/>
        <v>honeywell</v>
      </c>
      <c r="U360" t="str">
        <f t="shared" si="100"/>
        <v/>
      </c>
      <c r="V360" t="str">
        <f t="shared" si="101"/>
        <v/>
      </c>
      <c r="W360" t="str">
        <f t="shared" si="102"/>
        <v/>
      </c>
      <c r="X360" t="str">
        <f t="shared" si="103"/>
        <v/>
      </c>
      <c r="Y360" t="str">
        <f t="shared" si="104"/>
        <v/>
      </c>
      <c r="Z360" t="str">
        <f t="shared" si="105"/>
        <v/>
      </c>
      <c r="AA360" t="str">
        <f t="shared" si="106"/>
        <v/>
      </c>
      <c r="AB360" t="str">
        <f t="shared" si="107"/>
        <v/>
      </c>
      <c r="AC360" t="str">
        <f t="shared" si="108"/>
        <v/>
      </c>
      <c r="AD360" t="str">
        <f t="shared" si="109"/>
        <v/>
      </c>
      <c r="AE360" t="str">
        <f t="shared" si="110"/>
        <v/>
      </c>
      <c r="AF360" t="str">
        <f t="shared" si="111"/>
        <v/>
      </c>
      <c r="AG360" t="str">
        <f t="shared" si="112"/>
        <v/>
      </c>
      <c r="AH360" t="str">
        <f t="shared" si="113"/>
        <v/>
      </c>
      <c r="AI360" t="str">
        <f t="shared" si="114"/>
        <v/>
      </c>
      <c r="AJ360" t="str">
        <f t="shared" si="115"/>
        <v/>
      </c>
      <c r="AK360" t="str">
        <f t="shared" si="116"/>
        <v/>
      </c>
      <c r="AL360" t="s">
        <v>2184</v>
      </c>
      <c r="AM360" s="31" t="s">
        <v>2414</v>
      </c>
      <c r="AN360">
        <f t="shared" si="98"/>
        <v>1</v>
      </c>
    </row>
    <row r="361" spans="1:40" ht="16">
      <c r="A361" s="8">
        <v>357</v>
      </c>
      <c r="B361" s="25" t="s">
        <v>57</v>
      </c>
      <c r="C361" t="s">
        <v>2011</v>
      </c>
      <c r="D361" t="s">
        <v>950</v>
      </c>
      <c r="E361" t="s">
        <v>1849</v>
      </c>
      <c r="F361" t="s">
        <v>1850</v>
      </c>
      <c r="T361" t="str">
        <f t="shared" si="99"/>
        <v>r</v>
      </c>
      <c r="U361" t="str">
        <f t="shared" si="100"/>
        <v>presentation</v>
      </c>
      <c r="V361" t="str">
        <f t="shared" si="101"/>
        <v>python</v>
      </c>
      <c r="W361" t="str">
        <f t="shared" si="102"/>
        <v>psychopy</v>
      </c>
      <c r="X361" t="str">
        <f t="shared" si="103"/>
        <v>bash</v>
      </c>
      <c r="Y361" t="str">
        <f t="shared" si="104"/>
        <v/>
      </c>
      <c r="Z361" t="str">
        <f t="shared" si="105"/>
        <v/>
      </c>
      <c r="AA361" t="str">
        <f t="shared" si="106"/>
        <v/>
      </c>
      <c r="AB361" t="str">
        <f t="shared" si="107"/>
        <v/>
      </c>
      <c r="AC361" t="str">
        <f t="shared" si="108"/>
        <v/>
      </c>
      <c r="AD361" t="str">
        <f t="shared" si="109"/>
        <v/>
      </c>
      <c r="AE361" t="str">
        <f t="shared" si="110"/>
        <v/>
      </c>
      <c r="AF361" t="str">
        <f t="shared" si="111"/>
        <v/>
      </c>
      <c r="AG361" t="str">
        <f t="shared" si="112"/>
        <v/>
      </c>
      <c r="AH361" t="str">
        <f t="shared" si="113"/>
        <v/>
      </c>
      <c r="AI361" t="str">
        <f t="shared" si="114"/>
        <v/>
      </c>
      <c r="AJ361" t="str">
        <f t="shared" si="115"/>
        <v/>
      </c>
      <c r="AK361" t="str">
        <f t="shared" si="116"/>
        <v/>
      </c>
      <c r="AL361" s="18" t="s">
        <v>2578</v>
      </c>
      <c r="AM361" s="31" t="s">
        <v>2063</v>
      </c>
      <c r="AN361">
        <f t="shared" si="98"/>
        <v>26</v>
      </c>
    </row>
    <row r="362" spans="1:40" ht="16">
      <c r="A362" s="8">
        <v>358</v>
      </c>
      <c r="B362" s="25"/>
      <c r="T362" t="str">
        <f t="shared" si="99"/>
        <v/>
      </c>
      <c r="U362" t="str">
        <f t="shared" si="100"/>
        <v/>
      </c>
      <c r="V362" t="str">
        <f t="shared" si="101"/>
        <v/>
      </c>
      <c r="W362" t="str">
        <f t="shared" si="102"/>
        <v/>
      </c>
      <c r="X362" t="str">
        <f t="shared" si="103"/>
        <v/>
      </c>
      <c r="Y362" t="str">
        <f t="shared" si="104"/>
        <v/>
      </c>
      <c r="Z362" t="str">
        <f t="shared" si="105"/>
        <v/>
      </c>
      <c r="AA362" t="str">
        <f t="shared" si="106"/>
        <v/>
      </c>
      <c r="AB362" t="str">
        <f t="shared" si="107"/>
        <v/>
      </c>
      <c r="AC362" t="str">
        <f t="shared" si="108"/>
        <v/>
      </c>
      <c r="AD362" t="str">
        <f t="shared" si="109"/>
        <v/>
      </c>
      <c r="AE362" t="str">
        <f t="shared" si="110"/>
        <v/>
      </c>
      <c r="AF362" t="str">
        <f t="shared" si="111"/>
        <v/>
      </c>
      <c r="AG362" t="str">
        <f t="shared" si="112"/>
        <v/>
      </c>
      <c r="AH362" t="str">
        <f t="shared" si="113"/>
        <v/>
      </c>
      <c r="AI362" t="str">
        <f t="shared" si="114"/>
        <v/>
      </c>
      <c r="AJ362" t="str">
        <f t="shared" si="115"/>
        <v/>
      </c>
      <c r="AK362" t="str">
        <f t="shared" si="116"/>
        <v/>
      </c>
      <c r="AL362" s="18" t="s">
        <v>1871</v>
      </c>
      <c r="AM362" s="31" t="s">
        <v>2160</v>
      </c>
      <c r="AN362">
        <f t="shared" si="98"/>
        <v>2</v>
      </c>
    </row>
    <row r="363" spans="1:40" ht="96">
      <c r="A363" s="8">
        <v>359</v>
      </c>
      <c r="B363" s="25" t="s">
        <v>1851</v>
      </c>
      <c r="C363" t="s">
        <v>1852</v>
      </c>
      <c r="D363" t="s">
        <v>1853</v>
      </c>
      <c r="E363" t="s">
        <v>1854</v>
      </c>
      <c r="T363" t="str">
        <f t="shared" si="99"/>
        <v>graphpad prism</v>
      </c>
      <c r="U363" t="str">
        <f t="shared" si="100"/>
        <v>clc bio genomics workbench</v>
      </c>
      <c r="V363" t="str">
        <f t="shared" si="101"/>
        <v>gentle</v>
      </c>
      <c r="W363" t="str">
        <f t="shared" si="102"/>
        <v>dnastar lasergene</v>
      </c>
      <c r="X363" t="str">
        <f t="shared" si="103"/>
        <v/>
      </c>
      <c r="Y363" t="str">
        <f t="shared" si="104"/>
        <v/>
      </c>
      <c r="Z363" t="str">
        <f t="shared" si="105"/>
        <v/>
      </c>
      <c r="AA363" t="str">
        <f t="shared" si="106"/>
        <v/>
      </c>
      <c r="AB363" t="str">
        <f t="shared" si="107"/>
        <v/>
      </c>
      <c r="AC363" t="str">
        <f t="shared" si="108"/>
        <v/>
      </c>
      <c r="AD363" t="str">
        <f t="shared" si="109"/>
        <v/>
      </c>
      <c r="AE363" t="str">
        <f t="shared" si="110"/>
        <v/>
      </c>
      <c r="AF363" t="str">
        <f t="shared" si="111"/>
        <v/>
      </c>
      <c r="AG363" t="str">
        <f t="shared" si="112"/>
        <v/>
      </c>
      <c r="AH363" t="str">
        <f t="shared" si="113"/>
        <v/>
      </c>
      <c r="AI363" t="str">
        <f t="shared" si="114"/>
        <v/>
      </c>
      <c r="AJ363" t="str">
        <f t="shared" si="115"/>
        <v/>
      </c>
      <c r="AK363" t="str">
        <f t="shared" si="116"/>
        <v/>
      </c>
      <c r="AL363" t="s">
        <v>2329</v>
      </c>
      <c r="AM363" s="31" t="s">
        <v>2583</v>
      </c>
      <c r="AN363">
        <f t="shared" si="98"/>
        <v>1</v>
      </c>
    </row>
    <row r="364" spans="1:40" ht="32">
      <c r="A364" s="8">
        <v>360</v>
      </c>
      <c r="B364" s="25" t="s">
        <v>1855</v>
      </c>
      <c r="T364" t="str">
        <f t="shared" si="99"/>
        <v>fiji</v>
      </c>
      <c r="U364" t="str">
        <f t="shared" si="100"/>
        <v/>
      </c>
      <c r="V364" t="str">
        <f t="shared" si="101"/>
        <v/>
      </c>
      <c r="W364" t="str">
        <f t="shared" si="102"/>
        <v/>
      </c>
      <c r="X364" t="str">
        <f t="shared" si="103"/>
        <v/>
      </c>
      <c r="Y364" t="str">
        <f t="shared" si="104"/>
        <v/>
      </c>
      <c r="Z364" t="str">
        <f t="shared" si="105"/>
        <v/>
      </c>
      <c r="AA364" t="str">
        <f t="shared" si="106"/>
        <v/>
      </c>
      <c r="AB364" t="str">
        <f t="shared" si="107"/>
        <v/>
      </c>
      <c r="AC364" t="str">
        <f t="shared" si="108"/>
        <v/>
      </c>
      <c r="AD364" t="str">
        <f t="shared" si="109"/>
        <v/>
      </c>
      <c r="AE364" t="str">
        <f t="shared" si="110"/>
        <v/>
      </c>
      <c r="AF364" t="str">
        <f t="shared" si="111"/>
        <v/>
      </c>
      <c r="AG364" t="str">
        <f t="shared" si="112"/>
        <v/>
      </c>
      <c r="AH364" t="str">
        <f t="shared" si="113"/>
        <v/>
      </c>
      <c r="AI364" t="str">
        <f t="shared" si="114"/>
        <v/>
      </c>
      <c r="AJ364" t="str">
        <f t="shared" si="115"/>
        <v/>
      </c>
      <c r="AK364" t="str">
        <f t="shared" si="116"/>
        <v/>
      </c>
      <c r="AL364" t="s">
        <v>1535</v>
      </c>
      <c r="AM364" s="31" t="s">
        <v>2114</v>
      </c>
      <c r="AN364">
        <f t="shared" si="98"/>
        <v>1</v>
      </c>
    </row>
    <row r="365" spans="1:40" ht="80">
      <c r="A365" s="8">
        <v>361</v>
      </c>
      <c r="B365" s="25" t="s">
        <v>416</v>
      </c>
      <c r="C365" t="s">
        <v>1361</v>
      </c>
      <c r="T365" t="str">
        <f t="shared" si="99"/>
        <v>mathematica</v>
      </c>
      <c r="U365" t="str">
        <f t="shared" si="100"/>
        <v>matlab</v>
      </c>
      <c r="V365" t="str">
        <f t="shared" si="101"/>
        <v/>
      </c>
      <c r="W365" t="str">
        <f t="shared" si="102"/>
        <v/>
      </c>
      <c r="X365" t="str">
        <f t="shared" si="103"/>
        <v/>
      </c>
      <c r="Y365" t="str">
        <f t="shared" si="104"/>
        <v/>
      </c>
      <c r="Z365" t="str">
        <f t="shared" si="105"/>
        <v/>
      </c>
      <c r="AA365" t="str">
        <f t="shared" si="106"/>
        <v/>
      </c>
      <c r="AB365" t="str">
        <f t="shared" si="107"/>
        <v/>
      </c>
      <c r="AC365" t="str">
        <f t="shared" si="108"/>
        <v/>
      </c>
      <c r="AD365" t="str">
        <f t="shared" si="109"/>
        <v/>
      </c>
      <c r="AE365" t="str">
        <f t="shared" si="110"/>
        <v/>
      </c>
      <c r="AF365" t="str">
        <f t="shared" si="111"/>
        <v/>
      </c>
      <c r="AG365" t="str">
        <f t="shared" si="112"/>
        <v/>
      </c>
      <c r="AH365" t="str">
        <f t="shared" si="113"/>
        <v/>
      </c>
      <c r="AI365" t="str">
        <f t="shared" si="114"/>
        <v/>
      </c>
      <c r="AJ365" t="str">
        <f t="shared" si="115"/>
        <v/>
      </c>
      <c r="AK365" t="str">
        <f t="shared" si="116"/>
        <v/>
      </c>
      <c r="AL365" t="s">
        <v>2145</v>
      </c>
      <c r="AM365" s="31" t="s">
        <v>2110</v>
      </c>
      <c r="AN365">
        <f t="shared" si="98"/>
        <v>2</v>
      </c>
    </row>
    <row r="366" spans="1:40" ht="32">
      <c r="A366" s="8">
        <v>362</v>
      </c>
      <c r="B366" s="25" t="s">
        <v>484</v>
      </c>
      <c r="T366" t="str">
        <f t="shared" si="99"/>
        <v>nvivo</v>
      </c>
      <c r="U366" t="str">
        <f t="shared" si="100"/>
        <v/>
      </c>
      <c r="V366" t="str">
        <f t="shared" si="101"/>
        <v/>
      </c>
      <c r="W366" t="str">
        <f t="shared" si="102"/>
        <v/>
      </c>
      <c r="X366" t="str">
        <f t="shared" si="103"/>
        <v/>
      </c>
      <c r="Y366" t="str">
        <f t="shared" si="104"/>
        <v/>
      </c>
      <c r="Z366" t="str">
        <f t="shared" si="105"/>
        <v/>
      </c>
      <c r="AA366" t="str">
        <f t="shared" si="106"/>
        <v/>
      </c>
      <c r="AB366" t="str">
        <f t="shared" si="107"/>
        <v/>
      </c>
      <c r="AC366" t="str">
        <f t="shared" si="108"/>
        <v/>
      </c>
      <c r="AD366" t="str">
        <f t="shared" si="109"/>
        <v/>
      </c>
      <c r="AE366" t="str">
        <f t="shared" si="110"/>
        <v/>
      </c>
      <c r="AF366" t="str">
        <f t="shared" si="111"/>
        <v/>
      </c>
      <c r="AG366" t="str">
        <f t="shared" si="112"/>
        <v/>
      </c>
      <c r="AH366" t="str">
        <f t="shared" si="113"/>
        <v/>
      </c>
      <c r="AI366" t="str">
        <f t="shared" si="114"/>
        <v/>
      </c>
      <c r="AJ366" t="str">
        <f t="shared" si="115"/>
        <v/>
      </c>
      <c r="AK366" t="str">
        <f t="shared" si="116"/>
        <v/>
      </c>
      <c r="AL366" t="s">
        <v>2079</v>
      </c>
      <c r="AM366" s="31" t="s">
        <v>2067</v>
      </c>
      <c r="AN366">
        <f t="shared" si="98"/>
        <v>1</v>
      </c>
    </row>
    <row r="367" spans="1:40" ht="16">
      <c r="A367" s="8">
        <v>363</v>
      </c>
      <c r="B367" s="25" t="s">
        <v>57</v>
      </c>
      <c r="C367" t="s">
        <v>1405</v>
      </c>
      <c r="T367" t="str">
        <f t="shared" si="99"/>
        <v>r</v>
      </c>
      <c r="U367" t="str">
        <f t="shared" si="100"/>
        <v>stata</v>
      </c>
      <c r="V367" t="str">
        <f t="shared" si="101"/>
        <v/>
      </c>
      <c r="W367" t="str">
        <f t="shared" si="102"/>
        <v/>
      </c>
      <c r="X367" t="str">
        <f t="shared" si="103"/>
        <v/>
      </c>
      <c r="Y367" t="str">
        <f t="shared" si="104"/>
        <v/>
      </c>
      <c r="Z367" t="str">
        <f t="shared" si="105"/>
        <v/>
      </c>
      <c r="AA367" t="str">
        <f t="shared" si="106"/>
        <v/>
      </c>
      <c r="AB367" t="str">
        <f t="shared" si="107"/>
        <v/>
      </c>
      <c r="AC367" t="str">
        <f t="shared" si="108"/>
        <v/>
      </c>
      <c r="AD367" t="str">
        <f t="shared" si="109"/>
        <v/>
      </c>
      <c r="AE367" t="str">
        <f t="shared" si="110"/>
        <v/>
      </c>
      <c r="AF367" t="str">
        <f t="shared" si="111"/>
        <v/>
      </c>
      <c r="AG367" t="str">
        <f t="shared" si="112"/>
        <v/>
      </c>
      <c r="AH367" t="str">
        <f t="shared" si="113"/>
        <v/>
      </c>
      <c r="AI367" t="str">
        <f t="shared" si="114"/>
        <v/>
      </c>
      <c r="AJ367" t="str">
        <f t="shared" si="115"/>
        <v/>
      </c>
      <c r="AK367" t="str">
        <f t="shared" si="116"/>
        <v/>
      </c>
      <c r="AL367" t="s">
        <v>2079</v>
      </c>
      <c r="AM367" s="31" t="s">
        <v>2283</v>
      </c>
      <c r="AN367">
        <f t="shared" si="98"/>
        <v>2</v>
      </c>
    </row>
    <row r="368" spans="1:40" ht="112">
      <c r="A368" s="8">
        <v>364</v>
      </c>
      <c r="B368" s="25" t="s">
        <v>2012</v>
      </c>
      <c r="C368" t="s">
        <v>2013</v>
      </c>
      <c r="D368" t="s">
        <v>1856</v>
      </c>
      <c r="E368" t="s">
        <v>1857</v>
      </c>
      <c r="F368" t="s">
        <v>950</v>
      </c>
      <c r="G368" t="s">
        <v>1858</v>
      </c>
      <c r="H368" t="s">
        <v>57</v>
      </c>
      <c r="I368" t="s">
        <v>1859</v>
      </c>
      <c r="J368" t="s">
        <v>2617</v>
      </c>
      <c r="K368" t="s">
        <v>1860</v>
      </c>
      <c r="T368" t="str">
        <f t="shared" si="99"/>
        <v>enthought canopy</v>
      </c>
      <c r="U368" t="str">
        <f t="shared" si="100"/>
        <v>gimp</v>
      </c>
      <c r="V368" t="str">
        <f t="shared" si="101"/>
        <v>lamp stack</v>
      </c>
      <c r="W368" t="str">
        <f t="shared" si="102"/>
        <v>postgresql</v>
      </c>
      <c r="X368" t="str">
        <f t="shared" si="103"/>
        <v>python</v>
      </c>
      <c r="Y368" t="str">
        <f t="shared" si="104"/>
        <v>quantum geographic information system (qgis)</v>
      </c>
      <c r="Z368" t="str">
        <f t="shared" si="105"/>
        <v>r</v>
      </c>
      <c r="AA368" t="str">
        <f t="shared" si="106"/>
        <v>r-studio</v>
      </c>
      <c r="AB368" t="str">
        <f t="shared" si="107"/>
        <v>vmware fusion</v>
      </c>
      <c r="AC368" t="str">
        <f t="shared" si="108"/>
        <v>xcode</v>
      </c>
      <c r="AD368" t="str">
        <f t="shared" si="109"/>
        <v/>
      </c>
      <c r="AE368" t="str">
        <f t="shared" si="110"/>
        <v/>
      </c>
      <c r="AF368" t="str">
        <f t="shared" si="111"/>
        <v/>
      </c>
      <c r="AG368" t="str">
        <f t="shared" si="112"/>
        <v/>
      </c>
      <c r="AH368" t="str">
        <f t="shared" si="113"/>
        <v/>
      </c>
      <c r="AI368" t="str">
        <f t="shared" si="114"/>
        <v/>
      </c>
      <c r="AJ368" t="str">
        <f t="shared" si="115"/>
        <v/>
      </c>
      <c r="AK368" t="str">
        <f t="shared" si="116"/>
        <v/>
      </c>
      <c r="AL368" s="18" t="s">
        <v>2094</v>
      </c>
      <c r="AM368" s="31" t="s">
        <v>2421</v>
      </c>
      <c r="AN368">
        <f t="shared" si="98"/>
        <v>1</v>
      </c>
    </row>
    <row r="369" spans="1:40" ht="48">
      <c r="A369" s="8">
        <v>365</v>
      </c>
      <c r="B369" s="25" t="s">
        <v>855</v>
      </c>
      <c r="T369" t="str">
        <f t="shared" si="99"/>
        <v>matlab</v>
      </c>
      <c r="U369" t="str">
        <f t="shared" si="100"/>
        <v/>
      </c>
      <c r="V369" t="str">
        <f t="shared" si="101"/>
        <v/>
      </c>
      <c r="W369" t="str">
        <f t="shared" si="102"/>
        <v/>
      </c>
      <c r="X369" t="str">
        <f t="shared" si="103"/>
        <v/>
      </c>
      <c r="Y369" t="str">
        <f t="shared" si="104"/>
        <v/>
      </c>
      <c r="Z369" t="str">
        <f t="shared" si="105"/>
        <v/>
      </c>
      <c r="AA369" t="str">
        <f t="shared" si="106"/>
        <v/>
      </c>
      <c r="AB369" t="str">
        <f t="shared" si="107"/>
        <v/>
      </c>
      <c r="AC369" t="str">
        <f t="shared" si="108"/>
        <v/>
      </c>
      <c r="AD369" t="str">
        <f t="shared" si="109"/>
        <v/>
      </c>
      <c r="AE369" t="str">
        <f t="shared" si="110"/>
        <v/>
      </c>
      <c r="AF369" t="str">
        <f t="shared" si="111"/>
        <v/>
      </c>
      <c r="AG369" t="str">
        <f t="shared" si="112"/>
        <v/>
      </c>
      <c r="AH369" t="str">
        <f t="shared" si="113"/>
        <v/>
      </c>
      <c r="AI369" t="str">
        <f t="shared" si="114"/>
        <v/>
      </c>
      <c r="AJ369" t="str">
        <f t="shared" si="115"/>
        <v/>
      </c>
      <c r="AK369" t="str">
        <f t="shared" si="116"/>
        <v/>
      </c>
      <c r="AL369" s="18" t="s">
        <v>2094</v>
      </c>
      <c r="AM369" s="31" t="s">
        <v>2333</v>
      </c>
      <c r="AN369">
        <f t="shared" si="98"/>
        <v>1</v>
      </c>
    </row>
    <row r="370" spans="1:40" ht="32">
      <c r="A370" s="8">
        <v>366</v>
      </c>
      <c r="B370" s="25" t="s">
        <v>1373</v>
      </c>
      <c r="C370" t="s">
        <v>1362</v>
      </c>
      <c r="D370" t="s">
        <v>1768</v>
      </c>
      <c r="E370" t="s">
        <v>1861</v>
      </c>
      <c r="F370" t="s">
        <v>1862</v>
      </c>
      <c r="G370" t="s">
        <v>1863</v>
      </c>
      <c r="H370" t="s">
        <v>1864</v>
      </c>
      <c r="I370" t="s">
        <v>1865</v>
      </c>
      <c r="J370" t="s">
        <v>1866</v>
      </c>
      <c r="K370" t="s">
        <v>1867</v>
      </c>
      <c r="L370" t="s">
        <v>1868</v>
      </c>
      <c r="M370" t="s">
        <v>1869</v>
      </c>
      <c r="N370" t="s">
        <v>1979</v>
      </c>
      <c r="O370" t="s">
        <v>2014</v>
      </c>
      <c r="P370" t="s">
        <v>950</v>
      </c>
      <c r="T370" t="str">
        <f t="shared" si="99"/>
        <v>excel</v>
      </c>
      <c r="U370" t="str">
        <f t="shared" si="100"/>
        <v>r</v>
      </c>
      <c r="V370" t="str">
        <f t="shared" si="101"/>
        <v>image j</v>
      </c>
      <c r="W370" t="str">
        <f t="shared" si="102"/>
        <v>irfanview</v>
      </c>
      <c r="X370" t="str">
        <f t="shared" si="103"/>
        <v>bowtie</v>
      </c>
      <c r="Y370" t="str">
        <f t="shared" si="104"/>
        <v>integrated genome browser</v>
      </c>
      <c r="Z370" t="str">
        <f t="shared" si="105"/>
        <v>java tree view</v>
      </c>
      <c r="AA370" t="str">
        <f t="shared" si="106"/>
        <v>sam tools</v>
      </c>
      <c r="AB370" t="str">
        <f t="shared" si="107"/>
        <v>cluster 3</v>
      </c>
      <c r="AC370" t="str">
        <f t="shared" si="108"/>
        <v>diprobase</v>
      </c>
      <c r="AD370" t="str">
        <f t="shared" si="109"/>
        <v>ucsf chimera</v>
      </c>
      <c r="AE370" t="str">
        <f t="shared" si="110"/>
        <v>meme</v>
      </c>
      <c r="AF370" t="str">
        <f t="shared" si="111"/>
        <v>perl</v>
      </c>
      <c r="AG370" t="str">
        <f t="shared" si="112"/>
        <v>shell</v>
      </c>
      <c r="AH370" t="str">
        <f t="shared" si="113"/>
        <v>python</v>
      </c>
      <c r="AI370" t="str">
        <f t="shared" si="114"/>
        <v/>
      </c>
      <c r="AJ370" t="str">
        <f t="shared" si="115"/>
        <v/>
      </c>
      <c r="AK370" t="str">
        <f t="shared" si="116"/>
        <v/>
      </c>
      <c r="AL370" s="18" t="s">
        <v>2094</v>
      </c>
      <c r="AM370" s="31" t="s">
        <v>2179</v>
      </c>
      <c r="AN370">
        <f t="shared" si="98"/>
        <v>1</v>
      </c>
    </row>
    <row r="371" spans="1:40" ht="48">
      <c r="A371" s="8">
        <v>367</v>
      </c>
      <c r="B371" s="25" t="s">
        <v>2015</v>
      </c>
      <c r="C371" t="s">
        <v>1373</v>
      </c>
      <c r="D371" t="s">
        <v>1359</v>
      </c>
      <c r="E371" t="s">
        <v>1870</v>
      </c>
      <c r="T371" t="str">
        <f t="shared" si="99"/>
        <v>access</v>
      </c>
      <c r="U371" t="str">
        <f t="shared" si="100"/>
        <v>excel</v>
      </c>
      <c r="V371" t="str">
        <f t="shared" si="101"/>
        <v>spss</v>
      </c>
      <c r="W371" t="str">
        <f t="shared" si="102"/>
        <v>originlab</v>
      </c>
      <c r="X371" t="str">
        <f t="shared" si="103"/>
        <v/>
      </c>
      <c r="Y371" t="str">
        <f t="shared" si="104"/>
        <v/>
      </c>
      <c r="Z371" t="str">
        <f t="shared" si="105"/>
        <v/>
      </c>
      <c r="AA371" t="str">
        <f t="shared" si="106"/>
        <v/>
      </c>
      <c r="AB371" t="str">
        <f t="shared" si="107"/>
        <v/>
      </c>
      <c r="AC371" t="str">
        <f t="shared" si="108"/>
        <v/>
      </c>
      <c r="AD371" t="str">
        <f t="shared" si="109"/>
        <v/>
      </c>
      <c r="AE371" t="str">
        <f t="shared" si="110"/>
        <v/>
      </c>
      <c r="AF371" t="str">
        <f t="shared" si="111"/>
        <v/>
      </c>
      <c r="AG371" t="str">
        <f t="shared" si="112"/>
        <v/>
      </c>
      <c r="AH371" t="str">
        <f t="shared" si="113"/>
        <v/>
      </c>
      <c r="AI371" t="str">
        <f t="shared" si="114"/>
        <v/>
      </c>
      <c r="AJ371" t="str">
        <f t="shared" si="115"/>
        <v/>
      </c>
      <c r="AK371" t="str">
        <f t="shared" si="116"/>
        <v/>
      </c>
      <c r="AL371" s="18" t="s">
        <v>2094</v>
      </c>
      <c r="AM371" s="31" t="s">
        <v>2082</v>
      </c>
      <c r="AN371">
        <f t="shared" si="98"/>
        <v>2</v>
      </c>
    </row>
    <row r="372" spans="1:40" ht="16">
      <c r="A372" s="8">
        <v>368</v>
      </c>
      <c r="B372" s="25"/>
      <c r="T372" t="str">
        <f t="shared" si="99"/>
        <v/>
      </c>
      <c r="U372" t="str">
        <f t="shared" si="100"/>
        <v/>
      </c>
      <c r="V372" t="str">
        <f t="shared" si="101"/>
        <v/>
      </c>
      <c r="W372" t="str">
        <f t="shared" si="102"/>
        <v/>
      </c>
      <c r="X372" t="str">
        <f t="shared" si="103"/>
        <v/>
      </c>
      <c r="Y372" t="str">
        <f t="shared" si="104"/>
        <v/>
      </c>
      <c r="Z372" t="str">
        <f t="shared" si="105"/>
        <v/>
      </c>
      <c r="AA372" t="str">
        <f t="shared" si="106"/>
        <v/>
      </c>
      <c r="AB372" t="str">
        <f t="shared" si="107"/>
        <v/>
      </c>
      <c r="AC372" t="str">
        <f t="shared" si="108"/>
        <v/>
      </c>
      <c r="AD372" t="str">
        <f t="shared" si="109"/>
        <v/>
      </c>
      <c r="AE372" t="str">
        <f t="shared" si="110"/>
        <v/>
      </c>
      <c r="AF372" t="str">
        <f t="shared" si="111"/>
        <v/>
      </c>
      <c r="AG372" t="str">
        <f t="shared" si="112"/>
        <v/>
      </c>
      <c r="AH372" t="str">
        <f t="shared" si="113"/>
        <v/>
      </c>
      <c r="AI372" t="str">
        <f t="shared" si="114"/>
        <v/>
      </c>
      <c r="AJ372" t="str">
        <f t="shared" si="115"/>
        <v/>
      </c>
      <c r="AK372" t="str">
        <f t="shared" si="116"/>
        <v/>
      </c>
      <c r="AL372" s="18" t="s">
        <v>2094</v>
      </c>
      <c r="AM372" s="31" t="s">
        <v>2218</v>
      </c>
      <c r="AN372">
        <f t="shared" si="98"/>
        <v>1</v>
      </c>
    </row>
    <row r="373" spans="1:40" ht="32">
      <c r="A373" s="8">
        <v>369</v>
      </c>
      <c r="B373" s="25" t="s">
        <v>1871</v>
      </c>
      <c r="C373" t="s">
        <v>1872</v>
      </c>
      <c r="D373" t="s">
        <v>1873</v>
      </c>
      <c r="E373" t="s">
        <v>1874</v>
      </c>
      <c r="F373" t="s">
        <v>1875</v>
      </c>
      <c r="G373" t="s">
        <v>1876</v>
      </c>
      <c r="H373" t="s">
        <v>1877</v>
      </c>
      <c r="I373" t="s">
        <v>1878</v>
      </c>
      <c r="J373" t="s">
        <v>1879</v>
      </c>
      <c r="K373" t="s">
        <v>1880</v>
      </c>
      <c r="T373" t="str">
        <f t="shared" si="99"/>
        <v>gpde</v>
      </c>
      <c r="U373" t="str">
        <f t="shared" si="100"/>
        <v>mgopt</v>
      </c>
      <c r="V373" t="str">
        <f t="shared" si="101"/>
        <v>hydra</v>
      </c>
      <c r="W373" t="str">
        <f t="shared" si="102"/>
        <v>openfoam</v>
      </c>
      <c r="X373" t="str">
        <f t="shared" si="103"/>
        <v>tapenade</v>
      </c>
      <c r="Y373" t="str">
        <f t="shared" si="104"/>
        <v>dco</v>
      </c>
      <c r="Z373" t="str">
        <f t="shared" si="105"/>
        <v>adol-c</v>
      </c>
      <c r="AA373" t="str">
        <f t="shared" si="106"/>
        <v>hypre</v>
      </c>
      <c r="AB373" t="str">
        <f t="shared" si="107"/>
        <v>trilinos</v>
      </c>
      <c r="AC373" t="str">
        <f t="shared" si="108"/>
        <v>snopt</v>
      </c>
      <c r="AD373" t="str">
        <f t="shared" si="109"/>
        <v/>
      </c>
      <c r="AE373" t="str">
        <f t="shared" si="110"/>
        <v/>
      </c>
      <c r="AF373" t="str">
        <f t="shared" si="111"/>
        <v/>
      </c>
      <c r="AG373" t="str">
        <f t="shared" si="112"/>
        <v/>
      </c>
      <c r="AH373" t="str">
        <f t="shared" si="113"/>
        <v/>
      </c>
      <c r="AI373" t="str">
        <f t="shared" si="114"/>
        <v/>
      </c>
      <c r="AJ373" t="str">
        <f t="shared" si="115"/>
        <v/>
      </c>
      <c r="AK373" t="str">
        <f t="shared" si="116"/>
        <v/>
      </c>
      <c r="AL373" t="s">
        <v>2094</v>
      </c>
      <c r="AM373" s="31" t="s">
        <v>2128</v>
      </c>
      <c r="AN373">
        <f t="shared" si="98"/>
        <v>1</v>
      </c>
    </row>
    <row r="374" spans="1:40" ht="32">
      <c r="A374" s="8">
        <v>370</v>
      </c>
      <c r="B374" s="25" t="s">
        <v>1881</v>
      </c>
      <c r="C374" t="s">
        <v>1882</v>
      </c>
      <c r="D374" t="s">
        <v>1883</v>
      </c>
      <c r="E374" t="s">
        <v>1884</v>
      </c>
      <c r="F374" t="s">
        <v>1364</v>
      </c>
      <c r="G374" t="s">
        <v>1885</v>
      </c>
      <c r="H374" t="s">
        <v>1370</v>
      </c>
      <c r="T374" t="str">
        <f t="shared" si="99"/>
        <v>petrel</v>
      </c>
      <c r="U374" t="str">
        <f t="shared" si="100"/>
        <v>kingdom suite</v>
      </c>
      <c r="V374" t="str">
        <f t="shared" si="101"/>
        <v>irap-rms</v>
      </c>
      <c r="W374" t="str">
        <f t="shared" si="102"/>
        <v>passage</v>
      </c>
      <c r="X374" t="str">
        <f t="shared" si="103"/>
        <v>imagej</v>
      </c>
      <c r="Y374" t="str">
        <f t="shared" si="104"/>
        <v>fraclac</v>
      </c>
      <c r="Z374" t="str">
        <f t="shared" si="105"/>
        <v>excel</v>
      </c>
      <c r="AA374" t="str">
        <f t="shared" si="106"/>
        <v/>
      </c>
      <c r="AB374" t="str">
        <f t="shared" si="107"/>
        <v/>
      </c>
      <c r="AC374" t="str">
        <f t="shared" si="108"/>
        <v/>
      </c>
      <c r="AD374" t="str">
        <f t="shared" si="109"/>
        <v/>
      </c>
      <c r="AE374" t="str">
        <f t="shared" si="110"/>
        <v/>
      </c>
      <c r="AF374" t="str">
        <f t="shared" si="111"/>
        <v/>
      </c>
      <c r="AG374" t="str">
        <f t="shared" si="112"/>
        <v/>
      </c>
      <c r="AH374" t="str">
        <f t="shared" si="113"/>
        <v/>
      </c>
      <c r="AI374" t="str">
        <f t="shared" si="114"/>
        <v/>
      </c>
      <c r="AJ374" t="str">
        <f t="shared" si="115"/>
        <v/>
      </c>
      <c r="AK374" t="str">
        <f t="shared" si="116"/>
        <v/>
      </c>
      <c r="AL374" t="s">
        <v>2094</v>
      </c>
      <c r="AM374" s="31" t="s">
        <v>2195</v>
      </c>
      <c r="AN374">
        <f t="shared" si="98"/>
        <v>1</v>
      </c>
    </row>
    <row r="375" spans="1:40" ht="64">
      <c r="A375" s="8">
        <v>371</v>
      </c>
      <c r="B375" s="25" t="s">
        <v>1886</v>
      </c>
      <c r="C375" t="s">
        <v>1887</v>
      </c>
      <c r="D375" t="s">
        <v>1888</v>
      </c>
      <c r="E375" t="s">
        <v>1889</v>
      </c>
      <c r="F375" t="s">
        <v>1890</v>
      </c>
      <c r="G375" t="s">
        <v>1891</v>
      </c>
      <c r="H375" t="s">
        <v>1892</v>
      </c>
      <c r="I375" t="s">
        <v>1893</v>
      </c>
      <c r="J375" t="s">
        <v>1894</v>
      </c>
      <c r="T375" t="str">
        <f t="shared" si="99"/>
        <v>acd labs</v>
      </c>
      <c r="U375" t="str">
        <f t="shared" si="100"/>
        <v>wingx</v>
      </c>
      <c r="V375" t="str">
        <f t="shared" si="101"/>
        <v>xd2006</v>
      </c>
      <c r="W375" t="str">
        <f t="shared" si="102"/>
        <v>aim2000</v>
      </c>
      <c r="X375" t="str">
        <f t="shared" si="103"/>
        <v>aimaii</v>
      </c>
      <c r="Y375" t="str">
        <f t="shared" si="104"/>
        <v>chembiodraw</v>
      </c>
      <c r="Z375" t="str">
        <f t="shared" si="105"/>
        <v>mercury</v>
      </c>
      <c r="AA375" t="str">
        <f t="shared" si="106"/>
        <v>conquest</v>
      </c>
      <c r="AB375" t="str">
        <f t="shared" si="107"/>
        <v>guassian</v>
      </c>
      <c r="AC375" t="str">
        <f t="shared" si="108"/>
        <v/>
      </c>
      <c r="AD375" t="str">
        <f t="shared" si="109"/>
        <v/>
      </c>
      <c r="AE375" t="str">
        <f t="shared" si="110"/>
        <v/>
      </c>
      <c r="AF375" t="str">
        <f t="shared" si="111"/>
        <v/>
      </c>
      <c r="AG375" t="str">
        <f t="shared" si="112"/>
        <v/>
      </c>
      <c r="AH375" t="str">
        <f t="shared" si="113"/>
        <v/>
      </c>
      <c r="AI375" t="str">
        <f t="shared" si="114"/>
        <v/>
      </c>
      <c r="AJ375" t="str">
        <f t="shared" si="115"/>
        <v/>
      </c>
      <c r="AK375" t="str">
        <f t="shared" si="116"/>
        <v/>
      </c>
      <c r="AL375" t="s">
        <v>2094</v>
      </c>
      <c r="AM375" s="31" t="s">
        <v>2474</v>
      </c>
      <c r="AN375">
        <f t="shared" si="98"/>
        <v>1</v>
      </c>
    </row>
    <row r="376" spans="1:40" ht="64">
      <c r="A376" s="8">
        <v>372</v>
      </c>
      <c r="B376" s="25" t="s">
        <v>2016</v>
      </c>
      <c r="T376" t="str">
        <f t="shared" si="99"/>
        <v>ggi_tlm</v>
      </c>
      <c r="U376" t="str">
        <f t="shared" si="100"/>
        <v/>
      </c>
      <c r="V376" t="str">
        <f t="shared" si="101"/>
        <v/>
      </c>
      <c r="W376" t="str">
        <f t="shared" si="102"/>
        <v/>
      </c>
      <c r="X376" t="str">
        <f t="shared" si="103"/>
        <v/>
      </c>
      <c r="Y376" t="str">
        <f t="shared" si="104"/>
        <v/>
      </c>
      <c r="Z376" t="str">
        <f t="shared" si="105"/>
        <v/>
      </c>
      <c r="AA376" t="str">
        <f t="shared" si="106"/>
        <v/>
      </c>
      <c r="AB376" t="str">
        <f t="shared" si="107"/>
        <v/>
      </c>
      <c r="AC376" t="str">
        <f t="shared" si="108"/>
        <v/>
      </c>
      <c r="AD376" t="str">
        <f t="shared" si="109"/>
        <v/>
      </c>
      <c r="AE376" t="str">
        <f t="shared" si="110"/>
        <v/>
      </c>
      <c r="AF376" t="str">
        <f t="shared" si="111"/>
        <v/>
      </c>
      <c r="AG376" t="str">
        <f t="shared" si="112"/>
        <v/>
      </c>
      <c r="AH376" t="str">
        <f t="shared" si="113"/>
        <v/>
      </c>
      <c r="AI376" t="str">
        <f t="shared" si="114"/>
        <v/>
      </c>
      <c r="AJ376" t="str">
        <f t="shared" si="115"/>
        <v/>
      </c>
      <c r="AK376" t="str">
        <f t="shared" si="116"/>
        <v/>
      </c>
      <c r="AL376" t="s">
        <v>2094</v>
      </c>
      <c r="AM376" s="31" t="s">
        <v>2317</v>
      </c>
      <c r="AN376">
        <f t="shared" si="98"/>
        <v>1</v>
      </c>
    </row>
    <row r="377" spans="1:40" ht="48">
      <c r="A377" s="8">
        <v>373</v>
      </c>
      <c r="B377" s="25" t="s">
        <v>855</v>
      </c>
      <c r="T377" t="str">
        <f t="shared" si="99"/>
        <v>matlab</v>
      </c>
      <c r="U377" t="str">
        <f t="shared" si="100"/>
        <v/>
      </c>
      <c r="V377" t="str">
        <f t="shared" si="101"/>
        <v/>
      </c>
      <c r="W377" t="str">
        <f t="shared" si="102"/>
        <v/>
      </c>
      <c r="X377" t="str">
        <f t="shared" si="103"/>
        <v/>
      </c>
      <c r="Y377" t="str">
        <f t="shared" si="104"/>
        <v/>
      </c>
      <c r="Z377" t="str">
        <f t="shared" si="105"/>
        <v/>
      </c>
      <c r="AA377" t="str">
        <f t="shared" si="106"/>
        <v/>
      </c>
      <c r="AB377" t="str">
        <f t="shared" si="107"/>
        <v/>
      </c>
      <c r="AC377" t="str">
        <f t="shared" si="108"/>
        <v/>
      </c>
      <c r="AD377" t="str">
        <f t="shared" si="109"/>
        <v/>
      </c>
      <c r="AE377" t="str">
        <f t="shared" si="110"/>
        <v/>
      </c>
      <c r="AF377" t="str">
        <f t="shared" si="111"/>
        <v/>
      </c>
      <c r="AG377" t="str">
        <f t="shared" si="112"/>
        <v/>
      </c>
      <c r="AH377" t="str">
        <f t="shared" si="113"/>
        <v/>
      </c>
      <c r="AI377" t="str">
        <f t="shared" si="114"/>
        <v/>
      </c>
      <c r="AJ377" t="str">
        <f t="shared" si="115"/>
        <v/>
      </c>
      <c r="AK377" t="str">
        <f t="shared" si="116"/>
        <v/>
      </c>
      <c r="AL377" t="s">
        <v>2094</v>
      </c>
      <c r="AM377" s="31" t="s">
        <v>2306</v>
      </c>
      <c r="AN377">
        <f t="shared" si="98"/>
        <v>1</v>
      </c>
    </row>
    <row r="378" spans="1:40" ht="16">
      <c r="A378" s="8">
        <v>374</v>
      </c>
      <c r="B378" s="25" t="s">
        <v>57</v>
      </c>
      <c r="C378" t="s">
        <v>1520</v>
      </c>
      <c r="D378" t="s">
        <v>1370</v>
      </c>
      <c r="T378" t="str">
        <f t="shared" si="99"/>
        <v>r</v>
      </c>
      <c r="U378" t="str">
        <f t="shared" si="100"/>
        <v>rstudio</v>
      </c>
      <c r="V378" t="str">
        <f t="shared" si="101"/>
        <v>excel</v>
      </c>
      <c r="W378" t="str">
        <f t="shared" si="102"/>
        <v/>
      </c>
      <c r="X378" t="str">
        <f t="shared" si="103"/>
        <v/>
      </c>
      <c r="Y378" t="str">
        <f t="shared" si="104"/>
        <v/>
      </c>
      <c r="Z378" t="str">
        <f t="shared" si="105"/>
        <v/>
      </c>
      <c r="AA378" t="str">
        <f t="shared" si="106"/>
        <v/>
      </c>
      <c r="AB378" t="str">
        <f t="shared" si="107"/>
        <v/>
      </c>
      <c r="AC378" t="str">
        <f t="shared" si="108"/>
        <v/>
      </c>
      <c r="AD378" t="str">
        <f t="shared" si="109"/>
        <v/>
      </c>
      <c r="AE378" t="str">
        <f t="shared" si="110"/>
        <v/>
      </c>
      <c r="AF378" t="str">
        <f t="shared" si="111"/>
        <v/>
      </c>
      <c r="AG378" t="str">
        <f t="shared" si="112"/>
        <v/>
      </c>
      <c r="AH378" t="str">
        <f t="shared" si="113"/>
        <v/>
      </c>
      <c r="AI378" t="str">
        <f t="shared" si="114"/>
        <v/>
      </c>
      <c r="AJ378" t="str">
        <f t="shared" si="115"/>
        <v/>
      </c>
      <c r="AK378" t="str">
        <f t="shared" si="116"/>
        <v/>
      </c>
      <c r="AL378" t="s">
        <v>2094</v>
      </c>
      <c r="AM378" s="31" t="s">
        <v>1724</v>
      </c>
      <c r="AN378">
        <f t="shared" si="98"/>
        <v>12</v>
      </c>
    </row>
    <row r="379" spans="1:40" ht="16">
      <c r="A379" s="8">
        <v>375</v>
      </c>
      <c r="B379" s="25"/>
      <c r="T379" t="str">
        <f t="shared" si="99"/>
        <v/>
      </c>
      <c r="U379" t="str">
        <f t="shared" si="100"/>
        <v/>
      </c>
      <c r="V379" t="str">
        <f t="shared" si="101"/>
        <v/>
      </c>
      <c r="W379" t="str">
        <f t="shared" si="102"/>
        <v/>
      </c>
      <c r="X379" t="str">
        <f t="shared" si="103"/>
        <v/>
      </c>
      <c r="Y379" t="str">
        <f t="shared" si="104"/>
        <v/>
      </c>
      <c r="Z379" t="str">
        <f t="shared" si="105"/>
        <v/>
      </c>
      <c r="AA379" t="str">
        <f t="shared" si="106"/>
        <v/>
      </c>
      <c r="AB379" t="str">
        <f t="shared" si="107"/>
        <v/>
      </c>
      <c r="AC379" t="str">
        <f t="shared" si="108"/>
        <v/>
      </c>
      <c r="AD379" t="str">
        <f t="shared" si="109"/>
        <v/>
      </c>
      <c r="AE379" t="str">
        <f t="shared" si="110"/>
        <v/>
      </c>
      <c r="AF379" t="str">
        <f t="shared" si="111"/>
        <v/>
      </c>
      <c r="AG379" t="str">
        <f t="shared" si="112"/>
        <v/>
      </c>
      <c r="AH379" t="str">
        <f t="shared" si="113"/>
        <v/>
      </c>
      <c r="AI379" t="str">
        <f t="shared" si="114"/>
        <v/>
      </c>
      <c r="AJ379" t="str">
        <f t="shared" si="115"/>
        <v/>
      </c>
      <c r="AK379" t="str">
        <f t="shared" si="116"/>
        <v/>
      </c>
      <c r="AL379" t="s">
        <v>2281</v>
      </c>
      <c r="AM379" s="31" t="s">
        <v>2520</v>
      </c>
      <c r="AN379">
        <f t="shared" ref="AN379:AN384" si="117">COUNTIF($T$5:$AK$421,AM379)</f>
        <v>1</v>
      </c>
    </row>
    <row r="380" spans="1:40" ht="32">
      <c r="A380" s="8">
        <v>376</v>
      </c>
      <c r="B380" s="25" t="s">
        <v>484</v>
      </c>
      <c r="C380" t="s">
        <v>1895</v>
      </c>
      <c r="D380" t="s">
        <v>1896</v>
      </c>
      <c r="E380" t="s">
        <v>1485</v>
      </c>
      <c r="F380" t="s">
        <v>1405</v>
      </c>
      <c r="G380" t="s">
        <v>1374</v>
      </c>
      <c r="T380" t="str">
        <f t="shared" si="99"/>
        <v>nvivo</v>
      </c>
      <c r="U380" t="str">
        <f t="shared" si="100"/>
        <v>refman</v>
      </c>
      <c r="V380" t="str">
        <f t="shared" si="101"/>
        <v>revman</v>
      </c>
      <c r="W380" t="str">
        <f t="shared" si="102"/>
        <v>endnote</v>
      </c>
      <c r="X380" t="str">
        <f t="shared" si="103"/>
        <v>stata</v>
      </c>
      <c r="Y380" t="str">
        <f t="shared" si="104"/>
        <v>access</v>
      </c>
      <c r="Z380" t="str">
        <f t="shared" si="105"/>
        <v/>
      </c>
      <c r="AA380" t="str">
        <f t="shared" si="106"/>
        <v/>
      </c>
      <c r="AB380" t="str">
        <f t="shared" si="107"/>
        <v/>
      </c>
      <c r="AC380" t="str">
        <f t="shared" si="108"/>
        <v/>
      </c>
      <c r="AD380" t="str">
        <f t="shared" si="109"/>
        <v/>
      </c>
      <c r="AE380" t="str">
        <f t="shared" si="110"/>
        <v/>
      </c>
      <c r="AF380" t="str">
        <f t="shared" si="111"/>
        <v/>
      </c>
      <c r="AG380" t="str">
        <f t="shared" si="112"/>
        <v/>
      </c>
      <c r="AH380" t="str">
        <f t="shared" si="113"/>
        <v/>
      </c>
      <c r="AI380" t="str">
        <f t="shared" si="114"/>
        <v/>
      </c>
      <c r="AJ380" t="str">
        <f t="shared" si="115"/>
        <v/>
      </c>
      <c r="AK380" t="str">
        <f t="shared" si="116"/>
        <v/>
      </c>
      <c r="AL380" t="s">
        <v>2328</v>
      </c>
      <c r="AM380" s="31" t="s">
        <v>2318</v>
      </c>
      <c r="AN380">
        <f t="shared" si="117"/>
        <v>2</v>
      </c>
    </row>
    <row r="381" spans="1:40" ht="48">
      <c r="A381" s="8">
        <v>377</v>
      </c>
      <c r="B381" s="25" t="s">
        <v>855</v>
      </c>
      <c r="T381" t="str">
        <f t="shared" si="99"/>
        <v>matlab</v>
      </c>
      <c r="U381" t="str">
        <f t="shared" si="100"/>
        <v/>
      </c>
      <c r="V381" t="str">
        <f t="shared" si="101"/>
        <v/>
      </c>
      <c r="W381" t="str">
        <f t="shared" si="102"/>
        <v/>
      </c>
      <c r="X381" t="str">
        <f t="shared" si="103"/>
        <v/>
      </c>
      <c r="Y381" t="str">
        <f t="shared" si="104"/>
        <v/>
      </c>
      <c r="Z381" t="str">
        <f t="shared" si="105"/>
        <v/>
      </c>
      <c r="AA381" t="str">
        <f t="shared" si="106"/>
        <v/>
      </c>
      <c r="AB381" t="str">
        <f t="shared" si="107"/>
        <v/>
      </c>
      <c r="AC381" t="str">
        <f t="shared" si="108"/>
        <v/>
      </c>
      <c r="AD381" t="str">
        <f t="shared" si="109"/>
        <v/>
      </c>
      <c r="AE381" t="str">
        <f t="shared" si="110"/>
        <v/>
      </c>
      <c r="AF381" t="str">
        <f t="shared" si="111"/>
        <v/>
      </c>
      <c r="AG381" t="str">
        <f t="shared" si="112"/>
        <v/>
      </c>
      <c r="AH381" t="str">
        <f t="shared" si="113"/>
        <v/>
      </c>
      <c r="AI381" t="str">
        <f t="shared" si="114"/>
        <v/>
      </c>
      <c r="AJ381" t="str">
        <f t="shared" si="115"/>
        <v/>
      </c>
      <c r="AK381" t="str">
        <f t="shared" si="116"/>
        <v/>
      </c>
      <c r="AL381" t="s">
        <v>2542</v>
      </c>
      <c r="AM381" s="31" t="s">
        <v>2175</v>
      </c>
      <c r="AN381">
        <f t="shared" si="117"/>
        <v>1</v>
      </c>
    </row>
    <row r="382" spans="1:40" ht="32">
      <c r="A382" s="8">
        <v>378</v>
      </c>
      <c r="B382" s="25" t="s">
        <v>714</v>
      </c>
      <c r="C382" t="s">
        <v>1362</v>
      </c>
      <c r="D382" t="s">
        <v>1648</v>
      </c>
      <c r="T382" t="str">
        <f t="shared" si="99"/>
        <v>spss</v>
      </c>
      <c r="U382" t="str">
        <f t="shared" si="100"/>
        <v>r</v>
      </c>
      <c r="V382" t="str">
        <f t="shared" si="101"/>
        <v>labview</v>
      </c>
      <c r="W382" t="str">
        <f t="shared" si="102"/>
        <v/>
      </c>
      <c r="X382" t="str">
        <f t="shared" si="103"/>
        <v/>
      </c>
      <c r="Y382" t="str">
        <f t="shared" si="104"/>
        <v/>
      </c>
      <c r="Z382" t="str">
        <f t="shared" si="105"/>
        <v/>
      </c>
      <c r="AA382" t="str">
        <f t="shared" si="106"/>
        <v/>
      </c>
      <c r="AB382" t="str">
        <f t="shared" si="107"/>
        <v/>
      </c>
      <c r="AC382" t="str">
        <f t="shared" si="108"/>
        <v/>
      </c>
      <c r="AD382" t="str">
        <f t="shared" si="109"/>
        <v/>
      </c>
      <c r="AE382" t="str">
        <f t="shared" si="110"/>
        <v/>
      </c>
      <c r="AF382" t="str">
        <f t="shared" si="111"/>
        <v/>
      </c>
      <c r="AG382" t="str">
        <f t="shared" si="112"/>
        <v/>
      </c>
      <c r="AH382" t="str">
        <f t="shared" si="113"/>
        <v/>
      </c>
      <c r="AI382" t="str">
        <f t="shared" si="114"/>
        <v/>
      </c>
      <c r="AJ382" t="str">
        <f t="shared" si="115"/>
        <v/>
      </c>
      <c r="AK382" t="str">
        <f t="shared" si="116"/>
        <v/>
      </c>
      <c r="AL382" t="s">
        <v>2363</v>
      </c>
      <c r="AM382" s="31" t="s">
        <v>2489</v>
      </c>
      <c r="AN382">
        <f t="shared" si="117"/>
        <v>1</v>
      </c>
    </row>
    <row r="383" spans="1:40" ht="48">
      <c r="A383" s="8">
        <v>379</v>
      </c>
      <c r="B383" s="25" t="s">
        <v>2017</v>
      </c>
      <c r="C383" t="s">
        <v>1470</v>
      </c>
      <c r="D383" t="s">
        <v>1897</v>
      </c>
      <c r="E383" t="s">
        <v>1898</v>
      </c>
      <c r="T383" t="str">
        <f t="shared" si="99"/>
        <v>mctdh</v>
      </c>
      <c r="U383" t="str">
        <f t="shared" si="100"/>
        <v>gaussian</v>
      </c>
      <c r="V383" t="str">
        <f t="shared" si="101"/>
        <v>molpro</v>
      </c>
      <c r="W383" t="str">
        <f t="shared" si="102"/>
        <v>webmo</v>
      </c>
      <c r="X383" t="str">
        <f t="shared" si="103"/>
        <v/>
      </c>
      <c r="Y383" t="str">
        <f t="shared" si="104"/>
        <v/>
      </c>
      <c r="Z383" t="str">
        <f t="shared" si="105"/>
        <v/>
      </c>
      <c r="AA383" t="str">
        <f t="shared" si="106"/>
        <v/>
      </c>
      <c r="AB383" t="str">
        <f t="shared" si="107"/>
        <v/>
      </c>
      <c r="AC383" t="str">
        <f t="shared" si="108"/>
        <v/>
      </c>
      <c r="AD383" t="str">
        <f t="shared" si="109"/>
        <v/>
      </c>
      <c r="AE383" t="str">
        <f t="shared" si="110"/>
        <v/>
      </c>
      <c r="AF383" t="str">
        <f t="shared" si="111"/>
        <v/>
      </c>
      <c r="AG383" t="str">
        <f t="shared" si="112"/>
        <v/>
      </c>
      <c r="AH383" t="str">
        <f t="shared" si="113"/>
        <v/>
      </c>
      <c r="AI383" t="str">
        <f t="shared" si="114"/>
        <v/>
      </c>
      <c r="AJ383" t="str">
        <f t="shared" si="115"/>
        <v/>
      </c>
      <c r="AK383" t="str">
        <f t="shared" si="116"/>
        <v/>
      </c>
      <c r="AL383" t="s">
        <v>2588</v>
      </c>
      <c r="AM383" s="31" t="s">
        <v>2123</v>
      </c>
      <c r="AN383">
        <f t="shared" si="117"/>
        <v>1</v>
      </c>
    </row>
    <row r="384" spans="1:40" ht="32">
      <c r="A384" s="8">
        <v>380</v>
      </c>
      <c r="B384" s="25" t="s">
        <v>714</v>
      </c>
      <c r="C384" t="s">
        <v>1899</v>
      </c>
      <c r="D384" t="s">
        <v>1370</v>
      </c>
      <c r="T384" t="str">
        <f t="shared" si="99"/>
        <v>spss</v>
      </c>
      <c r="U384" t="str">
        <f t="shared" si="100"/>
        <v>bristol online survey</v>
      </c>
      <c r="V384" t="str">
        <f t="shared" si="101"/>
        <v>excel</v>
      </c>
      <c r="W384" t="str">
        <f t="shared" si="102"/>
        <v/>
      </c>
      <c r="X384" t="str">
        <f t="shared" si="103"/>
        <v/>
      </c>
      <c r="Y384" t="str">
        <f t="shared" si="104"/>
        <v/>
      </c>
      <c r="Z384" t="str">
        <f t="shared" si="105"/>
        <v/>
      </c>
      <c r="AA384" t="str">
        <f t="shared" si="106"/>
        <v/>
      </c>
      <c r="AB384" t="str">
        <f t="shared" si="107"/>
        <v/>
      </c>
      <c r="AC384" t="str">
        <f t="shared" si="108"/>
        <v/>
      </c>
      <c r="AD384" t="str">
        <f t="shared" si="109"/>
        <v/>
      </c>
      <c r="AE384" t="str">
        <f t="shared" si="110"/>
        <v/>
      </c>
      <c r="AF384" t="str">
        <f t="shared" si="111"/>
        <v/>
      </c>
      <c r="AG384" t="str">
        <f t="shared" si="112"/>
        <v/>
      </c>
      <c r="AH384" t="str">
        <f t="shared" si="113"/>
        <v/>
      </c>
      <c r="AI384" t="str">
        <f t="shared" si="114"/>
        <v/>
      </c>
      <c r="AJ384" t="str">
        <f t="shared" si="115"/>
        <v/>
      </c>
      <c r="AK384" t="str">
        <f t="shared" si="116"/>
        <v/>
      </c>
      <c r="AL384" t="s">
        <v>2386</v>
      </c>
      <c r="AM384" s="31" t="s">
        <v>2064</v>
      </c>
      <c r="AN384">
        <f t="shared" si="117"/>
        <v>1</v>
      </c>
    </row>
    <row r="385" spans="1:40" ht="48">
      <c r="A385" s="8">
        <v>381</v>
      </c>
      <c r="B385" s="25" t="s">
        <v>1198</v>
      </c>
      <c r="T385" t="str">
        <f t="shared" si="99"/>
        <v>ginac</v>
      </c>
      <c r="U385" t="str">
        <f t="shared" si="100"/>
        <v/>
      </c>
      <c r="V385" t="str">
        <f t="shared" si="101"/>
        <v/>
      </c>
      <c r="W385" t="str">
        <f t="shared" si="102"/>
        <v/>
      </c>
      <c r="X385" t="str">
        <f t="shared" si="103"/>
        <v/>
      </c>
      <c r="Y385" t="str">
        <f t="shared" si="104"/>
        <v/>
      </c>
      <c r="Z385" t="str">
        <f t="shared" si="105"/>
        <v/>
      </c>
      <c r="AA385" t="str">
        <f t="shared" si="106"/>
        <v/>
      </c>
      <c r="AB385" t="str">
        <f t="shared" si="107"/>
        <v/>
      </c>
      <c r="AC385" t="str">
        <f t="shared" si="108"/>
        <v/>
      </c>
      <c r="AD385" t="str">
        <f t="shared" si="109"/>
        <v/>
      </c>
      <c r="AE385" t="str">
        <f t="shared" si="110"/>
        <v/>
      </c>
      <c r="AF385" t="str">
        <f t="shared" si="111"/>
        <v/>
      </c>
      <c r="AG385" t="str">
        <f t="shared" si="112"/>
        <v/>
      </c>
      <c r="AH385" t="str">
        <f t="shared" si="113"/>
        <v/>
      </c>
      <c r="AI385" t="str">
        <f t="shared" si="114"/>
        <v/>
      </c>
      <c r="AJ385" t="str">
        <f t="shared" si="115"/>
        <v/>
      </c>
      <c r="AK385" t="str">
        <f t="shared" si="116"/>
        <v/>
      </c>
      <c r="AL385" t="s">
        <v>2386</v>
      </c>
      <c r="AM385" s="31" t="s">
        <v>2327</v>
      </c>
      <c r="AN385">
        <f t="shared" ref="AN385:AN414" si="118">COUNTIF($T$5:$AK$421,AM385)</f>
        <v>1</v>
      </c>
    </row>
    <row r="386" spans="1:40" ht="48">
      <c r="A386" s="8">
        <v>382</v>
      </c>
      <c r="B386" s="25" t="s">
        <v>1597</v>
      </c>
      <c r="C386" t="s">
        <v>1359</v>
      </c>
      <c r="D386" t="s">
        <v>1405</v>
      </c>
      <c r="E386" t="s">
        <v>1370</v>
      </c>
      <c r="F386" t="s">
        <v>1900</v>
      </c>
      <c r="G386" t="s">
        <v>1896</v>
      </c>
      <c r="T386" t="str">
        <f t="shared" si="99"/>
        <v>endnote</v>
      </c>
      <c r="U386" t="str">
        <f t="shared" si="100"/>
        <v>spss</v>
      </c>
      <c r="V386" t="str">
        <f t="shared" si="101"/>
        <v>stata</v>
      </c>
      <c r="W386" t="str">
        <f t="shared" si="102"/>
        <v>excel</v>
      </c>
      <c r="X386" t="str">
        <f t="shared" si="103"/>
        <v>bristol online surveys</v>
      </c>
      <c r="Y386" t="str">
        <f t="shared" si="104"/>
        <v>revman</v>
      </c>
      <c r="Z386" t="str">
        <f t="shared" si="105"/>
        <v/>
      </c>
      <c r="AA386" t="str">
        <f t="shared" si="106"/>
        <v/>
      </c>
      <c r="AB386" t="str">
        <f t="shared" si="107"/>
        <v/>
      </c>
      <c r="AC386" t="str">
        <f t="shared" si="108"/>
        <v/>
      </c>
      <c r="AD386" t="str">
        <f t="shared" si="109"/>
        <v/>
      </c>
      <c r="AE386" t="str">
        <f t="shared" si="110"/>
        <v/>
      </c>
      <c r="AF386" t="str">
        <f t="shared" si="111"/>
        <v/>
      </c>
      <c r="AG386" t="str">
        <f t="shared" si="112"/>
        <v/>
      </c>
      <c r="AH386" t="str">
        <f t="shared" si="113"/>
        <v/>
      </c>
      <c r="AI386" t="str">
        <f t="shared" si="114"/>
        <v/>
      </c>
      <c r="AJ386" t="str">
        <f t="shared" si="115"/>
        <v/>
      </c>
      <c r="AK386" t="str">
        <f t="shared" si="116"/>
        <v/>
      </c>
      <c r="AL386" t="s">
        <v>2335</v>
      </c>
      <c r="AM386" s="31" t="s">
        <v>2176</v>
      </c>
      <c r="AN386">
        <f t="shared" si="118"/>
        <v>1</v>
      </c>
    </row>
    <row r="387" spans="1:40" ht="48">
      <c r="A387" s="8">
        <v>383</v>
      </c>
      <c r="B387" s="25" t="s">
        <v>950</v>
      </c>
      <c r="T387" t="str">
        <f t="shared" si="99"/>
        <v>python</v>
      </c>
      <c r="U387" t="str">
        <f t="shared" si="100"/>
        <v/>
      </c>
      <c r="V387" t="str">
        <f t="shared" si="101"/>
        <v/>
      </c>
      <c r="W387" t="str">
        <f t="shared" si="102"/>
        <v/>
      </c>
      <c r="X387" t="str">
        <f t="shared" si="103"/>
        <v/>
      </c>
      <c r="Y387" t="str">
        <f t="shared" si="104"/>
        <v/>
      </c>
      <c r="Z387" t="str">
        <f t="shared" si="105"/>
        <v/>
      </c>
      <c r="AA387" t="str">
        <f t="shared" si="106"/>
        <v/>
      </c>
      <c r="AB387" t="str">
        <f t="shared" si="107"/>
        <v/>
      </c>
      <c r="AC387" t="str">
        <f t="shared" si="108"/>
        <v/>
      </c>
      <c r="AD387" t="str">
        <f t="shared" si="109"/>
        <v/>
      </c>
      <c r="AE387" t="str">
        <f t="shared" si="110"/>
        <v/>
      </c>
      <c r="AF387" t="str">
        <f t="shared" si="111"/>
        <v/>
      </c>
      <c r="AG387" t="str">
        <f t="shared" si="112"/>
        <v/>
      </c>
      <c r="AH387" t="str">
        <f t="shared" si="113"/>
        <v/>
      </c>
      <c r="AI387" t="str">
        <f t="shared" si="114"/>
        <v/>
      </c>
      <c r="AJ387" t="str">
        <f t="shared" si="115"/>
        <v/>
      </c>
      <c r="AK387" t="str">
        <f t="shared" si="116"/>
        <v/>
      </c>
      <c r="AL387" s="18" t="s">
        <v>2387</v>
      </c>
      <c r="AM387" s="31" t="s">
        <v>2088</v>
      </c>
      <c r="AN387">
        <f t="shared" si="118"/>
        <v>1</v>
      </c>
    </row>
    <row r="388" spans="1:40" ht="32">
      <c r="A388" s="8">
        <v>384</v>
      </c>
      <c r="B388" s="25" t="s">
        <v>714</v>
      </c>
      <c r="C388" t="s">
        <v>1553</v>
      </c>
      <c r="T388" t="str">
        <f t="shared" si="99"/>
        <v>spss</v>
      </c>
      <c r="U388" t="str">
        <f t="shared" si="100"/>
        <v>nvivo</v>
      </c>
      <c r="V388" t="str">
        <f t="shared" si="101"/>
        <v/>
      </c>
      <c r="W388" t="str">
        <f t="shared" si="102"/>
        <v/>
      </c>
      <c r="X388" t="str">
        <f t="shared" si="103"/>
        <v/>
      </c>
      <c r="Y388" t="str">
        <f t="shared" si="104"/>
        <v/>
      </c>
      <c r="Z388" t="str">
        <f t="shared" si="105"/>
        <v/>
      </c>
      <c r="AA388" t="str">
        <f t="shared" si="106"/>
        <v/>
      </c>
      <c r="AB388" t="str">
        <f t="shared" si="107"/>
        <v/>
      </c>
      <c r="AC388" t="str">
        <f t="shared" si="108"/>
        <v/>
      </c>
      <c r="AD388" t="str">
        <f t="shared" si="109"/>
        <v/>
      </c>
      <c r="AE388" t="str">
        <f t="shared" si="110"/>
        <v/>
      </c>
      <c r="AF388" t="str">
        <f t="shared" si="111"/>
        <v/>
      </c>
      <c r="AG388" t="str">
        <f t="shared" si="112"/>
        <v/>
      </c>
      <c r="AH388" t="str">
        <f t="shared" si="113"/>
        <v/>
      </c>
      <c r="AI388" t="str">
        <f t="shared" si="114"/>
        <v/>
      </c>
      <c r="AJ388" t="str">
        <f t="shared" si="115"/>
        <v/>
      </c>
      <c r="AK388" t="str">
        <f t="shared" si="116"/>
        <v/>
      </c>
      <c r="AL388" s="18" t="s">
        <v>2500</v>
      </c>
      <c r="AM388" s="31" t="s">
        <v>2090</v>
      </c>
      <c r="AN388">
        <f t="shared" si="118"/>
        <v>1</v>
      </c>
    </row>
    <row r="389" spans="1:40" ht="16">
      <c r="A389" s="8">
        <v>385</v>
      </c>
      <c r="B389" s="25" t="s">
        <v>1942</v>
      </c>
      <c r="C389" t="s">
        <v>57</v>
      </c>
      <c r="T389" t="str">
        <f t="shared" si="99"/>
        <v>c</v>
      </c>
      <c r="U389" t="str">
        <f t="shared" si="100"/>
        <v>r</v>
      </c>
      <c r="V389" t="str">
        <f t="shared" si="101"/>
        <v/>
      </c>
      <c r="W389" t="str">
        <f t="shared" si="102"/>
        <v/>
      </c>
      <c r="X389" t="str">
        <f t="shared" si="103"/>
        <v/>
      </c>
      <c r="Y389" t="str">
        <f t="shared" si="104"/>
        <v/>
      </c>
      <c r="Z389" t="str">
        <f t="shared" si="105"/>
        <v/>
      </c>
      <c r="AA389" t="str">
        <f t="shared" si="106"/>
        <v/>
      </c>
      <c r="AB389" t="str">
        <f t="shared" si="107"/>
        <v/>
      </c>
      <c r="AC389" t="str">
        <f t="shared" si="108"/>
        <v/>
      </c>
      <c r="AD389" t="str">
        <f t="shared" si="109"/>
        <v/>
      </c>
      <c r="AE389" t="str">
        <f t="shared" si="110"/>
        <v/>
      </c>
      <c r="AF389" t="str">
        <f t="shared" si="111"/>
        <v/>
      </c>
      <c r="AG389" t="str">
        <f t="shared" si="112"/>
        <v/>
      </c>
      <c r="AH389" t="str">
        <f t="shared" si="113"/>
        <v/>
      </c>
      <c r="AI389" t="str">
        <f t="shared" si="114"/>
        <v/>
      </c>
      <c r="AJ389" t="str">
        <f t="shared" si="115"/>
        <v/>
      </c>
      <c r="AK389" t="str">
        <f t="shared" si="116"/>
        <v/>
      </c>
      <c r="AL389" s="18" t="s">
        <v>2309</v>
      </c>
      <c r="AM389" s="31" t="s">
        <v>2205</v>
      </c>
      <c r="AN389">
        <f t="shared" si="118"/>
        <v>1</v>
      </c>
    </row>
    <row r="390" spans="1:40" ht="16">
      <c r="A390" s="8">
        <v>386</v>
      </c>
      <c r="B390" s="25"/>
      <c r="T390" t="str">
        <f t="shared" ref="T390:T421" si="119">LOWER(TRIM(B390))</f>
        <v/>
      </c>
      <c r="U390" t="str">
        <f t="shared" ref="U390:U421" si="120">LOWER(TRIM(C390))</f>
        <v/>
      </c>
      <c r="V390" t="str">
        <f t="shared" ref="V390:V421" si="121">LOWER(TRIM(D390))</f>
        <v/>
      </c>
      <c r="W390" t="str">
        <f t="shared" ref="W390:W421" si="122">LOWER(TRIM(E390))</f>
        <v/>
      </c>
      <c r="X390" t="str">
        <f t="shared" ref="X390:X421" si="123">LOWER(TRIM(F390))</f>
        <v/>
      </c>
      <c r="Y390" t="str">
        <f t="shared" ref="Y390:Y421" si="124">LOWER(TRIM(G390))</f>
        <v/>
      </c>
      <c r="Z390" t="str">
        <f t="shared" ref="Z390:Z421" si="125">LOWER(TRIM(H390))</f>
        <v/>
      </c>
      <c r="AA390" t="str">
        <f t="shared" ref="AA390:AA421" si="126">LOWER(TRIM(I390))</f>
        <v/>
      </c>
      <c r="AB390" t="str">
        <f t="shared" ref="AB390:AB421" si="127">LOWER(TRIM(J390))</f>
        <v/>
      </c>
      <c r="AC390" t="str">
        <f t="shared" ref="AC390:AC421" si="128">LOWER(TRIM(K390))</f>
        <v/>
      </c>
      <c r="AD390" t="str">
        <f t="shared" ref="AD390:AD421" si="129">LOWER(TRIM(L390))</f>
        <v/>
      </c>
      <c r="AE390" t="str">
        <f t="shared" ref="AE390:AE421" si="130">LOWER(TRIM(M390))</f>
        <v/>
      </c>
      <c r="AF390" t="str">
        <f t="shared" ref="AF390:AF421" si="131">LOWER(TRIM(N390))</f>
        <v/>
      </c>
      <c r="AG390" t="str">
        <f t="shared" ref="AG390:AG421" si="132">LOWER(TRIM(O390))</f>
        <v/>
      </c>
      <c r="AH390" t="str">
        <f t="shared" ref="AH390:AH421" si="133">LOWER(TRIM(P390))</f>
        <v/>
      </c>
      <c r="AI390" t="str">
        <f t="shared" ref="AI390:AI421" si="134">LOWER(TRIM(Q390))</f>
        <v/>
      </c>
      <c r="AJ390" t="str">
        <f t="shared" ref="AJ390:AJ421" si="135">LOWER(TRIM(R390))</f>
        <v/>
      </c>
      <c r="AK390" t="str">
        <f t="shared" ref="AK390:AK421" si="136">LOWER(TRIM(S390))</f>
        <v/>
      </c>
      <c r="AL390" t="s">
        <v>2560</v>
      </c>
      <c r="AM390" s="31" t="s">
        <v>2410</v>
      </c>
      <c r="AN390">
        <f t="shared" si="118"/>
        <v>1</v>
      </c>
    </row>
    <row r="391" spans="1:40" ht="16">
      <c r="A391" s="8">
        <v>387</v>
      </c>
      <c r="B391" s="25"/>
      <c r="T391" t="str">
        <f t="shared" si="119"/>
        <v/>
      </c>
      <c r="U391" t="str">
        <f t="shared" si="120"/>
        <v/>
      </c>
      <c r="V391" t="str">
        <f t="shared" si="121"/>
        <v/>
      </c>
      <c r="W391" t="str">
        <f t="shared" si="122"/>
        <v/>
      </c>
      <c r="X391" t="str">
        <f t="shared" si="123"/>
        <v/>
      </c>
      <c r="Y391" t="str">
        <f t="shared" si="124"/>
        <v/>
      </c>
      <c r="Z391" t="str">
        <f t="shared" si="125"/>
        <v/>
      </c>
      <c r="AA391" t="str">
        <f t="shared" si="126"/>
        <v/>
      </c>
      <c r="AB391" t="str">
        <f t="shared" si="127"/>
        <v/>
      </c>
      <c r="AC391" t="str">
        <f t="shared" si="128"/>
        <v/>
      </c>
      <c r="AD391" t="str">
        <f t="shared" si="129"/>
        <v/>
      </c>
      <c r="AE391" t="str">
        <f t="shared" si="130"/>
        <v/>
      </c>
      <c r="AF391" t="str">
        <f t="shared" si="131"/>
        <v/>
      </c>
      <c r="AG391" t="str">
        <f t="shared" si="132"/>
        <v/>
      </c>
      <c r="AH391" t="str">
        <f t="shared" si="133"/>
        <v/>
      </c>
      <c r="AI391" t="str">
        <f t="shared" si="134"/>
        <v/>
      </c>
      <c r="AJ391" t="str">
        <f t="shared" si="135"/>
        <v/>
      </c>
      <c r="AK391" t="str">
        <f t="shared" si="136"/>
        <v/>
      </c>
      <c r="AL391" t="s">
        <v>2373</v>
      </c>
      <c r="AM391" s="31" t="s">
        <v>2257</v>
      </c>
      <c r="AN391">
        <f t="shared" si="118"/>
        <v>3</v>
      </c>
    </row>
    <row r="392" spans="1:40" ht="16">
      <c r="A392" s="8">
        <v>388</v>
      </c>
      <c r="B392" s="25"/>
      <c r="T392" t="str">
        <f t="shared" si="119"/>
        <v/>
      </c>
      <c r="U392" t="str">
        <f t="shared" si="120"/>
        <v/>
      </c>
      <c r="V392" t="str">
        <f t="shared" si="121"/>
        <v/>
      </c>
      <c r="W392" t="str">
        <f t="shared" si="122"/>
        <v/>
      </c>
      <c r="X392" t="str">
        <f t="shared" si="123"/>
        <v/>
      </c>
      <c r="Y392" t="str">
        <f t="shared" si="124"/>
        <v/>
      </c>
      <c r="Z392" t="str">
        <f t="shared" si="125"/>
        <v/>
      </c>
      <c r="AA392" t="str">
        <f t="shared" si="126"/>
        <v/>
      </c>
      <c r="AB392" t="str">
        <f t="shared" si="127"/>
        <v/>
      </c>
      <c r="AC392" t="str">
        <f t="shared" si="128"/>
        <v/>
      </c>
      <c r="AD392" t="str">
        <f t="shared" si="129"/>
        <v/>
      </c>
      <c r="AE392" t="str">
        <f t="shared" si="130"/>
        <v/>
      </c>
      <c r="AF392" t="str">
        <f t="shared" si="131"/>
        <v/>
      </c>
      <c r="AG392" t="str">
        <f t="shared" si="132"/>
        <v/>
      </c>
      <c r="AH392" t="str">
        <f t="shared" si="133"/>
        <v/>
      </c>
      <c r="AI392" t="str">
        <f t="shared" si="134"/>
        <v/>
      </c>
      <c r="AJ392" t="str">
        <f t="shared" si="135"/>
        <v/>
      </c>
      <c r="AK392" t="str">
        <f t="shared" si="136"/>
        <v/>
      </c>
      <c r="AL392" t="s">
        <v>2522</v>
      </c>
      <c r="AM392" s="31" t="s">
        <v>2393</v>
      </c>
      <c r="AN392">
        <f t="shared" si="118"/>
        <v>1</v>
      </c>
    </row>
    <row r="393" spans="1:40" ht="48">
      <c r="A393" s="8">
        <v>389</v>
      </c>
      <c r="B393" s="25" t="s">
        <v>855</v>
      </c>
      <c r="C393" t="s">
        <v>1730</v>
      </c>
      <c r="D393" t="s">
        <v>1414</v>
      </c>
      <c r="E393" t="s">
        <v>1901</v>
      </c>
      <c r="F393" t="s">
        <v>1902</v>
      </c>
      <c r="G393" t="s">
        <v>1903</v>
      </c>
      <c r="H393" t="s">
        <v>1403</v>
      </c>
      <c r="I393" t="s">
        <v>1402</v>
      </c>
      <c r="T393" t="str">
        <f t="shared" si="119"/>
        <v>matlab</v>
      </c>
      <c r="U393" t="str">
        <f t="shared" si="120"/>
        <v>maple</v>
      </c>
      <c r="V393" t="str">
        <f t="shared" si="121"/>
        <v>python</v>
      </c>
      <c r="W393" t="str">
        <f t="shared" si="122"/>
        <v>tao</v>
      </c>
      <c r="X393" t="str">
        <f t="shared" si="123"/>
        <v>petsci</v>
      </c>
      <c r="Y393" t="str">
        <f t="shared" si="124"/>
        <v>mpi</v>
      </c>
      <c r="Z393" t="str">
        <f t="shared" si="125"/>
        <v>c</v>
      </c>
      <c r="AA393" t="str">
        <f t="shared" si="126"/>
        <v>fortran</v>
      </c>
      <c r="AB393" t="str">
        <f t="shared" si="127"/>
        <v/>
      </c>
      <c r="AC393" t="str">
        <f t="shared" si="128"/>
        <v/>
      </c>
      <c r="AD393" t="str">
        <f t="shared" si="129"/>
        <v/>
      </c>
      <c r="AE393" t="str">
        <f t="shared" si="130"/>
        <v/>
      </c>
      <c r="AF393" t="str">
        <f t="shared" si="131"/>
        <v/>
      </c>
      <c r="AG393" t="str">
        <f t="shared" si="132"/>
        <v/>
      </c>
      <c r="AH393" t="str">
        <f t="shared" si="133"/>
        <v/>
      </c>
      <c r="AI393" t="str">
        <f t="shared" si="134"/>
        <v/>
      </c>
      <c r="AJ393" t="str">
        <f t="shared" si="135"/>
        <v/>
      </c>
      <c r="AK393" t="str">
        <f t="shared" si="136"/>
        <v/>
      </c>
      <c r="AL393" s="18" t="s">
        <v>2477</v>
      </c>
      <c r="AM393" s="31" t="s">
        <v>2407</v>
      </c>
      <c r="AN393">
        <f t="shared" si="118"/>
        <v>1</v>
      </c>
    </row>
    <row r="394" spans="1:40" ht="16">
      <c r="A394" s="8">
        <v>390</v>
      </c>
      <c r="B394" s="25" t="s">
        <v>57</v>
      </c>
      <c r="T394" t="str">
        <f t="shared" si="119"/>
        <v>r</v>
      </c>
      <c r="U394" t="str">
        <f t="shared" si="120"/>
        <v/>
      </c>
      <c r="V394" t="str">
        <f t="shared" si="121"/>
        <v/>
      </c>
      <c r="W394" t="str">
        <f t="shared" si="122"/>
        <v/>
      </c>
      <c r="X394" t="str">
        <f t="shared" si="123"/>
        <v/>
      </c>
      <c r="Y394" t="str">
        <f t="shared" si="124"/>
        <v/>
      </c>
      <c r="Z394" t="str">
        <f t="shared" si="125"/>
        <v/>
      </c>
      <c r="AA394" t="str">
        <f t="shared" si="126"/>
        <v/>
      </c>
      <c r="AB394" t="str">
        <f t="shared" si="127"/>
        <v/>
      </c>
      <c r="AC394" t="str">
        <f t="shared" si="128"/>
        <v/>
      </c>
      <c r="AD394" t="str">
        <f t="shared" si="129"/>
        <v/>
      </c>
      <c r="AE394" t="str">
        <f t="shared" si="130"/>
        <v/>
      </c>
      <c r="AF394" t="str">
        <f t="shared" si="131"/>
        <v/>
      </c>
      <c r="AG394" t="str">
        <f t="shared" si="132"/>
        <v/>
      </c>
      <c r="AH394" t="str">
        <f t="shared" si="133"/>
        <v/>
      </c>
      <c r="AI394" t="str">
        <f t="shared" si="134"/>
        <v/>
      </c>
      <c r="AJ394" t="str">
        <f t="shared" si="135"/>
        <v/>
      </c>
      <c r="AK394" t="str">
        <f t="shared" si="136"/>
        <v/>
      </c>
      <c r="AL394" t="s">
        <v>2526</v>
      </c>
      <c r="AM394" s="31" t="s">
        <v>2532</v>
      </c>
      <c r="AN394">
        <f t="shared" si="118"/>
        <v>1</v>
      </c>
    </row>
    <row r="395" spans="1:40" ht="16">
      <c r="A395" s="8">
        <v>391</v>
      </c>
      <c r="B395" s="25"/>
      <c r="T395" t="str">
        <f t="shared" si="119"/>
        <v/>
      </c>
      <c r="U395" t="str">
        <f t="shared" si="120"/>
        <v/>
      </c>
      <c r="V395" t="str">
        <f t="shared" si="121"/>
        <v/>
      </c>
      <c r="W395" t="str">
        <f t="shared" si="122"/>
        <v/>
      </c>
      <c r="X395" t="str">
        <f t="shared" si="123"/>
        <v/>
      </c>
      <c r="Y395" t="str">
        <f t="shared" si="124"/>
        <v/>
      </c>
      <c r="Z395" t="str">
        <f t="shared" si="125"/>
        <v/>
      </c>
      <c r="AA395" t="str">
        <f t="shared" si="126"/>
        <v/>
      </c>
      <c r="AB395" t="str">
        <f t="shared" si="127"/>
        <v/>
      </c>
      <c r="AC395" t="str">
        <f t="shared" si="128"/>
        <v/>
      </c>
      <c r="AD395" t="str">
        <f t="shared" si="129"/>
        <v/>
      </c>
      <c r="AE395" t="str">
        <f t="shared" si="130"/>
        <v/>
      </c>
      <c r="AF395" t="str">
        <f t="shared" si="131"/>
        <v/>
      </c>
      <c r="AG395" t="str">
        <f t="shared" si="132"/>
        <v/>
      </c>
      <c r="AH395" t="str">
        <f t="shared" si="133"/>
        <v/>
      </c>
      <c r="AI395" t="str">
        <f t="shared" si="134"/>
        <v/>
      </c>
      <c r="AJ395" t="str">
        <f t="shared" si="135"/>
        <v/>
      </c>
      <c r="AK395" t="str">
        <f t="shared" si="136"/>
        <v/>
      </c>
      <c r="AL395" s="18" t="s">
        <v>2288</v>
      </c>
      <c r="AM395" s="31" t="s">
        <v>2223</v>
      </c>
      <c r="AN395">
        <f t="shared" si="118"/>
        <v>1</v>
      </c>
    </row>
    <row r="396" spans="1:40" ht="48">
      <c r="A396" s="8">
        <v>392</v>
      </c>
      <c r="B396" s="25" t="s">
        <v>855</v>
      </c>
      <c r="T396" t="str">
        <f t="shared" si="119"/>
        <v>matlab</v>
      </c>
      <c r="U396" t="str">
        <f t="shared" si="120"/>
        <v/>
      </c>
      <c r="V396" t="str">
        <f t="shared" si="121"/>
        <v/>
      </c>
      <c r="W396" t="str">
        <f t="shared" si="122"/>
        <v/>
      </c>
      <c r="X396" t="str">
        <f t="shared" si="123"/>
        <v/>
      </c>
      <c r="Y396" t="str">
        <f t="shared" si="124"/>
        <v/>
      </c>
      <c r="Z396" t="str">
        <f t="shared" si="125"/>
        <v/>
      </c>
      <c r="AA396" t="str">
        <f t="shared" si="126"/>
        <v/>
      </c>
      <c r="AB396" t="str">
        <f t="shared" si="127"/>
        <v/>
      </c>
      <c r="AC396" t="str">
        <f t="shared" si="128"/>
        <v/>
      </c>
      <c r="AD396" t="str">
        <f t="shared" si="129"/>
        <v/>
      </c>
      <c r="AE396" t="str">
        <f t="shared" si="130"/>
        <v/>
      </c>
      <c r="AF396" t="str">
        <f t="shared" si="131"/>
        <v/>
      </c>
      <c r="AG396" t="str">
        <f t="shared" si="132"/>
        <v/>
      </c>
      <c r="AH396" t="str">
        <f t="shared" si="133"/>
        <v/>
      </c>
      <c r="AI396" t="str">
        <f t="shared" si="134"/>
        <v/>
      </c>
      <c r="AJ396" t="str">
        <f t="shared" si="135"/>
        <v/>
      </c>
      <c r="AK396" t="str">
        <f t="shared" si="136"/>
        <v/>
      </c>
      <c r="AL396" s="18" t="s">
        <v>2288</v>
      </c>
      <c r="AM396" s="31" t="s">
        <v>2324</v>
      </c>
      <c r="AN396">
        <f t="shared" si="118"/>
        <v>1</v>
      </c>
    </row>
    <row r="397" spans="1:40" ht="32">
      <c r="A397" s="8">
        <v>393</v>
      </c>
      <c r="B397" s="25" t="s">
        <v>1373</v>
      </c>
      <c r="C397" t="s">
        <v>1363</v>
      </c>
      <c r="D397" t="s">
        <v>1364</v>
      </c>
      <c r="E397" t="s">
        <v>1904</v>
      </c>
      <c r="J397" t="s">
        <v>1439</v>
      </c>
      <c r="T397" t="str">
        <f t="shared" si="119"/>
        <v>excel</v>
      </c>
      <c r="U397" t="str">
        <f t="shared" si="120"/>
        <v>prism</v>
      </c>
      <c r="V397" t="str">
        <f t="shared" si="121"/>
        <v>imagej</v>
      </c>
      <c r="W397" t="str">
        <f t="shared" si="122"/>
        <v>flow jo</v>
      </c>
      <c r="X397" t="str">
        <f t="shared" si="123"/>
        <v/>
      </c>
      <c r="Y397" t="str">
        <f t="shared" si="124"/>
        <v/>
      </c>
      <c r="Z397" t="str">
        <f t="shared" si="125"/>
        <v/>
      </c>
      <c r="AA397" t="str">
        <f t="shared" si="126"/>
        <v/>
      </c>
      <c r="AB397" t="str">
        <f t="shared" si="127"/>
        <v/>
      </c>
      <c r="AC397" t="str">
        <f t="shared" si="128"/>
        <v/>
      </c>
      <c r="AD397" t="str">
        <f t="shared" si="129"/>
        <v/>
      </c>
      <c r="AE397" t="str">
        <f t="shared" si="130"/>
        <v/>
      </c>
      <c r="AF397" t="str">
        <f t="shared" si="131"/>
        <v/>
      </c>
      <c r="AG397" t="str">
        <f t="shared" si="132"/>
        <v/>
      </c>
      <c r="AH397" t="str">
        <f t="shared" si="133"/>
        <v/>
      </c>
      <c r="AI397" t="str">
        <f t="shared" si="134"/>
        <v/>
      </c>
      <c r="AJ397" t="str">
        <f t="shared" si="135"/>
        <v/>
      </c>
      <c r="AK397" t="str">
        <f t="shared" si="136"/>
        <v/>
      </c>
      <c r="AL397" s="18" t="s">
        <v>2083</v>
      </c>
      <c r="AM397" s="31" t="s">
        <v>2297</v>
      </c>
      <c r="AN397">
        <f t="shared" si="118"/>
        <v>1</v>
      </c>
    </row>
    <row r="398" spans="1:40" ht="48">
      <c r="A398" s="8">
        <v>394</v>
      </c>
      <c r="B398" s="25" t="s">
        <v>1670</v>
      </c>
      <c r="C398" t="s">
        <v>1361</v>
      </c>
      <c r="D398" t="s">
        <v>1905</v>
      </c>
      <c r="E398" t="s">
        <v>1906</v>
      </c>
      <c r="F398" t="s">
        <v>1907</v>
      </c>
      <c r="G398" t="s">
        <v>2018</v>
      </c>
      <c r="T398" t="str">
        <f t="shared" si="119"/>
        <v>abaqus</v>
      </c>
      <c r="U398" t="str">
        <f t="shared" si="120"/>
        <v>matlab</v>
      </c>
      <c r="V398" t="str">
        <f t="shared" si="121"/>
        <v>simpack</v>
      </c>
      <c r="W398" t="str">
        <f t="shared" si="122"/>
        <v>msc-adams</v>
      </c>
      <c r="X398" t="str">
        <f t="shared" si="123"/>
        <v>carsim</v>
      </c>
      <c r="Y398" t="str">
        <f t="shared" si="124"/>
        <v>simulink</v>
      </c>
      <c r="Z398" t="str">
        <f t="shared" si="125"/>
        <v/>
      </c>
      <c r="AA398" t="str">
        <f t="shared" si="126"/>
        <v/>
      </c>
      <c r="AB398" t="str">
        <f t="shared" si="127"/>
        <v/>
      </c>
      <c r="AC398" t="str">
        <f t="shared" si="128"/>
        <v/>
      </c>
      <c r="AD398" t="str">
        <f t="shared" si="129"/>
        <v/>
      </c>
      <c r="AE398" t="str">
        <f t="shared" si="130"/>
        <v/>
      </c>
      <c r="AF398" t="str">
        <f t="shared" si="131"/>
        <v/>
      </c>
      <c r="AG398" t="str">
        <f t="shared" si="132"/>
        <v/>
      </c>
      <c r="AH398" t="str">
        <f t="shared" si="133"/>
        <v/>
      </c>
      <c r="AI398" t="str">
        <f t="shared" si="134"/>
        <v/>
      </c>
      <c r="AJ398" t="str">
        <f t="shared" si="135"/>
        <v/>
      </c>
      <c r="AK398" t="str">
        <f t="shared" si="136"/>
        <v/>
      </c>
      <c r="AL398" s="18" t="s">
        <v>2151</v>
      </c>
      <c r="AM398" s="31" t="s">
        <v>2567</v>
      </c>
      <c r="AN398">
        <f t="shared" si="118"/>
        <v>1</v>
      </c>
    </row>
    <row r="399" spans="1:40" ht="32">
      <c r="A399" s="8">
        <v>395</v>
      </c>
      <c r="B399" s="25" t="s">
        <v>1373</v>
      </c>
      <c r="C399" t="s">
        <v>1493</v>
      </c>
      <c r="D399" t="s">
        <v>1652</v>
      </c>
      <c r="E399" t="s">
        <v>1361</v>
      </c>
      <c r="F399" t="s">
        <v>1908</v>
      </c>
      <c r="G399" t="s">
        <v>1364</v>
      </c>
      <c r="T399" t="str">
        <f t="shared" si="119"/>
        <v>excel</v>
      </c>
      <c r="U399" t="str">
        <f t="shared" si="120"/>
        <v>minitab</v>
      </c>
      <c r="V399" t="str">
        <f t="shared" si="121"/>
        <v>graphpad prism</v>
      </c>
      <c r="W399" t="str">
        <f t="shared" si="122"/>
        <v>matlab</v>
      </c>
      <c r="X399" t="str">
        <f t="shared" si="123"/>
        <v>splus</v>
      </c>
      <c r="Y399" t="str">
        <f t="shared" si="124"/>
        <v>imagej</v>
      </c>
      <c r="Z399" t="str">
        <f t="shared" si="125"/>
        <v/>
      </c>
      <c r="AA399" t="str">
        <f t="shared" si="126"/>
        <v/>
      </c>
      <c r="AB399" t="str">
        <f t="shared" si="127"/>
        <v/>
      </c>
      <c r="AC399" t="str">
        <f t="shared" si="128"/>
        <v/>
      </c>
      <c r="AD399" t="str">
        <f t="shared" si="129"/>
        <v/>
      </c>
      <c r="AE399" t="str">
        <f t="shared" si="130"/>
        <v/>
      </c>
      <c r="AF399" t="str">
        <f t="shared" si="131"/>
        <v/>
      </c>
      <c r="AG399" t="str">
        <f t="shared" si="132"/>
        <v/>
      </c>
      <c r="AH399" t="str">
        <f t="shared" si="133"/>
        <v/>
      </c>
      <c r="AI399" t="str">
        <f t="shared" si="134"/>
        <v/>
      </c>
      <c r="AJ399" t="str">
        <f t="shared" si="135"/>
        <v/>
      </c>
      <c r="AK399" t="str">
        <f t="shared" si="136"/>
        <v/>
      </c>
      <c r="AL399" t="s">
        <v>2151</v>
      </c>
      <c r="AM399" s="31" t="s">
        <v>2581</v>
      </c>
      <c r="AN399">
        <f t="shared" si="118"/>
        <v>1</v>
      </c>
    </row>
    <row r="400" spans="1:40" ht="16">
      <c r="A400" s="8">
        <v>396</v>
      </c>
      <c r="B400" s="25" t="s">
        <v>57</v>
      </c>
      <c r="C400" t="s">
        <v>1361</v>
      </c>
      <c r="D400" t="s">
        <v>1502</v>
      </c>
      <c r="E400" t="s">
        <v>1909</v>
      </c>
      <c r="F400" t="s">
        <v>1910</v>
      </c>
      <c r="G400" t="s">
        <v>1911</v>
      </c>
      <c r="H400" t="s">
        <v>1912</v>
      </c>
      <c r="I400" t="s">
        <v>1913</v>
      </c>
      <c r="T400" t="str">
        <f t="shared" si="119"/>
        <v>r</v>
      </c>
      <c r="U400" t="str">
        <f t="shared" si="120"/>
        <v>matlab</v>
      </c>
      <c r="V400" t="str">
        <f t="shared" si="121"/>
        <v>qgis</v>
      </c>
      <c r="W400" t="str">
        <f t="shared" si="122"/>
        <v>processing</v>
      </c>
      <c r="X400" t="str">
        <f t="shared" si="123"/>
        <v>java</v>
      </c>
      <c r="Y400" t="str">
        <f t="shared" si="124"/>
        <v>javascript</v>
      </c>
      <c r="Z400" t="str">
        <f t="shared" si="125"/>
        <v>html</v>
      </c>
      <c r="AA400" t="str">
        <f t="shared" si="126"/>
        <v>css</v>
      </c>
      <c r="AB400" t="str">
        <f t="shared" si="127"/>
        <v/>
      </c>
      <c r="AC400" t="str">
        <f t="shared" si="128"/>
        <v/>
      </c>
      <c r="AD400" t="str">
        <f t="shared" si="129"/>
        <v/>
      </c>
      <c r="AE400" t="str">
        <f t="shared" si="130"/>
        <v/>
      </c>
      <c r="AF400" t="str">
        <f t="shared" si="131"/>
        <v/>
      </c>
      <c r="AG400" t="str">
        <f t="shared" si="132"/>
        <v/>
      </c>
      <c r="AH400" t="str">
        <f t="shared" si="133"/>
        <v/>
      </c>
      <c r="AI400" t="str">
        <f t="shared" si="134"/>
        <v/>
      </c>
      <c r="AJ400" t="str">
        <f t="shared" si="135"/>
        <v/>
      </c>
      <c r="AK400" t="str">
        <f t="shared" si="136"/>
        <v/>
      </c>
      <c r="AL400" t="s">
        <v>2151</v>
      </c>
      <c r="AM400" s="31" t="s">
        <v>2150</v>
      </c>
      <c r="AN400">
        <f t="shared" si="118"/>
        <v>1</v>
      </c>
    </row>
    <row r="401" spans="1:40" ht="32">
      <c r="A401" s="8">
        <v>397</v>
      </c>
      <c r="B401" s="25" t="s">
        <v>1914</v>
      </c>
      <c r="C401" t="s">
        <v>1518</v>
      </c>
      <c r="D401" t="s">
        <v>1915</v>
      </c>
      <c r="E401" t="s">
        <v>1802</v>
      </c>
      <c r="F401" t="s">
        <v>1916</v>
      </c>
      <c r="G401" t="s">
        <v>1431</v>
      </c>
      <c r="H401" t="s">
        <v>1917</v>
      </c>
      <c r="I401" t="s">
        <v>1430</v>
      </c>
      <c r="J401" t="s">
        <v>1567</v>
      </c>
      <c r="K401" t="s">
        <v>1918</v>
      </c>
      <c r="T401" t="str">
        <f t="shared" si="119"/>
        <v>fsl</v>
      </c>
      <c r="U401" t="str">
        <f t="shared" si="120"/>
        <v>spm</v>
      </c>
      <c r="V401" t="str">
        <f t="shared" si="121"/>
        <v>camba</v>
      </c>
      <c r="W401" t="str">
        <f t="shared" si="122"/>
        <v>linux</v>
      </c>
      <c r="X401" t="str">
        <f t="shared" si="123"/>
        <v>macosx</v>
      </c>
      <c r="Y401" t="str">
        <f t="shared" si="124"/>
        <v>bash</v>
      </c>
      <c r="Z401" t="str">
        <f t="shared" si="125"/>
        <v>dcmtk</v>
      </c>
      <c r="AA401" t="str">
        <f t="shared" si="126"/>
        <v>python</v>
      </c>
      <c r="AB401" t="str">
        <f t="shared" si="127"/>
        <v>perl</v>
      </c>
      <c r="AC401" t="str">
        <f t="shared" si="128"/>
        <v>nifti</v>
      </c>
      <c r="AD401" t="str">
        <f t="shared" si="129"/>
        <v/>
      </c>
      <c r="AE401" t="str">
        <f t="shared" si="130"/>
        <v/>
      </c>
      <c r="AF401" t="str">
        <f t="shared" si="131"/>
        <v/>
      </c>
      <c r="AG401" t="str">
        <f t="shared" si="132"/>
        <v/>
      </c>
      <c r="AH401" t="str">
        <f t="shared" si="133"/>
        <v/>
      </c>
      <c r="AI401" t="str">
        <f t="shared" si="134"/>
        <v/>
      </c>
      <c r="AJ401" t="str">
        <f t="shared" si="135"/>
        <v/>
      </c>
      <c r="AK401" t="str">
        <f t="shared" si="136"/>
        <v/>
      </c>
      <c r="AL401" s="18" t="s">
        <v>2151</v>
      </c>
      <c r="AM401" s="31" t="s">
        <v>2247</v>
      </c>
      <c r="AN401">
        <f t="shared" si="118"/>
        <v>4</v>
      </c>
    </row>
    <row r="402" spans="1:40" ht="48">
      <c r="A402" s="8">
        <v>398</v>
      </c>
      <c r="B402" s="25" t="s">
        <v>855</v>
      </c>
      <c r="C402" t="s">
        <v>1493</v>
      </c>
      <c r="D402" t="s">
        <v>1411</v>
      </c>
      <c r="E402" t="s">
        <v>1370</v>
      </c>
      <c r="F402" t="s">
        <v>1919</v>
      </c>
      <c r="G402" t="s">
        <v>1561</v>
      </c>
      <c r="H402" t="s">
        <v>1364</v>
      </c>
      <c r="I402" t="s">
        <v>2020</v>
      </c>
      <c r="J402" t="s">
        <v>2019</v>
      </c>
      <c r="T402" t="str">
        <f t="shared" si="119"/>
        <v>matlab</v>
      </c>
      <c r="U402" t="str">
        <f t="shared" si="120"/>
        <v>minitab</v>
      </c>
      <c r="V402" t="str">
        <f t="shared" si="121"/>
        <v>origin</v>
      </c>
      <c r="W402" t="str">
        <f t="shared" si="122"/>
        <v>excel</v>
      </c>
      <c r="X402" t="str">
        <f t="shared" si="123"/>
        <v>creo</v>
      </c>
      <c r="Y402" t="str">
        <f t="shared" si="124"/>
        <v>graphpad prism</v>
      </c>
      <c r="Z402" t="str">
        <f t="shared" si="125"/>
        <v>imagej</v>
      </c>
      <c r="AA402" t="str">
        <f t="shared" si="126"/>
        <v>pcr</v>
      </c>
      <c r="AB402" t="str">
        <f t="shared" si="127"/>
        <v>western blot reader software</v>
      </c>
      <c r="AC402" t="str">
        <f t="shared" si="128"/>
        <v/>
      </c>
      <c r="AD402" t="str">
        <f t="shared" si="129"/>
        <v/>
      </c>
      <c r="AE402" t="str">
        <f t="shared" si="130"/>
        <v/>
      </c>
      <c r="AF402" t="str">
        <f t="shared" si="131"/>
        <v/>
      </c>
      <c r="AG402" t="str">
        <f t="shared" si="132"/>
        <v/>
      </c>
      <c r="AH402" t="str">
        <f t="shared" si="133"/>
        <v/>
      </c>
      <c r="AI402" t="str">
        <f t="shared" si="134"/>
        <v/>
      </c>
      <c r="AJ402" t="str">
        <f t="shared" si="135"/>
        <v/>
      </c>
      <c r="AK402" t="str">
        <f t="shared" si="136"/>
        <v/>
      </c>
      <c r="AL402" s="18" t="s">
        <v>2151</v>
      </c>
      <c r="AM402" s="31" t="s">
        <v>2484</v>
      </c>
      <c r="AN402">
        <f t="shared" si="118"/>
        <v>1</v>
      </c>
    </row>
    <row r="403" spans="1:40" ht="16">
      <c r="A403" s="8">
        <v>399</v>
      </c>
      <c r="B403" s="25"/>
      <c r="T403" t="str">
        <f t="shared" si="119"/>
        <v/>
      </c>
      <c r="U403" t="str">
        <f t="shared" si="120"/>
        <v/>
      </c>
      <c r="V403" t="str">
        <f t="shared" si="121"/>
        <v/>
      </c>
      <c r="W403" t="str">
        <f t="shared" si="122"/>
        <v/>
      </c>
      <c r="X403" t="str">
        <f t="shared" si="123"/>
        <v/>
      </c>
      <c r="Y403" t="str">
        <f t="shared" si="124"/>
        <v/>
      </c>
      <c r="Z403" t="str">
        <f t="shared" si="125"/>
        <v/>
      </c>
      <c r="AA403" t="str">
        <f t="shared" si="126"/>
        <v/>
      </c>
      <c r="AB403" t="str">
        <f t="shared" si="127"/>
        <v/>
      </c>
      <c r="AC403" t="str">
        <f t="shared" si="128"/>
        <v/>
      </c>
      <c r="AD403" t="str">
        <f t="shared" si="129"/>
        <v/>
      </c>
      <c r="AE403" t="str">
        <f t="shared" si="130"/>
        <v/>
      </c>
      <c r="AF403" t="str">
        <f t="shared" si="131"/>
        <v/>
      </c>
      <c r="AG403" t="str">
        <f t="shared" si="132"/>
        <v/>
      </c>
      <c r="AH403" t="str">
        <f t="shared" si="133"/>
        <v/>
      </c>
      <c r="AI403" t="str">
        <f t="shared" si="134"/>
        <v/>
      </c>
      <c r="AJ403" t="str">
        <f t="shared" si="135"/>
        <v/>
      </c>
      <c r="AK403" t="str">
        <f t="shared" si="136"/>
        <v/>
      </c>
      <c r="AL403" t="s">
        <v>2151</v>
      </c>
      <c r="AM403" s="31" t="s">
        <v>2529</v>
      </c>
      <c r="AN403">
        <f t="shared" si="118"/>
        <v>1</v>
      </c>
    </row>
    <row r="404" spans="1:40" ht="16">
      <c r="A404" s="8">
        <v>400</v>
      </c>
      <c r="B404" s="25" t="s">
        <v>57</v>
      </c>
      <c r="C404" t="s">
        <v>2021</v>
      </c>
      <c r="D404" t="s">
        <v>2022</v>
      </c>
      <c r="E404" t="s">
        <v>2023</v>
      </c>
      <c r="F404" t="s">
        <v>1911</v>
      </c>
      <c r="G404" t="s">
        <v>2024</v>
      </c>
      <c r="T404" t="str">
        <f t="shared" si="119"/>
        <v>r</v>
      </c>
      <c r="U404" t="str">
        <f t="shared" si="120"/>
        <v>varbrule</v>
      </c>
      <c r="V404" t="str">
        <f t="shared" si="121"/>
        <v>world atlas of language structures</v>
      </c>
      <c r="W404" t="str">
        <f t="shared" si="122"/>
        <v>syntactic structures of the worlds languages</v>
      </c>
      <c r="X404" t="str">
        <f t="shared" si="123"/>
        <v>javascript</v>
      </c>
      <c r="Y404" t="str">
        <f t="shared" si="124"/>
        <v>ruby</v>
      </c>
      <c r="Z404" t="str">
        <f t="shared" si="125"/>
        <v/>
      </c>
      <c r="AA404" t="str">
        <f t="shared" si="126"/>
        <v/>
      </c>
      <c r="AB404" t="str">
        <f t="shared" si="127"/>
        <v/>
      </c>
      <c r="AC404" t="str">
        <f t="shared" si="128"/>
        <v/>
      </c>
      <c r="AD404" t="str">
        <f t="shared" si="129"/>
        <v/>
      </c>
      <c r="AE404" t="str">
        <f t="shared" si="130"/>
        <v/>
      </c>
      <c r="AF404" t="str">
        <f t="shared" si="131"/>
        <v/>
      </c>
      <c r="AG404" t="str">
        <f t="shared" si="132"/>
        <v/>
      </c>
      <c r="AH404" t="str">
        <f t="shared" si="133"/>
        <v/>
      </c>
      <c r="AI404" t="str">
        <f t="shared" si="134"/>
        <v/>
      </c>
      <c r="AJ404" t="str">
        <f t="shared" si="135"/>
        <v/>
      </c>
      <c r="AK404" t="str">
        <f t="shared" si="136"/>
        <v/>
      </c>
      <c r="AL404" s="21" t="s">
        <v>2151</v>
      </c>
      <c r="AM404" s="31" t="s">
        <v>2349</v>
      </c>
      <c r="AN404">
        <f t="shared" si="118"/>
        <v>1</v>
      </c>
    </row>
    <row r="405" spans="1:40" ht="16">
      <c r="A405" s="8">
        <v>401</v>
      </c>
      <c r="B405" s="25"/>
      <c r="T405" t="str">
        <f t="shared" si="119"/>
        <v/>
      </c>
      <c r="U405" t="str">
        <f t="shared" si="120"/>
        <v/>
      </c>
      <c r="V405" t="str">
        <f t="shared" si="121"/>
        <v/>
      </c>
      <c r="W405" t="str">
        <f t="shared" si="122"/>
        <v/>
      </c>
      <c r="X405" t="str">
        <f t="shared" si="123"/>
        <v/>
      </c>
      <c r="Y405" t="str">
        <f t="shared" si="124"/>
        <v/>
      </c>
      <c r="Z405" t="str">
        <f t="shared" si="125"/>
        <v/>
      </c>
      <c r="AA405" t="str">
        <f t="shared" si="126"/>
        <v/>
      </c>
      <c r="AB405" t="str">
        <f t="shared" si="127"/>
        <v/>
      </c>
      <c r="AC405" t="str">
        <f t="shared" si="128"/>
        <v/>
      </c>
      <c r="AD405" t="str">
        <f t="shared" si="129"/>
        <v/>
      </c>
      <c r="AE405" t="str">
        <f t="shared" si="130"/>
        <v/>
      </c>
      <c r="AF405" t="str">
        <f t="shared" si="131"/>
        <v/>
      </c>
      <c r="AG405" t="str">
        <f t="shared" si="132"/>
        <v/>
      </c>
      <c r="AH405" t="str">
        <f t="shared" si="133"/>
        <v/>
      </c>
      <c r="AI405" t="str">
        <f t="shared" si="134"/>
        <v/>
      </c>
      <c r="AJ405" t="str">
        <f t="shared" si="135"/>
        <v/>
      </c>
      <c r="AK405" t="str">
        <f t="shared" si="136"/>
        <v/>
      </c>
      <c r="AL405" t="s">
        <v>2497</v>
      </c>
      <c r="AM405" s="31" t="s">
        <v>2551</v>
      </c>
      <c r="AN405">
        <f t="shared" si="118"/>
        <v>1</v>
      </c>
    </row>
    <row r="406" spans="1:40" ht="16">
      <c r="A406" s="8">
        <v>402</v>
      </c>
      <c r="B406" s="25" t="s">
        <v>57</v>
      </c>
      <c r="C406" t="s">
        <v>1920</v>
      </c>
      <c r="D406" t="s">
        <v>1921</v>
      </c>
      <c r="E406" t="s">
        <v>1669</v>
      </c>
      <c r="T406" t="str">
        <f t="shared" si="119"/>
        <v>r</v>
      </c>
      <c r="U406" t="str">
        <f t="shared" si="120"/>
        <v>gams</v>
      </c>
      <c r="V406" t="str">
        <f t="shared" si="121"/>
        <v>cplex</v>
      </c>
      <c r="W406" t="str">
        <f t="shared" si="122"/>
        <v>bash</v>
      </c>
      <c r="X406" t="str">
        <f t="shared" si="123"/>
        <v/>
      </c>
      <c r="Y406" t="str">
        <f t="shared" si="124"/>
        <v/>
      </c>
      <c r="Z406" t="str">
        <f t="shared" si="125"/>
        <v/>
      </c>
      <c r="AA406" t="str">
        <f t="shared" si="126"/>
        <v/>
      </c>
      <c r="AB406" t="str">
        <f t="shared" si="127"/>
        <v/>
      </c>
      <c r="AC406" t="str">
        <f t="shared" si="128"/>
        <v/>
      </c>
      <c r="AD406" t="str">
        <f t="shared" si="129"/>
        <v/>
      </c>
      <c r="AE406" t="str">
        <f t="shared" si="130"/>
        <v/>
      </c>
      <c r="AF406" t="str">
        <f t="shared" si="131"/>
        <v/>
      </c>
      <c r="AG406" t="str">
        <f t="shared" si="132"/>
        <v/>
      </c>
      <c r="AH406" t="str">
        <f t="shared" si="133"/>
        <v/>
      </c>
      <c r="AI406" t="str">
        <f t="shared" si="134"/>
        <v/>
      </c>
      <c r="AJ406" t="str">
        <f t="shared" si="135"/>
        <v/>
      </c>
      <c r="AK406" t="str">
        <f t="shared" si="136"/>
        <v/>
      </c>
      <c r="AL406" s="18" t="s">
        <v>2409</v>
      </c>
      <c r="AM406" s="31" t="s">
        <v>2216</v>
      </c>
      <c r="AN406">
        <f t="shared" si="118"/>
        <v>1</v>
      </c>
    </row>
    <row r="407" spans="1:40" ht="16">
      <c r="A407" s="8">
        <v>403</v>
      </c>
      <c r="B407" s="25"/>
      <c r="T407" t="str">
        <f t="shared" si="119"/>
        <v/>
      </c>
      <c r="U407" t="str">
        <f t="shared" si="120"/>
        <v/>
      </c>
      <c r="V407" t="str">
        <f t="shared" si="121"/>
        <v/>
      </c>
      <c r="W407" t="str">
        <f t="shared" si="122"/>
        <v/>
      </c>
      <c r="X407" t="str">
        <f t="shared" si="123"/>
        <v/>
      </c>
      <c r="Y407" t="str">
        <f t="shared" si="124"/>
        <v/>
      </c>
      <c r="Z407" t="str">
        <f t="shared" si="125"/>
        <v/>
      </c>
      <c r="AA407" t="str">
        <f t="shared" si="126"/>
        <v/>
      </c>
      <c r="AB407" t="str">
        <f t="shared" si="127"/>
        <v/>
      </c>
      <c r="AC407" t="str">
        <f t="shared" si="128"/>
        <v/>
      </c>
      <c r="AD407" t="str">
        <f t="shared" si="129"/>
        <v/>
      </c>
      <c r="AE407" t="str">
        <f t="shared" si="130"/>
        <v/>
      </c>
      <c r="AF407" t="str">
        <f t="shared" si="131"/>
        <v/>
      </c>
      <c r="AG407" t="str">
        <f t="shared" si="132"/>
        <v/>
      </c>
      <c r="AH407" t="str">
        <f t="shared" si="133"/>
        <v/>
      </c>
      <c r="AI407" t="str">
        <f t="shared" si="134"/>
        <v/>
      </c>
      <c r="AJ407" t="str">
        <f t="shared" si="135"/>
        <v/>
      </c>
      <c r="AK407" t="str">
        <f t="shared" si="136"/>
        <v/>
      </c>
      <c r="AL407" s="18" t="s">
        <v>2169</v>
      </c>
      <c r="AM407" s="31" t="s">
        <v>2304</v>
      </c>
      <c r="AN407">
        <f t="shared" si="118"/>
        <v>1</v>
      </c>
    </row>
    <row r="408" spans="1:40" ht="48">
      <c r="A408" s="8">
        <v>404</v>
      </c>
      <c r="B408" s="25" t="s">
        <v>684</v>
      </c>
      <c r="T408" t="str">
        <f t="shared" si="119"/>
        <v>matlab</v>
      </c>
      <c r="U408" t="str">
        <f t="shared" si="120"/>
        <v/>
      </c>
      <c r="V408" t="str">
        <f t="shared" si="121"/>
        <v/>
      </c>
      <c r="W408" t="str">
        <f t="shared" si="122"/>
        <v/>
      </c>
      <c r="X408" t="str">
        <f t="shared" si="123"/>
        <v/>
      </c>
      <c r="Y408" t="str">
        <f t="shared" si="124"/>
        <v/>
      </c>
      <c r="Z408" t="str">
        <f t="shared" si="125"/>
        <v/>
      </c>
      <c r="AA408" t="str">
        <f t="shared" si="126"/>
        <v/>
      </c>
      <c r="AB408" t="str">
        <f t="shared" si="127"/>
        <v/>
      </c>
      <c r="AC408" t="str">
        <f t="shared" si="128"/>
        <v/>
      </c>
      <c r="AD408" t="str">
        <f t="shared" si="129"/>
        <v/>
      </c>
      <c r="AE408" t="str">
        <f t="shared" si="130"/>
        <v/>
      </c>
      <c r="AF408" t="str">
        <f t="shared" si="131"/>
        <v/>
      </c>
      <c r="AG408" t="str">
        <f t="shared" si="132"/>
        <v/>
      </c>
      <c r="AH408" t="str">
        <f t="shared" si="133"/>
        <v/>
      </c>
      <c r="AI408" t="str">
        <f t="shared" si="134"/>
        <v/>
      </c>
      <c r="AJ408" t="str">
        <f t="shared" si="135"/>
        <v/>
      </c>
      <c r="AK408" t="str">
        <f t="shared" si="136"/>
        <v/>
      </c>
      <c r="AL408" s="18" t="s">
        <v>2169</v>
      </c>
      <c r="AM408" s="31" t="s">
        <v>2100</v>
      </c>
      <c r="AN408">
        <f t="shared" si="118"/>
        <v>4</v>
      </c>
    </row>
    <row r="409" spans="1:40" ht="16">
      <c r="A409" s="8">
        <v>405</v>
      </c>
      <c r="B409" s="25" t="s">
        <v>57</v>
      </c>
      <c r="C409" t="s">
        <v>1439</v>
      </c>
      <c r="D409" t="s">
        <v>1922</v>
      </c>
      <c r="E409" t="s">
        <v>1923</v>
      </c>
      <c r="T409" t="str">
        <f t="shared" si="119"/>
        <v>r</v>
      </c>
      <c r="U409" t="str">
        <f t="shared" si="120"/>
        <v/>
      </c>
      <c r="V409" t="str">
        <f t="shared" si="121"/>
        <v>clan</v>
      </c>
      <c r="W409" t="str">
        <f t="shared" si="122"/>
        <v>elan</v>
      </c>
      <c r="X409" t="str">
        <f t="shared" si="123"/>
        <v/>
      </c>
      <c r="Y409" t="str">
        <f t="shared" si="124"/>
        <v/>
      </c>
      <c r="Z409" t="str">
        <f t="shared" si="125"/>
        <v/>
      </c>
      <c r="AA409" t="str">
        <f t="shared" si="126"/>
        <v/>
      </c>
      <c r="AB409" t="str">
        <f t="shared" si="127"/>
        <v/>
      </c>
      <c r="AC409" t="str">
        <f t="shared" si="128"/>
        <v/>
      </c>
      <c r="AD409" t="str">
        <f t="shared" si="129"/>
        <v/>
      </c>
      <c r="AE409" t="str">
        <f t="shared" si="130"/>
        <v/>
      </c>
      <c r="AF409" t="str">
        <f t="shared" si="131"/>
        <v/>
      </c>
      <c r="AG409" t="str">
        <f t="shared" si="132"/>
        <v/>
      </c>
      <c r="AH409" t="str">
        <f t="shared" si="133"/>
        <v/>
      </c>
      <c r="AI409" t="str">
        <f t="shared" si="134"/>
        <v/>
      </c>
      <c r="AJ409" t="str">
        <f t="shared" si="135"/>
        <v/>
      </c>
      <c r="AK409" t="str">
        <f t="shared" si="136"/>
        <v/>
      </c>
      <c r="AL409" s="18" t="s">
        <v>2169</v>
      </c>
      <c r="AM409" s="31" t="s">
        <v>2107</v>
      </c>
      <c r="AN409">
        <f t="shared" si="118"/>
        <v>1</v>
      </c>
    </row>
    <row r="410" spans="1:40" ht="112">
      <c r="A410" s="8">
        <v>406</v>
      </c>
      <c r="B410" s="25" t="s">
        <v>1924</v>
      </c>
      <c r="C410" t="s">
        <v>1626</v>
      </c>
      <c r="D410" t="s">
        <v>1471</v>
      </c>
      <c r="E410" t="s">
        <v>1925</v>
      </c>
      <c r="F410" t="s">
        <v>1926</v>
      </c>
      <c r="G410" t="s">
        <v>2025</v>
      </c>
      <c r="H410" t="s">
        <v>2026</v>
      </c>
      <c r="I410" t="s">
        <v>2027</v>
      </c>
      <c r="T410" t="str">
        <f t="shared" si="119"/>
        <v>quantumespresso</v>
      </c>
      <c r="U410" t="str">
        <f t="shared" si="120"/>
        <v>vasp</v>
      </c>
      <c r="V410" t="str">
        <f t="shared" si="121"/>
        <v>nwchem</v>
      </c>
      <c r="W410" t="str">
        <f t="shared" si="122"/>
        <v>gpaw</v>
      </c>
      <c r="X410" t="str">
        <f t="shared" si="123"/>
        <v>amber</v>
      </c>
      <c r="Y410" t="str">
        <f t="shared" si="124"/>
        <v>gmin</v>
      </c>
      <c r="Z410" t="str">
        <f t="shared" si="125"/>
        <v>pele</v>
      </c>
      <c r="AA410" t="str">
        <f t="shared" si="126"/>
        <v>birmingham cluster genetic algorithm</v>
      </c>
      <c r="AB410" t="str">
        <f t="shared" si="127"/>
        <v/>
      </c>
      <c r="AC410" t="str">
        <f t="shared" si="128"/>
        <v/>
      </c>
      <c r="AD410" t="str">
        <f t="shared" si="129"/>
        <v/>
      </c>
      <c r="AE410" t="str">
        <f t="shared" si="130"/>
        <v/>
      </c>
      <c r="AF410" t="str">
        <f t="shared" si="131"/>
        <v/>
      </c>
      <c r="AG410" t="str">
        <f t="shared" si="132"/>
        <v/>
      </c>
      <c r="AH410" t="str">
        <f t="shared" si="133"/>
        <v/>
      </c>
      <c r="AI410" t="str">
        <f t="shared" si="134"/>
        <v/>
      </c>
      <c r="AJ410" t="str">
        <f t="shared" si="135"/>
        <v/>
      </c>
      <c r="AK410" t="str">
        <f t="shared" si="136"/>
        <v/>
      </c>
      <c r="AL410" t="s">
        <v>2169</v>
      </c>
      <c r="AM410" s="31" t="s">
        <v>2312</v>
      </c>
      <c r="AN410">
        <f t="shared" si="118"/>
        <v>1</v>
      </c>
    </row>
    <row r="411" spans="1:40" ht="16">
      <c r="A411" s="8">
        <v>407</v>
      </c>
      <c r="B411" s="25"/>
      <c r="T411" t="str">
        <f t="shared" si="119"/>
        <v/>
      </c>
      <c r="U411" t="str">
        <f t="shared" si="120"/>
        <v/>
      </c>
      <c r="V411" t="str">
        <f t="shared" si="121"/>
        <v/>
      </c>
      <c r="W411" t="str">
        <f t="shared" si="122"/>
        <v/>
      </c>
      <c r="X411" t="str">
        <f t="shared" si="123"/>
        <v/>
      </c>
      <c r="Y411" t="str">
        <f t="shared" si="124"/>
        <v/>
      </c>
      <c r="Z411" t="str">
        <f t="shared" si="125"/>
        <v/>
      </c>
      <c r="AA411" t="str">
        <f t="shared" si="126"/>
        <v/>
      </c>
      <c r="AB411" t="str">
        <f t="shared" si="127"/>
        <v/>
      </c>
      <c r="AC411" t="str">
        <f t="shared" si="128"/>
        <v/>
      </c>
      <c r="AD411" t="str">
        <f t="shared" si="129"/>
        <v/>
      </c>
      <c r="AE411" t="str">
        <f t="shared" si="130"/>
        <v/>
      </c>
      <c r="AF411" t="str">
        <f t="shared" si="131"/>
        <v/>
      </c>
      <c r="AG411" t="str">
        <f t="shared" si="132"/>
        <v/>
      </c>
      <c r="AH411" t="str">
        <f t="shared" si="133"/>
        <v/>
      </c>
      <c r="AI411" t="str">
        <f t="shared" si="134"/>
        <v/>
      </c>
      <c r="AJ411" t="str">
        <f t="shared" si="135"/>
        <v/>
      </c>
      <c r="AK411" t="str">
        <f t="shared" si="136"/>
        <v/>
      </c>
      <c r="AL411" t="s">
        <v>2384</v>
      </c>
      <c r="AM411" s="31" t="s">
        <v>2080</v>
      </c>
      <c r="AN411">
        <f t="shared" si="118"/>
        <v>3</v>
      </c>
    </row>
    <row r="412" spans="1:40" ht="48">
      <c r="A412" s="8">
        <v>408</v>
      </c>
      <c r="B412" s="25" t="s">
        <v>855</v>
      </c>
      <c r="C412" t="s">
        <v>1927</v>
      </c>
      <c r="D412" t="s">
        <v>2028</v>
      </c>
      <c r="E412" t="s">
        <v>1373</v>
      </c>
      <c r="F412" t="s">
        <v>2029</v>
      </c>
      <c r="T412" t="str">
        <f t="shared" si="119"/>
        <v>matlab</v>
      </c>
      <c r="U412" t="str">
        <f t="shared" si="120"/>
        <v>objectpascal</v>
      </c>
      <c r="V412" t="str">
        <f t="shared" si="121"/>
        <v>freesurfer</v>
      </c>
      <c r="W412" t="str">
        <f t="shared" si="122"/>
        <v>excel</v>
      </c>
      <c r="X412" t="str">
        <f t="shared" si="123"/>
        <v>libreoffice-calc</v>
      </c>
      <c r="Y412" t="str">
        <f t="shared" si="124"/>
        <v/>
      </c>
      <c r="Z412" t="str">
        <f t="shared" si="125"/>
        <v/>
      </c>
      <c r="AA412" t="str">
        <f t="shared" si="126"/>
        <v/>
      </c>
      <c r="AB412" t="str">
        <f t="shared" si="127"/>
        <v/>
      </c>
      <c r="AC412" t="str">
        <f t="shared" si="128"/>
        <v/>
      </c>
      <c r="AD412" t="str">
        <f t="shared" si="129"/>
        <v/>
      </c>
      <c r="AE412" t="str">
        <f t="shared" si="130"/>
        <v/>
      </c>
      <c r="AF412" t="str">
        <f t="shared" si="131"/>
        <v/>
      </c>
      <c r="AG412" t="str">
        <f t="shared" si="132"/>
        <v/>
      </c>
      <c r="AH412" t="str">
        <f t="shared" si="133"/>
        <v/>
      </c>
      <c r="AI412" t="str">
        <f t="shared" si="134"/>
        <v/>
      </c>
      <c r="AJ412" t="str">
        <f t="shared" si="135"/>
        <v/>
      </c>
      <c r="AK412" t="str">
        <f t="shared" si="136"/>
        <v/>
      </c>
      <c r="AL412" t="s">
        <v>2483</v>
      </c>
      <c r="AM412" s="31" t="s">
        <v>2383</v>
      </c>
      <c r="AN412">
        <f t="shared" si="118"/>
        <v>1</v>
      </c>
    </row>
    <row r="413" spans="1:40" ht="48">
      <c r="A413" s="8">
        <v>409</v>
      </c>
      <c r="B413" s="25" t="s">
        <v>52</v>
      </c>
      <c r="C413" t="s">
        <v>1814</v>
      </c>
      <c r="T413" t="str">
        <f t="shared" si="119"/>
        <v>atlas.ti</v>
      </c>
      <c r="U413" t="str">
        <f t="shared" si="120"/>
        <v>stata</v>
      </c>
      <c r="V413" t="str">
        <f t="shared" si="121"/>
        <v/>
      </c>
      <c r="W413" t="str">
        <f t="shared" si="122"/>
        <v/>
      </c>
      <c r="X413" t="str">
        <f t="shared" si="123"/>
        <v/>
      </c>
      <c r="Y413" t="str">
        <f t="shared" si="124"/>
        <v/>
      </c>
      <c r="Z413" t="str">
        <f t="shared" si="125"/>
        <v/>
      </c>
      <c r="AA413" t="str">
        <f t="shared" si="126"/>
        <v/>
      </c>
      <c r="AB413" t="str">
        <f t="shared" si="127"/>
        <v/>
      </c>
      <c r="AC413" t="str">
        <f t="shared" si="128"/>
        <v/>
      </c>
      <c r="AD413" t="str">
        <f t="shared" si="129"/>
        <v/>
      </c>
      <c r="AE413" t="str">
        <f t="shared" si="130"/>
        <v/>
      </c>
      <c r="AF413" t="str">
        <f t="shared" si="131"/>
        <v/>
      </c>
      <c r="AG413" t="str">
        <f t="shared" si="132"/>
        <v/>
      </c>
      <c r="AH413" t="str">
        <f t="shared" si="133"/>
        <v/>
      </c>
      <c r="AI413" t="str">
        <f t="shared" si="134"/>
        <v/>
      </c>
      <c r="AJ413" t="str">
        <f t="shared" si="135"/>
        <v/>
      </c>
      <c r="AK413" t="str">
        <f t="shared" si="136"/>
        <v/>
      </c>
      <c r="AL413" s="18" t="s">
        <v>2122</v>
      </c>
      <c r="AM413" s="31" t="s">
        <v>2230</v>
      </c>
      <c r="AN413">
        <f t="shared" si="118"/>
        <v>1</v>
      </c>
    </row>
    <row r="414" spans="1:40" ht="16">
      <c r="A414" s="8">
        <v>410</v>
      </c>
      <c r="B414" s="25" t="s">
        <v>57</v>
      </c>
      <c r="C414" t="s">
        <v>1569</v>
      </c>
      <c r="D414" t="s">
        <v>1928</v>
      </c>
      <c r="T414" t="str">
        <f t="shared" si="119"/>
        <v>r</v>
      </c>
      <c r="U414" t="str">
        <f t="shared" si="120"/>
        <v>samtools</v>
      </c>
      <c r="V414" t="str">
        <f t="shared" si="121"/>
        <v>mega</v>
      </c>
      <c r="W414" t="str">
        <f t="shared" si="122"/>
        <v/>
      </c>
      <c r="X414" t="str">
        <f t="shared" si="123"/>
        <v/>
      </c>
      <c r="Y414" t="str">
        <f t="shared" si="124"/>
        <v/>
      </c>
      <c r="Z414" t="str">
        <f t="shared" si="125"/>
        <v/>
      </c>
      <c r="AA414" t="str">
        <f t="shared" si="126"/>
        <v/>
      </c>
      <c r="AB414" t="str">
        <f t="shared" si="127"/>
        <v/>
      </c>
      <c r="AC414" t="str">
        <f t="shared" si="128"/>
        <v/>
      </c>
      <c r="AD414" t="str">
        <f t="shared" si="129"/>
        <v/>
      </c>
      <c r="AE414" t="str">
        <f t="shared" si="130"/>
        <v/>
      </c>
      <c r="AF414" t="str">
        <f t="shared" si="131"/>
        <v/>
      </c>
      <c r="AG414" t="str">
        <f t="shared" si="132"/>
        <v/>
      </c>
      <c r="AH414" t="str">
        <f t="shared" si="133"/>
        <v/>
      </c>
      <c r="AI414" t="str">
        <f t="shared" si="134"/>
        <v/>
      </c>
      <c r="AJ414" t="str">
        <f t="shared" si="135"/>
        <v/>
      </c>
      <c r="AK414" t="str">
        <f t="shared" si="136"/>
        <v/>
      </c>
      <c r="AL414" t="s">
        <v>2095</v>
      </c>
      <c r="AM414" s="31" t="s">
        <v>2507</v>
      </c>
      <c r="AN414">
        <f t="shared" si="118"/>
        <v>1</v>
      </c>
    </row>
    <row r="415" spans="1:40" ht="16">
      <c r="A415" s="8">
        <v>411</v>
      </c>
      <c r="B415" s="25"/>
      <c r="T415" t="str">
        <f t="shared" si="119"/>
        <v/>
      </c>
      <c r="U415" t="str">
        <f t="shared" si="120"/>
        <v/>
      </c>
      <c r="V415" t="str">
        <f t="shared" si="121"/>
        <v/>
      </c>
      <c r="W415" t="str">
        <f t="shared" si="122"/>
        <v/>
      </c>
      <c r="X415" t="str">
        <f t="shared" si="123"/>
        <v/>
      </c>
      <c r="Y415" t="str">
        <f t="shared" si="124"/>
        <v/>
      </c>
      <c r="Z415" t="str">
        <f t="shared" si="125"/>
        <v/>
      </c>
      <c r="AA415" t="str">
        <f t="shared" si="126"/>
        <v/>
      </c>
      <c r="AB415" t="str">
        <f t="shared" si="127"/>
        <v/>
      </c>
      <c r="AC415" t="str">
        <f t="shared" si="128"/>
        <v/>
      </c>
      <c r="AD415" t="str">
        <f t="shared" si="129"/>
        <v/>
      </c>
      <c r="AE415" t="str">
        <f t="shared" si="130"/>
        <v/>
      </c>
      <c r="AF415" t="str">
        <f t="shared" si="131"/>
        <v/>
      </c>
      <c r="AG415" t="str">
        <f t="shared" si="132"/>
        <v/>
      </c>
      <c r="AH415" t="str">
        <f t="shared" si="133"/>
        <v/>
      </c>
      <c r="AI415" t="str">
        <f t="shared" si="134"/>
        <v/>
      </c>
      <c r="AJ415" t="str">
        <f t="shared" si="135"/>
        <v/>
      </c>
      <c r="AK415" t="str">
        <f t="shared" si="136"/>
        <v/>
      </c>
      <c r="AL415" t="s">
        <v>2095</v>
      </c>
      <c r="AM415" s="31" t="s">
        <v>2277</v>
      </c>
      <c r="AN415">
        <f t="shared" ref="AN415:AN445" si="137">COUNTIF($T$5:$AK$421,AM415)</f>
        <v>3</v>
      </c>
    </row>
    <row r="416" spans="1:40" ht="112">
      <c r="A416" s="8">
        <v>412</v>
      </c>
      <c r="B416" s="25" t="s">
        <v>1929</v>
      </c>
      <c r="T416" t="str">
        <f t="shared" si="119"/>
        <v>in cell investigator</v>
      </c>
      <c r="U416" t="str">
        <f t="shared" si="120"/>
        <v/>
      </c>
      <c r="V416" t="str">
        <f t="shared" si="121"/>
        <v/>
      </c>
      <c r="W416" t="str">
        <f t="shared" si="122"/>
        <v/>
      </c>
      <c r="X416" t="str">
        <f t="shared" si="123"/>
        <v/>
      </c>
      <c r="Y416" t="str">
        <f t="shared" si="124"/>
        <v/>
      </c>
      <c r="Z416" t="str">
        <f t="shared" si="125"/>
        <v/>
      </c>
      <c r="AA416" t="str">
        <f t="shared" si="126"/>
        <v/>
      </c>
      <c r="AB416" t="str">
        <f t="shared" si="127"/>
        <v/>
      </c>
      <c r="AC416" t="str">
        <f t="shared" si="128"/>
        <v/>
      </c>
      <c r="AD416" t="str">
        <f t="shared" si="129"/>
        <v/>
      </c>
      <c r="AE416" t="str">
        <f t="shared" si="130"/>
        <v/>
      </c>
      <c r="AF416" t="str">
        <f t="shared" si="131"/>
        <v/>
      </c>
      <c r="AG416" t="str">
        <f t="shared" si="132"/>
        <v/>
      </c>
      <c r="AH416" t="str">
        <f t="shared" si="133"/>
        <v/>
      </c>
      <c r="AI416" t="str">
        <f t="shared" si="134"/>
        <v/>
      </c>
      <c r="AJ416" t="str">
        <f t="shared" si="135"/>
        <v/>
      </c>
      <c r="AK416" t="str">
        <f t="shared" si="136"/>
        <v/>
      </c>
      <c r="AL416" t="s">
        <v>2428</v>
      </c>
      <c r="AM416" s="31" t="s">
        <v>1721</v>
      </c>
      <c r="AN416">
        <f t="shared" si="137"/>
        <v>1</v>
      </c>
    </row>
    <row r="417" spans="1:40" ht="48">
      <c r="A417" s="8">
        <v>413</v>
      </c>
      <c r="B417" s="25" t="s">
        <v>35</v>
      </c>
      <c r="C417" t="s">
        <v>1930</v>
      </c>
      <c r="D417" t="s">
        <v>1931</v>
      </c>
      <c r="E417" t="s">
        <v>1430</v>
      </c>
      <c r="T417" t="str">
        <f t="shared" si="119"/>
        <v>matlab</v>
      </c>
      <c r="U417" t="str">
        <f t="shared" si="120"/>
        <v>gummi</v>
      </c>
      <c r="V417" t="str">
        <f t="shared" si="121"/>
        <v>latex</v>
      </c>
      <c r="W417" t="str">
        <f t="shared" si="122"/>
        <v>python</v>
      </c>
      <c r="X417" t="str">
        <f t="shared" si="123"/>
        <v/>
      </c>
      <c r="Y417" t="str">
        <f t="shared" si="124"/>
        <v/>
      </c>
      <c r="Z417" t="str">
        <f t="shared" si="125"/>
        <v/>
      </c>
      <c r="AA417" t="str">
        <f t="shared" si="126"/>
        <v/>
      </c>
      <c r="AB417" t="str">
        <f t="shared" si="127"/>
        <v/>
      </c>
      <c r="AC417" t="str">
        <f t="shared" si="128"/>
        <v/>
      </c>
      <c r="AD417" t="str">
        <f t="shared" si="129"/>
        <v/>
      </c>
      <c r="AE417" t="str">
        <f t="shared" si="130"/>
        <v/>
      </c>
      <c r="AF417" t="str">
        <f t="shared" si="131"/>
        <v/>
      </c>
      <c r="AG417" t="str">
        <f t="shared" si="132"/>
        <v/>
      </c>
      <c r="AH417" t="str">
        <f t="shared" si="133"/>
        <v/>
      </c>
      <c r="AI417" t="str">
        <f t="shared" si="134"/>
        <v/>
      </c>
      <c r="AJ417" t="str">
        <f t="shared" si="135"/>
        <v/>
      </c>
      <c r="AK417" t="str">
        <f t="shared" si="136"/>
        <v/>
      </c>
      <c r="AL417" t="s">
        <v>2428</v>
      </c>
      <c r="AM417" s="31" t="s">
        <v>2085</v>
      </c>
      <c r="AN417">
        <f t="shared" si="137"/>
        <v>2</v>
      </c>
    </row>
    <row r="418" spans="1:40" ht="80">
      <c r="A418" s="8">
        <v>414</v>
      </c>
      <c r="B418" s="25" t="s">
        <v>1932</v>
      </c>
      <c r="C418" t="s">
        <v>1361</v>
      </c>
      <c r="D418" t="s">
        <v>1933</v>
      </c>
      <c r="T418" t="str">
        <f t="shared" si="119"/>
        <v>fortran 77-90</v>
      </c>
      <c r="U418" t="str">
        <f t="shared" si="120"/>
        <v>matlab</v>
      </c>
      <c r="V418" t="str">
        <f t="shared" si="121"/>
        <v>gmt</v>
      </c>
      <c r="W418" t="str">
        <f t="shared" si="122"/>
        <v/>
      </c>
      <c r="X418" t="str">
        <f t="shared" si="123"/>
        <v/>
      </c>
      <c r="Y418" t="str">
        <f t="shared" si="124"/>
        <v/>
      </c>
      <c r="Z418" t="str">
        <f t="shared" si="125"/>
        <v/>
      </c>
      <c r="AA418" t="str">
        <f t="shared" si="126"/>
        <v/>
      </c>
      <c r="AB418" t="str">
        <f t="shared" si="127"/>
        <v/>
      </c>
      <c r="AC418" t="str">
        <f t="shared" si="128"/>
        <v/>
      </c>
      <c r="AD418" t="str">
        <f t="shared" si="129"/>
        <v/>
      </c>
      <c r="AE418" t="str">
        <f t="shared" si="130"/>
        <v/>
      </c>
      <c r="AF418" t="str">
        <f t="shared" si="131"/>
        <v/>
      </c>
      <c r="AG418" t="str">
        <f t="shared" si="132"/>
        <v/>
      </c>
      <c r="AH418" t="str">
        <f t="shared" si="133"/>
        <v/>
      </c>
      <c r="AI418" t="str">
        <f t="shared" si="134"/>
        <v/>
      </c>
      <c r="AJ418" t="str">
        <f t="shared" si="135"/>
        <v/>
      </c>
      <c r="AK418" t="str">
        <f t="shared" si="136"/>
        <v/>
      </c>
      <c r="AL418" s="18" t="s">
        <v>2428</v>
      </c>
      <c r="AM418" s="31" t="s">
        <v>2465</v>
      </c>
      <c r="AN418">
        <f t="shared" si="137"/>
        <v>1</v>
      </c>
    </row>
    <row r="419" spans="1:40" ht="96">
      <c r="A419" s="8">
        <v>415</v>
      </c>
      <c r="B419" s="25" t="s">
        <v>1934</v>
      </c>
      <c r="C419" t="s">
        <v>1935</v>
      </c>
      <c r="D419" t="s">
        <v>1936</v>
      </c>
      <c r="E419" t="s">
        <v>1485</v>
      </c>
      <c r="T419" t="str">
        <f t="shared" si="119"/>
        <v>graphpad prism</v>
      </c>
      <c r="U419" t="str">
        <f t="shared" si="120"/>
        <v>genespring</v>
      </c>
      <c r="V419" t="str">
        <f t="shared" si="121"/>
        <v>photoshop</v>
      </c>
      <c r="W419" t="str">
        <f t="shared" si="122"/>
        <v>endnote</v>
      </c>
      <c r="X419" t="str">
        <f t="shared" si="123"/>
        <v/>
      </c>
      <c r="Y419" t="str">
        <f t="shared" si="124"/>
        <v/>
      </c>
      <c r="Z419" t="str">
        <f t="shared" si="125"/>
        <v/>
      </c>
      <c r="AA419" t="str">
        <f t="shared" si="126"/>
        <v/>
      </c>
      <c r="AB419" t="str">
        <f t="shared" si="127"/>
        <v/>
      </c>
      <c r="AC419" t="str">
        <f t="shared" si="128"/>
        <v/>
      </c>
      <c r="AD419" t="str">
        <f t="shared" si="129"/>
        <v/>
      </c>
      <c r="AE419" t="str">
        <f t="shared" si="130"/>
        <v/>
      </c>
      <c r="AF419" t="str">
        <f t="shared" si="131"/>
        <v/>
      </c>
      <c r="AG419" t="str">
        <f t="shared" si="132"/>
        <v/>
      </c>
      <c r="AH419" t="str">
        <f t="shared" si="133"/>
        <v/>
      </c>
      <c r="AI419" t="str">
        <f t="shared" si="134"/>
        <v/>
      </c>
      <c r="AJ419" t="str">
        <f t="shared" si="135"/>
        <v/>
      </c>
      <c r="AK419" t="str">
        <f t="shared" si="136"/>
        <v/>
      </c>
      <c r="AL419" s="18" t="s">
        <v>2478</v>
      </c>
      <c r="AM419" s="31" t="s">
        <v>2501</v>
      </c>
      <c r="AN419">
        <f t="shared" si="137"/>
        <v>1</v>
      </c>
    </row>
    <row r="420" spans="1:40" ht="48">
      <c r="A420" s="8">
        <v>416</v>
      </c>
      <c r="B420" s="25" t="s">
        <v>855</v>
      </c>
      <c r="C420" t="s">
        <v>1475</v>
      </c>
      <c r="D420" t="s">
        <v>1730</v>
      </c>
      <c r="E420" t="s">
        <v>1937</v>
      </c>
      <c r="T420" t="str">
        <f t="shared" si="119"/>
        <v>matlab</v>
      </c>
      <c r="U420" t="str">
        <f t="shared" si="120"/>
        <v>mathematica</v>
      </c>
      <c r="V420" t="str">
        <f t="shared" si="121"/>
        <v>maple</v>
      </c>
      <c r="W420" t="str">
        <f t="shared" si="122"/>
        <v>gephi</v>
      </c>
      <c r="X420" t="str">
        <f t="shared" si="123"/>
        <v/>
      </c>
      <c r="Y420" t="str">
        <f t="shared" si="124"/>
        <v/>
      </c>
      <c r="Z420" t="str">
        <f t="shared" si="125"/>
        <v/>
      </c>
      <c r="AA420" t="str">
        <f t="shared" si="126"/>
        <v/>
      </c>
      <c r="AB420" t="str">
        <f t="shared" si="127"/>
        <v/>
      </c>
      <c r="AC420" t="str">
        <f t="shared" si="128"/>
        <v/>
      </c>
      <c r="AD420" t="str">
        <f t="shared" si="129"/>
        <v/>
      </c>
      <c r="AE420" t="str">
        <f t="shared" si="130"/>
        <v/>
      </c>
      <c r="AF420" t="str">
        <f t="shared" si="131"/>
        <v/>
      </c>
      <c r="AG420" t="str">
        <f t="shared" si="132"/>
        <v/>
      </c>
      <c r="AH420" t="str">
        <f t="shared" si="133"/>
        <v/>
      </c>
      <c r="AI420" t="str">
        <f t="shared" si="134"/>
        <v/>
      </c>
      <c r="AJ420" t="str">
        <f t="shared" si="135"/>
        <v/>
      </c>
      <c r="AK420" t="str">
        <f t="shared" si="136"/>
        <v/>
      </c>
      <c r="AL420" s="18" t="s">
        <v>2069</v>
      </c>
      <c r="AM420" s="31" t="s">
        <v>2342</v>
      </c>
      <c r="AN420">
        <f t="shared" si="137"/>
        <v>1</v>
      </c>
    </row>
    <row r="421" spans="1:40" ht="32">
      <c r="A421" s="8">
        <v>417</v>
      </c>
      <c r="B421" s="25" t="s">
        <v>548</v>
      </c>
      <c r="T421" t="str">
        <f t="shared" si="119"/>
        <v>nvivo</v>
      </c>
      <c r="U421" t="str">
        <f t="shared" si="120"/>
        <v/>
      </c>
      <c r="V421" t="str">
        <f t="shared" si="121"/>
        <v/>
      </c>
      <c r="W421" t="str">
        <f t="shared" si="122"/>
        <v/>
      </c>
      <c r="X421" t="str">
        <f t="shared" si="123"/>
        <v/>
      </c>
      <c r="Y421" t="str">
        <f t="shared" si="124"/>
        <v/>
      </c>
      <c r="Z421" t="str">
        <f t="shared" si="125"/>
        <v/>
      </c>
      <c r="AA421" t="str">
        <f t="shared" si="126"/>
        <v/>
      </c>
      <c r="AB421" t="str">
        <f t="shared" si="127"/>
        <v/>
      </c>
      <c r="AC421" t="str">
        <f t="shared" si="128"/>
        <v/>
      </c>
      <c r="AD421" t="str">
        <f t="shared" si="129"/>
        <v/>
      </c>
      <c r="AE421" t="str">
        <f t="shared" si="130"/>
        <v/>
      </c>
      <c r="AF421" t="str">
        <f t="shared" si="131"/>
        <v/>
      </c>
      <c r="AG421" t="str">
        <f t="shared" si="132"/>
        <v/>
      </c>
      <c r="AH421" t="str">
        <f t="shared" si="133"/>
        <v/>
      </c>
      <c r="AI421" t="str">
        <f t="shared" si="134"/>
        <v/>
      </c>
      <c r="AJ421" t="str">
        <f t="shared" si="135"/>
        <v/>
      </c>
      <c r="AK421" t="str">
        <f t="shared" si="136"/>
        <v/>
      </c>
      <c r="AL421" s="18" t="s">
        <v>2069</v>
      </c>
      <c r="AM421" s="31" t="s">
        <v>2068</v>
      </c>
      <c r="AN421">
        <f t="shared" si="137"/>
        <v>8</v>
      </c>
    </row>
    <row r="422" spans="1:40">
      <c r="AL422" s="18" t="s">
        <v>2069</v>
      </c>
      <c r="AM422" s="31" t="s">
        <v>2558</v>
      </c>
      <c r="AN422">
        <f t="shared" si="137"/>
        <v>1</v>
      </c>
    </row>
    <row r="423" spans="1:40">
      <c r="AL423" s="18" t="s">
        <v>2069</v>
      </c>
      <c r="AM423" s="31" t="s">
        <v>2348</v>
      </c>
      <c r="AN423">
        <f t="shared" si="137"/>
        <v>1</v>
      </c>
    </row>
    <row r="424" spans="1:40">
      <c r="AL424" t="s">
        <v>2069</v>
      </c>
      <c r="AM424" s="31" t="s">
        <v>2613</v>
      </c>
      <c r="AN424">
        <f t="shared" si="137"/>
        <v>1</v>
      </c>
    </row>
    <row r="425" spans="1:40">
      <c r="AL425" t="s">
        <v>2069</v>
      </c>
      <c r="AM425" s="31" t="s">
        <v>2194</v>
      </c>
      <c r="AN425">
        <f t="shared" si="137"/>
        <v>2</v>
      </c>
    </row>
    <row r="426" spans="1:40">
      <c r="AL426" t="s">
        <v>2069</v>
      </c>
      <c r="AM426" s="31" t="s">
        <v>2193</v>
      </c>
      <c r="AN426">
        <f t="shared" si="137"/>
        <v>1</v>
      </c>
    </row>
    <row r="427" spans="1:40">
      <c r="AL427" t="s">
        <v>2069</v>
      </c>
      <c r="AM427" s="31" t="s">
        <v>2235</v>
      </c>
      <c r="AN427">
        <f t="shared" si="137"/>
        <v>4</v>
      </c>
    </row>
    <row r="428" spans="1:40">
      <c r="AL428" s="18" t="s">
        <v>2069</v>
      </c>
      <c r="AM428" s="31" t="s">
        <v>2319</v>
      </c>
      <c r="AN428">
        <f t="shared" si="137"/>
        <v>1</v>
      </c>
    </row>
    <row r="429" spans="1:40">
      <c r="AL429" s="18" t="s">
        <v>2069</v>
      </c>
      <c r="AM429" s="31" t="s">
        <v>1381</v>
      </c>
      <c r="AN429">
        <f t="shared" si="137"/>
        <v>44</v>
      </c>
    </row>
    <row r="430" spans="1:40">
      <c r="AL430" s="18" t="s">
        <v>2069</v>
      </c>
      <c r="AM430" s="31" t="s">
        <v>2191</v>
      </c>
      <c r="AN430">
        <f t="shared" si="137"/>
        <v>2</v>
      </c>
    </row>
    <row r="431" spans="1:40">
      <c r="AL431" t="s">
        <v>2069</v>
      </c>
      <c r="AM431" s="31" t="s">
        <v>2399</v>
      </c>
      <c r="AN431">
        <f t="shared" si="137"/>
        <v>1</v>
      </c>
    </row>
    <row r="432" spans="1:40">
      <c r="AL432" t="s">
        <v>2069</v>
      </c>
      <c r="AM432" s="31" t="s">
        <v>2177</v>
      </c>
      <c r="AN432">
        <f t="shared" si="137"/>
        <v>2</v>
      </c>
    </row>
    <row r="433" spans="38:40">
      <c r="AL433" t="s">
        <v>2069</v>
      </c>
      <c r="AM433" s="31" t="s">
        <v>2214</v>
      </c>
      <c r="AN433">
        <f t="shared" si="137"/>
        <v>2</v>
      </c>
    </row>
    <row r="434" spans="38:40">
      <c r="AL434" t="s">
        <v>2069</v>
      </c>
      <c r="AM434" s="31" t="s">
        <v>2174</v>
      </c>
      <c r="AN434">
        <f t="shared" si="137"/>
        <v>4</v>
      </c>
    </row>
    <row r="435" spans="38:40">
      <c r="AL435" t="s">
        <v>2069</v>
      </c>
      <c r="AM435" s="31" t="s">
        <v>2508</v>
      </c>
      <c r="AN435">
        <f t="shared" si="137"/>
        <v>1</v>
      </c>
    </row>
    <row r="436" spans="38:40">
      <c r="AL436" t="s">
        <v>2466</v>
      </c>
      <c r="AM436" s="31" t="s">
        <v>2577</v>
      </c>
      <c r="AN436">
        <f t="shared" si="137"/>
        <v>1</v>
      </c>
    </row>
    <row r="437" spans="38:40">
      <c r="AL437" s="18" t="s">
        <v>2587</v>
      </c>
      <c r="AM437" s="31" t="s">
        <v>2331</v>
      </c>
      <c r="AN437">
        <f t="shared" si="137"/>
        <v>2</v>
      </c>
    </row>
    <row r="438" spans="38:40">
      <c r="AL438" t="s">
        <v>2499</v>
      </c>
      <c r="AM438" s="31" t="s">
        <v>2415</v>
      </c>
      <c r="AN438">
        <f t="shared" si="137"/>
        <v>1</v>
      </c>
    </row>
    <row r="439" spans="38:40">
      <c r="AL439" t="s">
        <v>2513</v>
      </c>
      <c r="AM439" s="31" t="s">
        <v>2600</v>
      </c>
      <c r="AN439">
        <f t="shared" si="137"/>
        <v>1</v>
      </c>
    </row>
    <row r="440" spans="38:40">
      <c r="AL440" s="18" t="s">
        <v>1529</v>
      </c>
      <c r="AM440" s="31" t="s">
        <v>1515</v>
      </c>
      <c r="AN440">
        <f t="shared" si="137"/>
        <v>65</v>
      </c>
    </row>
    <row r="441" spans="38:40">
      <c r="AL441" t="s">
        <v>2197</v>
      </c>
      <c r="AM441" s="31" t="s">
        <v>2509</v>
      </c>
      <c r="AN441">
        <f t="shared" si="137"/>
        <v>1</v>
      </c>
    </row>
    <row r="442" spans="38:40">
      <c r="AL442" t="s">
        <v>2089</v>
      </c>
      <c r="AM442" s="31" t="s">
        <v>2487</v>
      </c>
      <c r="AN442">
        <f t="shared" si="137"/>
        <v>1</v>
      </c>
    </row>
    <row r="443" spans="38:40">
      <c r="AL443" t="s">
        <v>2531</v>
      </c>
      <c r="AM443" s="31" t="s">
        <v>2495</v>
      </c>
      <c r="AN443">
        <f t="shared" si="137"/>
        <v>1</v>
      </c>
    </row>
    <row r="444" spans="38:40">
      <c r="AL444" s="18" t="s">
        <v>2511</v>
      </c>
      <c r="AM444" s="31" t="s">
        <v>2293</v>
      </c>
      <c r="AN444">
        <f t="shared" si="137"/>
        <v>2</v>
      </c>
    </row>
    <row r="445" spans="38:40">
      <c r="AL445" s="18" t="s">
        <v>1429</v>
      </c>
      <c r="AM445" s="31" t="s">
        <v>2140</v>
      </c>
      <c r="AN445">
        <f t="shared" si="137"/>
        <v>1</v>
      </c>
    </row>
    <row r="446" spans="38:40">
      <c r="AL446" s="18" t="s">
        <v>1429</v>
      </c>
      <c r="AM446" s="31" t="s">
        <v>2261</v>
      </c>
      <c r="AN446">
        <f t="shared" ref="AN446:AN453" si="138">COUNTIF($T$5:$AK$421,AM446)</f>
        <v>1</v>
      </c>
    </row>
    <row r="447" spans="38:40">
      <c r="AL447" t="s">
        <v>1429</v>
      </c>
      <c r="AM447" s="31" t="s">
        <v>2544</v>
      </c>
      <c r="AN447">
        <f t="shared" si="138"/>
        <v>1</v>
      </c>
    </row>
    <row r="448" spans="38:40">
      <c r="AL448" t="s">
        <v>1429</v>
      </c>
      <c r="AM448" s="31" t="s">
        <v>2405</v>
      </c>
      <c r="AN448">
        <f t="shared" si="138"/>
        <v>1</v>
      </c>
    </row>
    <row r="449" spans="38:40">
      <c r="AL449" t="s">
        <v>2514</v>
      </c>
      <c r="AM449" s="31" t="s">
        <v>2101</v>
      </c>
      <c r="AN449">
        <f t="shared" si="138"/>
        <v>1</v>
      </c>
    </row>
    <row r="450" spans="38:40">
      <c r="AL450" t="s">
        <v>2559</v>
      </c>
      <c r="AM450" s="31" t="s">
        <v>2545</v>
      </c>
      <c r="AN450">
        <f t="shared" si="138"/>
        <v>2</v>
      </c>
    </row>
    <row r="451" spans="38:40">
      <c r="AL451" t="s">
        <v>2559</v>
      </c>
      <c r="AM451" s="31" t="s">
        <v>2125</v>
      </c>
      <c r="AN451">
        <f t="shared" si="138"/>
        <v>1</v>
      </c>
    </row>
    <row r="452" spans="38:40">
      <c r="AL452" t="s">
        <v>2321</v>
      </c>
      <c r="AM452" s="31" t="s">
        <v>2350</v>
      </c>
      <c r="AN452">
        <f t="shared" si="138"/>
        <v>1</v>
      </c>
    </row>
    <row r="453" spans="38:40">
      <c r="AL453" t="s">
        <v>2419</v>
      </c>
      <c r="AM453" s="31" t="s">
        <v>2339</v>
      </c>
      <c r="AN453">
        <f t="shared" si="138"/>
        <v>5</v>
      </c>
    </row>
    <row r="454" spans="38:40">
      <c r="AL454" t="s">
        <v>2408</v>
      </c>
      <c r="AM454" s="31" t="s">
        <v>2097</v>
      </c>
      <c r="AN454">
        <f t="shared" ref="AN454:AN485" si="139">COUNTIF($T$5:$AK$421,AM454)</f>
        <v>1</v>
      </c>
    </row>
    <row r="455" spans="38:40">
      <c r="AL455" t="s">
        <v>2390</v>
      </c>
      <c r="AM455" s="31" t="s">
        <v>2210</v>
      </c>
      <c r="AN455">
        <f t="shared" si="139"/>
        <v>2</v>
      </c>
    </row>
    <row r="456" spans="38:40">
      <c r="AL456" t="s">
        <v>2347</v>
      </c>
      <c r="AM456" s="31" t="s">
        <v>2572</v>
      </c>
      <c r="AN456">
        <f t="shared" si="139"/>
        <v>1</v>
      </c>
    </row>
    <row r="457" spans="38:40">
      <c r="AL457" t="s">
        <v>2530</v>
      </c>
      <c r="AM457" s="31" t="s">
        <v>2142</v>
      </c>
      <c r="AN457">
        <f t="shared" si="139"/>
        <v>8</v>
      </c>
    </row>
    <row r="458" spans="38:40">
      <c r="AL458" t="s">
        <v>2148</v>
      </c>
      <c r="AM458" s="31" t="s">
        <v>2200</v>
      </c>
      <c r="AN458">
        <f t="shared" si="139"/>
        <v>1</v>
      </c>
    </row>
    <row r="459" spans="38:40">
      <c r="AL459" s="18" t="s">
        <v>2112</v>
      </c>
      <c r="AM459" s="31" t="s">
        <v>2385</v>
      </c>
      <c r="AN459">
        <f t="shared" si="139"/>
        <v>2</v>
      </c>
    </row>
    <row r="460" spans="38:40">
      <c r="AL460" s="18" t="s">
        <v>2112</v>
      </c>
      <c r="AM460" s="31" t="s">
        <v>2249</v>
      </c>
      <c r="AN460">
        <f t="shared" si="139"/>
        <v>3</v>
      </c>
    </row>
    <row r="461" spans="38:40">
      <c r="AL461" s="18" t="s">
        <v>2112</v>
      </c>
      <c r="AM461" s="31" t="s">
        <v>2391</v>
      </c>
      <c r="AN461">
        <f t="shared" si="139"/>
        <v>1</v>
      </c>
    </row>
    <row r="462" spans="38:40">
      <c r="AL462" s="18" t="s">
        <v>2112</v>
      </c>
      <c r="AM462" s="31" t="s">
        <v>2212</v>
      </c>
      <c r="AN462">
        <f t="shared" si="139"/>
        <v>1</v>
      </c>
    </row>
    <row r="463" spans="38:40">
      <c r="AL463" t="s">
        <v>2112</v>
      </c>
      <c r="AM463" s="31" t="s">
        <v>2163</v>
      </c>
      <c r="AN463">
        <f t="shared" si="139"/>
        <v>4</v>
      </c>
    </row>
    <row r="464" spans="38:40">
      <c r="AL464" t="s">
        <v>2112</v>
      </c>
      <c r="AM464" s="31" t="s">
        <v>2475</v>
      </c>
      <c r="AN464">
        <f t="shared" si="139"/>
        <v>1</v>
      </c>
    </row>
    <row r="465" spans="38:40">
      <c r="AL465" t="s">
        <v>2112</v>
      </c>
      <c r="AM465" s="31" t="s">
        <v>2131</v>
      </c>
      <c r="AN465">
        <f t="shared" si="139"/>
        <v>1</v>
      </c>
    </row>
    <row r="466" spans="38:40">
      <c r="AL466" t="s">
        <v>2112</v>
      </c>
      <c r="AM466" s="31" t="s">
        <v>2087</v>
      </c>
      <c r="AN466">
        <f t="shared" si="139"/>
        <v>1</v>
      </c>
    </row>
    <row r="467" spans="38:40">
      <c r="AL467" t="s">
        <v>2112</v>
      </c>
      <c r="AM467" s="31" t="s">
        <v>1953</v>
      </c>
      <c r="AN467">
        <f t="shared" si="139"/>
        <v>4</v>
      </c>
    </row>
    <row r="468" spans="38:40">
      <c r="AL468" t="s">
        <v>2112</v>
      </c>
      <c r="AM468" s="31" t="s">
        <v>2147</v>
      </c>
      <c r="AN468">
        <f t="shared" si="139"/>
        <v>1</v>
      </c>
    </row>
    <row r="469" spans="38:40">
      <c r="AL469" t="s">
        <v>2112</v>
      </c>
      <c r="AM469" s="31" t="s">
        <v>2337</v>
      </c>
      <c r="AN469">
        <f t="shared" si="139"/>
        <v>1</v>
      </c>
    </row>
    <row r="470" spans="38:40">
      <c r="AL470" s="18" t="s">
        <v>2301</v>
      </c>
      <c r="AM470" s="31" t="s">
        <v>2351</v>
      </c>
      <c r="AN470">
        <f t="shared" si="139"/>
        <v>1</v>
      </c>
    </row>
    <row r="471" spans="38:40">
      <c r="AL471" s="18" t="s">
        <v>2301</v>
      </c>
      <c r="AM471" s="31" t="s">
        <v>2436</v>
      </c>
      <c r="AN471">
        <f t="shared" si="139"/>
        <v>1</v>
      </c>
    </row>
    <row r="472" spans="38:40">
      <c r="AL472" t="s">
        <v>2506</v>
      </c>
      <c r="AM472" s="31" t="s">
        <v>2458</v>
      </c>
      <c r="AN472">
        <f t="shared" si="139"/>
        <v>1</v>
      </c>
    </row>
    <row r="473" spans="38:40">
      <c r="AL473" t="s">
        <v>2479</v>
      </c>
      <c r="AM473" s="31" t="s">
        <v>2482</v>
      </c>
      <c r="AN473">
        <f t="shared" si="139"/>
        <v>1</v>
      </c>
    </row>
    <row r="474" spans="38:40">
      <c r="AL474" s="18" t="s">
        <v>2170</v>
      </c>
      <c r="AM474" s="31" t="s">
        <v>2258</v>
      </c>
      <c r="AN474">
        <f t="shared" si="139"/>
        <v>2</v>
      </c>
    </row>
    <row r="475" spans="38:40">
      <c r="AL475" s="18" t="s">
        <v>2170</v>
      </c>
      <c r="AM475" s="31" t="s">
        <v>2468</v>
      </c>
      <c r="AN475">
        <f t="shared" si="139"/>
        <v>1</v>
      </c>
    </row>
    <row r="476" spans="38:40">
      <c r="AL476" t="s">
        <v>2170</v>
      </c>
      <c r="AM476" s="31" t="s">
        <v>2519</v>
      </c>
      <c r="AN476">
        <f t="shared" si="139"/>
        <v>1</v>
      </c>
    </row>
    <row r="477" spans="38:40">
      <c r="AL477" t="s">
        <v>2170</v>
      </c>
      <c r="AM477" s="31" t="s">
        <v>1978</v>
      </c>
      <c r="AN477">
        <f t="shared" si="139"/>
        <v>3</v>
      </c>
    </row>
    <row r="478" spans="38:40">
      <c r="AL478" t="s">
        <v>2170</v>
      </c>
      <c r="AM478" s="31" t="s">
        <v>2171</v>
      </c>
      <c r="AN478">
        <f t="shared" si="139"/>
        <v>5</v>
      </c>
    </row>
    <row r="479" spans="38:40">
      <c r="AL479" t="s">
        <v>2170</v>
      </c>
      <c r="AM479" s="31" t="s">
        <v>2271</v>
      </c>
      <c r="AN479">
        <f t="shared" si="139"/>
        <v>1</v>
      </c>
    </row>
    <row r="480" spans="38:40">
      <c r="AL480" s="18" t="s">
        <v>2170</v>
      </c>
      <c r="AM480" s="31" t="s">
        <v>2553</v>
      </c>
      <c r="AN480">
        <f t="shared" si="139"/>
        <v>1</v>
      </c>
    </row>
    <row r="481" spans="38:40">
      <c r="AL481" t="s">
        <v>2170</v>
      </c>
      <c r="AM481" s="31" t="s">
        <v>2322</v>
      </c>
      <c r="AN481">
        <f t="shared" si="139"/>
        <v>1</v>
      </c>
    </row>
    <row r="482" spans="38:40">
      <c r="AL482" t="s">
        <v>2170</v>
      </c>
      <c r="AM482" s="31" t="s">
        <v>2556</v>
      </c>
      <c r="AN482">
        <f t="shared" si="139"/>
        <v>1</v>
      </c>
    </row>
    <row r="483" spans="38:40">
      <c r="AL483" t="s">
        <v>2149</v>
      </c>
      <c r="AM483" s="31" t="s">
        <v>2299</v>
      </c>
      <c r="AN483">
        <f t="shared" si="139"/>
        <v>1</v>
      </c>
    </row>
    <row r="484" spans="38:40">
      <c r="AL484" t="s">
        <v>2273</v>
      </c>
      <c r="AM484" s="31" t="s">
        <v>2124</v>
      </c>
      <c r="AN484">
        <f t="shared" si="139"/>
        <v>1</v>
      </c>
    </row>
    <row r="485" spans="38:40">
      <c r="AL485" t="s">
        <v>2226</v>
      </c>
      <c r="AM485" s="31" t="s">
        <v>2528</v>
      </c>
      <c r="AN485">
        <f t="shared" si="139"/>
        <v>1</v>
      </c>
    </row>
    <row r="486" spans="38:40">
      <c r="AL486" s="18" t="s">
        <v>2417</v>
      </c>
      <c r="AM486" s="31" t="s">
        <v>2467</v>
      </c>
      <c r="AN486">
        <f t="shared" ref="AN486:AN506" si="140">COUNTIF($T$5:$AK$421,AM486)</f>
        <v>1</v>
      </c>
    </row>
    <row r="487" spans="38:40">
      <c r="AL487" s="18" t="s">
        <v>2115</v>
      </c>
      <c r="AM487" s="31" t="s">
        <v>2251</v>
      </c>
      <c r="AN487">
        <f t="shared" si="140"/>
        <v>1</v>
      </c>
    </row>
    <row r="488" spans="38:40">
      <c r="AL488" t="s">
        <v>2585</v>
      </c>
      <c r="AM488" s="31" t="s">
        <v>2136</v>
      </c>
      <c r="AN488">
        <f t="shared" si="140"/>
        <v>3</v>
      </c>
    </row>
    <row r="489" spans="38:40">
      <c r="AL489" t="s">
        <v>2585</v>
      </c>
      <c r="AM489" s="31" t="s">
        <v>2376</v>
      </c>
      <c r="AN489">
        <f t="shared" si="140"/>
        <v>1</v>
      </c>
    </row>
    <row r="490" spans="38:40">
      <c r="AL490" t="s">
        <v>2429</v>
      </c>
      <c r="AM490" s="31" t="s">
        <v>2473</v>
      </c>
      <c r="AN490">
        <f t="shared" si="140"/>
        <v>1</v>
      </c>
    </row>
    <row r="491" spans="38:40">
      <c r="AL491" t="s">
        <v>2456</v>
      </c>
      <c r="AM491" s="31" t="s">
        <v>2400</v>
      </c>
      <c r="AN491">
        <f t="shared" si="140"/>
        <v>1</v>
      </c>
    </row>
    <row r="492" spans="38:40">
      <c r="AL492" s="18" t="s">
        <v>2456</v>
      </c>
      <c r="AM492" s="31" t="s">
        <v>2215</v>
      </c>
      <c r="AN492">
        <f t="shared" si="140"/>
        <v>1</v>
      </c>
    </row>
    <row r="493" spans="38:40">
      <c r="AL493" t="s">
        <v>2455</v>
      </c>
      <c r="AM493" s="31" t="s">
        <v>2557</v>
      </c>
      <c r="AN493">
        <f t="shared" si="140"/>
        <v>1</v>
      </c>
    </row>
    <row r="494" spans="38:40">
      <c r="AL494" t="s">
        <v>2111</v>
      </c>
      <c r="AM494" s="31" t="s">
        <v>2209</v>
      </c>
      <c r="AN494">
        <f t="shared" si="140"/>
        <v>2</v>
      </c>
    </row>
    <row r="495" spans="38:40">
      <c r="AL495" s="18" t="s">
        <v>2290</v>
      </c>
      <c r="AM495" s="31" t="s">
        <v>2422</v>
      </c>
      <c r="AN495">
        <f t="shared" si="140"/>
        <v>1</v>
      </c>
    </row>
    <row r="496" spans="38:40">
      <c r="AL496" s="18" t="s">
        <v>2290</v>
      </c>
      <c r="AM496" s="31" t="s">
        <v>1365</v>
      </c>
      <c r="AN496">
        <f t="shared" si="140"/>
        <v>63</v>
      </c>
    </row>
    <row r="497" spans="38:40">
      <c r="AL497" t="s">
        <v>2105</v>
      </c>
      <c r="AM497" s="31" t="s">
        <v>2352</v>
      </c>
      <c r="AN497">
        <f t="shared" si="140"/>
        <v>1</v>
      </c>
    </row>
    <row r="498" spans="38:40">
      <c r="AL498" t="s">
        <v>2105</v>
      </c>
      <c r="AM498" s="31" t="s">
        <v>2368</v>
      </c>
      <c r="AN498">
        <f t="shared" si="140"/>
        <v>1</v>
      </c>
    </row>
    <row r="499" spans="38:40">
      <c r="AL499" s="18" t="s">
        <v>2138</v>
      </c>
      <c r="AM499" s="31" t="s">
        <v>2077</v>
      </c>
      <c r="AN499">
        <f t="shared" si="140"/>
        <v>1</v>
      </c>
    </row>
    <row r="500" spans="38:40">
      <c r="AL500" t="s">
        <v>2563</v>
      </c>
      <c r="AM500" s="31" t="s">
        <v>2441</v>
      </c>
      <c r="AN500">
        <f t="shared" si="140"/>
        <v>1</v>
      </c>
    </row>
    <row r="501" spans="38:40">
      <c r="AL501" s="18" t="s">
        <v>1830</v>
      </c>
      <c r="AM501" s="31" t="s">
        <v>2344</v>
      </c>
      <c r="AN501">
        <f t="shared" si="140"/>
        <v>1</v>
      </c>
    </row>
    <row r="502" spans="38:40">
      <c r="AL502" s="18" t="s">
        <v>1830</v>
      </c>
      <c r="AM502" s="31" t="s">
        <v>2141</v>
      </c>
      <c r="AN502">
        <f t="shared" si="140"/>
        <v>1</v>
      </c>
    </row>
    <row r="503" spans="38:40">
      <c r="AL503" t="s">
        <v>2310</v>
      </c>
      <c r="AM503" s="31" t="s">
        <v>2237</v>
      </c>
      <c r="AN503">
        <f t="shared" si="140"/>
        <v>2</v>
      </c>
    </row>
    <row r="504" spans="38:40">
      <c r="AL504" t="s">
        <v>2164</v>
      </c>
      <c r="AM504" s="31" t="s">
        <v>2460</v>
      </c>
      <c r="AN504">
        <f t="shared" si="140"/>
        <v>1</v>
      </c>
    </row>
    <row r="505" spans="38:40">
      <c r="AL505" t="s">
        <v>2394</v>
      </c>
      <c r="AM505" s="31" t="s">
        <v>2492</v>
      </c>
      <c r="AN505">
        <f t="shared" si="140"/>
        <v>1</v>
      </c>
    </row>
    <row r="506" spans="38:40">
      <c r="AL506" t="s">
        <v>2394</v>
      </c>
      <c r="AM506" s="31" t="s">
        <v>1093</v>
      </c>
      <c r="AN506">
        <f t="shared" si="140"/>
        <v>24</v>
      </c>
    </row>
    <row r="507" spans="38:40">
      <c r="AL507" t="s">
        <v>2394</v>
      </c>
      <c r="AM507" s="31" t="s">
        <v>2427</v>
      </c>
      <c r="AN507">
        <f t="shared" ref="AN507:AN508" si="141">COUNTIF($T$5:$AK$421,AM507)</f>
        <v>1</v>
      </c>
    </row>
    <row r="508" spans="38:40">
      <c r="AL508" t="s">
        <v>2222</v>
      </c>
      <c r="AM508" s="31" t="s">
        <v>2353</v>
      </c>
      <c r="AN508">
        <f t="shared" si="141"/>
        <v>1</v>
      </c>
    </row>
    <row r="509" spans="38:40">
      <c r="AL509" t="s">
        <v>2133</v>
      </c>
      <c r="AM509" s="31" t="s">
        <v>2375</v>
      </c>
      <c r="AN509">
        <f t="shared" ref="AN509:AN540" si="142">COUNTIF($T$5:$AK$421,AM509)</f>
        <v>1</v>
      </c>
    </row>
    <row r="510" spans="38:40">
      <c r="AL510" t="s">
        <v>2364</v>
      </c>
      <c r="AM510" s="31" t="s">
        <v>2254</v>
      </c>
      <c r="AN510">
        <f t="shared" si="142"/>
        <v>1</v>
      </c>
    </row>
    <row r="511" spans="38:40">
      <c r="AL511" s="18" t="s">
        <v>2493</v>
      </c>
      <c r="AM511" s="31" t="s">
        <v>2187</v>
      </c>
      <c r="AN511">
        <f t="shared" si="142"/>
        <v>1</v>
      </c>
    </row>
    <row r="512" spans="38:40">
      <c r="AL512" s="18" t="s">
        <v>2431</v>
      </c>
      <c r="AM512" s="31" t="s">
        <v>2279</v>
      </c>
      <c r="AN512">
        <f t="shared" si="142"/>
        <v>1</v>
      </c>
    </row>
    <row r="513" spans="38:40">
      <c r="AL513" s="18" t="s">
        <v>414</v>
      </c>
      <c r="AM513" s="31" t="s">
        <v>2381</v>
      </c>
      <c r="AN513">
        <f t="shared" si="142"/>
        <v>1</v>
      </c>
    </row>
    <row r="514" spans="38:40">
      <c r="AL514" s="18" t="s">
        <v>414</v>
      </c>
      <c r="AM514" s="31" t="s">
        <v>2571</v>
      </c>
      <c r="AN514">
        <f t="shared" si="142"/>
        <v>1</v>
      </c>
    </row>
    <row r="515" spans="38:40">
      <c r="AL515" s="18" t="s">
        <v>414</v>
      </c>
      <c r="AM515" s="31" t="s">
        <v>2550</v>
      </c>
      <c r="AN515">
        <f t="shared" si="142"/>
        <v>1</v>
      </c>
    </row>
    <row r="516" spans="38:40">
      <c r="AL516" s="18" t="s">
        <v>414</v>
      </c>
      <c r="AM516" s="31" t="s">
        <v>2523</v>
      </c>
      <c r="AN516">
        <f t="shared" si="142"/>
        <v>1</v>
      </c>
    </row>
    <row r="517" spans="38:40">
      <c r="AL517" s="18" t="s">
        <v>414</v>
      </c>
      <c r="AM517" s="31" t="s">
        <v>2287</v>
      </c>
      <c r="AN517">
        <f t="shared" si="142"/>
        <v>1</v>
      </c>
    </row>
    <row r="518" spans="38:40">
      <c r="AL518" t="s">
        <v>414</v>
      </c>
      <c r="AM518" s="31" t="s">
        <v>2401</v>
      </c>
      <c r="AN518">
        <f t="shared" si="142"/>
        <v>1</v>
      </c>
    </row>
    <row r="519" spans="38:40">
      <c r="AL519" t="s">
        <v>414</v>
      </c>
      <c r="AM519" s="31" t="s">
        <v>2065</v>
      </c>
      <c r="AN519">
        <f t="shared" si="142"/>
        <v>1</v>
      </c>
    </row>
    <row r="520" spans="38:40">
      <c r="AL520" t="s">
        <v>414</v>
      </c>
      <c r="AM520" s="31" t="s">
        <v>2403</v>
      </c>
      <c r="AN520">
        <f t="shared" si="142"/>
        <v>1</v>
      </c>
    </row>
    <row r="521" spans="38:40">
      <c r="AL521" t="s">
        <v>414</v>
      </c>
      <c r="AM521" s="31" t="s">
        <v>2398</v>
      </c>
      <c r="AN521">
        <f t="shared" si="142"/>
        <v>1</v>
      </c>
    </row>
    <row r="522" spans="38:40">
      <c r="AL522" t="s">
        <v>414</v>
      </c>
      <c r="AM522" s="31" t="s">
        <v>1795</v>
      </c>
      <c r="AN522">
        <f t="shared" si="142"/>
        <v>1</v>
      </c>
    </row>
    <row r="523" spans="38:40">
      <c r="AL523" t="s">
        <v>414</v>
      </c>
      <c r="AM523" s="31" t="s">
        <v>2186</v>
      </c>
      <c r="AN523">
        <f t="shared" si="142"/>
        <v>1</v>
      </c>
    </row>
    <row r="524" spans="38:40">
      <c r="AL524" t="s">
        <v>414</v>
      </c>
      <c r="AM524" s="31" t="s">
        <v>2272</v>
      </c>
      <c r="AN524">
        <f t="shared" si="142"/>
        <v>1</v>
      </c>
    </row>
    <row r="525" spans="38:40">
      <c r="AL525" t="s">
        <v>414</v>
      </c>
      <c r="AM525" s="31" t="s">
        <v>2255</v>
      </c>
      <c r="AN525">
        <f t="shared" si="142"/>
        <v>1</v>
      </c>
    </row>
    <row r="526" spans="38:40">
      <c r="AL526" s="18" t="s">
        <v>414</v>
      </c>
      <c r="AM526" s="31" t="s">
        <v>2434</v>
      </c>
      <c r="AN526">
        <f t="shared" si="142"/>
        <v>1</v>
      </c>
    </row>
    <row r="527" spans="38:40">
      <c r="AL527" s="18" t="s">
        <v>414</v>
      </c>
      <c r="AM527" s="31" t="s">
        <v>2485</v>
      </c>
      <c r="AN527">
        <f t="shared" si="142"/>
        <v>1</v>
      </c>
    </row>
    <row r="528" spans="38:40">
      <c r="AL528" t="s">
        <v>414</v>
      </c>
      <c r="AM528" s="31" t="s">
        <v>2411</v>
      </c>
      <c r="AN528">
        <f t="shared" si="142"/>
        <v>1</v>
      </c>
    </row>
    <row r="529" spans="38:40">
      <c r="AL529" t="s">
        <v>2308</v>
      </c>
      <c r="AM529" s="31" t="s">
        <v>2246</v>
      </c>
      <c r="AN529">
        <f t="shared" si="142"/>
        <v>2</v>
      </c>
    </row>
    <row r="530" spans="38:40">
      <c r="AL530" s="18" t="s">
        <v>2221</v>
      </c>
      <c r="AM530" s="31" t="s">
        <v>2527</v>
      </c>
      <c r="AN530">
        <f t="shared" si="142"/>
        <v>1</v>
      </c>
    </row>
    <row r="531" spans="38:40">
      <c r="AL531" s="18" t="s">
        <v>35</v>
      </c>
      <c r="AM531" s="31" t="s">
        <v>2248</v>
      </c>
      <c r="AN531">
        <f t="shared" si="142"/>
        <v>1</v>
      </c>
    </row>
    <row r="532" spans="38:40">
      <c r="AL532" s="18" t="s">
        <v>35</v>
      </c>
      <c r="AM532" s="31" t="s">
        <v>2280</v>
      </c>
      <c r="AN532">
        <f t="shared" si="142"/>
        <v>1</v>
      </c>
    </row>
    <row r="533" spans="38:40">
      <c r="AL533" s="18" t="s">
        <v>35</v>
      </c>
      <c r="AM533" s="31" t="s">
        <v>2517</v>
      </c>
      <c r="AN533">
        <f t="shared" si="142"/>
        <v>1</v>
      </c>
    </row>
    <row r="534" spans="38:40">
      <c r="AL534" s="18" t="s">
        <v>35</v>
      </c>
      <c r="AM534" s="31" t="s">
        <v>2201</v>
      </c>
      <c r="AN534">
        <f t="shared" si="142"/>
        <v>1</v>
      </c>
    </row>
    <row r="535" spans="38:40">
      <c r="AL535" s="18" t="s">
        <v>35</v>
      </c>
      <c r="AM535" s="31" t="s">
        <v>2470</v>
      </c>
      <c r="AN535">
        <f t="shared" si="142"/>
        <v>1</v>
      </c>
    </row>
    <row r="536" spans="38:40">
      <c r="AL536" s="18" t="s">
        <v>35</v>
      </c>
      <c r="AM536" s="31" t="s">
        <v>2146</v>
      </c>
      <c r="AN536">
        <f t="shared" si="142"/>
        <v>1</v>
      </c>
    </row>
    <row r="537" spans="38:40">
      <c r="AL537" s="18" t="s">
        <v>35</v>
      </c>
      <c r="AM537" s="31" t="s">
        <v>2569</v>
      </c>
      <c r="AN537">
        <f t="shared" si="142"/>
        <v>1</v>
      </c>
    </row>
    <row r="538" spans="38:40">
      <c r="AL538" s="18" t="s">
        <v>35</v>
      </c>
      <c r="AM538" s="31" t="s">
        <v>2302</v>
      </c>
      <c r="AN538">
        <f t="shared" si="142"/>
        <v>3</v>
      </c>
    </row>
    <row r="539" spans="38:40">
      <c r="AL539" s="18" t="s">
        <v>35</v>
      </c>
      <c r="AM539" s="31" t="s">
        <v>2402</v>
      </c>
      <c r="AN539">
        <f t="shared" si="142"/>
        <v>1</v>
      </c>
    </row>
    <row r="540" spans="38:40">
      <c r="AL540" s="18" t="s">
        <v>35</v>
      </c>
      <c r="AM540" s="31" t="s">
        <v>2227</v>
      </c>
      <c r="AN540">
        <f t="shared" si="142"/>
        <v>1</v>
      </c>
    </row>
    <row r="541" spans="38:40">
      <c r="AL541" s="18" t="s">
        <v>35</v>
      </c>
      <c r="AM541" s="31" t="s">
        <v>2298</v>
      </c>
      <c r="AN541">
        <f t="shared" ref="AN541:AN568" si="143">COUNTIF($T$5:$AK$421,AM541)</f>
        <v>1</v>
      </c>
    </row>
    <row r="542" spans="38:40">
      <c r="AL542" s="18" t="s">
        <v>35</v>
      </c>
      <c r="AM542" s="31" t="s">
        <v>2253</v>
      </c>
      <c r="AN542">
        <f t="shared" si="143"/>
        <v>1</v>
      </c>
    </row>
    <row r="543" spans="38:40">
      <c r="AL543" s="18" t="s">
        <v>35</v>
      </c>
      <c r="AM543" s="31" t="s">
        <v>2423</v>
      </c>
      <c r="AN543">
        <f t="shared" si="143"/>
        <v>1</v>
      </c>
    </row>
    <row r="544" spans="38:40">
      <c r="AL544" s="18" t="s">
        <v>35</v>
      </c>
      <c r="AM544" s="31" t="s">
        <v>2445</v>
      </c>
      <c r="AN544">
        <f t="shared" si="143"/>
        <v>1</v>
      </c>
    </row>
    <row r="545" spans="38:40">
      <c r="AL545" s="18" t="s">
        <v>35</v>
      </c>
      <c r="AM545" s="31" t="s">
        <v>2388</v>
      </c>
      <c r="AN545">
        <f t="shared" si="143"/>
        <v>2</v>
      </c>
    </row>
    <row r="546" spans="38:40">
      <c r="AL546" s="18" t="s">
        <v>35</v>
      </c>
      <c r="AM546" s="31" t="s">
        <v>2106</v>
      </c>
      <c r="AN546">
        <f t="shared" si="143"/>
        <v>1</v>
      </c>
    </row>
    <row r="547" spans="38:40">
      <c r="AL547" s="18" t="s">
        <v>35</v>
      </c>
      <c r="AM547" s="31" t="s">
        <v>2076</v>
      </c>
      <c r="AN547">
        <f t="shared" si="143"/>
        <v>3</v>
      </c>
    </row>
    <row r="548" spans="38:40">
      <c r="AL548" s="18" t="s">
        <v>35</v>
      </c>
      <c r="AM548" s="31" t="s">
        <v>2325</v>
      </c>
      <c r="AN548">
        <f t="shared" si="143"/>
        <v>1</v>
      </c>
    </row>
    <row r="549" spans="38:40">
      <c r="AL549" s="18" t="s">
        <v>35</v>
      </c>
      <c r="AM549" s="31" t="s">
        <v>2616</v>
      </c>
      <c r="AN549">
        <f t="shared" si="143"/>
        <v>1</v>
      </c>
    </row>
    <row r="550" spans="38:40">
      <c r="AL550" s="18" t="s">
        <v>35</v>
      </c>
      <c r="AM550" s="31" t="s">
        <v>2074</v>
      </c>
      <c r="AN550">
        <f t="shared" si="143"/>
        <v>3</v>
      </c>
    </row>
    <row r="551" spans="38:40">
      <c r="AL551" s="18" t="s">
        <v>35</v>
      </c>
      <c r="AM551" s="31" t="s">
        <v>2547</v>
      </c>
      <c r="AN551">
        <f t="shared" si="143"/>
        <v>1</v>
      </c>
    </row>
    <row r="552" spans="38:40">
      <c r="AL552" s="18" t="s">
        <v>35</v>
      </c>
      <c r="AM552" s="31" t="s">
        <v>2139</v>
      </c>
      <c r="AN552">
        <f t="shared" si="143"/>
        <v>1</v>
      </c>
    </row>
    <row r="553" spans="38:40">
      <c r="AL553" s="18" t="s">
        <v>35</v>
      </c>
      <c r="AM553" s="31" t="s">
        <v>2568</v>
      </c>
      <c r="AN553">
        <f t="shared" si="143"/>
        <v>1</v>
      </c>
    </row>
    <row r="554" spans="38:40">
      <c r="AL554" s="18" t="s">
        <v>35</v>
      </c>
      <c r="AM554" s="31" t="s">
        <v>2072</v>
      </c>
      <c r="AN554">
        <f t="shared" si="143"/>
        <v>1</v>
      </c>
    </row>
    <row r="555" spans="38:40">
      <c r="AL555" s="18" t="s">
        <v>35</v>
      </c>
      <c r="AM555" s="31" t="s">
        <v>2166</v>
      </c>
      <c r="AN555">
        <f t="shared" si="143"/>
        <v>1</v>
      </c>
    </row>
    <row r="556" spans="38:40">
      <c r="AL556" s="18" t="s">
        <v>35</v>
      </c>
      <c r="AM556" s="31" t="s">
        <v>2535</v>
      </c>
      <c r="AN556">
        <f t="shared" si="143"/>
        <v>1</v>
      </c>
    </row>
    <row r="557" spans="38:40">
      <c r="AL557" s="18" t="s">
        <v>35</v>
      </c>
      <c r="AM557" s="31" t="s">
        <v>2096</v>
      </c>
      <c r="AN557">
        <f t="shared" si="143"/>
        <v>1</v>
      </c>
    </row>
    <row r="558" spans="38:40">
      <c r="AL558" s="18" t="s">
        <v>35</v>
      </c>
      <c r="AM558" s="31" t="s">
        <v>2389</v>
      </c>
      <c r="AN558">
        <f t="shared" si="143"/>
        <v>1</v>
      </c>
    </row>
    <row r="559" spans="38:40">
      <c r="AL559" s="18" t="s">
        <v>35</v>
      </c>
      <c r="AM559" s="31" t="s">
        <v>2225</v>
      </c>
      <c r="AN559">
        <f t="shared" si="143"/>
        <v>4</v>
      </c>
    </row>
    <row r="560" spans="38:40">
      <c r="AL560" s="18" t="s">
        <v>35</v>
      </c>
      <c r="AM560" s="31" t="s">
        <v>2355</v>
      </c>
      <c r="AN560">
        <f t="shared" si="143"/>
        <v>1</v>
      </c>
    </row>
    <row r="561" spans="38:40">
      <c r="AL561" s="18" t="s">
        <v>35</v>
      </c>
      <c r="AM561" s="31" t="s">
        <v>2488</v>
      </c>
      <c r="AN561">
        <f t="shared" si="143"/>
        <v>1</v>
      </c>
    </row>
    <row r="562" spans="38:40">
      <c r="AL562" s="18" t="s">
        <v>35</v>
      </c>
      <c r="AM562" s="31" t="s">
        <v>2444</v>
      </c>
      <c r="AN562">
        <f t="shared" si="143"/>
        <v>1</v>
      </c>
    </row>
    <row r="563" spans="38:40">
      <c r="AL563" s="18" t="s">
        <v>35</v>
      </c>
      <c r="AM563" s="31" t="s">
        <v>2570</v>
      </c>
      <c r="AN563">
        <f t="shared" si="143"/>
        <v>1</v>
      </c>
    </row>
    <row r="564" spans="38:40">
      <c r="AL564" s="18" t="s">
        <v>35</v>
      </c>
      <c r="AM564" s="31" t="s">
        <v>2510</v>
      </c>
      <c r="AN564">
        <f t="shared" si="143"/>
        <v>1</v>
      </c>
    </row>
    <row r="565" spans="38:40">
      <c r="AL565" s="18" t="s">
        <v>35</v>
      </c>
      <c r="AM565" s="31" t="s">
        <v>2536</v>
      </c>
      <c r="AN565">
        <f t="shared" si="143"/>
        <v>1</v>
      </c>
    </row>
    <row r="566" spans="38:40">
      <c r="AL566" s="18" t="s">
        <v>35</v>
      </c>
      <c r="AM566" s="31" t="s">
        <v>2093</v>
      </c>
      <c r="AN566">
        <f t="shared" si="143"/>
        <v>1</v>
      </c>
    </row>
    <row r="567" spans="38:40">
      <c r="AL567" s="18" t="s">
        <v>35</v>
      </c>
      <c r="AM567" s="31" t="s">
        <v>2208</v>
      </c>
      <c r="AN567">
        <f t="shared" si="143"/>
        <v>1</v>
      </c>
    </row>
    <row r="568" spans="38:40">
      <c r="AL568" s="18" t="s">
        <v>35</v>
      </c>
      <c r="AM568" s="31" t="s">
        <v>2144</v>
      </c>
      <c r="AN568">
        <f t="shared" si="143"/>
        <v>1</v>
      </c>
    </row>
    <row r="569" spans="38:40">
      <c r="AL569" s="18" t="s">
        <v>35</v>
      </c>
      <c r="AM569" s="31" t="s">
        <v>2371</v>
      </c>
      <c r="AN569">
        <f t="shared" ref="AN569:AN570" si="144">COUNTIF($T$5:$AK$421,AM569)</f>
        <v>1</v>
      </c>
    </row>
    <row r="570" spans="38:40">
      <c r="AL570" s="18" t="s">
        <v>35</v>
      </c>
      <c r="AM570" s="31" t="s">
        <v>2211</v>
      </c>
      <c r="AN570">
        <f t="shared" si="144"/>
        <v>2</v>
      </c>
    </row>
    <row r="571" spans="38:40">
      <c r="AL571" s="18" t="s">
        <v>35</v>
      </c>
    </row>
    <row r="572" spans="38:40">
      <c r="AL572" s="18" t="s">
        <v>35</v>
      </c>
    </row>
    <row r="573" spans="38:40">
      <c r="AL573" s="18" t="s">
        <v>35</v>
      </c>
    </row>
    <row r="574" spans="38:40">
      <c r="AL574" s="18" t="s">
        <v>35</v>
      </c>
    </row>
    <row r="575" spans="38:40">
      <c r="AL575" s="18" t="s">
        <v>35</v>
      </c>
      <c r="AM575" s="30"/>
    </row>
    <row r="576" spans="38:40">
      <c r="AL576" t="s">
        <v>35</v>
      </c>
    </row>
    <row r="577" spans="38:39">
      <c r="AL577" t="s">
        <v>35</v>
      </c>
      <c r="AM577" s="30"/>
    </row>
    <row r="578" spans="38:39">
      <c r="AL578" t="s">
        <v>35</v>
      </c>
      <c r="AM578" s="30"/>
    </row>
    <row r="579" spans="38:39">
      <c r="AL579" t="s">
        <v>35</v>
      </c>
    </row>
    <row r="580" spans="38:39">
      <c r="AL580" t="s">
        <v>35</v>
      </c>
      <c r="AM580" s="30"/>
    </row>
    <row r="581" spans="38:39">
      <c r="AL581" t="s">
        <v>35</v>
      </c>
    </row>
    <row r="582" spans="38:39">
      <c r="AL582" t="s">
        <v>35</v>
      </c>
      <c r="AM582" s="30"/>
    </row>
    <row r="583" spans="38:39">
      <c r="AL583" t="s">
        <v>35</v>
      </c>
      <c r="AM583" s="30"/>
    </row>
    <row r="584" spans="38:39">
      <c r="AL584" t="s">
        <v>35</v>
      </c>
      <c r="AM584" s="30"/>
    </row>
    <row r="585" spans="38:39">
      <c r="AL585" t="s">
        <v>35</v>
      </c>
      <c r="AM585" s="30"/>
    </row>
    <row r="586" spans="38:39">
      <c r="AL586" t="s">
        <v>35</v>
      </c>
      <c r="AM586" s="30"/>
    </row>
    <row r="587" spans="38:39">
      <c r="AL587" t="s">
        <v>35</v>
      </c>
      <c r="AM587" s="30"/>
    </row>
    <row r="588" spans="38:39">
      <c r="AL588" t="s">
        <v>35</v>
      </c>
    </row>
    <row r="589" spans="38:39">
      <c r="AL589" t="s">
        <v>35</v>
      </c>
    </row>
    <row r="590" spans="38:39">
      <c r="AL590" t="s">
        <v>35</v>
      </c>
      <c r="AM590" s="30"/>
    </row>
    <row r="591" spans="38:39">
      <c r="AL591" t="s">
        <v>35</v>
      </c>
      <c r="AM591" s="30"/>
    </row>
    <row r="592" spans="38:39">
      <c r="AL592" t="s">
        <v>35</v>
      </c>
      <c r="AM592" s="30"/>
    </row>
    <row r="593" spans="38:39">
      <c r="AL593" t="s">
        <v>35</v>
      </c>
      <c r="AM593" s="30"/>
    </row>
    <row r="594" spans="38:39">
      <c r="AL594" t="s">
        <v>35</v>
      </c>
      <c r="AM594" s="30"/>
    </row>
    <row r="595" spans="38:39">
      <c r="AL595" t="s">
        <v>35</v>
      </c>
      <c r="AM595" s="30"/>
    </row>
    <row r="596" spans="38:39">
      <c r="AL596" t="s">
        <v>35</v>
      </c>
      <c r="AM596" s="30"/>
    </row>
    <row r="597" spans="38:39">
      <c r="AL597" t="s">
        <v>35</v>
      </c>
    </row>
    <row r="598" spans="38:39">
      <c r="AL598" t="s">
        <v>35</v>
      </c>
    </row>
    <row r="599" spans="38:39">
      <c r="AL599" t="s">
        <v>35</v>
      </c>
      <c r="AM599" s="30"/>
    </row>
    <row r="600" spans="38:39">
      <c r="AL600" t="s">
        <v>35</v>
      </c>
      <c r="AM600" s="30"/>
    </row>
    <row r="601" spans="38:39">
      <c r="AL601" t="s">
        <v>35</v>
      </c>
      <c r="AM601" s="30"/>
    </row>
    <row r="602" spans="38:39">
      <c r="AL602" s="18" t="s">
        <v>35</v>
      </c>
      <c r="AM602" s="30"/>
    </row>
    <row r="603" spans="38:39">
      <c r="AL603" s="18" t="s">
        <v>35</v>
      </c>
      <c r="AM603" s="30"/>
    </row>
    <row r="604" spans="38:39">
      <c r="AL604" s="18" t="s">
        <v>35</v>
      </c>
    </row>
    <row r="605" spans="38:39">
      <c r="AL605" s="18" t="s">
        <v>35</v>
      </c>
      <c r="AM605" s="30"/>
    </row>
    <row r="606" spans="38:39">
      <c r="AL606" s="18" t="s">
        <v>35</v>
      </c>
      <c r="AM606" s="30"/>
    </row>
    <row r="607" spans="38:39">
      <c r="AL607" s="18" t="s">
        <v>35</v>
      </c>
      <c r="AM607" s="30"/>
    </row>
    <row r="608" spans="38:39">
      <c r="AL608" s="18" t="s">
        <v>35</v>
      </c>
      <c r="AM608" s="30"/>
    </row>
    <row r="609" spans="38:39">
      <c r="AL609" t="s">
        <v>35</v>
      </c>
      <c r="AM609" s="30"/>
    </row>
    <row r="610" spans="38:39">
      <c r="AL610" t="s">
        <v>35</v>
      </c>
      <c r="AM610" s="30"/>
    </row>
    <row r="611" spans="38:39">
      <c r="AL611" s="18" t="s">
        <v>35</v>
      </c>
      <c r="AM611" s="30"/>
    </row>
    <row r="612" spans="38:39">
      <c r="AL612" t="s">
        <v>1954</v>
      </c>
    </row>
    <row r="613" spans="38:39">
      <c r="AL613" s="18" t="s">
        <v>1954</v>
      </c>
      <c r="AM613" s="30"/>
    </row>
    <row r="614" spans="38:39">
      <c r="AL614" t="s">
        <v>1954</v>
      </c>
      <c r="AM614" s="30"/>
    </row>
    <row r="615" spans="38:39">
      <c r="AL615" t="s">
        <v>1954</v>
      </c>
      <c r="AM615" s="30"/>
    </row>
    <row r="616" spans="38:39">
      <c r="AL616" t="s">
        <v>1984</v>
      </c>
      <c r="AM616" s="30"/>
    </row>
    <row r="617" spans="38:39">
      <c r="AL617" t="s">
        <v>2262</v>
      </c>
      <c r="AM617" s="30"/>
    </row>
    <row r="618" spans="38:39">
      <c r="AL618" s="18" t="s">
        <v>2605</v>
      </c>
      <c r="AM618" s="30"/>
    </row>
    <row r="619" spans="38:39">
      <c r="AL619" t="s">
        <v>2418</v>
      </c>
      <c r="AM619" s="30"/>
    </row>
    <row r="620" spans="38:39">
      <c r="AL620" s="18" t="s">
        <v>2430</v>
      </c>
      <c r="AM620" s="30"/>
    </row>
    <row r="621" spans="38:39">
      <c r="AL621" s="18" t="s">
        <v>2256</v>
      </c>
      <c r="AM621" s="30"/>
    </row>
    <row r="622" spans="38:39">
      <c r="AL622" t="s">
        <v>2229</v>
      </c>
      <c r="AM622" s="30"/>
    </row>
    <row r="623" spans="38:39">
      <c r="AL623" s="18" t="s">
        <v>2546</v>
      </c>
      <c r="AM623" s="30"/>
    </row>
    <row r="624" spans="38:39">
      <c r="AL624" s="18" t="s">
        <v>2196</v>
      </c>
      <c r="AM624" s="30"/>
    </row>
    <row r="625" spans="38:39">
      <c r="AL625" t="s">
        <v>2155</v>
      </c>
      <c r="AM625" s="30"/>
    </row>
    <row r="626" spans="38:39">
      <c r="AL626" t="s">
        <v>2586</v>
      </c>
    </row>
    <row r="627" spans="38:39">
      <c r="AL627" t="s">
        <v>2518</v>
      </c>
      <c r="AM627" s="30"/>
    </row>
    <row r="628" spans="38:39">
      <c r="AL628" t="s">
        <v>2469</v>
      </c>
      <c r="AM628" s="30"/>
    </row>
    <row r="629" spans="38:39">
      <c r="AL629" s="18" t="s">
        <v>2379</v>
      </c>
      <c r="AM629" s="30"/>
    </row>
    <row r="630" spans="38:39">
      <c r="AL630" t="s">
        <v>2379</v>
      </c>
      <c r="AM630" s="30"/>
    </row>
    <row r="631" spans="38:39">
      <c r="AL631" t="s">
        <v>2379</v>
      </c>
      <c r="AM631" s="30"/>
    </row>
    <row r="632" spans="38:39">
      <c r="AL632" s="18" t="s">
        <v>2173</v>
      </c>
      <c r="AM632" s="30"/>
    </row>
    <row r="633" spans="38:39">
      <c r="AL633" t="s">
        <v>2540</v>
      </c>
      <c r="AM633" s="30"/>
    </row>
    <row r="634" spans="38:39">
      <c r="AL634" s="18" t="s">
        <v>2463</v>
      </c>
      <c r="AM634" s="30"/>
    </row>
    <row r="635" spans="38:39">
      <c r="AL635" t="s">
        <v>2413</v>
      </c>
      <c r="AM635" s="30"/>
    </row>
    <row r="636" spans="38:39">
      <c r="AL636" s="18" t="s">
        <v>2454</v>
      </c>
      <c r="AM636" s="30"/>
    </row>
    <row r="637" spans="38:39">
      <c r="AL637" t="s">
        <v>2454</v>
      </c>
      <c r="AM637" s="30"/>
    </row>
    <row r="638" spans="38:39">
      <c r="AL638" t="s">
        <v>2129</v>
      </c>
      <c r="AM638" s="30"/>
    </row>
    <row r="639" spans="38:39">
      <c r="AL639" t="s">
        <v>2521</v>
      </c>
      <c r="AM639" s="30"/>
    </row>
    <row r="640" spans="38:39">
      <c r="AL640" t="s">
        <v>2307</v>
      </c>
      <c r="AM640" s="30"/>
    </row>
    <row r="641" spans="38:39">
      <c r="AL641" t="s">
        <v>2307</v>
      </c>
      <c r="AM641" s="30"/>
    </row>
    <row r="642" spans="38:39">
      <c r="AL642" s="18" t="s">
        <v>2071</v>
      </c>
      <c r="AM642" s="30"/>
    </row>
    <row r="643" spans="38:39">
      <c r="AL643" t="s">
        <v>2071</v>
      </c>
      <c r="AM643" s="30"/>
    </row>
    <row r="644" spans="38:39">
      <c r="AL644" t="s">
        <v>2071</v>
      </c>
      <c r="AM644" s="30"/>
    </row>
    <row r="645" spans="38:39">
      <c r="AL645" t="s">
        <v>2071</v>
      </c>
      <c r="AM645" s="30"/>
    </row>
    <row r="646" spans="38:39">
      <c r="AL646" t="s">
        <v>2071</v>
      </c>
      <c r="AM646" s="30"/>
    </row>
    <row r="647" spans="38:39">
      <c r="AL647" s="18" t="s">
        <v>2071</v>
      </c>
      <c r="AM647" s="30"/>
    </row>
    <row r="648" spans="38:39">
      <c r="AL648" s="18" t="s">
        <v>2071</v>
      </c>
      <c r="AM648" s="30"/>
    </row>
    <row r="649" spans="38:39">
      <c r="AL649" t="s">
        <v>2440</v>
      </c>
      <c r="AM649" s="30"/>
    </row>
    <row r="650" spans="38:39">
      <c r="AL650" t="s">
        <v>2461</v>
      </c>
      <c r="AM650" s="30"/>
    </row>
    <row r="651" spans="38:39">
      <c r="AL651" t="s">
        <v>2103</v>
      </c>
      <c r="AM651" s="30"/>
    </row>
    <row r="652" spans="38:39">
      <c r="AL652" t="s">
        <v>2103</v>
      </c>
      <c r="AM652" s="30"/>
    </row>
    <row r="653" spans="38:39">
      <c r="AL653" t="s">
        <v>2103</v>
      </c>
      <c r="AM653" s="30"/>
    </row>
    <row r="654" spans="38:39">
      <c r="AL654" t="s">
        <v>2103</v>
      </c>
      <c r="AM654" s="30"/>
    </row>
    <row r="655" spans="38:39">
      <c r="AL655" t="s">
        <v>2103</v>
      </c>
      <c r="AM655" s="30"/>
    </row>
    <row r="656" spans="38:39">
      <c r="AL656" t="s">
        <v>2239</v>
      </c>
      <c r="AM656" s="30"/>
    </row>
    <row r="657" spans="38:39">
      <c r="AL657" t="s">
        <v>2239</v>
      </c>
      <c r="AM657" s="30"/>
    </row>
    <row r="658" spans="38:39">
      <c r="AL658" t="s">
        <v>2359</v>
      </c>
      <c r="AM658" s="30"/>
    </row>
    <row r="659" spans="38:39">
      <c r="AL659" t="s">
        <v>2117</v>
      </c>
      <c r="AM659" s="30"/>
    </row>
    <row r="660" spans="38:39">
      <c r="AL660" t="s">
        <v>2117</v>
      </c>
      <c r="AM660" s="30"/>
    </row>
    <row r="661" spans="38:39">
      <c r="AL661" t="s">
        <v>2367</v>
      </c>
      <c r="AM661" s="30"/>
    </row>
    <row r="662" spans="38:39">
      <c r="AL662" t="s">
        <v>2406</v>
      </c>
      <c r="AM662" s="30"/>
    </row>
    <row r="663" spans="38:39">
      <c r="AL663" t="s">
        <v>2154</v>
      </c>
      <c r="AM663" s="30"/>
    </row>
    <row r="664" spans="38:39">
      <c r="AL664" t="s">
        <v>2219</v>
      </c>
      <c r="AM664" s="30"/>
    </row>
    <row r="665" spans="38:39">
      <c r="AL665" t="s">
        <v>2219</v>
      </c>
      <c r="AM665" s="30"/>
    </row>
    <row r="666" spans="38:39">
      <c r="AL666" s="18" t="s">
        <v>2167</v>
      </c>
      <c r="AM666" s="30"/>
    </row>
    <row r="667" spans="38:39">
      <c r="AL667" t="s">
        <v>2167</v>
      </c>
      <c r="AM667" s="30"/>
    </row>
    <row r="668" spans="38:39">
      <c r="AL668" s="18" t="s">
        <v>2412</v>
      </c>
      <c r="AM668" s="30"/>
    </row>
    <row r="669" spans="38:39">
      <c r="AL669" s="30" t="s">
        <v>2606</v>
      </c>
      <c r="AM669" s="30"/>
    </row>
    <row r="670" spans="38:39">
      <c r="AL670" s="18" t="s">
        <v>2554</v>
      </c>
      <c r="AM670" s="30"/>
    </row>
    <row r="671" spans="38:39">
      <c r="AL671" t="s">
        <v>2459</v>
      </c>
      <c r="AM671" s="30"/>
    </row>
    <row r="672" spans="38:39">
      <c r="AL672" s="18" t="s">
        <v>2486</v>
      </c>
      <c r="AM672" s="30"/>
    </row>
    <row r="673" spans="38:39">
      <c r="AL673" s="18" t="s">
        <v>2433</v>
      </c>
      <c r="AM673" s="30"/>
    </row>
    <row r="674" spans="38:39">
      <c r="AL674" t="s">
        <v>2300</v>
      </c>
      <c r="AM674" s="30"/>
    </row>
    <row r="675" spans="38:39">
      <c r="AL675" t="s">
        <v>2494</v>
      </c>
      <c r="AM675" s="30"/>
    </row>
    <row r="676" spans="38:39">
      <c r="AL676" t="s">
        <v>2439</v>
      </c>
      <c r="AM676" s="30"/>
    </row>
    <row r="677" spans="38:39">
      <c r="AL677" s="18" t="s">
        <v>2452</v>
      </c>
      <c r="AM677" s="30"/>
    </row>
    <row r="678" spans="38:39">
      <c r="AL678" s="18" t="s">
        <v>2270</v>
      </c>
      <c r="AM678" s="30"/>
    </row>
    <row r="679" spans="38:39">
      <c r="AL679" t="s">
        <v>2270</v>
      </c>
      <c r="AM679" s="30"/>
    </row>
    <row r="680" spans="38:39">
      <c r="AL680" t="s">
        <v>2206</v>
      </c>
      <c r="AM680" s="30"/>
    </row>
    <row r="681" spans="38:39">
      <c r="AL681" s="18" t="s">
        <v>2334</v>
      </c>
      <c r="AM681" s="30"/>
    </row>
    <row r="682" spans="38:39">
      <c r="AL682" s="18" t="s">
        <v>2334</v>
      </c>
      <c r="AM682" s="30"/>
    </row>
    <row r="683" spans="38:39">
      <c r="AL683" s="18" t="s">
        <v>2161</v>
      </c>
      <c r="AM683" s="30"/>
    </row>
    <row r="684" spans="38:39">
      <c r="AL684" t="s">
        <v>2217</v>
      </c>
      <c r="AM684" s="30"/>
    </row>
    <row r="685" spans="38:39">
      <c r="AL685" t="s">
        <v>2438</v>
      </c>
      <c r="AM685" s="30"/>
    </row>
    <row r="686" spans="38:39">
      <c r="AL686" t="s">
        <v>2252</v>
      </c>
      <c r="AM686" s="30"/>
    </row>
    <row r="687" spans="38:39">
      <c r="AL687" s="18" t="s">
        <v>2609</v>
      </c>
      <c r="AM687" s="30"/>
    </row>
    <row r="688" spans="38:39">
      <c r="AL688" t="s">
        <v>2565</v>
      </c>
      <c r="AM688" s="30"/>
    </row>
    <row r="689" spans="38:39">
      <c r="AL689" t="s">
        <v>2282</v>
      </c>
      <c r="AM689" s="30"/>
    </row>
    <row r="690" spans="38:39">
      <c r="AL690" s="18" t="s">
        <v>2168</v>
      </c>
      <c r="AM690" s="30"/>
    </row>
    <row r="691" spans="38:39">
      <c r="AL691" t="s">
        <v>2374</v>
      </c>
      <c r="AM691" s="30"/>
    </row>
    <row r="692" spans="38:39">
      <c r="AL692" s="18" t="s">
        <v>2330</v>
      </c>
      <c r="AM692" s="30"/>
    </row>
    <row r="693" spans="38:39">
      <c r="AL693" t="s">
        <v>1952</v>
      </c>
      <c r="AM693" s="30"/>
    </row>
    <row r="694" spans="38:39">
      <c r="AL694" t="s">
        <v>1952</v>
      </c>
      <c r="AM694" s="30"/>
    </row>
    <row r="695" spans="38:39">
      <c r="AL695" t="s">
        <v>1952</v>
      </c>
      <c r="AM695" s="30"/>
    </row>
    <row r="696" spans="38:39">
      <c r="AL696" t="s">
        <v>1952</v>
      </c>
      <c r="AM696" s="30"/>
    </row>
    <row r="697" spans="38:39">
      <c r="AL697" t="s">
        <v>2414</v>
      </c>
      <c r="AM697" s="30"/>
    </row>
    <row r="698" spans="38:39">
      <c r="AL698" s="18" t="s">
        <v>2063</v>
      </c>
      <c r="AM698" s="30"/>
    </row>
    <row r="699" spans="38:39">
      <c r="AL699" s="18" t="s">
        <v>2063</v>
      </c>
      <c r="AM699" s="30"/>
    </row>
    <row r="700" spans="38:39">
      <c r="AL700" s="18" t="s">
        <v>2063</v>
      </c>
      <c r="AM700" s="30"/>
    </row>
    <row r="701" spans="38:39">
      <c r="AL701" s="18" t="s">
        <v>2063</v>
      </c>
      <c r="AM701" s="30"/>
    </row>
    <row r="702" spans="38:39">
      <c r="AL702" s="18" t="s">
        <v>2063</v>
      </c>
      <c r="AM702" s="30"/>
    </row>
    <row r="703" spans="38:39">
      <c r="AL703" s="18" t="s">
        <v>2063</v>
      </c>
      <c r="AM703" s="30"/>
    </row>
    <row r="704" spans="38:39">
      <c r="AL704" s="18" t="s">
        <v>2063</v>
      </c>
      <c r="AM704" s="30"/>
    </row>
    <row r="705" spans="38:39">
      <c r="AL705" s="18" t="s">
        <v>2063</v>
      </c>
      <c r="AM705" s="30"/>
    </row>
    <row r="706" spans="38:39">
      <c r="AL706" s="18" t="s">
        <v>2063</v>
      </c>
      <c r="AM706" s="30"/>
    </row>
    <row r="707" spans="38:39">
      <c r="AL707" s="18" t="s">
        <v>2063</v>
      </c>
      <c r="AM707" s="30"/>
    </row>
    <row r="708" spans="38:39">
      <c r="AL708" s="18" t="s">
        <v>2063</v>
      </c>
      <c r="AM708" s="30"/>
    </row>
    <row r="709" spans="38:39">
      <c r="AL709" s="18" t="s">
        <v>2063</v>
      </c>
      <c r="AM709" s="30"/>
    </row>
    <row r="710" spans="38:39">
      <c r="AL710" s="18" t="s">
        <v>2063</v>
      </c>
      <c r="AM710" s="30"/>
    </row>
    <row r="711" spans="38:39">
      <c r="AL711" s="18" t="s">
        <v>2063</v>
      </c>
      <c r="AM711" s="30"/>
    </row>
    <row r="712" spans="38:39">
      <c r="AL712" t="s">
        <v>2063</v>
      </c>
      <c r="AM712" s="30"/>
    </row>
    <row r="713" spans="38:39">
      <c r="AL713" t="s">
        <v>2063</v>
      </c>
      <c r="AM713" s="30"/>
    </row>
    <row r="714" spans="38:39">
      <c r="AL714" t="s">
        <v>2063</v>
      </c>
      <c r="AM714" s="30"/>
    </row>
    <row r="715" spans="38:39">
      <c r="AL715" t="s">
        <v>2063</v>
      </c>
      <c r="AM715" s="30"/>
    </row>
    <row r="716" spans="38:39">
      <c r="AL716" t="s">
        <v>2063</v>
      </c>
      <c r="AM716" s="30"/>
    </row>
    <row r="717" spans="38:39">
      <c r="AL717" t="s">
        <v>2063</v>
      </c>
      <c r="AM717" s="30"/>
    </row>
    <row r="718" spans="38:39">
      <c r="AL718" t="s">
        <v>2063</v>
      </c>
      <c r="AM718" s="30"/>
    </row>
    <row r="719" spans="38:39">
      <c r="AL719" t="s">
        <v>2063</v>
      </c>
      <c r="AM719" s="30"/>
    </row>
    <row r="720" spans="38:39">
      <c r="AL720" s="18" t="s">
        <v>2063</v>
      </c>
      <c r="AM720" s="30"/>
    </row>
    <row r="721" spans="38:39">
      <c r="AL721" s="18" t="s">
        <v>2063</v>
      </c>
      <c r="AM721" s="30"/>
    </row>
    <row r="722" spans="38:39">
      <c r="AL722" t="s">
        <v>2063</v>
      </c>
      <c r="AM722" s="30"/>
    </row>
    <row r="723" spans="38:39">
      <c r="AL723" t="s">
        <v>2063</v>
      </c>
      <c r="AM723" s="30"/>
    </row>
    <row r="724" spans="38:39">
      <c r="AL724" t="s">
        <v>2160</v>
      </c>
      <c r="AM724" s="30"/>
    </row>
    <row r="725" spans="38:39">
      <c r="AL725" s="18" t="s">
        <v>2160</v>
      </c>
      <c r="AM725" s="30"/>
    </row>
    <row r="726" spans="38:39">
      <c r="AL726" t="s">
        <v>2583</v>
      </c>
      <c r="AM726" s="30"/>
    </row>
    <row r="727" spans="38:39">
      <c r="AL727" t="s">
        <v>2114</v>
      </c>
      <c r="AM727" s="30"/>
    </row>
    <row r="728" spans="38:39">
      <c r="AL728" t="s">
        <v>2110</v>
      </c>
      <c r="AM728" s="30"/>
    </row>
    <row r="729" spans="38:39">
      <c r="AL729" s="18" t="s">
        <v>2110</v>
      </c>
      <c r="AM729" s="30"/>
    </row>
    <row r="730" spans="38:39">
      <c r="AL730" s="18" t="s">
        <v>2067</v>
      </c>
      <c r="AM730" s="30"/>
    </row>
    <row r="731" spans="38:39">
      <c r="AL731" t="s">
        <v>2283</v>
      </c>
      <c r="AM731" s="30"/>
    </row>
    <row r="732" spans="38:39">
      <c r="AL732" t="s">
        <v>2283</v>
      </c>
      <c r="AM732" s="30"/>
    </row>
    <row r="733" spans="38:39">
      <c r="AL733" s="18" t="s">
        <v>2421</v>
      </c>
      <c r="AM733" s="30"/>
    </row>
    <row r="734" spans="38:39">
      <c r="AL734" s="18" t="s">
        <v>2333</v>
      </c>
      <c r="AM734" s="30"/>
    </row>
    <row r="735" spans="38:39">
      <c r="AL735" s="18" t="s">
        <v>2179</v>
      </c>
      <c r="AM735" s="30"/>
    </row>
    <row r="736" spans="38:39">
      <c r="AL736" t="s">
        <v>2082</v>
      </c>
      <c r="AM736" s="30"/>
    </row>
    <row r="737" spans="38:39">
      <c r="AL737" s="18" t="s">
        <v>2082</v>
      </c>
      <c r="AM737" s="30"/>
    </row>
    <row r="738" spans="38:39">
      <c r="AL738" t="s">
        <v>2218</v>
      </c>
      <c r="AM738" s="30"/>
    </row>
    <row r="739" spans="38:39">
      <c r="AL739" t="s">
        <v>2128</v>
      </c>
      <c r="AM739" s="30"/>
    </row>
    <row r="740" spans="38:39">
      <c r="AL740" t="s">
        <v>2195</v>
      </c>
      <c r="AM740" s="30"/>
    </row>
    <row r="741" spans="38:39">
      <c r="AL741" t="s">
        <v>2474</v>
      </c>
      <c r="AM741" s="30"/>
    </row>
    <row r="742" spans="38:39">
      <c r="AL742" t="s">
        <v>2317</v>
      </c>
      <c r="AM742" s="30"/>
    </row>
    <row r="743" spans="38:39">
      <c r="AL743" s="18" t="s">
        <v>2306</v>
      </c>
      <c r="AM743" s="30"/>
    </row>
    <row r="744" spans="38:39">
      <c r="AL744" s="18" t="s">
        <v>1724</v>
      </c>
      <c r="AM744" s="30"/>
    </row>
    <row r="745" spans="38:39">
      <c r="AL745" s="18" t="s">
        <v>1724</v>
      </c>
      <c r="AM745" s="30"/>
    </row>
    <row r="746" spans="38:39">
      <c r="AL746" s="18" t="s">
        <v>1724</v>
      </c>
      <c r="AM746" s="30"/>
    </row>
    <row r="747" spans="38:39">
      <c r="AL747" t="s">
        <v>1724</v>
      </c>
      <c r="AM747" s="30"/>
    </row>
    <row r="748" spans="38:39">
      <c r="AL748" t="s">
        <v>1724</v>
      </c>
      <c r="AM748" s="30"/>
    </row>
    <row r="749" spans="38:39">
      <c r="AL749" t="s">
        <v>1724</v>
      </c>
      <c r="AM749" s="30"/>
    </row>
    <row r="750" spans="38:39">
      <c r="AL750" t="s">
        <v>1724</v>
      </c>
      <c r="AM750" s="30"/>
    </row>
    <row r="751" spans="38:39">
      <c r="AL751" t="s">
        <v>1724</v>
      </c>
      <c r="AM751" s="30"/>
    </row>
    <row r="752" spans="38:39">
      <c r="AL752" t="s">
        <v>1724</v>
      </c>
      <c r="AM752" s="30"/>
    </row>
    <row r="753" spans="38:39">
      <c r="AL753" s="18" t="s">
        <v>1724</v>
      </c>
      <c r="AM753" s="30"/>
    </row>
    <row r="754" spans="38:39">
      <c r="AL754" t="s">
        <v>1724</v>
      </c>
      <c r="AM754" s="30"/>
    </row>
    <row r="755" spans="38:39">
      <c r="AL755" s="18" t="s">
        <v>1724</v>
      </c>
      <c r="AM755" s="30"/>
    </row>
    <row r="756" spans="38:39">
      <c r="AL756" s="18" t="s">
        <v>2520</v>
      </c>
      <c r="AM756" s="30"/>
    </row>
    <row r="757" spans="38:39">
      <c r="AL757" t="s">
        <v>2318</v>
      </c>
      <c r="AM757" s="30"/>
    </row>
    <row r="758" spans="38:39">
      <c r="AL758" t="s">
        <v>2318</v>
      </c>
      <c r="AM758" s="30"/>
    </row>
    <row r="759" spans="38:39">
      <c r="AL759" t="s">
        <v>2175</v>
      </c>
      <c r="AM759" s="30"/>
    </row>
    <row r="760" spans="38:39">
      <c r="AL760" s="18" t="s">
        <v>2489</v>
      </c>
      <c r="AM760" s="30"/>
    </row>
    <row r="761" spans="38:39">
      <c r="AL761" t="s">
        <v>2123</v>
      </c>
      <c r="AM761" s="30"/>
    </row>
    <row r="762" spans="38:39">
      <c r="AL762" s="18" t="s">
        <v>2064</v>
      </c>
      <c r="AM762" s="30"/>
    </row>
    <row r="763" spans="38:39">
      <c r="AL763" s="18" t="s">
        <v>2327</v>
      </c>
      <c r="AM763" s="30"/>
    </row>
    <row r="764" spans="38:39">
      <c r="AL764" t="s">
        <v>2176</v>
      </c>
      <c r="AM764" s="30"/>
    </row>
    <row r="765" spans="38:39">
      <c r="AL765" t="s">
        <v>2088</v>
      </c>
      <c r="AM765" s="30"/>
    </row>
    <row r="766" spans="38:39">
      <c r="AL766" t="s">
        <v>2090</v>
      </c>
      <c r="AM766" s="30"/>
    </row>
    <row r="767" spans="38:39">
      <c r="AL767" t="s">
        <v>2205</v>
      </c>
      <c r="AM767" s="30"/>
    </row>
    <row r="768" spans="38:39">
      <c r="AL768" s="18" t="s">
        <v>2410</v>
      </c>
      <c r="AM768" s="30"/>
    </row>
    <row r="769" spans="38:39">
      <c r="AL769" t="s">
        <v>2257</v>
      </c>
      <c r="AM769" s="30"/>
    </row>
    <row r="770" spans="38:39">
      <c r="AL770" s="18" t="s">
        <v>2257</v>
      </c>
      <c r="AM770" s="30"/>
    </row>
    <row r="771" spans="38:39">
      <c r="AL771" t="s">
        <v>2257</v>
      </c>
      <c r="AM771" s="30"/>
    </row>
    <row r="772" spans="38:39">
      <c r="AL772" s="18" t="s">
        <v>2393</v>
      </c>
      <c r="AM772" s="30"/>
    </row>
    <row r="773" spans="38:39">
      <c r="AL773" t="s">
        <v>2407</v>
      </c>
      <c r="AM773" s="30"/>
    </row>
    <row r="774" spans="38:39">
      <c r="AL774" s="18" t="s">
        <v>2532</v>
      </c>
      <c r="AM774" s="30"/>
    </row>
    <row r="775" spans="38:39">
      <c r="AL775" s="18" t="s">
        <v>2223</v>
      </c>
      <c r="AM775" s="30"/>
    </row>
    <row r="776" spans="38:39">
      <c r="AL776" t="s">
        <v>2324</v>
      </c>
      <c r="AM776" s="30"/>
    </row>
    <row r="777" spans="38:39">
      <c r="AL777" t="s">
        <v>2297</v>
      </c>
      <c r="AM777" s="30"/>
    </row>
    <row r="778" spans="38:39">
      <c r="AL778" t="s">
        <v>2567</v>
      </c>
      <c r="AM778" s="30"/>
    </row>
    <row r="779" spans="38:39">
      <c r="AL779" t="s">
        <v>2581</v>
      </c>
      <c r="AM779" s="30"/>
    </row>
    <row r="780" spans="38:39">
      <c r="AL780" s="18" t="s">
        <v>2150</v>
      </c>
      <c r="AM780" s="30"/>
    </row>
    <row r="781" spans="38:39">
      <c r="AL781" t="s">
        <v>2247</v>
      </c>
      <c r="AM781" s="30"/>
    </row>
    <row r="782" spans="38:39">
      <c r="AL782" s="18" t="s">
        <v>2247</v>
      </c>
      <c r="AM782" s="30"/>
    </row>
    <row r="783" spans="38:39">
      <c r="AL783" t="s">
        <v>2247</v>
      </c>
      <c r="AM783" s="30"/>
    </row>
    <row r="784" spans="38:39">
      <c r="AL784" t="s">
        <v>2247</v>
      </c>
      <c r="AM784" s="30"/>
    </row>
    <row r="785" spans="38:39">
      <c r="AL785" t="s">
        <v>2484</v>
      </c>
      <c r="AM785" s="30"/>
    </row>
    <row r="786" spans="38:39">
      <c r="AL786" s="18" t="s">
        <v>2529</v>
      </c>
      <c r="AM786" s="30"/>
    </row>
    <row r="787" spans="38:39">
      <c r="AL787" t="s">
        <v>2349</v>
      </c>
      <c r="AM787" s="30"/>
    </row>
    <row r="788" spans="38:39">
      <c r="AL788" t="s">
        <v>2551</v>
      </c>
      <c r="AM788" s="30"/>
    </row>
    <row r="789" spans="38:39">
      <c r="AL789" t="s">
        <v>2216</v>
      </c>
      <c r="AM789" s="30"/>
    </row>
    <row r="790" spans="38:39">
      <c r="AL790" t="s">
        <v>2304</v>
      </c>
      <c r="AM790" s="30"/>
    </row>
    <row r="791" spans="38:39">
      <c r="AL791" t="s">
        <v>2100</v>
      </c>
      <c r="AM791" s="30"/>
    </row>
    <row r="792" spans="38:39">
      <c r="AL792" t="s">
        <v>2100</v>
      </c>
      <c r="AM792" s="30"/>
    </row>
    <row r="793" spans="38:39">
      <c r="AL793" t="s">
        <v>2100</v>
      </c>
      <c r="AM793" s="30"/>
    </row>
    <row r="794" spans="38:39">
      <c r="AL794" t="s">
        <v>2100</v>
      </c>
      <c r="AM794" s="30"/>
    </row>
    <row r="795" spans="38:39">
      <c r="AL795" t="s">
        <v>2107</v>
      </c>
      <c r="AM795" s="30"/>
    </row>
    <row r="796" spans="38:39">
      <c r="AL796" s="18" t="s">
        <v>2312</v>
      </c>
      <c r="AM796" s="30"/>
    </row>
    <row r="797" spans="38:39">
      <c r="AL797" t="s">
        <v>2080</v>
      </c>
      <c r="AM797" s="30"/>
    </row>
    <row r="798" spans="38:39">
      <c r="AL798" t="s">
        <v>2080</v>
      </c>
      <c r="AM798" s="30"/>
    </row>
    <row r="799" spans="38:39">
      <c r="AL799" t="s">
        <v>2080</v>
      </c>
      <c r="AM799" s="30"/>
    </row>
    <row r="800" spans="38:39">
      <c r="AL800" s="18" t="s">
        <v>2383</v>
      </c>
      <c r="AM800" s="30"/>
    </row>
    <row r="801" spans="38:39">
      <c r="AL801" t="s">
        <v>2230</v>
      </c>
      <c r="AM801" s="30"/>
    </row>
    <row r="802" spans="38:39">
      <c r="AL802" s="18" t="s">
        <v>2507</v>
      </c>
      <c r="AM802" s="30"/>
    </row>
    <row r="803" spans="38:39">
      <c r="AL803" t="s">
        <v>2277</v>
      </c>
      <c r="AM803" s="30"/>
    </row>
    <row r="804" spans="38:39">
      <c r="AL804" s="18" t="s">
        <v>2277</v>
      </c>
      <c r="AM804" s="30"/>
    </row>
    <row r="805" spans="38:39">
      <c r="AL805" t="s">
        <v>2277</v>
      </c>
      <c r="AM805" s="30"/>
    </row>
    <row r="806" spans="38:39">
      <c r="AL806" s="18" t="s">
        <v>1721</v>
      </c>
      <c r="AM806" s="30"/>
    </row>
    <row r="807" spans="38:39">
      <c r="AL807" t="s">
        <v>2085</v>
      </c>
      <c r="AM807" s="30"/>
    </row>
    <row r="808" spans="38:39">
      <c r="AL808" t="s">
        <v>2085</v>
      </c>
      <c r="AM808" s="30"/>
    </row>
    <row r="809" spans="38:39">
      <c r="AL809" t="s">
        <v>2465</v>
      </c>
      <c r="AM809" s="30"/>
    </row>
    <row r="810" spans="38:39">
      <c r="AL810" t="s">
        <v>2501</v>
      </c>
      <c r="AM810" s="30"/>
    </row>
    <row r="811" spans="38:39">
      <c r="AL811" t="s">
        <v>2342</v>
      </c>
      <c r="AM811" s="30"/>
    </row>
    <row r="812" spans="38:39">
      <c r="AL812" s="18" t="s">
        <v>2068</v>
      </c>
      <c r="AM812" s="30"/>
    </row>
    <row r="813" spans="38:39">
      <c r="AL813" s="18" t="s">
        <v>2068</v>
      </c>
      <c r="AM813" s="30"/>
    </row>
    <row r="814" spans="38:39">
      <c r="AL814" s="18" t="s">
        <v>2068</v>
      </c>
      <c r="AM814" s="30"/>
    </row>
    <row r="815" spans="38:39">
      <c r="AL815" t="s">
        <v>2068</v>
      </c>
      <c r="AM815" s="30"/>
    </row>
    <row r="816" spans="38:39">
      <c r="AL816" t="s">
        <v>2068</v>
      </c>
      <c r="AM816" s="30"/>
    </row>
    <row r="817" spans="38:39">
      <c r="AL817" s="18" t="s">
        <v>2068</v>
      </c>
      <c r="AM817" s="30"/>
    </row>
    <row r="818" spans="38:39">
      <c r="AL818" t="s">
        <v>2068</v>
      </c>
      <c r="AM818" s="30"/>
    </row>
    <row r="819" spans="38:39">
      <c r="AL819" t="s">
        <v>2068</v>
      </c>
      <c r="AM819" s="30"/>
    </row>
    <row r="820" spans="38:39">
      <c r="AL820" s="18" t="s">
        <v>2558</v>
      </c>
      <c r="AM820" s="30"/>
    </row>
    <row r="821" spans="38:39">
      <c r="AL821" s="18" t="s">
        <v>2348</v>
      </c>
      <c r="AM821" s="30"/>
    </row>
    <row r="822" spans="38:39">
      <c r="AL822" s="18" t="s">
        <v>2613</v>
      </c>
      <c r="AM822" s="30"/>
    </row>
    <row r="823" spans="38:39">
      <c r="AL823" s="18" t="s">
        <v>2194</v>
      </c>
      <c r="AM823" s="30"/>
    </row>
    <row r="824" spans="38:39">
      <c r="AL824" t="s">
        <v>2194</v>
      </c>
      <c r="AM824" s="30"/>
    </row>
    <row r="825" spans="38:39">
      <c r="AL825" t="s">
        <v>2193</v>
      </c>
      <c r="AM825" s="30"/>
    </row>
    <row r="826" spans="38:39">
      <c r="AL826" s="18" t="s">
        <v>2235</v>
      </c>
      <c r="AM826" s="30"/>
    </row>
    <row r="827" spans="38:39">
      <c r="AL827" t="s">
        <v>2235</v>
      </c>
      <c r="AM827" s="30"/>
    </row>
    <row r="828" spans="38:39">
      <c r="AL828" t="s">
        <v>2235</v>
      </c>
      <c r="AM828" s="30"/>
    </row>
    <row r="829" spans="38:39">
      <c r="AL829" t="s">
        <v>2235</v>
      </c>
      <c r="AM829" s="30"/>
    </row>
    <row r="830" spans="38:39">
      <c r="AL830" t="s">
        <v>2319</v>
      </c>
      <c r="AM830" s="30"/>
    </row>
    <row r="831" spans="38:39">
      <c r="AL831" s="18" t="s">
        <v>1381</v>
      </c>
      <c r="AM831" s="30"/>
    </row>
    <row r="832" spans="38:39">
      <c r="AL832" s="18" t="s">
        <v>1381</v>
      </c>
      <c r="AM832" s="30"/>
    </row>
    <row r="833" spans="38:39">
      <c r="AL833" s="18" t="s">
        <v>1381</v>
      </c>
      <c r="AM833" s="30"/>
    </row>
    <row r="834" spans="38:39">
      <c r="AL834" s="18" t="s">
        <v>1381</v>
      </c>
      <c r="AM834" s="30"/>
    </row>
    <row r="835" spans="38:39">
      <c r="AL835" s="18" t="s">
        <v>1381</v>
      </c>
      <c r="AM835" s="30"/>
    </row>
    <row r="836" spans="38:39">
      <c r="AL836" s="18" t="s">
        <v>1381</v>
      </c>
      <c r="AM836" s="30"/>
    </row>
    <row r="837" spans="38:39">
      <c r="AL837" s="18" t="s">
        <v>1381</v>
      </c>
      <c r="AM837" s="30"/>
    </row>
    <row r="838" spans="38:39">
      <c r="AL838" s="18" t="s">
        <v>1381</v>
      </c>
      <c r="AM838" s="30"/>
    </row>
    <row r="839" spans="38:39">
      <c r="AL839" s="18" t="s">
        <v>1381</v>
      </c>
      <c r="AM839" s="30"/>
    </row>
    <row r="840" spans="38:39">
      <c r="AL840" s="18" t="s">
        <v>1381</v>
      </c>
      <c r="AM840" s="30"/>
    </row>
    <row r="841" spans="38:39">
      <c r="AL841" s="18" t="s">
        <v>1381</v>
      </c>
      <c r="AM841" s="30"/>
    </row>
    <row r="842" spans="38:39">
      <c r="AL842" s="18" t="s">
        <v>1381</v>
      </c>
      <c r="AM842" s="30"/>
    </row>
    <row r="843" spans="38:39">
      <c r="AL843" s="18" t="s">
        <v>1381</v>
      </c>
      <c r="AM843" s="30"/>
    </row>
    <row r="844" spans="38:39">
      <c r="AL844" t="s">
        <v>1381</v>
      </c>
      <c r="AM844" s="30"/>
    </row>
    <row r="845" spans="38:39">
      <c r="AL845" t="s">
        <v>1381</v>
      </c>
      <c r="AM845" s="30"/>
    </row>
    <row r="846" spans="38:39">
      <c r="AL846" t="s">
        <v>1381</v>
      </c>
      <c r="AM846" s="30"/>
    </row>
    <row r="847" spans="38:39">
      <c r="AL847" t="s">
        <v>1381</v>
      </c>
      <c r="AM847" s="30"/>
    </row>
    <row r="848" spans="38:39">
      <c r="AL848" t="s">
        <v>1381</v>
      </c>
      <c r="AM848" s="30"/>
    </row>
    <row r="849" spans="38:39">
      <c r="AL849" t="s">
        <v>1381</v>
      </c>
      <c r="AM849" s="30"/>
    </row>
    <row r="850" spans="38:39">
      <c r="AL850" t="s">
        <v>1381</v>
      </c>
      <c r="AM850" s="30"/>
    </row>
    <row r="851" spans="38:39">
      <c r="AL851" t="s">
        <v>1381</v>
      </c>
      <c r="AM851" s="30"/>
    </row>
    <row r="852" spans="38:39">
      <c r="AL852" t="s">
        <v>1381</v>
      </c>
      <c r="AM852" s="30"/>
    </row>
    <row r="853" spans="38:39">
      <c r="AL853" t="s">
        <v>1381</v>
      </c>
      <c r="AM853" s="30"/>
    </row>
    <row r="854" spans="38:39">
      <c r="AL854" t="s">
        <v>1381</v>
      </c>
      <c r="AM854" s="30"/>
    </row>
    <row r="855" spans="38:39">
      <c r="AL855" t="s">
        <v>1381</v>
      </c>
      <c r="AM855" s="30"/>
    </row>
    <row r="856" spans="38:39">
      <c r="AL856" t="s">
        <v>1381</v>
      </c>
      <c r="AM856" s="30"/>
    </row>
    <row r="857" spans="38:39">
      <c r="AL857" t="s">
        <v>1381</v>
      </c>
      <c r="AM857" s="30"/>
    </row>
    <row r="858" spans="38:39">
      <c r="AL858" t="s">
        <v>1381</v>
      </c>
      <c r="AM858" s="30"/>
    </row>
    <row r="859" spans="38:39">
      <c r="AL859" t="s">
        <v>1381</v>
      </c>
      <c r="AM859" s="30"/>
    </row>
    <row r="860" spans="38:39">
      <c r="AL860" t="s">
        <v>1381</v>
      </c>
      <c r="AM860" s="30"/>
    </row>
    <row r="861" spans="38:39">
      <c r="AL861" t="s">
        <v>1381</v>
      </c>
      <c r="AM861" s="30"/>
    </row>
    <row r="862" spans="38:39">
      <c r="AL862" s="18" t="s">
        <v>1381</v>
      </c>
      <c r="AM862" s="30"/>
    </row>
    <row r="863" spans="38:39">
      <c r="AL863" s="18" t="s">
        <v>1381</v>
      </c>
      <c r="AM863" s="30"/>
    </row>
    <row r="864" spans="38:39">
      <c r="AL864" t="s">
        <v>1381</v>
      </c>
      <c r="AM864" s="30"/>
    </row>
    <row r="865" spans="38:39">
      <c r="AL865" t="s">
        <v>1381</v>
      </c>
      <c r="AM865" s="30"/>
    </row>
    <row r="866" spans="38:39">
      <c r="AL866" t="s">
        <v>1381</v>
      </c>
      <c r="AM866" s="30"/>
    </row>
    <row r="867" spans="38:39">
      <c r="AL867" t="s">
        <v>1381</v>
      </c>
      <c r="AM867" s="30"/>
    </row>
    <row r="868" spans="38:39">
      <c r="AL868" t="s">
        <v>1381</v>
      </c>
      <c r="AM868" s="30"/>
    </row>
    <row r="869" spans="38:39">
      <c r="AL869" t="s">
        <v>1381</v>
      </c>
      <c r="AM869" s="30"/>
    </row>
    <row r="870" spans="38:39">
      <c r="AL870" t="s">
        <v>1381</v>
      </c>
      <c r="AM870" s="30"/>
    </row>
    <row r="871" spans="38:39">
      <c r="AL871" t="s">
        <v>1381</v>
      </c>
      <c r="AM871" s="30"/>
    </row>
    <row r="872" spans="38:39">
      <c r="AL872" t="s">
        <v>1381</v>
      </c>
      <c r="AM872" s="30"/>
    </row>
    <row r="873" spans="38:39">
      <c r="AL873" t="s">
        <v>1381</v>
      </c>
      <c r="AM873" s="30"/>
    </row>
    <row r="874" spans="38:39">
      <c r="AL874" t="s">
        <v>1381</v>
      </c>
      <c r="AM874" s="30"/>
    </row>
    <row r="875" spans="38:39">
      <c r="AL875" t="s">
        <v>2191</v>
      </c>
      <c r="AM875" s="30"/>
    </row>
    <row r="876" spans="38:39">
      <c r="AL876" t="s">
        <v>2191</v>
      </c>
      <c r="AM876" s="30"/>
    </row>
    <row r="877" spans="38:39">
      <c r="AL877" t="s">
        <v>2399</v>
      </c>
      <c r="AM877" s="30"/>
    </row>
    <row r="878" spans="38:39">
      <c r="AL878" s="18" t="s">
        <v>2177</v>
      </c>
      <c r="AM878" s="30"/>
    </row>
    <row r="879" spans="38:39">
      <c r="AL879" t="s">
        <v>2177</v>
      </c>
      <c r="AM879" s="30"/>
    </row>
    <row r="880" spans="38:39">
      <c r="AL880" s="18" t="s">
        <v>2214</v>
      </c>
      <c r="AM880" s="30"/>
    </row>
    <row r="881" spans="38:39">
      <c r="AL881" t="s">
        <v>2214</v>
      </c>
      <c r="AM881" s="30"/>
    </row>
    <row r="882" spans="38:39">
      <c r="AL882" t="s">
        <v>2174</v>
      </c>
      <c r="AM882" s="30"/>
    </row>
    <row r="883" spans="38:39">
      <c r="AL883" t="s">
        <v>2174</v>
      </c>
      <c r="AM883" s="30"/>
    </row>
    <row r="884" spans="38:39">
      <c r="AL884" t="s">
        <v>2174</v>
      </c>
      <c r="AM884" s="30"/>
    </row>
    <row r="885" spans="38:39">
      <c r="AL885" t="s">
        <v>2174</v>
      </c>
      <c r="AM885" s="30"/>
    </row>
    <row r="886" spans="38:39">
      <c r="AL886" t="s">
        <v>2508</v>
      </c>
      <c r="AM886" s="30"/>
    </row>
    <row r="887" spans="38:39">
      <c r="AL887" s="18" t="s">
        <v>2577</v>
      </c>
      <c r="AM887" s="30"/>
    </row>
    <row r="888" spans="38:39">
      <c r="AL888" s="18" t="s">
        <v>2331</v>
      </c>
      <c r="AM888" s="30"/>
    </row>
    <row r="889" spans="38:39">
      <c r="AL889" s="18" t="s">
        <v>2331</v>
      </c>
      <c r="AM889" s="30"/>
    </row>
    <row r="890" spans="38:39">
      <c r="AL890" s="18" t="s">
        <v>2415</v>
      </c>
      <c r="AM890" s="30"/>
    </row>
    <row r="891" spans="38:39">
      <c r="AL891" s="21" t="s">
        <v>2600</v>
      </c>
      <c r="AM891" s="30"/>
    </row>
    <row r="892" spans="38:39">
      <c r="AL892" s="18" t="s">
        <v>1515</v>
      </c>
      <c r="AM892" s="30"/>
    </row>
    <row r="893" spans="38:39">
      <c r="AL893" s="18" t="s">
        <v>1515</v>
      </c>
      <c r="AM893" s="30"/>
    </row>
    <row r="894" spans="38:39">
      <c r="AL894" s="18" t="s">
        <v>1515</v>
      </c>
      <c r="AM894" s="30"/>
    </row>
    <row r="895" spans="38:39">
      <c r="AL895" s="18" t="s">
        <v>1515</v>
      </c>
      <c r="AM895" s="30"/>
    </row>
    <row r="896" spans="38:39">
      <c r="AL896" s="18" t="s">
        <v>1515</v>
      </c>
      <c r="AM896" s="30"/>
    </row>
    <row r="897" spans="38:39">
      <c r="AL897" s="18" t="s">
        <v>1515</v>
      </c>
      <c r="AM897" s="30"/>
    </row>
    <row r="898" spans="38:39">
      <c r="AL898" s="18" t="s">
        <v>1515</v>
      </c>
      <c r="AM898" s="30"/>
    </row>
    <row r="899" spans="38:39">
      <c r="AL899" s="18" t="s">
        <v>1515</v>
      </c>
      <c r="AM899" s="30"/>
    </row>
    <row r="900" spans="38:39">
      <c r="AL900" s="18" t="s">
        <v>1515</v>
      </c>
      <c r="AM900" s="30"/>
    </row>
    <row r="901" spans="38:39">
      <c r="AL901" s="18" t="s">
        <v>1515</v>
      </c>
      <c r="AM901" s="30"/>
    </row>
    <row r="902" spans="38:39">
      <c r="AL902" s="18" t="s">
        <v>1515</v>
      </c>
      <c r="AM902" s="30"/>
    </row>
    <row r="903" spans="38:39">
      <c r="AL903" s="18" t="s">
        <v>1515</v>
      </c>
      <c r="AM903" s="30"/>
    </row>
    <row r="904" spans="38:39">
      <c r="AL904" s="18" t="s">
        <v>1515</v>
      </c>
      <c r="AM904" s="30"/>
    </row>
    <row r="905" spans="38:39">
      <c r="AL905" s="18" t="s">
        <v>1515</v>
      </c>
      <c r="AM905" s="30"/>
    </row>
    <row r="906" spans="38:39">
      <c r="AL906" s="18" t="s">
        <v>1515</v>
      </c>
      <c r="AM906" s="30"/>
    </row>
    <row r="907" spans="38:39">
      <c r="AL907" s="18" t="s">
        <v>1515</v>
      </c>
      <c r="AM907" s="30"/>
    </row>
    <row r="908" spans="38:39">
      <c r="AL908" s="18" t="s">
        <v>1515</v>
      </c>
      <c r="AM908" s="30"/>
    </row>
    <row r="909" spans="38:39">
      <c r="AL909" s="18" t="s">
        <v>1515</v>
      </c>
      <c r="AM909" s="30"/>
    </row>
    <row r="910" spans="38:39">
      <c r="AL910" s="18" t="s">
        <v>1515</v>
      </c>
      <c r="AM910" s="30"/>
    </row>
    <row r="911" spans="38:39">
      <c r="AL911" s="18" t="s">
        <v>1515</v>
      </c>
      <c r="AM911" s="30"/>
    </row>
    <row r="912" spans="38:39">
      <c r="AL912" s="18" t="s">
        <v>1515</v>
      </c>
      <c r="AM912" s="30"/>
    </row>
    <row r="913" spans="38:39">
      <c r="AL913" s="18" t="s">
        <v>1515</v>
      </c>
      <c r="AM913" s="30"/>
    </row>
    <row r="914" spans="38:39">
      <c r="AL914" s="18" t="s">
        <v>1515</v>
      </c>
      <c r="AM914" s="30"/>
    </row>
    <row r="915" spans="38:39">
      <c r="AL915" s="18" t="s">
        <v>1515</v>
      </c>
      <c r="AM915" s="30"/>
    </row>
    <row r="916" spans="38:39">
      <c r="AL916" s="18" t="s">
        <v>1515</v>
      </c>
      <c r="AM916" s="30"/>
    </row>
    <row r="917" spans="38:39">
      <c r="AL917" s="18" t="s">
        <v>1515</v>
      </c>
      <c r="AM917" s="30"/>
    </row>
    <row r="918" spans="38:39">
      <c r="AL918" s="18" t="s">
        <v>1515</v>
      </c>
      <c r="AM918" s="30"/>
    </row>
    <row r="919" spans="38:39">
      <c r="AL919" s="18" t="s">
        <v>1515</v>
      </c>
      <c r="AM919" s="30"/>
    </row>
    <row r="920" spans="38:39">
      <c r="AL920" s="18" t="s">
        <v>1515</v>
      </c>
      <c r="AM920" s="30"/>
    </row>
    <row r="921" spans="38:39">
      <c r="AL921" t="s">
        <v>1515</v>
      </c>
      <c r="AM921" s="30"/>
    </row>
    <row r="922" spans="38:39">
      <c r="AL922" t="s">
        <v>1515</v>
      </c>
      <c r="AM922" s="30"/>
    </row>
    <row r="923" spans="38:39">
      <c r="AL923" t="s">
        <v>1515</v>
      </c>
      <c r="AM923" s="30"/>
    </row>
    <row r="924" spans="38:39">
      <c r="AL924" t="s">
        <v>1515</v>
      </c>
      <c r="AM924" s="30"/>
    </row>
    <row r="925" spans="38:39">
      <c r="AL925" t="s">
        <v>1515</v>
      </c>
      <c r="AM925" s="30"/>
    </row>
    <row r="926" spans="38:39">
      <c r="AL926" t="s">
        <v>1515</v>
      </c>
      <c r="AM926" s="30"/>
    </row>
    <row r="927" spans="38:39">
      <c r="AL927" t="s">
        <v>1515</v>
      </c>
      <c r="AM927" s="30"/>
    </row>
    <row r="928" spans="38:39">
      <c r="AL928" t="s">
        <v>1515</v>
      </c>
      <c r="AM928" s="30"/>
    </row>
    <row r="929" spans="38:39">
      <c r="AL929" t="s">
        <v>1515</v>
      </c>
      <c r="AM929" s="30"/>
    </row>
    <row r="930" spans="38:39">
      <c r="AL930" t="s">
        <v>1515</v>
      </c>
      <c r="AM930" s="30"/>
    </row>
    <row r="931" spans="38:39">
      <c r="AL931" t="s">
        <v>1515</v>
      </c>
      <c r="AM931" s="30"/>
    </row>
    <row r="932" spans="38:39">
      <c r="AL932" t="s">
        <v>1515</v>
      </c>
      <c r="AM932" s="30"/>
    </row>
    <row r="933" spans="38:39">
      <c r="AL933" t="s">
        <v>1515</v>
      </c>
      <c r="AM933" s="30"/>
    </row>
    <row r="934" spans="38:39">
      <c r="AL934" t="s">
        <v>1515</v>
      </c>
      <c r="AM934" s="30"/>
    </row>
    <row r="935" spans="38:39">
      <c r="AL935" t="s">
        <v>1515</v>
      </c>
      <c r="AM935" s="30"/>
    </row>
    <row r="936" spans="38:39">
      <c r="AL936" t="s">
        <v>1515</v>
      </c>
      <c r="AM936" s="30"/>
    </row>
    <row r="937" spans="38:39">
      <c r="AL937" t="s">
        <v>1515</v>
      </c>
      <c r="AM937" s="30"/>
    </row>
    <row r="938" spans="38:39">
      <c r="AL938" t="s">
        <v>1515</v>
      </c>
      <c r="AM938" s="30"/>
    </row>
    <row r="939" spans="38:39">
      <c r="AL939" t="s">
        <v>1515</v>
      </c>
      <c r="AM939" s="30"/>
    </row>
    <row r="940" spans="38:39">
      <c r="AL940" t="s">
        <v>1515</v>
      </c>
      <c r="AM940" s="30"/>
    </row>
    <row r="941" spans="38:39">
      <c r="AL941" t="s">
        <v>1515</v>
      </c>
      <c r="AM941" s="30"/>
    </row>
    <row r="942" spans="38:39">
      <c r="AL942" t="s">
        <v>1515</v>
      </c>
      <c r="AM942" s="30"/>
    </row>
    <row r="943" spans="38:39">
      <c r="AL943" t="s">
        <v>1515</v>
      </c>
      <c r="AM943" s="30"/>
    </row>
    <row r="944" spans="38:39">
      <c r="AL944" t="s">
        <v>1515</v>
      </c>
      <c r="AM944" s="30"/>
    </row>
    <row r="945" spans="38:39">
      <c r="AL945" t="s">
        <v>1515</v>
      </c>
      <c r="AM945" s="30"/>
    </row>
    <row r="946" spans="38:39">
      <c r="AL946" s="18" t="s">
        <v>1515</v>
      </c>
      <c r="AM946" s="30"/>
    </row>
    <row r="947" spans="38:39">
      <c r="AL947" s="18" t="s">
        <v>1515</v>
      </c>
      <c r="AM947" s="30"/>
    </row>
    <row r="948" spans="38:39">
      <c r="AL948" s="18" t="s">
        <v>1515</v>
      </c>
      <c r="AM948" s="30"/>
    </row>
    <row r="949" spans="38:39">
      <c r="AL949" s="18" t="s">
        <v>1515</v>
      </c>
      <c r="AM949" s="30"/>
    </row>
    <row r="950" spans="38:39">
      <c r="AL950" t="s">
        <v>1515</v>
      </c>
      <c r="AM950" s="30"/>
    </row>
    <row r="951" spans="38:39">
      <c r="AL951" t="s">
        <v>1515</v>
      </c>
      <c r="AM951" s="30"/>
    </row>
    <row r="952" spans="38:39">
      <c r="AL952" t="s">
        <v>1515</v>
      </c>
      <c r="AM952" s="30"/>
    </row>
    <row r="953" spans="38:39">
      <c r="AL953" t="s">
        <v>1515</v>
      </c>
      <c r="AM953" s="30"/>
    </row>
    <row r="954" spans="38:39">
      <c r="AL954" t="s">
        <v>1515</v>
      </c>
      <c r="AM954" s="30"/>
    </row>
    <row r="955" spans="38:39">
      <c r="AL955" t="s">
        <v>1515</v>
      </c>
      <c r="AM955" s="30"/>
    </row>
    <row r="956" spans="38:39">
      <c r="AL956" t="s">
        <v>2509</v>
      </c>
      <c r="AM956" s="30"/>
    </row>
    <row r="957" spans="38:39">
      <c r="AL957" s="18" t="s">
        <v>2487</v>
      </c>
      <c r="AM957" s="30"/>
    </row>
    <row r="958" spans="38:39">
      <c r="AL958" t="s">
        <v>2495</v>
      </c>
      <c r="AM958" s="30"/>
    </row>
    <row r="959" spans="38:39">
      <c r="AL959" t="s">
        <v>2293</v>
      </c>
      <c r="AM959" s="30"/>
    </row>
    <row r="960" spans="38:39">
      <c r="AL960" t="s">
        <v>2293</v>
      </c>
      <c r="AM960" s="30"/>
    </row>
    <row r="961" spans="38:39">
      <c r="AL961" t="s">
        <v>2140</v>
      </c>
      <c r="AM961" s="30"/>
    </row>
    <row r="962" spans="38:39">
      <c r="AL962" t="s">
        <v>2261</v>
      </c>
      <c r="AM962" s="30"/>
    </row>
    <row r="963" spans="38:39">
      <c r="AL963" t="s">
        <v>2544</v>
      </c>
      <c r="AM963" s="30"/>
    </row>
    <row r="964" spans="38:39">
      <c r="AL964" t="s">
        <v>2405</v>
      </c>
      <c r="AM964" s="30"/>
    </row>
    <row r="965" spans="38:39">
      <c r="AL965" t="s">
        <v>2101</v>
      </c>
      <c r="AM965" s="30"/>
    </row>
    <row r="966" spans="38:39">
      <c r="AL966" t="s">
        <v>2545</v>
      </c>
      <c r="AM966" s="30"/>
    </row>
    <row r="967" spans="38:39">
      <c r="AL967" t="s">
        <v>2545</v>
      </c>
      <c r="AM967" s="30"/>
    </row>
    <row r="968" spans="38:39">
      <c r="AL968" s="18" t="s">
        <v>2125</v>
      </c>
      <c r="AM968" s="30"/>
    </row>
    <row r="969" spans="38:39">
      <c r="AL969" t="s">
        <v>2350</v>
      </c>
      <c r="AM969" s="30"/>
    </row>
    <row r="970" spans="38:39">
      <c r="AL970" s="18" t="s">
        <v>2339</v>
      </c>
      <c r="AM970" s="30"/>
    </row>
    <row r="971" spans="38:39">
      <c r="AL971" s="18" t="s">
        <v>2339</v>
      </c>
      <c r="AM971" s="30"/>
    </row>
    <row r="972" spans="38:39">
      <c r="AL972" s="18" t="s">
        <v>2339</v>
      </c>
      <c r="AM972" s="30"/>
    </row>
    <row r="973" spans="38:39">
      <c r="AL973" t="s">
        <v>2339</v>
      </c>
      <c r="AM973" s="30"/>
    </row>
    <row r="974" spans="38:39">
      <c r="AL974" s="18" t="s">
        <v>2339</v>
      </c>
      <c r="AM974" s="30"/>
    </row>
    <row r="975" spans="38:39">
      <c r="AL975" s="18" t="s">
        <v>2097</v>
      </c>
      <c r="AM975" s="30"/>
    </row>
    <row r="976" spans="38:39">
      <c r="AL976" t="s">
        <v>2210</v>
      </c>
      <c r="AM976" s="30"/>
    </row>
    <row r="977" spans="38:39">
      <c r="AL977" t="s">
        <v>2210</v>
      </c>
      <c r="AM977" s="30"/>
    </row>
    <row r="978" spans="38:39">
      <c r="AL978" t="s">
        <v>2572</v>
      </c>
      <c r="AM978" s="30"/>
    </row>
    <row r="979" spans="38:39">
      <c r="AL979" s="18" t="s">
        <v>1722</v>
      </c>
      <c r="AM979" s="30"/>
    </row>
    <row r="980" spans="38:39">
      <c r="AL980" s="18" t="s">
        <v>2142</v>
      </c>
      <c r="AM980" s="30"/>
    </row>
    <row r="981" spans="38:39">
      <c r="AL981" t="s">
        <v>2142</v>
      </c>
      <c r="AM981" s="30"/>
    </row>
    <row r="982" spans="38:39">
      <c r="AL982" t="s">
        <v>2142</v>
      </c>
      <c r="AM982" s="30"/>
    </row>
    <row r="983" spans="38:39">
      <c r="AL983" t="s">
        <v>2142</v>
      </c>
      <c r="AM983" s="30"/>
    </row>
    <row r="984" spans="38:39">
      <c r="AL984" s="18" t="s">
        <v>2142</v>
      </c>
      <c r="AM984" s="30"/>
    </row>
    <row r="985" spans="38:39">
      <c r="AL985" s="18" t="s">
        <v>2142</v>
      </c>
      <c r="AM985" s="30"/>
    </row>
    <row r="986" spans="38:39">
      <c r="AL986" s="18" t="s">
        <v>2142</v>
      </c>
      <c r="AM986" s="30"/>
    </row>
    <row r="987" spans="38:39">
      <c r="AL987" t="s">
        <v>2142</v>
      </c>
      <c r="AM987" s="30"/>
    </row>
    <row r="988" spans="38:39">
      <c r="AL988" t="s">
        <v>2200</v>
      </c>
      <c r="AM988" s="30"/>
    </row>
    <row r="989" spans="38:39">
      <c r="AL989" t="s">
        <v>2385</v>
      </c>
      <c r="AM989" s="30"/>
    </row>
    <row r="990" spans="38:39">
      <c r="AL990" t="s">
        <v>2385</v>
      </c>
      <c r="AM990" s="30"/>
    </row>
    <row r="991" spans="38:39">
      <c r="AL991" t="s">
        <v>2249</v>
      </c>
      <c r="AM991" s="30"/>
    </row>
    <row r="992" spans="38:39">
      <c r="AL992" t="s">
        <v>2249</v>
      </c>
      <c r="AM992" s="30"/>
    </row>
    <row r="993" spans="38:39">
      <c r="AL993" t="s">
        <v>2249</v>
      </c>
      <c r="AM993" s="30"/>
    </row>
    <row r="994" spans="38:39">
      <c r="AL994" t="s">
        <v>2391</v>
      </c>
      <c r="AM994" s="30"/>
    </row>
    <row r="995" spans="38:39">
      <c r="AL995" t="s">
        <v>2212</v>
      </c>
      <c r="AM995" s="30"/>
    </row>
    <row r="996" spans="38:39">
      <c r="AL996" s="18" t="s">
        <v>2163</v>
      </c>
      <c r="AM996" s="30"/>
    </row>
    <row r="997" spans="38:39">
      <c r="AL997" s="18" t="s">
        <v>2163</v>
      </c>
      <c r="AM997" s="30"/>
    </row>
    <row r="998" spans="38:39">
      <c r="AL998" s="18" t="s">
        <v>2163</v>
      </c>
      <c r="AM998" s="30"/>
    </row>
    <row r="999" spans="38:39">
      <c r="AL999" s="18" t="s">
        <v>2163</v>
      </c>
      <c r="AM999" s="30"/>
    </row>
    <row r="1000" spans="38:39">
      <c r="AL1000" s="18" t="s">
        <v>2475</v>
      </c>
      <c r="AM1000" s="30"/>
    </row>
    <row r="1001" spans="38:39">
      <c r="AL1001" t="s">
        <v>2131</v>
      </c>
      <c r="AM1001" s="30"/>
    </row>
    <row r="1002" spans="38:39">
      <c r="AL1002" t="s">
        <v>2087</v>
      </c>
      <c r="AM1002" s="30"/>
    </row>
    <row r="1003" spans="38:39">
      <c r="AL1003" t="s">
        <v>1953</v>
      </c>
      <c r="AM1003" s="30"/>
    </row>
    <row r="1004" spans="38:39">
      <c r="AL1004" s="18" t="s">
        <v>1953</v>
      </c>
      <c r="AM1004" s="30"/>
    </row>
    <row r="1005" spans="38:39">
      <c r="AL1005" s="18" t="s">
        <v>1953</v>
      </c>
      <c r="AM1005" s="30"/>
    </row>
    <row r="1006" spans="38:39">
      <c r="AL1006" t="s">
        <v>1953</v>
      </c>
      <c r="AM1006" s="30"/>
    </row>
    <row r="1007" spans="38:39">
      <c r="AL1007" s="18" t="s">
        <v>2147</v>
      </c>
      <c r="AM1007" s="30"/>
    </row>
    <row r="1008" spans="38:39">
      <c r="AL1008" s="18" t="s">
        <v>2337</v>
      </c>
      <c r="AM1008" s="30"/>
    </row>
    <row r="1009" spans="38:39">
      <c r="AL1009" t="s">
        <v>2351</v>
      </c>
      <c r="AM1009" s="30"/>
    </row>
    <row r="1010" spans="38:39">
      <c r="AL1010" t="s">
        <v>2436</v>
      </c>
      <c r="AM1010" s="30"/>
    </row>
    <row r="1011" spans="38:39">
      <c r="AL1011" t="s">
        <v>2458</v>
      </c>
      <c r="AM1011" s="30"/>
    </row>
    <row r="1012" spans="38:39">
      <c r="AL1012" t="s">
        <v>2482</v>
      </c>
      <c r="AM1012" s="30"/>
    </row>
    <row r="1013" spans="38:39">
      <c r="AL1013" t="s">
        <v>2258</v>
      </c>
      <c r="AM1013" s="30"/>
    </row>
    <row r="1014" spans="38:39">
      <c r="AL1014" t="s">
        <v>2258</v>
      </c>
      <c r="AM1014" s="30"/>
    </row>
    <row r="1015" spans="38:39">
      <c r="AL1015" t="s">
        <v>2468</v>
      </c>
      <c r="AM1015" s="30"/>
    </row>
    <row r="1016" spans="38:39">
      <c r="AL1016" t="s">
        <v>2519</v>
      </c>
      <c r="AM1016" s="30"/>
    </row>
    <row r="1017" spans="38:39">
      <c r="AL1017" t="s">
        <v>1978</v>
      </c>
      <c r="AM1017" s="30"/>
    </row>
    <row r="1018" spans="38:39">
      <c r="AL1018" s="18" t="s">
        <v>1978</v>
      </c>
      <c r="AM1018" s="30"/>
    </row>
    <row r="1019" spans="38:39">
      <c r="AL1019" s="18" t="s">
        <v>1978</v>
      </c>
      <c r="AM1019" s="30"/>
    </row>
    <row r="1020" spans="38:39">
      <c r="AL1020" t="s">
        <v>2171</v>
      </c>
      <c r="AM1020" s="30"/>
    </row>
    <row r="1021" spans="38:39">
      <c r="AL1021" t="s">
        <v>2171</v>
      </c>
      <c r="AM1021" s="30"/>
    </row>
    <row r="1022" spans="38:39">
      <c r="AL1022" t="s">
        <v>2171</v>
      </c>
      <c r="AM1022" s="30"/>
    </row>
    <row r="1023" spans="38:39">
      <c r="AL1023" t="s">
        <v>2171</v>
      </c>
      <c r="AM1023" s="30"/>
    </row>
    <row r="1024" spans="38:39">
      <c r="AL1024" t="s">
        <v>2171</v>
      </c>
      <c r="AM1024" s="30"/>
    </row>
    <row r="1025" spans="38:39">
      <c r="AL1025" t="s">
        <v>2271</v>
      </c>
      <c r="AM1025" s="30"/>
    </row>
    <row r="1026" spans="38:39">
      <c r="AL1026" t="s">
        <v>2553</v>
      </c>
      <c r="AM1026" s="30"/>
    </row>
    <row r="1027" spans="38:39">
      <c r="AL1027" s="18" t="s">
        <v>2322</v>
      </c>
      <c r="AM1027" s="30"/>
    </row>
    <row r="1028" spans="38:39">
      <c r="AL1028" t="s">
        <v>2556</v>
      </c>
      <c r="AM1028" s="30"/>
    </row>
    <row r="1029" spans="38:39">
      <c r="AL1029" t="s">
        <v>2299</v>
      </c>
      <c r="AM1029" s="30"/>
    </row>
    <row r="1030" spans="38:39">
      <c r="AL1030" t="s">
        <v>2124</v>
      </c>
      <c r="AM1030" s="30"/>
    </row>
    <row r="1031" spans="38:39">
      <c r="AL1031" t="s">
        <v>2528</v>
      </c>
      <c r="AM1031" s="30"/>
    </row>
    <row r="1032" spans="38:39">
      <c r="AL1032" t="s">
        <v>2467</v>
      </c>
      <c r="AM1032" s="30"/>
    </row>
    <row r="1033" spans="38:39">
      <c r="AL1033" t="s">
        <v>2251</v>
      </c>
      <c r="AM1033" s="30"/>
    </row>
    <row r="1034" spans="38:39">
      <c r="AL1034" t="s">
        <v>2136</v>
      </c>
      <c r="AM1034" s="30"/>
    </row>
    <row r="1035" spans="38:39">
      <c r="AL1035" t="s">
        <v>2136</v>
      </c>
      <c r="AM1035" s="30"/>
    </row>
    <row r="1036" spans="38:39">
      <c r="AL1036" t="s">
        <v>2136</v>
      </c>
      <c r="AM1036" s="30"/>
    </row>
    <row r="1037" spans="38:39">
      <c r="AL1037" t="s">
        <v>2376</v>
      </c>
      <c r="AM1037" s="30"/>
    </row>
    <row r="1038" spans="38:39">
      <c r="AL1038" t="s">
        <v>2473</v>
      </c>
      <c r="AM1038" s="30"/>
    </row>
    <row r="1039" spans="38:39">
      <c r="AL1039" t="s">
        <v>2400</v>
      </c>
      <c r="AM1039" s="30"/>
    </row>
    <row r="1040" spans="38:39">
      <c r="AL1040" t="s">
        <v>2215</v>
      </c>
      <c r="AM1040" s="30"/>
    </row>
    <row r="1041" spans="38:39">
      <c r="AL1041" t="s">
        <v>2557</v>
      </c>
      <c r="AM1041" s="30"/>
    </row>
    <row r="1042" spans="38:39">
      <c r="AL1042" t="s">
        <v>2209</v>
      </c>
      <c r="AM1042" s="30"/>
    </row>
    <row r="1043" spans="38:39">
      <c r="AL1043" s="18" t="s">
        <v>2209</v>
      </c>
      <c r="AM1043" s="30"/>
    </row>
    <row r="1044" spans="38:39">
      <c r="AL1044" s="18" t="s">
        <v>2422</v>
      </c>
      <c r="AM1044" s="30"/>
    </row>
    <row r="1045" spans="38:39">
      <c r="AL1045" s="18" t="s">
        <v>1365</v>
      </c>
      <c r="AM1045" s="30"/>
    </row>
    <row r="1046" spans="38:39">
      <c r="AL1046" s="18" t="s">
        <v>1365</v>
      </c>
      <c r="AM1046" s="30"/>
    </row>
    <row r="1047" spans="38:39">
      <c r="AL1047" s="18" t="s">
        <v>1365</v>
      </c>
      <c r="AM1047" s="30"/>
    </row>
    <row r="1048" spans="38:39">
      <c r="AL1048" s="18" t="s">
        <v>1365</v>
      </c>
      <c r="AM1048" s="30"/>
    </row>
    <row r="1049" spans="38:39">
      <c r="AL1049" s="18" t="s">
        <v>1365</v>
      </c>
      <c r="AM1049" s="30"/>
    </row>
    <row r="1050" spans="38:39">
      <c r="AL1050" s="18" t="s">
        <v>1365</v>
      </c>
      <c r="AM1050" s="30"/>
    </row>
    <row r="1051" spans="38:39">
      <c r="AL1051" s="18" t="s">
        <v>1365</v>
      </c>
      <c r="AM1051" s="30"/>
    </row>
    <row r="1052" spans="38:39">
      <c r="AL1052" s="18" t="s">
        <v>1365</v>
      </c>
      <c r="AM1052" s="30"/>
    </row>
    <row r="1053" spans="38:39">
      <c r="AL1053" s="18" t="s">
        <v>1365</v>
      </c>
      <c r="AM1053" s="30"/>
    </row>
    <row r="1054" spans="38:39">
      <c r="AL1054" s="18" t="s">
        <v>1365</v>
      </c>
      <c r="AM1054" s="30"/>
    </row>
    <row r="1055" spans="38:39">
      <c r="AL1055" s="18" t="s">
        <v>1365</v>
      </c>
      <c r="AM1055" s="30"/>
    </row>
    <row r="1056" spans="38:39">
      <c r="AL1056" s="18" t="s">
        <v>1365</v>
      </c>
      <c r="AM1056" s="30"/>
    </row>
    <row r="1057" spans="38:39">
      <c r="AL1057" s="18" t="s">
        <v>1365</v>
      </c>
      <c r="AM1057" s="30"/>
    </row>
    <row r="1058" spans="38:39">
      <c r="AL1058" s="18" t="s">
        <v>1365</v>
      </c>
      <c r="AM1058" s="30"/>
    </row>
    <row r="1059" spans="38:39">
      <c r="AL1059" s="18" t="s">
        <v>1365</v>
      </c>
      <c r="AM1059" s="30"/>
    </row>
    <row r="1060" spans="38:39">
      <c r="AL1060" s="18" t="s">
        <v>1365</v>
      </c>
      <c r="AM1060" s="30"/>
    </row>
    <row r="1061" spans="38:39">
      <c r="AL1061" s="18" t="s">
        <v>1365</v>
      </c>
      <c r="AM1061" s="30"/>
    </row>
    <row r="1062" spans="38:39">
      <c r="AL1062" s="18" t="s">
        <v>1365</v>
      </c>
      <c r="AM1062" s="30"/>
    </row>
    <row r="1063" spans="38:39">
      <c r="AL1063" s="18" t="s">
        <v>1365</v>
      </c>
      <c r="AM1063" s="30"/>
    </row>
    <row r="1064" spans="38:39">
      <c r="AL1064" s="18" t="s">
        <v>1365</v>
      </c>
      <c r="AM1064" s="30"/>
    </row>
    <row r="1065" spans="38:39">
      <c r="AL1065" s="18" t="s">
        <v>1365</v>
      </c>
      <c r="AM1065" s="30"/>
    </row>
    <row r="1066" spans="38:39">
      <c r="AL1066" s="18" t="s">
        <v>1365</v>
      </c>
      <c r="AM1066" s="30"/>
    </row>
    <row r="1067" spans="38:39">
      <c r="AL1067" s="18" t="s">
        <v>1365</v>
      </c>
      <c r="AM1067" s="30"/>
    </row>
    <row r="1068" spans="38:39">
      <c r="AL1068" s="18" t="s">
        <v>1365</v>
      </c>
      <c r="AM1068" s="30"/>
    </row>
    <row r="1069" spans="38:39">
      <c r="AL1069" s="18" t="s">
        <v>1365</v>
      </c>
      <c r="AM1069" s="30"/>
    </row>
    <row r="1070" spans="38:39">
      <c r="AL1070" s="18" t="s">
        <v>1365</v>
      </c>
      <c r="AM1070" s="30"/>
    </row>
    <row r="1071" spans="38:39">
      <c r="AL1071" s="18" t="s">
        <v>1365</v>
      </c>
      <c r="AM1071" s="30"/>
    </row>
    <row r="1072" spans="38:39">
      <c r="AL1072" s="18" t="s">
        <v>1365</v>
      </c>
      <c r="AM1072" s="30"/>
    </row>
    <row r="1073" spans="38:39">
      <c r="AL1073" s="18" t="s">
        <v>1365</v>
      </c>
      <c r="AM1073" s="30"/>
    </row>
    <row r="1074" spans="38:39">
      <c r="AL1074" s="18" t="s">
        <v>1365</v>
      </c>
      <c r="AM1074" s="30"/>
    </row>
    <row r="1075" spans="38:39">
      <c r="AL1075" s="18" t="s">
        <v>1365</v>
      </c>
      <c r="AM1075" s="30"/>
    </row>
    <row r="1076" spans="38:39">
      <c r="AL1076" s="18" t="s">
        <v>1365</v>
      </c>
      <c r="AM1076" s="30"/>
    </row>
    <row r="1077" spans="38:39">
      <c r="AL1077" t="s">
        <v>1365</v>
      </c>
      <c r="AM1077" s="30"/>
    </row>
    <row r="1078" spans="38:39">
      <c r="AL1078" t="s">
        <v>1365</v>
      </c>
      <c r="AM1078" s="30"/>
    </row>
    <row r="1079" spans="38:39">
      <c r="AL1079" t="s">
        <v>1365</v>
      </c>
      <c r="AM1079" s="30"/>
    </row>
    <row r="1080" spans="38:39">
      <c r="AL1080" t="s">
        <v>1365</v>
      </c>
      <c r="AM1080" s="30"/>
    </row>
    <row r="1081" spans="38:39">
      <c r="AL1081" t="s">
        <v>1365</v>
      </c>
      <c r="AM1081" s="30"/>
    </row>
    <row r="1082" spans="38:39">
      <c r="AL1082" t="s">
        <v>1365</v>
      </c>
      <c r="AM1082" s="30"/>
    </row>
    <row r="1083" spans="38:39">
      <c r="AL1083" t="s">
        <v>1365</v>
      </c>
      <c r="AM1083" s="30"/>
    </row>
    <row r="1084" spans="38:39">
      <c r="AL1084" t="s">
        <v>1365</v>
      </c>
      <c r="AM1084" s="30"/>
    </row>
    <row r="1085" spans="38:39">
      <c r="AL1085" t="s">
        <v>1365</v>
      </c>
      <c r="AM1085" s="30"/>
    </row>
    <row r="1086" spans="38:39">
      <c r="AL1086" t="s">
        <v>1365</v>
      </c>
      <c r="AM1086" s="30"/>
    </row>
    <row r="1087" spans="38:39">
      <c r="AL1087" t="s">
        <v>1365</v>
      </c>
      <c r="AM1087" s="30"/>
    </row>
    <row r="1088" spans="38:39">
      <c r="AL1088" t="s">
        <v>1365</v>
      </c>
      <c r="AM1088" s="30"/>
    </row>
    <row r="1089" spans="38:39">
      <c r="AL1089" t="s">
        <v>1365</v>
      </c>
      <c r="AM1089" s="30"/>
    </row>
    <row r="1090" spans="38:39">
      <c r="AL1090" t="s">
        <v>1365</v>
      </c>
      <c r="AM1090" s="30"/>
    </row>
    <row r="1091" spans="38:39">
      <c r="AL1091" t="s">
        <v>1365</v>
      </c>
      <c r="AM1091" s="30"/>
    </row>
    <row r="1092" spans="38:39">
      <c r="AL1092" t="s">
        <v>1365</v>
      </c>
      <c r="AM1092" s="30"/>
    </row>
    <row r="1093" spans="38:39">
      <c r="AL1093" t="s">
        <v>1365</v>
      </c>
      <c r="AM1093" s="30"/>
    </row>
    <row r="1094" spans="38:39">
      <c r="AL1094" t="s">
        <v>1365</v>
      </c>
      <c r="AM1094" s="30"/>
    </row>
    <row r="1095" spans="38:39">
      <c r="AL1095" t="s">
        <v>1365</v>
      </c>
      <c r="AM1095" s="30"/>
    </row>
    <row r="1096" spans="38:39">
      <c r="AL1096" t="s">
        <v>1365</v>
      </c>
      <c r="AM1096" s="30"/>
    </row>
    <row r="1097" spans="38:39">
      <c r="AL1097" t="s">
        <v>1365</v>
      </c>
      <c r="AM1097" s="30"/>
    </row>
    <row r="1098" spans="38:39">
      <c r="AL1098" s="18" t="s">
        <v>1365</v>
      </c>
      <c r="AM1098" s="30"/>
    </row>
    <row r="1099" spans="38:39">
      <c r="AL1099" s="18" t="s">
        <v>1365</v>
      </c>
      <c r="AM1099" s="30"/>
    </row>
    <row r="1100" spans="38:39">
      <c r="AL1100" s="18" t="s">
        <v>1365</v>
      </c>
      <c r="AM1100" s="30"/>
    </row>
    <row r="1101" spans="38:39">
      <c r="AL1101" s="18" t="s">
        <v>1365</v>
      </c>
      <c r="AM1101" s="30"/>
    </row>
    <row r="1102" spans="38:39">
      <c r="AL1102" t="s">
        <v>1365</v>
      </c>
      <c r="AM1102" s="30"/>
    </row>
    <row r="1103" spans="38:39">
      <c r="AL1103" t="s">
        <v>1365</v>
      </c>
      <c r="AM1103" s="30"/>
    </row>
    <row r="1104" spans="38:39">
      <c r="AL1104" t="s">
        <v>1365</v>
      </c>
      <c r="AM1104" s="30"/>
    </row>
    <row r="1105" spans="38:39">
      <c r="AL1105" t="s">
        <v>1365</v>
      </c>
      <c r="AM1105" s="30"/>
    </row>
    <row r="1106" spans="38:39">
      <c r="AL1106" t="s">
        <v>1365</v>
      </c>
      <c r="AM1106" s="30"/>
    </row>
    <row r="1107" spans="38:39">
      <c r="AL1107" t="s">
        <v>1365</v>
      </c>
      <c r="AM1107" s="30"/>
    </row>
    <row r="1108" spans="38:39">
      <c r="AL1108" s="18" t="s">
        <v>2352</v>
      </c>
      <c r="AM1108" s="30"/>
    </row>
    <row r="1109" spans="38:39">
      <c r="AL1109" t="s">
        <v>2368</v>
      </c>
      <c r="AM1109" s="30"/>
    </row>
    <row r="1110" spans="38:39">
      <c r="AL1110" s="18" t="s">
        <v>2077</v>
      </c>
      <c r="AM1110" s="30"/>
    </row>
    <row r="1111" spans="38:39">
      <c r="AL1111" t="s">
        <v>2441</v>
      </c>
      <c r="AM1111" s="30"/>
    </row>
    <row r="1112" spans="38:39">
      <c r="AL1112" t="s">
        <v>2344</v>
      </c>
      <c r="AM1112" s="30"/>
    </row>
    <row r="1113" spans="38:39">
      <c r="AL1113" t="s">
        <v>2141</v>
      </c>
      <c r="AM1113" s="30"/>
    </row>
    <row r="1114" spans="38:39">
      <c r="AL1114" t="s">
        <v>2237</v>
      </c>
      <c r="AM1114" s="30"/>
    </row>
    <row r="1115" spans="38:39">
      <c r="AL1115" t="s">
        <v>2237</v>
      </c>
      <c r="AM1115" s="30"/>
    </row>
    <row r="1116" spans="38:39">
      <c r="AL1116" t="s">
        <v>2460</v>
      </c>
      <c r="AM1116" s="30"/>
    </row>
    <row r="1117" spans="38:39">
      <c r="AL1117" t="s">
        <v>2492</v>
      </c>
      <c r="AM1117" s="30"/>
    </row>
    <row r="1118" spans="38:39">
      <c r="AL1118" s="18" t="s">
        <v>1093</v>
      </c>
      <c r="AM1118" s="30"/>
    </row>
    <row r="1119" spans="38:39">
      <c r="AL1119" s="18" t="s">
        <v>1093</v>
      </c>
      <c r="AM1119" s="30"/>
    </row>
    <row r="1120" spans="38:39">
      <c r="AL1120" s="18" t="s">
        <v>1093</v>
      </c>
      <c r="AM1120" s="30"/>
    </row>
    <row r="1121" spans="38:39">
      <c r="AL1121" s="18" t="s">
        <v>1093</v>
      </c>
      <c r="AM1121" s="30"/>
    </row>
    <row r="1122" spans="38:39">
      <c r="AL1122" s="18" t="s">
        <v>1093</v>
      </c>
      <c r="AM1122" s="30"/>
    </row>
    <row r="1123" spans="38:39">
      <c r="AL1123" s="18" t="s">
        <v>1093</v>
      </c>
      <c r="AM1123" s="30"/>
    </row>
    <row r="1124" spans="38:39">
      <c r="AL1124" s="18" t="s">
        <v>1093</v>
      </c>
      <c r="AM1124" s="30"/>
    </row>
    <row r="1125" spans="38:39">
      <c r="AL1125" s="18" t="s">
        <v>1093</v>
      </c>
      <c r="AM1125" s="30"/>
    </row>
    <row r="1126" spans="38:39">
      <c r="AL1126" s="18" t="s">
        <v>1093</v>
      </c>
      <c r="AM1126" s="30"/>
    </row>
    <row r="1127" spans="38:39">
      <c r="AL1127" s="18" t="s">
        <v>1093</v>
      </c>
      <c r="AM1127" s="30"/>
    </row>
    <row r="1128" spans="38:39">
      <c r="AL1128" s="18" t="s">
        <v>1093</v>
      </c>
      <c r="AM1128" s="30"/>
    </row>
    <row r="1129" spans="38:39">
      <c r="AL1129" t="s">
        <v>1093</v>
      </c>
      <c r="AM1129" s="30"/>
    </row>
    <row r="1130" spans="38:39">
      <c r="AL1130" t="s">
        <v>1093</v>
      </c>
      <c r="AM1130" s="30"/>
    </row>
    <row r="1131" spans="38:39">
      <c r="AL1131" t="s">
        <v>1093</v>
      </c>
      <c r="AM1131" s="30"/>
    </row>
    <row r="1132" spans="38:39">
      <c r="AL1132" t="s">
        <v>1093</v>
      </c>
      <c r="AM1132" s="30"/>
    </row>
    <row r="1133" spans="38:39">
      <c r="AL1133" t="s">
        <v>1093</v>
      </c>
      <c r="AM1133" s="30"/>
    </row>
    <row r="1134" spans="38:39">
      <c r="AL1134" t="s">
        <v>1093</v>
      </c>
      <c r="AM1134" s="30"/>
    </row>
    <row r="1135" spans="38:39">
      <c r="AL1135" t="s">
        <v>1093</v>
      </c>
      <c r="AM1135" s="30"/>
    </row>
    <row r="1136" spans="38:39">
      <c r="AL1136" t="s">
        <v>1093</v>
      </c>
      <c r="AM1136" s="30"/>
    </row>
    <row r="1137" spans="38:39">
      <c r="AL1137" t="s">
        <v>1093</v>
      </c>
      <c r="AM1137" s="30"/>
    </row>
    <row r="1138" spans="38:39">
      <c r="AL1138" s="18" t="s">
        <v>1093</v>
      </c>
      <c r="AM1138" s="30"/>
    </row>
    <row r="1139" spans="38:39">
      <c r="AL1139" s="18" t="s">
        <v>1093</v>
      </c>
      <c r="AM1139" s="30"/>
    </row>
    <row r="1140" spans="38:39">
      <c r="AL1140" t="s">
        <v>1093</v>
      </c>
      <c r="AM1140" s="30"/>
    </row>
    <row r="1141" spans="38:39">
      <c r="AL1141" t="s">
        <v>1093</v>
      </c>
      <c r="AM1141" s="30"/>
    </row>
    <row r="1142" spans="38:39">
      <c r="AL1142" s="18" t="s">
        <v>2427</v>
      </c>
      <c r="AM1142" s="30"/>
    </row>
    <row r="1143" spans="38:39">
      <c r="AL1143" t="s">
        <v>2353</v>
      </c>
      <c r="AM1143" s="30"/>
    </row>
    <row r="1144" spans="38:39">
      <c r="AL1144" t="s">
        <v>1515</v>
      </c>
      <c r="AM1144" s="30"/>
    </row>
    <row r="1145" spans="38:39">
      <c r="AL1145" t="s">
        <v>2375</v>
      </c>
      <c r="AM1145" s="30"/>
    </row>
    <row r="1146" spans="38:39">
      <c r="AL1146" t="s">
        <v>2254</v>
      </c>
      <c r="AM1146" s="30"/>
    </row>
    <row r="1147" spans="38:39">
      <c r="AL1147" t="s">
        <v>2187</v>
      </c>
      <c r="AM1147" s="30"/>
    </row>
    <row r="1148" spans="38:39">
      <c r="AL1148" t="s">
        <v>2279</v>
      </c>
      <c r="AM1148" s="30"/>
    </row>
    <row r="1149" spans="38:39">
      <c r="AL1149" s="18" t="s">
        <v>2381</v>
      </c>
      <c r="AM1149" s="30"/>
    </row>
    <row r="1150" spans="38:39">
      <c r="AL1150" s="18" t="s">
        <v>2571</v>
      </c>
      <c r="AM1150" s="30"/>
    </row>
    <row r="1151" spans="38:39">
      <c r="AL1151" s="18" t="s">
        <v>2550</v>
      </c>
      <c r="AM1151" s="30"/>
    </row>
    <row r="1152" spans="38:39">
      <c r="AL1152" t="s">
        <v>2523</v>
      </c>
      <c r="AM1152" s="30"/>
    </row>
    <row r="1153" spans="38:39">
      <c r="AL1153" s="18" t="s">
        <v>2287</v>
      </c>
      <c r="AM1153" s="30"/>
    </row>
    <row r="1154" spans="38:39">
      <c r="AL1154" t="s">
        <v>2401</v>
      </c>
      <c r="AM1154" s="30"/>
    </row>
    <row r="1155" spans="38:39">
      <c r="AL1155" s="18" t="s">
        <v>2065</v>
      </c>
      <c r="AM1155" s="30"/>
    </row>
    <row r="1156" spans="38:39">
      <c r="AL1156" s="18" t="s">
        <v>2403</v>
      </c>
      <c r="AM1156" s="30"/>
    </row>
    <row r="1157" spans="38:39">
      <c r="AL1157" t="s">
        <v>2398</v>
      </c>
      <c r="AM1157" s="30"/>
    </row>
    <row r="1158" spans="38:39">
      <c r="AL1158" s="18" t="s">
        <v>1795</v>
      </c>
      <c r="AM1158" s="30"/>
    </row>
    <row r="1159" spans="38:39">
      <c r="AL1159" t="s">
        <v>2186</v>
      </c>
      <c r="AM1159" s="30"/>
    </row>
    <row r="1160" spans="38:39">
      <c r="AL1160" t="s">
        <v>2272</v>
      </c>
      <c r="AM1160" s="30"/>
    </row>
    <row r="1161" spans="38:39">
      <c r="AL1161" s="18" t="s">
        <v>2255</v>
      </c>
      <c r="AM1161" s="30"/>
    </row>
    <row r="1162" spans="38:39">
      <c r="AL1162" s="18" t="s">
        <v>2434</v>
      </c>
      <c r="AM1162" s="30"/>
    </row>
    <row r="1163" spans="38:39">
      <c r="AL1163" t="s">
        <v>2485</v>
      </c>
      <c r="AM1163" s="30"/>
    </row>
    <row r="1164" spans="38:39">
      <c r="AL1164" t="s">
        <v>2411</v>
      </c>
      <c r="AM1164" s="30"/>
    </row>
    <row r="1165" spans="38:39">
      <c r="AL1165" t="s">
        <v>2246</v>
      </c>
      <c r="AM1165" s="30"/>
    </row>
    <row r="1166" spans="38:39">
      <c r="AL1166" t="s">
        <v>2246</v>
      </c>
      <c r="AM1166" s="30"/>
    </row>
    <row r="1167" spans="38:39">
      <c r="AL1167" t="s">
        <v>2527</v>
      </c>
      <c r="AM1167" s="30"/>
    </row>
    <row r="1168" spans="38:39">
      <c r="AL1168" s="18" t="s">
        <v>2248</v>
      </c>
      <c r="AM1168" s="30"/>
    </row>
    <row r="1169" spans="38:39">
      <c r="AL1169" t="s">
        <v>2280</v>
      </c>
      <c r="AM1169" s="30"/>
    </row>
    <row r="1170" spans="38:39">
      <c r="AL1170" t="s">
        <v>2517</v>
      </c>
      <c r="AM1170" s="30"/>
    </row>
    <row r="1171" spans="38:39">
      <c r="AL1171" s="18" t="s">
        <v>2201</v>
      </c>
      <c r="AM1171" s="30"/>
    </row>
    <row r="1172" spans="38:39">
      <c r="AL1172" t="s">
        <v>2470</v>
      </c>
      <c r="AM1172" s="30"/>
    </row>
    <row r="1173" spans="38:39">
      <c r="AL1173" s="18" t="s">
        <v>2146</v>
      </c>
      <c r="AM1173" s="30"/>
    </row>
    <row r="1174" spans="38:39">
      <c r="AL1174" t="s">
        <v>2569</v>
      </c>
      <c r="AM1174" s="30"/>
    </row>
    <row r="1175" spans="38:39">
      <c r="AL1175" s="18" t="s">
        <v>2302</v>
      </c>
      <c r="AM1175" s="30"/>
    </row>
    <row r="1176" spans="38:39">
      <c r="AL1176" t="s">
        <v>2302</v>
      </c>
      <c r="AM1176" s="30"/>
    </row>
    <row r="1177" spans="38:39">
      <c r="AL1177" t="s">
        <v>2302</v>
      </c>
      <c r="AM1177" s="30"/>
    </row>
    <row r="1178" spans="38:39">
      <c r="AL1178" t="s">
        <v>2402</v>
      </c>
      <c r="AM1178" s="30"/>
    </row>
    <row r="1179" spans="38:39">
      <c r="AL1179" s="18" t="s">
        <v>2227</v>
      </c>
      <c r="AM1179" s="30"/>
    </row>
    <row r="1180" spans="38:39">
      <c r="AL1180" t="s">
        <v>2298</v>
      </c>
      <c r="AM1180" s="30"/>
    </row>
    <row r="1181" spans="38:39">
      <c r="AL1181" t="s">
        <v>2253</v>
      </c>
      <c r="AM1181" s="30"/>
    </row>
    <row r="1182" spans="38:39">
      <c r="AL1182" t="s">
        <v>2423</v>
      </c>
      <c r="AM1182" s="30"/>
    </row>
    <row r="1183" spans="38:39">
      <c r="AL1183" t="s">
        <v>2445</v>
      </c>
      <c r="AM1183" s="30"/>
    </row>
    <row r="1184" spans="38:39">
      <c r="AL1184" s="18" t="s">
        <v>2388</v>
      </c>
      <c r="AM1184" s="30"/>
    </row>
    <row r="1185" spans="38:39">
      <c r="AL1185" s="18" t="s">
        <v>2106</v>
      </c>
      <c r="AM1185" s="30"/>
    </row>
    <row r="1186" spans="38:39">
      <c r="AL1186" s="18" t="s">
        <v>2076</v>
      </c>
      <c r="AM1186" s="30"/>
    </row>
    <row r="1187" spans="38:39">
      <c r="AL1187" t="s">
        <v>2076</v>
      </c>
      <c r="AM1187" s="30"/>
    </row>
    <row r="1188" spans="38:39">
      <c r="AL1188" t="s">
        <v>2076</v>
      </c>
      <c r="AM1188" s="30"/>
    </row>
    <row r="1189" spans="38:39">
      <c r="AL1189" t="s">
        <v>2325</v>
      </c>
      <c r="AM1189" s="30"/>
    </row>
    <row r="1190" spans="38:39">
      <c r="AL1190" t="s">
        <v>2616</v>
      </c>
      <c r="AM1190" s="30"/>
    </row>
    <row r="1191" spans="38:39">
      <c r="AL1191" s="18" t="s">
        <v>2074</v>
      </c>
      <c r="AM1191" s="30"/>
    </row>
    <row r="1192" spans="38:39">
      <c r="AL1192" t="s">
        <v>2074</v>
      </c>
      <c r="AM1192" s="30"/>
    </row>
    <row r="1193" spans="38:39">
      <c r="AL1193" s="18" t="s">
        <v>2074</v>
      </c>
      <c r="AM1193" s="30"/>
    </row>
    <row r="1194" spans="38:39">
      <c r="AL1194" s="18" t="s">
        <v>2547</v>
      </c>
      <c r="AM1194" s="30"/>
    </row>
    <row r="1195" spans="38:39">
      <c r="AL1195" t="s">
        <v>2139</v>
      </c>
      <c r="AM1195" s="30"/>
    </row>
    <row r="1196" spans="38:39">
      <c r="AL1196" t="s">
        <v>2568</v>
      </c>
      <c r="AM1196" s="30"/>
    </row>
    <row r="1197" spans="38:39">
      <c r="AL1197" t="s">
        <v>2072</v>
      </c>
      <c r="AM1197" s="30"/>
    </row>
    <row r="1198" spans="38:39">
      <c r="AL1198" t="s">
        <v>2166</v>
      </c>
      <c r="AM1198" s="30"/>
    </row>
    <row r="1199" spans="38:39">
      <c r="AL1199" t="s">
        <v>2535</v>
      </c>
      <c r="AM1199" s="30"/>
    </row>
    <row r="1200" spans="38:39">
      <c r="AL1200" t="s">
        <v>2096</v>
      </c>
      <c r="AM1200" s="30"/>
    </row>
    <row r="1201" spans="38:39">
      <c r="AL1201" s="18" t="s">
        <v>2389</v>
      </c>
      <c r="AM1201" s="30"/>
    </row>
    <row r="1202" spans="38:39">
      <c r="AL1202" s="18" t="s">
        <v>2225</v>
      </c>
      <c r="AM1202" s="30"/>
    </row>
    <row r="1203" spans="38:39">
      <c r="AL1203" t="s">
        <v>2225</v>
      </c>
      <c r="AM1203" s="30"/>
    </row>
    <row r="1204" spans="38:39">
      <c r="AL1204" s="18" t="s">
        <v>2225</v>
      </c>
      <c r="AM1204" s="30"/>
    </row>
    <row r="1205" spans="38:39">
      <c r="AL1205" s="18" t="s">
        <v>2225</v>
      </c>
      <c r="AM1205" s="30"/>
    </row>
    <row r="1206" spans="38:39">
      <c r="AL1206" t="s">
        <v>2355</v>
      </c>
      <c r="AM1206" s="30"/>
    </row>
    <row r="1207" spans="38:39">
      <c r="AL1207" s="18" t="s">
        <v>2488</v>
      </c>
      <c r="AM1207" s="30"/>
    </row>
    <row r="1208" spans="38:39">
      <c r="AL1208" s="18" t="s">
        <v>2444</v>
      </c>
      <c r="AM1208" s="30"/>
    </row>
    <row r="1209" spans="38:39">
      <c r="AL1209" t="s">
        <v>2570</v>
      </c>
      <c r="AM1209" s="30"/>
    </row>
    <row r="1210" spans="38:39">
      <c r="AL1210" t="s">
        <v>2510</v>
      </c>
      <c r="AM1210" s="30"/>
    </row>
    <row r="1211" spans="38:39">
      <c r="AL1211" t="s">
        <v>2536</v>
      </c>
      <c r="AM1211" s="30"/>
    </row>
    <row r="1212" spans="38:39">
      <c r="AL1212" s="18" t="s">
        <v>2093</v>
      </c>
      <c r="AM1212" s="30"/>
    </row>
    <row r="1213" spans="38:39">
      <c r="AL1213" t="s">
        <v>2208</v>
      </c>
      <c r="AM1213" s="30"/>
    </row>
    <row r="1214" spans="38:39">
      <c r="AL1214" t="s">
        <v>2144</v>
      </c>
      <c r="AM1214" s="30"/>
    </row>
    <row r="1215" spans="38:39">
      <c r="AL1215" t="s">
        <v>2371</v>
      </c>
      <c r="AM1215" s="30"/>
    </row>
    <row r="1216" spans="38:39">
      <c r="AL1216" t="s">
        <v>2211</v>
      </c>
    </row>
    <row r="1217" spans="38:38">
      <c r="AL1217" t="s">
        <v>2211</v>
      </c>
    </row>
    <row r="1218" spans="38:38">
      <c r="AL1218"/>
    </row>
    <row r="1219" spans="38:38">
      <c r="AL1219"/>
    </row>
    <row r="1220" spans="38:38">
      <c r="AL1220"/>
    </row>
    <row r="1221" spans="38:38">
      <c r="AL1221"/>
    </row>
    <row r="1222" spans="38:38">
      <c r="AL1222"/>
    </row>
    <row r="1223" spans="38:38">
      <c r="AL1223"/>
    </row>
    <row r="1224" spans="38:38">
      <c r="AL1224"/>
    </row>
    <row r="1225" spans="38:38">
      <c r="AL1225"/>
    </row>
    <row r="1226" spans="38:38">
      <c r="AL1226"/>
    </row>
    <row r="1227" spans="38:38">
      <c r="AL1227"/>
    </row>
    <row r="1228" spans="38:38">
      <c r="AL1228"/>
    </row>
    <row r="1229" spans="38:38">
      <c r="AL1229"/>
    </row>
    <row r="1230" spans="38:38">
      <c r="AL1230"/>
    </row>
    <row r="1231" spans="38:38">
      <c r="AL1231"/>
    </row>
    <row r="1232" spans="38:38">
      <c r="AL1232"/>
    </row>
    <row r="1233" spans="38:38">
      <c r="AL1233"/>
    </row>
    <row r="1234" spans="38:38">
      <c r="AL1234"/>
    </row>
    <row r="1235" spans="38:38">
      <c r="AL1235"/>
    </row>
    <row r="1236" spans="38:38">
      <c r="AL1236"/>
    </row>
    <row r="1237" spans="38:38">
      <c r="AL1237"/>
    </row>
    <row r="1238" spans="38:38">
      <c r="AL1238"/>
    </row>
    <row r="1239" spans="38:38">
      <c r="AL1239"/>
    </row>
    <row r="1240" spans="38:38">
      <c r="AL1240"/>
    </row>
    <row r="1241" spans="38:38">
      <c r="AL1241"/>
    </row>
    <row r="1242" spans="38:38">
      <c r="AL1242"/>
    </row>
    <row r="1243" spans="38:38">
      <c r="AL1243"/>
    </row>
    <row r="1244" spans="38:38">
      <c r="AL1244"/>
    </row>
    <row r="1245" spans="38:38">
      <c r="AL1245"/>
    </row>
    <row r="1246" spans="38:38">
      <c r="AL1246"/>
    </row>
    <row r="1247" spans="38:38">
      <c r="AL1247"/>
    </row>
    <row r="1248" spans="38:38">
      <c r="AL1248"/>
    </row>
    <row r="1249" spans="38:38">
      <c r="AL1249"/>
    </row>
    <row r="1250" spans="38:38">
      <c r="AL1250"/>
    </row>
    <row r="1251" spans="38:38">
      <c r="AL1251" s="18"/>
    </row>
    <row r="1252" spans="38:38">
      <c r="AL1252" s="18"/>
    </row>
    <row r="1253" spans="38:38">
      <c r="AL1253" s="18"/>
    </row>
    <row r="1254" spans="38:38">
      <c r="AL1254" s="18"/>
    </row>
    <row r="1255" spans="38:38">
      <c r="AL1255" s="18"/>
    </row>
    <row r="1256" spans="38:38">
      <c r="AL1256" s="18"/>
    </row>
    <row r="1257" spans="38:38">
      <c r="AL1257" s="18"/>
    </row>
    <row r="1258" spans="38:38">
      <c r="AL1258" s="18"/>
    </row>
    <row r="1259" spans="38:38">
      <c r="AL1259" s="18"/>
    </row>
    <row r="1260" spans="38:38">
      <c r="AL1260" s="18"/>
    </row>
    <row r="1261" spans="38:38">
      <c r="AL1261" s="18"/>
    </row>
    <row r="1262" spans="38:38">
      <c r="AL1262" s="18"/>
    </row>
    <row r="1263" spans="38:38">
      <c r="AL1263" s="18"/>
    </row>
    <row r="1264" spans="38:38">
      <c r="AL1264" s="18"/>
    </row>
    <row r="1265" spans="38:38">
      <c r="AL1265" s="18"/>
    </row>
    <row r="1266" spans="38:38">
      <c r="AL1266" s="18"/>
    </row>
    <row r="1267" spans="38:38">
      <c r="AL1267" s="18"/>
    </row>
    <row r="1268" spans="38:38">
      <c r="AL1268" s="18"/>
    </row>
    <row r="1269" spans="38:38">
      <c r="AL1269" s="18"/>
    </row>
    <row r="1270" spans="38:38">
      <c r="AL1270" s="18"/>
    </row>
    <row r="1271" spans="38:38">
      <c r="AL1271" s="18"/>
    </row>
    <row r="1272" spans="38:38">
      <c r="AL1272" s="18"/>
    </row>
    <row r="1273" spans="38:38">
      <c r="AL1273" s="18"/>
    </row>
    <row r="1274" spans="38:38">
      <c r="AL1274" s="18"/>
    </row>
    <row r="1275" spans="38:38">
      <c r="AL1275" s="18"/>
    </row>
    <row r="1276" spans="38:38">
      <c r="AL1276" s="18"/>
    </row>
    <row r="1277" spans="38:38">
      <c r="AL1277" s="18"/>
    </row>
    <row r="1278" spans="38:38">
      <c r="AL1278" s="18"/>
    </row>
    <row r="1279" spans="38:38">
      <c r="AL1279" s="18"/>
    </row>
    <row r="1280" spans="38:38">
      <c r="AL1280" s="18"/>
    </row>
    <row r="1281" spans="38:38">
      <c r="AL1281" s="18"/>
    </row>
    <row r="1282" spans="38:38">
      <c r="AL1282" s="18"/>
    </row>
    <row r="1283" spans="38:38">
      <c r="AL1283" s="18"/>
    </row>
    <row r="1284" spans="38:38">
      <c r="AL1284" s="18"/>
    </row>
    <row r="1285" spans="38:38">
      <c r="AL1285" s="18"/>
    </row>
    <row r="1286" spans="38:38">
      <c r="AL1286" s="18"/>
    </row>
    <row r="1287" spans="38:38">
      <c r="AL1287" s="18"/>
    </row>
    <row r="1288" spans="38:38">
      <c r="AL1288" s="18"/>
    </row>
    <row r="1289" spans="38:38">
      <c r="AL1289" s="18"/>
    </row>
    <row r="1290" spans="38:38">
      <c r="AL1290" s="18"/>
    </row>
    <row r="1291" spans="38:38">
      <c r="AL1291" s="18"/>
    </row>
    <row r="1292" spans="38:38">
      <c r="AL1292" s="18"/>
    </row>
    <row r="1293" spans="38:38">
      <c r="AL1293" s="18"/>
    </row>
    <row r="1294" spans="38:38">
      <c r="AL1294" s="18"/>
    </row>
    <row r="1295" spans="38:38">
      <c r="AL1295" s="18"/>
    </row>
    <row r="1296" spans="38:38">
      <c r="AL1296" s="18"/>
    </row>
    <row r="1297" spans="38:38">
      <c r="AL1297" s="18"/>
    </row>
    <row r="1298" spans="38:38">
      <c r="AL1298" s="18"/>
    </row>
    <row r="1299" spans="38:38">
      <c r="AL1299" s="18"/>
    </row>
    <row r="1300" spans="38:38">
      <c r="AL1300" s="18"/>
    </row>
    <row r="1301" spans="38:38">
      <c r="AL1301" s="18"/>
    </row>
    <row r="1302" spans="38:38">
      <c r="AL1302" s="18"/>
    </row>
    <row r="1303" spans="38:38">
      <c r="AL1303" s="18"/>
    </row>
    <row r="1304" spans="38:38">
      <c r="AL1304" s="18"/>
    </row>
    <row r="1305" spans="38:38">
      <c r="AL1305" s="18"/>
    </row>
    <row r="1306" spans="38:38">
      <c r="AL1306" s="18"/>
    </row>
    <row r="1307" spans="38:38">
      <c r="AL1307" s="18"/>
    </row>
    <row r="1308" spans="38:38">
      <c r="AL1308" s="18"/>
    </row>
    <row r="1309" spans="38:38">
      <c r="AL1309" s="18"/>
    </row>
    <row r="1310" spans="38:38">
      <c r="AL1310" s="18"/>
    </row>
    <row r="1311" spans="38:38">
      <c r="AL1311" s="18"/>
    </row>
    <row r="1312" spans="38:38">
      <c r="AL1312" s="18"/>
    </row>
    <row r="1313" spans="38:38">
      <c r="AL1313" s="18"/>
    </row>
    <row r="1314" spans="38:38">
      <c r="AL1314" s="18"/>
    </row>
    <row r="1315" spans="38:38">
      <c r="AL1315" s="18"/>
    </row>
    <row r="1316" spans="38:38">
      <c r="AL1316" s="18"/>
    </row>
    <row r="1317" spans="38:38">
      <c r="AL1317" s="18"/>
    </row>
    <row r="1318" spans="38:38">
      <c r="AL1318" s="18"/>
    </row>
    <row r="1319" spans="38:38">
      <c r="AL1319" s="18"/>
    </row>
    <row r="1320" spans="38:38">
      <c r="AL1320" s="18"/>
    </row>
    <row r="1321" spans="38:38">
      <c r="AL1321" s="18"/>
    </row>
    <row r="1322" spans="38:38">
      <c r="AL1322" s="18"/>
    </row>
    <row r="1323" spans="38:38">
      <c r="AL1323" s="18"/>
    </row>
    <row r="1324" spans="38:38">
      <c r="AL1324" s="18"/>
    </row>
    <row r="1325" spans="38:38">
      <c r="AL1325" s="18"/>
    </row>
    <row r="1326" spans="38:38">
      <c r="AL1326" s="18"/>
    </row>
    <row r="1327" spans="38:38">
      <c r="AL1327" s="18"/>
    </row>
    <row r="1328" spans="38:38">
      <c r="AL1328" s="18"/>
    </row>
    <row r="1329" spans="38:38">
      <c r="AL1329" s="18"/>
    </row>
    <row r="1330" spans="38:38">
      <c r="AL1330" s="18"/>
    </row>
    <row r="1331" spans="38:38">
      <c r="AL1331" s="18"/>
    </row>
    <row r="1332" spans="38:38">
      <c r="AL1332" s="18"/>
    </row>
    <row r="1333" spans="38:38">
      <c r="AL1333" s="18"/>
    </row>
    <row r="1334" spans="38:38">
      <c r="AL1334" s="18"/>
    </row>
    <row r="1335" spans="38:38">
      <c r="AL1335" s="18"/>
    </row>
    <row r="1336" spans="38:38">
      <c r="AL1336" s="18"/>
    </row>
    <row r="1337" spans="38:38">
      <c r="AL1337" s="18"/>
    </row>
    <row r="1338" spans="38:38">
      <c r="AL1338" s="18"/>
    </row>
    <row r="1339" spans="38:38">
      <c r="AL1339" s="18"/>
    </row>
    <row r="1340" spans="38:38">
      <c r="AL1340" s="18"/>
    </row>
    <row r="1341" spans="38:38">
      <c r="AL1341" s="18"/>
    </row>
    <row r="1342" spans="38:38">
      <c r="AL1342" s="18"/>
    </row>
    <row r="1343" spans="38:38">
      <c r="AL1343" s="18"/>
    </row>
    <row r="1344" spans="38:38">
      <c r="AL1344" s="18"/>
    </row>
    <row r="1345" spans="38:38">
      <c r="AL1345" s="18"/>
    </row>
    <row r="1346" spans="38:38">
      <c r="AL1346" s="18"/>
    </row>
    <row r="1347" spans="38:38">
      <c r="AL1347" s="18"/>
    </row>
    <row r="1348" spans="38:38">
      <c r="AL1348" s="18"/>
    </row>
    <row r="1349" spans="38:38">
      <c r="AL1349" s="18"/>
    </row>
    <row r="1350" spans="38:38">
      <c r="AL1350" s="18"/>
    </row>
    <row r="1351" spans="38:38">
      <c r="AL1351" s="18"/>
    </row>
    <row r="1352" spans="38:38">
      <c r="AL1352" s="18"/>
    </row>
    <row r="1353" spans="38:38">
      <c r="AL1353" s="18"/>
    </row>
    <row r="1354" spans="38:38">
      <c r="AL1354" s="18"/>
    </row>
    <row r="1355" spans="38:38">
      <c r="AL1355" s="18"/>
    </row>
    <row r="1356" spans="38:38">
      <c r="AL1356" s="18"/>
    </row>
    <row r="1357" spans="38:38">
      <c r="AL1357" s="18"/>
    </row>
    <row r="1358" spans="38:38">
      <c r="AL1358" s="18"/>
    </row>
    <row r="1359" spans="38:38">
      <c r="AL1359" s="18"/>
    </row>
    <row r="1360" spans="38:38">
      <c r="AL1360" s="18"/>
    </row>
    <row r="1361" spans="38:38">
      <c r="AL1361" s="18"/>
    </row>
    <row r="1362" spans="38:38">
      <c r="AL1362" s="18"/>
    </row>
    <row r="1363" spans="38:38">
      <c r="AL1363" s="18"/>
    </row>
    <row r="1364" spans="38:38">
      <c r="AL1364" s="18"/>
    </row>
    <row r="1365" spans="38:38">
      <c r="AL1365" s="18"/>
    </row>
    <row r="1366" spans="38:38">
      <c r="AL1366" s="18"/>
    </row>
    <row r="1367" spans="38:38">
      <c r="AL1367" s="18"/>
    </row>
    <row r="1368" spans="38:38">
      <c r="AL1368" s="18"/>
    </row>
    <row r="1369" spans="38:38">
      <c r="AL1369" s="18"/>
    </row>
    <row r="1370" spans="38:38">
      <c r="AL1370" s="18"/>
    </row>
    <row r="1371" spans="38:38">
      <c r="AL1371" s="18"/>
    </row>
    <row r="1372" spans="38:38">
      <c r="AL1372" s="18"/>
    </row>
    <row r="1373" spans="38:38">
      <c r="AL1373" s="18"/>
    </row>
    <row r="1374" spans="38:38">
      <c r="AL1374" s="18"/>
    </row>
    <row r="1375" spans="38:38">
      <c r="AL1375" s="18"/>
    </row>
    <row r="1376" spans="38:38">
      <c r="AL1376" s="18"/>
    </row>
    <row r="1377" spans="38:38">
      <c r="AL1377"/>
    </row>
    <row r="1378" spans="38:38">
      <c r="AL1378" s="18"/>
    </row>
    <row r="1379" spans="38:38">
      <c r="AL1379" s="18"/>
    </row>
    <row r="1380" spans="38:38">
      <c r="AL1380" s="18"/>
    </row>
    <row r="1381" spans="38:38">
      <c r="AL1381" s="18"/>
    </row>
    <row r="1382" spans="38:38">
      <c r="AL1382" s="18"/>
    </row>
    <row r="1383" spans="38:38">
      <c r="AL1383" s="18"/>
    </row>
    <row r="1384" spans="38:38">
      <c r="AL1384" s="18"/>
    </row>
    <row r="1385" spans="38:38">
      <c r="AL1385" s="18"/>
    </row>
    <row r="1386" spans="38:38">
      <c r="AL1386" s="18"/>
    </row>
    <row r="1387" spans="38:38">
      <c r="AL1387" s="18"/>
    </row>
    <row r="1388" spans="38:38">
      <c r="AL1388" s="18"/>
    </row>
    <row r="1389" spans="38:38">
      <c r="AL1389" s="18"/>
    </row>
    <row r="1390" spans="38:38">
      <c r="AL1390" s="18"/>
    </row>
    <row r="1391" spans="38:38">
      <c r="AL1391" s="18"/>
    </row>
    <row r="1392" spans="38:38">
      <c r="AL1392" s="18"/>
    </row>
    <row r="1393" spans="38:38">
      <c r="AL1393" s="18"/>
    </row>
    <row r="1394" spans="38:38">
      <c r="AL1394" s="18"/>
    </row>
    <row r="1395" spans="38:38">
      <c r="AL1395" s="18"/>
    </row>
    <row r="1396" spans="38:38">
      <c r="AL1396" s="18"/>
    </row>
    <row r="1397" spans="38:38">
      <c r="AL1397" s="18"/>
    </row>
    <row r="1398" spans="38:38">
      <c r="AL1398" s="18"/>
    </row>
    <row r="1399" spans="38:38">
      <c r="AL1399" s="18"/>
    </row>
    <row r="1400" spans="38:38">
      <c r="AL1400" s="18"/>
    </row>
    <row r="1401" spans="38:38">
      <c r="AL1401" s="18"/>
    </row>
    <row r="1402" spans="38:38">
      <c r="AL1402" s="18"/>
    </row>
    <row r="1403" spans="38:38">
      <c r="AL1403" s="18"/>
    </row>
    <row r="1404" spans="38:38">
      <c r="AL1404" s="18"/>
    </row>
    <row r="1405" spans="38:38">
      <c r="AL1405" s="18"/>
    </row>
    <row r="1406" spans="38:38">
      <c r="AL1406" s="18"/>
    </row>
    <row r="1407" spans="38:38">
      <c r="AL1407" s="18"/>
    </row>
    <row r="1408" spans="38:38">
      <c r="AL1408" s="18"/>
    </row>
    <row r="1409" spans="38:38">
      <c r="AL1409" s="18"/>
    </row>
    <row r="1410" spans="38:38">
      <c r="AL1410" s="18"/>
    </row>
    <row r="1411" spans="38:38">
      <c r="AL1411" s="18"/>
    </row>
    <row r="1412" spans="38:38">
      <c r="AL1412" s="18"/>
    </row>
    <row r="1413" spans="38:38">
      <c r="AL1413" s="18"/>
    </row>
    <row r="1414" spans="38:38">
      <c r="AL1414" s="18"/>
    </row>
    <row r="1415" spans="38:38">
      <c r="AL1415" s="18"/>
    </row>
    <row r="1416" spans="38:38">
      <c r="AL1416" s="18"/>
    </row>
    <row r="1417" spans="38:38">
      <c r="AL1417" s="18"/>
    </row>
    <row r="1418" spans="38:38">
      <c r="AL1418" s="18"/>
    </row>
    <row r="1419" spans="38:38">
      <c r="AL1419" s="18"/>
    </row>
    <row r="1420" spans="38:38">
      <c r="AL1420" s="18"/>
    </row>
    <row r="1421" spans="38:38">
      <c r="AL1421" s="18"/>
    </row>
    <row r="1422" spans="38:38">
      <c r="AL1422" s="18"/>
    </row>
    <row r="1423" spans="38:38">
      <c r="AL1423" s="18"/>
    </row>
    <row r="1424" spans="38:38">
      <c r="AL1424" s="18"/>
    </row>
    <row r="1425" spans="38:38">
      <c r="AL1425" s="18"/>
    </row>
    <row r="1426" spans="38:38">
      <c r="AL1426" s="18"/>
    </row>
    <row r="1427" spans="38:38">
      <c r="AL1427" s="18"/>
    </row>
    <row r="1428" spans="38:38">
      <c r="AL1428" s="18"/>
    </row>
    <row r="1429" spans="38:38">
      <c r="AL1429" s="18"/>
    </row>
    <row r="1430" spans="38:38">
      <c r="AL1430" s="18"/>
    </row>
    <row r="1431" spans="38:38">
      <c r="AL1431" s="18"/>
    </row>
    <row r="1432" spans="38:38">
      <c r="AL1432" s="18"/>
    </row>
    <row r="1433" spans="38:38">
      <c r="AL1433" s="18"/>
    </row>
    <row r="1434" spans="38:38">
      <c r="AL1434" s="18"/>
    </row>
    <row r="1435" spans="38:38">
      <c r="AL1435" s="18"/>
    </row>
    <row r="1436" spans="38:38">
      <c r="AL1436" s="18"/>
    </row>
    <row r="1437" spans="38:38">
      <c r="AL1437" s="18"/>
    </row>
    <row r="1438" spans="38:38">
      <c r="AL1438" s="18"/>
    </row>
    <row r="1439" spans="38:38">
      <c r="AL1439" s="18"/>
    </row>
    <row r="1440" spans="38:38">
      <c r="AL1440" s="18"/>
    </row>
    <row r="1441" spans="38:38">
      <c r="AL1441" s="18"/>
    </row>
    <row r="1442" spans="38:38">
      <c r="AL1442" s="18"/>
    </row>
    <row r="1443" spans="38:38">
      <c r="AL1443" s="18"/>
    </row>
    <row r="1444" spans="38:38">
      <c r="AL1444" s="18"/>
    </row>
    <row r="1445" spans="38:38">
      <c r="AL1445" s="18"/>
    </row>
    <row r="1446" spans="38:38">
      <c r="AL1446" s="18"/>
    </row>
    <row r="1447" spans="38:38">
      <c r="AL1447" s="18"/>
    </row>
    <row r="1448" spans="38:38">
      <c r="AL1448" s="18"/>
    </row>
    <row r="1449" spans="38:38">
      <c r="AL1449" s="18"/>
    </row>
    <row r="1450" spans="38:38">
      <c r="AL1450" s="18"/>
    </row>
    <row r="1451" spans="38:38">
      <c r="AL1451" s="18"/>
    </row>
    <row r="1452" spans="38:38">
      <c r="AL1452" s="18"/>
    </row>
    <row r="1453" spans="38:38">
      <c r="AL1453" s="18"/>
    </row>
    <row r="1454" spans="38:38">
      <c r="AL1454" s="18"/>
    </row>
    <row r="1455" spans="38:38">
      <c r="AL1455" s="18"/>
    </row>
    <row r="1456" spans="38:38">
      <c r="AL1456" s="18"/>
    </row>
    <row r="1457" spans="38:38">
      <c r="AL1457" s="18"/>
    </row>
    <row r="1458" spans="38:38">
      <c r="AL1458" s="18"/>
    </row>
    <row r="1459" spans="38:38">
      <c r="AL1459" s="18"/>
    </row>
    <row r="1460" spans="38:38">
      <c r="AL1460" s="18"/>
    </row>
    <row r="1461" spans="38:38">
      <c r="AL1461" s="18"/>
    </row>
    <row r="1462" spans="38:38">
      <c r="AL1462" s="18"/>
    </row>
    <row r="1463" spans="38:38">
      <c r="AL1463" s="18"/>
    </row>
    <row r="1464" spans="38:38">
      <c r="AL1464" s="18"/>
    </row>
    <row r="1465" spans="38:38">
      <c r="AL1465" s="18"/>
    </row>
    <row r="1466" spans="38:38">
      <c r="AL1466" s="18"/>
    </row>
    <row r="1467" spans="38:38">
      <c r="AL1467" s="18"/>
    </row>
    <row r="1468" spans="38:38">
      <c r="AL1468" s="18"/>
    </row>
    <row r="1469" spans="38:38">
      <c r="AL1469" s="18"/>
    </row>
    <row r="1470" spans="38:38">
      <c r="AL1470" s="18"/>
    </row>
    <row r="1471" spans="38:38">
      <c r="AL1471" s="18"/>
    </row>
    <row r="1472" spans="38:38">
      <c r="AL1472" s="18"/>
    </row>
    <row r="1473" spans="38:38">
      <c r="AL1473" s="18"/>
    </row>
    <row r="1474" spans="38:38">
      <c r="AL1474" s="18"/>
    </row>
    <row r="1475" spans="38:38">
      <c r="AL1475" s="18"/>
    </row>
    <row r="1476" spans="38:38">
      <c r="AL1476" s="18"/>
    </row>
    <row r="1477" spans="38:38">
      <c r="AL1477" s="18"/>
    </row>
    <row r="1478" spans="38:38">
      <c r="AL1478" s="18"/>
    </row>
    <row r="1479" spans="38:38">
      <c r="AL1479" s="18"/>
    </row>
    <row r="1480" spans="38:38">
      <c r="AL1480" s="18"/>
    </row>
    <row r="1481" spans="38:38">
      <c r="AL1481" s="18"/>
    </row>
    <row r="1482" spans="38:38">
      <c r="AL1482" s="18"/>
    </row>
    <row r="1483" spans="38:38">
      <c r="AL1483" s="18"/>
    </row>
    <row r="1484" spans="38:38">
      <c r="AL1484" s="18"/>
    </row>
    <row r="1485" spans="38:38">
      <c r="AL1485" s="18"/>
    </row>
    <row r="1486" spans="38:38">
      <c r="AL1486" s="18"/>
    </row>
    <row r="1487" spans="38:38">
      <c r="AL1487" s="18"/>
    </row>
    <row r="1488" spans="38:38">
      <c r="AL1488" s="18"/>
    </row>
    <row r="1489" spans="38:38">
      <c r="AL1489" s="18"/>
    </row>
    <row r="1490" spans="38:38">
      <c r="AL1490" s="18"/>
    </row>
    <row r="1491" spans="38:38">
      <c r="AL1491" s="18"/>
    </row>
    <row r="1492" spans="38:38">
      <c r="AL1492" s="18"/>
    </row>
    <row r="1493" spans="38:38">
      <c r="AL1493" s="18"/>
    </row>
    <row r="1494" spans="38:38">
      <c r="AL1494" s="18"/>
    </row>
    <row r="1495" spans="38:38">
      <c r="AL1495" s="18"/>
    </row>
    <row r="1496" spans="38:38">
      <c r="AL1496" s="18"/>
    </row>
    <row r="1497" spans="38:38">
      <c r="AL1497" s="18"/>
    </row>
    <row r="1498" spans="38:38">
      <c r="AL1498" s="18"/>
    </row>
    <row r="1499" spans="38:38">
      <c r="AL1499" s="18"/>
    </row>
    <row r="1500" spans="38:38">
      <c r="AL1500" s="18"/>
    </row>
    <row r="1501" spans="38:38">
      <c r="AL1501" s="18"/>
    </row>
    <row r="1502" spans="38:38">
      <c r="AL1502" s="18"/>
    </row>
    <row r="1503" spans="38:38">
      <c r="AL1503" s="18"/>
    </row>
    <row r="1504" spans="38:38">
      <c r="AL1504" s="18"/>
    </row>
    <row r="1505" spans="38:38">
      <c r="AL1505" s="18"/>
    </row>
    <row r="1506" spans="38:38">
      <c r="AL1506" s="18"/>
    </row>
    <row r="1507" spans="38:38">
      <c r="AL1507" s="18"/>
    </row>
    <row r="1508" spans="38:38">
      <c r="AL1508" s="18"/>
    </row>
    <row r="1509" spans="38:38">
      <c r="AL1509" s="18"/>
    </row>
    <row r="1510" spans="38:38">
      <c r="AL1510" s="18"/>
    </row>
    <row r="1511" spans="38:38">
      <c r="AL1511" s="18"/>
    </row>
    <row r="1512" spans="38:38">
      <c r="AL1512" s="18"/>
    </row>
    <row r="1513" spans="38:38">
      <c r="AL1513" s="18"/>
    </row>
    <row r="1514" spans="38:38">
      <c r="AL1514" s="18"/>
    </row>
    <row r="1515" spans="38:38">
      <c r="AL1515" s="18"/>
    </row>
    <row r="1516" spans="38:38">
      <c r="AL1516" s="18"/>
    </row>
    <row r="1517" spans="38:38">
      <c r="AL1517" s="18"/>
    </row>
    <row r="1518" spans="38:38">
      <c r="AL1518" s="18"/>
    </row>
    <row r="1519" spans="38:38">
      <c r="AL1519" s="18"/>
    </row>
    <row r="1520" spans="38:38">
      <c r="AL1520" s="18"/>
    </row>
    <row r="1521" spans="38:38">
      <c r="AL1521" s="18"/>
    </row>
    <row r="1522" spans="38:38">
      <c r="AL1522" s="18"/>
    </row>
    <row r="1523" spans="38:38">
      <c r="AL1523" s="18"/>
    </row>
    <row r="1524" spans="38:38">
      <c r="AL1524" s="18"/>
    </row>
    <row r="1525" spans="38:38">
      <c r="AL1525" s="18"/>
    </row>
    <row r="1526" spans="38:38">
      <c r="AL1526" s="18"/>
    </row>
    <row r="1527" spans="38:38">
      <c r="AL1527" s="18"/>
    </row>
    <row r="1528" spans="38:38">
      <c r="AL1528" s="18"/>
    </row>
    <row r="1529" spans="38:38">
      <c r="AL1529" s="18"/>
    </row>
    <row r="1530" spans="38:38">
      <c r="AL1530" s="18"/>
    </row>
    <row r="1531" spans="38:38">
      <c r="AL1531" s="18"/>
    </row>
    <row r="1532" spans="38:38">
      <c r="AL1532" s="18"/>
    </row>
    <row r="1533" spans="38:38">
      <c r="AL1533" s="18"/>
    </row>
    <row r="1534" spans="38:38">
      <c r="AL1534" s="18"/>
    </row>
    <row r="1535" spans="38:38">
      <c r="AL1535" s="18"/>
    </row>
    <row r="1536" spans="38:38">
      <c r="AL1536" s="18"/>
    </row>
    <row r="1537" spans="38:38">
      <c r="AL1537" s="18"/>
    </row>
    <row r="1538" spans="38:38">
      <c r="AL1538" s="18"/>
    </row>
    <row r="1539" spans="38:38">
      <c r="AL1539" s="18"/>
    </row>
    <row r="1540" spans="38:38">
      <c r="AL1540" s="18"/>
    </row>
    <row r="1541" spans="38:38">
      <c r="AL1541" s="18"/>
    </row>
    <row r="1542" spans="38:38">
      <c r="AL1542" s="18"/>
    </row>
    <row r="1543" spans="38:38">
      <c r="AL1543" s="18"/>
    </row>
    <row r="1544" spans="38:38">
      <c r="AL1544" s="18"/>
    </row>
    <row r="1545" spans="38:38">
      <c r="AL1545" s="18"/>
    </row>
    <row r="1546" spans="38:38">
      <c r="AL1546" s="18"/>
    </row>
    <row r="1547" spans="38:38">
      <c r="AL1547" s="18"/>
    </row>
    <row r="1548" spans="38:38">
      <c r="AL1548" s="18"/>
    </row>
    <row r="1549" spans="38:38">
      <c r="AL1549" s="18"/>
    </row>
    <row r="1550" spans="38:38">
      <c r="AL1550" s="18"/>
    </row>
    <row r="1551" spans="38:38">
      <c r="AL1551" s="18"/>
    </row>
    <row r="1552" spans="38:38">
      <c r="AL1552" s="18"/>
    </row>
    <row r="1553" spans="38:38">
      <c r="AL1553" s="18"/>
    </row>
    <row r="1554" spans="38:38">
      <c r="AL1554" s="18"/>
    </row>
    <row r="1555" spans="38:38">
      <c r="AL1555" s="18"/>
    </row>
    <row r="1556" spans="38:38">
      <c r="AL1556" s="18"/>
    </row>
    <row r="1557" spans="38:38">
      <c r="AL1557" s="18"/>
    </row>
    <row r="1558" spans="38:38">
      <c r="AL1558" s="18"/>
    </row>
    <row r="1559" spans="38:38">
      <c r="AL1559" s="18"/>
    </row>
    <row r="1560" spans="38:38">
      <c r="AL1560" s="18"/>
    </row>
    <row r="1561" spans="38:38">
      <c r="AL1561" s="18"/>
    </row>
    <row r="1562" spans="38:38">
      <c r="AL1562" s="18"/>
    </row>
    <row r="1563" spans="38:38">
      <c r="AL1563" s="18"/>
    </row>
    <row r="1564" spans="38:38">
      <c r="AL1564" s="18"/>
    </row>
    <row r="1565" spans="38:38">
      <c r="AL1565" s="18"/>
    </row>
    <row r="1566" spans="38:38">
      <c r="AL1566" s="18"/>
    </row>
    <row r="1567" spans="38:38">
      <c r="AL1567" s="18"/>
    </row>
    <row r="1568" spans="38:38">
      <c r="AL1568" s="18"/>
    </row>
    <row r="1569" spans="38:38">
      <c r="AL1569" s="18"/>
    </row>
    <row r="1570" spans="38:38">
      <c r="AL1570" s="18"/>
    </row>
    <row r="1571" spans="38:38">
      <c r="AL1571" s="18"/>
    </row>
    <row r="1572" spans="38:38">
      <c r="AL1572" s="18"/>
    </row>
    <row r="1573" spans="38:38">
      <c r="AL1573" s="18"/>
    </row>
    <row r="1574" spans="38:38">
      <c r="AL1574" s="18"/>
    </row>
    <row r="1575" spans="38:38">
      <c r="AL1575" s="18"/>
    </row>
    <row r="1576" spans="38:38">
      <c r="AL1576" s="18"/>
    </row>
    <row r="1577" spans="38:38">
      <c r="AL1577" s="18"/>
    </row>
    <row r="1578" spans="38:38">
      <c r="AL1578" s="18"/>
    </row>
    <row r="1579" spans="38:38">
      <c r="AL1579" s="18"/>
    </row>
    <row r="1580" spans="38:38">
      <c r="AL1580" s="18"/>
    </row>
    <row r="1581" spans="38:38">
      <c r="AL1581"/>
    </row>
    <row r="1582" spans="38:38">
      <c r="AL1582" s="18"/>
    </row>
    <row r="1583" spans="38:38">
      <c r="AL1583" s="18"/>
    </row>
    <row r="1584" spans="38:38">
      <c r="AL1584" s="18"/>
    </row>
    <row r="1585" spans="38:38">
      <c r="AL1585" s="18"/>
    </row>
    <row r="1586" spans="38:38">
      <c r="AL1586" s="18"/>
    </row>
    <row r="1587" spans="38:38">
      <c r="AL1587" s="18"/>
    </row>
    <row r="1588" spans="38:38">
      <c r="AL1588" s="18"/>
    </row>
    <row r="1589" spans="38:38">
      <c r="AL1589" s="18"/>
    </row>
    <row r="1590" spans="38:38">
      <c r="AL1590" s="18"/>
    </row>
    <row r="1591" spans="38:38">
      <c r="AL1591" s="18"/>
    </row>
    <row r="1592" spans="38:38">
      <c r="AL1592" s="18"/>
    </row>
    <row r="1593" spans="38:38">
      <c r="AL1593" s="18"/>
    </row>
    <row r="1594" spans="38:38">
      <c r="AL1594" s="18"/>
    </row>
    <row r="1595" spans="38:38">
      <c r="AL1595" s="18"/>
    </row>
    <row r="1596" spans="38:38">
      <c r="AL1596" s="18"/>
    </row>
    <row r="1597" spans="38:38">
      <c r="AL1597" s="18"/>
    </row>
    <row r="1598" spans="38:38">
      <c r="AL1598" s="18"/>
    </row>
    <row r="1599" spans="38:38">
      <c r="AL1599" s="18"/>
    </row>
    <row r="1600" spans="38:38">
      <c r="AL1600" s="18"/>
    </row>
    <row r="1601" spans="38:38">
      <c r="AL1601" s="18"/>
    </row>
    <row r="1602" spans="38:38">
      <c r="AL1602" s="18"/>
    </row>
    <row r="1603" spans="38:38">
      <c r="AL1603" s="18"/>
    </row>
    <row r="1604" spans="38:38">
      <c r="AL1604" s="18"/>
    </row>
    <row r="1605" spans="38:38">
      <c r="AL1605" s="18"/>
    </row>
    <row r="1606" spans="38:38">
      <c r="AL1606" s="18"/>
    </row>
    <row r="1607" spans="38:38">
      <c r="AL1607" s="18"/>
    </row>
    <row r="1608" spans="38:38">
      <c r="AL1608" s="18"/>
    </row>
    <row r="1609" spans="38:38">
      <c r="AL1609" s="18"/>
    </row>
    <row r="1610" spans="38:38">
      <c r="AL1610" s="18"/>
    </row>
    <row r="1611" spans="38:38">
      <c r="AL1611" s="18"/>
    </row>
    <row r="1612" spans="38:38">
      <c r="AL1612" s="18"/>
    </row>
    <row r="1613" spans="38:38">
      <c r="AL1613" s="18"/>
    </row>
    <row r="1614" spans="38:38">
      <c r="AL1614" s="18"/>
    </row>
    <row r="1615" spans="38:38">
      <c r="AL1615" s="18"/>
    </row>
    <row r="1616" spans="38:38">
      <c r="AL1616" s="18"/>
    </row>
    <row r="1617" spans="38:38">
      <c r="AL1617" s="18"/>
    </row>
    <row r="1618" spans="38:38">
      <c r="AL1618" s="18"/>
    </row>
    <row r="1619" spans="38:38">
      <c r="AL1619" s="18"/>
    </row>
    <row r="1620" spans="38:38">
      <c r="AL1620" s="18"/>
    </row>
    <row r="1621" spans="38:38">
      <c r="AL1621" s="18"/>
    </row>
    <row r="1622" spans="38:38">
      <c r="AL1622" s="18"/>
    </row>
    <row r="1623" spans="38:38">
      <c r="AL1623" s="18"/>
    </row>
    <row r="1624" spans="38:38">
      <c r="AL1624" s="18"/>
    </row>
    <row r="1625" spans="38:38">
      <c r="AL1625" s="18"/>
    </row>
    <row r="1626" spans="38:38">
      <c r="AL1626" s="18"/>
    </row>
    <row r="1627" spans="38:38">
      <c r="AL1627" s="18"/>
    </row>
    <row r="1628" spans="38:38">
      <c r="AL1628" s="18"/>
    </row>
    <row r="1629" spans="38:38">
      <c r="AL1629" s="18"/>
    </row>
    <row r="1630" spans="38:38">
      <c r="AL1630" s="18"/>
    </row>
    <row r="1631" spans="38:38">
      <c r="AL1631" s="18"/>
    </row>
    <row r="1632" spans="38:38">
      <c r="AL1632" s="18"/>
    </row>
    <row r="1633" spans="38:38">
      <c r="AL1633" s="18"/>
    </row>
    <row r="1634" spans="38:38">
      <c r="AL1634" s="18"/>
    </row>
    <row r="1635" spans="38:38">
      <c r="AL1635" s="18"/>
    </row>
    <row r="1636" spans="38:38">
      <c r="AL1636" s="18"/>
    </row>
    <row r="1637" spans="38:38">
      <c r="AL1637" s="18"/>
    </row>
    <row r="1638" spans="38:38">
      <c r="AL1638" s="18"/>
    </row>
    <row r="1639" spans="38:38">
      <c r="AL1639" s="18"/>
    </row>
    <row r="1640" spans="38:38">
      <c r="AL1640" s="18"/>
    </row>
    <row r="1641" spans="38:38">
      <c r="AL1641" s="18"/>
    </row>
    <row r="1642" spans="38:38">
      <c r="AL1642" s="18"/>
    </row>
    <row r="1643" spans="38:38">
      <c r="AL1643" s="18"/>
    </row>
    <row r="1644" spans="38:38">
      <c r="AL1644" s="18"/>
    </row>
    <row r="1645" spans="38:38">
      <c r="AL1645" s="18"/>
    </row>
    <row r="1646" spans="38:38">
      <c r="AL1646" s="18"/>
    </row>
    <row r="1647" spans="38:38">
      <c r="AL1647" s="18"/>
    </row>
    <row r="1648" spans="38:38">
      <c r="AL1648" s="18"/>
    </row>
    <row r="1649" spans="38:38">
      <c r="AL1649" s="18"/>
    </row>
    <row r="1650" spans="38:38">
      <c r="AL1650" s="18"/>
    </row>
    <row r="1651" spans="38:38">
      <c r="AL1651" s="18"/>
    </row>
    <row r="1652" spans="38:38">
      <c r="AL1652" s="18"/>
    </row>
    <row r="1653" spans="38:38">
      <c r="AL1653" s="18"/>
    </row>
    <row r="1654" spans="38:38">
      <c r="AL1654" s="18"/>
    </row>
    <row r="1655" spans="38:38">
      <c r="AL1655" s="18"/>
    </row>
    <row r="1656" spans="38:38">
      <c r="AL1656" s="18"/>
    </row>
    <row r="1657" spans="38:38">
      <c r="AL1657" s="18"/>
    </row>
    <row r="1658" spans="38:38">
      <c r="AL1658" s="18"/>
    </row>
  </sheetData>
  <mergeCells count="3">
    <mergeCell ref="B3:S3"/>
    <mergeCell ref="B1:S1"/>
    <mergeCell ref="T3:AK3"/>
  </mergeCells>
  <hyperlinks>
    <hyperlink ref="B52" r:id="rId1"/>
  </hyperlinks>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21"/>
  <sheetViews>
    <sheetView workbookViewId="0">
      <pane ySplit="4" topLeftCell="A77" activePane="bottomLeft" state="frozen"/>
      <selection pane="bottomLeft" sqref="A1:XFD1048576"/>
    </sheetView>
  </sheetViews>
  <sheetFormatPr baseColWidth="10" defaultRowHeight="15" x14ac:dyDescent="0"/>
  <cols>
    <col min="2" max="2" width="29.1640625" customWidth="1"/>
  </cols>
  <sheetData>
    <row r="1" spans="1:20">
      <c r="D1" t="s">
        <v>509</v>
      </c>
    </row>
    <row r="2" spans="1:20">
      <c r="D2" t="s">
        <v>2628</v>
      </c>
      <c r="E2" t="s">
        <v>2631</v>
      </c>
    </row>
    <row r="3" spans="1:20">
      <c r="D3" t="s">
        <v>2625</v>
      </c>
      <c r="E3" t="s">
        <v>816</v>
      </c>
      <c r="J3" t="s">
        <v>288</v>
      </c>
      <c r="L3" t="s">
        <v>2627</v>
      </c>
    </row>
    <row r="4" spans="1:20" ht="16">
      <c r="A4" t="s">
        <v>1289</v>
      </c>
      <c r="B4" s="1" t="s">
        <v>12</v>
      </c>
      <c r="C4" t="s">
        <v>157</v>
      </c>
      <c r="D4" t="s">
        <v>65</v>
      </c>
      <c r="E4" t="s">
        <v>240</v>
      </c>
      <c r="F4" t="s">
        <v>207</v>
      </c>
      <c r="G4" t="s">
        <v>2621</v>
      </c>
      <c r="H4" t="s">
        <v>133</v>
      </c>
      <c r="I4" t="s">
        <v>210</v>
      </c>
      <c r="J4" t="s">
        <v>58</v>
      </c>
      <c r="K4" t="s">
        <v>95</v>
      </c>
      <c r="L4" t="s">
        <v>2626</v>
      </c>
      <c r="M4" t="s">
        <v>92</v>
      </c>
      <c r="N4" t="s">
        <v>202</v>
      </c>
      <c r="O4" t="s">
        <v>2629</v>
      </c>
      <c r="P4" t="s">
        <v>761</v>
      </c>
    </row>
    <row r="5" spans="1:20" ht="16">
      <c r="A5" s="8">
        <v>1</v>
      </c>
      <c r="B5" s="1" t="s">
        <v>92</v>
      </c>
      <c r="C5">
        <f>IF(ISNUMBER(SEARCH(C$4,$B5)),1,0)</f>
        <v>0</v>
      </c>
      <c r="D5">
        <f>IF(OR(ISNUMBER(SEARCH(D$1,$B5)),ISNUMBER(SEARCH(D$2,$B5)),ISNUMBER(SEARCH(D$3,$B5)),ISNUMBER(SEARCH(D$4,$B5))),1,0)</f>
        <v>0</v>
      </c>
      <c r="E5">
        <f>IF(OR(ISNUMBER(SEARCH(E$2,$B5)),ISNUMBER(SEARCH(E$3,$B5)),ISNUMBER(SEARCH(E$4,$B5))),1,0)</f>
        <v>0</v>
      </c>
      <c r="F5">
        <f>IF(ISNUMBER(SEARCH(F$4,$B5)),1,0)</f>
        <v>0</v>
      </c>
      <c r="G5">
        <f>IF(ISNUMBER(SEARCH(G$4,$B5)),1,0)</f>
        <v>0</v>
      </c>
      <c r="H5">
        <f>IF(ISNUMBER(SEARCH(H$4,$B5)),1,0)</f>
        <v>0</v>
      </c>
      <c r="I5">
        <f>IF(ISNUMBER(SEARCH(I$4,$B5)),1,0)</f>
        <v>0</v>
      </c>
      <c r="J5">
        <f>IF(OR(ISNUMBER(SEARCH(J$3,$B5)),ISNUMBER(SEARCH(J$4,$B5))),1,0)</f>
        <v>0</v>
      </c>
      <c r="K5">
        <f>IF(ISNUMBER(SEARCH(K$4,$B5)),1,0)</f>
        <v>0</v>
      </c>
      <c r="L5">
        <f>IF(OR(ISNUMBER(SEARCH(L$3,$B5)),ISNUMBER(SEARCH(L$4,$B5))),1,0)</f>
        <v>0</v>
      </c>
      <c r="M5">
        <f>IF(AND(SUM(C5:L5,N5)=0,ISNUMBER(SEARCH(M$4,$B5))),1,0)</f>
        <v>1</v>
      </c>
      <c r="N5">
        <f>IF(ISNUMBER(SEARCH(N$4,$B5)),1,0)</f>
        <v>0</v>
      </c>
      <c r="O5">
        <f>IF(ISNUMBER(SEARCH(O$4,$B5)),1,0)</f>
        <v>0</v>
      </c>
      <c r="P5">
        <f>IF(SUM(C5:O5)&lt;1,1,0)</f>
        <v>0</v>
      </c>
      <c r="Q5" t="str">
        <f>IF(SUM(C5:P5)&gt;1,"HERE","")</f>
        <v/>
      </c>
    </row>
    <row r="6" spans="1:20" ht="16">
      <c r="A6" s="8">
        <v>2</v>
      </c>
      <c r="B6" s="1" t="s">
        <v>157</v>
      </c>
      <c r="C6">
        <f t="shared" ref="C6:C69" si="0">IF(ISNUMBER(SEARCH(C$4,$B6)),1,0)</f>
        <v>1</v>
      </c>
      <c r="D6">
        <f t="shared" ref="D6:D69" si="1">IF(OR(ISNUMBER(SEARCH(D$1,$B6)),ISNUMBER(SEARCH(D$2,$B6)),ISNUMBER(SEARCH(D$3,$B6)),ISNUMBER(SEARCH(D$4,$B6))),1,0)</f>
        <v>0</v>
      </c>
      <c r="E6">
        <f t="shared" ref="E6:E69" si="2">IF(OR(ISNUMBER(SEARCH(E$2,$B6)),ISNUMBER(SEARCH(E$3,$B6)),ISNUMBER(SEARCH(E$4,$B6))),1,0)</f>
        <v>0</v>
      </c>
      <c r="F6">
        <f t="shared" ref="F6:I69" si="3">IF(ISNUMBER(SEARCH(F$4,$B6)),1,0)</f>
        <v>0</v>
      </c>
      <c r="G6">
        <f t="shared" si="3"/>
        <v>0</v>
      </c>
      <c r="H6">
        <f t="shared" si="3"/>
        <v>0</v>
      </c>
      <c r="I6">
        <f t="shared" si="3"/>
        <v>0</v>
      </c>
      <c r="J6">
        <f t="shared" ref="J6:J69" si="4">IF(OR(ISNUMBER(SEARCH(J$3,$B6)),ISNUMBER(SEARCH(J$4,$B6))),1,0)</f>
        <v>0</v>
      </c>
      <c r="K6">
        <f t="shared" ref="K6:K69" si="5">IF(ISNUMBER(SEARCH(K$4,$B6)),1,0)</f>
        <v>0</v>
      </c>
      <c r="L6">
        <f t="shared" ref="L6:L69" si="6">IF(OR(ISNUMBER(SEARCH(L$3,$B6)),ISNUMBER(SEARCH(L$4,$B6))),1,0)</f>
        <v>0</v>
      </c>
      <c r="M6">
        <f t="shared" ref="M6:M69" si="7">IF(AND(SUM(C6:L6,N6)=0,ISNUMBER(SEARCH(M$4,$B6))),1,0)</f>
        <v>0</v>
      </c>
      <c r="N6">
        <f t="shared" ref="N6:O69" si="8">IF(ISNUMBER(SEARCH(N$4,$B6)),1,0)</f>
        <v>0</v>
      </c>
      <c r="O6">
        <f t="shared" si="8"/>
        <v>0</v>
      </c>
      <c r="P6">
        <f t="shared" ref="P6:P69" si="9">IF(SUM(C6:O6)&lt;1,1,0)</f>
        <v>0</v>
      </c>
      <c r="Q6" t="str">
        <f t="shared" ref="Q6:Q69" si="10">IF(SUM(C6:P6)&gt;1,"HERE","")</f>
        <v/>
      </c>
    </row>
    <row r="7" spans="1:20" ht="16">
      <c r="A7" s="8">
        <v>3</v>
      </c>
      <c r="B7" s="1" t="s">
        <v>62</v>
      </c>
      <c r="C7">
        <f t="shared" si="0"/>
        <v>0</v>
      </c>
      <c r="D7">
        <f t="shared" si="1"/>
        <v>0</v>
      </c>
      <c r="E7">
        <f t="shared" si="2"/>
        <v>0</v>
      </c>
      <c r="F7">
        <f t="shared" si="3"/>
        <v>0</v>
      </c>
      <c r="G7">
        <f t="shared" si="3"/>
        <v>1</v>
      </c>
      <c r="H7">
        <f t="shared" si="3"/>
        <v>0</v>
      </c>
      <c r="I7">
        <f t="shared" si="3"/>
        <v>0</v>
      </c>
      <c r="J7">
        <f t="shared" si="4"/>
        <v>0</v>
      </c>
      <c r="K7">
        <f t="shared" si="5"/>
        <v>0</v>
      </c>
      <c r="L7">
        <f t="shared" si="6"/>
        <v>0</v>
      </c>
      <c r="M7">
        <f t="shared" si="7"/>
        <v>0</v>
      </c>
      <c r="N7">
        <f t="shared" si="8"/>
        <v>0</v>
      </c>
      <c r="O7">
        <f t="shared" si="8"/>
        <v>0</v>
      </c>
      <c r="P7">
        <f t="shared" si="9"/>
        <v>0</v>
      </c>
      <c r="Q7" t="str">
        <f t="shared" si="10"/>
        <v/>
      </c>
    </row>
    <row r="8" spans="1:20" ht="16">
      <c r="A8" s="8">
        <v>4</v>
      </c>
      <c r="B8" s="1" t="s">
        <v>368</v>
      </c>
      <c r="C8">
        <f t="shared" si="0"/>
        <v>0</v>
      </c>
      <c r="D8">
        <f t="shared" si="1"/>
        <v>0</v>
      </c>
      <c r="E8">
        <f t="shared" si="2"/>
        <v>0</v>
      </c>
      <c r="F8">
        <f t="shared" si="3"/>
        <v>0</v>
      </c>
      <c r="G8">
        <f t="shared" si="3"/>
        <v>0</v>
      </c>
      <c r="H8">
        <f t="shared" si="3"/>
        <v>0</v>
      </c>
      <c r="I8">
        <f t="shared" si="3"/>
        <v>0</v>
      </c>
      <c r="J8">
        <f t="shared" si="4"/>
        <v>0</v>
      </c>
      <c r="K8">
        <f t="shared" si="5"/>
        <v>1</v>
      </c>
      <c r="L8">
        <f t="shared" si="6"/>
        <v>0</v>
      </c>
      <c r="M8">
        <f t="shared" si="7"/>
        <v>0</v>
      </c>
      <c r="N8">
        <f t="shared" si="8"/>
        <v>0</v>
      </c>
      <c r="O8">
        <f t="shared" si="8"/>
        <v>0</v>
      </c>
      <c r="P8">
        <f t="shared" si="9"/>
        <v>0</v>
      </c>
      <c r="Q8" t="str">
        <f t="shared" si="10"/>
        <v/>
      </c>
    </row>
    <row r="9" spans="1:20" ht="16">
      <c r="A9" s="8">
        <v>5</v>
      </c>
      <c r="B9" s="1" t="s">
        <v>381</v>
      </c>
      <c r="C9">
        <f t="shared" si="0"/>
        <v>1</v>
      </c>
      <c r="D9">
        <f t="shared" si="1"/>
        <v>0</v>
      </c>
      <c r="E9">
        <f t="shared" si="2"/>
        <v>0</v>
      </c>
      <c r="F9">
        <f t="shared" si="3"/>
        <v>0</v>
      </c>
      <c r="G9">
        <f t="shared" si="3"/>
        <v>0</v>
      </c>
      <c r="H9">
        <f t="shared" si="3"/>
        <v>0</v>
      </c>
      <c r="I9">
        <f t="shared" si="3"/>
        <v>0</v>
      </c>
      <c r="J9">
        <f t="shared" si="4"/>
        <v>0</v>
      </c>
      <c r="K9">
        <f t="shared" si="5"/>
        <v>0</v>
      </c>
      <c r="L9">
        <f t="shared" si="6"/>
        <v>0</v>
      </c>
      <c r="M9">
        <f t="shared" si="7"/>
        <v>0</v>
      </c>
      <c r="N9">
        <f t="shared" si="8"/>
        <v>0</v>
      </c>
      <c r="O9">
        <f t="shared" si="8"/>
        <v>0</v>
      </c>
      <c r="P9">
        <f t="shared" si="9"/>
        <v>0</v>
      </c>
      <c r="Q9" t="str">
        <f t="shared" si="10"/>
        <v/>
      </c>
      <c r="T9" t="s">
        <v>157</v>
      </c>
    </row>
    <row r="10" spans="1:20" ht="16">
      <c r="A10" s="8">
        <v>6</v>
      </c>
      <c r="B10" s="1" t="s">
        <v>1088</v>
      </c>
      <c r="C10">
        <f t="shared" si="0"/>
        <v>1</v>
      </c>
      <c r="D10">
        <f t="shared" si="1"/>
        <v>0</v>
      </c>
      <c r="E10">
        <f t="shared" si="2"/>
        <v>0</v>
      </c>
      <c r="F10">
        <f t="shared" si="3"/>
        <v>0</v>
      </c>
      <c r="G10">
        <f t="shared" si="3"/>
        <v>0</v>
      </c>
      <c r="H10">
        <f t="shared" si="3"/>
        <v>0</v>
      </c>
      <c r="I10">
        <f t="shared" si="3"/>
        <v>0</v>
      </c>
      <c r="J10">
        <f t="shared" si="4"/>
        <v>0</v>
      </c>
      <c r="K10">
        <f t="shared" si="5"/>
        <v>0</v>
      </c>
      <c r="L10">
        <f t="shared" si="6"/>
        <v>0</v>
      </c>
      <c r="M10">
        <f t="shared" si="7"/>
        <v>0</v>
      </c>
      <c r="N10">
        <f t="shared" si="8"/>
        <v>0</v>
      </c>
      <c r="O10">
        <f t="shared" si="8"/>
        <v>0</v>
      </c>
      <c r="P10">
        <f t="shared" si="9"/>
        <v>0</v>
      </c>
      <c r="Q10" t="str">
        <f t="shared" si="10"/>
        <v/>
      </c>
      <c r="T10" t="s">
        <v>65</v>
      </c>
    </row>
    <row r="11" spans="1:20" ht="16">
      <c r="A11" s="8">
        <v>7</v>
      </c>
      <c r="B11" s="1" t="s">
        <v>457</v>
      </c>
      <c r="C11">
        <f t="shared" si="0"/>
        <v>0</v>
      </c>
      <c r="D11">
        <f t="shared" si="1"/>
        <v>0</v>
      </c>
      <c r="E11">
        <f t="shared" si="2"/>
        <v>0</v>
      </c>
      <c r="F11">
        <f t="shared" si="3"/>
        <v>0</v>
      </c>
      <c r="G11">
        <f t="shared" si="3"/>
        <v>0</v>
      </c>
      <c r="H11">
        <f t="shared" si="3"/>
        <v>0</v>
      </c>
      <c r="I11">
        <f t="shared" si="3"/>
        <v>0</v>
      </c>
      <c r="J11">
        <f t="shared" si="4"/>
        <v>0</v>
      </c>
      <c r="K11">
        <f t="shared" si="5"/>
        <v>1</v>
      </c>
      <c r="L11">
        <f t="shared" si="6"/>
        <v>0</v>
      </c>
      <c r="M11">
        <f t="shared" si="7"/>
        <v>0</v>
      </c>
      <c r="N11">
        <f t="shared" si="8"/>
        <v>0</v>
      </c>
      <c r="O11">
        <f t="shared" si="8"/>
        <v>0</v>
      </c>
      <c r="P11">
        <f t="shared" si="9"/>
        <v>0</v>
      </c>
      <c r="Q11" t="str">
        <f t="shared" si="10"/>
        <v/>
      </c>
      <c r="T11" t="s">
        <v>240</v>
      </c>
    </row>
    <row r="12" spans="1:20" ht="16">
      <c r="A12" s="8">
        <v>8</v>
      </c>
      <c r="B12" s="1" t="s">
        <v>157</v>
      </c>
      <c r="C12">
        <f t="shared" si="0"/>
        <v>1</v>
      </c>
      <c r="D12">
        <f t="shared" si="1"/>
        <v>0</v>
      </c>
      <c r="E12">
        <f t="shared" si="2"/>
        <v>0</v>
      </c>
      <c r="F12">
        <f t="shared" si="3"/>
        <v>0</v>
      </c>
      <c r="G12">
        <f t="shared" si="3"/>
        <v>0</v>
      </c>
      <c r="H12">
        <f t="shared" si="3"/>
        <v>0</v>
      </c>
      <c r="I12">
        <f t="shared" si="3"/>
        <v>0</v>
      </c>
      <c r="J12">
        <f t="shared" si="4"/>
        <v>0</v>
      </c>
      <c r="K12">
        <f t="shared" si="5"/>
        <v>0</v>
      </c>
      <c r="L12">
        <f t="shared" si="6"/>
        <v>0</v>
      </c>
      <c r="M12">
        <f t="shared" si="7"/>
        <v>0</v>
      </c>
      <c r="N12">
        <f t="shared" si="8"/>
        <v>0</v>
      </c>
      <c r="O12">
        <f t="shared" si="8"/>
        <v>0</v>
      </c>
      <c r="P12">
        <f t="shared" si="9"/>
        <v>0</v>
      </c>
      <c r="Q12" t="str">
        <f t="shared" si="10"/>
        <v/>
      </c>
      <c r="T12" t="s">
        <v>207</v>
      </c>
    </row>
    <row r="13" spans="1:20" ht="16">
      <c r="A13" s="8">
        <v>9</v>
      </c>
      <c r="B13" s="1" t="s">
        <v>74</v>
      </c>
      <c r="C13">
        <f t="shared" si="0"/>
        <v>0</v>
      </c>
      <c r="D13">
        <f t="shared" si="1"/>
        <v>1</v>
      </c>
      <c r="E13">
        <f t="shared" si="2"/>
        <v>0</v>
      </c>
      <c r="F13">
        <f t="shared" si="3"/>
        <v>0</v>
      </c>
      <c r="G13">
        <f t="shared" si="3"/>
        <v>0</v>
      </c>
      <c r="H13">
        <f t="shared" si="3"/>
        <v>0</v>
      </c>
      <c r="I13">
        <f t="shared" si="3"/>
        <v>0</v>
      </c>
      <c r="J13">
        <f t="shared" si="4"/>
        <v>0</v>
      </c>
      <c r="K13">
        <f t="shared" si="5"/>
        <v>0</v>
      </c>
      <c r="L13">
        <f t="shared" si="6"/>
        <v>0</v>
      </c>
      <c r="M13">
        <f t="shared" si="7"/>
        <v>0</v>
      </c>
      <c r="N13">
        <f t="shared" si="8"/>
        <v>0</v>
      </c>
      <c r="O13">
        <f t="shared" si="8"/>
        <v>0</v>
      </c>
      <c r="P13">
        <f t="shared" si="9"/>
        <v>0</v>
      </c>
      <c r="Q13" t="str">
        <f t="shared" si="10"/>
        <v/>
      </c>
      <c r="T13" t="s">
        <v>2621</v>
      </c>
    </row>
    <row r="14" spans="1:20" ht="16">
      <c r="A14" s="8">
        <v>10</v>
      </c>
      <c r="B14" s="1" t="s">
        <v>954</v>
      </c>
      <c r="C14">
        <f t="shared" si="0"/>
        <v>0</v>
      </c>
      <c r="D14">
        <f t="shared" si="1"/>
        <v>0</v>
      </c>
      <c r="E14">
        <f t="shared" si="2"/>
        <v>0</v>
      </c>
      <c r="F14">
        <f t="shared" si="3"/>
        <v>0</v>
      </c>
      <c r="G14">
        <f t="shared" si="3"/>
        <v>0</v>
      </c>
      <c r="H14">
        <f t="shared" si="3"/>
        <v>0</v>
      </c>
      <c r="I14">
        <f t="shared" si="3"/>
        <v>0</v>
      </c>
      <c r="J14">
        <f t="shared" si="4"/>
        <v>0</v>
      </c>
      <c r="K14">
        <f t="shared" si="5"/>
        <v>0</v>
      </c>
      <c r="L14">
        <f t="shared" si="6"/>
        <v>0</v>
      </c>
      <c r="M14">
        <f t="shared" si="7"/>
        <v>0</v>
      </c>
      <c r="N14">
        <f t="shared" si="8"/>
        <v>0</v>
      </c>
      <c r="O14">
        <f t="shared" si="8"/>
        <v>0</v>
      </c>
      <c r="P14">
        <f t="shared" si="9"/>
        <v>1</v>
      </c>
      <c r="Q14" t="str">
        <f t="shared" si="10"/>
        <v/>
      </c>
      <c r="T14" t="s">
        <v>133</v>
      </c>
    </row>
    <row r="15" spans="1:20" ht="16">
      <c r="A15" s="8">
        <v>11</v>
      </c>
      <c r="B15" s="1" t="s">
        <v>1065</v>
      </c>
      <c r="C15">
        <f t="shared" si="0"/>
        <v>0</v>
      </c>
      <c r="D15">
        <f t="shared" si="1"/>
        <v>1</v>
      </c>
      <c r="E15">
        <f t="shared" si="2"/>
        <v>0</v>
      </c>
      <c r="F15">
        <f t="shared" si="3"/>
        <v>0</v>
      </c>
      <c r="G15">
        <f t="shared" si="3"/>
        <v>0</v>
      </c>
      <c r="H15">
        <f t="shared" si="3"/>
        <v>0</v>
      </c>
      <c r="I15">
        <f t="shared" si="3"/>
        <v>0</v>
      </c>
      <c r="J15">
        <f t="shared" si="4"/>
        <v>0</v>
      </c>
      <c r="K15">
        <f t="shared" si="5"/>
        <v>0</v>
      </c>
      <c r="L15">
        <f t="shared" si="6"/>
        <v>0</v>
      </c>
      <c r="M15">
        <f t="shared" si="7"/>
        <v>0</v>
      </c>
      <c r="N15">
        <f t="shared" si="8"/>
        <v>0</v>
      </c>
      <c r="O15">
        <f t="shared" si="8"/>
        <v>0</v>
      </c>
      <c r="P15">
        <f t="shared" si="9"/>
        <v>0</v>
      </c>
      <c r="Q15" t="str">
        <f t="shared" si="10"/>
        <v/>
      </c>
      <c r="T15" t="s">
        <v>210</v>
      </c>
    </row>
    <row r="16" spans="1:20" ht="16">
      <c r="A16" s="8">
        <v>12</v>
      </c>
      <c r="B16" s="1" t="s">
        <v>58</v>
      </c>
      <c r="C16">
        <f t="shared" si="0"/>
        <v>0</v>
      </c>
      <c r="D16">
        <f t="shared" si="1"/>
        <v>0</v>
      </c>
      <c r="E16">
        <f t="shared" si="2"/>
        <v>0</v>
      </c>
      <c r="F16">
        <f t="shared" si="3"/>
        <v>0</v>
      </c>
      <c r="G16">
        <f t="shared" si="3"/>
        <v>0</v>
      </c>
      <c r="H16">
        <f t="shared" si="3"/>
        <v>0</v>
      </c>
      <c r="I16">
        <f t="shared" si="3"/>
        <v>0</v>
      </c>
      <c r="J16">
        <f t="shared" si="4"/>
        <v>1</v>
      </c>
      <c r="K16">
        <f t="shared" si="5"/>
        <v>0</v>
      </c>
      <c r="L16">
        <f t="shared" si="6"/>
        <v>0</v>
      </c>
      <c r="M16">
        <f t="shared" si="7"/>
        <v>0</v>
      </c>
      <c r="N16">
        <f t="shared" si="8"/>
        <v>0</v>
      </c>
      <c r="O16">
        <f t="shared" si="8"/>
        <v>0</v>
      </c>
      <c r="P16">
        <f t="shared" si="9"/>
        <v>0</v>
      </c>
      <c r="Q16" t="str">
        <f t="shared" si="10"/>
        <v/>
      </c>
      <c r="T16" t="s">
        <v>58</v>
      </c>
    </row>
    <row r="17" spans="1:20" ht="16">
      <c r="A17" s="8">
        <v>13</v>
      </c>
      <c r="B17" s="1" t="s">
        <v>117</v>
      </c>
      <c r="C17">
        <f t="shared" si="0"/>
        <v>0</v>
      </c>
      <c r="D17">
        <f t="shared" si="1"/>
        <v>0</v>
      </c>
      <c r="E17">
        <f t="shared" si="2"/>
        <v>0</v>
      </c>
      <c r="F17">
        <f t="shared" si="3"/>
        <v>0</v>
      </c>
      <c r="G17">
        <f t="shared" si="3"/>
        <v>0</v>
      </c>
      <c r="H17">
        <f t="shared" si="3"/>
        <v>0</v>
      </c>
      <c r="I17">
        <f t="shared" si="3"/>
        <v>0</v>
      </c>
      <c r="J17">
        <f t="shared" si="4"/>
        <v>1</v>
      </c>
      <c r="K17">
        <f t="shared" si="5"/>
        <v>0</v>
      </c>
      <c r="L17">
        <f t="shared" si="6"/>
        <v>0</v>
      </c>
      <c r="M17">
        <f t="shared" si="7"/>
        <v>0</v>
      </c>
      <c r="N17">
        <f t="shared" si="8"/>
        <v>0</v>
      </c>
      <c r="O17">
        <f t="shared" si="8"/>
        <v>0</v>
      </c>
      <c r="P17">
        <f t="shared" si="9"/>
        <v>0</v>
      </c>
      <c r="Q17" t="str">
        <f t="shared" si="10"/>
        <v/>
      </c>
      <c r="T17" t="s">
        <v>95</v>
      </c>
    </row>
    <row r="18" spans="1:20" ht="16">
      <c r="A18" s="8">
        <v>14</v>
      </c>
      <c r="B18" s="1" t="s">
        <v>145</v>
      </c>
      <c r="C18">
        <f t="shared" si="0"/>
        <v>0</v>
      </c>
      <c r="D18">
        <f t="shared" si="1"/>
        <v>1</v>
      </c>
      <c r="E18">
        <f t="shared" si="2"/>
        <v>0</v>
      </c>
      <c r="F18">
        <f t="shared" si="3"/>
        <v>0</v>
      </c>
      <c r="G18">
        <f t="shared" si="3"/>
        <v>0</v>
      </c>
      <c r="H18">
        <f t="shared" si="3"/>
        <v>0</v>
      </c>
      <c r="I18">
        <f t="shared" si="3"/>
        <v>0</v>
      </c>
      <c r="J18">
        <f t="shared" si="4"/>
        <v>0</v>
      </c>
      <c r="K18">
        <f t="shared" si="5"/>
        <v>0</v>
      </c>
      <c r="L18">
        <f t="shared" si="6"/>
        <v>0</v>
      </c>
      <c r="M18">
        <f t="shared" si="7"/>
        <v>0</v>
      </c>
      <c r="N18">
        <f t="shared" si="8"/>
        <v>0</v>
      </c>
      <c r="O18">
        <f t="shared" si="8"/>
        <v>0</v>
      </c>
      <c r="P18">
        <f t="shared" si="9"/>
        <v>0</v>
      </c>
      <c r="Q18" t="str">
        <f t="shared" si="10"/>
        <v/>
      </c>
      <c r="T18" t="s">
        <v>2626</v>
      </c>
    </row>
    <row r="19" spans="1:20" ht="16">
      <c r="A19" s="8">
        <v>15</v>
      </c>
      <c r="B19" s="1" t="s">
        <v>556</v>
      </c>
      <c r="C19">
        <f t="shared" si="0"/>
        <v>0</v>
      </c>
      <c r="D19">
        <f t="shared" si="1"/>
        <v>0</v>
      </c>
      <c r="E19">
        <f t="shared" si="2"/>
        <v>1</v>
      </c>
      <c r="F19">
        <f t="shared" si="3"/>
        <v>0</v>
      </c>
      <c r="G19">
        <f t="shared" si="3"/>
        <v>0</v>
      </c>
      <c r="H19">
        <f t="shared" si="3"/>
        <v>0</v>
      </c>
      <c r="I19">
        <f t="shared" si="3"/>
        <v>0</v>
      </c>
      <c r="J19">
        <f t="shared" si="4"/>
        <v>0</v>
      </c>
      <c r="K19">
        <f t="shared" si="5"/>
        <v>0</v>
      </c>
      <c r="L19">
        <f t="shared" si="6"/>
        <v>0</v>
      </c>
      <c r="M19">
        <f t="shared" si="7"/>
        <v>0</v>
      </c>
      <c r="N19">
        <f t="shared" si="8"/>
        <v>0</v>
      </c>
      <c r="O19">
        <f t="shared" si="8"/>
        <v>0</v>
      </c>
      <c r="P19">
        <f t="shared" si="9"/>
        <v>0</v>
      </c>
      <c r="Q19" t="str">
        <f t="shared" si="10"/>
        <v/>
      </c>
      <c r="T19" t="s">
        <v>92</v>
      </c>
    </row>
    <row r="20" spans="1:20" ht="16">
      <c r="A20" s="8">
        <v>16</v>
      </c>
      <c r="B20" s="1" t="s">
        <v>958</v>
      </c>
      <c r="C20">
        <f t="shared" si="0"/>
        <v>1</v>
      </c>
      <c r="D20">
        <f t="shared" si="1"/>
        <v>0</v>
      </c>
      <c r="E20">
        <f t="shared" si="2"/>
        <v>0</v>
      </c>
      <c r="F20">
        <f t="shared" si="3"/>
        <v>0</v>
      </c>
      <c r="G20">
        <f t="shared" si="3"/>
        <v>0</v>
      </c>
      <c r="H20">
        <f t="shared" si="3"/>
        <v>0</v>
      </c>
      <c r="I20">
        <f t="shared" si="3"/>
        <v>0</v>
      </c>
      <c r="J20">
        <f t="shared" si="4"/>
        <v>0</v>
      </c>
      <c r="K20">
        <f t="shared" si="5"/>
        <v>0</v>
      </c>
      <c r="L20">
        <f t="shared" si="6"/>
        <v>0</v>
      </c>
      <c r="M20">
        <f t="shared" si="7"/>
        <v>0</v>
      </c>
      <c r="N20">
        <f t="shared" si="8"/>
        <v>0</v>
      </c>
      <c r="O20">
        <f t="shared" si="8"/>
        <v>0</v>
      </c>
      <c r="P20">
        <f t="shared" si="9"/>
        <v>0</v>
      </c>
      <c r="Q20" t="str">
        <f t="shared" si="10"/>
        <v/>
      </c>
      <c r="T20" t="s">
        <v>202</v>
      </c>
    </row>
    <row r="21" spans="1:20" ht="16">
      <c r="A21" s="8">
        <v>17</v>
      </c>
      <c r="B21" s="1" t="s">
        <v>87</v>
      </c>
      <c r="C21">
        <f t="shared" si="0"/>
        <v>0</v>
      </c>
      <c r="D21">
        <f t="shared" si="1"/>
        <v>0</v>
      </c>
      <c r="E21">
        <f t="shared" si="2"/>
        <v>0</v>
      </c>
      <c r="F21">
        <f t="shared" si="3"/>
        <v>0</v>
      </c>
      <c r="G21">
        <f t="shared" si="3"/>
        <v>1</v>
      </c>
      <c r="H21">
        <f t="shared" si="3"/>
        <v>0</v>
      </c>
      <c r="I21">
        <f t="shared" si="3"/>
        <v>0</v>
      </c>
      <c r="J21">
        <f t="shared" si="4"/>
        <v>0</v>
      </c>
      <c r="K21">
        <f t="shared" si="5"/>
        <v>0</v>
      </c>
      <c r="L21">
        <f t="shared" si="6"/>
        <v>0</v>
      </c>
      <c r="M21">
        <f t="shared" si="7"/>
        <v>0</v>
      </c>
      <c r="N21">
        <f t="shared" si="8"/>
        <v>0</v>
      </c>
      <c r="O21">
        <f t="shared" si="8"/>
        <v>0</v>
      </c>
      <c r="P21">
        <f t="shared" si="9"/>
        <v>0</v>
      </c>
      <c r="Q21" t="str">
        <f t="shared" si="10"/>
        <v/>
      </c>
    </row>
    <row r="22" spans="1:20" ht="16">
      <c r="A22" s="8">
        <v>18</v>
      </c>
      <c r="B22" s="1" t="s">
        <v>46</v>
      </c>
      <c r="C22">
        <f t="shared" si="0"/>
        <v>1</v>
      </c>
      <c r="D22">
        <f t="shared" si="1"/>
        <v>0</v>
      </c>
      <c r="E22">
        <f t="shared" si="2"/>
        <v>0</v>
      </c>
      <c r="F22">
        <f t="shared" si="3"/>
        <v>0</v>
      </c>
      <c r="G22">
        <f t="shared" si="3"/>
        <v>0</v>
      </c>
      <c r="H22">
        <f t="shared" si="3"/>
        <v>0</v>
      </c>
      <c r="I22">
        <f t="shared" si="3"/>
        <v>0</v>
      </c>
      <c r="J22">
        <f t="shared" si="4"/>
        <v>0</v>
      </c>
      <c r="K22">
        <f t="shared" si="5"/>
        <v>0</v>
      </c>
      <c r="L22">
        <f t="shared" si="6"/>
        <v>0</v>
      </c>
      <c r="M22">
        <f t="shared" si="7"/>
        <v>0</v>
      </c>
      <c r="N22">
        <f t="shared" si="8"/>
        <v>0</v>
      </c>
      <c r="O22">
        <f t="shared" si="8"/>
        <v>0</v>
      </c>
      <c r="P22">
        <f t="shared" si="9"/>
        <v>0</v>
      </c>
      <c r="Q22" t="str">
        <f t="shared" si="10"/>
        <v/>
      </c>
    </row>
    <row r="23" spans="1:20" ht="16">
      <c r="A23" s="8">
        <v>19</v>
      </c>
      <c r="B23" s="1" t="s">
        <v>210</v>
      </c>
      <c r="C23">
        <f t="shared" si="0"/>
        <v>0</v>
      </c>
      <c r="D23">
        <f t="shared" si="1"/>
        <v>0</v>
      </c>
      <c r="E23">
        <f t="shared" si="2"/>
        <v>0</v>
      </c>
      <c r="F23">
        <f t="shared" si="3"/>
        <v>0</v>
      </c>
      <c r="G23">
        <f t="shared" si="3"/>
        <v>0</v>
      </c>
      <c r="H23">
        <f t="shared" si="3"/>
        <v>0</v>
      </c>
      <c r="I23">
        <f t="shared" si="3"/>
        <v>1</v>
      </c>
      <c r="J23">
        <f t="shared" si="4"/>
        <v>0</v>
      </c>
      <c r="K23">
        <f t="shared" si="5"/>
        <v>0</v>
      </c>
      <c r="L23">
        <f t="shared" si="6"/>
        <v>0</v>
      </c>
      <c r="M23">
        <f t="shared" si="7"/>
        <v>0</v>
      </c>
      <c r="N23">
        <f t="shared" si="8"/>
        <v>0</v>
      </c>
      <c r="O23">
        <f t="shared" si="8"/>
        <v>0</v>
      </c>
      <c r="P23">
        <f t="shared" si="9"/>
        <v>0</v>
      </c>
      <c r="Q23" t="str">
        <f t="shared" si="10"/>
        <v/>
      </c>
    </row>
    <row r="24" spans="1:20" ht="16">
      <c r="A24" s="8">
        <v>20</v>
      </c>
      <c r="B24" s="1" t="s">
        <v>161</v>
      </c>
      <c r="C24">
        <f t="shared" si="0"/>
        <v>1</v>
      </c>
      <c r="D24">
        <f t="shared" si="1"/>
        <v>0</v>
      </c>
      <c r="E24">
        <f t="shared" si="2"/>
        <v>0</v>
      </c>
      <c r="F24">
        <f t="shared" si="3"/>
        <v>0</v>
      </c>
      <c r="G24">
        <f t="shared" si="3"/>
        <v>0</v>
      </c>
      <c r="H24">
        <f t="shared" si="3"/>
        <v>0</v>
      </c>
      <c r="I24">
        <f t="shared" si="3"/>
        <v>0</v>
      </c>
      <c r="J24">
        <f t="shared" si="4"/>
        <v>0</v>
      </c>
      <c r="K24">
        <f t="shared" si="5"/>
        <v>0</v>
      </c>
      <c r="L24">
        <f t="shared" si="6"/>
        <v>0</v>
      </c>
      <c r="M24">
        <f t="shared" si="7"/>
        <v>0</v>
      </c>
      <c r="N24">
        <f t="shared" si="8"/>
        <v>0</v>
      </c>
      <c r="O24">
        <f t="shared" si="8"/>
        <v>0</v>
      </c>
      <c r="P24">
        <f t="shared" si="9"/>
        <v>0</v>
      </c>
      <c r="Q24" t="str">
        <f t="shared" si="10"/>
        <v/>
      </c>
    </row>
    <row r="25" spans="1:20" ht="16">
      <c r="A25" s="8">
        <v>21</v>
      </c>
      <c r="B25" s="1" t="s">
        <v>95</v>
      </c>
      <c r="C25">
        <f t="shared" si="0"/>
        <v>0</v>
      </c>
      <c r="D25">
        <f t="shared" si="1"/>
        <v>0</v>
      </c>
      <c r="E25">
        <f t="shared" si="2"/>
        <v>0</v>
      </c>
      <c r="F25">
        <f t="shared" si="3"/>
        <v>0</v>
      </c>
      <c r="G25">
        <f t="shared" si="3"/>
        <v>0</v>
      </c>
      <c r="H25">
        <f t="shared" si="3"/>
        <v>0</v>
      </c>
      <c r="I25">
        <f t="shared" si="3"/>
        <v>0</v>
      </c>
      <c r="J25">
        <f t="shared" si="4"/>
        <v>0</v>
      </c>
      <c r="K25">
        <f t="shared" si="5"/>
        <v>1</v>
      </c>
      <c r="L25">
        <f t="shared" si="6"/>
        <v>0</v>
      </c>
      <c r="M25">
        <f t="shared" si="7"/>
        <v>0</v>
      </c>
      <c r="N25">
        <f t="shared" si="8"/>
        <v>0</v>
      </c>
      <c r="O25">
        <f t="shared" si="8"/>
        <v>0</v>
      </c>
      <c r="P25">
        <f t="shared" si="9"/>
        <v>0</v>
      </c>
      <c r="Q25" t="str">
        <f t="shared" si="10"/>
        <v/>
      </c>
    </row>
    <row r="26" spans="1:20" ht="16">
      <c r="A26" s="8">
        <v>22</v>
      </c>
      <c r="B26" s="1" t="s">
        <v>282</v>
      </c>
      <c r="C26">
        <f t="shared" si="0"/>
        <v>0</v>
      </c>
      <c r="D26">
        <f t="shared" si="1"/>
        <v>1</v>
      </c>
      <c r="E26">
        <f t="shared" si="2"/>
        <v>0</v>
      </c>
      <c r="F26">
        <f t="shared" si="3"/>
        <v>0</v>
      </c>
      <c r="G26">
        <f t="shared" si="3"/>
        <v>0</v>
      </c>
      <c r="H26">
        <f t="shared" si="3"/>
        <v>0</v>
      </c>
      <c r="I26">
        <f t="shared" si="3"/>
        <v>0</v>
      </c>
      <c r="J26">
        <f t="shared" si="4"/>
        <v>0</v>
      </c>
      <c r="K26">
        <f t="shared" si="5"/>
        <v>0</v>
      </c>
      <c r="L26">
        <f t="shared" si="6"/>
        <v>0</v>
      </c>
      <c r="M26">
        <f t="shared" si="7"/>
        <v>0</v>
      </c>
      <c r="N26">
        <f t="shared" si="8"/>
        <v>0</v>
      </c>
      <c r="O26">
        <f t="shared" si="8"/>
        <v>0</v>
      </c>
      <c r="P26">
        <f t="shared" si="9"/>
        <v>0</v>
      </c>
      <c r="Q26" t="str">
        <f t="shared" si="10"/>
        <v/>
      </c>
    </row>
    <row r="27" spans="1:20" ht="16">
      <c r="A27" s="8">
        <v>23</v>
      </c>
      <c r="B27" s="1" t="s">
        <v>145</v>
      </c>
      <c r="C27">
        <f t="shared" si="0"/>
        <v>0</v>
      </c>
      <c r="D27">
        <f t="shared" si="1"/>
        <v>1</v>
      </c>
      <c r="E27">
        <f t="shared" si="2"/>
        <v>0</v>
      </c>
      <c r="F27">
        <f t="shared" si="3"/>
        <v>0</v>
      </c>
      <c r="G27">
        <f t="shared" si="3"/>
        <v>0</v>
      </c>
      <c r="H27">
        <f t="shared" si="3"/>
        <v>0</v>
      </c>
      <c r="I27">
        <f t="shared" si="3"/>
        <v>0</v>
      </c>
      <c r="J27">
        <f t="shared" si="4"/>
        <v>0</v>
      </c>
      <c r="K27">
        <f t="shared" si="5"/>
        <v>0</v>
      </c>
      <c r="L27">
        <f t="shared" si="6"/>
        <v>0</v>
      </c>
      <c r="M27">
        <f t="shared" si="7"/>
        <v>0</v>
      </c>
      <c r="N27">
        <f t="shared" si="8"/>
        <v>0</v>
      </c>
      <c r="O27">
        <f t="shared" si="8"/>
        <v>0</v>
      </c>
      <c r="P27">
        <f t="shared" si="9"/>
        <v>0</v>
      </c>
      <c r="Q27" t="str">
        <f t="shared" si="10"/>
        <v/>
      </c>
    </row>
    <row r="28" spans="1:20" ht="16">
      <c r="A28" s="8">
        <v>24</v>
      </c>
      <c r="B28" s="1" t="s">
        <v>539</v>
      </c>
      <c r="C28">
        <f t="shared" si="0"/>
        <v>0</v>
      </c>
      <c r="D28">
        <f t="shared" si="1"/>
        <v>1</v>
      </c>
      <c r="E28">
        <f t="shared" si="2"/>
        <v>0</v>
      </c>
      <c r="F28">
        <f t="shared" si="3"/>
        <v>0</v>
      </c>
      <c r="G28">
        <f t="shared" si="3"/>
        <v>0</v>
      </c>
      <c r="H28">
        <f t="shared" si="3"/>
        <v>0</v>
      </c>
      <c r="I28">
        <f t="shared" si="3"/>
        <v>0</v>
      </c>
      <c r="J28">
        <f t="shared" si="4"/>
        <v>0</v>
      </c>
      <c r="K28">
        <f t="shared" si="5"/>
        <v>0</v>
      </c>
      <c r="L28">
        <f t="shared" si="6"/>
        <v>0</v>
      </c>
      <c r="M28">
        <f t="shared" si="7"/>
        <v>0</v>
      </c>
      <c r="N28">
        <f t="shared" si="8"/>
        <v>0</v>
      </c>
      <c r="O28">
        <f t="shared" si="8"/>
        <v>0</v>
      </c>
      <c r="P28">
        <f t="shared" si="9"/>
        <v>0</v>
      </c>
      <c r="Q28" t="str">
        <f t="shared" si="10"/>
        <v/>
      </c>
    </row>
    <row r="29" spans="1:20" ht="16">
      <c r="A29" s="8">
        <v>25</v>
      </c>
      <c r="B29" s="1" t="s">
        <v>1139</v>
      </c>
      <c r="C29">
        <f t="shared" si="0"/>
        <v>0</v>
      </c>
      <c r="D29">
        <f t="shared" si="1"/>
        <v>0</v>
      </c>
      <c r="E29">
        <f t="shared" si="2"/>
        <v>0</v>
      </c>
      <c r="F29">
        <f t="shared" si="3"/>
        <v>0</v>
      </c>
      <c r="G29">
        <f t="shared" si="3"/>
        <v>0</v>
      </c>
      <c r="H29">
        <f t="shared" si="3"/>
        <v>1</v>
      </c>
      <c r="I29">
        <f t="shared" si="3"/>
        <v>0</v>
      </c>
      <c r="J29">
        <f t="shared" si="4"/>
        <v>0</v>
      </c>
      <c r="K29">
        <f t="shared" si="5"/>
        <v>0</v>
      </c>
      <c r="L29">
        <f t="shared" si="6"/>
        <v>0</v>
      </c>
      <c r="M29">
        <f t="shared" si="7"/>
        <v>0</v>
      </c>
      <c r="N29">
        <f t="shared" si="8"/>
        <v>0</v>
      </c>
      <c r="O29">
        <f t="shared" si="8"/>
        <v>0</v>
      </c>
      <c r="P29">
        <f t="shared" si="9"/>
        <v>0</v>
      </c>
      <c r="Q29" t="str">
        <f t="shared" si="10"/>
        <v/>
      </c>
    </row>
    <row r="30" spans="1:20" ht="16">
      <c r="A30" s="8">
        <v>26</v>
      </c>
      <c r="B30" s="1" t="s">
        <v>133</v>
      </c>
      <c r="C30">
        <f t="shared" si="0"/>
        <v>0</v>
      </c>
      <c r="D30">
        <f t="shared" si="1"/>
        <v>0</v>
      </c>
      <c r="E30">
        <f t="shared" si="2"/>
        <v>0</v>
      </c>
      <c r="F30">
        <f t="shared" si="3"/>
        <v>0</v>
      </c>
      <c r="G30">
        <f t="shared" si="3"/>
        <v>0</v>
      </c>
      <c r="H30">
        <f t="shared" si="3"/>
        <v>1</v>
      </c>
      <c r="I30">
        <f t="shared" si="3"/>
        <v>0</v>
      </c>
      <c r="J30">
        <f t="shared" si="4"/>
        <v>0</v>
      </c>
      <c r="K30">
        <f t="shared" si="5"/>
        <v>0</v>
      </c>
      <c r="L30">
        <f t="shared" si="6"/>
        <v>0</v>
      </c>
      <c r="M30">
        <f t="shared" si="7"/>
        <v>0</v>
      </c>
      <c r="N30">
        <f t="shared" si="8"/>
        <v>0</v>
      </c>
      <c r="O30">
        <f t="shared" si="8"/>
        <v>0</v>
      </c>
      <c r="P30">
        <f t="shared" si="9"/>
        <v>0</v>
      </c>
      <c r="Q30" t="str">
        <f t="shared" si="10"/>
        <v/>
      </c>
    </row>
    <row r="31" spans="1:20" ht="16">
      <c r="A31" s="8">
        <v>27</v>
      </c>
      <c r="B31" s="1" t="s">
        <v>26</v>
      </c>
      <c r="C31">
        <f t="shared" si="0"/>
        <v>0</v>
      </c>
      <c r="D31">
        <f t="shared" si="1"/>
        <v>0</v>
      </c>
      <c r="E31">
        <f t="shared" si="2"/>
        <v>0</v>
      </c>
      <c r="F31">
        <f t="shared" si="3"/>
        <v>0</v>
      </c>
      <c r="G31">
        <f t="shared" si="3"/>
        <v>0</v>
      </c>
      <c r="H31">
        <f t="shared" si="3"/>
        <v>0</v>
      </c>
      <c r="I31">
        <f t="shared" si="3"/>
        <v>0</v>
      </c>
      <c r="J31">
        <f t="shared" si="4"/>
        <v>1</v>
      </c>
      <c r="K31">
        <f t="shared" si="5"/>
        <v>0</v>
      </c>
      <c r="L31">
        <f t="shared" si="6"/>
        <v>0</v>
      </c>
      <c r="M31">
        <f t="shared" si="7"/>
        <v>0</v>
      </c>
      <c r="N31">
        <f t="shared" si="8"/>
        <v>0</v>
      </c>
      <c r="O31">
        <f t="shared" si="8"/>
        <v>0</v>
      </c>
      <c r="P31">
        <f t="shared" si="9"/>
        <v>0</v>
      </c>
      <c r="Q31" t="str">
        <f t="shared" si="10"/>
        <v/>
      </c>
    </row>
    <row r="32" spans="1:20" ht="16">
      <c r="A32" s="8">
        <v>28</v>
      </c>
      <c r="B32" s="1" t="s">
        <v>95</v>
      </c>
      <c r="C32">
        <f t="shared" si="0"/>
        <v>0</v>
      </c>
      <c r="D32">
        <f t="shared" si="1"/>
        <v>0</v>
      </c>
      <c r="E32">
        <f t="shared" si="2"/>
        <v>0</v>
      </c>
      <c r="F32">
        <f t="shared" si="3"/>
        <v>0</v>
      </c>
      <c r="G32">
        <f t="shared" si="3"/>
        <v>0</v>
      </c>
      <c r="H32">
        <f t="shared" si="3"/>
        <v>0</v>
      </c>
      <c r="I32">
        <f t="shared" si="3"/>
        <v>0</v>
      </c>
      <c r="J32">
        <f t="shared" si="4"/>
        <v>0</v>
      </c>
      <c r="K32">
        <f t="shared" si="5"/>
        <v>1</v>
      </c>
      <c r="L32">
        <f t="shared" si="6"/>
        <v>0</v>
      </c>
      <c r="M32">
        <f t="shared" si="7"/>
        <v>0</v>
      </c>
      <c r="N32">
        <f t="shared" si="8"/>
        <v>0</v>
      </c>
      <c r="O32">
        <f t="shared" si="8"/>
        <v>0</v>
      </c>
      <c r="P32">
        <f t="shared" si="9"/>
        <v>0</v>
      </c>
      <c r="Q32" t="str">
        <f t="shared" si="10"/>
        <v/>
      </c>
    </row>
    <row r="33" spans="1:17" ht="16">
      <c r="A33" s="8">
        <v>29</v>
      </c>
      <c r="B33" s="1" t="s">
        <v>2629</v>
      </c>
      <c r="C33">
        <f t="shared" si="0"/>
        <v>0</v>
      </c>
      <c r="D33">
        <f t="shared" si="1"/>
        <v>0</v>
      </c>
      <c r="E33">
        <f t="shared" si="2"/>
        <v>0</v>
      </c>
      <c r="F33">
        <f t="shared" si="3"/>
        <v>0</v>
      </c>
      <c r="G33">
        <f t="shared" si="3"/>
        <v>0</v>
      </c>
      <c r="H33">
        <f t="shared" si="3"/>
        <v>0</v>
      </c>
      <c r="I33">
        <f t="shared" si="3"/>
        <v>0</v>
      </c>
      <c r="J33">
        <f t="shared" si="4"/>
        <v>0</v>
      </c>
      <c r="K33">
        <f t="shared" si="5"/>
        <v>0</v>
      </c>
      <c r="L33">
        <f t="shared" si="6"/>
        <v>0</v>
      </c>
      <c r="M33">
        <f t="shared" si="7"/>
        <v>0</v>
      </c>
      <c r="N33">
        <f t="shared" si="8"/>
        <v>0</v>
      </c>
      <c r="O33">
        <f t="shared" si="8"/>
        <v>1</v>
      </c>
      <c r="P33">
        <f t="shared" si="9"/>
        <v>0</v>
      </c>
      <c r="Q33" t="str">
        <f t="shared" si="10"/>
        <v/>
      </c>
    </row>
    <row r="34" spans="1:17" ht="16">
      <c r="A34" s="8">
        <v>30</v>
      </c>
      <c r="B34" s="1" t="s">
        <v>26</v>
      </c>
      <c r="C34">
        <f t="shared" si="0"/>
        <v>0</v>
      </c>
      <c r="D34">
        <f t="shared" si="1"/>
        <v>0</v>
      </c>
      <c r="E34">
        <f t="shared" si="2"/>
        <v>0</v>
      </c>
      <c r="F34">
        <f t="shared" si="3"/>
        <v>0</v>
      </c>
      <c r="G34">
        <f t="shared" si="3"/>
        <v>0</v>
      </c>
      <c r="H34">
        <f t="shared" si="3"/>
        <v>0</v>
      </c>
      <c r="I34">
        <f t="shared" si="3"/>
        <v>0</v>
      </c>
      <c r="J34">
        <f t="shared" si="4"/>
        <v>1</v>
      </c>
      <c r="K34">
        <f t="shared" si="5"/>
        <v>0</v>
      </c>
      <c r="L34">
        <f t="shared" si="6"/>
        <v>0</v>
      </c>
      <c r="M34">
        <f t="shared" si="7"/>
        <v>0</v>
      </c>
      <c r="N34">
        <f t="shared" si="8"/>
        <v>0</v>
      </c>
      <c r="O34">
        <f t="shared" si="8"/>
        <v>0</v>
      </c>
      <c r="P34">
        <f t="shared" si="9"/>
        <v>0</v>
      </c>
      <c r="Q34" t="str">
        <f t="shared" si="10"/>
        <v/>
      </c>
    </row>
    <row r="35" spans="1:17" ht="16">
      <c r="A35" s="8">
        <v>31</v>
      </c>
      <c r="B35" s="1" t="s">
        <v>58</v>
      </c>
      <c r="C35">
        <f t="shared" si="0"/>
        <v>0</v>
      </c>
      <c r="D35">
        <f t="shared" si="1"/>
        <v>0</v>
      </c>
      <c r="E35">
        <f t="shared" si="2"/>
        <v>0</v>
      </c>
      <c r="F35">
        <f t="shared" si="3"/>
        <v>0</v>
      </c>
      <c r="G35">
        <f t="shared" si="3"/>
        <v>0</v>
      </c>
      <c r="H35">
        <f t="shared" si="3"/>
        <v>0</v>
      </c>
      <c r="I35">
        <f t="shared" si="3"/>
        <v>0</v>
      </c>
      <c r="J35">
        <f t="shared" si="4"/>
        <v>1</v>
      </c>
      <c r="K35">
        <f t="shared" si="5"/>
        <v>0</v>
      </c>
      <c r="L35">
        <f t="shared" si="6"/>
        <v>0</v>
      </c>
      <c r="M35">
        <f t="shared" si="7"/>
        <v>0</v>
      </c>
      <c r="N35">
        <f t="shared" si="8"/>
        <v>0</v>
      </c>
      <c r="O35">
        <f t="shared" si="8"/>
        <v>0</v>
      </c>
      <c r="P35">
        <f t="shared" si="9"/>
        <v>0</v>
      </c>
      <c r="Q35" t="str">
        <f t="shared" si="10"/>
        <v/>
      </c>
    </row>
    <row r="36" spans="1:17" ht="16">
      <c r="A36" s="8">
        <v>32</v>
      </c>
      <c r="B36" s="1" t="s">
        <v>58</v>
      </c>
      <c r="C36">
        <f t="shared" si="0"/>
        <v>0</v>
      </c>
      <c r="D36">
        <f t="shared" si="1"/>
        <v>0</v>
      </c>
      <c r="E36">
        <f t="shared" si="2"/>
        <v>0</v>
      </c>
      <c r="F36">
        <f t="shared" si="3"/>
        <v>0</v>
      </c>
      <c r="G36">
        <f t="shared" si="3"/>
        <v>0</v>
      </c>
      <c r="H36">
        <f t="shared" si="3"/>
        <v>0</v>
      </c>
      <c r="I36">
        <f t="shared" si="3"/>
        <v>0</v>
      </c>
      <c r="J36">
        <f t="shared" si="4"/>
        <v>1</v>
      </c>
      <c r="K36">
        <f t="shared" si="5"/>
        <v>0</v>
      </c>
      <c r="L36">
        <f t="shared" si="6"/>
        <v>0</v>
      </c>
      <c r="M36">
        <f t="shared" si="7"/>
        <v>0</v>
      </c>
      <c r="N36">
        <f t="shared" si="8"/>
        <v>0</v>
      </c>
      <c r="O36">
        <f t="shared" si="8"/>
        <v>0</v>
      </c>
      <c r="P36">
        <f t="shared" si="9"/>
        <v>0</v>
      </c>
      <c r="Q36" t="str">
        <f t="shared" si="10"/>
        <v/>
      </c>
    </row>
    <row r="37" spans="1:17" ht="16">
      <c r="A37" s="8">
        <v>33</v>
      </c>
      <c r="B37" s="1" t="s">
        <v>46</v>
      </c>
      <c r="C37">
        <f t="shared" si="0"/>
        <v>1</v>
      </c>
      <c r="D37">
        <f t="shared" si="1"/>
        <v>0</v>
      </c>
      <c r="E37">
        <f t="shared" si="2"/>
        <v>0</v>
      </c>
      <c r="F37">
        <f t="shared" si="3"/>
        <v>0</v>
      </c>
      <c r="G37">
        <f t="shared" si="3"/>
        <v>0</v>
      </c>
      <c r="H37">
        <f t="shared" si="3"/>
        <v>0</v>
      </c>
      <c r="I37">
        <f t="shared" si="3"/>
        <v>0</v>
      </c>
      <c r="J37">
        <f t="shared" si="4"/>
        <v>0</v>
      </c>
      <c r="K37">
        <f t="shared" si="5"/>
        <v>0</v>
      </c>
      <c r="L37">
        <f t="shared" si="6"/>
        <v>0</v>
      </c>
      <c r="M37">
        <f t="shared" si="7"/>
        <v>0</v>
      </c>
      <c r="N37">
        <f t="shared" si="8"/>
        <v>0</v>
      </c>
      <c r="O37">
        <f t="shared" si="8"/>
        <v>0</v>
      </c>
      <c r="P37">
        <f t="shared" si="9"/>
        <v>0</v>
      </c>
      <c r="Q37" t="str">
        <f t="shared" si="10"/>
        <v/>
      </c>
    </row>
    <row r="38" spans="1:17" ht="16">
      <c r="A38" s="8">
        <v>34</v>
      </c>
      <c r="B38" s="1" t="s">
        <v>58</v>
      </c>
      <c r="C38">
        <f t="shared" si="0"/>
        <v>0</v>
      </c>
      <c r="D38">
        <f t="shared" si="1"/>
        <v>0</v>
      </c>
      <c r="E38">
        <f t="shared" si="2"/>
        <v>0</v>
      </c>
      <c r="F38">
        <f t="shared" si="3"/>
        <v>0</v>
      </c>
      <c r="G38">
        <f t="shared" si="3"/>
        <v>0</v>
      </c>
      <c r="H38">
        <f t="shared" si="3"/>
        <v>0</v>
      </c>
      <c r="I38">
        <f t="shared" si="3"/>
        <v>0</v>
      </c>
      <c r="J38">
        <f t="shared" si="4"/>
        <v>1</v>
      </c>
      <c r="K38">
        <f t="shared" si="5"/>
        <v>0</v>
      </c>
      <c r="L38">
        <f t="shared" si="6"/>
        <v>0</v>
      </c>
      <c r="M38">
        <f t="shared" si="7"/>
        <v>0</v>
      </c>
      <c r="N38">
        <f t="shared" si="8"/>
        <v>0</v>
      </c>
      <c r="O38">
        <f t="shared" si="8"/>
        <v>0</v>
      </c>
      <c r="P38">
        <f t="shared" si="9"/>
        <v>0</v>
      </c>
      <c r="Q38" t="str">
        <f t="shared" si="10"/>
        <v/>
      </c>
    </row>
    <row r="39" spans="1:17" ht="16">
      <c r="A39" s="8">
        <v>35</v>
      </c>
      <c r="B39" s="1" t="s">
        <v>133</v>
      </c>
      <c r="C39">
        <f t="shared" si="0"/>
        <v>0</v>
      </c>
      <c r="D39">
        <f t="shared" si="1"/>
        <v>0</v>
      </c>
      <c r="E39">
        <f t="shared" si="2"/>
        <v>0</v>
      </c>
      <c r="F39">
        <f t="shared" si="3"/>
        <v>0</v>
      </c>
      <c r="G39">
        <f t="shared" si="3"/>
        <v>0</v>
      </c>
      <c r="H39">
        <f t="shared" si="3"/>
        <v>1</v>
      </c>
      <c r="I39">
        <f t="shared" si="3"/>
        <v>0</v>
      </c>
      <c r="J39">
        <f t="shared" si="4"/>
        <v>0</v>
      </c>
      <c r="K39">
        <f t="shared" si="5"/>
        <v>0</v>
      </c>
      <c r="L39">
        <f t="shared" si="6"/>
        <v>0</v>
      </c>
      <c r="M39">
        <f t="shared" si="7"/>
        <v>0</v>
      </c>
      <c r="N39">
        <f t="shared" si="8"/>
        <v>0</v>
      </c>
      <c r="O39">
        <f t="shared" si="8"/>
        <v>0</v>
      </c>
      <c r="P39">
        <f t="shared" si="9"/>
        <v>0</v>
      </c>
      <c r="Q39" t="str">
        <f t="shared" si="10"/>
        <v/>
      </c>
    </row>
    <row r="40" spans="1:17" ht="16">
      <c r="A40" s="8">
        <v>36</v>
      </c>
      <c r="B40" s="1" t="s">
        <v>368</v>
      </c>
      <c r="C40">
        <f t="shared" si="0"/>
        <v>0</v>
      </c>
      <c r="D40">
        <f t="shared" si="1"/>
        <v>0</v>
      </c>
      <c r="E40">
        <f t="shared" si="2"/>
        <v>0</v>
      </c>
      <c r="F40">
        <f t="shared" si="3"/>
        <v>0</v>
      </c>
      <c r="G40">
        <f t="shared" si="3"/>
        <v>0</v>
      </c>
      <c r="H40">
        <f t="shared" si="3"/>
        <v>0</v>
      </c>
      <c r="I40">
        <f t="shared" si="3"/>
        <v>0</v>
      </c>
      <c r="J40">
        <f t="shared" si="4"/>
        <v>0</v>
      </c>
      <c r="K40">
        <f t="shared" si="5"/>
        <v>1</v>
      </c>
      <c r="L40">
        <f t="shared" si="6"/>
        <v>0</v>
      </c>
      <c r="M40">
        <f t="shared" si="7"/>
        <v>0</v>
      </c>
      <c r="N40">
        <f t="shared" si="8"/>
        <v>0</v>
      </c>
      <c r="O40">
        <f t="shared" si="8"/>
        <v>0</v>
      </c>
      <c r="P40">
        <f t="shared" si="9"/>
        <v>0</v>
      </c>
      <c r="Q40" t="str">
        <f t="shared" si="10"/>
        <v/>
      </c>
    </row>
    <row r="41" spans="1:17" ht="16">
      <c r="A41" s="8">
        <v>37</v>
      </c>
      <c r="B41" s="1" t="s">
        <v>157</v>
      </c>
      <c r="C41">
        <f t="shared" si="0"/>
        <v>1</v>
      </c>
      <c r="D41">
        <f t="shared" si="1"/>
        <v>0</v>
      </c>
      <c r="E41">
        <f t="shared" si="2"/>
        <v>0</v>
      </c>
      <c r="F41">
        <f t="shared" si="3"/>
        <v>0</v>
      </c>
      <c r="G41">
        <f t="shared" si="3"/>
        <v>0</v>
      </c>
      <c r="H41">
        <f t="shared" si="3"/>
        <v>0</v>
      </c>
      <c r="I41">
        <f t="shared" si="3"/>
        <v>0</v>
      </c>
      <c r="J41">
        <f t="shared" si="4"/>
        <v>0</v>
      </c>
      <c r="K41">
        <f t="shared" si="5"/>
        <v>0</v>
      </c>
      <c r="L41">
        <f t="shared" si="6"/>
        <v>0</v>
      </c>
      <c r="M41">
        <f t="shared" si="7"/>
        <v>0</v>
      </c>
      <c r="N41">
        <f t="shared" si="8"/>
        <v>0</v>
      </c>
      <c r="O41">
        <f t="shared" si="8"/>
        <v>0</v>
      </c>
      <c r="P41">
        <f t="shared" si="9"/>
        <v>0</v>
      </c>
      <c r="Q41" t="str">
        <f t="shared" si="10"/>
        <v/>
      </c>
    </row>
    <row r="42" spans="1:17" ht="16">
      <c r="A42" s="8">
        <v>38</v>
      </c>
      <c r="B42" s="1" t="s">
        <v>157</v>
      </c>
      <c r="C42">
        <f t="shared" si="0"/>
        <v>1</v>
      </c>
      <c r="D42">
        <f t="shared" si="1"/>
        <v>0</v>
      </c>
      <c r="E42">
        <f t="shared" si="2"/>
        <v>0</v>
      </c>
      <c r="F42">
        <f t="shared" si="3"/>
        <v>0</v>
      </c>
      <c r="G42">
        <f t="shared" si="3"/>
        <v>0</v>
      </c>
      <c r="H42">
        <f t="shared" si="3"/>
        <v>0</v>
      </c>
      <c r="I42">
        <f t="shared" si="3"/>
        <v>0</v>
      </c>
      <c r="J42">
        <f t="shared" si="4"/>
        <v>0</v>
      </c>
      <c r="K42">
        <f t="shared" si="5"/>
        <v>0</v>
      </c>
      <c r="L42">
        <f t="shared" si="6"/>
        <v>0</v>
      </c>
      <c r="M42">
        <f t="shared" si="7"/>
        <v>0</v>
      </c>
      <c r="N42">
        <f t="shared" si="8"/>
        <v>0</v>
      </c>
      <c r="O42">
        <f t="shared" si="8"/>
        <v>0</v>
      </c>
      <c r="P42">
        <f t="shared" si="9"/>
        <v>0</v>
      </c>
      <c r="Q42" t="str">
        <f t="shared" si="10"/>
        <v/>
      </c>
    </row>
    <row r="43" spans="1:17" ht="16">
      <c r="A43" s="8">
        <v>39</v>
      </c>
      <c r="B43" s="1" t="s">
        <v>157</v>
      </c>
      <c r="C43">
        <f t="shared" si="0"/>
        <v>1</v>
      </c>
      <c r="D43">
        <f t="shared" si="1"/>
        <v>0</v>
      </c>
      <c r="E43">
        <f t="shared" si="2"/>
        <v>0</v>
      </c>
      <c r="F43">
        <f t="shared" si="3"/>
        <v>0</v>
      </c>
      <c r="G43">
        <f t="shared" si="3"/>
        <v>0</v>
      </c>
      <c r="H43">
        <f t="shared" si="3"/>
        <v>0</v>
      </c>
      <c r="I43">
        <f t="shared" si="3"/>
        <v>0</v>
      </c>
      <c r="J43">
        <f t="shared" si="4"/>
        <v>0</v>
      </c>
      <c r="K43">
        <f t="shared" si="5"/>
        <v>0</v>
      </c>
      <c r="L43">
        <f t="shared" si="6"/>
        <v>0</v>
      </c>
      <c r="M43">
        <f t="shared" si="7"/>
        <v>0</v>
      </c>
      <c r="N43">
        <f t="shared" si="8"/>
        <v>0</v>
      </c>
      <c r="O43">
        <f t="shared" si="8"/>
        <v>0</v>
      </c>
      <c r="P43">
        <f t="shared" si="9"/>
        <v>0</v>
      </c>
      <c r="Q43" t="str">
        <f t="shared" si="10"/>
        <v/>
      </c>
    </row>
    <row r="44" spans="1:17" ht="16">
      <c r="A44" s="8">
        <v>40</v>
      </c>
      <c r="B44" s="1" t="s">
        <v>867</v>
      </c>
      <c r="C44">
        <f t="shared" si="0"/>
        <v>1</v>
      </c>
      <c r="D44">
        <f t="shared" si="1"/>
        <v>0</v>
      </c>
      <c r="E44">
        <f t="shared" si="2"/>
        <v>0</v>
      </c>
      <c r="F44">
        <f t="shared" si="3"/>
        <v>0</v>
      </c>
      <c r="G44">
        <f t="shared" si="3"/>
        <v>0</v>
      </c>
      <c r="H44">
        <f t="shared" si="3"/>
        <v>0</v>
      </c>
      <c r="I44">
        <f t="shared" si="3"/>
        <v>0</v>
      </c>
      <c r="J44">
        <f t="shared" si="4"/>
        <v>0</v>
      </c>
      <c r="K44">
        <f t="shared" si="5"/>
        <v>0</v>
      </c>
      <c r="L44">
        <f t="shared" si="6"/>
        <v>0</v>
      </c>
      <c r="M44">
        <f t="shared" si="7"/>
        <v>0</v>
      </c>
      <c r="N44">
        <f t="shared" si="8"/>
        <v>0</v>
      </c>
      <c r="O44">
        <f t="shared" si="8"/>
        <v>0</v>
      </c>
      <c r="P44">
        <f t="shared" si="9"/>
        <v>0</v>
      </c>
      <c r="Q44" t="str">
        <f t="shared" si="10"/>
        <v/>
      </c>
    </row>
    <row r="45" spans="1:17" ht="16">
      <c r="A45" s="8">
        <v>41</v>
      </c>
      <c r="B45" s="1" t="s">
        <v>210</v>
      </c>
      <c r="C45">
        <f t="shared" si="0"/>
        <v>0</v>
      </c>
      <c r="D45">
        <f t="shared" si="1"/>
        <v>0</v>
      </c>
      <c r="E45">
        <f t="shared" si="2"/>
        <v>0</v>
      </c>
      <c r="F45">
        <f t="shared" si="3"/>
        <v>0</v>
      </c>
      <c r="G45">
        <f t="shared" si="3"/>
        <v>0</v>
      </c>
      <c r="H45">
        <f t="shared" si="3"/>
        <v>0</v>
      </c>
      <c r="I45">
        <f t="shared" si="3"/>
        <v>1</v>
      </c>
      <c r="J45">
        <f t="shared" si="4"/>
        <v>0</v>
      </c>
      <c r="K45">
        <f t="shared" si="5"/>
        <v>0</v>
      </c>
      <c r="L45">
        <f t="shared" si="6"/>
        <v>0</v>
      </c>
      <c r="M45">
        <f t="shared" si="7"/>
        <v>0</v>
      </c>
      <c r="N45">
        <f t="shared" si="8"/>
        <v>0</v>
      </c>
      <c r="O45">
        <f t="shared" si="8"/>
        <v>0</v>
      </c>
      <c r="P45">
        <f t="shared" si="9"/>
        <v>0</v>
      </c>
      <c r="Q45" t="str">
        <f t="shared" si="10"/>
        <v/>
      </c>
    </row>
    <row r="46" spans="1:17" ht="16">
      <c r="A46" s="8">
        <v>42</v>
      </c>
      <c r="B46" s="1" t="s">
        <v>95</v>
      </c>
      <c r="C46">
        <f t="shared" si="0"/>
        <v>0</v>
      </c>
      <c r="D46">
        <f t="shared" si="1"/>
        <v>0</v>
      </c>
      <c r="E46">
        <f t="shared" si="2"/>
        <v>0</v>
      </c>
      <c r="F46">
        <f t="shared" si="3"/>
        <v>0</v>
      </c>
      <c r="G46">
        <f t="shared" si="3"/>
        <v>0</v>
      </c>
      <c r="H46">
        <f t="shared" si="3"/>
        <v>0</v>
      </c>
      <c r="I46">
        <f t="shared" si="3"/>
        <v>0</v>
      </c>
      <c r="J46">
        <f t="shared" si="4"/>
        <v>0</v>
      </c>
      <c r="K46">
        <f t="shared" si="5"/>
        <v>1</v>
      </c>
      <c r="L46">
        <f t="shared" si="6"/>
        <v>0</v>
      </c>
      <c r="M46">
        <f t="shared" si="7"/>
        <v>0</v>
      </c>
      <c r="N46">
        <f t="shared" si="8"/>
        <v>0</v>
      </c>
      <c r="O46">
        <f t="shared" si="8"/>
        <v>0</v>
      </c>
      <c r="P46">
        <f t="shared" si="9"/>
        <v>0</v>
      </c>
      <c r="Q46" t="str">
        <f t="shared" si="10"/>
        <v/>
      </c>
    </row>
    <row r="47" spans="1:17" ht="16">
      <c r="A47" s="8">
        <v>43</v>
      </c>
      <c r="B47" s="1" t="s">
        <v>65</v>
      </c>
      <c r="C47">
        <f t="shared" si="0"/>
        <v>0</v>
      </c>
      <c r="D47">
        <f t="shared" si="1"/>
        <v>1</v>
      </c>
      <c r="E47">
        <f t="shared" si="2"/>
        <v>0</v>
      </c>
      <c r="F47">
        <f t="shared" si="3"/>
        <v>0</v>
      </c>
      <c r="G47">
        <f t="shared" si="3"/>
        <v>0</v>
      </c>
      <c r="H47">
        <f t="shared" si="3"/>
        <v>0</v>
      </c>
      <c r="I47">
        <f t="shared" si="3"/>
        <v>0</v>
      </c>
      <c r="J47">
        <f t="shared" si="4"/>
        <v>0</v>
      </c>
      <c r="K47">
        <f t="shared" si="5"/>
        <v>0</v>
      </c>
      <c r="L47">
        <f t="shared" si="6"/>
        <v>0</v>
      </c>
      <c r="M47">
        <f t="shared" si="7"/>
        <v>0</v>
      </c>
      <c r="N47">
        <f t="shared" si="8"/>
        <v>0</v>
      </c>
      <c r="O47">
        <f t="shared" si="8"/>
        <v>0</v>
      </c>
      <c r="P47">
        <f t="shared" si="9"/>
        <v>0</v>
      </c>
      <c r="Q47" t="str">
        <f t="shared" si="10"/>
        <v/>
      </c>
    </row>
    <row r="48" spans="1:17" ht="16">
      <c r="A48" s="8">
        <v>44</v>
      </c>
      <c r="B48" s="1" t="s">
        <v>95</v>
      </c>
      <c r="C48">
        <f t="shared" si="0"/>
        <v>0</v>
      </c>
      <c r="D48">
        <f t="shared" si="1"/>
        <v>0</v>
      </c>
      <c r="E48">
        <f t="shared" si="2"/>
        <v>0</v>
      </c>
      <c r="F48">
        <f t="shared" si="3"/>
        <v>0</v>
      </c>
      <c r="G48">
        <f t="shared" si="3"/>
        <v>0</v>
      </c>
      <c r="H48">
        <f t="shared" si="3"/>
        <v>0</v>
      </c>
      <c r="I48">
        <f t="shared" si="3"/>
        <v>0</v>
      </c>
      <c r="J48">
        <f t="shared" si="4"/>
        <v>0</v>
      </c>
      <c r="K48">
        <f t="shared" si="5"/>
        <v>1</v>
      </c>
      <c r="L48">
        <f t="shared" si="6"/>
        <v>0</v>
      </c>
      <c r="M48">
        <f t="shared" si="7"/>
        <v>0</v>
      </c>
      <c r="N48">
        <f t="shared" si="8"/>
        <v>0</v>
      </c>
      <c r="O48">
        <f t="shared" si="8"/>
        <v>0</v>
      </c>
      <c r="P48">
        <f t="shared" si="9"/>
        <v>0</v>
      </c>
      <c r="Q48" t="str">
        <f t="shared" si="10"/>
        <v/>
      </c>
    </row>
    <row r="49" spans="1:17" ht="16">
      <c r="A49" s="8">
        <v>45</v>
      </c>
      <c r="B49" s="1" t="s">
        <v>157</v>
      </c>
      <c r="C49">
        <f t="shared" si="0"/>
        <v>1</v>
      </c>
      <c r="D49">
        <f t="shared" si="1"/>
        <v>0</v>
      </c>
      <c r="E49">
        <f t="shared" si="2"/>
        <v>0</v>
      </c>
      <c r="F49">
        <f t="shared" si="3"/>
        <v>0</v>
      </c>
      <c r="G49">
        <f t="shared" si="3"/>
        <v>0</v>
      </c>
      <c r="H49">
        <f t="shared" si="3"/>
        <v>0</v>
      </c>
      <c r="I49">
        <f t="shared" si="3"/>
        <v>0</v>
      </c>
      <c r="J49">
        <f t="shared" si="4"/>
        <v>0</v>
      </c>
      <c r="K49">
        <f t="shared" si="5"/>
        <v>0</v>
      </c>
      <c r="L49">
        <f t="shared" si="6"/>
        <v>0</v>
      </c>
      <c r="M49">
        <f t="shared" si="7"/>
        <v>0</v>
      </c>
      <c r="N49">
        <f t="shared" si="8"/>
        <v>0</v>
      </c>
      <c r="O49">
        <f t="shared" si="8"/>
        <v>0</v>
      </c>
      <c r="P49">
        <f t="shared" si="9"/>
        <v>0</v>
      </c>
      <c r="Q49" t="str">
        <f t="shared" si="10"/>
        <v/>
      </c>
    </row>
    <row r="50" spans="1:17" ht="16">
      <c r="A50" s="8">
        <v>46</v>
      </c>
      <c r="B50" s="1" t="s">
        <v>46</v>
      </c>
      <c r="C50">
        <f t="shared" si="0"/>
        <v>1</v>
      </c>
      <c r="D50">
        <f t="shared" si="1"/>
        <v>0</v>
      </c>
      <c r="E50">
        <f t="shared" si="2"/>
        <v>0</v>
      </c>
      <c r="F50">
        <f t="shared" si="3"/>
        <v>0</v>
      </c>
      <c r="G50">
        <f t="shared" si="3"/>
        <v>0</v>
      </c>
      <c r="H50">
        <f t="shared" si="3"/>
        <v>0</v>
      </c>
      <c r="I50">
        <f t="shared" si="3"/>
        <v>0</v>
      </c>
      <c r="J50">
        <f t="shared" si="4"/>
        <v>0</v>
      </c>
      <c r="K50">
        <f t="shared" si="5"/>
        <v>0</v>
      </c>
      <c r="L50">
        <f t="shared" si="6"/>
        <v>0</v>
      </c>
      <c r="M50">
        <f t="shared" si="7"/>
        <v>0</v>
      </c>
      <c r="N50">
        <f t="shared" si="8"/>
        <v>0</v>
      </c>
      <c r="O50">
        <f t="shared" si="8"/>
        <v>0</v>
      </c>
      <c r="P50">
        <f t="shared" si="9"/>
        <v>0</v>
      </c>
      <c r="Q50" t="str">
        <f t="shared" si="10"/>
        <v/>
      </c>
    </row>
    <row r="51" spans="1:17" ht="16">
      <c r="A51" s="8">
        <v>47</v>
      </c>
      <c r="B51" s="1" t="s">
        <v>74</v>
      </c>
      <c r="C51">
        <f t="shared" si="0"/>
        <v>0</v>
      </c>
      <c r="D51">
        <f t="shared" si="1"/>
        <v>1</v>
      </c>
      <c r="E51">
        <f t="shared" si="2"/>
        <v>0</v>
      </c>
      <c r="F51">
        <f t="shared" si="3"/>
        <v>0</v>
      </c>
      <c r="G51">
        <f t="shared" si="3"/>
        <v>0</v>
      </c>
      <c r="H51">
        <f t="shared" si="3"/>
        <v>0</v>
      </c>
      <c r="I51">
        <f t="shared" si="3"/>
        <v>0</v>
      </c>
      <c r="J51">
        <f t="shared" si="4"/>
        <v>0</v>
      </c>
      <c r="K51">
        <f t="shared" si="5"/>
        <v>0</v>
      </c>
      <c r="L51">
        <f t="shared" si="6"/>
        <v>0</v>
      </c>
      <c r="M51">
        <f t="shared" si="7"/>
        <v>0</v>
      </c>
      <c r="N51">
        <f t="shared" si="8"/>
        <v>0</v>
      </c>
      <c r="O51">
        <f t="shared" si="8"/>
        <v>0</v>
      </c>
      <c r="P51">
        <f t="shared" si="9"/>
        <v>0</v>
      </c>
      <c r="Q51" t="str">
        <f t="shared" si="10"/>
        <v/>
      </c>
    </row>
    <row r="52" spans="1:17" ht="16">
      <c r="A52" s="8">
        <v>48</v>
      </c>
      <c r="B52" s="1" t="s">
        <v>2629</v>
      </c>
      <c r="C52">
        <f t="shared" si="0"/>
        <v>0</v>
      </c>
      <c r="D52">
        <f t="shared" si="1"/>
        <v>0</v>
      </c>
      <c r="E52">
        <f t="shared" si="2"/>
        <v>0</v>
      </c>
      <c r="F52">
        <f t="shared" si="3"/>
        <v>0</v>
      </c>
      <c r="G52">
        <f t="shared" si="3"/>
        <v>0</v>
      </c>
      <c r="H52">
        <f t="shared" si="3"/>
        <v>0</v>
      </c>
      <c r="I52">
        <f t="shared" si="3"/>
        <v>0</v>
      </c>
      <c r="J52">
        <f t="shared" si="4"/>
        <v>0</v>
      </c>
      <c r="K52">
        <f t="shared" si="5"/>
        <v>0</v>
      </c>
      <c r="L52">
        <f t="shared" si="6"/>
        <v>0</v>
      </c>
      <c r="M52">
        <f t="shared" si="7"/>
        <v>0</v>
      </c>
      <c r="N52">
        <f t="shared" si="8"/>
        <v>0</v>
      </c>
      <c r="O52">
        <f t="shared" si="8"/>
        <v>1</v>
      </c>
      <c r="P52">
        <f t="shared" si="9"/>
        <v>0</v>
      </c>
      <c r="Q52" t="str">
        <f t="shared" si="10"/>
        <v/>
      </c>
    </row>
    <row r="53" spans="1:17" ht="16">
      <c r="A53" s="8">
        <v>49</v>
      </c>
      <c r="B53" s="1" t="s">
        <v>157</v>
      </c>
      <c r="C53">
        <f t="shared" si="0"/>
        <v>1</v>
      </c>
      <c r="D53">
        <f t="shared" si="1"/>
        <v>0</v>
      </c>
      <c r="E53">
        <f t="shared" si="2"/>
        <v>0</v>
      </c>
      <c r="F53">
        <f t="shared" si="3"/>
        <v>0</v>
      </c>
      <c r="G53">
        <f t="shared" si="3"/>
        <v>0</v>
      </c>
      <c r="H53">
        <f t="shared" si="3"/>
        <v>0</v>
      </c>
      <c r="I53">
        <f t="shared" si="3"/>
        <v>0</v>
      </c>
      <c r="J53">
        <f t="shared" si="4"/>
        <v>0</v>
      </c>
      <c r="K53">
        <f t="shared" si="5"/>
        <v>0</v>
      </c>
      <c r="L53">
        <f t="shared" si="6"/>
        <v>0</v>
      </c>
      <c r="M53">
        <f t="shared" si="7"/>
        <v>0</v>
      </c>
      <c r="N53">
        <f t="shared" si="8"/>
        <v>0</v>
      </c>
      <c r="O53">
        <f t="shared" si="8"/>
        <v>0</v>
      </c>
      <c r="P53">
        <f t="shared" si="9"/>
        <v>0</v>
      </c>
      <c r="Q53" t="str">
        <f t="shared" si="10"/>
        <v/>
      </c>
    </row>
    <row r="54" spans="1:17" ht="16">
      <c r="A54" s="8">
        <v>50</v>
      </c>
      <c r="B54" s="1" t="s">
        <v>95</v>
      </c>
      <c r="C54">
        <f t="shared" si="0"/>
        <v>0</v>
      </c>
      <c r="D54">
        <f t="shared" si="1"/>
        <v>0</v>
      </c>
      <c r="E54">
        <f t="shared" si="2"/>
        <v>0</v>
      </c>
      <c r="F54">
        <f t="shared" si="3"/>
        <v>0</v>
      </c>
      <c r="G54">
        <f t="shared" si="3"/>
        <v>0</v>
      </c>
      <c r="H54">
        <f t="shared" si="3"/>
        <v>0</v>
      </c>
      <c r="I54">
        <f t="shared" si="3"/>
        <v>0</v>
      </c>
      <c r="J54">
        <f t="shared" si="4"/>
        <v>0</v>
      </c>
      <c r="K54">
        <f t="shared" si="5"/>
        <v>1</v>
      </c>
      <c r="L54">
        <f t="shared" si="6"/>
        <v>0</v>
      </c>
      <c r="M54">
        <f t="shared" si="7"/>
        <v>0</v>
      </c>
      <c r="N54">
        <f t="shared" si="8"/>
        <v>0</v>
      </c>
      <c r="O54">
        <f t="shared" si="8"/>
        <v>0</v>
      </c>
      <c r="P54">
        <f t="shared" si="9"/>
        <v>0</v>
      </c>
      <c r="Q54" t="str">
        <f t="shared" si="10"/>
        <v/>
      </c>
    </row>
    <row r="55" spans="1:17" ht="16">
      <c r="A55" s="8">
        <v>51</v>
      </c>
      <c r="B55" s="1" t="s">
        <v>851</v>
      </c>
      <c r="C55">
        <f t="shared" si="0"/>
        <v>1</v>
      </c>
      <c r="D55">
        <f t="shared" si="1"/>
        <v>0</v>
      </c>
      <c r="E55">
        <f t="shared" si="2"/>
        <v>0</v>
      </c>
      <c r="F55">
        <f t="shared" si="3"/>
        <v>0</v>
      </c>
      <c r="G55">
        <f t="shared" si="3"/>
        <v>0</v>
      </c>
      <c r="H55">
        <f t="shared" si="3"/>
        <v>0</v>
      </c>
      <c r="I55">
        <f t="shared" si="3"/>
        <v>0</v>
      </c>
      <c r="J55">
        <f t="shared" si="4"/>
        <v>0</v>
      </c>
      <c r="K55">
        <f t="shared" si="5"/>
        <v>0</v>
      </c>
      <c r="L55">
        <f t="shared" si="6"/>
        <v>0</v>
      </c>
      <c r="M55">
        <f t="shared" si="7"/>
        <v>0</v>
      </c>
      <c r="N55">
        <f t="shared" si="8"/>
        <v>0</v>
      </c>
      <c r="O55">
        <f t="shared" si="8"/>
        <v>0</v>
      </c>
      <c r="P55">
        <f t="shared" si="9"/>
        <v>0</v>
      </c>
      <c r="Q55" t="str">
        <f t="shared" si="10"/>
        <v/>
      </c>
    </row>
    <row r="56" spans="1:17" ht="16">
      <c r="A56" s="8">
        <v>52</v>
      </c>
      <c r="B56" s="1" t="s">
        <v>74</v>
      </c>
      <c r="C56">
        <f t="shared" si="0"/>
        <v>0</v>
      </c>
      <c r="D56">
        <f t="shared" si="1"/>
        <v>1</v>
      </c>
      <c r="E56">
        <f t="shared" si="2"/>
        <v>0</v>
      </c>
      <c r="F56">
        <f t="shared" si="3"/>
        <v>0</v>
      </c>
      <c r="G56">
        <f t="shared" si="3"/>
        <v>0</v>
      </c>
      <c r="H56">
        <f t="shared" si="3"/>
        <v>0</v>
      </c>
      <c r="I56">
        <f t="shared" si="3"/>
        <v>0</v>
      </c>
      <c r="J56">
        <f t="shared" si="4"/>
        <v>0</v>
      </c>
      <c r="K56">
        <f t="shared" si="5"/>
        <v>0</v>
      </c>
      <c r="L56">
        <f t="shared" si="6"/>
        <v>0</v>
      </c>
      <c r="M56">
        <f t="shared" si="7"/>
        <v>0</v>
      </c>
      <c r="N56">
        <f t="shared" si="8"/>
        <v>0</v>
      </c>
      <c r="O56">
        <f t="shared" si="8"/>
        <v>0</v>
      </c>
      <c r="P56">
        <f t="shared" si="9"/>
        <v>0</v>
      </c>
      <c r="Q56" t="str">
        <f t="shared" si="10"/>
        <v/>
      </c>
    </row>
    <row r="57" spans="1:17" ht="16">
      <c r="A57" s="8">
        <v>53</v>
      </c>
      <c r="B57" s="1" t="s">
        <v>95</v>
      </c>
      <c r="C57">
        <f t="shared" si="0"/>
        <v>0</v>
      </c>
      <c r="D57">
        <f t="shared" si="1"/>
        <v>0</v>
      </c>
      <c r="E57">
        <f t="shared" si="2"/>
        <v>0</v>
      </c>
      <c r="F57">
        <f t="shared" si="3"/>
        <v>0</v>
      </c>
      <c r="G57">
        <f t="shared" si="3"/>
        <v>0</v>
      </c>
      <c r="H57">
        <f t="shared" si="3"/>
        <v>0</v>
      </c>
      <c r="I57">
        <f t="shared" si="3"/>
        <v>0</v>
      </c>
      <c r="J57">
        <f t="shared" si="4"/>
        <v>0</v>
      </c>
      <c r="K57">
        <f t="shared" si="5"/>
        <v>1</v>
      </c>
      <c r="L57">
        <f t="shared" si="6"/>
        <v>0</v>
      </c>
      <c r="M57">
        <f t="shared" si="7"/>
        <v>0</v>
      </c>
      <c r="N57">
        <f t="shared" si="8"/>
        <v>0</v>
      </c>
      <c r="O57">
        <f t="shared" si="8"/>
        <v>0</v>
      </c>
      <c r="P57">
        <f t="shared" si="9"/>
        <v>0</v>
      </c>
      <c r="Q57" t="str">
        <f t="shared" si="10"/>
        <v/>
      </c>
    </row>
    <row r="58" spans="1:17" ht="16">
      <c r="A58" s="8">
        <v>54</v>
      </c>
      <c r="B58" s="1" t="s">
        <v>110</v>
      </c>
      <c r="C58">
        <f t="shared" si="0"/>
        <v>0</v>
      </c>
      <c r="D58">
        <f t="shared" si="1"/>
        <v>0</v>
      </c>
      <c r="E58">
        <f t="shared" si="2"/>
        <v>0</v>
      </c>
      <c r="F58">
        <f t="shared" si="3"/>
        <v>0</v>
      </c>
      <c r="G58">
        <f t="shared" si="3"/>
        <v>0</v>
      </c>
      <c r="H58">
        <f t="shared" si="3"/>
        <v>0</v>
      </c>
      <c r="I58">
        <f t="shared" si="3"/>
        <v>0</v>
      </c>
      <c r="J58">
        <f t="shared" si="4"/>
        <v>0</v>
      </c>
      <c r="K58">
        <f t="shared" si="5"/>
        <v>0</v>
      </c>
      <c r="L58">
        <f t="shared" si="6"/>
        <v>0</v>
      </c>
      <c r="M58">
        <f t="shared" si="7"/>
        <v>0</v>
      </c>
      <c r="N58">
        <f t="shared" si="8"/>
        <v>0</v>
      </c>
      <c r="O58">
        <f t="shared" si="8"/>
        <v>0</v>
      </c>
      <c r="P58">
        <f t="shared" si="9"/>
        <v>1</v>
      </c>
      <c r="Q58" t="str">
        <f t="shared" si="10"/>
        <v/>
      </c>
    </row>
    <row r="59" spans="1:17" ht="16">
      <c r="A59" s="8">
        <v>55</v>
      </c>
      <c r="B59" s="1" t="s">
        <v>751</v>
      </c>
      <c r="C59">
        <f t="shared" si="0"/>
        <v>0</v>
      </c>
      <c r="D59">
        <f t="shared" si="1"/>
        <v>0</v>
      </c>
      <c r="E59">
        <f t="shared" si="2"/>
        <v>0</v>
      </c>
      <c r="F59">
        <f t="shared" si="3"/>
        <v>0</v>
      </c>
      <c r="G59">
        <f t="shared" si="3"/>
        <v>0</v>
      </c>
      <c r="H59">
        <f t="shared" si="3"/>
        <v>1</v>
      </c>
      <c r="I59">
        <f t="shared" si="3"/>
        <v>0</v>
      </c>
      <c r="J59">
        <f t="shared" si="4"/>
        <v>0</v>
      </c>
      <c r="K59">
        <f t="shared" si="5"/>
        <v>0</v>
      </c>
      <c r="L59">
        <f t="shared" si="6"/>
        <v>0</v>
      </c>
      <c r="M59">
        <f t="shared" si="7"/>
        <v>0</v>
      </c>
      <c r="N59">
        <f t="shared" si="8"/>
        <v>0</v>
      </c>
      <c r="O59">
        <f t="shared" si="8"/>
        <v>0</v>
      </c>
      <c r="P59">
        <f t="shared" si="9"/>
        <v>0</v>
      </c>
      <c r="Q59" t="str">
        <f t="shared" si="10"/>
        <v/>
      </c>
    </row>
    <row r="60" spans="1:17" ht="16">
      <c r="A60" s="8">
        <v>56</v>
      </c>
      <c r="B60" s="1" t="s">
        <v>216</v>
      </c>
      <c r="C60">
        <f t="shared" si="0"/>
        <v>0</v>
      </c>
      <c r="D60">
        <f t="shared" si="1"/>
        <v>0</v>
      </c>
      <c r="E60">
        <f t="shared" si="2"/>
        <v>0</v>
      </c>
      <c r="F60">
        <f t="shared" si="3"/>
        <v>0</v>
      </c>
      <c r="G60">
        <f t="shared" si="3"/>
        <v>0</v>
      </c>
      <c r="H60">
        <f t="shared" si="3"/>
        <v>0</v>
      </c>
      <c r="I60">
        <f t="shared" si="3"/>
        <v>0</v>
      </c>
      <c r="J60">
        <f t="shared" si="4"/>
        <v>0</v>
      </c>
      <c r="K60">
        <f t="shared" si="5"/>
        <v>0</v>
      </c>
      <c r="L60">
        <f t="shared" si="6"/>
        <v>0</v>
      </c>
      <c r="M60">
        <f t="shared" si="7"/>
        <v>0</v>
      </c>
      <c r="N60">
        <f t="shared" si="8"/>
        <v>0</v>
      </c>
      <c r="O60">
        <f t="shared" si="8"/>
        <v>0</v>
      </c>
      <c r="P60">
        <f t="shared" si="9"/>
        <v>1</v>
      </c>
      <c r="Q60" t="str">
        <f t="shared" si="10"/>
        <v/>
      </c>
    </row>
    <row r="61" spans="1:17" ht="16">
      <c r="A61" s="8">
        <v>57</v>
      </c>
      <c r="B61" s="1" t="s">
        <v>157</v>
      </c>
      <c r="C61">
        <f t="shared" si="0"/>
        <v>1</v>
      </c>
      <c r="D61">
        <f t="shared" si="1"/>
        <v>0</v>
      </c>
      <c r="E61">
        <f t="shared" si="2"/>
        <v>0</v>
      </c>
      <c r="F61">
        <f t="shared" si="3"/>
        <v>0</v>
      </c>
      <c r="G61">
        <f t="shared" si="3"/>
        <v>0</v>
      </c>
      <c r="H61">
        <f t="shared" si="3"/>
        <v>0</v>
      </c>
      <c r="I61">
        <f t="shared" si="3"/>
        <v>0</v>
      </c>
      <c r="J61">
        <f t="shared" si="4"/>
        <v>0</v>
      </c>
      <c r="K61">
        <f t="shared" si="5"/>
        <v>0</v>
      </c>
      <c r="L61">
        <f t="shared" si="6"/>
        <v>0</v>
      </c>
      <c r="M61">
        <f t="shared" si="7"/>
        <v>0</v>
      </c>
      <c r="N61">
        <f t="shared" si="8"/>
        <v>0</v>
      </c>
      <c r="O61">
        <f t="shared" si="8"/>
        <v>0</v>
      </c>
      <c r="P61">
        <f t="shared" si="9"/>
        <v>0</v>
      </c>
      <c r="Q61" t="str">
        <f t="shared" si="10"/>
        <v/>
      </c>
    </row>
    <row r="62" spans="1:17" ht="16">
      <c r="A62" s="8">
        <v>58</v>
      </c>
      <c r="B62" s="1" t="s">
        <v>514</v>
      </c>
      <c r="C62">
        <f t="shared" si="0"/>
        <v>0</v>
      </c>
      <c r="D62">
        <f t="shared" si="1"/>
        <v>0</v>
      </c>
      <c r="E62">
        <f t="shared" si="2"/>
        <v>0</v>
      </c>
      <c r="F62">
        <f t="shared" si="3"/>
        <v>0</v>
      </c>
      <c r="G62">
        <f t="shared" si="3"/>
        <v>0</v>
      </c>
      <c r="H62">
        <f t="shared" si="3"/>
        <v>0</v>
      </c>
      <c r="I62">
        <f t="shared" si="3"/>
        <v>0</v>
      </c>
      <c r="J62">
        <f t="shared" si="4"/>
        <v>0</v>
      </c>
      <c r="K62">
        <f t="shared" si="5"/>
        <v>0</v>
      </c>
      <c r="L62">
        <f t="shared" si="6"/>
        <v>0</v>
      </c>
      <c r="M62">
        <f t="shared" si="7"/>
        <v>0</v>
      </c>
      <c r="N62">
        <f t="shared" si="8"/>
        <v>0</v>
      </c>
      <c r="O62">
        <f t="shared" si="8"/>
        <v>0</v>
      </c>
      <c r="P62">
        <f t="shared" si="9"/>
        <v>1</v>
      </c>
      <c r="Q62" t="str">
        <f t="shared" si="10"/>
        <v/>
      </c>
    </row>
    <row r="63" spans="1:17" ht="16">
      <c r="A63" s="8">
        <v>59</v>
      </c>
      <c r="B63" s="1" t="s">
        <v>271</v>
      </c>
      <c r="C63">
        <f t="shared" si="0"/>
        <v>0</v>
      </c>
      <c r="D63">
        <f t="shared" si="1"/>
        <v>0</v>
      </c>
      <c r="E63">
        <f t="shared" si="2"/>
        <v>0</v>
      </c>
      <c r="F63">
        <f t="shared" si="3"/>
        <v>0</v>
      </c>
      <c r="G63">
        <f t="shared" si="3"/>
        <v>0</v>
      </c>
      <c r="H63">
        <f t="shared" si="3"/>
        <v>0</v>
      </c>
      <c r="I63">
        <f t="shared" si="3"/>
        <v>0</v>
      </c>
      <c r="J63">
        <f t="shared" si="4"/>
        <v>0</v>
      </c>
      <c r="K63">
        <f t="shared" si="5"/>
        <v>0</v>
      </c>
      <c r="L63">
        <f t="shared" si="6"/>
        <v>0</v>
      </c>
      <c r="M63">
        <f t="shared" si="7"/>
        <v>0</v>
      </c>
      <c r="N63">
        <f t="shared" si="8"/>
        <v>0</v>
      </c>
      <c r="O63">
        <f t="shared" si="8"/>
        <v>0</v>
      </c>
      <c r="P63">
        <f t="shared" si="9"/>
        <v>1</v>
      </c>
      <c r="Q63" t="str">
        <f t="shared" si="10"/>
        <v/>
      </c>
    </row>
    <row r="64" spans="1:17" ht="16">
      <c r="A64" s="8">
        <v>60</v>
      </c>
      <c r="B64" s="1" t="s">
        <v>816</v>
      </c>
      <c r="C64">
        <f t="shared" si="0"/>
        <v>0</v>
      </c>
      <c r="D64">
        <f t="shared" si="1"/>
        <v>0</v>
      </c>
      <c r="E64">
        <f t="shared" si="2"/>
        <v>1</v>
      </c>
      <c r="F64">
        <f t="shared" si="3"/>
        <v>0</v>
      </c>
      <c r="G64">
        <f t="shared" si="3"/>
        <v>0</v>
      </c>
      <c r="H64">
        <f t="shared" si="3"/>
        <v>0</v>
      </c>
      <c r="I64">
        <f t="shared" si="3"/>
        <v>0</v>
      </c>
      <c r="J64">
        <f t="shared" si="4"/>
        <v>0</v>
      </c>
      <c r="K64">
        <f t="shared" si="5"/>
        <v>0</v>
      </c>
      <c r="L64">
        <f t="shared" si="6"/>
        <v>0</v>
      </c>
      <c r="M64">
        <f t="shared" si="7"/>
        <v>0</v>
      </c>
      <c r="N64">
        <f t="shared" si="8"/>
        <v>0</v>
      </c>
      <c r="O64">
        <f t="shared" si="8"/>
        <v>0</v>
      </c>
      <c r="P64">
        <f t="shared" si="9"/>
        <v>0</v>
      </c>
      <c r="Q64" t="str">
        <f t="shared" si="10"/>
        <v/>
      </c>
    </row>
    <row r="65" spans="1:17" ht="16">
      <c r="A65" s="8">
        <v>61</v>
      </c>
      <c r="B65" s="1" t="s">
        <v>1114</v>
      </c>
      <c r="C65">
        <f t="shared" si="0"/>
        <v>0</v>
      </c>
      <c r="D65">
        <f t="shared" si="1"/>
        <v>0</v>
      </c>
      <c r="E65">
        <f t="shared" si="2"/>
        <v>0</v>
      </c>
      <c r="F65">
        <f t="shared" si="3"/>
        <v>0</v>
      </c>
      <c r="G65">
        <f t="shared" si="3"/>
        <v>0</v>
      </c>
      <c r="H65">
        <f t="shared" si="3"/>
        <v>0</v>
      </c>
      <c r="I65">
        <f t="shared" si="3"/>
        <v>0</v>
      </c>
      <c r="J65">
        <f t="shared" si="4"/>
        <v>0</v>
      </c>
      <c r="K65">
        <f t="shared" si="5"/>
        <v>1</v>
      </c>
      <c r="L65">
        <f t="shared" si="6"/>
        <v>0</v>
      </c>
      <c r="M65">
        <f t="shared" si="7"/>
        <v>0</v>
      </c>
      <c r="N65">
        <f t="shared" si="8"/>
        <v>0</v>
      </c>
      <c r="O65">
        <f t="shared" si="8"/>
        <v>0</v>
      </c>
      <c r="P65">
        <f t="shared" si="9"/>
        <v>0</v>
      </c>
      <c r="Q65" t="str">
        <f t="shared" si="10"/>
        <v/>
      </c>
    </row>
    <row r="66" spans="1:17" ht="16">
      <c r="A66" s="8">
        <v>62</v>
      </c>
      <c r="B66" s="1" t="s">
        <v>784</v>
      </c>
      <c r="C66">
        <f t="shared" si="0"/>
        <v>1</v>
      </c>
      <c r="D66">
        <f t="shared" si="1"/>
        <v>0</v>
      </c>
      <c r="E66">
        <f t="shared" si="2"/>
        <v>0</v>
      </c>
      <c r="F66">
        <f t="shared" si="3"/>
        <v>0</v>
      </c>
      <c r="G66">
        <f t="shared" si="3"/>
        <v>0</v>
      </c>
      <c r="H66">
        <f t="shared" si="3"/>
        <v>0</v>
      </c>
      <c r="I66">
        <f t="shared" si="3"/>
        <v>0</v>
      </c>
      <c r="J66">
        <f t="shared" si="4"/>
        <v>0</v>
      </c>
      <c r="K66">
        <f t="shared" si="5"/>
        <v>0</v>
      </c>
      <c r="L66">
        <f t="shared" si="6"/>
        <v>0</v>
      </c>
      <c r="M66">
        <f t="shared" si="7"/>
        <v>0</v>
      </c>
      <c r="N66">
        <f t="shared" si="8"/>
        <v>0</v>
      </c>
      <c r="O66">
        <f t="shared" si="8"/>
        <v>0</v>
      </c>
      <c r="P66">
        <f t="shared" si="9"/>
        <v>0</v>
      </c>
      <c r="Q66" t="str">
        <f t="shared" si="10"/>
        <v/>
      </c>
    </row>
    <row r="67" spans="1:17" ht="16">
      <c r="A67" s="8">
        <v>63</v>
      </c>
      <c r="B67" s="1" t="s">
        <v>534</v>
      </c>
      <c r="C67">
        <f t="shared" si="0"/>
        <v>0</v>
      </c>
      <c r="D67">
        <f t="shared" si="1"/>
        <v>0</v>
      </c>
      <c r="E67">
        <f t="shared" si="2"/>
        <v>0</v>
      </c>
      <c r="F67">
        <f t="shared" si="3"/>
        <v>0</v>
      </c>
      <c r="G67">
        <f t="shared" si="3"/>
        <v>1</v>
      </c>
      <c r="H67">
        <f t="shared" si="3"/>
        <v>0</v>
      </c>
      <c r="I67">
        <f t="shared" si="3"/>
        <v>0</v>
      </c>
      <c r="J67">
        <f t="shared" si="4"/>
        <v>0</v>
      </c>
      <c r="K67">
        <f t="shared" si="5"/>
        <v>0</v>
      </c>
      <c r="L67">
        <f t="shared" si="6"/>
        <v>0</v>
      </c>
      <c r="M67">
        <f t="shared" si="7"/>
        <v>0</v>
      </c>
      <c r="N67">
        <f t="shared" si="8"/>
        <v>0</v>
      </c>
      <c r="O67">
        <f t="shared" si="8"/>
        <v>0</v>
      </c>
      <c r="P67">
        <f t="shared" si="9"/>
        <v>0</v>
      </c>
      <c r="Q67" t="str">
        <f t="shared" si="10"/>
        <v/>
      </c>
    </row>
    <row r="68" spans="1:17" ht="16">
      <c r="A68" s="8">
        <v>64</v>
      </c>
      <c r="B68" s="1" t="s">
        <v>773</v>
      </c>
      <c r="C68">
        <f t="shared" si="0"/>
        <v>0</v>
      </c>
      <c r="D68">
        <f t="shared" si="1"/>
        <v>1</v>
      </c>
      <c r="E68">
        <f t="shared" si="2"/>
        <v>0</v>
      </c>
      <c r="F68">
        <f t="shared" si="3"/>
        <v>0</v>
      </c>
      <c r="G68">
        <f t="shared" si="3"/>
        <v>0</v>
      </c>
      <c r="H68">
        <f t="shared" si="3"/>
        <v>0</v>
      </c>
      <c r="I68">
        <f t="shared" si="3"/>
        <v>0</v>
      </c>
      <c r="J68">
        <f t="shared" si="4"/>
        <v>0</v>
      </c>
      <c r="K68">
        <f t="shared" si="5"/>
        <v>0</v>
      </c>
      <c r="L68">
        <f t="shared" si="6"/>
        <v>0</v>
      </c>
      <c r="M68">
        <f t="shared" si="7"/>
        <v>0</v>
      </c>
      <c r="N68">
        <f t="shared" si="8"/>
        <v>0</v>
      </c>
      <c r="O68">
        <f t="shared" si="8"/>
        <v>0</v>
      </c>
      <c r="P68">
        <f t="shared" si="9"/>
        <v>0</v>
      </c>
      <c r="Q68" t="str">
        <f t="shared" si="10"/>
        <v/>
      </c>
    </row>
    <row r="69" spans="1:17" ht="16">
      <c r="A69" s="8">
        <v>65</v>
      </c>
      <c r="B69" s="1" t="s">
        <v>411</v>
      </c>
      <c r="C69">
        <f t="shared" si="0"/>
        <v>0</v>
      </c>
      <c r="D69">
        <f t="shared" si="1"/>
        <v>1</v>
      </c>
      <c r="E69">
        <f t="shared" si="2"/>
        <v>0</v>
      </c>
      <c r="F69">
        <f t="shared" si="3"/>
        <v>0</v>
      </c>
      <c r="G69">
        <f t="shared" si="3"/>
        <v>0</v>
      </c>
      <c r="H69">
        <f t="shared" si="3"/>
        <v>0</v>
      </c>
      <c r="I69">
        <f t="shared" ref="I69:I132" si="11">IF(ISNUMBER(SEARCH(I$4,$B69)),1,0)</f>
        <v>0</v>
      </c>
      <c r="J69">
        <f t="shared" si="4"/>
        <v>0</v>
      </c>
      <c r="K69">
        <f t="shared" si="5"/>
        <v>0</v>
      </c>
      <c r="L69">
        <f t="shared" si="6"/>
        <v>0</v>
      </c>
      <c r="M69">
        <f t="shared" si="7"/>
        <v>0</v>
      </c>
      <c r="N69">
        <f t="shared" si="8"/>
        <v>0</v>
      </c>
      <c r="O69">
        <f t="shared" si="8"/>
        <v>0</v>
      </c>
      <c r="P69">
        <f t="shared" si="9"/>
        <v>0</v>
      </c>
      <c r="Q69" t="str">
        <f t="shared" si="10"/>
        <v/>
      </c>
    </row>
    <row r="70" spans="1:17" ht="16">
      <c r="A70" s="8">
        <v>66</v>
      </c>
      <c r="B70" s="1" t="s">
        <v>145</v>
      </c>
      <c r="C70">
        <f t="shared" ref="C70:C133" si="12">IF(ISNUMBER(SEARCH(C$4,$B70)),1,0)</f>
        <v>0</v>
      </c>
      <c r="D70">
        <f t="shared" ref="D70:D133" si="13">IF(OR(ISNUMBER(SEARCH(D$1,$B70)),ISNUMBER(SEARCH(D$2,$B70)),ISNUMBER(SEARCH(D$3,$B70)),ISNUMBER(SEARCH(D$4,$B70))),1,0)</f>
        <v>1</v>
      </c>
      <c r="E70">
        <f t="shared" ref="E70:E133" si="14">IF(OR(ISNUMBER(SEARCH(E$2,$B70)),ISNUMBER(SEARCH(E$3,$B70)),ISNUMBER(SEARCH(E$4,$B70))),1,0)</f>
        <v>0</v>
      </c>
      <c r="F70">
        <f t="shared" ref="F70:I133" si="15">IF(ISNUMBER(SEARCH(F$4,$B70)),1,0)</f>
        <v>0</v>
      </c>
      <c r="G70">
        <f t="shared" si="15"/>
        <v>0</v>
      </c>
      <c r="H70">
        <f t="shared" si="15"/>
        <v>0</v>
      </c>
      <c r="I70">
        <f t="shared" si="11"/>
        <v>0</v>
      </c>
      <c r="J70">
        <f t="shared" ref="J70:J133" si="16">IF(OR(ISNUMBER(SEARCH(J$3,$B70)),ISNUMBER(SEARCH(J$4,$B70))),1,0)</f>
        <v>0</v>
      </c>
      <c r="K70">
        <f t="shared" ref="K70:K133" si="17">IF(ISNUMBER(SEARCH(K$4,$B70)),1,0)</f>
        <v>0</v>
      </c>
      <c r="L70">
        <f t="shared" ref="L70:L133" si="18">IF(OR(ISNUMBER(SEARCH(L$3,$B70)),ISNUMBER(SEARCH(L$4,$B70))),1,0)</f>
        <v>0</v>
      </c>
      <c r="M70">
        <f t="shared" ref="M70:M133" si="19">IF(AND(SUM(C70:L70,N70)=0,ISNUMBER(SEARCH(M$4,$B70))),1,0)</f>
        <v>0</v>
      </c>
      <c r="N70">
        <f t="shared" ref="N70:O133" si="20">IF(ISNUMBER(SEARCH(N$4,$B70)),1,0)</f>
        <v>0</v>
      </c>
      <c r="O70">
        <f t="shared" si="20"/>
        <v>0</v>
      </c>
      <c r="P70">
        <f t="shared" ref="P70:P133" si="21">IF(SUM(C70:O70)&lt;1,1,0)</f>
        <v>0</v>
      </c>
      <c r="Q70" t="str">
        <f t="shared" ref="Q70:Q133" si="22">IF(SUM(C70:P70)&gt;1,"HERE","")</f>
        <v/>
      </c>
    </row>
    <row r="71" spans="1:17" ht="16">
      <c r="A71" s="8">
        <v>67</v>
      </c>
      <c r="B71" s="1" t="s">
        <v>161</v>
      </c>
      <c r="C71">
        <f t="shared" si="12"/>
        <v>1</v>
      </c>
      <c r="D71">
        <f t="shared" si="13"/>
        <v>0</v>
      </c>
      <c r="E71">
        <f t="shared" si="14"/>
        <v>0</v>
      </c>
      <c r="F71">
        <f t="shared" si="15"/>
        <v>0</v>
      </c>
      <c r="G71">
        <f t="shared" si="15"/>
        <v>0</v>
      </c>
      <c r="H71">
        <f t="shared" si="15"/>
        <v>0</v>
      </c>
      <c r="I71">
        <f t="shared" si="11"/>
        <v>0</v>
      </c>
      <c r="J71">
        <f t="shared" si="16"/>
        <v>0</v>
      </c>
      <c r="K71">
        <f t="shared" si="17"/>
        <v>0</v>
      </c>
      <c r="L71">
        <f t="shared" si="18"/>
        <v>0</v>
      </c>
      <c r="M71">
        <f t="shared" si="19"/>
        <v>0</v>
      </c>
      <c r="N71">
        <f t="shared" si="20"/>
        <v>0</v>
      </c>
      <c r="O71">
        <f t="shared" si="20"/>
        <v>0</v>
      </c>
      <c r="P71">
        <f t="shared" si="21"/>
        <v>0</v>
      </c>
      <c r="Q71" t="str">
        <f t="shared" si="22"/>
        <v/>
      </c>
    </row>
    <row r="72" spans="1:17" ht="16">
      <c r="A72" s="8">
        <v>68</v>
      </c>
      <c r="B72" s="1" t="s">
        <v>87</v>
      </c>
      <c r="C72">
        <f t="shared" si="12"/>
        <v>0</v>
      </c>
      <c r="D72">
        <f t="shared" si="13"/>
        <v>0</v>
      </c>
      <c r="E72">
        <f t="shared" si="14"/>
        <v>0</v>
      </c>
      <c r="F72">
        <f t="shared" si="15"/>
        <v>0</v>
      </c>
      <c r="G72">
        <f t="shared" si="15"/>
        <v>1</v>
      </c>
      <c r="H72">
        <f t="shared" si="15"/>
        <v>0</v>
      </c>
      <c r="I72">
        <f t="shared" si="11"/>
        <v>0</v>
      </c>
      <c r="J72">
        <f t="shared" si="16"/>
        <v>0</v>
      </c>
      <c r="K72">
        <f t="shared" si="17"/>
        <v>0</v>
      </c>
      <c r="L72">
        <f t="shared" si="18"/>
        <v>0</v>
      </c>
      <c r="M72">
        <f t="shared" si="19"/>
        <v>0</v>
      </c>
      <c r="N72">
        <f t="shared" si="20"/>
        <v>0</v>
      </c>
      <c r="O72">
        <f t="shared" si="20"/>
        <v>0</v>
      </c>
      <c r="P72">
        <f t="shared" si="21"/>
        <v>0</v>
      </c>
      <c r="Q72" t="str">
        <f t="shared" si="22"/>
        <v/>
      </c>
    </row>
    <row r="73" spans="1:17" ht="16">
      <c r="A73" s="8">
        <v>69</v>
      </c>
      <c r="B73" s="1" t="s">
        <v>95</v>
      </c>
      <c r="C73">
        <f t="shared" si="12"/>
        <v>0</v>
      </c>
      <c r="D73">
        <f t="shared" si="13"/>
        <v>0</v>
      </c>
      <c r="E73">
        <f t="shared" si="14"/>
        <v>0</v>
      </c>
      <c r="F73">
        <f t="shared" si="15"/>
        <v>0</v>
      </c>
      <c r="G73">
        <f t="shared" si="15"/>
        <v>0</v>
      </c>
      <c r="H73">
        <f t="shared" si="15"/>
        <v>0</v>
      </c>
      <c r="I73">
        <f t="shared" si="11"/>
        <v>0</v>
      </c>
      <c r="J73">
        <f t="shared" si="16"/>
        <v>0</v>
      </c>
      <c r="K73">
        <f t="shared" si="17"/>
        <v>1</v>
      </c>
      <c r="L73">
        <f t="shared" si="18"/>
        <v>0</v>
      </c>
      <c r="M73">
        <f t="shared" si="19"/>
        <v>0</v>
      </c>
      <c r="N73">
        <f t="shared" si="20"/>
        <v>0</v>
      </c>
      <c r="O73">
        <f t="shared" si="20"/>
        <v>0</v>
      </c>
      <c r="P73">
        <f t="shared" si="21"/>
        <v>0</v>
      </c>
      <c r="Q73" t="str">
        <f t="shared" si="22"/>
        <v/>
      </c>
    </row>
    <row r="74" spans="1:17" ht="16">
      <c r="A74" s="8">
        <v>70</v>
      </c>
      <c r="B74" s="1" t="s">
        <v>468</v>
      </c>
      <c r="C74">
        <f t="shared" si="12"/>
        <v>0</v>
      </c>
      <c r="D74">
        <f t="shared" si="13"/>
        <v>0</v>
      </c>
      <c r="E74">
        <f t="shared" si="14"/>
        <v>0</v>
      </c>
      <c r="F74">
        <f t="shared" si="15"/>
        <v>0</v>
      </c>
      <c r="G74">
        <f t="shared" si="15"/>
        <v>0</v>
      </c>
      <c r="H74">
        <f t="shared" si="15"/>
        <v>0</v>
      </c>
      <c r="I74">
        <f t="shared" si="11"/>
        <v>0</v>
      </c>
      <c r="J74">
        <f t="shared" si="16"/>
        <v>0</v>
      </c>
      <c r="K74">
        <f t="shared" si="17"/>
        <v>1</v>
      </c>
      <c r="L74">
        <f t="shared" si="18"/>
        <v>0</v>
      </c>
      <c r="M74">
        <f t="shared" si="19"/>
        <v>0</v>
      </c>
      <c r="N74">
        <f t="shared" si="20"/>
        <v>0</v>
      </c>
      <c r="O74">
        <f t="shared" si="20"/>
        <v>0</v>
      </c>
      <c r="P74">
        <f t="shared" si="21"/>
        <v>0</v>
      </c>
      <c r="Q74" t="str">
        <f t="shared" si="22"/>
        <v/>
      </c>
    </row>
    <row r="75" spans="1:17" ht="16">
      <c r="A75" s="8">
        <v>71</v>
      </c>
      <c r="B75" s="1" t="s">
        <v>802</v>
      </c>
      <c r="C75">
        <f t="shared" si="12"/>
        <v>0</v>
      </c>
      <c r="D75">
        <f t="shared" si="13"/>
        <v>0</v>
      </c>
      <c r="E75">
        <f t="shared" si="14"/>
        <v>0</v>
      </c>
      <c r="F75">
        <f t="shared" si="15"/>
        <v>0</v>
      </c>
      <c r="G75">
        <f t="shared" si="15"/>
        <v>1</v>
      </c>
      <c r="H75">
        <f t="shared" si="15"/>
        <v>0</v>
      </c>
      <c r="I75">
        <f t="shared" si="11"/>
        <v>0</v>
      </c>
      <c r="J75">
        <f t="shared" si="16"/>
        <v>0</v>
      </c>
      <c r="K75">
        <f t="shared" si="17"/>
        <v>0</v>
      </c>
      <c r="L75">
        <f t="shared" si="18"/>
        <v>0</v>
      </c>
      <c r="M75">
        <f t="shared" si="19"/>
        <v>0</v>
      </c>
      <c r="N75">
        <f t="shared" si="20"/>
        <v>0</v>
      </c>
      <c r="O75">
        <f t="shared" si="20"/>
        <v>0</v>
      </c>
      <c r="P75">
        <f t="shared" si="21"/>
        <v>0</v>
      </c>
      <c r="Q75" t="str">
        <f t="shared" si="22"/>
        <v/>
      </c>
    </row>
    <row r="76" spans="1:17" ht="16">
      <c r="A76" s="8">
        <v>72</v>
      </c>
      <c r="B76" s="1" t="s">
        <v>58</v>
      </c>
      <c r="C76">
        <f t="shared" si="12"/>
        <v>0</v>
      </c>
      <c r="D76">
        <f t="shared" si="13"/>
        <v>0</v>
      </c>
      <c r="E76">
        <f t="shared" si="14"/>
        <v>0</v>
      </c>
      <c r="F76">
        <f t="shared" si="15"/>
        <v>0</v>
      </c>
      <c r="G76">
        <f t="shared" si="15"/>
        <v>0</v>
      </c>
      <c r="H76">
        <f t="shared" si="15"/>
        <v>0</v>
      </c>
      <c r="I76">
        <f t="shared" si="11"/>
        <v>0</v>
      </c>
      <c r="J76">
        <f t="shared" si="16"/>
        <v>1</v>
      </c>
      <c r="K76">
        <f t="shared" si="17"/>
        <v>0</v>
      </c>
      <c r="L76">
        <f t="shared" si="18"/>
        <v>0</v>
      </c>
      <c r="M76">
        <f t="shared" si="19"/>
        <v>0</v>
      </c>
      <c r="N76">
        <f t="shared" si="20"/>
        <v>0</v>
      </c>
      <c r="O76">
        <f t="shared" si="20"/>
        <v>0</v>
      </c>
      <c r="P76">
        <f t="shared" si="21"/>
        <v>0</v>
      </c>
      <c r="Q76" t="str">
        <f t="shared" si="22"/>
        <v/>
      </c>
    </row>
    <row r="77" spans="1:17" ht="16">
      <c r="A77" s="8">
        <v>73</v>
      </c>
      <c r="B77" s="1" t="s">
        <v>145</v>
      </c>
      <c r="C77">
        <f t="shared" si="12"/>
        <v>0</v>
      </c>
      <c r="D77">
        <f t="shared" si="13"/>
        <v>1</v>
      </c>
      <c r="E77">
        <f t="shared" si="14"/>
        <v>0</v>
      </c>
      <c r="F77">
        <f t="shared" si="15"/>
        <v>0</v>
      </c>
      <c r="G77">
        <f t="shared" si="15"/>
        <v>0</v>
      </c>
      <c r="H77">
        <f t="shared" si="15"/>
        <v>0</v>
      </c>
      <c r="I77">
        <f t="shared" si="11"/>
        <v>0</v>
      </c>
      <c r="J77">
        <f t="shared" si="16"/>
        <v>0</v>
      </c>
      <c r="K77">
        <f t="shared" si="17"/>
        <v>0</v>
      </c>
      <c r="L77">
        <f t="shared" si="18"/>
        <v>0</v>
      </c>
      <c r="M77">
        <f t="shared" si="19"/>
        <v>0</v>
      </c>
      <c r="N77">
        <f t="shared" si="20"/>
        <v>0</v>
      </c>
      <c r="O77">
        <f t="shared" si="20"/>
        <v>0</v>
      </c>
      <c r="P77">
        <f t="shared" si="21"/>
        <v>0</v>
      </c>
      <c r="Q77" t="str">
        <f t="shared" si="22"/>
        <v/>
      </c>
    </row>
    <row r="78" spans="1:17" ht="16">
      <c r="A78" s="8">
        <v>74</v>
      </c>
      <c r="B78" s="1" t="s">
        <v>234</v>
      </c>
      <c r="C78">
        <f t="shared" si="12"/>
        <v>0</v>
      </c>
      <c r="D78">
        <f t="shared" si="13"/>
        <v>0</v>
      </c>
      <c r="E78">
        <f t="shared" si="14"/>
        <v>0</v>
      </c>
      <c r="F78">
        <f t="shared" si="15"/>
        <v>0</v>
      </c>
      <c r="G78">
        <f t="shared" si="15"/>
        <v>0</v>
      </c>
      <c r="H78">
        <f t="shared" si="15"/>
        <v>0</v>
      </c>
      <c r="I78">
        <f t="shared" si="11"/>
        <v>0</v>
      </c>
      <c r="J78">
        <f t="shared" si="16"/>
        <v>1</v>
      </c>
      <c r="K78">
        <f t="shared" si="17"/>
        <v>0</v>
      </c>
      <c r="L78">
        <f t="shared" si="18"/>
        <v>0</v>
      </c>
      <c r="M78">
        <f t="shared" si="19"/>
        <v>0</v>
      </c>
      <c r="N78">
        <f t="shared" si="20"/>
        <v>0</v>
      </c>
      <c r="O78">
        <f t="shared" si="20"/>
        <v>0</v>
      </c>
      <c r="P78">
        <f t="shared" si="21"/>
        <v>0</v>
      </c>
      <c r="Q78" t="str">
        <f t="shared" si="22"/>
        <v/>
      </c>
    </row>
    <row r="79" spans="1:17" ht="16">
      <c r="A79" s="8">
        <v>75</v>
      </c>
      <c r="B79" s="1" t="s">
        <v>161</v>
      </c>
      <c r="C79">
        <f t="shared" si="12"/>
        <v>1</v>
      </c>
      <c r="D79">
        <f t="shared" si="13"/>
        <v>0</v>
      </c>
      <c r="E79">
        <f t="shared" si="14"/>
        <v>0</v>
      </c>
      <c r="F79">
        <f t="shared" si="15"/>
        <v>0</v>
      </c>
      <c r="G79">
        <f t="shared" si="15"/>
        <v>0</v>
      </c>
      <c r="H79">
        <f t="shared" si="15"/>
        <v>0</v>
      </c>
      <c r="I79">
        <f t="shared" si="11"/>
        <v>0</v>
      </c>
      <c r="J79">
        <f t="shared" si="16"/>
        <v>0</v>
      </c>
      <c r="K79">
        <f t="shared" si="17"/>
        <v>0</v>
      </c>
      <c r="L79">
        <f t="shared" si="18"/>
        <v>0</v>
      </c>
      <c r="M79">
        <f t="shared" si="19"/>
        <v>0</v>
      </c>
      <c r="N79">
        <f t="shared" si="20"/>
        <v>0</v>
      </c>
      <c r="O79">
        <f t="shared" si="20"/>
        <v>0</v>
      </c>
      <c r="P79">
        <f t="shared" si="21"/>
        <v>0</v>
      </c>
      <c r="Q79" t="str">
        <f t="shared" si="22"/>
        <v/>
      </c>
    </row>
    <row r="80" spans="1:17" ht="16">
      <c r="A80" s="8">
        <v>76</v>
      </c>
      <c r="B80" s="1" t="s">
        <v>210</v>
      </c>
      <c r="C80">
        <f t="shared" si="12"/>
        <v>0</v>
      </c>
      <c r="D80">
        <f t="shared" si="13"/>
        <v>0</v>
      </c>
      <c r="E80">
        <f t="shared" si="14"/>
        <v>0</v>
      </c>
      <c r="F80">
        <f t="shared" si="15"/>
        <v>0</v>
      </c>
      <c r="G80">
        <f t="shared" si="15"/>
        <v>0</v>
      </c>
      <c r="H80">
        <f t="shared" si="15"/>
        <v>0</v>
      </c>
      <c r="I80">
        <f t="shared" si="11"/>
        <v>1</v>
      </c>
      <c r="J80">
        <f t="shared" si="16"/>
        <v>0</v>
      </c>
      <c r="K80">
        <f t="shared" si="17"/>
        <v>0</v>
      </c>
      <c r="L80">
        <f t="shared" si="18"/>
        <v>0</v>
      </c>
      <c r="M80">
        <f t="shared" si="19"/>
        <v>0</v>
      </c>
      <c r="N80">
        <f t="shared" si="20"/>
        <v>0</v>
      </c>
      <c r="O80">
        <f t="shared" si="20"/>
        <v>0</v>
      </c>
      <c r="P80">
        <f t="shared" si="21"/>
        <v>0</v>
      </c>
      <c r="Q80" t="str">
        <f t="shared" si="22"/>
        <v/>
      </c>
    </row>
    <row r="81" spans="1:17" ht="16">
      <c r="A81" s="8">
        <v>77</v>
      </c>
      <c r="B81" s="1" t="s">
        <v>368</v>
      </c>
      <c r="C81">
        <f t="shared" si="12"/>
        <v>0</v>
      </c>
      <c r="D81">
        <f t="shared" si="13"/>
        <v>0</v>
      </c>
      <c r="E81">
        <f t="shared" si="14"/>
        <v>0</v>
      </c>
      <c r="F81">
        <f t="shared" si="15"/>
        <v>0</v>
      </c>
      <c r="G81">
        <f t="shared" si="15"/>
        <v>0</v>
      </c>
      <c r="H81">
        <f t="shared" si="15"/>
        <v>0</v>
      </c>
      <c r="I81">
        <f t="shared" si="11"/>
        <v>0</v>
      </c>
      <c r="J81">
        <f t="shared" si="16"/>
        <v>0</v>
      </c>
      <c r="K81">
        <f t="shared" si="17"/>
        <v>1</v>
      </c>
      <c r="L81">
        <f t="shared" si="18"/>
        <v>0</v>
      </c>
      <c r="M81">
        <f t="shared" si="19"/>
        <v>0</v>
      </c>
      <c r="N81">
        <f t="shared" si="20"/>
        <v>0</v>
      </c>
      <c r="O81">
        <f t="shared" si="20"/>
        <v>0</v>
      </c>
      <c r="P81">
        <f t="shared" si="21"/>
        <v>0</v>
      </c>
      <c r="Q81" t="str">
        <f t="shared" si="22"/>
        <v/>
      </c>
    </row>
    <row r="82" spans="1:17" ht="16">
      <c r="A82" s="8">
        <v>78</v>
      </c>
      <c r="B82" s="1" t="s">
        <v>46</v>
      </c>
      <c r="C82">
        <f t="shared" si="12"/>
        <v>1</v>
      </c>
      <c r="D82">
        <f t="shared" si="13"/>
        <v>0</v>
      </c>
      <c r="E82">
        <f t="shared" si="14"/>
        <v>0</v>
      </c>
      <c r="F82">
        <f t="shared" si="15"/>
        <v>0</v>
      </c>
      <c r="G82">
        <f t="shared" si="15"/>
        <v>0</v>
      </c>
      <c r="H82">
        <f t="shared" si="15"/>
        <v>0</v>
      </c>
      <c r="I82">
        <f t="shared" si="11"/>
        <v>0</v>
      </c>
      <c r="J82">
        <f t="shared" si="16"/>
        <v>0</v>
      </c>
      <c r="K82">
        <f t="shared" si="17"/>
        <v>0</v>
      </c>
      <c r="L82">
        <f t="shared" si="18"/>
        <v>0</v>
      </c>
      <c r="M82">
        <f t="shared" si="19"/>
        <v>0</v>
      </c>
      <c r="N82">
        <f t="shared" si="20"/>
        <v>0</v>
      </c>
      <c r="O82">
        <f t="shared" si="20"/>
        <v>0</v>
      </c>
      <c r="P82">
        <f t="shared" si="21"/>
        <v>0</v>
      </c>
      <c r="Q82" t="str">
        <f t="shared" si="22"/>
        <v/>
      </c>
    </row>
    <row r="83" spans="1:17" ht="16">
      <c r="A83" s="8">
        <v>79</v>
      </c>
      <c r="B83" s="1" t="s">
        <v>157</v>
      </c>
      <c r="C83">
        <f t="shared" si="12"/>
        <v>1</v>
      </c>
      <c r="D83">
        <f t="shared" si="13"/>
        <v>0</v>
      </c>
      <c r="E83">
        <f t="shared" si="14"/>
        <v>0</v>
      </c>
      <c r="F83">
        <f t="shared" si="15"/>
        <v>0</v>
      </c>
      <c r="G83">
        <f t="shared" si="15"/>
        <v>0</v>
      </c>
      <c r="H83">
        <f t="shared" si="15"/>
        <v>0</v>
      </c>
      <c r="I83">
        <f t="shared" si="11"/>
        <v>0</v>
      </c>
      <c r="J83">
        <f t="shared" si="16"/>
        <v>0</v>
      </c>
      <c r="K83">
        <f t="shared" si="17"/>
        <v>0</v>
      </c>
      <c r="L83">
        <f t="shared" si="18"/>
        <v>0</v>
      </c>
      <c r="M83">
        <f t="shared" si="19"/>
        <v>0</v>
      </c>
      <c r="N83">
        <f t="shared" si="20"/>
        <v>0</v>
      </c>
      <c r="O83">
        <f t="shared" si="20"/>
        <v>0</v>
      </c>
      <c r="P83">
        <f t="shared" si="21"/>
        <v>0</v>
      </c>
      <c r="Q83" t="str">
        <f t="shared" si="22"/>
        <v/>
      </c>
    </row>
    <row r="84" spans="1:17" ht="16">
      <c r="A84" s="8">
        <v>80</v>
      </c>
      <c r="B84" s="1" t="s">
        <v>58</v>
      </c>
      <c r="C84">
        <f t="shared" si="12"/>
        <v>0</v>
      </c>
      <c r="D84">
        <f t="shared" si="13"/>
        <v>0</v>
      </c>
      <c r="E84">
        <f t="shared" si="14"/>
        <v>0</v>
      </c>
      <c r="F84">
        <f t="shared" si="15"/>
        <v>0</v>
      </c>
      <c r="G84">
        <f t="shared" si="15"/>
        <v>0</v>
      </c>
      <c r="H84">
        <f t="shared" si="15"/>
        <v>0</v>
      </c>
      <c r="I84">
        <f t="shared" si="11"/>
        <v>0</v>
      </c>
      <c r="J84">
        <f t="shared" si="16"/>
        <v>1</v>
      </c>
      <c r="K84">
        <f t="shared" si="17"/>
        <v>0</v>
      </c>
      <c r="L84">
        <f t="shared" si="18"/>
        <v>0</v>
      </c>
      <c r="M84">
        <f t="shared" si="19"/>
        <v>0</v>
      </c>
      <c r="N84">
        <f t="shared" si="20"/>
        <v>0</v>
      </c>
      <c r="O84">
        <f t="shared" si="20"/>
        <v>0</v>
      </c>
      <c r="P84">
        <f t="shared" si="21"/>
        <v>0</v>
      </c>
      <c r="Q84" t="str">
        <f t="shared" si="22"/>
        <v/>
      </c>
    </row>
    <row r="85" spans="1:17" ht="16">
      <c r="A85" s="8">
        <v>81</v>
      </c>
      <c r="B85" s="1" t="s">
        <v>58</v>
      </c>
      <c r="C85">
        <f t="shared" si="12"/>
        <v>0</v>
      </c>
      <c r="D85">
        <f t="shared" si="13"/>
        <v>0</v>
      </c>
      <c r="E85">
        <f t="shared" si="14"/>
        <v>0</v>
      </c>
      <c r="F85">
        <f t="shared" si="15"/>
        <v>0</v>
      </c>
      <c r="G85">
        <f t="shared" si="15"/>
        <v>0</v>
      </c>
      <c r="H85">
        <f t="shared" si="15"/>
        <v>0</v>
      </c>
      <c r="I85">
        <f t="shared" si="11"/>
        <v>0</v>
      </c>
      <c r="J85">
        <f t="shared" si="16"/>
        <v>1</v>
      </c>
      <c r="K85">
        <f t="shared" si="17"/>
        <v>0</v>
      </c>
      <c r="L85">
        <f t="shared" si="18"/>
        <v>0</v>
      </c>
      <c r="M85">
        <f t="shared" si="19"/>
        <v>0</v>
      </c>
      <c r="N85">
        <f t="shared" si="20"/>
        <v>0</v>
      </c>
      <c r="O85">
        <f t="shared" si="20"/>
        <v>0</v>
      </c>
      <c r="P85">
        <f t="shared" si="21"/>
        <v>0</v>
      </c>
      <c r="Q85" t="str">
        <f t="shared" si="22"/>
        <v/>
      </c>
    </row>
    <row r="86" spans="1:17" ht="16">
      <c r="A86" s="8">
        <v>82</v>
      </c>
      <c r="B86" s="1" t="s">
        <v>790</v>
      </c>
      <c r="C86">
        <f t="shared" si="12"/>
        <v>1</v>
      </c>
      <c r="D86">
        <f t="shared" si="13"/>
        <v>0</v>
      </c>
      <c r="E86">
        <f t="shared" si="14"/>
        <v>0</v>
      </c>
      <c r="F86">
        <f t="shared" si="15"/>
        <v>0</v>
      </c>
      <c r="G86">
        <f t="shared" si="15"/>
        <v>0</v>
      </c>
      <c r="H86">
        <f t="shared" si="15"/>
        <v>0</v>
      </c>
      <c r="I86">
        <f t="shared" si="11"/>
        <v>0</v>
      </c>
      <c r="J86">
        <f t="shared" si="16"/>
        <v>0</v>
      </c>
      <c r="K86">
        <f t="shared" si="17"/>
        <v>0</v>
      </c>
      <c r="L86">
        <f t="shared" si="18"/>
        <v>0</v>
      </c>
      <c r="M86">
        <f t="shared" si="19"/>
        <v>0</v>
      </c>
      <c r="N86">
        <f t="shared" si="20"/>
        <v>0</v>
      </c>
      <c r="O86">
        <f t="shared" si="20"/>
        <v>0</v>
      </c>
      <c r="P86">
        <f t="shared" si="21"/>
        <v>0</v>
      </c>
      <c r="Q86" t="str">
        <f t="shared" si="22"/>
        <v/>
      </c>
    </row>
    <row r="87" spans="1:17" ht="16">
      <c r="A87" s="8">
        <v>83</v>
      </c>
      <c r="B87" s="1" t="s">
        <v>1125</v>
      </c>
      <c r="C87">
        <f t="shared" si="12"/>
        <v>0</v>
      </c>
      <c r="D87">
        <f t="shared" si="13"/>
        <v>0</v>
      </c>
      <c r="E87">
        <f t="shared" si="14"/>
        <v>0</v>
      </c>
      <c r="F87">
        <f t="shared" si="15"/>
        <v>0</v>
      </c>
      <c r="G87">
        <f t="shared" si="15"/>
        <v>0</v>
      </c>
      <c r="H87">
        <f t="shared" si="15"/>
        <v>0</v>
      </c>
      <c r="I87">
        <f t="shared" si="11"/>
        <v>0</v>
      </c>
      <c r="J87">
        <f t="shared" si="16"/>
        <v>0</v>
      </c>
      <c r="K87">
        <f t="shared" si="17"/>
        <v>0</v>
      </c>
      <c r="L87">
        <f t="shared" si="18"/>
        <v>1</v>
      </c>
      <c r="M87">
        <f t="shared" si="19"/>
        <v>0</v>
      </c>
      <c r="N87">
        <f t="shared" si="20"/>
        <v>0</v>
      </c>
      <c r="O87">
        <f t="shared" si="20"/>
        <v>0</v>
      </c>
      <c r="P87">
        <f t="shared" si="21"/>
        <v>0</v>
      </c>
      <c r="Q87" t="str">
        <f t="shared" si="22"/>
        <v/>
      </c>
    </row>
    <row r="88" spans="1:17" ht="16">
      <c r="A88" s="8">
        <v>84</v>
      </c>
      <c r="B88" s="1" t="s">
        <v>26</v>
      </c>
      <c r="C88">
        <f t="shared" si="12"/>
        <v>0</v>
      </c>
      <c r="D88">
        <f t="shared" si="13"/>
        <v>0</v>
      </c>
      <c r="E88">
        <f t="shared" si="14"/>
        <v>0</v>
      </c>
      <c r="F88">
        <f t="shared" si="15"/>
        <v>0</v>
      </c>
      <c r="G88">
        <f t="shared" si="15"/>
        <v>0</v>
      </c>
      <c r="H88">
        <f t="shared" si="15"/>
        <v>0</v>
      </c>
      <c r="I88">
        <f t="shared" si="11"/>
        <v>0</v>
      </c>
      <c r="J88">
        <f t="shared" si="16"/>
        <v>1</v>
      </c>
      <c r="K88">
        <f t="shared" si="17"/>
        <v>0</v>
      </c>
      <c r="L88">
        <f t="shared" si="18"/>
        <v>0</v>
      </c>
      <c r="M88">
        <f t="shared" si="19"/>
        <v>0</v>
      </c>
      <c r="N88">
        <f t="shared" si="20"/>
        <v>0</v>
      </c>
      <c r="O88">
        <f t="shared" si="20"/>
        <v>0</v>
      </c>
      <c r="P88">
        <f t="shared" si="21"/>
        <v>0</v>
      </c>
      <c r="Q88" t="str">
        <f t="shared" si="22"/>
        <v/>
      </c>
    </row>
    <row r="89" spans="1:17" ht="16">
      <c r="A89" s="8">
        <v>85</v>
      </c>
      <c r="B89" s="1" t="s">
        <v>334</v>
      </c>
      <c r="C89">
        <f t="shared" si="12"/>
        <v>0</v>
      </c>
      <c r="D89">
        <f t="shared" si="13"/>
        <v>0</v>
      </c>
      <c r="E89">
        <f t="shared" si="14"/>
        <v>1</v>
      </c>
      <c r="F89">
        <f t="shared" si="15"/>
        <v>0</v>
      </c>
      <c r="G89">
        <f t="shared" si="15"/>
        <v>0</v>
      </c>
      <c r="H89">
        <f t="shared" si="15"/>
        <v>0</v>
      </c>
      <c r="I89">
        <f t="shared" si="11"/>
        <v>0</v>
      </c>
      <c r="J89">
        <f t="shared" si="16"/>
        <v>0</v>
      </c>
      <c r="K89">
        <f t="shared" si="17"/>
        <v>0</v>
      </c>
      <c r="L89">
        <f t="shared" si="18"/>
        <v>0</v>
      </c>
      <c r="M89">
        <f t="shared" si="19"/>
        <v>0</v>
      </c>
      <c r="N89">
        <f t="shared" si="20"/>
        <v>0</v>
      </c>
      <c r="O89">
        <f t="shared" si="20"/>
        <v>0</v>
      </c>
      <c r="P89">
        <f t="shared" si="21"/>
        <v>0</v>
      </c>
      <c r="Q89" t="str">
        <f t="shared" si="22"/>
        <v/>
      </c>
    </row>
    <row r="90" spans="1:17" ht="16">
      <c r="A90" s="8">
        <v>86</v>
      </c>
      <c r="B90" s="1" t="s">
        <v>411</v>
      </c>
      <c r="C90">
        <f t="shared" si="12"/>
        <v>0</v>
      </c>
      <c r="D90">
        <f t="shared" si="13"/>
        <v>1</v>
      </c>
      <c r="E90">
        <f t="shared" si="14"/>
        <v>0</v>
      </c>
      <c r="F90">
        <f t="shared" si="15"/>
        <v>0</v>
      </c>
      <c r="G90">
        <f t="shared" si="15"/>
        <v>0</v>
      </c>
      <c r="H90">
        <f t="shared" si="15"/>
        <v>0</v>
      </c>
      <c r="I90">
        <f t="shared" si="11"/>
        <v>0</v>
      </c>
      <c r="J90">
        <f t="shared" si="16"/>
        <v>0</v>
      </c>
      <c r="K90">
        <f t="shared" si="17"/>
        <v>0</v>
      </c>
      <c r="L90">
        <f t="shared" si="18"/>
        <v>0</v>
      </c>
      <c r="M90">
        <f t="shared" si="19"/>
        <v>0</v>
      </c>
      <c r="N90">
        <f t="shared" si="20"/>
        <v>0</v>
      </c>
      <c r="O90">
        <f t="shared" si="20"/>
        <v>0</v>
      </c>
      <c r="P90">
        <f t="shared" si="21"/>
        <v>0</v>
      </c>
      <c r="Q90" t="str">
        <f t="shared" si="22"/>
        <v/>
      </c>
    </row>
    <row r="91" spans="1:17" ht="16">
      <c r="A91" s="8">
        <v>87</v>
      </c>
      <c r="B91" s="1" t="s">
        <v>58</v>
      </c>
      <c r="C91">
        <f t="shared" si="12"/>
        <v>0</v>
      </c>
      <c r="D91">
        <f t="shared" si="13"/>
        <v>0</v>
      </c>
      <c r="E91">
        <f t="shared" si="14"/>
        <v>0</v>
      </c>
      <c r="F91">
        <f t="shared" si="15"/>
        <v>0</v>
      </c>
      <c r="G91">
        <f t="shared" si="15"/>
        <v>0</v>
      </c>
      <c r="H91">
        <f t="shared" si="15"/>
        <v>0</v>
      </c>
      <c r="I91">
        <f t="shared" si="11"/>
        <v>0</v>
      </c>
      <c r="J91">
        <f t="shared" si="16"/>
        <v>1</v>
      </c>
      <c r="K91">
        <f t="shared" si="17"/>
        <v>0</v>
      </c>
      <c r="L91">
        <f t="shared" si="18"/>
        <v>0</v>
      </c>
      <c r="M91">
        <f t="shared" si="19"/>
        <v>0</v>
      </c>
      <c r="N91">
        <f t="shared" si="20"/>
        <v>0</v>
      </c>
      <c r="O91">
        <f t="shared" si="20"/>
        <v>0</v>
      </c>
      <c r="P91">
        <f t="shared" si="21"/>
        <v>0</v>
      </c>
      <c r="Q91" t="str">
        <f t="shared" si="22"/>
        <v/>
      </c>
    </row>
    <row r="92" spans="1:17" ht="16">
      <c r="A92" s="8">
        <v>88</v>
      </c>
      <c r="B92" s="1" t="s">
        <v>646</v>
      </c>
      <c r="C92">
        <f t="shared" si="12"/>
        <v>0</v>
      </c>
      <c r="D92">
        <f t="shared" si="13"/>
        <v>0</v>
      </c>
      <c r="E92">
        <f t="shared" si="14"/>
        <v>0</v>
      </c>
      <c r="F92">
        <f t="shared" si="15"/>
        <v>0</v>
      </c>
      <c r="G92">
        <f t="shared" si="15"/>
        <v>0</v>
      </c>
      <c r="H92">
        <f t="shared" si="15"/>
        <v>0</v>
      </c>
      <c r="I92">
        <f t="shared" si="11"/>
        <v>0</v>
      </c>
      <c r="J92">
        <f t="shared" si="16"/>
        <v>0</v>
      </c>
      <c r="K92">
        <f t="shared" si="17"/>
        <v>0</v>
      </c>
      <c r="L92">
        <f t="shared" si="18"/>
        <v>1</v>
      </c>
      <c r="M92">
        <f t="shared" si="19"/>
        <v>0</v>
      </c>
      <c r="N92">
        <f t="shared" si="20"/>
        <v>0</v>
      </c>
      <c r="O92">
        <f t="shared" si="20"/>
        <v>0</v>
      </c>
      <c r="P92">
        <f t="shared" si="21"/>
        <v>0</v>
      </c>
      <c r="Q92" t="str">
        <f t="shared" si="22"/>
        <v/>
      </c>
    </row>
    <row r="93" spans="1:17" ht="16">
      <c r="A93" s="8">
        <v>89</v>
      </c>
      <c r="B93" s="1" t="s">
        <v>145</v>
      </c>
      <c r="C93">
        <f t="shared" si="12"/>
        <v>0</v>
      </c>
      <c r="D93">
        <f t="shared" si="13"/>
        <v>1</v>
      </c>
      <c r="E93">
        <f t="shared" si="14"/>
        <v>0</v>
      </c>
      <c r="F93">
        <f t="shared" si="15"/>
        <v>0</v>
      </c>
      <c r="G93">
        <f t="shared" si="15"/>
        <v>0</v>
      </c>
      <c r="H93">
        <f t="shared" si="15"/>
        <v>0</v>
      </c>
      <c r="I93">
        <f t="shared" si="11"/>
        <v>0</v>
      </c>
      <c r="J93">
        <f t="shared" si="16"/>
        <v>0</v>
      </c>
      <c r="K93">
        <f t="shared" si="17"/>
        <v>0</v>
      </c>
      <c r="L93">
        <f t="shared" si="18"/>
        <v>0</v>
      </c>
      <c r="M93">
        <f t="shared" si="19"/>
        <v>0</v>
      </c>
      <c r="N93">
        <f t="shared" si="20"/>
        <v>0</v>
      </c>
      <c r="O93">
        <f t="shared" si="20"/>
        <v>0</v>
      </c>
      <c r="P93">
        <f t="shared" si="21"/>
        <v>0</v>
      </c>
      <c r="Q93" t="str">
        <f t="shared" si="22"/>
        <v/>
      </c>
    </row>
    <row r="94" spans="1:17" ht="16">
      <c r="A94" s="8">
        <v>90</v>
      </c>
      <c r="B94" s="1" t="s">
        <v>1190</v>
      </c>
      <c r="C94">
        <f t="shared" si="12"/>
        <v>0</v>
      </c>
      <c r="D94">
        <f t="shared" si="13"/>
        <v>1</v>
      </c>
      <c r="E94">
        <f t="shared" si="14"/>
        <v>0</v>
      </c>
      <c r="F94">
        <f t="shared" si="15"/>
        <v>0</v>
      </c>
      <c r="G94">
        <f t="shared" si="15"/>
        <v>0</v>
      </c>
      <c r="H94">
        <f t="shared" si="15"/>
        <v>0</v>
      </c>
      <c r="I94">
        <f t="shared" si="11"/>
        <v>0</v>
      </c>
      <c r="J94">
        <f t="shared" si="16"/>
        <v>0</v>
      </c>
      <c r="K94">
        <f t="shared" si="17"/>
        <v>0</v>
      </c>
      <c r="L94">
        <f t="shared" si="18"/>
        <v>0</v>
      </c>
      <c r="M94">
        <f t="shared" si="19"/>
        <v>0</v>
      </c>
      <c r="N94">
        <f t="shared" si="20"/>
        <v>0</v>
      </c>
      <c r="O94">
        <f t="shared" si="20"/>
        <v>0</v>
      </c>
      <c r="P94">
        <f t="shared" si="21"/>
        <v>0</v>
      </c>
      <c r="Q94" t="str">
        <f t="shared" si="22"/>
        <v/>
      </c>
    </row>
    <row r="95" spans="1:17" ht="16">
      <c r="A95" s="8">
        <v>91</v>
      </c>
      <c r="B95" s="1" t="s">
        <v>157</v>
      </c>
      <c r="C95">
        <f t="shared" si="12"/>
        <v>1</v>
      </c>
      <c r="D95">
        <f t="shared" si="13"/>
        <v>0</v>
      </c>
      <c r="E95">
        <f t="shared" si="14"/>
        <v>0</v>
      </c>
      <c r="F95">
        <f t="shared" si="15"/>
        <v>0</v>
      </c>
      <c r="G95">
        <f t="shared" si="15"/>
        <v>0</v>
      </c>
      <c r="H95">
        <f t="shared" si="15"/>
        <v>0</v>
      </c>
      <c r="I95">
        <f t="shared" si="11"/>
        <v>0</v>
      </c>
      <c r="J95">
        <f t="shared" si="16"/>
        <v>0</v>
      </c>
      <c r="K95">
        <f t="shared" si="17"/>
        <v>0</v>
      </c>
      <c r="L95">
        <f t="shared" si="18"/>
        <v>0</v>
      </c>
      <c r="M95">
        <f t="shared" si="19"/>
        <v>0</v>
      </c>
      <c r="N95">
        <f t="shared" si="20"/>
        <v>0</v>
      </c>
      <c r="O95">
        <f t="shared" si="20"/>
        <v>0</v>
      </c>
      <c r="P95">
        <f t="shared" si="21"/>
        <v>0</v>
      </c>
      <c r="Q95" t="str">
        <f t="shared" si="22"/>
        <v/>
      </c>
    </row>
    <row r="96" spans="1:17" ht="16">
      <c r="A96" s="8">
        <v>92</v>
      </c>
      <c r="B96" s="1" t="s">
        <v>95</v>
      </c>
      <c r="C96">
        <f t="shared" si="12"/>
        <v>0</v>
      </c>
      <c r="D96">
        <f t="shared" si="13"/>
        <v>0</v>
      </c>
      <c r="E96">
        <f t="shared" si="14"/>
        <v>0</v>
      </c>
      <c r="F96">
        <f t="shared" si="15"/>
        <v>0</v>
      </c>
      <c r="G96">
        <f t="shared" si="15"/>
        <v>0</v>
      </c>
      <c r="H96">
        <f t="shared" si="15"/>
        <v>0</v>
      </c>
      <c r="I96">
        <f t="shared" si="11"/>
        <v>0</v>
      </c>
      <c r="J96">
        <f t="shared" si="16"/>
        <v>0</v>
      </c>
      <c r="K96">
        <f t="shared" si="17"/>
        <v>1</v>
      </c>
      <c r="L96">
        <f t="shared" si="18"/>
        <v>0</v>
      </c>
      <c r="M96">
        <f t="shared" si="19"/>
        <v>0</v>
      </c>
      <c r="N96">
        <f t="shared" si="20"/>
        <v>0</v>
      </c>
      <c r="O96">
        <f t="shared" si="20"/>
        <v>0</v>
      </c>
      <c r="P96">
        <f t="shared" si="21"/>
        <v>0</v>
      </c>
      <c r="Q96" t="str">
        <f t="shared" si="22"/>
        <v/>
      </c>
    </row>
    <row r="97" spans="1:17" ht="16">
      <c r="A97" s="8">
        <v>93</v>
      </c>
      <c r="B97" s="1" t="s">
        <v>95</v>
      </c>
      <c r="C97">
        <f t="shared" si="12"/>
        <v>0</v>
      </c>
      <c r="D97">
        <f t="shared" si="13"/>
        <v>0</v>
      </c>
      <c r="E97">
        <f t="shared" si="14"/>
        <v>0</v>
      </c>
      <c r="F97">
        <f t="shared" si="15"/>
        <v>0</v>
      </c>
      <c r="G97">
        <f t="shared" si="15"/>
        <v>0</v>
      </c>
      <c r="H97">
        <f t="shared" si="15"/>
        <v>0</v>
      </c>
      <c r="I97">
        <f t="shared" si="11"/>
        <v>0</v>
      </c>
      <c r="J97">
        <f t="shared" si="16"/>
        <v>0</v>
      </c>
      <c r="K97">
        <f t="shared" si="17"/>
        <v>1</v>
      </c>
      <c r="L97">
        <f t="shared" si="18"/>
        <v>0</v>
      </c>
      <c r="M97">
        <f t="shared" si="19"/>
        <v>0</v>
      </c>
      <c r="N97">
        <f t="shared" si="20"/>
        <v>0</v>
      </c>
      <c r="O97">
        <f t="shared" si="20"/>
        <v>0</v>
      </c>
      <c r="P97">
        <f t="shared" si="21"/>
        <v>0</v>
      </c>
      <c r="Q97" t="str">
        <f t="shared" si="22"/>
        <v/>
      </c>
    </row>
    <row r="98" spans="1:17" ht="16">
      <c r="A98" s="8">
        <v>94</v>
      </c>
      <c r="B98" s="1" t="s">
        <v>58</v>
      </c>
      <c r="C98">
        <f t="shared" si="12"/>
        <v>0</v>
      </c>
      <c r="D98">
        <f t="shared" si="13"/>
        <v>0</v>
      </c>
      <c r="E98">
        <f t="shared" si="14"/>
        <v>0</v>
      </c>
      <c r="F98">
        <f t="shared" si="15"/>
        <v>0</v>
      </c>
      <c r="G98">
        <f t="shared" si="15"/>
        <v>0</v>
      </c>
      <c r="H98">
        <f t="shared" si="15"/>
        <v>0</v>
      </c>
      <c r="I98">
        <f t="shared" si="11"/>
        <v>0</v>
      </c>
      <c r="J98">
        <f t="shared" si="16"/>
        <v>1</v>
      </c>
      <c r="K98">
        <f t="shared" si="17"/>
        <v>0</v>
      </c>
      <c r="L98">
        <f t="shared" si="18"/>
        <v>0</v>
      </c>
      <c r="M98">
        <f t="shared" si="19"/>
        <v>0</v>
      </c>
      <c r="N98">
        <f t="shared" si="20"/>
        <v>0</v>
      </c>
      <c r="O98">
        <f t="shared" si="20"/>
        <v>0</v>
      </c>
      <c r="P98">
        <f t="shared" si="21"/>
        <v>0</v>
      </c>
      <c r="Q98" t="str">
        <f t="shared" si="22"/>
        <v/>
      </c>
    </row>
    <row r="99" spans="1:17" ht="16">
      <c r="A99" s="8">
        <v>95</v>
      </c>
      <c r="B99" s="1" t="s">
        <v>386</v>
      </c>
      <c r="C99">
        <f t="shared" si="12"/>
        <v>0</v>
      </c>
      <c r="D99">
        <f t="shared" si="13"/>
        <v>1</v>
      </c>
      <c r="E99">
        <f t="shared" si="14"/>
        <v>0</v>
      </c>
      <c r="F99">
        <f t="shared" si="15"/>
        <v>0</v>
      </c>
      <c r="G99">
        <f t="shared" si="15"/>
        <v>0</v>
      </c>
      <c r="H99">
        <f t="shared" si="15"/>
        <v>0</v>
      </c>
      <c r="I99">
        <f t="shared" si="11"/>
        <v>0</v>
      </c>
      <c r="J99">
        <f t="shared" si="16"/>
        <v>0</v>
      </c>
      <c r="K99">
        <f t="shared" si="17"/>
        <v>0</v>
      </c>
      <c r="L99">
        <f t="shared" si="18"/>
        <v>0</v>
      </c>
      <c r="M99">
        <f t="shared" si="19"/>
        <v>0</v>
      </c>
      <c r="N99">
        <f t="shared" si="20"/>
        <v>0</v>
      </c>
      <c r="O99">
        <f t="shared" si="20"/>
        <v>0</v>
      </c>
      <c r="P99">
        <f t="shared" si="21"/>
        <v>0</v>
      </c>
      <c r="Q99" t="str">
        <f t="shared" si="22"/>
        <v/>
      </c>
    </row>
    <row r="100" spans="1:17" ht="16">
      <c r="A100" s="8">
        <v>96</v>
      </c>
      <c r="B100" s="1" t="s">
        <v>95</v>
      </c>
      <c r="C100">
        <f t="shared" si="12"/>
        <v>0</v>
      </c>
      <c r="D100">
        <f t="shared" si="13"/>
        <v>0</v>
      </c>
      <c r="E100">
        <f t="shared" si="14"/>
        <v>0</v>
      </c>
      <c r="F100">
        <f t="shared" si="15"/>
        <v>0</v>
      </c>
      <c r="G100">
        <f t="shared" si="15"/>
        <v>0</v>
      </c>
      <c r="H100">
        <f t="shared" si="15"/>
        <v>0</v>
      </c>
      <c r="I100">
        <f t="shared" si="11"/>
        <v>0</v>
      </c>
      <c r="J100">
        <f t="shared" si="16"/>
        <v>0</v>
      </c>
      <c r="K100">
        <f t="shared" si="17"/>
        <v>1</v>
      </c>
      <c r="L100">
        <f t="shared" si="18"/>
        <v>0</v>
      </c>
      <c r="M100">
        <f t="shared" si="19"/>
        <v>0</v>
      </c>
      <c r="N100">
        <f t="shared" si="20"/>
        <v>0</v>
      </c>
      <c r="O100">
        <f t="shared" si="20"/>
        <v>0</v>
      </c>
      <c r="P100">
        <f t="shared" si="21"/>
        <v>0</v>
      </c>
      <c r="Q100" t="str">
        <f t="shared" si="22"/>
        <v/>
      </c>
    </row>
    <row r="101" spans="1:17" ht="16">
      <c r="A101" s="8">
        <v>97</v>
      </c>
      <c r="B101" s="1" t="s">
        <v>46</v>
      </c>
      <c r="C101">
        <f t="shared" si="12"/>
        <v>1</v>
      </c>
      <c r="D101">
        <f t="shared" si="13"/>
        <v>0</v>
      </c>
      <c r="E101">
        <f t="shared" si="14"/>
        <v>0</v>
      </c>
      <c r="F101">
        <f t="shared" si="15"/>
        <v>0</v>
      </c>
      <c r="G101">
        <f t="shared" si="15"/>
        <v>0</v>
      </c>
      <c r="H101">
        <f t="shared" si="15"/>
        <v>0</v>
      </c>
      <c r="I101">
        <f t="shared" si="11"/>
        <v>0</v>
      </c>
      <c r="J101">
        <f t="shared" si="16"/>
        <v>0</v>
      </c>
      <c r="K101">
        <f t="shared" si="17"/>
        <v>0</v>
      </c>
      <c r="L101">
        <f t="shared" si="18"/>
        <v>0</v>
      </c>
      <c r="M101">
        <f t="shared" si="19"/>
        <v>0</v>
      </c>
      <c r="N101">
        <f t="shared" si="20"/>
        <v>0</v>
      </c>
      <c r="O101">
        <f t="shared" si="20"/>
        <v>0</v>
      </c>
      <c r="P101">
        <f t="shared" si="21"/>
        <v>0</v>
      </c>
      <c r="Q101" t="str">
        <f t="shared" si="22"/>
        <v/>
      </c>
    </row>
    <row r="102" spans="1:17" ht="16">
      <c r="A102" s="8">
        <v>98</v>
      </c>
      <c r="B102" s="1" t="s">
        <v>260</v>
      </c>
      <c r="C102">
        <f t="shared" si="12"/>
        <v>0</v>
      </c>
      <c r="D102">
        <f t="shared" si="13"/>
        <v>0</v>
      </c>
      <c r="E102">
        <f t="shared" si="14"/>
        <v>0</v>
      </c>
      <c r="F102">
        <f t="shared" si="15"/>
        <v>0</v>
      </c>
      <c r="G102">
        <f t="shared" si="15"/>
        <v>0</v>
      </c>
      <c r="H102">
        <f t="shared" si="15"/>
        <v>0</v>
      </c>
      <c r="I102">
        <f t="shared" si="11"/>
        <v>0</v>
      </c>
      <c r="J102">
        <f t="shared" si="16"/>
        <v>0</v>
      </c>
      <c r="K102">
        <f t="shared" si="17"/>
        <v>0</v>
      </c>
      <c r="L102">
        <f t="shared" si="18"/>
        <v>0</v>
      </c>
      <c r="M102">
        <f t="shared" si="19"/>
        <v>0</v>
      </c>
      <c r="N102">
        <f t="shared" si="20"/>
        <v>0</v>
      </c>
      <c r="O102">
        <f t="shared" si="20"/>
        <v>0</v>
      </c>
      <c r="P102">
        <f t="shared" si="21"/>
        <v>1</v>
      </c>
      <c r="Q102" t="str">
        <f t="shared" si="22"/>
        <v/>
      </c>
    </row>
    <row r="103" spans="1:17" ht="16">
      <c r="A103" s="8">
        <v>99</v>
      </c>
      <c r="B103" s="1" t="s">
        <v>145</v>
      </c>
      <c r="C103">
        <f t="shared" si="12"/>
        <v>0</v>
      </c>
      <c r="D103">
        <f t="shared" si="13"/>
        <v>1</v>
      </c>
      <c r="E103">
        <f t="shared" si="14"/>
        <v>0</v>
      </c>
      <c r="F103">
        <f t="shared" si="15"/>
        <v>0</v>
      </c>
      <c r="G103">
        <f t="shared" si="15"/>
        <v>0</v>
      </c>
      <c r="H103">
        <f t="shared" si="15"/>
        <v>0</v>
      </c>
      <c r="I103">
        <f t="shared" si="11"/>
        <v>0</v>
      </c>
      <c r="J103">
        <f t="shared" si="16"/>
        <v>0</v>
      </c>
      <c r="K103">
        <f t="shared" si="17"/>
        <v>0</v>
      </c>
      <c r="L103">
        <f t="shared" si="18"/>
        <v>0</v>
      </c>
      <c r="M103">
        <f t="shared" si="19"/>
        <v>0</v>
      </c>
      <c r="N103">
        <f t="shared" si="20"/>
        <v>0</v>
      </c>
      <c r="O103">
        <f t="shared" si="20"/>
        <v>0</v>
      </c>
      <c r="P103">
        <f t="shared" si="21"/>
        <v>0</v>
      </c>
      <c r="Q103" t="str">
        <f t="shared" si="22"/>
        <v/>
      </c>
    </row>
    <row r="104" spans="1:17" ht="16">
      <c r="A104" s="8">
        <v>100</v>
      </c>
      <c r="B104" s="1" t="s">
        <v>178</v>
      </c>
      <c r="C104">
        <f t="shared" si="12"/>
        <v>0</v>
      </c>
      <c r="D104">
        <f t="shared" si="13"/>
        <v>0</v>
      </c>
      <c r="E104">
        <f t="shared" si="14"/>
        <v>0</v>
      </c>
      <c r="F104">
        <f t="shared" si="15"/>
        <v>0</v>
      </c>
      <c r="G104">
        <f t="shared" si="15"/>
        <v>0</v>
      </c>
      <c r="H104">
        <f t="shared" si="15"/>
        <v>0</v>
      </c>
      <c r="I104">
        <f t="shared" si="11"/>
        <v>1</v>
      </c>
      <c r="J104">
        <f t="shared" si="16"/>
        <v>0</v>
      </c>
      <c r="K104">
        <f t="shared" si="17"/>
        <v>0</v>
      </c>
      <c r="L104">
        <f t="shared" si="18"/>
        <v>0</v>
      </c>
      <c r="M104">
        <f t="shared" si="19"/>
        <v>0</v>
      </c>
      <c r="N104">
        <f t="shared" si="20"/>
        <v>0</v>
      </c>
      <c r="O104">
        <f t="shared" si="20"/>
        <v>0</v>
      </c>
      <c r="P104">
        <f t="shared" si="21"/>
        <v>0</v>
      </c>
      <c r="Q104" t="str">
        <f t="shared" si="22"/>
        <v/>
      </c>
    </row>
    <row r="105" spans="1:17" ht="16">
      <c r="A105" s="8">
        <v>101</v>
      </c>
      <c r="B105" s="1" t="s">
        <v>145</v>
      </c>
      <c r="C105">
        <f t="shared" si="12"/>
        <v>0</v>
      </c>
      <c r="D105">
        <f t="shared" si="13"/>
        <v>1</v>
      </c>
      <c r="E105">
        <f t="shared" si="14"/>
        <v>0</v>
      </c>
      <c r="F105">
        <f t="shared" si="15"/>
        <v>0</v>
      </c>
      <c r="G105">
        <f t="shared" si="15"/>
        <v>0</v>
      </c>
      <c r="H105">
        <f t="shared" si="15"/>
        <v>0</v>
      </c>
      <c r="I105">
        <f t="shared" si="11"/>
        <v>0</v>
      </c>
      <c r="J105">
        <f t="shared" si="16"/>
        <v>0</v>
      </c>
      <c r="K105">
        <f t="shared" si="17"/>
        <v>0</v>
      </c>
      <c r="L105">
        <f t="shared" si="18"/>
        <v>0</v>
      </c>
      <c r="M105">
        <f t="shared" si="19"/>
        <v>0</v>
      </c>
      <c r="N105">
        <f t="shared" si="20"/>
        <v>0</v>
      </c>
      <c r="O105">
        <f t="shared" si="20"/>
        <v>0</v>
      </c>
      <c r="P105">
        <f t="shared" si="21"/>
        <v>0</v>
      </c>
      <c r="Q105" t="str">
        <f t="shared" si="22"/>
        <v/>
      </c>
    </row>
    <row r="106" spans="1:17" ht="16">
      <c r="A106" s="8">
        <v>102</v>
      </c>
      <c r="B106" s="1" t="s">
        <v>87</v>
      </c>
      <c r="C106">
        <f t="shared" si="12"/>
        <v>0</v>
      </c>
      <c r="D106">
        <f t="shared" si="13"/>
        <v>0</v>
      </c>
      <c r="E106">
        <f t="shared" si="14"/>
        <v>0</v>
      </c>
      <c r="F106">
        <f t="shared" si="15"/>
        <v>0</v>
      </c>
      <c r="G106">
        <f t="shared" si="15"/>
        <v>1</v>
      </c>
      <c r="H106">
        <f t="shared" si="15"/>
        <v>0</v>
      </c>
      <c r="I106">
        <f t="shared" si="11"/>
        <v>0</v>
      </c>
      <c r="J106">
        <f t="shared" si="16"/>
        <v>0</v>
      </c>
      <c r="K106">
        <f t="shared" si="17"/>
        <v>0</v>
      </c>
      <c r="L106">
        <f t="shared" si="18"/>
        <v>0</v>
      </c>
      <c r="M106">
        <f t="shared" si="19"/>
        <v>0</v>
      </c>
      <c r="N106">
        <f t="shared" si="20"/>
        <v>0</v>
      </c>
      <c r="O106">
        <f t="shared" si="20"/>
        <v>0</v>
      </c>
      <c r="P106">
        <f t="shared" si="21"/>
        <v>0</v>
      </c>
      <c r="Q106" t="str">
        <f t="shared" si="22"/>
        <v/>
      </c>
    </row>
    <row r="107" spans="1:17" ht="16">
      <c r="A107" s="8">
        <v>103</v>
      </c>
      <c r="B107" s="1" t="s">
        <v>191</v>
      </c>
      <c r="C107">
        <f t="shared" si="12"/>
        <v>1</v>
      </c>
      <c r="D107">
        <f t="shared" si="13"/>
        <v>0</v>
      </c>
      <c r="E107">
        <f t="shared" si="14"/>
        <v>0</v>
      </c>
      <c r="F107">
        <f t="shared" si="15"/>
        <v>0</v>
      </c>
      <c r="G107">
        <f t="shared" si="15"/>
        <v>0</v>
      </c>
      <c r="H107">
        <f t="shared" si="15"/>
        <v>0</v>
      </c>
      <c r="I107">
        <f t="shared" si="11"/>
        <v>0</v>
      </c>
      <c r="J107">
        <f t="shared" si="16"/>
        <v>0</v>
      </c>
      <c r="K107">
        <f t="shared" si="17"/>
        <v>0</v>
      </c>
      <c r="L107">
        <f t="shared" si="18"/>
        <v>0</v>
      </c>
      <c r="M107">
        <f t="shared" si="19"/>
        <v>0</v>
      </c>
      <c r="N107">
        <f t="shared" si="20"/>
        <v>0</v>
      </c>
      <c r="O107">
        <f t="shared" si="20"/>
        <v>0</v>
      </c>
      <c r="P107">
        <f t="shared" si="21"/>
        <v>0</v>
      </c>
      <c r="Q107" t="str">
        <f t="shared" si="22"/>
        <v/>
      </c>
    </row>
    <row r="108" spans="1:17" ht="16">
      <c r="A108" s="8">
        <v>104</v>
      </c>
      <c r="B108" s="1" t="s">
        <v>58</v>
      </c>
      <c r="C108">
        <f t="shared" si="12"/>
        <v>0</v>
      </c>
      <c r="D108">
        <f t="shared" si="13"/>
        <v>0</v>
      </c>
      <c r="E108">
        <f t="shared" si="14"/>
        <v>0</v>
      </c>
      <c r="F108">
        <f t="shared" si="15"/>
        <v>0</v>
      </c>
      <c r="G108">
        <f t="shared" si="15"/>
        <v>0</v>
      </c>
      <c r="H108">
        <f t="shared" si="15"/>
        <v>0</v>
      </c>
      <c r="I108">
        <f t="shared" si="11"/>
        <v>0</v>
      </c>
      <c r="J108">
        <f t="shared" si="16"/>
        <v>1</v>
      </c>
      <c r="K108">
        <f t="shared" si="17"/>
        <v>0</v>
      </c>
      <c r="L108">
        <f t="shared" si="18"/>
        <v>0</v>
      </c>
      <c r="M108">
        <f t="shared" si="19"/>
        <v>0</v>
      </c>
      <c r="N108">
        <f t="shared" si="20"/>
        <v>0</v>
      </c>
      <c r="O108">
        <f t="shared" si="20"/>
        <v>0</v>
      </c>
      <c r="P108">
        <f t="shared" si="21"/>
        <v>0</v>
      </c>
      <c r="Q108" t="str">
        <f t="shared" si="22"/>
        <v/>
      </c>
    </row>
    <row r="109" spans="1:17" ht="16">
      <c r="A109" s="8">
        <v>105</v>
      </c>
      <c r="B109" s="1" t="s">
        <v>1206</v>
      </c>
      <c r="C109">
        <f t="shared" si="12"/>
        <v>0</v>
      </c>
      <c r="D109">
        <f t="shared" si="13"/>
        <v>0</v>
      </c>
      <c r="E109">
        <f t="shared" si="14"/>
        <v>0</v>
      </c>
      <c r="F109">
        <f t="shared" si="15"/>
        <v>0</v>
      </c>
      <c r="G109">
        <f t="shared" si="15"/>
        <v>1</v>
      </c>
      <c r="H109">
        <f t="shared" si="15"/>
        <v>0</v>
      </c>
      <c r="I109">
        <f t="shared" si="11"/>
        <v>0</v>
      </c>
      <c r="J109">
        <f t="shared" si="16"/>
        <v>0</v>
      </c>
      <c r="K109">
        <f t="shared" si="17"/>
        <v>0</v>
      </c>
      <c r="L109">
        <f t="shared" si="18"/>
        <v>0</v>
      </c>
      <c r="M109">
        <f t="shared" si="19"/>
        <v>0</v>
      </c>
      <c r="N109">
        <f t="shared" si="20"/>
        <v>0</v>
      </c>
      <c r="O109">
        <f t="shared" si="20"/>
        <v>0</v>
      </c>
      <c r="P109">
        <f t="shared" si="21"/>
        <v>0</v>
      </c>
      <c r="Q109" t="str">
        <f t="shared" si="22"/>
        <v/>
      </c>
    </row>
    <row r="110" spans="1:17" ht="16">
      <c r="A110" s="8">
        <v>106</v>
      </c>
      <c r="B110" s="1" t="s">
        <v>46</v>
      </c>
      <c r="C110">
        <f t="shared" si="12"/>
        <v>1</v>
      </c>
      <c r="D110">
        <f t="shared" si="13"/>
        <v>0</v>
      </c>
      <c r="E110">
        <f t="shared" si="14"/>
        <v>0</v>
      </c>
      <c r="F110">
        <f t="shared" si="15"/>
        <v>0</v>
      </c>
      <c r="G110">
        <f t="shared" si="15"/>
        <v>0</v>
      </c>
      <c r="H110">
        <f t="shared" si="15"/>
        <v>0</v>
      </c>
      <c r="I110">
        <f t="shared" si="11"/>
        <v>0</v>
      </c>
      <c r="J110">
        <f t="shared" si="16"/>
        <v>0</v>
      </c>
      <c r="K110">
        <f t="shared" si="17"/>
        <v>0</v>
      </c>
      <c r="L110">
        <f t="shared" si="18"/>
        <v>0</v>
      </c>
      <c r="M110">
        <f t="shared" si="19"/>
        <v>0</v>
      </c>
      <c r="N110">
        <f t="shared" si="20"/>
        <v>0</v>
      </c>
      <c r="O110">
        <f t="shared" si="20"/>
        <v>0</v>
      </c>
      <c r="P110">
        <f t="shared" si="21"/>
        <v>0</v>
      </c>
      <c r="Q110" t="str">
        <f t="shared" si="22"/>
        <v/>
      </c>
    </row>
    <row r="111" spans="1:17" ht="16">
      <c r="A111" s="8">
        <v>107</v>
      </c>
      <c r="B111" s="1" t="s">
        <v>907</v>
      </c>
      <c r="C111">
        <f t="shared" si="12"/>
        <v>0</v>
      </c>
      <c r="D111">
        <f t="shared" si="13"/>
        <v>0</v>
      </c>
      <c r="E111">
        <f t="shared" si="14"/>
        <v>0</v>
      </c>
      <c r="F111">
        <f t="shared" si="15"/>
        <v>0</v>
      </c>
      <c r="G111">
        <f t="shared" si="15"/>
        <v>0</v>
      </c>
      <c r="H111">
        <f t="shared" si="15"/>
        <v>0</v>
      </c>
      <c r="I111">
        <f t="shared" si="11"/>
        <v>0</v>
      </c>
      <c r="J111">
        <f t="shared" si="16"/>
        <v>0</v>
      </c>
      <c r="K111">
        <f t="shared" si="17"/>
        <v>0</v>
      </c>
      <c r="L111">
        <f t="shared" si="18"/>
        <v>0</v>
      </c>
      <c r="M111">
        <f t="shared" si="19"/>
        <v>0</v>
      </c>
      <c r="N111">
        <f t="shared" si="20"/>
        <v>0</v>
      </c>
      <c r="O111">
        <f t="shared" si="20"/>
        <v>0</v>
      </c>
      <c r="P111">
        <f t="shared" si="21"/>
        <v>1</v>
      </c>
      <c r="Q111" t="str">
        <f t="shared" si="22"/>
        <v/>
      </c>
    </row>
    <row r="112" spans="1:17" ht="16">
      <c r="A112" s="8">
        <v>108</v>
      </c>
      <c r="B112" s="1" t="s">
        <v>936</v>
      </c>
      <c r="C112">
        <f t="shared" si="12"/>
        <v>0</v>
      </c>
      <c r="D112">
        <f t="shared" si="13"/>
        <v>0</v>
      </c>
      <c r="E112">
        <f t="shared" si="14"/>
        <v>0</v>
      </c>
      <c r="F112">
        <f t="shared" si="15"/>
        <v>0</v>
      </c>
      <c r="G112">
        <f t="shared" si="15"/>
        <v>1</v>
      </c>
      <c r="H112">
        <f t="shared" si="15"/>
        <v>0</v>
      </c>
      <c r="I112">
        <f t="shared" si="11"/>
        <v>0</v>
      </c>
      <c r="J112">
        <f t="shared" si="16"/>
        <v>0</v>
      </c>
      <c r="K112">
        <f t="shared" si="17"/>
        <v>0</v>
      </c>
      <c r="L112">
        <f t="shared" si="18"/>
        <v>0</v>
      </c>
      <c r="M112">
        <f t="shared" si="19"/>
        <v>0</v>
      </c>
      <c r="N112">
        <f t="shared" si="20"/>
        <v>0</v>
      </c>
      <c r="O112">
        <f t="shared" si="20"/>
        <v>0</v>
      </c>
      <c r="P112">
        <f t="shared" si="21"/>
        <v>0</v>
      </c>
      <c r="Q112" t="str">
        <f t="shared" si="22"/>
        <v/>
      </c>
    </row>
    <row r="113" spans="1:17" ht="16">
      <c r="A113" s="8">
        <v>109</v>
      </c>
      <c r="B113" s="1" t="s">
        <v>165</v>
      </c>
      <c r="C113">
        <f t="shared" si="12"/>
        <v>1</v>
      </c>
      <c r="D113">
        <f t="shared" si="13"/>
        <v>0</v>
      </c>
      <c r="E113">
        <f t="shared" si="14"/>
        <v>0</v>
      </c>
      <c r="F113">
        <f t="shared" si="15"/>
        <v>0</v>
      </c>
      <c r="G113">
        <f t="shared" si="15"/>
        <v>0</v>
      </c>
      <c r="H113">
        <f t="shared" si="15"/>
        <v>0</v>
      </c>
      <c r="I113">
        <f t="shared" si="11"/>
        <v>0</v>
      </c>
      <c r="J113">
        <f t="shared" si="16"/>
        <v>0</v>
      </c>
      <c r="K113">
        <f t="shared" si="17"/>
        <v>0</v>
      </c>
      <c r="L113">
        <f t="shared" si="18"/>
        <v>0</v>
      </c>
      <c r="M113">
        <f t="shared" si="19"/>
        <v>0</v>
      </c>
      <c r="N113">
        <f t="shared" si="20"/>
        <v>0</v>
      </c>
      <c r="O113">
        <f t="shared" si="20"/>
        <v>0</v>
      </c>
      <c r="P113">
        <f t="shared" si="21"/>
        <v>0</v>
      </c>
      <c r="Q113" t="str">
        <f t="shared" si="22"/>
        <v/>
      </c>
    </row>
    <row r="114" spans="1:17" ht="16">
      <c r="A114" s="8">
        <v>110</v>
      </c>
      <c r="B114" s="1" t="s">
        <v>46</v>
      </c>
      <c r="C114">
        <f t="shared" si="12"/>
        <v>1</v>
      </c>
      <c r="D114">
        <f t="shared" si="13"/>
        <v>0</v>
      </c>
      <c r="E114">
        <f t="shared" si="14"/>
        <v>0</v>
      </c>
      <c r="F114">
        <f t="shared" si="15"/>
        <v>0</v>
      </c>
      <c r="G114">
        <f t="shared" si="15"/>
        <v>0</v>
      </c>
      <c r="H114">
        <f t="shared" si="15"/>
        <v>0</v>
      </c>
      <c r="I114">
        <f t="shared" si="11"/>
        <v>0</v>
      </c>
      <c r="J114">
        <f t="shared" si="16"/>
        <v>0</v>
      </c>
      <c r="K114">
        <f t="shared" si="17"/>
        <v>0</v>
      </c>
      <c r="L114">
        <f t="shared" si="18"/>
        <v>0</v>
      </c>
      <c r="M114">
        <f t="shared" si="19"/>
        <v>0</v>
      </c>
      <c r="N114">
        <f t="shared" si="20"/>
        <v>0</v>
      </c>
      <c r="O114">
        <f t="shared" si="20"/>
        <v>0</v>
      </c>
      <c r="P114">
        <f t="shared" si="21"/>
        <v>0</v>
      </c>
      <c r="Q114" t="str">
        <f t="shared" si="22"/>
        <v/>
      </c>
    </row>
    <row r="115" spans="1:17" ht="16">
      <c r="A115" s="8">
        <v>111</v>
      </c>
      <c r="B115" s="1" t="s">
        <v>58</v>
      </c>
      <c r="C115">
        <f t="shared" si="12"/>
        <v>0</v>
      </c>
      <c r="D115">
        <f t="shared" si="13"/>
        <v>0</v>
      </c>
      <c r="E115">
        <f t="shared" si="14"/>
        <v>0</v>
      </c>
      <c r="F115">
        <f t="shared" si="15"/>
        <v>0</v>
      </c>
      <c r="G115">
        <f t="shared" si="15"/>
        <v>0</v>
      </c>
      <c r="H115">
        <f t="shared" si="15"/>
        <v>0</v>
      </c>
      <c r="I115">
        <f t="shared" si="11"/>
        <v>0</v>
      </c>
      <c r="J115">
        <f t="shared" si="16"/>
        <v>1</v>
      </c>
      <c r="K115">
        <f t="shared" si="17"/>
        <v>0</v>
      </c>
      <c r="L115">
        <f t="shared" si="18"/>
        <v>0</v>
      </c>
      <c r="M115">
        <f t="shared" si="19"/>
        <v>0</v>
      </c>
      <c r="N115">
        <f t="shared" si="20"/>
        <v>0</v>
      </c>
      <c r="O115">
        <f t="shared" si="20"/>
        <v>0</v>
      </c>
      <c r="P115">
        <f t="shared" si="21"/>
        <v>0</v>
      </c>
      <c r="Q115" t="str">
        <f t="shared" si="22"/>
        <v/>
      </c>
    </row>
    <row r="116" spans="1:17" ht="16">
      <c r="A116" s="8">
        <v>112</v>
      </c>
      <c r="B116" s="1" t="s">
        <v>95</v>
      </c>
      <c r="C116">
        <f t="shared" si="12"/>
        <v>0</v>
      </c>
      <c r="D116">
        <f t="shared" si="13"/>
        <v>0</v>
      </c>
      <c r="E116">
        <f t="shared" si="14"/>
        <v>0</v>
      </c>
      <c r="F116">
        <f t="shared" si="15"/>
        <v>0</v>
      </c>
      <c r="G116">
        <f t="shared" si="15"/>
        <v>0</v>
      </c>
      <c r="H116">
        <f t="shared" si="15"/>
        <v>0</v>
      </c>
      <c r="I116">
        <f t="shared" si="11"/>
        <v>0</v>
      </c>
      <c r="J116">
        <f t="shared" si="16"/>
        <v>0</v>
      </c>
      <c r="K116">
        <f t="shared" si="17"/>
        <v>1</v>
      </c>
      <c r="L116">
        <f t="shared" si="18"/>
        <v>0</v>
      </c>
      <c r="M116">
        <f t="shared" si="19"/>
        <v>0</v>
      </c>
      <c r="N116">
        <f t="shared" si="20"/>
        <v>0</v>
      </c>
      <c r="O116">
        <f t="shared" si="20"/>
        <v>0</v>
      </c>
      <c r="P116">
        <f t="shared" si="21"/>
        <v>0</v>
      </c>
      <c r="Q116" t="str">
        <f t="shared" si="22"/>
        <v/>
      </c>
    </row>
    <row r="117" spans="1:17" ht="16">
      <c r="A117" s="8">
        <v>113</v>
      </c>
      <c r="B117" s="1" t="s">
        <v>157</v>
      </c>
      <c r="C117">
        <f t="shared" si="12"/>
        <v>1</v>
      </c>
      <c r="D117">
        <f t="shared" si="13"/>
        <v>0</v>
      </c>
      <c r="E117">
        <f t="shared" si="14"/>
        <v>0</v>
      </c>
      <c r="F117">
        <f t="shared" si="15"/>
        <v>0</v>
      </c>
      <c r="G117">
        <f t="shared" si="15"/>
        <v>0</v>
      </c>
      <c r="H117">
        <f t="shared" si="15"/>
        <v>0</v>
      </c>
      <c r="I117">
        <f t="shared" si="11"/>
        <v>0</v>
      </c>
      <c r="J117">
        <f t="shared" si="16"/>
        <v>0</v>
      </c>
      <c r="K117">
        <f t="shared" si="17"/>
        <v>0</v>
      </c>
      <c r="L117">
        <f t="shared" si="18"/>
        <v>0</v>
      </c>
      <c r="M117">
        <f t="shared" si="19"/>
        <v>0</v>
      </c>
      <c r="N117">
        <f t="shared" si="20"/>
        <v>0</v>
      </c>
      <c r="O117">
        <f t="shared" si="20"/>
        <v>0</v>
      </c>
      <c r="P117">
        <f t="shared" si="21"/>
        <v>0</v>
      </c>
      <c r="Q117" t="str">
        <f t="shared" si="22"/>
        <v/>
      </c>
    </row>
    <row r="118" spans="1:17" ht="16">
      <c r="A118" s="8">
        <v>114</v>
      </c>
      <c r="B118" s="1" t="s">
        <v>46</v>
      </c>
      <c r="C118">
        <f t="shared" si="12"/>
        <v>1</v>
      </c>
      <c r="D118">
        <f t="shared" si="13"/>
        <v>0</v>
      </c>
      <c r="E118">
        <f t="shared" si="14"/>
        <v>0</v>
      </c>
      <c r="F118">
        <f t="shared" si="15"/>
        <v>0</v>
      </c>
      <c r="G118">
        <f t="shared" si="15"/>
        <v>0</v>
      </c>
      <c r="H118">
        <f t="shared" si="15"/>
        <v>0</v>
      </c>
      <c r="I118">
        <f t="shared" si="11"/>
        <v>0</v>
      </c>
      <c r="J118">
        <f t="shared" si="16"/>
        <v>0</v>
      </c>
      <c r="K118">
        <f t="shared" si="17"/>
        <v>0</v>
      </c>
      <c r="L118">
        <f t="shared" si="18"/>
        <v>0</v>
      </c>
      <c r="M118">
        <f t="shared" si="19"/>
        <v>0</v>
      </c>
      <c r="N118">
        <f t="shared" si="20"/>
        <v>0</v>
      </c>
      <c r="O118">
        <f t="shared" si="20"/>
        <v>0</v>
      </c>
      <c r="P118">
        <f t="shared" si="21"/>
        <v>0</v>
      </c>
      <c r="Q118" t="str">
        <f t="shared" si="22"/>
        <v/>
      </c>
    </row>
    <row r="119" spans="1:17" ht="16">
      <c r="A119" s="8">
        <v>115</v>
      </c>
      <c r="B119" s="1" t="s">
        <v>381</v>
      </c>
      <c r="C119">
        <f t="shared" si="12"/>
        <v>1</v>
      </c>
      <c r="D119">
        <f t="shared" si="13"/>
        <v>0</v>
      </c>
      <c r="E119">
        <f t="shared" si="14"/>
        <v>0</v>
      </c>
      <c r="F119">
        <f t="shared" si="15"/>
        <v>0</v>
      </c>
      <c r="G119">
        <f t="shared" si="15"/>
        <v>0</v>
      </c>
      <c r="H119">
        <f t="shared" si="15"/>
        <v>0</v>
      </c>
      <c r="I119">
        <f t="shared" si="11"/>
        <v>0</v>
      </c>
      <c r="J119">
        <f t="shared" si="16"/>
        <v>0</v>
      </c>
      <c r="K119">
        <f t="shared" si="17"/>
        <v>0</v>
      </c>
      <c r="L119">
        <f t="shared" si="18"/>
        <v>0</v>
      </c>
      <c r="M119">
        <f t="shared" si="19"/>
        <v>0</v>
      </c>
      <c r="N119">
        <f t="shared" si="20"/>
        <v>0</v>
      </c>
      <c r="O119">
        <f t="shared" si="20"/>
        <v>0</v>
      </c>
      <c r="P119">
        <f t="shared" si="21"/>
        <v>0</v>
      </c>
      <c r="Q119" t="str">
        <f t="shared" si="22"/>
        <v/>
      </c>
    </row>
    <row r="120" spans="1:17" ht="16">
      <c r="A120" s="8">
        <v>116</v>
      </c>
      <c r="B120" s="1" t="s">
        <v>678</v>
      </c>
      <c r="C120">
        <f t="shared" si="12"/>
        <v>0</v>
      </c>
      <c r="D120">
        <f t="shared" si="13"/>
        <v>0</v>
      </c>
      <c r="E120">
        <f t="shared" si="14"/>
        <v>0</v>
      </c>
      <c r="F120">
        <f t="shared" si="15"/>
        <v>0</v>
      </c>
      <c r="G120">
        <f t="shared" si="15"/>
        <v>1</v>
      </c>
      <c r="H120">
        <f t="shared" si="15"/>
        <v>0</v>
      </c>
      <c r="I120">
        <f t="shared" si="11"/>
        <v>0</v>
      </c>
      <c r="J120">
        <f t="shared" si="16"/>
        <v>0</v>
      </c>
      <c r="K120">
        <f t="shared" si="17"/>
        <v>0</v>
      </c>
      <c r="L120">
        <f t="shared" si="18"/>
        <v>0</v>
      </c>
      <c r="M120">
        <f t="shared" si="19"/>
        <v>0</v>
      </c>
      <c r="N120">
        <f t="shared" si="20"/>
        <v>0</v>
      </c>
      <c r="O120">
        <f t="shared" si="20"/>
        <v>0</v>
      </c>
      <c r="P120">
        <f t="shared" si="21"/>
        <v>0</v>
      </c>
      <c r="Q120" t="str">
        <f t="shared" si="22"/>
        <v/>
      </c>
    </row>
    <row r="121" spans="1:17" ht="16">
      <c r="A121" s="8">
        <v>117</v>
      </c>
      <c r="B121" s="1" t="s">
        <v>381</v>
      </c>
      <c r="C121">
        <f t="shared" si="12"/>
        <v>1</v>
      </c>
      <c r="D121">
        <f t="shared" si="13"/>
        <v>0</v>
      </c>
      <c r="E121">
        <f t="shared" si="14"/>
        <v>0</v>
      </c>
      <c r="F121">
        <f t="shared" si="15"/>
        <v>0</v>
      </c>
      <c r="G121">
        <f t="shared" si="15"/>
        <v>0</v>
      </c>
      <c r="H121">
        <f t="shared" si="15"/>
        <v>0</v>
      </c>
      <c r="I121">
        <f t="shared" si="11"/>
        <v>0</v>
      </c>
      <c r="J121">
        <f t="shared" si="16"/>
        <v>0</v>
      </c>
      <c r="K121">
        <f t="shared" si="17"/>
        <v>0</v>
      </c>
      <c r="L121">
        <f t="shared" si="18"/>
        <v>0</v>
      </c>
      <c r="M121">
        <f t="shared" si="19"/>
        <v>0</v>
      </c>
      <c r="N121">
        <f t="shared" si="20"/>
        <v>0</v>
      </c>
      <c r="O121">
        <f t="shared" si="20"/>
        <v>0</v>
      </c>
      <c r="P121">
        <f t="shared" si="21"/>
        <v>0</v>
      </c>
      <c r="Q121" t="str">
        <f t="shared" si="22"/>
        <v/>
      </c>
    </row>
    <row r="122" spans="1:17" ht="16">
      <c r="A122" s="8">
        <v>118</v>
      </c>
      <c r="B122" s="1" t="s">
        <v>145</v>
      </c>
      <c r="C122">
        <f t="shared" si="12"/>
        <v>0</v>
      </c>
      <c r="D122">
        <f t="shared" si="13"/>
        <v>1</v>
      </c>
      <c r="E122">
        <f t="shared" si="14"/>
        <v>0</v>
      </c>
      <c r="F122">
        <f t="shared" si="15"/>
        <v>0</v>
      </c>
      <c r="G122">
        <f t="shared" si="15"/>
        <v>0</v>
      </c>
      <c r="H122">
        <f t="shared" si="15"/>
        <v>0</v>
      </c>
      <c r="I122">
        <f t="shared" si="11"/>
        <v>0</v>
      </c>
      <c r="J122">
        <f t="shared" si="16"/>
        <v>0</v>
      </c>
      <c r="K122">
        <f t="shared" si="17"/>
        <v>0</v>
      </c>
      <c r="L122">
        <f t="shared" si="18"/>
        <v>0</v>
      </c>
      <c r="M122">
        <f t="shared" si="19"/>
        <v>0</v>
      </c>
      <c r="N122">
        <f t="shared" si="20"/>
        <v>0</v>
      </c>
      <c r="O122">
        <f t="shared" si="20"/>
        <v>0</v>
      </c>
      <c r="P122">
        <f t="shared" si="21"/>
        <v>0</v>
      </c>
      <c r="Q122" t="str">
        <f t="shared" si="22"/>
        <v/>
      </c>
    </row>
    <row r="123" spans="1:17" ht="16">
      <c r="A123" s="8">
        <v>119</v>
      </c>
      <c r="B123" s="1" t="s">
        <v>907</v>
      </c>
      <c r="C123">
        <f t="shared" si="12"/>
        <v>0</v>
      </c>
      <c r="D123">
        <f t="shared" si="13"/>
        <v>0</v>
      </c>
      <c r="E123">
        <f t="shared" si="14"/>
        <v>0</v>
      </c>
      <c r="F123">
        <f t="shared" si="15"/>
        <v>0</v>
      </c>
      <c r="G123">
        <f t="shared" si="15"/>
        <v>0</v>
      </c>
      <c r="H123">
        <f t="shared" si="15"/>
        <v>0</v>
      </c>
      <c r="I123">
        <f t="shared" si="11"/>
        <v>0</v>
      </c>
      <c r="J123">
        <f t="shared" si="16"/>
        <v>0</v>
      </c>
      <c r="K123">
        <f t="shared" si="17"/>
        <v>0</v>
      </c>
      <c r="L123">
        <f t="shared" si="18"/>
        <v>0</v>
      </c>
      <c r="M123">
        <f t="shared" si="19"/>
        <v>0</v>
      </c>
      <c r="N123">
        <f t="shared" si="20"/>
        <v>0</v>
      </c>
      <c r="O123">
        <f t="shared" si="20"/>
        <v>0</v>
      </c>
      <c r="P123">
        <f t="shared" si="21"/>
        <v>1</v>
      </c>
      <c r="Q123" t="str">
        <f t="shared" si="22"/>
        <v/>
      </c>
    </row>
    <row r="124" spans="1:17" ht="16">
      <c r="A124" s="8">
        <v>120</v>
      </c>
      <c r="B124" s="1" t="s">
        <v>553</v>
      </c>
      <c r="C124">
        <f t="shared" si="12"/>
        <v>0</v>
      </c>
      <c r="D124">
        <f t="shared" si="13"/>
        <v>0</v>
      </c>
      <c r="E124">
        <f t="shared" si="14"/>
        <v>0</v>
      </c>
      <c r="F124">
        <f t="shared" si="15"/>
        <v>0</v>
      </c>
      <c r="G124">
        <f t="shared" si="15"/>
        <v>0</v>
      </c>
      <c r="H124">
        <f t="shared" si="15"/>
        <v>0</v>
      </c>
      <c r="I124">
        <f t="shared" si="11"/>
        <v>0</v>
      </c>
      <c r="J124">
        <f t="shared" si="16"/>
        <v>0</v>
      </c>
      <c r="K124">
        <f t="shared" si="17"/>
        <v>0</v>
      </c>
      <c r="L124">
        <f t="shared" si="18"/>
        <v>0</v>
      </c>
      <c r="M124">
        <f t="shared" si="19"/>
        <v>0</v>
      </c>
      <c r="N124">
        <f t="shared" si="20"/>
        <v>0</v>
      </c>
      <c r="O124">
        <f t="shared" si="20"/>
        <v>0</v>
      </c>
      <c r="P124">
        <f t="shared" si="21"/>
        <v>1</v>
      </c>
      <c r="Q124" t="str">
        <f t="shared" si="22"/>
        <v/>
      </c>
    </row>
    <row r="125" spans="1:17" ht="16">
      <c r="A125" s="8">
        <v>121</v>
      </c>
      <c r="B125" s="1" t="s">
        <v>769</v>
      </c>
      <c r="C125">
        <f t="shared" si="12"/>
        <v>0</v>
      </c>
      <c r="D125">
        <f t="shared" si="13"/>
        <v>0</v>
      </c>
      <c r="E125">
        <f t="shared" si="14"/>
        <v>1</v>
      </c>
      <c r="F125">
        <f t="shared" si="15"/>
        <v>0</v>
      </c>
      <c r="G125">
        <f t="shared" si="15"/>
        <v>0</v>
      </c>
      <c r="H125">
        <f t="shared" si="15"/>
        <v>0</v>
      </c>
      <c r="I125">
        <f t="shared" si="11"/>
        <v>0</v>
      </c>
      <c r="J125">
        <f t="shared" si="16"/>
        <v>0</v>
      </c>
      <c r="K125">
        <f t="shared" si="17"/>
        <v>0</v>
      </c>
      <c r="L125">
        <f t="shared" si="18"/>
        <v>0</v>
      </c>
      <c r="M125">
        <f t="shared" si="19"/>
        <v>0</v>
      </c>
      <c r="N125">
        <f t="shared" si="20"/>
        <v>0</v>
      </c>
      <c r="O125">
        <f t="shared" si="20"/>
        <v>0</v>
      </c>
      <c r="P125">
        <f t="shared" si="21"/>
        <v>0</v>
      </c>
      <c r="Q125" t="str">
        <f t="shared" si="22"/>
        <v/>
      </c>
    </row>
    <row r="126" spans="1:17" ht="16">
      <c r="A126" s="8">
        <v>122</v>
      </c>
      <c r="B126" s="1" t="s">
        <v>561</v>
      </c>
      <c r="C126">
        <f t="shared" si="12"/>
        <v>0</v>
      </c>
      <c r="D126">
        <f t="shared" si="13"/>
        <v>0</v>
      </c>
      <c r="E126">
        <f t="shared" si="14"/>
        <v>0</v>
      </c>
      <c r="F126">
        <f t="shared" si="15"/>
        <v>0</v>
      </c>
      <c r="G126">
        <f t="shared" si="15"/>
        <v>0</v>
      </c>
      <c r="H126">
        <f t="shared" si="15"/>
        <v>0</v>
      </c>
      <c r="I126">
        <f t="shared" si="11"/>
        <v>0</v>
      </c>
      <c r="J126">
        <f t="shared" si="16"/>
        <v>0</v>
      </c>
      <c r="K126">
        <f t="shared" si="17"/>
        <v>1</v>
      </c>
      <c r="L126">
        <f t="shared" si="18"/>
        <v>0</v>
      </c>
      <c r="M126">
        <f t="shared" si="19"/>
        <v>0</v>
      </c>
      <c r="N126">
        <f t="shared" si="20"/>
        <v>0</v>
      </c>
      <c r="O126">
        <f t="shared" si="20"/>
        <v>0</v>
      </c>
      <c r="P126">
        <f t="shared" si="21"/>
        <v>0</v>
      </c>
      <c r="Q126" t="str">
        <f t="shared" si="22"/>
        <v/>
      </c>
    </row>
    <row r="127" spans="1:17" ht="16">
      <c r="A127" s="8">
        <v>123</v>
      </c>
      <c r="B127" s="1" t="s">
        <v>311</v>
      </c>
      <c r="C127">
        <f t="shared" si="12"/>
        <v>0</v>
      </c>
      <c r="D127">
        <f t="shared" si="13"/>
        <v>0</v>
      </c>
      <c r="E127">
        <f t="shared" si="14"/>
        <v>0</v>
      </c>
      <c r="F127">
        <f t="shared" si="15"/>
        <v>1</v>
      </c>
      <c r="G127">
        <f t="shared" si="15"/>
        <v>0</v>
      </c>
      <c r="H127">
        <f t="shared" si="15"/>
        <v>0</v>
      </c>
      <c r="I127">
        <f t="shared" si="11"/>
        <v>0</v>
      </c>
      <c r="J127">
        <f t="shared" si="16"/>
        <v>0</v>
      </c>
      <c r="K127">
        <f t="shared" si="17"/>
        <v>0</v>
      </c>
      <c r="L127">
        <f t="shared" si="18"/>
        <v>0</v>
      </c>
      <c r="M127">
        <f t="shared" si="19"/>
        <v>0</v>
      </c>
      <c r="N127">
        <f t="shared" si="20"/>
        <v>0</v>
      </c>
      <c r="O127">
        <f t="shared" si="20"/>
        <v>0</v>
      </c>
      <c r="P127">
        <f t="shared" si="21"/>
        <v>0</v>
      </c>
      <c r="Q127" t="str">
        <f t="shared" si="22"/>
        <v/>
      </c>
    </row>
    <row r="128" spans="1:17" ht="16">
      <c r="A128" s="8">
        <v>124</v>
      </c>
      <c r="B128" s="1" t="s">
        <v>182</v>
      </c>
      <c r="C128">
        <f t="shared" si="12"/>
        <v>1</v>
      </c>
      <c r="D128">
        <f t="shared" si="13"/>
        <v>0</v>
      </c>
      <c r="E128">
        <f t="shared" si="14"/>
        <v>0</v>
      </c>
      <c r="F128">
        <f t="shared" si="15"/>
        <v>0</v>
      </c>
      <c r="G128">
        <f t="shared" si="15"/>
        <v>0</v>
      </c>
      <c r="H128">
        <f t="shared" si="15"/>
        <v>0</v>
      </c>
      <c r="I128">
        <f t="shared" si="11"/>
        <v>0</v>
      </c>
      <c r="J128">
        <f t="shared" si="16"/>
        <v>0</v>
      </c>
      <c r="K128">
        <f t="shared" si="17"/>
        <v>0</v>
      </c>
      <c r="L128">
        <f t="shared" si="18"/>
        <v>0</v>
      </c>
      <c r="M128">
        <f t="shared" si="19"/>
        <v>0</v>
      </c>
      <c r="N128">
        <f t="shared" si="20"/>
        <v>0</v>
      </c>
      <c r="O128">
        <f t="shared" si="20"/>
        <v>0</v>
      </c>
      <c r="P128">
        <f t="shared" si="21"/>
        <v>0</v>
      </c>
      <c r="Q128" t="str">
        <f t="shared" si="22"/>
        <v/>
      </c>
    </row>
    <row r="129" spans="1:17" ht="16">
      <c r="A129" s="8">
        <v>125</v>
      </c>
      <c r="B129" s="1" t="s">
        <v>154</v>
      </c>
      <c r="C129">
        <f t="shared" si="12"/>
        <v>1</v>
      </c>
      <c r="D129">
        <f t="shared" si="13"/>
        <v>0</v>
      </c>
      <c r="E129">
        <f t="shared" si="14"/>
        <v>0</v>
      </c>
      <c r="F129">
        <f t="shared" si="15"/>
        <v>0</v>
      </c>
      <c r="G129">
        <f t="shared" si="15"/>
        <v>0</v>
      </c>
      <c r="H129">
        <f t="shared" si="15"/>
        <v>0</v>
      </c>
      <c r="I129">
        <f t="shared" si="11"/>
        <v>0</v>
      </c>
      <c r="J129">
        <f t="shared" si="16"/>
        <v>0</v>
      </c>
      <c r="K129">
        <f t="shared" si="17"/>
        <v>0</v>
      </c>
      <c r="L129">
        <f t="shared" si="18"/>
        <v>0</v>
      </c>
      <c r="M129">
        <f t="shared" si="19"/>
        <v>0</v>
      </c>
      <c r="N129">
        <f t="shared" si="20"/>
        <v>0</v>
      </c>
      <c r="O129">
        <f t="shared" si="20"/>
        <v>0</v>
      </c>
      <c r="P129">
        <f t="shared" si="21"/>
        <v>0</v>
      </c>
      <c r="Q129" t="str">
        <f t="shared" si="22"/>
        <v/>
      </c>
    </row>
    <row r="130" spans="1:17" ht="16">
      <c r="A130" s="8">
        <v>126</v>
      </c>
      <c r="B130" s="1" t="s">
        <v>237</v>
      </c>
      <c r="C130">
        <f t="shared" si="12"/>
        <v>0</v>
      </c>
      <c r="D130">
        <f t="shared" si="13"/>
        <v>0</v>
      </c>
      <c r="E130">
        <f t="shared" si="14"/>
        <v>0</v>
      </c>
      <c r="F130">
        <f t="shared" si="15"/>
        <v>0</v>
      </c>
      <c r="G130">
        <f t="shared" si="15"/>
        <v>1</v>
      </c>
      <c r="H130">
        <f t="shared" si="15"/>
        <v>0</v>
      </c>
      <c r="I130">
        <f t="shared" si="11"/>
        <v>0</v>
      </c>
      <c r="J130">
        <f t="shared" si="16"/>
        <v>0</v>
      </c>
      <c r="K130">
        <f t="shared" si="17"/>
        <v>0</v>
      </c>
      <c r="L130">
        <f t="shared" si="18"/>
        <v>0</v>
      </c>
      <c r="M130">
        <f t="shared" si="19"/>
        <v>0</v>
      </c>
      <c r="N130">
        <f t="shared" si="20"/>
        <v>0</v>
      </c>
      <c r="O130">
        <f t="shared" si="20"/>
        <v>0</v>
      </c>
      <c r="P130">
        <f t="shared" si="21"/>
        <v>0</v>
      </c>
      <c r="Q130" t="str">
        <f t="shared" si="22"/>
        <v/>
      </c>
    </row>
    <row r="131" spans="1:17" ht="16">
      <c r="A131" s="8">
        <v>127</v>
      </c>
      <c r="B131" s="1" t="s">
        <v>495</v>
      </c>
      <c r="C131">
        <f t="shared" si="12"/>
        <v>0</v>
      </c>
      <c r="D131">
        <f t="shared" si="13"/>
        <v>0</v>
      </c>
      <c r="E131">
        <f t="shared" si="14"/>
        <v>0</v>
      </c>
      <c r="F131">
        <f t="shared" si="15"/>
        <v>0</v>
      </c>
      <c r="G131">
        <f t="shared" si="15"/>
        <v>0</v>
      </c>
      <c r="H131">
        <f t="shared" si="15"/>
        <v>0</v>
      </c>
      <c r="I131">
        <f t="shared" si="11"/>
        <v>0</v>
      </c>
      <c r="J131">
        <f t="shared" si="16"/>
        <v>0</v>
      </c>
      <c r="K131">
        <f t="shared" si="17"/>
        <v>0</v>
      </c>
      <c r="L131">
        <f t="shared" si="18"/>
        <v>0</v>
      </c>
      <c r="M131">
        <f t="shared" si="19"/>
        <v>0</v>
      </c>
      <c r="N131">
        <f t="shared" si="20"/>
        <v>0</v>
      </c>
      <c r="O131">
        <f t="shared" si="20"/>
        <v>0</v>
      </c>
      <c r="P131">
        <f t="shared" si="21"/>
        <v>1</v>
      </c>
      <c r="Q131" t="str">
        <f t="shared" si="22"/>
        <v/>
      </c>
    </row>
    <row r="132" spans="1:17" ht="16">
      <c r="A132" s="8">
        <v>128</v>
      </c>
      <c r="B132" s="1" t="s">
        <v>805</v>
      </c>
      <c r="C132">
        <f t="shared" si="12"/>
        <v>0</v>
      </c>
      <c r="D132">
        <f t="shared" si="13"/>
        <v>1</v>
      </c>
      <c r="E132">
        <f t="shared" si="14"/>
        <v>0</v>
      </c>
      <c r="F132">
        <f t="shared" si="15"/>
        <v>0</v>
      </c>
      <c r="G132">
        <f t="shared" si="15"/>
        <v>0</v>
      </c>
      <c r="H132">
        <f t="shared" si="15"/>
        <v>0</v>
      </c>
      <c r="I132">
        <f t="shared" si="11"/>
        <v>0</v>
      </c>
      <c r="J132">
        <f t="shared" si="16"/>
        <v>0</v>
      </c>
      <c r="K132">
        <f t="shared" si="17"/>
        <v>0</v>
      </c>
      <c r="L132">
        <f t="shared" si="18"/>
        <v>0</v>
      </c>
      <c r="M132">
        <f t="shared" si="19"/>
        <v>0</v>
      </c>
      <c r="N132">
        <f t="shared" si="20"/>
        <v>0</v>
      </c>
      <c r="O132">
        <f t="shared" si="20"/>
        <v>0</v>
      </c>
      <c r="P132">
        <f t="shared" si="21"/>
        <v>0</v>
      </c>
      <c r="Q132" t="str">
        <f t="shared" si="22"/>
        <v/>
      </c>
    </row>
    <row r="133" spans="1:17" ht="16">
      <c r="A133" s="8">
        <v>129</v>
      </c>
      <c r="B133" s="1" t="s">
        <v>87</v>
      </c>
      <c r="C133">
        <f t="shared" si="12"/>
        <v>0</v>
      </c>
      <c r="D133">
        <f t="shared" si="13"/>
        <v>0</v>
      </c>
      <c r="E133">
        <f t="shared" si="14"/>
        <v>0</v>
      </c>
      <c r="F133">
        <f t="shared" si="15"/>
        <v>0</v>
      </c>
      <c r="G133">
        <f t="shared" si="15"/>
        <v>1</v>
      </c>
      <c r="H133">
        <f t="shared" si="15"/>
        <v>0</v>
      </c>
      <c r="I133">
        <f t="shared" si="15"/>
        <v>0</v>
      </c>
      <c r="J133">
        <f t="shared" si="16"/>
        <v>0</v>
      </c>
      <c r="K133">
        <f t="shared" si="17"/>
        <v>0</v>
      </c>
      <c r="L133">
        <f t="shared" si="18"/>
        <v>0</v>
      </c>
      <c r="M133">
        <f t="shared" si="19"/>
        <v>0</v>
      </c>
      <c r="N133">
        <f t="shared" si="20"/>
        <v>0</v>
      </c>
      <c r="O133">
        <f t="shared" si="20"/>
        <v>0</v>
      </c>
      <c r="P133">
        <f t="shared" si="21"/>
        <v>0</v>
      </c>
      <c r="Q133" t="str">
        <f t="shared" si="22"/>
        <v/>
      </c>
    </row>
    <row r="134" spans="1:17" ht="16">
      <c r="A134" s="8">
        <v>130</v>
      </c>
      <c r="B134" s="1" t="s">
        <v>58</v>
      </c>
      <c r="C134">
        <f t="shared" ref="C134:C197" si="23">IF(ISNUMBER(SEARCH(C$4,$B134)),1,0)</f>
        <v>0</v>
      </c>
      <c r="D134">
        <f t="shared" ref="D134:D197" si="24">IF(OR(ISNUMBER(SEARCH(D$1,$B134)),ISNUMBER(SEARCH(D$2,$B134)),ISNUMBER(SEARCH(D$3,$B134)),ISNUMBER(SEARCH(D$4,$B134))),1,0)</f>
        <v>0</v>
      </c>
      <c r="E134">
        <f t="shared" ref="E134:E197" si="25">IF(OR(ISNUMBER(SEARCH(E$2,$B134)),ISNUMBER(SEARCH(E$3,$B134)),ISNUMBER(SEARCH(E$4,$B134))),1,0)</f>
        <v>0</v>
      </c>
      <c r="F134">
        <f t="shared" ref="F134:I197" si="26">IF(ISNUMBER(SEARCH(F$4,$B134)),1,0)</f>
        <v>0</v>
      </c>
      <c r="G134">
        <f t="shared" si="26"/>
        <v>0</v>
      </c>
      <c r="H134">
        <f t="shared" si="26"/>
        <v>0</v>
      </c>
      <c r="I134">
        <f t="shared" si="26"/>
        <v>0</v>
      </c>
      <c r="J134">
        <f t="shared" ref="J134:J197" si="27">IF(OR(ISNUMBER(SEARCH(J$3,$B134)),ISNUMBER(SEARCH(J$4,$B134))),1,0)</f>
        <v>1</v>
      </c>
      <c r="K134">
        <f t="shared" ref="K134:K197" si="28">IF(ISNUMBER(SEARCH(K$4,$B134)),1,0)</f>
        <v>0</v>
      </c>
      <c r="L134">
        <f t="shared" ref="L134:L197" si="29">IF(OR(ISNUMBER(SEARCH(L$3,$B134)),ISNUMBER(SEARCH(L$4,$B134))),1,0)</f>
        <v>0</v>
      </c>
      <c r="M134">
        <f t="shared" ref="M134:M197" si="30">IF(AND(SUM(C134:L134,N134)=0,ISNUMBER(SEARCH(M$4,$B134))),1,0)</f>
        <v>0</v>
      </c>
      <c r="N134">
        <f t="shared" ref="N134:O197" si="31">IF(ISNUMBER(SEARCH(N$4,$B134)),1,0)</f>
        <v>0</v>
      </c>
      <c r="O134">
        <f t="shared" si="31"/>
        <v>0</v>
      </c>
      <c r="P134">
        <f t="shared" ref="P134:P197" si="32">IF(SUM(C134:O134)&lt;1,1,0)</f>
        <v>0</v>
      </c>
      <c r="Q134" t="str">
        <f t="shared" ref="Q134:Q197" si="33">IF(SUM(C134:P134)&gt;1,"HERE","")</f>
        <v/>
      </c>
    </row>
    <row r="135" spans="1:17" ht="16">
      <c r="A135" s="8">
        <v>131</v>
      </c>
      <c r="B135" s="1" t="s">
        <v>95</v>
      </c>
      <c r="C135">
        <f t="shared" si="23"/>
        <v>0</v>
      </c>
      <c r="D135">
        <f t="shared" si="24"/>
        <v>0</v>
      </c>
      <c r="E135">
        <f t="shared" si="25"/>
        <v>0</v>
      </c>
      <c r="F135">
        <f t="shared" si="26"/>
        <v>0</v>
      </c>
      <c r="G135">
        <f t="shared" si="26"/>
        <v>0</v>
      </c>
      <c r="H135">
        <f t="shared" si="26"/>
        <v>0</v>
      </c>
      <c r="I135">
        <f t="shared" si="26"/>
        <v>0</v>
      </c>
      <c r="J135">
        <f t="shared" si="27"/>
        <v>0</v>
      </c>
      <c r="K135">
        <f t="shared" si="28"/>
        <v>1</v>
      </c>
      <c r="L135">
        <f t="shared" si="29"/>
        <v>0</v>
      </c>
      <c r="M135">
        <f t="shared" si="30"/>
        <v>0</v>
      </c>
      <c r="N135">
        <f t="shared" si="31"/>
        <v>0</v>
      </c>
      <c r="O135">
        <f t="shared" si="31"/>
        <v>0</v>
      </c>
      <c r="P135">
        <f t="shared" si="32"/>
        <v>0</v>
      </c>
      <c r="Q135" t="str">
        <f t="shared" si="33"/>
        <v/>
      </c>
    </row>
    <row r="136" spans="1:17" ht="16">
      <c r="A136" s="8">
        <v>132</v>
      </c>
      <c r="B136" s="1" t="s">
        <v>210</v>
      </c>
      <c r="C136">
        <f t="shared" si="23"/>
        <v>0</v>
      </c>
      <c r="D136">
        <f t="shared" si="24"/>
        <v>0</v>
      </c>
      <c r="E136">
        <f t="shared" si="25"/>
        <v>0</v>
      </c>
      <c r="F136">
        <f t="shared" si="26"/>
        <v>0</v>
      </c>
      <c r="G136">
        <f t="shared" si="26"/>
        <v>0</v>
      </c>
      <c r="H136">
        <f t="shared" si="26"/>
        <v>0</v>
      </c>
      <c r="I136">
        <f t="shared" si="26"/>
        <v>1</v>
      </c>
      <c r="J136">
        <f t="shared" si="27"/>
        <v>0</v>
      </c>
      <c r="K136">
        <f t="shared" si="28"/>
        <v>0</v>
      </c>
      <c r="L136">
        <f t="shared" si="29"/>
        <v>0</v>
      </c>
      <c r="M136">
        <f t="shared" si="30"/>
        <v>0</v>
      </c>
      <c r="N136">
        <f t="shared" si="31"/>
        <v>0</v>
      </c>
      <c r="O136">
        <f t="shared" si="31"/>
        <v>0</v>
      </c>
      <c r="P136">
        <f t="shared" si="32"/>
        <v>0</v>
      </c>
      <c r="Q136" t="str">
        <f t="shared" si="33"/>
        <v/>
      </c>
    </row>
    <row r="137" spans="1:17" ht="16">
      <c r="A137" s="8">
        <v>133</v>
      </c>
      <c r="B137" s="1" t="s">
        <v>26</v>
      </c>
      <c r="C137">
        <f t="shared" si="23"/>
        <v>0</v>
      </c>
      <c r="D137">
        <f t="shared" si="24"/>
        <v>0</v>
      </c>
      <c r="E137">
        <f t="shared" si="25"/>
        <v>0</v>
      </c>
      <c r="F137">
        <f t="shared" si="26"/>
        <v>0</v>
      </c>
      <c r="G137">
        <f t="shared" si="26"/>
        <v>0</v>
      </c>
      <c r="H137">
        <f t="shared" si="26"/>
        <v>0</v>
      </c>
      <c r="I137">
        <f t="shared" si="26"/>
        <v>0</v>
      </c>
      <c r="J137">
        <f t="shared" si="27"/>
        <v>1</v>
      </c>
      <c r="K137">
        <f t="shared" si="28"/>
        <v>0</v>
      </c>
      <c r="L137">
        <f t="shared" si="29"/>
        <v>0</v>
      </c>
      <c r="M137">
        <f t="shared" si="30"/>
        <v>0</v>
      </c>
      <c r="N137">
        <f t="shared" si="31"/>
        <v>0</v>
      </c>
      <c r="O137">
        <f t="shared" si="31"/>
        <v>0</v>
      </c>
      <c r="P137">
        <f t="shared" si="32"/>
        <v>0</v>
      </c>
      <c r="Q137" t="str">
        <f t="shared" si="33"/>
        <v/>
      </c>
    </row>
    <row r="138" spans="1:17" ht="16">
      <c r="A138" s="8">
        <v>134</v>
      </c>
      <c r="B138" s="1" t="s">
        <v>46</v>
      </c>
      <c r="C138">
        <f t="shared" si="23"/>
        <v>1</v>
      </c>
      <c r="D138">
        <f t="shared" si="24"/>
        <v>0</v>
      </c>
      <c r="E138">
        <f t="shared" si="25"/>
        <v>0</v>
      </c>
      <c r="F138">
        <f t="shared" si="26"/>
        <v>0</v>
      </c>
      <c r="G138">
        <f t="shared" si="26"/>
        <v>0</v>
      </c>
      <c r="H138">
        <f t="shared" si="26"/>
        <v>0</v>
      </c>
      <c r="I138">
        <f t="shared" si="26"/>
        <v>0</v>
      </c>
      <c r="J138">
        <f t="shared" si="27"/>
        <v>0</v>
      </c>
      <c r="K138">
        <f t="shared" si="28"/>
        <v>0</v>
      </c>
      <c r="L138">
        <f t="shared" si="29"/>
        <v>0</v>
      </c>
      <c r="M138">
        <f t="shared" si="30"/>
        <v>0</v>
      </c>
      <c r="N138">
        <f t="shared" si="31"/>
        <v>0</v>
      </c>
      <c r="O138">
        <f t="shared" si="31"/>
        <v>0</v>
      </c>
      <c r="P138">
        <f t="shared" si="32"/>
        <v>0</v>
      </c>
      <c r="Q138" t="str">
        <f t="shared" si="33"/>
        <v/>
      </c>
    </row>
    <row r="139" spans="1:17" ht="16">
      <c r="A139" s="8">
        <v>135</v>
      </c>
      <c r="B139" s="1" t="s">
        <v>87</v>
      </c>
      <c r="C139">
        <f t="shared" si="23"/>
        <v>0</v>
      </c>
      <c r="D139">
        <f t="shared" si="24"/>
        <v>0</v>
      </c>
      <c r="E139">
        <f t="shared" si="25"/>
        <v>0</v>
      </c>
      <c r="F139">
        <f t="shared" si="26"/>
        <v>0</v>
      </c>
      <c r="G139">
        <f t="shared" si="26"/>
        <v>1</v>
      </c>
      <c r="H139">
        <f t="shared" si="26"/>
        <v>0</v>
      </c>
      <c r="I139">
        <f t="shared" si="26"/>
        <v>0</v>
      </c>
      <c r="J139">
        <f t="shared" si="27"/>
        <v>0</v>
      </c>
      <c r="K139">
        <f t="shared" si="28"/>
        <v>0</v>
      </c>
      <c r="L139">
        <f t="shared" si="29"/>
        <v>0</v>
      </c>
      <c r="M139">
        <f t="shared" si="30"/>
        <v>0</v>
      </c>
      <c r="N139">
        <f t="shared" si="31"/>
        <v>0</v>
      </c>
      <c r="O139">
        <f t="shared" si="31"/>
        <v>0</v>
      </c>
      <c r="P139">
        <f t="shared" si="32"/>
        <v>0</v>
      </c>
      <c r="Q139" t="str">
        <f t="shared" si="33"/>
        <v/>
      </c>
    </row>
    <row r="140" spans="1:17" ht="16">
      <c r="A140" s="8">
        <v>136</v>
      </c>
      <c r="B140" s="1" t="s">
        <v>666</v>
      </c>
      <c r="C140">
        <f t="shared" si="23"/>
        <v>0</v>
      </c>
      <c r="D140">
        <f t="shared" si="24"/>
        <v>1</v>
      </c>
      <c r="E140">
        <f t="shared" si="25"/>
        <v>0</v>
      </c>
      <c r="F140">
        <f t="shared" si="26"/>
        <v>0</v>
      </c>
      <c r="G140">
        <f t="shared" si="26"/>
        <v>0</v>
      </c>
      <c r="H140">
        <f t="shared" si="26"/>
        <v>0</v>
      </c>
      <c r="I140">
        <f t="shared" si="26"/>
        <v>0</v>
      </c>
      <c r="J140">
        <f t="shared" si="27"/>
        <v>0</v>
      </c>
      <c r="K140">
        <f t="shared" si="28"/>
        <v>0</v>
      </c>
      <c r="L140">
        <f t="shared" si="29"/>
        <v>0</v>
      </c>
      <c r="M140">
        <f t="shared" si="30"/>
        <v>0</v>
      </c>
      <c r="N140">
        <f t="shared" si="31"/>
        <v>0</v>
      </c>
      <c r="O140">
        <f t="shared" si="31"/>
        <v>0</v>
      </c>
      <c r="P140">
        <f t="shared" si="32"/>
        <v>0</v>
      </c>
      <c r="Q140" t="str">
        <f t="shared" si="33"/>
        <v/>
      </c>
    </row>
    <row r="141" spans="1:17" ht="16">
      <c r="A141" s="8">
        <v>137</v>
      </c>
      <c r="B141" s="1" t="s">
        <v>46</v>
      </c>
      <c r="C141">
        <f t="shared" si="23"/>
        <v>1</v>
      </c>
      <c r="D141">
        <f t="shared" si="24"/>
        <v>0</v>
      </c>
      <c r="E141">
        <f t="shared" si="25"/>
        <v>0</v>
      </c>
      <c r="F141">
        <f t="shared" si="26"/>
        <v>0</v>
      </c>
      <c r="G141">
        <f t="shared" si="26"/>
        <v>0</v>
      </c>
      <c r="H141">
        <f t="shared" si="26"/>
        <v>0</v>
      </c>
      <c r="I141">
        <f t="shared" si="26"/>
        <v>0</v>
      </c>
      <c r="J141">
        <f t="shared" si="27"/>
        <v>0</v>
      </c>
      <c r="K141">
        <f t="shared" si="28"/>
        <v>0</v>
      </c>
      <c r="L141">
        <f t="shared" si="29"/>
        <v>0</v>
      </c>
      <c r="M141">
        <f t="shared" si="30"/>
        <v>0</v>
      </c>
      <c r="N141">
        <f t="shared" si="31"/>
        <v>0</v>
      </c>
      <c r="O141">
        <f t="shared" si="31"/>
        <v>0</v>
      </c>
      <c r="P141">
        <f t="shared" si="32"/>
        <v>0</v>
      </c>
      <c r="Q141" t="str">
        <f t="shared" si="33"/>
        <v/>
      </c>
    </row>
    <row r="142" spans="1:17" ht="16">
      <c r="A142" s="8">
        <v>138</v>
      </c>
      <c r="B142" s="1" t="s">
        <v>58</v>
      </c>
      <c r="C142">
        <f t="shared" si="23"/>
        <v>0</v>
      </c>
      <c r="D142">
        <f t="shared" si="24"/>
        <v>0</v>
      </c>
      <c r="E142">
        <f t="shared" si="25"/>
        <v>0</v>
      </c>
      <c r="F142">
        <f t="shared" si="26"/>
        <v>0</v>
      </c>
      <c r="G142">
        <f t="shared" si="26"/>
        <v>0</v>
      </c>
      <c r="H142">
        <f t="shared" si="26"/>
        <v>0</v>
      </c>
      <c r="I142">
        <f t="shared" si="26"/>
        <v>0</v>
      </c>
      <c r="J142">
        <f t="shared" si="27"/>
        <v>1</v>
      </c>
      <c r="K142">
        <f t="shared" si="28"/>
        <v>0</v>
      </c>
      <c r="L142">
        <f t="shared" si="29"/>
        <v>0</v>
      </c>
      <c r="M142">
        <f t="shared" si="30"/>
        <v>0</v>
      </c>
      <c r="N142">
        <f t="shared" si="31"/>
        <v>0</v>
      </c>
      <c r="O142">
        <f t="shared" si="31"/>
        <v>0</v>
      </c>
      <c r="P142">
        <f t="shared" si="32"/>
        <v>0</v>
      </c>
      <c r="Q142" t="str">
        <f t="shared" si="33"/>
        <v/>
      </c>
    </row>
    <row r="143" spans="1:17" ht="16">
      <c r="A143" s="8">
        <v>139</v>
      </c>
      <c r="B143" s="1" t="s">
        <v>46</v>
      </c>
      <c r="C143">
        <f t="shared" si="23"/>
        <v>1</v>
      </c>
      <c r="D143">
        <f t="shared" si="24"/>
        <v>0</v>
      </c>
      <c r="E143">
        <f t="shared" si="25"/>
        <v>0</v>
      </c>
      <c r="F143">
        <f t="shared" si="26"/>
        <v>0</v>
      </c>
      <c r="G143">
        <f t="shared" si="26"/>
        <v>0</v>
      </c>
      <c r="H143">
        <f t="shared" si="26"/>
        <v>0</v>
      </c>
      <c r="I143">
        <f t="shared" si="26"/>
        <v>0</v>
      </c>
      <c r="J143">
        <f t="shared" si="27"/>
        <v>0</v>
      </c>
      <c r="K143">
        <f t="shared" si="28"/>
        <v>0</v>
      </c>
      <c r="L143">
        <f t="shared" si="29"/>
        <v>0</v>
      </c>
      <c r="M143">
        <f t="shared" si="30"/>
        <v>0</v>
      </c>
      <c r="N143">
        <f t="shared" si="31"/>
        <v>0</v>
      </c>
      <c r="O143">
        <f t="shared" si="31"/>
        <v>0</v>
      </c>
      <c r="P143">
        <f t="shared" si="32"/>
        <v>0</v>
      </c>
      <c r="Q143" t="str">
        <f t="shared" si="33"/>
        <v/>
      </c>
    </row>
    <row r="144" spans="1:17" ht="16">
      <c r="A144" s="8">
        <v>140</v>
      </c>
      <c r="B144" s="1" t="s">
        <v>157</v>
      </c>
      <c r="C144">
        <f t="shared" si="23"/>
        <v>1</v>
      </c>
      <c r="D144">
        <f t="shared" si="24"/>
        <v>0</v>
      </c>
      <c r="E144">
        <f t="shared" si="25"/>
        <v>0</v>
      </c>
      <c r="F144">
        <f t="shared" si="26"/>
        <v>0</v>
      </c>
      <c r="G144">
        <f t="shared" si="26"/>
        <v>0</v>
      </c>
      <c r="H144">
        <f t="shared" si="26"/>
        <v>0</v>
      </c>
      <c r="I144">
        <f t="shared" si="26"/>
        <v>0</v>
      </c>
      <c r="J144">
        <f t="shared" si="27"/>
        <v>0</v>
      </c>
      <c r="K144">
        <f t="shared" si="28"/>
        <v>0</v>
      </c>
      <c r="L144">
        <f t="shared" si="29"/>
        <v>0</v>
      </c>
      <c r="M144">
        <f t="shared" si="30"/>
        <v>0</v>
      </c>
      <c r="N144">
        <f t="shared" si="31"/>
        <v>0</v>
      </c>
      <c r="O144">
        <f t="shared" si="31"/>
        <v>0</v>
      </c>
      <c r="P144">
        <f t="shared" si="32"/>
        <v>0</v>
      </c>
      <c r="Q144" t="str">
        <f t="shared" si="33"/>
        <v/>
      </c>
    </row>
    <row r="145" spans="1:17" ht="16">
      <c r="A145" s="8">
        <v>141</v>
      </c>
      <c r="B145" s="1" t="s">
        <v>87</v>
      </c>
      <c r="C145">
        <f t="shared" si="23"/>
        <v>0</v>
      </c>
      <c r="D145">
        <f t="shared" si="24"/>
        <v>0</v>
      </c>
      <c r="E145">
        <f t="shared" si="25"/>
        <v>0</v>
      </c>
      <c r="F145">
        <f t="shared" si="26"/>
        <v>0</v>
      </c>
      <c r="G145">
        <f t="shared" si="26"/>
        <v>1</v>
      </c>
      <c r="H145">
        <f t="shared" si="26"/>
        <v>0</v>
      </c>
      <c r="I145">
        <f t="shared" si="26"/>
        <v>0</v>
      </c>
      <c r="J145">
        <f t="shared" si="27"/>
        <v>0</v>
      </c>
      <c r="K145">
        <f t="shared" si="28"/>
        <v>0</v>
      </c>
      <c r="L145">
        <f t="shared" si="29"/>
        <v>0</v>
      </c>
      <c r="M145">
        <f t="shared" si="30"/>
        <v>0</v>
      </c>
      <c r="N145">
        <f t="shared" si="31"/>
        <v>0</v>
      </c>
      <c r="O145">
        <f t="shared" si="31"/>
        <v>0</v>
      </c>
      <c r="P145">
        <f t="shared" si="32"/>
        <v>0</v>
      </c>
      <c r="Q145" t="str">
        <f t="shared" si="33"/>
        <v/>
      </c>
    </row>
    <row r="146" spans="1:17" ht="16">
      <c r="A146" s="8">
        <v>142</v>
      </c>
      <c r="B146" s="1" t="s">
        <v>234</v>
      </c>
      <c r="C146">
        <f t="shared" si="23"/>
        <v>0</v>
      </c>
      <c r="D146">
        <f t="shared" si="24"/>
        <v>0</v>
      </c>
      <c r="E146">
        <f t="shared" si="25"/>
        <v>0</v>
      </c>
      <c r="F146">
        <f t="shared" si="26"/>
        <v>0</v>
      </c>
      <c r="G146">
        <f t="shared" si="26"/>
        <v>0</v>
      </c>
      <c r="H146">
        <f t="shared" si="26"/>
        <v>0</v>
      </c>
      <c r="I146">
        <f t="shared" si="26"/>
        <v>0</v>
      </c>
      <c r="J146">
        <f t="shared" si="27"/>
        <v>1</v>
      </c>
      <c r="K146">
        <f t="shared" si="28"/>
        <v>0</v>
      </c>
      <c r="L146">
        <f t="shared" si="29"/>
        <v>0</v>
      </c>
      <c r="M146">
        <f t="shared" si="30"/>
        <v>0</v>
      </c>
      <c r="N146">
        <f t="shared" si="31"/>
        <v>0</v>
      </c>
      <c r="O146">
        <f t="shared" si="31"/>
        <v>0</v>
      </c>
      <c r="P146">
        <f t="shared" si="32"/>
        <v>0</v>
      </c>
      <c r="Q146" t="str">
        <f t="shared" si="33"/>
        <v/>
      </c>
    </row>
    <row r="147" spans="1:17" ht="16">
      <c r="A147" s="8">
        <v>143</v>
      </c>
      <c r="B147" s="1" t="s">
        <v>539</v>
      </c>
      <c r="C147">
        <f t="shared" si="23"/>
        <v>0</v>
      </c>
      <c r="D147">
        <f t="shared" si="24"/>
        <v>1</v>
      </c>
      <c r="E147">
        <f t="shared" si="25"/>
        <v>0</v>
      </c>
      <c r="F147">
        <f t="shared" si="26"/>
        <v>0</v>
      </c>
      <c r="G147">
        <f t="shared" si="26"/>
        <v>0</v>
      </c>
      <c r="H147">
        <f t="shared" si="26"/>
        <v>0</v>
      </c>
      <c r="I147">
        <f t="shared" si="26"/>
        <v>0</v>
      </c>
      <c r="J147">
        <f t="shared" si="27"/>
        <v>0</v>
      </c>
      <c r="K147">
        <f t="shared" si="28"/>
        <v>0</v>
      </c>
      <c r="L147">
        <f t="shared" si="29"/>
        <v>0</v>
      </c>
      <c r="M147">
        <f t="shared" si="30"/>
        <v>0</v>
      </c>
      <c r="N147">
        <f t="shared" si="31"/>
        <v>0</v>
      </c>
      <c r="O147">
        <f t="shared" si="31"/>
        <v>0</v>
      </c>
      <c r="P147">
        <f t="shared" si="32"/>
        <v>0</v>
      </c>
      <c r="Q147" t="str">
        <f t="shared" si="33"/>
        <v/>
      </c>
    </row>
    <row r="148" spans="1:17" ht="16">
      <c r="A148" s="8">
        <v>144</v>
      </c>
      <c r="B148" s="1" t="s">
        <v>986</v>
      </c>
      <c r="C148">
        <f t="shared" si="23"/>
        <v>0</v>
      </c>
      <c r="D148">
        <f t="shared" si="24"/>
        <v>1</v>
      </c>
      <c r="E148">
        <f t="shared" si="25"/>
        <v>0</v>
      </c>
      <c r="F148">
        <f t="shared" si="26"/>
        <v>0</v>
      </c>
      <c r="G148">
        <f t="shared" si="26"/>
        <v>0</v>
      </c>
      <c r="H148">
        <f t="shared" si="26"/>
        <v>0</v>
      </c>
      <c r="I148">
        <f t="shared" si="26"/>
        <v>0</v>
      </c>
      <c r="J148">
        <f t="shared" si="27"/>
        <v>0</v>
      </c>
      <c r="K148">
        <f t="shared" si="28"/>
        <v>0</v>
      </c>
      <c r="L148">
        <f t="shared" si="29"/>
        <v>0</v>
      </c>
      <c r="M148">
        <f t="shared" si="30"/>
        <v>0</v>
      </c>
      <c r="N148">
        <f t="shared" si="31"/>
        <v>0</v>
      </c>
      <c r="O148">
        <f t="shared" si="31"/>
        <v>0</v>
      </c>
      <c r="P148">
        <f t="shared" si="32"/>
        <v>0</v>
      </c>
      <c r="Q148" t="str">
        <f t="shared" si="33"/>
        <v/>
      </c>
    </row>
    <row r="149" spans="1:17" ht="16">
      <c r="A149" s="8">
        <v>145</v>
      </c>
      <c r="B149" s="1" t="s">
        <v>732</v>
      </c>
      <c r="C149">
        <f t="shared" si="23"/>
        <v>0</v>
      </c>
      <c r="D149">
        <f t="shared" si="24"/>
        <v>0</v>
      </c>
      <c r="E149">
        <f t="shared" si="25"/>
        <v>0</v>
      </c>
      <c r="F149">
        <f t="shared" si="26"/>
        <v>0</v>
      </c>
      <c r="G149">
        <f t="shared" si="26"/>
        <v>0</v>
      </c>
      <c r="H149">
        <f t="shared" si="26"/>
        <v>1</v>
      </c>
      <c r="I149">
        <f t="shared" si="26"/>
        <v>0</v>
      </c>
      <c r="J149">
        <f t="shared" si="27"/>
        <v>0</v>
      </c>
      <c r="K149">
        <f t="shared" si="28"/>
        <v>0</v>
      </c>
      <c r="L149">
        <f t="shared" si="29"/>
        <v>0</v>
      </c>
      <c r="M149">
        <f t="shared" si="30"/>
        <v>0</v>
      </c>
      <c r="N149">
        <f t="shared" si="31"/>
        <v>0</v>
      </c>
      <c r="O149">
        <f t="shared" si="31"/>
        <v>0</v>
      </c>
      <c r="P149">
        <f t="shared" si="32"/>
        <v>0</v>
      </c>
      <c r="Q149" t="str">
        <f t="shared" si="33"/>
        <v/>
      </c>
    </row>
    <row r="150" spans="1:17" ht="16">
      <c r="A150" s="8">
        <v>146</v>
      </c>
      <c r="B150" s="1" t="s">
        <v>1152</v>
      </c>
      <c r="C150">
        <f t="shared" si="23"/>
        <v>0</v>
      </c>
      <c r="D150">
        <f t="shared" si="24"/>
        <v>1</v>
      </c>
      <c r="E150">
        <f t="shared" si="25"/>
        <v>0</v>
      </c>
      <c r="F150">
        <f t="shared" si="26"/>
        <v>0</v>
      </c>
      <c r="G150">
        <f t="shared" si="26"/>
        <v>0</v>
      </c>
      <c r="H150">
        <f t="shared" si="26"/>
        <v>0</v>
      </c>
      <c r="I150">
        <f t="shared" si="26"/>
        <v>0</v>
      </c>
      <c r="J150">
        <f t="shared" si="27"/>
        <v>0</v>
      </c>
      <c r="K150">
        <f t="shared" si="28"/>
        <v>0</v>
      </c>
      <c r="L150">
        <f t="shared" si="29"/>
        <v>0</v>
      </c>
      <c r="M150">
        <f t="shared" si="30"/>
        <v>0</v>
      </c>
      <c r="N150">
        <f t="shared" si="31"/>
        <v>0</v>
      </c>
      <c r="O150">
        <f t="shared" si="31"/>
        <v>0</v>
      </c>
      <c r="P150">
        <f t="shared" si="32"/>
        <v>0</v>
      </c>
      <c r="Q150" t="str">
        <f t="shared" si="33"/>
        <v/>
      </c>
    </row>
    <row r="151" spans="1:17" ht="16">
      <c r="A151" s="8">
        <v>147</v>
      </c>
      <c r="B151" s="1" t="s">
        <v>1043</v>
      </c>
      <c r="C151">
        <f t="shared" si="23"/>
        <v>0</v>
      </c>
      <c r="D151">
        <f t="shared" si="24"/>
        <v>0</v>
      </c>
      <c r="E151">
        <f t="shared" si="25"/>
        <v>0</v>
      </c>
      <c r="F151">
        <f t="shared" si="26"/>
        <v>0</v>
      </c>
      <c r="G151">
        <f t="shared" si="26"/>
        <v>1</v>
      </c>
      <c r="H151">
        <f t="shared" si="26"/>
        <v>0</v>
      </c>
      <c r="I151">
        <f t="shared" si="26"/>
        <v>0</v>
      </c>
      <c r="J151">
        <f t="shared" si="27"/>
        <v>0</v>
      </c>
      <c r="K151">
        <f t="shared" si="28"/>
        <v>0</v>
      </c>
      <c r="L151">
        <f t="shared" si="29"/>
        <v>0</v>
      </c>
      <c r="M151">
        <f t="shared" si="30"/>
        <v>0</v>
      </c>
      <c r="N151">
        <f t="shared" si="31"/>
        <v>0</v>
      </c>
      <c r="O151">
        <f t="shared" si="31"/>
        <v>0</v>
      </c>
      <c r="P151">
        <f t="shared" si="32"/>
        <v>0</v>
      </c>
      <c r="Q151" t="str">
        <f t="shared" si="33"/>
        <v/>
      </c>
    </row>
    <row r="152" spans="1:17" ht="16">
      <c r="A152" s="8">
        <v>148</v>
      </c>
      <c r="B152" s="1" t="s">
        <v>198</v>
      </c>
      <c r="C152">
        <f t="shared" si="23"/>
        <v>0</v>
      </c>
      <c r="D152">
        <f t="shared" si="24"/>
        <v>1</v>
      </c>
      <c r="E152">
        <f t="shared" si="25"/>
        <v>0</v>
      </c>
      <c r="F152">
        <f t="shared" si="26"/>
        <v>0</v>
      </c>
      <c r="G152">
        <f t="shared" si="26"/>
        <v>0</v>
      </c>
      <c r="H152">
        <f t="shared" si="26"/>
        <v>0</v>
      </c>
      <c r="I152">
        <f t="shared" si="26"/>
        <v>0</v>
      </c>
      <c r="J152">
        <f t="shared" si="27"/>
        <v>0</v>
      </c>
      <c r="K152">
        <f t="shared" si="28"/>
        <v>0</v>
      </c>
      <c r="L152">
        <f t="shared" si="29"/>
        <v>0</v>
      </c>
      <c r="M152">
        <f t="shared" si="30"/>
        <v>0</v>
      </c>
      <c r="N152">
        <f t="shared" si="31"/>
        <v>0</v>
      </c>
      <c r="O152">
        <f t="shared" si="31"/>
        <v>0</v>
      </c>
      <c r="P152">
        <f t="shared" si="32"/>
        <v>0</v>
      </c>
      <c r="Q152" t="str">
        <f t="shared" si="33"/>
        <v/>
      </c>
    </row>
    <row r="153" spans="1:17" ht="16">
      <c r="A153" s="8">
        <v>149</v>
      </c>
      <c r="B153" s="1" t="s">
        <v>95</v>
      </c>
      <c r="C153">
        <f t="shared" si="23"/>
        <v>0</v>
      </c>
      <c r="D153">
        <f t="shared" si="24"/>
        <v>0</v>
      </c>
      <c r="E153">
        <f t="shared" si="25"/>
        <v>0</v>
      </c>
      <c r="F153">
        <f t="shared" si="26"/>
        <v>0</v>
      </c>
      <c r="G153">
        <f t="shared" si="26"/>
        <v>0</v>
      </c>
      <c r="H153">
        <f t="shared" si="26"/>
        <v>0</v>
      </c>
      <c r="I153">
        <f t="shared" si="26"/>
        <v>0</v>
      </c>
      <c r="J153">
        <f t="shared" si="27"/>
        <v>0</v>
      </c>
      <c r="K153">
        <f t="shared" si="28"/>
        <v>1</v>
      </c>
      <c r="L153">
        <f t="shared" si="29"/>
        <v>0</v>
      </c>
      <c r="M153">
        <f t="shared" si="30"/>
        <v>0</v>
      </c>
      <c r="N153">
        <f t="shared" si="31"/>
        <v>0</v>
      </c>
      <c r="O153">
        <f t="shared" si="31"/>
        <v>0</v>
      </c>
      <c r="P153">
        <f t="shared" si="32"/>
        <v>0</v>
      </c>
      <c r="Q153" t="str">
        <f t="shared" si="33"/>
        <v/>
      </c>
    </row>
    <row r="154" spans="1:17" ht="16">
      <c r="A154" s="8">
        <v>150</v>
      </c>
      <c r="B154" s="1" t="s">
        <v>856</v>
      </c>
      <c r="C154">
        <f t="shared" si="23"/>
        <v>0</v>
      </c>
      <c r="D154">
        <f t="shared" si="24"/>
        <v>0</v>
      </c>
      <c r="E154">
        <f t="shared" si="25"/>
        <v>0</v>
      </c>
      <c r="F154">
        <f t="shared" si="26"/>
        <v>0</v>
      </c>
      <c r="G154">
        <f t="shared" si="26"/>
        <v>0</v>
      </c>
      <c r="H154">
        <f t="shared" si="26"/>
        <v>0</v>
      </c>
      <c r="I154">
        <f t="shared" si="26"/>
        <v>0</v>
      </c>
      <c r="J154">
        <f t="shared" si="27"/>
        <v>0</v>
      </c>
      <c r="K154">
        <f t="shared" si="28"/>
        <v>0</v>
      </c>
      <c r="L154">
        <f t="shared" si="29"/>
        <v>0</v>
      </c>
      <c r="M154">
        <f t="shared" si="30"/>
        <v>0</v>
      </c>
      <c r="N154">
        <f t="shared" si="31"/>
        <v>0</v>
      </c>
      <c r="O154">
        <f t="shared" si="31"/>
        <v>0</v>
      </c>
      <c r="P154">
        <f t="shared" si="32"/>
        <v>1</v>
      </c>
      <c r="Q154" t="str">
        <f t="shared" si="33"/>
        <v/>
      </c>
    </row>
    <row r="155" spans="1:17" ht="16">
      <c r="A155" s="8">
        <v>151</v>
      </c>
      <c r="B155" s="1" t="s">
        <v>46</v>
      </c>
      <c r="C155">
        <f t="shared" si="23"/>
        <v>1</v>
      </c>
      <c r="D155">
        <f t="shared" si="24"/>
        <v>0</v>
      </c>
      <c r="E155">
        <f t="shared" si="25"/>
        <v>0</v>
      </c>
      <c r="F155">
        <f t="shared" si="26"/>
        <v>0</v>
      </c>
      <c r="G155">
        <f t="shared" si="26"/>
        <v>0</v>
      </c>
      <c r="H155">
        <f t="shared" si="26"/>
        <v>0</v>
      </c>
      <c r="I155">
        <f t="shared" si="26"/>
        <v>0</v>
      </c>
      <c r="J155">
        <f t="shared" si="27"/>
        <v>0</v>
      </c>
      <c r="K155">
        <f t="shared" si="28"/>
        <v>0</v>
      </c>
      <c r="L155">
        <f t="shared" si="29"/>
        <v>0</v>
      </c>
      <c r="M155">
        <f t="shared" si="30"/>
        <v>0</v>
      </c>
      <c r="N155">
        <f t="shared" si="31"/>
        <v>0</v>
      </c>
      <c r="O155">
        <f t="shared" si="31"/>
        <v>0</v>
      </c>
      <c r="P155">
        <f t="shared" si="32"/>
        <v>0</v>
      </c>
      <c r="Q155" t="str">
        <f t="shared" si="33"/>
        <v/>
      </c>
    </row>
    <row r="156" spans="1:17" ht="16">
      <c r="A156" s="8">
        <v>152</v>
      </c>
      <c r="B156" s="1" t="s">
        <v>330</v>
      </c>
      <c r="C156">
        <f t="shared" si="23"/>
        <v>0</v>
      </c>
      <c r="D156">
        <f t="shared" si="24"/>
        <v>0</v>
      </c>
      <c r="E156">
        <f t="shared" si="25"/>
        <v>0</v>
      </c>
      <c r="F156">
        <f t="shared" si="26"/>
        <v>0</v>
      </c>
      <c r="G156">
        <f t="shared" si="26"/>
        <v>1</v>
      </c>
      <c r="H156">
        <f t="shared" si="26"/>
        <v>0</v>
      </c>
      <c r="I156">
        <f t="shared" si="26"/>
        <v>0</v>
      </c>
      <c r="J156">
        <f t="shared" si="27"/>
        <v>0</v>
      </c>
      <c r="K156">
        <f t="shared" si="28"/>
        <v>0</v>
      </c>
      <c r="L156">
        <f t="shared" si="29"/>
        <v>0</v>
      </c>
      <c r="M156">
        <f t="shared" si="30"/>
        <v>0</v>
      </c>
      <c r="N156">
        <f t="shared" si="31"/>
        <v>0</v>
      </c>
      <c r="O156">
        <f t="shared" si="31"/>
        <v>0</v>
      </c>
      <c r="P156">
        <f t="shared" si="32"/>
        <v>0</v>
      </c>
      <c r="Q156" t="str">
        <f t="shared" si="33"/>
        <v/>
      </c>
    </row>
    <row r="157" spans="1:17" ht="16">
      <c r="A157" s="8">
        <v>153</v>
      </c>
      <c r="B157" s="1" t="s">
        <v>145</v>
      </c>
      <c r="C157">
        <f t="shared" si="23"/>
        <v>0</v>
      </c>
      <c r="D157">
        <f t="shared" si="24"/>
        <v>1</v>
      </c>
      <c r="E157">
        <f t="shared" si="25"/>
        <v>0</v>
      </c>
      <c r="F157">
        <f t="shared" si="26"/>
        <v>0</v>
      </c>
      <c r="G157">
        <f t="shared" si="26"/>
        <v>0</v>
      </c>
      <c r="H157">
        <f t="shared" si="26"/>
        <v>0</v>
      </c>
      <c r="I157">
        <f t="shared" si="26"/>
        <v>0</v>
      </c>
      <c r="J157">
        <f t="shared" si="27"/>
        <v>0</v>
      </c>
      <c r="K157">
        <f t="shared" si="28"/>
        <v>0</v>
      </c>
      <c r="L157">
        <f t="shared" si="29"/>
        <v>0</v>
      </c>
      <c r="M157">
        <f t="shared" si="30"/>
        <v>0</v>
      </c>
      <c r="N157">
        <f t="shared" si="31"/>
        <v>0</v>
      </c>
      <c r="O157">
        <f t="shared" si="31"/>
        <v>0</v>
      </c>
      <c r="P157">
        <f t="shared" si="32"/>
        <v>0</v>
      </c>
      <c r="Q157" t="str">
        <f t="shared" si="33"/>
        <v/>
      </c>
    </row>
    <row r="158" spans="1:17" ht="16">
      <c r="A158" s="8">
        <v>154</v>
      </c>
      <c r="B158" s="1" t="s">
        <v>970</v>
      </c>
      <c r="C158">
        <f t="shared" si="23"/>
        <v>1</v>
      </c>
      <c r="D158">
        <f t="shared" si="24"/>
        <v>0</v>
      </c>
      <c r="E158">
        <f t="shared" si="25"/>
        <v>0</v>
      </c>
      <c r="F158">
        <f t="shared" si="26"/>
        <v>0</v>
      </c>
      <c r="G158">
        <f t="shared" si="26"/>
        <v>0</v>
      </c>
      <c r="H158">
        <f t="shared" si="26"/>
        <v>0</v>
      </c>
      <c r="I158">
        <f t="shared" si="26"/>
        <v>0</v>
      </c>
      <c r="J158">
        <f t="shared" si="27"/>
        <v>0</v>
      </c>
      <c r="K158">
        <f t="shared" si="28"/>
        <v>0</v>
      </c>
      <c r="L158">
        <f t="shared" si="29"/>
        <v>0</v>
      </c>
      <c r="M158">
        <f t="shared" si="30"/>
        <v>0</v>
      </c>
      <c r="N158">
        <f t="shared" si="31"/>
        <v>0</v>
      </c>
      <c r="O158">
        <f t="shared" si="31"/>
        <v>0</v>
      </c>
      <c r="P158">
        <f t="shared" si="32"/>
        <v>0</v>
      </c>
      <c r="Q158" t="str">
        <f t="shared" si="33"/>
        <v/>
      </c>
    </row>
    <row r="159" spans="1:17" ht="16">
      <c r="A159" s="8">
        <v>155</v>
      </c>
      <c r="B159" s="1" t="s">
        <v>220</v>
      </c>
      <c r="C159">
        <f t="shared" si="23"/>
        <v>0</v>
      </c>
      <c r="D159">
        <f t="shared" si="24"/>
        <v>0</v>
      </c>
      <c r="E159">
        <f t="shared" si="25"/>
        <v>0</v>
      </c>
      <c r="F159">
        <f t="shared" si="26"/>
        <v>0</v>
      </c>
      <c r="G159">
        <f t="shared" si="26"/>
        <v>0</v>
      </c>
      <c r="H159">
        <f t="shared" si="26"/>
        <v>0</v>
      </c>
      <c r="I159">
        <f t="shared" si="26"/>
        <v>0</v>
      </c>
      <c r="J159">
        <f t="shared" si="27"/>
        <v>0</v>
      </c>
      <c r="K159">
        <f t="shared" si="28"/>
        <v>0</v>
      </c>
      <c r="L159">
        <f t="shared" si="29"/>
        <v>0</v>
      </c>
      <c r="M159">
        <f t="shared" si="30"/>
        <v>0</v>
      </c>
      <c r="N159">
        <f t="shared" si="31"/>
        <v>0</v>
      </c>
      <c r="O159">
        <f t="shared" si="31"/>
        <v>0</v>
      </c>
      <c r="P159">
        <f t="shared" si="32"/>
        <v>1</v>
      </c>
      <c r="Q159" t="str">
        <f t="shared" si="33"/>
        <v/>
      </c>
    </row>
    <row r="160" spans="1:17" ht="16">
      <c r="A160" s="8">
        <v>156</v>
      </c>
      <c r="B160" s="1" t="s">
        <v>440</v>
      </c>
      <c r="C160">
        <f t="shared" si="23"/>
        <v>0</v>
      </c>
      <c r="D160">
        <f t="shared" si="24"/>
        <v>0</v>
      </c>
      <c r="E160">
        <f t="shared" si="25"/>
        <v>0</v>
      </c>
      <c r="F160">
        <f t="shared" si="26"/>
        <v>0</v>
      </c>
      <c r="G160">
        <f t="shared" si="26"/>
        <v>1</v>
      </c>
      <c r="H160">
        <f t="shared" si="26"/>
        <v>0</v>
      </c>
      <c r="I160">
        <f t="shared" si="26"/>
        <v>0</v>
      </c>
      <c r="J160">
        <f t="shared" si="27"/>
        <v>0</v>
      </c>
      <c r="K160">
        <f t="shared" si="28"/>
        <v>0</v>
      </c>
      <c r="L160">
        <f t="shared" si="29"/>
        <v>0</v>
      </c>
      <c r="M160">
        <f t="shared" si="30"/>
        <v>0</v>
      </c>
      <c r="N160">
        <f t="shared" si="31"/>
        <v>0</v>
      </c>
      <c r="O160">
        <f t="shared" si="31"/>
        <v>0</v>
      </c>
      <c r="P160">
        <f t="shared" si="32"/>
        <v>0</v>
      </c>
      <c r="Q160" t="str">
        <f t="shared" si="33"/>
        <v/>
      </c>
    </row>
    <row r="161" spans="1:17" ht="16">
      <c r="A161" s="8">
        <v>157</v>
      </c>
      <c r="B161" s="1" t="s">
        <v>26</v>
      </c>
      <c r="C161">
        <f t="shared" si="23"/>
        <v>0</v>
      </c>
      <c r="D161">
        <f t="shared" si="24"/>
        <v>0</v>
      </c>
      <c r="E161">
        <f t="shared" si="25"/>
        <v>0</v>
      </c>
      <c r="F161">
        <f t="shared" si="26"/>
        <v>0</v>
      </c>
      <c r="G161">
        <f t="shared" si="26"/>
        <v>0</v>
      </c>
      <c r="H161">
        <f t="shared" si="26"/>
        <v>0</v>
      </c>
      <c r="I161">
        <f t="shared" si="26"/>
        <v>0</v>
      </c>
      <c r="J161">
        <f t="shared" si="27"/>
        <v>1</v>
      </c>
      <c r="K161">
        <f t="shared" si="28"/>
        <v>0</v>
      </c>
      <c r="L161">
        <f t="shared" si="29"/>
        <v>0</v>
      </c>
      <c r="M161">
        <f t="shared" si="30"/>
        <v>0</v>
      </c>
      <c r="N161">
        <f t="shared" si="31"/>
        <v>0</v>
      </c>
      <c r="O161">
        <f t="shared" si="31"/>
        <v>0</v>
      </c>
      <c r="P161">
        <f t="shared" si="32"/>
        <v>0</v>
      </c>
      <c r="Q161" t="str">
        <f t="shared" si="33"/>
        <v/>
      </c>
    </row>
    <row r="162" spans="1:17" ht="16">
      <c r="A162" s="8">
        <v>158</v>
      </c>
      <c r="B162" s="1" t="s">
        <v>157</v>
      </c>
      <c r="C162">
        <f t="shared" si="23"/>
        <v>1</v>
      </c>
      <c r="D162">
        <f t="shared" si="24"/>
        <v>0</v>
      </c>
      <c r="E162">
        <f t="shared" si="25"/>
        <v>0</v>
      </c>
      <c r="F162">
        <f t="shared" si="26"/>
        <v>0</v>
      </c>
      <c r="G162">
        <f t="shared" si="26"/>
        <v>0</v>
      </c>
      <c r="H162">
        <f t="shared" si="26"/>
        <v>0</v>
      </c>
      <c r="I162">
        <f t="shared" si="26"/>
        <v>0</v>
      </c>
      <c r="J162">
        <f t="shared" si="27"/>
        <v>0</v>
      </c>
      <c r="K162">
        <f t="shared" si="28"/>
        <v>0</v>
      </c>
      <c r="L162">
        <f t="shared" si="29"/>
        <v>0</v>
      </c>
      <c r="M162">
        <f t="shared" si="30"/>
        <v>0</v>
      </c>
      <c r="N162">
        <f t="shared" si="31"/>
        <v>0</v>
      </c>
      <c r="O162">
        <f t="shared" si="31"/>
        <v>0</v>
      </c>
      <c r="P162">
        <f t="shared" si="32"/>
        <v>0</v>
      </c>
      <c r="Q162" t="str">
        <f t="shared" si="33"/>
        <v/>
      </c>
    </row>
    <row r="163" spans="1:17" ht="16">
      <c r="A163" s="8">
        <v>159</v>
      </c>
      <c r="B163" s="1" t="s">
        <v>198</v>
      </c>
      <c r="C163">
        <f t="shared" si="23"/>
        <v>0</v>
      </c>
      <c r="D163">
        <f t="shared" si="24"/>
        <v>1</v>
      </c>
      <c r="E163">
        <f t="shared" si="25"/>
        <v>0</v>
      </c>
      <c r="F163">
        <f t="shared" si="26"/>
        <v>0</v>
      </c>
      <c r="G163">
        <f t="shared" si="26"/>
        <v>0</v>
      </c>
      <c r="H163">
        <f t="shared" si="26"/>
        <v>0</v>
      </c>
      <c r="I163">
        <f t="shared" si="26"/>
        <v>0</v>
      </c>
      <c r="J163">
        <f t="shared" si="27"/>
        <v>0</v>
      </c>
      <c r="K163">
        <f t="shared" si="28"/>
        <v>0</v>
      </c>
      <c r="L163">
        <f t="shared" si="29"/>
        <v>0</v>
      </c>
      <c r="M163">
        <f t="shared" si="30"/>
        <v>0</v>
      </c>
      <c r="N163">
        <f t="shared" si="31"/>
        <v>0</v>
      </c>
      <c r="O163">
        <f t="shared" si="31"/>
        <v>0</v>
      </c>
      <c r="P163">
        <f t="shared" si="32"/>
        <v>0</v>
      </c>
      <c r="Q163" t="str">
        <f t="shared" si="33"/>
        <v/>
      </c>
    </row>
    <row r="164" spans="1:17" ht="16">
      <c r="A164" s="8">
        <v>160</v>
      </c>
      <c r="B164" s="1" t="s">
        <v>531</v>
      </c>
      <c r="C164">
        <f t="shared" si="23"/>
        <v>0</v>
      </c>
      <c r="D164">
        <f t="shared" si="24"/>
        <v>0</v>
      </c>
      <c r="E164">
        <f t="shared" si="25"/>
        <v>0</v>
      </c>
      <c r="F164">
        <f t="shared" si="26"/>
        <v>0</v>
      </c>
      <c r="G164">
        <f t="shared" si="26"/>
        <v>0</v>
      </c>
      <c r="H164">
        <f t="shared" si="26"/>
        <v>0</v>
      </c>
      <c r="I164">
        <f t="shared" si="26"/>
        <v>1</v>
      </c>
      <c r="J164">
        <f t="shared" si="27"/>
        <v>0</v>
      </c>
      <c r="K164">
        <f t="shared" si="28"/>
        <v>0</v>
      </c>
      <c r="L164">
        <f t="shared" si="29"/>
        <v>0</v>
      </c>
      <c r="M164">
        <f t="shared" si="30"/>
        <v>0</v>
      </c>
      <c r="N164">
        <f t="shared" si="31"/>
        <v>0</v>
      </c>
      <c r="O164">
        <f t="shared" si="31"/>
        <v>0</v>
      </c>
      <c r="P164">
        <f t="shared" si="32"/>
        <v>0</v>
      </c>
      <c r="Q164" t="str">
        <f t="shared" si="33"/>
        <v/>
      </c>
    </row>
    <row r="165" spans="1:17" ht="16">
      <c r="A165" s="8">
        <v>161</v>
      </c>
      <c r="B165" s="1" t="s">
        <v>210</v>
      </c>
      <c r="C165">
        <f t="shared" si="23"/>
        <v>0</v>
      </c>
      <c r="D165">
        <f t="shared" si="24"/>
        <v>0</v>
      </c>
      <c r="E165">
        <f t="shared" si="25"/>
        <v>0</v>
      </c>
      <c r="F165">
        <f t="shared" si="26"/>
        <v>0</v>
      </c>
      <c r="G165">
        <f t="shared" si="26"/>
        <v>0</v>
      </c>
      <c r="H165">
        <f t="shared" si="26"/>
        <v>0</v>
      </c>
      <c r="I165">
        <f t="shared" si="26"/>
        <v>1</v>
      </c>
      <c r="J165">
        <f t="shared" si="27"/>
        <v>0</v>
      </c>
      <c r="K165">
        <f t="shared" si="28"/>
        <v>0</v>
      </c>
      <c r="L165">
        <f t="shared" si="29"/>
        <v>0</v>
      </c>
      <c r="M165">
        <f t="shared" si="30"/>
        <v>0</v>
      </c>
      <c r="N165">
        <f t="shared" si="31"/>
        <v>0</v>
      </c>
      <c r="O165">
        <f t="shared" si="31"/>
        <v>0</v>
      </c>
      <c r="P165">
        <f t="shared" si="32"/>
        <v>0</v>
      </c>
      <c r="Q165" t="str">
        <f t="shared" si="33"/>
        <v/>
      </c>
    </row>
    <row r="166" spans="1:17" ht="16">
      <c r="A166" s="8">
        <v>162</v>
      </c>
      <c r="B166" s="1" t="s">
        <v>489</v>
      </c>
      <c r="C166">
        <f t="shared" si="23"/>
        <v>0</v>
      </c>
      <c r="D166">
        <f t="shared" si="24"/>
        <v>0</v>
      </c>
      <c r="E166">
        <f t="shared" si="25"/>
        <v>0</v>
      </c>
      <c r="F166">
        <f t="shared" si="26"/>
        <v>0</v>
      </c>
      <c r="G166">
        <f t="shared" si="26"/>
        <v>1</v>
      </c>
      <c r="H166">
        <f t="shared" si="26"/>
        <v>0</v>
      </c>
      <c r="I166">
        <f t="shared" si="26"/>
        <v>0</v>
      </c>
      <c r="J166">
        <f t="shared" si="27"/>
        <v>0</v>
      </c>
      <c r="K166">
        <f t="shared" si="28"/>
        <v>0</v>
      </c>
      <c r="L166">
        <f t="shared" si="29"/>
        <v>0</v>
      </c>
      <c r="M166">
        <f t="shared" si="30"/>
        <v>0</v>
      </c>
      <c r="N166">
        <f t="shared" si="31"/>
        <v>0</v>
      </c>
      <c r="O166">
        <f t="shared" si="31"/>
        <v>0</v>
      </c>
      <c r="P166">
        <f t="shared" si="32"/>
        <v>0</v>
      </c>
      <c r="Q166" t="str">
        <f t="shared" si="33"/>
        <v/>
      </c>
    </row>
    <row r="167" spans="1:17" ht="16">
      <c r="A167" s="8">
        <v>163</v>
      </c>
      <c r="B167" s="1" t="s">
        <v>207</v>
      </c>
      <c r="C167">
        <f t="shared" si="23"/>
        <v>0</v>
      </c>
      <c r="D167">
        <f t="shared" si="24"/>
        <v>0</v>
      </c>
      <c r="E167">
        <f t="shared" si="25"/>
        <v>0</v>
      </c>
      <c r="F167">
        <f t="shared" si="26"/>
        <v>1</v>
      </c>
      <c r="G167">
        <f t="shared" si="26"/>
        <v>0</v>
      </c>
      <c r="H167">
        <f t="shared" si="26"/>
        <v>0</v>
      </c>
      <c r="I167">
        <f t="shared" si="26"/>
        <v>0</v>
      </c>
      <c r="J167">
        <f t="shared" si="27"/>
        <v>0</v>
      </c>
      <c r="K167">
        <f t="shared" si="28"/>
        <v>0</v>
      </c>
      <c r="L167">
        <f t="shared" si="29"/>
        <v>0</v>
      </c>
      <c r="M167">
        <f t="shared" si="30"/>
        <v>0</v>
      </c>
      <c r="N167">
        <f t="shared" si="31"/>
        <v>0</v>
      </c>
      <c r="O167">
        <f t="shared" si="31"/>
        <v>0</v>
      </c>
      <c r="P167">
        <f t="shared" si="32"/>
        <v>0</v>
      </c>
      <c r="Q167" t="str">
        <f t="shared" si="33"/>
        <v/>
      </c>
    </row>
    <row r="168" spans="1:17" ht="16">
      <c r="A168" s="8">
        <v>164</v>
      </c>
      <c r="B168" s="1" t="s">
        <v>58</v>
      </c>
      <c r="C168">
        <f t="shared" si="23"/>
        <v>0</v>
      </c>
      <c r="D168">
        <f t="shared" si="24"/>
        <v>0</v>
      </c>
      <c r="E168">
        <f t="shared" si="25"/>
        <v>0</v>
      </c>
      <c r="F168">
        <f t="shared" si="26"/>
        <v>0</v>
      </c>
      <c r="G168">
        <f t="shared" si="26"/>
        <v>0</v>
      </c>
      <c r="H168">
        <f t="shared" si="26"/>
        <v>0</v>
      </c>
      <c r="I168">
        <f t="shared" si="26"/>
        <v>0</v>
      </c>
      <c r="J168">
        <f t="shared" si="27"/>
        <v>1</v>
      </c>
      <c r="K168">
        <f t="shared" si="28"/>
        <v>0</v>
      </c>
      <c r="L168">
        <f t="shared" si="29"/>
        <v>0</v>
      </c>
      <c r="M168">
        <f t="shared" si="30"/>
        <v>0</v>
      </c>
      <c r="N168">
        <f t="shared" si="31"/>
        <v>0</v>
      </c>
      <c r="O168">
        <f t="shared" si="31"/>
        <v>0</v>
      </c>
      <c r="P168">
        <f t="shared" si="32"/>
        <v>0</v>
      </c>
      <c r="Q168" t="str">
        <f t="shared" si="33"/>
        <v/>
      </c>
    </row>
    <row r="169" spans="1:17" ht="16">
      <c r="A169" s="8">
        <v>165</v>
      </c>
      <c r="B169" s="1" t="s">
        <v>87</v>
      </c>
      <c r="C169">
        <f t="shared" si="23"/>
        <v>0</v>
      </c>
      <c r="D169">
        <f t="shared" si="24"/>
        <v>0</v>
      </c>
      <c r="E169">
        <f t="shared" si="25"/>
        <v>0</v>
      </c>
      <c r="F169">
        <f t="shared" si="26"/>
        <v>0</v>
      </c>
      <c r="G169">
        <f t="shared" si="26"/>
        <v>1</v>
      </c>
      <c r="H169">
        <f t="shared" si="26"/>
        <v>0</v>
      </c>
      <c r="I169">
        <f t="shared" si="26"/>
        <v>0</v>
      </c>
      <c r="J169">
        <f t="shared" si="27"/>
        <v>0</v>
      </c>
      <c r="K169">
        <f t="shared" si="28"/>
        <v>0</v>
      </c>
      <c r="L169">
        <f t="shared" si="29"/>
        <v>0</v>
      </c>
      <c r="M169">
        <f t="shared" si="30"/>
        <v>0</v>
      </c>
      <c r="N169">
        <f t="shared" si="31"/>
        <v>0</v>
      </c>
      <c r="O169">
        <f t="shared" si="31"/>
        <v>0</v>
      </c>
      <c r="P169">
        <f t="shared" si="32"/>
        <v>0</v>
      </c>
      <c r="Q169" t="str">
        <f t="shared" si="33"/>
        <v/>
      </c>
    </row>
    <row r="170" spans="1:17" ht="16">
      <c r="A170" s="8">
        <v>166</v>
      </c>
      <c r="B170" s="1" t="s">
        <v>133</v>
      </c>
      <c r="C170">
        <f t="shared" si="23"/>
        <v>0</v>
      </c>
      <c r="D170">
        <f t="shared" si="24"/>
        <v>0</v>
      </c>
      <c r="E170">
        <f t="shared" si="25"/>
        <v>0</v>
      </c>
      <c r="F170">
        <f t="shared" si="26"/>
        <v>0</v>
      </c>
      <c r="G170">
        <f t="shared" si="26"/>
        <v>0</v>
      </c>
      <c r="H170">
        <f t="shared" si="26"/>
        <v>1</v>
      </c>
      <c r="I170">
        <f t="shared" si="26"/>
        <v>0</v>
      </c>
      <c r="J170">
        <f t="shared" si="27"/>
        <v>0</v>
      </c>
      <c r="K170">
        <f t="shared" si="28"/>
        <v>0</v>
      </c>
      <c r="L170">
        <f t="shared" si="29"/>
        <v>0</v>
      </c>
      <c r="M170">
        <f t="shared" si="30"/>
        <v>0</v>
      </c>
      <c r="N170">
        <f t="shared" si="31"/>
        <v>0</v>
      </c>
      <c r="O170">
        <f t="shared" si="31"/>
        <v>0</v>
      </c>
      <c r="P170">
        <f t="shared" si="32"/>
        <v>0</v>
      </c>
      <c r="Q170" t="str">
        <f t="shared" si="33"/>
        <v/>
      </c>
    </row>
    <row r="171" spans="1:17" ht="16">
      <c r="A171" s="8">
        <v>167</v>
      </c>
      <c r="B171" s="1" t="s">
        <v>500</v>
      </c>
      <c r="C171">
        <f t="shared" si="23"/>
        <v>0</v>
      </c>
      <c r="D171">
        <f t="shared" si="24"/>
        <v>0</v>
      </c>
      <c r="E171">
        <f t="shared" si="25"/>
        <v>0</v>
      </c>
      <c r="F171">
        <f t="shared" si="26"/>
        <v>0</v>
      </c>
      <c r="G171">
        <f t="shared" si="26"/>
        <v>0</v>
      </c>
      <c r="H171">
        <f t="shared" si="26"/>
        <v>0</v>
      </c>
      <c r="I171">
        <f t="shared" si="26"/>
        <v>0</v>
      </c>
      <c r="J171">
        <f t="shared" si="27"/>
        <v>0</v>
      </c>
      <c r="K171">
        <f t="shared" si="28"/>
        <v>0</v>
      </c>
      <c r="L171">
        <f t="shared" si="29"/>
        <v>0</v>
      </c>
      <c r="M171">
        <f t="shared" si="30"/>
        <v>1</v>
      </c>
      <c r="N171">
        <f t="shared" si="31"/>
        <v>0</v>
      </c>
      <c r="O171">
        <f t="shared" si="31"/>
        <v>0</v>
      </c>
      <c r="P171">
        <f t="shared" si="32"/>
        <v>0</v>
      </c>
      <c r="Q171" t="str">
        <f t="shared" si="33"/>
        <v/>
      </c>
    </row>
    <row r="172" spans="1:17" ht="16">
      <c r="A172" s="8">
        <v>168</v>
      </c>
      <c r="B172" s="1" t="s">
        <v>46</v>
      </c>
      <c r="C172">
        <f t="shared" si="23"/>
        <v>1</v>
      </c>
      <c r="D172">
        <f t="shared" si="24"/>
        <v>0</v>
      </c>
      <c r="E172">
        <f t="shared" si="25"/>
        <v>0</v>
      </c>
      <c r="F172">
        <f t="shared" si="26"/>
        <v>0</v>
      </c>
      <c r="G172">
        <f t="shared" si="26"/>
        <v>0</v>
      </c>
      <c r="H172">
        <f t="shared" si="26"/>
        <v>0</v>
      </c>
      <c r="I172">
        <f t="shared" si="26"/>
        <v>0</v>
      </c>
      <c r="J172">
        <f t="shared" si="27"/>
        <v>0</v>
      </c>
      <c r="K172">
        <f t="shared" si="28"/>
        <v>0</v>
      </c>
      <c r="L172">
        <f t="shared" si="29"/>
        <v>0</v>
      </c>
      <c r="M172">
        <f t="shared" si="30"/>
        <v>0</v>
      </c>
      <c r="N172">
        <f t="shared" si="31"/>
        <v>0</v>
      </c>
      <c r="O172">
        <f t="shared" si="31"/>
        <v>0</v>
      </c>
      <c r="P172">
        <f t="shared" si="32"/>
        <v>0</v>
      </c>
      <c r="Q172" t="str">
        <f t="shared" si="33"/>
        <v/>
      </c>
    </row>
    <row r="173" spans="1:17" ht="16">
      <c r="A173" s="8">
        <v>169</v>
      </c>
      <c r="B173" s="1" t="s">
        <v>145</v>
      </c>
      <c r="C173">
        <f t="shared" si="23"/>
        <v>0</v>
      </c>
      <c r="D173">
        <f t="shared" si="24"/>
        <v>1</v>
      </c>
      <c r="E173">
        <f t="shared" si="25"/>
        <v>0</v>
      </c>
      <c r="F173">
        <f t="shared" si="26"/>
        <v>0</v>
      </c>
      <c r="G173">
        <f t="shared" si="26"/>
        <v>0</v>
      </c>
      <c r="H173">
        <f t="shared" si="26"/>
        <v>0</v>
      </c>
      <c r="I173">
        <f t="shared" si="26"/>
        <v>0</v>
      </c>
      <c r="J173">
        <f t="shared" si="27"/>
        <v>0</v>
      </c>
      <c r="K173">
        <f t="shared" si="28"/>
        <v>0</v>
      </c>
      <c r="L173">
        <f t="shared" si="29"/>
        <v>0</v>
      </c>
      <c r="M173">
        <f t="shared" si="30"/>
        <v>0</v>
      </c>
      <c r="N173">
        <f t="shared" si="31"/>
        <v>0</v>
      </c>
      <c r="O173">
        <f t="shared" si="31"/>
        <v>0</v>
      </c>
      <c r="P173">
        <f t="shared" si="32"/>
        <v>0</v>
      </c>
      <c r="Q173" t="str">
        <f t="shared" si="33"/>
        <v/>
      </c>
    </row>
    <row r="174" spans="1:17" ht="16">
      <c r="A174" s="8">
        <v>170</v>
      </c>
      <c r="B174" s="1" t="s">
        <v>74</v>
      </c>
      <c r="C174">
        <f t="shared" si="23"/>
        <v>0</v>
      </c>
      <c r="D174">
        <f t="shared" si="24"/>
        <v>1</v>
      </c>
      <c r="E174">
        <f t="shared" si="25"/>
        <v>0</v>
      </c>
      <c r="F174">
        <f t="shared" si="26"/>
        <v>0</v>
      </c>
      <c r="G174">
        <f t="shared" si="26"/>
        <v>0</v>
      </c>
      <c r="H174">
        <f t="shared" si="26"/>
        <v>0</v>
      </c>
      <c r="I174">
        <f t="shared" si="26"/>
        <v>0</v>
      </c>
      <c r="J174">
        <f t="shared" si="27"/>
        <v>0</v>
      </c>
      <c r="K174">
        <f t="shared" si="28"/>
        <v>0</v>
      </c>
      <c r="L174">
        <f t="shared" si="29"/>
        <v>0</v>
      </c>
      <c r="M174">
        <f t="shared" si="30"/>
        <v>0</v>
      </c>
      <c r="N174">
        <f t="shared" si="31"/>
        <v>0</v>
      </c>
      <c r="O174">
        <f t="shared" si="31"/>
        <v>0</v>
      </c>
      <c r="P174">
        <f t="shared" si="32"/>
        <v>0</v>
      </c>
      <c r="Q174" t="str">
        <f t="shared" si="33"/>
        <v/>
      </c>
    </row>
    <row r="175" spans="1:17" ht="16">
      <c r="A175" s="8">
        <v>171</v>
      </c>
      <c r="B175" s="1" t="s">
        <v>58</v>
      </c>
      <c r="C175">
        <f t="shared" si="23"/>
        <v>0</v>
      </c>
      <c r="D175">
        <f t="shared" si="24"/>
        <v>0</v>
      </c>
      <c r="E175">
        <f t="shared" si="25"/>
        <v>0</v>
      </c>
      <c r="F175">
        <f t="shared" si="26"/>
        <v>0</v>
      </c>
      <c r="G175">
        <f t="shared" si="26"/>
        <v>0</v>
      </c>
      <c r="H175">
        <f t="shared" si="26"/>
        <v>0</v>
      </c>
      <c r="I175">
        <f t="shared" si="26"/>
        <v>0</v>
      </c>
      <c r="J175">
        <f t="shared" si="27"/>
        <v>1</v>
      </c>
      <c r="K175">
        <f t="shared" si="28"/>
        <v>0</v>
      </c>
      <c r="L175">
        <f t="shared" si="29"/>
        <v>0</v>
      </c>
      <c r="M175">
        <f t="shared" si="30"/>
        <v>0</v>
      </c>
      <c r="N175">
        <f t="shared" si="31"/>
        <v>0</v>
      </c>
      <c r="O175">
        <f t="shared" si="31"/>
        <v>0</v>
      </c>
      <c r="P175">
        <f t="shared" si="32"/>
        <v>0</v>
      </c>
      <c r="Q175" t="str">
        <f t="shared" si="33"/>
        <v/>
      </c>
    </row>
    <row r="176" spans="1:17" ht="16">
      <c r="A176" s="8">
        <v>172</v>
      </c>
      <c r="B176" s="1" t="s">
        <v>145</v>
      </c>
      <c r="C176">
        <f t="shared" si="23"/>
        <v>0</v>
      </c>
      <c r="D176">
        <f t="shared" si="24"/>
        <v>1</v>
      </c>
      <c r="E176">
        <f t="shared" si="25"/>
        <v>0</v>
      </c>
      <c r="F176">
        <f t="shared" si="26"/>
        <v>0</v>
      </c>
      <c r="G176">
        <f t="shared" si="26"/>
        <v>0</v>
      </c>
      <c r="H176">
        <f t="shared" si="26"/>
        <v>0</v>
      </c>
      <c r="I176">
        <f t="shared" si="26"/>
        <v>0</v>
      </c>
      <c r="J176">
        <f t="shared" si="27"/>
        <v>0</v>
      </c>
      <c r="K176">
        <f t="shared" si="28"/>
        <v>0</v>
      </c>
      <c r="L176">
        <f t="shared" si="29"/>
        <v>0</v>
      </c>
      <c r="M176">
        <f t="shared" si="30"/>
        <v>0</v>
      </c>
      <c r="N176">
        <f t="shared" si="31"/>
        <v>0</v>
      </c>
      <c r="O176">
        <f t="shared" si="31"/>
        <v>0</v>
      </c>
      <c r="P176">
        <f t="shared" si="32"/>
        <v>0</v>
      </c>
      <c r="Q176" t="str">
        <f t="shared" si="33"/>
        <v/>
      </c>
    </row>
    <row r="177" spans="1:17" ht="16">
      <c r="A177" s="8">
        <v>173</v>
      </c>
      <c r="B177" s="1" t="s">
        <v>601</v>
      </c>
      <c r="C177">
        <f t="shared" si="23"/>
        <v>0</v>
      </c>
      <c r="D177">
        <f t="shared" si="24"/>
        <v>1</v>
      </c>
      <c r="E177">
        <f t="shared" si="25"/>
        <v>0</v>
      </c>
      <c r="F177">
        <f t="shared" si="26"/>
        <v>0</v>
      </c>
      <c r="G177">
        <f t="shared" si="26"/>
        <v>0</v>
      </c>
      <c r="H177">
        <f t="shared" si="26"/>
        <v>0</v>
      </c>
      <c r="I177">
        <f t="shared" si="26"/>
        <v>0</v>
      </c>
      <c r="J177">
        <f t="shared" si="27"/>
        <v>0</v>
      </c>
      <c r="K177">
        <f t="shared" si="28"/>
        <v>0</v>
      </c>
      <c r="L177">
        <f t="shared" si="29"/>
        <v>0</v>
      </c>
      <c r="M177">
        <f t="shared" si="30"/>
        <v>0</v>
      </c>
      <c r="N177">
        <f t="shared" si="31"/>
        <v>0</v>
      </c>
      <c r="O177">
        <f t="shared" si="31"/>
        <v>0</v>
      </c>
      <c r="P177">
        <f t="shared" si="32"/>
        <v>0</v>
      </c>
      <c r="Q177" t="str">
        <f t="shared" si="33"/>
        <v/>
      </c>
    </row>
    <row r="178" spans="1:17" ht="16">
      <c r="A178" s="8">
        <v>174</v>
      </c>
      <c r="B178" s="1" t="s">
        <v>87</v>
      </c>
      <c r="C178">
        <f t="shared" si="23"/>
        <v>0</v>
      </c>
      <c r="D178">
        <f t="shared" si="24"/>
        <v>0</v>
      </c>
      <c r="E178">
        <f t="shared" si="25"/>
        <v>0</v>
      </c>
      <c r="F178">
        <f t="shared" si="26"/>
        <v>0</v>
      </c>
      <c r="G178">
        <f t="shared" si="26"/>
        <v>1</v>
      </c>
      <c r="H178">
        <f t="shared" si="26"/>
        <v>0</v>
      </c>
      <c r="I178">
        <f t="shared" si="26"/>
        <v>0</v>
      </c>
      <c r="J178">
        <f t="shared" si="27"/>
        <v>0</v>
      </c>
      <c r="K178">
        <f t="shared" si="28"/>
        <v>0</v>
      </c>
      <c r="L178">
        <f t="shared" si="29"/>
        <v>0</v>
      </c>
      <c r="M178">
        <f t="shared" si="30"/>
        <v>0</v>
      </c>
      <c r="N178">
        <f t="shared" si="31"/>
        <v>0</v>
      </c>
      <c r="O178">
        <f t="shared" si="31"/>
        <v>0</v>
      </c>
      <c r="P178">
        <f t="shared" si="32"/>
        <v>0</v>
      </c>
      <c r="Q178" t="str">
        <f t="shared" si="33"/>
        <v/>
      </c>
    </row>
    <row r="179" spans="1:17" ht="16">
      <c r="A179" s="8">
        <v>175</v>
      </c>
      <c r="B179" s="1" t="s">
        <v>282</v>
      </c>
      <c r="C179">
        <f t="shared" si="23"/>
        <v>0</v>
      </c>
      <c r="D179">
        <f t="shared" si="24"/>
        <v>1</v>
      </c>
      <c r="E179">
        <f t="shared" si="25"/>
        <v>0</v>
      </c>
      <c r="F179">
        <f t="shared" si="26"/>
        <v>0</v>
      </c>
      <c r="G179">
        <f t="shared" si="26"/>
        <v>0</v>
      </c>
      <c r="H179">
        <f t="shared" si="26"/>
        <v>0</v>
      </c>
      <c r="I179">
        <f t="shared" si="26"/>
        <v>0</v>
      </c>
      <c r="J179">
        <f t="shared" si="27"/>
        <v>0</v>
      </c>
      <c r="K179">
        <f t="shared" si="28"/>
        <v>0</v>
      </c>
      <c r="L179">
        <f t="shared" si="29"/>
        <v>0</v>
      </c>
      <c r="M179">
        <f t="shared" si="30"/>
        <v>0</v>
      </c>
      <c r="N179">
        <f t="shared" si="31"/>
        <v>0</v>
      </c>
      <c r="O179">
        <f t="shared" si="31"/>
        <v>0</v>
      </c>
      <c r="P179">
        <f t="shared" si="32"/>
        <v>0</v>
      </c>
      <c r="Q179" t="str">
        <f t="shared" si="33"/>
        <v/>
      </c>
    </row>
    <row r="180" spans="1:17" ht="16">
      <c r="A180" s="8">
        <v>176</v>
      </c>
      <c r="B180" s="1" t="s">
        <v>157</v>
      </c>
      <c r="C180">
        <f t="shared" si="23"/>
        <v>1</v>
      </c>
      <c r="D180">
        <f t="shared" si="24"/>
        <v>0</v>
      </c>
      <c r="E180">
        <f t="shared" si="25"/>
        <v>0</v>
      </c>
      <c r="F180">
        <f t="shared" si="26"/>
        <v>0</v>
      </c>
      <c r="G180">
        <f t="shared" si="26"/>
        <v>0</v>
      </c>
      <c r="H180">
        <f t="shared" si="26"/>
        <v>0</v>
      </c>
      <c r="I180">
        <f t="shared" si="26"/>
        <v>0</v>
      </c>
      <c r="J180">
        <f t="shared" si="27"/>
        <v>0</v>
      </c>
      <c r="K180">
        <f t="shared" si="28"/>
        <v>0</v>
      </c>
      <c r="L180">
        <f t="shared" si="29"/>
        <v>0</v>
      </c>
      <c r="M180">
        <f t="shared" si="30"/>
        <v>0</v>
      </c>
      <c r="N180">
        <f t="shared" si="31"/>
        <v>0</v>
      </c>
      <c r="O180">
        <f t="shared" si="31"/>
        <v>0</v>
      </c>
      <c r="P180">
        <f t="shared" si="32"/>
        <v>0</v>
      </c>
      <c r="Q180" t="str">
        <f t="shared" si="33"/>
        <v/>
      </c>
    </row>
    <row r="181" spans="1:17" ht="16">
      <c r="A181" s="8">
        <v>177</v>
      </c>
      <c r="B181" s="1" t="s">
        <v>157</v>
      </c>
      <c r="C181">
        <f t="shared" si="23"/>
        <v>1</v>
      </c>
      <c r="D181">
        <f t="shared" si="24"/>
        <v>0</v>
      </c>
      <c r="E181">
        <f t="shared" si="25"/>
        <v>0</v>
      </c>
      <c r="F181">
        <f t="shared" si="26"/>
        <v>0</v>
      </c>
      <c r="G181">
        <f t="shared" si="26"/>
        <v>0</v>
      </c>
      <c r="H181">
        <f t="shared" si="26"/>
        <v>0</v>
      </c>
      <c r="I181">
        <f t="shared" si="26"/>
        <v>0</v>
      </c>
      <c r="J181">
        <f t="shared" si="27"/>
        <v>0</v>
      </c>
      <c r="K181">
        <f t="shared" si="28"/>
        <v>0</v>
      </c>
      <c r="L181">
        <f t="shared" si="29"/>
        <v>0</v>
      </c>
      <c r="M181">
        <f t="shared" si="30"/>
        <v>0</v>
      </c>
      <c r="N181">
        <f t="shared" si="31"/>
        <v>0</v>
      </c>
      <c r="O181">
        <f t="shared" si="31"/>
        <v>0</v>
      </c>
      <c r="P181">
        <f t="shared" si="32"/>
        <v>0</v>
      </c>
      <c r="Q181" t="str">
        <f t="shared" si="33"/>
        <v/>
      </c>
    </row>
    <row r="182" spans="1:17" ht="16">
      <c r="A182" s="8">
        <v>178</v>
      </c>
      <c r="B182" s="1" t="s">
        <v>133</v>
      </c>
      <c r="C182">
        <f t="shared" si="23"/>
        <v>0</v>
      </c>
      <c r="D182">
        <f t="shared" si="24"/>
        <v>0</v>
      </c>
      <c r="E182">
        <f t="shared" si="25"/>
        <v>0</v>
      </c>
      <c r="F182">
        <f t="shared" si="26"/>
        <v>0</v>
      </c>
      <c r="G182">
        <f t="shared" si="26"/>
        <v>0</v>
      </c>
      <c r="H182">
        <f t="shared" si="26"/>
        <v>1</v>
      </c>
      <c r="I182">
        <f t="shared" si="26"/>
        <v>0</v>
      </c>
      <c r="J182">
        <f t="shared" si="27"/>
        <v>0</v>
      </c>
      <c r="K182">
        <f t="shared" si="28"/>
        <v>0</v>
      </c>
      <c r="L182">
        <f t="shared" si="29"/>
        <v>0</v>
      </c>
      <c r="M182">
        <f t="shared" si="30"/>
        <v>0</v>
      </c>
      <c r="N182">
        <f t="shared" si="31"/>
        <v>0</v>
      </c>
      <c r="O182">
        <f t="shared" si="31"/>
        <v>0</v>
      </c>
      <c r="P182">
        <f t="shared" si="32"/>
        <v>0</v>
      </c>
      <c r="Q182" t="str">
        <f t="shared" si="33"/>
        <v/>
      </c>
    </row>
    <row r="183" spans="1:17" ht="16">
      <c r="A183" s="8">
        <v>179</v>
      </c>
      <c r="B183" s="1" t="s">
        <v>74</v>
      </c>
      <c r="C183">
        <f t="shared" si="23"/>
        <v>0</v>
      </c>
      <c r="D183">
        <f t="shared" si="24"/>
        <v>1</v>
      </c>
      <c r="E183">
        <f t="shared" si="25"/>
        <v>0</v>
      </c>
      <c r="F183">
        <f t="shared" si="26"/>
        <v>0</v>
      </c>
      <c r="G183">
        <f t="shared" si="26"/>
        <v>0</v>
      </c>
      <c r="H183">
        <f t="shared" si="26"/>
        <v>0</v>
      </c>
      <c r="I183">
        <f t="shared" si="26"/>
        <v>0</v>
      </c>
      <c r="J183">
        <f t="shared" si="27"/>
        <v>0</v>
      </c>
      <c r="K183">
        <f t="shared" si="28"/>
        <v>0</v>
      </c>
      <c r="L183">
        <f t="shared" si="29"/>
        <v>0</v>
      </c>
      <c r="M183">
        <f t="shared" si="30"/>
        <v>0</v>
      </c>
      <c r="N183">
        <f t="shared" si="31"/>
        <v>0</v>
      </c>
      <c r="O183">
        <f t="shared" si="31"/>
        <v>0</v>
      </c>
      <c r="P183">
        <f t="shared" si="32"/>
        <v>0</v>
      </c>
      <c r="Q183" t="str">
        <f t="shared" si="33"/>
        <v/>
      </c>
    </row>
    <row r="184" spans="1:17" ht="16">
      <c r="A184" s="8">
        <v>180</v>
      </c>
      <c r="B184" s="1" t="s">
        <v>157</v>
      </c>
      <c r="C184">
        <f t="shared" si="23"/>
        <v>1</v>
      </c>
      <c r="D184">
        <f t="shared" si="24"/>
        <v>0</v>
      </c>
      <c r="E184">
        <f t="shared" si="25"/>
        <v>0</v>
      </c>
      <c r="F184">
        <f t="shared" si="26"/>
        <v>0</v>
      </c>
      <c r="G184">
        <f t="shared" si="26"/>
        <v>0</v>
      </c>
      <c r="H184">
        <f t="shared" si="26"/>
        <v>0</v>
      </c>
      <c r="I184">
        <f t="shared" si="26"/>
        <v>0</v>
      </c>
      <c r="J184">
        <f t="shared" si="27"/>
        <v>0</v>
      </c>
      <c r="K184">
        <f t="shared" si="28"/>
        <v>0</v>
      </c>
      <c r="L184">
        <f t="shared" si="29"/>
        <v>0</v>
      </c>
      <c r="M184">
        <f t="shared" si="30"/>
        <v>0</v>
      </c>
      <c r="N184">
        <f t="shared" si="31"/>
        <v>0</v>
      </c>
      <c r="O184">
        <f t="shared" si="31"/>
        <v>0</v>
      </c>
      <c r="P184">
        <f t="shared" si="32"/>
        <v>0</v>
      </c>
      <c r="Q184" t="str">
        <f t="shared" si="33"/>
        <v/>
      </c>
    </row>
    <row r="185" spans="1:17" ht="16">
      <c r="A185" s="8">
        <v>181</v>
      </c>
      <c r="B185" s="1" t="s">
        <v>95</v>
      </c>
      <c r="C185">
        <f t="shared" si="23"/>
        <v>0</v>
      </c>
      <c r="D185">
        <f t="shared" si="24"/>
        <v>0</v>
      </c>
      <c r="E185">
        <f t="shared" si="25"/>
        <v>0</v>
      </c>
      <c r="F185">
        <f t="shared" si="26"/>
        <v>0</v>
      </c>
      <c r="G185">
        <f t="shared" si="26"/>
        <v>0</v>
      </c>
      <c r="H185">
        <f t="shared" si="26"/>
        <v>0</v>
      </c>
      <c r="I185">
        <f t="shared" si="26"/>
        <v>0</v>
      </c>
      <c r="J185">
        <f t="shared" si="27"/>
        <v>0</v>
      </c>
      <c r="K185">
        <f t="shared" si="28"/>
        <v>1</v>
      </c>
      <c r="L185">
        <f t="shared" si="29"/>
        <v>0</v>
      </c>
      <c r="M185">
        <f t="shared" si="30"/>
        <v>0</v>
      </c>
      <c r="N185">
        <f t="shared" si="31"/>
        <v>0</v>
      </c>
      <c r="O185">
        <f t="shared" si="31"/>
        <v>0</v>
      </c>
      <c r="P185">
        <f t="shared" si="32"/>
        <v>0</v>
      </c>
      <c r="Q185" t="str">
        <f t="shared" si="33"/>
        <v/>
      </c>
    </row>
    <row r="186" spans="1:17" ht="16">
      <c r="A186" s="8">
        <v>182</v>
      </c>
      <c r="B186" s="1" t="s">
        <v>157</v>
      </c>
      <c r="C186">
        <f t="shared" si="23"/>
        <v>1</v>
      </c>
      <c r="D186">
        <f t="shared" si="24"/>
        <v>0</v>
      </c>
      <c r="E186">
        <f t="shared" si="25"/>
        <v>0</v>
      </c>
      <c r="F186">
        <f t="shared" si="26"/>
        <v>0</v>
      </c>
      <c r="G186">
        <f t="shared" si="26"/>
        <v>0</v>
      </c>
      <c r="H186">
        <f t="shared" si="26"/>
        <v>0</v>
      </c>
      <c r="I186">
        <f t="shared" si="26"/>
        <v>0</v>
      </c>
      <c r="J186">
        <f t="shared" si="27"/>
        <v>0</v>
      </c>
      <c r="K186">
        <f t="shared" si="28"/>
        <v>0</v>
      </c>
      <c r="L186">
        <f t="shared" si="29"/>
        <v>0</v>
      </c>
      <c r="M186">
        <f t="shared" si="30"/>
        <v>0</v>
      </c>
      <c r="N186">
        <f t="shared" si="31"/>
        <v>0</v>
      </c>
      <c r="O186">
        <f t="shared" si="31"/>
        <v>0</v>
      </c>
      <c r="P186">
        <f t="shared" si="32"/>
        <v>0</v>
      </c>
      <c r="Q186" t="str">
        <f t="shared" si="33"/>
        <v/>
      </c>
    </row>
    <row r="187" spans="1:17" ht="16">
      <c r="A187" s="8">
        <v>183</v>
      </c>
      <c r="B187" s="1" t="s">
        <v>202</v>
      </c>
      <c r="C187">
        <f t="shared" si="23"/>
        <v>0</v>
      </c>
      <c r="D187">
        <f t="shared" si="24"/>
        <v>0</v>
      </c>
      <c r="E187">
        <f t="shared" si="25"/>
        <v>0</v>
      </c>
      <c r="F187">
        <f t="shared" si="26"/>
        <v>0</v>
      </c>
      <c r="G187">
        <f t="shared" si="26"/>
        <v>0</v>
      </c>
      <c r="H187">
        <f t="shared" si="26"/>
        <v>0</v>
      </c>
      <c r="I187">
        <f t="shared" si="26"/>
        <v>0</v>
      </c>
      <c r="J187">
        <f t="shared" si="27"/>
        <v>0</v>
      </c>
      <c r="K187">
        <f t="shared" si="28"/>
        <v>0</v>
      </c>
      <c r="L187">
        <f t="shared" si="29"/>
        <v>0</v>
      </c>
      <c r="M187">
        <f t="shared" si="30"/>
        <v>0</v>
      </c>
      <c r="N187">
        <f t="shared" si="31"/>
        <v>1</v>
      </c>
      <c r="O187">
        <f t="shared" si="31"/>
        <v>0</v>
      </c>
      <c r="P187">
        <f t="shared" si="32"/>
        <v>0</v>
      </c>
      <c r="Q187" t="str">
        <f t="shared" si="33"/>
        <v/>
      </c>
    </row>
    <row r="188" spans="1:17" ht="16">
      <c r="A188" s="8">
        <v>184</v>
      </c>
      <c r="B188" s="1" t="s">
        <v>1056</v>
      </c>
      <c r="C188">
        <f t="shared" si="23"/>
        <v>1</v>
      </c>
      <c r="D188">
        <f t="shared" si="24"/>
        <v>0</v>
      </c>
      <c r="E188">
        <f t="shared" si="25"/>
        <v>0</v>
      </c>
      <c r="F188">
        <f t="shared" si="26"/>
        <v>0</v>
      </c>
      <c r="G188">
        <f t="shared" si="26"/>
        <v>0</v>
      </c>
      <c r="H188">
        <f t="shared" si="26"/>
        <v>0</v>
      </c>
      <c r="I188">
        <f t="shared" si="26"/>
        <v>0</v>
      </c>
      <c r="J188">
        <f t="shared" si="27"/>
        <v>0</v>
      </c>
      <c r="K188">
        <f t="shared" si="28"/>
        <v>0</v>
      </c>
      <c r="L188">
        <f t="shared" si="29"/>
        <v>0</v>
      </c>
      <c r="M188">
        <f t="shared" si="30"/>
        <v>0</v>
      </c>
      <c r="N188">
        <f t="shared" si="31"/>
        <v>0</v>
      </c>
      <c r="O188">
        <f t="shared" si="31"/>
        <v>0</v>
      </c>
      <c r="P188">
        <f t="shared" si="32"/>
        <v>0</v>
      </c>
      <c r="Q188" t="str">
        <f t="shared" si="33"/>
        <v/>
      </c>
    </row>
    <row r="189" spans="1:17" ht="16">
      <c r="A189" s="8">
        <v>185</v>
      </c>
      <c r="B189" s="1" t="s">
        <v>74</v>
      </c>
      <c r="C189">
        <f t="shared" si="23"/>
        <v>0</v>
      </c>
      <c r="D189">
        <f t="shared" si="24"/>
        <v>1</v>
      </c>
      <c r="E189">
        <f t="shared" si="25"/>
        <v>0</v>
      </c>
      <c r="F189">
        <f t="shared" si="26"/>
        <v>0</v>
      </c>
      <c r="G189">
        <f t="shared" si="26"/>
        <v>0</v>
      </c>
      <c r="H189">
        <f t="shared" si="26"/>
        <v>0</v>
      </c>
      <c r="I189">
        <f t="shared" si="26"/>
        <v>0</v>
      </c>
      <c r="J189">
        <f t="shared" si="27"/>
        <v>0</v>
      </c>
      <c r="K189">
        <f t="shared" si="28"/>
        <v>0</v>
      </c>
      <c r="L189">
        <f t="shared" si="29"/>
        <v>0</v>
      </c>
      <c r="M189">
        <f t="shared" si="30"/>
        <v>0</v>
      </c>
      <c r="N189">
        <f t="shared" si="31"/>
        <v>0</v>
      </c>
      <c r="O189">
        <f t="shared" si="31"/>
        <v>0</v>
      </c>
      <c r="P189">
        <f t="shared" si="32"/>
        <v>0</v>
      </c>
      <c r="Q189" t="str">
        <f t="shared" si="33"/>
        <v/>
      </c>
    </row>
    <row r="190" spans="1:17" ht="16">
      <c r="A190" s="8">
        <v>186</v>
      </c>
      <c r="B190" s="1" t="s">
        <v>826</v>
      </c>
      <c r="C190">
        <f t="shared" si="23"/>
        <v>0</v>
      </c>
      <c r="D190">
        <f t="shared" si="24"/>
        <v>1</v>
      </c>
      <c r="E190">
        <f t="shared" si="25"/>
        <v>0</v>
      </c>
      <c r="F190">
        <f t="shared" si="26"/>
        <v>0</v>
      </c>
      <c r="G190">
        <f t="shared" si="26"/>
        <v>0</v>
      </c>
      <c r="H190">
        <f t="shared" si="26"/>
        <v>0</v>
      </c>
      <c r="I190">
        <f t="shared" si="26"/>
        <v>0</v>
      </c>
      <c r="J190">
        <f t="shared" si="27"/>
        <v>0</v>
      </c>
      <c r="K190">
        <f t="shared" si="28"/>
        <v>0</v>
      </c>
      <c r="L190">
        <f t="shared" si="29"/>
        <v>0</v>
      </c>
      <c r="M190">
        <f t="shared" si="30"/>
        <v>0</v>
      </c>
      <c r="N190">
        <f t="shared" si="31"/>
        <v>0</v>
      </c>
      <c r="O190">
        <f t="shared" si="31"/>
        <v>0</v>
      </c>
      <c r="P190">
        <f t="shared" si="32"/>
        <v>0</v>
      </c>
      <c r="Q190" t="str">
        <f t="shared" si="33"/>
        <v/>
      </c>
    </row>
    <row r="191" spans="1:17" ht="16">
      <c r="A191" s="8">
        <v>187</v>
      </c>
      <c r="B191" s="1" t="s">
        <v>1026</v>
      </c>
      <c r="C191">
        <f t="shared" si="23"/>
        <v>0</v>
      </c>
      <c r="D191">
        <f t="shared" si="24"/>
        <v>0</v>
      </c>
      <c r="E191">
        <f t="shared" si="25"/>
        <v>0</v>
      </c>
      <c r="F191">
        <f t="shared" si="26"/>
        <v>0</v>
      </c>
      <c r="G191">
        <f t="shared" si="26"/>
        <v>0</v>
      </c>
      <c r="H191">
        <f t="shared" si="26"/>
        <v>0</v>
      </c>
      <c r="I191">
        <f t="shared" si="26"/>
        <v>0</v>
      </c>
      <c r="J191">
        <f t="shared" si="27"/>
        <v>0</v>
      </c>
      <c r="K191">
        <f t="shared" si="28"/>
        <v>1</v>
      </c>
      <c r="L191">
        <f t="shared" si="29"/>
        <v>0</v>
      </c>
      <c r="M191">
        <f t="shared" si="30"/>
        <v>0</v>
      </c>
      <c r="N191">
        <f t="shared" si="31"/>
        <v>0</v>
      </c>
      <c r="O191">
        <f t="shared" si="31"/>
        <v>0</v>
      </c>
      <c r="P191">
        <f t="shared" si="32"/>
        <v>0</v>
      </c>
      <c r="Q191" t="str">
        <f t="shared" si="33"/>
        <v/>
      </c>
    </row>
    <row r="192" spans="1:17" ht="16">
      <c r="A192" s="8">
        <v>188</v>
      </c>
      <c r="B192" s="1" t="s">
        <v>1002</v>
      </c>
      <c r="C192">
        <f t="shared" si="23"/>
        <v>0</v>
      </c>
      <c r="D192">
        <f t="shared" si="24"/>
        <v>0</v>
      </c>
      <c r="E192">
        <f t="shared" si="25"/>
        <v>0</v>
      </c>
      <c r="F192">
        <f t="shared" si="26"/>
        <v>0</v>
      </c>
      <c r="G192">
        <f t="shared" si="26"/>
        <v>0</v>
      </c>
      <c r="H192">
        <f t="shared" si="26"/>
        <v>0</v>
      </c>
      <c r="I192">
        <f t="shared" si="26"/>
        <v>0</v>
      </c>
      <c r="J192">
        <f t="shared" si="27"/>
        <v>0</v>
      </c>
      <c r="K192">
        <f t="shared" si="28"/>
        <v>0</v>
      </c>
      <c r="L192">
        <f t="shared" si="29"/>
        <v>0</v>
      </c>
      <c r="M192">
        <f t="shared" si="30"/>
        <v>1</v>
      </c>
      <c r="N192">
        <f t="shared" si="31"/>
        <v>0</v>
      </c>
      <c r="O192">
        <f t="shared" si="31"/>
        <v>0</v>
      </c>
      <c r="P192">
        <f t="shared" si="32"/>
        <v>0</v>
      </c>
      <c r="Q192" t="str">
        <f t="shared" si="33"/>
        <v/>
      </c>
    </row>
    <row r="193" spans="1:17" ht="16">
      <c r="A193" s="8">
        <v>189</v>
      </c>
      <c r="B193" s="1" t="s">
        <v>519</v>
      </c>
      <c r="C193">
        <f t="shared" si="23"/>
        <v>1</v>
      </c>
      <c r="D193">
        <f t="shared" si="24"/>
        <v>0</v>
      </c>
      <c r="E193">
        <f t="shared" si="25"/>
        <v>0</v>
      </c>
      <c r="F193">
        <f t="shared" si="26"/>
        <v>0</v>
      </c>
      <c r="G193">
        <f t="shared" si="26"/>
        <v>0</v>
      </c>
      <c r="H193">
        <f t="shared" si="26"/>
        <v>0</v>
      </c>
      <c r="I193">
        <f t="shared" si="26"/>
        <v>0</v>
      </c>
      <c r="J193">
        <f t="shared" si="27"/>
        <v>0</v>
      </c>
      <c r="K193">
        <f t="shared" si="28"/>
        <v>0</v>
      </c>
      <c r="L193">
        <f t="shared" si="29"/>
        <v>0</v>
      </c>
      <c r="M193">
        <f t="shared" si="30"/>
        <v>0</v>
      </c>
      <c r="N193">
        <f t="shared" si="31"/>
        <v>0</v>
      </c>
      <c r="O193">
        <f t="shared" si="31"/>
        <v>0</v>
      </c>
      <c r="P193">
        <f t="shared" si="32"/>
        <v>0</v>
      </c>
      <c r="Q193" t="str">
        <f t="shared" si="33"/>
        <v/>
      </c>
    </row>
    <row r="194" spans="1:17" ht="16">
      <c r="A194" s="8">
        <v>190</v>
      </c>
      <c r="B194" s="1" t="s">
        <v>58</v>
      </c>
      <c r="C194">
        <f t="shared" si="23"/>
        <v>0</v>
      </c>
      <c r="D194">
        <f t="shared" si="24"/>
        <v>0</v>
      </c>
      <c r="E194">
        <f t="shared" si="25"/>
        <v>0</v>
      </c>
      <c r="F194">
        <f t="shared" si="26"/>
        <v>0</v>
      </c>
      <c r="G194">
        <f t="shared" si="26"/>
        <v>0</v>
      </c>
      <c r="H194">
        <f t="shared" si="26"/>
        <v>0</v>
      </c>
      <c r="I194">
        <f t="shared" si="26"/>
        <v>0</v>
      </c>
      <c r="J194">
        <f t="shared" si="27"/>
        <v>1</v>
      </c>
      <c r="K194">
        <f t="shared" si="28"/>
        <v>0</v>
      </c>
      <c r="L194">
        <f t="shared" si="29"/>
        <v>0</v>
      </c>
      <c r="M194">
        <f t="shared" si="30"/>
        <v>0</v>
      </c>
      <c r="N194">
        <f t="shared" si="31"/>
        <v>0</v>
      </c>
      <c r="O194">
        <f t="shared" si="31"/>
        <v>0</v>
      </c>
      <c r="P194">
        <f t="shared" si="32"/>
        <v>0</v>
      </c>
      <c r="Q194" t="str">
        <f t="shared" si="33"/>
        <v/>
      </c>
    </row>
    <row r="195" spans="1:17" ht="16">
      <c r="A195" s="8">
        <v>191</v>
      </c>
      <c r="B195" s="1" t="s">
        <v>568</v>
      </c>
      <c r="C195">
        <f t="shared" si="23"/>
        <v>0</v>
      </c>
      <c r="D195">
        <f t="shared" si="24"/>
        <v>1</v>
      </c>
      <c r="E195">
        <f t="shared" si="25"/>
        <v>0</v>
      </c>
      <c r="F195">
        <f t="shared" si="26"/>
        <v>0</v>
      </c>
      <c r="G195">
        <f t="shared" si="26"/>
        <v>0</v>
      </c>
      <c r="H195">
        <f t="shared" si="26"/>
        <v>0</v>
      </c>
      <c r="I195">
        <f t="shared" si="26"/>
        <v>0</v>
      </c>
      <c r="J195">
        <f t="shared" si="27"/>
        <v>0</v>
      </c>
      <c r="K195">
        <f t="shared" si="28"/>
        <v>0</v>
      </c>
      <c r="L195">
        <f t="shared" si="29"/>
        <v>0</v>
      </c>
      <c r="M195">
        <f t="shared" si="30"/>
        <v>0</v>
      </c>
      <c r="N195">
        <f t="shared" si="31"/>
        <v>0</v>
      </c>
      <c r="O195">
        <f t="shared" si="31"/>
        <v>0</v>
      </c>
      <c r="P195">
        <f t="shared" si="32"/>
        <v>0</v>
      </c>
      <c r="Q195" t="str">
        <f t="shared" si="33"/>
        <v/>
      </c>
    </row>
    <row r="196" spans="1:17" ht="16">
      <c r="A196" s="8">
        <v>192</v>
      </c>
      <c r="B196" s="1" t="s">
        <v>36</v>
      </c>
      <c r="C196">
        <f t="shared" si="23"/>
        <v>0</v>
      </c>
      <c r="D196">
        <f t="shared" si="24"/>
        <v>0</v>
      </c>
      <c r="E196">
        <f t="shared" si="25"/>
        <v>1</v>
      </c>
      <c r="F196">
        <f t="shared" si="26"/>
        <v>0</v>
      </c>
      <c r="G196">
        <f t="shared" si="26"/>
        <v>0</v>
      </c>
      <c r="H196">
        <f t="shared" si="26"/>
        <v>0</v>
      </c>
      <c r="I196">
        <f t="shared" si="26"/>
        <v>0</v>
      </c>
      <c r="J196">
        <f t="shared" si="27"/>
        <v>0</v>
      </c>
      <c r="K196">
        <f t="shared" si="28"/>
        <v>0</v>
      </c>
      <c r="L196">
        <f t="shared" si="29"/>
        <v>0</v>
      </c>
      <c r="M196">
        <f t="shared" si="30"/>
        <v>0</v>
      </c>
      <c r="N196">
        <f t="shared" si="31"/>
        <v>0</v>
      </c>
      <c r="O196">
        <f t="shared" si="31"/>
        <v>0</v>
      </c>
      <c r="P196">
        <f t="shared" si="32"/>
        <v>0</v>
      </c>
      <c r="Q196" t="str">
        <f t="shared" si="33"/>
        <v/>
      </c>
    </row>
    <row r="197" spans="1:17" ht="16">
      <c r="A197" s="8">
        <v>193</v>
      </c>
      <c r="B197" s="1" t="s">
        <v>927</v>
      </c>
      <c r="C197">
        <f t="shared" si="23"/>
        <v>0</v>
      </c>
      <c r="D197">
        <f t="shared" si="24"/>
        <v>0</v>
      </c>
      <c r="E197">
        <f t="shared" si="25"/>
        <v>0</v>
      </c>
      <c r="F197">
        <f t="shared" si="26"/>
        <v>0</v>
      </c>
      <c r="G197">
        <f t="shared" si="26"/>
        <v>0</v>
      </c>
      <c r="H197">
        <f t="shared" si="26"/>
        <v>0</v>
      </c>
      <c r="I197">
        <f t="shared" ref="I197:I260" si="34">IF(ISNUMBER(SEARCH(I$4,$B197)),1,0)</f>
        <v>0</v>
      </c>
      <c r="J197">
        <f t="shared" si="27"/>
        <v>0</v>
      </c>
      <c r="K197">
        <f t="shared" si="28"/>
        <v>0</v>
      </c>
      <c r="L197">
        <f t="shared" si="29"/>
        <v>0</v>
      </c>
      <c r="M197">
        <f t="shared" si="30"/>
        <v>1</v>
      </c>
      <c r="N197">
        <f t="shared" si="31"/>
        <v>0</v>
      </c>
      <c r="O197">
        <f t="shared" si="31"/>
        <v>0</v>
      </c>
      <c r="P197">
        <f t="shared" si="32"/>
        <v>0</v>
      </c>
      <c r="Q197" t="str">
        <f t="shared" si="33"/>
        <v/>
      </c>
    </row>
    <row r="198" spans="1:17" ht="16">
      <c r="A198" s="8">
        <v>194</v>
      </c>
      <c r="B198" s="1" t="s">
        <v>2629</v>
      </c>
      <c r="C198">
        <f t="shared" ref="C198:C261" si="35">IF(ISNUMBER(SEARCH(C$4,$B198)),1,0)</f>
        <v>0</v>
      </c>
      <c r="D198">
        <f t="shared" ref="D198:D261" si="36">IF(OR(ISNUMBER(SEARCH(D$1,$B198)),ISNUMBER(SEARCH(D$2,$B198)),ISNUMBER(SEARCH(D$3,$B198)),ISNUMBER(SEARCH(D$4,$B198))),1,0)</f>
        <v>0</v>
      </c>
      <c r="E198">
        <f t="shared" ref="E198:E261" si="37">IF(OR(ISNUMBER(SEARCH(E$2,$B198)),ISNUMBER(SEARCH(E$3,$B198)),ISNUMBER(SEARCH(E$4,$B198))),1,0)</f>
        <v>0</v>
      </c>
      <c r="F198">
        <f t="shared" ref="F198:I261" si="38">IF(ISNUMBER(SEARCH(F$4,$B198)),1,0)</f>
        <v>0</v>
      </c>
      <c r="G198">
        <f t="shared" si="38"/>
        <v>0</v>
      </c>
      <c r="H198">
        <f t="shared" si="38"/>
        <v>0</v>
      </c>
      <c r="I198">
        <f t="shared" si="34"/>
        <v>0</v>
      </c>
      <c r="J198">
        <f t="shared" ref="J198:J261" si="39">IF(OR(ISNUMBER(SEARCH(J$3,$B198)),ISNUMBER(SEARCH(J$4,$B198))),1,0)</f>
        <v>0</v>
      </c>
      <c r="K198">
        <f t="shared" ref="K198:K261" si="40">IF(ISNUMBER(SEARCH(K$4,$B198)),1,0)</f>
        <v>0</v>
      </c>
      <c r="L198">
        <f t="shared" ref="L198:L261" si="41">IF(OR(ISNUMBER(SEARCH(L$3,$B198)),ISNUMBER(SEARCH(L$4,$B198))),1,0)</f>
        <v>0</v>
      </c>
      <c r="M198">
        <f t="shared" ref="M198:M261" si="42">IF(AND(SUM(C198:L198,N198)=0,ISNUMBER(SEARCH(M$4,$B198))),1,0)</f>
        <v>0</v>
      </c>
      <c r="N198">
        <f t="shared" ref="N198:O261" si="43">IF(ISNUMBER(SEARCH(N$4,$B198)),1,0)</f>
        <v>0</v>
      </c>
      <c r="O198">
        <f t="shared" si="43"/>
        <v>1</v>
      </c>
      <c r="P198">
        <f t="shared" ref="P198:P261" si="44">IF(SUM(C198:O198)&lt;1,1,0)</f>
        <v>0</v>
      </c>
      <c r="Q198" t="str">
        <f t="shared" ref="Q198:Q261" si="45">IF(SUM(C198:P198)&gt;1,"HERE","")</f>
        <v/>
      </c>
    </row>
    <row r="199" spans="1:17" ht="16">
      <c r="A199" s="8">
        <v>195</v>
      </c>
      <c r="B199" s="1" t="s">
        <v>46</v>
      </c>
      <c r="C199">
        <f t="shared" si="35"/>
        <v>1</v>
      </c>
      <c r="D199">
        <f t="shared" si="36"/>
        <v>0</v>
      </c>
      <c r="E199">
        <f t="shared" si="37"/>
        <v>0</v>
      </c>
      <c r="F199">
        <f t="shared" si="38"/>
        <v>0</v>
      </c>
      <c r="G199">
        <f t="shared" si="38"/>
        <v>0</v>
      </c>
      <c r="H199">
        <f t="shared" si="38"/>
        <v>0</v>
      </c>
      <c r="I199">
        <f t="shared" si="34"/>
        <v>0</v>
      </c>
      <c r="J199">
        <f t="shared" si="39"/>
        <v>0</v>
      </c>
      <c r="K199">
        <f t="shared" si="40"/>
        <v>0</v>
      </c>
      <c r="L199">
        <f t="shared" si="41"/>
        <v>0</v>
      </c>
      <c r="M199">
        <f t="shared" si="42"/>
        <v>0</v>
      </c>
      <c r="N199">
        <f t="shared" si="43"/>
        <v>0</v>
      </c>
      <c r="O199">
        <f t="shared" si="43"/>
        <v>0</v>
      </c>
      <c r="P199">
        <f t="shared" si="44"/>
        <v>0</v>
      </c>
      <c r="Q199" t="str">
        <f t="shared" si="45"/>
        <v/>
      </c>
    </row>
    <row r="200" spans="1:17" ht="16">
      <c r="A200" s="8">
        <v>196</v>
      </c>
      <c r="B200" s="1" t="s">
        <v>95</v>
      </c>
      <c r="C200">
        <f t="shared" si="35"/>
        <v>0</v>
      </c>
      <c r="D200">
        <f t="shared" si="36"/>
        <v>0</v>
      </c>
      <c r="E200">
        <f t="shared" si="37"/>
        <v>0</v>
      </c>
      <c r="F200">
        <f t="shared" si="38"/>
        <v>0</v>
      </c>
      <c r="G200">
        <f t="shared" si="38"/>
        <v>0</v>
      </c>
      <c r="H200">
        <f t="shared" si="38"/>
        <v>0</v>
      </c>
      <c r="I200">
        <f t="shared" si="34"/>
        <v>0</v>
      </c>
      <c r="J200">
        <f t="shared" si="39"/>
        <v>0</v>
      </c>
      <c r="K200">
        <f t="shared" si="40"/>
        <v>1</v>
      </c>
      <c r="L200">
        <f t="shared" si="41"/>
        <v>0</v>
      </c>
      <c r="M200">
        <f t="shared" si="42"/>
        <v>0</v>
      </c>
      <c r="N200">
        <f t="shared" si="43"/>
        <v>0</v>
      </c>
      <c r="O200">
        <f t="shared" si="43"/>
        <v>0</v>
      </c>
      <c r="P200">
        <f t="shared" si="44"/>
        <v>0</v>
      </c>
      <c r="Q200" t="str">
        <f t="shared" si="45"/>
        <v/>
      </c>
    </row>
    <row r="201" spans="1:17" ht="16">
      <c r="A201" s="8">
        <v>197</v>
      </c>
      <c r="B201" s="1" t="s">
        <v>145</v>
      </c>
      <c r="C201">
        <f t="shared" si="35"/>
        <v>0</v>
      </c>
      <c r="D201">
        <f t="shared" si="36"/>
        <v>1</v>
      </c>
      <c r="E201">
        <f t="shared" si="37"/>
        <v>0</v>
      </c>
      <c r="F201">
        <f t="shared" si="38"/>
        <v>0</v>
      </c>
      <c r="G201">
        <f t="shared" si="38"/>
        <v>0</v>
      </c>
      <c r="H201">
        <f t="shared" si="38"/>
        <v>0</v>
      </c>
      <c r="I201">
        <f t="shared" si="34"/>
        <v>0</v>
      </c>
      <c r="J201">
        <f t="shared" si="39"/>
        <v>0</v>
      </c>
      <c r="K201">
        <f t="shared" si="40"/>
        <v>0</v>
      </c>
      <c r="L201">
        <f t="shared" si="41"/>
        <v>0</v>
      </c>
      <c r="M201">
        <f t="shared" si="42"/>
        <v>0</v>
      </c>
      <c r="N201">
        <f t="shared" si="43"/>
        <v>0</v>
      </c>
      <c r="O201">
        <f t="shared" si="43"/>
        <v>0</v>
      </c>
      <c r="P201">
        <f t="shared" si="44"/>
        <v>0</v>
      </c>
      <c r="Q201" t="str">
        <f t="shared" si="45"/>
        <v/>
      </c>
    </row>
    <row r="202" spans="1:17" ht="16">
      <c r="A202" s="8">
        <v>198</v>
      </c>
      <c r="B202" s="1" t="s">
        <v>157</v>
      </c>
      <c r="C202">
        <f t="shared" si="35"/>
        <v>1</v>
      </c>
      <c r="D202">
        <f t="shared" si="36"/>
        <v>0</v>
      </c>
      <c r="E202">
        <f t="shared" si="37"/>
        <v>0</v>
      </c>
      <c r="F202">
        <f t="shared" si="38"/>
        <v>0</v>
      </c>
      <c r="G202">
        <f t="shared" si="38"/>
        <v>0</v>
      </c>
      <c r="H202">
        <f t="shared" si="38"/>
        <v>0</v>
      </c>
      <c r="I202">
        <f t="shared" si="34"/>
        <v>0</v>
      </c>
      <c r="J202">
        <f t="shared" si="39"/>
        <v>0</v>
      </c>
      <c r="K202">
        <f t="shared" si="40"/>
        <v>0</v>
      </c>
      <c r="L202">
        <f t="shared" si="41"/>
        <v>0</v>
      </c>
      <c r="M202">
        <f t="shared" si="42"/>
        <v>0</v>
      </c>
      <c r="N202">
        <f t="shared" si="43"/>
        <v>0</v>
      </c>
      <c r="O202">
        <f t="shared" si="43"/>
        <v>0</v>
      </c>
      <c r="P202">
        <f t="shared" si="44"/>
        <v>0</v>
      </c>
      <c r="Q202" t="str">
        <f t="shared" si="45"/>
        <v/>
      </c>
    </row>
    <row r="203" spans="1:17" ht="16">
      <c r="A203" s="8">
        <v>199</v>
      </c>
      <c r="B203" s="1" t="s">
        <v>74</v>
      </c>
      <c r="C203">
        <f t="shared" si="35"/>
        <v>0</v>
      </c>
      <c r="D203">
        <f t="shared" si="36"/>
        <v>1</v>
      </c>
      <c r="E203">
        <f t="shared" si="37"/>
        <v>0</v>
      </c>
      <c r="F203">
        <f t="shared" si="38"/>
        <v>0</v>
      </c>
      <c r="G203">
        <f t="shared" si="38"/>
        <v>0</v>
      </c>
      <c r="H203">
        <f t="shared" si="38"/>
        <v>0</v>
      </c>
      <c r="I203">
        <f t="shared" si="34"/>
        <v>0</v>
      </c>
      <c r="J203">
        <f t="shared" si="39"/>
        <v>0</v>
      </c>
      <c r="K203">
        <f t="shared" si="40"/>
        <v>0</v>
      </c>
      <c r="L203">
        <f t="shared" si="41"/>
        <v>0</v>
      </c>
      <c r="M203">
        <f t="shared" si="42"/>
        <v>0</v>
      </c>
      <c r="N203">
        <f t="shared" si="43"/>
        <v>0</v>
      </c>
      <c r="O203">
        <f t="shared" si="43"/>
        <v>0</v>
      </c>
      <c r="P203">
        <f t="shared" si="44"/>
        <v>0</v>
      </c>
      <c r="Q203" t="str">
        <f t="shared" si="45"/>
        <v/>
      </c>
    </row>
    <row r="204" spans="1:17" ht="16">
      <c r="A204" s="8">
        <v>200</v>
      </c>
      <c r="B204" s="1" t="s">
        <v>95</v>
      </c>
      <c r="C204">
        <f t="shared" si="35"/>
        <v>0</v>
      </c>
      <c r="D204">
        <f t="shared" si="36"/>
        <v>0</v>
      </c>
      <c r="E204">
        <f t="shared" si="37"/>
        <v>0</v>
      </c>
      <c r="F204">
        <f t="shared" si="38"/>
        <v>0</v>
      </c>
      <c r="G204">
        <f t="shared" si="38"/>
        <v>0</v>
      </c>
      <c r="H204">
        <f t="shared" si="38"/>
        <v>0</v>
      </c>
      <c r="I204">
        <f t="shared" si="34"/>
        <v>0</v>
      </c>
      <c r="J204">
        <f t="shared" si="39"/>
        <v>0</v>
      </c>
      <c r="K204">
        <f t="shared" si="40"/>
        <v>1</v>
      </c>
      <c r="L204">
        <f t="shared" si="41"/>
        <v>0</v>
      </c>
      <c r="M204">
        <f t="shared" si="42"/>
        <v>0</v>
      </c>
      <c r="N204">
        <f t="shared" si="43"/>
        <v>0</v>
      </c>
      <c r="O204">
        <f t="shared" si="43"/>
        <v>0</v>
      </c>
      <c r="P204">
        <f t="shared" si="44"/>
        <v>0</v>
      </c>
      <c r="Q204" t="str">
        <f t="shared" si="45"/>
        <v/>
      </c>
    </row>
    <row r="205" spans="1:17" ht="16">
      <c r="A205" s="8">
        <v>201</v>
      </c>
      <c r="B205" s="1" t="s">
        <v>210</v>
      </c>
      <c r="C205">
        <f t="shared" si="35"/>
        <v>0</v>
      </c>
      <c r="D205">
        <f t="shared" si="36"/>
        <v>0</v>
      </c>
      <c r="E205">
        <f t="shared" si="37"/>
        <v>0</v>
      </c>
      <c r="F205">
        <f t="shared" si="38"/>
        <v>0</v>
      </c>
      <c r="G205">
        <f t="shared" si="38"/>
        <v>0</v>
      </c>
      <c r="H205">
        <f t="shared" si="38"/>
        <v>0</v>
      </c>
      <c r="I205">
        <f t="shared" si="34"/>
        <v>1</v>
      </c>
      <c r="J205">
        <f t="shared" si="39"/>
        <v>0</v>
      </c>
      <c r="K205">
        <f t="shared" si="40"/>
        <v>0</v>
      </c>
      <c r="L205">
        <f t="shared" si="41"/>
        <v>0</v>
      </c>
      <c r="M205">
        <f t="shared" si="42"/>
        <v>0</v>
      </c>
      <c r="N205">
        <f t="shared" si="43"/>
        <v>0</v>
      </c>
      <c r="O205">
        <f t="shared" si="43"/>
        <v>0</v>
      </c>
      <c r="P205">
        <f t="shared" si="44"/>
        <v>0</v>
      </c>
      <c r="Q205" t="str">
        <f t="shared" si="45"/>
        <v/>
      </c>
    </row>
    <row r="206" spans="1:17" ht="16">
      <c r="A206" s="8">
        <v>202</v>
      </c>
      <c r="B206" s="1" t="s">
        <v>1018</v>
      </c>
      <c r="C206">
        <f t="shared" si="35"/>
        <v>0</v>
      </c>
      <c r="D206">
        <f t="shared" si="36"/>
        <v>0</v>
      </c>
      <c r="E206">
        <f t="shared" si="37"/>
        <v>1</v>
      </c>
      <c r="F206">
        <f t="shared" si="38"/>
        <v>0</v>
      </c>
      <c r="G206">
        <f t="shared" si="38"/>
        <v>0</v>
      </c>
      <c r="H206">
        <f t="shared" si="38"/>
        <v>0</v>
      </c>
      <c r="I206">
        <f t="shared" si="34"/>
        <v>0</v>
      </c>
      <c r="J206">
        <f t="shared" si="39"/>
        <v>0</v>
      </c>
      <c r="K206">
        <f t="shared" si="40"/>
        <v>0</v>
      </c>
      <c r="L206">
        <f t="shared" si="41"/>
        <v>0</v>
      </c>
      <c r="M206">
        <f t="shared" si="42"/>
        <v>0</v>
      </c>
      <c r="N206">
        <f t="shared" si="43"/>
        <v>0</v>
      </c>
      <c r="O206">
        <f t="shared" si="43"/>
        <v>0</v>
      </c>
      <c r="P206">
        <f t="shared" si="44"/>
        <v>0</v>
      </c>
      <c r="Q206" t="str">
        <f t="shared" si="45"/>
        <v/>
      </c>
    </row>
    <row r="207" spans="1:17" ht="16">
      <c r="A207" s="8">
        <v>203</v>
      </c>
      <c r="B207" s="1" t="s">
        <v>74</v>
      </c>
      <c r="C207">
        <f t="shared" si="35"/>
        <v>0</v>
      </c>
      <c r="D207">
        <f t="shared" si="36"/>
        <v>1</v>
      </c>
      <c r="E207">
        <f t="shared" si="37"/>
        <v>0</v>
      </c>
      <c r="F207">
        <f t="shared" si="38"/>
        <v>0</v>
      </c>
      <c r="G207">
        <f t="shared" si="38"/>
        <v>0</v>
      </c>
      <c r="H207">
        <f t="shared" si="38"/>
        <v>0</v>
      </c>
      <c r="I207">
        <f t="shared" si="34"/>
        <v>0</v>
      </c>
      <c r="J207">
        <f t="shared" si="39"/>
        <v>0</v>
      </c>
      <c r="K207">
        <f t="shared" si="40"/>
        <v>0</v>
      </c>
      <c r="L207">
        <f t="shared" si="41"/>
        <v>0</v>
      </c>
      <c r="M207">
        <f t="shared" si="42"/>
        <v>0</v>
      </c>
      <c r="N207">
        <f t="shared" si="43"/>
        <v>0</v>
      </c>
      <c r="O207">
        <f t="shared" si="43"/>
        <v>0</v>
      </c>
      <c r="P207">
        <f t="shared" si="44"/>
        <v>0</v>
      </c>
      <c r="Q207" t="str">
        <f t="shared" si="45"/>
        <v/>
      </c>
    </row>
    <row r="208" spans="1:17" ht="16">
      <c r="A208" s="8">
        <v>204</v>
      </c>
      <c r="B208" s="1" t="s">
        <v>2629</v>
      </c>
      <c r="C208">
        <f t="shared" si="35"/>
        <v>0</v>
      </c>
      <c r="D208">
        <f t="shared" si="36"/>
        <v>0</v>
      </c>
      <c r="E208">
        <f t="shared" si="37"/>
        <v>0</v>
      </c>
      <c r="F208">
        <f t="shared" si="38"/>
        <v>0</v>
      </c>
      <c r="G208">
        <f t="shared" si="38"/>
        <v>0</v>
      </c>
      <c r="H208">
        <f t="shared" si="38"/>
        <v>0</v>
      </c>
      <c r="I208">
        <f t="shared" si="34"/>
        <v>0</v>
      </c>
      <c r="J208">
        <f t="shared" si="39"/>
        <v>0</v>
      </c>
      <c r="K208">
        <f t="shared" si="40"/>
        <v>0</v>
      </c>
      <c r="L208">
        <f t="shared" si="41"/>
        <v>0</v>
      </c>
      <c r="M208">
        <f t="shared" si="42"/>
        <v>0</v>
      </c>
      <c r="N208">
        <f t="shared" si="43"/>
        <v>0</v>
      </c>
      <c r="O208">
        <f t="shared" si="43"/>
        <v>1</v>
      </c>
      <c r="P208">
        <f t="shared" si="44"/>
        <v>0</v>
      </c>
      <c r="Q208" t="str">
        <f t="shared" si="45"/>
        <v/>
      </c>
    </row>
    <row r="209" spans="1:17" ht="16">
      <c r="A209" s="8">
        <v>205</v>
      </c>
      <c r="B209" s="1" t="s">
        <v>509</v>
      </c>
      <c r="C209">
        <f t="shared" si="35"/>
        <v>0</v>
      </c>
      <c r="D209">
        <f t="shared" si="36"/>
        <v>1</v>
      </c>
      <c r="E209">
        <f t="shared" si="37"/>
        <v>0</v>
      </c>
      <c r="F209">
        <f t="shared" si="38"/>
        <v>0</v>
      </c>
      <c r="G209">
        <f t="shared" si="38"/>
        <v>0</v>
      </c>
      <c r="H209">
        <f t="shared" si="38"/>
        <v>0</v>
      </c>
      <c r="I209">
        <f t="shared" si="34"/>
        <v>0</v>
      </c>
      <c r="J209">
        <f t="shared" si="39"/>
        <v>0</v>
      </c>
      <c r="K209">
        <f t="shared" si="40"/>
        <v>0</v>
      </c>
      <c r="L209">
        <f t="shared" si="41"/>
        <v>0</v>
      </c>
      <c r="M209">
        <f t="shared" si="42"/>
        <v>0</v>
      </c>
      <c r="N209">
        <f t="shared" si="43"/>
        <v>0</v>
      </c>
      <c r="O209">
        <f t="shared" si="43"/>
        <v>0</v>
      </c>
      <c r="P209">
        <f t="shared" si="44"/>
        <v>0</v>
      </c>
      <c r="Q209" t="str">
        <f t="shared" si="45"/>
        <v/>
      </c>
    </row>
    <row r="210" spans="1:17" ht="16">
      <c r="A210" s="8">
        <v>206</v>
      </c>
      <c r="B210" s="1" t="s">
        <v>2629</v>
      </c>
      <c r="C210">
        <f t="shared" si="35"/>
        <v>0</v>
      </c>
      <c r="D210">
        <f t="shared" si="36"/>
        <v>0</v>
      </c>
      <c r="E210">
        <f t="shared" si="37"/>
        <v>0</v>
      </c>
      <c r="F210">
        <f t="shared" si="38"/>
        <v>0</v>
      </c>
      <c r="G210">
        <f t="shared" si="38"/>
        <v>0</v>
      </c>
      <c r="H210">
        <f t="shared" si="38"/>
        <v>0</v>
      </c>
      <c r="I210">
        <f t="shared" si="34"/>
        <v>0</v>
      </c>
      <c r="J210">
        <f t="shared" si="39"/>
        <v>0</v>
      </c>
      <c r="K210">
        <f t="shared" si="40"/>
        <v>0</v>
      </c>
      <c r="L210">
        <f t="shared" si="41"/>
        <v>0</v>
      </c>
      <c r="M210">
        <f t="shared" si="42"/>
        <v>0</v>
      </c>
      <c r="N210">
        <f t="shared" si="43"/>
        <v>0</v>
      </c>
      <c r="O210">
        <f t="shared" si="43"/>
        <v>1</v>
      </c>
      <c r="P210">
        <f t="shared" si="44"/>
        <v>0</v>
      </c>
      <c r="Q210" t="str">
        <f t="shared" si="45"/>
        <v/>
      </c>
    </row>
    <row r="211" spans="1:17" ht="16">
      <c r="A211" s="8">
        <v>207</v>
      </c>
      <c r="B211" s="1" t="s">
        <v>74</v>
      </c>
      <c r="C211">
        <f t="shared" si="35"/>
        <v>0</v>
      </c>
      <c r="D211">
        <f t="shared" si="36"/>
        <v>1</v>
      </c>
      <c r="E211">
        <f t="shared" si="37"/>
        <v>0</v>
      </c>
      <c r="F211">
        <f t="shared" si="38"/>
        <v>0</v>
      </c>
      <c r="G211">
        <f t="shared" si="38"/>
        <v>0</v>
      </c>
      <c r="H211">
        <f t="shared" si="38"/>
        <v>0</v>
      </c>
      <c r="I211">
        <f t="shared" si="34"/>
        <v>0</v>
      </c>
      <c r="J211">
        <f t="shared" si="39"/>
        <v>0</v>
      </c>
      <c r="K211">
        <f t="shared" si="40"/>
        <v>0</v>
      </c>
      <c r="L211">
        <f t="shared" si="41"/>
        <v>0</v>
      </c>
      <c r="M211">
        <f t="shared" si="42"/>
        <v>0</v>
      </c>
      <c r="N211">
        <f t="shared" si="43"/>
        <v>0</v>
      </c>
      <c r="O211">
        <f t="shared" si="43"/>
        <v>0</v>
      </c>
      <c r="P211">
        <f t="shared" si="44"/>
        <v>0</v>
      </c>
      <c r="Q211" t="str">
        <f t="shared" si="45"/>
        <v/>
      </c>
    </row>
    <row r="212" spans="1:17" ht="16">
      <c r="A212" s="8">
        <v>208</v>
      </c>
      <c r="B212" s="1" t="s">
        <v>747</v>
      </c>
      <c r="C212">
        <f t="shared" si="35"/>
        <v>0</v>
      </c>
      <c r="D212">
        <f t="shared" si="36"/>
        <v>0</v>
      </c>
      <c r="E212">
        <f t="shared" si="37"/>
        <v>0</v>
      </c>
      <c r="F212">
        <f t="shared" si="38"/>
        <v>0</v>
      </c>
      <c r="G212">
        <f t="shared" si="38"/>
        <v>0</v>
      </c>
      <c r="H212">
        <f t="shared" si="38"/>
        <v>0</v>
      </c>
      <c r="I212">
        <f t="shared" si="34"/>
        <v>0</v>
      </c>
      <c r="J212">
        <f t="shared" si="39"/>
        <v>0</v>
      </c>
      <c r="K212">
        <f t="shared" si="40"/>
        <v>0</v>
      </c>
      <c r="L212">
        <f t="shared" si="41"/>
        <v>0</v>
      </c>
      <c r="M212">
        <f t="shared" si="42"/>
        <v>0</v>
      </c>
      <c r="N212">
        <f t="shared" si="43"/>
        <v>0</v>
      </c>
      <c r="O212">
        <f t="shared" si="43"/>
        <v>0</v>
      </c>
      <c r="P212">
        <f t="shared" si="44"/>
        <v>1</v>
      </c>
      <c r="Q212" t="str">
        <f t="shared" si="45"/>
        <v/>
      </c>
    </row>
    <row r="213" spans="1:17" ht="16">
      <c r="A213" s="8">
        <v>209</v>
      </c>
      <c r="B213" s="1" t="s">
        <v>257</v>
      </c>
      <c r="C213">
        <f t="shared" si="35"/>
        <v>0</v>
      </c>
      <c r="D213">
        <f t="shared" si="36"/>
        <v>0</v>
      </c>
      <c r="E213">
        <f t="shared" si="37"/>
        <v>0</v>
      </c>
      <c r="F213">
        <f t="shared" si="38"/>
        <v>0</v>
      </c>
      <c r="G213">
        <f t="shared" si="38"/>
        <v>0</v>
      </c>
      <c r="H213">
        <f t="shared" si="38"/>
        <v>1</v>
      </c>
      <c r="I213">
        <f t="shared" si="34"/>
        <v>0</v>
      </c>
      <c r="J213">
        <f t="shared" si="39"/>
        <v>0</v>
      </c>
      <c r="K213">
        <f t="shared" si="40"/>
        <v>0</v>
      </c>
      <c r="L213">
        <f t="shared" si="41"/>
        <v>0</v>
      </c>
      <c r="M213">
        <f t="shared" si="42"/>
        <v>0</v>
      </c>
      <c r="N213">
        <f t="shared" si="43"/>
        <v>0</v>
      </c>
      <c r="O213">
        <f t="shared" si="43"/>
        <v>0</v>
      </c>
      <c r="P213">
        <f t="shared" si="44"/>
        <v>0</v>
      </c>
      <c r="Q213" t="str">
        <f t="shared" si="45"/>
        <v/>
      </c>
    </row>
    <row r="214" spans="1:17" ht="16">
      <c r="A214" s="8">
        <v>210</v>
      </c>
      <c r="B214" s="1" t="s">
        <v>924</v>
      </c>
      <c r="C214">
        <f t="shared" si="35"/>
        <v>0</v>
      </c>
      <c r="D214">
        <f t="shared" si="36"/>
        <v>0</v>
      </c>
      <c r="E214">
        <f t="shared" si="37"/>
        <v>0</v>
      </c>
      <c r="F214">
        <f t="shared" si="38"/>
        <v>0</v>
      </c>
      <c r="G214">
        <f t="shared" si="38"/>
        <v>0</v>
      </c>
      <c r="H214">
        <f t="shared" si="38"/>
        <v>0</v>
      </c>
      <c r="I214">
        <f t="shared" si="34"/>
        <v>0</v>
      </c>
      <c r="J214">
        <f t="shared" si="39"/>
        <v>0</v>
      </c>
      <c r="K214">
        <f t="shared" si="40"/>
        <v>0</v>
      </c>
      <c r="L214">
        <f t="shared" si="41"/>
        <v>0</v>
      </c>
      <c r="M214">
        <f t="shared" si="42"/>
        <v>0</v>
      </c>
      <c r="N214">
        <f t="shared" si="43"/>
        <v>0</v>
      </c>
      <c r="O214">
        <f t="shared" si="43"/>
        <v>0</v>
      </c>
      <c r="P214">
        <f t="shared" si="44"/>
        <v>1</v>
      </c>
      <c r="Q214" t="str">
        <f t="shared" si="45"/>
        <v/>
      </c>
    </row>
    <row r="215" spans="1:17" ht="16">
      <c r="A215" s="8">
        <v>211</v>
      </c>
      <c r="B215" s="1" t="s">
        <v>58</v>
      </c>
      <c r="C215">
        <f t="shared" si="35"/>
        <v>0</v>
      </c>
      <c r="D215">
        <f t="shared" si="36"/>
        <v>0</v>
      </c>
      <c r="E215">
        <f t="shared" si="37"/>
        <v>0</v>
      </c>
      <c r="F215">
        <f t="shared" si="38"/>
        <v>0</v>
      </c>
      <c r="G215">
        <f t="shared" si="38"/>
        <v>0</v>
      </c>
      <c r="H215">
        <f t="shared" si="38"/>
        <v>0</v>
      </c>
      <c r="I215">
        <f t="shared" si="34"/>
        <v>0</v>
      </c>
      <c r="J215">
        <f t="shared" si="39"/>
        <v>1</v>
      </c>
      <c r="K215">
        <f t="shared" si="40"/>
        <v>0</v>
      </c>
      <c r="L215">
        <f t="shared" si="41"/>
        <v>0</v>
      </c>
      <c r="M215">
        <f t="shared" si="42"/>
        <v>0</v>
      </c>
      <c r="N215">
        <f t="shared" si="43"/>
        <v>0</v>
      </c>
      <c r="O215">
        <f t="shared" si="43"/>
        <v>0</v>
      </c>
      <c r="P215">
        <f t="shared" si="44"/>
        <v>0</v>
      </c>
      <c r="Q215" t="str">
        <f t="shared" si="45"/>
        <v/>
      </c>
    </row>
    <row r="216" spans="1:17" ht="16">
      <c r="A216" s="8">
        <v>212</v>
      </c>
      <c r="B216" s="1" t="s">
        <v>87</v>
      </c>
      <c r="C216">
        <f t="shared" si="35"/>
        <v>0</v>
      </c>
      <c r="D216">
        <f t="shared" si="36"/>
        <v>0</v>
      </c>
      <c r="E216">
        <f t="shared" si="37"/>
        <v>0</v>
      </c>
      <c r="F216">
        <f t="shared" si="38"/>
        <v>0</v>
      </c>
      <c r="G216">
        <f t="shared" si="38"/>
        <v>1</v>
      </c>
      <c r="H216">
        <f t="shared" si="38"/>
        <v>0</v>
      </c>
      <c r="I216">
        <f t="shared" si="34"/>
        <v>0</v>
      </c>
      <c r="J216">
        <f t="shared" si="39"/>
        <v>0</v>
      </c>
      <c r="K216">
        <f t="shared" si="40"/>
        <v>0</v>
      </c>
      <c r="L216">
        <f t="shared" si="41"/>
        <v>0</v>
      </c>
      <c r="M216">
        <f t="shared" si="42"/>
        <v>0</v>
      </c>
      <c r="N216">
        <f t="shared" si="43"/>
        <v>0</v>
      </c>
      <c r="O216">
        <f t="shared" si="43"/>
        <v>0</v>
      </c>
      <c r="P216">
        <f t="shared" si="44"/>
        <v>0</v>
      </c>
      <c r="Q216" t="str">
        <f t="shared" si="45"/>
        <v/>
      </c>
    </row>
    <row r="217" spans="1:17" ht="16">
      <c r="A217" s="8">
        <v>213</v>
      </c>
      <c r="B217" s="1" t="s">
        <v>58</v>
      </c>
      <c r="C217">
        <f t="shared" si="35"/>
        <v>0</v>
      </c>
      <c r="D217">
        <f t="shared" si="36"/>
        <v>0</v>
      </c>
      <c r="E217">
        <f t="shared" si="37"/>
        <v>0</v>
      </c>
      <c r="F217">
        <f t="shared" si="38"/>
        <v>0</v>
      </c>
      <c r="G217">
        <f t="shared" si="38"/>
        <v>0</v>
      </c>
      <c r="H217">
        <f t="shared" si="38"/>
        <v>0</v>
      </c>
      <c r="I217">
        <f t="shared" si="34"/>
        <v>0</v>
      </c>
      <c r="J217">
        <f t="shared" si="39"/>
        <v>1</v>
      </c>
      <c r="K217">
        <f t="shared" si="40"/>
        <v>0</v>
      </c>
      <c r="L217">
        <f t="shared" si="41"/>
        <v>0</v>
      </c>
      <c r="M217">
        <f t="shared" si="42"/>
        <v>0</v>
      </c>
      <c r="N217">
        <f t="shared" si="43"/>
        <v>0</v>
      </c>
      <c r="O217">
        <f t="shared" si="43"/>
        <v>0</v>
      </c>
      <c r="P217">
        <f t="shared" si="44"/>
        <v>0</v>
      </c>
      <c r="Q217" t="str">
        <f t="shared" si="45"/>
        <v/>
      </c>
    </row>
    <row r="218" spans="1:17" ht="16">
      <c r="A218" s="8">
        <v>214</v>
      </c>
      <c r="B218" s="1" t="s">
        <v>58</v>
      </c>
      <c r="C218">
        <f t="shared" si="35"/>
        <v>0</v>
      </c>
      <c r="D218">
        <f t="shared" si="36"/>
        <v>0</v>
      </c>
      <c r="E218">
        <f t="shared" si="37"/>
        <v>0</v>
      </c>
      <c r="F218">
        <f t="shared" si="38"/>
        <v>0</v>
      </c>
      <c r="G218">
        <f t="shared" si="38"/>
        <v>0</v>
      </c>
      <c r="H218">
        <f t="shared" si="38"/>
        <v>0</v>
      </c>
      <c r="I218">
        <f t="shared" si="34"/>
        <v>0</v>
      </c>
      <c r="J218">
        <f t="shared" si="39"/>
        <v>1</v>
      </c>
      <c r="K218">
        <f t="shared" si="40"/>
        <v>0</v>
      </c>
      <c r="L218">
        <f t="shared" si="41"/>
        <v>0</v>
      </c>
      <c r="M218">
        <f t="shared" si="42"/>
        <v>0</v>
      </c>
      <c r="N218">
        <f t="shared" si="43"/>
        <v>0</v>
      </c>
      <c r="O218">
        <f t="shared" si="43"/>
        <v>0</v>
      </c>
      <c r="P218">
        <f t="shared" si="44"/>
        <v>0</v>
      </c>
      <c r="Q218" t="str">
        <f t="shared" si="45"/>
        <v/>
      </c>
    </row>
    <row r="219" spans="1:17" ht="16">
      <c r="A219" s="8">
        <v>215</v>
      </c>
      <c r="B219" s="1" t="s">
        <v>157</v>
      </c>
      <c r="C219">
        <f t="shared" si="35"/>
        <v>1</v>
      </c>
      <c r="D219">
        <f t="shared" si="36"/>
        <v>0</v>
      </c>
      <c r="E219">
        <f t="shared" si="37"/>
        <v>0</v>
      </c>
      <c r="F219">
        <f t="shared" si="38"/>
        <v>0</v>
      </c>
      <c r="G219">
        <f t="shared" si="38"/>
        <v>0</v>
      </c>
      <c r="H219">
        <f t="shared" si="38"/>
        <v>0</v>
      </c>
      <c r="I219">
        <f t="shared" si="34"/>
        <v>0</v>
      </c>
      <c r="J219">
        <f t="shared" si="39"/>
        <v>0</v>
      </c>
      <c r="K219">
        <f t="shared" si="40"/>
        <v>0</v>
      </c>
      <c r="L219">
        <f t="shared" si="41"/>
        <v>0</v>
      </c>
      <c r="M219">
        <f t="shared" si="42"/>
        <v>0</v>
      </c>
      <c r="N219">
        <f t="shared" si="43"/>
        <v>0</v>
      </c>
      <c r="O219">
        <f t="shared" si="43"/>
        <v>0</v>
      </c>
      <c r="P219">
        <f t="shared" si="44"/>
        <v>0</v>
      </c>
      <c r="Q219" t="str">
        <f t="shared" si="45"/>
        <v/>
      </c>
    </row>
    <row r="220" spans="1:17" ht="16">
      <c r="A220" s="8">
        <v>216</v>
      </c>
      <c r="B220" s="1" t="s">
        <v>230</v>
      </c>
      <c r="C220">
        <f t="shared" si="35"/>
        <v>0</v>
      </c>
      <c r="D220">
        <f t="shared" si="36"/>
        <v>0</v>
      </c>
      <c r="E220">
        <f t="shared" si="37"/>
        <v>0</v>
      </c>
      <c r="F220">
        <f t="shared" si="38"/>
        <v>0</v>
      </c>
      <c r="G220">
        <f t="shared" si="38"/>
        <v>0</v>
      </c>
      <c r="H220">
        <f t="shared" si="38"/>
        <v>1</v>
      </c>
      <c r="I220">
        <f t="shared" si="34"/>
        <v>0</v>
      </c>
      <c r="J220">
        <f t="shared" si="39"/>
        <v>0</v>
      </c>
      <c r="K220">
        <f t="shared" si="40"/>
        <v>0</v>
      </c>
      <c r="L220">
        <f t="shared" si="41"/>
        <v>0</v>
      </c>
      <c r="M220">
        <f t="shared" si="42"/>
        <v>0</v>
      </c>
      <c r="N220">
        <f t="shared" si="43"/>
        <v>0</v>
      </c>
      <c r="O220">
        <f t="shared" si="43"/>
        <v>0</v>
      </c>
      <c r="P220">
        <f t="shared" si="44"/>
        <v>0</v>
      </c>
      <c r="Q220" t="str">
        <f t="shared" si="45"/>
        <v/>
      </c>
    </row>
    <row r="221" spans="1:17" ht="16">
      <c r="A221" s="8">
        <v>217</v>
      </c>
      <c r="B221" s="1" t="s">
        <v>124</v>
      </c>
      <c r="C221">
        <f t="shared" si="35"/>
        <v>1</v>
      </c>
      <c r="D221">
        <f t="shared" si="36"/>
        <v>0</v>
      </c>
      <c r="E221">
        <f t="shared" si="37"/>
        <v>0</v>
      </c>
      <c r="F221">
        <f t="shared" si="38"/>
        <v>0</v>
      </c>
      <c r="G221">
        <f t="shared" si="38"/>
        <v>0</v>
      </c>
      <c r="H221">
        <f t="shared" si="38"/>
        <v>0</v>
      </c>
      <c r="I221">
        <f t="shared" si="34"/>
        <v>0</v>
      </c>
      <c r="J221">
        <f t="shared" si="39"/>
        <v>0</v>
      </c>
      <c r="K221">
        <f t="shared" si="40"/>
        <v>0</v>
      </c>
      <c r="L221">
        <f t="shared" si="41"/>
        <v>0</v>
      </c>
      <c r="M221">
        <f t="shared" si="42"/>
        <v>0</v>
      </c>
      <c r="N221">
        <f t="shared" si="43"/>
        <v>0</v>
      </c>
      <c r="O221">
        <f t="shared" si="43"/>
        <v>0</v>
      </c>
      <c r="P221">
        <f t="shared" si="44"/>
        <v>0</v>
      </c>
      <c r="Q221" t="str">
        <f t="shared" si="45"/>
        <v/>
      </c>
    </row>
    <row r="222" spans="1:17" ht="16">
      <c r="A222" s="8">
        <v>218</v>
      </c>
      <c r="B222" s="1" t="s">
        <v>157</v>
      </c>
      <c r="C222">
        <f t="shared" si="35"/>
        <v>1</v>
      </c>
      <c r="D222">
        <f t="shared" si="36"/>
        <v>0</v>
      </c>
      <c r="E222">
        <f t="shared" si="37"/>
        <v>0</v>
      </c>
      <c r="F222">
        <f t="shared" si="38"/>
        <v>0</v>
      </c>
      <c r="G222">
        <f t="shared" si="38"/>
        <v>0</v>
      </c>
      <c r="H222">
        <f t="shared" si="38"/>
        <v>0</v>
      </c>
      <c r="I222">
        <f t="shared" si="34"/>
        <v>0</v>
      </c>
      <c r="J222">
        <f t="shared" si="39"/>
        <v>0</v>
      </c>
      <c r="K222">
        <f t="shared" si="40"/>
        <v>0</v>
      </c>
      <c r="L222">
        <f t="shared" si="41"/>
        <v>0</v>
      </c>
      <c r="M222">
        <f t="shared" si="42"/>
        <v>0</v>
      </c>
      <c r="N222">
        <f t="shared" si="43"/>
        <v>0</v>
      </c>
      <c r="O222">
        <f t="shared" si="43"/>
        <v>0</v>
      </c>
      <c r="P222">
        <f t="shared" si="44"/>
        <v>0</v>
      </c>
      <c r="Q222" t="str">
        <f t="shared" si="45"/>
        <v/>
      </c>
    </row>
    <row r="223" spans="1:17" ht="16">
      <c r="A223" s="8">
        <v>219</v>
      </c>
      <c r="B223" s="1" t="s">
        <v>133</v>
      </c>
      <c r="C223">
        <f t="shared" si="35"/>
        <v>0</v>
      </c>
      <c r="D223">
        <f t="shared" si="36"/>
        <v>0</v>
      </c>
      <c r="E223">
        <f t="shared" si="37"/>
        <v>0</v>
      </c>
      <c r="F223">
        <f t="shared" si="38"/>
        <v>0</v>
      </c>
      <c r="G223">
        <f t="shared" si="38"/>
        <v>0</v>
      </c>
      <c r="H223">
        <f t="shared" si="38"/>
        <v>1</v>
      </c>
      <c r="I223">
        <f t="shared" si="34"/>
        <v>0</v>
      </c>
      <c r="J223">
        <f t="shared" si="39"/>
        <v>0</v>
      </c>
      <c r="K223">
        <f t="shared" si="40"/>
        <v>0</v>
      </c>
      <c r="L223">
        <f t="shared" si="41"/>
        <v>0</v>
      </c>
      <c r="M223">
        <f t="shared" si="42"/>
        <v>0</v>
      </c>
      <c r="N223">
        <f t="shared" si="43"/>
        <v>0</v>
      </c>
      <c r="O223">
        <f t="shared" si="43"/>
        <v>0</v>
      </c>
      <c r="P223">
        <f t="shared" si="44"/>
        <v>0</v>
      </c>
      <c r="Q223" t="str">
        <f t="shared" si="45"/>
        <v/>
      </c>
    </row>
    <row r="224" spans="1:17" ht="16">
      <c r="A224" s="8">
        <v>220</v>
      </c>
      <c r="B224" s="1" t="s">
        <v>87</v>
      </c>
      <c r="C224">
        <f t="shared" si="35"/>
        <v>0</v>
      </c>
      <c r="D224">
        <f t="shared" si="36"/>
        <v>0</v>
      </c>
      <c r="E224">
        <f t="shared" si="37"/>
        <v>0</v>
      </c>
      <c r="F224">
        <f t="shared" si="38"/>
        <v>0</v>
      </c>
      <c r="G224">
        <f t="shared" si="38"/>
        <v>1</v>
      </c>
      <c r="H224">
        <f t="shared" si="38"/>
        <v>0</v>
      </c>
      <c r="I224">
        <f t="shared" si="34"/>
        <v>0</v>
      </c>
      <c r="J224">
        <f t="shared" si="39"/>
        <v>0</v>
      </c>
      <c r="K224">
        <f t="shared" si="40"/>
        <v>0</v>
      </c>
      <c r="L224">
        <f t="shared" si="41"/>
        <v>0</v>
      </c>
      <c r="M224">
        <f t="shared" si="42"/>
        <v>0</v>
      </c>
      <c r="N224">
        <f t="shared" si="43"/>
        <v>0</v>
      </c>
      <c r="O224">
        <f t="shared" si="43"/>
        <v>0</v>
      </c>
      <c r="P224">
        <f t="shared" si="44"/>
        <v>0</v>
      </c>
      <c r="Q224" t="str">
        <f t="shared" si="45"/>
        <v/>
      </c>
    </row>
    <row r="225" spans="1:17" ht="16">
      <c r="A225" s="8">
        <v>221</v>
      </c>
      <c r="B225" s="1" t="s">
        <v>95</v>
      </c>
      <c r="C225">
        <f t="shared" si="35"/>
        <v>0</v>
      </c>
      <c r="D225">
        <f t="shared" si="36"/>
        <v>0</v>
      </c>
      <c r="E225">
        <f t="shared" si="37"/>
        <v>0</v>
      </c>
      <c r="F225">
        <f t="shared" si="38"/>
        <v>0</v>
      </c>
      <c r="G225">
        <f t="shared" si="38"/>
        <v>0</v>
      </c>
      <c r="H225">
        <f t="shared" si="38"/>
        <v>0</v>
      </c>
      <c r="I225">
        <f t="shared" si="34"/>
        <v>0</v>
      </c>
      <c r="J225">
        <f t="shared" si="39"/>
        <v>0</v>
      </c>
      <c r="K225">
        <f t="shared" si="40"/>
        <v>1</v>
      </c>
      <c r="L225">
        <f t="shared" si="41"/>
        <v>0</v>
      </c>
      <c r="M225">
        <f t="shared" si="42"/>
        <v>0</v>
      </c>
      <c r="N225">
        <f t="shared" si="43"/>
        <v>0</v>
      </c>
      <c r="O225">
        <f t="shared" si="43"/>
        <v>0</v>
      </c>
      <c r="P225">
        <f t="shared" si="44"/>
        <v>0</v>
      </c>
      <c r="Q225" t="str">
        <f t="shared" si="45"/>
        <v/>
      </c>
    </row>
    <row r="226" spans="1:17" ht="16">
      <c r="A226" s="8">
        <v>222</v>
      </c>
      <c r="B226" s="1" t="s">
        <v>2629</v>
      </c>
      <c r="C226">
        <f t="shared" si="35"/>
        <v>0</v>
      </c>
      <c r="D226">
        <f t="shared" si="36"/>
        <v>0</v>
      </c>
      <c r="E226">
        <f t="shared" si="37"/>
        <v>0</v>
      </c>
      <c r="F226">
        <f t="shared" si="38"/>
        <v>0</v>
      </c>
      <c r="G226">
        <f t="shared" si="38"/>
        <v>0</v>
      </c>
      <c r="H226">
        <f t="shared" si="38"/>
        <v>0</v>
      </c>
      <c r="I226">
        <f t="shared" si="34"/>
        <v>0</v>
      </c>
      <c r="J226">
        <f t="shared" si="39"/>
        <v>0</v>
      </c>
      <c r="K226">
        <f t="shared" si="40"/>
        <v>0</v>
      </c>
      <c r="L226">
        <f t="shared" si="41"/>
        <v>0</v>
      </c>
      <c r="M226">
        <f t="shared" si="42"/>
        <v>0</v>
      </c>
      <c r="N226">
        <f t="shared" si="43"/>
        <v>0</v>
      </c>
      <c r="O226">
        <f t="shared" si="43"/>
        <v>1</v>
      </c>
      <c r="P226">
        <f t="shared" si="44"/>
        <v>0</v>
      </c>
      <c r="Q226" t="str">
        <f t="shared" si="45"/>
        <v/>
      </c>
    </row>
    <row r="227" spans="1:17" ht="16">
      <c r="A227" s="8">
        <v>223</v>
      </c>
      <c r="B227" s="1" t="s">
        <v>87</v>
      </c>
      <c r="C227">
        <f t="shared" si="35"/>
        <v>0</v>
      </c>
      <c r="D227">
        <f t="shared" si="36"/>
        <v>0</v>
      </c>
      <c r="E227">
        <f t="shared" si="37"/>
        <v>0</v>
      </c>
      <c r="F227">
        <f t="shared" si="38"/>
        <v>0</v>
      </c>
      <c r="G227">
        <f t="shared" si="38"/>
        <v>1</v>
      </c>
      <c r="H227">
        <f t="shared" si="38"/>
        <v>0</v>
      </c>
      <c r="I227">
        <f t="shared" si="34"/>
        <v>0</v>
      </c>
      <c r="J227">
        <f t="shared" si="39"/>
        <v>0</v>
      </c>
      <c r="K227">
        <f t="shared" si="40"/>
        <v>0</v>
      </c>
      <c r="L227">
        <f t="shared" si="41"/>
        <v>0</v>
      </c>
      <c r="M227">
        <f t="shared" si="42"/>
        <v>0</v>
      </c>
      <c r="N227">
        <f t="shared" si="43"/>
        <v>0</v>
      </c>
      <c r="O227">
        <f t="shared" si="43"/>
        <v>0</v>
      </c>
      <c r="P227">
        <f t="shared" si="44"/>
        <v>0</v>
      </c>
      <c r="Q227" t="str">
        <f t="shared" si="45"/>
        <v/>
      </c>
    </row>
    <row r="228" spans="1:17" ht="16">
      <c r="A228" s="8">
        <v>224</v>
      </c>
      <c r="B228" s="1" t="s">
        <v>519</v>
      </c>
      <c r="C228">
        <f t="shared" si="35"/>
        <v>1</v>
      </c>
      <c r="D228">
        <f t="shared" si="36"/>
        <v>0</v>
      </c>
      <c r="E228">
        <f t="shared" si="37"/>
        <v>0</v>
      </c>
      <c r="F228">
        <f t="shared" si="38"/>
        <v>0</v>
      </c>
      <c r="G228">
        <f t="shared" si="38"/>
        <v>0</v>
      </c>
      <c r="H228">
        <f t="shared" si="38"/>
        <v>0</v>
      </c>
      <c r="I228">
        <f t="shared" si="34"/>
        <v>0</v>
      </c>
      <c r="J228">
        <f t="shared" si="39"/>
        <v>0</v>
      </c>
      <c r="K228">
        <f t="shared" si="40"/>
        <v>0</v>
      </c>
      <c r="L228">
        <f t="shared" si="41"/>
        <v>0</v>
      </c>
      <c r="M228">
        <f t="shared" si="42"/>
        <v>0</v>
      </c>
      <c r="N228">
        <f t="shared" si="43"/>
        <v>0</v>
      </c>
      <c r="O228">
        <f t="shared" si="43"/>
        <v>0</v>
      </c>
      <c r="P228">
        <f t="shared" si="44"/>
        <v>0</v>
      </c>
      <c r="Q228" t="str">
        <f t="shared" si="45"/>
        <v/>
      </c>
    </row>
    <row r="229" spans="1:17" ht="16">
      <c r="A229" s="8">
        <v>225</v>
      </c>
      <c r="B229" s="1" t="s">
        <v>87</v>
      </c>
      <c r="C229">
        <f t="shared" si="35"/>
        <v>0</v>
      </c>
      <c r="D229">
        <f t="shared" si="36"/>
        <v>0</v>
      </c>
      <c r="E229">
        <f t="shared" si="37"/>
        <v>0</v>
      </c>
      <c r="F229">
        <f t="shared" si="38"/>
        <v>0</v>
      </c>
      <c r="G229">
        <f t="shared" si="38"/>
        <v>1</v>
      </c>
      <c r="H229">
        <f t="shared" si="38"/>
        <v>0</v>
      </c>
      <c r="I229">
        <f t="shared" si="34"/>
        <v>0</v>
      </c>
      <c r="J229">
        <f t="shared" si="39"/>
        <v>0</v>
      </c>
      <c r="K229">
        <f t="shared" si="40"/>
        <v>0</v>
      </c>
      <c r="L229">
        <f t="shared" si="41"/>
        <v>0</v>
      </c>
      <c r="M229">
        <f t="shared" si="42"/>
        <v>0</v>
      </c>
      <c r="N229">
        <f t="shared" si="43"/>
        <v>0</v>
      </c>
      <c r="O229">
        <f t="shared" si="43"/>
        <v>0</v>
      </c>
      <c r="P229">
        <f t="shared" si="44"/>
        <v>0</v>
      </c>
      <c r="Q229" t="str">
        <f t="shared" si="45"/>
        <v/>
      </c>
    </row>
    <row r="230" spans="1:17" ht="16">
      <c r="A230" s="8">
        <v>226</v>
      </c>
      <c r="B230" s="1" t="s">
        <v>95</v>
      </c>
      <c r="C230">
        <f t="shared" si="35"/>
        <v>0</v>
      </c>
      <c r="D230">
        <f t="shared" si="36"/>
        <v>0</v>
      </c>
      <c r="E230">
        <f t="shared" si="37"/>
        <v>0</v>
      </c>
      <c r="F230">
        <f t="shared" si="38"/>
        <v>0</v>
      </c>
      <c r="G230">
        <f t="shared" si="38"/>
        <v>0</v>
      </c>
      <c r="H230">
        <f t="shared" si="38"/>
        <v>0</v>
      </c>
      <c r="I230">
        <f t="shared" si="34"/>
        <v>0</v>
      </c>
      <c r="J230">
        <f t="shared" si="39"/>
        <v>0</v>
      </c>
      <c r="K230">
        <f t="shared" si="40"/>
        <v>1</v>
      </c>
      <c r="L230">
        <f t="shared" si="41"/>
        <v>0</v>
      </c>
      <c r="M230">
        <f t="shared" si="42"/>
        <v>0</v>
      </c>
      <c r="N230">
        <f t="shared" si="43"/>
        <v>0</v>
      </c>
      <c r="O230">
        <f t="shared" si="43"/>
        <v>0</v>
      </c>
      <c r="P230">
        <f t="shared" si="44"/>
        <v>0</v>
      </c>
      <c r="Q230" t="str">
        <f t="shared" si="45"/>
        <v/>
      </c>
    </row>
    <row r="231" spans="1:17" ht="16">
      <c r="A231" s="8">
        <v>227</v>
      </c>
      <c r="B231" s="1" t="s">
        <v>202</v>
      </c>
      <c r="C231">
        <f t="shared" si="35"/>
        <v>0</v>
      </c>
      <c r="D231">
        <f t="shared" si="36"/>
        <v>0</v>
      </c>
      <c r="E231">
        <f t="shared" si="37"/>
        <v>0</v>
      </c>
      <c r="F231">
        <f t="shared" si="38"/>
        <v>0</v>
      </c>
      <c r="G231">
        <f t="shared" si="38"/>
        <v>0</v>
      </c>
      <c r="H231">
        <f t="shared" si="38"/>
        <v>0</v>
      </c>
      <c r="I231">
        <f t="shared" si="34"/>
        <v>0</v>
      </c>
      <c r="J231">
        <f t="shared" si="39"/>
        <v>0</v>
      </c>
      <c r="K231">
        <f t="shared" si="40"/>
        <v>0</v>
      </c>
      <c r="L231">
        <f t="shared" si="41"/>
        <v>0</v>
      </c>
      <c r="M231">
        <f t="shared" si="42"/>
        <v>0</v>
      </c>
      <c r="N231">
        <f t="shared" si="43"/>
        <v>1</v>
      </c>
      <c r="O231">
        <f t="shared" si="43"/>
        <v>0</v>
      </c>
      <c r="P231">
        <f t="shared" si="44"/>
        <v>0</v>
      </c>
      <c r="Q231" t="str">
        <f t="shared" si="45"/>
        <v/>
      </c>
    </row>
    <row r="232" spans="1:17" ht="16">
      <c r="A232" s="8">
        <v>228</v>
      </c>
      <c r="B232" s="1" t="s">
        <v>117</v>
      </c>
      <c r="C232">
        <f t="shared" si="35"/>
        <v>0</v>
      </c>
      <c r="D232">
        <f t="shared" si="36"/>
        <v>0</v>
      </c>
      <c r="E232">
        <f t="shared" si="37"/>
        <v>0</v>
      </c>
      <c r="F232">
        <f t="shared" si="38"/>
        <v>0</v>
      </c>
      <c r="G232">
        <f t="shared" si="38"/>
        <v>0</v>
      </c>
      <c r="H232">
        <f t="shared" si="38"/>
        <v>0</v>
      </c>
      <c r="I232">
        <f t="shared" si="34"/>
        <v>0</v>
      </c>
      <c r="J232">
        <f t="shared" si="39"/>
        <v>1</v>
      </c>
      <c r="K232">
        <f t="shared" si="40"/>
        <v>0</v>
      </c>
      <c r="L232">
        <f t="shared" si="41"/>
        <v>0</v>
      </c>
      <c r="M232">
        <f t="shared" si="42"/>
        <v>0</v>
      </c>
      <c r="N232">
        <f t="shared" si="43"/>
        <v>0</v>
      </c>
      <c r="O232">
        <f t="shared" si="43"/>
        <v>0</v>
      </c>
      <c r="P232">
        <f t="shared" si="44"/>
        <v>0</v>
      </c>
      <c r="Q232" t="str">
        <f t="shared" si="45"/>
        <v/>
      </c>
    </row>
    <row r="233" spans="1:17" ht="16">
      <c r="A233" s="8">
        <v>229</v>
      </c>
      <c r="B233" s="1" t="s">
        <v>210</v>
      </c>
      <c r="C233">
        <f t="shared" si="35"/>
        <v>0</v>
      </c>
      <c r="D233">
        <f t="shared" si="36"/>
        <v>0</v>
      </c>
      <c r="E233">
        <f t="shared" si="37"/>
        <v>0</v>
      </c>
      <c r="F233">
        <f t="shared" si="38"/>
        <v>0</v>
      </c>
      <c r="G233">
        <f t="shared" si="38"/>
        <v>0</v>
      </c>
      <c r="H233">
        <f t="shared" si="38"/>
        <v>0</v>
      </c>
      <c r="I233">
        <f t="shared" si="34"/>
        <v>1</v>
      </c>
      <c r="J233">
        <f t="shared" si="39"/>
        <v>0</v>
      </c>
      <c r="K233">
        <f t="shared" si="40"/>
        <v>0</v>
      </c>
      <c r="L233">
        <f t="shared" si="41"/>
        <v>0</v>
      </c>
      <c r="M233">
        <f t="shared" si="42"/>
        <v>0</v>
      </c>
      <c r="N233">
        <f t="shared" si="43"/>
        <v>0</v>
      </c>
      <c r="O233">
        <f t="shared" si="43"/>
        <v>0</v>
      </c>
      <c r="P233">
        <f t="shared" si="44"/>
        <v>0</v>
      </c>
      <c r="Q233" t="str">
        <f t="shared" si="45"/>
        <v/>
      </c>
    </row>
    <row r="234" spans="1:17" ht="16">
      <c r="A234" s="8">
        <v>230</v>
      </c>
      <c r="B234" s="1" t="s">
        <v>234</v>
      </c>
      <c r="C234">
        <f t="shared" si="35"/>
        <v>0</v>
      </c>
      <c r="D234">
        <f t="shared" si="36"/>
        <v>0</v>
      </c>
      <c r="E234">
        <f t="shared" si="37"/>
        <v>0</v>
      </c>
      <c r="F234">
        <f t="shared" si="38"/>
        <v>0</v>
      </c>
      <c r="G234">
        <f t="shared" si="38"/>
        <v>0</v>
      </c>
      <c r="H234">
        <f t="shared" si="38"/>
        <v>0</v>
      </c>
      <c r="I234">
        <f t="shared" si="34"/>
        <v>0</v>
      </c>
      <c r="J234">
        <f t="shared" si="39"/>
        <v>1</v>
      </c>
      <c r="K234">
        <f t="shared" si="40"/>
        <v>0</v>
      </c>
      <c r="L234">
        <f t="shared" si="41"/>
        <v>0</v>
      </c>
      <c r="M234">
        <f t="shared" si="42"/>
        <v>0</v>
      </c>
      <c r="N234">
        <f t="shared" si="43"/>
        <v>0</v>
      </c>
      <c r="O234">
        <f t="shared" si="43"/>
        <v>0</v>
      </c>
      <c r="P234">
        <f t="shared" si="44"/>
        <v>0</v>
      </c>
      <c r="Q234" t="str">
        <f t="shared" si="45"/>
        <v/>
      </c>
    </row>
    <row r="235" spans="1:17" ht="16">
      <c r="A235" s="8">
        <v>231</v>
      </c>
      <c r="B235" s="1" t="s">
        <v>157</v>
      </c>
      <c r="C235">
        <f t="shared" si="35"/>
        <v>1</v>
      </c>
      <c r="D235">
        <f t="shared" si="36"/>
        <v>0</v>
      </c>
      <c r="E235">
        <f t="shared" si="37"/>
        <v>0</v>
      </c>
      <c r="F235">
        <f t="shared" si="38"/>
        <v>0</v>
      </c>
      <c r="G235">
        <f t="shared" si="38"/>
        <v>0</v>
      </c>
      <c r="H235">
        <f t="shared" si="38"/>
        <v>0</v>
      </c>
      <c r="I235">
        <f t="shared" si="34"/>
        <v>0</v>
      </c>
      <c r="J235">
        <f t="shared" si="39"/>
        <v>0</v>
      </c>
      <c r="K235">
        <f t="shared" si="40"/>
        <v>0</v>
      </c>
      <c r="L235">
        <f t="shared" si="41"/>
        <v>0</v>
      </c>
      <c r="M235">
        <f t="shared" si="42"/>
        <v>0</v>
      </c>
      <c r="N235">
        <f t="shared" si="43"/>
        <v>0</v>
      </c>
      <c r="O235">
        <f t="shared" si="43"/>
        <v>0</v>
      </c>
      <c r="P235">
        <f t="shared" si="44"/>
        <v>0</v>
      </c>
      <c r="Q235" t="str">
        <f t="shared" si="45"/>
        <v/>
      </c>
    </row>
    <row r="236" spans="1:17" ht="16">
      <c r="A236" s="8">
        <v>232</v>
      </c>
      <c r="B236" s="1" t="s">
        <v>293</v>
      </c>
      <c r="C236">
        <f t="shared" si="35"/>
        <v>1</v>
      </c>
      <c r="D236">
        <f t="shared" si="36"/>
        <v>0</v>
      </c>
      <c r="E236">
        <f t="shared" si="37"/>
        <v>0</v>
      </c>
      <c r="F236">
        <f t="shared" si="38"/>
        <v>0</v>
      </c>
      <c r="G236">
        <f t="shared" si="38"/>
        <v>0</v>
      </c>
      <c r="H236">
        <f t="shared" si="38"/>
        <v>0</v>
      </c>
      <c r="I236">
        <f t="shared" si="34"/>
        <v>0</v>
      </c>
      <c r="J236">
        <f t="shared" si="39"/>
        <v>0</v>
      </c>
      <c r="K236">
        <f t="shared" si="40"/>
        <v>0</v>
      </c>
      <c r="L236">
        <f t="shared" si="41"/>
        <v>0</v>
      </c>
      <c r="M236">
        <f t="shared" si="42"/>
        <v>0</v>
      </c>
      <c r="N236">
        <f t="shared" si="43"/>
        <v>0</v>
      </c>
      <c r="O236">
        <f t="shared" si="43"/>
        <v>0</v>
      </c>
      <c r="P236">
        <f t="shared" si="44"/>
        <v>0</v>
      </c>
      <c r="Q236" t="str">
        <f t="shared" si="45"/>
        <v/>
      </c>
    </row>
    <row r="237" spans="1:17" ht="16">
      <c r="A237" s="8">
        <v>233</v>
      </c>
      <c r="B237" s="1" t="s">
        <v>157</v>
      </c>
      <c r="C237">
        <f t="shared" si="35"/>
        <v>1</v>
      </c>
      <c r="D237">
        <f t="shared" si="36"/>
        <v>0</v>
      </c>
      <c r="E237">
        <f t="shared" si="37"/>
        <v>0</v>
      </c>
      <c r="F237">
        <f t="shared" si="38"/>
        <v>0</v>
      </c>
      <c r="G237">
        <f t="shared" si="38"/>
        <v>0</v>
      </c>
      <c r="H237">
        <f t="shared" si="38"/>
        <v>0</v>
      </c>
      <c r="I237">
        <f t="shared" si="34"/>
        <v>0</v>
      </c>
      <c r="J237">
        <f t="shared" si="39"/>
        <v>0</v>
      </c>
      <c r="K237">
        <f t="shared" si="40"/>
        <v>0</v>
      </c>
      <c r="L237">
        <f t="shared" si="41"/>
        <v>0</v>
      </c>
      <c r="M237">
        <f t="shared" si="42"/>
        <v>0</v>
      </c>
      <c r="N237">
        <f t="shared" si="43"/>
        <v>0</v>
      </c>
      <c r="O237">
        <f t="shared" si="43"/>
        <v>0</v>
      </c>
      <c r="P237">
        <f t="shared" si="44"/>
        <v>0</v>
      </c>
      <c r="Q237" t="str">
        <f t="shared" si="45"/>
        <v/>
      </c>
    </row>
    <row r="238" spans="1:17" ht="16">
      <c r="A238" s="8">
        <v>234</v>
      </c>
      <c r="B238" s="1" t="s">
        <v>74</v>
      </c>
      <c r="C238">
        <f t="shared" si="35"/>
        <v>0</v>
      </c>
      <c r="D238">
        <f t="shared" si="36"/>
        <v>1</v>
      </c>
      <c r="E238">
        <f t="shared" si="37"/>
        <v>0</v>
      </c>
      <c r="F238">
        <f t="shared" si="38"/>
        <v>0</v>
      </c>
      <c r="G238">
        <f t="shared" si="38"/>
        <v>0</v>
      </c>
      <c r="H238">
        <f t="shared" si="38"/>
        <v>0</v>
      </c>
      <c r="I238">
        <f t="shared" si="34"/>
        <v>0</v>
      </c>
      <c r="J238">
        <f t="shared" si="39"/>
        <v>0</v>
      </c>
      <c r="K238">
        <f t="shared" si="40"/>
        <v>0</v>
      </c>
      <c r="L238">
        <f t="shared" si="41"/>
        <v>0</v>
      </c>
      <c r="M238">
        <f t="shared" si="42"/>
        <v>0</v>
      </c>
      <c r="N238">
        <f t="shared" si="43"/>
        <v>0</v>
      </c>
      <c r="O238">
        <f t="shared" si="43"/>
        <v>0</v>
      </c>
      <c r="P238">
        <f t="shared" si="44"/>
        <v>0</v>
      </c>
      <c r="Q238" t="str">
        <f t="shared" si="45"/>
        <v/>
      </c>
    </row>
    <row r="239" spans="1:17" ht="16">
      <c r="A239" s="8">
        <v>235</v>
      </c>
      <c r="B239" s="1" t="s">
        <v>87</v>
      </c>
      <c r="C239">
        <f t="shared" si="35"/>
        <v>0</v>
      </c>
      <c r="D239">
        <f t="shared" si="36"/>
        <v>0</v>
      </c>
      <c r="E239">
        <f t="shared" si="37"/>
        <v>0</v>
      </c>
      <c r="F239">
        <f t="shared" si="38"/>
        <v>0</v>
      </c>
      <c r="G239">
        <f t="shared" si="38"/>
        <v>1</v>
      </c>
      <c r="H239">
        <f t="shared" si="38"/>
        <v>0</v>
      </c>
      <c r="I239">
        <f t="shared" si="34"/>
        <v>0</v>
      </c>
      <c r="J239">
        <f t="shared" si="39"/>
        <v>0</v>
      </c>
      <c r="K239">
        <f t="shared" si="40"/>
        <v>0</v>
      </c>
      <c r="L239">
        <f t="shared" si="41"/>
        <v>0</v>
      </c>
      <c r="M239">
        <f t="shared" si="42"/>
        <v>0</v>
      </c>
      <c r="N239">
        <f t="shared" si="43"/>
        <v>0</v>
      </c>
      <c r="O239">
        <f t="shared" si="43"/>
        <v>0</v>
      </c>
      <c r="P239">
        <f t="shared" si="44"/>
        <v>0</v>
      </c>
      <c r="Q239" t="str">
        <f t="shared" si="45"/>
        <v/>
      </c>
    </row>
    <row r="240" spans="1:17" ht="16">
      <c r="A240" s="8">
        <v>236</v>
      </c>
      <c r="B240" s="1" t="s">
        <v>58</v>
      </c>
      <c r="C240">
        <f t="shared" si="35"/>
        <v>0</v>
      </c>
      <c r="D240">
        <f t="shared" si="36"/>
        <v>0</v>
      </c>
      <c r="E240">
        <f t="shared" si="37"/>
        <v>0</v>
      </c>
      <c r="F240">
        <f t="shared" si="38"/>
        <v>0</v>
      </c>
      <c r="G240">
        <f t="shared" si="38"/>
        <v>0</v>
      </c>
      <c r="H240">
        <f t="shared" si="38"/>
        <v>0</v>
      </c>
      <c r="I240">
        <f t="shared" si="34"/>
        <v>0</v>
      </c>
      <c r="J240">
        <f t="shared" si="39"/>
        <v>1</v>
      </c>
      <c r="K240">
        <f t="shared" si="40"/>
        <v>0</v>
      </c>
      <c r="L240">
        <f t="shared" si="41"/>
        <v>0</v>
      </c>
      <c r="M240">
        <f t="shared" si="42"/>
        <v>0</v>
      </c>
      <c r="N240">
        <f t="shared" si="43"/>
        <v>0</v>
      </c>
      <c r="O240">
        <f t="shared" si="43"/>
        <v>0</v>
      </c>
      <c r="P240">
        <f t="shared" si="44"/>
        <v>0</v>
      </c>
      <c r="Q240" t="str">
        <f t="shared" si="45"/>
        <v/>
      </c>
    </row>
    <row r="241" spans="1:17" ht="16">
      <c r="A241" s="8">
        <v>237</v>
      </c>
      <c r="B241" s="1" t="s">
        <v>157</v>
      </c>
      <c r="C241">
        <f t="shared" si="35"/>
        <v>1</v>
      </c>
      <c r="D241">
        <f t="shared" si="36"/>
        <v>0</v>
      </c>
      <c r="E241">
        <f t="shared" si="37"/>
        <v>0</v>
      </c>
      <c r="F241">
        <f t="shared" si="38"/>
        <v>0</v>
      </c>
      <c r="G241">
        <f t="shared" si="38"/>
        <v>0</v>
      </c>
      <c r="H241">
        <f t="shared" si="38"/>
        <v>0</v>
      </c>
      <c r="I241">
        <f t="shared" si="34"/>
        <v>0</v>
      </c>
      <c r="J241">
        <f t="shared" si="39"/>
        <v>0</v>
      </c>
      <c r="K241">
        <f t="shared" si="40"/>
        <v>0</v>
      </c>
      <c r="L241">
        <f t="shared" si="41"/>
        <v>0</v>
      </c>
      <c r="M241">
        <f t="shared" si="42"/>
        <v>0</v>
      </c>
      <c r="N241">
        <f t="shared" si="43"/>
        <v>0</v>
      </c>
      <c r="O241">
        <f t="shared" si="43"/>
        <v>0</v>
      </c>
      <c r="P241">
        <f t="shared" si="44"/>
        <v>0</v>
      </c>
      <c r="Q241" t="str">
        <f t="shared" si="45"/>
        <v/>
      </c>
    </row>
    <row r="242" spans="1:17" ht="16">
      <c r="A242" s="8">
        <v>238</v>
      </c>
      <c r="B242" s="1" t="s">
        <v>145</v>
      </c>
      <c r="C242">
        <f t="shared" si="35"/>
        <v>0</v>
      </c>
      <c r="D242">
        <f t="shared" si="36"/>
        <v>1</v>
      </c>
      <c r="E242">
        <f t="shared" si="37"/>
        <v>0</v>
      </c>
      <c r="F242">
        <f t="shared" si="38"/>
        <v>0</v>
      </c>
      <c r="G242">
        <f t="shared" si="38"/>
        <v>0</v>
      </c>
      <c r="H242">
        <f t="shared" si="38"/>
        <v>0</v>
      </c>
      <c r="I242">
        <f t="shared" si="34"/>
        <v>0</v>
      </c>
      <c r="J242">
        <f t="shared" si="39"/>
        <v>0</v>
      </c>
      <c r="K242">
        <f t="shared" si="40"/>
        <v>0</v>
      </c>
      <c r="L242">
        <f t="shared" si="41"/>
        <v>0</v>
      </c>
      <c r="M242">
        <f t="shared" si="42"/>
        <v>0</v>
      </c>
      <c r="N242">
        <f t="shared" si="43"/>
        <v>0</v>
      </c>
      <c r="O242">
        <f t="shared" si="43"/>
        <v>0</v>
      </c>
      <c r="P242">
        <f t="shared" si="44"/>
        <v>0</v>
      </c>
      <c r="Q242" t="str">
        <f t="shared" si="45"/>
        <v/>
      </c>
    </row>
    <row r="243" spans="1:17" ht="16">
      <c r="A243" s="8">
        <v>239</v>
      </c>
      <c r="B243" s="1" t="s">
        <v>87</v>
      </c>
      <c r="C243">
        <f t="shared" si="35"/>
        <v>0</v>
      </c>
      <c r="D243">
        <f t="shared" si="36"/>
        <v>0</v>
      </c>
      <c r="E243">
        <f t="shared" si="37"/>
        <v>0</v>
      </c>
      <c r="F243">
        <f t="shared" si="38"/>
        <v>0</v>
      </c>
      <c r="G243">
        <f t="shared" si="38"/>
        <v>1</v>
      </c>
      <c r="H243">
        <f t="shared" si="38"/>
        <v>0</v>
      </c>
      <c r="I243">
        <f t="shared" si="34"/>
        <v>0</v>
      </c>
      <c r="J243">
        <f t="shared" si="39"/>
        <v>0</v>
      </c>
      <c r="K243">
        <f t="shared" si="40"/>
        <v>0</v>
      </c>
      <c r="L243">
        <f t="shared" si="41"/>
        <v>0</v>
      </c>
      <c r="M243">
        <f t="shared" si="42"/>
        <v>0</v>
      </c>
      <c r="N243">
        <f t="shared" si="43"/>
        <v>0</v>
      </c>
      <c r="O243">
        <f t="shared" si="43"/>
        <v>0</v>
      </c>
      <c r="P243">
        <f t="shared" si="44"/>
        <v>0</v>
      </c>
      <c r="Q243" t="str">
        <f t="shared" si="45"/>
        <v/>
      </c>
    </row>
    <row r="244" spans="1:17" ht="16">
      <c r="A244" s="8">
        <v>240</v>
      </c>
      <c r="B244" s="1" t="s">
        <v>26</v>
      </c>
      <c r="C244">
        <f t="shared" si="35"/>
        <v>0</v>
      </c>
      <c r="D244">
        <f t="shared" si="36"/>
        <v>0</v>
      </c>
      <c r="E244">
        <f t="shared" si="37"/>
        <v>0</v>
      </c>
      <c r="F244">
        <f t="shared" si="38"/>
        <v>0</v>
      </c>
      <c r="G244">
        <f t="shared" si="38"/>
        <v>0</v>
      </c>
      <c r="H244">
        <f t="shared" si="38"/>
        <v>0</v>
      </c>
      <c r="I244">
        <f t="shared" si="34"/>
        <v>0</v>
      </c>
      <c r="J244">
        <f t="shared" si="39"/>
        <v>1</v>
      </c>
      <c r="K244">
        <f t="shared" si="40"/>
        <v>0</v>
      </c>
      <c r="L244">
        <f t="shared" si="41"/>
        <v>0</v>
      </c>
      <c r="M244">
        <f t="shared" si="42"/>
        <v>0</v>
      </c>
      <c r="N244">
        <f t="shared" si="43"/>
        <v>0</v>
      </c>
      <c r="O244">
        <f t="shared" si="43"/>
        <v>0</v>
      </c>
      <c r="P244">
        <f t="shared" si="44"/>
        <v>0</v>
      </c>
      <c r="Q244" t="str">
        <f t="shared" si="45"/>
        <v/>
      </c>
    </row>
    <row r="245" spans="1:17" ht="16">
      <c r="A245" s="8">
        <v>241</v>
      </c>
      <c r="B245" s="1" t="s">
        <v>133</v>
      </c>
      <c r="C245">
        <f t="shared" si="35"/>
        <v>0</v>
      </c>
      <c r="D245">
        <f t="shared" si="36"/>
        <v>0</v>
      </c>
      <c r="E245">
        <f t="shared" si="37"/>
        <v>0</v>
      </c>
      <c r="F245">
        <f t="shared" si="38"/>
        <v>0</v>
      </c>
      <c r="G245">
        <f t="shared" si="38"/>
        <v>0</v>
      </c>
      <c r="H245">
        <f t="shared" si="38"/>
        <v>1</v>
      </c>
      <c r="I245">
        <f t="shared" si="34"/>
        <v>0</v>
      </c>
      <c r="J245">
        <f t="shared" si="39"/>
        <v>0</v>
      </c>
      <c r="K245">
        <f t="shared" si="40"/>
        <v>0</v>
      </c>
      <c r="L245">
        <f t="shared" si="41"/>
        <v>0</v>
      </c>
      <c r="M245">
        <f t="shared" si="42"/>
        <v>0</v>
      </c>
      <c r="N245">
        <f t="shared" si="43"/>
        <v>0</v>
      </c>
      <c r="O245">
        <f t="shared" si="43"/>
        <v>0</v>
      </c>
      <c r="P245">
        <f t="shared" si="44"/>
        <v>0</v>
      </c>
      <c r="Q245" t="str">
        <f t="shared" si="45"/>
        <v/>
      </c>
    </row>
    <row r="246" spans="1:17" ht="16">
      <c r="A246" s="8">
        <v>242</v>
      </c>
      <c r="B246" s="1" t="s">
        <v>145</v>
      </c>
      <c r="C246">
        <f t="shared" si="35"/>
        <v>0</v>
      </c>
      <c r="D246">
        <f t="shared" si="36"/>
        <v>1</v>
      </c>
      <c r="E246">
        <f t="shared" si="37"/>
        <v>0</v>
      </c>
      <c r="F246">
        <f t="shared" si="38"/>
        <v>0</v>
      </c>
      <c r="G246">
        <f t="shared" si="38"/>
        <v>0</v>
      </c>
      <c r="H246">
        <f t="shared" si="38"/>
        <v>0</v>
      </c>
      <c r="I246">
        <f t="shared" si="34"/>
        <v>0</v>
      </c>
      <c r="J246">
        <f t="shared" si="39"/>
        <v>0</v>
      </c>
      <c r="K246">
        <f t="shared" si="40"/>
        <v>0</v>
      </c>
      <c r="L246">
        <f t="shared" si="41"/>
        <v>0</v>
      </c>
      <c r="M246">
        <f t="shared" si="42"/>
        <v>0</v>
      </c>
      <c r="N246">
        <f t="shared" si="43"/>
        <v>0</v>
      </c>
      <c r="O246">
        <f t="shared" si="43"/>
        <v>0</v>
      </c>
      <c r="P246">
        <f t="shared" si="44"/>
        <v>0</v>
      </c>
      <c r="Q246" t="str">
        <f t="shared" si="45"/>
        <v/>
      </c>
    </row>
    <row r="247" spans="1:17" ht="16">
      <c r="A247" s="8">
        <v>243</v>
      </c>
      <c r="B247" s="1" t="s">
        <v>74</v>
      </c>
      <c r="C247">
        <f t="shared" si="35"/>
        <v>0</v>
      </c>
      <c r="D247">
        <f t="shared" si="36"/>
        <v>1</v>
      </c>
      <c r="E247">
        <f t="shared" si="37"/>
        <v>0</v>
      </c>
      <c r="F247">
        <f t="shared" si="38"/>
        <v>0</v>
      </c>
      <c r="G247">
        <f t="shared" si="38"/>
        <v>0</v>
      </c>
      <c r="H247">
        <f t="shared" si="38"/>
        <v>0</v>
      </c>
      <c r="I247">
        <f t="shared" si="34"/>
        <v>0</v>
      </c>
      <c r="J247">
        <f t="shared" si="39"/>
        <v>0</v>
      </c>
      <c r="K247">
        <f t="shared" si="40"/>
        <v>0</v>
      </c>
      <c r="L247">
        <f t="shared" si="41"/>
        <v>0</v>
      </c>
      <c r="M247">
        <f t="shared" si="42"/>
        <v>0</v>
      </c>
      <c r="N247">
        <f t="shared" si="43"/>
        <v>0</v>
      </c>
      <c r="O247">
        <f t="shared" si="43"/>
        <v>0</v>
      </c>
      <c r="P247">
        <f t="shared" si="44"/>
        <v>0</v>
      </c>
      <c r="Q247" t="str">
        <f t="shared" si="45"/>
        <v/>
      </c>
    </row>
    <row r="248" spans="1:17" ht="16">
      <c r="A248" s="8">
        <v>244</v>
      </c>
      <c r="B248" s="1" t="s">
        <v>95</v>
      </c>
      <c r="C248">
        <f t="shared" si="35"/>
        <v>0</v>
      </c>
      <c r="D248">
        <f t="shared" si="36"/>
        <v>0</v>
      </c>
      <c r="E248">
        <f t="shared" si="37"/>
        <v>0</v>
      </c>
      <c r="F248">
        <f t="shared" si="38"/>
        <v>0</v>
      </c>
      <c r="G248">
        <f t="shared" si="38"/>
        <v>0</v>
      </c>
      <c r="H248">
        <f t="shared" si="38"/>
        <v>0</v>
      </c>
      <c r="I248">
        <f t="shared" si="34"/>
        <v>0</v>
      </c>
      <c r="J248">
        <f t="shared" si="39"/>
        <v>0</v>
      </c>
      <c r="K248">
        <f t="shared" si="40"/>
        <v>1</v>
      </c>
      <c r="L248">
        <f t="shared" si="41"/>
        <v>0</v>
      </c>
      <c r="M248">
        <f t="shared" si="42"/>
        <v>0</v>
      </c>
      <c r="N248">
        <f t="shared" si="43"/>
        <v>0</v>
      </c>
      <c r="O248">
        <f t="shared" si="43"/>
        <v>0</v>
      </c>
      <c r="P248">
        <f t="shared" si="44"/>
        <v>0</v>
      </c>
      <c r="Q248" t="str">
        <f t="shared" si="45"/>
        <v/>
      </c>
    </row>
    <row r="249" spans="1:17" ht="16">
      <c r="A249" s="8">
        <v>245</v>
      </c>
      <c r="B249" s="1" t="s">
        <v>1120</v>
      </c>
      <c r="C249">
        <f t="shared" si="35"/>
        <v>0</v>
      </c>
      <c r="D249">
        <f t="shared" si="36"/>
        <v>0</v>
      </c>
      <c r="E249">
        <f t="shared" si="37"/>
        <v>0</v>
      </c>
      <c r="F249">
        <f t="shared" si="38"/>
        <v>0</v>
      </c>
      <c r="G249">
        <f t="shared" si="38"/>
        <v>0</v>
      </c>
      <c r="H249">
        <f t="shared" si="38"/>
        <v>0</v>
      </c>
      <c r="I249">
        <f t="shared" si="34"/>
        <v>0</v>
      </c>
      <c r="J249">
        <f t="shared" si="39"/>
        <v>0</v>
      </c>
      <c r="K249">
        <f t="shared" si="40"/>
        <v>0</v>
      </c>
      <c r="L249">
        <f t="shared" si="41"/>
        <v>0</v>
      </c>
      <c r="M249">
        <f t="shared" si="42"/>
        <v>0</v>
      </c>
      <c r="N249">
        <f t="shared" si="43"/>
        <v>0</v>
      </c>
      <c r="O249">
        <f t="shared" si="43"/>
        <v>0</v>
      </c>
      <c r="P249">
        <f t="shared" si="44"/>
        <v>1</v>
      </c>
      <c r="Q249" t="str">
        <f t="shared" si="45"/>
        <v/>
      </c>
    </row>
    <row r="250" spans="1:17" ht="16">
      <c r="A250" s="8">
        <v>246</v>
      </c>
      <c r="B250" s="1" t="s">
        <v>87</v>
      </c>
      <c r="C250">
        <f t="shared" si="35"/>
        <v>0</v>
      </c>
      <c r="D250">
        <f t="shared" si="36"/>
        <v>0</v>
      </c>
      <c r="E250">
        <f t="shared" si="37"/>
        <v>0</v>
      </c>
      <c r="F250">
        <f t="shared" si="38"/>
        <v>0</v>
      </c>
      <c r="G250">
        <f t="shared" si="38"/>
        <v>1</v>
      </c>
      <c r="H250">
        <f t="shared" si="38"/>
        <v>0</v>
      </c>
      <c r="I250">
        <f t="shared" si="34"/>
        <v>0</v>
      </c>
      <c r="J250">
        <f t="shared" si="39"/>
        <v>0</v>
      </c>
      <c r="K250">
        <f t="shared" si="40"/>
        <v>0</v>
      </c>
      <c r="L250">
        <f t="shared" si="41"/>
        <v>0</v>
      </c>
      <c r="M250">
        <f t="shared" si="42"/>
        <v>0</v>
      </c>
      <c r="N250">
        <f t="shared" si="43"/>
        <v>0</v>
      </c>
      <c r="O250">
        <f t="shared" si="43"/>
        <v>0</v>
      </c>
      <c r="P250">
        <f t="shared" si="44"/>
        <v>0</v>
      </c>
      <c r="Q250" t="str">
        <f t="shared" si="45"/>
        <v/>
      </c>
    </row>
    <row r="251" spans="1:17" ht="16">
      <c r="A251" s="8">
        <v>247</v>
      </c>
      <c r="B251" s="1" t="s">
        <v>995</v>
      </c>
      <c r="C251">
        <f t="shared" si="35"/>
        <v>0</v>
      </c>
      <c r="D251">
        <f t="shared" si="36"/>
        <v>0</v>
      </c>
      <c r="E251">
        <f t="shared" si="37"/>
        <v>0</v>
      </c>
      <c r="F251">
        <f t="shared" si="38"/>
        <v>0</v>
      </c>
      <c r="G251">
        <f t="shared" si="38"/>
        <v>0</v>
      </c>
      <c r="H251">
        <f t="shared" si="38"/>
        <v>0</v>
      </c>
      <c r="I251">
        <f t="shared" si="34"/>
        <v>1</v>
      </c>
      <c r="J251">
        <f t="shared" si="39"/>
        <v>0</v>
      </c>
      <c r="K251">
        <f t="shared" si="40"/>
        <v>0</v>
      </c>
      <c r="L251">
        <f t="shared" si="41"/>
        <v>0</v>
      </c>
      <c r="M251">
        <f t="shared" si="42"/>
        <v>0</v>
      </c>
      <c r="N251">
        <f t="shared" si="43"/>
        <v>0</v>
      </c>
      <c r="O251">
        <f t="shared" si="43"/>
        <v>0</v>
      </c>
      <c r="P251">
        <f t="shared" si="44"/>
        <v>0</v>
      </c>
      <c r="Q251" t="str">
        <f t="shared" si="45"/>
        <v/>
      </c>
    </row>
    <row r="252" spans="1:17" ht="16">
      <c r="A252" s="8">
        <v>248</v>
      </c>
      <c r="B252" s="1" t="s">
        <v>1041</v>
      </c>
      <c r="C252">
        <f t="shared" si="35"/>
        <v>0</v>
      </c>
      <c r="D252">
        <f t="shared" si="36"/>
        <v>0</v>
      </c>
      <c r="E252">
        <f t="shared" si="37"/>
        <v>0</v>
      </c>
      <c r="F252">
        <f t="shared" si="38"/>
        <v>0</v>
      </c>
      <c r="G252">
        <f t="shared" si="38"/>
        <v>0</v>
      </c>
      <c r="H252">
        <f t="shared" si="38"/>
        <v>0</v>
      </c>
      <c r="I252">
        <f t="shared" si="34"/>
        <v>0</v>
      </c>
      <c r="J252">
        <f t="shared" si="39"/>
        <v>0</v>
      </c>
      <c r="K252">
        <f t="shared" si="40"/>
        <v>0</v>
      </c>
      <c r="L252">
        <f t="shared" si="41"/>
        <v>0</v>
      </c>
      <c r="M252">
        <f t="shared" si="42"/>
        <v>0</v>
      </c>
      <c r="N252">
        <f t="shared" si="43"/>
        <v>1</v>
      </c>
      <c r="O252">
        <f t="shared" si="43"/>
        <v>0</v>
      </c>
      <c r="P252">
        <f t="shared" si="44"/>
        <v>0</v>
      </c>
      <c r="Q252" t="str">
        <f t="shared" si="45"/>
        <v/>
      </c>
    </row>
    <row r="253" spans="1:17" ht="16">
      <c r="A253" s="8">
        <v>249</v>
      </c>
      <c r="B253" s="1" t="s">
        <v>145</v>
      </c>
      <c r="C253">
        <f t="shared" si="35"/>
        <v>0</v>
      </c>
      <c r="D253">
        <f t="shared" si="36"/>
        <v>1</v>
      </c>
      <c r="E253">
        <f t="shared" si="37"/>
        <v>0</v>
      </c>
      <c r="F253">
        <f t="shared" si="38"/>
        <v>0</v>
      </c>
      <c r="G253">
        <f t="shared" si="38"/>
        <v>0</v>
      </c>
      <c r="H253">
        <f t="shared" si="38"/>
        <v>0</v>
      </c>
      <c r="I253">
        <f t="shared" si="34"/>
        <v>0</v>
      </c>
      <c r="J253">
        <f t="shared" si="39"/>
        <v>0</v>
      </c>
      <c r="K253">
        <f t="shared" si="40"/>
        <v>0</v>
      </c>
      <c r="L253">
        <f t="shared" si="41"/>
        <v>0</v>
      </c>
      <c r="M253">
        <f t="shared" si="42"/>
        <v>0</v>
      </c>
      <c r="N253">
        <f t="shared" si="43"/>
        <v>0</v>
      </c>
      <c r="O253">
        <f t="shared" si="43"/>
        <v>0</v>
      </c>
      <c r="P253">
        <f t="shared" si="44"/>
        <v>0</v>
      </c>
      <c r="Q253" t="str">
        <f t="shared" si="45"/>
        <v/>
      </c>
    </row>
    <row r="254" spans="1:17" ht="16">
      <c r="A254" s="8">
        <v>250</v>
      </c>
      <c r="B254" s="1" t="s">
        <v>157</v>
      </c>
      <c r="C254">
        <f t="shared" si="35"/>
        <v>1</v>
      </c>
      <c r="D254">
        <f t="shared" si="36"/>
        <v>0</v>
      </c>
      <c r="E254">
        <f t="shared" si="37"/>
        <v>0</v>
      </c>
      <c r="F254">
        <f t="shared" si="38"/>
        <v>0</v>
      </c>
      <c r="G254">
        <f t="shared" si="38"/>
        <v>0</v>
      </c>
      <c r="H254">
        <f t="shared" si="38"/>
        <v>0</v>
      </c>
      <c r="I254">
        <f t="shared" si="34"/>
        <v>0</v>
      </c>
      <c r="J254">
        <f t="shared" si="39"/>
        <v>0</v>
      </c>
      <c r="K254">
        <f t="shared" si="40"/>
        <v>0</v>
      </c>
      <c r="L254">
        <f t="shared" si="41"/>
        <v>0</v>
      </c>
      <c r="M254">
        <f t="shared" si="42"/>
        <v>0</v>
      </c>
      <c r="N254">
        <f t="shared" si="43"/>
        <v>0</v>
      </c>
      <c r="O254">
        <f t="shared" si="43"/>
        <v>0</v>
      </c>
      <c r="P254">
        <f t="shared" si="44"/>
        <v>0</v>
      </c>
      <c r="Q254" t="str">
        <f t="shared" si="45"/>
        <v/>
      </c>
    </row>
    <row r="255" spans="1:17" ht="16">
      <c r="A255" s="8">
        <v>251</v>
      </c>
      <c r="B255" s="1" t="s">
        <v>74</v>
      </c>
      <c r="C255">
        <f t="shared" si="35"/>
        <v>0</v>
      </c>
      <c r="D255">
        <f t="shared" si="36"/>
        <v>1</v>
      </c>
      <c r="E255">
        <f t="shared" si="37"/>
        <v>0</v>
      </c>
      <c r="F255">
        <f t="shared" si="38"/>
        <v>0</v>
      </c>
      <c r="G255">
        <f t="shared" si="38"/>
        <v>0</v>
      </c>
      <c r="H255">
        <f t="shared" si="38"/>
        <v>0</v>
      </c>
      <c r="I255">
        <f t="shared" si="34"/>
        <v>0</v>
      </c>
      <c r="J255">
        <f t="shared" si="39"/>
        <v>0</v>
      </c>
      <c r="K255">
        <f t="shared" si="40"/>
        <v>0</v>
      </c>
      <c r="L255">
        <f t="shared" si="41"/>
        <v>0</v>
      </c>
      <c r="M255">
        <f t="shared" si="42"/>
        <v>0</v>
      </c>
      <c r="N255">
        <f t="shared" si="43"/>
        <v>0</v>
      </c>
      <c r="O255">
        <f t="shared" si="43"/>
        <v>0</v>
      </c>
      <c r="P255">
        <f t="shared" si="44"/>
        <v>0</v>
      </c>
      <c r="Q255" t="str">
        <f t="shared" si="45"/>
        <v/>
      </c>
    </row>
    <row r="256" spans="1:17" ht="16">
      <c r="A256" s="8">
        <v>252</v>
      </c>
      <c r="B256" s="1" t="s">
        <v>95</v>
      </c>
      <c r="C256">
        <f t="shared" si="35"/>
        <v>0</v>
      </c>
      <c r="D256">
        <f t="shared" si="36"/>
        <v>0</v>
      </c>
      <c r="E256">
        <f t="shared" si="37"/>
        <v>0</v>
      </c>
      <c r="F256">
        <f t="shared" si="38"/>
        <v>0</v>
      </c>
      <c r="G256">
        <f t="shared" si="38"/>
        <v>0</v>
      </c>
      <c r="H256">
        <f t="shared" si="38"/>
        <v>0</v>
      </c>
      <c r="I256">
        <f t="shared" si="34"/>
        <v>0</v>
      </c>
      <c r="J256">
        <f t="shared" si="39"/>
        <v>0</v>
      </c>
      <c r="K256">
        <f t="shared" si="40"/>
        <v>1</v>
      </c>
      <c r="L256">
        <f t="shared" si="41"/>
        <v>0</v>
      </c>
      <c r="M256">
        <f t="shared" si="42"/>
        <v>0</v>
      </c>
      <c r="N256">
        <f t="shared" si="43"/>
        <v>0</v>
      </c>
      <c r="O256">
        <f t="shared" si="43"/>
        <v>0</v>
      </c>
      <c r="P256">
        <f t="shared" si="44"/>
        <v>0</v>
      </c>
      <c r="Q256" t="str">
        <f t="shared" si="45"/>
        <v/>
      </c>
    </row>
    <row r="257" spans="1:17" ht="16">
      <c r="A257" s="8">
        <v>253</v>
      </c>
      <c r="B257" s="1" t="s">
        <v>288</v>
      </c>
      <c r="C257">
        <f t="shared" si="35"/>
        <v>0</v>
      </c>
      <c r="D257">
        <f t="shared" si="36"/>
        <v>0</v>
      </c>
      <c r="E257">
        <f t="shared" si="37"/>
        <v>0</v>
      </c>
      <c r="F257">
        <f t="shared" si="38"/>
        <v>0</v>
      </c>
      <c r="G257">
        <f t="shared" si="38"/>
        <v>0</v>
      </c>
      <c r="H257">
        <f t="shared" si="38"/>
        <v>0</v>
      </c>
      <c r="I257">
        <f t="shared" si="34"/>
        <v>0</v>
      </c>
      <c r="J257">
        <f t="shared" si="39"/>
        <v>1</v>
      </c>
      <c r="K257">
        <f t="shared" si="40"/>
        <v>0</v>
      </c>
      <c r="L257">
        <f t="shared" si="41"/>
        <v>0</v>
      </c>
      <c r="M257">
        <f t="shared" si="42"/>
        <v>0</v>
      </c>
      <c r="N257">
        <f t="shared" si="43"/>
        <v>0</v>
      </c>
      <c r="O257">
        <f t="shared" si="43"/>
        <v>0</v>
      </c>
      <c r="P257">
        <f t="shared" si="44"/>
        <v>0</v>
      </c>
      <c r="Q257" t="str">
        <f t="shared" si="45"/>
        <v/>
      </c>
    </row>
    <row r="258" spans="1:17" ht="16">
      <c r="A258" s="8">
        <v>254</v>
      </c>
      <c r="B258" s="1" t="s">
        <v>848</v>
      </c>
      <c r="C258">
        <f t="shared" si="35"/>
        <v>0</v>
      </c>
      <c r="D258">
        <f t="shared" si="36"/>
        <v>0</v>
      </c>
      <c r="E258">
        <f t="shared" si="37"/>
        <v>0</v>
      </c>
      <c r="F258">
        <f t="shared" si="38"/>
        <v>0</v>
      </c>
      <c r="G258">
        <f t="shared" si="38"/>
        <v>0</v>
      </c>
      <c r="H258">
        <f t="shared" si="38"/>
        <v>0</v>
      </c>
      <c r="I258">
        <f t="shared" si="34"/>
        <v>0</v>
      </c>
      <c r="J258">
        <f t="shared" si="39"/>
        <v>0</v>
      </c>
      <c r="K258">
        <f t="shared" si="40"/>
        <v>0</v>
      </c>
      <c r="L258">
        <f t="shared" si="41"/>
        <v>0</v>
      </c>
      <c r="M258">
        <f t="shared" si="42"/>
        <v>0</v>
      </c>
      <c r="N258">
        <f t="shared" si="43"/>
        <v>0</v>
      </c>
      <c r="O258">
        <f t="shared" si="43"/>
        <v>0</v>
      </c>
      <c r="P258">
        <f t="shared" si="44"/>
        <v>1</v>
      </c>
      <c r="Q258" t="str">
        <f t="shared" si="45"/>
        <v/>
      </c>
    </row>
    <row r="259" spans="1:17" ht="16">
      <c r="A259" s="8">
        <v>255</v>
      </c>
      <c r="B259" s="1" t="s">
        <v>145</v>
      </c>
      <c r="C259">
        <f t="shared" si="35"/>
        <v>0</v>
      </c>
      <c r="D259">
        <f t="shared" si="36"/>
        <v>1</v>
      </c>
      <c r="E259">
        <f t="shared" si="37"/>
        <v>0</v>
      </c>
      <c r="F259">
        <f t="shared" si="38"/>
        <v>0</v>
      </c>
      <c r="G259">
        <f t="shared" si="38"/>
        <v>0</v>
      </c>
      <c r="H259">
        <f t="shared" si="38"/>
        <v>0</v>
      </c>
      <c r="I259">
        <f t="shared" si="34"/>
        <v>0</v>
      </c>
      <c r="J259">
        <f t="shared" si="39"/>
        <v>0</v>
      </c>
      <c r="K259">
        <f t="shared" si="40"/>
        <v>0</v>
      </c>
      <c r="L259">
        <f t="shared" si="41"/>
        <v>0</v>
      </c>
      <c r="M259">
        <f t="shared" si="42"/>
        <v>0</v>
      </c>
      <c r="N259">
        <f t="shared" si="43"/>
        <v>0</v>
      </c>
      <c r="O259">
        <f t="shared" si="43"/>
        <v>0</v>
      </c>
      <c r="P259">
        <f t="shared" si="44"/>
        <v>0</v>
      </c>
      <c r="Q259" t="str">
        <f t="shared" si="45"/>
        <v/>
      </c>
    </row>
    <row r="260" spans="1:17" ht="16">
      <c r="A260" s="8">
        <v>256</v>
      </c>
      <c r="B260" s="1" t="s">
        <v>157</v>
      </c>
      <c r="C260">
        <f t="shared" si="35"/>
        <v>1</v>
      </c>
      <c r="D260">
        <f t="shared" si="36"/>
        <v>0</v>
      </c>
      <c r="E260">
        <f t="shared" si="37"/>
        <v>0</v>
      </c>
      <c r="F260">
        <f t="shared" si="38"/>
        <v>0</v>
      </c>
      <c r="G260">
        <f t="shared" si="38"/>
        <v>0</v>
      </c>
      <c r="H260">
        <f t="shared" si="38"/>
        <v>0</v>
      </c>
      <c r="I260">
        <f t="shared" si="34"/>
        <v>0</v>
      </c>
      <c r="J260">
        <f t="shared" si="39"/>
        <v>0</v>
      </c>
      <c r="K260">
        <f t="shared" si="40"/>
        <v>0</v>
      </c>
      <c r="L260">
        <f t="shared" si="41"/>
        <v>0</v>
      </c>
      <c r="M260">
        <f t="shared" si="42"/>
        <v>0</v>
      </c>
      <c r="N260">
        <f t="shared" si="43"/>
        <v>0</v>
      </c>
      <c r="O260">
        <f t="shared" si="43"/>
        <v>0</v>
      </c>
      <c r="P260">
        <f t="shared" si="44"/>
        <v>0</v>
      </c>
      <c r="Q260" t="str">
        <f t="shared" si="45"/>
        <v/>
      </c>
    </row>
    <row r="261" spans="1:17" ht="16">
      <c r="A261" s="8">
        <v>257</v>
      </c>
      <c r="B261" s="1" t="s">
        <v>334</v>
      </c>
      <c r="C261">
        <f t="shared" si="35"/>
        <v>0</v>
      </c>
      <c r="D261">
        <f t="shared" si="36"/>
        <v>0</v>
      </c>
      <c r="E261">
        <f t="shared" si="37"/>
        <v>1</v>
      </c>
      <c r="F261">
        <f t="shared" si="38"/>
        <v>0</v>
      </c>
      <c r="G261">
        <f t="shared" si="38"/>
        <v>0</v>
      </c>
      <c r="H261">
        <f t="shared" si="38"/>
        <v>0</v>
      </c>
      <c r="I261">
        <f t="shared" si="38"/>
        <v>0</v>
      </c>
      <c r="J261">
        <f t="shared" si="39"/>
        <v>0</v>
      </c>
      <c r="K261">
        <f t="shared" si="40"/>
        <v>0</v>
      </c>
      <c r="L261">
        <f t="shared" si="41"/>
        <v>0</v>
      </c>
      <c r="M261">
        <f t="shared" si="42"/>
        <v>0</v>
      </c>
      <c r="N261">
        <f t="shared" si="43"/>
        <v>0</v>
      </c>
      <c r="O261">
        <f t="shared" si="43"/>
        <v>0</v>
      </c>
      <c r="P261">
        <f t="shared" si="44"/>
        <v>0</v>
      </c>
      <c r="Q261" t="str">
        <f t="shared" si="45"/>
        <v/>
      </c>
    </row>
    <row r="262" spans="1:17" ht="16">
      <c r="A262" s="8">
        <v>258</v>
      </c>
      <c r="B262" s="1" t="s">
        <v>95</v>
      </c>
      <c r="C262">
        <f t="shared" ref="C262:C325" si="46">IF(ISNUMBER(SEARCH(C$4,$B262)),1,0)</f>
        <v>0</v>
      </c>
      <c r="D262">
        <f t="shared" ref="D262:D325" si="47">IF(OR(ISNUMBER(SEARCH(D$1,$B262)),ISNUMBER(SEARCH(D$2,$B262)),ISNUMBER(SEARCH(D$3,$B262)),ISNUMBER(SEARCH(D$4,$B262))),1,0)</f>
        <v>0</v>
      </c>
      <c r="E262">
        <f t="shared" ref="E262:E325" si="48">IF(OR(ISNUMBER(SEARCH(E$2,$B262)),ISNUMBER(SEARCH(E$3,$B262)),ISNUMBER(SEARCH(E$4,$B262))),1,0)</f>
        <v>0</v>
      </c>
      <c r="F262">
        <f t="shared" ref="F262:I293" si="49">IF(ISNUMBER(SEARCH(F$4,$B262)),1,0)</f>
        <v>0</v>
      </c>
      <c r="G262">
        <f t="shared" si="49"/>
        <v>0</v>
      </c>
      <c r="H262">
        <f t="shared" si="49"/>
        <v>0</v>
      </c>
      <c r="I262">
        <f t="shared" si="49"/>
        <v>0</v>
      </c>
      <c r="J262">
        <f t="shared" ref="J262:J325" si="50">IF(OR(ISNUMBER(SEARCH(J$3,$B262)),ISNUMBER(SEARCH(J$4,$B262))),1,0)</f>
        <v>0</v>
      </c>
      <c r="K262">
        <f t="shared" ref="K262:K325" si="51">IF(ISNUMBER(SEARCH(K$4,$B262)),1,0)</f>
        <v>1</v>
      </c>
      <c r="L262">
        <f t="shared" ref="L262:L325" si="52">IF(OR(ISNUMBER(SEARCH(L$3,$B262)),ISNUMBER(SEARCH(L$4,$B262))),1,0)</f>
        <v>0</v>
      </c>
      <c r="M262">
        <f t="shared" ref="M262:M325" si="53">IF(AND(SUM(C262:L262,N262)=0,ISNUMBER(SEARCH(M$4,$B262))),1,0)</f>
        <v>0</v>
      </c>
      <c r="N262">
        <f t="shared" ref="N262:O293" si="54">IF(ISNUMBER(SEARCH(N$4,$B262)),1,0)</f>
        <v>0</v>
      </c>
      <c r="O262">
        <f t="shared" si="54"/>
        <v>0</v>
      </c>
      <c r="P262">
        <f t="shared" ref="P262:P325" si="55">IF(SUM(C262:O262)&lt;1,1,0)</f>
        <v>0</v>
      </c>
      <c r="Q262" t="str">
        <f t="shared" ref="Q262:Q325" si="56">IF(SUM(C262:P262)&gt;1,"HERE","")</f>
        <v/>
      </c>
    </row>
    <row r="263" spans="1:17" ht="16">
      <c r="A263" s="8">
        <v>259</v>
      </c>
      <c r="B263" s="1" t="s">
        <v>506</v>
      </c>
      <c r="C263">
        <f t="shared" si="46"/>
        <v>0</v>
      </c>
      <c r="D263">
        <f t="shared" si="47"/>
        <v>1</v>
      </c>
      <c r="E263">
        <f t="shared" si="48"/>
        <v>0</v>
      </c>
      <c r="F263">
        <f t="shared" si="49"/>
        <v>0</v>
      </c>
      <c r="G263">
        <f t="shared" si="49"/>
        <v>0</v>
      </c>
      <c r="H263">
        <f t="shared" si="49"/>
        <v>0</v>
      </c>
      <c r="I263">
        <f t="shared" si="49"/>
        <v>0</v>
      </c>
      <c r="J263">
        <f t="shared" si="50"/>
        <v>0</v>
      </c>
      <c r="K263">
        <f t="shared" si="51"/>
        <v>0</v>
      </c>
      <c r="L263">
        <f t="shared" si="52"/>
        <v>0</v>
      </c>
      <c r="M263">
        <f t="shared" si="53"/>
        <v>0</v>
      </c>
      <c r="N263">
        <f t="shared" si="54"/>
        <v>0</v>
      </c>
      <c r="O263">
        <f t="shared" si="54"/>
        <v>0</v>
      </c>
      <c r="P263">
        <f t="shared" si="55"/>
        <v>0</v>
      </c>
      <c r="Q263" t="str">
        <f t="shared" si="56"/>
        <v/>
      </c>
    </row>
    <row r="264" spans="1:17" ht="16">
      <c r="A264" s="8">
        <v>260</v>
      </c>
      <c r="B264" s="1" t="s">
        <v>95</v>
      </c>
      <c r="C264">
        <f t="shared" si="46"/>
        <v>0</v>
      </c>
      <c r="D264">
        <f t="shared" si="47"/>
        <v>0</v>
      </c>
      <c r="E264">
        <f t="shared" si="48"/>
        <v>0</v>
      </c>
      <c r="F264">
        <f t="shared" si="49"/>
        <v>0</v>
      </c>
      <c r="G264">
        <f t="shared" si="49"/>
        <v>0</v>
      </c>
      <c r="H264">
        <f t="shared" si="49"/>
        <v>0</v>
      </c>
      <c r="I264">
        <f t="shared" si="49"/>
        <v>0</v>
      </c>
      <c r="J264">
        <f t="shared" si="50"/>
        <v>0</v>
      </c>
      <c r="K264">
        <f t="shared" si="51"/>
        <v>1</v>
      </c>
      <c r="L264">
        <f t="shared" si="52"/>
        <v>0</v>
      </c>
      <c r="M264">
        <f t="shared" si="53"/>
        <v>0</v>
      </c>
      <c r="N264">
        <f t="shared" si="54"/>
        <v>0</v>
      </c>
      <c r="O264">
        <f t="shared" si="54"/>
        <v>0</v>
      </c>
      <c r="P264">
        <f t="shared" si="55"/>
        <v>0</v>
      </c>
      <c r="Q264" t="str">
        <f t="shared" si="56"/>
        <v/>
      </c>
    </row>
    <row r="265" spans="1:17" ht="16">
      <c r="A265" s="8">
        <v>261</v>
      </c>
      <c r="B265" s="1" t="s">
        <v>58</v>
      </c>
      <c r="C265">
        <f t="shared" si="46"/>
        <v>0</v>
      </c>
      <c r="D265">
        <f t="shared" si="47"/>
        <v>0</v>
      </c>
      <c r="E265">
        <f t="shared" si="48"/>
        <v>0</v>
      </c>
      <c r="F265">
        <f t="shared" si="49"/>
        <v>0</v>
      </c>
      <c r="G265">
        <f t="shared" si="49"/>
        <v>0</v>
      </c>
      <c r="H265">
        <f t="shared" si="49"/>
        <v>0</v>
      </c>
      <c r="I265">
        <f t="shared" si="49"/>
        <v>0</v>
      </c>
      <c r="J265">
        <f t="shared" si="50"/>
        <v>1</v>
      </c>
      <c r="K265">
        <f t="shared" si="51"/>
        <v>0</v>
      </c>
      <c r="L265">
        <f t="shared" si="52"/>
        <v>0</v>
      </c>
      <c r="M265">
        <f t="shared" si="53"/>
        <v>0</v>
      </c>
      <c r="N265">
        <f t="shared" si="54"/>
        <v>0</v>
      </c>
      <c r="O265">
        <f t="shared" si="54"/>
        <v>0</v>
      </c>
      <c r="P265">
        <f t="shared" si="55"/>
        <v>0</v>
      </c>
      <c r="Q265" t="str">
        <f t="shared" si="56"/>
        <v/>
      </c>
    </row>
    <row r="266" spans="1:17" ht="16">
      <c r="A266" s="8">
        <v>262</v>
      </c>
      <c r="B266" s="1" t="s">
        <v>58</v>
      </c>
      <c r="C266">
        <f t="shared" si="46"/>
        <v>0</v>
      </c>
      <c r="D266">
        <f t="shared" si="47"/>
        <v>0</v>
      </c>
      <c r="E266">
        <f t="shared" si="48"/>
        <v>0</v>
      </c>
      <c r="F266">
        <f t="shared" si="49"/>
        <v>0</v>
      </c>
      <c r="G266">
        <f t="shared" si="49"/>
        <v>0</v>
      </c>
      <c r="H266">
        <f t="shared" si="49"/>
        <v>0</v>
      </c>
      <c r="I266">
        <f t="shared" si="49"/>
        <v>0</v>
      </c>
      <c r="J266">
        <f t="shared" si="50"/>
        <v>1</v>
      </c>
      <c r="K266">
        <f t="shared" si="51"/>
        <v>0</v>
      </c>
      <c r="L266">
        <f t="shared" si="52"/>
        <v>0</v>
      </c>
      <c r="M266">
        <f t="shared" si="53"/>
        <v>0</v>
      </c>
      <c r="N266">
        <f t="shared" si="54"/>
        <v>0</v>
      </c>
      <c r="O266">
        <f t="shared" si="54"/>
        <v>0</v>
      </c>
      <c r="P266">
        <f t="shared" si="55"/>
        <v>0</v>
      </c>
      <c r="Q266" t="str">
        <f t="shared" si="56"/>
        <v/>
      </c>
    </row>
    <row r="267" spans="1:17" ht="16">
      <c r="A267" s="8">
        <v>263</v>
      </c>
      <c r="B267" s="1" t="s">
        <v>210</v>
      </c>
      <c r="C267">
        <f t="shared" si="46"/>
        <v>0</v>
      </c>
      <c r="D267">
        <f t="shared" si="47"/>
        <v>0</v>
      </c>
      <c r="E267">
        <f t="shared" si="48"/>
        <v>0</v>
      </c>
      <c r="F267">
        <f t="shared" si="49"/>
        <v>0</v>
      </c>
      <c r="G267">
        <f t="shared" si="49"/>
        <v>0</v>
      </c>
      <c r="H267">
        <f t="shared" si="49"/>
        <v>0</v>
      </c>
      <c r="I267">
        <f t="shared" si="49"/>
        <v>1</v>
      </c>
      <c r="J267">
        <f t="shared" si="50"/>
        <v>0</v>
      </c>
      <c r="K267">
        <f t="shared" si="51"/>
        <v>0</v>
      </c>
      <c r="L267">
        <f t="shared" si="52"/>
        <v>0</v>
      </c>
      <c r="M267">
        <f t="shared" si="53"/>
        <v>0</v>
      </c>
      <c r="N267">
        <f t="shared" si="54"/>
        <v>0</v>
      </c>
      <c r="O267">
        <f t="shared" si="54"/>
        <v>0</v>
      </c>
      <c r="P267">
        <f t="shared" si="55"/>
        <v>0</v>
      </c>
      <c r="Q267" t="str">
        <f t="shared" si="56"/>
        <v/>
      </c>
    </row>
    <row r="268" spans="1:17" ht="16">
      <c r="A268" s="8">
        <v>264</v>
      </c>
      <c r="B268" s="1" t="s">
        <v>87</v>
      </c>
      <c r="C268">
        <f t="shared" si="46"/>
        <v>0</v>
      </c>
      <c r="D268">
        <f t="shared" si="47"/>
        <v>0</v>
      </c>
      <c r="E268">
        <f t="shared" si="48"/>
        <v>0</v>
      </c>
      <c r="F268">
        <f t="shared" si="49"/>
        <v>0</v>
      </c>
      <c r="G268">
        <f t="shared" si="49"/>
        <v>1</v>
      </c>
      <c r="H268">
        <f t="shared" si="49"/>
        <v>0</v>
      </c>
      <c r="I268">
        <f t="shared" si="49"/>
        <v>0</v>
      </c>
      <c r="J268">
        <f t="shared" si="50"/>
        <v>0</v>
      </c>
      <c r="K268">
        <f t="shared" si="51"/>
        <v>0</v>
      </c>
      <c r="L268">
        <f t="shared" si="52"/>
        <v>0</v>
      </c>
      <c r="M268">
        <f t="shared" si="53"/>
        <v>0</v>
      </c>
      <c r="N268">
        <f t="shared" si="54"/>
        <v>0</v>
      </c>
      <c r="O268">
        <f t="shared" si="54"/>
        <v>0</v>
      </c>
      <c r="P268">
        <f t="shared" si="55"/>
        <v>0</v>
      </c>
      <c r="Q268" t="str">
        <f t="shared" si="56"/>
        <v/>
      </c>
    </row>
    <row r="269" spans="1:17" ht="16">
      <c r="A269" s="8">
        <v>265</v>
      </c>
      <c r="B269" s="1" t="s">
        <v>145</v>
      </c>
      <c r="C269">
        <f t="shared" si="46"/>
        <v>0</v>
      </c>
      <c r="D269">
        <f t="shared" si="47"/>
        <v>1</v>
      </c>
      <c r="E269">
        <f t="shared" si="48"/>
        <v>0</v>
      </c>
      <c r="F269">
        <f t="shared" si="49"/>
        <v>0</v>
      </c>
      <c r="G269">
        <f t="shared" si="49"/>
        <v>0</v>
      </c>
      <c r="H269">
        <f t="shared" si="49"/>
        <v>0</v>
      </c>
      <c r="I269">
        <f t="shared" si="49"/>
        <v>0</v>
      </c>
      <c r="J269">
        <f t="shared" si="50"/>
        <v>0</v>
      </c>
      <c r="K269">
        <f t="shared" si="51"/>
        <v>0</v>
      </c>
      <c r="L269">
        <f t="shared" si="52"/>
        <v>0</v>
      </c>
      <c r="M269">
        <f t="shared" si="53"/>
        <v>0</v>
      </c>
      <c r="N269">
        <f t="shared" si="54"/>
        <v>0</v>
      </c>
      <c r="O269">
        <f t="shared" si="54"/>
        <v>0</v>
      </c>
      <c r="P269">
        <f t="shared" si="55"/>
        <v>0</v>
      </c>
      <c r="Q269" t="str">
        <f t="shared" si="56"/>
        <v/>
      </c>
    </row>
    <row r="270" spans="1:17" ht="16">
      <c r="A270" s="8">
        <v>266</v>
      </c>
      <c r="B270" s="1" t="s">
        <v>1048</v>
      </c>
      <c r="C270">
        <f t="shared" si="46"/>
        <v>1</v>
      </c>
      <c r="D270">
        <f t="shared" si="47"/>
        <v>0</v>
      </c>
      <c r="E270">
        <f t="shared" si="48"/>
        <v>0</v>
      </c>
      <c r="F270">
        <f t="shared" si="49"/>
        <v>0</v>
      </c>
      <c r="G270">
        <f t="shared" si="49"/>
        <v>0</v>
      </c>
      <c r="H270">
        <f t="shared" si="49"/>
        <v>0</v>
      </c>
      <c r="I270">
        <f t="shared" si="49"/>
        <v>0</v>
      </c>
      <c r="J270">
        <f t="shared" si="50"/>
        <v>0</v>
      </c>
      <c r="K270">
        <f t="shared" si="51"/>
        <v>0</v>
      </c>
      <c r="L270">
        <f t="shared" si="52"/>
        <v>0</v>
      </c>
      <c r="M270">
        <f t="shared" si="53"/>
        <v>0</v>
      </c>
      <c r="N270">
        <f t="shared" si="54"/>
        <v>0</v>
      </c>
      <c r="O270">
        <f t="shared" si="54"/>
        <v>0</v>
      </c>
      <c r="P270">
        <f t="shared" si="55"/>
        <v>0</v>
      </c>
      <c r="Q270" t="str">
        <f t="shared" si="56"/>
        <v/>
      </c>
    </row>
    <row r="271" spans="1:17" ht="16">
      <c r="A271" s="8">
        <v>267</v>
      </c>
      <c r="B271" s="1" t="s">
        <v>157</v>
      </c>
      <c r="C271">
        <f t="shared" si="46"/>
        <v>1</v>
      </c>
      <c r="D271">
        <f t="shared" si="47"/>
        <v>0</v>
      </c>
      <c r="E271">
        <f t="shared" si="48"/>
        <v>0</v>
      </c>
      <c r="F271">
        <f t="shared" si="49"/>
        <v>0</v>
      </c>
      <c r="G271">
        <f t="shared" si="49"/>
        <v>0</v>
      </c>
      <c r="H271">
        <f t="shared" si="49"/>
        <v>0</v>
      </c>
      <c r="I271">
        <f t="shared" si="49"/>
        <v>0</v>
      </c>
      <c r="J271">
        <f t="shared" si="50"/>
        <v>0</v>
      </c>
      <c r="K271">
        <f t="shared" si="51"/>
        <v>0</v>
      </c>
      <c r="L271">
        <f t="shared" si="52"/>
        <v>0</v>
      </c>
      <c r="M271">
        <f t="shared" si="53"/>
        <v>0</v>
      </c>
      <c r="N271">
        <f t="shared" si="54"/>
        <v>0</v>
      </c>
      <c r="O271">
        <f t="shared" si="54"/>
        <v>0</v>
      </c>
      <c r="P271">
        <f t="shared" si="55"/>
        <v>0</v>
      </c>
      <c r="Q271" t="str">
        <f t="shared" si="56"/>
        <v/>
      </c>
    </row>
    <row r="272" spans="1:17" ht="16">
      <c r="A272" s="8">
        <v>268</v>
      </c>
      <c r="B272" s="1" t="s">
        <v>95</v>
      </c>
      <c r="C272">
        <f t="shared" si="46"/>
        <v>0</v>
      </c>
      <c r="D272">
        <f t="shared" si="47"/>
        <v>0</v>
      </c>
      <c r="E272">
        <f t="shared" si="48"/>
        <v>0</v>
      </c>
      <c r="F272">
        <f t="shared" si="49"/>
        <v>0</v>
      </c>
      <c r="G272">
        <f t="shared" si="49"/>
        <v>0</v>
      </c>
      <c r="H272">
        <f t="shared" si="49"/>
        <v>0</v>
      </c>
      <c r="I272">
        <f t="shared" si="49"/>
        <v>0</v>
      </c>
      <c r="J272">
        <f t="shared" si="50"/>
        <v>0</v>
      </c>
      <c r="K272">
        <f t="shared" si="51"/>
        <v>1</v>
      </c>
      <c r="L272">
        <f t="shared" si="52"/>
        <v>0</v>
      </c>
      <c r="M272">
        <f t="shared" si="53"/>
        <v>0</v>
      </c>
      <c r="N272">
        <f t="shared" si="54"/>
        <v>0</v>
      </c>
      <c r="O272">
        <f t="shared" si="54"/>
        <v>0</v>
      </c>
      <c r="P272">
        <f t="shared" si="55"/>
        <v>0</v>
      </c>
      <c r="Q272" t="str">
        <f t="shared" si="56"/>
        <v/>
      </c>
    </row>
    <row r="273" spans="1:17" ht="16">
      <c r="A273" s="8">
        <v>269</v>
      </c>
      <c r="B273" s="1" t="s">
        <v>698</v>
      </c>
      <c r="C273">
        <f t="shared" si="46"/>
        <v>0</v>
      </c>
      <c r="D273">
        <f t="shared" si="47"/>
        <v>0</v>
      </c>
      <c r="E273">
        <f t="shared" si="48"/>
        <v>0</v>
      </c>
      <c r="F273">
        <f t="shared" si="49"/>
        <v>0</v>
      </c>
      <c r="G273">
        <f t="shared" si="49"/>
        <v>1</v>
      </c>
      <c r="H273">
        <f t="shared" si="49"/>
        <v>0</v>
      </c>
      <c r="I273">
        <f t="shared" si="49"/>
        <v>0</v>
      </c>
      <c r="J273">
        <f t="shared" si="50"/>
        <v>0</v>
      </c>
      <c r="K273">
        <f t="shared" si="51"/>
        <v>0</v>
      </c>
      <c r="L273">
        <f t="shared" si="52"/>
        <v>0</v>
      </c>
      <c r="M273">
        <f t="shared" si="53"/>
        <v>0</v>
      </c>
      <c r="N273">
        <f t="shared" si="54"/>
        <v>0</v>
      </c>
      <c r="O273">
        <f t="shared" si="54"/>
        <v>0</v>
      </c>
      <c r="P273">
        <f t="shared" si="55"/>
        <v>0</v>
      </c>
      <c r="Q273" t="str">
        <f t="shared" si="56"/>
        <v/>
      </c>
    </row>
    <row r="274" spans="1:17" ht="16">
      <c r="A274" s="8">
        <v>270</v>
      </c>
      <c r="B274" s="1" t="s">
        <v>933</v>
      </c>
      <c r="C274">
        <f t="shared" si="46"/>
        <v>0</v>
      </c>
      <c r="D274">
        <f t="shared" si="47"/>
        <v>0</v>
      </c>
      <c r="E274">
        <f t="shared" si="48"/>
        <v>0</v>
      </c>
      <c r="F274">
        <f t="shared" si="49"/>
        <v>0</v>
      </c>
      <c r="G274">
        <f t="shared" si="49"/>
        <v>1</v>
      </c>
      <c r="H274">
        <f t="shared" si="49"/>
        <v>0</v>
      </c>
      <c r="I274">
        <f t="shared" si="49"/>
        <v>0</v>
      </c>
      <c r="J274">
        <f t="shared" si="50"/>
        <v>0</v>
      </c>
      <c r="K274">
        <f t="shared" si="51"/>
        <v>0</v>
      </c>
      <c r="L274">
        <f t="shared" si="52"/>
        <v>0</v>
      </c>
      <c r="M274">
        <f t="shared" si="53"/>
        <v>0</v>
      </c>
      <c r="N274">
        <f t="shared" si="54"/>
        <v>0</v>
      </c>
      <c r="O274">
        <f t="shared" si="54"/>
        <v>0</v>
      </c>
      <c r="P274">
        <f t="shared" si="55"/>
        <v>0</v>
      </c>
      <c r="Q274" t="str">
        <f t="shared" si="56"/>
        <v/>
      </c>
    </row>
    <row r="275" spans="1:17" ht="16">
      <c r="A275" s="8">
        <v>271</v>
      </c>
      <c r="B275" s="1" t="s">
        <v>393</v>
      </c>
      <c r="C275">
        <f t="shared" si="46"/>
        <v>0</v>
      </c>
      <c r="D275">
        <f t="shared" si="47"/>
        <v>0</v>
      </c>
      <c r="E275">
        <f t="shared" si="48"/>
        <v>0</v>
      </c>
      <c r="F275">
        <f t="shared" si="49"/>
        <v>0</v>
      </c>
      <c r="G275">
        <f t="shared" si="49"/>
        <v>0</v>
      </c>
      <c r="H275">
        <f t="shared" si="49"/>
        <v>0</v>
      </c>
      <c r="I275">
        <f t="shared" si="49"/>
        <v>0</v>
      </c>
      <c r="J275">
        <f t="shared" si="50"/>
        <v>0</v>
      </c>
      <c r="K275">
        <f t="shared" si="51"/>
        <v>0</v>
      </c>
      <c r="L275">
        <f t="shared" si="52"/>
        <v>0</v>
      </c>
      <c r="M275">
        <f t="shared" si="53"/>
        <v>0</v>
      </c>
      <c r="N275">
        <f t="shared" si="54"/>
        <v>0</v>
      </c>
      <c r="O275">
        <f t="shared" si="54"/>
        <v>0</v>
      </c>
      <c r="P275">
        <f t="shared" si="55"/>
        <v>1</v>
      </c>
      <c r="Q275" t="str">
        <f t="shared" si="56"/>
        <v/>
      </c>
    </row>
    <row r="276" spans="1:17" ht="16">
      <c r="A276" s="8">
        <v>272</v>
      </c>
      <c r="B276" s="1" t="s">
        <v>74</v>
      </c>
      <c r="C276">
        <f t="shared" si="46"/>
        <v>0</v>
      </c>
      <c r="D276">
        <f t="shared" si="47"/>
        <v>1</v>
      </c>
      <c r="E276">
        <f t="shared" si="48"/>
        <v>0</v>
      </c>
      <c r="F276">
        <f t="shared" si="49"/>
        <v>0</v>
      </c>
      <c r="G276">
        <f t="shared" si="49"/>
        <v>0</v>
      </c>
      <c r="H276">
        <f t="shared" si="49"/>
        <v>0</v>
      </c>
      <c r="I276">
        <f t="shared" si="49"/>
        <v>0</v>
      </c>
      <c r="J276">
        <f t="shared" si="50"/>
        <v>0</v>
      </c>
      <c r="K276">
        <f t="shared" si="51"/>
        <v>0</v>
      </c>
      <c r="L276">
        <f t="shared" si="52"/>
        <v>0</v>
      </c>
      <c r="M276">
        <f t="shared" si="53"/>
        <v>0</v>
      </c>
      <c r="N276">
        <f t="shared" si="54"/>
        <v>0</v>
      </c>
      <c r="O276">
        <f t="shared" si="54"/>
        <v>0</v>
      </c>
      <c r="P276">
        <f t="shared" si="55"/>
        <v>0</v>
      </c>
      <c r="Q276" t="str">
        <f t="shared" si="56"/>
        <v/>
      </c>
    </row>
    <row r="277" spans="1:17" ht="16">
      <c r="A277" s="8">
        <v>273</v>
      </c>
      <c r="B277" s="1" t="s">
        <v>609</v>
      </c>
      <c r="C277">
        <f t="shared" si="46"/>
        <v>0</v>
      </c>
      <c r="D277">
        <f t="shared" si="47"/>
        <v>0</v>
      </c>
      <c r="E277">
        <f t="shared" si="48"/>
        <v>0</v>
      </c>
      <c r="F277">
        <f t="shared" si="49"/>
        <v>0</v>
      </c>
      <c r="G277">
        <f t="shared" si="49"/>
        <v>0</v>
      </c>
      <c r="H277">
        <f t="shared" si="49"/>
        <v>0</v>
      </c>
      <c r="I277">
        <f t="shared" si="49"/>
        <v>0</v>
      </c>
      <c r="J277">
        <f t="shared" si="50"/>
        <v>0</v>
      </c>
      <c r="K277">
        <f t="shared" si="51"/>
        <v>0</v>
      </c>
      <c r="L277">
        <f t="shared" si="52"/>
        <v>0</v>
      </c>
      <c r="M277">
        <f t="shared" si="53"/>
        <v>0</v>
      </c>
      <c r="N277">
        <f t="shared" si="54"/>
        <v>0</v>
      </c>
      <c r="O277">
        <f t="shared" si="54"/>
        <v>0</v>
      </c>
      <c r="P277">
        <f t="shared" si="55"/>
        <v>1</v>
      </c>
      <c r="Q277" t="str">
        <f t="shared" si="56"/>
        <v/>
      </c>
    </row>
    <row r="278" spans="1:17" ht="16">
      <c r="A278" s="8">
        <v>274</v>
      </c>
      <c r="B278" s="1" t="s">
        <v>157</v>
      </c>
      <c r="C278">
        <f t="shared" si="46"/>
        <v>1</v>
      </c>
      <c r="D278">
        <f t="shared" si="47"/>
        <v>0</v>
      </c>
      <c r="E278">
        <f t="shared" si="48"/>
        <v>0</v>
      </c>
      <c r="F278">
        <f t="shared" si="49"/>
        <v>0</v>
      </c>
      <c r="G278">
        <f t="shared" si="49"/>
        <v>0</v>
      </c>
      <c r="H278">
        <f t="shared" si="49"/>
        <v>0</v>
      </c>
      <c r="I278">
        <f t="shared" si="49"/>
        <v>0</v>
      </c>
      <c r="J278">
        <f t="shared" si="50"/>
        <v>0</v>
      </c>
      <c r="K278">
        <f t="shared" si="51"/>
        <v>0</v>
      </c>
      <c r="L278">
        <f t="shared" si="52"/>
        <v>0</v>
      </c>
      <c r="M278">
        <f t="shared" si="53"/>
        <v>0</v>
      </c>
      <c r="N278">
        <f t="shared" si="54"/>
        <v>0</v>
      </c>
      <c r="O278">
        <f t="shared" si="54"/>
        <v>0</v>
      </c>
      <c r="P278">
        <f t="shared" si="55"/>
        <v>0</v>
      </c>
      <c r="Q278" t="str">
        <f t="shared" si="56"/>
        <v/>
      </c>
    </row>
    <row r="279" spans="1:17" ht="16">
      <c r="A279" s="8">
        <v>275</v>
      </c>
      <c r="B279" s="1" t="s">
        <v>46</v>
      </c>
      <c r="C279">
        <f t="shared" si="46"/>
        <v>1</v>
      </c>
      <c r="D279">
        <f t="shared" si="47"/>
        <v>0</v>
      </c>
      <c r="E279">
        <f t="shared" si="48"/>
        <v>0</v>
      </c>
      <c r="F279">
        <f t="shared" si="49"/>
        <v>0</v>
      </c>
      <c r="G279">
        <f t="shared" si="49"/>
        <v>0</v>
      </c>
      <c r="H279">
        <f t="shared" si="49"/>
        <v>0</v>
      </c>
      <c r="I279">
        <f t="shared" si="49"/>
        <v>0</v>
      </c>
      <c r="J279">
        <f t="shared" si="50"/>
        <v>0</v>
      </c>
      <c r="K279">
        <f t="shared" si="51"/>
        <v>0</v>
      </c>
      <c r="L279">
        <f t="shared" si="52"/>
        <v>0</v>
      </c>
      <c r="M279">
        <f t="shared" si="53"/>
        <v>0</v>
      </c>
      <c r="N279">
        <f t="shared" si="54"/>
        <v>0</v>
      </c>
      <c r="O279">
        <f t="shared" si="54"/>
        <v>0</v>
      </c>
      <c r="P279">
        <f t="shared" si="55"/>
        <v>0</v>
      </c>
      <c r="Q279" t="str">
        <f t="shared" si="56"/>
        <v/>
      </c>
    </row>
    <row r="280" spans="1:17" ht="16">
      <c r="A280" s="8">
        <v>276</v>
      </c>
      <c r="B280" s="1" t="s">
        <v>58</v>
      </c>
      <c r="C280">
        <f t="shared" si="46"/>
        <v>0</v>
      </c>
      <c r="D280">
        <f t="shared" si="47"/>
        <v>0</v>
      </c>
      <c r="E280">
        <f t="shared" si="48"/>
        <v>0</v>
      </c>
      <c r="F280">
        <f t="shared" si="49"/>
        <v>0</v>
      </c>
      <c r="G280">
        <f t="shared" si="49"/>
        <v>0</v>
      </c>
      <c r="H280">
        <f t="shared" si="49"/>
        <v>0</v>
      </c>
      <c r="I280">
        <f t="shared" si="49"/>
        <v>0</v>
      </c>
      <c r="J280">
        <f t="shared" si="50"/>
        <v>1</v>
      </c>
      <c r="K280">
        <f t="shared" si="51"/>
        <v>0</v>
      </c>
      <c r="L280">
        <f t="shared" si="52"/>
        <v>0</v>
      </c>
      <c r="M280">
        <f t="shared" si="53"/>
        <v>0</v>
      </c>
      <c r="N280">
        <f t="shared" si="54"/>
        <v>0</v>
      </c>
      <c r="O280">
        <f t="shared" si="54"/>
        <v>0</v>
      </c>
      <c r="P280">
        <f t="shared" si="55"/>
        <v>0</v>
      </c>
      <c r="Q280" t="str">
        <f t="shared" si="56"/>
        <v/>
      </c>
    </row>
    <row r="281" spans="1:17" ht="16">
      <c r="A281" s="8">
        <v>277</v>
      </c>
      <c r="B281" s="1" t="s">
        <v>1168</v>
      </c>
      <c r="C281">
        <f t="shared" si="46"/>
        <v>1</v>
      </c>
      <c r="D281">
        <f t="shared" si="47"/>
        <v>0</v>
      </c>
      <c r="E281">
        <f t="shared" si="48"/>
        <v>0</v>
      </c>
      <c r="F281">
        <f t="shared" si="49"/>
        <v>0</v>
      </c>
      <c r="G281">
        <f t="shared" si="49"/>
        <v>0</v>
      </c>
      <c r="H281">
        <f t="shared" si="49"/>
        <v>0</v>
      </c>
      <c r="I281">
        <f t="shared" si="49"/>
        <v>0</v>
      </c>
      <c r="J281">
        <f t="shared" si="50"/>
        <v>0</v>
      </c>
      <c r="K281">
        <f t="shared" si="51"/>
        <v>0</v>
      </c>
      <c r="L281">
        <f t="shared" si="52"/>
        <v>0</v>
      </c>
      <c r="M281">
        <f t="shared" si="53"/>
        <v>0</v>
      </c>
      <c r="N281">
        <f t="shared" si="54"/>
        <v>0</v>
      </c>
      <c r="O281">
        <f t="shared" si="54"/>
        <v>0</v>
      </c>
      <c r="P281">
        <f t="shared" si="55"/>
        <v>0</v>
      </c>
      <c r="Q281" t="str">
        <f t="shared" si="56"/>
        <v/>
      </c>
    </row>
    <row r="282" spans="1:17" ht="16">
      <c r="A282" s="8">
        <v>278</v>
      </c>
      <c r="B282" s="1" t="s">
        <v>95</v>
      </c>
      <c r="C282">
        <f t="shared" si="46"/>
        <v>0</v>
      </c>
      <c r="D282">
        <f t="shared" si="47"/>
        <v>0</v>
      </c>
      <c r="E282">
        <f t="shared" si="48"/>
        <v>0</v>
      </c>
      <c r="F282">
        <f t="shared" si="49"/>
        <v>0</v>
      </c>
      <c r="G282">
        <f t="shared" si="49"/>
        <v>0</v>
      </c>
      <c r="H282">
        <f t="shared" si="49"/>
        <v>0</v>
      </c>
      <c r="I282">
        <f t="shared" si="49"/>
        <v>0</v>
      </c>
      <c r="J282">
        <f t="shared" si="50"/>
        <v>0</v>
      </c>
      <c r="K282">
        <f t="shared" si="51"/>
        <v>1</v>
      </c>
      <c r="L282">
        <f t="shared" si="52"/>
        <v>0</v>
      </c>
      <c r="M282">
        <f t="shared" si="53"/>
        <v>0</v>
      </c>
      <c r="N282">
        <f t="shared" si="54"/>
        <v>0</v>
      </c>
      <c r="O282">
        <f t="shared" si="54"/>
        <v>0</v>
      </c>
      <c r="P282">
        <f t="shared" si="55"/>
        <v>0</v>
      </c>
      <c r="Q282" t="str">
        <f t="shared" si="56"/>
        <v/>
      </c>
    </row>
    <row r="283" spans="1:17" ht="16">
      <c r="A283" s="8">
        <v>279</v>
      </c>
      <c r="B283" s="1" t="s">
        <v>133</v>
      </c>
      <c r="C283">
        <f t="shared" si="46"/>
        <v>0</v>
      </c>
      <c r="D283">
        <f t="shared" si="47"/>
        <v>0</v>
      </c>
      <c r="E283">
        <f t="shared" si="48"/>
        <v>0</v>
      </c>
      <c r="F283">
        <f t="shared" si="49"/>
        <v>0</v>
      </c>
      <c r="G283">
        <f t="shared" si="49"/>
        <v>0</v>
      </c>
      <c r="H283">
        <f t="shared" si="49"/>
        <v>1</v>
      </c>
      <c r="I283">
        <f t="shared" si="49"/>
        <v>0</v>
      </c>
      <c r="J283">
        <f t="shared" si="50"/>
        <v>0</v>
      </c>
      <c r="K283">
        <f t="shared" si="51"/>
        <v>0</v>
      </c>
      <c r="L283">
        <f t="shared" si="52"/>
        <v>0</v>
      </c>
      <c r="M283">
        <f t="shared" si="53"/>
        <v>0</v>
      </c>
      <c r="N283">
        <f t="shared" si="54"/>
        <v>0</v>
      </c>
      <c r="O283">
        <f t="shared" si="54"/>
        <v>0</v>
      </c>
      <c r="P283">
        <f t="shared" si="55"/>
        <v>0</v>
      </c>
      <c r="Q283" t="str">
        <f t="shared" si="56"/>
        <v/>
      </c>
    </row>
    <row r="284" spans="1:17" ht="16">
      <c r="A284" s="8">
        <v>280</v>
      </c>
      <c r="B284" s="1" t="s">
        <v>2629</v>
      </c>
      <c r="C284">
        <f t="shared" si="46"/>
        <v>0</v>
      </c>
      <c r="D284">
        <f t="shared" si="47"/>
        <v>0</v>
      </c>
      <c r="E284">
        <f t="shared" si="48"/>
        <v>0</v>
      </c>
      <c r="F284">
        <f t="shared" si="49"/>
        <v>0</v>
      </c>
      <c r="G284">
        <f t="shared" si="49"/>
        <v>0</v>
      </c>
      <c r="H284">
        <f t="shared" si="49"/>
        <v>0</v>
      </c>
      <c r="I284">
        <f t="shared" si="49"/>
        <v>0</v>
      </c>
      <c r="J284">
        <f t="shared" si="50"/>
        <v>0</v>
      </c>
      <c r="K284">
        <f t="shared" si="51"/>
        <v>0</v>
      </c>
      <c r="L284">
        <f t="shared" si="52"/>
        <v>0</v>
      </c>
      <c r="M284">
        <f t="shared" si="53"/>
        <v>0</v>
      </c>
      <c r="N284">
        <f t="shared" si="54"/>
        <v>0</v>
      </c>
      <c r="O284">
        <f t="shared" si="54"/>
        <v>1</v>
      </c>
      <c r="P284">
        <f t="shared" si="55"/>
        <v>0</v>
      </c>
      <c r="Q284" t="str">
        <f t="shared" si="56"/>
        <v/>
      </c>
    </row>
    <row r="285" spans="1:17" ht="16">
      <c r="A285" s="8">
        <v>281</v>
      </c>
      <c r="B285" s="1" t="s">
        <v>210</v>
      </c>
      <c r="C285">
        <f t="shared" si="46"/>
        <v>0</v>
      </c>
      <c r="D285">
        <f t="shared" si="47"/>
        <v>0</v>
      </c>
      <c r="E285">
        <f t="shared" si="48"/>
        <v>0</v>
      </c>
      <c r="F285">
        <f t="shared" si="49"/>
        <v>0</v>
      </c>
      <c r="G285">
        <f t="shared" si="49"/>
        <v>0</v>
      </c>
      <c r="H285">
        <f t="shared" si="49"/>
        <v>0</v>
      </c>
      <c r="I285">
        <f t="shared" si="49"/>
        <v>1</v>
      </c>
      <c r="J285">
        <f t="shared" si="50"/>
        <v>0</v>
      </c>
      <c r="K285">
        <f t="shared" si="51"/>
        <v>0</v>
      </c>
      <c r="L285">
        <f t="shared" si="52"/>
        <v>0</v>
      </c>
      <c r="M285">
        <f t="shared" si="53"/>
        <v>0</v>
      </c>
      <c r="N285">
        <f t="shared" si="54"/>
        <v>0</v>
      </c>
      <c r="O285">
        <f t="shared" si="54"/>
        <v>0</v>
      </c>
      <c r="P285">
        <f t="shared" si="55"/>
        <v>0</v>
      </c>
      <c r="Q285" t="str">
        <f t="shared" si="56"/>
        <v/>
      </c>
    </row>
    <row r="286" spans="1:17" ht="16">
      <c r="A286" s="8">
        <v>282</v>
      </c>
      <c r="B286" s="1" t="s">
        <v>133</v>
      </c>
      <c r="C286">
        <f t="shared" si="46"/>
        <v>0</v>
      </c>
      <c r="D286">
        <f t="shared" si="47"/>
        <v>0</v>
      </c>
      <c r="E286">
        <f t="shared" si="48"/>
        <v>0</v>
      </c>
      <c r="F286">
        <f t="shared" si="49"/>
        <v>0</v>
      </c>
      <c r="G286">
        <f t="shared" si="49"/>
        <v>0</v>
      </c>
      <c r="H286">
        <f t="shared" si="49"/>
        <v>1</v>
      </c>
      <c r="I286">
        <f t="shared" si="49"/>
        <v>0</v>
      </c>
      <c r="J286">
        <f t="shared" si="50"/>
        <v>0</v>
      </c>
      <c r="K286">
        <f t="shared" si="51"/>
        <v>0</v>
      </c>
      <c r="L286">
        <f t="shared" si="52"/>
        <v>0</v>
      </c>
      <c r="M286">
        <f t="shared" si="53"/>
        <v>0</v>
      </c>
      <c r="N286">
        <f t="shared" si="54"/>
        <v>0</v>
      </c>
      <c r="O286">
        <f t="shared" si="54"/>
        <v>0</v>
      </c>
      <c r="P286">
        <f t="shared" si="55"/>
        <v>0</v>
      </c>
      <c r="Q286" t="str">
        <f t="shared" si="56"/>
        <v/>
      </c>
    </row>
    <row r="287" spans="1:17" ht="16">
      <c r="A287" s="8">
        <v>283</v>
      </c>
      <c r="B287" s="1" t="s">
        <v>2629</v>
      </c>
      <c r="C287">
        <f t="shared" si="46"/>
        <v>0</v>
      </c>
      <c r="D287">
        <f t="shared" si="47"/>
        <v>0</v>
      </c>
      <c r="E287">
        <f t="shared" si="48"/>
        <v>0</v>
      </c>
      <c r="F287">
        <f t="shared" si="49"/>
        <v>0</v>
      </c>
      <c r="G287">
        <f t="shared" si="49"/>
        <v>0</v>
      </c>
      <c r="H287">
        <f t="shared" si="49"/>
        <v>0</v>
      </c>
      <c r="I287">
        <f t="shared" si="49"/>
        <v>0</v>
      </c>
      <c r="J287">
        <f t="shared" si="50"/>
        <v>0</v>
      </c>
      <c r="K287">
        <f t="shared" si="51"/>
        <v>0</v>
      </c>
      <c r="L287">
        <f t="shared" si="52"/>
        <v>0</v>
      </c>
      <c r="M287">
        <f t="shared" si="53"/>
        <v>0</v>
      </c>
      <c r="N287">
        <f t="shared" si="54"/>
        <v>0</v>
      </c>
      <c r="O287">
        <f t="shared" si="54"/>
        <v>1</v>
      </c>
      <c r="P287">
        <f t="shared" si="55"/>
        <v>0</v>
      </c>
      <c r="Q287" t="str">
        <f t="shared" si="56"/>
        <v/>
      </c>
    </row>
    <row r="288" spans="1:17" ht="16">
      <c r="A288" s="8">
        <v>284</v>
      </c>
      <c r="B288" s="1" t="s">
        <v>726</v>
      </c>
      <c r="C288">
        <f t="shared" si="46"/>
        <v>0</v>
      </c>
      <c r="D288">
        <f t="shared" si="47"/>
        <v>0</v>
      </c>
      <c r="E288">
        <f t="shared" si="48"/>
        <v>1</v>
      </c>
      <c r="F288">
        <f t="shared" si="49"/>
        <v>0</v>
      </c>
      <c r="G288">
        <f t="shared" si="49"/>
        <v>0</v>
      </c>
      <c r="H288">
        <f t="shared" si="49"/>
        <v>0</v>
      </c>
      <c r="I288">
        <f t="shared" si="49"/>
        <v>0</v>
      </c>
      <c r="J288">
        <f t="shared" si="50"/>
        <v>0</v>
      </c>
      <c r="K288">
        <f t="shared" si="51"/>
        <v>0</v>
      </c>
      <c r="L288">
        <f t="shared" si="52"/>
        <v>0</v>
      </c>
      <c r="M288">
        <f t="shared" si="53"/>
        <v>0</v>
      </c>
      <c r="N288">
        <f t="shared" si="54"/>
        <v>0</v>
      </c>
      <c r="O288">
        <f t="shared" si="54"/>
        <v>0</v>
      </c>
      <c r="P288">
        <f t="shared" si="55"/>
        <v>0</v>
      </c>
      <c r="Q288" t="str">
        <f t="shared" si="56"/>
        <v/>
      </c>
    </row>
    <row r="289" spans="1:17" ht="16">
      <c r="A289" s="8">
        <v>285</v>
      </c>
      <c r="B289" s="1" t="s">
        <v>58</v>
      </c>
      <c r="C289">
        <f t="shared" si="46"/>
        <v>0</v>
      </c>
      <c r="D289">
        <f t="shared" si="47"/>
        <v>0</v>
      </c>
      <c r="E289">
        <f t="shared" si="48"/>
        <v>0</v>
      </c>
      <c r="F289">
        <f t="shared" si="49"/>
        <v>0</v>
      </c>
      <c r="G289">
        <f t="shared" si="49"/>
        <v>0</v>
      </c>
      <c r="H289">
        <f t="shared" si="49"/>
        <v>0</v>
      </c>
      <c r="I289">
        <f t="shared" si="49"/>
        <v>0</v>
      </c>
      <c r="J289">
        <f t="shared" si="50"/>
        <v>1</v>
      </c>
      <c r="K289">
        <f t="shared" si="51"/>
        <v>0</v>
      </c>
      <c r="L289">
        <f t="shared" si="52"/>
        <v>0</v>
      </c>
      <c r="M289">
        <f t="shared" si="53"/>
        <v>0</v>
      </c>
      <c r="N289">
        <f t="shared" si="54"/>
        <v>0</v>
      </c>
      <c r="O289">
        <f t="shared" si="54"/>
        <v>0</v>
      </c>
      <c r="P289">
        <f t="shared" si="55"/>
        <v>0</v>
      </c>
      <c r="Q289" t="str">
        <f t="shared" si="56"/>
        <v/>
      </c>
    </row>
    <row r="290" spans="1:17" ht="16">
      <c r="A290" s="8">
        <v>286</v>
      </c>
      <c r="B290" s="1" t="s">
        <v>368</v>
      </c>
      <c r="C290">
        <f t="shared" si="46"/>
        <v>0</v>
      </c>
      <c r="D290">
        <f t="shared" si="47"/>
        <v>0</v>
      </c>
      <c r="E290">
        <f t="shared" si="48"/>
        <v>0</v>
      </c>
      <c r="F290">
        <f t="shared" si="49"/>
        <v>0</v>
      </c>
      <c r="G290">
        <f t="shared" si="49"/>
        <v>0</v>
      </c>
      <c r="H290">
        <f t="shared" si="49"/>
        <v>0</v>
      </c>
      <c r="I290">
        <f t="shared" si="49"/>
        <v>0</v>
      </c>
      <c r="J290">
        <f t="shared" si="50"/>
        <v>0</v>
      </c>
      <c r="K290">
        <f t="shared" si="51"/>
        <v>1</v>
      </c>
      <c r="L290">
        <f t="shared" si="52"/>
        <v>0</v>
      </c>
      <c r="M290">
        <f t="shared" si="53"/>
        <v>0</v>
      </c>
      <c r="N290">
        <f t="shared" si="54"/>
        <v>0</v>
      </c>
      <c r="O290">
        <f t="shared" si="54"/>
        <v>0</v>
      </c>
      <c r="P290">
        <f t="shared" si="55"/>
        <v>0</v>
      </c>
      <c r="Q290" t="str">
        <f t="shared" si="56"/>
        <v/>
      </c>
    </row>
    <row r="291" spans="1:17" ht="16">
      <c r="A291" s="8">
        <v>287</v>
      </c>
      <c r="B291" s="1" t="s">
        <v>440</v>
      </c>
      <c r="C291">
        <f t="shared" si="46"/>
        <v>0</v>
      </c>
      <c r="D291">
        <f t="shared" si="47"/>
        <v>0</v>
      </c>
      <c r="E291">
        <f t="shared" si="48"/>
        <v>0</v>
      </c>
      <c r="F291">
        <f t="shared" si="49"/>
        <v>0</v>
      </c>
      <c r="G291">
        <f t="shared" si="49"/>
        <v>1</v>
      </c>
      <c r="H291">
        <f t="shared" si="49"/>
        <v>0</v>
      </c>
      <c r="I291">
        <f t="shared" si="49"/>
        <v>0</v>
      </c>
      <c r="J291">
        <f t="shared" si="50"/>
        <v>0</v>
      </c>
      <c r="K291">
        <f t="shared" si="51"/>
        <v>0</v>
      </c>
      <c r="L291">
        <f t="shared" si="52"/>
        <v>0</v>
      </c>
      <c r="M291">
        <f t="shared" si="53"/>
        <v>0</v>
      </c>
      <c r="N291">
        <f t="shared" si="54"/>
        <v>0</v>
      </c>
      <c r="O291">
        <f t="shared" si="54"/>
        <v>0</v>
      </c>
      <c r="P291">
        <f t="shared" si="55"/>
        <v>0</v>
      </c>
      <c r="Q291" t="str">
        <f t="shared" si="56"/>
        <v/>
      </c>
    </row>
    <row r="292" spans="1:17" ht="16">
      <c r="A292" s="8">
        <v>288</v>
      </c>
      <c r="B292" s="1" t="s">
        <v>1177</v>
      </c>
      <c r="C292">
        <f t="shared" si="46"/>
        <v>0</v>
      </c>
      <c r="D292">
        <f t="shared" si="47"/>
        <v>0</v>
      </c>
      <c r="E292">
        <f t="shared" si="48"/>
        <v>0</v>
      </c>
      <c r="F292">
        <f t="shared" si="49"/>
        <v>0</v>
      </c>
      <c r="G292">
        <f t="shared" si="49"/>
        <v>0</v>
      </c>
      <c r="H292">
        <f t="shared" si="49"/>
        <v>0</v>
      </c>
      <c r="I292">
        <f t="shared" si="49"/>
        <v>0</v>
      </c>
      <c r="J292">
        <f t="shared" si="50"/>
        <v>0</v>
      </c>
      <c r="K292">
        <f t="shared" si="51"/>
        <v>0</v>
      </c>
      <c r="L292">
        <f t="shared" si="52"/>
        <v>0</v>
      </c>
      <c r="M292">
        <f t="shared" si="53"/>
        <v>0</v>
      </c>
      <c r="N292">
        <f t="shared" si="54"/>
        <v>0</v>
      </c>
      <c r="O292">
        <f t="shared" si="54"/>
        <v>0</v>
      </c>
      <c r="P292">
        <f t="shared" si="55"/>
        <v>1</v>
      </c>
      <c r="Q292" t="str">
        <f t="shared" si="56"/>
        <v/>
      </c>
    </row>
    <row r="293" spans="1:17" ht="16">
      <c r="A293" s="8">
        <v>289</v>
      </c>
      <c r="B293" s="1" t="s">
        <v>340</v>
      </c>
      <c r="C293">
        <f t="shared" si="46"/>
        <v>0</v>
      </c>
      <c r="D293">
        <f t="shared" si="47"/>
        <v>0</v>
      </c>
      <c r="E293">
        <f t="shared" si="48"/>
        <v>0</v>
      </c>
      <c r="F293">
        <f t="shared" si="49"/>
        <v>0</v>
      </c>
      <c r="G293">
        <f t="shared" si="49"/>
        <v>0</v>
      </c>
      <c r="H293">
        <f t="shared" si="49"/>
        <v>0</v>
      </c>
      <c r="I293">
        <f t="shared" si="49"/>
        <v>0</v>
      </c>
      <c r="J293">
        <f t="shared" si="50"/>
        <v>0</v>
      </c>
      <c r="K293">
        <f t="shared" si="51"/>
        <v>0</v>
      </c>
      <c r="L293">
        <f t="shared" si="52"/>
        <v>0</v>
      </c>
      <c r="M293">
        <f t="shared" si="53"/>
        <v>0</v>
      </c>
      <c r="N293">
        <f t="shared" si="54"/>
        <v>0</v>
      </c>
      <c r="O293">
        <f t="shared" si="54"/>
        <v>0</v>
      </c>
      <c r="P293">
        <f t="shared" si="55"/>
        <v>1</v>
      </c>
      <c r="Q293" t="str">
        <f t="shared" si="56"/>
        <v/>
      </c>
    </row>
    <row r="294" spans="1:17" ht="16">
      <c r="A294" s="8">
        <v>290</v>
      </c>
      <c r="B294" s="1" t="s">
        <v>288</v>
      </c>
      <c r="C294">
        <f t="shared" si="46"/>
        <v>0</v>
      </c>
      <c r="D294">
        <f t="shared" si="47"/>
        <v>0</v>
      </c>
      <c r="E294">
        <f t="shared" si="48"/>
        <v>0</v>
      </c>
      <c r="F294">
        <f t="shared" ref="F294:I325" si="57">IF(ISNUMBER(SEARCH(F$4,$B294)),1,0)</f>
        <v>0</v>
      </c>
      <c r="G294">
        <f t="shared" si="57"/>
        <v>0</v>
      </c>
      <c r="H294">
        <f t="shared" si="57"/>
        <v>0</v>
      </c>
      <c r="I294">
        <f t="shared" si="57"/>
        <v>0</v>
      </c>
      <c r="J294">
        <f t="shared" si="50"/>
        <v>1</v>
      </c>
      <c r="K294">
        <f t="shared" si="51"/>
        <v>0</v>
      </c>
      <c r="L294">
        <f t="shared" si="52"/>
        <v>0</v>
      </c>
      <c r="M294">
        <f t="shared" si="53"/>
        <v>0</v>
      </c>
      <c r="N294">
        <f t="shared" ref="N294:O325" si="58">IF(ISNUMBER(SEARCH(N$4,$B294)),1,0)</f>
        <v>0</v>
      </c>
      <c r="O294">
        <f t="shared" si="58"/>
        <v>0</v>
      </c>
      <c r="P294">
        <f t="shared" si="55"/>
        <v>0</v>
      </c>
      <c r="Q294" t="str">
        <f t="shared" si="56"/>
        <v/>
      </c>
    </row>
    <row r="295" spans="1:17" ht="16">
      <c r="A295" s="8">
        <v>291</v>
      </c>
      <c r="B295" s="1" t="s">
        <v>58</v>
      </c>
      <c r="C295">
        <f t="shared" si="46"/>
        <v>0</v>
      </c>
      <c r="D295">
        <f t="shared" si="47"/>
        <v>0</v>
      </c>
      <c r="E295">
        <f t="shared" si="48"/>
        <v>0</v>
      </c>
      <c r="F295">
        <f t="shared" si="57"/>
        <v>0</v>
      </c>
      <c r="G295">
        <f t="shared" si="57"/>
        <v>0</v>
      </c>
      <c r="H295">
        <f t="shared" si="57"/>
        <v>0</v>
      </c>
      <c r="I295">
        <f t="shared" si="57"/>
        <v>0</v>
      </c>
      <c r="J295">
        <f t="shared" si="50"/>
        <v>1</v>
      </c>
      <c r="K295">
        <f t="shared" si="51"/>
        <v>0</v>
      </c>
      <c r="L295">
        <f t="shared" si="52"/>
        <v>0</v>
      </c>
      <c r="M295">
        <f t="shared" si="53"/>
        <v>0</v>
      </c>
      <c r="N295">
        <f t="shared" si="58"/>
        <v>0</v>
      </c>
      <c r="O295">
        <f t="shared" si="58"/>
        <v>0</v>
      </c>
      <c r="P295">
        <f t="shared" si="55"/>
        <v>0</v>
      </c>
      <c r="Q295" t="str">
        <f t="shared" si="56"/>
        <v/>
      </c>
    </row>
    <row r="296" spans="1:17" ht="16">
      <c r="A296" s="8">
        <v>292</v>
      </c>
      <c r="B296" s="1" t="s">
        <v>157</v>
      </c>
      <c r="C296">
        <f t="shared" si="46"/>
        <v>1</v>
      </c>
      <c r="D296">
        <f t="shared" si="47"/>
        <v>0</v>
      </c>
      <c r="E296">
        <f t="shared" si="48"/>
        <v>0</v>
      </c>
      <c r="F296">
        <f t="shared" si="57"/>
        <v>0</v>
      </c>
      <c r="G296">
        <f t="shared" si="57"/>
        <v>0</v>
      </c>
      <c r="H296">
        <f t="shared" si="57"/>
        <v>0</v>
      </c>
      <c r="I296">
        <f t="shared" si="57"/>
        <v>0</v>
      </c>
      <c r="J296">
        <f t="shared" si="50"/>
        <v>0</v>
      </c>
      <c r="K296">
        <f t="shared" si="51"/>
        <v>0</v>
      </c>
      <c r="L296">
        <f t="shared" si="52"/>
        <v>0</v>
      </c>
      <c r="M296">
        <f t="shared" si="53"/>
        <v>0</v>
      </c>
      <c r="N296">
        <f t="shared" si="58"/>
        <v>0</v>
      </c>
      <c r="O296">
        <f t="shared" si="58"/>
        <v>0</v>
      </c>
      <c r="P296">
        <f t="shared" si="55"/>
        <v>0</v>
      </c>
      <c r="Q296" t="str">
        <f t="shared" si="56"/>
        <v/>
      </c>
    </row>
    <row r="297" spans="1:17" ht="16">
      <c r="A297" s="8">
        <v>293</v>
      </c>
      <c r="B297" s="1" t="s">
        <v>161</v>
      </c>
      <c r="C297">
        <f t="shared" si="46"/>
        <v>1</v>
      </c>
      <c r="D297">
        <f t="shared" si="47"/>
        <v>0</v>
      </c>
      <c r="E297">
        <f t="shared" si="48"/>
        <v>0</v>
      </c>
      <c r="F297">
        <f t="shared" si="57"/>
        <v>0</v>
      </c>
      <c r="G297">
        <f t="shared" si="57"/>
        <v>0</v>
      </c>
      <c r="H297">
        <f t="shared" si="57"/>
        <v>0</v>
      </c>
      <c r="I297">
        <f t="shared" si="57"/>
        <v>0</v>
      </c>
      <c r="J297">
        <f t="shared" si="50"/>
        <v>0</v>
      </c>
      <c r="K297">
        <f t="shared" si="51"/>
        <v>0</v>
      </c>
      <c r="L297">
        <f t="shared" si="52"/>
        <v>0</v>
      </c>
      <c r="M297">
        <f t="shared" si="53"/>
        <v>0</v>
      </c>
      <c r="N297">
        <f t="shared" si="58"/>
        <v>0</v>
      </c>
      <c r="O297">
        <f t="shared" si="58"/>
        <v>0</v>
      </c>
      <c r="P297">
        <f t="shared" si="55"/>
        <v>0</v>
      </c>
      <c r="Q297" t="str">
        <f t="shared" si="56"/>
        <v/>
      </c>
    </row>
    <row r="298" spans="1:17" ht="16">
      <c r="A298" s="8">
        <v>294</v>
      </c>
      <c r="B298" s="1" t="s">
        <v>58</v>
      </c>
      <c r="C298">
        <f t="shared" si="46"/>
        <v>0</v>
      </c>
      <c r="D298">
        <f t="shared" si="47"/>
        <v>0</v>
      </c>
      <c r="E298">
        <f t="shared" si="48"/>
        <v>0</v>
      </c>
      <c r="F298">
        <f t="shared" si="57"/>
        <v>0</v>
      </c>
      <c r="G298">
        <f t="shared" si="57"/>
        <v>0</v>
      </c>
      <c r="H298">
        <f t="shared" si="57"/>
        <v>0</v>
      </c>
      <c r="I298">
        <f t="shared" si="57"/>
        <v>0</v>
      </c>
      <c r="J298">
        <f t="shared" si="50"/>
        <v>1</v>
      </c>
      <c r="K298">
        <f t="shared" si="51"/>
        <v>0</v>
      </c>
      <c r="L298">
        <f t="shared" si="52"/>
        <v>0</v>
      </c>
      <c r="M298">
        <f t="shared" si="53"/>
        <v>0</v>
      </c>
      <c r="N298">
        <f t="shared" si="58"/>
        <v>0</v>
      </c>
      <c r="O298">
        <f t="shared" si="58"/>
        <v>0</v>
      </c>
      <c r="P298">
        <f t="shared" si="55"/>
        <v>0</v>
      </c>
      <c r="Q298" t="str">
        <f t="shared" si="56"/>
        <v/>
      </c>
    </row>
    <row r="299" spans="1:17" ht="16">
      <c r="A299" s="8">
        <v>295</v>
      </c>
      <c r="B299" s="1" t="s">
        <v>133</v>
      </c>
      <c r="C299">
        <f t="shared" si="46"/>
        <v>0</v>
      </c>
      <c r="D299">
        <f t="shared" si="47"/>
        <v>0</v>
      </c>
      <c r="E299">
        <f t="shared" si="48"/>
        <v>0</v>
      </c>
      <c r="F299">
        <f t="shared" si="57"/>
        <v>0</v>
      </c>
      <c r="G299">
        <f t="shared" si="57"/>
        <v>0</v>
      </c>
      <c r="H299">
        <f t="shared" si="57"/>
        <v>1</v>
      </c>
      <c r="I299">
        <f t="shared" si="57"/>
        <v>0</v>
      </c>
      <c r="J299">
        <f t="shared" si="50"/>
        <v>0</v>
      </c>
      <c r="K299">
        <f t="shared" si="51"/>
        <v>0</v>
      </c>
      <c r="L299">
        <f t="shared" si="52"/>
        <v>0</v>
      </c>
      <c r="M299">
        <f t="shared" si="53"/>
        <v>0</v>
      </c>
      <c r="N299">
        <f t="shared" si="58"/>
        <v>0</v>
      </c>
      <c r="O299">
        <f t="shared" si="58"/>
        <v>0</v>
      </c>
      <c r="P299">
        <f t="shared" si="55"/>
        <v>0</v>
      </c>
      <c r="Q299" t="str">
        <f t="shared" si="56"/>
        <v/>
      </c>
    </row>
    <row r="300" spans="1:17" ht="16">
      <c r="A300" s="8">
        <v>296</v>
      </c>
      <c r="B300" s="1" t="s">
        <v>916</v>
      </c>
      <c r="C300">
        <f t="shared" si="46"/>
        <v>1</v>
      </c>
      <c r="D300">
        <f t="shared" si="47"/>
        <v>0</v>
      </c>
      <c r="E300">
        <f t="shared" si="48"/>
        <v>0</v>
      </c>
      <c r="F300">
        <f t="shared" si="57"/>
        <v>0</v>
      </c>
      <c r="G300">
        <f t="shared" si="57"/>
        <v>0</v>
      </c>
      <c r="H300">
        <f t="shared" si="57"/>
        <v>0</v>
      </c>
      <c r="I300">
        <f t="shared" si="57"/>
        <v>0</v>
      </c>
      <c r="J300">
        <f t="shared" si="50"/>
        <v>0</v>
      </c>
      <c r="K300">
        <f t="shared" si="51"/>
        <v>0</v>
      </c>
      <c r="L300">
        <f t="shared" si="52"/>
        <v>0</v>
      </c>
      <c r="M300">
        <f t="shared" si="53"/>
        <v>0</v>
      </c>
      <c r="N300">
        <f t="shared" si="58"/>
        <v>0</v>
      </c>
      <c r="O300">
        <f t="shared" si="58"/>
        <v>0</v>
      </c>
      <c r="P300">
        <f t="shared" si="55"/>
        <v>0</v>
      </c>
      <c r="Q300" t="str">
        <f t="shared" si="56"/>
        <v/>
      </c>
    </row>
    <row r="301" spans="1:17" ht="16">
      <c r="A301" s="8">
        <v>297</v>
      </c>
      <c r="B301" s="1" t="s">
        <v>46</v>
      </c>
      <c r="C301">
        <f t="shared" si="46"/>
        <v>1</v>
      </c>
      <c r="D301">
        <f t="shared" si="47"/>
        <v>0</v>
      </c>
      <c r="E301">
        <f t="shared" si="48"/>
        <v>0</v>
      </c>
      <c r="F301">
        <f t="shared" si="57"/>
        <v>0</v>
      </c>
      <c r="G301">
        <f t="shared" si="57"/>
        <v>0</v>
      </c>
      <c r="H301">
        <f t="shared" si="57"/>
        <v>0</v>
      </c>
      <c r="I301">
        <f t="shared" si="57"/>
        <v>0</v>
      </c>
      <c r="J301">
        <f t="shared" si="50"/>
        <v>0</v>
      </c>
      <c r="K301">
        <f t="shared" si="51"/>
        <v>0</v>
      </c>
      <c r="L301">
        <f t="shared" si="52"/>
        <v>0</v>
      </c>
      <c r="M301">
        <f t="shared" si="53"/>
        <v>0</v>
      </c>
      <c r="N301">
        <f t="shared" si="58"/>
        <v>0</v>
      </c>
      <c r="O301">
        <f t="shared" si="58"/>
        <v>0</v>
      </c>
      <c r="P301">
        <f t="shared" si="55"/>
        <v>0</v>
      </c>
      <c r="Q301" t="str">
        <f t="shared" si="56"/>
        <v/>
      </c>
    </row>
    <row r="302" spans="1:17" ht="16">
      <c r="A302" s="8">
        <v>298</v>
      </c>
      <c r="B302" s="1" t="s">
        <v>95</v>
      </c>
      <c r="C302">
        <f t="shared" si="46"/>
        <v>0</v>
      </c>
      <c r="D302">
        <f t="shared" si="47"/>
        <v>0</v>
      </c>
      <c r="E302">
        <f t="shared" si="48"/>
        <v>0</v>
      </c>
      <c r="F302">
        <f t="shared" si="57"/>
        <v>0</v>
      </c>
      <c r="G302">
        <f t="shared" si="57"/>
        <v>0</v>
      </c>
      <c r="H302">
        <f t="shared" si="57"/>
        <v>0</v>
      </c>
      <c r="I302">
        <f t="shared" si="57"/>
        <v>0</v>
      </c>
      <c r="J302">
        <f t="shared" si="50"/>
        <v>0</v>
      </c>
      <c r="K302">
        <f t="shared" si="51"/>
        <v>1</v>
      </c>
      <c r="L302">
        <f t="shared" si="52"/>
        <v>0</v>
      </c>
      <c r="M302">
        <f t="shared" si="53"/>
        <v>0</v>
      </c>
      <c r="N302">
        <f t="shared" si="58"/>
        <v>0</v>
      </c>
      <c r="O302">
        <f t="shared" si="58"/>
        <v>0</v>
      </c>
      <c r="P302">
        <f t="shared" si="55"/>
        <v>0</v>
      </c>
      <c r="Q302" t="str">
        <f t="shared" si="56"/>
        <v/>
      </c>
    </row>
    <row r="303" spans="1:17" ht="16">
      <c r="A303" s="8">
        <v>299</v>
      </c>
      <c r="B303" s="1" t="s">
        <v>157</v>
      </c>
      <c r="C303">
        <f t="shared" si="46"/>
        <v>1</v>
      </c>
      <c r="D303">
        <f t="shared" si="47"/>
        <v>0</v>
      </c>
      <c r="E303">
        <f t="shared" si="48"/>
        <v>0</v>
      </c>
      <c r="F303">
        <f t="shared" si="57"/>
        <v>0</v>
      </c>
      <c r="G303">
        <f t="shared" si="57"/>
        <v>0</v>
      </c>
      <c r="H303">
        <f t="shared" si="57"/>
        <v>0</v>
      </c>
      <c r="I303">
        <f t="shared" si="57"/>
        <v>0</v>
      </c>
      <c r="J303">
        <f t="shared" si="50"/>
        <v>0</v>
      </c>
      <c r="K303">
        <f t="shared" si="51"/>
        <v>0</v>
      </c>
      <c r="L303">
        <f t="shared" si="52"/>
        <v>0</v>
      </c>
      <c r="M303">
        <f t="shared" si="53"/>
        <v>0</v>
      </c>
      <c r="N303">
        <f t="shared" si="58"/>
        <v>0</v>
      </c>
      <c r="O303">
        <f t="shared" si="58"/>
        <v>0</v>
      </c>
      <c r="P303">
        <f t="shared" si="55"/>
        <v>0</v>
      </c>
      <c r="Q303" t="str">
        <f t="shared" si="56"/>
        <v/>
      </c>
    </row>
    <row r="304" spans="1:17" ht="16">
      <c r="A304" s="8">
        <v>300</v>
      </c>
      <c r="B304" s="1" t="s">
        <v>74</v>
      </c>
      <c r="C304">
        <f t="shared" si="46"/>
        <v>0</v>
      </c>
      <c r="D304">
        <f t="shared" si="47"/>
        <v>1</v>
      </c>
      <c r="E304">
        <f t="shared" si="48"/>
        <v>0</v>
      </c>
      <c r="F304">
        <f t="shared" si="57"/>
        <v>0</v>
      </c>
      <c r="G304">
        <f t="shared" si="57"/>
        <v>0</v>
      </c>
      <c r="H304">
        <f t="shared" si="57"/>
        <v>0</v>
      </c>
      <c r="I304">
        <f t="shared" si="57"/>
        <v>0</v>
      </c>
      <c r="J304">
        <f t="shared" si="50"/>
        <v>0</v>
      </c>
      <c r="K304">
        <f t="shared" si="51"/>
        <v>0</v>
      </c>
      <c r="L304">
        <f t="shared" si="52"/>
        <v>0</v>
      </c>
      <c r="M304">
        <f t="shared" si="53"/>
        <v>0</v>
      </c>
      <c r="N304">
        <f t="shared" si="58"/>
        <v>0</v>
      </c>
      <c r="O304">
        <f t="shared" si="58"/>
        <v>0</v>
      </c>
      <c r="P304">
        <f t="shared" si="55"/>
        <v>0</v>
      </c>
      <c r="Q304" t="str">
        <f t="shared" si="56"/>
        <v/>
      </c>
    </row>
    <row r="305" spans="1:17" ht="16">
      <c r="A305" s="8">
        <v>301</v>
      </c>
      <c r="B305" s="1" t="s">
        <v>157</v>
      </c>
      <c r="C305">
        <f t="shared" si="46"/>
        <v>1</v>
      </c>
      <c r="D305">
        <f t="shared" si="47"/>
        <v>0</v>
      </c>
      <c r="E305">
        <f t="shared" si="48"/>
        <v>0</v>
      </c>
      <c r="F305">
        <f t="shared" si="57"/>
        <v>0</v>
      </c>
      <c r="G305">
        <f t="shared" si="57"/>
        <v>0</v>
      </c>
      <c r="H305">
        <f t="shared" si="57"/>
        <v>0</v>
      </c>
      <c r="I305">
        <f t="shared" si="57"/>
        <v>0</v>
      </c>
      <c r="J305">
        <f t="shared" si="50"/>
        <v>0</v>
      </c>
      <c r="K305">
        <f t="shared" si="51"/>
        <v>0</v>
      </c>
      <c r="L305">
        <f t="shared" si="52"/>
        <v>0</v>
      </c>
      <c r="M305">
        <f t="shared" si="53"/>
        <v>0</v>
      </c>
      <c r="N305">
        <f t="shared" si="58"/>
        <v>0</v>
      </c>
      <c r="O305">
        <f t="shared" si="58"/>
        <v>0</v>
      </c>
      <c r="P305">
        <f t="shared" si="55"/>
        <v>0</v>
      </c>
      <c r="Q305" t="str">
        <f t="shared" si="56"/>
        <v/>
      </c>
    </row>
    <row r="306" spans="1:17" ht="16">
      <c r="A306" s="8">
        <v>302</v>
      </c>
      <c r="B306" s="1" t="s">
        <v>92</v>
      </c>
      <c r="C306">
        <f t="shared" si="46"/>
        <v>0</v>
      </c>
      <c r="D306">
        <f t="shared" si="47"/>
        <v>0</v>
      </c>
      <c r="E306">
        <f t="shared" si="48"/>
        <v>0</v>
      </c>
      <c r="F306">
        <f t="shared" si="57"/>
        <v>0</v>
      </c>
      <c r="G306">
        <f t="shared" si="57"/>
        <v>0</v>
      </c>
      <c r="H306">
        <f t="shared" si="57"/>
        <v>0</v>
      </c>
      <c r="I306">
        <f t="shared" si="57"/>
        <v>0</v>
      </c>
      <c r="J306">
        <f t="shared" si="50"/>
        <v>0</v>
      </c>
      <c r="K306">
        <f t="shared" si="51"/>
        <v>0</v>
      </c>
      <c r="L306">
        <f t="shared" si="52"/>
        <v>0</v>
      </c>
      <c r="M306">
        <f t="shared" si="53"/>
        <v>1</v>
      </c>
      <c r="N306">
        <f t="shared" si="58"/>
        <v>0</v>
      </c>
      <c r="O306">
        <f t="shared" si="58"/>
        <v>0</v>
      </c>
      <c r="P306">
        <f t="shared" si="55"/>
        <v>0</v>
      </c>
      <c r="Q306" t="str">
        <f t="shared" si="56"/>
        <v/>
      </c>
    </row>
    <row r="307" spans="1:17" ht="16">
      <c r="A307" s="8">
        <v>303</v>
      </c>
      <c r="B307" s="1" t="s">
        <v>145</v>
      </c>
      <c r="C307">
        <f t="shared" si="46"/>
        <v>0</v>
      </c>
      <c r="D307">
        <f t="shared" si="47"/>
        <v>1</v>
      </c>
      <c r="E307">
        <f t="shared" si="48"/>
        <v>0</v>
      </c>
      <c r="F307">
        <f t="shared" si="57"/>
        <v>0</v>
      </c>
      <c r="G307">
        <f t="shared" si="57"/>
        <v>0</v>
      </c>
      <c r="H307">
        <f t="shared" si="57"/>
        <v>0</v>
      </c>
      <c r="I307">
        <f t="shared" si="57"/>
        <v>0</v>
      </c>
      <c r="J307">
        <f t="shared" si="50"/>
        <v>0</v>
      </c>
      <c r="K307">
        <f t="shared" si="51"/>
        <v>0</v>
      </c>
      <c r="L307">
        <f t="shared" si="52"/>
        <v>0</v>
      </c>
      <c r="M307">
        <f t="shared" si="53"/>
        <v>0</v>
      </c>
      <c r="N307">
        <f t="shared" si="58"/>
        <v>0</v>
      </c>
      <c r="O307">
        <f t="shared" si="58"/>
        <v>0</v>
      </c>
      <c r="P307">
        <f t="shared" si="55"/>
        <v>0</v>
      </c>
      <c r="Q307" t="str">
        <f t="shared" si="56"/>
        <v/>
      </c>
    </row>
    <row r="308" spans="1:17" ht="16">
      <c r="A308" s="8">
        <v>304</v>
      </c>
      <c r="B308" s="1" t="s">
        <v>240</v>
      </c>
      <c r="C308">
        <f t="shared" si="46"/>
        <v>0</v>
      </c>
      <c r="D308">
        <f t="shared" si="47"/>
        <v>0</v>
      </c>
      <c r="E308">
        <f t="shared" si="48"/>
        <v>1</v>
      </c>
      <c r="F308">
        <f t="shared" si="57"/>
        <v>0</v>
      </c>
      <c r="G308">
        <f t="shared" si="57"/>
        <v>0</v>
      </c>
      <c r="H308">
        <f t="shared" si="57"/>
        <v>0</v>
      </c>
      <c r="I308">
        <f t="shared" si="57"/>
        <v>0</v>
      </c>
      <c r="J308">
        <f t="shared" si="50"/>
        <v>0</v>
      </c>
      <c r="K308">
        <f t="shared" si="51"/>
        <v>0</v>
      </c>
      <c r="L308">
        <f t="shared" si="52"/>
        <v>0</v>
      </c>
      <c r="M308">
        <f t="shared" si="53"/>
        <v>0</v>
      </c>
      <c r="N308">
        <f t="shared" si="58"/>
        <v>0</v>
      </c>
      <c r="O308">
        <f t="shared" si="58"/>
        <v>0</v>
      </c>
      <c r="P308">
        <f t="shared" si="55"/>
        <v>0</v>
      </c>
      <c r="Q308" t="str">
        <f t="shared" si="56"/>
        <v/>
      </c>
    </row>
    <row r="309" spans="1:17" ht="16">
      <c r="A309" s="8">
        <v>305</v>
      </c>
      <c r="B309" s="1" t="s">
        <v>87</v>
      </c>
      <c r="C309">
        <f t="shared" si="46"/>
        <v>0</v>
      </c>
      <c r="D309">
        <f t="shared" si="47"/>
        <v>0</v>
      </c>
      <c r="E309">
        <f t="shared" si="48"/>
        <v>0</v>
      </c>
      <c r="F309">
        <f t="shared" si="57"/>
        <v>0</v>
      </c>
      <c r="G309">
        <f t="shared" si="57"/>
        <v>1</v>
      </c>
      <c r="H309">
        <f t="shared" si="57"/>
        <v>0</v>
      </c>
      <c r="I309">
        <f t="shared" si="57"/>
        <v>0</v>
      </c>
      <c r="J309">
        <f t="shared" si="50"/>
        <v>0</v>
      </c>
      <c r="K309">
        <f t="shared" si="51"/>
        <v>0</v>
      </c>
      <c r="L309">
        <f t="shared" si="52"/>
        <v>0</v>
      </c>
      <c r="M309">
        <f t="shared" si="53"/>
        <v>0</v>
      </c>
      <c r="N309">
        <f t="shared" si="58"/>
        <v>0</v>
      </c>
      <c r="O309">
        <f t="shared" si="58"/>
        <v>0</v>
      </c>
      <c r="P309">
        <f t="shared" si="55"/>
        <v>0</v>
      </c>
      <c r="Q309" t="str">
        <f t="shared" si="56"/>
        <v/>
      </c>
    </row>
    <row r="310" spans="1:17" ht="16">
      <c r="A310" s="8">
        <v>306</v>
      </c>
      <c r="B310" s="1" t="s">
        <v>65</v>
      </c>
      <c r="C310">
        <f t="shared" si="46"/>
        <v>0</v>
      </c>
      <c r="D310">
        <f t="shared" si="47"/>
        <v>1</v>
      </c>
      <c r="E310">
        <f t="shared" si="48"/>
        <v>0</v>
      </c>
      <c r="F310">
        <f t="shared" si="57"/>
        <v>0</v>
      </c>
      <c r="G310">
        <f t="shared" si="57"/>
        <v>0</v>
      </c>
      <c r="H310">
        <f t="shared" si="57"/>
        <v>0</v>
      </c>
      <c r="I310">
        <f t="shared" si="57"/>
        <v>0</v>
      </c>
      <c r="J310">
        <f t="shared" si="50"/>
        <v>0</v>
      </c>
      <c r="K310">
        <f t="shared" si="51"/>
        <v>0</v>
      </c>
      <c r="L310">
        <f t="shared" si="52"/>
        <v>0</v>
      </c>
      <c r="M310">
        <f t="shared" si="53"/>
        <v>0</v>
      </c>
      <c r="N310">
        <f t="shared" si="58"/>
        <v>0</v>
      </c>
      <c r="O310">
        <f t="shared" si="58"/>
        <v>0</v>
      </c>
      <c r="P310">
        <f t="shared" si="55"/>
        <v>0</v>
      </c>
      <c r="Q310" t="str">
        <f t="shared" si="56"/>
        <v/>
      </c>
    </row>
    <row r="311" spans="1:17" ht="16">
      <c r="A311" s="8">
        <v>307</v>
      </c>
      <c r="B311" s="1" t="s">
        <v>95</v>
      </c>
      <c r="C311">
        <f t="shared" si="46"/>
        <v>0</v>
      </c>
      <c r="D311">
        <f t="shared" si="47"/>
        <v>0</v>
      </c>
      <c r="E311">
        <f t="shared" si="48"/>
        <v>0</v>
      </c>
      <c r="F311">
        <f t="shared" si="57"/>
        <v>0</v>
      </c>
      <c r="G311">
        <f t="shared" si="57"/>
        <v>0</v>
      </c>
      <c r="H311">
        <f t="shared" si="57"/>
        <v>0</v>
      </c>
      <c r="I311">
        <f t="shared" si="57"/>
        <v>0</v>
      </c>
      <c r="J311">
        <f t="shared" si="50"/>
        <v>0</v>
      </c>
      <c r="K311">
        <f t="shared" si="51"/>
        <v>1</v>
      </c>
      <c r="L311">
        <f t="shared" si="52"/>
        <v>0</v>
      </c>
      <c r="M311">
        <f t="shared" si="53"/>
        <v>0</v>
      </c>
      <c r="N311">
        <f t="shared" si="58"/>
        <v>0</v>
      </c>
      <c r="O311">
        <f t="shared" si="58"/>
        <v>0</v>
      </c>
      <c r="P311">
        <f t="shared" si="55"/>
        <v>0</v>
      </c>
      <c r="Q311" t="str">
        <f t="shared" si="56"/>
        <v/>
      </c>
    </row>
    <row r="312" spans="1:17" ht="16">
      <c r="A312" s="8">
        <v>308</v>
      </c>
      <c r="B312" s="1" t="s">
        <v>87</v>
      </c>
      <c r="C312">
        <f t="shared" si="46"/>
        <v>0</v>
      </c>
      <c r="D312">
        <f t="shared" si="47"/>
        <v>0</v>
      </c>
      <c r="E312">
        <f t="shared" si="48"/>
        <v>0</v>
      </c>
      <c r="F312">
        <f t="shared" si="57"/>
        <v>0</v>
      </c>
      <c r="G312">
        <f t="shared" si="57"/>
        <v>1</v>
      </c>
      <c r="H312">
        <f t="shared" si="57"/>
        <v>0</v>
      </c>
      <c r="I312">
        <f t="shared" si="57"/>
        <v>0</v>
      </c>
      <c r="J312">
        <f t="shared" si="50"/>
        <v>0</v>
      </c>
      <c r="K312">
        <f t="shared" si="51"/>
        <v>0</v>
      </c>
      <c r="L312">
        <f t="shared" si="52"/>
        <v>0</v>
      </c>
      <c r="M312">
        <f t="shared" si="53"/>
        <v>0</v>
      </c>
      <c r="N312">
        <f t="shared" si="58"/>
        <v>0</v>
      </c>
      <c r="O312">
        <f t="shared" si="58"/>
        <v>0</v>
      </c>
      <c r="P312">
        <f t="shared" si="55"/>
        <v>0</v>
      </c>
      <c r="Q312" t="str">
        <f t="shared" si="56"/>
        <v/>
      </c>
    </row>
    <row r="313" spans="1:17" ht="16">
      <c r="A313" s="8">
        <v>309</v>
      </c>
      <c r="B313" s="1" t="s">
        <v>587</v>
      </c>
      <c r="C313">
        <f t="shared" si="46"/>
        <v>0</v>
      </c>
      <c r="D313">
        <f t="shared" si="47"/>
        <v>0</v>
      </c>
      <c r="E313">
        <f t="shared" si="48"/>
        <v>0</v>
      </c>
      <c r="F313">
        <f t="shared" si="57"/>
        <v>0</v>
      </c>
      <c r="G313">
        <f t="shared" si="57"/>
        <v>0</v>
      </c>
      <c r="H313">
        <f t="shared" si="57"/>
        <v>0</v>
      </c>
      <c r="I313">
        <f t="shared" si="57"/>
        <v>0</v>
      </c>
      <c r="J313">
        <f t="shared" si="50"/>
        <v>0</v>
      </c>
      <c r="K313">
        <f t="shared" si="51"/>
        <v>0</v>
      </c>
      <c r="L313">
        <f t="shared" si="52"/>
        <v>0</v>
      </c>
      <c r="M313">
        <f t="shared" si="53"/>
        <v>0</v>
      </c>
      <c r="N313">
        <f t="shared" si="58"/>
        <v>0</v>
      </c>
      <c r="O313">
        <f t="shared" si="58"/>
        <v>0</v>
      </c>
      <c r="P313">
        <f t="shared" si="55"/>
        <v>1</v>
      </c>
      <c r="Q313" t="str">
        <f t="shared" si="56"/>
        <v/>
      </c>
    </row>
    <row r="314" spans="1:17" ht="16">
      <c r="A314" s="8">
        <v>310</v>
      </c>
      <c r="B314" s="1" t="s">
        <v>198</v>
      </c>
      <c r="C314">
        <f t="shared" si="46"/>
        <v>0</v>
      </c>
      <c r="D314">
        <f t="shared" si="47"/>
        <v>1</v>
      </c>
      <c r="E314">
        <f t="shared" si="48"/>
        <v>0</v>
      </c>
      <c r="F314">
        <f t="shared" si="57"/>
        <v>0</v>
      </c>
      <c r="G314">
        <f t="shared" si="57"/>
        <v>0</v>
      </c>
      <c r="H314">
        <f t="shared" si="57"/>
        <v>0</v>
      </c>
      <c r="I314">
        <f t="shared" si="57"/>
        <v>0</v>
      </c>
      <c r="J314">
        <f t="shared" si="50"/>
        <v>0</v>
      </c>
      <c r="K314">
        <f t="shared" si="51"/>
        <v>0</v>
      </c>
      <c r="L314">
        <f t="shared" si="52"/>
        <v>0</v>
      </c>
      <c r="M314">
        <f t="shared" si="53"/>
        <v>0</v>
      </c>
      <c r="N314">
        <f t="shared" si="58"/>
        <v>0</v>
      </c>
      <c r="O314">
        <f t="shared" si="58"/>
        <v>0</v>
      </c>
      <c r="P314">
        <f t="shared" si="55"/>
        <v>0</v>
      </c>
      <c r="Q314" t="str">
        <f t="shared" si="56"/>
        <v/>
      </c>
    </row>
    <row r="315" spans="1:17" ht="16">
      <c r="A315" s="8">
        <v>311</v>
      </c>
      <c r="B315" s="1" t="s">
        <v>157</v>
      </c>
      <c r="C315">
        <f t="shared" si="46"/>
        <v>1</v>
      </c>
      <c r="D315">
        <f t="shared" si="47"/>
        <v>0</v>
      </c>
      <c r="E315">
        <f t="shared" si="48"/>
        <v>0</v>
      </c>
      <c r="F315">
        <f t="shared" si="57"/>
        <v>0</v>
      </c>
      <c r="G315">
        <f t="shared" si="57"/>
        <v>0</v>
      </c>
      <c r="H315">
        <f t="shared" si="57"/>
        <v>0</v>
      </c>
      <c r="I315">
        <f t="shared" si="57"/>
        <v>0</v>
      </c>
      <c r="J315">
        <f t="shared" si="50"/>
        <v>0</v>
      </c>
      <c r="K315">
        <f t="shared" si="51"/>
        <v>0</v>
      </c>
      <c r="L315">
        <f t="shared" si="52"/>
        <v>0</v>
      </c>
      <c r="M315">
        <f t="shared" si="53"/>
        <v>0</v>
      </c>
      <c r="N315">
        <f t="shared" si="58"/>
        <v>0</v>
      </c>
      <c r="O315">
        <f t="shared" si="58"/>
        <v>0</v>
      </c>
      <c r="P315">
        <f t="shared" si="55"/>
        <v>0</v>
      </c>
      <c r="Q315" t="str">
        <f t="shared" si="56"/>
        <v/>
      </c>
    </row>
    <row r="316" spans="1:17" ht="16">
      <c r="A316" s="8">
        <v>312</v>
      </c>
      <c r="B316" s="1" t="s">
        <v>765</v>
      </c>
      <c r="C316">
        <f t="shared" si="46"/>
        <v>0</v>
      </c>
      <c r="D316">
        <f t="shared" si="47"/>
        <v>0</v>
      </c>
      <c r="E316">
        <f t="shared" si="48"/>
        <v>0</v>
      </c>
      <c r="F316">
        <f t="shared" si="57"/>
        <v>0</v>
      </c>
      <c r="G316">
        <f t="shared" si="57"/>
        <v>1</v>
      </c>
      <c r="H316">
        <f t="shared" si="57"/>
        <v>0</v>
      </c>
      <c r="I316">
        <f t="shared" si="57"/>
        <v>0</v>
      </c>
      <c r="J316">
        <f t="shared" si="50"/>
        <v>0</v>
      </c>
      <c r="K316">
        <f t="shared" si="51"/>
        <v>0</v>
      </c>
      <c r="L316">
        <f t="shared" si="52"/>
        <v>0</v>
      </c>
      <c r="M316">
        <f t="shared" si="53"/>
        <v>0</v>
      </c>
      <c r="N316">
        <f t="shared" si="58"/>
        <v>0</v>
      </c>
      <c r="O316">
        <f t="shared" si="58"/>
        <v>0</v>
      </c>
      <c r="P316">
        <f t="shared" si="55"/>
        <v>0</v>
      </c>
      <c r="Q316" t="str">
        <f t="shared" si="56"/>
        <v/>
      </c>
    </row>
    <row r="317" spans="1:17" ht="16">
      <c r="A317" s="8">
        <v>313</v>
      </c>
      <c r="B317" s="1" t="s">
        <v>58</v>
      </c>
      <c r="C317">
        <f t="shared" si="46"/>
        <v>0</v>
      </c>
      <c r="D317">
        <f t="shared" si="47"/>
        <v>0</v>
      </c>
      <c r="E317">
        <f t="shared" si="48"/>
        <v>0</v>
      </c>
      <c r="F317">
        <f t="shared" si="57"/>
        <v>0</v>
      </c>
      <c r="G317">
        <f t="shared" si="57"/>
        <v>0</v>
      </c>
      <c r="H317">
        <f t="shared" si="57"/>
        <v>0</v>
      </c>
      <c r="I317">
        <f t="shared" si="57"/>
        <v>0</v>
      </c>
      <c r="J317">
        <f t="shared" si="50"/>
        <v>1</v>
      </c>
      <c r="K317">
        <f t="shared" si="51"/>
        <v>0</v>
      </c>
      <c r="L317">
        <f t="shared" si="52"/>
        <v>0</v>
      </c>
      <c r="M317">
        <f t="shared" si="53"/>
        <v>0</v>
      </c>
      <c r="N317">
        <f t="shared" si="58"/>
        <v>0</v>
      </c>
      <c r="O317">
        <f t="shared" si="58"/>
        <v>0</v>
      </c>
      <c r="P317">
        <f t="shared" si="55"/>
        <v>0</v>
      </c>
      <c r="Q317" t="str">
        <f t="shared" si="56"/>
        <v/>
      </c>
    </row>
    <row r="318" spans="1:17" ht="16">
      <c r="A318" s="8">
        <v>314</v>
      </c>
      <c r="B318" s="1" t="s">
        <v>92</v>
      </c>
      <c r="C318">
        <f t="shared" si="46"/>
        <v>0</v>
      </c>
      <c r="D318">
        <f t="shared" si="47"/>
        <v>0</v>
      </c>
      <c r="E318">
        <f t="shared" si="48"/>
        <v>0</v>
      </c>
      <c r="F318">
        <f t="shared" si="57"/>
        <v>0</v>
      </c>
      <c r="G318">
        <f t="shared" si="57"/>
        <v>0</v>
      </c>
      <c r="H318">
        <f t="shared" si="57"/>
        <v>0</v>
      </c>
      <c r="I318">
        <f t="shared" si="57"/>
        <v>0</v>
      </c>
      <c r="J318">
        <f t="shared" si="50"/>
        <v>0</v>
      </c>
      <c r="K318">
        <f t="shared" si="51"/>
        <v>0</v>
      </c>
      <c r="L318">
        <f t="shared" si="52"/>
        <v>0</v>
      </c>
      <c r="M318">
        <f t="shared" si="53"/>
        <v>1</v>
      </c>
      <c r="N318">
        <f t="shared" si="58"/>
        <v>0</v>
      </c>
      <c r="O318">
        <f t="shared" si="58"/>
        <v>0</v>
      </c>
      <c r="P318">
        <f t="shared" si="55"/>
        <v>0</v>
      </c>
      <c r="Q318" t="str">
        <f t="shared" si="56"/>
        <v/>
      </c>
    </row>
    <row r="319" spans="1:17" ht="16">
      <c r="A319" s="8">
        <v>315</v>
      </c>
      <c r="B319" s="1" t="s">
        <v>87</v>
      </c>
      <c r="C319">
        <f t="shared" si="46"/>
        <v>0</v>
      </c>
      <c r="D319">
        <f t="shared" si="47"/>
        <v>0</v>
      </c>
      <c r="E319">
        <f t="shared" si="48"/>
        <v>0</v>
      </c>
      <c r="F319">
        <f t="shared" si="57"/>
        <v>0</v>
      </c>
      <c r="G319">
        <f t="shared" si="57"/>
        <v>1</v>
      </c>
      <c r="H319">
        <f t="shared" si="57"/>
        <v>0</v>
      </c>
      <c r="I319">
        <f t="shared" si="57"/>
        <v>0</v>
      </c>
      <c r="J319">
        <f t="shared" si="50"/>
        <v>0</v>
      </c>
      <c r="K319">
        <f t="shared" si="51"/>
        <v>0</v>
      </c>
      <c r="L319">
        <f t="shared" si="52"/>
        <v>0</v>
      </c>
      <c r="M319">
        <f t="shared" si="53"/>
        <v>0</v>
      </c>
      <c r="N319">
        <f t="shared" si="58"/>
        <v>0</v>
      </c>
      <c r="O319">
        <f t="shared" si="58"/>
        <v>0</v>
      </c>
      <c r="P319">
        <f t="shared" si="55"/>
        <v>0</v>
      </c>
      <c r="Q319" t="str">
        <f t="shared" si="56"/>
        <v/>
      </c>
    </row>
    <row r="320" spans="1:17" ht="16">
      <c r="A320" s="8">
        <v>316</v>
      </c>
      <c r="B320" s="1" t="s">
        <v>285</v>
      </c>
      <c r="C320">
        <f t="shared" si="46"/>
        <v>0</v>
      </c>
      <c r="D320">
        <f t="shared" si="47"/>
        <v>0</v>
      </c>
      <c r="E320">
        <f t="shared" si="48"/>
        <v>0</v>
      </c>
      <c r="F320">
        <f t="shared" si="57"/>
        <v>0</v>
      </c>
      <c r="G320">
        <f t="shared" si="57"/>
        <v>1</v>
      </c>
      <c r="H320">
        <f t="shared" si="57"/>
        <v>0</v>
      </c>
      <c r="I320">
        <f t="shared" si="57"/>
        <v>0</v>
      </c>
      <c r="J320">
        <f t="shared" si="50"/>
        <v>0</v>
      </c>
      <c r="K320">
        <f t="shared" si="51"/>
        <v>0</v>
      </c>
      <c r="L320">
        <f t="shared" si="52"/>
        <v>0</v>
      </c>
      <c r="M320">
        <f t="shared" si="53"/>
        <v>0</v>
      </c>
      <c r="N320">
        <f t="shared" si="58"/>
        <v>0</v>
      </c>
      <c r="O320">
        <f t="shared" si="58"/>
        <v>0</v>
      </c>
      <c r="P320">
        <f t="shared" si="55"/>
        <v>0</v>
      </c>
      <c r="Q320" t="str">
        <f t="shared" si="56"/>
        <v/>
      </c>
    </row>
    <row r="321" spans="1:17" ht="16">
      <c r="A321" s="8">
        <v>317</v>
      </c>
      <c r="B321" s="1" t="s">
        <v>65</v>
      </c>
      <c r="C321">
        <f t="shared" si="46"/>
        <v>0</v>
      </c>
      <c r="D321">
        <f t="shared" si="47"/>
        <v>1</v>
      </c>
      <c r="E321">
        <f t="shared" si="48"/>
        <v>0</v>
      </c>
      <c r="F321">
        <f t="shared" si="57"/>
        <v>0</v>
      </c>
      <c r="G321">
        <f t="shared" si="57"/>
        <v>0</v>
      </c>
      <c r="H321">
        <f t="shared" si="57"/>
        <v>0</v>
      </c>
      <c r="I321">
        <f t="shared" si="57"/>
        <v>0</v>
      </c>
      <c r="J321">
        <f t="shared" si="50"/>
        <v>0</v>
      </c>
      <c r="K321">
        <f t="shared" si="51"/>
        <v>0</v>
      </c>
      <c r="L321">
        <f t="shared" si="52"/>
        <v>0</v>
      </c>
      <c r="M321">
        <f t="shared" si="53"/>
        <v>0</v>
      </c>
      <c r="N321">
        <f t="shared" si="58"/>
        <v>0</v>
      </c>
      <c r="O321">
        <f t="shared" si="58"/>
        <v>0</v>
      </c>
      <c r="P321">
        <f t="shared" si="55"/>
        <v>0</v>
      </c>
      <c r="Q321" t="str">
        <f t="shared" si="56"/>
        <v/>
      </c>
    </row>
    <row r="322" spans="1:17" ht="16">
      <c r="A322" s="8">
        <v>318</v>
      </c>
      <c r="B322" s="1" t="s">
        <v>676</v>
      </c>
      <c r="C322">
        <f t="shared" si="46"/>
        <v>0</v>
      </c>
      <c r="D322">
        <f t="shared" si="47"/>
        <v>0</v>
      </c>
      <c r="E322">
        <f t="shared" si="48"/>
        <v>0</v>
      </c>
      <c r="F322">
        <f t="shared" si="57"/>
        <v>0</v>
      </c>
      <c r="G322">
        <f t="shared" si="57"/>
        <v>0</v>
      </c>
      <c r="H322">
        <f t="shared" si="57"/>
        <v>0</v>
      </c>
      <c r="I322">
        <f t="shared" si="57"/>
        <v>0</v>
      </c>
      <c r="J322">
        <f t="shared" si="50"/>
        <v>0</v>
      </c>
      <c r="K322">
        <f t="shared" si="51"/>
        <v>1</v>
      </c>
      <c r="L322">
        <f t="shared" si="52"/>
        <v>0</v>
      </c>
      <c r="M322">
        <f t="shared" si="53"/>
        <v>0</v>
      </c>
      <c r="N322">
        <f t="shared" si="58"/>
        <v>0</v>
      </c>
      <c r="O322">
        <f t="shared" si="58"/>
        <v>0</v>
      </c>
      <c r="P322">
        <f t="shared" si="55"/>
        <v>0</v>
      </c>
      <c r="Q322" t="str">
        <f t="shared" si="56"/>
        <v/>
      </c>
    </row>
    <row r="323" spans="1:17" ht="16">
      <c r="A323" s="8">
        <v>319</v>
      </c>
      <c r="B323" s="1" t="s">
        <v>702</v>
      </c>
      <c r="C323">
        <f t="shared" si="46"/>
        <v>0</v>
      </c>
      <c r="D323">
        <f t="shared" si="47"/>
        <v>0</v>
      </c>
      <c r="E323">
        <f t="shared" si="48"/>
        <v>0</v>
      </c>
      <c r="F323">
        <f t="shared" si="57"/>
        <v>0</v>
      </c>
      <c r="G323">
        <f t="shared" si="57"/>
        <v>0</v>
      </c>
      <c r="H323">
        <f t="shared" si="57"/>
        <v>0</v>
      </c>
      <c r="I323">
        <f t="shared" si="57"/>
        <v>0</v>
      </c>
      <c r="J323">
        <f t="shared" si="50"/>
        <v>1</v>
      </c>
      <c r="K323">
        <f t="shared" si="51"/>
        <v>0</v>
      </c>
      <c r="L323">
        <f t="shared" si="52"/>
        <v>0</v>
      </c>
      <c r="M323">
        <f t="shared" si="53"/>
        <v>0</v>
      </c>
      <c r="N323">
        <f t="shared" si="58"/>
        <v>0</v>
      </c>
      <c r="O323">
        <f t="shared" si="58"/>
        <v>0</v>
      </c>
      <c r="P323">
        <f t="shared" si="55"/>
        <v>0</v>
      </c>
      <c r="Q323" t="str">
        <f t="shared" si="56"/>
        <v/>
      </c>
    </row>
    <row r="324" spans="1:17" ht="16">
      <c r="A324" s="8">
        <v>320</v>
      </c>
      <c r="B324" s="1" t="s">
        <v>360</v>
      </c>
      <c r="C324">
        <f t="shared" si="46"/>
        <v>0</v>
      </c>
      <c r="D324">
        <f t="shared" si="47"/>
        <v>0</v>
      </c>
      <c r="E324">
        <f t="shared" si="48"/>
        <v>1</v>
      </c>
      <c r="F324">
        <f t="shared" si="57"/>
        <v>0</v>
      </c>
      <c r="G324">
        <f t="shared" si="57"/>
        <v>0</v>
      </c>
      <c r="H324">
        <f t="shared" si="57"/>
        <v>0</v>
      </c>
      <c r="I324">
        <f t="shared" si="57"/>
        <v>0</v>
      </c>
      <c r="J324">
        <f t="shared" si="50"/>
        <v>0</v>
      </c>
      <c r="K324">
        <f t="shared" si="51"/>
        <v>0</v>
      </c>
      <c r="L324">
        <f t="shared" si="52"/>
        <v>0</v>
      </c>
      <c r="M324">
        <f t="shared" si="53"/>
        <v>0</v>
      </c>
      <c r="N324">
        <f t="shared" si="58"/>
        <v>0</v>
      </c>
      <c r="O324">
        <f t="shared" si="58"/>
        <v>0</v>
      </c>
      <c r="P324">
        <f t="shared" si="55"/>
        <v>0</v>
      </c>
      <c r="Q324" t="str">
        <f t="shared" si="56"/>
        <v/>
      </c>
    </row>
    <row r="325" spans="1:17" ht="16">
      <c r="A325" s="8">
        <v>321</v>
      </c>
      <c r="B325" s="1" t="s">
        <v>157</v>
      </c>
      <c r="C325">
        <f t="shared" si="46"/>
        <v>1</v>
      </c>
      <c r="D325">
        <f t="shared" si="47"/>
        <v>0</v>
      </c>
      <c r="E325">
        <f t="shared" si="48"/>
        <v>0</v>
      </c>
      <c r="F325">
        <f t="shared" si="57"/>
        <v>0</v>
      </c>
      <c r="G325">
        <f t="shared" si="57"/>
        <v>0</v>
      </c>
      <c r="H325">
        <f t="shared" si="57"/>
        <v>0</v>
      </c>
      <c r="I325">
        <f t="shared" si="57"/>
        <v>0</v>
      </c>
      <c r="J325">
        <f t="shared" si="50"/>
        <v>0</v>
      </c>
      <c r="K325">
        <f t="shared" si="51"/>
        <v>0</v>
      </c>
      <c r="L325">
        <f t="shared" si="52"/>
        <v>0</v>
      </c>
      <c r="M325">
        <f t="shared" si="53"/>
        <v>0</v>
      </c>
      <c r="N325">
        <f t="shared" si="58"/>
        <v>0</v>
      </c>
      <c r="O325">
        <f t="shared" si="58"/>
        <v>0</v>
      </c>
      <c r="P325">
        <f t="shared" si="55"/>
        <v>0</v>
      </c>
      <c r="Q325" t="str">
        <f t="shared" si="56"/>
        <v/>
      </c>
    </row>
    <row r="326" spans="1:17" ht="16">
      <c r="A326" s="8">
        <v>322</v>
      </c>
      <c r="B326" s="1" t="s">
        <v>165</v>
      </c>
      <c r="C326">
        <f t="shared" ref="C326:C389" si="59">IF(ISNUMBER(SEARCH(C$4,$B326)),1,0)</f>
        <v>1</v>
      </c>
      <c r="D326">
        <f t="shared" ref="D326:D389" si="60">IF(OR(ISNUMBER(SEARCH(D$1,$B326)),ISNUMBER(SEARCH(D$2,$B326)),ISNUMBER(SEARCH(D$3,$B326)),ISNUMBER(SEARCH(D$4,$B326))),1,0)</f>
        <v>0</v>
      </c>
      <c r="E326">
        <f t="shared" ref="E326:E389" si="61">IF(OR(ISNUMBER(SEARCH(E$2,$B326)),ISNUMBER(SEARCH(E$3,$B326)),ISNUMBER(SEARCH(E$4,$B326))),1,0)</f>
        <v>0</v>
      </c>
      <c r="F326">
        <f t="shared" ref="F326:I357" si="62">IF(ISNUMBER(SEARCH(F$4,$B326)),1,0)</f>
        <v>0</v>
      </c>
      <c r="G326">
        <f t="shared" si="62"/>
        <v>0</v>
      </c>
      <c r="H326">
        <f t="shared" si="62"/>
        <v>0</v>
      </c>
      <c r="I326">
        <f t="shared" si="62"/>
        <v>0</v>
      </c>
      <c r="J326">
        <f t="shared" ref="J326:J389" si="63">IF(OR(ISNUMBER(SEARCH(J$3,$B326)),ISNUMBER(SEARCH(J$4,$B326))),1,0)</f>
        <v>0</v>
      </c>
      <c r="K326">
        <f t="shared" ref="K326:K389" si="64">IF(ISNUMBER(SEARCH(K$4,$B326)),1,0)</f>
        <v>0</v>
      </c>
      <c r="L326">
        <f t="shared" ref="L326:L389" si="65">IF(OR(ISNUMBER(SEARCH(L$3,$B326)),ISNUMBER(SEARCH(L$4,$B326))),1,0)</f>
        <v>0</v>
      </c>
      <c r="M326">
        <f t="shared" ref="M326:M389" si="66">IF(AND(SUM(C326:L326,N326)=0,ISNUMBER(SEARCH(M$4,$B326))),1,0)</f>
        <v>0</v>
      </c>
      <c r="N326">
        <f t="shared" ref="N326:O357" si="67">IF(ISNUMBER(SEARCH(N$4,$B326)),1,0)</f>
        <v>0</v>
      </c>
      <c r="O326">
        <f t="shared" si="67"/>
        <v>0</v>
      </c>
      <c r="P326">
        <f t="shared" ref="P326:P389" si="68">IF(SUM(C326:O326)&lt;1,1,0)</f>
        <v>0</v>
      </c>
      <c r="Q326" t="str">
        <f t="shared" ref="Q326:Q389" si="69">IF(SUM(C326:P326)&gt;1,"HERE","")</f>
        <v/>
      </c>
    </row>
    <row r="327" spans="1:17" ht="16">
      <c r="A327" s="8">
        <v>323</v>
      </c>
      <c r="B327" s="1" t="s">
        <v>595</v>
      </c>
      <c r="C327">
        <f t="shared" si="59"/>
        <v>0</v>
      </c>
      <c r="D327">
        <f t="shared" si="60"/>
        <v>0</v>
      </c>
      <c r="E327">
        <f t="shared" si="61"/>
        <v>0</v>
      </c>
      <c r="F327">
        <f t="shared" si="62"/>
        <v>0</v>
      </c>
      <c r="G327">
        <f t="shared" si="62"/>
        <v>1</v>
      </c>
      <c r="H327">
        <f t="shared" si="62"/>
        <v>0</v>
      </c>
      <c r="I327">
        <f t="shared" si="62"/>
        <v>0</v>
      </c>
      <c r="J327">
        <f t="shared" si="63"/>
        <v>0</v>
      </c>
      <c r="K327">
        <f t="shared" si="64"/>
        <v>0</v>
      </c>
      <c r="L327">
        <f t="shared" si="65"/>
        <v>0</v>
      </c>
      <c r="M327">
        <f t="shared" si="66"/>
        <v>0</v>
      </c>
      <c r="N327">
        <f t="shared" si="67"/>
        <v>0</v>
      </c>
      <c r="O327">
        <f t="shared" si="67"/>
        <v>0</v>
      </c>
      <c r="P327">
        <f t="shared" si="68"/>
        <v>0</v>
      </c>
      <c r="Q327" t="str">
        <f t="shared" si="69"/>
        <v/>
      </c>
    </row>
    <row r="328" spans="1:17" ht="16">
      <c r="A328" s="8">
        <v>324</v>
      </c>
      <c r="B328" s="1" t="s">
        <v>92</v>
      </c>
      <c r="C328">
        <f t="shared" si="59"/>
        <v>0</v>
      </c>
      <c r="D328">
        <f t="shared" si="60"/>
        <v>0</v>
      </c>
      <c r="E328">
        <f t="shared" si="61"/>
        <v>0</v>
      </c>
      <c r="F328">
        <f t="shared" si="62"/>
        <v>0</v>
      </c>
      <c r="G328">
        <f t="shared" si="62"/>
        <v>0</v>
      </c>
      <c r="H328">
        <f t="shared" si="62"/>
        <v>0</v>
      </c>
      <c r="I328">
        <f t="shared" si="62"/>
        <v>0</v>
      </c>
      <c r="J328">
        <f t="shared" si="63"/>
        <v>0</v>
      </c>
      <c r="K328">
        <f t="shared" si="64"/>
        <v>0</v>
      </c>
      <c r="L328">
        <f t="shared" si="65"/>
        <v>0</v>
      </c>
      <c r="M328">
        <f t="shared" si="66"/>
        <v>1</v>
      </c>
      <c r="N328">
        <f t="shared" si="67"/>
        <v>0</v>
      </c>
      <c r="O328">
        <f t="shared" si="67"/>
        <v>0</v>
      </c>
      <c r="P328">
        <f t="shared" si="68"/>
        <v>0</v>
      </c>
      <c r="Q328" t="str">
        <f t="shared" si="69"/>
        <v/>
      </c>
    </row>
    <row r="329" spans="1:17" ht="16">
      <c r="A329" s="8">
        <v>325</v>
      </c>
      <c r="B329" s="1" t="s">
        <v>145</v>
      </c>
      <c r="C329">
        <f t="shared" si="59"/>
        <v>0</v>
      </c>
      <c r="D329">
        <f t="shared" si="60"/>
        <v>1</v>
      </c>
      <c r="E329">
        <f t="shared" si="61"/>
        <v>0</v>
      </c>
      <c r="F329">
        <f t="shared" si="62"/>
        <v>0</v>
      </c>
      <c r="G329">
        <f t="shared" si="62"/>
        <v>0</v>
      </c>
      <c r="H329">
        <f t="shared" si="62"/>
        <v>0</v>
      </c>
      <c r="I329">
        <f t="shared" si="62"/>
        <v>0</v>
      </c>
      <c r="J329">
        <f t="shared" si="63"/>
        <v>0</v>
      </c>
      <c r="K329">
        <f t="shared" si="64"/>
        <v>0</v>
      </c>
      <c r="L329">
        <f t="shared" si="65"/>
        <v>0</v>
      </c>
      <c r="M329">
        <f t="shared" si="66"/>
        <v>0</v>
      </c>
      <c r="N329">
        <f t="shared" si="67"/>
        <v>0</v>
      </c>
      <c r="O329">
        <f t="shared" si="67"/>
        <v>0</v>
      </c>
      <c r="P329">
        <f t="shared" si="68"/>
        <v>0</v>
      </c>
      <c r="Q329" t="str">
        <f t="shared" si="69"/>
        <v/>
      </c>
    </row>
    <row r="330" spans="1:17" ht="16">
      <c r="A330" s="8">
        <v>326</v>
      </c>
      <c r="B330" s="1" t="s">
        <v>145</v>
      </c>
      <c r="C330">
        <f t="shared" si="59"/>
        <v>0</v>
      </c>
      <c r="D330">
        <f t="shared" si="60"/>
        <v>1</v>
      </c>
      <c r="E330">
        <f t="shared" si="61"/>
        <v>0</v>
      </c>
      <c r="F330">
        <f t="shared" si="62"/>
        <v>0</v>
      </c>
      <c r="G330">
        <f t="shared" si="62"/>
        <v>0</v>
      </c>
      <c r="H330">
        <f t="shared" si="62"/>
        <v>0</v>
      </c>
      <c r="I330">
        <f t="shared" si="62"/>
        <v>0</v>
      </c>
      <c r="J330">
        <f t="shared" si="63"/>
        <v>0</v>
      </c>
      <c r="K330">
        <f t="shared" si="64"/>
        <v>0</v>
      </c>
      <c r="L330">
        <f t="shared" si="65"/>
        <v>0</v>
      </c>
      <c r="M330">
        <f t="shared" si="66"/>
        <v>0</v>
      </c>
      <c r="N330">
        <f t="shared" si="67"/>
        <v>0</v>
      </c>
      <c r="O330">
        <f t="shared" si="67"/>
        <v>0</v>
      </c>
      <c r="P330">
        <f t="shared" si="68"/>
        <v>0</v>
      </c>
      <c r="Q330" t="str">
        <f t="shared" si="69"/>
        <v/>
      </c>
    </row>
    <row r="331" spans="1:17" ht="16">
      <c r="A331" s="8">
        <v>327</v>
      </c>
      <c r="B331" s="1" t="s">
        <v>46</v>
      </c>
      <c r="C331">
        <f t="shared" si="59"/>
        <v>1</v>
      </c>
      <c r="D331">
        <f t="shared" si="60"/>
        <v>0</v>
      </c>
      <c r="E331">
        <f t="shared" si="61"/>
        <v>0</v>
      </c>
      <c r="F331">
        <f t="shared" si="62"/>
        <v>0</v>
      </c>
      <c r="G331">
        <f t="shared" si="62"/>
        <v>0</v>
      </c>
      <c r="H331">
        <f t="shared" si="62"/>
        <v>0</v>
      </c>
      <c r="I331">
        <f t="shared" si="62"/>
        <v>0</v>
      </c>
      <c r="J331">
        <f t="shared" si="63"/>
        <v>0</v>
      </c>
      <c r="K331">
        <f t="shared" si="64"/>
        <v>0</v>
      </c>
      <c r="L331">
        <f t="shared" si="65"/>
        <v>0</v>
      </c>
      <c r="M331">
        <f t="shared" si="66"/>
        <v>0</v>
      </c>
      <c r="N331">
        <f t="shared" si="67"/>
        <v>0</v>
      </c>
      <c r="O331">
        <f t="shared" si="67"/>
        <v>0</v>
      </c>
      <c r="P331">
        <f t="shared" si="68"/>
        <v>0</v>
      </c>
      <c r="Q331" t="str">
        <f t="shared" si="69"/>
        <v/>
      </c>
    </row>
    <row r="332" spans="1:17" ht="16">
      <c r="A332" s="8">
        <v>328</v>
      </c>
      <c r="B332" s="1" t="s">
        <v>157</v>
      </c>
      <c r="C332">
        <f t="shared" si="59"/>
        <v>1</v>
      </c>
      <c r="D332">
        <f t="shared" si="60"/>
        <v>0</v>
      </c>
      <c r="E332">
        <f t="shared" si="61"/>
        <v>0</v>
      </c>
      <c r="F332">
        <f t="shared" si="62"/>
        <v>0</v>
      </c>
      <c r="G332">
        <f t="shared" si="62"/>
        <v>0</v>
      </c>
      <c r="H332">
        <f t="shared" si="62"/>
        <v>0</v>
      </c>
      <c r="I332">
        <f t="shared" si="62"/>
        <v>0</v>
      </c>
      <c r="J332">
        <f t="shared" si="63"/>
        <v>0</v>
      </c>
      <c r="K332">
        <f t="shared" si="64"/>
        <v>0</v>
      </c>
      <c r="L332">
        <f t="shared" si="65"/>
        <v>0</v>
      </c>
      <c r="M332">
        <f t="shared" si="66"/>
        <v>0</v>
      </c>
      <c r="N332">
        <f t="shared" si="67"/>
        <v>0</v>
      </c>
      <c r="O332">
        <f t="shared" si="67"/>
        <v>0</v>
      </c>
      <c r="P332">
        <f t="shared" si="68"/>
        <v>0</v>
      </c>
      <c r="Q332" t="str">
        <f t="shared" si="69"/>
        <v/>
      </c>
    </row>
    <row r="333" spans="1:17" ht="16">
      <c r="A333" s="8">
        <v>329</v>
      </c>
      <c r="B333" s="1" t="s">
        <v>234</v>
      </c>
      <c r="C333">
        <f t="shared" si="59"/>
        <v>0</v>
      </c>
      <c r="D333">
        <f t="shared" si="60"/>
        <v>0</v>
      </c>
      <c r="E333">
        <f t="shared" si="61"/>
        <v>0</v>
      </c>
      <c r="F333">
        <f t="shared" si="62"/>
        <v>0</v>
      </c>
      <c r="G333">
        <f t="shared" si="62"/>
        <v>0</v>
      </c>
      <c r="H333">
        <f t="shared" si="62"/>
        <v>0</v>
      </c>
      <c r="I333">
        <f t="shared" si="62"/>
        <v>0</v>
      </c>
      <c r="J333">
        <f t="shared" si="63"/>
        <v>1</v>
      </c>
      <c r="K333">
        <f t="shared" si="64"/>
        <v>0</v>
      </c>
      <c r="L333">
        <f t="shared" si="65"/>
        <v>0</v>
      </c>
      <c r="M333">
        <f t="shared" si="66"/>
        <v>0</v>
      </c>
      <c r="N333">
        <f t="shared" si="67"/>
        <v>0</v>
      </c>
      <c r="O333">
        <f t="shared" si="67"/>
        <v>0</v>
      </c>
      <c r="P333">
        <f t="shared" si="68"/>
        <v>0</v>
      </c>
      <c r="Q333" t="str">
        <f t="shared" si="69"/>
        <v/>
      </c>
    </row>
    <row r="334" spans="1:17" ht="16">
      <c r="A334" s="8">
        <v>330</v>
      </c>
      <c r="B334" s="1" t="s">
        <v>758</v>
      </c>
      <c r="C334">
        <f t="shared" si="59"/>
        <v>0</v>
      </c>
      <c r="D334">
        <f t="shared" si="60"/>
        <v>0</v>
      </c>
      <c r="E334">
        <f t="shared" si="61"/>
        <v>0</v>
      </c>
      <c r="F334">
        <f t="shared" si="62"/>
        <v>0</v>
      </c>
      <c r="G334">
        <f t="shared" si="62"/>
        <v>1</v>
      </c>
      <c r="H334">
        <f t="shared" si="62"/>
        <v>0</v>
      </c>
      <c r="I334">
        <f t="shared" si="62"/>
        <v>0</v>
      </c>
      <c r="J334">
        <f t="shared" si="63"/>
        <v>0</v>
      </c>
      <c r="K334">
        <f t="shared" si="64"/>
        <v>0</v>
      </c>
      <c r="L334">
        <f t="shared" si="65"/>
        <v>0</v>
      </c>
      <c r="M334">
        <f t="shared" si="66"/>
        <v>0</v>
      </c>
      <c r="N334">
        <f t="shared" si="67"/>
        <v>0</v>
      </c>
      <c r="O334">
        <f t="shared" si="67"/>
        <v>0</v>
      </c>
      <c r="P334">
        <f t="shared" si="68"/>
        <v>0</v>
      </c>
      <c r="Q334" t="str">
        <f t="shared" si="69"/>
        <v/>
      </c>
    </row>
    <row r="335" spans="1:17" ht="16">
      <c r="A335" s="8">
        <v>331</v>
      </c>
      <c r="B335" s="1" t="s">
        <v>278</v>
      </c>
      <c r="C335">
        <f t="shared" si="59"/>
        <v>0</v>
      </c>
      <c r="D335">
        <f t="shared" si="60"/>
        <v>0</v>
      </c>
      <c r="E335">
        <f t="shared" si="61"/>
        <v>0</v>
      </c>
      <c r="F335">
        <f t="shared" si="62"/>
        <v>0</v>
      </c>
      <c r="G335">
        <f t="shared" si="62"/>
        <v>1</v>
      </c>
      <c r="H335">
        <f t="shared" si="62"/>
        <v>0</v>
      </c>
      <c r="I335">
        <f t="shared" si="62"/>
        <v>0</v>
      </c>
      <c r="J335">
        <f t="shared" si="63"/>
        <v>0</v>
      </c>
      <c r="K335">
        <f t="shared" si="64"/>
        <v>0</v>
      </c>
      <c r="L335">
        <f t="shared" si="65"/>
        <v>0</v>
      </c>
      <c r="M335">
        <f t="shared" si="66"/>
        <v>0</v>
      </c>
      <c r="N335">
        <f t="shared" si="67"/>
        <v>0</v>
      </c>
      <c r="O335">
        <f t="shared" si="67"/>
        <v>0</v>
      </c>
      <c r="P335">
        <f t="shared" si="68"/>
        <v>0</v>
      </c>
      <c r="Q335" t="str">
        <f t="shared" si="69"/>
        <v/>
      </c>
    </row>
    <row r="336" spans="1:17" ht="16">
      <c r="A336" s="8">
        <v>332</v>
      </c>
      <c r="B336" s="1" t="s">
        <v>133</v>
      </c>
      <c r="C336">
        <f t="shared" si="59"/>
        <v>0</v>
      </c>
      <c r="D336">
        <f t="shared" si="60"/>
        <v>0</v>
      </c>
      <c r="E336">
        <f t="shared" si="61"/>
        <v>0</v>
      </c>
      <c r="F336">
        <f t="shared" si="62"/>
        <v>0</v>
      </c>
      <c r="G336">
        <f t="shared" si="62"/>
        <v>0</v>
      </c>
      <c r="H336">
        <f t="shared" si="62"/>
        <v>1</v>
      </c>
      <c r="I336">
        <f t="shared" si="62"/>
        <v>0</v>
      </c>
      <c r="J336">
        <f t="shared" si="63"/>
        <v>0</v>
      </c>
      <c r="K336">
        <f t="shared" si="64"/>
        <v>0</v>
      </c>
      <c r="L336">
        <f t="shared" si="65"/>
        <v>0</v>
      </c>
      <c r="M336">
        <f t="shared" si="66"/>
        <v>0</v>
      </c>
      <c r="N336">
        <f t="shared" si="67"/>
        <v>0</v>
      </c>
      <c r="O336">
        <f t="shared" si="67"/>
        <v>0</v>
      </c>
      <c r="P336">
        <f t="shared" si="68"/>
        <v>0</v>
      </c>
      <c r="Q336" t="str">
        <f t="shared" si="69"/>
        <v/>
      </c>
    </row>
    <row r="337" spans="1:17" ht="16">
      <c r="A337" s="8">
        <v>333</v>
      </c>
      <c r="B337" s="1" t="s">
        <v>46</v>
      </c>
      <c r="C337">
        <f t="shared" si="59"/>
        <v>1</v>
      </c>
      <c r="D337">
        <f t="shared" si="60"/>
        <v>0</v>
      </c>
      <c r="E337">
        <f t="shared" si="61"/>
        <v>0</v>
      </c>
      <c r="F337">
        <f t="shared" si="62"/>
        <v>0</v>
      </c>
      <c r="G337">
        <f t="shared" si="62"/>
        <v>0</v>
      </c>
      <c r="H337">
        <f t="shared" si="62"/>
        <v>0</v>
      </c>
      <c r="I337">
        <f t="shared" si="62"/>
        <v>0</v>
      </c>
      <c r="J337">
        <f t="shared" si="63"/>
        <v>0</v>
      </c>
      <c r="K337">
        <f t="shared" si="64"/>
        <v>0</v>
      </c>
      <c r="L337">
        <f t="shared" si="65"/>
        <v>0</v>
      </c>
      <c r="M337">
        <f t="shared" si="66"/>
        <v>0</v>
      </c>
      <c r="N337">
        <f t="shared" si="67"/>
        <v>0</v>
      </c>
      <c r="O337">
        <f t="shared" si="67"/>
        <v>0</v>
      </c>
      <c r="P337">
        <f t="shared" si="68"/>
        <v>0</v>
      </c>
      <c r="Q337" t="str">
        <f t="shared" si="69"/>
        <v/>
      </c>
    </row>
    <row r="338" spans="1:17" ht="16">
      <c r="A338" s="8">
        <v>334</v>
      </c>
      <c r="B338" s="1" t="s">
        <v>407</v>
      </c>
      <c r="C338">
        <f t="shared" si="59"/>
        <v>0</v>
      </c>
      <c r="D338">
        <f t="shared" si="60"/>
        <v>0</v>
      </c>
      <c r="E338">
        <f t="shared" si="61"/>
        <v>0</v>
      </c>
      <c r="F338">
        <f t="shared" si="62"/>
        <v>0</v>
      </c>
      <c r="G338">
        <f t="shared" si="62"/>
        <v>0</v>
      </c>
      <c r="H338">
        <f t="shared" si="62"/>
        <v>0</v>
      </c>
      <c r="I338">
        <f t="shared" si="62"/>
        <v>0</v>
      </c>
      <c r="J338">
        <f t="shared" si="63"/>
        <v>0</v>
      </c>
      <c r="K338">
        <f t="shared" si="64"/>
        <v>0</v>
      </c>
      <c r="L338">
        <f t="shared" si="65"/>
        <v>0</v>
      </c>
      <c r="M338">
        <f t="shared" si="66"/>
        <v>0</v>
      </c>
      <c r="N338">
        <f t="shared" si="67"/>
        <v>0</v>
      </c>
      <c r="O338">
        <f t="shared" si="67"/>
        <v>0</v>
      </c>
      <c r="P338">
        <f t="shared" si="68"/>
        <v>1</v>
      </c>
      <c r="Q338" t="str">
        <f t="shared" si="69"/>
        <v/>
      </c>
    </row>
    <row r="339" spans="1:17" ht="16">
      <c r="A339" s="8">
        <v>335</v>
      </c>
      <c r="B339" s="1" t="s">
        <v>58</v>
      </c>
      <c r="C339">
        <f t="shared" si="59"/>
        <v>0</v>
      </c>
      <c r="D339">
        <f t="shared" si="60"/>
        <v>0</v>
      </c>
      <c r="E339">
        <f t="shared" si="61"/>
        <v>0</v>
      </c>
      <c r="F339">
        <f t="shared" si="62"/>
        <v>0</v>
      </c>
      <c r="G339">
        <f t="shared" si="62"/>
        <v>0</v>
      </c>
      <c r="H339">
        <f t="shared" si="62"/>
        <v>0</v>
      </c>
      <c r="I339">
        <f t="shared" si="62"/>
        <v>0</v>
      </c>
      <c r="J339">
        <f t="shared" si="63"/>
        <v>1</v>
      </c>
      <c r="K339">
        <f t="shared" si="64"/>
        <v>0</v>
      </c>
      <c r="L339">
        <f t="shared" si="65"/>
        <v>0</v>
      </c>
      <c r="M339">
        <f t="shared" si="66"/>
        <v>0</v>
      </c>
      <c r="N339">
        <f t="shared" si="67"/>
        <v>0</v>
      </c>
      <c r="O339">
        <f t="shared" si="67"/>
        <v>0</v>
      </c>
      <c r="P339">
        <f t="shared" si="68"/>
        <v>0</v>
      </c>
      <c r="Q339" t="str">
        <f t="shared" si="69"/>
        <v/>
      </c>
    </row>
    <row r="340" spans="1:17" ht="16">
      <c r="A340" s="8">
        <v>336</v>
      </c>
      <c r="B340" s="1" t="s">
        <v>58</v>
      </c>
      <c r="C340">
        <f t="shared" si="59"/>
        <v>0</v>
      </c>
      <c r="D340">
        <f t="shared" si="60"/>
        <v>0</v>
      </c>
      <c r="E340">
        <f t="shared" si="61"/>
        <v>0</v>
      </c>
      <c r="F340">
        <f t="shared" si="62"/>
        <v>0</v>
      </c>
      <c r="G340">
        <f t="shared" si="62"/>
        <v>0</v>
      </c>
      <c r="H340">
        <f t="shared" si="62"/>
        <v>0</v>
      </c>
      <c r="I340">
        <f t="shared" si="62"/>
        <v>0</v>
      </c>
      <c r="J340">
        <f t="shared" si="63"/>
        <v>1</v>
      </c>
      <c r="K340">
        <f t="shared" si="64"/>
        <v>0</v>
      </c>
      <c r="L340">
        <f t="shared" si="65"/>
        <v>0</v>
      </c>
      <c r="M340">
        <f t="shared" si="66"/>
        <v>0</v>
      </c>
      <c r="N340">
        <f t="shared" si="67"/>
        <v>0</v>
      </c>
      <c r="O340">
        <f t="shared" si="67"/>
        <v>0</v>
      </c>
      <c r="P340">
        <f t="shared" si="68"/>
        <v>0</v>
      </c>
      <c r="Q340" t="str">
        <f t="shared" si="69"/>
        <v/>
      </c>
    </row>
    <row r="341" spans="1:17" ht="16">
      <c r="A341" s="8">
        <v>337</v>
      </c>
      <c r="B341" s="1" t="s">
        <v>87</v>
      </c>
      <c r="C341">
        <f t="shared" si="59"/>
        <v>0</v>
      </c>
      <c r="D341">
        <f t="shared" si="60"/>
        <v>0</v>
      </c>
      <c r="E341">
        <f t="shared" si="61"/>
        <v>0</v>
      </c>
      <c r="F341">
        <f t="shared" si="62"/>
        <v>0</v>
      </c>
      <c r="G341">
        <f t="shared" si="62"/>
        <v>1</v>
      </c>
      <c r="H341">
        <f t="shared" si="62"/>
        <v>0</v>
      </c>
      <c r="I341">
        <f t="shared" si="62"/>
        <v>0</v>
      </c>
      <c r="J341">
        <f t="shared" si="63"/>
        <v>0</v>
      </c>
      <c r="K341">
        <f t="shared" si="64"/>
        <v>0</v>
      </c>
      <c r="L341">
        <f t="shared" si="65"/>
        <v>0</v>
      </c>
      <c r="M341">
        <f t="shared" si="66"/>
        <v>0</v>
      </c>
      <c r="N341">
        <f t="shared" si="67"/>
        <v>0</v>
      </c>
      <c r="O341">
        <f t="shared" si="67"/>
        <v>0</v>
      </c>
      <c r="P341">
        <f t="shared" si="68"/>
        <v>0</v>
      </c>
      <c r="Q341" t="str">
        <f t="shared" si="69"/>
        <v/>
      </c>
    </row>
    <row r="342" spans="1:17" ht="16">
      <c r="A342" s="8">
        <v>338</v>
      </c>
      <c r="B342" s="1" t="s">
        <v>26</v>
      </c>
      <c r="C342">
        <f t="shared" si="59"/>
        <v>0</v>
      </c>
      <c r="D342">
        <f t="shared" si="60"/>
        <v>0</v>
      </c>
      <c r="E342">
        <f t="shared" si="61"/>
        <v>0</v>
      </c>
      <c r="F342">
        <f t="shared" si="62"/>
        <v>0</v>
      </c>
      <c r="G342">
        <f t="shared" si="62"/>
        <v>0</v>
      </c>
      <c r="H342">
        <f t="shared" si="62"/>
        <v>0</v>
      </c>
      <c r="I342">
        <f t="shared" si="62"/>
        <v>0</v>
      </c>
      <c r="J342">
        <f t="shared" si="63"/>
        <v>1</v>
      </c>
      <c r="K342">
        <f t="shared" si="64"/>
        <v>0</v>
      </c>
      <c r="L342">
        <f t="shared" si="65"/>
        <v>0</v>
      </c>
      <c r="M342">
        <f t="shared" si="66"/>
        <v>0</v>
      </c>
      <c r="N342">
        <f t="shared" si="67"/>
        <v>0</v>
      </c>
      <c r="O342">
        <f t="shared" si="67"/>
        <v>0</v>
      </c>
      <c r="P342">
        <f t="shared" si="68"/>
        <v>0</v>
      </c>
      <c r="Q342" t="str">
        <f t="shared" si="69"/>
        <v/>
      </c>
    </row>
    <row r="343" spans="1:17" ht="16">
      <c r="A343" s="8">
        <v>339</v>
      </c>
      <c r="B343" s="1" t="s">
        <v>161</v>
      </c>
      <c r="C343">
        <f t="shared" si="59"/>
        <v>1</v>
      </c>
      <c r="D343">
        <f t="shared" si="60"/>
        <v>0</v>
      </c>
      <c r="E343">
        <f t="shared" si="61"/>
        <v>0</v>
      </c>
      <c r="F343">
        <f t="shared" si="62"/>
        <v>0</v>
      </c>
      <c r="G343">
        <f t="shared" si="62"/>
        <v>0</v>
      </c>
      <c r="H343">
        <f t="shared" si="62"/>
        <v>0</v>
      </c>
      <c r="I343">
        <f t="shared" si="62"/>
        <v>0</v>
      </c>
      <c r="J343">
        <f t="shared" si="63"/>
        <v>0</v>
      </c>
      <c r="K343">
        <f t="shared" si="64"/>
        <v>0</v>
      </c>
      <c r="L343">
        <f t="shared" si="65"/>
        <v>0</v>
      </c>
      <c r="M343">
        <f t="shared" si="66"/>
        <v>0</v>
      </c>
      <c r="N343">
        <f t="shared" si="67"/>
        <v>0</v>
      </c>
      <c r="O343">
        <f t="shared" si="67"/>
        <v>0</v>
      </c>
      <c r="P343">
        <f t="shared" si="68"/>
        <v>0</v>
      </c>
      <c r="Q343" t="str">
        <f t="shared" si="69"/>
        <v/>
      </c>
    </row>
    <row r="344" spans="1:17" ht="16">
      <c r="A344" s="8">
        <v>340</v>
      </c>
      <c r="B344" s="1" t="s">
        <v>1012</v>
      </c>
      <c r="C344">
        <f t="shared" si="59"/>
        <v>0</v>
      </c>
      <c r="D344">
        <f t="shared" si="60"/>
        <v>0</v>
      </c>
      <c r="E344">
        <f t="shared" si="61"/>
        <v>0</v>
      </c>
      <c r="F344">
        <f t="shared" si="62"/>
        <v>0</v>
      </c>
      <c r="G344">
        <f t="shared" si="62"/>
        <v>0</v>
      </c>
      <c r="H344">
        <f t="shared" si="62"/>
        <v>0</v>
      </c>
      <c r="I344">
        <f t="shared" si="62"/>
        <v>0</v>
      </c>
      <c r="J344">
        <f t="shared" si="63"/>
        <v>0</v>
      </c>
      <c r="K344">
        <f t="shared" si="64"/>
        <v>0</v>
      </c>
      <c r="L344">
        <f t="shared" si="65"/>
        <v>0</v>
      </c>
      <c r="M344">
        <f t="shared" si="66"/>
        <v>0</v>
      </c>
      <c r="N344">
        <f t="shared" si="67"/>
        <v>0</v>
      </c>
      <c r="O344">
        <f t="shared" si="67"/>
        <v>0</v>
      </c>
      <c r="P344">
        <f t="shared" si="68"/>
        <v>1</v>
      </c>
      <c r="Q344" t="str">
        <f t="shared" si="69"/>
        <v/>
      </c>
    </row>
    <row r="345" spans="1:17" ht="16">
      <c r="A345" s="8">
        <v>341</v>
      </c>
      <c r="B345" s="1" t="s">
        <v>1201</v>
      </c>
      <c r="C345">
        <f t="shared" si="59"/>
        <v>0</v>
      </c>
      <c r="D345">
        <f t="shared" si="60"/>
        <v>0</v>
      </c>
      <c r="E345">
        <f t="shared" si="61"/>
        <v>0</v>
      </c>
      <c r="F345">
        <f t="shared" si="62"/>
        <v>0</v>
      </c>
      <c r="G345">
        <f t="shared" si="62"/>
        <v>0</v>
      </c>
      <c r="H345">
        <f t="shared" si="62"/>
        <v>0</v>
      </c>
      <c r="I345">
        <f t="shared" si="62"/>
        <v>0</v>
      </c>
      <c r="J345">
        <f t="shared" si="63"/>
        <v>0</v>
      </c>
      <c r="K345">
        <f t="shared" si="64"/>
        <v>1</v>
      </c>
      <c r="L345">
        <f t="shared" si="65"/>
        <v>0</v>
      </c>
      <c r="M345">
        <f t="shared" si="66"/>
        <v>0</v>
      </c>
      <c r="N345">
        <f t="shared" si="67"/>
        <v>0</v>
      </c>
      <c r="O345">
        <f t="shared" si="67"/>
        <v>0</v>
      </c>
      <c r="P345">
        <f t="shared" si="68"/>
        <v>0</v>
      </c>
      <c r="Q345" t="str">
        <f t="shared" si="69"/>
        <v/>
      </c>
    </row>
    <row r="346" spans="1:17" ht="16">
      <c r="A346" s="8">
        <v>342</v>
      </c>
      <c r="B346" s="1" t="s">
        <v>240</v>
      </c>
      <c r="C346">
        <f t="shared" si="59"/>
        <v>0</v>
      </c>
      <c r="D346">
        <f t="shared" si="60"/>
        <v>0</v>
      </c>
      <c r="E346">
        <f t="shared" si="61"/>
        <v>1</v>
      </c>
      <c r="F346">
        <f t="shared" si="62"/>
        <v>0</v>
      </c>
      <c r="G346">
        <f t="shared" si="62"/>
        <v>0</v>
      </c>
      <c r="H346">
        <f t="shared" si="62"/>
        <v>0</v>
      </c>
      <c r="I346">
        <f t="shared" si="62"/>
        <v>0</v>
      </c>
      <c r="J346">
        <f t="shared" si="63"/>
        <v>0</v>
      </c>
      <c r="K346">
        <f t="shared" si="64"/>
        <v>0</v>
      </c>
      <c r="L346">
        <f t="shared" si="65"/>
        <v>0</v>
      </c>
      <c r="M346">
        <f t="shared" si="66"/>
        <v>0</v>
      </c>
      <c r="N346">
        <f t="shared" si="67"/>
        <v>0</v>
      </c>
      <c r="O346">
        <f t="shared" si="67"/>
        <v>0</v>
      </c>
      <c r="P346">
        <f t="shared" si="68"/>
        <v>0</v>
      </c>
      <c r="Q346" t="str">
        <f t="shared" si="69"/>
        <v/>
      </c>
    </row>
    <row r="347" spans="1:17" ht="16">
      <c r="A347" s="8">
        <v>343</v>
      </c>
      <c r="B347" s="1" t="s">
        <v>58</v>
      </c>
      <c r="C347">
        <f t="shared" si="59"/>
        <v>0</v>
      </c>
      <c r="D347">
        <f t="shared" si="60"/>
        <v>0</v>
      </c>
      <c r="E347">
        <f t="shared" si="61"/>
        <v>0</v>
      </c>
      <c r="F347">
        <f t="shared" si="62"/>
        <v>0</v>
      </c>
      <c r="G347">
        <f t="shared" si="62"/>
        <v>0</v>
      </c>
      <c r="H347">
        <f t="shared" si="62"/>
        <v>0</v>
      </c>
      <c r="I347">
        <f t="shared" si="62"/>
        <v>0</v>
      </c>
      <c r="J347">
        <f t="shared" si="63"/>
        <v>1</v>
      </c>
      <c r="K347">
        <f t="shared" si="64"/>
        <v>0</v>
      </c>
      <c r="L347">
        <f t="shared" si="65"/>
        <v>0</v>
      </c>
      <c r="M347">
        <f t="shared" si="66"/>
        <v>0</v>
      </c>
      <c r="N347">
        <f t="shared" si="67"/>
        <v>0</v>
      </c>
      <c r="O347">
        <f t="shared" si="67"/>
        <v>0</v>
      </c>
      <c r="P347">
        <f t="shared" si="68"/>
        <v>0</v>
      </c>
      <c r="Q347" t="str">
        <f t="shared" si="69"/>
        <v/>
      </c>
    </row>
    <row r="348" spans="1:17" ht="16">
      <c r="A348" s="8">
        <v>344</v>
      </c>
      <c r="B348" s="1" t="s">
        <v>95</v>
      </c>
      <c r="C348">
        <f t="shared" si="59"/>
        <v>0</v>
      </c>
      <c r="D348">
        <f t="shared" si="60"/>
        <v>0</v>
      </c>
      <c r="E348">
        <f t="shared" si="61"/>
        <v>0</v>
      </c>
      <c r="F348">
        <f t="shared" si="62"/>
        <v>0</v>
      </c>
      <c r="G348">
        <f t="shared" si="62"/>
        <v>0</v>
      </c>
      <c r="H348">
        <f t="shared" si="62"/>
        <v>0</v>
      </c>
      <c r="I348">
        <f t="shared" si="62"/>
        <v>0</v>
      </c>
      <c r="J348">
        <f t="shared" si="63"/>
        <v>0</v>
      </c>
      <c r="K348">
        <f t="shared" si="64"/>
        <v>1</v>
      </c>
      <c r="L348">
        <f t="shared" si="65"/>
        <v>0</v>
      </c>
      <c r="M348">
        <f t="shared" si="66"/>
        <v>0</v>
      </c>
      <c r="N348">
        <f t="shared" si="67"/>
        <v>0</v>
      </c>
      <c r="O348">
        <f t="shared" si="67"/>
        <v>0</v>
      </c>
      <c r="P348">
        <f t="shared" si="68"/>
        <v>0</v>
      </c>
      <c r="Q348" t="str">
        <f t="shared" si="69"/>
        <v/>
      </c>
    </row>
    <row r="349" spans="1:17" ht="16">
      <c r="A349" s="8">
        <v>345</v>
      </c>
      <c r="B349" s="1" t="s">
        <v>338</v>
      </c>
      <c r="C349">
        <f t="shared" si="59"/>
        <v>0</v>
      </c>
      <c r="D349">
        <f t="shared" si="60"/>
        <v>0</v>
      </c>
      <c r="E349">
        <f t="shared" si="61"/>
        <v>0</v>
      </c>
      <c r="F349">
        <f t="shared" si="62"/>
        <v>0</v>
      </c>
      <c r="G349">
        <f t="shared" si="62"/>
        <v>0</v>
      </c>
      <c r="H349">
        <f t="shared" si="62"/>
        <v>0</v>
      </c>
      <c r="I349">
        <f t="shared" si="62"/>
        <v>0</v>
      </c>
      <c r="J349">
        <f t="shared" si="63"/>
        <v>0</v>
      </c>
      <c r="K349">
        <f t="shared" si="64"/>
        <v>0</v>
      </c>
      <c r="L349">
        <f t="shared" si="65"/>
        <v>0</v>
      </c>
      <c r="M349">
        <f t="shared" si="66"/>
        <v>0</v>
      </c>
      <c r="N349">
        <f t="shared" si="67"/>
        <v>0</v>
      </c>
      <c r="O349">
        <f t="shared" si="67"/>
        <v>0</v>
      </c>
      <c r="P349">
        <f t="shared" si="68"/>
        <v>1</v>
      </c>
      <c r="Q349" t="str">
        <f t="shared" si="69"/>
        <v/>
      </c>
    </row>
    <row r="350" spans="1:17" ht="16">
      <c r="A350" s="8">
        <v>346</v>
      </c>
      <c r="B350" s="1" t="s">
        <v>81</v>
      </c>
      <c r="C350">
        <f t="shared" si="59"/>
        <v>0</v>
      </c>
      <c r="D350">
        <f t="shared" si="60"/>
        <v>0</v>
      </c>
      <c r="E350">
        <f t="shared" si="61"/>
        <v>0</v>
      </c>
      <c r="F350">
        <f t="shared" si="62"/>
        <v>0</v>
      </c>
      <c r="G350">
        <f t="shared" si="62"/>
        <v>0</v>
      </c>
      <c r="H350">
        <f t="shared" si="62"/>
        <v>0</v>
      </c>
      <c r="I350">
        <f t="shared" si="62"/>
        <v>0</v>
      </c>
      <c r="J350">
        <f t="shared" si="63"/>
        <v>0</v>
      </c>
      <c r="K350">
        <f t="shared" si="64"/>
        <v>1</v>
      </c>
      <c r="L350">
        <f t="shared" si="65"/>
        <v>0</v>
      </c>
      <c r="M350">
        <f t="shared" si="66"/>
        <v>0</v>
      </c>
      <c r="N350">
        <f t="shared" si="67"/>
        <v>0</v>
      </c>
      <c r="O350">
        <f t="shared" si="67"/>
        <v>0</v>
      </c>
      <c r="P350">
        <f t="shared" si="68"/>
        <v>0</v>
      </c>
      <c r="Q350" t="str">
        <f t="shared" si="69"/>
        <v/>
      </c>
    </row>
    <row r="351" spans="1:17" ht="16">
      <c r="A351" s="8">
        <v>347</v>
      </c>
      <c r="B351" s="1" t="s">
        <v>133</v>
      </c>
      <c r="C351">
        <f t="shared" si="59"/>
        <v>0</v>
      </c>
      <c r="D351">
        <f t="shared" si="60"/>
        <v>0</v>
      </c>
      <c r="E351">
        <f t="shared" si="61"/>
        <v>0</v>
      </c>
      <c r="F351">
        <f t="shared" si="62"/>
        <v>0</v>
      </c>
      <c r="G351">
        <f t="shared" si="62"/>
        <v>0</v>
      </c>
      <c r="H351">
        <f t="shared" si="62"/>
        <v>1</v>
      </c>
      <c r="I351">
        <f t="shared" si="62"/>
        <v>0</v>
      </c>
      <c r="J351">
        <f t="shared" si="63"/>
        <v>0</v>
      </c>
      <c r="K351">
        <f t="shared" si="64"/>
        <v>0</v>
      </c>
      <c r="L351">
        <f t="shared" si="65"/>
        <v>0</v>
      </c>
      <c r="M351">
        <f t="shared" si="66"/>
        <v>0</v>
      </c>
      <c r="N351">
        <f t="shared" si="67"/>
        <v>0</v>
      </c>
      <c r="O351">
        <f t="shared" si="67"/>
        <v>0</v>
      </c>
      <c r="P351">
        <f t="shared" si="68"/>
        <v>0</v>
      </c>
      <c r="Q351" t="str">
        <f t="shared" si="69"/>
        <v/>
      </c>
    </row>
    <row r="352" spans="1:17" ht="16">
      <c r="A352" s="8">
        <v>348</v>
      </c>
      <c r="B352" s="1" t="s">
        <v>46</v>
      </c>
      <c r="C352">
        <f t="shared" si="59"/>
        <v>1</v>
      </c>
      <c r="D352">
        <f t="shared" si="60"/>
        <v>0</v>
      </c>
      <c r="E352">
        <f t="shared" si="61"/>
        <v>0</v>
      </c>
      <c r="F352">
        <f t="shared" si="62"/>
        <v>0</v>
      </c>
      <c r="G352">
        <f t="shared" si="62"/>
        <v>0</v>
      </c>
      <c r="H352">
        <f t="shared" si="62"/>
        <v>0</v>
      </c>
      <c r="I352">
        <f t="shared" si="62"/>
        <v>0</v>
      </c>
      <c r="J352">
        <f t="shared" si="63"/>
        <v>0</v>
      </c>
      <c r="K352">
        <f t="shared" si="64"/>
        <v>0</v>
      </c>
      <c r="L352">
        <f t="shared" si="65"/>
        <v>0</v>
      </c>
      <c r="M352">
        <f t="shared" si="66"/>
        <v>0</v>
      </c>
      <c r="N352">
        <f t="shared" si="67"/>
        <v>0</v>
      </c>
      <c r="O352">
        <f t="shared" si="67"/>
        <v>0</v>
      </c>
      <c r="P352">
        <f t="shared" si="68"/>
        <v>0</v>
      </c>
      <c r="Q352" t="str">
        <f t="shared" si="69"/>
        <v/>
      </c>
    </row>
    <row r="353" spans="1:17" ht="16">
      <c r="A353" s="8">
        <v>349</v>
      </c>
      <c r="B353" s="1" t="s">
        <v>1162</v>
      </c>
      <c r="C353">
        <f t="shared" si="59"/>
        <v>1</v>
      </c>
      <c r="D353">
        <f t="shared" si="60"/>
        <v>0</v>
      </c>
      <c r="E353">
        <f t="shared" si="61"/>
        <v>0</v>
      </c>
      <c r="F353">
        <f t="shared" si="62"/>
        <v>0</v>
      </c>
      <c r="G353">
        <f t="shared" si="62"/>
        <v>0</v>
      </c>
      <c r="H353">
        <f t="shared" si="62"/>
        <v>0</v>
      </c>
      <c r="I353">
        <f t="shared" si="62"/>
        <v>0</v>
      </c>
      <c r="J353">
        <f t="shared" si="63"/>
        <v>0</v>
      </c>
      <c r="K353">
        <f t="shared" si="64"/>
        <v>0</v>
      </c>
      <c r="L353">
        <f t="shared" si="65"/>
        <v>0</v>
      </c>
      <c r="M353">
        <f t="shared" si="66"/>
        <v>0</v>
      </c>
      <c r="N353">
        <f t="shared" si="67"/>
        <v>0</v>
      </c>
      <c r="O353">
        <f t="shared" si="67"/>
        <v>0</v>
      </c>
      <c r="P353">
        <f t="shared" si="68"/>
        <v>0</v>
      </c>
      <c r="Q353" t="str">
        <f t="shared" si="69"/>
        <v/>
      </c>
    </row>
    <row r="354" spans="1:17" ht="16">
      <c r="A354" s="8">
        <v>350</v>
      </c>
      <c r="B354" s="1" t="s">
        <v>282</v>
      </c>
      <c r="C354">
        <f t="shared" si="59"/>
        <v>0</v>
      </c>
      <c r="D354">
        <f t="shared" si="60"/>
        <v>1</v>
      </c>
      <c r="E354">
        <f t="shared" si="61"/>
        <v>0</v>
      </c>
      <c r="F354">
        <f t="shared" si="62"/>
        <v>0</v>
      </c>
      <c r="G354">
        <f t="shared" si="62"/>
        <v>0</v>
      </c>
      <c r="H354">
        <f t="shared" si="62"/>
        <v>0</v>
      </c>
      <c r="I354">
        <f t="shared" si="62"/>
        <v>0</v>
      </c>
      <c r="J354">
        <f t="shared" si="63"/>
        <v>0</v>
      </c>
      <c r="K354">
        <f t="shared" si="64"/>
        <v>0</v>
      </c>
      <c r="L354">
        <f t="shared" si="65"/>
        <v>0</v>
      </c>
      <c r="M354">
        <f t="shared" si="66"/>
        <v>0</v>
      </c>
      <c r="N354">
        <f t="shared" si="67"/>
        <v>0</v>
      </c>
      <c r="O354">
        <f t="shared" si="67"/>
        <v>0</v>
      </c>
      <c r="P354">
        <f t="shared" si="68"/>
        <v>0</v>
      </c>
      <c r="Q354" t="str">
        <f t="shared" si="69"/>
        <v/>
      </c>
    </row>
    <row r="355" spans="1:17" ht="16">
      <c r="A355" s="8">
        <v>351</v>
      </c>
      <c r="B355" s="1" t="s">
        <v>157</v>
      </c>
      <c r="C355">
        <f t="shared" si="59"/>
        <v>1</v>
      </c>
      <c r="D355">
        <f t="shared" si="60"/>
        <v>0</v>
      </c>
      <c r="E355">
        <f t="shared" si="61"/>
        <v>0</v>
      </c>
      <c r="F355">
        <f t="shared" si="62"/>
        <v>0</v>
      </c>
      <c r="G355">
        <f t="shared" si="62"/>
        <v>0</v>
      </c>
      <c r="H355">
        <f t="shared" si="62"/>
        <v>0</v>
      </c>
      <c r="I355">
        <f t="shared" si="62"/>
        <v>0</v>
      </c>
      <c r="J355">
        <f t="shared" si="63"/>
        <v>0</v>
      </c>
      <c r="K355">
        <f t="shared" si="64"/>
        <v>0</v>
      </c>
      <c r="L355">
        <f t="shared" si="65"/>
        <v>0</v>
      </c>
      <c r="M355">
        <f t="shared" si="66"/>
        <v>0</v>
      </c>
      <c r="N355">
        <f t="shared" si="67"/>
        <v>0</v>
      </c>
      <c r="O355">
        <f t="shared" si="67"/>
        <v>0</v>
      </c>
      <c r="P355">
        <f t="shared" si="68"/>
        <v>0</v>
      </c>
      <c r="Q355" t="str">
        <f t="shared" si="69"/>
        <v/>
      </c>
    </row>
    <row r="356" spans="1:17" ht="16">
      <c r="A356" s="8">
        <v>352</v>
      </c>
      <c r="B356" s="1" t="s">
        <v>798</v>
      </c>
      <c r="C356">
        <f t="shared" si="59"/>
        <v>1</v>
      </c>
      <c r="D356">
        <f t="shared" si="60"/>
        <v>0</v>
      </c>
      <c r="E356">
        <f t="shared" si="61"/>
        <v>0</v>
      </c>
      <c r="F356">
        <f t="shared" si="62"/>
        <v>0</v>
      </c>
      <c r="G356">
        <f t="shared" si="62"/>
        <v>0</v>
      </c>
      <c r="H356">
        <f t="shared" si="62"/>
        <v>0</v>
      </c>
      <c r="I356">
        <f t="shared" si="62"/>
        <v>0</v>
      </c>
      <c r="J356">
        <f t="shared" si="63"/>
        <v>0</v>
      </c>
      <c r="K356">
        <f t="shared" si="64"/>
        <v>0</v>
      </c>
      <c r="L356">
        <f t="shared" si="65"/>
        <v>0</v>
      </c>
      <c r="M356">
        <f t="shared" si="66"/>
        <v>0</v>
      </c>
      <c r="N356">
        <f t="shared" si="67"/>
        <v>0</v>
      </c>
      <c r="O356">
        <f t="shared" si="67"/>
        <v>0</v>
      </c>
      <c r="P356">
        <f t="shared" si="68"/>
        <v>0</v>
      </c>
      <c r="Q356" t="str">
        <f t="shared" si="69"/>
        <v/>
      </c>
    </row>
    <row r="357" spans="1:17" ht="16">
      <c r="A357" s="8">
        <v>353</v>
      </c>
      <c r="B357" s="1" t="s">
        <v>157</v>
      </c>
      <c r="C357">
        <f t="shared" si="59"/>
        <v>1</v>
      </c>
      <c r="D357">
        <f t="shared" si="60"/>
        <v>0</v>
      </c>
      <c r="E357">
        <f t="shared" si="61"/>
        <v>0</v>
      </c>
      <c r="F357">
        <f t="shared" si="62"/>
        <v>0</v>
      </c>
      <c r="G357">
        <f t="shared" si="62"/>
        <v>0</v>
      </c>
      <c r="H357">
        <f t="shared" si="62"/>
        <v>0</v>
      </c>
      <c r="I357">
        <f t="shared" si="62"/>
        <v>0</v>
      </c>
      <c r="J357">
        <f t="shared" si="63"/>
        <v>0</v>
      </c>
      <c r="K357">
        <f t="shared" si="64"/>
        <v>0</v>
      </c>
      <c r="L357">
        <f t="shared" si="65"/>
        <v>0</v>
      </c>
      <c r="M357">
        <f t="shared" si="66"/>
        <v>0</v>
      </c>
      <c r="N357">
        <f t="shared" si="67"/>
        <v>0</v>
      </c>
      <c r="O357">
        <f t="shared" si="67"/>
        <v>0</v>
      </c>
      <c r="P357">
        <f t="shared" si="68"/>
        <v>0</v>
      </c>
      <c r="Q357" t="str">
        <f t="shared" si="69"/>
        <v/>
      </c>
    </row>
    <row r="358" spans="1:17" ht="16">
      <c r="A358" s="8">
        <v>354</v>
      </c>
      <c r="B358" s="1" t="s">
        <v>198</v>
      </c>
      <c r="C358">
        <f t="shared" si="59"/>
        <v>0</v>
      </c>
      <c r="D358">
        <f t="shared" si="60"/>
        <v>1</v>
      </c>
      <c r="E358">
        <f t="shared" si="61"/>
        <v>0</v>
      </c>
      <c r="F358">
        <f t="shared" ref="F358:I389" si="70">IF(ISNUMBER(SEARCH(F$4,$B358)),1,0)</f>
        <v>0</v>
      </c>
      <c r="G358">
        <f t="shared" si="70"/>
        <v>0</v>
      </c>
      <c r="H358">
        <f t="shared" si="70"/>
        <v>0</v>
      </c>
      <c r="I358">
        <f t="shared" si="70"/>
        <v>0</v>
      </c>
      <c r="J358">
        <f t="shared" si="63"/>
        <v>0</v>
      </c>
      <c r="K358">
        <f t="shared" si="64"/>
        <v>0</v>
      </c>
      <c r="L358">
        <f t="shared" si="65"/>
        <v>0</v>
      </c>
      <c r="M358">
        <f t="shared" si="66"/>
        <v>0</v>
      </c>
      <c r="N358">
        <f t="shared" ref="N358:O389" si="71">IF(ISNUMBER(SEARCH(N$4,$B358)),1,0)</f>
        <v>0</v>
      </c>
      <c r="O358">
        <f t="shared" si="71"/>
        <v>0</v>
      </c>
      <c r="P358">
        <f t="shared" si="68"/>
        <v>0</v>
      </c>
      <c r="Q358" t="str">
        <f t="shared" si="69"/>
        <v/>
      </c>
    </row>
    <row r="359" spans="1:17" ht="16">
      <c r="A359" s="8">
        <v>355</v>
      </c>
      <c r="B359" s="1" t="s">
        <v>240</v>
      </c>
      <c r="C359">
        <f t="shared" si="59"/>
        <v>0</v>
      </c>
      <c r="D359">
        <f t="shared" si="60"/>
        <v>0</v>
      </c>
      <c r="E359">
        <f t="shared" si="61"/>
        <v>1</v>
      </c>
      <c r="F359">
        <f t="shared" si="70"/>
        <v>0</v>
      </c>
      <c r="G359">
        <f t="shared" si="70"/>
        <v>0</v>
      </c>
      <c r="H359">
        <f t="shared" si="70"/>
        <v>0</v>
      </c>
      <c r="I359">
        <f t="shared" si="70"/>
        <v>0</v>
      </c>
      <c r="J359">
        <f t="shared" si="63"/>
        <v>0</v>
      </c>
      <c r="K359">
        <f t="shared" si="64"/>
        <v>0</v>
      </c>
      <c r="L359">
        <f t="shared" si="65"/>
        <v>0</v>
      </c>
      <c r="M359">
        <f t="shared" si="66"/>
        <v>0</v>
      </c>
      <c r="N359">
        <f t="shared" si="71"/>
        <v>0</v>
      </c>
      <c r="O359">
        <f t="shared" si="71"/>
        <v>0</v>
      </c>
      <c r="P359">
        <f t="shared" si="68"/>
        <v>0</v>
      </c>
      <c r="Q359" t="str">
        <f t="shared" si="69"/>
        <v/>
      </c>
    </row>
    <row r="360" spans="1:17" ht="16">
      <c r="A360" s="8">
        <v>356</v>
      </c>
      <c r="B360" s="1" t="s">
        <v>95</v>
      </c>
      <c r="C360">
        <f t="shared" si="59"/>
        <v>0</v>
      </c>
      <c r="D360">
        <f t="shared" si="60"/>
        <v>0</v>
      </c>
      <c r="E360">
        <f t="shared" si="61"/>
        <v>0</v>
      </c>
      <c r="F360">
        <f t="shared" si="70"/>
        <v>0</v>
      </c>
      <c r="G360">
        <f t="shared" si="70"/>
        <v>0</v>
      </c>
      <c r="H360">
        <f t="shared" si="70"/>
        <v>0</v>
      </c>
      <c r="I360">
        <f t="shared" si="70"/>
        <v>0</v>
      </c>
      <c r="J360">
        <f t="shared" si="63"/>
        <v>0</v>
      </c>
      <c r="K360">
        <f t="shared" si="64"/>
        <v>1</v>
      </c>
      <c r="L360">
        <f t="shared" si="65"/>
        <v>0</v>
      </c>
      <c r="M360">
        <f t="shared" si="66"/>
        <v>0</v>
      </c>
      <c r="N360">
        <f t="shared" si="71"/>
        <v>0</v>
      </c>
      <c r="O360">
        <f t="shared" si="71"/>
        <v>0</v>
      </c>
      <c r="P360">
        <f t="shared" si="68"/>
        <v>0</v>
      </c>
      <c r="Q360" t="str">
        <f t="shared" si="69"/>
        <v/>
      </c>
    </row>
    <row r="361" spans="1:17" ht="16">
      <c r="A361" s="8">
        <v>357</v>
      </c>
      <c r="B361" s="1" t="s">
        <v>145</v>
      </c>
      <c r="C361">
        <f t="shared" si="59"/>
        <v>0</v>
      </c>
      <c r="D361">
        <f t="shared" si="60"/>
        <v>1</v>
      </c>
      <c r="E361">
        <f t="shared" si="61"/>
        <v>0</v>
      </c>
      <c r="F361">
        <f t="shared" si="70"/>
        <v>0</v>
      </c>
      <c r="G361">
        <f t="shared" si="70"/>
        <v>0</v>
      </c>
      <c r="H361">
        <f t="shared" si="70"/>
        <v>0</v>
      </c>
      <c r="I361">
        <f t="shared" si="70"/>
        <v>0</v>
      </c>
      <c r="J361">
        <f t="shared" si="63"/>
        <v>0</v>
      </c>
      <c r="K361">
        <f t="shared" si="64"/>
        <v>0</v>
      </c>
      <c r="L361">
        <f t="shared" si="65"/>
        <v>0</v>
      </c>
      <c r="M361">
        <f t="shared" si="66"/>
        <v>0</v>
      </c>
      <c r="N361">
        <f t="shared" si="71"/>
        <v>0</v>
      </c>
      <c r="O361">
        <f t="shared" si="71"/>
        <v>0</v>
      </c>
      <c r="P361">
        <f t="shared" si="68"/>
        <v>0</v>
      </c>
      <c r="Q361" t="str">
        <f t="shared" si="69"/>
        <v/>
      </c>
    </row>
    <row r="362" spans="1:17" ht="16">
      <c r="A362" s="8">
        <v>358</v>
      </c>
      <c r="B362" s="1" t="s">
        <v>477</v>
      </c>
      <c r="C362">
        <f t="shared" si="59"/>
        <v>0</v>
      </c>
      <c r="D362">
        <f t="shared" si="60"/>
        <v>0</v>
      </c>
      <c r="E362">
        <f t="shared" si="61"/>
        <v>0</v>
      </c>
      <c r="F362">
        <f t="shared" si="70"/>
        <v>0</v>
      </c>
      <c r="G362">
        <f t="shared" si="70"/>
        <v>0</v>
      </c>
      <c r="H362">
        <f t="shared" si="70"/>
        <v>0</v>
      </c>
      <c r="I362">
        <f t="shared" si="70"/>
        <v>0</v>
      </c>
      <c r="J362">
        <f t="shared" si="63"/>
        <v>0</v>
      </c>
      <c r="K362">
        <f t="shared" si="64"/>
        <v>0</v>
      </c>
      <c r="L362">
        <f t="shared" si="65"/>
        <v>0</v>
      </c>
      <c r="M362">
        <f t="shared" si="66"/>
        <v>0</v>
      </c>
      <c r="N362">
        <f t="shared" si="71"/>
        <v>0</v>
      </c>
      <c r="O362">
        <f t="shared" si="71"/>
        <v>0</v>
      </c>
      <c r="P362">
        <f t="shared" si="68"/>
        <v>1</v>
      </c>
      <c r="Q362" t="str">
        <f t="shared" si="69"/>
        <v/>
      </c>
    </row>
    <row r="363" spans="1:17" ht="16">
      <c r="A363" s="8">
        <v>359</v>
      </c>
      <c r="B363" s="1" t="s">
        <v>368</v>
      </c>
      <c r="C363">
        <f t="shared" si="59"/>
        <v>0</v>
      </c>
      <c r="D363">
        <f t="shared" si="60"/>
        <v>0</v>
      </c>
      <c r="E363">
        <f t="shared" si="61"/>
        <v>0</v>
      </c>
      <c r="F363">
        <f t="shared" si="70"/>
        <v>0</v>
      </c>
      <c r="G363">
        <f t="shared" si="70"/>
        <v>0</v>
      </c>
      <c r="H363">
        <f t="shared" si="70"/>
        <v>0</v>
      </c>
      <c r="I363">
        <f t="shared" si="70"/>
        <v>0</v>
      </c>
      <c r="J363">
        <f t="shared" si="63"/>
        <v>0</v>
      </c>
      <c r="K363">
        <f t="shared" si="64"/>
        <v>1</v>
      </c>
      <c r="L363">
        <f t="shared" si="65"/>
        <v>0</v>
      </c>
      <c r="M363">
        <f t="shared" si="66"/>
        <v>0</v>
      </c>
      <c r="N363">
        <f t="shared" si="71"/>
        <v>0</v>
      </c>
      <c r="O363">
        <f t="shared" si="71"/>
        <v>0</v>
      </c>
      <c r="P363">
        <f t="shared" si="68"/>
        <v>0</v>
      </c>
      <c r="Q363" t="str">
        <f t="shared" si="69"/>
        <v/>
      </c>
    </row>
    <row r="364" spans="1:17" ht="16">
      <c r="A364" s="8">
        <v>360</v>
      </c>
      <c r="B364" s="1" t="s">
        <v>1038</v>
      </c>
      <c r="C364">
        <f t="shared" si="59"/>
        <v>0</v>
      </c>
      <c r="D364">
        <f t="shared" si="60"/>
        <v>1</v>
      </c>
      <c r="E364">
        <f t="shared" si="61"/>
        <v>0</v>
      </c>
      <c r="F364">
        <f t="shared" si="70"/>
        <v>0</v>
      </c>
      <c r="G364">
        <f t="shared" si="70"/>
        <v>0</v>
      </c>
      <c r="H364">
        <f t="shared" si="70"/>
        <v>0</v>
      </c>
      <c r="I364">
        <f t="shared" si="70"/>
        <v>0</v>
      </c>
      <c r="J364">
        <f t="shared" si="63"/>
        <v>0</v>
      </c>
      <c r="K364">
        <f t="shared" si="64"/>
        <v>0</v>
      </c>
      <c r="L364">
        <f t="shared" si="65"/>
        <v>0</v>
      </c>
      <c r="M364">
        <f t="shared" si="66"/>
        <v>0</v>
      </c>
      <c r="N364">
        <f t="shared" si="71"/>
        <v>0</v>
      </c>
      <c r="O364">
        <f t="shared" si="71"/>
        <v>0</v>
      </c>
      <c r="P364">
        <f t="shared" si="68"/>
        <v>0</v>
      </c>
      <c r="Q364" t="str">
        <f t="shared" si="69"/>
        <v/>
      </c>
    </row>
    <row r="365" spans="1:17" ht="16">
      <c r="A365" s="8">
        <v>361</v>
      </c>
      <c r="B365" s="1" t="s">
        <v>145</v>
      </c>
      <c r="C365">
        <f t="shared" si="59"/>
        <v>0</v>
      </c>
      <c r="D365">
        <f t="shared" si="60"/>
        <v>1</v>
      </c>
      <c r="E365">
        <f t="shared" si="61"/>
        <v>0</v>
      </c>
      <c r="F365">
        <f t="shared" si="70"/>
        <v>0</v>
      </c>
      <c r="G365">
        <f t="shared" si="70"/>
        <v>0</v>
      </c>
      <c r="H365">
        <f t="shared" si="70"/>
        <v>0</v>
      </c>
      <c r="I365">
        <f t="shared" si="70"/>
        <v>0</v>
      </c>
      <c r="J365">
        <f t="shared" si="63"/>
        <v>0</v>
      </c>
      <c r="K365">
        <f t="shared" si="64"/>
        <v>0</v>
      </c>
      <c r="L365">
        <f t="shared" si="65"/>
        <v>0</v>
      </c>
      <c r="M365">
        <f t="shared" si="66"/>
        <v>0</v>
      </c>
      <c r="N365">
        <f t="shared" si="71"/>
        <v>0</v>
      </c>
      <c r="O365">
        <f t="shared" si="71"/>
        <v>0</v>
      </c>
      <c r="P365">
        <f t="shared" si="68"/>
        <v>0</v>
      </c>
      <c r="Q365" t="str">
        <f t="shared" si="69"/>
        <v/>
      </c>
    </row>
    <row r="366" spans="1:17" ht="16">
      <c r="A366" s="8">
        <v>362</v>
      </c>
      <c r="B366" s="1" t="s">
        <v>210</v>
      </c>
      <c r="C366">
        <f t="shared" si="59"/>
        <v>0</v>
      </c>
      <c r="D366">
        <f t="shared" si="60"/>
        <v>0</v>
      </c>
      <c r="E366">
        <f t="shared" si="61"/>
        <v>0</v>
      </c>
      <c r="F366">
        <f t="shared" si="70"/>
        <v>0</v>
      </c>
      <c r="G366">
        <f t="shared" si="70"/>
        <v>0</v>
      </c>
      <c r="H366">
        <f t="shared" si="70"/>
        <v>0</v>
      </c>
      <c r="I366">
        <f t="shared" si="70"/>
        <v>1</v>
      </c>
      <c r="J366">
        <f t="shared" si="63"/>
        <v>0</v>
      </c>
      <c r="K366">
        <f t="shared" si="64"/>
        <v>0</v>
      </c>
      <c r="L366">
        <f t="shared" si="65"/>
        <v>0</v>
      </c>
      <c r="M366">
        <f t="shared" si="66"/>
        <v>0</v>
      </c>
      <c r="N366">
        <f t="shared" si="71"/>
        <v>0</v>
      </c>
      <c r="O366">
        <f t="shared" si="71"/>
        <v>0</v>
      </c>
      <c r="P366">
        <f t="shared" si="68"/>
        <v>0</v>
      </c>
      <c r="Q366" t="str">
        <f t="shared" si="69"/>
        <v/>
      </c>
    </row>
    <row r="367" spans="1:17" ht="16">
      <c r="A367" s="8">
        <v>363</v>
      </c>
      <c r="B367" s="1" t="s">
        <v>74</v>
      </c>
      <c r="C367">
        <f t="shared" si="59"/>
        <v>0</v>
      </c>
      <c r="D367">
        <f t="shared" si="60"/>
        <v>1</v>
      </c>
      <c r="E367">
        <f t="shared" si="61"/>
        <v>0</v>
      </c>
      <c r="F367">
        <f t="shared" si="70"/>
        <v>0</v>
      </c>
      <c r="G367">
        <f t="shared" si="70"/>
        <v>0</v>
      </c>
      <c r="H367">
        <f t="shared" si="70"/>
        <v>0</v>
      </c>
      <c r="I367">
        <f t="shared" si="70"/>
        <v>0</v>
      </c>
      <c r="J367">
        <f t="shared" si="63"/>
        <v>0</v>
      </c>
      <c r="K367">
        <f t="shared" si="64"/>
        <v>0</v>
      </c>
      <c r="L367">
        <f t="shared" si="65"/>
        <v>0</v>
      </c>
      <c r="M367">
        <f t="shared" si="66"/>
        <v>0</v>
      </c>
      <c r="N367">
        <f t="shared" si="71"/>
        <v>0</v>
      </c>
      <c r="O367">
        <f t="shared" si="71"/>
        <v>0</v>
      </c>
      <c r="P367">
        <f t="shared" si="68"/>
        <v>0</v>
      </c>
      <c r="Q367" t="str">
        <f t="shared" si="69"/>
        <v/>
      </c>
    </row>
    <row r="368" spans="1:17" ht="16">
      <c r="A368" s="8">
        <v>364</v>
      </c>
      <c r="B368" s="1" t="s">
        <v>58</v>
      </c>
      <c r="C368">
        <f t="shared" si="59"/>
        <v>0</v>
      </c>
      <c r="D368">
        <f t="shared" si="60"/>
        <v>0</v>
      </c>
      <c r="E368">
        <f t="shared" si="61"/>
        <v>0</v>
      </c>
      <c r="F368">
        <f t="shared" si="70"/>
        <v>0</v>
      </c>
      <c r="G368">
        <f t="shared" si="70"/>
        <v>0</v>
      </c>
      <c r="H368">
        <f t="shared" si="70"/>
        <v>0</v>
      </c>
      <c r="I368">
        <f t="shared" si="70"/>
        <v>0</v>
      </c>
      <c r="J368">
        <f t="shared" si="63"/>
        <v>1</v>
      </c>
      <c r="K368">
        <f t="shared" si="64"/>
        <v>0</v>
      </c>
      <c r="L368">
        <f t="shared" si="65"/>
        <v>0</v>
      </c>
      <c r="M368">
        <f t="shared" si="66"/>
        <v>0</v>
      </c>
      <c r="N368">
        <f t="shared" si="71"/>
        <v>0</v>
      </c>
      <c r="O368">
        <f t="shared" si="71"/>
        <v>0</v>
      </c>
      <c r="P368">
        <f t="shared" si="68"/>
        <v>0</v>
      </c>
      <c r="Q368" t="str">
        <f t="shared" si="69"/>
        <v/>
      </c>
    </row>
    <row r="369" spans="1:17" ht="16">
      <c r="A369" s="8">
        <v>365</v>
      </c>
      <c r="B369" s="1" t="s">
        <v>240</v>
      </c>
      <c r="C369">
        <f t="shared" si="59"/>
        <v>0</v>
      </c>
      <c r="D369">
        <f t="shared" si="60"/>
        <v>0</v>
      </c>
      <c r="E369">
        <f t="shared" si="61"/>
        <v>1</v>
      </c>
      <c r="F369">
        <f t="shared" si="70"/>
        <v>0</v>
      </c>
      <c r="G369">
        <f t="shared" si="70"/>
        <v>0</v>
      </c>
      <c r="H369">
        <f t="shared" si="70"/>
        <v>0</v>
      </c>
      <c r="I369">
        <f t="shared" si="70"/>
        <v>0</v>
      </c>
      <c r="J369">
        <f t="shared" si="63"/>
        <v>0</v>
      </c>
      <c r="K369">
        <f t="shared" si="64"/>
        <v>0</v>
      </c>
      <c r="L369">
        <f t="shared" si="65"/>
        <v>0</v>
      </c>
      <c r="M369">
        <f t="shared" si="66"/>
        <v>0</v>
      </c>
      <c r="N369">
        <f t="shared" si="71"/>
        <v>0</v>
      </c>
      <c r="O369">
        <f t="shared" si="71"/>
        <v>0</v>
      </c>
      <c r="P369">
        <f t="shared" si="68"/>
        <v>0</v>
      </c>
      <c r="Q369" t="str">
        <f t="shared" si="69"/>
        <v/>
      </c>
    </row>
    <row r="370" spans="1:17" ht="16">
      <c r="A370" s="8">
        <v>366</v>
      </c>
      <c r="B370" s="1" t="s">
        <v>46</v>
      </c>
      <c r="C370">
        <f t="shared" si="59"/>
        <v>1</v>
      </c>
      <c r="D370">
        <f t="shared" si="60"/>
        <v>0</v>
      </c>
      <c r="E370">
        <f t="shared" si="61"/>
        <v>0</v>
      </c>
      <c r="F370">
        <f t="shared" si="70"/>
        <v>0</v>
      </c>
      <c r="G370">
        <f t="shared" si="70"/>
        <v>0</v>
      </c>
      <c r="H370">
        <f t="shared" si="70"/>
        <v>0</v>
      </c>
      <c r="I370">
        <f t="shared" si="70"/>
        <v>0</v>
      </c>
      <c r="J370">
        <f t="shared" si="63"/>
        <v>0</v>
      </c>
      <c r="K370">
        <f t="shared" si="64"/>
        <v>0</v>
      </c>
      <c r="L370">
        <f t="shared" si="65"/>
        <v>0</v>
      </c>
      <c r="M370">
        <f t="shared" si="66"/>
        <v>0</v>
      </c>
      <c r="N370">
        <f t="shared" si="71"/>
        <v>0</v>
      </c>
      <c r="O370">
        <f t="shared" si="71"/>
        <v>0</v>
      </c>
      <c r="P370">
        <f t="shared" si="68"/>
        <v>0</v>
      </c>
      <c r="Q370" t="str">
        <f t="shared" si="69"/>
        <v/>
      </c>
    </row>
    <row r="371" spans="1:17" ht="16">
      <c r="A371" s="8">
        <v>367</v>
      </c>
      <c r="B371" s="1" t="s">
        <v>95</v>
      </c>
      <c r="C371">
        <f t="shared" si="59"/>
        <v>0</v>
      </c>
      <c r="D371">
        <f t="shared" si="60"/>
        <v>0</v>
      </c>
      <c r="E371">
        <f t="shared" si="61"/>
        <v>0</v>
      </c>
      <c r="F371">
        <f t="shared" si="70"/>
        <v>0</v>
      </c>
      <c r="G371">
        <f t="shared" si="70"/>
        <v>0</v>
      </c>
      <c r="H371">
        <f t="shared" si="70"/>
        <v>0</v>
      </c>
      <c r="I371">
        <f t="shared" si="70"/>
        <v>0</v>
      </c>
      <c r="J371">
        <f t="shared" si="63"/>
        <v>0</v>
      </c>
      <c r="K371">
        <f t="shared" si="64"/>
        <v>1</v>
      </c>
      <c r="L371">
        <f t="shared" si="65"/>
        <v>0</v>
      </c>
      <c r="M371">
        <f t="shared" si="66"/>
        <v>0</v>
      </c>
      <c r="N371">
        <f t="shared" si="71"/>
        <v>0</v>
      </c>
      <c r="O371">
        <f t="shared" si="71"/>
        <v>0</v>
      </c>
      <c r="P371">
        <f t="shared" si="68"/>
        <v>0</v>
      </c>
      <c r="Q371" t="str">
        <f t="shared" si="69"/>
        <v/>
      </c>
    </row>
    <row r="372" spans="1:17" ht="16">
      <c r="A372" s="8">
        <v>368</v>
      </c>
      <c r="B372" s="1" t="s">
        <v>87</v>
      </c>
      <c r="C372">
        <f t="shared" si="59"/>
        <v>0</v>
      </c>
      <c r="D372">
        <f t="shared" si="60"/>
        <v>0</v>
      </c>
      <c r="E372">
        <f t="shared" si="61"/>
        <v>0</v>
      </c>
      <c r="F372">
        <f t="shared" si="70"/>
        <v>0</v>
      </c>
      <c r="G372">
        <f t="shared" si="70"/>
        <v>1</v>
      </c>
      <c r="H372">
        <f t="shared" si="70"/>
        <v>0</v>
      </c>
      <c r="I372">
        <f t="shared" si="70"/>
        <v>0</v>
      </c>
      <c r="J372">
        <f t="shared" si="63"/>
        <v>0</v>
      </c>
      <c r="K372">
        <f t="shared" si="64"/>
        <v>0</v>
      </c>
      <c r="L372">
        <f t="shared" si="65"/>
        <v>0</v>
      </c>
      <c r="M372">
        <f t="shared" si="66"/>
        <v>0</v>
      </c>
      <c r="N372">
        <f t="shared" si="71"/>
        <v>0</v>
      </c>
      <c r="O372">
        <f t="shared" si="71"/>
        <v>0</v>
      </c>
      <c r="P372">
        <f t="shared" si="68"/>
        <v>0</v>
      </c>
      <c r="Q372" t="str">
        <f t="shared" si="69"/>
        <v/>
      </c>
    </row>
    <row r="373" spans="1:17" ht="16">
      <c r="A373" s="8">
        <v>369</v>
      </c>
      <c r="B373" s="1" t="s">
        <v>46</v>
      </c>
      <c r="C373">
        <f t="shared" si="59"/>
        <v>1</v>
      </c>
      <c r="D373">
        <f t="shared" si="60"/>
        <v>0</v>
      </c>
      <c r="E373">
        <f t="shared" si="61"/>
        <v>0</v>
      </c>
      <c r="F373">
        <f t="shared" si="70"/>
        <v>0</v>
      </c>
      <c r="G373">
        <f t="shared" si="70"/>
        <v>0</v>
      </c>
      <c r="H373">
        <f t="shared" si="70"/>
        <v>0</v>
      </c>
      <c r="I373">
        <f t="shared" si="70"/>
        <v>0</v>
      </c>
      <c r="J373">
        <f t="shared" si="63"/>
        <v>0</v>
      </c>
      <c r="K373">
        <f t="shared" si="64"/>
        <v>0</v>
      </c>
      <c r="L373">
        <f t="shared" si="65"/>
        <v>0</v>
      </c>
      <c r="M373">
        <f t="shared" si="66"/>
        <v>0</v>
      </c>
      <c r="N373">
        <f t="shared" si="71"/>
        <v>0</v>
      </c>
      <c r="O373">
        <f t="shared" si="71"/>
        <v>0</v>
      </c>
      <c r="P373">
        <f t="shared" si="68"/>
        <v>0</v>
      </c>
      <c r="Q373" t="str">
        <f t="shared" si="69"/>
        <v/>
      </c>
    </row>
    <row r="374" spans="1:17" ht="16">
      <c r="A374" s="8">
        <v>370</v>
      </c>
      <c r="B374" s="1" t="s">
        <v>133</v>
      </c>
      <c r="C374">
        <f t="shared" si="59"/>
        <v>0</v>
      </c>
      <c r="D374">
        <f t="shared" si="60"/>
        <v>0</v>
      </c>
      <c r="E374">
        <f t="shared" si="61"/>
        <v>0</v>
      </c>
      <c r="F374">
        <f t="shared" si="70"/>
        <v>0</v>
      </c>
      <c r="G374">
        <f t="shared" si="70"/>
        <v>0</v>
      </c>
      <c r="H374">
        <f t="shared" si="70"/>
        <v>1</v>
      </c>
      <c r="I374">
        <f t="shared" si="70"/>
        <v>0</v>
      </c>
      <c r="J374">
        <f t="shared" si="63"/>
        <v>0</v>
      </c>
      <c r="K374">
        <f t="shared" si="64"/>
        <v>0</v>
      </c>
      <c r="L374">
        <f t="shared" si="65"/>
        <v>0</v>
      </c>
      <c r="M374">
        <f t="shared" si="66"/>
        <v>0</v>
      </c>
      <c r="N374">
        <f t="shared" si="71"/>
        <v>0</v>
      </c>
      <c r="O374">
        <f t="shared" si="71"/>
        <v>0</v>
      </c>
      <c r="P374">
        <f t="shared" si="68"/>
        <v>0</v>
      </c>
      <c r="Q374" t="str">
        <f t="shared" si="69"/>
        <v/>
      </c>
    </row>
    <row r="375" spans="1:17" ht="16">
      <c r="A375" s="8">
        <v>371</v>
      </c>
      <c r="B375" s="1" t="s">
        <v>133</v>
      </c>
      <c r="C375">
        <f t="shared" si="59"/>
        <v>0</v>
      </c>
      <c r="D375">
        <f t="shared" si="60"/>
        <v>0</v>
      </c>
      <c r="E375">
        <f t="shared" si="61"/>
        <v>0</v>
      </c>
      <c r="F375">
        <f t="shared" si="70"/>
        <v>0</v>
      </c>
      <c r="G375">
        <f t="shared" si="70"/>
        <v>0</v>
      </c>
      <c r="H375">
        <f t="shared" si="70"/>
        <v>1</v>
      </c>
      <c r="I375">
        <f t="shared" si="70"/>
        <v>0</v>
      </c>
      <c r="J375">
        <f t="shared" si="63"/>
        <v>0</v>
      </c>
      <c r="K375">
        <f t="shared" si="64"/>
        <v>0</v>
      </c>
      <c r="L375">
        <f t="shared" si="65"/>
        <v>0</v>
      </c>
      <c r="M375">
        <f t="shared" si="66"/>
        <v>0</v>
      </c>
      <c r="N375">
        <f t="shared" si="71"/>
        <v>0</v>
      </c>
      <c r="O375">
        <f t="shared" si="71"/>
        <v>0</v>
      </c>
      <c r="P375">
        <f t="shared" si="68"/>
        <v>0</v>
      </c>
      <c r="Q375" t="str">
        <f t="shared" si="69"/>
        <v/>
      </c>
    </row>
    <row r="376" spans="1:17" ht="16">
      <c r="A376" s="8">
        <v>372</v>
      </c>
      <c r="B376" s="1" t="s">
        <v>743</v>
      </c>
      <c r="C376">
        <f t="shared" si="59"/>
        <v>0</v>
      </c>
      <c r="D376">
        <f t="shared" si="60"/>
        <v>0</v>
      </c>
      <c r="E376">
        <f t="shared" si="61"/>
        <v>0</v>
      </c>
      <c r="F376">
        <f t="shared" si="70"/>
        <v>0</v>
      </c>
      <c r="G376">
        <f t="shared" si="70"/>
        <v>0</v>
      </c>
      <c r="H376">
        <f t="shared" si="70"/>
        <v>0</v>
      </c>
      <c r="I376">
        <f t="shared" si="70"/>
        <v>0</v>
      </c>
      <c r="J376">
        <f t="shared" si="63"/>
        <v>0</v>
      </c>
      <c r="K376">
        <f t="shared" si="64"/>
        <v>1</v>
      </c>
      <c r="L376">
        <f t="shared" si="65"/>
        <v>0</v>
      </c>
      <c r="M376">
        <f t="shared" si="66"/>
        <v>0</v>
      </c>
      <c r="N376">
        <f t="shared" si="71"/>
        <v>0</v>
      </c>
      <c r="O376">
        <f t="shared" si="71"/>
        <v>0</v>
      </c>
      <c r="P376">
        <f t="shared" si="68"/>
        <v>0</v>
      </c>
      <c r="Q376" t="str">
        <f t="shared" si="69"/>
        <v/>
      </c>
    </row>
    <row r="377" spans="1:17" ht="16">
      <c r="A377" s="8">
        <v>373</v>
      </c>
      <c r="B377" s="1" t="s">
        <v>848</v>
      </c>
      <c r="C377">
        <f t="shared" si="59"/>
        <v>0</v>
      </c>
      <c r="D377">
        <f t="shared" si="60"/>
        <v>0</v>
      </c>
      <c r="E377">
        <f t="shared" si="61"/>
        <v>0</v>
      </c>
      <c r="F377">
        <f t="shared" si="70"/>
        <v>0</v>
      </c>
      <c r="G377">
        <f t="shared" si="70"/>
        <v>0</v>
      </c>
      <c r="H377">
        <f t="shared" si="70"/>
        <v>0</v>
      </c>
      <c r="I377">
        <f t="shared" si="70"/>
        <v>0</v>
      </c>
      <c r="J377">
        <f t="shared" si="63"/>
        <v>0</v>
      </c>
      <c r="K377">
        <f t="shared" si="64"/>
        <v>0</v>
      </c>
      <c r="L377">
        <f t="shared" si="65"/>
        <v>0</v>
      </c>
      <c r="M377">
        <f t="shared" si="66"/>
        <v>0</v>
      </c>
      <c r="N377">
        <f t="shared" si="71"/>
        <v>0</v>
      </c>
      <c r="O377">
        <f t="shared" si="71"/>
        <v>0</v>
      </c>
      <c r="P377">
        <f t="shared" si="68"/>
        <v>1</v>
      </c>
      <c r="Q377" t="str">
        <f t="shared" si="69"/>
        <v/>
      </c>
    </row>
    <row r="378" spans="1:17" ht="16">
      <c r="A378" s="8">
        <v>374</v>
      </c>
      <c r="B378" s="1" t="s">
        <v>145</v>
      </c>
      <c r="C378">
        <f t="shared" si="59"/>
        <v>0</v>
      </c>
      <c r="D378">
        <f t="shared" si="60"/>
        <v>1</v>
      </c>
      <c r="E378">
        <f t="shared" si="61"/>
        <v>0</v>
      </c>
      <c r="F378">
        <f t="shared" si="70"/>
        <v>0</v>
      </c>
      <c r="G378">
        <f t="shared" si="70"/>
        <v>0</v>
      </c>
      <c r="H378">
        <f t="shared" si="70"/>
        <v>0</v>
      </c>
      <c r="I378">
        <f t="shared" si="70"/>
        <v>0</v>
      </c>
      <c r="J378">
        <f t="shared" si="63"/>
        <v>0</v>
      </c>
      <c r="K378">
        <f t="shared" si="64"/>
        <v>0</v>
      </c>
      <c r="L378">
        <f t="shared" si="65"/>
        <v>0</v>
      </c>
      <c r="M378">
        <f t="shared" si="66"/>
        <v>0</v>
      </c>
      <c r="N378">
        <f t="shared" si="71"/>
        <v>0</v>
      </c>
      <c r="O378">
        <f t="shared" si="71"/>
        <v>0</v>
      </c>
      <c r="P378">
        <f t="shared" si="68"/>
        <v>0</v>
      </c>
      <c r="Q378" t="str">
        <f t="shared" si="69"/>
        <v/>
      </c>
    </row>
    <row r="379" spans="1:17" ht="16">
      <c r="A379" s="8">
        <v>375</v>
      </c>
      <c r="B379" s="1" t="s">
        <v>157</v>
      </c>
      <c r="C379">
        <f t="shared" si="59"/>
        <v>1</v>
      </c>
      <c r="D379">
        <f t="shared" si="60"/>
        <v>0</v>
      </c>
      <c r="E379">
        <f t="shared" si="61"/>
        <v>0</v>
      </c>
      <c r="F379">
        <f t="shared" si="70"/>
        <v>0</v>
      </c>
      <c r="G379">
        <f t="shared" si="70"/>
        <v>0</v>
      </c>
      <c r="H379">
        <f t="shared" si="70"/>
        <v>0</v>
      </c>
      <c r="I379">
        <f t="shared" si="70"/>
        <v>0</v>
      </c>
      <c r="J379">
        <f t="shared" si="63"/>
        <v>0</v>
      </c>
      <c r="K379">
        <f t="shared" si="64"/>
        <v>0</v>
      </c>
      <c r="L379">
        <f t="shared" si="65"/>
        <v>0</v>
      </c>
      <c r="M379">
        <f t="shared" si="66"/>
        <v>0</v>
      </c>
      <c r="N379">
        <f t="shared" si="71"/>
        <v>0</v>
      </c>
      <c r="O379">
        <f t="shared" si="71"/>
        <v>0</v>
      </c>
      <c r="P379">
        <f t="shared" si="68"/>
        <v>0</v>
      </c>
      <c r="Q379" t="str">
        <f t="shared" si="69"/>
        <v/>
      </c>
    </row>
    <row r="380" spans="1:17" ht="16">
      <c r="A380" s="8">
        <v>376</v>
      </c>
      <c r="B380" s="1" t="s">
        <v>58</v>
      </c>
      <c r="C380">
        <f t="shared" si="59"/>
        <v>0</v>
      </c>
      <c r="D380">
        <f t="shared" si="60"/>
        <v>0</v>
      </c>
      <c r="E380">
        <f t="shared" si="61"/>
        <v>0</v>
      </c>
      <c r="F380">
        <f t="shared" si="70"/>
        <v>0</v>
      </c>
      <c r="G380">
        <f t="shared" si="70"/>
        <v>0</v>
      </c>
      <c r="H380">
        <f t="shared" si="70"/>
        <v>0</v>
      </c>
      <c r="I380">
        <f t="shared" si="70"/>
        <v>0</v>
      </c>
      <c r="J380">
        <f t="shared" si="63"/>
        <v>1</v>
      </c>
      <c r="K380">
        <f t="shared" si="64"/>
        <v>0</v>
      </c>
      <c r="L380">
        <f t="shared" si="65"/>
        <v>0</v>
      </c>
      <c r="M380">
        <f t="shared" si="66"/>
        <v>0</v>
      </c>
      <c r="N380">
        <f t="shared" si="71"/>
        <v>0</v>
      </c>
      <c r="O380">
        <f t="shared" si="71"/>
        <v>0</v>
      </c>
      <c r="P380">
        <f t="shared" si="68"/>
        <v>0</v>
      </c>
      <c r="Q380" t="str">
        <f t="shared" si="69"/>
        <v/>
      </c>
    </row>
    <row r="381" spans="1:17" ht="16">
      <c r="A381" s="8">
        <v>377</v>
      </c>
      <c r="B381" s="1" t="s">
        <v>95</v>
      </c>
      <c r="C381">
        <f t="shared" si="59"/>
        <v>0</v>
      </c>
      <c r="D381">
        <f t="shared" si="60"/>
        <v>0</v>
      </c>
      <c r="E381">
        <f t="shared" si="61"/>
        <v>0</v>
      </c>
      <c r="F381">
        <f t="shared" si="70"/>
        <v>0</v>
      </c>
      <c r="G381">
        <f t="shared" si="70"/>
        <v>0</v>
      </c>
      <c r="H381">
        <f t="shared" si="70"/>
        <v>0</v>
      </c>
      <c r="I381">
        <f t="shared" si="70"/>
        <v>0</v>
      </c>
      <c r="J381">
        <f t="shared" si="63"/>
        <v>0</v>
      </c>
      <c r="K381">
        <f t="shared" si="64"/>
        <v>1</v>
      </c>
      <c r="L381">
        <f t="shared" si="65"/>
        <v>0</v>
      </c>
      <c r="M381">
        <f t="shared" si="66"/>
        <v>0</v>
      </c>
      <c r="N381">
        <f t="shared" si="71"/>
        <v>0</v>
      </c>
      <c r="O381">
        <f t="shared" si="71"/>
        <v>0</v>
      </c>
      <c r="P381">
        <f t="shared" si="68"/>
        <v>0</v>
      </c>
      <c r="Q381" t="str">
        <f t="shared" si="69"/>
        <v/>
      </c>
    </row>
    <row r="382" spans="1:17" ht="16">
      <c r="A382" s="8">
        <v>378</v>
      </c>
      <c r="B382" s="1" t="s">
        <v>58</v>
      </c>
      <c r="C382">
        <f t="shared" si="59"/>
        <v>0</v>
      </c>
      <c r="D382">
        <f t="shared" si="60"/>
        <v>0</v>
      </c>
      <c r="E382">
        <f t="shared" si="61"/>
        <v>0</v>
      </c>
      <c r="F382">
        <f t="shared" si="70"/>
        <v>0</v>
      </c>
      <c r="G382">
        <f t="shared" si="70"/>
        <v>0</v>
      </c>
      <c r="H382">
        <f t="shared" si="70"/>
        <v>0</v>
      </c>
      <c r="I382">
        <f t="shared" si="70"/>
        <v>0</v>
      </c>
      <c r="J382">
        <f t="shared" si="63"/>
        <v>1</v>
      </c>
      <c r="K382">
        <f t="shared" si="64"/>
        <v>0</v>
      </c>
      <c r="L382">
        <f t="shared" si="65"/>
        <v>0</v>
      </c>
      <c r="M382">
        <f t="shared" si="66"/>
        <v>0</v>
      </c>
      <c r="N382">
        <f t="shared" si="71"/>
        <v>0</v>
      </c>
      <c r="O382">
        <f t="shared" si="71"/>
        <v>0</v>
      </c>
      <c r="P382">
        <f t="shared" si="68"/>
        <v>0</v>
      </c>
      <c r="Q382" t="str">
        <f t="shared" si="69"/>
        <v/>
      </c>
    </row>
    <row r="383" spans="1:17" ht="16">
      <c r="A383" s="8">
        <v>379</v>
      </c>
      <c r="B383" s="1" t="s">
        <v>931</v>
      </c>
      <c r="C383">
        <f t="shared" si="59"/>
        <v>0</v>
      </c>
      <c r="D383">
        <f t="shared" si="60"/>
        <v>0</v>
      </c>
      <c r="E383">
        <f t="shared" si="61"/>
        <v>0</v>
      </c>
      <c r="F383">
        <f t="shared" si="70"/>
        <v>0</v>
      </c>
      <c r="G383">
        <f t="shared" si="70"/>
        <v>1</v>
      </c>
      <c r="H383">
        <f t="shared" si="70"/>
        <v>0</v>
      </c>
      <c r="I383">
        <f t="shared" si="70"/>
        <v>0</v>
      </c>
      <c r="J383">
        <f t="shared" si="63"/>
        <v>0</v>
      </c>
      <c r="K383">
        <f t="shared" si="64"/>
        <v>0</v>
      </c>
      <c r="L383">
        <f t="shared" si="65"/>
        <v>0</v>
      </c>
      <c r="M383">
        <f t="shared" si="66"/>
        <v>0</v>
      </c>
      <c r="N383">
        <f t="shared" si="71"/>
        <v>0</v>
      </c>
      <c r="O383">
        <f t="shared" si="71"/>
        <v>0</v>
      </c>
      <c r="P383">
        <f t="shared" si="68"/>
        <v>0</v>
      </c>
      <c r="Q383" t="str">
        <f t="shared" si="69"/>
        <v/>
      </c>
    </row>
    <row r="384" spans="1:17" ht="16">
      <c r="A384" s="8">
        <v>380</v>
      </c>
      <c r="B384" s="1" t="s">
        <v>87</v>
      </c>
      <c r="C384">
        <f t="shared" si="59"/>
        <v>0</v>
      </c>
      <c r="D384">
        <f t="shared" si="60"/>
        <v>0</v>
      </c>
      <c r="E384">
        <f t="shared" si="61"/>
        <v>0</v>
      </c>
      <c r="F384">
        <f t="shared" si="70"/>
        <v>0</v>
      </c>
      <c r="G384">
        <f t="shared" si="70"/>
        <v>1</v>
      </c>
      <c r="H384">
        <f t="shared" si="70"/>
        <v>0</v>
      </c>
      <c r="I384">
        <f t="shared" si="70"/>
        <v>0</v>
      </c>
      <c r="J384">
        <f t="shared" si="63"/>
        <v>0</v>
      </c>
      <c r="K384">
        <f t="shared" si="64"/>
        <v>0</v>
      </c>
      <c r="L384">
        <f t="shared" si="65"/>
        <v>0</v>
      </c>
      <c r="M384">
        <f t="shared" si="66"/>
        <v>0</v>
      </c>
      <c r="N384">
        <f t="shared" si="71"/>
        <v>0</v>
      </c>
      <c r="O384">
        <f t="shared" si="71"/>
        <v>0</v>
      </c>
      <c r="P384">
        <f t="shared" si="68"/>
        <v>0</v>
      </c>
      <c r="Q384" t="str">
        <f t="shared" si="69"/>
        <v/>
      </c>
    </row>
    <row r="385" spans="1:17" ht="16">
      <c r="A385" s="8">
        <v>381</v>
      </c>
      <c r="B385" s="1" t="s">
        <v>133</v>
      </c>
      <c r="C385">
        <f t="shared" si="59"/>
        <v>0</v>
      </c>
      <c r="D385">
        <f t="shared" si="60"/>
        <v>0</v>
      </c>
      <c r="E385">
        <f t="shared" si="61"/>
        <v>0</v>
      </c>
      <c r="F385">
        <f t="shared" si="70"/>
        <v>0</v>
      </c>
      <c r="G385">
        <f t="shared" si="70"/>
        <v>0</v>
      </c>
      <c r="H385">
        <f t="shared" si="70"/>
        <v>1</v>
      </c>
      <c r="I385">
        <f t="shared" si="70"/>
        <v>0</v>
      </c>
      <c r="J385">
        <f t="shared" si="63"/>
        <v>0</v>
      </c>
      <c r="K385">
        <f t="shared" si="64"/>
        <v>0</v>
      </c>
      <c r="L385">
        <f t="shared" si="65"/>
        <v>0</v>
      </c>
      <c r="M385">
        <f t="shared" si="66"/>
        <v>0</v>
      </c>
      <c r="N385">
        <f t="shared" si="71"/>
        <v>0</v>
      </c>
      <c r="O385">
        <f t="shared" si="71"/>
        <v>0</v>
      </c>
      <c r="P385">
        <f t="shared" si="68"/>
        <v>0</v>
      </c>
      <c r="Q385" t="str">
        <f t="shared" si="69"/>
        <v/>
      </c>
    </row>
    <row r="386" spans="1:17" ht="16">
      <c r="A386" s="8">
        <v>382</v>
      </c>
      <c r="B386" s="1" t="s">
        <v>368</v>
      </c>
      <c r="C386">
        <f t="shared" si="59"/>
        <v>0</v>
      </c>
      <c r="D386">
        <f t="shared" si="60"/>
        <v>0</v>
      </c>
      <c r="E386">
        <f t="shared" si="61"/>
        <v>0</v>
      </c>
      <c r="F386">
        <f t="shared" si="70"/>
        <v>0</v>
      </c>
      <c r="G386">
        <f t="shared" si="70"/>
        <v>0</v>
      </c>
      <c r="H386">
        <f t="shared" si="70"/>
        <v>0</v>
      </c>
      <c r="I386">
        <f t="shared" si="70"/>
        <v>0</v>
      </c>
      <c r="J386">
        <f t="shared" si="63"/>
        <v>0</v>
      </c>
      <c r="K386">
        <f t="shared" si="64"/>
        <v>1</v>
      </c>
      <c r="L386">
        <f t="shared" si="65"/>
        <v>0</v>
      </c>
      <c r="M386">
        <f t="shared" si="66"/>
        <v>0</v>
      </c>
      <c r="N386">
        <f t="shared" si="71"/>
        <v>0</v>
      </c>
      <c r="O386">
        <f t="shared" si="71"/>
        <v>0</v>
      </c>
      <c r="P386">
        <f t="shared" si="68"/>
        <v>0</v>
      </c>
      <c r="Q386" t="str">
        <f t="shared" si="69"/>
        <v/>
      </c>
    </row>
    <row r="387" spans="1:17" ht="16">
      <c r="A387" s="8">
        <v>383</v>
      </c>
      <c r="B387" s="1" t="s">
        <v>951</v>
      </c>
      <c r="C387">
        <f t="shared" si="59"/>
        <v>1</v>
      </c>
      <c r="D387">
        <f t="shared" si="60"/>
        <v>0</v>
      </c>
      <c r="E387">
        <f t="shared" si="61"/>
        <v>0</v>
      </c>
      <c r="F387">
        <f t="shared" si="70"/>
        <v>0</v>
      </c>
      <c r="G387">
        <f t="shared" si="70"/>
        <v>0</v>
      </c>
      <c r="H387">
        <f t="shared" si="70"/>
        <v>0</v>
      </c>
      <c r="I387">
        <f t="shared" si="70"/>
        <v>0</v>
      </c>
      <c r="J387">
        <f t="shared" si="63"/>
        <v>0</v>
      </c>
      <c r="K387">
        <f t="shared" si="64"/>
        <v>0</v>
      </c>
      <c r="L387">
        <f t="shared" si="65"/>
        <v>0</v>
      </c>
      <c r="M387">
        <f t="shared" si="66"/>
        <v>0</v>
      </c>
      <c r="N387">
        <f t="shared" si="71"/>
        <v>0</v>
      </c>
      <c r="O387">
        <f t="shared" si="71"/>
        <v>0</v>
      </c>
      <c r="P387">
        <f t="shared" si="68"/>
        <v>0</v>
      </c>
      <c r="Q387" t="str">
        <f t="shared" si="69"/>
        <v/>
      </c>
    </row>
    <row r="388" spans="1:17" ht="16">
      <c r="A388" s="8">
        <v>384</v>
      </c>
      <c r="B388" s="1" t="s">
        <v>1034</v>
      </c>
      <c r="C388">
        <f t="shared" si="59"/>
        <v>0</v>
      </c>
      <c r="D388">
        <f t="shared" si="60"/>
        <v>0</v>
      </c>
      <c r="E388">
        <f t="shared" si="61"/>
        <v>0</v>
      </c>
      <c r="F388">
        <f t="shared" si="70"/>
        <v>0</v>
      </c>
      <c r="G388">
        <f t="shared" si="70"/>
        <v>0</v>
      </c>
      <c r="H388">
        <f t="shared" si="70"/>
        <v>0</v>
      </c>
      <c r="I388">
        <f t="shared" si="70"/>
        <v>0</v>
      </c>
      <c r="J388">
        <f t="shared" si="63"/>
        <v>0</v>
      </c>
      <c r="K388">
        <f t="shared" si="64"/>
        <v>0</v>
      </c>
      <c r="L388">
        <f t="shared" si="65"/>
        <v>0</v>
      </c>
      <c r="M388">
        <f t="shared" si="66"/>
        <v>0</v>
      </c>
      <c r="N388">
        <f t="shared" si="71"/>
        <v>0</v>
      </c>
      <c r="O388">
        <f t="shared" si="71"/>
        <v>0</v>
      </c>
      <c r="P388">
        <f t="shared" si="68"/>
        <v>1</v>
      </c>
      <c r="Q388" t="str">
        <f t="shared" si="69"/>
        <v/>
      </c>
    </row>
    <row r="389" spans="1:17" ht="16">
      <c r="A389" s="8">
        <v>385</v>
      </c>
      <c r="B389" s="1" t="s">
        <v>161</v>
      </c>
      <c r="C389">
        <f t="shared" si="59"/>
        <v>1</v>
      </c>
      <c r="D389">
        <f t="shared" si="60"/>
        <v>0</v>
      </c>
      <c r="E389">
        <f t="shared" si="61"/>
        <v>0</v>
      </c>
      <c r="F389">
        <f t="shared" si="70"/>
        <v>0</v>
      </c>
      <c r="G389">
        <f t="shared" si="70"/>
        <v>0</v>
      </c>
      <c r="H389">
        <f t="shared" si="70"/>
        <v>0</v>
      </c>
      <c r="I389">
        <f t="shared" si="70"/>
        <v>0</v>
      </c>
      <c r="J389">
        <f t="shared" si="63"/>
        <v>0</v>
      </c>
      <c r="K389">
        <f t="shared" si="64"/>
        <v>0</v>
      </c>
      <c r="L389">
        <f t="shared" si="65"/>
        <v>0</v>
      </c>
      <c r="M389">
        <f t="shared" si="66"/>
        <v>0</v>
      </c>
      <c r="N389">
        <f t="shared" si="71"/>
        <v>0</v>
      </c>
      <c r="O389">
        <f t="shared" si="71"/>
        <v>0</v>
      </c>
      <c r="P389">
        <f t="shared" si="68"/>
        <v>0</v>
      </c>
      <c r="Q389" t="str">
        <f t="shared" si="69"/>
        <v/>
      </c>
    </row>
    <row r="390" spans="1:17" ht="16">
      <c r="A390" s="8">
        <v>386</v>
      </c>
      <c r="B390" s="1" t="s">
        <v>157</v>
      </c>
      <c r="C390">
        <f t="shared" ref="C390:C421" si="72">IF(ISNUMBER(SEARCH(C$4,$B390)),1,0)</f>
        <v>1</v>
      </c>
      <c r="D390">
        <f t="shared" ref="D390:D421" si="73">IF(OR(ISNUMBER(SEARCH(D$1,$B390)),ISNUMBER(SEARCH(D$2,$B390)),ISNUMBER(SEARCH(D$3,$B390)),ISNUMBER(SEARCH(D$4,$B390))),1,0)</f>
        <v>0</v>
      </c>
      <c r="E390">
        <f t="shared" ref="E390:E421" si="74">IF(OR(ISNUMBER(SEARCH(E$2,$B390)),ISNUMBER(SEARCH(E$3,$B390)),ISNUMBER(SEARCH(E$4,$B390))),1,0)</f>
        <v>0</v>
      </c>
      <c r="F390">
        <f t="shared" ref="F390:I421" si="75">IF(ISNUMBER(SEARCH(F$4,$B390)),1,0)</f>
        <v>0</v>
      </c>
      <c r="G390">
        <f t="shared" si="75"/>
        <v>0</v>
      </c>
      <c r="H390">
        <f t="shared" si="75"/>
        <v>0</v>
      </c>
      <c r="I390">
        <f t="shared" si="75"/>
        <v>0</v>
      </c>
      <c r="J390">
        <f t="shared" ref="J390:J421" si="76">IF(OR(ISNUMBER(SEARCH(J$3,$B390)),ISNUMBER(SEARCH(J$4,$B390))),1,0)</f>
        <v>0</v>
      </c>
      <c r="K390">
        <f t="shared" ref="K390:K421" si="77">IF(ISNUMBER(SEARCH(K$4,$B390)),1,0)</f>
        <v>0</v>
      </c>
      <c r="L390">
        <f t="shared" ref="L390:L421" si="78">IF(OR(ISNUMBER(SEARCH(L$3,$B390)),ISNUMBER(SEARCH(L$4,$B390))),1,0)</f>
        <v>0</v>
      </c>
      <c r="M390">
        <f t="shared" ref="M390:M421" si="79">IF(AND(SUM(C390:L390,N390)=0,ISNUMBER(SEARCH(M$4,$B390))),1,0)</f>
        <v>0</v>
      </c>
      <c r="N390">
        <f t="shared" ref="N390:O421" si="80">IF(ISNUMBER(SEARCH(N$4,$B390)),1,0)</f>
        <v>0</v>
      </c>
      <c r="O390">
        <f t="shared" si="80"/>
        <v>0</v>
      </c>
      <c r="P390">
        <f t="shared" ref="P390:P421" si="81">IF(SUM(C390:O390)&lt;1,1,0)</f>
        <v>0</v>
      </c>
      <c r="Q390" t="str">
        <f t="shared" ref="Q390:Q421" si="82">IF(SUM(C390:P390)&gt;1,"HERE","")</f>
        <v/>
      </c>
    </row>
    <row r="391" spans="1:17" ht="16">
      <c r="A391" s="8">
        <v>387</v>
      </c>
      <c r="B391" s="1" t="s">
        <v>161</v>
      </c>
      <c r="C391">
        <f t="shared" si="72"/>
        <v>1</v>
      </c>
      <c r="D391">
        <f t="shared" si="73"/>
        <v>0</v>
      </c>
      <c r="E391">
        <f t="shared" si="74"/>
        <v>0</v>
      </c>
      <c r="F391">
        <f t="shared" si="75"/>
        <v>0</v>
      </c>
      <c r="G391">
        <f t="shared" si="75"/>
        <v>0</v>
      </c>
      <c r="H391">
        <f t="shared" si="75"/>
        <v>0</v>
      </c>
      <c r="I391">
        <f t="shared" si="75"/>
        <v>0</v>
      </c>
      <c r="J391">
        <f t="shared" si="76"/>
        <v>0</v>
      </c>
      <c r="K391">
        <f t="shared" si="77"/>
        <v>0</v>
      </c>
      <c r="L391">
        <f t="shared" si="78"/>
        <v>0</v>
      </c>
      <c r="M391">
        <f t="shared" si="79"/>
        <v>0</v>
      </c>
      <c r="N391">
        <f t="shared" si="80"/>
        <v>0</v>
      </c>
      <c r="O391">
        <f t="shared" si="80"/>
        <v>0</v>
      </c>
      <c r="P391">
        <f t="shared" si="81"/>
        <v>0</v>
      </c>
      <c r="Q391" t="str">
        <f t="shared" si="82"/>
        <v/>
      </c>
    </row>
    <row r="392" spans="1:17" ht="16">
      <c r="A392" s="8">
        <v>388</v>
      </c>
      <c r="B392" s="1" t="s">
        <v>157</v>
      </c>
      <c r="C392">
        <f t="shared" si="72"/>
        <v>1</v>
      </c>
      <c r="D392">
        <f t="shared" si="73"/>
        <v>0</v>
      </c>
      <c r="E392">
        <f t="shared" si="74"/>
        <v>0</v>
      </c>
      <c r="F392">
        <f t="shared" si="75"/>
        <v>0</v>
      </c>
      <c r="G392">
        <f t="shared" si="75"/>
        <v>0</v>
      </c>
      <c r="H392">
        <f t="shared" si="75"/>
        <v>0</v>
      </c>
      <c r="I392">
        <f t="shared" si="75"/>
        <v>0</v>
      </c>
      <c r="J392">
        <f t="shared" si="76"/>
        <v>0</v>
      </c>
      <c r="K392">
        <f t="shared" si="77"/>
        <v>0</v>
      </c>
      <c r="L392">
        <f t="shared" si="78"/>
        <v>0</v>
      </c>
      <c r="M392">
        <f t="shared" si="79"/>
        <v>0</v>
      </c>
      <c r="N392">
        <f t="shared" si="80"/>
        <v>0</v>
      </c>
      <c r="O392">
        <f t="shared" si="80"/>
        <v>0</v>
      </c>
      <c r="P392">
        <f t="shared" si="81"/>
        <v>0</v>
      </c>
      <c r="Q392" t="str">
        <f t="shared" si="82"/>
        <v/>
      </c>
    </row>
    <row r="393" spans="1:17" ht="16">
      <c r="A393" s="8">
        <v>389</v>
      </c>
      <c r="B393" s="1" t="s">
        <v>628</v>
      </c>
      <c r="C393">
        <f t="shared" si="72"/>
        <v>0</v>
      </c>
      <c r="D393">
        <f t="shared" si="73"/>
        <v>0</v>
      </c>
      <c r="E393">
        <f t="shared" si="74"/>
        <v>0</v>
      </c>
      <c r="F393">
        <f t="shared" si="75"/>
        <v>0</v>
      </c>
      <c r="G393">
        <f t="shared" si="75"/>
        <v>1</v>
      </c>
      <c r="H393">
        <f t="shared" si="75"/>
        <v>0</v>
      </c>
      <c r="I393">
        <f t="shared" si="75"/>
        <v>0</v>
      </c>
      <c r="J393">
        <f t="shared" si="76"/>
        <v>0</v>
      </c>
      <c r="K393">
        <f t="shared" si="77"/>
        <v>0</v>
      </c>
      <c r="L393">
        <f t="shared" si="78"/>
        <v>0</v>
      </c>
      <c r="M393">
        <f t="shared" si="79"/>
        <v>0</v>
      </c>
      <c r="N393">
        <f t="shared" si="80"/>
        <v>0</v>
      </c>
      <c r="O393">
        <f t="shared" si="80"/>
        <v>0</v>
      </c>
      <c r="P393">
        <f t="shared" si="81"/>
        <v>0</v>
      </c>
      <c r="Q393" t="str">
        <f t="shared" si="82"/>
        <v/>
      </c>
    </row>
    <row r="394" spans="1:17" ht="16">
      <c r="A394" s="8">
        <v>390</v>
      </c>
      <c r="B394" s="1" t="s">
        <v>95</v>
      </c>
      <c r="C394">
        <f t="shared" si="72"/>
        <v>0</v>
      </c>
      <c r="D394">
        <f t="shared" si="73"/>
        <v>0</v>
      </c>
      <c r="E394">
        <f t="shared" si="74"/>
        <v>0</v>
      </c>
      <c r="F394">
        <f t="shared" si="75"/>
        <v>0</v>
      </c>
      <c r="G394">
        <f t="shared" si="75"/>
        <v>0</v>
      </c>
      <c r="H394">
        <f t="shared" si="75"/>
        <v>0</v>
      </c>
      <c r="I394">
        <f t="shared" si="75"/>
        <v>0</v>
      </c>
      <c r="J394">
        <f t="shared" si="76"/>
        <v>0</v>
      </c>
      <c r="K394">
        <f t="shared" si="77"/>
        <v>1</v>
      </c>
      <c r="L394">
        <f t="shared" si="78"/>
        <v>0</v>
      </c>
      <c r="M394">
        <f t="shared" si="79"/>
        <v>0</v>
      </c>
      <c r="N394">
        <f t="shared" si="80"/>
        <v>0</v>
      </c>
      <c r="O394">
        <f t="shared" si="80"/>
        <v>0</v>
      </c>
      <c r="P394">
        <f t="shared" si="81"/>
        <v>0</v>
      </c>
      <c r="Q394" t="str">
        <f t="shared" si="82"/>
        <v/>
      </c>
    </row>
    <row r="395" spans="1:17" ht="16">
      <c r="A395" s="8">
        <v>391</v>
      </c>
      <c r="B395" s="1" t="s">
        <v>145</v>
      </c>
      <c r="C395">
        <f t="shared" si="72"/>
        <v>0</v>
      </c>
      <c r="D395">
        <f t="shared" si="73"/>
        <v>1</v>
      </c>
      <c r="E395">
        <f t="shared" si="74"/>
        <v>0</v>
      </c>
      <c r="F395">
        <f t="shared" si="75"/>
        <v>0</v>
      </c>
      <c r="G395">
        <f t="shared" si="75"/>
        <v>0</v>
      </c>
      <c r="H395">
        <f t="shared" si="75"/>
        <v>0</v>
      </c>
      <c r="I395">
        <f t="shared" si="75"/>
        <v>0</v>
      </c>
      <c r="J395">
        <f t="shared" si="76"/>
        <v>0</v>
      </c>
      <c r="K395">
        <f t="shared" si="77"/>
        <v>0</v>
      </c>
      <c r="L395">
        <f t="shared" si="78"/>
        <v>0</v>
      </c>
      <c r="M395">
        <f t="shared" si="79"/>
        <v>0</v>
      </c>
      <c r="N395">
        <f t="shared" si="80"/>
        <v>0</v>
      </c>
      <c r="O395">
        <f t="shared" si="80"/>
        <v>0</v>
      </c>
      <c r="P395">
        <f t="shared" si="81"/>
        <v>0</v>
      </c>
      <c r="Q395" t="str">
        <f t="shared" si="82"/>
        <v/>
      </c>
    </row>
    <row r="396" spans="1:17" ht="16">
      <c r="A396" s="8">
        <v>392</v>
      </c>
      <c r="B396" s="1" t="s">
        <v>282</v>
      </c>
      <c r="C396">
        <f t="shared" si="72"/>
        <v>0</v>
      </c>
      <c r="D396">
        <f t="shared" si="73"/>
        <v>1</v>
      </c>
      <c r="E396">
        <f t="shared" si="74"/>
        <v>0</v>
      </c>
      <c r="F396">
        <f t="shared" si="75"/>
        <v>0</v>
      </c>
      <c r="G396">
        <f t="shared" si="75"/>
        <v>0</v>
      </c>
      <c r="H396">
        <f t="shared" si="75"/>
        <v>0</v>
      </c>
      <c r="I396">
        <f t="shared" si="75"/>
        <v>0</v>
      </c>
      <c r="J396">
        <f t="shared" si="76"/>
        <v>0</v>
      </c>
      <c r="K396">
        <f t="shared" si="77"/>
        <v>0</v>
      </c>
      <c r="L396">
        <f t="shared" si="78"/>
        <v>0</v>
      </c>
      <c r="M396">
        <f t="shared" si="79"/>
        <v>0</v>
      </c>
      <c r="N396">
        <f t="shared" si="80"/>
        <v>0</v>
      </c>
      <c r="O396">
        <f t="shared" si="80"/>
        <v>0</v>
      </c>
      <c r="P396">
        <f t="shared" si="81"/>
        <v>0</v>
      </c>
      <c r="Q396" t="str">
        <f t="shared" si="82"/>
        <v/>
      </c>
    </row>
    <row r="397" spans="1:17" ht="16">
      <c r="A397" s="8">
        <v>393</v>
      </c>
      <c r="B397" s="1" t="s">
        <v>145</v>
      </c>
      <c r="C397">
        <f t="shared" si="72"/>
        <v>0</v>
      </c>
      <c r="D397">
        <f t="shared" si="73"/>
        <v>1</v>
      </c>
      <c r="E397">
        <f t="shared" si="74"/>
        <v>0</v>
      </c>
      <c r="F397">
        <f t="shared" si="75"/>
        <v>0</v>
      </c>
      <c r="G397">
        <f t="shared" si="75"/>
        <v>0</v>
      </c>
      <c r="H397">
        <f t="shared" si="75"/>
        <v>0</v>
      </c>
      <c r="I397">
        <f t="shared" si="75"/>
        <v>0</v>
      </c>
      <c r="J397">
        <f t="shared" si="76"/>
        <v>0</v>
      </c>
      <c r="K397">
        <f t="shared" si="77"/>
        <v>0</v>
      </c>
      <c r="L397">
        <f t="shared" si="78"/>
        <v>0</v>
      </c>
      <c r="M397">
        <f t="shared" si="79"/>
        <v>0</v>
      </c>
      <c r="N397">
        <f t="shared" si="80"/>
        <v>0</v>
      </c>
      <c r="O397">
        <f t="shared" si="80"/>
        <v>0</v>
      </c>
      <c r="P397">
        <f t="shared" si="81"/>
        <v>0</v>
      </c>
      <c r="Q397" t="str">
        <f t="shared" si="82"/>
        <v/>
      </c>
    </row>
    <row r="398" spans="1:17" ht="16">
      <c r="A398" s="8">
        <v>394</v>
      </c>
      <c r="B398" s="1" t="s">
        <v>46</v>
      </c>
      <c r="C398">
        <f t="shared" si="72"/>
        <v>1</v>
      </c>
      <c r="D398">
        <f t="shared" si="73"/>
        <v>0</v>
      </c>
      <c r="E398">
        <f t="shared" si="74"/>
        <v>0</v>
      </c>
      <c r="F398">
        <f t="shared" si="75"/>
        <v>0</v>
      </c>
      <c r="G398">
        <f t="shared" si="75"/>
        <v>0</v>
      </c>
      <c r="H398">
        <f t="shared" si="75"/>
        <v>0</v>
      </c>
      <c r="I398">
        <f t="shared" si="75"/>
        <v>0</v>
      </c>
      <c r="J398">
        <f t="shared" si="76"/>
        <v>0</v>
      </c>
      <c r="K398">
        <f t="shared" si="77"/>
        <v>0</v>
      </c>
      <c r="L398">
        <f t="shared" si="78"/>
        <v>0</v>
      </c>
      <c r="M398">
        <f t="shared" si="79"/>
        <v>0</v>
      </c>
      <c r="N398">
        <f t="shared" si="80"/>
        <v>0</v>
      </c>
      <c r="O398">
        <f t="shared" si="80"/>
        <v>0</v>
      </c>
      <c r="P398">
        <f t="shared" si="81"/>
        <v>0</v>
      </c>
      <c r="Q398" t="str">
        <f t="shared" si="82"/>
        <v/>
      </c>
    </row>
    <row r="399" spans="1:17" ht="16">
      <c r="A399" s="8">
        <v>395</v>
      </c>
      <c r="B399" s="1" t="s">
        <v>234</v>
      </c>
      <c r="C399">
        <f t="shared" si="72"/>
        <v>0</v>
      </c>
      <c r="D399">
        <f t="shared" si="73"/>
        <v>0</v>
      </c>
      <c r="E399">
        <f t="shared" si="74"/>
        <v>0</v>
      </c>
      <c r="F399">
        <f t="shared" si="75"/>
        <v>0</v>
      </c>
      <c r="G399">
        <f t="shared" si="75"/>
        <v>0</v>
      </c>
      <c r="H399">
        <f t="shared" si="75"/>
        <v>0</v>
      </c>
      <c r="I399">
        <f t="shared" si="75"/>
        <v>0</v>
      </c>
      <c r="J399">
        <f t="shared" si="76"/>
        <v>1</v>
      </c>
      <c r="K399">
        <f t="shared" si="77"/>
        <v>0</v>
      </c>
      <c r="L399">
        <f t="shared" si="78"/>
        <v>0</v>
      </c>
      <c r="M399">
        <f t="shared" si="79"/>
        <v>0</v>
      </c>
      <c r="N399">
        <f t="shared" si="80"/>
        <v>0</v>
      </c>
      <c r="O399">
        <f t="shared" si="80"/>
        <v>0</v>
      </c>
      <c r="P399">
        <f t="shared" si="81"/>
        <v>0</v>
      </c>
      <c r="Q399" t="str">
        <f t="shared" si="82"/>
        <v/>
      </c>
    </row>
    <row r="400" spans="1:17" ht="16">
      <c r="A400" s="8">
        <v>396</v>
      </c>
      <c r="B400" s="1" t="s">
        <v>145</v>
      </c>
      <c r="C400">
        <f t="shared" si="72"/>
        <v>0</v>
      </c>
      <c r="D400">
        <f t="shared" si="73"/>
        <v>1</v>
      </c>
      <c r="E400">
        <f t="shared" si="74"/>
        <v>0</v>
      </c>
      <c r="F400">
        <f t="shared" si="75"/>
        <v>0</v>
      </c>
      <c r="G400">
        <f t="shared" si="75"/>
        <v>0</v>
      </c>
      <c r="H400">
        <f t="shared" si="75"/>
        <v>0</v>
      </c>
      <c r="I400">
        <f t="shared" si="75"/>
        <v>0</v>
      </c>
      <c r="J400">
        <f t="shared" si="76"/>
        <v>0</v>
      </c>
      <c r="K400">
        <f t="shared" si="77"/>
        <v>0</v>
      </c>
      <c r="L400">
        <f t="shared" si="78"/>
        <v>0</v>
      </c>
      <c r="M400">
        <f t="shared" si="79"/>
        <v>0</v>
      </c>
      <c r="N400">
        <f t="shared" si="80"/>
        <v>0</v>
      </c>
      <c r="O400">
        <f t="shared" si="80"/>
        <v>0</v>
      </c>
      <c r="P400">
        <f t="shared" si="81"/>
        <v>0</v>
      </c>
      <c r="Q400" t="str">
        <f t="shared" si="82"/>
        <v/>
      </c>
    </row>
    <row r="401" spans="1:17" ht="16">
      <c r="A401" s="8">
        <v>397</v>
      </c>
      <c r="B401" s="1" t="s">
        <v>141</v>
      </c>
      <c r="C401">
        <f t="shared" si="72"/>
        <v>0</v>
      </c>
      <c r="D401">
        <f t="shared" si="73"/>
        <v>0</v>
      </c>
      <c r="E401">
        <f t="shared" si="74"/>
        <v>0</v>
      </c>
      <c r="F401">
        <f t="shared" si="75"/>
        <v>0</v>
      </c>
      <c r="G401">
        <f t="shared" si="75"/>
        <v>0</v>
      </c>
      <c r="H401">
        <f t="shared" si="75"/>
        <v>0</v>
      </c>
      <c r="I401">
        <f t="shared" si="75"/>
        <v>0</v>
      </c>
      <c r="J401">
        <f t="shared" si="76"/>
        <v>0</v>
      </c>
      <c r="K401">
        <f t="shared" si="77"/>
        <v>0</v>
      </c>
      <c r="L401">
        <f t="shared" si="78"/>
        <v>0</v>
      </c>
      <c r="M401">
        <f t="shared" si="79"/>
        <v>0</v>
      </c>
      <c r="N401">
        <f t="shared" si="80"/>
        <v>0</v>
      </c>
      <c r="O401">
        <f t="shared" si="80"/>
        <v>0</v>
      </c>
      <c r="P401">
        <f t="shared" si="81"/>
        <v>1</v>
      </c>
      <c r="Q401" t="str">
        <f t="shared" si="82"/>
        <v/>
      </c>
    </row>
    <row r="402" spans="1:17" ht="16">
      <c r="A402" s="8">
        <v>398</v>
      </c>
      <c r="B402" s="1" t="s">
        <v>95</v>
      </c>
      <c r="C402">
        <f t="shared" si="72"/>
        <v>0</v>
      </c>
      <c r="D402">
        <f t="shared" si="73"/>
        <v>0</v>
      </c>
      <c r="E402">
        <f t="shared" si="74"/>
        <v>0</v>
      </c>
      <c r="F402">
        <f t="shared" si="75"/>
        <v>0</v>
      </c>
      <c r="G402">
        <f t="shared" si="75"/>
        <v>0</v>
      </c>
      <c r="H402">
        <f t="shared" si="75"/>
        <v>0</v>
      </c>
      <c r="I402">
        <f t="shared" si="75"/>
        <v>0</v>
      </c>
      <c r="J402">
        <f t="shared" si="76"/>
        <v>0</v>
      </c>
      <c r="K402">
        <f t="shared" si="77"/>
        <v>1</v>
      </c>
      <c r="L402">
        <f t="shared" si="78"/>
        <v>0</v>
      </c>
      <c r="M402">
        <f t="shared" si="79"/>
        <v>0</v>
      </c>
      <c r="N402">
        <f t="shared" si="80"/>
        <v>0</v>
      </c>
      <c r="O402">
        <f t="shared" si="80"/>
        <v>0</v>
      </c>
      <c r="P402">
        <f t="shared" si="81"/>
        <v>0</v>
      </c>
      <c r="Q402" t="str">
        <f t="shared" si="82"/>
        <v/>
      </c>
    </row>
    <row r="403" spans="1:17" ht="16">
      <c r="A403" s="8">
        <v>399</v>
      </c>
      <c r="B403" s="1" t="s">
        <v>87</v>
      </c>
      <c r="C403">
        <f t="shared" si="72"/>
        <v>0</v>
      </c>
      <c r="D403">
        <f t="shared" si="73"/>
        <v>0</v>
      </c>
      <c r="E403">
        <f t="shared" si="74"/>
        <v>0</v>
      </c>
      <c r="F403">
        <f t="shared" si="75"/>
        <v>0</v>
      </c>
      <c r="G403">
        <f t="shared" si="75"/>
        <v>1</v>
      </c>
      <c r="H403">
        <f t="shared" si="75"/>
        <v>0</v>
      </c>
      <c r="I403">
        <f t="shared" si="75"/>
        <v>0</v>
      </c>
      <c r="J403">
        <f t="shared" si="76"/>
        <v>0</v>
      </c>
      <c r="K403">
        <f t="shared" si="77"/>
        <v>0</v>
      </c>
      <c r="L403">
        <f t="shared" si="78"/>
        <v>0</v>
      </c>
      <c r="M403">
        <f t="shared" si="79"/>
        <v>0</v>
      </c>
      <c r="N403">
        <f t="shared" si="80"/>
        <v>0</v>
      </c>
      <c r="O403">
        <f t="shared" si="80"/>
        <v>0</v>
      </c>
      <c r="P403">
        <f t="shared" si="81"/>
        <v>0</v>
      </c>
      <c r="Q403" t="str">
        <f t="shared" si="82"/>
        <v/>
      </c>
    </row>
    <row r="404" spans="1:17" ht="16">
      <c r="A404" s="8">
        <v>400</v>
      </c>
      <c r="B404" s="1" t="s">
        <v>661</v>
      </c>
      <c r="C404">
        <f t="shared" si="72"/>
        <v>0</v>
      </c>
      <c r="D404">
        <f t="shared" si="73"/>
        <v>0</v>
      </c>
      <c r="E404">
        <f t="shared" si="74"/>
        <v>0</v>
      </c>
      <c r="F404">
        <f t="shared" si="75"/>
        <v>0</v>
      </c>
      <c r="G404">
        <f t="shared" si="75"/>
        <v>1</v>
      </c>
      <c r="H404">
        <f t="shared" si="75"/>
        <v>0</v>
      </c>
      <c r="I404">
        <f t="shared" si="75"/>
        <v>0</v>
      </c>
      <c r="J404">
        <f t="shared" si="76"/>
        <v>0</v>
      </c>
      <c r="K404">
        <f t="shared" si="77"/>
        <v>0</v>
      </c>
      <c r="L404">
        <f t="shared" si="78"/>
        <v>0</v>
      </c>
      <c r="M404">
        <f t="shared" si="79"/>
        <v>0</v>
      </c>
      <c r="N404">
        <f t="shared" si="80"/>
        <v>0</v>
      </c>
      <c r="O404">
        <f t="shared" si="80"/>
        <v>0</v>
      </c>
      <c r="P404">
        <f t="shared" si="81"/>
        <v>0</v>
      </c>
      <c r="Q404" t="str">
        <f t="shared" si="82"/>
        <v/>
      </c>
    </row>
    <row r="405" spans="1:17" ht="16">
      <c r="A405" s="8">
        <v>401</v>
      </c>
      <c r="B405" s="1" t="s">
        <v>320</v>
      </c>
      <c r="C405">
        <f t="shared" si="72"/>
        <v>0</v>
      </c>
      <c r="D405">
        <f t="shared" si="73"/>
        <v>0</v>
      </c>
      <c r="E405">
        <f t="shared" si="74"/>
        <v>0</v>
      </c>
      <c r="F405">
        <f t="shared" si="75"/>
        <v>0</v>
      </c>
      <c r="G405">
        <f t="shared" si="75"/>
        <v>0</v>
      </c>
      <c r="H405">
        <f t="shared" si="75"/>
        <v>0</v>
      </c>
      <c r="I405">
        <f t="shared" si="75"/>
        <v>0</v>
      </c>
      <c r="J405">
        <f t="shared" si="76"/>
        <v>0</v>
      </c>
      <c r="K405">
        <f t="shared" si="77"/>
        <v>0</v>
      </c>
      <c r="L405">
        <f t="shared" si="78"/>
        <v>0</v>
      </c>
      <c r="M405">
        <f t="shared" si="79"/>
        <v>0</v>
      </c>
      <c r="N405">
        <f t="shared" si="80"/>
        <v>0</v>
      </c>
      <c r="O405">
        <f t="shared" si="80"/>
        <v>0</v>
      </c>
      <c r="P405">
        <f t="shared" si="81"/>
        <v>1</v>
      </c>
      <c r="Q405" t="str">
        <f t="shared" si="82"/>
        <v/>
      </c>
    </row>
    <row r="406" spans="1:17" ht="16">
      <c r="A406" s="8">
        <v>402</v>
      </c>
      <c r="B406" s="1" t="s">
        <v>145</v>
      </c>
      <c r="C406">
        <f t="shared" si="72"/>
        <v>0</v>
      </c>
      <c r="D406">
        <f t="shared" si="73"/>
        <v>1</v>
      </c>
      <c r="E406">
        <f t="shared" si="74"/>
        <v>0</v>
      </c>
      <c r="F406">
        <f t="shared" si="75"/>
        <v>0</v>
      </c>
      <c r="G406">
        <f t="shared" si="75"/>
        <v>0</v>
      </c>
      <c r="H406">
        <f t="shared" si="75"/>
        <v>0</v>
      </c>
      <c r="I406">
        <f t="shared" si="75"/>
        <v>0</v>
      </c>
      <c r="J406">
        <f t="shared" si="76"/>
        <v>0</v>
      </c>
      <c r="K406">
        <f t="shared" si="77"/>
        <v>0</v>
      </c>
      <c r="L406">
        <f t="shared" si="78"/>
        <v>0</v>
      </c>
      <c r="M406">
        <f t="shared" si="79"/>
        <v>0</v>
      </c>
      <c r="N406">
        <f t="shared" si="80"/>
        <v>0</v>
      </c>
      <c r="O406">
        <f t="shared" si="80"/>
        <v>0</v>
      </c>
      <c r="P406">
        <f t="shared" si="81"/>
        <v>0</v>
      </c>
      <c r="Q406" t="str">
        <f t="shared" si="82"/>
        <v/>
      </c>
    </row>
    <row r="407" spans="1:17" ht="16">
      <c r="A407" s="8">
        <v>403</v>
      </c>
      <c r="B407" s="1" t="s">
        <v>95</v>
      </c>
      <c r="C407">
        <f t="shared" si="72"/>
        <v>0</v>
      </c>
      <c r="D407">
        <f t="shared" si="73"/>
        <v>0</v>
      </c>
      <c r="E407">
        <f t="shared" si="74"/>
        <v>0</v>
      </c>
      <c r="F407">
        <f t="shared" si="75"/>
        <v>0</v>
      </c>
      <c r="G407">
        <f t="shared" si="75"/>
        <v>0</v>
      </c>
      <c r="H407">
        <f t="shared" si="75"/>
        <v>0</v>
      </c>
      <c r="I407">
        <f t="shared" si="75"/>
        <v>0</v>
      </c>
      <c r="J407">
        <f t="shared" si="76"/>
        <v>0</v>
      </c>
      <c r="K407">
        <f t="shared" si="77"/>
        <v>1</v>
      </c>
      <c r="L407">
        <f t="shared" si="78"/>
        <v>0</v>
      </c>
      <c r="M407">
        <f t="shared" si="79"/>
        <v>0</v>
      </c>
      <c r="N407">
        <f t="shared" si="80"/>
        <v>0</v>
      </c>
      <c r="O407">
        <f t="shared" si="80"/>
        <v>0</v>
      </c>
      <c r="P407">
        <f t="shared" si="81"/>
        <v>0</v>
      </c>
      <c r="Q407" t="str">
        <f t="shared" si="82"/>
        <v/>
      </c>
    </row>
    <row r="408" spans="1:17" ht="16">
      <c r="A408" s="8">
        <v>404</v>
      </c>
      <c r="B408" s="1" t="s">
        <v>74</v>
      </c>
      <c r="C408">
        <f t="shared" si="72"/>
        <v>0</v>
      </c>
      <c r="D408">
        <f t="shared" si="73"/>
        <v>1</v>
      </c>
      <c r="E408">
        <f t="shared" si="74"/>
        <v>0</v>
      </c>
      <c r="F408">
        <f t="shared" si="75"/>
        <v>0</v>
      </c>
      <c r="G408">
        <f t="shared" si="75"/>
        <v>0</v>
      </c>
      <c r="H408">
        <f t="shared" si="75"/>
        <v>0</v>
      </c>
      <c r="I408">
        <f t="shared" si="75"/>
        <v>0</v>
      </c>
      <c r="J408">
        <f t="shared" si="76"/>
        <v>0</v>
      </c>
      <c r="K408">
        <f t="shared" si="77"/>
        <v>0</v>
      </c>
      <c r="L408">
        <f t="shared" si="78"/>
        <v>0</v>
      </c>
      <c r="M408">
        <f t="shared" si="79"/>
        <v>0</v>
      </c>
      <c r="N408">
        <f t="shared" si="80"/>
        <v>0</v>
      </c>
      <c r="O408">
        <f t="shared" si="80"/>
        <v>0</v>
      </c>
      <c r="P408">
        <f t="shared" si="81"/>
        <v>0</v>
      </c>
      <c r="Q408" t="str">
        <f t="shared" si="82"/>
        <v/>
      </c>
    </row>
    <row r="409" spans="1:17" ht="16">
      <c r="A409" s="8">
        <v>405</v>
      </c>
      <c r="B409" s="1" t="s">
        <v>178</v>
      </c>
      <c r="C409">
        <f t="shared" si="72"/>
        <v>0</v>
      </c>
      <c r="D409">
        <f t="shared" si="73"/>
        <v>0</v>
      </c>
      <c r="E409">
        <f t="shared" si="74"/>
        <v>0</v>
      </c>
      <c r="F409">
        <f t="shared" si="75"/>
        <v>0</v>
      </c>
      <c r="G409">
        <f t="shared" si="75"/>
        <v>0</v>
      </c>
      <c r="H409">
        <f t="shared" si="75"/>
        <v>0</v>
      </c>
      <c r="I409">
        <f t="shared" si="75"/>
        <v>1</v>
      </c>
      <c r="J409">
        <f t="shared" si="76"/>
        <v>0</v>
      </c>
      <c r="K409">
        <f t="shared" si="77"/>
        <v>0</v>
      </c>
      <c r="L409">
        <f t="shared" si="78"/>
        <v>0</v>
      </c>
      <c r="M409">
        <f t="shared" si="79"/>
        <v>0</v>
      </c>
      <c r="N409">
        <f t="shared" si="80"/>
        <v>0</v>
      </c>
      <c r="O409">
        <f t="shared" si="80"/>
        <v>0</v>
      </c>
      <c r="P409">
        <f t="shared" si="81"/>
        <v>0</v>
      </c>
      <c r="Q409" t="str">
        <f t="shared" si="82"/>
        <v/>
      </c>
    </row>
    <row r="410" spans="1:17" ht="16">
      <c r="A410" s="8">
        <v>406</v>
      </c>
      <c r="B410" s="1" t="s">
        <v>87</v>
      </c>
      <c r="C410">
        <f t="shared" si="72"/>
        <v>0</v>
      </c>
      <c r="D410">
        <f t="shared" si="73"/>
        <v>0</v>
      </c>
      <c r="E410">
        <f t="shared" si="74"/>
        <v>0</v>
      </c>
      <c r="F410">
        <f t="shared" si="75"/>
        <v>0</v>
      </c>
      <c r="G410">
        <f t="shared" si="75"/>
        <v>1</v>
      </c>
      <c r="H410">
        <f t="shared" si="75"/>
        <v>0</v>
      </c>
      <c r="I410">
        <f t="shared" si="75"/>
        <v>0</v>
      </c>
      <c r="J410">
        <f t="shared" si="76"/>
        <v>0</v>
      </c>
      <c r="K410">
        <f t="shared" si="77"/>
        <v>0</v>
      </c>
      <c r="L410">
        <f t="shared" si="78"/>
        <v>0</v>
      </c>
      <c r="M410">
        <f t="shared" si="79"/>
        <v>0</v>
      </c>
      <c r="N410">
        <f t="shared" si="80"/>
        <v>0</v>
      </c>
      <c r="O410">
        <f t="shared" si="80"/>
        <v>0</v>
      </c>
      <c r="P410">
        <f t="shared" si="81"/>
        <v>0</v>
      </c>
      <c r="Q410" t="str">
        <f t="shared" si="82"/>
        <v/>
      </c>
    </row>
    <row r="411" spans="1:17" ht="16">
      <c r="A411" s="8">
        <v>407</v>
      </c>
      <c r="B411" s="1" t="s">
        <v>87</v>
      </c>
      <c r="C411">
        <f t="shared" si="72"/>
        <v>0</v>
      </c>
      <c r="D411">
        <f t="shared" si="73"/>
        <v>0</v>
      </c>
      <c r="E411">
        <f t="shared" si="74"/>
        <v>0</v>
      </c>
      <c r="F411">
        <f t="shared" si="75"/>
        <v>0</v>
      </c>
      <c r="G411">
        <f t="shared" si="75"/>
        <v>1</v>
      </c>
      <c r="H411">
        <f t="shared" si="75"/>
        <v>0</v>
      </c>
      <c r="I411">
        <f t="shared" si="75"/>
        <v>0</v>
      </c>
      <c r="J411">
        <f t="shared" si="76"/>
        <v>0</v>
      </c>
      <c r="K411">
        <f t="shared" si="77"/>
        <v>0</v>
      </c>
      <c r="L411">
        <f t="shared" si="78"/>
        <v>0</v>
      </c>
      <c r="M411">
        <f t="shared" si="79"/>
        <v>0</v>
      </c>
      <c r="N411">
        <f t="shared" si="80"/>
        <v>0</v>
      </c>
      <c r="O411">
        <f t="shared" si="80"/>
        <v>0</v>
      </c>
      <c r="P411">
        <f t="shared" si="81"/>
        <v>0</v>
      </c>
      <c r="Q411" t="str">
        <f t="shared" si="82"/>
        <v/>
      </c>
    </row>
    <row r="412" spans="1:17" ht="16">
      <c r="A412" s="8">
        <v>408</v>
      </c>
      <c r="B412" s="1" t="s">
        <v>95</v>
      </c>
      <c r="C412">
        <f t="shared" si="72"/>
        <v>0</v>
      </c>
      <c r="D412">
        <f t="shared" si="73"/>
        <v>0</v>
      </c>
      <c r="E412">
        <f t="shared" si="74"/>
        <v>0</v>
      </c>
      <c r="F412">
        <f t="shared" si="75"/>
        <v>0</v>
      </c>
      <c r="G412">
        <f t="shared" si="75"/>
        <v>0</v>
      </c>
      <c r="H412">
        <f t="shared" si="75"/>
        <v>0</v>
      </c>
      <c r="I412">
        <f t="shared" si="75"/>
        <v>0</v>
      </c>
      <c r="J412">
        <f t="shared" si="76"/>
        <v>0</v>
      </c>
      <c r="K412">
        <f t="shared" si="77"/>
        <v>1</v>
      </c>
      <c r="L412">
        <f t="shared" si="78"/>
        <v>0</v>
      </c>
      <c r="M412">
        <f t="shared" si="79"/>
        <v>0</v>
      </c>
      <c r="N412">
        <f t="shared" si="80"/>
        <v>0</v>
      </c>
      <c r="O412">
        <f t="shared" si="80"/>
        <v>0</v>
      </c>
      <c r="P412">
        <f t="shared" si="81"/>
        <v>0</v>
      </c>
      <c r="Q412" t="str">
        <f t="shared" si="82"/>
        <v/>
      </c>
    </row>
    <row r="413" spans="1:17" ht="16">
      <c r="A413" s="8">
        <v>409</v>
      </c>
      <c r="B413" s="1" t="s">
        <v>306</v>
      </c>
      <c r="C413">
        <f t="shared" si="72"/>
        <v>0</v>
      </c>
      <c r="D413">
        <f t="shared" si="73"/>
        <v>0</v>
      </c>
      <c r="E413">
        <f t="shared" si="74"/>
        <v>1</v>
      </c>
      <c r="F413">
        <f t="shared" si="75"/>
        <v>0</v>
      </c>
      <c r="G413">
        <f t="shared" si="75"/>
        <v>0</v>
      </c>
      <c r="H413">
        <f t="shared" si="75"/>
        <v>0</v>
      </c>
      <c r="I413">
        <f t="shared" si="75"/>
        <v>0</v>
      </c>
      <c r="J413">
        <f t="shared" si="76"/>
        <v>0</v>
      </c>
      <c r="K413">
        <f t="shared" si="77"/>
        <v>0</v>
      </c>
      <c r="L413">
        <f t="shared" si="78"/>
        <v>0</v>
      </c>
      <c r="M413">
        <f t="shared" si="79"/>
        <v>0</v>
      </c>
      <c r="N413">
        <f t="shared" si="80"/>
        <v>0</v>
      </c>
      <c r="O413">
        <f t="shared" si="80"/>
        <v>0</v>
      </c>
      <c r="P413">
        <f t="shared" si="81"/>
        <v>0</v>
      </c>
      <c r="Q413" t="str">
        <f t="shared" si="82"/>
        <v/>
      </c>
    </row>
    <row r="414" spans="1:17" ht="16">
      <c r="A414" s="8">
        <v>410</v>
      </c>
      <c r="B414" s="1" t="s">
        <v>1053</v>
      </c>
      <c r="C414">
        <f t="shared" si="72"/>
        <v>0</v>
      </c>
      <c r="D414">
        <f t="shared" si="73"/>
        <v>1</v>
      </c>
      <c r="E414">
        <f t="shared" si="74"/>
        <v>0</v>
      </c>
      <c r="F414">
        <f t="shared" si="75"/>
        <v>0</v>
      </c>
      <c r="G414">
        <f t="shared" si="75"/>
        <v>0</v>
      </c>
      <c r="H414">
        <f t="shared" si="75"/>
        <v>0</v>
      </c>
      <c r="I414">
        <f t="shared" si="75"/>
        <v>0</v>
      </c>
      <c r="J414">
        <f t="shared" si="76"/>
        <v>0</v>
      </c>
      <c r="K414">
        <f t="shared" si="77"/>
        <v>0</v>
      </c>
      <c r="L414">
        <f t="shared" si="78"/>
        <v>0</v>
      </c>
      <c r="M414">
        <f t="shared" si="79"/>
        <v>0</v>
      </c>
      <c r="N414">
        <f t="shared" si="80"/>
        <v>0</v>
      </c>
      <c r="O414">
        <f t="shared" si="80"/>
        <v>0</v>
      </c>
      <c r="P414">
        <f t="shared" si="81"/>
        <v>0</v>
      </c>
      <c r="Q414" t="str">
        <f t="shared" si="82"/>
        <v/>
      </c>
    </row>
    <row r="415" spans="1:17" ht="16">
      <c r="A415" s="8">
        <v>411</v>
      </c>
      <c r="B415" s="1" t="s">
        <v>157</v>
      </c>
      <c r="C415">
        <f t="shared" si="72"/>
        <v>1</v>
      </c>
      <c r="D415">
        <f t="shared" si="73"/>
        <v>0</v>
      </c>
      <c r="E415">
        <f t="shared" si="74"/>
        <v>0</v>
      </c>
      <c r="F415">
        <f t="shared" si="75"/>
        <v>0</v>
      </c>
      <c r="G415">
        <f t="shared" si="75"/>
        <v>0</v>
      </c>
      <c r="H415">
        <f t="shared" si="75"/>
        <v>0</v>
      </c>
      <c r="I415">
        <f t="shared" si="75"/>
        <v>0</v>
      </c>
      <c r="J415">
        <f t="shared" si="76"/>
        <v>0</v>
      </c>
      <c r="K415">
        <f t="shared" si="77"/>
        <v>0</v>
      </c>
      <c r="L415">
        <f t="shared" si="78"/>
        <v>0</v>
      </c>
      <c r="M415">
        <f t="shared" si="79"/>
        <v>0</v>
      </c>
      <c r="N415">
        <f t="shared" si="80"/>
        <v>0</v>
      </c>
      <c r="O415">
        <f t="shared" si="80"/>
        <v>0</v>
      </c>
      <c r="P415">
        <f t="shared" si="81"/>
        <v>0</v>
      </c>
      <c r="Q415" t="str">
        <f t="shared" si="82"/>
        <v/>
      </c>
    </row>
    <row r="416" spans="1:17" ht="16">
      <c r="A416" s="8">
        <v>412</v>
      </c>
      <c r="B416" s="1" t="s">
        <v>1149</v>
      </c>
      <c r="C416">
        <f t="shared" si="72"/>
        <v>0</v>
      </c>
      <c r="D416">
        <f t="shared" si="73"/>
        <v>0</v>
      </c>
      <c r="E416">
        <f t="shared" si="74"/>
        <v>1</v>
      </c>
      <c r="F416">
        <f t="shared" si="75"/>
        <v>0</v>
      </c>
      <c r="G416">
        <f t="shared" si="75"/>
        <v>0</v>
      </c>
      <c r="H416">
        <f t="shared" si="75"/>
        <v>0</v>
      </c>
      <c r="I416">
        <f t="shared" si="75"/>
        <v>0</v>
      </c>
      <c r="J416">
        <f t="shared" si="76"/>
        <v>0</v>
      </c>
      <c r="K416">
        <f t="shared" si="77"/>
        <v>0</v>
      </c>
      <c r="L416">
        <f t="shared" si="78"/>
        <v>0</v>
      </c>
      <c r="M416">
        <f t="shared" si="79"/>
        <v>0</v>
      </c>
      <c r="N416">
        <f t="shared" si="80"/>
        <v>0</v>
      </c>
      <c r="O416">
        <f t="shared" si="80"/>
        <v>0</v>
      </c>
      <c r="P416">
        <f t="shared" si="81"/>
        <v>0</v>
      </c>
      <c r="Q416" t="str">
        <f t="shared" si="82"/>
        <v/>
      </c>
    </row>
    <row r="417" spans="1:17" ht="16">
      <c r="A417" s="8">
        <v>413</v>
      </c>
      <c r="B417" s="1" t="s">
        <v>363</v>
      </c>
      <c r="C417">
        <f t="shared" si="72"/>
        <v>0</v>
      </c>
      <c r="D417">
        <f t="shared" si="73"/>
        <v>1</v>
      </c>
      <c r="E417">
        <f t="shared" si="74"/>
        <v>0</v>
      </c>
      <c r="F417">
        <f t="shared" si="75"/>
        <v>0</v>
      </c>
      <c r="G417">
        <f t="shared" si="75"/>
        <v>0</v>
      </c>
      <c r="H417">
        <f t="shared" si="75"/>
        <v>0</v>
      </c>
      <c r="I417">
        <f t="shared" si="75"/>
        <v>0</v>
      </c>
      <c r="J417">
        <f t="shared" si="76"/>
        <v>0</v>
      </c>
      <c r="K417">
        <f t="shared" si="77"/>
        <v>0</v>
      </c>
      <c r="L417">
        <f t="shared" si="78"/>
        <v>0</v>
      </c>
      <c r="M417">
        <f t="shared" si="79"/>
        <v>0</v>
      </c>
      <c r="N417">
        <f t="shared" si="80"/>
        <v>0</v>
      </c>
      <c r="O417">
        <f t="shared" si="80"/>
        <v>0</v>
      </c>
      <c r="P417">
        <f t="shared" si="81"/>
        <v>0</v>
      </c>
      <c r="Q417" t="str">
        <f t="shared" si="82"/>
        <v/>
      </c>
    </row>
    <row r="418" spans="1:17" ht="16">
      <c r="A418" s="8">
        <v>414</v>
      </c>
      <c r="B418" s="1" t="s">
        <v>977</v>
      </c>
      <c r="C418">
        <f t="shared" si="72"/>
        <v>0</v>
      </c>
      <c r="D418">
        <f t="shared" si="73"/>
        <v>1</v>
      </c>
      <c r="E418">
        <f t="shared" si="74"/>
        <v>0</v>
      </c>
      <c r="F418">
        <f t="shared" si="75"/>
        <v>0</v>
      </c>
      <c r="G418">
        <f t="shared" si="75"/>
        <v>0</v>
      </c>
      <c r="H418">
        <f t="shared" si="75"/>
        <v>0</v>
      </c>
      <c r="I418">
        <f t="shared" si="75"/>
        <v>0</v>
      </c>
      <c r="J418">
        <f t="shared" si="76"/>
        <v>0</v>
      </c>
      <c r="K418">
        <f t="shared" si="77"/>
        <v>0</v>
      </c>
      <c r="L418">
        <f t="shared" si="78"/>
        <v>0</v>
      </c>
      <c r="M418">
        <f t="shared" si="79"/>
        <v>0</v>
      </c>
      <c r="N418">
        <f t="shared" si="80"/>
        <v>0</v>
      </c>
      <c r="O418">
        <f t="shared" si="80"/>
        <v>0</v>
      </c>
      <c r="P418">
        <f t="shared" si="81"/>
        <v>0</v>
      </c>
      <c r="Q418" t="str">
        <f t="shared" si="82"/>
        <v/>
      </c>
    </row>
    <row r="419" spans="1:17" ht="16">
      <c r="A419" s="8">
        <v>415</v>
      </c>
      <c r="B419" s="1" t="s">
        <v>117</v>
      </c>
      <c r="C419">
        <f t="shared" si="72"/>
        <v>0</v>
      </c>
      <c r="D419">
        <f t="shared" si="73"/>
        <v>0</v>
      </c>
      <c r="E419">
        <f t="shared" si="74"/>
        <v>0</v>
      </c>
      <c r="F419">
        <f t="shared" si="75"/>
        <v>0</v>
      </c>
      <c r="G419">
        <f t="shared" si="75"/>
        <v>0</v>
      </c>
      <c r="H419">
        <f t="shared" si="75"/>
        <v>0</v>
      </c>
      <c r="I419">
        <f t="shared" si="75"/>
        <v>0</v>
      </c>
      <c r="J419">
        <f t="shared" si="76"/>
        <v>1</v>
      </c>
      <c r="K419">
        <f t="shared" si="77"/>
        <v>0</v>
      </c>
      <c r="L419">
        <f t="shared" si="78"/>
        <v>0</v>
      </c>
      <c r="M419">
        <f t="shared" si="79"/>
        <v>0</v>
      </c>
      <c r="N419">
        <f t="shared" si="80"/>
        <v>0</v>
      </c>
      <c r="O419">
        <f t="shared" si="80"/>
        <v>0</v>
      </c>
      <c r="P419">
        <f t="shared" si="81"/>
        <v>0</v>
      </c>
      <c r="Q419" t="str">
        <f t="shared" si="82"/>
        <v/>
      </c>
    </row>
    <row r="420" spans="1:17" ht="16">
      <c r="A420" s="8">
        <v>416</v>
      </c>
      <c r="B420" s="1" t="s">
        <v>87</v>
      </c>
      <c r="C420">
        <f t="shared" si="72"/>
        <v>0</v>
      </c>
      <c r="D420">
        <f t="shared" si="73"/>
        <v>0</v>
      </c>
      <c r="E420">
        <f t="shared" si="74"/>
        <v>0</v>
      </c>
      <c r="F420">
        <f t="shared" si="75"/>
        <v>0</v>
      </c>
      <c r="G420">
        <f t="shared" si="75"/>
        <v>1</v>
      </c>
      <c r="H420">
        <f t="shared" si="75"/>
        <v>0</v>
      </c>
      <c r="I420">
        <f t="shared" si="75"/>
        <v>0</v>
      </c>
      <c r="J420">
        <f t="shared" si="76"/>
        <v>0</v>
      </c>
      <c r="K420">
        <f t="shared" si="77"/>
        <v>0</v>
      </c>
      <c r="L420">
        <f t="shared" si="78"/>
        <v>0</v>
      </c>
      <c r="M420">
        <f t="shared" si="79"/>
        <v>0</v>
      </c>
      <c r="N420">
        <f t="shared" si="80"/>
        <v>0</v>
      </c>
      <c r="O420">
        <f t="shared" si="80"/>
        <v>0</v>
      </c>
      <c r="P420">
        <f t="shared" si="81"/>
        <v>0</v>
      </c>
      <c r="Q420" t="str">
        <f t="shared" si="82"/>
        <v/>
      </c>
    </row>
    <row r="421" spans="1:17" ht="16">
      <c r="A421" s="8">
        <v>417</v>
      </c>
      <c r="B421" s="1" t="s">
        <v>549</v>
      </c>
      <c r="C421">
        <f t="shared" si="72"/>
        <v>1</v>
      </c>
      <c r="D421">
        <f t="shared" si="73"/>
        <v>0</v>
      </c>
      <c r="E421">
        <f t="shared" si="74"/>
        <v>0</v>
      </c>
      <c r="F421">
        <f t="shared" si="75"/>
        <v>0</v>
      </c>
      <c r="G421">
        <f t="shared" si="75"/>
        <v>0</v>
      </c>
      <c r="H421">
        <f t="shared" si="75"/>
        <v>0</v>
      </c>
      <c r="I421">
        <f t="shared" si="75"/>
        <v>0</v>
      </c>
      <c r="J421">
        <f t="shared" si="76"/>
        <v>0</v>
      </c>
      <c r="K421">
        <f t="shared" si="77"/>
        <v>0</v>
      </c>
      <c r="L421">
        <f t="shared" si="78"/>
        <v>0</v>
      </c>
      <c r="M421">
        <f t="shared" si="79"/>
        <v>0</v>
      </c>
      <c r="N421">
        <f t="shared" si="80"/>
        <v>0</v>
      </c>
      <c r="O421">
        <f t="shared" si="80"/>
        <v>0</v>
      </c>
      <c r="P421">
        <f t="shared" si="81"/>
        <v>0</v>
      </c>
      <c r="Q421" t="str">
        <f t="shared" si="82"/>
        <v/>
      </c>
    </row>
  </sheetData>
  <sortState ref="T9:T20">
    <sortCondition ref="T9"/>
  </sortState>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18"/>
  <sheetViews>
    <sheetView workbookViewId="0">
      <selection sqref="A1:G1048576"/>
    </sheetView>
  </sheetViews>
  <sheetFormatPr baseColWidth="10" defaultRowHeight="15" x14ac:dyDescent="0"/>
  <sheetData>
    <row r="1" spans="1:7" ht="16">
      <c r="A1" t="s">
        <v>1289</v>
      </c>
      <c r="B1" s="1" t="s">
        <v>13</v>
      </c>
      <c r="C1" t="s">
        <v>53</v>
      </c>
      <c r="D1" t="s">
        <v>27</v>
      </c>
      <c r="E1" t="s">
        <v>761</v>
      </c>
      <c r="F1" t="s">
        <v>75</v>
      </c>
      <c r="G1" t="s">
        <v>2634</v>
      </c>
    </row>
    <row r="2" spans="1:7" ht="16">
      <c r="A2" s="8">
        <v>1</v>
      </c>
      <c r="B2" s="1" t="s">
        <v>27</v>
      </c>
      <c r="C2">
        <f>IF($B2=C$1,1,0)</f>
        <v>0</v>
      </c>
      <c r="D2">
        <f t="shared" ref="D2:G17" si="0">IF($B2=D$1,1,0)</f>
        <v>1</v>
      </c>
      <c r="E2">
        <f t="shared" si="0"/>
        <v>0</v>
      </c>
      <c r="F2">
        <f t="shared" si="0"/>
        <v>0</v>
      </c>
      <c r="G2">
        <f t="shared" si="0"/>
        <v>0</v>
      </c>
    </row>
    <row r="3" spans="1:7" ht="16">
      <c r="A3" s="8">
        <v>2</v>
      </c>
      <c r="B3" s="1" t="s">
        <v>53</v>
      </c>
      <c r="C3">
        <f t="shared" ref="C3:G65" si="1">IF($B3=C$1,1,0)</f>
        <v>1</v>
      </c>
      <c r="D3">
        <f t="shared" si="0"/>
        <v>0</v>
      </c>
      <c r="E3">
        <f t="shared" si="0"/>
        <v>0</v>
      </c>
      <c r="F3">
        <f t="shared" si="0"/>
        <v>0</v>
      </c>
      <c r="G3">
        <f t="shared" si="0"/>
        <v>0</v>
      </c>
    </row>
    <row r="4" spans="1:7" ht="16">
      <c r="A4" s="8">
        <v>3</v>
      </c>
      <c r="B4" s="1" t="s">
        <v>27</v>
      </c>
      <c r="C4">
        <f t="shared" si="1"/>
        <v>0</v>
      </c>
      <c r="D4">
        <f t="shared" si="0"/>
        <v>1</v>
      </c>
      <c r="E4">
        <f t="shared" si="0"/>
        <v>0</v>
      </c>
      <c r="F4">
        <f t="shared" si="0"/>
        <v>0</v>
      </c>
      <c r="G4">
        <f t="shared" si="0"/>
        <v>0</v>
      </c>
    </row>
    <row r="5" spans="1:7" ht="16">
      <c r="A5" s="8">
        <v>4</v>
      </c>
      <c r="B5" s="1" t="s">
        <v>27</v>
      </c>
      <c r="C5">
        <f t="shared" si="1"/>
        <v>0</v>
      </c>
      <c r="D5">
        <f t="shared" si="0"/>
        <v>1</v>
      </c>
      <c r="E5">
        <f t="shared" si="0"/>
        <v>0</v>
      </c>
      <c r="F5">
        <f t="shared" si="0"/>
        <v>0</v>
      </c>
      <c r="G5">
        <f t="shared" si="0"/>
        <v>0</v>
      </c>
    </row>
    <row r="6" spans="1:7" ht="16">
      <c r="A6" s="8">
        <v>5</v>
      </c>
      <c r="B6" s="1" t="s">
        <v>53</v>
      </c>
      <c r="C6">
        <f t="shared" si="1"/>
        <v>1</v>
      </c>
      <c r="D6">
        <f t="shared" si="0"/>
        <v>0</v>
      </c>
      <c r="E6">
        <f t="shared" si="0"/>
        <v>0</v>
      </c>
      <c r="F6">
        <f t="shared" si="0"/>
        <v>0</v>
      </c>
      <c r="G6">
        <f t="shared" si="0"/>
        <v>0</v>
      </c>
    </row>
    <row r="7" spans="1:7" ht="16">
      <c r="A7" s="8">
        <v>6</v>
      </c>
      <c r="B7" s="1" t="s">
        <v>27</v>
      </c>
      <c r="C7">
        <f t="shared" si="1"/>
        <v>0</v>
      </c>
      <c r="D7">
        <f t="shared" si="0"/>
        <v>1</v>
      </c>
      <c r="E7">
        <f t="shared" si="0"/>
        <v>0</v>
      </c>
      <c r="F7">
        <f t="shared" si="0"/>
        <v>0</v>
      </c>
      <c r="G7">
        <f t="shared" si="0"/>
        <v>0</v>
      </c>
    </row>
    <row r="8" spans="1:7" ht="16">
      <c r="A8" s="8">
        <v>7</v>
      </c>
      <c r="B8" s="1" t="s">
        <v>53</v>
      </c>
      <c r="C8">
        <f t="shared" si="1"/>
        <v>1</v>
      </c>
      <c r="D8">
        <f t="shared" si="0"/>
        <v>0</v>
      </c>
      <c r="E8">
        <f t="shared" si="0"/>
        <v>0</v>
      </c>
      <c r="F8">
        <f t="shared" si="0"/>
        <v>0</v>
      </c>
      <c r="G8">
        <f t="shared" si="0"/>
        <v>0</v>
      </c>
    </row>
    <row r="9" spans="1:7" ht="16">
      <c r="A9" s="8">
        <v>8</v>
      </c>
      <c r="B9" s="1" t="s">
        <v>53</v>
      </c>
      <c r="C9">
        <f t="shared" si="1"/>
        <v>1</v>
      </c>
      <c r="D9">
        <f t="shared" si="0"/>
        <v>0</v>
      </c>
      <c r="E9">
        <f t="shared" si="0"/>
        <v>0</v>
      </c>
      <c r="F9">
        <f t="shared" si="0"/>
        <v>0</v>
      </c>
      <c r="G9">
        <f t="shared" si="0"/>
        <v>0</v>
      </c>
    </row>
    <row r="10" spans="1:7" ht="16">
      <c r="A10" s="8">
        <v>9</v>
      </c>
      <c r="B10" s="1" t="s">
        <v>27</v>
      </c>
      <c r="C10">
        <f t="shared" si="1"/>
        <v>0</v>
      </c>
      <c r="D10">
        <f t="shared" si="0"/>
        <v>1</v>
      </c>
      <c r="E10">
        <f t="shared" si="0"/>
        <v>0</v>
      </c>
      <c r="F10">
        <f t="shared" si="0"/>
        <v>0</v>
      </c>
      <c r="G10">
        <f t="shared" si="0"/>
        <v>0</v>
      </c>
    </row>
    <row r="11" spans="1:7" ht="16">
      <c r="A11" s="8">
        <v>10</v>
      </c>
      <c r="B11" s="1" t="s">
        <v>53</v>
      </c>
      <c r="C11">
        <f t="shared" si="1"/>
        <v>1</v>
      </c>
      <c r="D11">
        <f t="shared" si="0"/>
        <v>0</v>
      </c>
      <c r="E11">
        <f t="shared" si="0"/>
        <v>0</v>
      </c>
      <c r="F11">
        <f t="shared" si="0"/>
        <v>0</v>
      </c>
      <c r="G11">
        <f t="shared" si="0"/>
        <v>0</v>
      </c>
    </row>
    <row r="12" spans="1:7" ht="16">
      <c r="A12" s="8">
        <v>11</v>
      </c>
      <c r="B12" s="1" t="s">
        <v>53</v>
      </c>
      <c r="C12">
        <f t="shared" si="1"/>
        <v>1</v>
      </c>
      <c r="D12">
        <f t="shared" si="0"/>
        <v>0</v>
      </c>
      <c r="E12">
        <f t="shared" si="0"/>
        <v>0</v>
      </c>
      <c r="F12">
        <f t="shared" si="0"/>
        <v>0</v>
      </c>
      <c r="G12">
        <f t="shared" si="0"/>
        <v>0</v>
      </c>
    </row>
    <row r="13" spans="1:7" ht="16">
      <c r="A13" s="8">
        <v>12</v>
      </c>
      <c r="B13" s="1" t="s">
        <v>27</v>
      </c>
      <c r="C13">
        <f t="shared" si="1"/>
        <v>0</v>
      </c>
      <c r="D13">
        <f t="shared" si="0"/>
        <v>1</v>
      </c>
      <c r="E13">
        <f t="shared" si="0"/>
        <v>0</v>
      </c>
      <c r="F13">
        <f t="shared" si="0"/>
        <v>0</v>
      </c>
      <c r="G13">
        <f t="shared" si="0"/>
        <v>0</v>
      </c>
    </row>
    <row r="14" spans="1:7" ht="16">
      <c r="A14" s="8">
        <v>13</v>
      </c>
      <c r="B14" s="1" t="s">
        <v>53</v>
      </c>
      <c r="C14">
        <f t="shared" si="1"/>
        <v>1</v>
      </c>
      <c r="D14">
        <f t="shared" si="0"/>
        <v>0</v>
      </c>
      <c r="E14">
        <f t="shared" si="0"/>
        <v>0</v>
      </c>
      <c r="F14">
        <f t="shared" si="0"/>
        <v>0</v>
      </c>
      <c r="G14">
        <f t="shared" si="0"/>
        <v>0</v>
      </c>
    </row>
    <row r="15" spans="1:7" ht="16">
      <c r="A15" s="8">
        <v>14</v>
      </c>
      <c r="B15" s="1" t="s">
        <v>53</v>
      </c>
      <c r="C15">
        <f t="shared" si="1"/>
        <v>1</v>
      </c>
      <c r="D15">
        <f t="shared" si="0"/>
        <v>0</v>
      </c>
      <c r="E15">
        <f t="shared" si="0"/>
        <v>0</v>
      </c>
      <c r="F15">
        <f t="shared" si="0"/>
        <v>0</v>
      </c>
      <c r="G15">
        <f t="shared" si="0"/>
        <v>0</v>
      </c>
    </row>
    <row r="16" spans="1:7" ht="16">
      <c r="A16" s="8">
        <v>15</v>
      </c>
      <c r="B16" s="1" t="s">
        <v>53</v>
      </c>
      <c r="C16">
        <f t="shared" si="1"/>
        <v>1</v>
      </c>
      <c r="D16">
        <f t="shared" si="0"/>
        <v>0</v>
      </c>
      <c r="E16">
        <f t="shared" si="0"/>
        <v>0</v>
      </c>
      <c r="F16">
        <f t="shared" si="0"/>
        <v>0</v>
      </c>
      <c r="G16">
        <f t="shared" si="0"/>
        <v>0</v>
      </c>
    </row>
    <row r="17" spans="1:7" ht="16">
      <c r="A17" s="8">
        <v>16</v>
      </c>
      <c r="B17" s="1" t="s">
        <v>27</v>
      </c>
      <c r="C17">
        <f t="shared" si="1"/>
        <v>0</v>
      </c>
      <c r="D17">
        <f t="shared" si="0"/>
        <v>1</v>
      </c>
      <c r="E17">
        <f t="shared" si="0"/>
        <v>0</v>
      </c>
      <c r="F17">
        <f t="shared" si="0"/>
        <v>0</v>
      </c>
      <c r="G17">
        <f t="shared" si="0"/>
        <v>0</v>
      </c>
    </row>
    <row r="18" spans="1:7" ht="16">
      <c r="A18" s="8">
        <v>17</v>
      </c>
      <c r="B18" s="1" t="s">
        <v>27</v>
      </c>
      <c r="C18">
        <f t="shared" si="1"/>
        <v>0</v>
      </c>
      <c r="D18">
        <f t="shared" si="1"/>
        <v>1</v>
      </c>
      <c r="E18">
        <f t="shared" si="1"/>
        <v>0</v>
      </c>
      <c r="F18">
        <f t="shared" si="1"/>
        <v>0</v>
      </c>
      <c r="G18">
        <f t="shared" si="1"/>
        <v>0</v>
      </c>
    </row>
    <row r="19" spans="1:7" ht="16">
      <c r="A19" s="8">
        <v>18</v>
      </c>
      <c r="B19" s="1" t="s">
        <v>27</v>
      </c>
      <c r="C19">
        <f t="shared" si="1"/>
        <v>0</v>
      </c>
      <c r="D19">
        <f t="shared" si="1"/>
        <v>1</v>
      </c>
      <c r="E19">
        <f t="shared" si="1"/>
        <v>0</v>
      </c>
      <c r="F19">
        <f t="shared" si="1"/>
        <v>0</v>
      </c>
      <c r="G19">
        <f t="shared" si="1"/>
        <v>0</v>
      </c>
    </row>
    <row r="20" spans="1:7" ht="16">
      <c r="A20" s="8">
        <v>19</v>
      </c>
      <c r="B20" s="1" t="s">
        <v>27</v>
      </c>
      <c r="C20">
        <f t="shared" si="1"/>
        <v>0</v>
      </c>
      <c r="D20">
        <f t="shared" si="1"/>
        <v>1</v>
      </c>
      <c r="E20">
        <f t="shared" si="1"/>
        <v>0</v>
      </c>
      <c r="F20">
        <f t="shared" si="1"/>
        <v>0</v>
      </c>
      <c r="G20">
        <f t="shared" si="1"/>
        <v>0</v>
      </c>
    </row>
    <row r="21" spans="1:7" ht="16">
      <c r="A21" s="8">
        <v>20</v>
      </c>
      <c r="B21" s="1" t="s">
        <v>27</v>
      </c>
      <c r="C21">
        <f t="shared" si="1"/>
        <v>0</v>
      </c>
      <c r="D21">
        <f t="shared" si="1"/>
        <v>1</v>
      </c>
      <c r="E21">
        <f t="shared" si="1"/>
        <v>0</v>
      </c>
      <c r="F21">
        <f t="shared" si="1"/>
        <v>0</v>
      </c>
      <c r="G21">
        <f t="shared" si="1"/>
        <v>0</v>
      </c>
    </row>
    <row r="22" spans="1:7" ht="16">
      <c r="A22" s="8">
        <v>21</v>
      </c>
      <c r="B22" s="1" t="s">
        <v>27</v>
      </c>
      <c r="C22">
        <f t="shared" si="1"/>
        <v>0</v>
      </c>
      <c r="D22">
        <f t="shared" si="1"/>
        <v>1</v>
      </c>
      <c r="E22">
        <f t="shared" si="1"/>
        <v>0</v>
      </c>
      <c r="F22">
        <f t="shared" si="1"/>
        <v>0</v>
      </c>
      <c r="G22">
        <f t="shared" si="1"/>
        <v>0</v>
      </c>
    </row>
    <row r="23" spans="1:7" ht="16">
      <c r="A23" s="8">
        <v>22</v>
      </c>
      <c r="B23" s="1" t="s">
        <v>27</v>
      </c>
      <c r="C23">
        <f t="shared" si="1"/>
        <v>0</v>
      </c>
      <c r="D23">
        <f t="shared" si="1"/>
        <v>1</v>
      </c>
      <c r="E23">
        <f t="shared" si="1"/>
        <v>0</v>
      </c>
      <c r="F23">
        <f t="shared" si="1"/>
        <v>0</v>
      </c>
      <c r="G23">
        <f t="shared" si="1"/>
        <v>0</v>
      </c>
    </row>
    <row r="24" spans="1:7" ht="16">
      <c r="A24" s="8">
        <v>23</v>
      </c>
      <c r="B24" s="1" t="s">
        <v>27</v>
      </c>
      <c r="C24">
        <f t="shared" si="1"/>
        <v>0</v>
      </c>
      <c r="D24">
        <f t="shared" si="1"/>
        <v>1</v>
      </c>
      <c r="E24">
        <f t="shared" si="1"/>
        <v>0</v>
      </c>
      <c r="F24">
        <f t="shared" si="1"/>
        <v>0</v>
      </c>
      <c r="G24">
        <f t="shared" si="1"/>
        <v>0</v>
      </c>
    </row>
    <row r="25" spans="1:7" ht="16">
      <c r="A25" s="8">
        <v>24</v>
      </c>
      <c r="B25" s="1" t="s">
        <v>27</v>
      </c>
      <c r="C25">
        <f t="shared" si="1"/>
        <v>0</v>
      </c>
      <c r="D25">
        <f t="shared" si="1"/>
        <v>1</v>
      </c>
      <c r="E25">
        <f t="shared" si="1"/>
        <v>0</v>
      </c>
      <c r="F25">
        <f t="shared" si="1"/>
        <v>0</v>
      </c>
      <c r="G25">
        <f t="shared" si="1"/>
        <v>0</v>
      </c>
    </row>
    <row r="26" spans="1:7" ht="16">
      <c r="A26" s="8">
        <v>25</v>
      </c>
      <c r="B26" s="1" t="s">
        <v>27</v>
      </c>
      <c r="C26">
        <f t="shared" si="1"/>
        <v>0</v>
      </c>
      <c r="D26">
        <f t="shared" si="1"/>
        <v>1</v>
      </c>
      <c r="E26">
        <f t="shared" si="1"/>
        <v>0</v>
      </c>
      <c r="F26">
        <f t="shared" si="1"/>
        <v>0</v>
      </c>
      <c r="G26">
        <f t="shared" si="1"/>
        <v>0</v>
      </c>
    </row>
    <row r="27" spans="1:7" ht="16">
      <c r="A27" s="8">
        <v>26</v>
      </c>
      <c r="B27" s="1" t="s">
        <v>27</v>
      </c>
      <c r="C27">
        <f t="shared" si="1"/>
        <v>0</v>
      </c>
      <c r="D27">
        <f t="shared" si="1"/>
        <v>1</v>
      </c>
      <c r="E27">
        <f t="shared" si="1"/>
        <v>0</v>
      </c>
      <c r="F27">
        <f t="shared" si="1"/>
        <v>0</v>
      </c>
      <c r="G27">
        <f t="shared" si="1"/>
        <v>0</v>
      </c>
    </row>
    <row r="28" spans="1:7" ht="16">
      <c r="A28" s="8">
        <v>27</v>
      </c>
      <c r="B28" s="1" t="s">
        <v>53</v>
      </c>
      <c r="C28">
        <f t="shared" si="1"/>
        <v>1</v>
      </c>
      <c r="D28">
        <f t="shared" si="1"/>
        <v>0</v>
      </c>
      <c r="E28">
        <f t="shared" si="1"/>
        <v>0</v>
      </c>
      <c r="F28">
        <f t="shared" si="1"/>
        <v>0</v>
      </c>
      <c r="G28">
        <f t="shared" si="1"/>
        <v>0</v>
      </c>
    </row>
    <row r="29" spans="1:7" ht="16">
      <c r="A29" s="8">
        <v>28</v>
      </c>
      <c r="B29" s="1" t="s">
        <v>53</v>
      </c>
      <c r="C29">
        <f t="shared" si="1"/>
        <v>1</v>
      </c>
      <c r="D29">
        <f t="shared" si="1"/>
        <v>0</v>
      </c>
      <c r="E29">
        <f t="shared" si="1"/>
        <v>0</v>
      </c>
      <c r="F29">
        <f t="shared" si="1"/>
        <v>0</v>
      </c>
      <c r="G29">
        <f t="shared" si="1"/>
        <v>0</v>
      </c>
    </row>
    <row r="30" spans="1:7" ht="16">
      <c r="A30" s="8">
        <v>29</v>
      </c>
      <c r="B30" s="1" t="s">
        <v>53</v>
      </c>
      <c r="C30">
        <f t="shared" si="1"/>
        <v>1</v>
      </c>
      <c r="D30">
        <f t="shared" si="1"/>
        <v>0</v>
      </c>
      <c r="E30">
        <f t="shared" si="1"/>
        <v>0</v>
      </c>
      <c r="F30">
        <f t="shared" si="1"/>
        <v>0</v>
      </c>
      <c r="G30">
        <f t="shared" si="1"/>
        <v>0</v>
      </c>
    </row>
    <row r="31" spans="1:7" ht="16">
      <c r="A31" s="8">
        <v>30</v>
      </c>
      <c r="B31" s="1" t="s">
        <v>27</v>
      </c>
      <c r="C31">
        <f t="shared" si="1"/>
        <v>0</v>
      </c>
      <c r="D31">
        <f t="shared" si="1"/>
        <v>1</v>
      </c>
      <c r="E31">
        <f t="shared" si="1"/>
        <v>0</v>
      </c>
      <c r="F31">
        <f t="shared" si="1"/>
        <v>0</v>
      </c>
      <c r="G31">
        <f t="shared" si="1"/>
        <v>0</v>
      </c>
    </row>
    <row r="32" spans="1:7" ht="16">
      <c r="A32" s="8">
        <v>31</v>
      </c>
      <c r="B32" s="1" t="s">
        <v>27</v>
      </c>
      <c r="C32">
        <f t="shared" si="1"/>
        <v>0</v>
      </c>
      <c r="D32">
        <f t="shared" si="1"/>
        <v>1</v>
      </c>
      <c r="E32">
        <f t="shared" si="1"/>
        <v>0</v>
      </c>
      <c r="F32">
        <f t="shared" si="1"/>
        <v>0</v>
      </c>
      <c r="G32">
        <f t="shared" si="1"/>
        <v>0</v>
      </c>
    </row>
    <row r="33" spans="1:7" ht="16">
      <c r="A33" s="8">
        <v>32</v>
      </c>
      <c r="B33" s="1" t="s">
        <v>53</v>
      </c>
      <c r="C33">
        <f t="shared" si="1"/>
        <v>1</v>
      </c>
      <c r="D33">
        <f t="shared" si="1"/>
        <v>0</v>
      </c>
      <c r="E33">
        <f t="shared" si="1"/>
        <v>0</v>
      </c>
      <c r="F33">
        <f t="shared" si="1"/>
        <v>0</v>
      </c>
      <c r="G33">
        <f t="shared" si="1"/>
        <v>0</v>
      </c>
    </row>
    <row r="34" spans="1:7" ht="16">
      <c r="A34" s="8">
        <v>33</v>
      </c>
      <c r="B34" s="1" t="s">
        <v>27</v>
      </c>
      <c r="C34">
        <f t="shared" si="1"/>
        <v>0</v>
      </c>
      <c r="D34">
        <f t="shared" si="1"/>
        <v>1</v>
      </c>
      <c r="E34">
        <f t="shared" si="1"/>
        <v>0</v>
      </c>
      <c r="F34">
        <f t="shared" si="1"/>
        <v>0</v>
      </c>
      <c r="G34">
        <f t="shared" si="1"/>
        <v>0</v>
      </c>
    </row>
    <row r="35" spans="1:7" ht="16">
      <c r="A35" s="8">
        <v>34</v>
      </c>
      <c r="B35" s="1" t="s">
        <v>75</v>
      </c>
      <c r="C35">
        <f t="shared" si="1"/>
        <v>0</v>
      </c>
      <c r="D35">
        <f t="shared" si="1"/>
        <v>0</v>
      </c>
      <c r="E35">
        <f t="shared" si="1"/>
        <v>0</v>
      </c>
      <c r="F35">
        <f t="shared" si="1"/>
        <v>1</v>
      </c>
      <c r="G35">
        <f t="shared" si="1"/>
        <v>0</v>
      </c>
    </row>
    <row r="36" spans="1:7" ht="16">
      <c r="A36" s="8">
        <v>35</v>
      </c>
      <c r="B36" s="1" t="s">
        <v>27</v>
      </c>
      <c r="C36">
        <f t="shared" si="1"/>
        <v>0</v>
      </c>
      <c r="D36">
        <f t="shared" si="1"/>
        <v>1</v>
      </c>
      <c r="E36">
        <f t="shared" si="1"/>
        <v>0</v>
      </c>
      <c r="F36">
        <f t="shared" si="1"/>
        <v>0</v>
      </c>
      <c r="G36">
        <f t="shared" si="1"/>
        <v>0</v>
      </c>
    </row>
    <row r="37" spans="1:7" ht="16">
      <c r="A37" s="8">
        <v>36</v>
      </c>
      <c r="B37" s="1" t="s">
        <v>27</v>
      </c>
      <c r="C37">
        <f t="shared" si="1"/>
        <v>0</v>
      </c>
      <c r="D37">
        <f t="shared" si="1"/>
        <v>1</v>
      </c>
      <c r="E37">
        <f t="shared" si="1"/>
        <v>0</v>
      </c>
      <c r="F37">
        <f t="shared" si="1"/>
        <v>0</v>
      </c>
      <c r="G37">
        <f t="shared" si="1"/>
        <v>0</v>
      </c>
    </row>
    <row r="38" spans="1:7" ht="16">
      <c r="A38" s="8">
        <v>37</v>
      </c>
      <c r="B38" s="1" t="s">
        <v>27</v>
      </c>
      <c r="C38">
        <f t="shared" si="1"/>
        <v>0</v>
      </c>
      <c r="D38">
        <f t="shared" si="1"/>
        <v>1</v>
      </c>
      <c r="E38">
        <f t="shared" si="1"/>
        <v>0</v>
      </c>
      <c r="F38">
        <f t="shared" si="1"/>
        <v>0</v>
      </c>
      <c r="G38">
        <f t="shared" si="1"/>
        <v>0</v>
      </c>
    </row>
    <row r="39" spans="1:7" ht="16">
      <c r="A39" s="8">
        <v>38</v>
      </c>
      <c r="B39" s="1" t="s">
        <v>53</v>
      </c>
      <c r="C39">
        <f t="shared" si="1"/>
        <v>1</v>
      </c>
      <c r="D39">
        <f t="shared" si="1"/>
        <v>0</v>
      </c>
      <c r="E39">
        <f t="shared" si="1"/>
        <v>0</v>
      </c>
      <c r="F39">
        <f t="shared" si="1"/>
        <v>0</v>
      </c>
      <c r="G39">
        <f t="shared" si="1"/>
        <v>0</v>
      </c>
    </row>
    <row r="40" spans="1:7" ht="16">
      <c r="A40" s="8">
        <v>39</v>
      </c>
      <c r="B40" s="1" t="s">
        <v>27</v>
      </c>
      <c r="C40">
        <f t="shared" si="1"/>
        <v>0</v>
      </c>
      <c r="D40">
        <f t="shared" si="1"/>
        <v>1</v>
      </c>
      <c r="E40">
        <f t="shared" si="1"/>
        <v>0</v>
      </c>
      <c r="F40">
        <f t="shared" si="1"/>
        <v>0</v>
      </c>
      <c r="G40">
        <f t="shared" si="1"/>
        <v>0</v>
      </c>
    </row>
    <row r="41" spans="1:7" ht="16">
      <c r="A41" s="8">
        <v>40</v>
      </c>
      <c r="B41" s="1" t="s">
        <v>53</v>
      </c>
      <c r="C41">
        <f t="shared" si="1"/>
        <v>1</v>
      </c>
      <c r="D41">
        <f t="shared" si="1"/>
        <v>0</v>
      </c>
      <c r="E41">
        <f t="shared" si="1"/>
        <v>0</v>
      </c>
      <c r="F41">
        <f t="shared" si="1"/>
        <v>0</v>
      </c>
      <c r="G41">
        <f t="shared" si="1"/>
        <v>0</v>
      </c>
    </row>
    <row r="42" spans="1:7" ht="16">
      <c r="A42" s="8">
        <v>41</v>
      </c>
      <c r="B42" s="1" t="s">
        <v>27</v>
      </c>
      <c r="C42">
        <f t="shared" si="1"/>
        <v>0</v>
      </c>
      <c r="D42">
        <f t="shared" si="1"/>
        <v>1</v>
      </c>
      <c r="E42">
        <f t="shared" si="1"/>
        <v>0</v>
      </c>
      <c r="F42">
        <f t="shared" si="1"/>
        <v>0</v>
      </c>
      <c r="G42">
        <f t="shared" si="1"/>
        <v>0</v>
      </c>
    </row>
    <row r="43" spans="1:7" ht="16">
      <c r="A43" s="8">
        <v>42</v>
      </c>
      <c r="B43" s="1" t="s">
        <v>27</v>
      </c>
      <c r="C43">
        <f t="shared" si="1"/>
        <v>0</v>
      </c>
      <c r="D43">
        <f t="shared" si="1"/>
        <v>1</v>
      </c>
      <c r="E43">
        <f t="shared" si="1"/>
        <v>0</v>
      </c>
      <c r="F43">
        <f t="shared" si="1"/>
        <v>0</v>
      </c>
      <c r="G43">
        <f t="shared" si="1"/>
        <v>0</v>
      </c>
    </row>
    <row r="44" spans="1:7" ht="16">
      <c r="A44" s="8">
        <v>43</v>
      </c>
      <c r="B44" s="1" t="s">
        <v>27</v>
      </c>
      <c r="C44">
        <f t="shared" si="1"/>
        <v>0</v>
      </c>
      <c r="D44">
        <f t="shared" si="1"/>
        <v>1</v>
      </c>
      <c r="E44">
        <f t="shared" si="1"/>
        <v>0</v>
      </c>
      <c r="F44">
        <f t="shared" si="1"/>
        <v>0</v>
      </c>
      <c r="G44">
        <f t="shared" si="1"/>
        <v>0</v>
      </c>
    </row>
    <row r="45" spans="1:7" ht="16">
      <c r="A45" s="8">
        <v>44</v>
      </c>
      <c r="B45" s="1" t="s">
        <v>53</v>
      </c>
      <c r="C45">
        <f t="shared" si="1"/>
        <v>1</v>
      </c>
      <c r="D45">
        <f t="shared" si="1"/>
        <v>0</v>
      </c>
      <c r="E45">
        <f t="shared" si="1"/>
        <v>0</v>
      </c>
      <c r="F45">
        <f t="shared" si="1"/>
        <v>0</v>
      </c>
      <c r="G45">
        <f t="shared" si="1"/>
        <v>0</v>
      </c>
    </row>
    <row r="46" spans="1:7" ht="16">
      <c r="A46" s="8">
        <v>45</v>
      </c>
      <c r="B46" s="1" t="s">
        <v>53</v>
      </c>
      <c r="C46">
        <f t="shared" si="1"/>
        <v>1</v>
      </c>
      <c r="D46">
        <f t="shared" si="1"/>
        <v>0</v>
      </c>
      <c r="E46">
        <f t="shared" si="1"/>
        <v>0</v>
      </c>
      <c r="F46">
        <f t="shared" si="1"/>
        <v>0</v>
      </c>
      <c r="G46">
        <f t="shared" si="1"/>
        <v>0</v>
      </c>
    </row>
    <row r="47" spans="1:7" ht="16">
      <c r="A47" s="8">
        <v>46</v>
      </c>
      <c r="B47" s="1" t="s">
        <v>53</v>
      </c>
      <c r="C47">
        <f t="shared" si="1"/>
        <v>1</v>
      </c>
      <c r="D47">
        <f t="shared" si="1"/>
        <v>0</v>
      </c>
      <c r="E47">
        <f t="shared" si="1"/>
        <v>0</v>
      </c>
      <c r="F47">
        <f t="shared" si="1"/>
        <v>0</v>
      </c>
      <c r="G47">
        <f t="shared" si="1"/>
        <v>0</v>
      </c>
    </row>
    <row r="48" spans="1:7" ht="16">
      <c r="A48" s="8">
        <v>47</v>
      </c>
      <c r="B48" s="1" t="s">
        <v>27</v>
      </c>
      <c r="C48">
        <f t="shared" si="1"/>
        <v>0</v>
      </c>
      <c r="D48">
        <f t="shared" si="1"/>
        <v>1</v>
      </c>
      <c r="E48">
        <f t="shared" si="1"/>
        <v>0</v>
      </c>
      <c r="F48">
        <f t="shared" si="1"/>
        <v>0</v>
      </c>
      <c r="G48">
        <f t="shared" si="1"/>
        <v>0</v>
      </c>
    </row>
    <row r="49" spans="1:7" ht="16">
      <c r="A49" s="8">
        <v>48</v>
      </c>
      <c r="B49" s="1" t="s">
        <v>53</v>
      </c>
      <c r="C49">
        <f t="shared" si="1"/>
        <v>1</v>
      </c>
      <c r="D49">
        <f t="shared" si="1"/>
        <v>0</v>
      </c>
      <c r="E49">
        <f t="shared" si="1"/>
        <v>0</v>
      </c>
      <c r="F49">
        <f t="shared" si="1"/>
        <v>0</v>
      </c>
      <c r="G49">
        <f t="shared" si="1"/>
        <v>0</v>
      </c>
    </row>
    <row r="50" spans="1:7" ht="16">
      <c r="A50" s="8">
        <v>49</v>
      </c>
      <c r="B50" s="1" t="s">
        <v>27</v>
      </c>
      <c r="C50">
        <f t="shared" si="1"/>
        <v>0</v>
      </c>
      <c r="D50">
        <f t="shared" si="1"/>
        <v>1</v>
      </c>
      <c r="E50">
        <f t="shared" si="1"/>
        <v>0</v>
      </c>
      <c r="F50">
        <f t="shared" si="1"/>
        <v>0</v>
      </c>
      <c r="G50">
        <f t="shared" si="1"/>
        <v>0</v>
      </c>
    </row>
    <row r="51" spans="1:7" ht="16">
      <c r="A51" s="8">
        <v>50</v>
      </c>
      <c r="B51" s="1" t="s">
        <v>53</v>
      </c>
      <c r="C51">
        <f t="shared" si="1"/>
        <v>1</v>
      </c>
      <c r="D51">
        <f t="shared" si="1"/>
        <v>0</v>
      </c>
      <c r="E51">
        <f t="shared" si="1"/>
        <v>0</v>
      </c>
      <c r="F51">
        <f t="shared" si="1"/>
        <v>0</v>
      </c>
      <c r="G51">
        <f t="shared" si="1"/>
        <v>0</v>
      </c>
    </row>
    <row r="52" spans="1:7" ht="16">
      <c r="A52" s="8">
        <v>51</v>
      </c>
      <c r="B52" s="1" t="s">
        <v>53</v>
      </c>
      <c r="C52">
        <f t="shared" si="1"/>
        <v>1</v>
      </c>
      <c r="D52">
        <f t="shared" si="1"/>
        <v>0</v>
      </c>
      <c r="E52">
        <f t="shared" si="1"/>
        <v>0</v>
      </c>
      <c r="F52">
        <f t="shared" si="1"/>
        <v>0</v>
      </c>
      <c r="G52">
        <f t="shared" si="1"/>
        <v>0</v>
      </c>
    </row>
    <row r="53" spans="1:7" ht="16">
      <c r="A53" s="8">
        <v>52</v>
      </c>
      <c r="B53" s="1" t="s">
        <v>53</v>
      </c>
      <c r="C53">
        <f t="shared" si="1"/>
        <v>1</v>
      </c>
      <c r="D53">
        <f t="shared" si="1"/>
        <v>0</v>
      </c>
      <c r="E53">
        <f t="shared" si="1"/>
        <v>0</v>
      </c>
      <c r="F53">
        <f t="shared" si="1"/>
        <v>0</v>
      </c>
      <c r="G53">
        <f t="shared" si="1"/>
        <v>0</v>
      </c>
    </row>
    <row r="54" spans="1:7" ht="16">
      <c r="A54" s="8">
        <v>53</v>
      </c>
      <c r="B54" s="1" t="s">
        <v>27</v>
      </c>
      <c r="C54">
        <f t="shared" si="1"/>
        <v>0</v>
      </c>
      <c r="D54">
        <f t="shared" si="1"/>
        <v>1</v>
      </c>
      <c r="E54">
        <f t="shared" si="1"/>
        <v>0</v>
      </c>
      <c r="F54">
        <f t="shared" si="1"/>
        <v>0</v>
      </c>
      <c r="G54">
        <f t="shared" si="1"/>
        <v>0</v>
      </c>
    </row>
    <row r="55" spans="1:7" ht="16">
      <c r="A55" s="8">
        <v>54</v>
      </c>
      <c r="B55" s="1" t="s">
        <v>27</v>
      </c>
      <c r="C55">
        <f t="shared" si="1"/>
        <v>0</v>
      </c>
      <c r="D55">
        <f t="shared" si="1"/>
        <v>1</v>
      </c>
      <c r="E55">
        <f t="shared" si="1"/>
        <v>0</v>
      </c>
      <c r="F55">
        <f t="shared" si="1"/>
        <v>0</v>
      </c>
      <c r="G55">
        <f t="shared" si="1"/>
        <v>0</v>
      </c>
    </row>
    <row r="56" spans="1:7" ht="16">
      <c r="A56" s="8">
        <v>55</v>
      </c>
      <c r="B56" s="1" t="s">
        <v>27</v>
      </c>
      <c r="C56">
        <f t="shared" si="1"/>
        <v>0</v>
      </c>
      <c r="D56">
        <f t="shared" si="1"/>
        <v>1</v>
      </c>
      <c r="E56">
        <f t="shared" si="1"/>
        <v>0</v>
      </c>
      <c r="F56">
        <f t="shared" si="1"/>
        <v>0</v>
      </c>
      <c r="G56">
        <f t="shared" si="1"/>
        <v>0</v>
      </c>
    </row>
    <row r="57" spans="1:7" ht="16">
      <c r="A57" s="8">
        <v>56</v>
      </c>
      <c r="B57" s="1" t="s">
        <v>53</v>
      </c>
      <c r="C57">
        <f t="shared" si="1"/>
        <v>1</v>
      </c>
      <c r="D57">
        <f t="shared" si="1"/>
        <v>0</v>
      </c>
      <c r="E57">
        <f t="shared" si="1"/>
        <v>0</v>
      </c>
      <c r="F57">
        <f t="shared" si="1"/>
        <v>0</v>
      </c>
      <c r="G57">
        <f t="shared" si="1"/>
        <v>0</v>
      </c>
    </row>
    <row r="58" spans="1:7" ht="16">
      <c r="A58" s="8">
        <v>57</v>
      </c>
      <c r="B58" s="1" t="s">
        <v>27</v>
      </c>
      <c r="C58">
        <f t="shared" si="1"/>
        <v>0</v>
      </c>
      <c r="D58">
        <f t="shared" si="1"/>
        <v>1</v>
      </c>
      <c r="E58">
        <f t="shared" si="1"/>
        <v>0</v>
      </c>
      <c r="F58">
        <f t="shared" si="1"/>
        <v>0</v>
      </c>
      <c r="G58">
        <f t="shared" si="1"/>
        <v>0</v>
      </c>
    </row>
    <row r="59" spans="1:7" ht="16">
      <c r="A59" s="8">
        <v>58</v>
      </c>
      <c r="B59" s="1" t="s">
        <v>27</v>
      </c>
      <c r="C59">
        <f t="shared" si="1"/>
        <v>0</v>
      </c>
      <c r="D59">
        <f t="shared" si="1"/>
        <v>1</v>
      </c>
      <c r="E59">
        <f t="shared" si="1"/>
        <v>0</v>
      </c>
      <c r="F59">
        <f t="shared" si="1"/>
        <v>0</v>
      </c>
      <c r="G59">
        <f t="shared" si="1"/>
        <v>0</v>
      </c>
    </row>
    <row r="60" spans="1:7" ht="16">
      <c r="A60" s="8">
        <v>59</v>
      </c>
      <c r="B60" s="1" t="s">
        <v>27</v>
      </c>
      <c r="C60">
        <f t="shared" si="1"/>
        <v>0</v>
      </c>
      <c r="D60">
        <f t="shared" si="1"/>
        <v>1</v>
      </c>
      <c r="E60">
        <f t="shared" si="1"/>
        <v>0</v>
      </c>
      <c r="F60">
        <f t="shared" si="1"/>
        <v>0</v>
      </c>
      <c r="G60">
        <f t="shared" si="1"/>
        <v>0</v>
      </c>
    </row>
    <row r="61" spans="1:7" ht="16">
      <c r="A61" s="8">
        <v>60</v>
      </c>
      <c r="B61" s="1" t="s">
        <v>27</v>
      </c>
      <c r="C61">
        <f t="shared" si="1"/>
        <v>0</v>
      </c>
      <c r="D61">
        <f t="shared" si="1"/>
        <v>1</v>
      </c>
      <c r="E61">
        <f t="shared" si="1"/>
        <v>0</v>
      </c>
      <c r="F61">
        <f t="shared" si="1"/>
        <v>0</v>
      </c>
      <c r="G61">
        <f t="shared" si="1"/>
        <v>0</v>
      </c>
    </row>
    <row r="62" spans="1:7" ht="16">
      <c r="A62" s="8">
        <v>61</v>
      </c>
      <c r="B62" s="1" t="s">
        <v>27</v>
      </c>
      <c r="C62">
        <f t="shared" si="1"/>
        <v>0</v>
      </c>
      <c r="D62">
        <f t="shared" si="1"/>
        <v>1</v>
      </c>
      <c r="E62">
        <f t="shared" si="1"/>
        <v>0</v>
      </c>
      <c r="F62">
        <f t="shared" si="1"/>
        <v>0</v>
      </c>
      <c r="G62">
        <f t="shared" si="1"/>
        <v>0</v>
      </c>
    </row>
    <row r="63" spans="1:7" ht="16">
      <c r="A63" s="8">
        <v>62</v>
      </c>
      <c r="B63" s="1" t="s">
        <v>27</v>
      </c>
      <c r="C63">
        <f t="shared" si="1"/>
        <v>0</v>
      </c>
      <c r="D63">
        <f t="shared" si="1"/>
        <v>1</v>
      </c>
      <c r="E63">
        <f t="shared" si="1"/>
        <v>0</v>
      </c>
      <c r="F63">
        <f t="shared" si="1"/>
        <v>0</v>
      </c>
      <c r="G63">
        <f t="shared" si="1"/>
        <v>0</v>
      </c>
    </row>
    <row r="64" spans="1:7" ht="16">
      <c r="A64" s="8">
        <v>63</v>
      </c>
      <c r="B64" s="1" t="s">
        <v>27</v>
      </c>
      <c r="C64">
        <f t="shared" si="1"/>
        <v>0</v>
      </c>
      <c r="D64">
        <f t="shared" si="1"/>
        <v>1</v>
      </c>
      <c r="E64">
        <f t="shared" si="1"/>
        <v>0</v>
      </c>
      <c r="F64">
        <f t="shared" si="1"/>
        <v>0</v>
      </c>
      <c r="G64">
        <f t="shared" si="1"/>
        <v>0</v>
      </c>
    </row>
    <row r="65" spans="1:7" ht="16">
      <c r="A65" s="8">
        <v>64</v>
      </c>
      <c r="B65" s="1" t="s">
        <v>27</v>
      </c>
      <c r="C65">
        <f t="shared" si="1"/>
        <v>0</v>
      </c>
      <c r="D65">
        <f t="shared" si="1"/>
        <v>1</v>
      </c>
      <c r="E65">
        <f t="shared" si="1"/>
        <v>0</v>
      </c>
      <c r="F65">
        <f t="shared" si="1"/>
        <v>0</v>
      </c>
      <c r="G65">
        <f t="shared" si="1"/>
        <v>0</v>
      </c>
    </row>
    <row r="66" spans="1:7" ht="16">
      <c r="A66" s="8">
        <v>65</v>
      </c>
      <c r="B66" s="1" t="s">
        <v>27</v>
      </c>
      <c r="C66">
        <f t="shared" ref="C66:G116" si="2">IF($B66=C$1,1,0)</f>
        <v>0</v>
      </c>
      <c r="D66">
        <f t="shared" si="2"/>
        <v>1</v>
      </c>
      <c r="E66">
        <f t="shared" si="2"/>
        <v>0</v>
      </c>
      <c r="F66">
        <f t="shared" si="2"/>
        <v>0</v>
      </c>
      <c r="G66">
        <f t="shared" si="2"/>
        <v>0</v>
      </c>
    </row>
    <row r="67" spans="1:7" ht="16">
      <c r="A67" s="8">
        <v>66</v>
      </c>
      <c r="B67" s="1" t="s">
        <v>27</v>
      </c>
      <c r="C67">
        <f t="shared" si="2"/>
        <v>0</v>
      </c>
      <c r="D67">
        <f t="shared" si="2"/>
        <v>1</v>
      </c>
      <c r="E67">
        <f t="shared" si="2"/>
        <v>0</v>
      </c>
      <c r="F67">
        <f t="shared" si="2"/>
        <v>0</v>
      </c>
      <c r="G67">
        <f t="shared" si="2"/>
        <v>0</v>
      </c>
    </row>
    <row r="68" spans="1:7" ht="16">
      <c r="A68" s="8">
        <v>67</v>
      </c>
      <c r="B68" s="1" t="s">
        <v>27</v>
      </c>
      <c r="C68">
        <f t="shared" si="2"/>
        <v>0</v>
      </c>
      <c r="D68">
        <f t="shared" si="2"/>
        <v>1</v>
      </c>
      <c r="E68">
        <f t="shared" si="2"/>
        <v>0</v>
      </c>
      <c r="F68">
        <f t="shared" si="2"/>
        <v>0</v>
      </c>
      <c r="G68">
        <f t="shared" si="2"/>
        <v>0</v>
      </c>
    </row>
    <row r="69" spans="1:7" ht="16">
      <c r="A69" s="8">
        <v>68</v>
      </c>
      <c r="B69" s="1" t="s">
        <v>27</v>
      </c>
      <c r="C69">
        <f t="shared" si="2"/>
        <v>0</v>
      </c>
      <c r="D69">
        <f t="shared" si="2"/>
        <v>1</v>
      </c>
      <c r="E69">
        <f t="shared" si="2"/>
        <v>0</v>
      </c>
      <c r="F69">
        <f t="shared" si="2"/>
        <v>0</v>
      </c>
      <c r="G69">
        <f t="shared" si="2"/>
        <v>0</v>
      </c>
    </row>
    <row r="70" spans="1:7" ht="16">
      <c r="A70" s="8">
        <v>69</v>
      </c>
      <c r="B70" s="1" t="s">
        <v>27</v>
      </c>
      <c r="C70">
        <f t="shared" si="2"/>
        <v>0</v>
      </c>
      <c r="D70">
        <f t="shared" si="2"/>
        <v>1</v>
      </c>
      <c r="E70">
        <f t="shared" si="2"/>
        <v>0</v>
      </c>
      <c r="F70">
        <f t="shared" si="2"/>
        <v>0</v>
      </c>
      <c r="G70">
        <f t="shared" si="2"/>
        <v>0</v>
      </c>
    </row>
    <row r="71" spans="1:7" ht="16">
      <c r="A71" s="8">
        <v>70</v>
      </c>
      <c r="B71" s="1" t="s">
        <v>53</v>
      </c>
      <c r="C71">
        <f t="shared" si="2"/>
        <v>1</v>
      </c>
      <c r="D71">
        <f t="shared" si="2"/>
        <v>0</v>
      </c>
      <c r="E71">
        <f t="shared" si="2"/>
        <v>0</v>
      </c>
      <c r="F71">
        <f t="shared" si="2"/>
        <v>0</v>
      </c>
      <c r="G71">
        <f t="shared" si="2"/>
        <v>0</v>
      </c>
    </row>
    <row r="72" spans="1:7" ht="16">
      <c r="A72" s="8">
        <v>71</v>
      </c>
      <c r="B72" s="1" t="s">
        <v>27</v>
      </c>
      <c r="C72">
        <f t="shared" si="2"/>
        <v>0</v>
      </c>
      <c r="D72">
        <f t="shared" si="2"/>
        <v>1</v>
      </c>
      <c r="E72">
        <f t="shared" si="2"/>
        <v>0</v>
      </c>
      <c r="F72">
        <f t="shared" si="2"/>
        <v>0</v>
      </c>
      <c r="G72">
        <f t="shared" si="2"/>
        <v>0</v>
      </c>
    </row>
    <row r="73" spans="1:7" ht="16">
      <c r="A73" s="8">
        <v>72</v>
      </c>
      <c r="B73" s="1" t="s">
        <v>53</v>
      </c>
      <c r="C73">
        <f t="shared" si="2"/>
        <v>1</v>
      </c>
      <c r="D73">
        <f t="shared" si="2"/>
        <v>0</v>
      </c>
      <c r="E73">
        <f t="shared" si="2"/>
        <v>0</v>
      </c>
      <c r="F73">
        <f t="shared" si="2"/>
        <v>0</v>
      </c>
      <c r="G73">
        <f t="shared" si="2"/>
        <v>0</v>
      </c>
    </row>
    <row r="74" spans="1:7" ht="16">
      <c r="A74" s="8">
        <v>73</v>
      </c>
      <c r="B74" s="1" t="s">
        <v>27</v>
      </c>
      <c r="C74">
        <f t="shared" si="2"/>
        <v>0</v>
      </c>
      <c r="D74">
        <f t="shared" si="2"/>
        <v>1</v>
      </c>
      <c r="E74">
        <f t="shared" si="2"/>
        <v>0</v>
      </c>
      <c r="F74">
        <f t="shared" si="2"/>
        <v>0</v>
      </c>
      <c r="G74">
        <f t="shared" si="2"/>
        <v>0</v>
      </c>
    </row>
    <row r="75" spans="1:7" ht="16">
      <c r="A75" s="8">
        <v>74</v>
      </c>
      <c r="B75" s="1" t="s">
        <v>53</v>
      </c>
      <c r="C75">
        <f t="shared" si="2"/>
        <v>1</v>
      </c>
      <c r="D75">
        <f t="shared" si="2"/>
        <v>0</v>
      </c>
      <c r="E75">
        <f t="shared" si="2"/>
        <v>0</v>
      </c>
      <c r="F75">
        <f t="shared" si="2"/>
        <v>0</v>
      </c>
      <c r="G75">
        <f t="shared" si="2"/>
        <v>0</v>
      </c>
    </row>
    <row r="76" spans="1:7" ht="16">
      <c r="A76" s="8">
        <v>75</v>
      </c>
      <c r="B76" s="1" t="s">
        <v>53</v>
      </c>
      <c r="C76">
        <f t="shared" si="2"/>
        <v>1</v>
      </c>
      <c r="D76">
        <f t="shared" si="2"/>
        <v>0</v>
      </c>
      <c r="E76">
        <f t="shared" si="2"/>
        <v>0</v>
      </c>
      <c r="F76">
        <f t="shared" si="2"/>
        <v>0</v>
      </c>
      <c r="G76">
        <f t="shared" si="2"/>
        <v>0</v>
      </c>
    </row>
    <row r="77" spans="1:7" ht="16">
      <c r="A77" s="8">
        <v>76</v>
      </c>
      <c r="B77" s="1" t="s">
        <v>53</v>
      </c>
      <c r="C77">
        <f t="shared" si="2"/>
        <v>1</v>
      </c>
      <c r="D77">
        <f t="shared" si="2"/>
        <v>0</v>
      </c>
      <c r="E77">
        <f t="shared" si="2"/>
        <v>0</v>
      </c>
      <c r="F77">
        <f t="shared" si="2"/>
        <v>0</v>
      </c>
      <c r="G77">
        <f t="shared" si="2"/>
        <v>0</v>
      </c>
    </row>
    <row r="78" spans="1:7" ht="16">
      <c r="A78" s="8">
        <v>77</v>
      </c>
      <c r="B78" s="1" t="s">
        <v>27</v>
      </c>
      <c r="C78">
        <f t="shared" si="2"/>
        <v>0</v>
      </c>
      <c r="D78">
        <f t="shared" si="2"/>
        <v>1</v>
      </c>
      <c r="E78">
        <f t="shared" si="2"/>
        <v>0</v>
      </c>
      <c r="F78">
        <f t="shared" si="2"/>
        <v>0</v>
      </c>
      <c r="G78">
        <f t="shared" si="2"/>
        <v>0</v>
      </c>
    </row>
    <row r="79" spans="1:7" ht="16">
      <c r="A79" s="8">
        <v>78</v>
      </c>
      <c r="B79" s="1" t="s">
        <v>27</v>
      </c>
      <c r="C79">
        <f t="shared" si="2"/>
        <v>0</v>
      </c>
      <c r="D79">
        <f t="shared" si="2"/>
        <v>1</v>
      </c>
      <c r="E79">
        <f t="shared" si="2"/>
        <v>0</v>
      </c>
      <c r="F79">
        <f t="shared" si="2"/>
        <v>0</v>
      </c>
      <c r="G79">
        <f t="shared" si="2"/>
        <v>0</v>
      </c>
    </row>
    <row r="80" spans="1:7" ht="16">
      <c r="A80" s="8">
        <v>79</v>
      </c>
      <c r="B80" s="1" t="s">
        <v>27</v>
      </c>
      <c r="C80">
        <f t="shared" si="2"/>
        <v>0</v>
      </c>
      <c r="D80">
        <f t="shared" si="2"/>
        <v>1</v>
      </c>
      <c r="E80">
        <f t="shared" si="2"/>
        <v>0</v>
      </c>
      <c r="F80">
        <f t="shared" si="2"/>
        <v>0</v>
      </c>
      <c r="G80">
        <f t="shared" si="2"/>
        <v>0</v>
      </c>
    </row>
    <row r="81" spans="1:7" ht="16">
      <c r="A81" s="8">
        <v>80</v>
      </c>
      <c r="B81" s="1" t="s">
        <v>27</v>
      </c>
      <c r="C81">
        <f t="shared" si="2"/>
        <v>0</v>
      </c>
      <c r="D81">
        <f t="shared" si="2"/>
        <v>1</v>
      </c>
      <c r="E81">
        <f t="shared" si="2"/>
        <v>0</v>
      </c>
      <c r="F81">
        <f t="shared" si="2"/>
        <v>0</v>
      </c>
      <c r="G81">
        <f t="shared" si="2"/>
        <v>0</v>
      </c>
    </row>
    <row r="82" spans="1:7" ht="16">
      <c r="A82" s="8">
        <v>81</v>
      </c>
      <c r="B82" s="1" t="s">
        <v>27</v>
      </c>
      <c r="C82">
        <f t="shared" si="2"/>
        <v>0</v>
      </c>
      <c r="D82">
        <f t="shared" si="2"/>
        <v>1</v>
      </c>
      <c r="E82">
        <f t="shared" si="2"/>
        <v>0</v>
      </c>
      <c r="F82">
        <f t="shared" si="2"/>
        <v>0</v>
      </c>
      <c r="G82">
        <f t="shared" si="2"/>
        <v>0</v>
      </c>
    </row>
    <row r="83" spans="1:7" ht="16">
      <c r="A83" s="8">
        <v>82</v>
      </c>
      <c r="B83" s="1" t="s">
        <v>27</v>
      </c>
      <c r="C83">
        <f t="shared" si="2"/>
        <v>0</v>
      </c>
      <c r="D83">
        <f t="shared" si="2"/>
        <v>1</v>
      </c>
      <c r="E83">
        <f t="shared" si="2"/>
        <v>0</v>
      </c>
      <c r="F83">
        <f t="shared" si="2"/>
        <v>0</v>
      </c>
      <c r="G83">
        <f t="shared" si="2"/>
        <v>0</v>
      </c>
    </row>
    <row r="84" spans="1:7" ht="16">
      <c r="A84" s="8">
        <v>83</v>
      </c>
      <c r="B84" s="1" t="s">
        <v>27</v>
      </c>
      <c r="C84">
        <f t="shared" si="2"/>
        <v>0</v>
      </c>
      <c r="D84">
        <f t="shared" si="2"/>
        <v>1</v>
      </c>
      <c r="E84">
        <f t="shared" si="2"/>
        <v>0</v>
      </c>
      <c r="F84">
        <f t="shared" si="2"/>
        <v>0</v>
      </c>
      <c r="G84">
        <f t="shared" si="2"/>
        <v>0</v>
      </c>
    </row>
    <row r="85" spans="1:7" ht="16">
      <c r="A85" s="8">
        <v>84</v>
      </c>
      <c r="B85" s="1" t="s">
        <v>27</v>
      </c>
      <c r="C85">
        <f t="shared" si="2"/>
        <v>0</v>
      </c>
      <c r="D85">
        <f t="shared" si="2"/>
        <v>1</v>
      </c>
      <c r="E85">
        <f t="shared" si="2"/>
        <v>0</v>
      </c>
      <c r="F85">
        <f t="shared" si="2"/>
        <v>0</v>
      </c>
      <c r="G85">
        <f t="shared" si="2"/>
        <v>0</v>
      </c>
    </row>
    <row r="86" spans="1:7" ht="16">
      <c r="A86" s="8">
        <v>85</v>
      </c>
      <c r="B86" s="1" t="s">
        <v>53</v>
      </c>
      <c r="C86">
        <f t="shared" si="2"/>
        <v>1</v>
      </c>
      <c r="D86">
        <f t="shared" si="2"/>
        <v>0</v>
      </c>
      <c r="E86">
        <f t="shared" si="2"/>
        <v>0</v>
      </c>
      <c r="F86">
        <f t="shared" si="2"/>
        <v>0</v>
      </c>
      <c r="G86">
        <f t="shared" si="2"/>
        <v>0</v>
      </c>
    </row>
    <row r="87" spans="1:7" ht="16">
      <c r="A87" s="8">
        <v>86</v>
      </c>
      <c r="B87" s="1" t="s">
        <v>27</v>
      </c>
      <c r="C87">
        <f t="shared" si="2"/>
        <v>0</v>
      </c>
      <c r="D87">
        <f t="shared" si="2"/>
        <v>1</v>
      </c>
      <c r="E87">
        <f t="shared" si="2"/>
        <v>0</v>
      </c>
      <c r="F87">
        <f t="shared" si="2"/>
        <v>0</v>
      </c>
      <c r="G87">
        <f t="shared" si="2"/>
        <v>0</v>
      </c>
    </row>
    <row r="88" spans="1:7" ht="16">
      <c r="A88" s="8">
        <v>87</v>
      </c>
      <c r="B88" s="1" t="s">
        <v>53</v>
      </c>
      <c r="C88">
        <f t="shared" si="2"/>
        <v>1</v>
      </c>
      <c r="D88">
        <f t="shared" si="2"/>
        <v>0</v>
      </c>
      <c r="E88">
        <f t="shared" si="2"/>
        <v>0</v>
      </c>
      <c r="F88">
        <f t="shared" si="2"/>
        <v>0</v>
      </c>
      <c r="G88">
        <f t="shared" si="2"/>
        <v>0</v>
      </c>
    </row>
    <row r="89" spans="1:7" ht="16">
      <c r="A89" s="8">
        <v>88</v>
      </c>
      <c r="B89" s="1" t="s">
        <v>27</v>
      </c>
      <c r="C89">
        <f t="shared" si="2"/>
        <v>0</v>
      </c>
      <c r="D89">
        <f t="shared" si="2"/>
        <v>1</v>
      </c>
      <c r="E89">
        <f t="shared" si="2"/>
        <v>0</v>
      </c>
      <c r="F89">
        <f t="shared" si="2"/>
        <v>0</v>
      </c>
      <c r="G89">
        <f t="shared" si="2"/>
        <v>0</v>
      </c>
    </row>
    <row r="90" spans="1:7" ht="16">
      <c r="A90" s="8">
        <v>89</v>
      </c>
      <c r="B90" s="1" t="s">
        <v>27</v>
      </c>
      <c r="C90">
        <f t="shared" si="2"/>
        <v>0</v>
      </c>
      <c r="D90">
        <f t="shared" si="2"/>
        <v>1</v>
      </c>
      <c r="E90">
        <f t="shared" si="2"/>
        <v>0</v>
      </c>
      <c r="F90">
        <f t="shared" si="2"/>
        <v>0</v>
      </c>
      <c r="G90">
        <f t="shared" si="2"/>
        <v>0</v>
      </c>
    </row>
    <row r="91" spans="1:7" ht="16">
      <c r="A91" s="8">
        <v>90</v>
      </c>
      <c r="B91" s="1" t="s">
        <v>53</v>
      </c>
      <c r="C91">
        <f t="shared" si="2"/>
        <v>1</v>
      </c>
      <c r="D91">
        <f t="shared" si="2"/>
        <v>0</v>
      </c>
      <c r="E91">
        <f t="shared" si="2"/>
        <v>0</v>
      </c>
      <c r="F91">
        <f t="shared" si="2"/>
        <v>0</v>
      </c>
      <c r="G91">
        <f t="shared" si="2"/>
        <v>0</v>
      </c>
    </row>
    <row r="92" spans="1:7" ht="16">
      <c r="A92" s="8">
        <v>91</v>
      </c>
      <c r="B92" s="1" t="s">
        <v>27</v>
      </c>
      <c r="C92">
        <f t="shared" si="2"/>
        <v>0</v>
      </c>
      <c r="D92">
        <f t="shared" si="2"/>
        <v>1</v>
      </c>
      <c r="E92">
        <f t="shared" si="2"/>
        <v>0</v>
      </c>
      <c r="F92">
        <f t="shared" si="2"/>
        <v>0</v>
      </c>
      <c r="G92">
        <f t="shared" si="2"/>
        <v>0</v>
      </c>
    </row>
    <row r="93" spans="1:7" ht="16">
      <c r="A93" s="8">
        <v>92</v>
      </c>
      <c r="B93" s="1" t="s">
        <v>53</v>
      </c>
      <c r="C93">
        <f t="shared" si="2"/>
        <v>1</v>
      </c>
      <c r="D93">
        <f t="shared" si="2"/>
        <v>0</v>
      </c>
      <c r="E93">
        <f t="shared" si="2"/>
        <v>0</v>
      </c>
      <c r="F93">
        <f t="shared" si="2"/>
        <v>0</v>
      </c>
      <c r="G93">
        <f t="shared" si="2"/>
        <v>0</v>
      </c>
    </row>
    <row r="94" spans="1:7" ht="16">
      <c r="A94" s="8">
        <v>93</v>
      </c>
      <c r="B94" s="1" t="s">
        <v>53</v>
      </c>
      <c r="C94">
        <f t="shared" si="2"/>
        <v>1</v>
      </c>
      <c r="D94">
        <f t="shared" si="2"/>
        <v>0</v>
      </c>
      <c r="E94">
        <f t="shared" si="2"/>
        <v>0</v>
      </c>
      <c r="F94">
        <f t="shared" si="2"/>
        <v>0</v>
      </c>
      <c r="G94">
        <f t="shared" si="2"/>
        <v>0</v>
      </c>
    </row>
    <row r="95" spans="1:7" ht="16">
      <c r="A95" s="8">
        <v>94</v>
      </c>
      <c r="B95" s="1" t="s">
        <v>27</v>
      </c>
      <c r="C95">
        <f t="shared" si="2"/>
        <v>0</v>
      </c>
      <c r="D95">
        <f t="shared" si="2"/>
        <v>1</v>
      </c>
      <c r="E95">
        <f t="shared" si="2"/>
        <v>0</v>
      </c>
      <c r="F95">
        <f t="shared" si="2"/>
        <v>0</v>
      </c>
      <c r="G95">
        <f t="shared" si="2"/>
        <v>0</v>
      </c>
    </row>
    <row r="96" spans="1:7" ht="16">
      <c r="A96" s="8">
        <v>95</v>
      </c>
      <c r="B96" s="1" t="s">
        <v>27</v>
      </c>
      <c r="C96">
        <f t="shared" si="2"/>
        <v>0</v>
      </c>
      <c r="D96">
        <f t="shared" si="2"/>
        <v>1</v>
      </c>
      <c r="E96">
        <f t="shared" si="2"/>
        <v>0</v>
      </c>
      <c r="F96">
        <f t="shared" si="2"/>
        <v>0</v>
      </c>
      <c r="G96">
        <f t="shared" si="2"/>
        <v>0</v>
      </c>
    </row>
    <row r="97" spans="1:7" ht="16">
      <c r="A97" s="8">
        <v>96</v>
      </c>
      <c r="B97" s="1" t="s">
        <v>53</v>
      </c>
      <c r="C97">
        <f t="shared" si="2"/>
        <v>1</v>
      </c>
      <c r="D97">
        <f t="shared" si="2"/>
        <v>0</v>
      </c>
      <c r="E97">
        <f t="shared" si="2"/>
        <v>0</v>
      </c>
      <c r="F97">
        <f t="shared" si="2"/>
        <v>0</v>
      </c>
      <c r="G97">
        <f t="shared" si="2"/>
        <v>0</v>
      </c>
    </row>
    <row r="98" spans="1:7" ht="16">
      <c r="A98" s="8">
        <v>97</v>
      </c>
      <c r="B98" s="1" t="s">
        <v>27</v>
      </c>
      <c r="C98">
        <f t="shared" si="2"/>
        <v>0</v>
      </c>
      <c r="D98">
        <f t="shared" si="2"/>
        <v>1</v>
      </c>
      <c r="E98">
        <f t="shared" si="2"/>
        <v>0</v>
      </c>
      <c r="F98">
        <f t="shared" si="2"/>
        <v>0</v>
      </c>
      <c r="G98">
        <f t="shared" si="2"/>
        <v>0</v>
      </c>
    </row>
    <row r="99" spans="1:7" ht="16">
      <c r="A99" s="8">
        <v>98</v>
      </c>
      <c r="B99" s="1" t="s">
        <v>27</v>
      </c>
      <c r="C99">
        <f t="shared" si="2"/>
        <v>0</v>
      </c>
      <c r="D99">
        <f t="shared" si="2"/>
        <v>1</v>
      </c>
      <c r="E99">
        <f t="shared" si="2"/>
        <v>0</v>
      </c>
      <c r="F99">
        <f t="shared" si="2"/>
        <v>0</v>
      </c>
      <c r="G99">
        <f t="shared" si="2"/>
        <v>0</v>
      </c>
    </row>
    <row r="100" spans="1:7" ht="16">
      <c r="A100" s="8">
        <v>99</v>
      </c>
      <c r="B100" s="1" t="s">
        <v>27</v>
      </c>
      <c r="C100">
        <f t="shared" si="2"/>
        <v>0</v>
      </c>
      <c r="D100">
        <f t="shared" si="2"/>
        <v>1</v>
      </c>
      <c r="E100">
        <f t="shared" si="2"/>
        <v>0</v>
      </c>
      <c r="F100">
        <f t="shared" si="2"/>
        <v>0</v>
      </c>
      <c r="G100">
        <f t="shared" si="2"/>
        <v>0</v>
      </c>
    </row>
    <row r="101" spans="1:7" ht="16">
      <c r="A101" s="8">
        <v>100</v>
      </c>
      <c r="B101" s="1" t="s">
        <v>27</v>
      </c>
      <c r="C101">
        <f t="shared" si="2"/>
        <v>0</v>
      </c>
      <c r="D101">
        <f t="shared" si="2"/>
        <v>1</v>
      </c>
      <c r="E101">
        <f t="shared" si="2"/>
        <v>0</v>
      </c>
      <c r="F101">
        <f t="shared" si="2"/>
        <v>0</v>
      </c>
      <c r="G101">
        <f t="shared" si="2"/>
        <v>0</v>
      </c>
    </row>
    <row r="102" spans="1:7" ht="16">
      <c r="A102" s="8">
        <v>101</v>
      </c>
      <c r="B102" s="1" t="s">
        <v>53</v>
      </c>
      <c r="C102">
        <f t="shared" si="2"/>
        <v>1</v>
      </c>
      <c r="D102">
        <f t="shared" si="2"/>
        <v>0</v>
      </c>
      <c r="E102">
        <f t="shared" si="2"/>
        <v>0</v>
      </c>
      <c r="F102">
        <f t="shared" si="2"/>
        <v>0</v>
      </c>
      <c r="G102">
        <f t="shared" si="2"/>
        <v>0</v>
      </c>
    </row>
    <row r="103" spans="1:7" ht="16">
      <c r="A103" s="8">
        <v>102</v>
      </c>
      <c r="B103" s="1" t="s">
        <v>27</v>
      </c>
      <c r="C103">
        <f t="shared" si="2"/>
        <v>0</v>
      </c>
      <c r="D103">
        <f t="shared" si="2"/>
        <v>1</v>
      </c>
      <c r="E103">
        <f t="shared" si="2"/>
        <v>0</v>
      </c>
      <c r="F103">
        <f t="shared" si="2"/>
        <v>0</v>
      </c>
      <c r="G103">
        <f t="shared" si="2"/>
        <v>0</v>
      </c>
    </row>
    <row r="104" spans="1:7" ht="16">
      <c r="A104" s="8">
        <v>103</v>
      </c>
      <c r="B104" s="1" t="s">
        <v>27</v>
      </c>
      <c r="C104">
        <f t="shared" si="2"/>
        <v>0</v>
      </c>
      <c r="D104">
        <f t="shared" si="2"/>
        <v>1</v>
      </c>
      <c r="E104">
        <f t="shared" si="2"/>
        <v>0</v>
      </c>
      <c r="F104">
        <f t="shared" si="2"/>
        <v>0</v>
      </c>
      <c r="G104">
        <f t="shared" si="2"/>
        <v>0</v>
      </c>
    </row>
    <row r="105" spans="1:7" ht="16">
      <c r="A105" s="8">
        <v>104</v>
      </c>
      <c r="B105" s="1" t="s">
        <v>53</v>
      </c>
      <c r="C105">
        <f t="shared" si="2"/>
        <v>1</v>
      </c>
      <c r="D105">
        <f t="shared" si="2"/>
        <v>0</v>
      </c>
      <c r="E105">
        <f t="shared" si="2"/>
        <v>0</v>
      </c>
      <c r="F105">
        <f t="shared" si="2"/>
        <v>0</v>
      </c>
      <c r="G105">
        <f t="shared" si="2"/>
        <v>0</v>
      </c>
    </row>
    <row r="106" spans="1:7" ht="16">
      <c r="A106" s="8">
        <v>105</v>
      </c>
      <c r="B106" s="1" t="s">
        <v>53</v>
      </c>
      <c r="C106">
        <f t="shared" si="2"/>
        <v>1</v>
      </c>
      <c r="D106">
        <f t="shared" si="2"/>
        <v>0</v>
      </c>
      <c r="E106">
        <f t="shared" si="2"/>
        <v>0</v>
      </c>
      <c r="F106">
        <f t="shared" si="2"/>
        <v>0</v>
      </c>
      <c r="G106">
        <f t="shared" si="2"/>
        <v>0</v>
      </c>
    </row>
    <row r="107" spans="1:7" ht="16">
      <c r="A107" s="8">
        <v>106</v>
      </c>
      <c r="B107" s="1" t="s">
        <v>27</v>
      </c>
      <c r="C107">
        <f t="shared" si="2"/>
        <v>0</v>
      </c>
      <c r="D107">
        <f t="shared" si="2"/>
        <v>1</v>
      </c>
      <c r="E107">
        <f t="shared" si="2"/>
        <v>0</v>
      </c>
      <c r="F107">
        <f t="shared" si="2"/>
        <v>0</v>
      </c>
      <c r="G107">
        <f t="shared" si="2"/>
        <v>0</v>
      </c>
    </row>
    <row r="108" spans="1:7" ht="16">
      <c r="A108" s="8">
        <v>107</v>
      </c>
      <c r="B108" s="1" t="s">
        <v>27</v>
      </c>
      <c r="C108">
        <f t="shared" si="2"/>
        <v>0</v>
      </c>
      <c r="D108">
        <f t="shared" si="2"/>
        <v>1</v>
      </c>
      <c r="E108">
        <f t="shared" si="2"/>
        <v>0</v>
      </c>
      <c r="F108">
        <f t="shared" si="2"/>
        <v>0</v>
      </c>
      <c r="G108">
        <f t="shared" si="2"/>
        <v>0</v>
      </c>
    </row>
    <row r="109" spans="1:7" ht="16">
      <c r="A109" s="8">
        <v>108</v>
      </c>
      <c r="B109" s="1" t="s">
        <v>27</v>
      </c>
      <c r="C109">
        <f t="shared" si="2"/>
        <v>0</v>
      </c>
      <c r="D109">
        <f t="shared" si="2"/>
        <v>1</v>
      </c>
      <c r="E109">
        <f t="shared" si="2"/>
        <v>0</v>
      </c>
      <c r="F109">
        <f t="shared" si="2"/>
        <v>0</v>
      </c>
      <c r="G109">
        <f t="shared" si="2"/>
        <v>0</v>
      </c>
    </row>
    <row r="110" spans="1:7" ht="16">
      <c r="A110" s="8">
        <v>109</v>
      </c>
      <c r="B110" s="1" t="s">
        <v>27</v>
      </c>
      <c r="C110">
        <f t="shared" si="2"/>
        <v>0</v>
      </c>
      <c r="D110">
        <f t="shared" si="2"/>
        <v>1</v>
      </c>
      <c r="E110">
        <f t="shared" si="2"/>
        <v>0</v>
      </c>
      <c r="F110">
        <f t="shared" si="2"/>
        <v>0</v>
      </c>
      <c r="G110">
        <f t="shared" si="2"/>
        <v>0</v>
      </c>
    </row>
    <row r="111" spans="1:7" ht="16">
      <c r="A111" s="8">
        <v>110</v>
      </c>
      <c r="B111" s="1" t="s">
        <v>27</v>
      </c>
      <c r="C111">
        <f t="shared" si="2"/>
        <v>0</v>
      </c>
      <c r="D111">
        <f t="shared" si="2"/>
        <v>1</v>
      </c>
      <c r="E111">
        <f t="shared" si="2"/>
        <v>0</v>
      </c>
      <c r="F111">
        <f t="shared" si="2"/>
        <v>0</v>
      </c>
      <c r="G111">
        <f t="shared" si="2"/>
        <v>0</v>
      </c>
    </row>
    <row r="112" spans="1:7" ht="16">
      <c r="A112" s="8">
        <v>111</v>
      </c>
      <c r="B112" s="1" t="s">
        <v>27</v>
      </c>
      <c r="C112">
        <f t="shared" si="2"/>
        <v>0</v>
      </c>
      <c r="D112">
        <f t="shared" si="2"/>
        <v>1</v>
      </c>
      <c r="E112">
        <f t="shared" si="2"/>
        <v>0</v>
      </c>
      <c r="F112">
        <f t="shared" si="2"/>
        <v>0</v>
      </c>
      <c r="G112">
        <f t="shared" si="2"/>
        <v>0</v>
      </c>
    </row>
    <row r="113" spans="1:7" ht="16">
      <c r="A113" s="8">
        <v>112</v>
      </c>
      <c r="B113" s="1" t="s">
        <v>75</v>
      </c>
      <c r="C113">
        <f t="shared" si="2"/>
        <v>0</v>
      </c>
      <c r="D113">
        <f t="shared" si="2"/>
        <v>0</v>
      </c>
      <c r="E113">
        <f t="shared" si="2"/>
        <v>0</v>
      </c>
      <c r="F113">
        <f t="shared" si="2"/>
        <v>1</v>
      </c>
      <c r="G113">
        <f t="shared" si="2"/>
        <v>0</v>
      </c>
    </row>
    <row r="114" spans="1:7" ht="16">
      <c r="A114" s="8">
        <v>113</v>
      </c>
      <c r="B114" s="1" t="s">
        <v>27</v>
      </c>
      <c r="C114">
        <f t="shared" si="2"/>
        <v>0</v>
      </c>
      <c r="D114">
        <f t="shared" si="2"/>
        <v>1</v>
      </c>
      <c r="E114">
        <f t="shared" si="2"/>
        <v>0</v>
      </c>
      <c r="F114">
        <f t="shared" si="2"/>
        <v>0</v>
      </c>
      <c r="G114">
        <f t="shared" si="2"/>
        <v>0</v>
      </c>
    </row>
    <row r="115" spans="1:7" ht="16">
      <c r="A115" s="8">
        <v>114</v>
      </c>
      <c r="B115" s="1" t="s">
        <v>27</v>
      </c>
      <c r="C115">
        <f t="shared" si="2"/>
        <v>0</v>
      </c>
      <c r="D115">
        <f t="shared" si="2"/>
        <v>1</v>
      </c>
      <c r="E115">
        <f t="shared" si="2"/>
        <v>0</v>
      </c>
      <c r="F115">
        <f t="shared" si="2"/>
        <v>0</v>
      </c>
      <c r="G115">
        <f t="shared" si="2"/>
        <v>0</v>
      </c>
    </row>
    <row r="116" spans="1:7" ht="16">
      <c r="A116" s="8">
        <v>115</v>
      </c>
      <c r="B116" s="1" t="s">
        <v>53</v>
      </c>
      <c r="C116">
        <f t="shared" si="2"/>
        <v>1</v>
      </c>
      <c r="D116">
        <f t="shared" si="2"/>
        <v>0</v>
      </c>
      <c r="E116">
        <f t="shared" si="2"/>
        <v>0</v>
      </c>
      <c r="F116">
        <f t="shared" si="2"/>
        <v>0</v>
      </c>
      <c r="G116">
        <f t="shared" si="2"/>
        <v>0</v>
      </c>
    </row>
    <row r="117" spans="1:7" ht="16">
      <c r="A117" s="8">
        <v>116</v>
      </c>
      <c r="B117" s="1" t="s">
        <v>27</v>
      </c>
      <c r="C117">
        <f t="shared" ref="C117:G167" si="3">IF($B117=C$1,1,0)</f>
        <v>0</v>
      </c>
      <c r="D117">
        <f t="shared" si="3"/>
        <v>1</v>
      </c>
      <c r="E117">
        <f t="shared" si="3"/>
        <v>0</v>
      </c>
      <c r="F117">
        <f t="shared" si="3"/>
        <v>0</v>
      </c>
      <c r="G117">
        <f t="shared" si="3"/>
        <v>0</v>
      </c>
    </row>
    <row r="118" spans="1:7" ht="16">
      <c r="A118" s="8">
        <v>117</v>
      </c>
      <c r="B118" s="1" t="s">
        <v>53</v>
      </c>
      <c r="C118">
        <f t="shared" si="3"/>
        <v>1</v>
      </c>
      <c r="D118">
        <f t="shared" si="3"/>
        <v>0</v>
      </c>
      <c r="E118">
        <f t="shared" si="3"/>
        <v>0</v>
      </c>
      <c r="F118">
        <f t="shared" si="3"/>
        <v>0</v>
      </c>
      <c r="G118">
        <f t="shared" si="3"/>
        <v>0</v>
      </c>
    </row>
    <row r="119" spans="1:7" ht="16">
      <c r="A119" s="8">
        <v>118</v>
      </c>
      <c r="B119" s="1" t="s">
        <v>27</v>
      </c>
      <c r="C119">
        <f t="shared" si="3"/>
        <v>0</v>
      </c>
      <c r="D119">
        <f t="shared" si="3"/>
        <v>1</v>
      </c>
      <c r="E119">
        <f t="shared" si="3"/>
        <v>0</v>
      </c>
      <c r="F119">
        <f t="shared" si="3"/>
        <v>0</v>
      </c>
      <c r="G119">
        <f t="shared" si="3"/>
        <v>0</v>
      </c>
    </row>
    <row r="120" spans="1:7" ht="16">
      <c r="A120" s="8">
        <v>119</v>
      </c>
      <c r="B120" s="1" t="s">
        <v>27</v>
      </c>
      <c r="C120">
        <f t="shared" si="3"/>
        <v>0</v>
      </c>
      <c r="D120">
        <f t="shared" si="3"/>
        <v>1</v>
      </c>
      <c r="E120">
        <f t="shared" si="3"/>
        <v>0</v>
      </c>
      <c r="F120">
        <f t="shared" si="3"/>
        <v>0</v>
      </c>
      <c r="G120">
        <f t="shared" si="3"/>
        <v>0</v>
      </c>
    </row>
    <row r="121" spans="1:7" ht="16">
      <c r="A121" s="8">
        <v>120</v>
      </c>
      <c r="B121" s="1" t="s">
        <v>53</v>
      </c>
      <c r="C121">
        <f t="shared" si="3"/>
        <v>1</v>
      </c>
      <c r="D121">
        <f t="shared" si="3"/>
        <v>0</v>
      </c>
      <c r="E121">
        <f t="shared" si="3"/>
        <v>0</v>
      </c>
      <c r="F121">
        <f t="shared" si="3"/>
        <v>0</v>
      </c>
      <c r="G121">
        <f t="shared" si="3"/>
        <v>0</v>
      </c>
    </row>
    <row r="122" spans="1:7" ht="16">
      <c r="A122" s="8">
        <v>121</v>
      </c>
      <c r="B122" s="1" t="s">
        <v>27</v>
      </c>
      <c r="C122">
        <f t="shared" si="3"/>
        <v>0</v>
      </c>
      <c r="D122">
        <f t="shared" si="3"/>
        <v>1</v>
      </c>
      <c r="E122">
        <f t="shared" si="3"/>
        <v>0</v>
      </c>
      <c r="F122">
        <f t="shared" si="3"/>
        <v>0</v>
      </c>
      <c r="G122">
        <f t="shared" si="3"/>
        <v>0</v>
      </c>
    </row>
    <row r="123" spans="1:7" ht="16">
      <c r="A123" s="8">
        <v>122</v>
      </c>
      <c r="B123" s="1" t="s">
        <v>27</v>
      </c>
      <c r="C123">
        <f t="shared" si="3"/>
        <v>0</v>
      </c>
      <c r="D123">
        <f t="shared" si="3"/>
        <v>1</v>
      </c>
      <c r="E123">
        <f t="shared" si="3"/>
        <v>0</v>
      </c>
      <c r="F123">
        <f t="shared" si="3"/>
        <v>0</v>
      </c>
      <c r="G123">
        <f t="shared" si="3"/>
        <v>0</v>
      </c>
    </row>
    <row r="124" spans="1:7" ht="16">
      <c r="A124" s="8">
        <v>123</v>
      </c>
      <c r="B124" s="1" t="s">
        <v>27</v>
      </c>
      <c r="C124">
        <f t="shared" si="3"/>
        <v>0</v>
      </c>
      <c r="D124">
        <f t="shared" si="3"/>
        <v>1</v>
      </c>
      <c r="E124">
        <f t="shared" si="3"/>
        <v>0</v>
      </c>
      <c r="F124">
        <f t="shared" si="3"/>
        <v>0</v>
      </c>
      <c r="G124">
        <f t="shared" si="3"/>
        <v>0</v>
      </c>
    </row>
    <row r="125" spans="1:7" ht="16">
      <c r="A125" s="8">
        <v>124</v>
      </c>
      <c r="B125" s="1" t="s">
        <v>53</v>
      </c>
      <c r="C125">
        <f t="shared" si="3"/>
        <v>1</v>
      </c>
      <c r="D125">
        <f t="shared" si="3"/>
        <v>0</v>
      </c>
      <c r="E125">
        <f t="shared" si="3"/>
        <v>0</v>
      </c>
      <c r="F125">
        <f t="shared" si="3"/>
        <v>0</v>
      </c>
      <c r="G125">
        <f t="shared" si="3"/>
        <v>0</v>
      </c>
    </row>
    <row r="126" spans="1:7" ht="16">
      <c r="A126" s="8">
        <v>125</v>
      </c>
      <c r="B126" s="1" t="s">
        <v>27</v>
      </c>
      <c r="C126">
        <f t="shared" si="3"/>
        <v>0</v>
      </c>
      <c r="D126">
        <f t="shared" si="3"/>
        <v>1</v>
      </c>
      <c r="E126">
        <f t="shared" si="3"/>
        <v>0</v>
      </c>
      <c r="F126">
        <f t="shared" si="3"/>
        <v>0</v>
      </c>
      <c r="G126">
        <f t="shared" si="3"/>
        <v>0</v>
      </c>
    </row>
    <row r="127" spans="1:7" ht="16">
      <c r="A127" s="8">
        <v>126</v>
      </c>
      <c r="B127" s="1" t="s">
        <v>27</v>
      </c>
      <c r="C127">
        <f t="shared" si="3"/>
        <v>0</v>
      </c>
      <c r="D127">
        <f t="shared" si="3"/>
        <v>1</v>
      </c>
      <c r="E127">
        <f t="shared" si="3"/>
        <v>0</v>
      </c>
      <c r="F127">
        <f t="shared" si="3"/>
        <v>0</v>
      </c>
      <c r="G127">
        <f t="shared" si="3"/>
        <v>0</v>
      </c>
    </row>
    <row r="128" spans="1:7" ht="16">
      <c r="A128" s="8">
        <v>127</v>
      </c>
      <c r="B128" s="1" t="s">
        <v>27</v>
      </c>
      <c r="C128">
        <f t="shared" si="3"/>
        <v>0</v>
      </c>
      <c r="D128">
        <f t="shared" si="3"/>
        <v>1</v>
      </c>
      <c r="E128">
        <f t="shared" si="3"/>
        <v>0</v>
      </c>
      <c r="F128">
        <f t="shared" si="3"/>
        <v>0</v>
      </c>
      <c r="G128">
        <f t="shared" si="3"/>
        <v>0</v>
      </c>
    </row>
    <row r="129" spans="1:7" ht="16">
      <c r="A129" s="8">
        <v>128</v>
      </c>
      <c r="B129" s="1" t="s">
        <v>75</v>
      </c>
      <c r="C129">
        <f t="shared" si="3"/>
        <v>0</v>
      </c>
      <c r="D129">
        <f t="shared" si="3"/>
        <v>0</v>
      </c>
      <c r="E129">
        <f t="shared" si="3"/>
        <v>0</v>
      </c>
      <c r="F129">
        <f t="shared" si="3"/>
        <v>1</v>
      </c>
      <c r="G129">
        <f t="shared" si="3"/>
        <v>0</v>
      </c>
    </row>
    <row r="130" spans="1:7" ht="16">
      <c r="A130" s="8">
        <v>129</v>
      </c>
      <c r="B130" s="1" t="s">
        <v>53</v>
      </c>
      <c r="C130">
        <f t="shared" si="3"/>
        <v>1</v>
      </c>
      <c r="D130">
        <f t="shared" si="3"/>
        <v>0</v>
      </c>
      <c r="E130">
        <f t="shared" si="3"/>
        <v>0</v>
      </c>
      <c r="F130">
        <f t="shared" si="3"/>
        <v>0</v>
      </c>
      <c r="G130">
        <f t="shared" si="3"/>
        <v>0</v>
      </c>
    </row>
    <row r="131" spans="1:7" ht="16">
      <c r="A131" s="8">
        <v>130</v>
      </c>
      <c r="B131" s="1" t="s">
        <v>27</v>
      </c>
      <c r="C131">
        <f t="shared" si="3"/>
        <v>0</v>
      </c>
      <c r="D131">
        <f t="shared" si="3"/>
        <v>1</v>
      </c>
      <c r="E131">
        <f t="shared" si="3"/>
        <v>0</v>
      </c>
      <c r="F131">
        <f t="shared" si="3"/>
        <v>0</v>
      </c>
      <c r="G131">
        <f t="shared" si="3"/>
        <v>0</v>
      </c>
    </row>
    <row r="132" spans="1:7" ht="16">
      <c r="A132" s="8">
        <v>131</v>
      </c>
      <c r="B132" s="1" t="s">
        <v>53</v>
      </c>
      <c r="C132">
        <f t="shared" si="3"/>
        <v>1</v>
      </c>
      <c r="D132">
        <f t="shared" si="3"/>
        <v>0</v>
      </c>
      <c r="E132">
        <f t="shared" si="3"/>
        <v>0</v>
      </c>
      <c r="F132">
        <f t="shared" si="3"/>
        <v>0</v>
      </c>
      <c r="G132">
        <f t="shared" si="3"/>
        <v>0</v>
      </c>
    </row>
    <row r="133" spans="1:7" ht="16">
      <c r="A133" s="8">
        <v>132</v>
      </c>
      <c r="B133" s="1" t="s">
        <v>27</v>
      </c>
      <c r="C133">
        <f t="shared" si="3"/>
        <v>0</v>
      </c>
      <c r="D133">
        <f t="shared" si="3"/>
        <v>1</v>
      </c>
      <c r="E133">
        <f t="shared" si="3"/>
        <v>0</v>
      </c>
      <c r="F133">
        <f t="shared" si="3"/>
        <v>0</v>
      </c>
      <c r="G133">
        <f t="shared" si="3"/>
        <v>0</v>
      </c>
    </row>
    <row r="134" spans="1:7" ht="16">
      <c r="A134" s="8">
        <v>133</v>
      </c>
      <c r="B134" s="1" t="s">
        <v>27</v>
      </c>
      <c r="C134">
        <f t="shared" si="3"/>
        <v>0</v>
      </c>
      <c r="D134">
        <f t="shared" si="3"/>
        <v>1</v>
      </c>
      <c r="E134">
        <f t="shared" si="3"/>
        <v>0</v>
      </c>
      <c r="F134">
        <f t="shared" si="3"/>
        <v>0</v>
      </c>
      <c r="G134">
        <f t="shared" si="3"/>
        <v>0</v>
      </c>
    </row>
    <row r="135" spans="1:7" ht="16">
      <c r="A135" s="8">
        <v>134</v>
      </c>
      <c r="B135" s="1" t="s">
        <v>27</v>
      </c>
      <c r="C135">
        <f t="shared" si="3"/>
        <v>0</v>
      </c>
      <c r="D135">
        <f t="shared" si="3"/>
        <v>1</v>
      </c>
      <c r="E135">
        <f t="shared" si="3"/>
        <v>0</v>
      </c>
      <c r="F135">
        <f t="shared" si="3"/>
        <v>0</v>
      </c>
      <c r="G135">
        <f t="shared" si="3"/>
        <v>0</v>
      </c>
    </row>
    <row r="136" spans="1:7" ht="16">
      <c r="A136" s="8">
        <v>135</v>
      </c>
      <c r="B136" s="1" t="s">
        <v>27</v>
      </c>
      <c r="C136">
        <f t="shared" si="3"/>
        <v>0</v>
      </c>
      <c r="D136">
        <f t="shared" si="3"/>
        <v>1</v>
      </c>
      <c r="E136">
        <f t="shared" si="3"/>
        <v>0</v>
      </c>
      <c r="F136">
        <f t="shared" si="3"/>
        <v>0</v>
      </c>
      <c r="G136">
        <f t="shared" si="3"/>
        <v>0</v>
      </c>
    </row>
    <row r="137" spans="1:7" ht="16">
      <c r="A137" s="8">
        <v>136</v>
      </c>
      <c r="B137" s="1" t="s">
        <v>53</v>
      </c>
      <c r="C137">
        <f t="shared" si="3"/>
        <v>1</v>
      </c>
      <c r="D137">
        <f t="shared" si="3"/>
        <v>0</v>
      </c>
      <c r="E137">
        <f t="shared" si="3"/>
        <v>0</v>
      </c>
      <c r="F137">
        <f t="shared" si="3"/>
        <v>0</v>
      </c>
      <c r="G137">
        <f t="shared" si="3"/>
        <v>0</v>
      </c>
    </row>
    <row r="138" spans="1:7" ht="16">
      <c r="A138" s="8">
        <v>137</v>
      </c>
      <c r="B138" s="1" t="s">
        <v>27</v>
      </c>
      <c r="C138">
        <f t="shared" si="3"/>
        <v>0</v>
      </c>
      <c r="D138">
        <f t="shared" si="3"/>
        <v>1</v>
      </c>
      <c r="E138">
        <f t="shared" si="3"/>
        <v>0</v>
      </c>
      <c r="F138">
        <f t="shared" si="3"/>
        <v>0</v>
      </c>
      <c r="G138">
        <f t="shared" si="3"/>
        <v>0</v>
      </c>
    </row>
    <row r="139" spans="1:7" ht="16">
      <c r="A139" s="8">
        <v>138</v>
      </c>
      <c r="B139" s="1" t="s">
        <v>27</v>
      </c>
      <c r="C139">
        <f t="shared" si="3"/>
        <v>0</v>
      </c>
      <c r="D139">
        <f t="shared" si="3"/>
        <v>1</v>
      </c>
      <c r="E139">
        <f t="shared" si="3"/>
        <v>0</v>
      </c>
      <c r="F139">
        <f t="shared" si="3"/>
        <v>0</v>
      </c>
      <c r="G139">
        <f t="shared" si="3"/>
        <v>0</v>
      </c>
    </row>
    <row r="140" spans="1:7" ht="16">
      <c r="A140" s="8">
        <v>139</v>
      </c>
      <c r="B140" s="1" t="s">
        <v>75</v>
      </c>
      <c r="C140">
        <f t="shared" si="3"/>
        <v>0</v>
      </c>
      <c r="D140">
        <f t="shared" si="3"/>
        <v>0</v>
      </c>
      <c r="E140">
        <f t="shared" si="3"/>
        <v>0</v>
      </c>
      <c r="F140">
        <f t="shared" si="3"/>
        <v>1</v>
      </c>
      <c r="G140">
        <f t="shared" si="3"/>
        <v>0</v>
      </c>
    </row>
    <row r="141" spans="1:7" ht="16">
      <c r="A141" s="8">
        <v>140</v>
      </c>
      <c r="B141" s="1" t="s">
        <v>53</v>
      </c>
      <c r="C141">
        <f t="shared" si="3"/>
        <v>1</v>
      </c>
      <c r="D141">
        <f t="shared" si="3"/>
        <v>0</v>
      </c>
      <c r="E141">
        <f t="shared" si="3"/>
        <v>0</v>
      </c>
      <c r="F141">
        <f t="shared" si="3"/>
        <v>0</v>
      </c>
      <c r="G141">
        <f t="shared" si="3"/>
        <v>0</v>
      </c>
    </row>
    <row r="142" spans="1:7" ht="16">
      <c r="A142" s="8">
        <v>141</v>
      </c>
      <c r="B142" s="1" t="s">
        <v>27</v>
      </c>
      <c r="C142">
        <f t="shared" si="3"/>
        <v>0</v>
      </c>
      <c r="D142">
        <f t="shared" si="3"/>
        <v>1</v>
      </c>
      <c r="E142">
        <f t="shared" si="3"/>
        <v>0</v>
      </c>
      <c r="F142">
        <f t="shared" si="3"/>
        <v>0</v>
      </c>
      <c r="G142">
        <f t="shared" si="3"/>
        <v>0</v>
      </c>
    </row>
    <row r="143" spans="1:7" ht="16">
      <c r="A143" s="8">
        <v>142</v>
      </c>
      <c r="B143" s="1" t="s">
        <v>27</v>
      </c>
      <c r="C143">
        <f t="shared" si="3"/>
        <v>0</v>
      </c>
      <c r="D143">
        <f t="shared" si="3"/>
        <v>1</v>
      </c>
      <c r="E143">
        <f t="shared" si="3"/>
        <v>0</v>
      </c>
      <c r="F143">
        <f t="shared" si="3"/>
        <v>0</v>
      </c>
      <c r="G143">
        <f t="shared" si="3"/>
        <v>0</v>
      </c>
    </row>
    <row r="144" spans="1:7" ht="16">
      <c r="A144" s="8">
        <v>143</v>
      </c>
      <c r="B144" s="1" t="s">
        <v>27</v>
      </c>
      <c r="C144">
        <f t="shared" si="3"/>
        <v>0</v>
      </c>
      <c r="D144">
        <f t="shared" si="3"/>
        <v>1</v>
      </c>
      <c r="E144">
        <f t="shared" si="3"/>
        <v>0</v>
      </c>
      <c r="F144">
        <f t="shared" si="3"/>
        <v>0</v>
      </c>
      <c r="G144">
        <f t="shared" si="3"/>
        <v>0</v>
      </c>
    </row>
    <row r="145" spans="1:7" ht="16">
      <c r="A145" s="8">
        <v>144</v>
      </c>
      <c r="B145" s="1" t="s">
        <v>53</v>
      </c>
      <c r="C145">
        <f t="shared" si="3"/>
        <v>1</v>
      </c>
      <c r="D145">
        <f t="shared" si="3"/>
        <v>0</v>
      </c>
      <c r="E145">
        <f t="shared" si="3"/>
        <v>0</v>
      </c>
      <c r="F145">
        <f t="shared" si="3"/>
        <v>0</v>
      </c>
      <c r="G145">
        <f t="shared" si="3"/>
        <v>0</v>
      </c>
    </row>
    <row r="146" spans="1:7" ht="16">
      <c r="A146" s="8">
        <v>145</v>
      </c>
      <c r="B146" s="1" t="s">
        <v>27</v>
      </c>
      <c r="C146">
        <f t="shared" si="3"/>
        <v>0</v>
      </c>
      <c r="D146">
        <f t="shared" si="3"/>
        <v>1</v>
      </c>
      <c r="E146">
        <f t="shared" si="3"/>
        <v>0</v>
      </c>
      <c r="F146">
        <f t="shared" si="3"/>
        <v>0</v>
      </c>
      <c r="G146">
        <f t="shared" si="3"/>
        <v>0</v>
      </c>
    </row>
    <row r="147" spans="1:7" ht="16">
      <c r="A147" s="8">
        <v>146</v>
      </c>
      <c r="B147" s="1" t="s">
        <v>27</v>
      </c>
      <c r="C147">
        <f t="shared" si="3"/>
        <v>0</v>
      </c>
      <c r="D147">
        <f t="shared" si="3"/>
        <v>1</v>
      </c>
      <c r="E147">
        <f t="shared" si="3"/>
        <v>0</v>
      </c>
      <c r="F147">
        <f t="shared" si="3"/>
        <v>0</v>
      </c>
      <c r="G147">
        <f t="shared" si="3"/>
        <v>0</v>
      </c>
    </row>
    <row r="148" spans="1:7" ht="16">
      <c r="A148" s="8">
        <v>147</v>
      </c>
      <c r="B148" s="1" t="s">
        <v>53</v>
      </c>
      <c r="C148">
        <f t="shared" si="3"/>
        <v>1</v>
      </c>
      <c r="D148">
        <f t="shared" si="3"/>
        <v>0</v>
      </c>
      <c r="E148">
        <f t="shared" si="3"/>
        <v>0</v>
      </c>
      <c r="F148">
        <f t="shared" si="3"/>
        <v>0</v>
      </c>
      <c r="G148">
        <f t="shared" si="3"/>
        <v>0</v>
      </c>
    </row>
    <row r="149" spans="1:7" ht="16">
      <c r="A149" s="8">
        <v>148</v>
      </c>
      <c r="B149" s="1" t="s">
        <v>53</v>
      </c>
      <c r="C149">
        <f t="shared" si="3"/>
        <v>1</v>
      </c>
      <c r="D149">
        <f t="shared" si="3"/>
        <v>0</v>
      </c>
      <c r="E149">
        <f t="shared" si="3"/>
        <v>0</v>
      </c>
      <c r="F149">
        <f t="shared" si="3"/>
        <v>0</v>
      </c>
      <c r="G149">
        <f t="shared" si="3"/>
        <v>0</v>
      </c>
    </row>
    <row r="150" spans="1:7" ht="16">
      <c r="A150" s="8">
        <v>149</v>
      </c>
      <c r="B150" s="1" t="s">
        <v>27</v>
      </c>
      <c r="C150">
        <f t="shared" si="3"/>
        <v>0</v>
      </c>
      <c r="D150">
        <f t="shared" si="3"/>
        <v>1</v>
      </c>
      <c r="E150">
        <f t="shared" si="3"/>
        <v>0</v>
      </c>
      <c r="F150">
        <f t="shared" si="3"/>
        <v>0</v>
      </c>
      <c r="G150">
        <f t="shared" si="3"/>
        <v>0</v>
      </c>
    </row>
    <row r="151" spans="1:7" ht="16">
      <c r="A151" s="8">
        <v>150</v>
      </c>
      <c r="B151" s="1" t="s">
        <v>53</v>
      </c>
      <c r="C151">
        <f t="shared" si="3"/>
        <v>1</v>
      </c>
      <c r="D151">
        <f t="shared" si="3"/>
        <v>0</v>
      </c>
      <c r="E151">
        <f t="shared" si="3"/>
        <v>0</v>
      </c>
      <c r="F151">
        <f t="shared" si="3"/>
        <v>0</v>
      </c>
      <c r="G151">
        <f t="shared" si="3"/>
        <v>0</v>
      </c>
    </row>
    <row r="152" spans="1:7" ht="16">
      <c r="A152" s="8">
        <v>151</v>
      </c>
      <c r="B152" s="1" t="s">
        <v>27</v>
      </c>
      <c r="C152">
        <f t="shared" si="3"/>
        <v>0</v>
      </c>
      <c r="D152">
        <f t="shared" si="3"/>
        <v>1</v>
      </c>
      <c r="E152">
        <f t="shared" si="3"/>
        <v>0</v>
      </c>
      <c r="F152">
        <f t="shared" si="3"/>
        <v>0</v>
      </c>
      <c r="G152">
        <f t="shared" si="3"/>
        <v>0</v>
      </c>
    </row>
    <row r="153" spans="1:7" ht="16">
      <c r="A153" s="8">
        <v>152</v>
      </c>
      <c r="B153" s="1" t="s">
        <v>53</v>
      </c>
      <c r="C153">
        <f t="shared" si="3"/>
        <v>1</v>
      </c>
      <c r="D153">
        <f t="shared" si="3"/>
        <v>0</v>
      </c>
      <c r="E153">
        <f t="shared" si="3"/>
        <v>0</v>
      </c>
      <c r="F153">
        <f t="shared" si="3"/>
        <v>0</v>
      </c>
      <c r="G153">
        <f t="shared" si="3"/>
        <v>0</v>
      </c>
    </row>
    <row r="154" spans="1:7" ht="16">
      <c r="A154" s="8">
        <v>153</v>
      </c>
      <c r="B154" s="1" t="s">
        <v>27</v>
      </c>
      <c r="C154">
        <f t="shared" si="3"/>
        <v>0</v>
      </c>
      <c r="D154">
        <f t="shared" si="3"/>
        <v>1</v>
      </c>
      <c r="E154">
        <f t="shared" si="3"/>
        <v>0</v>
      </c>
      <c r="F154">
        <f t="shared" si="3"/>
        <v>0</v>
      </c>
      <c r="G154">
        <f t="shared" si="3"/>
        <v>0</v>
      </c>
    </row>
    <row r="155" spans="1:7" ht="16">
      <c r="A155" s="8">
        <v>154</v>
      </c>
      <c r="B155" s="1" t="s">
        <v>27</v>
      </c>
      <c r="C155">
        <f t="shared" si="3"/>
        <v>0</v>
      </c>
      <c r="D155">
        <f t="shared" si="3"/>
        <v>1</v>
      </c>
      <c r="E155">
        <f t="shared" si="3"/>
        <v>0</v>
      </c>
      <c r="F155">
        <f t="shared" si="3"/>
        <v>0</v>
      </c>
      <c r="G155">
        <f t="shared" si="3"/>
        <v>0</v>
      </c>
    </row>
    <row r="156" spans="1:7" ht="16">
      <c r="A156" s="8">
        <v>155</v>
      </c>
      <c r="B156" s="1" t="s">
        <v>53</v>
      </c>
      <c r="C156">
        <f t="shared" si="3"/>
        <v>1</v>
      </c>
      <c r="D156">
        <f t="shared" si="3"/>
        <v>0</v>
      </c>
      <c r="E156">
        <f t="shared" si="3"/>
        <v>0</v>
      </c>
      <c r="F156">
        <f t="shared" si="3"/>
        <v>0</v>
      </c>
      <c r="G156">
        <f t="shared" si="3"/>
        <v>0</v>
      </c>
    </row>
    <row r="157" spans="1:7" ht="16">
      <c r="A157" s="8">
        <v>156</v>
      </c>
      <c r="B157" s="1" t="s">
        <v>27</v>
      </c>
      <c r="C157">
        <f t="shared" si="3"/>
        <v>0</v>
      </c>
      <c r="D157">
        <f t="shared" si="3"/>
        <v>1</v>
      </c>
      <c r="E157">
        <f t="shared" si="3"/>
        <v>0</v>
      </c>
      <c r="F157">
        <f t="shared" si="3"/>
        <v>0</v>
      </c>
      <c r="G157">
        <f t="shared" si="3"/>
        <v>0</v>
      </c>
    </row>
    <row r="158" spans="1:7" ht="16">
      <c r="A158" s="8">
        <v>157</v>
      </c>
      <c r="B158" s="1" t="s">
        <v>27</v>
      </c>
      <c r="C158">
        <f t="shared" si="3"/>
        <v>0</v>
      </c>
      <c r="D158">
        <f t="shared" si="3"/>
        <v>1</v>
      </c>
      <c r="E158">
        <f t="shared" si="3"/>
        <v>0</v>
      </c>
      <c r="F158">
        <f t="shared" si="3"/>
        <v>0</v>
      </c>
      <c r="G158">
        <f t="shared" si="3"/>
        <v>0</v>
      </c>
    </row>
    <row r="159" spans="1:7" ht="16">
      <c r="A159" s="8">
        <v>158</v>
      </c>
      <c r="B159" s="1" t="s">
        <v>27</v>
      </c>
      <c r="C159">
        <f t="shared" si="3"/>
        <v>0</v>
      </c>
      <c r="D159">
        <f t="shared" si="3"/>
        <v>1</v>
      </c>
      <c r="E159">
        <f t="shared" si="3"/>
        <v>0</v>
      </c>
      <c r="F159">
        <f t="shared" si="3"/>
        <v>0</v>
      </c>
      <c r="G159">
        <f t="shared" si="3"/>
        <v>0</v>
      </c>
    </row>
    <row r="160" spans="1:7" ht="16">
      <c r="A160" s="8">
        <v>159</v>
      </c>
      <c r="B160" s="1" t="s">
        <v>27</v>
      </c>
      <c r="C160">
        <f t="shared" si="3"/>
        <v>0</v>
      </c>
      <c r="D160">
        <f t="shared" si="3"/>
        <v>1</v>
      </c>
      <c r="E160">
        <f t="shared" si="3"/>
        <v>0</v>
      </c>
      <c r="F160">
        <f t="shared" si="3"/>
        <v>0</v>
      </c>
      <c r="G160">
        <f t="shared" si="3"/>
        <v>0</v>
      </c>
    </row>
    <row r="161" spans="1:7" ht="16">
      <c r="A161" s="8">
        <v>160</v>
      </c>
      <c r="B161" s="1" t="s">
        <v>53</v>
      </c>
      <c r="C161">
        <f t="shared" si="3"/>
        <v>1</v>
      </c>
      <c r="D161">
        <f t="shared" si="3"/>
        <v>0</v>
      </c>
      <c r="E161">
        <f t="shared" si="3"/>
        <v>0</v>
      </c>
      <c r="F161">
        <f t="shared" si="3"/>
        <v>0</v>
      </c>
      <c r="G161">
        <f t="shared" si="3"/>
        <v>0</v>
      </c>
    </row>
    <row r="162" spans="1:7" ht="16">
      <c r="A162" s="8">
        <v>161</v>
      </c>
      <c r="B162" s="1" t="s">
        <v>53</v>
      </c>
      <c r="C162">
        <f t="shared" si="3"/>
        <v>1</v>
      </c>
      <c r="D162">
        <f t="shared" si="3"/>
        <v>0</v>
      </c>
      <c r="E162">
        <f t="shared" si="3"/>
        <v>0</v>
      </c>
      <c r="F162">
        <f t="shared" si="3"/>
        <v>0</v>
      </c>
      <c r="G162">
        <f t="shared" si="3"/>
        <v>0</v>
      </c>
    </row>
    <row r="163" spans="1:7" ht="16">
      <c r="A163" s="8">
        <v>162</v>
      </c>
      <c r="B163" s="1" t="s">
        <v>27</v>
      </c>
      <c r="C163">
        <f t="shared" si="3"/>
        <v>0</v>
      </c>
      <c r="D163">
        <f t="shared" si="3"/>
        <v>1</v>
      </c>
      <c r="E163">
        <f t="shared" si="3"/>
        <v>0</v>
      </c>
      <c r="F163">
        <f t="shared" si="3"/>
        <v>0</v>
      </c>
      <c r="G163">
        <f t="shared" si="3"/>
        <v>0</v>
      </c>
    </row>
    <row r="164" spans="1:7" ht="16">
      <c r="A164" s="8">
        <v>163</v>
      </c>
      <c r="B164" s="1" t="s">
        <v>53</v>
      </c>
      <c r="C164">
        <f t="shared" si="3"/>
        <v>1</v>
      </c>
      <c r="D164">
        <f t="shared" si="3"/>
        <v>0</v>
      </c>
      <c r="E164">
        <f t="shared" si="3"/>
        <v>0</v>
      </c>
      <c r="F164">
        <f t="shared" si="3"/>
        <v>0</v>
      </c>
      <c r="G164">
        <f t="shared" si="3"/>
        <v>0</v>
      </c>
    </row>
    <row r="165" spans="1:7" ht="16">
      <c r="A165" s="8">
        <v>164</v>
      </c>
      <c r="B165" s="1" t="s">
        <v>27</v>
      </c>
      <c r="C165">
        <f t="shared" si="3"/>
        <v>0</v>
      </c>
      <c r="D165">
        <f t="shared" si="3"/>
        <v>1</v>
      </c>
      <c r="E165">
        <f t="shared" si="3"/>
        <v>0</v>
      </c>
      <c r="F165">
        <f t="shared" si="3"/>
        <v>0</v>
      </c>
      <c r="G165">
        <f t="shared" si="3"/>
        <v>0</v>
      </c>
    </row>
    <row r="166" spans="1:7" ht="16">
      <c r="A166" s="8">
        <v>165</v>
      </c>
      <c r="B166" s="1" t="s">
        <v>27</v>
      </c>
      <c r="C166">
        <f t="shared" si="3"/>
        <v>0</v>
      </c>
      <c r="D166">
        <f t="shared" si="3"/>
        <v>1</v>
      </c>
      <c r="E166">
        <f t="shared" si="3"/>
        <v>0</v>
      </c>
      <c r="F166">
        <f t="shared" si="3"/>
        <v>0</v>
      </c>
      <c r="G166">
        <f t="shared" si="3"/>
        <v>0</v>
      </c>
    </row>
    <row r="167" spans="1:7" ht="16">
      <c r="A167" s="8">
        <v>166</v>
      </c>
      <c r="B167" s="1" t="s">
        <v>27</v>
      </c>
      <c r="C167">
        <f t="shared" si="3"/>
        <v>0</v>
      </c>
      <c r="D167">
        <f t="shared" si="3"/>
        <v>1</v>
      </c>
      <c r="E167">
        <f t="shared" si="3"/>
        <v>0</v>
      </c>
      <c r="F167">
        <f t="shared" si="3"/>
        <v>0</v>
      </c>
      <c r="G167">
        <f t="shared" si="3"/>
        <v>0</v>
      </c>
    </row>
    <row r="168" spans="1:7" ht="16">
      <c r="A168" s="8">
        <v>167</v>
      </c>
      <c r="B168" s="1" t="s">
        <v>53</v>
      </c>
      <c r="C168">
        <f t="shared" ref="C168:G218" si="4">IF($B168=C$1,1,0)</f>
        <v>1</v>
      </c>
      <c r="D168">
        <f t="shared" si="4"/>
        <v>0</v>
      </c>
      <c r="E168">
        <f t="shared" si="4"/>
        <v>0</v>
      </c>
      <c r="F168">
        <f t="shared" si="4"/>
        <v>0</v>
      </c>
      <c r="G168">
        <f t="shared" si="4"/>
        <v>0</v>
      </c>
    </row>
    <row r="169" spans="1:7" ht="16">
      <c r="A169" s="8">
        <v>168</v>
      </c>
      <c r="B169" s="1" t="s">
        <v>53</v>
      </c>
      <c r="C169">
        <f t="shared" si="4"/>
        <v>1</v>
      </c>
      <c r="D169">
        <f t="shared" si="4"/>
        <v>0</v>
      </c>
      <c r="E169">
        <f t="shared" si="4"/>
        <v>0</v>
      </c>
      <c r="F169">
        <f t="shared" si="4"/>
        <v>0</v>
      </c>
      <c r="G169">
        <f t="shared" si="4"/>
        <v>0</v>
      </c>
    </row>
    <row r="170" spans="1:7" ht="16">
      <c r="A170" s="8">
        <v>169</v>
      </c>
      <c r="B170" s="1" t="s">
        <v>27</v>
      </c>
      <c r="C170">
        <f t="shared" si="4"/>
        <v>0</v>
      </c>
      <c r="D170">
        <f t="shared" si="4"/>
        <v>1</v>
      </c>
      <c r="E170">
        <f t="shared" si="4"/>
        <v>0</v>
      </c>
      <c r="F170">
        <f t="shared" si="4"/>
        <v>0</v>
      </c>
      <c r="G170">
        <f t="shared" si="4"/>
        <v>0</v>
      </c>
    </row>
    <row r="171" spans="1:7" ht="16">
      <c r="A171" s="8">
        <v>170</v>
      </c>
      <c r="B171" s="1" t="s">
        <v>27</v>
      </c>
      <c r="C171">
        <f t="shared" si="4"/>
        <v>0</v>
      </c>
      <c r="D171">
        <f t="shared" si="4"/>
        <v>1</v>
      </c>
      <c r="E171">
        <f t="shared" si="4"/>
        <v>0</v>
      </c>
      <c r="F171">
        <f t="shared" si="4"/>
        <v>0</v>
      </c>
      <c r="G171">
        <f t="shared" si="4"/>
        <v>0</v>
      </c>
    </row>
    <row r="172" spans="1:7" ht="16">
      <c r="A172" s="8">
        <v>171</v>
      </c>
      <c r="B172" s="1" t="s">
        <v>27</v>
      </c>
      <c r="C172">
        <f t="shared" si="4"/>
        <v>0</v>
      </c>
      <c r="D172">
        <f t="shared" si="4"/>
        <v>1</v>
      </c>
      <c r="E172">
        <f t="shared" si="4"/>
        <v>0</v>
      </c>
      <c r="F172">
        <f t="shared" si="4"/>
        <v>0</v>
      </c>
      <c r="G172">
        <f t="shared" si="4"/>
        <v>0</v>
      </c>
    </row>
    <row r="173" spans="1:7" ht="16">
      <c r="A173" s="8">
        <v>172</v>
      </c>
      <c r="B173" s="1" t="s">
        <v>27</v>
      </c>
      <c r="C173">
        <f t="shared" si="4"/>
        <v>0</v>
      </c>
      <c r="D173">
        <f t="shared" si="4"/>
        <v>1</v>
      </c>
      <c r="E173">
        <f t="shared" si="4"/>
        <v>0</v>
      </c>
      <c r="F173">
        <f t="shared" si="4"/>
        <v>0</v>
      </c>
      <c r="G173">
        <f t="shared" si="4"/>
        <v>0</v>
      </c>
    </row>
    <row r="174" spans="1:7" ht="16">
      <c r="A174" s="8">
        <v>173</v>
      </c>
      <c r="B174" s="1" t="s">
        <v>27</v>
      </c>
      <c r="C174">
        <f t="shared" si="4"/>
        <v>0</v>
      </c>
      <c r="D174">
        <f t="shared" si="4"/>
        <v>1</v>
      </c>
      <c r="E174">
        <f t="shared" si="4"/>
        <v>0</v>
      </c>
      <c r="F174">
        <f t="shared" si="4"/>
        <v>0</v>
      </c>
      <c r="G174">
        <f t="shared" si="4"/>
        <v>0</v>
      </c>
    </row>
    <row r="175" spans="1:7" ht="16">
      <c r="A175" s="8">
        <v>174</v>
      </c>
      <c r="B175" s="1" t="s">
        <v>27</v>
      </c>
      <c r="C175">
        <f t="shared" si="4"/>
        <v>0</v>
      </c>
      <c r="D175">
        <f t="shared" si="4"/>
        <v>1</v>
      </c>
      <c r="E175">
        <f t="shared" si="4"/>
        <v>0</v>
      </c>
      <c r="F175">
        <f t="shared" si="4"/>
        <v>0</v>
      </c>
      <c r="G175">
        <f t="shared" si="4"/>
        <v>0</v>
      </c>
    </row>
    <row r="176" spans="1:7" ht="16">
      <c r="A176" s="8">
        <v>175</v>
      </c>
      <c r="B176" s="1" t="s">
        <v>27</v>
      </c>
      <c r="C176">
        <f t="shared" si="4"/>
        <v>0</v>
      </c>
      <c r="D176">
        <f t="shared" si="4"/>
        <v>1</v>
      </c>
      <c r="E176">
        <f t="shared" si="4"/>
        <v>0</v>
      </c>
      <c r="F176">
        <f t="shared" si="4"/>
        <v>0</v>
      </c>
      <c r="G176">
        <f t="shared" si="4"/>
        <v>0</v>
      </c>
    </row>
    <row r="177" spans="1:7" ht="16">
      <c r="A177" s="8">
        <v>176</v>
      </c>
      <c r="B177" s="1" t="s">
        <v>27</v>
      </c>
      <c r="C177">
        <f t="shared" si="4"/>
        <v>0</v>
      </c>
      <c r="D177">
        <f t="shared" si="4"/>
        <v>1</v>
      </c>
      <c r="E177">
        <f t="shared" si="4"/>
        <v>0</v>
      </c>
      <c r="F177">
        <f t="shared" si="4"/>
        <v>0</v>
      </c>
      <c r="G177">
        <f t="shared" si="4"/>
        <v>0</v>
      </c>
    </row>
    <row r="178" spans="1:7" ht="16">
      <c r="A178" s="8">
        <v>177</v>
      </c>
      <c r="B178" s="1" t="s">
        <v>27</v>
      </c>
      <c r="C178">
        <f t="shared" si="4"/>
        <v>0</v>
      </c>
      <c r="D178">
        <f t="shared" si="4"/>
        <v>1</v>
      </c>
      <c r="E178">
        <f t="shared" si="4"/>
        <v>0</v>
      </c>
      <c r="F178">
        <f t="shared" si="4"/>
        <v>0</v>
      </c>
      <c r="G178">
        <f t="shared" si="4"/>
        <v>0</v>
      </c>
    </row>
    <row r="179" spans="1:7" ht="16">
      <c r="A179" s="8">
        <v>178</v>
      </c>
      <c r="B179" s="1" t="s">
        <v>27</v>
      </c>
      <c r="C179">
        <f t="shared" si="4"/>
        <v>0</v>
      </c>
      <c r="D179">
        <f t="shared" si="4"/>
        <v>1</v>
      </c>
      <c r="E179">
        <f t="shared" si="4"/>
        <v>0</v>
      </c>
      <c r="F179">
        <f t="shared" si="4"/>
        <v>0</v>
      </c>
      <c r="G179">
        <f t="shared" si="4"/>
        <v>0</v>
      </c>
    </row>
    <row r="180" spans="1:7" ht="16">
      <c r="A180" s="8">
        <v>179</v>
      </c>
      <c r="B180" s="1" t="s">
        <v>53</v>
      </c>
      <c r="C180">
        <f t="shared" si="4"/>
        <v>1</v>
      </c>
      <c r="D180">
        <f t="shared" si="4"/>
        <v>0</v>
      </c>
      <c r="E180">
        <f t="shared" si="4"/>
        <v>0</v>
      </c>
      <c r="F180">
        <f t="shared" si="4"/>
        <v>0</v>
      </c>
      <c r="G180">
        <f t="shared" si="4"/>
        <v>0</v>
      </c>
    </row>
    <row r="181" spans="1:7" ht="16">
      <c r="A181" s="8">
        <v>180</v>
      </c>
      <c r="B181" s="1" t="s">
        <v>27</v>
      </c>
      <c r="C181">
        <f t="shared" si="4"/>
        <v>0</v>
      </c>
      <c r="D181">
        <f t="shared" si="4"/>
        <v>1</v>
      </c>
      <c r="E181">
        <f t="shared" si="4"/>
        <v>0</v>
      </c>
      <c r="F181">
        <f t="shared" si="4"/>
        <v>0</v>
      </c>
      <c r="G181">
        <f t="shared" si="4"/>
        <v>0</v>
      </c>
    </row>
    <row r="182" spans="1:7" ht="16">
      <c r="A182" s="8">
        <v>181</v>
      </c>
      <c r="B182" s="1" t="s">
        <v>75</v>
      </c>
      <c r="C182">
        <f t="shared" si="4"/>
        <v>0</v>
      </c>
      <c r="D182">
        <f t="shared" si="4"/>
        <v>0</v>
      </c>
      <c r="E182">
        <f t="shared" si="4"/>
        <v>0</v>
      </c>
      <c r="F182">
        <f t="shared" si="4"/>
        <v>1</v>
      </c>
      <c r="G182">
        <f t="shared" si="4"/>
        <v>0</v>
      </c>
    </row>
    <row r="183" spans="1:7" ht="16">
      <c r="A183" s="8">
        <v>182</v>
      </c>
      <c r="B183" s="1" t="s">
        <v>27</v>
      </c>
      <c r="C183">
        <f t="shared" si="4"/>
        <v>0</v>
      </c>
      <c r="D183">
        <f t="shared" si="4"/>
        <v>1</v>
      </c>
      <c r="E183">
        <f t="shared" si="4"/>
        <v>0</v>
      </c>
      <c r="F183">
        <f t="shared" si="4"/>
        <v>0</v>
      </c>
      <c r="G183">
        <f t="shared" si="4"/>
        <v>0</v>
      </c>
    </row>
    <row r="184" spans="1:7" ht="16">
      <c r="A184" s="8">
        <v>183</v>
      </c>
      <c r="B184" s="1" t="s">
        <v>27</v>
      </c>
      <c r="C184">
        <f t="shared" si="4"/>
        <v>0</v>
      </c>
      <c r="D184">
        <f t="shared" si="4"/>
        <v>1</v>
      </c>
      <c r="E184">
        <f t="shared" si="4"/>
        <v>0</v>
      </c>
      <c r="F184">
        <f t="shared" si="4"/>
        <v>0</v>
      </c>
      <c r="G184">
        <f t="shared" si="4"/>
        <v>0</v>
      </c>
    </row>
    <row r="185" spans="1:7" ht="16">
      <c r="A185" s="8">
        <v>184</v>
      </c>
      <c r="B185" s="1" t="s">
        <v>27</v>
      </c>
      <c r="C185">
        <f t="shared" si="4"/>
        <v>0</v>
      </c>
      <c r="D185">
        <f t="shared" si="4"/>
        <v>1</v>
      </c>
      <c r="E185">
        <f t="shared" si="4"/>
        <v>0</v>
      </c>
      <c r="F185">
        <f t="shared" si="4"/>
        <v>0</v>
      </c>
      <c r="G185">
        <f t="shared" si="4"/>
        <v>0</v>
      </c>
    </row>
    <row r="186" spans="1:7" ht="16">
      <c r="A186" s="8">
        <v>185</v>
      </c>
      <c r="B186" s="1" t="s">
        <v>27</v>
      </c>
      <c r="C186">
        <f t="shared" si="4"/>
        <v>0</v>
      </c>
      <c r="D186">
        <f t="shared" si="4"/>
        <v>1</v>
      </c>
      <c r="E186">
        <f t="shared" si="4"/>
        <v>0</v>
      </c>
      <c r="F186">
        <f t="shared" si="4"/>
        <v>0</v>
      </c>
      <c r="G186">
        <f t="shared" si="4"/>
        <v>0</v>
      </c>
    </row>
    <row r="187" spans="1:7" ht="16">
      <c r="A187" s="8">
        <v>186</v>
      </c>
      <c r="B187" s="1" t="s">
        <v>761</v>
      </c>
      <c r="C187">
        <f t="shared" si="4"/>
        <v>0</v>
      </c>
      <c r="D187">
        <f t="shared" si="4"/>
        <v>0</v>
      </c>
      <c r="E187">
        <f t="shared" si="4"/>
        <v>1</v>
      </c>
      <c r="F187">
        <f t="shared" si="4"/>
        <v>0</v>
      </c>
      <c r="G187">
        <f t="shared" si="4"/>
        <v>0</v>
      </c>
    </row>
    <row r="188" spans="1:7" ht="16">
      <c r="A188" s="8">
        <v>187</v>
      </c>
      <c r="B188" s="1" t="s">
        <v>53</v>
      </c>
      <c r="C188">
        <f t="shared" si="4"/>
        <v>1</v>
      </c>
      <c r="D188">
        <f t="shared" si="4"/>
        <v>0</v>
      </c>
      <c r="E188">
        <f t="shared" si="4"/>
        <v>0</v>
      </c>
      <c r="F188">
        <f t="shared" si="4"/>
        <v>0</v>
      </c>
      <c r="G188">
        <f t="shared" si="4"/>
        <v>0</v>
      </c>
    </row>
    <row r="189" spans="1:7" ht="16">
      <c r="A189" s="8">
        <v>188</v>
      </c>
      <c r="B189" s="1" t="s">
        <v>27</v>
      </c>
      <c r="C189">
        <f t="shared" si="4"/>
        <v>0</v>
      </c>
      <c r="D189">
        <f t="shared" si="4"/>
        <v>1</v>
      </c>
      <c r="E189">
        <f t="shared" si="4"/>
        <v>0</v>
      </c>
      <c r="F189">
        <f t="shared" si="4"/>
        <v>0</v>
      </c>
      <c r="G189">
        <f t="shared" si="4"/>
        <v>0</v>
      </c>
    </row>
    <row r="190" spans="1:7" ht="16">
      <c r="A190" s="8">
        <v>189</v>
      </c>
      <c r="B190" s="1" t="s">
        <v>53</v>
      </c>
      <c r="C190">
        <f t="shared" si="4"/>
        <v>1</v>
      </c>
      <c r="D190">
        <f t="shared" si="4"/>
        <v>0</v>
      </c>
      <c r="E190">
        <f t="shared" si="4"/>
        <v>0</v>
      </c>
      <c r="F190">
        <f t="shared" si="4"/>
        <v>0</v>
      </c>
      <c r="G190">
        <f t="shared" si="4"/>
        <v>0</v>
      </c>
    </row>
    <row r="191" spans="1:7" ht="16">
      <c r="A191" s="8">
        <v>190</v>
      </c>
      <c r="B191" s="1" t="s">
        <v>53</v>
      </c>
      <c r="C191">
        <f t="shared" si="4"/>
        <v>1</v>
      </c>
      <c r="D191">
        <f t="shared" si="4"/>
        <v>0</v>
      </c>
      <c r="E191">
        <f t="shared" si="4"/>
        <v>0</v>
      </c>
      <c r="F191">
        <f t="shared" si="4"/>
        <v>0</v>
      </c>
      <c r="G191">
        <f t="shared" si="4"/>
        <v>0</v>
      </c>
    </row>
    <row r="192" spans="1:7" ht="16">
      <c r="A192" s="8">
        <v>191</v>
      </c>
      <c r="B192" s="1" t="s">
        <v>27</v>
      </c>
      <c r="C192">
        <f t="shared" si="4"/>
        <v>0</v>
      </c>
      <c r="D192">
        <f t="shared" si="4"/>
        <v>1</v>
      </c>
      <c r="E192">
        <f t="shared" si="4"/>
        <v>0</v>
      </c>
      <c r="F192">
        <f t="shared" si="4"/>
        <v>0</v>
      </c>
      <c r="G192">
        <f t="shared" si="4"/>
        <v>0</v>
      </c>
    </row>
    <row r="193" spans="1:7" ht="16">
      <c r="A193" s="8">
        <v>192</v>
      </c>
      <c r="B193" s="1" t="s">
        <v>27</v>
      </c>
      <c r="C193">
        <f t="shared" si="4"/>
        <v>0</v>
      </c>
      <c r="D193">
        <f t="shared" si="4"/>
        <v>1</v>
      </c>
      <c r="E193">
        <f t="shared" si="4"/>
        <v>0</v>
      </c>
      <c r="F193">
        <f t="shared" si="4"/>
        <v>0</v>
      </c>
      <c r="G193">
        <f t="shared" si="4"/>
        <v>0</v>
      </c>
    </row>
    <row r="194" spans="1:7" ht="16">
      <c r="A194" s="8">
        <v>193</v>
      </c>
      <c r="B194" s="1" t="s">
        <v>27</v>
      </c>
      <c r="C194">
        <f t="shared" si="4"/>
        <v>0</v>
      </c>
      <c r="D194">
        <f t="shared" si="4"/>
        <v>1</v>
      </c>
      <c r="E194">
        <f t="shared" si="4"/>
        <v>0</v>
      </c>
      <c r="F194">
        <f t="shared" si="4"/>
        <v>0</v>
      </c>
      <c r="G194">
        <f t="shared" si="4"/>
        <v>0</v>
      </c>
    </row>
    <row r="195" spans="1:7" ht="16">
      <c r="A195" s="8">
        <v>194</v>
      </c>
      <c r="B195" s="1" t="s">
        <v>27</v>
      </c>
      <c r="C195">
        <f t="shared" si="4"/>
        <v>0</v>
      </c>
      <c r="D195">
        <f t="shared" si="4"/>
        <v>1</v>
      </c>
      <c r="E195">
        <f t="shared" si="4"/>
        <v>0</v>
      </c>
      <c r="F195">
        <f t="shared" si="4"/>
        <v>0</v>
      </c>
      <c r="G195">
        <f t="shared" si="4"/>
        <v>0</v>
      </c>
    </row>
    <row r="196" spans="1:7" ht="16">
      <c r="A196" s="8">
        <v>195</v>
      </c>
      <c r="B196" s="1" t="s">
        <v>27</v>
      </c>
      <c r="C196">
        <f t="shared" si="4"/>
        <v>0</v>
      </c>
      <c r="D196">
        <f t="shared" si="4"/>
        <v>1</v>
      </c>
      <c r="E196">
        <f t="shared" si="4"/>
        <v>0</v>
      </c>
      <c r="F196">
        <f t="shared" si="4"/>
        <v>0</v>
      </c>
      <c r="G196">
        <f t="shared" si="4"/>
        <v>0</v>
      </c>
    </row>
    <row r="197" spans="1:7" ht="16">
      <c r="A197" s="8">
        <v>196</v>
      </c>
      <c r="B197" s="1" t="s">
        <v>27</v>
      </c>
      <c r="C197">
        <f t="shared" si="4"/>
        <v>0</v>
      </c>
      <c r="D197">
        <f t="shared" si="4"/>
        <v>1</v>
      </c>
      <c r="E197">
        <f t="shared" si="4"/>
        <v>0</v>
      </c>
      <c r="F197">
        <f t="shared" si="4"/>
        <v>0</v>
      </c>
      <c r="G197">
        <f t="shared" si="4"/>
        <v>0</v>
      </c>
    </row>
    <row r="198" spans="1:7" ht="16">
      <c r="A198" s="8">
        <v>197</v>
      </c>
      <c r="B198" s="1" t="s">
        <v>27</v>
      </c>
      <c r="C198">
        <f t="shared" si="4"/>
        <v>0</v>
      </c>
      <c r="D198">
        <f t="shared" si="4"/>
        <v>1</v>
      </c>
      <c r="E198">
        <f t="shared" si="4"/>
        <v>0</v>
      </c>
      <c r="F198">
        <f t="shared" si="4"/>
        <v>0</v>
      </c>
      <c r="G198">
        <f t="shared" si="4"/>
        <v>0</v>
      </c>
    </row>
    <row r="199" spans="1:7" ht="16">
      <c r="A199" s="8">
        <v>198</v>
      </c>
      <c r="B199" s="1" t="s">
        <v>27</v>
      </c>
      <c r="C199">
        <f t="shared" si="4"/>
        <v>0</v>
      </c>
      <c r="D199">
        <f t="shared" si="4"/>
        <v>1</v>
      </c>
      <c r="E199">
        <f t="shared" si="4"/>
        <v>0</v>
      </c>
      <c r="F199">
        <f t="shared" si="4"/>
        <v>0</v>
      </c>
      <c r="G199">
        <f t="shared" si="4"/>
        <v>0</v>
      </c>
    </row>
    <row r="200" spans="1:7" ht="16">
      <c r="A200" s="8">
        <v>199</v>
      </c>
      <c r="B200" s="1" t="s">
        <v>27</v>
      </c>
      <c r="C200">
        <f t="shared" si="4"/>
        <v>0</v>
      </c>
      <c r="D200">
        <f t="shared" si="4"/>
        <v>1</v>
      </c>
      <c r="E200">
        <f t="shared" si="4"/>
        <v>0</v>
      </c>
      <c r="F200">
        <f t="shared" si="4"/>
        <v>0</v>
      </c>
      <c r="G200">
        <f t="shared" si="4"/>
        <v>0</v>
      </c>
    </row>
    <row r="201" spans="1:7" ht="16">
      <c r="A201" s="8">
        <v>200</v>
      </c>
      <c r="B201" s="1" t="s">
        <v>27</v>
      </c>
      <c r="C201">
        <f t="shared" si="4"/>
        <v>0</v>
      </c>
      <c r="D201">
        <f t="shared" si="4"/>
        <v>1</v>
      </c>
      <c r="E201">
        <f t="shared" si="4"/>
        <v>0</v>
      </c>
      <c r="F201">
        <f t="shared" si="4"/>
        <v>0</v>
      </c>
      <c r="G201">
        <f t="shared" si="4"/>
        <v>0</v>
      </c>
    </row>
    <row r="202" spans="1:7" ht="16">
      <c r="A202" s="8">
        <v>201</v>
      </c>
      <c r="B202" s="1" t="s">
        <v>27</v>
      </c>
      <c r="C202">
        <f t="shared" si="4"/>
        <v>0</v>
      </c>
      <c r="D202">
        <f t="shared" si="4"/>
        <v>1</v>
      </c>
      <c r="E202">
        <f t="shared" si="4"/>
        <v>0</v>
      </c>
      <c r="F202">
        <f t="shared" si="4"/>
        <v>0</v>
      </c>
      <c r="G202">
        <f t="shared" si="4"/>
        <v>0</v>
      </c>
    </row>
    <row r="203" spans="1:7" ht="16">
      <c r="A203" s="8">
        <v>202</v>
      </c>
      <c r="B203" s="1" t="s">
        <v>53</v>
      </c>
      <c r="C203">
        <f t="shared" si="4"/>
        <v>1</v>
      </c>
      <c r="D203">
        <f t="shared" si="4"/>
        <v>0</v>
      </c>
      <c r="E203">
        <f t="shared" si="4"/>
        <v>0</v>
      </c>
      <c r="F203">
        <f t="shared" si="4"/>
        <v>0</v>
      </c>
      <c r="G203">
        <f t="shared" si="4"/>
        <v>0</v>
      </c>
    </row>
    <row r="204" spans="1:7" ht="16">
      <c r="A204" s="8">
        <v>203</v>
      </c>
      <c r="B204" s="1" t="s">
        <v>53</v>
      </c>
      <c r="C204">
        <f t="shared" si="4"/>
        <v>1</v>
      </c>
      <c r="D204">
        <f t="shared" si="4"/>
        <v>0</v>
      </c>
      <c r="E204">
        <f t="shared" si="4"/>
        <v>0</v>
      </c>
      <c r="F204">
        <f t="shared" si="4"/>
        <v>0</v>
      </c>
      <c r="G204">
        <f t="shared" si="4"/>
        <v>0</v>
      </c>
    </row>
    <row r="205" spans="1:7" ht="16">
      <c r="A205" s="8">
        <v>204</v>
      </c>
      <c r="B205" s="1" t="s">
        <v>2634</v>
      </c>
      <c r="C205">
        <f t="shared" si="4"/>
        <v>0</v>
      </c>
      <c r="D205">
        <f t="shared" si="4"/>
        <v>0</v>
      </c>
      <c r="E205">
        <f t="shared" si="4"/>
        <v>0</v>
      </c>
      <c r="F205">
        <f t="shared" si="4"/>
        <v>0</v>
      </c>
      <c r="G205">
        <f t="shared" si="4"/>
        <v>1</v>
      </c>
    </row>
    <row r="206" spans="1:7" ht="16">
      <c r="A206" s="8">
        <v>205</v>
      </c>
      <c r="B206" s="1" t="s">
        <v>53</v>
      </c>
      <c r="C206">
        <f t="shared" si="4"/>
        <v>1</v>
      </c>
      <c r="D206">
        <f t="shared" si="4"/>
        <v>0</v>
      </c>
      <c r="E206">
        <f t="shared" si="4"/>
        <v>0</v>
      </c>
      <c r="F206">
        <f t="shared" si="4"/>
        <v>0</v>
      </c>
      <c r="G206">
        <f t="shared" si="4"/>
        <v>0</v>
      </c>
    </row>
    <row r="207" spans="1:7" ht="16">
      <c r="A207" s="8">
        <v>206</v>
      </c>
      <c r="B207" s="1" t="s">
        <v>27</v>
      </c>
      <c r="C207">
        <f t="shared" si="4"/>
        <v>0</v>
      </c>
      <c r="D207">
        <f t="shared" si="4"/>
        <v>1</v>
      </c>
      <c r="E207">
        <f t="shared" si="4"/>
        <v>0</v>
      </c>
      <c r="F207">
        <f t="shared" si="4"/>
        <v>0</v>
      </c>
      <c r="G207">
        <f t="shared" si="4"/>
        <v>0</v>
      </c>
    </row>
    <row r="208" spans="1:7" ht="16">
      <c r="A208" s="8">
        <v>207</v>
      </c>
      <c r="B208" s="1" t="s">
        <v>27</v>
      </c>
      <c r="C208">
        <f t="shared" si="4"/>
        <v>0</v>
      </c>
      <c r="D208">
        <f t="shared" si="4"/>
        <v>1</v>
      </c>
      <c r="E208">
        <f t="shared" si="4"/>
        <v>0</v>
      </c>
      <c r="F208">
        <f t="shared" si="4"/>
        <v>0</v>
      </c>
      <c r="G208">
        <f t="shared" si="4"/>
        <v>0</v>
      </c>
    </row>
    <row r="209" spans="1:7" ht="16">
      <c r="A209" s="8">
        <v>208</v>
      </c>
      <c r="B209" s="1" t="s">
        <v>53</v>
      </c>
      <c r="C209">
        <f t="shared" si="4"/>
        <v>1</v>
      </c>
      <c r="D209">
        <f t="shared" si="4"/>
        <v>0</v>
      </c>
      <c r="E209">
        <f t="shared" si="4"/>
        <v>0</v>
      </c>
      <c r="F209">
        <f t="shared" si="4"/>
        <v>0</v>
      </c>
      <c r="G209">
        <f t="shared" si="4"/>
        <v>0</v>
      </c>
    </row>
    <row r="210" spans="1:7" ht="16">
      <c r="A210" s="8">
        <v>209</v>
      </c>
      <c r="B210" s="1" t="s">
        <v>27</v>
      </c>
      <c r="C210">
        <f t="shared" si="4"/>
        <v>0</v>
      </c>
      <c r="D210">
        <f t="shared" si="4"/>
        <v>1</v>
      </c>
      <c r="E210">
        <f t="shared" si="4"/>
        <v>0</v>
      </c>
      <c r="F210">
        <f t="shared" si="4"/>
        <v>0</v>
      </c>
      <c r="G210">
        <f t="shared" si="4"/>
        <v>0</v>
      </c>
    </row>
    <row r="211" spans="1:7" ht="16">
      <c r="A211" s="8">
        <v>210</v>
      </c>
      <c r="B211" s="1" t="s">
        <v>53</v>
      </c>
      <c r="C211">
        <f t="shared" si="4"/>
        <v>1</v>
      </c>
      <c r="D211">
        <f t="shared" si="4"/>
        <v>0</v>
      </c>
      <c r="E211">
        <f t="shared" si="4"/>
        <v>0</v>
      </c>
      <c r="F211">
        <f t="shared" si="4"/>
        <v>0</v>
      </c>
      <c r="G211">
        <f t="shared" si="4"/>
        <v>0</v>
      </c>
    </row>
    <row r="212" spans="1:7" ht="16">
      <c r="A212" s="8">
        <v>211</v>
      </c>
      <c r="B212" s="1" t="s">
        <v>27</v>
      </c>
      <c r="C212">
        <f t="shared" si="4"/>
        <v>0</v>
      </c>
      <c r="D212">
        <f t="shared" si="4"/>
        <v>1</v>
      </c>
      <c r="E212">
        <f t="shared" si="4"/>
        <v>0</v>
      </c>
      <c r="F212">
        <f t="shared" si="4"/>
        <v>0</v>
      </c>
      <c r="G212">
        <f t="shared" si="4"/>
        <v>0</v>
      </c>
    </row>
    <row r="213" spans="1:7" ht="16">
      <c r="A213" s="8">
        <v>212</v>
      </c>
      <c r="B213" s="1" t="s">
        <v>53</v>
      </c>
      <c r="C213">
        <f t="shared" si="4"/>
        <v>1</v>
      </c>
      <c r="D213">
        <f t="shared" si="4"/>
        <v>0</v>
      </c>
      <c r="E213">
        <f t="shared" si="4"/>
        <v>0</v>
      </c>
      <c r="F213">
        <f t="shared" si="4"/>
        <v>0</v>
      </c>
      <c r="G213">
        <f t="shared" si="4"/>
        <v>0</v>
      </c>
    </row>
    <row r="214" spans="1:7" ht="16">
      <c r="A214" s="8">
        <v>213</v>
      </c>
      <c r="B214" s="1" t="s">
        <v>27</v>
      </c>
      <c r="C214">
        <f t="shared" si="4"/>
        <v>0</v>
      </c>
      <c r="D214">
        <f t="shared" si="4"/>
        <v>1</v>
      </c>
      <c r="E214">
        <f t="shared" si="4"/>
        <v>0</v>
      </c>
      <c r="F214">
        <f t="shared" si="4"/>
        <v>0</v>
      </c>
      <c r="G214">
        <f t="shared" si="4"/>
        <v>0</v>
      </c>
    </row>
    <row r="215" spans="1:7" ht="16">
      <c r="A215" s="8">
        <v>214</v>
      </c>
      <c r="B215" s="1" t="s">
        <v>27</v>
      </c>
      <c r="C215">
        <f t="shared" si="4"/>
        <v>0</v>
      </c>
      <c r="D215">
        <f t="shared" si="4"/>
        <v>1</v>
      </c>
      <c r="E215">
        <f t="shared" si="4"/>
        <v>0</v>
      </c>
      <c r="F215">
        <f t="shared" si="4"/>
        <v>0</v>
      </c>
      <c r="G215">
        <f t="shared" si="4"/>
        <v>0</v>
      </c>
    </row>
    <row r="216" spans="1:7" ht="16">
      <c r="A216" s="8">
        <v>215</v>
      </c>
      <c r="B216" s="1" t="s">
        <v>53</v>
      </c>
      <c r="C216">
        <f t="shared" si="4"/>
        <v>1</v>
      </c>
      <c r="D216">
        <f t="shared" si="4"/>
        <v>0</v>
      </c>
      <c r="E216">
        <f t="shared" si="4"/>
        <v>0</v>
      </c>
      <c r="F216">
        <f t="shared" si="4"/>
        <v>0</v>
      </c>
      <c r="G216">
        <f t="shared" si="4"/>
        <v>0</v>
      </c>
    </row>
    <row r="217" spans="1:7" ht="16">
      <c r="A217" s="8">
        <v>216</v>
      </c>
      <c r="B217" s="1" t="s">
        <v>53</v>
      </c>
      <c r="C217">
        <f t="shared" si="4"/>
        <v>1</v>
      </c>
      <c r="D217">
        <f t="shared" si="4"/>
        <v>0</v>
      </c>
      <c r="E217">
        <f t="shared" si="4"/>
        <v>0</v>
      </c>
      <c r="F217">
        <f t="shared" si="4"/>
        <v>0</v>
      </c>
      <c r="G217">
        <f t="shared" si="4"/>
        <v>0</v>
      </c>
    </row>
    <row r="218" spans="1:7" ht="16">
      <c r="A218" s="8">
        <v>217</v>
      </c>
      <c r="B218" s="1" t="s">
        <v>27</v>
      </c>
      <c r="C218">
        <f t="shared" si="4"/>
        <v>0</v>
      </c>
      <c r="D218">
        <f t="shared" si="4"/>
        <v>1</v>
      </c>
      <c r="E218">
        <f t="shared" si="4"/>
        <v>0</v>
      </c>
      <c r="F218">
        <f t="shared" si="4"/>
        <v>0</v>
      </c>
      <c r="G218">
        <f t="shared" si="4"/>
        <v>0</v>
      </c>
    </row>
    <row r="219" spans="1:7" ht="16">
      <c r="A219" s="8">
        <v>218</v>
      </c>
      <c r="B219" s="1" t="s">
        <v>27</v>
      </c>
      <c r="C219">
        <f t="shared" ref="C219:G250" si="5">IF($B219=C$1,1,0)</f>
        <v>0</v>
      </c>
      <c r="D219">
        <f t="shared" si="5"/>
        <v>1</v>
      </c>
      <c r="E219">
        <f t="shared" si="5"/>
        <v>0</v>
      </c>
      <c r="F219">
        <f t="shared" si="5"/>
        <v>0</v>
      </c>
      <c r="G219">
        <f t="shared" si="5"/>
        <v>0</v>
      </c>
    </row>
    <row r="220" spans="1:7" ht="16">
      <c r="A220" s="8">
        <v>219</v>
      </c>
      <c r="B220" s="1" t="s">
        <v>53</v>
      </c>
      <c r="C220">
        <f t="shared" si="5"/>
        <v>1</v>
      </c>
      <c r="D220">
        <f t="shared" si="5"/>
        <v>0</v>
      </c>
      <c r="E220">
        <f t="shared" si="5"/>
        <v>0</v>
      </c>
      <c r="F220">
        <f t="shared" si="5"/>
        <v>0</v>
      </c>
      <c r="G220">
        <f t="shared" si="5"/>
        <v>0</v>
      </c>
    </row>
    <row r="221" spans="1:7" ht="16">
      <c r="A221" s="8">
        <v>220</v>
      </c>
      <c r="B221" s="1" t="s">
        <v>27</v>
      </c>
      <c r="C221">
        <f t="shared" si="5"/>
        <v>0</v>
      </c>
      <c r="D221">
        <f t="shared" si="5"/>
        <v>1</v>
      </c>
      <c r="E221">
        <f t="shared" si="5"/>
        <v>0</v>
      </c>
      <c r="F221">
        <f t="shared" si="5"/>
        <v>0</v>
      </c>
      <c r="G221">
        <f t="shared" si="5"/>
        <v>0</v>
      </c>
    </row>
    <row r="222" spans="1:7" ht="16">
      <c r="A222" s="8">
        <v>221</v>
      </c>
      <c r="B222" s="1" t="s">
        <v>27</v>
      </c>
      <c r="C222">
        <f t="shared" si="5"/>
        <v>0</v>
      </c>
      <c r="D222">
        <f t="shared" si="5"/>
        <v>1</v>
      </c>
      <c r="E222">
        <f t="shared" si="5"/>
        <v>0</v>
      </c>
      <c r="F222">
        <f t="shared" si="5"/>
        <v>0</v>
      </c>
      <c r="G222">
        <f t="shared" si="5"/>
        <v>0</v>
      </c>
    </row>
    <row r="223" spans="1:7" ht="16">
      <c r="A223" s="8">
        <v>222</v>
      </c>
      <c r="B223" s="1" t="s">
        <v>27</v>
      </c>
      <c r="C223">
        <f t="shared" si="5"/>
        <v>0</v>
      </c>
      <c r="D223">
        <f t="shared" si="5"/>
        <v>1</v>
      </c>
      <c r="E223">
        <f t="shared" si="5"/>
        <v>0</v>
      </c>
      <c r="F223">
        <f t="shared" si="5"/>
        <v>0</v>
      </c>
      <c r="G223">
        <f t="shared" si="5"/>
        <v>0</v>
      </c>
    </row>
    <row r="224" spans="1:7" ht="16">
      <c r="A224" s="8">
        <v>223</v>
      </c>
      <c r="B224" s="1" t="s">
        <v>27</v>
      </c>
      <c r="C224">
        <f t="shared" si="5"/>
        <v>0</v>
      </c>
      <c r="D224">
        <f t="shared" si="5"/>
        <v>1</v>
      </c>
      <c r="E224">
        <f t="shared" si="5"/>
        <v>0</v>
      </c>
      <c r="F224">
        <f t="shared" si="5"/>
        <v>0</v>
      </c>
      <c r="G224">
        <f t="shared" si="5"/>
        <v>0</v>
      </c>
    </row>
    <row r="225" spans="1:7" ht="16">
      <c r="A225" s="8">
        <v>224</v>
      </c>
      <c r="B225" s="1" t="s">
        <v>53</v>
      </c>
      <c r="C225">
        <f t="shared" si="5"/>
        <v>1</v>
      </c>
      <c r="D225">
        <f t="shared" si="5"/>
        <v>0</v>
      </c>
      <c r="E225">
        <f t="shared" si="5"/>
        <v>0</v>
      </c>
      <c r="F225">
        <f t="shared" si="5"/>
        <v>0</v>
      </c>
      <c r="G225">
        <f t="shared" si="5"/>
        <v>0</v>
      </c>
    </row>
    <row r="226" spans="1:7" ht="16">
      <c r="A226" s="8">
        <v>225</v>
      </c>
      <c r="B226" s="1" t="s">
        <v>27</v>
      </c>
      <c r="C226">
        <f t="shared" si="5"/>
        <v>0</v>
      </c>
      <c r="D226">
        <f t="shared" si="5"/>
        <v>1</v>
      </c>
      <c r="E226">
        <f t="shared" si="5"/>
        <v>0</v>
      </c>
      <c r="F226">
        <f t="shared" si="5"/>
        <v>0</v>
      </c>
      <c r="G226">
        <f t="shared" si="5"/>
        <v>0</v>
      </c>
    </row>
    <row r="227" spans="1:7" ht="16">
      <c r="A227" s="8">
        <v>226</v>
      </c>
      <c r="B227" s="1" t="s">
        <v>27</v>
      </c>
      <c r="C227">
        <f t="shared" si="5"/>
        <v>0</v>
      </c>
      <c r="D227">
        <f t="shared" si="5"/>
        <v>1</v>
      </c>
      <c r="E227">
        <f t="shared" si="5"/>
        <v>0</v>
      </c>
      <c r="F227">
        <f t="shared" si="5"/>
        <v>0</v>
      </c>
      <c r="G227">
        <f t="shared" si="5"/>
        <v>0</v>
      </c>
    </row>
    <row r="228" spans="1:7" ht="16">
      <c r="A228" s="8">
        <v>227</v>
      </c>
      <c r="B228" s="1" t="s">
        <v>27</v>
      </c>
      <c r="C228">
        <f t="shared" si="5"/>
        <v>0</v>
      </c>
      <c r="D228">
        <f t="shared" si="5"/>
        <v>1</v>
      </c>
      <c r="E228">
        <f t="shared" si="5"/>
        <v>0</v>
      </c>
      <c r="F228">
        <f t="shared" si="5"/>
        <v>0</v>
      </c>
      <c r="G228">
        <f t="shared" si="5"/>
        <v>0</v>
      </c>
    </row>
    <row r="229" spans="1:7" ht="16">
      <c r="A229" s="8">
        <v>228</v>
      </c>
      <c r="B229" s="1" t="s">
        <v>53</v>
      </c>
      <c r="C229">
        <f t="shared" si="5"/>
        <v>1</v>
      </c>
      <c r="D229">
        <f t="shared" si="5"/>
        <v>0</v>
      </c>
      <c r="E229">
        <f t="shared" si="5"/>
        <v>0</v>
      </c>
      <c r="F229">
        <f t="shared" si="5"/>
        <v>0</v>
      </c>
      <c r="G229">
        <f t="shared" si="5"/>
        <v>0</v>
      </c>
    </row>
    <row r="230" spans="1:7" ht="16">
      <c r="A230" s="8">
        <v>229</v>
      </c>
      <c r="B230" s="1" t="s">
        <v>27</v>
      </c>
      <c r="C230">
        <f t="shared" si="5"/>
        <v>0</v>
      </c>
      <c r="D230">
        <f t="shared" si="5"/>
        <v>1</v>
      </c>
      <c r="E230">
        <f t="shared" si="5"/>
        <v>0</v>
      </c>
      <c r="F230">
        <f t="shared" si="5"/>
        <v>0</v>
      </c>
      <c r="G230">
        <f t="shared" si="5"/>
        <v>0</v>
      </c>
    </row>
    <row r="231" spans="1:7" ht="16">
      <c r="A231" s="8">
        <v>230</v>
      </c>
      <c r="B231" s="1" t="s">
        <v>53</v>
      </c>
      <c r="C231">
        <f t="shared" si="5"/>
        <v>1</v>
      </c>
      <c r="D231">
        <f t="shared" si="5"/>
        <v>0</v>
      </c>
      <c r="E231">
        <f t="shared" si="5"/>
        <v>0</v>
      </c>
      <c r="F231">
        <f t="shared" si="5"/>
        <v>0</v>
      </c>
      <c r="G231">
        <f t="shared" si="5"/>
        <v>0</v>
      </c>
    </row>
    <row r="232" spans="1:7" ht="16">
      <c r="A232" s="8">
        <v>231</v>
      </c>
      <c r="B232" s="1" t="s">
        <v>27</v>
      </c>
      <c r="C232">
        <f t="shared" si="5"/>
        <v>0</v>
      </c>
      <c r="D232">
        <f t="shared" si="5"/>
        <v>1</v>
      </c>
      <c r="E232">
        <f t="shared" si="5"/>
        <v>0</v>
      </c>
      <c r="F232">
        <f t="shared" si="5"/>
        <v>0</v>
      </c>
      <c r="G232">
        <f t="shared" si="5"/>
        <v>0</v>
      </c>
    </row>
    <row r="233" spans="1:7" ht="16">
      <c r="A233" s="8">
        <v>232</v>
      </c>
      <c r="B233" s="1" t="s">
        <v>53</v>
      </c>
      <c r="C233">
        <f t="shared" si="5"/>
        <v>1</v>
      </c>
      <c r="D233">
        <f t="shared" si="5"/>
        <v>0</v>
      </c>
      <c r="E233">
        <f t="shared" si="5"/>
        <v>0</v>
      </c>
      <c r="F233">
        <f t="shared" si="5"/>
        <v>0</v>
      </c>
      <c r="G233">
        <f t="shared" si="5"/>
        <v>0</v>
      </c>
    </row>
    <row r="234" spans="1:7" ht="16">
      <c r="A234" s="8">
        <v>233</v>
      </c>
      <c r="B234" s="1" t="s">
        <v>27</v>
      </c>
      <c r="C234">
        <f t="shared" si="5"/>
        <v>0</v>
      </c>
      <c r="D234">
        <f t="shared" si="5"/>
        <v>1</v>
      </c>
      <c r="E234">
        <f t="shared" si="5"/>
        <v>0</v>
      </c>
      <c r="F234">
        <f t="shared" si="5"/>
        <v>0</v>
      </c>
      <c r="G234">
        <f t="shared" si="5"/>
        <v>0</v>
      </c>
    </row>
    <row r="235" spans="1:7" ht="16">
      <c r="A235" s="8">
        <v>234</v>
      </c>
      <c r="B235" s="1" t="s">
        <v>27</v>
      </c>
      <c r="C235">
        <f t="shared" si="5"/>
        <v>0</v>
      </c>
      <c r="D235">
        <f t="shared" si="5"/>
        <v>1</v>
      </c>
      <c r="E235">
        <f t="shared" si="5"/>
        <v>0</v>
      </c>
      <c r="F235">
        <f t="shared" si="5"/>
        <v>0</v>
      </c>
      <c r="G235">
        <f t="shared" si="5"/>
        <v>0</v>
      </c>
    </row>
    <row r="236" spans="1:7" ht="16">
      <c r="A236" s="8">
        <v>235</v>
      </c>
      <c r="B236" s="1" t="s">
        <v>27</v>
      </c>
      <c r="C236">
        <f t="shared" si="5"/>
        <v>0</v>
      </c>
      <c r="D236">
        <f t="shared" si="5"/>
        <v>1</v>
      </c>
      <c r="E236">
        <f t="shared" si="5"/>
        <v>0</v>
      </c>
      <c r="F236">
        <f t="shared" si="5"/>
        <v>0</v>
      </c>
      <c r="G236">
        <f t="shared" si="5"/>
        <v>0</v>
      </c>
    </row>
    <row r="237" spans="1:7" ht="16">
      <c r="A237" s="8">
        <v>236</v>
      </c>
      <c r="B237" s="1" t="s">
        <v>27</v>
      </c>
      <c r="C237">
        <f t="shared" si="5"/>
        <v>0</v>
      </c>
      <c r="D237">
        <f t="shared" si="5"/>
        <v>1</v>
      </c>
      <c r="E237">
        <f t="shared" si="5"/>
        <v>0</v>
      </c>
      <c r="F237">
        <f t="shared" si="5"/>
        <v>0</v>
      </c>
      <c r="G237">
        <f t="shared" si="5"/>
        <v>0</v>
      </c>
    </row>
    <row r="238" spans="1:7" ht="16">
      <c r="A238" s="8">
        <v>237</v>
      </c>
      <c r="B238" s="1" t="s">
        <v>53</v>
      </c>
      <c r="C238">
        <f t="shared" si="5"/>
        <v>1</v>
      </c>
      <c r="D238">
        <f t="shared" si="5"/>
        <v>0</v>
      </c>
      <c r="E238">
        <f t="shared" si="5"/>
        <v>0</v>
      </c>
      <c r="F238">
        <f t="shared" si="5"/>
        <v>0</v>
      </c>
      <c r="G238">
        <f t="shared" si="5"/>
        <v>0</v>
      </c>
    </row>
    <row r="239" spans="1:7" ht="16">
      <c r="A239" s="8">
        <v>238</v>
      </c>
      <c r="B239" s="1" t="s">
        <v>53</v>
      </c>
      <c r="C239">
        <f t="shared" si="5"/>
        <v>1</v>
      </c>
      <c r="D239">
        <f t="shared" si="5"/>
        <v>0</v>
      </c>
      <c r="E239">
        <f t="shared" si="5"/>
        <v>0</v>
      </c>
      <c r="F239">
        <f t="shared" si="5"/>
        <v>0</v>
      </c>
      <c r="G239">
        <f t="shared" si="5"/>
        <v>0</v>
      </c>
    </row>
    <row r="240" spans="1:7" ht="16">
      <c r="A240" s="8">
        <v>239</v>
      </c>
      <c r="B240" s="1" t="s">
        <v>53</v>
      </c>
      <c r="C240">
        <f t="shared" si="5"/>
        <v>1</v>
      </c>
      <c r="D240">
        <f t="shared" si="5"/>
        <v>0</v>
      </c>
      <c r="E240">
        <f t="shared" si="5"/>
        <v>0</v>
      </c>
      <c r="F240">
        <f t="shared" si="5"/>
        <v>0</v>
      </c>
      <c r="G240">
        <f t="shared" si="5"/>
        <v>0</v>
      </c>
    </row>
    <row r="241" spans="1:7" ht="16">
      <c r="A241" s="8">
        <v>240</v>
      </c>
      <c r="B241" s="1" t="s">
        <v>27</v>
      </c>
      <c r="C241">
        <f t="shared" si="5"/>
        <v>0</v>
      </c>
      <c r="D241">
        <f t="shared" si="5"/>
        <v>1</v>
      </c>
      <c r="E241">
        <f t="shared" si="5"/>
        <v>0</v>
      </c>
      <c r="F241">
        <f t="shared" si="5"/>
        <v>0</v>
      </c>
      <c r="G241">
        <f t="shared" si="5"/>
        <v>0</v>
      </c>
    </row>
    <row r="242" spans="1:7" ht="16">
      <c r="A242" s="8">
        <v>241</v>
      </c>
      <c r="B242" s="1" t="s">
        <v>27</v>
      </c>
      <c r="C242">
        <f t="shared" si="5"/>
        <v>0</v>
      </c>
      <c r="D242">
        <f t="shared" si="5"/>
        <v>1</v>
      </c>
      <c r="E242">
        <f t="shared" si="5"/>
        <v>0</v>
      </c>
      <c r="F242">
        <f t="shared" si="5"/>
        <v>0</v>
      </c>
      <c r="G242">
        <f t="shared" si="5"/>
        <v>0</v>
      </c>
    </row>
    <row r="243" spans="1:7" ht="16">
      <c r="A243" s="8">
        <v>242</v>
      </c>
      <c r="B243" s="1" t="s">
        <v>53</v>
      </c>
      <c r="C243">
        <f t="shared" si="5"/>
        <v>1</v>
      </c>
      <c r="D243">
        <f t="shared" si="5"/>
        <v>0</v>
      </c>
      <c r="E243">
        <f t="shared" si="5"/>
        <v>0</v>
      </c>
      <c r="F243">
        <f t="shared" si="5"/>
        <v>0</v>
      </c>
      <c r="G243">
        <f t="shared" si="5"/>
        <v>0</v>
      </c>
    </row>
    <row r="244" spans="1:7" ht="16">
      <c r="A244" s="8">
        <v>243</v>
      </c>
      <c r="B244" s="1" t="s">
        <v>27</v>
      </c>
      <c r="C244">
        <f t="shared" si="5"/>
        <v>0</v>
      </c>
      <c r="D244">
        <f t="shared" si="5"/>
        <v>1</v>
      </c>
      <c r="E244">
        <f t="shared" si="5"/>
        <v>0</v>
      </c>
      <c r="F244">
        <f t="shared" si="5"/>
        <v>0</v>
      </c>
      <c r="G244">
        <f t="shared" si="5"/>
        <v>0</v>
      </c>
    </row>
    <row r="245" spans="1:7" ht="16">
      <c r="A245" s="8">
        <v>244</v>
      </c>
      <c r="B245" s="1" t="s">
        <v>27</v>
      </c>
      <c r="C245">
        <f t="shared" si="5"/>
        <v>0</v>
      </c>
      <c r="D245">
        <f t="shared" si="5"/>
        <v>1</v>
      </c>
      <c r="E245">
        <f t="shared" si="5"/>
        <v>0</v>
      </c>
      <c r="F245">
        <f t="shared" si="5"/>
        <v>0</v>
      </c>
      <c r="G245">
        <f t="shared" si="5"/>
        <v>0</v>
      </c>
    </row>
    <row r="246" spans="1:7" ht="16">
      <c r="A246" s="8">
        <v>245</v>
      </c>
      <c r="B246" s="1" t="s">
        <v>53</v>
      </c>
      <c r="C246">
        <f t="shared" si="5"/>
        <v>1</v>
      </c>
      <c r="D246">
        <f t="shared" si="5"/>
        <v>0</v>
      </c>
      <c r="E246">
        <f t="shared" si="5"/>
        <v>0</v>
      </c>
      <c r="F246">
        <f t="shared" si="5"/>
        <v>0</v>
      </c>
      <c r="G246">
        <f t="shared" si="5"/>
        <v>0</v>
      </c>
    </row>
    <row r="247" spans="1:7" ht="16">
      <c r="A247" s="8">
        <v>246</v>
      </c>
      <c r="B247" s="1" t="s">
        <v>53</v>
      </c>
      <c r="C247">
        <f t="shared" si="5"/>
        <v>1</v>
      </c>
      <c r="D247">
        <f t="shared" si="5"/>
        <v>0</v>
      </c>
      <c r="E247">
        <f t="shared" si="5"/>
        <v>0</v>
      </c>
      <c r="F247">
        <f t="shared" si="5"/>
        <v>0</v>
      </c>
      <c r="G247">
        <f t="shared" si="5"/>
        <v>0</v>
      </c>
    </row>
    <row r="248" spans="1:7" ht="16">
      <c r="A248" s="8">
        <v>247</v>
      </c>
      <c r="B248" s="1" t="s">
        <v>27</v>
      </c>
      <c r="C248">
        <f t="shared" si="5"/>
        <v>0</v>
      </c>
      <c r="D248">
        <f t="shared" si="5"/>
        <v>1</v>
      </c>
      <c r="E248">
        <f t="shared" si="5"/>
        <v>0</v>
      </c>
      <c r="F248">
        <f t="shared" si="5"/>
        <v>0</v>
      </c>
      <c r="G248">
        <f t="shared" si="5"/>
        <v>0</v>
      </c>
    </row>
    <row r="249" spans="1:7" ht="16">
      <c r="A249" s="8">
        <v>248</v>
      </c>
      <c r="B249" s="1" t="s">
        <v>27</v>
      </c>
      <c r="C249">
        <f t="shared" si="5"/>
        <v>0</v>
      </c>
      <c r="D249">
        <f t="shared" si="5"/>
        <v>1</v>
      </c>
      <c r="E249">
        <f t="shared" si="5"/>
        <v>0</v>
      </c>
      <c r="F249">
        <f t="shared" si="5"/>
        <v>0</v>
      </c>
      <c r="G249">
        <f t="shared" si="5"/>
        <v>0</v>
      </c>
    </row>
    <row r="250" spans="1:7" ht="16">
      <c r="A250" s="8">
        <v>249</v>
      </c>
      <c r="B250" s="1" t="s">
        <v>53</v>
      </c>
      <c r="C250">
        <f t="shared" si="5"/>
        <v>1</v>
      </c>
      <c r="D250">
        <f t="shared" si="5"/>
        <v>0</v>
      </c>
      <c r="E250">
        <f t="shared" si="5"/>
        <v>0</v>
      </c>
      <c r="F250">
        <f t="shared" si="5"/>
        <v>0</v>
      </c>
      <c r="G250">
        <f t="shared" si="5"/>
        <v>0</v>
      </c>
    </row>
    <row r="251" spans="1:7" ht="16">
      <c r="A251" s="8">
        <v>250</v>
      </c>
      <c r="B251" s="1" t="s">
        <v>27</v>
      </c>
      <c r="C251">
        <f t="shared" ref="C251:G282" si="6">IF($B251=C$1,1,0)</f>
        <v>0</v>
      </c>
      <c r="D251">
        <f t="shared" si="6"/>
        <v>1</v>
      </c>
      <c r="E251">
        <f t="shared" si="6"/>
        <v>0</v>
      </c>
      <c r="F251">
        <f t="shared" si="6"/>
        <v>0</v>
      </c>
      <c r="G251">
        <f t="shared" si="6"/>
        <v>0</v>
      </c>
    </row>
    <row r="252" spans="1:7" ht="16">
      <c r="A252" s="8">
        <v>251</v>
      </c>
      <c r="B252" s="1" t="s">
        <v>53</v>
      </c>
      <c r="C252">
        <f t="shared" si="6"/>
        <v>1</v>
      </c>
      <c r="D252">
        <f t="shared" si="6"/>
        <v>0</v>
      </c>
      <c r="E252">
        <f t="shared" si="6"/>
        <v>0</v>
      </c>
      <c r="F252">
        <f t="shared" si="6"/>
        <v>0</v>
      </c>
      <c r="G252">
        <f t="shared" si="6"/>
        <v>0</v>
      </c>
    </row>
    <row r="253" spans="1:7" ht="16">
      <c r="A253" s="8">
        <v>252</v>
      </c>
      <c r="B253" s="1" t="s">
        <v>53</v>
      </c>
      <c r="C253">
        <f t="shared" si="6"/>
        <v>1</v>
      </c>
      <c r="D253">
        <f t="shared" si="6"/>
        <v>0</v>
      </c>
      <c r="E253">
        <f t="shared" si="6"/>
        <v>0</v>
      </c>
      <c r="F253">
        <f t="shared" si="6"/>
        <v>0</v>
      </c>
      <c r="G253">
        <f t="shared" si="6"/>
        <v>0</v>
      </c>
    </row>
    <row r="254" spans="1:7" ht="16">
      <c r="A254" s="8">
        <v>253</v>
      </c>
      <c r="B254" s="1" t="s">
        <v>27</v>
      </c>
      <c r="C254">
        <f t="shared" si="6"/>
        <v>0</v>
      </c>
      <c r="D254">
        <f t="shared" si="6"/>
        <v>1</v>
      </c>
      <c r="E254">
        <f t="shared" si="6"/>
        <v>0</v>
      </c>
      <c r="F254">
        <f t="shared" si="6"/>
        <v>0</v>
      </c>
      <c r="G254">
        <f t="shared" si="6"/>
        <v>0</v>
      </c>
    </row>
    <row r="255" spans="1:7" ht="16">
      <c r="A255" s="8">
        <v>254</v>
      </c>
      <c r="B255" s="1" t="s">
        <v>53</v>
      </c>
      <c r="C255">
        <f t="shared" si="6"/>
        <v>1</v>
      </c>
      <c r="D255">
        <f t="shared" si="6"/>
        <v>0</v>
      </c>
      <c r="E255">
        <f t="shared" si="6"/>
        <v>0</v>
      </c>
      <c r="F255">
        <f t="shared" si="6"/>
        <v>0</v>
      </c>
      <c r="G255">
        <f t="shared" si="6"/>
        <v>0</v>
      </c>
    </row>
    <row r="256" spans="1:7" ht="16">
      <c r="A256" s="8">
        <v>255</v>
      </c>
      <c r="B256" s="1" t="s">
        <v>27</v>
      </c>
      <c r="C256">
        <f t="shared" si="6"/>
        <v>0</v>
      </c>
      <c r="D256">
        <f t="shared" si="6"/>
        <v>1</v>
      </c>
      <c r="E256">
        <f t="shared" si="6"/>
        <v>0</v>
      </c>
      <c r="F256">
        <f t="shared" si="6"/>
        <v>0</v>
      </c>
      <c r="G256">
        <f t="shared" si="6"/>
        <v>0</v>
      </c>
    </row>
    <row r="257" spans="1:7" ht="16">
      <c r="A257" s="8">
        <v>256</v>
      </c>
      <c r="B257" s="1" t="s">
        <v>27</v>
      </c>
      <c r="C257">
        <f t="shared" si="6"/>
        <v>0</v>
      </c>
      <c r="D257">
        <f t="shared" si="6"/>
        <v>1</v>
      </c>
      <c r="E257">
        <f t="shared" si="6"/>
        <v>0</v>
      </c>
      <c r="F257">
        <f t="shared" si="6"/>
        <v>0</v>
      </c>
      <c r="G257">
        <f t="shared" si="6"/>
        <v>0</v>
      </c>
    </row>
    <row r="258" spans="1:7" ht="16">
      <c r="A258" s="8">
        <v>257</v>
      </c>
      <c r="B258" s="1" t="s">
        <v>53</v>
      </c>
      <c r="C258">
        <f t="shared" si="6"/>
        <v>1</v>
      </c>
      <c r="D258">
        <f t="shared" si="6"/>
        <v>0</v>
      </c>
      <c r="E258">
        <f t="shared" si="6"/>
        <v>0</v>
      </c>
      <c r="F258">
        <f t="shared" si="6"/>
        <v>0</v>
      </c>
      <c r="G258">
        <f t="shared" si="6"/>
        <v>0</v>
      </c>
    </row>
    <row r="259" spans="1:7" ht="16">
      <c r="A259" s="8">
        <v>258</v>
      </c>
      <c r="B259" s="1" t="s">
        <v>27</v>
      </c>
      <c r="C259">
        <f t="shared" si="6"/>
        <v>0</v>
      </c>
      <c r="D259">
        <f t="shared" si="6"/>
        <v>1</v>
      </c>
      <c r="E259">
        <f t="shared" si="6"/>
        <v>0</v>
      </c>
      <c r="F259">
        <f t="shared" si="6"/>
        <v>0</v>
      </c>
      <c r="G259">
        <f t="shared" si="6"/>
        <v>0</v>
      </c>
    </row>
    <row r="260" spans="1:7" ht="16">
      <c r="A260" s="8">
        <v>259</v>
      </c>
      <c r="B260" s="1" t="s">
        <v>27</v>
      </c>
      <c r="C260">
        <f t="shared" si="6"/>
        <v>0</v>
      </c>
      <c r="D260">
        <f t="shared" si="6"/>
        <v>1</v>
      </c>
      <c r="E260">
        <f t="shared" si="6"/>
        <v>0</v>
      </c>
      <c r="F260">
        <f t="shared" si="6"/>
        <v>0</v>
      </c>
      <c r="G260">
        <f t="shared" si="6"/>
        <v>0</v>
      </c>
    </row>
    <row r="261" spans="1:7" ht="16">
      <c r="A261" s="8">
        <v>260</v>
      </c>
      <c r="B261" s="1" t="s">
        <v>27</v>
      </c>
      <c r="C261">
        <f t="shared" si="6"/>
        <v>0</v>
      </c>
      <c r="D261">
        <f t="shared" si="6"/>
        <v>1</v>
      </c>
      <c r="E261">
        <f t="shared" si="6"/>
        <v>0</v>
      </c>
      <c r="F261">
        <f t="shared" si="6"/>
        <v>0</v>
      </c>
      <c r="G261">
        <f t="shared" si="6"/>
        <v>0</v>
      </c>
    </row>
    <row r="262" spans="1:7" ht="16">
      <c r="A262" s="8">
        <v>261</v>
      </c>
      <c r="B262" s="1" t="s">
        <v>53</v>
      </c>
      <c r="C262">
        <f t="shared" si="6"/>
        <v>1</v>
      </c>
      <c r="D262">
        <f t="shared" si="6"/>
        <v>0</v>
      </c>
      <c r="E262">
        <f t="shared" si="6"/>
        <v>0</v>
      </c>
      <c r="F262">
        <f t="shared" si="6"/>
        <v>0</v>
      </c>
      <c r="G262">
        <f t="shared" si="6"/>
        <v>0</v>
      </c>
    </row>
    <row r="263" spans="1:7" ht="16">
      <c r="A263" s="8">
        <v>262</v>
      </c>
      <c r="B263" s="1" t="s">
        <v>53</v>
      </c>
      <c r="C263">
        <f t="shared" si="6"/>
        <v>1</v>
      </c>
      <c r="D263">
        <f t="shared" si="6"/>
        <v>0</v>
      </c>
      <c r="E263">
        <f t="shared" si="6"/>
        <v>0</v>
      </c>
      <c r="F263">
        <f t="shared" si="6"/>
        <v>0</v>
      </c>
      <c r="G263">
        <f t="shared" si="6"/>
        <v>0</v>
      </c>
    </row>
    <row r="264" spans="1:7" ht="16">
      <c r="A264" s="8">
        <v>263</v>
      </c>
      <c r="B264" s="1" t="s">
        <v>53</v>
      </c>
      <c r="C264">
        <f t="shared" si="6"/>
        <v>1</v>
      </c>
      <c r="D264">
        <f t="shared" si="6"/>
        <v>0</v>
      </c>
      <c r="E264">
        <f t="shared" si="6"/>
        <v>0</v>
      </c>
      <c r="F264">
        <f t="shared" si="6"/>
        <v>0</v>
      </c>
      <c r="G264">
        <f t="shared" si="6"/>
        <v>0</v>
      </c>
    </row>
    <row r="265" spans="1:7" ht="16">
      <c r="A265" s="8">
        <v>264</v>
      </c>
      <c r="B265" s="1" t="s">
        <v>27</v>
      </c>
      <c r="C265">
        <f t="shared" si="6"/>
        <v>0</v>
      </c>
      <c r="D265">
        <f t="shared" si="6"/>
        <v>1</v>
      </c>
      <c r="E265">
        <f t="shared" si="6"/>
        <v>0</v>
      </c>
      <c r="F265">
        <f t="shared" si="6"/>
        <v>0</v>
      </c>
      <c r="G265">
        <f t="shared" si="6"/>
        <v>0</v>
      </c>
    </row>
    <row r="266" spans="1:7" ht="16">
      <c r="A266" s="8">
        <v>265</v>
      </c>
      <c r="B266" s="1" t="s">
        <v>53</v>
      </c>
      <c r="C266">
        <f t="shared" si="6"/>
        <v>1</v>
      </c>
      <c r="D266">
        <f t="shared" si="6"/>
        <v>0</v>
      </c>
      <c r="E266">
        <f t="shared" si="6"/>
        <v>0</v>
      </c>
      <c r="F266">
        <f t="shared" si="6"/>
        <v>0</v>
      </c>
      <c r="G266">
        <f t="shared" si="6"/>
        <v>0</v>
      </c>
    </row>
    <row r="267" spans="1:7" ht="16">
      <c r="A267" s="8">
        <v>266</v>
      </c>
      <c r="B267" s="1" t="s">
        <v>27</v>
      </c>
      <c r="C267">
        <f t="shared" si="6"/>
        <v>0</v>
      </c>
      <c r="D267">
        <f t="shared" si="6"/>
        <v>1</v>
      </c>
      <c r="E267">
        <f t="shared" si="6"/>
        <v>0</v>
      </c>
      <c r="F267">
        <f t="shared" si="6"/>
        <v>0</v>
      </c>
      <c r="G267">
        <f t="shared" si="6"/>
        <v>0</v>
      </c>
    </row>
    <row r="268" spans="1:7" ht="16">
      <c r="A268" s="8">
        <v>267</v>
      </c>
      <c r="B268" s="1" t="s">
        <v>27</v>
      </c>
      <c r="C268">
        <f t="shared" si="6"/>
        <v>0</v>
      </c>
      <c r="D268">
        <f t="shared" si="6"/>
        <v>1</v>
      </c>
      <c r="E268">
        <f t="shared" si="6"/>
        <v>0</v>
      </c>
      <c r="F268">
        <f t="shared" si="6"/>
        <v>0</v>
      </c>
      <c r="G268">
        <f t="shared" si="6"/>
        <v>0</v>
      </c>
    </row>
    <row r="269" spans="1:7" ht="16">
      <c r="A269" s="8">
        <v>268</v>
      </c>
      <c r="B269" s="1" t="s">
        <v>27</v>
      </c>
      <c r="C269">
        <f t="shared" si="6"/>
        <v>0</v>
      </c>
      <c r="D269">
        <f t="shared" si="6"/>
        <v>1</v>
      </c>
      <c r="E269">
        <f t="shared" si="6"/>
        <v>0</v>
      </c>
      <c r="F269">
        <f t="shared" si="6"/>
        <v>0</v>
      </c>
      <c r="G269">
        <f t="shared" si="6"/>
        <v>0</v>
      </c>
    </row>
    <row r="270" spans="1:7" ht="16">
      <c r="A270" s="8">
        <v>269</v>
      </c>
      <c r="B270" s="1" t="s">
        <v>75</v>
      </c>
      <c r="C270">
        <f t="shared" si="6"/>
        <v>0</v>
      </c>
      <c r="D270">
        <f t="shared" si="6"/>
        <v>0</v>
      </c>
      <c r="E270">
        <f t="shared" si="6"/>
        <v>0</v>
      </c>
      <c r="F270">
        <f t="shared" si="6"/>
        <v>1</v>
      </c>
      <c r="G270">
        <f t="shared" si="6"/>
        <v>0</v>
      </c>
    </row>
    <row r="271" spans="1:7" ht="16">
      <c r="A271" s="8">
        <v>270</v>
      </c>
      <c r="B271" s="1" t="s">
        <v>27</v>
      </c>
      <c r="C271">
        <f t="shared" si="6"/>
        <v>0</v>
      </c>
      <c r="D271">
        <f t="shared" si="6"/>
        <v>1</v>
      </c>
      <c r="E271">
        <f t="shared" si="6"/>
        <v>0</v>
      </c>
      <c r="F271">
        <f t="shared" si="6"/>
        <v>0</v>
      </c>
      <c r="G271">
        <f t="shared" si="6"/>
        <v>0</v>
      </c>
    </row>
    <row r="272" spans="1:7" ht="16">
      <c r="A272" s="8">
        <v>271</v>
      </c>
      <c r="B272" s="1" t="s">
        <v>53</v>
      </c>
      <c r="C272">
        <f t="shared" si="6"/>
        <v>1</v>
      </c>
      <c r="D272">
        <f t="shared" si="6"/>
        <v>0</v>
      </c>
      <c r="E272">
        <f t="shared" si="6"/>
        <v>0</v>
      </c>
      <c r="F272">
        <f t="shared" si="6"/>
        <v>0</v>
      </c>
      <c r="G272">
        <f t="shared" si="6"/>
        <v>0</v>
      </c>
    </row>
    <row r="273" spans="1:7" ht="16">
      <c r="A273" s="8">
        <v>272</v>
      </c>
      <c r="B273" s="1" t="s">
        <v>27</v>
      </c>
      <c r="C273">
        <f t="shared" si="6"/>
        <v>0</v>
      </c>
      <c r="D273">
        <f t="shared" si="6"/>
        <v>1</v>
      </c>
      <c r="E273">
        <f t="shared" si="6"/>
        <v>0</v>
      </c>
      <c r="F273">
        <f t="shared" si="6"/>
        <v>0</v>
      </c>
      <c r="G273">
        <f t="shared" si="6"/>
        <v>0</v>
      </c>
    </row>
    <row r="274" spans="1:7" ht="16">
      <c r="A274" s="8">
        <v>273</v>
      </c>
      <c r="B274" s="1" t="s">
        <v>53</v>
      </c>
      <c r="C274">
        <f t="shared" si="6"/>
        <v>1</v>
      </c>
      <c r="D274">
        <f t="shared" si="6"/>
        <v>0</v>
      </c>
      <c r="E274">
        <f t="shared" si="6"/>
        <v>0</v>
      </c>
      <c r="F274">
        <f t="shared" si="6"/>
        <v>0</v>
      </c>
      <c r="G274">
        <f t="shared" si="6"/>
        <v>0</v>
      </c>
    </row>
    <row r="275" spans="1:7" ht="16">
      <c r="A275" s="8">
        <v>274</v>
      </c>
      <c r="B275" s="1" t="s">
        <v>27</v>
      </c>
      <c r="C275">
        <f t="shared" si="6"/>
        <v>0</v>
      </c>
      <c r="D275">
        <f t="shared" si="6"/>
        <v>1</v>
      </c>
      <c r="E275">
        <f t="shared" si="6"/>
        <v>0</v>
      </c>
      <c r="F275">
        <f t="shared" si="6"/>
        <v>0</v>
      </c>
      <c r="G275">
        <f t="shared" si="6"/>
        <v>0</v>
      </c>
    </row>
    <row r="276" spans="1:7" ht="16">
      <c r="A276" s="8">
        <v>275</v>
      </c>
      <c r="B276" s="1" t="s">
        <v>53</v>
      </c>
      <c r="C276">
        <f t="shared" si="6"/>
        <v>1</v>
      </c>
      <c r="D276">
        <f t="shared" si="6"/>
        <v>0</v>
      </c>
      <c r="E276">
        <f t="shared" si="6"/>
        <v>0</v>
      </c>
      <c r="F276">
        <f t="shared" si="6"/>
        <v>0</v>
      </c>
      <c r="G276">
        <f t="shared" si="6"/>
        <v>0</v>
      </c>
    </row>
    <row r="277" spans="1:7" ht="16">
      <c r="A277" s="8">
        <v>276</v>
      </c>
      <c r="B277" s="1" t="s">
        <v>53</v>
      </c>
      <c r="C277">
        <f t="shared" si="6"/>
        <v>1</v>
      </c>
      <c r="D277">
        <f t="shared" si="6"/>
        <v>0</v>
      </c>
      <c r="E277">
        <f t="shared" si="6"/>
        <v>0</v>
      </c>
      <c r="F277">
        <f t="shared" si="6"/>
        <v>0</v>
      </c>
      <c r="G277">
        <f t="shared" si="6"/>
        <v>0</v>
      </c>
    </row>
    <row r="278" spans="1:7" ht="16">
      <c r="A278" s="8">
        <v>277</v>
      </c>
      <c r="B278" s="1" t="s">
        <v>27</v>
      </c>
      <c r="C278">
        <f t="shared" si="6"/>
        <v>0</v>
      </c>
      <c r="D278">
        <f t="shared" si="6"/>
        <v>1</v>
      </c>
      <c r="E278">
        <f t="shared" si="6"/>
        <v>0</v>
      </c>
      <c r="F278">
        <f t="shared" si="6"/>
        <v>0</v>
      </c>
      <c r="G278">
        <f t="shared" si="6"/>
        <v>0</v>
      </c>
    </row>
    <row r="279" spans="1:7" ht="16">
      <c r="A279" s="8">
        <v>278</v>
      </c>
      <c r="B279" s="1" t="s">
        <v>27</v>
      </c>
      <c r="C279">
        <f t="shared" si="6"/>
        <v>0</v>
      </c>
      <c r="D279">
        <f t="shared" si="6"/>
        <v>1</v>
      </c>
      <c r="E279">
        <f t="shared" si="6"/>
        <v>0</v>
      </c>
      <c r="F279">
        <f t="shared" si="6"/>
        <v>0</v>
      </c>
      <c r="G279">
        <f t="shared" si="6"/>
        <v>0</v>
      </c>
    </row>
    <row r="280" spans="1:7" ht="16">
      <c r="A280" s="8">
        <v>279</v>
      </c>
      <c r="B280" s="1" t="s">
        <v>27</v>
      </c>
      <c r="C280">
        <f t="shared" si="6"/>
        <v>0</v>
      </c>
      <c r="D280">
        <f t="shared" si="6"/>
        <v>1</v>
      </c>
      <c r="E280">
        <f t="shared" si="6"/>
        <v>0</v>
      </c>
      <c r="F280">
        <f t="shared" si="6"/>
        <v>0</v>
      </c>
      <c r="G280">
        <f t="shared" si="6"/>
        <v>0</v>
      </c>
    </row>
    <row r="281" spans="1:7" ht="16">
      <c r="A281" s="8">
        <v>280</v>
      </c>
      <c r="B281" s="1" t="s">
        <v>53</v>
      </c>
      <c r="C281">
        <f t="shared" si="6"/>
        <v>1</v>
      </c>
      <c r="D281">
        <f t="shared" si="6"/>
        <v>0</v>
      </c>
      <c r="E281">
        <f t="shared" si="6"/>
        <v>0</v>
      </c>
      <c r="F281">
        <f t="shared" si="6"/>
        <v>0</v>
      </c>
      <c r="G281">
        <f t="shared" si="6"/>
        <v>0</v>
      </c>
    </row>
    <row r="282" spans="1:7" ht="16">
      <c r="A282" s="8">
        <v>281</v>
      </c>
      <c r="B282" s="1" t="s">
        <v>53</v>
      </c>
      <c r="C282">
        <f t="shared" si="6"/>
        <v>1</v>
      </c>
      <c r="D282">
        <f t="shared" si="6"/>
        <v>0</v>
      </c>
      <c r="E282">
        <f t="shared" si="6"/>
        <v>0</v>
      </c>
      <c r="F282">
        <f t="shared" si="6"/>
        <v>0</v>
      </c>
      <c r="G282">
        <f t="shared" si="6"/>
        <v>0</v>
      </c>
    </row>
    <row r="283" spans="1:7" ht="16">
      <c r="A283" s="8">
        <v>282</v>
      </c>
      <c r="B283" s="1" t="s">
        <v>27</v>
      </c>
      <c r="C283">
        <f t="shared" ref="C283:G314" si="7">IF($B283=C$1,1,0)</f>
        <v>0</v>
      </c>
      <c r="D283">
        <f t="shared" si="7"/>
        <v>1</v>
      </c>
      <c r="E283">
        <f t="shared" si="7"/>
        <v>0</v>
      </c>
      <c r="F283">
        <f t="shared" si="7"/>
        <v>0</v>
      </c>
      <c r="G283">
        <f t="shared" si="7"/>
        <v>0</v>
      </c>
    </row>
    <row r="284" spans="1:7" ht="16">
      <c r="A284" s="8">
        <v>283</v>
      </c>
      <c r="B284" s="1" t="s">
        <v>53</v>
      </c>
      <c r="C284">
        <f t="shared" si="7"/>
        <v>1</v>
      </c>
      <c r="D284">
        <f t="shared" si="7"/>
        <v>0</v>
      </c>
      <c r="E284">
        <f t="shared" si="7"/>
        <v>0</v>
      </c>
      <c r="F284">
        <f t="shared" si="7"/>
        <v>0</v>
      </c>
      <c r="G284">
        <f t="shared" si="7"/>
        <v>0</v>
      </c>
    </row>
    <row r="285" spans="1:7" ht="16">
      <c r="A285" s="8">
        <v>284</v>
      </c>
      <c r="B285" s="1" t="s">
        <v>53</v>
      </c>
      <c r="C285">
        <f t="shared" si="7"/>
        <v>1</v>
      </c>
      <c r="D285">
        <f t="shared" si="7"/>
        <v>0</v>
      </c>
      <c r="E285">
        <f t="shared" si="7"/>
        <v>0</v>
      </c>
      <c r="F285">
        <f t="shared" si="7"/>
        <v>0</v>
      </c>
      <c r="G285">
        <f t="shared" si="7"/>
        <v>0</v>
      </c>
    </row>
    <row r="286" spans="1:7" ht="16">
      <c r="A286" s="8">
        <v>285</v>
      </c>
      <c r="B286" s="1" t="s">
        <v>761</v>
      </c>
      <c r="C286">
        <f t="shared" si="7"/>
        <v>0</v>
      </c>
      <c r="D286">
        <f t="shared" si="7"/>
        <v>0</v>
      </c>
      <c r="E286">
        <f t="shared" si="7"/>
        <v>1</v>
      </c>
      <c r="F286">
        <f t="shared" si="7"/>
        <v>0</v>
      </c>
      <c r="G286">
        <f t="shared" si="7"/>
        <v>0</v>
      </c>
    </row>
    <row r="287" spans="1:7" ht="16">
      <c r="A287" s="8">
        <v>286</v>
      </c>
      <c r="B287" s="1" t="s">
        <v>27</v>
      </c>
      <c r="C287">
        <f t="shared" si="7"/>
        <v>0</v>
      </c>
      <c r="D287">
        <f t="shared" si="7"/>
        <v>1</v>
      </c>
      <c r="E287">
        <f t="shared" si="7"/>
        <v>0</v>
      </c>
      <c r="F287">
        <f t="shared" si="7"/>
        <v>0</v>
      </c>
      <c r="G287">
        <f t="shared" si="7"/>
        <v>0</v>
      </c>
    </row>
    <row r="288" spans="1:7" ht="16">
      <c r="A288" s="8">
        <v>287</v>
      </c>
      <c r="B288" s="1" t="s">
        <v>53</v>
      </c>
      <c r="C288">
        <f t="shared" si="7"/>
        <v>1</v>
      </c>
      <c r="D288">
        <f t="shared" si="7"/>
        <v>0</v>
      </c>
      <c r="E288">
        <f t="shared" si="7"/>
        <v>0</v>
      </c>
      <c r="F288">
        <f t="shared" si="7"/>
        <v>0</v>
      </c>
      <c r="G288">
        <f t="shared" si="7"/>
        <v>0</v>
      </c>
    </row>
    <row r="289" spans="1:7" ht="16">
      <c r="A289" s="8">
        <v>288</v>
      </c>
      <c r="B289" s="1" t="s">
        <v>27</v>
      </c>
      <c r="C289">
        <f t="shared" si="7"/>
        <v>0</v>
      </c>
      <c r="D289">
        <f t="shared" si="7"/>
        <v>1</v>
      </c>
      <c r="E289">
        <f t="shared" si="7"/>
        <v>0</v>
      </c>
      <c r="F289">
        <f t="shared" si="7"/>
        <v>0</v>
      </c>
      <c r="G289">
        <f t="shared" si="7"/>
        <v>0</v>
      </c>
    </row>
    <row r="290" spans="1:7" ht="16">
      <c r="A290" s="8">
        <v>289</v>
      </c>
      <c r="B290" s="1" t="s">
        <v>53</v>
      </c>
      <c r="C290">
        <f t="shared" si="7"/>
        <v>1</v>
      </c>
      <c r="D290">
        <f t="shared" si="7"/>
        <v>0</v>
      </c>
      <c r="E290">
        <f t="shared" si="7"/>
        <v>0</v>
      </c>
      <c r="F290">
        <f t="shared" si="7"/>
        <v>0</v>
      </c>
      <c r="G290">
        <f t="shared" si="7"/>
        <v>0</v>
      </c>
    </row>
    <row r="291" spans="1:7" ht="16">
      <c r="A291" s="8">
        <v>290</v>
      </c>
      <c r="B291" s="1" t="s">
        <v>27</v>
      </c>
      <c r="C291">
        <f t="shared" si="7"/>
        <v>0</v>
      </c>
      <c r="D291">
        <f t="shared" si="7"/>
        <v>1</v>
      </c>
      <c r="E291">
        <f t="shared" si="7"/>
        <v>0</v>
      </c>
      <c r="F291">
        <f t="shared" si="7"/>
        <v>0</v>
      </c>
      <c r="G291">
        <f t="shared" si="7"/>
        <v>0</v>
      </c>
    </row>
    <row r="292" spans="1:7" ht="16">
      <c r="A292" s="8">
        <v>291</v>
      </c>
      <c r="B292" s="1" t="s">
        <v>53</v>
      </c>
      <c r="C292">
        <f t="shared" si="7"/>
        <v>1</v>
      </c>
      <c r="D292">
        <f t="shared" si="7"/>
        <v>0</v>
      </c>
      <c r="E292">
        <f t="shared" si="7"/>
        <v>0</v>
      </c>
      <c r="F292">
        <f t="shared" si="7"/>
        <v>0</v>
      </c>
      <c r="G292">
        <f t="shared" si="7"/>
        <v>0</v>
      </c>
    </row>
    <row r="293" spans="1:7" ht="16">
      <c r="A293" s="8">
        <v>292</v>
      </c>
      <c r="B293" s="1" t="s">
        <v>27</v>
      </c>
      <c r="C293">
        <f t="shared" si="7"/>
        <v>0</v>
      </c>
      <c r="D293">
        <f t="shared" si="7"/>
        <v>1</v>
      </c>
      <c r="E293">
        <f t="shared" si="7"/>
        <v>0</v>
      </c>
      <c r="F293">
        <f t="shared" si="7"/>
        <v>0</v>
      </c>
      <c r="G293">
        <f t="shared" si="7"/>
        <v>0</v>
      </c>
    </row>
    <row r="294" spans="1:7" ht="16">
      <c r="A294" s="8">
        <v>293</v>
      </c>
      <c r="B294" s="1" t="s">
        <v>27</v>
      </c>
      <c r="C294">
        <f t="shared" si="7"/>
        <v>0</v>
      </c>
      <c r="D294">
        <f t="shared" si="7"/>
        <v>1</v>
      </c>
      <c r="E294">
        <f t="shared" si="7"/>
        <v>0</v>
      </c>
      <c r="F294">
        <f t="shared" si="7"/>
        <v>0</v>
      </c>
      <c r="G294">
        <f t="shared" si="7"/>
        <v>0</v>
      </c>
    </row>
    <row r="295" spans="1:7" ht="16">
      <c r="A295" s="8">
        <v>294</v>
      </c>
      <c r="B295" s="1" t="s">
        <v>53</v>
      </c>
      <c r="C295">
        <f t="shared" si="7"/>
        <v>1</v>
      </c>
      <c r="D295">
        <f t="shared" si="7"/>
        <v>0</v>
      </c>
      <c r="E295">
        <f t="shared" si="7"/>
        <v>0</v>
      </c>
      <c r="F295">
        <f t="shared" si="7"/>
        <v>0</v>
      </c>
      <c r="G295">
        <f t="shared" si="7"/>
        <v>0</v>
      </c>
    </row>
    <row r="296" spans="1:7" ht="16">
      <c r="A296" s="8">
        <v>295</v>
      </c>
      <c r="B296" s="1" t="s">
        <v>53</v>
      </c>
      <c r="C296">
        <f t="shared" si="7"/>
        <v>1</v>
      </c>
      <c r="D296">
        <f t="shared" si="7"/>
        <v>0</v>
      </c>
      <c r="E296">
        <f t="shared" si="7"/>
        <v>0</v>
      </c>
      <c r="F296">
        <f t="shared" si="7"/>
        <v>0</v>
      </c>
      <c r="G296">
        <f t="shared" si="7"/>
        <v>0</v>
      </c>
    </row>
    <row r="297" spans="1:7" ht="16">
      <c r="A297" s="8">
        <v>296</v>
      </c>
      <c r="B297" s="1" t="s">
        <v>27</v>
      </c>
      <c r="C297">
        <f t="shared" si="7"/>
        <v>0</v>
      </c>
      <c r="D297">
        <f t="shared" si="7"/>
        <v>1</v>
      </c>
      <c r="E297">
        <f t="shared" si="7"/>
        <v>0</v>
      </c>
      <c r="F297">
        <f t="shared" si="7"/>
        <v>0</v>
      </c>
      <c r="G297">
        <f t="shared" si="7"/>
        <v>0</v>
      </c>
    </row>
    <row r="298" spans="1:7" ht="16">
      <c r="A298" s="8">
        <v>297</v>
      </c>
      <c r="B298" s="1" t="s">
        <v>53</v>
      </c>
      <c r="C298">
        <f t="shared" si="7"/>
        <v>1</v>
      </c>
      <c r="D298">
        <f t="shared" si="7"/>
        <v>0</v>
      </c>
      <c r="E298">
        <f t="shared" si="7"/>
        <v>0</v>
      </c>
      <c r="F298">
        <f t="shared" si="7"/>
        <v>0</v>
      </c>
      <c r="G298">
        <f t="shared" si="7"/>
        <v>0</v>
      </c>
    </row>
    <row r="299" spans="1:7" ht="16">
      <c r="A299" s="8">
        <v>298</v>
      </c>
      <c r="B299" s="1" t="s">
        <v>27</v>
      </c>
      <c r="C299">
        <f t="shared" si="7"/>
        <v>0</v>
      </c>
      <c r="D299">
        <f t="shared" si="7"/>
        <v>1</v>
      </c>
      <c r="E299">
        <f t="shared" si="7"/>
        <v>0</v>
      </c>
      <c r="F299">
        <f t="shared" si="7"/>
        <v>0</v>
      </c>
      <c r="G299">
        <f t="shared" si="7"/>
        <v>0</v>
      </c>
    </row>
    <row r="300" spans="1:7" ht="16">
      <c r="A300" s="8">
        <v>299</v>
      </c>
      <c r="B300" s="1" t="s">
        <v>2634</v>
      </c>
      <c r="C300">
        <f t="shared" si="7"/>
        <v>0</v>
      </c>
      <c r="D300">
        <f t="shared" si="7"/>
        <v>0</v>
      </c>
      <c r="E300">
        <f t="shared" si="7"/>
        <v>0</v>
      </c>
      <c r="F300">
        <f t="shared" si="7"/>
        <v>0</v>
      </c>
      <c r="G300">
        <f t="shared" si="7"/>
        <v>1</v>
      </c>
    </row>
    <row r="301" spans="1:7" ht="16">
      <c r="A301" s="8">
        <v>300</v>
      </c>
      <c r="B301" s="1" t="s">
        <v>27</v>
      </c>
      <c r="C301">
        <f t="shared" si="7"/>
        <v>0</v>
      </c>
      <c r="D301">
        <f t="shared" si="7"/>
        <v>1</v>
      </c>
      <c r="E301">
        <f t="shared" si="7"/>
        <v>0</v>
      </c>
      <c r="F301">
        <f t="shared" si="7"/>
        <v>0</v>
      </c>
      <c r="G301">
        <f t="shared" si="7"/>
        <v>0</v>
      </c>
    </row>
    <row r="302" spans="1:7" ht="16">
      <c r="A302" s="8">
        <v>301</v>
      </c>
      <c r="B302" s="1" t="s">
        <v>27</v>
      </c>
      <c r="C302">
        <f t="shared" si="7"/>
        <v>0</v>
      </c>
      <c r="D302">
        <f t="shared" si="7"/>
        <v>1</v>
      </c>
      <c r="E302">
        <f t="shared" si="7"/>
        <v>0</v>
      </c>
      <c r="F302">
        <f t="shared" si="7"/>
        <v>0</v>
      </c>
      <c r="G302">
        <f t="shared" si="7"/>
        <v>0</v>
      </c>
    </row>
    <row r="303" spans="1:7" ht="16">
      <c r="A303" s="8">
        <v>302</v>
      </c>
      <c r="B303" s="1" t="s">
        <v>27</v>
      </c>
      <c r="C303">
        <f t="shared" si="7"/>
        <v>0</v>
      </c>
      <c r="D303">
        <f t="shared" si="7"/>
        <v>1</v>
      </c>
      <c r="E303">
        <f t="shared" si="7"/>
        <v>0</v>
      </c>
      <c r="F303">
        <f t="shared" si="7"/>
        <v>0</v>
      </c>
      <c r="G303">
        <f t="shared" si="7"/>
        <v>0</v>
      </c>
    </row>
    <row r="304" spans="1:7" ht="16">
      <c r="A304" s="8">
        <v>303</v>
      </c>
      <c r="B304" s="1" t="s">
        <v>27</v>
      </c>
      <c r="C304">
        <f t="shared" si="7"/>
        <v>0</v>
      </c>
      <c r="D304">
        <f t="shared" si="7"/>
        <v>1</v>
      </c>
      <c r="E304">
        <f t="shared" si="7"/>
        <v>0</v>
      </c>
      <c r="F304">
        <f t="shared" si="7"/>
        <v>0</v>
      </c>
      <c r="G304">
        <f t="shared" si="7"/>
        <v>0</v>
      </c>
    </row>
    <row r="305" spans="1:7" ht="16">
      <c r="A305" s="8">
        <v>304</v>
      </c>
      <c r="B305" s="1" t="s">
        <v>27</v>
      </c>
      <c r="C305">
        <f t="shared" si="7"/>
        <v>0</v>
      </c>
      <c r="D305">
        <f t="shared" si="7"/>
        <v>1</v>
      </c>
      <c r="E305">
        <f t="shared" si="7"/>
        <v>0</v>
      </c>
      <c r="F305">
        <f t="shared" si="7"/>
        <v>0</v>
      </c>
      <c r="G305">
        <f t="shared" si="7"/>
        <v>0</v>
      </c>
    </row>
    <row r="306" spans="1:7" ht="16">
      <c r="A306" s="8">
        <v>305</v>
      </c>
      <c r="B306" s="1" t="s">
        <v>27</v>
      </c>
      <c r="C306">
        <f t="shared" si="7"/>
        <v>0</v>
      </c>
      <c r="D306">
        <f t="shared" si="7"/>
        <v>1</v>
      </c>
      <c r="E306">
        <f t="shared" si="7"/>
        <v>0</v>
      </c>
      <c r="F306">
        <f t="shared" si="7"/>
        <v>0</v>
      </c>
      <c r="G306">
        <f t="shared" si="7"/>
        <v>0</v>
      </c>
    </row>
    <row r="307" spans="1:7" ht="16">
      <c r="A307" s="8">
        <v>306</v>
      </c>
      <c r="B307" s="1" t="s">
        <v>27</v>
      </c>
      <c r="C307">
        <f t="shared" si="7"/>
        <v>0</v>
      </c>
      <c r="D307">
        <f t="shared" si="7"/>
        <v>1</v>
      </c>
      <c r="E307">
        <f t="shared" si="7"/>
        <v>0</v>
      </c>
      <c r="F307">
        <f t="shared" si="7"/>
        <v>0</v>
      </c>
      <c r="G307">
        <f t="shared" si="7"/>
        <v>0</v>
      </c>
    </row>
    <row r="308" spans="1:7" ht="16">
      <c r="A308" s="8">
        <v>307</v>
      </c>
      <c r="B308" s="1" t="s">
        <v>27</v>
      </c>
      <c r="C308">
        <f t="shared" si="7"/>
        <v>0</v>
      </c>
      <c r="D308">
        <f t="shared" si="7"/>
        <v>1</v>
      </c>
      <c r="E308">
        <f t="shared" si="7"/>
        <v>0</v>
      </c>
      <c r="F308">
        <f t="shared" si="7"/>
        <v>0</v>
      </c>
      <c r="G308">
        <f t="shared" si="7"/>
        <v>0</v>
      </c>
    </row>
    <row r="309" spans="1:7" ht="16">
      <c r="A309" s="8">
        <v>308</v>
      </c>
      <c r="B309" s="1" t="s">
        <v>27</v>
      </c>
      <c r="C309">
        <f t="shared" si="7"/>
        <v>0</v>
      </c>
      <c r="D309">
        <f t="shared" si="7"/>
        <v>1</v>
      </c>
      <c r="E309">
        <f t="shared" si="7"/>
        <v>0</v>
      </c>
      <c r="F309">
        <f t="shared" si="7"/>
        <v>0</v>
      </c>
      <c r="G309">
        <f t="shared" si="7"/>
        <v>0</v>
      </c>
    </row>
    <row r="310" spans="1:7" ht="16">
      <c r="A310" s="8">
        <v>309</v>
      </c>
      <c r="B310" s="1" t="s">
        <v>27</v>
      </c>
      <c r="C310">
        <f t="shared" si="7"/>
        <v>0</v>
      </c>
      <c r="D310">
        <f t="shared" si="7"/>
        <v>1</v>
      </c>
      <c r="E310">
        <f t="shared" si="7"/>
        <v>0</v>
      </c>
      <c r="F310">
        <f t="shared" si="7"/>
        <v>0</v>
      </c>
      <c r="G310">
        <f t="shared" si="7"/>
        <v>0</v>
      </c>
    </row>
    <row r="311" spans="1:7" ht="16">
      <c r="A311" s="8">
        <v>310</v>
      </c>
      <c r="B311" s="1" t="s">
        <v>27</v>
      </c>
      <c r="C311">
        <f t="shared" si="7"/>
        <v>0</v>
      </c>
      <c r="D311">
        <f t="shared" si="7"/>
        <v>1</v>
      </c>
      <c r="E311">
        <f t="shared" si="7"/>
        <v>0</v>
      </c>
      <c r="F311">
        <f t="shared" si="7"/>
        <v>0</v>
      </c>
      <c r="G311">
        <f t="shared" si="7"/>
        <v>0</v>
      </c>
    </row>
    <row r="312" spans="1:7" ht="16">
      <c r="A312" s="8">
        <v>311</v>
      </c>
      <c r="B312" s="1" t="s">
        <v>27</v>
      </c>
      <c r="C312">
        <f t="shared" si="7"/>
        <v>0</v>
      </c>
      <c r="D312">
        <f t="shared" si="7"/>
        <v>1</v>
      </c>
      <c r="E312">
        <f t="shared" si="7"/>
        <v>0</v>
      </c>
      <c r="F312">
        <f t="shared" si="7"/>
        <v>0</v>
      </c>
      <c r="G312">
        <f t="shared" si="7"/>
        <v>0</v>
      </c>
    </row>
    <row r="313" spans="1:7" ht="16">
      <c r="A313" s="8">
        <v>312</v>
      </c>
      <c r="B313" s="1" t="s">
        <v>27</v>
      </c>
      <c r="C313">
        <f t="shared" si="7"/>
        <v>0</v>
      </c>
      <c r="D313">
        <f t="shared" si="7"/>
        <v>1</v>
      </c>
      <c r="E313">
        <f t="shared" si="7"/>
        <v>0</v>
      </c>
      <c r="F313">
        <f t="shared" si="7"/>
        <v>0</v>
      </c>
      <c r="G313">
        <f t="shared" si="7"/>
        <v>0</v>
      </c>
    </row>
    <row r="314" spans="1:7" ht="16">
      <c r="A314" s="8">
        <v>313</v>
      </c>
      <c r="B314" s="1" t="s">
        <v>27</v>
      </c>
      <c r="C314">
        <f t="shared" si="7"/>
        <v>0</v>
      </c>
      <c r="D314">
        <f t="shared" si="7"/>
        <v>1</v>
      </c>
      <c r="E314">
        <f t="shared" si="7"/>
        <v>0</v>
      </c>
      <c r="F314">
        <f t="shared" si="7"/>
        <v>0</v>
      </c>
      <c r="G314">
        <f t="shared" si="7"/>
        <v>0</v>
      </c>
    </row>
    <row r="315" spans="1:7" ht="16">
      <c r="A315" s="8">
        <v>314</v>
      </c>
      <c r="B315" s="1" t="s">
        <v>53</v>
      </c>
      <c r="C315">
        <f t="shared" ref="C315:G346" si="8">IF($B315=C$1,1,0)</f>
        <v>1</v>
      </c>
      <c r="D315">
        <f t="shared" si="8"/>
        <v>0</v>
      </c>
      <c r="E315">
        <f t="shared" si="8"/>
        <v>0</v>
      </c>
      <c r="F315">
        <f t="shared" si="8"/>
        <v>0</v>
      </c>
      <c r="G315">
        <f t="shared" si="8"/>
        <v>0</v>
      </c>
    </row>
    <row r="316" spans="1:7" ht="16">
      <c r="A316" s="8">
        <v>315</v>
      </c>
      <c r="B316" s="1" t="s">
        <v>53</v>
      </c>
      <c r="C316">
        <f t="shared" si="8"/>
        <v>1</v>
      </c>
      <c r="D316">
        <f t="shared" si="8"/>
        <v>0</v>
      </c>
      <c r="E316">
        <f t="shared" si="8"/>
        <v>0</v>
      </c>
      <c r="F316">
        <f t="shared" si="8"/>
        <v>0</v>
      </c>
      <c r="G316">
        <f t="shared" si="8"/>
        <v>0</v>
      </c>
    </row>
    <row r="317" spans="1:7" ht="16">
      <c r="A317" s="8">
        <v>316</v>
      </c>
      <c r="B317" s="1" t="s">
        <v>53</v>
      </c>
      <c r="C317">
        <f t="shared" si="8"/>
        <v>1</v>
      </c>
      <c r="D317">
        <f t="shared" si="8"/>
        <v>0</v>
      </c>
      <c r="E317">
        <f t="shared" si="8"/>
        <v>0</v>
      </c>
      <c r="F317">
        <f t="shared" si="8"/>
        <v>0</v>
      </c>
      <c r="G317">
        <f t="shared" si="8"/>
        <v>0</v>
      </c>
    </row>
    <row r="318" spans="1:7" ht="16">
      <c r="A318" s="8">
        <v>317</v>
      </c>
      <c r="B318" s="1" t="s">
        <v>27</v>
      </c>
      <c r="C318">
        <f t="shared" si="8"/>
        <v>0</v>
      </c>
      <c r="D318">
        <f t="shared" si="8"/>
        <v>1</v>
      </c>
      <c r="E318">
        <f t="shared" si="8"/>
        <v>0</v>
      </c>
      <c r="F318">
        <f t="shared" si="8"/>
        <v>0</v>
      </c>
      <c r="G318">
        <f t="shared" si="8"/>
        <v>0</v>
      </c>
    </row>
    <row r="319" spans="1:7" ht="16">
      <c r="A319" s="8">
        <v>318</v>
      </c>
      <c r="B319" s="1" t="s">
        <v>27</v>
      </c>
      <c r="C319">
        <f t="shared" si="8"/>
        <v>0</v>
      </c>
      <c r="D319">
        <f t="shared" si="8"/>
        <v>1</v>
      </c>
      <c r="E319">
        <f t="shared" si="8"/>
        <v>0</v>
      </c>
      <c r="F319">
        <f t="shared" si="8"/>
        <v>0</v>
      </c>
      <c r="G319">
        <f t="shared" si="8"/>
        <v>0</v>
      </c>
    </row>
    <row r="320" spans="1:7" ht="16">
      <c r="A320" s="8">
        <v>319</v>
      </c>
      <c r="B320" s="1" t="s">
        <v>27</v>
      </c>
      <c r="C320">
        <f t="shared" si="8"/>
        <v>0</v>
      </c>
      <c r="D320">
        <f t="shared" si="8"/>
        <v>1</v>
      </c>
      <c r="E320">
        <f t="shared" si="8"/>
        <v>0</v>
      </c>
      <c r="F320">
        <f t="shared" si="8"/>
        <v>0</v>
      </c>
      <c r="G320">
        <f t="shared" si="8"/>
        <v>0</v>
      </c>
    </row>
    <row r="321" spans="1:7" ht="16">
      <c r="A321" s="8">
        <v>320</v>
      </c>
      <c r="B321" s="1" t="s">
        <v>27</v>
      </c>
      <c r="C321">
        <f t="shared" si="8"/>
        <v>0</v>
      </c>
      <c r="D321">
        <f t="shared" si="8"/>
        <v>1</v>
      </c>
      <c r="E321">
        <f t="shared" si="8"/>
        <v>0</v>
      </c>
      <c r="F321">
        <f t="shared" si="8"/>
        <v>0</v>
      </c>
      <c r="G321">
        <f t="shared" si="8"/>
        <v>0</v>
      </c>
    </row>
    <row r="322" spans="1:7" ht="16">
      <c r="A322" s="8">
        <v>321</v>
      </c>
      <c r="B322" s="1" t="s">
        <v>53</v>
      </c>
      <c r="C322">
        <f t="shared" si="8"/>
        <v>1</v>
      </c>
      <c r="D322">
        <f t="shared" si="8"/>
        <v>0</v>
      </c>
      <c r="E322">
        <f t="shared" si="8"/>
        <v>0</v>
      </c>
      <c r="F322">
        <f t="shared" si="8"/>
        <v>0</v>
      </c>
      <c r="G322">
        <f t="shared" si="8"/>
        <v>0</v>
      </c>
    </row>
    <row r="323" spans="1:7" ht="16">
      <c r="A323" s="8">
        <v>322</v>
      </c>
      <c r="B323" s="1" t="s">
        <v>53</v>
      </c>
      <c r="C323">
        <f t="shared" si="8"/>
        <v>1</v>
      </c>
      <c r="D323">
        <f t="shared" si="8"/>
        <v>0</v>
      </c>
      <c r="E323">
        <f t="shared" si="8"/>
        <v>0</v>
      </c>
      <c r="F323">
        <f t="shared" si="8"/>
        <v>0</v>
      </c>
      <c r="G323">
        <f t="shared" si="8"/>
        <v>0</v>
      </c>
    </row>
    <row r="324" spans="1:7" ht="16">
      <c r="A324" s="8">
        <v>323</v>
      </c>
      <c r="B324" s="1" t="s">
        <v>27</v>
      </c>
      <c r="C324">
        <f t="shared" si="8"/>
        <v>0</v>
      </c>
      <c r="D324">
        <f t="shared" si="8"/>
        <v>1</v>
      </c>
      <c r="E324">
        <f t="shared" si="8"/>
        <v>0</v>
      </c>
      <c r="F324">
        <f t="shared" si="8"/>
        <v>0</v>
      </c>
      <c r="G324">
        <f t="shared" si="8"/>
        <v>0</v>
      </c>
    </row>
    <row r="325" spans="1:7" ht="16">
      <c r="A325" s="8">
        <v>324</v>
      </c>
      <c r="B325" s="1" t="s">
        <v>27</v>
      </c>
      <c r="C325">
        <f t="shared" si="8"/>
        <v>0</v>
      </c>
      <c r="D325">
        <f t="shared" si="8"/>
        <v>1</v>
      </c>
      <c r="E325">
        <f t="shared" si="8"/>
        <v>0</v>
      </c>
      <c r="F325">
        <f t="shared" si="8"/>
        <v>0</v>
      </c>
      <c r="G325">
        <f t="shared" si="8"/>
        <v>0</v>
      </c>
    </row>
    <row r="326" spans="1:7" ht="16">
      <c r="A326" s="8">
        <v>325</v>
      </c>
      <c r="B326" s="1" t="s">
        <v>53</v>
      </c>
      <c r="C326">
        <f t="shared" si="8"/>
        <v>1</v>
      </c>
      <c r="D326">
        <f t="shared" si="8"/>
        <v>0</v>
      </c>
      <c r="E326">
        <f t="shared" si="8"/>
        <v>0</v>
      </c>
      <c r="F326">
        <f t="shared" si="8"/>
        <v>0</v>
      </c>
      <c r="G326">
        <f t="shared" si="8"/>
        <v>0</v>
      </c>
    </row>
    <row r="327" spans="1:7" ht="16">
      <c r="A327" s="8">
        <v>326</v>
      </c>
      <c r="B327" s="1" t="s">
        <v>53</v>
      </c>
      <c r="C327">
        <f t="shared" si="8"/>
        <v>1</v>
      </c>
      <c r="D327">
        <f t="shared" si="8"/>
        <v>0</v>
      </c>
      <c r="E327">
        <f t="shared" si="8"/>
        <v>0</v>
      </c>
      <c r="F327">
        <f t="shared" si="8"/>
        <v>0</v>
      </c>
      <c r="G327">
        <f t="shared" si="8"/>
        <v>0</v>
      </c>
    </row>
    <row r="328" spans="1:7" ht="16">
      <c r="A328" s="8">
        <v>327</v>
      </c>
      <c r="B328" s="1" t="s">
        <v>27</v>
      </c>
      <c r="C328">
        <f t="shared" si="8"/>
        <v>0</v>
      </c>
      <c r="D328">
        <f t="shared" si="8"/>
        <v>1</v>
      </c>
      <c r="E328">
        <f t="shared" si="8"/>
        <v>0</v>
      </c>
      <c r="F328">
        <f t="shared" si="8"/>
        <v>0</v>
      </c>
      <c r="G328">
        <f t="shared" si="8"/>
        <v>0</v>
      </c>
    </row>
    <row r="329" spans="1:7" ht="16">
      <c r="A329" s="8">
        <v>328</v>
      </c>
      <c r="B329" s="1" t="s">
        <v>53</v>
      </c>
      <c r="C329">
        <f t="shared" si="8"/>
        <v>1</v>
      </c>
      <c r="D329">
        <f t="shared" si="8"/>
        <v>0</v>
      </c>
      <c r="E329">
        <f t="shared" si="8"/>
        <v>0</v>
      </c>
      <c r="F329">
        <f t="shared" si="8"/>
        <v>0</v>
      </c>
      <c r="G329">
        <f t="shared" si="8"/>
        <v>0</v>
      </c>
    </row>
    <row r="330" spans="1:7" ht="16">
      <c r="A330" s="8">
        <v>329</v>
      </c>
      <c r="B330" s="1" t="s">
        <v>27</v>
      </c>
      <c r="C330">
        <f t="shared" si="8"/>
        <v>0</v>
      </c>
      <c r="D330">
        <f t="shared" si="8"/>
        <v>1</v>
      </c>
      <c r="E330">
        <f t="shared" si="8"/>
        <v>0</v>
      </c>
      <c r="F330">
        <f t="shared" si="8"/>
        <v>0</v>
      </c>
      <c r="G330">
        <f t="shared" si="8"/>
        <v>0</v>
      </c>
    </row>
    <row r="331" spans="1:7" ht="16">
      <c r="A331" s="8">
        <v>330</v>
      </c>
      <c r="B331" s="1" t="s">
        <v>27</v>
      </c>
      <c r="C331">
        <f t="shared" si="8"/>
        <v>0</v>
      </c>
      <c r="D331">
        <f t="shared" si="8"/>
        <v>1</v>
      </c>
      <c r="E331">
        <f t="shared" si="8"/>
        <v>0</v>
      </c>
      <c r="F331">
        <f t="shared" si="8"/>
        <v>0</v>
      </c>
      <c r="G331">
        <f t="shared" si="8"/>
        <v>0</v>
      </c>
    </row>
    <row r="332" spans="1:7" ht="16">
      <c r="A332" s="8">
        <v>331</v>
      </c>
      <c r="B332" s="1" t="s">
        <v>27</v>
      </c>
      <c r="C332">
        <f t="shared" si="8"/>
        <v>0</v>
      </c>
      <c r="D332">
        <f t="shared" si="8"/>
        <v>1</v>
      </c>
      <c r="E332">
        <f t="shared" si="8"/>
        <v>0</v>
      </c>
      <c r="F332">
        <f t="shared" si="8"/>
        <v>0</v>
      </c>
      <c r="G332">
        <f t="shared" si="8"/>
        <v>0</v>
      </c>
    </row>
    <row r="333" spans="1:7" ht="16">
      <c r="A333" s="8">
        <v>332</v>
      </c>
      <c r="B333" s="1" t="s">
        <v>27</v>
      </c>
      <c r="C333">
        <f t="shared" si="8"/>
        <v>0</v>
      </c>
      <c r="D333">
        <f t="shared" si="8"/>
        <v>1</v>
      </c>
      <c r="E333">
        <f t="shared" si="8"/>
        <v>0</v>
      </c>
      <c r="F333">
        <f t="shared" si="8"/>
        <v>0</v>
      </c>
      <c r="G333">
        <f t="shared" si="8"/>
        <v>0</v>
      </c>
    </row>
    <row r="334" spans="1:7" ht="16">
      <c r="A334" s="8">
        <v>333</v>
      </c>
      <c r="B334" s="1" t="s">
        <v>53</v>
      </c>
      <c r="C334">
        <f t="shared" si="8"/>
        <v>1</v>
      </c>
      <c r="D334">
        <f t="shared" si="8"/>
        <v>0</v>
      </c>
      <c r="E334">
        <f t="shared" si="8"/>
        <v>0</v>
      </c>
      <c r="F334">
        <f t="shared" si="8"/>
        <v>0</v>
      </c>
      <c r="G334">
        <f t="shared" si="8"/>
        <v>0</v>
      </c>
    </row>
    <row r="335" spans="1:7" ht="16">
      <c r="A335" s="8">
        <v>334</v>
      </c>
      <c r="B335" s="1" t="s">
        <v>53</v>
      </c>
      <c r="C335">
        <f t="shared" si="8"/>
        <v>1</v>
      </c>
      <c r="D335">
        <f t="shared" si="8"/>
        <v>0</v>
      </c>
      <c r="E335">
        <f t="shared" si="8"/>
        <v>0</v>
      </c>
      <c r="F335">
        <f t="shared" si="8"/>
        <v>0</v>
      </c>
      <c r="G335">
        <f t="shared" si="8"/>
        <v>0</v>
      </c>
    </row>
    <row r="336" spans="1:7" ht="16">
      <c r="A336" s="8">
        <v>335</v>
      </c>
      <c r="B336" s="1" t="s">
        <v>27</v>
      </c>
      <c r="C336">
        <f t="shared" si="8"/>
        <v>0</v>
      </c>
      <c r="D336">
        <f t="shared" si="8"/>
        <v>1</v>
      </c>
      <c r="E336">
        <f t="shared" si="8"/>
        <v>0</v>
      </c>
      <c r="F336">
        <f t="shared" si="8"/>
        <v>0</v>
      </c>
      <c r="G336">
        <f t="shared" si="8"/>
        <v>0</v>
      </c>
    </row>
    <row r="337" spans="1:7" ht="16">
      <c r="A337" s="8">
        <v>336</v>
      </c>
      <c r="B337" s="1" t="s">
        <v>53</v>
      </c>
      <c r="C337">
        <f t="shared" si="8"/>
        <v>1</v>
      </c>
      <c r="D337">
        <f t="shared" si="8"/>
        <v>0</v>
      </c>
      <c r="E337">
        <f t="shared" si="8"/>
        <v>0</v>
      </c>
      <c r="F337">
        <f t="shared" si="8"/>
        <v>0</v>
      </c>
      <c r="G337">
        <f t="shared" si="8"/>
        <v>0</v>
      </c>
    </row>
    <row r="338" spans="1:7" ht="16">
      <c r="A338" s="8">
        <v>337</v>
      </c>
      <c r="B338" s="1" t="s">
        <v>53</v>
      </c>
      <c r="C338">
        <f t="shared" si="8"/>
        <v>1</v>
      </c>
      <c r="D338">
        <f t="shared" si="8"/>
        <v>0</v>
      </c>
      <c r="E338">
        <f t="shared" si="8"/>
        <v>0</v>
      </c>
      <c r="F338">
        <f t="shared" si="8"/>
        <v>0</v>
      </c>
      <c r="G338">
        <f t="shared" si="8"/>
        <v>0</v>
      </c>
    </row>
    <row r="339" spans="1:7" ht="16">
      <c r="A339" s="8">
        <v>338</v>
      </c>
      <c r="B339" s="1" t="s">
        <v>53</v>
      </c>
      <c r="C339">
        <f t="shared" si="8"/>
        <v>1</v>
      </c>
      <c r="D339">
        <f t="shared" si="8"/>
        <v>0</v>
      </c>
      <c r="E339">
        <f t="shared" si="8"/>
        <v>0</v>
      </c>
      <c r="F339">
        <f t="shared" si="8"/>
        <v>0</v>
      </c>
      <c r="G339">
        <f t="shared" si="8"/>
        <v>0</v>
      </c>
    </row>
    <row r="340" spans="1:7" ht="16">
      <c r="A340" s="8">
        <v>339</v>
      </c>
      <c r="B340" s="1" t="s">
        <v>27</v>
      </c>
      <c r="C340">
        <f t="shared" si="8"/>
        <v>0</v>
      </c>
      <c r="D340">
        <f t="shared" si="8"/>
        <v>1</v>
      </c>
      <c r="E340">
        <f t="shared" si="8"/>
        <v>0</v>
      </c>
      <c r="F340">
        <f t="shared" si="8"/>
        <v>0</v>
      </c>
      <c r="G340">
        <f t="shared" si="8"/>
        <v>0</v>
      </c>
    </row>
    <row r="341" spans="1:7" ht="16">
      <c r="A341" s="8">
        <v>340</v>
      </c>
      <c r="B341" s="1" t="s">
        <v>53</v>
      </c>
      <c r="C341">
        <f t="shared" si="8"/>
        <v>1</v>
      </c>
      <c r="D341">
        <f t="shared" si="8"/>
        <v>0</v>
      </c>
      <c r="E341">
        <f t="shared" si="8"/>
        <v>0</v>
      </c>
      <c r="F341">
        <f t="shared" si="8"/>
        <v>0</v>
      </c>
      <c r="G341">
        <f t="shared" si="8"/>
        <v>0</v>
      </c>
    </row>
    <row r="342" spans="1:7" ht="16">
      <c r="A342" s="8">
        <v>341</v>
      </c>
      <c r="B342" s="1" t="s">
        <v>53</v>
      </c>
      <c r="C342">
        <f t="shared" si="8"/>
        <v>1</v>
      </c>
      <c r="D342">
        <f t="shared" si="8"/>
        <v>0</v>
      </c>
      <c r="E342">
        <f t="shared" si="8"/>
        <v>0</v>
      </c>
      <c r="F342">
        <f t="shared" si="8"/>
        <v>0</v>
      </c>
      <c r="G342">
        <f t="shared" si="8"/>
        <v>0</v>
      </c>
    </row>
    <row r="343" spans="1:7" ht="16">
      <c r="A343" s="8">
        <v>342</v>
      </c>
      <c r="B343" s="1" t="s">
        <v>53</v>
      </c>
      <c r="C343">
        <f t="shared" si="8"/>
        <v>1</v>
      </c>
      <c r="D343">
        <f t="shared" si="8"/>
        <v>0</v>
      </c>
      <c r="E343">
        <f t="shared" si="8"/>
        <v>0</v>
      </c>
      <c r="F343">
        <f t="shared" si="8"/>
        <v>0</v>
      </c>
      <c r="G343">
        <f t="shared" si="8"/>
        <v>0</v>
      </c>
    </row>
    <row r="344" spans="1:7" ht="16">
      <c r="A344" s="8">
        <v>343</v>
      </c>
      <c r="B344" s="1" t="s">
        <v>27</v>
      </c>
      <c r="C344">
        <f t="shared" si="8"/>
        <v>0</v>
      </c>
      <c r="D344">
        <f t="shared" si="8"/>
        <v>1</v>
      </c>
      <c r="E344">
        <f t="shared" si="8"/>
        <v>0</v>
      </c>
      <c r="F344">
        <f t="shared" si="8"/>
        <v>0</v>
      </c>
      <c r="G344">
        <f t="shared" si="8"/>
        <v>0</v>
      </c>
    </row>
    <row r="345" spans="1:7" ht="16">
      <c r="A345" s="8">
        <v>344</v>
      </c>
      <c r="B345" s="1" t="s">
        <v>53</v>
      </c>
      <c r="C345">
        <f t="shared" si="8"/>
        <v>1</v>
      </c>
      <c r="D345">
        <f t="shared" si="8"/>
        <v>0</v>
      </c>
      <c r="E345">
        <f t="shared" si="8"/>
        <v>0</v>
      </c>
      <c r="F345">
        <f t="shared" si="8"/>
        <v>0</v>
      </c>
      <c r="G345">
        <f t="shared" si="8"/>
        <v>0</v>
      </c>
    </row>
    <row r="346" spans="1:7" ht="16">
      <c r="A346" s="8">
        <v>345</v>
      </c>
      <c r="B346" s="1" t="s">
        <v>27</v>
      </c>
      <c r="C346">
        <f t="shared" si="8"/>
        <v>0</v>
      </c>
      <c r="D346">
        <f t="shared" si="8"/>
        <v>1</v>
      </c>
      <c r="E346">
        <f t="shared" si="8"/>
        <v>0</v>
      </c>
      <c r="F346">
        <f t="shared" si="8"/>
        <v>0</v>
      </c>
      <c r="G346">
        <f t="shared" si="8"/>
        <v>0</v>
      </c>
    </row>
    <row r="347" spans="1:7" ht="16">
      <c r="A347" s="8">
        <v>346</v>
      </c>
      <c r="B347" s="1" t="s">
        <v>27</v>
      </c>
      <c r="C347">
        <f t="shared" ref="C347:G378" si="9">IF($B347=C$1,1,0)</f>
        <v>0</v>
      </c>
      <c r="D347">
        <f t="shared" si="9"/>
        <v>1</v>
      </c>
      <c r="E347">
        <f t="shared" si="9"/>
        <v>0</v>
      </c>
      <c r="F347">
        <f t="shared" si="9"/>
        <v>0</v>
      </c>
      <c r="G347">
        <f t="shared" si="9"/>
        <v>0</v>
      </c>
    </row>
    <row r="348" spans="1:7" ht="16">
      <c r="A348" s="8">
        <v>347</v>
      </c>
      <c r="B348" s="1" t="s">
        <v>27</v>
      </c>
      <c r="C348">
        <f t="shared" si="9"/>
        <v>0</v>
      </c>
      <c r="D348">
        <f t="shared" si="9"/>
        <v>1</v>
      </c>
      <c r="E348">
        <f t="shared" si="9"/>
        <v>0</v>
      </c>
      <c r="F348">
        <f t="shared" si="9"/>
        <v>0</v>
      </c>
      <c r="G348">
        <f t="shared" si="9"/>
        <v>0</v>
      </c>
    </row>
    <row r="349" spans="1:7" ht="16">
      <c r="A349" s="8">
        <v>348</v>
      </c>
      <c r="B349" s="1" t="s">
        <v>27</v>
      </c>
      <c r="C349">
        <f t="shared" si="9"/>
        <v>0</v>
      </c>
      <c r="D349">
        <f t="shared" si="9"/>
        <v>1</v>
      </c>
      <c r="E349">
        <f t="shared" si="9"/>
        <v>0</v>
      </c>
      <c r="F349">
        <f t="shared" si="9"/>
        <v>0</v>
      </c>
      <c r="G349">
        <f t="shared" si="9"/>
        <v>0</v>
      </c>
    </row>
    <row r="350" spans="1:7" ht="16">
      <c r="A350" s="8">
        <v>349</v>
      </c>
      <c r="B350" s="1" t="s">
        <v>53</v>
      </c>
      <c r="C350">
        <f t="shared" si="9"/>
        <v>1</v>
      </c>
      <c r="D350">
        <f t="shared" si="9"/>
        <v>0</v>
      </c>
      <c r="E350">
        <f t="shared" si="9"/>
        <v>0</v>
      </c>
      <c r="F350">
        <f t="shared" si="9"/>
        <v>0</v>
      </c>
      <c r="G350">
        <f t="shared" si="9"/>
        <v>0</v>
      </c>
    </row>
    <row r="351" spans="1:7" ht="16">
      <c r="A351" s="8">
        <v>350</v>
      </c>
      <c r="B351" s="1" t="s">
        <v>53</v>
      </c>
      <c r="C351">
        <f t="shared" si="9"/>
        <v>1</v>
      </c>
      <c r="D351">
        <f t="shared" si="9"/>
        <v>0</v>
      </c>
      <c r="E351">
        <f t="shared" si="9"/>
        <v>0</v>
      </c>
      <c r="F351">
        <f t="shared" si="9"/>
        <v>0</v>
      </c>
      <c r="G351">
        <f t="shared" si="9"/>
        <v>0</v>
      </c>
    </row>
    <row r="352" spans="1:7" ht="16">
      <c r="A352" s="8">
        <v>351</v>
      </c>
      <c r="B352" s="1" t="s">
        <v>27</v>
      </c>
      <c r="C352">
        <f t="shared" si="9"/>
        <v>0</v>
      </c>
      <c r="D352">
        <f t="shared" si="9"/>
        <v>1</v>
      </c>
      <c r="E352">
        <f t="shared" si="9"/>
        <v>0</v>
      </c>
      <c r="F352">
        <f t="shared" si="9"/>
        <v>0</v>
      </c>
      <c r="G352">
        <f t="shared" si="9"/>
        <v>0</v>
      </c>
    </row>
    <row r="353" spans="1:7" ht="16">
      <c r="A353" s="8">
        <v>352</v>
      </c>
      <c r="B353" s="1" t="s">
        <v>27</v>
      </c>
      <c r="C353">
        <f t="shared" si="9"/>
        <v>0</v>
      </c>
      <c r="D353">
        <f t="shared" si="9"/>
        <v>1</v>
      </c>
      <c r="E353">
        <f t="shared" si="9"/>
        <v>0</v>
      </c>
      <c r="F353">
        <f t="shared" si="9"/>
        <v>0</v>
      </c>
      <c r="G353">
        <f t="shared" si="9"/>
        <v>0</v>
      </c>
    </row>
    <row r="354" spans="1:7" ht="16">
      <c r="A354" s="8">
        <v>353</v>
      </c>
      <c r="B354" s="1" t="s">
        <v>27</v>
      </c>
      <c r="C354">
        <f t="shared" si="9"/>
        <v>0</v>
      </c>
      <c r="D354">
        <f t="shared" si="9"/>
        <v>1</v>
      </c>
      <c r="E354">
        <f t="shared" si="9"/>
        <v>0</v>
      </c>
      <c r="F354">
        <f t="shared" si="9"/>
        <v>0</v>
      </c>
      <c r="G354">
        <f t="shared" si="9"/>
        <v>0</v>
      </c>
    </row>
    <row r="355" spans="1:7" ht="16">
      <c r="A355" s="8">
        <v>354</v>
      </c>
      <c r="B355" s="1" t="s">
        <v>53</v>
      </c>
      <c r="C355">
        <f t="shared" si="9"/>
        <v>1</v>
      </c>
      <c r="D355">
        <f t="shared" si="9"/>
        <v>0</v>
      </c>
      <c r="E355">
        <f t="shared" si="9"/>
        <v>0</v>
      </c>
      <c r="F355">
        <f t="shared" si="9"/>
        <v>0</v>
      </c>
      <c r="G355">
        <f t="shared" si="9"/>
        <v>0</v>
      </c>
    </row>
    <row r="356" spans="1:7" ht="16">
      <c r="A356" s="8">
        <v>355</v>
      </c>
      <c r="B356" s="1" t="s">
        <v>53</v>
      </c>
      <c r="C356">
        <f t="shared" si="9"/>
        <v>1</v>
      </c>
      <c r="D356">
        <f t="shared" si="9"/>
        <v>0</v>
      </c>
      <c r="E356">
        <f t="shared" si="9"/>
        <v>0</v>
      </c>
      <c r="F356">
        <f t="shared" si="9"/>
        <v>0</v>
      </c>
      <c r="G356">
        <f t="shared" si="9"/>
        <v>0</v>
      </c>
    </row>
    <row r="357" spans="1:7" ht="16">
      <c r="A357" s="8">
        <v>356</v>
      </c>
      <c r="B357" s="1" t="s">
        <v>53</v>
      </c>
      <c r="C357">
        <f t="shared" si="9"/>
        <v>1</v>
      </c>
      <c r="D357">
        <f t="shared" si="9"/>
        <v>0</v>
      </c>
      <c r="E357">
        <f t="shared" si="9"/>
        <v>0</v>
      </c>
      <c r="F357">
        <f t="shared" si="9"/>
        <v>0</v>
      </c>
      <c r="G357">
        <f t="shared" si="9"/>
        <v>0</v>
      </c>
    </row>
    <row r="358" spans="1:7" ht="16">
      <c r="A358" s="8">
        <v>357</v>
      </c>
      <c r="B358" s="1" t="s">
        <v>53</v>
      </c>
      <c r="C358">
        <f t="shared" si="9"/>
        <v>1</v>
      </c>
      <c r="D358">
        <f t="shared" si="9"/>
        <v>0</v>
      </c>
      <c r="E358">
        <f t="shared" si="9"/>
        <v>0</v>
      </c>
      <c r="F358">
        <f t="shared" si="9"/>
        <v>0</v>
      </c>
      <c r="G358">
        <f t="shared" si="9"/>
        <v>0</v>
      </c>
    </row>
    <row r="359" spans="1:7" ht="16">
      <c r="A359" s="8">
        <v>358</v>
      </c>
      <c r="B359" s="1" t="s">
        <v>27</v>
      </c>
      <c r="C359">
        <f t="shared" si="9"/>
        <v>0</v>
      </c>
      <c r="D359">
        <f t="shared" si="9"/>
        <v>1</v>
      </c>
      <c r="E359">
        <f t="shared" si="9"/>
        <v>0</v>
      </c>
      <c r="F359">
        <f t="shared" si="9"/>
        <v>0</v>
      </c>
      <c r="G359">
        <f t="shared" si="9"/>
        <v>0</v>
      </c>
    </row>
    <row r="360" spans="1:7" ht="16">
      <c r="A360" s="8">
        <v>359</v>
      </c>
      <c r="B360" s="1" t="s">
        <v>53</v>
      </c>
      <c r="C360">
        <f t="shared" si="9"/>
        <v>1</v>
      </c>
      <c r="D360">
        <f t="shared" si="9"/>
        <v>0</v>
      </c>
      <c r="E360">
        <f t="shared" si="9"/>
        <v>0</v>
      </c>
      <c r="F360">
        <f t="shared" si="9"/>
        <v>0</v>
      </c>
      <c r="G360">
        <f t="shared" si="9"/>
        <v>0</v>
      </c>
    </row>
    <row r="361" spans="1:7" ht="16">
      <c r="A361" s="8">
        <v>360</v>
      </c>
      <c r="B361" s="1" t="s">
        <v>53</v>
      </c>
      <c r="C361">
        <f t="shared" si="9"/>
        <v>1</v>
      </c>
      <c r="D361">
        <f t="shared" si="9"/>
        <v>0</v>
      </c>
      <c r="E361">
        <f t="shared" si="9"/>
        <v>0</v>
      </c>
      <c r="F361">
        <f t="shared" si="9"/>
        <v>0</v>
      </c>
      <c r="G361">
        <f t="shared" si="9"/>
        <v>0</v>
      </c>
    </row>
    <row r="362" spans="1:7" ht="16">
      <c r="A362" s="8">
        <v>361</v>
      </c>
      <c r="B362" s="1" t="s">
        <v>53</v>
      </c>
      <c r="C362">
        <f t="shared" si="9"/>
        <v>1</v>
      </c>
      <c r="D362">
        <f t="shared" si="9"/>
        <v>0</v>
      </c>
      <c r="E362">
        <f t="shared" si="9"/>
        <v>0</v>
      </c>
      <c r="F362">
        <f t="shared" si="9"/>
        <v>0</v>
      </c>
      <c r="G362">
        <f t="shared" si="9"/>
        <v>0</v>
      </c>
    </row>
    <row r="363" spans="1:7" ht="16">
      <c r="A363" s="8">
        <v>362</v>
      </c>
      <c r="B363" s="1" t="s">
        <v>27</v>
      </c>
      <c r="C363">
        <f t="shared" si="9"/>
        <v>0</v>
      </c>
      <c r="D363">
        <f t="shared" si="9"/>
        <v>1</v>
      </c>
      <c r="E363">
        <f t="shared" si="9"/>
        <v>0</v>
      </c>
      <c r="F363">
        <f t="shared" si="9"/>
        <v>0</v>
      </c>
      <c r="G363">
        <f t="shared" si="9"/>
        <v>0</v>
      </c>
    </row>
    <row r="364" spans="1:7" ht="16">
      <c r="A364" s="8">
        <v>363</v>
      </c>
      <c r="B364" s="1" t="s">
        <v>53</v>
      </c>
      <c r="C364">
        <f t="shared" si="9"/>
        <v>1</v>
      </c>
      <c r="D364">
        <f t="shared" si="9"/>
        <v>0</v>
      </c>
      <c r="E364">
        <f t="shared" si="9"/>
        <v>0</v>
      </c>
      <c r="F364">
        <f t="shared" si="9"/>
        <v>0</v>
      </c>
      <c r="G364">
        <f t="shared" si="9"/>
        <v>0</v>
      </c>
    </row>
    <row r="365" spans="1:7" ht="16">
      <c r="A365" s="8">
        <v>364</v>
      </c>
      <c r="B365" s="1" t="s">
        <v>27</v>
      </c>
      <c r="C365">
        <f t="shared" si="9"/>
        <v>0</v>
      </c>
      <c r="D365">
        <f t="shared" si="9"/>
        <v>1</v>
      </c>
      <c r="E365">
        <f t="shared" si="9"/>
        <v>0</v>
      </c>
      <c r="F365">
        <f t="shared" si="9"/>
        <v>0</v>
      </c>
      <c r="G365">
        <f t="shared" si="9"/>
        <v>0</v>
      </c>
    </row>
    <row r="366" spans="1:7" ht="16">
      <c r="A366" s="8">
        <v>365</v>
      </c>
      <c r="B366" s="1" t="s">
        <v>27</v>
      </c>
      <c r="C366">
        <f t="shared" si="9"/>
        <v>0</v>
      </c>
      <c r="D366">
        <f t="shared" si="9"/>
        <v>1</v>
      </c>
      <c r="E366">
        <f t="shared" si="9"/>
        <v>0</v>
      </c>
      <c r="F366">
        <f t="shared" si="9"/>
        <v>0</v>
      </c>
      <c r="G366">
        <f t="shared" si="9"/>
        <v>0</v>
      </c>
    </row>
    <row r="367" spans="1:7" ht="16">
      <c r="A367" s="8">
        <v>366</v>
      </c>
      <c r="B367" s="1" t="s">
        <v>27</v>
      </c>
      <c r="C367">
        <f t="shared" si="9"/>
        <v>0</v>
      </c>
      <c r="D367">
        <f t="shared" si="9"/>
        <v>1</v>
      </c>
      <c r="E367">
        <f t="shared" si="9"/>
        <v>0</v>
      </c>
      <c r="F367">
        <f t="shared" si="9"/>
        <v>0</v>
      </c>
      <c r="G367">
        <f t="shared" si="9"/>
        <v>0</v>
      </c>
    </row>
    <row r="368" spans="1:7" ht="16">
      <c r="A368" s="8">
        <v>367</v>
      </c>
      <c r="B368" s="1" t="s">
        <v>53</v>
      </c>
      <c r="C368">
        <f t="shared" si="9"/>
        <v>1</v>
      </c>
      <c r="D368">
        <f t="shared" si="9"/>
        <v>0</v>
      </c>
      <c r="E368">
        <f t="shared" si="9"/>
        <v>0</v>
      </c>
      <c r="F368">
        <f t="shared" si="9"/>
        <v>0</v>
      </c>
      <c r="G368">
        <f t="shared" si="9"/>
        <v>0</v>
      </c>
    </row>
    <row r="369" spans="1:7" ht="16">
      <c r="A369" s="8">
        <v>368</v>
      </c>
      <c r="B369" s="1" t="s">
        <v>27</v>
      </c>
      <c r="C369">
        <f t="shared" si="9"/>
        <v>0</v>
      </c>
      <c r="D369">
        <f t="shared" si="9"/>
        <v>1</v>
      </c>
      <c r="E369">
        <f t="shared" si="9"/>
        <v>0</v>
      </c>
      <c r="F369">
        <f t="shared" si="9"/>
        <v>0</v>
      </c>
      <c r="G369">
        <f t="shared" si="9"/>
        <v>0</v>
      </c>
    </row>
    <row r="370" spans="1:7" ht="16">
      <c r="A370" s="8">
        <v>369</v>
      </c>
      <c r="B370" s="1" t="s">
        <v>75</v>
      </c>
      <c r="C370">
        <f t="shared" si="9"/>
        <v>0</v>
      </c>
      <c r="D370">
        <f t="shared" si="9"/>
        <v>0</v>
      </c>
      <c r="E370">
        <f t="shared" si="9"/>
        <v>0</v>
      </c>
      <c r="F370">
        <f t="shared" si="9"/>
        <v>1</v>
      </c>
      <c r="G370">
        <f t="shared" si="9"/>
        <v>0</v>
      </c>
    </row>
    <row r="371" spans="1:7" ht="16">
      <c r="A371" s="8">
        <v>370</v>
      </c>
      <c r="B371" s="1" t="s">
        <v>27</v>
      </c>
      <c r="C371">
        <f t="shared" si="9"/>
        <v>0</v>
      </c>
      <c r="D371">
        <f t="shared" si="9"/>
        <v>1</v>
      </c>
      <c r="E371">
        <f t="shared" si="9"/>
        <v>0</v>
      </c>
      <c r="F371">
        <f t="shared" si="9"/>
        <v>0</v>
      </c>
      <c r="G371">
        <f t="shared" si="9"/>
        <v>0</v>
      </c>
    </row>
    <row r="372" spans="1:7" ht="16">
      <c r="A372" s="8">
        <v>371</v>
      </c>
      <c r="B372" s="1" t="s">
        <v>27</v>
      </c>
      <c r="C372">
        <f t="shared" si="9"/>
        <v>0</v>
      </c>
      <c r="D372">
        <f t="shared" si="9"/>
        <v>1</v>
      </c>
      <c r="E372">
        <f t="shared" si="9"/>
        <v>0</v>
      </c>
      <c r="F372">
        <f t="shared" si="9"/>
        <v>0</v>
      </c>
      <c r="G372">
        <f t="shared" si="9"/>
        <v>0</v>
      </c>
    </row>
    <row r="373" spans="1:7" ht="16">
      <c r="A373" s="8">
        <v>372</v>
      </c>
      <c r="B373" s="1" t="s">
        <v>27</v>
      </c>
      <c r="C373">
        <f t="shared" si="9"/>
        <v>0</v>
      </c>
      <c r="D373">
        <f t="shared" si="9"/>
        <v>1</v>
      </c>
      <c r="E373">
        <f t="shared" si="9"/>
        <v>0</v>
      </c>
      <c r="F373">
        <f t="shared" si="9"/>
        <v>0</v>
      </c>
      <c r="G373">
        <f t="shared" si="9"/>
        <v>0</v>
      </c>
    </row>
    <row r="374" spans="1:7" ht="16">
      <c r="A374" s="8">
        <v>373</v>
      </c>
      <c r="B374" s="1" t="s">
        <v>53</v>
      </c>
      <c r="C374">
        <f t="shared" si="9"/>
        <v>1</v>
      </c>
      <c r="D374">
        <f t="shared" si="9"/>
        <v>0</v>
      </c>
      <c r="E374">
        <f t="shared" si="9"/>
        <v>0</v>
      </c>
      <c r="F374">
        <f t="shared" si="9"/>
        <v>0</v>
      </c>
      <c r="G374">
        <f t="shared" si="9"/>
        <v>0</v>
      </c>
    </row>
    <row r="375" spans="1:7" ht="16">
      <c r="A375" s="8">
        <v>374</v>
      </c>
      <c r="B375" s="1" t="s">
        <v>53</v>
      </c>
      <c r="C375">
        <f t="shared" si="9"/>
        <v>1</v>
      </c>
      <c r="D375">
        <f t="shared" si="9"/>
        <v>0</v>
      </c>
      <c r="E375">
        <f t="shared" si="9"/>
        <v>0</v>
      </c>
      <c r="F375">
        <f t="shared" si="9"/>
        <v>0</v>
      </c>
      <c r="G375">
        <f t="shared" si="9"/>
        <v>0</v>
      </c>
    </row>
    <row r="376" spans="1:7" ht="16">
      <c r="A376" s="8">
        <v>375</v>
      </c>
      <c r="B376" s="1" t="s">
        <v>27</v>
      </c>
      <c r="C376">
        <f t="shared" si="9"/>
        <v>0</v>
      </c>
      <c r="D376">
        <f t="shared" si="9"/>
        <v>1</v>
      </c>
      <c r="E376">
        <f t="shared" si="9"/>
        <v>0</v>
      </c>
      <c r="F376">
        <f t="shared" si="9"/>
        <v>0</v>
      </c>
      <c r="G376">
        <f t="shared" si="9"/>
        <v>0</v>
      </c>
    </row>
    <row r="377" spans="1:7" ht="16">
      <c r="A377" s="8">
        <v>376</v>
      </c>
      <c r="B377" s="1" t="s">
        <v>53</v>
      </c>
      <c r="C377">
        <f t="shared" si="9"/>
        <v>1</v>
      </c>
      <c r="D377">
        <f t="shared" si="9"/>
        <v>0</v>
      </c>
      <c r="E377">
        <f t="shared" si="9"/>
        <v>0</v>
      </c>
      <c r="F377">
        <f t="shared" si="9"/>
        <v>0</v>
      </c>
      <c r="G377">
        <f t="shared" si="9"/>
        <v>0</v>
      </c>
    </row>
    <row r="378" spans="1:7" ht="16">
      <c r="A378" s="8">
        <v>377</v>
      </c>
      <c r="B378" s="1" t="s">
        <v>27</v>
      </c>
      <c r="C378">
        <f t="shared" si="9"/>
        <v>0</v>
      </c>
      <c r="D378">
        <f t="shared" si="9"/>
        <v>1</v>
      </c>
      <c r="E378">
        <f t="shared" si="9"/>
        <v>0</v>
      </c>
      <c r="F378">
        <f t="shared" si="9"/>
        <v>0</v>
      </c>
      <c r="G378">
        <f t="shared" si="9"/>
        <v>0</v>
      </c>
    </row>
    <row r="379" spans="1:7" ht="16">
      <c r="A379" s="8">
        <v>378</v>
      </c>
      <c r="B379" s="1" t="s">
        <v>53</v>
      </c>
      <c r="C379">
        <f t="shared" ref="C379:G418" si="10">IF($B379=C$1,1,0)</f>
        <v>1</v>
      </c>
      <c r="D379">
        <f t="shared" si="10"/>
        <v>0</v>
      </c>
      <c r="E379">
        <f t="shared" si="10"/>
        <v>0</v>
      </c>
      <c r="F379">
        <f t="shared" si="10"/>
        <v>0</v>
      </c>
      <c r="G379">
        <f t="shared" si="10"/>
        <v>0</v>
      </c>
    </row>
    <row r="380" spans="1:7" ht="16">
      <c r="A380" s="8">
        <v>379</v>
      </c>
      <c r="B380" s="1" t="s">
        <v>27</v>
      </c>
      <c r="C380">
        <f t="shared" si="10"/>
        <v>0</v>
      </c>
      <c r="D380">
        <f t="shared" si="10"/>
        <v>1</v>
      </c>
      <c r="E380">
        <f t="shared" si="10"/>
        <v>0</v>
      </c>
      <c r="F380">
        <f t="shared" si="10"/>
        <v>0</v>
      </c>
      <c r="G380">
        <f t="shared" si="10"/>
        <v>0</v>
      </c>
    </row>
    <row r="381" spans="1:7" ht="16">
      <c r="A381" s="8">
        <v>380</v>
      </c>
      <c r="B381" s="1" t="s">
        <v>27</v>
      </c>
      <c r="C381">
        <f t="shared" si="10"/>
        <v>0</v>
      </c>
      <c r="D381">
        <f t="shared" si="10"/>
        <v>1</v>
      </c>
      <c r="E381">
        <f t="shared" si="10"/>
        <v>0</v>
      </c>
      <c r="F381">
        <f t="shared" si="10"/>
        <v>0</v>
      </c>
      <c r="G381">
        <f t="shared" si="10"/>
        <v>0</v>
      </c>
    </row>
    <row r="382" spans="1:7" ht="16">
      <c r="A382" s="8">
        <v>381</v>
      </c>
      <c r="B382" s="1" t="s">
        <v>27</v>
      </c>
      <c r="C382">
        <f t="shared" si="10"/>
        <v>0</v>
      </c>
      <c r="D382">
        <f t="shared" si="10"/>
        <v>1</v>
      </c>
      <c r="E382">
        <f t="shared" si="10"/>
        <v>0</v>
      </c>
      <c r="F382">
        <f t="shared" si="10"/>
        <v>0</v>
      </c>
      <c r="G382">
        <f t="shared" si="10"/>
        <v>0</v>
      </c>
    </row>
    <row r="383" spans="1:7" ht="16">
      <c r="A383" s="8">
        <v>382</v>
      </c>
      <c r="B383" s="1" t="s">
        <v>53</v>
      </c>
      <c r="C383">
        <f t="shared" si="10"/>
        <v>1</v>
      </c>
      <c r="D383">
        <f t="shared" si="10"/>
        <v>0</v>
      </c>
      <c r="E383">
        <f t="shared" si="10"/>
        <v>0</v>
      </c>
      <c r="F383">
        <f t="shared" si="10"/>
        <v>0</v>
      </c>
      <c r="G383">
        <f t="shared" si="10"/>
        <v>0</v>
      </c>
    </row>
    <row r="384" spans="1:7" ht="16">
      <c r="A384" s="8">
        <v>383</v>
      </c>
      <c r="B384" s="1" t="s">
        <v>27</v>
      </c>
      <c r="C384">
        <f t="shared" si="10"/>
        <v>0</v>
      </c>
      <c r="D384">
        <f t="shared" si="10"/>
        <v>1</v>
      </c>
      <c r="E384">
        <f t="shared" si="10"/>
        <v>0</v>
      </c>
      <c r="F384">
        <f t="shared" si="10"/>
        <v>0</v>
      </c>
      <c r="G384">
        <f t="shared" si="10"/>
        <v>0</v>
      </c>
    </row>
    <row r="385" spans="1:7" ht="16">
      <c r="A385" s="8">
        <v>384</v>
      </c>
      <c r="B385" s="1" t="s">
        <v>53</v>
      </c>
      <c r="C385">
        <f t="shared" si="10"/>
        <v>1</v>
      </c>
      <c r="D385">
        <f t="shared" si="10"/>
        <v>0</v>
      </c>
      <c r="E385">
        <f t="shared" si="10"/>
        <v>0</v>
      </c>
      <c r="F385">
        <f t="shared" si="10"/>
        <v>0</v>
      </c>
      <c r="G385">
        <f t="shared" si="10"/>
        <v>0</v>
      </c>
    </row>
    <row r="386" spans="1:7" ht="16">
      <c r="A386" s="8">
        <v>385</v>
      </c>
      <c r="B386" s="1" t="s">
        <v>27</v>
      </c>
      <c r="C386">
        <f t="shared" si="10"/>
        <v>0</v>
      </c>
      <c r="D386">
        <f t="shared" si="10"/>
        <v>1</v>
      </c>
      <c r="E386">
        <f t="shared" si="10"/>
        <v>0</v>
      </c>
      <c r="F386">
        <f t="shared" si="10"/>
        <v>0</v>
      </c>
      <c r="G386">
        <f t="shared" si="10"/>
        <v>0</v>
      </c>
    </row>
    <row r="387" spans="1:7" ht="16">
      <c r="A387" s="8">
        <v>386</v>
      </c>
      <c r="B387" s="1" t="s">
        <v>27</v>
      </c>
      <c r="C387">
        <f t="shared" si="10"/>
        <v>0</v>
      </c>
      <c r="D387">
        <f t="shared" si="10"/>
        <v>1</v>
      </c>
      <c r="E387">
        <f t="shared" si="10"/>
        <v>0</v>
      </c>
      <c r="F387">
        <f t="shared" si="10"/>
        <v>0</v>
      </c>
      <c r="G387">
        <f t="shared" si="10"/>
        <v>0</v>
      </c>
    </row>
    <row r="388" spans="1:7" ht="16">
      <c r="A388" s="8">
        <v>387</v>
      </c>
      <c r="B388" s="1" t="s">
        <v>53</v>
      </c>
      <c r="C388">
        <f t="shared" si="10"/>
        <v>1</v>
      </c>
      <c r="D388">
        <f t="shared" si="10"/>
        <v>0</v>
      </c>
      <c r="E388">
        <f t="shared" si="10"/>
        <v>0</v>
      </c>
      <c r="F388">
        <f t="shared" si="10"/>
        <v>0</v>
      </c>
      <c r="G388">
        <f t="shared" si="10"/>
        <v>0</v>
      </c>
    </row>
    <row r="389" spans="1:7" ht="16">
      <c r="A389" s="8">
        <v>388</v>
      </c>
      <c r="B389" s="1" t="s">
        <v>27</v>
      </c>
      <c r="C389">
        <f t="shared" si="10"/>
        <v>0</v>
      </c>
      <c r="D389">
        <f t="shared" si="10"/>
        <v>1</v>
      </c>
      <c r="E389">
        <f t="shared" si="10"/>
        <v>0</v>
      </c>
      <c r="F389">
        <f t="shared" si="10"/>
        <v>0</v>
      </c>
      <c r="G389">
        <f t="shared" si="10"/>
        <v>0</v>
      </c>
    </row>
    <row r="390" spans="1:7" ht="16">
      <c r="A390" s="8">
        <v>389</v>
      </c>
      <c r="B390" s="1" t="s">
        <v>27</v>
      </c>
      <c r="C390">
        <f t="shared" si="10"/>
        <v>0</v>
      </c>
      <c r="D390">
        <f t="shared" si="10"/>
        <v>1</v>
      </c>
      <c r="E390">
        <f t="shared" si="10"/>
        <v>0</v>
      </c>
      <c r="F390">
        <f t="shared" si="10"/>
        <v>0</v>
      </c>
      <c r="G390">
        <f t="shared" si="10"/>
        <v>0</v>
      </c>
    </row>
    <row r="391" spans="1:7" ht="16">
      <c r="A391" s="8">
        <v>390</v>
      </c>
      <c r="B391" s="1" t="s">
        <v>53</v>
      </c>
      <c r="C391">
        <f t="shared" si="10"/>
        <v>1</v>
      </c>
      <c r="D391">
        <f t="shared" si="10"/>
        <v>0</v>
      </c>
      <c r="E391">
        <f t="shared" si="10"/>
        <v>0</v>
      </c>
      <c r="F391">
        <f t="shared" si="10"/>
        <v>0</v>
      </c>
      <c r="G391">
        <f t="shared" si="10"/>
        <v>0</v>
      </c>
    </row>
    <row r="392" spans="1:7" ht="16">
      <c r="A392" s="8">
        <v>391</v>
      </c>
      <c r="B392" s="1" t="s">
        <v>53</v>
      </c>
      <c r="C392">
        <f t="shared" si="10"/>
        <v>1</v>
      </c>
      <c r="D392">
        <f t="shared" si="10"/>
        <v>0</v>
      </c>
      <c r="E392">
        <f t="shared" si="10"/>
        <v>0</v>
      </c>
      <c r="F392">
        <f t="shared" si="10"/>
        <v>0</v>
      </c>
      <c r="G392">
        <f t="shared" si="10"/>
        <v>0</v>
      </c>
    </row>
    <row r="393" spans="1:7" ht="16">
      <c r="A393" s="8">
        <v>392</v>
      </c>
      <c r="B393" s="1" t="s">
        <v>27</v>
      </c>
      <c r="C393">
        <f t="shared" si="10"/>
        <v>0</v>
      </c>
      <c r="D393">
        <f t="shared" si="10"/>
        <v>1</v>
      </c>
      <c r="E393">
        <f t="shared" si="10"/>
        <v>0</v>
      </c>
      <c r="F393">
        <f t="shared" si="10"/>
        <v>0</v>
      </c>
      <c r="G393">
        <f t="shared" si="10"/>
        <v>0</v>
      </c>
    </row>
    <row r="394" spans="1:7" ht="16">
      <c r="A394" s="8">
        <v>393</v>
      </c>
      <c r="B394" s="1" t="s">
        <v>53</v>
      </c>
      <c r="C394">
        <f t="shared" si="10"/>
        <v>1</v>
      </c>
      <c r="D394">
        <f t="shared" si="10"/>
        <v>0</v>
      </c>
      <c r="E394">
        <f t="shared" si="10"/>
        <v>0</v>
      </c>
      <c r="F394">
        <f t="shared" si="10"/>
        <v>0</v>
      </c>
      <c r="G394">
        <f t="shared" si="10"/>
        <v>0</v>
      </c>
    </row>
    <row r="395" spans="1:7" ht="16">
      <c r="A395" s="8">
        <v>394</v>
      </c>
      <c r="B395" s="1" t="s">
        <v>27</v>
      </c>
      <c r="C395">
        <f t="shared" si="10"/>
        <v>0</v>
      </c>
      <c r="D395">
        <f t="shared" si="10"/>
        <v>1</v>
      </c>
      <c r="E395">
        <f t="shared" si="10"/>
        <v>0</v>
      </c>
      <c r="F395">
        <f t="shared" si="10"/>
        <v>0</v>
      </c>
      <c r="G395">
        <f t="shared" si="10"/>
        <v>0</v>
      </c>
    </row>
    <row r="396" spans="1:7" ht="16">
      <c r="A396" s="8">
        <v>395</v>
      </c>
      <c r="B396" s="1" t="s">
        <v>53</v>
      </c>
      <c r="C396">
        <f t="shared" si="10"/>
        <v>1</v>
      </c>
      <c r="D396">
        <f t="shared" si="10"/>
        <v>0</v>
      </c>
      <c r="E396">
        <f t="shared" si="10"/>
        <v>0</v>
      </c>
      <c r="F396">
        <f t="shared" si="10"/>
        <v>0</v>
      </c>
      <c r="G396">
        <f t="shared" si="10"/>
        <v>0</v>
      </c>
    </row>
    <row r="397" spans="1:7" ht="16">
      <c r="A397" s="8">
        <v>396</v>
      </c>
      <c r="B397" s="1" t="s">
        <v>27</v>
      </c>
      <c r="C397">
        <f t="shared" si="10"/>
        <v>0</v>
      </c>
      <c r="D397">
        <f t="shared" si="10"/>
        <v>1</v>
      </c>
      <c r="E397">
        <f t="shared" si="10"/>
        <v>0</v>
      </c>
      <c r="F397">
        <f t="shared" si="10"/>
        <v>0</v>
      </c>
      <c r="G397">
        <f t="shared" si="10"/>
        <v>0</v>
      </c>
    </row>
    <row r="398" spans="1:7" ht="16">
      <c r="A398" s="8">
        <v>397</v>
      </c>
      <c r="B398" s="1" t="s">
        <v>27</v>
      </c>
      <c r="C398">
        <f t="shared" si="10"/>
        <v>0</v>
      </c>
      <c r="D398">
        <f t="shared" si="10"/>
        <v>1</v>
      </c>
      <c r="E398">
        <f t="shared" si="10"/>
        <v>0</v>
      </c>
      <c r="F398">
        <f t="shared" si="10"/>
        <v>0</v>
      </c>
      <c r="G398">
        <f t="shared" si="10"/>
        <v>0</v>
      </c>
    </row>
    <row r="399" spans="1:7" ht="16">
      <c r="A399" s="8">
        <v>398</v>
      </c>
      <c r="B399" s="1" t="s">
        <v>27</v>
      </c>
      <c r="C399">
        <f t="shared" si="10"/>
        <v>0</v>
      </c>
      <c r="D399">
        <f t="shared" si="10"/>
        <v>1</v>
      </c>
      <c r="E399">
        <f t="shared" si="10"/>
        <v>0</v>
      </c>
      <c r="F399">
        <f t="shared" si="10"/>
        <v>0</v>
      </c>
      <c r="G399">
        <f t="shared" si="10"/>
        <v>0</v>
      </c>
    </row>
    <row r="400" spans="1:7" ht="16">
      <c r="A400" s="8">
        <v>399</v>
      </c>
      <c r="B400" s="1" t="s">
        <v>53</v>
      </c>
      <c r="C400">
        <f t="shared" si="10"/>
        <v>1</v>
      </c>
      <c r="D400">
        <f t="shared" si="10"/>
        <v>0</v>
      </c>
      <c r="E400">
        <f t="shared" si="10"/>
        <v>0</v>
      </c>
      <c r="F400">
        <f t="shared" si="10"/>
        <v>0</v>
      </c>
      <c r="G400">
        <f t="shared" si="10"/>
        <v>0</v>
      </c>
    </row>
    <row r="401" spans="1:7" ht="16">
      <c r="A401" s="8">
        <v>400</v>
      </c>
      <c r="B401" s="1" t="s">
        <v>27</v>
      </c>
      <c r="C401">
        <f t="shared" si="10"/>
        <v>0</v>
      </c>
      <c r="D401">
        <f t="shared" si="10"/>
        <v>1</v>
      </c>
      <c r="E401">
        <f t="shared" si="10"/>
        <v>0</v>
      </c>
      <c r="F401">
        <f t="shared" si="10"/>
        <v>0</v>
      </c>
      <c r="G401">
        <f t="shared" si="10"/>
        <v>0</v>
      </c>
    </row>
    <row r="402" spans="1:7" ht="16">
      <c r="A402" s="8">
        <v>401</v>
      </c>
      <c r="B402" s="1" t="s">
        <v>53</v>
      </c>
      <c r="C402">
        <f t="shared" si="10"/>
        <v>1</v>
      </c>
      <c r="D402">
        <f t="shared" si="10"/>
        <v>0</v>
      </c>
      <c r="E402">
        <f t="shared" si="10"/>
        <v>0</v>
      </c>
      <c r="F402">
        <f t="shared" si="10"/>
        <v>0</v>
      </c>
      <c r="G402">
        <f t="shared" si="10"/>
        <v>0</v>
      </c>
    </row>
    <row r="403" spans="1:7" ht="16">
      <c r="A403" s="8">
        <v>402</v>
      </c>
      <c r="B403" s="1" t="s">
        <v>27</v>
      </c>
      <c r="C403">
        <f t="shared" si="10"/>
        <v>0</v>
      </c>
      <c r="D403">
        <f t="shared" si="10"/>
        <v>1</v>
      </c>
      <c r="E403">
        <f t="shared" si="10"/>
        <v>0</v>
      </c>
      <c r="F403">
        <f t="shared" si="10"/>
        <v>0</v>
      </c>
      <c r="G403">
        <f t="shared" si="10"/>
        <v>0</v>
      </c>
    </row>
    <row r="404" spans="1:7" ht="16">
      <c r="A404" s="8">
        <v>403</v>
      </c>
      <c r="B404" s="1" t="s">
        <v>27</v>
      </c>
      <c r="C404">
        <f t="shared" si="10"/>
        <v>0</v>
      </c>
      <c r="D404">
        <f t="shared" si="10"/>
        <v>1</v>
      </c>
      <c r="E404">
        <f t="shared" si="10"/>
        <v>0</v>
      </c>
      <c r="F404">
        <f t="shared" si="10"/>
        <v>0</v>
      </c>
      <c r="G404">
        <f t="shared" si="10"/>
        <v>0</v>
      </c>
    </row>
    <row r="405" spans="1:7" ht="16">
      <c r="A405" s="8">
        <v>404</v>
      </c>
      <c r="B405" s="1" t="s">
        <v>27</v>
      </c>
      <c r="C405">
        <f t="shared" si="10"/>
        <v>0</v>
      </c>
      <c r="D405">
        <f t="shared" si="10"/>
        <v>1</v>
      </c>
      <c r="E405">
        <f t="shared" si="10"/>
        <v>0</v>
      </c>
      <c r="F405">
        <f t="shared" si="10"/>
        <v>0</v>
      </c>
      <c r="G405">
        <f t="shared" si="10"/>
        <v>0</v>
      </c>
    </row>
    <row r="406" spans="1:7" ht="16">
      <c r="A406" s="8">
        <v>405</v>
      </c>
      <c r="B406" s="1" t="s">
        <v>53</v>
      </c>
      <c r="C406">
        <f t="shared" si="10"/>
        <v>1</v>
      </c>
      <c r="D406">
        <f t="shared" si="10"/>
        <v>0</v>
      </c>
      <c r="E406">
        <f t="shared" si="10"/>
        <v>0</v>
      </c>
      <c r="F406">
        <f t="shared" si="10"/>
        <v>0</v>
      </c>
      <c r="G406">
        <f t="shared" si="10"/>
        <v>0</v>
      </c>
    </row>
    <row r="407" spans="1:7" ht="16">
      <c r="A407" s="8">
        <v>406</v>
      </c>
      <c r="B407" s="1" t="s">
        <v>27</v>
      </c>
      <c r="C407">
        <f t="shared" si="10"/>
        <v>0</v>
      </c>
      <c r="D407">
        <f t="shared" si="10"/>
        <v>1</v>
      </c>
      <c r="E407">
        <f t="shared" si="10"/>
        <v>0</v>
      </c>
      <c r="F407">
        <f t="shared" si="10"/>
        <v>0</v>
      </c>
      <c r="G407">
        <f t="shared" si="10"/>
        <v>0</v>
      </c>
    </row>
    <row r="408" spans="1:7" ht="16">
      <c r="A408" s="8">
        <v>407</v>
      </c>
      <c r="B408" s="1" t="s">
        <v>27</v>
      </c>
      <c r="C408">
        <f t="shared" si="10"/>
        <v>0</v>
      </c>
      <c r="D408">
        <f t="shared" si="10"/>
        <v>1</v>
      </c>
      <c r="E408">
        <f t="shared" si="10"/>
        <v>0</v>
      </c>
      <c r="F408">
        <f t="shared" si="10"/>
        <v>0</v>
      </c>
      <c r="G408">
        <f t="shared" si="10"/>
        <v>0</v>
      </c>
    </row>
    <row r="409" spans="1:7" ht="16">
      <c r="A409" s="8">
        <v>408</v>
      </c>
      <c r="B409" s="1" t="s">
        <v>27</v>
      </c>
      <c r="C409">
        <f t="shared" si="10"/>
        <v>0</v>
      </c>
      <c r="D409">
        <f t="shared" si="10"/>
        <v>1</v>
      </c>
      <c r="E409">
        <f t="shared" si="10"/>
        <v>0</v>
      </c>
      <c r="F409">
        <f t="shared" si="10"/>
        <v>0</v>
      </c>
      <c r="G409">
        <f t="shared" si="10"/>
        <v>0</v>
      </c>
    </row>
    <row r="410" spans="1:7" ht="16">
      <c r="A410" s="8">
        <v>409</v>
      </c>
      <c r="B410" s="1" t="s">
        <v>53</v>
      </c>
      <c r="C410">
        <f t="shared" si="10"/>
        <v>1</v>
      </c>
      <c r="D410">
        <f t="shared" si="10"/>
        <v>0</v>
      </c>
      <c r="E410">
        <f t="shared" si="10"/>
        <v>0</v>
      </c>
      <c r="F410">
        <f t="shared" si="10"/>
        <v>0</v>
      </c>
      <c r="G410">
        <f t="shared" si="10"/>
        <v>0</v>
      </c>
    </row>
    <row r="411" spans="1:7" ht="16">
      <c r="A411" s="8">
        <v>410</v>
      </c>
      <c r="B411" s="1" t="s">
        <v>2634</v>
      </c>
      <c r="C411">
        <f t="shared" si="10"/>
        <v>0</v>
      </c>
      <c r="D411">
        <f t="shared" si="10"/>
        <v>0</v>
      </c>
      <c r="E411">
        <f t="shared" si="10"/>
        <v>0</v>
      </c>
      <c r="F411">
        <f t="shared" si="10"/>
        <v>0</v>
      </c>
      <c r="G411">
        <f t="shared" si="10"/>
        <v>1</v>
      </c>
    </row>
    <row r="412" spans="1:7" ht="16">
      <c r="A412" s="8">
        <v>411</v>
      </c>
      <c r="B412" s="1" t="s">
        <v>27</v>
      </c>
      <c r="C412">
        <f t="shared" si="10"/>
        <v>0</v>
      </c>
      <c r="D412">
        <f t="shared" si="10"/>
        <v>1</v>
      </c>
      <c r="E412">
        <f t="shared" si="10"/>
        <v>0</v>
      </c>
      <c r="F412">
        <f t="shared" si="10"/>
        <v>0</v>
      </c>
      <c r="G412">
        <f t="shared" si="10"/>
        <v>0</v>
      </c>
    </row>
    <row r="413" spans="1:7" ht="16">
      <c r="A413" s="8">
        <v>412</v>
      </c>
      <c r="B413" s="1" t="s">
        <v>53</v>
      </c>
      <c r="C413">
        <f t="shared" si="10"/>
        <v>1</v>
      </c>
      <c r="D413">
        <f t="shared" si="10"/>
        <v>0</v>
      </c>
      <c r="E413">
        <f t="shared" si="10"/>
        <v>0</v>
      </c>
      <c r="F413">
        <f t="shared" si="10"/>
        <v>0</v>
      </c>
      <c r="G413">
        <f t="shared" si="10"/>
        <v>0</v>
      </c>
    </row>
    <row r="414" spans="1:7" ht="16">
      <c r="A414" s="8">
        <v>413</v>
      </c>
      <c r="B414" s="1" t="s">
        <v>27</v>
      </c>
      <c r="C414">
        <f t="shared" si="10"/>
        <v>0</v>
      </c>
      <c r="D414">
        <f t="shared" si="10"/>
        <v>1</v>
      </c>
      <c r="E414">
        <f t="shared" si="10"/>
        <v>0</v>
      </c>
      <c r="F414">
        <f t="shared" si="10"/>
        <v>0</v>
      </c>
      <c r="G414">
        <f t="shared" si="10"/>
        <v>0</v>
      </c>
    </row>
    <row r="415" spans="1:7" ht="16">
      <c r="A415" s="8">
        <v>414</v>
      </c>
      <c r="B415" s="1" t="s">
        <v>27</v>
      </c>
      <c r="C415">
        <f t="shared" si="10"/>
        <v>0</v>
      </c>
      <c r="D415">
        <f t="shared" si="10"/>
        <v>1</v>
      </c>
      <c r="E415">
        <f t="shared" si="10"/>
        <v>0</v>
      </c>
      <c r="F415">
        <f t="shared" si="10"/>
        <v>0</v>
      </c>
      <c r="G415">
        <f t="shared" si="10"/>
        <v>0</v>
      </c>
    </row>
    <row r="416" spans="1:7" ht="16">
      <c r="A416" s="8">
        <v>415</v>
      </c>
      <c r="B416" s="1" t="s">
        <v>53</v>
      </c>
      <c r="C416">
        <f t="shared" si="10"/>
        <v>1</v>
      </c>
      <c r="D416">
        <f t="shared" si="10"/>
        <v>0</v>
      </c>
      <c r="E416">
        <f t="shared" si="10"/>
        <v>0</v>
      </c>
      <c r="F416">
        <f t="shared" si="10"/>
        <v>0</v>
      </c>
      <c r="G416">
        <f t="shared" si="10"/>
        <v>0</v>
      </c>
    </row>
    <row r="417" spans="1:7" ht="16">
      <c r="A417" s="8">
        <v>416</v>
      </c>
      <c r="B417" s="1" t="s">
        <v>27</v>
      </c>
      <c r="C417">
        <f t="shared" si="10"/>
        <v>0</v>
      </c>
      <c r="D417">
        <f t="shared" si="10"/>
        <v>1</v>
      </c>
      <c r="E417">
        <f t="shared" si="10"/>
        <v>0</v>
      </c>
      <c r="F417">
        <f t="shared" si="10"/>
        <v>0</v>
      </c>
      <c r="G417">
        <f t="shared" si="10"/>
        <v>0</v>
      </c>
    </row>
    <row r="418" spans="1:7" ht="16">
      <c r="A418" s="8">
        <v>417</v>
      </c>
      <c r="B418" s="1" t="s">
        <v>53</v>
      </c>
      <c r="C418">
        <f t="shared" si="10"/>
        <v>1</v>
      </c>
      <c r="D418">
        <f t="shared" si="10"/>
        <v>0</v>
      </c>
      <c r="E418">
        <f t="shared" si="10"/>
        <v>0</v>
      </c>
      <c r="F418">
        <f t="shared" si="10"/>
        <v>0</v>
      </c>
      <c r="G418">
        <f t="shared" si="10"/>
        <v>0</v>
      </c>
    </row>
  </sheetData>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18"/>
  <sheetViews>
    <sheetView workbookViewId="0">
      <selection activeCell="C2" sqref="C2:E2"/>
    </sheetView>
  </sheetViews>
  <sheetFormatPr baseColWidth="10" defaultRowHeight="15" x14ac:dyDescent="0"/>
  <sheetData>
    <row r="1" spans="1:6" ht="16">
      <c r="A1" t="s">
        <v>1289</v>
      </c>
      <c r="B1" s="1" t="s">
        <v>14</v>
      </c>
      <c r="C1" t="s">
        <v>28</v>
      </c>
      <c r="D1" t="s">
        <v>47</v>
      </c>
      <c r="E1" t="s">
        <v>75</v>
      </c>
      <c r="F1" t="s">
        <v>2634</v>
      </c>
    </row>
    <row r="2" spans="1:6" ht="16">
      <c r="A2" s="8">
        <v>1</v>
      </c>
      <c r="B2" s="1" t="s">
        <v>75</v>
      </c>
      <c r="C2">
        <f>IF($B2=C$1,1,0)</f>
        <v>0</v>
      </c>
      <c r="D2">
        <f>IF($B2=D$1,1,0)</f>
        <v>0</v>
      </c>
      <c r="E2">
        <f>IF($B2=E$1,1,0)</f>
        <v>1</v>
      </c>
      <c r="F2">
        <f>IF($B2=F$1,1,0)</f>
        <v>0</v>
      </c>
    </row>
    <row r="3" spans="1:6" ht="16">
      <c r="A3" s="8">
        <v>2</v>
      </c>
      <c r="B3" s="1" t="s">
        <v>47</v>
      </c>
      <c r="C3">
        <f t="shared" ref="C3:F34" si="0">IF($B3=C$1,1,0)</f>
        <v>0</v>
      </c>
      <c r="D3">
        <f t="shared" si="0"/>
        <v>1</v>
      </c>
      <c r="E3">
        <f t="shared" si="0"/>
        <v>0</v>
      </c>
      <c r="F3">
        <f t="shared" si="0"/>
        <v>0</v>
      </c>
    </row>
    <row r="4" spans="1:6" ht="16">
      <c r="A4" s="8">
        <v>3</v>
      </c>
      <c r="B4" s="1" t="s">
        <v>28</v>
      </c>
      <c r="C4">
        <f t="shared" si="0"/>
        <v>1</v>
      </c>
      <c r="D4">
        <f t="shared" si="0"/>
        <v>0</v>
      </c>
      <c r="E4">
        <f t="shared" si="0"/>
        <v>0</v>
      </c>
      <c r="F4">
        <f t="shared" si="0"/>
        <v>0</v>
      </c>
    </row>
    <row r="5" spans="1:6" ht="16">
      <c r="A5" s="8">
        <v>4</v>
      </c>
      <c r="B5" s="1" t="s">
        <v>28</v>
      </c>
      <c r="C5">
        <f t="shared" si="0"/>
        <v>1</v>
      </c>
      <c r="D5">
        <f t="shared" si="0"/>
        <v>0</v>
      </c>
      <c r="E5">
        <f t="shared" si="0"/>
        <v>0</v>
      </c>
      <c r="F5">
        <f t="shared" si="0"/>
        <v>0</v>
      </c>
    </row>
    <row r="6" spans="1:6" ht="16">
      <c r="A6" s="8">
        <v>5</v>
      </c>
      <c r="B6" s="1" t="s">
        <v>47</v>
      </c>
      <c r="C6">
        <f t="shared" si="0"/>
        <v>0</v>
      </c>
      <c r="D6">
        <f t="shared" si="0"/>
        <v>1</v>
      </c>
      <c r="E6">
        <f t="shared" si="0"/>
        <v>0</v>
      </c>
      <c r="F6">
        <f t="shared" si="0"/>
        <v>0</v>
      </c>
    </row>
    <row r="7" spans="1:6" ht="16">
      <c r="A7" s="8">
        <v>6</v>
      </c>
      <c r="B7" s="1" t="s">
        <v>47</v>
      </c>
      <c r="C7">
        <f t="shared" si="0"/>
        <v>0</v>
      </c>
      <c r="D7">
        <f t="shared" si="0"/>
        <v>1</v>
      </c>
      <c r="E7">
        <f t="shared" si="0"/>
        <v>0</v>
      </c>
      <c r="F7">
        <f t="shared" si="0"/>
        <v>0</v>
      </c>
    </row>
    <row r="8" spans="1:6" ht="16">
      <c r="A8" s="8">
        <v>7</v>
      </c>
      <c r="B8" s="1" t="s">
        <v>28</v>
      </c>
      <c r="C8">
        <f t="shared" si="0"/>
        <v>1</v>
      </c>
      <c r="D8">
        <f t="shared" si="0"/>
        <v>0</v>
      </c>
      <c r="E8">
        <f t="shared" si="0"/>
        <v>0</v>
      </c>
      <c r="F8">
        <f t="shared" si="0"/>
        <v>0</v>
      </c>
    </row>
    <row r="9" spans="1:6" ht="16">
      <c r="A9" s="8">
        <v>8</v>
      </c>
      <c r="B9" s="1" t="s">
        <v>47</v>
      </c>
      <c r="C9">
        <f t="shared" si="0"/>
        <v>0</v>
      </c>
      <c r="D9">
        <f t="shared" si="0"/>
        <v>1</v>
      </c>
      <c r="E9">
        <f t="shared" si="0"/>
        <v>0</v>
      </c>
      <c r="F9">
        <f t="shared" si="0"/>
        <v>0</v>
      </c>
    </row>
    <row r="10" spans="1:6" ht="16">
      <c r="A10" s="8">
        <v>9</v>
      </c>
      <c r="B10" s="1" t="s">
        <v>28</v>
      </c>
      <c r="C10">
        <f t="shared" si="0"/>
        <v>1</v>
      </c>
      <c r="D10">
        <f t="shared" si="0"/>
        <v>0</v>
      </c>
      <c r="E10">
        <f t="shared" si="0"/>
        <v>0</v>
      </c>
      <c r="F10">
        <f t="shared" si="0"/>
        <v>0</v>
      </c>
    </row>
    <row r="11" spans="1:6" ht="16">
      <c r="A11" s="8">
        <v>10</v>
      </c>
      <c r="B11" s="1" t="s">
        <v>28</v>
      </c>
      <c r="C11">
        <f t="shared" si="0"/>
        <v>1</v>
      </c>
      <c r="D11">
        <f t="shared" si="0"/>
        <v>0</v>
      </c>
      <c r="E11">
        <f t="shared" si="0"/>
        <v>0</v>
      </c>
      <c r="F11">
        <f t="shared" si="0"/>
        <v>0</v>
      </c>
    </row>
    <row r="12" spans="1:6" ht="16">
      <c r="A12" s="8">
        <v>11</v>
      </c>
      <c r="B12" s="1" t="s">
        <v>28</v>
      </c>
      <c r="C12">
        <f t="shared" si="0"/>
        <v>1</v>
      </c>
      <c r="D12">
        <f t="shared" si="0"/>
        <v>0</v>
      </c>
      <c r="E12">
        <f t="shared" si="0"/>
        <v>0</v>
      </c>
      <c r="F12">
        <f t="shared" si="0"/>
        <v>0</v>
      </c>
    </row>
    <row r="13" spans="1:6" ht="16">
      <c r="A13" s="8">
        <v>12</v>
      </c>
      <c r="B13" s="1" t="s">
        <v>28</v>
      </c>
      <c r="C13">
        <f t="shared" si="0"/>
        <v>1</v>
      </c>
      <c r="D13">
        <f t="shared" si="0"/>
        <v>0</v>
      </c>
      <c r="E13">
        <f t="shared" si="0"/>
        <v>0</v>
      </c>
      <c r="F13">
        <f t="shared" si="0"/>
        <v>0</v>
      </c>
    </row>
    <row r="14" spans="1:6" ht="16">
      <c r="A14" s="8">
        <v>13</v>
      </c>
      <c r="B14" s="1" t="s">
        <v>28</v>
      </c>
      <c r="C14">
        <f t="shared" si="0"/>
        <v>1</v>
      </c>
      <c r="D14">
        <f t="shared" si="0"/>
        <v>0</v>
      </c>
      <c r="E14">
        <f t="shared" si="0"/>
        <v>0</v>
      </c>
      <c r="F14">
        <f t="shared" si="0"/>
        <v>0</v>
      </c>
    </row>
    <row r="15" spans="1:6" ht="16">
      <c r="A15" s="8">
        <v>14</v>
      </c>
      <c r="B15" s="1" t="s">
        <v>28</v>
      </c>
      <c r="C15">
        <f t="shared" si="0"/>
        <v>1</v>
      </c>
      <c r="D15">
        <f t="shared" si="0"/>
        <v>0</v>
      </c>
      <c r="E15">
        <f t="shared" si="0"/>
        <v>0</v>
      </c>
      <c r="F15">
        <f t="shared" si="0"/>
        <v>0</v>
      </c>
    </row>
    <row r="16" spans="1:6" ht="16">
      <c r="A16" s="8">
        <v>15</v>
      </c>
      <c r="B16" s="1" t="s">
        <v>28</v>
      </c>
      <c r="C16">
        <f t="shared" si="0"/>
        <v>1</v>
      </c>
      <c r="D16">
        <f t="shared" si="0"/>
        <v>0</v>
      </c>
      <c r="E16">
        <f t="shared" si="0"/>
        <v>0</v>
      </c>
      <c r="F16">
        <f t="shared" si="0"/>
        <v>0</v>
      </c>
    </row>
    <row r="17" spans="1:6" ht="16">
      <c r="A17" s="8">
        <v>16</v>
      </c>
      <c r="B17" s="1" t="s">
        <v>47</v>
      </c>
      <c r="C17">
        <f t="shared" si="0"/>
        <v>0</v>
      </c>
      <c r="D17">
        <f t="shared" si="0"/>
        <v>1</v>
      </c>
      <c r="E17">
        <f t="shared" si="0"/>
        <v>0</v>
      </c>
      <c r="F17">
        <f t="shared" si="0"/>
        <v>0</v>
      </c>
    </row>
    <row r="18" spans="1:6" ht="16">
      <c r="A18" s="8">
        <v>17</v>
      </c>
      <c r="B18" s="1" t="s">
        <v>47</v>
      </c>
      <c r="C18">
        <f t="shared" si="0"/>
        <v>0</v>
      </c>
      <c r="D18">
        <f t="shared" si="0"/>
        <v>1</v>
      </c>
      <c r="E18">
        <f t="shared" si="0"/>
        <v>0</v>
      </c>
      <c r="F18">
        <f t="shared" si="0"/>
        <v>0</v>
      </c>
    </row>
    <row r="19" spans="1:6" ht="16">
      <c r="A19" s="8">
        <v>18</v>
      </c>
      <c r="B19" s="1" t="s">
        <v>47</v>
      </c>
      <c r="C19">
        <f t="shared" si="0"/>
        <v>0</v>
      </c>
      <c r="D19">
        <f t="shared" si="0"/>
        <v>1</v>
      </c>
      <c r="E19">
        <f t="shared" si="0"/>
        <v>0</v>
      </c>
      <c r="F19">
        <f t="shared" si="0"/>
        <v>0</v>
      </c>
    </row>
    <row r="20" spans="1:6" ht="16">
      <c r="A20" s="8">
        <v>19</v>
      </c>
      <c r="B20" s="1" t="s">
        <v>28</v>
      </c>
      <c r="C20">
        <f t="shared" si="0"/>
        <v>1</v>
      </c>
      <c r="D20">
        <f t="shared" si="0"/>
        <v>0</v>
      </c>
      <c r="E20">
        <f t="shared" si="0"/>
        <v>0</v>
      </c>
      <c r="F20">
        <f t="shared" si="0"/>
        <v>0</v>
      </c>
    </row>
    <row r="21" spans="1:6" ht="16">
      <c r="A21" s="8">
        <v>20</v>
      </c>
      <c r="B21" s="1" t="s">
        <v>47</v>
      </c>
      <c r="C21">
        <f t="shared" si="0"/>
        <v>0</v>
      </c>
      <c r="D21">
        <f t="shared" si="0"/>
        <v>1</v>
      </c>
      <c r="E21">
        <f t="shared" si="0"/>
        <v>0</v>
      </c>
      <c r="F21">
        <f t="shared" si="0"/>
        <v>0</v>
      </c>
    </row>
    <row r="22" spans="1:6" ht="16">
      <c r="A22" s="8">
        <v>21</v>
      </c>
      <c r="B22" s="1" t="s">
        <v>28</v>
      </c>
      <c r="C22">
        <f t="shared" si="0"/>
        <v>1</v>
      </c>
      <c r="D22">
        <f t="shared" si="0"/>
        <v>0</v>
      </c>
      <c r="E22">
        <f t="shared" si="0"/>
        <v>0</v>
      </c>
      <c r="F22">
        <f t="shared" si="0"/>
        <v>0</v>
      </c>
    </row>
    <row r="23" spans="1:6" ht="16">
      <c r="A23" s="8">
        <v>22</v>
      </c>
      <c r="B23" s="1" t="s">
        <v>28</v>
      </c>
      <c r="C23">
        <f t="shared" si="0"/>
        <v>1</v>
      </c>
      <c r="D23">
        <f t="shared" si="0"/>
        <v>0</v>
      </c>
      <c r="E23">
        <f t="shared" si="0"/>
        <v>0</v>
      </c>
      <c r="F23">
        <f t="shared" si="0"/>
        <v>0</v>
      </c>
    </row>
    <row r="24" spans="1:6" ht="16">
      <c r="A24" s="8">
        <v>23</v>
      </c>
      <c r="B24" s="1" t="s">
        <v>75</v>
      </c>
      <c r="C24">
        <f t="shared" si="0"/>
        <v>0</v>
      </c>
      <c r="D24">
        <f t="shared" si="0"/>
        <v>0</v>
      </c>
      <c r="E24">
        <f t="shared" si="0"/>
        <v>1</v>
      </c>
      <c r="F24">
        <f t="shared" si="0"/>
        <v>0</v>
      </c>
    </row>
    <row r="25" spans="1:6" ht="16">
      <c r="A25" s="8">
        <v>24</v>
      </c>
      <c r="B25" s="1" t="s">
        <v>28</v>
      </c>
      <c r="C25">
        <f t="shared" si="0"/>
        <v>1</v>
      </c>
      <c r="D25">
        <f t="shared" si="0"/>
        <v>0</v>
      </c>
      <c r="E25">
        <f t="shared" si="0"/>
        <v>0</v>
      </c>
      <c r="F25">
        <f t="shared" si="0"/>
        <v>0</v>
      </c>
    </row>
    <row r="26" spans="1:6" ht="16">
      <c r="A26" s="8">
        <v>25</v>
      </c>
      <c r="B26" s="1" t="s">
        <v>47</v>
      </c>
      <c r="C26">
        <f t="shared" si="0"/>
        <v>0</v>
      </c>
      <c r="D26">
        <f t="shared" si="0"/>
        <v>1</v>
      </c>
      <c r="E26">
        <f t="shared" si="0"/>
        <v>0</v>
      </c>
      <c r="F26">
        <f t="shared" si="0"/>
        <v>0</v>
      </c>
    </row>
    <row r="27" spans="1:6" ht="16">
      <c r="A27" s="8">
        <v>26</v>
      </c>
      <c r="B27" s="1" t="s">
        <v>47</v>
      </c>
      <c r="C27">
        <f t="shared" si="0"/>
        <v>0</v>
      </c>
      <c r="D27">
        <f t="shared" si="0"/>
        <v>1</v>
      </c>
      <c r="E27">
        <f t="shared" si="0"/>
        <v>0</v>
      </c>
      <c r="F27">
        <f t="shared" si="0"/>
        <v>0</v>
      </c>
    </row>
    <row r="28" spans="1:6" ht="16">
      <c r="A28" s="8">
        <v>27</v>
      </c>
      <c r="B28" s="1" t="s">
        <v>47</v>
      </c>
      <c r="C28">
        <f t="shared" si="0"/>
        <v>0</v>
      </c>
      <c r="D28">
        <f t="shared" si="0"/>
        <v>1</v>
      </c>
      <c r="E28">
        <f t="shared" si="0"/>
        <v>0</v>
      </c>
      <c r="F28">
        <f t="shared" si="0"/>
        <v>0</v>
      </c>
    </row>
    <row r="29" spans="1:6" ht="16">
      <c r="A29" s="8">
        <v>28</v>
      </c>
      <c r="B29" s="1" t="s">
        <v>47</v>
      </c>
      <c r="C29">
        <f t="shared" si="0"/>
        <v>0</v>
      </c>
      <c r="D29">
        <f t="shared" si="0"/>
        <v>1</v>
      </c>
      <c r="E29">
        <f t="shared" si="0"/>
        <v>0</v>
      </c>
      <c r="F29">
        <f t="shared" si="0"/>
        <v>0</v>
      </c>
    </row>
    <row r="30" spans="1:6" ht="16">
      <c r="A30" s="8">
        <v>29</v>
      </c>
      <c r="B30" s="1" t="s">
        <v>28</v>
      </c>
      <c r="C30">
        <f t="shared" si="0"/>
        <v>1</v>
      </c>
      <c r="D30">
        <f t="shared" si="0"/>
        <v>0</v>
      </c>
      <c r="E30">
        <f t="shared" si="0"/>
        <v>0</v>
      </c>
      <c r="F30">
        <f t="shared" si="0"/>
        <v>0</v>
      </c>
    </row>
    <row r="31" spans="1:6" ht="16">
      <c r="A31" s="8">
        <v>30</v>
      </c>
      <c r="B31" s="1" t="s">
        <v>28</v>
      </c>
      <c r="C31">
        <f t="shared" si="0"/>
        <v>1</v>
      </c>
      <c r="D31">
        <f t="shared" si="0"/>
        <v>0</v>
      </c>
      <c r="E31">
        <f t="shared" si="0"/>
        <v>0</v>
      </c>
      <c r="F31">
        <f t="shared" si="0"/>
        <v>0</v>
      </c>
    </row>
    <row r="32" spans="1:6" ht="16">
      <c r="A32" s="8">
        <v>31</v>
      </c>
      <c r="B32" s="1" t="s">
        <v>28</v>
      </c>
      <c r="C32">
        <f t="shared" si="0"/>
        <v>1</v>
      </c>
      <c r="D32">
        <f t="shared" si="0"/>
        <v>0</v>
      </c>
      <c r="E32">
        <f t="shared" si="0"/>
        <v>0</v>
      </c>
      <c r="F32">
        <f t="shared" si="0"/>
        <v>0</v>
      </c>
    </row>
    <row r="33" spans="1:6" ht="16">
      <c r="A33" s="8">
        <v>32</v>
      </c>
      <c r="B33" s="1" t="s">
        <v>28</v>
      </c>
      <c r="C33">
        <f t="shared" si="0"/>
        <v>1</v>
      </c>
      <c r="D33">
        <f t="shared" si="0"/>
        <v>0</v>
      </c>
      <c r="E33">
        <f t="shared" si="0"/>
        <v>0</v>
      </c>
      <c r="F33">
        <f t="shared" si="0"/>
        <v>0</v>
      </c>
    </row>
    <row r="34" spans="1:6" ht="16">
      <c r="A34" s="8">
        <v>33</v>
      </c>
      <c r="B34" s="1" t="s">
        <v>47</v>
      </c>
      <c r="C34">
        <f t="shared" si="0"/>
        <v>0</v>
      </c>
      <c r="D34">
        <f t="shared" si="0"/>
        <v>1</v>
      </c>
      <c r="E34">
        <f t="shared" si="0"/>
        <v>0</v>
      </c>
      <c r="F34">
        <f t="shared" si="0"/>
        <v>0</v>
      </c>
    </row>
    <row r="35" spans="1:6" ht="16">
      <c r="A35" s="8">
        <v>34</v>
      </c>
      <c r="B35" s="1" t="s">
        <v>28</v>
      </c>
      <c r="C35">
        <f t="shared" ref="C35:F53" si="1">IF($B35=C$1,1,0)</f>
        <v>1</v>
      </c>
      <c r="D35">
        <f t="shared" si="1"/>
        <v>0</v>
      </c>
      <c r="E35">
        <f t="shared" si="1"/>
        <v>0</v>
      </c>
      <c r="F35">
        <f t="shared" si="1"/>
        <v>0</v>
      </c>
    </row>
    <row r="36" spans="1:6" ht="16">
      <c r="A36" s="8">
        <v>35</v>
      </c>
      <c r="B36" s="1" t="s">
        <v>47</v>
      </c>
      <c r="C36">
        <f t="shared" si="1"/>
        <v>0</v>
      </c>
      <c r="D36">
        <f t="shared" si="1"/>
        <v>1</v>
      </c>
      <c r="E36">
        <f t="shared" si="1"/>
        <v>0</v>
      </c>
      <c r="F36">
        <f t="shared" si="1"/>
        <v>0</v>
      </c>
    </row>
    <row r="37" spans="1:6" ht="16">
      <c r="A37" s="8">
        <v>36</v>
      </c>
      <c r="B37" s="1" t="s">
        <v>28</v>
      </c>
      <c r="C37">
        <f t="shared" si="1"/>
        <v>1</v>
      </c>
      <c r="D37">
        <f t="shared" si="1"/>
        <v>0</v>
      </c>
      <c r="E37">
        <f t="shared" si="1"/>
        <v>0</v>
      </c>
      <c r="F37">
        <f t="shared" si="1"/>
        <v>0</v>
      </c>
    </row>
    <row r="38" spans="1:6" ht="16">
      <c r="A38" s="8">
        <v>37</v>
      </c>
      <c r="B38" s="1" t="s">
        <v>47</v>
      </c>
      <c r="C38">
        <f t="shared" si="1"/>
        <v>0</v>
      </c>
      <c r="D38">
        <f t="shared" si="1"/>
        <v>1</v>
      </c>
      <c r="E38">
        <f t="shared" si="1"/>
        <v>0</v>
      </c>
      <c r="F38">
        <f t="shared" si="1"/>
        <v>0</v>
      </c>
    </row>
    <row r="39" spans="1:6" ht="16">
      <c r="A39" s="8">
        <v>38</v>
      </c>
      <c r="B39" s="1" t="s">
        <v>47</v>
      </c>
      <c r="C39">
        <f t="shared" si="1"/>
        <v>0</v>
      </c>
      <c r="D39">
        <f t="shared" si="1"/>
        <v>1</v>
      </c>
      <c r="E39">
        <f t="shared" si="1"/>
        <v>0</v>
      </c>
      <c r="F39">
        <f t="shared" si="1"/>
        <v>0</v>
      </c>
    </row>
    <row r="40" spans="1:6" ht="16">
      <c r="A40" s="8">
        <v>39</v>
      </c>
      <c r="B40" s="1" t="s">
        <v>47</v>
      </c>
      <c r="C40">
        <f t="shared" si="1"/>
        <v>0</v>
      </c>
      <c r="D40">
        <f t="shared" si="1"/>
        <v>1</v>
      </c>
      <c r="E40">
        <f t="shared" si="1"/>
        <v>0</v>
      </c>
      <c r="F40">
        <f t="shared" si="1"/>
        <v>0</v>
      </c>
    </row>
    <row r="41" spans="1:6" ht="16">
      <c r="A41" s="8">
        <v>40</v>
      </c>
      <c r="B41" s="1" t="s">
        <v>47</v>
      </c>
      <c r="C41">
        <f t="shared" si="1"/>
        <v>0</v>
      </c>
      <c r="D41">
        <f t="shared" si="1"/>
        <v>1</v>
      </c>
      <c r="E41">
        <f t="shared" si="1"/>
        <v>0</v>
      </c>
      <c r="F41">
        <f t="shared" si="1"/>
        <v>0</v>
      </c>
    </row>
    <row r="42" spans="1:6" ht="16">
      <c r="A42" s="8">
        <v>41</v>
      </c>
      <c r="B42" s="1" t="s">
        <v>28</v>
      </c>
      <c r="C42">
        <f t="shared" si="1"/>
        <v>1</v>
      </c>
      <c r="D42">
        <f t="shared" si="1"/>
        <v>0</v>
      </c>
      <c r="E42">
        <f t="shared" si="1"/>
        <v>0</v>
      </c>
      <c r="F42">
        <f t="shared" si="1"/>
        <v>0</v>
      </c>
    </row>
    <row r="43" spans="1:6" ht="16">
      <c r="A43" s="8">
        <v>42</v>
      </c>
      <c r="B43" s="1" t="s">
        <v>28</v>
      </c>
      <c r="C43">
        <f t="shared" si="1"/>
        <v>1</v>
      </c>
      <c r="D43">
        <f t="shared" si="1"/>
        <v>0</v>
      </c>
      <c r="E43">
        <f t="shared" si="1"/>
        <v>0</v>
      </c>
      <c r="F43">
        <f t="shared" si="1"/>
        <v>0</v>
      </c>
    </row>
    <row r="44" spans="1:6" ht="16">
      <c r="A44" s="8">
        <v>43</v>
      </c>
      <c r="B44" s="1" t="s">
        <v>28</v>
      </c>
      <c r="C44">
        <f t="shared" si="1"/>
        <v>1</v>
      </c>
      <c r="D44">
        <f t="shared" si="1"/>
        <v>0</v>
      </c>
      <c r="E44">
        <f t="shared" si="1"/>
        <v>0</v>
      </c>
      <c r="F44">
        <f t="shared" si="1"/>
        <v>0</v>
      </c>
    </row>
    <row r="45" spans="1:6" ht="16">
      <c r="A45" s="8">
        <v>44</v>
      </c>
      <c r="B45" s="1" t="s">
        <v>28</v>
      </c>
      <c r="C45">
        <f t="shared" si="1"/>
        <v>1</v>
      </c>
      <c r="D45">
        <f t="shared" si="1"/>
        <v>0</v>
      </c>
      <c r="E45">
        <f t="shared" si="1"/>
        <v>0</v>
      </c>
      <c r="F45">
        <f t="shared" si="1"/>
        <v>0</v>
      </c>
    </row>
    <row r="46" spans="1:6" ht="16">
      <c r="A46" s="8">
        <v>45</v>
      </c>
      <c r="B46" s="1" t="s">
        <v>47</v>
      </c>
      <c r="C46">
        <f t="shared" si="1"/>
        <v>0</v>
      </c>
      <c r="D46">
        <f t="shared" si="1"/>
        <v>1</v>
      </c>
      <c r="E46">
        <f t="shared" si="1"/>
        <v>0</v>
      </c>
      <c r="F46">
        <f t="shared" si="1"/>
        <v>0</v>
      </c>
    </row>
    <row r="47" spans="1:6" ht="16">
      <c r="A47" s="8">
        <v>46</v>
      </c>
      <c r="B47" s="1" t="s">
        <v>47</v>
      </c>
      <c r="C47">
        <f t="shared" si="1"/>
        <v>0</v>
      </c>
      <c r="D47">
        <f t="shared" si="1"/>
        <v>1</v>
      </c>
      <c r="E47">
        <f t="shared" si="1"/>
        <v>0</v>
      </c>
      <c r="F47">
        <f t="shared" si="1"/>
        <v>0</v>
      </c>
    </row>
    <row r="48" spans="1:6" ht="16">
      <c r="A48" s="8">
        <v>47</v>
      </c>
      <c r="B48" s="1" t="s">
        <v>75</v>
      </c>
      <c r="C48">
        <f t="shared" si="1"/>
        <v>0</v>
      </c>
      <c r="D48">
        <f t="shared" si="1"/>
        <v>0</v>
      </c>
      <c r="E48">
        <f t="shared" si="1"/>
        <v>1</v>
      </c>
      <c r="F48">
        <f t="shared" si="1"/>
        <v>0</v>
      </c>
    </row>
    <row r="49" spans="1:6" ht="16">
      <c r="A49" s="8">
        <v>48</v>
      </c>
      <c r="B49" s="1" t="s">
        <v>47</v>
      </c>
      <c r="C49">
        <f t="shared" si="1"/>
        <v>0</v>
      </c>
      <c r="D49">
        <f t="shared" si="1"/>
        <v>1</v>
      </c>
      <c r="E49">
        <f t="shared" si="1"/>
        <v>0</v>
      </c>
      <c r="F49">
        <f t="shared" si="1"/>
        <v>0</v>
      </c>
    </row>
    <row r="50" spans="1:6" ht="16">
      <c r="A50" s="8">
        <v>49</v>
      </c>
      <c r="B50" s="1" t="s">
        <v>28</v>
      </c>
      <c r="C50">
        <f t="shared" si="1"/>
        <v>1</v>
      </c>
      <c r="D50">
        <f t="shared" si="1"/>
        <v>0</v>
      </c>
      <c r="E50">
        <f t="shared" si="1"/>
        <v>0</v>
      </c>
      <c r="F50">
        <f t="shared" si="1"/>
        <v>0</v>
      </c>
    </row>
    <row r="51" spans="1:6" ht="16">
      <c r="A51" s="8">
        <v>50</v>
      </c>
      <c r="B51" s="1" t="s">
        <v>28</v>
      </c>
      <c r="C51">
        <f t="shared" si="1"/>
        <v>1</v>
      </c>
      <c r="D51">
        <f t="shared" si="1"/>
        <v>0</v>
      </c>
      <c r="E51">
        <f t="shared" si="1"/>
        <v>0</v>
      </c>
      <c r="F51">
        <f t="shared" si="1"/>
        <v>0</v>
      </c>
    </row>
    <row r="52" spans="1:6" ht="16">
      <c r="A52" s="8">
        <v>51</v>
      </c>
      <c r="B52" s="1" t="s">
        <v>47</v>
      </c>
      <c r="C52">
        <f t="shared" si="1"/>
        <v>0</v>
      </c>
      <c r="D52">
        <f t="shared" si="1"/>
        <v>1</v>
      </c>
      <c r="E52">
        <f t="shared" si="1"/>
        <v>0</v>
      </c>
      <c r="F52">
        <f t="shared" si="1"/>
        <v>0</v>
      </c>
    </row>
    <row r="53" spans="1:6" ht="16">
      <c r="A53" s="8">
        <v>52</v>
      </c>
      <c r="B53" s="1" t="s">
        <v>2634</v>
      </c>
      <c r="C53">
        <f t="shared" si="1"/>
        <v>0</v>
      </c>
      <c r="D53">
        <f t="shared" si="1"/>
        <v>0</v>
      </c>
      <c r="E53">
        <f t="shared" si="1"/>
        <v>0</v>
      </c>
      <c r="F53">
        <f t="shared" si="1"/>
        <v>1</v>
      </c>
    </row>
    <row r="54" spans="1:6" ht="16">
      <c r="A54" s="8">
        <v>53</v>
      </c>
      <c r="B54" s="1" t="s">
        <v>28</v>
      </c>
      <c r="C54">
        <f t="shared" ref="C54:F117" si="2">IF($B54=C$1,1,0)</f>
        <v>1</v>
      </c>
      <c r="D54">
        <f t="shared" si="2"/>
        <v>0</v>
      </c>
      <c r="E54">
        <f t="shared" si="2"/>
        <v>0</v>
      </c>
      <c r="F54">
        <f t="shared" si="2"/>
        <v>0</v>
      </c>
    </row>
    <row r="55" spans="1:6" ht="16">
      <c r="A55" s="8">
        <v>54</v>
      </c>
      <c r="B55" s="1" t="s">
        <v>28</v>
      </c>
      <c r="C55">
        <f t="shared" si="2"/>
        <v>1</v>
      </c>
      <c r="D55">
        <f t="shared" si="2"/>
        <v>0</v>
      </c>
      <c r="E55">
        <f t="shared" si="2"/>
        <v>0</v>
      </c>
      <c r="F55">
        <f t="shared" si="2"/>
        <v>0</v>
      </c>
    </row>
    <row r="56" spans="1:6" ht="16">
      <c r="A56" s="8">
        <v>55</v>
      </c>
      <c r="B56" s="1" t="s">
        <v>47</v>
      </c>
      <c r="C56">
        <f t="shared" si="2"/>
        <v>0</v>
      </c>
      <c r="D56">
        <f t="shared" si="2"/>
        <v>1</v>
      </c>
      <c r="E56">
        <f t="shared" si="2"/>
        <v>0</v>
      </c>
      <c r="F56">
        <f t="shared" si="2"/>
        <v>0</v>
      </c>
    </row>
    <row r="57" spans="1:6" ht="16">
      <c r="A57" s="8">
        <v>56</v>
      </c>
      <c r="B57" s="1" t="s">
        <v>28</v>
      </c>
      <c r="C57">
        <f t="shared" si="2"/>
        <v>1</v>
      </c>
      <c r="D57">
        <f t="shared" si="2"/>
        <v>0</v>
      </c>
      <c r="E57">
        <f t="shared" si="2"/>
        <v>0</v>
      </c>
      <c r="F57">
        <f t="shared" si="2"/>
        <v>0</v>
      </c>
    </row>
    <row r="58" spans="1:6" ht="16">
      <c r="A58" s="8">
        <v>57</v>
      </c>
      <c r="B58" s="1" t="s">
        <v>47</v>
      </c>
      <c r="C58">
        <f t="shared" si="2"/>
        <v>0</v>
      </c>
      <c r="D58">
        <f t="shared" si="2"/>
        <v>1</v>
      </c>
      <c r="E58">
        <f t="shared" si="2"/>
        <v>0</v>
      </c>
      <c r="F58">
        <f t="shared" si="2"/>
        <v>0</v>
      </c>
    </row>
    <row r="59" spans="1:6" ht="16">
      <c r="A59" s="8">
        <v>58</v>
      </c>
      <c r="B59" s="1" t="s">
        <v>28</v>
      </c>
      <c r="C59">
        <f t="shared" si="2"/>
        <v>1</v>
      </c>
      <c r="D59">
        <f t="shared" si="2"/>
        <v>0</v>
      </c>
      <c r="E59">
        <f t="shared" si="2"/>
        <v>0</v>
      </c>
      <c r="F59">
        <f t="shared" si="2"/>
        <v>0</v>
      </c>
    </row>
    <row r="60" spans="1:6" ht="16">
      <c r="A60" s="8">
        <v>59</v>
      </c>
      <c r="B60" s="1" t="s">
        <v>47</v>
      </c>
      <c r="C60">
        <f t="shared" si="2"/>
        <v>0</v>
      </c>
      <c r="D60">
        <f t="shared" si="2"/>
        <v>1</v>
      </c>
      <c r="E60">
        <f t="shared" si="2"/>
        <v>0</v>
      </c>
      <c r="F60">
        <f t="shared" si="2"/>
        <v>0</v>
      </c>
    </row>
    <row r="61" spans="1:6" ht="16">
      <c r="A61" s="8">
        <v>60</v>
      </c>
      <c r="B61" s="1" t="s">
        <v>28</v>
      </c>
      <c r="C61">
        <f t="shared" si="2"/>
        <v>1</v>
      </c>
      <c r="D61">
        <f t="shared" si="2"/>
        <v>0</v>
      </c>
      <c r="E61">
        <f t="shared" si="2"/>
        <v>0</v>
      </c>
      <c r="F61">
        <f t="shared" si="2"/>
        <v>0</v>
      </c>
    </row>
    <row r="62" spans="1:6" ht="16">
      <c r="A62" s="8">
        <v>61</v>
      </c>
      <c r="B62" s="1" t="s">
        <v>28</v>
      </c>
      <c r="C62">
        <f t="shared" si="2"/>
        <v>1</v>
      </c>
      <c r="D62">
        <f t="shared" si="2"/>
        <v>0</v>
      </c>
      <c r="E62">
        <f t="shared" si="2"/>
        <v>0</v>
      </c>
      <c r="F62">
        <f t="shared" si="2"/>
        <v>0</v>
      </c>
    </row>
    <row r="63" spans="1:6" ht="16">
      <c r="A63" s="8">
        <v>62</v>
      </c>
      <c r="B63" s="1" t="s">
        <v>47</v>
      </c>
      <c r="C63">
        <f t="shared" si="2"/>
        <v>0</v>
      </c>
      <c r="D63">
        <f t="shared" si="2"/>
        <v>1</v>
      </c>
      <c r="E63">
        <f t="shared" si="2"/>
        <v>0</v>
      </c>
      <c r="F63">
        <f t="shared" si="2"/>
        <v>0</v>
      </c>
    </row>
    <row r="64" spans="1:6" ht="16">
      <c r="A64" s="8">
        <v>63</v>
      </c>
      <c r="B64" s="1" t="s">
        <v>47</v>
      </c>
      <c r="C64">
        <f t="shared" si="2"/>
        <v>0</v>
      </c>
      <c r="D64">
        <f t="shared" si="2"/>
        <v>1</v>
      </c>
      <c r="E64">
        <f t="shared" si="2"/>
        <v>0</v>
      </c>
      <c r="F64">
        <f t="shared" si="2"/>
        <v>0</v>
      </c>
    </row>
    <row r="65" spans="1:6" ht="16">
      <c r="A65" s="8">
        <v>64</v>
      </c>
      <c r="B65" s="1" t="s">
        <v>75</v>
      </c>
      <c r="C65">
        <f t="shared" si="2"/>
        <v>0</v>
      </c>
      <c r="D65">
        <f t="shared" si="2"/>
        <v>0</v>
      </c>
      <c r="E65">
        <f t="shared" si="2"/>
        <v>1</v>
      </c>
      <c r="F65">
        <f t="shared" si="2"/>
        <v>0</v>
      </c>
    </row>
    <row r="66" spans="1:6" ht="16">
      <c r="A66" s="8">
        <v>65</v>
      </c>
      <c r="B66" s="1" t="s">
        <v>28</v>
      </c>
      <c r="C66">
        <f t="shared" si="2"/>
        <v>1</v>
      </c>
      <c r="D66">
        <f t="shared" si="2"/>
        <v>0</v>
      </c>
      <c r="E66">
        <f t="shared" si="2"/>
        <v>0</v>
      </c>
      <c r="F66">
        <f t="shared" si="2"/>
        <v>0</v>
      </c>
    </row>
    <row r="67" spans="1:6" ht="16">
      <c r="A67" s="8">
        <v>66</v>
      </c>
      <c r="B67" s="1" t="s">
        <v>28</v>
      </c>
      <c r="C67">
        <f t="shared" si="2"/>
        <v>1</v>
      </c>
      <c r="D67">
        <f t="shared" si="2"/>
        <v>0</v>
      </c>
      <c r="E67">
        <f t="shared" si="2"/>
        <v>0</v>
      </c>
      <c r="F67">
        <f t="shared" si="2"/>
        <v>0</v>
      </c>
    </row>
    <row r="68" spans="1:6" ht="16">
      <c r="A68" s="8">
        <v>67</v>
      </c>
      <c r="B68" s="1" t="s">
        <v>47</v>
      </c>
      <c r="C68">
        <f t="shared" si="2"/>
        <v>0</v>
      </c>
      <c r="D68">
        <f t="shared" si="2"/>
        <v>1</v>
      </c>
      <c r="E68">
        <f t="shared" si="2"/>
        <v>0</v>
      </c>
      <c r="F68">
        <f t="shared" si="2"/>
        <v>0</v>
      </c>
    </row>
    <row r="69" spans="1:6" ht="16">
      <c r="A69" s="8">
        <v>68</v>
      </c>
      <c r="B69" s="1" t="s">
        <v>47</v>
      </c>
      <c r="C69">
        <f t="shared" si="2"/>
        <v>0</v>
      </c>
      <c r="D69">
        <f t="shared" si="2"/>
        <v>1</v>
      </c>
      <c r="E69">
        <f t="shared" si="2"/>
        <v>0</v>
      </c>
      <c r="F69">
        <f t="shared" si="2"/>
        <v>0</v>
      </c>
    </row>
    <row r="70" spans="1:6" ht="16">
      <c r="A70" s="8">
        <v>69</v>
      </c>
      <c r="B70" s="1" t="s">
        <v>75</v>
      </c>
      <c r="C70">
        <f t="shared" si="2"/>
        <v>0</v>
      </c>
      <c r="D70">
        <f t="shared" si="2"/>
        <v>0</v>
      </c>
      <c r="E70">
        <f t="shared" si="2"/>
        <v>1</v>
      </c>
      <c r="F70">
        <f t="shared" si="2"/>
        <v>0</v>
      </c>
    </row>
    <row r="71" spans="1:6" ht="16">
      <c r="A71" s="8">
        <v>70</v>
      </c>
      <c r="B71" s="1" t="s">
        <v>28</v>
      </c>
      <c r="C71">
        <f t="shared" si="2"/>
        <v>1</v>
      </c>
      <c r="D71">
        <f t="shared" si="2"/>
        <v>0</v>
      </c>
      <c r="E71">
        <f t="shared" si="2"/>
        <v>0</v>
      </c>
      <c r="F71">
        <f t="shared" si="2"/>
        <v>0</v>
      </c>
    </row>
    <row r="72" spans="1:6" ht="16">
      <c r="A72" s="8">
        <v>71</v>
      </c>
      <c r="B72" s="1" t="s">
        <v>47</v>
      </c>
      <c r="C72">
        <f t="shared" si="2"/>
        <v>0</v>
      </c>
      <c r="D72">
        <f t="shared" si="2"/>
        <v>1</v>
      </c>
      <c r="E72">
        <f t="shared" si="2"/>
        <v>0</v>
      </c>
      <c r="F72">
        <f t="shared" si="2"/>
        <v>0</v>
      </c>
    </row>
    <row r="73" spans="1:6" ht="16">
      <c r="A73" s="8">
        <v>72</v>
      </c>
      <c r="B73" s="1" t="s">
        <v>28</v>
      </c>
      <c r="C73">
        <f t="shared" si="2"/>
        <v>1</v>
      </c>
      <c r="D73">
        <f t="shared" si="2"/>
        <v>0</v>
      </c>
      <c r="E73">
        <f t="shared" si="2"/>
        <v>0</v>
      </c>
      <c r="F73">
        <f t="shared" si="2"/>
        <v>0</v>
      </c>
    </row>
    <row r="74" spans="1:6" ht="16">
      <c r="A74" s="8">
        <v>73</v>
      </c>
      <c r="B74" s="1" t="s">
        <v>28</v>
      </c>
      <c r="C74">
        <f t="shared" si="2"/>
        <v>1</v>
      </c>
      <c r="D74">
        <f t="shared" si="2"/>
        <v>0</v>
      </c>
      <c r="E74">
        <f t="shared" si="2"/>
        <v>0</v>
      </c>
      <c r="F74">
        <f t="shared" si="2"/>
        <v>0</v>
      </c>
    </row>
    <row r="75" spans="1:6" ht="16">
      <c r="A75" s="8">
        <v>74</v>
      </c>
      <c r="B75" s="1" t="s">
        <v>28</v>
      </c>
      <c r="C75">
        <f t="shared" si="2"/>
        <v>1</v>
      </c>
      <c r="D75">
        <f t="shared" si="2"/>
        <v>0</v>
      </c>
      <c r="E75">
        <f t="shared" si="2"/>
        <v>0</v>
      </c>
      <c r="F75">
        <f t="shared" si="2"/>
        <v>0</v>
      </c>
    </row>
    <row r="76" spans="1:6" ht="16">
      <c r="A76" s="8">
        <v>75</v>
      </c>
      <c r="B76" s="1" t="s">
        <v>28</v>
      </c>
      <c r="C76">
        <f t="shared" si="2"/>
        <v>1</v>
      </c>
      <c r="D76">
        <f t="shared" si="2"/>
        <v>0</v>
      </c>
      <c r="E76">
        <f t="shared" si="2"/>
        <v>0</v>
      </c>
      <c r="F76">
        <f t="shared" si="2"/>
        <v>0</v>
      </c>
    </row>
    <row r="77" spans="1:6" ht="16">
      <c r="A77" s="8">
        <v>76</v>
      </c>
      <c r="B77" s="1" t="s">
        <v>28</v>
      </c>
      <c r="C77">
        <f t="shared" si="2"/>
        <v>1</v>
      </c>
      <c r="D77">
        <f t="shared" si="2"/>
        <v>0</v>
      </c>
      <c r="E77">
        <f t="shared" si="2"/>
        <v>0</v>
      </c>
      <c r="F77">
        <f t="shared" si="2"/>
        <v>0</v>
      </c>
    </row>
    <row r="78" spans="1:6" ht="16">
      <c r="A78" s="8">
        <v>77</v>
      </c>
      <c r="B78" s="1" t="s">
        <v>47</v>
      </c>
      <c r="C78">
        <f t="shared" si="2"/>
        <v>0</v>
      </c>
      <c r="D78">
        <f t="shared" si="2"/>
        <v>1</v>
      </c>
      <c r="E78">
        <f t="shared" si="2"/>
        <v>0</v>
      </c>
      <c r="F78">
        <f t="shared" si="2"/>
        <v>0</v>
      </c>
    </row>
    <row r="79" spans="1:6" ht="16">
      <c r="A79" s="8">
        <v>78</v>
      </c>
      <c r="B79" s="1" t="s">
        <v>47</v>
      </c>
      <c r="C79">
        <f t="shared" si="2"/>
        <v>0</v>
      </c>
      <c r="D79">
        <f t="shared" si="2"/>
        <v>1</v>
      </c>
      <c r="E79">
        <f t="shared" si="2"/>
        <v>0</v>
      </c>
      <c r="F79">
        <f t="shared" si="2"/>
        <v>0</v>
      </c>
    </row>
    <row r="80" spans="1:6" ht="16">
      <c r="A80" s="8">
        <v>79</v>
      </c>
      <c r="B80" s="1" t="s">
        <v>47</v>
      </c>
      <c r="C80">
        <f t="shared" si="2"/>
        <v>0</v>
      </c>
      <c r="D80">
        <f t="shared" si="2"/>
        <v>1</v>
      </c>
      <c r="E80">
        <f t="shared" si="2"/>
        <v>0</v>
      </c>
      <c r="F80">
        <f t="shared" si="2"/>
        <v>0</v>
      </c>
    </row>
    <row r="81" spans="1:6" ht="16">
      <c r="A81" s="8">
        <v>80</v>
      </c>
      <c r="B81" s="1" t="s">
        <v>28</v>
      </c>
      <c r="C81">
        <f t="shared" si="2"/>
        <v>1</v>
      </c>
      <c r="D81">
        <f t="shared" si="2"/>
        <v>0</v>
      </c>
      <c r="E81">
        <f t="shared" si="2"/>
        <v>0</v>
      </c>
      <c r="F81">
        <f t="shared" si="2"/>
        <v>0</v>
      </c>
    </row>
    <row r="82" spans="1:6" ht="16">
      <c r="A82" s="8">
        <v>81</v>
      </c>
      <c r="B82" s="1" t="s">
        <v>28</v>
      </c>
      <c r="C82">
        <f t="shared" si="2"/>
        <v>1</v>
      </c>
      <c r="D82">
        <f t="shared" si="2"/>
        <v>0</v>
      </c>
      <c r="E82">
        <f t="shared" si="2"/>
        <v>0</v>
      </c>
      <c r="F82">
        <f t="shared" si="2"/>
        <v>0</v>
      </c>
    </row>
    <row r="83" spans="1:6" ht="16">
      <c r="A83" s="8">
        <v>82</v>
      </c>
      <c r="B83" s="1" t="s">
        <v>47</v>
      </c>
      <c r="C83">
        <f t="shared" si="2"/>
        <v>0</v>
      </c>
      <c r="D83">
        <f t="shared" si="2"/>
        <v>1</v>
      </c>
      <c r="E83">
        <f t="shared" si="2"/>
        <v>0</v>
      </c>
      <c r="F83">
        <f t="shared" si="2"/>
        <v>0</v>
      </c>
    </row>
    <row r="84" spans="1:6" ht="16">
      <c r="A84" s="8">
        <v>83</v>
      </c>
      <c r="B84" s="1" t="s">
        <v>47</v>
      </c>
      <c r="C84">
        <f t="shared" si="2"/>
        <v>0</v>
      </c>
      <c r="D84">
        <f t="shared" si="2"/>
        <v>1</v>
      </c>
      <c r="E84">
        <f t="shared" si="2"/>
        <v>0</v>
      </c>
      <c r="F84">
        <f t="shared" si="2"/>
        <v>0</v>
      </c>
    </row>
    <row r="85" spans="1:6" ht="16">
      <c r="A85" s="8">
        <v>84</v>
      </c>
      <c r="B85" s="1" t="s">
        <v>28</v>
      </c>
      <c r="C85">
        <f t="shared" si="2"/>
        <v>1</v>
      </c>
      <c r="D85">
        <f t="shared" si="2"/>
        <v>0</v>
      </c>
      <c r="E85">
        <f t="shared" si="2"/>
        <v>0</v>
      </c>
      <c r="F85">
        <f t="shared" si="2"/>
        <v>0</v>
      </c>
    </row>
    <row r="86" spans="1:6" ht="16">
      <c r="A86" s="8">
        <v>85</v>
      </c>
      <c r="B86" s="1" t="s">
        <v>28</v>
      </c>
      <c r="C86">
        <f t="shared" si="2"/>
        <v>1</v>
      </c>
      <c r="D86">
        <f t="shared" si="2"/>
        <v>0</v>
      </c>
      <c r="E86">
        <f t="shared" si="2"/>
        <v>0</v>
      </c>
      <c r="F86">
        <f t="shared" si="2"/>
        <v>0</v>
      </c>
    </row>
    <row r="87" spans="1:6" ht="16">
      <c r="A87" s="8">
        <v>86</v>
      </c>
      <c r="B87" s="1" t="s">
        <v>75</v>
      </c>
      <c r="C87">
        <f t="shared" si="2"/>
        <v>0</v>
      </c>
      <c r="D87">
        <f t="shared" si="2"/>
        <v>0</v>
      </c>
      <c r="E87">
        <f t="shared" si="2"/>
        <v>1</v>
      </c>
      <c r="F87">
        <f t="shared" si="2"/>
        <v>0</v>
      </c>
    </row>
    <row r="88" spans="1:6" ht="16">
      <c r="A88" s="8">
        <v>87</v>
      </c>
      <c r="B88" s="1" t="s">
        <v>28</v>
      </c>
      <c r="C88">
        <f t="shared" si="2"/>
        <v>1</v>
      </c>
      <c r="D88">
        <f t="shared" si="2"/>
        <v>0</v>
      </c>
      <c r="E88">
        <f t="shared" si="2"/>
        <v>0</v>
      </c>
      <c r="F88">
        <f t="shared" si="2"/>
        <v>0</v>
      </c>
    </row>
    <row r="89" spans="1:6" ht="16">
      <c r="A89" s="8">
        <v>88</v>
      </c>
      <c r="B89" s="1" t="s">
        <v>47</v>
      </c>
      <c r="C89">
        <f t="shared" si="2"/>
        <v>0</v>
      </c>
      <c r="D89">
        <f t="shared" si="2"/>
        <v>1</v>
      </c>
      <c r="E89">
        <f t="shared" si="2"/>
        <v>0</v>
      </c>
      <c r="F89">
        <f t="shared" si="2"/>
        <v>0</v>
      </c>
    </row>
    <row r="90" spans="1:6" ht="16">
      <c r="A90" s="8">
        <v>89</v>
      </c>
      <c r="B90" s="1" t="s">
        <v>28</v>
      </c>
      <c r="C90">
        <f t="shared" si="2"/>
        <v>1</v>
      </c>
      <c r="D90">
        <f t="shared" si="2"/>
        <v>0</v>
      </c>
      <c r="E90">
        <f t="shared" si="2"/>
        <v>0</v>
      </c>
      <c r="F90">
        <f t="shared" si="2"/>
        <v>0</v>
      </c>
    </row>
    <row r="91" spans="1:6" ht="16">
      <c r="A91" s="8">
        <v>90</v>
      </c>
      <c r="B91" s="1" t="s">
        <v>28</v>
      </c>
      <c r="C91">
        <f t="shared" si="2"/>
        <v>1</v>
      </c>
      <c r="D91">
        <f t="shared" si="2"/>
        <v>0</v>
      </c>
      <c r="E91">
        <f t="shared" si="2"/>
        <v>0</v>
      </c>
      <c r="F91">
        <f t="shared" si="2"/>
        <v>0</v>
      </c>
    </row>
    <row r="92" spans="1:6" ht="16">
      <c r="A92" s="8">
        <v>91</v>
      </c>
      <c r="B92" s="1" t="s">
        <v>47</v>
      </c>
      <c r="C92">
        <f t="shared" si="2"/>
        <v>0</v>
      </c>
      <c r="D92">
        <f t="shared" si="2"/>
        <v>1</v>
      </c>
      <c r="E92">
        <f t="shared" si="2"/>
        <v>0</v>
      </c>
      <c r="F92">
        <f t="shared" si="2"/>
        <v>0</v>
      </c>
    </row>
    <row r="93" spans="1:6" ht="16">
      <c r="A93" s="8">
        <v>92</v>
      </c>
      <c r="B93" s="1" t="s">
        <v>28</v>
      </c>
      <c r="C93">
        <f t="shared" si="2"/>
        <v>1</v>
      </c>
      <c r="D93">
        <f t="shared" si="2"/>
        <v>0</v>
      </c>
      <c r="E93">
        <f t="shared" si="2"/>
        <v>0</v>
      </c>
      <c r="F93">
        <f t="shared" si="2"/>
        <v>0</v>
      </c>
    </row>
    <row r="94" spans="1:6" ht="16">
      <c r="A94" s="8">
        <v>93</v>
      </c>
      <c r="B94" s="1" t="s">
        <v>47</v>
      </c>
      <c r="C94">
        <f t="shared" si="2"/>
        <v>0</v>
      </c>
      <c r="D94">
        <f t="shared" si="2"/>
        <v>1</v>
      </c>
      <c r="E94">
        <f t="shared" si="2"/>
        <v>0</v>
      </c>
      <c r="F94">
        <f t="shared" si="2"/>
        <v>0</v>
      </c>
    </row>
    <row r="95" spans="1:6" ht="16">
      <c r="A95" s="8">
        <v>94</v>
      </c>
      <c r="B95" s="1" t="s">
        <v>28</v>
      </c>
      <c r="C95">
        <f t="shared" si="2"/>
        <v>1</v>
      </c>
      <c r="D95">
        <f t="shared" si="2"/>
        <v>0</v>
      </c>
      <c r="E95">
        <f t="shared" si="2"/>
        <v>0</v>
      </c>
      <c r="F95">
        <f t="shared" si="2"/>
        <v>0</v>
      </c>
    </row>
    <row r="96" spans="1:6" ht="16">
      <c r="A96" s="8">
        <v>95</v>
      </c>
      <c r="B96" s="1" t="s">
        <v>28</v>
      </c>
      <c r="C96">
        <f t="shared" si="2"/>
        <v>1</v>
      </c>
      <c r="D96">
        <f t="shared" si="2"/>
        <v>0</v>
      </c>
      <c r="E96">
        <f t="shared" si="2"/>
        <v>0</v>
      </c>
      <c r="F96">
        <f t="shared" si="2"/>
        <v>0</v>
      </c>
    </row>
    <row r="97" spans="1:6" ht="16">
      <c r="A97" s="8">
        <v>96</v>
      </c>
      <c r="B97" s="1" t="s">
        <v>47</v>
      </c>
      <c r="C97">
        <f t="shared" si="2"/>
        <v>0</v>
      </c>
      <c r="D97">
        <f t="shared" si="2"/>
        <v>1</v>
      </c>
      <c r="E97">
        <f t="shared" si="2"/>
        <v>0</v>
      </c>
      <c r="F97">
        <f t="shared" si="2"/>
        <v>0</v>
      </c>
    </row>
    <row r="98" spans="1:6" ht="16">
      <c r="A98" s="8">
        <v>97</v>
      </c>
      <c r="B98" s="1" t="s">
        <v>47</v>
      </c>
      <c r="C98">
        <f t="shared" si="2"/>
        <v>0</v>
      </c>
      <c r="D98">
        <f t="shared" si="2"/>
        <v>1</v>
      </c>
      <c r="E98">
        <f t="shared" si="2"/>
        <v>0</v>
      </c>
      <c r="F98">
        <f t="shared" si="2"/>
        <v>0</v>
      </c>
    </row>
    <row r="99" spans="1:6" ht="16">
      <c r="A99" s="8">
        <v>98</v>
      </c>
      <c r="B99" s="1" t="s">
        <v>47</v>
      </c>
      <c r="C99">
        <f t="shared" si="2"/>
        <v>0</v>
      </c>
      <c r="D99">
        <f t="shared" si="2"/>
        <v>1</v>
      </c>
      <c r="E99">
        <f t="shared" si="2"/>
        <v>0</v>
      </c>
      <c r="F99">
        <f t="shared" si="2"/>
        <v>0</v>
      </c>
    </row>
    <row r="100" spans="1:6" ht="16">
      <c r="A100" s="8">
        <v>99</v>
      </c>
      <c r="B100" s="1" t="s">
        <v>28</v>
      </c>
      <c r="C100">
        <f t="shared" si="2"/>
        <v>1</v>
      </c>
      <c r="D100">
        <f t="shared" si="2"/>
        <v>0</v>
      </c>
      <c r="E100">
        <f t="shared" si="2"/>
        <v>0</v>
      </c>
      <c r="F100">
        <f t="shared" si="2"/>
        <v>0</v>
      </c>
    </row>
    <row r="101" spans="1:6" ht="16">
      <c r="A101" s="8">
        <v>100</v>
      </c>
      <c r="B101" s="1" t="s">
        <v>28</v>
      </c>
      <c r="C101">
        <f t="shared" si="2"/>
        <v>1</v>
      </c>
      <c r="D101">
        <f t="shared" si="2"/>
        <v>0</v>
      </c>
      <c r="E101">
        <f t="shared" si="2"/>
        <v>0</v>
      </c>
      <c r="F101">
        <f t="shared" si="2"/>
        <v>0</v>
      </c>
    </row>
    <row r="102" spans="1:6" ht="16">
      <c r="A102" s="8">
        <v>101</v>
      </c>
      <c r="B102" s="1" t="s">
        <v>28</v>
      </c>
      <c r="C102">
        <f t="shared" si="2"/>
        <v>1</v>
      </c>
      <c r="D102">
        <f t="shared" si="2"/>
        <v>0</v>
      </c>
      <c r="E102">
        <f t="shared" si="2"/>
        <v>0</v>
      </c>
      <c r="F102">
        <f t="shared" si="2"/>
        <v>0</v>
      </c>
    </row>
    <row r="103" spans="1:6" ht="16">
      <c r="A103" s="8">
        <v>102</v>
      </c>
      <c r="B103" s="1" t="s">
        <v>47</v>
      </c>
      <c r="C103">
        <f t="shared" si="2"/>
        <v>0</v>
      </c>
      <c r="D103">
        <f t="shared" si="2"/>
        <v>1</v>
      </c>
      <c r="E103">
        <f t="shared" si="2"/>
        <v>0</v>
      </c>
      <c r="F103">
        <f t="shared" si="2"/>
        <v>0</v>
      </c>
    </row>
    <row r="104" spans="1:6" ht="16">
      <c r="A104" s="8">
        <v>103</v>
      </c>
      <c r="B104" s="1" t="s">
        <v>28</v>
      </c>
      <c r="C104">
        <f t="shared" si="2"/>
        <v>1</v>
      </c>
      <c r="D104">
        <f t="shared" si="2"/>
        <v>0</v>
      </c>
      <c r="E104">
        <f t="shared" si="2"/>
        <v>0</v>
      </c>
      <c r="F104">
        <f t="shared" si="2"/>
        <v>0</v>
      </c>
    </row>
    <row r="105" spans="1:6" ht="16">
      <c r="A105" s="8">
        <v>104</v>
      </c>
      <c r="B105" s="1" t="s">
        <v>28</v>
      </c>
      <c r="C105">
        <f t="shared" si="2"/>
        <v>1</v>
      </c>
      <c r="D105">
        <f t="shared" si="2"/>
        <v>0</v>
      </c>
      <c r="E105">
        <f t="shared" si="2"/>
        <v>0</v>
      </c>
      <c r="F105">
        <f t="shared" si="2"/>
        <v>0</v>
      </c>
    </row>
    <row r="106" spans="1:6" ht="16">
      <c r="A106" s="8">
        <v>105</v>
      </c>
      <c r="B106" s="1" t="s">
        <v>47</v>
      </c>
      <c r="C106">
        <f t="shared" si="2"/>
        <v>0</v>
      </c>
      <c r="D106">
        <f t="shared" si="2"/>
        <v>1</v>
      </c>
      <c r="E106">
        <f t="shared" si="2"/>
        <v>0</v>
      </c>
      <c r="F106">
        <f t="shared" si="2"/>
        <v>0</v>
      </c>
    </row>
    <row r="107" spans="1:6" ht="16">
      <c r="A107" s="8">
        <v>106</v>
      </c>
      <c r="B107" s="1" t="s">
        <v>47</v>
      </c>
      <c r="C107">
        <f t="shared" si="2"/>
        <v>0</v>
      </c>
      <c r="D107">
        <f t="shared" si="2"/>
        <v>1</v>
      </c>
      <c r="E107">
        <f t="shared" si="2"/>
        <v>0</v>
      </c>
      <c r="F107">
        <f t="shared" si="2"/>
        <v>0</v>
      </c>
    </row>
    <row r="108" spans="1:6" ht="16">
      <c r="A108" s="8">
        <v>107</v>
      </c>
      <c r="B108" s="1" t="s">
        <v>47</v>
      </c>
      <c r="C108">
        <f t="shared" si="2"/>
        <v>0</v>
      </c>
      <c r="D108">
        <f t="shared" si="2"/>
        <v>1</v>
      </c>
      <c r="E108">
        <f t="shared" si="2"/>
        <v>0</v>
      </c>
      <c r="F108">
        <f t="shared" si="2"/>
        <v>0</v>
      </c>
    </row>
    <row r="109" spans="1:6" ht="16">
      <c r="A109" s="8">
        <v>108</v>
      </c>
      <c r="B109" s="1" t="s">
        <v>47</v>
      </c>
      <c r="C109">
        <f t="shared" si="2"/>
        <v>0</v>
      </c>
      <c r="D109">
        <f t="shared" si="2"/>
        <v>1</v>
      </c>
      <c r="E109">
        <f t="shared" si="2"/>
        <v>0</v>
      </c>
      <c r="F109">
        <f t="shared" si="2"/>
        <v>0</v>
      </c>
    </row>
    <row r="110" spans="1:6" ht="16">
      <c r="A110" s="8">
        <v>109</v>
      </c>
      <c r="B110" s="1" t="s">
        <v>47</v>
      </c>
      <c r="C110">
        <f t="shared" si="2"/>
        <v>0</v>
      </c>
      <c r="D110">
        <f t="shared" si="2"/>
        <v>1</v>
      </c>
      <c r="E110">
        <f t="shared" si="2"/>
        <v>0</v>
      </c>
      <c r="F110">
        <f t="shared" si="2"/>
        <v>0</v>
      </c>
    </row>
    <row r="111" spans="1:6" ht="16">
      <c r="A111" s="8">
        <v>110</v>
      </c>
      <c r="B111" s="1" t="s">
        <v>47</v>
      </c>
      <c r="C111">
        <f t="shared" si="2"/>
        <v>0</v>
      </c>
      <c r="D111">
        <f t="shared" si="2"/>
        <v>1</v>
      </c>
      <c r="E111">
        <f t="shared" si="2"/>
        <v>0</v>
      </c>
      <c r="F111">
        <f t="shared" si="2"/>
        <v>0</v>
      </c>
    </row>
    <row r="112" spans="1:6" ht="16">
      <c r="A112" s="8">
        <v>111</v>
      </c>
      <c r="B112" s="1" t="s">
        <v>28</v>
      </c>
      <c r="C112">
        <f t="shared" si="2"/>
        <v>1</v>
      </c>
      <c r="D112">
        <f t="shared" si="2"/>
        <v>0</v>
      </c>
      <c r="E112">
        <f t="shared" si="2"/>
        <v>0</v>
      </c>
      <c r="F112">
        <f t="shared" si="2"/>
        <v>0</v>
      </c>
    </row>
    <row r="113" spans="1:6" ht="16">
      <c r="A113" s="8">
        <v>112</v>
      </c>
      <c r="B113" s="1" t="s">
        <v>28</v>
      </c>
      <c r="C113">
        <f t="shared" si="2"/>
        <v>1</v>
      </c>
      <c r="D113">
        <f t="shared" si="2"/>
        <v>0</v>
      </c>
      <c r="E113">
        <f t="shared" si="2"/>
        <v>0</v>
      </c>
      <c r="F113">
        <f t="shared" si="2"/>
        <v>0</v>
      </c>
    </row>
    <row r="114" spans="1:6" ht="16">
      <c r="A114" s="8">
        <v>113</v>
      </c>
      <c r="B114" s="1" t="s">
        <v>47</v>
      </c>
      <c r="C114">
        <f t="shared" si="2"/>
        <v>0</v>
      </c>
      <c r="D114">
        <f t="shared" si="2"/>
        <v>1</v>
      </c>
      <c r="E114">
        <f t="shared" si="2"/>
        <v>0</v>
      </c>
      <c r="F114">
        <f t="shared" si="2"/>
        <v>0</v>
      </c>
    </row>
    <row r="115" spans="1:6" ht="16">
      <c r="A115" s="8">
        <v>114</v>
      </c>
      <c r="B115" s="1" t="s">
        <v>47</v>
      </c>
      <c r="C115">
        <f t="shared" si="2"/>
        <v>0</v>
      </c>
      <c r="D115">
        <f t="shared" si="2"/>
        <v>1</v>
      </c>
      <c r="E115">
        <f t="shared" si="2"/>
        <v>0</v>
      </c>
      <c r="F115">
        <f t="shared" si="2"/>
        <v>0</v>
      </c>
    </row>
    <row r="116" spans="1:6" ht="16">
      <c r="A116" s="8">
        <v>115</v>
      </c>
      <c r="B116" s="1" t="s">
        <v>47</v>
      </c>
      <c r="C116">
        <f t="shared" si="2"/>
        <v>0</v>
      </c>
      <c r="D116">
        <f t="shared" si="2"/>
        <v>1</v>
      </c>
      <c r="E116">
        <f t="shared" si="2"/>
        <v>0</v>
      </c>
      <c r="F116">
        <f t="shared" si="2"/>
        <v>0</v>
      </c>
    </row>
    <row r="117" spans="1:6" ht="16">
      <c r="A117" s="8">
        <v>116</v>
      </c>
      <c r="B117" s="1" t="s">
        <v>47</v>
      </c>
      <c r="C117">
        <f t="shared" si="2"/>
        <v>0</v>
      </c>
      <c r="D117">
        <f t="shared" si="2"/>
        <v>1</v>
      </c>
      <c r="E117">
        <f t="shared" si="2"/>
        <v>0</v>
      </c>
      <c r="F117">
        <f t="shared" ref="F117:F180" si="3">IF($B117=F$1,1,0)</f>
        <v>0</v>
      </c>
    </row>
    <row r="118" spans="1:6" ht="16">
      <c r="A118" s="8">
        <v>117</v>
      </c>
      <c r="B118" s="1" t="s">
        <v>47</v>
      </c>
      <c r="C118">
        <f t="shared" ref="C118:E142" si="4">IF($B118=C$1,1,0)</f>
        <v>0</v>
      </c>
      <c r="D118">
        <f t="shared" si="4"/>
        <v>1</v>
      </c>
      <c r="E118">
        <f t="shared" si="4"/>
        <v>0</v>
      </c>
      <c r="F118">
        <f t="shared" si="3"/>
        <v>0</v>
      </c>
    </row>
    <row r="119" spans="1:6" ht="16">
      <c r="A119" s="8">
        <v>118</v>
      </c>
      <c r="B119" s="1" t="s">
        <v>28</v>
      </c>
      <c r="C119">
        <f t="shared" si="4"/>
        <v>1</v>
      </c>
      <c r="D119">
        <f t="shared" si="4"/>
        <v>0</v>
      </c>
      <c r="E119">
        <f t="shared" si="4"/>
        <v>0</v>
      </c>
      <c r="F119">
        <f t="shared" si="3"/>
        <v>0</v>
      </c>
    </row>
    <row r="120" spans="1:6" ht="16">
      <c r="A120" s="8">
        <v>119</v>
      </c>
      <c r="B120" s="1" t="s">
        <v>28</v>
      </c>
      <c r="C120">
        <f t="shared" si="4"/>
        <v>1</v>
      </c>
      <c r="D120">
        <f t="shared" si="4"/>
        <v>0</v>
      </c>
      <c r="E120">
        <f t="shared" si="4"/>
        <v>0</v>
      </c>
      <c r="F120">
        <f t="shared" si="3"/>
        <v>0</v>
      </c>
    </row>
    <row r="121" spans="1:6" ht="16">
      <c r="A121" s="8">
        <v>120</v>
      </c>
      <c r="B121" s="1" t="s">
        <v>28</v>
      </c>
      <c r="C121">
        <f t="shared" si="4"/>
        <v>1</v>
      </c>
      <c r="D121">
        <f t="shared" si="4"/>
        <v>0</v>
      </c>
      <c r="E121">
        <f t="shared" si="4"/>
        <v>0</v>
      </c>
      <c r="F121">
        <f t="shared" si="3"/>
        <v>0</v>
      </c>
    </row>
    <row r="122" spans="1:6" ht="16">
      <c r="A122" s="8">
        <v>121</v>
      </c>
      <c r="B122" s="1" t="s">
        <v>28</v>
      </c>
      <c r="C122">
        <f t="shared" si="4"/>
        <v>1</v>
      </c>
      <c r="D122">
        <f t="shared" si="4"/>
        <v>0</v>
      </c>
      <c r="E122">
        <f t="shared" si="4"/>
        <v>0</v>
      </c>
      <c r="F122">
        <f t="shared" si="3"/>
        <v>0</v>
      </c>
    </row>
    <row r="123" spans="1:6" ht="16">
      <c r="A123" s="8">
        <v>122</v>
      </c>
      <c r="B123" s="1" t="s">
        <v>75</v>
      </c>
      <c r="C123">
        <f t="shared" si="4"/>
        <v>0</v>
      </c>
      <c r="D123">
        <f t="shared" si="4"/>
        <v>0</v>
      </c>
      <c r="E123">
        <f t="shared" si="4"/>
        <v>1</v>
      </c>
      <c r="F123">
        <f t="shared" si="3"/>
        <v>0</v>
      </c>
    </row>
    <row r="124" spans="1:6" ht="16">
      <c r="A124" s="8">
        <v>123</v>
      </c>
      <c r="B124" s="1" t="s">
        <v>28</v>
      </c>
      <c r="C124">
        <f t="shared" si="4"/>
        <v>1</v>
      </c>
      <c r="D124">
        <f t="shared" si="4"/>
        <v>0</v>
      </c>
      <c r="E124">
        <f t="shared" si="4"/>
        <v>0</v>
      </c>
      <c r="F124">
        <f t="shared" si="3"/>
        <v>0</v>
      </c>
    </row>
    <row r="125" spans="1:6" ht="16">
      <c r="A125" s="8">
        <v>124</v>
      </c>
      <c r="B125" s="1" t="s">
        <v>28</v>
      </c>
      <c r="C125">
        <f t="shared" si="4"/>
        <v>1</v>
      </c>
      <c r="D125">
        <f t="shared" si="4"/>
        <v>0</v>
      </c>
      <c r="E125">
        <f t="shared" si="4"/>
        <v>0</v>
      </c>
      <c r="F125">
        <f t="shared" si="3"/>
        <v>0</v>
      </c>
    </row>
    <row r="126" spans="1:6" ht="16">
      <c r="A126" s="8">
        <v>125</v>
      </c>
      <c r="B126" s="1" t="s">
        <v>47</v>
      </c>
      <c r="C126">
        <f t="shared" si="4"/>
        <v>0</v>
      </c>
      <c r="D126">
        <f t="shared" si="4"/>
        <v>1</v>
      </c>
      <c r="E126">
        <f t="shared" si="4"/>
        <v>0</v>
      </c>
      <c r="F126">
        <f t="shared" si="3"/>
        <v>0</v>
      </c>
    </row>
    <row r="127" spans="1:6" ht="16">
      <c r="A127" s="8">
        <v>126</v>
      </c>
      <c r="B127" s="1" t="s">
        <v>75</v>
      </c>
      <c r="C127">
        <f t="shared" si="4"/>
        <v>0</v>
      </c>
      <c r="D127">
        <f t="shared" si="4"/>
        <v>0</v>
      </c>
      <c r="E127">
        <f t="shared" si="4"/>
        <v>1</v>
      </c>
      <c r="F127">
        <f t="shared" si="3"/>
        <v>0</v>
      </c>
    </row>
    <row r="128" spans="1:6" ht="16">
      <c r="A128" s="8">
        <v>127</v>
      </c>
      <c r="B128" s="1" t="s">
        <v>47</v>
      </c>
      <c r="C128">
        <f t="shared" si="4"/>
        <v>0</v>
      </c>
      <c r="D128">
        <f t="shared" si="4"/>
        <v>1</v>
      </c>
      <c r="E128">
        <f t="shared" si="4"/>
        <v>0</v>
      </c>
      <c r="F128">
        <f t="shared" si="3"/>
        <v>0</v>
      </c>
    </row>
    <row r="129" spans="1:6" ht="16">
      <c r="A129" s="8">
        <v>128</v>
      </c>
      <c r="B129" s="1" t="s">
        <v>28</v>
      </c>
      <c r="C129">
        <f t="shared" si="4"/>
        <v>1</v>
      </c>
      <c r="D129">
        <f t="shared" si="4"/>
        <v>0</v>
      </c>
      <c r="E129">
        <f t="shared" si="4"/>
        <v>0</v>
      </c>
      <c r="F129">
        <f t="shared" si="3"/>
        <v>0</v>
      </c>
    </row>
    <row r="130" spans="1:6" ht="16">
      <c r="A130" s="8">
        <v>129</v>
      </c>
      <c r="B130" s="1" t="s">
        <v>47</v>
      </c>
      <c r="C130">
        <f t="shared" si="4"/>
        <v>0</v>
      </c>
      <c r="D130">
        <f t="shared" si="4"/>
        <v>1</v>
      </c>
      <c r="E130">
        <f t="shared" si="4"/>
        <v>0</v>
      </c>
      <c r="F130">
        <f t="shared" si="3"/>
        <v>0</v>
      </c>
    </row>
    <row r="131" spans="1:6" ht="16">
      <c r="A131" s="8">
        <v>130</v>
      </c>
      <c r="B131" s="1" t="s">
        <v>28</v>
      </c>
      <c r="C131">
        <f t="shared" si="4"/>
        <v>1</v>
      </c>
      <c r="D131">
        <f t="shared" si="4"/>
        <v>0</v>
      </c>
      <c r="E131">
        <f t="shared" si="4"/>
        <v>0</v>
      </c>
      <c r="F131">
        <f t="shared" si="3"/>
        <v>0</v>
      </c>
    </row>
    <row r="132" spans="1:6" ht="16">
      <c r="A132" s="8">
        <v>131</v>
      </c>
      <c r="B132" s="1" t="s">
        <v>28</v>
      </c>
      <c r="C132">
        <f t="shared" si="4"/>
        <v>1</v>
      </c>
      <c r="D132">
        <f t="shared" si="4"/>
        <v>0</v>
      </c>
      <c r="E132">
        <f t="shared" si="4"/>
        <v>0</v>
      </c>
      <c r="F132">
        <f t="shared" si="3"/>
        <v>0</v>
      </c>
    </row>
    <row r="133" spans="1:6" ht="16">
      <c r="A133" s="8">
        <v>132</v>
      </c>
      <c r="B133" s="1" t="s">
        <v>28</v>
      </c>
      <c r="C133">
        <f t="shared" si="4"/>
        <v>1</v>
      </c>
      <c r="D133">
        <f t="shared" si="4"/>
        <v>0</v>
      </c>
      <c r="E133">
        <f t="shared" si="4"/>
        <v>0</v>
      </c>
      <c r="F133">
        <f t="shared" si="3"/>
        <v>0</v>
      </c>
    </row>
    <row r="134" spans="1:6" ht="16">
      <c r="A134" s="8">
        <v>133</v>
      </c>
      <c r="B134" s="1" t="s">
        <v>28</v>
      </c>
      <c r="C134">
        <f t="shared" si="4"/>
        <v>1</v>
      </c>
      <c r="D134">
        <f t="shared" si="4"/>
        <v>0</v>
      </c>
      <c r="E134">
        <f t="shared" si="4"/>
        <v>0</v>
      </c>
      <c r="F134">
        <f t="shared" si="3"/>
        <v>0</v>
      </c>
    </row>
    <row r="135" spans="1:6" ht="16">
      <c r="A135" s="8">
        <v>134</v>
      </c>
      <c r="B135" s="1" t="s">
        <v>47</v>
      </c>
      <c r="C135">
        <f t="shared" si="4"/>
        <v>0</v>
      </c>
      <c r="D135">
        <f t="shared" si="4"/>
        <v>1</v>
      </c>
      <c r="E135">
        <f t="shared" si="4"/>
        <v>0</v>
      </c>
      <c r="F135">
        <f t="shared" si="3"/>
        <v>0</v>
      </c>
    </row>
    <row r="136" spans="1:6" ht="16">
      <c r="A136" s="8">
        <v>135</v>
      </c>
      <c r="B136" s="1" t="s">
        <v>47</v>
      </c>
      <c r="C136">
        <f t="shared" si="4"/>
        <v>0</v>
      </c>
      <c r="D136">
        <f t="shared" si="4"/>
        <v>1</v>
      </c>
      <c r="E136">
        <f t="shared" si="4"/>
        <v>0</v>
      </c>
      <c r="F136">
        <f t="shared" si="3"/>
        <v>0</v>
      </c>
    </row>
    <row r="137" spans="1:6" ht="16">
      <c r="A137" s="8">
        <v>136</v>
      </c>
      <c r="B137" s="1" t="s">
        <v>28</v>
      </c>
      <c r="C137">
        <f t="shared" si="4"/>
        <v>1</v>
      </c>
      <c r="D137">
        <f t="shared" si="4"/>
        <v>0</v>
      </c>
      <c r="E137">
        <f t="shared" si="4"/>
        <v>0</v>
      </c>
      <c r="F137">
        <f t="shared" si="3"/>
        <v>0</v>
      </c>
    </row>
    <row r="138" spans="1:6" ht="16">
      <c r="A138" s="8">
        <v>137</v>
      </c>
      <c r="B138" s="1" t="s">
        <v>47</v>
      </c>
      <c r="C138">
        <f t="shared" si="4"/>
        <v>0</v>
      </c>
      <c r="D138">
        <f t="shared" si="4"/>
        <v>1</v>
      </c>
      <c r="E138">
        <f t="shared" si="4"/>
        <v>0</v>
      </c>
      <c r="F138">
        <f t="shared" si="3"/>
        <v>0</v>
      </c>
    </row>
    <row r="139" spans="1:6" ht="16">
      <c r="A139" s="8">
        <v>138</v>
      </c>
      <c r="B139" s="1" t="s">
        <v>28</v>
      </c>
      <c r="C139">
        <f t="shared" si="4"/>
        <v>1</v>
      </c>
      <c r="D139">
        <f t="shared" si="4"/>
        <v>0</v>
      </c>
      <c r="E139">
        <f t="shared" si="4"/>
        <v>0</v>
      </c>
      <c r="F139">
        <f t="shared" si="3"/>
        <v>0</v>
      </c>
    </row>
    <row r="140" spans="1:6" ht="16">
      <c r="A140" s="8">
        <v>139</v>
      </c>
      <c r="B140" s="1" t="s">
        <v>47</v>
      </c>
      <c r="C140">
        <f t="shared" si="4"/>
        <v>0</v>
      </c>
      <c r="D140">
        <f t="shared" si="4"/>
        <v>1</v>
      </c>
      <c r="E140">
        <f t="shared" si="4"/>
        <v>0</v>
      </c>
      <c r="F140">
        <f t="shared" si="3"/>
        <v>0</v>
      </c>
    </row>
    <row r="141" spans="1:6" ht="16">
      <c r="A141" s="8">
        <v>140</v>
      </c>
      <c r="B141" s="1" t="s">
        <v>47</v>
      </c>
      <c r="C141">
        <f t="shared" si="4"/>
        <v>0</v>
      </c>
      <c r="D141">
        <f t="shared" si="4"/>
        <v>1</v>
      </c>
      <c r="E141">
        <f t="shared" si="4"/>
        <v>0</v>
      </c>
      <c r="F141">
        <f t="shared" si="3"/>
        <v>0</v>
      </c>
    </row>
    <row r="142" spans="1:6" ht="16">
      <c r="A142" s="8">
        <v>141</v>
      </c>
      <c r="B142" s="1" t="s">
        <v>2634</v>
      </c>
      <c r="C142">
        <f t="shared" si="4"/>
        <v>0</v>
      </c>
      <c r="D142">
        <f t="shared" si="4"/>
        <v>0</v>
      </c>
      <c r="E142">
        <f t="shared" si="4"/>
        <v>0</v>
      </c>
      <c r="F142">
        <f t="shared" si="3"/>
        <v>1</v>
      </c>
    </row>
    <row r="143" spans="1:6" ht="16">
      <c r="A143" s="8">
        <v>142</v>
      </c>
      <c r="B143" s="1" t="s">
        <v>28</v>
      </c>
      <c r="C143">
        <f t="shared" ref="C143:F205" si="5">IF($B143=C$1,1,0)</f>
        <v>1</v>
      </c>
      <c r="D143">
        <f t="shared" si="5"/>
        <v>0</v>
      </c>
      <c r="E143">
        <f t="shared" si="5"/>
        <v>0</v>
      </c>
      <c r="F143">
        <f t="shared" si="3"/>
        <v>0</v>
      </c>
    </row>
    <row r="144" spans="1:6" ht="16">
      <c r="A144" s="8">
        <v>143</v>
      </c>
      <c r="B144" s="1" t="s">
        <v>75</v>
      </c>
      <c r="C144">
        <f t="shared" si="5"/>
        <v>0</v>
      </c>
      <c r="D144">
        <f t="shared" si="5"/>
        <v>0</v>
      </c>
      <c r="E144">
        <f t="shared" si="5"/>
        <v>1</v>
      </c>
      <c r="F144">
        <f t="shared" si="3"/>
        <v>0</v>
      </c>
    </row>
    <row r="145" spans="1:6" ht="16">
      <c r="A145" s="8">
        <v>144</v>
      </c>
      <c r="B145" s="1" t="s">
        <v>47</v>
      </c>
      <c r="C145">
        <f t="shared" si="5"/>
        <v>0</v>
      </c>
      <c r="D145">
        <f t="shared" si="5"/>
        <v>1</v>
      </c>
      <c r="E145">
        <f t="shared" si="5"/>
        <v>0</v>
      </c>
      <c r="F145">
        <f t="shared" si="3"/>
        <v>0</v>
      </c>
    </row>
    <row r="146" spans="1:6" ht="16">
      <c r="A146" s="8">
        <v>145</v>
      </c>
      <c r="B146" s="1" t="s">
        <v>47</v>
      </c>
      <c r="C146">
        <f t="shared" si="5"/>
        <v>0</v>
      </c>
      <c r="D146">
        <f t="shared" si="5"/>
        <v>1</v>
      </c>
      <c r="E146">
        <f t="shared" si="5"/>
        <v>0</v>
      </c>
      <c r="F146">
        <f t="shared" si="3"/>
        <v>0</v>
      </c>
    </row>
    <row r="147" spans="1:6" ht="16">
      <c r="A147" s="8">
        <v>146</v>
      </c>
      <c r="B147" s="1" t="s">
        <v>28</v>
      </c>
      <c r="C147">
        <f t="shared" si="5"/>
        <v>1</v>
      </c>
      <c r="D147">
        <f t="shared" si="5"/>
        <v>0</v>
      </c>
      <c r="E147">
        <f t="shared" si="5"/>
        <v>0</v>
      </c>
      <c r="F147">
        <f t="shared" si="3"/>
        <v>0</v>
      </c>
    </row>
    <row r="148" spans="1:6" ht="16">
      <c r="A148" s="8">
        <v>147</v>
      </c>
      <c r="B148" s="1" t="s">
        <v>47</v>
      </c>
      <c r="C148">
        <f t="shared" si="5"/>
        <v>0</v>
      </c>
      <c r="D148">
        <f t="shared" si="5"/>
        <v>1</v>
      </c>
      <c r="E148">
        <f t="shared" si="5"/>
        <v>0</v>
      </c>
      <c r="F148">
        <f t="shared" si="3"/>
        <v>0</v>
      </c>
    </row>
    <row r="149" spans="1:6" ht="16">
      <c r="A149" s="8">
        <v>148</v>
      </c>
      <c r="B149" s="1" t="s">
        <v>75</v>
      </c>
      <c r="C149">
        <f t="shared" si="5"/>
        <v>0</v>
      </c>
      <c r="D149">
        <f t="shared" si="5"/>
        <v>0</v>
      </c>
      <c r="E149">
        <f t="shared" si="5"/>
        <v>1</v>
      </c>
      <c r="F149">
        <f t="shared" si="3"/>
        <v>0</v>
      </c>
    </row>
    <row r="150" spans="1:6" ht="16">
      <c r="A150" s="8">
        <v>149</v>
      </c>
      <c r="B150" s="1" t="s">
        <v>28</v>
      </c>
      <c r="C150">
        <f t="shared" si="5"/>
        <v>1</v>
      </c>
      <c r="D150">
        <f t="shared" si="5"/>
        <v>0</v>
      </c>
      <c r="E150">
        <f t="shared" si="5"/>
        <v>0</v>
      </c>
      <c r="F150">
        <f t="shared" si="3"/>
        <v>0</v>
      </c>
    </row>
    <row r="151" spans="1:6" ht="16">
      <c r="A151" s="8">
        <v>150</v>
      </c>
      <c r="B151" s="1" t="s">
        <v>47</v>
      </c>
      <c r="C151">
        <f t="shared" si="5"/>
        <v>0</v>
      </c>
      <c r="D151">
        <f t="shared" si="5"/>
        <v>1</v>
      </c>
      <c r="E151">
        <f t="shared" si="5"/>
        <v>0</v>
      </c>
      <c r="F151">
        <f t="shared" si="3"/>
        <v>0</v>
      </c>
    </row>
    <row r="152" spans="1:6" ht="16">
      <c r="A152" s="8">
        <v>151</v>
      </c>
      <c r="B152" s="1" t="s">
        <v>47</v>
      </c>
      <c r="C152">
        <f t="shared" si="5"/>
        <v>0</v>
      </c>
      <c r="D152">
        <f t="shared" si="5"/>
        <v>1</v>
      </c>
      <c r="E152">
        <f t="shared" si="5"/>
        <v>0</v>
      </c>
      <c r="F152">
        <f t="shared" si="3"/>
        <v>0</v>
      </c>
    </row>
    <row r="153" spans="1:6" ht="16">
      <c r="A153" s="8">
        <v>152</v>
      </c>
      <c r="B153" s="1" t="s">
        <v>47</v>
      </c>
      <c r="C153">
        <f t="shared" si="5"/>
        <v>0</v>
      </c>
      <c r="D153">
        <f t="shared" si="5"/>
        <v>1</v>
      </c>
      <c r="E153">
        <f t="shared" si="5"/>
        <v>0</v>
      </c>
      <c r="F153">
        <f t="shared" si="3"/>
        <v>0</v>
      </c>
    </row>
    <row r="154" spans="1:6" ht="16">
      <c r="A154" s="8">
        <v>153</v>
      </c>
      <c r="B154" s="1" t="s">
        <v>28</v>
      </c>
      <c r="C154">
        <f t="shared" si="5"/>
        <v>1</v>
      </c>
      <c r="D154">
        <f t="shared" si="5"/>
        <v>0</v>
      </c>
      <c r="E154">
        <f t="shared" si="5"/>
        <v>0</v>
      </c>
      <c r="F154">
        <f t="shared" si="3"/>
        <v>0</v>
      </c>
    </row>
    <row r="155" spans="1:6" ht="16">
      <c r="A155" s="8">
        <v>154</v>
      </c>
      <c r="B155" s="1" t="s">
        <v>47</v>
      </c>
      <c r="C155">
        <f t="shared" si="5"/>
        <v>0</v>
      </c>
      <c r="D155">
        <f t="shared" si="5"/>
        <v>1</v>
      </c>
      <c r="E155">
        <f t="shared" si="5"/>
        <v>0</v>
      </c>
      <c r="F155">
        <f t="shared" si="3"/>
        <v>0</v>
      </c>
    </row>
    <row r="156" spans="1:6" ht="16">
      <c r="A156" s="8">
        <v>155</v>
      </c>
      <c r="B156" s="1" t="s">
        <v>28</v>
      </c>
      <c r="C156">
        <f t="shared" si="5"/>
        <v>1</v>
      </c>
      <c r="D156">
        <f t="shared" si="5"/>
        <v>0</v>
      </c>
      <c r="E156">
        <f t="shared" si="5"/>
        <v>0</v>
      </c>
      <c r="F156">
        <f t="shared" si="3"/>
        <v>0</v>
      </c>
    </row>
    <row r="157" spans="1:6" ht="16">
      <c r="A157" s="8">
        <v>156</v>
      </c>
      <c r="B157" s="1" t="s">
        <v>47</v>
      </c>
      <c r="C157">
        <f t="shared" si="5"/>
        <v>0</v>
      </c>
      <c r="D157">
        <f t="shared" si="5"/>
        <v>1</v>
      </c>
      <c r="E157">
        <f t="shared" si="5"/>
        <v>0</v>
      </c>
      <c r="F157">
        <f t="shared" si="3"/>
        <v>0</v>
      </c>
    </row>
    <row r="158" spans="1:6" ht="16">
      <c r="A158" s="8">
        <v>157</v>
      </c>
      <c r="B158" s="1" t="s">
        <v>2634</v>
      </c>
      <c r="C158">
        <f t="shared" si="5"/>
        <v>0</v>
      </c>
      <c r="D158">
        <f t="shared" si="5"/>
        <v>0</v>
      </c>
      <c r="E158">
        <f t="shared" si="5"/>
        <v>0</v>
      </c>
      <c r="F158">
        <f t="shared" si="3"/>
        <v>1</v>
      </c>
    </row>
    <row r="159" spans="1:6" ht="16">
      <c r="A159" s="8">
        <v>158</v>
      </c>
      <c r="B159" s="1" t="s">
        <v>47</v>
      </c>
      <c r="C159">
        <f t="shared" si="5"/>
        <v>0</v>
      </c>
      <c r="D159">
        <f t="shared" si="5"/>
        <v>1</v>
      </c>
      <c r="E159">
        <f t="shared" si="5"/>
        <v>0</v>
      </c>
      <c r="F159">
        <f t="shared" si="3"/>
        <v>0</v>
      </c>
    </row>
    <row r="160" spans="1:6" ht="16">
      <c r="A160" s="8">
        <v>159</v>
      </c>
      <c r="B160" s="1" t="s">
        <v>28</v>
      </c>
      <c r="C160">
        <f t="shared" si="5"/>
        <v>1</v>
      </c>
      <c r="D160">
        <f t="shared" si="5"/>
        <v>0</v>
      </c>
      <c r="E160">
        <f t="shared" si="5"/>
        <v>0</v>
      </c>
      <c r="F160">
        <f t="shared" si="3"/>
        <v>0</v>
      </c>
    </row>
    <row r="161" spans="1:6" ht="16">
      <c r="A161" s="8">
        <v>160</v>
      </c>
      <c r="B161" s="1" t="s">
        <v>28</v>
      </c>
      <c r="C161">
        <f t="shared" si="5"/>
        <v>1</v>
      </c>
      <c r="D161">
        <f t="shared" si="5"/>
        <v>0</v>
      </c>
      <c r="E161">
        <f t="shared" si="5"/>
        <v>0</v>
      </c>
      <c r="F161">
        <f t="shared" si="3"/>
        <v>0</v>
      </c>
    </row>
    <row r="162" spans="1:6" ht="16">
      <c r="A162" s="8">
        <v>161</v>
      </c>
      <c r="B162" s="1" t="s">
        <v>28</v>
      </c>
      <c r="C162">
        <f t="shared" si="5"/>
        <v>1</v>
      </c>
      <c r="D162">
        <f t="shared" si="5"/>
        <v>0</v>
      </c>
      <c r="E162">
        <f t="shared" si="5"/>
        <v>0</v>
      </c>
      <c r="F162">
        <f t="shared" si="3"/>
        <v>0</v>
      </c>
    </row>
    <row r="163" spans="1:6" ht="16">
      <c r="A163" s="8">
        <v>162</v>
      </c>
      <c r="B163" s="1" t="s">
        <v>47</v>
      </c>
      <c r="C163">
        <f t="shared" si="5"/>
        <v>0</v>
      </c>
      <c r="D163">
        <f t="shared" si="5"/>
        <v>1</v>
      </c>
      <c r="E163">
        <f t="shared" si="5"/>
        <v>0</v>
      </c>
      <c r="F163">
        <f t="shared" si="3"/>
        <v>0</v>
      </c>
    </row>
    <row r="164" spans="1:6" ht="16">
      <c r="A164" s="8">
        <v>163</v>
      </c>
      <c r="B164" s="1" t="s">
        <v>28</v>
      </c>
      <c r="C164">
        <f t="shared" si="5"/>
        <v>1</v>
      </c>
      <c r="D164">
        <f t="shared" si="5"/>
        <v>0</v>
      </c>
      <c r="E164">
        <f t="shared" si="5"/>
        <v>0</v>
      </c>
      <c r="F164">
        <f t="shared" si="3"/>
        <v>0</v>
      </c>
    </row>
    <row r="165" spans="1:6" ht="16">
      <c r="A165" s="8">
        <v>164</v>
      </c>
      <c r="B165" s="1" t="s">
        <v>28</v>
      </c>
      <c r="C165">
        <f t="shared" si="5"/>
        <v>1</v>
      </c>
      <c r="D165">
        <f t="shared" si="5"/>
        <v>0</v>
      </c>
      <c r="E165">
        <f t="shared" si="5"/>
        <v>0</v>
      </c>
      <c r="F165">
        <f t="shared" si="3"/>
        <v>0</v>
      </c>
    </row>
    <row r="166" spans="1:6" ht="16">
      <c r="A166" s="8">
        <v>165</v>
      </c>
      <c r="B166" s="1" t="s">
        <v>47</v>
      </c>
      <c r="C166">
        <f t="shared" si="5"/>
        <v>0</v>
      </c>
      <c r="D166">
        <f t="shared" si="5"/>
        <v>1</v>
      </c>
      <c r="E166">
        <f t="shared" si="5"/>
        <v>0</v>
      </c>
      <c r="F166">
        <f t="shared" si="3"/>
        <v>0</v>
      </c>
    </row>
    <row r="167" spans="1:6" ht="16">
      <c r="A167" s="8">
        <v>166</v>
      </c>
      <c r="B167" s="1" t="s">
        <v>47</v>
      </c>
      <c r="C167">
        <f t="shared" si="5"/>
        <v>0</v>
      </c>
      <c r="D167">
        <f t="shared" si="5"/>
        <v>1</v>
      </c>
      <c r="E167">
        <f t="shared" si="5"/>
        <v>0</v>
      </c>
      <c r="F167">
        <f t="shared" si="3"/>
        <v>0</v>
      </c>
    </row>
    <row r="168" spans="1:6" ht="16">
      <c r="A168" s="8">
        <v>167</v>
      </c>
      <c r="B168" s="1" t="s">
        <v>28</v>
      </c>
      <c r="C168">
        <f t="shared" si="5"/>
        <v>1</v>
      </c>
      <c r="D168">
        <f t="shared" si="5"/>
        <v>0</v>
      </c>
      <c r="E168">
        <f t="shared" si="5"/>
        <v>0</v>
      </c>
      <c r="F168">
        <f t="shared" si="3"/>
        <v>0</v>
      </c>
    </row>
    <row r="169" spans="1:6" ht="16">
      <c r="A169" s="8">
        <v>168</v>
      </c>
      <c r="B169" s="1" t="s">
        <v>47</v>
      </c>
      <c r="C169">
        <f t="shared" si="5"/>
        <v>0</v>
      </c>
      <c r="D169">
        <f t="shared" si="5"/>
        <v>1</v>
      </c>
      <c r="E169">
        <f t="shared" si="5"/>
        <v>0</v>
      </c>
      <c r="F169">
        <f t="shared" si="3"/>
        <v>0</v>
      </c>
    </row>
    <row r="170" spans="1:6" ht="16">
      <c r="A170" s="8">
        <v>169</v>
      </c>
      <c r="B170" s="1" t="s">
        <v>28</v>
      </c>
      <c r="C170">
        <f t="shared" si="5"/>
        <v>1</v>
      </c>
      <c r="D170">
        <f t="shared" si="5"/>
        <v>0</v>
      </c>
      <c r="E170">
        <f t="shared" si="5"/>
        <v>0</v>
      </c>
      <c r="F170">
        <f t="shared" si="3"/>
        <v>0</v>
      </c>
    </row>
    <row r="171" spans="1:6" ht="16">
      <c r="A171" s="8">
        <v>170</v>
      </c>
      <c r="B171" s="1" t="s">
        <v>28</v>
      </c>
      <c r="C171">
        <f t="shared" si="5"/>
        <v>1</v>
      </c>
      <c r="D171">
        <f t="shared" si="5"/>
        <v>0</v>
      </c>
      <c r="E171">
        <f t="shared" si="5"/>
        <v>0</v>
      </c>
      <c r="F171">
        <f t="shared" si="3"/>
        <v>0</v>
      </c>
    </row>
    <row r="172" spans="1:6" ht="16">
      <c r="A172" s="8">
        <v>171</v>
      </c>
      <c r="B172" s="1" t="s">
        <v>28</v>
      </c>
      <c r="C172">
        <f t="shared" si="5"/>
        <v>1</v>
      </c>
      <c r="D172">
        <f t="shared" si="5"/>
        <v>0</v>
      </c>
      <c r="E172">
        <f t="shared" si="5"/>
        <v>0</v>
      </c>
      <c r="F172">
        <f t="shared" si="3"/>
        <v>0</v>
      </c>
    </row>
    <row r="173" spans="1:6" ht="16">
      <c r="A173" s="8">
        <v>172</v>
      </c>
      <c r="B173" s="1" t="s">
        <v>28</v>
      </c>
      <c r="C173">
        <f t="shared" si="5"/>
        <v>1</v>
      </c>
      <c r="D173">
        <f t="shared" si="5"/>
        <v>0</v>
      </c>
      <c r="E173">
        <f t="shared" si="5"/>
        <v>0</v>
      </c>
      <c r="F173">
        <f t="shared" si="3"/>
        <v>0</v>
      </c>
    </row>
    <row r="174" spans="1:6" ht="16">
      <c r="A174" s="8">
        <v>173</v>
      </c>
      <c r="B174" s="1" t="s">
        <v>28</v>
      </c>
      <c r="C174">
        <f t="shared" si="5"/>
        <v>1</v>
      </c>
      <c r="D174">
        <f t="shared" si="5"/>
        <v>0</v>
      </c>
      <c r="E174">
        <f t="shared" si="5"/>
        <v>0</v>
      </c>
      <c r="F174">
        <f t="shared" si="3"/>
        <v>0</v>
      </c>
    </row>
    <row r="175" spans="1:6" ht="16">
      <c r="A175" s="8">
        <v>174</v>
      </c>
      <c r="B175" s="1" t="s">
        <v>47</v>
      </c>
      <c r="C175">
        <f t="shared" si="5"/>
        <v>0</v>
      </c>
      <c r="D175">
        <f t="shared" si="5"/>
        <v>1</v>
      </c>
      <c r="E175">
        <f t="shared" si="5"/>
        <v>0</v>
      </c>
      <c r="F175">
        <f t="shared" si="3"/>
        <v>0</v>
      </c>
    </row>
    <row r="176" spans="1:6" ht="16">
      <c r="A176" s="8">
        <v>175</v>
      </c>
      <c r="B176" s="1" t="s">
        <v>75</v>
      </c>
      <c r="C176">
        <f t="shared" si="5"/>
        <v>0</v>
      </c>
      <c r="D176">
        <f t="shared" si="5"/>
        <v>0</v>
      </c>
      <c r="E176">
        <f t="shared" si="5"/>
        <v>1</v>
      </c>
      <c r="F176">
        <f t="shared" si="3"/>
        <v>0</v>
      </c>
    </row>
    <row r="177" spans="1:6" ht="16">
      <c r="A177" s="8">
        <v>176</v>
      </c>
      <c r="B177" s="1" t="s">
        <v>47</v>
      </c>
      <c r="C177">
        <f t="shared" si="5"/>
        <v>0</v>
      </c>
      <c r="D177">
        <f t="shared" si="5"/>
        <v>1</v>
      </c>
      <c r="E177">
        <f t="shared" si="5"/>
        <v>0</v>
      </c>
      <c r="F177">
        <f t="shared" si="3"/>
        <v>0</v>
      </c>
    </row>
    <row r="178" spans="1:6" ht="16">
      <c r="A178" s="8">
        <v>177</v>
      </c>
      <c r="B178" s="1" t="s">
        <v>47</v>
      </c>
      <c r="C178">
        <f t="shared" si="5"/>
        <v>0</v>
      </c>
      <c r="D178">
        <f t="shared" si="5"/>
        <v>1</v>
      </c>
      <c r="E178">
        <f t="shared" si="5"/>
        <v>0</v>
      </c>
      <c r="F178">
        <f t="shared" si="3"/>
        <v>0</v>
      </c>
    </row>
    <row r="179" spans="1:6" ht="16">
      <c r="A179" s="8">
        <v>178</v>
      </c>
      <c r="B179" s="1" t="s">
        <v>47</v>
      </c>
      <c r="C179">
        <f t="shared" si="5"/>
        <v>0</v>
      </c>
      <c r="D179">
        <f t="shared" si="5"/>
        <v>1</v>
      </c>
      <c r="E179">
        <f t="shared" si="5"/>
        <v>0</v>
      </c>
      <c r="F179">
        <f t="shared" si="3"/>
        <v>0</v>
      </c>
    </row>
    <row r="180" spans="1:6" ht="16">
      <c r="A180" s="8">
        <v>179</v>
      </c>
      <c r="B180" s="1" t="s">
        <v>28</v>
      </c>
      <c r="C180">
        <f t="shared" si="5"/>
        <v>1</v>
      </c>
      <c r="D180">
        <f t="shared" si="5"/>
        <v>0</v>
      </c>
      <c r="E180">
        <f t="shared" si="5"/>
        <v>0</v>
      </c>
      <c r="F180">
        <f t="shared" si="3"/>
        <v>0</v>
      </c>
    </row>
    <row r="181" spans="1:6" ht="16">
      <c r="A181" s="8">
        <v>180</v>
      </c>
      <c r="B181" s="1" t="s">
        <v>47</v>
      </c>
      <c r="C181">
        <f t="shared" si="5"/>
        <v>0</v>
      </c>
      <c r="D181">
        <f t="shared" si="5"/>
        <v>1</v>
      </c>
      <c r="E181">
        <f t="shared" si="5"/>
        <v>0</v>
      </c>
      <c r="F181">
        <f t="shared" si="5"/>
        <v>0</v>
      </c>
    </row>
    <row r="182" spans="1:6" ht="16">
      <c r="A182" s="8">
        <v>181</v>
      </c>
      <c r="B182" s="1" t="s">
        <v>28</v>
      </c>
      <c r="C182">
        <f t="shared" si="5"/>
        <v>1</v>
      </c>
      <c r="D182">
        <f t="shared" si="5"/>
        <v>0</v>
      </c>
      <c r="E182">
        <f t="shared" si="5"/>
        <v>0</v>
      </c>
      <c r="F182">
        <f t="shared" si="5"/>
        <v>0</v>
      </c>
    </row>
    <row r="183" spans="1:6" ht="16">
      <c r="A183" s="8">
        <v>182</v>
      </c>
      <c r="B183" s="1" t="s">
        <v>47</v>
      </c>
      <c r="C183">
        <f t="shared" si="5"/>
        <v>0</v>
      </c>
      <c r="D183">
        <f t="shared" si="5"/>
        <v>1</v>
      </c>
      <c r="E183">
        <f t="shared" si="5"/>
        <v>0</v>
      </c>
      <c r="F183">
        <f t="shared" si="5"/>
        <v>0</v>
      </c>
    </row>
    <row r="184" spans="1:6" ht="16">
      <c r="A184" s="8">
        <v>183</v>
      </c>
      <c r="B184" s="1" t="s">
        <v>47</v>
      </c>
      <c r="C184">
        <f t="shared" si="5"/>
        <v>0</v>
      </c>
      <c r="D184">
        <f t="shared" si="5"/>
        <v>1</v>
      </c>
      <c r="E184">
        <f t="shared" si="5"/>
        <v>0</v>
      </c>
      <c r="F184">
        <f t="shared" si="5"/>
        <v>0</v>
      </c>
    </row>
    <row r="185" spans="1:6" ht="16">
      <c r="A185" s="8">
        <v>184</v>
      </c>
      <c r="B185" s="1" t="s">
        <v>47</v>
      </c>
      <c r="C185">
        <f t="shared" si="5"/>
        <v>0</v>
      </c>
      <c r="D185">
        <f t="shared" si="5"/>
        <v>1</v>
      </c>
      <c r="E185">
        <f t="shared" si="5"/>
        <v>0</v>
      </c>
      <c r="F185">
        <f t="shared" si="5"/>
        <v>0</v>
      </c>
    </row>
    <row r="186" spans="1:6" ht="16">
      <c r="A186" s="8">
        <v>185</v>
      </c>
      <c r="B186" s="1" t="s">
        <v>28</v>
      </c>
      <c r="C186">
        <f t="shared" si="5"/>
        <v>1</v>
      </c>
      <c r="D186">
        <f t="shared" si="5"/>
        <v>0</v>
      </c>
      <c r="E186">
        <f t="shared" si="5"/>
        <v>0</v>
      </c>
      <c r="F186">
        <f t="shared" si="5"/>
        <v>0</v>
      </c>
    </row>
    <row r="187" spans="1:6" ht="16">
      <c r="A187" s="8">
        <v>186</v>
      </c>
      <c r="B187" s="1" t="s">
        <v>28</v>
      </c>
      <c r="C187">
        <f t="shared" si="5"/>
        <v>1</v>
      </c>
      <c r="D187">
        <f t="shared" si="5"/>
        <v>0</v>
      </c>
      <c r="E187">
        <f t="shared" si="5"/>
        <v>0</v>
      </c>
      <c r="F187">
        <f t="shared" si="5"/>
        <v>0</v>
      </c>
    </row>
    <row r="188" spans="1:6" ht="16">
      <c r="A188" s="8">
        <v>187</v>
      </c>
      <c r="B188" s="1" t="s">
        <v>28</v>
      </c>
      <c r="C188">
        <f t="shared" si="5"/>
        <v>1</v>
      </c>
      <c r="D188">
        <f t="shared" si="5"/>
        <v>0</v>
      </c>
      <c r="E188">
        <f t="shared" si="5"/>
        <v>0</v>
      </c>
      <c r="F188">
        <f t="shared" si="5"/>
        <v>0</v>
      </c>
    </row>
    <row r="189" spans="1:6" ht="16">
      <c r="A189" s="8">
        <v>188</v>
      </c>
      <c r="B189" s="1" t="s">
        <v>75</v>
      </c>
      <c r="C189">
        <f t="shared" si="5"/>
        <v>0</v>
      </c>
      <c r="D189">
        <f t="shared" si="5"/>
        <v>0</v>
      </c>
      <c r="E189">
        <f t="shared" si="5"/>
        <v>1</v>
      </c>
      <c r="F189">
        <f t="shared" si="5"/>
        <v>0</v>
      </c>
    </row>
    <row r="190" spans="1:6" ht="16">
      <c r="A190" s="8">
        <v>189</v>
      </c>
      <c r="B190" s="1" t="s">
        <v>47</v>
      </c>
      <c r="C190">
        <f t="shared" si="5"/>
        <v>0</v>
      </c>
      <c r="D190">
        <f t="shared" si="5"/>
        <v>1</v>
      </c>
      <c r="E190">
        <f t="shared" si="5"/>
        <v>0</v>
      </c>
      <c r="F190">
        <f t="shared" si="5"/>
        <v>0</v>
      </c>
    </row>
    <row r="191" spans="1:6" ht="16">
      <c r="A191" s="8">
        <v>190</v>
      </c>
      <c r="B191" s="1" t="s">
        <v>28</v>
      </c>
      <c r="C191">
        <f t="shared" si="5"/>
        <v>1</v>
      </c>
      <c r="D191">
        <f t="shared" si="5"/>
        <v>0</v>
      </c>
      <c r="E191">
        <f t="shared" si="5"/>
        <v>0</v>
      </c>
      <c r="F191">
        <f t="shared" si="5"/>
        <v>0</v>
      </c>
    </row>
    <row r="192" spans="1:6" ht="16">
      <c r="A192" s="8">
        <v>191</v>
      </c>
      <c r="B192" s="1" t="s">
        <v>28</v>
      </c>
      <c r="C192">
        <f t="shared" si="5"/>
        <v>1</v>
      </c>
      <c r="D192">
        <f t="shared" si="5"/>
        <v>0</v>
      </c>
      <c r="E192">
        <f t="shared" si="5"/>
        <v>0</v>
      </c>
      <c r="F192">
        <f t="shared" si="5"/>
        <v>0</v>
      </c>
    </row>
    <row r="193" spans="1:6" ht="16">
      <c r="A193" s="8">
        <v>192</v>
      </c>
      <c r="B193" s="1" t="s">
        <v>28</v>
      </c>
      <c r="C193">
        <f t="shared" si="5"/>
        <v>1</v>
      </c>
      <c r="D193">
        <f t="shared" si="5"/>
        <v>0</v>
      </c>
      <c r="E193">
        <f t="shared" si="5"/>
        <v>0</v>
      </c>
      <c r="F193">
        <f t="shared" si="5"/>
        <v>0</v>
      </c>
    </row>
    <row r="194" spans="1:6" ht="16">
      <c r="A194" s="8">
        <v>193</v>
      </c>
      <c r="B194" s="1" t="s">
        <v>28</v>
      </c>
      <c r="C194">
        <f t="shared" si="5"/>
        <v>1</v>
      </c>
      <c r="D194">
        <f t="shared" si="5"/>
        <v>0</v>
      </c>
      <c r="E194">
        <f t="shared" si="5"/>
        <v>0</v>
      </c>
      <c r="F194">
        <f t="shared" si="5"/>
        <v>0</v>
      </c>
    </row>
    <row r="195" spans="1:6" ht="16">
      <c r="A195" s="8">
        <v>194</v>
      </c>
      <c r="B195" s="1" t="s">
        <v>28</v>
      </c>
      <c r="C195">
        <f t="shared" si="5"/>
        <v>1</v>
      </c>
      <c r="D195">
        <f t="shared" si="5"/>
        <v>0</v>
      </c>
      <c r="E195">
        <f t="shared" si="5"/>
        <v>0</v>
      </c>
      <c r="F195">
        <f t="shared" si="5"/>
        <v>0</v>
      </c>
    </row>
    <row r="196" spans="1:6" ht="16">
      <c r="A196" s="8">
        <v>195</v>
      </c>
      <c r="B196" s="1" t="s">
        <v>47</v>
      </c>
      <c r="C196">
        <f t="shared" si="5"/>
        <v>0</v>
      </c>
      <c r="D196">
        <f t="shared" si="5"/>
        <v>1</v>
      </c>
      <c r="E196">
        <f t="shared" si="5"/>
        <v>0</v>
      </c>
      <c r="F196">
        <f t="shared" si="5"/>
        <v>0</v>
      </c>
    </row>
    <row r="197" spans="1:6" ht="16">
      <c r="A197" s="8">
        <v>196</v>
      </c>
      <c r="B197" s="1" t="s">
        <v>28</v>
      </c>
      <c r="C197">
        <f t="shared" si="5"/>
        <v>1</v>
      </c>
      <c r="D197">
        <f t="shared" si="5"/>
        <v>0</v>
      </c>
      <c r="E197">
        <f t="shared" si="5"/>
        <v>0</v>
      </c>
      <c r="F197">
        <f t="shared" si="5"/>
        <v>0</v>
      </c>
    </row>
    <row r="198" spans="1:6" ht="16">
      <c r="A198" s="8">
        <v>197</v>
      </c>
      <c r="B198" s="1" t="s">
        <v>28</v>
      </c>
      <c r="C198">
        <f t="shared" si="5"/>
        <v>1</v>
      </c>
      <c r="D198">
        <f t="shared" si="5"/>
        <v>0</v>
      </c>
      <c r="E198">
        <f t="shared" si="5"/>
        <v>0</v>
      </c>
      <c r="F198">
        <f t="shared" si="5"/>
        <v>0</v>
      </c>
    </row>
    <row r="199" spans="1:6" ht="16">
      <c r="A199" s="8">
        <v>198</v>
      </c>
      <c r="B199" s="1" t="s">
        <v>47</v>
      </c>
      <c r="C199">
        <f t="shared" si="5"/>
        <v>0</v>
      </c>
      <c r="D199">
        <f t="shared" si="5"/>
        <v>1</v>
      </c>
      <c r="E199">
        <f t="shared" si="5"/>
        <v>0</v>
      </c>
      <c r="F199">
        <f t="shared" si="5"/>
        <v>0</v>
      </c>
    </row>
    <row r="200" spans="1:6" ht="16">
      <c r="A200" s="8">
        <v>199</v>
      </c>
      <c r="B200" s="1" t="s">
        <v>28</v>
      </c>
      <c r="C200">
        <f t="shared" si="5"/>
        <v>1</v>
      </c>
      <c r="D200">
        <f t="shared" si="5"/>
        <v>0</v>
      </c>
      <c r="E200">
        <f t="shared" si="5"/>
        <v>0</v>
      </c>
      <c r="F200">
        <f t="shared" si="5"/>
        <v>0</v>
      </c>
    </row>
    <row r="201" spans="1:6" ht="16">
      <c r="A201" s="8">
        <v>200</v>
      </c>
      <c r="B201" s="1" t="s">
        <v>47</v>
      </c>
      <c r="C201">
        <f t="shared" si="5"/>
        <v>0</v>
      </c>
      <c r="D201">
        <f t="shared" si="5"/>
        <v>1</v>
      </c>
      <c r="E201">
        <f t="shared" si="5"/>
        <v>0</v>
      </c>
      <c r="F201">
        <f t="shared" si="5"/>
        <v>0</v>
      </c>
    </row>
    <row r="202" spans="1:6" ht="16">
      <c r="A202" s="8">
        <v>201</v>
      </c>
      <c r="B202" s="1" t="s">
        <v>28</v>
      </c>
      <c r="C202">
        <f t="shared" si="5"/>
        <v>1</v>
      </c>
      <c r="D202">
        <f t="shared" si="5"/>
        <v>0</v>
      </c>
      <c r="E202">
        <f t="shared" si="5"/>
        <v>0</v>
      </c>
      <c r="F202">
        <f t="shared" si="5"/>
        <v>0</v>
      </c>
    </row>
    <row r="203" spans="1:6" ht="16">
      <c r="A203" s="8">
        <v>202</v>
      </c>
      <c r="B203" s="1" t="s">
        <v>47</v>
      </c>
      <c r="C203">
        <f t="shared" si="5"/>
        <v>0</v>
      </c>
      <c r="D203">
        <f t="shared" si="5"/>
        <v>1</v>
      </c>
      <c r="E203">
        <f t="shared" si="5"/>
        <v>0</v>
      </c>
      <c r="F203">
        <f t="shared" si="5"/>
        <v>0</v>
      </c>
    </row>
    <row r="204" spans="1:6" ht="16">
      <c r="A204" s="8">
        <v>203</v>
      </c>
      <c r="B204" s="1" t="s">
        <v>28</v>
      </c>
      <c r="C204">
        <f t="shared" si="5"/>
        <v>1</v>
      </c>
      <c r="D204">
        <f t="shared" si="5"/>
        <v>0</v>
      </c>
      <c r="E204">
        <f t="shared" si="5"/>
        <v>0</v>
      </c>
      <c r="F204">
        <f t="shared" si="5"/>
        <v>0</v>
      </c>
    </row>
    <row r="205" spans="1:6" ht="16">
      <c r="A205" s="8">
        <v>204</v>
      </c>
      <c r="B205" s="1" t="s">
        <v>2634</v>
      </c>
      <c r="C205">
        <f t="shared" si="5"/>
        <v>0</v>
      </c>
      <c r="D205">
        <f t="shared" si="5"/>
        <v>0</v>
      </c>
      <c r="E205">
        <f t="shared" si="5"/>
        <v>0</v>
      </c>
      <c r="F205">
        <f t="shared" si="5"/>
        <v>1</v>
      </c>
    </row>
    <row r="206" spans="1:6" ht="16">
      <c r="A206" s="8">
        <v>205</v>
      </c>
      <c r="B206" s="1" t="s">
        <v>28</v>
      </c>
      <c r="C206">
        <f t="shared" ref="C206:F236" si="6">IF($B206=C$1,1,0)</f>
        <v>1</v>
      </c>
      <c r="D206">
        <f t="shared" si="6"/>
        <v>0</v>
      </c>
      <c r="E206">
        <f t="shared" si="6"/>
        <v>0</v>
      </c>
      <c r="F206">
        <f t="shared" si="6"/>
        <v>0</v>
      </c>
    </row>
    <row r="207" spans="1:6" ht="16">
      <c r="A207" s="8">
        <v>206</v>
      </c>
      <c r="B207" s="1" t="s">
        <v>47</v>
      </c>
      <c r="C207">
        <f t="shared" si="6"/>
        <v>0</v>
      </c>
      <c r="D207">
        <f t="shared" si="6"/>
        <v>1</v>
      </c>
      <c r="E207">
        <f t="shared" si="6"/>
        <v>0</v>
      </c>
      <c r="F207">
        <f t="shared" si="6"/>
        <v>0</v>
      </c>
    </row>
    <row r="208" spans="1:6" ht="16">
      <c r="A208" s="8">
        <v>207</v>
      </c>
      <c r="B208" s="1" t="s">
        <v>28</v>
      </c>
      <c r="C208">
        <f t="shared" si="6"/>
        <v>1</v>
      </c>
      <c r="D208">
        <f t="shared" si="6"/>
        <v>0</v>
      </c>
      <c r="E208">
        <f t="shared" si="6"/>
        <v>0</v>
      </c>
      <c r="F208">
        <f t="shared" si="6"/>
        <v>0</v>
      </c>
    </row>
    <row r="209" spans="1:6" ht="16">
      <c r="A209" s="8">
        <v>208</v>
      </c>
      <c r="B209" s="1" t="s">
        <v>28</v>
      </c>
      <c r="C209">
        <f t="shared" si="6"/>
        <v>1</v>
      </c>
      <c r="D209">
        <f t="shared" si="6"/>
        <v>0</v>
      </c>
      <c r="E209">
        <f t="shared" si="6"/>
        <v>0</v>
      </c>
      <c r="F209">
        <f t="shared" si="6"/>
        <v>0</v>
      </c>
    </row>
    <row r="210" spans="1:6" ht="16">
      <c r="A210" s="8">
        <v>209</v>
      </c>
      <c r="B210" s="1" t="s">
        <v>47</v>
      </c>
      <c r="C210">
        <f t="shared" si="6"/>
        <v>0</v>
      </c>
      <c r="D210">
        <f t="shared" si="6"/>
        <v>1</v>
      </c>
      <c r="E210">
        <f t="shared" si="6"/>
        <v>0</v>
      </c>
      <c r="F210">
        <f t="shared" si="6"/>
        <v>0</v>
      </c>
    </row>
    <row r="211" spans="1:6" ht="16">
      <c r="A211" s="8">
        <v>210</v>
      </c>
      <c r="B211" s="1" t="s">
        <v>28</v>
      </c>
      <c r="C211">
        <f t="shared" si="6"/>
        <v>1</v>
      </c>
      <c r="D211">
        <f t="shared" si="6"/>
        <v>0</v>
      </c>
      <c r="E211">
        <f t="shared" si="6"/>
        <v>0</v>
      </c>
      <c r="F211">
        <f t="shared" si="6"/>
        <v>0</v>
      </c>
    </row>
    <row r="212" spans="1:6" ht="16">
      <c r="A212" s="8">
        <v>211</v>
      </c>
      <c r="B212" s="1" t="s">
        <v>28</v>
      </c>
      <c r="C212">
        <f t="shared" si="6"/>
        <v>1</v>
      </c>
      <c r="D212">
        <f t="shared" si="6"/>
        <v>0</v>
      </c>
      <c r="E212">
        <f t="shared" si="6"/>
        <v>0</v>
      </c>
      <c r="F212">
        <f t="shared" si="6"/>
        <v>0</v>
      </c>
    </row>
    <row r="213" spans="1:6" ht="16">
      <c r="A213" s="8">
        <v>212</v>
      </c>
      <c r="B213" s="1" t="s">
        <v>47</v>
      </c>
      <c r="C213">
        <f t="shared" si="6"/>
        <v>0</v>
      </c>
      <c r="D213">
        <f t="shared" si="6"/>
        <v>1</v>
      </c>
      <c r="E213">
        <f t="shared" si="6"/>
        <v>0</v>
      </c>
      <c r="F213">
        <f t="shared" si="6"/>
        <v>0</v>
      </c>
    </row>
    <row r="214" spans="1:6" ht="16">
      <c r="A214" s="8">
        <v>213</v>
      </c>
      <c r="B214" s="1" t="s">
        <v>28</v>
      </c>
      <c r="C214">
        <f t="shared" si="6"/>
        <v>1</v>
      </c>
      <c r="D214">
        <f t="shared" si="6"/>
        <v>0</v>
      </c>
      <c r="E214">
        <f t="shared" si="6"/>
        <v>0</v>
      </c>
      <c r="F214">
        <f t="shared" si="6"/>
        <v>0</v>
      </c>
    </row>
    <row r="215" spans="1:6" ht="16">
      <c r="A215" s="8">
        <v>214</v>
      </c>
      <c r="B215" s="1" t="s">
        <v>28</v>
      </c>
      <c r="C215">
        <f t="shared" si="6"/>
        <v>1</v>
      </c>
      <c r="D215">
        <f t="shared" si="6"/>
        <v>0</v>
      </c>
      <c r="E215">
        <f t="shared" si="6"/>
        <v>0</v>
      </c>
      <c r="F215">
        <f t="shared" si="6"/>
        <v>0</v>
      </c>
    </row>
    <row r="216" spans="1:6" ht="16">
      <c r="A216" s="8">
        <v>215</v>
      </c>
      <c r="B216" s="1" t="s">
        <v>47</v>
      </c>
      <c r="C216">
        <f t="shared" si="6"/>
        <v>0</v>
      </c>
      <c r="D216">
        <f t="shared" si="6"/>
        <v>1</v>
      </c>
      <c r="E216">
        <f t="shared" si="6"/>
        <v>0</v>
      </c>
      <c r="F216">
        <f t="shared" si="6"/>
        <v>0</v>
      </c>
    </row>
    <row r="217" spans="1:6" ht="16">
      <c r="A217" s="8">
        <v>216</v>
      </c>
      <c r="B217" s="1" t="s">
        <v>47</v>
      </c>
      <c r="C217">
        <f t="shared" si="6"/>
        <v>0</v>
      </c>
      <c r="D217">
        <f t="shared" si="6"/>
        <v>1</v>
      </c>
      <c r="E217">
        <f t="shared" si="6"/>
        <v>0</v>
      </c>
      <c r="F217">
        <f t="shared" si="6"/>
        <v>0</v>
      </c>
    </row>
    <row r="218" spans="1:6" ht="16">
      <c r="A218" s="8">
        <v>217</v>
      </c>
      <c r="B218" s="1" t="s">
        <v>47</v>
      </c>
      <c r="C218">
        <f t="shared" si="6"/>
        <v>0</v>
      </c>
      <c r="D218">
        <f t="shared" si="6"/>
        <v>1</v>
      </c>
      <c r="E218">
        <f t="shared" si="6"/>
        <v>0</v>
      </c>
      <c r="F218">
        <f t="shared" si="6"/>
        <v>0</v>
      </c>
    </row>
    <row r="219" spans="1:6" ht="16">
      <c r="A219" s="8">
        <v>218</v>
      </c>
      <c r="B219" s="1" t="s">
        <v>47</v>
      </c>
      <c r="C219">
        <f t="shared" si="6"/>
        <v>0</v>
      </c>
      <c r="D219">
        <f t="shared" si="6"/>
        <v>1</v>
      </c>
      <c r="E219">
        <f t="shared" si="6"/>
        <v>0</v>
      </c>
      <c r="F219">
        <f t="shared" si="6"/>
        <v>0</v>
      </c>
    </row>
    <row r="220" spans="1:6" ht="16">
      <c r="A220" s="8">
        <v>219</v>
      </c>
      <c r="B220" s="1" t="s">
        <v>47</v>
      </c>
      <c r="C220">
        <f t="shared" si="6"/>
        <v>0</v>
      </c>
      <c r="D220">
        <f t="shared" si="6"/>
        <v>1</v>
      </c>
      <c r="E220">
        <f t="shared" si="6"/>
        <v>0</v>
      </c>
      <c r="F220">
        <f t="shared" si="6"/>
        <v>0</v>
      </c>
    </row>
    <row r="221" spans="1:6" ht="16">
      <c r="A221" s="8">
        <v>220</v>
      </c>
      <c r="B221" s="1" t="s">
        <v>47</v>
      </c>
      <c r="C221">
        <f t="shared" si="6"/>
        <v>0</v>
      </c>
      <c r="D221">
        <f t="shared" si="6"/>
        <v>1</v>
      </c>
      <c r="E221">
        <f t="shared" si="6"/>
        <v>0</v>
      </c>
      <c r="F221">
        <f t="shared" si="6"/>
        <v>0</v>
      </c>
    </row>
    <row r="222" spans="1:6" ht="16">
      <c r="A222" s="8">
        <v>221</v>
      </c>
      <c r="B222" s="1" t="s">
        <v>28</v>
      </c>
      <c r="C222">
        <f t="shared" si="6"/>
        <v>1</v>
      </c>
      <c r="D222">
        <f t="shared" si="6"/>
        <v>0</v>
      </c>
      <c r="E222">
        <f t="shared" si="6"/>
        <v>0</v>
      </c>
      <c r="F222">
        <f t="shared" si="6"/>
        <v>0</v>
      </c>
    </row>
    <row r="223" spans="1:6" ht="16">
      <c r="A223" s="8">
        <v>222</v>
      </c>
      <c r="B223" s="1" t="s">
        <v>28</v>
      </c>
      <c r="C223">
        <f t="shared" si="6"/>
        <v>1</v>
      </c>
      <c r="D223">
        <f t="shared" si="6"/>
        <v>0</v>
      </c>
      <c r="E223">
        <f t="shared" si="6"/>
        <v>0</v>
      </c>
      <c r="F223">
        <f t="shared" si="6"/>
        <v>0</v>
      </c>
    </row>
    <row r="224" spans="1:6" ht="16">
      <c r="A224" s="8">
        <v>223</v>
      </c>
      <c r="B224" s="1" t="s">
        <v>47</v>
      </c>
      <c r="C224">
        <f t="shared" si="6"/>
        <v>0</v>
      </c>
      <c r="D224">
        <f t="shared" si="6"/>
        <v>1</v>
      </c>
      <c r="E224">
        <f t="shared" si="6"/>
        <v>0</v>
      </c>
      <c r="F224">
        <f t="shared" si="6"/>
        <v>0</v>
      </c>
    </row>
    <row r="225" spans="1:6" ht="16">
      <c r="A225" s="8">
        <v>224</v>
      </c>
      <c r="B225" s="1" t="s">
        <v>47</v>
      </c>
      <c r="C225">
        <f t="shared" si="6"/>
        <v>0</v>
      </c>
      <c r="D225">
        <f t="shared" si="6"/>
        <v>1</v>
      </c>
      <c r="E225">
        <f t="shared" si="6"/>
        <v>0</v>
      </c>
      <c r="F225">
        <f t="shared" si="6"/>
        <v>0</v>
      </c>
    </row>
    <row r="226" spans="1:6" ht="16">
      <c r="A226" s="8">
        <v>225</v>
      </c>
      <c r="B226" s="1" t="s">
        <v>47</v>
      </c>
      <c r="C226">
        <f t="shared" si="6"/>
        <v>0</v>
      </c>
      <c r="D226">
        <f t="shared" si="6"/>
        <v>1</v>
      </c>
      <c r="E226">
        <f t="shared" si="6"/>
        <v>0</v>
      </c>
      <c r="F226">
        <f t="shared" si="6"/>
        <v>0</v>
      </c>
    </row>
    <row r="227" spans="1:6" ht="16">
      <c r="A227" s="8">
        <v>226</v>
      </c>
      <c r="B227" s="1" t="s">
        <v>28</v>
      </c>
      <c r="C227">
        <f t="shared" si="6"/>
        <v>1</v>
      </c>
      <c r="D227">
        <f t="shared" si="6"/>
        <v>0</v>
      </c>
      <c r="E227">
        <f t="shared" si="6"/>
        <v>0</v>
      </c>
      <c r="F227">
        <f t="shared" si="6"/>
        <v>0</v>
      </c>
    </row>
    <row r="228" spans="1:6" ht="16">
      <c r="A228" s="8">
        <v>227</v>
      </c>
      <c r="B228" s="1" t="s">
        <v>47</v>
      </c>
      <c r="C228">
        <f t="shared" si="6"/>
        <v>0</v>
      </c>
      <c r="D228">
        <f t="shared" si="6"/>
        <v>1</v>
      </c>
      <c r="E228">
        <f t="shared" si="6"/>
        <v>0</v>
      </c>
      <c r="F228">
        <f t="shared" si="6"/>
        <v>0</v>
      </c>
    </row>
    <row r="229" spans="1:6" ht="16">
      <c r="A229" s="8">
        <v>228</v>
      </c>
      <c r="B229" s="1" t="s">
        <v>28</v>
      </c>
      <c r="C229">
        <f t="shared" si="6"/>
        <v>1</v>
      </c>
      <c r="D229">
        <f t="shared" si="6"/>
        <v>0</v>
      </c>
      <c r="E229">
        <f t="shared" si="6"/>
        <v>0</v>
      </c>
      <c r="F229">
        <f t="shared" si="6"/>
        <v>0</v>
      </c>
    </row>
    <row r="230" spans="1:6" ht="16">
      <c r="A230" s="8">
        <v>229</v>
      </c>
      <c r="B230" s="1" t="s">
        <v>28</v>
      </c>
      <c r="C230">
        <f t="shared" si="6"/>
        <v>1</v>
      </c>
      <c r="D230">
        <f t="shared" si="6"/>
        <v>0</v>
      </c>
      <c r="E230">
        <f t="shared" si="6"/>
        <v>0</v>
      </c>
      <c r="F230">
        <f t="shared" si="6"/>
        <v>0</v>
      </c>
    </row>
    <row r="231" spans="1:6" ht="16">
      <c r="A231" s="8">
        <v>230</v>
      </c>
      <c r="B231" s="1" t="s">
        <v>28</v>
      </c>
      <c r="C231">
        <f t="shared" si="6"/>
        <v>1</v>
      </c>
      <c r="D231">
        <f t="shared" si="6"/>
        <v>0</v>
      </c>
      <c r="E231">
        <f t="shared" si="6"/>
        <v>0</v>
      </c>
      <c r="F231">
        <f t="shared" si="6"/>
        <v>0</v>
      </c>
    </row>
    <row r="232" spans="1:6" ht="16">
      <c r="A232" s="8">
        <v>231</v>
      </c>
      <c r="B232" s="1" t="s">
        <v>47</v>
      </c>
      <c r="C232">
        <f t="shared" si="6"/>
        <v>0</v>
      </c>
      <c r="D232">
        <f t="shared" si="6"/>
        <v>1</v>
      </c>
      <c r="E232">
        <f t="shared" si="6"/>
        <v>0</v>
      </c>
      <c r="F232">
        <f t="shared" si="6"/>
        <v>0</v>
      </c>
    </row>
    <row r="233" spans="1:6" ht="16">
      <c r="A233" s="8">
        <v>232</v>
      </c>
      <c r="B233" s="1" t="s">
        <v>47</v>
      </c>
      <c r="C233">
        <f t="shared" si="6"/>
        <v>0</v>
      </c>
      <c r="D233">
        <f t="shared" si="6"/>
        <v>1</v>
      </c>
      <c r="E233">
        <f t="shared" si="6"/>
        <v>0</v>
      </c>
      <c r="F233">
        <f t="shared" si="6"/>
        <v>0</v>
      </c>
    </row>
    <row r="234" spans="1:6" ht="16">
      <c r="A234" s="8">
        <v>233</v>
      </c>
      <c r="B234" s="1" t="s">
        <v>47</v>
      </c>
      <c r="C234">
        <f t="shared" si="6"/>
        <v>0</v>
      </c>
      <c r="D234">
        <f t="shared" si="6"/>
        <v>1</v>
      </c>
      <c r="E234">
        <f t="shared" si="6"/>
        <v>0</v>
      </c>
      <c r="F234">
        <f t="shared" si="6"/>
        <v>0</v>
      </c>
    </row>
    <row r="235" spans="1:6" ht="16">
      <c r="A235" s="8">
        <v>234</v>
      </c>
      <c r="B235" s="1" t="s">
        <v>28</v>
      </c>
      <c r="C235">
        <f t="shared" si="6"/>
        <v>1</v>
      </c>
      <c r="D235">
        <f t="shared" si="6"/>
        <v>0</v>
      </c>
      <c r="E235">
        <f t="shared" si="6"/>
        <v>0</v>
      </c>
      <c r="F235">
        <f t="shared" si="6"/>
        <v>0</v>
      </c>
    </row>
    <row r="236" spans="1:6" ht="16">
      <c r="A236" s="8">
        <v>235</v>
      </c>
      <c r="B236" s="1" t="s">
        <v>2634</v>
      </c>
      <c r="C236">
        <f t="shared" si="6"/>
        <v>0</v>
      </c>
      <c r="D236">
        <f t="shared" si="6"/>
        <v>0</v>
      </c>
      <c r="E236">
        <f t="shared" si="6"/>
        <v>0</v>
      </c>
      <c r="F236">
        <f t="shared" si="6"/>
        <v>1</v>
      </c>
    </row>
    <row r="237" spans="1:6" ht="16">
      <c r="A237" s="8">
        <v>236</v>
      </c>
      <c r="B237" s="1" t="s">
        <v>28</v>
      </c>
      <c r="C237">
        <f t="shared" ref="C237:F270" si="7">IF($B237=C$1,1,0)</f>
        <v>1</v>
      </c>
      <c r="D237">
        <f t="shared" si="7"/>
        <v>0</v>
      </c>
      <c r="E237">
        <f t="shared" si="7"/>
        <v>0</v>
      </c>
      <c r="F237">
        <f t="shared" si="7"/>
        <v>0</v>
      </c>
    </row>
    <row r="238" spans="1:6" ht="16">
      <c r="A238" s="8">
        <v>237</v>
      </c>
      <c r="B238" s="1" t="s">
        <v>47</v>
      </c>
      <c r="C238">
        <f t="shared" si="7"/>
        <v>0</v>
      </c>
      <c r="D238">
        <f t="shared" si="7"/>
        <v>1</v>
      </c>
      <c r="E238">
        <f t="shared" si="7"/>
        <v>0</v>
      </c>
      <c r="F238">
        <f t="shared" si="7"/>
        <v>0</v>
      </c>
    </row>
    <row r="239" spans="1:6" ht="16">
      <c r="A239" s="8">
        <v>238</v>
      </c>
      <c r="B239" s="1" t="s">
        <v>47</v>
      </c>
      <c r="C239">
        <f t="shared" si="7"/>
        <v>0</v>
      </c>
      <c r="D239">
        <f t="shared" si="7"/>
        <v>1</v>
      </c>
      <c r="E239">
        <f t="shared" si="7"/>
        <v>0</v>
      </c>
      <c r="F239">
        <f t="shared" si="7"/>
        <v>0</v>
      </c>
    </row>
    <row r="240" spans="1:6" ht="16">
      <c r="A240" s="8">
        <v>239</v>
      </c>
      <c r="B240" s="1" t="s">
        <v>47</v>
      </c>
      <c r="C240">
        <f t="shared" si="7"/>
        <v>0</v>
      </c>
      <c r="D240">
        <f t="shared" si="7"/>
        <v>1</v>
      </c>
      <c r="E240">
        <f t="shared" si="7"/>
        <v>0</v>
      </c>
      <c r="F240">
        <f t="shared" si="7"/>
        <v>0</v>
      </c>
    </row>
    <row r="241" spans="1:6" ht="16">
      <c r="A241" s="8">
        <v>240</v>
      </c>
      <c r="B241" s="1" t="s">
        <v>28</v>
      </c>
      <c r="C241">
        <f t="shared" si="7"/>
        <v>1</v>
      </c>
      <c r="D241">
        <f t="shared" si="7"/>
        <v>0</v>
      </c>
      <c r="E241">
        <f t="shared" si="7"/>
        <v>0</v>
      </c>
      <c r="F241">
        <f t="shared" si="7"/>
        <v>0</v>
      </c>
    </row>
    <row r="242" spans="1:6" ht="16">
      <c r="A242" s="8">
        <v>241</v>
      </c>
      <c r="B242" s="1" t="s">
        <v>47</v>
      </c>
      <c r="C242">
        <f t="shared" si="7"/>
        <v>0</v>
      </c>
      <c r="D242">
        <f t="shared" si="7"/>
        <v>1</v>
      </c>
      <c r="E242">
        <f t="shared" si="7"/>
        <v>0</v>
      </c>
      <c r="F242">
        <f t="shared" si="7"/>
        <v>0</v>
      </c>
    </row>
    <row r="243" spans="1:6" ht="16">
      <c r="A243" s="8">
        <v>242</v>
      </c>
      <c r="B243" s="1" t="s">
        <v>28</v>
      </c>
      <c r="C243">
        <f t="shared" si="7"/>
        <v>1</v>
      </c>
      <c r="D243">
        <f t="shared" si="7"/>
        <v>0</v>
      </c>
      <c r="E243">
        <f t="shared" si="7"/>
        <v>0</v>
      </c>
      <c r="F243">
        <f t="shared" si="7"/>
        <v>0</v>
      </c>
    </row>
    <row r="244" spans="1:6" ht="16">
      <c r="A244" s="8">
        <v>243</v>
      </c>
      <c r="B244" s="1" t="s">
        <v>28</v>
      </c>
      <c r="C244">
        <f t="shared" si="7"/>
        <v>1</v>
      </c>
      <c r="D244">
        <f t="shared" si="7"/>
        <v>0</v>
      </c>
      <c r="E244">
        <f t="shared" si="7"/>
        <v>0</v>
      </c>
      <c r="F244">
        <f t="shared" si="7"/>
        <v>0</v>
      </c>
    </row>
    <row r="245" spans="1:6" ht="16">
      <c r="A245" s="8">
        <v>244</v>
      </c>
      <c r="B245" s="1" t="s">
        <v>28</v>
      </c>
      <c r="C245">
        <f t="shared" si="7"/>
        <v>1</v>
      </c>
      <c r="D245">
        <f t="shared" si="7"/>
        <v>0</v>
      </c>
      <c r="E245">
        <f t="shared" si="7"/>
        <v>0</v>
      </c>
      <c r="F245">
        <f t="shared" si="7"/>
        <v>0</v>
      </c>
    </row>
    <row r="246" spans="1:6" ht="16">
      <c r="A246" s="8">
        <v>245</v>
      </c>
      <c r="B246" s="1" t="s">
        <v>75</v>
      </c>
      <c r="C246">
        <f t="shared" si="7"/>
        <v>0</v>
      </c>
      <c r="D246">
        <f t="shared" si="7"/>
        <v>0</v>
      </c>
      <c r="E246">
        <f t="shared" si="7"/>
        <v>1</v>
      </c>
      <c r="F246">
        <f t="shared" si="7"/>
        <v>0</v>
      </c>
    </row>
    <row r="247" spans="1:6" ht="16">
      <c r="A247" s="8">
        <v>246</v>
      </c>
      <c r="B247" s="1" t="s">
        <v>47</v>
      </c>
      <c r="C247">
        <f t="shared" si="7"/>
        <v>0</v>
      </c>
      <c r="D247">
        <f t="shared" si="7"/>
        <v>1</v>
      </c>
      <c r="E247">
        <f t="shared" si="7"/>
        <v>0</v>
      </c>
      <c r="F247">
        <f t="shared" si="7"/>
        <v>0</v>
      </c>
    </row>
    <row r="248" spans="1:6" ht="16">
      <c r="A248" s="8">
        <v>247</v>
      </c>
      <c r="B248" s="1" t="s">
        <v>28</v>
      </c>
      <c r="C248">
        <f t="shared" si="7"/>
        <v>1</v>
      </c>
      <c r="D248">
        <f t="shared" si="7"/>
        <v>0</v>
      </c>
      <c r="E248">
        <f t="shared" si="7"/>
        <v>0</v>
      </c>
      <c r="F248">
        <f t="shared" si="7"/>
        <v>0</v>
      </c>
    </row>
    <row r="249" spans="1:6" ht="16">
      <c r="A249" s="8">
        <v>248</v>
      </c>
      <c r="B249" s="1" t="s">
        <v>47</v>
      </c>
      <c r="C249">
        <f t="shared" si="7"/>
        <v>0</v>
      </c>
      <c r="D249">
        <f t="shared" si="7"/>
        <v>1</v>
      </c>
      <c r="E249">
        <f t="shared" si="7"/>
        <v>0</v>
      </c>
      <c r="F249">
        <f t="shared" si="7"/>
        <v>0</v>
      </c>
    </row>
    <row r="250" spans="1:6" ht="16">
      <c r="A250" s="8">
        <v>249</v>
      </c>
      <c r="B250" s="1" t="s">
        <v>28</v>
      </c>
      <c r="C250">
        <f t="shared" si="7"/>
        <v>1</v>
      </c>
      <c r="D250">
        <f t="shared" si="7"/>
        <v>0</v>
      </c>
      <c r="E250">
        <f t="shared" si="7"/>
        <v>0</v>
      </c>
      <c r="F250">
        <f t="shared" si="7"/>
        <v>0</v>
      </c>
    </row>
    <row r="251" spans="1:6" ht="16">
      <c r="A251" s="8">
        <v>250</v>
      </c>
      <c r="B251" s="1" t="s">
        <v>47</v>
      </c>
      <c r="C251">
        <f t="shared" si="7"/>
        <v>0</v>
      </c>
      <c r="D251">
        <f t="shared" si="7"/>
        <v>1</v>
      </c>
      <c r="E251">
        <f t="shared" si="7"/>
        <v>0</v>
      </c>
      <c r="F251">
        <f t="shared" si="7"/>
        <v>0</v>
      </c>
    </row>
    <row r="252" spans="1:6" ht="16">
      <c r="A252" s="8">
        <v>251</v>
      </c>
      <c r="B252" s="1" t="s">
        <v>28</v>
      </c>
      <c r="C252">
        <f t="shared" si="7"/>
        <v>1</v>
      </c>
      <c r="D252">
        <f t="shared" si="7"/>
        <v>0</v>
      </c>
      <c r="E252">
        <f t="shared" si="7"/>
        <v>0</v>
      </c>
      <c r="F252">
        <f t="shared" si="7"/>
        <v>0</v>
      </c>
    </row>
    <row r="253" spans="1:6" ht="16">
      <c r="A253" s="8">
        <v>252</v>
      </c>
      <c r="B253" s="1" t="s">
        <v>47</v>
      </c>
      <c r="C253">
        <f t="shared" si="7"/>
        <v>0</v>
      </c>
      <c r="D253">
        <f t="shared" si="7"/>
        <v>1</v>
      </c>
      <c r="E253">
        <f t="shared" si="7"/>
        <v>0</v>
      </c>
      <c r="F253">
        <f t="shared" si="7"/>
        <v>0</v>
      </c>
    </row>
    <row r="254" spans="1:6" ht="16">
      <c r="A254" s="8">
        <v>253</v>
      </c>
      <c r="B254" s="1" t="s">
        <v>28</v>
      </c>
      <c r="C254">
        <f t="shared" si="7"/>
        <v>1</v>
      </c>
      <c r="D254">
        <f t="shared" si="7"/>
        <v>0</v>
      </c>
      <c r="E254">
        <f t="shared" si="7"/>
        <v>0</v>
      </c>
      <c r="F254">
        <f t="shared" si="7"/>
        <v>0</v>
      </c>
    </row>
    <row r="255" spans="1:6" ht="16">
      <c r="A255" s="8">
        <v>254</v>
      </c>
      <c r="B255" s="1" t="s">
        <v>28</v>
      </c>
      <c r="C255">
        <f t="shared" si="7"/>
        <v>1</v>
      </c>
      <c r="D255">
        <f t="shared" si="7"/>
        <v>0</v>
      </c>
      <c r="E255">
        <f t="shared" si="7"/>
        <v>0</v>
      </c>
      <c r="F255">
        <f t="shared" si="7"/>
        <v>0</v>
      </c>
    </row>
    <row r="256" spans="1:6" ht="16">
      <c r="A256" s="8">
        <v>255</v>
      </c>
      <c r="B256" s="1" t="s">
        <v>28</v>
      </c>
      <c r="C256">
        <f t="shared" si="7"/>
        <v>1</v>
      </c>
      <c r="D256">
        <f t="shared" si="7"/>
        <v>0</v>
      </c>
      <c r="E256">
        <f t="shared" si="7"/>
        <v>0</v>
      </c>
      <c r="F256">
        <f t="shared" si="7"/>
        <v>0</v>
      </c>
    </row>
    <row r="257" spans="1:6" ht="16">
      <c r="A257" s="8">
        <v>256</v>
      </c>
      <c r="B257" s="1" t="s">
        <v>47</v>
      </c>
      <c r="C257">
        <f t="shared" si="7"/>
        <v>0</v>
      </c>
      <c r="D257">
        <f t="shared" si="7"/>
        <v>1</v>
      </c>
      <c r="E257">
        <f t="shared" si="7"/>
        <v>0</v>
      </c>
      <c r="F257">
        <f t="shared" si="7"/>
        <v>0</v>
      </c>
    </row>
    <row r="258" spans="1:6" ht="16">
      <c r="A258" s="8">
        <v>257</v>
      </c>
      <c r="B258" s="1" t="s">
        <v>28</v>
      </c>
      <c r="C258">
        <f t="shared" si="7"/>
        <v>1</v>
      </c>
      <c r="D258">
        <f t="shared" si="7"/>
        <v>0</v>
      </c>
      <c r="E258">
        <f t="shared" si="7"/>
        <v>0</v>
      </c>
      <c r="F258">
        <f t="shared" si="7"/>
        <v>0</v>
      </c>
    </row>
    <row r="259" spans="1:6" ht="16">
      <c r="A259" s="8">
        <v>258</v>
      </c>
      <c r="B259" s="1" t="s">
        <v>47</v>
      </c>
      <c r="C259">
        <f t="shared" si="7"/>
        <v>0</v>
      </c>
      <c r="D259">
        <f t="shared" si="7"/>
        <v>1</v>
      </c>
      <c r="E259">
        <f t="shared" si="7"/>
        <v>0</v>
      </c>
      <c r="F259">
        <f t="shared" si="7"/>
        <v>0</v>
      </c>
    </row>
    <row r="260" spans="1:6" ht="16">
      <c r="A260" s="8">
        <v>259</v>
      </c>
      <c r="B260" s="1" t="s">
        <v>28</v>
      </c>
      <c r="C260">
        <f t="shared" si="7"/>
        <v>1</v>
      </c>
      <c r="D260">
        <f t="shared" si="7"/>
        <v>0</v>
      </c>
      <c r="E260">
        <f t="shared" si="7"/>
        <v>0</v>
      </c>
      <c r="F260">
        <f t="shared" si="7"/>
        <v>0</v>
      </c>
    </row>
    <row r="261" spans="1:6" ht="16">
      <c r="A261" s="8">
        <v>260</v>
      </c>
      <c r="B261" s="1" t="s">
        <v>47</v>
      </c>
      <c r="C261">
        <f t="shared" si="7"/>
        <v>0</v>
      </c>
      <c r="D261">
        <f t="shared" si="7"/>
        <v>1</v>
      </c>
      <c r="E261">
        <f t="shared" si="7"/>
        <v>0</v>
      </c>
      <c r="F261">
        <f t="shared" si="7"/>
        <v>0</v>
      </c>
    </row>
    <row r="262" spans="1:6" ht="16">
      <c r="A262" s="8">
        <v>261</v>
      </c>
      <c r="B262" s="1" t="s">
        <v>28</v>
      </c>
      <c r="C262">
        <f t="shared" si="7"/>
        <v>1</v>
      </c>
      <c r="D262">
        <f t="shared" si="7"/>
        <v>0</v>
      </c>
      <c r="E262">
        <f t="shared" si="7"/>
        <v>0</v>
      </c>
      <c r="F262">
        <f t="shared" si="7"/>
        <v>0</v>
      </c>
    </row>
    <row r="263" spans="1:6" ht="16">
      <c r="A263" s="8">
        <v>262</v>
      </c>
      <c r="B263" s="1" t="s">
        <v>28</v>
      </c>
      <c r="C263">
        <f t="shared" si="7"/>
        <v>1</v>
      </c>
      <c r="D263">
        <f t="shared" si="7"/>
        <v>0</v>
      </c>
      <c r="E263">
        <f t="shared" si="7"/>
        <v>0</v>
      </c>
      <c r="F263">
        <f t="shared" si="7"/>
        <v>0</v>
      </c>
    </row>
    <row r="264" spans="1:6" ht="16">
      <c r="A264" s="8">
        <v>263</v>
      </c>
      <c r="B264" s="1" t="s">
        <v>47</v>
      </c>
      <c r="C264">
        <f t="shared" si="7"/>
        <v>0</v>
      </c>
      <c r="D264">
        <f t="shared" si="7"/>
        <v>1</v>
      </c>
      <c r="E264">
        <f t="shared" si="7"/>
        <v>0</v>
      </c>
      <c r="F264">
        <f t="shared" si="7"/>
        <v>0</v>
      </c>
    </row>
    <row r="265" spans="1:6" ht="16">
      <c r="A265" s="8">
        <v>264</v>
      </c>
      <c r="B265" s="1" t="s">
        <v>47</v>
      </c>
      <c r="C265">
        <f t="shared" si="7"/>
        <v>0</v>
      </c>
      <c r="D265">
        <f t="shared" si="7"/>
        <v>1</v>
      </c>
      <c r="E265">
        <f t="shared" si="7"/>
        <v>0</v>
      </c>
      <c r="F265">
        <f t="shared" si="7"/>
        <v>0</v>
      </c>
    </row>
    <row r="266" spans="1:6" ht="16">
      <c r="A266" s="8">
        <v>265</v>
      </c>
      <c r="B266" s="1" t="s">
        <v>28</v>
      </c>
      <c r="C266">
        <f t="shared" si="7"/>
        <v>1</v>
      </c>
      <c r="D266">
        <f t="shared" si="7"/>
        <v>0</v>
      </c>
      <c r="E266">
        <f t="shared" si="7"/>
        <v>0</v>
      </c>
      <c r="F266">
        <f t="shared" si="7"/>
        <v>0</v>
      </c>
    </row>
    <row r="267" spans="1:6" ht="16">
      <c r="A267" s="8">
        <v>266</v>
      </c>
      <c r="B267" s="1" t="s">
        <v>47</v>
      </c>
      <c r="C267">
        <f t="shared" si="7"/>
        <v>0</v>
      </c>
      <c r="D267">
        <f t="shared" si="7"/>
        <v>1</v>
      </c>
      <c r="E267">
        <f t="shared" si="7"/>
        <v>0</v>
      </c>
      <c r="F267">
        <f t="shared" si="7"/>
        <v>0</v>
      </c>
    </row>
    <row r="268" spans="1:6" ht="16">
      <c r="A268" s="8">
        <v>267</v>
      </c>
      <c r="B268" s="1" t="s">
        <v>47</v>
      </c>
      <c r="C268">
        <f t="shared" si="7"/>
        <v>0</v>
      </c>
      <c r="D268">
        <f t="shared" si="7"/>
        <v>1</v>
      </c>
      <c r="E268">
        <f t="shared" si="7"/>
        <v>0</v>
      </c>
      <c r="F268">
        <f t="shared" si="7"/>
        <v>0</v>
      </c>
    </row>
    <row r="269" spans="1:6" ht="16">
      <c r="A269" s="8">
        <v>268</v>
      </c>
      <c r="B269" s="1" t="s">
        <v>28</v>
      </c>
      <c r="C269">
        <f t="shared" si="7"/>
        <v>1</v>
      </c>
      <c r="D269">
        <f t="shared" si="7"/>
        <v>0</v>
      </c>
      <c r="E269">
        <f t="shared" si="7"/>
        <v>0</v>
      </c>
      <c r="F269">
        <f t="shared" si="7"/>
        <v>0</v>
      </c>
    </row>
    <row r="270" spans="1:6" ht="16">
      <c r="A270" s="8">
        <v>269</v>
      </c>
      <c r="B270" s="1" t="s">
        <v>2634</v>
      </c>
      <c r="C270">
        <f t="shared" si="7"/>
        <v>0</v>
      </c>
      <c r="D270">
        <f t="shared" si="7"/>
        <v>0</v>
      </c>
      <c r="E270">
        <f t="shared" si="7"/>
        <v>0</v>
      </c>
      <c r="F270">
        <f t="shared" si="7"/>
        <v>1</v>
      </c>
    </row>
    <row r="271" spans="1:6" ht="16">
      <c r="A271" s="8">
        <v>270</v>
      </c>
      <c r="B271" s="1" t="s">
        <v>47</v>
      </c>
      <c r="C271">
        <f t="shared" ref="C271:F300" si="8">IF($B271=C$1,1,0)</f>
        <v>0</v>
      </c>
      <c r="D271">
        <f t="shared" si="8"/>
        <v>1</v>
      </c>
      <c r="E271">
        <f t="shared" si="8"/>
        <v>0</v>
      </c>
      <c r="F271">
        <f t="shared" si="8"/>
        <v>0</v>
      </c>
    </row>
    <row r="272" spans="1:6" ht="16">
      <c r="A272" s="8">
        <v>271</v>
      </c>
      <c r="B272" s="1" t="s">
        <v>47</v>
      </c>
      <c r="C272">
        <f t="shared" si="8"/>
        <v>0</v>
      </c>
      <c r="D272">
        <f t="shared" si="8"/>
        <v>1</v>
      </c>
      <c r="E272">
        <f t="shared" si="8"/>
        <v>0</v>
      </c>
      <c r="F272">
        <f t="shared" si="8"/>
        <v>0</v>
      </c>
    </row>
    <row r="273" spans="1:6" ht="16">
      <c r="A273" s="8">
        <v>272</v>
      </c>
      <c r="B273" s="1" t="s">
        <v>28</v>
      </c>
      <c r="C273">
        <f t="shared" si="8"/>
        <v>1</v>
      </c>
      <c r="D273">
        <f t="shared" si="8"/>
        <v>0</v>
      </c>
      <c r="E273">
        <f t="shared" si="8"/>
        <v>0</v>
      </c>
      <c r="F273">
        <f t="shared" si="8"/>
        <v>0</v>
      </c>
    </row>
    <row r="274" spans="1:6" ht="16">
      <c r="A274" s="8">
        <v>273</v>
      </c>
      <c r="B274" s="1" t="s">
        <v>28</v>
      </c>
      <c r="C274">
        <f t="shared" si="8"/>
        <v>1</v>
      </c>
      <c r="D274">
        <f t="shared" si="8"/>
        <v>0</v>
      </c>
      <c r="E274">
        <f t="shared" si="8"/>
        <v>0</v>
      </c>
      <c r="F274">
        <f t="shared" si="8"/>
        <v>0</v>
      </c>
    </row>
    <row r="275" spans="1:6" ht="16">
      <c r="A275" s="8">
        <v>274</v>
      </c>
      <c r="B275" s="1" t="s">
        <v>47</v>
      </c>
      <c r="C275">
        <f t="shared" si="8"/>
        <v>0</v>
      </c>
      <c r="D275">
        <f t="shared" si="8"/>
        <v>1</v>
      </c>
      <c r="E275">
        <f t="shared" si="8"/>
        <v>0</v>
      </c>
      <c r="F275">
        <f t="shared" si="8"/>
        <v>0</v>
      </c>
    </row>
    <row r="276" spans="1:6" ht="16">
      <c r="A276" s="8">
        <v>275</v>
      </c>
      <c r="B276" s="1" t="s">
        <v>47</v>
      </c>
      <c r="C276">
        <f t="shared" si="8"/>
        <v>0</v>
      </c>
      <c r="D276">
        <f t="shared" si="8"/>
        <v>1</v>
      </c>
      <c r="E276">
        <f t="shared" si="8"/>
        <v>0</v>
      </c>
      <c r="F276">
        <f t="shared" si="8"/>
        <v>0</v>
      </c>
    </row>
    <row r="277" spans="1:6" ht="16">
      <c r="A277" s="8">
        <v>276</v>
      </c>
      <c r="B277" s="1" t="s">
        <v>28</v>
      </c>
      <c r="C277">
        <f t="shared" si="8"/>
        <v>1</v>
      </c>
      <c r="D277">
        <f t="shared" si="8"/>
        <v>0</v>
      </c>
      <c r="E277">
        <f t="shared" si="8"/>
        <v>0</v>
      </c>
      <c r="F277">
        <f t="shared" si="8"/>
        <v>0</v>
      </c>
    </row>
    <row r="278" spans="1:6" ht="16">
      <c r="A278" s="8">
        <v>277</v>
      </c>
      <c r="B278" s="1" t="s">
        <v>47</v>
      </c>
      <c r="C278">
        <f t="shared" si="8"/>
        <v>0</v>
      </c>
      <c r="D278">
        <f t="shared" si="8"/>
        <v>1</v>
      </c>
      <c r="E278">
        <f t="shared" si="8"/>
        <v>0</v>
      </c>
      <c r="F278">
        <f t="shared" si="8"/>
        <v>0</v>
      </c>
    </row>
    <row r="279" spans="1:6" ht="16">
      <c r="A279" s="8">
        <v>278</v>
      </c>
      <c r="B279" s="1" t="s">
        <v>28</v>
      </c>
      <c r="C279">
        <f t="shared" si="8"/>
        <v>1</v>
      </c>
      <c r="D279">
        <f t="shared" si="8"/>
        <v>0</v>
      </c>
      <c r="E279">
        <f t="shared" si="8"/>
        <v>0</v>
      </c>
      <c r="F279">
        <f t="shared" si="8"/>
        <v>0</v>
      </c>
    </row>
    <row r="280" spans="1:6" ht="16">
      <c r="A280" s="8">
        <v>279</v>
      </c>
      <c r="B280" s="1" t="s">
        <v>47</v>
      </c>
      <c r="C280">
        <f t="shared" si="8"/>
        <v>0</v>
      </c>
      <c r="D280">
        <f t="shared" si="8"/>
        <v>1</v>
      </c>
      <c r="E280">
        <f t="shared" si="8"/>
        <v>0</v>
      </c>
      <c r="F280">
        <f t="shared" si="8"/>
        <v>0</v>
      </c>
    </row>
    <row r="281" spans="1:6" ht="16">
      <c r="A281" s="8">
        <v>280</v>
      </c>
      <c r="B281" s="1" t="s">
        <v>28</v>
      </c>
      <c r="C281">
        <f t="shared" si="8"/>
        <v>1</v>
      </c>
      <c r="D281">
        <f t="shared" si="8"/>
        <v>0</v>
      </c>
      <c r="E281">
        <f t="shared" si="8"/>
        <v>0</v>
      </c>
      <c r="F281">
        <f t="shared" si="8"/>
        <v>0</v>
      </c>
    </row>
    <row r="282" spans="1:6" ht="16">
      <c r="A282" s="8">
        <v>281</v>
      </c>
      <c r="B282" s="1" t="s">
        <v>28</v>
      </c>
      <c r="C282">
        <f t="shared" si="8"/>
        <v>1</v>
      </c>
      <c r="D282">
        <f t="shared" si="8"/>
        <v>0</v>
      </c>
      <c r="E282">
        <f t="shared" si="8"/>
        <v>0</v>
      </c>
      <c r="F282">
        <f t="shared" si="8"/>
        <v>0</v>
      </c>
    </row>
    <row r="283" spans="1:6" ht="16">
      <c r="A283" s="8">
        <v>282</v>
      </c>
      <c r="B283" s="1" t="s">
        <v>47</v>
      </c>
      <c r="C283">
        <f t="shared" si="8"/>
        <v>0</v>
      </c>
      <c r="D283">
        <f t="shared" si="8"/>
        <v>1</v>
      </c>
      <c r="E283">
        <f t="shared" si="8"/>
        <v>0</v>
      </c>
      <c r="F283">
        <f t="shared" si="8"/>
        <v>0</v>
      </c>
    </row>
    <row r="284" spans="1:6" ht="16">
      <c r="A284" s="8">
        <v>283</v>
      </c>
      <c r="B284" s="1" t="s">
        <v>28</v>
      </c>
      <c r="C284">
        <f t="shared" si="8"/>
        <v>1</v>
      </c>
      <c r="D284">
        <f t="shared" si="8"/>
        <v>0</v>
      </c>
      <c r="E284">
        <f t="shared" si="8"/>
        <v>0</v>
      </c>
      <c r="F284">
        <f t="shared" si="8"/>
        <v>0</v>
      </c>
    </row>
    <row r="285" spans="1:6" ht="16">
      <c r="A285" s="8">
        <v>284</v>
      </c>
      <c r="B285" s="1" t="s">
        <v>28</v>
      </c>
      <c r="C285">
        <f t="shared" si="8"/>
        <v>1</v>
      </c>
      <c r="D285">
        <f t="shared" si="8"/>
        <v>0</v>
      </c>
      <c r="E285">
        <f t="shared" si="8"/>
        <v>0</v>
      </c>
      <c r="F285">
        <f t="shared" si="8"/>
        <v>0</v>
      </c>
    </row>
    <row r="286" spans="1:6" ht="16">
      <c r="A286" s="8">
        <v>285</v>
      </c>
      <c r="B286" s="1" t="s">
        <v>28</v>
      </c>
      <c r="C286">
        <f t="shared" si="8"/>
        <v>1</v>
      </c>
      <c r="D286">
        <f t="shared" si="8"/>
        <v>0</v>
      </c>
      <c r="E286">
        <f t="shared" si="8"/>
        <v>0</v>
      </c>
      <c r="F286">
        <f t="shared" si="8"/>
        <v>0</v>
      </c>
    </row>
    <row r="287" spans="1:6" ht="16">
      <c r="A287" s="8">
        <v>286</v>
      </c>
      <c r="B287" s="1" t="s">
        <v>47</v>
      </c>
      <c r="C287">
        <f t="shared" si="8"/>
        <v>0</v>
      </c>
      <c r="D287">
        <f t="shared" si="8"/>
        <v>1</v>
      </c>
      <c r="E287">
        <f t="shared" si="8"/>
        <v>0</v>
      </c>
      <c r="F287">
        <f t="shared" si="8"/>
        <v>0</v>
      </c>
    </row>
    <row r="288" spans="1:6" ht="16">
      <c r="A288" s="8">
        <v>287</v>
      </c>
      <c r="B288" s="1" t="s">
        <v>47</v>
      </c>
      <c r="C288">
        <f t="shared" si="8"/>
        <v>0</v>
      </c>
      <c r="D288">
        <f t="shared" si="8"/>
        <v>1</v>
      </c>
      <c r="E288">
        <f t="shared" si="8"/>
        <v>0</v>
      </c>
      <c r="F288">
        <f t="shared" si="8"/>
        <v>0</v>
      </c>
    </row>
    <row r="289" spans="1:6" ht="16">
      <c r="A289" s="8">
        <v>288</v>
      </c>
      <c r="B289" s="1" t="s">
        <v>28</v>
      </c>
      <c r="C289">
        <f t="shared" si="8"/>
        <v>1</v>
      </c>
      <c r="D289">
        <f t="shared" si="8"/>
        <v>0</v>
      </c>
      <c r="E289">
        <f t="shared" si="8"/>
        <v>0</v>
      </c>
      <c r="F289">
        <f t="shared" si="8"/>
        <v>0</v>
      </c>
    </row>
    <row r="290" spans="1:6" ht="16">
      <c r="A290" s="8">
        <v>289</v>
      </c>
      <c r="B290" s="1" t="s">
        <v>28</v>
      </c>
      <c r="C290">
        <f t="shared" si="8"/>
        <v>1</v>
      </c>
      <c r="D290">
        <f t="shared" si="8"/>
        <v>0</v>
      </c>
      <c r="E290">
        <f t="shared" si="8"/>
        <v>0</v>
      </c>
      <c r="F290">
        <f t="shared" si="8"/>
        <v>0</v>
      </c>
    </row>
    <row r="291" spans="1:6" ht="16">
      <c r="A291" s="8">
        <v>290</v>
      </c>
      <c r="B291" s="1" t="s">
        <v>28</v>
      </c>
      <c r="C291">
        <f t="shared" si="8"/>
        <v>1</v>
      </c>
      <c r="D291">
        <f t="shared" si="8"/>
        <v>0</v>
      </c>
      <c r="E291">
        <f t="shared" si="8"/>
        <v>0</v>
      </c>
      <c r="F291">
        <f t="shared" si="8"/>
        <v>0</v>
      </c>
    </row>
    <row r="292" spans="1:6" ht="16">
      <c r="A292" s="8">
        <v>291</v>
      </c>
      <c r="B292" s="1" t="s">
        <v>28</v>
      </c>
      <c r="C292">
        <f t="shared" si="8"/>
        <v>1</v>
      </c>
      <c r="D292">
        <f t="shared" si="8"/>
        <v>0</v>
      </c>
      <c r="E292">
        <f t="shared" si="8"/>
        <v>0</v>
      </c>
      <c r="F292">
        <f t="shared" si="8"/>
        <v>0</v>
      </c>
    </row>
    <row r="293" spans="1:6" ht="16">
      <c r="A293" s="8">
        <v>292</v>
      </c>
      <c r="B293" s="1" t="s">
        <v>47</v>
      </c>
      <c r="C293">
        <f t="shared" si="8"/>
        <v>0</v>
      </c>
      <c r="D293">
        <f t="shared" si="8"/>
        <v>1</v>
      </c>
      <c r="E293">
        <f t="shared" si="8"/>
        <v>0</v>
      </c>
      <c r="F293">
        <f t="shared" si="8"/>
        <v>0</v>
      </c>
    </row>
    <row r="294" spans="1:6" ht="16">
      <c r="A294" s="8">
        <v>293</v>
      </c>
      <c r="B294" s="1" t="s">
        <v>47</v>
      </c>
      <c r="C294">
        <f t="shared" si="8"/>
        <v>0</v>
      </c>
      <c r="D294">
        <f t="shared" si="8"/>
        <v>1</v>
      </c>
      <c r="E294">
        <f t="shared" si="8"/>
        <v>0</v>
      </c>
      <c r="F294">
        <f t="shared" si="8"/>
        <v>0</v>
      </c>
    </row>
    <row r="295" spans="1:6" ht="16">
      <c r="A295" s="8">
        <v>294</v>
      </c>
      <c r="B295" s="1" t="s">
        <v>28</v>
      </c>
      <c r="C295">
        <f t="shared" si="8"/>
        <v>1</v>
      </c>
      <c r="D295">
        <f t="shared" si="8"/>
        <v>0</v>
      </c>
      <c r="E295">
        <f t="shared" si="8"/>
        <v>0</v>
      </c>
      <c r="F295">
        <f t="shared" si="8"/>
        <v>0</v>
      </c>
    </row>
    <row r="296" spans="1:6" ht="16">
      <c r="A296" s="8">
        <v>295</v>
      </c>
      <c r="B296" s="1" t="s">
        <v>47</v>
      </c>
      <c r="C296">
        <f t="shared" si="8"/>
        <v>0</v>
      </c>
      <c r="D296">
        <f t="shared" si="8"/>
        <v>1</v>
      </c>
      <c r="E296">
        <f t="shared" si="8"/>
        <v>0</v>
      </c>
      <c r="F296">
        <f t="shared" si="8"/>
        <v>0</v>
      </c>
    </row>
    <row r="297" spans="1:6" ht="16">
      <c r="A297" s="8">
        <v>296</v>
      </c>
      <c r="B297" s="1" t="s">
        <v>47</v>
      </c>
      <c r="C297">
        <f t="shared" si="8"/>
        <v>0</v>
      </c>
      <c r="D297">
        <f t="shared" si="8"/>
        <v>1</v>
      </c>
      <c r="E297">
        <f t="shared" si="8"/>
        <v>0</v>
      </c>
      <c r="F297">
        <f t="shared" si="8"/>
        <v>0</v>
      </c>
    </row>
    <row r="298" spans="1:6" ht="16">
      <c r="A298" s="8">
        <v>297</v>
      </c>
      <c r="B298" s="1" t="s">
        <v>47</v>
      </c>
      <c r="C298">
        <f t="shared" si="8"/>
        <v>0</v>
      </c>
      <c r="D298">
        <f t="shared" si="8"/>
        <v>1</v>
      </c>
      <c r="E298">
        <f t="shared" si="8"/>
        <v>0</v>
      </c>
      <c r="F298">
        <f t="shared" si="8"/>
        <v>0</v>
      </c>
    </row>
    <row r="299" spans="1:6" ht="16">
      <c r="A299" s="8">
        <v>298</v>
      </c>
      <c r="B299" s="1" t="s">
        <v>28</v>
      </c>
      <c r="C299">
        <f t="shared" si="8"/>
        <v>1</v>
      </c>
      <c r="D299">
        <f t="shared" si="8"/>
        <v>0</v>
      </c>
      <c r="E299">
        <f t="shared" si="8"/>
        <v>0</v>
      </c>
      <c r="F299">
        <f t="shared" si="8"/>
        <v>0</v>
      </c>
    </row>
    <row r="300" spans="1:6" ht="16">
      <c r="A300" s="8">
        <v>299</v>
      </c>
      <c r="B300" s="1" t="s">
        <v>2634</v>
      </c>
      <c r="C300">
        <f t="shared" si="8"/>
        <v>0</v>
      </c>
      <c r="D300">
        <f t="shared" si="8"/>
        <v>0</v>
      </c>
      <c r="E300">
        <f t="shared" si="8"/>
        <v>0</v>
      </c>
      <c r="F300">
        <f t="shared" si="8"/>
        <v>1</v>
      </c>
    </row>
    <row r="301" spans="1:6" ht="16">
      <c r="A301" s="8">
        <v>300</v>
      </c>
      <c r="B301" s="1" t="s">
        <v>28</v>
      </c>
      <c r="C301">
        <f t="shared" ref="C301:F351" si="9">IF($B301=C$1,1,0)</f>
        <v>1</v>
      </c>
      <c r="D301">
        <f t="shared" si="9"/>
        <v>0</v>
      </c>
      <c r="E301">
        <f t="shared" si="9"/>
        <v>0</v>
      </c>
      <c r="F301">
        <f t="shared" si="9"/>
        <v>0</v>
      </c>
    </row>
    <row r="302" spans="1:6" ht="16">
      <c r="A302" s="8">
        <v>301</v>
      </c>
      <c r="B302" s="1" t="s">
        <v>47</v>
      </c>
      <c r="C302">
        <f t="shared" si="9"/>
        <v>0</v>
      </c>
      <c r="D302">
        <f t="shared" si="9"/>
        <v>1</v>
      </c>
      <c r="E302">
        <f t="shared" si="9"/>
        <v>0</v>
      </c>
      <c r="F302">
        <f t="shared" si="9"/>
        <v>0</v>
      </c>
    </row>
    <row r="303" spans="1:6" ht="16">
      <c r="A303" s="8">
        <v>302</v>
      </c>
      <c r="B303" s="1" t="s">
        <v>47</v>
      </c>
      <c r="C303">
        <f t="shared" si="9"/>
        <v>0</v>
      </c>
      <c r="D303">
        <f t="shared" si="9"/>
        <v>1</v>
      </c>
      <c r="E303">
        <f t="shared" si="9"/>
        <v>0</v>
      </c>
      <c r="F303">
        <f t="shared" si="9"/>
        <v>0</v>
      </c>
    </row>
    <row r="304" spans="1:6" ht="16">
      <c r="A304" s="8">
        <v>303</v>
      </c>
      <c r="B304" s="1" t="s">
        <v>28</v>
      </c>
      <c r="C304">
        <f t="shared" si="9"/>
        <v>1</v>
      </c>
      <c r="D304">
        <f t="shared" si="9"/>
        <v>0</v>
      </c>
      <c r="E304">
        <f t="shared" si="9"/>
        <v>0</v>
      </c>
      <c r="F304">
        <f t="shared" si="9"/>
        <v>0</v>
      </c>
    </row>
    <row r="305" spans="1:6" ht="16">
      <c r="A305" s="8">
        <v>304</v>
      </c>
      <c r="B305" s="1" t="s">
        <v>28</v>
      </c>
      <c r="C305">
        <f t="shared" si="9"/>
        <v>1</v>
      </c>
      <c r="D305">
        <f t="shared" si="9"/>
        <v>0</v>
      </c>
      <c r="E305">
        <f t="shared" si="9"/>
        <v>0</v>
      </c>
      <c r="F305">
        <f t="shared" si="9"/>
        <v>0</v>
      </c>
    </row>
    <row r="306" spans="1:6" ht="16">
      <c r="A306" s="8">
        <v>305</v>
      </c>
      <c r="B306" s="1" t="s">
        <v>47</v>
      </c>
      <c r="C306">
        <f t="shared" si="9"/>
        <v>0</v>
      </c>
      <c r="D306">
        <f t="shared" si="9"/>
        <v>1</v>
      </c>
      <c r="E306">
        <f t="shared" si="9"/>
        <v>0</v>
      </c>
      <c r="F306">
        <f t="shared" si="9"/>
        <v>0</v>
      </c>
    </row>
    <row r="307" spans="1:6" ht="16">
      <c r="A307" s="8">
        <v>306</v>
      </c>
      <c r="B307" s="1" t="s">
        <v>28</v>
      </c>
      <c r="C307">
        <f t="shared" si="9"/>
        <v>1</v>
      </c>
      <c r="D307">
        <f t="shared" si="9"/>
        <v>0</v>
      </c>
      <c r="E307">
        <f t="shared" si="9"/>
        <v>0</v>
      </c>
      <c r="F307">
        <f t="shared" si="9"/>
        <v>0</v>
      </c>
    </row>
    <row r="308" spans="1:6" ht="16">
      <c r="A308" s="8">
        <v>307</v>
      </c>
      <c r="B308" s="1" t="s">
        <v>28</v>
      </c>
      <c r="C308">
        <f t="shared" si="9"/>
        <v>1</v>
      </c>
      <c r="D308">
        <f t="shared" si="9"/>
        <v>0</v>
      </c>
      <c r="E308">
        <f t="shared" si="9"/>
        <v>0</v>
      </c>
      <c r="F308">
        <f t="shared" si="9"/>
        <v>0</v>
      </c>
    </row>
    <row r="309" spans="1:6" ht="16">
      <c r="A309" s="8">
        <v>308</v>
      </c>
      <c r="B309" s="1" t="s">
        <v>47</v>
      </c>
      <c r="C309">
        <f t="shared" si="9"/>
        <v>0</v>
      </c>
      <c r="D309">
        <f t="shared" si="9"/>
        <v>1</v>
      </c>
      <c r="E309">
        <f t="shared" si="9"/>
        <v>0</v>
      </c>
      <c r="F309">
        <f t="shared" si="9"/>
        <v>0</v>
      </c>
    </row>
    <row r="310" spans="1:6" ht="16">
      <c r="A310" s="8">
        <v>309</v>
      </c>
      <c r="B310" s="1" t="s">
        <v>28</v>
      </c>
      <c r="C310">
        <f t="shared" si="9"/>
        <v>1</v>
      </c>
      <c r="D310">
        <f t="shared" si="9"/>
        <v>0</v>
      </c>
      <c r="E310">
        <f t="shared" si="9"/>
        <v>0</v>
      </c>
      <c r="F310">
        <f t="shared" si="9"/>
        <v>0</v>
      </c>
    </row>
    <row r="311" spans="1:6" ht="16">
      <c r="A311" s="8">
        <v>310</v>
      </c>
      <c r="B311" s="1" t="s">
        <v>28</v>
      </c>
      <c r="C311">
        <f t="shared" si="9"/>
        <v>1</v>
      </c>
      <c r="D311">
        <f t="shared" si="9"/>
        <v>0</v>
      </c>
      <c r="E311">
        <f t="shared" si="9"/>
        <v>0</v>
      </c>
      <c r="F311">
        <f t="shared" si="9"/>
        <v>0</v>
      </c>
    </row>
    <row r="312" spans="1:6" ht="16">
      <c r="A312" s="8">
        <v>311</v>
      </c>
      <c r="B312" s="1" t="s">
        <v>47</v>
      </c>
      <c r="C312">
        <f t="shared" si="9"/>
        <v>0</v>
      </c>
      <c r="D312">
        <f t="shared" si="9"/>
        <v>1</v>
      </c>
      <c r="E312">
        <f t="shared" si="9"/>
        <v>0</v>
      </c>
      <c r="F312">
        <f t="shared" si="9"/>
        <v>0</v>
      </c>
    </row>
    <row r="313" spans="1:6" ht="16">
      <c r="A313" s="8">
        <v>312</v>
      </c>
      <c r="B313" s="1" t="s">
        <v>47</v>
      </c>
      <c r="C313">
        <f t="shared" si="9"/>
        <v>0</v>
      </c>
      <c r="D313">
        <f t="shared" si="9"/>
        <v>1</v>
      </c>
      <c r="E313">
        <f t="shared" si="9"/>
        <v>0</v>
      </c>
      <c r="F313">
        <f t="shared" si="9"/>
        <v>0</v>
      </c>
    </row>
    <row r="314" spans="1:6" ht="16">
      <c r="A314" s="8">
        <v>313</v>
      </c>
      <c r="B314" s="1" t="s">
        <v>75</v>
      </c>
      <c r="C314">
        <f t="shared" si="9"/>
        <v>0</v>
      </c>
      <c r="D314">
        <f t="shared" si="9"/>
        <v>0</v>
      </c>
      <c r="E314">
        <f t="shared" si="9"/>
        <v>1</v>
      </c>
      <c r="F314">
        <f t="shared" si="9"/>
        <v>0</v>
      </c>
    </row>
    <row r="315" spans="1:6" ht="16">
      <c r="A315" s="8">
        <v>314</v>
      </c>
      <c r="B315" s="1" t="s">
        <v>28</v>
      </c>
      <c r="C315">
        <f t="shared" si="9"/>
        <v>1</v>
      </c>
      <c r="D315">
        <f t="shared" si="9"/>
        <v>0</v>
      </c>
      <c r="E315">
        <f t="shared" si="9"/>
        <v>0</v>
      </c>
      <c r="F315">
        <f t="shared" si="9"/>
        <v>0</v>
      </c>
    </row>
    <row r="316" spans="1:6" ht="16">
      <c r="A316" s="8">
        <v>315</v>
      </c>
      <c r="B316" s="1" t="s">
        <v>47</v>
      </c>
      <c r="C316">
        <f t="shared" si="9"/>
        <v>0</v>
      </c>
      <c r="D316">
        <f t="shared" si="9"/>
        <v>1</v>
      </c>
      <c r="E316">
        <f t="shared" si="9"/>
        <v>0</v>
      </c>
      <c r="F316">
        <f t="shared" si="9"/>
        <v>0</v>
      </c>
    </row>
    <row r="317" spans="1:6" ht="16">
      <c r="A317" s="8">
        <v>316</v>
      </c>
      <c r="B317" s="1" t="s">
        <v>47</v>
      </c>
      <c r="C317">
        <f t="shared" si="9"/>
        <v>0</v>
      </c>
      <c r="D317">
        <f t="shared" si="9"/>
        <v>1</v>
      </c>
      <c r="E317">
        <f t="shared" si="9"/>
        <v>0</v>
      </c>
      <c r="F317">
        <f t="shared" si="9"/>
        <v>0</v>
      </c>
    </row>
    <row r="318" spans="1:6" ht="16">
      <c r="A318" s="8">
        <v>317</v>
      </c>
      <c r="B318" s="1" t="s">
        <v>47</v>
      </c>
      <c r="C318">
        <f t="shared" si="9"/>
        <v>0</v>
      </c>
      <c r="D318">
        <f t="shared" si="9"/>
        <v>1</v>
      </c>
      <c r="E318">
        <f t="shared" si="9"/>
        <v>0</v>
      </c>
      <c r="F318">
        <f t="shared" si="9"/>
        <v>0</v>
      </c>
    </row>
    <row r="319" spans="1:6" ht="16">
      <c r="A319" s="8">
        <v>318</v>
      </c>
      <c r="B319" s="1" t="s">
        <v>28</v>
      </c>
      <c r="C319">
        <f t="shared" si="9"/>
        <v>1</v>
      </c>
      <c r="D319">
        <f t="shared" si="9"/>
        <v>0</v>
      </c>
      <c r="E319">
        <f t="shared" si="9"/>
        <v>0</v>
      </c>
      <c r="F319">
        <f t="shared" si="9"/>
        <v>0</v>
      </c>
    </row>
    <row r="320" spans="1:6" ht="16">
      <c r="A320" s="8">
        <v>319</v>
      </c>
      <c r="B320" s="1" t="s">
        <v>28</v>
      </c>
      <c r="C320">
        <f t="shared" si="9"/>
        <v>1</v>
      </c>
      <c r="D320">
        <f t="shared" si="9"/>
        <v>0</v>
      </c>
      <c r="E320">
        <f t="shared" si="9"/>
        <v>0</v>
      </c>
      <c r="F320">
        <f t="shared" si="9"/>
        <v>0</v>
      </c>
    </row>
    <row r="321" spans="1:6" ht="16">
      <c r="A321" s="8">
        <v>320</v>
      </c>
      <c r="B321" s="1" t="s">
        <v>28</v>
      </c>
      <c r="C321">
        <f t="shared" si="9"/>
        <v>1</v>
      </c>
      <c r="D321">
        <f t="shared" si="9"/>
        <v>0</v>
      </c>
      <c r="E321">
        <f t="shared" si="9"/>
        <v>0</v>
      </c>
      <c r="F321">
        <f t="shared" si="9"/>
        <v>0</v>
      </c>
    </row>
    <row r="322" spans="1:6" ht="16">
      <c r="A322" s="8">
        <v>321</v>
      </c>
      <c r="B322" s="1" t="s">
        <v>47</v>
      </c>
      <c r="C322">
        <f t="shared" si="9"/>
        <v>0</v>
      </c>
      <c r="D322">
        <f t="shared" si="9"/>
        <v>1</v>
      </c>
      <c r="E322">
        <f t="shared" si="9"/>
        <v>0</v>
      </c>
      <c r="F322">
        <f t="shared" si="9"/>
        <v>0</v>
      </c>
    </row>
    <row r="323" spans="1:6" ht="16">
      <c r="A323" s="8">
        <v>322</v>
      </c>
      <c r="B323" s="1" t="s">
        <v>47</v>
      </c>
      <c r="C323">
        <f t="shared" si="9"/>
        <v>0</v>
      </c>
      <c r="D323">
        <f t="shared" si="9"/>
        <v>1</v>
      </c>
      <c r="E323">
        <f t="shared" si="9"/>
        <v>0</v>
      </c>
      <c r="F323">
        <f t="shared" si="9"/>
        <v>0</v>
      </c>
    </row>
    <row r="324" spans="1:6" ht="16">
      <c r="A324" s="8">
        <v>323</v>
      </c>
      <c r="B324" s="1" t="s">
        <v>47</v>
      </c>
      <c r="C324">
        <f t="shared" si="9"/>
        <v>0</v>
      </c>
      <c r="D324">
        <f t="shared" si="9"/>
        <v>1</v>
      </c>
      <c r="E324">
        <f t="shared" si="9"/>
        <v>0</v>
      </c>
      <c r="F324">
        <f t="shared" si="9"/>
        <v>0</v>
      </c>
    </row>
    <row r="325" spans="1:6" ht="16">
      <c r="A325" s="8">
        <v>324</v>
      </c>
      <c r="B325" s="1" t="s">
        <v>28</v>
      </c>
      <c r="C325">
        <f t="shared" si="9"/>
        <v>1</v>
      </c>
      <c r="D325">
        <f t="shared" si="9"/>
        <v>0</v>
      </c>
      <c r="E325">
        <f t="shared" si="9"/>
        <v>0</v>
      </c>
      <c r="F325">
        <f t="shared" si="9"/>
        <v>0</v>
      </c>
    </row>
    <row r="326" spans="1:6" ht="16">
      <c r="A326" s="8">
        <v>325</v>
      </c>
      <c r="B326" s="1" t="s">
        <v>28</v>
      </c>
      <c r="C326">
        <f t="shared" si="9"/>
        <v>1</v>
      </c>
      <c r="D326">
        <f t="shared" si="9"/>
        <v>0</v>
      </c>
      <c r="E326">
        <f t="shared" si="9"/>
        <v>0</v>
      </c>
      <c r="F326">
        <f t="shared" si="9"/>
        <v>0</v>
      </c>
    </row>
    <row r="327" spans="1:6" ht="16">
      <c r="A327" s="8">
        <v>326</v>
      </c>
      <c r="B327" s="1" t="s">
        <v>28</v>
      </c>
      <c r="C327">
        <f t="shared" si="9"/>
        <v>1</v>
      </c>
      <c r="D327">
        <f t="shared" si="9"/>
        <v>0</v>
      </c>
      <c r="E327">
        <f t="shared" si="9"/>
        <v>0</v>
      </c>
      <c r="F327">
        <f t="shared" si="9"/>
        <v>0</v>
      </c>
    </row>
    <row r="328" spans="1:6" ht="16">
      <c r="A328" s="8">
        <v>327</v>
      </c>
      <c r="B328" s="1" t="s">
        <v>47</v>
      </c>
      <c r="C328">
        <f t="shared" si="9"/>
        <v>0</v>
      </c>
      <c r="D328">
        <f t="shared" si="9"/>
        <v>1</v>
      </c>
      <c r="E328">
        <f t="shared" si="9"/>
        <v>0</v>
      </c>
      <c r="F328">
        <f t="shared" si="9"/>
        <v>0</v>
      </c>
    </row>
    <row r="329" spans="1:6" ht="16">
      <c r="A329" s="8">
        <v>328</v>
      </c>
      <c r="B329" s="1" t="s">
        <v>28</v>
      </c>
      <c r="C329">
        <f t="shared" si="9"/>
        <v>1</v>
      </c>
      <c r="D329">
        <f t="shared" si="9"/>
        <v>0</v>
      </c>
      <c r="E329">
        <f t="shared" si="9"/>
        <v>0</v>
      </c>
      <c r="F329">
        <f t="shared" si="9"/>
        <v>0</v>
      </c>
    </row>
    <row r="330" spans="1:6" ht="16">
      <c r="A330" s="8">
        <v>329</v>
      </c>
      <c r="B330" s="1" t="s">
        <v>28</v>
      </c>
      <c r="C330">
        <f t="shared" si="9"/>
        <v>1</v>
      </c>
      <c r="D330">
        <f t="shared" si="9"/>
        <v>0</v>
      </c>
      <c r="E330">
        <f t="shared" si="9"/>
        <v>0</v>
      </c>
      <c r="F330">
        <f t="shared" si="9"/>
        <v>0</v>
      </c>
    </row>
    <row r="331" spans="1:6" ht="16">
      <c r="A331" s="8">
        <v>330</v>
      </c>
      <c r="B331" s="1" t="s">
        <v>47</v>
      </c>
      <c r="C331">
        <f t="shared" si="9"/>
        <v>0</v>
      </c>
      <c r="D331">
        <f t="shared" si="9"/>
        <v>1</v>
      </c>
      <c r="E331">
        <f t="shared" si="9"/>
        <v>0</v>
      </c>
      <c r="F331">
        <f t="shared" si="9"/>
        <v>0</v>
      </c>
    </row>
    <row r="332" spans="1:6" ht="16">
      <c r="A332" s="8">
        <v>331</v>
      </c>
      <c r="B332" s="1" t="s">
        <v>28</v>
      </c>
      <c r="C332">
        <f t="shared" si="9"/>
        <v>1</v>
      </c>
      <c r="D332">
        <f t="shared" si="9"/>
        <v>0</v>
      </c>
      <c r="E332">
        <f t="shared" si="9"/>
        <v>0</v>
      </c>
      <c r="F332">
        <f t="shared" si="9"/>
        <v>0</v>
      </c>
    </row>
    <row r="333" spans="1:6" ht="16">
      <c r="A333" s="8">
        <v>332</v>
      </c>
      <c r="B333" s="1" t="s">
        <v>47</v>
      </c>
      <c r="C333">
        <f t="shared" si="9"/>
        <v>0</v>
      </c>
      <c r="D333">
        <f t="shared" si="9"/>
        <v>1</v>
      </c>
      <c r="E333">
        <f t="shared" si="9"/>
        <v>0</v>
      </c>
      <c r="F333">
        <f t="shared" si="9"/>
        <v>0</v>
      </c>
    </row>
    <row r="334" spans="1:6" ht="16">
      <c r="A334" s="8">
        <v>333</v>
      </c>
      <c r="B334" s="1" t="s">
        <v>47</v>
      </c>
      <c r="C334">
        <f t="shared" si="9"/>
        <v>0</v>
      </c>
      <c r="D334">
        <f t="shared" si="9"/>
        <v>1</v>
      </c>
      <c r="E334">
        <f t="shared" si="9"/>
        <v>0</v>
      </c>
      <c r="F334">
        <f t="shared" si="9"/>
        <v>0</v>
      </c>
    </row>
    <row r="335" spans="1:6" ht="16">
      <c r="A335" s="8">
        <v>334</v>
      </c>
      <c r="B335" s="1" t="s">
        <v>28</v>
      </c>
      <c r="C335">
        <f t="shared" si="9"/>
        <v>1</v>
      </c>
      <c r="D335">
        <f t="shared" si="9"/>
        <v>0</v>
      </c>
      <c r="E335">
        <f t="shared" si="9"/>
        <v>0</v>
      </c>
      <c r="F335">
        <f t="shared" si="9"/>
        <v>0</v>
      </c>
    </row>
    <row r="336" spans="1:6" ht="16">
      <c r="A336" s="8">
        <v>335</v>
      </c>
      <c r="B336" s="1" t="s">
        <v>47</v>
      </c>
      <c r="C336">
        <f t="shared" si="9"/>
        <v>0</v>
      </c>
      <c r="D336">
        <f t="shared" si="9"/>
        <v>1</v>
      </c>
      <c r="E336">
        <f t="shared" si="9"/>
        <v>0</v>
      </c>
      <c r="F336">
        <f t="shared" si="9"/>
        <v>0</v>
      </c>
    </row>
    <row r="337" spans="1:6" ht="16">
      <c r="A337" s="8">
        <v>336</v>
      </c>
      <c r="B337" s="1" t="s">
        <v>28</v>
      </c>
      <c r="C337">
        <f t="shared" si="9"/>
        <v>1</v>
      </c>
      <c r="D337">
        <f t="shared" si="9"/>
        <v>0</v>
      </c>
      <c r="E337">
        <f t="shared" si="9"/>
        <v>0</v>
      </c>
      <c r="F337">
        <f t="shared" si="9"/>
        <v>0</v>
      </c>
    </row>
    <row r="338" spans="1:6" ht="16">
      <c r="A338" s="8">
        <v>337</v>
      </c>
      <c r="B338" s="1" t="s">
        <v>47</v>
      </c>
      <c r="C338">
        <f t="shared" si="9"/>
        <v>0</v>
      </c>
      <c r="D338">
        <f t="shared" si="9"/>
        <v>1</v>
      </c>
      <c r="E338">
        <f t="shared" si="9"/>
        <v>0</v>
      </c>
      <c r="F338">
        <f t="shared" si="9"/>
        <v>0</v>
      </c>
    </row>
    <row r="339" spans="1:6" ht="16">
      <c r="A339" s="8">
        <v>338</v>
      </c>
      <c r="B339" s="1" t="s">
        <v>28</v>
      </c>
      <c r="C339">
        <f t="shared" si="9"/>
        <v>1</v>
      </c>
      <c r="D339">
        <f t="shared" si="9"/>
        <v>0</v>
      </c>
      <c r="E339">
        <f t="shared" si="9"/>
        <v>0</v>
      </c>
      <c r="F339">
        <f t="shared" si="9"/>
        <v>0</v>
      </c>
    </row>
    <row r="340" spans="1:6" ht="16">
      <c r="A340" s="8">
        <v>339</v>
      </c>
      <c r="B340" s="1" t="s">
        <v>47</v>
      </c>
      <c r="C340">
        <f t="shared" si="9"/>
        <v>0</v>
      </c>
      <c r="D340">
        <f t="shared" si="9"/>
        <v>1</v>
      </c>
      <c r="E340">
        <f t="shared" si="9"/>
        <v>0</v>
      </c>
      <c r="F340">
        <f t="shared" si="9"/>
        <v>0</v>
      </c>
    </row>
    <row r="341" spans="1:6" ht="16">
      <c r="A341" s="8">
        <v>340</v>
      </c>
      <c r="B341" s="1" t="s">
        <v>47</v>
      </c>
      <c r="C341">
        <f t="shared" si="9"/>
        <v>0</v>
      </c>
      <c r="D341">
        <f t="shared" si="9"/>
        <v>1</v>
      </c>
      <c r="E341">
        <f t="shared" si="9"/>
        <v>0</v>
      </c>
      <c r="F341">
        <f t="shared" si="9"/>
        <v>0</v>
      </c>
    </row>
    <row r="342" spans="1:6" ht="16">
      <c r="A342" s="8">
        <v>341</v>
      </c>
      <c r="B342" s="1" t="s">
        <v>75</v>
      </c>
      <c r="C342">
        <f t="shared" si="9"/>
        <v>0</v>
      </c>
      <c r="D342">
        <f t="shared" si="9"/>
        <v>0</v>
      </c>
      <c r="E342">
        <f t="shared" si="9"/>
        <v>1</v>
      </c>
      <c r="F342">
        <f t="shared" si="9"/>
        <v>0</v>
      </c>
    </row>
    <row r="343" spans="1:6" ht="16">
      <c r="A343" s="8">
        <v>342</v>
      </c>
      <c r="B343" s="1" t="s">
        <v>28</v>
      </c>
      <c r="C343">
        <f t="shared" si="9"/>
        <v>1</v>
      </c>
      <c r="D343">
        <f t="shared" si="9"/>
        <v>0</v>
      </c>
      <c r="E343">
        <f t="shared" si="9"/>
        <v>0</v>
      </c>
      <c r="F343">
        <f t="shared" si="9"/>
        <v>0</v>
      </c>
    </row>
    <row r="344" spans="1:6" ht="16">
      <c r="A344" s="8">
        <v>343</v>
      </c>
      <c r="B344" s="1" t="s">
        <v>47</v>
      </c>
      <c r="C344">
        <f t="shared" si="9"/>
        <v>0</v>
      </c>
      <c r="D344">
        <f t="shared" si="9"/>
        <v>1</v>
      </c>
      <c r="E344">
        <f t="shared" si="9"/>
        <v>0</v>
      </c>
      <c r="F344">
        <f t="shared" si="9"/>
        <v>0</v>
      </c>
    </row>
    <row r="345" spans="1:6" ht="16">
      <c r="A345" s="8">
        <v>344</v>
      </c>
      <c r="B345" s="1" t="s">
        <v>28</v>
      </c>
      <c r="C345">
        <f t="shared" si="9"/>
        <v>1</v>
      </c>
      <c r="D345">
        <f t="shared" si="9"/>
        <v>0</v>
      </c>
      <c r="E345">
        <f t="shared" si="9"/>
        <v>0</v>
      </c>
      <c r="F345">
        <f t="shared" si="9"/>
        <v>0</v>
      </c>
    </row>
    <row r="346" spans="1:6" ht="16">
      <c r="A346" s="8">
        <v>345</v>
      </c>
      <c r="B346" s="1" t="s">
        <v>47</v>
      </c>
      <c r="C346">
        <f t="shared" si="9"/>
        <v>0</v>
      </c>
      <c r="D346">
        <f t="shared" si="9"/>
        <v>1</v>
      </c>
      <c r="E346">
        <f t="shared" si="9"/>
        <v>0</v>
      </c>
      <c r="F346">
        <f t="shared" si="9"/>
        <v>0</v>
      </c>
    </row>
    <row r="347" spans="1:6" ht="16">
      <c r="A347" s="8">
        <v>346</v>
      </c>
      <c r="B347" s="1" t="s">
        <v>28</v>
      </c>
      <c r="C347">
        <f t="shared" si="9"/>
        <v>1</v>
      </c>
      <c r="D347">
        <f t="shared" si="9"/>
        <v>0</v>
      </c>
      <c r="E347">
        <f t="shared" si="9"/>
        <v>0</v>
      </c>
      <c r="F347">
        <f t="shared" si="9"/>
        <v>0</v>
      </c>
    </row>
    <row r="348" spans="1:6" ht="16">
      <c r="A348" s="8">
        <v>347</v>
      </c>
      <c r="B348" s="1" t="s">
        <v>47</v>
      </c>
      <c r="C348">
        <f t="shared" si="9"/>
        <v>0</v>
      </c>
      <c r="D348">
        <f t="shared" si="9"/>
        <v>1</v>
      </c>
      <c r="E348">
        <f t="shared" si="9"/>
        <v>0</v>
      </c>
      <c r="F348">
        <f t="shared" si="9"/>
        <v>0</v>
      </c>
    </row>
    <row r="349" spans="1:6" ht="16">
      <c r="A349" s="8">
        <v>348</v>
      </c>
      <c r="B349" s="1" t="s">
        <v>47</v>
      </c>
      <c r="C349">
        <f t="shared" si="9"/>
        <v>0</v>
      </c>
      <c r="D349">
        <f t="shared" si="9"/>
        <v>1</v>
      </c>
      <c r="E349">
        <f t="shared" si="9"/>
        <v>0</v>
      </c>
      <c r="F349">
        <f t="shared" si="9"/>
        <v>0</v>
      </c>
    </row>
    <row r="350" spans="1:6" ht="16">
      <c r="A350" s="8">
        <v>349</v>
      </c>
      <c r="B350" s="1" t="s">
        <v>47</v>
      </c>
      <c r="C350">
        <f t="shared" si="9"/>
        <v>0</v>
      </c>
      <c r="D350">
        <f t="shared" si="9"/>
        <v>1</v>
      </c>
      <c r="E350">
        <f t="shared" si="9"/>
        <v>0</v>
      </c>
      <c r="F350">
        <f t="shared" si="9"/>
        <v>0</v>
      </c>
    </row>
    <row r="351" spans="1:6" ht="16">
      <c r="A351" s="8">
        <v>350</v>
      </c>
      <c r="B351" s="1" t="s">
        <v>2634</v>
      </c>
      <c r="C351">
        <f t="shared" si="9"/>
        <v>0</v>
      </c>
      <c r="D351">
        <f t="shared" si="9"/>
        <v>0</v>
      </c>
      <c r="E351">
        <f t="shared" si="9"/>
        <v>0</v>
      </c>
      <c r="F351">
        <f t="shared" si="9"/>
        <v>1</v>
      </c>
    </row>
    <row r="352" spans="1:6" ht="16">
      <c r="A352" s="8">
        <v>351</v>
      </c>
      <c r="B352" s="1" t="s">
        <v>47</v>
      </c>
      <c r="C352">
        <f t="shared" ref="C352:F411" si="10">IF($B352=C$1,1,0)</f>
        <v>0</v>
      </c>
      <c r="D352">
        <f t="shared" si="10"/>
        <v>1</v>
      </c>
      <c r="E352">
        <f t="shared" si="10"/>
        <v>0</v>
      </c>
      <c r="F352">
        <f t="shared" si="10"/>
        <v>0</v>
      </c>
    </row>
    <row r="353" spans="1:6" ht="16">
      <c r="A353" s="8">
        <v>352</v>
      </c>
      <c r="B353" s="1" t="s">
        <v>47</v>
      </c>
      <c r="C353">
        <f t="shared" si="10"/>
        <v>0</v>
      </c>
      <c r="D353">
        <f t="shared" si="10"/>
        <v>1</v>
      </c>
      <c r="E353">
        <f t="shared" si="10"/>
        <v>0</v>
      </c>
      <c r="F353">
        <f t="shared" si="10"/>
        <v>0</v>
      </c>
    </row>
    <row r="354" spans="1:6" ht="16">
      <c r="A354" s="8">
        <v>353</v>
      </c>
      <c r="B354" s="1" t="s">
        <v>47</v>
      </c>
      <c r="C354">
        <f t="shared" si="10"/>
        <v>0</v>
      </c>
      <c r="D354">
        <f t="shared" si="10"/>
        <v>1</v>
      </c>
      <c r="E354">
        <f t="shared" si="10"/>
        <v>0</v>
      </c>
      <c r="F354">
        <f t="shared" si="10"/>
        <v>0</v>
      </c>
    </row>
    <row r="355" spans="1:6" ht="16">
      <c r="A355" s="8">
        <v>354</v>
      </c>
      <c r="B355" s="1" t="s">
        <v>28</v>
      </c>
      <c r="C355">
        <f t="shared" si="10"/>
        <v>1</v>
      </c>
      <c r="D355">
        <f t="shared" si="10"/>
        <v>0</v>
      </c>
      <c r="E355">
        <f t="shared" si="10"/>
        <v>0</v>
      </c>
      <c r="F355">
        <f t="shared" si="10"/>
        <v>0</v>
      </c>
    </row>
    <row r="356" spans="1:6" ht="16">
      <c r="A356" s="8">
        <v>355</v>
      </c>
      <c r="B356" s="1" t="s">
        <v>28</v>
      </c>
      <c r="C356">
        <f t="shared" si="10"/>
        <v>1</v>
      </c>
      <c r="D356">
        <f t="shared" si="10"/>
        <v>0</v>
      </c>
      <c r="E356">
        <f t="shared" si="10"/>
        <v>0</v>
      </c>
      <c r="F356">
        <f t="shared" si="10"/>
        <v>0</v>
      </c>
    </row>
    <row r="357" spans="1:6" ht="16">
      <c r="A357" s="8">
        <v>356</v>
      </c>
      <c r="B357" s="1" t="s">
        <v>28</v>
      </c>
      <c r="C357">
        <f t="shared" si="10"/>
        <v>1</v>
      </c>
      <c r="D357">
        <f t="shared" si="10"/>
        <v>0</v>
      </c>
      <c r="E357">
        <f t="shared" si="10"/>
        <v>0</v>
      </c>
      <c r="F357">
        <f t="shared" si="10"/>
        <v>0</v>
      </c>
    </row>
    <row r="358" spans="1:6" ht="16">
      <c r="A358" s="8">
        <v>357</v>
      </c>
      <c r="B358" s="1" t="s">
        <v>28</v>
      </c>
      <c r="C358">
        <f t="shared" si="10"/>
        <v>1</v>
      </c>
      <c r="D358">
        <f t="shared" si="10"/>
        <v>0</v>
      </c>
      <c r="E358">
        <f t="shared" si="10"/>
        <v>0</v>
      </c>
      <c r="F358">
        <f t="shared" si="10"/>
        <v>0</v>
      </c>
    </row>
    <row r="359" spans="1:6" ht="16">
      <c r="A359" s="8">
        <v>358</v>
      </c>
      <c r="B359" s="1" t="s">
        <v>28</v>
      </c>
      <c r="C359">
        <f t="shared" si="10"/>
        <v>1</v>
      </c>
      <c r="D359">
        <f t="shared" si="10"/>
        <v>0</v>
      </c>
      <c r="E359">
        <f t="shared" si="10"/>
        <v>0</v>
      </c>
      <c r="F359">
        <f t="shared" si="10"/>
        <v>0</v>
      </c>
    </row>
    <row r="360" spans="1:6" ht="16">
      <c r="A360" s="8">
        <v>359</v>
      </c>
      <c r="B360" s="1" t="s">
        <v>28</v>
      </c>
      <c r="C360">
        <f t="shared" si="10"/>
        <v>1</v>
      </c>
      <c r="D360">
        <f t="shared" si="10"/>
        <v>0</v>
      </c>
      <c r="E360">
        <f t="shared" si="10"/>
        <v>0</v>
      </c>
      <c r="F360">
        <f t="shared" si="10"/>
        <v>0</v>
      </c>
    </row>
    <row r="361" spans="1:6" ht="16">
      <c r="A361" s="8">
        <v>360</v>
      </c>
      <c r="B361" s="1" t="s">
        <v>75</v>
      </c>
      <c r="C361">
        <f t="shared" si="10"/>
        <v>0</v>
      </c>
      <c r="D361">
        <f t="shared" si="10"/>
        <v>0</v>
      </c>
      <c r="E361">
        <f t="shared" si="10"/>
        <v>1</v>
      </c>
      <c r="F361">
        <f t="shared" si="10"/>
        <v>0</v>
      </c>
    </row>
    <row r="362" spans="1:6" ht="16">
      <c r="A362" s="8">
        <v>361</v>
      </c>
      <c r="B362" s="1" t="s">
        <v>75</v>
      </c>
      <c r="C362">
        <f t="shared" si="10"/>
        <v>0</v>
      </c>
      <c r="D362">
        <f t="shared" si="10"/>
        <v>0</v>
      </c>
      <c r="E362">
        <f t="shared" si="10"/>
        <v>1</v>
      </c>
      <c r="F362">
        <f t="shared" si="10"/>
        <v>0</v>
      </c>
    </row>
    <row r="363" spans="1:6" ht="16">
      <c r="A363" s="8">
        <v>362</v>
      </c>
      <c r="B363" s="1" t="s">
        <v>28</v>
      </c>
      <c r="C363">
        <f t="shared" si="10"/>
        <v>1</v>
      </c>
      <c r="D363">
        <f t="shared" si="10"/>
        <v>0</v>
      </c>
      <c r="E363">
        <f t="shared" si="10"/>
        <v>0</v>
      </c>
      <c r="F363">
        <f t="shared" si="10"/>
        <v>0</v>
      </c>
    </row>
    <row r="364" spans="1:6" ht="16">
      <c r="A364" s="8">
        <v>363</v>
      </c>
      <c r="B364" s="1" t="s">
        <v>28</v>
      </c>
      <c r="C364">
        <f t="shared" si="10"/>
        <v>1</v>
      </c>
      <c r="D364">
        <f t="shared" si="10"/>
        <v>0</v>
      </c>
      <c r="E364">
        <f t="shared" si="10"/>
        <v>0</v>
      </c>
      <c r="F364">
        <f t="shared" si="10"/>
        <v>0</v>
      </c>
    </row>
    <row r="365" spans="1:6" ht="16">
      <c r="A365" s="8">
        <v>364</v>
      </c>
      <c r="B365" s="1" t="s">
        <v>28</v>
      </c>
      <c r="C365">
        <f t="shared" si="10"/>
        <v>1</v>
      </c>
      <c r="D365">
        <f t="shared" si="10"/>
        <v>0</v>
      </c>
      <c r="E365">
        <f t="shared" si="10"/>
        <v>0</v>
      </c>
      <c r="F365">
        <f t="shared" si="10"/>
        <v>0</v>
      </c>
    </row>
    <row r="366" spans="1:6" ht="16">
      <c r="A366" s="8">
        <v>365</v>
      </c>
      <c r="B366" s="1" t="s">
        <v>28</v>
      </c>
      <c r="C366">
        <f t="shared" si="10"/>
        <v>1</v>
      </c>
      <c r="D366">
        <f t="shared" si="10"/>
        <v>0</v>
      </c>
      <c r="E366">
        <f t="shared" si="10"/>
        <v>0</v>
      </c>
      <c r="F366">
        <f t="shared" si="10"/>
        <v>0</v>
      </c>
    </row>
    <row r="367" spans="1:6" ht="16">
      <c r="A367" s="8">
        <v>366</v>
      </c>
      <c r="B367" s="1" t="s">
        <v>47</v>
      </c>
      <c r="C367">
        <f t="shared" si="10"/>
        <v>0</v>
      </c>
      <c r="D367">
        <f t="shared" si="10"/>
        <v>1</v>
      </c>
      <c r="E367">
        <f t="shared" si="10"/>
        <v>0</v>
      </c>
      <c r="F367">
        <f t="shared" si="10"/>
        <v>0</v>
      </c>
    </row>
    <row r="368" spans="1:6" ht="16">
      <c r="A368" s="8">
        <v>367</v>
      </c>
      <c r="B368" s="1" t="s">
        <v>28</v>
      </c>
      <c r="C368">
        <f t="shared" si="10"/>
        <v>1</v>
      </c>
      <c r="D368">
        <f t="shared" si="10"/>
        <v>0</v>
      </c>
      <c r="E368">
        <f t="shared" si="10"/>
        <v>0</v>
      </c>
      <c r="F368">
        <f t="shared" si="10"/>
        <v>0</v>
      </c>
    </row>
    <row r="369" spans="1:6" ht="16">
      <c r="A369" s="8">
        <v>368</v>
      </c>
      <c r="B369" s="1" t="s">
        <v>47</v>
      </c>
      <c r="C369">
        <f t="shared" si="10"/>
        <v>0</v>
      </c>
      <c r="D369">
        <f t="shared" si="10"/>
        <v>1</v>
      </c>
      <c r="E369">
        <f t="shared" si="10"/>
        <v>0</v>
      </c>
      <c r="F369">
        <f t="shared" si="10"/>
        <v>0</v>
      </c>
    </row>
    <row r="370" spans="1:6" ht="16">
      <c r="A370" s="8">
        <v>369</v>
      </c>
      <c r="B370" s="1" t="s">
        <v>47</v>
      </c>
      <c r="C370">
        <f t="shared" si="10"/>
        <v>0</v>
      </c>
      <c r="D370">
        <f t="shared" si="10"/>
        <v>1</v>
      </c>
      <c r="E370">
        <f t="shared" si="10"/>
        <v>0</v>
      </c>
      <c r="F370">
        <f t="shared" si="10"/>
        <v>0</v>
      </c>
    </row>
    <row r="371" spans="1:6" ht="16">
      <c r="A371" s="8">
        <v>370</v>
      </c>
      <c r="B371" s="1" t="s">
        <v>47</v>
      </c>
      <c r="C371">
        <f t="shared" si="10"/>
        <v>0</v>
      </c>
      <c r="D371">
        <f t="shared" si="10"/>
        <v>1</v>
      </c>
      <c r="E371">
        <f t="shared" si="10"/>
        <v>0</v>
      </c>
      <c r="F371">
        <f t="shared" si="10"/>
        <v>0</v>
      </c>
    </row>
    <row r="372" spans="1:6" ht="16">
      <c r="A372" s="8">
        <v>371</v>
      </c>
      <c r="B372" s="1" t="s">
        <v>47</v>
      </c>
      <c r="C372">
        <f t="shared" si="10"/>
        <v>0</v>
      </c>
      <c r="D372">
        <f t="shared" si="10"/>
        <v>1</v>
      </c>
      <c r="E372">
        <f t="shared" si="10"/>
        <v>0</v>
      </c>
      <c r="F372">
        <f t="shared" si="10"/>
        <v>0</v>
      </c>
    </row>
    <row r="373" spans="1:6" ht="16">
      <c r="A373" s="8">
        <v>372</v>
      </c>
      <c r="B373" s="1" t="s">
        <v>28</v>
      </c>
      <c r="C373">
        <f t="shared" si="10"/>
        <v>1</v>
      </c>
      <c r="D373">
        <f t="shared" si="10"/>
        <v>0</v>
      </c>
      <c r="E373">
        <f t="shared" si="10"/>
        <v>0</v>
      </c>
      <c r="F373">
        <f t="shared" si="10"/>
        <v>0</v>
      </c>
    </row>
    <row r="374" spans="1:6" ht="16">
      <c r="A374" s="8">
        <v>373</v>
      </c>
      <c r="B374" s="1" t="s">
        <v>28</v>
      </c>
      <c r="C374">
        <f t="shared" si="10"/>
        <v>1</v>
      </c>
      <c r="D374">
        <f t="shared" si="10"/>
        <v>0</v>
      </c>
      <c r="E374">
        <f t="shared" si="10"/>
        <v>0</v>
      </c>
      <c r="F374">
        <f t="shared" si="10"/>
        <v>0</v>
      </c>
    </row>
    <row r="375" spans="1:6" ht="16">
      <c r="A375" s="8">
        <v>374</v>
      </c>
      <c r="B375" s="1" t="s">
        <v>28</v>
      </c>
      <c r="C375">
        <f t="shared" si="10"/>
        <v>1</v>
      </c>
      <c r="D375">
        <f t="shared" si="10"/>
        <v>0</v>
      </c>
      <c r="E375">
        <f t="shared" si="10"/>
        <v>0</v>
      </c>
      <c r="F375">
        <f t="shared" si="10"/>
        <v>0</v>
      </c>
    </row>
    <row r="376" spans="1:6" ht="16">
      <c r="A376" s="8">
        <v>375</v>
      </c>
      <c r="B376" s="1" t="s">
        <v>47</v>
      </c>
      <c r="C376">
        <f t="shared" si="10"/>
        <v>0</v>
      </c>
      <c r="D376">
        <f t="shared" si="10"/>
        <v>1</v>
      </c>
      <c r="E376">
        <f t="shared" si="10"/>
        <v>0</v>
      </c>
      <c r="F376">
        <f t="shared" si="10"/>
        <v>0</v>
      </c>
    </row>
    <row r="377" spans="1:6" ht="16">
      <c r="A377" s="8">
        <v>376</v>
      </c>
      <c r="B377" s="1" t="s">
        <v>28</v>
      </c>
      <c r="C377">
        <f t="shared" si="10"/>
        <v>1</v>
      </c>
      <c r="D377">
        <f t="shared" si="10"/>
        <v>0</v>
      </c>
      <c r="E377">
        <f t="shared" si="10"/>
        <v>0</v>
      </c>
      <c r="F377">
        <f t="shared" si="10"/>
        <v>0</v>
      </c>
    </row>
    <row r="378" spans="1:6" ht="16">
      <c r="A378" s="8">
        <v>377</v>
      </c>
      <c r="B378" s="1" t="s">
        <v>28</v>
      </c>
      <c r="C378">
        <f t="shared" si="10"/>
        <v>1</v>
      </c>
      <c r="D378">
        <f t="shared" si="10"/>
        <v>0</v>
      </c>
      <c r="E378">
        <f t="shared" si="10"/>
        <v>0</v>
      </c>
      <c r="F378">
        <f t="shared" si="10"/>
        <v>0</v>
      </c>
    </row>
    <row r="379" spans="1:6" ht="16">
      <c r="A379" s="8">
        <v>378</v>
      </c>
      <c r="B379" s="1" t="s">
        <v>28</v>
      </c>
      <c r="C379">
        <f t="shared" si="10"/>
        <v>1</v>
      </c>
      <c r="D379">
        <f t="shared" si="10"/>
        <v>0</v>
      </c>
      <c r="E379">
        <f t="shared" si="10"/>
        <v>0</v>
      </c>
      <c r="F379">
        <f t="shared" si="10"/>
        <v>0</v>
      </c>
    </row>
    <row r="380" spans="1:6" ht="16">
      <c r="A380" s="8">
        <v>379</v>
      </c>
      <c r="B380" s="1" t="s">
        <v>47</v>
      </c>
      <c r="C380">
        <f t="shared" si="10"/>
        <v>0</v>
      </c>
      <c r="D380">
        <f t="shared" si="10"/>
        <v>1</v>
      </c>
      <c r="E380">
        <f t="shared" si="10"/>
        <v>0</v>
      </c>
      <c r="F380">
        <f t="shared" si="10"/>
        <v>0</v>
      </c>
    </row>
    <row r="381" spans="1:6" ht="16">
      <c r="A381" s="8">
        <v>380</v>
      </c>
      <c r="B381" s="1" t="s">
        <v>47</v>
      </c>
      <c r="C381">
        <f t="shared" si="10"/>
        <v>0</v>
      </c>
      <c r="D381">
        <f t="shared" si="10"/>
        <v>1</v>
      </c>
      <c r="E381">
        <f t="shared" si="10"/>
        <v>0</v>
      </c>
      <c r="F381">
        <f t="shared" si="10"/>
        <v>0</v>
      </c>
    </row>
    <row r="382" spans="1:6" ht="16">
      <c r="A382" s="8">
        <v>381</v>
      </c>
      <c r="B382" s="1" t="s">
        <v>47</v>
      </c>
      <c r="C382">
        <f t="shared" si="10"/>
        <v>0</v>
      </c>
      <c r="D382">
        <f t="shared" si="10"/>
        <v>1</v>
      </c>
      <c r="E382">
        <f t="shared" si="10"/>
        <v>0</v>
      </c>
      <c r="F382">
        <f t="shared" si="10"/>
        <v>0</v>
      </c>
    </row>
    <row r="383" spans="1:6" ht="16">
      <c r="A383" s="8">
        <v>382</v>
      </c>
      <c r="B383" s="1" t="s">
        <v>47</v>
      </c>
      <c r="C383">
        <f t="shared" si="10"/>
        <v>0</v>
      </c>
      <c r="D383">
        <f t="shared" si="10"/>
        <v>1</v>
      </c>
      <c r="E383">
        <f t="shared" si="10"/>
        <v>0</v>
      </c>
      <c r="F383">
        <f t="shared" si="10"/>
        <v>0</v>
      </c>
    </row>
    <row r="384" spans="1:6" ht="16">
      <c r="A384" s="8">
        <v>383</v>
      </c>
      <c r="B384" s="1" t="s">
        <v>47</v>
      </c>
      <c r="C384">
        <f t="shared" si="10"/>
        <v>0</v>
      </c>
      <c r="D384">
        <f t="shared" si="10"/>
        <v>1</v>
      </c>
      <c r="E384">
        <f t="shared" si="10"/>
        <v>0</v>
      </c>
      <c r="F384">
        <f t="shared" si="10"/>
        <v>0</v>
      </c>
    </row>
    <row r="385" spans="1:6" ht="16">
      <c r="A385" s="8">
        <v>384</v>
      </c>
      <c r="B385" s="1" t="s">
        <v>47</v>
      </c>
      <c r="C385">
        <f t="shared" si="10"/>
        <v>0</v>
      </c>
      <c r="D385">
        <f t="shared" si="10"/>
        <v>1</v>
      </c>
      <c r="E385">
        <f t="shared" si="10"/>
        <v>0</v>
      </c>
      <c r="F385">
        <f t="shared" si="10"/>
        <v>0</v>
      </c>
    </row>
    <row r="386" spans="1:6" ht="16">
      <c r="A386" s="8">
        <v>385</v>
      </c>
      <c r="B386" s="1" t="s">
        <v>47</v>
      </c>
      <c r="C386">
        <f t="shared" si="10"/>
        <v>0</v>
      </c>
      <c r="D386">
        <f t="shared" si="10"/>
        <v>1</v>
      </c>
      <c r="E386">
        <f t="shared" si="10"/>
        <v>0</v>
      </c>
      <c r="F386">
        <f t="shared" si="10"/>
        <v>0</v>
      </c>
    </row>
    <row r="387" spans="1:6" ht="16">
      <c r="A387" s="8">
        <v>386</v>
      </c>
      <c r="B387" s="1" t="s">
        <v>47</v>
      </c>
      <c r="C387">
        <f t="shared" si="10"/>
        <v>0</v>
      </c>
      <c r="D387">
        <f t="shared" si="10"/>
        <v>1</v>
      </c>
      <c r="E387">
        <f t="shared" si="10"/>
        <v>0</v>
      </c>
      <c r="F387">
        <f t="shared" si="10"/>
        <v>0</v>
      </c>
    </row>
    <row r="388" spans="1:6" ht="16">
      <c r="A388" s="8">
        <v>387</v>
      </c>
      <c r="B388" s="1" t="s">
        <v>47</v>
      </c>
      <c r="C388">
        <f t="shared" si="10"/>
        <v>0</v>
      </c>
      <c r="D388">
        <f t="shared" si="10"/>
        <v>1</v>
      </c>
      <c r="E388">
        <f t="shared" si="10"/>
        <v>0</v>
      </c>
      <c r="F388">
        <f t="shared" si="10"/>
        <v>0</v>
      </c>
    </row>
    <row r="389" spans="1:6" ht="16">
      <c r="A389" s="8">
        <v>388</v>
      </c>
      <c r="B389" s="1" t="s">
        <v>28</v>
      </c>
      <c r="C389">
        <f t="shared" si="10"/>
        <v>1</v>
      </c>
      <c r="D389">
        <f t="shared" si="10"/>
        <v>0</v>
      </c>
      <c r="E389">
        <f t="shared" si="10"/>
        <v>0</v>
      </c>
      <c r="F389">
        <f t="shared" si="10"/>
        <v>0</v>
      </c>
    </row>
    <row r="390" spans="1:6" ht="16">
      <c r="A390" s="8">
        <v>389</v>
      </c>
      <c r="B390" s="1" t="s">
        <v>47</v>
      </c>
      <c r="C390">
        <f t="shared" si="10"/>
        <v>0</v>
      </c>
      <c r="D390">
        <f t="shared" si="10"/>
        <v>1</v>
      </c>
      <c r="E390">
        <f t="shared" si="10"/>
        <v>0</v>
      </c>
      <c r="F390">
        <f t="shared" si="10"/>
        <v>0</v>
      </c>
    </row>
    <row r="391" spans="1:6" ht="16">
      <c r="A391" s="8">
        <v>390</v>
      </c>
      <c r="B391" s="1" t="s">
        <v>28</v>
      </c>
      <c r="C391">
        <f t="shared" si="10"/>
        <v>1</v>
      </c>
      <c r="D391">
        <f t="shared" si="10"/>
        <v>0</v>
      </c>
      <c r="E391">
        <f t="shared" si="10"/>
        <v>0</v>
      </c>
      <c r="F391">
        <f t="shared" si="10"/>
        <v>0</v>
      </c>
    </row>
    <row r="392" spans="1:6" ht="16">
      <c r="A392" s="8">
        <v>391</v>
      </c>
      <c r="B392" s="1" t="s">
        <v>28</v>
      </c>
      <c r="C392">
        <f t="shared" si="10"/>
        <v>1</v>
      </c>
      <c r="D392">
        <f t="shared" si="10"/>
        <v>0</v>
      </c>
      <c r="E392">
        <f t="shared" si="10"/>
        <v>0</v>
      </c>
      <c r="F392">
        <f t="shared" si="10"/>
        <v>0</v>
      </c>
    </row>
    <row r="393" spans="1:6" ht="16">
      <c r="A393" s="8">
        <v>392</v>
      </c>
      <c r="B393" s="1" t="s">
        <v>28</v>
      </c>
      <c r="C393">
        <f t="shared" si="10"/>
        <v>1</v>
      </c>
      <c r="D393">
        <f t="shared" si="10"/>
        <v>0</v>
      </c>
      <c r="E393">
        <f t="shared" si="10"/>
        <v>0</v>
      </c>
      <c r="F393">
        <f t="shared" si="10"/>
        <v>0</v>
      </c>
    </row>
    <row r="394" spans="1:6" ht="16">
      <c r="A394" s="8">
        <v>393</v>
      </c>
      <c r="B394" s="1" t="s">
        <v>28</v>
      </c>
      <c r="C394">
        <f t="shared" si="10"/>
        <v>1</v>
      </c>
      <c r="D394">
        <f t="shared" si="10"/>
        <v>0</v>
      </c>
      <c r="E394">
        <f t="shared" si="10"/>
        <v>0</v>
      </c>
      <c r="F394">
        <f t="shared" si="10"/>
        <v>0</v>
      </c>
    </row>
    <row r="395" spans="1:6" ht="16">
      <c r="A395" s="8">
        <v>394</v>
      </c>
      <c r="B395" s="1" t="s">
        <v>47</v>
      </c>
      <c r="C395">
        <f t="shared" si="10"/>
        <v>0</v>
      </c>
      <c r="D395">
        <f t="shared" si="10"/>
        <v>1</v>
      </c>
      <c r="E395">
        <f t="shared" si="10"/>
        <v>0</v>
      </c>
      <c r="F395">
        <f t="shared" si="10"/>
        <v>0</v>
      </c>
    </row>
    <row r="396" spans="1:6" ht="16">
      <c r="A396" s="8">
        <v>395</v>
      </c>
      <c r="B396" s="1" t="s">
        <v>28</v>
      </c>
      <c r="C396">
        <f t="shared" si="10"/>
        <v>1</v>
      </c>
      <c r="D396">
        <f t="shared" si="10"/>
        <v>0</v>
      </c>
      <c r="E396">
        <f t="shared" si="10"/>
        <v>0</v>
      </c>
      <c r="F396">
        <f t="shared" si="10"/>
        <v>0</v>
      </c>
    </row>
    <row r="397" spans="1:6" ht="16">
      <c r="A397" s="8">
        <v>396</v>
      </c>
      <c r="B397" s="1" t="s">
        <v>28</v>
      </c>
      <c r="C397">
        <f t="shared" si="10"/>
        <v>1</v>
      </c>
      <c r="D397">
        <f t="shared" si="10"/>
        <v>0</v>
      </c>
      <c r="E397">
        <f t="shared" si="10"/>
        <v>0</v>
      </c>
      <c r="F397">
        <f t="shared" si="10"/>
        <v>0</v>
      </c>
    </row>
    <row r="398" spans="1:6" ht="16">
      <c r="A398" s="8">
        <v>397</v>
      </c>
      <c r="B398" s="1" t="s">
        <v>28</v>
      </c>
      <c r="C398">
        <f t="shared" si="10"/>
        <v>1</v>
      </c>
      <c r="D398">
        <f t="shared" si="10"/>
        <v>0</v>
      </c>
      <c r="E398">
        <f t="shared" si="10"/>
        <v>0</v>
      </c>
      <c r="F398">
        <f t="shared" si="10"/>
        <v>0</v>
      </c>
    </row>
    <row r="399" spans="1:6" ht="16">
      <c r="A399" s="8">
        <v>398</v>
      </c>
      <c r="B399" s="1" t="s">
        <v>28</v>
      </c>
      <c r="C399">
        <f t="shared" si="10"/>
        <v>1</v>
      </c>
      <c r="D399">
        <f t="shared" si="10"/>
        <v>0</v>
      </c>
      <c r="E399">
        <f t="shared" si="10"/>
        <v>0</v>
      </c>
      <c r="F399">
        <f t="shared" si="10"/>
        <v>0</v>
      </c>
    </row>
    <row r="400" spans="1:6" ht="16">
      <c r="A400" s="8">
        <v>399</v>
      </c>
      <c r="B400" s="1" t="s">
        <v>47</v>
      </c>
      <c r="C400">
        <f t="shared" si="10"/>
        <v>0</v>
      </c>
      <c r="D400">
        <f t="shared" si="10"/>
        <v>1</v>
      </c>
      <c r="E400">
        <f t="shared" si="10"/>
        <v>0</v>
      </c>
      <c r="F400">
        <f t="shared" si="10"/>
        <v>0</v>
      </c>
    </row>
    <row r="401" spans="1:6" ht="16">
      <c r="A401" s="8">
        <v>400</v>
      </c>
      <c r="B401" s="1" t="s">
        <v>47</v>
      </c>
      <c r="C401">
        <f t="shared" si="10"/>
        <v>0</v>
      </c>
      <c r="D401">
        <f t="shared" si="10"/>
        <v>1</v>
      </c>
      <c r="E401">
        <f t="shared" si="10"/>
        <v>0</v>
      </c>
      <c r="F401">
        <f t="shared" si="10"/>
        <v>0</v>
      </c>
    </row>
    <row r="402" spans="1:6" ht="16">
      <c r="A402" s="8">
        <v>401</v>
      </c>
      <c r="B402" s="1" t="s">
        <v>28</v>
      </c>
      <c r="C402">
        <f t="shared" si="10"/>
        <v>1</v>
      </c>
      <c r="D402">
        <f t="shared" si="10"/>
        <v>0</v>
      </c>
      <c r="E402">
        <f t="shared" si="10"/>
        <v>0</v>
      </c>
      <c r="F402">
        <f t="shared" si="10"/>
        <v>0</v>
      </c>
    </row>
    <row r="403" spans="1:6" ht="16">
      <c r="A403" s="8">
        <v>402</v>
      </c>
      <c r="B403" s="1" t="s">
        <v>28</v>
      </c>
      <c r="C403">
        <f t="shared" si="10"/>
        <v>1</v>
      </c>
      <c r="D403">
        <f t="shared" si="10"/>
        <v>0</v>
      </c>
      <c r="E403">
        <f t="shared" si="10"/>
        <v>0</v>
      </c>
      <c r="F403">
        <f t="shared" si="10"/>
        <v>0</v>
      </c>
    </row>
    <row r="404" spans="1:6" ht="16">
      <c r="A404" s="8">
        <v>403</v>
      </c>
      <c r="B404" s="1" t="s">
        <v>28</v>
      </c>
      <c r="C404">
        <f t="shared" si="10"/>
        <v>1</v>
      </c>
      <c r="D404">
        <f t="shared" si="10"/>
        <v>0</v>
      </c>
      <c r="E404">
        <f t="shared" si="10"/>
        <v>0</v>
      </c>
      <c r="F404">
        <f t="shared" si="10"/>
        <v>0</v>
      </c>
    </row>
    <row r="405" spans="1:6" ht="16">
      <c r="A405" s="8">
        <v>404</v>
      </c>
      <c r="B405" s="1" t="s">
        <v>28</v>
      </c>
      <c r="C405">
        <f t="shared" si="10"/>
        <v>1</v>
      </c>
      <c r="D405">
        <f t="shared" si="10"/>
        <v>0</v>
      </c>
      <c r="E405">
        <f t="shared" si="10"/>
        <v>0</v>
      </c>
      <c r="F405">
        <f t="shared" si="10"/>
        <v>0</v>
      </c>
    </row>
    <row r="406" spans="1:6" ht="16">
      <c r="A406" s="8">
        <v>405</v>
      </c>
      <c r="B406" s="1" t="s">
        <v>28</v>
      </c>
      <c r="C406">
        <f t="shared" si="10"/>
        <v>1</v>
      </c>
      <c r="D406">
        <f t="shared" si="10"/>
        <v>0</v>
      </c>
      <c r="E406">
        <f t="shared" si="10"/>
        <v>0</v>
      </c>
      <c r="F406">
        <f t="shared" si="10"/>
        <v>0</v>
      </c>
    </row>
    <row r="407" spans="1:6" ht="16">
      <c r="A407" s="8">
        <v>406</v>
      </c>
      <c r="B407" s="1" t="s">
        <v>47</v>
      </c>
      <c r="C407">
        <f t="shared" si="10"/>
        <v>0</v>
      </c>
      <c r="D407">
        <f t="shared" si="10"/>
        <v>1</v>
      </c>
      <c r="E407">
        <f t="shared" si="10"/>
        <v>0</v>
      </c>
      <c r="F407">
        <f t="shared" si="10"/>
        <v>0</v>
      </c>
    </row>
    <row r="408" spans="1:6" ht="16">
      <c r="A408" s="8">
        <v>407</v>
      </c>
      <c r="B408" s="1" t="s">
        <v>47</v>
      </c>
      <c r="C408">
        <f t="shared" si="10"/>
        <v>0</v>
      </c>
      <c r="D408">
        <f t="shared" si="10"/>
        <v>1</v>
      </c>
      <c r="E408">
        <f t="shared" si="10"/>
        <v>0</v>
      </c>
      <c r="F408">
        <f t="shared" si="10"/>
        <v>0</v>
      </c>
    </row>
    <row r="409" spans="1:6" ht="16">
      <c r="A409" s="8">
        <v>408</v>
      </c>
      <c r="B409" s="1" t="s">
        <v>28</v>
      </c>
      <c r="C409">
        <f t="shared" si="10"/>
        <v>1</v>
      </c>
      <c r="D409">
        <f t="shared" si="10"/>
        <v>0</v>
      </c>
      <c r="E409">
        <f t="shared" si="10"/>
        <v>0</v>
      </c>
      <c r="F409">
        <f t="shared" si="10"/>
        <v>0</v>
      </c>
    </row>
    <row r="410" spans="1:6" ht="16">
      <c r="A410" s="8">
        <v>409</v>
      </c>
      <c r="B410" s="1" t="s">
        <v>28</v>
      </c>
      <c r="C410">
        <f t="shared" si="10"/>
        <v>1</v>
      </c>
      <c r="D410">
        <f t="shared" si="10"/>
        <v>0</v>
      </c>
      <c r="E410">
        <f t="shared" si="10"/>
        <v>0</v>
      </c>
      <c r="F410">
        <f t="shared" si="10"/>
        <v>0</v>
      </c>
    </row>
    <row r="411" spans="1:6" ht="16">
      <c r="A411" s="8">
        <v>410</v>
      </c>
      <c r="B411" s="1" t="s">
        <v>2634</v>
      </c>
      <c r="C411">
        <f t="shared" si="10"/>
        <v>0</v>
      </c>
      <c r="D411">
        <f t="shared" si="10"/>
        <v>0</v>
      </c>
      <c r="E411">
        <f t="shared" si="10"/>
        <v>0</v>
      </c>
      <c r="F411">
        <f t="shared" si="10"/>
        <v>1</v>
      </c>
    </row>
    <row r="412" spans="1:6" ht="16">
      <c r="A412" s="8">
        <v>411</v>
      </c>
      <c r="B412" s="1" t="s">
        <v>47</v>
      </c>
      <c r="C412">
        <f t="shared" ref="C412:F418" si="11">IF($B412=C$1,1,0)</f>
        <v>0</v>
      </c>
      <c r="D412">
        <f t="shared" si="11"/>
        <v>1</v>
      </c>
      <c r="E412">
        <f t="shared" si="11"/>
        <v>0</v>
      </c>
      <c r="F412">
        <f t="shared" si="11"/>
        <v>0</v>
      </c>
    </row>
    <row r="413" spans="1:6" ht="16">
      <c r="A413" s="8">
        <v>412</v>
      </c>
      <c r="B413" s="1" t="s">
        <v>28</v>
      </c>
      <c r="C413">
        <f t="shared" si="11"/>
        <v>1</v>
      </c>
      <c r="D413">
        <f t="shared" si="11"/>
        <v>0</v>
      </c>
      <c r="E413">
        <f t="shared" si="11"/>
        <v>0</v>
      </c>
      <c r="F413">
        <f t="shared" si="11"/>
        <v>0</v>
      </c>
    </row>
    <row r="414" spans="1:6" ht="16">
      <c r="A414" s="8">
        <v>413</v>
      </c>
      <c r="B414" s="1" t="s">
        <v>28</v>
      </c>
      <c r="C414">
        <f t="shared" si="11"/>
        <v>1</v>
      </c>
      <c r="D414">
        <f t="shared" si="11"/>
        <v>0</v>
      </c>
      <c r="E414">
        <f t="shared" si="11"/>
        <v>0</v>
      </c>
      <c r="F414">
        <f t="shared" si="11"/>
        <v>0</v>
      </c>
    </row>
    <row r="415" spans="1:6" ht="16">
      <c r="A415" s="8">
        <v>414</v>
      </c>
      <c r="B415" s="1" t="s">
        <v>28</v>
      </c>
      <c r="C415">
        <f t="shared" si="11"/>
        <v>1</v>
      </c>
      <c r="D415">
        <f t="shared" si="11"/>
        <v>0</v>
      </c>
      <c r="E415">
        <f t="shared" si="11"/>
        <v>0</v>
      </c>
      <c r="F415">
        <f t="shared" si="11"/>
        <v>0</v>
      </c>
    </row>
    <row r="416" spans="1:6" ht="16">
      <c r="A416" s="8">
        <v>415</v>
      </c>
      <c r="B416" s="1" t="s">
        <v>28</v>
      </c>
      <c r="C416">
        <f t="shared" si="11"/>
        <v>1</v>
      </c>
      <c r="D416">
        <f t="shared" si="11"/>
        <v>0</v>
      </c>
      <c r="E416">
        <f t="shared" si="11"/>
        <v>0</v>
      </c>
      <c r="F416">
        <f t="shared" si="11"/>
        <v>0</v>
      </c>
    </row>
    <row r="417" spans="1:6" ht="16">
      <c r="A417" s="8">
        <v>416</v>
      </c>
      <c r="B417" s="1" t="s">
        <v>47</v>
      </c>
      <c r="C417">
        <f t="shared" si="11"/>
        <v>0</v>
      </c>
      <c r="D417">
        <f t="shared" si="11"/>
        <v>1</v>
      </c>
      <c r="E417">
        <f t="shared" si="11"/>
        <v>0</v>
      </c>
      <c r="F417">
        <f t="shared" si="11"/>
        <v>0</v>
      </c>
    </row>
    <row r="418" spans="1:6" ht="16">
      <c r="A418" s="8">
        <v>417</v>
      </c>
      <c r="B418" s="1" t="s">
        <v>47</v>
      </c>
      <c r="C418">
        <f t="shared" si="11"/>
        <v>0</v>
      </c>
      <c r="D418">
        <f t="shared" si="11"/>
        <v>1</v>
      </c>
      <c r="E418">
        <f t="shared" si="11"/>
        <v>0</v>
      </c>
      <c r="F418">
        <f t="shared" si="11"/>
        <v>0</v>
      </c>
    </row>
  </sheetData>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18"/>
  <sheetViews>
    <sheetView workbookViewId="0">
      <selection sqref="A1:H1048576"/>
    </sheetView>
  </sheetViews>
  <sheetFormatPr baseColWidth="10" defaultRowHeight="15" x14ac:dyDescent="0"/>
  <sheetData>
    <row r="1" spans="1:8" ht="16">
      <c r="A1" t="s">
        <v>1289</v>
      </c>
      <c r="B1" s="1" t="s">
        <v>15</v>
      </c>
      <c r="C1" s="1" t="s">
        <v>54</v>
      </c>
      <c r="D1" t="s">
        <v>76</v>
      </c>
      <c r="E1" t="s">
        <v>29</v>
      </c>
      <c r="F1" t="s">
        <v>88</v>
      </c>
      <c r="G1" t="s">
        <v>2634</v>
      </c>
      <c r="H1" t="s">
        <v>761</v>
      </c>
    </row>
    <row r="2" spans="1:8" ht="16">
      <c r="A2" s="8">
        <v>1</v>
      </c>
      <c r="B2" s="1" t="s">
        <v>54</v>
      </c>
      <c r="C2">
        <f>IF($B2=C$1,1,0)</f>
        <v>1</v>
      </c>
      <c r="D2">
        <f>IF($B2=D$1,1,0)</f>
        <v>0</v>
      </c>
      <c r="E2">
        <f>IF($B2=E$1,1,0)</f>
        <v>0</v>
      </c>
      <c r="F2">
        <f>IF($B2=F$1,1,0)</f>
        <v>0</v>
      </c>
      <c r="G2">
        <f>IF($B2=G$1,1,0)</f>
        <v>0</v>
      </c>
      <c r="H2">
        <f>IF(SUM(C2:G2)&lt;1,1,0)</f>
        <v>0</v>
      </c>
    </row>
    <row r="3" spans="1:8" ht="16">
      <c r="A3" s="8">
        <v>2</v>
      </c>
      <c r="B3" s="1" t="s">
        <v>54</v>
      </c>
      <c r="C3">
        <f t="shared" ref="C3:F66" si="0">IF($B3=C$1,1,0)</f>
        <v>1</v>
      </c>
      <c r="D3">
        <f t="shared" si="0"/>
        <v>0</v>
      </c>
      <c r="E3">
        <f t="shared" si="0"/>
        <v>0</v>
      </c>
      <c r="F3">
        <f t="shared" si="0"/>
        <v>0</v>
      </c>
      <c r="G3">
        <f t="shared" ref="G3:G66" si="1">IF($B3=G$1,1,0)</f>
        <v>0</v>
      </c>
      <c r="H3">
        <f t="shared" ref="H3:H66" si="2">IF(SUM(C3:G3)&lt;1,1,0)</f>
        <v>0</v>
      </c>
    </row>
    <row r="4" spans="1:8" ht="16">
      <c r="A4" s="8">
        <v>3</v>
      </c>
      <c r="B4" s="1" t="s">
        <v>63</v>
      </c>
      <c r="C4">
        <f t="shared" si="0"/>
        <v>0</v>
      </c>
      <c r="D4">
        <f t="shared" si="0"/>
        <v>0</v>
      </c>
      <c r="E4">
        <f t="shared" si="0"/>
        <v>0</v>
      </c>
      <c r="F4">
        <f t="shared" si="0"/>
        <v>0</v>
      </c>
      <c r="G4">
        <f t="shared" si="1"/>
        <v>0</v>
      </c>
      <c r="H4">
        <f t="shared" si="2"/>
        <v>1</v>
      </c>
    </row>
    <row r="5" spans="1:8" ht="16">
      <c r="A5" s="8">
        <v>4</v>
      </c>
      <c r="B5" s="1" t="s">
        <v>29</v>
      </c>
      <c r="C5">
        <f t="shared" si="0"/>
        <v>0</v>
      </c>
      <c r="D5">
        <f t="shared" si="0"/>
        <v>0</v>
      </c>
      <c r="E5">
        <f t="shared" si="0"/>
        <v>1</v>
      </c>
      <c r="F5">
        <f t="shared" si="0"/>
        <v>0</v>
      </c>
      <c r="G5">
        <f t="shared" si="1"/>
        <v>0</v>
      </c>
      <c r="H5">
        <f t="shared" si="2"/>
        <v>0</v>
      </c>
    </row>
    <row r="6" spans="1:8" ht="16">
      <c r="A6" s="8">
        <v>5</v>
      </c>
      <c r="B6" s="1" t="s">
        <v>54</v>
      </c>
      <c r="C6">
        <f t="shared" si="0"/>
        <v>1</v>
      </c>
      <c r="D6">
        <f t="shared" si="0"/>
        <v>0</v>
      </c>
      <c r="E6">
        <f t="shared" si="0"/>
        <v>0</v>
      </c>
      <c r="F6">
        <f t="shared" si="0"/>
        <v>0</v>
      </c>
      <c r="G6">
        <f t="shared" si="1"/>
        <v>0</v>
      </c>
      <c r="H6">
        <f t="shared" si="2"/>
        <v>0</v>
      </c>
    </row>
    <row r="7" spans="1:8" ht="16">
      <c r="A7" s="8">
        <v>6</v>
      </c>
      <c r="B7" s="1" t="s">
        <v>54</v>
      </c>
      <c r="C7">
        <f t="shared" si="0"/>
        <v>1</v>
      </c>
      <c r="D7">
        <f t="shared" si="0"/>
        <v>0</v>
      </c>
      <c r="E7">
        <f t="shared" si="0"/>
        <v>0</v>
      </c>
      <c r="F7">
        <f t="shared" si="0"/>
        <v>0</v>
      </c>
      <c r="G7">
        <f t="shared" si="1"/>
        <v>0</v>
      </c>
      <c r="H7">
        <f t="shared" si="2"/>
        <v>0</v>
      </c>
    </row>
    <row r="8" spans="1:8" ht="16">
      <c r="A8" s="8">
        <v>7</v>
      </c>
      <c r="B8" s="1" t="s">
        <v>29</v>
      </c>
      <c r="C8">
        <f t="shared" si="0"/>
        <v>0</v>
      </c>
      <c r="D8">
        <f t="shared" si="0"/>
        <v>0</v>
      </c>
      <c r="E8">
        <f t="shared" si="0"/>
        <v>1</v>
      </c>
      <c r="F8">
        <f t="shared" si="0"/>
        <v>0</v>
      </c>
      <c r="G8">
        <f t="shared" si="1"/>
        <v>0</v>
      </c>
      <c r="H8">
        <f t="shared" si="2"/>
        <v>0</v>
      </c>
    </row>
    <row r="9" spans="1:8" ht="16">
      <c r="A9" s="8">
        <v>8</v>
      </c>
      <c r="B9" s="1" t="s">
        <v>76</v>
      </c>
      <c r="C9">
        <f t="shared" si="0"/>
        <v>0</v>
      </c>
      <c r="D9">
        <f t="shared" si="0"/>
        <v>1</v>
      </c>
      <c r="E9">
        <f t="shared" si="0"/>
        <v>0</v>
      </c>
      <c r="F9">
        <f t="shared" si="0"/>
        <v>0</v>
      </c>
      <c r="G9">
        <f t="shared" si="1"/>
        <v>0</v>
      </c>
      <c r="H9">
        <f t="shared" si="2"/>
        <v>0</v>
      </c>
    </row>
    <row r="10" spans="1:8" ht="16">
      <c r="A10" s="8">
        <v>9</v>
      </c>
      <c r="B10" s="1" t="s">
        <v>54</v>
      </c>
      <c r="C10">
        <f t="shared" si="0"/>
        <v>1</v>
      </c>
      <c r="D10">
        <f t="shared" si="0"/>
        <v>0</v>
      </c>
      <c r="E10">
        <f t="shared" si="0"/>
        <v>0</v>
      </c>
      <c r="F10">
        <f t="shared" si="0"/>
        <v>0</v>
      </c>
      <c r="G10">
        <f t="shared" si="1"/>
        <v>0</v>
      </c>
      <c r="H10">
        <f t="shared" si="2"/>
        <v>0</v>
      </c>
    </row>
    <row r="11" spans="1:8" ht="16">
      <c r="A11" s="8">
        <v>10</v>
      </c>
      <c r="B11" s="1" t="s">
        <v>54</v>
      </c>
      <c r="C11">
        <f t="shared" si="0"/>
        <v>1</v>
      </c>
      <c r="D11">
        <f t="shared" si="0"/>
        <v>0</v>
      </c>
      <c r="E11">
        <f t="shared" si="0"/>
        <v>0</v>
      </c>
      <c r="F11">
        <f t="shared" si="0"/>
        <v>0</v>
      </c>
      <c r="G11">
        <f t="shared" si="1"/>
        <v>0</v>
      </c>
      <c r="H11">
        <f t="shared" si="2"/>
        <v>0</v>
      </c>
    </row>
    <row r="12" spans="1:8" ht="16">
      <c r="A12" s="8">
        <v>11</v>
      </c>
      <c r="B12" s="1" t="s">
        <v>76</v>
      </c>
      <c r="C12">
        <f t="shared" si="0"/>
        <v>0</v>
      </c>
      <c r="D12">
        <f t="shared" si="0"/>
        <v>1</v>
      </c>
      <c r="E12">
        <f t="shared" si="0"/>
        <v>0</v>
      </c>
      <c r="F12">
        <f t="shared" si="0"/>
        <v>0</v>
      </c>
      <c r="G12">
        <f t="shared" si="1"/>
        <v>0</v>
      </c>
      <c r="H12">
        <f t="shared" si="2"/>
        <v>0</v>
      </c>
    </row>
    <row r="13" spans="1:8" ht="16">
      <c r="A13" s="8">
        <v>12</v>
      </c>
      <c r="B13" s="1" t="s">
        <v>76</v>
      </c>
      <c r="C13">
        <f t="shared" si="0"/>
        <v>0</v>
      </c>
      <c r="D13">
        <f t="shared" si="0"/>
        <v>1</v>
      </c>
      <c r="E13">
        <f t="shared" si="0"/>
        <v>0</v>
      </c>
      <c r="F13">
        <f t="shared" si="0"/>
        <v>0</v>
      </c>
      <c r="G13">
        <f t="shared" si="1"/>
        <v>0</v>
      </c>
      <c r="H13">
        <f t="shared" si="2"/>
        <v>0</v>
      </c>
    </row>
    <row r="14" spans="1:8" ht="16">
      <c r="A14" s="8">
        <v>13</v>
      </c>
      <c r="B14" s="1" t="s">
        <v>54</v>
      </c>
      <c r="C14">
        <f t="shared" si="0"/>
        <v>1</v>
      </c>
      <c r="D14">
        <f t="shared" si="0"/>
        <v>0</v>
      </c>
      <c r="E14">
        <f t="shared" si="0"/>
        <v>0</v>
      </c>
      <c r="F14">
        <f t="shared" si="0"/>
        <v>0</v>
      </c>
      <c r="G14">
        <f t="shared" si="1"/>
        <v>0</v>
      </c>
      <c r="H14">
        <f t="shared" si="2"/>
        <v>0</v>
      </c>
    </row>
    <row r="15" spans="1:8" ht="16">
      <c r="A15" s="8">
        <v>14</v>
      </c>
      <c r="B15" s="1" t="s">
        <v>54</v>
      </c>
      <c r="C15">
        <f t="shared" si="0"/>
        <v>1</v>
      </c>
      <c r="D15">
        <f t="shared" si="0"/>
        <v>0</v>
      </c>
      <c r="E15">
        <f t="shared" si="0"/>
        <v>0</v>
      </c>
      <c r="F15">
        <f t="shared" si="0"/>
        <v>0</v>
      </c>
      <c r="G15">
        <f t="shared" si="1"/>
        <v>0</v>
      </c>
      <c r="H15">
        <f t="shared" si="2"/>
        <v>0</v>
      </c>
    </row>
    <row r="16" spans="1:8" ht="16">
      <c r="A16" s="8">
        <v>15</v>
      </c>
      <c r="B16" s="1" t="s">
        <v>54</v>
      </c>
      <c r="C16">
        <f t="shared" si="0"/>
        <v>1</v>
      </c>
      <c r="D16">
        <f t="shared" si="0"/>
        <v>0</v>
      </c>
      <c r="E16">
        <f t="shared" si="0"/>
        <v>0</v>
      </c>
      <c r="F16">
        <f t="shared" si="0"/>
        <v>0</v>
      </c>
      <c r="G16">
        <f t="shared" si="1"/>
        <v>0</v>
      </c>
      <c r="H16">
        <f t="shared" si="2"/>
        <v>0</v>
      </c>
    </row>
    <row r="17" spans="1:8" ht="16">
      <c r="A17" s="8">
        <v>16</v>
      </c>
      <c r="B17" s="1" t="s">
        <v>76</v>
      </c>
      <c r="C17">
        <f t="shared" si="0"/>
        <v>0</v>
      </c>
      <c r="D17">
        <f t="shared" si="0"/>
        <v>1</v>
      </c>
      <c r="E17">
        <f t="shared" si="0"/>
        <v>0</v>
      </c>
      <c r="F17">
        <f t="shared" si="0"/>
        <v>0</v>
      </c>
      <c r="G17">
        <f t="shared" si="1"/>
        <v>0</v>
      </c>
      <c r="H17">
        <f t="shared" si="2"/>
        <v>0</v>
      </c>
    </row>
    <row r="18" spans="1:8" ht="16">
      <c r="A18" s="8">
        <v>17</v>
      </c>
      <c r="B18" s="1" t="s">
        <v>54</v>
      </c>
      <c r="C18">
        <f t="shared" si="0"/>
        <v>1</v>
      </c>
      <c r="D18">
        <f t="shared" si="0"/>
        <v>0</v>
      </c>
      <c r="E18">
        <f t="shared" si="0"/>
        <v>0</v>
      </c>
      <c r="F18">
        <f t="shared" si="0"/>
        <v>0</v>
      </c>
      <c r="G18">
        <f t="shared" si="1"/>
        <v>0</v>
      </c>
      <c r="H18">
        <f t="shared" si="2"/>
        <v>0</v>
      </c>
    </row>
    <row r="19" spans="1:8" ht="16">
      <c r="A19" s="8">
        <v>18</v>
      </c>
      <c r="B19" s="1" t="s">
        <v>54</v>
      </c>
      <c r="C19">
        <f t="shared" si="0"/>
        <v>1</v>
      </c>
      <c r="D19">
        <f t="shared" si="0"/>
        <v>0</v>
      </c>
      <c r="E19">
        <f t="shared" si="0"/>
        <v>0</v>
      </c>
      <c r="F19">
        <f t="shared" si="0"/>
        <v>0</v>
      </c>
      <c r="G19">
        <f t="shared" si="1"/>
        <v>0</v>
      </c>
      <c r="H19">
        <f t="shared" si="2"/>
        <v>0</v>
      </c>
    </row>
    <row r="20" spans="1:8" ht="16">
      <c r="A20" s="8">
        <v>19</v>
      </c>
      <c r="B20" s="1" t="s">
        <v>29</v>
      </c>
      <c r="C20">
        <f t="shared" si="0"/>
        <v>0</v>
      </c>
      <c r="D20">
        <f t="shared" si="0"/>
        <v>0</v>
      </c>
      <c r="E20">
        <f t="shared" si="0"/>
        <v>1</v>
      </c>
      <c r="F20">
        <f t="shared" si="0"/>
        <v>0</v>
      </c>
      <c r="G20">
        <f t="shared" si="1"/>
        <v>0</v>
      </c>
      <c r="H20">
        <f t="shared" si="2"/>
        <v>0</v>
      </c>
    </row>
    <row r="21" spans="1:8" ht="16">
      <c r="A21" s="8">
        <v>20</v>
      </c>
      <c r="B21" s="1" t="s">
        <v>29</v>
      </c>
      <c r="C21">
        <f t="shared" si="0"/>
        <v>0</v>
      </c>
      <c r="D21">
        <f t="shared" si="0"/>
        <v>0</v>
      </c>
      <c r="E21">
        <f t="shared" si="0"/>
        <v>1</v>
      </c>
      <c r="F21">
        <f t="shared" si="0"/>
        <v>0</v>
      </c>
      <c r="G21">
        <f t="shared" si="1"/>
        <v>0</v>
      </c>
      <c r="H21">
        <f t="shared" si="2"/>
        <v>0</v>
      </c>
    </row>
    <row r="22" spans="1:8" ht="16">
      <c r="A22" s="8">
        <v>21</v>
      </c>
      <c r="B22" s="1" t="s">
        <v>54</v>
      </c>
      <c r="C22">
        <f t="shared" si="0"/>
        <v>1</v>
      </c>
      <c r="D22">
        <f t="shared" si="0"/>
        <v>0</v>
      </c>
      <c r="E22">
        <f t="shared" si="0"/>
        <v>0</v>
      </c>
      <c r="F22">
        <f t="shared" si="0"/>
        <v>0</v>
      </c>
      <c r="G22">
        <f t="shared" si="1"/>
        <v>0</v>
      </c>
      <c r="H22">
        <f t="shared" si="2"/>
        <v>0</v>
      </c>
    </row>
    <row r="23" spans="1:8" ht="16">
      <c r="A23" s="8">
        <v>22</v>
      </c>
      <c r="B23" s="1" t="s">
        <v>54</v>
      </c>
      <c r="C23">
        <f t="shared" si="0"/>
        <v>1</v>
      </c>
      <c r="D23">
        <f t="shared" si="0"/>
        <v>0</v>
      </c>
      <c r="E23">
        <f t="shared" si="0"/>
        <v>0</v>
      </c>
      <c r="F23">
        <f t="shared" si="0"/>
        <v>0</v>
      </c>
      <c r="G23">
        <f t="shared" si="1"/>
        <v>0</v>
      </c>
      <c r="H23">
        <f t="shared" si="2"/>
        <v>0</v>
      </c>
    </row>
    <row r="24" spans="1:8" ht="16">
      <c r="A24" s="8">
        <v>23</v>
      </c>
      <c r="B24" s="1" t="s">
        <v>29</v>
      </c>
      <c r="C24">
        <f t="shared" si="0"/>
        <v>0</v>
      </c>
      <c r="D24">
        <f t="shared" si="0"/>
        <v>0</v>
      </c>
      <c r="E24">
        <f t="shared" si="0"/>
        <v>1</v>
      </c>
      <c r="F24">
        <f t="shared" si="0"/>
        <v>0</v>
      </c>
      <c r="G24">
        <f t="shared" si="1"/>
        <v>0</v>
      </c>
      <c r="H24">
        <f t="shared" si="2"/>
        <v>0</v>
      </c>
    </row>
    <row r="25" spans="1:8" ht="16">
      <c r="A25" s="8">
        <v>24</v>
      </c>
      <c r="B25" s="1" t="s">
        <v>29</v>
      </c>
      <c r="C25">
        <f t="shared" si="0"/>
        <v>0</v>
      </c>
      <c r="D25">
        <f t="shared" si="0"/>
        <v>0</v>
      </c>
      <c r="E25">
        <f t="shared" si="0"/>
        <v>1</v>
      </c>
      <c r="F25">
        <f t="shared" si="0"/>
        <v>0</v>
      </c>
      <c r="G25">
        <f t="shared" si="1"/>
        <v>0</v>
      </c>
      <c r="H25">
        <f t="shared" si="2"/>
        <v>0</v>
      </c>
    </row>
    <row r="26" spans="1:8" ht="16">
      <c r="A26" s="8">
        <v>25</v>
      </c>
      <c r="B26" s="1" t="s">
        <v>88</v>
      </c>
      <c r="C26">
        <f t="shared" si="0"/>
        <v>0</v>
      </c>
      <c r="D26">
        <f t="shared" si="0"/>
        <v>0</v>
      </c>
      <c r="E26">
        <f t="shared" si="0"/>
        <v>0</v>
      </c>
      <c r="F26">
        <f t="shared" si="0"/>
        <v>1</v>
      </c>
      <c r="G26">
        <f t="shared" si="1"/>
        <v>0</v>
      </c>
      <c r="H26">
        <f t="shared" si="2"/>
        <v>0</v>
      </c>
    </row>
    <row r="27" spans="1:8" ht="16">
      <c r="A27" s="8">
        <v>26</v>
      </c>
      <c r="B27" s="1" t="s">
        <v>54</v>
      </c>
      <c r="C27">
        <f t="shared" si="0"/>
        <v>1</v>
      </c>
      <c r="D27">
        <f t="shared" si="0"/>
        <v>0</v>
      </c>
      <c r="E27">
        <f t="shared" si="0"/>
        <v>0</v>
      </c>
      <c r="F27">
        <f t="shared" si="0"/>
        <v>0</v>
      </c>
      <c r="G27">
        <f t="shared" si="1"/>
        <v>0</v>
      </c>
      <c r="H27">
        <f t="shared" si="2"/>
        <v>0</v>
      </c>
    </row>
    <row r="28" spans="1:8" ht="16">
      <c r="A28" s="8">
        <v>27</v>
      </c>
      <c r="B28" s="1" t="s">
        <v>54</v>
      </c>
      <c r="C28">
        <f t="shared" si="0"/>
        <v>1</v>
      </c>
      <c r="D28">
        <f t="shared" si="0"/>
        <v>0</v>
      </c>
      <c r="E28">
        <f t="shared" si="0"/>
        <v>0</v>
      </c>
      <c r="F28">
        <f t="shared" si="0"/>
        <v>0</v>
      </c>
      <c r="G28">
        <f t="shared" si="1"/>
        <v>0</v>
      </c>
      <c r="H28">
        <f t="shared" si="2"/>
        <v>0</v>
      </c>
    </row>
    <row r="29" spans="1:8" ht="16">
      <c r="A29" s="8">
        <v>28</v>
      </c>
      <c r="B29" s="1" t="s">
        <v>54</v>
      </c>
      <c r="C29">
        <f t="shared" si="0"/>
        <v>1</v>
      </c>
      <c r="D29">
        <f t="shared" si="0"/>
        <v>0</v>
      </c>
      <c r="E29">
        <f t="shared" si="0"/>
        <v>0</v>
      </c>
      <c r="F29">
        <f t="shared" si="0"/>
        <v>0</v>
      </c>
      <c r="G29">
        <f t="shared" si="1"/>
        <v>0</v>
      </c>
      <c r="H29">
        <f t="shared" si="2"/>
        <v>0</v>
      </c>
    </row>
    <row r="30" spans="1:8" ht="16">
      <c r="A30" s="8">
        <v>29</v>
      </c>
      <c r="B30" s="1" t="s">
        <v>76</v>
      </c>
      <c r="C30">
        <f t="shared" si="0"/>
        <v>0</v>
      </c>
      <c r="D30">
        <f t="shared" si="0"/>
        <v>1</v>
      </c>
      <c r="E30">
        <f t="shared" si="0"/>
        <v>0</v>
      </c>
      <c r="F30">
        <f t="shared" si="0"/>
        <v>0</v>
      </c>
      <c r="G30">
        <f t="shared" si="1"/>
        <v>0</v>
      </c>
      <c r="H30">
        <f t="shared" si="2"/>
        <v>0</v>
      </c>
    </row>
    <row r="31" spans="1:8" ht="16">
      <c r="A31" s="8">
        <v>30</v>
      </c>
      <c r="B31" s="1" t="s">
        <v>54</v>
      </c>
      <c r="C31">
        <f t="shared" si="0"/>
        <v>1</v>
      </c>
      <c r="D31">
        <f t="shared" si="0"/>
        <v>0</v>
      </c>
      <c r="E31">
        <f t="shared" si="0"/>
        <v>0</v>
      </c>
      <c r="F31">
        <f t="shared" si="0"/>
        <v>0</v>
      </c>
      <c r="G31">
        <f t="shared" si="1"/>
        <v>0</v>
      </c>
      <c r="H31">
        <f t="shared" si="2"/>
        <v>0</v>
      </c>
    </row>
    <row r="32" spans="1:8" ht="16">
      <c r="A32" s="8">
        <v>31</v>
      </c>
      <c r="B32" s="1" t="s">
        <v>29</v>
      </c>
      <c r="C32">
        <f t="shared" si="0"/>
        <v>0</v>
      </c>
      <c r="D32">
        <f t="shared" si="0"/>
        <v>0</v>
      </c>
      <c r="E32">
        <f t="shared" si="0"/>
        <v>1</v>
      </c>
      <c r="F32">
        <f t="shared" si="0"/>
        <v>0</v>
      </c>
      <c r="G32">
        <f t="shared" si="1"/>
        <v>0</v>
      </c>
      <c r="H32">
        <f t="shared" si="2"/>
        <v>0</v>
      </c>
    </row>
    <row r="33" spans="1:8" ht="16">
      <c r="A33" s="8">
        <v>32</v>
      </c>
      <c r="B33" s="1" t="s">
        <v>88</v>
      </c>
      <c r="C33">
        <f t="shared" si="0"/>
        <v>0</v>
      </c>
      <c r="D33">
        <f t="shared" si="0"/>
        <v>0</v>
      </c>
      <c r="E33">
        <f t="shared" si="0"/>
        <v>0</v>
      </c>
      <c r="F33">
        <f t="shared" si="0"/>
        <v>1</v>
      </c>
      <c r="G33">
        <f t="shared" si="1"/>
        <v>0</v>
      </c>
      <c r="H33">
        <f t="shared" si="2"/>
        <v>0</v>
      </c>
    </row>
    <row r="34" spans="1:8" ht="16">
      <c r="A34" s="8">
        <v>33</v>
      </c>
      <c r="B34" s="1" t="s">
        <v>76</v>
      </c>
      <c r="C34">
        <f t="shared" si="0"/>
        <v>0</v>
      </c>
      <c r="D34">
        <f t="shared" si="0"/>
        <v>1</v>
      </c>
      <c r="E34">
        <f t="shared" si="0"/>
        <v>0</v>
      </c>
      <c r="F34">
        <f t="shared" si="0"/>
        <v>0</v>
      </c>
      <c r="G34">
        <f t="shared" si="1"/>
        <v>0</v>
      </c>
      <c r="H34">
        <f t="shared" si="2"/>
        <v>0</v>
      </c>
    </row>
    <row r="35" spans="1:8" ht="16">
      <c r="A35" s="8">
        <v>34</v>
      </c>
      <c r="B35" s="1" t="s">
        <v>54</v>
      </c>
      <c r="C35">
        <f t="shared" si="0"/>
        <v>1</v>
      </c>
      <c r="D35">
        <f t="shared" si="0"/>
        <v>0</v>
      </c>
      <c r="E35">
        <f t="shared" si="0"/>
        <v>0</v>
      </c>
      <c r="F35">
        <f t="shared" si="0"/>
        <v>0</v>
      </c>
      <c r="G35">
        <f t="shared" si="1"/>
        <v>0</v>
      </c>
      <c r="H35">
        <f t="shared" si="2"/>
        <v>0</v>
      </c>
    </row>
    <row r="36" spans="1:8" ht="16">
      <c r="A36" s="8">
        <v>35</v>
      </c>
      <c r="B36" s="1" t="s">
        <v>76</v>
      </c>
      <c r="C36">
        <f t="shared" si="0"/>
        <v>0</v>
      </c>
      <c r="D36">
        <f t="shared" si="0"/>
        <v>1</v>
      </c>
      <c r="E36">
        <f t="shared" si="0"/>
        <v>0</v>
      </c>
      <c r="F36">
        <f t="shared" si="0"/>
        <v>0</v>
      </c>
      <c r="G36">
        <f t="shared" si="1"/>
        <v>0</v>
      </c>
      <c r="H36">
        <f t="shared" si="2"/>
        <v>0</v>
      </c>
    </row>
    <row r="37" spans="1:8" ht="16">
      <c r="A37" s="8">
        <v>36</v>
      </c>
      <c r="B37" s="1" t="s">
        <v>54</v>
      </c>
      <c r="C37">
        <f t="shared" si="0"/>
        <v>1</v>
      </c>
      <c r="D37">
        <f t="shared" si="0"/>
        <v>0</v>
      </c>
      <c r="E37">
        <f t="shared" si="0"/>
        <v>0</v>
      </c>
      <c r="F37">
        <f t="shared" si="0"/>
        <v>0</v>
      </c>
      <c r="G37">
        <f t="shared" si="1"/>
        <v>0</v>
      </c>
      <c r="H37">
        <f t="shared" si="2"/>
        <v>0</v>
      </c>
    </row>
    <row r="38" spans="1:8" ht="16">
      <c r="A38" s="8">
        <v>37</v>
      </c>
      <c r="B38" s="1" t="s">
        <v>29</v>
      </c>
      <c r="C38">
        <f t="shared" si="0"/>
        <v>0</v>
      </c>
      <c r="D38">
        <f t="shared" si="0"/>
        <v>0</v>
      </c>
      <c r="E38">
        <f t="shared" si="0"/>
        <v>1</v>
      </c>
      <c r="F38">
        <f t="shared" si="0"/>
        <v>0</v>
      </c>
      <c r="G38">
        <f t="shared" si="1"/>
        <v>0</v>
      </c>
      <c r="H38">
        <f t="shared" si="2"/>
        <v>0</v>
      </c>
    </row>
    <row r="39" spans="1:8" ht="16">
      <c r="A39" s="8">
        <v>38</v>
      </c>
      <c r="B39" s="1" t="s">
        <v>54</v>
      </c>
      <c r="C39">
        <f t="shared" si="0"/>
        <v>1</v>
      </c>
      <c r="D39">
        <f t="shared" si="0"/>
        <v>0</v>
      </c>
      <c r="E39">
        <f t="shared" si="0"/>
        <v>0</v>
      </c>
      <c r="F39">
        <f t="shared" si="0"/>
        <v>0</v>
      </c>
      <c r="G39">
        <f t="shared" si="1"/>
        <v>0</v>
      </c>
      <c r="H39">
        <f t="shared" si="2"/>
        <v>0</v>
      </c>
    </row>
    <row r="40" spans="1:8" ht="16">
      <c r="A40" s="8">
        <v>39</v>
      </c>
      <c r="B40" s="1" t="s">
        <v>76</v>
      </c>
      <c r="C40">
        <f t="shared" si="0"/>
        <v>0</v>
      </c>
      <c r="D40">
        <f t="shared" si="0"/>
        <v>1</v>
      </c>
      <c r="E40">
        <f t="shared" si="0"/>
        <v>0</v>
      </c>
      <c r="F40">
        <f t="shared" si="0"/>
        <v>0</v>
      </c>
      <c r="G40">
        <f t="shared" si="1"/>
        <v>0</v>
      </c>
      <c r="H40">
        <f t="shared" si="2"/>
        <v>0</v>
      </c>
    </row>
    <row r="41" spans="1:8" ht="16">
      <c r="A41" s="8">
        <v>40</v>
      </c>
      <c r="B41" s="1" t="s">
        <v>54</v>
      </c>
      <c r="C41">
        <f t="shared" si="0"/>
        <v>1</v>
      </c>
      <c r="D41">
        <f t="shared" si="0"/>
        <v>0</v>
      </c>
      <c r="E41">
        <f t="shared" si="0"/>
        <v>0</v>
      </c>
      <c r="F41">
        <f t="shared" si="0"/>
        <v>0</v>
      </c>
      <c r="G41">
        <f t="shared" si="1"/>
        <v>0</v>
      </c>
      <c r="H41">
        <f t="shared" si="2"/>
        <v>0</v>
      </c>
    </row>
    <row r="42" spans="1:8" ht="16">
      <c r="A42" s="8">
        <v>41</v>
      </c>
      <c r="B42" s="1" t="s">
        <v>54</v>
      </c>
      <c r="C42">
        <f t="shared" si="0"/>
        <v>1</v>
      </c>
      <c r="D42">
        <f t="shared" si="0"/>
        <v>0</v>
      </c>
      <c r="E42">
        <f t="shared" si="0"/>
        <v>0</v>
      </c>
      <c r="F42">
        <f t="shared" si="0"/>
        <v>0</v>
      </c>
      <c r="G42">
        <f t="shared" si="1"/>
        <v>0</v>
      </c>
      <c r="H42">
        <f t="shared" si="2"/>
        <v>0</v>
      </c>
    </row>
    <row r="43" spans="1:8" ht="16">
      <c r="A43" s="8">
        <v>42</v>
      </c>
      <c r="B43" s="1" t="s">
        <v>88</v>
      </c>
      <c r="C43">
        <f t="shared" si="0"/>
        <v>0</v>
      </c>
      <c r="D43">
        <f t="shared" si="0"/>
        <v>0</v>
      </c>
      <c r="E43">
        <f t="shared" si="0"/>
        <v>0</v>
      </c>
      <c r="F43">
        <f t="shared" si="0"/>
        <v>1</v>
      </c>
      <c r="G43">
        <f t="shared" si="1"/>
        <v>0</v>
      </c>
      <c r="H43">
        <f t="shared" si="2"/>
        <v>0</v>
      </c>
    </row>
    <row r="44" spans="1:8" ht="16">
      <c r="A44" s="8">
        <v>43</v>
      </c>
      <c r="B44" s="1" t="s">
        <v>29</v>
      </c>
      <c r="C44">
        <f t="shared" si="0"/>
        <v>0</v>
      </c>
      <c r="D44">
        <f t="shared" si="0"/>
        <v>0</v>
      </c>
      <c r="E44">
        <f t="shared" si="0"/>
        <v>1</v>
      </c>
      <c r="F44">
        <f t="shared" si="0"/>
        <v>0</v>
      </c>
      <c r="G44">
        <f t="shared" si="1"/>
        <v>0</v>
      </c>
      <c r="H44">
        <f t="shared" si="2"/>
        <v>0</v>
      </c>
    </row>
    <row r="45" spans="1:8" ht="16">
      <c r="A45" s="8">
        <v>44</v>
      </c>
      <c r="B45" s="1" t="s">
        <v>76</v>
      </c>
      <c r="C45">
        <f t="shared" si="0"/>
        <v>0</v>
      </c>
      <c r="D45">
        <f t="shared" si="0"/>
        <v>1</v>
      </c>
      <c r="E45">
        <f t="shared" si="0"/>
        <v>0</v>
      </c>
      <c r="F45">
        <f t="shared" si="0"/>
        <v>0</v>
      </c>
      <c r="G45">
        <f t="shared" si="1"/>
        <v>0</v>
      </c>
      <c r="H45">
        <f t="shared" si="2"/>
        <v>0</v>
      </c>
    </row>
    <row r="46" spans="1:8" ht="16">
      <c r="A46" s="8">
        <v>45</v>
      </c>
      <c r="B46" s="1" t="s">
        <v>54</v>
      </c>
      <c r="C46">
        <f t="shared" si="0"/>
        <v>1</v>
      </c>
      <c r="D46">
        <f t="shared" si="0"/>
        <v>0</v>
      </c>
      <c r="E46">
        <f t="shared" si="0"/>
        <v>0</v>
      </c>
      <c r="F46">
        <f t="shared" si="0"/>
        <v>0</v>
      </c>
      <c r="G46">
        <f t="shared" si="1"/>
        <v>0</v>
      </c>
      <c r="H46">
        <f t="shared" si="2"/>
        <v>0</v>
      </c>
    </row>
    <row r="47" spans="1:8" ht="16">
      <c r="A47" s="8">
        <v>46</v>
      </c>
      <c r="B47" s="1" t="s">
        <v>54</v>
      </c>
      <c r="C47">
        <f t="shared" si="0"/>
        <v>1</v>
      </c>
      <c r="D47">
        <f t="shared" si="0"/>
        <v>0</v>
      </c>
      <c r="E47">
        <f t="shared" si="0"/>
        <v>0</v>
      </c>
      <c r="F47">
        <f t="shared" si="0"/>
        <v>0</v>
      </c>
      <c r="G47">
        <f t="shared" si="1"/>
        <v>0</v>
      </c>
      <c r="H47">
        <f t="shared" si="2"/>
        <v>0</v>
      </c>
    </row>
    <row r="48" spans="1:8" ht="16">
      <c r="A48" s="8">
        <v>47</v>
      </c>
      <c r="B48" s="1" t="s">
        <v>76</v>
      </c>
      <c r="C48">
        <f t="shared" si="0"/>
        <v>0</v>
      </c>
      <c r="D48">
        <f t="shared" si="0"/>
        <v>1</v>
      </c>
      <c r="E48">
        <f t="shared" si="0"/>
        <v>0</v>
      </c>
      <c r="F48">
        <f t="shared" si="0"/>
        <v>0</v>
      </c>
      <c r="G48">
        <f t="shared" si="1"/>
        <v>0</v>
      </c>
      <c r="H48">
        <f t="shared" si="2"/>
        <v>0</v>
      </c>
    </row>
    <row r="49" spans="1:8" ht="16">
      <c r="A49" s="8">
        <v>48</v>
      </c>
      <c r="B49" s="1" t="s">
        <v>54</v>
      </c>
      <c r="C49">
        <f t="shared" si="0"/>
        <v>1</v>
      </c>
      <c r="D49">
        <f t="shared" si="0"/>
        <v>0</v>
      </c>
      <c r="E49">
        <f t="shared" si="0"/>
        <v>0</v>
      </c>
      <c r="F49">
        <f t="shared" si="0"/>
        <v>0</v>
      </c>
      <c r="G49">
        <f t="shared" si="1"/>
        <v>0</v>
      </c>
      <c r="H49">
        <f t="shared" si="2"/>
        <v>0</v>
      </c>
    </row>
    <row r="50" spans="1:8" ht="16">
      <c r="A50" s="8">
        <v>49</v>
      </c>
      <c r="B50" s="1" t="s">
        <v>76</v>
      </c>
      <c r="C50">
        <f t="shared" si="0"/>
        <v>0</v>
      </c>
      <c r="D50">
        <f t="shared" si="0"/>
        <v>1</v>
      </c>
      <c r="E50">
        <f t="shared" si="0"/>
        <v>0</v>
      </c>
      <c r="F50">
        <f t="shared" si="0"/>
        <v>0</v>
      </c>
      <c r="G50">
        <f t="shared" si="1"/>
        <v>0</v>
      </c>
      <c r="H50">
        <f t="shared" si="2"/>
        <v>0</v>
      </c>
    </row>
    <row r="51" spans="1:8" ht="16">
      <c r="A51" s="8">
        <v>50</v>
      </c>
      <c r="B51" s="1" t="s">
        <v>54</v>
      </c>
      <c r="C51">
        <f t="shared" si="0"/>
        <v>1</v>
      </c>
      <c r="D51">
        <f t="shared" si="0"/>
        <v>0</v>
      </c>
      <c r="E51">
        <f t="shared" si="0"/>
        <v>0</v>
      </c>
      <c r="F51">
        <f t="shared" si="0"/>
        <v>0</v>
      </c>
      <c r="G51">
        <f t="shared" si="1"/>
        <v>0</v>
      </c>
      <c r="H51">
        <f t="shared" si="2"/>
        <v>0</v>
      </c>
    </row>
    <row r="52" spans="1:8" ht="16">
      <c r="A52" s="8">
        <v>51</v>
      </c>
      <c r="B52" s="1" t="s">
        <v>76</v>
      </c>
      <c r="C52">
        <f t="shared" si="0"/>
        <v>0</v>
      </c>
      <c r="D52">
        <f t="shared" si="0"/>
        <v>1</v>
      </c>
      <c r="E52">
        <f t="shared" si="0"/>
        <v>0</v>
      </c>
      <c r="F52">
        <f t="shared" si="0"/>
        <v>0</v>
      </c>
      <c r="G52">
        <f t="shared" si="1"/>
        <v>0</v>
      </c>
      <c r="H52">
        <f t="shared" si="2"/>
        <v>0</v>
      </c>
    </row>
    <row r="53" spans="1:8" ht="16">
      <c r="A53" s="8">
        <v>52</v>
      </c>
      <c r="B53" s="1" t="s">
        <v>54</v>
      </c>
      <c r="C53">
        <f t="shared" si="0"/>
        <v>1</v>
      </c>
      <c r="D53">
        <f t="shared" si="0"/>
        <v>0</v>
      </c>
      <c r="E53">
        <f t="shared" si="0"/>
        <v>0</v>
      </c>
      <c r="F53">
        <f t="shared" si="0"/>
        <v>0</v>
      </c>
      <c r="G53">
        <f t="shared" si="1"/>
        <v>0</v>
      </c>
      <c r="H53">
        <f t="shared" si="2"/>
        <v>0</v>
      </c>
    </row>
    <row r="54" spans="1:8" ht="16">
      <c r="A54" s="8">
        <v>53</v>
      </c>
      <c r="B54" s="1" t="s">
        <v>54</v>
      </c>
      <c r="C54">
        <f t="shared" si="0"/>
        <v>1</v>
      </c>
      <c r="D54">
        <f t="shared" si="0"/>
        <v>0</v>
      </c>
      <c r="E54">
        <f t="shared" si="0"/>
        <v>0</v>
      </c>
      <c r="F54">
        <f t="shared" si="0"/>
        <v>0</v>
      </c>
      <c r="G54">
        <f t="shared" si="1"/>
        <v>0</v>
      </c>
      <c r="H54">
        <f t="shared" si="2"/>
        <v>0</v>
      </c>
    </row>
    <row r="55" spans="1:8" ht="16">
      <c r="A55" s="8">
        <v>54</v>
      </c>
      <c r="B55" s="1" t="s">
        <v>88</v>
      </c>
      <c r="C55">
        <f t="shared" si="0"/>
        <v>0</v>
      </c>
      <c r="D55">
        <f t="shared" si="0"/>
        <v>0</v>
      </c>
      <c r="E55">
        <f t="shared" si="0"/>
        <v>0</v>
      </c>
      <c r="F55">
        <f t="shared" si="0"/>
        <v>1</v>
      </c>
      <c r="G55">
        <f t="shared" si="1"/>
        <v>0</v>
      </c>
      <c r="H55">
        <f t="shared" si="2"/>
        <v>0</v>
      </c>
    </row>
    <row r="56" spans="1:8" ht="16">
      <c r="A56" s="8">
        <v>55</v>
      </c>
      <c r="B56" s="1" t="s">
        <v>88</v>
      </c>
      <c r="C56">
        <f t="shared" si="0"/>
        <v>0</v>
      </c>
      <c r="D56">
        <f t="shared" si="0"/>
        <v>0</v>
      </c>
      <c r="E56">
        <f t="shared" si="0"/>
        <v>0</v>
      </c>
      <c r="F56">
        <f t="shared" si="0"/>
        <v>1</v>
      </c>
      <c r="G56">
        <f t="shared" si="1"/>
        <v>0</v>
      </c>
      <c r="H56">
        <f t="shared" si="2"/>
        <v>0</v>
      </c>
    </row>
    <row r="57" spans="1:8" ht="16">
      <c r="A57" s="8">
        <v>56</v>
      </c>
      <c r="B57" s="1" t="s">
        <v>54</v>
      </c>
      <c r="C57">
        <f t="shared" si="0"/>
        <v>1</v>
      </c>
      <c r="D57">
        <f t="shared" si="0"/>
        <v>0</v>
      </c>
      <c r="E57">
        <f t="shared" si="0"/>
        <v>0</v>
      </c>
      <c r="F57">
        <f t="shared" si="0"/>
        <v>0</v>
      </c>
      <c r="G57">
        <f t="shared" si="1"/>
        <v>0</v>
      </c>
      <c r="H57">
        <f t="shared" si="2"/>
        <v>0</v>
      </c>
    </row>
    <row r="58" spans="1:8" ht="16">
      <c r="A58" s="8">
        <v>57</v>
      </c>
      <c r="B58" s="1" t="s">
        <v>76</v>
      </c>
      <c r="C58">
        <f t="shared" si="0"/>
        <v>0</v>
      </c>
      <c r="D58">
        <f t="shared" si="0"/>
        <v>1</v>
      </c>
      <c r="E58">
        <f t="shared" si="0"/>
        <v>0</v>
      </c>
      <c r="F58">
        <f t="shared" si="0"/>
        <v>0</v>
      </c>
      <c r="G58">
        <f t="shared" si="1"/>
        <v>0</v>
      </c>
      <c r="H58">
        <f t="shared" si="2"/>
        <v>0</v>
      </c>
    </row>
    <row r="59" spans="1:8" ht="16">
      <c r="A59" s="8">
        <v>58</v>
      </c>
      <c r="B59" s="1" t="s">
        <v>29</v>
      </c>
      <c r="C59">
        <f t="shared" si="0"/>
        <v>0</v>
      </c>
      <c r="D59">
        <f t="shared" si="0"/>
        <v>0</v>
      </c>
      <c r="E59">
        <f t="shared" si="0"/>
        <v>1</v>
      </c>
      <c r="F59">
        <f t="shared" si="0"/>
        <v>0</v>
      </c>
      <c r="G59">
        <f t="shared" si="1"/>
        <v>0</v>
      </c>
      <c r="H59">
        <f t="shared" si="2"/>
        <v>0</v>
      </c>
    </row>
    <row r="60" spans="1:8" ht="16">
      <c r="A60" s="8">
        <v>59</v>
      </c>
      <c r="B60" s="1" t="s">
        <v>54</v>
      </c>
      <c r="C60">
        <f t="shared" si="0"/>
        <v>1</v>
      </c>
      <c r="D60">
        <f t="shared" si="0"/>
        <v>0</v>
      </c>
      <c r="E60">
        <f t="shared" si="0"/>
        <v>0</v>
      </c>
      <c r="F60">
        <f t="shared" si="0"/>
        <v>0</v>
      </c>
      <c r="G60">
        <f t="shared" si="1"/>
        <v>0</v>
      </c>
      <c r="H60">
        <f t="shared" si="2"/>
        <v>0</v>
      </c>
    </row>
    <row r="61" spans="1:8" ht="16">
      <c r="A61" s="8">
        <v>60</v>
      </c>
      <c r="B61" s="1" t="s">
        <v>54</v>
      </c>
      <c r="C61">
        <f t="shared" si="0"/>
        <v>1</v>
      </c>
      <c r="D61">
        <f t="shared" si="0"/>
        <v>0</v>
      </c>
      <c r="E61">
        <f t="shared" si="0"/>
        <v>0</v>
      </c>
      <c r="F61">
        <f t="shared" si="0"/>
        <v>0</v>
      </c>
      <c r="G61">
        <f t="shared" si="1"/>
        <v>0</v>
      </c>
      <c r="H61">
        <f t="shared" si="2"/>
        <v>0</v>
      </c>
    </row>
    <row r="62" spans="1:8" ht="16">
      <c r="A62" s="8">
        <v>61</v>
      </c>
      <c r="B62" s="1" t="s">
        <v>54</v>
      </c>
      <c r="C62">
        <f t="shared" si="0"/>
        <v>1</v>
      </c>
      <c r="D62">
        <f t="shared" si="0"/>
        <v>0</v>
      </c>
      <c r="E62">
        <f t="shared" si="0"/>
        <v>0</v>
      </c>
      <c r="F62">
        <f t="shared" si="0"/>
        <v>0</v>
      </c>
      <c r="G62">
        <f t="shared" si="1"/>
        <v>0</v>
      </c>
      <c r="H62">
        <f t="shared" si="2"/>
        <v>0</v>
      </c>
    </row>
    <row r="63" spans="1:8" ht="16">
      <c r="A63" s="8">
        <v>62</v>
      </c>
      <c r="B63" s="1" t="s">
        <v>76</v>
      </c>
      <c r="C63">
        <f t="shared" si="0"/>
        <v>0</v>
      </c>
      <c r="D63">
        <f t="shared" si="0"/>
        <v>1</v>
      </c>
      <c r="E63">
        <f t="shared" si="0"/>
        <v>0</v>
      </c>
      <c r="F63">
        <f t="shared" si="0"/>
        <v>0</v>
      </c>
      <c r="G63">
        <f t="shared" si="1"/>
        <v>0</v>
      </c>
      <c r="H63">
        <f t="shared" si="2"/>
        <v>0</v>
      </c>
    </row>
    <row r="64" spans="1:8" ht="16">
      <c r="A64" s="8">
        <v>63</v>
      </c>
      <c r="B64" s="1" t="s">
        <v>29</v>
      </c>
      <c r="C64">
        <f t="shared" si="0"/>
        <v>0</v>
      </c>
      <c r="D64">
        <f t="shared" si="0"/>
        <v>0</v>
      </c>
      <c r="E64">
        <f t="shared" si="0"/>
        <v>1</v>
      </c>
      <c r="F64">
        <f t="shared" si="0"/>
        <v>0</v>
      </c>
      <c r="G64">
        <f t="shared" si="1"/>
        <v>0</v>
      </c>
      <c r="H64">
        <f t="shared" si="2"/>
        <v>0</v>
      </c>
    </row>
    <row r="65" spans="1:8" ht="16">
      <c r="A65" s="8">
        <v>64</v>
      </c>
      <c r="B65" s="1" t="s">
        <v>29</v>
      </c>
      <c r="C65">
        <f t="shared" si="0"/>
        <v>0</v>
      </c>
      <c r="D65">
        <f t="shared" si="0"/>
        <v>0</v>
      </c>
      <c r="E65">
        <f t="shared" si="0"/>
        <v>1</v>
      </c>
      <c r="F65">
        <f t="shared" si="0"/>
        <v>0</v>
      </c>
      <c r="G65">
        <f t="shared" si="1"/>
        <v>0</v>
      </c>
      <c r="H65">
        <f t="shared" si="2"/>
        <v>0</v>
      </c>
    </row>
    <row r="66" spans="1:8" ht="16">
      <c r="A66" s="8">
        <v>65</v>
      </c>
      <c r="B66" s="1" t="s">
        <v>76</v>
      </c>
      <c r="C66">
        <f t="shared" si="0"/>
        <v>0</v>
      </c>
      <c r="D66">
        <f t="shared" si="0"/>
        <v>1</v>
      </c>
      <c r="E66">
        <f t="shared" si="0"/>
        <v>0</v>
      </c>
      <c r="F66">
        <f t="shared" ref="F66:G129" si="3">IF($B66=F$1,1,0)</f>
        <v>0</v>
      </c>
      <c r="G66">
        <f t="shared" si="1"/>
        <v>0</v>
      </c>
      <c r="H66">
        <f t="shared" si="2"/>
        <v>0</v>
      </c>
    </row>
    <row r="67" spans="1:8" ht="16">
      <c r="A67" s="8">
        <v>66</v>
      </c>
      <c r="B67" s="1" t="s">
        <v>54</v>
      </c>
      <c r="C67">
        <f t="shared" ref="C67:E98" si="4">IF($B67=C$1,1,0)</f>
        <v>1</v>
      </c>
      <c r="D67">
        <f t="shared" si="4"/>
        <v>0</v>
      </c>
      <c r="E67">
        <f t="shared" si="4"/>
        <v>0</v>
      </c>
      <c r="F67">
        <f t="shared" si="3"/>
        <v>0</v>
      </c>
      <c r="G67">
        <f t="shared" si="3"/>
        <v>0</v>
      </c>
      <c r="H67">
        <f t="shared" ref="H67:H130" si="5">IF(SUM(C67:G67)&lt;1,1,0)</f>
        <v>0</v>
      </c>
    </row>
    <row r="68" spans="1:8" ht="16">
      <c r="A68" s="8">
        <v>67</v>
      </c>
      <c r="B68" s="1" t="s">
        <v>76</v>
      </c>
      <c r="C68">
        <f t="shared" si="4"/>
        <v>0</v>
      </c>
      <c r="D68">
        <f t="shared" si="4"/>
        <v>1</v>
      </c>
      <c r="E68">
        <f t="shared" si="4"/>
        <v>0</v>
      </c>
      <c r="F68">
        <f t="shared" si="3"/>
        <v>0</v>
      </c>
      <c r="G68">
        <f t="shared" si="3"/>
        <v>0</v>
      </c>
      <c r="H68">
        <f t="shared" si="5"/>
        <v>0</v>
      </c>
    </row>
    <row r="69" spans="1:8" ht="16">
      <c r="A69" s="8">
        <v>68</v>
      </c>
      <c r="B69" s="1" t="s">
        <v>88</v>
      </c>
      <c r="C69">
        <f t="shared" si="4"/>
        <v>0</v>
      </c>
      <c r="D69">
        <f t="shared" si="4"/>
        <v>0</v>
      </c>
      <c r="E69">
        <f t="shared" si="4"/>
        <v>0</v>
      </c>
      <c r="F69">
        <f t="shared" si="3"/>
        <v>1</v>
      </c>
      <c r="G69">
        <f t="shared" si="3"/>
        <v>0</v>
      </c>
      <c r="H69">
        <f t="shared" si="5"/>
        <v>0</v>
      </c>
    </row>
    <row r="70" spans="1:8" ht="16">
      <c r="A70" s="8">
        <v>69</v>
      </c>
      <c r="B70" s="1" t="s">
        <v>54</v>
      </c>
      <c r="C70">
        <f t="shared" si="4"/>
        <v>1</v>
      </c>
      <c r="D70">
        <f t="shared" si="4"/>
        <v>0</v>
      </c>
      <c r="E70">
        <f t="shared" si="4"/>
        <v>0</v>
      </c>
      <c r="F70">
        <f t="shared" si="3"/>
        <v>0</v>
      </c>
      <c r="G70">
        <f t="shared" si="3"/>
        <v>0</v>
      </c>
      <c r="H70">
        <f t="shared" si="5"/>
        <v>0</v>
      </c>
    </row>
    <row r="71" spans="1:8" ht="16">
      <c r="A71" s="8">
        <v>70</v>
      </c>
      <c r="B71" s="1" t="s">
        <v>54</v>
      </c>
      <c r="C71">
        <f t="shared" si="4"/>
        <v>1</v>
      </c>
      <c r="D71">
        <f t="shared" si="4"/>
        <v>0</v>
      </c>
      <c r="E71">
        <f t="shared" si="4"/>
        <v>0</v>
      </c>
      <c r="F71">
        <f t="shared" si="3"/>
        <v>0</v>
      </c>
      <c r="G71">
        <f t="shared" si="3"/>
        <v>0</v>
      </c>
      <c r="H71">
        <f t="shared" si="5"/>
        <v>0</v>
      </c>
    </row>
    <row r="72" spans="1:8" ht="16">
      <c r="A72" s="8">
        <v>71</v>
      </c>
      <c r="B72" s="1" t="s">
        <v>29</v>
      </c>
      <c r="C72">
        <f t="shared" si="4"/>
        <v>0</v>
      </c>
      <c r="D72">
        <f t="shared" si="4"/>
        <v>0</v>
      </c>
      <c r="E72">
        <f t="shared" si="4"/>
        <v>1</v>
      </c>
      <c r="F72">
        <f t="shared" si="3"/>
        <v>0</v>
      </c>
      <c r="G72">
        <f t="shared" si="3"/>
        <v>0</v>
      </c>
      <c r="H72">
        <f t="shared" si="5"/>
        <v>0</v>
      </c>
    </row>
    <row r="73" spans="1:8" ht="16">
      <c r="A73" s="8">
        <v>72</v>
      </c>
      <c r="B73" s="1" t="s">
        <v>54</v>
      </c>
      <c r="C73">
        <f t="shared" si="4"/>
        <v>1</v>
      </c>
      <c r="D73">
        <f t="shared" si="4"/>
        <v>0</v>
      </c>
      <c r="E73">
        <f t="shared" si="4"/>
        <v>0</v>
      </c>
      <c r="F73">
        <f t="shared" si="3"/>
        <v>0</v>
      </c>
      <c r="G73">
        <f t="shared" si="3"/>
        <v>0</v>
      </c>
      <c r="H73">
        <f t="shared" si="5"/>
        <v>0</v>
      </c>
    </row>
    <row r="74" spans="1:8" ht="16">
      <c r="A74" s="8">
        <v>73</v>
      </c>
      <c r="B74" s="1" t="s">
        <v>29</v>
      </c>
      <c r="C74">
        <f t="shared" si="4"/>
        <v>0</v>
      </c>
      <c r="D74">
        <f t="shared" si="4"/>
        <v>0</v>
      </c>
      <c r="E74">
        <f t="shared" si="4"/>
        <v>1</v>
      </c>
      <c r="F74">
        <f t="shared" si="3"/>
        <v>0</v>
      </c>
      <c r="G74">
        <f t="shared" si="3"/>
        <v>0</v>
      </c>
      <c r="H74">
        <f t="shared" si="5"/>
        <v>0</v>
      </c>
    </row>
    <row r="75" spans="1:8" ht="16">
      <c r="A75" s="8">
        <v>74</v>
      </c>
      <c r="B75" s="1" t="s">
        <v>54</v>
      </c>
      <c r="C75">
        <f t="shared" si="4"/>
        <v>1</v>
      </c>
      <c r="D75">
        <f t="shared" si="4"/>
        <v>0</v>
      </c>
      <c r="E75">
        <f t="shared" si="4"/>
        <v>0</v>
      </c>
      <c r="F75">
        <f t="shared" si="3"/>
        <v>0</v>
      </c>
      <c r="G75">
        <f t="shared" si="3"/>
        <v>0</v>
      </c>
      <c r="H75">
        <f t="shared" si="5"/>
        <v>0</v>
      </c>
    </row>
    <row r="76" spans="1:8" ht="16">
      <c r="A76" s="8">
        <v>75</v>
      </c>
      <c r="B76" s="1" t="s">
        <v>54</v>
      </c>
      <c r="C76">
        <f t="shared" si="4"/>
        <v>1</v>
      </c>
      <c r="D76">
        <f t="shared" si="4"/>
        <v>0</v>
      </c>
      <c r="E76">
        <f t="shared" si="4"/>
        <v>0</v>
      </c>
      <c r="F76">
        <f t="shared" si="3"/>
        <v>0</v>
      </c>
      <c r="G76">
        <f t="shared" si="3"/>
        <v>0</v>
      </c>
      <c r="H76">
        <f t="shared" si="5"/>
        <v>0</v>
      </c>
    </row>
    <row r="77" spans="1:8" ht="16">
      <c r="A77" s="8">
        <v>76</v>
      </c>
      <c r="B77" s="1" t="s">
        <v>76</v>
      </c>
      <c r="C77">
        <f t="shared" si="4"/>
        <v>0</v>
      </c>
      <c r="D77">
        <f t="shared" si="4"/>
        <v>1</v>
      </c>
      <c r="E77">
        <f t="shared" si="4"/>
        <v>0</v>
      </c>
      <c r="F77">
        <f t="shared" si="3"/>
        <v>0</v>
      </c>
      <c r="G77">
        <f t="shared" si="3"/>
        <v>0</v>
      </c>
      <c r="H77">
        <f t="shared" si="5"/>
        <v>0</v>
      </c>
    </row>
    <row r="78" spans="1:8" ht="16">
      <c r="A78" s="8">
        <v>77</v>
      </c>
      <c r="B78" s="1" t="s">
        <v>76</v>
      </c>
      <c r="C78">
        <f t="shared" si="4"/>
        <v>0</v>
      </c>
      <c r="D78">
        <f t="shared" si="4"/>
        <v>1</v>
      </c>
      <c r="E78">
        <f t="shared" si="4"/>
        <v>0</v>
      </c>
      <c r="F78">
        <f t="shared" si="3"/>
        <v>0</v>
      </c>
      <c r="G78">
        <f t="shared" si="3"/>
        <v>0</v>
      </c>
      <c r="H78">
        <f t="shared" si="5"/>
        <v>0</v>
      </c>
    </row>
    <row r="79" spans="1:8" ht="16">
      <c r="A79" s="8">
        <v>78</v>
      </c>
      <c r="B79" s="1" t="s">
        <v>76</v>
      </c>
      <c r="C79">
        <f t="shared" si="4"/>
        <v>0</v>
      </c>
      <c r="D79">
        <f t="shared" si="4"/>
        <v>1</v>
      </c>
      <c r="E79">
        <f t="shared" si="4"/>
        <v>0</v>
      </c>
      <c r="F79">
        <f t="shared" si="3"/>
        <v>0</v>
      </c>
      <c r="G79">
        <f t="shared" si="3"/>
        <v>0</v>
      </c>
      <c r="H79">
        <f t="shared" si="5"/>
        <v>0</v>
      </c>
    </row>
    <row r="80" spans="1:8" ht="16">
      <c r="A80" s="8">
        <v>79</v>
      </c>
      <c r="B80" s="1" t="s">
        <v>29</v>
      </c>
      <c r="C80">
        <f t="shared" si="4"/>
        <v>0</v>
      </c>
      <c r="D80">
        <f t="shared" si="4"/>
        <v>0</v>
      </c>
      <c r="E80">
        <f t="shared" si="4"/>
        <v>1</v>
      </c>
      <c r="F80">
        <f t="shared" si="3"/>
        <v>0</v>
      </c>
      <c r="G80">
        <f t="shared" si="3"/>
        <v>0</v>
      </c>
      <c r="H80">
        <f t="shared" si="5"/>
        <v>0</v>
      </c>
    </row>
    <row r="81" spans="1:8" ht="16">
      <c r="A81" s="8">
        <v>80</v>
      </c>
      <c r="B81" s="1" t="s">
        <v>88</v>
      </c>
      <c r="C81">
        <f t="shared" si="4"/>
        <v>0</v>
      </c>
      <c r="D81">
        <f t="shared" si="4"/>
        <v>0</v>
      </c>
      <c r="E81">
        <f t="shared" si="4"/>
        <v>0</v>
      </c>
      <c r="F81">
        <f t="shared" si="3"/>
        <v>1</v>
      </c>
      <c r="G81">
        <f t="shared" si="3"/>
        <v>0</v>
      </c>
      <c r="H81">
        <f t="shared" si="5"/>
        <v>0</v>
      </c>
    </row>
    <row r="82" spans="1:8" ht="16">
      <c r="A82" s="8">
        <v>81</v>
      </c>
      <c r="B82" s="1" t="s">
        <v>29</v>
      </c>
      <c r="C82">
        <f t="shared" si="4"/>
        <v>0</v>
      </c>
      <c r="D82">
        <f t="shared" si="4"/>
        <v>0</v>
      </c>
      <c r="E82">
        <f t="shared" si="4"/>
        <v>1</v>
      </c>
      <c r="F82">
        <f t="shared" si="3"/>
        <v>0</v>
      </c>
      <c r="G82">
        <f t="shared" si="3"/>
        <v>0</v>
      </c>
      <c r="H82">
        <f t="shared" si="5"/>
        <v>0</v>
      </c>
    </row>
    <row r="83" spans="1:8" ht="16">
      <c r="A83" s="8">
        <v>82</v>
      </c>
      <c r="B83" s="1" t="s">
        <v>29</v>
      </c>
      <c r="C83">
        <f t="shared" si="4"/>
        <v>0</v>
      </c>
      <c r="D83">
        <f t="shared" si="4"/>
        <v>0</v>
      </c>
      <c r="E83">
        <f t="shared" si="4"/>
        <v>1</v>
      </c>
      <c r="F83">
        <f t="shared" si="3"/>
        <v>0</v>
      </c>
      <c r="G83">
        <f t="shared" si="3"/>
        <v>0</v>
      </c>
      <c r="H83">
        <f t="shared" si="5"/>
        <v>0</v>
      </c>
    </row>
    <row r="84" spans="1:8" ht="16">
      <c r="A84" s="8">
        <v>83</v>
      </c>
      <c r="B84" s="1" t="s">
        <v>76</v>
      </c>
      <c r="C84">
        <f t="shared" si="4"/>
        <v>0</v>
      </c>
      <c r="D84">
        <f t="shared" si="4"/>
        <v>1</v>
      </c>
      <c r="E84">
        <f t="shared" si="4"/>
        <v>0</v>
      </c>
      <c r="F84">
        <f t="shared" si="3"/>
        <v>0</v>
      </c>
      <c r="G84">
        <f t="shared" si="3"/>
        <v>0</v>
      </c>
      <c r="H84">
        <f t="shared" si="5"/>
        <v>0</v>
      </c>
    </row>
    <row r="85" spans="1:8" ht="16">
      <c r="A85" s="8">
        <v>84</v>
      </c>
      <c r="B85" s="1" t="s">
        <v>29</v>
      </c>
      <c r="C85">
        <f t="shared" si="4"/>
        <v>0</v>
      </c>
      <c r="D85">
        <f t="shared" si="4"/>
        <v>0</v>
      </c>
      <c r="E85">
        <f t="shared" si="4"/>
        <v>1</v>
      </c>
      <c r="F85">
        <f t="shared" si="3"/>
        <v>0</v>
      </c>
      <c r="G85">
        <f t="shared" si="3"/>
        <v>0</v>
      </c>
      <c r="H85">
        <f t="shared" si="5"/>
        <v>0</v>
      </c>
    </row>
    <row r="86" spans="1:8" ht="16">
      <c r="A86" s="8">
        <v>85</v>
      </c>
      <c r="B86" s="1" t="s">
        <v>29</v>
      </c>
      <c r="C86">
        <f t="shared" si="4"/>
        <v>0</v>
      </c>
      <c r="D86">
        <f t="shared" si="4"/>
        <v>0</v>
      </c>
      <c r="E86">
        <f t="shared" si="4"/>
        <v>1</v>
      </c>
      <c r="F86">
        <f t="shared" si="3"/>
        <v>0</v>
      </c>
      <c r="G86">
        <f t="shared" si="3"/>
        <v>0</v>
      </c>
      <c r="H86">
        <f t="shared" si="5"/>
        <v>0</v>
      </c>
    </row>
    <row r="87" spans="1:8" ht="16">
      <c r="A87" s="8">
        <v>86</v>
      </c>
      <c r="B87" s="1" t="s">
        <v>54</v>
      </c>
      <c r="C87">
        <f t="shared" si="4"/>
        <v>1</v>
      </c>
      <c r="D87">
        <f t="shared" si="4"/>
        <v>0</v>
      </c>
      <c r="E87">
        <f t="shared" si="4"/>
        <v>0</v>
      </c>
      <c r="F87">
        <f t="shared" si="3"/>
        <v>0</v>
      </c>
      <c r="G87">
        <f t="shared" si="3"/>
        <v>0</v>
      </c>
      <c r="H87">
        <f t="shared" si="5"/>
        <v>0</v>
      </c>
    </row>
    <row r="88" spans="1:8" ht="16">
      <c r="A88" s="8">
        <v>87</v>
      </c>
      <c r="B88" s="1" t="s">
        <v>54</v>
      </c>
      <c r="C88">
        <f t="shared" si="4"/>
        <v>1</v>
      </c>
      <c r="D88">
        <f t="shared" si="4"/>
        <v>0</v>
      </c>
      <c r="E88">
        <f t="shared" si="4"/>
        <v>0</v>
      </c>
      <c r="F88">
        <f t="shared" si="3"/>
        <v>0</v>
      </c>
      <c r="G88">
        <f t="shared" si="3"/>
        <v>0</v>
      </c>
      <c r="H88">
        <f t="shared" si="5"/>
        <v>0</v>
      </c>
    </row>
    <row r="89" spans="1:8" ht="16">
      <c r="A89" s="8">
        <v>88</v>
      </c>
      <c r="B89" s="1" t="s">
        <v>88</v>
      </c>
      <c r="C89">
        <f t="shared" si="4"/>
        <v>0</v>
      </c>
      <c r="D89">
        <f t="shared" si="4"/>
        <v>0</v>
      </c>
      <c r="E89">
        <f t="shared" si="4"/>
        <v>0</v>
      </c>
      <c r="F89">
        <f t="shared" si="3"/>
        <v>1</v>
      </c>
      <c r="G89">
        <f t="shared" si="3"/>
        <v>0</v>
      </c>
      <c r="H89">
        <f t="shared" si="5"/>
        <v>0</v>
      </c>
    </row>
    <row r="90" spans="1:8" ht="16">
      <c r="A90" s="8">
        <v>89</v>
      </c>
      <c r="B90" s="1" t="s">
        <v>29</v>
      </c>
      <c r="C90">
        <f t="shared" si="4"/>
        <v>0</v>
      </c>
      <c r="D90">
        <f t="shared" si="4"/>
        <v>0</v>
      </c>
      <c r="E90">
        <f t="shared" si="4"/>
        <v>1</v>
      </c>
      <c r="F90">
        <f t="shared" si="3"/>
        <v>0</v>
      </c>
      <c r="G90">
        <f t="shared" si="3"/>
        <v>0</v>
      </c>
      <c r="H90">
        <f t="shared" si="5"/>
        <v>0</v>
      </c>
    </row>
    <row r="91" spans="1:8" ht="16">
      <c r="A91" s="8">
        <v>90</v>
      </c>
      <c r="B91" s="1" t="s">
        <v>76</v>
      </c>
      <c r="C91">
        <f t="shared" si="4"/>
        <v>0</v>
      </c>
      <c r="D91">
        <f t="shared" si="4"/>
        <v>1</v>
      </c>
      <c r="E91">
        <f t="shared" si="4"/>
        <v>0</v>
      </c>
      <c r="F91">
        <f t="shared" si="3"/>
        <v>0</v>
      </c>
      <c r="G91">
        <f t="shared" si="3"/>
        <v>0</v>
      </c>
      <c r="H91">
        <f t="shared" si="5"/>
        <v>0</v>
      </c>
    </row>
    <row r="92" spans="1:8" ht="16">
      <c r="A92" s="8">
        <v>91</v>
      </c>
      <c r="B92" s="1" t="s">
        <v>76</v>
      </c>
      <c r="C92">
        <f t="shared" si="4"/>
        <v>0</v>
      </c>
      <c r="D92">
        <f t="shared" si="4"/>
        <v>1</v>
      </c>
      <c r="E92">
        <f t="shared" si="4"/>
        <v>0</v>
      </c>
      <c r="F92">
        <f t="shared" si="3"/>
        <v>0</v>
      </c>
      <c r="G92">
        <f t="shared" si="3"/>
        <v>0</v>
      </c>
      <c r="H92">
        <f t="shared" si="5"/>
        <v>0</v>
      </c>
    </row>
    <row r="93" spans="1:8" ht="16">
      <c r="A93" s="8">
        <v>92</v>
      </c>
      <c r="B93" s="1" t="s">
        <v>54</v>
      </c>
      <c r="C93">
        <f t="shared" si="4"/>
        <v>1</v>
      </c>
      <c r="D93">
        <f t="shared" si="4"/>
        <v>0</v>
      </c>
      <c r="E93">
        <f t="shared" si="4"/>
        <v>0</v>
      </c>
      <c r="F93">
        <f t="shared" si="3"/>
        <v>0</v>
      </c>
      <c r="G93">
        <f t="shared" si="3"/>
        <v>0</v>
      </c>
      <c r="H93">
        <f t="shared" si="5"/>
        <v>0</v>
      </c>
    </row>
    <row r="94" spans="1:8" ht="16">
      <c r="A94" s="8">
        <v>93</v>
      </c>
      <c r="B94" s="1" t="s">
        <v>54</v>
      </c>
      <c r="C94">
        <f t="shared" si="4"/>
        <v>1</v>
      </c>
      <c r="D94">
        <f t="shared" si="4"/>
        <v>0</v>
      </c>
      <c r="E94">
        <f t="shared" si="4"/>
        <v>0</v>
      </c>
      <c r="F94">
        <f t="shared" si="3"/>
        <v>0</v>
      </c>
      <c r="G94">
        <f t="shared" si="3"/>
        <v>0</v>
      </c>
      <c r="H94">
        <f t="shared" si="5"/>
        <v>0</v>
      </c>
    </row>
    <row r="95" spans="1:8" ht="16">
      <c r="A95" s="8">
        <v>94</v>
      </c>
      <c r="B95" s="1" t="s">
        <v>76</v>
      </c>
      <c r="C95">
        <f t="shared" si="4"/>
        <v>0</v>
      </c>
      <c r="D95">
        <f t="shared" si="4"/>
        <v>1</v>
      </c>
      <c r="E95">
        <f t="shared" si="4"/>
        <v>0</v>
      </c>
      <c r="F95">
        <f t="shared" si="3"/>
        <v>0</v>
      </c>
      <c r="G95">
        <f t="shared" si="3"/>
        <v>0</v>
      </c>
      <c r="H95">
        <f t="shared" si="5"/>
        <v>0</v>
      </c>
    </row>
    <row r="96" spans="1:8" ht="16">
      <c r="A96" s="8">
        <v>95</v>
      </c>
      <c r="B96" s="1" t="s">
        <v>54</v>
      </c>
      <c r="C96">
        <f t="shared" si="4"/>
        <v>1</v>
      </c>
      <c r="D96">
        <f t="shared" si="4"/>
        <v>0</v>
      </c>
      <c r="E96">
        <f t="shared" si="4"/>
        <v>0</v>
      </c>
      <c r="F96">
        <f t="shared" si="3"/>
        <v>0</v>
      </c>
      <c r="G96">
        <f t="shared" si="3"/>
        <v>0</v>
      </c>
      <c r="H96">
        <f t="shared" si="5"/>
        <v>0</v>
      </c>
    </row>
    <row r="97" spans="1:8" ht="16">
      <c r="A97" s="8">
        <v>96</v>
      </c>
      <c r="B97" s="1" t="s">
        <v>54</v>
      </c>
      <c r="C97">
        <f t="shared" si="4"/>
        <v>1</v>
      </c>
      <c r="D97">
        <f t="shared" si="4"/>
        <v>0</v>
      </c>
      <c r="E97">
        <f t="shared" si="4"/>
        <v>0</v>
      </c>
      <c r="F97">
        <f t="shared" si="3"/>
        <v>0</v>
      </c>
      <c r="G97">
        <f t="shared" si="3"/>
        <v>0</v>
      </c>
      <c r="H97">
        <f t="shared" si="5"/>
        <v>0</v>
      </c>
    </row>
    <row r="98" spans="1:8" ht="16">
      <c r="A98" s="8">
        <v>97</v>
      </c>
      <c r="B98" s="1" t="s">
        <v>76</v>
      </c>
      <c r="C98">
        <f t="shared" si="4"/>
        <v>0</v>
      </c>
      <c r="D98">
        <f t="shared" si="4"/>
        <v>1</v>
      </c>
      <c r="E98">
        <f t="shared" si="4"/>
        <v>0</v>
      </c>
      <c r="F98">
        <f t="shared" si="3"/>
        <v>0</v>
      </c>
      <c r="G98">
        <f t="shared" si="3"/>
        <v>0</v>
      </c>
      <c r="H98">
        <f t="shared" si="5"/>
        <v>0</v>
      </c>
    </row>
    <row r="99" spans="1:8" ht="16">
      <c r="A99" s="8">
        <v>98</v>
      </c>
      <c r="B99" s="1" t="s">
        <v>29</v>
      </c>
      <c r="C99">
        <f t="shared" ref="C99:G130" si="6">IF($B99=C$1,1,0)</f>
        <v>0</v>
      </c>
      <c r="D99">
        <f t="shared" si="6"/>
        <v>0</v>
      </c>
      <c r="E99">
        <f t="shared" si="6"/>
        <v>1</v>
      </c>
      <c r="F99">
        <f t="shared" si="3"/>
        <v>0</v>
      </c>
      <c r="G99">
        <f t="shared" si="3"/>
        <v>0</v>
      </c>
      <c r="H99">
        <f t="shared" si="5"/>
        <v>0</v>
      </c>
    </row>
    <row r="100" spans="1:8" ht="16">
      <c r="A100" s="8">
        <v>99</v>
      </c>
      <c r="B100" s="1" t="s">
        <v>76</v>
      </c>
      <c r="C100">
        <f t="shared" si="6"/>
        <v>0</v>
      </c>
      <c r="D100">
        <f t="shared" si="6"/>
        <v>1</v>
      </c>
      <c r="E100">
        <f t="shared" si="6"/>
        <v>0</v>
      </c>
      <c r="F100">
        <f t="shared" si="3"/>
        <v>0</v>
      </c>
      <c r="G100">
        <f t="shared" si="3"/>
        <v>0</v>
      </c>
      <c r="H100">
        <f t="shared" si="5"/>
        <v>0</v>
      </c>
    </row>
    <row r="101" spans="1:8" ht="16">
      <c r="A101" s="8">
        <v>100</v>
      </c>
      <c r="B101" s="1" t="s">
        <v>54</v>
      </c>
      <c r="C101">
        <f t="shared" si="6"/>
        <v>1</v>
      </c>
      <c r="D101">
        <f t="shared" si="6"/>
        <v>0</v>
      </c>
      <c r="E101">
        <f t="shared" si="6"/>
        <v>0</v>
      </c>
      <c r="F101">
        <f t="shared" si="3"/>
        <v>0</v>
      </c>
      <c r="G101">
        <f t="shared" si="3"/>
        <v>0</v>
      </c>
      <c r="H101">
        <f t="shared" si="5"/>
        <v>0</v>
      </c>
    </row>
    <row r="102" spans="1:8" ht="16">
      <c r="A102" s="8">
        <v>101</v>
      </c>
      <c r="B102" s="1" t="s">
        <v>54</v>
      </c>
      <c r="C102">
        <f t="shared" si="6"/>
        <v>1</v>
      </c>
      <c r="D102">
        <f t="shared" si="6"/>
        <v>0</v>
      </c>
      <c r="E102">
        <f t="shared" si="6"/>
        <v>0</v>
      </c>
      <c r="F102">
        <f t="shared" si="3"/>
        <v>0</v>
      </c>
      <c r="G102">
        <f t="shared" si="3"/>
        <v>0</v>
      </c>
      <c r="H102">
        <f t="shared" si="5"/>
        <v>0</v>
      </c>
    </row>
    <row r="103" spans="1:8" ht="16">
      <c r="A103" s="8">
        <v>102</v>
      </c>
      <c r="B103" s="1" t="s">
        <v>54</v>
      </c>
      <c r="C103">
        <f t="shared" si="6"/>
        <v>1</v>
      </c>
      <c r="D103">
        <f t="shared" si="6"/>
        <v>0</v>
      </c>
      <c r="E103">
        <f t="shared" si="6"/>
        <v>0</v>
      </c>
      <c r="F103">
        <f t="shared" si="3"/>
        <v>0</v>
      </c>
      <c r="G103">
        <f t="shared" si="3"/>
        <v>0</v>
      </c>
      <c r="H103">
        <f t="shared" si="5"/>
        <v>0</v>
      </c>
    </row>
    <row r="104" spans="1:8" ht="16">
      <c r="A104" s="8">
        <v>103</v>
      </c>
      <c r="B104" s="1" t="s">
        <v>76</v>
      </c>
      <c r="C104">
        <f t="shared" si="6"/>
        <v>0</v>
      </c>
      <c r="D104">
        <f t="shared" si="6"/>
        <v>1</v>
      </c>
      <c r="E104">
        <f t="shared" si="6"/>
        <v>0</v>
      </c>
      <c r="F104">
        <f t="shared" si="3"/>
        <v>0</v>
      </c>
      <c r="G104">
        <f t="shared" si="3"/>
        <v>0</v>
      </c>
      <c r="H104">
        <f t="shared" si="5"/>
        <v>0</v>
      </c>
    </row>
    <row r="105" spans="1:8" ht="16">
      <c r="A105" s="8">
        <v>104</v>
      </c>
      <c r="B105" s="1" t="s">
        <v>54</v>
      </c>
      <c r="C105">
        <f t="shared" si="6"/>
        <v>1</v>
      </c>
      <c r="D105">
        <f t="shared" si="6"/>
        <v>0</v>
      </c>
      <c r="E105">
        <f t="shared" si="6"/>
        <v>0</v>
      </c>
      <c r="F105">
        <f t="shared" si="3"/>
        <v>0</v>
      </c>
      <c r="G105">
        <f t="shared" si="3"/>
        <v>0</v>
      </c>
      <c r="H105">
        <f t="shared" si="5"/>
        <v>0</v>
      </c>
    </row>
    <row r="106" spans="1:8" ht="16">
      <c r="A106" s="8">
        <v>105</v>
      </c>
      <c r="B106" s="1" t="s">
        <v>29</v>
      </c>
      <c r="C106">
        <f t="shared" si="6"/>
        <v>0</v>
      </c>
      <c r="D106">
        <f t="shared" si="6"/>
        <v>0</v>
      </c>
      <c r="E106">
        <f t="shared" si="6"/>
        <v>1</v>
      </c>
      <c r="F106">
        <f t="shared" si="3"/>
        <v>0</v>
      </c>
      <c r="G106">
        <f t="shared" si="3"/>
        <v>0</v>
      </c>
      <c r="H106">
        <f t="shared" si="5"/>
        <v>0</v>
      </c>
    </row>
    <row r="107" spans="1:8" ht="16">
      <c r="A107" s="8">
        <v>106</v>
      </c>
      <c r="B107" s="1" t="s">
        <v>54</v>
      </c>
      <c r="C107">
        <f t="shared" si="6"/>
        <v>1</v>
      </c>
      <c r="D107">
        <f t="shared" si="6"/>
        <v>0</v>
      </c>
      <c r="E107">
        <f t="shared" si="6"/>
        <v>0</v>
      </c>
      <c r="F107">
        <f t="shared" si="3"/>
        <v>0</v>
      </c>
      <c r="G107">
        <f t="shared" si="3"/>
        <v>0</v>
      </c>
      <c r="H107">
        <f t="shared" si="5"/>
        <v>0</v>
      </c>
    </row>
    <row r="108" spans="1:8" ht="16">
      <c r="A108" s="8">
        <v>107</v>
      </c>
      <c r="B108" s="1" t="s">
        <v>29</v>
      </c>
      <c r="C108">
        <f t="shared" si="6"/>
        <v>0</v>
      </c>
      <c r="D108">
        <f t="shared" si="6"/>
        <v>0</v>
      </c>
      <c r="E108">
        <f t="shared" si="6"/>
        <v>1</v>
      </c>
      <c r="F108">
        <f t="shared" si="3"/>
        <v>0</v>
      </c>
      <c r="G108">
        <f t="shared" si="3"/>
        <v>0</v>
      </c>
      <c r="H108">
        <f t="shared" si="5"/>
        <v>0</v>
      </c>
    </row>
    <row r="109" spans="1:8" ht="16">
      <c r="A109" s="8">
        <v>108</v>
      </c>
      <c r="B109" s="1" t="s">
        <v>29</v>
      </c>
      <c r="C109">
        <f t="shared" si="6"/>
        <v>0</v>
      </c>
      <c r="D109">
        <f t="shared" si="6"/>
        <v>0</v>
      </c>
      <c r="E109">
        <f t="shared" si="6"/>
        <v>1</v>
      </c>
      <c r="F109">
        <f t="shared" si="3"/>
        <v>0</v>
      </c>
      <c r="G109">
        <f t="shared" si="3"/>
        <v>0</v>
      </c>
      <c r="H109">
        <f t="shared" si="5"/>
        <v>0</v>
      </c>
    </row>
    <row r="110" spans="1:8" ht="16">
      <c r="A110" s="8">
        <v>109</v>
      </c>
      <c r="B110" s="1" t="s">
        <v>54</v>
      </c>
      <c r="C110">
        <f t="shared" si="6"/>
        <v>1</v>
      </c>
      <c r="D110">
        <f t="shared" si="6"/>
        <v>0</v>
      </c>
      <c r="E110">
        <f t="shared" si="6"/>
        <v>0</v>
      </c>
      <c r="F110">
        <f t="shared" si="3"/>
        <v>0</v>
      </c>
      <c r="G110">
        <f t="shared" si="3"/>
        <v>0</v>
      </c>
      <c r="H110">
        <f t="shared" si="5"/>
        <v>0</v>
      </c>
    </row>
    <row r="111" spans="1:8" ht="16">
      <c r="A111" s="8">
        <v>110</v>
      </c>
      <c r="B111" s="1" t="s">
        <v>54</v>
      </c>
      <c r="C111">
        <f t="shared" si="6"/>
        <v>1</v>
      </c>
      <c r="D111">
        <f t="shared" si="6"/>
        <v>0</v>
      </c>
      <c r="E111">
        <f t="shared" si="6"/>
        <v>0</v>
      </c>
      <c r="F111">
        <f t="shared" si="3"/>
        <v>0</v>
      </c>
      <c r="G111">
        <f t="shared" si="3"/>
        <v>0</v>
      </c>
      <c r="H111">
        <f t="shared" si="5"/>
        <v>0</v>
      </c>
    </row>
    <row r="112" spans="1:8" ht="16">
      <c r="A112" s="8">
        <v>111</v>
      </c>
      <c r="B112" s="1" t="s">
        <v>29</v>
      </c>
      <c r="C112">
        <f t="shared" si="6"/>
        <v>0</v>
      </c>
      <c r="D112">
        <f t="shared" si="6"/>
        <v>0</v>
      </c>
      <c r="E112">
        <f t="shared" si="6"/>
        <v>1</v>
      </c>
      <c r="F112">
        <f t="shared" si="3"/>
        <v>0</v>
      </c>
      <c r="G112">
        <f t="shared" si="3"/>
        <v>0</v>
      </c>
      <c r="H112">
        <f t="shared" si="5"/>
        <v>0</v>
      </c>
    </row>
    <row r="113" spans="1:8" ht="16">
      <c r="A113" s="8">
        <v>112</v>
      </c>
      <c r="B113" s="1" t="s">
        <v>54</v>
      </c>
      <c r="C113">
        <f t="shared" si="6"/>
        <v>1</v>
      </c>
      <c r="D113">
        <f t="shared" si="6"/>
        <v>0</v>
      </c>
      <c r="E113">
        <f t="shared" si="6"/>
        <v>0</v>
      </c>
      <c r="F113">
        <f t="shared" si="3"/>
        <v>0</v>
      </c>
      <c r="G113">
        <f t="shared" si="3"/>
        <v>0</v>
      </c>
      <c r="H113">
        <f t="shared" si="5"/>
        <v>0</v>
      </c>
    </row>
    <row r="114" spans="1:8" ht="16">
      <c r="A114" s="8">
        <v>113</v>
      </c>
      <c r="B114" s="1" t="s">
        <v>76</v>
      </c>
      <c r="C114">
        <f t="shared" si="6"/>
        <v>0</v>
      </c>
      <c r="D114">
        <f t="shared" si="6"/>
        <v>1</v>
      </c>
      <c r="E114">
        <f t="shared" si="6"/>
        <v>0</v>
      </c>
      <c r="F114">
        <f t="shared" si="3"/>
        <v>0</v>
      </c>
      <c r="G114">
        <f t="shared" si="3"/>
        <v>0</v>
      </c>
      <c r="H114">
        <f t="shared" si="5"/>
        <v>0</v>
      </c>
    </row>
    <row r="115" spans="1:8" ht="16">
      <c r="A115" s="8">
        <v>114</v>
      </c>
      <c r="B115" s="1" t="s">
        <v>76</v>
      </c>
      <c r="C115">
        <f t="shared" si="6"/>
        <v>0</v>
      </c>
      <c r="D115">
        <f t="shared" si="6"/>
        <v>1</v>
      </c>
      <c r="E115">
        <f t="shared" si="6"/>
        <v>0</v>
      </c>
      <c r="F115">
        <f t="shared" si="3"/>
        <v>0</v>
      </c>
      <c r="G115">
        <f t="shared" si="3"/>
        <v>0</v>
      </c>
      <c r="H115">
        <f t="shared" si="5"/>
        <v>0</v>
      </c>
    </row>
    <row r="116" spans="1:8" ht="16">
      <c r="A116" s="8">
        <v>115</v>
      </c>
      <c r="B116" s="1" t="s">
        <v>88</v>
      </c>
      <c r="C116">
        <f t="shared" si="6"/>
        <v>0</v>
      </c>
      <c r="D116">
        <f t="shared" si="6"/>
        <v>0</v>
      </c>
      <c r="E116">
        <f t="shared" si="6"/>
        <v>0</v>
      </c>
      <c r="F116">
        <f t="shared" si="3"/>
        <v>1</v>
      </c>
      <c r="G116">
        <f t="shared" si="3"/>
        <v>0</v>
      </c>
      <c r="H116">
        <f t="shared" si="5"/>
        <v>0</v>
      </c>
    </row>
    <row r="117" spans="1:8" ht="16">
      <c r="A117" s="8">
        <v>116</v>
      </c>
      <c r="B117" s="1" t="s">
        <v>29</v>
      </c>
      <c r="C117">
        <f t="shared" si="6"/>
        <v>0</v>
      </c>
      <c r="D117">
        <f t="shared" si="6"/>
        <v>0</v>
      </c>
      <c r="E117">
        <f t="shared" si="6"/>
        <v>1</v>
      </c>
      <c r="F117">
        <f t="shared" si="3"/>
        <v>0</v>
      </c>
      <c r="G117">
        <f t="shared" si="3"/>
        <v>0</v>
      </c>
      <c r="H117">
        <f t="shared" si="5"/>
        <v>0</v>
      </c>
    </row>
    <row r="118" spans="1:8" ht="16">
      <c r="A118" s="8">
        <v>117</v>
      </c>
      <c r="B118" s="1" t="s">
        <v>54</v>
      </c>
      <c r="C118">
        <f t="shared" si="6"/>
        <v>1</v>
      </c>
      <c r="D118">
        <f t="shared" si="6"/>
        <v>0</v>
      </c>
      <c r="E118">
        <f t="shared" si="6"/>
        <v>0</v>
      </c>
      <c r="F118">
        <f t="shared" si="3"/>
        <v>0</v>
      </c>
      <c r="G118">
        <f t="shared" si="3"/>
        <v>0</v>
      </c>
      <c r="H118">
        <f t="shared" si="5"/>
        <v>0</v>
      </c>
    </row>
    <row r="119" spans="1:8" ht="16">
      <c r="A119" s="8">
        <v>118</v>
      </c>
      <c r="B119" s="1" t="s">
        <v>76</v>
      </c>
      <c r="C119">
        <f t="shared" si="6"/>
        <v>0</v>
      </c>
      <c r="D119">
        <f t="shared" si="6"/>
        <v>1</v>
      </c>
      <c r="E119">
        <f t="shared" si="6"/>
        <v>0</v>
      </c>
      <c r="F119">
        <f t="shared" si="3"/>
        <v>0</v>
      </c>
      <c r="G119">
        <f t="shared" si="3"/>
        <v>0</v>
      </c>
      <c r="H119">
        <f t="shared" si="5"/>
        <v>0</v>
      </c>
    </row>
    <row r="120" spans="1:8" ht="16">
      <c r="A120" s="8">
        <v>119</v>
      </c>
      <c r="B120" s="1" t="s">
        <v>54</v>
      </c>
      <c r="C120">
        <f t="shared" si="6"/>
        <v>1</v>
      </c>
      <c r="D120">
        <f t="shared" si="6"/>
        <v>0</v>
      </c>
      <c r="E120">
        <f t="shared" si="6"/>
        <v>0</v>
      </c>
      <c r="F120">
        <f t="shared" si="3"/>
        <v>0</v>
      </c>
      <c r="G120">
        <f t="shared" si="3"/>
        <v>0</v>
      </c>
      <c r="H120">
        <f t="shared" si="5"/>
        <v>0</v>
      </c>
    </row>
    <row r="121" spans="1:8" ht="16">
      <c r="A121" s="8">
        <v>120</v>
      </c>
      <c r="B121" s="1" t="s">
        <v>54</v>
      </c>
      <c r="C121">
        <f t="shared" si="6"/>
        <v>1</v>
      </c>
      <c r="D121">
        <f t="shared" si="6"/>
        <v>0</v>
      </c>
      <c r="E121">
        <f t="shared" si="6"/>
        <v>0</v>
      </c>
      <c r="F121">
        <f t="shared" si="3"/>
        <v>0</v>
      </c>
      <c r="G121">
        <f t="shared" si="3"/>
        <v>0</v>
      </c>
      <c r="H121">
        <f t="shared" si="5"/>
        <v>0</v>
      </c>
    </row>
    <row r="122" spans="1:8" ht="16">
      <c r="A122" s="8">
        <v>121</v>
      </c>
      <c r="B122" s="1" t="s">
        <v>54</v>
      </c>
      <c r="C122">
        <f t="shared" si="6"/>
        <v>1</v>
      </c>
      <c r="D122">
        <f t="shared" si="6"/>
        <v>0</v>
      </c>
      <c r="E122">
        <f t="shared" si="6"/>
        <v>0</v>
      </c>
      <c r="F122">
        <f t="shared" si="3"/>
        <v>0</v>
      </c>
      <c r="G122">
        <f t="shared" si="3"/>
        <v>0</v>
      </c>
      <c r="H122">
        <f t="shared" si="5"/>
        <v>0</v>
      </c>
    </row>
    <row r="123" spans="1:8" ht="16">
      <c r="A123" s="8">
        <v>122</v>
      </c>
      <c r="B123" s="1" t="s">
        <v>88</v>
      </c>
      <c r="C123">
        <f t="shared" si="6"/>
        <v>0</v>
      </c>
      <c r="D123">
        <f t="shared" si="6"/>
        <v>0</v>
      </c>
      <c r="E123">
        <f t="shared" si="6"/>
        <v>0</v>
      </c>
      <c r="F123">
        <f t="shared" si="3"/>
        <v>1</v>
      </c>
      <c r="G123">
        <f t="shared" si="3"/>
        <v>0</v>
      </c>
      <c r="H123">
        <f t="shared" si="5"/>
        <v>0</v>
      </c>
    </row>
    <row r="124" spans="1:8" ht="16">
      <c r="A124" s="8">
        <v>123</v>
      </c>
      <c r="B124" s="1" t="s">
        <v>88</v>
      </c>
      <c r="C124">
        <f t="shared" si="6"/>
        <v>0</v>
      </c>
      <c r="D124">
        <f t="shared" si="6"/>
        <v>0</v>
      </c>
      <c r="E124">
        <f t="shared" si="6"/>
        <v>0</v>
      </c>
      <c r="F124">
        <f t="shared" si="3"/>
        <v>1</v>
      </c>
      <c r="G124">
        <f t="shared" si="3"/>
        <v>0</v>
      </c>
      <c r="H124">
        <f t="shared" si="5"/>
        <v>0</v>
      </c>
    </row>
    <row r="125" spans="1:8" ht="16">
      <c r="A125" s="8">
        <v>124</v>
      </c>
      <c r="B125" s="1" t="s">
        <v>54</v>
      </c>
      <c r="C125">
        <f t="shared" si="6"/>
        <v>1</v>
      </c>
      <c r="D125">
        <f t="shared" si="6"/>
        <v>0</v>
      </c>
      <c r="E125">
        <f t="shared" si="6"/>
        <v>0</v>
      </c>
      <c r="F125">
        <f t="shared" si="3"/>
        <v>0</v>
      </c>
      <c r="G125">
        <f t="shared" si="3"/>
        <v>0</v>
      </c>
      <c r="H125">
        <f t="shared" si="5"/>
        <v>0</v>
      </c>
    </row>
    <row r="126" spans="1:8" ht="16">
      <c r="A126" s="8">
        <v>125</v>
      </c>
      <c r="B126" s="1" t="s">
        <v>54</v>
      </c>
      <c r="C126">
        <f t="shared" si="6"/>
        <v>1</v>
      </c>
      <c r="D126">
        <f t="shared" si="6"/>
        <v>0</v>
      </c>
      <c r="E126">
        <f t="shared" si="6"/>
        <v>0</v>
      </c>
      <c r="F126">
        <f t="shared" si="3"/>
        <v>0</v>
      </c>
      <c r="G126">
        <f t="shared" si="3"/>
        <v>0</v>
      </c>
      <c r="H126">
        <f t="shared" si="5"/>
        <v>0</v>
      </c>
    </row>
    <row r="127" spans="1:8" ht="16">
      <c r="A127" s="8">
        <v>126</v>
      </c>
      <c r="B127" s="1" t="s">
        <v>76</v>
      </c>
      <c r="C127">
        <f t="shared" si="6"/>
        <v>0</v>
      </c>
      <c r="D127">
        <f t="shared" si="6"/>
        <v>1</v>
      </c>
      <c r="E127">
        <f t="shared" si="6"/>
        <v>0</v>
      </c>
      <c r="F127">
        <f t="shared" si="3"/>
        <v>0</v>
      </c>
      <c r="G127">
        <f t="shared" si="3"/>
        <v>0</v>
      </c>
      <c r="H127">
        <f t="shared" si="5"/>
        <v>0</v>
      </c>
    </row>
    <row r="128" spans="1:8" ht="16">
      <c r="A128" s="8">
        <v>127</v>
      </c>
      <c r="B128" s="1" t="s">
        <v>29</v>
      </c>
      <c r="C128">
        <f t="shared" si="6"/>
        <v>0</v>
      </c>
      <c r="D128">
        <f t="shared" si="6"/>
        <v>0</v>
      </c>
      <c r="E128">
        <f t="shared" si="6"/>
        <v>1</v>
      </c>
      <c r="F128">
        <f t="shared" si="3"/>
        <v>0</v>
      </c>
      <c r="G128">
        <f t="shared" si="3"/>
        <v>0</v>
      </c>
      <c r="H128">
        <f t="shared" si="5"/>
        <v>0</v>
      </c>
    </row>
    <row r="129" spans="1:8" ht="16">
      <c r="A129" s="8">
        <v>128</v>
      </c>
      <c r="B129" s="1" t="s">
        <v>76</v>
      </c>
      <c r="C129">
        <f t="shared" si="6"/>
        <v>0</v>
      </c>
      <c r="D129">
        <f t="shared" si="6"/>
        <v>1</v>
      </c>
      <c r="E129">
        <f t="shared" si="6"/>
        <v>0</v>
      </c>
      <c r="F129">
        <f t="shared" si="3"/>
        <v>0</v>
      </c>
      <c r="G129">
        <f t="shared" si="3"/>
        <v>0</v>
      </c>
      <c r="H129">
        <f t="shared" si="5"/>
        <v>0</v>
      </c>
    </row>
    <row r="130" spans="1:8" ht="16">
      <c r="A130" s="8">
        <v>129</v>
      </c>
      <c r="B130" s="1" t="s">
        <v>76</v>
      </c>
      <c r="C130">
        <f t="shared" si="6"/>
        <v>0</v>
      </c>
      <c r="D130">
        <f t="shared" si="6"/>
        <v>1</v>
      </c>
      <c r="E130">
        <f t="shared" si="6"/>
        <v>0</v>
      </c>
      <c r="F130">
        <f t="shared" si="6"/>
        <v>0</v>
      </c>
      <c r="G130">
        <f t="shared" si="6"/>
        <v>0</v>
      </c>
      <c r="H130">
        <f t="shared" si="5"/>
        <v>0</v>
      </c>
    </row>
    <row r="131" spans="1:8" ht="16">
      <c r="A131" s="8">
        <v>130</v>
      </c>
      <c r="B131" s="1" t="s">
        <v>29</v>
      </c>
      <c r="C131">
        <f t="shared" ref="C131:G162" si="7">IF($B131=C$1,1,0)</f>
        <v>0</v>
      </c>
      <c r="D131">
        <f t="shared" si="7"/>
        <v>0</v>
      </c>
      <c r="E131">
        <f t="shared" si="7"/>
        <v>1</v>
      </c>
      <c r="F131">
        <f t="shared" si="7"/>
        <v>0</v>
      </c>
      <c r="G131">
        <f t="shared" si="7"/>
        <v>0</v>
      </c>
      <c r="H131">
        <f t="shared" ref="H131:H194" si="8">IF(SUM(C131:G131)&lt;1,1,0)</f>
        <v>0</v>
      </c>
    </row>
    <row r="132" spans="1:8" ht="16">
      <c r="A132" s="8">
        <v>131</v>
      </c>
      <c r="B132" s="1" t="s">
        <v>54</v>
      </c>
      <c r="C132">
        <f t="shared" si="7"/>
        <v>1</v>
      </c>
      <c r="D132">
        <f t="shared" si="7"/>
        <v>0</v>
      </c>
      <c r="E132">
        <f t="shared" si="7"/>
        <v>0</v>
      </c>
      <c r="F132">
        <f t="shared" si="7"/>
        <v>0</v>
      </c>
      <c r="G132">
        <f t="shared" si="7"/>
        <v>0</v>
      </c>
      <c r="H132">
        <f t="shared" si="8"/>
        <v>0</v>
      </c>
    </row>
    <row r="133" spans="1:8" ht="16">
      <c r="A133" s="8">
        <v>132</v>
      </c>
      <c r="B133" s="1" t="s">
        <v>54</v>
      </c>
      <c r="C133">
        <f t="shared" si="7"/>
        <v>1</v>
      </c>
      <c r="D133">
        <f t="shared" si="7"/>
        <v>0</v>
      </c>
      <c r="E133">
        <f t="shared" si="7"/>
        <v>0</v>
      </c>
      <c r="F133">
        <f t="shared" si="7"/>
        <v>0</v>
      </c>
      <c r="G133">
        <f t="shared" si="7"/>
        <v>0</v>
      </c>
      <c r="H133">
        <f t="shared" si="8"/>
        <v>0</v>
      </c>
    </row>
    <row r="134" spans="1:8" ht="16">
      <c r="A134" s="8">
        <v>133</v>
      </c>
      <c r="B134" s="1" t="s">
        <v>54</v>
      </c>
      <c r="C134">
        <f t="shared" si="7"/>
        <v>1</v>
      </c>
      <c r="D134">
        <f t="shared" si="7"/>
        <v>0</v>
      </c>
      <c r="E134">
        <f t="shared" si="7"/>
        <v>0</v>
      </c>
      <c r="F134">
        <f t="shared" si="7"/>
        <v>0</v>
      </c>
      <c r="G134">
        <f t="shared" si="7"/>
        <v>0</v>
      </c>
      <c r="H134">
        <f t="shared" si="8"/>
        <v>0</v>
      </c>
    </row>
    <row r="135" spans="1:8" ht="16">
      <c r="A135" s="8">
        <v>134</v>
      </c>
      <c r="B135" s="1" t="s">
        <v>54</v>
      </c>
      <c r="C135">
        <f t="shared" si="7"/>
        <v>1</v>
      </c>
      <c r="D135">
        <f t="shared" si="7"/>
        <v>0</v>
      </c>
      <c r="E135">
        <f t="shared" si="7"/>
        <v>0</v>
      </c>
      <c r="F135">
        <f t="shared" si="7"/>
        <v>0</v>
      </c>
      <c r="G135">
        <f t="shared" si="7"/>
        <v>0</v>
      </c>
      <c r="H135">
        <f t="shared" si="8"/>
        <v>0</v>
      </c>
    </row>
    <row r="136" spans="1:8" ht="16">
      <c r="A136" s="8">
        <v>135</v>
      </c>
      <c r="B136" s="1" t="s">
        <v>54</v>
      </c>
      <c r="C136">
        <f t="shared" si="7"/>
        <v>1</v>
      </c>
      <c r="D136">
        <f t="shared" si="7"/>
        <v>0</v>
      </c>
      <c r="E136">
        <f t="shared" si="7"/>
        <v>0</v>
      </c>
      <c r="F136">
        <f t="shared" si="7"/>
        <v>0</v>
      </c>
      <c r="G136">
        <f t="shared" si="7"/>
        <v>0</v>
      </c>
      <c r="H136">
        <f t="shared" si="8"/>
        <v>0</v>
      </c>
    </row>
    <row r="137" spans="1:8" ht="16">
      <c r="A137" s="8">
        <v>136</v>
      </c>
      <c r="B137" s="1" t="s">
        <v>76</v>
      </c>
      <c r="C137">
        <f t="shared" si="7"/>
        <v>0</v>
      </c>
      <c r="D137">
        <f t="shared" si="7"/>
        <v>1</v>
      </c>
      <c r="E137">
        <f t="shared" si="7"/>
        <v>0</v>
      </c>
      <c r="F137">
        <f t="shared" si="7"/>
        <v>0</v>
      </c>
      <c r="G137">
        <f t="shared" si="7"/>
        <v>0</v>
      </c>
      <c r="H137">
        <f t="shared" si="8"/>
        <v>0</v>
      </c>
    </row>
    <row r="138" spans="1:8" ht="16">
      <c r="A138" s="8">
        <v>137</v>
      </c>
      <c r="B138" s="1" t="s">
        <v>29</v>
      </c>
      <c r="C138">
        <f t="shared" si="7"/>
        <v>0</v>
      </c>
      <c r="D138">
        <f t="shared" si="7"/>
        <v>0</v>
      </c>
      <c r="E138">
        <f t="shared" si="7"/>
        <v>1</v>
      </c>
      <c r="F138">
        <f t="shared" si="7"/>
        <v>0</v>
      </c>
      <c r="G138">
        <f t="shared" si="7"/>
        <v>0</v>
      </c>
      <c r="H138">
        <f t="shared" si="8"/>
        <v>0</v>
      </c>
    </row>
    <row r="139" spans="1:8" ht="16">
      <c r="A139" s="8">
        <v>138</v>
      </c>
      <c r="B139" s="1" t="s">
        <v>29</v>
      </c>
      <c r="C139">
        <f t="shared" si="7"/>
        <v>0</v>
      </c>
      <c r="D139">
        <f t="shared" si="7"/>
        <v>0</v>
      </c>
      <c r="E139">
        <f t="shared" si="7"/>
        <v>1</v>
      </c>
      <c r="F139">
        <f t="shared" si="7"/>
        <v>0</v>
      </c>
      <c r="G139">
        <f t="shared" si="7"/>
        <v>0</v>
      </c>
      <c r="H139">
        <f t="shared" si="8"/>
        <v>0</v>
      </c>
    </row>
    <row r="140" spans="1:8" ht="16">
      <c r="A140" s="8">
        <v>139</v>
      </c>
      <c r="B140" s="1" t="s">
        <v>76</v>
      </c>
      <c r="C140">
        <f t="shared" si="7"/>
        <v>0</v>
      </c>
      <c r="D140">
        <f t="shared" si="7"/>
        <v>1</v>
      </c>
      <c r="E140">
        <f t="shared" si="7"/>
        <v>0</v>
      </c>
      <c r="F140">
        <f t="shared" si="7"/>
        <v>0</v>
      </c>
      <c r="G140">
        <f t="shared" si="7"/>
        <v>0</v>
      </c>
      <c r="H140">
        <f t="shared" si="8"/>
        <v>0</v>
      </c>
    </row>
    <row r="141" spans="1:8" ht="16">
      <c r="A141" s="8">
        <v>140</v>
      </c>
      <c r="B141" s="1" t="s">
        <v>76</v>
      </c>
      <c r="C141">
        <f t="shared" si="7"/>
        <v>0</v>
      </c>
      <c r="D141">
        <f t="shared" si="7"/>
        <v>1</v>
      </c>
      <c r="E141">
        <f t="shared" si="7"/>
        <v>0</v>
      </c>
      <c r="F141">
        <f t="shared" si="7"/>
        <v>0</v>
      </c>
      <c r="G141">
        <f t="shared" si="7"/>
        <v>0</v>
      </c>
      <c r="H141">
        <f t="shared" si="8"/>
        <v>0</v>
      </c>
    </row>
    <row r="142" spans="1:8" ht="16">
      <c r="A142" s="8">
        <v>141</v>
      </c>
      <c r="B142" s="1" t="s">
        <v>54</v>
      </c>
      <c r="C142">
        <f t="shared" si="7"/>
        <v>1</v>
      </c>
      <c r="D142">
        <f t="shared" si="7"/>
        <v>0</v>
      </c>
      <c r="E142">
        <f t="shared" si="7"/>
        <v>0</v>
      </c>
      <c r="F142">
        <f t="shared" si="7"/>
        <v>0</v>
      </c>
      <c r="G142">
        <f t="shared" si="7"/>
        <v>0</v>
      </c>
      <c r="H142">
        <f t="shared" si="8"/>
        <v>0</v>
      </c>
    </row>
    <row r="143" spans="1:8" ht="16">
      <c r="A143" s="8">
        <v>142</v>
      </c>
      <c r="B143" s="1" t="s">
        <v>29</v>
      </c>
      <c r="C143">
        <f t="shared" si="7"/>
        <v>0</v>
      </c>
      <c r="D143">
        <f t="shared" si="7"/>
        <v>0</v>
      </c>
      <c r="E143">
        <f t="shared" si="7"/>
        <v>1</v>
      </c>
      <c r="F143">
        <f t="shared" si="7"/>
        <v>0</v>
      </c>
      <c r="G143">
        <f t="shared" si="7"/>
        <v>0</v>
      </c>
      <c r="H143">
        <f t="shared" si="8"/>
        <v>0</v>
      </c>
    </row>
    <row r="144" spans="1:8" ht="16">
      <c r="A144" s="8">
        <v>143</v>
      </c>
      <c r="B144" s="1" t="s">
        <v>54</v>
      </c>
      <c r="C144">
        <f t="shared" si="7"/>
        <v>1</v>
      </c>
      <c r="D144">
        <f t="shared" si="7"/>
        <v>0</v>
      </c>
      <c r="E144">
        <f t="shared" si="7"/>
        <v>0</v>
      </c>
      <c r="F144">
        <f t="shared" si="7"/>
        <v>0</v>
      </c>
      <c r="G144">
        <f t="shared" si="7"/>
        <v>0</v>
      </c>
      <c r="H144">
        <f t="shared" si="8"/>
        <v>0</v>
      </c>
    </row>
    <row r="145" spans="1:8" ht="16">
      <c r="A145" s="8">
        <v>144</v>
      </c>
      <c r="B145" s="1" t="s">
        <v>54</v>
      </c>
      <c r="C145">
        <f t="shared" si="7"/>
        <v>1</v>
      </c>
      <c r="D145">
        <f t="shared" si="7"/>
        <v>0</v>
      </c>
      <c r="E145">
        <f t="shared" si="7"/>
        <v>0</v>
      </c>
      <c r="F145">
        <f t="shared" si="7"/>
        <v>0</v>
      </c>
      <c r="G145">
        <f t="shared" si="7"/>
        <v>0</v>
      </c>
      <c r="H145">
        <f t="shared" si="8"/>
        <v>0</v>
      </c>
    </row>
    <row r="146" spans="1:8" ht="16">
      <c r="A146" s="8">
        <v>145</v>
      </c>
      <c r="B146" s="1" t="s">
        <v>76</v>
      </c>
      <c r="C146">
        <f t="shared" si="7"/>
        <v>0</v>
      </c>
      <c r="D146">
        <f t="shared" si="7"/>
        <v>1</v>
      </c>
      <c r="E146">
        <f t="shared" si="7"/>
        <v>0</v>
      </c>
      <c r="F146">
        <f t="shared" si="7"/>
        <v>0</v>
      </c>
      <c r="G146">
        <f t="shared" si="7"/>
        <v>0</v>
      </c>
      <c r="H146">
        <f t="shared" si="8"/>
        <v>0</v>
      </c>
    </row>
    <row r="147" spans="1:8" ht="16">
      <c r="A147" s="8">
        <v>146</v>
      </c>
      <c r="B147" s="1" t="s">
        <v>29</v>
      </c>
      <c r="C147">
        <f t="shared" si="7"/>
        <v>0</v>
      </c>
      <c r="D147">
        <f t="shared" si="7"/>
        <v>0</v>
      </c>
      <c r="E147">
        <f t="shared" si="7"/>
        <v>1</v>
      </c>
      <c r="F147">
        <f t="shared" si="7"/>
        <v>0</v>
      </c>
      <c r="G147">
        <f t="shared" si="7"/>
        <v>0</v>
      </c>
      <c r="H147">
        <f t="shared" si="8"/>
        <v>0</v>
      </c>
    </row>
    <row r="148" spans="1:8" ht="16">
      <c r="A148" s="8">
        <v>147</v>
      </c>
      <c r="B148" s="1" t="s">
        <v>54</v>
      </c>
      <c r="C148">
        <f t="shared" si="7"/>
        <v>1</v>
      </c>
      <c r="D148">
        <f t="shared" si="7"/>
        <v>0</v>
      </c>
      <c r="E148">
        <f t="shared" si="7"/>
        <v>0</v>
      </c>
      <c r="F148">
        <f t="shared" si="7"/>
        <v>0</v>
      </c>
      <c r="G148">
        <f t="shared" si="7"/>
        <v>0</v>
      </c>
      <c r="H148">
        <f t="shared" si="8"/>
        <v>0</v>
      </c>
    </row>
    <row r="149" spans="1:8" ht="16">
      <c r="A149" s="8">
        <v>148</v>
      </c>
      <c r="B149" s="1" t="s">
        <v>54</v>
      </c>
      <c r="C149">
        <f t="shared" si="7"/>
        <v>1</v>
      </c>
      <c r="D149">
        <f t="shared" si="7"/>
        <v>0</v>
      </c>
      <c r="E149">
        <f t="shared" si="7"/>
        <v>0</v>
      </c>
      <c r="F149">
        <f t="shared" si="7"/>
        <v>0</v>
      </c>
      <c r="G149">
        <f t="shared" si="7"/>
        <v>0</v>
      </c>
      <c r="H149">
        <f t="shared" si="8"/>
        <v>0</v>
      </c>
    </row>
    <row r="150" spans="1:8" ht="16">
      <c r="A150" s="8">
        <v>149</v>
      </c>
      <c r="B150" s="1" t="s">
        <v>76</v>
      </c>
      <c r="C150">
        <f t="shared" si="7"/>
        <v>0</v>
      </c>
      <c r="D150">
        <f t="shared" si="7"/>
        <v>1</v>
      </c>
      <c r="E150">
        <f t="shared" si="7"/>
        <v>0</v>
      </c>
      <c r="F150">
        <f t="shared" si="7"/>
        <v>0</v>
      </c>
      <c r="G150">
        <f t="shared" si="7"/>
        <v>0</v>
      </c>
      <c r="H150">
        <f t="shared" si="8"/>
        <v>0</v>
      </c>
    </row>
    <row r="151" spans="1:8" ht="16">
      <c r="A151" s="8">
        <v>150</v>
      </c>
      <c r="B151" s="1" t="s">
        <v>54</v>
      </c>
      <c r="C151">
        <f t="shared" si="7"/>
        <v>1</v>
      </c>
      <c r="D151">
        <f t="shared" si="7"/>
        <v>0</v>
      </c>
      <c r="E151">
        <f t="shared" si="7"/>
        <v>0</v>
      </c>
      <c r="F151">
        <f t="shared" si="7"/>
        <v>0</v>
      </c>
      <c r="G151">
        <f t="shared" si="7"/>
        <v>0</v>
      </c>
      <c r="H151">
        <f t="shared" si="8"/>
        <v>0</v>
      </c>
    </row>
    <row r="152" spans="1:8" ht="16">
      <c r="A152" s="8">
        <v>151</v>
      </c>
      <c r="B152" s="1" t="s">
        <v>54</v>
      </c>
      <c r="C152">
        <f t="shared" si="7"/>
        <v>1</v>
      </c>
      <c r="D152">
        <f t="shared" si="7"/>
        <v>0</v>
      </c>
      <c r="E152">
        <f t="shared" si="7"/>
        <v>0</v>
      </c>
      <c r="F152">
        <f t="shared" si="7"/>
        <v>0</v>
      </c>
      <c r="G152">
        <f t="shared" si="7"/>
        <v>0</v>
      </c>
      <c r="H152">
        <f t="shared" si="8"/>
        <v>0</v>
      </c>
    </row>
    <row r="153" spans="1:8" ht="16">
      <c r="A153" s="8">
        <v>152</v>
      </c>
      <c r="B153" s="1" t="s">
        <v>76</v>
      </c>
      <c r="C153">
        <f t="shared" si="7"/>
        <v>0</v>
      </c>
      <c r="D153">
        <f t="shared" si="7"/>
        <v>1</v>
      </c>
      <c r="E153">
        <f t="shared" si="7"/>
        <v>0</v>
      </c>
      <c r="F153">
        <f t="shared" si="7"/>
        <v>0</v>
      </c>
      <c r="G153">
        <f t="shared" si="7"/>
        <v>0</v>
      </c>
      <c r="H153">
        <f t="shared" si="8"/>
        <v>0</v>
      </c>
    </row>
    <row r="154" spans="1:8" ht="16">
      <c r="A154" s="8">
        <v>153</v>
      </c>
      <c r="B154" s="1" t="s">
        <v>54</v>
      </c>
      <c r="C154">
        <f t="shared" si="7"/>
        <v>1</v>
      </c>
      <c r="D154">
        <f t="shared" si="7"/>
        <v>0</v>
      </c>
      <c r="E154">
        <f t="shared" si="7"/>
        <v>0</v>
      </c>
      <c r="F154">
        <f t="shared" si="7"/>
        <v>0</v>
      </c>
      <c r="G154">
        <f t="shared" si="7"/>
        <v>0</v>
      </c>
      <c r="H154">
        <f t="shared" si="8"/>
        <v>0</v>
      </c>
    </row>
    <row r="155" spans="1:8" ht="16">
      <c r="A155" s="8">
        <v>154</v>
      </c>
      <c r="B155" s="1" t="s">
        <v>76</v>
      </c>
      <c r="C155">
        <f t="shared" si="7"/>
        <v>0</v>
      </c>
      <c r="D155">
        <f t="shared" si="7"/>
        <v>1</v>
      </c>
      <c r="E155">
        <f t="shared" si="7"/>
        <v>0</v>
      </c>
      <c r="F155">
        <f t="shared" si="7"/>
        <v>0</v>
      </c>
      <c r="G155">
        <f t="shared" si="7"/>
        <v>0</v>
      </c>
      <c r="H155">
        <f t="shared" si="8"/>
        <v>0</v>
      </c>
    </row>
    <row r="156" spans="1:8" ht="16">
      <c r="A156" s="8">
        <v>155</v>
      </c>
      <c r="B156" s="1" t="s">
        <v>76</v>
      </c>
      <c r="C156">
        <f t="shared" si="7"/>
        <v>0</v>
      </c>
      <c r="D156">
        <f t="shared" si="7"/>
        <v>1</v>
      </c>
      <c r="E156">
        <f t="shared" si="7"/>
        <v>0</v>
      </c>
      <c r="F156">
        <f t="shared" si="7"/>
        <v>0</v>
      </c>
      <c r="G156">
        <f t="shared" si="7"/>
        <v>0</v>
      </c>
      <c r="H156">
        <f t="shared" si="8"/>
        <v>0</v>
      </c>
    </row>
    <row r="157" spans="1:8" ht="16">
      <c r="A157" s="8">
        <v>156</v>
      </c>
      <c r="B157" s="1" t="s">
        <v>54</v>
      </c>
      <c r="C157">
        <f t="shared" si="7"/>
        <v>1</v>
      </c>
      <c r="D157">
        <f t="shared" si="7"/>
        <v>0</v>
      </c>
      <c r="E157">
        <f t="shared" si="7"/>
        <v>0</v>
      </c>
      <c r="F157">
        <f t="shared" si="7"/>
        <v>0</v>
      </c>
      <c r="G157">
        <f t="shared" si="7"/>
        <v>0</v>
      </c>
      <c r="H157">
        <f t="shared" si="8"/>
        <v>0</v>
      </c>
    </row>
    <row r="158" spans="1:8" ht="16">
      <c r="A158" s="8">
        <v>157</v>
      </c>
      <c r="B158" s="1" t="s">
        <v>76</v>
      </c>
      <c r="C158">
        <f t="shared" si="7"/>
        <v>0</v>
      </c>
      <c r="D158">
        <f t="shared" si="7"/>
        <v>1</v>
      </c>
      <c r="E158">
        <f t="shared" si="7"/>
        <v>0</v>
      </c>
      <c r="F158">
        <f t="shared" si="7"/>
        <v>0</v>
      </c>
      <c r="G158">
        <f t="shared" si="7"/>
        <v>0</v>
      </c>
      <c r="H158">
        <f t="shared" si="8"/>
        <v>0</v>
      </c>
    </row>
    <row r="159" spans="1:8" ht="16">
      <c r="A159" s="8">
        <v>158</v>
      </c>
      <c r="B159" s="1" t="s">
        <v>54</v>
      </c>
      <c r="C159">
        <f t="shared" si="7"/>
        <v>1</v>
      </c>
      <c r="D159">
        <f t="shared" si="7"/>
        <v>0</v>
      </c>
      <c r="E159">
        <f t="shared" si="7"/>
        <v>0</v>
      </c>
      <c r="F159">
        <f t="shared" si="7"/>
        <v>0</v>
      </c>
      <c r="G159">
        <f t="shared" si="7"/>
        <v>0</v>
      </c>
      <c r="H159">
        <f t="shared" si="8"/>
        <v>0</v>
      </c>
    </row>
    <row r="160" spans="1:8" ht="16">
      <c r="A160" s="8">
        <v>159</v>
      </c>
      <c r="B160" s="1" t="s">
        <v>54</v>
      </c>
      <c r="C160">
        <f t="shared" si="7"/>
        <v>1</v>
      </c>
      <c r="D160">
        <f t="shared" si="7"/>
        <v>0</v>
      </c>
      <c r="E160">
        <f t="shared" si="7"/>
        <v>0</v>
      </c>
      <c r="F160">
        <f t="shared" si="7"/>
        <v>0</v>
      </c>
      <c r="G160">
        <f t="shared" si="7"/>
        <v>0</v>
      </c>
      <c r="H160">
        <f t="shared" si="8"/>
        <v>0</v>
      </c>
    </row>
    <row r="161" spans="1:8" ht="16">
      <c r="A161" s="8">
        <v>160</v>
      </c>
      <c r="B161" s="1" t="s">
        <v>54</v>
      </c>
      <c r="C161">
        <f t="shared" si="7"/>
        <v>1</v>
      </c>
      <c r="D161">
        <f t="shared" si="7"/>
        <v>0</v>
      </c>
      <c r="E161">
        <f t="shared" si="7"/>
        <v>0</v>
      </c>
      <c r="F161">
        <f t="shared" si="7"/>
        <v>0</v>
      </c>
      <c r="G161">
        <f t="shared" si="7"/>
        <v>0</v>
      </c>
      <c r="H161">
        <f t="shared" si="8"/>
        <v>0</v>
      </c>
    </row>
    <row r="162" spans="1:8" ht="16">
      <c r="A162" s="8">
        <v>161</v>
      </c>
      <c r="B162" s="1" t="s">
        <v>88</v>
      </c>
      <c r="C162">
        <f t="shared" si="7"/>
        <v>0</v>
      </c>
      <c r="D162">
        <f t="shared" si="7"/>
        <v>0</v>
      </c>
      <c r="E162">
        <f t="shared" si="7"/>
        <v>0</v>
      </c>
      <c r="F162">
        <f t="shared" si="7"/>
        <v>1</v>
      </c>
      <c r="G162">
        <f t="shared" si="7"/>
        <v>0</v>
      </c>
      <c r="H162">
        <f t="shared" si="8"/>
        <v>0</v>
      </c>
    </row>
    <row r="163" spans="1:8" ht="16">
      <c r="A163" s="8">
        <v>162</v>
      </c>
      <c r="B163" s="1" t="s">
        <v>29</v>
      </c>
      <c r="C163">
        <f t="shared" ref="C163:G205" si="9">IF($B163=C$1,1,0)</f>
        <v>0</v>
      </c>
      <c r="D163">
        <f t="shared" si="9"/>
        <v>0</v>
      </c>
      <c r="E163">
        <f t="shared" si="9"/>
        <v>1</v>
      </c>
      <c r="F163">
        <f t="shared" si="9"/>
        <v>0</v>
      </c>
      <c r="G163">
        <f t="shared" si="9"/>
        <v>0</v>
      </c>
      <c r="H163">
        <f t="shared" si="8"/>
        <v>0</v>
      </c>
    </row>
    <row r="164" spans="1:8" ht="16">
      <c r="A164" s="8">
        <v>163</v>
      </c>
      <c r="B164" s="1" t="s">
        <v>54</v>
      </c>
      <c r="C164">
        <f t="shared" si="9"/>
        <v>1</v>
      </c>
      <c r="D164">
        <f t="shared" si="9"/>
        <v>0</v>
      </c>
      <c r="E164">
        <f t="shared" si="9"/>
        <v>0</v>
      </c>
      <c r="F164">
        <f t="shared" si="9"/>
        <v>0</v>
      </c>
      <c r="G164">
        <f t="shared" si="9"/>
        <v>0</v>
      </c>
      <c r="H164">
        <f t="shared" si="8"/>
        <v>0</v>
      </c>
    </row>
    <row r="165" spans="1:8" ht="16">
      <c r="A165" s="8">
        <v>164</v>
      </c>
      <c r="B165" s="1" t="s">
        <v>54</v>
      </c>
      <c r="C165">
        <f t="shared" si="9"/>
        <v>1</v>
      </c>
      <c r="D165">
        <f t="shared" si="9"/>
        <v>0</v>
      </c>
      <c r="E165">
        <f t="shared" si="9"/>
        <v>0</v>
      </c>
      <c r="F165">
        <f t="shared" si="9"/>
        <v>0</v>
      </c>
      <c r="G165">
        <f t="shared" si="9"/>
        <v>0</v>
      </c>
      <c r="H165">
        <f t="shared" si="8"/>
        <v>0</v>
      </c>
    </row>
    <row r="166" spans="1:8" ht="16">
      <c r="A166" s="8">
        <v>165</v>
      </c>
      <c r="B166" s="1" t="s">
        <v>76</v>
      </c>
      <c r="C166">
        <f t="shared" si="9"/>
        <v>0</v>
      </c>
      <c r="D166">
        <f t="shared" si="9"/>
        <v>1</v>
      </c>
      <c r="E166">
        <f t="shared" si="9"/>
        <v>0</v>
      </c>
      <c r="F166">
        <f t="shared" si="9"/>
        <v>0</v>
      </c>
      <c r="G166">
        <f t="shared" si="9"/>
        <v>0</v>
      </c>
      <c r="H166">
        <f t="shared" si="8"/>
        <v>0</v>
      </c>
    </row>
    <row r="167" spans="1:8" ht="16">
      <c r="A167" s="8">
        <v>166</v>
      </c>
      <c r="B167" s="1" t="s">
        <v>76</v>
      </c>
      <c r="C167">
        <f t="shared" si="9"/>
        <v>0</v>
      </c>
      <c r="D167">
        <f t="shared" si="9"/>
        <v>1</v>
      </c>
      <c r="E167">
        <f t="shared" si="9"/>
        <v>0</v>
      </c>
      <c r="F167">
        <f t="shared" si="9"/>
        <v>0</v>
      </c>
      <c r="G167">
        <f t="shared" si="9"/>
        <v>0</v>
      </c>
      <c r="H167">
        <f t="shared" si="8"/>
        <v>0</v>
      </c>
    </row>
    <row r="168" spans="1:8" ht="16">
      <c r="A168" s="8">
        <v>167</v>
      </c>
      <c r="B168" s="1" t="s">
        <v>76</v>
      </c>
      <c r="C168">
        <f t="shared" si="9"/>
        <v>0</v>
      </c>
      <c r="D168">
        <f t="shared" si="9"/>
        <v>1</v>
      </c>
      <c r="E168">
        <f t="shared" si="9"/>
        <v>0</v>
      </c>
      <c r="F168">
        <f t="shared" si="9"/>
        <v>0</v>
      </c>
      <c r="G168">
        <f t="shared" si="9"/>
        <v>0</v>
      </c>
      <c r="H168">
        <f t="shared" si="8"/>
        <v>0</v>
      </c>
    </row>
    <row r="169" spans="1:8" ht="16">
      <c r="A169" s="8">
        <v>168</v>
      </c>
      <c r="B169" s="1" t="s">
        <v>54</v>
      </c>
      <c r="C169">
        <f t="shared" si="9"/>
        <v>1</v>
      </c>
      <c r="D169">
        <f t="shared" si="9"/>
        <v>0</v>
      </c>
      <c r="E169">
        <f t="shared" si="9"/>
        <v>0</v>
      </c>
      <c r="F169">
        <f t="shared" si="9"/>
        <v>0</v>
      </c>
      <c r="G169">
        <f t="shared" si="9"/>
        <v>0</v>
      </c>
      <c r="H169">
        <f t="shared" si="8"/>
        <v>0</v>
      </c>
    </row>
    <row r="170" spans="1:8" ht="16">
      <c r="A170" s="8">
        <v>169</v>
      </c>
      <c r="B170" s="1" t="s">
        <v>88</v>
      </c>
      <c r="C170">
        <f t="shared" si="9"/>
        <v>0</v>
      </c>
      <c r="D170">
        <f t="shared" si="9"/>
        <v>0</v>
      </c>
      <c r="E170">
        <f t="shared" si="9"/>
        <v>0</v>
      </c>
      <c r="F170">
        <f t="shared" si="9"/>
        <v>1</v>
      </c>
      <c r="G170">
        <f t="shared" si="9"/>
        <v>0</v>
      </c>
      <c r="H170">
        <f t="shared" si="8"/>
        <v>0</v>
      </c>
    </row>
    <row r="171" spans="1:8" ht="16">
      <c r="A171" s="8">
        <v>170</v>
      </c>
      <c r="B171" s="1" t="s">
        <v>76</v>
      </c>
      <c r="C171">
        <f t="shared" si="9"/>
        <v>0</v>
      </c>
      <c r="D171">
        <f t="shared" si="9"/>
        <v>1</v>
      </c>
      <c r="E171">
        <f t="shared" si="9"/>
        <v>0</v>
      </c>
      <c r="F171">
        <f t="shared" si="9"/>
        <v>0</v>
      </c>
      <c r="G171">
        <f t="shared" si="9"/>
        <v>0</v>
      </c>
      <c r="H171">
        <f t="shared" si="8"/>
        <v>0</v>
      </c>
    </row>
    <row r="172" spans="1:8" ht="16">
      <c r="A172" s="8">
        <v>171</v>
      </c>
      <c r="B172" s="1" t="s">
        <v>54</v>
      </c>
      <c r="C172">
        <f t="shared" si="9"/>
        <v>1</v>
      </c>
      <c r="D172">
        <f t="shared" si="9"/>
        <v>0</v>
      </c>
      <c r="E172">
        <f t="shared" si="9"/>
        <v>0</v>
      </c>
      <c r="F172">
        <f t="shared" si="9"/>
        <v>0</v>
      </c>
      <c r="G172">
        <f t="shared" si="9"/>
        <v>0</v>
      </c>
      <c r="H172">
        <f t="shared" si="8"/>
        <v>0</v>
      </c>
    </row>
    <row r="173" spans="1:8" ht="16">
      <c r="A173" s="8">
        <v>172</v>
      </c>
      <c r="B173" s="1" t="s">
        <v>76</v>
      </c>
      <c r="C173">
        <f t="shared" si="9"/>
        <v>0</v>
      </c>
      <c r="D173">
        <f t="shared" si="9"/>
        <v>1</v>
      </c>
      <c r="E173">
        <f t="shared" si="9"/>
        <v>0</v>
      </c>
      <c r="F173">
        <f t="shared" si="9"/>
        <v>0</v>
      </c>
      <c r="G173">
        <f t="shared" si="9"/>
        <v>0</v>
      </c>
      <c r="H173">
        <f t="shared" si="8"/>
        <v>0</v>
      </c>
    </row>
    <row r="174" spans="1:8" ht="16">
      <c r="A174" s="8">
        <v>173</v>
      </c>
      <c r="B174" s="1" t="s">
        <v>29</v>
      </c>
      <c r="C174">
        <f t="shared" si="9"/>
        <v>0</v>
      </c>
      <c r="D174">
        <f t="shared" si="9"/>
        <v>0</v>
      </c>
      <c r="E174">
        <f t="shared" si="9"/>
        <v>1</v>
      </c>
      <c r="F174">
        <f t="shared" si="9"/>
        <v>0</v>
      </c>
      <c r="G174">
        <f t="shared" si="9"/>
        <v>0</v>
      </c>
      <c r="H174">
        <f t="shared" si="8"/>
        <v>0</v>
      </c>
    </row>
    <row r="175" spans="1:8" ht="16">
      <c r="A175" s="8">
        <v>174</v>
      </c>
      <c r="B175" s="1" t="s">
        <v>54</v>
      </c>
      <c r="C175">
        <f t="shared" si="9"/>
        <v>1</v>
      </c>
      <c r="D175">
        <f t="shared" si="9"/>
        <v>0</v>
      </c>
      <c r="E175">
        <f t="shared" si="9"/>
        <v>0</v>
      </c>
      <c r="F175">
        <f t="shared" si="9"/>
        <v>0</v>
      </c>
      <c r="G175">
        <f t="shared" si="9"/>
        <v>0</v>
      </c>
      <c r="H175">
        <f t="shared" si="8"/>
        <v>0</v>
      </c>
    </row>
    <row r="176" spans="1:8" ht="16">
      <c r="A176" s="8">
        <v>175</v>
      </c>
      <c r="B176" s="1" t="s">
        <v>76</v>
      </c>
      <c r="C176">
        <f t="shared" si="9"/>
        <v>0</v>
      </c>
      <c r="D176">
        <f t="shared" si="9"/>
        <v>1</v>
      </c>
      <c r="E176">
        <f t="shared" si="9"/>
        <v>0</v>
      </c>
      <c r="F176">
        <f t="shared" si="9"/>
        <v>0</v>
      </c>
      <c r="G176">
        <f t="shared" si="9"/>
        <v>0</v>
      </c>
      <c r="H176">
        <f t="shared" si="8"/>
        <v>0</v>
      </c>
    </row>
    <row r="177" spans="1:8" ht="16">
      <c r="A177" s="8">
        <v>176</v>
      </c>
      <c r="B177" s="1" t="s">
        <v>76</v>
      </c>
      <c r="C177">
        <f t="shared" si="9"/>
        <v>0</v>
      </c>
      <c r="D177">
        <f t="shared" si="9"/>
        <v>1</v>
      </c>
      <c r="E177">
        <f t="shared" si="9"/>
        <v>0</v>
      </c>
      <c r="F177">
        <f t="shared" si="9"/>
        <v>0</v>
      </c>
      <c r="G177">
        <f t="shared" si="9"/>
        <v>0</v>
      </c>
      <c r="H177">
        <f t="shared" si="8"/>
        <v>0</v>
      </c>
    </row>
    <row r="178" spans="1:8" ht="16">
      <c r="A178" s="8">
        <v>177</v>
      </c>
      <c r="B178" s="1" t="s">
        <v>54</v>
      </c>
      <c r="C178">
        <f t="shared" si="9"/>
        <v>1</v>
      </c>
      <c r="D178">
        <f t="shared" si="9"/>
        <v>0</v>
      </c>
      <c r="E178">
        <f t="shared" si="9"/>
        <v>0</v>
      </c>
      <c r="F178">
        <f t="shared" si="9"/>
        <v>0</v>
      </c>
      <c r="G178">
        <f t="shared" si="9"/>
        <v>0</v>
      </c>
      <c r="H178">
        <f t="shared" si="8"/>
        <v>0</v>
      </c>
    </row>
    <row r="179" spans="1:8" ht="16">
      <c r="A179" s="8">
        <v>178</v>
      </c>
      <c r="B179" s="1" t="s">
        <v>29</v>
      </c>
      <c r="C179">
        <f t="shared" si="9"/>
        <v>0</v>
      </c>
      <c r="D179">
        <f t="shared" si="9"/>
        <v>0</v>
      </c>
      <c r="E179">
        <f t="shared" si="9"/>
        <v>1</v>
      </c>
      <c r="F179">
        <f t="shared" si="9"/>
        <v>0</v>
      </c>
      <c r="G179">
        <f t="shared" si="9"/>
        <v>0</v>
      </c>
      <c r="H179">
        <f t="shared" si="8"/>
        <v>0</v>
      </c>
    </row>
    <row r="180" spans="1:8" ht="16">
      <c r="A180" s="8">
        <v>179</v>
      </c>
      <c r="B180" s="1" t="s">
        <v>54</v>
      </c>
      <c r="C180">
        <f t="shared" si="9"/>
        <v>1</v>
      </c>
      <c r="D180">
        <f t="shared" si="9"/>
        <v>0</v>
      </c>
      <c r="E180">
        <f t="shared" si="9"/>
        <v>0</v>
      </c>
      <c r="F180">
        <f t="shared" si="9"/>
        <v>0</v>
      </c>
      <c r="G180">
        <f t="shared" si="9"/>
        <v>0</v>
      </c>
      <c r="H180">
        <f t="shared" si="8"/>
        <v>0</v>
      </c>
    </row>
    <row r="181" spans="1:8" ht="16">
      <c r="A181" s="8">
        <v>180</v>
      </c>
      <c r="B181" s="1" t="s">
        <v>54</v>
      </c>
      <c r="C181">
        <f t="shared" si="9"/>
        <v>1</v>
      </c>
      <c r="D181">
        <f t="shared" si="9"/>
        <v>0</v>
      </c>
      <c r="E181">
        <f t="shared" si="9"/>
        <v>0</v>
      </c>
      <c r="F181">
        <f t="shared" si="9"/>
        <v>0</v>
      </c>
      <c r="G181">
        <f t="shared" si="9"/>
        <v>0</v>
      </c>
      <c r="H181">
        <f t="shared" si="8"/>
        <v>0</v>
      </c>
    </row>
    <row r="182" spans="1:8" ht="16">
      <c r="A182" s="8">
        <v>181</v>
      </c>
      <c r="B182" s="1" t="s">
        <v>88</v>
      </c>
      <c r="C182">
        <f t="shared" si="9"/>
        <v>0</v>
      </c>
      <c r="D182">
        <f t="shared" si="9"/>
        <v>0</v>
      </c>
      <c r="E182">
        <f t="shared" si="9"/>
        <v>0</v>
      </c>
      <c r="F182">
        <f t="shared" si="9"/>
        <v>1</v>
      </c>
      <c r="G182">
        <f t="shared" si="9"/>
        <v>0</v>
      </c>
      <c r="H182">
        <f t="shared" si="8"/>
        <v>0</v>
      </c>
    </row>
    <row r="183" spans="1:8" ht="16">
      <c r="A183" s="8">
        <v>182</v>
      </c>
      <c r="B183" s="1" t="s">
        <v>29</v>
      </c>
      <c r="C183">
        <f t="shared" si="9"/>
        <v>0</v>
      </c>
      <c r="D183">
        <f t="shared" si="9"/>
        <v>0</v>
      </c>
      <c r="E183">
        <f t="shared" si="9"/>
        <v>1</v>
      </c>
      <c r="F183">
        <f t="shared" si="9"/>
        <v>0</v>
      </c>
      <c r="G183">
        <f t="shared" si="9"/>
        <v>0</v>
      </c>
      <c r="H183">
        <f t="shared" si="8"/>
        <v>0</v>
      </c>
    </row>
    <row r="184" spans="1:8" ht="16">
      <c r="A184" s="8">
        <v>183</v>
      </c>
      <c r="B184" s="1" t="s">
        <v>54</v>
      </c>
      <c r="C184">
        <f t="shared" si="9"/>
        <v>1</v>
      </c>
      <c r="D184">
        <f t="shared" si="9"/>
        <v>0</v>
      </c>
      <c r="E184">
        <f t="shared" si="9"/>
        <v>0</v>
      </c>
      <c r="F184">
        <f t="shared" si="9"/>
        <v>0</v>
      </c>
      <c r="G184">
        <f t="shared" si="9"/>
        <v>0</v>
      </c>
      <c r="H184">
        <f t="shared" si="8"/>
        <v>0</v>
      </c>
    </row>
    <row r="185" spans="1:8" ht="16">
      <c r="A185" s="8">
        <v>184</v>
      </c>
      <c r="B185" s="1" t="s">
        <v>76</v>
      </c>
      <c r="C185">
        <f t="shared" si="9"/>
        <v>0</v>
      </c>
      <c r="D185">
        <f t="shared" si="9"/>
        <v>1</v>
      </c>
      <c r="E185">
        <f t="shared" si="9"/>
        <v>0</v>
      </c>
      <c r="F185">
        <f t="shared" si="9"/>
        <v>0</v>
      </c>
      <c r="G185">
        <f t="shared" si="9"/>
        <v>0</v>
      </c>
      <c r="H185">
        <f t="shared" si="8"/>
        <v>0</v>
      </c>
    </row>
    <row r="186" spans="1:8" ht="16">
      <c r="A186" s="8">
        <v>185</v>
      </c>
      <c r="B186" s="1" t="s">
        <v>54</v>
      </c>
      <c r="C186">
        <f t="shared" si="9"/>
        <v>1</v>
      </c>
      <c r="D186">
        <f t="shared" si="9"/>
        <v>0</v>
      </c>
      <c r="E186">
        <f t="shared" si="9"/>
        <v>0</v>
      </c>
      <c r="F186">
        <f t="shared" si="9"/>
        <v>0</v>
      </c>
      <c r="G186">
        <f t="shared" si="9"/>
        <v>0</v>
      </c>
      <c r="H186">
        <f t="shared" si="8"/>
        <v>0</v>
      </c>
    </row>
    <row r="187" spans="1:8" ht="16">
      <c r="A187" s="8">
        <v>186</v>
      </c>
      <c r="B187" s="1" t="s">
        <v>29</v>
      </c>
      <c r="C187">
        <f t="shared" si="9"/>
        <v>0</v>
      </c>
      <c r="D187">
        <f t="shared" si="9"/>
        <v>0</v>
      </c>
      <c r="E187">
        <f t="shared" si="9"/>
        <v>1</v>
      </c>
      <c r="F187">
        <f t="shared" si="9"/>
        <v>0</v>
      </c>
      <c r="G187">
        <f t="shared" si="9"/>
        <v>0</v>
      </c>
      <c r="H187">
        <f t="shared" si="8"/>
        <v>0</v>
      </c>
    </row>
    <row r="188" spans="1:8" ht="16">
      <c r="A188" s="8">
        <v>187</v>
      </c>
      <c r="B188" s="1" t="s">
        <v>54</v>
      </c>
      <c r="C188">
        <f t="shared" si="9"/>
        <v>1</v>
      </c>
      <c r="D188">
        <f t="shared" si="9"/>
        <v>0</v>
      </c>
      <c r="E188">
        <f t="shared" si="9"/>
        <v>0</v>
      </c>
      <c r="F188">
        <f t="shared" si="9"/>
        <v>0</v>
      </c>
      <c r="G188">
        <f t="shared" si="9"/>
        <v>0</v>
      </c>
      <c r="H188">
        <f t="shared" si="8"/>
        <v>0</v>
      </c>
    </row>
    <row r="189" spans="1:8" ht="16">
      <c r="A189" s="8">
        <v>188</v>
      </c>
      <c r="B189" s="1" t="s">
        <v>29</v>
      </c>
      <c r="C189">
        <f t="shared" si="9"/>
        <v>0</v>
      </c>
      <c r="D189">
        <f t="shared" si="9"/>
        <v>0</v>
      </c>
      <c r="E189">
        <f t="shared" si="9"/>
        <v>1</v>
      </c>
      <c r="F189">
        <f t="shared" si="9"/>
        <v>0</v>
      </c>
      <c r="G189">
        <f t="shared" si="9"/>
        <v>0</v>
      </c>
      <c r="H189">
        <f t="shared" si="8"/>
        <v>0</v>
      </c>
    </row>
    <row r="190" spans="1:8" ht="16">
      <c r="A190" s="8">
        <v>189</v>
      </c>
      <c r="B190" s="1" t="s">
        <v>54</v>
      </c>
      <c r="C190">
        <f t="shared" si="9"/>
        <v>1</v>
      </c>
      <c r="D190">
        <f t="shared" si="9"/>
        <v>0</v>
      </c>
      <c r="E190">
        <f t="shared" si="9"/>
        <v>0</v>
      </c>
      <c r="F190">
        <f t="shared" si="9"/>
        <v>0</v>
      </c>
      <c r="G190">
        <f t="shared" si="9"/>
        <v>0</v>
      </c>
      <c r="H190">
        <f t="shared" si="8"/>
        <v>0</v>
      </c>
    </row>
    <row r="191" spans="1:8" ht="16">
      <c r="A191" s="8">
        <v>190</v>
      </c>
      <c r="B191" s="1" t="s">
        <v>76</v>
      </c>
      <c r="C191">
        <f t="shared" si="9"/>
        <v>0</v>
      </c>
      <c r="D191">
        <f t="shared" si="9"/>
        <v>1</v>
      </c>
      <c r="E191">
        <f t="shared" si="9"/>
        <v>0</v>
      </c>
      <c r="F191">
        <f t="shared" si="9"/>
        <v>0</v>
      </c>
      <c r="G191">
        <f t="shared" si="9"/>
        <v>0</v>
      </c>
      <c r="H191">
        <f t="shared" si="8"/>
        <v>0</v>
      </c>
    </row>
    <row r="192" spans="1:8" ht="16">
      <c r="A192" s="8">
        <v>191</v>
      </c>
      <c r="B192" s="1" t="s">
        <v>54</v>
      </c>
      <c r="C192">
        <f t="shared" si="9"/>
        <v>1</v>
      </c>
      <c r="D192">
        <f t="shared" si="9"/>
        <v>0</v>
      </c>
      <c r="E192">
        <f t="shared" si="9"/>
        <v>0</v>
      </c>
      <c r="F192">
        <f t="shared" si="9"/>
        <v>0</v>
      </c>
      <c r="G192">
        <f t="shared" si="9"/>
        <v>0</v>
      </c>
      <c r="H192">
        <f t="shared" si="8"/>
        <v>0</v>
      </c>
    </row>
    <row r="193" spans="1:8" ht="16">
      <c r="A193" s="8">
        <v>192</v>
      </c>
      <c r="B193" s="1" t="s">
        <v>29</v>
      </c>
      <c r="C193">
        <f t="shared" si="9"/>
        <v>0</v>
      </c>
      <c r="D193">
        <f t="shared" si="9"/>
        <v>0</v>
      </c>
      <c r="E193">
        <f t="shared" si="9"/>
        <v>1</v>
      </c>
      <c r="F193">
        <f t="shared" si="9"/>
        <v>0</v>
      </c>
      <c r="G193">
        <f t="shared" si="9"/>
        <v>0</v>
      </c>
      <c r="H193">
        <f t="shared" si="8"/>
        <v>0</v>
      </c>
    </row>
    <row r="194" spans="1:8" ht="16">
      <c r="A194" s="8">
        <v>193</v>
      </c>
      <c r="B194" s="1" t="s">
        <v>29</v>
      </c>
      <c r="C194">
        <f t="shared" si="9"/>
        <v>0</v>
      </c>
      <c r="D194">
        <f t="shared" si="9"/>
        <v>0</v>
      </c>
      <c r="E194">
        <f t="shared" si="9"/>
        <v>1</v>
      </c>
      <c r="F194">
        <f t="shared" si="9"/>
        <v>0</v>
      </c>
      <c r="G194">
        <f t="shared" si="9"/>
        <v>0</v>
      </c>
      <c r="H194">
        <f t="shared" si="8"/>
        <v>0</v>
      </c>
    </row>
    <row r="195" spans="1:8" ht="16">
      <c r="A195" s="8">
        <v>194</v>
      </c>
      <c r="B195" s="1" t="s">
        <v>76</v>
      </c>
      <c r="C195">
        <f t="shared" si="9"/>
        <v>0</v>
      </c>
      <c r="D195">
        <f t="shared" si="9"/>
        <v>1</v>
      </c>
      <c r="E195">
        <f t="shared" si="9"/>
        <v>0</v>
      </c>
      <c r="F195">
        <f t="shared" si="9"/>
        <v>0</v>
      </c>
      <c r="G195">
        <f t="shared" si="9"/>
        <v>0</v>
      </c>
      <c r="H195">
        <f t="shared" ref="H195:H258" si="10">IF(SUM(C195:G195)&lt;1,1,0)</f>
        <v>0</v>
      </c>
    </row>
    <row r="196" spans="1:8" ht="16">
      <c r="A196" s="8">
        <v>195</v>
      </c>
      <c r="B196" s="1" t="s">
        <v>76</v>
      </c>
      <c r="C196">
        <f t="shared" si="9"/>
        <v>0</v>
      </c>
      <c r="D196">
        <f t="shared" si="9"/>
        <v>1</v>
      </c>
      <c r="E196">
        <f t="shared" si="9"/>
        <v>0</v>
      </c>
      <c r="F196">
        <f t="shared" si="9"/>
        <v>0</v>
      </c>
      <c r="G196">
        <f t="shared" si="9"/>
        <v>0</v>
      </c>
      <c r="H196">
        <f t="shared" si="10"/>
        <v>0</v>
      </c>
    </row>
    <row r="197" spans="1:8" ht="16">
      <c r="A197" s="8">
        <v>196</v>
      </c>
      <c r="B197" s="1" t="s">
        <v>88</v>
      </c>
      <c r="C197">
        <f t="shared" si="9"/>
        <v>0</v>
      </c>
      <c r="D197">
        <f t="shared" si="9"/>
        <v>0</v>
      </c>
      <c r="E197">
        <f t="shared" si="9"/>
        <v>0</v>
      </c>
      <c r="F197">
        <f t="shared" si="9"/>
        <v>1</v>
      </c>
      <c r="G197">
        <f t="shared" si="9"/>
        <v>0</v>
      </c>
      <c r="H197">
        <f t="shared" si="10"/>
        <v>0</v>
      </c>
    </row>
    <row r="198" spans="1:8" ht="16">
      <c r="A198" s="8">
        <v>197</v>
      </c>
      <c r="B198" s="1" t="s">
        <v>54</v>
      </c>
      <c r="C198">
        <f t="shared" si="9"/>
        <v>1</v>
      </c>
      <c r="D198">
        <f t="shared" si="9"/>
        <v>0</v>
      </c>
      <c r="E198">
        <f t="shared" si="9"/>
        <v>0</v>
      </c>
      <c r="F198">
        <f t="shared" si="9"/>
        <v>0</v>
      </c>
      <c r="G198">
        <f t="shared" si="9"/>
        <v>0</v>
      </c>
      <c r="H198">
        <f t="shared" si="10"/>
        <v>0</v>
      </c>
    </row>
    <row r="199" spans="1:8" ht="16">
      <c r="A199" s="8">
        <v>198</v>
      </c>
      <c r="B199" s="1" t="s">
        <v>54</v>
      </c>
      <c r="C199">
        <f t="shared" si="9"/>
        <v>1</v>
      </c>
      <c r="D199">
        <f t="shared" si="9"/>
        <v>0</v>
      </c>
      <c r="E199">
        <f t="shared" si="9"/>
        <v>0</v>
      </c>
      <c r="F199">
        <f t="shared" si="9"/>
        <v>0</v>
      </c>
      <c r="G199">
        <f t="shared" si="9"/>
        <v>0</v>
      </c>
      <c r="H199">
        <f t="shared" si="10"/>
        <v>0</v>
      </c>
    </row>
    <row r="200" spans="1:8" ht="16">
      <c r="A200" s="8">
        <v>199</v>
      </c>
      <c r="B200" s="1" t="s">
        <v>29</v>
      </c>
      <c r="C200">
        <f t="shared" si="9"/>
        <v>0</v>
      </c>
      <c r="D200">
        <f t="shared" si="9"/>
        <v>0</v>
      </c>
      <c r="E200">
        <f t="shared" si="9"/>
        <v>1</v>
      </c>
      <c r="F200">
        <f t="shared" si="9"/>
        <v>0</v>
      </c>
      <c r="G200">
        <f t="shared" si="9"/>
        <v>0</v>
      </c>
      <c r="H200">
        <f t="shared" si="10"/>
        <v>0</v>
      </c>
    </row>
    <row r="201" spans="1:8" ht="16">
      <c r="A201" s="8">
        <v>200</v>
      </c>
      <c r="B201" s="1" t="s">
        <v>54</v>
      </c>
      <c r="C201">
        <f t="shared" si="9"/>
        <v>1</v>
      </c>
      <c r="D201">
        <f t="shared" si="9"/>
        <v>0</v>
      </c>
      <c r="E201">
        <f t="shared" si="9"/>
        <v>0</v>
      </c>
      <c r="F201">
        <f t="shared" si="9"/>
        <v>0</v>
      </c>
      <c r="G201">
        <f t="shared" si="9"/>
        <v>0</v>
      </c>
      <c r="H201">
        <f t="shared" si="10"/>
        <v>0</v>
      </c>
    </row>
    <row r="202" spans="1:8" ht="16">
      <c r="A202" s="8">
        <v>201</v>
      </c>
      <c r="B202" s="1" t="s">
        <v>76</v>
      </c>
      <c r="C202">
        <f t="shared" si="9"/>
        <v>0</v>
      </c>
      <c r="D202">
        <f t="shared" si="9"/>
        <v>1</v>
      </c>
      <c r="E202">
        <f t="shared" si="9"/>
        <v>0</v>
      </c>
      <c r="F202">
        <f t="shared" si="9"/>
        <v>0</v>
      </c>
      <c r="G202">
        <f t="shared" si="9"/>
        <v>0</v>
      </c>
      <c r="H202">
        <f t="shared" si="10"/>
        <v>0</v>
      </c>
    </row>
    <row r="203" spans="1:8" ht="16">
      <c r="A203" s="8">
        <v>202</v>
      </c>
      <c r="B203" s="1" t="s">
        <v>76</v>
      </c>
      <c r="C203">
        <f t="shared" si="9"/>
        <v>0</v>
      </c>
      <c r="D203">
        <f t="shared" si="9"/>
        <v>1</v>
      </c>
      <c r="E203">
        <f t="shared" si="9"/>
        <v>0</v>
      </c>
      <c r="F203">
        <f t="shared" si="9"/>
        <v>0</v>
      </c>
      <c r="G203">
        <f t="shared" si="9"/>
        <v>0</v>
      </c>
      <c r="H203">
        <f t="shared" si="10"/>
        <v>0</v>
      </c>
    </row>
    <row r="204" spans="1:8" ht="16">
      <c r="A204" s="8">
        <v>203</v>
      </c>
      <c r="B204" s="1" t="s">
        <v>54</v>
      </c>
      <c r="C204">
        <f t="shared" si="9"/>
        <v>1</v>
      </c>
      <c r="D204">
        <f t="shared" si="9"/>
        <v>0</v>
      </c>
      <c r="E204">
        <f t="shared" si="9"/>
        <v>0</v>
      </c>
      <c r="F204">
        <f t="shared" si="9"/>
        <v>0</v>
      </c>
      <c r="G204">
        <f t="shared" si="9"/>
        <v>0</v>
      </c>
      <c r="H204">
        <f t="shared" si="10"/>
        <v>0</v>
      </c>
    </row>
    <row r="205" spans="1:8" ht="16">
      <c r="A205" s="8">
        <v>204</v>
      </c>
      <c r="B205" s="1" t="s">
        <v>2634</v>
      </c>
      <c r="C205">
        <f t="shared" si="9"/>
        <v>0</v>
      </c>
      <c r="D205">
        <f t="shared" si="9"/>
        <v>0</v>
      </c>
      <c r="E205">
        <f t="shared" si="9"/>
        <v>0</v>
      </c>
      <c r="F205">
        <f t="shared" si="9"/>
        <v>0</v>
      </c>
      <c r="G205">
        <f t="shared" si="9"/>
        <v>1</v>
      </c>
      <c r="H205">
        <f t="shared" si="10"/>
        <v>0</v>
      </c>
    </row>
    <row r="206" spans="1:8" ht="16">
      <c r="A206" s="8">
        <v>205</v>
      </c>
      <c r="B206" s="1" t="s">
        <v>76</v>
      </c>
      <c r="C206">
        <f t="shared" ref="C206:F269" si="11">IF($B206=C$1,1,0)</f>
        <v>0</v>
      </c>
      <c r="D206">
        <f t="shared" si="11"/>
        <v>1</v>
      </c>
      <c r="E206">
        <f t="shared" si="11"/>
        <v>0</v>
      </c>
      <c r="F206">
        <f t="shared" si="11"/>
        <v>0</v>
      </c>
      <c r="G206">
        <f t="shared" ref="G206:G269" si="12">IF($B206=G$1,1,0)</f>
        <v>0</v>
      </c>
      <c r="H206">
        <f t="shared" si="10"/>
        <v>0</v>
      </c>
    </row>
    <row r="207" spans="1:8" ht="16">
      <c r="A207" s="8">
        <v>206</v>
      </c>
      <c r="B207" s="1" t="s">
        <v>76</v>
      </c>
      <c r="C207">
        <f t="shared" si="11"/>
        <v>0</v>
      </c>
      <c r="D207">
        <f t="shared" si="11"/>
        <v>1</v>
      </c>
      <c r="E207">
        <f t="shared" si="11"/>
        <v>0</v>
      </c>
      <c r="F207">
        <f t="shared" si="11"/>
        <v>0</v>
      </c>
      <c r="G207">
        <f t="shared" si="12"/>
        <v>0</v>
      </c>
      <c r="H207">
        <f t="shared" si="10"/>
        <v>0</v>
      </c>
    </row>
    <row r="208" spans="1:8" ht="16">
      <c r="A208" s="8">
        <v>207</v>
      </c>
      <c r="B208" s="1" t="s">
        <v>29</v>
      </c>
      <c r="C208">
        <f t="shared" si="11"/>
        <v>0</v>
      </c>
      <c r="D208">
        <f t="shared" si="11"/>
        <v>0</v>
      </c>
      <c r="E208">
        <f t="shared" si="11"/>
        <v>1</v>
      </c>
      <c r="F208">
        <f t="shared" si="11"/>
        <v>0</v>
      </c>
      <c r="G208">
        <f t="shared" si="12"/>
        <v>0</v>
      </c>
      <c r="H208">
        <f t="shared" si="10"/>
        <v>0</v>
      </c>
    </row>
    <row r="209" spans="1:8" ht="16">
      <c r="A209" s="8">
        <v>208</v>
      </c>
      <c r="B209" s="1" t="s">
        <v>54</v>
      </c>
      <c r="C209">
        <f t="shared" si="11"/>
        <v>1</v>
      </c>
      <c r="D209">
        <f t="shared" si="11"/>
        <v>0</v>
      </c>
      <c r="E209">
        <f t="shared" si="11"/>
        <v>0</v>
      </c>
      <c r="F209">
        <f t="shared" si="11"/>
        <v>0</v>
      </c>
      <c r="G209">
        <f t="shared" si="12"/>
        <v>0</v>
      </c>
      <c r="H209">
        <f t="shared" si="10"/>
        <v>0</v>
      </c>
    </row>
    <row r="210" spans="1:8" ht="16">
      <c r="A210" s="8">
        <v>209</v>
      </c>
      <c r="B210" s="1" t="s">
        <v>29</v>
      </c>
      <c r="C210">
        <f t="shared" si="11"/>
        <v>0</v>
      </c>
      <c r="D210">
        <f t="shared" si="11"/>
        <v>0</v>
      </c>
      <c r="E210">
        <f t="shared" si="11"/>
        <v>1</v>
      </c>
      <c r="F210">
        <f t="shared" si="11"/>
        <v>0</v>
      </c>
      <c r="G210">
        <f t="shared" si="12"/>
        <v>0</v>
      </c>
      <c r="H210">
        <f t="shared" si="10"/>
        <v>0</v>
      </c>
    </row>
    <row r="211" spans="1:8" ht="16">
      <c r="A211" s="8">
        <v>210</v>
      </c>
      <c r="B211" s="1" t="s">
        <v>54</v>
      </c>
      <c r="C211">
        <f t="shared" si="11"/>
        <v>1</v>
      </c>
      <c r="D211">
        <f t="shared" si="11"/>
        <v>0</v>
      </c>
      <c r="E211">
        <f t="shared" si="11"/>
        <v>0</v>
      </c>
      <c r="F211">
        <f t="shared" si="11"/>
        <v>0</v>
      </c>
      <c r="G211">
        <f t="shared" si="12"/>
        <v>0</v>
      </c>
      <c r="H211">
        <f t="shared" si="10"/>
        <v>0</v>
      </c>
    </row>
    <row r="212" spans="1:8" ht="16">
      <c r="A212" s="8">
        <v>211</v>
      </c>
      <c r="B212" s="1" t="s">
        <v>54</v>
      </c>
      <c r="C212">
        <f t="shared" si="11"/>
        <v>1</v>
      </c>
      <c r="D212">
        <f t="shared" si="11"/>
        <v>0</v>
      </c>
      <c r="E212">
        <f t="shared" si="11"/>
        <v>0</v>
      </c>
      <c r="F212">
        <f t="shared" si="11"/>
        <v>0</v>
      </c>
      <c r="G212">
        <f t="shared" si="12"/>
        <v>0</v>
      </c>
      <c r="H212">
        <f t="shared" si="10"/>
        <v>0</v>
      </c>
    </row>
    <row r="213" spans="1:8" ht="16">
      <c r="A213" s="8">
        <v>212</v>
      </c>
      <c r="B213" s="1" t="s">
        <v>29</v>
      </c>
      <c r="C213">
        <f t="shared" si="11"/>
        <v>0</v>
      </c>
      <c r="D213">
        <f t="shared" si="11"/>
        <v>0</v>
      </c>
      <c r="E213">
        <f t="shared" si="11"/>
        <v>1</v>
      </c>
      <c r="F213">
        <f t="shared" si="11"/>
        <v>0</v>
      </c>
      <c r="G213">
        <f t="shared" si="12"/>
        <v>0</v>
      </c>
      <c r="H213">
        <f t="shared" si="10"/>
        <v>0</v>
      </c>
    </row>
    <row r="214" spans="1:8" ht="16">
      <c r="A214" s="8">
        <v>213</v>
      </c>
      <c r="B214" s="1" t="s">
        <v>54</v>
      </c>
      <c r="C214">
        <f t="shared" si="11"/>
        <v>1</v>
      </c>
      <c r="D214">
        <f t="shared" si="11"/>
        <v>0</v>
      </c>
      <c r="E214">
        <f t="shared" si="11"/>
        <v>0</v>
      </c>
      <c r="F214">
        <f t="shared" si="11"/>
        <v>0</v>
      </c>
      <c r="G214">
        <f t="shared" si="12"/>
        <v>0</v>
      </c>
      <c r="H214">
        <f t="shared" si="10"/>
        <v>0</v>
      </c>
    </row>
    <row r="215" spans="1:8" ht="16">
      <c r="A215" s="8">
        <v>214</v>
      </c>
      <c r="B215" s="1" t="s">
        <v>29</v>
      </c>
      <c r="C215">
        <f t="shared" si="11"/>
        <v>0</v>
      </c>
      <c r="D215">
        <f t="shared" si="11"/>
        <v>0</v>
      </c>
      <c r="E215">
        <f t="shared" si="11"/>
        <v>1</v>
      </c>
      <c r="F215">
        <f t="shared" si="11"/>
        <v>0</v>
      </c>
      <c r="G215">
        <f t="shared" si="12"/>
        <v>0</v>
      </c>
      <c r="H215">
        <f t="shared" si="10"/>
        <v>0</v>
      </c>
    </row>
    <row r="216" spans="1:8" ht="16">
      <c r="A216" s="8">
        <v>215</v>
      </c>
      <c r="B216" s="1" t="s">
        <v>76</v>
      </c>
      <c r="C216">
        <f t="shared" si="11"/>
        <v>0</v>
      </c>
      <c r="D216">
        <f t="shared" si="11"/>
        <v>1</v>
      </c>
      <c r="E216">
        <f t="shared" si="11"/>
        <v>0</v>
      </c>
      <c r="F216">
        <f t="shared" si="11"/>
        <v>0</v>
      </c>
      <c r="G216">
        <f t="shared" si="12"/>
        <v>0</v>
      </c>
      <c r="H216">
        <f t="shared" si="10"/>
        <v>0</v>
      </c>
    </row>
    <row r="217" spans="1:8" ht="16">
      <c r="A217" s="8">
        <v>216</v>
      </c>
      <c r="B217" s="1" t="s">
        <v>54</v>
      </c>
      <c r="C217">
        <f t="shared" si="11"/>
        <v>1</v>
      </c>
      <c r="D217">
        <f t="shared" si="11"/>
        <v>0</v>
      </c>
      <c r="E217">
        <f t="shared" si="11"/>
        <v>0</v>
      </c>
      <c r="F217">
        <f t="shared" si="11"/>
        <v>0</v>
      </c>
      <c r="G217">
        <f t="shared" si="12"/>
        <v>0</v>
      </c>
      <c r="H217">
        <f t="shared" si="10"/>
        <v>0</v>
      </c>
    </row>
    <row r="218" spans="1:8" ht="16">
      <c r="A218" s="8">
        <v>217</v>
      </c>
      <c r="B218" s="1" t="s">
        <v>76</v>
      </c>
      <c r="C218">
        <f t="shared" si="11"/>
        <v>0</v>
      </c>
      <c r="D218">
        <f t="shared" si="11"/>
        <v>1</v>
      </c>
      <c r="E218">
        <f t="shared" si="11"/>
        <v>0</v>
      </c>
      <c r="F218">
        <f t="shared" si="11"/>
        <v>0</v>
      </c>
      <c r="G218">
        <f t="shared" si="12"/>
        <v>0</v>
      </c>
      <c r="H218">
        <f t="shared" si="10"/>
        <v>0</v>
      </c>
    </row>
    <row r="219" spans="1:8" ht="16">
      <c r="A219" s="8">
        <v>218</v>
      </c>
      <c r="B219" s="1" t="s">
        <v>54</v>
      </c>
      <c r="C219">
        <f t="shared" si="11"/>
        <v>1</v>
      </c>
      <c r="D219">
        <f t="shared" si="11"/>
        <v>0</v>
      </c>
      <c r="E219">
        <f t="shared" si="11"/>
        <v>0</v>
      </c>
      <c r="F219">
        <f t="shared" si="11"/>
        <v>0</v>
      </c>
      <c r="G219">
        <f t="shared" si="12"/>
        <v>0</v>
      </c>
      <c r="H219">
        <f t="shared" si="10"/>
        <v>0</v>
      </c>
    </row>
    <row r="220" spans="1:8" ht="16">
      <c r="A220" s="8">
        <v>219</v>
      </c>
      <c r="B220" s="1" t="s">
        <v>54</v>
      </c>
      <c r="C220">
        <f t="shared" si="11"/>
        <v>1</v>
      </c>
      <c r="D220">
        <f t="shared" si="11"/>
        <v>0</v>
      </c>
      <c r="E220">
        <f t="shared" si="11"/>
        <v>0</v>
      </c>
      <c r="F220">
        <f t="shared" si="11"/>
        <v>0</v>
      </c>
      <c r="G220">
        <f t="shared" si="12"/>
        <v>0</v>
      </c>
      <c r="H220">
        <f t="shared" si="10"/>
        <v>0</v>
      </c>
    </row>
    <row r="221" spans="1:8" ht="16">
      <c r="A221" s="8">
        <v>220</v>
      </c>
      <c r="B221" s="1" t="s">
        <v>54</v>
      </c>
      <c r="C221">
        <f t="shared" si="11"/>
        <v>1</v>
      </c>
      <c r="D221">
        <f t="shared" si="11"/>
        <v>0</v>
      </c>
      <c r="E221">
        <f t="shared" si="11"/>
        <v>0</v>
      </c>
      <c r="F221">
        <f t="shared" si="11"/>
        <v>0</v>
      </c>
      <c r="G221">
        <f t="shared" si="12"/>
        <v>0</v>
      </c>
      <c r="H221">
        <f t="shared" si="10"/>
        <v>0</v>
      </c>
    </row>
    <row r="222" spans="1:8" ht="16">
      <c r="A222" s="8">
        <v>221</v>
      </c>
      <c r="B222" s="1" t="s">
        <v>54</v>
      </c>
      <c r="C222">
        <f t="shared" si="11"/>
        <v>1</v>
      </c>
      <c r="D222">
        <f t="shared" si="11"/>
        <v>0</v>
      </c>
      <c r="E222">
        <f t="shared" si="11"/>
        <v>0</v>
      </c>
      <c r="F222">
        <f t="shared" si="11"/>
        <v>0</v>
      </c>
      <c r="G222">
        <f t="shared" si="12"/>
        <v>0</v>
      </c>
      <c r="H222">
        <f t="shared" si="10"/>
        <v>0</v>
      </c>
    </row>
    <row r="223" spans="1:8" ht="16">
      <c r="A223" s="8">
        <v>222</v>
      </c>
      <c r="B223" s="1" t="s">
        <v>54</v>
      </c>
      <c r="C223">
        <f t="shared" si="11"/>
        <v>1</v>
      </c>
      <c r="D223">
        <f t="shared" si="11"/>
        <v>0</v>
      </c>
      <c r="E223">
        <f t="shared" si="11"/>
        <v>0</v>
      </c>
      <c r="F223">
        <f t="shared" si="11"/>
        <v>0</v>
      </c>
      <c r="G223">
        <f t="shared" si="12"/>
        <v>0</v>
      </c>
      <c r="H223">
        <f t="shared" si="10"/>
        <v>0</v>
      </c>
    </row>
    <row r="224" spans="1:8" ht="16">
      <c r="A224" s="8">
        <v>223</v>
      </c>
      <c r="B224" s="1" t="s">
        <v>54</v>
      </c>
      <c r="C224">
        <f t="shared" si="11"/>
        <v>1</v>
      </c>
      <c r="D224">
        <f t="shared" si="11"/>
        <v>0</v>
      </c>
      <c r="E224">
        <f t="shared" si="11"/>
        <v>0</v>
      </c>
      <c r="F224">
        <f t="shared" si="11"/>
        <v>0</v>
      </c>
      <c r="G224">
        <f t="shared" si="12"/>
        <v>0</v>
      </c>
      <c r="H224">
        <f t="shared" si="10"/>
        <v>0</v>
      </c>
    </row>
    <row r="225" spans="1:8" ht="16">
      <c r="A225" s="8">
        <v>224</v>
      </c>
      <c r="B225" s="1" t="s">
        <v>54</v>
      </c>
      <c r="C225">
        <f t="shared" si="11"/>
        <v>1</v>
      </c>
      <c r="D225">
        <f t="shared" si="11"/>
        <v>0</v>
      </c>
      <c r="E225">
        <f t="shared" si="11"/>
        <v>0</v>
      </c>
      <c r="F225">
        <f t="shared" si="11"/>
        <v>0</v>
      </c>
      <c r="G225">
        <f t="shared" si="12"/>
        <v>0</v>
      </c>
      <c r="H225">
        <f t="shared" si="10"/>
        <v>0</v>
      </c>
    </row>
    <row r="226" spans="1:8" ht="16">
      <c r="A226" s="8">
        <v>225</v>
      </c>
      <c r="B226" s="1" t="s">
        <v>76</v>
      </c>
      <c r="C226">
        <f t="shared" si="11"/>
        <v>0</v>
      </c>
      <c r="D226">
        <f t="shared" si="11"/>
        <v>1</v>
      </c>
      <c r="E226">
        <f t="shared" si="11"/>
        <v>0</v>
      </c>
      <c r="F226">
        <f t="shared" si="11"/>
        <v>0</v>
      </c>
      <c r="G226">
        <f t="shared" si="12"/>
        <v>0</v>
      </c>
      <c r="H226">
        <f t="shared" si="10"/>
        <v>0</v>
      </c>
    </row>
    <row r="227" spans="1:8" ht="16">
      <c r="A227" s="8">
        <v>226</v>
      </c>
      <c r="B227" s="1" t="s">
        <v>54</v>
      </c>
      <c r="C227">
        <f t="shared" si="11"/>
        <v>1</v>
      </c>
      <c r="D227">
        <f t="shared" si="11"/>
        <v>0</v>
      </c>
      <c r="E227">
        <f t="shared" si="11"/>
        <v>0</v>
      </c>
      <c r="F227">
        <f t="shared" si="11"/>
        <v>0</v>
      </c>
      <c r="G227">
        <f t="shared" si="12"/>
        <v>0</v>
      </c>
      <c r="H227">
        <f t="shared" si="10"/>
        <v>0</v>
      </c>
    </row>
    <row r="228" spans="1:8" ht="16">
      <c r="A228" s="8">
        <v>227</v>
      </c>
      <c r="B228" s="1" t="s">
        <v>88</v>
      </c>
      <c r="C228">
        <f t="shared" si="11"/>
        <v>0</v>
      </c>
      <c r="D228">
        <f t="shared" si="11"/>
        <v>0</v>
      </c>
      <c r="E228">
        <f t="shared" si="11"/>
        <v>0</v>
      </c>
      <c r="F228">
        <f t="shared" si="11"/>
        <v>1</v>
      </c>
      <c r="G228">
        <f t="shared" si="12"/>
        <v>0</v>
      </c>
      <c r="H228">
        <f t="shared" si="10"/>
        <v>0</v>
      </c>
    </row>
    <row r="229" spans="1:8" ht="16">
      <c r="A229" s="8">
        <v>228</v>
      </c>
      <c r="B229" s="1" t="s">
        <v>54</v>
      </c>
      <c r="C229">
        <f t="shared" si="11"/>
        <v>1</v>
      </c>
      <c r="D229">
        <f t="shared" si="11"/>
        <v>0</v>
      </c>
      <c r="E229">
        <f t="shared" si="11"/>
        <v>0</v>
      </c>
      <c r="F229">
        <f t="shared" si="11"/>
        <v>0</v>
      </c>
      <c r="G229">
        <f t="shared" si="12"/>
        <v>0</v>
      </c>
      <c r="H229">
        <f t="shared" si="10"/>
        <v>0</v>
      </c>
    </row>
    <row r="230" spans="1:8" ht="16">
      <c r="A230" s="8">
        <v>229</v>
      </c>
      <c r="B230" s="1" t="s">
        <v>76</v>
      </c>
      <c r="C230">
        <f t="shared" si="11"/>
        <v>0</v>
      </c>
      <c r="D230">
        <f t="shared" si="11"/>
        <v>1</v>
      </c>
      <c r="E230">
        <f t="shared" si="11"/>
        <v>0</v>
      </c>
      <c r="F230">
        <f t="shared" si="11"/>
        <v>0</v>
      </c>
      <c r="G230">
        <f t="shared" si="12"/>
        <v>0</v>
      </c>
      <c r="H230">
        <f t="shared" si="10"/>
        <v>0</v>
      </c>
    </row>
    <row r="231" spans="1:8" ht="16">
      <c r="A231" s="8">
        <v>230</v>
      </c>
      <c r="B231" s="1" t="s">
        <v>54</v>
      </c>
      <c r="C231">
        <f t="shared" si="11"/>
        <v>1</v>
      </c>
      <c r="D231">
        <f t="shared" si="11"/>
        <v>0</v>
      </c>
      <c r="E231">
        <f t="shared" si="11"/>
        <v>0</v>
      </c>
      <c r="F231">
        <f t="shared" si="11"/>
        <v>0</v>
      </c>
      <c r="G231">
        <f t="shared" si="12"/>
        <v>0</v>
      </c>
      <c r="H231">
        <f t="shared" si="10"/>
        <v>0</v>
      </c>
    </row>
    <row r="232" spans="1:8" ht="16">
      <c r="A232" s="8">
        <v>231</v>
      </c>
      <c r="B232" s="1" t="s">
        <v>54</v>
      </c>
      <c r="C232">
        <f t="shared" si="11"/>
        <v>1</v>
      </c>
      <c r="D232">
        <f t="shared" si="11"/>
        <v>0</v>
      </c>
      <c r="E232">
        <f t="shared" si="11"/>
        <v>0</v>
      </c>
      <c r="F232">
        <f t="shared" si="11"/>
        <v>0</v>
      </c>
      <c r="G232">
        <f t="shared" si="12"/>
        <v>0</v>
      </c>
      <c r="H232">
        <f t="shared" si="10"/>
        <v>0</v>
      </c>
    </row>
    <row r="233" spans="1:8" ht="16">
      <c r="A233" s="8">
        <v>232</v>
      </c>
      <c r="B233" s="1" t="s">
        <v>29</v>
      </c>
      <c r="C233">
        <f t="shared" si="11"/>
        <v>0</v>
      </c>
      <c r="D233">
        <f t="shared" si="11"/>
        <v>0</v>
      </c>
      <c r="E233">
        <f t="shared" si="11"/>
        <v>1</v>
      </c>
      <c r="F233">
        <f t="shared" si="11"/>
        <v>0</v>
      </c>
      <c r="G233">
        <f t="shared" si="12"/>
        <v>0</v>
      </c>
      <c r="H233">
        <f t="shared" si="10"/>
        <v>0</v>
      </c>
    </row>
    <row r="234" spans="1:8" ht="16">
      <c r="A234" s="8">
        <v>233</v>
      </c>
      <c r="B234" s="1" t="s">
        <v>88</v>
      </c>
      <c r="C234">
        <f t="shared" si="11"/>
        <v>0</v>
      </c>
      <c r="D234">
        <f t="shared" si="11"/>
        <v>0</v>
      </c>
      <c r="E234">
        <f t="shared" si="11"/>
        <v>0</v>
      </c>
      <c r="F234">
        <f t="shared" si="11"/>
        <v>1</v>
      </c>
      <c r="G234">
        <f t="shared" si="12"/>
        <v>0</v>
      </c>
      <c r="H234">
        <f t="shared" si="10"/>
        <v>0</v>
      </c>
    </row>
    <row r="235" spans="1:8" ht="16">
      <c r="A235" s="8">
        <v>234</v>
      </c>
      <c r="B235" s="1" t="s">
        <v>29</v>
      </c>
      <c r="C235">
        <f t="shared" si="11"/>
        <v>0</v>
      </c>
      <c r="D235">
        <f t="shared" si="11"/>
        <v>0</v>
      </c>
      <c r="E235">
        <f t="shared" si="11"/>
        <v>1</v>
      </c>
      <c r="F235">
        <f t="shared" si="11"/>
        <v>0</v>
      </c>
      <c r="G235">
        <f t="shared" si="12"/>
        <v>0</v>
      </c>
      <c r="H235">
        <f t="shared" si="10"/>
        <v>0</v>
      </c>
    </row>
    <row r="236" spans="1:8" ht="16">
      <c r="A236" s="8">
        <v>235</v>
      </c>
      <c r="B236" s="1" t="s">
        <v>29</v>
      </c>
      <c r="C236">
        <f t="shared" si="11"/>
        <v>0</v>
      </c>
      <c r="D236">
        <f t="shared" si="11"/>
        <v>0</v>
      </c>
      <c r="E236">
        <f t="shared" si="11"/>
        <v>1</v>
      </c>
      <c r="F236">
        <f t="shared" si="11"/>
        <v>0</v>
      </c>
      <c r="G236">
        <f t="shared" si="12"/>
        <v>0</v>
      </c>
      <c r="H236">
        <f t="shared" si="10"/>
        <v>0</v>
      </c>
    </row>
    <row r="237" spans="1:8" ht="16">
      <c r="A237" s="8">
        <v>236</v>
      </c>
      <c r="B237" s="1" t="s">
        <v>54</v>
      </c>
      <c r="C237">
        <f t="shared" si="11"/>
        <v>1</v>
      </c>
      <c r="D237">
        <f t="shared" si="11"/>
        <v>0</v>
      </c>
      <c r="E237">
        <f t="shared" si="11"/>
        <v>0</v>
      </c>
      <c r="F237">
        <f t="shared" si="11"/>
        <v>0</v>
      </c>
      <c r="G237">
        <f t="shared" si="12"/>
        <v>0</v>
      </c>
      <c r="H237">
        <f t="shared" si="10"/>
        <v>0</v>
      </c>
    </row>
    <row r="238" spans="1:8" ht="16">
      <c r="A238" s="8">
        <v>237</v>
      </c>
      <c r="B238" s="1" t="s">
        <v>1111</v>
      </c>
      <c r="C238">
        <f t="shared" si="11"/>
        <v>0</v>
      </c>
      <c r="D238">
        <f t="shared" si="11"/>
        <v>0</v>
      </c>
      <c r="E238">
        <f t="shared" si="11"/>
        <v>0</v>
      </c>
      <c r="F238">
        <f t="shared" si="11"/>
        <v>0</v>
      </c>
      <c r="G238">
        <f t="shared" si="12"/>
        <v>0</v>
      </c>
      <c r="H238">
        <f t="shared" si="10"/>
        <v>1</v>
      </c>
    </row>
    <row r="239" spans="1:8" ht="16">
      <c r="A239" s="8">
        <v>238</v>
      </c>
      <c r="B239" s="1" t="s">
        <v>54</v>
      </c>
      <c r="C239">
        <f t="shared" si="11"/>
        <v>1</v>
      </c>
      <c r="D239">
        <f t="shared" si="11"/>
        <v>0</v>
      </c>
      <c r="E239">
        <f t="shared" si="11"/>
        <v>0</v>
      </c>
      <c r="F239">
        <f t="shared" si="11"/>
        <v>0</v>
      </c>
      <c r="G239">
        <f t="shared" si="12"/>
        <v>0</v>
      </c>
      <c r="H239">
        <f t="shared" si="10"/>
        <v>0</v>
      </c>
    </row>
    <row r="240" spans="1:8" ht="16">
      <c r="A240" s="8">
        <v>239</v>
      </c>
      <c r="B240" s="1" t="s">
        <v>88</v>
      </c>
      <c r="C240">
        <f t="shared" si="11"/>
        <v>0</v>
      </c>
      <c r="D240">
        <f t="shared" si="11"/>
        <v>0</v>
      </c>
      <c r="E240">
        <f t="shared" si="11"/>
        <v>0</v>
      </c>
      <c r="F240">
        <f t="shared" si="11"/>
        <v>1</v>
      </c>
      <c r="G240">
        <f t="shared" si="12"/>
        <v>0</v>
      </c>
      <c r="H240">
        <f t="shared" si="10"/>
        <v>0</v>
      </c>
    </row>
    <row r="241" spans="1:8" ht="16">
      <c r="A241" s="8">
        <v>240</v>
      </c>
      <c r="B241" s="1" t="s">
        <v>54</v>
      </c>
      <c r="C241">
        <f t="shared" si="11"/>
        <v>1</v>
      </c>
      <c r="D241">
        <f t="shared" si="11"/>
        <v>0</v>
      </c>
      <c r="E241">
        <f t="shared" si="11"/>
        <v>0</v>
      </c>
      <c r="F241">
        <f t="shared" si="11"/>
        <v>0</v>
      </c>
      <c r="G241">
        <f t="shared" si="12"/>
        <v>0</v>
      </c>
      <c r="H241">
        <f t="shared" si="10"/>
        <v>0</v>
      </c>
    </row>
    <row r="242" spans="1:8" ht="16">
      <c r="A242" s="8">
        <v>241</v>
      </c>
      <c r="B242" s="1" t="s">
        <v>54</v>
      </c>
      <c r="C242">
        <f t="shared" si="11"/>
        <v>1</v>
      </c>
      <c r="D242">
        <f t="shared" si="11"/>
        <v>0</v>
      </c>
      <c r="E242">
        <f t="shared" si="11"/>
        <v>0</v>
      </c>
      <c r="F242">
        <f t="shared" si="11"/>
        <v>0</v>
      </c>
      <c r="G242">
        <f t="shared" si="12"/>
        <v>0</v>
      </c>
      <c r="H242">
        <f t="shared" si="10"/>
        <v>0</v>
      </c>
    </row>
    <row r="243" spans="1:8" ht="16">
      <c r="A243" s="8">
        <v>242</v>
      </c>
      <c r="B243" s="1" t="s">
        <v>54</v>
      </c>
      <c r="C243">
        <f t="shared" si="11"/>
        <v>1</v>
      </c>
      <c r="D243">
        <f t="shared" si="11"/>
        <v>0</v>
      </c>
      <c r="E243">
        <f t="shared" si="11"/>
        <v>0</v>
      </c>
      <c r="F243">
        <f t="shared" si="11"/>
        <v>0</v>
      </c>
      <c r="G243">
        <f t="shared" si="12"/>
        <v>0</v>
      </c>
      <c r="H243">
        <f t="shared" si="10"/>
        <v>0</v>
      </c>
    </row>
    <row r="244" spans="1:8" ht="16">
      <c r="A244" s="8">
        <v>243</v>
      </c>
      <c r="B244" s="1" t="s">
        <v>76</v>
      </c>
      <c r="C244">
        <f t="shared" si="11"/>
        <v>0</v>
      </c>
      <c r="D244">
        <f t="shared" si="11"/>
        <v>1</v>
      </c>
      <c r="E244">
        <f t="shared" si="11"/>
        <v>0</v>
      </c>
      <c r="F244">
        <f t="shared" si="11"/>
        <v>0</v>
      </c>
      <c r="G244">
        <f t="shared" si="12"/>
        <v>0</v>
      </c>
      <c r="H244">
        <f t="shared" si="10"/>
        <v>0</v>
      </c>
    </row>
    <row r="245" spans="1:8" ht="16">
      <c r="A245" s="8">
        <v>244</v>
      </c>
      <c r="B245" s="1" t="s">
        <v>54</v>
      </c>
      <c r="C245">
        <f t="shared" si="11"/>
        <v>1</v>
      </c>
      <c r="D245">
        <f t="shared" si="11"/>
        <v>0</v>
      </c>
      <c r="E245">
        <f t="shared" si="11"/>
        <v>0</v>
      </c>
      <c r="F245">
        <f t="shared" si="11"/>
        <v>0</v>
      </c>
      <c r="G245">
        <f t="shared" si="12"/>
        <v>0</v>
      </c>
      <c r="H245">
        <f t="shared" si="10"/>
        <v>0</v>
      </c>
    </row>
    <row r="246" spans="1:8" ht="16">
      <c r="A246" s="8">
        <v>245</v>
      </c>
      <c r="B246" s="1" t="s">
        <v>88</v>
      </c>
      <c r="C246">
        <f t="shared" si="11"/>
        <v>0</v>
      </c>
      <c r="D246">
        <f t="shared" si="11"/>
        <v>0</v>
      </c>
      <c r="E246">
        <f t="shared" si="11"/>
        <v>0</v>
      </c>
      <c r="F246">
        <f t="shared" si="11"/>
        <v>1</v>
      </c>
      <c r="G246">
        <f t="shared" si="12"/>
        <v>0</v>
      </c>
      <c r="H246">
        <f t="shared" si="10"/>
        <v>0</v>
      </c>
    </row>
    <row r="247" spans="1:8" ht="16">
      <c r="A247" s="8">
        <v>246</v>
      </c>
      <c r="B247" s="1" t="s">
        <v>54</v>
      </c>
      <c r="C247">
        <f t="shared" si="11"/>
        <v>1</v>
      </c>
      <c r="D247">
        <f t="shared" si="11"/>
        <v>0</v>
      </c>
      <c r="E247">
        <f t="shared" si="11"/>
        <v>0</v>
      </c>
      <c r="F247">
        <f t="shared" si="11"/>
        <v>0</v>
      </c>
      <c r="G247">
        <f t="shared" si="12"/>
        <v>0</v>
      </c>
      <c r="H247">
        <f t="shared" si="10"/>
        <v>0</v>
      </c>
    </row>
    <row r="248" spans="1:8" ht="16">
      <c r="A248" s="8">
        <v>247</v>
      </c>
      <c r="B248" s="1" t="s">
        <v>29</v>
      </c>
      <c r="C248">
        <f t="shared" si="11"/>
        <v>0</v>
      </c>
      <c r="D248">
        <f t="shared" si="11"/>
        <v>0</v>
      </c>
      <c r="E248">
        <f t="shared" si="11"/>
        <v>1</v>
      </c>
      <c r="F248">
        <f t="shared" si="11"/>
        <v>0</v>
      </c>
      <c r="G248">
        <f t="shared" si="12"/>
        <v>0</v>
      </c>
      <c r="H248">
        <f t="shared" si="10"/>
        <v>0</v>
      </c>
    </row>
    <row r="249" spans="1:8" ht="16">
      <c r="A249" s="8">
        <v>248</v>
      </c>
      <c r="B249" s="1" t="s">
        <v>88</v>
      </c>
      <c r="C249">
        <f t="shared" si="11"/>
        <v>0</v>
      </c>
      <c r="D249">
        <f t="shared" si="11"/>
        <v>0</v>
      </c>
      <c r="E249">
        <f t="shared" si="11"/>
        <v>0</v>
      </c>
      <c r="F249">
        <f t="shared" si="11"/>
        <v>1</v>
      </c>
      <c r="G249">
        <f t="shared" si="12"/>
        <v>0</v>
      </c>
      <c r="H249">
        <f t="shared" si="10"/>
        <v>0</v>
      </c>
    </row>
    <row r="250" spans="1:8" ht="16">
      <c r="A250" s="8">
        <v>249</v>
      </c>
      <c r="B250" s="1" t="s">
        <v>54</v>
      </c>
      <c r="C250">
        <f t="shared" si="11"/>
        <v>1</v>
      </c>
      <c r="D250">
        <f t="shared" si="11"/>
        <v>0</v>
      </c>
      <c r="E250">
        <f t="shared" si="11"/>
        <v>0</v>
      </c>
      <c r="F250">
        <f t="shared" si="11"/>
        <v>0</v>
      </c>
      <c r="G250">
        <f t="shared" si="12"/>
        <v>0</v>
      </c>
      <c r="H250">
        <f t="shared" si="10"/>
        <v>0</v>
      </c>
    </row>
    <row r="251" spans="1:8" ht="16">
      <c r="A251" s="8">
        <v>250</v>
      </c>
      <c r="B251" s="1" t="s">
        <v>54</v>
      </c>
      <c r="C251">
        <f t="shared" si="11"/>
        <v>1</v>
      </c>
      <c r="D251">
        <f t="shared" si="11"/>
        <v>0</v>
      </c>
      <c r="E251">
        <f t="shared" si="11"/>
        <v>0</v>
      </c>
      <c r="F251">
        <f t="shared" si="11"/>
        <v>0</v>
      </c>
      <c r="G251">
        <f t="shared" si="12"/>
        <v>0</v>
      </c>
      <c r="H251">
        <f t="shared" si="10"/>
        <v>0</v>
      </c>
    </row>
    <row r="252" spans="1:8" ht="16">
      <c r="A252" s="8">
        <v>251</v>
      </c>
      <c r="B252" s="1" t="s">
        <v>54</v>
      </c>
      <c r="C252">
        <f t="shared" si="11"/>
        <v>1</v>
      </c>
      <c r="D252">
        <f t="shared" si="11"/>
        <v>0</v>
      </c>
      <c r="E252">
        <f t="shared" si="11"/>
        <v>0</v>
      </c>
      <c r="F252">
        <f t="shared" si="11"/>
        <v>0</v>
      </c>
      <c r="G252">
        <f t="shared" si="12"/>
        <v>0</v>
      </c>
      <c r="H252">
        <f t="shared" si="10"/>
        <v>0</v>
      </c>
    </row>
    <row r="253" spans="1:8" ht="16">
      <c r="A253" s="8">
        <v>252</v>
      </c>
      <c r="B253" s="1" t="s">
        <v>54</v>
      </c>
      <c r="C253">
        <f t="shared" si="11"/>
        <v>1</v>
      </c>
      <c r="D253">
        <f t="shared" si="11"/>
        <v>0</v>
      </c>
      <c r="E253">
        <f t="shared" si="11"/>
        <v>0</v>
      </c>
      <c r="F253">
        <f t="shared" si="11"/>
        <v>0</v>
      </c>
      <c r="G253">
        <f t="shared" si="12"/>
        <v>0</v>
      </c>
      <c r="H253">
        <f t="shared" si="10"/>
        <v>0</v>
      </c>
    </row>
    <row r="254" spans="1:8" ht="16">
      <c r="A254" s="8">
        <v>253</v>
      </c>
      <c r="B254" s="1" t="s">
        <v>88</v>
      </c>
      <c r="C254">
        <f t="shared" si="11"/>
        <v>0</v>
      </c>
      <c r="D254">
        <f t="shared" si="11"/>
        <v>0</v>
      </c>
      <c r="E254">
        <f t="shared" si="11"/>
        <v>0</v>
      </c>
      <c r="F254">
        <f t="shared" si="11"/>
        <v>1</v>
      </c>
      <c r="G254">
        <f t="shared" si="12"/>
        <v>0</v>
      </c>
      <c r="H254">
        <f t="shared" si="10"/>
        <v>0</v>
      </c>
    </row>
    <row r="255" spans="1:8" ht="16">
      <c r="A255" s="8">
        <v>254</v>
      </c>
      <c r="B255" s="1" t="s">
        <v>76</v>
      </c>
      <c r="C255">
        <f t="shared" si="11"/>
        <v>0</v>
      </c>
      <c r="D255">
        <f t="shared" si="11"/>
        <v>1</v>
      </c>
      <c r="E255">
        <f t="shared" si="11"/>
        <v>0</v>
      </c>
      <c r="F255">
        <f t="shared" si="11"/>
        <v>0</v>
      </c>
      <c r="G255">
        <f t="shared" si="12"/>
        <v>0</v>
      </c>
      <c r="H255">
        <f t="shared" si="10"/>
        <v>0</v>
      </c>
    </row>
    <row r="256" spans="1:8" ht="16">
      <c r="A256" s="8">
        <v>255</v>
      </c>
      <c r="B256" s="1" t="s">
        <v>76</v>
      </c>
      <c r="C256">
        <f t="shared" si="11"/>
        <v>0</v>
      </c>
      <c r="D256">
        <f t="shared" si="11"/>
        <v>1</v>
      </c>
      <c r="E256">
        <f t="shared" si="11"/>
        <v>0</v>
      </c>
      <c r="F256">
        <f t="shared" si="11"/>
        <v>0</v>
      </c>
      <c r="G256">
        <f t="shared" si="12"/>
        <v>0</v>
      </c>
      <c r="H256">
        <f t="shared" si="10"/>
        <v>0</v>
      </c>
    </row>
    <row r="257" spans="1:8" ht="16">
      <c r="A257" s="8">
        <v>256</v>
      </c>
      <c r="B257" s="1" t="s">
        <v>88</v>
      </c>
      <c r="C257">
        <f t="shared" si="11"/>
        <v>0</v>
      </c>
      <c r="D257">
        <f t="shared" si="11"/>
        <v>0</v>
      </c>
      <c r="E257">
        <f t="shared" si="11"/>
        <v>0</v>
      </c>
      <c r="F257">
        <f t="shared" si="11"/>
        <v>1</v>
      </c>
      <c r="G257">
        <f t="shared" si="12"/>
        <v>0</v>
      </c>
      <c r="H257">
        <f t="shared" si="10"/>
        <v>0</v>
      </c>
    </row>
    <row r="258" spans="1:8" ht="16">
      <c r="A258" s="8">
        <v>257</v>
      </c>
      <c r="B258" s="1" t="s">
        <v>76</v>
      </c>
      <c r="C258">
        <f t="shared" si="11"/>
        <v>0</v>
      </c>
      <c r="D258">
        <f t="shared" si="11"/>
        <v>1</v>
      </c>
      <c r="E258">
        <f t="shared" si="11"/>
        <v>0</v>
      </c>
      <c r="F258">
        <f t="shared" si="11"/>
        <v>0</v>
      </c>
      <c r="G258">
        <f t="shared" si="12"/>
        <v>0</v>
      </c>
      <c r="H258">
        <f t="shared" si="10"/>
        <v>0</v>
      </c>
    </row>
    <row r="259" spans="1:8" ht="16">
      <c r="A259" s="8">
        <v>258</v>
      </c>
      <c r="B259" s="1" t="s">
        <v>29</v>
      </c>
      <c r="C259">
        <f t="shared" si="11"/>
        <v>0</v>
      </c>
      <c r="D259">
        <f t="shared" si="11"/>
        <v>0</v>
      </c>
      <c r="E259">
        <f t="shared" si="11"/>
        <v>1</v>
      </c>
      <c r="F259">
        <f t="shared" si="11"/>
        <v>0</v>
      </c>
      <c r="G259">
        <f t="shared" si="12"/>
        <v>0</v>
      </c>
      <c r="H259">
        <f t="shared" ref="H259:H322" si="13">IF(SUM(C259:G259)&lt;1,1,0)</f>
        <v>0</v>
      </c>
    </row>
    <row r="260" spans="1:8" ht="16">
      <c r="A260" s="8">
        <v>259</v>
      </c>
      <c r="B260" s="1" t="s">
        <v>54</v>
      </c>
      <c r="C260">
        <f t="shared" si="11"/>
        <v>1</v>
      </c>
      <c r="D260">
        <f t="shared" si="11"/>
        <v>0</v>
      </c>
      <c r="E260">
        <f t="shared" si="11"/>
        <v>0</v>
      </c>
      <c r="F260">
        <f t="shared" si="11"/>
        <v>0</v>
      </c>
      <c r="G260">
        <f t="shared" si="12"/>
        <v>0</v>
      </c>
      <c r="H260">
        <f t="shared" si="13"/>
        <v>0</v>
      </c>
    </row>
    <row r="261" spans="1:8" ht="16">
      <c r="A261" s="8">
        <v>260</v>
      </c>
      <c r="B261" s="1" t="s">
        <v>29</v>
      </c>
      <c r="C261">
        <f t="shared" si="11"/>
        <v>0</v>
      </c>
      <c r="D261">
        <f t="shared" si="11"/>
        <v>0</v>
      </c>
      <c r="E261">
        <f t="shared" si="11"/>
        <v>1</v>
      </c>
      <c r="F261">
        <f t="shared" si="11"/>
        <v>0</v>
      </c>
      <c r="G261">
        <f t="shared" si="12"/>
        <v>0</v>
      </c>
      <c r="H261">
        <f t="shared" si="13"/>
        <v>0</v>
      </c>
    </row>
    <row r="262" spans="1:8" ht="16">
      <c r="A262" s="8">
        <v>261</v>
      </c>
      <c r="B262" s="1" t="s">
        <v>54</v>
      </c>
      <c r="C262">
        <f t="shared" si="11"/>
        <v>1</v>
      </c>
      <c r="D262">
        <f t="shared" si="11"/>
        <v>0</v>
      </c>
      <c r="E262">
        <f t="shared" si="11"/>
        <v>0</v>
      </c>
      <c r="F262">
        <f t="shared" si="11"/>
        <v>0</v>
      </c>
      <c r="G262">
        <f t="shared" si="12"/>
        <v>0</v>
      </c>
      <c r="H262">
        <f t="shared" si="13"/>
        <v>0</v>
      </c>
    </row>
    <row r="263" spans="1:8" ht="16">
      <c r="A263" s="8">
        <v>262</v>
      </c>
      <c r="B263" s="1" t="s">
        <v>54</v>
      </c>
      <c r="C263">
        <f t="shared" si="11"/>
        <v>1</v>
      </c>
      <c r="D263">
        <f t="shared" si="11"/>
        <v>0</v>
      </c>
      <c r="E263">
        <f t="shared" si="11"/>
        <v>0</v>
      </c>
      <c r="F263">
        <f t="shared" si="11"/>
        <v>0</v>
      </c>
      <c r="G263">
        <f t="shared" si="12"/>
        <v>0</v>
      </c>
      <c r="H263">
        <f t="shared" si="13"/>
        <v>0</v>
      </c>
    </row>
    <row r="264" spans="1:8" ht="16">
      <c r="A264" s="8">
        <v>263</v>
      </c>
      <c r="B264" s="1" t="s">
        <v>54</v>
      </c>
      <c r="C264">
        <f t="shared" si="11"/>
        <v>1</v>
      </c>
      <c r="D264">
        <f t="shared" si="11"/>
        <v>0</v>
      </c>
      <c r="E264">
        <f t="shared" si="11"/>
        <v>0</v>
      </c>
      <c r="F264">
        <f t="shared" si="11"/>
        <v>0</v>
      </c>
      <c r="G264">
        <f t="shared" si="12"/>
        <v>0</v>
      </c>
      <c r="H264">
        <f t="shared" si="13"/>
        <v>0</v>
      </c>
    </row>
    <row r="265" spans="1:8" ht="16">
      <c r="A265" s="8">
        <v>264</v>
      </c>
      <c r="B265" s="1" t="s">
        <v>54</v>
      </c>
      <c r="C265">
        <f t="shared" si="11"/>
        <v>1</v>
      </c>
      <c r="D265">
        <f t="shared" si="11"/>
        <v>0</v>
      </c>
      <c r="E265">
        <f t="shared" si="11"/>
        <v>0</v>
      </c>
      <c r="F265">
        <f t="shared" si="11"/>
        <v>0</v>
      </c>
      <c r="G265">
        <f t="shared" si="12"/>
        <v>0</v>
      </c>
      <c r="H265">
        <f t="shared" si="13"/>
        <v>0</v>
      </c>
    </row>
    <row r="266" spans="1:8" ht="16">
      <c r="A266" s="8">
        <v>265</v>
      </c>
      <c r="B266" s="1" t="s">
        <v>76</v>
      </c>
      <c r="C266">
        <f t="shared" si="11"/>
        <v>0</v>
      </c>
      <c r="D266">
        <f t="shared" si="11"/>
        <v>1</v>
      </c>
      <c r="E266">
        <f t="shared" si="11"/>
        <v>0</v>
      </c>
      <c r="F266">
        <f t="shared" si="11"/>
        <v>0</v>
      </c>
      <c r="G266">
        <f t="shared" si="12"/>
        <v>0</v>
      </c>
      <c r="H266">
        <f t="shared" si="13"/>
        <v>0</v>
      </c>
    </row>
    <row r="267" spans="1:8" ht="16">
      <c r="A267" s="8">
        <v>266</v>
      </c>
      <c r="B267" s="1" t="s">
        <v>54</v>
      </c>
      <c r="C267">
        <f t="shared" si="11"/>
        <v>1</v>
      </c>
      <c r="D267">
        <f t="shared" si="11"/>
        <v>0</v>
      </c>
      <c r="E267">
        <f t="shared" si="11"/>
        <v>0</v>
      </c>
      <c r="F267">
        <f t="shared" si="11"/>
        <v>0</v>
      </c>
      <c r="G267">
        <f t="shared" si="12"/>
        <v>0</v>
      </c>
      <c r="H267">
        <f t="shared" si="13"/>
        <v>0</v>
      </c>
    </row>
    <row r="268" spans="1:8" ht="16">
      <c r="A268" s="8">
        <v>267</v>
      </c>
      <c r="B268" s="1" t="s">
        <v>54</v>
      </c>
      <c r="C268">
        <f t="shared" si="11"/>
        <v>1</v>
      </c>
      <c r="D268">
        <f t="shared" si="11"/>
        <v>0</v>
      </c>
      <c r="E268">
        <f t="shared" si="11"/>
        <v>0</v>
      </c>
      <c r="F268">
        <f t="shared" si="11"/>
        <v>0</v>
      </c>
      <c r="G268">
        <f t="shared" si="12"/>
        <v>0</v>
      </c>
      <c r="H268">
        <f t="shared" si="13"/>
        <v>0</v>
      </c>
    </row>
    <row r="269" spans="1:8" ht="16">
      <c r="A269" s="8">
        <v>268</v>
      </c>
      <c r="B269" s="1" t="s">
        <v>29</v>
      </c>
      <c r="C269">
        <f t="shared" si="11"/>
        <v>0</v>
      </c>
      <c r="D269">
        <f t="shared" si="11"/>
        <v>0</v>
      </c>
      <c r="E269">
        <f t="shared" si="11"/>
        <v>1</v>
      </c>
      <c r="F269">
        <f t="shared" ref="C269:G300" si="14">IF($B269=F$1,1,0)</f>
        <v>0</v>
      </c>
      <c r="G269">
        <f t="shared" si="12"/>
        <v>0</v>
      </c>
      <c r="H269">
        <f t="shared" si="13"/>
        <v>0</v>
      </c>
    </row>
    <row r="270" spans="1:8" ht="16">
      <c r="A270" s="8">
        <v>269</v>
      </c>
      <c r="B270" s="1" t="s">
        <v>29</v>
      </c>
      <c r="C270">
        <f t="shared" si="14"/>
        <v>0</v>
      </c>
      <c r="D270">
        <f t="shared" si="14"/>
        <v>0</v>
      </c>
      <c r="E270">
        <f t="shared" si="14"/>
        <v>1</v>
      </c>
      <c r="F270">
        <f t="shared" si="14"/>
        <v>0</v>
      </c>
      <c r="G270">
        <f t="shared" si="14"/>
        <v>0</v>
      </c>
      <c r="H270">
        <f t="shared" si="13"/>
        <v>0</v>
      </c>
    </row>
    <row r="271" spans="1:8" ht="16">
      <c r="A271" s="8">
        <v>270</v>
      </c>
      <c r="B271" s="1" t="s">
        <v>54</v>
      </c>
      <c r="C271">
        <f t="shared" si="14"/>
        <v>1</v>
      </c>
      <c r="D271">
        <f t="shared" si="14"/>
        <v>0</v>
      </c>
      <c r="E271">
        <f t="shared" si="14"/>
        <v>0</v>
      </c>
      <c r="F271">
        <f t="shared" si="14"/>
        <v>0</v>
      </c>
      <c r="G271">
        <f t="shared" si="14"/>
        <v>0</v>
      </c>
      <c r="H271">
        <f t="shared" si="13"/>
        <v>0</v>
      </c>
    </row>
    <row r="272" spans="1:8" ht="16">
      <c r="A272" s="8">
        <v>271</v>
      </c>
      <c r="B272" s="1" t="s">
        <v>54</v>
      </c>
      <c r="C272">
        <f t="shared" si="14"/>
        <v>1</v>
      </c>
      <c r="D272">
        <f t="shared" si="14"/>
        <v>0</v>
      </c>
      <c r="E272">
        <f t="shared" si="14"/>
        <v>0</v>
      </c>
      <c r="F272">
        <f t="shared" si="14"/>
        <v>0</v>
      </c>
      <c r="G272">
        <f t="shared" si="14"/>
        <v>0</v>
      </c>
      <c r="H272">
        <f t="shared" si="13"/>
        <v>0</v>
      </c>
    </row>
    <row r="273" spans="1:8" ht="16">
      <c r="A273" s="8">
        <v>272</v>
      </c>
      <c r="B273" s="1" t="s">
        <v>29</v>
      </c>
      <c r="C273">
        <f t="shared" si="14"/>
        <v>0</v>
      </c>
      <c r="D273">
        <f t="shared" si="14"/>
        <v>0</v>
      </c>
      <c r="E273">
        <f t="shared" si="14"/>
        <v>1</v>
      </c>
      <c r="F273">
        <f t="shared" si="14"/>
        <v>0</v>
      </c>
      <c r="G273">
        <f t="shared" si="14"/>
        <v>0</v>
      </c>
      <c r="H273">
        <f t="shared" si="13"/>
        <v>0</v>
      </c>
    </row>
    <row r="274" spans="1:8" ht="16">
      <c r="A274" s="8">
        <v>273</v>
      </c>
      <c r="B274" s="1" t="s">
        <v>54</v>
      </c>
      <c r="C274">
        <f t="shared" si="14"/>
        <v>1</v>
      </c>
      <c r="D274">
        <f t="shared" si="14"/>
        <v>0</v>
      </c>
      <c r="E274">
        <f t="shared" si="14"/>
        <v>0</v>
      </c>
      <c r="F274">
        <f t="shared" si="14"/>
        <v>0</v>
      </c>
      <c r="G274">
        <f t="shared" si="14"/>
        <v>0</v>
      </c>
      <c r="H274">
        <f t="shared" si="13"/>
        <v>0</v>
      </c>
    </row>
    <row r="275" spans="1:8" ht="16">
      <c r="A275" s="8">
        <v>274</v>
      </c>
      <c r="B275" s="1" t="s">
        <v>88</v>
      </c>
      <c r="C275">
        <f t="shared" si="14"/>
        <v>0</v>
      </c>
      <c r="D275">
        <f t="shared" si="14"/>
        <v>0</v>
      </c>
      <c r="E275">
        <f t="shared" si="14"/>
        <v>0</v>
      </c>
      <c r="F275">
        <f t="shared" si="14"/>
        <v>1</v>
      </c>
      <c r="G275">
        <f t="shared" si="14"/>
        <v>0</v>
      </c>
      <c r="H275">
        <f t="shared" si="13"/>
        <v>0</v>
      </c>
    </row>
    <row r="276" spans="1:8" ht="16">
      <c r="A276" s="8">
        <v>275</v>
      </c>
      <c r="B276" s="1" t="s">
        <v>54</v>
      </c>
      <c r="C276">
        <f t="shared" si="14"/>
        <v>1</v>
      </c>
      <c r="D276">
        <f t="shared" si="14"/>
        <v>0</v>
      </c>
      <c r="E276">
        <f t="shared" si="14"/>
        <v>0</v>
      </c>
      <c r="F276">
        <f t="shared" si="14"/>
        <v>0</v>
      </c>
      <c r="G276">
        <f t="shared" si="14"/>
        <v>0</v>
      </c>
      <c r="H276">
        <f t="shared" si="13"/>
        <v>0</v>
      </c>
    </row>
    <row r="277" spans="1:8" ht="16">
      <c r="A277" s="8">
        <v>276</v>
      </c>
      <c r="B277" s="1" t="s">
        <v>76</v>
      </c>
      <c r="C277">
        <f t="shared" si="14"/>
        <v>0</v>
      </c>
      <c r="D277">
        <f t="shared" si="14"/>
        <v>1</v>
      </c>
      <c r="E277">
        <f t="shared" si="14"/>
        <v>0</v>
      </c>
      <c r="F277">
        <f t="shared" si="14"/>
        <v>0</v>
      </c>
      <c r="G277">
        <f t="shared" si="14"/>
        <v>0</v>
      </c>
      <c r="H277">
        <f t="shared" si="13"/>
        <v>0</v>
      </c>
    </row>
    <row r="278" spans="1:8" ht="16">
      <c r="A278" s="8">
        <v>277</v>
      </c>
      <c r="B278" s="1" t="s">
        <v>76</v>
      </c>
      <c r="C278">
        <f t="shared" si="14"/>
        <v>0</v>
      </c>
      <c r="D278">
        <f t="shared" si="14"/>
        <v>1</v>
      </c>
      <c r="E278">
        <f t="shared" si="14"/>
        <v>0</v>
      </c>
      <c r="F278">
        <f t="shared" si="14"/>
        <v>0</v>
      </c>
      <c r="G278">
        <f t="shared" si="14"/>
        <v>0</v>
      </c>
      <c r="H278">
        <f t="shared" si="13"/>
        <v>0</v>
      </c>
    </row>
    <row r="279" spans="1:8" ht="16">
      <c r="A279" s="8">
        <v>278</v>
      </c>
      <c r="B279" s="1" t="s">
        <v>88</v>
      </c>
      <c r="C279">
        <f t="shared" si="14"/>
        <v>0</v>
      </c>
      <c r="D279">
        <f t="shared" si="14"/>
        <v>0</v>
      </c>
      <c r="E279">
        <f t="shared" si="14"/>
        <v>0</v>
      </c>
      <c r="F279">
        <f t="shared" si="14"/>
        <v>1</v>
      </c>
      <c r="G279">
        <f t="shared" si="14"/>
        <v>0</v>
      </c>
      <c r="H279">
        <f t="shared" si="13"/>
        <v>0</v>
      </c>
    </row>
    <row r="280" spans="1:8" ht="16">
      <c r="A280" s="8">
        <v>279</v>
      </c>
      <c r="B280" s="1" t="s">
        <v>54</v>
      </c>
      <c r="C280">
        <f t="shared" si="14"/>
        <v>1</v>
      </c>
      <c r="D280">
        <f t="shared" si="14"/>
        <v>0</v>
      </c>
      <c r="E280">
        <f t="shared" si="14"/>
        <v>0</v>
      </c>
      <c r="F280">
        <f t="shared" si="14"/>
        <v>0</v>
      </c>
      <c r="G280">
        <f t="shared" si="14"/>
        <v>0</v>
      </c>
      <c r="H280">
        <f t="shared" si="13"/>
        <v>0</v>
      </c>
    </row>
    <row r="281" spans="1:8" ht="16">
      <c r="A281" s="8">
        <v>280</v>
      </c>
      <c r="B281" s="1" t="s">
        <v>76</v>
      </c>
      <c r="C281">
        <f t="shared" si="14"/>
        <v>0</v>
      </c>
      <c r="D281">
        <f t="shared" si="14"/>
        <v>1</v>
      </c>
      <c r="E281">
        <f t="shared" si="14"/>
        <v>0</v>
      </c>
      <c r="F281">
        <f t="shared" si="14"/>
        <v>0</v>
      </c>
      <c r="G281">
        <f t="shared" si="14"/>
        <v>0</v>
      </c>
      <c r="H281">
        <f t="shared" si="13"/>
        <v>0</v>
      </c>
    </row>
    <row r="282" spans="1:8" ht="16">
      <c r="A282" s="8">
        <v>281</v>
      </c>
      <c r="B282" s="1" t="s">
        <v>54</v>
      </c>
      <c r="C282">
        <f t="shared" si="14"/>
        <v>1</v>
      </c>
      <c r="D282">
        <f t="shared" si="14"/>
        <v>0</v>
      </c>
      <c r="E282">
        <f t="shared" si="14"/>
        <v>0</v>
      </c>
      <c r="F282">
        <f t="shared" si="14"/>
        <v>0</v>
      </c>
      <c r="G282">
        <f t="shared" si="14"/>
        <v>0</v>
      </c>
      <c r="H282">
        <f t="shared" si="13"/>
        <v>0</v>
      </c>
    </row>
    <row r="283" spans="1:8" ht="16">
      <c r="A283" s="8">
        <v>282</v>
      </c>
      <c r="B283" s="1" t="s">
        <v>54</v>
      </c>
      <c r="C283">
        <f t="shared" si="14"/>
        <v>1</v>
      </c>
      <c r="D283">
        <f t="shared" si="14"/>
        <v>0</v>
      </c>
      <c r="E283">
        <f t="shared" si="14"/>
        <v>0</v>
      </c>
      <c r="F283">
        <f t="shared" si="14"/>
        <v>0</v>
      </c>
      <c r="G283">
        <f t="shared" si="14"/>
        <v>0</v>
      </c>
      <c r="H283">
        <f t="shared" si="13"/>
        <v>0</v>
      </c>
    </row>
    <row r="284" spans="1:8" ht="16">
      <c r="A284" s="8">
        <v>283</v>
      </c>
      <c r="B284" s="1" t="s">
        <v>88</v>
      </c>
      <c r="C284">
        <f t="shared" si="14"/>
        <v>0</v>
      </c>
      <c r="D284">
        <f t="shared" si="14"/>
        <v>0</v>
      </c>
      <c r="E284">
        <f t="shared" si="14"/>
        <v>0</v>
      </c>
      <c r="F284">
        <f t="shared" si="14"/>
        <v>1</v>
      </c>
      <c r="G284">
        <f t="shared" si="14"/>
        <v>0</v>
      </c>
      <c r="H284">
        <f t="shared" si="13"/>
        <v>0</v>
      </c>
    </row>
    <row r="285" spans="1:8" ht="16">
      <c r="A285" s="8">
        <v>284</v>
      </c>
      <c r="B285" s="1" t="s">
        <v>76</v>
      </c>
      <c r="C285">
        <f t="shared" si="14"/>
        <v>0</v>
      </c>
      <c r="D285">
        <f t="shared" si="14"/>
        <v>1</v>
      </c>
      <c r="E285">
        <f t="shared" si="14"/>
        <v>0</v>
      </c>
      <c r="F285">
        <f t="shared" si="14"/>
        <v>0</v>
      </c>
      <c r="G285">
        <f t="shared" si="14"/>
        <v>0</v>
      </c>
      <c r="H285">
        <f t="shared" si="13"/>
        <v>0</v>
      </c>
    </row>
    <row r="286" spans="1:8" ht="16">
      <c r="A286" s="8">
        <v>285</v>
      </c>
      <c r="B286" s="1" t="s">
        <v>29</v>
      </c>
      <c r="C286">
        <f t="shared" si="14"/>
        <v>0</v>
      </c>
      <c r="D286">
        <f t="shared" si="14"/>
        <v>0</v>
      </c>
      <c r="E286">
        <f t="shared" si="14"/>
        <v>1</v>
      </c>
      <c r="F286">
        <f t="shared" si="14"/>
        <v>0</v>
      </c>
      <c r="G286">
        <f t="shared" si="14"/>
        <v>0</v>
      </c>
      <c r="H286">
        <f t="shared" si="13"/>
        <v>0</v>
      </c>
    </row>
    <row r="287" spans="1:8" ht="16">
      <c r="A287" s="8">
        <v>286</v>
      </c>
      <c r="B287" s="1" t="s">
        <v>76</v>
      </c>
      <c r="C287">
        <f t="shared" si="14"/>
        <v>0</v>
      </c>
      <c r="D287">
        <f t="shared" si="14"/>
        <v>1</v>
      </c>
      <c r="E287">
        <f t="shared" si="14"/>
        <v>0</v>
      </c>
      <c r="F287">
        <f t="shared" si="14"/>
        <v>0</v>
      </c>
      <c r="G287">
        <f t="shared" si="14"/>
        <v>0</v>
      </c>
      <c r="H287">
        <f t="shared" si="13"/>
        <v>0</v>
      </c>
    </row>
    <row r="288" spans="1:8" ht="16">
      <c r="A288" s="8">
        <v>287</v>
      </c>
      <c r="B288" s="1" t="s">
        <v>76</v>
      </c>
      <c r="C288">
        <f t="shared" si="14"/>
        <v>0</v>
      </c>
      <c r="D288">
        <f t="shared" si="14"/>
        <v>1</v>
      </c>
      <c r="E288">
        <f t="shared" si="14"/>
        <v>0</v>
      </c>
      <c r="F288">
        <f t="shared" si="14"/>
        <v>0</v>
      </c>
      <c r="G288">
        <f t="shared" si="14"/>
        <v>0</v>
      </c>
      <c r="H288">
        <f t="shared" si="13"/>
        <v>0</v>
      </c>
    </row>
    <row r="289" spans="1:8" ht="16">
      <c r="A289" s="8">
        <v>288</v>
      </c>
      <c r="B289" s="1" t="s">
        <v>54</v>
      </c>
      <c r="C289">
        <f t="shared" si="14"/>
        <v>1</v>
      </c>
      <c r="D289">
        <f t="shared" si="14"/>
        <v>0</v>
      </c>
      <c r="E289">
        <f t="shared" si="14"/>
        <v>0</v>
      </c>
      <c r="F289">
        <f t="shared" si="14"/>
        <v>0</v>
      </c>
      <c r="G289">
        <f t="shared" si="14"/>
        <v>0</v>
      </c>
      <c r="H289">
        <f t="shared" si="13"/>
        <v>0</v>
      </c>
    </row>
    <row r="290" spans="1:8" ht="16">
      <c r="A290" s="8">
        <v>289</v>
      </c>
      <c r="B290" s="1" t="s">
        <v>54</v>
      </c>
      <c r="C290">
        <f t="shared" si="14"/>
        <v>1</v>
      </c>
      <c r="D290">
        <f t="shared" si="14"/>
        <v>0</v>
      </c>
      <c r="E290">
        <f t="shared" si="14"/>
        <v>0</v>
      </c>
      <c r="F290">
        <f t="shared" si="14"/>
        <v>0</v>
      </c>
      <c r="G290">
        <f t="shared" si="14"/>
        <v>0</v>
      </c>
      <c r="H290">
        <f t="shared" si="13"/>
        <v>0</v>
      </c>
    </row>
    <row r="291" spans="1:8" ht="16">
      <c r="A291" s="8">
        <v>290</v>
      </c>
      <c r="B291" s="1" t="s">
        <v>54</v>
      </c>
      <c r="C291">
        <f t="shared" si="14"/>
        <v>1</v>
      </c>
      <c r="D291">
        <f t="shared" si="14"/>
        <v>0</v>
      </c>
      <c r="E291">
        <f t="shared" si="14"/>
        <v>0</v>
      </c>
      <c r="F291">
        <f t="shared" si="14"/>
        <v>0</v>
      </c>
      <c r="G291">
        <f t="shared" si="14"/>
        <v>0</v>
      </c>
      <c r="H291">
        <f t="shared" si="13"/>
        <v>0</v>
      </c>
    </row>
    <row r="292" spans="1:8" ht="16">
      <c r="A292" s="8">
        <v>291</v>
      </c>
      <c r="B292" s="1" t="s">
        <v>54</v>
      </c>
      <c r="C292">
        <f t="shared" si="14"/>
        <v>1</v>
      </c>
      <c r="D292">
        <f t="shared" si="14"/>
        <v>0</v>
      </c>
      <c r="E292">
        <f t="shared" si="14"/>
        <v>0</v>
      </c>
      <c r="F292">
        <f t="shared" si="14"/>
        <v>0</v>
      </c>
      <c r="G292">
        <f t="shared" si="14"/>
        <v>0</v>
      </c>
      <c r="H292">
        <f t="shared" si="13"/>
        <v>0</v>
      </c>
    </row>
    <row r="293" spans="1:8" ht="16">
      <c r="A293" s="8">
        <v>292</v>
      </c>
      <c r="B293" s="1" t="s">
        <v>76</v>
      </c>
      <c r="C293">
        <f t="shared" si="14"/>
        <v>0</v>
      </c>
      <c r="D293">
        <f t="shared" si="14"/>
        <v>1</v>
      </c>
      <c r="E293">
        <f t="shared" si="14"/>
        <v>0</v>
      </c>
      <c r="F293">
        <f t="shared" si="14"/>
        <v>0</v>
      </c>
      <c r="G293">
        <f t="shared" si="14"/>
        <v>0</v>
      </c>
      <c r="H293">
        <f t="shared" si="13"/>
        <v>0</v>
      </c>
    </row>
    <row r="294" spans="1:8" ht="16">
      <c r="A294" s="8">
        <v>293</v>
      </c>
      <c r="B294" s="1" t="s">
        <v>29</v>
      </c>
      <c r="C294">
        <f t="shared" si="14"/>
        <v>0</v>
      </c>
      <c r="D294">
        <f t="shared" si="14"/>
        <v>0</v>
      </c>
      <c r="E294">
        <f t="shared" si="14"/>
        <v>1</v>
      </c>
      <c r="F294">
        <f t="shared" si="14"/>
        <v>0</v>
      </c>
      <c r="G294">
        <f t="shared" si="14"/>
        <v>0</v>
      </c>
      <c r="H294">
        <f t="shared" si="13"/>
        <v>0</v>
      </c>
    </row>
    <row r="295" spans="1:8" ht="16">
      <c r="A295" s="8">
        <v>294</v>
      </c>
      <c r="B295" s="1" t="s">
        <v>54</v>
      </c>
      <c r="C295">
        <f t="shared" si="14"/>
        <v>1</v>
      </c>
      <c r="D295">
        <f t="shared" si="14"/>
        <v>0</v>
      </c>
      <c r="E295">
        <f t="shared" si="14"/>
        <v>0</v>
      </c>
      <c r="F295">
        <f t="shared" si="14"/>
        <v>0</v>
      </c>
      <c r="G295">
        <f t="shared" si="14"/>
        <v>0</v>
      </c>
      <c r="H295">
        <f t="shared" si="13"/>
        <v>0</v>
      </c>
    </row>
    <row r="296" spans="1:8" ht="16">
      <c r="A296" s="8">
        <v>295</v>
      </c>
      <c r="B296" s="1" t="s">
        <v>76</v>
      </c>
      <c r="C296">
        <f t="shared" si="14"/>
        <v>0</v>
      </c>
      <c r="D296">
        <f t="shared" si="14"/>
        <v>1</v>
      </c>
      <c r="E296">
        <f t="shared" si="14"/>
        <v>0</v>
      </c>
      <c r="F296">
        <f t="shared" si="14"/>
        <v>0</v>
      </c>
      <c r="G296">
        <f t="shared" si="14"/>
        <v>0</v>
      </c>
      <c r="H296">
        <f t="shared" si="13"/>
        <v>0</v>
      </c>
    </row>
    <row r="297" spans="1:8" ht="16">
      <c r="A297" s="8">
        <v>296</v>
      </c>
      <c r="B297" s="1" t="s">
        <v>88</v>
      </c>
      <c r="C297">
        <f t="shared" si="14"/>
        <v>0</v>
      </c>
      <c r="D297">
        <f t="shared" si="14"/>
        <v>0</v>
      </c>
      <c r="E297">
        <f t="shared" si="14"/>
        <v>0</v>
      </c>
      <c r="F297">
        <f t="shared" si="14"/>
        <v>1</v>
      </c>
      <c r="G297">
        <f t="shared" si="14"/>
        <v>0</v>
      </c>
      <c r="H297">
        <f t="shared" si="13"/>
        <v>0</v>
      </c>
    </row>
    <row r="298" spans="1:8" ht="16">
      <c r="A298" s="8">
        <v>297</v>
      </c>
      <c r="B298" s="1" t="s">
        <v>54</v>
      </c>
      <c r="C298">
        <f t="shared" si="14"/>
        <v>1</v>
      </c>
      <c r="D298">
        <f t="shared" si="14"/>
        <v>0</v>
      </c>
      <c r="E298">
        <f t="shared" si="14"/>
        <v>0</v>
      </c>
      <c r="F298">
        <f t="shared" si="14"/>
        <v>0</v>
      </c>
      <c r="G298">
        <f t="shared" si="14"/>
        <v>0</v>
      </c>
      <c r="H298">
        <f t="shared" si="13"/>
        <v>0</v>
      </c>
    </row>
    <row r="299" spans="1:8" ht="16">
      <c r="A299" s="8">
        <v>298</v>
      </c>
      <c r="B299" s="1" t="s">
        <v>29</v>
      </c>
      <c r="C299">
        <f t="shared" si="14"/>
        <v>0</v>
      </c>
      <c r="D299">
        <f t="shared" si="14"/>
        <v>0</v>
      </c>
      <c r="E299">
        <f t="shared" si="14"/>
        <v>1</v>
      </c>
      <c r="F299">
        <f t="shared" si="14"/>
        <v>0</v>
      </c>
      <c r="G299">
        <f t="shared" si="14"/>
        <v>0</v>
      </c>
      <c r="H299">
        <f t="shared" si="13"/>
        <v>0</v>
      </c>
    </row>
    <row r="300" spans="1:8" ht="16">
      <c r="A300" s="8">
        <v>299</v>
      </c>
      <c r="B300" s="1" t="s">
        <v>2634</v>
      </c>
      <c r="C300">
        <f t="shared" si="14"/>
        <v>0</v>
      </c>
      <c r="D300">
        <f t="shared" si="14"/>
        <v>0</v>
      </c>
      <c r="E300">
        <f t="shared" si="14"/>
        <v>0</v>
      </c>
      <c r="F300">
        <f t="shared" si="14"/>
        <v>0</v>
      </c>
      <c r="G300">
        <f t="shared" si="14"/>
        <v>1</v>
      </c>
      <c r="H300">
        <f t="shared" si="13"/>
        <v>0</v>
      </c>
    </row>
    <row r="301" spans="1:8" ht="16">
      <c r="A301" s="8">
        <v>300</v>
      </c>
      <c r="B301" s="1" t="s">
        <v>29</v>
      </c>
      <c r="C301">
        <f t="shared" ref="C301:F364" si="15">IF($B301=C$1,1,0)</f>
        <v>0</v>
      </c>
      <c r="D301">
        <f t="shared" si="15"/>
        <v>0</v>
      </c>
      <c r="E301">
        <f t="shared" si="15"/>
        <v>1</v>
      </c>
      <c r="F301">
        <f t="shared" si="15"/>
        <v>0</v>
      </c>
      <c r="G301">
        <f t="shared" ref="G301:G364" si="16">IF($B301=G$1,1,0)</f>
        <v>0</v>
      </c>
      <c r="H301">
        <f t="shared" si="13"/>
        <v>0</v>
      </c>
    </row>
    <row r="302" spans="1:8" ht="16">
      <c r="A302" s="8">
        <v>301</v>
      </c>
      <c r="B302" s="1" t="s">
        <v>88</v>
      </c>
      <c r="C302">
        <f t="shared" si="15"/>
        <v>0</v>
      </c>
      <c r="D302">
        <f t="shared" si="15"/>
        <v>0</v>
      </c>
      <c r="E302">
        <f t="shared" si="15"/>
        <v>0</v>
      </c>
      <c r="F302">
        <f t="shared" si="15"/>
        <v>1</v>
      </c>
      <c r="G302">
        <f t="shared" si="16"/>
        <v>0</v>
      </c>
      <c r="H302">
        <f t="shared" si="13"/>
        <v>0</v>
      </c>
    </row>
    <row r="303" spans="1:8" ht="16">
      <c r="A303" s="8">
        <v>302</v>
      </c>
      <c r="B303" s="1" t="s">
        <v>54</v>
      </c>
      <c r="C303">
        <f t="shared" si="15"/>
        <v>1</v>
      </c>
      <c r="D303">
        <f t="shared" si="15"/>
        <v>0</v>
      </c>
      <c r="E303">
        <f t="shared" si="15"/>
        <v>0</v>
      </c>
      <c r="F303">
        <f t="shared" si="15"/>
        <v>0</v>
      </c>
      <c r="G303">
        <f t="shared" si="16"/>
        <v>0</v>
      </c>
      <c r="H303">
        <f t="shared" si="13"/>
        <v>0</v>
      </c>
    </row>
    <row r="304" spans="1:8" ht="16">
      <c r="A304" s="8">
        <v>303</v>
      </c>
      <c r="B304" s="1" t="s">
        <v>54</v>
      </c>
      <c r="C304">
        <f t="shared" si="15"/>
        <v>1</v>
      </c>
      <c r="D304">
        <f t="shared" si="15"/>
        <v>0</v>
      </c>
      <c r="E304">
        <f t="shared" si="15"/>
        <v>0</v>
      </c>
      <c r="F304">
        <f t="shared" si="15"/>
        <v>0</v>
      </c>
      <c r="G304">
        <f t="shared" si="16"/>
        <v>0</v>
      </c>
      <c r="H304">
        <f t="shared" si="13"/>
        <v>0</v>
      </c>
    </row>
    <row r="305" spans="1:8" ht="16">
      <c r="A305" s="8">
        <v>304</v>
      </c>
      <c r="B305" s="1" t="s">
        <v>88</v>
      </c>
      <c r="C305">
        <f t="shared" si="15"/>
        <v>0</v>
      </c>
      <c r="D305">
        <f t="shared" si="15"/>
        <v>0</v>
      </c>
      <c r="E305">
        <f t="shared" si="15"/>
        <v>0</v>
      </c>
      <c r="F305">
        <f t="shared" si="15"/>
        <v>1</v>
      </c>
      <c r="G305">
        <f t="shared" si="16"/>
        <v>0</v>
      </c>
      <c r="H305">
        <f t="shared" si="13"/>
        <v>0</v>
      </c>
    </row>
    <row r="306" spans="1:8" ht="16">
      <c r="A306" s="8">
        <v>305</v>
      </c>
      <c r="B306" s="1" t="s">
        <v>54</v>
      </c>
      <c r="C306">
        <f t="shared" si="15"/>
        <v>1</v>
      </c>
      <c r="D306">
        <f t="shared" si="15"/>
        <v>0</v>
      </c>
      <c r="E306">
        <f t="shared" si="15"/>
        <v>0</v>
      </c>
      <c r="F306">
        <f t="shared" si="15"/>
        <v>0</v>
      </c>
      <c r="G306">
        <f t="shared" si="16"/>
        <v>0</v>
      </c>
      <c r="H306">
        <f t="shared" si="13"/>
        <v>0</v>
      </c>
    </row>
    <row r="307" spans="1:8" ht="16">
      <c r="A307" s="8">
        <v>306</v>
      </c>
      <c r="B307" s="1" t="s">
        <v>29</v>
      </c>
      <c r="C307">
        <f t="shared" si="15"/>
        <v>0</v>
      </c>
      <c r="D307">
        <f t="shared" si="15"/>
        <v>0</v>
      </c>
      <c r="E307">
        <f t="shared" si="15"/>
        <v>1</v>
      </c>
      <c r="F307">
        <f t="shared" si="15"/>
        <v>0</v>
      </c>
      <c r="G307">
        <f t="shared" si="16"/>
        <v>0</v>
      </c>
      <c r="H307">
        <f t="shared" si="13"/>
        <v>0</v>
      </c>
    </row>
    <row r="308" spans="1:8" ht="16">
      <c r="A308" s="8">
        <v>307</v>
      </c>
      <c r="B308" s="1" t="s">
        <v>29</v>
      </c>
      <c r="C308">
        <f t="shared" si="15"/>
        <v>0</v>
      </c>
      <c r="D308">
        <f t="shared" si="15"/>
        <v>0</v>
      </c>
      <c r="E308">
        <f t="shared" si="15"/>
        <v>1</v>
      </c>
      <c r="F308">
        <f t="shared" si="15"/>
        <v>0</v>
      </c>
      <c r="G308">
        <f t="shared" si="16"/>
        <v>0</v>
      </c>
      <c r="H308">
        <f t="shared" si="13"/>
        <v>0</v>
      </c>
    </row>
    <row r="309" spans="1:8" ht="16">
      <c r="A309" s="8">
        <v>308</v>
      </c>
      <c r="B309" s="1" t="s">
        <v>54</v>
      </c>
      <c r="C309">
        <f t="shared" si="15"/>
        <v>1</v>
      </c>
      <c r="D309">
        <f t="shared" si="15"/>
        <v>0</v>
      </c>
      <c r="E309">
        <f t="shared" si="15"/>
        <v>0</v>
      </c>
      <c r="F309">
        <f t="shared" si="15"/>
        <v>0</v>
      </c>
      <c r="G309">
        <f t="shared" si="16"/>
        <v>0</v>
      </c>
      <c r="H309">
        <f t="shared" si="13"/>
        <v>0</v>
      </c>
    </row>
    <row r="310" spans="1:8" ht="16">
      <c r="A310" s="8">
        <v>309</v>
      </c>
      <c r="B310" s="1" t="s">
        <v>54</v>
      </c>
      <c r="C310">
        <f t="shared" si="15"/>
        <v>1</v>
      </c>
      <c r="D310">
        <f t="shared" si="15"/>
        <v>0</v>
      </c>
      <c r="E310">
        <f t="shared" si="15"/>
        <v>0</v>
      </c>
      <c r="F310">
        <f t="shared" si="15"/>
        <v>0</v>
      </c>
      <c r="G310">
        <f t="shared" si="16"/>
        <v>0</v>
      </c>
      <c r="H310">
        <f t="shared" si="13"/>
        <v>0</v>
      </c>
    </row>
    <row r="311" spans="1:8" ht="16">
      <c r="A311" s="8">
        <v>310</v>
      </c>
      <c r="B311" s="1" t="s">
        <v>76</v>
      </c>
      <c r="C311">
        <f t="shared" si="15"/>
        <v>0</v>
      </c>
      <c r="D311">
        <f t="shared" si="15"/>
        <v>1</v>
      </c>
      <c r="E311">
        <f t="shared" si="15"/>
        <v>0</v>
      </c>
      <c r="F311">
        <f t="shared" si="15"/>
        <v>0</v>
      </c>
      <c r="G311">
        <f t="shared" si="16"/>
        <v>0</v>
      </c>
      <c r="H311">
        <f t="shared" si="13"/>
        <v>0</v>
      </c>
    </row>
    <row r="312" spans="1:8" ht="16">
      <c r="A312" s="8">
        <v>311</v>
      </c>
      <c r="B312" s="1" t="s">
        <v>54</v>
      </c>
      <c r="C312">
        <f t="shared" si="15"/>
        <v>1</v>
      </c>
      <c r="D312">
        <f t="shared" si="15"/>
        <v>0</v>
      </c>
      <c r="E312">
        <f t="shared" si="15"/>
        <v>0</v>
      </c>
      <c r="F312">
        <f t="shared" si="15"/>
        <v>0</v>
      </c>
      <c r="G312">
        <f t="shared" si="16"/>
        <v>0</v>
      </c>
      <c r="H312">
        <f t="shared" si="13"/>
        <v>0</v>
      </c>
    </row>
    <row r="313" spans="1:8" ht="16">
      <c r="A313" s="8">
        <v>312</v>
      </c>
      <c r="B313" s="1" t="s">
        <v>54</v>
      </c>
      <c r="C313">
        <f t="shared" si="15"/>
        <v>1</v>
      </c>
      <c r="D313">
        <f t="shared" si="15"/>
        <v>0</v>
      </c>
      <c r="E313">
        <f t="shared" si="15"/>
        <v>0</v>
      </c>
      <c r="F313">
        <f t="shared" si="15"/>
        <v>0</v>
      </c>
      <c r="G313">
        <f t="shared" si="16"/>
        <v>0</v>
      </c>
      <c r="H313">
        <f t="shared" si="13"/>
        <v>0</v>
      </c>
    </row>
    <row r="314" spans="1:8" ht="16">
      <c r="A314" s="8">
        <v>313</v>
      </c>
      <c r="B314" s="1" t="s">
        <v>29</v>
      </c>
      <c r="C314">
        <f t="shared" si="15"/>
        <v>0</v>
      </c>
      <c r="D314">
        <f t="shared" si="15"/>
        <v>0</v>
      </c>
      <c r="E314">
        <f t="shared" si="15"/>
        <v>1</v>
      </c>
      <c r="F314">
        <f t="shared" si="15"/>
        <v>0</v>
      </c>
      <c r="G314">
        <f t="shared" si="16"/>
        <v>0</v>
      </c>
      <c r="H314">
        <f t="shared" si="13"/>
        <v>0</v>
      </c>
    </row>
    <row r="315" spans="1:8" ht="16">
      <c r="A315" s="8">
        <v>314</v>
      </c>
      <c r="B315" s="1" t="s">
        <v>54</v>
      </c>
      <c r="C315">
        <f t="shared" si="15"/>
        <v>1</v>
      </c>
      <c r="D315">
        <f t="shared" si="15"/>
        <v>0</v>
      </c>
      <c r="E315">
        <f t="shared" si="15"/>
        <v>0</v>
      </c>
      <c r="F315">
        <f t="shared" si="15"/>
        <v>0</v>
      </c>
      <c r="G315">
        <f t="shared" si="16"/>
        <v>0</v>
      </c>
      <c r="H315">
        <f t="shared" si="13"/>
        <v>0</v>
      </c>
    </row>
    <row r="316" spans="1:8" ht="16">
      <c r="A316" s="8">
        <v>315</v>
      </c>
      <c r="B316" s="1" t="s">
        <v>591</v>
      </c>
      <c r="C316">
        <f t="shared" si="15"/>
        <v>0</v>
      </c>
      <c r="D316">
        <f t="shared" si="15"/>
        <v>0</v>
      </c>
      <c r="E316">
        <f t="shared" si="15"/>
        <v>0</v>
      </c>
      <c r="F316">
        <f t="shared" si="15"/>
        <v>0</v>
      </c>
      <c r="G316">
        <f t="shared" si="16"/>
        <v>0</v>
      </c>
      <c r="H316">
        <f t="shared" si="13"/>
        <v>1</v>
      </c>
    </row>
    <row r="317" spans="1:8" ht="16">
      <c r="A317" s="8">
        <v>316</v>
      </c>
      <c r="B317" s="1" t="s">
        <v>29</v>
      </c>
      <c r="C317">
        <f t="shared" si="15"/>
        <v>0</v>
      </c>
      <c r="D317">
        <f t="shared" si="15"/>
        <v>0</v>
      </c>
      <c r="E317">
        <f t="shared" si="15"/>
        <v>1</v>
      </c>
      <c r="F317">
        <f t="shared" si="15"/>
        <v>0</v>
      </c>
      <c r="G317">
        <f t="shared" si="16"/>
        <v>0</v>
      </c>
      <c r="H317">
        <f t="shared" si="13"/>
        <v>0</v>
      </c>
    </row>
    <row r="318" spans="1:8" ht="16">
      <c r="A318" s="8">
        <v>317</v>
      </c>
      <c r="B318" s="1" t="s">
        <v>54</v>
      </c>
      <c r="C318">
        <f t="shared" si="15"/>
        <v>1</v>
      </c>
      <c r="D318">
        <f t="shared" si="15"/>
        <v>0</v>
      </c>
      <c r="E318">
        <f t="shared" si="15"/>
        <v>0</v>
      </c>
      <c r="F318">
        <f t="shared" si="15"/>
        <v>0</v>
      </c>
      <c r="G318">
        <f t="shared" si="16"/>
        <v>0</v>
      </c>
      <c r="H318">
        <f t="shared" si="13"/>
        <v>0</v>
      </c>
    </row>
    <row r="319" spans="1:8" ht="16">
      <c r="A319" s="8">
        <v>318</v>
      </c>
      <c r="B319" s="1" t="s">
        <v>88</v>
      </c>
      <c r="C319">
        <f t="shared" si="15"/>
        <v>0</v>
      </c>
      <c r="D319">
        <f t="shared" si="15"/>
        <v>0</v>
      </c>
      <c r="E319">
        <f t="shared" si="15"/>
        <v>0</v>
      </c>
      <c r="F319">
        <f t="shared" si="15"/>
        <v>1</v>
      </c>
      <c r="G319">
        <f t="shared" si="16"/>
        <v>0</v>
      </c>
      <c r="H319">
        <f t="shared" si="13"/>
        <v>0</v>
      </c>
    </row>
    <row r="320" spans="1:8" ht="16">
      <c r="A320" s="8">
        <v>319</v>
      </c>
      <c r="B320" s="1" t="s">
        <v>29</v>
      </c>
      <c r="C320">
        <f t="shared" si="15"/>
        <v>0</v>
      </c>
      <c r="D320">
        <f t="shared" si="15"/>
        <v>0</v>
      </c>
      <c r="E320">
        <f t="shared" si="15"/>
        <v>1</v>
      </c>
      <c r="F320">
        <f t="shared" si="15"/>
        <v>0</v>
      </c>
      <c r="G320">
        <f t="shared" si="16"/>
        <v>0</v>
      </c>
      <c r="H320">
        <f t="shared" si="13"/>
        <v>0</v>
      </c>
    </row>
    <row r="321" spans="1:8" ht="16">
      <c r="A321" s="8">
        <v>320</v>
      </c>
      <c r="B321" s="1" t="s">
        <v>88</v>
      </c>
      <c r="C321">
        <f t="shared" si="15"/>
        <v>0</v>
      </c>
      <c r="D321">
        <f t="shared" si="15"/>
        <v>0</v>
      </c>
      <c r="E321">
        <f t="shared" si="15"/>
        <v>0</v>
      </c>
      <c r="F321">
        <f t="shared" si="15"/>
        <v>1</v>
      </c>
      <c r="G321">
        <f t="shared" si="16"/>
        <v>0</v>
      </c>
      <c r="H321">
        <f t="shared" si="13"/>
        <v>0</v>
      </c>
    </row>
    <row r="322" spans="1:8" ht="16">
      <c r="A322" s="8">
        <v>321</v>
      </c>
      <c r="B322" s="1" t="s">
        <v>54</v>
      </c>
      <c r="C322">
        <f t="shared" si="15"/>
        <v>1</v>
      </c>
      <c r="D322">
        <f t="shared" si="15"/>
        <v>0</v>
      </c>
      <c r="E322">
        <f t="shared" si="15"/>
        <v>0</v>
      </c>
      <c r="F322">
        <f t="shared" si="15"/>
        <v>0</v>
      </c>
      <c r="G322">
        <f t="shared" si="16"/>
        <v>0</v>
      </c>
      <c r="H322">
        <f t="shared" si="13"/>
        <v>0</v>
      </c>
    </row>
    <row r="323" spans="1:8" ht="16">
      <c r="A323" s="8">
        <v>322</v>
      </c>
      <c r="B323" s="1" t="s">
        <v>76</v>
      </c>
      <c r="C323">
        <f t="shared" si="15"/>
        <v>0</v>
      </c>
      <c r="D323">
        <f t="shared" si="15"/>
        <v>1</v>
      </c>
      <c r="E323">
        <f t="shared" si="15"/>
        <v>0</v>
      </c>
      <c r="F323">
        <f t="shared" si="15"/>
        <v>0</v>
      </c>
      <c r="G323">
        <f t="shared" si="16"/>
        <v>0</v>
      </c>
      <c r="H323">
        <f t="shared" ref="H323:H386" si="17">IF(SUM(C323:G323)&lt;1,1,0)</f>
        <v>0</v>
      </c>
    </row>
    <row r="324" spans="1:8" ht="16">
      <c r="A324" s="8">
        <v>323</v>
      </c>
      <c r="B324" s="1" t="s">
        <v>76</v>
      </c>
      <c r="C324">
        <f t="shared" si="15"/>
        <v>0</v>
      </c>
      <c r="D324">
        <f t="shared" si="15"/>
        <v>1</v>
      </c>
      <c r="E324">
        <f t="shared" si="15"/>
        <v>0</v>
      </c>
      <c r="F324">
        <f t="shared" si="15"/>
        <v>0</v>
      </c>
      <c r="G324">
        <f t="shared" si="16"/>
        <v>0</v>
      </c>
      <c r="H324">
        <f t="shared" si="17"/>
        <v>0</v>
      </c>
    </row>
    <row r="325" spans="1:8" ht="16">
      <c r="A325" s="8">
        <v>324</v>
      </c>
      <c r="B325" s="1" t="s">
        <v>54</v>
      </c>
      <c r="C325">
        <f t="shared" si="15"/>
        <v>1</v>
      </c>
      <c r="D325">
        <f t="shared" si="15"/>
        <v>0</v>
      </c>
      <c r="E325">
        <f t="shared" si="15"/>
        <v>0</v>
      </c>
      <c r="F325">
        <f t="shared" si="15"/>
        <v>0</v>
      </c>
      <c r="G325">
        <f t="shared" si="16"/>
        <v>0</v>
      </c>
      <c r="H325">
        <f t="shared" si="17"/>
        <v>0</v>
      </c>
    </row>
    <row r="326" spans="1:8" ht="16">
      <c r="A326" s="8">
        <v>325</v>
      </c>
      <c r="B326" s="1" t="s">
        <v>54</v>
      </c>
      <c r="C326">
        <f t="shared" si="15"/>
        <v>1</v>
      </c>
      <c r="D326">
        <f t="shared" si="15"/>
        <v>0</v>
      </c>
      <c r="E326">
        <f t="shared" si="15"/>
        <v>0</v>
      </c>
      <c r="F326">
        <f t="shared" si="15"/>
        <v>0</v>
      </c>
      <c r="G326">
        <f t="shared" si="16"/>
        <v>0</v>
      </c>
      <c r="H326">
        <f t="shared" si="17"/>
        <v>0</v>
      </c>
    </row>
    <row r="327" spans="1:8" ht="16">
      <c r="A327" s="8">
        <v>326</v>
      </c>
      <c r="B327" s="1" t="s">
        <v>76</v>
      </c>
      <c r="C327">
        <f t="shared" si="15"/>
        <v>0</v>
      </c>
      <c r="D327">
        <f t="shared" si="15"/>
        <v>1</v>
      </c>
      <c r="E327">
        <f t="shared" si="15"/>
        <v>0</v>
      </c>
      <c r="F327">
        <f t="shared" si="15"/>
        <v>0</v>
      </c>
      <c r="G327">
        <f t="shared" si="16"/>
        <v>0</v>
      </c>
      <c r="H327">
        <f t="shared" si="17"/>
        <v>0</v>
      </c>
    </row>
    <row r="328" spans="1:8" ht="16">
      <c r="A328" s="8">
        <v>327</v>
      </c>
      <c r="B328" s="1" t="s">
        <v>29</v>
      </c>
      <c r="C328">
        <f t="shared" si="15"/>
        <v>0</v>
      </c>
      <c r="D328">
        <f t="shared" si="15"/>
        <v>0</v>
      </c>
      <c r="E328">
        <f t="shared" si="15"/>
        <v>1</v>
      </c>
      <c r="F328">
        <f t="shared" si="15"/>
        <v>0</v>
      </c>
      <c r="G328">
        <f t="shared" si="16"/>
        <v>0</v>
      </c>
      <c r="H328">
        <f t="shared" si="17"/>
        <v>0</v>
      </c>
    </row>
    <row r="329" spans="1:8" ht="16">
      <c r="A329" s="8">
        <v>328</v>
      </c>
      <c r="B329" s="1" t="s">
        <v>54</v>
      </c>
      <c r="C329">
        <f t="shared" si="15"/>
        <v>1</v>
      </c>
      <c r="D329">
        <f t="shared" si="15"/>
        <v>0</v>
      </c>
      <c r="E329">
        <f t="shared" si="15"/>
        <v>0</v>
      </c>
      <c r="F329">
        <f t="shared" si="15"/>
        <v>0</v>
      </c>
      <c r="G329">
        <f t="shared" si="16"/>
        <v>0</v>
      </c>
      <c r="H329">
        <f t="shared" si="17"/>
        <v>0</v>
      </c>
    </row>
    <row r="330" spans="1:8" ht="16">
      <c r="A330" s="8">
        <v>329</v>
      </c>
      <c r="B330" s="1" t="s">
        <v>54</v>
      </c>
      <c r="C330">
        <f t="shared" si="15"/>
        <v>1</v>
      </c>
      <c r="D330">
        <f t="shared" si="15"/>
        <v>0</v>
      </c>
      <c r="E330">
        <f t="shared" si="15"/>
        <v>0</v>
      </c>
      <c r="F330">
        <f t="shared" si="15"/>
        <v>0</v>
      </c>
      <c r="G330">
        <f t="shared" si="16"/>
        <v>0</v>
      </c>
      <c r="H330">
        <f t="shared" si="17"/>
        <v>0</v>
      </c>
    </row>
    <row r="331" spans="1:8" ht="16">
      <c r="A331" s="8">
        <v>330</v>
      </c>
      <c r="B331" s="1" t="s">
        <v>29</v>
      </c>
      <c r="C331">
        <f t="shared" si="15"/>
        <v>0</v>
      </c>
      <c r="D331">
        <f t="shared" si="15"/>
        <v>0</v>
      </c>
      <c r="E331">
        <f t="shared" si="15"/>
        <v>1</v>
      </c>
      <c r="F331">
        <f t="shared" si="15"/>
        <v>0</v>
      </c>
      <c r="G331">
        <f t="shared" si="16"/>
        <v>0</v>
      </c>
      <c r="H331">
        <f t="shared" si="17"/>
        <v>0</v>
      </c>
    </row>
    <row r="332" spans="1:8" ht="16">
      <c r="A332" s="8">
        <v>331</v>
      </c>
      <c r="B332" s="1" t="s">
        <v>54</v>
      </c>
      <c r="C332">
        <f t="shared" si="15"/>
        <v>1</v>
      </c>
      <c r="D332">
        <f t="shared" si="15"/>
        <v>0</v>
      </c>
      <c r="E332">
        <f t="shared" si="15"/>
        <v>0</v>
      </c>
      <c r="F332">
        <f t="shared" si="15"/>
        <v>0</v>
      </c>
      <c r="G332">
        <f t="shared" si="16"/>
        <v>0</v>
      </c>
      <c r="H332">
        <f t="shared" si="17"/>
        <v>0</v>
      </c>
    </row>
    <row r="333" spans="1:8" ht="16">
      <c r="A333" s="8">
        <v>332</v>
      </c>
      <c r="B333" s="1" t="s">
        <v>76</v>
      </c>
      <c r="C333">
        <f t="shared" si="15"/>
        <v>0</v>
      </c>
      <c r="D333">
        <f t="shared" si="15"/>
        <v>1</v>
      </c>
      <c r="E333">
        <f t="shared" si="15"/>
        <v>0</v>
      </c>
      <c r="F333">
        <f t="shared" si="15"/>
        <v>0</v>
      </c>
      <c r="G333">
        <f t="shared" si="16"/>
        <v>0</v>
      </c>
      <c r="H333">
        <f t="shared" si="17"/>
        <v>0</v>
      </c>
    </row>
    <row r="334" spans="1:8" ht="16">
      <c r="A334" s="8">
        <v>333</v>
      </c>
      <c r="B334" s="1" t="s">
        <v>29</v>
      </c>
      <c r="C334">
        <f t="shared" si="15"/>
        <v>0</v>
      </c>
      <c r="D334">
        <f t="shared" si="15"/>
        <v>0</v>
      </c>
      <c r="E334">
        <f t="shared" si="15"/>
        <v>1</v>
      </c>
      <c r="F334">
        <f t="shared" si="15"/>
        <v>0</v>
      </c>
      <c r="G334">
        <f t="shared" si="16"/>
        <v>0</v>
      </c>
      <c r="H334">
        <f t="shared" si="17"/>
        <v>0</v>
      </c>
    </row>
    <row r="335" spans="1:8" ht="16">
      <c r="A335" s="8">
        <v>334</v>
      </c>
      <c r="B335" s="1" t="s">
        <v>54</v>
      </c>
      <c r="C335">
        <f t="shared" si="15"/>
        <v>1</v>
      </c>
      <c r="D335">
        <f t="shared" si="15"/>
        <v>0</v>
      </c>
      <c r="E335">
        <f t="shared" si="15"/>
        <v>0</v>
      </c>
      <c r="F335">
        <f t="shared" si="15"/>
        <v>0</v>
      </c>
      <c r="G335">
        <f t="shared" si="16"/>
        <v>0</v>
      </c>
      <c r="H335">
        <f t="shared" si="17"/>
        <v>0</v>
      </c>
    </row>
    <row r="336" spans="1:8" ht="16">
      <c r="A336" s="8">
        <v>335</v>
      </c>
      <c r="B336" s="1" t="s">
        <v>54</v>
      </c>
      <c r="C336">
        <f t="shared" si="15"/>
        <v>1</v>
      </c>
      <c r="D336">
        <f t="shared" si="15"/>
        <v>0</v>
      </c>
      <c r="E336">
        <f t="shared" si="15"/>
        <v>0</v>
      </c>
      <c r="F336">
        <f t="shared" si="15"/>
        <v>0</v>
      </c>
      <c r="G336">
        <f t="shared" si="16"/>
        <v>0</v>
      </c>
      <c r="H336">
        <f t="shared" si="17"/>
        <v>0</v>
      </c>
    </row>
    <row r="337" spans="1:8" ht="16">
      <c r="A337" s="8">
        <v>336</v>
      </c>
      <c r="B337" s="1" t="s">
        <v>76</v>
      </c>
      <c r="C337">
        <f t="shared" si="15"/>
        <v>0</v>
      </c>
      <c r="D337">
        <f t="shared" si="15"/>
        <v>1</v>
      </c>
      <c r="E337">
        <f t="shared" si="15"/>
        <v>0</v>
      </c>
      <c r="F337">
        <f t="shared" si="15"/>
        <v>0</v>
      </c>
      <c r="G337">
        <f t="shared" si="16"/>
        <v>0</v>
      </c>
      <c r="H337">
        <f t="shared" si="17"/>
        <v>0</v>
      </c>
    </row>
    <row r="338" spans="1:8" ht="16">
      <c r="A338" s="8">
        <v>337</v>
      </c>
      <c r="B338" s="1" t="s">
        <v>76</v>
      </c>
      <c r="C338">
        <f t="shared" si="15"/>
        <v>0</v>
      </c>
      <c r="D338">
        <f t="shared" si="15"/>
        <v>1</v>
      </c>
      <c r="E338">
        <f t="shared" si="15"/>
        <v>0</v>
      </c>
      <c r="F338">
        <f t="shared" si="15"/>
        <v>0</v>
      </c>
      <c r="G338">
        <f t="shared" si="16"/>
        <v>0</v>
      </c>
      <c r="H338">
        <f t="shared" si="17"/>
        <v>0</v>
      </c>
    </row>
    <row r="339" spans="1:8" ht="16">
      <c r="A339" s="8">
        <v>338</v>
      </c>
      <c r="B339" s="1" t="s">
        <v>88</v>
      </c>
      <c r="C339">
        <f t="shared" si="15"/>
        <v>0</v>
      </c>
      <c r="D339">
        <f t="shared" si="15"/>
        <v>0</v>
      </c>
      <c r="E339">
        <f t="shared" si="15"/>
        <v>0</v>
      </c>
      <c r="F339">
        <f t="shared" si="15"/>
        <v>1</v>
      </c>
      <c r="G339">
        <f t="shared" si="16"/>
        <v>0</v>
      </c>
      <c r="H339">
        <f t="shared" si="17"/>
        <v>0</v>
      </c>
    </row>
    <row r="340" spans="1:8" ht="16">
      <c r="A340" s="8">
        <v>339</v>
      </c>
      <c r="B340" s="1" t="s">
        <v>76</v>
      </c>
      <c r="C340">
        <f t="shared" si="15"/>
        <v>0</v>
      </c>
      <c r="D340">
        <f t="shared" si="15"/>
        <v>1</v>
      </c>
      <c r="E340">
        <f t="shared" si="15"/>
        <v>0</v>
      </c>
      <c r="F340">
        <f t="shared" si="15"/>
        <v>0</v>
      </c>
      <c r="G340">
        <f t="shared" si="16"/>
        <v>0</v>
      </c>
      <c r="H340">
        <f t="shared" si="17"/>
        <v>0</v>
      </c>
    </row>
    <row r="341" spans="1:8" ht="16">
      <c r="A341" s="8">
        <v>340</v>
      </c>
      <c r="B341" s="1" t="s">
        <v>54</v>
      </c>
      <c r="C341">
        <f t="shared" si="15"/>
        <v>1</v>
      </c>
      <c r="D341">
        <f t="shared" si="15"/>
        <v>0</v>
      </c>
      <c r="E341">
        <f t="shared" si="15"/>
        <v>0</v>
      </c>
      <c r="F341">
        <f t="shared" si="15"/>
        <v>0</v>
      </c>
      <c r="G341">
        <f t="shared" si="16"/>
        <v>0</v>
      </c>
      <c r="H341">
        <f t="shared" si="17"/>
        <v>0</v>
      </c>
    </row>
    <row r="342" spans="1:8" ht="16">
      <c r="A342" s="8">
        <v>341</v>
      </c>
      <c r="B342" s="1" t="s">
        <v>54</v>
      </c>
      <c r="C342">
        <f t="shared" si="15"/>
        <v>1</v>
      </c>
      <c r="D342">
        <f t="shared" si="15"/>
        <v>0</v>
      </c>
      <c r="E342">
        <f t="shared" si="15"/>
        <v>0</v>
      </c>
      <c r="F342">
        <f t="shared" si="15"/>
        <v>0</v>
      </c>
      <c r="G342">
        <f t="shared" si="16"/>
        <v>0</v>
      </c>
      <c r="H342">
        <f t="shared" si="17"/>
        <v>0</v>
      </c>
    </row>
    <row r="343" spans="1:8" ht="16">
      <c r="A343" s="8">
        <v>342</v>
      </c>
      <c r="B343" s="1" t="s">
        <v>29</v>
      </c>
      <c r="C343">
        <f t="shared" si="15"/>
        <v>0</v>
      </c>
      <c r="D343">
        <f t="shared" si="15"/>
        <v>0</v>
      </c>
      <c r="E343">
        <f t="shared" si="15"/>
        <v>1</v>
      </c>
      <c r="F343">
        <f t="shared" si="15"/>
        <v>0</v>
      </c>
      <c r="G343">
        <f t="shared" si="16"/>
        <v>0</v>
      </c>
      <c r="H343">
        <f t="shared" si="17"/>
        <v>0</v>
      </c>
    </row>
    <row r="344" spans="1:8" ht="16">
      <c r="A344" s="8">
        <v>343</v>
      </c>
      <c r="B344" s="1" t="s">
        <v>54</v>
      </c>
      <c r="C344">
        <f t="shared" si="15"/>
        <v>1</v>
      </c>
      <c r="D344">
        <f t="shared" si="15"/>
        <v>0</v>
      </c>
      <c r="E344">
        <f t="shared" si="15"/>
        <v>0</v>
      </c>
      <c r="F344">
        <f t="shared" si="15"/>
        <v>0</v>
      </c>
      <c r="G344">
        <f t="shared" si="16"/>
        <v>0</v>
      </c>
      <c r="H344">
        <f t="shared" si="17"/>
        <v>0</v>
      </c>
    </row>
    <row r="345" spans="1:8" ht="16">
      <c r="A345" s="8">
        <v>344</v>
      </c>
      <c r="B345" s="1" t="s">
        <v>54</v>
      </c>
      <c r="C345">
        <f t="shared" si="15"/>
        <v>1</v>
      </c>
      <c r="D345">
        <f t="shared" si="15"/>
        <v>0</v>
      </c>
      <c r="E345">
        <f t="shared" si="15"/>
        <v>0</v>
      </c>
      <c r="F345">
        <f t="shared" si="15"/>
        <v>0</v>
      </c>
      <c r="G345">
        <f t="shared" si="16"/>
        <v>0</v>
      </c>
      <c r="H345">
        <f t="shared" si="17"/>
        <v>0</v>
      </c>
    </row>
    <row r="346" spans="1:8" ht="16">
      <c r="A346" s="8">
        <v>345</v>
      </c>
      <c r="B346" s="1" t="s">
        <v>88</v>
      </c>
      <c r="C346">
        <f t="shared" si="15"/>
        <v>0</v>
      </c>
      <c r="D346">
        <f t="shared" si="15"/>
        <v>0</v>
      </c>
      <c r="E346">
        <f t="shared" si="15"/>
        <v>0</v>
      </c>
      <c r="F346">
        <f t="shared" si="15"/>
        <v>1</v>
      </c>
      <c r="G346">
        <f t="shared" si="16"/>
        <v>0</v>
      </c>
      <c r="H346">
        <f t="shared" si="17"/>
        <v>0</v>
      </c>
    </row>
    <row r="347" spans="1:8" ht="16">
      <c r="A347" s="8">
        <v>346</v>
      </c>
      <c r="B347" s="1" t="s">
        <v>82</v>
      </c>
      <c r="C347">
        <f t="shared" si="15"/>
        <v>0</v>
      </c>
      <c r="D347">
        <f t="shared" si="15"/>
        <v>0</v>
      </c>
      <c r="E347">
        <f t="shared" si="15"/>
        <v>0</v>
      </c>
      <c r="F347">
        <f t="shared" si="15"/>
        <v>0</v>
      </c>
      <c r="G347">
        <f t="shared" si="16"/>
        <v>0</v>
      </c>
      <c r="H347">
        <f t="shared" si="17"/>
        <v>1</v>
      </c>
    </row>
    <row r="348" spans="1:8" ht="16">
      <c r="A348" s="8">
        <v>347</v>
      </c>
      <c r="B348" s="1" t="s">
        <v>76</v>
      </c>
      <c r="C348">
        <f t="shared" si="15"/>
        <v>0</v>
      </c>
      <c r="D348">
        <f t="shared" si="15"/>
        <v>1</v>
      </c>
      <c r="E348">
        <f t="shared" si="15"/>
        <v>0</v>
      </c>
      <c r="F348">
        <f t="shared" si="15"/>
        <v>0</v>
      </c>
      <c r="G348">
        <f t="shared" si="16"/>
        <v>0</v>
      </c>
      <c r="H348">
        <f t="shared" si="17"/>
        <v>0</v>
      </c>
    </row>
    <row r="349" spans="1:8" ht="16">
      <c r="A349" s="8">
        <v>348</v>
      </c>
      <c r="B349" s="1" t="s">
        <v>76</v>
      </c>
      <c r="C349">
        <f t="shared" si="15"/>
        <v>0</v>
      </c>
      <c r="D349">
        <f t="shared" si="15"/>
        <v>1</v>
      </c>
      <c r="E349">
        <f t="shared" si="15"/>
        <v>0</v>
      </c>
      <c r="F349">
        <f t="shared" si="15"/>
        <v>0</v>
      </c>
      <c r="G349">
        <f t="shared" si="16"/>
        <v>0</v>
      </c>
      <c r="H349">
        <f t="shared" si="17"/>
        <v>0</v>
      </c>
    </row>
    <row r="350" spans="1:8" ht="16">
      <c r="A350" s="8">
        <v>349</v>
      </c>
      <c r="B350" s="1" t="s">
        <v>76</v>
      </c>
      <c r="C350">
        <f t="shared" si="15"/>
        <v>0</v>
      </c>
      <c r="D350">
        <f t="shared" si="15"/>
        <v>1</v>
      </c>
      <c r="E350">
        <f t="shared" si="15"/>
        <v>0</v>
      </c>
      <c r="F350">
        <f t="shared" si="15"/>
        <v>0</v>
      </c>
      <c r="G350">
        <f t="shared" si="16"/>
        <v>0</v>
      </c>
      <c r="H350">
        <f t="shared" si="17"/>
        <v>0</v>
      </c>
    </row>
    <row r="351" spans="1:8" ht="16">
      <c r="A351" s="8">
        <v>350</v>
      </c>
      <c r="B351" s="1" t="s">
        <v>54</v>
      </c>
      <c r="C351">
        <f t="shared" si="15"/>
        <v>1</v>
      </c>
      <c r="D351">
        <f t="shared" si="15"/>
        <v>0</v>
      </c>
      <c r="E351">
        <f t="shared" si="15"/>
        <v>0</v>
      </c>
      <c r="F351">
        <f t="shared" si="15"/>
        <v>0</v>
      </c>
      <c r="G351">
        <f t="shared" si="16"/>
        <v>0</v>
      </c>
      <c r="H351">
        <f t="shared" si="17"/>
        <v>0</v>
      </c>
    </row>
    <row r="352" spans="1:8" ht="16">
      <c r="A352" s="8">
        <v>351</v>
      </c>
      <c r="B352" s="1" t="s">
        <v>76</v>
      </c>
      <c r="C352">
        <f t="shared" si="15"/>
        <v>0</v>
      </c>
      <c r="D352">
        <f t="shared" si="15"/>
        <v>1</v>
      </c>
      <c r="E352">
        <f t="shared" si="15"/>
        <v>0</v>
      </c>
      <c r="F352">
        <f t="shared" si="15"/>
        <v>0</v>
      </c>
      <c r="G352">
        <f t="shared" si="16"/>
        <v>0</v>
      </c>
      <c r="H352">
        <f t="shared" si="17"/>
        <v>0</v>
      </c>
    </row>
    <row r="353" spans="1:8" ht="16">
      <c r="A353" s="8">
        <v>352</v>
      </c>
      <c r="B353" s="1" t="s">
        <v>76</v>
      </c>
      <c r="C353">
        <f t="shared" si="15"/>
        <v>0</v>
      </c>
      <c r="D353">
        <f t="shared" si="15"/>
        <v>1</v>
      </c>
      <c r="E353">
        <f t="shared" si="15"/>
        <v>0</v>
      </c>
      <c r="F353">
        <f t="shared" si="15"/>
        <v>0</v>
      </c>
      <c r="G353">
        <f t="shared" si="16"/>
        <v>0</v>
      </c>
      <c r="H353">
        <f t="shared" si="17"/>
        <v>0</v>
      </c>
    </row>
    <row r="354" spans="1:8" ht="16">
      <c r="A354" s="8">
        <v>353</v>
      </c>
      <c r="B354" s="1" t="s">
        <v>54</v>
      </c>
      <c r="C354">
        <f t="shared" si="15"/>
        <v>1</v>
      </c>
      <c r="D354">
        <f t="shared" si="15"/>
        <v>0</v>
      </c>
      <c r="E354">
        <f t="shared" si="15"/>
        <v>0</v>
      </c>
      <c r="F354">
        <f t="shared" si="15"/>
        <v>0</v>
      </c>
      <c r="G354">
        <f t="shared" si="16"/>
        <v>0</v>
      </c>
      <c r="H354">
        <f t="shared" si="17"/>
        <v>0</v>
      </c>
    </row>
    <row r="355" spans="1:8" ht="16">
      <c r="A355" s="8">
        <v>354</v>
      </c>
      <c r="B355" s="1" t="s">
        <v>54</v>
      </c>
      <c r="C355">
        <f t="shared" si="15"/>
        <v>1</v>
      </c>
      <c r="D355">
        <f t="shared" si="15"/>
        <v>0</v>
      </c>
      <c r="E355">
        <f t="shared" si="15"/>
        <v>0</v>
      </c>
      <c r="F355">
        <f t="shared" si="15"/>
        <v>0</v>
      </c>
      <c r="G355">
        <f t="shared" si="16"/>
        <v>0</v>
      </c>
      <c r="H355">
        <f t="shared" si="17"/>
        <v>0</v>
      </c>
    </row>
    <row r="356" spans="1:8" ht="16">
      <c r="A356" s="8">
        <v>355</v>
      </c>
      <c r="B356" s="1" t="s">
        <v>54</v>
      </c>
      <c r="C356">
        <f t="shared" si="15"/>
        <v>1</v>
      </c>
      <c r="D356">
        <f t="shared" si="15"/>
        <v>0</v>
      </c>
      <c r="E356">
        <f t="shared" si="15"/>
        <v>0</v>
      </c>
      <c r="F356">
        <f t="shared" si="15"/>
        <v>0</v>
      </c>
      <c r="G356">
        <f t="shared" si="16"/>
        <v>0</v>
      </c>
      <c r="H356">
        <f t="shared" si="17"/>
        <v>0</v>
      </c>
    </row>
    <row r="357" spans="1:8" ht="16">
      <c r="A357" s="8">
        <v>356</v>
      </c>
      <c r="B357" s="1" t="s">
        <v>88</v>
      </c>
      <c r="C357">
        <f t="shared" si="15"/>
        <v>0</v>
      </c>
      <c r="D357">
        <f t="shared" si="15"/>
        <v>0</v>
      </c>
      <c r="E357">
        <f t="shared" si="15"/>
        <v>0</v>
      </c>
      <c r="F357">
        <f t="shared" si="15"/>
        <v>1</v>
      </c>
      <c r="G357">
        <f t="shared" si="16"/>
        <v>0</v>
      </c>
      <c r="H357">
        <f t="shared" si="17"/>
        <v>0</v>
      </c>
    </row>
    <row r="358" spans="1:8" ht="16">
      <c r="A358" s="8">
        <v>357</v>
      </c>
      <c r="B358" s="1" t="s">
        <v>29</v>
      </c>
      <c r="C358">
        <f t="shared" si="15"/>
        <v>0</v>
      </c>
      <c r="D358">
        <f t="shared" si="15"/>
        <v>0</v>
      </c>
      <c r="E358">
        <f t="shared" si="15"/>
        <v>1</v>
      </c>
      <c r="F358">
        <f t="shared" si="15"/>
        <v>0</v>
      </c>
      <c r="G358">
        <f t="shared" si="16"/>
        <v>0</v>
      </c>
      <c r="H358">
        <f t="shared" si="17"/>
        <v>0</v>
      </c>
    </row>
    <row r="359" spans="1:8" ht="16">
      <c r="A359" s="8">
        <v>358</v>
      </c>
      <c r="B359" s="1" t="s">
        <v>54</v>
      </c>
      <c r="C359">
        <f t="shared" si="15"/>
        <v>1</v>
      </c>
      <c r="D359">
        <f t="shared" si="15"/>
        <v>0</v>
      </c>
      <c r="E359">
        <f t="shared" si="15"/>
        <v>0</v>
      </c>
      <c r="F359">
        <f t="shared" si="15"/>
        <v>0</v>
      </c>
      <c r="G359">
        <f t="shared" si="16"/>
        <v>0</v>
      </c>
      <c r="H359">
        <f t="shared" si="17"/>
        <v>0</v>
      </c>
    </row>
    <row r="360" spans="1:8" ht="16">
      <c r="A360" s="8">
        <v>359</v>
      </c>
      <c r="B360" s="1" t="s">
        <v>76</v>
      </c>
      <c r="C360">
        <f t="shared" si="15"/>
        <v>0</v>
      </c>
      <c r="D360">
        <f t="shared" si="15"/>
        <v>1</v>
      </c>
      <c r="E360">
        <f t="shared" si="15"/>
        <v>0</v>
      </c>
      <c r="F360">
        <f t="shared" si="15"/>
        <v>0</v>
      </c>
      <c r="G360">
        <f t="shared" si="16"/>
        <v>0</v>
      </c>
      <c r="H360">
        <f t="shared" si="17"/>
        <v>0</v>
      </c>
    </row>
    <row r="361" spans="1:8" ht="16">
      <c r="A361" s="8">
        <v>360</v>
      </c>
      <c r="B361" s="1" t="s">
        <v>88</v>
      </c>
      <c r="C361">
        <f t="shared" si="15"/>
        <v>0</v>
      </c>
      <c r="D361">
        <f t="shared" si="15"/>
        <v>0</v>
      </c>
      <c r="E361">
        <f t="shared" si="15"/>
        <v>0</v>
      </c>
      <c r="F361">
        <f t="shared" si="15"/>
        <v>1</v>
      </c>
      <c r="G361">
        <f t="shared" si="16"/>
        <v>0</v>
      </c>
      <c r="H361">
        <f t="shared" si="17"/>
        <v>0</v>
      </c>
    </row>
    <row r="362" spans="1:8" ht="16">
      <c r="A362" s="8">
        <v>361</v>
      </c>
      <c r="B362" s="1" t="s">
        <v>54</v>
      </c>
      <c r="C362">
        <f t="shared" si="15"/>
        <v>1</v>
      </c>
      <c r="D362">
        <f t="shared" si="15"/>
        <v>0</v>
      </c>
      <c r="E362">
        <f t="shared" si="15"/>
        <v>0</v>
      </c>
      <c r="F362">
        <f t="shared" si="15"/>
        <v>0</v>
      </c>
      <c r="G362">
        <f t="shared" si="16"/>
        <v>0</v>
      </c>
      <c r="H362">
        <f t="shared" si="17"/>
        <v>0</v>
      </c>
    </row>
    <row r="363" spans="1:8" ht="16">
      <c r="A363" s="8">
        <v>362</v>
      </c>
      <c r="B363" s="1" t="s">
        <v>54</v>
      </c>
      <c r="C363">
        <f t="shared" si="15"/>
        <v>1</v>
      </c>
      <c r="D363">
        <f t="shared" si="15"/>
        <v>0</v>
      </c>
      <c r="E363">
        <f t="shared" si="15"/>
        <v>0</v>
      </c>
      <c r="F363">
        <f t="shared" si="15"/>
        <v>0</v>
      </c>
      <c r="G363">
        <f t="shared" si="16"/>
        <v>0</v>
      </c>
      <c r="H363">
        <f t="shared" si="17"/>
        <v>0</v>
      </c>
    </row>
    <row r="364" spans="1:8" ht="16">
      <c r="A364" s="8">
        <v>363</v>
      </c>
      <c r="B364" s="1" t="s">
        <v>76</v>
      </c>
      <c r="C364">
        <f t="shared" si="15"/>
        <v>0</v>
      </c>
      <c r="D364">
        <f t="shared" si="15"/>
        <v>1</v>
      </c>
      <c r="E364">
        <f t="shared" si="15"/>
        <v>0</v>
      </c>
      <c r="F364">
        <f t="shared" ref="C364:G411" si="18">IF($B364=F$1,1,0)</f>
        <v>0</v>
      </c>
      <c r="G364">
        <f t="shared" si="16"/>
        <v>0</v>
      </c>
      <c r="H364">
        <f t="shared" si="17"/>
        <v>0</v>
      </c>
    </row>
    <row r="365" spans="1:8" ht="16">
      <c r="A365" s="8">
        <v>364</v>
      </c>
      <c r="B365" s="1" t="s">
        <v>29</v>
      </c>
      <c r="C365">
        <f t="shared" si="18"/>
        <v>0</v>
      </c>
      <c r="D365">
        <f t="shared" si="18"/>
        <v>0</v>
      </c>
      <c r="E365">
        <f t="shared" si="18"/>
        <v>1</v>
      </c>
      <c r="F365">
        <f t="shared" si="18"/>
        <v>0</v>
      </c>
      <c r="G365">
        <f t="shared" si="18"/>
        <v>0</v>
      </c>
      <c r="H365">
        <f t="shared" si="17"/>
        <v>0</v>
      </c>
    </row>
    <row r="366" spans="1:8" ht="16">
      <c r="A366" s="8">
        <v>365</v>
      </c>
      <c r="B366" s="1" t="s">
        <v>88</v>
      </c>
      <c r="C366">
        <f t="shared" si="18"/>
        <v>0</v>
      </c>
      <c r="D366">
        <f t="shared" si="18"/>
        <v>0</v>
      </c>
      <c r="E366">
        <f t="shared" si="18"/>
        <v>0</v>
      </c>
      <c r="F366">
        <f t="shared" si="18"/>
        <v>1</v>
      </c>
      <c r="G366">
        <f t="shared" si="18"/>
        <v>0</v>
      </c>
      <c r="H366">
        <f t="shared" si="17"/>
        <v>0</v>
      </c>
    </row>
    <row r="367" spans="1:8" ht="16">
      <c r="A367" s="8">
        <v>366</v>
      </c>
      <c r="B367" s="1" t="s">
        <v>29</v>
      </c>
      <c r="C367">
        <f t="shared" si="18"/>
        <v>0</v>
      </c>
      <c r="D367">
        <f t="shared" si="18"/>
        <v>0</v>
      </c>
      <c r="E367">
        <f t="shared" si="18"/>
        <v>1</v>
      </c>
      <c r="F367">
        <f t="shared" si="18"/>
        <v>0</v>
      </c>
      <c r="G367">
        <f t="shared" si="18"/>
        <v>0</v>
      </c>
      <c r="H367">
        <f t="shared" si="17"/>
        <v>0</v>
      </c>
    </row>
    <row r="368" spans="1:8" ht="16">
      <c r="A368" s="8">
        <v>367</v>
      </c>
      <c r="B368" s="1" t="s">
        <v>88</v>
      </c>
      <c r="C368">
        <f t="shared" si="18"/>
        <v>0</v>
      </c>
      <c r="D368">
        <f t="shared" si="18"/>
        <v>0</v>
      </c>
      <c r="E368">
        <f t="shared" si="18"/>
        <v>0</v>
      </c>
      <c r="F368">
        <f t="shared" si="18"/>
        <v>1</v>
      </c>
      <c r="G368">
        <f t="shared" si="18"/>
        <v>0</v>
      </c>
      <c r="H368">
        <f t="shared" si="17"/>
        <v>0</v>
      </c>
    </row>
    <row r="369" spans="1:8" ht="16">
      <c r="A369" s="8">
        <v>368</v>
      </c>
      <c r="B369" s="1" t="s">
        <v>88</v>
      </c>
      <c r="C369">
        <f t="shared" si="18"/>
        <v>0</v>
      </c>
      <c r="D369">
        <f t="shared" si="18"/>
        <v>0</v>
      </c>
      <c r="E369">
        <f t="shared" si="18"/>
        <v>0</v>
      </c>
      <c r="F369">
        <f t="shared" si="18"/>
        <v>1</v>
      </c>
      <c r="G369">
        <f t="shared" si="18"/>
        <v>0</v>
      </c>
      <c r="H369">
        <f t="shared" si="17"/>
        <v>0</v>
      </c>
    </row>
    <row r="370" spans="1:8" ht="16">
      <c r="A370" s="8">
        <v>369</v>
      </c>
      <c r="B370" s="1" t="s">
        <v>29</v>
      </c>
      <c r="C370">
        <f t="shared" si="18"/>
        <v>0</v>
      </c>
      <c r="D370">
        <f t="shared" si="18"/>
        <v>0</v>
      </c>
      <c r="E370">
        <f t="shared" si="18"/>
        <v>1</v>
      </c>
      <c r="F370">
        <f t="shared" si="18"/>
        <v>0</v>
      </c>
      <c r="G370">
        <f t="shared" si="18"/>
        <v>0</v>
      </c>
      <c r="H370">
        <f t="shared" si="17"/>
        <v>0</v>
      </c>
    </row>
    <row r="371" spans="1:8" ht="16">
      <c r="A371" s="8">
        <v>370</v>
      </c>
      <c r="B371" s="1" t="s">
        <v>54</v>
      </c>
      <c r="C371">
        <f t="shared" si="18"/>
        <v>1</v>
      </c>
      <c r="D371">
        <f t="shared" si="18"/>
        <v>0</v>
      </c>
      <c r="E371">
        <f t="shared" si="18"/>
        <v>0</v>
      </c>
      <c r="F371">
        <f t="shared" si="18"/>
        <v>0</v>
      </c>
      <c r="G371">
        <f t="shared" si="18"/>
        <v>0</v>
      </c>
      <c r="H371">
        <f t="shared" si="17"/>
        <v>0</v>
      </c>
    </row>
    <row r="372" spans="1:8" ht="16">
      <c r="A372" s="8">
        <v>371</v>
      </c>
      <c r="B372" s="1" t="s">
        <v>76</v>
      </c>
      <c r="C372">
        <f t="shared" si="18"/>
        <v>0</v>
      </c>
      <c r="D372">
        <f t="shared" si="18"/>
        <v>1</v>
      </c>
      <c r="E372">
        <f t="shared" si="18"/>
        <v>0</v>
      </c>
      <c r="F372">
        <f t="shared" si="18"/>
        <v>0</v>
      </c>
      <c r="G372">
        <f t="shared" si="18"/>
        <v>0</v>
      </c>
      <c r="H372">
        <f t="shared" si="17"/>
        <v>0</v>
      </c>
    </row>
    <row r="373" spans="1:8" ht="16">
      <c r="A373" s="8">
        <v>372</v>
      </c>
      <c r="B373" s="1" t="s">
        <v>29</v>
      </c>
      <c r="C373">
        <f t="shared" si="18"/>
        <v>0</v>
      </c>
      <c r="D373">
        <f t="shared" si="18"/>
        <v>0</v>
      </c>
      <c r="E373">
        <f t="shared" si="18"/>
        <v>1</v>
      </c>
      <c r="F373">
        <f t="shared" si="18"/>
        <v>0</v>
      </c>
      <c r="G373">
        <f t="shared" si="18"/>
        <v>0</v>
      </c>
      <c r="H373">
        <f t="shared" si="17"/>
        <v>0</v>
      </c>
    </row>
    <row r="374" spans="1:8" ht="16">
      <c r="A374" s="8">
        <v>373</v>
      </c>
      <c r="B374" s="1" t="s">
        <v>54</v>
      </c>
      <c r="C374">
        <f t="shared" si="18"/>
        <v>1</v>
      </c>
      <c r="D374">
        <f t="shared" si="18"/>
        <v>0</v>
      </c>
      <c r="E374">
        <f t="shared" si="18"/>
        <v>0</v>
      </c>
      <c r="F374">
        <f t="shared" si="18"/>
        <v>0</v>
      </c>
      <c r="G374">
        <f t="shared" si="18"/>
        <v>0</v>
      </c>
      <c r="H374">
        <f t="shared" si="17"/>
        <v>0</v>
      </c>
    </row>
    <row r="375" spans="1:8" ht="16">
      <c r="A375" s="8">
        <v>374</v>
      </c>
      <c r="B375" s="1" t="s">
        <v>54</v>
      </c>
      <c r="C375">
        <f t="shared" si="18"/>
        <v>1</v>
      </c>
      <c r="D375">
        <f t="shared" si="18"/>
        <v>0</v>
      </c>
      <c r="E375">
        <f t="shared" si="18"/>
        <v>0</v>
      </c>
      <c r="F375">
        <f t="shared" si="18"/>
        <v>0</v>
      </c>
      <c r="G375">
        <f t="shared" si="18"/>
        <v>0</v>
      </c>
      <c r="H375">
        <f t="shared" si="17"/>
        <v>0</v>
      </c>
    </row>
    <row r="376" spans="1:8" ht="16">
      <c r="A376" s="8">
        <v>375</v>
      </c>
      <c r="B376" s="1" t="s">
        <v>29</v>
      </c>
      <c r="C376">
        <f t="shared" si="18"/>
        <v>0</v>
      </c>
      <c r="D376">
        <f t="shared" si="18"/>
        <v>0</v>
      </c>
      <c r="E376">
        <f t="shared" si="18"/>
        <v>1</v>
      </c>
      <c r="F376">
        <f t="shared" si="18"/>
        <v>0</v>
      </c>
      <c r="G376">
        <f t="shared" si="18"/>
        <v>0</v>
      </c>
      <c r="H376">
        <f t="shared" si="17"/>
        <v>0</v>
      </c>
    </row>
    <row r="377" spans="1:8" ht="16">
      <c r="A377" s="8">
        <v>376</v>
      </c>
      <c r="B377" s="1" t="s">
        <v>88</v>
      </c>
      <c r="C377">
        <f t="shared" si="18"/>
        <v>0</v>
      </c>
      <c r="D377">
        <f t="shared" si="18"/>
        <v>0</v>
      </c>
      <c r="E377">
        <f t="shared" si="18"/>
        <v>0</v>
      </c>
      <c r="F377">
        <f t="shared" si="18"/>
        <v>1</v>
      </c>
      <c r="G377">
        <f t="shared" si="18"/>
        <v>0</v>
      </c>
      <c r="H377">
        <f t="shared" si="17"/>
        <v>0</v>
      </c>
    </row>
    <row r="378" spans="1:8" ht="16">
      <c r="A378" s="8">
        <v>377</v>
      </c>
      <c r="B378" s="1" t="s">
        <v>54</v>
      </c>
      <c r="C378">
        <f t="shared" si="18"/>
        <v>1</v>
      </c>
      <c r="D378">
        <f t="shared" si="18"/>
        <v>0</v>
      </c>
      <c r="E378">
        <f t="shared" si="18"/>
        <v>0</v>
      </c>
      <c r="F378">
        <f t="shared" si="18"/>
        <v>0</v>
      </c>
      <c r="G378">
        <f t="shared" si="18"/>
        <v>0</v>
      </c>
      <c r="H378">
        <f t="shared" si="17"/>
        <v>0</v>
      </c>
    </row>
    <row r="379" spans="1:8" ht="16">
      <c r="A379" s="8">
        <v>378</v>
      </c>
      <c r="B379" s="1" t="s">
        <v>54</v>
      </c>
      <c r="C379">
        <f t="shared" si="18"/>
        <v>1</v>
      </c>
      <c r="D379">
        <f t="shared" si="18"/>
        <v>0</v>
      </c>
      <c r="E379">
        <f t="shared" si="18"/>
        <v>0</v>
      </c>
      <c r="F379">
        <f t="shared" si="18"/>
        <v>0</v>
      </c>
      <c r="G379">
        <f t="shared" si="18"/>
        <v>0</v>
      </c>
      <c r="H379">
        <f t="shared" si="17"/>
        <v>0</v>
      </c>
    </row>
    <row r="380" spans="1:8" ht="16">
      <c r="A380" s="8">
        <v>379</v>
      </c>
      <c r="B380" s="1" t="s">
        <v>29</v>
      </c>
      <c r="C380">
        <f t="shared" si="18"/>
        <v>0</v>
      </c>
      <c r="D380">
        <f t="shared" si="18"/>
        <v>0</v>
      </c>
      <c r="E380">
        <f t="shared" si="18"/>
        <v>1</v>
      </c>
      <c r="F380">
        <f t="shared" si="18"/>
        <v>0</v>
      </c>
      <c r="G380">
        <f t="shared" si="18"/>
        <v>0</v>
      </c>
      <c r="H380">
        <f t="shared" si="17"/>
        <v>0</v>
      </c>
    </row>
    <row r="381" spans="1:8" ht="16">
      <c r="A381" s="8">
        <v>380</v>
      </c>
      <c r="B381" s="1" t="s">
        <v>54</v>
      </c>
      <c r="C381">
        <f t="shared" si="18"/>
        <v>1</v>
      </c>
      <c r="D381">
        <f t="shared" si="18"/>
        <v>0</v>
      </c>
      <c r="E381">
        <f t="shared" si="18"/>
        <v>0</v>
      </c>
      <c r="F381">
        <f t="shared" si="18"/>
        <v>0</v>
      </c>
      <c r="G381">
        <f t="shared" si="18"/>
        <v>0</v>
      </c>
      <c r="H381">
        <f t="shared" si="17"/>
        <v>0</v>
      </c>
    </row>
    <row r="382" spans="1:8" ht="16">
      <c r="A382" s="8">
        <v>381</v>
      </c>
      <c r="B382" s="1" t="s">
        <v>29</v>
      </c>
      <c r="C382">
        <f t="shared" si="18"/>
        <v>0</v>
      </c>
      <c r="D382">
        <f t="shared" si="18"/>
        <v>0</v>
      </c>
      <c r="E382">
        <f t="shared" si="18"/>
        <v>1</v>
      </c>
      <c r="F382">
        <f t="shared" si="18"/>
        <v>0</v>
      </c>
      <c r="G382">
        <f t="shared" si="18"/>
        <v>0</v>
      </c>
      <c r="H382">
        <f t="shared" si="17"/>
        <v>0</v>
      </c>
    </row>
    <row r="383" spans="1:8" ht="16">
      <c r="A383" s="8">
        <v>382</v>
      </c>
      <c r="B383" s="1" t="s">
        <v>54</v>
      </c>
      <c r="C383">
        <f t="shared" si="18"/>
        <v>1</v>
      </c>
      <c r="D383">
        <f t="shared" si="18"/>
        <v>0</v>
      </c>
      <c r="E383">
        <f t="shared" si="18"/>
        <v>0</v>
      </c>
      <c r="F383">
        <f t="shared" si="18"/>
        <v>0</v>
      </c>
      <c r="G383">
        <f t="shared" si="18"/>
        <v>0</v>
      </c>
      <c r="H383">
        <f t="shared" si="17"/>
        <v>0</v>
      </c>
    </row>
    <row r="384" spans="1:8" ht="16">
      <c r="A384" s="8">
        <v>383</v>
      </c>
      <c r="B384" s="1" t="s">
        <v>29</v>
      </c>
      <c r="C384">
        <f t="shared" si="18"/>
        <v>0</v>
      </c>
      <c r="D384">
        <f t="shared" si="18"/>
        <v>0</v>
      </c>
      <c r="E384">
        <f t="shared" si="18"/>
        <v>1</v>
      </c>
      <c r="F384">
        <f t="shared" si="18"/>
        <v>0</v>
      </c>
      <c r="G384">
        <f t="shared" si="18"/>
        <v>0</v>
      </c>
      <c r="H384">
        <f t="shared" si="17"/>
        <v>0</v>
      </c>
    </row>
    <row r="385" spans="1:8" ht="16">
      <c r="A385" s="8">
        <v>384</v>
      </c>
      <c r="B385" s="1" t="s">
        <v>54</v>
      </c>
      <c r="C385">
        <f t="shared" si="18"/>
        <v>1</v>
      </c>
      <c r="D385">
        <f t="shared" si="18"/>
        <v>0</v>
      </c>
      <c r="E385">
        <f t="shared" si="18"/>
        <v>0</v>
      </c>
      <c r="F385">
        <f t="shared" si="18"/>
        <v>0</v>
      </c>
      <c r="G385">
        <f t="shared" si="18"/>
        <v>0</v>
      </c>
      <c r="H385">
        <f t="shared" si="17"/>
        <v>0</v>
      </c>
    </row>
    <row r="386" spans="1:8" ht="16">
      <c r="A386" s="8">
        <v>385</v>
      </c>
      <c r="B386" s="1" t="s">
        <v>76</v>
      </c>
      <c r="C386">
        <f t="shared" si="18"/>
        <v>0</v>
      </c>
      <c r="D386">
        <f t="shared" si="18"/>
        <v>1</v>
      </c>
      <c r="E386">
        <f t="shared" si="18"/>
        <v>0</v>
      </c>
      <c r="F386">
        <f t="shared" si="18"/>
        <v>0</v>
      </c>
      <c r="G386">
        <f t="shared" si="18"/>
        <v>0</v>
      </c>
      <c r="H386">
        <f t="shared" si="17"/>
        <v>0</v>
      </c>
    </row>
    <row r="387" spans="1:8" ht="16">
      <c r="A387" s="8">
        <v>386</v>
      </c>
      <c r="B387" s="1" t="s">
        <v>54</v>
      </c>
      <c r="C387">
        <f t="shared" si="18"/>
        <v>1</v>
      </c>
      <c r="D387">
        <f t="shared" si="18"/>
        <v>0</v>
      </c>
      <c r="E387">
        <f t="shared" si="18"/>
        <v>0</v>
      </c>
      <c r="F387">
        <f t="shared" si="18"/>
        <v>0</v>
      </c>
      <c r="G387">
        <f t="shared" si="18"/>
        <v>0</v>
      </c>
      <c r="H387">
        <f t="shared" ref="H387:H418" si="19">IF(SUM(C387:G387)&lt;1,1,0)</f>
        <v>0</v>
      </c>
    </row>
    <row r="388" spans="1:8" ht="16">
      <c r="A388" s="8">
        <v>387</v>
      </c>
      <c r="B388" s="1" t="s">
        <v>54</v>
      </c>
      <c r="C388">
        <f t="shared" si="18"/>
        <v>1</v>
      </c>
      <c r="D388">
        <f t="shared" si="18"/>
        <v>0</v>
      </c>
      <c r="E388">
        <f t="shared" si="18"/>
        <v>0</v>
      </c>
      <c r="F388">
        <f t="shared" si="18"/>
        <v>0</v>
      </c>
      <c r="G388">
        <f t="shared" si="18"/>
        <v>0</v>
      </c>
      <c r="H388">
        <f t="shared" si="19"/>
        <v>0</v>
      </c>
    </row>
    <row r="389" spans="1:8" ht="16">
      <c r="A389" s="8">
        <v>388</v>
      </c>
      <c r="B389" s="1" t="s">
        <v>29</v>
      </c>
      <c r="C389">
        <f t="shared" si="18"/>
        <v>0</v>
      </c>
      <c r="D389">
        <f t="shared" si="18"/>
        <v>0</v>
      </c>
      <c r="E389">
        <f t="shared" si="18"/>
        <v>1</v>
      </c>
      <c r="F389">
        <f t="shared" si="18"/>
        <v>0</v>
      </c>
      <c r="G389">
        <f t="shared" si="18"/>
        <v>0</v>
      </c>
      <c r="H389">
        <f t="shared" si="19"/>
        <v>0</v>
      </c>
    </row>
    <row r="390" spans="1:8" ht="16">
      <c r="A390" s="8">
        <v>389</v>
      </c>
      <c r="B390" s="1" t="s">
        <v>29</v>
      </c>
      <c r="C390">
        <f t="shared" si="18"/>
        <v>0</v>
      </c>
      <c r="D390">
        <f t="shared" si="18"/>
        <v>0</v>
      </c>
      <c r="E390">
        <f t="shared" si="18"/>
        <v>1</v>
      </c>
      <c r="F390">
        <f t="shared" si="18"/>
        <v>0</v>
      </c>
      <c r="G390">
        <f t="shared" si="18"/>
        <v>0</v>
      </c>
      <c r="H390">
        <f t="shared" si="19"/>
        <v>0</v>
      </c>
    </row>
    <row r="391" spans="1:8" ht="16">
      <c r="A391" s="8">
        <v>390</v>
      </c>
      <c r="B391" s="1" t="s">
        <v>54</v>
      </c>
      <c r="C391">
        <f t="shared" si="18"/>
        <v>1</v>
      </c>
      <c r="D391">
        <f t="shared" si="18"/>
        <v>0</v>
      </c>
      <c r="E391">
        <f t="shared" si="18"/>
        <v>0</v>
      </c>
      <c r="F391">
        <f t="shared" si="18"/>
        <v>0</v>
      </c>
      <c r="G391">
        <f t="shared" si="18"/>
        <v>0</v>
      </c>
      <c r="H391">
        <f t="shared" si="19"/>
        <v>0</v>
      </c>
    </row>
    <row r="392" spans="1:8" ht="16">
      <c r="A392" s="8">
        <v>391</v>
      </c>
      <c r="B392" s="1" t="s">
        <v>54</v>
      </c>
      <c r="C392">
        <f t="shared" si="18"/>
        <v>1</v>
      </c>
      <c r="D392">
        <f t="shared" si="18"/>
        <v>0</v>
      </c>
      <c r="E392">
        <f t="shared" si="18"/>
        <v>0</v>
      </c>
      <c r="F392">
        <f t="shared" si="18"/>
        <v>0</v>
      </c>
      <c r="G392">
        <f t="shared" si="18"/>
        <v>0</v>
      </c>
      <c r="H392">
        <f t="shared" si="19"/>
        <v>0</v>
      </c>
    </row>
    <row r="393" spans="1:8" ht="16">
      <c r="A393" s="8">
        <v>392</v>
      </c>
      <c r="B393" s="1" t="s">
        <v>54</v>
      </c>
      <c r="C393">
        <f t="shared" si="18"/>
        <v>1</v>
      </c>
      <c r="D393">
        <f t="shared" si="18"/>
        <v>0</v>
      </c>
      <c r="E393">
        <f t="shared" si="18"/>
        <v>0</v>
      </c>
      <c r="F393">
        <f t="shared" si="18"/>
        <v>0</v>
      </c>
      <c r="G393">
        <f t="shared" si="18"/>
        <v>0</v>
      </c>
      <c r="H393">
        <f t="shared" si="19"/>
        <v>0</v>
      </c>
    </row>
    <row r="394" spans="1:8" ht="16">
      <c r="A394" s="8">
        <v>393</v>
      </c>
      <c r="B394" s="1" t="s">
        <v>76</v>
      </c>
      <c r="C394">
        <f t="shared" si="18"/>
        <v>0</v>
      </c>
      <c r="D394">
        <f t="shared" si="18"/>
        <v>1</v>
      </c>
      <c r="E394">
        <f t="shared" si="18"/>
        <v>0</v>
      </c>
      <c r="F394">
        <f t="shared" si="18"/>
        <v>0</v>
      </c>
      <c r="G394">
        <f t="shared" si="18"/>
        <v>0</v>
      </c>
      <c r="H394">
        <f t="shared" si="19"/>
        <v>0</v>
      </c>
    </row>
    <row r="395" spans="1:8" ht="16">
      <c r="A395" s="8">
        <v>394</v>
      </c>
      <c r="B395" s="1" t="s">
        <v>54</v>
      </c>
      <c r="C395">
        <f t="shared" si="18"/>
        <v>1</v>
      </c>
      <c r="D395">
        <f t="shared" si="18"/>
        <v>0</v>
      </c>
      <c r="E395">
        <f t="shared" si="18"/>
        <v>0</v>
      </c>
      <c r="F395">
        <f t="shared" si="18"/>
        <v>0</v>
      </c>
      <c r="G395">
        <f t="shared" si="18"/>
        <v>0</v>
      </c>
      <c r="H395">
        <f t="shared" si="19"/>
        <v>0</v>
      </c>
    </row>
    <row r="396" spans="1:8" ht="16">
      <c r="A396" s="8">
        <v>395</v>
      </c>
      <c r="B396" s="1" t="s">
        <v>54</v>
      </c>
      <c r="C396">
        <f t="shared" si="18"/>
        <v>1</v>
      </c>
      <c r="D396">
        <f t="shared" si="18"/>
        <v>0</v>
      </c>
      <c r="E396">
        <f t="shared" si="18"/>
        <v>0</v>
      </c>
      <c r="F396">
        <f t="shared" si="18"/>
        <v>0</v>
      </c>
      <c r="G396">
        <f t="shared" si="18"/>
        <v>0</v>
      </c>
      <c r="H396">
        <f t="shared" si="19"/>
        <v>0</v>
      </c>
    </row>
    <row r="397" spans="1:8" ht="16">
      <c r="A397" s="8">
        <v>396</v>
      </c>
      <c r="B397" s="1" t="s">
        <v>76</v>
      </c>
      <c r="C397">
        <f t="shared" si="18"/>
        <v>0</v>
      </c>
      <c r="D397">
        <f t="shared" si="18"/>
        <v>1</v>
      </c>
      <c r="E397">
        <f t="shared" si="18"/>
        <v>0</v>
      </c>
      <c r="F397">
        <f t="shared" si="18"/>
        <v>0</v>
      </c>
      <c r="G397">
        <f t="shared" si="18"/>
        <v>0</v>
      </c>
      <c r="H397">
        <f t="shared" si="19"/>
        <v>0</v>
      </c>
    </row>
    <row r="398" spans="1:8" ht="16">
      <c r="A398" s="8">
        <v>397</v>
      </c>
      <c r="B398" s="1" t="s">
        <v>76</v>
      </c>
      <c r="C398">
        <f t="shared" si="18"/>
        <v>0</v>
      </c>
      <c r="D398">
        <f t="shared" si="18"/>
        <v>1</v>
      </c>
      <c r="E398">
        <f t="shared" si="18"/>
        <v>0</v>
      </c>
      <c r="F398">
        <f t="shared" si="18"/>
        <v>0</v>
      </c>
      <c r="G398">
        <f t="shared" si="18"/>
        <v>0</v>
      </c>
      <c r="H398">
        <f t="shared" si="19"/>
        <v>0</v>
      </c>
    </row>
    <row r="399" spans="1:8" ht="16">
      <c r="A399" s="8">
        <v>398</v>
      </c>
      <c r="B399" s="1" t="s">
        <v>54</v>
      </c>
      <c r="C399">
        <f t="shared" si="18"/>
        <v>1</v>
      </c>
      <c r="D399">
        <f t="shared" si="18"/>
        <v>0</v>
      </c>
      <c r="E399">
        <f t="shared" si="18"/>
        <v>0</v>
      </c>
      <c r="F399">
        <f t="shared" si="18"/>
        <v>0</v>
      </c>
      <c r="G399">
        <f t="shared" si="18"/>
        <v>0</v>
      </c>
      <c r="H399">
        <f t="shared" si="19"/>
        <v>0</v>
      </c>
    </row>
    <row r="400" spans="1:8" ht="16">
      <c r="A400" s="8">
        <v>399</v>
      </c>
      <c r="B400" s="1" t="s">
        <v>88</v>
      </c>
      <c r="C400">
        <f t="shared" si="18"/>
        <v>0</v>
      </c>
      <c r="D400">
        <f t="shared" si="18"/>
        <v>0</v>
      </c>
      <c r="E400">
        <f t="shared" si="18"/>
        <v>0</v>
      </c>
      <c r="F400">
        <f t="shared" si="18"/>
        <v>1</v>
      </c>
      <c r="G400">
        <f t="shared" si="18"/>
        <v>0</v>
      </c>
      <c r="H400">
        <f t="shared" si="19"/>
        <v>0</v>
      </c>
    </row>
    <row r="401" spans="1:8" ht="16">
      <c r="A401" s="8">
        <v>400</v>
      </c>
      <c r="B401" s="1" t="s">
        <v>76</v>
      </c>
      <c r="C401">
        <f t="shared" si="18"/>
        <v>0</v>
      </c>
      <c r="D401">
        <f t="shared" si="18"/>
        <v>1</v>
      </c>
      <c r="E401">
        <f t="shared" si="18"/>
        <v>0</v>
      </c>
      <c r="F401">
        <f t="shared" si="18"/>
        <v>0</v>
      </c>
      <c r="G401">
        <f t="shared" si="18"/>
        <v>0</v>
      </c>
      <c r="H401">
        <f t="shared" si="19"/>
        <v>0</v>
      </c>
    </row>
    <row r="402" spans="1:8" ht="16">
      <c r="A402" s="8">
        <v>401</v>
      </c>
      <c r="B402" s="1" t="s">
        <v>54</v>
      </c>
      <c r="C402">
        <f t="shared" si="18"/>
        <v>1</v>
      </c>
      <c r="D402">
        <f t="shared" si="18"/>
        <v>0</v>
      </c>
      <c r="E402">
        <f t="shared" si="18"/>
        <v>0</v>
      </c>
      <c r="F402">
        <f t="shared" si="18"/>
        <v>0</v>
      </c>
      <c r="G402">
        <f t="shared" si="18"/>
        <v>0</v>
      </c>
      <c r="H402">
        <f t="shared" si="19"/>
        <v>0</v>
      </c>
    </row>
    <row r="403" spans="1:8" ht="16">
      <c r="A403" s="8">
        <v>402</v>
      </c>
      <c r="B403" s="1" t="s">
        <v>29</v>
      </c>
      <c r="C403">
        <f t="shared" si="18"/>
        <v>0</v>
      </c>
      <c r="D403">
        <f t="shared" si="18"/>
        <v>0</v>
      </c>
      <c r="E403">
        <f t="shared" si="18"/>
        <v>1</v>
      </c>
      <c r="F403">
        <f t="shared" si="18"/>
        <v>0</v>
      </c>
      <c r="G403">
        <f t="shared" si="18"/>
        <v>0</v>
      </c>
      <c r="H403">
        <f t="shared" si="19"/>
        <v>0</v>
      </c>
    </row>
    <row r="404" spans="1:8" ht="16">
      <c r="A404" s="8">
        <v>403</v>
      </c>
      <c r="B404" s="1" t="s">
        <v>54</v>
      </c>
      <c r="C404">
        <f t="shared" si="18"/>
        <v>1</v>
      </c>
      <c r="D404">
        <f t="shared" si="18"/>
        <v>0</v>
      </c>
      <c r="E404">
        <f t="shared" si="18"/>
        <v>0</v>
      </c>
      <c r="F404">
        <f t="shared" si="18"/>
        <v>0</v>
      </c>
      <c r="G404">
        <f t="shared" si="18"/>
        <v>0</v>
      </c>
      <c r="H404">
        <f t="shared" si="19"/>
        <v>0</v>
      </c>
    </row>
    <row r="405" spans="1:8" ht="16">
      <c r="A405" s="8">
        <v>404</v>
      </c>
      <c r="B405" s="1" t="s">
        <v>76</v>
      </c>
      <c r="C405">
        <f t="shared" si="18"/>
        <v>0</v>
      </c>
      <c r="D405">
        <f t="shared" si="18"/>
        <v>1</v>
      </c>
      <c r="E405">
        <f t="shared" si="18"/>
        <v>0</v>
      </c>
      <c r="F405">
        <f t="shared" si="18"/>
        <v>0</v>
      </c>
      <c r="G405">
        <f t="shared" si="18"/>
        <v>0</v>
      </c>
      <c r="H405">
        <f t="shared" si="19"/>
        <v>0</v>
      </c>
    </row>
    <row r="406" spans="1:8" ht="16">
      <c r="A406" s="8">
        <v>405</v>
      </c>
      <c r="B406" s="1" t="s">
        <v>76</v>
      </c>
      <c r="C406">
        <f t="shared" si="18"/>
        <v>0</v>
      </c>
      <c r="D406">
        <f t="shared" si="18"/>
        <v>1</v>
      </c>
      <c r="E406">
        <f t="shared" si="18"/>
        <v>0</v>
      </c>
      <c r="F406">
        <f t="shared" si="18"/>
        <v>0</v>
      </c>
      <c r="G406">
        <f t="shared" si="18"/>
        <v>0</v>
      </c>
      <c r="H406">
        <f t="shared" si="19"/>
        <v>0</v>
      </c>
    </row>
    <row r="407" spans="1:8" ht="16">
      <c r="A407" s="8">
        <v>406</v>
      </c>
      <c r="B407" s="1" t="s">
        <v>29</v>
      </c>
      <c r="C407">
        <f t="shared" si="18"/>
        <v>0</v>
      </c>
      <c r="D407">
        <f t="shared" si="18"/>
        <v>0</v>
      </c>
      <c r="E407">
        <f t="shared" si="18"/>
        <v>1</v>
      </c>
      <c r="F407">
        <f t="shared" si="18"/>
        <v>0</v>
      </c>
      <c r="G407">
        <f t="shared" si="18"/>
        <v>0</v>
      </c>
      <c r="H407">
        <f t="shared" si="19"/>
        <v>0</v>
      </c>
    </row>
    <row r="408" spans="1:8" ht="16">
      <c r="A408" s="8">
        <v>407</v>
      </c>
      <c r="B408" s="1" t="s">
        <v>76</v>
      </c>
      <c r="C408">
        <f t="shared" si="18"/>
        <v>0</v>
      </c>
      <c r="D408">
        <f t="shared" si="18"/>
        <v>1</v>
      </c>
      <c r="E408">
        <f t="shared" si="18"/>
        <v>0</v>
      </c>
      <c r="F408">
        <f t="shared" si="18"/>
        <v>0</v>
      </c>
      <c r="G408">
        <f t="shared" si="18"/>
        <v>0</v>
      </c>
      <c r="H408">
        <f t="shared" si="19"/>
        <v>0</v>
      </c>
    </row>
    <row r="409" spans="1:8" ht="16">
      <c r="A409" s="8">
        <v>408</v>
      </c>
      <c r="B409" s="1" t="s">
        <v>88</v>
      </c>
      <c r="C409">
        <f t="shared" si="18"/>
        <v>0</v>
      </c>
      <c r="D409">
        <f t="shared" si="18"/>
        <v>0</v>
      </c>
      <c r="E409">
        <f t="shared" si="18"/>
        <v>0</v>
      </c>
      <c r="F409">
        <f t="shared" si="18"/>
        <v>1</v>
      </c>
      <c r="G409">
        <f t="shared" si="18"/>
        <v>0</v>
      </c>
      <c r="H409">
        <f t="shared" si="19"/>
        <v>0</v>
      </c>
    </row>
    <row r="410" spans="1:8" ht="16">
      <c r="A410" s="8">
        <v>409</v>
      </c>
      <c r="B410" s="1" t="s">
        <v>54</v>
      </c>
      <c r="C410">
        <f t="shared" si="18"/>
        <v>1</v>
      </c>
      <c r="D410">
        <f t="shared" si="18"/>
        <v>0</v>
      </c>
      <c r="E410">
        <f t="shared" si="18"/>
        <v>0</v>
      </c>
      <c r="F410">
        <f t="shared" si="18"/>
        <v>0</v>
      </c>
      <c r="G410">
        <f t="shared" si="18"/>
        <v>0</v>
      </c>
      <c r="H410">
        <f t="shared" si="19"/>
        <v>0</v>
      </c>
    </row>
    <row r="411" spans="1:8" ht="16">
      <c r="A411" s="8">
        <v>410</v>
      </c>
      <c r="B411" s="1" t="s">
        <v>2634</v>
      </c>
      <c r="C411">
        <f t="shared" si="18"/>
        <v>0</v>
      </c>
      <c r="D411">
        <f t="shared" si="18"/>
        <v>0</v>
      </c>
      <c r="E411">
        <f t="shared" si="18"/>
        <v>0</v>
      </c>
      <c r="F411">
        <f t="shared" si="18"/>
        <v>0</v>
      </c>
      <c r="G411">
        <f t="shared" si="18"/>
        <v>1</v>
      </c>
      <c r="H411">
        <f t="shared" si="19"/>
        <v>0</v>
      </c>
    </row>
    <row r="412" spans="1:8" ht="16">
      <c r="A412" s="8">
        <v>411</v>
      </c>
      <c r="B412" s="1" t="s">
        <v>54</v>
      </c>
      <c r="C412">
        <f t="shared" ref="C412:G418" si="20">IF($B412=C$1,1,0)</f>
        <v>1</v>
      </c>
      <c r="D412">
        <f t="shared" si="20"/>
        <v>0</v>
      </c>
      <c r="E412">
        <f t="shared" si="20"/>
        <v>0</v>
      </c>
      <c r="F412">
        <f t="shared" si="20"/>
        <v>0</v>
      </c>
      <c r="G412">
        <f t="shared" si="20"/>
        <v>0</v>
      </c>
      <c r="H412">
        <f t="shared" si="19"/>
        <v>0</v>
      </c>
    </row>
    <row r="413" spans="1:8" ht="16">
      <c r="A413" s="8">
        <v>412</v>
      </c>
      <c r="B413" s="1" t="s">
        <v>54</v>
      </c>
      <c r="C413">
        <f t="shared" si="20"/>
        <v>1</v>
      </c>
      <c r="D413">
        <f t="shared" si="20"/>
        <v>0</v>
      </c>
      <c r="E413">
        <f t="shared" si="20"/>
        <v>0</v>
      </c>
      <c r="F413">
        <f t="shared" si="20"/>
        <v>0</v>
      </c>
      <c r="G413">
        <f t="shared" si="20"/>
        <v>0</v>
      </c>
      <c r="H413">
        <f t="shared" si="19"/>
        <v>0</v>
      </c>
    </row>
    <row r="414" spans="1:8" ht="16">
      <c r="A414" s="8">
        <v>413</v>
      </c>
      <c r="B414" s="1" t="s">
        <v>88</v>
      </c>
      <c r="C414">
        <f t="shared" si="20"/>
        <v>0</v>
      </c>
      <c r="D414">
        <f t="shared" si="20"/>
        <v>0</v>
      </c>
      <c r="E414">
        <f t="shared" si="20"/>
        <v>0</v>
      </c>
      <c r="F414">
        <f t="shared" si="20"/>
        <v>1</v>
      </c>
      <c r="G414">
        <f t="shared" si="20"/>
        <v>0</v>
      </c>
      <c r="H414">
        <f t="shared" si="19"/>
        <v>0</v>
      </c>
    </row>
    <row r="415" spans="1:8" ht="16">
      <c r="A415" s="8">
        <v>414</v>
      </c>
      <c r="B415" s="1" t="s">
        <v>29</v>
      </c>
      <c r="C415">
        <f t="shared" si="20"/>
        <v>0</v>
      </c>
      <c r="D415">
        <f t="shared" si="20"/>
        <v>0</v>
      </c>
      <c r="E415">
        <f t="shared" si="20"/>
        <v>1</v>
      </c>
      <c r="F415">
        <f t="shared" si="20"/>
        <v>0</v>
      </c>
      <c r="G415">
        <f t="shared" si="20"/>
        <v>0</v>
      </c>
      <c r="H415">
        <f t="shared" si="19"/>
        <v>0</v>
      </c>
    </row>
    <row r="416" spans="1:8" ht="16">
      <c r="A416" s="8">
        <v>415</v>
      </c>
      <c r="B416" s="1" t="s">
        <v>76</v>
      </c>
      <c r="C416">
        <f t="shared" si="20"/>
        <v>0</v>
      </c>
      <c r="D416">
        <f t="shared" si="20"/>
        <v>1</v>
      </c>
      <c r="E416">
        <f t="shared" si="20"/>
        <v>0</v>
      </c>
      <c r="F416">
        <f t="shared" si="20"/>
        <v>0</v>
      </c>
      <c r="G416">
        <f t="shared" si="20"/>
        <v>0</v>
      </c>
      <c r="H416">
        <f t="shared" si="19"/>
        <v>0</v>
      </c>
    </row>
    <row r="417" spans="1:8" ht="16">
      <c r="A417" s="8">
        <v>416</v>
      </c>
      <c r="B417" s="1" t="s">
        <v>76</v>
      </c>
      <c r="C417">
        <f t="shared" si="20"/>
        <v>0</v>
      </c>
      <c r="D417">
        <f t="shared" si="20"/>
        <v>1</v>
      </c>
      <c r="E417">
        <f t="shared" si="20"/>
        <v>0</v>
      </c>
      <c r="F417">
        <f t="shared" si="20"/>
        <v>0</v>
      </c>
      <c r="G417">
        <f t="shared" si="20"/>
        <v>0</v>
      </c>
      <c r="H417">
        <f t="shared" si="19"/>
        <v>0</v>
      </c>
    </row>
    <row r="418" spans="1:8" ht="16">
      <c r="A418" s="8">
        <v>417</v>
      </c>
      <c r="B418" s="1" t="s">
        <v>54</v>
      </c>
      <c r="C418">
        <f t="shared" si="20"/>
        <v>1</v>
      </c>
      <c r="D418">
        <f t="shared" si="20"/>
        <v>0</v>
      </c>
      <c r="E418">
        <f t="shared" si="20"/>
        <v>0</v>
      </c>
      <c r="F418">
        <f t="shared" si="20"/>
        <v>0</v>
      </c>
      <c r="G418">
        <f t="shared" si="20"/>
        <v>0</v>
      </c>
      <c r="H418">
        <f t="shared" si="19"/>
        <v>0</v>
      </c>
    </row>
  </sheetData>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19"/>
  <sheetViews>
    <sheetView topLeftCell="AC1" workbookViewId="0">
      <selection activeCell="AJ1" sqref="P1:AJ3"/>
    </sheetView>
  </sheetViews>
  <sheetFormatPr baseColWidth="10" defaultRowHeight="15" x14ac:dyDescent="0"/>
  <cols>
    <col min="13" max="13" width="10.83203125" style="21"/>
    <col min="16" max="16" width="13" style="21" customWidth="1"/>
    <col min="17" max="35" width="13" customWidth="1"/>
  </cols>
  <sheetData>
    <row r="1" spans="1:36">
      <c r="P1" s="55" t="s">
        <v>163</v>
      </c>
      <c r="Q1" s="55"/>
      <c r="R1" s="55" t="s">
        <v>357</v>
      </c>
      <c r="S1" s="55"/>
      <c r="T1" s="55" t="s">
        <v>273</v>
      </c>
      <c r="U1" s="55"/>
      <c r="V1" s="55" t="s">
        <v>40</v>
      </c>
      <c r="W1" s="55"/>
      <c r="X1" s="55" t="s">
        <v>641</v>
      </c>
      <c r="Y1" s="55"/>
      <c r="Z1" s="55" t="s">
        <v>214</v>
      </c>
      <c r="AA1" s="55"/>
      <c r="AB1" s="55" t="s">
        <v>19</v>
      </c>
      <c r="AC1" s="55"/>
      <c r="AD1" s="55" t="s">
        <v>113</v>
      </c>
      <c r="AE1" s="55"/>
      <c r="AF1" s="55" t="s">
        <v>107</v>
      </c>
      <c r="AG1" s="55"/>
      <c r="AH1" s="55" t="s">
        <v>119</v>
      </c>
      <c r="AI1" s="49"/>
      <c r="AJ1" t="s">
        <v>2665</v>
      </c>
    </row>
    <row r="2" spans="1:36" ht="16">
      <c r="A2" t="s">
        <v>1289</v>
      </c>
      <c r="B2" s="1" t="s">
        <v>3</v>
      </c>
      <c r="C2" t="s">
        <v>163</v>
      </c>
      <c r="D2" t="s">
        <v>357</v>
      </c>
      <c r="E2" t="s">
        <v>273</v>
      </c>
      <c r="F2" t="s">
        <v>40</v>
      </c>
      <c r="G2" t="s">
        <v>641</v>
      </c>
      <c r="H2" t="s">
        <v>214</v>
      </c>
      <c r="I2" t="s">
        <v>19</v>
      </c>
      <c r="J2" t="s">
        <v>113</v>
      </c>
      <c r="K2" t="s">
        <v>107</v>
      </c>
      <c r="L2" t="s">
        <v>119</v>
      </c>
      <c r="M2" s="36" t="s">
        <v>6</v>
      </c>
      <c r="N2" t="s">
        <v>22</v>
      </c>
      <c r="O2" t="s">
        <v>24</v>
      </c>
      <c r="P2" s="21" t="s">
        <v>22</v>
      </c>
      <c r="Q2" t="s">
        <v>24</v>
      </c>
      <c r="R2" t="s">
        <v>22</v>
      </c>
      <c r="S2" t="s">
        <v>24</v>
      </c>
      <c r="T2" t="s">
        <v>22</v>
      </c>
      <c r="U2" t="s">
        <v>24</v>
      </c>
      <c r="V2" t="s">
        <v>22</v>
      </c>
      <c r="W2" t="s">
        <v>24</v>
      </c>
      <c r="X2" t="s">
        <v>22</v>
      </c>
      <c r="Y2" t="s">
        <v>24</v>
      </c>
      <c r="Z2" t="s">
        <v>22</v>
      </c>
      <c r="AA2" t="s">
        <v>24</v>
      </c>
      <c r="AB2" t="s">
        <v>22</v>
      </c>
      <c r="AC2" t="s">
        <v>24</v>
      </c>
      <c r="AD2" t="s">
        <v>22</v>
      </c>
      <c r="AE2" t="s">
        <v>24</v>
      </c>
      <c r="AF2" t="s">
        <v>22</v>
      </c>
      <c r="AG2" t="s">
        <v>24</v>
      </c>
      <c r="AH2" t="s">
        <v>22</v>
      </c>
      <c r="AI2" t="s">
        <v>24</v>
      </c>
    </row>
    <row r="3" spans="1:36" ht="16">
      <c r="A3" s="8">
        <v>1</v>
      </c>
      <c r="B3" s="1" t="s">
        <v>163</v>
      </c>
      <c r="C3">
        <f>IF($B3=C$2,1,0)</f>
        <v>1</v>
      </c>
      <c r="D3">
        <f t="shared" ref="D3:L18" si="0">IF($B3=D$2,1,0)</f>
        <v>0</v>
      </c>
      <c r="E3">
        <f t="shared" si="0"/>
        <v>0</v>
      </c>
      <c r="F3">
        <f t="shared" si="0"/>
        <v>0</v>
      </c>
      <c r="G3">
        <f t="shared" si="0"/>
        <v>0</v>
      </c>
      <c r="H3">
        <f t="shared" si="0"/>
        <v>0</v>
      </c>
      <c r="I3">
        <f t="shared" si="0"/>
        <v>0</v>
      </c>
      <c r="J3">
        <f t="shared" si="0"/>
        <v>0</v>
      </c>
      <c r="K3">
        <f t="shared" si="0"/>
        <v>0</v>
      </c>
      <c r="L3">
        <f t="shared" si="0"/>
        <v>0</v>
      </c>
      <c r="M3" s="36" t="s">
        <v>22</v>
      </c>
      <c r="N3">
        <f>IF($M3=N$2,1,0)</f>
        <v>1</v>
      </c>
      <c r="O3">
        <f>IF($M3=O$2,1,0)</f>
        <v>0</v>
      </c>
      <c r="P3" s="21">
        <f>IF(AND($C3=1,$N3=1),1,0)</f>
        <v>1</v>
      </c>
      <c r="Q3">
        <f>IF(AND($C3=1,$O3=1),1,0)</f>
        <v>0</v>
      </c>
      <c r="R3" s="18">
        <f>IF(AND($D3=1,$N3=1),1,0)</f>
        <v>0</v>
      </c>
      <c r="S3">
        <f>IF(AND($D3=1,$O3=1),1,0)</f>
        <v>0</v>
      </c>
      <c r="T3" s="18">
        <f>IF(AND($E3=1,$N3=1),1,0)</f>
        <v>0</v>
      </c>
      <c r="U3">
        <f>IF(AND($E3=1,$O3=1),1,0)</f>
        <v>0</v>
      </c>
      <c r="V3" s="18">
        <f>IF(AND($F3=1,$N3=1),1,0)</f>
        <v>0</v>
      </c>
      <c r="W3">
        <f>IF(AND($F3=1,$O3=1),1,0)</f>
        <v>0</v>
      </c>
      <c r="X3" s="18">
        <f>IF(AND($G3=1,$N3=1),1,0)</f>
        <v>0</v>
      </c>
      <c r="Y3">
        <f>IF(AND($G3=1,$O3=1),1,0)</f>
        <v>0</v>
      </c>
      <c r="Z3" s="18">
        <f>IF(AND($H3=1,$N3=1),1,0)</f>
        <v>0</v>
      </c>
      <c r="AA3">
        <f>IF(AND($H3=1,$O3=1),1,0)</f>
        <v>0</v>
      </c>
      <c r="AB3" s="18">
        <f>IF(AND($I3=1,$N3=1),1,0)</f>
        <v>0</v>
      </c>
      <c r="AC3">
        <f>IF(AND($I3=1,$O3=1),1,0)</f>
        <v>0</v>
      </c>
      <c r="AD3" s="18">
        <f>IF(AND($J3=1,$N3=1),1,0)</f>
        <v>0</v>
      </c>
      <c r="AE3">
        <f>IF(AND($J3=1,$O3=1),1,0)</f>
        <v>0</v>
      </c>
      <c r="AF3" s="18">
        <f>IF(AND($K3=1,$N3=1),1,0)</f>
        <v>0</v>
      </c>
      <c r="AG3">
        <f>IF(AND($K3=1,$O3=1),1,0)</f>
        <v>0</v>
      </c>
      <c r="AH3" s="18">
        <f>IF(AND($L3=1,$N3=1),1,0)</f>
        <v>0</v>
      </c>
      <c r="AI3">
        <f>IF(AND($L3=1,$O3=1),1,0)</f>
        <v>0</v>
      </c>
      <c r="AJ3" t="str">
        <f>IF(SUM(P3:AI3)&lt;&gt;1,"PROBLEM","")</f>
        <v/>
      </c>
    </row>
    <row r="4" spans="1:36" ht="16">
      <c r="A4" s="8">
        <v>2</v>
      </c>
      <c r="B4" s="1" t="s">
        <v>113</v>
      </c>
      <c r="C4">
        <f t="shared" ref="C4:L42" si="1">IF($B4=C$2,1,0)</f>
        <v>0</v>
      </c>
      <c r="D4">
        <f t="shared" si="0"/>
        <v>0</v>
      </c>
      <c r="E4">
        <f t="shared" si="0"/>
        <v>0</v>
      </c>
      <c r="F4">
        <f t="shared" si="0"/>
        <v>0</v>
      </c>
      <c r="G4">
        <f t="shared" si="0"/>
        <v>0</v>
      </c>
      <c r="H4">
        <f t="shared" si="0"/>
        <v>0</v>
      </c>
      <c r="I4">
        <f t="shared" si="0"/>
        <v>0</v>
      </c>
      <c r="J4">
        <f t="shared" si="0"/>
        <v>1</v>
      </c>
      <c r="K4">
        <f t="shared" si="0"/>
        <v>0</v>
      </c>
      <c r="L4">
        <f t="shared" si="0"/>
        <v>0</v>
      </c>
      <c r="M4" s="36" t="s">
        <v>22</v>
      </c>
      <c r="N4">
        <f t="shared" ref="N4:O67" si="2">IF($M4=N$2,1,0)</f>
        <v>1</v>
      </c>
      <c r="O4">
        <f t="shared" si="2"/>
        <v>0</v>
      </c>
      <c r="P4" s="21">
        <f t="shared" ref="P4:P67" si="3">IF(AND($C4=1,$N4=1),1,0)</f>
        <v>0</v>
      </c>
      <c r="Q4">
        <f t="shared" ref="Q4:Q67" si="4">IF(AND($C4=1,$O4=1),1,0)</f>
        <v>0</v>
      </c>
      <c r="R4" s="18">
        <f t="shared" ref="R4:R67" si="5">IF(AND($D4=1,$N4=1),1,0)</f>
        <v>0</v>
      </c>
      <c r="S4">
        <f t="shared" ref="S4:S67" si="6">IF(AND($D4=1,$O4=1),1,0)</f>
        <v>0</v>
      </c>
      <c r="T4" s="18">
        <f t="shared" ref="T4:T67" si="7">IF(AND($E4=1,$N4=1),1,0)</f>
        <v>0</v>
      </c>
      <c r="U4">
        <f t="shared" ref="U4:U67" si="8">IF(AND($E4=1,$O4=1),1,0)</f>
        <v>0</v>
      </c>
      <c r="V4" s="18">
        <f t="shared" ref="V4:V67" si="9">IF(AND($F4=1,$N4=1),1,0)</f>
        <v>0</v>
      </c>
      <c r="W4">
        <f t="shared" ref="W4:W67" si="10">IF(AND($F4=1,$O4=1),1,0)</f>
        <v>0</v>
      </c>
      <c r="X4" s="18">
        <f t="shared" ref="X4:X67" si="11">IF(AND($G4=1,$N4=1),1,0)</f>
        <v>0</v>
      </c>
      <c r="Y4">
        <f t="shared" ref="Y4:Y67" si="12">IF(AND($G4=1,$O4=1),1,0)</f>
        <v>0</v>
      </c>
      <c r="Z4" s="18">
        <f t="shared" ref="Z4:Z67" si="13">IF(AND($H4=1,$N4=1),1,0)</f>
        <v>0</v>
      </c>
      <c r="AA4">
        <f t="shared" ref="AA4:AA67" si="14">IF(AND($H4=1,$O4=1),1,0)</f>
        <v>0</v>
      </c>
      <c r="AB4" s="18">
        <f t="shared" ref="AB4:AB67" si="15">IF(AND($I4=1,$N4=1),1,0)</f>
        <v>0</v>
      </c>
      <c r="AC4">
        <f t="shared" ref="AC4:AC67" si="16">IF(AND($I4=1,$O4=1),1,0)</f>
        <v>0</v>
      </c>
      <c r="AD4" s="18">
        <f t="shared" ref="AD4:AD67" si="17">IF(AND($J4=1,$N4=1),1,0)</f>
        <v>1</v>
      </c>
      <c r="AE4">
        <f t="shared" ref="AE4:AE67" si="18">IF(AND($J4=1,$O4=1),1,0)</f>
        <v>0</v>
      </c>
      <c r="AF4" s="18">
        <f t="shared" ref="AF4:AF67" si="19">IF(AND($K4=1,$N4=1),1,0)</f>
        <v>0</v>
      </c>
      <c r="AG4">
        <f t="shared" ref="AG4:AG67" si="20">IF(AND($K4=1,$O4=1),1,0)</f>
        <v>0</v>
      </c>
      <c r="AH4" s="18">
        <f t="shared" ref="AH4:AH67" si="21">IF(AND($L4=1,$N4=1),1,0)</f>
        <v>0</v>
      </c>
      <c r="AI4">
        <f t="shared" ref="AI4:AI67" si="22">IF(AND($L4=1,$O4=1),1,0)</f>
        <v>0</v>
      </c>
      <c r="AJ4" t="str">
        <f t="shared" ref="AJ4:AJ67" si="23">IF(SUM(P4:AI4)&lt;&gt;1,"PROBLEM","")</f>
        <v/>
      </c>
    </row>
    <row r="5" spans="1:36" ht="16">
      <c r="A5" s="8">
        <v>3</v>
      </c>
      <c r="B5" s="1" t="s">
        <v>40</v>
      </c>
      <c r="C5">
        <f t="shared" si="1"/>
        <v>0</v>
      </c>
      <c r="D5">
        <f t="shared" si="0"/>
        <v>0</v>
      </c>
      <c r="E5">
        <f t="shared" si="0"/>
        <v>0</v>
      </c>
      <c r="F5">
        <f t="shared" si="0"/>
        <v>1</v>
      </c>
      <c r="G5">
        <f t="shared" si="0"/>
        <v>0</v>
      </c>
      <c r="H5">
        <f t="shared" si="0"/>
        <v>0</v>
      </c>
      <c r="I5">
        <f t="shared" si="0"/>
        <v>0</v>
      </c>
      <c r="J5">
        <f t="shared" si="0"/>
        <v>0</v>
      </c>
      <c r="K5">
        <f t="shared" si="0"/>
        <v>0</v>
      </c>
      <c r="L5">
        <f t="shared" si="0"/>
        <v>0</v>
      </c>
      <c r="M5" s="36" t="s">
        <v>24</v>
      </c>
      <c r="N5">
        <f t="shared" si="2"/>
        <v>0</v>
      </c>
      <c r="O5">
        <f t="shared" si="2"/>
        <v>1</v>
      </c>
      <c r="P5" s="21">
        <f t="shared" si="3"/>
        <v>0</v>
      </c>
      <c r="Q5">
        <f t="shared" si="4"/>
        <v>0</v>
      </c>
      <c r="R5" s="18">
        <f t="shared" si="5"/>
        <v>0</v>
      </c>
      <c r="S5">
        <f t="shared" si="6"/>
        <v>0</v>
      </c>
      <c r="T5" s="18">
        <f t="shared" si="7"/>
        <v>0</v>
      </c>
      <c r="U5">
        <f t="shared" si="8"/>
        <v>0</v>
      </c>
      <c r="V5" s="18">
        <f t="shared" si="9"/>
        <v>0</v>
      </c>
      <c r="W5">
        <f t="shared" si="10"/>
        <v>1</v>
      </c>
      <c r="X5" s="18">
        <f t="shared" si="11"/>
        <v>0</v>
      </c>
      <c r="Y5">
        <f t="shared" si="12"/>
        <v>0</v>
      </c>
      <c r="Z5" s="18">
        <f t="shared" si="13"/>
        <v>0</v>
      </c>
      <c r="AA5">
        <f t="shared" si="14"/>
        <v>0</v>
      </c>
      <c r="AB5" s="18">
        <f t="shared" si="15"/>
        <v>0</v>
      </c>
      <c r="AC5">
        <f t="shared" si="16"/>
        <v>0</v>
      </c>
      <c r="AD5" s="18">
        <f t="shared" si="17"/>
        <v>0</v>
      </c>
      <c r="AE5">
        <f t="shared" si="18"/>
        <v>0</v>
      </c>
      <c r="AF5" s="18">
        <f t="shared" si="19"/>
        <v>0</v>
      </c>
      <c r="AG5">
        <f t="shared" si="20"/>
        <v>0</v>
      </c>
      <c r="AH5" s="18">
        <f t="shared" si="21"/>
        <v>0</v>
      </c>
      <c r="AI5">
        <f t="shared" si="22"/>
        <v>0</v>
      </c>
      <c r="AJ5" t="str">
        <f t="shared" si="23"/>
        <v/>
      </c>
    </row>
    <row r="6" spans="1:36" ht="16">
      <c r="A6" s="8">
        <v>4</v>
      </c>
      <c r="B6" s="1" t="s">
        <v>40</v>
      </c>
      <c r="C6">
        <f t="shared" si="1"/>
        <v>0</v>
      </c>
      <c r="D6">
        <f t="shared" si="0"/>
        <v>0</v>
      </c>
      <c r="E6">
        <f t="shared" si="0"/>
        <v>0</v>
      </c>
      <c r="F6">
        <f t="shared" si="0"/>
        <v>1</v>
      </c>
      <c r="G6">
        <f t="shared" si="0"/>
        <v>0</v>
      </c>
      <c r="H6">
        <f t="shared" si="0"/>
        <v>0</v>
      </c>
      <c r="I6">
        <f t="shared" si="0"/>
        <v>0</v>
      </c>
      <c r="J6">
        <f t="shared" si="0"/>
        <v>0</v>
      </c>
      <c r="K6">
        <f t="shared" si="0"/>
        <v>0</v>
      </c>
      <c r="L6">
        <f t="shared" si="0"/>
        <v>0</v>
      </c>
      <c r="M6" s="36" t="s">
        <v>22</v>
      </c>
      <c r="N6">
        <f t="shared" si="2"/>
        <v>1</v>
      </c>
      <c r="O6">
        <f t="shared" si="2"/>
        <v>0</v>
      </c>
      <c r="P6" s="21">
        <f t="shared" si="3"/>
        <v>0</v>
      </c>
      <c r="Q6">
        <f t="shared" si="4"/>
        <v>0</v>
      </c>
      <c r="R6" s="18">
        <f t="shared" si="5"/>
        <v>0</v>
      </c>
      <c r="S6">
        <f t="shared" si="6"/>
        <v>0</v>
      </c>
      <c r="T6" s="18">
        <f t="shared" si="7"/>
        <v>0</v>
      </c>
      <c r="U6">
        <f t="shared" si="8"/>
        <v>0</v>
      </c>
      <c r="V6" s="18">
        <f t="shared" si="9"/>
        <v>1</v>
      </c>
      <c r="W6">
        <f t="shared" si="10"/>
        <v>0</v>
      </c>
      <c r="X6" s="18">
        <f t="shared" si="11"/>
        <v>0</v>
      </c>
      <c r="Y6">
        <f t="shared" si="12"/>
        <v>0</v>
      </c>
      <c r="Z6" s="18">
        <f t="shared" si="13"/>
        <v>0</v>
      </c>
      <c r="AA6">
        <f t="shared" si="14"/>
        <v>0</v>
      </c>
      <c r="AB6" s="18">
        <f t="shared" si="15"/>
        <v>0</v>
      </c>
      <c r="AC6">
        <f t="shared" si="16"/>
        <v>0</v>
      </c>
      <c r="AD6" s="18">
        <f t="shared" si="17"/>
        <v>0</v>
      </c>
      <c r="AE6">
        <f t="shared" si="18"/>
        <v>0</v>
      </c>
      <c r="AF6" s="18">
        <f t="shared" si="19"/>
        <v>0</v>
      </c>
      <c r="AG6">
        <f t="shared" si="20"/>
        <v>0</v>
      </c>
      <c r="AH6" s="18">
        <f t="shared" si="21"/>
        <v>0</v>
      </c>
      <c r="AI6">
        <f t="shared" si="22"/>
        <v>0</v>
      </c>
      <c r="AJ6" t="str">
        <f t="shared" si="23"/>
        <v/>
      </c>
    </row>
    <row r="7" spans="1:36" ht="16">
      <c r="A7" s="8">
        <v>5</v>
      </c>
      <c r="B7" s="1" t="s">
        <v>113</v>
      </c>
      <c r="C7">
        <f t="shared" si="1"/>
        <v>0</v>
      </c>
      <c r="D7">
        <f t="shared" si="0"/>
        <v>0</v>
      </c>
      <c r="E7">
        <f t="shared" si="0"/>
        <v>0</v>
      </c>
      <c r="F7">
        <f t="shared" si="0"/>
        <v>0</v>
      </c>
      <c r="G7">
        <f t="shared" si="0"/>
        <v>0</v>
      </c>
      <c r="H7">
        <f t="shared" si="0"/>
        <v>0</v>
      </c>
      <c r="I7">
        <f t="shared" si="0"/>
        <v>0</v>
      </c>
      <c r="J7">
        <f t="shared" si="0"/>
        <v>1</v>
      </c>
      <c r="K7">
        <f t="shared" si="0"/>
        <v>0</v>
      </c>
      <c r="L7">
        <f t="shared" si="0"/>
        <v>0</v>
      </c>
      <c r="M7" s="36" t="s">
        <v>22</v>
      </c>
      <c r="N7">
        <f t="shared" si="2"/>
        <v>1</v>
      </c>
      <c r="O7">
        <f t="shared" si="2"/>
        <v>0</v>
      </c>
      <c r="P7" s="21">
        <f t="shared" si="3"/>
        <v>0</v>
      </c>
      <c r="Q7">
        <f t="shared" si="4"/>
        <v>0</v>
      </c>
      <c r="R7" s="18">
        <f t="shared" si="5"/>
        <v>0</v>
      </c>
      <c r="S7">
        <f t="shared" si="6"/>
        <v>0</v>
      </c>
      <c r="T7" s="18">
        <f t="shared" si="7"/>
        <v>0</v>
      </c>
      <c r="U7">
        <f t="shared" si="8"/>
        <v>0</v>
      </c>
      <c r="V7" s="18">
        <f t="shared" si="9"/>
        <v>0</v>
      </c>
      <c r="W7">
        <f t="shared" si="10"/>
        <v>0</v>
      </c>
      <c r="X7" s="18">
        <f t="shared" si="11"/>
        <v>0</v>
      </c>
      <c r="Y7">
        <f t="shared" si="12"/>
        <v>0</v>
      </c>
      <c r="Z7" s="18">
        <f t="shared" si="13"/>
        <v>0</v>
      </c>
      <c r="AA7">
        <f t="shared" si="14"/>
        <v>0</v>
      </c>
      <c r="AB7" s="18">
        <f t="shared" si="15"/>
        <v>0</v>
      </c>
      <c r="AC7">
        <f t="shared" si="16"/>
        <v>0</v>
      </c>
      <c r="AD7" s="18">
        <f t="shared" si="17"/>
        <v>1</v>
      </c>
      <c r="AE7">
        <f t="shared" si="18"/>
        <v>0</v>
      </c>
      <c r="AF7" s="18">
        <f t="shared" si="19"/>
        <v>0</v>
      </c>
      <c r="AG7">
        <f t="shared" si="20"/>
        <v>0</v>
      </c>
      <c r="AH7" s="18">
        <f t="shared" si="21"/>
        <v>0</v>
      </c>
      <c r="AI7">
        <f t="shared" si="22"/>
        <v>0</v>
      </c>
      <c r="AJ7" t="str">
        <f t="shared" si="23"/>
        <v/>
      </c>
    </row>
    <row r="8" spans="1:36" ht="16">
      <c r="A8" s="8">
        <v>6</v>
      </c>
      <c r="B8" s="1" t="s">
        <v>107</v>
      </c>
      <c r="C8">
        <f t="shared" si="1"/>
        <v>0</v>
      </c>
      <c r="D8">
        <f t="shared" si="0"/>
        <v>0</v>
      </c>
      <c r="E8">
        <f t="shared" si="0"/>
        <v>0</v>
      </c>
      <c r="F8">
        <f t="shared" si="0"/>
        <v>0</v>
      </c>
      <c r="G8">
        <f t="shared" si="0"/>
        <v>0</v>
      </c>
      <c r="H8">
        <f t="shared" si="0"/>
        <v>0</v>
      </c>
      <c r="I8">
        <f t="shared" si="0"/>
        <v>0</v>
      </c>
      <c r="J8">
        <f t="shared" si="0"/>
        <v>0</v>
      </c>
      <c r="K8">
        <f t="shared" si="0"/>
        <v>1</v>
      </c>
      <c r="L8">
        <f t="shared" si="0"/>
        <v>0</v>
      </c>
      <c r="M8" s="36" t="s">
        <v>22</v>
      </c>
      <c r="N8">
        <f t="shared" si="2"/>
        <v>1</v>
      </c>
      <c r="O8">
        <f t="shared" si="2"/>
        <v>0</v>
      </c>
      <c r="P8" s="21">
        <f t="shared" si="3"/>
        <v>0</v>
      </c>
      <c r="Q8">
        <f t="shared" si="4"/>
        <v>0</v>
      </c>
      <c r="R8" s="18">
        <f t="shared" si="5"/>
        <v>0</v>
      </c>
      <c r="S8">
        <f t="shared" si="6"/>
        <v>0</v>
      </c>
      <c r="T8" s="18">
        <f t="shared" si="7"/>
        <v>0</v>
      </c>
      <c r="U8">
        <f t="shared" si="8"/>
        <v>0</v>
      </c>
      <c r="V8" s="18">
        <f t="shared" si="9"/>
        <v>0</v>
      </c>
      <c r="W8">
        <f t="shared" si="10"/>
        <v>0</v>
      </c>
      <c r="X8" s="18">
        <f t="shared" si="11"/>
        <v>0</v>
      </c>
      <c r="Y8">
        <f t="shared" si="12"/>
        <v>0</v>
      </c>
      <c r="Z8" s="18">
        <f t="shared" si="13"/>
        <v>0</v>
      </c>
      <c r="AA8">
        <f t="shared" si="14"/>
        <v>0</v>
      </c>
      <c r="AB8" s="18">
        <f t="shared" si="15"/>
        <v>0</v>
      </c>
      <c r="AC8">
        <f t="shared" si="16"/>
        <v>0</v>
      </c>
      <c r="AD8" s="18">
        <f t="shared" si="17"/>
        <v>0</v>
      </c>
      <c r="AE8">
        <f t="shared" si="18"/>
        <v>0</v>
      </c>
      <c r="AF8" s="18">
        <f t="shared" si="19"/>
        <v>1</v>
      </c>
      <c r="AG8">
        <f t="shared" si="20"/>
        <v>0</v>
      </c>
      <c r="AH8" s="18">
        <f t="shared" si="21"/>
        <v>0</v>
      </c>
      <c r="AI8">
        <f t="shared" si="22"/>
        <v>0</v>
      </c>
      <c r="AJ8" t="str">
        <f t="shared" si="23"/>
        <v/>
      </c>
    </row>
    <row r="9" spans="1:36" ht="16">
      <c r="A9" s="8">
        <v>7</v>
      </c>
      <c r="B9" s="1" t="s">
        <v>113</v>
      </c>
      <c r="C9">
        <f t="shared" si="1"/>
        <v>0</v>
      </c>
      <c r="D9">
        <f t="shared" si="0"/>
        <v>0</v>
      </c>
      <c r="E9">
        <f t="shared" si="0"/>
        <v>0</v>
      </c>
      <c r="F9">
        <f t="shared" si="0"/>
        <v>0</v>
      </c>
      <c r="G9">
        <f t="shared" si="0"/>
        <v>0</v>
      </c>
      <c r="H9">
        <f t="shared" si="0"/>
        <v>0</v>
      </c>
      <c r="I9">
        <f t="shared" si="0"/>
        <v>0</v>
      </c>
      <c r="J9">
        <f t="shared" si="0"/>
        <v>1</v>
      </c>
      <c r="K9">
        <f t="shared" si="0"/>
        <v>0</v>
      </c>
      <c r="L9">
        <f t="shared" si="0"/>
        <v>0</v>
      </c>
      <c r="M9" s="36" t="s">
        <v>22</v>
      </c>
      <c r="N9">
        <f t="shared" si="2"/>
        <v>1</v>
      </c>
      <c r="O9">
        <f t="shared" si="2"/>
        <v>0</v>
      </c>
      <c r="P9" s="21">
        <f t="shared" si="3"/>
        <v>0</v>
      </c>
      <c r="Q9">
        <f t="shared" si="4"/>
        <v>0</v>
      </c>
      <c r="R9" s="18">
        <f t="shared" si="5"/>
        <v>0</v>
      </c>
      <c r="S9">
        <f t="shared" si="6"/>
        <v>0</v>
      </c>
      <c r="T9" s="18">
        <f t="shared" si="7"/>
        <v>0</v>
      </c>
      <c r="U9">
        <f t="shared" si="8"/>
        <v>0</v>
      </c>
      <c r="V9" s="18">
        <f t="shared" si="9"/>
        <v>0</v>
      </c>
      <c r="W9">
        <f t="shared" si="10"/>
        <v>0</v>
      </c>
      <c r="X9" s="18">
        <f t="shared" si="11"/>
        <v>0</v>
      </c>
      <c r="Y9">
        <f t="shared" si="12"/>
        <v>0</v>
      </c>
      <c r="Z9" s="18">
        <f t="shared" si="13"/>
        <v>0</v>
      </c>
      <c r="AA9">
        <f t="shared" si="14"/>
        <v>0</v>
      </c>
      <c r="AB9" s="18">
        <f t="shared" si="15"/>
        <v>0</v>
      </c>
      <c r="AC9">
        <f t="shared" si="16"/>
        <v>0</v>
      </c>
      <c r="AD9" s="18">
        <f t="shared" si="17"/>
        <v>1</v>
      </c>
      <c r="AE9">
        <f t="shared" si="18"/>
        <v>0</v>
      </c>
      <c r="AF9" s="18">
        <f t="shared" si="19"/>
        <v>0</v>
      </c>
      <c r="AG9">
        <f t="shared" si="20"/>
        <v>0</v>
      </c>
      <c r="AH9" s="18">
        <f t="shared" si="21"/>
        <v>0</v>
      </c>
      <c r="AI9">
        <f t="shared" si="22"/>
        <v>0</v>
      </c>
      <c r="AJ9" t="str">
        <f t="shared" si="23"/>
        <v/>
      </c>
    </row>
    <row r="10" spans="1:36" ht="16">
      <c r="A10" s="8">
        <v>8</v>
      </c>
      <c r="B10" s="1" t="s">
        <v>107</v>
      </c>
      <c r="C10">
        <f t="shared" si="1"/>
        <v>0</v>
      </c>
      <c r="D10">
        <f t="shared" si="0"/>
        <v>0</v>
      </c>
      <c r="E10">
        <f t="shared" si="0"/>
        <v>0</v>
      </c>
      <c r="F10">
        <f t="shared" si="0"/>
        <v>0</v>
      </c>
      <c r="G10">
        <f t="shared" si="0"/>
        <v>0</v>
      </c>
      <c r="H10">
        <f t="shared" si="0"/>
        <v>0</v>
      </c>
      <c r="I10">
        <f t="shared" si="0"/>
        <v>0</v>
      </c>
      <c r="J10">
        <f t="shared" si="0"/>
        <v>0</v>
      </c>
      <c r="K10">
        <f t="shared" si="0"/>
        <v>1</v>
      </c>
      <c r="L10">
        <f t="shared" si="0"/>
        <v>0</v>
      </c>
      <c r="M10" s="36" t="s">
        <v>22</v>
      </c>
      <c r="N10">
        <f t="shared" si="2"/>
        <v>1</v>
      </c>
      <c r="O10">
        <f t="shared" si="2"/>
        <v>0</v>
      </c>
      <c r="P10" s="21">
        <f t="shared" si="3"/>
        <v>0</v>
      </c>
      <c r="Q10">
        <f t="shared" si="4"/>
        <v>0</v>
      </c>
      <c r="R10" s="18">
        <f t="shared" si="5"/>
        <v>0</v>
      </c>
      <c r="S10">
        <f t="shared" si="6"/>
        <v>0</v>
      </c>
      <c r="T10" s="18">
        <f t="shared" si="7"/>
        <v>0</v>
      </c>
      <c r="U10">
        <f t="shared" si="8"/>
        <v>0</v>
      </c>
      <c r="V10" s="18">
        <f t="shared" si="9"/>
        <v>0</v>
      </c>
      <c r="W10">
        <f t="shared" si="10"/>
        <v>0</v>
      </c>
      <c r="X10" s="18">
        <f t="shared" si="11"/>
        <v>0</v>
      </c>
      <c r="Y10">
        <f t="shared" si="12"/>
        <v>0</v>
      </c>
      <c r="Z10" s="18">
        <f t="shared" si="13"/>
        <v>0</v>
      </c>
      <c r="AA10">
        <f t="shared" si="14"/>
        <v>0</v>
      </c>
      <c r="AB10" s="18">
        <f t="shared" si="15"/>
        <v>0</v>
      </c>
      <c r="AC10">
        <f t="shared" si="16"/>
        <v>0</v>
      </c>
      <c r="AD10" s="18">
        <f t="shared" si="17"/>
        <v>0</v>
      </c>
      <c r="AE10">
        <f t="shared" si="18"/>
        <v>0</v>
      </c>
      <c r="AF10" s="18">
        <f t="shared" si="19"/>
        <v>1</v>
      </c>
      <c r="AG10">
        <f t="shared" si="20"/>
        <v>0</v>
      </c>
      <c r="AH10" s="18">
        <f t="shared" si="21"/>
        <v>0</v>
      </c>
      <c r="AI10">
        <f t="shared" si="22"/>
        <v>0</v>
      </c>
      <c r="AJ10" t="str">
        <f t="shared" si="23"/>
        <v/>
      </c>
    </row>
    <row r="11" spans="1:36" ht="16">
      <c r="A11" s="8">
        <v>9</v>
      </c>
      <c r="B11" s="1" t="s">
        <v>40</v>
      </c>
      <c r="C11">
        <f t="shared" si="1"/>
        <v>0</v>
      </c>
      <c r="D11">
        <f t="shared" si="0"/>
        <v>0</v>
      </c>
      <c r="E11">
        <f t="shared" si="0"/>
        <v>0</v>
      </c>
      <c r="F11">
        <f t="shared" si="0"/>
        <v>1</v>
      </c>
      <c r="G11">
        <f t="shared" si="0"/>
        <v>0</v>
      </c>
      <c r="H11">
        <f t="shared" si="0"/>
        <v>0</v>
      </c>
      <c r="I11">
        <f t="shared" si="0"/>
        <v>0</v>
      </c>
      <c r="J11">
        <f t="shared" si="0"/>
        <v>0</v>
      </c>
      <c r="K11">
        <f t="shared" si="0"/>
        <v>0</v>
      </c>
      <c r="L11">
        <f t="shared" si="0"/>
        <v>0</v>
      </c>
      <c r="M11" s="36" t="s">
        <v>22</v>
      </c>
      <c r="N11">
        <f t="shared" si="2"/>
        <v>1</v>
      </c>
      <c r="O11">
        <f t="shared" si="2"/>
        <v>0</v>
      </c>
      <c r="P11" s="21">
        <f t="shared" si="3"/>
        <v>0</v>
      </c>
      <c r="Q11">
        <f t="shared" si="4"/>
        <v>0</v>
      </c>
      <c r="R11" s="18">
        <f t="shared" si="5"/>
        <v>0</v>
      </c>
      <c r="S11">
        <f t="shared" si="6"/>
        <v>0</v>
      </c>
      <c r="T11" s="18">
        <f t="shared" si="7"/>
        <v>0</v>
      </c>
      <c r="U11">
        <f t="shared" si="8"/>
        <v>0</v>
      </c>
      <c r="V11" s="18">
        <f t="shared" si="9"/>
        <v>1</v>
      </c>
      <c r="W11">
        <f t="shared" si="10"/>
        <v>0</v>
      </c>
      <c r="X11" s="18">
        <f t="shared" si="11"/>
        <v>0</v>
      </c>
      <c r="Y11">
        <f t="shared" si="12"/>
        <v>0</v>
      </c>
      <c r="Z11" s="18">
        <f t="shared" si="13"/>
        <v>0</v>
      </c>
      <c r="AA11">
        <f t="shared" si="14"/>
        <v>0</v>
      </c>
      <c r="AB11" s="18">
        <f t="shared" si="15"/>
        <v>0</v>
      </c>
      <c r="AC11">
        <f t="shared" si="16"/>
        <v>0</v>
      </c>
      <c r="AD11" s="18">
        <f t="shared" si="17"/>
        <v>0</v>
      </c>
      <c r="AE11">
        <f t="shared" si="18"/>
        <v>0</v>
      </c>
      <c r="AF11" s="18">
        <f t="shared" si="19"/>
        <v>0</v>
      </c>
      <c r="AG11">
        <f t="shared" si="20"/>
        <v>0</v>
      </c>
      <c r="AH11" s="18">
        <f t="shared" si="21"/>
        <v>0</v>
      </c>
      <c r="AI11">
        <f t="shared" si="22"/>
        <v>0</v>
      </c>
      <c r="AJ11" t="str">
        <f t="shared" si="23"/>
        <v/>
      </c>
    </row>
    <row r="12" spans="1:36" ht="16">
      <c r="A12" s="8">
        <v>10</v>
      </c>
      <c r="B12" s="1" t="s">
        <v>40</v>
      </c>
      <c r="C12">
        <f t="shared" si="1"/>
        <v>0</v>
      </c>
      <c r="D12">
        <f t="shared" si="0"/>
        <v>0</v>
      </c>
      <c r="E12">
        <f t="shared" si="0"/>
        <v>0</v>
      </c>
      <c r="F12">
        <f t="shared" si="0"/>
        <v>1</v>
      </c>
      <c r="G12">
        <f t="shared" si="0"/>
        <v>0</v>
      </c>
      <c r="H12">
        <f t="shared" si="0"/>
        <v>0</v>
      </c>
      <c r="I12">
        <f t="shared" si="0"/>
        <v>0</v>
      </c>
      <c r="J12">
        <f t="shared" si="0"/>
        <v>0</v>
      </c>
      <c r="K12">
        <f t="shared" si="0"/>
        <v>0</v>
      </c>
      <c r="L12">
        <f t="shared" si="0"/>
        <v>0</v>
      </c>
      <c r="M12" s="36" t="s">
        <v>24</v>
      </c>
      <c r="N12">
        <f t="shared" si="2"/>
        <v>0</v>
      </c>
      <c r="O12">
        <f t="shared" si="2"/>
        <v>1</v>
      </c>
      <c r="P12" s="21">
        <f t="shared" si="3"/>
        <v>0</v>
      </c>
      <c r="Q12">
        <f t="shared" si="4"/>
        <v>0</v>
      </c>
      <c r="R12" s="18">
        <f t="shared" si="5"/>
        <v>0</v>
      </c>
      <c r="S12">
        <f t="shared" si="6"/>
        <v>0</v>
      </c>
      <c r="T12" s="18">
        <f t="shared" si="7"/>
        <v>0</v>
      </c>
      <c r="U12">
        <f t="shared" si="8"/>
        <v>0</v>
      </c>
      <c r="V12" s="18">
        <f t="shared" si="9"/>
        <v>0</v>
      </c>
      <c r="W12">
        <f t="shared" si="10"/>
        <v>1</v>
      </c>
      <c r="X12" s="18">
        <f t="shared" si="11"/>
        <v>0</v>
      </c>
      <c r="Y12">
        <f t="shared" si="12"/>
        <v>0</v>
      </c>
      <c r="Z12" s="18">
        <f t="shared" si="13"/>
        <v>0</v>
      </c>
      <c r="AA12">
        <f t="shared" si="14"/>
        <v>0</v>
      </c>
      <c r="AB12" s="18">
        <f t="shared" si="15"/>
        <v>0</v>
      </c>
      <c r="AC12">
        <f t="shared" si="16"/>
        <v>0</v>
      </c>
      <c r="AD12" s="18">
        <f t="shared" si="17"/>
        <v>0</v>
      </c>
      <c r="AE12">
        <f t="shared" si="18"/>
        <v>0</v>
      </c>
      <c r="AF12" s="18">
        <f t="shared" si="19"/>
        <v>0</v>
      </c>
      <c r="AG12">
        <f t="shared" si="20"/>
        <v>0</v>
      </c>
      <c r="AH12" s="18">
        <f t="shared" si="21"/>
        <v>0</v>
      </c>
      <c r="AI12">
        <f t="shared" si="22"/>
        <v>0</v>
      </c>
      <c r="AJ12" t="str">
        <f t="shared" si="23"/>
        <v/>
      </c>
    </row>
    <row r="13" spans="1:36" ht="16">
      <c r="A13" s="8">
        <v>11</v>
      </c>
      <c r="B13" s="1" t="s">
        <v>119</v>
      </c>
      <c r="C13">
        <f t="shared" si="1"/>
        <v>0</v>
      </c>
      <c r="D13">
        <f t="shared" si="0"/>
        <v>0</v>
      </c>
      <c r="E13">
        <f t="shared" si="0"/>
        <v>0</v>
      </c>
      <c r="F13">
        <f t="shared" si="0"/>
        <v>0</v>
      </c>
      <c r="G13">
        <f t="shared" si="0"/>
        <v>0</v>
      </c>
      <c r="H13">
        <f t="shared" si="0"/>
        <v>0</v>
      </c>
      <c r="I13">
        <f t="shared" si="0"/>
        <v>0</v>
      </c>
      <c r="J13">
        <f t="shared" si="0"/>
        <v>0</v>
      </c>
      <c r="K13">
        <f t="shared" si="0"/>
        <v>0</v>
      </c>
      <c r="L13">
        <f t="shared" si="0"/>
        <v>1</v>
      </c>
      <c r="M13" s="36" t="s">
        <v>22</v>
      </c>
      <c r="N13">
        <f t="shared" si="2"/>
        <v>1</v>
      </c>
      <c r="O13">
        <f t="shared" si="2"/>
        <v>0</v>
      </c>
      <c r="P13" s="21">
        <f t="shared" si="3"/>
        <v>0</v>
      </c>
      <c r="Q13">
        <f t="shared" si="4"/>
        <v>0</v>
      </c>
      <c r="R13" s="18">
        <f t="shared" si="5"/>
        <v>0</v>
      </c>
      <c r="S13">
        <f t="shared" si="6"/>
        <v>0</v>
      </c>
      <c r="T13" s="18">
        <f t="shared" si="7"/>
        <v>0</v>
      </c>
      <c r="U13">
        <f t="shared" si="8"/>
        <v>0</v>
      </c>
      <c r="V13" s="18">
        <f t="shared" si="9"/>
        <v>0</v>
      </c>
      <c r="W13">
        <f t="shared" si="10"/>
        <v>0</v>
      </c>
      <c r="X13" s="18">
        <f t="shared" si="11"/>
        <v>0</v>
      </c>
      <c r="Y13">
        <f t="shared" si="12"/>
        <v>0</v>
      </c>
      <c r="Z13" s="18">
        <f t="shared" si="13"/>
        <v>0</v>
      </c>
      <c r="AA13">
        <f t="shared" si="14"/>
        <v>0</v>
      </c>
      <c r="AB13" s="18">
        <f t="shared" si="15"/>
        <v>0</v>
      </c>
      <c r="AC13">
        <f t="shared" si="16"/>
        <v>0</v>
      </c>
      <c r="AD13" s="18">
        <f t="shared" si="17"/>
        <v>0</v>
      </c>
      <c r="AE13">
        <f t="shared" si="18"/>
        <v>0</v>
      </c>
      <c r="AF13" s="18">
        <f t="shared" si="19"/>
        <v>0</v>
      </c>
      <c r="AG13">
        <f t="shared" si="20"/>
        <v>0</v>
      </c>
      <c r="AH13" s="18">
        <f t="shared" si="21"/>
        <v>1</v>
      </c>
      <c r="AI13">
        <f t="shared" si="22"/>
        <v>0</v>
      </c>
      <c r="AJ13" t="str">
        <f t="shared" si="23"/>
        <v/>
      </c>
    </row>
    <row r="14" spans="1:36" ht="16">
      <c r="A14" s="8">
        <v>12</v>
      </c>
      <c r="B14" s="1" t="s">
        <v>19</v>
      </c>
      <c r="C14">
        <f t="shared" si="1"/>
        <v>0</v>
      </c>
      <c r="D14">
        <f t="shared" si="0"/>
        <v>0</v>
      </c>
      <c r="E14">
        <f t="shared" si="0"/>
        <v>0</v>
      </c>
      <c r="F14">
        <f t="shared" si="0"/>
        <v>0</v>
      </c>
      <c r="G14">
        <f t="shared" si="0"/>
        <v>0</v>
      </c>
      <c r="H14">
        <f t="shared" si="0"/>
        <v>0</v>
      </c>
      <c r="I14">
        <f t="shared" si="0"/>
        <v>1</v>
      </c>
      <c r="J14">
        <f t="shared" si="0"/>
        <v>0</v>
      </c>
      <c r="K14">
        <f t="shared" si="0"/>
        <v>0</v>
      </c>
      <c r="L14">
        <f t="shared" si="0"/>
        <v>0</v>
      </c>
      <c r="M14" s="36" t="s">
        <v>22</v>
      </c>
      <c r="N14">
        <f t="shared" si="2"/>
        <v>1</v>
      </c>
      <c r="O14">
        <f t="shared" si="2"/>
        <v>0</v>
      </c>
      <c r="P14" s="21">
        <f t="shared" si="3"/>
        <v>0</v>
      </c>
      <c r="Q14">
        <f t="shared" si="4"/>
        <v>0</v>
      </c>
      <c r="R14" s="18">
        <f t="shared" si="5"/>
        <v>0</v>
      </c>
      <c r="S14">
        <f t="shared" si="6"/>
        <v>0</v>
      </c>
      <c r="T14" s="18">
        <f t="shared" si="7"/>
        <v>0</v>
      </c>
      <c r="U14">
        <f t="shared" si="8"/>
        <v>0</v>
      </c>
      <c r="V14" s="18">
        <f t="shared" si="9"/>
        <v>0</v>
      </c>
      <c r="W14">
        <f t="shared" si="10"/>
        <v>0</v>
      </c>
      <c r="X14" s="18">
        <f t="shared" si="11"/>
        <v>0</v>
      </c>
      <c r="Y14">
        <f t="shared" si="12"/>
        <v>0</v>
      </c>
      <c r="Z14" s="18">
        <f t="shared" si="13"/>
        <v>0</v>
      </c>
      <c r="AA14">
        <f t="shared" si="14"/>
        <v>0</v>
      </c>
      <c r="AB14" s="18">
        <f t="shared" si="15"/>
        <v>1</v>
      </c>
      <c r="AC14">
        <f t="shared" si="16"/>
        <v>0</v>
      </c>
      <c r="AD14" s="18">
        <f t="shared" si="17"/>
        <v>0</v>
      </c>
      <c r="AE14">
        <f t="shared" si="18"/>
        <v>0</v>
      </c>
      <c r="AF14" s="18">
        <f t="shared" si="19"/>
        <v>0</v>
      </c>
      <c r="AG14">
        <f t="shared" si="20"/>
        <v>0</v>
      </c>
      <c r="AH14" s="18">
        <f t="shared" si="21"/>
        <v>0</v>
      </c>
      <c r="AI14">
        <f t="shared" si="22"/>
        <v>0</v>
      </c>
      <c r="AJ14" t="str">
        <f t="shared" si="23"/>
        <v/>
      </c>
    </row>
    <row r="15" spans="1:36" ht="16">
      <c r="A15" s="8">
        <v>13</v>
      </c>
      <c r="B15" s="1" t="s">
        <v>107</v>
      </c>
      <c r="C15">
        <f t="shared" si="1"/>
        <v>0</v>
      </c>
      <c r="D15">
        <f t="shared" si="0"/>
        <v>0</v>
      </c>
      <c r="E15">
        <f t="shared" si="0"/>
        <v>0</v>
      </c>
      <c r="F15">
        <f t="shared" si="0"/>
        <v>0</v>
      </c>
      <c r="G15">
        <f t="shared" si="0"/>
        <v>0</v>
      </c>
      <c r="H15">
        <f t="shared" si="0"/>
        <v>0</v>
      </c>
      <c r="I15">
        <f t="shared" si="0"/>
        <v>0</v>
      </c>
      <c r="J15">
        <f t="shared" si="0"/>
        <v>0</v>
      </c>
      <c r="K15">
        <f t="shared" si="0"/>
        <v>1</v>
      </c>
      <c r="L15">
        <f t="shared" si="0"/>
        <v>0</v>
      </c>
      <c r="M15" s="36" t="s">
        <v>22</v>
      </c>
      <c r="N15">
        <f t="shared" si="2"/>
        <v>1</v>
      </c>
      <c r="O15">
        <f t="shared" si="2"/>
        <v>0</v>
      </c>
      <c r="P15" s="21">
        <f t="shared" si="3"/>
        <v>0</v>
      </c>
      <c r="Q15">
        <f t="shared" si="4"/>
        <v>0</v>
      </c>
      <c r="R15" s="18">
        <f t="shared" si="5"/>
        <v>0</v>
      </c>
      <c r="S15">
        <f t="shared" si="6"/>
        <v>0</v>
      </c>
      <c r="T15" s="18">
        <f t="shared" si="7"/>
        <v>0</v>
      </c>
      <c r="U15">
        <f t="shared" si="8"/>
        <v>0</v>
      </c>
      <c r="V15" s="18">
        <f t="shared" si="9"/>
        <v>0</v>
      </c>
      <c r="W15">
        <f t="shared" si="10"/>
        <v>0</v>
      </c>
      <c r="X15" s="18">
        <f t="shared" si="11"/>
        <v>0</v>
      </c>
      <c r="Y15">
        <f t="shared" si="12"/>
        <v>0</v>
      </c>
      <c r="Z15" s="18">
        <f t="shared" si="13"/>
        <v>0</v>
      </c>
      <c r="AA15">
        <f t="shared" si="14"/>
        <v>0</v>
      </c>
      <c r="AB15" s="18">
        <f t="shared" si="15"/>
        <v>0</v>
      </c>
      <c r="AC15">
        <f t="shared" si="16"/>
        <v>0</v>
      </c>
      <c r="AD15" s="18">
        <f t="shared" si="17"/>
        <v>0</v>
      </c>
      <c r="AE15">
        <f t="shared" si="18"/>
        <v>0</v>
      </c>
      <c r="AF15" s="18">
        <f t="shared" si="19"/>
        <v>1</v>
      </c>
      <c r="AG15">
        <f t="shared" si="20"/>
        <v>0</v>
      </c>
      <c r="AH15" s="18">
        <f t="shared" si="21"/>
        <v>0</v>
      </c>
      <c r="AI15">
        <f t="shared" si="22"/>
        <v>0</v>
      </c>
      <c r="AJ15" t="str">
        <f t="shared" si="23"/>
        <v/>
      </c>
    </row>
    <row r="16" spans="1:36" ht="16">
      <c r="A16" s="8">
        <v>14</v>
      </c>
      <c r="B16" s="1" t="s">
        <v>40</v>
      </c>
      <c r="C16">
        <f t="shared" si="1"/>
        <v>0</v>
      </c>
      <c r="D16">
        <f t="shared" si="0"/>
        <v>0</v>
      </c>
      <c r="E16">
        <f t="shared" si="0"/>
        <v>0</v>
      </c>
      <c r="F16">
        <f t="shared" si="0"/>
        <v>1</v>
      </c>
      <c r="G16">
        <f t="shared" si="0"/>
        <v>0</v>
      </c>
      <c r="H16">
        <f t="shared" si="0"/>
        <v>0</v>
      </c>
      <c r="I16">
        <f t="shared" si="0"/>
        <v>0</v>
      </c>
      <c r="J16">
        <f t="shared" si="0"/>
        <v>0</v>
      </c>
      <c r="K16">
        <f t="shared" si="0"/>
        <v>0</v>
      </c>
      <c r="L16">
        <f t="shared" si="0"/>
        <v>0</v>
      </c>
      <c r="M16" s="36" t="s">
        <v>22</v>
      </c>
      <c r="N16">
        <f t="shared" si="2"/>
        <v>1</v>
      </c>
      <c r="O16">
        <f t="shared" si="2"/>
        <v>0</v>
      </c>
      <c r="P16" s="21">
        <f t="shared" si="3"/>
        <v>0</v>
      </c>
      <c r="Q16">
        <f t="shared" si="4"/>
        <v>0</v>
      </c>
      <c r="R16" s="18">
        <f t="shared" si="5"/>
        <v>0</v>
      </c>
      <c r="S16">
        <f t="shared" si="6"/>
        <v>0</v>
      </c>
      <c r="T16" s="18">
        <f t="shared" si="7"/>
        <v>0</v>
      </c>
      <c r="U16">
        <f t="shared" si="8"/>
        <v>0</v>
      </c>
      <c r="V16" s="18">
        <f t="shared" si="9"/>
        <v>1</v>
      </c>
      <c r="W16">
        <f t="shared" si="10"/>
        <v>0</v>
      </c>
      <c r="X16" s="18">
        <f t="shared" si="11"/>
        <v>0</v>
      </c>
      <c r="Y16">
        <f t="shared" si="12"/>
        <v>0</v>
      </c>
      <c r="Z16" s="18">
        <f t="shared" si="13"/>
        <v>0</v>
      </c>
      <c r="AA16">
        <f t="shared" si="14"/>
        <v>0</v>
      </c>
      <c r="AB16" s="18">
        <f t="shared" si="15"/>
        <v>0</v>
      </c>
      <c r="AC16">
        <f t="shared" si="16"/>
        <v>0</v>
      </c>
      <c r="AD16" s="18">
        <f t="shared" si="17"/>
        <v>0</v>
      </c>
      <c r="AE16">
        <f t="shared" si="18"/>
        <v>0</v>
      </c>
      <c r="AF16" s="18">
        <f t="shared" si="19"/>
        <v>0</v>
      </c>
      <c r="AG16">
        <f t="shared" si="20"/>
        <v>0</v>
      </c>
      <c r="AH16" s="18">
        <f t="shared" si="21"/>
        <v>0</v>
      </c>
      <c r="AI16">
        <f t="shared" si="22"/>
        <v>0</v>
      </c>
      <c r="AJ16" t="str">
        <f t="shared" si="23"/>
        <v/>
      </c>
    </row>
    <row r="17" spans="1:36" ht="16">
      <c r="A17" s="8">
        <v>15</v>
      </c>
      <c r="B17" s="1" t="s">
        <v>40</v>
      </c>
      <c r="C17">
        <f t="shared" si="1"/>
        <v>0</v>
      </c>
      <c r="D17">
        <f t="shared" si="0"/>
        <v>0</v>
      </c>
      <c r="E17">
        <f t="shared" si="0"/>
        <v>0</v>
      </c>
      <c r="F17">
        <f t="shared" si="0"/>
        <v>1</v>
      </c>
      <c r="G17">
        <f t="shared" si="0"/>
        <v>0</v>
      </c>
      <c r="H17">
        <f t="shared" si="0"/>
        <v>0</v>
      </c>
      <c r="I17">
        <f t="shared" si="0"/>
        <v>0</v>
      </c>
      <c r="J17">
        <f t="shared" si="0"/>
        <v>0</v>
      </c>
      <c r="K17">
        <f t="shared" si="0"/>
        <v>0</v>
      </c>
      <c r="L17">
        <f t="shared" si="0"/>
        <v>0</v>
      </c>
      <c r="M17" s="36" t="s">
        <v>22</v>
      </c>
      <c r="N17">
        <f t="shared" si="2"/>
        <v>1</v>
      </c>
      <c r="O17">
        <f t="shared" si="2"/>
        <v>0</v>
      </c>
      <c r="P17" s="21">
        <f t="shared" si="3"/>
        <v>0</v>
      </c>
      <c r="Q17">
        <f t="shared" si="4"/>
        <v>0</v>
      </c>
      <c r="R17" s="18">
        <f t="shared" si="5"/>
        <v>0</v>
      </c>
      <c r="S17">
        <f t="shared" si="6"/>
        <v>0</v>
      </c>
      <c r="T17" s="18">
        <f t="shared" si="7"/>
        <v>0</v>
      </c>
      <c r="U17">
        <f t="shared" si="8"/>
        <v>0</v>
      </c>
      <c r="V17" s="18">
        <f t="shared" si="9"/>
        <v>1</v>
      </c>
      <c r="W17">
        <f t="shared" si="10"/>
        <v>0</v>
      </c>
      <c r="X17" s="18">
        <f t="shared" si="11"/>
        <v>0</v>
      </c>
      <c r="Y17">
        <f t="shared" si="12"/>
        <v>0</v>
      </c>
      <c r="Z17" s="18">
        <f t="shared" si="13"/>
        <v>0</v>
      </c>
      <c r="AA17">
        <f t="shared" si="14"/>
        <v>0</v>
      </c>
      <c r="AB17" s="18">
        <f t="shared" si="15"/>
        <v>0</v>
      </c>
      <c r="AC17">
        <f t="shared" si="16"/>
        <v>0</v>
      </c>
      <c r="AD17" s="18">
        <f t="shared" si="17"/>
        <v>0</v>
      </c>
      <c r="AE17">
        <f t="shared" si="18"/>
        <v>0</v>
      </c>
      <c r="AF17" s="18">
        <f t="shared" si="19"/>
        <v>0</v>
      </c>
      <c r="AG17">
        <f t="shared" si="20"/>
        <v>0</v>
      </c>
      <c r="AH17" s="18">
        <f t="shared" si="21"/>
        <v>0</v>
      </c>
      <c r="AI17">
        <f t="shared" si="22"/>
        <v>0</v>
      </c>
      <c r="AJ17" t="str">
        <f t="shared" si="23"/>
        <v/>
      </c>
    </row>
    <row r="18" spans="1:36" ht="16">
      <c r="A18" s="8">
        <v>16</v>
      </c>
      <c r="B18" s="1" t="s">
        <v>40</v>
      </c>
      <c r="C18">
        <f t="shared" si="1"/>
        <v>0</v>
      </c>
      <c r="D18">
        <f t="shared" si="0"/>
        <v>0</v>
      </c>
      <c r="E18">
        <f t="shared" si="0"/>
        <v>0</v>
      </c>
      <c r="F18">
        <f t="shared" si="0"/>
        <v>1</v>
      </c>
      <c r="G18">
        <f t="shared" si="0"/>
        <v>0</v>
      </c>
      <c r="H18">
        <f t="shared" si="0"/>
        <v>0</v>
      </c>
      <c r="I18">
        <f t="shared" si="0"/>
        <v>0</v>
      </c>
      <c r="J18">
        <f t="shared" si="0"/>
        <v>0</v>
      </c>
      <c r="K18">
        <f t="shared" si="0"/>
        <v>0</v>
      </c>
      <c r="L18">
        <f t="shared" si="0"/>
        <v>0</v>
      </c>
      <c r="M18" s="36" t="s">
        <v>22</v>
      </c>
      <c r="N18">
        <f t="shared" si="2"/>
        <v>1</v>
      </c>
      <c r="O18">
        <f t="shared" si="2"/>
        <v>0</v>
      </c>
      <c r="P18" s="21">
        <f t="shared" si="3"/>
        <v>0</v>
      </c>
      <c r="Q18">
        <f t="shared" si="4"/>
        <v>0</v>
      </c>
      <c r="R18" s="18">
        <f t="shared" si="5"/>
        <v>0</v>
      </c>
      <c r="S18">
        <f t="shared" si="6"/>
        <v>0</v>
      </c>
      <c r="T18" s="18">
        <f t="shared" si="7"/>
        <v>0</v>
      </c>
      <c r="U18">
        <f t="shared" si="8"/>
        <v>0</v>
      </c>
      <c r="V18" s="18">
        <f t="shared" si="9"/>
        <v>1</v>
      </c>
      <c r="W18">
        <f t="shared" si="10"/>
        <v>0</v>
      </c>
      <c r="X18" s="18">
        <f t="shared" si="11"/>
        <v>0</v>
      </c>
      <c r="Y18">
        <f t="shared" si="12"/>
        <v>0</v>
      </c>
      <c r="Z18" s="18">
        <f t="shared" si="13"/>
        <v>0</v>
      </c>
      <c r="AA18">
        <f t="shared" si="14"/>
        <v>0</v>
      </c>
      <c r="AB18" s="18">
        <f t="shared" si="15"/>
        <v>0</v>
      </c>
      <c r="AC18">
        <f t="shared" si="16"/>
        <v>0</v>
      </c>
      <c r="AD18" s="18">
        <f t="shared" si="17"/>
        <v>0</v>
      </c>
      <c r="AE18">
        <f t="shared" si="18"/>
        <v>0</v>
      </c>
      <c r="AF18" s="18">
        <f t="shared" si="19"/>
        <v>0</v>
      </c>
      <c r="AG18">
        <f t="shared" si="20"/>
        <v>0</v>
      </c>
      <c r="AH18" s="18">
        <f t="shared" si="21"/>
        <v>0</v>
      </c>
      <c r="AI18">
        <f t="shared" si="22"/>
        <v>0</v>
      </c>
      <c r="AJ18" t="str">
        <f t="shared" si="23"/>
        <v/>
      </c>
    </row>
    <row r="19" spans="1:36" ht="16">
      <c r="A19" s="8">
        <v>17</v>
      </c>
      <c r="B19" s="1" t="s">
        <v>119</v>
      </c>
      <c r="C19">
        <f t="shared" si="1"/>
        <v>0</v>
      </c>
      <c r="D19">
        <f t="shared" si="1"/>
        <v>0</v>
      </c>
      <c r="E19">
        <f t="shared" si="1"/>
        <v>0</v>
      </c>
      <c r="F19">
        <f t="shared" si="1"/>
        <v>0</v>
      </c>
      <c r="G19">
        <f t="shared" si="1"/>
        <v>0</v>
      </c>
      <c r="H19">
        <f t="shared" si="1"/>
        <v>0</v>
      </c>
      <c r="I19">
        <f t="shared" si="1"/>
        <v>0</v>
      </c>
      <c r="J19">
        <f t="shared" si="1"/>
        <v>0</v>
      </c>
      <c r="K19">
        <f t="shared" si="1"/>
        <v>0</v>
      </c>
      <c r="L19">
        <f t="shared" si="1"/>
        <v>1</v>
      </c>
      <c r="M19" s="36" t="s">
        <v>22</v>
      </c>
      <c r="N19">
        <f t="shared" si="2"/>
        <v>1</v>
      </c>
      <c r="O19">
        <f t="shared" si="2"/>
        <v>0</v>
      </c>
      <c r="P19" s="21">
        <f t="shared" si="3"/>
        <v>0</v>
      </c>
      <c r="Q19">
        <f t="shared" si="4"/>
        <v>0</v>
      </c>
      <c r="R19" s="18">
        <f t="shared" si="5"/>
        <v>0</v>
      </c>
      <c r="S19">
        <f t="shared" si="6"/>
        <v>0</v>
      </c>
      <c r="T19" s="18">
        <f t="shared" si="7"/>
        <v>0</v>
      </c>
      <c r="U19">
        <f t="shared" si="8"/>
        <v>0</v>
      </c>
      <c r="V19" s="18">
        <f t="shared" si="9"/>
        <v>0</v>
      </c>
      <c r="W19">
        <f t="shared" si="10"/>
        <v>0</v>
      </c>
      <c r="X19" s="18">
        <f t="shared" si="11"/>
        <v>0</v>
      </c>
      <c r="Y19">
        <f t="shared" si="12"/>
        <v>0</v>
      </c>
      <c r="Z19" s="18">
        <f t="shared" si="13"/>
        <v>0</v>
      </c>
      <c r="AA19">
        <f t="shared" si="14"/>
        <v>0</v>
      </c>
      <c r="AB19" s="18">
        <f t="shared" si="15"/>
        <v>0</v>
      </c>
      <c r="AC19">
        <f t="shared" si="16"/>
        <v>0</v>
      </c>
      <c r="AD19" s="18">
        <f t="shared" si="17"/>
        <v>0</v>
      </c>
      <c r="AE19">
        <f t="shared" si="18"/>
        <v>0</v>
      </c>
      <c r="AF19" s="18">
        <f t="shared" si="19"/>
        <v>0</v>
      </c>
      <c r="AG19">
        <f t="shared" si="20"/>
        <v>0</v>
      </c>
      <c r="AH19" s="18">
        <f t="shared" si="21"/>
        <v>1</v>
      </c>
      <c r="AI19">
        <f t="shared" si="22"/>
        <v>0</v>
      </c>
      <c r="AJ19" t="str">
        <f t="shared" si="23"/>
        <v/>
      </c>
    </row>
    <row r="20" spans="1:36" ht="16">
      <c r="A20" s="8">
        <v>18</v>
      </c>
      <c r="B20" s="1" t="s">
        <v>107</v>
      </c>
      <c r="C20">
        <f t="shared" si="1"/>
        <v>0</v>
      </c>
      <c r="D20">
        <f t="shared" si="1"/>
        <v>0</v>
      </c>
      <c r="E20">
        <f t="shared" si="1"/>
        <v>0</v>
      </c>
      <c r="F20">
        <f t="shared" si="1"/>
        <v>0</v>
      </c>
      <c r="G20">
        <f t="shared" si="1"/>
        <v>0</v>
      </c>
      <c r="H20">
        <f t="shared" si="1"/>
        <v>0</v>
      </c>
      <c r="I20">
        <f t="shared" si="1"/>
        <v>0</v>
      </c>
      <c r="J20">
        <f t="shared" si="1"/>
        <v>0</v>
      </c>
      <c r="K20">
        <f t="shared" si="1"/>
        <v>1</v>
      </c>
      <c r="L20">
        <f t="shared" si="1"/>
        <v>0</v>
      </c>
      <c r="M20" s="36" t="s">
        <v>22</v>
      </c>
      <c r="N20">
        <f t="shared" si="2"/>
        <v>1</v>
      </c>
      <c r="O20">
        <f t="shared" si="2"/>
        <v>0</v>
      </c>
      <c r="P20" s="21">
        <f t="shared" si="3"/>
        <v>0</v>
      </c>
      <c r="Q20">
        <f t="shared" si="4"/>
        <v>0</v>
      </c>
      <c r="R20" s="18">
        <f t="shared" si="5"/>
        <v>0</v>
      </c>
      <c r="S20">
        <f t="shared" si="6"/>
        <v>0</v>
      </c>
      <c r="T20" s="18">
        <f t="shared" si="7"/>
        <v>0</v>
      </c>
      <c r="U20">
        <f t="shared" si="8"/>
        <v>0</v>
      </c>
      <c r="V20" s="18">
        <f t="shared" si="9"/>
        <v>0</v>
      </c>
      <c r="W20">
        <f t="shared" si="10"/>
        <v>0</v>
      </c>
      <c r="X20" s="18">
        <f t="shared" si="11"/>
        <v>0</v>
      </c>
      <c r="Y20">
        <f t="shared" si="12"/>
        <v>0</v>
      </c>
      <c r="Z20" s="18">
        <f t="shared" si="13"/>
        <v>0</v>
      </c>
      <c r="AA20">
        <f t="shared" si="14"/>
        <v>0</v>
      </c>
      <c r="AB20" s="18">
        <f t="shared" si="15"/>
        <v>0</v>
      </c>
      <c r="AC20">
        <f t="shared" si="16"/>
        <v>0</v>
      </c>
      <c r="AD20" s="18">
        <f t="shared" si="17"/>
        <v>0</v>
      </c>
      <c r="AE20">
        <f t="shared" si="18"/>
        <v>0</v>
      </c>
      <c r="AF20" s="18">
        <f t="shared" si="19"/>
        <v>1</v>
      </c>
      <c r="AG20">
        <f t="shared" si="20"/>
        <v>0</v>
      </c>
      <c r="AH20" s="18">
        <f t="shared" si="21"/>
        <v>0</v>
      </c>
      <c r="AI20">
        <f t="shared" si="22"/>
        <v>0</v>
      </c>
      <c r="AJ20" t="str">
        <f t="shared" si="23"/>
        <v/>
      </c>
    </row>
    <row r="21" spans="1:36" ht="16">
      <c r="A21" s="8">
        <v>19</v>
      </c>
      <c r="B21" s="1" t="s">
        <v>19</v>
      </c>
      <c r="C21">
        <f t="shared" si="1"/>
        <v>0</v>
      </c>
      <c r="D21">
        <f t="shared" si="1"/>
        <v>0</v>
      </c>
      <c r="E21">
        <f t="shared" si="1"/>
        <v>0</v>
      </c>
      <c r="F21">
        <f t="shared" si="1"/>
        <v>0</v>
      </c>
      <c r="G21">
        <f t="shared" si="1"/>
        <v>0</v>
      </c>
      <c r="H21">
        <f t="shared" si="1"/>
        <v>0</v>
      </c>
      <c r="I21">
        <f t="shared" si="1"/>
        <v>1</v>
      </c>
      <c r="J21">
        <f t="shared" si="1"/>
        <v>0</v>
      </c>
      <c r="K21">
        <f t="shared" si="1"/>
        <v>0</v>
      </c>
      <c r="L21">
        <f t="shared" si="1"/>
        <v>0</v>
      </c>
      <c r="M21" s="36" t="s">
        <v>22</v>
      </c>
      <c r="N21">
        <f t="shared" si="2"/>
        <v>1</v>
      </c>
      <c r="O21">
        <f t="shared" si="2"/>
        <v>0</v>
      </c>
      <c r="P21" s="21">
        <f t="shared" si="3"/>
        <v>0</v>
      </c>
      <c r="Q21">
        <f t="shared" si="4"/>
        <v>0</v>
      </c>
      <c r="R21" s="18">
        <f t="shared" si="5"/>
        <v>0</v>
      </c>
      <c r="S21">
        <f t="shared" si="6"/>
        <v>0</v>
      </c>
      <c r="T21" s="18">
        <f t="shared" si="7"/>
        <v>0</v>
      </c>
      <c r="U21">
        <f t="shared" si="8"/>
        <v>0</v>
      </c>
      <c r="V21" s="18">
        <f t="shared" si="9"/>
        <v>0</v>
      </c>
      <c r="W21">
        <f t="shared" si="10"/>
        <v>0</v>
      </c>
      <c r="X21" s="18">
        <f t="shared" si="11"/>
        <v>0</v>
      </c>
      <c r="Y21">
        <f t="shared" si="12"/>
        <v>0</v>
      </c>
      <c r="Z21" s="18">
        <f t="shared" si="13"/>
        <v>0</v>
      </c>
      <c r="AA21">
        <f t="shared" si="14"/>
        <v>0</v>
      </c>
      <c r="AB21" s="18">
        <f t="shared" si="15"/>
        <v>1</v>
      </c>
      <c r="AC21">
        <f t="shared" si="16"/>
        <v>0</v>
      </c>
      <c r="AD21" s="18">
        <f t="shared" si="17"/>
        <v>0</v>
      </c>
      <c r="AE21">
        <f t="shared" si="18"/>
        <v>0</v>
      </c>
      <c r="AF21" s="18">
        <f t="shared" si="19"/>
        <v>0</v>
      </c>
      <c r="AG21">
        <f t="shared" si="20"/>
        <v>0</v>
      </c>
      <c r="AH21" s="18">
        <f t="shared" si="21"/>
        <v>0</v>
      </c>
      <c r="AI21">
        <f t="shared" si="22"/>
        <v>0</v>
      </c>
      <c r="AJ21" t="str">
        <f t="shared" si="23"/>
        <v/>
      </c>
    </row>
    <row r="22" spans="1:36" ht="16">
      <c r="A22" s="8">
        <v>20</v>
      </c>
      <c r="B22" s="1" t="s">
        <v>19</v>
      </c>
      <c r="C22">
        <f t="shared" si="1"/>
        <v>0</v>
      </c>
      <c r="D22">
        <f t="shared" si="1"/>
        <v>0</v>
      </c>
      <c r="E22">
        <f t="shared" si="1"/>
        <v>0</v>
      </c>
      <c r="F22">
        <f t="shared" si="1"/>
        <v>0</v>
      </c>
      <c r="G22">
        <f t="shared" si="1"/>
        <v>0</v>
      </c>
      <c r="H22">
        <f t="shared" si="1"/>
        <v>0</v>
      </c>
      <c r="I22">
        <f t="shared" si="1"/>
        <v>1</v>
      </c>
      <c r="J22">
        <f t="shared" si="1"/>
        <v>0</v>
      </c>
      <c r="K22">
        <f t="shared" si="1"/>
        <v>0</v>
      </c>
      <c r="L22">
        <f t="shared" si="1"/>
        <v>0</v>
      </c>
      <c r="M22" s="36" t="s">
        <v>22</v>
      </c>
      <c r="N22">
        <f t="shared" si="2"/>
        <v>1</v>
      </c>
      <c r="O22">
        <f t="shared" si="2"/>
        <v>0</v>
      </c>
      <c r="P22" s="21">
        <f t="shared" si="3"/>
        <v>0</v>
      </c>
      <c r="Q22">
        <f t="shared" si="4"/>
        <v>0</v>
      </c>
      <c r="R22" s="18">
        <f t="shared" si="5"/>
        <v>0</v>
      </c>
      <c r="S22">
        <f t="shared" si="6"/>
        <v>0</v>
      </c>
      <c r="T22" s="18">
        <f t="shared" si="7"/>
        <v>0</v>
      </c>
      <c r="U22">
        <f t="shared" si="8"/>
        <v>0</v>
      </c>
      <c r="V22" s="18">
        <f t="shared" si="9"/>
        <v>0</v>
      </c>
      <c r="W22">
        <f t="shared" si="10"/>
        <v>0</v>
      </c>
      <c r="X22" s="18">
        <f t="shared" si="11"/>
        <v>0</v>
      </c>
      <c r="Y22">
        <f t="shared" si="12"/>
        <v>0</v>
      </c>
      <c r="Z22" s="18">
        <f t="shared" si="13"/>
        <v>0</v>
      </c>
      <c r="AA22">
        <f t="shared" si="14"/>
        <v>0</v>
      </c>
      <c r="AB22" s="18">
        <f t="shared" si="15"/>
        <v>1</v>
      </c>
      <c r="AC22">
        <f t="shared" si="16"/>
        <v>0</v>
      </c>
      <c r="AD22" s="18">
        <f t="shared" si="17"/>
        <v>0</v>
      </c>
      <c r="AE22">
        <f t="shared" si="18"/>
        <v>0</v>
      </c>
      <c r="AF22" s="18">
        <f t="shared" si="19"/>
        <v>0</v>
      </c>
      <c r="AG22">
        <f t="shared" si="20"/>
        <v>0</v>
      </c>
      <c r="AH22" s="18">
        <f t="shared" si="21"/>
        <v>0</v>
      </c>
      <c r="AI22">
        <f t="shared" si="22"/>
        <v>0</v>
      </c>
      <c r="AJ22" t="str">
        <f t="shared" si="23"/>
        <v/>
      </c>
    </row>
    <row r="23" spans="1:36" ht="16">
      <c r="A23" s="8">
        <v>21</v>
      </c>
      <c r="B23" s="1" t="s">
        <v>107</v>
      </c>
      <c r="C23">
        <f t="shared" si="1"/>
        <v>0</v>
      </c>
      <c r="D23">
        <f t="shared" si="1"/>
        <v>0</v>
      </c>
      <c r="E23">
        <f t="shared" si="1"/>
        <v>0</v>
      </c>
      <c r="F23">
        <f t="shared" si="1"/>
        <v>0</v>
      </c>
      <c r="G23">
        <f t="shared" si="1"/>
        <v>0</v>
      </c>
      <c r="H23">
        <f t="shared" si="1"/>
        <v>0</v>
      </c>
      <c r="I23">
        <f t="shared" si="1"/>
        <v>0</v>
      </c>
      <c r="J23">
        <f t="shared" si="1"/>
        <v>0</v>
      </c>
      <c r="K23">
        <f t="shared" si="1"/>
        <v>1</v>
      </c>
      <c r="L23">
        <f t="shared" si="1"/>
        <v>0</v>
      </c>
      <c r="M23" s="36" t="s">
        <v>22</v>
      </c>
      <c r="N23">
        <f t="shared" si="2"/>
        <v>1</v>
      </c>
      <c r="O23">
        <f t="shared" si="2"/>
        <v>0</v>
      </c>
      <c r="P23" s="21">
        <f t="shared" si="3"/>
        <v>0</v>
      </c>
      <c r="Q23">
        <f t="shared" si="4"/>
        <v>0</v>
      </c>
      <c r="R23" s="18">
        <f t="shared" si="5"/>
        <v>0</v>
      </c>
      <c r="S23">
        <f t="shared" si="6"/>
        <v>0</v>
      </c>
      <c r="T23" s="18">
        <f t="shared" si="7"/>
        <v>0</v>
      </c>
      <c r="U23">
        <f t="shared" si="8"/>
        <v>0</v>
      </c>
      <c r="V23" s="18">
        <f t="shared" si="9"/>
        <v>0</v>
      </c>
      <c r="W23">
        <f t="shared" si="10"/>
        <v>0</v>
      </c>
      <c r="X23" s="18">
        <f t="shared" si="11"/>
        <v>0</v>
      </c>
      <c r="Y23">
        <f t="shared" si="12"/>
        <v>0</v>
      </c>
      <c r="Z23" s="18">
        <f t="shared" si="13"/>
        <v>0</v>
      </c>
      <c r="AA23">
        <f t="shared" si="14"/>
        <v>0</v>
      </c>
      <c r="AB23" s="18">
        <f t="shared" si="15"/>
        <v>0</v>
      </c>
      <c r="AC23">
        <f t="shared" si="16"/>
        <v>0</v>
      </c>
      <c r="AD23" s="18">
        <f t="shared" si="17"/>
        <v>0</v>
      </c>
      <c r="AE23">
        <f t="shared" si="18"/>
        <v>0</v>
      </c>
      <c r="AF23" s="18">
        <f t="shared" si="19"/>
        <v>1</v>
      </c>
      <c r="AG23">
        <f t="shared" si="20"/>
        <v>0</v>
      </c>
      <c r="AH23" s="18">
        <f t="shared" si="21"/>
        <v>0</v>
      </c>
      <c r="AI23">
        <f t="shared" si="22"/>
        <v>0</v>
      </c>
      <c r="AJ23" t="str">
        <f t="shared" si="23"/>
        <v/>
      </c>
    </row>
    <row r="24" spans="1:36" ht="16">
      <c r="A24" s="8">
        <v>22</v>
      </c>
      <c r="B24" s="1" t="s">
        <v>113</v>
      </c>
      <c r="C24">
        <f t="shared" si="1"/>
        <v>0</v>
      </c>
      <c r="D24">
        <f t="shared" si="1"/>
        <v>0</v>
      </c>
      <c r="E24">
        <f t="shared" si="1"/>
        <v>0</v>
      </c>
      <c r="F24">
        <f t="shared" si="1"/>
        <v>0</v>
      </c>
      <c r="G24">
        <f t="shared" si="1"/>
        <v>0</v>
      </c>
      <c r="H24">
        <f t="shared" si="1"/>
        <v>0</v>
      </c>
      <c r="I24">
        <f t="shared" si="1"/>
        <v>0</v>
      </c>
      <c r="J24">
        <f t="shared" si="1"/>
        <v>1</v>
      </c>
      <c r="K24">
        <f t="shared" si="1"/>
        <v>0</v>
      </c>
      <c r="L24">
        <f t="shared" si="1"/>
        <v>0</v>
      </c>
      <c r="M24" s="36" t="s">
        <v>22</v>
      </c>
      <c r="N24">
        <f t="shared" si="2"/>
        <v>1</v>
      </c>
      <c r="O24">
        <f t="shared" si="2"/>
        <v>0</v>
      </c>
      <c r="P24" s="21">
        <f t="shared" si="3"/>
        <v>0</v>
      </c>
      <c r="Q24">
        <f t="shared" si="4"/>
        <v>0</v>
      </c>
      <c r="R24" s="18">
        <f t="shared" si="5"/>
        <v>0</v>
      </c>
      <c r="S24">
        <f t="shared" si="6"/>
        <v>0</v>
      </c>
      <c r="T24" s="18">
        <f t="shared" si="7"/>
        <v>0</v>
      </c>
      <c r="U24">
        <f t="shared" si="8"/>
        <v>0</v>
      </c>
      <c r="V24" s="18">
        <f t="shared" si="9"/>
        <v>0</v>
      </c>
      <c r="W24">
        <f t="shared" si="10"/>
        <v>0</v>
      </c>
      <c r="X24" s="18">
        <f t="shared" si="11"/>
        <v>0</v>
      </c>
      <c r="Y24">
        <f t="shared" si="12"/>
        <v>0</v>
      </c>
      <c r="Z24" s="18">
        <f t="shared" si="13"/>
        <v>0</v>
      </c>
      <c r="AA24">
        <f t="shared" si="14"/>
        <v>0</v>
      </c>
      <c r="AB24" s="18">
        <f t="shared" si="15"/>
        <v>0</v>
      </c>
      <c r="AC24">
        <f t="shared" si="16"/>
        <v>0</v>
      </c>
      <c r="AD24" s="18">
        <f t="shared" si="17"/>
        <v>1</v>
      </c>
      <c r="AE24">
        <f t="shared" si="18"/>
        <v>0</v>
      </c>
      <c r="AF24" s="18">
        <f t="shared" si="19"/>
        <v>0</v>
      </c>
      <c r="AG24">
        <f t="shared" si="20"/>
        <v>0</v>
      </c>
      <c r="AH24" s="18">
        <f t="shared" si="21"/>
        <v>0</v>
      </c>
      <c r="AI24">
        <f t="shared" si="22"/>
        <v>0</v>
      </c>
      <c r="AJ24" t="str">
        <f t="shared" si="23"/>
        <v/>
      </c>
    </row>
    <row r="25" spans="1:36" ht="16">
      <c r="A25" s="8">
        <v>23</v>
      </c>
      <c r="B25" s="1" t="s">
        <v>40</v>
      </c>
      <c r="C25">
        <f t="shared" si="1"/>
        <v>0</v>
      </c>
      <c r="D25">
        <f t="shared" si="1"/>
        <v>0</v>
      </c>
      <c r="E25">
        <f t="shared" si="1"/>
        <v>0</v>
      </c>
      <c r="F25">
        <f t="shared" si="1"/>
        <v>1</v>
      </c>
      <c r="G25">
        <f t="shared" si="1"/>
        <v>0</v>
      </c>
      <c r="H25">
        <f t="shared" si="1"/>
        <v>0</v>
      </c>
      <c r="I25">
        <f t="shared" si="1"/>
        <v>0</v>
      </c>
      <c r="J25">
        <f t="shared" si="1"/>
        <v>0</v>
      </c>
      <c r="K25">
        <f t="shared" si="1"/>
        <v>0</v>
      </c>
      <c r="L25">
        <f t="shared" si="1"/>
        <v>0</v>
      </c>
      <c r="M25" s="36" t="s">
        <v>22</v>
      </c>
      <c r="N25">
        <f t="shared" si="2"/>
        <v>1</v>
      </c>
      <c r="O25">
        <f t="shared" si="2"/>
        <v>0</v>
      </c>
      <c r="P25" s="21">
        <f t="shared" si="3"/>
        <v>0</v>
      </c>
      <c r="Q25">
        <f t="shared" si="4"/>
        <v>0</v>
      </c>
      <c r="R25" s="18">
        <f t="shared" si="5"/>
        <v>0</v>
      </c>
      <c r="S25">
        <f t="shared" si="6"/>
        <v>0</v>
      </c>
      <c r="T25" s="18">
        <f t="shared" si="7"/>
        <v>0</v>
      </c>
      <c r="U25">
        <f t="shared" si="8"/>
        <v>0</v>
      </c>
      <c r="V25" s="18">
        <f t="shared" si="9"/>
        <v>1</v>
      </c>
      <c r="W25">
        <f t="shared" si="10"/>
        <v>0</v>
      </c>
      <c r="X25" s="18">
        <f t="shared" si="11"/>
        <v>0</v>
      </c>
      <c r="Y25">
        <f t="shared" si="12"/>
        <v>0</v>
      </c>
      <c r="Z25" s="18">
        <f t="shared" si="13"/>
        <v>0</v>
      </c>
      <c r="AA25">
        <f t="shared" si="14"/>
        <v>0</v>
      </c>
      <c r="AB25" s="18">
        <f t="shared" si="15"/>
        <v>0</v>
      </c>
      <c r="AC25">
        <f t="shared" si="16"/>
        <v>0</v>
      </c>
      <c r="AD25" s="18">
        <f t="shared" si="17"/>
        <v>0</v>
      </c>
      <c r="AE25">
        <f t="shared" si="18"/>
        <v>0</v>
      </c>
      <c r="AF25" s="18">
        <f t="shared" si="19"/>
        <v>0</v>
      </c>
      <c r="AG25">
        <f t="shared" si="20"/>
        <v>0</v>
      </c>
      <c r="AH25" s="18">
        <f t="shared" si="21"/>
        <v>0</v>
      </c>
      <c r="AI25">
        <f t="shared" si="22"/>
        <v>0</v>
      </c>
      <c r="AJ25" t="str">
        <f t="shared" si="23"/>
        <v/>
      </c>
    </row>
    <row r="26" spans="1:36" ht="16">
      <c r="A26" s="8">
        <v>24</v>
      </c>
      <c r="B26" s="1" t="s">
        <v>40</v>
      </c>
      <c r="C26">
        <f t="shared" si="1"/>
        <v>0</v>
      </c>
      <c r="D26">
        <f t="shared" si="1"/>
        <v>0</v>
      </c>
      <c r="E26">
        <f t="shared" si="1"/>
        <v>0</v>
      </c>
      <c r="F26">
        <f t="shared" si="1"/>
        <v>1</v>
      </c>
      <c r="G26">
        <f t="shared" si="1"/>
        <v>0</v>
      </c>
      <c r="H26">
        <f t="shared" si="1"/>
        <v>0</v>
      </c>
      <c r="I26">
        <f t="shared" si="1"/>
        <v>0</v>
      </c>
      <c r="J26">
        <f t="shared" si="1"/>
        <v>0</v>
      </c>
      <c r="K26">
        <f t="shared" si="1"/>
        <v>0</v>
      </c>
      <c r="L26">
        <f t="shared" si="1"/>
        <v>0</v>
      </c>
      <c r="M26" s="36" t="s">
        <v>22</v>
      </c>
      <c r="N26">
        <f t="shared" si="2"/>
        <v>1</v>
      </c>
      <c r="O26">
        <f t="shared" si="2"/>
        <v>0</v>
      </c>
      <c r="P26" s="21">
        <f t="shared" si="3"/>
        <v>0</v>
      </c>
      <c r="Q26">
        <f t="shared" si="4"/>
        <v>0</v>
      </c>
      <c r="R26" s="18">
        <f t="shared" si="5"/>
        <v>0</v>
      </c>
      <c r="S26">
        <f t="shared" si="6"/>
        <v>0</v>
      </c>
      <c r="T26" s="18">
        <f t="shared" si="7"/>
        <v>0</v>
      </c>
      <c r="U26">
        <f t="shared" si="8"/>
        <v>0</v>
      </c>
      <c r="V26" s="18">
        <f t="shared" si="9"/>
        <v>1</v>
      </c>
      <c r="W26">
        <f t="shared" si="10"/>
        <v>0</v>
      </c>
      <c r="X26" s="18">
        <f t="shared" si="11"/>
        <v>0</v>
      </c>
      <c r="Y26">
        <f t="shared" si="12"/>
        <v>0</v>
      </c>
      <c r="Z26" s="18">
        <f t="shared" si="13"/>
        <v>0</v>
      </c>
      <c r="AA26">
        <f t="shared" si="14"/>
        <v>0</v>
      </c>
      <c r="AB26" s="18">
        <f t="shared" si="15"/>
        <v>0</v>
      </c>
      <c r="AC26">
        <f t="shared" si="16"/>
        <v>0</v>
      </c>
      <c r="AD26" s="18">
        <f t="shared" si="17"/>
        <v>0</v>
      </c>
      <c r="AE26">
        <f t="shared" si="18"/>
        <v>0</v>
      </c>
      <c r="AF26" s="18">
        <f t="shared" si="19"/>
        <v>0</v>
      </c>
      <c r="AG26">
        <f t="shared" si="20"/>
        <v>0</v>
      </c>
      <c r="AH26" s="18">
        <f t="shared" si="21"/>
        <v>0</v>
      </c>
      <c r="AI26">
        <f t="shared" si="22"/>
        <v>0</v>
      </c>
      <c r="AJ26" t="str">
        <f t="shared" si="23"/>
        <v/>
      </c>
    </row>
    <row r="27" spans="1:36" ht="16">
      <c r="A27" s="8">
        <v>25</v>
      </c>
      <c r="B27" s="1" t="s">
        <v>19</v>
      </c>
      <c r="C27">
        <f t="shared" si="1"/>
        <v>0</v>
      </c>
      <c r="D27">
        <f t="shared" si="1"/>
        <v>0</v>
      </c>
      <c r="E27">
        <f t="shared" si="1"/>
        <v>0</v>
      </c>
      <c r="F27">
        <f t="shared" si="1"/>
        <v>0</v>
      </c>
      <c r="G27">
        <f t="shared" si="1"/>
        <v>0</v>
      </c>
      <c r="H27">
        <f t="shared" si="1"/>
        <v>0</v>
      </c>
      <c r="I27">
        <f t="shared" si="1"/>
        <v>1</v>
      </c>
      <c r="J27">
        <f t="shared" si="1"/>
        <v>0</v>
      </c>
      <c r="K27">
        <f t="shared" si="1"/>
        <v>0</v>
      </c>
      <c r="L27">
        <f t="shared" si="1"/>
        <v>0</v>
      </c>
      <c r="M27" s="36" t="s">
        <v>22</v>
      </c>
      <c r="N27">
        <f t="shared" si="2"/>
        <v>1</v>
      </c>
      <c r="O27">
        <f t="shared" si="2"/>
        <v>0</v>
      </c>
      <c r="P27" s="21">
        <f t="shared" si="3"/>
        <v>0</v>
      </c>
      <c r="Q27">
        <f t="shared" si="4"/>
        <v>0</v>
      </c>
      <c r="R27" s="18">
        <f t="shared" si="5"/>
        <v>0</v>
      </c>
      <c r="S27">
        <f t="shared" si="6"/>
        <v>0</v>
      </c>
      <c r="T27" s="18">
        <f t="shared" si="7"/>
        <v>0</v>
      </c>
      <c r="U27">
        <f t="shared" si="8"/>
        <v>0</v>
      </c>
      <c r="V27" s="18">
        <f t="shared" si="9"/>
        <v>0</v>
      </c>
      <c r="W27">
        <f t="shared" si="10"/>
        <v>0</v>
      </c>
      <c r="X27" s="18">
        <f t="shared" si="11"/>
        <v>0</v>
      </c>
      <c r="Y27">
        <f t="shared" si="12"/>
        <v>0</v>
      </c>
      <c r="Z27" s="18">
        <f t="shared" si="13"/>
        <v>0</v>
      </c>
      <c r="AA27">
        <f t="shared" si="14"/>
        <v>0</v>
      </c>
      <c r="AB27" s="18">
        <f t="shared" si="15"/>
        <v>1</v>
      </c>
      <c r="AC27">
        <f t="shared" si="16"/>
        <v>0</v>
      </c>
      <c r="AD27" s="18">
        <f t="shared" si="17"/>
        <v>0</v>
      </c>
      <c r="AE27">
        <f t="shared" si="18"/>
        <v>0</v>
      </c>
      <c r="AF27" s="18">
        <f t="shared" si="19"/>
        <v>0</v>
      </c>
      <c r="AG27">
        <f t="shared" si="20"/>
        <v>0</v>
      </c>
      <c r="AH27" s="18">
        <f t="shared" si="21"/>
        <v>0</v>
      </c>
      <c r="AI27">
        <f t="shared" si="22"/>
        <v>0</v>
      </c>
      <c r="AJ27" t="str">
        <f t="shared" si="23"/>
        <v/>
      </c>
    </row>
    <row r="28" spans="1:36" ht="16">
      <c r="A28" s="8">
        <v>26</v>
      </c>
      <c r="B28" s="1" t="s">
        <v>113</v>
      </c>
      <c r="C28">
        <f t="shared" si="1"/>
        <v>0</v>
      </c>
      <c r="D28">
        <f t="shared" si="1"/>
        <v>0</v>
      </c>
      <c r="E28">
        <f t="shared" si="1"/>
        <v>0</v>
      </c>
      <c r="F28">
        <f t="shared" si="1"/>
        <v>0</v>
      </c>
      <c r="G28">
        <f t="shared" si="1"/>
        <v>0</v>
      </c>
      <c r="H28">
        <f t="shared" si="1"/>
        <v>0</v>
      </c>
      <c r="I28">
        <f t="shared" si="1"/>
        <v>0</v>
      </c>
      <c r="J28">
        <f t="shared" si="1"/>
        <v>1</v>
      </c>
      <c r="K28">
        <f t="shared" si="1"/>
        <v>0</v>
      </c>
      <c r="L28">
        <f t="shared" si="1"/>
        <v>0</v>
      </c>
      <c r="M28" s="36" t="s">
        <v>24</v>
      </c>
      <c r="N28">
        <f t="shared" si="2"/>
        <v>0</v>
      </c>
      <c r="O28">
        <f t="shared" si="2"/>
        <v>1</v>
      </c>
      <c r="P28" s="21">
        <f t="shared" si="3"/>
        <v>0</v>
      </c>
      <c r="Q28">
        <f t="shared" si="4"/>
        <v>0</v>
      </c>
      <c r="R28" s="18">
        <f t="shared" si="5"/>
        <v>0</v>
      </c>
      <c r="S28">
        <f t="shared" si="6"/>
        <v>0</v>
      </c>
      <c r="T28" s="18">
        <f t="shared" si="7"/>
        <v>0</v>
      </c>
      <c r="U28">
        <f t="shared" si="8"/>
        <v>0</v>
      </c>
      <c r="V28" s="18">
        <f t="shared" si="9"/>
        <v>0</v>
      </c>
      <c r="W28">
        <f t="shared" si="10"/>
        <v>0</v>
      </c>
      <c r="X28" s="18">
        <f t="shared" si="11"/>
        <v>0</v>
      </c>
      <c r="Y28">
        <f t="shared" si="12"/>
        <v>0</v>
      </c>
      <c r="Z28" s="18">
        <f t="shared" si="13"/>
        <v>0</v>
      </c>
      <c r="AA28">
        <f t="shared" si="14"/>
        <v>0</v>
      </c>
      <c r="AB28" s="18">
        <f t="shared" si="15"/>
        <v>0</v>
      </c>
      <c r="AC28">
        <f t="shared" si="16"/>
        <v>0</v>
      </c>
      <c r="AD28" s="18">
        <f t="shared" si="17"/>
        <v>0</v>
      </c>
      <c r="AE28">
        <f t="shared" si="18"/>
        <v>1</v>
      </c>
      <c r="AF28" s="18">
        <f t="shared" si="19"/>
        <v>0</v>
      </c>
      <c r="AG28">
        <f t="shared" si="20"/>
        <v>0</v>
      </c>
      <c r="AH28" s="18">
        <f t="shared" si="21"/>
        <v>0</v>
      </c>
      <c r="AI28">
        <f t="shared" si="22"/>
        <v>0</v>
      </c>
      <c r="AJ28" t="str">
        <f t="shared" si="23"/>
        <v/>
      </c>
    </row>
    <row r="29" spans="1:36" ht="16">
      <c r="A29" s="8">
        <v>27</v>
      </c>
      <c r="B29" s="1" t="s">
        <v>40</v>
      </c>
      <c r="C29">
        <f t="shared" si="1"/>
        <v>0</v>
      </c>
      <c r="D29">
        <f t="shared" si="1"/>
        <v>0</v>
      </c>
      <c r="E29">
        <f t="shared" si="1"/>
        <v>0</v>
      </c>
      <c r="F29">
        <f t="shared" si="1"/>
        <v>1</v>
      </c>
      <c r="G29">
        <f t="shared" si="1"/>
        <v>0</v>
      </c>
      <c r="H29">
        <f t="shared" si="1"/>
        <v>0</v>
      </c>
      <c r="I29">
        <f t="shared" si="1"/>
        <v>0</v>
      </c>
      <c r="J29">
        <f t="shared" si="1"/>
        <v>0</v>
      </c>
      <c r="K29">
        <f t="shared" si="1"/>
        <v>0</v>
      </c>
      <c r="L29">
        <f t="shared" si="1"/>
        <v>0</v>
      </c>
      <c r="M29" s="36" t="s">
        <v>22</v>
      </c>
      <c r="N29">
        <f t="shared" si="2"/>
        <v>1</v>
      </c>
      <c r="O29">
        <f t="shared" si="2"/>
        <v>0</v>
      </c>
      <c r="P29" s="21">
        <f t="shared" si="3"/>
        <v>0</v>
      </c>
      <c r="Q29">
        <f t="shared" si="4"/>
        <v>0</v>
      </c>
      <c r="R29" s="18">
        <f t="shared" si="5"/>
        <v>0</v>
      </c>
      <c r="S29">
        <f t="shared" si="6"/>
        <v>0</v>
      </c>
      <c r="T29" s="18">
        <f t="shared" si="7"/>
        <v>0</v>
      </c>
      <c r="U29">
        <f t="shared" si="8"/>
        <v>0</v>
      </c>
      <c r="V29" s="18">
        <f t="shared" si="9"/>
        <v>1</v>
      </c>
      <c r="W29">
        <f t="shared" si="10"/>
        <v>0</v>
      </c>
      <c r="X29" s="18">
        <f t="shared" si="11"/>
        <v>0</v>
      </c>
      <c r="Y29">
        <f t="shared" si="12"/>
        <v>0</v>
      </c>
      <c r="Z29" s="18">
        <f t="shared" si="13"/>
        <v>0</v>
      </c>
      <c r="AA29">
        <f t="shared" si="14"/>
        <v>0</v>
      </c>
      <c r="AB29" s="18">
        <f t="shared" si="15"/>
        <v>0</v>
      </c>
      <c r="AC29">
        <f t="shared" si="16"/>
        <v>0</v>
      </c>
      <c r="AD29" s="18">
        <f t="shared" si="17"/>
        <v>0</v>
      </c>
      <c r="AE29">
        <f t="shared" si="18"/>
        <v>0</v>
      </c>
      <c r="AF29" s="18">
        <f t="shared" si="19"/>
        <v>0</v>
      </c>
      <c r="AG29">
        <f t="shared" si="20"/>
        <v>0</v>
      </c>
      <c r="AH29" s="18">
        <f t="shared" si="21"/>
        <v>0</v>
      </c>
      <c r="AI29">
        <f t="shared" si="22"/>
        <v>0</v>
      </c>
      <c r="AJ29" t="str">
        <f t="shared" si="23"/>
        <v/>
      </c>
    </row>
    <row r="30" spans="1:36" ht="16">
      <c r="A30" s="8">
        <v>28</v>
      </c>
      <c r="B30" s="1" t="s">
        <v>119</v>
      </c>
      <c r="C30">
        <f t="shared" si="1"/>
        <v>0</v>
      </c>
      <c r="D30">
        <f t="shared" si="1"/>
        <v>0</v>
      </c>
      <c r="E30">
        <f t="shared" si="1"/>
        <v>0</v>
      </c>
      <c r="F30">
        <f t="shared" si="1"/>
        <v>0</v>
      </c>
      <c r="G30">
        <f t="shared" si="1"/>
        <v>0</v>
      </c>
      <c r="H30">
        <f t="shared" si="1"/>
        <v>0</v>
      </c>
      <c r="I30">
        <f t="shared" si="1"/>
        <v>0</v>
      </c>
      <c r="J30">
        <f t="shared" si="1"/>
        <v>0</v>
      </c>
      <c r="K30">
        <f t="shared" si="1"/>
        <v>0</v>
      </c>
      <c r="L30">
        <f t="shared" si="1"/>
        <v>1</v>
      </c>
      <c r="M30" s="36" t="s">
        <v>22</v>
      </c>
      <c r="N30">
        <f t="shared" si="2"/>
        <v>1</v>
      </c>
      <c r="O30">
        <f t="shared" si="2"/>
        <v>0</v>
      </c>
      <c r="P30" s="21">
        <f t="shared" si="3"/>
        <v>0</v>
      </c>
      <c r="Q30">
        <f t="shared" si="4"/>
        <v>0</v>
      </c>
      <c r="R30" s="18">
        <f t="shared" si="5"/>
        <v>0</v>
      </c>
      <c r="S30">
        <f t="shared" si="6"/>
        <v>0</v>
      </c>
      <c r="T30" s="18">
        <f t="shared" si="7"/>
        <v>0</v>
      </c>
      <c r="U30">
        <f t="shared" si="8"/>
        <v>0</v>
      </c>
      <c r="V30" s="18">
        <f t="shared" si="9"/>
        <v>0</v>
      </c>
      <c r="W30">
        <f t="shared" si="10"/>
        <v>0</v>
      </c>
      <c r="X30" s="18">
        <f t="shared" si="11"/>
        <v>0</v>
      </c>
      <c r="Y30">
        <f t="shared" si="12"/>
        <v>0</v>
      </c>
      <c r="Z30" s="18">
        <f t="shared" si="13"/>
        <v>0</v>
      </c>
      <c r="AA30">
        <f t="shared" si="14"/>
        <v>0</v>
      </c>
      <c r="AB30" s="18">
        <f t="shared" si="15"/>
        <v>0</v>
      </c>
      <c r="AC30">
        <f t="shared" si="16"/>
        <v>0</v>
      </c>
      <c r="AD30" s="18">
        <f t="shared" si="17"/>
        <v>0</v>
      </c>
      <c r="AE30">
        <f t="shared" si="18"/>
        <v>0</v>
      </c>
      <c r="AF30" s="18">
        <f t="shared" si="19"/>
        <v>0</v>
      </c>
      <c r="AG30">
        <f t="shared" si="20"/>
        <v>0</v>
      </c>
      <c r="AH30" s="18">
        <f t="shared" si="21"/>
        <v>1</v>
      </c>
      <c r="AI30">
        <f t="shared" si="22"/>
        <v>0</v>
      </c>
      <c r="AJ30" t="str">
        <f t="shared" si="23"/>
        <v/>
      </c>
    </row>
    <row r="31" spans="1:36" ht="16">
      <c r="A31" s="8">
        <v>29</v>
      </c>
      <c r="B31" s="1" t="s">
        <v>113</v>
      </c>
      <c r="C31">
        <f t="shared" si="1"/>
        <v>0</v>
      </c>
      <c r="D31">
        <f t="shared" si="1"/>
        <v>0</v>
      </c>
      <c r="E31">
        <f t="shared" si="1"/>
        <v>0</v>
      </c>
      <c r="F31">
        <f t="shared" si="1"/>
        <v>0</v>
      </c>
      <c r="G31">
        <f t="shared" si="1"/>
        <v>0</v>
      </c>
      <c r="H31">
        <f t="shared" si="1"/>
        <v>0</v>
      </c>
      <c r="I31">
        <f t="shared" si="1"/>
        <v>0</v>
      </c>
      <c r="J31">
        <f t="shared" si="1"/>
        <v>1</v>
      </c>
      <c r="K31">
        <f t="shared" si="1"/>
        <v>0</v>
      </c>
      <c r="L31">
        <f t="shared" si="1"/>
        <v>0</v>
      </c>
      <c r="M31" s="36" t="s">
        <v>24</v>
      </c>
      <c r="N31">
        <f t="shared" si="2"/>
        <v>0</v>
      </c>
      <c r="O31">
        <f t="shared" si="2"/>
        <v>1</v>
      </c>
      <c r="P31" s="21">
        <f t="shared" si="3"/>
        <v>0</v>
      </c>
      <c r="Q31">
        <f t="shared" si="4"/>
        <v>0</v>
      </c>
      <c r="R31" s="18">
        <f t="shared" si="5"/>
        <v>0</v>
      </c>
      <c r="S31">
        <f t="shared" si="6"/>
        <v>0</v>
      </c>
      <c r="T31" s="18">
        <f t="shared" si="7"/>
        <v>0</v>
      </c>
      <c r="U31">
        <f t="shared" si="8"/>
        <v>0</v>
      </c>
      <c r="V31" s="18">
        <f t="shared" si="9"/>
        <v>0</v>
      </c>
      <c r="W31">
        <f t="shared" si="10"/>
        <v>0</v>
      </c>
      <c r="X31" s="18">
        <f t="shared" si="11"/>
        <v>0</v>
      </c>
      <c r="Y31">
        <f t="shared" si="12"/>
        <v>0</v>
      </c>
      <c r="Z31" s="18">
        <f t="shared" si="13"/>
        <v>0</v>
      </c>
      <c r="AA31">
        <f t="shared" si="14"/>
        <v>0</v>
      </c>
      <c r="AB31" s="18">
        <f t="shared" si="15"/>
        <v>0</v>
      </c>
      <c r="AC31">
        <f t="shared" si="16"/>
        <v>0</v>
      </c>
      <c r="AD31" s="18">
        <f t="shared" si="17"/>
        <v>0</v>
      </c>
      <c r="AE31">
        <f t="shared" si="18"/>
        <v>1</v>
      </c>
      <c r="AF31" s="18">
        <f t="shared" si="19"/>
        <v>0</v>
      </c>
      <c r="AG31">
        <f t="shared" si="20"/>
        <v>0</v>
      </c>
      <c r="AH31" s="18">
        <f t="shared" si="21"/>
        <v>0</v>
      </c>
      <c r="AI31">
        <f t="shared" si="22"/>
        <v>0</v>
      </c>
      <c r="AJ31" t="str">
        <f t="shared" si="23"/>
        <v/>
      </c>
    </row>
    <row r="32" spans="1:36" ht="16">
      <c r="A32" s="8">
        <v>30</v>
      </c>
      <c r="B32" s="1" t="s">
        <v>19</v>
      </c>
      <c r="C32">
        <f t="shared" si="1"/>
        <v>0</v>
      </c>
      <c r="D32">
        <f t="shared" si="1"/>
        <v>0</v>
      </c>
      <c r="E32">
        <f t="shared" si="1"/>
        <v>0</v>
      </c>
      <c r="F32">
        <f t="shared" si="1"/>
        <v>0</v>
      </c>
      <c r="G32">
        <f t="shared" si="1"/>
        <v>0</v>
      </c>
      <c r="H32">
        <f t="shared" si="1"/>
        <v>0</v>
      </c>
      <c r="I32">
        <f t="shared" si="1"/>
        <v>1</v>
      </c>
      <c r="J32">
        <f t="shared" si="1"/>
        <v>0</v>
      </c>
      <c r="K32">
        <f t="shared" si="1"/>
        <v>0</v>
      </c>
      <c r="L32">
        <f t="shared" si="1"/>
        <v>0</v>
      </c>
      <c r="M32" s="36" t="s">
        <v>22</v>
      </c>
      <c r="N32">
        <f t="shared" si="2"/>
        <v>1</v>
      </c>
      <c r="O32">
        <f t="shared" si="2"/>
        <v>0</v>
      </c>
      <c r="P32" s="21">
        <f t="shared" si="3"/>
        <v>0</v>
      </c>
      <c r="Q32">
        <f t="shared" si="4"/>
        <v>0</v>
      </c>
      <c r="R32" s="18">
        <f t="shared" si="5"/>
        <v>0</v>
      </c>
      <c r="S32">
        <f t="shared" si="6"/>
        <v>0</v>
      </c>
      <c r="T32" s="18">
        <f t="shared" si="7"/>
        <v>0</v>
      </c>
      <c r="U32">
        <f t="shared" si="8"/>
        <v>0</v>
      </c>
      <c r="V32" s="18">
        <f t="shared" si="9"/>
        <v>0</v>
      </c>
      <c r="W32">
        <f t="shared" si="10"/>
        <v>0</v>
      </c>
      <c r="X32" s="18">
        <f t="shared" si="11"/>
        <v>0</v>
      </c>
      <c r="Y32">
        <f t="shared" si="12"/>
        <v>0</v>
      </c>
      <c r="Z32" s="18">
        <f t="shared" si="13"/>
        <v>0</v>
      </c>
      <c r="AA32">
        <f t="shared" si="14"/>
        <v>0</v>
      </c>
      <c r="AB32" s="18">
        <f t="shared" si="15"/>
        <v>1</v>
      </c>
      <c r="AC32">
        <f t="shared" si="16"/>
        <v>0</v>
      </c>
      <c r="AD32" s="18">
        <f t="shared" si="17"/>
        <v>0</v>
      </c>
      <c r="AE32">
        <f t="shared" si="18"/>
        <v>0</v>
      </c>
      <c r="AF32" s="18">
        <f t="shared" si="19"/>
        <v>0</v>
      </c>
      <c r="AG32">
        <f t="shared" si="20"/>
        <v>0</v>
      </c>
      <c r="AH32" s="18">
        <f t="shared" si="21"/>
        <v>0</v>
      </c>
      <c r="AI32">
        <f t="shared" si="22"/>
        <v>0</v>
      </c>
      <c r="AJ32" t="str">
        <f t="shared" si="23"/>
        <v/>
      </c>
    </row>
    <row r="33" spans="1:36" ht="16">
      <c r="A33" s="8">
        <v>31</v>
      </c>
      <c r="B33" s="1" t="s">
        <v>40</v>
      </c>
      <c r="C33">
        <f t="shared" si="1"/>
        <v>0</v>
      </c>
      <c r="D33">
        <f t="shared" si="1"/>
        <v>0</v>
      </c>
      <c r="E33">
        <f t="shared" si="1"/>
        <v>0</v>
      </c>
      <c r="F33">
        <f t="shared" si="1"/>
        <v>1</v>
      </c>
      <c r="G33">
        <f t="shared" si="1"/>
        <v>0</v>
      </c>
      <c r="H33">
        <f t="shared" si="1"/>
        <v>0</v>
      </c>
      <c r="I33">
        <f t="shared" si="1"/>
        <v>0</v>
      </c>
      <c r="J33">
        <f t="shared" si="1"/>
        <v>0</v>
      </c>
      <c r="K33">
        <f t="shared" si="1"/>
        <v>0</v>
      </c>
      <c r="L33">
        <f t="shared" si="1"/>
        <v>0</v>
      </c>
      <c r="M33" s="36" t="s">
        <v>22</v>
      </c>
      <c r="N33">
        <f t="shared" si="2"/>
        <v>1</v>
      </c>
      <c r="O33">
        <f t="shared" si="2"/>
        <v>0</v>
      </c>
      <c r="P33" s="21">
        <f t="shared" si="3"/>
        <v>0</v>
      </c>
      <c r="Q33">
        <f t="shared" si="4"/>
        <v>0</v>
      </c>
      <c r="R33" s="18">
        <f t="shared" si="5"/>
        <v>0</v>
      </c>
      <c r="S33">
        <f t="shared" si="6"/>
        <v>0</v>
      </c>
      <c r="T33" s="18">
        <f t="shared" si="7"/>
        <v>0</v>
      </c>
      <c r="U33">
        <f t="shared" si="8"/>
        <v>0</v>
      </c>
      <c r="V33" s="18">
        <f t="shared" si="9"/>
        <v>1</v>
      </c>
      <c r="W33">
        <f t="shared" si="10"/>
        <v>0</v>
      </c>
      <c r="X33" s="18">
        <f t="shared" si="11"/>
        <v>0</v>
      </c>
      <c r="Y33">
        <f t="shared" si="12"/>
        <v>0</v>
      </c>
      <c r="Z33" s="18">
        <f t="shared" si="13"/>
        <v>0</v>
      </c>
      <c r="AA33">
        <f t="shared" si="14"/>
        <v>0</v>
      </c>
      <c r="AB33" s="18">
        <f t="shared" si="15"/>
        <v>0</v>
      </c>
      <c r="AC33">
        <f t="shared" si="16"/>
        <v>0</v>
      </c>
      <c r="AD33" s="18">
        <f t="shared" si="17"/>
        <v>0</v>
      </c>
      <c r="AE33">
        <f t="shared" si="18"/>
        <v>0</v>
      </c>
      <c r="AF33" s="18">
        <f t="shared" si="19"/>
        <v>0</v>
      </c>
      <c r="AG33">
        <f t="shared" si="20"/>
        <v>0</v>
      </c>
      <c r="AH33" s="18">
        <f t="shared" si="21"/>
        <v>0</v>
      </c>
      <c r="AI33">
        <f t="shared" si="22"/>
        <v>0</v>
      </c>
      <c r="AJ33" t="str">
        <f t="shared" si="23"/>
        <v/>
      </c>
    </row>
    <row r="34" spans="1:36" ht="16">
      <c r="A34" s="8">
        <v>32</v>
      </c>
      <c r="B34" s="1" t="s">
        <v>107</v>
      </c>
      <c r="C34">
        <f t="shared" si="1"/>
        <v>0</v>
      </c>
      <c r="D34">
        <f t="shared" si="1"/>
        <v>0</v>
      </c>
      <c r="E34">
        <f t="shared" si="1"/>
        <v>0</v>
      </c>
      <c r="F34">
        <f t="shared" si="1"/>
        <v>0</v>
      </c>
      <c r="G34">
        <f t="shared" si="1"/>
        <v>0</v>
      </c>
      <c r="H34">
        <f t="shared" si="1"/>
        <v>0</v>
      </c>
      <c r="I34">
        <f t="shared" si="1"/>
        <v>0</v>
      </c>
      <c r="J34">
        <f t="shared" si="1"/>
        <v>0</v>
      </c>
      <c r="K34">
        <f t="shared" si="1"/>
        <v>1</v>
      </c>
      <c r="L34">
        <f t="shared" si="1"/>
        <v>0</v>
      </c>
      <c r="M34" s="36" t="s">
        <v>22</v>
      </c>
      <c r="N34">
        <f t="shared" si="2"/>
        <v>1</v>
      </c>
      <c r="O34">
        <f t="shared" si="2"/>
        <v>0</v>
      </c>
      <c r="P34" s="21">
        <f t="shared" si="3"/>
        <v>0</v>
      </c>
      <c r="Q34">
        <f t="shared" si="4"/>
        <v>0</v>
      </c>
      <c r="R34" s="18">
        <f t="shared" si="5"/>
        <v>0</v>
      </c>
      <c r="S34">
        <f t="shared" si="6"/>
        <v>0</v>
      </c>
      <c r="T34" s="18">
        <f t="shared" si="7"/>
        <v>0</v>
      </c>
      <c r="U34">
        <f t="shared" si="8"/>
        <v>0</v>
      </c>
      <c r="V34" s="18">
        <f t="shared" si="9"/>
        <v>0</v>
      </c>
      <c r="W34">
        <f t="shared" si="10"/>
        <v>0</v>
      </c>
      <c r="X34" s="18">
        <f t="shared" si="11"/>
        <v>0</v>
      </c>
      <c r="Y34">
        <f t="shared" si="12"/>
        <v>0</v>
      </c>
      <c r="Z34" s="18">
        <f t="shared" si="13"/>
        <v>0</v>
      </c>
      <c r="AA34">
        <f t="shared" si="14"/>
        <v>0</v>
      </c>
      <c r="AB34" s="18">
        <f t="shared" si="15"/>
        <v>0</v>
      </c>
      <c r="AC34">
        <f t="shared" si="16"/>
        <v>0</v>
      </c>
      <c r="AD34" s="18">
        <f t="shared" si="17"/>
        <v>0</v>
      </c>
      <c r="AE34">
        <f t="shared" si="18"/>
        <v>0</v>
      </c>
      <c r="AF34" s="18">
        <f t="shared" si="19"/>
        <v>1</v>
      </c>
      <c r="AG34">
        <f t="shared" si="20"/>
        <v>0</v>
      </c>
      <c r="AH34" s="18">
        <f t="shared" si="21"/>
        <v>0</v>
      </c>
      <c r="AI34">
        <f t="shared" si="22"/>
        <v>0</v>
      </c>
      <c r="AJ34" t="str">
        <f t="shared" si="23"/>
        <v/>
      </c>
    </row>
    <row r="35" spans="1:36" ht="16">
      <c r="A35" s="8">
        <v>33</v>
      </c>
      <c r="B35" s="1" t="s">
        <v>19</v>
      </c>
      <c r="C35">
        <f t="shared" si="1"/>
        <v>0</v>
      </c>
      <c r="D35">
        <f t="shared" si="1"/>
        <v>0</v>
      </c>
      <c r="E35">
        <f t="shared" si="1"/>
        <v>0</v>
      </c>
      <c r="F35">
        <f t="shared" si="1"/>
        <v>0</v>
      </c>
      <c r="G35">
        <f t="shared" si="1"/>
        <v>0</v>
      </c>
      <c r="H35">
        <f t="shared" si="1"/>
        <v>0</v>
      </c>
      <c r="I35">
        <f t="shared" si="1"/>
        <v>1</v>
      </c>
      <c r="J35">
        <f t="shared" si="1"/>
        <v>0</v>
      </c>
      <c r="K35">
        <f t="shared" si="1"/>
        <v>0</v>
      </c>
      <c r="L35">
        <f t="shared" si="1"/>
        <v>0</v>
      </c>
      <c r="M35" s="36" t="s">
        <v>22</v>
      </c>
      <c r="N35">
        <f t="shared" si="2"/>
        <v>1</v>
      </c>
      <c r="O35">
        <f t="shared" si="2"/>
        <v>0</v>
      </c>
      <c r="P35" s="21">
        <f t="shared" si="3"/>
        <v>0</v>
      </c>
      <c r="Q35">
        <f t="shared" si="4"/>
        <v>0</v>
      </c>
      <c r="R35" s="18">
        <f t="shared" si="5"/>
        <v>0</v>
      </c>
      <c r="S35">
        <f t="shared" si="6"/>
        <v>0</v>
      </c>
      <c r="T35" s="18">
        <f t="shared" si="7"/>
        <v>0</v>
      </c>
      <c r="U35">
        <f t="shared" si="8"/>
        <v>0</v>
      </c>
      <c r="V35" s="18">
        <f t="shared" si="9"/>
        <v>0</v>
      </c>
      <c r="W35">
        <f t="shared" si="10"/>
        <v>0</v>
      </c>
      <c r="X35" s="18">
        <f t="shared" si="11"/>
        <v>0</v>
      </c>
      <c r="Y35">
        <f t="shared" si="12"/>
        <v>0</v>
      </c>
      <c r="Z35" s="18">
        <f t="shared" si="13"/>
        <v>0</v>
      </c>
      <c r="AA35">
        <f t="shared" si="14"/>
        <v>0</v>
      </c>
      <c r="AB35" s="18">
        <f t="shared" si="15"/>
        <v>1</v>
      </c>
      <c r="AC35">
        <f t="shared" si="16"/>
        <v>0</v>
      </c>
      <c r="AD35" s="18">
        <f t="shared" si="17"/>
        <v>0</v>
      </c>
      <c r="AE35">
        <f t="shared" si="18"/>
        <v>0</v>
      </c>
      <c r="AF35" s="18">
        <f t="shared" si="19"/>
        <v>0</v>
      </c>
      <c r="AG35">
        <f t="shared" si="20"/>
        <v>0</v>
      </c>
      <c r="AH35" s="18">
        <f t="shared" si="21"/>
        <v>0</v>
      </c>
      <c r="AI35">
        <f t="shared" si="22"/>
        <v>0</v>
      </c>
      <c r="AJ35" t="str">
        <f t="shared" si="23"/>
        <v/>
      </c>
    </row>
    <row r="36" spans="1:36" ht="16">
      <c r="A36" s="8">
        <v>34</v>
      </c>
      <c r="B36" s="1" t="s">
        <v>40</v>
      </c>
      <c r="C36">
        <f t="shared" si="1"/>
        <v>0</v>
      </c>
      <c r="D36">
        <f t="shared" si="1"/>
        <v>0</v>
      </c>
      <c r="E36">
        <f t="shared" si="1"/>
        <v>0</v>
      </c>
      <c r="F36">
        <f t="shared" si="1"/>
        <v>1</v>
      </c>
      <c r="G36">
        <f t="shared" si="1"/>
        <v>0</v>
      </c>
      <c r="H36">
        <f t="shared" si="1"/>
        <v>0</v>
      </c>
      <c r="I36">
        <f t="shared" si="1"/>
        <v>0</v>
      </c>
      <c r="J36">
        <f t="shared" si="1"/>
        <v>0</v>
      </c>
      <c r="K36">
        <f t="shared" si="1"/>
        <v>0</v>
      </c>
      <c r="L36">
        <f t="shared" si="1"/>
        <v>0</v>
      </c>
      <c r="M36" s="36" t="s">
        <v>22</v>
      </c>
      <c r="N36">
        <f t="shared" si="2"/>
        <v>1</v>
      </c>
      <c r="O36">
        <f t="shared" si="2"/>
        <v>0</v>
      </c>
      <c r="P36" s="21">
        <f t="shared" si="3"/>
        <v>0</v>
      </c>
      <c r="Q36">
        <f t="shared" si="4"/>
        <v>0</v>
      </c>
      <c r="R36" s="18">
        <f t="shared" si="5"/>
        <v>0</v>
      </c>
      <c r="S36">
        <f t="shared" si="6"/>
        <v>0</v>
      </c>
      <c r="T36" s="18">
        <f t="shared" si="7"/>
        <v>0</v>
      </c>
      <c r="U36">
        <f t="shared" si="8"/>
        <v>0</v>
      </c>
      <c r="V36" s="18">
        <f t="shared" si="9"/>
        <v>1</v>
      </c>
      <c r="W36">
        <f t="shared" si="10"/>
        <v>0</v>
      </c>
      <c r="X36" s="18">
        <f t="shared" si="11"/>
        <v>0</v>
      </c>
      <c r="Y36">
        <f t="shared" si="12"/>
        <v>0</v>
      </c>
      <c r="Z36" s="18">
        <f t="shared" si="13"/>
        <v>0</v>
      </c>
      <c r="AA36">
        <f t="shared" si="14"/>
        <v>0</v>
      </c>
      <c r="AB36" s="18">
        <f t="shared" si="15"/>
        <v>0</v>
      </c>
      <c r="AC36">
        <f t="shared" si="16"/>
        <v>0</v>
      </c>
      <c r="AD36" s="18">
        <f t="shared" si="17"/>
        <v>0</v>
      </c>
      <c r="AE36">
        <f t="shared" si="18"/>
        <v>0</v>
      </c>
      <c r="AF36" s="18">
        <f t="shared" si="19"/>
        <v>0</v>
      </c>
      <c r="AG36">
        <f t="shared" si="20"/>
        <v>0</v>
      </c>
      <c r="AH36" s="18">
        <f t="shared" si="21"/>
        <v>0</v>
      </c>
      <c r="AI36">
        <f t="shared" si="22"/>
        <v>0</v>
      </c>
      <c r="AJ36" t="str">
        <f t="shared" si="23"/>
        <v/>
      </c>
    </row>
    <row r="37" spans="1:36" ht="16">
      <c r="A37" s="8">
        <v>35</v>
      </c>
      <c r="B37" s="1" t="s">
        <v>40</v>
      </c>
      <c r="C37">
        <f t="shared" si="1"/>
        <v>0</v>
      </c>
      <c r="D37">
        <f t="shared" si="1"/>
        <v>0</v>
      </c>
      <c r="E37">
        <f t="shared" si="1"/>
        <v>0</v>
      </c>
      <c r="F37">
        <f t="shared" si="1"/>
        <v>1</v>
      </c>
      <c r="G37">
        <f t="shared" si="1"/>
        <v>0</v>
      </c>
      <c r="H37">
        <f t="shared" si="1"/>
        <v>0</v>
      </c>
      <c r="I37">
        <f t="shared" si="1"/>
        <v>0</v>
      </c>
      <c r="J37">
        <f t="shared" si="1"/>
        <v>0</v>
      </c>
      <c r="K37">
        <f t="shared" si="1"/>
        <v>0</v>
      </c>
      <c r="L37">
        <f t="shared" si="1"/>
        <v>0</v>
      </c>
      <c r="M37" s="36" t="s">
        <v>22</v>
      </c>
      <c r="N37">
        <f t="shared" si="2"/>
        <v>1</v>
      </c>
      <c r="O37">
        <f t="shared" si="2"/>
        <v>0</v>
      </c>
      <c r="P37" s="21">
        <f t="shared" si="3"/>
        <v>0</v>
      </c>
      <c r="Q37">
        <f t="shared" si="4"/>
        <v>0</v>
      </c>
      <c r="R37" s="18">
        <f t="shared" si="5"/>
        <v>0</v>
      </c>
      <c r="S37">
        <f t="shared" si="6"/>
        <v>0</v>
      </c>
      <c r="T37" s="18">
        <f t="shared" si="7"/>
        <v>0</v>
      </c>
      <c r="U37">
        <f t="shared" si="8"/>
        <v>0</v>
      </c>
      <c r="V37" s="18">
        <f t="shared" si="9"/>
        <v>1</v>
      </c>
      <c r="W37">
        <f t="shared" si="10"/>
        <v>0</v>
      </c>
      <c r="X37" s="18">
        <f t="shared" si="11"/>
        <v>0</v>
      </c>
      <c r="Y37">
        <f t="shared" si="12"/>
        <v>0</v>
      </c>
      <c r="Z37" s="18">
        <f t="shared" si="13"/>
        <v>0</v>
      </c>
      <c r="AA37">
        <f t="shared" si="14"/>
        <v>0</v>
      </c>
      <c r="AB37" s="18">
        <f t="shared" si="15"/>
        <v>0</v>
      </c>
      <c r="AC37">
        <f t="shared" si="16"/>
        <v>0</v>
      </c>
      <c r="AD37" s="18">
        <f t="shared" si="17"/>
        <v>0</v>
      </c>
      <c r="AE37">
        <f t="shared" si="18"/>
        <v>0</v>
      </c>
      <c r="AF37" s="18">
        <f t="shared" si="19"/>
        <v>0</v>
      </c>
      <c r="AG37">
        <f t="shared" si="20"/>
        <v>0</v>
      </c>
      <c r="AH37" s="18">
        <f t="shared" si="21"/>
        <v>0</v>
      </c>
      <c r="AI37">
        <f t="shared" si="22"/>
        <v>0</v>
      </c>
      <c r="AJ37" t="str">
        <f t="shared" si="23"/>
        <v/>
      </c>
    </row>
    <row r="38" spans="1:36" ht="16">
      <c r="A38" s="8">
        <v>36</v>
      </c>
      <c r="B38" s="1" t="s">
        <v>40</v>
      </c>
      <c r="C38">
        <f t="shared" si="1"/>
        <v>0</v>
      </c>
      <c r="D38">
        <f t="shared" si="1"/>
        <v>0</v>
      </c>
      <c r="E38">
        <f t="shared" si="1"/>
        <v>0</v>
      </c>
      <c r="F38">
        <f t="shared" si="1"/>
        <v>1</v>
      </c>
      <c r="G38">
        <f t="shared" si="1"/>
        <v>0</v>
      </c>
      <c r="H38">
        <f t="shared" si="1"/>
        <v>0</v>
      </c>
      <c r="I38">
        <f t="shared" si="1"/>
        <v>0</v>
      </c>
      <c r="J38">
        <f t="shared" si="1"/>
        <v>0</v>
      </c>
      <c r="K38">
        <f t="shared" si="1"/>
        <v>0</v>
      </c>
      <c r="L38">
        <f t="shared" si="1"/>
        <v>0</v>
      </c>
      <c r="M38" s="36" t="s">
        <v>22</v>
      </c>
      <c r="N38">
        <f t="shared" si="2"/>
        <v>1</v>
      </c>
      <c r="O38">
        <f t="shared" si="2"/>
        <v>0</v>
      </c>
      <c r="P38" s="21">
        <f t="shared" si="3"/>
        <v>0</v>
      </c>
      <c r="Q38">
        <f t="shared" si="4"/>
        <v>0</v>
      </c>
      <c r="R38" s="18">
        <f t="shared" si="5"/>
        <v>0</v>
      </c>
      <c r="S38">
        <f t="shared" si="6"/>
        <v>0</v>
      </c>
      <c r="T38" s="18">
        <f t="shared" si="7"/>
        <v>0</v>
      </c>
      <c r="U38">
        <f t="shared" si="8"/>
        <v>0</v>
      </c>
      <c r="V38" s="18">
        <f t="shared" si="9"/>
        <v>1</v>
      </c>
      <c r="W38">
        <f t="shared" si="10"/>
        <v>0</v>
      </c>
      <c r="X38" s="18">
        <f t="shared" si="11"/>
        <v>0</v>
      </c>
      <c r="Y38">
        <f t="shared" si="12"/>
        <v>0</v>
      </c>
      <c r="Z38" s="18">
        <f t="shared" si="13"/>
        <v>0</v>
      </c>
      <c r="AA38">
        <f t="shared" si="14"/>
        <v>0</v>
      </c>
      <c r="AB38" s="18">
        <f t="shared" si="15"/>
        <v>0</v>
      </c>
      <c r="AC38">
        <f t="shared" si="16"/>
        <v>0</v>
      </c>
      <c r="AD38" s="18">
        <f t="shared" si="17"/>
        <v>0</v>
      </c>
      <c r="AE38">
        <f t="shared" si="18"/>
        <v>0</v>
      </c>
      <c r="AF38" s="18">
        <f t="shared" si="19"/>
        <v>0</v>
      </c>
      <c r="AG38">
        <f t="shared" si="20"/>
        <v>0</v>
      </c>
      <c r="AH38" s="18">
        <f t="shared" si="21"/>
        <v>0</v>
      </c>
      <c r="AI38">
        <f t="shared" si="22"/>
        <v>0</v>
      </c>
      <c r="AJ38" t="str">
        <f t="shared" si="23"/>
        <v/>
      </c>
    </row>
    <row r="39" spans="1:36" ht="16">
      <c r="A39" s="8">
        <v>37</v>
      </c>
      <c r="B39" s="1" t="s">
        <v>19</v>
      </c>
      <c r="C39">
        <f t="shared" si="1"/>
        <v>0</v>
      </c>
      <c r="D39">
        <f t="shared" si="1"/>
        <v>0</v>
      </c>
      <c r="E39">
        <f t="shared" si="1"/>
        <v>0</v>
      </c>
      <c r="F39">
        <f t="shared" si="1"/>
        <v>0</v>
      </c>
      <c r="G39">
        <f t="shared" si="1"/>
        <v>0</v>
      </c>
      <c r="H39">
        <f t="shared" si="1"/>
        <v>0</v>
      </c>
      <c r="I39">
        <f t="shared" si="1"/>
        <v>1</v>
      </c>
      <c r="J39">
        <f t="shared" si="1"/>
        <v>0</v>
      </c>
      <c r="K39">
        <f t="shared" si="1"/>
        <v>0</v>
      </c>
      <c r="L39">
        <f t="shared" si="1"/>
        <v>0</v>
      </c>
      <c r="M39" s="36" t="s">
        <v>22</v>
      </c>
      <c r="N39">
        <f t="shared" si="2"/>
        <v>1</v>
      </c>
      <c r="O39">
        <f t="shared" si="2"/>
        <v>0</v>
      </c>
      <c r="P39" s="21">
        <f t="shared" si="3"/>
        <v>0</v>
      </c>
      <c r="Q39">
        <f t="shared" si="4"/>
        <v>0</v>
      </c>
      <c r="R39" s="18">
        <f t="shared" si="5"/>
        <v>0</v>
      </c>
      <c r="S39">
        <f t="shared" si="6"/>
        <v>0</v>
      </c>
      <c r="T39" s="18">
        <f t="shared" si="7"/>
        <v>0</v>
      </c>
      <c r="U39">
        <f t="shared" si="8"/>
        <v>0</v>
      </c>
      <c r="V39" s="18">
        <f t="shared" si="9"/>
        <v>0</v>
      </c>
      <c r="W39">
        <f t="shared" si="10"/>
        <v>0</v>
      </c>
      <c r="X39" s="18">
        <f t="shared" si="11"/>
        <v>0</v>
      </c>
      <c r="Y39">
        <f t="shared" si="12"/>
        <v>0</v>
      </c>
      <c r="Z39" s="18">
        <f t="shared" si="13"/>
        <v>0</v>
      </c>
      <c r="AA39">
        <f t="shared" si="14"/>
        <v>0</v>
      </c>
      <c r="AB39" s="18">
        <f t="shared" si="15"/>
        <v>1</v>
      </c>
      <c r="AC39">
        <f t="shared" si="16"/>
        <v>0</v>
      </c>
      <c r="AD39" s="18">
        <f t="shared" si="17"/>
        <v>0</v>
      </c>
      <c r="AE39">
        <f t="shared" si="18"/>
        <v>0</v>
      </c>
      <c r="AF39" s="18">
        <f t="shared" si="19"/>
        <v>0</v>
      </c>
      <c r="AG39">
        <f t="shared" si="20"/>
        <v>0</v>
      </c>
      <c r="AH39" s="18">
        <f t="shared" si="21"/>
        <v>0</v>
      </c>
      <c r="AI39">
        <f t="shared" si="22"/>
        <v>0</v>
      </c>
      <c r="AJ39" t="str">
        <f t="shared" si="23"/>
        <v/>
      </c>
    </row>
    <row r="40" spans="1:36" ht="16">
      <c r="A40" s="8">
        <v>38</v>
      </c>
      <c r="B40" s="1" t="s">
        <v>40</v>
      </c>
      <c r="C40">
        <f t="shared" si="1"/>
        <v>0</v>
      </c>
      <c r="D40">
        <f t="shared" si="1"/>
        <v>0</v>
      </c>
      <c r="E40">
        <f t="shared" si="1"/>
        <v>0</v>
      </c>
      <c r="F40">
        <f t="shared" si="1"/>
        <v>1</v>
      </c>
      <c r="G40">
        <f t="shared" si="1"/>
        <v>0</v>
      </c>
      <c r="H40">
        <f t="shared" si="1"/>
        <v>0</v>
      </c>
      <c r="I40">
        <f t="shared" si="1"/>
        <v>0</v>
      </c>
      <c r="J40">
        <f t="shared" si="1"/>
        <v>0</v>
      </c>
      <c r="K40">
        <f t="shared" si="1"/>
        <v>0</v>
      </c>
      <c r="L40">
        <f t="shared" si="1"/>
        <v>0</v>
      </c>
      <c r="M40" s="36" t="s">
        <v>22</v>
      </c>
      <c r="N40">
        <f t="shared" si="2"/>
        <v>1</v>
      </c>
      <c r="O40">
        <f t="shared" si="2"/>
        <v>0</v>
      </c>
      <c r="P40" s="21">
        <f t="shared" si="3"/>
        <v>0</v>
      </c>
      <c r="Q40">
        <f t="shared" si="4"/>
        <v>0</v>
      </c>
      <c r="R40" s="18">
        <f t="shared" si="5"/>
        <v>0</v>
      </c>
      <c r="S40">
        <f t="shared" si="6"/>
        <v>0</v>
      </c>
      <c r="T40" s="18">
        <f t="shared" si="7"/>
        <v>0</v>
      </c>
      <c r="U40">
        <f t="shared" si="8"/>
        <v>0</v>
      </c>
      <c r="V40" s="18">
        <f t="shared" si="9"/>
        <v>1</v>
      </c>
      <c r="W40">
        <f t="shared" si="10"/>
        <v>0</v>
      </c>
      <c r="X40" s="18">
        <f t="shared" si="11"/>
        <v>0</v>
      </c>
      <c r="Y40">
        <f t="shared" si="12"/>
        <v>0</v>
      </c>
      <c r="Z40" s="18">
        <f t="shared" si="13"/>
        <v>0</v>
      </c>
      <c r="AA40">
        <f t="shared" si="14"/>
        <v>0</v>
      </c>
      <c r="AB40" s="18">
        <f t="shared" si="15"/>
        <v>0</v>
      </c>
      <c r="AC40">
        <f t="shared" si="16"/>
        <v>0</v>
      </c>
      <c r="AD40" s="18">
        <f t="shared" si="17"/>
        <v>0</v>
      </c>
      <c r="AE40">
        <f t="shared" si="18"/>
        <v>0</v>
      </c>
      <c r="AF40" s="18">
        <f t="shared" si="19"/>
        <v>0</v>
      </c>
      <c r="AG40">
        <f t="shared" si="20"/>
        <v>0</v>
      </c>
      <c r="AH40" s="18">
        <f t="shared" si="21"/>
        <v>0</v>
      </c>
      <c r="AI40">
        <f t="shared" si="22"/>
        <v>0</v>
      </c>
      <c r="AJ40" t="str">
        <f t="shared" si="23"/>
        <v/>
      </c>
    </row>
    <row r="41" spans="1:36" ht="16">
      <c r="A41" s="8">
        <v>39</v>
      </c>
      <c r="B41" s="1" t="s">
        <v>40</v>
      </c>
      <c r="C41">
        <f t="shared" si="1"/>
        <v>0</v>
      </c>
      <c r="D41">
        <f t="shared" si="1"/>
        <v>0</v>
      </c>
      <c r="E41">
        <f t="shared" si="1"/>
        <v>0</v>
      </c>
      <c r="F41">
        <f t="shared" si="1"/>
        <v>1</v>
      </c>
      <c r="G41">
        <f t="shared" si="1"/>
        <v>0</v>
      </c>
      <c r="H41">
        <f t="shared" si="1"/>
        <v>0</v>
      </c>
      <c r="I41">
        <f t="shared" si="1"/>
        <v>0</v>
      </c>
      <c r="J41">
        <f t="shared" si="1"/>
        <v>0</v>
      </c>
      <c r="K41">
        <f t="shared" si="1"/>
        <v>0</v>
      </c>
      <c r="L41">
        <f t="shared" si="1"/>
        <v>0</v>
      </c>
      <c r="M41" s="36" t="s">
        <v>22</v>
      </c>
      <c r="N41">
        <f t="shared" si="2"/>
        <v>1</v>
      </c>
      <c r="O41">
        <f t="shared" si="2"/>
        <v>0</v>
      </c>
      <c r="P41" s="21">
        <f t="shared" si="3"/>
        <v>0</v>
      </c>
      <c r="Q41">
        <f t="shared" si="4"/>
        <v>0</v>
      </c>
      <c r="R41" s="18">
        <f t="shared" si="5"/>
        <v>0</v>
      </c>
      <c r="S41">
        <f t="shared" si="6"/>
        <v>0</v>
      </c>
      <c r="T41" s="18">
        <f t="shared" si="7"/>
        <v>0</v>
      </c>
      <c r="U41">
        <f t="shared" si="8"/>
        <v>0</v>
      </c>
      <c r="V41" s="18">
        <f t="shared" si="9"/>
        <v>1</v>
      </c>
      <c r="W41">
        <f t="shared" si="10"/>
        <v>0</v>
      </c>
      <c r="X41" s="18">
        <f t="shared" si="11"/>
        <v>0</v>
      </c>
      <c r="Y41">
        <f t="shared" si="12"/>
        <v>0</v>
      </c>
      <c r="Z41" s="18">
        <f t="shared" si="13"/>
        <v>0</v>
      </c>
      <c r="AA41">
        <f t="shared" si="14"/>
        <v>0</v>
      </c>
      <c r="AB41" s="18">
        <f t="shared" si="15"/>
        <v>0</v>
      </c>
      <c r="AC41">
        <f t="shared" si="16"/>
        <v>0</v>
      </c>
      <c r="AD41" s="18">
        <f t="shared" si="17"/>
        <v>0</v>
      </c>
      <c r="AE41">
        <f t="shared" si="18"/>
        <v>0</v>
      </c>
      <c r="AF41" s="18">
        <f t="shared" si="19"/>
        <v>0</v>
      </c>
      <c r="AG41">
        <f t="shared" si="20"/>
        <v>0</v>
      </c>
      <c r="AH41" s="18">
        <f t="shared" si="21"/>
        <v>0</v>
      </c>
      <c r="AI41">
        <f t="shared" si="22"/>
        <v>0</v>
      </c>
      <c r="AJ41" t="str">
        <f t="shared" si="23"/>
        <v/>
      </c>
    </row>
    <row r="42" spans="1:36" ht="16">
      <c r="A42" s="8">
        <v>40</v>
      </c>
      <c r="B42" s="1" t="s">
        <v>107</v>
      </c>
      <c r="C42">
        <f t="shared" si="1"/>
        <v>0</v>
      </c>
      <c r="D42">
        <f t="shared" si="1"/>
        <v>0</v>
      </c>
      <c r="E42">
        <f t="shared" si="1"/>
        <v>0</v>
      </c>
      <c r="F42">
        <f t="shared" si="1"/>
        <v>0</v>
      </c>
      <c r="G42">
        <f t="shared" si="1"/>
        <v>0</v>
      </c>
      <c r="H42">
        <f t="shared" si="1"/>
        <v>0</v>
      </c>
      <c r="I42">
        <f t="shared" si="1"/>
        <v>0</v>
      </c>
      <c r="J42">
        <f t="shared" si="1"/>
        <v>0</v>
      </c>
      <c r="K42">
        <f t="shared" si="1"/>
        <v>1</v>
      </c>
      <c r="L42">
        <f t="shared" si="1"/>
        <v>0</v>
      </c>
      <c r="M42" s="36" t="s">
        <v>24</v>
      </c>
      <c r="N42">
        <f t="shared" si="2"/>
        <v>0</v>
      </c>
      <c r="O42">
        <f t="shared" si="2"/>
        <v>1</v>
      </c>
      <c r="P42" s="21">
        <f t="shared" si="3"/>
        <v>0</v>
      </c>
      <c r="Q42">
        <f t="shared" si="4"/>
        <v>0</v>
      </c>
      <c r="R42" s="18">
        <f t="shared" si="5"/>
        <v>0</v>
      </c>
      <c r="S42">
        <f t="shared" si="6"/>
        <v>0</v>
      </c>
      <c r="T42" s="18">
        <f t="shared" si="7"/>
        <v>0</v>
      </c>
      <c r="U42">
        <f t="shared" si="8"/>
        <v>0</v>
      </c>
      <c r="V42" s="18">
        <f t="shared" si="9"/>
        <v>0</v>
      </c>
      <c r="W42">
        <f t="shared" si="10"/>
        <v>0</v>
      </c>
      <c r="X42" s="18">
        <f t="shared" si="11"/>
        <v>0</v>
      </c>
      <c r="Y42">
        <f t="shared" si="12"/>
        <v>0</v>
      </c>
      <c r="Z42" s="18">
        <f t="shared" si="13"/>
        <v>0</v>
      </c>
      <c r="AA42">
        <f t="shared" si="14"/>
        <v>0</v>
      </c>
      <c r="AB42" s="18">
        <f t="shared" si="15"/>
        <v>0</v>
      </c>
      <c r="AC42">
        <f t="shared" si="16"/>
        <v>0</v>
      </c>
      <c r="AD42" s="18">
        <f t="shared" si="17"/>
        <v>0</v>
      </c>
      <c r="AE42">
        <f t="shared" si="18"/>
        <v>0</v>
      </c>
      <c r="AF42" s="18">
        <f t="shared" si="19"/>
        <v>0</v>
      </c>
      <c r="AG42">
        <f t="shared" si="20"/>
        <v>1</v>
      </c>
      <c r="AH42" s="18">
        <f t="shared" si="21"/>
        <v>0</v>
      </c>
      <c r="AI42">
        <f t="shared" si="22"/>
        <v>0</v>
      </c>
      <c r="AJ42" t="str">
        <f t="shared" si="23"/>
        <v/>
      </c>
    </row>
    <row r="43" spans="1:36" ht="16">
      <c r="A43" s="8">
        <v>41</v>
      </c>
      <c r="B43" s="1" t="s">
        <v>40</v>
      </c>
      <c r="C43">
        <f t="shared" ref="C43:L68" si="24">IF($B43=C$2,1,0)</f>
        <v>0</v>
      </c>
      <c r="D43">
        <f t="shared" si="24"/>
        <v>0</v>
      </c>
      <c r="E43">
        <f t="shared" si="24"/>
        <v>0</v>
      </c>
      <c r="F43">
        <f t="shared" si="24"/>
        <v>1</v>
      </c>
      <c r="G43">
        <f t="shared" si="24"/>
        <v>0</v>
      </c>
      <c r="H43">
        <f t="shared" si="24"/>
        <v>0</v>
      </c>
      <c r="I43">
        <f t="shared" si="24"/>
        <v>0</v>
      </c>
      <c r="J43">
        <f t="shared" si="24"/>
        <v>0</v>
      </c>
      <c r="K43">
        <f t="shared" si="24"/>
        <v>0</v>
      </c>
      <c r="L43">
        <f t="shared" si="24"/>
        <v>0</v>
      </c>
      <c r="M43" s="36" t="s">
        <v>22</v>
      </c>
      <c r="N43">
        <f t="shared" si="2"/>
        <v>1</v>
      </c>
      <c r="O43">
        <f t="shared" si="2"/>
        <v>0</v>
      </c>
      <c r="P43" s="21">
        <f t="shared" si="3"/>
        <v>0</v>
      </c>
      <c r="Q43">
        <f t="shared" si="4"/>
        <v>0</v>
      </c>
      <c r="R43" s="18">
        <f t="shared" si="5"/>
        <v>0</v>
      </c>
      <c r="S43">
        <f t="shared" si="6"/>
        <v>0</v>
      </c>
      <c r="T43" s="18">
        <f t="shared" si="7"/>
        <v>0</v>
      </c>
      <c r="U43">
        <f t="shared" si="8"/>
        <v>0</v>
      </c>
      <c r="V43" s="18">
        <f t="shared" si="9"/>
        <v>1</v>
      </c>
      <c r="W43">
        <f t="shared" si="10"/>
        <v>0</v>
      </c>
      <c r="X43" s="18">
        <f t="shared" si="11"/>
        <v>0</v>
      </c>
      <c r="Y43">
        <f t="shared" si="12"/>
        <v>0</v>
      </c>
      <c r="Z43" s="18">
        <f t="shared" si="13"/>
        <v>0</v>
      </c>
      <c r="AA43">
        <f t="shared" si="14"/>
        <v>0</v>
      </c>
      <c r="AB43" s="18">
        <f t="shared" si="15"/>
        <v>0</v>
      </c>
      <c r="AC43">
        <f t="shared" si="16"/>
        <v>0</v>
      </c>
      <c r="AD43" s="18">
        <f t="shared" si="17"/>
        <v>0</v>
      </c>
      <c r="AE43">
        <f t="shared" si="18"/>
        <v>0</v>
      </c>
      <c r="AF43" s="18">
        <f t="shared" si="19"/>
        <v>0</v>
      </c>
      <c r="AG43">
        <f t="shared" si="20"/>
        <v>0</v>
      </c>
      <c r="AH43" s="18">
        <f t="shared" si="21"/>
        <v>0</v>
      </c>
      <c r="AI43">
        <f t="shared" si="22"/>
        <v>0</v>
      </c>
      <c r="AJ43" t="str">
        <f t="shared" si="23"/>
        <v/>
      </c>
    </row>
    <row r="44" spans="1:36" ht="16">
      <c r="A44" s="8">
        <v>42</v>
      </c>
      <c r="B44" s="1" t="s">
        <v>19</v>
      </c>
      <c r="C44">
        <f t="shared" si="24"/>
        <v>0</v>
      </c>
      <c r="D44">
        <f t="shared" si="24"/>
        <v>0</v>
      </c>
      <c r="E44">
        <f t="shared" si="24"/>
        <v>0</v>
      </c>
      <c r="F44">
        <f t="shared" si="24"/>
        <v>0</v>
      </c>
      <c r="G44">
        <f t="shared" si="24"/>
        <v>0</v>
      </c>
      <c r="H44">
        <f t="shared" si="24"/>
        <v>0</v>
      </c>
      <c r="I44">
        <f t="shared" si="24"/>
        <v>1</v>
      </c>
      <c r="J44">
        <f t="shared" si="24"/>
        <v>0</v>
      </c>
      <c r="K44">
        <f t="shared" si="24"/>
        <v>0</v>
      </c>
      <c r="L44">
        <f t="shared" si="24"/>
        <v>0</v>
      </c>
      <c r="M44" s="36" t="s">
        <v>22</v>
      </c>
      <c r="N44">
        <f t="shared" si="2"/>
        <v>1</v>
      </c>
      <c r="O44">
        <f t="shared" si="2"/>
        <v>0</v>
      </c>
      <c r="P44" s="21">
        <f t="shared" si="3"/>
        <v>0</v>
      </c>
      <c r="Q44">
        <f t="shared" si="4"/>
        <v>0</v>
      </c>
      <c r="R44" s="18">
        <f t="shared" si="5"/>
        <v>0</v>
      </c>
      <c r="S44">
        <f t="shared" si="6"/>
        <v>0</v>
      </c>
      <c r="T44" s="18">
        <f t="shared" si="7"/>
        <v>0</v>
      </c>
      <c r="U44">
        <f t="shared" si="8"/>
        <v>0</v>
      </c>
      <c r="V44" s="18">
        <f t="shared" si="9"/>
        <v>0</v>
      </c>
      <c r="W44">
        <f t="shared" si="10"/>
        <v>0</v>
      </c>
      <c r="X44" s="18">
        <f t="shared" si="11"/>
        <v>0</v>
      </c>
      <c r="Y44">
        <f t="shared" si="12"/>
        <v>0</v>
      </c>
      <c r="Z44" s="18">
        <f t="shared" si="13"/>
        <v>0</v>
      </c>
      <c r="AA44">
        <f t="shared" si="14"/>
        <v>0</v>
      </c>
      <c r="AB44" s="18">
        <f t="shared" si="15"/>
        <v>1</v>
      </c>
      <c r="AC44">
        <f t="shared" si="16"/>
        <v>0</v>
      </c>
      <c r="AD44" s="18">
        <f t="shared" si="17"/>
        <v>0</v>
      </c>
      <c r="AE44">
        <f t="shared" si="18"/>
        <v>0</v>
      </c>
      <c r="AF44" s="18">
        <f t="shared" si="19"/>
        <v>0</v>
      </c>
      <c r="AG44">
        <f t="shared" si="20"/>
        <v>0</v>
      </c>
      <c r="AH44" s="18">
        <f t="shared" si="21"/>
        <v>0</v>
      </c>
      <c r="AI44">
        <f t="shared" si="22"/>
        <v>0</v>
      </c>
      <c r="AJ44" t="str">
        <f t="shared" si="23"/>
        <v/>
      </c>
    </row>
    <row r="45" spans="1:36" ht="16">
      <c r="A45" s="8">
        <v>43</v>
      </c>
      <c r="B45" s="1" t="s">
        <v>19</v>
      </c>
      <c r="C45">
        <f t="shared" si="24"/>
        <v>0</v>
      </c>
      <c r="D45">
        <f t="shared" si="24"/>
        <v>0</v>
      </c>
      <c r="E45">
        <f t="shared" si="24"/>
        <v>0</v>
      </c>
      <c r="F45">
        <f t="shared" si="24"/>
        <v>0</v>
      </c>
      <c r="G45">
        <f t="shared" si="24"/>
        <v>0</v>
      </c>
      <c r="H45">
        <f t="shared" si="24"/>
        <v>0</v>
      </c>
      <c r="I45">
        <f t="shared" si="24"/>
        <v>1</v>
      </c>
      <c r="J45">
        <f t="shared" si="24"/>
        <v>0</v>
      </c>
      <c r="K45">
        <f t="shared" si="24"/>
        <v>0</v>
      </c>
      <c r="L45">
        <f t="shared" si="24"/>
        <v>0</v>
      </c>
      <c r="M45" s="36" t="s">
        <v>22</v>
      </c>
      <c r="N45">
        <f t="shared" si="2"/>
        <v>1</v>
      </c>
      <c r="O45">
        <f t="shared" si="2"/>
        <v>0</v>
      </c>
      <c r="P45" s="21">
        <f t="shared" si="3"/>
        <v>0</v>
      </c>
      <c r="Q45">
        <f t="shared" si="4"/>
        <v>0</v>
      </c>
      <c r="R45" s="18">
        <f t="shared" si="5"/>
        <v>0</v>
      </c>
      <c r="S45">
        <f t="shared" si="6"/>
        <v>0</v>
      </c>
      <c r="T45" s="18">
        <f t="shared" si="7"/>
        <v>0</v>
      </c>
      <c r="U45">
        <f t="shared" si="8"/>
        <v>0</v>
      </c>
      <c r="V45" s="18">
        <f t="shared" si="9"/>
        <v>0</v>
      </c>
      <c r="W45">
        <f t="shared" si="10"/>
        <v>0</v>
      </c>
      <c r="X45" s="18">
        <f t="shared" si="11"/>
        <v>0</v>
      </c>
      <c r="Y45">
        <f t="shared" si="12"/>
        <v>0</v>
      </c>
      <c r="Z45" s="18">
        <f t="shared" si="13"/>
        <v>0</v>
      </c>
      <c r="AA45">
        <f t="shared" si="14"/>
        <v>0</v>
      </c>
      <c r="AB45" s="18">
        <f t="shared" si="15"/>
        <v>1</v>
      </c>
      <c r="AC45">
        <f t="shared" si="16"/>
        <v>0</v>
      </c>
      <c r="AD45" s="18">
        <f t="shared" si="17"/>
        <v>0</v>
      </c>
      <c r="AE45">
        <f t="shared" si="18"/>
        <v>0</v>
      </c>
      <c r="AF45" s="18">
        <f t="shared" si="19"/>
        <v>0</v>
      </c>
      <c r="AG45">
        <f t="shared" si="20"/>
        <v>0</v>
      </c>
      <c r="AH45" s="18">
        <f t="shared" si="21"/>
        <v>0</v>
      </c>
      <c r="AI45">
        <f t="shared" si="22"/>
        <v>0</v>
      </c>
      <c r="AJ45" t="str">
        <f t="shared" si="23"/>
        <v/>
      </c>
    </row>
    <row r="46" spans="1:36" ht="16">
      <c r="A46" s="8">
        <v>44</v>
      </c>
      <c r="B46" s="1" t="s">
        <v>40</v>
      </c>
      <c r="C46">
        <f t="shared" si="24"/>
        <v>0</v>
      </c>
      <c r="D46">
        <f t="shared" si="24"/>
        <v>0</v>
      </c>
      <c r="E46">
        <f t="shared" si="24"/>
        <v>0</v>
      </c>
      <c r="F46">
        <f t="shared" si="24"/>
        <v>1</v>
      </c>
      <c r="G46">
        <f t="shared" si="24"/>
        <v>0</v>
      </c>
      <c r="H46">
        <f t="shared" si="24"/>
        <v>0</v>
      </c>
      <c r="I46">
        <f t="shared" si="24"/>
        <v>0</v>
      </c>
      <c r="J46">
        <f t="shared" si="24"/>
        <v>0</v>
      </c>
      <c r="K46">
        <f t="shared" si="24"/>
        <v>0</v>
      </c>
      <c r="L46">
        <f t="shared" si="24"/>
        <v>0</v>
      </c>
      <c r="M46" s="36" t="s">
        <v>22</v>
      </c>
      <c r="N46">
        <f t="shared" si="2"/>
        <v>1</v>
      </c>
      <c r="O46">
        <f t="shared" si="2"/>
        <v>0</v>
      </c>
      <c r="P46" s="21">
        <f t="shared" si="3"/>
        <v>0</v>
      </c>
      <c r="Q46">
        <f t="shared" si="4"/>
        <v>0</v>
      </c>
      <c r="R46" s="18">
        <f t="shared" si="5"/>
        <v>0</v>
      </c>
      <c r="S46">
        <f t="shared" si="6"/>
        <v>0</v>
      </c>
      <c r="T46" s="18">
        <f t="shared" si="7"/>
        <v>0</v>
      </c>
      <c r="U46">
        <f t="shared" si="8"/>
        <v>0</v>
      </c>
      <c r="V46" s="18">
        <f t="shared" si="9"/>
        <v>1</v>
      </c>
      <c r="W46">
        <f t="shared" si="10"/>
        <v>0</v>
      </c>
      <c r="X46" s="18">
        <f t="shared" si="11"/>
        <v>0</v>
      </c>
      <c r="Y46">
        <f t="shared" si="12"/>
        <v>0</v>
      </c>
      <c r="Z46" s="18">
        <f t="shared" si="13"/>
        <v>0</v>
      </c>
      <c r="AA46">
        <f t="shared" si="14"/>
        <v>0</v>
      </c>
      <c r="AB46" s="18">
        <f t="shared" si="15"/>
        <v>0</v>
      </c>
      <c r="AC46">
        <f t="shared" si="16"/>
        <v>0</v>
      </c>
      <c r="AD46" s="18">
        <f t="shared" si="17"/>
        <v>0</v>
      </c>
      <c r="AE46">
        <f t="shared" si="18"/>
        <v>0</v>
      </c>
      <c r="AF46" s="18">
        <f t="shared" si="19"/>
        <v>0</v>
      </c>
      <c r="AG46">
        <f t="shared" si="20"/>
        <v>0</v>
      </c>
      <c r="AH46" s="18">
        <f t="shared" si="21"/>
        <v>0</v>
      </c>
      <c r="AI46">
        <f t="shared" si="22"/>
        <v>0</v>
      </c>
      <c r="AJ46" t="str">
        <f t="shared" si="23"/>
        <v/>
      </c>
    </row>
    <row r="47" spans="1:36" ht="16">
      <c r="A47" s="8">
        <v>45</v>
      </c>
      <c r="B47" s="1" t="s">
        <v>107</v>
      </c>
      <c r="C47">
        <f t="shared" si="24"/>
        <v>0</v>
      </c>
      <c r="D47">
        <f t="shared" si="24"/>
        <v>0</v>
      </c>
      <c r="E47">
        <f t="shared" si="24"/>
        <v>0</v>
      </c>
      <c r="F47">
        <f t="shared" si="24"/>
        <v>0</v>
      </c>
      <c r="G47">
        <f t="shared" si="24"/>
        <v>0</v>
      </c>
      <c r="H47">
        <f t="shared" si="24"/>
        <v>0</v>
      </c>
      <c r="I47">
        <f t="shared" si="24"/>
        <v>0</v>
      </c>
      <c r="J47">
        <f t="shared" si="24"/>
        <v>0</v>
      </c>
      <c r="K47">
        <f t="shared" si="24"/>
        <v>1</v>
      </c>
      <c r="L47">
        <f t="shared" si="24"/>
        <v>0</v>
      </c>
      <c r="M47" s="36" t="s">
        <v>22</v>
      </c>
      <c r="N47">
        <f t="shared" si="2"/>
        <v>1</v>
      </c>
      <c r="O47">
        <f t="shared" si="2"/>
        <v>0</v>
      </c>
      <c r="P47" s="21">
        <f t="shared" si="3"/>
        <v>0</v>
      </c>
      <c r="Q47">
        <f t="shared" si="4"/>
        <v>0</v>
      </c>
      <c r="R47" s="18">
        <f t="shared" si="5"/>
        <v>0</v>
      </c>
      <c r="S47">
        <f t="shared" si="6"/>
        <v>0</v>
      </c>
      <c r="T47" s="18">
        <f t="shared" si="7"/>
        <v>0</v>
      </c>
      <c r="U47">
        <f t="shared" si="8"/>
        <v>0</v>
      </c>
      <c r="V47" s="18">
        <f t="shared" si="9"/>
        <v>0</v>
      </c>
      <c r="W47">
        <f t="shared" si="10"/>
        <v>0</v>
      </c>
      <c r="X47" s="18">
        <f t="shared" si="11"/>
        <v>0</v>
      </c>
      <c r="Y47">
        <f t="shared" si="12"/>
        <v>0</v>
      </c>
      <c r="Z47" s="18">
        <f t="shared" si="13"/>
        <v>0</v>
      </c>
      <c r="AA47">
        <f t="shared" si="14"/>
        <v>0</v>
      </c>
      <c r="AB47" s="18">
        <f t="shared" si="15"/>
        <v>0</v>
      </c>
      <c r="AC47">
        <f t="shared" si="16"/>
        <v>0</v>
      </c>
      <c r="AD47" s="18">
        <f t="shared" si="17"/>
        <v>0</v>
      </c>
      <c r="AE47">
        <f t="shared" si="18"/>
        <v>0</v>
      </c>
      <c r="AF47" s="18">
        <f t="shared" si="19"/>
        <v>1</v>
      </c>
      <c r="AG47">
        <f t="shared" si="20"/>
        <v>0</v>
      </c>
      <c r="AH47" s="18">
        <f t="shared" si="21"/>
        <v>0</v>
      </c>
      <c r="AI47">
        <f t="shared" si="22"/>
        <v>0</v>
      </c>
      <c r="AJ47" t="str">
        <f t="shared" si="23"/>
        <v/>
      </c>
    </row>
    <row r="48" spans="1:36" ht="16">
      <c r="A48" s="8">
        <v>46</v>
      </c>
      <c r="B48" s="1" t="s">
        <v>119</v>
      </c>
      <c r="C48">
        <f t="shared" si="24"/>
        <v>0</v>
      </c>
      <c r="D48">
        <f t="shared" si="24"/>
        <v>0</v>
      </c>
      <c r="E48">
        <f t="shared" si="24"/>
        <v>0</v>
      </c>
      <c r="F48">
        <f t="shared" si="24"/>
        <v>0</v>
      </c>
      <c r="G48">
        <f t="shared" si="24"/>
        <v>0</v>
      </c>
      <c r="H48">
        <f t="shared" si="24"/>
        <v>0</v>
      </c>
      <c r="I48">
        <f t="shared" si="24"/>
        <v>0</v>
      </c>
      <c r="J48">
        <f t="shared" si="24"/>
        <v>0</v>
      </c>
      <c r="K48">
        <f t="shared" si="24"/>
        <v>0</v>
      </c>
      <c r="L48">
        <f t="shared" si="24"/>
        <v>1</v>
      </c>
      <c r="M48" s="36" t="s">
        <v>24</v>
      </c>
      <c r="N48">
        <f t="shared" si="2"/>
        <v>0</v>
      </c>
      <c r="O48">
        <f t="shared" si="2"/>
        <v>1</v>
      </c>
      <c r="P48" s="21">
        <f t="shared" si="3"/>
        <v>0</v>
      </c>
      <c r="Q48">
        <f t="shared" si="4"/>
        <v>0</v>
      </c>
      <c r="R48" s="18">
        <f t="shared" si="5"/>
        <v>0</v>
      </c>
      <c r="S48">
        <f t="shared" si="6"/>
        <v>0</v>
      </c>
      <c r="T48" s="18">
        <f t="shared" si="7"/>
        <v>0</v>
      </c>
      <c r="U48">
        <f t="shared" si="8"/>
        <v>0</v>
      </c>
      <c r="V48" s="18">
        <f t="shared" si="9"/>
        <v>0</v>
      </c>
      <c r="W48">
        <f t="shared" si="10"/>
        <v>0</v>
      </c>
      <c r="X48" s="18">
        <f t="shared" si="11"/>
        <v>0</v>
      </c>
      <c r="Y48">
        <f t="shared" si="12"/>
        <v>0</v>
      </c>
      <c r="Z48" s="18">
        <f t="shared" si="13"/>
        <v>0</v>
      </c>
      <c r="AA48">
        <f t="shared" si="14"/>
        <v>0</v>
      </c>
      <c r="AB48" s="18">
        <f t="shared" si="15"/>
        <v>0</v>
      </c>
      <c r="AC48">
        <f t="shared" si="16"/>
        <v>0</v>
      </c>
      <c r="AD48" s="18">
        <f t="shared" si="17"/>
        <v>0</v>
      </c>
      <c r="AE48">
        <f t="shared" si="18"/>
        <v>0</v>
      </c>
      <c r="AF48" s="18">
        <f t="shared" si="19"/>
        <v>0</v>
      </c>
      <c r="AG48">
        <f t="shared" si="20"/>
        <v>0</v>
      </c>
      <c r="AH48" s="18">
        <f t="shared" si="21"/>
        <v>0</v>
      </c>
      <c r="AI48">
        <f t="shared" si="22"/>
        <v>1</v>
      </c>
      <c r="AJ48" t="str">
        <f t="shared" si="23"/>
        <v/>
      </c>
    </row>
    <row r="49" spans="1:36" ht="16">
      <c r="A49" s="8">
        <v>47</v>
      </c>
      <c r="B49" s="1" t="s">
        <v>19</v>
      </c>
      <c r="C49">
        <f t="shared" si="24"/>
        <v>0</v>
      </c>
      <c r="D49">
        <f t="shared" si="24"/>
        <v>0</v>
      </c>
      <c r="E49">
        <f t="shared" si="24"/>
        <v>0</v>
      </c>
      <c r="F49">
        <f t="shared" si="24"/>
        <v>0</v>
      </c>
      <c r="G49">
        <f t="shared" si="24"/>
        <v>0</v>
      </c>
      <c r="H49">
        <f t="shared" si="24"/>
        <v>0</v>
      </c>
      <c r="I49">
        <f t="shared" si="24"/>
        <v>1</v>
      </c>
      <c r="J49">
        <f t="shared" si="24"/>
        <v>0</v>
      </c>
      <c r="K49">
        <f t="shared" si="24"/>
        <v>0</v>
      </c>
      <c r="L49">
        <f t="shared" si="24"/>
        <v>0</v>
      </c>
      <c r="M49" s="36" t="s">
        <v>22</v>
      </c>
      <c r="N49">
        <f t="shared" si="2"/>
        <v>1</v>
      </c>
      <c r="O49">
        <f t="shared" si="2"/>
        <v>0</v>
      </c>
      <c r="P49" s="21">
        <f t="shared" si="3"/>
        <v>0</v>
      </c>
      <c r="Q49">
        <f t="shared" si="4"/>
        <v>0</v>
      </c>
      <c r="R49" s="18">
        <f t="shared" si="5"/>
        <v>0</v>
      </c>
      <c r="S49">
        <f t="shared" si="6"/>
        <v>0</v>
      </c>
      <c r="T49" s="18">
        <f t="shared" si="7"/>
        <v>0</v>
      </c>
      <c r="U49">
        <f t="shared" si="8"/>
        <v>0</v>
      </c>
      <c r="V49" s="18">
        <f t="shared" si="9"/>
        <v>0</v>
      </c>
      <c r="W49">
        <f t="shared" si="10"/>
        <v>0</v>
      </c>
      <c r="X49" s="18">
        <f t="shared" si="11"/>
        <v>0</v>
      </c>
      <c r="Y49">
        <f t="shared" si="12"/>
        <v>0</v>
      </c>
      <c r="Z49" s="18">
        <f t="shared" si="13"/>
        <v>0</v>
      </c>
      <c r="AA49">
        <f t="shared" si="14"/>
        <v>0</v>
      </c>
      <c r="AB49" s="18">
        <f t="shared" si="15"/>
        <v>1</v>
      </c>
      <c r="AC49">
        <f t="shared" si="16"/>
        <v>0</v>
      </c>
      <c r="AD49" s="18">
        <f t="shared" si="17"/>
        <v>0</v>
      </c>
      <c r="AE49">
        <f t="shared" si="18"/>
        <v>0</v>
      </c>
      <c r="AF49" s="18">
        <f t="shared" si="19"/>
        <v>0</v>
      </c>
      <c r="AG49">
        <f t="shared" si="20"/>
        <v>0</v>
      </c>
      <c r="AH49" s="18">
        <f t="shared" si="21"/>
        <v>0</v>
      </c>
      <c r="AI49">
        <f t="shared" si="22"/>
        <v>0</v>
      </c>
      <c r="AJ49" t="str">
        <f t="shared" si="23"/>
        <v/>
      </c>
    </row>
    <row r="50" spans="1:36" ht="16">
      <c r="A50" s="8">
        <v>48</v>
      </c>
      <c r="B50" s="1" t="s">
        <v>19</v>
      </c>
      <c r="C50">
        <f t="shared" si="24"/>
        <v>0</v>
      </c>
      <c r="D50">
        <f t="shared" si="24"/>
        <v>0</v>
      </c>
      <c r="E50">
        <f t="shared" si="24"/>
        <v>0</v>
      </c>
      <c r="F50">
        <f t="shared" si="24"/>
        <v>0</v>
      </c>
      <c r="G50">
        <f t="shared" si="24"/>
        <v>0</v>
      </c>
      <c r="H50">
        <f t="shared" si="24"/>
        <v>0</v>
      </c>
      <c r="I50">
        <f t="shared" si="24"/>
        <v>1</v>
      </c>
      <c r="J50">
        <f t="shared" si="24"/>
        <v>0</v>
      </c>
      <c r="K50">
        <f t="shared" si="24"/>
        <v>0</v>
      </c>
      <c r="L50">
        <f t="shared" si="24"/>
        <v>0</v>
      </c>
      <c r="M50" s="36" t="s">
        <v>22</v>
      </c>
      <c r="N50">
        <f t="shared" si="2"/>
        <v>1</v>
      </c>
      <c r="O50">
        <f t="shared" si="2"/>
        <v>0</v>
      </c>
      <c r="P50" s="21">
        <f t="shared" si="3"/>
        <v>0</v>
      </c>
      <c r="Q50">
        <f t="shared" si="4"/>
        <v>0</v>
      </c>
      <c r="R50" s="18">
        <f t="shared" si="5"/>
        <v>0</v>
      </c>
      <c r="S50">
        <f t="shared" si="6"/>
        <v>0</v>
      </c>
      <c r="T50" s="18">
        <f t="shared" si="7"/>
        <v>0</v>
      </c>
      <c r="U50">
        <f t="shared" si="8"/>
        <v>0</v>
      </c>
      <c r="V50" s="18">
        <f t="shared" si="9"/>
        <v>0</v>
      </c>
      <c r="W50">
        <f t="shared" si="10"/>
        <v>0</v>
      </c>
      <c r="X50" s="18">
        <f t="shared" si="11"/>
        <v>0</v>
      </c>
      <c r="Y50">
        <f t="shared" si="12"/>
        <v>0</v>
      </c>
      <c r="Z50" s="18">
        <f t="shared" si="13"/>
        <v>0</v>
      </c>
      <c r="AA50">
        <f t="shared" si="14"/>
        <v>0</v>
      </c>
      <c r="AB50" s="18">
        <f t="shared" si="15"/>
        <v>1</v>
      </c>
      <c r="AC50">
        <f t="shared" si="16"/>
        <v>0</v>
      </c>
      <c r="AD50" s="18">
        <f t="shared" si="17"/>
        <v>0</v>
      </c>
      <c r="AE50">
        <f t="shared" si="18"/>
        <v>0</v>
      </c>
      <c r="AF50" s="18">
        <f t="shared" si="19"/>
        <v>0</v>
      </c>
      <c r="AG50">
        <f t="shared" si="20"/>
        <v>0</v>
      </c>
      <c r="AH50" s="18">
        <f t="shared" si="21"/>
        <v>0</v>
      </c>
      <c r="AI50">
        <f t="shared" si="22"/>
        <v>0</v>
      </c>
      <c r="AJ50" t="str">
        <f t="shared" si="23"/>
        <v/>
      </c>
    </row>
    <row r="51" spans="1:36" ht="16">
      <c r="A51" s="8">
        <v>49</v>
      </c>
      <c r="B51" s="1" t="s">
        <v>107</v>
      </c>
      <c r="C51">
        <f t="shared" si="24"/>
        <v>0</v>
      </c>
      <c r="D51">
        <f t="shared" si="24"/>
        <v>0</v>
      </c>
      <c r="E51">
        <f t="shared" si="24"/>
        <v>0</v>
      </c>
      <c r="F51">
        <f t="shared" si="24"/>
        <v>0</v>
      </c>
      <c r="G51">
        <f t="shared" si="24"/>
        <v>0</v>
      </c>
      <c r="H51">
        <f t="shared" si="24"/>
        <v>0</v>
      </c>
      <c r="I51">
        <f t="shared" si="24"/>
        <v>0</v>
      </c>
      <c r="J51">
        <f t="shared" si="24"/>
        <v>0</v>
      </c>
      <c r="K51">
        <f t="shared" si="24"/>
        <v>1</v>
      </c>
      <c r="L51">
        <f t="shared" si="24"/>
        <v>0</v>
      </c>
      <c r="M51" s="36" t="s">
        <v>22</v>
      </c>
      <c r="N51">
        <f t="shared" si="2"/>
        <v>1</v>
      </c>
      <c r="O51">
        <f t="shared" si="2"/>
        <v>0</v>
      </c>
      <c r="P51" s="21">
        <f t="shared" si="3"/>
        <v>0</v>
      </c>
      <c r="Q51">
        <f t="shared" si="4"/>
        <v>0</v>
      </c>
      <c r="R51" s="18">
        <f t="shared" si="5"/>
        <v>0</v>
      </c>
      <c r="S51">
        <f t="shared" si="6"/>
        <v>0</v>
      </c>
      <c r="T51" s="18">
        <f t="shared" si="7"/>
        <v>0</v>
      </c>
      <c r="U51">
        <f t="shared" si="8"/>
        <v>0</v>
      </c>
      <c r="V51" s="18">
        <f t="shared" si="9"/>
        <v>0</v>
      </c>
      <c r="W51">
        <f t="shared" si="10"/>
        <v>0</v>
      </c>
      <c r="X51" s="18">
        <f t="shared" si="11"/>
        <v>0</v>
      </c>
      <c r="Y51">
        <f t="shared" si="12"/>
        <v>0</v>
      </c>
      <c r="Z51" s="18">
        <f t="shared" si="13"/>
        <v>0</v>
      </c>
      <c r="AA51">
        <f t="shared" si="14"/>
        <v>0</v>
      </c>
      <c r="AB51" s="18">
        <f t="shared" si="15"/>
        <v>0</v>
      </c>
      <c r="AC51">
        <f t="shared" si="16"/>
        <v>0</v>
      </c>
      <c r="AD51" s="18">
        <f t="shared" si="17"/>
        <v>0</v>
      </c>
      <c r="AE51">
        <f t="shared" si="18"/>
        <v>0</v>
      </c>
      <c r="AF51" s="18">
        <f t="shared" si="19"/>
        <v>1</v>
      </c>
      <c r="AG51">
        <f t="shared" si="20"/>
        <v>0</v>
      </c>
      <c r="AH51" s="18">
        <f t="shared" si="21"/>
        <v>0</v>
      </c>
      <c r="AI51">
        <f t="shared" si="22"/>
        <v>0</v>
      </c>
      <c r="AJ51" t="str">
        <f t="shared" si="23"/>
        <v/>
      </c>
    </row>
    <row r="52" spans="1:36" ht="16">
      <c r="A52" s="8">
        <v>50</v>
      </c>
      <c r="B52" s="1" t="s">
        <v>40</v>
      </c>
      <c r="C52">
        <f t="shared" si="24"/>
        <v>0</v>
      </c>
      <c r="D52">
        <f t="shared" si="24"/>
        <v>0</v>
      </c>
      <c r="E52">
        <f t="shared" si="24"/>
        <v>0</v>
      </c>
      <c r="F52">
        <f t="shared" si="24"/>
        <v>1</v>
      </c>
      <c r="G52">
        <f t="shared" si="24"/>
        <v>0</v>
      </c>
      <c r="H52">
        <f t="shared" si="24"/>
        <v>0</v>
      </c>
      <c r="I52">
        <f t="shared" si="24"/>
        <v>0</v>
      </c>
      <c r="J52">
        <f t="shared" si="24"/>
        <v>0</v>
      </c>
      <c r="K52">
        <f t="shared" si="24"/>
        <v>0</v>
      </c>
      <c r="L52">
        <f t="shared" si="24"/>
        <v>0</v>
      </c>
      <c r="M52" s="36" t="s">
        <v>22</v>
      </c>
      <c r="N52">
        <f t="shared" si="2"/>
        <v>1</v>
      </c>
      <c r="O52">
        <f t="shared" si="2"/>
        <v>0</v>
      </c>
      <c r="P52" s="21">
        <f t="shared" si="3"/>
        <v>0</v>
      </c>
      <c r="Q52">
        <f t="shared" si="4"/>
        <v>0</v>
      </c>
      <c r="R52" s="18">
        <f t="shared" si="5"/>
        <v>0</v>
      </c>
      <c r="S52">
        <f t="shared" si="6"/>
        <v>0</v>
      </c>
      <c r="T52" s="18">
        <f t="shared" si="7"/>
        <v>0</v>
      </c>
      <c r="U52">
        <f t="shared" si="8"/>
        <v>0</v>
      </c>
      <c r="V52" s="18">
        <f t="shared" si="9"/>
        <v>1</v>
      </c>
      <c r="W52">
        <f t="shared" si="10"/>
        <v>0</v>
      </c>
      <c r="X52" s="18">
        <f t="shared" si="11"/>
        <v>0</v>
      </c>
      <c r="Y52">
        <f t="shared" si="12"/>
        <v>0</v>
      </c>
      <c r="Z52" s="18">
        <f t="shared" si="13"/>
        <v>0</v>
      </c>
      <c r="AA52">
        <f t="shared" si="14"/>
        <v>0</v>
      </c>
      <c r="AB52" s="18">
        <f t="shared" si="15"/>
        <v>0</v>
      </c>
      <c r="AC52">
        <f t="shared" si="16"/>
        <v>0</v>
      </c>
      <c r="AD52" s="18">
        <f t="shared" si="17"/>
        <v>0</v>
      </c>
      <c r="AE52">
        <f t="shared" si="18"/>
        <v>0</v>
      </c>
      <c r="AF52" s="18">
        <f t="shared" si="19"/>
        <v>0</v>
      </c>
      <c r="AG52">
        <f t="shared" si="20"/>
        <v>0</v>
      </c>
      <c r="AH52" s="18">
        <f t="shared" si="21"/>
        <v>0</v>
      </c>
      <c r="AI52">
        <f t="shared" si="22"/>
        <v>0</v>
      </c>
      <c r="AJ52" t="str">
        <f t="shared" si="23"/>
        <v/>
      </c>
    </row>
    <row r="53" spans="1:36" ht="16">
      <c r="A53" s="8">
        <v>51</v>
      </c>
      <c r="B53" s="1" t="s">
        <v>113</v>
      </c>
      <c r="C53">
        <f t="shared" si="24"/>
        <v>0</v>
      </c>
      <c r="D53">
        <f t="shared" si="24"/>
        <v>0</v>
      </c>
      <c r="E53">
        <f t="shared" si="24"/>
        <v>0</v>
      </c>
      <c r="F53">
        <f t="shared" si="24"/>
        <v>0</v>
      </c>
      <c r="G53">
        <f t="shared" si="24"/>
        <v>0</v>
      </c>
      <c r="H53">
        <f t="shared" si="24"/>
        <v>0</v>
      </c>
      <c r="I53">
        <f t="shared" si="24"/>
        <v>0</v>
      </c>
      <c r="J53">
        <f t="shared" si="24"/>
        <v>1</v>
      </c>
      <c r="K53">
        <f t="shared" si="24"/>
        <v>0</v>
      </c>
      <c r="L53">
        <f t="shared" si="24"/>
        <v>0</v>
      </c>
      <c r="M53" s="36" t="s">
        <v>22</v>
      </c>
      <c r="N53">
        <f t="shared" si="2"/>
        <v>1</v>
      </c>
      <c r="O53">
        <f t="shared" si="2"/>
        <v>0</v>
      </c>
      <c r="P53" s="21">
        <f t="shared" si="3"/>
        <v>0</v>
      </c>
      <c r="Q53">
        <f t="shared" si="4"/>
        <v>0</v>
      </c>
      <c r="R53" s="18">
        <f t="shared" si="5"/>
        <v>0</v>
      </c>
      <c r="S53">
        <f t="shared" si="6"/>
        <v>0</v>
      </c>
      <c r="T53" s="18">
        <f t="shared" si="7"/>
        <v>0</v>
      </c>
      <c r="U53">
        <f t="shared" si="8"/>
        <v>0</v>
      </c>
      <c r="V53" s="18">
        <f t="shared" si="9"/>
        <v>0</v>
      </c>
      <c r="W53">
        <f t="shared" si="10"/>
        <v>0</v>
      </c>
      <c r="X53" s="18">
        <f t="shared" si="11"/>
        <v>0</v>
      </c>
      <c r="Y53">
        <f t="shared" si="12"/>
        <v>0</v>
      </c>
      <c r="Z53" s="18">
        <f t="shared" si="13"/>
        <v>0</v>
      </c>
      <c r="AA53">
        <f t="shared" si="14"/>
        <v>0</v>
      </c>
      <c r="AB53" s="18">
        <f t="shared" si="15"/>
        <v>0</v>
      </c>
      <c r="AC53">
        <f t="shared" si="16"/>
        <v>0</v>
      </c>
      <c r="AD53" s="18">
        <f t="shared" si="17"/>
        <v>1</v>
      </c>
      <c r="AE53">
        <f t="shared" si="18"/>
        <v>0</v>
      </c>
      <c r="AF53" s="18">
        <f t="shared" si="19"/>
        <v>0</v>
      </c>
      <c r="AG53">
        <f t="shared" si="20"/>
        <v>0</v>
      </c>
      <c r="AH53" s="18">
        <f t="shared" si="21"/>
        <v>0</v>
      </c>
      <c r="AI53">
        <f t="shared" si="22"/>
        <v>0</v>
      </c>
      <c r="AJ53" t="str">
        <f t="shared" si="23"/>
        <v/>
      </c>
    </row>
    <row r="54" spans="1:36" ht="16">
      <c r="A54" s="8">
        <v>52</v>
      </c>
      <c r="B54" s="1" t="s">
        <v>40</v>
      </c>
      <c r="C54">
        <f t="shared" si="24"/>
        <v>0</v>
      </c>
      <c r="D54">
        <f t="shared" si="24"/>
        <v>0</v>
      </c>
      <c r="E54">
        <f t="shared" si="24"/>
        <v>0</v>
      </c>
      <c r="F54">
        <f t="shared" si="24"/>
        <v>1</v>
      </c>
      <c r="G54">
        <f t="shared" si="24"/>
        <v>0</v>
      </c>
      <c r="H54">
        <f t="shared" si="24"/>
        <v>0</v>
      </c>
      <c r="I54">
        <f t="shared" si="24"/>
        <v>0</v>
      </c>
      <c r="J54">
        <f t="shared" si="24"/>
        <v>0</v>
      </c>
      <c r="K54">
        <f t="shared" si="24"/>
        <v>0</v>
      </c>
      <c r="L54">
        <f t="shared" si="24"/>
        <v>0</v>
      </c>
      <c r="M54" s="36" t="s">
        <v>22</v>
      </c>
      <c r="N54">
        <f t="shared" si="2"/>
        <v>1</v>
      </c>
      <c r="O54">
        <f t="shared" si="2"/>
        <v>0</v>
      </c>
      <c r="P54" s="21">
        <f t="shared" si="3"/>
        <v>0</v>
      </c>
      <c r="Q54">
        <f t="shared" si="4"/>
        <v>0</v>
      </c>
      <c r="R54" s="18">
        <f t="shared" si="5"/>
        <v>0</v>
      </c>
      <c r="S54">
        <f t="shared" si="6"/>
        <v>0</v>
      </c>
      <c r="T54" s="18">
        <f t="shared" si="7"/>
        <v>0</v>
      </c>
      <c r="U54">
        <f t="shared" si="8"/>
        <v>0</v>
      </c>
      <c r="V54" s="18">
        <f t="shared" si="9"/>
        <v>1</v>
      </c>
      <c r="W54">
        <f t="shared" si="10"/>
        <v>0</v>
      </c>
      <c r="X54" s="18">
        <f t="shared" si="11"/>
        <v>0</v>
      </c>
      <c r="Y54">
        <f t="shared" si="12"/>
        <v>0</v>
      </c>
      <c r="Z54" s="18">
        <f t="shared" si="13"/>
        <v>0</v>
      </c>
      <c r="AA54">
        <f t="shared" si="14"/>
        <v>0</v>
      </c>
      <c r="AB54" s="18">
        <f t="shared" si="15"/>
        <v>0</v>
      </c>
      <c r="AC54">
        <f t="shared" si="16"/>
        <v>0</v>
      </c>
      <c r="AD54" s="18">
        <f t="shared" si="17"/>
        <v>0</v>
      </c>
      <c r="AE54">
        <f t="shared" si="18"/>
        <v>0</v>
      </c>
      <c r="AF54" s="18">
        <f t="shared" si="19"/>
        <v>0</v>
      </c>
      <c r="AG54">
        <f t="shared" si="20"/>
        <v>0</v>
      </c>
      <c r="AH54" s="18">
        <f t="shared" si="21"/>
        <v>0</v>
      </c>
      <c r="AI54">
        <f t="shared" si="22"/>
        <v>0</v>
      </c>
      <c r="AJ54" t="str">
        <f t="shared" si="23"/>
        <v/>
      </c>
    </row>
    <row r="55" spans="1:36" ht="16">
      <c r="A55" s="8">
        <v>53</v>
      </c>
      <c r="B55" s="1" t="s">
        <v>107</v>
      </c>
      <c r="C55">
        <f t="shared" si="24"/>
        <v>0</v>
      </c>
      <c r="D55">
        <f t="shared" si="24"/>
        <v>0</v>
      </c>
      <c r="E55">
        <f t="shared" si="24"/>
        <v>0</v>
      </c>
      <c r="F55">
        <f t="shared" si="24"/>
        <v>0</v>
      </c>
      <c r="G55">
        <f t="shared" si="24"/>
        <v>0</v>
      </c>
      <c r="H55">
        <f t="shared" si="24"/>
        <v>0</v>
      </c>
      <c r="I55">
        <f t="shared" si="24"/>
        <v>0</v>
      </c>
      <c r="J55">
        <f t="shared" si="24"/>
        <v>0</v>
      </c>
      <c r="K55">
        <f t="shared" si="24"/>
        <v>1</v>
      </c>
      <c r="L55">
        <f t="shared" si="24"/>
        <v>0</v>
      </c>
      <c r="M55" s="36" t="s">
        <v>22</v>
      </c>
      <c r="N55">
        <f t="shared" si="2"/>
        <v>1</v>
      </c>
      <c r="O55">
        <f t="shared" si="2"/>
        <v>0</v>
      </c>
      <c r="P55" s="21">
        <f t="shared" si="3"/>
        <v>0</v>
      </c>
      <c r="Q55">
        <f t="shared" si="4"/>
        <v>0</v>
      </c>
      <c r="R55" s="18">
        <f t="shared" si="5"/>
        <v>0</v>
      </c>
      <c r="S55">
        <f t="shared" si="6"/>
        <v>0</v>
      </c>
      <c r="T55" s="18">
        <f t="shared" si="7"/>
        <v>0</v>
      </c>
      <c r="U55">
        <f t="shared" si="8"/>
        <v>0</v>
      </c>
      <c r="V55" s="18">
        <f t="shared" si="9"/>
        <v>0</v>
      </c>
      <c r="W55">
        <f t="shared" si="10"/>
        <v>0</v>
      </c>
      <c r="X55" s="18">
        <f t="shared" si="11"/>
        <v>0</v>
      </c>
      <c r="Y55">
        <f t="shared" si="12"/>
        <v>0</v>
      </c>
      <c r="Z55" s="18">
        <f t="shared" si="13"/>
        <v>0</v>
      </c>
      <c r="AA55">
        <f t="shared" si="14"/>
        <v>0</v>
      </c>
      <c r="AB55" s="18">
        <f t="shared" si="15"/>
        <v>0</v>
      </c>
      <c r="AC55">
        <f t="shared" si="16"/>
        <v>0</v>
      </c>
      <c r="AD55" s="18">
        <f t="shared" si="17"/>
        <v>0</v>
      </c>
      <c r="AE55">
        <f t="shared" si="18"/>
        <v>0</v>
      </c>
      <c r="AF55" s="18">
        <f t="shared" si="19"/>
        <v>1</v>
      </c>
      <c r="AG55">
        <f t="shared" si="20"/>
        <v>0</v>
      </c>
      <c r="AH55" s="18">
        <f t="shared" si="21"/>
        <v>0</v>
      </c>
      <c r="AI55">
        <f t="shared" si="22"/>
        <v>0</v>
      </c>
      <c r="AJ55" t="str">
        <f t="shared" si="23"/>
        <v/>
      </c>
    </row>
    <row r="56" spans="1:36" ht="16">
      <c r="A56" s="8">
        <v>54</v>
      </c>
      <c r="B56" s="1" t="s">
        <v>107</v>
      </c>
      <c r="C56">
        <f t="shared" si="24"/>
        <v>0</v>
      </c>
      <c r="D56">
        <f t="shared" si="24"/>
        <v>0</v>
      </c>
      <c r="E56">
        <f t="shared" si="24"/>
        <v>0</v>
      </c>
      <c r="F56">
        <f t="shared" si="24"/>
        <v>0</v>
      </c>
      <c r="G56">
        <f t="shared" si="24"/>
        <v>0</v>
      </c>
      <c r="H56">
        <f t="shared" si="24"/>
        <v>0</v>
      </c>
      <c r="I56">
        <f t="shared" si="24"/>
        <v>0</v>
      </c>
      <c r="J56">
        <f t="shared" si="24"/>
        <v>0</v>
      </c>
      <c r="K56">
        <f t="shared" si="24"/>
        <v>1</v>
      </c>
      <c r="L56">
        <f t="shared" si="24"/>
        <v>0</v>
      </c>
      <c r="M56" s="36" t="s">
        <v>22</v>
      </c>
      <c r="N56">
        <f t="shared" si="2"/>
        <v>1</v>
      </c>
      <c r="O56">
        <f t="shared" si="2"/>
        <v>0</v>
      </c>
      <c r="P56" s="21">
        <f t="shared" si="3"/>
        <v>0</v>
      </c>
      <c r="Q56">
        <f t="shared" si="4"/>
        <v>0</v>
      </c>
      <c r="R56" s="18">
        <f t="shared" si="5"/>
        <v>0</v>
      </c>
      <c r="S56">
        <f t="shared" si="6"/>
        <v>0</v>
      </c>
      <c r="T56" s="18">
        <f t="shared" si="7"/>
        <v>0</v>
      </c>
      <c r="U56">
        <f t="shared" si="8"/>
        <v>0</v>
      </c>
      <c r="V56" s="18">
        <f t="shared" si="9"/>
        <v>0</v>
      </c>
      <c r="W56">
        <f t="shared" si="10"/>
        <v>0</v>
      </c>
      <c r="X56" s="18">
        <f t="shared" si="11"/>
        <v>0</v>
      </c>
      <c r="Y56">
        <f t="shared" si="12"/>
        <v>0</v>
      </c>
      <c r="Z56" s="18">
        <f t="shared" si="13"/>
        <v>0</v>
      </c>
      <c r="AA56">
        <f t="shared" si="14"/>
        <v>0</v>
      </c>
      <c r="AB56" s="18">
        <f t="shared" si="15"/>
        <v>0</v>
      </c>
      <c r="AC56">
        <f t="shared" si="16"/>
        <v>0</v>
      </c>
      <c r="AD56" s="18">
        <f t="shared" si="17"/>
        <v>0</v>
      </c>
      <c r="AE56">
        <f t="shared" si="18"/>
        <v>0</v>
      </c>
      <c r="AF56" s="18">
        <f t="shared" si="19"/>
        <v>1</v>
      </c>
      <c r="AG56">
        <f t="shared" si="20"/>
        <v>0</v>
      </c>
      <c r="AH56" s="18">
        <f t="shared" si="21"/>
        <v>0</v>
      </c>
      <c r="AI56">
        <f t="shared" si="22"/>
        <v>0</v>
      </c>
      <c r="AJ56" t="str">
        <f t="shared" si="23"/>
        <v/>
      </c>
    </row>
    <row r="57" spans="1:36" ht="16">
      <c r="A57" s="8">
        <v>55</v>
      </c>
      <c r="B57" s="1" t="s">
        <v>119</v>
      </c>
      <c r="C57">
        <f t="shared" si="24"/>
        <v>0</v>
      </c>
      <c r="D57">
        <f t="shared" si="24"/>
        <v>0</v>
      </c>
      <c r="E57">
        <f t="shared" si="24"/>
        <v>0</v>
      </c>
      <c r="F57">
        <f t="shared" si="24"/>
        <v>0</v>
      </c>
      <c r="G57">
        <f t="shared" si="24"/>
        <v>0</v>
      </c>
      <c r="H57">
        <f t="shared" si="24"/>
        <v>0</v>
      </c>
      <c r="I57">
        <f t="shared" si="24"/>
        <v>0</v>
      </c>
      <c r="J57">
        <f t="shared" si="24"/>
        <v>0</v>
      </c>
      <c r="K57">
        <f t="shared" si="24"/>
        <v>0</v>
      </c>
      <c r="L57">
        <f t="shared" si="24"/>
        <v>1</v>
      </c>
      <c r="M57" s="36" t="s">
        <v>22</v>
      </c>
      <c r="N57">
        <f t="shared" si="2"/>
        <v>1</v>
      </c>
      <c r="O57">
        <f t="shared" si="2"/>
        <v>0</v>
      </c>
      <c r="P57" s="21">
        <f t="shared" si="3"/>
        <v>0</v>
      </c>
      <c r="Q57">
        <f t="shared" si="4"/>
        <v>0</v>
      </c>
      <c r="R57" s="18">
        <f t="shared" si="5"/>
        <v>0</v>
      </c>
      <c r="S57">
        <f t="shared" si="6"/>
        <v>0</v>
      </c>
      <c r="T57" s="18">
        <f t="shared" si="7"/>
        <v>0</v>
      </c>
      <c r="U57">
        <f t="shared" si="8"/>
        <v>0</v>
      </c>
      <c r="V57" s="18">
        <f t="shared" si="9"/>
        <v>0</v>
      </c>
      <c r="W57">
        <f t="shared" si="10"/>
        <v>0</v>
      </c>
      <c r="X57" s="18">
        <f t="shared" si="11"/>
        <v>0</v>
      </c>
      <c r="Y57">
        <f t="shared" si="12"/>
        <v>0</v>
      </c>
      <c r="Z57" s="18">
        <f t="shared" si="13"/>
        <v>0</v>
      </c>
      <c r="AA57">
        <f t="shared" si="14"/>
        <v>0</v>
      </c>
      <c r="AB57" s="18">
        <f t="shared" si="15"/>
        <v>0</v>
      </c>
      <c r="AC57">
        <f t="shared" si="16"/>
        <v>0</v>
      </c>
      <c r="AD57" s="18">
        <f t="shared" si="17"/>
        <v>0</v>
      </c>
      <c r="AE57">
        <f t="shared" si="18"/>
        <v>0</v>
      </c>
      <c r="AF57" s="18">
        <f t="shared" si="19"/>
        <v>0</v>
      </c>
      <c r="AG57">
        <f t="shared" si="20"/>
        <v>0</v>
      </c>
      <c r="AH57" s="18">
        <f t="shared" si="21"/>
        <v>1</v>
      </c>
      <c r="AI57">
        <f t="shared" si="22"/>
        <v>0</v>
      </c>
      <c r="AJ57" t="str">
        <f t="shared" si="23"/>
        <v/>
      </c>
    </row>
    <row r="58" spans="1:36" ht="16">
      <c r="A58" s="8">
        <v>56</v>
      </c>
      <c r="B58" s="1" t="s">
        <v>214</v>
      </c>
      <c r="C58">
        <f t="shared" si="24"/>
        <v>0</v>
      </c>
      <c r="D58">
        <f t="shared" si="24"/>
        <v>0</v>
      </c>
      <c r="E58">
        <f t="shared" si="24"/>
        <v>0</v>
      </c>
      <c r="F58">
        <f t="shared" si="24"/>
        <v>0</v>
      </c>
      <c r="G58">
        <f t="shared" si="24"/>
        <v>0</v>
      </c>
      <c r="H58">
        <f t="shared" si="24"/>
        <v>1</v>
      </c>
      <c r="I58">
        <f t="shared" si="24"/>
        <v>0</v>
      </c>
      <c r="J58">
        <f t="shared" si="24"/>
        <v>0</v>
      </c>
      <c r="K58">
        <f t="shared" si="24"/>
        <v>0</v>
      </c>
      <c r="L58">
        <f t="shared" si="24"/>
        <v>0</v>
      </c>
      <c r="M58" s="36" t="s">
        <v>22</v>
      </c>
      <c r="N58">
        <f t="shared" si="2"/>
        <v>1</v>
      </c>
      <c r="O58">
        <f t="shared" si="2"/>
        <v>0</v>
      </c>
      <c r="P58" s="21">
        <f t="shared" si="3"/>
        <v>0</v>
      </c>
      <c r="Q58">
        <f t="shared" si="4"/>
        <v>0</v>
      </c>
      <c r="R58" s="18">
        <f t="shared" si="5"/>
        <v>0</v>
      </c>
      <c r="S58">
        <f t="shared" si="6"/>
        <v>0</v>
      </c>
      <c r="T58" s="18">
        <f t="shared" si="7"/>
        <v>0</v>
      </c>
      <c r="U58">
        <f t="shared" si="8"/>
        <v>0</v>
      </c>
      <c r="V58" s="18">
        <f t="shared" si="9"/>
        <v>0</v>
      </c>
      <c r="W58">
        <f t="shared" si="10"/>
        <v>0</v>
      </c>
      <c r="X58" s="18">
        <f t="shared" si="11"/>
        <v>0</v>
      </c>
      <c r="Y58">
        <f t="shared" si="12"/>
        <v>0</v>
      </c>
      <c r="Z58" s="18">
        <f t="shared" si="13"/>
        <v>1</v>
      </c>
      <c r="AA58">
        <f t="shared" si="14"/>
        <v>0</v>
      </c>
      <c r="AB58" s="18">
        <f t="shared" si="15"/>
        <v>0</v>
      </c>
      <c r="AC58">
        <f t="shared" si="16"/>
        <v>0</v>
      </c>
      <c r="AD58" s="18">
        <f t="shared" si="17"/>
        <v>0</v>
      </c>
      <c r="AE58">
        <f t="shared" si="18"/>
        <v>0</v>
      </c>
      <c r="AF58" s="18">
        <f t="shared" si="19"/>
        <v>0</v>
      </c>
      <c r="AG58">
        <f t="shared" si="20"/>
        <v>0</v>
      </c>
      <c r="AH58" s="18">
        <f t="shared" si="21"/>
        <v>0</v>
      </c>
      <c r="AI58">
        <f t="shared" si="22"/>
        <v>0</v>
      </c>
      <c r="AJ58" t="str">
        <f t="shared" si="23"/>
        <v/>
      </c>
    </row>
    <row r="59" spans="1:36" ht="16">
      <c r="A59" s="8">
        <v>57</v>
      </c>
      <c r="B59" s="1" t="s">
        <v>40</v>
      </c>
      <c r="C59">
        <f t="shared" si="24"/>
        <v>0</v>
      </c>
      <c r="D59">
        <f t="shared" si="24"/>
        <v>0</v>
      </c>
      <c r="E59">
        <f t="shared" si="24"/>
        <v>0</v>
      </c>
      <c r="F59">
        <f t="shared" si="24"/>
        <v>1</v>
      </c>
      <c r="G59">
        <f t="shared" si="24"/>
        <v>0</v>
      </c>
      <c r="H59">
        <f t="shared" si="24"/>
        <v>0</v>
      </c>
      <c r="I59">
        <f t="shared" si="24"/>
        <v>0</v>
      </c>
      <c r="J59">
        <f t="shared" si="24"/>
        <v>0</v>
      </c>
      <c r="K59">
        <f t="shared" si="24"/>
        <v>0</v>
      </c>
      <c r="L59">
        <f t="shared" si="24"/>
        <v>0</v>
      </c>
      <c r="M59" s="36" t="s">
        <v>22</v>
      </c>
      <c r="N59">
        <f t="shared" si="2"/>
        <v>1</v>
      </c>
      <c r="O59">
        <f t="shared" si="2"/>
        <v>0</v>
      </c>
      <c r="P59" s="21">
        <f t="shared" si="3"/>
        <v>0</v>
      </c>
      <c r="Q59">
        <f t="shared" si="4"/>
        <v>0</v>
      </c>
      <c r="R59" s="18">
        <f t="shared" si="5"/>
        <v>0</v>
      </c>
      <c r="S59">
        <f t="shared" si="6"/>
        <v>0</v>
      </c>
      <c r="T59" s="18">
        <f t="shared" si="7"/>
        <v>0</v>
      </c>
      <c r="U59">
        <f t="shared" si="8"/>
        <v>0</v>
      </c>
      <c r="V59" s="18">
        <f t="shared" si="9"/>
        <v>1</v>
      </c>
      <c r="W59">
        <f t="shared" si="10"/>
        <v>0</v>
      </c>
      <c r="X59" s="18">
        <f t="shared" si="11"/>
        <v>0</v>
      </c>
      <c r="Y59">
        <f t="shared" si="12"/>
        <v>0</v>
      </c>
      <c r="Z59" s="18">
        <f t="shared" si="13"/>
        <v>0</v>
      </c>
      <c r="AA59">
        <f t="shared" si="14"/>
        <v>0</v>
      </c>
      <c r="AB59" s="18">
        <f t="shared" si="15"/>
        <v>0</v>
      </c>
      <c r="AC59">
        <f t="shared" si="16"/>
        <v>0</v>
      </c>
      <c r="AD59" s="18">
        <f t="shared" si="17"/>
        <v>0</v>
      </c>
      <c r="AE59">
        <f t="shared" si="18"/>
        <v>0</v>
      </c>
      <c r="AF59" s="18">
        <f t="shared" si="19"/>
        <v>0</v>
      </c>
      <c r="AG59">
        <f t="shared" si="20"/>
        <v>0</v>
      </c>
      <c r="AH59" s="18">
        <f t="shared" si="21"/>
        <v>0</v>
      </c>
      <c r="AI59">
        <f t="shared" si="22"/>
        <v>0</v>
      </c>
      <c r="AJ59" t="str">
        <f t="shared" si="23"/>
        <v/>
      </c>
    </row>
    <row r="60" spans="1:36" ht="16">
      <c r="A60" s="8">
        <v>58</v>
      </c>
      <c r="B60" s="1" t="s">
        <v>119</v>
      </c>
      <c r="C60">
        <f t="shared" si="24"/>
        <v>0</v>
      </c>
      <c r="D60">
        <f t="shared" si="24"/>
        <v>0</v>
      </c>
      <c r="E60">
        <f t="shared" si="24"/>
        <v>0</v>
      </c>
      <c r="F60">
        <f t="shared" si="24"/>
        <v>0</v>
      </c>
      <c r="G60">
        <f t="shared" si="24"/>
        <v>0</v>
      </c>
      <c r="H60">
        <f t="shared" si="24"/>
        <v>0</v>
      </c>
      <c r="I60">
        <f t="shared" si="24"/>
        <v>0</v>
      </c>
      <c r="J60">
        <f t="shared" si="24"/>
        <v>0</v>
      </c>
      <c r="K60">
        <f t="shared" si="24"/>
        <v>0</v>
      </c>
      <c r="L60">
        <f t="shared" si="24"/>
        <v>1</v>
      </c>
      <c r="M60" s="36" t="s">
        <v>22</v>
      </c>
      <c r="N60">
        <f t="shared" si="2"/>
        <v>1</v>
      </c>
      <c r="O60">
        <f t="shared" si="2"/>
        <v>0</v>
      </c>
      <c r="P60" s="21">
        <f t="shared" si="3"/>
        <v>0</v>
      </c>
      <c r="Q60">
        <f t="shared" si="4"/>
        <v>0</v>
      </c>
      <c r="R60" s="18">
        <f t="shared" si="5"/>
        <v>0</v>
      </c>
      <c r="S60">
        <f t="shared" si="6"/>
        <v>0</v>
      </c>
      <c r="T60" s="18">
        <f t="shared" si="7"/>
        <v>0</v>
      </c>
      <c r="U60">
        <f t="shared" si="8"/>
        <v>0</v>
      </c>
      <c r="V60" s="18">
        <f t="shared" si="9"/>
        <v>0</v>
      </c>
      <c r="W60">
        <f t="shared" si="10"/>
        <v>0</v>
      </c>
      <c r="X60" s="18">
        <f t="shared" si="11"/>
        <v>0</v>
      </c>
      <c r="Y60">
        <f t="shared" si="12"/>
        <v>0</v>
      </c>
      <c r="Z60" s="18">
        <f t="shared" si="13"/>
        <v>0</v>
      </c>
      <c r="AA60">
        <f t="shared" si="14"/>
        <v>0</v>
      </c>
      <c r="AB60" s="18">
        <f t="shared" si="15"/>
        <v>0</v>
      </c>
      <c r="AC60">
        <f t="shared" si="16"/>
        <v>0</v>
      </c>
      <c r="AD60" s="18">
        <f t="shared" si="17"/>
        <v>0</v>
      </c>
      <c r="AE60">
        <f t="shared" si="18"/>
        <v>0</v>
      </c>
      <c r="AF60" s="18">
        <f t="shared" si="19"/>
        <v>0</v>
      </c>
      <c r="AG60">
        <f t="shared" si="20"/>
        <v>0</v>
      </c>
      <c r="AH60" s="18">
        <f t="shared" si="21"/>
        <v>1</v>
      </c>
      <c r="AI60">
        <f t="shared" si="22"/>
        <v>0</v>
      </c>
      <c r="AJ60" t="str">
        <f t="shared" si="23"/>
        <v/>
      </c>
    </row>
    <row r="61" spans="1:36" ht="16">
      <c r="A61" s="8">
        <v>59</v>
      </c>
      <c r="B61" s="1" t="s">
        <v>40</v>
      </c>
      <c r="C61">
        <f t="shared" si="24"/>
        <v>0</v>
      </c>
      <c r="D61">
        <f t="shared" si="24"/>
        <v>0</v>
      </c>
      <c r="E61">
        <f t="shared" si="24"/>
        <v>0</v>
      </c>
      <c r="F61">
        <f t="shared" si="24"/>
        <v>1</v>
      </c>
      <c r="G61">
        <f t="shared" si="24"/>
        <v>0</v>
      </c>
      <c r="H61">
        <f t="shared" si="24"/>
        <v>0</v>
      </c>
      <c r="I61">
        <f t="shared" si="24"/>
        <v>0</v>
      </c>
      <c r="J61">
        <f t="shared" si="24"/>
        <v>0</v>
      </c>
      <c r="K61">
        <f t="shared" si="24"/>
        <v>0</v>
      </c>
      <c r="L61">
        <f t="shared" si="24"/>
        <v>0</v>
      </c>
      <c r="M61" s="36" t="s">
        <v>22</v>
      </c>
      <c r="N61">
        <f t="shared" si="2"/>
        <v>1</v>
      </c>
      <c r="O61">
        <f t="shared" si="2"/>
        <v>0</v>
      </c>
      <c r="P61" s="21">
        <f t="shared" si="3"/>
        <v>0</v>
      </c>
      <c r="Q61">
        <f t="shared" si="4"/>
        <v>0</v>
      </c>
      <c r="R61" s="18">
        <f t="shared" si="5"/>
        <v>0</v>
      </c>
      <c r="S61">
        <f t="shared" si="6"/>
        <v>0</v>
      </c>
      <c r="T61" s="18">
        <f t="shared" si="7"/>
        <v>0</v>
      </c>
      <c r="U61">
        <f t="shared" si="8"/>
        <v>0</v>
      </c>
      <c r="V61" s="18">
        <f t="shared" si="9"/>
        <v>1</v>
      </c>
      <c r="W61">
        <f t="shared" si="10"/>
        <v>0</v>
      </c>
      <c r="X61" s="18">
        <f t="shared" si="11"/>
        <v>0</v>
      </c>
      <c r="Y61">
        <f t="shared" si="12"/>
        <v>0</v>
      </c>
      <c r="Z61" s="18">
        <f t="shared" si="13"/>
        <v>0</v>
      </c>
      <c r="AA61">
        <f t="shared" si="14"/>
        <v>0</v>
      </c>
      <c r="AB61" s="18">
        <f t="shared" si="15"/>
        <v>0</v>
      </c>
      <c r="AC61">
        <f t="shared" si="16"/>
        <v>0</v>
      </c>
      <c r="AD61" s="18">
        <f t="shared" si="17"/>
        <v>0</v>
      </c>
      <c r="AE61">
        <f t="shared" si="18"/>
        <v>0</v>
      </c>
      <c r="AF61" s="18">
        <f t="shared" si="19"/>
        <v>0</v>
      </c>
      <c r="AG61">
        <f t="shared" si="20"/>
        <v>0</v>
      </c>
      <c r="AH61" s="18">
        <f t="shared" si="21"/>
        <v>0</v>
      </c>
      <c r="AI61">
        <f t="shared" si="22"/>
        <v>0</v>
      </c>
      <c r="AJ61" t="str">
        <f t="shared" si="23"/>
        <v/>
      </c>
    </row>
    <row r="62" spans="1:36" ht="16">
      <c r="A62" s="8">
        <v>60</v>
      </c>
      <c r="B62" s="1" t="s">
        <v>40</v>
      </c>
      <c r="C62">
        <f t="shared" si="24"/>
        <v>0</v>
      </c>
      <c r="D62">
        <f t="shared" si="24"/>
        <v>0</v>
      </c>
      <c r="E62">
        <f t="shared" si="24"/>
        <v>0</v>
      </c>
      <c r="F62">
        <f t="shared" si="24"/>
        <v>1</v>
      </c>
      <c r="G62">
        <f t="shared" si="24"/>
        <v>0</v>
      </c>
      <c r="H62">
        <f t="shared" si="24"/>
        <v>0</v>
      </c>
      <c r="I62">
        <f t="shared" si="24"/>
        <v>0</v>
      </c>
      <c r="J62">
        <f t="shared" si="24"/>
        <v>0</v>
      </c>
      <c r="K62">
        <f t="shared" si="24"/>
        <v>0</v>
      </c>
      <c r="L62">
        <f t="shared" si="24"/>
        <v>0</v>
      </c>
      <c r="M62" s="36" t="s">
        <v>22</v>
      </c>
      <c r="N62">
        <f t="shared" si="2"/>
        <v>1</v>
      </c>
      <c r="O62">
        <f t="shared" si="2"/>
        <v>0</v>
      </c>
      <c r="P62" s="21">
        <f t="shared" si="3"/>
        <v>0</v>
      </c>
      <c r="Q62">
        <f t="shared" si="4"/>
        <v>0</v>
      </c>
      <c r="R62" s="18">
        <f t="shared" si="5"/>
        <v>0</v>
      </c>
      <c r="S62">
        <f t="shared" si="6"/>
        <v>0</v>
      </c>
      <c r="T62" s="18">
        <f t="shared" si="7"/>
        <v>0</v>
      </c>
      <c r="U62">
        <f t="shared" si="8"/>
        <v>0</v>
      </c>
      <c r="V62" s="18">
        <f t="shared" si="9"/>
        <v>1</v>
      </c>
      <c r="W62">
        <f t="shared" si="10"/>
        <v>0</v>
      </c>
      <c r="X62" s="18">
        <f t="shared" si="11"/>
        <v>0</v>
      </c>
      <c r="Y62">
        <f t="shared" si="12"/>
        <v>0</v>
      </c>
      <c r="Z62" s="18">
        <f t="shared" si="13"/>
        <v>0</v>
      </c>
      <c r="AA62">
        <f t="shared" si="14"/>
        <v>0</v>
      </c>
      <c r="AB62" s="18">
        <f t="shared" si="15"/>
        <v>0</v>
      </c>
      <c r="AC62">
        <f t="shared" si="16"/>
        <v>0</v>
      </c>
      <c r="AD62" s="18">
        <f t="shared" si="17"/>
        <v>0</v>
      </c>
      <c r="AE62">
        <f t="shared" si="18"/>
        <v>0</v>
      </c>
      <c r="AF62" s="18">
        <f t="shared" si="19"/>
        <v>0</v>
      </c>
      <c r="AG62">
        <f t="shared" si="20"/>
        <v>0</v>
      </c>
      <c r="AH62" s="18">
        <f t="shared" si="21"/>
        <v>0</v>
      </c>
      <c r="AI62">
        <f t="shared" si="22"/>
        <v>0</v>
      </c>
      <c r="AJ62" t="str">
        <f t="shared" si="23"/>
        <v/>
      </c>
    </row>
    <row r="63" spans="1:36" ht="16">
      <c r="A63" s="8">
        <v>61</v>
      </c>
      <c r="B63" s="1" t="s">
        <v>19</v>
      </c>
      <c r="C63">
        <f t="shared" si="24"/>
        <v>0</v>
      </c>
      <c r="D63">
        <f t="shared" si="24"/>
        <v>0</v>
      </c>
      <c r="E63">
        <f t="shared" si="24"/>
        <v>0</v>
      </c>
      <c r="F63">
        <f t="shared" si="24"/>
        <v>0</v>
      </c>
      <c r="G63">
        <f t="shared" si="24"/>
        <v>0</v>
      </c>
      <c r="H63">
        <f t="shared" si="24"/>
        <v>0</v>
      </c>
      <c r="I63">
        <f t="shared" si="24"/>
        <v>1</v>
      </c>
      <c r="J63">
        <f t="shared" si="24"/>
        <v>0</v>
      </c>
      <c r="K63">
        <f t="shared" si="24"/>
        <v>0</v>
      </c>
      <c r="L63">
        <f t="shared" si="24"/>
        <v>0</v>
      </c>
      <c r="M63" s="36" t="s">
        <v>22</v>
      </c>
      <c r="N63">
        <f t="shared" si="2"/>
        <v>1</v>
      </c>
      <c r="O63">
        <f t="shared" si="2"/>
        <v>0</v>
      </c>
      <c r="P63" s="21">
        <f t="shared" si="3"/>
        <v>0</v>
      </c>
      <c r="Q63">
        <f t="shared" si="4"/>
        <v>0</v>
      </c>
      <c r="R63" s="18">
        <f t="shared" si="5"/>
        <v>0</v>
      </c>
      <c r="S63">
        <f t="shared" si="6"/>
        <v>0</v>
      </c>
      <c r="T63" s="18">
        <f t="shared" si="7"/>
        <v>0</v>
      </c>
      <c r="U63">
        <f t="shared" si="8"/>
        <v>0</v>
      </c>
      <c r="V63" s="18">
        <f t="shared" si="9"/>
        <v>0</v>
      </c>
      <c r="W63">
        <f t="shared" si="10"/>
        <v>0</v>
      </c>
      <c r="X63" s="18">
        <f t="shared" si="11"/>
        <v>0</v>
      </c>
      <c r="Y63">
        <f t="shared" si="12"/>
        <v>0</v>
      </c>
      <c r="Z63" s="18">
        <f t="shared" si="13"/>
        <v>0</v>
      </c>
      <c r="AA63">
        <f t="shared" si="14"/>
        <v>0</v>
      </c>
      <c r="AB63" s="18">
        <f t="shared" si="15"/>
        <v>1</v>
      </c>
      <c r="AC63">
        <f t="shared" si="16"/>
        <v>0</v>
      </c>
      <c r="AD63" s="18">
        <f t="shared" si="17"/>
        <v>0</v>
      </c>
      <c r="AE63">
        <f t="shared" si="18"/>
        <v>0</v>
      </c>
      <c r="AF63" s="18">
        <f t="shared" si="19"/>
        <v>0</v>
      </c>
      <c r="AG63">
        <f t="shared" si="20"/>
        <v>0</v>
      </c>
      <c r="AH63" s="18">
        <f t="shared" si="21"/>
        <v>0</v>
      </c>
      <c r="AI63">
        <f t="shared" si="22"/>
        <v>0</v>
      </c>
      <c r="AJ63" t="str">
        <f t="shared" si="23"/>
        <v/>
      </c>
    </row>
    <row r="64" spans="1:36" ht="16">
      <c r="A64" s="8">
        <v>62</v>
      </c>
      <c r="B64" s="1" t="s">
        <v>19</v>
      </c>
      <c r="C64">
        <f t="shared" si="24"/>
        <v>0</v>
      </c>
      <c r="D64">
        <f t="shared" si="24"/>
        <v>0</v>
      </c>
      <c r="E64">
        <f t="shared" si="24"/>
        <v>0</v>
      </c>
      <c r="F64">
        <f t="shared" si="24"/>
        <v>0</v>
      </c>
      <c r="G64">
        <f t="shared" si="24"/>
        <v>0</v>
      </c>
      <c r="H64">
        <f t="shared" si="24"/>
        <v>0</v>
      </c>
      <c r="I64">
        <f t="shared" si="24"/>
        <v>1</v>
      </c>
      <c r="J64">
        <f t="shared" si="24"/>
        <v>0</v>
      </c>
      <c r="K64">
        <f t="shared" si="24"/>
        <v>0</v>
      </c>
      <c r="L64">
        <f t="shared" si="24"/>
        <v>0</v>
      </c>
      <c r="M64" s="36" t="s">
        <v>22</v>
      </c>
      <c r="N64">
        <f t="shared" si="2"/>
        <v>1</v>
      </c>
      <c r="O64">
        <f t="shared" si="2"/>
        <v>0</v>
      </c>
      <c r="P64" s="21">
        <f t="shared" si="3"/>
        <v>0</v>
      </c>
      <c r="Q64">
        <f t="shared" si="4"/>
        <v>0</v>
      </c>
      <c r="R64" s="18">
        <f t="shared" si="5"/>
        <v>0</v>
      </c>
      <c r="S64">
        <f t="shared" si="6"/>
        <v>0</v>
      </c>
      <c r="T64" s="18">
        <f t="shared" si="7"/>
        <v>0</v>
      </c>
      <c r="U64">
        <f t="shared" si="8"/>
        <v>0</v>
      </c>
      <c r="V64" s="18">
        <f t="shared" si="9"/>
        <v>0</v>
      </c>
      <c r="W64">
        <f t="shared" si="10"/>
        <v>0</v>
      </c>
      <c r="X64" s="18">
        <f t="shared" si="11"/>
        <v>0</v>
      </c>
      <c r="Y64">
        <f t="shared" si="12"/>
        <v>0</v>
      </c>
      <c r="Z64" s="18">
        <f t="shared" si="13"/>
        <v>0</v>
      </c>
      <c r="AA64">
        <f t="shared" si="14"/>
        <v>0</v>
      </c>
      <c r="AB64" s="18">
        <f t="shared" si="15"/>
        <v>1</v>
      </c>
      <c r="AC64">
        <f t="shared" si="16"/>
        <v>0</v>
      </c>
      <c r="AD64" s="18">
        <f t="shared" si="17"/>
        <v>0</v>
      </c>
      <c r="AE64">
        <f t="shared" si="18"/>
        <v>0</v>
      </c>
      <c r="AF64" s="18">
        <f t="shared" si="19"/>
        <v>0</v>
      </c>
      <c r="AG64">
        <f t="shared" si="20"/>
        <v>0</v>
      </c>
      <c r="AH64" s="18">
        <f t="shared" si="21"/>
        <v>0</v>
      </c>
      <c r="AI64">
        <f t="shared" si="22"/>
        <v>0</v>
      </c>
      <c r="AJ64" t="str">
        <f t="shared" si="23"/>
        <v/>
      </c>
    </row>
    <row r="65" spans="1:36" ht="16">
      <c r="A65" s="8">
        <v>63</v>
      </c>
      <c r="B65" s="1" t="s">
        <v>40</v>
      </c>
      <c r="C65">
        <f t="shared" si="24"/>
        <v>0</v>
      </c>
      <c r="D65">
        <f t="shared" si="24"/>
        <v>0</v>
      </c>
      <c r="E65">
        <f t="shared" si="24"/>
        <v>0</v>
      </c>
      <c r="F65">
        <f t="shared" si="24"/>
        <v>1</v>
      </c>
      <c r="G65">
        <f t="shared" si="24"/>
        <v>0</v>
      </c>
      <c r="H65">
        <f t="shared" si="24"/>
        <v>0</v>
      </c>
      <c r="I65">
        <f t="shared" si="24"/>
        <v>0</v>
      </c>
      <c r="J65">
        <f t="shared" si="24"/>
        <v>0</v>
      </c>
      <c r="K65">
        <f t="shared" si="24"/>
        <v>0</v>
      </c>
      <c r="L65">
        <f t="shared" si="24"/>
        <v>0</v>
      </c>
      <c r="M65" s="36" t="s">
        <v>22</v>
      </c>
      <c r="N65">
        <f t="shared" si="2"/>
        <v>1</v>
      </c>
      <c r="O65">
        <f t="shared" si="2"/>
        <v>0</v>
      </c>
      <c r="P65" s="21">
        <f t="shared" si="3"/>
        <v>0</v>
      </c>
      <c r="Q65">
        <f t="shared" si="4"/>
        <v>0</v>
      </c>
      <c r="R65" s="18">
        <f t="shared" si="5"/>
        <v>0</v>
      </c>
      <c r="S65">
        <f t="shared" si="6"/>
        <v>0</v>
      </c>
      <c r="T65" s="18">
        <f t="shared" si="7"/>
        <v>0</v>
      </c>
      <c r="U65">
        <f t="shared" si="8"/>
        <v>0</v>
      </c>
      <c r="V65" s="18">
        <f t="shared" si="9"/>
        <v>1</v>
      </c>
      <c r="W65">
        <f t="shared" si="10"/>
        <v>0</v>
      </c>
      <c r="X65" s="18">
        <f t="shared" si="11"/>
        <v>0</v>
      </c>
      <c r="Y65">
        <f t="shared" si="12"/>
        <v>0</v>
      </c>
      <c r="Z65" s="18">
        <f t="shared" si="13"/>
        <v>0</v>
      </c>
      <c r="AA65">
        <f t="shared" si="14"/>
        <v>0</v>
      </c>
      <c r="AB65" s="18">
        <f t="shared" si="15"/>
        <v>0</v>
      </c>
      <c r="AC65">
        <f t="shared" si="16"/>
        <v>0</v>
      </c>
      <c r="AD65" s="18">
        <f t="shared" si="17"/>
        <v>0</v>
      </c>
      <c r="AE65">
        <f t="shared" si="18"/>
        <v>0</v>
      </c>
      <c r="AF65" s="18">
        <f t="shared" si="19"/>
        <v>0</v>
      </c>
      <c r="AG65">
        <f t="shared" si="20"/>
        <v>0</v>
      </c>
      <c r="AH65" s="18">
        <f t="shared" si="21"/>
        <v>0</v>
      </c>
      <c r="AI65">
        <f t="shared" si="22"/>
        <v>0</v>
      </c>
      <c r="AJ65" t="str">
        <f t="shared" si="23"/>
        <v/>
      </c>
    </row>
    <row r="66" spans="1:36" ht="16">
      <c r="A66" s="8">
        <v>64</v>
      </c>
      <c r="B66" s="1" t="s">
        <v>40</v>
      </c>
      <c r="C66">
        <f t="shared" si="24"/>
        <v>0</v>
      </c>
      <c r="D66">
        <f t="shared" si="24"/>
        <v>0</v>
      </c>
      <c r="E66">
        <f t="shared" si="24"/>
        <v>0</v>
      </c>
      <c r="F66">
        <f t="shared" si="24"/>
        <v>1</v>
      </c>
      <c r="G66">
        <f t="shared" si="24"/>
        <v>0</v>
      </c>
      <c r="H66">
        <f t="shared" si="24"/>
        <v>0</v>
      </c>
      <c r="I66">
        <f t="shared" si="24"/>
        <v>0</v>
      </c>
      <c r="J66">
        <f t="shared" si="24"/>
        <v>0</v>
      </c>
      <c r="K66">
        <f t="shared" si="24"/>
        <v>0</v>
      </c>
      <c r="L66">
        <f t="shared" si="24"/>
        <v>0</v>
      </c>
      <c r="M66" s="36" t="s">
        <v>24</v>
      </c>
      <c r="N66">
        <f t="shared" si="2"/>
        <v>0</v>
      </c>
      <c r="O66">
        <f t="shared" si="2"/>
        <v>1</v>
      </c>
      <c r="P66" s="21">
        <f t="shared" si="3"/>
        <v>0</v>
      </c>
      <c r="Q66">
        <f t="shared" si="4"/>
        <v>0</v>
      </c>
      <c r="R66" s="18">
        <f t="shared" si="5"/>
        <v>0</v>
      </c>
      <c r="S66">
        <f t="shared" si="6"/>
        <v>0</v>
      </c>
      <c r="T66" s="18">
        <f t="shared" si="7"/>
        <v>0</v>
      </c>
      <c r="U66">
        <f t="shared" si="8"/>
        <v>0</v>
      </c>
      <c r="V66" s="18">
        <f t="shared" si="9"/>
        <v>0</v>
      </c>
      <c r="W66">
        <f t="shared" si="10"/>
        <v>1</v>
      </c>
      <c r="X66" s="18">
        <f t="shared" si="11"/>
        <v>0</v>
      </c>
      <c r="Y66">
        <f t="shared" si="12"/>
        <v>0</v>
      </c>
      <c r="Z66" s="18">
        <f t="shared" si="13"/>
        <v>0</v>
      </c>
      <c r="AA66">
        <f t="shared" si="14"/>
        <v>0</v>
      </c>
      <c r="AB66" s="18">
        <f t="shared" si="15"/>
        <v>0</v>
      </c>
      <c r="AC66">
        <f t="shared" si="16"/>
        <v>0</v>
      </c>
      <c r="AD66" s="18">
        <f t="shared" si="17"/>
        <v>0</v>
      </c>
      <c r="AE66">
        <f t="shared" si="18"/>
        <v>0</v>
      </c>
      <c r="AF66" s="18">
        <f t="shared" si="19"/>
        <v>0</v>
      </c>
      <c r="AG66">
        <f t="shared" si="20"/>
        <v>0</v>
      </c>
      <c r="AH66" s="18">
        <f t="shared" si="21"/>
        <v>0</v>
      </c>
      <c r="AI66">
        <f t="shared" si="22"/>
        <v>0</v>
      </c>
      <c r="AJ66" t="str">
        <f t="shared" si="23"/>
        <v/>
      </c>
    </row>
    <row r="67" spans="1:36" ht="16">
      <c r="A67" s="8">
        <v>65</v>
      </c>
      <c r="B67" s="1" t="s">
        <v>40</v>
      </c>
      <c r="C67">
        <f t="shared" si="24"/>
        <v>0</v>
      </c>
      <c r="D67">
        <f t="shared" si="24"/>
        <v>0</v>
      </c>
      <c r="E67">
        <f t="shared" si="24"/>
        <v>0</v>
      </c>
      <c r="F67">
        <f t="shared" si="24"/>
        <v>1</v>
      </c>
      <c r="G67">
        <f t="shared" si="24"/>
        <v>0</v>
      </c>
      <c r="H67">
        <f t="shared" si="24"/>
        <v>0</v>
      </c>
      <c r="I67">
        <f t="shared" si="24"/>
        <v>0</v>
      </c>
      <c r="J67">
        <f t="shared" si="24"/>
        <v>0</v>
      </c>
      <c r="K67">
        <f t="shared" si="24"/>
        <v>0</v>
      </c>
      <c r="L67">
        <f t="shared" si="24"/>
        <v>0</v>
      </c>
      <c r="M67" s="36" t="s">
        <v>22</v>
      </c>
      <c r="N67">
        <f t="shared" si="2"/>
        <v>1</v>
      </c>
      <c r="O67">
        <f t="shared" si="2"/>
        <v>0</v>
      </c>
      <c r="P67" s="21">
        <f t="shared" si="3"/>
        <v>0</v>
      </c>
      <c r="Q67">
        <f t="shared" si="4"/>
        <v>0</v>
      </c>
      <c r="R67" s="18">
        <f t="shared" si="5"/>
        <v>0</v>
      </c>
      <c r="S67">
        <f t="shared" si="6"/>
        <v>0</v>
      </c>
      <c r="T67" s="18">
        <f t="shared" si="7"/>
        <v>0</v>
      </c>
      <c r="U67">
        <f t="shared" si="8"/>
        <v>0</v>
      </c>
      <c r="V67" s="18">
        <f t="shared" si="9"/>
        <v>1</v>
      </c>
      <c r="W67">
        <f t="shared" si="10"/>
        <v>0</v>
      </c>
      <c r="X67" s="18">
        <f t="shared" si="11"/>
        <v>0</v>
      </c>
      <c r="Y67">
        <f t="shared" si="12"/>
        <v>0</v>
      </c>
      <c r="Z67" s="18">
        <f t="shared" si="13"/>
        <v>0</v>
      </c>
      <c r="AA67">
        <f t="shared" si="14"/>
        <v>0</v>
      </c>
      <c r="AB67" s="18">
        <f t="shared" si="15"/>
        <v>0</v>
      </c>
      <c r="AC67">
        <f t="shared" si="16"/>
        <v>0</v>
      </c>
      <c r="AD67" s="18">
        <f t="shared" si="17"/>
        <v>0</v>
      </c>
      <c r="AE67">
        <f t="shared" si="18"/>
        <v>0</v>
      </c>
      <c r="AF67" s="18">
        <f t="shared" si="19"/>
        <v>0</v>
      </c>
      <c r="AG67">
        <f t="shared" si="20"/>
        <v>0</v>
      </c>
      <c r="AH67" s="18">
        <f t="shared" si="21"/>
        <v>0</v>
      </c>
      <c r="AI67">
        <f t="shared" si="22"/>
        <v>0</v>
      </c>
      <c r="AJ67" t="str">
        <f t="shared" si="23"/>
        <v/>
      </c>
    </row>
    <row r="68" spans="1:36" ht="16">
      <c r="A68" s="8">
        <v>66</v>
      </c>
      <c r="B68" s="1" t="s">
        <v>40</v>
      </c>
      <c r="C68">
        <f t="shared" si="24"/>
        <v>0</v>
      </c>
      <c r="D68">
        <f t="shared" si="24"/>
        <v>0</v>
      </c>
      <c r="E68">
        <f t="shared" si="24"/>
        <v>0</v>
      </c>
      <c r="F68">
        <f t="shared" si="24"/>
        <v>1</v>
      </c>
      <c r="G68">
        <f t="shared" si="24"/>
        <v>0</v>
      </c>
      <c r="H68">
        <f t="shared" ref="D68:L96" si="25">IF($B68=H$2,1,0)</f>
        <v>0</v>
      </c>
      <c r="I68">
        <f t="shared" si="25"/>
        <v>0</v>
      </c>
      <c r="J68">
        <f t="shared" si="25"/>
        <v>0</v>
      </c>
      <c r="K68">
        <f t="shared" si="25"/>
        <v>0</v>
      </c>
      <c r="L68">
        <f t="shared" si="25"/>
        <v>0</v>
      </c>
      <c r="M68" s="36" t="s">
        <v>22</v>
      </c>
      <c r="N68">
        <f t="shared" ref="N68:O131" si="26">IF($M68=N$2,1,0)</f>
        <v>1</v>
      </c>
      <c r="O68">
        <f t="shared" si="26"/>
        <v>0</v>
      </c>
      <c r="P68" s="21">
        <f t="shared" ref="P68:P131" si="27">IF(AND($C68=1,$N68=1),1,0)</f>
        <v>0</v>
      </c>
      <c r="Q68">
        <f t="shared" ref="Q68:Q131" si="28">IF(AND($C68=1,$O68=1),1,0)</f>
        <v>0</v>
      </c>
      <c r="R68" s="18">
        <f t="shared" ref="R68:R131" si="29">IF(AND($D68=1,$N68=1),1,0)</f>
        <v>0</v>
      </c>
      <c r="S68">
        <f t="shared" ref="S68:S131" si="30">IF(AND($D68=1,$O68=1),1,0)</f>
        <v>0</v>
      </c>
      <c r="T68" s="18">
        <f t="shared" ref="T68:T131" si="31">IF(AND($E68=1,$N68=1),1,0)</f>
        <v>0</v>
      </c>
      <c r="U68">
        <f t="shared" ref="U68:U131" si="32">IF(AND($E68=1,$O68=1),1,0)</f>
        <v>0</v>
      </c>
      <c r="V68" s="18">
        <f t="shared" ref="V68:V131" si="33">IF(AND($F68=1,$N68=1),1,0)</f>
        <v>1</v>
      </c>
      <c r="W68">
        <f t="shared" ref="W68:W131" si="34">IF(AND($F68=1,$O68=1),1,0)</f>
        <v>0</v>
      </c>
      <c r="X68" s="18">
        <f t="shared" ref="X68:X131" si="35">IF(AND($G68=1,$N68=1),1,0)</f>
        <v>0</v>
      </c>
      <c r="Y68">
        <f t="shared" ref="Y68:Y131" si="36">IF(AND($G68=1,$O68=1),1,0)</f>
        <v>0</v>
      </c>
      <c r="Z68" s="18">
        <f t="shared" ref="Z68:Z131" si="37">IF(AND($H68=1,$N68=1),1,0)</f>
        <v>0</v>
      </c>
      <c r="AA68">
        <f t="shared" ref="AA68:AA131" si="38">IF(AND($H68=1,$O68=1),1,0)</f>
        <v>0</v>
      </c>
      <c r="AB68" s="18">
        <f t="shared" ref="AB68:AB131" si="39">IF(AND($I68=1,$N68=1),1,0)</f>
        <v>0</v>
      </c>
      <c r="AC68">
        <f t="shared" ref="AC68:AC131" si="40">IF(AND($I68=1,$O68=1),1,0)</f>
        <v>0</v>
      </c>
      <c r="AD68" s="18">
        <f t="shared" ref="AD68:AD131" si="41">IF(AND($J68=1,$N68=1),1,0)</f>
        <v>0</v>
      </c>
      <c r="AE68">
        <f t="shared" ref="AE68:AE131" si="42">IF(AND($J68=1,$O68=1),1,0)</f>
        <v>0</v>
      </c>
      <c r="AF68" s="18">
        <f t="shared" ref="AF68:AF131" si="43">IF(AND($K68=1,$N68=1),1,0)</f>
        <v>0</v>
      </c>
      <c r="AG68">
        <f t="shared" ref="AG68:AG131" si="44">IF(AND($K68=1,$O68=1),1,0)</f>
        <v>0</v>
      </c>
      <c r="AH68" s="18">
        <f t="shared" ref="AH68:AH131" si="45">IF(AND($L68=1,$N68=1),1,0)</f>
        <v>0</v>
      </c>
      <c r="AI68">
        <f t="shared" ref="AI68:AI131" si="46">IF(AND($L68=1,$O68=1),1,0)</f>
        <v>0</v>
      </c>
      <c r="AJ68" t="str">
        <f t="shared" ref="AJ68:AJ131" si="47">IF(SUM(P68:AI68)&lt;&gt;1,"PROBLEM","")</f>
        <v/>
      </c>
    </row>
    <row r="69" spans="1:36" ht="16">
      <c r="A69" s="8">
        <v>67</v>
      </c>
      <c r="B69" s="1" t="s">
        <v>40</v>
      </c>
      <c r="C69">
        <f t="shared" ref="C69:C132" si="48">IF($B69=C$2,1,0)</f>
        <v>0</v>
      </c>
      <c r="D69">
        <f t="shared" si="25"/>
        <v>0</v>
      </c>
      <c r="E69">
        <f t="shared" si="25"/>
        <v>0</v>
      </c>
      <c r="F69">
        <f t="shared" si="25"/>
        <v>1</v>
      </c>
      <c r="G69">
        <f t="shared" si="25"/>
        <v>0</v>
      </c>
      <c r="H69">
        <f t="shared" si="25"/>
        <v>0</v>
      </c>
      <c r="I69">
        <f t="shared" si="25"/>
        <v>0</v>
      </c>
      <c r="J69">
        <f t="shared" si="25"/>
        <v>0</v>
      </c>
      <c r="K69">
        <f t="shared" si="25"/>
        <v>0</v>
      </c>
      <c r="L69">
        <f t="shared" si="25"/>
        <v>0</v>
      </c>
      <c r="M69" s="36" t="s">
        <v>22</v>
      </c>
      <c r="N69">
        <f t="shared" si="26"/>
        <v>1</v>
      </c>
      <c r="O69">
        <f t="shared" si="26"/>
        <v>0</v>
      </c>
      <c r="P69" s="21">
        <f t="shared" si="27"/>
        <v>0</v>
      </c>
      <c r="Q69">
        <f t="shared" si="28"/>
        <v>0</v>
      </c>
      <c r="R69" s="18">
        <f t="shared" si="29"/>
        <v>0</v>
      </c>
      <c r="S69">
        <f t="shared" si="30"/>
        <v>0</v>
      </c>
      <c r="T69" s="18">
        <f t="shared" si="31"/>
        <v>0</v>
      </c>
      <c r="U69">
        <f t="shared" si="32"/>
        <v>0</v>
      </c>
      <c r="V69" s="18">
        <f t="shared" si="33"/>
        <v>1</v>
      </c>
      <c r="W69">
        <f t="shared" si="34"/>
        <v>0</v>
      </c>
      <c r="X69" s="18">
        <f t="shared" si="35"/>
        <v>0</v>
      </c>
      <c r="Y69">
        <f t="shared" si="36"/>
        <v>0</v>
      </c>
      <c r="Z69" s="18">
        <f t="shared" si="37"/>
        <v>0</v>
      </c>
      <c r="AA69">
        <f t="shared" si="38"/>
        <v>0</v>
      </c>
      <c r="AB69" s="18">
        <f t="shared" si="39"/>
        <v>0</v>
      </c>
      <c r="AC69">
        <f t="shared" si="40"/>
        <v>0</v>
      </c>
      <c r="AD69" s="18">
        <f t="shared" si="41"/>
        <v>0</v>
      </c>
      <c r="AE69">
        <f t="shared" si="42"/>
        <v>0</v>
      </c>
      <c r="AF69" s="18">
        <f t="shared" si="43"/>
        <v>0</v>
      </c>
      <c r="AG69">
        <f t="shared" si="44"/>
        <v>0</v>
      </c>
      <c r="AH69" s="18">
        <f t="shared" si="45"/>
        <v>0</v>
      </c>
      <c r="AI69">
        <f t="shared" si="46"/>
        <v>0</v>
      </c>
      <c r="AJ69" t="str">
        <f t="shared" si="47"/>
        <v/>
      </c>
    </row>
    <row r="70" spans="1:36" ht="16">
      <c r="A70" s="8">
        <v>68</v>
      </c>
      <c r="B70" s="1" t="s">
        <v>40</v>
      </c>
      <c r="C70">
        <f t="shared" si="48"/>
        <v>0</v>
      </c>
      <c r="D70">
        <f t="shared" si="25"/>
        <v>0</v>
      </c>
      <c r="E70">
        <f t="shared" si="25"/>
        <v>0</v>
      </c>
      <c r="F70">
        <f t="shared" si="25"/>
        <v>1</v>
      </c>
      <c r="G70">
        <f t="shared" si="25"/>
        <v>0</v>
      </c>
      <c r="H70">
        <f t="shared" si="25"/>
        <v>0</v>
      </c>
      <c r="I70">
        <f t="shared" si="25"/>
        <v>0</v>
      </c>
      <c r="J70">
        <f t="shared" si="25"/>
        <v>0</v>
      </c>
      <c r="K70">
        <f t="shared" si="25"/>
        <v>0</v>
      </c>
      <c r="L70">
        <f t="shared" si="25"/>
        <v>0</v>
      </c>
      <c r="M70" s="36" t="s">
        <v>22</v>
      </c>
      <c r="N70">
        <f t="shared" si="26"/>
        <v>1</v>
      </c>
      <c r="O70">
        <f t="shared" si="26"/>
        <v>0</v>
      </c>
      <c r="P70" s="21">
        <f t="shared" si="27"/>
        <v>0</v>
      </c>
      <c r="Q70">
        <f t="shared" si="28"/>
        <v>0</v>
      </c>
      <c r="R70" s="18">
        <f t="shared" si="29"/>
        <v>0</v>
      </c>
      <c r="S70">
        <f t="shared" si="30"/>
        <v>0</v>
      </c>
      <c r="T70" s="18">
        <f t="shared" si="31"/>
        <v>0</v>
      </c>
      <c r="U70">
        <f t="shared" si="32"/>
        <v>0</v>
      </c>
      <c r="V70" s="18">
        <f t="shared" si="33"/>
        <v>1</v>
      </c>
      <c r="W70">
        <f t="shared" si="34"/>
        <v>0</v>
      </c>
      <c r="X70" s="18">
        <f t="shared" si="35"/>
        <v>0</v>
      </c>
      <c r="Y70">
        <f t="shared" si="36"/>
        <v>0</v>
      </c>
      <c r="Z70" s="18">
        <f t="shared" si="37"/>
        <v>0</v>
      </c>
      <c r="AA70">
        <f t="shared" si="38"/>
        <v>0</v>
      </c>
      <c r="AB70" s="18">
        <f t="shared" si="39"/>
        <v>0</v>
      </c>
      <c r="AC70">
        <f t="shared" si="40"/>
        <v>0</v>
      </c>
      <c r="AD70" s="18">
        <f t="shared" si="41"/>
        <v>0</v>
      </c>
      <c r="AE70">
        <f t="shared" si="42"/>
        <v>0</v>
      </c>
      <c r="AF70" s="18">
        <f t="shared" si="43"/>
        <v>0</v>
      </c>
      <c r="AG70">
        <f t="shared" si="44"/>
        <v>0</v>
      </c>
      <c r="AH70" s="18">
        <f t="shared" si="45"/>
        <v>0</v>
      </c>
      <c r="AI70">
        <f t="shared" si="46"/>
        <v>0</v>
      </c>
      <c r="AJ70" t="str">
        <f t="shared" si="47"/>
        <v/>
      </c>
    </row>
    <row r="71" spans="1:36" ht="16">
      <c r="A71" s="8">
        <v>69</v>
      </c>
      <c r="B71" s="1" t="s">
        <v>113</v>
      </c>
      <c r="C71">
        <f t="shared" si="48"/>
        <v>0</v>
      </c>
      <c r="D71">
        <f t="shared" si="25"/>
        <v>0</v>
      </c>
      <c r="E71">
        <f t="shared" si="25"/>
        <v>0</v>
      </c>
      <c r="F71">
        <f t="shared" si="25"/>
        <v>0</v>
      </c>
      <c r="G71">
        <f t="shared" si="25"/>
        <v>0</v>
      </c>
      <c r="H71">
        <f t="shared" si="25"/>
        <v>0</v>
      </c>
      <c r="I71">
        <f t="shared" si="25"/>
        <v>0</v>
      </c>
      <c r="J71">
        <f t="shared" si="25"/>
        <v>1</v>
      </c>
      <c r="K71">
        <f t="shared" si="25"/>
        <v>0</v>
      </c>
      <c r="L71">
        <f t="shared" si="25"/>
        <v>0</v>
      </c>
      <c r="M71" s="36" t="s">
        <v>22</v>
      </c>
      <c r="N71">
        <f t="shared" si="26"/>
        <v>1</v>
      </c>
      <c r="O71">
        <f t="shared" si="26"/>
        <v>0</v>
      </c>
      <c r="P71" s="21">
        <f t="shared" si="27"/>
        <v>0</v>
      </c>
      <c r="Q71">
        <f t="shared" si="28"/>
        <v>0</v>
      </c>
      <c r="R71" s="18">
        <f t="shared" si="29"/>
        <v>0</v>
      </c>
      <c r="S71">
        <f t="shared" si="30"/>
        <v>0</v>
      </c>
      <c r="T71" s="18">
        <f t="shared" si="31"/>
        <v>0</v>
      </c>
      <c r="U71">
        <f t="shared" si="32"/>
        <v>0</v>
      </c>
      <c r="V71" s="18">
        <f t="shared" si="33"/>
        <v>0</v>
      </c>
      <c r="W71">
        <f t="shared" si="34"/>
        <v>0</v>
      </c>
      <c r="X71" s="18">
        <f t="shared" si="35"/>
        <v>0</v>
      </c>
      <c r="Y71">
        <f t="shared" si="36"/>
        <v>0</v>
      </c>
      <c r="Z71" s="18">
        <f t="shared" si="37"/>
        <v>0</v>
      </c>
      <c r="AA71">
        <f t="shared" si="38"/>
        <v>0</v>
      </c>
      <c r="AB71" s="18">
        <f t="shared" si="39"/>
        <v>0</v>
      </c>
      <c r="AC71">
        <f t="shared" si="40"/>
        <v>0</v>
      </c>
      <c r="AD71" s="18">
        <f t="shared" si="41"/>
        <v>1</v>
      </c>
      <c r="AE71">
        <f t="shared" si="42"/>
        <v>0</v>
      </c>
      <c r="AF71" s="18">
        <f t="shared" si="43"/>
        <v>0</v>
      </c>
      <c r="AG71">
        <f t="shared" si="44"/>
        <v>0</v>
      </c>
      <c r="AH71" s="18">
        <f t="shared" si="45"/>
        <v>0</v>
      </c>
      <c r="AI71">
        <f t="shared" si="46"/>
        <v>0</v>
      </c>
      <c r="AJ71" t="str">
        <f t="shared" si="47"/>
        <v/>
      </c>
    </row>
    <row r="72" spans="1:36" ht="16">
      <c r="A72" s="8">
        <v>70</v>
      </c>
      <c r="B72" s="1" t="s">
        <v>357</v>
      </c>
      <c r="C72">
        <f t="shared" si="48"/>
        <v>0</v>
      </c>
      <c r="D72">
        <f t="shared" si="25"/>
        <v>1</v>
      </c>
      <c r="E72">
        <f t="shared" si="25"/>
        <v>0</v>
      </c>
      <c r="F72">
        <f t="shared" si="25"/>
        <v>0</v>
      </c>
      <c r="G72">
        <f t="shared" si="25"/>
        <v>0</v>
      </c>
      <c r="H72">
        <f t="shared" si="25"/>
        <v>0</v>
      </c>
      <c r="I72">
        <f t="shared" si="25"/>
        <v>0</v>
      </c>
      <c r="J72">
        <f t="shared" si="25"/>
        <v>0</v>
      </c>
      <c r="K72">
        <f t="shared" si="25"/>
        <v>0</v>
      </c>
      <c r="L72">
        <f t="shared" si="25"/>
        <v>0</v>
      </c>
      <c r="M72" s="36" t="s">
        <v>22</v>
      </c>
      <c r="N72">
        <f t="shared" si="26"/>
        <v>1</v>
      </c>
      <c r="O72">
        <f t="shared" si="26"/>
        <v>0</v>
      </c>
      <c r="P72" s="21">
        <f t="shared" si="27"/>
        <v>0</v>
      </c>
      <c r="Q72">
        <f t="shared" si="28"/>
        <v>0</v>
      </c>
      <c r="R72" s="18">
        <f t="shared" si="29"/>
        <v>1</v>
      </c>
      <c r="S72">
        <f t="shared" si="30"/>
        <v>0</v>
      </c>
      <c r="T72" s="18">
        <f t="shared" si="31"/>
        <v>0</v>
      </c>
      <c r="U72">
        <f t="shared" si="32"/>
        <v>0</v>
      </c>
      <c r="V72" s="18">
        <f t="shared" si="33"/>
        <v>0</v>
      </c>
      <c r="W72">
        <f t="shared" si="34"/>
        <v>0</v>
      </c>
      <c r="X72" s="18">
        <f t="shared" si="35"/>
        <v>0</v>
      </c>
      <c r="Y72">
        <f t="shared" si="36"/>
        <v>0</v>
      </c>
      <c r="Z72" s="18">
        <f t="shared" si="37"/>
        <v>0</v>
      </c>
      <c r="AA72">
        <f t="shared" si="38"/>
        <v>0</v>
      </c>
      <c r="AB72" s="18">
        <f t="shared" si="39"/>
        <v>0</v>
      </c>
      <c r="AC72">
        <f t="shared" si="40"/>
        <v>0</v>
      </c>
      <c r="AD72" s="18">
        <f t="shared" si="41"/>
        <v>0</v>
      </c>
      <c r="AE72">
        <f t="shared" si="42"/>
        <v>0</v>
      </c>
      <c r="AF72" s="18">
        <f t="shared" si="43"/>
        <v>0</v>
      </c>
      <c r="AG72">
        <f t="shared" si="44"/>
        <v>0</v>
      </c>
      <c r="AH72" s="18">
        <f t="shared" si="45"/>
        <v>0</v>
      </c>
      <c r="AI72">
        <f t="shared" si="46"/>
        <v>0</v>
      </c>
      <c r="AJ72" t="str">
        <f t="shared" si="47"/>
        <v/>
      </c>
    </row>
    <row r="73" spans="1:36" ht="16">
      <c r="A73" s="8">
        <v>71</v>
      </c>
      <c r="B73" s="1" t="s">
        <v>40</v>
      </c>
      <c r="C73">
        <f t="shared" si="48"/>
        <v>0</v>
      </c>
      <c r="D73">
        <f t="shared" si="25"/>
        <v>0</v>
      </c>
      <c r="E73">
        <f t="shared" si="25"/>
        <v>0</v>
      </c>
      <c r="F73">
        <f t="shared" si="25"/>
        <v>1</v>
      </c>
      <c r="G73">
        <f t="shared" si="25"/>
        <v>0</v>
      </c>
      <c r="H73">
        <f t="shared" si="25"/>
        <v>0</v>
      </c>
      <c r="I73">
        <f t="shared" si="25"/>
        <v>0</v>
      </c>
      <c r="J73">
        <f t="shared" si="25"/>
        <v>0</v>
      </c>
      <c r="K73">
        <f t="shared" si="25"/>
        <v>0</v>
      </c>
      <c r="L73">
        <f t="shared" si="25"/>
        <v>0</v>
      </c>
      <c r="M73" s="36" t="s">
        <v>22</v>
      </c>
      <c r="N73">
        <f t="shared" si="26"/>
        <v>1</v>
      </c>
      <c r="O73">
        <f t="shared" si="26"/>
        <v>0</v>
      </c>
      <c r="P73" s="21">
        <f t="shared" si="27"/>
        <v>0</v>
      </c>
      <c r="Q73">
        <f t="shared" si="28"/>
        <v>0</v>
      </c>
      <c r="R73" s="18">
        <f t="shared" si="29"/>
        <v>0</v>
      </c>
      <c r="S73">
        <f t="shared" si="30"/>
        <v>0</v>
      </c>
      <c r="T73" s="18">
        <f t="shared" si="31"/>
        <v>0</v>
      </c>
      <c r="U73">
        <f t="shared" si="32"/>
        <v>0</v>
      </c>
      <c r="V73" s="18">
        <f t="shared" si="33"/>
        <v>1</v>
      </c>
      <c r="W73">
        <f t="shared" si="34"/>
        <v>0</v>
      </c>
      <c r="X73" s="18">
        <f t="shared" si="35"/>
        <v>0</v>
      </c>
      <c r="Y73">
        <f t="shared" si="36"/>
        <v>0</v>
      </c>
      <c r="Z73" s="18">
        <f t="shared" si="37"/>
        <v>0</v>
      </c>
      <c r="AA73">
        <f t="shared" si="38"/>
        <v>0</v>
      </c>
      <c r="AB73" s="18">
        <f t="shared" si="39"/>
        <v>0</v>
      </c>
      <c r="AC73">
        <f t="shared" si="40"/>
        <v>0</v>
      </c>
      <c r="AD73" s="18">
        <f t="shared" si="41"/>
        <v>0</v>
      </c>
      <c r="AE73">
        <f t="shared" si="42"/>
        <v>0</v>
      </c>
      <c r="AF73" s="18">
        <f t="shared" si="43"/>
        <v>0</v>
      </c>
      <c r="AG73">
        <f t="shared" si="44"/>
        <v>0</v>
      </c>
      <c r="AH73" s="18">
        <f t="shared" si="45"/>
        <v>0</v>
      </c>
      <c r="AI73">
        <f t="shared" si="46"/>
        <v>0</v>
      </c>
      <c r="AJ73" t="str">
        <f t="shared" si="47"/>
        <v/>
      </c>
    </row>
    <row r="74" spans="1:36" ht="16">
      <c r="A74" s="8">
        <v>72</v>
      </c>
      <c r="B74" s="1" t="s">
        <v>214</v>
      </c>
      <c r="C74">
        <f t="shared" si="48"/>
        <v>0</v>
      </c>
      <c r="D74">
        <f t="shared" si="25"/>
        <v>0</v>
      </c>
      <c r="E74">
        <f t="shared" si="25"/>
        <v>0</v>
      </c>
      <c r="F74">
        <f t="shared" si="25"/>
        <v>0</v>
      </c>
      <c r="G74">
        <f t="shared" si="25"/>
        <v>0</v>
      </c>
      <c r="H74">
        <f t="shared" si="25"/>
        <v>1</v>
      </c>
      <c r="I74">
        <f t="shared" si="25"/>
        <v>0</v>
      </c>
      <c r="J74">
        <f t="shared" si="25"/>
        <v>0</v>
      </c>
      <c r="K74">
        <f t="shared" si="25"/>
        <v>0</v>
      </c>
      <c r="L74">
        <f t="shared" si="25"/>
        <v>0</v>
      </c>
      <c r="M74" s="36" t="s">
        <v>22</v>
      </c>
      <c r="N74">
        <f t="shared" si="26"/>
        <v>1</v>
      </c>
      <c r="O74">
        <f t="shared" si="26"/>
        <v>0</v>
      </c>
      <c r="P74" s="21">
        <f t="shared" si="27"/>
        <v>0</v>
      </c>
      <c r="Q74">
        <f t="shared" si="28"/>
        <v>0</v>
      </c>
      <c r="R74" s="18">
        <f t="shared" si="29"/>
        <v>0</v>
      </c>
      <c r="S74">
        <f t="shared" si="30"/>
        <v>0</v>
      </c>
      <c r="T74" s="18">
        <f t="shared" si="31"/>
        <v>0</v>
      </c>
      <c r="U74">
        <f t="shared" si="32"/>
        <v>0</v>
      </c>
      <c r="V74" s="18">
        <f t="shared" si="33"/>
        <v>0</v>
      </c>
      <c r="W74">
        <f t="shared" si="34"/>
        <v>0</v>
      </c>
      <c r="X74" s="18">
        <f t="shared" si="35"/>
        <v>0</v>
      </c>
      <c r="Y74">
        <f t="shared" si="36"/>
        <v>0</v>
      </c>
      <c r="Z74" s="18">
        <f t="shared" si="37"/>
        <v>1</v>
      </c>
      <c r="AA74">
        <f t="shared" si="38"/>
        <v>0</v>
      </c>
      <c r="AB74" s="18">
        <f t="shared" si="39"/>
        <v>0</v>
      </c>
      <c r="AC74">
        <f t="shared" si="40"/>
        <v>0</v>
      </c>
      <c r="AD74" s="18">
        <f t="shared" si="41"/>
        <v>0</v>
      </c>
      <c r="AE74">
        <f t="shared" si="42"/>
        <v>0</v>
      </c>
      <c r="AF74" s="18">
        <f t="shared" si="43"/>
        <v>0</v>
      </c>
      <c r="AG74">
        <f t="shared" si="44"/>
        <v>0</v>
      </c>
      <c r="AH74" s="18">
        <f t="shared" si="45"/>
        <v>0</v>
      </c>
      <c r="AI74">
        <f t="shared" si="46"/>
        <v>0</v>
      </c>
      <c r="AJ74" t="str">
        <f t="shared" si="47"/>
        <v/>
      </c>
    </row>
    <row r="75" spans="1:36" ht="16">
      <c r="A75" s="8">
        <v>73</v>
      </c>
      <c r="B75" s="1" t="s">
        <v>40</v>
      </c>
      <c r="C75">
        <f t="shared" si="48"/>
        <v>0</v>
      </c>
      <c r="D75">
        <f t="shared" si="25"/>
        <v>0</v>
      </c>
      <c r="E75">
        <f t="shared" si="25"/>
        <v>0</v>
      </c>
      <c r="F75">
        <f t="shared" si="25"/>
        <v>1</v>
      </c>
      <c r="G75">
        <f t="shared" si="25"/>
        <v>0</v>
      </c>
      <c r="H75">
        <f t="shared" si="25"/>
        <v>0</v>
      </c>
      <c r="I75">
        <f t="shared" si="25"/>
        <v>0</v>
      </c>
      <c r="J75">
        <f t="shared" si="25"/>
        <v>0</v>
      </c>
      <c r="K75">
        <f t="shared" si="25"/>
        <v>0</v>
      </c>
      <c r="L75">
        <f t="shared" si="25"/>
        <v>0</v>
      </c>
      <c r="M75" s="36" t="s">
        <v>22</v>
      </c>
      <c r="N75">
        <f t="shared" si="26"/>
        <v>1</v>
      </c>
      <c r="O75">
        <f t="shared" si="26"/>
        <v>0</v>
      </c>
      <c r="P75" s="21">
        <f t="shared" si="27"/>
        <v>0</v>
      </c>
      <c r="Q75">
        <f t="shared" si="28"/>
        <v>0</v>
      </c>
      <c r="R75" s="18">
        <f t="shared" si="29"/>
        <v>0</v>
      </c>
      <c r="S75">
        <f t="shared" si="30"/>
        <v>0</v>
      </c>
      <c r="T75" s="18">
        <f t="shared" si="31"/>
        <v>0</v>
      </c>
      <c r="U75">
        <f t="shared" si="32"/>
        <v>0</v>
      </c>
      <c r="V75" s="18">
        <f t="shared" si="33"/>
        <v>1</v>
      </c>
      <c r="W75">
        <f t="shared" si="34"/>
        <v>0</v>
      </c>
      <c r="X75" s="18">
        <f t="shared" si="35"/>
        <v>0</v>
      </c>
      <c r="Y75">
        <f t="shared" si="36"/>
        <v>0</v>
      </c>
      <c r="Z75" s="18">
        <f t="shared" si="37"/>
        <v>0</v>
      </c>
      <c r="AA75">
        <f t="shared" si="38"/>
        <v>0</v>
      </c>
      <c r="AB75" s="18">
        <f t="shared" si="39"/>
        <v>0</v>
      </c>
      <c r="AC75">
        <f t="shared" si="40"/>
        <v>0</v>
      </c>
      <c r="AD75" s="18">
        <f t="shared" si="41"/>
        <v>0</v>
      </c>
      <c r="AE75">
        <f t="shared" si="42"/>
        <v>0</v>
      </c>
      <c r="AF75" s="18">
        <f t="shared" si="43"/>
        <v>0</v>
      </c>
      <c r="AG75">
        <f t="shared" si="44"/>
        <v>0</v>
      </c>
      <c r="AH75" s="18">
        <f t="shared" si="45"/>
        <v>0</v>
      </c>
      <c r="AI75">
        <f t="shared" si="46"/>
        <v>0</v>
      </c>
      <c r="AJ75" t="str">
        <f t="shared" si="47"/>
        <v/>
      </c>
    </row>
    <row r="76" spans="1:36" ht="16">
      <c r="A76" s="8">
        <v>74</v>
      </c>
      <c r="B76" s="1" t="s">
        <v>107</v>
      </c>
      <c r="C76">
        <f t="shared" si="48"/>
        <v>0</v>
      </c>
      <c r="D76">
        <f t="shared" si="25"/>
        <v>0</v>
      </c>
      <c r="E76">
        <f t="shared" si="25"/>
        <v>0</v>
      </c>
      <c r="F76">
        <f t="shared" si="25"/>
        <v>0</v>
      </c>
      <c r="G76">
        <f t="shared" si="25"/>
        <v>0</v>
      </c>
      <c r="H76">
        <f t="shared" si="25"/>
        <v>0</v>
      </c>
      <c r="I76">
        <f t="shared" si="25"/>
        <v>0</v>
      </c>
      <c r="J76">
        <f t="shared" si="25"/>
        <v>0</v>
      </c>
      <c r="K76">
        <f t="shared" si="25"/>
        <v>1</v>
      </c>
      <c r="L76">
        <f t="shared" si="25"/>
        <v>0</v>
      </c>
      <c r="M76" s="36" t="s">
        <v>22</v>
      </c>
      <c r="N76">
        <f t="shared" si="26"/>
        <v>1</v>
      </c>
      <c r="O76">
        <f t="shared" si="26"/>
        <v>0</v>
      </c>
      <c r="P76" s="21">
        <f t="shared" si="27"/>
        <v>0</v>
      </c>
      <c r="Q76">
        <f t="shared" si="28"/>
        <v>0</v>
      </c>
      <c r="R76" s="18">
        <f t="shared" si="29"/>
        <v>0</v>
      </c>
      <c r="S76">
        <f t="shared" si="30"/>
        <v>0</v>
      </c>
      <c r="T76" s="18">
        <f t="shared" si="31"/>
        <v>0</v>
      </c>
      <c r="U76">
        <f t="shared" si="32"/>
        <v>0</v>
      </c>
      <c r="V76" s="18">
        <f t="shared" si="33"/>
        <v>0</v>
      </c>
      <c r="W76">
        <f t="shared" si="34"/>
        <v>0</v>
      </c>
      <c r="X76" s="18">
        <f t="shared" si="35"/>
        <v>0</v>
      </c>
      <c r="Y76">
        <f t="shared" si="36"/>
        <v>0</v>
      </c>
      <c r="Z76" s="18">
        <f t="shared" si="37"/>
        <v>0</v>
      </c>
      <c r="AA76">
        <f t="shared" si="38"/>
        <v>0</v>
      </c>
      <c r="AB76" s="18">
        <f t="shared" si="39"/>
        <v>0</v>
      </c>
      <c r="AC76">
        <f t="shared" si="40"/>
        <v>0</v>
      </c>
      <c r="AD76" s="18">
        <f t="shared" si="41"/>
        <v>0</v>
      </c>
      <c r="AE76">
        <f t="shared" si="42"/>
        <v>0</v>
      </c>
      <c r="AF76" s="18">
        <f t="shared" si="43"/>
        <v>1</v>
      </c>
      <c r="AG76">
        <f t="shared" si="44"/>
        <v>0</v>
      </c>
      <c r="AH76" s="18">
        <f t="shared" si="45"/>
        <v>0</v>
      </c>
      <c r="AI76">
        <f t="shared" si="46"/>
        <v>0</v>
      </c>
      <c r="AJ76" t="str">
        <f t="shared" si="47"/>
        <v/>
      </c>
    </row>
    <row r="77" spans="1:36" ht="16">
      <c r="A77" s="8">
        <v>75</v>
      </c>
      <c r="B77" s="1" t="s">
        <v>113</v>
      </c>
      <c r="C77">
        <f t="shared" si="48"/>
        <v>0</v>
      </c>
      <c r="D77">
        <f t="shared" si="25"/>
        <v>0</v>
      </c>
      <c r="E77">
        <f t="shared" si="25"/>
        <v>0</v>
      </c>
      <c r="F77">
        <f t="shared" si="25"/>
        <v>0</v>
      </c>
      <c r="G77">
        <f t="shared" si="25"/>
        <v>0</v>
      </c>
      <c r="H77">
        <f t="shared" si="25"/>
        <v>0</v>
      </c>
      <c r="I77">
        <f t="shared" si="25"/>
        <v>0</v>
      </c>
      <c r="J77">
        <f t="shared" si="25"/>
        <v>1</v>
      </c>
      <c r="K77">
        <f t="shared" si="25"/>
        <v>0</v>
      </c>
      <c r="L77">
        <f t="shared" si="25"/>
        <v>0</v>
      </c>
      <c r="M77" s="36" t="s">
        <v>24</v>
      </c>
      <c r="N77">
        <f t="shared" si="26"/>
        <v>0</v>
      </c>
      <c r="O77">
        <f t="shared" si="26"/>
        <v>1</v>
      </c>
      <c r="P77" s="21">
        <f t="shared" si="27"/>
        <v>0</v>
      </c>
      <c r="Q77">
        <f t="shared" si="28"/>
        <v>0</v>
      </c>
      <c r="R77" s="18">
        <f t="shared" si="29"/>
        <v>0</v>
      </c>
      <c r="S77">
        <f t="shared" si="30"/>
        <v>0</v>
      </c>
      <c r="T77" s="18">
        <f t="shared" si="31"/>
        <v>0</v>
      </c>
      <c r="U77">
        <f t="shared" si="32"/>
        <v>0</v>
      </c>
      <c r="V77" s="18">
        <f t="shared" si="33"/>
        <v>0</v>
      </c>
      <c r="W77">
        <f t="shared" si="34"/>
        <v>0</v>
      </c>
      <c r="X77" s="18">
        <f t="shared" si="35"/>
        <v>0</v>
      </c>
      <c r="Y77">
        <f t="shared" si="36"/>
        <v>0</v>
      </c>
      <c r="Z77" s="18">
        <f t="shared" si="37"/>
        <v>0</v>
      </c>
      <c r="AA77">
        <f t="shared" si="38"/>
        <v>0</v>
      </c>
      <c r="AB77" s="18">
        <f t="shared" si="39"/>
        <v>0</v>
      </c>
      <c r="AC77">
        <f t="shared" si="40"/>
        <v>0</v>
      </c>
      <c r="AD77" s="18">
        <f t="shared" si="41"/>
        <v>0</v>
      </c>
      <c r="AE77">
        <f t="shared" si="42"/>
        <v>1</v>
      </c>
      <c r="AF77" s="18">
        <f t="shared" si="43"/>
        <v>0</v>
      </c>
      <c r="AG77">
        <f t="shared" si="44"/>
        <v>0</v>
      </c>
      <c r="AH77" s="18">
        <f t="shared" si="45"/>
        <v>0</v>
      </c>
      <c r="AI77">
        <f t="shared" si="46"/>
        <v>0</v>
      </c>
      <c r="AJ77" t="str">
        <f t="shared" si="47"/>
        <v/>
      </c>
    </row>
    <row r="78" spans="1:36" ht="16">
      <c r="A78" s="8">
        <v>76</v>
      </c>
      <c r="B78" s="1" t="s">
        <v>19</v>
      </c>
      <c r="C78">
        <f t="shared" si="48"/>
        <v>0</v>
      </c>
      <c r="D78">
        <f t="shared" si="25"/>
        <v>0</v>
      </c>
      <c r="E78">
        <f t="shared" si="25"/>
        <v>0</v>
      </c>
      <c r="F78">
        <f t="shared" si="25"/>
        <v>0</v>
      </c>
      <c r="G78">
        <f t="shared" si="25"/>
        <v>0</v>
      </c>
      <c r="H78">
        <f t="shared" si="25"/>
        <v>0</v>
      </c>
      <c r="I78">
        <f t="shared" si="25"/>
        <v>1</v>
      </c>
      <c r="J78">
        <f t="shared" si="25"/>
        <v>0</v>
      </c>
      <c r="K78">
        <f t="shared" si="25"/>
        <v>0</v>
      </c>
      <c r="L78">
        <f t="shared" si="25"/>
        <v>0</v>
      </c>
      <c r="M78" s="36" t="s">
        <v>22</v>
      </c>
      <c r="N78">
        <f t="shared" si="26"/>
        <v>1</v>
      </c>
      <c r="O78">
        <f t="shared" si="26"/>
        <v>0</v>
      </c>
      <c r="P78" s="21">
        <f t="shared" si="27"/>
        <v>0</v>
      </c>
      <c r="Q78">
        <f t="shared" si="28"/>
        <v>0</v>
      </c>
      <c r="R78" s="18">
        <f t="shared" si="29"/>
        <v>0</v>
      </c>
      <c r="S78">
        <f t="shared" si="30"/>
        <v>0</v>
      </c>
      <c r="T78" s="18">
        <f t="shared" si="31"/>
        <v>0</v>
      </c>
      <c r="U78">
        <f t="shared" si="32"/>
        <v>0</v>
      </c>
      <c r="V78" s="18">
        <f t="shared" si="33"/>
        <v>0</v>
      </c>
      <c r="W78">
        <f t="shared" si="34"/>
        <v>0</v>
      </c>
      <c r="X78" s="18">
        <f t="shared" si="35"/>
        <v>0</v>
      </c>
      <c r="Y78">
        <f t="shared" si="36"/>
        <v>0</v>
      </c>
      <c r="Z78" s="18">
        <f t="shared" si="37"/>
        <v>0</v>
      </c>
      <c r="AA78">
        <f t="shared" si="38"/>
        <v>0</v>
      </c>
      <c r="AB78" s="18">
        <f t="shared" si="39"/>
        <v>1</v>
      </c>
      <c r="AC78">
        <f t="shared" si="40"/>
        <v>0</v>
      </c>
      <c r="AD78" s="18">
        <f t="shared" si="41"/>
        <v>0</v>
      </c>
      <c r="AE78">
        <f t="shared" si="42"/>
        <v>0</v>
      </c>
      <c r="AF78" s="18">
        <f t="shared" si="43"/>
        <v>0</v>
      </c>
      <c r="AG78">
        <f t="shared" si="44"/>
        <v>0</v>
      </c>
      <c r="AH78" s="18">
        <f t="shared" si="45"/>
        <v>0</v>
      </c>
      <c r="AI78">
        <f t="shared" si="46"/>
        <v>0</v>
      </c>
      <c r="AJ78" t="str">
        <f t="shared" si="47"/>
        <v/>
      </c>
    </row>
    <row r="79" spans="1:36" ht="16">
      <c r="A79" s="8">
        <v>77</v>
      </c>
      <c r="B79" s="1" t="s">
        <v>40</v>
      </c>
      <c r="C79">
        <f t="shared" si="48"/>
        <v>0</v>
      </c>
      <c r="D79">
        <f t="shared" si="25"/>
        <v>0</v>
      </c>
      <c r="E79">
        <f t="shared" si="25"/>
        <v>0</v>
      </c>
      <c r="F79">
        <f t="shared" si="25"/>
        <v>1</v>
      </c>
      <c r="G79">
        <f t="shared" si="25"/>
        <v>0</v>
      </c>
      <c r="H79">
        <f t="shared" si="25"/>
        <v>0</v>
      </c>
      <c r="I79">
        <f t="shared" si="25"/>
        <v>0</v>
      </c>
      <c r="J79">
        <f t="shared" si="25"/>
        <v>0</v>
      </c>
      <c r="K79">
        <f t="shared" si="25"/>
        <v>0</v>
      </c>
      <c r="L79">
        <f t="shared" si="25"/>
        <v>0</v>
      </c>
      <c r="M79" s="36" t="s">
        <v>22</v>
      </c>
      <c r="N79">
        <f t="shared" si="26"/>
        <v>1</v>
      </c>
      <c r="O79">
        <f t="shared" si="26"/>
        <v>0</v>
      </c>
      <c r="P79" s="21">
        <f t="shared" si="27"/>
        <v>0</v>
      </c>
      <c r="Q79">
        <f t="shared" si="28"/>
        <v>0</v>
      </c>
      <c r="R79" s="18">
        <f t="shared" si="29"/>
        <v>0</v>
      </c>
      <c r="S79">
        <f t="shared" si="30"/>
        <v>0</v>
      </c>
      <c r="T79" s="18">
        <f t="shared" si="31"/>
        <v>0</v>
      </c>
      <c r="U79">
        <f t="shared" si="32"/>
        <v>0</v>
      </c>
      <c r="V79" s="18">
        <f t="shared" si="33"/>
        <v>1</v>
      </c>
      <c r="W79">
        <f t="shared" si="34"/>
        <v>0</v>
      </c>
      <c r="X79" s="18">
        <f t="shared" si="35"/>
        <v>0</v>
      </c>
      <c r="Y79">
        <f t="shared" si="36"/>
        <v>0</v>
      </c>
      <c r="Z79" s="18">
        <f t="shared" si="37"/>
        <v>0</v>
      </c>
      <c r="AA79">
        <f t="shared" si="38"/>
        <v>0</v>
      </c>
      <c r="AB79" s="18">
        <f t="shared" si="39"/>
        <v>0</v>
      </c>
      <c r="AC79">
        <f t="shared" si="40"/>
        <v>0</v>
      </c>
      <c r="AD79" s="18">
        <f t="shared" si="41"/>
        <v>0</v>
      </c>
      <c r="AE79">
        <f t="shared" si="42"/>
        <v>0</v>
      </c>
      <c r="AF79" s="18">
        <f t="shared" si="43"/>
        <v>0</v>
      </c>
      <c r="AG79">
        <f t="shared" si="44"/>
        <v>0</v>
      </c>
      <c r="AH79" s="18">
        <f t="shared" si="45"/>
        <v>0</v>
      </c>
      <c r="AI79">
        <f t="shared" si="46"/>
        <v>0</v>
      </c>
      <c r="AJ79" t="str">
        <f t="shared" si="47"/>
        <v/>
      </c>
    </row>
    <row r="80" spans="1:36" ht="16">
      <c r="A80" s="8">
        <v>78</v>
      </c>
      <c r="B80" s="1" t="s">
        <v>40</v>
      </c>
      <c r="C80">
        <f t="shared" si="48"/>
        <v>0</v>
      </c>
      <c r="D80">
        <f t="shared" si="25"/>
        <v>0</v>
      </c>
      <c r="E80">
        <f t="shared" si="25"/>
        <v>0</v>
      </c>
      <c r="F80">
        <f t="shared" si="25"/>
        <v>1</v>
      </c>
      <c r="G80">
        <f t="shared" si="25"/>
        <v>0</v>
      </c>
      <c r="H80">
        <f t="shared" si="25"/>
        <v>0</v>
      </c>
      <c r="I80">
        <f t="shared" si="25"/>
        <v>0</v>
      </c>
      <c r="J80">
        <f t="shared" si="25"/>
        <v>0</v>
      </c>
      <c r="K80">
        <f t="shared" si="25"/>
        <v>0</v>
      </c>
      <c r="L80">
        <f t="shared" si="25"/>
        <v>0</v>
      </c>
      <c r="M80" s="36" t="s">
        <v>22</v>
      </c>
      <c r="N80">
        <f t="shared" si="26"/>
        <v>1</v>
      </c>
      <c r="O80">
        <f t="shared" si="26"/>
        <v>0</v>
      </c>
      <c r="P80" s="21">
        <f t="shared" si="27"/>
        <v>0</v>
      </c>
      <c r="Q80">
        <f t="shared" si="28"/>
        <v>0</v>
      </c>
      <c r="R80" s="18">
        <f t="shared" si="29"/>
        <v>0</v>
      </c>
      <c r="S80">
        <f t="shared" si="30"/>
        <v>0</v>
      </c>
      <c r="T80" s="18">
        <f t="shared" si="31"/>
        <v>0</v>
      </c>
      <c r="U80">
        <f t="shared" si="32"/>
        <v>0</v>
      </c>
      <c r="V80" s="18">
        <f t="shared" si="33"/>
        <v>1</v>
      </c>
      <c r="W80">
        <f t="shared" si="34"/>
        <v>0</v>
      </c>
      <c r="X80" s="18">
        <f t="shared" si="35"/>
        <v>0</v>
      </c>
      <c r="Y80">
        <f t="shared" si="36"/>
        <v>0</v>
      </c>
      <c r="Z80" s="18">
        <f t="shared" si="37"/>
        <v>0</v>
      </c>
      <c r="AA80">
        <f t="shared" si="38"/>
        <v>0</v>
      </c>
      <c r="AB80" s="18">
        <f t="shared" si="39"/>
        <v>0</v>
      </c>
      <c r="AC80">
        <f t="shared" si="40"/>
        <v>0</v>
      </c>
      <c r="AD80" s="18">
        <f t="shared" si="41"/>
        <v>0</v>
      </c>
      <c r="AE80">
        <f t="shared" si="42"/>
        <v>0</v>
      </c>
      <c r="AF80" s="18">
        <f t="shared" si="43"/>
        <v>0</v>
      </c>
      <c r="AG80">
        <f t="shared" si="44"/>
        <v>0</v>
      </c>
      <c r="AH80" s="18">
        <f t="shared" si="45"/>
        <v>0</v>
      </c>
      <c r="AI80">
        <f t="shared" si="46"/>
        <v>0</v>
      </c>
      <c r="AJ80" t="str">
        <f t="shared" si="47"/>
        <v/>
      </c>
    </row>
    <row r="81" spans="1:36" ht="16">
      <c r="A81" s="8">
        <v>79</v>
      </c>
      <c r="B81" s="1" t="s">
        <v>19</v>
      </c>
      <c r="C81">
        <f t="shared" si="48"/>
        <v>0</v>
      </c>
      <c r="D81">
        <f t="shared" si="25"/>
        <v>0</v>
      </c>
      <c r="E81">
        <f t="shared" si="25"/>
        <v>0</v>
      </c>
      <c r="F81">
        <f t="shared" si="25"/>
        <v>0</v>
      </c>
      <c r="G81">
        <f t="shared" si="25"/>
        <v>0</v>
      </c>
      <c r="H81">
        <f t="shared" si="25"/>
        <v>0</v>
      </c>
      <c r="I81">
        <f t="shared" si="25"/>
        <v>1</v>
      </c>
      <c r="J81">
        <f t="shared" si="25"/>
        <v>0</v>
      </c>
      <c r="K81">
        <f t="shared" si="25"/>
        <v>0</v>
      </c>
      <c r="L81">
        <f t="shared" si="25"/>
        <v>0</v>
      </c>
      <c r="M81" s="36" t="s">
        <v>22</v>
      </c>
      <c r="N81">
        <f t="shared" si="26"/>
        <v>1</v>
      </c>
      <c r="O81">
        <f t="shared" si="26"/>
        <v>0</v>
      </c>
      <c r="P81" s="21">
        <f t="shared" si="27"/>
        <v>0</v>
      </c>
      <c r="Q81">
        <f t="shared" si="28"/>
        <v>0</v>
      </c>
      <c r="R81" s="18">
        <f t="shared" si="29"/>
        <v>0</v>
      </c>
      <c r="S81">
        <f t="shared" si="30"/>
        <v>0</v>
      </c>
      <c r="T81" s="18">
        <f t="shared" si="31"/>
        <v>0</v>
      </c>
      <c r="U81">
        <f t="shared" si="32"/>
        <v>0</v>
      </c>
      <c r="V81" s="18">
        <f t="shared" si="33"/>
        <v>0</v>
      </c>
      <c r="W81">
        <f t="shared" si="34"/>
        <v>0</v>
      </c>
      <c r="X81" s="18">
        <f t="shared" si="35"/>
        <v>0</v>
      </c>
      <c r="Y81">
        <f t="shared" si="36"/>
        <v>0</v>
      </c>
      <c r="Z81" s="18">
        <f t="shared" si="37"/>
        <v>0</v>
      </c>
      <c r="AA81">
        <f t="shared" si="38"/>
        <v>0</v>
      </c>
      <c r="AB81" s="18">
        <f t="shared" si="39"/>
        <v>1</v>
      </c>
      <c r="AC81">
        <f t="shared" si="40"/>
        <v>0</v>
      </c>
      <c r="AD81" s="18">
        <f t="shared" si="41"/>
        <v>0</v>
      </c>
      <c r="AE81">
        <f t="shared" si="42"/>
        <v>0</v>
      </c>
      <c r="AF81" s="18">
        <f t="shared" si="43"/>
        <v>0</v>
      </c>
      <c r="AG81">
        <f t="shared" si="44"/>
        <v>0</v>
      </c>
      <c r="AH81" s="18">
        <f t="shared" si="45"/>
        <v>0</v>
      </c>
      <c r="AI81">
        <f t="shared" si="46"/>
        <v>0</v>
      </c>
      <c r="AJ81" t="str">
        <f t="shared" si="47"/>
        <v/>
      </c>
    </row>
    <row r="82" spans="1:36" ht="16">
      <c r="A82" s="8">
        <v>80</v>
      </c>
      <c r="B82" s="1" t="s">
        <v>40</v>
      </c>
      <c r="C82">
        <f t="shared" si="48"/>
        <v>0</v>
      </c>
      <c r="D82">
        <f t="shared" si="25"/>
        <v>0</v>
      </c>
      <c r="E82">
        <f t="shared" si="25"/>
        <v>0</v>
      </c>
      <c r="F82">
        <f t="shared" si="25"/>
        <v>1</v>
      </c>
      <c r="G82">
        <f t="shared" si="25"/>
        <v>0</v>
      </c>
      <c r="H82">
        <f t="shared" si="25"/>
        <v>0</v>
      </c>
      <c r="I82">
        <f t="shared" si="25"/>
        <v>0</v>
      </c>
      <c r="J82">
        <f t="shared" si="25"/>
        <v>0</v>
      </c>
      <c r="K82">
        <f t="shared" si="25"/>
        <v>0</v>
      </c>
      <c r="L82">
        <f t="shared" si="25"/>
        <v>0</v>
      </c>
      <c r="M82" s="36" t="s">
        <v>22</v>
      </c>
      <c r="N82">
        <f t="shared" si="26"/>
        <v>1</v>
      </c>
      <c r="O82">
        <f t="shared" si="26"/>
        <v>0</v>
      </c>
      <c r="P82" s="21">
        <f t="shared" si="27"/>
        <v>0</v>
      </c>
      <c r="Q82">
        <f t="shared" si="28"/>
        <v>0</v>
      </c>
      <c r="R82" s="18">
        <f t="shared" si="29"/>
        <v>0</v>
      </c>
      <c r="S82">
        <f t="shared" si="30"/>
        <v>0</v>
      </c>
      <c r="T82" s="18">
        <f t="shared" si="31"/>
        <v>0</v>
      </c>
      <c r="U82">
        <f t="shared" si="32"/>
        <v>0</v>
      </c>
      <c r="V82" s="18">
        <f t="shared" si="33"/>
        <v>1</v>
      </c>
      <c r="W82">
        <f t="shared" si="34"/>
        <v>0</v>
      </c>
      <c r="X82" s="18">
        <f t="shared" si="35"/>
        <v>0</v>
      </c>
      <c r="Y82">
        <f t="shared" si="36"/>
        <v>0</v>
      </c>
      <c r="Z82" s="18">
        <f t="shared" si="37"/>
        <v>0</v>
      </c>
      <c r="AA82">
        <f t="shared" si="38"/>
        <v>0</v>
      </c>
      <c r="AB82" s="18">
        <f t="shared" si="39"/>
        <v>0</v>
      </c>
      <c r="AC82">
        <f t="shared" si="40"/>
        <v>0</v>
      </c>
      <c r="AD82" s="18">
        <f t="shared" si="41"/>
        <v>0</v>
      </c>
      <c r="AE82">
        <f t="shared" si="42"/>
        <v>0</v>
      </c>
      <c r="AF82" s="18">
        <f t="shared" si="43"/>
        <v>0</v>
      </c>
      <c r="AG82">
        <f t="shared" si="44"/>
        <v>0</v>
      </c>
      <c r="AH82" s="18">
        <f t="shared" si="45"/>
        <v>0</v>
      </c>
      <c r="AI82">
        <f t="shared" si="46"/>
        <v>0</v>
      </c>
      <c r="AJ82" t="str">
        <f t="shared" si="47"/>
        <v/>
      </c>
    </row>
    <row r="83" spans="1:36" ht="16">
      <c r="A83" s="8">
        <v>81</v>
      </c>
      <c r="B83" s="1" t="s">
        <v>19</v>
      </c>
      <c r="C83">
        <f t="shared" si="48"/>
        <v>0</v>
      </c>
      <c r="D83">
        <f t="shared" si="25"/>
        <v>0</v>
      </c>
      <c r="E83">
        <f t="shared" si="25"/>
        <v>0</v>
      </c>
      <c r="F83">
        <f t="shared" si="25"/>
        <v>0</v>
      </c>
      <c r="G83">
        <f t="shared" si="25"/>
        <v>0</v>
      </c>
      <c r="H83">
        <f t="shared" si="25"/>
        <v>0</v>
      </c>
      <c r="I83">
        <f t="shared" si="25"/>
        <v>1</v>
      </c>
      <c r="J83">
        <f t="shared" si="25"/>
        <v>0</v>
      </c>
      <c r="K83">
        <f t="shared" si="25"/>
        <v>0</v>
      </c>
      <c r="L83">
        <f t="shared" si="25"/>
        <v>0</v>
      </c>
      <c r="M83" s="36" t="s">
        <v>22</v>
      </c>
      <c r="N83">
        <f t="shared" si="26"/>
        <v>1</v>
      </c>
      <c r="O83">
        <f t="shared" si="26"/>
        <v>0</v>
      </c>
      <c r="P83" s="21">
        <f t="shared" si="27"/>
        <v>0</v>
      </c>
      <c r="Q83">
        <f t="shared" si="28"/>
        <v>0</v>
      </c>
      <c r="R83" s="18">
        <f t="shared" si="29"/>
        <v>0</v>
      </c>
      <c r="S83">
        <f t="shared" si="30"/>
        <v>0</v>
      </c>
      <c r="T83" s="18">
        <f t="shared" si="31"/>
        <v>0</v>
      </c>
      <c r="U83">
        <f t="shared" si="32"/>
        <v>0</v>
      </c>
      <c r="V83" s="18">
        <f t="shared" si="33"/>
        <v>0</v>
      </c>
      <c r="W83">
        <f t="shared" si="34"/>
        <v>0</v>
      </c>
      <c r="X83" s="18">
        <f t="shared" si="35"/>
        <v>0</v>
      </c>
      <c r="Y83">
        <f t="shared" si="36"/>
        <v>0</v>
      </c>
      <c r="Z83" s="18">
        <f t="shared" si="37"/>
        <v>0</v>
      </c>
      <c r="AA83">
        <f t="shared" si="38"/>
        <v>0</v>
      </c>
      <c r="AB83" s="18">
        <f t="shared" si="39"/>
        <v>1</v>
      </c>
      <c r="AC83">
        <f t="shared" si="40"/>
        <v>0</v>
      </c>
      <c r="AD83" s="18">
        <f t="shared" si="41"/>
        <v>0</v>
      </c>
      <c r="AE83">
        <f t="shared" si="42"/>
        <v>0</v>
      </c>
      <c r="AF83" s="18">
        <f t="shared" si="43"/>
        <v>0</v>
      </c>
      <c r="AG83">
        <f t="shared" si="44"/>
        <v>0</v>
      </c>
      <c r="AH83" s="18">
        <f t="shared" si="45"/>
        <v>0</v>
      </c>
      <c r="AI83">
        <f t="shared" si="46"/>
        <v>0</v>
      </c>
      <c r="AJ83" t="str">
        <f t="shared" si="47"/>
        <v/>
      </c>
    </row>
    <row r="84" spans="1:36" ht="16">
      <c r="A84" s="8">
        <v>82</v>
      </c>
      <c r="B84" s="1" t="s">
        <v>40</v>
      </c>
      <c r="C84">
        <f t="shared" si="48"/>
        <v>0</v>
      </c>
      <c r="D84">
        <f t="shared" si="25"/>
        <v>0</v>
      </c>
      <c r="E84">
        <f t="shared" si="25"/>
        <v>0</v>
      </c>
      <c r="F84">
        <f t="shared" si="25"/>
        <v>1</v>
      </c>
      <c r="G84">
        <f t="shared" si="25"/>
        <v>0</v>
      </c>
      <c r="H84">
        <f t="shared" si="25"/>
        <v>0</v>
      </c>
      <c r="I84">
        <f t="shared" si="25"/>
        <v>0</v>
      </c>
      <c r="J84">
        <f t="shared" si="25"/>
        <v>0</v>
      </c>
      <c r="K84">
        <f t="shared" si="25"/>
        <v>0</v>
      </c>
      <c r="L84">
        <f t="shared" si="25"/>
        <v>0</v>
      </c>
      <c r="M84" s="36" t="s">
        <v>22</v>
      </c>
      <c r="N84">
        <f t="shared" si="26"/>
        <v>1</v>
      </c>
      <c r="O84">
        <f t="shared" si="26"/>
        <v>0</v>
      </c>
      <c r="P84" s="21">
        <f t="shared" si="27"/>
        <v>0</v>
      </c>
      <c r="Q84">
        <f t="shared" si="28"/>
        <v>0</v>
      </c>
      <c r="R84" s="18">
        <f t="shared" si="29"/>
        <v>0</v>
      </c>
      <c r="S84">
        <f t="shared" si="30"/>
        <v>0</v>
      </c>
      <c r="T84" s="18">
        <f t="shared" si="31"/>
        <v>0</v>
      </c>
      <c r="U84">
        <f t="shared" si="32"/>
        <v>0</v>
      </c>
      <c r="V84" s="18">
        <f t="shared" si="33"/>
        <v>1</v>
      </c>
      <c r="W84">
        <f t="shared" si="34"/>
        <v>0</v>
      </c>
      <c r="X84" s="18">
        <f t="shared" si="35"/>
        <v>0</v>
      </c>
      <c r="Y84">
        <f t="shared" si="36"/>
        <v>0</v>
      </c>
      <c r="Z84" s="18">
        <f t="shared" si="37"/>
        <v>0</v>
      </c>
      <c r="AA84">
        <f t="shared" si="38"/>
        <v>0</v>
      </c>
      <c r="AB84" s="18">
        <f t="shared" si="39"/>
        <v>0</v>
      </c>
      <c r="AC84">
        <f t="shared" si="40"/>
        <v>0</v>
      </c>
      <c r="AD84" s="18">
        <f t="shared" si="41"/>
        <v>0</v>
      </c>
      <c r="AE84">
        <f t="shared" si="42"/>
        <v>0</v>
      </c>
      <c r="AF84" s="18">
        <f t="shared" si="43"/>
        <v>0</v>
      </c>
      <c r="AG84">
        <f t="shared" si="44"/>
        <v>0</v>
      </c>
      <c r="AH84" s="18">
        <f t="shared" si="45"/>
        <v>0</v>
      </c>
      <c r="AI84">
        <f t="shared" si="46"/>
        <v>0</v>
      </c>
      <c r="AJ84" t="str">
        <f t="shared" si="47"/>
        <v/>
      </c>
    </row>
    <row r="85" spans="1:36" ht="16">
      <c r="A85" s="8">
        <v>83</v>
      </c>
      <c r="B85" s="1" t="s">
        <v>107</v>
      </c>
      <c r="C85">
        <f t="shared" si="48"/>
        <v>0</v>
      </c>
      <c r="D85">
        <f t="shared" si="25"/>
        <v>0</v>
      </c>
      <c r="E85">
        <f t="shared" si="25"/>
        <v>0</v>
      </c>
      <c r="F85">
        <f t="shared" si="25"/>
        <v>0</v>
      </c>
      <c r="G85">
        <f t="shared" si="25"/>
        <v>0</v>
      </c>
      <c r="H85">
        <f t="shared" si="25"/>
        <v>0</v>
      </c>
      <c r="I85">
        <f t="shared" si="25"/>
        <v>0</v>
      </c>
      <c r="J85">
        <f t="shared" si="25"/>
        <v>0</v>
      </c>
      <c r="K85">
        <f t="shared" si="25"/>
        <v>1</v>
      </c>
      <c r="L85">
        <f t="shared" si="25"/>
        <v>0</v>
      </c>
      <c r="M85" s="36" t="s">
        <v>22</v>
      </c>
      <c r="N85">
        <f t="shared" si="26"/>
        <v>1</v>
      </c>
      <c r="O85">
        <f t="shared" si="26"/>
        <v>0</v>
      </c>
      <c r="P85" s="21">
        <f t="shared" si="27"/>
        <v>0</v>
      </c>
      <c r="Q85">
        <f t="shared" si="28"/>
        <v>0</v>
      </c>
      <c r="R85" s="18">
        <f t="shared" si="29"/>
        <v>0</v>
      </c>
      <c r="S85">
        <f t="shared" si="30"/>
        <v>0</v>
      </c>
      <c r="T85" s="18">
        <f t="shared" si="31"/>
        <v>0</v>
      </c>
      <c r="U85">
        <f t="shared" si="32"/>
        <v>0</v>
      </c>
      <c r="V85" s="18">
        <f t="shared" si="33"/>
        <v>0</v>
      </c>
      <c r="W85">
        <f t="shared" si="34"/>
        <v>0</v>
      </c>
      <c r="X85" s="18">
        <f t="shared" si="35"/>
        <v>0</v>
      </c>
      <c r="Y85">
        <f t="shared" si="36"/>
        <v>0</v>
      </c>
      <c r="Z85" s="18">
        <f t="shared" si="37"/>
        <v>0</v>
      </c>
      <c r="AA85">
        <f t="shared" si="38"/>
        <v>0</v>
      </c>
      <c r="AB85" s="18">
        <f t="shared" si="39"/>
        <v>0</v>
      </c>
      <c r="AC85">
        <f t="shared" si="40"/>
        <v>0</v>
      </c>
      <c r="AD85" s="18">
        <f t="shared" si="41"/>
        <v>0</v>
      </c>
      <c r="AE85">
        <f t="shared" si="42"/>
        <v>0</v>
      </c>
      <c r="AF85" s="18">
        <f t="shared" si="43"/>
        <v>1</v>
      </c>
      <c r="AG85">
        <f t="shared" si="44"/>
        <v>0</v>
      </c>
      <c r="AH85" s="18">
        <f t="shared" si="45"/>
        <v>0</v>
      </c>
      <c r="AI85">
        <f t="shared" si="46"/>
        <v>0</v>
      </c>
      <c r="AJ85" t="str">
        <f t="shared" si="47"/>
        <v/>
      </c>
    </row>
    <row r="86" spans="1:36" ht="16">
      <c r="A86" s="8">
        <v>84</v>
      </c>
      <c r="B86" s="1" t="s">
        <v>19</v>
      </c>
      <c r="C86">
        <f t="shared" si="48"/>
        <v>0</v>
      </c>
      <c r="D86">
        <f t="shared" si="25"/>
        <v>0</v>
      </c>
      <c r="E86">
        <f t="shared" si="25"/>
        <v>0</v>
      </c>
      <c r="F86">
        <f t="shared" si="25"/>
        <v>0</v>
      </c>
      <c r="G86">
        <f t="shared" si="25"/>
        <v>0</v>
      </c>
      <c r="H86">
        <f t="shared" si="25"/>
        <v>0</v>
      </c>
      <c r="I86">
        <f t="shared" si="25"/>
        <v>1</v>
      </c>
      <c r="J86">
        <f t="shared" si="25"/>
        <v>0</v>
      </c>
      <c r="K86">
        <f t="shared" si="25"/>
        <v>0</v>
      </c>
      <c r="L86">
        <f t="shared" si="25"/>
        <v>0</v>
      </c>
      <c r="M86" s="36" t="s">
        <v>22</v>
      </c>
      <c r="N86">
        <f t="shared" si="26"/>
        <v>1</v>
      </c>
      <c r="O86">
        <f t="shared" si="26"/>
        <v>0</v>
      </c>
      <c r="P86" s="21">
        <f t="shared" si="27"/>
        <v>0</v>
      </c>
      <c r="Q86">
        <f t="shared" si="28"/>
        <v>0</v>
      </c>
      <c r="R86" s="18">
        <f t="shared" si="29"/>
        <v>0</v>
      </c>
      <c r="S86">
        <f t="shared" si="30"/>
        <v>0</v>
      </c>
      <c r="T86" s="18">
        <f t="shared" si="31"/>
        <v>0</v>
      </c>
      <c r="U86">
        <f t="shared" si="32"/>
        <v>0</v>
      </c>
      <c r="V86" s="18">
        <f t="shared" si="33"/>
        <v>0</v>
      </c>
      <c r="W86">
        <f t="shared" si="34"/>
        <v>0</v>
      </c>
      <c r="X86" s="18">
        <f t="shared" si="35"/>
        <v>0</v>
      </c>
      <c r="Y86">
        <f t="shared" si="36"/>
        <v>0</v>
      </c>
      <c r="Z86" s="18">
        <f t="shared" si="37"/>
        <v>0</v>
      </c>
      <c r="AA86">
        <f t="shared" si="38"/>
        <v>0</v>
      </c>
      <c r="AB86" s="18">
        <f t="shared" si="39"/>
        <v>1</v>
      </c>
      <c r="AC86">
        <f t="shared" si="40"/>
        <v>0</v>
      </c>
      <c r="AD86" s="18">
        <f t="shared" si="41"/>
        <v>0</v>
      </c>
      <c r="AE86">
        <f t="shared" si="42"/>
        <v>0</v>
      </c>
      <c r="AF86" s="18">
        <f t="shared" si="43"/>
        <v>0</v>
      </c>
      <c r="AG86">
        <f t="shared" si="44"/>
        <v>0</v>
      </c>
      <c r="AH86" s="18">
        <f t="shared" si="45"/>
        <v>0</v>
      </c>
      <c r="AI86">
        <f t="shared" si="46"/>
        <v>0</v>
      </c>
      <c r="AJ86" t="str">
        <f t="shared" si="47"/>
        <v/>
      </c>
    </row>
    <row r="87" spans="1:36" ht="16">
      <c r="A87" s="8">
        <v>85</v>
      </c>
      <c r="B87" s="1" t="s">
        <v>19</v>
      </c>
      <c r="C87">
        <f t="shared" si="48"/>
        <v>0</v>
      </c>
      <c r="D87">
        <f t="shared" si="25"/>
        <v>0</v>
      </c>
      <c r="E87">
        <f t="shared" si="25"/>
        <v>0</v>
      </c>
      <c r="F87">
        <f t="shared" si="25"/>
        <v>0</v>
      </c>
      <c r="G87">
        <f t="shared" si="25"/>
        <v>0</v>
      </c>
      <c r="H87">
        <f t="shared" si="25"/>
        <v>0</v>
      </c>
      <c r="I87">
        <f t="shared" si="25"/>
        <v>1</v>
      </c>
      <c r="J87">
        <f t="shared" si="25"/>
        <v>0</v>
      </c>
      <c r="K87">
        <f t="shared" si="25"/>
        <v>0</v>
      </c>
      <c r="L87">
        <f t="shared" si="25"/>
        <v>0</v>
      </c>
      <c r="M87" s="36" t="s">
        <v>22</v>
      </c>
      <c r="N87">
        <f t="shared" si="26"/>
        <v>1</v>
      </c>
      <c r="O87">
        <f t="shared" si="26"/>
        <v>0</v>
      </c>
      <c r="P87" s="21">
        <f t="shared" si="27"/>
        <v>0</v>
      </c>
      <c r="Q87">
        <f t="shared" si="28"/>
        <v>0</v>
      </c>
      <c r="R87" s="18">
        <f t="shared" si="29"/>
        <v>0</v>
      </c>
      <c r="S87">
        <f t="shared" si="30"/>
        <v>0</v>
      </c>
      <c r="T87" s="18">
        <f t="shared" si="31"/>
        <v>0</v>
      </c>
      <c r="U87">
        <f t="shared" si="32"/>
        <v>0</v>
      </c>
      <c r="V87" s="18">
        <f t="shared" si="33"/>
        <v>0</v>
      </c>
      <c r="W87">
        <f t="shared" si="34"/>
        <v>0</v>
      </c>
      <c r="X87" s="18">
        <f t="shared" si="35"/>
        <v>0</v>
      </c>
      <c r="Y87">
        <f t="shared" si="36"/>
        <v>0</v>
      </c>
      <c r="Z87" s="18">
        <f t="shared" si="37"/>
        <v>0</v>
      </c>
      <c r="AA87">
        <f t="shared" si="38"/>
        <v>0</v>
      </c>
      <c r="AB87" s="18">
        <f t="shared" si="39"/>
        <v>1</v>
      </c>
      <c r="AC87">
        <f t="shared" si="40"/>
        <v>0</v>
      </c>
      <c r="AD87" s="18">
        <f t="shared" si="41"/>
        <v>0</v>
      </c>
      <c r="AE87">
        <f t="shared" si="42"/>
        <v>0</v>
      </c>
      <c r="AF87" s="18">
        <f t="shared" si="43"/>
        <v>0</v>
      </c>
      <c r="AG87">
        <f t="shared" si="44"/>
        <v>0</v>
      </c>
      <c r="AH87" s="18">
        <f t="shared" si="45"/>
        <v>0</v>
      </c>
      <c r="AI87">
        <f t="shared" si="46"/>
        <v>0</v>
      </c>
      <c r="AJ87" t="str">
        <f t="shared" si="47"/>
        <v/>
      </c>
    </row>
    <row r="88" spans="1:36" ht="16">
      <c r="A88" s="8">
        <v>86</v>
      </c>
      <c r="B88" s="1" t="s">
        <v>113</v>
      </c>
      <c r="C88">
        <f t="shared" si="48"/>
        <v>0</v>
      </c>
      <c r="D88">
        <f t="shared" si="25"/>
        <v>0</v>
      </c>
      <c r="E88">
        <f t="shared" si="25"/>
        <v>0</v>
      </c>
      <c r="F88">
        <f t="shared" si="25"/>
        <v>0</v>
      </c>
      <c r="G88">
        <f t="shared" si="25"/>
        <v>0</v>
      </c>
      <c r="H88">
        <f t="shared" si="25"/>
        <v>0</v>
      </c>
      <c r="I88">
        <f t="shared" si="25"/>
        <v>0</v>
      </c>
      <c r="J88">
        <f t="shared" si="25"/>
        <v>1</v>
      </c>
      <c r="K88">
        <f t="shared" si="25"/>
        <v>0</v>
      </c>
      <c r="L88">
        <f t="shared" si="25"/>
        <v>0</v>
      </c>
      <c r="M88" s="36" t="s">
        <v>24</v>
      </c>
      <c r="N88">
        <f t="shared" si="26"/>
        <v>0</v>
      </c>
      <c r="O88">
        <f t="shared" si="26"/>
        <v>1</v>
      </c>
      <c r="P88" s="21">
        <f t="shared" si="27"/>
        <v>0</v>
      </c>
      <c r="Q88">
        <f t="shared" si="28"/>
        <v>0</v>
      </c>
      <c r="R88" s="18">
        <f t="shared" si="29"/>
        <v>0</v>
      </c>
      <c r="S88">
        <f t="shared" si="30"/>
        <v>0</v>
      </c>
      <c r="T88" s="18">
        <f t="shared" si="31"/>
        <v>0</v>
      </c>
      <c r="U88">
        <f t="shared" si="32"/>
        <v>0</v>
      </c>
      <c r="V88" s="18">
        <f t="shared" si="33"/>
        <v>0</v>
      </c>
      <c r="W88">
        <f t="shared" si="34"/>
        <v>0</v>
      </c>
      <c r="X88" s="18">
        <f t="shared" si="35"/>
        <v>0</v>
      </c>
      <c r="Y88">
        <f t="shared" si="36"/>
        <v>0</v>
      </c>
      <c r="Z88" s="18">
        <f t="shared" si="37"/>
        <v>0</v>
      </c>
      <c r="AA88">
        <f t="shared" si="38"/>
        <v>0</v>
      </c>
      <c r="AB88" s="18">
        <f t="shared" si="39"/>
        <v>0</v>
      </c>
      <c r="AC88">
        <f t="shared" si="40"/>
        <v>0</v>
      </c>
      <c r="AD88" s="18">
        <f t="shared" si="41"/>
        <v>0</v>
      </c>
      <c r="AE88">
        <f t="shared" si="42"/>
        <v>1</v>
      </c>
      <c r="AF88" s="18">
        <f t="shared" si="43"/>
        <v>0</v>
      </c>
      <c r="AG88">
        <f t="shared" si="44"/>
        <v>0</v>
      </c>
      <c r="AH88" s="18">
        <f t="shared" si="45"/>
        <v>0</v>
      </c>
      <c r="AI88">
        <f t="shared" si="46"/>
        <v>0</v>
      </c>
      <c r="AJ88" t="str">
        <f t="shared" si="47"/>
        <v/>
      </c>
    </row>
    <row r="89" spans="1:36" ht="16">
      <c r="A89" s="8">
        <v>87</v>
      </c>
      <c r="B89" s="1" t="s">
        <v>19</v>
      </c>
      <c r="C89">
        <f t="shared" si="48"/>
        <v>0</v>
      </c>
      <c r="D89">
        <f t="shared" si="25"/>
        <v>0</v>
      </c>
      <c r="E89">
        <f t="shared" si="25"/>
        <v>0</v>
      </c>
      <c r="F89">
        <f t="shared" si="25"/>
        <v>0</v>
      </c>
      <c r="G89">
        <f t="shared" si="25"/>
        <v>0</v>
      </c>
      <c r="H89">
        <f t="shared" si="25"/>
        <v>0</v>
      </c>
      <c r="I89">
        <f t="shared" si="25"/>
        <v>1</v>
      </c>
      <c r="J89">
        <f t="shared" si="25"/>
        <v>0</v>
      </c>
      <c r="K89">
        <f t="shared" si="25"/>
        <v>0</v>
      </c>
      <c r="L89">
        <f t="shared" si="25"/>
        <v>0</v>
      </c>
      <c r="M89" s="36" t="s">
        <v>22</v>
      </c>
      <c r="N89">
        <f t="shared" si="26"/>
        <v>1</v>
      </c>
      <c r="O89">
        <f t="shared" si="26"/>
        <v>0</v>
      </c>
      <c r="P89" s="21">
        <f t="shared" si="27"/>
        <v>0</v>
      </c>
      <c r="Q89">
        <f t="shared" si="28"/>
        <v>0</v>
      </c>
      <c r="R89" s="18">
        <f t="shared" si="29"/>
        <v>0</v>
      </c>
      <c r="S89">
        <f t="shared" si="30"/>
        <v>0</v>
      </c>
      <c r="T89" s="18">
        <f t="shared" si="31"/>
        <v>0</v>
      </c>
      <c r="U89">
        <f t="shared" si="32"/>
        <v>0</v>
      </c>
      <c r="V89" s="18">
        <f t="shared" si="33"/>
        <v>0</v>
      </c>
      <c r="W89">
        <f t="shared" si="34"/>
        <v>0</v>
      </c>
      <c r="X89" s="18">
        <f t="shared" si="35"/>
        <v>0</v>
      </c>
      <c r="Y89">
        <f t="shared" si="36"/>
        <v>0</v>
      </c>
      <c r="Z89" s="18">
        <f t="shared" si="37"/>
        <v>0</v>
      </c>
      <c r="AA89">
        <f t="shared" si="38"/>
        <v>0</v>
      </c>
      <c r="AB89" s="18">
        <f t="shared" si="39"/>
        <v>1</v>
      </c>
      <c r="AC89">
        <f t="shared" si="40"/>
        <v>0</v>
      </c>
      <c r="AD89" s="18">
        <f t="shared" si="41"/>
        <v>0</v>
      </c>
      <c r="AE89">
        <f t="shared" si="42"/>
        <v>0</v>
      </c>
      <c r="AF89" s="18">
        <f t="shared" si="43"/>
        <v>0</v>
      </c>
      <c r="AG89">
        <f t="shared" si="44"/>
        <v>0</v>
      </c>
      <c r="AH89" s="18">
        <f t="shared" si="45"/>
        <v>0</v>
      </c>
      <c r="AI89">
        <f t="shared" si="46"/>
        <v>0</v>
      </c>
      <c r="AJ89" t="str">
        <f t="shared" si="47"/>
        <v/>
      </c>
    </row>
    <row r="90" spans="1:36" ht="16">
      <c r="A90" s="8">
        <v>88</v>
      </c>
      <c r="B90" s="1" t="s">
        <v>119</v>
      </c>
      <c r="C90">
        <f t="shared" si="48"/>
        <v>0</v>
      </c>
      <c r="D90">
        <f t="shared" si="25"/>
        <v>0</v>
      </c>
      <c r="E90">
        <f t="shared" si="25"/>
        <v>0</v>
      </c>
      <c r="F90">
        <f t="shared" si="25"/>
        <v>0</v>
      </c>
      <c r="G90">
        <f t="shared" si="25"/>
        <v>0</v>
      </c>
      <c r="H90">
        <f t="shared" si="25"/>
        <v>0</v>
      </c>
      <c r="I90">
        <f t="shared" si="25"/>
        <v>0</v>
      </c>
      <c r="J90">
        <f t="shared" si="25"/>
        <v>0</v>
      </c>
      <c r="K90">
        <f t="shared" si="25"/>
        <v>0</v>
      </c>
      <c r="L90">
        <f t="shared" si="25"/>
        <v>1</v>
      </c>
      <c r="M90" s="36" t="s">
        <v>24</v>
      </c>
      <c r="N90">
        <f t="shared" si="26"/>
        <v>0</v>
      </c>
      <c r="O90">
        <f t="shared" si="26"/>
        <v>1</v>
      </c>
      <c r="P90" s="21">
        <f t="shared" si="27"/>
        <v>0</v>
      </c>
      <c r="Q90">
        <f t="shared" si="28"/>
        <v>0</v>
      </c>
      <c r="R90" s="18">
        <f t="shared" si="29"/>
        <v>0</v>
      </c>
      <c r="S90">
        <f t="shared" si="30"/>
        <v>0</v>
      </c>
      <c r="T90" s="18">
        <f t="shared" si="31"/>
        <v>0</v>
      </c>
      <c r="U90">
        <f t="shared" si="32"/>
        <v>0</v>
      </c>
      <c r="V90" s="18">
        <f t="shared" si="33"/>
        <v>0</v>
      </c>
      <c r="W90">
        <f t="shared" si="34"/>
        <v>0</v>
      </c>
      <c r="X90" s="18">
        <f t="shared" si="35"/>
        <v>0</v>
      </c>
      <c r="Y90">
        <f t="shared" si="36"/>
        <v>0</v>
      </c>
      <c r="Z90" s="18">
        <f t="shared" si="37"/>
        <v>0</v>
      </c>
      <c r="AA90">
        <f t="shared" si="38"/>
        <v>0</v>
      </c>
      <c r="AB90" s="18">
        <f t="shared" si="39"/>
        <v>0</v>
      </c>
      <c r="AC90">
        <f t="shared" si="40"/>
        <v>0</v>
      </c>
      <c r="AD90" s="18">
        <f t="shared" si="41"/>
        <v>0</v>
      </c>
      <c r="AE90">
        <f t="shared" si="42"/>
        <v>0</v>
      </c>
      <c r="AF90" s="18">
        <f t="shared" si="43"/>
        <v>0</v>
      </c>
      <c r="AG90">
        <f t="shared" si="44"/>
        <v>0</v>
      </c>
      <c r="AH90" s="18">
        <f t="shared" si="45"/>
        <v>0</v>
      </c>
      <c r="AI90">
        <f t="shared" si="46"/>
        <v>1</v>
      </c>
      <c r="AJ90" t="str">
        <f t="shared" si="47"/>
        <v/>
      </c>
    </row>
    <row r="91" spans="1:36" ht="16">
      <c r="A91" s="8">
        <v>89</v>
      </c>
      <c r="B91" s="1" t="s">
        <v>40</v>
      </c>
      <c r="C91">
        <f t="shared" si="48"/>
        <v>0</v>
      </c>
      <c r="D91">
        <f t="shared" si="25"/>
        <v>0</v>
      </c>
      <c r="E91">
        <f t="shared" si="25"/>
        <v>0</v>
      </c>
      <c r="F91">
        <f t="shared" si="25"/>
        <v>1</v>
      </c>
      <c r="G91">
        <f t="shared" si="25"/>
        <v>0</v>
      </c>
      <c r="H91">
        <f t="shared" si="25"/>
        <v>0</v>
      </c>
      <c r="I91">
        <f t="shared" si="25"/>
        <v>0</v>
      </c>
      <c r="J91">
        <f t="shared" si="25"/>
        <v>0</v>
      </c>
      <c r="K91">
        <f t="shared" si="25"/>
        <v>0</v>
      </c>
      <c r="L91">
        <f t="shared" si="25"/>
        <v>0</v>
      </c>
      <c r="M91" s="36" t="s">
        <v>22</v>
      </c>
      <c r="N91">
        <f t="shared" si="26"/>
        <v>1</v>
      </c>
      <c r="O91">
        <f t="shared" si="26"/>
        <v>0</v>
      </c>
      <c r="P91" s="21">
        <f t="shared" si="27"/>
        <v>0</v>
      </c>
      <c r="Q91">
        <f t="shared" si="28"/>
        <v>0</v>
      </c>
      <c r="R91" s="18">
        <f t="shared" si="29"/>
        <v>0</v>
      </c>
      <c r="S91">
        <f t="shared" si="30"/>
        <v>0</v>
      </c>
      <c r="T91" s="18">
        <f t="shared" si="31"/>
        <v>0</v>
      </c>
      <c r="U91">
        <f t="shared" si="32"/>
        <v>0</v>
      </c>
      <c r="V91" s="18">
        <f t="shared" si="33"/>
        <v>1</v>
      </c>
      <c r="W91">
        <f t="shared" si="34"/>
        <v>0</v>
      </c>
      <c r="X91" s="18">
        <f t="shared" si="35"/>
        <v>0</v>
      </c>
      <c r="Y91">
        <f t="shared" si="36"/>
        <v>0</v>
      </c>
      <c r="Z91" s="18">
        <f t="shared" si="37"/>
        <v>0</v>
      </c>
      <c r="AA91">
        <f t="shared" si="38"/>
        <v>0</v>
      </c>
      <c r="AB91" s="18">
        <f t="shared" si="39"/>
        <v>0</v>
      </c>
      <c r="AC91">
        <f t="shared" si="40"/>
        <v>0</v>
      </c>
      <c r="AD91" s="18">
        <f t="shared" si="41"/>
        <v>0</v>
      </c>
      <c r="AE91">
        <f t="shared" si="42"/>
        <v>0</v>
      </c>
      <c r="AF91" s="18">
        <f t="shared" si="43"/>
        <v>0</v>
      </c>
      <c r="AG91">
        <f t="shared" si="44"/>
        <v>0</v>
      </c>
      <c r="AH91" s="18">
        <f t="shared" si="45"/>
        <v>0</v>
      </c>
      <c r="AI91">
        <f t="shared" si="46"/>
        <v>0</v>
      </c>
      <c r="AJ91" t="str">
        <f t="shared" si="47"/>
        <v/>
      </c>
    </row>
    <row r="92" spans="1:36" ht="16">
      <c r="A92" s="8">
        <v>90</v>
      </c>
      <c r="B92" s="1" t="s">
        <v>40</v>
      </c>
      <c r="C92">
        <f t="shared" si="48"/>
        <v>0</v>
      </c>
      <c r="D92">
        <f t="shared" si="25"/>
        <v>0</v>
      </c>
      <c r="E92">
        <f t="shared" si="25"/>
        <v>0</v>
      </c>
      <c r="F92">
        <f t="shared" si="25"/>
        <v>1</v>
      </c>
      <c r="G92">
        <f t="shared" si="25"/>
        <v>0</v>
      </c>
      <c r="H92">
        <f t="shared" si="25"/>
        <v>0</v>
      </c>
      <c r="I92">
        <f t="shared" si="25"/>
        <v>0</v>
      </c>
      <c r="J92">
        <f t="shared" si="25"/>
        <v>0</v>
      </c>
      <c r="K92">
        <f t="shared" si="25"/>
        <v>0</v>
      </c>
      <c r="L92">
        <f t="shared" si="25"/>
        <v>0</v>
      </c>
      <c r="M92" s="36" t="s">
        <v>22</v>
      </c>
      <c r="N92">
        <f t="shared" si="26"/>
        <v>1</v>
      </c>
      <c r="O92">
        <f t="shared" si="26"/>
        <v>0</v>
      </c>
      <c r="P92" s="21">
        <f t="shared" si="27"/>
        <v>0</v>
      </c>
      <c r="Q92">
        <f t="shared" si="28"/>
        <v>0</v>
      </c>
      <c r="R92" s="18">
        <f t="shared" si="29"/>
        <v>0</v>
      </c>
      <c r="S92">
        <f t="shared" si="30"/>
        <v>0</v>
      </c>
      <c r="T92" s="18">
        <f t="shared" si="31"/>
        <v>0</v>
      </c>
      <c r="U92">
        <f t="shared" si="32"/>
        <v>0</v>
      </c>
      <c r="V92" s="18">
        <f t="shared" si="33"/>
        <v>1</v>
      </c>
      <c r="W92">
        <f t="shared" si="34"/>
        <v>0</v>
      </c>
      <c r="X92" s="18">
        <f t="shared" si="35"/>
        <v>0</v>
      </c>
      <c r="Y92">
        <f t="shared" si="36"/>
        <v>0</v>
      </c>
      <c r="Z92" s="18">
        <f t="shared" si="37"/>
        <v>0</v>
      </c>
      <c r="AA92">
        <f t="shared" si="38"/>
        <v>0</v>
      </c>
      <c r="AB92" s="18">
        <f t="shared" si="39"/>
        <v>0</v>
      </c>
      <c r="AC92">
        <f t="shared" si="40"/>
        <v>0</v>
      </c>
      <c r="AD92" s="18">
        <f t="shared" si="41"/>
        <v>0</v>
      </c>
      <c r="AE92">
        <f t="shared" si="42"/>
        <v>0</v>
      </c>
      <c r="AF92" s="18">
        <f t="shared" si="43"/>
        <v>0</v>
      </c>
      <c r="AG92">
        <f t="shared" si="44"/>
        <v>0</v>
      </c>
      <c r="AH92" s="18">
        <f t="shared" si="45"/>
        <v>0</v>
      </c>
      <c r="AI92">
        <f t="shared" si="46"/>
        <v>0</v>
      </c>
      <c r="AJ92" t="str">
        <f t="shared" si="47"/>
        <v/>
      </c>
    </row>
    <row r="93" spans="1:36" ht="16">
      <c r="A93" s="8">
        <v>91</v>
      </c>
      <c r="B93" s="1" t="s">
        <v>19</v>
      </c>
      <c r="C93">
        <f t="shared" si="48"/>
        <v>0</v>
      </c>
      <c r="D93">
        <f t="shared" si="25"/>
        <v>0</v>
      </c>
      <c r="E93">
        <f t="shared" si="25"/>
        <v>0</v>
      </c>
      <c r="F93">
        <f t="shared" si="25"/>
        <v>0</v>
      </c>
      <c r="G93">
        <f t="shared" si="25"/>
        <v>0</v>
      </c>
      <c r="H93">
        <f t="shared" si="25"/>
        <v>0</v>
      </c>
      <c r="I93">
        <f t="shared" si="25"/>
        <v>1</v>
      </c>
      <c r="J93">
        <f t="shared" si="25"/>
        <v>0</v>
      </c>
      <c r="K93">
        <f t="shared" si="25"/>
        <v>0</v>
      </c>
      <c r="L93">
        <f t="shared" si="25"/>
        <v>0</v>
      </c>
      <c r="M93" s="36" t="s">
        <v>22</v>
      </c>
      <c r="N93">
        <f t="shared" si="26"/>
        <v>1</v>
      </c>
      <c r="O93">
        <f t="shared" si="26"/>
        <v>0</v>
      </c>
      <c r="P93" s="21">
        <f t="shared" si="27"/>
        <v>0</v>
      </c>
      <c r="Q93">
        <f t="shared" si="28"/>
        <v>0</v>
      </c>
      <c r="R93" s="18">
        <f t="shared" si="29"/>
        <v>0</v>
      </c>
      <c r="S93">
        <f t="shared" si="30"/>
        <v>0</v>
      </c>
      <c r="T93" s="18">
        <f t="shared" si="31"/>
        <v>0</v>
      </c>
      <c r="U93">
        <f t="shared" si="32"/>
        <v>0</v>
      </c>
      <c r="V93" s="18">
        <f t="shared" si="33"/>
        <v>0</v>
      </c>
      <c r="W93">
        <f t="shared" si="34"/>
        <v>0</v>
      </c>
      <c r="X93" s="18">
        <f t="shared" si="35"/>
        <v>0</v>
      </c>
      <c r="Y93">
        <f t="shared" si="36"/>
        <v>0</v>
      </c>
      <c r="Z93" s="18">
        <f t="shared" si="37"/>
        <v>0</v>
      </c>
      <c r="AA93">
        <f t="shared" si="38"/>
        <v>0</v>
      </c>
      <c r="AB93" s="18">
        <f t="shared" si="39"/>
        <v>1</v>
      </c>
      <c r="AC93">
        <f t="shared" si="40"/>
        <v>0</v>
      </c>
      <c r="AD93" s="18">
        <f t="shared" si="41"/>
        <v>0</v>
      </c>
      <c r="AE93">
        <f t="shared" si="42"/>
        <v>0</v>
      </c>
      <c r="AF93" s="18">
        <f t="shared" si="43"/>
        <v>0</v>
      </c>
      <c r="AG93">
        <f t="shared" si="44"/>
        <v>0</v>
      </c>
      <c r="AH93" s="18">
        <f t="shared" si="45"/>
        <v>0</v>
      </c>
      <c r="AI93">
        <f t="shared" si="46"/>
        <v>0</v>
      </c>
      <c r="AJ93" t="str">
        <f t="shared" si="47"/>
        <v/>
      </c>
    </row>
    <row r="94" spans="1:36" ht="16">
      <c r="A94" s="8">
        <v>92</v>
      </c>
      <c r="B94" s="1" t="s">
        <v>119</v>
      </c>
      <c r="C94">
        <f t="shared" si="48"/>
        <v>0</v>
      </c>
      <c r="D94">
        <f t="shared" si="25"/>
        <v>0</v>
      </c>
      <c r="E94">
        <f t="shared" si="25"/>
        <v>0</v>
      </c>
      <c r="F94">
        <f t="shared" si="25"/>
        <v>0</v>
      </c>
      <c r="G94">
        <f t="shared" si="25"/>
        <v>0</v>
      </c>
      <c r="H94">
        <f t="shared" si="25"/>
        <v>0</v>
      </c>
      <c r="I94">
        <f t="shared" si="25"/>
        <v>0</v>
      </c>
      <c r="J94">
        <f t="shared" si="25"/>
        <v>0</v>
      </c>
      <c r="K94">
        <f t="shared" si="25"/>
        <v>0</v>
      </c>
      <c r="L94">
        <f t="shared" si="25"/>
        <v>1</v>
      </c>
      <c r="M94" s="36" t="s">
        <v>22</v>
      </c>
      <c r="N94">
        <f t="shared" si="26"/>
        <v>1</v>
      </c>
      <c r="O94">
        <f t="shared" si="26"/>
        <v>0</v>
      </c>
      <c r="P94" s="21">
        <f t="shared" si="27"/>
        <v>0</v>
      </c>
      <c r="Q94">
        <f t="shared" si="28"/>
        <v>0</v>
      </c>
      <c r="R94" s="18">
        <f t="shared" si="29"/>
        <v>0</v>
      </c>
      <c r="S94">
        <f t="shared" si="30"/>
        <v>0</v>
      </c>
      <c r="T94" s="18">
        <f t="shared" si="31"/>
        <v>0</v>
      </c>
      <c r="U94">
        <f t="shared" si="32"/>
        <v>0</v>
      </c>
      <c r="V94" s="18">
        <f t="shared" si="33"/>
        <v>0</v>
      </c>
      <c r="W94">
        <f t="shared" si="34"/>
        <v>0</v>
      </c>
      <c r="X94" s="18">
        <f t="shared" si="35"/>
        <v>0</v>
      </c>
      <c r="Y94">
        <f t="shared" si="36"/>
        <v>0</v>
      </c>
      <c r="Z94" s="18">
        <f t="shared" si="37"/>
        <v>0</v>
      </c>
      <c r="AA94">
        <f t="shared" si="38"/>
        <v>0</v>
      </c>
      <c r="AB94" s="18">
        <f t="shared" si="39"/>
        <v>0</v>
      </c>
      <c r="AC94">
        <f t="shared" si="40"/>
        <v>0</v>
      </c>
      <c r="AD94" s="18">
        <f t="shared" si="41"/>
        <v>0</v>
      </c>
      <c r="AE94">
        <f t="shared" si="42"/>
        <v>0</v>
      </c>
      <c r="AF94" s="18">
        <f t="shared" si="43"/>
        <v>0</v>
      </c>
      <c r="AG94">
        <f t="shared" si="44"/>
        <v>0</v>
      </c>
      <c r="AH94" s="18">
        <f t="shared" si="45"/>
        <v>1</v>
      </c>
      <c r="AI94">
        <f t="shared" si="46"/>
        <v>0</v>
      </c>
      <c r="AJ94" t="str">
        <f t="shared" si="47"/>
        <v/>
      </c>
    </row>
    <row r="95" spans="1:36" ht="16">
      <c r="A95" s="8">
        <v>93</v>
      </c>
      <c r="B95" s="1" t="s">
        <v>107</v>
      </c>
      <c r="C95">
        <f t="shared" si="48"/>
        <v>0</v>
      </c>
      <c r="D95">
        <f t="shared" si="25"/>
        <v>0</v>
      </c>
      <c r="E95">
        <f t="shared" si="25"/>
        <v>0</v>
      </c>
      <c r="F95">
        <f t="shared" si="25"/>
        <v>0</v>
      </c>
      <c r="G95">
        <f t="shared" si="25"/>
        <v>0</v>
      </c>
      <c r="H95">
        <f t="shared" si="25"/>
        <v>0</v>
      </c>
      <c r="I95">
        <f t="shared" si="25"/>
        <v>0</v>
      </c>
      <c r="J95">
        <f t="shared" si="25"/>
        <v>0</v>
      </c>
      <c r="K95">
        <f t="shared" si="25"/>
        <v>1</v>
      </c>
      <c r="L95">
        <f t="shared" si="25"/>
        <v>0</v>
      </c>
      <c r="M95" s="36" t="s">
        <v>22</v>
      </c>
      <c r="N95">
        <f t="shared" si="26"/>
        <v>1</v>
      </c>
      <c r="O95">
        <f t="shared" si="26"/>
        <v>0</v>
      </c>
      <c r="P95" s="21">
        <f t="shared" si="27"/>
        <v>0</v>
      </c>
      <c r="Q95">
        <f t="shared" si="28"/>
        <v>0</v>
      </c>
      <c r="R95" s="18">
        <f t="shared" si="29"/>
        <v>0</v>
      </c>
      <c r="S95">
        <f t="shared" si="30"/>
        <v>0</v>
      </c>
      <c r="T95" s="18">
        <f t="shared" si="31"/>
        <v>0</v>
      </c>
      <c r="U95">
        <f t="shared" si="32"/>
        <v>0</v>
      </c>
      <c r="V95" s="18">
        <f t="shared" si="33"/>
        <v>0</v>
      </c>
      <c r="W95">
        <f t="shared" si="34"/>
        <v>0</v>
      </c>
      <c r="X95" s="18">
        <f t="shared" si="35"/>
        <v>0</v>
      </c>
      <c r="Y95">
        <f t="shared" si="36"/>
        <v>0</v>
      </c>
      <c r="Z95" s="18">
        <f t="shared" si="37"/>
        <v>0</v>
      </c>
      <c r="AA95">
        <f t="shared" si="38"/>
        <v>0</v>
      </c>
      <c r="AB95" s="18">
        <f t="shared" si="39"/>
        <v>0</v>
      </c>
      <c r="AC95">
        <f t="shared" si="40"/>
        <v>0</v>
      </c>
      <c r="AD95" s="18">
        <f t="shared" si="41"/>
        <v>0</v>
      </c>
      <c r="AE95">
        <f t="shared" si="42"/>
        <v>0</v>
      </c>
      <c r="AF95" s="18">
        <f t="shared" si="43"/>
        <v>1</v>
      </c>
      <c r="AG95">
        <f t="shared" si="44"/>
        <v>0</v>
      </c>
      <c r="AH95" s="18">
        <f t="shared" si="45"/>
        <v>0</v>
      </c>
      <c r="AI95">
        <f t="shared" si="46"/>
        <v>0</v>
      </c>
      <c r="AJ95" t="str">
        <f t="shared" si="47"/>
        <v/>
      </c>
    </row>
    <row r="96" spans="1:36" ht="16">
      <c r="A96" s="8">
        <v>94</v>
      </c>
      <c r="B96" s="1" t="s">
        <v>40</v>
      </c>
      <c r="C96">
        <f t="shared" si="48"/>
        <v>0</v>
      </c>
      <c r="D96">
        <f t="shared" si="25"/>
        <v>0</v>
      </c>
      <c r="E96">
        <f t="shared" si="25"/>
        <v>0</v>
      </c>
      <c r="F96">
        <f t="shared" si="25"/>
        <v>1</v>
      </c>
      <c r="G96">
        <f t="shared" si="25"/>
        <v>0</v>
      </c>
      <c r="H96">
        <f t="shared" si="25"/>
        <v>0</v>
      </c>
      <c r="I96">
        <f t="shared" si="25"/>
        <v>0</v>
      </c>
      <c r="J96">
        <f t="shared" si="25"/>
        <v>0</v>
      </c>
      <c r="K96">
        <f t="shared" ref="D96:L125" si="49">IF($B96=K$2,1,0)</f>
        <v>0</v>
      </c>
      <c r="L96">
        <f t="shared" si="49"/>
        <v>0</v>
      </c>
      <c r="M96" s="36" t="s">
        <v>22</v>
      </c>
      <c r="N96">
        <f t="shared" si="26"/>
        <v>1</v>
      </c>
      <c r="O96">
        <f t="shared" si="26"/>
        <v>0</v>
      </c>
      <c r="P96" s="21">
        <f t="shared" si="27"/>
        <v>0</v>
      </c>
      <c r="Q96">
        <f t="shared" si="28"/>
        <v>0</v>
      </c>
      <c r="R96" s="18">
        <f t="shared" si="29"/>
        <v>0</v>
      </c>
      <c r="S96">
        <f t="shared" si="30"/>
        <v>0</v>
      </c>
      <c r="T96" s="18">
        <f t="shared" si="31"/>
        <v>0</v>
      </c>
      <c r="U96">
        <f t="shared" si="32"/>
        <v>0</v>
      </c>
      <c r="V96" s="18">
        <f t="shared" si="33"/>
        <v>1</v>
      </c>
      <c r="W96">
        <f t="shared" si="34"/>
        <v>0</v>
      </c>
      <c r="X96" s="18">
        <f t="shared" si="35"/>
        <v>0</v>
      </c>
      <c r="Y96">
        <f t="shared" si="36"/>
        <v>0</v>
      </c>
      <c r="Z96" s="18">
        <f t="shared" si="37"/>
        <v>0</v>
      </c>
      <c r="AA96">
        <f t="shared" si="38"/>
        <v>0</v>
      </c>
      <c r="AB96" s="18">
        <f t="shared" si="39"/>
        <v>0</v>
      </c>
      <c r="AC96">
        <f t="shared" si="40"/>
        <v>0</v>
      </c>
      <c r="AD96" s="18">
        <f t="shared" si="41"/>
        <v>0</v>
      </c>
      <c r="AE96">
        <f t="shared" si="42"/>
        <v>0</v>
      </c>
      <c r="AF96" s="18">
        <f t="shared" si="43"/>
        <v>0</v>
      </c>
      <c r="AG96">
        <f t="shared" si="44"/>
        <v>0</v>
      </c>
      <c r="AH96" s="18">
        <f t="shared" si="45"/>
        <v>0</v>
      </c>
      <c r="AI96">
        <f t="shared" si="46"/>
        <v>0</v>
      </c>
      <c r="AJ96" t="str">
        <f t="shared" si="47"/>
        <v/>
      </c>
    </row>
    <row r="97" spans="1:36" ht="16">
      <c r="A97" s="8">
        <v>95</v>
      </c>
      <c r="B97" s="1" t="s">
        <v>19</v>
      </c>
      <c r="C97">
        <f t="shared" si="48"/>
        <v>0</v>
      </c>
      <c r="D97">
        <f t="shared" si="49"/>
        <v>0</v>
      </c>
      <c r="E97">
        <f t="shared" si="49"/>
        <v>0</v>
      </c>
      <c r="F97">
        <f t="shared" si="49"/>
        <v>0</v>
      </c>
      <c r="G97">
        <f t="shared" si="49"/>
        <v>0</v>
      </c>
      <c r="H97">
        <f t="shared" si="49"/>
        <v>0</v>
      </c>
      <c r="I97">
        <f t="shared" si="49"/>
        <v>1</v>
      </c>
      <c r="J97">
        <f t="shared" si="49"/>
        <v>0</v>
      </c>
      <c r="K97">
        <f t="shared" si="49"/>
        <v>0</v>
      </c>
      <c r="L97">
        <f t="shared" si="49"/>
        <v>0</v>
      </c>
      <c r="M97" s="36" t="s">
        <v>22</v>
      </c>
      <c r="N97">
        <f t="shared" si="26"/>
        <v>1</v>
      </c>
      <c r="O97">
        <f t="shared" si="26"/>
        <v>0</v>
      </c>
      <c r="P97" s="21">
        <f t="shared" si="27"/>
        <v>0</v>
      </c>
      <c r="Q97">
        <f t="shared" si="28"/>
        <v>0</v>
      </c>
      <c r="R97" s="18">
        <f t="shared" si="29"/>
        <v>0</v>
      </c>
      <c r="S97">
        <f t="shared" si="30"/>
        <v>0</v>
      </c>
      <c r="T97" s="18">
        <f t="shared" si="31"/>
        <v>0</v>
      </c>
      <c r="U97">
        <f t="shared" si="32"/>
        <v>0</v>
      </c>
      <c r="V97" s="18">
        <f t="shared" si="33"/>
        <v>0</v>
      </c>
      <c r="W97">
        <f t="shared" si="34"/>
        <v>0</v>
      </c>
      <c r="X97" s="18">
        <f t="shared" si="35"/>
        <v>0</v>
      </c>
      <c r="Y97">
        <f t="shared" si="36"/>
        <v>0</v>
      </c>
      <c r="Z97" s="18">
        <f t="shared" si="37"/>
        <v>0</v>
      </c>
      <c r="AA97">
        <f t="shared" si="38"/>
        <v>0</v>
      </c>
      <c r="AB97" s="18">
        <f t="shared" si="39"/>
        <v>1</v>
      </c>
      <c r="AC97">
        <f t="shared" si="40"/>
        <v>0</v>
      </c>
      <c r="AD97" s="18">
        <f t="shared" si="41"/>
        <v>0</v>
      </c>
      <c r="AE97">
        <f t="shared" si="42"/>
        <v>0</v>
      </c>
      <c r="AF97" s="18">
        <f t="shared" si="43"/>
        <v>0</v>
      </c>
      <c r="AG97">
        <f t="shared" si="44"/>
        <v>0</v>
      </c>
      <c r="AH97" s="18">
        <f t="shared" si="45"/>
        <v>0</v>
      </c>
      <c r="AI97">
        <f t="shared" si="46"/>
        <v>0</v>
      </c>
      <c r="AJ97" t="str">
        <f t="shared" si="47"/>
        <v/>
      </c>
    </row>
    <row r="98" spans="1:36" ht="16">
      <c r="A98" s="8">
        <v>96</v>
      </c>
      <c r="B98" s="1" t="s">
        <v>107</v>
      </c>
      <c r="C98">
        <f t="shared" si="48"/>
        <v>0</v>
      </c>
      <c r="D98">
        <f t="shared" si="49"/>
        <v>0</v>
      </c>
      <c r="E98">
        <f t="shared" si="49"/>
        <v>0</v>
      </c>
      <c r="F98">
        <f t="shared" si="49"/>
        <v>0</v>
      </c>
      <c r="G98">
        <f t="shared" si="49"/>
        <v>0</v>
      </c>
      <c r="H98">
        <f t="shared" si="49"/>
        <v>0</v>
      </c>
      <c r="I98">
        <f t="shared" si="49"/>
        <v>0</v>
      </c>
      <c r="J98">
        <f t="shared" si="49"/>
        <v>0</v>
      </c>
      <c r="K98">
        <f t="shared" si="49"/>
        <v>1</v>
      </c>
      <c r="L98">
        <f t="shared" si="49"/>
        <v>0</v>
      </c>
      <c r="M98" s="36" t="s">
        <v>22</v>
      </c>
      <c r="N98">
        <f t="shared" si="26"/>
        <v>1</v>
      </c>
      <c r="O98">
        <f t="shared" si="26"/>
        <v>0</v>
      </c>
      <c r="P98" s="21">
        <f t="shared" si="27"/>
        <v>0</v>
      </c>
      <c r="Q98">
        <f t="shared" si="28"/>
        <v>0</v>
      </c>
      <c r="R98" s="18">
        <f t="shared" si="29"/>
        <v>0</v>
      </c>
      <c r="S98">
        <f t="shared" si="30"/>
        <v>0</v>
      </c>
      <c r="T98" s="18">
        <f t="shared" si="31"/>
        <v>0</v>
      </c>
      <c r="U98">
        <f t="shared" si="32"/>
        <v>0</v>
      </c>
      <c r="V98" s="18">
        <f t="shared" si="33"/>
        <v>0</v>
      </c>
      <c r="W98">
        <f t="shared" si="34"/>
        <v>0</v>
      </c>
      <c r="X98" s="18">
        <f t="shared" si="35"/>
        <v>0</v>
      </c>
      <c r="Y98">
        <f t="shared" si="36"/>
        <v>0</v>
      </c>
      <c r="Z98" s="18">
        <f t="shared" si="37"/>
        <v>0</v>
      </c>
      <c r="AA98">
        <f t="shared" si="38"/>
        <v>0</v>
      </c>
      <c r="AB98" s="18">
        <f t="shared" si="39"/>
        <v>0</v>
      </c>
      <c r="AC98">
        <f t="shared" si="40"/>
        <v>0</v>
      </c>
      <c r="AD98" s="18">
        <f t="shared" si="41"/>
        <v>0</v>
      </c>
      <c r="AE98">
        <f t="shared" si="42"/>
        <v>0</v>
      </c>
      <c r="AF98" s="18">
        <f t="shared" si="43"/>
        <v>1</v>
      </c>
      <c r="AG98">
        <f t="shared" si="44"/>
        <v>0</v>
      </c>
      <c r="AH98" s="18">
        <f t="shared" si="45"/>
        <v>0</v>
      </c>
      <c r="AI98">
        <f t="shared" si="46"/>
        <v>0</v>
      </c>
      <c r="AJ98" t="str">
        <f t="shared" si="47"/>
        <v/>
      </c>
    </row>
    <row r="99" spans="1:36" ht="16">
      <c r="A99" s="8">
        <v>97</v>
      </c>
      <c r="B99" s="1" t="s">
        <v>113</v>
      </c>
      <c r="C99">
        <f t="shared" si="48"/>
        <v>0</v>
      </c>
      <c r="D99">
        <f t="shared" si="49"/>
        <v>0</v>
      </c>
      <c r="E99">
        <f t="shared" si="49"/>
        <v>0</v>
      </c>
      <c r="F99">
        <f t="shared" si="49"/>
        <v>0</v>
      </c>
      <c r="G99">
        <f t="shared" si="49"/>
        <v>0</v>
      </c>
      <c r="H99">
        <f t="shared" si="49"/>
        <v>0</v>
      </c>
      <c r="I99">
        <f t="shared" si="49"/>
        <v>0</v>
      </c>
      <c r="J99">
        <f t="shared" si="49"/>
        <v>1</v>
      </c>
      <c r="K99">
        <f t="shared" si="49"/>
        <v>0</v>
      </c>
      <c r="L99">
        <f t="shared" si="49"/>
        <v>0</v>
      </c>
      <c r="M99" s="36" t="s">
        <v>24</v>
      </c>
      <c r="N99">
        <f t="shared" si="26"/>
        <v>0</v>
      </c>
      <c r="O99">
        <f t="shared" si="26"/>
        <v>1</v>
      </c>
      <c r="P99" s="21">
        <f t="shared" si="27"/>
        <v>0</v>
      </c>
      <c r="Q99">
        <f t="shared" si="28"/>
        <v>0</v>
      </c>
      <c r="R99" s="18">
        <f t="shared" si="29"/>
        <v>0</v>
      </c>
      <c r="S99">
        <f t="shared" si="30"/>
        <v>0</v>
      </c>
      <c r="T99" s="18">
        <f t="shared" si="31"/>
        <v>0</v>
      </c>
      <c r="U99">
        <f t="shared" si="32"/>
        <v>0</v>
      </c>
      <c r="V99" s="18">
        <f t="shared" si="33"/>
        <v>0</v>
      </c>
      <c r="W99">
        <f t="shared" si="34"/>
        <v>0</v>
      </c>
      <c r="X99" s="18">
        <f t="shared" si="35"/>
        <v>0</v>
      </c>
      <c r="Y99">
        <f t="shared" si="36"/>
        <v>0</v>
      </c>
      <c r="Z99" s="18">
        <f t="shared" si="37"/>
        <v>0</v>
      </c>
      <c r="AA99">
        <f t="shared" si="38"/>
        <v>0</v>
      </c>
      <c r="AB99" s="18">
        <f t="shared" si="39"/>
        <v>0</v>
      </c>
      <c r="AC99">
        <f t="shared" si="40"/>
        <v>0</v>
      </c>
      <c r="AD99" s="18">
        <f t="shared" si="41"/>
        <v>0</v>
      </c>
      <c r="AE99">
        <f t="shared" si="42"/>
        <v>1</v>
      </c>
      <c r="AF99" s="18">
        <f t="shared" si="43"/>
        <v>0</v>
      </c>
      <c r="AG99">
        <f t="shared" si="44"/>
        <v>0</v>
      </c>
      <c r="AH99" s="18">
        <f t="shared" si="45"/>
        <v>0</v>
      </c>
      <c r="AI99">
        <f t="shared" si="46"/>
        <v>0</v>
      </c>
      <c r="AJ99" t="str">
        <f t="shared" si="47"/>
        <v/>
      </c>
    </row>
    <row r="100" spans="1:36" ht="16">
      <c r="A100" s="8">
        <v>98</v>
      </c>
      <c r="B100" s="1" t="s">
        <v>107</v>
      </c>
      <c r="C100">
        <f t="shared" si="48"/>
        <v>0</v>
      </c>
      <c r="D100">
        <f t="shared" si="49"/>
        <v>0</v>
      </c>
      <c r="E100">
        <f t="shared" si="49"/>
        <v>0</v>
      </c>
      <c r="F100">
        <f t="shared" si="49"/>
        <v>0</v>
      </c>
      <c r="G100">
        <f t="shared" si="49"/>
        <v>0</v>
      </c>
      <c r="H100">
        <f t="shared" si="49"/>
        <v>0</v>
      </c>
      <c r="I100">
        <f t="shared" si="49"/>
        <v>0</v>
      </c>
      <c r="J100">
        <f t="shared" si="49"/>
        <v>0</v>
      </c>
      <c r="K100">
        <f t="shared" si="49"/>
        <v>1</v>
      </c>
      <c r="L100">
        <f t="shared" si="49"/>
        <v>0</v>
      </c>
      <c r="M100" s="36" t="s">
        <v>22</v>
      </c>
      <c r="N100">
        <f t="shared" si="26"/>
        <v>1</v>
      </c>
      <c r="O100">
        <f t="shared" si="26"/>
        <v>0</v>
      </c>
      <c r="P100" s="21">
        <f t="shared" si="27"/>
        <v>0</v>
      </c>
      <c r="Q100">
        <f t="shared" si="28"/>
        <v>0</v>
      </c>
      <c r="R100" s="18">
        <f t="shared" si="29"/>
        <v>0</v>
      </c>
      <c r="S100">
        <f t="shared" si="30"/>
        <v>0</v>
      </c>
      <c r="T100" s="18">
        <f t="shared" si="31"/>
        <v>0</v>
      </c>
      <c r="U100">
        <f t="shared" si="32"/>
        <v>0</v>
      </c>
      <c r="V100" s="18">
        <f t="shared" si="33"/>
        <v>0</v>
      </c>
      <c r="W100">
        <f t="shared" si="34"/>
        <v>0</v>
      </c>
      <c r="X100" s="18">
        <f t="shared" si="35"/>
        <v>0</v>
      </c>
      <c r="Y100">
        <f t="shared" si="36"/>
        <v>0</v>
      </c>
      <c r="Z100" s="18">
        <f t="shared" si="37"/>
        <v>0</v>
      </c>
      <c r="AA100">
        <f t="shared" si="38"/>
        <v>0</v>
      </c>
      <c r="AB100" s="18">
        <f t="shared" si="39"/>
        <v>0</v>
      </c>
      <c r="AC100">
        <f t="shared" si="40"/>
        <v>0</v>
      </c>
      <c r="AD100" s="18">
        <f t="shared" si="41"/>
        <v>0</v>
      </c>
      <c r="AE100">
        <f t="shared" si="42"/>
        <v>0</v>
      </c>
      <c r="AF100" s="18">
        <f t="shared" si="43"/>
        <v>1</v>
      </c>
      <c r="AG100">
        <f t="shared" si="44"/>
        <v>0</v>
      </c>
      <c r="AH100" s="18">
        <f t="shared" si="45"/>
        <v>0</v>
      </c>
      <c r="AI100">
        <f t="shared" si="46"/>
        <v>0</v>
      </c>
      <c r="AJ100" t="str">
        <f t="shared" si="47"/>
        <v/>
      </c>
    </row>
    <row r="101" spans="1:36" ht="16">
      <c r="A101" s="8">
        <v>99</v>
      </c>
      <c r="B101" s="1" t="s">
        <v>40</v>
      </c>
      <c r="C101">
        <f t="shared" si="48"/>
        <v>0</v>
      </c>
      <c r="D101">
        <f t="shared" si="49"/>
        <v>0</v>
      </c>
      <c r="E101">
        <f t="shared" si="49"/>
        <v>0</v>
      </c>
      <c r="F101">
        <f t="shared" si="49"/>
        <v>1</v>
      </c>
      <c r="G101">
        <f t="shared" si="49"/>
        <v>0</v>
      </c>
      <c r="H101">
        <f t="shared" si="49"/>
        <v>0</v>
      </c>
      <c r="I101">
        <f t="shared" si="49"/>
        <v>0</v>
      </c>
      <c r="J101">
        <f t="shared" si="49"/>
        <v>0</v>
      </c>
      <c r="K101">
        <f t="shared" si="49"/>
        <v>0</v>
      </c>
      <c r="L101">
        <f t="shared" si="49"/>
        <v>0</v>
      </c>
      <c r="M101" s="36" t="s">
        <v>22</v>
      </c>
      <c r="N101">
        <f t="shared" si="26"/>
        <v>1</v>
      </c>
      <c r="O101">
        <f t="shared" si="26"/>
        <v>0</v>
      </c>
      <c r="P101" s="21">
        <f t="shared" si="27"/>
        <v>0</v>
      </c>
      <c r="Q101">
        <f t="shared" si="28"/>
        <v>0</v>
      </c>
      <c r="R101" s="18">
        <f t="shared" si="29"/>
        <v>0</v>
      </c>
      <c r="S101">
        <f t="shared" si="30"/>
        <v>0</v>
      </c>
      <c r="T101" s="18">
        <f t="shared" si="31"/>
        <v>0</v>
      </c>
      <c r="U101">
        <f t="shared" si="32"/>
        <v>0</v>
      </c>
      <c r="V101" s="18">
        <f t="shared" si="33"/>
        <v>1</v>
      </c>
      <c r="W101">
        <f t="shared" si="34"/>
        <v>0</v>
      </c>
      <c r="X101" s="18">
        <f t="shared" si="35"/>
        <v>0</v>
      </c>
      <c r="Y101">
        <f t="shared" si="36"/>
        <v>0</v>
      </c>
      <c r="Z101" s="18">
        <f t="shared" si="37"/>
        <v>0</v>
      </c>
      <c r="AA101">
        <f t="shared" si="38"/>
        <v>0</v>
      </c>
      <c r="AB101" s="18">
        <f t="shared" si="39"/>
        <v>0</v>
      </c>
      <c r="AC101">
        <f t="shared" si="40"/>
        <v>0</v>
      </c>
      <c r="AD101" s="18">
        <f t="shared" si="41"/>
        <v>0</v>
      </c>
      <c r="AE101">
        <f t="shared" si="42"/>
        <v>0</v>
      </c>
      <c r="AF101" s="18">
        <f t="shared" si="43"/>
        <v>0</v>
      </c>
      <c r="AG101">
        <f t="shared" si="44"/>
        <v>0</v>
      </c>
      <c r="AH101" s="18">
        <f t="shared" si="45"/>
        <v>0</v>
      </c>
      <c r="AI101">
        <f t="shared" si="46"/>
        <v>0</v>
      </c>
      <c r="AJ101" t="str">
        <f t="shared" si="47"/>
        <v/>
      </c>
    </row>
    <row r="102" spans="1:36" ht="16">
      <c r="A102" s="8">
        <v>100</v>
      </c>
      <c r="B102" s="1" t="s">
        <v>40</v>
      </c>
      <c r="C102">
        <f t="shared" si="48"/>
        <v>0</v>
      </c>
      <c r="D102">
        <f t="shared" si="49"/>
        <v>0</v>
      </c>
      <c r="E102">
        <f t="shared" si="49"/>
        <v>0</v>
      </c>
      <c r="F102">
        <f t="shared" si="49"/>
        <v>1</v>
      </c>
      <c r="G102">
        <f t="shared" si="49"/>
        <v>0</v>
      </c>
      <c r="H102">
        <f t="shared" si="49"/>
        <v>0</v>
      </c>
      <c r="I102">
        <f t="shared" si="49"/>
        <v>0</v>
      </c>
      <c r="J102">
        <f t="shared" si="49"/>
        <v>0</v>
      </c>
      <c r="K102">
        <f t="shared" si="49"/>
        <v>0</v>
      </c>
      <c r="L102">
        <f t="shared" si="49"/>
        <v>0</v>
      </c>
      <c r="M102" s="36" t="s">
        <v>22</v>
      </c>
      <c r="N102">
        <f t="shared" si="26"/>
        <v>1</v>
      </c>
      <c r="O102">
        <f t="shared" si="26"/>
        <v>0</v>
      </c>
      <c r="P102" s="21">
        <f t="shared" si="27"/>
        <v>0</v>
      </c>
      <c r="Q102">
        <f t="shared" si="28"/>
        <v>0</v>
      </c>
      <c r="R102" s="18">
        <f t="shared" si="29"/>
        <v>0</v>
      </c>
      <c r="S102">
        <f t="shared" si="30"/>
        <v>0</v>
      </c>
      <c r="T102" s="18">
        <f t="shared" si="31"/>
        <v>0</v>
      </c>
      <c r="U102">
        <f t="shared" si="32"/>
        <v>0</v>
      </c>
      <c r="V102" s="18">
        <f t="shared" si="33"/>
        <v>1</v>
      </c>
      <c r="W102">
        <f t="shared" si="34"/>
        <v>0</v>
      </c>
      <c r="X102" s="18">
        <f t="shared" si="35"/>
        <v>0</v>
      </c>
      <c r="Y102">
        <f t="shared" si="36"/>
        <v>0</v>
      </c>
      <c r="Z102" s="18">
        <f t="shared" si="37"/>
        <v>0</v>
      </c>
      <c r="AA102">
        <f t="shared" si="38"/>
        <v>0</v>
      </c>
      <c r="AB102" s="18">
        <f t="shared" si="39"/>
        <v>0</v>
      </c>
      <c r="AC102">
        <f t="shared" si="40"/>
        <v>0</v>
      </c>
      <c r="AD102" s="18">
        <f t="shared" si="41"/>
        <v>0</v>
      </c>
      <c r="AE102">
        <f t="shared" si="42"/>
        <v>0</v>
      </c>
      <c r="AF102" s="18">
        <f t="shared" si="43"/>
        <v>0</v>
      </c>
      <c r="AG102">
        <f t="shared" si="44"/>
        <v>0</v>
      </c>
      <c r="AH102" s="18">
        <f t="shared" si="45"/>
        <v>0</v>
      </c>
      <c r="AI102">
        <f t="shared" si="46"/>
        <v>0</v>
      </c>
      <c r="AJ102" t="str">
        <f t="shared" si="47"/>
        <v/>
      </c>
    </row>
    <row r="103" spans="1:36" ht="16">
      <c r="A103" s="8">
        <v>101</v>
      </c>
      <c r="B103" s="1" t="s">
        <v>163</v>
      </c>
      <c r="C103">
        <f t="shared" si="48"/>
        <v>1</v>
      </c>
      <c r="D103">
        <f t="shared" si="49"/>
        <v>0</v>
      </c>
      <c r="E103">
        <f t="shared" si="49"/>
        <v>0</v>
      </c>
      <c r="F103">
        <f t="shared" si="49"/>
        <v>0</v>
      </c>
      <c r="G103">
        <f t="shared" si="49"/>
        <v>0</v>
      </c>
      <c r="H103">
        <f t="shared" si="49"/>
        <v>0</v>
      </c>
      <c r="I103">
        <f t="shared" si="49"/>
        <v>0</v>
      </c>
      <c r="J103">
        <f t="shared" si="49"/>
        <v>0</v>
      </c>
      <c r="K103">
        <f t="shared" si="49"/>
        <v>0</v>
      </c>
      <c r="L103">
        <f t="shared" si="49"/>
        <v>0</v>
      </c>
      <c r="M103" s="36" t="s">
        <v>22</v>
      </c>
      <c r="N103">
        <f t="shared" si="26"/>
        <v>1</v>
      </c>
      <c r="O103">
        <f t="shared" si="26"/>
        <v>0</v>
      </c>
      <c r="P103" s="21">
        <f t="shared" si="27"/>
        <v>1</v>
      </c>
      <c r="Q103">
        <f t="shared" si="28"/>
        <v>0</v>
      </c>
      <c r="R103" s="18">
        <f t="shared" si="29"/>
        <v>0</v>
      </c>
      <c r="S103">
        <f t="shared" si="30"/>
        <v>0</v>
      </c>
      <c r="T103" s="18">
        <f t="shared" si="31"/>
        <v>0</v>
      </c>
      <c r="U103">
        <f t="shared" si="32"/>
        <v>0</v>
      </c>
      <c r="V103" s="18">
        <f t="shared" si="33"/>
        <v>0</v>
      </c>
      <c r="W103">
        <f t="shared" si="34"/>
        <v>0</v>
      </c>
      <c r="X103" s="18">
        <f t="shared" si="35"/>
        <v>0</v>
      </c>
      <c r="Y103">
        <f t="shared" si="36"/>
        <v>0</v>
      </c>
      <c r="Z103" s="18">
        <f t="shared" si="37"/>
        <v>0</v>
      </c>
      <c r="AA103">
        <f t="shared" si="38"/>
        <v>0</v>
      </c>
      <c r="AB103" s="18">
        <f t="shared" si="39"/>
        <v>0</v>
      </c>
      <c r="AC103">
        <f t="shared" si="40"/>
        <v>0</v>
      </c>
      <c r="AD103" s="18">
        <f t="shared" si="41"/>
        <v>0</v>
      </c>
      <c r="AE103">
        <f t="shared" si="42"/>
        <v>0</v>
      </c>
      <c r="AF103" s="18">
        <f t="shared" si="43"/>
        <v>0</v>
      </c>
      <c r="AG103">
        <f t="shared" si="44"/>
        <v>0</v>
      </c>
      <c r="AH103" s="18">
        <f t="shared" si="45"/>
        <v>0</v>
      </c>
      <c r="AI103">
        <f t="shared" si="46"/>
        <v>0</v>
      </c>
      <c r="AJ103" t="str">
        <f t="shared" si="47"/>
        <v/>
      </c>
    </row>
    <row r="104" spans="1:36" ht="16">
      <c r="A104" s="8">
        <v>102</v>
      </c>
      <c r="B104" s="1" t="s">
        <v>113</v>
      </c>
      <c r="C104">
        <f t="shared" si="48"/>
        <v>0</v>
      </c>
      <c r="D104">
        <f t="shared" si="49"/>
        <v>0</v>
      </c>
      <c r="E104">
        <f t="shared" si="49"/>
        <v>0</v>
      </c>
      <c r="F104">
        <f t="shared" si="49"/>
        <v>0</v>
      </c>
      <c r="G104">
        <f t="shared" si="49"/>
        <v>0</v>
      </c>
      <c r="H104">
        <f t="shared" si="49"/>
        <v>0</v>
      </c>
      <c r="I104">
        <f t="shared" si="49"/>
        <v>0</v>
      </c>
      <c r="J104">
        <f t="shared" si="49"/>
        <v>1</v>
      </c>
      <c r="K104">
        <f t="shared" si="49"/>
        <v>0</v>
      </c>
      <c r="L104">
        <f t="shared" si="49"/>
        <v>0</v>
      </c>
      <c r="M104" s="36" t="s">
        <v>24</v>
      </c>
      <c r="N104">
        <f t="shared" si="26"/>
        <v>0</v>
      </c>
      <c r="O104">
        <f t="shared" si="26"/>
        <v>1</v>
      </c>
      <c r="P104" s="21">
        <f t="shared" si="27"/>
        <v>0</v>
      </c>
      <c r="Q104">
        <f t="shared" si="28"/>
        <v>0</v>
      </c>
      <c r="R104" s="18">
        <f t="shared" si="29"/>
        <v>0</v>
      </c>
      <c r="S104">
        <f t="shared" si="30"/>
        <v>0</v>
      </c>
      <c r="T104" s="18">
        <f t="shared" si="31"/>
        <v>0</v>
      </c>
      <c r="U104">
        <f t="shared" si="32"/>
        <v>0</v>
      </c>
      <c r="V104" s="18">
        <f t="shared" si="33"/>
        <v>0</v>
      </c>
      <c r="W104">
        <f t="shared" si="34"/>
        <v>0</v>
      </c>
      <c r="X104" s="18">
        <f t="shared" si="35"/>
        <v>0</v>
      </c>
      <c r="Y104">
        <f t="shared" si="36"/>
        <v>0</v>
      </c>
      <c r="Z104" s="18">
        <f t="shared" si="37"/>
        <v>0</v>
      </c>
      <c r="AA104">
        <f t="shared" si="38"/>
        <v>0</v>
      </c>
      <c r="AB104" s="18">
        <f t="shared" si="39"/>
        <v>0</v>
      </c>
      <c r="AC104">
        <f t="shared" si="40"/>
        <v>0</v>
      </c>
      <c r="AD104" s="18">
        <f t="shared" si="41"/>
        <v>0</v>
      </c>
      <c r="AE104">
        <f t="shared" si="42"/>
        <v>1</v>
      </c>
      <c r="AF104" s="18">
        <f t="shared" si="43"/>
        <v>0</v>
      </c>
      <c r="AG104">
        <f t="shared" si="44"/>
        <v>0</v>
      </c>
      <c r="AH104" s="18">
        <f t="shared" si="45"/>
        <v>0</v>
      </c>
      <c r="AI104">
        <f t="shared" si="46"/>
        <v>0</v>
      </c>
      <c r="AJ104" t="str">
        <f t="shared" si="47"/>
        <v/>
      </c>
    </row>
    <row r="105" spans="1:36" ht="16">
      <c r="A105" s="8">
        <v>103</v>
      </c>
      <c r="B105" s="1" t="s">
        <v>107</v>
      </c>
      <c r="C105">
        <f t="shared" si="48"/>
        <v>0</v>
      </c>
      <c r="D105">
        <f t="shared" si="49"/>
        <v>0</v>
      </c>
      <c r="E105">
        <f t="shared" si="49"/>
        <v>0</v>
      </c>
      <c r="F105">
        <f t="shared" si="49"/>
        <v>0</v>
      </c>
      <c r="G105">
        <f t="shared" si="49"/>
        <v>0</v>
      </c>
      <c r="H105">
        <f t="shared" si="49"/>
        <v>0</v>
      </c>
      <c r="I105">
        <f t="shared" si="49"/>
        <v>0</v>
      </c>
      <c r="J105">
        <f t="shared" si="49"/>
        <v>0</v>
      </c>
      <c r="K105">
        <f t="shared" si="49"/>
        <v>1</v>
      </c>
      <c r="L105">
        <f t="shared" si="49"/>
        <v>0</v>
      </c>
      <c r="M105" s="36" t="s">
        <v>22</v>
      </c>
      <c r="N105">
        <f t="shared" si="26"/>
        <v>1</v>
      </c>
      <c r="O105">
        <f t="shared" si="26"/>
        <v>0</v>
      </c>
      <c r="P105" s="21">
        <f t="shared" si="27"/>
        <v>0</v>
      </c>
      <c r="Q105">
        <f t="shared" si="28"/>
        <v>0</v>
      </c>
      <c r="R105" s="18">
        <f t="shared" si="29"/>
        <v>0</v>
      </c>
      <c r="S105">
        <f t="shared" si="30"/>
        <v>0</v>
      </c>
      <c r="T105" s="18">
        <f t="shared" si="31"/>
        <v>0</v>
      </c>
      <c r="U105">
        <f t="shared" si="32"/>
        <v>0</v>
      </c>
      <c r="V105" s="18">
        <f t="shared" si="33"/>
        <v>0</v>
      </c>
      <c r="W105">
        <f t="shared" si="34"/>
        <v>0</v>
      </c>
      <c r="X105" s="18">
        <f t="shared" si="35"/>
        <v>0</v>
      </c>
      <c r="Y105">
        <f t="shared" si="36"/>
        <v>0</v>
      </c>
      <c r="Z105" s="18">
        <f t="shared" si="37"/>
        <v>0</v>
      </c>
      <c r="AA105">
        <f t="shared" si="38"/>
        <v>0</v>
      </c>
      <c r="AB105" s="18">
        <f t="shared" si="39"/>
        <v>0</v>
      </c>
      <c r="AC105">
        <f t="shared" si="40"/>
        <v>0</v>
      </c>
      <c r="AD105" s="18">
        <f t="shared" si="41"/>
        <v>0</v>
      </c>
      <c r="AE105">
        <f t="shared" si="42"/>
        <v>0</v>
      </c>
      <c r="AF105" s="18">
        <f t="shared" si="43"/>
        <v>1</v>
      </c>
      <c r="AG105">
        <f t="shared" si="44"/>
        <v>0</v>
      </c>
      <c r="AH105" s="18">
        <f t="shared" si="45"/>
        <v>0</v>
      </c>
      <c r="AI105">
        <f t="shared" si="46"/>
        <v>0</v>
      </c>
      <c r="AJ105" t="str">
        <f t="shared" si="47"/>
        <v/>
      </c>
    </row>
    <row r="106" spans="1:36" ht="16">
      <c r="A106" s="8">
        <v>104</v>
      </c>
      <c r="B106" s="1" t="s">
        <v>119</v>
      </c>
      <c r="C106">
        <f t="shared" si="48"/>
        <v>0</v>
      </c>
      <c r="D106">
        <f t="shared" si="49"/>
        <v>0</v>
      </c>
      <c r="E106">
        <f t="shared" si="49"/>
        <v>0</v>
      </c>
      <c r="F106">
        <f t="shared" si="49"/>
        <v>0</v>
      </c>
      <c r="G106">
        <f t="shared" si="49"/>
        <v>0</v>
      </c>
      <c r="H106">
        <f t="shared" si="49"/>
        <v>0</v>
      </c>
      <c r="I106">
        <f t="shared" si="49"/>
        <v>0</v>
      </c>
      <c r="J106">
        <f t="shared" si="49"/>
        <v>0</v>
      </c>
      <c r="K106">
        <f t="shared" si="49"/>
        <v>0</v>
      </c>
      <c r="L106">
        <f t="shared" si="49"/>
        <v>1</v>
      </c>
      <c r="M106" s="36" t="s">
        <v>22</v>
      </c>
      <c r="N106">
        <f t="shared" si="26"/>
        <v>1</v>
      </c>
      <c r="O106">
        <f t="shared" si="26"/>
        <v>0</v>
      </c>
      <c r="P106" s="21">
        <f t="shared" si="27"/>
        <v>0</v>
      </c>
      <c r="Q106">
        <f t="shared" si="28"/>
        <v>0</v>
      </c>
      <c r="R106" s="18">
        <f t="shared" si="29"/>
        <v>0</v>
      </c>
      <c r="S106">
        <f t="shared" si="30"/>
        <v>0</v>
      </c>
      <c r="T106" s="18">
        <f t="shared" si="31"/>
        <v>0</v>
      </c>
      <c r="U106">
        <f t="shared" si="32"/>
        <v>0</v>
      </c>
      <c r="V106" s="18">
        <f t="shared" si="33"/>
        <v>0</v>
      </c>
      <c r="W106">
        <f t="shared" si="34"/>
        <v>0</v>
      </c>
      <c r="X106" s="18">
        <f t="shared" si="35"/>
        <v>0</v>
      </c>
      <c r="Y106">
        <f t="shared" si="36"/>
        <v>0</v>
      </c>
      <c r="Z106" s="18">
        <f t="shared" si="37"/>
        <v>0</v>
      </c>
      <c r="AA106">
        <f t="shared" si="38"/>
        <v>0</v>
      </c>
      <c r="AB106" s="18">
        <f t="shared" si="39"/>
        <v>0</v>
      </c>
      <c r="AC106">
        <f t="shared" si="40"/>
        <v>0</v>
      </c>
      <c r="AD106" s="18">
        <f t="shared" si="41"/>
        <v>0</v>
      </c>
      <c r="AE106">
        <f t="shared" si="42"/>
        <v>0</v>
      </c>
      <c r="AF106" s="18">
        <f t="shared" si="43"/>
        <v>0</v>
      </c>
      <c r="AG106">
        <f t="shared" si="44"/>
        <v>0</v>
      </c>
      <c r="AH106" s="18">
        <f t="shared" si="45"/>
        <v>1</v>
      </c>
      <c r="AI106">
        <f t="shared" si="46"/>
        <v>0</v>
      </c>
      <c r="AJ106" t="str">
        <f t="shared" si="47"/>
        <v/>
      </c>
    </row>
    <row r="107" spans="1:36" ht="16">
      <c r="A107" s="8">
        <v>105</v>
      </c>
      <c r="B107" s="1" t="s">
        <v>119</v>
      </c>
      <c r="C107">
        <f t="shared" si="48"/>
        <v>0</v>
      </c>
      <c r="D107">
        <f t="shared" si="49"/>
        <v>0</v>
      </c>
      <c r="E107">
        <f t="shared" si="49"/>
        <v>0</v>
      </c>
      <c r="F107">
        <f t="shared" si="49"/>
        <v>0</v>
      </c>
      <c r="G107">
        <f t="shared" si="49"/>
        <v>0</v>
      </c>
      <c r="H107">
        <f t="shared" si="49"/>
        <v>0</v>
      </c>
      <c r="I107">
        <f t="shared" si="49"/>
        <v>0</v>
      </c>
      <c r="J107">
        <f t="shared" si="49"/>
        <v>0</v>
      </c>
      <c r="K107">
        <f t="shared" si="49"/>
        <v>0</v>
      </c>
      <c r="L107">
        <f t="shared" si="49"/>
        <v>1</v>
      </c>
      <c r="M107" s="36" t="s">
        <v>22</v>
      </c>
      <c r="N107">
        <f t="shared" si="26"/>
        <v>1</v>
      </c>
      <c r="O107">
        <f t="shared" si="26"/>
        <v>0</v>
      </c>
      <c r="P107" s="21">
        <f t="shared" si="27"/>
        <v>0</v>
      </c>
      <c r="Q107">
        <f t="shared" si="28"/>
        <v>0</v>
      </c>
      <c r="R107" s="18">
        <f t="shared" si="29"/>
        <v>0</v>
      </c>
      <c r="S107">
        <f t="shared" si="30"/>
        <v>0</v>
      </c>
      <c r="T107" s="18">
        <f t="shared" si="31"/>
        <v>0</v>
      </c>
      <c r="U107">
        <f t="shared" si="32"/>
        <v>0</v>
      </c>
      <c r="V107" s="18">
        <f t="shared" si="33"/>
        <v>0</v>
      </c>
      <c r="W107">
        <f t="shared" si="34"/>
        <v>0</v>
      </c>
      <c r="X107" s="18">
        <f t="shared" si="35"/>
        <v>0</v>
      </c>
      <c r="Y107">
        <f t="shared" si="36"/>
        <v>0</v>
      </c>
      <c r="Z107" s="18">
        <f t="shared" si="37"/>
        <v>0</v>
      </c>
      <c r="AA107">
        <f t="shared" si="38"/>
        <v>0</v>
      </c>
      <c r="AB107" s="18">
        <f t="shared" si="39"/>
        <v>0</v>
      </c>
      <c r="AC107">
        <f t="shared" si="40"/>
        <v>0</v>
      </c>
      <c r="AD107" s="18">
        <f t="shared" si="41"/>
        <v>0</v>
      </c>
      <c r="AE107">
        <f t="shared" si="42"/>
        <v>0</v>
      </c>
      <c r="AF107" s="18">
        <f t="shared" si="43"/>
        <v>0</v>
      </c>
      <c r="AG107">
        <f t="shared" si="44"/>
        <v>0</v>
      </c>
      <c r="AH107" s="18">
        <f t="shared" si="45"/>
        <v>1</v>
      </c>
      <c r="AI107">
        <f t="shared" si="46"/>
        <v>0</v>
      </c>
      <c r="AJ107" t="str">
        <f t="shared" si="47"/>
        <v/>
      </c>
    </row>
    <row r="108" spans="1:36" ht="16">
      <c r="A108" s="8">
        <v>106</v>
      </c>
      <c r="B108" s="1" t="s">
        <v>19</v>
      </c>
      <c r="C108">
        <f t="shared" si="48"/>
        <v>0</v>
      </c>
      <c r="D108">
        <f t="shared" si="49"/>
        <v>0</v>
      </c>
      <c r="E108">
        <f t="shared" si="49"/>
        <v>0</v>
      </c>
      <c r="F108">
        <f t="shared" si="49"/>
        <v>0</v>
      </c>
      <c r="G108">
        <f t="shared" si="49"/>
        <v>0</v>
      </c>
      <c r="H108">
        <f t="shared" si="49"/>
        <v>0</v>
      </c>
      <c r="I108">
        <f t="shared" si="49"/>
        <v>1</v>
      </c>
      <c r="J108">
        <f t="shared" si="49"/>
        <v>0</v>
      </c>
      <c r="K108">
        <f t="shared" si="49"/>
        <v>0</v>
      </c>
      <c r="L108">
        <f t="shared" si="49"/>
        <v>0</v>
      </c>
      <c r="M108" s="36" t="s">
        <v>22</v>
      </c>
      <c r="N108">
        <f t="shared" si="26"/>
        <v>1</v>
      </c>
      <c r="O108">
        <f t="shared" si="26"/>
        <v>0</v>
      </c>
      <c r="P108" s="21">
        <f t="shared" si="27"/>
        <v>0</v>
      </c>
      <c r="Q108">
        <f t="shared" si="28"/>
        <v>0</v>
      </c>
      <c r="R108" s="18">
        <f t="shared" si="29"/>
        <v>0</v>
      </c>
      <c r="S108">
        <f t="shared" si="30"/>
        <v>0</v>
      </c>
      <c r="T108" s="18">
        <f t="shared" si="31"/>
        <v>0</v>
      </c>
      <c r="U108">
        <f t="shared" si="32"/>
        <v>0</v>
      </c>
      <c r="V108" s="18">
        <f t="shared" si="33"/>
        <v>0</v>
      </c>
      <c r="W108">
        <f t="shared" si="34"/>
        <v>0</v>
      </c>
      <c r="X108" s="18">
        <f t="shared" si="35"/>
        <v>0</v>
      </c>
      <c r="Y108">
        <f t="shared" si="36"/>
        <v>0</v>
      </c>
      <c r="Z108" s="18">
        <f t="shared" si="37"/>
        <v>0</v>
      </c>
      <c r="AA108">
        <f t="shared" si="38"/>
        <v>0</v>
      </c>
      <c r="AB108" s="18">
        <f t="shared" si="39"/>
        <v>1</v>
      </c>
      <c r="AC108">
        <f t="shared" si="40"/>
        <v>0</v>
      </c>
      <c r="AD108" s="18">
        <f t="shared" si="41"/>
        <v>0</v>
      </c>
      <c r="AE108">
        <f t="shared" si="42"/>
        <v>0</v>
      </c>
      <c r="AF108" s="18">
        <f t="shared" si="43"/>
        <v>0</v>
      </c>
      <c r="AG108">
        <f t="shared" si="44"/>
        <v>0</v>
      </c>
      <c r="AH108" s="18">
        <f t="shared" si="45"/>
        <v>0</v>
      </c>
      <c r="AI108">
        <f t="shared" si="46"/>
        <v>0</v>
      </c>
      <c r="AJ108" t="str">
        <f t="shared" si="47"/>
        <v/>
      </c>
    </row>
    <row r="109" spans="1:36" ht="16">
      <c r="A109" s="8">
        <v>107</v>
      </c>
      <c r="B109" s="1" t="s">
        <v>19</v>
      </c>
      <c r="C109">
        <f t="shared" si="48"/>
        <v>0</v>
      </c>
      <c r="D109">
        <f t="shared" si="49"/>
        <v>0</v>
      </c>
      <c r="E109">
        <f t="shared" si="49"/>
        <v>0</v>
      </c>
      <c r="F109">
        <f t="shared" si="49"/>
        <v>0</v>
      </c>
      <c r="G109">
        <f t="shared" si="49"/>
        <v>0</v>
      </c>
      <c r="H109">
        <f t="shared" si="49"/>
        <v>0</v>
      </c>
      <c r="I109">
        <f t="shared" si="49"/>
        <v>1</v>
      </c>
      <c r="J109">
        <f t="shared" si="49"/>
        <v>0</v>
      </c>
      <c r="K109">
        <f t="shared" si="49"/>
        <v>0</v>
      </c>
      <c r="L109">
        <f t="shared" si="49"/>
        <v>0</v>
      </c>
      <c r="M109" s="36" t="s">
        <v>22</v>
      </c>
      <c r="N109">
        <f t="shared" si="26"/>
        <v>1</v>
      </c>
      <c r="O109">
        <f t="shared" si="26"/>
        <v>0</v>
      </c>
      <c r="P109" s="21">
        <f t="shared" si="27"/>
        <v>0</v>
      </c>
      <c r="Q109">
        <f t="shared" si="28"/>
        <v>0</v>
      </c>
      <c r="R109" s="18">
        <f t="shared" si="29"/>
        <v>0</v>
      </c>
      <c r="S109">
        <f t="shared" si="30"/>
        <v>0</v>
      </c>
      <c r="T109" s="18">
        <f t="shared" si="31"/>
        <v>0</v>
      </c>
      <c r="U109">
        <f t="shared" si="32"/>
        <v>0</v>
      </c>
      <c r="V109" s="18">
        <f t="shared" si="33"/>
        <v>0</v>
      </c>
      <c r="W109">
        <f t="shared" si="34"/>
        <v>0</v>
      </c>
      <c r="X109" s="18">
        <f t="shared" si="35"/>
        <v>0</v>
      </c>
      <c r="Y109">
        <f t="shared" si="36"/>
        <v>0</v>
      </c>
      <c r="Z109" s="18">
        <f t="shared" si="37"/>
        <v>0</v>
      </c>
      <c r="AA109">
        <f t="shared" si="38"/>
        <v>0</v>
      </c>
      <c r="AB109" s="18">
        <f t="shared" si="39"/>
        <v>1</v>
      </c>
      <c r="AC109">
        <f t="shared" si="40"/>
        <v>0</v>
      </c>
      <c r="AD109" s="18">
        <f t="shared" si="41"/>
        <v>0</v>
      </c>
      <c r="AE109">
        <f t="shared" si="42"/>
        <v>0</v>
      </c>
      <c r="AF109" s="18">
        <f t="shared" si="43"/>
        <v>0</v>
      </c>
      <c r="AG109">
        <f t="shared" si="44"/>
        <v>0</v>
      </c>
      <c r="AH109" s="18">
        <f t="shared" si="45"/>
        <v>0</v>
      </c>
      <c r="AI109">
        <f t="shared" si="46"/>
        <v>0</v>
      </c>
      <c r="AJ109" t="str">
        <f t="shared" si="47"/>
        <v/>
      </c>
    </row>
    <row r="110" spans="1:36" ht="16">
      <c r="A110" s="8">
        <v>108</v>
      </c>
      <c r="B110" s="1" t="s">
        <v>40</v>
      </c>
      <c r="C110">
        <f t="shared" si="48"/>
        <v>0</v>
      </c>
      <c r="D110">
        <f t="shared" si="49"/>
        <v>0</v>
      </c>
      <c r="E110">
        <f t="shared" si="49"/>
        <v>0</v>
      </c>
      <c r="F110">
        <f t="shared" si="49"/>
        <v>1</v>
      </c>
      <c r="G110">
        <f t="shared" si="49"/>
        <v>0</v>
      </c>
      <c r="H110">
        <f t="shared" si="49"/>
        <v>0</v>
      </c>
      <c r="I110">
        <f t="shared" si="49"/>
        <v>0</v>
      </c>
      <c r="J110">
        <f t="shared" si="49"/>
        <v>0</v>
      </c>
      <c r="K110">
        <f t="shared" si="49"/>
        <v>0</v>
      </c>
      <c r="L110">
        <f t="shared" si="49"/>
        <v>0</v>
      </c>
      <c r="M110" s="36" t="s">
        <v>22</v>
      </c>
      <c r="N110">
        <f t="shared" si="26"/>
        <v>1</v>
      </c>
      <c r="O110">
        <f t="shared" si="26"/>
        <v>0</v>
      </c>
      <c r="P110" s="21">
        <f t="shared" si="27"/>
        <v>0</v>
      </c>
      <c r="Q110">
        <f t="shared" si="28"/>
        <v>0</v>
      </c>
      <c r="R110" s="18">
        <f t="shared" si="29"/>
        <v>0</v>
      </c>
      <c r="S110">
        <f t="shared" si="30"/>
        <v>0</v>
      </c>
      <c r="T110" s="18">
        <f t="shared" si="31"/>
        <v>0</v>
      </c>
      <c r="U110">
        <f t="shared" si="32"/>
        <v>0</v>
      </c>
      <c r="V110" s="18">
        <f t="shared" si="33"/>
        <v>1</v>
      </c>
      <c r="W110">
        <f t="shared" si="34"/>
        <v>0</v>
      </c>
      <c r="X110" s="18">
        <f t="shared" si="35"/>
        <v>0</v>
      </c>
      <c r="Y110">
        <f t="shared" si="36"/>
        <v>0</v>
      </c>
      <c r="Z110" s="18">
        <f t="shared" si="37"/>
        <v>0</v>
      </c>
      <c r="AA110">
        <f t="shared" si="38"/>
        <v>0</v>
      </c>
      <c r="AB110" s="18">
        <f t="shared" si="39"/>
        <v>0</v>
      </c>
      <c r="AC110">
        <f t="shared" si="40"/>
        <v>0</v>
      </c>
      <c r="AD110" s="18">
        <f t="shared" si="41"/>
        <v>0</v>
      </c>
      <c r="AE110">
        <f t="shared" si="42"/>
        <v>0</v>
      </c>
      <c r="AF110" s="18">
        <f t="shared" si="43"/>
        <v>0</v>
      </c>
      <c r="AG110">
        <f t="shared" si="44"/>
        <v>0</v>
      </c>
      <c r="AH110" s="18">
        <f t="shared" si="45"/>
        <v>0</v>
      </c>
      <c r="AI110">
        <f t="shared" si="46"/>
        <v>0</v>
      </c>
      <c r="AJ110" t="str">
        <f t="shared" si="47"/>
        <v/>
      </c>
    </row>
    <row r="111" spans="1:36" ht="16">
      <c r="A111" s="8">
        <v>109</v>
      </c>
      <c r="B111" s="1" t="s">
        <v>163</v>
      </c>
      <c r="C111">
        <f t="shared" si="48"/>
        <v>1</v>
      </c>
      <c r="D111">
        <f t="shared" si="49"/>
        <v>0</v>
      </c>
      <c r="E111">
        <f t="shared" si="49"/>
        <v>0</v>
      </c>
      <c r="F111">
        <f t="shared" si="49"/>
        <v>0</v>
      </c>
      <c r="G111">
        <f t="shared" si="49"/>
        <v>0</v>
      </c>
      <c r="H111">
        <f t="shared" si="49"/>
        <v>0</v>
      </c>
      <c r="I111">
        <f t="shared" si="49"/>
        <v>0</v>
      </c>
      <c r="J111">
        <f t="shared" si="49"/>
        <v>0</v>
      </c>
      <c r="K111">
        <f t="shared" si="49"/>
        <v>0</v>
      </c>
      <c r="L111">
        <f t="shared" si="49"/>
        <v>0</v>
      </c>
      <c r="M111" s="36" t="s">
        <v>22</v>
      </c>
      <c r="N111">
        <f t="shared" si="26"/>
        <v>1</v>
      </c>
      <c r="O111">
        <f t="shared" si="26"/>
        <v>0</v>
      </c>
      <c r="P111" s="21">
        <f t="shared" si="27"/>
        <v>1</v>
      </c>
      <c r="Q111">
        <f t="shared" si="28"/>
        <v>0</v>
      </c>
      <c r="R111" s="18">
        <f t="shared" si="29"/>
        <v>0</v>
      </c>
      <c r="S111">
        <f t="shared" si="30"/>
        <v>0</v>
      </c>
      <c r="T111" s="18">
        <f t="shared" si="31"/>
        <v>0</v>
      </c>
      <c r="U111">
        <f t="shared" si="32"/>
        <v>0</v>
      </c>
      <c r="V111" s="18">
        <f t="shared" si="33"/>
        <v>0</v>
      </c>
      <c r="W111">
        <f t="shared" si="34"/>
        <v>0</v>
      </c>
      <c r="X111" s="18">
        <f t="shared" si="35"/>
        <v>0</v>
      </c>
      <c r="Y111">
        <f t="shared" si="36"/>
        <v>0</v>
      </c>
      <c r="Z111" s="18">
        <f t="shared" si="37"/>
        <v>0</v>
      </c>
      <c r="AA111">
        <f t="shared" si="38"/>
        <v>0</v>
      </c>
      <c r="AB111" s="18">
        <f t="shared" si="39"/>
        <v>0</v>
      </c>
      <c r="AC111">
        <f t="shared" si="40"/>
        <v>0</v>
      </c>
      <c r="AD111" s="18">
        <f t="shared" si="41"/>
        <v>0</v>
      </c>
      <c r="AE111">
        <f t="shared" si="42"/>
        <v>0</v>
      </c>
      <c r="AF111" s="18">
        <f t="shared" si="43"/>
        <v>0</v>
      </c>
      <c r="AG111">
        <f t="shared" si="44"/>
        <v>0</v>
      </c>
      <c r="AH111" s="18">
        <f t="shared" si="45"/>
        <v>0</v>
      </c>
      <c r="AI111">
        <f t="shared" si="46"/>
        <v>0</v>
      </c>
      <c r="AJ111" t="str">
        <f t="shared" si="47"/>
        <v/>
      </c>
    </row>
    <row r="112" spans="1:36" ht="16">
      <c r="A112" s="8">
        <v>110</v>
      </c>
      <c r="B112" s="1" t="s">
        <v>40</v>
      </c>
      <c r="C112">
        <f t="shared" si="48"/>
        <v>0</v>
      </c>
      <c r="D112">
        <f t="shared" si="49"/>
        <v>0</v>
      </c>
      <c r="E112">
        <f t="shared" si="49"/>
        <v>0</v>
      </c>
      <c r="F112">
        <f t="shared" si="49"/>
        <v>1</v>
      </c>
      <c r="G112">
        <f t="shared" si="49"/>
        <v>0</v>
      </c>
      <c r="H112">
        <f t="shared" si="49"/>
        <v>0</v>
      </c>
      <c r="I112">
        <f t="shared" si="49"/>
        <v>0</v>
      </c>
      <c r="J112">
        <f t="shared" si="49"/>
        <v>0</v>
      </c>
      <c r="K112">
        <f t="shared" si="49"/>
        <v>0</v>
      </c>
      <c r="L112">
        <f t="shared" si="49"/>
        <v>0</v>
      </c>
      <c r="M112" s="36" t="s">
        <v>22</v>
      </c>
      <c r="N112">
        <f t="shared" si="26"/>
        <v>1</v>
      </c>
      <c r="O112">
        <f t="shared" si="26"/>
        <v>0</v>
      </c>
      <c r="P112" s="21">
        <f t="shared" si="27"/>
        <v>0</v>
      </c>
      <c r="Q112">
        <f t="shared" si="28"/>
        <v>0</v>
      </c>
      <c r="R112" s="18">
        <f t="shared" si="29"/>
        <v>0</v>
      </c>
      <c r="S112">
        <f t="shared" si="30"/>
        <v>0</v>
      </c>
      <c r="T112" s="18">
        <f t="shared" si="31"/>
        <v>0</v>
      </c>
      <c r="U112">
        <f t="shared" si="32"/>
        <v>0</v>
      </c>
      <c r="V112" s="18">
        <f t="shared" si="33"/>
        <v>1</v>
      </c>
      <c r="W112">
        <f t="shared" si="34"/>
        <v>0</v>
      </c>
      <c r="X112" s="18">
        <f t="shared" si="35"/>
        <v>0</v>
      </c>
      <c r="Y112">
        <f t="shared" si="36"/>
        <v>0</v>
      </c>
      <c r="Z112" s="18">
        <f t="shared" si="37"/>
        <v>0</v>
      </c>
      <c r="AA112">
        <f t="shared" si="38"/>
        <v>0</v>
      </c>
      <c r="AB112" s="18">
        <f t="shared" si="39"/>
        <v>0</v>
      </c>
      <c r="AC112">
        <f t="shared" si="40"/>
        <v>0</v>
      </c>
      <c r="AD112" s="18">
        <f t="shared" si="41"/>
        <v>0</v>
      </c>
      <c r="AE112">
        <f t="shared" si="42"/>
        <v>0</v>
      </c>
      <c r="AF112" s="18">
        <f t="shared" si="43"/>
        <v>0</v>
      </c>
      <c r="AG112">
        <f t="shared" si="44"/>
        <v>0</v>
      </c>
      <c r="AH112" s="18">
        <f t="shared" si="45"/>
        <v>0</v>
      </c>
      <c r="AI112">
        <f t="shared" si="46"/>
        <v>0</v>
      </c>
      <c r="AJ112" t="str">
        <f t="shared" si="47"/>
        <v/>
      </c>
    </row>
    <row r="113" spans="1:36" ht="16">
      <c r="A113" s="8">
        <v>111</v>
      </c>
      <c r="B113" s="1" t="s">
        <v>119</v>
      </c>
      <c r="C113">
        <f t="shared" si="48"/>
        <v>0</v>
      </c>
      <c r="D113">
        <f t="shared" si="49"/>
        <v>0</v>
      </c>
      <c r="E113">
        <f t="shared" si="49"/>
        <v>0</v>
      </c>
      <c r="F113">
        <f t="shared" si="49"/>
        <v>0</v>
      </c>
      <c r="G113">
        <f t="shared" si="49"/>
        <v>0</v>
      </c>
      <c r="H113">
        <f t="shared" si="49"/>
        <v>0</v>
      </c>
      <c r="I113">
        <f t="shared" si="49"/>
        <v>0</v>
      </c>
      <c r="J113">
        <f t="shared" si="49"/>
        <v>0</v>
      </c>
      <c r="K113">
        <f t="shared" si="49"/>
        <v>0</v>
      </c>
      <c r="L113">
        <f t="shared" si="49"/>
        <v>1</v>
      </c>
      <c r="M113" s="36" t="s">
        <v>24</v>
      </c>
      <c r="N113">
        <f t="shared" si="26"/>
        <v>0</v>
      </c>
      <c r="O113">
        <f t="shared" si="26"/>
        <v>1</v>
      </c>
      <c r="P113" s="21">
        <f t="shared" si="27"/>
        <v>0</v>
      </c>
      <c r="Q113">
        <f t="shared" si="28"/>
        <v>0</v>
      </c>
      <c r="R113" s="18">
        <f t="shared" si="29"/>
        <v>0</v>
      </c>
      <c r="S113">
        <f t="shared" si="30"/>
        <v>0</v>
      </c>
      <c r="T113" s="18">
        <f t="shared" si="31"/>
        <v>0</v>
      </c>
      <c r="U113">
        <f t="shared" si="32"/>
        <v>0</v>
      </c>
      <c r="V113" s="18">
        <f t="shared" si="33"/>
        <v>0</v>
      </c>
      <c r="W113">
        <f t="shared" si="34"/>
        <v>0</v>
      </c>
      <c r="X113" s="18">
        <f t="shared" si="35"/>
        <v>0</v>
      </c>
      <c r="Y113">
        <f t="shared" si="36"/>
        <v>0</v>
      </c>
      <c r="Z113" s="18">
        <f t="shared" si="37"/>
        <v>0</v>
      </c>
      <c r="AA113">
        <f t="shared" si="38"/>
        <v>0</v>
      </c>
      <c r="AB113" s="18">
        <f t="shared" si="39"/>
        <v>0</v>
      </c>
      <c r="AC113">
        <f t="shared" si="40"/>
        <v>0</v>
      </c>
      <c r="AD113" s="18">
        <f t="shared" si="41"/>
        <v>0</v>
      </c>
      <c r="AE113">
        <f t="shared" si="42"/>
        <v>0</v>
      </c>
      <c r="AF113" s="18">
        <f t="shared" si="43"/>
        <v>0</v>
      </c>
      <c r="AG113">
        <f t="shared" si="44"/>
        <v>0</v>
      </c>
      <c r="AH113" s="18">
        <f t="shared" si="45"/>
        <v>0</v>
      </c>
      <c r="AI113">
        <f t="shared" si="46"/>
        <v>1</v>
      </c>
      <c r="AJ113" t="str">
        <f t="shared" si="47"/>
        <v/>
      </c>
    </row>
    <row r="114" spans="1:36" ht="16">
      <c r="A114" s="8">
        <v>112</v>
      </c>
      <c r="B114" s="1" t="s">
        <v>40</v>
      </c>
      <c r="C114">
        <f t="shared" si="48"/>
        <v>0</v>
      </c>
      <c r="D114">
        <f t="shared" si="49"/>
        <v>0</v>
      </c>
      <c r="E114">
        <f t="shared" si="49"/>
        <v>0</v>
      </c>
      <c r="F114">
        <f t="shared" si="49"/>
        <v>1</v>
      </c>
      <c r="G114">
        <f t="shared" si="49"/>
        <v>0</v>
      </c>
      <c r="H114">
        <f t="shared" si="49"/>
        <v>0</v>
      </c>
      <c r="I114">
        <f t="shared" si="49"/>
        <v>0</v>
      </c>
      <c r="J114">
        <f t="shared" si="49"/>
        <v>0</v>
      </c>
      <c r="K114">
        <f t="shared" si="49"/>
        <v>0</v>
      </c>
      <c r="L114">
        <f t="shared" si="49"/>
        <v>0</v>
      </c>
      <c r="M114" s="36" t="s">
        <v>22</v>
      </c>
      <c r="N114">
        <f t="shared" si="26"/>
        <v>1</v>
      </c>
      <c r="O114">
        <f t="shared" si="26"/>
        <v>0</v>
      </c>
      <c r="P114" s="21">
        <f t="shared" si="27"/>
        <v>0</v>
      </c>
      <c r="Q114">
        <f t="shared" si="28"/>
        <v>0</v>
      </c>
      <c r="R114" s="18">
        <f t="shared" si="29"/>
        <v>0</v>
      </c>
      <c r="S114">
        <f t="shared" si="30"/>
        <v>0</v>
      </c>
      <c r="T114" s="18">
        <f t="shared" si="31"/>
        <v>0</v>
      </c>
      <c r="U114">
        <f t="shared" si="32"/>
        <v>0</v>
      </c>
      <c r="V114" s="18">
        <f t="shared" si="33"/>
        <v>1</v>
      </c>
      <c r="W114">
        <f t="shared" si="34"/>
        <v>0</v>
      </c>
      <c r="X114" s="18">
        <f t="shared" si="35"/>
        <v>0</v>
      </c>
      <c r="Y114">
        <f t="shared" si="36"/>
        <v>0</v>
      </c>
      <c r="Z114" s="18">
        <f t="shared" si="37"/>
        <v>0</v>
      </c>
      <c r="AA114">
        <f t="shared" si="38"/>
        <v>0</v>
      </c>
      <c r="AB114" s="18">
        <f t="shared" si="39"/>
        <v>0</v>
      </c>
      <c r="AC114">
        <f t="shared" si="40"/>
        <v>0</v>
      </c>
      <c r="AD114" s="18">
        <f t="shared" si="41"/>
        <v>0</v>
      </c>
      <c r="AE114">
        <f t="shared" si="42"/>
        <v>0</v>
      </c>
      <c r="AF114" s="18">
        <f t="shared" si="43"/>
        <v>0</v>
      </c>
      <c r="AG114">
        <f t="shared" si="44"/>
        <v>0</v>
      </c>
      <c r="AH114" s="18">
        <f t="shared" si="45"/>
        <v>0</v>
      </c>
      <c r="AI114">
        <f t="shared" si="46"/>
        <v>0</v>
      </c>
      <c r="AJ114" t="str">
        <f t="shared" si="47"/>
        <v/>
      </c>
    </row>
    <row r="115" spans="1:36" ht="16">
      <c r="A115" s="8">
        <v>113</v>
      </c>
      <c r="B115" s="1" t="s">
        <v>641</v>
      </c>
      <c r="C115">
        <f t="shared" si="48"/>
        <v>0</v>
      </c>
      <c r="D115">
        <f t="shared" si="49"/>
        <v>0</v>
      </c>
      <c r="E115">
        <f t="shared" si="49"/>
        <v>0</v>
      </c>
      <c r="F115">
        <f t="shared" si="49"/>
        <v>0</v>
      </c>
      <c r="G115">
        <f t="shared" si="49"/>
        <v>1</v>
      </c>
      <c r="H115">
        <f t="shared" si="49"/>
        <v>0</v>
      </c>
      <c r="I115">
        <f t="shared" si="49"/>
        <v>0</v>
      </c>
      <c r="J115">
        <f t="shared" si="49"/>
        <v>0</v>
      </c>
      <c r="K115">
        <f t="shared" si="49"/>
        <v>0</v>
      </c>
      <c r="L115">
        <f t="shared" si="49"/>
        <v>0</v>
      </c>
      <c r="M115" s="36" t="s">
        <v>22</v>
      </c>
      <c r="N115">
        <f t="shared" si="26"/>
        <v>1</v>
      </c>
      <c r="O115">
        <f t="shared" si="26"/>
        <v>0</v>
      </c>
      <c r="P115" s="21">
        <f t="shared" si="27"/>
        <v>0</v>
      </c>
      <c r="Q115">
        <f t="shared" si="28"/>
        <v>0</v>
      </c>
      <c r="R115" s="18">
        <f t="shared" si="29"/>
        <v>0</v>
      </c>
      <c r="S115">
        <f t="shared" si="30"/>
        <v>0</v>
      </c>
      <c r="T115" s="18">
        <f t="shared" si="31"/>
        <v>0</v>
      </c>
      <c r="U115">
        <f t="shared" si="32"/>
        <v>0</v>
      </c>
      <c r="V115" s="18">
        <f t="shared" si="33"/>
        <v>0</v>
      </c>
      <c r="W115">
        <f t="shared" si="34"/>
        <v>0</v>
      </c>
      <c r="X115" s="18">
        <f t="shared" si="35"/>
        <v>1</v>
      </c>
      <c r="Y115">
        <f t="shared" si="36"/>
        <v>0</v>
      </c>
      <c r="Z115" s="18">
        <f t="shared" si="37"/>
        <v>0</v>
      </c>
      <c r="AA115">
        <f t="shared" si="38"/>
        <v>0</v>
      </c>
      <c r="AB115" s="18">
        <f t="shared" si="39"/>
        <v>0</v>
      </c>
      <c r="AC115">
        <f t="shared" si="40"/>
        <v>0</v>
      </c>
      <c r="AD115" s="18">
        <f t="shared" si="41"/>
        <v>0</v>
      </c>
      <c r="AE115">
        <f t="shared" si="42"/>
        <v>0</v>
      </c>
      <c r="AF115" s="18">
        <f t="shared" si="43"/>
        <v>0</v>
      </c>
      <c r="AG115">
        <f t="shared" si="44"/>
        <v>0</v>
      </c>
      <c r="AH115" s="18">
        <f t="shared" si="45"/>
        <v>0</v>
      </c>
      <c r="AI115">
        <f t="shared" si="46"/>
        <v>0</v>
      </c>
      <c r="AJ115" t="str">
        <f t="shared" si="47"/>
        <v/>
      </c>
    </row>
    <row r="116" spans="1:36" ht="16">
      <c r="A116" s="8">
        <v>114</v>
      </c>
      <c r="B116" s="1" t="s">
        <v>357</v>
      </c>
      <c r="C116">
        <f t="shared" si="48"/>
        <v>0</v>
      </c>
      <c r="D116">
        <f t="shared" si="49"/>
        <v>1</v>
      </c>
      <c r="E116">
        <f t="shared" si="49"/>
        <v>0</v>
      </c>
      <c r="F116">
        <f t="shared" si="49"/>
        <v>0</v>
      </c>
      <c r="G116">
        <f t="shared" si="49"/>
        <v>0</v>
      </c>
      <c r="H116">
        <f t="shared" si="49"/>
        <v>0</v>
      </c>
      <c r="I116">
        <f t="shared" si="49"/>
        <v>0</v>
      </c>
      <c r="J116">
        <f t="shared" si="49"/>
        <v>0</v>
      </c>
      <c r="K116">
        <f t="shared" si="49"/>
        <v>0</v>
      </c>
      <c r="L116">
        <f t="shared" si="49"/>
        <v>0</v>
      </c>
      <c r="M116" s="36" t="s">
        <v>22</v>
      </c>
      <c r="N116">
        <f t="shared" si="26"/>
        <v>1</v>
      </c>
      <c r="O116">
        <f t="shared" si="26"/>
        <v>0</v>
      </c>
      <c r="P116" s="21">
        <f t="shared" si="27"/>
        <v>0</v>
      </c>
      <c r="Q116">
        <f t="shared" si="28"/>
        <v>0</v>
      </c>
      <c r="R116" s="18">
        <f t="shared" si="29"/>
        <v>1</v>
      </c>
      <c r="S116">
        <f t="shared" si="30"/>
        <v>0</v>
      </c>
      <c r="T116" s="18">
        <f t="shared" si="31"/>
        <v>0</v>
      </c>
      <c r="U116">
        <f t="shared" si="32"/>
        <v>0</v>
      </c>
      <c r="V116" s="18">
        <f t="shared" si="33"/>
        <v>0</v>
      </c>
      <c r="W116">
        <f t="shared" si="34"/>
        <v>0</v>
      </c>
      <c r="X116" s="18">
        <f t="shared" si="35"/>
        <v>0</v>
      </c>
      <c r="Y116">
        <f t="shared" si="36"/>
        <v>0</v>
      </c>
      <c r="Z116" s="18">
        <f t="shared" si="37"/>
        <v>0</v>
      </c>
      <c r="AA116">
        <f t="shared" si="38"/>
        <v>0</v>
      </c>
      <c r="AB116" s="18">
        <f t="shared" si="39"/>
        <v>0</v>
      </c>
      <c r="AC116">
        <f t="shared" si="40"/>
        <v>0</v>
      </c>
      <c r="AD116" s="18">
        <f t="shared" si="41"/>
        <v>0</v>
      </c>
      <c r="AE116">
        <f t="shared" si="42"/>
        <v>0</v>
      </c>
      <c r="AF116" s="18">
        <f t="shared" si="43"/>
        <v>0</v>
      </c>
      <c r="AG116">
        <f t="shared" si="44"/>
        <v>0</v>
      </c>
      <c r="AH116" s="18">
        <f t="shared" si="45"/>
        <v>0</v>
      </c>
      <c r="AI116">
        <f t="shared" si="46"/>
        <v>0</v>
      </c>
      <c r="AJ116" t="str">
        <f t="shared" si="47"/>
        <v/>
      </c>
    </row>
    <row r="117" spans="1:36" ht="16">
      <c r="A117" s="8">
        <v>115</v>
      </c>
      <c r="B117" s="1" t="s">
        <v>119</v>
      </c>
      <c r="C117">
        <f t="shared" si="48"/>
        <v>0</v>
      </c>
      <c r="D117">
        <f t="shared" si="49"/>
        <v>0</v>
      </c>
      <c r="E117">
        <f t="shared" si="49"/>
        <v>0</v>
      </c>
      <c r="F117">
        <f t="shared" si="49"/>
        <v>0</v>
      </c>
      <c r="G117">
        <f t="shared" si="49"/>
        <v>0</v>
      </c>
      <c r="H117">
        <f t="shared" si="49"/>
        <v>0</v>
      </c>
      <c r="I117">
        <f t="shared" si="49"/>
        <v>0</v>
      </c>
      <c r="J117">
        <f t="shared" si="49"/>
        <v>0</v>
      </c>
      <c r="K117">
        <f t="shared" si="49"/>
        <v>0</v>
      </c>
      <c r="L117">
        <f t="shared" si="49"/>
        <v>1</v>
      </c>
      <c r="M117" s="36" t="s">
        <v>22</v>
      </c>
      <c r="N117">
        <f t="shared" si="26"/>
        <v>1</v>
      </c>
      <c r="O117">
        <f t="shared" si="26"/>
        <v>0</v>
      </c>
      <c r="P117" s="21">
        <f t="shared" si="27"/>
        <v>0</v>
      </c>
      <c r="Q117">
        <f t="shared" si="28"/>
        <v>0</v>
      </c>
      <c r="R117" s="18">
        <f t="shared" si="29"/>
        <v>0</v>
      </c>
      <c r="S117">
        <f t="shared" si="30"/>
        <v>0</v>
      </c>
      <c r="T117" s="18">
        <f t="shared" si="31"/>
        <v>0</v>
      </c>
      <c r="U117">
        <f t="shared" si="32"/>
        <v>0</v>
      </c>
      <c r="V117" s="18">
        <f t="shared" si="33"/>
        <v>0</v>
      </c>
      <c r="W117">
        <f t="shared" si="34"/>
        <v>0</v>
      </c>
      <c r="X117" s="18">
        <f t="shared" si="35"/>
        <v>0</v>
      </c>
      <c r="Y117">
        <f t="shared" si="36"/>
        <v>0</v>
      </c>
      <c r="Z117" s="18">
        <f t="shared" si="37"/>
        <v>0</v>
      </c>
      <c r="AA117">
        <f t="shared" si="38"/>
        <v>0</v>
      </c>
      <c r="AB117" s="18">
        <f t="shared" si="39"/>
        <v>0</v>
      </c>
      <c r="AC117">
        <f t="shared" si="40"/>
        <v>0</v>
      </c>
      <c r="AD117" s="18">
        <f t="shared" si="41"/>
        <v>0</v>
      </c>
      <c r="AE117">
        <f t="shared" si="42"/>
        <v>0</v>
      </c>
      <c r="AF117" s="18">
        <f t="shared" si="43"/>
        <v>0</v>
      </c>
      <c r="AG117">
        <f t="shared" si="44"/>
        <v>0</v>
      </c>
      <c r="AH117" s="18">
        <f t="shared" si="45"/>
        <v>1</v>
      </c>
      <c r="AI117">
        <f t="shared" si="46"/>
        <v>0</v>
      </c>
      <c r="AJ117" t="str">
        <f t="shared" si="47"/>
        <v/>
      </c>
    </row>
    <row r="118" spans="1:36" ht="16">
      <c r="A118" s="8">
        <v>116</v>
      </c>
      <c r="B118" s="1" t="s">
        <v>40</v>
      </c>
      <c r="C118">
        <f t="shared" si="48"/>
        <v>0</v>
      </c>
      <c r="D118">
        <f t="shared" si="49"/>
        <v>0</v>
      </c>
      <c r="E118">
        <f t="shared" si="49"/>
        <v>0</v>
      </c>
      <c r="F118">
        <f t="shared" si="49"/>
        <v>1</v>
      </c>
      <c r="G118">
        <f t="shared" si="49"/>
        <v>0</v>
      </c>
      <c r="H118">
        <f t="shared" si="49"/>
        <v>0</v>
      </c>
      <c r="I118">
        <f t="shared" si="49"/>
        <v>0</v>
      </c>
      <c r="J118">
        <f t="shared" si="49"/>
        <v>0</v>
      </c>
      <c r="K118">
        <f t="shared" si="49"/>
        <v>0</v>
      </c>
      <c r="L118">
        <f t="shared" si="49"/>
        <v>0</v>
      </c>
      <c r="M118" s="36" t="s">
        <v>22</v>
      </c>
      <c r="N118">
        <f t="shared" si="26"/>
        <v>1</v>
      </c>
      <c r="O118">
        <f t="shared" si="26"/>
        <v>0</v>
      </c>
      <c r="P118" s="21">
        <f t="shared" si="27"/>
        <v>0</v>
      </c>
      <c r="Q118">
        <f t="shared" si="28"/>
        <v>0</v>
      </c>
      <c r="R118" s="18">
        <f t="shared" si="29"/>
        <v>0</v>
      </c>
      <c r="S118">
        <f t="shared" si="30"/>
        <v>0</v>
      </c>
      <c r="T118" s="18">
        <f t="shared" si="31"/>
        <v>0</v>
      </c>
      <c r="U118">
        <f t="shared" si="32"/>
        <v>0</v>
      </c>
      <c r="V118" s="18">
        <f t="shared" si="33"/>
        <v>1</v>
      </c>
      <c r="W118">
        <f t="shared" si="34"/>
        <v>0</v>
      </c>
      <c r="X118" s="18">
        <f t="shared" si="35"/>
        <v>0</v>
      </c>
      <c r="Y118">
        <f t="shared" si="36"/>
        <v>0</v>
      </c>
      <c r="Z118" s="18">
        <f t="shared" si="37"/>
        <v>0</v>
      </c>
      <c r="AA118">
        <f t="shared" si="38"/>
        <v>0</v>
      </c>
      <c r="AB118" s="18">
        <f t="shared" si="39"/>
        <v>0</v>
      </c>
      <c r="AC118">
        <f t="shared" si="40"/>
        <v>0</v>
      </c>
      <c r="AD118" s="18">
        <f t="shared" si="41"/>
        <v>0</v>
      </c>
      <c r="AE118">
        <f t="shared" si="42"/>
        <v>0</v>
      </c>
      <c r="AF118" s="18">
        <f t="shared" si="43"/>
        <v>0</v>
      </c>
      <c r="AG118">
        <f t="shared" si="44"/>
        <v>0</v>
      </c>
      <c r="AH118" s="18">
        <f t="shared" si="45"/>
        <v>0</v>
      </c>
      <c r="AI118">
        <f t="shared" si="46"/>
        <v>0</v>
      </c>
      <c r="AJ118" t="str">
        <f t="shared" si="47"/>
        <v/>
      </c>
    </row>
    <row r="119" spans="1:36" ht="16">
      <c r="A119" s="8">
        <v>117</v>
      </c>
      <c r="B119" s="1" t="s">
        <v>107</v>
      </c>
      <c r="C119">
        <f t="shared" si="48"/>
        <v>0</v>
      </c>
      <c r="D119">
        <f t="shared" si="49"/>
        <v>0</v>
      </c>
      <c r="E119">
        <f t="shared" si="49"/>
        <v>0</v>
      </c>
      <c r="F119">
        <f t="shared" si="49"/>
        <v>0</v>
      </c>
      <c r="G119">
        <f t="shared" si="49"/>
        <v>0</v>
      </c>
      <c r="H119">
        <f t="shared" si="49"/>
        <v>0</v>
      </c>
      <c r="I119">
        <f t="shared" si="49"/>
        <v>0</v>
      </c>
      <c r="J119">
        <f t="shared" si="49"/>
        <v>0</v>
      </c>
      <c r="K119">
        <f t="shared" si="49"/>
        <v>1</v>
      </c>
      <c r="L119">
        <f t="shared" si="49"/>
        <v>0</v>
      </c>
      <c r="M119" s="36" t="s">
        <v>22</v>
      </c>
      <c r="N119">
        <f t="shared" si="26"/>
        <v>1</v>
      </c>
      <c r="O119">
        <f t="shared" si="26"/>
        <v>0</v>
      </c>
      <c r="P119" s="21">
        <f t="shared" si="27"/>
        <v>0</v>
      </c>
      <c r="Q119">
        <f t="shared" si="28"/>
        <v>0</v>
      </c>
      <c r="R119" s="18">
        <f t="shared" si="29"/>
        <v>0</v>
      </c>
      <c r="S119">
        <f t="shared" si="30"/>
        <v>0</v>
      </c>
      <c r="T119" s="18">
        <f t="shared" si="31"/>
        <v>0</v>
      </c>
      <c r="U119">
        <f t="shared" si="32"/>
        <v>0</v>
      </c>
      <c r="V119" s="18">
        <f t="shared" si="33"/>
        <v>0</v>
      </c>
      <c r="W119">
        <f t="shared" si="34"/>
        <v>0</v>
      </c>
      <c r="X119" s="18">
        <f t="shared" si="35"/>
        <v>0</v>
      </c>
      <c r="Y119">
        <f t="shared" si="36"/>
        <v>0</v>
      </c>
      <c r="Z119" s="18">
        <f t="shared" si="37"/>
        <v>0</v>
      </c>
      <c r="AA119">
        <f t="shared" si="38"/>
        <v>0</v>
      </c>
      <c r="AB119" s="18">
        <f t="shared" si="39"/>
        <v>0</v>
      </c>
      <c r="AC119">
        <f t="shared" si="40"/>
        <v>0</v>
      </c>
      <c r="AD119" s="18">
        <f t="shared" si="41"/>
        <v>0</v>
      </c>
      <c r="AE119">
        <f t="shared" si="42"/>
        <v>0</v>
      </c>
      <c r="AF119" s="18">
        <f t="shared" si="43"/>
        <v>1</v>
      </c>
      <c r="AG119">
        <f t="shared" si="44"/>
        <v>0</v>
      </c>
      <c r="AH119" s="18">
        <f t="shared" si="45"/>
        <v>0</v>
      </c>
      <c r="AI119">
        <f t="shared" si="46"/>
        <v>0</v>
      </c>
      <c r="AJ119" t="str">
        <f t="shared" si="47"/>
        <v/>
      </c>
    </row>
    <row r="120" spans="1:36" ht="16">
      <c r="A120" s="8">
        <v>118</v>
      </c>
      <c r="B120" s="1" t="s">
        <v>19</v>
      </c>
      <c r="C120">
        <f t="shared" si="48"/>
        <v>0</v>
      </c>
      <c r="D120">
        <f t="shared" si="49"/>
        <v>0</v>
      </c>
      <c r="E120">
        <f t="shared" si="49"/>
        <v>0</v>
      </c>
      <c r="F120">
        <f t="shared" si="49"/>
        <v>0</v>
      </c>
      <c r="G120">
        <f t="shared" si="49"/>
        <v>0</v>
      </c>
      <c r="H120">
        <f t="shared" si="49"/>
        <v>0</v>
      </c>
      <c r="I120">
        <f t="shared" si="49"/>
        <v>1</v>
      </c>
      <c r="J120">
        <f t="shared" si="49"/>
        <v>0</v>
      </c>
      <c r="K120">
        <f t="shared" si="49"/>
        <v>0</v>
      </c>
      <c r="L120">
        <f t="shared" si="49"/>
        <v>0</v>
      </c>
      <c r="M120" s="36" t="s">
        <v>22</v>
      </c>
      <c r="N120">
        <f t="shared" si="26"/>
        <v>1</v>
      </c>
      <c r="O120">
        <f t="shared" si="26"/>
        <v>0</v>
      </c>
      <c r="P120" s="21">
        <f t="shared" si="27"/>
        <v>0</v>
      </c>
      <c r="Q120">
        <f t="shared" si="28"/>
        <v>0</v>
      </c>
      <c r="R120" s="18">
        <f t="shared" si="29"/>
        <v>0</v>
      </c>
      <c r="S120">
        <f t="shared" si="30"/>
        <v>0</v>
      </c>
      <c r="T120" s="18">
        <f t="shared" si="31"/>
        <v>0</v>
      </c>
      <c r="U120">
        <f t="shared" si="32"/>
        <v>0</v>
      </c>
      <c r="V120" s="18">
        <f t="shared" si="33"/>
        <v>0</v>
      </c>
      <c r="W120">
        <f t="shared" si="34"/>
        <v>0</v>
      </c>
      <c r="X120" s="18">
        <f t="shared" si="35"/>
        <v>0</v>
      </c>
      <c r="Y120">
        <f t="shared" si="36"/>
        <v>0</v>
      </c>
      <c r="Z120" s="18">
        <f t="shared" si="37"/>
        <v>0</v>
      </c>
      <c r="AA120">
        <f t="shared" si="38"/>
        <v>0</v>
      </c>
      <c r="AB120" s="18">
        <f t="shared" si="39"/>
        <v>1</v>
      </c>
      <c r="AC120">
        <f t="shared" si="40"/>
        <v>0</v>
      </c>
      <c r="AD120" s="18">
        <f t="shared" si="41"/>
        <v>0</v>
      </c>
      <c r="AE120">
        <f t="shared" si="42"/>
        <v>0</v>
      </c>
      <c r="AF120" s="18">
        <f t="shared" si="43"/>
        <v>0</v>
      </c>
      <c r="AG120">
        <f t="shared" si="44"/>
        <v>0</v>
      </c>
      <c r="AH120" s="18">
        <f t="shared" si="45"/>
        <v>0</v>
      </c>
      <c r="AI120">
        <f t="shared" si="46"/>
        <v>0</v>
      </c>
      <c r="AJ120" t="str">
        <f t="shared" si="47"/>
        <v/>
      </c>
    </row>
    <row r="121" spans="1:36" ht="16">
      <c r="A121" s="8">
        <v>119</v>
      </c>
      <c r="B121" s="1" t="s">
        <v>107</v>
      </c>
      <c r="C121">
        <f t="shared" si="48"/>
        <v>0</v>
      </c>
      <c r="D121">
        <f t="shared" si="49"/>
        <v>0</v>
      </c>
      <c r="E121">
        <f t="shared" si="49"/>
        <v>0</v>
      </c>
      <c r="F121">
        <f t="shared" si="49"/>
        <v>0</v>
      </c>
      <c r="G121">
        <f t="shared" si="49"/>
        <v>0</v>
      </c>
      <c r="H121">
        <f t="shared" si="49"/>
        <v>0</v>
      </c>
      <c r="I121">
        <f t="shared" si="49"/>
        <v>0</v>
      </c>
      <c r="J121">
        <f t="shared" si="49"/>
        <v>0</v>
      </c>
      <c r="K121">
        <f t="shared" si="49"/>
        <v>1</v>
      </c>
      <c r="L121">
        <f t="shared" si="49"/>
        <v>0</v>
      </c>
      <c r="M121" s="36" t="s">
        <v>22</v>
      </c>
      <c r="N121">
        <f t="shared" si="26"/>
        <v>1</v>
      </c>
      <c r="O121">
        <f t="shared" si="26"/>
        <v>0</v>
      </c>
      <c r="P121" s="21">
        <f t="shared" si="27"/>
        <v>0</v>
      </c>
      <c r="Q121">
        <f t="shared" si="28"/>
        <v>0</v>
      </c>
      <c r="R121" s="18">
        <f t="shared" si="29"/>
        <v>0</v>
      </c>
      <c r="S121">
        <f t="shared" si="30"/>
        <v>0</v>
      </c>
      <c r="T121" s="18">
        <f t="shared" si="31"/>
        <v>0</v>
      </c>
      <c r="U121">
        <f t="shared" si="32"/>
        <v>0</v>
      </c>
      <c r="V121" s="18">
        <f t="shared" si="33"/>
        <v>0</v>
      </c>
      <c r="W121">
        <f t="shared" si="34"/>
        <v>0</v>
      </c>
      <c r="X121" s="18">
        <f t="shared" si="35"/>
        <v>0</v>
      </c>
      <c r="Y121">
        <f t="shared" si="36"/>
        <v>0</v>
      </c>
      <c r="Z121" s="18">
        <f t="shared" si="37"/>
        <v>0</v>
      </c>
      <c r="AA121">
        <f t="shared" si="38"/>
        <v>0</v>
      </c>
      <c r="AB121" s="18">
        <f t="shared" si="39"/>
        <v>0</v>
      </c>
      <c r="AC121">
        <f t="shared" si="40"/>
        <v>0</v>
      </c>
      <c r="AD121" s="18">
        <f t="shared" si="41"/>
        <v>0</v>
      </c>
      <c r="AE121">
        <f t="shared" si="42"/>
        <v>0</v>
      </c>
      <c r="AF121" s="18">
        <f t="shared" si="43"/>
        <v>1</v>
      </c>
      <c r="AG121">
        <f t="shared" si="44"/>
        <v>0</v>
      </c>
      <c r="AH121" s="18">
        <f t="shared" si="45"/>
        <v>0</v>
      </c>
      <c r="AI121">
        <f t="shared" si="46"/>
        <v>0</v>
      </c>
      <c r="AJ121" t="str">
        <f t="shared" si="47"/>
        <v/>
      </c>
    </row>
    <row r="122" spans="1:36" ht="16">
      <c r="A122" s="8">
        <v>120</v>
      </c>
      <c r="B122" s="1" t="s">
        <v>119</v>
      </c>
      <c r="C122">
        <f t="shared" si="48"/>
        <v>0</v>
      </c>
      <c r="D122">
        <f t="shared" si="49"/>
        <v>0</v>
      </c>
      <c r="E122">
        <f t="shared" si="49"/>
        <v>0</v>
      </c>
      <c r="F122">
        <f t="shared" si="49"/>
        <v>0</v>
      </c>
      <c r="G122">
        <f t="shared" si="49"/>
        <v>0</v>
      </c>
      <c r="H122">
        <f t="shared" si="49"/>
        <v>0</v>
      </c>
      <c r="I122">
        <f t="shared" si="49"/>
        <v>0</v>
      </c>
      <c r="J122">
        <f t="shared" si="49"/>
        <v>0</v>
      </c>
      <c r="K122">
        <f t="shared" si="49"/>
        <v>0</v>
      </c>
      <c r="L122">
        <f t="shared" si="49"/>
        <v>1</v>
      </c>
      <c r="M122" s="36" t="s">
        <v>24</v>
      </c>
      <c r="N122">
        <f t="shared" si="26"/>
        <v>0</v>
      </c>
      <c r="O122">
        <f t="shared" si="26"/>
        <v>1</v>
      </c>
      <c r="P122" s="21">
        <f t="shared" si="27"/>
        <v>0</v>
      </c>
      <c r="Q122">
        <f t="shared" si="28"/>
        <v>0</v>
      </c>
      <c r="R122" s="18">
        <f t="shared" si="29"/>
        <v>0</v>
      </c>
      <c r="S122">
        <f t="shared" si="30"/>
        <v>0</v>
      </c>
      <c r="T122" s="18">
        <f t="shared" si="31"/>
        <v>0</v>
      </c>
      <c r="U122">
        <f t="shared" si="32"/>
        <v>0</v>
      </c>
      <c r="V122" s="18">
        <f t="shared" si="33"/>
        <v>0</v>
      </c>
      <c r="W122">
        <f t="shared" si="34"/>
        <v>0</v>
      </c>
      <c r="X122" s="18">
        <f t="shared" si="35"/>
        <v>0</v>
      </c>
      <c r="Y122">
        <f t="shared" si="36"/>
        <v>0</v>
      </c>
      <c r="Z122" s="18">
        <f t="shared" si="37"/>
        <v>0</v>
      </c>
      <c r="AA122">
        <f t="shared" si="38"/>
        <v>0</v>
      </c>
      <c r="AB122" s="18">
        <f t="shared" si="39"/>
        <v>0</v>
      </c>
      <c r="AC122">
        <f t="shared" si="40"/>
        <v>0</v>
      </c>
      <c r="AD122" s="18">
        <f t="shared" si="41"/>
        <v>0</v>
      </c>
      <c r="AE122">
        <f t="shared" si="42"/>
        <v>0</v>
      </c>
      <c r="AF122" s="18">
        <f t="shared" si="43"/>
        <v>0</v>
      </c>
      <c r="AG122">
        <f t="shared" si="44"/>
        <v>0</v>
      </c>
      <c r="AH122" s="18">
        <f t="shared" si="45"/>
        <v>0</v>
      </c>
      <c r="AI122">
        <f t="shared" si="46"/>
        <v>1</v>
      </c>
      <c r="AJ122" t="str">
        <f t="shared" si="47"/>
        <v/>
      </c>
    </row>
    <row r="123" spans="1:36" ht="16">
      <c r="A123" s="8">
        <v>121</v>
      </c>
      <c r="B123" s="1" t="s">
        <v>113</v>
      </c>
      <c r="C123">
        <f t="shared" si="48"/>
        <v>0</v>
      </c>
      <c r="D123">
        <f t="shared" si="49"/>
        <v>0</v>
      </c>
      <c r="E123">
        <f t="shared" si="49"/>
        <v>0</v>
      </c>
      <c r="F123">
        <f t="shared" si="49"/>
        <v>0</v>
      </c>
      <c r="G123">
        <f t="shared" si="49"/>
        <v>0</v>
      </c>
      <c r="H123">
        <f t="shared" si="49"/>
        <v>0</v>
      </c>
      <c r="I123">
        <f t="shared" si="49"/>
        <v>0</v>
      </c>
      <c r="J123">
        <f t="shared" si="49"/>
        <v>1</v>
      </c>
      <c r="K123">
        <f t="shared" si="49"/>
        <v>0</v>
      </c>
      <c r="L123">
        <f t="shared" si="49"/>
        <v>0</v>
      </c>
      <c r="M123" s="36" t="s">
        <v>24</v>
      </c>
      <c r="N123">
        <f t="shared" si="26"/>
        <v>0</v>
      </c>
      <c r="O123">
        <f t="shared" si="26"/>
        <v>1</v>
      </c>
      <c r="P123" s="21">
        <f t="shared" si="27"/>
        <v>0</v>
      </c>
      <c r="Q123">
        <f t="shared" si="28"/>
        <v>0</v>
      </c>
      <c r="R123" s="18">
        <f t="shared" si="29"/>
        <v>0</v>
      </c>
      <c r="S123">
        <f t="shared" si="30"/>
        <v>0</v>
      </c>
      <c r="T123" s="18">
        <f t="shared" si="31"/>
        <v>0</v>
      </c>
      <c r="U123">
        <f t="shared" si="32"/>
        <v>0</v>
      </c>
      <c r="V123" s="18">
        <f t="shared" si="33"/>
        <v>0</v>
      </c>
      <c r="W123">
        <f t="shared" si="34"/>
        <v>0</v>
      </c>
      <c r="X123" s="18">
        <f t="shared" si="35"/>
        <v>0</v>
      </c>
      <c r="Y123">
        <f t="shared" si="36"/>
        <v>0</v>
      </c>
      <c r="Z123" s="18">
        <f t="shared" si="37"/>
        <v>0</v>
      </c>
      <c r="AA123">
        <f t="shared" si="38"/>
        <v>0</v>
      </c>
      <c r="AB123" s="18">
        <f t="shared" si="39"/>
        <v>0</v>
      </c>
      <c r="AC123">
        <f t="shared" si="40"/>
        <v>0</v>
      </c>
      <c r="AD123" s="18">
        <f t="shared" si="41"/>
        <v>0</v>
      </c>
      <c r="AE123">
        <f t="shared" si="42"/>
        <v>1</v>
      </c>
      <c r="AF123" s="18">
        <f t="shared" si="43"/>
        <v>0</v>
      </c>
      <c r="AG123">
        <f t="shared" si="44"/>
        <v>0</v>
      </c>
      <c r="AH123" s="18">
        <f t="shared" si="45"/>
        <v>0</v>
      </c>
      <c r="AI123">
        <f t="shared" si="46"/>
        <v>0</v>
      </c>
      <c r="AJ123" t="str">
        <f t="shared" si="47"/>
        <v/>
      </c>
    </row>
    <row r="124" spans="1:36" ht="16">
      <c r="A124" s="8">
        <v>122</v>
      </c>
      <c r="B124" s="1" t="s">
        <v>40</v>
      </c>
      <c r="C124">
        <f t="shared" si="48"/>
        <v>0</v>
      </c>
      <c r="D124">
        <f t="shared" si="49"/>
        <v>0</v>
      </c>
      <c r="E124">
        <f t="shared" si="49"/>
        <v>0</v>
      </c>
      <c r="F124">
        <f t="shared" si="49"/>
        <v>1</v>
      </c>
      <c r="G124">
        <f t="shared" si="49"/>
        <v>0</v>
      </c>
      <c r="H124">
        <f t="shared" si="49"/>
        <v>0</v>
      </c>
      <c r="I124">
        <f t="shared" si="49"/>
        <v>0</v>
      </c>
      <c r="J124">
        <f t="shared" si="49"/>
        <v>0</v>
      </c>
      <c r="K124">
        <f t="shared" si="49"/>
        <v>0</v>
      </c>
      <c r="L124">
        <f t="shared" si="49"/>
        <v>0</v>
      </c>
      <c r="M124" s="36" t="s">
        <v>22</v>
      </c>
      <c r="N124">
        <f t="shared" si="26"/>
        <v>1</v>
      </c>
      <c r="O124">
        <f t="shared" si="26"/>
        <v>0</v>
      </c>
      <c r="P124" s="21">
        <f t="shared" si="27"/>
        <v>0</v>
      </c>
      <c r="Q124">
        <f t="shared" si="28"/>
        <v>0</v>
      </c>
      <c r="R124" s="18">
        <f t="shared" si="29"/>
        <v>0</v>
      </c>
      <c r="S124">
        <f t="shared" si="30"/>
        <v>0</v>
      </c>
      <c r="T124" s="18">
        <f t="shared" si="31"/>
        <v>0</v>
      </c>
      <c r="U124">
        <f t="shared" si="32"/>
        <v>0</v>
      </c>
      <c r="V124" s="18">
        <f t="shared" si="33"/>
        <v>1</v>
      </c>
      <c r="W124">
        <f t="shared" si="34"/>
        <v>0</v>
      </c>
      <c r="X124" s="18">
        <f t="shared" si="35"/>
        <v>0</v>
      </c>
      <c r="Y124">
        <f t="shared" si="36"/>
        <v>0</v>
      </c>
      <c r="Z124" s="18">
        <f t="shared" si="37"/>
        <v>0</v>
      </c>
      <c r="AA124">
        <f t="shared" si="38"/>
        <v>0</v>
      </c>
      <c r="AB124" s="18">
        <f t="shared" si="39"/>
        <v>0</v>
      </c>
      <c r="AC124">
        <f t="shared" si="40"/>
        <v>0</v>
      </c>
      <c r="AD124" s="18">
        <f t="shared" si="41"/>
        <v>0</v>
      </c>
      <c r="AE124">
        <f t="shared" si="42"/>
        <v>0</v>
      </c>
      <c r="AF124" s="18">
        <f t="shared" si="43"/>
        <v>0</v>
      </c>
      <c r="AG124">
        <f t="shared" si="44"/>
        <v>0</v>
      </c>
      <c r="AH124" s="18">
        <f t="shared" si="45"/>
        <v>0</v>
      </c>
      <c r="AI124">
        <f t="shared" si="46"/>
        <v>0</v>
      </c>
      <c r="AJ124" t="str">
        <f t="shared" si="47"/>
        <v/>
      </c>
    </row>
    <row r="125" spans="1:36" ht="16">
      <c r="A125" s="8">
        <v>123</v>
      </c>
      <c r="B125" s="1" t="s">
        <v>107</v>
      </c>
      <c r="C125">
        <f t="shared" si="48"/>
        <v>0</v>
      </c>
      <c r="D125">
        <f t="shared" si="49"/>
        <v>0</v>
      </c>
      <c r="E125">
        <f t="shared" ref="D125:L153" si="50">IF($B125=E$2,1,0)</f>
        <v>0</v>
      </c>
      <c r="F125">
        <f t="shared" si="50"/>
        <v>0</v>
      </c>
      <c r="G125">
        <f t="shared" si="50"/>
        <v>0</v>
      </c>
      <c r="H125">
        <f t="shared" si="50"/>
        <v>0</v>
      </c>
      <c r="I125">
        <f t="shared" si="50"/>
        <v>0</v>
      </c>
      <c r="J125">
        <f t="shared" si="50"/>
        <v>0</v>
      </c>
      <c r="K125">
        <f t="shared" si="50"/>
        <v>1</v>
      </c>
      <c r="L125">
        <f t="shared" si="50"/>
        <v>0</v>
      </c>
      <c r="M125" s="36" t="s">
        <v>22</v>
      </c>
      <c r="N125">
        <f t="shared" si="26"/>
        <v>1</v>
      </c>
      <c r="O125">
        <f t="shared" si="26"/>
        <v>0</v>
      </c>
      <c r="P125" s="21">
        <f t="shared" si="27"/>
        <v>0</v>
      </c>
      <c r="Q125">
        <f t="shared" si="28"/>
        <v>0</v>
      </c>
      <c r="R125" s="18">
        <f t="shared" si="29"/>
        <v>0</v>
      </c>
      <c r="S125">
        <f t="shared" si="30"/>
        <v>0</v>
      </c>
      <c r="T125" s="18">
        <f t="shared" si="31"/>
        <v>0</v>
      </c>
      <c r="U125">
        <f t="shared" si="32"/>
        <v>0</v>
      </c>
      <c r="V125" s="18">
        <f t="shared" si="33"/>
        <v>0</v>
      </c>
      <c r="W125">
        <f t="shared" si="34"/>
        <v>0</v>
      </c>
      <c r="X125" s="18">
        <f t="shared" si="35"/>
        <v>0</v>
      </c>
      <c r="Y125">
        <f t="shared" si="36"/>
        <v>0</v>
      </c>
      <c r="Z125" s="18">
        <f t="shared" si="37"/>
        <v>0</v>
      </c>
      <c r="AA125">
        <f t="shared" si="38"/>
        <v>0</v>
      </c>
      <c r="AB125" s="18">
        <f t="shared" si="39"/>
        <v>0</v>
      </c>
      <c r="AC125">
        <f t="shared" si="40"/>
        <v>0</v>
      </c>
      <c r="AD125" s="18">
        <f t="shared" si="41"/>
        <v>0</v>
      </c>
      <c r="AE125">
        <f t="shared" si="42"/>
        <v>0</v>
      </c>
      <c r="AF125" s="18">
        <f t="shared" si="43"/>
        <v>1</v>
      </c>
      <c r="AG125">
        <f t="shared" si="44"/>
        <v>0</v>
      </c>
      <c r="AH125" s="18">
        <f t="shared" si="45"/>
        <v>0</v>
      </c>
      <c r="AI125">
        <f t="shared" si="46"/>
        <v>0</v>
      </c>
      <c r="AJ125" t="str">
        <f t="shared" si="47"/>
        <v/>
      </c>
    </row>
    <row r="126" spans="1:36" ht="16">
      <c r="A126" s="8">
        <v>124</v>
      </c>
      <c r="B126" s="1" t="s">
        <v>107</v>
      </c>
      <c r="C126">
        <f t="shared" si="48"/>
        <v>0</v>
      </c>
      <c r="D126">
        <f t="shared" si="50"/>
        <v>0</v>
      </c>
      <c r="E126">
        <f t="shared" si="50"/>
        <v>0</v>
      </c>
      <c r="F126">
        <f t="shared" si="50"/>
        <v>0</v>
      </c>
      <c r="G126">
        <f t="shared" si="50"/>
        <v>0</v>
      </c>
      <c r="H126">
        <f t="shared" si="50"/>
        <v>0</v>
      </c>
      <c r="I126">
        <f t="shared" si="50"/>
        <v>0</v>
      </c>
      <c r="J126">
        <f t="shared" si="50"/>
        <v>0</v>
      </c>
      <c r="K126">
        <f t="shared" si="50"/>
        <v>1</v>
      </c>
      <c r="L126">
        <f t="shared" si="50"/>
        <v>0</v>
      </c>
      <c r="M126" s="36" t="s">
        <v>22</v>
      </c>
      <c r="N126">
        <f t="shared" si="26"/>
        <v>1</v>
      </c>
      <c r="O126">
        <f t="shared" si="26"/>
        <v>0</v>
      </c>
      <c r="P126" s="21">
        <f t="shared" si="27"/>
        <v>0</v>
      </c>
      <c r="Q126">
        <f t="shared" si="28"/>
        <v>0</v>
      </c>
      <c r="R126" s="18">
        <f t="shared" si="29"/>
        <v>0</v>
      </c>
      <c r="S126">
        <f t="shared" si="30"/>
        <v>0</v>
      </c>
      <c r="T126" s="18">
        <f t="shared" si="31"/>
        <v>0</v>
      </c>
      <c r="U126">
        <f t="shared" si="32"/>
        <v>0</v>
      </c>
      <c r="V126" s="18">
        <f t="shared" si="33"/>
        <v>0</v>
      </c>
      <c r="W126">
        <f t="shared" si="34"/>
        <v>0</v>
      </c>
      <c r="X126" s="18">
        <f t="shared" si="35"/>
        <v>0</v>
      </c>
      <c r="Y126">
        <f t="shared" si="36"/>
        <v>0</v>
      </c>
      <c r="Z126" s="18">
        <f t="shared" si="37"/>
        <v>0</v>
      </c>
      <c r="AA126">
        <f t="shared" si="38"/>
        <v>0</v>
      </c>
      <c r="AB126" s="18">
        <f t="shared" si="39"/>
        <v>0</v>
      </c>
      <c r="AC126">
        <f t="shared" si="40"/>
        <v>0</v>
      </c>
      <c r="AD126" s="18">
        <f t="shared" si="41"/>
        <v>0</v>
      </c>
      <c r="AE126">
        <f t="shared" si="42"/>
        <v>0</v>
      </c>
      <c r="AF126" s="18">
        <f t="shared" si="43"/>
        <v>1</v>
      </c>
      <c r="AG126">
        <f t="shared" si="44"/>
        <v>0</v>
      </c>
      <c r="AH126" s="18">
        <f t="shared" si="45"/>
        <v>0</v>
      </c>
      <c r="AI126">
        <f t="shared" si="46"/>
        <v>0</v>
      </c>
      <c r="AJ126" t="str">
        <f t="shared" si="47"/>
        <v/>
      </c>
    </row>
    <row r="127" spans="1:36" ht="16">
      <c r="A127" s="8">
        <v>125</v>
      </c>
      <c r="B127" s="1" t="s">
        <v>40</v>
      </c>
      <c r="C127">
        <f t="shared" si="48"/>
        <v>0</v>
      </c>
      <c r="D127">
        <f t="shared" si="50"/>
        <v>0</v>
      </c>
      <c r="E127">
        <f t="shared" si="50"/>
        <v>0</v>
      </c>
      <c r="F127">
        <f t="shared" si="50"/>
        <v>1</v>
      </c>
      <c r="G127">
        <f t="shared" si="50"/>
        <v>0</v>
      </c>
      <c r="H127">
        <f t="shared" si="50"/>
        <v>0</v>
      </c>
      <c r="I127">
        <f t="shared" si="50"/>
        <v>0</v>
      </c>
      <c r="J127">
        <f t="shared" si="50"/>
        <v>0</v>
      </c>
      <c r="K127">
        <f t="shared" si="50"/>
        <v>0</v>
      </c>
      <c r="L127">
        <f t="shared" si="50"/>
        <v>0</v>
      </c>
      <c r="M127" s="36" t="s">
        <v>22</v>
      </c>
      <c r="N127">
        <f t="shared" si="26"/>
        <v>1</v>
      </c>
      <c r="O127">
        <f t="shared" si="26"/>
        <v>0</v>
      </c>
      <c r="P127" s="21">
        <f t="shared" si="27"/>
        <v>0</v>
      </c>
      <c r="Q127">
        <f t="shared" si="28"/>
        <v>0</v>
      </c>
      <c r="R127" s="18">
        <f t="shared" si="29"/>
        <v>0</v>
      </c>
      <c r="S127">
        <f t="shared" si="30"/>
        <v>0</v>
      </c>
      <c r="T127" s="18">
        <f t="shared" si="31"/>
        <v>0</v>
      </c>
      <c r="U127">
        <f t="shared" si="32"/>
        <v>0</v>
      </c>
      <c r="V127" s="18">
        <f t="shared" si="33"/>
        <v>1</v>
      </c>
      <c r="W127">
        <f t="shared" si="34"/>
        <v>0</v>
      </c>
      <c r="X127" s="18">
        <f t="shared" si="35"/>
        <v>0</v>
      </c>
      <c r="Y127">
        <f t="shared" si="36"/>
        <v>0</v>
      </c>
      <c r="Z127" s="18">
        <f t="shared" si="37"/>
        <v>0</v>
      </c>
      <c r="AA127">
        <f t="shared" si="38"/>
        <v>0</v>
      </c>
      <c r="AB127" s="18">
        <f t="shared" si="39"/>
        <v>0</v>
      </c>
      <c r="AC127">
        <f t="shared" si="40"/>
        <v>0</v>
      </c>
      <c r="AD127" s="18">
        <f t="shared" si="41"/>
        <v>0</v>
      </c>
      <c r="AE127">
        <f t="shared" si="42"/>
        <v>0</v>
      </c>
      <c r="AF127" s="18">
        <f t="shared" si="43"/>
        <v>0</v>
      </c>
      <c r="AG127">
        <f t="shared" si="44"/>
        <v>0</v>
      </c>
      <c r="AH127" s="18">
        <f t="shared" si="45"/>
        <v>0</v>
      </c>
      <c r="AI127">
        <f t="shared" si="46"/>
        <v>0</v>
      </c>
      <c r="AJ127" t="str">
        <f t="shared" si="47"/>
        <v/>
      </c>
    </row>
    <row r="128" spans="1:36" ht="16">
      <c r="A128" s="8">
        <v>126</v>
      </c>
      <c r="B128" s="1" t="s">
        <v>214</v>
      </c>
      <c r="C128">
        <f t="shared" si="48"/>
        <v>0</v>
      </c>
      <c r="D128">
        <f t="shared" si="50"/>
        <v>0</v>
      </c>
      <c r="E128">
        <f t="shared" si="50"/>
        <v>0</v>
      </c>
      <c r="F128">
        <f t="shared" si="50"/>
        <v>0</v>
      </c>
      <c r="G128">
        <f t="shared" si="50"/>
        <v>0</v>
      </c>
      <c r="H128">
        <f t="shared" si="50"/>
        <v>1</v>
      </c>
      <c r="I128">
        <f t="shared" si="50"/>
        <v>0</v>
      </c>
      <c r="J128">
        <f t="shared" si="50"/>
        <v>0</v>
      </c>
      <c r="K128">
        <f t="shared" si="50"/>
        <v>0</v>
      </c>
      <c r="L128">
        <f t="shared" si="50"/>
        <v>0</v>
      </c>
      <c r="M128" s="36" t="s">
        <v>22</v>
      </c>
      <c r="N128">
        <f t="shared" si="26"/>
        <v>1</v>
      </c>
      <c r="O128">
        <f t="shared" si="26"/>
        <v>0</v>
      </c>
      <c r="P128" s="21">
        <f t="shared" si="27"/>
        <v>0</v>
      </c>
      <c r="Q128">
        <f t="shared" si="28"/>
        <v>0</v>
      </c>
      <c r="R128" s="18">
        <f t="shared" si="29"/>
        <v>0</v>
      </c>
      <c r="S128">
        <f t="shared" si="30"/>
        <v>0</v>
      </c>
      <c r="T128" s="18">
        <f t="shared" si="31"/>
        <v>0</v>
      </c>
      <c r="U128">
        <f t="shared" si="32"/>
        <v>0</v>
      </c>
      <c r="V128" s="18">
        <f t="shared" si="33"/>
        <v>0</v>
      </c>
      <c r="W128">
        <f t="shared" si="34"/>
        <v>0</v>
      </c>
      <c r="X128" s="18">
        <f t="shared" si="35"/>
        <v>0</v>
      </c>
      <c r="Y128">
        <f t="shared" si="36"/>
        <v>0</v>
      </c>
      <c r="Z128" s="18">
        <f t="shared" si="37"/>
        <v>1</v>
      </c>
      <c r="AA128">
        <f t="shared" si="38"/>
        <v>0</v>
      </c>
      <c r="AB128" s="18">
        <f t="shared" si="39"/>
        <v>0</v>
      </c>
      <c r="AC128">
        <f t="shared" si="40"/>
        <v>0</v>
      </c>
      <c r="AD128" s="18">
        <f t="shared" si="41"/>
        <v>0</v>
      </c>
      <c r="AE128">
        <f t="shared" si="42"/>
        <v>0</v>
      </c>
      <c r="AF128" s="18">
        <f t="shared" si="43"/>
        <v>0</v>
      </c>
      <c r="AG128">
        <f t="shared" si="44"/>
        <v>0</v>
      </c>
      <c r="AH128" s="18">
        <f t="shared" si="45"/>
        <v>0</v>
      </c>
      <c r="AI128">
        <f t="shared" si="46"/>
        <v>0</v>
      </c>
      <c r="AJ128" t="str">
        <f t="shared" si="47"/>
        <v/>
      </c>
    </row>
    <row r="129" spans="1:36" ht="16">
      <c r="A129" s="8">
        <v>127</v>
      </c>
      <c r="B129" s="1" t="s">
        <v>40</v>
      </c>
      <c r="C129">
        <f t="shared" si="48"/>
        <v>0</v>
      </c>
      <c r="D129">
        <f t="shared" si="50"/>
        <v>0</v>
      </c>
      <c r="E129">
        <f t="shared" si="50"/>
        <v>0</v>
      </c>
      <c r="F129">
        <f t="shared" si="50"/>
        <v>1</v>
      </c>
      <c r="G129">
        <f t="shared" si="50"/>
        <v>0</v>
      </c>
      <c r="H129">
        <f t="shared" si="50"/>
        <v>0</v>
      </c>
      <c r="I129">
        <f t="shared" si="50"/>
        <v>0</v>
      </c>
      <c r="J129">
        <f t="shared" si="50"/>
        <v>0</v>
      </c>
      <c r="K129">
        <f t="shared" si="50"/>
        <v>0</v>
      </c>
      <c r="L129">
        <f t="shared" si="50"/>
        <v>0</v>
      </c>
      <c r="M129" s="36" t="s">
        <v>22</v>
      </c>
      <c r="N129">
        <f t="shared" si="26"/>
        <v>1</v>
      </c>
      <c r="O129">
        <f t="shared" si="26"/>
        <v>0</v>
      </c>
      <c r="P129" s="21">
        <f t="shared" si="27"/>
        <v>0</v>
      </c>
      <c r="Q129">
        <f t="shared" si="28"/>
        <v>0</v>
      </c>
      <c r="R129" s="18">
        <f t="shared" si="29"/>
        <v>0</v>
      </c>
      <c r="S129">
        <f t="shared" si="30"/>
        <v>0</v>
      </c>
      <c r="T129" s="18">
        <f t="shared" si="31"/>
        <v>0</v>
      </c>
      <c r="U129">
        <f t="shared" si="32"/>
        <v>0</v>
      </c>
      <c r="V129" s="18">
        <f t="shared" si="33"/>
        <v>1</v>
      </c>
      <c r="W129">
        <f t="shared" si="34"/>
        <v>0</v>
      </c>
      <c r="X129" s="18">
        <f t="shared" si="35"/>
        <v>0</v>
      </c>
      <c r="Y129">
        <f t="shared" si="36"/>
        <v>0</v>
      </c>
      <c r="Z129" s="18">
        <f t="shared" si="37"/>
        <v>0</v>
      </c>
      <c r="AA129">
        <f t="shared" si="38"/>
        <v>0</v>
      </c>
      <c r="AB129" s="18">
        <f t="shared" si="39"/>
        <v>0</v>
      </c>
      <c r="AC129">
        <f t="shared" si="40"/>
        <v>0</v>
      </c>
      <c r="AD129" s="18">
        <f t="shared" si="41"/>
        <v>0</v>
      </c>
      <c r="AE129">
        <f t="shared" si="42"/>
        <v>0</v>
      </c>
      <c r="AF129" s="18">
        <f t="shared" si="43"/>
        <v>0</v>
      </c>
      <c r="AG129">
        <f t="shared" si="44"/>
        <v>0</v>
      </c>
      <c r="AH129" s="18">
        <f t="shared" si="45"/>
        <v>0</v>
      </c>
      <c r="AI129">
        <f t="shared" si="46"/>
        <v>0</v>
      </c>
      <c r="AJ129" t="str">
        <f t="shared" si="47"/>
        <v/>
      </c>
    </row>
    <row r="130" spans="1:36" ht="16">
      <c r="A130" s="8">
        <v>128</v>
      </c>
      <c r="B130" s="1" t="s">
        <v>113</v>
      </c>
      <c r="C130">
        <f t="shared" si="48"/>
        <v>0</v>
      </c>
      <c r="D130">
        <f t="shared" si="50"/>
        <v>0</v>
      </c>
      <c r="E130">
        <f t="shared" si="50"/>
        <v>0</v>
      </c>
      <c r="F130">
        <f t="shared" si="50"/>
        <v>0</v>
      </c>
      <c r="G130">
        <f t="shared" si="50"/>
        <v>0</v>
      </c>
      <c r="H130">
        <f t="shared" si="50"/>
        <v>0</v>
      </c>
      <c r="I130">
        <f t="shared" si="50"/>
        <v>0</v>
      </c>
      <c r="J130">
        <f t="shared" si="50"/>
        <v>1</v>
      </c>
      <c r="K130">
        <f t="shared" si="50"/>
        <v>0</v>
      </c>
      <c r="L130">
        <f t="shared" si="50"/>
        <v>0</v>
      </c>
      <c r="M130" s="36" t="s">
        <v>22</v>
      </c>
      <c r="N130">
        <f t="shared" si="26"/>
        <v>1</v>
      </c>
      <c r="O130">
        <f t="shared" si="26"/>
        <v>0</v>
      </c>
      <c r="P130" s="21">
        <f t="shared" si="27"/>
        <v>0</v>
      </c>
      <c r="Q130">
        <f t="shared" si="28"/>
        <v>0</v>
      </c>
      <c r="R130" s="18">
        <f t="shared" si="29"/>
        <v>0</v>
      </c>
      <c r="S130">
        <f t="shared" si="30"/>
        <v>0</v>
      </c>
      <c r="T130" s="18">
        <f t="shared" si="31"/>
        <v>0</v>
      </c>
      <c r="U130">
        <f t="shared" si="32"/>
        <v>0</v>
      </c>
      <c r="V130" s="18">
        <f t="shared" si="33"/>
        <v>0</v>
      </c>
      <c r="W130">
        <f t="shared" si="34"/>
        <v>0</v>
      </c>
      <c r="X130" s="18">
        <f t="shared" si="35"/>
        <v>0</v>
      </c>
      <c r="Y130">
        <f t="shared" si="36"/>
        <v>0</v>
      </c>
      <c r="Z130" s="18">
        <f t="shared" si="37"/>
        <v>0</v>
      </c>
      <c r="AA130">
        <f t="shared" si="38"/>
        <v>0</v>
      </c>
      <c r="AB130" s="18">
        <f t="shared" si="39"/>
        <v>0</v>
      </c>
      <c r="AC130">
        <f t="shared" si="40"/>
        <v>0</v>
      </c>
      <c r="AD130" s="18">
        <f t="shared" si="41"/>
        <v>1</v>
      </c>
      <c r="AE130">
        <f t="shared" si="42"/>
        <v>0</v>
      </c>
      <c r="AF130" s="18">
        <f t="shared" si="43"/>
        <v>0</v>
      </c>
      <c r="AG130">
        <f t="shared" si="44"/>
        <v>0</v>
      </c>
      <c r="AH130" s="18">
        <f t="shared" si="45"/>
        <v>0</v>
      </c>
      <c r="AI130">
        <f t="shared" si="46"/>
        <v>0</v>
      </c>
      <c r="AJ130" t="str">
        <f t="shared" si="47"/>
        <v/>
      </c>
    </row>
    <row r="131" spans="1:36" ht="16">
      <c r="A131" s="8">
        <v>129</v>
      </c>
      <c r="B131" s="1" t="s">
        <v>273</v>
      </c>
      <c r="C131">
        <f t="shared" si="48"/>
        <v>0</v>
      </c>
      <c r="D131">
        <f t="shared" si="50"/>
        <v>0</v>
      </c>
      <c r="E131">
        <f t="shared" si="50"/>
        <v>1</v>
      </c>
      <c r="F131">
        <f t="shared" si="50"/>
        <v>0</v>
      </c>
      <c r="G131">
        <f t="shared" si="50"/>
        <v>0</v>
      </c>
      <c r="H131">
        <f t="shared" si="50"/>
        <v>0</v>
      </c>
      <c r="I131">
        <f t="shared" si="50"/>
        <v>0</v>
      </c>
      <c r="J131">
        <f t="shared" si="50"/>
        <v>0</v>
      </c>
      <c r="K131">
        <f t="shared" si="50"/>
        <v>0</v>
      </c>
      <c r="L131">
        <f t="shared" si="50"/>
        <v>0</v>
      </c>
      <c r="M131" s="36" t="s">
        <v>24</v>
      </c>
      <c r="N131">
        <f t="shared" si="26"/>
        <v>0</v>
      </c>
      <c r="O131">
        <f t="shared" si="26"/>
        <v>1</v>
      </c>
      <c r="P131" s="21">
        <f t="shared" si="27"/>
        <v>0</v>
      </c>
      <c r="Q131">
        <f t="shared" si="28"/>
        <v>0</v>
      </c>
      <c r="R131" s="18">
        <f t="shared" si="29"/>
        <v>0</v>
      </c>
      <c r="S131">
        <f t="shared" si="30"/>
        <v>0</v>
      </c>
      <c r="T131" s="18">
        <f t="shared" si="31"/>
        <v>0</v>
      </c>
      <c r="U131">
        <f t="shared" si="32"/>
        <v>1</v>
      </c>
      <c r="V131" s="18">
        <f t="shared" si="33"/>
        <v>0</v>
      </c>
      <c r="W131">
        <f t="shared" si="34"/>
        <v>0</v>
      </c>
      <c r="X131" s="18">
        <f t="shared" si="35"/>
        <v>0</v>
      </c>
      <c r="Y131">
        <f t="shared" si="36"/>
        <v>0</v>
      </c>
      <c r="Z131" s="18">
        <f t="shared" si="37"/>
        <v>0</v>
      </c>
      <c r="AA131">
        <f t="shared" si="38"/>
        <v>0</v>
      </c>
      <c r="AB131" s="18">
        <f t="shared" si="39"/>
        <v>0</v>
      </c>
      <c r="AC131">
        <f t="shared" si="40"/>
        <v>0</v>
      </c>
      <c r="AD131" s="18">
        <f t="shared" si="41"/>
        <v>0</v>
      </c>
      <c r="AE131">
        <f t="shared" si="42"/>
        <v>0</v>
      </c>
      <c r="AF131" s="18">
        <f t="shared" si="43"/>
        <v>0</v>
      </c>
      <c r="AG131">
        <f t="shared" si="44"/>
        <v>0</v>
      </c>
      <c r="AH131" s="18">
        <f t="shared" si="45"/>
        <v>0</v>
      </c>
      <c r="AI131">
        <f t="shared" si="46"/>
        <v>0</v>
      </c>
      <c r="AJ131" t="str">
        <f t="shared" si="47"/>
        <v/>
      </c>
    </row>
    <row r="132" spans="1:36" ht="16">
      <c r="A132" s="8">
        <v>130</v>
      </c>
      <c r="B132" s="1" t="s">
        <v>40</v>
      </c>
      <c r="C132">
        <f t="shared" si="48"/>
        <v>0</v>
      </c>
      <c r="D132">
        <f t="shared" si="50"/>
        <v>0</v>
      </c>
      <c r="E132">
        <f t="shared" si="50"/>
        <v>0</v>
      </c>
      <c r="F132">
        <f t="shared" si="50"/>
        <v>1</v>
      </c>
      <c r="G132">
        <f t="shared" si="50"/>
        <v>0</v>
      </c>
      <c r="H132">
        <f t="shared" si="50"/>
        <v>0</v>
      </c>
      <c r="I132">
        <f t="shared" si="50"/>
        <v>0</v>
      </c>
      <c r="J132">
        <f t="shared" si="50"/>
        <v>0</v>
      </c>
      <c r="K132">
        <f t="shared" si="50"/>
        <v>0</v>
      </c>
      <c r="L132">
        <f t="shared" si="50"/>
        <v>0</v>
      </c>
      <c r="M132" s="36" t="s">
        <v>22</v>
      </c>
      <c r="N132">
        <f t="shared" ref="N132:O195" si="51">IF($M132=N$2,1,0)</f>
        <v>1</v>
      </c>
      <c r="O132">
        <f t="shared" si="51"/>
        <v>0</v>
      </c>
      <c r="P132" s="21">
        <f t="shared" ref="P132:P195" si="52">IF(AND($C132=1,$N132=1),1,0)</f>
        <v>0</v>
      </c>
      <c r="Q132">
        <f t="shared" ref="Q132:Q195" si="53">IF(AND($C132=1,$O132=1),1,0)</f>
        <v>0</v>
      </c>
      <c r="R132" s="18">
        <f t="shared" ref="R132:R195" si="54">IF(AND($D132=1,$N132=1),1,0)</f>
        <v>0</v>
      </c>
      <c r="S132">
        <f t="shared" ref="S132:S195" si="55">IF(AND($D132=1,$O132=1),1,0)</f>
        <v>0</v>
      </c>
      <c r="T132" s="18">
        <f t="shared" ref="T132:T195" si="56">IF(AND($E132=1,$N132=1),1,0)</f>
        <v>0</v>
      </c>
      <c r="U132">
        <f t="shared" ref="U132:U195" si="57">IF(AND($E132=1,$O132=1),1,0)</f>
        <v>0</v>
      </c>
      <c r="V132" s="18">
        <f t="shared" ref="V132:V195" si="58">IF(AND($F132=1,$N132=1),1,0)</f>
        <v>1</v>
      </c>
      <c r="W132">
        <f t="shared" ref="W132:W195" si="59">IF(AND($F132=1,$O132=1),1,0)</f>
        <v>0</v>
      </c>
      <c r="X132" s="18">
        <f t="shared" ref="X132:X195" si="60">IF(AND($G132=1,$N132=1),1,0)</f>
        <v>0</v>
      </c>
      <c r="Y132">
        <f t="shared" ref="Y132:Y195" si="61">IF(AND($G132=1,$O132=1),1,0)</f>
        <v>0</v>
      </c>
      <c r="Z132" s="18">
        <f t="shared" ref="Z132:Z195" si="62">IF(AND($H132=1,$N132=1),1,0)</f>
        <v>0</v>
      </c>
      <c r="AA132">
        <f t="shared" ref="AA132:AA195" si="63">IF(AND($H132=1,$O132=1),1,0)</f>
        <v>0</v>
      </c>
      <c r="AB132" s="18">
        <f t="shared" ref="AB132:AB195" si="64">IF(AND($I132=1,$N132=1),1,0)</f>
        <v>0</v>
      </c>
      <c r="AC132">
        <f t="shared" ref="AC132:AC195" si="65">IF(AND($I132=1,$O132=1),1,0)</f>
        <v>0</v>
      </c>
      <c r="AD132" s="18">
        <f t="shared" ref="AD132:AD195" si="66">IF(AND($J132=1,$N132=1),1,0)</f>
        <v>0</v>
      </c>
      <c r="AE132">
        <f t="shared" ref="AE132:AE195" si="67">IF(AND($J132=1,$O132=1),1,0)</f>
        <v>0</v>
      </c>
      <c r="AF132" s="18">
        <f t="shared" ref="AF132:AF195" si="68">IF(AND($K132=1,$N132=1),1,0)</f>
        <v>0</v>
      </c>
      <c r="AG132">
        <f t="shared" ref="AG132:AG195" si="69">IF(AND($K132=1,$O132=1),1,0)</f>
        <v>0</v>
      </c>
      <c r="AH132" s="18">
        <f t="shared" ref="AH132:AH195" si="70">IF(AND($L132=1,$N132=1),1,0)</f>
        <v>0</v>
      </c>
      <c r="AI132">
        <f t="shared" ref="AI132:AI195" si="71">IF(AND($L132=1,$O132=1),1,0)</f>
        <v>0</v>
      </c>
      <c r="AJ132" t="str">
        <f t="shared" ref="AJ132:AJ195" si="72">IF(SUM(P132:AI132)&lt;&gt;1,"PROBLEM","")</f>
        <v/>
      </c>
    </row>
    <row r="133" spans="1:36" ht="16">
      <c r="A133" s="8">
        <v>131</v>
      </c>
      <c r="B133" s="1" t="s">
        <v>113</v>
      </c>
      <c r="C133">
        <f t="shared" ref="C133:C196" si="73">IF($B133=C$2,1,0)</f>
        <v>0</v>
      </c>
      <c r="D133">
        <f t="shared" si="50"/>
        <v>0</v>
      </c>
      <c r="E133">
        <f t="shared" si="50"/>
        <v>0</v>
      </c>
      <c r="F133">
        <f t="shared" si="50"/>
        <v>0</v>
      </c>
      <c r="G133">
        <f t="shared" si="50"/>
        <v>0</v>
      </c>
      <c r="H133">
        <f t="shared" si="50"/>
        <v>0</v>
      </c>
      <c r="I133">
        <f t="shared" si="50"/>
        <v>0</v>
      </c>
      <c r="J133">
        <f t="shared" si="50"/>
        <v>1</v>
      </c>
      <c r="K133">
        <f t="shared" si="50"/>
        <v>0</v>
      </c>
      <c r="L133">
        <f t="shared" si="50"/>
        <v>0</v>
      </c>
      <c r="M133" s="36" t="s">
        <v>22</v>
      </c>
      <c r="N133">
        <f t="shared" si="51"/>
        <v>1</v>
      </c>
      <c r="O133">
        <f t="shared" si="51"/>
        <v>0</v>
      </c>
      <c r="P133" s="21">
        <f t="shared" si="52"/>
        <v>0</v>
      </c>
      <c r="Q133">
        <f t="shared" si="53"/>
        <v>0</v>
      </c>
      <c r="R133" s="18">
        <f t="shared" si="54"/>
        <v>0</v>
      </c>
      <c r="S133">
        <f t="shared" si="55"/>
        <v>0</v>
      </c>
      <c r="T133" s="18">
        <f t="shared" si="56"/>
        <v>0</v>
      </c>
      <c r="U133">
        <f t="shared" si="57"/>
        <v>0</v>
      </c>
      <c r="V133" s="18">
        <f t="shared" si="58"/>
        <v>0</v>
      </c>
      <c r="W133">
        <f t="shared" si="59"/>
        <v>0</v>
      </c>
      <c r="X133" s="18">
        <f t="shared" si="60"/>
        <v>0</v>
      </c>
      <c r="Y133">
        <f t="shared" si="61"/>
        <v>0</v>
      </c>
      <c r="Z133" s="18">
        <f t="shared" si="62"/>
        <v>0</v>
      </c>
      <c r="AA133">
        <f t="shared" si="63"/>
        <v>0</v>
      </c>
      <c r="AB133" s="18">
        <f t="shared" si="64"/>
        <v>0</v>
      </c>
      <c r="AC133">
        <f t="shared" si="65"/>
        <v>0</v>
      </c>
      <c r="AD133" s="18">
        <f t="shared" si="66"/>
        <v>1</v>
      </c>
      <c r="AE133">
        <f t="shared" si="67"/>
        <v>0</v>
      </c>
      <c r="AF133" s="18">
        <f t="shared" si="68"/>
        <v>0</v>
      </c>
      <c r="AG133">
        <f t="shared" si="69"/>
        <v>0</v>
      </c>
      <c r="AH133" s="18">
        <f t="shared" si="70"/>
        <v>0</v>
      </c>
      <c r="AI133">
        <f t="shared" si="71"/>
        <v>0</v>
      </c>
      <c r="AJ133" t="str">
        <f t="shared" si="72"/>
        <v/>
      </c>
    </row>
    <row r="134" spans="1:36" ht="16">
      <c r="A134" s="8">
        <v>132</v>
      </c>
      <c r="B134" s="1" t="s">
        <v>40</v>
      </c>
      <c r="C134">
        <f t="shared" si="73"/>
        <v>0</v>
      </c>
      <c r="D134">
        <f t="shared" si="50"/>
        <v>0</v>
      </c>
      <c r="E134">
        <f t="shared" si="50"/>
        <v>0</v>
      </c>
      <c r="F134">
        <f t="shared" si="50"/>
        <v>1</v>
      </c>
      <c r="G134">
        <f t="shared" si="50"/>
        <v>0</v>
      </c>
      <c r="H134">
        <f t="shared" si="50"/>
        <v>0</v>
      </c>
      <c r="I134">
        <f t="shared" si="50"/>
        <v>0</v>
      </c>
      <c r="J134">
        <f t="shared" si="50"/>
        <v>0</v>
      </c>
      <c r="K134">
        <f t="shared" si="50"/>
        <v>0</v>
      </c>
      <c r="L134">
        <f t="shared" si="50"/>
        <v>0</v>
      </c>
      <c r="M134" s="36" t="s">
        <v>22</v>
      </c>
      <c r="N134">
        <f t="shared" si="51"/>
        <v>1</v>
      </c>
      <c r="O134">
        <f t="shared" si="51"/>
        <v>0</v>
      </c>
      <c r="P134" s="21">
        <f t="shared" si="52"/>
        <v>0</v>
      </c>
      <c r="Q134">
        <f t="shared" si="53"/>
        <v>0</v>
      </c>
      <c r="R134" s="18">
        <f t="shared" si="54"/>
        <v>0</v>
      </c>
      <c r="S134">
        <f t="shared" si="55"/>
        <v>0</v>
      </c>
      <c r="T134" s="18">
        <f t="shared" si="56"/>
        <v>0</v>
      </c>
      <c r="U134">
        <f t="shared" si="57"/>
        <v>0</v>
      </c>
      <c r="V134" s="18">
        <f t="shared" si="58"/>
        <v>1</v>
      </c>
      <c r="W134">
        <f t="shared" si="59"/>
        <v>0</v>
      </c>
      <c r="X134" s="18">
        <f t="shared" si="60"/>
        <v>0</v>
      </c>
      <c r="Y134">
        <f t="shared" si="61"/>
        <v>0</v>
      </c>
      <c r="Z134" s="18">
        <f t="shared" si="62"/>
        <v>0</v>
      </c>
      <c r="AA134">
        <f t="shared" si="63"/>
        <v>0</v>
      </c>
      <c r="AB134" s="18">
        <f t="shared" si="64"/>
        <v>0</v>
      </c>
      <c r="AC134">
        <f t="shared" si="65"/>
        <v>0</v>
      </c>
      <c r="AD134" s="18">
        <f t="shared" si="66"/>
        <v>0</v>
      </c>
      <c r="AE134">
        <f t="shared" si="67"/>
        <v>0</v>
      </c>
      <c r="AF134" s="18">
        <f t="shared" si="68"/>
        <v>0</v>
      </c>
      <c r="AG134">
        <f t="shared" si="69"/>
        <v>0</v>
      </c>
      <c r="AH134" s="18">
        <f t="shared" si="70"/>
        <v>0</v>
      </c>
      <c r="AI134">
        <f t="shared" si="71"/>
        <v>0</v>
      </c>
      <c r="AJ134" t="str">
        <f t="shared" si="72"/>
        <v/>
      </c>
    </row>
    <row r="135" spans="1:36" ht="16">
      <c r="A135" s="8">
        <v>133</v>
      </c>
      <c r="B135" s="1" t="s">
        <v>119</v>
      </c>
      <c r="C135">
        <f t="shared" si="73"/>
        <v>0</v>
      </c>
      <c r="D135">
        <f t="shared" si="50"/>
        <v>0</v>
      </c>
      <c r="E135">
        <f t="shared" si="50"/>
        <v>0</v>
      </c>
      <c r="F135">
        <f t="shared" si="50"/>
        <v>0</v>
      </c>
      <c r="G135">
        <f t="shared" si="50"/>
        <v>0</v>
      </c>
      <c r="H135">
        <f t="shared" si="50"/>
        <v>0</v>
      </c>
      <c r="I135">
        <f t="shared" si="50"/>
        <v>0</v>
      </c>
      <c r="J135">
        <f t="shared" si="50"/>
        <v>0</v>
      </c>
      <c r="K135">
        <f t="shared" si="50"/>
        <v>0</v>
      </c>
      <c r="L135">
        <f t="shared" si="50"/>
        <v>1</v>
      </c>
      <c r="M135" s="36" t="s">
        <v>22</v>
      </c>
      <c r="N135">
        <f t="shared" si="51"/>
        <v>1</v>
      </c>
      <c r="O135">
        <f t="shared" si="51"/>
        <v>0</v>
      </c>
      <c r="P135" s="21">
        <f t="shared" si="52"/>
        <v>0</v>
      </c>
      <c r="Q135">
        <f t="shared" si="53"/>
        <v>0</v>
      </c>
      <c r="R135" s="18">
        <f t="shared" si="54"/>
        <v>0</v>
      </c>
      <c r="S135">
        <f t="shared" si="55"/>
        <v>0</v>
      </c>
      <c r="T135" s="18">
        <f t="shared" si="56"/>
        <v>0</v>
      </c>
      <c r="U135">
        <f t="shared" si="57"/>
        <v>0</v>
      </c>
      <c r="V135" s="18">
        <f t="shared" si="58"/>
        <v>0</v>
      </c>
      <c r="W135">
        <f t="shared" si="59"/>
        <v>0</v>
      </c>
      <c r="X135" s="18">
        <f t="shared" si="60"/>
        <v>0</v>
      </c>
      <c r="Y135">
        <f t="shared" si="61"/>
        <v>0</v>
      </c>
      <c r="Z135" s="18">
        <f t="shared" si="62"/>
        <v>0</v>
      </c>
      <c r="AA135">
        <f t="shared" si="63"/>
        <v>0</v>
      </c>
      <c r="AB135" s="18">
        <f t="shared" si="64"/>
        <v>0</v>
      </c>
      <c r="AC135">
        <f t="shared" si="65"/>
        <v>0</v>
      </c>
      <c r="AD135" s="18">
        <f t="shared" si="66"/>
        <v>0</v>
      </c>
      <c r="AE135">
        <f t="shared" si="67"/>
        <v>0</v>
      </c>
      <c r="AF135" s="18">
        <f t="shared" si="68"/>
        <v>0</v>
      </c>
      <c r="AG135">
        <f t="shared" si="69"/>
        <v>0</v>
      </c>
      <c r="AH135" s="18">
        <f t="shared" si="70"/>
        <v>1</v>
      </c>
      <c r="AI135">
        <f t="shared" si="71"/>
        <v>0</v>
      </c>
      <c r="AJ135" t="str">
        <f t="shared" si="72"/>
        <v/>
      </c>
    </row>
    <row r="136" spans="1:36" ht="16">
      <c r="A136" s="8">
        <v>134</v>
      </c>
      <c r="B136" s="1" t="s">
        <v>40</v>
      </c>
      <c r="C136">
        <f t="shared" si="73"/>
        <v>0</v>
      </c>
      <c r="D136">
        <f t="shared" si="50"/>
        <v>0</v>
      </c>
      <c r="E136">
        <f t="shared" si="50"/>
        <v>0</v>
      </c>
      <c r="F136">
        <f t="shared" si="50"/>
        <v>1</v>
      </c>
      <c r="G136">
        <f t="shared" si="50"/>
        <v>0</v>
      </c>
      <c r="H136">
        <f t="shared" si="50"/>
        <v>0</v>
      </c>
      <c r="I136">
        <f t="shared" si="50"/>
        <v>0</v>
      </c>
      <c r="J136">
        <f t="shared" si="50"/>
        <v>0</v>
      </c>
      <c r="K136">
        <f t="shared" si="50"/>
        <v>0</v>
      </c>
      <c r="L136">
        <f t="shared" si="50"/>
        <v>0</v>
      </c>
      <c r="M136" s="36" t="s">
        <v>22</v>
      </c>
      <c r="N136">
        <f t="shared" si="51"/>
        <v>1</v>
      </c>
      <c r="O136">
        <f t="shared" si="51"/>
        <v>0</v>
      </c>
      <c r="P136" s="21">
        <f t="shared" si="52"/>
        <v>0</v>
      </c>
      <c r="Q136">
        <f t="shared" si="53"/>
        <v>0</v>
      </c>
      <c r="R136" s="18">
        <f t="shared" si="54"/>
        <v>0</v>
      </c>
      <c r="S136">
        <f t="shared" si="55"/>
        <v>0</v>
      </c>
      <c r="T136" s="18">
        <f t="shared" si="56"/>
        <v>0</v>
      </c>
      <c r="U136">
        <f t="shared" si="57"/>
        <v>0</v>
      </c>
      <c r="V136" s="18">
        <f t="shared" si="58"/>
        <v>1</v>
      </c>
      <c r="W136">
        <f t="shared" si="59"/>
        <v>0</v>
      </c>
      <c r="X136" s="18">
        <f t="shared" si="60"/>
        <v>0</v>
      </c>
      <c r="Y136">
        <f t="shared" si="61"/>
        <v>0</v>
      </c>
      <c r="Z136" s="18">
        <f t="shared" si="62"/>
        <v>0</v>
      </c>
      <c r="AA136">
        <f t="shared" si="63"/>
        <v>0</v>
      </c>
      <c r="AB136" s="18">
        <f t="shared" si="64"/>
        <v>0</v>
      </c>
      <c r="AC136">
        <f t="shared" si="65"/>
        <v>0</v>
      </c>
      <c r="AD136" s="18">
        <f t="shared" si="66"/>
        <v>0</v>
      </c>
      <c r="AE136">
        <f t="shared" si="67"/>
        <v>0</v>
      </c>
      <c r="AF136" s="18">
        <f t="shared" si="68"/>
        <v>0</v>
      </c>
      <c r="AG136">
        <f t="shared" si="69"/>
        <v>0</v>
      </c>
      <c r="AH136" s="18">
        <f t="shared" si="70"/>
        <v>0</v>
      </c>
      <c r="AI136">
        <f t="shared" si="71"/>
        <v>0</v>
      </c>
      <c r="AJ136" t="str">
        <f t="shared" si="72"/>
        <v/>
      </c>
    </row>
    <row r="137" spans="1:36" ht="16">
      <c r="A137" s="8">
        <v>135</v>
      </c>
      <c r="B137" s="1" t="s">
        <v>40</v>
      </c>
      <c r="C137">
        <f t="shared" si="73"/>
        <v>0</v>
      </c>
      <c r="D137">
        <f t="shared" si="50"/>
        <v>0</v>
      </c>
      <c r="E137">
        <f t="shared" si="50"/>
        <v>0</v>
      </c>
      <c r="F137">
        <f t="shared" si="50"/>
        <v>1</v>
      </c>
      <c r="G137">
        <f t="shared" si="50"/>
        <v>0</v>
      </c>
      <c r="H137">
        <f t="shared" si="50"/>
        <v>0</v>
      </c>
      <c r="I137">
        <f t="shared" si="50"/>
        <v>0</v>
      </c>
      <c r="J137">
        <f t="shared" si="50"/>
        <v>0</v>
      </c>
      <c r="K137">
        <f t="shared" si="50"/>
        <v>0</v>
      </c>
      <c r="L137">
        <f t="shared" si="50"/>
        <v>0</v>
      </c>
      <c r="M137" s="36" t="s">
        <v>22</v>
      </c>
      <c r="N137">
        <f t="shared" si="51"/>
        <v>1</v>
      </c>
      <c r="O137">
        <f t="shared" si="51"/>
        <v>0</v>
      </c>
      <c r="P137" s="21">
        <f t="shared" si="52"/>
        <v>0</v>
      </c>
      <c r="Q137">
        <f t="shared" si="53"/>
        <v>0</v>
      </c>
      <c r="R137" s="18">
        <f t="shared" si="54"/>
        <v>0</v>
      </c>
      <c r="S137">
        <f t="shared" si="55"/>
        <v>0</v>
      </c>
      <c r="T137" s="18">
        <f t="shared" si="56"/>
        <v>0</v>
      </c>
      <c r="U137">
        <f t="shared" si="57"/>
        <v>0</v>
      </c>
      <c r="V137" s="18">
        <f t="shared" si="58"/>
        <v>1</v>
      </c>
      <c r="W137">
        <f t="shared" si="59"/>
        <v>0</v>
      </c>
      <c r="X137" s="18">
        <f t="shared" si="60"/>
        <v>0</v>
      </c>
      <c r="Y137">
        <f t="shared" si="61"/>
        <v>0</v>
      </c>
      <c r="Z137" s="18">
        <f t="shared" si="62"/>
        <v>0</v>
      </c>
      <c r="AA137">
        <f t="shared" si="63"/>
        <v>0</v>
      </c>
      <c r="AB137" s="18">
        <f t="shared" si="64"/>
        <v>0</v>
      </c>
      <c r="AC137">
        <f t="shared" si="65"/>
        <v>0</v>
      </c>
      <c r="AD137" s="18">
        <f t="shared" si="66"/>
        <v>0</v>
      </c>
      <c r="AE137">
        <f t="shared" si="67"/>
        <v>0</v>
      </c>
      <c r="AF137" s="18">
        <f t="shared" si="68"/>
        <v>0</v>
      </c>
      <c r="AG137">
        <f t="shared" si="69"/>
        <v>0</v>
      </c>
      <c r="AH137" s="18">
        <f t="shared" si="70"/>
        <v>0</v>
      </c>
      <c r="AI137">
        <f t="shared" si="71"/>
        <v>0</v>
      </c>
      <c r="AJ137" t="str">
        <f t="shared" si="72"/>
        <v/>
      </c>
    </row>
    <row r="138" spans="1:36" ht="16">
      <c r="A138" s="8">
        <v>136</v>
      </c>
      <c r="B138" s="1" t="s">
        <v>40</v>
      </c>
      <c r="C138">
        <f t="shared" si="73"/>
        <v>0</v>
      </c>
      <c r="D138">
        <f t="shared" si="50"/>
        <v>0</v>
      </c>
      <c r="E138">
        <f t="shared" si="50"/>
        <v>0</v>
      </c>
      <c r="F138">
        <f t="shared" si="50"/>
        <v>1</v>
      </c>
      <c r="G138">
        <f t="shared" si="50"/>
        <v>0</v>
      </c>
      <c r="H138">
        <f t="shared" si="50"/>
        <v>0</v>
      </c>
      <c r="I138">
        <f t="shared" si="50"/>
        <v>0</v>
      </c>
      <c r="J138">
        <f t="shared" si="50"/>
        <v>0</v>
      </c>
      <c r="K138">
        <f t="shared" si="50"/>
        <v>0</v>
      </c>
      <c r="L138">
        <f t="shared" si="50"/>
        <v>0</v>
      </c>
      <c r="M138" s="36" t="s">
        <v>22</v>
      </c>
      <c r="N138">
        <f t="shared" si="51"/>
        <v>1</v>
      </c>
      <c r="O138">
        <f t="shared" si="51"/>
        <v>0</v>
      </c>
      <c r="P138" s="21">
        <f t="shared" si="52"/>
        <v>0</v>
      </c>
      <c r="Q138">
        <f t="shared" si="53"/>
        <v>0</v>
      </c>
      <c r="R138" s="18">
        <f t="shared" si="54"/>
        <v>0</v>
      </c>
      <c r="S138">
        <f t="shared" si="55"/>
        <v>0</v>
      </c>
      <c r="T138" s="18">
        <f t="shared" si="56"/>
        <v>0</v>
      </c>
      <c r="U138">
        <f t="shared" si="57"/>
        <v>0</v>
      </c>
      <c r="V138" s="18">
        <f t="shared" si="58"/>
        <v>1</v>
      </c>
      <c r="W138">
        <f t="shared" si="59"/>
        <v>0</v>
      </c>
      <c r="X138" s="18">
        <f t="shared" si="60"/>
        <v>0</v>
      </c>
      <c r="Y138">
        <f t="shared" si="61"/>
        <v>0</v>
      </c>
      <c r="Z138" s="18">
        <f t="shared" si="62"/>
        <v>0</v>
      </c>
      <c r="AA138">
        <f t="shared" si="63"/>
        <v>0</v>
      </c>
      <c r="AB138" s="18">
        <f t="shared" si="64"/>
        <v>0</v>
      </c>
      <c r="AC138">
        <f t="shared" si="65"/>
        <v>0</v>
      </c>
      <c r="AD138" s="18">
        <f t="shared" si="66"/>
        <v>0</v>
      </c>
      <c r="AE138">
        <f t="shared" si="67"/>
        <v>0</v>
      </c>
      <c r="AF138" s="18">
        <f t="shared" si="68"/>
        <v>0</v>
      </c>
      <c r="AG138">
        <f t="shared" si="69"/>
        <v>0</v>
      </c>
      <c r="AH138" s="18">
        <f t="shared" si="70"/>
        <v>0</v>
      </c>
      <c r="AI138">
        <f t="shared" si="71"/>
        <v>0</v>
      </c>
      <c r="AJ138" t="str">
        <f t="shared" si="72"/>
        <v/>
      </c>
    </row>
    <row r="139" spans="1:36" ht="16">
      <c r="A139" s="8">
        <v>137</v>
      </c>
      <c r="B139" s="1" t="s">
        <v>113</v>
      </c>
      <c r="C139">
        <f t="shared" si="73"/>
        <v>0</v>
      </c>
      <c r="D139">
        <f t="shared" si="50"/>
        <v>0</v>
      </c>
      <c r="E139">
        <f t="shared" si="50"/>
        <v>0</v>
      </c>
      <c r="F139">
        <f t="shared" si="50"/>
        <v>0</v>
      </c>
      <c r="G139">
        <f t="shared" si="50"/>
        <v>0</v>
      </c>
      <c r="H139">
        <f t="shared" si="50"/>
        <v>0</v>
      </c>
      <c r="I139">
        <f t="shared" si="50"/>
        <v>0</v>
      </c>
      <c r="J139">
        <f t="shared" si="50"/>
        <v>1</v>
      </c>
      <c r="K139">
        <f t="shared" si="50"/>
        <v>0</v>
      </c>
      <c r="L139">
        <f t="shared" si="50"/>
        <v>0</v>
      </c>
      <c r="M139" s="36" t="s">
        <v>22</v>
      </c>
      <c r="N139">
        <f t="shared" si="51"/>
        <v>1</v>
      </c>
      <c r="O139">
        <f t="shared" si="51"/>
        <v>0</v>
      </c>
      <c r="P139" s="21">
        <f t="shared" si="52"/>
        <v>0</v>
      </c>
      <c r="Q139">
        <f t="shared" si="53"/>
        <v>0</v>
      </c>
      <c r="R139" s="18">
        <f t="shared" si="54"/>
        <v>0</v>
      </c>
      <c r="S139">
        <f t="shared" si="55"/>
        <v>0</v>
      </c>
      <c r="T139" s="18">
        <f t="shared" si="56"/>
        <v>0</v>
      </c>
      <c r="U139">
        <f t="shared" si="57"/>
        <v>0</v>
      </c>
      <c r="V139" s="18">
        <f t="shared" si="58"/>
        <v>0</v>
      </c>
      <c r="W139">
        <f t="shared" si="59"/>
        <v>0</v>
      </c>
      <c r="X139" s="18">
        <f t="shared" si="60"/>
        <v>0</v>
      </c>
      <c r="Y139">
        <f t="shared" si="61"/>
        <v>0</v>
      </c>
      <c r="Z139" s="18">
        <f t="shared" si="62"/>
        <v>0</v>
      </c>
      <c r="AA139">
        <f t="shared" si="63"/>
        <v>0</v>
      </c>
      <c r="AB139" s="18">
        <f t="shared" si="64"/>
        <v>0</v>
      </c>
      <c r="AC139">
        <f t="shared" si="65"/>
        <v>0</v>
      </c>
      <c r="AD139" s="18">
        <f t="shared" si="66"/>
        <v>1</v>
      </c>
      <c r="AE139">
        <f t="shared" si="67"/>
        <v>0</v>
      </c>
      <c r="AF139" s="18">
        <f t="shared" si="68"/>
        <v>0</v>
      </c>
      <c r="AG139">
        <f t="shared" si="69"/>
        <v>0</v>
      </c>
      <c r="AH139" s="18">
        <f t="shared" si="70"/>
        <v>0</v>
      </c>
      <c r="AI139">
        <f t="shared" si="71"/>
        <v>0</v>
      </c>
      <c r="AJ139" t="str">
        <f t="shared" si="72"/>
        <v/>
      </c>
    </row>
    <row r="140" spans="1:36" ht="16">
      <c r="A140" s="8">
        <v>138</v>
      </c>
      <c r="B140" s="1" t="s">
        <v>40</v>
      </c>
      <c r="C140">
        <f t="shared" si="73"/>
        <v>0</v>
      </c>
      <c r="D140">
        <f t="shared" si="50"/>
        <v>0</v>
      </c>
      <c r="E140">
        <f t="shared" si="50"/>
        <v>0</v>
      </c>
      <c r="F140">
        <f t="shared" si="50"/>
        <v>1</v>
      </c>
      <c r="G140">
        <f t="shared" si="50"/>
        <v>0</v>
      </c>
      <c r="H140">
        <f t="shared" si="50"/>
        <v>0</v>
      </c>
      <c r="I140">
        <f t="shared" si="50"/>
        <v>0</v>
      </c>
      <c r="J140">
        <f t="shared" si="50"/>
        <v>0</v>
      </c>
      <c r="K140">
        <f t="shared" si="50"/>
        <v>0</v>
      </c>
      <c r="L140">
        <f t="shared" si="50"/>
        <v>0</v>
      </c>
      <c r="M140" s="36" t="s">
        <v>22</v>
      </c>
      <c r="N140">
        <f t="shared" si="51"/>
        <v>1</v>
      </c>
      <c r="O140">
        <f t="shared" si="51"/>
        <v>0</v>
      </c>
      <c r="P140" s="21">
        <f t="shared" si="52"/>
        <v>0</v>
      </c>
      <c r="Q140">
        <f t="shared" si="53"/>
        <v>0</v>
      </c>
      <c r="R140" s="18">
        <f t="shared" si="54"/>
        <v>0</v>
      </c>
      <c r="S140">
        <f t="shared" si="55"/>
        <v>0</v>
      </c>
      <c r="T140" s="18">
        <f t="shared" si="56"/>
        <v>0</v>
      </c>
      <c r="U140">
        <f t="shared" si="57"/>
        <v>0</v>
      </c>
      <c r="V140" s="18">
        <f t="shared" si="58"/>
        <v>1</v>
      </c>
      <c r="W140">
        <f t="shared" si="59"/>
        <v>0</v>
      </c>
      <c r="X140" s="18">
        <f t="shared" si="60"/>
        <v>0</v>
      </c>
      <c r="Y140">
        <f t="shared" si="61"/>
        <v>0</v>
      </c>
      <c r="Z140" s="18">
        <f t="shared" si="62"/>
        <v>0</v>
      </c>
      <c r="AA140">
        <f t="shared" si="63"/>
        <v>0</v>
      </c>
      <c r="AB140" s="18">
        <f t="shared" si="64"/>
        <v>0</v>
      </c>
      <c r="AC140">
        <f t="shared" si="65"/>
        <v>0</v>
      </c>
      <c r="AD140" s="18">
        <f t="shared" si="66"/>
        <v>0</v>
      </c>
      <c r="AE140">
        <f t="shared" si="67"/>
        <v>0</v>
      </c>
      <c r="AF140" s="18">
        <f t="shared" si="68"/>
        <v>0</v>
      </c>
      <c r="AG140">
        <f t="shared" si="69"/>
        <v>0</v>
      </c>
      <c r="AH140" s="18">
        <f t="shared" si="70"/>
        <v>0</v>
      </c>
      <c r="AI140">
        <f t="shared" si="71"/>
        <v>0</v>
      </c>
      <c r="AJ140" t="str">
        <f t="shared" si="72"/>
        <v/>
      </c>
    </row>
    <row r="141" spans="1:36" ht="16">
      <c r="A141" s="8">
        <v>139</v>
      </c>
      <c r="B141" s="1" t="s">
        <v>40</v>
      </c>
      <c r="C141">
        <f t="shared" si="73"/>
        <v>0</v>
      </c>
      <c r="D141">
        <f t="shared" si="50"/>
        <v>0</v>
      </c>
      <c r="E141">
        <f t="shared" si="50"/>
        <v>0</v>
      </c>
      <c r="F141">
        <f t="shared" si="50"/>
        <v>1</v>
      </c>
      <c r="G141">
        <f t="shared" si="50"/>
        <v>0</v>
      </c>
      <c r="H141">
        <f t="shared" si="50"/>
        <v>0</v>
      </c>
      <c r="I141">
        <f t="shared" si="50"/>
        <v>0</v>
      </c>
      <c r="J141">
        <f t="shared" si="50"/>
        <v>0</v>
      </c>
      <c r="K141">
        <f t="shared" si="50"/>
        <v>0</v>
      </c>
      <c r="L141">
        <f t="shared" si="50"/>
        <v>0</v>
      </c>
      <c r="M141" s="36" t="s">
        <v>22</v>
      </c>
      <c r="N141">
        <f t="shared" si="51"/>
        <v>1</v>
      </c>
      <c r="O141">
        <f t="shared" si="51"/>
        <v>0</v>
      </c>
      <c r="P141" s="21">
        <f t="shared" si="52"/>
        <v>0</v>
      </c>
      <c r="Q141">
        <f t="shared" si="53"/>
        <v>0</v>
      </c>
      <c r="R141" s="18">
        <f t="shared" si="54"/>
        <v>0</v>
      </c>
      <c r="S141">
        <f t="shared" si="55"/>
        <v>0</v>
      </c>
      <c r="T141" s="18">
        <f t="shared" si="56"/>
        <v>0</v>
      </c>
      <c r="U141">
        <f t="shared" si="57"/>
        <v>0</v>
      </c>
      <c r="V141" s="18">
        <f t="shared" si="58"/>
        <v>1</v>
      </c>
      <c r="W141">
        <f t="shared" si="59"/>
        <v>0</v>
      </c>
      <c r="X141" s="18">
        <f t="shared" si="60"/>
        <v>0</v>
      </c>
      <c r="Y141">
        <f t="shared" si="61"/>
        <v>0</v>
      </c>
      <c r="Z141" s="18">
        <f t="shared" si="62"/>
        <v>0</v>
      </c>
      <c r="AA141">
        <f t="shared" si="63"/>
        <v>0</v>
      </c>
      <c r="AB141" s="18">
        <f t="shared" si="64"/>
        <v>0</v>
      </c>
      <c r="AC141">
        <f t="shared" si="65"/>
        <v>0</v>
      </c>
      <c r="AD141" s="18">
        <f t="shared" si="66"/>
        <v>0</v>
      </c>
      <c r="AE141">
        <f t="shared" si="67"/>
        <v>0</v>
      </c>
      <c r="AF141" s="18">
        <f t="shared" si="68"/>
        <v>0</v>
      </c>
      <c r="AG141">
        <f t="shared" si="69"/>
        <v>0</v>
      </c>
      <c r="AH141" s="18">
        <f t="shared" si="70"/>
        <v>0</v>
      </c>
      <c r="AI141">
        <f t="shared" si="71"/>
        <v>0</v>
      </c>
      <c r="AJ141" t="str">
        <f t="shared" si="72"/>
        <v/>
      </c>
    </row>
    <row r="142" spans="1:36" ht="16">
      <c r="A142" s="8">
        <v>140</v>
      </c>
      <c r="B142" s="1" t="s">
        <v>113</v>
      </c>
      <c r="C142">
        <f t="shared" si="73"/>
        <v>0</v>
      </c>
      <c r="D142">
        <f t="shared" si="50"/>
        <v>0</v>
      </c>
      <c r="E142">
        <f t="shared" si="50"/>
        <v>0</v>
      </c>
      <c r="F142">
        <f t="shared" si="50"/>
        <v>0</v>
      </c>
      <c r="G142">
        <f t="shared" si="50"/>
        <v>0</v>
      </c>
      <c r="H142">
        <f t="shared" si="50"/>
        <v>0</v>
      </c>
      <c r="I142">
        <f t="shared" si="50"/>
        <v>0</v>
      </c>
      <c r="J142">
        <f t="shared" si="50"/>
        <v>1</v>
      </c>
      <c r="K142">
        <f t="shared" si="50"/>
        <v>0</v>
      </c>
      <c r="L142">
        <f t="shared" si="50"/>
        <v>0</v>
      </c>
      <c r="M142" s="36" t="s">
        <v>22</v>
      </c>
      <c r="N142">
        <f t="shared" si="51"/>
        <v>1</v>
      </c>
      <c r="O142">
        <f t="shared" si="51"/>
        <v>0</v>
      </c>
      <c r="P142" s="21">
        <f t="shared" si="52"/>
        <v>0</v>
      </c>
      <c r="Q142">
        <f t="shared" si="53"/>
        <v>0</v>
      </c>
      <c r="R142" s="18">
        <f t="shared" si="54"/>
        <v>0</v>
      </c>
      <c r="S142">
        <f t="shared" si="55"/>
        <v>0</v>
      </c>
      <c r="T142" s="18">
        <f t="shared" si="56"/>
        <v>0</v>
      </c>
      <c r="U142">
        <f t="shared" si="57"/>
        <v>0</v>
      </c>
      <c r="V142" s="18">
        <f t="shared" si="58"/>
        <v>0</v>
      </c>
      <c r="W142">
        <f t="shared" si="59"/>
        <v>0</v>
      </c>
      <c r="X142" s="18">
        <f t="shared" si="60"/>
        <v>0</v>
      </c>
      <c r="Y142">
        <f t="shared" si="61"/>
        <v>0</v>
      </c>
      <c r="Z142" s="18">
        <f t="shared" si="62"/>
        <v>0</v>
      </c>
      <c r="AA142">
        <f t="shared" si="63"/>
        <v>0</v>
      </c>
      <c r="AB142" s="18">
        <f t="shared" si="64"/>
        <v>0</v>
      </c>
      <c r="AC142">
        <f t="shared" si="65"/>
        <v>0</v>
      </c>
      <c r="AD142" s="18">
        <f t="shared" si="66"/>
        <v>1</v>
      </c>
      <c r="AE142">
        <f t="shared" si="67"/>
        <v>0</v>
      </c>
      <c r="AF142" s="18">
        <f t="shared" si="68"/>
        <v>0</v>
      </c>
      <c r="AG142">
        <f t="shared" si="69"/>
        <v>0</v>
      </c>
      <c r="AH142" s="18">
        <f t="shared" si="70"/>
        <v>0</v>
      </c>
      <c r="AI142">
        <f t="shared" si="71"/>
        <v>0</v>
      </c>
      <c r="AJ142" t="str">
        <f t="shared" si="72"/>
        <v/>
      </c>
    </row>
    <row r="143" spans="1:36" ht="16">
      <c r="A143" s="8">
        <v>141</v>
      </c>
      <c r="B143" s="1" t="s">
        <v>119</v>
      </c>
      <c r="C143">
        <f t="shared" si="73"/>
        <v>0</v>
      </c>
      <c r="D143">
        <f t="shared" si="50"/>
        <v>0</v>
      </c>
      <c r="E143">
        <f t="shared" si="50"/>
        <v>0</v>
      </c>
      <c r="F143">
        <f t="shared" si="50"/>
        <v>0</v>
      </c>
      <c r="G143">
        <f t="shared" si="50"/>
        <v>0</v>
      </c>
      <c r="H143">
        <f t="shared" si="50"/>
        <v>0</v>
      </c>
      <c r="I143">
        <f t="shared" si="50"/>
        <v>0</v>
      </c>
      <c r="J143">
        <f t="shared" si="50"/>
        <v>0</v>
      </c>
      <c r="K143">
        <f t="shared" si="50"/>
        <v>0</v>
      </c>
      <c r="L143">
        <f t="shared" si="50"/>
        <v>1</v>
      </c>
      <c r="M143" s="36" t="s">
        <v>22</v>
      </c>
      <c r="N143">
        <f t="shared" si="51"/>
        <v>1</v>
      </c>
      <c r="O143">
        <f t="shared" si="51"/>
        <v>0</v>
      </c>
      <c r="P143" s="21">
        <f t="shared" si="52"/>
        <v>0</v>
      </c>
      <c r="Q143">
        <f t="shared" si="53"/>
        <v>0</v>
      </c>
      <c r="R143" s="18">
        <f t="shared" si="54"/>
        <v>0</v>
      </c>
      <c r="S143">
        <f t="shared" si="55"/>
        <v>0</v>
      </c>
      <c r="T143" s="18">
        <f t="shared" si="56"/>
        <v>0</v>
      </c>
      <c r="U143">
        <f t="shared" si="57"/>
        <v>0</v>
      </c>
      <c r="V143" s="18">
        <f t="shared" si="58"/>
        <v>0</v>
      </c>
      <c r="W143">
        <f t="shared" si="59"/>
        <v>0</v>
      </c>
      <c r="X143" s="18">
        <f t="shared" si="60"/>
        <v>0</v>
      </c>
      <c r="Y143">
        <f t="shared" si="61"/>
        <v>0</v>
      </c>
      <c r="Z143" s="18">
        <f t="shared" si="62"/>
        <v>0</v>
      </c>
      <c r="AA143">
        <f t="shared" si="63"/>
        <v>0</v>
      </c>
      <c r="AB143" s="18">
        <f t="shared" si="64"/>
        <v>0</v>
      </c>
      <c r="AC143">
        <f t="shared" si="65"/>
        <v>0</v>
      </c>
      <c r="AD143" s="18">
        <f t="shared" si="66"/>
        <v>0</v>
      </c>
      <c r="AE143">
        <f t="shared" si="67"/>
        <v>0</v>
      </c>
      <c r="AF143" s="18">
        <f t="shared" si="68"/>
        <v>0</v>
      </c>
      <c r="AG143">
        <f t="shared" si="69"/>
        <v>0</v>
      </c>
      <c r="AH143" s="18">
        <f t="shared" si="70"/>
        <v>1</v>
      </c>
      <c r="AI143">
        <f t="shared" si="71"/>
        <v>0</v>
      </c>
      <c r="AJ143" t="str">
        <f t="shared" si="72"/>
        <v/>
      </c>
    </row>
    <row r="144" spans="1:36" ht="16">
      <c r="A144" s="8">
        <v>142</v>
      </c>
      <c r="B144" s="1" t="s">
        <v>40</v>
      </c>
      <c r="C144">
        <f t="shared" si="73"/>
        <v>0</v>
      </c>
      <c r="D144">
        <f t="shared" si="50"/>
        <v>0</v>
      </c>
      <c r="E144">
        <f t="shared" si="50"/>
        <v>0</v>
      </c>
      <c r="F144">
        <f t="shared" si="50"/>
        <v>1</v>
      </c>
      <c r="G144">
        <f t="shared" si="50"/>
        <v>0</v>
      </c>
      <c r="H144">
        <f t="shared" si="50"/>
        <v>0</v>
      </c>
      <c r="I144">
        <f t="shared" si="50"/>
        <v>0</v>
      </c>
      <c r="J144">
        <f t="shared" si="50"/>
        <v>0</v>
      </c>
      <c r="K144">
        <f t="shared" si="50"/>
        <v>0</v>
      </c>
      <c r="L144">
        <f t="shared" si="50"/>
        <v>0</v>
      </c>
      <c r="M144" s="36" t="s">
        <v>22</v>
      </c>
      <c r="N144">
        <f t="shared" si="51"/>
        <v>1</v>
      </c>
      <c r="O144">
        <f t="shared" si="51"/>
        <v>0</v>
      </c>
      <c r="P144" s="21">
        <f t="shared" si="52"/>
        <v>0</v>
      </c>
      <c r="Q144">
        <f t="shared" si="53"/>
        <v>0</v>
      </c>
      <c r="R144" s="18">
        <f t="shared" si="54"/>
        <v>0</v>
      </c>
      <c r="S144">
        <f t="shared" si="55"/>
        <v>0</v>
      </c>
      <c r="T144" s="18">
        <f t="shared" si="56"/>
        <v>0</v>
      </c>
      <c r="U144">
        <f t="shared" si="57"/>
        <v>0</v>
      </c>
      <c r="V144" s="18">
        <f t="shared" si="58"/>
        <v>1</v>
      </c>
      <c r="W144">
        <f t="shared" si="59"/>
        <v>0</v>
      </c>
      <c r="X144" s="18">
        <f t="shared" si="60"/>
        <v>0</v>
      </c>
      <c r="Y144">
        <f t="shared" si="61"/>
        <v>0</v>
      </c>
      <c r="Z144" s="18">
        <f t="shared" si="62"/>
        <v>0</v>
      </c>
      <c r="AA144">
        <f t="shared" si="63"/>
        <v>0</v>
      </c>
      <c r="AB144" s="18">
        <f t="shared" si="64"/>
        <v>0</v>
      </c>
      <c r="AC144">
        <f t="shared" si="65"/>
        <v>0</v>
      </c>
      <c r="AD144" s="18">
        <f t="shared" si="66"/>
        <v>0</v>
      </c>
      <c r="AE144">
        <f t="shared" si="67"/>
        <v>0</v>
      </c>
      <c r="AF144" s="18">
        <f t="shared" si="68"/>
        <v>0</v>
      </c>
      <c r="AG144">
        <f t="shared" si="69"/>
        <v>0</v>
      </c>
      <c r="AH144" s="18">
        <f t="shared" si="70"/>
        <v>0</v>
      </c>
      <c r="AI144">
        <f t="shared" si="71"/>
        <v>0</v>
      </c>
      <c r="AJ144" t="str">
        <f t="shared" si="72"/>
        <v/>
      </c>
    </row>
    <row r="145" spans="1:36" ht="16">
      <c r="A145" s="8">
        <v>143</v>
      </c>
      <c r="B145" s="1" t="s">
        <v>163</v>
      </c>
      <c r="C145">
        <f t="shared" si="73"/>
        <v>1</v>
      </c>
      <c r="D145">
        <f t="shared" si="50"/>
        <v>0</v>
      </c>
      <c r="E145">
        <f t="shared" si="50"/>
        <v>0</v>
      </c>
      <c r="F145">
        <f t="shared" si="50"/>
        <v>0</v>
      </c>
      <c r="G145">
        <f t="shared" si="50"/>
        <v>0</v>
      </c>
      <c r="H145">
        <f t="shared" si="50"/>
        <v>0</v>
      </c>
      <c r="I145">
        <f t="shared" si="50"/>
        <v>0</v>
      </c>
      <c r="J145">
        <f t="shared" si="50"/>
        <v>0</v>
      </c>
      <c r="K145">
        <f t="shared" si="50"/>
        <v>0</v>
      </c>
      <c r="L145">
        <f t="shared" si="50"/>
        <v>0</v>
      </c>
      <c r="M145" s="36" t="s">
        <v>22</v>
      </c>
      <c r="N145">
        <f t="shared" si="51"/>
        <v>1</v>
      </c>
      <c r="O145">
        <f t="shared" si="51"/>
        <v>0</v>
      </c>
      <c r="P145" s="21">
        <f t="shared" si="52"/>
        <v>1</v>
      </c>
      <c r="Q145">
        <f t="shared" si="53"/>
        <v>0</v>
      </c>
      <c r="R145" s="18">
        <f t="shared" si="54"/>
        <v>0</v>
      </c>
      <c r="S145">
        <f t="shared" si="55"/>
        <v>0</v>
      </c>
      <c r="T145" s="18">
        <f t="shared" si="56"/>
        <v>0</v>
      </c>
      <c r="U145">
        <f t="shared" si="57"/>
        <v>0</v>
      </c>
      <c r="V145" s="18">
        <f t="shared" si="58"/>
        <v>0</v>
      </c>
      <c r="W145">
        <f t="shared" si="59"/>
        <v>0</v>
      </c>
      <c r="X145" s="18">
        <f t="shared" si="60"/>
        <v>0</v>
      </c>
      <c r="Y145">
        <f t="shared" si="61"/>
        <v>0</v>
      </c>
      <c r="Z145" s="18">
        <f t="shared" si="62"/>
        <v>0</v>
      </c>
      <c r="AA145">
        <f t="shared" si="63"/>
        <v>0</v>
      </c>
      <c r="AB145" s="18">
        <f t="shared" si="64"/>
        <v>0</v>
      </c>
      <c r="AC145">
        <f t="shared" si="65"/>
        <v>0</v>
      </c>
      <c r="AD145" s="18">
        <f t="shared" si="66"/>
        <v>0</v>
      </c>
      <c r="AE145">
        <f t="shared" si="67"/>
        <v>0</v>
      </c>
      <c r="AF145" s="18">
        <f t="shared" si="68"/>
        <v>0</v>
      </c>
      <c r="AG145">
        <f t="shared" si="69"/>
        <v>0</v>
      </c>
      <c r="AH145" s="18">
        <f t="shared" si="70"/>
        <v>0</v>
      </c>
      <c r="AI145">
        <f t="shared" si="71"/>
        <v>0</v>
      </c>
      <c r="AJ145" t="str">
        <f t="shared" si="72"/>
        <v/>
      </c>
    </row>
    <row r="146" spans="1:36" ht="16">
      <c r="A146" s="8">
        <v>144</v>
      </c>
      <c r="B146" s="1" t="s">
        <v>113</v>
      </c>
      <c r="C146">
        <f t="shared" si="73"/>
        <v>0</v>
      </c>
      <c r="D146">
        <f t="shared" si="50"/>
        <v>0</v>
      </c>
      <c r="E146">
        <f t="shared" si="50"/>
        <v>0</v>
      </c>
      <c r="F146">
        <f t="shared" si="50"/>
        <v>0</v>
      </c>
      <c r="G146">
        <f t="shared" si="50"/>
        <v>0</v>
      </c>
      <c r="H146">
        <f t="shared" si="50"/>
        <v>0</v>
      </c>
      <c r="I146">
        <f t="shared" si="50"/>
        <v>0</v>
      </c>
      <c r="J146">
        <f t="shared" si="50"/>
        <v>1</v>
      </c>
      <c r="K146">
        <f t="shared" si="50"/>
        <v>0</v>
      </c>
      <c r="L146">
        <f t="shared" si="50"/>
        <v>0</v>
      </c>
      <c r="M146" s="36" t="s">
        <v>22</v>
      </c>
      <c r="N146">
        <f t="shared" si="51"/>
        <v>1</v>
      </c>
      <c r="O146">
        <f t="shared" si="51"/>
        <v>0</v>
      </c>
      <c r="P146" s="21">
        <f t="shared" si="52"/>
        <v>0</v>
      </c>
      <c r="Q146">
        <f t="shared" si="53"/>
        <v>0</v>
      </c>
      <c r="R146" s="18">
        <f t="shared" si="54"/>
        <v>0</v>
      </c>
      <c r="S146">
        <f t="shared" si="55"/>
        <v>0</v>
      </c>
      <c r="T146" s="18">
        <f t="shared" si="56"/>
        <v>0</v>
      </c>
      <c r="U146">
        <f t="shared" si="57"/>
        <v>0</v>
      </c>
      <c r="V146" s="18">
        <f t="shared" si="58"/>
        <v>0</v>
      </c>
      <c r="W146">
        <f t="shared" si="59"/>
        <v>0</v>
      </c>
      <c r="X146" s="18">
        <f t="shared" si="60"/>
        <v>0</v>
      </c>
      <c r="Y146">
        <f t="shared" si="61"/>
        <v>0</v>
      </c>
      <c r="Z146" s="18">
        <f t="shared" si="62"/>
        <v>0</v>
      </c>
      <c r="AA146">
        <f t="shared" si="63"/>
        <v>0</v>
      </c>
      <c r="AB146" s="18">
        <f t="shared" si="64"/>
        <v>0</v>
      </c>
      <c r="AC146">
        <f t="shared" si="65"/>
        <v>0</v>
      </c>
      <c r="AD146" s="18">
        <f t="shared" si="66"/>
        <v>1</v>
      </c>
      <c r="AE146">
        <f t="shared" si="67"/>
        <v>0</v>
      </c>
      <c r="AF146" s="18">
        <f t="shared" si="68"/>
        <v>0</v>
      </c>
      <c r="AG146">
        <f t="shared" si="69"/>
        <v>0</v>
      </c>
      <c r="AH146" s="18">
        <f t="shared" si="70"/>
        <v>0</v>
      </c>
      <c r="AI146">
        <f t="shared" si="71"/>
        <v>0</v>
      </c>
      <c r="AJ146" t="str">
        <f t="shared" si="72"/>
        <v/>
      </c>
    </row>
    <row r="147" spans="1:36" ht="16">
      <c r="A147" s="8">
        <v>145</v>
      </c>
      <c r="B147" s="1" t="s">
        <v>40</v>
      </c>
      <c r="C147">
        <f t="shared" si="73"/>
        <v>0</v>
      </c>
      <c r="D147">
        <f t="shared" si="50"/>
        <v>0</v>
      </c>
      <c r="E147">
        <f t="shared" si="50"/>
        <v>0</v>
      </c>
      <c r="F147">
        <f t="shared" si="50"/>
        <v>1</v>
      </c>
      <c r="G147">
        <f t="shared" si="50"/>
        <v>0</v>
      </c>
      <c r="H147">
        <f t="shared" si="50"/>
        <v>0</v>
      </c>
      <c r="I147">
        <f t="shared" si="50"/>
        <v>0</v>
      </c>
      <c r="J147">
        <f t="shared" si="50"/>
        <v>0</v>
      </c>
      <c r="K147">
        <f t="shared" si="50"/>
        <v>0</v>
      </c>
      <c r="L147">
        <f t="shared" si="50"/>
        <v>0</v>
      </c>
      <c r="M147" s="36" t="s">
        <v>22</v>
      </c>
      <c r="N147">
        <f t="shared" si="51"/>
        <v>1</v>
      </c>
      <c r="O147">
        <f t="shared" si="51"/>
        <v>0</v>
      </c>
      <c r="P147" s="21">
        <f t="shared" si="52"/>
        <v>0</v>
      </c>
      <c r="Q147">
        <f t="shared" si="53"/>
        <v>0</v>
      </c>
      <c r="R147" s="18">
        <f t="shared" si="54"/>
        <v>0</v>
      </c>
      <c r="S147">
        <f t="shared" si="55"/>
        <v>0</v>
      </c>
      <c r="T147" s="18">
        <f t="shared" si="56"/>
        <v>0</v>
      </c>
      <c r="U147">
        <f t="shared" si="57"/>
        <v>0</v>
      </c>
      <c r="V147" s="18">
        <f t="shared" si="58"/>
        <v>1</v>
      </c>
      <c r="W147">
        <f t="shared" si="59"/>
        <v>0</v>
      </c>
      <c r="X147" s="18">
        <f t="shared" si="60"/>
        <v>0</v>
      </c>
      <c r="Y147">
        <f t="shared" si="61"/>
        <v>0</v>
      </c>
      <c r="Z147" s="18">
        <f t="shared" si="62"/>
        <v>0</v>
      </c>
      <c r="AA147">
        <f t="shared" si="63"/>
        <v>0</v>
      </c>
      <c r="AB147" s="18">
        <f t="shared" si="64"/>
        <v>0</v>
      </c>
      <c r="AC147">
        <f t="shared" si="65"/>
        <v>0</v>
      </c>
      <c r="AD147" s="18">
        <f t="shared" si="66"/>
        <v>0</v>
      </c>
      <c r="AE147">
        <f t="shared" si="67"/>
        <v>0</v>
      </c>
      <c r="AF147" s="18">
        <f t="shared" si="68"/>
        <v>0</v>
      </c>
      <c r="AG147">
        <f t="shared" si="69"/>
        <v>0</v>
      </c>
      <c r="AH147" s="18">
        <f t="shared" si="70"/>
        <v>0</v>
      </c>
      <c r="AI147">
        <f t="shared" si="71"/>
        <v>0</v>
      </c>
      <c r="AJ147" t="str">
        <f t="shared" si="72"/>
        <v/>
      </c>
    </row>
    <row r="148" spans="1:36" ht="16">
      <c r="A148" s="8">
        <v>146</v>
      </c>
      <c r="B148" s="1" t="s">
        <v>19</v>
      </c>
      <c r="C148">
        <f t="shared" si="73"/>
        <v>0</v>
      </c>
      <c r="D148">
        <f t="shared" si="50"/>
        <v>0</v>
      </c>
      <c r="E148">
        <f t="shared" si="50"/>
        <v>0</v>
      </c>
      <c r="F148">
        <f t="shared" si="50"/>
        <v>0</v>
      </c>
      <c r="G148">
        <f t="shared" si="50"/>
        <v>0</v>
      </c>
      <c r="H148">
        <f t="shared" si="50"/>
        <v>0</v>
      </c>
      <c r="I148">
        <f t="shared" si="50"/>
        <v>1</v>
      </c>
      <c r="J148">
        <f t="shared" si="50"/>
        <v>0</v>
      </c>
      <c r="K148">
        <f t="shared" si="50"/>
        <v>0</v>
      </c>
      <c r="L148">
        <f t="shared" si="50"/>
        <v>0</v>
      </c>
      <c r="M148" s="36" t="s">
        <v>22</v>
      </c>
      <c r="N148">
        <f t="shared" si="51"/>
        <v>1</v>
      </c>
      <c r="O148">
        <f t="shared" si="51"/>
        <v>0</v>
      </c>
      <c r="P148" s="21">
        <f t="shared" si="52"/>
        <v>0</v>
      </c>
      <c r="Q148">
        <f t="shared" si="53"/>
        <v>0</v>
      </c>
      <c r="R148" s="18">
        <f t="shared" si="54"/>
        <v>0</v>
      </c>
      <c r="S148">
        <f t="shared" si="55"/>
        <v>0</v>
      </c>
      <c r="T148" s="18">
        <f t="shared" si="56"/>
        <v>0</v>
      </c>
      <c r="U148">
        <f t="shared" si="57"/>
        <v>0</v>
      </c>
      <c r="V148" s="18">
        <f t="shared" si="58"/>
        <v>0</v>
      </c>
      <c r="W148">
        <f t="shared" si="59"/>
        <v>0</v>
      </c>
      <c r="X148" s="18">
        <f t="shared" si="60"/>
        <v>0</v>
      </c>
      <c r="Y148">
        <f t="shared" si="61"/>
        <v>0</v>
      </c>
      <c r="Z148" s="18">
        <f t="shared" si="62"/>
        <v>0</v>
      </c>
      <c r="AA148">
        <f t="shared" si="63"/>
        <v>0</v>
      </c>
      <c r="AB148" s="18">
        <f t="shared" si="64"/>
        <v>1</v>
      </c>
      <c r="AC148">
        <f t="shared" si="65"/>
        <v>0</v>
      </c>
      <c r="AD148" s="18">
        <f t="shared" si="66"/>
        <v>0</v>
      </c>
      <c r="AE148">
        <f t="shared" si="67"/>
        <v>0</v>
      </c>
      <c r="AF148" s="18">
        <f t="shared" si="68"/>
        <v>0</v>
      </c>
      <c r="AG148">
        <f t="shared" si="69"/>
        <v>0</v>
      </c>
      <c r="AH148" s="18">
        <f t="shared" si="70"/>
        <v>0</v>
      </c>
      <c r="AI148">
        <f t="shared" si="71"/>
        <v>0</v>
      </c>
      <c r="AJ148" t="str">
        <f t="shared" si="72"/>
        <v/>
      </c>
    </row>
    <row r="149" spans="1:36" ht="16">
      <c r="A149" s="8">
        <v>147</v>
      </c>
      <c r="B149" s="1" t="s">
        <v>119</v>
      </c>
      <c r="C149">
        <f t="shared" si="73"/>
        <v>0</v>
      </c>
      <c r="D149">
        <f t="shared" si="50"/>
        <v>0</v>
      </c>
      <c r="E149">
        <f t="shared" si="50"/>
        <v>0</v>
      </c>
      <c r="F149">
        <f t="shared" si="50"/>
        <v>0</v>
      </c>
      <c r="G149">
        <f t="shared" si="50"/>
        <v>0</v>
      </c>
      <c r="H149">
        <f t="shared" si="50"/>
        <v>0</v>
      </c>
      <c r="I149">
        <f t="shared" si="50"/>
        <v>0</v>
      </c>
      <c r="J149">
        <f t="shared" si="50"/>
        <v>0</v>
      </c>
      <c r="K149">
        <f t="shared" si="50"/>
        <v>0</v>
      </c>
      <c r="L149">
        <f t="shared" si="50"/>
        <v>1</v>
      </c>
      <c r="M149" s="36" t="s">
        <v>22</v>
      </c>
      <c r="N149">
        <f t="shared" si="51"/>
        <v>1</v>
      </c>
      <c r="O149">
        <f t="shared" si="51"/>
        <v>0</v>
      </c>
      <c r="P149" s="21">
        <f t="shared" si="52"/>
        <v>0</v>
      </c>
      <c r="Q149">
        <f t="shared" si="53"/>
        <v>0</v>
      </c>
      <c r="R149" s="18">
        <f t="shared" si="54"/>
        <v>0</v>
      </c>
      <c r="S149">
        <f t="shared" si="55"/>
        <v>0</v>
      </c>
      <c r="T149" s="18">
        <f t="shared" si="56"/>
        <v>0</v>
      </c>
      <c r="U149">
        <f t="shared" si="57"/>
        <v>0</v>
      </c>
      <c r="V149" s="18">
        <f t="shared" si="58"/>
        <v>0</v>
      </c>
      <c r="W149">
        <f t="shared" si="59"/>
        <v>0</v>
      </c>
      <c r="X149" s="18">
        <f t="shared" si="60"/>
        <v>0</v>
      </c>
      <c r="Y149">
        <f t="shared" si="61"/>
        <v>0</v>
      </c>
      <c r="Z149" s="18">
        <f t="shared" si="62"/>
        <v>0</v>
      </c>
      <c r="AA149">
        <f t="shared" si="63"/>
        <v>0</v>
      </c>
      <c r="AB149" s="18">
        <f t="shared" si="64"/>
        <v>0</v>
      </c>
      <c r="AC149">
        <f t="shared" si="65"/>
        <v>0</v>
      </c>
      <c r="AD149" s="18">
        <f t="shared" si="66"/>
        <v>0</v>
      </c>
      <c r="AE149">
        <f t="shared" si="67"/>
        <v>0</v>
      </c>
      <c r="AF149" s="18">
        <f t="shared" si="68"/>
        <v>0</v>
      </c>
      <c r="AG149">
        <f t="shared" si="69"/>
        <v>0</v>
      </c>
      <c r="AH149" s="18">
        <f t="shared" si="70"/>
        <v>1</v>
      </c>
      <c r="AI149">
        <f t="shared" si="71"/>
        <v>0</v>
      </c>
      <c r="AJ149" t="str">
        <f t="shared" si="72"/>
        <v/>
      </c>
    </row>
    <row r="150" spans="1:36" ht="16">
      <c r="A150" s="8">
        <v>148</v>
      </c>
      <c r="B150" s="1" t="s">
        <v>107</v>
      </c>
      <c r="C150">
        <f t="shared" si="73"/>
        <v>0</v>
      </c>
      <c r="D150">
        <f t="shared" si="50"/>
        <v>0</v>
      </c>
      <c r="E150">
        <f t="shared" si="50"/>
        <v>0</v>
      </c>
      <c r="F150">
        <f t="shared" si="50"/>
        <v>0</v>
      </c>
      <c r="G150">
        <f t="shared" si="50"/>
        <v>0</v>
      </c>
      <c r="H150">
        <f t="shared" si="50"/>
        <v>0</v>
      </c>
      <c r="I150">
        <f t="shared" si="50"/>
        <v>0</v>
      </c>
      <c r="J150">
        <f t="shared" si="50"/>
        <v>0</v>
      </c>
      <c r="K150">
        <f t="shared" si="50"/>
        <v>1</v>
      </c>
      <c r="L150">
        <f t="shared" si="50"/>
        <v>0</v>
      </c>
      <c r="M150" s="36" t="s">
        <v>22</v>
      </c>
      <c r="N150">
        <f t="shared" si="51"/>
        <v>1</v>
      </c>
      <c r="O150">
        <f t="shared" si="51"/>
        <v>0</v>
      </c>
      <c r="P150" s="21">
        <f t="shared" si="52"/>
        <v>0</v>
      </c>
      <c r="Q150">
        <f t="shared" si="53"/>
        <v>0</v>
      </c>
      <c r="R150" s="18">
        <f t="shared" si="54"/>
        <v>0</v>
      </c>
      <c r="S150">
        <f t="shared" si="55"/>
        <v>0</v>
      </c>
      <c r="T150" s="18">
        <f t="shared" si="56"/>
        <v>0</v>
      </c>
      <c r="U150">
        <f t="shared" si="57"/>
        <v>0</v>
      </c>
      <c r="V150" s="18">
        <f t="shared" si="58"/>
        <v>0</v>
      </c>
      <c r="W150">
        <f t="shared" si="59"/>
        <v>0</v>
      </c>
      <c r="X150" s="18">
        <f t="shared" si="60"/>
        <v>0</v>
      </c>
      <c r="Y150">
        <f t="shared" si="61"/>
        <v>0</v>
      </c>
      <c r="Z150" s="18">
        <f t="shared" si="62"/>
        <v>0</v>
      </c>
      <c r="AA150">
        <f t="shared" si="63"/>
        <v>0</v>
      </c>
      <c r="AB150" s="18">
        <f t="shared" si="64"/>
        <v>0</v>
      </c>
      <c r="AC150">
        <f t="shared" si="65"/>
        <v>0</v>
      </c>
      <c r="AD150" s="18">
        <f t="shared" si="66"/>
        <v>0</v>
      </c>
      <c r="AE150">
        <f t="shared" si="67"/>
        <v>0</v>
      </c>
      <c r="AF150" s="18">
        <f t="shared" si="68"/>
        <v>1</v>
      </c>
      <c r="AG150">
        <f t="shared" si="69"/>
        <v>0</v>
      </c>
      <c r="AH150" s="18">
        <f t="shared" si="70"/>
        <v>0</v>
      </c>
      <c r="AI150">
        <f t="shared" si="71"/>
        <v>0</v>
      </c>
      <c r="AJ150" t="str">
        <f t="shared" si="72"/>
        <v/>
      </c>
    </row>
    <row r="151" spans="1:36" ht="16">
      <c r="A151" s="8">
        <v>149</v>
      </c>
      <c r="B151" s="1" t="s">
        <v>40</v>
      </c>
      <c r="C151">
        <f t="shared" si="73"/>
        <v>0</v>
      </c>
      <c r="D151">
        <f t="shared" si="50"/>
        <v>0</v>
      </c>
      <c r="E151">
        <f t="shared" si="50"/>
        <v>0</v>
      </c>
      <c r="F151">
        <f t="shared" si="50"/>
        <v>1</v>
      </c>
      <c r="G151">
        <f t="shared" si="50"/>
        <v>0</v>
      </c>
      <c r="H151">
        <f t="shared" si="50"/>
        <v>0</v>
      </c>
      <c r="I151">
        <f t="shared" si="50"/>
        <v>0</v>
      </c>
      <c r="J151">
        <f t="shared" si="50"/>
        <v>0</v>
      </c>
      <c r="K151">
        <f t="shared" si="50"/>
        <v>0</v>
      </c>
      <c r="L151">
        <f t="shared" si="50"/>
        <v>0</v>
      </c>
      <c r="M151" s="36" t="s">
        <v>22</v>
      </c>
      <c r="N151">
        <f t="shared" si="51"/>
        <v>1</v>
      </c>
      <c r="O151">
        <f t="shared" si="51"/>
        <v>0</v>
      </c>
      <c r="P151" s="21">
        <f t="shared" si="52"/>
        <v>0</v>
      </c>
      <c r="Q151">
        <f t="shared" si="53"/>
        <v>0</v>
      </c>
      <c r="R151" s="18">
        <f t="shared" si="54"/>
        <v>0</v>
      </c>
      <c r="S151">
        <f t="shared" si="55"/>
        <v>0</v>
      </c>
      <c r="T151" s="18">
        <f t="shared" si="56"/>
        <v>0</v>
      </c>
      <c r="U151">
        <f t="shared" si="57"/>
        <v>0</v>
      </c>
      <c r="V151" s="18">
        <f t="shared" si="58"/>
        <v>1</v>
      </c>
      <c r="W151">
        <f t="shared" si="59"/>
        <v>0</v>
      </c>
      <c r="X151" s="18">
        <f t="shared" si="60"/>
        <v>0</v>
      </c>
      <c r="Y151">
        <f t="shared" si="61"/>
        <v>0</v>
      </c>
      <c r="Z151" s="18">
        <f t="shared" si="62"/>
        <v>0</v>
      </c>
      <c r="AA151">
        <f t="shared" si="63"/>
        <v>0</v>
      </c>
      <c r="AB151" s="18">
        <f t="shared" si="64"/>
        <v>0</v>
      </c>
      <c r="AC151">
        <f t="shared" si="65"/>
        <v>0</v>
      </c>
      <c r="AD151" s="18">
        <f t="shared" si="66"/>
        <v>0</v>
      </c>
      <c r="AE151">
        <f t="shared" si="67"/>
        <v>0</v>
      </c>
      <c r="AF151" s="18">
        <f t="shared" si="68"/>
        <v>0</v>
      </c>
      <c r="AG151">
        <f t="shared" si="69"/>
        <v>0</v>
      </c>
      <c r="AH151" s="18">
        <f t="shared" si="70"/>
        <v>0</v>
      </c>
      <c r="AI151">
        <f t="shared" si="71"/>
        <v>0</v>
      </c>
      <c r="AJ151" t="str">
        <f t="shared" si="72"/>
        <v/>
      </c>
    </row>
    <row r="152" spans="1:36" ht="16">
      <c r="A152" s="8">
        <v>150</v>
      </c>
      <c r="B152" s="1" t="s">
        <v>40</v>
      </c>
      <c r="C152">
        <f t="shared" si="73"/>
        <v>0</v>
      </c>
      <c r="D152">
        <f t="shared" si="50"/>
        <v>0</v>
      </c>
      <c r="E152">
        <f t="shared" si="50"/>
        <v>0</v>
      </c>
      <c r="F152">
        <f t="shared" si="50"/>
        <v>1</v>
      </c>
      <c r="G152">
        <f t="shared" si="50"/>
        <v>0</v>
      </c>
      <c r="H152">
        <f t="shared" si="50"/>
        <v>0</v>
      </c>
      <c r="I152">
        <f t="shared" si="50"/>
        <v>0</v>
      </c>
      <c r="J152">
        <f t="shared" si="50"/>
        <v>0</v>
      </c>
      <c r="K152">
        <f t="shared" si="50"/>
        <v>0</v>
      </c>
      <c r="L152">
        <f t="shared" si="50"/>
        <v>0</v>
      </c>
      <c r="M152" s="36" t="s">
        <v>22</v>
      </c>
      <c r="N152">
        <f t="shared" si="51"/>
        <v>1</v>
      </c>
      <c r="O152">
        <f t="shared" si="51"/>
        <v>0</v>
      </c>
      <c r="P152" s="21">
        <f t="shared" si="52"/>
        <v>0</v>
      </c>
      <c r="Q152">
        <f t="shared" si="53"/>
        <v>0</v>
      </c>
      <c r="R152" s="18">
        <f t="shared" si="54"/>
        <v>0</v>
      </c>
      <c r="S152">
        <f t="shared" si="55"/>
        <v>0</v>
      </c>
      <c r="T152" s="18">
        <f t="shared" si="56"/>
        <v>0</v>
      </c>
      <c r="U152">
        <f t="shared" si="57"/>
        <v>0</v>
      </c>
      <c r="V152" s="18">
        <f t="shared" si="58"/>
        <v>1</v>
      </c>
      <c r="W152">
        <f t="shared" si="59"/>
        <v>0</v>
      </c>
      <c r="X152" s="18">
        <f t="shared" si="60"/>
        <v>0</v>
      </c>
      <c r="Y152">
        <f t="shared" si="61"/>
        <v>0</v>
      </c>
      <c r="Z152" s="18">
        <f t="shared" si="62"/>
        <v>0</v>
      </c>
      <c r="AA152">
        <f t="shared" si="63"/>
        <v>0</v>
      </c>
      <c r="AB152" s="18">
        <f t="shared" si="64"/>
        <v>0</v>
      </c>
      <c r="AC152">
        <f t="shared" si="65"/>
        <v>0</v>
      </c>
      <c r="AD152" s="18">
        <f t="shared" si="66"/>
        <v>0</v>
      </c>
      <c r="AE152">
        <f t="shared" si="67"/>
        <v>0</v>
      </c>
      <c r="AF152" s="18">
        <f t="shared" si="68"/>
        <v>0</v>
      </c>
      <c r="AG152">
        <f t="shared" si="69"/>
        <v>0</v>
      </c>
      <c r="AH152" s="18">
        <f t="shared" si="70"/>
        <v>0</v>
      </c>
      <c r="AI152">
        <f t="shared" si="71"/>
        <v>0</v>
      </c>
      <c r="AJ152" t="str">
        <f t="shared" si="72"/>
        <v/>
      </c>
    </row>
    <row r="153" spans="1:36" ht="16">
      <c r="A153" s="8">
        <v>151</v>
      </c>
      <c r="B153" s="1" t="s">
        <v>119</v>
      </c>
      <c r="C153">
        <f t="shared" si="73"/>
        <v>0</v>
      </c>
      <c r="D153">
        <f t="shared" si="50"/>
        <v>0</v>
      </c>
      <c r="E153">
        <f t="shared" si="50"/>
        <v>0</v>
      </c>
      <c r="F153">
        <f t="shared" si="50"/>
        <v>0</v>
      </c>
      <c r="G153">
        <f t="shared" si="50"/>
        <v>0</v>
      </c>
      <c r="H153">
        <f t="shared" ref="D153:L181" si="74">IF($B153=H$2,1,0)</f>
        <v>0</v>
      </c>
      <c r="I153">
        <f t="shared" si="74"/>
        <v>0</v>
      </c>
      <c r="J153">
        <f t="shared" si="74"/>
        <v>0</v>
      </c>
      <c r="K153">
        <f t="shared" si="74"/>
        <v>0</v>
      </c>
      <c r="L153">
        <f t="shared" si="74"/>
        <v>1</v>
      </c>
      <c r="M153" s="36" t="s">
        <v>24</v>
      </c>
      <c r="N153">
        <f t="shared" si="51"/>
        <v>0</v>
      </c>
      <c r="O153">
        <f t="shared" si="51"/>
        <v>1</v>
      </c>
      <c r="P153" s="21">
        <f t="shared" si="52"/>
        <v>0</v>
      </c>
      <c r="Q153">
        <f t="shared" si="53"/>
        <v>0</v>
      </c>
      <c r="R153" s="18">
        <f t="shared" si="54"/>
        <v>0</v>
      </c>
      <c r="S153">
        <f t="shared" si="55"/>
        <v>0</v>
      </c>
      <c r="T153" s="18">
        <f t="shared" si="56"/>
        <v>0</v>
      </c>
      <c r="U153">
        <f t="shared" si="57"/>
        <v>0</v>
      </c>
      <c r="V153" s="18">
        <f t="shared" si="58"/>
        <v>0</v>
      </c>
      <c r="W153">
        <f t="shared" si="59"/>
        <v>0</v>
      </c>
      <c r="X153" s="18">
        <f t="shared" si="60"/>
        <v>0</v>
      </c>
      <c r="Y153">
        <f t="shared" si="61"/>
        <v>0</v>
      </c>
      <c r="Z153" s="18">
        <f t="shared" si="62"/>
        <v>0</v>
      </c>
      <c r="AA153">
        <f t="shared" si="63"/>
        <v>0</v>
      </c>
      <c r="AB153" s="18">
        <f t="shared" si="64"/>
        <v>0</v>
      </c>
      <c r="AC153">
        <f t="shared" si="65"/>
        <v>0</v>
      </c>
      <c r="AD153" s="18">
        <f t="shared" si="66"/>
        <v>0</v>
      </c>
      <c r="AE153">
        <f t="shared" si="67"/>
        <v>0</v>
      </c>
      <c r="AF153" s="18">
        <f t="shared" si="68"/>
        <v>0</v>
      </c>
      <c r="AG153">
        <f t="shared" si="69"/>
        <v>0</v>
      </c>
      <c r="AH153" s="18">
        <f t="shared" si="70"/>
        <v>0</v>
      </c>
      <c r="AI153">
        <f t="shared" si="71"/>
        <v>1</v>
      </c>
      <c r="AJ153" t="str">
        <f t="shared" si="72"/>
        <v/>
      </c>
    </row>
    <row r="154" spans="1:36" ht="16">
      <c r="A154" s="8">
        <v>152</v>
      </c>
      <c r="B154" s="1" t="s">
        <v>40</v>
      </c>
      <c r="C154">
        <f t="shared" si="73"/>
        <v>0</v>
      </c>
      <c r="D154">
        <f t="shared" si="74"/>
        <v>0</v>
      </c>
      <c r="E154">
        <f t="shared" si="74"/>
        <v>0</v>
      </c>
      <c r="F154">
        <f t="shared" si="74"/>
        <v>1</v>
      </c>
      <c r="G154">
        <f t="shared" si="74"/>
        <v>0</v>
      </c>
      <c r="H154">
        <f t="shared" si="74"/>
        <v>0</v>
      </c>
      <c r="I154">
        <f t="shared" si="74"/>
        <v>0</v>
      </c>
      <c r="J154">
        <f t="shared" si="74"/>
        <v>0</v>
      </c>
      <c r="K154">
        <f t="shared" si="74"/>
        <v>0</v>
      </c>
      <c r="L154">
        <f t="shared" si="74"/>
        <v>0</v>
      </c>
      <c r="M154" s="36" t="s">
        <v>22</v>
      </c>
      <c r="N154">
        <f t="shared" si="51"/>
        <v>1</v>
      </c>
      <c r="O154">
        <f t="shared" si="51"/>
        <v>0</v>
      </c>
      <c r="P154" s="21">
        <f t="shared" si="52"/>
        <v>0</v>
      </c>
      <c r="Q154">
        <f t="shared" si="53"/>
        <v>0</v>
      </c>
      <c r="R154" s="18">
        <f t="shared" si="54"/>
        <v>0</v>
      </c>
      <c r="S154">
        <f t="shared" si="55"/>
        <v>0</v>
      </c>
      <c r="T154" s="18">
        <f t="shared" si="56"/>
        <v>0</v>
      </c>
      <c r="U154">
        <f t="shared" si="57"/>
        <v>0</v>
      </c>
      <c r="V154" s="18">
        <f t="shared" si="58"/>
        <v>1</v>
      </c>
      <c r="W154">
        <f t="shared" si="59"/>
        <v>0</v>
      </c>
      <c r="X154" s="18">
        <f t="shared" si="60"/>
        <v>0</v>
      </c>
      <c r="Y154">
        <f t="shared" si="61"/>
        <v>0</v>
      </c>
      <c r="Z154" s="18">
        <f t="shared" si="62"/>
        <v>0</v>
      </c>
      <c r="AA154">
        <f t="shared" si="63"/>
        <v>0</v>
      </c>
      <c r="AB154" s="18">
        <f t="shared" si="64"/>
        <v>0</v>
      </c>
      <c r="AC154">
        <f t="shared" si="65"/>
        <v>0</v>
      </c>
      <c r="AD154" s="18">
        <f t="shared" si="66"/>
        <v>0</v>
      </c>
      <c r="AE154">
        <f t="shared" si="67"/>
        <v>0</v>
      </c>
      <c r="AF154" s="18">
        <f t="shared" si="68"/>
        <v>0</v>
      </c>
      <c r="AG154">
        <f t="shared" si="69"/>
        <v>0</v>
      </c>
      <c r="AH154" s="18">
        <f t="shared" si="70"/>
        <v>0</v>
      </c>
      <c r="AI154">
        <f t="shared" si="71"/>
        <v>0</v>
      </c>
      <c r="AJ154" t="str">
        <f t="shared" si="72"/>
        <v/>
      </c>
    </row>
    <row r="155" spans="1:36" ht="16">
      <c r="A155" s="8">
        <v>153</v>
      </c>
      <c r="B155" s="1" t="s">
        <v>40</v>
      </c>
      <c r="C155">
        <f t="shared" si="73"/>
        <v>0</v>
      </c>
      <c r="D155">
        <f t="shared" si="74"/>
        <v>0</v>
      </c>
      <c r="E155">
        <f t="shared" si="74"/>
        <v>0</v>
      </c>
      <c r="F155">
        <f t="shared" si="74"/>
        <v>1</v>
      </c>
      <c r="G155">
        <f t="shared" si="74"/>
        <v>0</v>
      </c>
      <c r="H155">
        <f t="shared" si="74"/>
        <v>0</v>
      </c>
      <c r="I155">
        <f t="shared" si="74"/>
        <v>0</v>
      </c>
      <c r="J155">
        <f t="shared" si="74"/>
        <v>0</v>
      </c>
      <c r="K155">
        <f t="shared" si="74"/>
        <v>0</v>
      </c>
      <c r="L155">
        <f t="shared" si="74"/>
        <v>0</v>
      </c>
      <c r="M155" s="36" t="s">
        <v>22</v>
      </c>
      <c r="N155">
        <f t="shared" si="51"/>
        <v>1</v>
      </c>
      <c r="O155">
        <f t="shared" si="51"/>
        <v>0</v>
      </c>
      <c r="P155" s="21">
        <f t="shared" si="52"/>
        <v>0</v>
      </c>
      <c r="Q155">
        <f t="shared" si="53"/>
        <v>0</v>
      </c>
      <c r="R155" s="18">
        <f t="shared" si="54"/>
        <v>0</v>
      </c>
      <c r="S155">
        <f t="shared" si="55"/>
        <v>0</v>
      </c>
      <c r="T155" s="18">
        <f t="shared" si="56"/>
        <v>0</v>
      </c>
      <c r="U155">
        <f t="shared" si="57"/>
        <v>0</v>
      </c>
      <c r="V155" s="18">
        <f t="shared" si="58"/>
        <v>1</v>
      </c>
      <c r="W155">
        <f t="shared" si="59"/>
        <v>0</v>
      </c>
      <c r="X155" s="18">
        <f t="shared" si="60"/>
        <v>0</v>
      </c>
      <c r="Y155">
        <f t="shared" si="61"/>
        <v>0</v>
      </c>
      <c r="Z155" s="18">
        <f t="shared" si="62"/>
        <v>0</v>
      </c>
      <c r="AA155">
        <f t="shared" si="63"/>
        <v>0</v>
      </c>
      <c r="AB155" s="18">
        <f t="shared" si="64"/>
        <v>0</v>
      </c>
      <c r="AC155">
        <f t="shared" si="65"/>
        <v>0</v>
      </c>
      <c r="AD155" s="18">
        <f t="shared" si="66"/>
        <v>0</v>
      </c>
      <c r="AE155">
        <f t="shared" si="67"/>
        <v>0</v>
      </c>
      <c r="AF155" s="18">
        <f t="shared" si="68"/>
        <v>0</v>
      </c>
      <c r="AG155">
        <f t="shared" si="69"/>
        <v>0</v>
      </c>
      <c r="AH155" s="18">
        <f t="shared" si="70"/>
        <v>0</v>
      </c>
      <c r="AI155">
        <f t="shared" si="71"/>
        <v>0</v>
      </c>
      <c r="AJ155" t="str">
        <f t="shared" si="72"/>
        <v/>
      </c>
    </row>
    <row r="156" spans="1:36" ht="16">
      <c r="A156" s="8">
        <v>154</v>
      </c>
      <c r="B156" s="1" t="s">
        <v>163</v>
      </c>
      <c r="C156">
        <f t="shared" si="73"/>
        <v>1</v>
      </c>
      <c r="D156">
        <f t="shared" si="74"/>
        <v>0</v>
      </c>
      <c r="E156">
        <f t="shared" si="74"/>
        <v>0</v>
      </c>
      <c r="F156">
        <f t="shared" si="74"/>
        <v>0</v>
      </c>
      <c r="G156">
        <f t="shared" si="74"/>
        <v>0</v>
      </c>
      <c r="H156">
        <f t="shared" si="74"/>
        <v>0</v>
      </c>
      <c r="I156">
        <f t="shared" si="74"/>
        <v>0</v>
      </c>
      <c r="J156">
        <f t="shared" si="74"/>
        <v>0</v>
      </c>
      <c r="K156">
        <f t="shared" si="74"/>
        <v>0</v>
      </c>
      <c r="L156">
        <f t="shared" si="74"/>
        <v>0</v>
      </c>
      <c r="M156" s="36" t="s">
        <v>22</v>
      </c>
      <c r="N156">
        <f t="shared" si="51"/>
        <v>1</v>
      </c>
      <c r="O156">
        <f t="shared" si="51"/>
        <v>0</v>
      </c>
      <c r="P156" s="21">
        <f t="shared" si="52"/>
        <v>1</v>
      </c>
      <c r="Q156">
        <f t="shared" si="53"/>
        <v>0</v>
      </c>
      <c r="R156" s="18">
        <f t="shared" si="54"/>
        <v>0</v>
      </c>
      <c r="S156">
        <f t="shared" si="55"/>
        <v>0</v>
      </c>
      <c r="T156" s="18">
        <f t="shared" si="56"/>
        <v>0</v>
      </c>
      <c r="U156">
        <f t="shared" si="57"/>
        <v>0</v>
      </c>
      <c r="V156" s="18">
        <f t="shared" si="58"/>
        <v>0</v>
      </c>
      <c r="W156">
        <f t="shared" si="59"/>
        <v>0</v>
      </c>
      <c r="X156" s="18">
        <f t="shared" si="60"/>
        <v>0</v>
      </c>
      <c r="Y156">
        <f t="shared" si="61"/>
        <v>0</v>
      </c>
      <c r="Z156" s="18">
        <f t="shared" si="62"/>
        <v>0</v>
      </c>
      <c r="AA156">
        <f t="shared" si="63"/>
        <v>0</v>
      </c>
      <c r="AB156" s="18">
        <f t="shared" si="64"/>
        <v>0</v>
      </c>
      <c r="AC156">
        <f t="shared" si="65"/>
        <v>0</v>
      </c>
      <c r="AD156" s="18">
        <f t="shared" si="66"/>
        <v>0</v>
      </c>
      <c r="AE156">
        <f t="shared" si="67"/>
        <v>0</v>
      </c>
      <c r="AF156" s="18">
        <f t="shared" si="68"/>
        <v>0</v>
      </c>
      <c r="AG156">
        <f t="shared" si="69"/>
        <v>0</v>
      </c>
      <c r="AH156" s="18">
        <f t="shared" si="70"/>
        <v>0</v>
      </c>
      <c r="AI156">
        <f t="shared" si="71"/>
        <v>0</v>
      </c>
      <c r="AJ156" t="str">
        <f t="shared" si="72"/>
        <v/>
      </c>
    </row>
    <row r="157" spans="1:36" ht="16">
      <c r="A157" s="8">
        <v>155</v>
      </c>
      <c r="B157" s="1" t="s">
        <v>40</v>
      </c>
      <c r="C157">
        <f t="shared" si="73"/>
        <v>0</v>
      </c>
      <c r="D157">
        <f t="shared" si="74"/>
        <v>0</v>
      </c>
      <c r="E157">
        <f t="shared" si="74"/>
        <v>0</v>
      </c>
      <c r="F157">
        <f t="shared" si="74"/>
        <v>1</v>
      </c>
      <c r="G157">
        <f t="shared" si="74"/>
        <v>0</v>
      </c>
      <c r="H157">
        <f t="shared" si="74"/>
        <v>0</v>
      </c>
      <c r="I157">
        <f t="shared" si="74"/>
        <v>0</v>
      </c>
      <c r="J157">
        <f t="shared" si="74"/>
        <v>0</v>
      </c>
      <c r="K157">
        <f t="shared" si="74"/>
        <v>0</v>
      </c>
      <c r="L157">
        <f t="shared" si="74"/>
        <v>0</v>
      </c>
      <c r="M157" s="36" t="s">
        <v>22</v>
      </c>
      <c r="N157">
        <f t="shared" si="51"/>
        <v>1</v>
      </c>
      <c r="O157">
        <f t="shared" si="51"/>
        <v>0</v>
      </c>
      <c r="P157" s="21">
        <f t="shared" si="52"/>
        <v>0</v>
      </c>
      <c r="Q157">
        <f t="shared" si="53"/>
        <v>0</v>
      </c>
      <c r="R157" s="18">
        <f t="shared" si="54"/>
        <v>0</v>
      </c>
      <c r="S157">
        <f t="shared" si="55"/>
        <v>0</v>
      </c>
      <c r="T157" s="18">
        <f t="shared" si="56"/>
        <v>0</v>
      </c>
      <c r="U157">
        <f t="shared" si="57"/>
        <v>0</v>
      </c>
      <c r="V157" s="18">
        <f t="shared" si="58"/>
        <v>1</v>
      </c>
      <c r="W157">
        <f t="shared" si="59"/>
        <v>0</v>
      </c>
      <c r="X157" s="18">
        <f t="shared" si="60"/>
        <v>0</v>
      </c>
      <c r="Y157">
        <f t="shared" si="61"/>
        <v>0</v>
      </c>
      <c r="Z157" s="18">
        <f t="shared" si="62"/>
        <v>0</v>
      </c>
      <c r="AA157">
        <f t="shared" si="63"/>
        <v>0</v>
      </c>
      <c r="AB157" s="18">
        <f t="shared" si="64"/>
        <v>0</v>
      </c>
      <c r="AC157">
        <f t="shared" si="65"/>
        <v>0</v>
      </c>
      <c r="AD157" s="18">
        <f t="shared" si="66"/>
        <v>0</v>
      </c>
      <c r="AE157">
        <f t="shared" si="67"/>
        <v>0</v>
      </c>
      <c r="AF157" s="18">
        <f t="shared" si="68"/>
        <v>0</v>
      </c>
      <c r="AG157">
        <f t="shared" si="69"/>
        <v>0</v>
      </c>
      <c r="AH157" s="18">
        <f t="shared" si="70"/>
        <v>0</v>
      </c>
      <c r="AI157">
        <f t="shared" si="71"/>
        <v>0</v>
      </c>
      <c r="AJ157" t="str">
        <f t="shared" si="72"/>
        <v/>
      </c>
    </row>
    <row r="158" spans="1:36" ht="16">
      <c r="A158" s="8">
        <v>156</v>
      </c>
      <c r="B158" s="1" t="s">
        <v>357</v>
      </c>
      <c r="C158">
        <f t="shared" si="73"/>
        <v>0</v>
      </c>
      <c r="D158">
        <f t="shared" si="74"/>
        <v>1</v>
      </c>
      <c r="E158">
        <f t="shared" si="74"/>
        <v>0</v>
      </c>
      <c r="F158">
        <f t="shared" si="74"/>
        <v>0</v>
      </c>
      <c r="G158">
        <f t="shared" si="74"/>
        <v>0</v>
      </c>
      <c r="H158">
        <f t="shared" si="74"/>
        <v>0</v>
      </c>
      <c r="I158">
        <f t="shared" si="74"/>
        <v>0</v>
      </c>
      <c r="J158">
        <f t="shared" si="74"/>
        <v>0</v>
      </c>
      <c r="K158">
        <f t="shared" si="74"/>
        <v>0</v>
      </c>
      <c r="L158">
        <f t="shared" si="74"/>
        <v>0</v>
      </c>
      <c r="M158" s="36" t="s">
        <v>22</v>
      </c>
      <c r="N158">
        <f t="shared" si="51"/>
        <v>1</v>
      </c>
      <c r="O158">
        <f t="shared" si="51"/>
        <v>0</v>
      </c>
      <c r="P158" s="21">
        <f t="shared" si="52"/>
        <v>0</v>
      </c>
      <c r="Q158">
        <f t="shared" si="53"/>
        <v>0</v>
      </c>
      <c r="R158" s="18">
        <f t="shared" si="54"/>
        <v>1</v>
      </c>
      <c r="S158">
        <f t="shared" si="55"/>
        <v>0</v>
      </c>
      <c r="T158" s="18">
        <f t="shared" si="56"/>
        <v>0</v>
      </c>
      <c r="U158">
        <f t="shared" si="57"/>
        <v>0</v>
      </c>
      <c r="V158" s="18">
        <f t="shared" si="58"/>
        <v>0</v>
      </c>
      <c r="W158">
        <f t="shared" si="59"/>
        <v>0</v>
      </c>
      <c r="X158" s="18">
        <f t="shared" si="60"/>
        <v>0</v>
      </c>
      <c r="Y158">
        <f t="shared" si="61"/>
        <v>0</v>
      </c>
      <c r="Z158" s="18">
        <f t="shared" si="62"/>
        <v>0</v>
      </c>
      <c r="AA158">
        <f t="shared" si="63"/>
        <v>0</v>
      </c>
      <c r="AB158" s="18">
        <f t="shared" si="64"/>
        <v>0</v>
      </c>
      <c r="AC158">
        <f t="shared" si="65"/>
        <v>0</v>
      </c>
      <c r="AD158" s="18">
        <f t="shared" si="66"/>
        <v>0</v>
      </c>
      <c r="AE158">
        <f t="shared" si="67"/>
        <v>0</v>
      </c>
      <c r="AF158" s="18">
        <f t="shared" si="68"/>
        <v>0</v>
      </c>
      <c r="AG158">
        <f t="shared" si="69"/>
        <v>0</v>
      </c>
      <c r="AH158" s="18">
        <f t="shared" si="70"/>
        <v>0</v>
      </c>
      <c r="AI158">
        <f t="shared" si="71"/>
        <v>0</v>
      </c>
      <c r="AJ158" t="str">
        <f t="shared" si="72"/>
        <v/>
      </c>
    </row>
    <row r="159" spans="1:36" ht="16">
      <c r="A159" s="8">
        <v>157</v>
      </c>
      <c r="B159" s="1" t="s">
        <v>40</v>
      </c>
      <c r="C159">
        <f t="shared" si="73"/>
        <v>0</v>
      </c>
      <c r="D159">
        <f t="shared" si="74"/>
        <v>0</v>
      </c>
      <c r="E159">
        <f t="shared" si="74"/>
        <v>0</v>
      </c>
      <c r="F159">
        <f t="shared" si="74"/>
        <v>1</v>
      </c>
      <c r="G159">
        <f t="shared" si="74"/>
        <v>0</v>
      </c>
      <c r="H159">
        <f t="shared" si="74"/>
        <v>0</v>
      </c>
      <c r="I159">
        <f t="shared" si="74"/>
        <v>0</v>
      </c>
      <c r="J159">
        <f t="shared" si="74"/>
        <v>0</v>
      </c>
      <c r="K159">
        <f t="shared" si="74"/>
        <v>0</v>
      </c>
      <c r="L159">
        <f t="shared" si="74"/>
        <v>0</v>
      </c>
      <c r="M159" s="36" t="s">
        <v>24</v>
      </c>
      <c r="N159">
        <f t="shared" si="51"/>
        <v>0</v>
      </c>
      <c r="O159">
        <f t="shared" si="51"/>
        <v>1</v>
      </c>
      <c r="P159" s="21">
        <f t="shared" si="52"/>
        <v>0</v>
      </c>
      <c r="Q159">
        <f t="shared" si="53"/>
        <v>0</v>
      </c>
      <c r="R159" s="18">
        <f t="shared" si="54"/>
        <v>0</v>
      </c>
      <c r="S159">
        <f t="shared" si="55"/>
        <v>0</v>
      </c>
      <c r="T159" s="18">
        <f t="shared" si="56"/>
        <v>0</v>
      </c>
      <c r="U159">
        <f t="shared" si="57"/>
        <v>0</v>
      </c>
      <c r="V159" s="18">
        <f t="shared" si="58"/>
        <v>0</v>
      </c>
      <c r="W159">
        <f t="shared" si="59"/>
        <v>1</v>
      </c>
      <c r="X159" s="18">
        <f t="shared" si="60"/>
        <v>0</v>
      </c>
      <c r="Y159">
        <f t="shared" si="61"/>
        <v>0</v>
      </c>
      <c r="Z159" s="18">
        <f t="shared" si="62"/>
        <v>0</v>
      </c>
      <c r="AA159">
        <f t="shared" si="63"/>
        <v>0</v>
      </c>
      <c r="AB159" s="18">
        <f t="shared" si="64"/>
        <v>0</v>
      </c>
      <c r="AC159">
        <f t="shared" si="65"/>
        <v>0</v>
      </c>
      <c r="AD159" s="18">
        <f t="shared" si="66"/>
        <v>0</v>
      </c>
      <c r="AE159">
        <f t="shared" si="67"/>
        <v>0</v>
      </c>
      <c r="AF159" s="18">
        <f t="shared" si="68"/>
        <v>0</v>
      </c>
      <c r="AG159">
        <f t="shared" si="69"/>
        <v>0</v>
      </c>
      <c r="AH159" s="18">
        <f t="shared" si="70"/>
        <v>0</v>
      </c>
      <c r="AI159">
        <f t="shared" si="71"/>
        <v>0</v>
      </c>
      <c r="AJ159" t="str">
        <f t="shared" si="72"/>
        <v/>
      </c>
    </row>
    <row r="160" spans="1:36" ht="16">
      <c r="A160" s="8">
        <v>158</v>
      </c>
      <c r="B160" s="1" t="s">
        <v>107</v>
      </c>
      <c r="C160">
        <f t="shared" si="73"/>
        <v>0</v>
      </c>
      <c r="D160">
        <f t="shared" si="74"/>
        <v>0</v>
      </c>
      <c r="E160">
        <f t="shared" si="74"/>
        <v>0</v>
      </c>
      <c r="F160">
        <f t="shared" si="74"/>
        <v>0</v>
      </c>
      <c r="G160">
        <f t="shared" si="74"/>
        <v>0</v>
      </c>
      <c r="H160">
        <f t="shared" si="74"/>
        <v>0</v>
      </c>
      <c r="I160">
        <f t="shared" si="74"/>
        <v>0</v>
      </c>
      <c r="J160">
        <f t="shared" si="74"/>
        <v>0</v>
      </c>
      <c r="K160">
        <f t="shared" si="74"/>
        <v>1</v>
      </c>
      <c r="L160">
        <f t="shared" si="74"/>
        <v>0</v>
      </c>
      <c r="M160" s="36" t="s">
        <v>22</v>
      </c>
      <c r="N160">
        <f t="shared" si="51"/>
        <v>1</v>
      </c>
      <c r="O160">
        <f t="shared" si="51"/>
        <v>0</v>
      </c>
      <c r="P160" s="21">
        <f t="shared" si="52"/>
        <v>0</v>
      </c>
      <c r="Q160">
        <f t="shared" si="53"/>
        <v>0</v>
      </c>
      <c r="R160" s="18">
        <f t="shared" si="54"/>
        <v>0</v>
      </c>
      <c r="S160">
        <f t="shared" si="55"/>
        <v>0</v>
      </c>
      <c r="T160" s="18">
        <f t="shared" si="56"/>
        <v>0</v>
      </c>
      <c r="U160">
        <f t="shared" si="57"/>
        <v>0</v>
      </c>
      <c r="V160" s="18">
        <f t="shared" si="58"/>
        <v>0</v>
      </c>
      <c r="W160">
        <f t="shared" si="59"/>
        <v>0</v>
      </c>
      <c r="X160" s="18">
        <f t="shared" si="60"/>
        <v>0</v>
      </c>
      <c r="Y160">
        <f t="shared" si="61"/>
        <v>0</v>
      </c>
      <c r="Z160" s="18">
        <f t="shared" si="62"/>
        <v>0</v>
      </c>
      <c r="AA160">
        <f t="shared" si="63"/>
        <v>0</v>
      </c>
      <c r="AB160" s="18">
        <f t="shared" si="64"/>
        <v>0</v>
      </c>
      <c r="AC160">
        <f t="shared" si="65"/>
        <v>0</v>
      </c>
      <c r="AD160" s="18">
        <f t="shared" si="66"/>
        <v>0</v>
      </c>
      <c r="AE160">
        <f t="shared" si="67"/>
        <v>0</v>
      </c>
      <c r="AF160" s="18">
        <f t="shared" si="68"/>
        <v>1</v>
      </c>
      <c r="AG160">
        <f t="shared" si="69"/>
        <v>0</v>
      </c>
      <c r="AH160" s="18">
        <f t="shared" si="70"/>
        <v>0</v>
      </c>
      <c r="AI160">
        <f t="shared" si="71"/>
        <v>0</v>
      </c>
      <c r="AJ160" t="str">
        <f t="shared" si="72"/>
        <v/>
      </c>
    </row>
    <row r="161" spans="1:36" ht="16">
      <c r="A161" s="8">
        <v>159</v>
      </c>
      <c r="B161" s="1" t="s">
        <v>19</v>
      </c>
      <c r="C161">
        <f t="shared" si="73"/>
        <v>0</v>
      </c>
      <c r="D161">
        <f t="shared" si="74"/>
        <v>0</v>
      </c>
      <c r="E161">
        <f t="shared" si="74"/>
        <v>0</v>
      </c>
      <c r="F161">
        <f t="shared" si="74"/>
        <v>0</v>
      </c>
      <c r="G161">
        <f t="shared" si="74"/>
        <v>0</v>
      </c>
      <c r="H161">
        <f t="shared" si="74"/>
        <v>0</v>
      </c>
      <c r="I161">
        <f t="shared" si="74"/>
        <v>1</v>
      </c>
      <c r="J161">
        <f t="shared" si="74"/>
        <v>0</v>
      </c>
      <c r="K161">
        <f t="shared" si="74"/>
        <v>0</v>
      </c>
      <c r="L161">
        <f t="shared" si="74"/>
        <v>0</v>
      </c>
      <c r="M161" s="36" t="s">
        <v>22</v>
      </c>
      <c r="N161">
        <f t="shared" si="51"/>
        <v>1</v>
      </c>
      <c r="O161">
        <f t="shared" si="51"/>
        <v>0</v>
      </c>
      <c r="P161" s="21">
        <f t="shared" si="52"/>
        <v>0</v>
      </c>
      <c r="Q161">
        <f t="shared" si="53"/>
        <v>0</v>
      </c>
      <c r="R161" s="18">
        <f t="shared" si="54"/>
        <v>0</v>
      </c>
      <c r="S161">
        <f t="shared" si="55"/>
        <v>0</v>
      </c>
      <c r="T161" s="18">
        <f t="shared" si="56"/>
        <v>0</v>
      </c>
      <c r="U161">
        <f t="shared" si="57"/>
        <v>0</v>
      </c>
      <c r="V161" s="18">
        <f t="shared" si="58"/>
        <v>0</v>
      </c>
      <c r="W161">
        <f t="shared" si="59"/>
        <v>0</v>
      </c>
      <c r="X161" s="18">
        <f t="shared" si="60"/>
        <v>0</v>
      </c>
      <c r="Y161">
        <f t="shared" si="61"/>
        <v>0</v>
      </c>
      <c r="Z161" s="18">
        <f t="shared" si="62"/>
        <v>0</v>
      </c>
      <c r="AA161">
        <f t="shared" si="63"/>
        <v>0</v>
      </c>
      <c r="AB161" s="18">
        <f t="shared" si="64"/>
        <v>1</v>
      </c>
      <c r="AC161">
        <f t="shared" si="65"/>
        <v>0</v>
      </c>
      <c r="AD161" s="18">
        <f t="shared" si="66"/>
        <v>0</v>
      </c>
      <c r="AE161">
        <f t="shared" si="67"/>
        <v>0</v>
      </c>
      <c r="AF161" s="18">
        <f t="shared" si="68"/>
        <v>0</v>
      </c>
      <c r="AG161">
        <f t="shared" si="69"/>
        <v>0</v>
      </c>
      <c r="AH161" s="18">
        <f t="shared" si="70"/>
        <v>0</v>
      </c>
      <c r="AI161">
        <f t="shared" si="71"/>
        <v>0</v>
      </c>
      <c r="AJ161" t="str">
        <f t="shared" si="72"/>
        <v/>
      </c>
    </row>
    <row r="162" spans="1:36" ht="16">
      <c r="A162" s="8">
        <v>160</v>
      </c>
      <c r="B162" s="1" t="s">
        <v>107</v>
      </c>
      <c r="C162">
        <f t="shared" si="73"/>
        <v>0</v>
      </c>
      <c r="D162">
        <f t="shared" si="74"/>
        <v>0</v>
      </c>
      <c r="E162">
        <f t="shared" si="74"/>
        <v>0</v>
      </c>
      <c r="F162">
        <f t="shared" si="74"/>
        <v>0</v>
      </c>
      <c r="G162">
        <f t="shared" si="74"/>
        <v>0</v>
      </c>
      <c r="H162">
        <f t="shared" si="74"/>
        <v>0</v>
      </c>
      <c r="I162">
        <f t="shared" si="74"/>
        <v>0</v>
      </c>
      <c r="J162">
        <f t="shared" si="74"/>
        <v>0</v>
      </c>
      <c r="K162">
        <f t="shared" si="74"/>
        <v>1</v>
      </c>
      <c r="L162">
        <f t="shared" si="74"/>
        <v>0</v>
      </c>
      <c r="M162" s="36" t="s">
        <v>22</v>
      </c>
      <c r="N162">
        <f t="shared" si="51"/>
        <v>1</v>
      </c>
      <c r="O162">
        <f t="shared" si="51"/>
        <v>0</v>
      </c>
      <c r="P162" s="21">
        <f t="shared" si="52"/>
        <v>0</v>
      </c>
      <c r="Q162">
        <f t="shared" si="53"/>
        <v>0</v>
      </c>
      <c r="R162" s="18">
        <f t="shared" si="54"/>
        <v>0</v>
      </c>
      <c r="S162">
        <f t="shared" si="55"/>
        <v>0</v>
      </c>
      <c r="T162" s="18">
        <f t="shared" si="56"/>
        <v>0</v>
      </c>
      <c r="U162">
        <f t="shared" si="57"/>
        <v>0</v>
      </c>
      <c r="V162" s="18">
        <f t="shared" si="58"/>
        <v>0</v>
      </c>
      <c r="W162">
        <f t="shared" si="59"/>
        <v>0</v>
      </c>
      <c r="X162" s="18">
        <f t="shared" si="60"/>
        <v>0</v>
      </c>
      <c r="Y162">
        <f t="shared" si="61"/>
        <v>0</v>
      </c>
      <c r="Z162" s="18">
        <f t="shared" si="62"/>
        <v>0</v>
      </c>
      <c r="AA162">
        <f t="shared" si="63"/>
        <v>0</v>
      </c>
      <c r="AB162" s="18">
        <f t="shared" si="64"/>
        <v>0</v>
      </c>
      <c r="AC162">
        <f t="shared" si="65"/>
        <v>0</v>
      </c>
      <c r="AD162" s="18">
        <f t="shared" si="66"/>
        <v>0</v>
      </c>
      <c r="AE162">
        <f t="shared" si="67"/>
        <v>0</v>
      </c>
      <c r="AF162" s="18">
        <f t="shared" si="68"/>
        <v>1</v>
      </c>
      <c r="AG162">
        <f t="shared" si="69"/>
        <v>0</v>
      </c>
      <c r="AH162" s="18">
        <f t="shared" si="70"/>
        <v>0</v>
      </c>
      <c r="AI162">
        <f t="shared" si="71"/>
        <v>0</v>
      </c>
      <c r="AJ162" t="str">
        <f t="shared" si="72"/>
        <v/>
      </c>
    </row>
    <row r="163" spans="1:36" ht="16">
      <c r="A163" s="8">
        <v>161</v>
      </c>
      <c r="B163" s="1" t="s">
        <v>40</v>
      </c>
      <c r="C163">
        <f t="shared" si="73"/>
        <v>0</v>
      </c>
      <c r="D163">
        <f t="shared" si="74"/>
        <v>0</v>
      </c>
      <c r="E163">
        <f t="shared" si="74"/>
        <v>0</v>
      </c>
      <c r="F163">
        <f t="shared" si="74"/>
        <v>1</v>
      </c>
      <c r="G163">
        <f t="shared" si="74"/>
        <v>0</v>
      </c>
      <c r="H163">
        <f t="shared" si="74"/>
        <v>0</v>
      </c>
      <c r="I163">
        <f t="shared" si="74"/>
        <v>0</v>
      </c>
      <c r="J163">
        <f t="shared" si="74"/>
        <v>0</v>
      </c>
      <c r="K163">
        <f t="shared" si="74"/>
        <v>0</v>
      </c>
      <c r="L163">
        <f t="shared" si="74"/>
        <v>0</v>
      </c>
      <c r="M163" s="36" t="s">
        <v>22</v>
      </c>
      <c r="N163">
        <f t="shared" si="51"/>
        <v>1</v>
      </c>
      <c r="O163">
        <f t="shared" si="51"/>
        <v>0</v>
      </c>
      <c r="P163" s="21">
        <f t="shared" si="52"/>
        <v>0</v>
      </c>
      <c r="Q163">
        <f t="shared" si="53"/>
        <v>0</v>
      </c>
      <c r="R163" s="18">
        <f t="shared" si="54"/>
        <v>0</v>
      </c>
      <c r="S163">
        <f t="shared" si="55"/>
        <v>0</v>
      </c>
      <c r="T163" s="18">
        <f t="shared" si="56"/>
        <v>0</v>
      </c>
      <c r="U163">
        <f t="shared" si="57"/>
        <v>0</v>
      </c>
      <c r="V163" s="18">
        <f t="shared" si="58"/>
        <v>1</v>
      </c>
      <c r="W163">
        <f t="shared" si="59"/>
        <v>0</v>
      </c>
      <c r="X163" s="18">
        <f t="shared" si="60"/>
        <v>0</v>
      </c>
      <c r="Y163">
        <f t="shared" si="61"/>
        <v>0</v>
      </c>
      <c r="Z163" s="18">
        <f t="shared" si="62"/>
        <v>0</v>
      </c>
      <c r="AA163">
        <f t="shared" si="63"/>
        <v>0</v>
      </c>
      <c r="AB163" s="18">
        <f t="shared" si="64"/>
        <v>0</v>
      </c>
      <c r="AC163">
        <f t="shared" si="65"/>
        <v>0</v>
      </c>
      <c r="AD163" s="18">
        <f t="shared" si="66"/>
        <v>0</v>
      </c>
      <c r="AE163">
        <f t="shared" si="67"/>
        <v>0</v>
      </c>
      <c r="AF163" s="18">
        <f t="shared" si="68"/>
        <v>0</v>
      </c>
      <c r="AG163">
        <f t="shared" si="69"/>
        <v>0</v>
      </c>
      <c r="AH163" s="18">
        <f t="shared" si="70"/>
        <v>0</v>
      </c>
      <c r="AI163">
        <f t="shared" si="71"/>
        <v>0</v>
      </c>
      <c r="AJ163" t="str">
        <f t="shared" si="72"/>
        <v/>
      </c>
    </row>
    <row r="164" spans="1:36" ht="16">
      <c r="A164" s="8">
        <v>162</v>
      </c>
      <c r="B164" s="1" t="s">
        <v>40</v>
      </c>
      <c r="C164">
        <f t="shared" si="73"/>
        <v>0</v>
      </c>
      <c r="D164">
        <f t="shared" si="74"/>
        <v>0</v>
      </c>
      <c r="E164">
        <f t="shared" si="74"/>
        <v>0</v>
      </c>
      <c r="F164">
        <f t="shared" si="74"/>
        <v>1</v>
      </c>
      <c r="G164">
        <f t="shared" si="74"/>
        <v>0</v>
      </c>
      <c r="H164">
        <f t="shared" si="74"/>
        <v>0</v>
      </c>
      <c r="I164">
        <f t="shared" si="74"/>
        <v>0</v>
      </c>
      <c r="J164">
        <f t="shared" si="74"/>
        <v>0</v>
      </c>
      <c r="K164">
        <f t="shared" si="74"/>
        <v>0</v>
      </c>
      <c r="L164">
        <f t="shared" si="74"/>
        <v>0</v>
      </c>
      <c r="M164" s="36" t="s">
        <v>22</v>
      </c>
      <c r="N164">
        <f t="shared" si="51"/>
        <v>1</v>
      </c>
      <c r="O164">
        <f t="shared" si="51"/>
        <v>0</v>
      </c>
      <c r="P164" s="21">
        <f t="shared" si="52"/>
        <v>0</v>
      </c>
      <c r="Q164">
        <f t="shared" si="53"/>
        <v>0</v>
      </c>
      <c r="R164" s="18">
        <f t="shared" si="54"/>
        <v>0</v>
      </c>
      <c r="S164">
        <f t="shared" si="55"/>
        <v>0</v>
      </c>
      <c r="T164" s="18">
        <f t="shared" si="56"/>
        <v>0</v>
      </c>
      <c r="U164">
        <f t="shared" si="57"/>
        <v>0</v>
      </c>
      <c r="V164" s="18">
        <f t="shared" si="58"/>
        <v>1</v>
      </c>
      <c r="W164">
        <f t="shared" si="59"/>
        <v>0</v>
      </c>
      <c r="X164" s="18">
        <f t="shared" si="60"/>
        <v>0</v>
      </c>
      <c r="Y164">
        <f t="shared" si="61"/>
        <v>0</v>
      </c>
      <c r="Z164" s="18">
        <f t="shared" si="62"/>
        <v>0</v>
      </c>
      <c r="AA164">
        <f t="shared" si="63"/>
        <v>0</v>
      </c>
      <c r="AB164" s="18">
        <f t="shared" si="64"/>
        <v>0</v>
      </c>
      <c r="AC164">
        <f t="shared" si="65"/>
        <v>0</v>
      </c>
      <c r="AD164" s="18">
        <f t="shared" si="66"/>
        <v>0</v>
      </c>
      <c r="AE164">
        <f t="shared" si="67"/>
        <v>0</v>
      </c>
      <c r="AF164" s="18">
        <f t="shared" si="68"/>
        <v>0</v>
      </c>
      <c r="AG164">
        <f t="shared" si="69"/>
        <v>0</v>
      </c>
      <c r="AH164" s="18">
        <f t="shared" si="70"/>
        <v>0</v>
      </c>
      <c r="AI164">
        <f t="shared" si="71"/>
        <v>0</v>
      </c>
      <c r="AJ164" t="str">
        <f t="shared" si="72"/>
        <v/>
      </c>
    </row>
    <row r="165" spans="1:36" ht="16">
      <c r="A165" s="8">
        <v>163</v>
      </c>
      <c r="B165" s="1" t="s">
        <v>40</v>
      </c>
      <c r="C165">
        <f t="shared" si="73"/>
        <v>0</v>
      </c>
      <c r="D165">
        <f t="shared" si="74"/>
        <v>0</v>
      </c>
      <c r="E165">
        <f t="shared" si="74"/>
        <v>0</v>
      </c>
      <c r="F165">
        <f t="shared" si="74"/>
        <v>1</v>
      </c>
      <c r="G165">
        <f t="shared" si="74"/>
        <v>0</v>
      </c>
      <c r="H165">
        <f t="shared" si="74"/>
        <v>0</v>
      </c>
      <c r="I165">
        <f t="shared" si="74"/>
        <v>0</v>
      </c>
      <c r="J165">
        <f t="shared" si="74"/>
        <v>0</v>
      </c>
      <c r="K165">
        <f t="shared" si="74"/>
        <v>0</v>
      </c>
      <c r="L165">
        <f t="shared" si="74"/>
        <v>0</v>
      </c>
      <c r="M165" s="36" t="s">
        <v>22</v>
      </c>
      <c r="N165">
        <f t="shared" si="51"/>
        <v>1</v>
      </c>
      <c r="O165">
        <f t="shared" si="51"/>
        <v>0</v>
      </c>
      <c r="P165" s="21">
        <f t="shared" si="52"/>
        <v>0</v>
      </c>
      <c r="Q165">
        <f t="shared" si="53"/>
        <v>0</v>
      </c>
      <c r="R165" s="18">
        <f t="shared" si="54"/>
        <v>0</v>
      </c>
      <c r="S165">
        <f t="shared" si="55"/>
        <v>0</v>
      </c>
      <c r="T165" s="18">
        <f t="shared" si="56"/>
        <v>0</v>
      </c>
      <c r="U165">
        <f t="shared" si="57"/>
        <v>0</v>
      </c>
      <c r="V165" s="18">
        <f t="shared" si="58"/>
        <v>1</v>
      </c>
      <c r="W165">
        <f t="shared" si="59"/>
        <v>0</v>
      </c>
      <c r="X165" s="18">
        <f t="shared" si="60"/>
        <v>0</v>
      </c>
      <c r="Y165">
        <f t="shared" si="61"/>
        <v>0</v>
      </c>
      <c r="Z165" s="18">
        <f t="shared" si="62"/>
        <v>0</v>
      </c>
      <c r="AA165">
        <f t="shared" si="63"/>
        <v>0</v>
      </c>
      <c r="AB165" s="18">
        <f t="shared" si="64"/>
        <v>0</v>
      </c>
      <c r="AC165">
        <f t="shared" si="65"/>
        <v>0</v>
      </c>
      <c r="AD165" s="18">
        <f t="shared" si="66"/>
        <v>0</v>
      </c>
      <c r="AE165">
        <f t="shared" si="67"/>
        <v>0</v>
      </c>
      <c r="AF165" s="18">
        <f t="shared" si="68"/>
        <v>0</v>
      </c>
      <c r="AG165">
        <f t="shared" si="69"/>
        <v>0</v>
      </c>
      <c r="AH165" s="18">
        <f t="shared" si="70"/>
        <v>0</v>
      </c>
      <c r="AI165">
        <f t="shared" si="71"/>
        <v>0</v>
      </c>
      <c r="AJ165" t="str">
        <f t="shared" si="72"/>
        <v/>
      </c>
    </row>
    <row r="166" spans="1:36" ht="16">
      <c r="A166" s="8">
        <v>164</v>
      </c>
      <c r="B166" s="1" t="s">
        <v>19</v>
      </c>
      <c r="C166">
        <f t="shared" si="73"/>
        <v>0</v>
      </c>
      <c r="D166">
        <f t="shared" si="74"/>
        <v>0</v>
      </c>
      <c r="E166">
        <f t="shared" si="74"/>
        <v>0</v>
      </c>
      <c r="F166">
        <f t="shared" si="74"/>
        <v>0</v>
      </c>
      <c r="G166">
        <f t="shared" si="74"/>
        <v>0</v>
      </c>
      <c r="H166">
        <f t="shared" si="74"/>
        <v>0</v>
      </c>
      <c r="I166">
        <f t="shared" si="74"/>
        <v>1</v>
      </c>
      <c r="J166">
        <f t="shared" si="74"/>
        <v>0</v>
      </c>
      <c r="K166">
        <f t="shared" si="74"/>
        <v>0</v>
      </c>
      <c r="L166">
        <f t="shared" si="74"/>
        <v>0</v>
      </c>
      <c r="M166" s="36" t="s">
        <v>22</v>
      </c>
      <c r="N166">
        <f t="shared" si="51"/>
        <v>1</v>
      </c>
      <c r="O166">
        <f t="shared" si="51"/>
        <v>0</v>
      </c>
      <c r="P166" s="21">
        <f t="shared" si="52"/>
        <v>0</v>
      </c>
      <c r="Q166">
        <f t="shared" si="53"/>
        <v>0</v>
      </c>
      <c r="R166" s="18">
        <f t="shared" si="54"/>
        <v>0</v>
      </c>
      <c r="S166">
        <f t="shared" si="55"/>
        <v>0</v>
      </c>
      <c r="T166" s="18">
        <f t="shared" si="56"/>
        <v>0</v>
      </c>
      <c r="U166">
        <f t="shared" si="57"/>
        <v>0</v>
      </c>
      <c r="V166" s="18">
        <f t="shared" si="58"/>
        <v>0</v>
      </c>
      <c r="W166">
        <f t="shared" si="59"/>
        <v>0</v>
      </c>
      <c r="X166" s="18">
        <f t="shared" si="60"/>
        <v>0</v>
      </c>
      <c r="Y166">
        <f t="shared" si="61"/>
        <v>0</v>
      </c>
      <c r="Z166" s="18">
        <f t="shared" si="62"/>
        <v>0</v>
      </c>
      <c r="AA166">
        <f t="shared" si="63"/>
        <v>0</v>
      </c>
      <c r="AB166" s="18">
        <f t="shared" si="64"/>
        <v>1</v>
      </c>
      <c r="AC166">
        <f t="shared" si="65"/>
        <v>0</v>
      </c>
      <c r="AD166" s="18">
        <f t="shared" si="66"/>
        <v>0</v>
      </c>
      <c r="AE166">
        <f t="shared" si="67"/>
        <v>0</v>
      </c>
      <c r="AF166" s="18">
        <f t="shared" si="68"/>
        <v>0</v>
      </c>
      <c r="AG166">
        <f t="shared" si="69"/>
        <v>0</v>
      </c>
      <c r="AH166" s="18">
        <f t="shared" si="70"/>
        <v>0</v>
      </c>
      <c r="AI166">
        <f t="shared" si="71"/>
        <v>0</v>
      </c>
      <c r="AJ166" t="str">
        <f t="shared" si="72"/>
        <v/>
      </c>
    </row>
    <row r="167" spans="1:36" ht="16">
      <c r="A167" s="8">
        <v>165</v>
      </c>
      <c r="B167" s="1" t="s">
        <v>40</v>
      </c>
      <c r="C167">
        <f t="shared" si="73"/>
        <v>0</v>
      </c>
      <c r="D167">
        <f t="shared" si="74"/>
        <v>0</v>
      </c>
      <c r="E167">
        <f t="shared" si="74"/>
        <v>0</v>
      </c>
      <c r="F167">
        <f t="shared" si="74"/>
        <v>1</v>
      </c>
      <c r="G167">
        <f t="shared" si="74"/>
        <v>0</v>
      </c>
      <c r="H167">
        <f t="shared" si="74"/>
        <v>0</v>
      </c>
      <c r="I167">
        <f t="shared" si="74"/>
        <v>0</v>
      </c>
      <c r="J167">
        <f t="shared" si="74"/>
        <v>0</v>
      </c>
      <c r="K167">
        <f t="shared" si="74"/>
        <v>0</v>
      </c>
      <c r="L167">
        <f t="shared" si="74"/>
        <v>0</v>
      </c>
      <c r="M167" s="36" t="s">
        <v>22</v>
      </c>
      <c r="N167">
        <f t="shared" si="51"/>
        <v>1</v>
      </c>
      <c r="O167">
        <f t="shared" si="51"/>
        <v>0</v>
      </c>
      <c r="P167" s="21">
        <f t="shared" si="52"/>
        <v>0</v>
      </c>
      <c r="Q167">
        <f t="shared" si="53"/>
        <v>0</v>
      </c>
      <c r="R167" s="18">
        <f t="shared" si="54"/>
        <v>0</v>
      </c>
      <c r="S167">
        <f t="shared" si="55"/>
        <v>0</v>
      </c>
      <c r="T167" s="18">
        <f t="shared" si="56"/>
        <v>0</v>
      </c>
      <c r="U167">
        <f t="shared" si="57"/>
        <v>0</v>
      </c>
      <c r="V167" s="18">
        <f t="shared" si="58"/>
        <v>1</v>
      </c>
      <c r="W167">
        <f t="shared" si="59"/>
        <v>0</v>
      </c>
      <c r="X167" s="18">
        <f t="shared" si="60"/>
        <v>0</v>
      </c>
      <c r="Y167">
        <f t="shared" si="61"/>
        <v>0</v>
      </c>
      <c r="Z167" s="18">
        <f t="shared" si="62"/>
        <v>0</v>
      </c>
      <c r="AA167">
        <f t="shared" si="63"/>
        <v>0</v>
      </c>
      <c r="AB167" s="18">
        <f t="shared" si="64"/>
        <v>0</v>
      </c>
      <c r="AC167">
        <f t="shared" si="65"/>
        <v>0</v>
      </c>
      <c r="AD167" s="18">
        <f t="shared" si="66"/>
        <v>0</v>
      </c>
      <c r="AE167">
        <f t="shared" si="67"/>
        <v>0</v>
      </c>
      <c r="AF167" s="18">
        <f t="shared" si="68"/>
        <v>0</v>
      </c>
      <c r="AG167">
        <f t="shared" si="69"/>
        <v>0</v>
      </c>
      <c r="AH167" s="18">
        <f t="shared" si="70"/>
        <v>0</v>
      </c>
      <c r="AI167">
        <f t="shared" si="71"/>
        <v>0</v>
      </c>
      <c r="AJ167" t="str">
        <f t="shared" si="72"/>
        <v/>
      </c>
    </row>
    <row r="168" spans="1:36" ht="16">
      <c r="A168" s="8">
        <v>166</v>
      </c>
      <c r="B168" s="1" t="s">
        <v>40</v>
      </c>
      <c r="C168">
        <f t="shared" si="73"/>
        <v>0</v>
      </c>
      <c r="D168">
        <f t="shared" si="74"/>
        <v>0</v>
      </c>
      <c r="E168">
        <f t="shared" si="74"/>
        <v>0</v>
      </c>
      <c r="F168">
        <f t="shared" si="74"/>
        <v>1</v>
      </c>
      <c r="G168">
        <f t="shared" si="74"/>
        <v>0</v>
      </c>
      <c r="H168">
        <f t="shared" si="74"/>
        <v>0</v>
      </c>
      <c r="I168">
        <f t="shared" si="74"/>
        <v>0</v>
      </c>
      <c r="J168">
        <f t="shared" si="74"/>
        <v>0</v>
      </c>
      <c r="K168">
        <f t="shared" si="74"/>
        <v>0</v>
      </c>
      <c r="L168">
        <f t="shared" si="74"/>
        <v>0</v>
      </c>
      <c r="M168" s="36" t="s">
        <v>22</v>
      </c>
      <c r="N168">
        <f t="shared" si="51"/>
        <v>1</v>
      </c>
      <c r="O168">
        <f t="shared" si="51"/>
        <v>0</v>
      </c>
      <c r="P168" s="21">
        <f t="shared" si="52"/>
        <v>0</v>
      </c>
      <c r="Q168">
        <f t="shared" si="53"/>
        <v>0</v>
      </c>
      <c r="R168" s="18">
        <f t="shared" si="54"/>
        <v>0</v>
      </c>
      <c r="S168">
        <f t="shared" si="55"/>
        <v>0</v>
      </c>
      <c r="T168" s="18">
        <f t="shared" si="56"/>
        <v>0</v>
      </c>
      <c r="U168">
        <f t="shared" si="57"/>
        <v>0</v>
      </c>
      <c r="V168" s="18">
        <f t="shared" si="58"/>
        <v>1</v>
      </c>
      <c r="W168">
        <f t="shared" si="59"/>
        <v>0</v>
      </c>
      <c r="X168" s="18">
        <f t="shared" si="60"/>
        <v>0</v>
      </c>
      <c r="Y168">
        <f t="shared" si="61"/>
        <v>0</v>
      </c>
      <c r="Z168" s="18">
        <f t="shared" si="62"/>
        <v>0</v>
      </c>
      <c r="AA168">
        <f t="shared" si="63"/>
        <v>0</v>
      </c>
      <c r="AB168" s="18">
        <f t="shared" si="64"/>
        <v>0</v>
      </c>
      <c r="AC168">
        <f t="shared" si="65"/>
        <v>0</v>
      </c>
      <c r="AD168" s="18">
        <f t="shared" si="66"/>
        <v>0</v>
      </c>
      <c r="AE168">
        <f t="shared" si="67"/>
        <v>0</v>
      </c>
      <c r="AF168" s="18">
        <f t="shared" si="68"/>
        <v>0</v>
      </c>
      <c r="AG168">
        <f t="shared" si="69"/>
        <v>0</v>
      </c>
      <c r="AH168" s="18">
        <f t="shared" si="70"/>
        <v>0</v>
      </c>
      <c r="AI168">
        <f t="shared" si="71"/>
        <v>0</v>
      </c>
      <c r="AJ168" t="str">
        <f t="shared" si="72"/>
        <v/>
      </c>
    </row>
    <row r="169" spans="1:36" ht="16">
      <c r="A169" s="8">
        <v>167</v>
      </c>
      <c r="B169" s="1" t="s">
        <v>214</v>
      </c>
      <c r="C169">
        <f t="shared" si="73"/>
        <v>0</v>
      </c>
      <c r="D169">
        <f t="shared" si="74"/>
        <v>0</v>
      </c>
      <c r="E169">
        <f t="shared" si="74"/>
        <v>0</v>
      </c>
      <c r="F169">
        <f t="shared" si="74"/>
        <v>0</v>
      </c>
      <c r="G169">
        <f t="shared" si="74"/>
        <v>0</v>
      </c>
      <c r="H169">
        <f t="shared" si="74"/>
        <v>1</v>
      </c>
      <c r="I169">
        <f t="shared" si="74"/>
        <v>0</v>
      </c>
      <c r="J169">
        <f t="shared" si="74"/>
        <v>0</v>
      </c>
      <c r="K169">
        <f t="shared" si="74"/>
        <v>0</v>
      </c>
      <c r="L169">
        <f t="shared" si="74"/>
        <v>0</v>
      </c>
      <c r="M169" s="36" t="s">
        <v>22</v>
      </c>
      <c r="N169">
        <f t="shared" si="51"/>
        <v>1</v>
      </c>
      <c r="O169">
        <f t="shared" si="51"/>
        <v>0</v>
      </c>
      <c r="P169" s="21">
        <f t="shared" si="52"/>
        <v>0</v>
      </c>
      <c r="Q169">
        <f t="shared" si="53"/>
        <v>0</v>
      </c>
      <c r="R169" s="18">
        <f t="shared" si="54"/>
        <v>0</v>
      </c>
      <c r="S169">
        <f t="shared" si="55"/>
        <v>0</v>
      </c>
      <c r="T169" s="18">
        <f t="shared" si="56"/>
        <v>0</v>
      </c>
      <c r="U169">
        <f t="shared" si="57"/>
        <v>0</v>
      </c>
      <c r="V169" s="18">
        <f t="shared" si="58"/>
        <v>0</v>
      </c>
      <c r="W169">
        <f t="shared" si="59"/>
        <v>0</v>
      </c>
      <c r="X169" s="18">
        <f t="shared" si="60"/>
        <v>0</v>
      </c>
      <c r="Y169">
        <f t="shared" si="61"/>
        <v>0</v>
      </c>
      <c r="Z169" s="18">
        <f t="shared" si="62"/>
        <v>1</v>
      </c>
      <c r="AA169">
        <f t="shared" si="63"/>
        <v>0</v>
      </c>
      <c r="AB169" s="18">
        <f t="shared" si="64"/>
        <v>0</v>
      </c>
      <c r="AC169">
        <f t="shared" si="65"/>
        <v>0</v>
      </c>
      <c r="AD169" s="18">
        <f t="shared" si="66"/>
        <v>0</v>
      </c>
      <c r="AE169">
        <f t="shared" si="67"/>
        <v>0</v>
      </c>
      <c r="AF169" s="18">
        <f t="shared" si="68"/>
        <v>0</v>
      </c>
      <c r="AG169">
        <f t="shared" si="69"/>
        <v>0</v>
      </c>
      <c r="AH169" s="18">
        <f t="shared" si="70"/>
        <v>0</v>
      </c>
      <c r="AI169">
        <f t="shared" si="71"/>
        <v>0</v>
      </c>
      <c r="AJ169" t="str">
        <f t="shared" si="72"/>
        <v/>
      </c>
    </row>
    <row r="170" spans="1:36" ht="16">
      <c r="A170" s="8">
        <v>168</v>
      </c>
      <c r="B170" s="1" t="s">
        <v>113</v>
      </c>
      <c r="C170">
        <f t="shared" si="73"/>
        <v>0</v>
      </c>
      <c r="D170">
        <f t="shared" si="74"/>
        <v>0</v>
      </c>
      <c r="E170">
        <f t="shared" si="74"/>
        <v>0</v>
      </c>
      <c r="F170">
        <f t="shared" si="74"/>
        <v>0</v>
      </c>
      <c r="G170">
        <f t="shared" si="74"/>
        <v>0</v>
      </c>
      <c r="H170">
        <f t="shared" si="74"/>
        <v>0</v>
      </c>
      <c r="I170">
        <f t="shared" si="74"/>
        <v>0</v>
      </c>
      <c r="J170">
        <f t="shared" si="74"/>
        <v>1</v>
      </c>
      <c r="K170">
        <f t="shared" si="74"/>
        <v>0</v>
      </c>
      <c r="L170">
        <f t="shared" si="74"/>
        <v>0</v>
      </c>
      <c r="M170" s="36" t="s">
        <v>24</v>
      </c>
      <c r="N170">
        <f t="shared" si="51"/>
        <v>0</v>
      </c>
      <c r="O170">
        <f t="shared" si="51"/>
        <v>1</v>
      </c>
      <c r="P170" s="21">
        <f t="shared" si="52"/>
        <v>0</v>
      </c>
      <c r="Q170">
        <f t="shared" si="53"/>
        <v>0</v>
      </c>
      <c r="R170" s="18">
        <f t="shared" si="54"/>
        <v>0</v>
      </c>
      <c r="S170">
        <f t="shared" si="55"/>
        <v>0</v>
      </c>
      <c r="T170" s="18">
        <f t="shared" si="56"/>
        <v>0</v>
      </c>
      <c r="U170">
        <f t="shared" si="57"/>
        <v>0</v>
      </c>
      <c r="V170" s="18">
        <f t="shared" si="58"/>
        <v>0</v>
      </c>
      <c r="W170">
        <f t="shared" si="59"/>
        <v>0</v>
      </c>
      <c r="X170" s="18">
        <f t="shared" si="60"/>
        <v>0</v>
      </c>
      <c r="Y170">
        <f t="shared" si="61"/>
        <v>0</v>
      </c>
      <c r="Z170" s="18">
        <f t="shared" si="62"/>
        <v>0</v>
      </c>
      <c r="AA170">
        <f t="shared" si="63"/>
        <v>0</v>
      </c>
      <c r="AB170" s="18">
        <f t="shared" si="64"/>
        <v>0</v>
      </c>
      <c r="AC170">
        <f t="shared" si="65"/>
        <v>0</v>
      </c>
      <c r="AD170" s="18">
        <f t="shared" si="66"/>
        <v>0</v>
      </c>
      <c r="AE170">
        <f t="shared" si="67"/>
        <v>1</v>
      </c>
      <c r="AF170" s="18">
        <f t="shared" si="68"/>
        <v>0</v>
      </c>
      <c r="AG170">
        <f t="shared" si="69"/>
        <v>0</v>
      </c>
      <c r="AH170" s="18">
        <f t="shared" si="70"/>
        <v>0</v>
      </c>
      <c r="AI170">
        <f t="shared" si="71"/>
        <v>0</v>
      </c>
      <c r="AJ170" t="str">
        <f t="shared" si="72"/>
        <v/>
      </c>
    </row>
    <row r="171" spans="1:36" ht="16">
      <c r="A171" s="8">
        <v>169</v>
      </c>
      <c r="B171" s="1" t="s">
        <v>19</v>
      </c>
      <c r="C171">
        <f t="shared" si="73"/>
        <v>0</v>
      </c>
      <c r="D171">
        <f t="shared" si="74"/>
        <v>0</v>
      </c>
      <c r="E171">
        <f t="shared" si="74"/>
        <v>0</v>
      </c>
      <c r="F171">
        <f t="shared" si="74"/>
        <v>0</v>
      </c>
      <c r="G171">
        <f t="shared" si="74"/>
        <v>0</v>
      </c>
      <c r="H171">
        <f t="shared" si="74"/>
        <v>0</v>
      </c>
      <c r="I171">
        <f t="shared" si="74"/>
        <v>1</v>
      </c>
      <c r="J171">
        <f t="shared" si="74"/>
        <v>0</v>
      </c>
      <c r="K171">
        <f t="shared" si="74"/>
        <v>0</v>
      </c>
      <c r="L171">
        <f t="shared" si="74"/>
        <v>0</v>
      </c>
      <c r="M171" s="36" t="s">
        <v>22</v>
      </c>
      <c r="N171">
        <f t="shared" si="51"/>
        <v>1</v>
      </c>
      <c r="O171">
        <f t="shared" si="51"/>
        <v>0</v>
      </c>
      <c r="P171" s="21">
        <f t="shared" si="52"/>
        <v>0</v>
      </c>
      <c r="Q171">
        <f t="shared" si="53"/>
        <v>0</v>
      </c>
      <c r="R171" s="18">
        <f t="shared" si="54"/>
        <v>0</v>
      </c>
      <c r="S171">
        <f t="shared" si="55"/>
        <v>0</v>
      </c>
      <c r="T171" s="18">
        <f t="shared" si="56"/>
        <v>0</v>
      </c>
      <c r="U171">
        <f t="shared" si="57"/>
        <v>0</v>
      </c>
      <c r="V171" s="18">
        <f t="shared" si="58"/>
        <v>0</v>
      </c>
      <c r="W171">
        <f t="shared" si="59"/>
        <v>0</v>
      </c>
      <c r="X171" s="18">
        <f t="shared" si="60"/>
        <v>0</v>
      </c>
      <c r="Y171">
        <f t="shared" si="61"/>
        <v>0</v>
      </c>
      <c r="Z171" s="18">
        <f t="shared" si="62"/>
        <v>0</v>
      </c>
      <c r="AA171">
        <f t="shared" si="63"/>
        <v>0</v>
      </c>
      <c r="AB171" s="18">
        <f t="shared" si="64"/>
        <v>1</v>
      </c>
      <c r="AC171">
        <f t="shared" si="65"/>
        <v>0</v>
      </c>
      <c r="AD171" s="18">
        <f t="shared" si="66"/>
        <v>0</v>
      </c>
      <c r="AE171">
        <f t="shared" si="67"/>
        <v>0</v>
      </c>
      <c r="AF171" s="18">
        <f t="shared" si="68"/>
        <v>0</v>
      </c>
      <c r="AG171">
        <f t="shared" si="69"/>
        <v>0</v>
      </c>
      <c r="AH171" s="18">
        <f t="shared" si="70"/>
        <v>0</v>
      </c>
      <c r="AI171">
        <f t="shared" si="71"/>
        <v>0</v>
      </c>
      <c r="AJ171" t="str">
        <f t="shared" si="72"/>
        <v/>
      </c>
    </row>
    <row r="172" spans="1:36" ht="16">
      <c r="A172" s="8">
        <v>170</v>
      </c>
      <c r="B172" s="1" t="s">
        <v>19</v>
      </c>
      <c r="C172">
        <f t="shared" si="73"/>
        <v>0</v>
      </c>
      <c r="D172">
        <f t="shared" si="74"/>
        <v>0</v>
      </c>
      <c r="E172">
        <f t="shared" si="74"/>
        <v>0</v>
      </c>
      <c r="F172">
        <f t="shared" si="74"/>
        <v>0</v>
      </c>
      <c r="G172">
        <f t="shared" si="74"/>
        <v>0</v>
      </c>
      <c r="H172">
        <f t="shared" si="74"/>
        <v>0</v>
      </c>
      <c r="I172">
        <f t="shared" si="74"/>
        <v>1</v>
      </c>
      <c r="J172">
        <f t="shared" si="74"/>
        <v>0</v>
      </c>
      <c r="K172">
        <f t="shared" si="74"/>
        <v>0</v>
      </c>
      <c r="L172">
        <f t="shared" si="74"/>
        <v>0</v>
      </c>
      <c r="M172" s="36" t="s">
        <v>22</v>
      </c>
      <c r="N172">
        <f t="shared" si="51"/>
        <v>1</v>
      </c>
      <c r="O172">
        <f t="shared" si="51"/>
        <v>0</v>
      </c>
      <c r="P172" s="21">
        <f t="shared" si="52"/>
        <v>0</v>
      </c>
      <c r="Q172">
        <f t="shared" si="53"/>
        <v>0</v>
      </c>
      <c r="R172" s="18">
        <f t="shared" si="54"/>
        <v>0</v>
      </c>
      <c r="S172">
        <f t="shared" si="55"/>
        <v>0</v>
      </c>
      <c r="T172" s="18">
        <f t="shared" si="56"/>
        <v>0</v>
      </c>
      <c r="U172">
        <f t="shared" si="57"/>
        <v>0</v>
      </c>
      <c r="V172" s="18">
        <f t="shared" si="58"/>
        <v>0</v>
      </c>
      <c r="W172">
        <f t="shared" si="59"/>
        <v>0</v>
      </c>
      <c r="X172" s="18">
        <f t="shared" si="60"/>
        <v>0</v>
      </c>
      <c r="Y172">
        <f t="shared" si="61"/>
        <v>0</v>
      </c>
      <c r="Z172" s="18">
        <f t="shared" si="62"/>
        <v>0</v>
      </c>
      <c r="AA172">
        <f t="shared" si="63"/>
        <v>0</v>
      </c>
      <c r="AB172" s="18">
        <f t="shared" si="64"/>
        <v>1</v>
      </c>
      <c r="AC172">
        <f t="shared" si="65"/>
        <v>0</v>
      </c>
      <c r="AD172" s="18">
        <f t="shared" si="66"/>
        <v>0</v>
      </c>
      <c r="AE172">
        <f t="shared" si="67"/>
        <v>0</v>
      </c>
      <c r="AF172" s="18">
        <f t="shared" si="68"/>
        <v>0</v>
      </c>
      <c r="AG172">
        <f t="shared" si="69"/>
        <v>0</v>
      </c>
      <c r="AH172" s="18">
        <f t="shared" si="70"/>
        <v>0</v>
      </c>
      <c r="AI172">
        <f t="shared" si="71"/>
        <v>0</v>
      </c>
      <c r="AJ172" t="str">
        <f t="shared" si="72"/>
        <v/>
      </c>
    </row>
    <row r="173" spans="1:36" ht="16">
      <c r="A173" s="8">
        <v>171</v>
      </c>
      <c r="B173" s="1" t="s">
        <v>40</v>
      </c>
      <c r="C173">
        <f t="shared" si="73"/>
        <v>0</v>
      </c>
      <c r="D173">
        <f t="shared" si="74"/>
        <v>0</v>
      </c>
      <c r="E173">
        <f t="shared" si="74"/>
        <v>0</v>
      </c>
      <c r="F173">
        <f t="shared" si="74"/>
        <v>1</v>
      </c>
      <c r="G173">
        <f t="shared" si="74"/>
        <v>0</v>
      </c>
      <c r="H173">
        <f t="shared" si="74"/>
        <v>0</v>
      </c>
      <c r="I173">
        <f t="shared" si="74"/>
        <v>0</v>
      </c>
      <c r="J173">
        <f t="shared" si="74"/>
        <v>0</v>
      </c>
      <c r="K173">
        <f t="shared" si="74"/>
        <v>0</v>
      </c>
      <c r="L173">
        <f t="shared" si="74"/>
        <v>0</v>
      </c>
      <c r="M173" s="36" t="s">
        <v>22</v>
      </c>
      <c r="N173">
        <f t="shared" si="51"/>
        <v>1</v>
      </c>
      <c r="O173">
        <f t="shared" si="51"/>
        <v>0</v>
      </c>
      <c r="P173" s="21">
        <f t="shared" si="52"/>
        <v>0</v>
      </c>
      <c r="Q173">
        <f t="shared" si="53"/>
        <v>0</v>
      </c>
      <c r="R173" s="18">
        <f t="shared" si="54"/>
        <v>0</v>
      </c>
      <c r="S173">
        <f t="shared" si="55"/>
        <v>0</v>
      </c>
      <c r="T173" s="18">
        <f t="shared" si="56"/>
        <v>0</v>
      </c>
      <c r="U173">
        <f t="shared" si="57"/>
        <v>0</v>
      </c>
      <c r="V173" s="18">
        <f t="shared" si="58"/>
        <v>1</v>
      </c>
      <c r="W173">
        <f t="shared" si="59"/>
        <v>0</v>
      </c>
      <c r="X173" s="18">
        <f t="shared" si="60"/>
        <v>0</v>
      </c>
      <c r="Y173">
        <f t="shared" si="61"/>
        <v>0</v>
      </c>
      <c r="Z173" s="18">
        <f t="shared" si="62"/>
        <v>0</v>
      </c>
      <c r="AA173">
        <f t="shared" si="63"/>
        <v>0</v>
      </c>
      <c r="AB173" s="18">
        <f t="shared" si="64"/>
        <v>0</v>
      </c>
      <c r="AC173">
        <f t="shared" si="65"/>
        <v>0</v>
      </c>
      <c r="AD173" s="18">
        <f t="shared" si="66"/>
        <v>0</v>
      </c>
      <c r="AE173">
        <f t="shared" si="67"/>
        <v>0</v>
      </c>
      <c r="AF173" s="18">
        <f t="shared" si="68"/>
        <v>0</v>
      </c>
      <c r="AG173">
        <f t="shared" si="69"/>
        <v>0</v>
      </c>
      <c r="AH173" s="18">
        <f t="shared" si="70"/>
        <v>0</v>
      </c>
      <c r="AI173">
        <f t="shared" si="71"/>
        <v>0</v>
      </c>
      <c r="AJ173" t="str">
        <f t="shared" si="72"/>
        <v/>
      </c>
    </row>
    <row r="174" spans="1:36" ht="16">
      <c r="A174" s="8">
        <v>172</v>
      </c>
      <c r="B174" s="1" t="s">
        <v>19</v>
      </c>
      <c r="C174">
        <f t="shared" si="73"/>
        <v>0</v>
      </c>
      <c r="D174">
        <f t="shared" si="74"/>
        <v>0</v>
      </c>
      <c r="E174">
        <f t="shared" si="74"/>
        <v>0</v>
      </c>
      <c r="F174">
        <f t="shared" si="74"/>
        <v>0</v>
      </c>
      <c r="G174">
        <f t="shared" si="74"/>
        <v>0</v>
      </c>
      <c r="H174">
        <f t="shared" si="74"/>
        <v>0</v>
      </c>
      <c r="I174">
        <f t="shared" si="74"/>
        <v>1</v>
      </c>
      <c r="J174">
        <f t="shared" si="74"/>
        <v>0</v>
      </c>
      <c r="K174">
        <f t="shared" si="74"/>
        <v>0</v>
      </c>
      <c r="L174">
        <f t="shared" si="74"/>
        <v>0</v>
      </c>
      <c r="M174" s="36" t="s">
        <v>22</v>
      </c>
      <c r="N174">
        <f t="shared" si="51"/>
        <v>1</v>
      </c>
      <c r="O174">
        <f t="shared" si="51"/>
        <v>0</v>
      </c>
      <c r="P174" s="21">
        <f t="shared" si="52"/>
        <v>0</v>
      </c>
      <c r="Q174">
        <f t="shared" si="53"/>
        <v>0</v>
      </c>
      <c r="R174" s="18">
        <f t="shared" si="54"/>
        <v>0</v>
      </c>
      <c r="S174">
        <f t="shared" si="55"/>
        <v>0</v>
      </c>
      <c r="T174" s="18">
        <f t="shared" si="56"/>
        <v>0</v>
      </c>
      <c r="U174">
        <f t="shared" si="57"/>
        <v>0</v>
      </c>
      <c r="V174" s="18">
        <f t="shared" si="58"/>
        <v>0</v>
      </c>
      <c r="W174">
        <f t="shared" si="59"/>
        <v>0</v>
      </c>
      <c r="X174" s="18">
        <f t="shared" si="60"/>
        <v>0</v>
      </c>
      <c r="Y174">
        <f t="shared" si="61"/>
        <v>0</v>
      </c>
      <c r="Z174" s="18">
        <f t="shared" si="62"/>
        <v>0</v>
      </c>
      <c r="AA174">
        <f t="shared" si="63"/>
        <v>0</v>
      </c>
      <c r="AB174" s="18">
        <f t="shared" si="64"/>
        <v>1</v>
      </c>
      <c r="AC174">
        <f t="shared" si="65"/>
        <v>0</v>
      </c>
      <c r="AD174" s="18">
        <f t="shared" si="66"/>
        <v>0</v>
      </c>
      <c r="AE174">
        <f t="shared" si="67"/>
        <v>0</v>
      </c>
      <c r="AF174" s="18">
        <f t="shared" si="68"/>
        <v>0</v>
      </c>
      <c r="AG174">
        <f t="shared" si="69"/>
        <v>0</v>
      </c>
      <c r="AH174" s="18">
        <f t="shared" si="70"/>
        <v>0</v>
      </c>
      <c r="AI174">
        <f t="shared" si="71"/>
        <v>0</v>
      </c>
      <c r="AJ174" t="str">
        <f t="shared" si="72"/>
        <v/>
      </c>
    </row>
    <row r="175" spans="1:36" ht="16">
      <c r="A175" s="8">
        <v>173</v>
      </c>
      <c r="B175" s="1" t="s">
        <v>40</v>
      </c>
      <c r="C175">
        <f t="shared" si="73"/>
        <v>0</v>
      </c>
      <c r="D175">
        <f t="shared" si="74"/>
        <v>0</v>
      </c>
      <c r="E175">
        <f t="shared" si="74"/>
        <v>0</v>
      </c>
      <c r="F175">
        <f t="shared" si="74"/>
        <v>1</v>
      </c>
      <c r="G175">
        <f t="shared" si="74"/>
        <v>0</v>
      </c>
      <c r="H175">
        <f t="shared" si="74"/>
        <v>0</v>
      </c>
      <c r="I175">
        <f t="shared" si="74"/>
        <v>0</v>
      </c>
      <c r="J175">
        <f t="shared" si="74"/>
        <v>0</v>
      </c>
      <c r="K175">
        <f t="shared" si="74"/>
        <v>0</v>
      </c>
      <c r="L175">
        <f t="shared" si="74"/>
        <v>0</v>
      </c>
      <c r="M175" s="36" t="s">
        <v>22</v>
      </c>
      <c r="N175">
        <f t="shared" si="51"/>
        <v>1</v>
      </c>
      <c r="O175">
        <f t="shared" si="51"/>
        <v>0</v>
      </c>
      <c r="P175" s="21">
        <f t="shared" si="52"/>
        <v>0</v>
      </c>
      <c r="Q175">
        <f t="shared" si="53"/>
        <v>0</v>
      </c>
      <c r="R175" s="18">
        <f t="shared" si="54"/>
        <v>0</v>
      </c>
      <c r="S175">
        <f t="shared" si="55"/>
        <v>0</v>
      </c>
      <c r="T175" s="18">
        <f t="shared" si="56"/>
        <v>0</v>
      </c>
      <c r="U175">
        <f t="shared" si="57"/>
        <v>0</v>
      </c>
      <c r="V175" s="18">
        <f t="shared" si="58"/>
        <v>1</v>
      </c>
      <c r="W175">
        <f t="shared" si="59"/>
        <v>0</v>
      </c>
      <c r="X175" s="18">
        <f t="shared" si="60"/>
        <v>0</v>
      </c>
      <c r="Y175">
        <f t="shared" si="61"/>
        <v>0</v>
      </c>
      <c r="Z175" s="18">
        <f t="shared" si="62"/>
        <v>0</v>
      </c>
      <c r="AA175">
        <f t="shared" si="63"/>
        <v>0</v>
      </c>
      <c r="AB175" s="18">
        <f t="shared" si="64"/>
        <v>0</v>
      </c>
      <c r="AC175">
        <f t="shared" si="65"/>
        <v>0</v>
      </c>
      <c r="AD175" s="18">
        <f t="shared" si="66"/>
        <v>0</v>
      </c>
      <c r="AE175">
        <f t="shared" si="67"/>
        <v>0</v>
      </c>
      <c r="AF175" s="18">
        <f t="shared" si="68"/>
        <v>0</v>
      </c>
      <c r="AG175">
        <f t="shared" si="69"/>
        <v>0</v>
      </c>
      <c r="AH175" s="18">
        <f t="shared" si="70"/>
        <v>0</v>
      </c>
      <c r="AI175">
        <f t="shared" si="71"/>
        <v>0</v>
      </c>
      <c r="AJ175" t="str">
        <f t="shared" si="72"/>
        <v/>
      </c>
    </row>
    <row r="176" spans="1:36" ht="16">
      <c r="A176" s="8">
        <v>174</v>
      </c>
      <c r="B176" s="1" t="s">
        <v>40</v>
      </c>
      <c r="C176">
        <f t="shared" si="73"/>
        <v>0</v>
      </c>
      <c r="D176">
        <f t="shared" si="74"/>
        <v>0</v>
      </c>
      <c r="E176">
        <f t="shared" si="74"/>
        <v>0</v>
      </c>
      <c r="F176">
        <f t="shared" si="74"/>
        <v>1</v>
      </c>
      <c r="G176">
        <f t="shared" si="74"/>
        <v>0</v>
      </c>
      <c r="H176">
        <f t="shared" si="74"/>
        <v>0</v>
      </c>
      <c r="I176">
        <f t="shared" si="74"/>
        <v>0</v>
      </c>
      <c r="J176">
        <f t="shared" si="74"/>
        <v>0</v>
      </c>
      <c r="K176">
        <f t="shared" si="74"/>
        <v>0</v>
      </c>
      <c r="L176">
        <f t="shared" si="74"/>
        <v>0</v>
      </c>
      <c r="M176" s="36" t="s">
        <v>22</v>
      </c>
      <c r="N176">
        <f t="shared" si="51"/>
        <v>1</v>
      </c>
      <c r="O176">
        <f t="shared" si="51"/>
        <v>0</v>
      </c>
      <c r="P176" s="21">
        <f t="shared" si="52"/>
        <v>0</v>
      </c>
      <c r="Q176">
        <f t="shared" si="53"/>
        <v>0</v>
      </c>
      <c r="R176" s="18">
        <f t="shared" si="54"/>
        <v>0</v>
      </c>
      <c r="S176">
        <f t="shared" si="55"/>
        <v>0</v>
      </c>
      <c r="T176" s="18">
        <f t="shared" si="56"/>
        <v>0</v>
      </c>
      <c r="U176">
        <f t="shared" si="57"/>
        <v>0</v>
      </c>
      <c r="V176" s="18">
        <f t="shared" si="58"/>
        <v>1</v>
      </c>
      <c r="W176">
        <f t="shared" si="59"/>
        <v>0</v>
      </c>
      <c r="X176" s="18">
        <f t="shared" si="60"/>
        <v>0</v>
      </c>
      <c r="Y176">
        <f t="shared" si="61"/>
        <v>0</v>
      </c>
      <c r="Z176" s="18">
        <f t="shared" si="62"/>
        <v>0</v>
      </c>
      <c r="AA176">
        <f t="shared" si="63"/>
        <v>0</v>
      </c>
      <c r="AB176" s="18">
        <f t="shared" si="64"/>
        <v>0</v>
      </c>
      <c r="AC176">
        <f t="shared" si="65"/>
        <v>0</v>
      </c>
      <c r="AD176" s="18">
        <f t="shared" si="66"/>
        <v>0</v>
      </c>
      <c r="AE176">
        <f t="shared" si="67"/>
        <v>0</v>
      </c>
      <c r="AF176" s="18">
        <f t="shared" si="68"/>
        <v>0</v>
      </c>
      <c r="AG176">
        <f t="shared" si="69"/>
        <v>0</v>
      </c>
      <c r="AH176" s="18">
        <f t="shared" si="70"/>
        <v>0</v>
      </c>
      <c r="AI176">
        <f t="shared" si="71"/>
        <v>0</v>
      </c>
      <c r="AJ176" t="str">
        <f t="shared" si="72"/>
        <v/>
      </c>
    </row>
    <row r="177" spans="1:36" ht="16">
      <c r="A177" s="8">
        <v>175</v>
      </c>
      <c r="B177" s="1" t="s">
        <v>119</v>
      </c>
      <c r="C177">
        <f t="shared" si="73"/>
        <v>0</v>
      </c>
      <c r="D177">
        <f t="shared" si="74"/>
        <v>0</v>
      </c>
      <c r="E177">
        <f t="shared" si="74"/>
        <v>0</v>
      </c>
      <c r="F177">
        <f t="shared" si="74"/>
        <v>0</v>
      </c>
      <c r="G177">
        <f t="shared" si="74"/>
        <v>0</v>
      </c>
      <c r="H177">
        <f t="shared" si="74"/>
        <v>0</v>
      </c>
      <c r="I177">
        <f t="shared" si="74"/>
        <v>0</v>
      </c>
      <c r="J177">
        <f t="shared" si="74"/>
        <v>0</v>
      </c>
      <c r="K177">
        <f t="shared" si="74"/>
        <v>0</v>
      </c>
      <c r="L177">
        <f t="shared" si="74"/>
        <v>1</v>
      </c>
      <c r="M177" s="36" t="s">
        <v>22</v>
      </c>
      <c r="N177">
        <f t="shared" si="51"/>
        <v>1</v>
      </c>
      <c r="O177">
        <f t="shared" si="51"/>
        <v>0</v>
      </c>
      <c r="P177" s="21">
        <f t="shared" si="52"/>
        <v>0</v>
      </c>
      <c r="Q177">
        <f t="shared" si="53"/>
        <v>0</v>
      </c>
      <c r="R177" s="18">
        <f t="shared" si="54"/>
        <v>0</v>
      </c>
      <c r="S177">
        <f t="shared" si="55"/>
        <v>0</v>
      </c>
      <c r="T177" s="18">
        <f t="shared" si="56"/>
        <v>0</v>
      </c>
      <c r="U177">
        <f t="shared" si="57"/>
        <v>0</v>
      </c>
      <c r="V177" s="18">
        <f t="shared" si="58"/>
        <v>0</v>
      </c>
      <c r="W177">
        <f t="shared" si="59"/>
        <v>0</v>
      </c>
      <c r="X177" s="18">
        <f t="shared" si="60"/>
        <v>0</v>
      </c>
      <c r="Y177">
        <f t="shared" si="61"/>
        <v>0</v>
      </c>
      <c r="Z177" s="18">
        <f t="shared" si="62"/>
        <v>0</v>
      </c>
      <c r="AA177">
        <f t="shared" si="63"/>
        <v>0</v>
      </c>
      <c r="AB177" s="18">
        <f t="shared" si="64"/>
        <v>0</v>
      </c>
      <c r="AC177">
        <f t="shared" si="65"/>
        <v>0</v>
      </c>
      <c r="AD177" s="18">
        <f t="shared" si="66"/>
        <v>0</v>
      </c>
      <c r="AE177">
        <f t="shared" si="67"/>
        <v>0</v>
      </c>
      <c r="AF177" s="18">
        <f t="shared" si="68"/>
        <v>0</v>
      </c>
      <c r="AG177">
        <f t="shared" si="69"/>
        <v>0</v>
      </c>
      <c r="AH177" s="18">
        <f t="shared" si="70"/>
        <v>1</v>
      </c>
      <c r="AI177">
        <f t="shared" si="71"/>
        <v>0</v>
      </c>
      <c r="AJ177" t="str">
        <f t="shared" si="72"/>
        <v/>
      </c>
    </row>
    <row r="178" spans="1:36" ht="16">
      <c r="A178" s="8">
        <v>176</v>
      </c>
      <c r="B178" s="1" t="s">
        <v>40</v>
      </c>
      <c r="C178">
        <f t="shared" si="73"/>
        <v>0</v>
      </c>
      <c r="D178">
        <f t="shared" si="74"/>
        <v>0</v>
      </c>
      <c r="E178">
        <f t="shared" si="74"/>
        <v>0</v>
      </c>
      <c r="F178">
        <f t="shared" si="74"/>
        <v>1</v>
      </c>
      <c r="G178">
        <f t="shared" si="74"/>
        <v>0</v>
      </c>
      <c r="H178">
        <f t="shared" si="74"/>
        <v>0</v>
      </c>
      <c r="I178">
        <f t="shared" si="74"/>
        <v>0</v>
      </c>
      <c r="J178">
        <f t="shared" si="74"/>
        <v>0</v>
      </c>
      <c r="K178">
        <f t="shared" si="74"/>
        <v>0</v>
      </c>
      <c r="L178">
        <f t="shared" si="74"/>
        <v>0</v>
      </c>
      <c r="M178" s="36" t="s">
        <v>22</v>
      </c>
      <c r="N178">
        <f t="shared" si="51"/>
        <v>1</v>
      </c>
      <c r="O178">
        <f t="shared" si="51"/>
        <v>0</v>
      </c>
      <c r="P178" s="21">
        <f t="shared" si="52"/>
        <v>0</v>
      </c>
      <c r="Q178">
        <f t="shared" si="53"/>
        <v>0</v>
      </c>
      <c r="R178" s="18">
        <f t="shared" si="54"/>
        <v>0</v>
      </c>
      <c r="S178">
        <f t="shared" si="55"/>
        <v>0</v>
      </c>
      <c r="T178" s="18">
        <f t="shared" si="56"/>
        <v>0</v>
      </c>
      <c r="U178">
        <f t="shared" si="57"/>
        <v>0</v>
      </c>
      <c r="V178" s="18">
        <f t="shared" si="58"/>
        <v>1</v>
      </c>
      <c r="W178">
        <f t="shared" si="59"/>
        <v>0</v>
      </c>
      <c r="X178" s="18">
        <f t="shared" si="60"/>
        <v>0</v>
      </c>
      <c r="Y178">
        <f t="shared" si="61"/>
        <v>0</v>
      </c>
      <c r="Z178" s="18">
        <f t="shared" si="62"/>
        <v>0</v>
      </c>
      <c r="AA178">
        <f t="shared" si="63"/>
        <v>0</v>
      </c>
      <c r="AB178" s="18">
        <f t="shared" si="64"/>
        <v>0</v>
      </c>
      <c r="AC178">
        <f t="shared" si="65"/>
        <v>0</v>
      </c>
      <c r="AD178" s="18">
        <f t="shared" si="66"/>
        <v>0</v>
      </c>
      <c r="AE178">
        <f t="shared" si="67"/>
        <v>0</v>
      </c>
      <c r="AF178" s="18">
        <f t="shared" si="68"/>
        <v>0</v>
      </c>
      <c r="AG178">
        <f t="shared" si="69"/>
        <v>0</v>
      </c>
      <c r="AH178" s="18">
        <f t="shared" si="70"/>
        <v>0</v>
      </c>
      <c r="AI178">
        <f t="shared" si="71"/>
        <v>0</v>
      </c>
      <c r="AJ178" t="str">
        <f t="shared" si="72"/>
        <v/>
      </c>
    </row>
    <row r="179" spans="1:36" ht="16">
      <c r="A179" s="8">
        <v>177</v>
      </c>
      <c r="B179" s="1" t="s">
        <v>40</v>
      </c>
      <c r="C179">
        <f t="shared" si="73"/>
        <v>0</v>
      </c>
      <c r="D179">
        <f t="shared" si="74"/>
        <v>0</v>
      </c>
      <c r="E179">
        <f t="shared" si="74"/>
        <v>0</v>
      </c>
      <c r="F179">
        <f t="shared" si="74"/>
        <v>1</v>
      </c>
      <c r="G179">
        <f t="shared" si="74"/>
        <v>0</v>
      </c>
      <c r="H179">
        <f t="shared" si="74"/>
        <v>0</v>
      </c>
      <c r="I179">
        <f t="shared" si="74"/>
        <v>0</v>
      </c>
      <c r="J179">
        <f t="shared" si="74"/>
        <v>0</v>
      </c>
      <c r="K179">
        <f t="shared" si="74"/>
        <v>0</v>
      </c>
      <c r="L179">
        <f t="shared" si="74"/>
        <v>0</v>
      </c>
      <c r="M179" s="36" t="s">
        <v>22</v>
      </c>
      <c r="N179">
        <f t="shared" si="51"/>
        <v>1</v>
      </c>
      <c r="O179">
        <f t="shared" si="51"/>
        <v>0</v>
      </c>
      <c r="P179" s="21">
        <f t="shared" si="52"/>
        <v>0</v>
      </c>
      <c r="Q179">
        <f t="shared" si="53"/>
        <v>0</v>
      </c>
      <c r="R179" s="18">
        <f t="shared" si="54"/>
        <v>0</v>
      </c>
      <c r="S179">
        <f t="shared" si="55"/>
        <v>0</v>
      </c>
      <c r="T179" s="18">
        <f t="shared" si="56"/>
        <v>0</v>
      </c>
      <c r="U179">
        <f t="shared" si="57"/>
        <v>0</v>
      </c>
      <c r="V179" s="18">
        <f t="shared" si="58"/>
        <v>1</v>
      </c>
      <c r="W179">
        <f t="shared" si="59"/>
        <v>0</v>
      </c>
      <c r="X179" s="18">
        <f t="shared" si="60"/>
        <v>0</v>
      </c>
      <c r="Y179">
        <f t="shared" si="61"/>
        <v>0</v>
      </c>
      <c r="Z179" s="18">
        <f t="shared" si="62"/>
        <v>0</v>
      </c>
      <c r="AA179">
        <f t="shared" si="63"/>
        <v>0</v>
      </c>
      <c r="AB179" s="18">
        <f t="shared" si="64"/>
        <v>0</v>
      </c>
      <c r="AC179">
        <f t="shared" si="65"/>
        <v>0</v>
      </c>
      <c r="AD179" s="18">
        <f t="shared" si="66"/>
        <v>0</v>
      </c>
      <c r="AE179">
        <f t="shared" si="67"/>
        <v>0</v>
      </c>
      <c r="AF179" s="18">
        <f t="shared" si="68"/>
        <v>0</v>
      </c>
      <c r="AG179">
        <f t="shared" si="69"/>
        <v>0</v>
      </c>
      <c r="AH179" s="18">
        <f t="shared" si="70"/>
        <v>0</v>
      </c>
      <c r="AI179">
        <f t="shared" si="71"/>
        <v>0</v>
      </c>
      <c r="AJ179" t="str">
        <f t="shared" si="72"/>
        <v/>
      </c>
    </row>
    <row r="180" spans="1:36" ht="16">
      <c r="A180" s="8">
        <v>178</v>
      </c>
      <c r="B180" s="1" t="s">
        <v>163</v>
      </c>
      <c r="C180">
        <f t="shared" si="73"/>
        <v>1</v>
      </c>
      <c r="D180">
        <f t="shared" si="74"/>
        <v>0</v>
      </c>
      <c r="E180">
        <f t="shared" si="74"/>
        <v>0</v>
      </c>
      <c r="F180">
        <f t="shared" si="74"/>
        <v>0</v>
      </c>
      <c r="G180">
        <f t="shared" si="74"/>
        <v>0</v>
      </c>
      <c r="H180">
        <f t="shared" si="74"/>
        <v>0</v>
      </c>
      <c r="I180">
        <f t="shared" si="74"/>
        <v>0</v>
      </c>
      <c r="J180">
        <f t="shared" si="74"/>
        <v>0</v>
      </c>
      <c r="K180">
        <f t="shared" si="74"/>
        <v>0</v>
      </c>
      <c r="L180">
        <f t="shared" si="74"/>
        <v>0</v>
      </c>
      <c r="M180" s="36" t="s">
        <v>22</v>
      </c>
      <c r="N180">
        <f t="shared" si="51"/>
        <v>1</v>
      </c>
      <c r="O180">
        <f t="shared" si="51"/>
        <v>0</v>
      </c>
      <c r="P180" s="21">
        <f t="shared" si="52"/>
        <v>1</v>
      </c>
      <c r="Q180">
        <f t="shared" si="53"/>
        <v>0</v>
      </c>
      <c r="R180" s="18">
        <f t="shared" si="54"/>
        <v>0</v>
      </c>
      <c r="S180">
        <f t="shared" si="55"/>
        <v>0</v>
      </c>
      <c r="T180" s="18">
        <f t="shared" si="56"/>
        <v>0</v>
      </c>
      <c r="U180">
        <f t="shared" si="57"/>
        <v>0</v>
      </c>
      <c r="V180" s="18">
        <f t="shared" si="58"/>
        <v>0</v>
      </c>
      <c r="W180">
        <f t="shared" si="59"/>
        <v>0</v>
      </c>
      <c r="X180" s="18">
        <f t="shared" si="60"/>
        <v>0</v>
      </c>
      <c r="Y180">
        <f t="shared" si="61"/>
        <v>0</v>
      </c>
      <c r="Z180" s="18">
        <f t="shared" si="62"/>
        <v>0</v>
      </c>
      <c r="AA180">
        <f t="shared" si="63"/>
        <v>0</v>
      </c>
      <c r="AB180" s="18">
        <f t="shared" si="64"/>
        <v>0</v>
      </c>
      <c r="AC180">
        <f t="shared" si="65"/>
        <v>0</v>
      </c>
      <c r="AD180" s="18">
        <f t="shared" si="66"/>
        <v>0</v>
      </c>
      <c r="AE180">
        <f t="shared" si="67"/>
        <v>0</v>
      </c>
      <c r="AF180" s="18">
        <f t="shared" si="68"/>
        <v>0</v>
      </c>
      <c r="AG180">
        <f t="shared" si="69"/>
        <v>0</v>
      </c>
      <c r="AH180" s="18">
        <f t="shared" si="70"/>
        <v>0</v>
      </c>
      <c r="AI180">
        <f t="shared" si="71"/>
        <v>0</v>
      </c>
      <c r="AJ180" t="str">
        <f t="shared" si="72"/>
        <v/>
      </c>
    </row>
    <row r="181" spans="1:36" ht="16">
      <c r="A181" s="8">
        <v>179</v>
      </c>
      <c r="B181" s="1" t="s">
        <v>113</v>
      </c>
      <c r="C181">
        <f t="shared" si="73"/>
        <v>0</v>
      </c>
      <c r="D181">
        <f t="shared" si="74"/>
        <v>0</v>
      </c>
      <c r="E181">
        <f t="shared" si="74"/>
        <v>0</v>
      </c>
      <c r="F181">
        <f t="shared" si="74"/>
        <v>0</v>
      </c>
      <c r="G181">
        <f t="shared" si="74"/>
        <v>0</v>
      </c>
      <c r="H181">
        <f t="shared" si="74"/>
        <v>0</v>
      </c>
      <c r="I181">
        <f t="shared" si="74"/>
        <v>0</v>
      </c>
      <c r="J181">
        <f t="shared" si="74"/>
        <v>1</v>
      </c>
      <c r="K181">
        <f t="shared" ref="D181:L210" si="75">IF($B181=K$2,1,0)</f>
        <v>0</v>
      </c>
      <c r="L181">
        <f t="shared" si="75"/>
        <v>0</v>
      </c>
      <c r="M181" s="36" t="s">
        <v>24</v>
      </c>
      <c r="N181">
        <f t="shared" si="51"/>
        <v>0</v>
      </c>
      <c r="O181">
        <f t="shared" si="51"/>
        <v>1</v>
      </c>
      <c r="P181" s="21">
        <f t="shared" si="52"/>
        <v>0</v>
      </c>
      <c r="Q181">
        <f t="shared" si="53"/>
        <v>0</v>
      </c>
      <c r="R181" s="18">
        <f t="shared" si="54"/>
        <v>0</v>
      </c>
      <c r="S181">
        <f t="shared" si="55"/>
        <v>0</v>
      </c>
      <c r="T181" s="18">
        <f t="shared" si="56"/>
        <v>0</v>
      </c>
      <c r="U181">
        <f t="shared" si="57"/>
        <v>0</v>
      </c>
      <c r="V181" s="18">
        <f t="shared" si="58"/>
        <v>0</v>
      </c>
      <c r="W181">
        <f t="shared" si="59"/>
        <v>0</v>
      </c>
      <c r="X181" s="18">
        <f t="shared" si="60"/>
        <v>0</v>
      </c>
      <c r="Y181">
        <f t="shared" si="61"/>
        <v>0</v>
      </c>
      <c r="Z181" s="18">
        <f t="shared" si="62"/>
        <v>0</v>
      </c>
      <c r="AA181">
        <f t="shared" si="63"/>
        <v>0</v>
      </c>
      <c r="AB181" s="18">
        <f t="shared" si="64"/>
        <v>0</v>
      </c>
      <c r="AC181">
        <f t="shared" si="65"/>
        <v>0</v>
      </c>
      <c r="AD181" s="18">
        <f t="shared" si="66"/>
        <v>0</v>
      </c>
      <c r="AE181">
        <f t="shared" si="67"/>
        <v>1</v>
      </c>
      <c r="AF181" s="18">
        <f t="shared" si="68"/>
        <v>0</v>
      </c>
      <c r="AG181">
        <f t="shared" si="69"/>
        <v>0</v>
      </c>
      <c r="AH181" s="18">
        <f t="shared" si="70"/>
        <v>0</v>
      </c>
      <c r="AI181">
        <f t="shared" si="71"/>
        <v>0</v>
      </c>
      <c r="AJ181" t="str">
        <f t="shared" si="72"/>
        <v/>
      </c>
    </row>
    <row r="182" spans="1:36" ht="16">
      <c r="A182" s="8">
        <v>180</v>
      </c>
      <c r="B182" s="1" t="s">
        <v>40</v>
      </c>
      <c r="C182">
        <f t="shared" si="73"/>
        <v>0</v>
      </c>
      <c r="D182">
        <f t="shared" si="75"/>
        <v>0</v>
      </c>
      <c r="E182">
        <f t="shared" si="75"/>
        <v>0</v>
      </c>
      <c r="F182">
        <f t="shared" si="75"/>
        <v>1</v>
      </c>
      <c r="G182">
        <f t="shared" si="75"/>
        <v>0</v>
      </c>
      <c r="H182">
        <f t="shared" si="75"/>
        <v>0</v>
      </c>
      <c r="I182">
        <f t="shared" si="75"/>
        <v>0</v>
      </c>
      <c r="J182">
        <f t="shared" si="75"/>
        <v>0</v>
      </c>
      <c r="K182">
        <f t="shared" si="75"/>
        <v>0</v>
      </c>
      <c r="L182">
        <f t="shared" si="75"/>
        <v>0</v>
      </c>
      <c r="M182" s="36" t="s">
        <v>22</v>
      </c>
      <c r="N182">
        <f t="shared" si="51"/>
        <v>1</v>
      </c>
      <c r="O182">
        <f t="shared" si="51"/>
        <v>0</v>
      </c>
      <c r="P182" s="21">
        <f t="shared" si="52"/>
        <v>0</v>
      </c>
      <c r="Q182">
        <f t="shared" si="53"/>
        <v>0</v>
      </c>
      <c r="R182" s="18">
        <f t="shared" si="54"/>
        <v>0</v>
      </c>
      <c r="S182">
        <f t="shared" si="55"/>
        <v>0</v>
      </c>
      <c r="T182" s="18">
        <f t="shared" si="56"/>
        <v>0</v>
      </c>
      <c r="U182">
        <f t="shared" si="57"/>
        <v>0</v>
      </c>
      <c r="V182" s="18">
        <f t="shared" si="58"/>
        <v>1</v>
      </c>
      <c r="W182">
        <f t="shared" si="59"/>
        <v>0</v>
      </c>
      <c r="X182" s="18">
        <f t="shared" si="60"/>
        <v>0</v>
      </c>
      <c r="Y182">
        <f t="shared" si="61"/>
        <v>0</v>
      </c>
      <c r="Z182" s="18">
        <f t="shared" si="62"/>
        <v>0</v>
      </c>
      <c r="AA182">
        <f t="shared" si="63"/>
        <v>0</v>
      </c>
      <c r="AB182" s="18">
        <f t="shared" si="64"/>
        <v>0</v>
      </c>
      <c r="AC182">
        <f t="shared" si="65"/>
        <v>0</v>
      </c>
      <c r="AD182" s="18">
        <f t="shared" si="66"/>
        <v>0</v>
      </c>
      <c r="AE182">
        <f t="shared" si="67"/>
        <v>0</v>
      </c>
      <c r="AF182" s="18">
        <f t="shared" si="68"/>
        <v>0</v>
      </c>
      <c r="AG182">
        <f t="shared" si="69"/>
        <v>0</v>
      </c>
      <c r="AH182" s="18">
        <f t="shared" si="70"/>
        <v>0</v>
      </c>
      <c r="AI182">
        <f t="shared" si="71"/>
        <v>0</v>
      </c>
      <c r="AJ182" t="str">
        <f t="shared" si="72"/>
        <v/>
      </c>
    </row>
    <row r="183" spans="1:36" ht="16">
      <c r="A183" s="8">
        <v>181</v>
      </c>
      <c r="B183" s="1" t="s">
        <v>107</v>
      </c>
      <c r="C183">
        <f t="shared" si="73"/>
        <v>0</v>
      </c>
      <c r="D183">
        <f t="shared" si="75"/>
        <v>0</v>
      </c>
      <c r="E183">
        <f t="shared" si="75"/>
        <v>0</v>
      </c>
      <c r="F183">
        <f t="shared" si="75"/>
        <v>0</v>
      </c>
      <c r="G183">
        <f t="shared" si="75"/>
        <v>0</v>
      </c>
      <c r="H183">
        <f t="shared" si="75"/>
        <v>0</v>
      </c>
      <c r="I183">
        <f t="shared" si="75"/>
        <v>0</v>
      </c>
      <c r="J183">
        <f t="shared" si="75"/>
        <v>0</v>
      </c>
      <c r="K183">
        <f t="shared" si="75"/>
        <v>1</v>
      </c>
      <c r="L183">
        <f t="shared" si="75"/>
        <v>0</v>
      </c>
      <c r="M183" s="36" t="s">
        <v>22</v>
      </c>
      <c r="N183">
        <f t="shared" si="51"/>
        <v>1</v>
      </c>
      <c r="O183">
        <f t="shared" si="51"/>
        <v>0</v>
      </c>
      <c r="P183" s="21">
        <f t="shared" si="52"/>
        <v>0</v>
      </c>
      <c r="Q183">
        <f t="shared" si="53"/>
        <v>0</v>
      </c>
      <c r="R183" s="18">
        <f t="shared" si="54"/>
        <v>0</v>
      </c>
      <c r="S183">
        <f t="shared" si="55"/>
        <v>0</v>
      </c>
      <c r="T183" s="18">
        <f t="shared" si="56"/>
        <v>0</v>
      </c>
      <c r="U183">
        <f t="shared" si="57"/>
        <v>0</v>
      </c>
      <c r="V183" s="18">
        <f t="shared" si="58"/>
        <v>0</v>
      </c>
      <c r="W183">
        <f t="shared" si="59"/>
        <v>0</v>
      </c>
      <c r="X183" s="18">
        <f t="shared" si="60"/>
        <v>0</v>
      </c>
      <c r="Y183">
        <f t="shared" si="61"/>
        <v>0</v>
      </c>
      <c r="Z183" s="18">
        <f t="shared" si="62"/>
        <v>0</v>
      </c>
      <c r="AA183">
        <f t="shared" si="63"/>
        <v>0</v>
      </c>
      <c r="AB183" s="18">
        <f t="shared" si="64"/>
        <v>0</v>
      </c>
      <c r="AC183">
        <f t="shared" si="65"/>
        <v>0</v>
      </c>
      <c r="AD183" s="18">
        <f t="shared" si="66"/>
        <v>0</v>
      </c>
      <c r="AE183">
        <f t="shared" si="67"/>
        <v>0</v>
      </c>
      <c r="AF183" s="18">
        <f t="shared" si="68"/>
        <v>1</v>
      </c>
      <c r="AG183">
        <f t="shared" si="69"/>
        <v>0</v>
      </c>
      <c r="AH183" s="18">
        <f t="shared" si="70"/>
        <v>0</v>
      </c>
      <c r="AI183">
        <f t="shared" si="71"/>
        <v>0</v>
      </c>
      <c r="AJ183" t="str">
        <f t="shared" si="72"/>
        <v/>
      </c>
    </row>
    <row r="184" spans="1:36" ht="16">
      <c r="A184" s="8">
        <v>182</v>
      </c>
      <c r="B184" s="1" t="s">
        <v>40</v>
      </c>
      <c r="C184">
        <f t="shared" si="73"/>
        <v>0</v>
      </c>
      <c r="D184">
        <f t="shared" si="75"/>
        <v>0</v>
      </c>
      <c r="E184">
        <f t="shared" si="75"/>
        <v>0</v>
      </c>
      <c r="F184">
        <f t="shared" si="75"/>
        <v>1</v>
      </c>
      <c r="G184">
        <f t="shared" si="75"/>
        <v>0</v>
      </c>
      <c r="H184">
        <f t="shared" si="75"/>
        <v>0</v>
      </c>
      <c r="I184">
        <f t="shared" si="75"/>
        <v>0</v>
      </c>
      <c r="J184">
        <f t="shared" si="75"/>
        <v>0</v>
      </c>
      <c r="K184">
        <f t="shared" si="75"/>
        <v>0</v>
      </c>
      <c r="L184">
        <f t="shared" si="75"/>
        <v>0</v>
      </c>
      <c r="M184" s="36" t="s">
        <v>22</v>
      </c>
      <c r="N184">
        <f t="shared" si="51"/>
        <v>1</v>
      </c>
      <c r="O184">
        <f t="shared" si="51"/>
        <v>0</v>
      </c>
      <c r="P184" s="21">
        <f t="shared" si="52"/>
        <v>0</v>
      </c>
      <c r="Q184">
        <f t="shared" si="53"/>
        <v>0</v>
      </c>
      <c r="R184" s="18">
        <f t="shared" si="54"/>
        <v>0</v>
      </c>
      <c r="S184">
        <f t="shared" si="55"/>
        <v>0</v>
      </c>
      <c r="T184" s="18">
        <f t="shared" si="56"/>
        <v>0</v>
      </c>
      <c r="U184">
        <f t="shared" si="57"/>
        <v>0</v>
      </c>
      <c r="V184" s="18">
        <f t="shared" si="58"/>
        <v>1</v>
      </c>
      <c r="W184">
        <f t="shared" si="59"/>
        <v>0</v>
      </c>
      <c r="X184" s="18">
        <f t="shared" si="60"/>
        <v>0</v>
      </c>
      <c r="Y184">
        <f t="shared" si="61"/>
        <v>0</v>
      </c>
      <c r="Z184" s="18">
        <f t="shared" si="62"/>
        <v>0</v>
      </c>
      <c r="AA184">
        <f t="shared" si="63"/>
        <v>0</v>
      </c>
      <c r="AB184" s="18">
        <f t="shared" si="64"/>
        <v>0</v>
      </c>
      <c r="AC184">
        <f t="shared" si="65"/>
        <v>0</v>
      </c>
      <c r="AD184" s="18">
        <f t="shared" si="66"/>
        <v>0</v>
      </c>
      <c r="AE184">
        <f t="shared" si="67"/>
        <v>0</v>
      </c>
      <c r="AF184" s="18">
        <f t="shared" si="68"/>
        <v>0</v>
      </c>
      <c r="AG184">
        <f t="shared" si="69"/>
        <v>0</v>
      </c>
      <c r="AH184" s="18">
        <f t="shared" si="70"/>
        <v>0</v>
      </c>
      <c r="AI184">
        <f t="shared" si="71"/>
        <v>0</v>
      </c>
      <c r="AJ184" t="str">
        <f t="shared" si="72"/>
        <v/>
      </c>
    </row>
    <row r="185" spans="1:36" ht="16">
      <c r="A185" s="8">
        <v>183</v>
      </c>
      <c r="B185" s="1" t="s">
        <v>40</v>
      </c>
      <c r="C185">
        <f t="shared" si="73"/>
        <v>0</v>
      </c>
      <c r="D185">
        <f t="shared" si="75"/>
        <v>0</v>
      </c>
      <c r="E185">
        <f t="shared" si="75"/>
        <v>0</v>
      </c>
      <c r="F185">
        <f t="shared" si="75"/>
        <v>1</v>
      </c>
      <c r="G185">
        <f t="shared" si="75"/>
        <v>0</v>
      </c>
      <c r="H185">
        <f t="shared" si="75"/>
        <v>0</v>
      </c>
      <c r="I185">
        <f t="shared" si="75"/>
        <v>0</v>
      </c>
      <c r="J185">
        <f t="shared" si="75"/>
        <v>0</v>
      </c>
      <c r="K185">
        <f t="shared" si="75"/>
        <v>0</v>
      </c>
      <c r="L185">
        <f t="shared" si="75"/>
        <v>0</v>
      </c>
      <c r="M185" s="36" t="s">
        <v>22</v>
      </c>
      <c r="N185">
        <f t="shared" si="51"/>
        <v>1</v>
      </c>
      <c r="O185">
        <f t="shared" si="51"/>
        <v>0</v>
      </c>
      <c r="P185" s="21">
        <f t="shared" si="52"/>
        <v>0</v>
      </c>
      <c r="Q185">
        <f t="shared" si="53"/>
        <v>0</v>
      </c>
      <c r="R185" s="18">
        <f t="shared" si="54"/>
        <v>0</v>
      </c>
      <c r="S185">
        <f t="shared" si="55"/>
        <v>0</v>
      </c>
      <c r="T185" s="18">
        <f t="shared" si="56"/>
        <v>0</v>
      </c>
      <c r="U185">
        <f t="shared" si="57"/>
        <v>0</v>
      </c>
      <c r="V185" s="18">
        <f t="shared" si="58"/>
        <v>1</v>
      </c>
      <c r="W185">
        <f t="shared" si="59"/>
        <v>0</v>
      </c>
      <c r="X185" s="18">
        <f t="shared" si="60"/>
        <v>0</v>
      </c>
      <c r="Y185">
        <f t="shared" si="61"/>
        <v>0</v>
      </c>
      <c r="Z185" s="18">
        <f t="shared" si="62"/>
        <v>0</v>
      </c>
      <c r="AA185">
        <f t="shared" si="63"/>
        <v>0</v>
      </c>
      <c r="AB185" s="18">
        <f t="shared" si="64"/>
        <v>0</v>
      </c>
      <c r="AC185">
        <f t="shared" si="65"/>
        <v>0</v>
      </c>
      <c r="AD185" s="18">
        <f t="shared" si="66"/>
        <v>0</v>
      </c>
      <c r="AE185">
        <f t="shared" si="67"/>
        <v>0</v>
      </c>
      <c r="AF185" s="18">
        <f t="shared" si="68"/>
        <v>0</v>
      </c>
      <c r="AG185">
        <f t="shared" si="69"/>
        <v>0</v>
      </c>
      <c r="AH185" s="18">
        <f t="shared" si="70"/>
        <v>0</v>
      </c>
      <c r="AI185">
        <f t="shared" si="71"/>
        <v>0</v>
      </c>
      <c r="AJ185" t="str">
        <f t="shared" si="72"/>
        <v/>
      </c>
    </row>
    <row r="186" spans="1:36" ht="16">
      <c r="A186" s="8">
        <v>184</v>
      </c>
      <c r="B186" s="1" t="s">
        <v>40</v>
      </c>
      <c r="C186">
        <f t="shared" si="73"/>
        <v>0</v>
      </c>
      <c r="D186">
        <f t="shared" si="75"/>
        <v>0</v>
      </c>
      <c r="E186">
        <f t="shared" si="75"/>
        <v>0</v>
      </c>
      <c r="F186">
        <f t="shared" si="75"/>
        <v>1</v>
      </c>
      <c r="G186">
        <f t="shared" si="75"/>
        <v>0</v>
      </c>
      <c r="H186">
        <f t="shared" si="75"/>
        <v>0</v>
      </c>
      <c r="I186">
        <f t="shared" si="75"/>
        <v>0</v>
      </c>
      <c r="J186">
        <f t="shared" si="75"/>
        <v>0</v>
      </c>
      <c r="K186">
        <f t="shared" si="75"/>
        <v>0</v>
      </c>
      <c r="L186">
        <f t="shared" si="75"/>
        <v>0</v>
      </c>
      <c r="M186" s="36" t="s">
        <v>22</v>
      </c>
      <c r="N186">
        <f t="shared" si="51"/>
        <v>1</v>
      </c>
      <c r="O186">
        <f t="shared" si="51"/>
        <v>0</v>
      </c>
      <c r="P186" s="21">
        <f t="shared" si="52"/>
        <v>0</v>
      </c>
      <c r="Q186">
        <f t="shared" si="53"/>
        <v>0</v>
      </c>
      <c r="R186" s="18">
        <f t="shared" si="54"/>
        <v>0</v>
      </c>
      <c r="S186">
        <f t="shared" si="55"/>
        <v>0</v>
      </c>
      <c r="T186" s="18">
        <f t="shared" si="56"/>
        <v>0</v>
      </c>
      <c r="U186">
        <f t="shared" si="57"/>
        <v>0</v>
      </c>
      <c r="V186" s="18">
        <f t="shared" si="58"/>
        <v>1</v>
      </c>
      <c r="W186">
        <f t="shared" si="59"/>
        <v>0</v>
      </c>
      <c r="X186" s="18">
        <f t="shared" si="60"/>
        <v>0</v>
      </c>
      <c r="Y186">
        <f t="shared" si="61"/>
        <v>0</v>
      </c>
      <c r="Z186" s="18">
        <f t="shared" si="62"/>
        <v>0</v>
      </c>
      <c r="AA186">
        <f t="shared" si="63"/>
        <v>0</v>
      </c>
      <c r="AB186" s="18">
        <f t="shared" si="64"/>
        <v>0</v>
      </c>
      <c r="AC186">
        <f t="shared" si="65"/>
        <v>0</v>
      </c>
      <c r="AD186" s="18">
        <f t="shared" si="66"/>
        <v>0</v>
      </c>
      <c r="AE186">
        <f t="shared" si="67"/>
        <v>0</v>
      </c>
      <c r="AF186" s="18">
        <f t="shared" si="68"/>
        <v>0</v>
      </c>
      <c r="AG186">
        <f t="shared" si="69"/>
        <v>0</v>
      </c>
      <c r="AH186" s="18">
        <f t="shared" si="70"/>
        <v>0</v>
      </c>
      <c r="AI186">
        <f t="shared" si="71"/>
        <v>0</v>
      </c>
      <c r="AJ186" t="str">
        <f t="shared" si="72"/>
        <v/>
      </c>
    </row>
    <row r="187" spans="1:36" ht="16">
      <c r="A187" s="8">
        <v>185</v>
      </c>
      <c r="B187" s="1" t="s">
        <v>19</v>
      </c>
      <c r="C187">
        <f t="shared" si="73"/>
        <v>0</v>
      </c>
      <c r="D187">
        <f t="shared" si="75"/>
        <v>0</v>
      </c>
      <c r="E187">
        <f t="shared" si="75"/>
        <v>0</v>
      </c>
      <c r="F187">
        <f t="shared" si="75"/>
        <v>0</v>
      </c>
      <c r="G187">
        <f t="shared" si="75"/>
        <v>0</v>
      </c>
      <c r="H187">
        <f t="shared" si="75"/>
        <v>0</v>
      </c>
      <c r="I187">
        <f t="shared" si="75"/>
        <v>1</v>
      </c>
      <c r="J187">
        <f t="shared" si="75"/>
        <v>0</v>
      </c>
      <c r="K187">
        <f t="shared" si="75"/>
        <v>0</v>
      </c>
      <c r="L187">
        <f t="shared" si="75"/>
        <v>0</v>
      </c>
      <c r="M187" s="36" t="s">
        <v>22</v>
      </c>
      <c r="N187">
        <f t="shared" si="51"/>
        <v>1</v>
      </c>
      <c r="O187">
        <f t="shared" si="51"/>
        <v>0</v>
      </c>
      <c r="P187" s="21">
        <f t="shared" si="52"/>
        <v>0</v>
      </c>
      <c r="Q187">
        <f t="shared" si="53"/>
        <v>0</v>
      </c>
      <c r="R187" s="18">
        <f t="shared" si="54"/>
        <v>0</v>
      </c>
      <c r="S187">
        <f t="shared" si="55"/>
        <v>0</v>
      </c>
      <c r="T187" s="18">
        <f t="shared" si="56"/>
        <v>0</v>
      </c>
      <c r="U187">
        <f t="shared" si="57"/>
        <v>0</v>
      </c>
      <c r="V187" s="18">
        <f t="shared" si="58"/>
        <v>0</v>
      </c>
      <c r="W187">
        <f t="shared" si="59"/>
        <v>0</v>
      </c>
      <c r="X187" s="18">
        <f t="shared" si="60"/>
        <v>0</v>
      </c>
      <c r="Y187">
        <f t="shared" si="61"/>
        <v>0</v>
      </c>
      <c r="Z187" s="18">
        <f t="shared" si="62"/>
        <v>0</v>
      </c>
      <c r="AA187">
        <f t="shared" si="63"/>
        <v>0</v>
      </c>
      <c r="AB187" s="18">
        <f t="shared" si="64"/>
        <v>1</v>
      </c>
      <c r="AC187">
        <f t="shared" si="65"/>
        <v>0</v>
      </c>
      <c r="AD187" s="18">
        <f t="shared" si="66"/>
        <v>0</v>
      </c>
      <c r="AE187">
        <f t="shared" si="67"/>
        <v>0</v>
      </c>
      <c r="AF187" s="18">
        <f t="shared" si="68"/>
        <v>0</v>
      </c>
      <c r="AG187">
        <f t="shared" si="69"/>
        <v>0</v>
      </c>
      <c r="AH187" s="18">
        <f t="shared" si="70"/>
        <v>0</v>
      </c>
      <c r="AI187">
        <f t="shared" si="71"/>
        <v>0</v>
      </c>
      <c r="AJ187" t="str">
        <f t="shared" si="72"/>
        <v/>
      </c>
    </row>
    <row r="188" spans="1:36" ht="16">
      <c r="A188" s="8">
        <v>186</v>
      </c>
      <c r="B188" s="1" t="s">
        <v>40</v>
      </c>
      <c r="C188">
        <f t="shared" si="73"/>
        <v>0</v>
      </c>
      <c r="D188">
        <f t="shared" si="75"/>
        <v>0</v>
      </c>
      <c r="E188">
        <f t="shared" si="75"/>
        <v>0</v>
      </c>
      <c r="F188">
        <f t="shared" si="75"/>
        <v>1</v>
      </c>
      <c r="G188">
        <f t="shared" si="75"/>
        <v>0</v>
      </c>
      <c r="H188">
        <f t="shared" si="75"/>
        <v>0</v>
      </c>
      <c r="I188">
        <f t="shared" si="75"/>
        <v>0</v>
      </c>
      <c r="J188">
        <f t="shared" si="75"/>
        <v>0</v>
      </c>
      <c r="K188">
        <f t="shared" si="75"/>
        <v>0</v>
      </c>
      <c r="L188">
        <f t="shared" si="75"/>
        <v>0</v>
      </c>
      <c r="M188" s="36" t="s">
        <v>22</v>
      </c>
      <c r="N188">
        <f t="shared" si="51"/>
        <v>1</v>
      </c>
      <c r="O188">
        <f t="shared" si="51"/>
        <v>0</v>
      </c>
      <c r="P188" s="21">
        <f t="shared" si="52"/>
        <v>0</v>
      </c>
      <c r="Q188">
        <f t="shared" si="53"/>
        <v>0</v>
      </c>
      <c r="R188" s="18">
        <f t="shared" si="54"/>
        <v>0</v>
      </c>
      <c r="S188">
        <f t="shared" si="55"/>
        <v>0</v>
      </c>
      <c r="T188" s="18">
        <f t="shared" si="56"/>
        <v>0</v>
      </c>
      <c r="U188">
        <f t="shared" si="57"/>
        <v>0</v>
      </c>
      <c r="V188" s="18">
        <f t="shared" si="58"/>
        <v>1</v>
      </c>
      <c r="W188">
        <f t="shared" si="59"/>
        <v>0</v>
      </c>
      <c r="X188" s="18">
        <f t="shared" si="60"/>
        <v>0</v>
      </c>
      <c r="Y188">
        <f t="shared" si="61"/>
        <v>0</v>
      </c>
      <c r="Z188" s="18">
        <f t="shared" si="62"/>
        <v>0</v>
      </c>
      <c r="AA188">
        <f t="shared" si="63"/>
        <v>0</v>
      </c>
      <c r="AB188" s="18">
        <f t="shared" si="64"/>
        <v>0</v>
      </c>
      <c r="AC188">
        <f t="shared" si="65"/>
        <v>0</v>
      </c>
      <c r="AD188" s="18">
        <f t="shared" si="66"/>
        <v>0</v>
      </c>
      <c r="AE188">
        <f t="shared" si="67"/>
        <v>0</v>
      </c>
      <c r="AF188" s="18">
        <f t="shared" si="68"/>
        <v>0</v>
      </c>
      <c r="AG188">
        <f t="shared" si="69"/>
        <v>0</v>
      </c>
      <c r="AH188" s="18">
        <f t="shared" si="70"/>
        <v>0</v>
      </c>
      <c r="AI188">
        <f t="shared" si="71"/>
        <v>0</v>
      </c>
      <c r="AJ188" t="str">
        <f t="shared" si="72"/>
        <v/>
      </c>
    </row>
    <row r="189" spans="1:36" ht="16">
      <c r="A189" s="8">
        <v>187</v>
      </c>
      <c r="B189" s="1" t="s">
        <v>107</v>
      </c>
      <c r="C189">
        <f t="shared" si="73"/>
        <v>0</v>
      </c>
      <c r="D189">
        <f t="shared" si="75"/>
        <v>0</v>
      </c>
      <c r="E189">
        <f t="shared" si="75"/>
        <v>0</v>
      </c>
      <c r="F189">
        <f t="shared" si="75"/>
        <v>0</v>
      </c>
      <c r="G189">
        <f t="shared" si="75"/>
        <v>0</v>
      </c>
      <c r="H189">
        <f t="shared" si="75"/>
        <v>0</v>
      </c>
      <c r="I189">
        <f t="shared" si="75"/>
        <v>0</v>
      </c>
      <c r="J189">
        <f t="shared" si="75"/>
        <v>0</v>
      </c>
      <c r="K189">
        <f t="shared" si="75"/>
        <v>1</v>
      </c>
      <c r="L189">
        <f t="shared" si="75"/>
        <v>0</v>
      </c>
      <c r="M189" s="36" t="s">
        <v>22</v>
      </c>
      <c r="N189">
        <f t="shared" si="51"/>
        <v>1</v>
      </c>
      <c r="O189">
        <f t="shared" si="51"/>
        <v>0</v>
      </c>
      <c r="P189" s="21">
        <f t="shared" si="52"/>
        <v>0</v>
      </c>
      <c r="Q189">
        <f t="shared" si="53"/>
        <v>0</v>
      </c>
      <c r="R189" s="18">
        <f t="shared" si="54"/>
        <v>0</v>
      </c>
      <c r="S189">
        <f t="shared" si="55"/>
        <v>0</v>
      </c>
      <c r="T189" s="18">
        <f t="shared" si="56"/>
        <v>0</v>
      </c>
      <c r="U189">
        <f t="shared" si="57"/>
        <v>0</v>
      </c>
      <c r="V189" s="18">
        <f t="shared" si="58"/>
        <v>0</v>
      </c>
      <c r="W189">
        <f t="shared" si="59"/>
        <v>0</v>
      </c>
      <c r="X189" s="18">
        <f t="shared" si="60"/>
        <v>0</v>
      </c>
      <c r="Y189">
        <f t="shared" si="61"/>
        <v>0</v>
      </c>
      <c r="Z189" s="18">
        <f t="shared" si="62"/>
        <v>0</v>
      </c>
      <c r="AA189">
        <f t="shared" si="63"/>
        <v>0</v>
      </c>
      <c r="AB189" s="18">
        <f t="shared" si="64"/>
        <v>0</v>
      </c>
      <c r="AC189">
        <f t="shared" si="65"/>
        <v>0</v>
      </c>
      <c r="AD189" s="18">
        <f t="shared" si="66"/>
        <v>0</v>
      </c>
      <c r="AE189">
        <f t="shared" si="67"/>
        <v>0</v>
      </c>
      <c r="AF189" s="18">
        <f t="shared" si="68"/>
        <v>1</v>
      </c>
      <c r="AG189">
        <f t="shared" si="69"/>
        <v>0</v>
      </c>
      <c r="AH189" s="18">
        <f t="shared" si="70"/>
        <v>0</v>
      </c>
      <c r="AI189">
        <f t="shared" si="71"/>
        <v>0</v>
      </c>
      <c r="AJ189" t="str">
        <f t="shared" si="72"/>
        <v/>
      </c>
    </row>
    <row r="190" spans="1:36" ht="16">
      <c r="A190" s="8">
        <v>188</v>
      </c>
      <c r="B190" s="1" t="s">
        <v>19</v>
      </c>
      <c r="C190">
        <f t="shared" si="73"/>
        <v>0</v>
      </c>
      <c r="D190">
        <f t="shared" si="75"/>
        <v>0</v>
      </c>
      <c r="E190">
        <f t="shared" si="75"/>
        <v>0</v>
      </c>
      <c r="F190">
        <f t="shared" si="75"/>
        <v>0</v>
      </c>
      <c r="G190">
        <f t="shared" si="75"/>
        <v>0</v>
      </c>
      <c r="H190">
        <f t="shared" si="75"/>
        <v>0</v>
      </c>
      <c r="I190">
        <f t="shared" si="75"/>
        <v>1</v>
      </c>
      <c r="J190">
        <f t="shared" si="75"/>
        <v>0</v>
      </c>
      <c r="K190">
        <f t="shared" si="75"/>
        <v>0</v>
      </c>
      <c r="L190">
        <f t="shared" si="75"/>
        <v>0</v>
      </c>
      <c r="M190" s="36" t="s">
        <v>22</v>
      </c>
      <c r="N190">
        <f t="shared" si="51"/>
        <v>1</v>
      </c>
      <c r="O190">
        <f t="shared" si="51"/>
        <v>0</v>
      </c>
      <c r="P190" s="21">
        <f t="shared" si="52"/>
        <v>0</v>
      </c>
      <c r="Q190">
        <f t="shared" si="53"/>
        <v>0</v>
      </c>
      <c r="R190" s="18">
        <f t="shared" si="54"/>
        <v>0</v>
      </c>
      <c r="S190">
        <f t="shared" si="55"/>
        <v>0</v>
      </c>
      <c r="T190" s="18">
        <f t="shared" si="56"/>
        <v>0</v>
      </c>
      <c r="U190">
        <f t="shared" si="57"/>
        <v>0</v>
      </c>
      <c r="V190" s="18">
        <f t="shared" si="58"/>
        <v>0</v>
      </c>
      <c r="W190">
        <f t="shared" si="59"/>
        <v>0</v>
      </c>
      <c r="X190" s="18">
        <f t="shared" si="60"/>
        <v>0</v>
      </c>
      <c r="Y190">
        <f t="shared" si="61"/>
        <v>0</v>
      </c>
      <c r="Z190" s="18">
        <f t="shared" si="62"/>
        <v>0</v>
      </c>
      <c r="AA190">
        <f t="shared" si="63"/>
        <v>0</v>
      </c>
      <c r="AB190" s="18">
        <f t="shared" si="64"/>
        <v>1</v>
      </c>
      <c r="AC190">
        <f t="shared" si="65"/>
        <v>0</v>
      </c>
      <c r="AD190" s="18">
        <f t="shared" si="66"/>
        <v>0</v>
      </c>
      <c r="AE190">
        <f t="shared" si="67"/>
        <v>0</v>
      </c>
      <c r="AF190" s="18">
        <f t="shared" si="68"/>
        <v>0</v>
      </c>
      <c r="AG190">
        <f t="shared" si="69"/>
        <v>0</v>
      </c>
      <c r="AH190" s="18">
        <f t="shared" si="70"/>
        <v>0</v>
      </c>
      <c r="AI190">
        <f t="shared" si="71"/>
        <v>0</v>
      </c>
      <c r="AJ190" t="str">
        <f t="shared" si="72"/>
        <v/>
      </c>
    </row>
    <row r="191" spans="1:36" ht="16">
      <c r="A191" s="8">
        <v>189</v>
      </c>
      <c r="B191" s="1" t="s">
        <v>107</v>
      </c>
      <c r="C191">
        <f t="shared" si="73"/>
        <v>0</v>
      </c>
      <c r="D191">
        <f t="shared" si="75"/>
        <v>0</v>
      </c>
      <c r="E191">
        <f t="shared" si="75"/>
        <v>0</v>
      </c>
      <c r="F191">
        <f t="shared" si="75"/>
        <v>0</v>
      </c>
      <c r="G191">
        <f t="shared" si="75"/>
        <v>0</v>
      </c>
      <c r="H191">
        <f t="shared" si="75"/>
        <v>0</v>
      </c>
      <c r="I191">
        <f t="shared" si="75"/>
        <v>0</v>
      </c>
      <c r="J191">
        <f t="shared" si="75"/>
        <v>0</v>
      </c>
      <c r="K191">
        <f t="shared" si="75"/>
        <v>1</v>
      </c>
      <c r="L191">
        <f t="shared" si="75"/>
        <v>0</v>
      </c>
      <c r="M191" s="36" t="s">
        <v>22</v>
      </c>
      <c r="N191">
        <f t="shared" si="51"/>
        <v>1</v>
      </c>
      <c r="O191">
        <f t="shared" si="51"/>
        <v>0</v>
      </c>
      <c r="P191" s="21">
        <f t="shared" si="52"/>
        <v>0</v>
      </c>
      <c r="Q191">
        <f t="shared" si="53"/>
        <v>0</v>
      </c>
      <c r="R191" s="18">
        <f t="shared" si="54"/>
        <v>0</v>
      </c>
      <c r="S191">
        <f t="shared" si="55"/>
        <v>0</v>
      </c>
      <c r="T191" s="18">
        <f t="shared" si="56"/>
        <v>0</v>
      </c>
      <c r="U191">
        <f t="shared" si="57"/>
        <v>0</v>
      </c>
      <c r="V191" s="18">
        <f t="shared" si="58"/>
        <v>0</v>
      </c>
      <c r="W191">
        <f t="shared" si="59"/>
        <v>0</v>
      </c>
      <c r="X191" s="18">
        <f t="shared" si="60"/>
        <v>0</v>
      </c>
      <c r="Y191">
        <f t="shared" si="61"/>
        <v>0</v>
      </c>
      <c r="Z191" s="18">
        <f t="shared" si="62"/>
        <v>0</v>
      </c>
      <c r="AA191">
        <f t="shared" si="63"/>
        <v>0</v>
      </c>
      <c r="AB191" s="18">
        <f t="shared" si="64"/>
        <v>0</v>
      </c>
      <c r="AC191">
        <f t="shared" si="65"/>
        <v>0</v>
      </c>
      <c r="AD191" s="18">
        <f t="shared" si="66"/>
        <v>0</v>
      </c>
      <c r="AE191">
        <f t="shared" si="67"/>
        <v>0</v>
      </c>
      <c r="AF191" s="18">
        <f t="shared" si="68"/>
        <v>1</v>
      </c>
      <c r="AG191">
        <f t="shared" si="69"/>
        <v>0</v>
      </c>
      <c r="AH191" s="18">
        <f t="shared" si="70"/>
        <v>0</v>
      </c>
      <c r="AI191">
        <f t="shared" si="71"/>
        <v>0</v>
      </c>
      <c r="AJ191" t="str">
        <f t="shared" si="72"/>
        <v/>
      </c>
    </row>
    <row r="192" spans="1:36" ht="16">
      <c r="A192" s="8">
        <v>190</v>
      </c>
      <c r="B192" s="1" t="s">
        <v>273</v>
      </c>
      <c r="C192">
        <f t="shared" si="73"/>
        <v>0</v>
      </c>
      <c r="D192">
        <f t="shared" si="75"/>
        <v>0</v>
      </c>
      <c r="E192">
        <f t="shared" si="75"/>
        <v>1</v>
      </c>
      <c r="F192">
        <f t="shared" si="75"/>
        <v>0</v>
      </c>
      <c r="G192">
        <f t="shared" si="75"/>
        <v>0</v>
      </c>
      <c r="H192">
        <f t="shared" si="75"/>
        <v>0</v>
      </c>
      <c r="I192">
        <f t="shared" si="75"/>
        <v>0</v>
      </c>
      <c r="J192">
        <f t="shared" si="75"/>
        <v>0</v>
      </c>
      <c r="K192">
        <f t="shared" si="75"/>
        <v>0</v>
      </c>
      <c r="L192">
        <f t="shared" si="75"/>
        <v>0</v>
      </c>
      <c r="M192" s="36" t="s">
        <v>22</v>
      </c>
      <c r="N192">
        <f t="shared" si="51"/>
        <v>1</v>
      </c>
      <c r="O192">
        <f t="shared" si="51"/>
        <v>0</v>
      </c>
      <c r="P192" s="21">
        <f t="shared" si="52"/>
        <v>0</v>
      </c>
      <c r="Q192">
        <f t="shared" si="53"/>
        <v>0</v>
      </c>
      <c r="R192" s="18">
        <f t="shared" si="54"/>
        <v>0</v>
      </c>
      <c r="S192">
        <f t="shared" si="55"/>
        <v>0</v>
      </c>
      <c r="T192" s="18">
        <f t="shared" si="56"/>
        <v>1</v>
      </c>
      <c r="U192">
        <f t="shared" si="57"/>
        <v>0</v>
      </c>
      <c r="V192" s="18">
        <f t="shared" si="58"/>
        <v>0</v>
      </c>
      <c r="W192">
        <f t="shared" si="59"/>
        <v>0</v>
      </c>
      <c r="X192" s="18">
        <f t="shared" si="60"/>
        <v>0</v>
      </c>
      <c r="Y192">
        <f t="shared" si="61"/>
        <v>0</v>
      </c>
      <c r="Z192" s="18">
        <f t="shared" si="62"/>
        <v>0</v>
      </c>
      <c r="AA192">
        <f t="shared" si="63"/>
        <v>0</v>
      </c>
      <c r="AB192" s="18">
        <f t="shared" si="64"/>
        <v>0</v>
      </c>
      <c r="AC192">
        <f t="shared" si="65"/>
        <v>0</v>
      </c>
      <c r="AD192" s="18">
        <f t="shared" si="66"/>
        <v>0</v>
      </c>
      <c r="AE192">
        <f t="shared" si="67"/>
        <v>0</v>
      </c>
      <c r="AF192" s="18">
        <f t="shared" si="68"/>
        <v>0</v>
      </c>
      <c r="AG192">
        <f t="shared" si="69"/>
        <v>0</v>
      </c>
      <c r="AH192" s="18">
        <f t="shared" si="70"/>
        <v>0</v>
      </c>
      <c r="AI192">
        <f t="shared" si="71"/>
        <v>0</v>
      </c>
      <c r="AJ192" t="str">
        <f t="shared" si="72"/>
        <v/>
      </c>
    </row>
    <row r="193" spans="1:36" ht="16">
      <c r="A193" s="8">
        <v>191</v>
      </c>
      <c r="B193" s="1" t="s">
        <v>19</v>
      </c>
      <c r="C193">
        <f t="shared" si="73"/>
        <v>0</v>
      </c>
      <c r="D193">
        <f t="shared" si="75"/>
        <v>0</v>
      </c>
      <c r="E193">
        <f t="shared" si="75"/>
        <v>0</v>
      </c>
      <c r="F193">
        <f t="shared" si="75"/>
        <v>0</v>
      </c>
      <c r="G193">
        <f t="shared" si="75"/>
        <v>0</v>
      </c>
      <c r="H193">
        <f t="shared" si="75"/>
        <v>0</v>
      </c>
      <c r="I193">
        <f t="shared" si="75"/>
        <v>1</v>
      </c>
      <c r="J193">
        <f t="shared" si="75"/>
        <v>0</v>
      </c>
      <c r="K193">
        <f t="shared" si="75"/>
        <v>0</v>
      </c>
      <c r="L193">
        <f t="shared" si="75"/>
        <v>0</v>
      </c>
      <c r="M193" s="36" t="s">
        <v>22</v>
      </c>
      <c r="N193">
        <f t="shared" si="51"/>
        <v>1</v>
      </c>
      <c r="O193">
        <f t="shared" si="51"/>
        <v>0</v>
      </c>
      <c r="P193" s="21">
        <f t="shared" si="52"/>
        <v>0</v>
      </c>
      <c r="Q193">
        <f t="shared" si="53"/>
        <v>0</v>
      </c>
      <c r="R193" s="18">
        <f t="shared" si="54"/>
        <v>0</v>
      </c>
      <c r="S193">
        <f t="shared" si="55"/>
        <v>0</v>
      </c>
      <c r="T193" s="18">
        <f t="shared" si="56"/>
        <v>0</v>
      </c>
      <c r="U193">
        <f t="shared" si="57"/>
        <v>0</v>
      </c>
      <c r="V193" s="18">
        <f t="shared" si="58"/>
        <v>0</v>
      </c>
      <c r="W193">
        <f t="shared" si="59"/>
        <v>0</v>
      </c>
      <c r="X193" s="18">
        <f t="shared" si="60"/>
        <v>0</v>
      </c>
      <c r="Y193">
        <f t="shared" si="61"/>
        <v>0</v>
      </c>
      <c r="Z193" s="18">
        <f t="shared" si="62"/>
        <v>0</v>
      </c>
      <c r="AA193">
        <f t="shared" si="63"/>
        <v>0</v>
      </c>
      <c r="AB193" s="18">
        <f t="shared" si="64"/>
        <v>1</v>
      </c>
      <c r="AC193">
        <f t="shared" si="65"/>
        <v>0</v>
      </c>
      <c r="AD193" s="18">
        <f t="shared" si="66"/>
        <v>0</v>
      </c>
      <c r="AE193">
        <f t="shared" si="67"/>
        <v>0</v>
      </c>
      <c r="AF193" s="18">
        <f t="shared" si="68"/>
        <v>0</v>
      </c>
      <c r="AG193">
        <f t="shared" si="69"/>
        <v>0</v>
      </c>
      <c r="AH193" s="18">
        <f t="shared" si="70"/>
        <v>0</v>
      </c>
      <c r="AI193">
        <f t="shared" si="71"/>
        <v>0</v>
      </c>
      <c r="AJ193" t="str">
        <f t="shared" si="72"/>
        <v/>
      </c>
    </row>
    <row r="194" spans="1:36" ht="16">
      <c r="A194" s="8">
        <v>192</v>
      </c>
      <c r="B194" s="1" t="s">
        <v>19</v>
      </c>
      <c r="C194">
        <f t="shared" si="73"/>
        <v>0</v>
      </c>
      <c r="D194">
        <f t="shared" si="75"/>
        <v>0</v>
      </c>
      <c r="E194">
        <f t="shared" si="75"/>
        <v>0</v>
      </c>
      <c r="F194">
        <f t="shared" si="75"/>
        <v>0</v>
      </c>
      <c r="G194">
        <f t="shared" si="75"/>
        <v>0</v>
      </c>
      <c r="H194">
        <f t="shared" si="75"/>
        <v>0</v>
      </c>
      <c r="I194">
        <f t="shared" si="75"/>
        <v>1</v>
      </c>
      <c r="J194">
        <f t="shared" si="75"/>
        <v>0</v>
      </c>
      <c r="K194">
        <f t="shared" si="75"/>
        <v>0</v>
      </c>
      <c r="L194">
        <f t="shared" si="75"/>
        <v>0</v>
      </c>
      <c r="M194" s="36" t="s">
        <v>22</v>
      </c>
      <c r="N194">
        <f t="shared" si="51"/>
        <v>1</v>
      </c>
      <c r="O194">
        <f t="shared" si="51"/>
        <v>0</v>
      </c>
      <c r="P194" s="21">
        <f t="shared" si="52"/>
        <v>0</v>
      </c>
      <c r="Q194">
        <f t="shared" si="53"/>
        <v>0</v>
      </c>
      <c r="R194" s="18">
        <f t="shared" si="54"/>
        <v>0</v>
      </c>
      <c r="S194">
        <f t="shared" si="55"/>
        <v>0</v>
      </c>
      <c r="T194" s="18">
        <f t="shared" si="56"/>
        <v>0</v>
      </c>
      <c r="U194">
        <f t="shared" si="57"/>
        <v>0</v>
      </c>
      <c r="V194" s="18">
        <f t="shared" si="58"/>
        <v>0</v>
      </c>
      <c r="W194">
        <f t="shared" si="59"/>
        <v>0</v>
      </c>
      <c r="X194" s="18">
        <f t="shared" si="60"/>
        <v>0</v>
      </c>
      <c r="Y194">
        <f t="shared" si="61"/>
        <v>0</v>
      </c>
      <c r="Z194" s="18">
        <f t="shared" si="62"/>
        <v>0</v>
      </c>
      <c r="AA194">
        <f t="shared" si="63"/>
        <v>0</v>
      </c>
      <c r="AB194" s="18">
        <f t="shared" si="64"/>
        <v>1</v>
      </c>
      <c r="AC194">
        <f t="shared" si="65"/>
        <v>0</v>
      </c>
      <c r="AD194" s="18">
        <f t="shared" si="66"/>
        <v>0</v>
      </c>
      <c r="AE194">
        <f t="shared" si="67"/>
        <v>0</v>
      </c>
      <c r="AF194" s="18">
        <f t="shared" si="68"/>
        <v>0</v>
      </c>
      <c r="AG194">
        <f t="shared" si="69"/>
        <v>0</v>
      </c>
      <c r="AH194" s="18">
        <f t="shared" si="70"/>
        <v>0</v>
      </c>
      <c r="AI194">
        <f t="shared" si="71"/>
        <v>0</v>
      </c>
      <c r="AJ194" t="str">
        <f t="shared" si="72"/>
        <v/>
      </c>
    </row>
    <row r="195" spans="1:36" ht="16">
      <c r="A195" s="8">
        <v>193</v>
      </c>
      <c r="B195" s="1" t="s">
        <v>40</v>
      </c>
      <c r="C195">
        <f t="shared" si="73"/>
        <v>0</v>
      </c>
      <c r="D195">
        <f t="shared" si="75"/>
        <v>0</v>
      </c>
      <c r="E195">
        <f t="shared" si="75"/>
        <v>0</v>
      </c>
      <c r="F195">
        <f t="shared" si="75"/>
        <v>1</v>
      </c>
      <c r="G195">
        <f t="shared" si="75"/>
        <v>0</v>
      </c>
      <c r="H195">
        <f t="shared" si="75"/>
        <v>0</v>
      </c>
      <c r="I195">
        <f t="shared" si="75"/>
        <v>0</v>
      </c>
      <c r="J195">
        <f t="shared" si="75"/>
        <v>0</v>
      </c>
      <c r="K195">
        <f t="shared" si="75"/>
        <v>0</v>
      </c>
      <c r="L195">
        <f t="shared" si="75"/>
        <v>0</v>
      </c>
      <c r="M195" s="36" t="s">
        <v>22</v>
      </c>
      <c r="N195">
        <f t="shared" si="51"/>
        <v>1</v>
      </c>
      <c r="O195">
        <f t="shared" si="51"/>
        <v>0</v>
      </c>
      <c r="P195" s="21">
        <f t="shared" si="52"/>
        <v>0</v>
      </c>
      <c r="Q195">
        <f t="shared" si="53"/>
        <v>0</v>
      </c>
      <c r="R195" s="18">
        <f t="shared" si="54"/>
        <v>0</v>
      </c>
      <c r="S195">
        <f t="shared" si="55"/>
        <v>0</v>
      </c>
      <c r="T195" s="18">
        <f t="shared" si="56"/>
        <v>0</v>
      </c>
      <c r="U195">
        <f t="shared" si="57"/>
        <v>0</v>
      </c>
      <c r="V195" s="18">
        <f t="shared" si="58"/>
        <v>1</v>
      </c>
      <c r="W195">
        <f t="shared" si="59"/>
        <v>0</v>
      </c>
      <c r="X195" s="18">
        <f t="shared" si="60"/>
        <v>0</v>
      </c>
      <c r="Y195">
        <f t="shared" si="61"/>
        <v>0</v>
      </c>
      <c r="Z195" s="18">
        <f t="shared" si="62"/>
        <v>0</v>
      </c>
      <c r="AA195">
        <f t="shared" si="63"/>
        <v>0</v>
      </c>
      <c r="AB195" s="18">
        <f t="shared" si="64"/>
        <v>0</v>
      </c>
      <c r="AC195">
        <f t="shared" si="65"/>
        <v>0</v>
      </c>
      <c r="AD195" s="18">
        <f t="shared" si="66"/>
        <v>0</v>
      </c>
      <c r="AE195">
        <f t="shared" si="67"/>
        <v>0</v>
      </c>
      <c r="AF195" s="18">
        <f t="shared" si="68"/>
        <v>0</v>
      </c>
      <c r="AG195">
        <f t="shared" si="69"/>
        <v>0</v>
      </c>
      <c r="AH195" s="18">
        <f t="shared" si="70"/>
        <v>0</v>
      </c>
      <c r="AI195">
        <f t="shared" si="71"/>
        <v>0</v>
      </c>
      <c r="AJ195" t="str">
        <f t="shared" si="72"/>
        <v/>
      </c>
    </row>
    <row r="196" spans="1:36" ht="16">
      <c r="A196" s="8">
        <v>194</v>
      </c>
      <c r="B196" s="1" t="s">
        <v>19</v>
      </c>
      <c r="C196">
        <f t="shared" si="73"/>
        <v>0</v>
      </c>
      <c r="D196">
        <f t="shared" si="75"/>
        <v>0</v>
      </c>
      <c r="E196">
        <f t="shared" si="75"/>
        <v>0</v>
      </c>
      <c r="F196">
        <f t="shared" si="75"/>
        <v>0</v>
      </c>
      <c r="G196">
        <f t="shared" si="75"/>
        <v>0</v>
      </c>
      <c r="H196">
        <f t="shared" si="75"/>
        <v>0</v>
      </c>
      <c r="I196">
        <f t="shared" si="75"/>
        <v>1</v>
      </c>
      <c r="J196">
        <f t="shared" si="75"/>
        <v>0</v>
      </c>
      <c r="K196">
        <f t="shared" si="75"/>
        <v>0</v>
      </c>
      <c r="L196">
        <f t="shared" si="75"/>
        <v>0</v>
      </c>
      <c r="M196" s="36" t="s">
        <v>22</v>
      </c>
      <c r="N196">
        <f t="shared" ref="N196:O259" si="76">IF($M196=N$2,1,0)</f>
        <v>1</v>
      </c>
      <c r="O196">
        <f t="shared" si="76"/>
        <v>0</v>
      </c>
      <c r="P196" s="21">
        <f t="shared" ref="P196:P259" si="77">IF(AND($C196=1,$N196=1),1,0)</f>
        <v>0</v>
      </c>
      <c r="Q196">
        <f t="shared" ref="Q196:Q259" si="78">IF(AND($C196=1,$O196=1),1,0)</f>
        <v>0</v>
      </c>
      <c r="R196" s="18">
        <f t="shared" ref="R196:R259" si="79">IF(AND($D196=1,$N196=1),1,0)</f>
        <v>0</v>
      </c>
      <c r="S196">
        <f t="shared" ref="S196:S259" si="80">IF(AND($D196=1,$O196=1),1,0)</f>
        <v>0</v>
      </c>
      <c r="T196" s="18">
        <f t="shared" ref="T196:T259" si="81">IF(AND($E196=1,$N196=1),1,0)</f>
        <v>0</v>
      </c>
      <c r="U196">
        <f t="shared" ref="U196:U259" si="82">IF(AND($E196=1,$O196=1),1,0)</f>
        <v>0</v>
      </c>
      <c r="V196" s="18">
        <f t="shared" ref="V196:V259" si="83">IF(AND($F196=1,$N196=1),1,0)</f>
        <v>0</v>
      </c>
      <c r="W196">
        <f t="shared" ref="W196:W259" si="84">IF(AND($F196=1,$O196=1),1,0)</f>
        <v>0</v>
      </c>
      <c r="X196" s="18">
        <f t="shared" ref="X196:X259" si="85">IF(AND($G196=1,$N196=1),1,0)</f>
        <v>0</v>
      </c>
      <c r="Y196">
        <f t="shared" ref="Y196:Y259" si="86">IF(AND($G196=1,$O196=1),1,0)</f>
        <v>0</v>
      </c>
      <c r="Z196" s="18">
        <f t="shared" ref="Z196:Z259" si="87">IF(AND($H196=1,$N196=1),1,0)</f>
        <v>0</v>
      </c>
      <c r="AA196">
        <f t="shared" ref="AA196:AA259" si="88">IF(AND($H196=1,$O196=1),1,0)</f>
        <v>0</v>
      </c>
      <c r="AB196" s="18">
        <f t="shared" ref="AB196:AB259" si="89">IF(AND($I196=1,$N196=1),1,0)</f>
        <v>1</v>
      </c>
      <c r="AC196">
        <f t="shared" ref="AC196:AC259" si="90">IF(AND($I196=1,$O196=1),1,0)</f>
        <v>0</v>
      </c>
      <c r="AD196" s="18">
        <f t="shared" ref="AD196:AD259" si="91">IF(AND($J196=1,$N196=1),1,0)</f>
        <v>0</v>
      </c>
      <c r="AE196">
        <f t="shared" ref="AE196:AE259" si="92">IF(AND($J196=1,$O196=1),1,0)</f>
        <v>0</v>
      </c>
      <c r="AF196" s="18">
        <f t="shared" ref="AF196:AF259" si="93">IF(AND($K196=1,$N196=1),1,0)</f>
        <v>0</v>
      </c>
      <c r="AG196">
        <f t="shared" ref="AG196:AG259" si="94">IF(AND($K196=1,$O196=1),1,0)</f>
        <v>0</v>
      </c>
      <c r="AH196" s="18">
        <f t="shared" ref="AH196:AH259" si="95">IF(AND($L196=1,$N196=1),1,0)</f>
        <v>0</v>
      </c>
      <c r="AI196">
        <f t="shared" ref="AI196:AI259" si="96">IF(AND($L196=1,$O196=1),1,0)</f>
        <v>0</v>
      </c>
      <c r="AJ196" t="str">
        <f t="shared" ref="AJ196:AJ259" si="97">IF(SUM(P196:AI196)&lt;&gt;1,"PROBLEM","")</f>
        <v/>
      </c>
    </row>
    <row r="197" spans="1:36" ht="16">
      <c r="A197" s="8">
        <v>195</v>
      </c>
      <c r="B197" s="1" t="s">
        <v>119</v>
      </c>
      <c r="C197">
        <f t="shared" ref="C197:C260" si="98">IF($B197=C$2,1,0)</f>
        <v>0</v>
      </c>
      <c r="D197">
        <f t="shared" si="75"/>
        <v>0</v>
      </c>
      <c r="E197">
        <f t="shared" si="75"/>
        <v>0</v>
      </c>
      <c r="F197">
        <f t="shared" si="75"/>
        <v>0</v>
      </c>
      <c r="G197">
        <f t="shared" si="75"/>
        <v>0</v>
      </c>
      <c r="H197">
        <f t="shared" si="75"/>
        <v>0</v>
      </c>
      <c r="I197">
        <f t="shared" si="75"/>
        <v>0</v>
      </c>
      <c r="J197">
        <f t="shared" si="75"/>
        <v>0</v>
      </c>
      <c r="K197">
        <f t="shared" si="75"/>
        <v>0</v>
      </c>
      <c r="L197">
        <f t="shared" si="75"/>
        <v>1</v>
      </c>
      <c r="M197" s="36" t="s">
        <v>22</v>
      </c>
      <c r="N197">
        <f t="shared" si="76"/>
        <v>1</v>
      </c>
      <c r="O197">
        <f t="shared" si="76"/>
        <v>0</v>
      </c>
      <c r="P197" s="21">
        <f t="shared" si="77"/>
        <v>0</v>
      </c>
      <c r="Q197">
        <f t="shared" si="78"/>
        <v>0</v>
      </c>
      <c r="R197" s="18">
        <f t="shared" si="79"/>
        <v>0</v>
      </c>
      <c r="S197">
        <f t="shared" si="80"/>
        <v>0</v>
      </c>
      <c r="T197" s="18">
        <f t="shared" si="81"/>
        <v>0</v>
      </c>
      <c r="U197">
        <f t="shared" si="82"/>
        <v>0</v>
      </c>
      <c r="V197" s="18">
        <f t="shared" si="83"/>
        <v>0</v>
      </c>
      <c r="W197">
        <f t="shared" si="84"/>
        <v>0</v>
      </c>
      <c r="X197" s="18">
        <f t="shared" si="85"/>
        <v>0</v>
      </c>
      <c r="Y197">
        <f t="shared" si="86"/>
        <v>0</v>
      </c>
      <c r="Z197" s="18">
        <f t="shared" si="87"/>
        <v>0</v>
      </c>
      <c r="AA197">
        <f t="shared" si="88"/>
        <v>0</v>
      </c>
      <c r="AB197" s="18">
        <f t="shared" si="89"/>
        <v>0</v>
      </c>
      <c r="AC197">
        <f t="shared" si="90"/>
        <v>0</v>
      </c>
      <c r="AD197" s="18">
        <f t="shared" si="91"/>
        <v>0</v>
      </c>
      <c r="AE197">
        <f t="shared" si="92"/>
        <v>0</v>
      </c>
      <c r="AF197" s="18">
        <f t="shared" si="93"/>
        <v>0</v>
      </c>
      <c r="AG197">
        <f t="shared" si="94"/>
        <v>0</v>
      </c>
      <c r="AH197" s="18">
        <f t="shared" si="95"/>
        <v>1</v>
      </c>
      <c r="AI197">
        <f t="shared" si="96"/>
        <v>0</v>
      </c>
      <c r="AJ197" t="str">
        <f t="shared" si="97"/>
        <v/>
      </c>
    </row>
    <row r="198" spans="1:36" ht="16">
      <c r="A198" s="8">
        <v>196</v>
      </c>
      <c r="B198" s="1" t="s">
        <v>19</v>
      </c>
      <c r="C198">
        <f t="shared" si="98"/>
        <v>0</v>
      </c>
      <c r="D198">
        <f t="shared" si="75"/>
        <v>0</v>
      </c>
      <c r="E198">
        <f t="shared" si="75"/>
        <v>0</v>
      </c>
      <c r="F198">
        <f t="shared" si="75"/>
        <v>0</v>
      </c>
      <c r="G198">
        <f t="shared" si="75"/>
        <v>0</v>
      </c>
      <c r="H198">
        <f t="shared" si="75"/>
        <v>0</v>
      </c>
      <c r="I198">
        <f t="shared" si="75"/>
        <v>1</v>
      </c>
      <c r="J198">
        <f t="shared" si="75"/>
        <v>0</v>
      </c>
      <c r="K198">
        <f t="shared" si="75"/>
        <v>0</v>
      </c>
      <c r="L198">
        <f t="shared" si="75"/>
        <v>0</v>
      </c>
      <c r="M198" s="36" t="s">
        <v>22</v>
      </c>
      <c r="N198">
        <f t="shared" si="76"/>
        <v>1</v>
      </c>
      <c r="O198">
        <f t="shared" si="76"/>
        <v>0</v>
      </c>
      <c r="P198" s="21">
        <f t="shared" si="77"/>
        <v>0</v>
      </c>
      <c r="Q198">
        <f t="shared" si="78"/>
        <v>0</v>
      </c>
      <c r="R198" s="18">
        <f t="shared" si="79"/>
        <v>0</v>
      </c>
      <c r="S198">
        <f t="shared" si="80"/>
        <v>0</v>
      </c>
      <c r="T198" s="18">
        <f t="shared" si="81"/>
        <v>0</v>
      </c>
      <c r="U198">
        <f t="shared" si="82"/>
        <v>0</v>
      </c>
      <c r="V198" s="18">
        <f t="shared" si="83"/>
        <v>0</v>
      </c>
      <c r="W198">
        <f t="shared" si="84"/>
        <v>0</v>
      </c>
      <c r="X198" s="18">
        <f t="shared" si="85"/>
        <v>0</v>
      </c>
      <c r="Y198">
        <f t="shared" si="86"/>
        <v>0</v>
      </c>
      <c r="Z198" s="18">
        <f t="shared" si="87"/>
        <v>0</v>
      </c>
      <c r="AA198">
        <f t="shared" si="88"/>
        <v>0</v>
      </c>
      <c r="AB198" s="18">
        <f t="shared" si="89"/>
        <v>1</v>
      </c>
      <c r="AC198">
        <f t="shared" si="90"/>
        <v>0</v>
      </c>
      <c r="AD198" s="18">
        <f t="shared" si="91"/>
        <v>0</v>
      </c>
      <c r="AE198">
        <f t="shared" si="92"/>
        <v>0</v>
      </c>
      <c r="AF198" s="18">
        <f t="shared" si="93"/>
        <v>0</v>
      </c>
      <c r="AG198">
        <f t="shared" si="94"/>
        <v>0</v>
      </c>
      <c r="AH198" s="18">
        <f t="shared" si="95"/>
        <v>0</v>
      </c>
      <c r="AI198">
        <f t="shared" si="96"/>
        <v>0</v>
      </c>
      <c r="AJ198" t="str">
        <f t="shared" si="97"/>
        <v/>
      </c>
    </row>
    <row r="199" spans="1:36" ht="16">
      <c r="A199" s="8">
        <v>197</v>
      </c>
      <c r="B199" s="1" t="s">
        <v>40</v>
      </c>
      <c r="C199">
        <f t="shared" si="98"/>
        <v>0</v>
      </c>
      <c r="D199">
        <f t="shared" si="75"/>
        <v>0</v>
      </c>
      <c r="E199">
        <f t="shared" si="75"/>
        <v>0</v>
      </c>
      <c r="F199">
        <f t="shared" si="75"/>
        <v>1</v>
      </c>
      <c r="G199">
        <f t="shared" si="75"/>
        <v>0</v>
      </c>
      <c r="H199">
        <f t="shared" si="75"/>
        <v>0</v>
      </c>
      <c r="I199">
        <f t="shared" si="75"/>
        <v>0</v>
      </c>
      <c r="J199">
        <f t="shared" si="75"/>
        <v>0</v>
      </c>
      <c r="K199">
        <f t="shared" si="75"/>
        <v>0</v>
      </c>
      <c r="L199">
        <f t="shared" si="75"/>
        <v>0</v>
      </c>
      <c r="M199" s="36" t="s">
        <v>22</v>
      </c>
      <c r="N199">
        <f t="shared" si="76"/>
        <v>1</v>
      </c>
      <c r="O199">
        <f t="shared" si="76"/>
        <v>0</v>
      </c>
      <c r="P199" s="21">
        <f t="shared" si="77"/>
        <v>0</v>
      </c>
      <c r="Q199">
        <f t="shared" si="78"/>
        <v>0</v>
      </c>
      <c r="R199" s="18">
        <f t="shared" si="79"/>
        <v>0</v>
      </c>
      <c r="S199">
        <f t="shared" si="80"/>
        <v>0</v>
      </c>
      <c r="T199" s="18">
        <f t="shared" si="81"/>
        <v>0</v>
      </c>
      <c r="U199">
        <f t="shared" si="82"/>
        <v>0</v>
      </c>
      <c r="V199" s="18">
        <f t="shared" si="83"/>
        <v>1</v>
      </c>
      <c r="W199">
        <f t="shared" si="84"/>
        <v>0</v>
      </c>
      <c r="X199" s="18">
        <f t="shared" si="85"/>
        <v>0</v>
      </c>
      <c r="Y199">
        <f t="shared" si="86"/>
        <v>0</v>
      </c>
      <c r="Z199" s="18">
        <f t="shared" si="87"/>
        <v>0</v>
      </c>
      <c r="AA199">
        <f t="shared" si="88"/>
        <v>0</v>
      </c>
      <c r="AB199" s="18">
        <f t="shared" si="89"/>
        <v>0</v>
      </c>
      <c r="AC199">
        <f t="shared" si="90"/>
        <v>0</v>
      </c>
      <c r="AD199" s="18">
        <f t="shared" si="91"/>
        <v>0</v>
      </c>
      <c r="AE199">
        <f t="shared" si="92"/>
        <v>0</v>
      </c>
      <c r="AF199" s="18">
        <f t="shared" si="93"/>
        <v>0</v>
      </c>
      <c r="AG199">
        <f t="shared" si="94"/>
        <v>0</v>
      </c>
      <c r="AH199" s="18">
        <f t="shared" si="95"/>
        <v>0</v>
      </c>
      <c r="AI199">
        <f t="shared" si="96"/>
        <v>0</v>
      </c>
      <c r="AJ199" t="str">
        <f t="shared" si="97"/>
        <v/>
      </c>
    </row>
    <row r="200" spans="1:36" ht="16">
      <c r="A200" s="8">
        <v>198</v>
      </c>
      <c r="B200" s="1" t="s">
        <v>107</v>
      </c>
      <c r="C200">
        <f t="shared" si="98"/>
        <v>0</v>
      </c>
      <c r="D200">
        <f t="shared" si="75"/>
        <v>0</v>
      </c>
      <c r="E200">
        <f t="shared" si="75"/>
        <v>0</v>
      </c>
      <c r="F200">
        <f t="shared" si="75"/>
        <v>0</v>
      </c>
      <c r="G200">
        <f t="shared" si="75"/>
        <v>0</v>
      </c>
      <c r="H200">
        <f t="shared" si="75"/>
        <v>0</v>
      </c>
      <c r="I200">
        <f t="shared" si="75"/>
        <v>0</v>
      </c>
      <c r="J200">
        <f t="shared" si="75"/>
        <v>0</v>
      </c>
      <c r="K200">
        <f t="shared" si="75"/>
        <v>1</v>
      </c>
      <c r="L200">
        <f t="shared" si="75"/>
        <v>0</v>
      </c>
      <c r="M200" s="36" t="s">
        <v>22</v>
      </c>
      <c r="N200">
        <f t="shared" si="76"/>
        <v>1</v>
      </c>
      <c r="O200">
        <f t="shared" si="76"/>
        <v>0</v>
      </c>
      <c r="P200" s="21">
        <f t="shared" si="77"/>
        <v>0</v>
      </c>
      <c r="Q200">
        <f t="shared" si="78"/>
        <v>0</v>
      </c>
      <c r="R200" s="18">
        <f t="shared" si="79"/>
        <v>0</v>
      </c>
      <c r="S200">
        <f t="shared" si="80"/>
        <v>0</v>
      </c>
      <c r="T200" s="18">
        <f t="shared" si="81"/>
        <v>0</v>
      </c>
      <c r="U200">
        <f t="shared" si="82"/>
        <v>0</v>
      </c>
      <c r="V200" s="18">
        <f t="shared" si="83"/>
        <v>0</v>
      </c>
      <c r="W200">
        <f t="shared" si="84"/>
        <v>0</v>
      </c>
      <c r="X200" s="18">
        <f t="shared" si="85"/>
        <v>0</v>
      </c>
      <c r="Y200">
        <f t="shared" si="86"/>
        <v>0</v>
      </c>
      <c r="Z200" s="18">
        <f t="shared" si="87"/>
        <v>0</v>
      </c>
      <c r="AA200">
        <f t="shared" si="88"/>
        <v>0</v>
      </c>
      <c r="AB200" s="18">
        <f t="shared" si="89"/>
        <v>0</v>
      </c>
      <c r="AC200">
        <f t="shared" si="90"/>
        <v>0</v>
      </c>
      <c r="AD200" s="18">
        <f t="shared" si="91"/>
        <v>0</v>
      </c>
      <c r="AE200">
        <f t="shared" si="92"/>
        <v>0</v>
      </c>
      <c r="AF200" s="18">
        <f t="shared" si="93"/>
        <v>1</v>
      </c>
      <c r="AG200">
        <f t="shared" si="94"/>
        <v>0</v>
      </c>
      <c r="AH200" s="18">
        <f t="shared" si="95"/>
        <v>0</v>
      </c>
      <c r="AI200">
        <f t="shared" si="96"/>
        <v>0</v>
      </c>
      <c r="AJ200" t="str">
        <f t="shared" si="97"/>
        <v/>
      </c>
    </row>
    <row r="201" spans="1:36" ht="16">
      <c r="A201" s="8">
        <v>199</v>
      </c>
      <c r="B201" s="1" t="s">
        <v>40</v>
      </c>
      <c r="C201">
        <f t="shared" si="98"/>
        <v>0</v>
      </c>
      <c r="D201">
        <f t="shared" si="75"/>
        <v>0</v>
      </c>
      <c r="E201">
        <f t="shared" si="75"/>
        <v>0</v>
      </c>
      <c r="F201">
        <f t="shared" si="75"/>
        <v>1</v>
      </c>
      <c r="G201">
        <f t="shared" si="75"/>
        <v>0</v>
      </c>
      <c r="H201">
        <f t="shared" si="75"/>
        <v>0</v>
      </c>
      <c r="I201">
        <f t="shared" si="75"/>
        <v>0</v>
      </c>
      <c r="J201">
        <f t="shared" si="75"/>
        <v>0</v>
      </c>
      <c r="K201">
        <f t="shared" si="75"/>
        <v>0</v>
      </c>
      <c r="L201">
        <f t="shared" si="75"/>
        <v>0</v>
      </c>
      <c r="M201" s="36" t="s">
        <v>22</v>
      </c>
      <c r="N201">
        <f t="shared" si="76"/>
        <v>1</v>
      </c>
      <c r="O201">
        <f t="shared" si="76"/>
        <v>0</v>
      </c>
      <c r="P201" s="21">
        <f t="shared" si="77"/>
        <v>0</v>
      </c>
      <c r="Q201">
        <f t="shared" si="78"/>
        <v>0</v>
      </c>
      <c r="R201" s="18">
        <f t="shared" si="79"/>
        <v>0</v>
      </c>
      <c r="S201">
        <f t="shared" si="80"/>
        <v>0</v>
      </c>
      <c r="T201" s="18">
        <f t="shared" si="81"/>
        <v>0</v>
      </c>
      <c r="U201">
        <f t="shared" si="82"/>
        <v>0</v>
      </c>
      <c r="V201" s="18">
        <f t="shared" si="83"/>
        <v>1</v>
      </c>
      <c r="W201">
        <f t="shared" si="84"/>
        <v>0</v>
      </c>
      <c r="X201" s="18">
        <f t="shared" si="85"/>
        <v>0</v>
      </c>
      <c r="Y201">
        <f t="shared" si="86"/>
        <v>0</v>
      </c>
      <c r="Z201" s="18">
        <f t="shared" si="87"/>
        <v>0</v>
      </c>
      <c r="AA201">
        <f t="shared" si="88"/>
        <v>0</v>
      </c>
      <c r="AB201" s="18">
        <f t="shared" si="89"/>
        <v>0</v>
      </c>
      <c r="AC201">
        <f t="shared" si="90"/>
        <v>0</v>
      </c>
      <c r="AD201" s="18">
        <f t="shared" si="91"/>
        <v>0</v>
      </c>
      <c r="AE201">
        <f t="shared" si="92"/>
        <v>0</v>
      </c>
      <c r="AF201" s="18">
        <f t="shared" si="93"/>
        <v>0</v>
      </c>
      <c r="AG201">
        <f t="shared" si="94"/>
        <v>0</v>
      </c>
      <c r="AH201" s="18">
        <f t="shared" si="95"/>
        <v>0</v>
      </c>
      <c r="AI201">
        <f t="shared" si="96"/>
        <v>0</v>
      </c>
      <c r="AJ201" t="str">
        <f t="shared" si="97"/>
        <v/>
      </c>
    </row>
    <row r="202" spans="1:36" ht="16">
      <c r="A202" s="8">
        <v>200</v>
      </c>
      <c r="B202" s="1" t="s">
        <v>19</v>
      </c>
      <c r="C202">
        <f t="shared" si="98"/>
        <v>0</v>
      </c>
      <c r="D202">
        <f t="shared" si="75"/>
        <v>0</v>
      </c>
      <c r="E202">
        <f t="shared" si="75"/>
        <v>0</v>
      </c>
      <c r="F202">
        <f t="shared" si="75"/>
        <v>0</v>
      </c>
      <c r="G202">
        <f t="shared" si="75"/>
        <v>0</v>
      </c>
      <c r="H202">
        <f t="shared" si="75"/>
        <v>0</v>
      </c>
      <c r="I202">
        <f t="shared" si="75"/>
        <v>1</v>
      </c>
      <c r="J202">
        <f t="shared" si="75"/>
        <v>0</v>
      </c>
      <c r="K202">
        <f t="shared" si="75"/>
        <v>0</v>
      </c>
      <c r="L202">
        <f t="shared" si="75"/>
        <v>0</v>
      </c>
      <c r="M202" s="36" t="s">
        <v>22</v>
      </c>
      <c r="N202">
        <f t="shared" si="76"/>
        <v>1</v>
      </c>
      <c r="O202">
        <f t="shared" si="76"/>
        <v>0</v>
      </c>
      <c r="P202" s="21">
        <f t="shared" si="77"/>
        <v>0</v>
      </c>
      <c r="Q202">
        <f t="shared" si="78"/>
        <v>0</v>
      </c>
      <c r="R202" s="18">
        <f t="shared" si="79"/>
        <v>0</v>
      </c>
      <c r="S202">
        <f t="shared" si="80"/>
        <v>0</v>
      </c>
      <c r="T202" s="18">
        <f t="shared" si="81"/>
        <v>0</v>
      </c>
      <c r="U202">
        <f t="shared" si="82"/>
        <v>0</v>
      </c>
      <c r="V202" s="18">
        <f t="shared" si="83"/>
        <v>0</v>
      </c>
      <c r="W202">
        <f t="shared" si="84"/>
        <v>0</v>
      </c>
      <c r="X202" s="18">
        <f t="shared" si="85"/>
        <v>0</v>
      </c>
      <c r="Y202">
        <f t="shared" si="86"/>
        <v>0</v>
      </c>
      <c r="Z202" s="18">
        <f t="shared" si="87"/>
        <v>0</v>
      </c>
      <c r="AA202">
        <f t="shared" si="88"/>
        <v>0</v>
      </c>
      <c r="AB202" s="18">
        <f t="shared" si="89"/>
        <v>1</v>
      </c>
      <c r="AC202">
        <f t="shared" si="90"/>
        <v>0</v>
      </c>
      <c r="AD202" s="18">
        <f t="shared" si="91"/>
        <v>0</v>
      </c>
      <c r="AE202">
        <f t="shared" si="92"/>
        <v>0</v>
      </c>
      <c r="AF202" s="18">
        <f t="shared" si="93"/>
        <v>0</v>
      </c>
      <c r="AG202">
        <f t="shared" si="94"/>
        <v>0</v>
      </c>
      <c r="AH202" s="18">
        <f t="shared" si="95"/>
        <v>0</v>
      </c>
      <c r="AI202">
        <f t="shared" si="96"/>
        <v>0</v>
      </c>
      <c r="AJ202" t="str">
        <f t="shared" si="97"/>
        <v/>
      </c>
    </row>
    <row r="203" spans="1:36" ht="16">
      <c r="A203" s="8">
        <v>201</v>
      </c>
      <c r="B203" s="1" t="s">
        <v>40</v>
      </c>
      <c r="C203">
        <f t="shared" si="98"/>
        <v>0</v>
      </c>
      <c r="D203">
        <f t="shared" si="75"/>
        <v>0</v>
      </c>
      <c r="E203">
        <f t="shared" si="75"/>
        <v>0</v>
      </c>
      <c r="F203">
        <f t="shared" si="75"/>
        <v>1</v>
      </c>
      <c r="G203">
        <f t="shared" si="75"/>
        <v>0</v>
      </c>
      <c r="H203">
        <f t="shared" si="75"/>
        <v>0</v>
      </c>
      <c r="I203">
        <f t="shared" si="75"/>
        <v>0</v>
      </c>
      <c r="J203">
        <f t="shared" si="75"/>
        <v>0</v>
      </c>
      <c r="K203">
        <f t="shared" si="75"/>
        <v>0</v>
      </c>
      <c r="L203">
        <f t="shared" si="75"/>
        <v>0</v>
      </c>
      <c r="M203" s="36" t="s">
        <v>22</v>
      </c>
      <c r="N203">
        <f t="shared" si="76"/>
        <v>1</v>
      </c>
      <c r="O203">
        <f t="shared" si="76"/>
        <v>0</v>
      </c>
      <c r="P203" s="21">
        <f t="shared" si="77"/>
        <v>0</v>
      </c>
      <c r="Q203">
        <f t="shared" si="78"/>
        <v>0</v>
      </c>
      <c r="R203" s="18">
        <f t="shared" si="79"/>
        <v>0</v>
      </c>
      <c r="S203">
        <f t="shared" si="80"/>
        <v>0</v>
      </c>
      <c r="T203" s="18">
        <f t="shared" si="81"/>
        <v>0</v>
      </c>
      <c r="U203">
        <f t="shared" si="82"/>
        <v>0</v>
      </c>
      <c r="V203" s="18">
        <f t="shared" si="83"/>
        <v>1</v>
      </c>
      <c r="W203">
        <f t="shared" si="84"/>
        <v>0</v>
      </c>
      <c r="X203" s="18">
        <f t="shared" si="85"/>
        <v>0</v>
      </c>
      <c r="Y203">
        <f t="shared" si="86"/>
        <v>0</v>
      </c>
      <c r="Z203" s="18">
        <f t="shared" si="87"/>
        <v>0</v>
      </c>
      <c r="AA203">
        <f t="shared" si="88"/>
        <v>0</v>
      </c>
      <c r="AB203" s="18">
        <f t="shared" si="89"/>
        <v>0</v>
      </c>
      <c r="AC203">
        <f t="shared" si="90"/>
        <v>0</v>
      </c>
      <c r="AD203" s="18">
        <f t="shared" si="91"/>
        <v>0</v>
      </c>
      <c r="AE203">
        <f t="shared" si="92"/>
        <v>0</v>
      </c>
      <c r="AF203" s="18">
        <f t="shared" si="93"/>
        <v>0</v>
      </c>
      <c r="AG203">
        <f t="shared" si="94"/>
        <v>0</v>
      </c>
      <c r="AH203" s="18">
        <f t="shared" si="95"/>
        <v>0</v>
      </c>
      <c r="AI203">
        <f t="shared" si="96"/>
        <v>0</v>
      </c>
      <c r="AJ203" t="str">
        <f t="shared" si="97"/>
        <v/>
      </c>
    </row>
    <row r="204" spans="1:36" ht="16">
      <c r="A204" s="8">
        <v>202</v>
      </c>
      <c r="B204" s="1" t="s">
        <v>40</v>
      </c>
      <c r="C204">
        <f t="shared" si="98"/>
        <v>0</v>
      </c>
      <c r="D204">
        <f t="shared" si="75"/>
        <v>0</v>
      </c>
      <c r="E204">
        <f t="shared" si="75"/>
        <v>0</v>
      </c>
      <c r="F204">
        <f t="shared" si="75"/>
        <v>1</v>
      </c>
      <c r="G204">
        <f t="shared" si="75"/>
        <v>0</v>
      </c>
      <c r="H204">
        <f t="shared" si="75"/>
        <v>0</v>
      </c>
      <c r="I204">
        <f t="shared" si="75"/>
        <v>0</v>
      </c>
      <c r="J204">
        <f t="shared" si="75"/>
        <v>0</v>
      </c>
      <c r="K204">
        <f t="shared" si="75"/>
        <v>0</v>
      </c>
      <c r="L204">
        <f t="shared" si="75"/>
        <v>0</v>
      </c>
      <c r="M204" s="36" t="s">
        <v>22</v>
      </c>
      <c r="N204">
        <f t="shared" si="76"/>
        <v>1</v>
      </c>
      <c r="O204">
        <f t="shared" si="76"/>
        <v>0</v>
      </c>
      <c r="P204" s="21">
        <f t="shared" si="77"/>
        <v>0</v>
      </c>
      <c r="Q204">
        <f t="shared" si="78"/>
        <v>0</v>
      </c>
      <c r="R204" s="18">
        <f t="shared" si="79"/>
        <v>0</v>
      </c>
      <c r="S204">
        <f t="shared" si="80"/>
        <v>0</v>
      </c>
      <c r="T204" s="18">
        <f t="shared" si="81"/>
        <v>0</v>
      </c>
      <c r="U204">
        <f t="shared" si="82"/>
        <v>0</v>
      </c>
      <c r="V204" s="18">
        <f t="shared" si="83"/>
        <v>1</v>
      </c>
      <c r="W204">
        <f t="shared" si="84"/>
        <v>0</v>
      </c>
      <c r="X204" s="18">
        <f t="shared" si="85"/>
        <v>0</v>
      </c>
      <c r="Y204">
        <f t="shared" si="86"/>
        <v>0</v>
      </c>
      <c r="Z204" s="18">
        <f t="shared" si="87"/>
        <v>0</v>
      </c>
      <c r="AA204">
        <f t="shared" si="88"/>
        <v>0</v>
      </c>
      <c r="AB204" s="18">
        <f t="shared" si="89"/>
        <v>0</v>
      </c>
      <c r="AC204">
        <f t="shared" si="90"/>
        <v>0</v>
      </c>
      <c r="AD204" s="18">
        <f t="shared" si="91"/>
        <v>0</v>
      </c>
      <c r="AE204">
        <f t="shared" si="92"/>
        <v>0</v>
      </c>
      <c r="AF204" s="18">
        <f t="shared" si="93"/>
        <v>0</v>
      </c>
      <c r="AG204">
        <f t="shared" si="94"/>
        <v>0</v>
      </c>
      <c r="AH204" s="18">
        <f t="shared" si="95"/>
        <v>0</v>
      </c>
      <c r="AI204">
        <f t="shared" si="96"/>
        <v>0</v>
      </c>
      <c r="AJ204" t="str">
        <f t="shared" si="97"/>
        <v/>
      </c>
    </row>
    <row r="205" spans="1:36" ht="16">
      <c r="A205" s="8">
        <v>203</v>
      </c>
      <c r="B205" s="1" t="s">
        <v>40</v>
      </c>
      <c r="C205">
        <f t="shared" si="98"/>
        <v>0</v>
      </c>
      <c r="D205">
        <f t="shared" si="75"/>
        <v>0</v>
      </c>
      <c r="E205">
        <f t="shared" si="75"/>
        <v>0</v>
      </c>
      <c r="F205">
        <f t="shared" si="75"/>
        <v>1</v>
      </c>
      <c r="G205">
        <f t="shared" si="75"/>
        <v>0</v>
      </c>
      <c r="H205">
        <f t="shared" si="75"/>
        <v>0</v>
      </c>
      <c r="I205">
        <f t="shared" si="75"/>
        <v>0</v>
      </c>
      <c r="J205">
        <f t="shared" si="75"/>
        <v>0</v>
      </c>
      <c r="K205">
        <f t="shared" si="75"/>
        <v>0</v>
      </c>
      <c r="L205">
        <f t="shared" si="75"/>
        <v>0</v>
      </c>
      <c r="M205" s="36" t="s">
        <v>22</v>
      </c>
      <c r="N205">
        <f t="shared" si="76"/>
        <v>1</v>
      </c>
      <c r="O205">
        <f t="shared" si="76"/>
        <v>0</v>
      </c>
      <c r="P205" s="21">
        <f t="shared" si="77"/>
        <v>0</v>
      </c>
      <c r="Q205">
        <f t="shared" si="78"/>
        <v>0</v>
      </c>
      <c r="R205" s="18">
        <f t="shared" si="79"/>
        <v>0</v>
      </c>
      <c r="S205">
        <f t="shared" si="80"/>
        <v>0</v>
      </c>
      <c r="T205" s="18">
        <f t="shared" si="81"/>
        <v>0</v>
      </c>
      <c r="U205">
        <f t="shared" si="82"/>
        <v>0</v>
      </c>
      <c r="V205" s="18">
        <f t="shared" si="83"/>
        <v>1</v>
      </c>
      <c r="W205">
        <f t="shared" si="84"/>
        <v>0</v>
      </c>
      <c r="X205" s="18">
        <f t="shared" si="85"/>
        <v>0</v>
      </c>
      <c r="Y205">
        <f t="shared" si="86"/>
        <v>0</v>
      </c>
      <c r="Z205" s="18">
        <f t="shared" si="87"/>
        <v>0</v>
      </c>
      <c r="AA205">
        <f t="shared" si="88"/>
        <v>0</v>
      </c>
      <c r="AB205" s="18">
        <f t="shared" si="89"/>
        <v>0</v>
      </c>
      <c r="AC205">
        <f t="shared" si="90"/>
        <v>0</v>
      </c>
      <c r="AD205" s="18">
        <f t="shared" si="91"/>
        <v>0</v>
      </c>
      <c r="AE205">
        <f t="shared" si="92"/>
        <v>0</v>
      </c>
      <c r="AF205" s="18">
        <f t="shared" si="93"/>
        <v>0</v>
      </c>
      <c r="AG205">
        <f t="shared" si="94"/>
        <v>0</v>
      </c>
      <c r="AH205" s="18">
        <f t="shared" si="95"/>
        <v>0</v>
      </c>
      <c r="AI205">
        <f t="shared" si="96"/>
        <v>0</v>
      </c>
      <c r="AJ205" t="str">
        <f t="shared" si="97"/>
        <v/>
      </c>
    </row>
    <row r="206" spans="1:36" ht="16">
      <c r="A206" s="8">
        <v>204</v>
      </c>
      <c r="B206" s="1" t="s">
        <v>40</v>
      </c>
      <c r="C206">
        <f t="shared" si="98"/>
        <v>0</v>
      </c>
      <c r="D206">
        <f t="shared" si="75"/>
        <v>0</v>
      </c>
      <c r="E206">
        <f t="shared" si="75"/>
        <v>0</v>
      </c>
      <c r="F206">
        <f t="shared" si="75"/>
        <v>1</v>
      </c>
      <c r="G206">
        <f t="shared" si="75"/>
        <v>0</v>
      </c>
      <c r="H206">
        <f t="shared" si="75"/>
        <v>0</v>
      </c>
      <c r="I206">
        <f t="shared" si="75"/>
        <v>0</v>
      </c>
      <c r="J206">
        <f t="shared" si="75"/>
        <v>0</v>
      </c>
      <c r="K206">
        <f t="shared" si="75"/>
        <v>0</v>
      </c>
      <c r="L206">
        <f t="shared" si="75"/>
        <v>0</v>
      </c>
      <c r="M206" s="36" t="s">
        <v>22</v>
      </c>
      <c r="N206">
        <f t="shared" si="76"/>
        <v>1</v>
      </c>
      <c r="O206">
        <f t="shared" si="76"/>
        <v>0</v>
      </c>
      <c r="P206" s="21">
        <f t="shared" si="77"/>
        <v>0</v>
      </c>
      <c r="Q206">
        <f t="shared" si="78"/>
        <v>0</v>
      </c>
      <c r="R206" s="18">
        <f t="shared" si="79"/>
        <v>0</v>
      </c>
      <c r="S206">
        <f t="shared" si="80"/>
        <v>0</v>
      </c>
      <c r="T206" s="18">
        <f t="shared" si="81"/>
        <v>0</v>
      </c>
      <c r="U206">
        <f t="shared" si="82"/>
        <v>0</v>
      </c>
      <c r="V206" s="18">
        <f t="shared" si="83"/>
        <v>1</v>
      </c>
      <c r="W206">
        <f t="shared" si="84"/>
        <v>0</v>
      </c>
      <c r="X206" s="18">
        <f t="shared" si="85"/>
        <v>0</v>
      </c>
      <c r="Y206">
        <f t="shared" si="86"/>
        <v>0</v>
      </c>
      <c r="Z206" s="18">
        <f t="shared" si="87"/>
        <v>0</v>
      </c>
      <c r="AA206">
        <f t="shared" si="88"/>
        <v>0</v>
      </c>
      <c r="AB206" s="18">
        <f t="shared" si="89"/>
        <v>0</v>
      </c>
      <c r="AC206">
        <f t="shared" si="90"/>
        <v>0</v>
      </c>
      <c r="AD206" s="18">
        <f t="shared" si="91"/>
        <v>0</v>
      </c>
      <c r="AE206">
        <f t="shared" si="92"/>
        <v>0</v>
      </c>
      <c r="AF206" s="18">
        <f t="shared" si="93"/>
        <v>0</v>
      </c>
      <c r="AG206">
        <f t="shared" si="94"/>
        <v>0</v>
      </c>
      <c r="AH206" s="18">
        <f t="shared" si="95"/>
        <v>0</v>
      </c>
      <c r="AI206">
        <f t="shared" si="96"/>
        <v>0</v>
      </c>
      <c r="AJ206" t="str">
        <f t="shared" si="97"/>
        <v/>
      </c>
    </row>
    <row r="207" spans="1:36" ht="16">
      <c r="A207" s="8">
        <v>205</v>
      </c>
      <c r="B207" s="1" t="s">
        <v>107</v>
      </c>
      <c r="C207">
        <f t="shared" si="98"/>
        <v>0</v>
      </c>
      <c r="D207">
        <f t="shared" si="75"/>
        <v>0</v>
      </c>
      <c r="E207">
        <f t="shared" si="75"/>
        <v>0</v>
      </c>
      <c r="F207">
        <f t="shared" si="75"/>
        <v>0</v>
      </c>
      <c r="G207">
        <f t="shared" si="75"/>
        <v>0</v>
      </c>
      <c r="H207">
        <f t="shared" si="75"/>
        <v>0</v>
      </c>
      <c r="I207">
        <f t="shared" si="75"/>
        <v>0</v>
      </c>
      <c r="J207">
        <f t="shared" si="75"/>
        <v>0</v>
      </c>
      <c r="K207">
        <f t="shared" si="75"/>
        <v>1</v>
      </c>
      <c r="L207">
        <f t="shared" si="75"/>
        <v>0</v>
      </c>
      <c r="M207" s="36" t="s">
        <v>22</v>
      </c>
      <c r="N207">
        <f t="shared" si="76"/>
        <v>1</v>
      </c>
      <c r="O207">
        <f t="shared" si="76"/>
        <v>0</v>
      </c>
      <c r="P207" s="21">
        <f t="shared" si="77"/>
        <v>0</v>
      </c>
      <c r="Q207">
        <f t="shared" si="78"/>
        <v>0</v>
      </c>
      <c r="R207" s="18">
        <f t="shared" si="79"/>
        <v>0</v>
      </c>
      <c r="S207">
        <f t="shared" si="80"/>
        <v>0</v>
      </c>
      <c r="T207" s="18">
        <f t="shared" si="81"/>
        <v>0</v>
      </c>
      <c r="U207">
        <f t="shared" si="82"/>
        <v>0</v>
      </c>
      <c r="V207" s="18">
        <f t="shared" si="83"/>
        <v>0</v>
      </c>
      <c r="W207">
        <f t="shared" si="84"/>
        <v>0</v>
      </c>
      <c r="X207" s="18">
        <f t="shared" si="85"/>
        <v>0</v>
      </c>
      <c r="Y207">
        <f t="shared" si="86"/>
        <v>0</v>
      </c>
      <c r="Z207" s="18">
        <f t="shared" si="87"/>
        <v>0</v>
      </c>
      <c r="AA207">
        <f t="shared" si="88"/>
        <v>0</v>
      </c>
      <c r="AB207" s="18">
        <f t="shared" si="89"/>
        <v>0</v>
      </c>
      <c r="AC207">
        <f t="shared" si="90"/>
        <v>0</v>
      </c>
      <c r="AD207" s="18">
        <f t="shared" si="91"/>
        <v>0</v>
      </c>
      <c r="AE207">
        <f t="shared" si="92"/>
        <v>0</v>
      </c>
      <c r="AF207" s="18">
        <f t="shared" si="93"/>
        <v>1</v>
      </c>
      <c r="AG207">
        <f t="shared" si="94"/>
        <v>0</v>
      </c>
      <c r="AH207" s="18">
        <f t="shared" si="95"/>
        <v>0</v>
      </c>
      <c r="AI207">
        <f t="shared" si="96"/>
        <v>0</v>
      </c>
      <c r="AJ207" t="str">
        <f t="shared" si="97"/>
        <v/>
      </c>
    </row>
    <row r="208" spans="1:36" ht="16">
      <c r="A208" s="8">
        <v>206</v>
      </c>
      <c r="B208" s="1" t="s">
        <v>119</v>
      </c>
      <c r="C208">
        <f t="shared" si="98"/>
        <v>0</v>
      </c>
      <c r="D208">
        <f t="shared" si="75"/>
        <v>0</v>
      </c>
      <c r="E208">
        <f t="shared" si="75"/>
        <v>0</v>
      </c>
      <c r="F208">
        <f t="shared" si="75"/>
        <v>0</v>
      </c>
      <c r="G208">
        <f t="shared" si="75"/>
        <v>0</v>
      </c>
      <c r="H208">
        <f t="shared" si="75"/>
        <v>0</v>
      </c>
      <c r="I208">
        <f t="shared" si="75"/>
        <v>0</v>
      </c>
      <c r="J208">
        <f t="shared" si="75"/>
        <v>0</v>
      </c>
      <c r="K208">
        <f t="shared" si="75"/>
        <v>0</v>
      </c>
      <c r="L208">
        <f t="shared" si="75"/>
        <v>1</v>
      </c>
      <c r="M208" s="36" t="s">
        <v>22</v>
      </c>
      <c r="N208">
        <f t="shared" si="76"/>
        <v>1</v>
      </c>
      <c r="O208">
        <f t="shared" si="76"/>
        <v>0</v>
      </c>
      <c r="P208" s="21">
        <f t="shared" si="77"/>
        <v>0</v>
      </c>
      <c r="Q208">
        <f t="shared" si="78"/>
        <v>0</v>
      </c>
      <c r="R208" s="18">
        <f t="shared" si="79"/>
        <v>0</v>
      </c>
      <c r="S208">
        <f t="shared" si="80"/>
        <v>0</v>
      </c>
      <c r="T208" s="18">
        <f t="shared" si="81"/>
        <v>0</v>
      </c>
      <c r="U208">
        <f t="shared" si="82"/>
        <v>0</v>
      </c>
      <c r="V208" s="18">
        <f t="shared" si="83"/>
        <v>0</v>
      </c>
      <c r="W208">
        <f t="shared" si="84"/>
        <v>0</v>
      </c>
      <c r="X208" s="18">
        <f t="shared" si="85"/>
        <v>0</v>
      </c>
      <c r="Y208">
        <f t="shared" si="86"/>
        <v>0</v>
      </c>
      <c r="Z208" s="18">
        <f t="shared" si="87"/>
        <v>0</v>
      </c>
      <c r="AA208">
        <f t="shared" si="88"/>
        <v>0</v>
      </c>
      <c r="AB208" s="18">
        <f t="shared" si="89"/>
        <v>0</v>
      </c>
      <c r="AC208">
        <f t="shared" si="90"/>
        <v>0</v>
      </c>
      <c r="AD208" s="18">
        <f t="shared" si="91"/>
        <v>0</v>
      </c>
      <c r="AE208">
        <f t="shared" si="92"/>
        <v>0</v>
      </c>
      <c r="AF208" s="18">
        <f t="shared" si="93"/>
        <v>0</v>
      </c>
      <c r="AG208">
        <f t="shared" si="94"/>
        <v>0</v>
      </c>
      <c r="AH208" s="18">
        <f t="shared" si="95"/>
        <v>1</v>
      </c>
      <c r="AI208">
        <f t="shared" si="96"/>
        <v>0</v>
      </c>
      <c r="AJ208" t="str">
        <f t="shared" si="97"/>
        <v/>
      </c>
    </row>
    <row r="209" spans="1:36" ht="16">
      <c r="A209" s="8">
        <v>207</v>
      </c>
      <c r="B209" s="1" t="s">
        <v>40</v>
      </c>
      <c r="C209">
        <f t="shared" si="98"/>
        <v>0</v>
      </c>
      <c r="D209">
        <f t="shared" si="75"/>
        <v>0</v>
      </c>
      <c r="E209">
        <f t="shared" si="75"/>
        <v>0</v>
      </c>
      <c r="F209">
        <f t="shared" si="75"/>
        <v>1</v>
      </c>
      <c r="G209">
        <f t="shared" si="75"/>
        <v>0</v>
      </c>
      <c r="H209">
        <f t="shared" si="75"/>
        <v>0</v>
      </c>
      <c r="I209">
        <f t="shared" si="75"/>
        <v>0</v>
      </c>
      <c r="J209">
        <f t="shared" si="75"/>
        <v>0</v>
      </c>
      <c r="K209">
        <f t="shared" si="75"/>
        <v>0</v>
      </c>
      <c r="L209">
        <f t="shared" si="75"/>
        <v>0</v>
      </c>
      <c r="M209" s="36" t="s">
        <v>22</v>
      </c>
      <c r="N209">
        <f t="shared" si="76"/>
        <v>1</v>
      </c>
      <c r="O209">
        <f t="shared" si="76"/>
        <v>0</v>
      </c>
      <c r="P209" s="21">
        <f t="shared" si="77"/>
        <v>0</v>
      </c>
      <c r="Q209">
        <f t="shared" si="78"/>
        <v>0</v>
      </c>
      <c r="R209" s="18">
        <f t="shared" si="79"/>
        <v>0</v>
      </c>
      <c r="S209">
        <f t="shared" si="80"/>
        <v>0</v>
      </c>
      <c r="T209" s="18">
        <f t="shared" si="81"/>
        <v>0</v>
      </c>
      <c r="U209">
        <f t="shared" si="82"/>
        <v>0</v>
      </c>
      <c r="V209" s="18">
        <f t="shared" si="83"/>
        <v>1</v>
      </c>
      <c r="W209">
        <f t="shared" si="84"/>
        <v>0</v>
      </c>
      <c r="X209" s="18">
        <f t="shared" si="85"/>
        <v>0</v>
      </c>
      <c r="Y209">
        <f t="shared" si="86"/>
        <v>0</v>
      </c>
      <c r="Z209" s="18">
        <f t="shared" si="87"/>
        <v>0</v>
      </c>
      <c r="AA209">
        <f t="shared" si="88"/>
        <v>0</v>
      </c>
      <c r="AB209" s="18">
        <f t="shared" si="89"/>
        <v>0</v>
      </c>
      <c r="AC209">
        <f t="shared" si="90"/>
        <v>0</v>
      </c>
      <c r="AD209" s="18">
        <f t="shared" si="91"/>
        <v>0</v>
      </c>
      <c r="AE209">
        <f t="shared" si="92"/>
        <v>0</v>
      </c>
      <c r="AF209" s="18">
        <f t="shared" si="93"/>
        <v>0</v>
      </c>
      <c r="AG209">
        <f t="shared" si="94"/>
        <v>0</v>
      </c>
      <c r="AH209" s="18">
        <f t="shared" si="95"/>
        <v>0</v>
      </c>
      <c r="AI209">
        <f t="shared" si="96"/>
        <v>0</v>
      </c>
      <c r="AJ209" t="str">
        <f t="shared" si="97"/>
        <v/>
      </c>
    </row>
    <row r="210" spans="1:36" ht="16">
      <c r="A210" s="8">
        <v>208</v>
      </c>
      <c r="B210" s="1" t="s">
        <v>40</v>
      </c>
      <c r="C210">
        <f t="shared" si="98"/>
        <v>0</v>
      </c>
      <c r="D210">
        <f t="shared" si="75"/>
        <v>0</v>
      </c>
      <c r="E210">
        <f t="shared" ref="D210:L238" si="99">IF($B210=E$2,1,0)</f>
        <v>0</v>
      </c>
      <c r="F210">
        <f t="shared" si="99"/>
        <v>1</v>
      </c>
      <c r="G210">
        <f t="shared" si="99"/>
        <v>0</v>
      </c>
      <c r="H210">
        <f t="shared" si="99"/>
        <v>0</v>
      </c>
      <c r="I210">
        <f t="shared" si="99"/>
        <v>0</v>
      </c>
      <c r="J210">
        <f t="shared" si="99"/>
        <v>0</v>
      </c>
      <c r="K210">
        <f t="shared" si="99"/>
        <v>0</v>
      </c>
      <c r="L210">
        <f t="shared" si="99"/>
        <v>0</v>
      </c>
      <c r="M210" s="36" t="s">
        <v>22</v>
      </c>
      <c r="N210">
        <f t="shared" si="76"/>
        <v>1</v>
      </c>
      <c r="O210">
        <f t="shared" si="76"/>
        <v>0</v>
      </c>
      <c r="P210" s="21">
        <f t="shared" si="77"/>
        <v>0</v>
      </c>
      <c r="Q210">
        <f t="shared" si="78"/>
        <v>0</v>
      </c>
      <c r="R210" s="18">
        <f t="shared" si="79"/>
        <v>0</v>
      </c>
      <c r="S210">
        <f t="shared" si="80"/>
        <v>0</v>
      </c>
      <c r="T210" s="18">
        <f t="shared" si="81"/>
        <v>0</v>
      </c>
      <c r="U210">
        <f t="shared" si="82"/>
        <v>0</v>
      </c>
      <c r="V210" s="18">
        <f t="shared" si="83"/>
        <v>1</v>
      </c>
      <c r="W210">
        <f t="shared" si="84"/>
        <v>0</v>
      </c>
      <c r="X210" s="18">
        <f t="shared" si="85"/>
        <v>0</v>
      </c>
      <c r="Y210">
        <f t="shared" si="86"/>
        <v>0</v>
      </c>
      <c r="Z210" s="18">
        <f t="shared" si="87"/>
        <v>0</v>
      </c>
      <c r="AA210">
        <f t="shared" si="88"/>
        <v>0</v>
      </c>
      <c r="AB210" s="18">
        <f t="shared" si="89"/>
        <v>0</v>
      </c>
      <c r="AC210">
        <f t="shared" si="90"/>
        <v>0</v>
      </c>
      <c r="AD210" s="18">
        <f t="shared" si="91"/>
        <v>0</v>
      </c>
      <c r="AE210">
        <f t="shared" si="92"/>
        <v>0</v>
      </c>
      <c r="AF210" s="18">
        <f t="shared" si="93"/>
        <v>0</v>
      </c>
      <c r="AG210">
        <f t="shared" si="94"/>
        <v>0</v>
      </c>
      <c r="AH210" s="18">
        <f t="shared" si="95"/>
        <v>0</v>
      </c>
      <c r="AI210">
        <f t="shared" si="96"/>
        <v>0</v>
      </c>
      <c r="AJ210" t="str">
        <f t="shared" si="97"/>
        <v/>
      </c>
    </row>
    <row r="211" spans="1:36" ht="16">
      <c r="A211" s="8">
        <v>209</v>
      </c>
      <c r="B211" s="1" t="s">
        <v>119</v>
      </c>
      <c r="C211">
        <f t="shared" si="98"/>
        <v>0</v>
      </c>
      <c r="D211">
        <f t="shared" si="99"/>
        <v>0</v>
      </c>
      <c r="E211">
        <f t="shared" si="99"/>
        <v>0</v>
      </c>
      <c r="F211">
        <f t="shared" si="99"/>
        <v>0</v>
      </c>
      <c r="G211">
        <f t="shared" si="99"/>
        <v>0</v>
      </c>
      <c r="H211">
        <f t="shared" si="99"/>
        <v>0</v>
      </c>
      <c r="I211">
        <f t="shared" si="99"/>
        <v>0</v>
      </c>
      <c r="J211">
        <f t="shared" si="99"/>
        <v>0</v>
      </c>
      <c r="K211">
        <f t="shared" si="99"/>
        <v>0</v>
      </c>
      <c r="L211">
        <f t="shared" si="99"/>
        <v>1</v>
      </c>
      <c r="M211" s="36" t="s">
        <v>22</v>
      </c>
      <c r="N211">
        <f t="shared" si="76"/>
        <v>1</v>
      </c>
      <c r="O211">
        <f t="shared" si="76"/>
        <v>0</v>
      </c>
      <c r="P211" s="21">
        <f t="shared" si="77"/>
        <v>0</v>
      </c>
      <c r="Q211">
        <f t="shared" si="78"/>
        <v>0</v>
      </c>
      <c r="R211" s="18">
        <f t="shared" si="79"/>
        <v>0</v>
      </c>
      <c r="S211">
        <f t="shared" si="80"/>
        <v>0</v>
      </c>
      <c r="T211" s="18">
        <f t="shared" si="81"/>
        <v>0</v>
      </c>
      <c r="U211">
        <f t="shared" si="82"/>
        <v>0</v>
      </c>
      <c r="V211" s="18">
        <f t="shared" si="83"/>
        <v>0</v>
      </c>
      <c r="W211">
        <f t="shared" si="84"/>
        <v>0</v>
      </c>
      <c r="X211" s="18">
        <f t="shared" si="85"/>
        <v>0</v>
      </c>
      <c r="Y211">
        <f t="shared" si="86"/>
        <v>0</v>
      </c>
      <c r="Z211" s="18">
        <f t="shared" si="87"/>
        <v>0</v>
      </c>
      <c r="AA211">
        <f t="shared" si="88"/>
        <v>0</v>
      </c>
      <c r="AB211" s="18">
        <f t="shared" si="89"/>
        <v>0</v>
      </c>
      <c r="AC211">
        <f t="shared" si="90"/>
        <v>0</v>
      </c>
      <c r="AD211" s="18">
        <f t="shared" si="91"/>
        <v>0</v>
      </c>
      <c r="AE211">
        <f t="shared" si="92"/>
        <v>0</v>
      </c>
      <c r="AF211" s="18">
        <f t="shared" si="93"/>
        <v>0</v>
      </c>
      <c r="AG211">
        <f t="shared" si="94"/>
        <v>0</v>
      </c>
      <c r="AH211" s="18">
        <f t="shared" si="95"/>
        <v>1</v>
      </c>
      <c r="AI211">
        <f t="shared" si="96"/>
        <v>0</v>
      </c>
      <c r="AJ211" t="str">
        <f t="shared" si="97"/>
        <v/>
      </c>
    </row>
    <row r="212" spans="1:36" ht="16">
      <c r="A212" s="8">
        <v>210</v>
      </c>
      <c r="B212" s="1" t="s">
        <v>113</v>
      </c>
      <c r="C212">
        <f t="shared" si="98"/>
        <v>0</v>
      </c>
      <c r="D212">
        <f t="shared" si="99"/>
        <v>0</v>
      </c>
      <c r="E212">
        <f t="shared" si="99"/>
        <v>0</v>
      </c>
      <c r="F212">
        <f t="shared" si="99"/>
        <v>0</v>
      </c>
      <c r="G212">
        <f t="shared" si="99"/>
        <v>0</v>
      </c>
      <c r="H212">
        <f t="shared" si="99"/>
        <v>0</v>
      </c>
      <c r="I212">
        <f t="shared" si="99"/>
        <v>0</v>
      </c>
      <c r="J212">
        <f t="shared" si="99"/>
        <v>1</v>
      </c>
      <c r="K212">
        <f t="shared" si="99"/>
        <v>0</v>
      </c>
      <c r="L212">
        <f t="shared" si="99"/>
        <v>0</v>
      </c>
      <c r="M212" s="36" t="s">
        <v>22</v>
      </c>
      <c r="N212">
        <f t="shared" si="76"/>
        <v>1</v>
      </c>
      <c r="O212">
        <f t="shared" si="76"/>
        <v>0</v>
      </c>
      <c r="P212" s="21">
        <f t="shared" si="77"/>
        <v>0</v>
      </c>
      <c r="Q212">
        <f t="shared" si="78"/>
        <v>0</v>
      </c>
      <c r="R212" s="18">
        <f t="shared" si="79"/>
        <v>0</v>
      </c>
      <c r="S212">
        <f t="shared" si="80"/>
        <v>0</v>
      </c>
      <c r="T212" s="18">
        <f t="shared" si="81"/>
        <v>0</v>
      </c>
      <c r="U212">
        <f t="shared" si="82"/>
        <v>0</v>
      </c>
      <c r="V212" s="18">
        <f t="shared" si="83"/>
        <v>0</v>
      </c>
      <c r="W212">
        <f t="shared" si="84"/>
        <v>0</v>
      </c>
      <c r="X212" s="18">
        <f t="shared" si="85"/>
        <v>0</v>
      </c>
      <c r="Y212">
        <f t="shared" si="86"/>
        <v>0</v>
      </c>
      <c r="Z212" s="18">
        <f t="shared" si="87"/>
        <v>0</v>
      </c>
      <c r="AA212">
        <f t="shared" si="88"/>
        <v>0</v>
      </c>
      <c r="AB212" s="18">
        <f t="shared" si="89"/>
        <v>0</v>
      </c>
      <c r="AC212">
        <f t="shared" si="90"/>
        <v>0</v>
      </c>
      <c r="AD212" s="18">
        <f t="shared" si="91"/>
        <v>1</v>
      </c>
      <c r="AE212">
        <f t="shared" si="92"/>
        <v>0</v>
      </c>
      <c r="AF212" s="18">
        <f t="shared" si="93"/>
        <v>0</v>
      </c>
      <c r="AG212">
        <f t="shared" si="94"/>
        <v>0</v>
      </c>
      <c r="AH212" s="18">
        <f t="shared" si="95"/>
        <v>0</v>
      </c>
      <c r="AI212">
        <f t="shared" si="96"/>
        <v>0</v>
      </c>
      <c r="AJ212" t="str">
        <f t="shared" si="97"/>
        <v/>
      </c>
    </row>
    <row r="213" spans="1:36" ht="16">
      <c r="A213" s="8">
        <v>211</v>
      </c>
      <c r="B213" s="1" t="s">
        <v>119</v>
      </c>
      <c r="C213">
        <f t="shared" si="98"/>
        <v>0</v>
      </c>
      <c r="D213">
        <f t="shared" si="99"/>
        <v>0</v>
      </c>
      <c r="E213">
        <f t="shared" si="99"/>
        <v>0</v>
      </c>
      <c r="F213">
        <f t="shared" si="99"/>
        <v>0</v>
      </c>
      <c r="G213">
        <f t="shared" si="99"/>
        <v>0</v>
      </c>
      <c r="H213">
        <f t="shared" si="99"/>
        <v>0</v>
      </c>
      <c r="I213">
        <f t="shared" si="99"/>
        <v>0</v>
      </c>
      <c r="J213">
        <f t="shared" si="99"/>
        <v>0</v>
      </c>
      <c r="K213">
        <f t="shared" si="99"/>
        <v>0</v>
      </c>
      <c r="L213">
        <f t="shared" si="99"/>
        <v>1</v>
      </c>
      <c r="M213" s="36" t="s">
        <v>22</v>
      </c>
      <c r="N213">
        <f t="shared" si="76"/>
        <v>1</v>
      </c>
      <c r="O213">
        <f t="shared" si="76"/>
        <v>0</v>
      </c>
      <c r="P213" s="21">
        <f t="shared" si="77"/>
        <v>0</v>
      </c>
      <c r="Q213">
        <f t="shared" si="78"/>
        <v>0</v>
      </c>
      <c r="R213" s="18">
        <f t="shared" si="79"/>
        <v>0</v>
      </c>
      <c r="S213">
        <f t="shared" si="80"/>
        <v>0</v>
      </c>
      <c r="T213" s="18">
        <f t="shared" si="81"/>
        <v>0</v>
      </c>
      <c r="U213">
        <f t="shared" si="82"/>
        <v>0</v>
      </c>
      <c r="V213" s="18">
        <f t="shared" si="83"/>
        <v>0</v>
      </c>
      <c r="W213">
        <f t="shared" si="84"/>
        <v>0</v>
      </c>
      <c r="X213" s="18">
        <f t="shared" si="85"/>
        <v>0</v>
      </c>
      <c r="Y213">
        <f t="shared" si="86"/>
        <v>0</v>
      </c>
      <c r="Z213" s="18">
        <f t="shared" si="87"/>
        <v>0</v>
      </c>
      <c r="AA213">
        <f t="shared" si="88"/>
        <v>0</v>
      </c>
      <c r="AB213" s="18">
        <f t="shared" si="89"/>
        <v>0</v>
      </c>
      <c r="AC213">
        <f t="shared" si="90"/>
        <v>0</v>
      </c>
      <c r="AD213" s="18">
        <f t="shared" si="91"/>
        <v>0</v>
      </c>
      <c r="AE213">
        <f t="shared" si="92"/>
        <v>0</v>
      </c>
      <c r="AF213" s="18">
        <f t="shared" si="93"/>
        <v>0</v>
      </c>
      <c r="AG213">
        <f t="shared" si="94"/>
        <v>0</v>
      </c>
      <c r="AH213" s="18">
        <f t="shared" si="95"/>
        <v>1</v>
      </c>
      <c r="AI213">
        <f t="shared" si="96"/>
        <v>0</v>
      </c>
      <c r="AJ213" t="str">
        <f t="shared" si="97"/>
        <v/>
      </c>
    </row>
    <row r="214" spans="1:36" ht="16">
      <c r="A214" s="8">
        <v>212</v>
      </c>
      <c r="B214" s="1" t="s">
        <v>40</v>
      </c>
      <c r="C214">
        <f t="shared" si="98"/>
        <v>0</v>
      </c>
      <c r="D214">
        <f t="shared" si="99"/>
        <v>0</v>
      </c>
      <c r="E214">
        <f t="shared" si="99"/>
        <v>0</v>
      </c>
      <c r="F214">
        <f t="shared" si="99"/>
        <v>1</v>
      </c>
      <c r="G214">
        <f t="shared" si="99"/>
        <v>0</v>
      </c>
      <c r="H214">
        <f t="shared" si="99"/>
        <v>0</v>
      </c>
      <c r="I214">
        <f t="shared" si="99"/>
        <v>0</v>
      </c>
      <c r="J214">
        <f t="shared" si="99"/>
        <v>0</v>
      </c>
      <c r="K214">
        <f t="shared" si="99"/>
        <v>0</v>
      </c>
      <c r="L214">
        <f t="shared" si="99"/>
        <v>0</v>
      </c>
      <c r="M214" s="36" t="s">
        <v>22</v>
      </c>
      <c r="N214">
        <f t="shared" si="76"/>
        <v>1</v>
      </c>
      <c r="O214">
        <f t="shared" si="76"/>
        <v>0</v>
      </c>
      <c r="P214" s="21">
        <f t="shared" si="77"/>
        <v>0</v>
      </c>
      <c r="Q214">
        <f t="shared" si="78"/>
        <v>0</v>
      </c>
      <c r="R214" s="18">
        <f t="shared" si="79"/>
        <v>0</v>
      </c>
      <c r="S214">
        <f t="shared" si="80"/>
        <v>0</v>
      </c>
      <c r="T214" s="18">
        <f t="shared" si="81"/>
        <v>0</v>
      </c>
      <c r="U214">
        <f t="shared" si="82"/>
        <v>0</v>
      </c>
      <c r="V214" s="18">
        <f t="shared" si="83"/>
        <v>1</v>
      </c>
      <c r="W214">
        <f t="shared" si="84"/>
        <v>0</v>
      </c>
      <c r="X214" s="18">
        <f t="shared" si="85"/>
        <v>0</v>
      </c>
      <c r="Y214">
        <f t="shared" si="86"/>
        <v>0</v>
      </c>
      <c r="Z214" s="18">
        <f t="shared" si="87"/>
        <v>0</v>
      </c>
      <c r="AA214">
        <f t="shared" si="88"/>
        <v>0</v>
      </c>
      <c r="AB214" s="18">
        <f t="shared" si="89"/>
        <v>0</v>
      </c>
      <c r="AC214">
        <f t="shared" si="90"/>
        <v>0</v>
      </c>
      <c r="AD214" s="18">
        <f t="shared" si="91"/>
        <v>0</v>
      </c>
      <c r="AE214">
        <f t="shared" si="92"/>
        <v>0</v>
      </c>
      <c r="AF214" s="18">
        <f t="shared" si="93"/>
        <v>0</v>
      </c>
      <c r="AG214">
        <f t="shared" si="94"/>
        <v>0</v>
      </c>
      <c r="AH214" s="18">
        <f t="shared" si="95"/>
        <v>0</v>
      </c>
      <c r="AI214">
        <f t="shared" si="96"/>
        <v>0</v>
      </c>
      <c r="AJ214" t="str">
        <f t="shared" si="97"/>
        <v/>
      </c>
    </row>
    <row r="215" spans="1:36" ht="16">
      <c r="A215" s="8">
        <v>213</v>
      </c>
      <c r="B215" s="1" t="s">
        <v>19</v>
      </c>
      <c r="C215">
        <f t="shared" si="98"/>
        <v>0</v>
      </c>
      <c r="D215">
        <f t="shared" si="99"/>
        <v>0</v>
      </c>
      <c r="E215">
        <f t="shared" si="99"/>
        <v>0</v>
      </c>
      <c r="F215">
        <f t="shared" si="99"/>
        <v>0</v>
      </c>
      <c r="G215">
        <f t="shared" si="99"/>
        <v>0</v>
      </c>
      <c r="H215">
        <f t="shared" si="99"/>
        <v>0</v>
      </c>
      <c r="I215">
        <f t="shared" si="99"/>
        <v>1</v>
      </c>
      <c r="J215">
        <f t="shared" si="99"/>
        <v>0</v>
      </c>
      <c r="K215">
        <f t="shared" si="99"/>
        <v>0</v>
      </c>
      <c r="L215">
        <f t="shared" si="99"/>
        <v>0</v>
      </c>
      <c r="M215" s="36" t="s">
        <v>22</v>
      </c>
      <c r="N215">
        <f t="shared" si="76"/>
        <v>1</v>
      </c>
      <c r="O215">
        <f t="shared" si="76"/>
        <v>0</v>
      </c>
      <c r="P215" s="21">
        <f t="shared" si="77"/>
        <v>0</v>
      </c>
      <c r="Q215">
        <f t="shared" si="78"/>
        <v>0</v>
      </c>
      <c r="R215" s="18">
        <f t="shared" si="79"/>
        <v>0</v>
      </c>
      <c r="S215">
        <f t="shared" si="80"/>
        <v>0</v>
      </c>
      <c r="T215" s="18">
        <f t="shared" si="81"/>
        <v>0</v>
      </c>
      <c r="U215">
        <f t="shared" si="82"/>
        <v>0</v>
      </c>
      <c r="V215" s="18">
        <f t="shared" si="83"/>
        <v>0</v>
      </c>
      <c r="W215">
        <f t="shared" si="84"/>
        <v>0</v>
      </c>
      <c r="X215" s="18">
        <f t="shared" si="85"/>
        <v>0</v>
      </c>
      <c r="Y215">
        <f t="shared" si="86"/>
        <v>0</v>
      </c>
      <c r="Z215" s="18">
        <f t="shared" si="87"/>
        <v>0</v>
      </c>
      <c r="AA215">
        <f t="shared" si="88"/>
        <v>0</v>
      </c>
      <c r="AB215" s="18">
        <f t="shared" si="89"/>
        <v>1</v>
      </c>
      <c r="AC215">
        <f t="shared" si="90"/>
        <v>0</v>
      </c>
      <c r="AD215" s="18">
        <f t="shared" si="91"/>
        <v>0</v>
      </c>
      <c r="AE215">
        <f t="shared" si="92"/>
        <v>0</v>
      </c>
      <c r="AF215" s="18">
        <f t="shared" si="93"/>
        <v>0</v>
      </c>
      <c r="AG215">
        <f t="shared" si="94"/>
        <v>0</v>
      </c>
      <c r="AH215" s="18">
        <f t="shared" si="95"/>
        <v>0</v>
      </c>
      <c r="AI215">
        <f t="shared" si="96"/>
        <v>0</v>
      </c>
      <c r="AJ215" t="str">
        <f t="shared" si="97"/>
        <v/>
      </c>
    </row>
    <row r="216" spans="1:36" ht="16">
      <c r="A216" s="8">
        <v>214</v>
      </c>
      <c r="B216" s="1" t="s">
        <v>19</v>
      </c>
      <c r="C216">
        <f t="shared" si="98"/>
        <v>0</v>
      </c>
      <c r="D216">
        <f t="shared" si="99"/>
        <v>0</v>
      </c>
      <c r="E216">
        <f t="shared" si="99"/>
        <v>0</v>
      </c>
      <c r="F216">
        <f t="shared" si="99"/>
        <v>0</v>
      </c>
      <c r="G216">
        <f t="shared" si="99"/>
        <v>0</v>
      </c>
      <c r="H216">
        <f t="shared" si="99"/>
        <v>0</v>
      </c>
      <c r="I216">
        <f t="shared" si="99"/>
        <v>1</v>
      </c>
      <c r="J216">
        <f t="shared" si="99"/>
        <v>0</v>
      </c>
      <c r="K216">
        <f t="shared" si="99"/>
        <v>0</v>
      </c>
      <c r="L216">
        <f t="shared" si="99"/>
        <v>0</v>
      </c>
      <c r="M216" s="36" t="s">
        <v>22</v>
      </c>
      <c r="N216">
        <f t="shared" si="76"/>
        <v>1</v>
      </c>
      <c r="O216">
        <f t="shared" si="76"/>
        <v>0</v>
      </c>
      <c r="P216" s="21">
        <f t="shared" si="77"/>
        <v>0</v>
      </c>
      <c r="Q216">
        <f t="shared" si="78"/>
        <v>0</v>
      </c>
      <c r="R216" s="18">
        <f t="shared" si="79"/>
        <v>0</v>
      </c>
      <c r="S216">
        <f t="shared" si="80"/>
        <v>0</v>
      </c>
      <c r="T216" s="18">
        <f t="shared" si="81"/>
        <v>0</v>
      </c>
      <c r="U216">
        <f t="shared" si="82"/>
        <v>0</v>
      </c>
      <c r="V216" s="18">
        <f t="shared" si="83"/>
        <v>0</v>
      </c>
      <c r="W216">
        <f t="shared" si="84"/>
        <v>0</v>
      </c>
      <c r="X216" s="18">
        <f t="shared" si="85"/>
        <v>0</v>
      </c>
      <c r="Y216">
        <f t="shared" si="86"/>
        <v>0</v>
      </c>
      <c r="Z216" s="18">
        <f t="shared" si="87"/>
        <v>0</v>
      </c>
      <c r="AA216">
        <f t="shared" si="88"/>
        <v>0</v>
      </c>
      <c r="AB216" s="18">
        <f t="shared" si="89"/>
        <v>1</v>
      </c>
      <c r="AC216">
        <f t="shared" si="90"/>
        <v>0</v>
      </c>
      <c r="AD216" s="18">
        <f t="shared" si="91"/>
        <v>0</v>
      </c>
      <c r="AE216">
        <f t="shared" si="92"/>
        <v>0</v>
      </c>
      <c r="AF216" s="18">
        <f t="shared" si="93"/>
        <v>0</v>
      </c>
      <c r="AG216">
        <f t="shared" si="94"/>
        <v>0</v>
      </c>
      <c r="AH216" s="18">
        <f t="shared" si="95"/>
        <v>0</v>
      </c>
      <c r="AI216">
        <f t="shared" si="96"/>
        <v>0</v>
      </c>
      <c r="AJ216" t="str">
        <f t="shared" si="97"/>
        <v/>
      </c>
    </row>
    <row r="217" spans="1:36" ht="16">
      <c r="A217" s="8">
        <v>215</v>
      </c>
      <c r="B217" s="1" t="s">
        <v>119</v>
      </c>
      <c r="C217">
        <f t="shared" si="98"/>
        <v>0</v>
      </c>
      <c r="D217">
        <f t="shared" si="99"/>
        <v>0</v>
      </c>
      <c r="E217">
        <f t="shared" si="99"/>
        <v>0</v>
      </c>
      <c r="F217">
        <f t="shared" si="99"/>
        <v>0</v>
      </c>
      <c r="G217">
        <f t="shared" si="99"/>
        <v>0</v>
      </c>
      <c r="H217">
        <f t="shared" si="99"/>
        <v>0</v>
      </c>
      <c r="I217">
        <f t="shared" si="99"/>
        <v>0</v>
      </c>
      <c r="J217">
        <f t="shared" si="99"/>
        <v>0</v>
      </c>
      <c r="K217">
        <f t="shared" si="99"/>
        <v>0</v>
      </c>
      <c r="L217">
        <f t="shared" si="99"/>
        <v>1</v>
      </c>
      <c r="M217" s="36" t="s">
        <v>22</v>
      </c>
      <c r="N217">
        <f t="shared" si="76"/>
        <v>1</v>
      </c>
      <c r="O217">
        <f t="shared" si="76"/>
        <v>0</v>
      </c>
      <c r="P217" s="21">
        <f t="shared" si="77"/>
        <v>0</v>
      </c>
      <c r="Q217">
        <f t="shared" si="78"/>
        <v>0</v>
      </c>
      <c r="R217" s="18">
        <f t="shared" si="79"/>
        <v>0</v>
      </c>
      <c r="S217">
        <f t="shared" si="80"/>
        <v>0</v>
      </c>
      <c r="T217" s="18">
        <f t="shared" si="81"/>
        <v>0</v>
      </c>
      <c r="U217">
        <f t="shared" si="82"/>
        <v>0</v>
      </c>
      <c r="V217" s="18">
        <f t="shared" si="83"/>
        <v>0</v>
      </c>
      <c r="W217">
        <f t="shared" si="84"/>
        <v>0</v>
      </c>
      <c r="X217" s="18">
        <f t="shared" si="85"/>
        <v>0</v>
      </c>
      <c r="Y217">
        <f t="shared" si="86"/>
        <v>0</v>
      </c>
      <c r="Z217" s="18">
        <f t="shared" si="87"/>
        <v>0</v>
      </c>
      <c r="AA217">
        <f t="shared" si="88"/>
        <v>0</v>
      </c>
      <c r="AB217" s="18">
        <f t="shared" si="89"/>
        <v>0</v>
      </c>
      <c r="AC217">
        <f t="shared" si="90"/>
        <v>0</v>
      </c>
      <c r="AD217" s="18">
        <f t="shared" si="91"/>
        <v>0</v>
      </c>
      <c r="AE217">
        <f t="shared" si="92"/>
        <v>0</v>
      </c>
      <c r="AF217" s="18">
        <f t="shared" si="93"/>
        <v>0</v>
      </c>
      <c r="AG217">
        <f t="shared" si="94"/>
        <v>0</v>
      </c>
      <c r="AH217" s="18">
        <f t="shared" si="95"/>
        <v>1</v>
      </c>
      <c r="AI217">
        <f t="shared" si="96"/>
        <v>0</v>
      </c>
      <c r="AJ217" t="str">
        <f t="shared" si="97"/>
        <v/>
      </c>
    </row>
    <row r="218" spans="1:36" ht="16">
      <c r="A218" s="8">
        <v>216</v>
      </c>
      <c r="B218" s="1" t="s">
        <v>107</v>
      </c>
      <c r="C218">
        <f t="shared" si="98"/>
        <v>0</v>
      </c>
      <c r="D218">
        <f t="shared" si="99"/>
        <v>0</v>
      </c>
      <c r="E218">
        <f t="shared" si="99"/>
        <v>0</v>
      </c>
      <c r="F218">
        <f t="shared" si="99"/>
        <v>0</v>
      </c>
      <c r="G218">
        <f t="shared" si="99"/>
        <v>0</v>
      </c>
      <c r="H218">
        <f t="shared" si="99"/>
        <v>0</v>
      </c>
      <c r="I218">
        <f t="shared" si="99"/>
        <v>0</v>
      </c>
      <c r="J218">
        <f t="shared" si="99"/>
        <v>0</v>
      </c>
      <c r="K218">
        <f t="shared" si="99"/>
        <v>1</v>
      </c>
      <c r="L218">
        <f t="shared" si="99"/>
        <v>0</v>
      </c>
      <c r="M218" s="36" t="s">
        <v>22</v>
      </c>
      <c r="N218">
        <f t="shared" si="76"/>
        <v>1</v>
      </c>
      <c r="O218">
        <f t="shared" si="76"/>
        <v>0</v>
      </c>
      <c r="P218" s="21">
        <f t="shared" si="77"/>
        <v>0</v>
      </c>
      <c r="Q218">
        <f t="shared" si="78"/>
        <v>0</v>
      </c>
      <c r="R218" s="18">
        <f t="shared" si="79"/>
        <v>0</v>
      </c>
      <c r="S218">
        <f t="shared" si="80"/>
        <v>0</v>
      </c>
      <c r="T218" s="18">
        <f t="shared" si="81"/>
        <v>0</v>
      </c>
      <c r="U218">
        <f t="shared" si="82"/>
        <v>0</v>
      </c>
      <c r="V218" s="18">
        <f t="shared" si="83"/>
        <v>0</v>
      </c>
      <c r="W218">
        <f t="shared" si="84"/>
        <v>0</v>
      </c>
      <c r="X218" s="18">
        <f t="shared" si="85"/>
        <v>0</v>
      </c>
      <c r="Y218">
        <f t="shared" si="86"/>
        <v>0</v>
      </c>
      <c r="Z218" s="18">
        <f t="shared" si="87"/>
        <v>0</v>
      </c>
      <c r="AA218">
        <f t="shared" si="88"/>
        <v>0</v>
      </c>
      <c r="AB218" s="18">
        <f t="shared" si="89"/>
        <v>0</v>
      </c>
      <c r="AC218">
        <f t="shared" si="90"/>
        <v>0</v>
      </c>
      <c r="AD218" s="18">
        <f t="shared" si="91"/>
        <v>0</v>
      </c>
      <c r="AE218">
        <f t="shared" si="92"/>
        <v>0</v>
      </c>
      <c r="AF218" s="18">
        <f t="shared" si="93"/>
        <v>1</v>
      </c>
      <c r="AG218">
        <f t="shared" si="94"/>
        <v>0</v>
      </c>
      <c r="AH218" s="18">
        <f t="shared" si="95"/>
        <v>0</v>
      </c>
      <c r="AI218">
        <f t="shared" si="96"/>
        <v>0</v>
      </c>
      <c r="AJ218" t="str">
        <f t="shared" si="97"/>
        <v/>
      </c>
    </row>
    <row r="219" spans="1:36" ht="16">
      <c r="A219" s="8">
        <v>217</v>
      </c>
      <c r="B219" s="1" t="s">
        <v>119</v>
      </c>
      <c r="C219">
        <f t="shared" si="98"/>
        <v>0</v>
      </c>
      <c r="D219">
        <f t="shared" si="99"/>
        <v>0</v>
      </c>
      <c r="E219">
        <f t="shared" si="99"/>
        <v>0</v>
      </c>
      <c r="F219">
        <f t="shared" si="99"/>
        <v>0</v>
      </c>
      <c r="G219">
        <f t="shared" si="99"/>
        <v>0</v>
      </c>
      <c r="H219">
        <f t="shared" si="99"/>
        <v>0</v>
      </c>
      <c r="I219">
        <f t="shared" si="99"/>
        <v>0</v>
      </c>
      <c r="J219">
        <f t="shared" si="99"/>
        <v>0</v>
      </c>
      <c r="K219">
        <f t="shared" si="99"/>
        <v>0</v>
      </c>
      <c r="L219">
        <f t="shared" si="99"/>
        <v>1</v>
      </c>
      <c r="M219" s="36" t="s">
        <v>22</v>
      </c>
      <c r="N219">
        <f t="shared" si="76"/>
        <v>1</v>
      </c>
      <c r="O219">
        <f t="shared" si="76"/>
        <v>0</v>
      </c>
      <c r="P219" s="21">
        <f t="shared" si="77"/>
        <v>0</v>
      </c>
      <c r="Q219">
        <f t="shared" si="78"/>
        <v>0</v>
      </c>
      <c r="R219" s="18">
        <f t="shared" si="79"/>
        <v>0</v>
      </c>
      <c r="S219">
        <f t="shared" si="80"/>
        <v>0</v>
      </c>
      <c r="T219" s="18">
        <f t="shared" si="81"/>
        <v>0</v>
      </c>
      <c r="U219">
        <f t="shared" si="82"/>
        <v>0</v>
      </c>
      <c r="V219" s="18">
        <f t="shared" si="83"/>
        <v>0</v>
      </c>
      <c r="W219">
        <f t="shared" si="84"/>
        <v>0</v>
      </c>
      <c r="X219" s="18">
        <f t="shared" si="85"/>
        <v>0</v>
      </c>
      <c r="Y219">
        <f t="shared" si="86"/>
        <v>0</v>
      </c>
      <c r="Z219" s="18">
        <f t="shared" si="87"/>
        <v>0</v>
      </c>
      <c r="AA219">
        <f t="shared" si="88"/>
        <v>0</v>
      </c>
      <c r="AB219" s="18">
        <f t="shared" si="89"/>
        <v>0</v>
      </c>
      <c r="AC219">
        <f t="shared" si="90"/>
        <v>0</v>
      </c>
      <c r="AD219" s="18">
        <f t="shared" si="91"/>
        <v>0</v>
      </c>
      <c r="AE219">
        <f t="shared" si="92"/>
        <v>0</v>
      </c>
      <c r="AF219" s="18">
        <f t="shared" si="93"/>
        <v>0</v>
      </c>
      <c r="AG219">
        <f t="shared" si="94"/>
        <v>0</v>
      </c>
      <c r="AH219" s="18">
        <f t="shared" si="95"/>
        <v>1</v>
      </c>
      <c r="AI219">
        <f t="shared" si="96"/>
        <v>0</v>
      </c>
      <c r="AJ219" t="str">
        <f t="shared" si="97"/>
        <v/>
      </c>
    </row>
    <row r="220" spans="1:36" ht="16">
      <c r="A220" s="8">
        <v>218</v>
      </c>
      <c r="B220" s="1" t="s">
        <v>40</v>
      </c>
      <c r="C220">
        <f t="shared" si="98"/>
        <v>0</v>
      </c>
      <c r="D220">
        <f t="shared" si="99"/>
        <v>0</v>
      </c>
      <c r="E220">
        <f t="shared" si="99"/>
        <v>0</v>
      </c>
      <c r="F220">
        <f t="shared" si="99"/>
        <v>1</v>
      </c>
      <c r="G220">
        <f t="shared" si="99"/>
        <v>0</v>
      </c>
      <c r="H220">
        <f t="shared" si="99"/>
        <v>0</v>
      </c>
      <c r="I220">
        <f t="shared" si="99"/>
        <v>0</v>
      </c>
      <c r="J220">
        <f t="shared" si="99"/>
        <v>0</v>
      </c>
      <c r="K220">
        <f t="shared" si="99"/>
        <v>0</v>
      </c>
      <c r="L220">
        <f t="shared" si="99"/>
        <v>0</v>
      </c>
      <c r="M220" s="36" t="s">
        <v>22</v>
      </c>
      <c r="N220">
        <f t="shared" si="76"/>
        <v>1</v>
      </c>
      <c r="O220">
        <f t="shared" si="76"/>
        <v>0</v>
      </c>
      <c r="P220" s="21">
        <f t="shared" si="77"/>
        <v>0</v>
      </c>
      <c r="Q220">
        <f t="shared" si="78"/>
        <v>0</v>
      </c>
      <c r="R220" s="18">
        <f t="shared" si="79"/>
        <v>0</v>
      </c>
      <c r="S220">
        <f t="shared" si="80"/>
        <v>0</v>
      </c>
      <c r="T220" s="18">
        <f t="shared" si="81"/>
        <v>0</v>
      </c>
      <c r="U220">
        <f t="shared" si="82"/>
        <v>0</v>
      </c>
      <c r="V220" s="18">
        <f t="shared" si="83"/>
        <v>1</v>
      </c>
      <c r="W220">
        <f t="shared" si="84"/>
        <v>0</v>
      </c>
      <c r="X220" s="18">
        <f t="shared" si="85"/>
        <v>0</v>
      </c>
      <c r="Y220">
        <f t="shared" si="86"/>
        <v>0</v>
      </c>
      <c r="Z220" s="18">
        <f t="shared" si="87"/>
        <v>0</v>
      </c>
      <c r="AA220">
        <f t="shared" si="88"/>
        <v>0</v>
      </c>
      <c r="AB220" s="18">
        <f t="shared" si="89"/>
        <v>0</v>
      </c>
      <c r="AC220">
        <f t="shared" si="90"/>
        <v>0</v>
      </c>
      <c r="AD220" s="18">
        <f t="shared" si="91"/>
        <v>0</v>
      </c>
      <c r="AE220">
        <f t="shared" si="92"/>
        <v>0</v>
      </c>
      <c r="AF220" s="18">
        <f t="shared" si="93"/>
        <v>0</v>
      </c>
      <c r="AG220">
        <f t="shared" si="94"/>
        <v>0</v>
      </c>
      <c r="AH220" s="18">
        <f t="shared" si="95"/>
        <v>0</v>
      </c>
      <c r="AI220">
        <f t="shared" si="96"/>
        <v>0</v>
      </c>
      <c r="AJ220" t="str">
        <f t="shared" si="97"/>
        <v/>
      </c>
    </row>
    <row r="221" spans="1:36" ht="16">
      <c r="A221" s="8">
        <v>219</v>
      </c>
      <c r="B221" s="1" t="s">
        <v>40</v>
      </c>
      <c r="C221">
        <f t="shared" si="98"/>
        <v>0</v>
      </c>
      <c r="D221">
        <f t="shared" si="99"/>
        <v>0</v>
      </c>
      <c r="E221">
        <f t="shared" si="99"/>
        <v>0</v>
      </c>
      <c r="F221">
        <f t="shared" si="99"/>
        <v>1</v>
      </c>
      <c r="G221">
        <f t="shared" si="99"/>
        <v>0</v>
      </c>
      <c r="H221">
        <f t="shared" si="99"/>
        <v>0</v>
      </c>
      <c r="I221">
        <f t="shared" si="99"/>
        <v>0</v>
      </c>
      <c r="J221">
        <f t="shared" si="99"/>
        <v>0</v>
      </c>
      <c r="K221">
        <f t="shared" si="99"/>
        <v>0</v>
      </c>
      <c r="L221">
        <f t="shared" si="99"/>
        <v>0</v>
      </c>
      <c r="M221" s="36" t="s">
        <v>22</v>
      </c>
      <c r="N221">
        <f t="shared" si="76"/>
        <v>1</v>
      </c>
      <c r="O221">
        <f t="shared" si="76"/>
        <v>0</v>
      </c>
      <c r="P221" s="21">
        <f t="shared" si="77"/>
        <v>0</v>
      </c>
      <c r="Q221">
        <f t="shared" si="78"/>
        <v>0</v>
      </c>
      <c r="R221" s="18">
        <f t="shared" si="79"/>
        <v>0</v>
      </c>
      <c r="S221">
        <f t="shared" si="80"/>
        <v>0</v>
      </c>
      <c r="T221" s="18">
        <f t="shared" si="81"/>
        <v>0</v>
      </c>
      <c r="U221">
        <f t="shared" si="82"/>
        <v>0</v>
      </c>
      <c r="V221" s="18">
        <f t="shared" si="83"/>
        <v>1</v>
      </c>
      <c r="W221">
        <f t="shared" si="84"/>
        <v>0</v>
      </c>
      <c r="X221" s="18">
        <f t="shared" si="85"/>
        <v>0</v>
      </c>
      <c r="Y221">
        <f t="shared" si="86"/>
        <v>0</v>
      </c>
      <c r="Z221" s="18">
        <f t="shared" si="87"/>
        <v>0</v>
      </c>
      <c r="AA221">
        <f t="shared" si="88"/>
        <v>0</v>
      </c>
      <c r="AB221" s="18">
        <f t="shared" si="89"/>
        <v>0</v>
      </c>
      <c r="AC221">
        <f t="shared" si="90"/>
        <v>0</v>
      </c>
      <c r="AD221" s="18">
        <f t="shared" si="91"/>
        <v>0</v>
      </c>
      <c r="AE221">
        <f t="shared" si="92"/>
        <v>0</v>
      </c>
      <c r="AF221" s="18">
        <f t="shared" si="93"/>
        <v>0</v>
      </c>
      <c r="AG221">
        <f t="shared" si="94"/>
        <v>0</v>
      </c>
      <c r="AH221" s="18">
        <f t="shared" si="95"/>
        <v>0</v>
      </c>
      <c r="AI221">
        <f t="shared" si="96"/>
        <v>0</v>
      </c>
      <c r="AJ221" t="str">
        <f t="shared" si="97"/>
        <v/>
      </c>
    </row>
    <row r="222" spans="1:36" ht="16">
      <c r="A222" s="8">
        <v>220</v>
      </c>
      <c r="B222" s="1" t="s">
        <v>19</v>
      </c>
      <c r="C222">
        <f t="shared" si="98"/>
        <v>0</v>
      </c>
      <c r="D222">
        <f t="shared" si="99"/>
        <v>0</v>
      </c>
      <c r="E222">
        <f t="shared" si="99"/>
        <v>0</v>
      </c>
      <c r="F222">
        <f t="shared" si="99"/>
        <v>0</v>
      </c>
      <c r="G222">
        <f t="shared" si="99"/>
        <v>0</v>
      </c>
      <c r="H222">
        <f t="shared" si="99"/>
        <v>0</v>
      </c>
      <c r="I222">
        <f t="shared" si="99"/>
        <v>1</v>
      </c>
      <c r="J222">
        <f t="shared" si="99"/>
        <v>0</v>
      </c>
      <c r="K222">
        <f t="shared" si="99"/>
        <v>0</v>
      </c>
      <c r="L222">
        <f t="shared" si="99"/>
        <v>0</v>
      </c>
      <c r="M222" s="36" t="s">
        <v>22</v>
      </c>
      <c r="N222">
        <f t="shared" si="76"/>
        <v>1</v>
      </c>
      <c r="O222">
        <f t="shared" si="76"/>
        <v>0</v>
      </c>
      <c r="P222" s="21">
        <f t="shared" si="77"/>
        <v>0</v>
      </c>
      <c r="Q222">
        <f t="shared" si="78"/>
        <v>0</v>
      </c>
      <c r="R222" s="18">
        <f t="shared" si="79"/>
        <v>0</v>
      </c>
      <c r="S222">
        <f t="shared" si="80"/>
        <v>0</v>
      </c>
      <c r="T222" s="18">
        <f t="shared" si="81"/>
        <v>0</v>
      </c>
      <c r="U222">
        <f t="shared" si="82"/>
        <v>0</v>
      </c>
      <c r="V222" s="18">
        <f t="shared" si="83"/>
        <v>0</v>
      </c>
      <c r="W222">
        <f t="shared" si="84"/>
        <v>0</v>
      </c>
      <c r="X222" s="18">
        <f t="shared" si="85"/>
        <v>0</v>
      </c>
      <c r="Y222">
        <f t="shared" si="86"/>
        <v>0</v>
      </c>
      <c r="Z222" s="18">
        <f t="shared" si="87"/>
        <v>0</v>
      </c>
      <c r="AA222">
        <f t="shared" si="88"/>
        <v>0</v>
      </c>
      <c r="AB222" s="18">
        <f t="shared" si="89"/>
        <v>1</v>
      </c>
      <c r="AC222">
        <f t="shared" si="90"/>
        <v>0</v>
      </c>
      <c r="AD222" s="18">
        <f t="shared" si="91"/>
        <v>0</v>
      </c>
      <c r="AE222">
        <f t="shared" si="92"/>
        <v>0</v>
      </c>
      <c r="AF222" s="18">
        <f t="shared" si="93"/>
        <v>0</v>
      </c>
      <c r="AG222">
        <f t="shared" si="94"/>
        <v>0</v>
      </c>
      <c r="AH222" s="18">
        <f t="shared" si="95"/>
        <v>0</v>
      </c>
      <c r="AI222">
        <f t="shared" si="96"/>
        <v>0</v>
      </c>
      <c r="AJ222" t="str">
        <f t="shared" si="97"/>
        <v/>
      </c>
    </row>
    <row r="223" spans="1:36" ht="16">
      <c r="A223" s="8">
        <v>221</v>
      </c>
      <c r="B223" s="1" t="s">
        <v>119</v>
      </c>
      <c r="C223">
        <f t="shared" si="98"/>
        <v>0</v>
      </c>
      <c r="D223">
        <f t="shared" si="99"/>
        <v>0</v>
      </c>
      <c r="E223">
        <f t="shared" si="99"/>
        <v>0</v>
      </c>
      <c r="F223">
        <f t="shared" si="99"/>
        <v>0</v>
      </c>
      <c r="G223">
        <f t="shared" si="99"/>
        <v>0</v>
      </c>
      <c r="H223">
        <f t="shared" si="99"/>
        <v>0</v>
      </c>
      <c r="I223">
        <f t="shared" si="99"/>
        <v>0</v>
      </c>
      <c r="J223">
        <f t="shared" si="99"/>
        <v>0</v>
      </c>
      <c r="K223">
        <f t="shared" si="99"/>
        <v>0</v>
      </c>
      <c r="L223">
        <f t="shared" si="99"/>
        <v>1</v>
      </c>
      <c r="M223" s="36" t="s">
        <v>22</v>
      </c>
      <c r="N223">
        <f t="shared" si="76"/>
        <v>1</v>
      </c>
      <c r="O223">
        <f t="shared" si="76"/>
        <v>0</v>
      </c>
      <c r="P223" s="21">
        <f t="shared" si="77"/>
        <v>0</v>
      </c>
      <c r="Q223">
        <f t="shared" si="78"/>
        <v>0</v>
      </c>
      <c r="R223" s="18">
        <f t="shared" si="79"/>
        <v>0</v>
      </c>
      <c r="S223">
        <f t="shared" si="80"/>
        <v>0</v>
      </c>
      <c r="T223" s="18">
        <f t="shared" si="81"/>
        <v>0</v>
      </c>
      <c r="U223">
        <f t="shared" si="82"/>
        <v>0</v>
      </c>
      <c r="V223" s="18">
        <f t="shared" si="83"/>
        <v>0</v>
      </c>
      <c r="W223">
        <f t="shared" si="84"/>
        <v>0</v>
      </c>
      <c r="X223" s="18">
        <f t="shared" si="85"/>
        <v>0</v>
      </c>
      <c r="Y223">
        <f t="shared" si="86"/>
        <v>0</v>
      </c>
      <c r="Z223" s="18">
        <f t="shared" si="87"/>
        <v>0</v>
      </c>
      <c r="AA223">
        <f t="shared" si="88"/>
        <v>0</v>
      </c>
      <c r="AB223" s="18">
        <f t="shared" si="89"/>
        <v>0</v>
      </c>
      <c r="AC223">
        <f t="shared" si="90"/>
        <v>0</v>
      </c>
      <c r="AD223" s="18">
        <f t="shared" si="91"/>
        <v>0</v>
      </c>
      <c r="AE223">
        <f t="shared" si="92"/>
        <v>0</v>
      </c>
      <c r="AF223" s="18">
        <f t="shared" si="93"/>
        <v>0</v>
      </c>
      <c r="AG223">
        <f t="shared" si="94"/>
        <v>0</v>
      </c>
      <c r="AH223" s="18">
        <f t="shared" si="95"/>
        <v>1</v>
      </c>
      <c r="AI223">
        <f t="shared" si="96"/>
        <v>0</v>
      </c>
      <c r="AJ223" t="str">
        <f t="shared" si="97"/>
        <v/>
      </c>
    </row>
    <row r="224" spans="1:36" ht="16">
      <c r="A224" s="8">
        <v>222</v>
      </c>
      <c r="B224" s="1" t="s">
        <v>40</v>
      </c>
      <c r="C224">
        <f t="shared" si="98"/>
        <v>0</v>
      </c>
      <c r="D224">
        <f t="shared" si="99"/>
        <v>0</v>
      </c>
      <c r="E224">
        <f t="shared" si="99"/>
        <v>0</v>
      </c>
      <c r="F224">
        <f t="shared" si="99"/>
        <v>1</v>
      </c>
      <c r="G224">
        <f t="shared" si="99"/>
        <v>0</v>
      </c>
      <c r="H224">
        <f t="shared" si="99"/>
        <v>0</v>
      </c>
      <c r="I224">
        <f t="shared" si="99"/>
        <v>0</v>
      </c>
      <c r="J224">
        <f t="shared" si="99"/>
        <v>0</v>
      </c>
      <c r="K224">
        <f t="shared" si="99"/>
        <v>0</v>
      </c>
      <c r="L224">
        <f t="shared" si="99"/>
        <v>0</v>
      </c>
      <c r="M224" s="36" t="s">
        <v>22</v>
      </c>
      <c r="N224">
        <f t="shared" si="76"/>
        <v>1</v>
      </c>
      <c r="O224">
        <f t="shared" si="76"/>
        <v>0</v>
      </c>
      <c r="P224" s="21">
        <f t="shared" si="77"/>
        <v>0</v>
      </c>
      <c r="Q224">
        <f t="shared" si="78"/>
        <v>0</v>
      </c>
      <c r="R224" s="18">
        <f t="shared" si="79"/>
        <v>0</v>
      </c>
      <c r="S224">
        <f t="shared" si="80"/>
        <v>0</v>
      </c>
      <c r="T224" s="18">
        <f t="shared" si="81"/>
        <v>0</v>
      </c>
      <c r="U224">
        <f t="shared" si="82"/>
        <v>0</v>
      </c>
      <c r="V224" s="18">
        <f t="shared" si="83"/>
        <v>1</v>
      </c>
      <c r="W224">
        <f t="shared" si="84"/>
        <v>0</v>
      </c>
      <c r="X224" s="18">
        <f t="shared" si="85"/>
        <v>0</v>
      </c>
      <c r="Y224">
        <f t="shared" si="86"/>
        <v>0</v>
      </c>
      <c r="Z224" s="18">
        <f t="shared" si="87"/>
        <v>0</v>
      </c>
      <c r="AA224">
        <f t="shared" si="88"/>
        <v>0</v>
      </c>
      <c r="AB224" s="18">
        <f t="shared" si="89"/>
        <v>0</v>
      </c>
      <c r="AC224">
        <f t="shared" si="90"/>
        <v>0</v>
      </c>
      <c r="AD224" s="18">
        <f t="shared" si="91"/>
        <v>0</v>
      </c>
      <c r="AE224">
        <f t="shared" si="92"/>
        <v>0</v>
      </c>
      <c r="AF224" s="18">
        <f t="shared" si="93"/>
        <v>0</v>
      </c>
      <c r="AG224">
        <f t="shared" si="94"/>
        <v>0</v>
      </c>
      <c r="AH224" s="18">
        <f t="shared" si="95"/>
        <v>0</v>
      </c>
      <c r="AI224">
        <f t="shared" si="96"/>
        <v>0</v>
      </c>
      <c r="AJ224" t="str">
        <f t="shared" si="97"/>
        <v/>
      </c>
    </row>
    <row r="225" spans="1:36" ht="16">
      <c r="A225" s="8">
        <v>223</v>
      </c>
      <c r="B225" s="1" t="s">
        <v>357</v>
      </c>
      <c r="C225">
        <f t="shared" si="98"/>
        <v>0</v>
      </c>
      <c r="D225">
        <f t="shared" si="99"/>
        <v>1</v>
      </c>
      <c r="E225">
        <f t="shared" si="99"/>
        <v>0</v>
      </c>
      <c r="F225">
        <f t="shared" si="99"/>
        <v>0</v>
      </c>
      <c r="G225">
        <f t="shared" si="99"/>
        <v>0</v>
      </c>
      <c r="H225">
        <f t="shared" si="99"/>
        <v>0</v>
      </c>
      <c r="I225">
        <f t="shared" si="99"/>
        <v>0</v>
      </c>
      <c r="J225">
        <f t="shared" si="99"/>
        <v>0</v>
      </c>
      <c r="K225">
        <f t="shared" si="99"/>
        <v>0</v>
      </c>
      <c r="L225">
        <f t="shared" si="99"/>
        <v>0</v>
      </c>
      <c r="M225" s="36" t="s">
        <v>22</v>
      </c>
      <c r="N225">
        <f t="shared" si="76"/>
        <v>1</v>
      </c>
      <c r="O225">
        <f t="shared" si="76"/>
        <v>0</v>
      </c>
      <c r="P225" s="21">
        <f t="shared" si="77"/>
        <v>0</v>
      </c>
      <c r="Q225">
        <f t="shared" si="78"/>
        <v>0</v>
      </c>
      <c r="R225" s="18">
        <f t="shared" si="79"/>
        <v>1</v>
      </c>
      <c r="S225">
        <f t="shared" si="80"/>
        <v>0</v>
      </c>
      <c r="T225" s="18">
        <f t="shared" si="81"/>
        <v>0</v>
      </c>
      <c r="U225">
        <f t="shared" si="82"/>
        <v>0</v>
      </c>
      <c r="V225" s="18">
        <f t="shared" si="83"/>
        <v>0</v>
      </c>
      <c r="W225">
        <f t="shared" si="84"/>
        <v>0</v>
      </c>
      <c r="X225" s="18">
        <f t="shared" si="85"/>
        <v>0</v>
      </c>
      <c r="Y225">
        <f t="shared" si="86"/>
        <v>0</v>
      </c>
      <c r="Z225" s="18">
        <f t="shared" si="87"/>
        <v>0</v>
      </c>
      <c r="AA225">
        <f t="shared" si="88"/>
        <v>0</v>
      </c>
      <c r="AB225" s="18">
        <f t="shared" si="89"/>
        <v>0</v>
      </c>
      <c r="AC225">
        <f t="shared" si="90"/>
        <v>0</v>
      </c>
      <c r="AD225" s="18">
        <f t="shared" si="91"/>
        <v>0</v>
      </c>
      <c r="AE225">
        <f t="shared" si="92"/>
        <v>0</v>
      </c>
      <c r="AF225" s="18">
        <f t="shared" si="93"/>
        <v>0</v>
      </c>
      <c r="AG225">
        <f t="shared" si="94"/>
        <v>0</v>
      </c>
      <c r="AH225" s="18">
        <f t="shared" si="95"/>
        <v>0</v>
      </c>
      <c r="AI225">
        <f t="shared" si="96"/>
        <v>0</v>
      </c>
      <c r="AJ225" t="str">
        <f t="shared" si="97"/>
        <v/>
      </c>
    </row>
    <row r="226" spans="1:36" ht="16">
      <c r="A226" s="8">
        <v>224</v>
      </c>
      <c r="B226" s="1" t="s">
        <v>107</v>
      </c>
      <c r="C226">
        <f t="shared" si="98"/>
        <v>0</v>
      </c>
      <c r="D226">
        <f t="shared" si="99"/>
        <v>0</v>
      </c>
      <c r="E226">
        <f t="shared" si="99"/>
        <v>0</v>
      </c>
      <c r="F226">
        <f t="shared" si="99"/>
        <v>0</v>
      </c>
      <c r="G226">
        <f t="shared" si="99"/>
        <v>0</v>
      </c>
      <c r="H226">
        <f t="shared" si="99"/>
        <v>0</v>
      </c>
      <c r="I226">
        <f t="shared" si="99"/>
        <v>0</v>
      </c>
      <c r="J226">
        <f t="shared" si="99"/>
        <v>0</v>
      </c>
      <c r="K226">
        <f t="shared" si="99"/>
        <v>1</v>
      </c>
      <c r="L226">
        <f t="shared" si="99"/>
        <v>0</v>
      </c>
      <c r="M226" s="36" t="s">
        <v>22</v>
      </c>
      <c r="N226">
        <f t="shared" si="76"/>
        <v>1</v>
      </c>
      <c r="O226">
        <f t="shared" si="76"/>
        <v>0</v>
      </c>
      <c r="P226" s="21">
        <f t="shared" si="77"/>
        <v>0</v>
      </c>
      <c r="Q226">
        <f t="shared" si="78"/>
        <v>0</v>
      </c>
      <c r="R226" s="18">
        <f t="shared" si="79"/>
        <v>0</v>
      </c>
      <c r="S226">
        <f t="shared" si="80"/>
        <v>0</v>
      </c>
      <c r="T226" s="18">
        <f t="shared" si="81"/>
        <v>0</v>
      </c>
      <c r="U226">
        <f t="shared" si="82"/>
        <v>0</v>
      </c>
      <c r="V226" s="18">
        <f t="shared" si="83"/>
        <v>0</v>
      </c>
      <c r="W226">
        <f t="shared" si="84"/>
        <v>0</v>
      </c>
      <c r="X226" s="18">
        <f t="shared" si="85"/>
        <v>0</v>
      </c>
      <c r="Y226">
        <f t="shared" si="86"/>
        <v>0</v>
      </c>
      <c r="Z226" s="18">
        <f t="shared" si="87"/>
        <v>0</v>
      </c>
      <c r="AA226">
        <f t="shared" si="88"/>
        <v>0</v>
      </c>
      <c r="AB226" s="18">
        <f t="shared" si="89"/>
        <v>0</v>
      </c>
      <c r="AC226">
        <f t="shared" si="90"/>
        <v>0</v>
      </c>
      <c r="AD226" s="18">
        <f t="shared" si="91"/>
        <v>0</v>
      </c>
      <c r="AE226">
        <f t="shared" si="92"/>
        <v>0</v>
      </c>
      <c r="AF226" s="18">
        <f t="shared" si="93"/>
        <v>1</v>
      </c>
      <c r="AG226">
        <f t="shared" si="94"/>
        <v>0</v>
      </c>
      <c r="AH226" s="18">
        <f t="shared" si="95"/>
        <v>0</v>
      </c>
      <c r="AI226">
        <f t="shared" si="96"/>
        <v>0</v>
      </c>
      <c r="AJ226" t="str">
        <f t="shared" si="97"/>
        <v/>
      </c>
    </row>
    <row r="227" spans="1:36" ht="16">
      <c r="A227" s="8">
        <v>225</v>
      </c>
      <c r="B227" s="1" t="s">
        <v>40</v>
      </c>
      <c r="C227">
        <f t="shared" si="98"/>
        <v>0</v>
      </c>
      <c r="D227">
        <f t="shared" si="99"/>
        <v>0</v>
      </c>
      <c r="E227">
        <f t="shared" si="99"/>
        <v>0</v>
      </c>
      <c r="F227">
        <f t="shared" si="99"/>
        <v>1</v>
      </c>
      <c r="G227">
        <f t="shared" si="99"/>
        <v>0</v>
      </c>
      <c r="H227">
        <f t="shared" si="99"/>
        <v>0</v>
      </c>
      <c r="I227">
        <f t="shared" si="99"/>
        <v>0</v>
      </c>
      <c r="J227">
        <f t="shared" si="99"/>
        <v>0</v>
      </c>
      <c r="K227">
        <f t="shared" si="99"/>
        <v>0</v>
      </c>
      <c r="L227">
        <f t="shared" si="99"/>
        <v>0</v>
      </c>
      <c r="M227" s="36" t="s">
        <v>22</v>
      </c>
      <c r="N227">
        <f t="shared" si="76"/>
        <v>1</v>
      </c>
      <c r="O227">
        <f t="shared" si="76"/>
        <v>0</v>
      </c>
      <c r="P227" s="21">
        <f t="shared" si="77"/>
        <v>0</v>
      </c>
      <c r="Q227">
        <f t="shared" si="78"/>
        <v>0</v>
      </c>
      <c r="R227" s="18">
        <f t="shared" si="79"/>
        <v>0</v>
      </c>
      <c r="S227">
        <f t="shared" si="80"/>
        <v>0</v>
      </c>
      <c r="T227" s="18">
        <f t="shared" si="81"/>
        <v>0</v>
      </c>
      <c r="U227">
        <f t="shared" si="82"/>
        <v>0</v>
      </c>
      <c r="V227" s="18">
        <f t="shared" si="83"/>
        <v>1</v>
      </c>
      <c r="W227">
        <f t="shared" si="84"/>
        <v>0</v>
      </c>
      <c r="X227" s="18">
        <f t="shared" si="85"/>
        <v>0</v>
      </c>
      <c r="Y227">
        <f t="shared" si="86"/>
        <v>0</v>
      </c>
      <c r="Z227" s="18">
        <f t="shared" si="87"/>
        <v>0</v>
      </c>
      <c r="AA227">
        <f t="shared" si="88"/>
        <v>0</v>
      </c>
      <c r="AB227" s="18">
        <f t="shared" si="89"/>
        <v>0</v>
      </c>
      <c r="AC227">
        <f t="shared" si="90"/>
        <v>0</v>
      </c>
      <c r="AD227" s="18">
        <f t="shared" si="91"/>
        <v>0</v>
      </c>
      <c r="AE227">
        <f t="shared" si="92"/>
        <v>0</v>
      </c>
      <c r="AF227" s="18">
        <f t="shared" si="93"/>
        <v>0</v>
      </c>
      <c r="AG227">
        <f t="shared" si="94"/>
        <v>0</v>
      </c>
      <c r="AH227" s="18">
        <f t="shared" si="95"/>
        <v>0</v>
      </c>
      <c r="AI227">
        <f t="shared" si="96"/>
        <v>0</v>
      </c>
      <c r="AJ227" t="str">
        <f t="shared" si="97"/>
        <v/>
      </c>
    </row>
    <row r="228" spans="1:36" ht="16">
      <c r="A228" s="8">
        <v>226</v>
      </c>
      <c r="B228" s="1" t="s">
        <v>113</v>
      </c>
      <c r="C228">
        <f t="shared" si="98"/>
        <v>0</v>
      </c>
      <c r="D228">
        <f t="shared" si="99"/>
        <v>0</v>
      </c>
      <c r="E228">
        <f t="shared" si="99"/>
        <v>0</v>
      </c>
      <c r="F228">
        <f t="shared" si="99"/>
        <v>0</v>
      </c>
      <c r="G228">
        <f t="shared" si="99"/>
        <v>0</v>
      </c>
      <c r="H228">
        <f t="shared" si="99"/>
        <v>0</v>
      </c>
      <c r="I228">
        <f t="shared" si="99"/>
        <v>0</v>
      </c>
      <c r="J228">
        <f t="shared" si="99"/>
        <v>1</v>
      </c>
      <c r="K228">
        <f t="shared" si="99"/>
        <v>0</v>
      </c>
      <c r="L228">
        <f t="shared" si="99"/>
        <v>0</v>
      </c>
      <c r="M228" s="36" t="s">
        <v>24</v>
      </c>
      <c r="N228">
        <f t="shared" si="76"/>
        <v>0</v>
      </c>
      <c r="O228">
        <f t="shared" si="76"/>
        <v>1</v>
      </c>
      <c r="P228" s="21">
        <f t="shared" si="77"/>
        <v>0</v>
      </c>
      <c r="Q228">
        <f t="shared" si="78"/>
        <v>0</v>
      </c>
      <c r="R228" s="18">
        <f t="shared" si="79"/>
        <v>0</v>
      </c>
      <c r="S228">
        <f t="shared" si="80"/>
        <v>0</v>
      </c>
      <c r="T228" s="18">
        <f t="shared" si="81"/>
        <v>0</v>
      </c>
      <c r="U228">
        <f t="shared" si="82"/>
        <v>0</v>
      </c>
      <c r="V228" s="18">
        <f t="shared" si="83"/>
        <v>0</v>
      </c>
      <c r="W228">
        <f t="shared" si="84"/>
        <v>0</v>
      </c>
      <c r="X228" s="18">
        <f t="shared" si="85"/>
        <v>0</v>
      </c>
      <c r="Y228">
        <f t="shared" si="86"/>
        <v>0</v>
      </c>
      <c r="Z228" s="18">
        <f t="shared" si="87"/>
        <v>0</v>
      </c>
      <c r="AA228">
        <f t="shared" si="88"/>
        <v>0</v>
      </c>
      <c r="AB228" s="18">
        <f t="shared" si="89"/>
        <v>0</v>
      </c>
      <c r="AC228">
        <f t="shared" si="90"/>
        <v>0</v>
      </c>
      <c r="AD228" s="18">
        <f t="shared" si="91"/>
        <v>0</v>
      </c>
      <c r="AE228">
        <f t="shared" si="92"/>
        <v>1</v>
      </c>
      <c r="AF228" s="18">
        <f t="shared" si="93"/>
        <v>0</v>
      </c>
      <c r="AG228">
        <f t="shared" si="94"/>
        <v>0</v>
      </c>
      <c r="AH228" s="18">
        <f t="shared" si="95"/>
        <v>0</v>
      </c>
      <c r="AI228">
        <f t="shared" si="96"/>
        <v>0</v>
      </c>
      <c r="AJ228" t="str">
        <f t="shared" si="97"/>
        <v/>
      </c>
    </row>
    <row r="229" spans="1:36" ht="16">
      <c r="A229" s="8">
        <v>227</v>
      </c>
      <c r="B229" s="1" t="s">
        <v>19</v>
      </c>
      <c r="C229">
        <f t="shared" si="98"/>
        <v>0</v>
      </c>
      <c r="D229">
        <f t="shared" si="99"/>
        <v>0</v>
      </c>
      <c r="E229">
        <f t="shared" si="99"/>
        <v>0</v>
      </c>
      <c r="F229">
        <f t="shared" si="99"/>
        <v>0</v>
      </c>
      <c r="G229">
        <f t="shared" si="99"/>
        <v>0</v>
      </c>
      <c r="H229">
        <f t="shared" si="99"/>
        <v>0</v>
      </c>
      <c r="I229">
        <f t="shared" si="99"/>
        <v>1</v>
      </c>
      <c r="J229">
        <f t="shared" si="99"/>
        <v>0</v>
      </c>
      <c r="K229">
        <f t="shared" si="99"/>
        <v>0</v>
      </c>
      <c r="L229">
        <f t="shared" si="99"/>
        <v>0</v>
      </c>
      <c r="M229" s="36" t="s">
        <v>22</v>
      </c>
      <c r="N229">
        <f t="shared" si="76"/>
        <v>1</v>
      </c>
      <c r="O229">
        <f t="shared" si="76"/>
        <v>0</v>
      </c>
      <c r="P229" s="21">
        <f t="shared" si="77"/>
        <v>0</v>
      </c>
      <c r="Q229">
        <f t="shared" si="78"/>
        <v>0</v>
      </c>
      <c r="R229" s="18">
        <f t="shared" si="79"/>
        <v>0</v>
      </c>
      <c r="S229">
        <f t="shared" si="80"/>
        <v>0</v>
      </c>
      <c r="T229" s="18">
        <f t="shared" si="81"/>
        <v>0</v>
      </c>
      <c r="U229">
        <f t="shared" si="82"/>
        <v>0</v>
      </c>
      <c r="V229" s="18">
        <f t="shared" si="83"/>
        <v>0</v>
      </c>
      <c r="W229">
        <f t="shared" si="84"/>
        <v>0</v>
      </c>
      <c r="X229" s="18">
        <f t="shared" si="85"/>
        <v>0</v>
      </c>
      <c r="Y229">
        <f t="shared" si="86"/>
        <v>0</v>
      </c>
      <c r="Z229" s="18">
        <f t="shared" si="87"/>
        <v>0</v>
      </c>
      <c r="AA229">
        <f t="shared" si="88"/>
        <v>0</v>
      </c>
      <c r="AB229" s="18">
        <f t="shared" si="89"/>
        <v>1</v>
      </c>
      <c r="AC229">
        <f t="shared" si="90"/>
        <v>0</v>
      </c>
      <c r="AD229" s="18">
        <f t="shared" si="91"/>
        <v>0</v>
      </c>
      <c r="AE229">
        <f t="shared" si="92"/>
        <v>0</v>
      </c>
      <c r="AF229" s="18">
        <f t="shared" si="93"/>
        <v>0</v>
      </c>
      <c r="AG229">
        <f t="shared" si="94"/>
        <v>0</v>
      </c>
      <c r="AH229" s="18">
        <f t="shared" si="95"/>
        <v>0</v>
      </c>
      <c r="AI229">
        <f t="shared" si="96"/>
        <v>0</v>
      </c>
      <c r="AJ229" t="str">
        <f t="shared" si="97"/>
        <v/>
      </c>
    </row>
    <row r="230" spans="1:36" ht="16">
      <c r="A230" s="8">
        <v>228</v>
      </c>
      <c r="B230" s="1" t="s">
        <v>40</v>
      </c>
      <c r="C230">
        <f t="shared" si="98"/>
        <v>0</v>
      </c>
      <c r="D230">
        <f t="shared" si="99"/>
        <v>0</v>
      </c>
      <c r="E230">
        <f t="shared" si="99"/>
        <v>0</v>
      </c>
      <c r="F230">
        <f t="shared" si="99"/>
        <v>1</v>
      </c>
      <c r="G230">
        <f t="shared" si="99"/>
        <v>0</v>
      </c>
      <c r="H230">
        <f t="shared" si="99"/>
        <v>0</v>
      </c>
      <c r="I230">
        <f t="shared" si="99"/>
        <v>0</v>
      </c>
      <c r="J230">
        <f t="shared" si="99"/>
        <v>0</v>
      </c>
      <c r="K230">
        <f t="shared" si="99"/>
        <v>0</v>
      </c>
      <c r="L230">
        <f t="shared" si="99"/>
        <v>0</v>
      </c>
      <c r="M230" s="36" t="s">
        <v>22</v>
      </c>
      <c r="N230">
        <f t="shared" si="76"/>
        <v>1</v>
      </c>
      <c r="O230">
        <f t="shared" si="76"/>
        <v>0</v>
      </c>
      <c r="P230" s="21">
        <f t="shared" si="77"/>
        <v>0</v>
      </c>
      <c r="Q230">
        <f t="shared" si="78"/>
        <v>0</v>
      </c>
      <c r="R230" s="18">
        <f t="shared" si="79"/>
        <v>0</v>
      </c>
      <c r="S230">
        <f t="shared" si="80"/>
        <v>0</v>
      </c>
      <c r="T230" s="18">
        <f t="shared" si="81"/>
        <v>0</v>
      </c>
      <c r="U230">
        <f t="shared" si="82"/>
        <v>0</v>
      </c>
      <c r="V230" s="18">
        <f t="shared" si="83"/>
        <v>1</v>
      </c>
      <c r="W230">
        <f t="shared" si="84"/>
        <v>0</v>
      </c>
      <c r="X230" s="18">
        <f t="shared" si="85"/>
        <v>0</v>
      </c>
      <c r="Y230">
        <f t="shared" si="86"/>
        <v>0</v>
      </c>
      <c r="Z230" s="18">
        <f t="shared" si="87"/>
        <v>0</v>
      </c>
      <c r="AA230">
        <f t="shared" si="88"/>
        <v>0</v>
      </c>
      <c r="AB230" s="18">
        <f t="shared" si="89"/>
        <v>0</v>
      </c>
      <c r="AC230">
        <f t="shared" si="90"/>
        <v>0</v>
      </c>
      <c r="AD230" s="18">
        <f t="shared" si="91"/>
        <v>0</v>
      </c>
      <c r="AE230">
        <f t="shared" si="92"/>
        <v>0</v>
      </c>
      <c r="AF230" s="18">
        <f t="shared" si="93"/>
        <v>0</v>
      </c>
      <c r="AG230">
        <f t="shared" si="94"/>
        <v>0</v>
      </c>
      <c r="AH230" s="18">
        <f t="shared" si="95"/>
        <v>0</v>
      </c>
      <c r="AI230">
        <f t="shared" si="96"/>
        <v>0</v>
      </c>
      <c r="AJ230" t="str">
        <f t="shared" si="97"/>
        <v/>
      </c>
    </row>
    <row r="231" spans="1:36" ht="16">
      <c r="A231" s="8">
        <v>229</v>
      </c>
      <c r="B231" s="1" t="s">
        <v>19</v>
      </c>
      <c r="C231">
        <f t="shared" si="98"/>
        <v>0</v>
      </c>
      <c r="D231">
        <f t="shared" si="99"/>
        <v>0</v>
      </c>
      <c r="E231">
        <f t="shared" si="99"/>
        <v>0</v>
      </c>
      <c r="F231">
        <f t="shared" si="99"/>
        <v>0</v>
      </c>
      <c r="G231">
        <f t="shared" si="99"/>
        <v>0</v>
      </c>
      <c r="H231">
        <f t="shared" si="99"/>
        <v>0</v>
      </c>
      <c r="I231">
        <f t="shared" si="99"/>
        <v>1</v>
      </c>
      <c r="J231">
        <f t="shared" si="99"/>
        <v>0</v>
      </c>
      <c r="K231">
        <f t="shared" si="99"/>
        <v>0</v>
      </c>
      <c r="L231">
        <f t="shared" si="99"/>
        <v>0</v>
      </c>
      <c r="M231" s="36" t="s">
        <v>22</v>
      </c>
      <c r="N231">
        <f t="shared" si="76"/>
        <v>1</v>
      </c>
      <c r="O231">
        <f t="shared" si="76"/>
        <v>0</v>
      </c>
      <c r="P231" s="21">
        <f t="shared" si="77"/>
        <v>0</v>
      </c>
      <c r="Q231">
        <f t="shared" si="78"/>
        <v>0</v>
      </c>
      <c r="R231" s="18">
        <f t="shared" si="79"/>
        <v>0</v>
      </c>
      <c r="S231">
        <f t="shared" si="80"/>
        <v>0</v>
      </c>
      <c r="T231" s="18">
        <f t="shared" si="81"/>
        <v>0</v>
      </c>
      <c r="U231">
        <f t="shared" si="82"/>
        <v>0</v>
      </c>
      <c r="V231" s="18">
        <f t="shared" si="83"/>
        <v>0</v>
      </c>
      <c r="W231">
        <f t="shared" si="84"/>
        <v>0</v>
      </c>
      <c r="X231" s="18">
        <f t="shared" si="85"/>
        <v>0</v>
      </c>
      <c r="Y231">
        <f t="shared" si="86"/>
        <v>0</v>
      </c>
      <c r="Z231" s="18">
        <f t="shared" si="87"/>
        <v>0</v>
      </c>
      <c r="AA231">
        <f t="shared" si="88"/>
        <v>0</v>
      </c>
      <c r="AB231" s="18">
        <f t="shared" si="89"/>
        <v>1</v>
      </c>
      <c r="AC231">
        <f t="shared" si="90"/>
        <v>0</v>
      </c>
      <c r="AD231" s="18">
        <f t="shared" si="91"/>
        <v>0</v>
      </c>
      <c r="AE231">
        <f t="shared" si="92"/>
        <v>0</v>
      </c>
      <c r="AF231" s="18">
        <f t="shared" si="93"/>
        <v>0</v>
      </c>
      <c r="AG231">
        <f t="shared" si="94"/>
        <v>0</v>
      </c>
      <c r="AH231" s="18">
        <f t="shared" si="95"/>
        <v>0</v>
      </c>
      <c r="AI231">
        <f t="shared" si="96"/>
        <v>0</v>
      </c>
      <c r="AJ231" t="str">
        <f t="shared" si="97"/>
        <v/>
      </c>
    </row>
    <row r="232" spans="1:36" ht="16">
      <c r="A232" s="8">
        <v>230</v>
      </c>
      <c r="B232" s="1" t="s">
        <v>40</v>
      </c>
      <c r="C232">
        <f t="shared" si="98"/>
        <v>0</v>
      </c>
      <c r="D232">
        <f t="shared" si="99"/>
        <v>0</v>
      </c>
      <c r="E232">
        <f t="shared" si="99"/>
        <v>0</v>
      </c>
      <c r="F232">
        <f t="shared" si="99"/>
        <v>1</v>
      </c>
      <c r="G232">
        <f t="shared" si="99"/>
        <v>0</v>
      </c>
      <c r="H232">
        <f t="shared" si="99"/>
        <v>0</v>
      </c>
      <c r="I232">
        <f t="shared" si="99"/>
        <v>0</v>
      </c>
      <c r="J232">
        <f t="shared" si="99"/>
        <v>0</v>
      </c>
      <c r="K232">
        <f t="shared" si="99"/>
        <v>0</v>
      </c>
      <c r="L232">
        <f t="shared" si="99"/>
        <v>0</v>
      </c>
      <c r="M232" s="36" t="s">
        <v>22</v>
      </c>
      <c r="N232">
        <f t="shared" si="76"/>
        <v>1</v>
      </c>
      <c r="O232">
        <f t="shared" si="76"/>
        <v>0</v>
      </c>
      <c r="P232" s="21">
        <f t="shared" si="77"/>
        <v>0</v>
      </c>
      <c r="Q232">
        <f t="shared" si="78"/>
        <v>0</v>
      </c>
      <c r="R232" s="18">
        <f t="shared" si="79"/>
        <v>0</v>
      </c>
      <c r="S232">
        <f t="shared" si="80"/>
        <v>0</v>
      </c>
      <c r="T232" s="18">
        <f t="shared" si="81"/>
        <v>0</v>
      </c>
      <c r="U232">
        <f t="shared" si="82"/>
        <v>0</v>
      </c>
      <c r="V232" s="18">
        <f t="shared" si="83"/>
        <v>1</v>
      </c>
      <c r="W232">
        <f t="shared" si="84"/>
        <v>0</v>
      </c>
      <c r="X232" s="18">
        <f t="shared" si="85"/>
        <v>0</v>
      </c>
      <c r="Y232">
        <f t="shared" si="86"/>
        <v>0</v>
      </c>
      <c r="Z232" s="18">
        <f t="shared" si="87"/>
        <v>0</v>
      </c>
      <c r="AA232">
        <f t="shared" si="88"/>
        <v>0</v>
      </c>
      <c r="AB232" s="18">
        <f t="shared" si="89"/>
        <v>0</v>
      </c>
      <c r="AC232">
        <f t="shared" si="90"/>
        <v>0</v>
      </c>
      <c r="AD232" s="18">
        <f t="shared" si="91"/>
        <v>0</v>
      </c>
      <c r="AE232">
        <f t="shared" si="92"/>
        <v>0</v>
      </c>
      <c r="AF232" s="18">
        <f t="shared" si="93"/>
        <v>0</v>
      </c>
      <c r="AG232">
        <f t="shared" si="94"/>
        <v>0</v>
      </c>
      <c r="AH232" s="18">
        <f t="shared" si="95"/>
        <v>0</v>
      </c>
      <c r="AI232">
        <f t="shared" si="96"/>
        <v>0</v>
      </c>
      <c r="AJ232" t="str">
        <f t="shared" si="97"/>
        <v/>
      </c>
    </row>
    <row r="233" spans="1:36" ht="16">
      <c r="A233" s="8">
        <v>231</v>
      </c>
      <c r="B233" s="1" t="s">
        <v>19</v>
      </c>
      <c r="C233">
        <f t="shared" si="98"/>
        <v>0</v>
      </c>
      <c r="D233">
        <f t="shared" si="99"/>
        <v>0</v>
      </c>
      <c r="E233">
        <f t="shared" si="99"/>
        <v>0</v>
      </c>
      <c r="F233">
        <f t="shared" si="99"/>
        <v>0</v>
      </c>
      <c r="G233">
        <f t="shared" si="99"/>
        <v>0</v>
      </c>
      <c r="H233">
        <f t="shared" si="99"/>
        <v>0</v>
      </c>
      <c r="I233">
        <f t="shared" si="99"/>
        <v>1</v>
      </c>
      <c r="J233">
        <f t="shared" si="99"/>
        <v>0</v>
      </c>
      <c r="K233">
        <f t="shared" si="99"/>
        <v>0</v>
      </c>
      <c r="L233">
        <f t="shared" si="99"/>
        <v>0</v>
      </c>
      <c r="M233" s="36" t="s">
        <v>22</v>
      </c>
      <c r="N233">
        <f t="shared" si="76"/>
        <v>1</v>
      </c>
      <c r="O233">
        <f t="shared" si="76"/>
        <v>0</v>
      </c>
      <c r="P233" s="21">
        <f t="shared" si="77"/>
        <v>0</v>
      </c>
      <c r="Q233">
        <f t="shared" si="78"/>
        <v>0</v>
      </c>
      <c r="R233" s="18">
        <f t="shared" si="79"/>
        <v>0</v>
      </c>
      <c r="S233">
        <f t="shared" si="80"/>
        <v>0</v>
      </c>
      <c r="T233" s="18">
        <f t="shared" si="81"/>
        <v>0</v>
      </c>
      <c r="U233">
        <f t="shared" si="82"/>
        <v>0</v>
      </c>
      <c r="V233" s="18">
        <f t="shared" si="83"/>
        <v>0</v>
      </c>
      <c r="W233">
        <f t="shared" si="84"/>
        <v>0</v>
      </c>
      <c r="X233" s="18">
        <f t="shared" si="85"/>
        <v>0</v>
      </c>
      <c r="Y233">
        <f t="shared" si="86"/>
        <v>0</v>
      </c>
      <c r="Z233" s="18">
        <f t="shared" si="87"/>
        <v>0</v>
      </c>
      <c r="AA233">
        <f t="shared" si="88"/>
        <v>0</v>
      </c>
      <c r="AB233" s="18">
        <f t="shared" si="89"/>
        <v>1</v>
      </c>
      <c r="AC233">
        <f t="shared" si="90"/>
        <v>0</v>
      </c>
      <c r="AD233" s="18">
        <f t="shared" si="91"/>
        <v>0</v>
      </c>
      <c r="AE233">
        <f t="shared" si="92"/>
        <v>0</v>
      </c>
      <c r="AF233" s="18">
        <f t="shared" si="93"/>
        <v>0</v>
      </c>
      <c r="AG233">
        <f t="shared" si="94"/>
        <v>0</v>
      </c>
      <c r="AH233" s="18">
        <f t="shared" si="95"/>
        <v>0</v>
      </c>
      <c r="AI233">
        <f t="shared" si="96"/>
        <v>0</v>
      </c>
      <c r="AJ233" t="str">
        <f t="shared" si="97"/>
        <v/>
      </c>
    </row>
    <row r="234" spans="1:36" ht="16">
      <c r="A234" s="8">
        <v>232</v>
      </c>
      <c r="B234" s="1" t="s">
        <v>19</v>
      </c>
      <c r="C234">
        <f t="shared" si="98"/>
        <v>0</v>
      </c>
      <c r="D234">
        <f t="shared" si="99"/>
        <v>0</v>
      </c>
      <c r="E234">
        <f t="shared" si="99"/>
        <v>0</v>
      </c>
      <c r="F234">
        <f t="shared" si="99"/>
        <v>0</v>
      </c>
      <c r="G234">
        <f t="shared" si="99"/>
        <v>0</v>
      </c>
      <c r="H234">
        <f t="shared" si="99"/>
        <v>0</v>
      </c>
      <c r="I234">
        <f t="shared" si="99"/>
        <v>1</v>
      </c>
      <c r="J234">
        <f t="shared" si="99"/>
        <v>0</v>
      </c>
      <c r="K234">
        <f t="shared" si="99"/>
        <v>0</v>
      </c>
      <c r="L234">
        <f t="shared" si="99"/>
        <v>0</v>
      </c>
      <c r="M234" s="36" t="s">
        <v>22</v>
      </c>
      <c r="N234">
        <f t="shared" si="76"/>
        <v>1</v>
      </c>
      <c r="O234">
        <f t="shared" si="76"/>
        <v>0</v>
      </c>
      <c r="P234" s="21">
        <f t="shared" si="77"/>
        <v>0</v>
      </c>
      <c r="Q234">
        <f t="shared" si="78"/>
        <v>0</v>
      </c>
      <c r="R234" s="18">
        <f t="shared" si="79"/>
        <v>0</v>
      </c>
      <c r="S234">
        <f t="shared" si="80"/>
        <v>0</v>
      </c>
      <c r="T234" s="18">
        <f t="shared" si="81"/>
        <v>0</v>
      </c>
      <c r="U234">
        <f t="shared" si="82"/>
        <v>0</v>
      </c>
      <c r="V234" s="18">
        <f t="shared" si="83"/>
        <v>0</v>
      </c>
      <c r="W234">
        <f t="shared" si="84"/>
        <v>0</v>
      </c>
      <c r="X234" s="18">
        <f t="shared" si="85"/>
        <v>0</v>
      </c>
      <c r="Y234">
        <f t="shared" si="86"/>
        <v>0</v>
      </c>
      <c r="Z234" s="18">
        <f t="shared" si="87"/>
        <v>0</v>
      </c>
      <c r="AA234">
        <f t="shared" si="88"/>
        <v>0</v>
      </c>
      <c r="AB234" s="18">
        <f t="shared" si="89"/>
        <v>1</v>
      </c>
      <c r="AC234">
        <f t="shared" si="90"/>
        <v>0</v>
      </c>
      <c r="AD234" s="18">
        <f t="shared" si="91"/>
        <v>0</v>
      </c>
      <c r="AE234">
        <f t="shared" si="92"/>
        <v>0</v>
      </c>
      <c r="AF234" s="18">
        <f t="shared" si="93"/>
        <v>0</v>
      </c>
      <c r="AG234">
        <f t="shared" si="94"/>
        <v>0</v>
      </c>
      <c r="AH234" s="18">
        <f t="shared" si="95"/>
        <v>0</v>
      </c>
      <c r="AI234">
        <f t="shared" si="96"/>
        <v>0</v>
      </c>
      <c r="AJ234" t="str">
        <f t="shared" si="97"/>
        <v/>
      </c>
    </row>
    <row r="235" spans="1:36" ht="16">
      <c r="A235" s="8">
        <v>233</v>
      </c>
      <c r="B235" s="1" t="s">
        <v>107</v>
      </c>
      <c r="C235">
        <f t="shared" si="98"/>
        <v>0</v>
      </c>
      <c r="D235">
        <f t="shared" si="99"/>
        <v>0</v>
      </c>
      <c r="E235">
        <f t="shared" si="99"/>
        <v>0</v>
      </c>
      <c r="F235">
        <f t="shared" si="99"/>
        <v>0</v>
      </c>
      <c r="G235">
        <f t="shared" si="99"/>
        <v>0</v>
      </c>
      <c r="H235">
        <f t="shared" si="99"/>
        <v>0</v>
      </c>
      <c r="I235">
        <f t="shared" si="99"/>
        <v>0</v>
      </c>
      <c r="J235">
        <f t="shared" si="99"/>
        <v>0</v>
      </c>
      <c r="K235">
        <f t="shared" si="99"/>
        <v>1</v>
      </c>
      <c r="L235">
        <f t="shared" si="99"/>
        <v>0</v>
      </c>
      <c r="M235" s="36" t="s">
        <v>22</v>
      </c>
      <c r="N235">
        <f t="shared" si="76"/>
        <v>1</v>
      </c>
      <c r="O235">
        <f t="shared" si="76"/>
        <v>0</v>
      </c>
      <c r="P235" s="21">
        <f t="shared" si="77"/>
        <v>0</v>
      </c>
      <c r="Q235">
        <f t="shared" si="78"/>
        <v>0</v>
      </c>
      <c r="R235" s="18">
        <f t="shared" si="79"/>
        <v>0</v>
      </c>
      <c r="S235">
        <f t="shared" si="80"/>
        <v>0</v>
      </c>
      <c r="T235" s="18">
        <f t="shared" si="81"/>
        <v>0</v>
      </c>
      <c r="U235">
        <f t="shared" si="82"/>
        <v>0</v>
      </c>
      <c r="V235" s="18">
        <f t="shared" si="83"/>
        <v>0</v>
      </c>
      <c r="W235">
        <f t="shared" si="84"/>
        <v>0</v>
      </c>
      <c r="X235" s="18">
        <f t="shared" si="85"/>
        <v>0</v>
      </c>
      <c r="Y235">
        <f t="shared" si="86"/>
        <v>0</v>
      </c>
      <c r="Z235" s="18">
        <f t="shared" si="87"/>
        <v>0</v>
      </c>
      <c r="AA235">
        <f t="shared" si="88"/>
        <v>0</v>
      </c>
      <c r="AB235" s="18">
        <f t="shared" si="89"/>
        <v>0</v>
      </c>
      <c r="AC235">
        <f t="shared" si="90"/>
        <v>0</v>
      </c>
      <c r="AD235" s="18">
        <f t="shared" si="91"/>
        <v>0</v>
      </c>
      <c r="AE235">
        <f t="shared" si="92"/>
        <v>0</v>
      </c>
      <c r="AF235" s="18">
        <f t="shared" si="93"/>
        <v>1</v>
      </c>
      <c r="AG235">
        <f t="shared" si="94"/>
        <v>0</v>
      </c>
      <c r="AH235" s="18">
        <f t="shared" si="95"/>
        <v>0</v>
      </c>
      <c r="AI235">
        <f t="shared" si="96"/>
        <v>0</v>
      </c>
      <c r="AJ235" t="str">
        <f t="shared" si="97"/>
        <v/>
      </c>
    </row>
    <row r="236" spans="1:36" ht="16">
      <c r="A236" s="8">
        <v>234</v>
      </c>
      <c r="B236" s="1" t="s">
        <v>40</v>
      </c>
      <c r="C236">
        <f t="shared" si="98"/>
        <v>0</v>
      </c>
      <c r="D236">
        <f t="shared" si="99"/>
        <v>0</v>
      </c>
      <c r="E236">
        <f t="shared" si="99"/>
        <v>0</v>
      </c>
      <c r="F236">
        <f t="shared" si="99"/>
        <v>1</v>
      </c>
      <c r="G236">
        <f t="shared" si="99"/>
        <v>0</v>
      </c>
      <c r="H236">
        <f t="shared" si="99"/>
        <v>0</v>
      </c>
      <c r="I236">
        <f t="shared" si="99"/>
        <v>0</v>
      </c>
      <c r="J236">
        <f t="shared" si="99"/>
        <v>0</v>
      </c>
      <c r="K236">
        <f t="shared" si="99"/>
        <v>0</v>
      </c>
      <c r="L236">
        <f t="shared" si="99"/>
        <v>0</v>
      </c>
      <c r="M236" s="36" t="s">
        <v>22</v>
      </c>
      <c r="N236">
        <f t="shared" si="76"/>
        <v>1</v>
      </c>
      <c r="O236">
        <f t="shared" si="76"/>
        <v>0</v>
      </c>
      <c r="P236" s="21">
        <f t="shared" si="77"/>
        <v>0</v>
      </c>
      <c r="Q236">
        <f t="shared" si="78"/>
        <v>0</v>
      </c>
      <c r="R236" s="18">
        <f t="shared" si="79"/>
        <v>0</v>
      </c>
      <c r="S236">
        <f t="shared" si="80"/>
        <v>0</v>
      </c>
      <c r="T236" s="18">
        <f t="shared" si="81"/>
        <v>0</v>
      </c>
      <c r="U236">
        <f t="shared" si="82"/>
        <v>0</v>
      </c>
      <c r="V236" s="18">
        <f t="shared" si="83"/>
        <v>1</v>
      </c>
      <c r="W236">
        <f t="shared" si="84"/>
        <v>0</v>
      </c>
      <c r="X236" s="18">
        <f t="shared" si="85"/>
        <v>0</v>
      </c>
      <c r="Y236">
        <f t="shared" si="86"/>
        <v>0</v>
      </c>
      <c r="Z236" s="18">
        <f t="shared" si="87"/>
        <v>0</v>
      </c>
      <c r="AA236">
        <f t="shared" si="88"/>
        <v>0</v>
      </c>
      <c r="AB236" s="18">
        <f t="shared" si="89"/>
        <v>0</v>
      </c>
      <c r="AC236">
        <f t="shared" si="90"/>
        <v>0</v>
      </c>
      <c r="AD236" s="18">
        <f t="shared" si="91"/>
        <v>0</v>
      </c>
      <c r="AE236">
        <f t="shared" si="92"/>
        <v>0</v>
      </c>
      <c r="AF236" s="18">
        <f t="shared" si="93"/>
        <v>0</v>
      </c>
      <c r="AG236">
        <f t="shared" si="94"/>
        <v>0</v>
      </c>
      <c r="AH236" s="18">
        <f t="shared" si="95"/>
        <v>0</v>
      </c>
      <c r="AI236">
        <f t="shared" si="96"/>
        <v>0</v>
      </c>
      <c r="AJ236" t="str">
        <f t="shared" si="97"/>
        <v/>
      </c>
    </row>
    <row r="237" spans="1:36" ht="16">
      <c r="A237" s="8">
        <v>235</v>
      </c>
      <c r="B237" s="1" t="s">
        <v>40</v>
      </c>
      <c r="C237">
        <f t="shared" si="98"/>
        <v>0</v>
      </c>
      <c r="D237">
        <f t="shared" si="99"/>
        <v>0</v>
      </c>
      <c r="E237">
        <f t="shared" si="99"/>
        <v>0</v>
      </c>
      <c r="F237">
        <f t="shared" si="99"/>
        <v>1</v>
      </c>
      <c r="G237">
        <f t="shared" si="99"/>
        <v>0</v>
      </c>
      <c r="H237">
        <f t="shared" si="99"/>
        <v>0</v>
      </c>
      <c r="I237">
        <f t="shared" si="99"/>
        <v>0</v>
      </c>
      <c r="J237">
        <f t="shared" si="99"/>
        <v>0</v>
      </c>
      <c r="K237">
        <f t="shared" si="99"/>
        <v>0</v>
      </c>
      <c r="L237">
        <f t="shared" si="99"/>
        <v>0</v>
      </c>
      <c r="M237" s="36" t="s">
        <v>22</v>
      </c>
      <c r="N237">
        <f t="shared" si="76"/>
        <v>1</v>
      </c>
      <c r="O237">
        <f t="shared" si="76"/>
        <v>0</v>
      </c>
      <c r="P237" s="21">
        <f t="shared" si="77"/>
        <v>0</v>
      </c>
      <c r="Q237">
        <f t="shared" si="78"/>
        <v>0</v>
      </c>
      <c r="R237" s="18">
        <f t="shared" si="79"/>
        <v>0</v>
      </c>
      <c r="S237">
        <f t="shared" si="80"/>
        <v>0</v>
      </c>
      <c r="T237" s="18">
        <f t="shared" si="81"/>
        <v>0</v>
      </c>
      <c r="U237">
        <f t="shared" si="82"/>
        <v>0</v>
      </c>
      <c r="V237" s="18">
        <f t="shared" si="83"/>
        <v>1</v>
      </c>
      <c r="W237">
        <f t="shared" si="84"/>
        <v>0</v>
      </c>
      <c r="X237" s="18">
        <f t="shared" si="85"/>
        <v>0</v>
      </c>
      <c r="Y237">
        <f t="shared" si="86"/>
        <v>0</v>
      </c>
      <c r="Z237" s="18">
        <f t="shared" si="87"/>
        <v>0</v>
      </c>
      <c r="AA237">
        <f t="shared" si="88"/>
        <v>0</v>
      </c>
      <c r="AB237" s="18">
        <f t="shared" si="89"/>
        <v>0</v>
      </c>
      <c r="AC237">
        <f t="shared" si="90"/>
        <v>0</v>
      </c>
      <c r="AD237" s="18">
        <f t="shared" si="91"/>
        <v>0</v>
      </c>
      <c r="AE237">
        <f t="shared" si="92"/>
        <v>0</v>
      </c>
      <c r="AF237" s="18">
        <f t="shared" si="93"/>
        <v>0</v>
      </c>
      <c r="AG237">
        <f t="shared" si="94"/>
        <v>0</v>
      </c>
      <c r="AH237" s="18">
        <f t="shared" si="95"/>
        <v>0</v>
      </c>
      <c r="AI237">
        <f t="shared" si="96"/>
        <v>0</v>
      </c>
      <c r="AJ237" t="str">
        <f t="shared" si="97"/>
        <v/>
      </c>
    </row>
    <row r="238" spans="1:36" ht="16">
      <c r="A238" s="8">
        <v>236</v>
      </c>
      <c r="B238" s="1" t="s">
        <v>107</v>
      </c>
      <c r="C238">
        <f t="shared" si="98"/>
        <v>0</v>
      </c>
      <c r="D238">
        <f t="shared" si="99"/>
        <v>0</v>
      </c>
      <c r="E238">
        <f t="shared" si="99"/>
        <v>0</v>
      </c>
      <c r="F238">
        <f t="shared" si="99"/>
        <v>0</v>
      </c>
      <c r="G238">
        <f t="shared" si="99"/>
        <v>0</v>
      </c>
      <c r="H238">
        <f t="shared" ref="D238:L266" si="100">IF($B238=H$2,1,0)</f>
        <v>0</v>
      </c>
      <c r="I238">
        <f t="shared" si="100"/>
        <v>0</v>
      </c>
      <c r="J238">
        <f t="shared" si="100"/>
        <v>0</v>
      </c>
      <c r="K238">
        <f t="shared" si="100"/>
        <v>1</v>
      </c>
      <c r="L238">
        <f t="shared" si="100"/>
        <v>0</v>
      </c>
      <c r="M238" s="36" t="s">
        <v>22</v>
      </c>
      <c r="N238">
        <f t="shared" si="76"/>
        <v>1</v>
      </c>
      <c r="O238">
        <f t="shared" si="76"/>
        <v>0</v>
      </c>
      <c r="P238" s="21">
        <f t="shared" si="77"/>
        <v>0</v>
      </c>
      <c r="Q238">
        <f t="shared" si="78"/>
        <v>0</v>
      </c>
      <c r="R238" s="18">
        <f t="shared" si="79"/>
        <v>0</v>
      </c>
      <c r="S238">
        <f t="shared" si="80"/>
        <v>0</v>
      </c>
      <c r="T238" s="18">
        <f t="shared" si="81"/>
        <v>0</v>
      </c>
      <c r="U238">
        <f t="shared" si="82"/>
        <v>0</v>
      </c>
      <c r="V238" s="18">
        <f t="shared" si="83"/>
        <v>0</v>
      </c>
      <c r="W238">
        <f t="shared" si="84"/>
        <v>0</v>
      </c>
      <c r="X238" s="18">
        <f t="shared" si="85"/>
        <v>0</v>
      </c>
      <c r="Y238">
        <f t="shared" si="86"/>
        <v>0</v>
      </c>
      <c r="Z238" s="18">
        <f t="shared" si="87"/>
        <v>0</v>
      </c>
      <c r="AA238">
        <f t="shared" si="88"/>
        <v>0</v>
      </c>
      <c r="AB238" s="18">
        <f t="shared" si="89"/>
        <v>0</v>
      </c>
      <c r="AC238">
        <f t="shared" si="90"/>
        <v>0</v>
      </c>
      <c r="AD238" s="18">
        <f t="shared" si="91"/>
        <v>0</v>
      </c>
      <c r="AE238">
        <f t="shared" si="92"/>
        <v>0</v>
      </c>
      <c r="AF238" s="18">
        <f t="shared" si="93"/>
        <v>1</v>
      </c>
      <c r="AG238">
        <f t="shared" si="94"/>
        <v>0</v>
      </c>
      <c r="AH238" s="18">
        <f t="shared" si="95"/>
        <v>0</v>
      </c>
      <c r="AI238">
        <f t="shared" si="96"/>
        <v>0</v>
      </c>
      <c r="AJ238" t="str">
        <f t="shared" si="97"/>
        <v/>
      </c>
    </row>
    <row r="239" spans="1:36" ht="16">
      <c r="A239" s="8">
        <v>237</v>
      </c>
      <c r="B239" s="1" t="s">
        <v>40</v>
      </c>
      <c r="C239">
        <f t="shared" si="98"/>
        <v>0</v>
      </c>
      <c r="D239">
        <f t="shared" si="100"/>
        <v>0</v>
      </c>
      <c r="E239">
        <f t="shared" si="100"/>
        <v>0</v>
      </c>
      <c r="F239">
        <f t="shared" si="100"/>
        <v>1</v>
      </c>
      <c r="G239">
        <f t="shared" si="100"/>
        <v>0</v>
      </c>
      <c r="H239">
        <f t="shared" si="100"/>
        <v>0</v>
      </c>
      <c r="I239">
        <f t="shared" si="100"/>
        <v>0</v>
      </c>
      <c r="J239">
        <f t="shared" si="100"/>
        <v>0</v>
      </c>
      <c r="K239">
        <f t="shared" si="100"/>
        <v>0</v>
      </c>
      <c r="L239">
        <f t="shared" si="100"/>
        <v>0</v>
      </c>
      <c r="M239" s="36" t="s">
        <v>22</v>
      </c>
      <c r="N239">
        <f t="shared" si="76"/>
        <v>1</v>
      </c>
      <c r="O239">
        <f t="shared" si="76"/>
        <v>0</v>
      </c>
      <c r="P239" s="21">
        <f t="shared" si="77"/>
        <v>0</v>
      </c>
      <c r="Q239">
        <f t="shared" si="78"/>
        <v>0</v>
      </c>
      <c r="R239" s="18">
        <f t="shared" si="79"/>
        <v>0</v>
      </c>
      <c r="S239">
        <f t="shared" si="80"/>
        <v>0</v>
      </c>
      <c r="T239" s="18">
        <f t="shared" si="81"/>
        <v>0</v>
      </c>
      <c r="U239">
        <f t="shared" si="82"/>
        <v>0</v>
      </c>
      <c r="V239" s="18">
        <f t="shared" si="83"/>
        <v>1</v>
      </c>
      <c r="W239">
        <f t="shared" si="84"/>
        <v>0</v>
      </c>
      <c r="X239" s="18">
        <f t="shared" si="85"/>
        <v>0</v>
      </c>
      <c r="Y239">
        <f t="shared" si="86"/>
        <v>0</v>
      </c>
      <c r="Z239" s="18">
        <f t="shared" si="87"/>
        <v>0</v>
      </c>
      <c r="AA239">
        <f t="shared" si="88"/>
        <v>0</v>
      </c>
      <c r="AB239" s="18">
        <f t="shared" si="89"/>
        <v>0</v>
      </c>
      <c r="AC239">
        <f t="shared" si="90"/>
        <v>0</v>
      </c>
      <c r="AD239" s="18">
        <f t="shared" si="91"/>
        <v>0</v>
      </c>
      <c r="AE239">
        <f t="shared" si="92"/>
        <v>0</v>
      </c>
      <c r="AF239" s="18">
        <f t="shared" si="93"/>
        <v>0</v>
      </c>
      <c r="AG239">
        <f t="shared" si="94"/>
        <v>0</v>
      </c>
      <c r="AH239" s="18">
        <f t="shared" si="95"/>
        <v>0</v>
      </c>
      <c r="AI239">
        <f t="shared" si="96"/>
        <v>0</v>
      </c>
      <c r="AJ239" t="str">
        <f t="shared" si="97"/>
        <v/>
      </c>
    </row>
    <row r="240" spans="1:36" ht="16">
      <c r="A240" s="8">
        <v>238</v>
      </c>
      <c r="B240" s="1" t="s">
        <v>107</v>
      </c>
      <c r="C240">
        <f t="shared" si="98"/>
        <v>0</v>
      </c>
      <c r="D240">
        <f t="shared" si="100"/>
        <v>0</v>
      </c>
      <c r="E240">
        <f t="shared" si="100"/>
        <v>0</v>
      </c>
      <c r="F240">
        <f t="shared" si="100"/>
        <v>0</v>
      </c>
      <c r="G240">
        <f t="shared" si="100"/>
        <v>0</v>
      </c>
      <c r="H240">
        <f t="shared" si="100"/>
        <v>0</v>
      </c>
      <c r="I240">
        <f t="shared" si="100"/>
        <v>0</v>
      </c>
      <c r="J240">
        <f t="shared" si="100"/>
        <v>0</v>
      </c>
      <c r="K240">
        <f t="shared" si="100"/>
        <v>1</v>
      </c>
      <c r="L240">
        <f t="shared" si="100"/>
        <v>0</v>
      </c>
      <c r="M240" s="36" t="s">
        <v>22</v>
      </c>
      <c r="N240">
        <f t="shared" si="76"/>
        <v>1</v>
      </c>
      <c r="O240">
        <f t="shared" si="76"/>
        <v>0</v>
      </c>
      <c r="P240" s="21">
        <f t="shared" si="77"/>
        <v>0</v>
      </c>
      <c r="Q240">
        <f t="shared" si="78"/>
        <v>0</v>
      </c>
      <c r="R240" s="18">
        <f t="shared" si="79"/>
        <v>0</v>
      </c>
      <c r="S240">
        <f t="shared" si="80"/>
        <v>0</v>
      </c>
      <c r="T240" s="18">
        <f t="shared" si="81"/>
        <v>0</v>
      </c>
      <c r="U240">
        <f t="shared" si="82"/>
        <v>0</v>
      </c>
      <c r="V240" s="18">
        <f t="shared" si="83"/>
        <v>0</v>
      </c>
      <c r="W240">
        <f t="shared" si="84"/>
        <v>0</v>
      </c>
      <c r="X240" s="18">
        <f t="shared" si="85"/>
        <v>0</v>
      </c>
      <c r="Y240">
        <f t="shared" si="86"/>
        <v>0</v>
      </c>
      <c r="Z240" s="18">
        <f t="shared" si="87"/>
        <v>0</v>
      </c>
      <c r="AA240">
        <f t="shared" si="88"/>
        <v>0</v>
      </c>
      <c r="AB240" s="18">
        <f t="shared" si="89"/>
        <v>0</v>
      </c>
      <c r="AC240">
        <f t="shared" si="90"/>
        <v>0</v>
      </c>
      <c r="AD240" s="18">
        <f t="shared" si="91"/>
        <v>0</v>
      </c>
      <c r="AE240">
        <f t="shared" si="92"/>
        <v>0</v>
      </c>
      <c r="AF240" s="18">
        <f t="shared" si="93"/>
        <v>1</v>
      </c>
      <c r="AG240">
        <f t="shared" si="94"/>
        <v>0</v>
      </c>
      <c r="AH240" s="18">
        <f t="shared" si="95"/>
        <v>0</v>
      </c>
      <c r="AI240">
        <f t="shared" si="96"/>
        <v>0</v>
      </c>
      <c r="AJ240" t="str">
        <f t="shared" si="97"/>
        <v/>
      </c>
    </row>
    <row r="241" spans="1:36" ht="16">
      <c r="A241" s="8">
        <v>239</v>
      </c>
      <c r="B241" s="1" t="s">
        <v>19</v>
      </c>
      <c r="C241">
        <f t="shared" si="98"/>
        <v>0</v>
      </c>
      <c r="D241">
        <f t="shared" si="100"/>
        <v>0</v>
      </c>
      <c r="E241">
        <f t="shared" si="100"/>
        <v>0</v>
      </c>
      <c r="F241">
        <f t="shared" si="100"/>
        <v>0</v>
      </c>
      <c r="G241">
        <f t="shared" si="100"/>
        <v>0</v>
      </c>
      <c r="H241">
        <f t="shared" si="100"/>
        <v>0</v>
      </c>
      <c r="I241">
        <f t="shared" si="100"/>
        <v>1</v>
      </c>
      <c r="J241">
        <f t="shared" si="100"/>
        <v>0</v>
      </c>
      <c r="K241">
        <f t="shared" si="100"/>
        <v>0</v>
      </c>
      <c r="L241">
        <f t="shared" si="100"/>
        <v>0</v>
      </c>
      <c r="M241" s="36" t="s">
        <v>22</v>
      </c>
      <c r="N241">
        <f t="shared" si="76"/>
        <v>1</v>
      </c>
      <c r="O241">
        <f t="shared" si="76"/>
        <v>0</v>
      </c>
      <c r="P241" s="21">
        <f t="shared" si="77"/>
        <v>0</v>
      </c>
      <c r="Q241">
        <f t="shared" si="78"/>
        <v>0</v>
      </c>
      <c r="R241" s="18">
        <f t="shared" si="79"/>
        <v>0</v>
      </c>
      <c r="S241">
        <f t="shared" si="80"/>
        <v>0</v>
      </c>
      <c r="T241" s="18">
        <f t="shared" si="81"/>
        <v>0</v>
      </c>
      <c r="U241">
        <f t="shared" si="82"/>
        <v>0</v>
      </c>
      <c r="V241" s="18">
        <f t="shared" si="83"/>
        <v>0</v>
      </c>
      <c r="W241">
        <f t="shared" si="84"/>
        <v>0</v>
      </c>
      <c r="X241" s="18">
        <f t="shared" si="85"/>
        <v>0</v>
      </c>
      <c r="Y241">
        <f t="shared" si="86"/>
        <v>0</v>
      </c>
      <c r="Z241" s="18">
        <f t="shared" si="87"/>
        <v>0</v>
      </c>
      <c r="AA241">
        <f t="shared" si="88"/>
        <v>0</v>
      </c>
      <c r="AB241" s="18">
        <f t="shared" si="89"/>
        <v>1</v>
      </c>
      <c r="AC241">
        <f t="shared" si="90"/>
        <v>0</v>
      </c>
      <c r="AD241" s="18">
        <f t="shared" si="91"/>
        <v>0</v>
      </c>
      <c r="AE241">
        <f t="shared" si="92"/>
        <v>0</v>
      </c>
      <c r="AF241" s="18">
        <f t="shared" si="93"/>
        <v>0</v>
      </c>
      <c r="AG241">
        <f t="shared" si="94"/>
        <v>0</v>
      </c>
      <c r="AH241" s="18">
        <f t="shared" si="95"/>
        <v>0</v>
      </c>
      <c r="AI241">
        <f t="shared" si="96"/>
        <v>0</v>
      </c>
      <c r="AJ241" t="str">
        <f t="shared" si="97"/>
        <v/>
      </c>
    </row>
    <row r="242" spans="1:36" ht="16">
      <c r="A242" s="8">
        <v>240</v>
      </c>
      <c r="B242" s="1" t="s">
        <v>19</v>
      </c>
      <c r="C242">
        <f t="shared" si="98"/>
        <v>0</v>
      </c>
      <c r="D242">
        <f t="shared" si="100"/>
        <v>0</v>
      </c>
      <c r="E242">
        <f t="shared" si="100"/>
        <v>0</v>
      </c>
      <c r="F242">
        <f t="shared" si="100"/>
        <v>0</v>
      </c>
      <c r="G242">
        <f t="shared" si="100"/>
        <v>0</v>
      </c>
      <c r="H242">
        <f t="shared" si="100"/>
        <v>0</v>
      </c>
      <c r="I242">
        <f t="shared" si="100"/>
        <v>1</v>
      </c>
      <c r="J242">
        <f t="shared" si="100"/>
        <v>0</v>
      </c>
      <c r="K242">
        <f t="shared" si="100"/>
        <v>0</v>
      </c>
      <c r="L242">
        <f t="shared" si="100"/>
        <v>0</v>
      </c>
      <c r="M242" s="36" t="s">
        <v>24</v>
      </c>
      <c r="N242">
        <f t="shared" si="76"/>
        <v>0</v>
      </c>
      <c r="O242">
        <f t="shared" si="76"/>
        <v>1</v>
      </c>
      <c r="P242" s="21">
        <f t="shared" si="77"/>
        <v>0</v>
      </c>
      <c r="Q242">
        <f t="shared" si="78"/>
        <v>0</v>
      </c>
      <c r="R242" s="18">
        <f t="shared" si="79"/>
        <v>0</v>
      </c>
      <c r="S242">
        <f t="shared" si="80"/>
        <v>0</v>
      </c>
      <c r="T242" s="18">
        <f t="shared" si="81"/>
        <v>0</v>
      </c>
      <c r="U242">
        <f t="shared" si="82"/>
        <v>0</v>
      </c>
      <c r="V242" s="18">
        <f t="shared" si="83"/>
        <v>0</v>
      </c>
      <c r="W242">
        <f t="shared" si="84"/>
        <v>0</v>
      </c>
      <c r="X242" s="18">
        <f t="shared" si="85"/>
        <v>0</v>
      </c>
      <c r="Y242">
        <f t="shared" si="86"/>
        <v>0</v>
      </c>
      <c r="Z242" s="18">
        <f t="shared" si="87"/>
        <v>0</v>
      </c>
      <c r="AA242">
        <f t="shared" si="88"/>
        <v>0</v>
      </c>
      <c r="AB242" s="18">
        <f t="shared" si="89"/>
        <v>0</v>
      </c>
      <c r="AC242">
        <f t="shared" si="90"/>
        <v>1</v>
      </c>
      <c r="AD242" s="18">
        <f t="shared" si="91"/>
        <v>0</v>
      </c>
      <c r="AE242">
        <f t="shared" si="92"/>
        <v>0</v>
      </c>
      <c r="AF242" s="18">
        <f t="shared" si="93"/>
        <v>0</v>
      </c>
      <c r="AG242">
        <f t="shared" si="94"/>
        <v>0</v>
      </c>
      <c r="AH242" s="18">
        <f t="shared" si="95"/>
        <v>0</v>
      </c>
      <c r="AI242">
        <f t="shared" si="96"/>
        <v>0</v>
      </c>
      <c r="AJ242" t="str">
        <f t="shared" si="97"/>
        <v/>
      </c>
    </row>
    <row r="243" spans="1:36" ht="16">
      <c r="A243" s="8">
        <v>241</v>
      </c>
      <c r="B243" s="1" t="s">
        <v>40</v>
      </c>
      <c r="C243">
        <f t="shared" si="98"/>
        <v>0</v>
      </c>
      <c r="D243">
        <f t="shared" si="100"/>
        <v>0</v>
      </c>
      <c r="E243">
        <f t="shared" si="100"/>
        <v>0</v>
      </c>
      <c r="F243">
        <f t="shared" si="100"/>
        <v>1</v>
      </c>
      <c r="G243">
        <f t="shared" si="100"/>
        <v>0</v>
      </c>
      <c r="H243">
        <f t="shared" si="100"/>
        <v>0</v>
      </c>
      <c r="I243">
        <f t="shared" si="100"/>
        <v>0</v>
      </c>
      <c r="J243">
        <f t="shared" si="100"/>
        <v>0</v>
      </c>
      <c r="K243">
        <f t="shared" si="100"/>
        <v>0</v>
      </c>
      <c r="L243">
        <f t="shared" si="100"/>
        <v>0</v>
      </c>
      <c r="M243" s="36" t="s">
        <v>22</v>
      </c>
      <c r="N243">
        <f t="shared" si="76"/>
        <v>1</v>
      </c>
      <c r="O243">
        <f t="shared" si="76"/>
        <v>0</v>
      </c>
      <c r="P243" s="21">
        <f t="shared" si="77"/>
        <v>0</v>
      </c>
      <c r="Q243">
        <f t="shared" si="78"/>
        <v>0</v>
      </c>
      <c r="R243" s="18">
        <f t="shared" si="79"/>
        <v>0</v>
      </c>
      <c r="S243">
        <f t="shared" si="80"/>
        <v>0</v>
      </c>
      <c r="T243" s="18">
        <f t="shared" si="81"/>
        <v>0</v>
      </c>
      <c r="U243">
        <f t="shared" si="82"/>
        <v>0</v>
      </c>
      <c r="V243" s="18">
        <f t="shared" si="83"/>
        <v>1</v>
      </c>
      <c r="W243">
        <f t="shared" si="84"/>
        <v>0</v>
      </c>
      <c r="X243" s="18">
        <f t="shared" si="85"/>
        <v>0</v>
      </c>
      <c r="Y243">
        <f t="shared" si="86"/>
        <v>0</v>
      </c>
      <c r="Z243" s="18">
        <f t="shared" si="87"/>
        <v>0</v>
      </c>
      <c r="AA243">
        <f t="shared" si="88"/>
        <v>0</v>
      </c>
      <c r="AB243" s="18">
        <f t="shared" si="89"/>
        <v>0</v>
      </c>
      <c r="AC243">
        <f t="shared" si="90"/>
        <v>0</v>
      </c>
      <c r="AD243" s="18">
        <f t="shared" si="91"/>
        <v>0</v>
      </c>
      <c r="AE243">
        <f t="shared" si="92"/>
        <v>0</v>
      </c>
      <c r="AF243" s="18">
        <f t="shared" si="93"/>
        <v>0</v>
      </c>
      <c r="AG243">
        <f t="shared" si="94"/>
        <v>0</v>
      </c>
      <c r="AH243" s="18">
        <f t="shared" si="95"/>
        <v>0</v>
      </c>
      <c r="AI243">
        <f t="shared" si="96"/>
        <v>0</v>
      </c>
      <c r="AJ243" t="str">
        <f t="shared" si="97"/>
        <v/>
      </c>
    </row>
    <row r="244" spans="1:36" ht="16">
      <c r="A244" s="8">
        <v>242</v>
      </c>
      <c r="B244" s="1" t="s">
        <v>19</v>
      </c>
      <c r="C244">
        <f t="shared" si="98"/>
        <v>0</v>
      </c>
      <c r="D244">
        <f t="shared" si="100"/>
        <v>0</v>
      </c>
      <c r="E244">
        <f t="shared" si="100"/>
        <v>0</v>
      </c>
      <c r="F244">
        <f t="shared" si="100"/>
        <v>0</v>
      </c>
      <c r="G244">
        <f t="shared" si="100"/>
        <v>0</v>
      </c>
      <c r="H244">
        <f t="shared" si="100"/>
        <v>0</v>
      </c>
      <c r="I244">
        <f t="shared" si="100"/>
        <v>1</v>
      </c>
      <c r="J244">
        <f t="shared" si="100"/>
        <v>0</v>
      </c>
      <c r="K244">
        <f t="shared" si="100"/>
        <v>0</v>
      </c>
      <c r="L244">
        <f t="shared" si="100"/>
        <v>0</v>
      </c>
      <c r="M244" s="36" t="s">
        <v>22</v>
      </c>
      <c r="N244">
        <f t="shared" si="76"/>
        <v>1</v>
      </c>
      <c r="O244">
        <f t="shared" si="76"/>
        <v>0</v>
      </c>
      <c r="P244" s="21">
        <f t="shared" si="77"/>
        <v>0</v>
      </c>
      <c r="Q244">
        <f t="shared" si="78"/>
        <v>0</v>
      </c>
      <c r="R244" s="18">
        <f t="shared" si="79"/>
        <v>0</v>
      </c>
      <c r="S244">
        <f t="shared" si="80"/>
        <v>0</v>
      </c>
      <c r="T244" s="18">
        <f t="shared" si="81"/>
        <v>0</v>
      </c>
      <c r="U244">
        <f t="shared" si="82"/>
        <v>0</v>
      </c>
      <c r="V244" s="18">
        <f t="shared" si="83"/>
        <v>0</v>
      </c>
      <c r="W244">
        <f t="shared" si="84"/>
        <v>0</v>
      </c>
      <c r="X244" s="18">
        <f t="shared" si="85"/>
        <v>0</v>
      </c>
      <c r="Y244">
        <f t="shared" si="86"/>
        <v>0</v>
      </c>
      <c r="Z244" s="18">
        <f t="shared" si="87"/>
        <v>0</v>
      </c>
      <c r="AA244">
        <f t="shared" si="88"/>
        <v>0</v>
      </c>
      <c r="AB244" s="18">
        <f t="shared" si="89"/>
        <v>1</v>
      </c>
      <c r="AC244">
        <f t="shared" si="90"/>
        <v>0</v>
      </c>
      <c r="AD244" s="18">
        <f t="shared" si="91"/>
        <v>0</v>
      </c>
      <c r="AE244">
        <f t="shared" si="92"/>
        <v>0</v>
      </c>
      <c r="AF244" s="18">
        <f t="shared" si="93"/>
        <v>0</v>
      </c>
      <c r="AG244">
        <f t="shared" si="94"/>
        <v>0</v>
      </c>
      <c r="AH244" s="18">
        <f t="shared" si="95"/>
        <v>0</v>
      </c>
      <c r="AI244">
        <f t="shared" si="96"/>
        <v>0</v>
      </c>
      <c r="AJ244" t="str">
        <f t="shared" si="97"/>
        <v/>
      </c>
    </row>
    <row r="245" spans="1:36" ht="16">
      <c r="A245" s="8">
        <v>243</v>
      </c>
      <c r="B245" s="1" t="s">
        <v>357</v>
      </c>
      <c r="C245">
        <f t="shared" si="98"/>
        <v>0</v>
      </c>
      <c r="D245">
        <f t="shared" si="100"/>
        <v>1</v>
      </c>
      <c r="E245">
        <f t="shared" si="100"/>
        <v>0</v>
      </c>
      <c r="F245">
        <f t="shared" si="100"/>
        <v>0</v>
      </c>
      <c r="G245">
        <f t="shared" si="100"/>
        <v>0</v>
      </c>
      <c r="H245">
        <f t="shared" si="100"/>
        <v>0</v>
      </c>
      <c r="I245">
        <f t="shared" si="100"/>
        <v>0</v>
      </c>
      <c r="J245">
        <f t="shared" si="100"/>
        <v>0</v>
      </c>
      <c r="K245">
        <f t="shared" si="100"/>
        <v>0</v>
      </c>
      <c r="L245">
        <f t="shared" si="100"/>
        <v>0</v>
      </c>
      <c r="M245" s="36" t="s">
        <v>22</v>
      </c>
      <c r="N245">
        <f t="shared" si="76"/>
        <v>1</v>
      </c>
      <c r="O245">
        <f t="shared" si="76"/>
        <v>0</v>
      </c>
      <c r="P245" s="21">
        <f t="shared" si="77"/>
        <v>0</v>
      </c>
      <c r="Q245">
        <f t="shared" si="78"/>
        <v>0</v>
      </c>
      <c r="R245" s="18">
        <f t="shared" si="79"/>
        <v>1</v>
      </c>
      <c r="S245">
        <f t="shared" si="80"/>
        <v>0</v>
      </c>
      <c r="T245" s="18">
        <f t="shared" si="81"/>
        <v>0</v>
      </c>
      <c r="U245">
        <f t="shared" si="82"/>
        <v>0</v>
      </c>
      <c r="V245" s="18">
        <f t="shared" si="83"/>
        <v>0</v>
      </c>
      <c r="W245">
        <f t="shared" si="84"/>
        <v>0</v>
      </c>
      <c r="X245" s="18">
        <f t="shared" si="85"/>
        <v>0</v>
      </c>
      <c r="Y245">
        <f t="shared" si="86"/>
        <v>0</v>
      </c>
      <c r="Z245" s="18">
        <f t="shared" si="87"/>
        <v>0</v>
      </c>
      <c r="AA245">
        <f t="shared" si="88"/>
        <v>0</v>
      </c>
      <c r="AB245" s="18">
        <f t="shared" si="89"/>
        <v>0</v>
      </c>
      <c r="AC245">
        <f t="shared" si="90"/>
        <v>0</v>
      </c>
      <c r="AD245" s="18">
        <f t="shared" si="91"/>
        <v>0</v>
      </c>
      <c r="AE245">
        <f t="shared" si="92"/>
        <v>0</v>
      </c>
      <c r="AF245" s="18">
        <f t="shared" si="93"/>
        <v>0</v>
      </c>
      <c r="AG245">
        <f t="shared" si="94"/>
        <v>0</v>
      </c>
      <c r="AH245" s="18">
        <f t="shared" si="95"/>
        <v>0</v>
      </c>
      <c r="AI245">
        <f t="shared" si="96"/>
        <v>0</v>
      </c>
      <c r="AJ245" t="str">
        <f t="shared" si="97"/>
        <v/>
      </c>
    </row>
    <row r="246" spans="1:36" ht="16">
      <c r="A246" s="8">
        <v>244</v>
      </c>
      <c r="B246" s="1" t="s">
        <v>40</v>
      </c>
      <c r="C246">
        <f t="shared" si="98"/>
        <v>0</v>
      </c>
      <c r="D246">
        <f t="shared" si="100"/>
        <v>0</v>
      </c>
      <c r="E246">
        <f t="shared" si="100"/>
        <v>0</v>
      </c>
      <c r="F246">
        <f t="shared" si="100"/>
        <v>1</v>
      </c>
      <c r="G246">
        <f t="shared" si="100"/>
        <v>0</v>
      </c>
      <c r="H246">
        <f t="shared" si="100"/>
        <v>0</v>
      </c>
      <c r="I246">
        <f t="shared" si="100"/>
        <v>0</v>
      </c>
      <c r="J246">
        <f t="shared" si="100"/>
        <v>0</v>
      </c>
      <c r="K246">
        <f t="shared" si="100"/>
        <v>0</v>
      </c>
      <c r="L246">
        <f t="shared" si="100"/>
        <v>0</v>
      </c>
      <c r="M246" s="36" t="s">
        <v>22</v>
      </c>
      <c r="N246">
        <f t="shared" si="76"/>
        <v>1</v>
      </c>
      <c r="O246">
        <f t="shared" si="76"/>
        <v>0</v>
      </c>
      <c r="P246" s="21">
        <f t="shared" si="77"/>
        <v>0</v>
      </c>
      <c r="Q246">
        <f t="shared" si="78"/>
        <v>0</v>
      </c>
      <c r="R246" s="18">
        <f t="shared" si="79"/>
        <v>0</v>
      </c>
      <c r="S246">
        <f t="shared" si="80"/>
        <v>0</v>
      </c>
      <c r="T246" s="18">
        <f t="shared" si="81"/>
        <v>0</v>
      </c>
      <c r="U246">
        <f t="shared" si="82"/>
        <v>0</v>
      </c>
      <c r="V246" s="18">
        <f t="shared" si="83"/>
        <v>1</v>
      </c>
      <c r="W246">
        <f t="shared" si="84"/>
        <v>0</v>
      </c>
      <c r="X246" s="18">
        <f t="shared" si="85"/>
        <v>0</v>
      </c>
      <c r="Y246">
        <f t="shared" si="86"/>
        <v>0</v>
      </c>
      <c r="Z246" s="18">
        <f t="shared" si="87"/>
        <v>0</v>
      </c>
      <c r="AA246">
        <f t="shared" si="88"/>
        <v>0</v>
      </c>
      <c r="AB246" s="18">
        <f t="shared" si="89"/>
        <v>0</v>
      </c>
      <c r="AC246">
        <f t="shared" si="90"/>
        <v>0</v>
      </c>
      <c r="AD246" s="18">
        <f t="shared" si="91"/>
        <v>0</v>
      </c>
      <c r="AE246">
        <f t="shared" si="92"/>
        <v>0</v>
      </c>
      <c r="AF246" s="18">
        <f t="shared" si="93"/>
        <v>0</v>
      </c>
      <c r="AG246">
        <f t="shared" si="94"/>
        <v>0</v>
      </c>
      <c r="AH246" s="18">
        <f t="shared" si="95"/>
        <v>0</v>
      </c>
      <c r="AI246">
        <f t="shared" si="96"/>
        <v>0</v>
      </c>
      <c r="AJ246" t="str">
        <f t="shared" si="97"/>
        <v/>
      </c>
    </row>
    <row r="247" spans="1:36" ht="16">
      <c r="A247" s="8">
        <v>245</v>
      </c>
      <c r="B247" s="1" t="s">
        <v>107</v>
      </c>
      <c r="C247">
        <f t="shared" si="98"/>
        <v>0</v>
      </c>
      <c r="D247">
        <f t="shared" si="100"/>
        <v>0</v>
      </c>
      <c r="E247">
        <f t="shared" si="100"/>
        <v>0</v>
      </c>
      <c r="F247">
        <f t="shared" si="100"/>
        <v>0</v>
      </c>
      <c r="G247">
        <f t="shared" si="100"/>
        <v>0</v>
      </c>
      <c r="H247">
        <f t="shared" si="100"/>
        <v>0</v>
      </c>
      <c r="I247">
        <f t="shared" si="100"/>
        <v>0</v>
      </c>
      <c r="J247">
        <f t="shared" si="100"/>
        <v>0</v>
      </c>
      <c r="K247">
        <f t="shared" si="100"/>
        <v>1</v>
      </c>
      <c r="L247">
        <f t="shared" si="100"/>
        <v>0</v>
      </c>
      <c r="M247" s="36" t="s">
        <v>22</v>
      </c>
      <c r="N247">
        <f t="shared" si="76"/>
        <v>1</v>
      </c>
      <c r="O247">
        <f t="shared" si="76"/>
        <v>0</v>
      </c>
      <c r="P247" s="21">
        <f t="shared" si="77"/>
        <v>0</v>
      </c>
      <c r="Q247">
        <f t="shared" si="78"/>
        <v>0</v>
      </c>
      <c r="R247" s="18">
        <f t="shared" si="79"/>
        <v>0</v>
      </c>
      <c r="S247">
        <f t="shared" si="80"/>
        <v>0</v>
      </c>
      <c r="T247" s="18">
        <f t="shared" si="81"/>
        <v>0</v>
      </c>
      <c r="U247">
        <f t="shared" si="82"/>
        <v>0</v>
      </c>
      <c r="V247" s="18">
        <f t="shared" si="83"/>
        <v>0</v>
      </c>
      <c r="W247">
        <f t="shared" si="84"/>
        <v>0</v>
      </c>
      <c r="X247" s="18">
        <f t="shared" si="85"/>
        <v>0</v>
      </c>
      <c r="Y247">
        <f t="shared" si="86"/>
        <v>0</v>
      </c>
      <c r="Z247" s="18">
        <f t="shared" si="87"/>
        <v>0</v>
      </c>
      <c r="AA247">
        <f t="shared" si="88"/>
        <v>0</v>
      </c>
      <c r="AB247" s="18">
        <f t="shared" si="89"/>
        <v>0</v>
      </c>
      <c r="AC247">
        <f t="shared" si="90"/>
        <v>0</v>
      </c>
      <c r="AD247" s="18">
        <f t="shared" si="91"/>
        <v>0</v>
      </c>
      <c r="AE247">
        <f t="shared" si="92"/>
        <v>0</v>
      </c>
      <c r="AF247" s="18">
        <f t="shared" si="93"/>
        <v>1</v>
      </c>
      <c r="AG247">
        <f t="shared" si="94"/>
        <v>0</v>
      </c>
      <c r="AH247" s="18">
        <f t="shared" si="95"/>
        <v>0</v>
      </c>
      <c r="AI247">
        <f t="shared" si="96"/>
        <v>0</v>
      </c>
      <c r="AJ247" t="str">
        <f t="shared" si="97"/>
        <v/>
      </c>
    </row>
    <row r="248" spans="1:36" ht="16">
      <c r="A248" s="8">
        <v>246</v>
      </c>
      <c r="B248" s="1" t="s">
        <v>40</v>
      </c>
      <c r="C248">
        <f t="shared" si="98"/>
        <v>0</v>
      </c>
      <c r="D248">
        <f t="shared" si="100"/>
        <v>0</v>
      </c>
      <c r="E248">
        <f t="shared" si="100"/>
        <v>0</v>
      </c>
      <c r="F248">
        <f t="shared" si="100"/>
        <v>1</v>
      </c>
      <c r="G248">
        <f t="shared" si="100"/>
        <v>0</v>
      </c>
      <c r="H248">
        <f t="shared" si="100"/>
        <v>0</v>
      </c>
      <c r="I248">
        <f t="shared" si="100"/>
        <v>0</v>
      </c>
      <c r="J248">
        <f t="shared" si="100"/>
        <v>0</v>
      </c>
      <c r="K248">
        <f t="shared" si="100"/>
        <v>0</v>
      </c>
      <c r="L248">
        <f t="shared" si="100"/>
        <v>0</v>
      </c>
      <c r="M248" s="36" t="s">
        <v>22</v>
      </c>
      <c r="N248">
        <f t="shared" si="76"/>
        <v>1</v>
      </c>
      <c r="O248">
        <f t="shared" si="76"/>
        <v>0</v>
      </c>
      <c r="P248" s="21">
        <f t="shared" si="77"/>
        <v>0</v>
      </c>
      <c r="Q248">
        <f t="shared" si="78"/>
        <v>0</v>
      </c>
      <c r="R248" s="18">
        <f t="shared" si="79"/>
        <v>0</v>
      </c>
      <c r="S248">
        <f t="shared" si="80"/>
        <v>0</v>
      </c>
      <c r="T248" s="18">
        <f t="shared" si="81"/>
        <v>0</v>
      </c>
      <c r="U248">
        <f t="shared" si="82"/>
        <v>0</v>
      </c>
      <c r="V248" s="18">
        <f t="shared" si="83"/>
        <v>1</v>
      </c>
      <c r="W248">
        <f t="shared" si="84"/>
        <v>0</v>
      </c>
      <c r="X248" s="18">
        <f t="shared" si="85"/>
        <v>0</v>
      </c>
      <c r="Y248">
        <f t="shared" si="86"/>
        <v>0</v>
      </c>
      <c r="Z248" s="18">
        <f t="shared" si="87"/>
        <v>0</v>
      </c>
      <c r="AA248">
        <f t="shared" si="88"/>
        <v>0</v>
      </c>
      <c r="AB248" s="18">
        <f t="shared" si="89"/>
        <v>0</v>
      </c>
      <c r="AC248">
        <f t="shared" si="90"/>
        <v>0</v>
      </c>
      <c r="AD248" s="18">
        <f t="shared" si="91"/>
        <v>0</v>
      </c>
      <c r="AE248">
        <f t="shared" si="92"/>
        <v>0</v>
      </c>
      <c r="AF248" s="18">
        <f t="shared" si="93"/>
        <v>0</v>
      </c>
      <c r="AG248">
        <f t="shared" si="94"/>
        <v>0</v>
      </c>
      <c r="AH248" s="18">
        <f t="shared" si="95"/>
        <v>0</v>
      </c>
      <c r="AI248">
        <f t="shared" si="96"/>
        <v>0</v>
      </c>
      <c r="AJ248" t="str">
        <f t="shared" si="97"/>
        <v/>
      </c>
    </row>
    <row r="249" spans="1:36" ht="16">
      <c r="A249" s="8">
        <v>247</v>
      </c>
      <c r="B249" s="1" t="s">
        <v>40</v>
      </c>
      <c r="C249">
        <f t="shared" si="98"/>
        <v>0</v>
      </c>
      <c r="D249">
        <f t="shared" si="100"/>
        <v>0</v>
      </c>
      <c r="E249">
        <f t="shared" si="100"/>
        <v>0</v>
      </c>
      <c r="F249">
        <f t="shared" si="100"/>
        <v>1</v>
      </c>
      <c r="G249">
        <f t="shared" si="100"/>
        <v>0</v>
      </c>
      <c r="H249">
        <f t="shared" si="100"/>
        <v>0</v>
      </c>
      <c r="I249">
        <f t="shared" si="100"/>
        <v>0</v>
      </c>
      <c r="J249">
        <f t="shared" si="100"/>
        <v>0</v>
      </c>
      <c r="K249">
        <f t="shared" si="100"/>
        <v>0</v>
      </c>
      <c r="L249">
        <f t="shared" si="100"/>
        <v>0</v>
      </c>
      <c r="M249" s="36" t="s">
        <v>22</v>
      </c>
      <c r="N249">
        <f t="shared" si="76"/>
        <v>1</v>
      </c>
      <c r="O249">
        <f t="shared" si="76"/>
        <v>0</v>
      </c>
      <c r="P249" s="21">
        <f t="shared" si="77"/>
        <v>0</v>
      </c>
      <c r="Q249">
        <f t="shared" si="78"/>
        <v>0</v>
      </c>
      <c r="R249" s="18">
        <f t="shared" si="79"/>
        <v>0</v>
      </c>
      <c r="S249">
        <f t="shared" si="80"/>
        <v>0</v>
      </c>
      <c r="T249" s="18">
        <f t="shared" si="81"/>
        <v>0</v>
      </c>
      <c r="U249">
        <f t="shared" si="82"/>
        <v>0</v>
      </c>
      <c r="V249" s="18">
        <f t="shared" si="83"/>
        <v>1</v>
      </c>
      <c r="W249">
        <f t="shared" si="84"/>
        <v>0</v>
      </c>
      <c r="X249" s="18">
        <f t="shared" si="85"/>
        <v>0</v>
      </c>
      <c r="Y249">
        <f t="shared" si="86"/>
        <v>0</v>
      </c>
      <c r="Z249" s="18">
        <f t="shared" si="87"/>
        <v>0</v>
      </c>
      <c r="AA249">
        <f t="shared" si="88"/>
        <v>0</v>
      </c>
      <c r="AB249" s="18">
        <f t="shared" si="89"/>
        <v>0</v>
      </c>
      <c r="AC249">
        <f t="shared" si="90"/>
        <v>0</v>
      </c>
      <c r="AD249" s="18">
        <f t="shared" si="91"/>
        <v>0</v>
      </c>
      <c r="AE249">
        <f t="shared" si="92"/>
        <v>0</v>
      </c>
      <c r="AF249" s="18">
        <f t="shared" si="93"/>
        <v>0</v>
      </c>
      <c r="AG249">
        <f t="shared" si="94"/>
        <v>0</v>
      </c>
      <c r="AH249" s="18">
        <f t="shared" si="95"/>
        <v>0</v>
      </c>
      <c r="AI249">
        <f t="shared" si="96"/>
        <v>0</v>
      </c>
      <c r="AJ249" t="str">
        <f t="shared" si="97"/>
        <v/>
      </c>
    </row>
    <row r="250" spans="1:36" ht="16">
      <c r="A250" s="8">
        <v>248</v>
      </c>
      <c r="B250" s="1" t="s">
        <v>40</v>
      </c>
      <c r="C250">
        <f t="shared" si="98"/>
        <v>0</v>
      </c>
      <c r="D250">
        <f t="shared" si="100"/>
        <v>0</v>
      </c>
      <c r="E250">
        <f t="shared" si="100"/>
        <v>0</v>
      </c>
      <c r="F250">
        <f t="shared" si="100"/>
        <v>1</v>
      </c>
      <c r="G250">
        <f t="shared" si="100"/>
        <v>0</v>
      </c>
      <c r="H250">
        <f t="shared" si="100"/>
        <v>0</v>
      </c>
      <c r="I250">
        <f t="shared" si="100"/>
        <v>0</v>
      </c>
      <c r="J250">
        <f t="shared" si="100"/>
        <v>0</v>
      </c>
      <c r="K250">
        <f t="shared" si="100"/>
        <v>0</v>
      </c>
      <c r="L250">
        <f t="shared" si="100"/>
        <v>0</v>
      </c>
      <c r="M250" s="36" t="s">
        <v>24</v>
      </c>
      <c r="N250">
        <f t="shared" si="76"/>
        <v>0</v>
      </c>
      <c r="O250">
        <f t="shared" si="76"/>
        <v>1</v>
      </c>
      <c r="P250" s="21">
        <f t="shared" si="77"/>
        <v>0</v>
      </c>
      <c r="Q250">
        <f t="shared" si="78"/>
        <v>0</v>
      </c>
      <c r="R250" s="18">
        <f t="shared" si="79"/>
        <v>0</v>
      </c>
      <c r="S250">
        <f t="shared" si="80"/>
        <v>0</v>
      </c>
      <c r="T250" s="18">
        <f t="shared" si="81"/>
        <v>0</v>
      </c>
      <c r="U250">
        <f t="shared" si="82"/>
        <v>0</v>
      </c>
      <c r="V250" s="18">
        <f t="shared" si="83"/>
        <v>0</v>
      </c>
      <c r="W250">
        <f t="shared" si="84"/>
        <v>1</v>
      </c>
      <c r="X250" s="18">
        <f t="shared" si="85"/>
        <v>0</v>
      </c>
      <c r="Y250">
        <f t="shared" si="86"/>
        <v>0</v>
      </c>
      <c r="Z250" s="18">
        <f t="shared" si="87"/>
        <v>0</v>
      </c>
      <c r="AA250">
        <f t="shared" si="88"/>
        <v>0</v>
      </c>
      <c r="AB250" s="18">
        <f t="shared" si="89"/>
        <v>0</v>
      </c>
      <c r="AC250">
        <f t="shared" si="90"/>
        <v>0</v>
      </c>
      <c r="AD250" s="18">
        <f t="shared" si="91"/>
        <v>0</v>
      </c>
      <c r="AE250">
        <f t="shared" si="92"/>
        <v>0</v>
      </c>
      <c r="AF250" s="18">
        <f t="shared" si="93"/>
        <v>0</v>
      </c>
      <c r="AG250">
        <f t="shared" si="94"/>
        <v>0</v>
      </c>
      <c r="AH250" s="18">
        <f t="shared" si="95"/>
        <v>0</v>
      </c>
      <c r="AI250">
        <f t="shared" si="96"/>
        <v>0</v>
      </c>
      <c r="AJ250" t="str">
        <f t="shared" si="97"/>
        <v/>
      </c>
    </row>
    <row r="251" spans="1:36" ht="16">
      <c r="A251" s="8">
        <v>249</v>
      </c>
      <c r="B251" s="1" t="s">
        <v>641</v>
      </c>
      <c r="C251">
        <f t="shared" si="98"/>
        <v>0</v>
      </c>
      <c r="D251">
        <f t="shared" si="100"/>
        <v>0</v>
      </c>
      <c r="E251">
        <f t="shared" si="100"/>
        <v>0</v>
      </c>
      <c r="F251">
        <f t="shared" si="100"/>
        <v>0</v>
      </c>
      <c r="G251">
        <f t="shared" si="100"/>
        <v>1</v>
      </c>
      <c r="H251">
        <f t="shared" si="100"/>
        <v>0</v>
      </c>
      <c r="I251">
        <f t="shared" si="100"/>
        <v>0</v>
      </c>
      <c r="J251">
        <f t="shared" si="100"/>
        <v>0</v>
      </c>
      <c r="K251">
        <f t="shared" si="100"/>
        <v>0</v>
      </c>
      <c r="L251">
        <f t="shared" si="100"/>
        <v>0</v>
      </c>
      <c r="M251" s="36" t="s">
        <v>22</v>
      </c>
      <c r="N251">
        <f t="shared" si="76"/>
        <v>1</v>
      </c>
      <c r="O251">
        <f t="shared" si="76"/>
        <v>0</v>
      </c>
      <c r="P251" s="21">
        <f t="shared" si="77"/>
        <v>0</v>
      </c>
      <c r="Q251">
        <f t="shared" si="78"/>
        <v>0</v>
      </c>
      <c r="R251" s="18">
        <f t="shared" si="79"/>
        <v>0</v>
      </c>
      <c r="S251">
        <f t="shared" si="80"/>
        <v>0</v>
      </c>
      <c r="T251" s="18">
        <f t="shared" si="81"/>
        <v>0</v>
      </c>
      <c r="U251">
        <f t="shared" si="82"/>
        <v>0</v>
      </c>
      <c r="V251" s="18">
        <f t="shared" si="83"/>
        <v>0</v>
      </c>
      <c r="W251">
        <f t="shared" si="84"/>
        <v>0</v>
      </c>
      <c r="X251" s="18">
        <f t="shared" si="85"/>
        <v>1</v>
      </c>
      <c r="Y251">
        <f t="shared" si="86"/>
        <v>0</v>
      </c>
      <c r="Z251" s="18">
        <f t="shared" si="87"/>
        <v>0</v>
      </c>
      <c r="AA251">
        <f t="shared" si="88"/>
        <v>0</v>
      </c>
      <c r="AB251" s="18">
        <f t="shared" si="89"/>
        <v>0</v>
      </c>
      <c r="AC251">
        <f t="shared" si="90"/>
        <v>0</v>
      </c>
      <c r="AD251" s="18">
        <f t="shared" si="91"/>
        <v>0</v>
      </c>
      <c r="AE251">
        <f t="shared" si="92"/>
        <v>0</v>
      </c>
      <c r="AF251" s="18">
        <f t="shared" si="93"/>
        <v>0</v>
      </c>
      <c r="AG251">
        <f t="shared" si="94"/>
        <v>0</v>
      </c>
      <c r="AH251" s="18">
        <f t="shared" si="95"/>
        <v>0</v>
      </c>
      <c r="AI251">
        <f t="shared" si="96"/>
        <v>0</v>
      </c>
      <c r="AJ251" t="str">
        <f t="shared" si="97"/>
        <v/>
      </c>
    </row>
    <row r="252" spans="1:36" ht="16">
      <c r="A252" s="8">
        <v>250</v>
      </c>
      <c r="B252" s="1" t="s">
        <v>119</v>
      </c>
      <c r="C252">
        <f t="shared" si="98"/>
        <v>0</v>
      </c>
      <c r="D252">
        <f t="shared" si="100"/>
        <v>0</v>
      </c>
      <c r="E252">
        <f t="shared" si="100"/>
        <v>0</v>
      </c>
      <c r="F252">
        <f t="shared" si="100"/>
        <v>0</v>
      </c>
      <c r="G252">
        <f t="shared" si="100"/>
        <v>0</v>
      </c>
      <c r="H252">
        <f t="shared" si="100"/>
        <v>0</v>
      </c>
      <c r="I252">
        <f t="shared" si="100"/>
        <v>0</v>
      </c>
      <c r="J252">
        <f t="shared" si="100"/>
        <v>0</v>
      </c>
      <c r="K252">
        <f t="shared" si="100"/>
        <v>0</v>
      </c>
      <c r="L252">
        <f t="shared" si="100"/>
        <v>1</v>
      </c>
      <c r="M252" s="36" t="s">
        <v>22</v>
      </c>
      <c r="N252">
        <f t="shared" si="76"/>
        <v>1</v>
      </c>
      <c r="O252">
        <f t="shared" si="76"/>
        <v>0</v>
      </c>
      <c r="P252" s="21">
        <f t="shared" si="77"/>
        <v>0</v>
      </c>
      <c r="Q252">
        <f t="shared" si="78"/>
        <v>0</v>
      </c>
      <c r="R252" s="18">
        <f t="shared" si="79"/>
        <v>0</v>
      </c>
      <c r="S252">
        <f t="shared" si="80"/>
        <v>0</v>
      </c>
      <c r="T252" s="18">
        <f t="shared" si="81"/>
        <v>0</v>
      </c>
      <c r="U252">
        <f t="shared" si="82"/>
        <v>0</v>
      </c>
      <c r="V252" s="18">
        <f t="shared" si="83"/>
        <v>0</v>
      </c>
      <c r="W252">
        <f t="shared" si="84"/>
        <v>0</v>
      </c>
      <c r="X252" s="18">
        <f t="shared" si="85"/>
        <v>0</v>
      </c>
      <c r="Y252">
        <f t="shared" si="86"/>
        <v>0</v>
      </c>
      <c r="Z252" s="18">
        <f t="shared" si="87"/>
        <v>0</v>
      </c>
      <c r="AA252">
        <f t="shared" si="88"/>
        <v>0</v>
      </c>
      <c r="AB252" s="18">
        <f t="shared" si="89"/>
        <v>0</v>
      </c>
      <c r="AC252">
        <f t="shared" si="90"/>
        <v>0</v>
      </c>
      <c r="AD252" s="18">
        <f t="shared" si="91"/>
        <v>0</v>
      </c>
      <c r="AE252">
        <f t="shared" si="92"/>
        <v>0</v>
      </c>
      <c r="AF252" s="18">
        <f t="shared" si="93"/>
        <v>0</v>
      </c>
      <c r="AG252">
        <f t="shared" si="94"/>
        <v>0</v>
      </c>
      <c r="AH252" s="18">
        <f t="shared" si="95"/>
        <v>1</v>
      </c>
      <c r="AI252">
        <f t="shared" si="96"/>
        <v>0</v>
      </c>
      <c r="AJ252" t="str">
        <f t="shared" si="97"/>
        <v/>
      </c>
    </row>
    <row r="253" spans="1:36" ht="16">
      <c r="A253" s="8">
        <v>251</v>
      </c>
      <c r="B253" s="1" t="s">
        <v>40</v>
      </c>
      <c r="C253">
        <f t="shared" si="98"/>
        <v>0</v>
      </c>
      <c r="D253">
        <f t="shared" si="100"/>
        <v>0</v>
      </c>
      <c r="E253">
        <f t="shared" si="100"/>
        <v>0</v>
      </c>
      <c r="F253">
        <f t="shared" si="100"/>
        <v>1</v>
      </c>
      <c r="G253">
        <f t="shared" si="100"/>
        <v>0</v>
      </c>
      <c r="H253">
        <f t="shared" si="100"/>
        <v>0</v>
      </c>
      <c r="I253">
        <f t="shared" si="100"/>
        <v>0</v>
      </c>
      <c r="J253">
        <f t="shared" si="100"/>
        <v>0</v>
      </c>
      <c r="K253">
        <f t="shared" si="100"/>
        <v>0</v>
      </c>
      <c r="L253">
        <f t="shared" si="100"/>
        <v>0</v>
      </c>
      <c r="M253" s="36" t="s">
        <v>22</v>
      </c>
      <c r="N253">
        <f t="shared" si="76"/>
        <v>1</v>
      </c>
      <c r="O253">
        <f t="shared" si="76"/>
        <v>0</v>
      </c>
      <c r="P253" s="21">
        <f t="shared" si="77"/>
        <v>0</v>
      </c>
      <c r="Q253">
        <f t="shared" si="78"/>
        <v>0</v>
      </c>
      <c r="R253" s="18">
        <f t="shared" si="79"/>
        <v>0</v>
      </c>
      <c r="S253">
        <f t="shared" si="80"/>
        <v>0</v>
      </c>
      <c r="T253" s="18">
        <f t="shared" si="81"/>
        <v>0</v>
      </c>
      <c r="U253">
        <f t="shared" si="82"/>
        <v>0</v>
      </c>
      <c r="V253" s="18">
        <f t="shared" si="83"/>
        <v>1</v>
      </c>
      <c r="W253">
        <f t="shared" si="84"/>
        <v>0</v>
      </c>
      <c r="X253" s="18">
        <f t="shared" si="85"/>
        <v>0</v>
      </c>
      <c r="Y253">
        <f t="shared" si="86"/>
        <v>0</v>
      </c>
      <c r="Z253" s="18">
        <f t="shared" si="87"/>
        <v>0</v>
      </c>
      <c r="AA253">
        <f t="shared" si="88"/>
        <v>0</v>
      </c>
      <c r="AB253" s="18">
        <f t="shared" si="89"/>
        <v>0</v>
      </c>
      <c r="AC253">
        <f t="shared" si="90"/>
        <v>0</v>
      </c>
      <c r="AD253" s="18">
        <f t="shared" si="91"/>
        <v>0</v>
      </c>
      <c r="AE253">
        <f t="shared" si="92"/>
        <v>0</v>
      </c>
      <c r="AF253" s="18">
        <f t="shared" si="93"/>
        <v>0</v>
      </c>
      <c r="AG253">
        <f t="shared" si="94"/>
        <v>0</v>
      </c>
      <c r="AH253" s="18">
        <f t="shared" si="95"/>
        <v>0</v>
      </c>
      <c r="AI253">
        <f t="shared" si="96"/>
        <v>0</v>
      </c>
      <c r="AJ253" t="str">
        <f t="shared" si="97"/>
        <v/>
      </c>
    </row>
    <row r="254" spans="1:36" ht="16">
      <c r="A254" s="8">
        <v>252</v>
      </c>
      <c r="B254" s="1" t="s">
        <v>19</v>
      </c>
      <c r="C254">
        <f t="shared" si="98"/>
        <v>0</v>
      </c>
      <c r="D254">
        <f t="shared" si="100"/>
        <v>0</v>
      </c>
      <c r="E254">
        <f t="shared" si="100"/>
        <v>0</v>
      </c>
      <c r="F254">
        <f t="shared" si="100"/>
        <v>0</v>
      </c>
      <c r="G254">
        <f t="shared" si="100"/>
        <v>0</v>
      </c>
      <c r="H254">
        <f t="shared" si="100"/>
        <v>0</v>
      </c>
      <c r="I254">
        <f t="shared" si="100"/>
        <v>1</v>
      </c>
      <c r="J254">
        <f t="shared" si="100"/>
        <v>0</v>
      </c>
      <c r="K254">
        <f t="shared" si="100"/>
        <v>0</v>
      </c>
      <c r="L254">
        <f t="shared" si="100"/>
        <v>0</v>
      </c>
      <c r="M254" s="36" t="s">
        <v>22</v>
      </c>
      <c r="N254">
        <f t="shared" si="76"/>
        <v>1</v>
      </c>
      <c r="O254">
        <f t="shared" si="76"/>
        <v>0</v>
      </c>
      <c r="P254" s="21">
        <f t="shared" si="77"/>
        <v>0</v>
      </c>
      <c r="Q254">
        <f t="shared" si="78"/>
        <v>0</v>
      </c>
      <c r="R254" s="18">
        <f t="shared" si="79"/>
        <v>0</v>
      </c>
      <c r="S254">
        <f t="shared" si="80"/>
        <v>0</v>
      </c>
      <c r="T254" s="18">
        <f t="shared" si="81"/>
        <v>0</v>
      </c>
      <c r="U254">
        <f t="shared" si="82"/>
        <v>0</v>
      </c>
      <c r="V254" s="18">
        <f t="shared" si="83"/>
        <v>0</v>
      </c>
      <c r="W254">
        <f t="shared" si="84"/>
        <v>0</v>
      </c>
      <c r="X254" s="18">
        <f t="shared" si="85"/>
        <v>0</v>
      </c>
      <c r="Y254">
        <f t="shared" si="86"/>
        <v>0</v>
      </c>
      <c r="Z254" s="18">
        <f t="shared" si="87"/>
        <v>0</v>
      </c>
      <c r="AA254">
        <f t="shared" si="88"/>
        <v>0</v>
      </c>
      <c r="AB254" s="18">
        <f t="shared" si="89"/>
        <v>1</v>
      </c>
      <c r="AC254">
        <f t="shared" si="90"/>
        <v>0</v>
      </c>
      <c r="AD254" s="18">
        <f t="shared" si="91"/>
        <v>0</v>
      </c>
      <c r="AE254">
        <f t="shared" si="92"/>
        <v>0</v>
      </c>
      <c r="AF254" s="18">
        <f t="shared" si="93"/>
        <v>0</v>
      </c>
      <c r="AG254">
        <f t="shared" si="94"/>
        <v>0</v>
      </c>
      <c r="AH254" s="18">
        <f t="shared" si="95"/>
        <v>0</v>
      </c>
      <c r="AI254">
        <f t="shared" si="96"/>
        <v>0</v>
      </c>
      <c r="AJ254" t="str">
        <f t="shared" si="97"/>
        <v/>
      </c>
    </row>
    <row r="255" spans="1:36" ht="16">
      <c r="A255" s="8">
        <v>253</v>
      </c>
      <c r="B255" s="1" t="s">
        <v>119</v>
      </c>
      <c r="C255">
        <f t="shared" si="98"/>
        <v>0</v>
      </c>
      <c r="D255">
        <f t="shared" si="100"/>
        <v>0</v>
      </c>
      <c r="E255">
        <f t="shared" si="100"/>
        <v>0</v>
      </c>
      <c r="F255">
        <f t="shared" si="100"/>
        <v>0</v>
      </c>
      <c r="G255">
        <f t="shared" si="100"/>
        <v>0</v>
      </c>
      <c r="H255">
        <f t="shared" si="100"/>
        <v>0</v>
      </c>
      <c r="I255">
        <f t="shared" si="100"/>
        <v>0</v>
      </c>
      <c r="J255">
        <f t="shared" si="100"/>
        <v>0</v>
      </c>
      <c r="K255">
        <f t="shared" si="100"/>
        <v>0</v>
      </c>
      <c r="L255">
        <f t="shared" si="100"/>
        <v>1</v>
      </c>
      <c r="M255" s="36" t="s">
        <v>22</v>
      </c>
      <c r="N255">
        <f t="shared" si="76"/>
        <v>1</v>
      </c>
      <c r="O255">
        <f t="shared" si="76"/>
        <v>0</v>
      </c>
      <c r="P255" s="21">
        <f t="shared" si="77"/>
        <v>0</v>
      </c>
      <c r="Q255">
        <f t="shared" si="78"/>
        <v>0</v>
      </c>
      <c r="R255" s="18">
        <f t="shared" si="79"/>
        <v>0</v>
      </c>
      <c r="S255">
        <f t="shared" si="80"/>
        <v>0</v>
      </c>
      <c r="T255" s="18">
        <f t="shared" si="81"/>
        <v>0</v>
      </c>
      <c r="U255">
        <f t="shared" si="82"/>
        <v>0</v>
      </c>
      <c r="V255" s="18">
        <f t="shared" si="83"/>
        <v>0</v>
      </c>
      <c r="W255">
        <f t="shared" si="84"/>
        <v>0</v>
      </c>
      <c r="X255" s="18">
        <f t="shared" si="85"/>
        <v>0</v>
      </c>
      <c r="Y255">
        <f t="shared" si="86"/>
        <v>0</v>
      </c>
      <c r="Z255" s="18">
        <f t="shared" si="87"/>
        <v>0</v>
      </c>
      <c r="AA255">
        <f t="shared" si="88"/>
        <v>0</v>
      </c>
      <c r="AB255" s="18">
        <f t="shared" si="89"/>
        <v>0</v>
      </c>
      <c r="AC255">
        <f t="shared" si="90"/>
        <v>0</v>
      </c>
      <c r="AD255" s="18">
        <f t="shared" si="91"/>
        <v>0</v>
      </c>
      <c r="AE255">
        <f t="shared" si="92"/>
        <v>0</v>
      </c>
      <c r="AF255" s="18">
        <f t="shared" si="93"/>
        <v>0</v>
      </c>
      <c r="AG255">
        <f t="shared" si="94"/>
        <v>0</v>
      </c>
      <c r="AH255" s="18">
        <f t="shared" si="95"/>
        <v>1</v>
      </c>
      <c r="AI255">
        <f t="shared" si="96"/>
        <v>0</v>
      </c>
      <c r="AJ255" t="str">
        <f t="shared" si="97"/>
        <v/>
      </c>
    </row>
    <row r="256" spans="1:36" ht="16">
      <c r="A256" s="8">
        <v>254</v>
      </c>
      <c r="B256" s="1" t="s">
        <v>40</v>
      </c>
      <c r="C256">
        <f t="shared" si="98"/>
        <v>0</v>
      </c>
      <c r="D256">
        <f t="shared" si="100"/>
        <v>0</v>
      </c>
      <c r="E256">
        <f t="shared" si="100"/>
        <v>0</v>
      </c>
      <c r="F256">
        <f t="shared" si="100"/>
        <v>1</v>
      </c>
      <c r="G256">
        <f t="shared" si="100"/>
        <v>0</v>
      </c>
      <c r="H256">
        <f t="shared" si="100"/>
        <v>0</v>
      </c>
      <c r="I256">
        <f t="shared" si="100"/>
        <v>0</v>
      </c>
      <c r="J256">
        <f t="shared" si="100"/>
        <v>0</v>
      </c>
      <c r="K256">
        <f t="shared" si="100"/>
        <v>0</v>
      </c>
      <c r="L256">
        <f t="shared" si="100"/>
        <v>0</v>
      </c>
      <c r="M256" s="36" t="s">
        <v>22</v>
      </c>
      <c r="N256">
        <f t="shared" si="76"/>
        <v>1</v>
      </c>
      <c r="O256">
        <f t="shared" si="76"/>
        <v>0</v>
      </c>
      <c r="P256" s="21">
        <f t="shared" si="77"/>
        <v>0</v>
      </c>
      <c r="Q256">
        <f t="shared" si="78"/>
        <v>0</v>
      </c>
      <c r="R256" s="18">
        <f t="shared" si="79"/>
        <v>0</v>
      </c>
      <c r="S256">
        <f t="shared" si="80"/>
        <v>0</v>
      </c>
      <c r="T256" s="18">
        <f t="shared" si="81"/>
        <v>0</v>
      </c>
      <c r="U256">
        <f t="shared" si="82"/>
        <v>0</v>
      </c>
      <c r="V256" s="18">
        <f t="shared" si="83"/>
        <v>1</v>
      </c>
      <c r="W256">
        <f t="shared" si="84"/>
        <v>0</v>
      </c>
      <c r="X256" s="18">
        <f t="shared" si="85"/>
        <v>0</v>
      </c>
      <c r="Y256">
        <f t="shared" si="86"/>
        <v>0</v>
      </c>
      <c r="Z256" s="18">
        <f t="shared" si="87"/>
        <v>0</v>
      </c>
      <c r="AA256">
        <f t="shared" si="88"/>
        <v>0</v>
      </c>
      <c r="AB256" s="18">
        <f t="shared" si="89"/>
        <v>0</v>
      </c>
      <c r="AC256">
        <f t="shared" si="90"/>
        <v>0</v>
      </c>
      <c r="AD256" s="18">
        <f t="shared" si="91"/>
        <v>0</v>
      </c>
      <c r="AE256">
        <f t="shared" si="92"/>
        <v>0</v>
      </c>
      <c r="AF256" s="18">
        <f t="shared" si="93"/>
        <v>0</v>
      </c>
      <c r="AG256">
        <f t="shared" si="94"/>
        <v>0</v>
      </c>
      <c r="AH256" s="18">
        <f t="shared" si="95"/>
        <v>0</v>
      </c>
      <c r="AI256">
        <f t="shared" si="96"/>
        <v>0</v>
      </c>
      <c r="AJ256" t="str">
        <f t="shared" si="97"/>
        <v/>
      </c>
    </row>
    <row r="257" spans="1:36" ht="16">
      <c r="A257" s="8">
        <v>255</v>
      </c>
      <c r="B257" s="1" t="s">
        <v>40</v>
      </c>
      <c r="C257">
        <f t="shared" si="98"/>
        <v>0</v>
      </c>
      <c r="D257">
        <f t="shared" si="100"/>
        <v>0</v>
      </c>
      <c r="E257">
        <f t="shared" si="100"/>
        <v>0</v>
      </c>
      <c r="F257">
        <f t="shared" si="100"/>
        <v>1</v>
      </c>
      <c r="G257">
        <f t="shared" si="100"/>
        <v>0</v>
      </c>
      <c r="H257">
        <f t="shared" si="100"/>
        <v>0</v>
      </c>
      <c r="I257">
        <f t="shared" si="100"/>
        <v>0</v>
      </c>
      <c r="J257">
        <f t="shared" si="100"/>
        <v>0</v>
      </c>
      <c r="K257">
        <f t="shared" si="100"/>
        <v>0</v>
      </c>
      <c r="L257">
        <f t="shared" si="100"/>
        <v>0</v>
      </c>
      <c r="M257" s="36" t="s">
        <v>22</v>
      </c>
      <c r="N257">
        <f t="shared" si="76"/>
        <v>1</v>
      </c>
      <c r="O257">
        <f t="shared" si="76"/>
        <v>0</v>
      </c>
      <c r="P257" s="21">
        <f t="shared" si="77"/>
        <v>0</v>
      </c>
      <c r="Q257">
        <f t="shared" si="78"/>
        <v>0</v>
      </c>
      <c r="R257" s="18">
        <f t="shared" si="79"/>
        <v>0</v>
      </c>
      <c r="S257">
        <f t="shared" si="80"/>
        <v>0</v>
      </c>
      <c r="T257" s="18">
        <f t="shared" si="81"/>
        <v>0</v>
      </c>
      <c r="U257">
        <f t="shared" si="82"/>
        <v>0</v>
      </c>
      <c r="V257" s="18">
        <f t="shared" si="83"/>
        <v>1</v>
      </c>
      <c r="W257">
        <f t="shared" si="84"/>
        <v>0</v>
      </c>
      <c r="X257" s="18">
        <f t="shared" si="85"/>
        <v>0</v>
      </c>
      <c r="Y257">
        <f t="shared" si="86"/>
        <v>0</v>
      </c>
      <c r="Z257" s="18">
        <f t="shared" si="87"/>
        <v>0</v>
      </c>
      <c r="AA257">
        <f t="shared" si="88"/>
        <v>0</v>
      </c>
      <c r="AB257" s="18">
        <f t="shared" si="89"/>
        <v>0</v>
      </c>
      <c r="AC257">
        <f t="shared" si="90"/>
        <v>0</v>
      </c>
      <c r="AD257" s="18">
        <f t="shared" si="91"/>
        <v>0</v>
      </c>
      <c r="AE257">
        <f t="shared" si="92"/>
        <v>0</v>
      </c>
      <c r="AF257" s="18">
        <f t="shared" si="93"/>
        <v>0</v>
      </c>
      <c r="AG257">
        <f t="shared" si="94"/>
        <v>0</v>
      </c>
      <c r="AH257" s="18">
        <f t="shared" si="95"/>
        <v>0</v>
      </c>
      <c r="AI257">
        <f t="shared" si="96"/>
        <v>0</v>
      </c>
      <c r="AJ257" t="str">
        <f t="shared" si="97"/>
        <v/>
      </c>
    </row>
    <row r="258" spans="1:36" ht="16">
      <c r="A258" s="8">
        <v>256</v>
      </c>
      <c r="B258" s="1" t="s">
        <v>19</v>
      </c>
      <c r="C258">
        <f t="shared" si="98"/>
        <v>0</v>
      </c>
      <c r="D258">
        <f t="shared" si="100"/>
        <v>0</v>
      </c>
      <c r="E258">
        <f t="shared" si="100"/>
        <v>0</v>
      </c>
      <c r="F258">
        <f t="shared" si="100"/>
        <v>0</v>
      </c>
      <c r="G258">
        <f t="shared" si="100"/>
        <v>0</v>
      </c>
      <c r="H258">
        <f t="shared" si="100"/>
        <v>0</v>
      </c>
      <c r="I258">
        <f t="shared" si="100"/>
        <v>1</v>
      </c>
      <c r="J258">
        <f t="shared" si="100"/>
        <v>0</v>
      </c>
      <c r="K258">
        <f t="shared" si="100"/>
        <v>0</v>
      </c>
      <c r="L258">
        <f t="shared" si="100"/>
        <v>0</v>
      </c>
      <c r="M258" s="36" t="s">
        <v>22</v>
      </c>
      <c r="N258">
        <f t="shared" si="76"/>
        <v>1</v>
      </c>
      <c r="O258">
        <f t="shared" si="76"/>
        <v>0</v>
      </c>
      <c r="P258" s="21">
        <f t="shared" si="77"/>
        <v>0</v>
      </c>
      <c r="Q258">
        <f t="shared" si="78"/>
        <v>0</v>
      </c>
      <c r="R258" s="18">
        <f t="shared" si="79"/>
        <v>0</v>
      </c>
      <c r="S258">
        <f t="shared" si="80"/>
        <v>0</v>
      </c>
      <c r="T258" s="18">
        <f t="shared" si="81"/>
        <v>0</v>
      </c>
      <c r="U258">
        <f t="shared" si="82"/>
        <v>0</v>
      </c>
      <c r="V258" s="18">
        <f t="shared" si="83"/>
        <v>0</v>
      </c>
      <c r="W258">
        <f t="shared" si="84"/>
        <v>0</v>
      </c>
      <c r="X258" s="18">
        <f t="shared" si="85"/>
        <v>0</v>
      </c>
      <c r="Y258">
        <f t="shared" si="86"/>
        <v>0</v>
      </c>
      <c r="Z258" s="18">
        <f t="shared" si="87"/>
        <v>0</v>
      </c>
      <c r="AA258">
        <f t="shared" si="88"/>
        <v>0</v>
      </c>
      <c r="AB258" s="18">
        <f t="shared" si="89"/>
        <v>1</v>
      </c>
      <c r="AC258">
        <f t="shared" si="90"/>
        <v>0</v>
      </c>
      <c r="AD258" s="18">
        <f t="shared" si="91"/>
        <v>0</v>
      </c>
      <c r="AE258">
        <f t="shared" si="92"/>
        <v>0</v>
      </c>
      <c r="AF258" s="18">
        <f t="shared" si="93"/>
        <v>0</v>
      </c>
      <c r="AG258">
        <f t="shared" si="94"/>
        <v>0</v>
      </c>
      <c r="AH258" s="18">
        <f t="shared" si="95"/>
        <v>0</v>
      </c>
      <c r="AI258">
        <f t="shared" si="96"/>
        <v>0</v>
      </c>
      <c r="AJ258" t="str">
        <f t="shared" si="97"/>
        <v/>
      </c>
    </row>
    <row r="259" spans="1:36" ht="16">
      <c r="A259" s="8">
        <v>257</v>
      </c>
      <c r="B259" s="1" t="s">
        <v>40</v>
      </c>
      <c r="C259">
        <f t="shared" si="98"/>
        <v>0</v>
      </c>
      <c r="D259">
        <f t="shared" si="100"/>
        <v>0</v>
      </c>
      <c r="E259">
        <f t="shared" si="100"/>
        <v>0</v>
      </c>
      <c r="F259">
        <f t="shared" si="100"/>
        <v>1</v>
      </c>
      <c r="G259">
        <f t="shared" si="100"/>
        <v>0</v>
      </c>
      <c r="H259">
        <f t="shared" si="100"/>
        <v>0</v>
      </c>
      <c r="I259">
        <f t="shared" si="100"/>
        <v>0</v>
      </c>
      <c r="J259">
        <f t="shared" si="100"/>
        <v>0</v>
      </c>
      <c r="K259">
        <f t="shared" si="100"/>
        <v>0</v>
      </c>
      <c r="L259">
        <f t="shared" si="100"/>
        <v>0</v>
      </c>
      <c r="M259" s="36" t="s">
        <v>22</v>
      </c>
      <c r="N259">
        <f t="shared" si="76"/>
        <v>1</v>
      </c>
      <c r="O259">
        <f t="shared" si="76"/>
        <v>0</v>
      </c>
      <c r="P259" s="21">
        <f t="shared" si="77"/>
        <v>0</v>
      </c>
      <c r="Q259">
        <f t="shared" si="78"/>
        <v>0</v>
      </c>
      <c r="R259" s="18">
        <f t="shared" si="79"/>
        <v>0</v>
      </c>
      <c r="S259">
        <f t="shared" si="80"/>
        <v>0</v>
      </c>
      <c r="T259" s="18">
        <f t="shared" si="81"/>
        <v>0</v>
      </c>
      <c r="U259">
        <f t="shared" si="82"/>
        <v>0</v>
      </c>
      <c r="V259" s="18">
        <f t="shared" si="83"/>
        <v>1</v>
      </c>
      <c r="W259">
        <f t="shared" si="84"/>
        <v>0</v>
      </c>
      <c r="X259" s="18">
        <f t="shared" si="85"/>
        <v>0</v>
      </c>
      <c r="Y259">
        <f t="shared" si="86"/>
        <v>0</v>
      </c>
      <c r="Z259" s="18">
        <f t="shared" si="87"/>
        <v>0</v>
      </c>
      <c r="AA259">
        <f t="shared" si="88"/>
        <v>0</v>
      </c>
      <c r="AB259" s="18">
        <f t="shared" si="89"/>
        <v>0</v>
      </c>
      <c r="AC259">
        <f t="shared" si="90"/>
        <v>0</v>
      </c>
      <c r="AD259" s="18">
        <f t="shared" si="91"/>
        <v>0</v>
      </c>
      <c r="AE259">
        <f t="shared" si="92"/>
        <v>0</v>
      </c>
      <c r="AF259" s="18">
        <f t="shared" si="93"/>
        <v>0</v>
      </c>
      <c r="AG259">
        <f t="shared" si="94"/>
        <v>0</v>
      </c>
      <c r="AH259" s="18">
        <f t="shared" si="95"/>
        <v>0</v>
      </c>
      <c r="AI259">
        <f t="shared" si="96"/>
        <v>0</v>
      </c>
      <c r="AJ259" t="str">
        <f t="shared" si="97"/>
        <v/>
      </c>
    </row>
    <row r="260" spans="1:36" ht="16">
      <c r="A260" s="8">
        <v>258</v>
      </c>
      <c r="B260" s="1" t="s">
        <v>40</v>
      </c>
      <c r="C260">
        <f t="shared" si="98"/>
        <v>0</v>
      </c>
      <c r="D260">
        <f t="shared" si="100"/>
        <v>0</v>
      </c>
      <c r="E260">
        <f t="shared" si="100"/>
        <v>0</v>
      </c>
      <c r="F260">
        <f t="shared" si="100"/>
        <v>1</v>
      </c>
      <c r="G260">
        <f t="shared" si="100"/>
        <v>0</v>
      </c>
      <c r="H260">
        <f t="shared" si="100"/>
        <v>0</v>
      </c>
      <c r="I260">
        <f t="shared" si="100"/>
        <v>0</v>
      </c>
      <c r="J260">
        <f t="shared" si="100"/>
        <v>0</v>
      </c>
      <c r="K260">
        <f t="shared" si="100"/>
        <v>0</v>
      </c>
      <c r="L260">
        <f t="shared" si="100"/>
        <v>0</v>
      </c>
      <c r="M260" s="36" t="s">
        <v>22</v>
      </c>
      <c r="N260">
        <f t="shared" ref="N260:O291" si="101">IF($M260=N$2,1,0)</f>
        <v>1</v>
      </c>
      <c r="O260">
        <f t="shared" si="101"/>
        <v>0</v>
      </c>
      <c r="P260" s="21">
        <f t="shared" ref="P260:P323" si="102">IF(AND($C260=1,$N260=1),1,0)</f>
        <v>0</v>
      </c>
      <c r="Q260">
        <f t="shared" ref="Q260:Q323" si="103">IF(AND($C260=1,$O260=1),1,0)</f>
        <v>0</v>
      </c>
      <c r="R260" s="18">
        <f t="shared" ref="R260:R323" si="104">IF(AND($D260=1,$N260=1),1,0)</f>
        <v>0</v>
      </c>
      <c r="S260">
        <f t="shared" ref="S260:S323" si="105">IF(AND($D260=1,$O260=1),1,0)</f>
        <v>0</v>
      </c>
      <c r="T260" s="18">
        <f t="shared" ref="T260:T323" si="106">IF(AND($E260=1,$N260=1),1,0)</f>
        <v>0</v>
      </c>
      <c r="U260">
        <f t="shared" ref="U260:U323" si="107">IF(AND($E260=1,$O260=1),1,0)</f>
        <v>0</v>
      </c>
      <c r="V260" s="18">
        <f t="shared" ref="V260:V323" si="108">IF(AND($F260=1,$N260=1),1,0)</f>
        <v>1</v>
      </c>
      <c r="W260">
        <f t="shared" ref="W260:W323" si="109">IF(AND($F260=1,$O260=1),1,0)</f>
        <v>0</v>
      </c>
      <c r="X260" s="18">
        <f t="shared" ref="X260:X323" si="110">IF(AND($G260=1,$N260=1),1,0)</f>
        <v>0</v>
      </c>
      <c r="Y260">
        <f t="shared" ref="Y260:Y323" si="111">IF(AND($G260=1,$O260=1),1,0)</f>
        <v>0</v>
      </c>
      <c r="Z260" s="18">
        <f t="shared" ref="Z260:Z323" si="112">IF(AND($H260=1,$N260=1),1,0)</f>
        <v>0</v>
      </c>
      <c r="AA260">
        <f t="shared" ref="AA260:AA323" si="113">IF(AND($H260=1,$O260=1),1,0)</f>
        <v>0</v>
      </c>
      <c r="AB260" s="18">
        <f t="shared" ref="AB260:AB323" si="114">IF(AND($I260=1,$N260=1),1,0)</f>
        <v>0</v>
      </c>
      <c r="AC260">
        <f t="shared" ref="AC260:AC323" si="115">IF(AND($I260=1,$O260=1),1,0)</f>
        <v>0</v>
      </c>
      <c r="AD260" s="18">
        <f t="shared" ref="AD260:AD323" si="116">IF(AND($J260=1,$N260=1),1,0)</f>
        <v>0</v>
      </c>
      <c r="AE260">
        <f t="shared" ref="AE260:AE323" si="117">IF(AND($J260=1,$O260=1),1,0)</f>
        <v>0</v>
      </c>
      <c r="AF260" s="18">
        <f t="shared" ref="AF260:AF323" si="118">IF(AND($K260=1,$N260=1),1,0)</f>
        <v>0</v>
      </c>
      <c r="AG260">
        <f t="shared" ref="AG260:AG323" si="119">IF(AND($K260=1,$O260=1),1,0)</f>
        <v>0</v>
      </c>
      <c r="AH260" s="18">
        <f t="shared" ref="AH260:AH323" si="120">IF(AND($L260=1,$N260=1),1,0)</f>
        <v>0</v>
      </c>
      <c r="AI260">
        <f t="shared" ref="AI260:AI323" si="121">IF(AND($L260=1,$O260=1),1,0)</f>
        <v>0</v>
      </c>
      <c r="AJ260" t="str">
        <f t="shared" ref="AJ260:AJ323" si="122">IF(SUM(P260:AI260)&lt;&gt;1,"PROBLEM","")</f>
        <v/>
      </c>
    </row>
    <row r="261" spans="1:36" ht="16">
      <c r="A261" s="8">
        <v>259</v>
      </c>
      <c r="B261" s="1" t="s">
        <v>40</v>
      </c>
      <c r="C261">
        <f t="shared" ref="C261:C324" si="123">IF($B261=C$2,1,0)</f>
        <v>0</v>
      </c>
      <c r="D261">
        <f t="shared" si="100"/>
        <v>0</v>
      </c>
      <c r="E261">
        <f t="shared" si="100"/>
        <v>0</v>
      </c>
      <c r="F261">
        <f t="shared" si="100"/>
        <v>1</v>
      </c>
      <c r="G261">
        <f t="shared" si="100"/>
        <v>0</v>
      </c>
      <c r="H261">
        <f t="shared" si="100"/>
        <v>0</v>
      </c>
      <c r="I261">
        <f t="shared" si="100"/>
        <v>0</v>
      </c>
      <c r="J261">
        <f t="shared" si="100"/>
        <v>0</v>
      </c>
      <c r="K261">
        <f t="shared" si="100"/>
        <v>0</v>
      </c>
      <c r="L261">
        <f t="shared" si="100"/>
        <v>0</v>
      </c>
      <c r="M261" s="36" t="s">
        <v>22</v>
      </c>
      <c r="N261">
        <f t="shared" si="101"/>
        <v>1</v>
      </c>
      <c r="O261">
        <f t="shared" si="101"/>
        <v>0</v>
      </c>
      <c r="P261" s="21">
        <f t="shared" si="102"/>
        <v>0</v>
      </c>
      <c r="Q261">
        <f t="shared" si="103"/>
        <v>0</v>
      </c>
      <c r="R261" s="18">
        <f t="shared" si="104"/>
        <v>0</v>
      </c>
      <c r="S261">
        <f t="shared" si="105"/>
        <v>0</v>
      </c>
      <c r="T261" s="18">
        <f t="shared" si="106"/>
        <v>0</v>
      </c>
      <c r="U261">
        <f t="shared" si="107"/>
        <v>0</v>
      </c>
      <c r="V261" s="18">
        <f t="shared" si="108"/>
        <v>1</v>
      </c>
      <c r="W261">
        <f t="shared" si="109"/>
        <v>0</v>
      </c>
      <c r="X261" s="18">
        <f t="shared" si="110"/>
        <v>0</v>
      </c>
      <c r="Y261">
        <f t="shared" si="111"/>
        <v>0</v>
      </c>
      <c r="Z261" s="18">
        <f t="shared" si="112"/>
        <v>0</v>
      </c>
      <c r="AA261">
        <f t="shared" si="113"/>
        <v>0</v>
      </c>
      <c r="AB261" s="18">
        <f t="shared" si="114"/>
        <v>0</v>
      </c>
      <c r="AC261">
        <f t="shared" si="115"/>
        <v>0</v>
      </c>
      <c r="AD261" s="18">
        <f t="shared" si="116"/>
        <v>0</v>
      </c>
      <c r="AE261">
        <f t="shared" si="117"/>
        <v>0</v>
      </c>
      <c r="AF261" s="18">
        <f t="shared" si="118"/>
        <v>0</v>
      </c>
      <c r="AG261">
        <f t="shared" si="119"/>
        <v>0</v>
      </c>
      <c r="AH261" s="18">
        <f t="shared" si="120"/>
        <v>0</v>
      </c>
      <c r="AI261">
        <f t="shared" si="121"/>
        <v>0</v>
      </c>
      <c r="AJ261" t="str">
        <f t="shared" si="122"/>
        <v/>
      </c>
    </row>
    <row r="262" spans="1:36" ht="16">
      <c r="A262" s="8">
        <v>260</v>
      </c>
      <c r="B262" s="1" t="s">
        <v>40</v>
      </c>
      <c r="C262">
        <f t="shared" si="123"/>
        <v>0</v>
      </c>
      <c r="D262">
        <f t="shared" si="100"/>
        <v>0</v>
      </c>
      <c r="E262">
        <f t="shared" si="100"/>
        <v>0</v>
      </c>
      <c r="F262">
        <f t="shared" si="100"/>
        <v>1</v>
      </c>
      <c r="G262">
        <f t="shared" si="100"/>
        <v>0</v>
      </c>
      <c r="H262">
        <f t="shared" si="100"/>
        <v>0</v>
      </c>
      <c r="I262">
        <f t="shared" si="100"/>
        <v>0</v>
      </c>
      <c r="J262">
        <f t="shared" si="100"/>
        <v>0</v>
      </c>
      <c r="K262">
        <f t="shared" si="100"/>
        <v>0</v>
      </c>
      <c r="L262">
        <f t="shared" si="100"/>
        <v>0</v>
      </c>
      <c r="M262" s="36" t="s">
        <v>22</v>
      </c>
      <c r="N262">
        <f t="shared" si="101"/>
        <v>1</v>
      </c>
      <c r="O262">
        <f t="shared" si="101"/>
        <v>0</v>
      </c>
      <c r="P262" s="21">
        <f t="shared" si="102"/>
        <v>0</v>
      </c>
      <c r="Q262">
        <f t="shared" si="103"/>
        <v>0</v>
      </c>
      <c r="R262" s="18">
        <f t="shared" si="104"/>
        <v>0</v>
      </c>
      <c r="S262">
        <f t="shared" si="105"/>
        <v>0</v>
      </c>
      <c r="T262" s="18">
        <f t="shared" si="106"/>
        <v>0</v>
      </c>
      <c r="U262">
        <f t="shared" si="107"/>
        <v>0</v>
      </c>
      <c r="V262" s="18">
        <f t="shared" si="108"/>
        <v>1</v>
      </c>
      <c r="W262">
        <f t="shared" si="109"/>
        <v>0</v>
      </c>
      <c r="X262" s="18">
        <f t="shared" si="110"/>
        <v>0</v>
      </c>
      <c r="Y262">
        <f t="shared" si="111"/>
        <v>0</v>
      </c>
      <c r="Z262" s="18">
        <f t="shared" si="112"/>
        <v>0</v>
      </c>
      <c r="AA262">
        <f t="shared" si="113"/>
        <v>0</v>
      </c>
      <c r="AB262" s="18">
        <f t="shared" si="114"/>
        <v>0</v>
      </c>
      <c r="AC262">
        <f t="shared" si="115"/>
        <v>0</v>
      </c>
      <c r="AD262" s="18">
        <f t="shared" si="116"/>
        <v>0</v>
      </c>
      <c r="AE262">
        <f t="shared" si="117"/>
        <v>0</v>
      </c>
      <c r="AF262" s="18">
        <f t="shared" si="118"/>
        <v>0</v>
      </c>
      <c r="AG262">
        <f t="shared" si="119"/>
        <v>0</v>
      </c>
      <c r="AH262" s="18">
        <f t="shared" si="120"/>
        <v>0</v>
      </c>
      <c r="AI262">
        <f t="shared" si="121"/>
        <v>0</v>
      </c>
      <c r="AJ262" t="str">
        <f t="shared" si="122"/>
        <v/>
      </c>
    </row>
    <row r="263" spans="1:36" ht="16">
      <c r="A263" s="8">
        <v>261</v>
      </c>
      <c r="B263" s="1" t="s">
        <v>107</v>
      </c>
      <c r="C263">
        <f t="shared" si="123"/>
        <v>0</v>
      </c>
      <c r="D263">
        <f t="shared" si="100"/>
        <v>0</v>
      </c>
      <c r="E263">
        <f t="shared" si="100"/>
        <v>0</v>
      </c>
      <c r="F263">
        <f t="shared" si="100"/>
        <v>0</v>
      </c>
      <c r="G263">
        <f t="shared" si="100"/>
        <v>0</v>
      </c>
      <c r="H263">
        <f t="shared" si="100"/>
        <v>0</v>
      </c>
      <c r="I263">
        <f t="shared" si="100"/>
        <v>0</v>
      </c>
      <c r="J263">
        <f t="shared" si="100"/>
        <v>0</v>
      </c>
      <c r="K263">
        <f t="shared" si="100"/>
        <v>1</v>
      </c>
      <c r="L263">
        <f t="shared" si="100"/>
        <v>0</v>
      </c>
      <c r="M263" s="36" t="s">
        <v>22</v>
      </c>
      <c r="N263">
        <f t="shared" si="101"/>
        <v>1</v>
      </c>
      <c r="O263">
        <f t="shared" si="101"/>
        <v>0</v>
      </c>
      <c r="P263" s="21">
        <f t="shared" si="102"/>
        <v>0</v>
      </c>
      <c r="Q263">
        <f t="shared" si="103"/>
        <v>0</v>
      </c>
      <c r="R263" s="18">
        <f t="shared" si="104"/>
        <v>0</v>
      </c>
      <c r="S263">
        <f t="shared" si="105"/>
        <v>0</v>
      </c>
      <c r="T263" s="18">
        <f t="shared" si="106"/>
        <v>0</v>
      </c>
      <c r="U263">
        <f t="shared" si="107"/>
        <v>0</v>
      </c>
      <c r="V263" s="18">
        <f t="shared" si="108"/>
        <v>0</v>
      </c>
      <c r="W263">
        <f t="shared" si="109"/>
        <v>0</v>
      </c>
      <c r="X263" s="18">
        <f t="shared" si="110"/>
        <v>0</v>
      </c>
      <c r="Y263">
        <f t="shared" si="111"/>
        <v>0</v>
      </c>
      <c r="Z263" s="18">
        <f t="shared" si="112"/>
        <v>0</v>
      </c>
      <c r="AA263">
        <f t="shared" si="113"/>
        <v>0</v>
      </c>
      <c r="AB263" s="18">
        <f t="shared" si="114"/>
        <v>0</v>
      </c>
      <c r="AC263">
        <f t="shared" si="115"/>
        <v>0</v>
      </c>
      <c r="AD263" s="18">
        <f t="shared" si="116"/>
        <v>0</v>
      </c>
      <c r="AE263">
        <f t="shared" si="117"/>
        <v>0</v>
      </c>
      <c r="AF263" s="18">
        <f t="shared" si="118"/>
        <v>1</v>
      </c>
      <c r="AG263">
        <f t="shared" si="119"/>
        <v>0</v>
      </c>
      <c r="AH263" s="18">
        <f t="shared" si="120"/>
        <v>0</v>
      </c>
      <c r="AI263">
        <f t="shared" si="121"/>
        <v>0</v>
      </c>
      <c r="AJ263" t="str">
        <f t="shared" si="122"/>
        <v/>
      </c>
    </row>
    <row r="264" spans="1:36" ht="16">
      <c r="A264" s="8">
        <v>262</v>
      </c>
      <c r="B264" s="1" t="s">
        <v>19</v>
      </c>
      <c r="C264">
        <f t="shared" si="123"/>
        <v>0</v>
      </c>
      <c r="D264">
        <f t="shared" si="100"/>
        <v>0</v>
      </c>
      <c r="E264">
        <f t="shared" si="100"/>
        <v>0</v>
      </c>
      <c r="F264">
        <f t="shared" si="100"/>
        <v>0</v>
      </c>
      <c r="G264">
        <f t="shared" si="100"/>
        <v>0</v>
      </c>
      <c r="H264">
        <f t="shared" si="100"/>
        <v>0</v>
      </c>
      <c r="I264">
        <f t="shared" si="100"/>
        <v>1</v>
      </c>
      <c r="J264">
        <f t="shared" si="100"/>
        <v>0</v>
      </c>
      <c r="K264">
        <f t="shared" si="100"/>
        <v>0</v>
      </c>
      <c r="L264">
        <f t="shared" si="100"/>
        <v>0</v>
      </c>
      <c r="M264" s="36" t="s">
        <v>22</v>
      </c>
      <c r="N264">
        <f t="shared" si="101"/>
        <v>1</v>
      </c>
      <c r="O264">
        <f t="shared" si="101"/>
        <v>0</v>
      </c>
      <c r="P264" s="21">
        <f t="shared" si="102"/>
        <v>0</v>
      </c>
      <c r="Q264">
        <f t="shared" si="103"/>
        <v>0</v>
      </c>
      <c r="R264" s="18">
        <f t="shared" si="104"/>
        <v>0</v>
      </c>
      <c r="S264">
        <f t="shared" si="105"/>
        <v>0</v>
      </c>
      <c r="T264" s="18">
        <f t="shared" si="106"/>
        <v>0</v>
      </c>
      <c r="U264">
        <f t="shared" si="107"/>
        <v>0</v>
      </c>
      <c r="V264" s="18">
        <f t="shared" si="108"/>
        <v>0</v>
      </c>
      <c r="W264">
        <f t="shared" si="109"/>
        <v>0</v>
      </c>
      <c r="X264" s="18">
        <f t="shared" si="110"/>
        <v>0</v>
      </c>
      <c r="Y264">
        <f t="shared" si="111"/>
        <v>0</v>
      </c>
      <c r="Z264" s="18">
        <f t="shared" si="112"/>
        <v>0</v>
      </c>
      <c r="AA264">
        <f t="shared" si="113"/>
        <v>0</v>
      </c>
      <c r="AB264" s="18">
        <f t="shared" si="114"/>
        <v>1</v>
      </c>
      <c r="AC264">
        <f t="shared" si="115"/>
        <v>0</v>
      </c>
      <c r="AD264" s="18">
        <f t="shared" si="116"/>
        <v>0</v>
      </c>
      <c r="AE264">
        <f t="shared" si="117"/>
        <v>0</v>
      </c>
      <c r="AF264" s="18">
        <f t="shared" si="118"/>
        <v>0</v>
      </c>
      <c r="AG264">
        <f t="shared" si="119"/>
        <v>0</v>
      </c>
      <c r="AH264" s="18">
        <f t="shared" si="120"/>
        <v>0</v>
      </c>
      <c r="AI264">
        <f t="shared" si="121"/>
        <v>0</v>
      </c>
      <c r="AJ264" t="str">
        <f t="shared" si="122"/>
        <v/>
      </c>
    </row>
    <row r="265" spans="1:36" ht="16">
      <c r="A265" s="8">
        <v>263</v>
      </c>
      <c r="B265" s="1" t="s">
        <v>107</v>
      </c>
      <c r="C265">
        <f t="shared" si="123"/>
        <v>0</v>
      </c>
      <c r="D265">
        <f t="shared" si="100"/>
        <v>0</v>
      </c>
      <c r="E265">
        <f t="shared" si="100"/>
        <v>0</v>
      </c>
      <c r="F265">
        <f t="shared" si="100"/>
        <v>0</v>
      </c>
      <c r="G265">
        <f t="shared" si="100"/>
        <v>0</v>
      </c>
      <c r="H265">
        <f t="shared" si="100"/>
        <v>0</v>
      </c>
      <c r="I265">
        <f t="shared" si="100"/>
        <v>0</v>
      </c>
      <c r="J265">
        <f t="shared" si="100"/>
        <v>0</v>
      </c>
      <c r="K265">
        <f t="shared" si="100"/>
        <v>1</v>
      </c>
      <c r="L265">
        <f t="shared" si="100"/>
        <v>0</v>
      </c>
      <c r="M265" s="36" t="s">
        <v>24</v>
      </c>
      <c r="N265">
        <f t="shared" si="101"/>
        <v>0</v>
      </c>
      <c r="O265">
        <f t="shared" si="101"/>
        <v>1</v>
      </c>
      <c r="P265" s="21">
        <f t="shared" si="102"/>
        <v>0</v>
      </c>
      <c r="Q265">
        <f t="shared" si="103"/>
        <v>0</v>
      </c>
      <c r="R265" s="18">
        <f t="shared" si="104"/>
        <v>0</v>
      </c>
      <c r="S265">
        <f t="shared" si="105"/>
        <v>0</v>
      </c>
      <c r="T265" s="18">
        <f t="shared" si="106"/>
        <v>0</v>
      </c>
      <c r="U265">
        <f t="shared" si="107"/>
        <v>0</v>
      </c>
      <c r="V265" s="18">
        <f t="shared" si="108"/>
        <v>0</v>
      </c>
      <c r="W265">
        <f t="shared" si="109"/>
        <v>0</v>
      </c>
      <c r="X265" s="18">
        <f t="shared" si="110"/>
        <v>0</v>
      </c>
      <c r="Y265">
        <f t="shared" si="111"/>
        <v>0</v>
      </c>
      <c r="Z265" s="18">
        <f t="shared" si="112"/>
        <v>0</v>
      </c>
      <c r="AA265">
        <f t="shared" si="113"/>
        <v>0</v>
      </c>
      <c r="AB265" s="18">
        <f t="shared" si="114"/>
        <v>0</v>
      </c>
      <c r="AC265">
        <f t="shared" si="115"/>
        <v>0</v>
      </c>
      <c r="AD265" s="18">
        <f t="shared" si="116"/>
        <v>0</v>
      </c>
      <c r="AE265">
        <f t="shared" si="117"/>
        <v>0</v>
      </c>
      <c r="AF265" s="18">
        <f t="shared" si="118"/>
        <v>0</v>
      </c>
      <c r="AG265">
        <f t="shared" si="119"/>
        <v>1</v>
      </c>
      <c r="AH265" s="18">
        <f t="shared" si="120"/>
        <v>0</v>
      </c>
      <c r="AI265">
        <f t="shared" si="121"/>
        <v>0</v>
      </c>
      <c r="AJ265" t="str">
        <f t="shared" si="122"/>
        <v/>
      </c>
    </row>
    <row r="266" spans="1:36" ht="16">
      <c r="A266" s="8">
        <v>264</v>
      </c>
      <c r="B266" s="1" t="s">
        <v>19</v>
      </c>
      <c r="C266">
        <f t="shared" si="123"/>
        <v>0</v>
      </c>
      <c r="D266">
        <f t="shared" si="100"/>
        <v>0</v>
      </c>
      <c r="E266">
        <f t="shared" si="100"/>
        <v>0</v>
      </c>
      <c r="F266">
        <f t="shared" si="100"/>
        <v>0</v>
      </c>
      <c r="G266">
        <f t="shared" si="100"/>
        <v>0</v>
      </c>
      <c r="H266">
        <f t="shared" si="100"/>
        <v>0</v>
      </c>
      <c r="I266">
        <f t="shared" si="100"/>
        <v>1</v>
      </c>
      <c r="J266">
        <f t="shared" si="100"/>
        <v>0</v>
      </c>
      <c r="K266">
        <f t="shared" ref="D266:L295" si="124">IF($B266=K$2,1,0)</f>
        <v>0</v>
      </c>
      <c r="L266">
        <f t="shared" si="124"/>
        <v>0</v>
      </c>
      <c r="M266" s="36" t="s">
        <v>22</v>
      </c>
      <c r="N266">
        <f t="shared" si="101"/>
        <v>1</v>
      </c>
      <c r="O266">
        <f t="shared" si="101"/>
        <v>0</v>
      </c>
      <c r="P266" s="21">
        <f t="shared" si="102"/>
        <v>0</v>
      </c>
      <c r="Q266">
        <f t="shared" si="103"/>
        <v>0</v>
      </c>
      <c r="R266" s="18">
        <f t="shared" si="104"/>
        <v>0</v>
      </c>
      <c r="S266">
        <f t="shared" si="105"/>
        <v>0</v>
      </c>
      <c r="T266" s="18">
        <f t="shared" si="106"/>
        <v>0</v>
      </c>
      <c r="U266">
        <f t="shared" si="107"/>
        <v>0</v>
      </c>
      <c r="V266" s="18">
        <f t="shared" si="108"/>
        <v>0</v>
      </c>
      <c r="W266">
        <f t="shared" si="109"/>
        <v>0</v>
      </c>
      <c r="X266" s="18">
        <f t="shared" si="110"/>
        <v>0</v>
      </c>
      <c r="Y266">
        <f t="shared" si="111"/>
        <v>0</v>
      </c>
      <c r="Z266" s="18">
        <f t="shared" si="112"/>
        <v>0</v>
      </c>
      <c r="AA266">
        <f t="shared" si="113"/>
        <v>0</v>
      </c>
      <c r="AB266" s="18">
        <f t="shared" si="114"/>
        <v>1</v>
      </c>
      <c r="AC266">
        <f t="shared" si="115"/>
        <v>0</v>
      </c>
      <c r="AD266" s="18">
        <f t="shared" si="116"/>
        <v>0</v>
      </c>
      <c r="AE266">
        <f t="shared" si="117"/>
        <v>0</v>
      </c>
      <c r="AF266" s="18">
        <f t="shared" si="118"/>
        <v>0</v>
      </c>
      <c r="AG266">
        <f t="shared" si="119"/>
        <v>0</v>
      </c>
      <c r="AH266" s="18">
        <f t="shared" si="120"/>
        <v>0</v>
      </c>
      <c r="AI266">
        <f t="shared" si="121"/>
        <v>0</v>
      </c>
      <c r="AJ266" t="str">
        <f t="shared" si="122"/>
        <v/>
      </c>
    </row>
    <row r="267" spans="1:36" ht="16">
      <c r="A267" s="8">
        <v>265</v>
      </c>
      <c r="B267" s="1" t="s">
        <v>107</v>
      </c>
      <c r="C267">
        <f t="shared" si="123"/>
        <v>0</v>
      </c>
      <c r="D267">
        <f t="shared" si="124"/>
        <v>0</v>
      </c>
      <c r="E267">
        <f t="shared" si="124"/>
        <v>0</v>
      </c>
      <c r="F267">
        <f t="shared" si="124"/>
        <v>0</v>
      </c>
      <c r="G267">
        <f t="shared" si="124"/>
        <v>0</v>
      </c>
      <c r="H267">
        <f t="shared" si="124"/>
        <v>0</v>
      </c>
      <c r="I267">
        <f t="shared" si="124"/>
        <v>0</v>
      </c>
      <c r="J267">
        <f t="shared" si="124"/>
        <v>0</v>
      </c>
      <c r="K267">
        <f t="shared" si="124"/>
        <v>1</v>
      </c>
      <c r="L267">
        <f t="shared" si="124"/>
        <v>0</v>
      </c>
      <c r="M267" s="36" t="s">
        <v>22</v>
      </c>
      <c r="N267">
        <f t="shared" si="101"/>
        <v>1</v>
      </c>
      <c r="O267">
        <f t="shared" si="101"/>
        <v>0</v>
      </c>
      <c r="P267" s="21">
        <f t="shared" si="102"/>
        <v>0</v>
      </c>
      <c r="Q267">
        <f t="shared" si="103"/>
        <v>0</v>
      </c>
      <c r="R267" s="18">
        <f t="shared" si="104"/>
        <v>0</v>
      </c>
      <c r="S267">
        <f t="shared" si="105"/>
        <v>0</v>
      </c>
      <c r="T267" s="18">
        <f t="shared" si="106"/>
        <v>0</v>
      </c>
      <c r="U267">
        <f t="shared" si="107"/>
        <v>0</v>
      </c>
      <c r="V267" s="18">
        <f t="shared" si="108"/>
        <v>0</v>
      </c>
      <c r="W267">
        <f t="shared" si="109"/>
        <v>0</v>
      </c>
      <c r="X267" s="18">
        <f t="shared" si="110"/>
        <v>0</v>
      </c>
      <c r="Y267">
        <f t="shared" si="111"/>
        <v>0</v>
      </c>
      <c r="Z267" s="18">
        <f t="shared" si="112"/>
        <v>0</v>
      </c>
      <c r="AA267">
        <f t="shared" si="113"/>
        <v>0</v>
      </c>
      <c r="AB267" s="18">
        <f t="shared" si="114"/>
        <v>0</v>
      </c>
      <c r="AC267">
        <f t="shared" si="115"/>
        <v>0</v>
      </c>
      <c r="AD267" s="18">
        <f t="shared" si="116"/>
        <v>0</v>
      </c>
      <c r="AE267">
        <f t="shared" si="117"/>
        <v>0</v>
      </c>
      <c r="AF267" s="18">
        <f t="shared" si="118"/>
        <v>1</v>
      </c>
      <c r="AG267">
        <f t="shared" si="119"/>
        <v>0</v>
      </c>
      <c r="AH267" s="18">
        <f t="shared" si="120"/>
        <v>0</v>
      </c>
      <c r="AI267">
        <f t="shared" si="121"/>
        <v>0</v>
      </c>
      <c r="AJ267" t="str">
        <f t="shared" si="122"/>
        <v/>
      </c>
    </row>
    <row r="268" spans="1:36" ht="16">
      <c r="A268" s="8">
        <v>266</v>
      </c>
      <c r="B268" s="1" t="s">
        <v>107</v>
      </c>
      <c r="C268">
        <f t="shared" si="123"/>
        <v>0</v>
      </c>
      <c r="D268">
        <f t="shared" si="124"/>
        <v>0</v>
      </c>
      <c r="E268">
        <f t="shared" si="124"/>
        <v>0</v>
      </c>
      <c r="F268">
        <f t="shared" si="124"/>
        <v>0</v>
      </c>
      <c r="G268">
        <f t="shared" si="124"/>
        <v>0</v>
      </c>
      <c r="H268">
        <f t="shared" si="124"/>
        <v>0</v>
      </c>
      <c r="I268">
        <f t="shared" si="124"/>
        <v>0</v>
      </c>
      <c r="J268">
        <f t="shared" si="124"/>
        <v>0</v>
      </c>
      <c r="K268">
        <f t="shared" si="124"/>
        <v>1</v>
      </c>
      <c r="L268">
        <f t="shared" si="124"/>
        <v>0</v>
      </c>
      <c r="M268" s="36" t="s">
        <v>22</v>
      </c>
      <c r="N268">
        <f t="shared" si="101"/>
        <v>1</v>
      </c>
      <c r="O268">
        <f t="shared" si="101"/>
        <v>0</v>
      </c>
      <c r="P268" s="21">
        <f t="shared" si="102"/>
        <v>0</v>
      </c>
      <c r="Q268">
        <f t="shared" si="103"/>
        <v>0</v>
      </c>
      <c r="R268" s="18">
        <f t="shared" si="104"/>
        <v>0</v>
      </c>
      <c r="S268">
        <f t="shared" si="105"/>
        <v>0</v>
      </c>
      <c r="T268" s="18">
        <f t="shared" si="106"/>
        <v>0</v>
      </c>
      <c r="U268">
        <f t="shared" si="107"/>
        <v>0</v>
      </c>
      <c r="V268" s="18">
        <f t="shared" si="108"/>
        <v>0</v>
      </c>
      <c r="W268">
        <f t="shared" si="109"/>
        <v>0</v>
      </c>
      <c r="X268" s="18">
        <f t="shared" si="110"/>
        <v>0</v>
      </c>
      <c r="Y268">
        <f t="shared" si="111"/>
        <v>0</v>
      </c>
      <c r="Z268" s="18">
        <f t="shared" si="112"/>
        <v>0</v>
      </c>
      <c r="AA268">
        <f t="shared" si="113"/>
        <v>0</v>
      </c>
      <c r="AB268" s="18">
        <f t="shared" si="114"/>
        <v>0</v>
      </c>
      <c r="AC268">
        <f t="shared" si="115"/>
        <v>0</v>
      </c>
      <c r="AD268" s="18">
        <f t="shared" si="116"/>
        <v>0</v>
      </c>
      <c r="AE268">
        <f t="shared" si="117"/>
        <v>0</v>
      </c>
      <c r="AF268" s="18">
        <f t="shared" si="118"/>
        <v>1</v>
      </c>
      <c r="AG268">
        <f t="shared" si="119"/>
        <v>0</v>
      </c>
      <c r="AH268" s="18">
        <f t="shared" si="120"/>
        <v>0</v>
      </c>
      <c r="AI268">
        <f t="shared" si="121"/>
        <v>0</v>
      </c>
      <c r="AJ268" t="str">
        <f t="shared" si="122"/>
        <v/>
      </c>
    </row>
    <row r="269" spans="1:36" ht="16">
      <c r="A269" s="8">
        <v>267</v>
      </c>
      <c r="B269" s="1" t="s">
        <v>19</v>
      </c>
      <c r="C269">
        <f t="shared" si="123"/>
        <v>0</v>
      </c>
      <c r="D269">
        <f t="shared" si="124"/>
        <v>0</v>
      </c>
      <c r="E269">
        <f t="shared" si="124"/>
        <v>0</v>
      </c>
      <c r="F269">
        <f t="shared" si="124"/>
        <v>0</v>
      </c>
      <c r="G269">
        <f t="shared" si="124"/>
        <v>0</v>
      </c>
      <c r="H269">
        <f t="shared" si="124"/>
        <v>0</v>
      </c>
      <c r="I269">
        <f t="shared" si="124"/>
        <v>1</v>
      </c>
      <c r="J269">
        <f t="shared" si="124"/>
        <v>0</v>
      </c>
      <c r="K269">
        <f t="shared" si="124"/>
        <v>0</v>
      </c>
      <c r="L269">
        <f t="shared" si="124"/>
        <v>0</v>
      </c>
      <c r="M269" s="36" t="s">
        <v>22</v>
      </c>
      <c r="N269">
        <f t="shared" si="101"/>
        <v>1</v>
      </c>
      <c r="O269">
        <f t="shared" si="101"/>
        <v>0</v>
      </c>
      <c r="P269" s="21">
        <f t="shared" si="102"/>
        <v>0</v>
      </c>
      <c r="Q269">
        <f t="shared" si="103"/>
        <v>0</v>
      </c>
      <c r="R269" s="18">
        <f t="shared" si="104"/>
        <v>0</v>
      </c>
      <c r="S269">
        <f t="shared" si="105"/>
        <v>0</v>
      </c>
      <c r="T269" s="18">
        <f t="shared" si="106"/>
        <v>0</v>
      </c>
      <c r="U269">
        <f t="shared" si="107"/>
        <v>0</v>
      </c>
      <c r="V269" s="18">
        <f t="shared" si="108"/>
        <v>0</v>
      </c>
      <c r="W269">
        <f t="shared" si="109"/>
        <v>0</v>
      </c>
      <c r="X269" s="18">
        <f t="shared" si="110"/>
        <v>0</v>
      </c>
      <c r="Y269">
        <f t="shared" si="111"/>
        <v>0</v>
      </c>
      <c r="Z269" s="18">
        <f t="shared" si="112"/>
        <v>0</v>
      </c>
      <c r="AA269">
        <f t="shared" si="113"/>
        <v>0</v>
      </c>
      <c r="AB269" s="18">
        <f t="shared" si="114"/>
        <v>1</v>
      </c>
      <c r="AC269">
        <f t="shared" si="115"/>
        <v>0</v>
      </c>
      <c r="AD269" s="18">
        <f t="shared" si="116"/>
        <v>0</v>
      </c>
      <c r="AE269">
        <f t="shared" si="117"/>
        <v>0</v>
      </c>
      <c r="AF269" s="18">
        <f t="shared" si="118"/>
        <v>0</v>
      </c>
      <c r="AG269">
        <f t="shared" si="119"/>
        <v>0</v>
      </c>
      <c r="AH269" s="18">
        <f t="shared" si="120"/>
        <v>0</v>
      </c>
      <c r="AI269">
        <f t="shared" si="121"/>
        <v>0</v>
      </c>
      <c r="AJ269" t="str">
        <f t="shared" si="122"/>
        <v/>
      </c>
    </row>
    <row r="270" spans="1:36" ht="16">
      <c r="A270" s="8">
        <v>268</v>
      </c>
      <c r="B270" s="1" t="s">
        <v>40</v>
      </c>
      <c r="C270">
        <f t="shared" si="123"/>
        <v>0</v>
      </c>
      <c r="D270">
        <f t="shared" si="124"/>
        <v>0</v>
      </c>
      <c r="E270">
        <f t="shared" si="124"/>
        <v>0</v>
      </c>
      <c r="F270">
        <f t="shared" si="124"/>
        <v>1</v>
      </c>
      <c r="G270">
        <f t="shared" si="124"/>
        <v>0</v>
      </c>
      <c r="H270">
        <f t="shared" si="124"/>
        <v>0</v>
      </c>
      <c r="I270">
        <f t="shared" si="124"/>
        <v>0</v>
      </c>
      <c r="J270">
        <f t="shared" si="124"/>
        <v>0</v>
      </c>
      <c r="K270">
        <f t="shared" si="124"/>
        <v>0</v>
      </c>
      <c r="L270">
        <f t="shared" si="124"/>
        <v>0</v>
      </c>
      <c r="M270" s="36" t="s">
        <v>22</v>
      </c>
      <c r="N270">
        <f t="shared" si="101"/>
        <v>1</v>
      </c>
      <c r="O270">
        <f t="shared" si="101"/>
        <v>0</v>
      </c>
      <c r="P270" s="21">
        <f t="shared" si="102"/>
        <v>0</v>
      </c>
      <c r="Q270">
        <f t="shared" si="103"/>
        <v>0</v>
      </c>
      <c r="R270" s="18">
        <f t="shared" si="104"/>
        <v>0</v>
      </c>
      <c r="S270">
        <f t="shared" si="105"/>
        <v>0</v>
      </c>
      <c r="T270" s="18">
        <f t="shared" si="106"/>
        <v>0</v>
      </c>
      <c r="U270">
        <f t="shared" si="107"/>
        <v>0</v>
      </c>
      <c r="V270" s="18">
        <f t="shared" si="108"/>
        <v>1</v>
      </c>
      <c r="W270">
        <f t="shared" si="109"/>
        <v>0</v>
      </c>
      <c r="X270" s="18">
        <f t="shared" si="110"/>
        <v>0</v>
      </c>
      <c r="Y270">
        <f t="shared" si="111"/>
        <v>0</v>
      </c>
      <c r="Z270" s="18">
        <f t="shared" si="112"/>
        <v>0</v>
      </c>
      <c r="AA270">
        <f t="shared" si="113"/>
        <v>0</v>
      </c>
      <c r="AB270" s="18">
        <f t="shared" si="114"/>
        <v>0</v>
      </c>
      <c r="AC270">
        <f t="shared" si="115"/>
        <v>0</v>
      </c>
      <c r="AD270" s="18">
        <f t="shared" si="116"/>
        <v>0</v>
      </c>
      <c r="AE270">
        <f t="shared" si="117"/>
        <v>0</v>
      </c>
      <c r="AF270" s="18">
        <f t="shared" si="118"/>
        <v>0</v>
      </c>
      <c r="AG270">
        <f t="shared" si="119"/>
        <v>0</v>
      </c>
      <c r="AH270" s="18">
        <f t="shared" si="120"/>
        <v>0</v>
      </c>
      <c r="AI270">
        <f t="shared" si="121"/>
        <v>0</v>
      </c>
      <c r="AJ270" t="str">
        <f t="shared" si="122"/>
        <v/>
      </c>
    </row>
    <row r="271" spans="1:36" ht="16">
      <c r="A271" s="8">
        <v>269</v>
      </c>
      <c r="B271" s="1" t="s">
        <v>40</v>
      </c>
      <c r="C271">
        <f t="shared" si="123"/>
        <v>0</v>
      </c>
      <c r="D271">
        <f t="shared" si="124"/>
        <v>0</v>
      </c>
      <c r="E271">
        <f t="shared" si="124"/>
        <v>0</v>
      </c>
      <c r="F271">
        <f t="shared" si="124"/>
        <v>1</v>
      </c>
      <c r="G271">
        <f t="shared" si="124"/>
        <v>0</v>
      </c>
      <c r="H271">
        <f t="shared" si="124"/>
        <v>0</v>
      </c>
      <c r="I271">
        <f t="shared" si="124"/>
        <v>0</v>
      </c>
      <c r="J271">
        <f t="shared" si="124"/>
        <v>0</v>
      </c>
      <c r="K271">
        <f t="shared" si="124"/>
        <v>0</v>
      </c>
      <c r="L271">
        <f t="shared" si="124"/>
        <v>0</v>
      </c>
      <c r="M271" s="36" t="s">
        <v>22</v>
      </c>
      <c r="N271">
        <f t="shared" si="101"/>
        <v>1</v>
      </c>
      <c r="O271">
        <f t="shared" si="101"/>
        <v>0</v>
      </c>
      <c r="P271" s="21">
        <f t="shared" si="102"/>
        <v>0</v>
      </c>
      <c r="Q271">
        <f t="shared" si="103"/>
        <v>0</v>
      </c>
      <c r="R271" s="18">
        <f t="shared" si="104"/>
        <v>0</v>
      </c>
      <c r="S271">
        <f t="shared" si="105"/>
        <v>0</v>
      </c>
      <c r="T271" s="18">
        <f t="shared" si="106"/>
        <v>0</v>
      </c>
      <c r="U271">
        <f t="shared" si="107"/>
        <v>0</v>
      </c>
      <c r="V271" s="18">
        <f t="shared" si="108"/>
        <v>1</v>
      </c>
      <c r="W271">
        <f t="shared" si="109"/>
        <v>0</v>
      </c>
      <c r="X271" s="18">
        <f t="shared" si="110"/>
        <v>0</v>
      </c>
      <c r="Y271">
        <f t="shared" si="111"/>
        <v>0</v>
      </c>
      <c r="Z271" s="18">
        <f t="shared" si="112"/>
        <v>0</v>
      </c>
      <c r="AA271">
        <f t="shared" si="113"/>
        <v>0</v>
      </c>
      <c r="AB271" s="18">
        <f t="shared" si="114"/>
        <v>0</v>
      </c>
      <c r="AC271">
        <f t="shared" si="115"/>
        <v>0</v>
      </c>
      <c r="AD271" s="18">
        <f t="shared" si="116"/>
        <v>0</v>
      </c>
      <c r="AE271">
        <f t="shared" si="117"/>
        <v>0</v>
      </c>
      <c r="AF271" s="18">
        <f t="shared" si="118"/>
        <v>0</v>
      </c>
      <c r="AG271">
        <f t="shared" si="119"/>
        <v>0</v>
      </c>
      <c r="AH271" s="18">
        <f t="shared" si="120"/>
        <v>0</v>
      </c>
      <c r="AI271">
        <f t="shared" si="121"/>
        <v>0</v>
      </c>
      <c r="AJ271" t="str">
        <f t="shared" si="122"/>
        <v/>
      </c>
    </row>
    <row r="272" spans="1:36" ht="16">
      <c r="A272" s="8">
        <v>270</v>
      </c>
      <c r="B272" s="1" t="s">
        <v>113</v>
      </c>
      <c r="C272">
        <f t="shared" si="123"/>
        <v>0</v>
      </c>
      <c r="D272">
        <f t="shared" si="124"/>
        <v>0</v>
      </c>
      <c r="E272">
        <f t="shared" si="124"/>
        <v>0</v>
      </c>
      <c r="F272">
        <f t="shared" si="124"/>
        <v>0</v>
      </c>
      <c r="G272">
        <f t="shared" si="124"/>
        <v>0</v>
      </c>
      <c r="H272">
        <f t="shared" si="124"/>
        <v>0</v>
      </c>
      <c r="I272">
        <f t="shared" si="124"/>
        <v>0</v>
      </c>
      <c r="J272">
        <f t="shared" si="124"/>
        <v>1</v>
      </c>
      <c r="K272">
        <f t="shared" si="124"/>
        <v>0</v>
      </c>
      <c r="L272">
        <f t="shared" si="124"/>
        <v>0</v>
      </c>
      <c r="M272" s="36" t="s">
        <v>24</v>
      </c>
      <c r="N272">
        <f t="shared" si="101"/>
        <v>0</v>
      </c>
      <c r="O272">
        <f t="shared" si="101"/>
        <v>1</v>
      </c>
      <c r="P272" s="21">
        <f t="shared" si="102"/>
        <v>0</v>
      </c>
      <c r="Q272">
        <f t="shared" si="103"/>
        <v>0</v>
      </c>
      <c r="R272" s="18">
        <f t="shared" si="104"/>
        <v>0</v>
      </c>
      <c r="S272">
        <f t="shared" si="105"/>
        <v>0</v>
      </c>
      <c r="T272" s="18">
        <f t="shared" si="106"/>
        <v>0</v>
      </c>
      <c r="U272">
        <f t="shared" si="107"/>
        <v>0</v>
      </c>
      <c r="V272" s="18">
        <f t="shared" si="108"/>
        <v>0</v>
      </c>
      <c r="W272">
        <f t="shared" si="109"/>
        <v>0</v>
      </c>
      <c r="X272" s="18">
        <f t="shared" si="110"/>
        <v>0</v>
      </c>
      <c r="Y272">
        <f t="shared" si="111"/>
        <v>0</v>
      </c>
      <c r="Z272" s="18">
        <f t="shared" si="112"/>
        <v>0</v>
      </c>
      <c r="AA272">
        <f t="shared" si="113"/>
        <v>0</v>
      </c>
      <c r="AB272" s="18">
        <f t="shared" si="114"/>
        <v>0</v>
      </c>
      <c r="AC272">
        <f t="shared" si="115"/>
        <v>0</v>
      </c>
      <c r="AD272" s="18">
        <f t="shared" si="116"/>
        <v>0</v>
      </c>
      <c r="AE272">
        <f t="shared" si="117"/>
        <v>1</v>
      </c>
      <c r="AF272" s="18">
        <f t="shared" si="118"/>
        <v>0</v>
      </c>
      <c r="AG272">
        <f t="shared" si="119"/>
        <v>0</v>
      </c>
      <c r="AH272" s="18">
        <f t="shared" si="120"/>
        <v>0</v>
      </c>
      <c r="AI272">
        <f t="shared" si="121"/>
        <v>0</v>
      </c>
      <c r="AJ272" t="str">
        <f t="shared" si="122"/>
        <v/>
      </c>
    </row>
    <row r="273" spans="1:36" ht="16">
      <c r="A273" s="8">
        <v>271</v>
      </c>
      <c r="B273" s="1" t="s">
        <v>107</v>
      </c>
      <c r="C273">
        <f t="shared" si="123"/>
        <v>0</v>
      </c>
      <c r="D273">
        <f t="shared" si="124"/>
        <v>0</v>
      </c>
      <c r="E273">
        <f t="shared" si="124"/>
        <v>0</v>
      </c>
      <c r="F273">
        <f t="shared" si="124"/>
        <v>0</v>
      </c>
      <c r="G273">
        <f t="shared" si="124"/>
        <v>0</v>
      </c>
      <c r="H273">
        <f t="shared" si="124"/>
        <v>0</v>
      </c>
      <c r="I273">
        <f t="shared" si="124"/>
        <v>0</v>
      </c>
      <c r="J273">
        <f t="shared" si="124"/>
        <v>0</v>
      </c>
      <c r="K273">
        <f t="shared" si="124"/>
        <v>1</v>
      </c>
      <c r="L273">
        <f t="shared" si="124"/>
        <v>0</v>
      </c>
      <c r="M273" s="36" t="s">
        <v>22</v>
      </c>
      <c r="N273">
        <f t="shared" si="101"/>
        <v>1</v>
      </c>
      <c r="O273">
        <f t="shared" si="101"/>
        <v>0</v>
      </c>
      <c r="P273" s="21">
        <f t="shared" si="102"/>
        <v>0</v>
      </c>
      <c r="Q273">
        <f t="shared" si="103"/>
        <v>0</v>
      </c>
      <c r="R273" s="18">
        <f t="shared" si="104"/>
        <v>0</v>
      </c>
      <c r="S273">
        <f t="shared" si="105"/>
        <v>0</v>
      </c>
      <c r="T273" s="18">
        <f t="shared" si="106"/>
        <v>0</v>
      </c>
      <c r="U273">
        <f t="shared" si="107"/>
        <v>0</v>
      </c>
      <c r="V273" s="18">
        <f t="shared" si="108"/>
        <v>0</v>
      </c>
      <c r="W273">
        <f t="shared" si="109"/>
        <v>0</v>
      </c>
      <c r="X273" s="18">
        <f t="shared" si="110"/>
        <v>0</v>
      </c>
      <c r="Y273">
        <f t="shared" si="111"/>
        <v>0</v>
      </c>
      <c r="Z273" s="18">
        <f t="shared" si="112"/>
        <v>0</v>
      </c>
      <c r="AA273">
        <f t="shared" si="113"/>
        <v>0</v>
      </c>
      <c r="AB273" s="18">
        <f t="shared" si="114"/>
        <v>0</v>
      </c>
      <c r="AC273">
        <f t="shared" si="115"/>
        <v>0</v>
      </c>
      <c r="AD273" s="18">
        <f t="shared" si="116"/>
        <v>0</v>
      </c>
      <c r="AE273">
        <f t="shared" si="117"/>
        <v>0</v>
      </c>
      <c r="AF273" s="18">
        <f t="shared" si="118"/>
        <v>1</v>
      </c>
      <c r="AG273">
        <f t="shared" si="119"/>
        <v>0</v>
      </c>
      <c r="AH273" s="18">
        <f t="shared" si="120"/>
        <v>0</v>
      </c>
      <c r="AI273">
        <f t="shared" si="121"/>
        <v>0</v>
      </c>
      <c r="AJ273" t="str">
        <f t="shared" si="122"/>
        <v/>
      </c>
    </row>
    <row r="274" spans="1:36" ht="16">
      <c r="A274" s="8">
        <v>272</v>
      </c>
      <c r="B274" s="1" t="s">
        <v>40</v>
      </c>
      <c r="C274">
        <f t="shared" si="123"/>
        <v>0</v>
      </c>
      <c r="D274">
        <f t="shared" si="124"/>
        <v>0</v>
      </c>
      <c r="E274">
        <f t="shared" si="124"/>
        <v>0</v>
      </c>
      <c r="F274">
        <f t="shared" si="124"/>
        <v>1</v>
      </c>
      <c r="G274">
        <f t="shared" si="124"/>
        <v>0</v>
      </c>
      <c r="H274">
        <f t="shared" si="124"/>
        <v>0</v>
      </c>
      <c r="I274">
        <f t="shared" si="124"/>
        <v>0</v>
      </c>
      <c r="J274">
        <f t="shared" si="124"/>
        <v>0</v>
      </c>
      <c r="K274">
        <f t="shared" si="124"/>
        <v>0</v>
      </c>
      <c r="L274">
        <f t="shared" si="124"/>
        <v>0</v>
      </c>
      <c r="M274" s="36" t="s">
        <v>22</v>
      </c>
      <c r="N274">
        <f t="shared" si="101"/>
        <v>1</v>
      </c>
      <c r="O274">
        <f t="shared" si="101"/>
        <v>0</v>
      </c>
      <c r="P274" s="21">
        <f t="shared" si="102"/>
        <v>0</v>
      </c>
      <c r="Q274">
        <f t="shared" si="103"/>
        <v>0</v>
      </c>
      <c r="R274" s="18">
        <f t="shared" si="104"/>
        <v>0</v>
      </c>
      <c r="S274">
        <f t="shared" si="105"/>
        <v>0</v>
      </c>
      <c r="T274" s="18">
        <f t="shared" si="106"/>
        <v>0</v>
      </c>
      <c r="U274">
        <f t="shared" si="107"/>
        <v>0</v>
      </c>
      <c r="V274" s="18">
        <f t="shared" si="108"/>
        <v>1</v>
      </c>
      <c r="W274">
        <f t="shared" si="109"/>
        <v>0</v>
      </c>
      <c r="X274" s="18">
        <f t="shared" si="110"/>
        <v>0</v>
      </c>
      <c r="Y274">
        <f t="shared" si="111"/>
        <v>0</v>
      </c>
      <c r="Z274" s="18">
        <f t="shared" si="112"/>
        <v>0</v>
      </c>
      <c r="AA274">
        <f t="shared" si="113"/>
        <v>0</v>
      </c>
      <c r="AB274" s="18">
        <f t="shared" si="114"/>
        <v>0</v>
      </c>
      <c r="AC274">
        <f t="shared" si="115"/>
        <v>0</v>
      </c>
      <c r="AD274" s="18">
        <f t="shared" si="116"/>
        <v>0</v>
      </c>
      <c r="AE274">
        <f t="shared" si="117"/>
        <v>0</v>
      </c>
      <c r="AF274" s="18">
        <f t="shared" si="118"/>
        <v>0</v>
      </c>
      <c r="AG274">
        <f t="shared" si="119"/>
        <v>0</v>
      </c>
      <c r="AH274" s="18">
        <f t="shared" si="120"/>
        <v>0</v>
      </c>
      <c r="AI274">
        <f t="shared" si="121"/>
        <v>0</v>
      </c>
      <c r="AJ274" t="str">
        <f t="shared" si="122"/>
        <v/>
      </c>
    </row>
    <row r="275" spans="1:36" ht="16">
      <c r="A275" s="8">
        <v>273</v>
      </c>
      <c r="B275" s="1" t="s">
        <v>107</v>
      </c>
      <c r="C275">
        <f t="shared" si="123"/>
        <v>0</v>
      </c>
      <c r="D275">
        <f t="shared" si="124"/>
        <v>0</v>
      </c>
      <c r="E275">
        <f t="shared" si="124"/>
        <v>0</v>
      </c>
      <c r="F275">
        <f t="shared" si="124"/>
        <v>0</v>
      </c>
      <c r="G275">
        <f t="shared" si="124"/>
        <v>0</v>
      </c>
      <c r="H275">
        <f t="shared" si="124"/>
        <v>0</v>
      </c>
      <c r="I275">
        <f t="shared" si="124"/>
        <v>0</v>
      </c>
      <c r="J275">
        <f t="shared" si="124"/>
        <v>0</v>
      </c>
      <c r="K275">
        <f t="shared" si="124"/>
        <v>1</v>
      </c>
      <c r="L275">
        <f t="shared" si="124"/>
        <v>0</v>
      </c>
      <c r="M275" s="36" t="s">
        <v>22</v>
      </c>
      <c r="N275">
        <f t="shared" si="101"/>
        <v>1</v>
      </c>
      <c r="O275">
        <f t="shared" si="101"/>
        <v>0</v>
      </c>
      <c r="P275" s="21">
        <f t="shared" si="102"/>
        <v>0</v>
      </c>
      <c r="Q275">
        <f t="shared" si="103"/>
        <v>0</v>
      </c>
      <c r="R275" s="18">
        <f t="shared" si="104"/>
        <v>0</v>
      </c>
      <c r="S275">
        <f t="shared" si="105"/>
        <v>0</v>
      </c>
      <c r="T275" s="18">
        <f t="shared" si="106"/>
        <v>0</v>
      </c>
      <c r="U275">
        <f t="shared" si="107"/>
        <v>0</v>
      </c>
      <c r="V275" s="18">
        <f t="shared" si="108"/>
        <v>0</v>
      </c>
      <c r="W275">
        <f t="shared" si="109"/>
        <v>0</v>
      </c>
      <c r="X275" s="18">
        <f t="shared" si="110"/>
        <v>0</v>
      </c>
      <c r="Y275">
        <f t="shared" si="111"/>
        <v>0</v>
      </c>
      <c r="Z275" s="18">
        <f t="shared" si="112"/>
        <v>0</v>
      </c>
      <c r="AA275">
        <f t="shared" si="113"/>
        <v>0</v>
      </c>
      <c r="AB275" s="18">
        <f t="shared" si="114"/>
        <v>0</v>
      </c>
      <c r="AC275">
        <f t="shared" si="115"/>
        <v>0</v>
      </c>
      <c r="AD275" s="18">
        <f t="shared" si="116"/>
        <v>0</v>
      </c>
      <c r="AE275">
        <f t="shared" si="117"/>
        <v>0</v>
      </c>
      <c r="AF275" s="18">
        <f t="shared" si="118"/>
        <v>1</v>
      </c>
      <c r="AG275">
        <f t="shared" si="119"/>
        <v>0</v>
      </c>
      <c r="AH275" s="18">
        <f t="shared" si="120"/>
        <v>0</v>
      </c>
      <c r="AI275">
        <f t="shared" si="121"/>
        <v>0</v>
      </c>
      <c r="AJ275" t="str">
        <f t="shared" si="122"/>
        <v/>
      </c>
    </row>
    <row r="276" spans="1:36" ht="16">
      <c r="A276" s="8">
        <v>274</v>
      </c>
      <c r="B276" s="1" t="s">
        <v>19</v>
      </c>
      <c r="C276">
        <f t="shared" si="123"/>
        <v>0</v>
      </c>
      <c r="D276">
        <f t="shared" si="124"/>
        <v>0</v>
      </c>
      <c r="E276">
        <f t="shared" si="124"/>
        <v>0</v>
      </c>
      <c r="F276">
        <f t="shared" si="124"/>
        <v>0</v>
      </c>
      <c r="G276">
        <f t="shared" si="124"/>
        <v>0</v>
      </c>
      <c r="H276">
        <f t="shared" si="124"/>
        <v>0</v>
      </c>
      <c r="I276">
        <f t="shared" si="124"/>
        <v>1</v>
      </c>
      <c r="J276">
        <f t="shared" si="124"/>
        <v>0</v>
      </c>
      <c r="K276">
        <f t="shared" si="124"/>
        <v>0</v>
      </c>
      <c r="L276">
        <f t="shared" si="124"/>
        <v>0</v>
      </c>
      <c r="M276" s="36" t="s">
        <v>22</v>
      </c>
      <c r="N276">
        <f t="shared" si="101"/>
        <v>1</v>
      </c>
      <c r="O276">
        <f t="shared" si="101"/>
        <v>0</v>
      </c>
      <c r="P276" s="21">
        <f t="shared" si="102"/>
        <v>0</v>
      </c>
      <c r="Q276">
        <f t="shared" si="103"/>
        <v>0</v>
      </c>
      <c r="R276" s="18">
        <f t="shared" si="104"/>
        <v>0</v>
      </c>
      <c r="S276">
        <f t="shared" si="105"/>
        <v>0</v>
      </c>
      <c r="T276" s="18">
        <f t="shared" si="106"/>
        <v>0</v>
      </c>
      <c r="U276">
        <f t="shared" si="107"/>
        <v>0</v>
      </c>
      <c r="V276" s="18">
        <f t="shared" si="108"/>
        <v>0</v>
      </c>
      <c r="W276">
        <f t="shared" si="109"/>
        <v>0</v>
      </c>
      <c r="X276" s="18">
        <f t="shared" si="110"/>
        <v>0</v>
      </c>
      <c r="Y276">
        <f t="shared" si="111"/>
        <v>0</v>
      </c>
      <c r="Z276" s="18">
        <f t="shared" si="112"/>
        <v>0</v>
      </c>
      <c r="AA276">
        <f t="shared" si="113"/>
        <v>0</v>
      </c>
      <c r="AB276" s="18">
        <f t="shared" si="114"/>
        <v>1</v>
      </c>
      <c r="AC276">
        <f t="shared" si="115"/>
        <v>0</v>
      </c>
      <c r="AD276" s="18">
        <f t="shared" si="116"/>
        <v>0</v>
      </c>
      <c r="AE276">
        <f t="shared" si="117"/>
        <v>0</v>
      </c>
      <c r="AF276" s="18">
        <f t="shared" si="118"/>
        <v>0</v>
      </c>
      <c r="AG276">
        <f t="shared" si="119"/>
        <v>0</v>
      </c>
      <c r="AH276" s="18">
        <f t="shared" si="120"/>
        <v>0</v>
      </c>
      <c r="AI276">
        <f t="shared" si="121"/>
        <v>0</v>
      </c>
      <c r="AJ276" t="str">
        <f t="shared" si="122"/>
        <v/>
      </c>
    </row>
    <row r="277" spans="1:36" ht="16">
      <c r="A277" s="8">
        <v>275</v>
      </c>
      <c r="B277" s="1" t="s">
        <v>40</v>
      </c>
      <c r="C277">
        <f t="shared" si="123"/>
        <v>0</v>
      </c>
      <c r="D277">
        <f t="shared" si="124"/>
        <v>0</v>
      </c>
      <c r="E277">
        <f t="shared" si="124"/>
        <v>0</v>
      </c>
      <c r="F277">
        <f t="shared" si="124"/>
        <v>1</v>
      </c>
      <c r="G277">
        <f t="shared" si="124"/>
        <v>0</v>
      </c>
      <c r="H277">
        <f t="shared" si="124"/>
        <v>0</v>
      </c>
      <c r="I277">
        <f t="shared" si="124"/>
        <v>0</v>
      </c>
      <c r="J277">
        <f t="shared" si="124"/>
        <v>0</v>
      </c>
      <c r="K277">
        <f t="shared" si="124"/>
        <v>0</v>
      </c>
      <c r="L277">
        <f t="shared" si="124"/>
        <v>0</v>
      </c>
      <c r="M277" s="36" t="s">
        <v>22</v>
      </c>
      <c r="N277">
        <f t="shared" si="101"/>
        <v>1</v>
      </c>
      <c r="O277">
        <f t="shared" si="101"/>
        <v>0</v>
      </c>
      <c r="P277" s="21">
        <f t="shared" si="102"/>
        <v>0</v>
      </c>
      <c r="Q277">
        <f t="shared" si="103"/>
        <v>0</v>
      </c>
      <c r="R277" s="18">
        <f t="shared" si="104"/>
        <v>0</v>
      </c>
      <c r="S277">
        <f t="shared" si="105"/>
        <v>0</v>
      </c>
      <c r="T277" s="18">
        <f t="shared" si="106"/>
        <v>0</v>
      </c>
      <c r="U277">
        <f t="shared" si="107"/>
        <v>0</v>
      </c>
      <c r="V277" s="18">
        <f t="shared" si="108"/>
        <v>1</v>
      </c>
      <c r="W277">
        <f t="shared" si="109"/>
        <v>0</v>
      </c>
      <c r="X277" s="18">
        <f t="shared" si="110"/>
        <v>0</v>
      </c>
      <c r="Y277">
        <f t="shared" si="111"/>
        <v>0</v>
      </c>
      <c r="Z277" s="18">
        <f t="shared" si="112"/>
        <v>0</v>
      </c>
      <c r="AA277">
        <f t="shared" si="113"/>
        <v>0</v>
      </c>
      <c r="AB277" s="18">
        <f t="shared" si="114"/>
        <v>0</v>
      </c>
      <c r="AC277">
        <f t="shared" si="115"/>
        <v>0</v>
      </c>
      <c r="AD277" s="18">
        <f t="shared" si="116"/>
        <v>0</v>
      </c>
      <c r="AE277">
        <f t="shared" si="117"/>
        <v>0</v>
      </c>
      <c r="AF277" s="18">
        <f t="shared" si="118"/>
        <v>0</v>
      </c>
      <c r="AG277">
        <f t="shared" si="119"/>
        <v>0</v>
      </c>
      <c r="AH277" s="18">
        <f t="shared" si="120"/>
        <v>0</v>
      </c>
      <c r="AI277">
        <f t="shared" si="121"/>
        <v>0</v>
      </c>
      <c r="AJ277" t="str">
        <f t="shared" si="122"/>
        <v/>
      </c>
    </row>
    <row r="278" spans="1:36" ht="16">
      <c r="A278" s="8">
        <v>276</v>
      </c>
      <c r="B278" s="1" t="s">
        <v>40</v>
      </c>
      <c r="C278">
        <f t="shared" si="123"/>
        <v>0</v>
      </c>
      <c r="D278">
        <f t="shared" si="124"/>
        <v>0</v>
      </c>
      <c r="E278">
        <f t="shared" si="124"/>
        <v>0</v>
      </c>
      <c r="F278">
        <f t="shared" si="124"/>
        <v>1</v>
      </c>
      <c r="G278">
        <f t="shared" si="124"/>
        <v>0</v>
      </c>
      <c r="H278">
        <f t="shared" si="124"/>
        <v>0</v>
      </c>
      <c r="I278">
        <f t="shared" si="124"/>
        <v>0</v>
      </c>
      <c r="J278">
        <f t="shared" si="124"/>
        <v>0</v>
      </c>
      <c r="K278">
        <f t="shared" si="124"/>
        <v>0</v>
      </c>
      <c r="L278">
        <f t="shared" si="124"/>
        <v>0</v>
      </c>
      <c r="M278" s="36" t="s">
        <v>22</v>
      </c>
      <c r="N278">
        <f t="shared" si="101"/>
        <v>1</v>
      </c>
      <c r="O278">
        <f t="shared" si="101"/>
        <v>0</v>
      </c>
      <c r="P278" s="21">
        <f t="shared" si="102"/>
        <v>0</v>
      </c>
      <c r="Q278">
        <f t="shared" si="103"/>
        <v>0</v>
      </c>
      <c r="R278" s="18">
        <f t="shared" si="104"/>
        <v>0</v>
      </c>
      <c r="S278">
        <f t="shared" si="105"/>
        <v>0</v>
      </c>
      <c r="T278" s="18">
        <f t="shared" si="106"/>
        <v>0</v>
      </c>
      <c r="U278">
        <f t="shared" si="107"/>
        <v>0</v>
      </c>
      <c r="V278" s="18">
        <f t="shared" si="108"/>
        <v>1</v>
      </c>
      <c r="W278">
        <f t="shared" si="109"/>
        <v>0</v>
      </c>
      <c r="X278" s="18">
        <f t="shared" si="110"/>
        <v>0</v>
      </c>
      <c r="Y278">
        <f t="shared" si="111"/>
        <v>0</v>
      </c>
      <c r="Z278" s="18">
        <f t="shared" si="112"/>
        <v>0</v>
      </c>
      <c r="AA278">
        <f t="shared" si="113"/>
        <v>0</v>
      </c>
      <c r="AB278" s="18">
        <f t="shared" si="114"/>
        <v>0</v>
      </c>
      <c r="AC278">
        <f t="shared" si="115"/>
        <v>0</v>
      </c>
      <c r="AD278" s="18">
        <f t="shared" si="116"/>
        <v>0</v>
      </c>
      <c r="AE278">
        <f t="shared" si="117"/>
        <v>0</v>
      </c>
      <c r="AF278" s="18">
        <f t="shared" si="118"/>
        <v>0</v>
      </c>
      <c r="AG278">
        <f t="shared" si="119"/>
        <v>0</v>
      </c>
      <c r="AH278" s="18">
        <f t="shared" si="120"/>
        <v>0</v>
      </c>
      <c r="AI278">
        <f t="shared" si="121"/>
        <v>0</v>
      </c>
      <c r="AJ278" t="str">
        <f t="shared" si="122"/>
        <v/>
      </c>
    </row>
    <row r="279" spans="1:36" ht="16">
      <c r="A279" s="8">
        <v>277</v>
      </c>
      <c r="B279" s="1" t="s">
        <v>214</v>
      </c>
      <c r="C279">
        <f t="shared" si="123"/>
        <v>0</v>
      </c>
      <c r="D279">
        <f t="shared" si="124"/>
        <v>0</v>
      </c>
      <c r="E279">
        <f t="shared" si="124"/>
        <v>0</v>
      </c>
      <c r="F279">
        <f t="shared" si="124"/>
        <v>0</v>
      </c>
      <c r="G279">
        <f t="shared" si="124"/>
        <v>0</v>
      </c>
      <c r="H279">
        <f t="shared" si="124"/>
        <v>1</v>
      </c>
      <c r="I279">
        <f t="shared" si="124"/>
        <v>0</v>
      </c>
      <c r="J279">
        <f t="shared" si="124"/>
        <v>0</v>
      </c>
      <c r="K279">
        <f t="shared" si="124"/>
        <v>0</v>
      </c>
      <c r="L279">
        <f t="shared" si="124"/>
        <v>0</v>
      </c>
      <c r="M279" s="36" t="s">
        <v>22</v>
      </c>
      <c r="N279">
        <f t="shared" si="101"/>
        <v>1</v>
      </c>
      <c r="O279">
        <f t="shared" si="101"/>
        <v>0</v>
      </c>
      <c r="P279" s="21">
        <f t="shared" si="102"/>
        <v>0</v>
      </c>
      <c r="Q279">
        <f t="shared" si="103"/>
        <v>0</v>
      </c>
      <c r="R279" s="18">
        <f t="shared" si="104"/>
        <v>0</v>
      </c>
      <c r="S279">
        <f t="shared" si="105"/>
        <v>0</v>
      </c>
      <c r="T279" s="18">
        <f t="shared" si="106"/>
        <v>0</v>
      </c>
      <c r="U279">
        <f t="shared" si="107"/>
        <v>0</v>
      </c>
      <c r="V279" s="18">
        <f t="shared" si="108"/>
        <v>0</v>
      </c>
      <c r="W279">
        <f t="shared" si="109"/>
        <v>0</v>
      </c>
      <c r="X279" s="18">
        <f t="shared" si="110"/>
        <v>0</v>
      </c>
      <c r="Y279">
        <f t="shared" si="111"/>
        <v>0</v>
      </c>
      <c r="Z279" s="18">
        <f t="shared" si="112"/>
        <v>1</v>
      </c>
      <c r="AA279">
        <f t="shared" si="113"/>
        <v>0</v>
      </c>
      <c r="AB279" s="18">
        <f t="shared" si="114"/>
        <v>0</v>
      </c>
      <c r="AC279">
        <f t="shared" si="115"/>
        <v>0</v>
      </c>
      <c r="AD279" s="18">
        <f t="shared" si="116"/>
        <v>0</v>
      </c>
      <c r="AE279">
        <f t="shared" si="117"/>
        <v>0</v>
      </c>
      <c r="AF279" s="18">
        <f t="shared" si="118"/>
        <v>0</v>
      </c>
      <c r="AG279">
        <f t="shared" si="119"/>
        <v>0</v>
      </c>
      <c r="AH279" s="18">
        <f t="shared" si="120"/>
        <v>0</v>
      </c>
      <c r="AI279">
        <f t="shared" si="121"/>
        <v>0</v>
      </c>
      <c r="AJ279" t="str">
        <f t="shared" si="122"/>
        <v/>
      </c>
    </row>
    <row r="280" spans="1:36" ht="16">
      <c r="A280" s="8">
        <v>278</v>
      </c>
      <c r="B280" s="1" t="s">
        <v>40</v>
      </c>
      <c r="C280">
        <f t="shared" si="123"/>
        <v>0</v>
      </c>
      <c r="D280">
        <f t="shared" si="124"/>
        <v>0</v>
      </c>
      <c r="E280">
        <f t="shared" si="124"/>
        <v>0</v>
      </c>
      <c r="F280">
        <f t="shared" si="124"/>
        <v>1</v>
      </c>
      <c r="G280">
        <f t="shared" si="124"/>
        <v>0</v>
      </c>
      <c r="H280">
        <f t="shared" si="124"/>
        <v>0</v>
      </c>
      <c r="I280">
        <f t="shared" si="124"/>
        <v>0</v>
      </c>
      <c r="J280">
        <f t="shared" si="124"/>
        <v>0</v>
      </c>
      <c r="K280">
        <f t="shared" si="124"/>
        <v>0</v>
      </c>
      <c r="L280">
        <f t="shared" si="124"/>
        <v>0</v>
      </c>
      <c r="M280" s="36" t="s">
        <v>22</v>
      </c>
      <c r="N280">
        <f t="shared" si="101"/>
        <v>1</v>
      </c>
      <c r="O280">
        <f t="shared" si="101"/>
        <v>0</v>
      </c>
      <c r="P280" s="21">
        <f t="shared" si="102"/>
        <v>0</v>
      </c>
      <c r="Q280">
        <f t="shared" si="103"/>
        <v>0</v>
      </c>
      <c r="R280" s="18">
        <f t="shared" si="104"/>
        <v>0</v>
      </c>
      <c r="S280">
        <f t="shared" si="105"/>
        <v>0</v>
      </c>
      <c r="T280" s="18">
        <f t="shared" si="106"/>
        <v>0</v>
      </c>
      <c r="U280">
        <f t="shared" si="107"/>
        <v>0</v>
      </c>
      <c r="V280" s="18">
        <f t="shared" si="108"/>
        <v>1</v>
      </c>
      <c r="W280">
        <f t="shared" si="109"/>
        <v>0</v>
      </c>
      <c r="X280" s="18">
        <f t="shared" si="110"/>
        <v>0</v>
      </c>
      <c r="Y280">
        <f t="shared" si="111"/>
        <v>0</v>
      </c>
      <c r="Z280" s="18">
        <f t="shared" si="112"/>
        <v>0</v>
      </c>
      <c r="AA280">
        <f t="shared" si="113"/>
        <v>0</v>
      </c>
      <c r="AB280" s="18">
        <f t="shared" si="114"/>
        <v>0</v>
      </c>
      <c r="AC280">
        <f t="shared" si="115"/>
        <v>0</v>
      </c>
      <c r="AD280" s="18">
        <f t="shared" si="116"/>
        <v>0</v>
      </c>
      <c r="AE280">
        <f t="shared" si="117"/>
        <v>0</v>
      </c>
      <c r="AF280" s="18">
        <f t="shared" si="118"/>
        <v>0</v>
      </c>
      <c r="AG280">
        <f t="shared" si="119"/>
        <v>0</v>
      </c>
      <c r="AH280" s="18">
        <f t="shared" si="120"/>
        <v>0</v>
      </c>
      <c r="AI280">
        <f t="shared" si="121"/>
        <v>0</v>
      </c>
      <c r="AJ280" t="str">
        <f t="shared" si="122"/>
        <v/>
      </c>
    </row>
    <row r="281" spans="1:36" ht="16">
      <c r="A281" s="8">
        <v>279</v>
      </c>
      <c r="B281" s="1" t="s">
        <v>19</v>
      </c>
      <c r="C281">
        <f t="shared" si="123"/>
        <v>0</v>
      </c>
      <c r="D281">
        <f t="shared" si="124"/>
        <v>0</v>
      </c>
      <c r="E281">
        <f t="shared" si="124"/>
        <v>0</v>
      </c>
      <c r="F281">
        <f t="shared" si="124"/>
        <v>0</v>
      </c>
      <c r="G281">
        <f t="shared" si="124"/>
        <v>0</v>
      </c>
      <c r="H281">
        <f t="shared" si="124"/>
        <v>0</v>
      </c>
      <c r="I281">
        <f t="shared" si="124"/>
        <v>1</v>
      </c>
      <c r="J281">
        <f t="shared" si="124"/>
        <v>0</v>
      </c>
      <c r="K281">
        <f t="shared" si="124"/>
        <v>0</v>
      </c>
      <c r="L281">
        <f t="shared" si="124"/>
        <v>0</v>
      </c>
      <c r="M281" s="36" t="s">
        <v>22</v>
      </c>
      <c r="N281">
        <f t="shared" si="101"/>
        <v>1</v>
      </c>
      <c r="O281">
        <f t="shared" si="101"/>
        <v>0</v>
      </c>
      <c r="P281" s="21">
        <f t="shared" si="102"/>
        <v>0</v>
      </c>
      <c r="Q281">
        <f t="shared" si="103"/>
        <v>0</v>
      </c>
      <c r="R281" s="18">
        <f t="shared" si="104"/>
        <v>0</v>
      </c>
      <c r="S281">
        <f t="shared" si="105"/>
        <v>0</v>
      </c>
      <c r="T281" s="18">
        <f t="shared" si="106"/>
        <v>0</v>
      </c>
      <c r="U281">
        <f t="shared" si="107"/>
        <v>0</v>
      </c>
      <c r="V281" s="18">
        <f t="shared" si="108"/>
        <v>0</v>
      </c>
      <c r="W281">
        <f t="shared" si="109"/>
        <v>0</v>
      </c>
      <c r="X281" s="18">
        <f t="shared" si="110"/>
        <v>0</v>
      </c>
      <c r="Y281">
        <f t="shared" si="111"/>
        <v>0</v>
      </c>
      <c r="Z281" s="18">
        <f t="shared" si="112"/>
        <v>0</v>
      </c>
      <c r="AA281">
        <f t="shared" si="113"/>
        <v>0</v>
      </c>
      <c r="AB281" s="18">
        <f t="shared" si="114"/>
        <v>1</v>
      </c>
      <c r="AC281">
        <f t="shared" si="115"/>
        <v>0</v>
      </c>
      <c r="AD281" s="18">
        <f t="shared" si="116"/>
        <v>0</v>
      </c>
      <c r="AE281">
        <f t="shared" si="117"/>
        <v>0</v>
      </c>
      <c r="AF281" s="18">
        <f t="shared" si="118"/>
        <v>0</v>
      </c>
      <c r="AG281">
        <f t="shared" si="119"/>
        <v>0</v>
      </c>
      <c r="AH281" s="18">
        <f t="shared" si="120"/>
        <v>0</v>
      </c>
      <c r="AI281">
        <f t="shared" si="121"/>
        <v>0</v>
      </c>
      <c r="AJ281" t="str">
        <f t="shared" si="122"/>
        <v/>
      </c>
    </row>
    <row r="282" spans="1:36" ht="16">
      <c r="A282" s="8">
        <v>280</v>
      </c>
      <c r="B282" s="1" t="s">
        <v>214</v>
      </c>
      <c r="C282">
        <f t="shared" si="123"/>
        <v>0</v>
      </c>
      <c r="D282">
        <f t="shared" si="124"/>
        <v>0</v>
      </c>
      <c r="E282">
        <f t="shared" si="124"/>
        <v>0</v>
      </c>
      <c r="F282">
        <f t="shared" si="124"/>
        <v>0</v>
      </c>
      <c r="G282">
        <f t="shared" si="124"/>
        <v>0</v>
      </c>
      <c r="H282">
        <f t="shared" si="124"/>
        <v>1</v>
      </c>
      <c r="I282">
        <f t="shared" si="124"/>
        <v>0</v>
      </c>
      <c r="J282">
        <f t="shared" si="124"/>
        <v>0</v>
      </c>
      <c r="K282">
        <f t="shared" si="124"/>
        <v>0</v>
      </c>
      <c r="L282">
        <f t="shared" si="124"/>
        <v>0</v>
      </c>
      <c r="M282" s="36" t="s">
        <v>22</v>
      </c>
      <c r="N282">
        <f t="shared" si="101"/>
        <v>1</v>
      </c>
      <c r="O282">
        <f t="shared" si="101"/>
        <v>0</v>
      </c>
      <c r="P282" s="21">
        <f t="shared" si="102"/>
        <v>0</v>
      </c>
      <c r="Q282">
        <f t="shared" si="103"/>
        <v>0</v>
      </c>
      <c r="R282" s="18">
        <f t="shared" si="104"/>
        <v>0</v>
      </c>
      <c r="S282">
        <f t="shared" si="105"/>
        <v>0</v>
      </c>
      <c r="T282" s="18">
        <f t="shared" si="106"/>
        <v>0</v>
      </c>
      <c r="U282">
        <f t="shared" si="107"/>
        <v>0</v>
      </c>
      <c r="V282" s="18">
        <f t="shared" si="108"/>
        <v>0</v>
      </c>
      <c r="W282">
        <f t="shared" si="109"/>
        <v>0</v>
      </c>
      <c r="X282" s="18">
        <f t="shared" si="110"/>
        <v>0</v>
      </c>
      <c r="Y282">
        <f t="shared" si="111"/>
        <v>0</v>
      </c>
      <c r="Z282" s="18">
        <f t="shared" si="112"/>
        <v>1</v>
      </c>
      <c r="AA282">
        <f t="shared" si="113"/>
        <v>0</v>
      </c>
      <c r="AB282" s="18">
        <f t="shared" si="114"/>
        <v>0</v>
      </c>
      <c r="AC282">
        <f t="shared" si="115"/>
        <v>0</v>
      </c>
      <c r="AD282" s="18">
        <f t="shared" si="116"/>
        <v>0</v>
      </c>
      <c r="AE282">
        <f t="shared" si="117"/>
        <v>0</v>
      </c>
      <c r="AF282" s="18">
        <f t="shared" si="118"/>
        <v>0</v>
      </c>
      <c r="AG282">
        <f t="shared" si="119"/>
        <v>0</v>
      </c>
      <c r="AH282" s="18">
        <f t="shared" si="120"/>
        <v>0</v>
      </c>
      <c r="AI282">
        <f t="shared" si="121"/>
        <v>0</v>
      </c>
      <c r="AJ282" t="str">
        <f t="shared" si="122"/>
        <v/>
      </c>
    </row>
    <row r="283" spans="1:36" ht="16">
      <c r="A283" s="8">
        <v>281</v>
      </c>
      <c r="B283" s="1" t="s">
        <v>19</v>
      </c>
      <c r="C283">
        <f t="shared" si="123"/>
        <v>0</v>
      </c>
      <c r="D283">
        <f t="shared" si="124"/>
        <v>0</v>
      </c>
      <c r="E283">
        <f t="shared" si="124"/>
        <v>0</v>
      </c>
      <c r="F283">
        <f t="shared" si="124"/>
        <v>0</v>
      </c>
      <c r="G283">
        <f t="shared" si="124"/>
        <v>0</v>
      </c>
      <c r="H283">
        <f t="shared" si="124"/>
        <v>0</v>
      </c>
      <c r="I283">
        <f t="shared" si="124"/>
        <v>1</v>
      </c>
      <c r="J283">
        <f t="shared" si="124"/>
        <v>0</v>
      </c>
      <c r="K283">
        <f t="shared" si="124"/>
        <v>0</v>
      </c>
      <c r="L283">
        <f t="shared" si="124"/>
        <v>0</v>
      </c>
      <c r="M283" s="36" t="s">
        <v>22</v>
      </c>
      <c r="N283">
        <f t="shared" si="101"/>
        <v>1</v>
      </c>
      <c r="O283">
        <f t="shared" si="101"/>
        <v>0</v>
      </c>
      <c r="P283" s="21">
        <f t="shared" si="102"/>
        <v>0</v>
      </c>
      <c r="Q283">
        <f t="shared" si="103"/>
        <v>0</v>
      </c>
      <c r="R283" s="18">
        <f t="shared" si="104"/>
        <v>0</v>
      </c>
      <c r="S283">
        <f t="shared" si="105"/>
        <v>0</v>
      </c>
      <c r="T283" s="18">
        <f t="shared" si="106"/>
        <v>0</v>
      </c>
      <c r="U283">
        <f t="shared" si="107"/>
        <v>0</v>
      </c>
      <c r="V283" s="18">
        <f t="shared" si="108"/>
        <v>0</v>
      </c>
      <c r="W283">
        <f t="shared" si="109"/>
        <v>0</v>
      </c>
      <c r="X283" s="18">
        <f t="shared" si="110"/>
        <v>0</v>
      </c>
      <c r="Y283">
        <f t="shared" si="111"/>
        <v>0</v>
      </c>
      <c r="Z283" s="18">
        <f t="shared" si="112"/>
        <v>0</v>
      </c>
      <c r="AA283">
        <f t="shared" si="113"/>
        <v>0</v>
      </c>
      <c r="AB283" s="18">
        <f t="shared" si="114"/>
        <v>1</v>
      </c>
      <c r="AC283">
        <f t="shared" si="115"/>
        <v>0</v>
      </c>
      <c r="AD283" s="18">
        <f t="shared" si="116"/>
        <v>0</v>
      </c>
      <c r="AE283">
        <f t="shared" si="117"/>
        <v>0</v>
      </c>
      <c r="AF283" s="18">
        <f t="shared" si="118"/>
        <v>0</v>
      </c>
      <c r="AG283">
        <f t="shared" si="119"/>
        <v>0</v>
      </c>
      <c r="AH283" s="18">
        <f t="shared" si="120"/>
        <v>0</v>
      </c>
      <c r="AI283">
        <f t="shared" si="121"/>
        <v>0</v>
      </c>
      <c r="AJ283" t="str">
        <f t="shared" si="122"/>
        <v/>
      </c>
    </row>
    <row r="284" spans="1:36" ht="16">
      <c r="A284" s="8">
        <v>282</v>
      </c>
      <c r="B284" s="1" t="s">
        <v>113</v>
      </c>
      <c r="C284">
        <f t="shared" si="123"/>
        <v>0</v>
      </c>
      <c r="D284">
        <f t="shared" si="124"/>
        <v>0</v>
      </c>
      <c r="E284">
        <f t="shared" si="124"/>
        <v>0</v>
      </c>
      <c r="F284">
        <f t="shared" si="124"/>
        <v>0</v>
      </c>
      <c r="G284">
        <f t="shared" si="124"/>
        <v>0</v>
      </c>
      <c r="H284">
        <f t="shared" si="124"/>
        <v>0</v>
      </c>
      <c r="I284">
        <f t="shared" si="124"/>
        <v>0</v>
      </c>
      <c r="J284">
        <f t="shared" si="124"/>
        <v>1</v>
      </c>
      <c r="K284">
        <f t="shared" si="124"/>
        <v>0</v>
      </c>
      <c r="L284">
        <f t="shared" si="124"/>
        <v>0</v>
      </c>
      <c r="M284" s="36" t="s">
        <v>22</v>
      </c>
      <c r="N284">
        <f t="shared" si="101"/>
        <v>1</v>
      </c>
      <c r="O284">
        <f t="shared" si="101"/>
        <v>0</v>
      </c>
      <c r="P284" s="21">
        <f t="shared" si="102"/>
        <v>0</v>
      </c>
      <c r="Q284">
        <f t="shared" si="103"/>
        <v>0</v>
      </c>
      <c r="R284" s="18">
        <f t="shared" si="104"/>
        <v>0</v>
      </c>
      <c r="S284">
        <f t="shared" si="105"/>
        <v>0</v>
      </c>
      <c r="T284" s="18">
        <f t="shared" si="106"/>
        <v>0</v>
      </c>
      <c r="U284">
        <f t="shared" si="107"/>
        <v>0</v>
      </c>
      <c r="V284" s="18">
        <f t="shared" si="108"/>
        <v>0</v>
      </c>
      <c r="W284">
        <f t="shared" si="109"/>
        <v>0</v>
      </c>
      <c r="X284" s="18">
        <f t="shared" si="110"/>
        <v>0</v>
      </c>
      <c r="Y284">
        <f t="shared" si="111"/>
        <v>0</v>
      </c>
      <c r="Z284" s="18">
        <f t="shared" si="112"/>
        <v>0</v>
      </c>
      <c r="AA284">
        <f t="shared" si="113"/>
        <v>0</v>
      </c>
      <c r="AB284" s="18">
        <f t="shared" si="114"/>
        <v>0</v>
      </c>
      <c r="AC284">
        <f t="shared" si="115"/>
        <v>0</v>
      </c>
      <c r="AD284" s="18">
        <f t="shared" si="116"/>
        <v>1</v>
      </c>
      <c r="AE284">
        <f t="shared" si="117"/>
        <v>0</v>
      </c>
      <c r="AF284" s="18">
        <f t="shared" si="118"/>
        <v>0</v>
      </c>
      <c r="AG284">
        <f t="shared" si="119"/>
        <v>0</v>
      </c>
      <c r="AH284" s="18">
        <f t="shared" si="120"/>
        <v>0</v>
      </c>
      <c r="AI284">
        <f t="shared" si="121"/>
        <v>0</v>
      </c>
      <c r="AJ284" t="str">
        <f t="shared" si="122"/>
        <v/>
      </c>
    </row>
    <row r="285" spans="1:36" ht="16">
      <c r="A285" s="8">
        <v>283</v>
      </c>
      <c r="B285" s="1" t="s">
        <v>119</v>
      </c>
      <c r="C285">
        <f t="shared" si="123"/>
        <v>0</v>
      </c>
      <c r="D285">
        <f t="shared" si="124"/>
        <v>0</v>
      </c>
      <c r="E285">
        <f t="shared" si="124"/>
        <v>0</v>
      </c>
      <c r="F285">
        <f t="shared" si="124"/>
        <v>0</v>
      </c>
      <c r="G285">
        <f t="shared" si="124"/>
        <v>0</v>
      </c>
      <c r="H285">
        <f t="shared" si="124"/>
        <v>0</v>
      </c>
      <c r="I285">
        <f t="shared" si="124"/>
        <v>0</v>
      </c>
      <c r="J285">
        <f t="shared" si="124"/>
        <v>0</v>
      </c>
      <c r="K285">
        <f t="shared" si="124"/>
        <v>0</v>
      </c>
      <c r="L285">
        <f t="shared" si="124"/>
        <v>1</v>
      </c>
      <c r="M285" s="36" t="s">
        <v>22</v>
      </c>
      <c r="N285">
        <f t="shared" si="101"/>
        <v>1</v>
      </c>
      <c r="O285">
        <f t="shared" si="101"/>
        <v>0</v>
      </c>
      <c r="P285" s="21">
        <f t="shared" si="102"/>
        <v>0</v>
      </c>
      <c r="Q285">
        <f t="shared" si="103"/>
        <v>0</v>
      </c>
      <c r="R285" s="18">
        <f t="shared" si="104"/>
        <v>0</v>
      </c>
      <c r="S285">
        <f t="shared" si="105"/>
        <v>0</v>
      </c>
      <c r="T285" s="18">
        <f t="shared" si="106"/>
        <v>0</v>
      </c>
      <c r="U285">
        <f t="shared" si="107"/>
        <v>0</v>
      </c>
      <c r="V285" s="18">
        <f t="shared" si="108"/>
        <v>0</v>
      </c>
      <c r="W285">
        <f t="shared" si="109"/>
        <v>0</v>
      </c>
      <c r="X285" s="18">
        <f t="shared" si="110"/>
        <v>0</v>
      </c>
      <c r="Y285">
        <f t="shared" si="111"/>
        <v>0</v>
      </c>
      <c r="Z285" s="18">
        <f t="shared" si="112"/>
        <v>0</v>
      </c>
      <c r="AA285">
        <f t="shared" si="113"/>
        <v>0</v>
      </c>
      <c r="AB285" s="18">
        <f t="shared" si="114"/>
        <v>0</v>
      </c>
      <c r="AC285">
        <f t="shared" si="115"/>
        <v>0</v>
      </c>
      <c r="AD285" s="18">
        <f t="shared" si="116"/>
        <v>0</v>
      </c>
      <c r="AE285">
        <f t="shared" si="117"/>
        <v>0</v>
      </c>
      <c r="AF285" s="18">
        <f t="shared" si="118"/>
        <v>0</v>
      </c>
      <c r="AG285">
        <f t="shared" si="119"/>
        <v>0</v>
      </c>
      <c r="AH285" s="18">
        <f t="shared" si="120"/>
        <v>1</v>
      </c>
      <c r="AI285">
        <f t="shared" si="121"/>
        <v>0</v>
      </c>
      <c r="AJ285" t="str">
        <f t="shared" si="122"/>
        <v/>
      </c>
    </row>
    <row r="286" spans="1:36" ht="16">
      <c r="A286" s="8">
        <v>284</v>
      </c>
      <c r="B286" s="1" t="s">
        <v>40</v>
      </c>
      <c r="C286">
        <f t="shared" si="123"/>
        <v>0</v>
      </c>
      <c r="D286">
        <f t="shared" si="124"/>
        <v>0</v>
      </c>
      <c r="E286">
        <f t="shared" si="124"/>
        <v>0</v>
      </c>
      <c r="F286">
        <f t="shared" si="124"/>
        <v>1</v>
      </c>
      <c r="G286">
        <f t="shared" si="124"/>
        <v>0</v>
      </c>
      <c r="H286">
        <f t="shared" si="124"/>
        <v>0</v>
      </c>
      <c r="I286">
        <f t="shared" si="124"/>
        <v>0</v>
      </c>
      <c r="J286">
        <f t="shared" si="124"/>
        <v>0</v>
      </c>
      <c r="K286">
        <f t="shared" si="124"/>
        <v>0</v>
      </c>
      <c r="L286">
        <f t="shared" si="124"/>
        <v>0</v>
      </c>
      <c r="M286" s="36" t="s">
        <v>22</v>
      </c>
      <c r="N286">
        <f t="shared" si="101"/>
        <v>1</v>
      </c>
      <c r="O286">
        <f t="shared" si="101"/>
        <v>0</v>
      </c>
      <c r="P286" s="21">
        <f t="shared" si="102"/>
        <v>0</v>
      </c>
      <c r="Q286">
        <f t="shared" si="103"/>
        <v>0</v>
      </c>
      <c r="R286" s="18">
        <f t="shared" si="104"/>
        <v>0</v>
      </c>
      <c r="S286">
        <f t="shared" si="105"/>
        <v>0</v>
      </c>
      <c r="T286" s="18">
        <f t="shared" si="106"/>
        <v>0</v>
      </c>
      <c r="U286">
        <f t="shared" si="107"/>
        <v>0</v>
      </c>
      <c r="V286" s="18">
        <f t="shared" si="108"/>
        <v>1</v>
      </c>
      <c r="W286">
        <f t="shared" si="109"/>
        <v>0</v>
      </c>
      <c r="X286" s="18">
        <f t="shared" si="110"/>
        <v>0</v>
      </c>
      <c r="Y286">
        <f t="shared" si="111"/>
        <v>0</v>
      </c>
      <c r="Z286" s="18">
        <f t="shared" si="112"/>
        <v>0</v>
      </c>
      <c r="AA286">
        <f t="shared" si="113"/>
        <v>0</v>
      </c>
      <c r="AB286" s="18">
        <f t="shared" si="114"/>
        <v>0</v>
      </c>
      <c r="AC286">
        <f t="shared" si="115"/>
        <v>0</v>
      </c>
      <c r="AD286" s="18">
        <f t="shared" si="116"/>
        <v>0</v>
      </c>
      <c r="AE286">
        <f t="shared" si="117"/>
        <v>0</v>
      </c>
      <c r="AF286" s="18">
        <f t="shared" si="118"/>
        <v>0</v>
      </c>
      <c r="AG286">
        <f t="shared" si="119"/>
        <v>0</v>
      </c>
      <c r="AH286" s="18">
        <f t="shared" si="120"/>
        <v>0</v>
      </c>
      <c r="AI286">
        <f t="shared" si="121"/>
        <v>0</v>
      </c>
      <c r="AJ286" t="str">
        <f t="shared" si="122"/>
        <v/>
      </c>
    </row>
    <row r="287" spans="1:36" ht="16">
      <c r="A287" s="8">
        <v>285</v>
      </c>
      <c r="B287" s="1" t="s">
        <v>40</v>
      </c>
      <c r="C287">
        <f t="shared" si="123"/>
        <v>0</v>
      </c>
      <c r="D287">
        <f t="shared" si="124"/>
        <v>0</v>
      </c>
      <c r="E287">
        <f t="shared" si="124"/>
        <v>0</v>
      </c>
      <c r="F287">
        <f t="shared" si="124"/>
        <v>1</v>
      </c>
      <c r="G287">
        <f t="shared" si="124"/>
        <v>0</v>
      </c>
      <c r="H287">
        <f t="shared" si="124"/>
        <v>0</v>
      </c>
      <c r="I287">
        <f t="shared" si="124"/>
        <v>0</v>
      </c>
      <c r="J287">
        <f t="shared" si="124"/>
        <v>0</v>
      </c>
      <c r="K287">
        <f t="shared" si="124"/>
        <v>0</v>
      </c>
      <c r="L287">
        <f t="shared" si="124"/>
        <v>0</v>
      </c>
      <c r="M287" s="36" t="s">
        <v>22</v>
      </c>
      <c r="N287">
        <f t="shared" si="101"/>
        <v>1</v>
      </c>
      <c r="O287">
        <f t="shared" si="101"/>
        <v>0</v>
      </c>
      <c r="P287" s="21">
        <f t="shared" si="102"/>
        <v>0</v>
      </c>
      <c r="Q287">
        <f t="shared" si="103"/>
        <v>0</v>
      </c>
      <c r="R287" s="18">
        <f t="shared" si="104"/>
        <v>0</v>
      </c>
      <c r="S287">
        <f t="shared" si="105"/>
        <v>0</v>
      </c>
      <c r="T287" s="18">
        <f t="shared" si="106"/>
        <v>0</v>
      </c>
      <c r="U287">
        <f t="shared" si="107"/>
        <v>0</v>
      </c>
      <c r="V287" s="18">
        <f t="shared" si="108"/>
        <v>1</v>
      </c>
      <c r="W287">
        <f t="shared" si="109"/>
        <v>0</v>
      </c>
      <c r="X287" s="18">
        <f t="shared" si="110"/>
        <v>0</v>
      </c>
      <c r="Y287">
        <f t="shared" si="111"/>
        <v>0</v>
      </c>
      <c r="Z287" s="18">
        <f t="shared" si="112"/>
        <v>0</v>
      </c>
      <c r="AA287">
        <f t="shared" si="113"/>
        <v>0</v>
      </c>
      <c r="AB287" s="18">
        <f t="shared" si="114"/>
        <v>0</v>
      </c>
      <c r="AC287">
        <f t="shared" si="115"/>
        <v>0</v>
      </c>
      <c r="AD287" s="18">
        <f t="shared" si="116"/>
        <v>0</v>
      </c>
      <c r="AE287">
        <f t="shared" si="117"/>
        <v>0</v>
      </c>
      <c r="AF287" s="18">
        <f t="shared" si="118"/>
        <v>0</v>
      </c>
      <c r="AG287">
        <f t="shared" si="119"/>
        <v>0</v>
      </c>
      <c r="AH287" s="18">
        <f t="shared" si="120"/>
        <v>0</v>
      </c>
      <c r="AI287">
        <f t="shared" si="121"/>
        <v>0</v>
      </c>
      <c r="AJ287" t="str">
        <f t="shared" si="122"/>
        <v/>
      </c>
    </row>
    <row r="288" spans="1:36" ht="16">
      <c r="A288" s="8">
        <v>286</v>
      </c>
      <c r="B288" s="1" t="s">
        <v>113</v>
      </c>
      <c r="C288">
        <f t="shared" si="123"/>
        <v>0</v>
      </c>
      <c r="D288">
        <f t="shared" si="124"/>
        <v>0</v>
      </c>
      <c r="E288">
        <f t="shared" si="124"/>
        <v>0</v>
      </c>
      <c r="F288">
        <f t="shared" si="124"/>
        <v>0</v>
      </c>
      <c r="G288">
        <f t="shared" si="124"/>
        <v>0</v>
      </c>
      <c r="H288">
        <f t="shared" si="124"/>
        <v>0</v>
      </c>
      <c r="I288">
        <f t="shared" si="124"/>
        <v>0</v>
      </c>
      <c r="J288">
        <f t="shared" si="124"/>
        <v>1</v>
      </c>
      <c r="K288">
        <f t="shared" si="124"/>
        <v>0</v>
      </c>
      <c r="L288">
        <f t="shared" si="124"/>
        <v>0</v>
      </c>
      <c r="M288" s="36" t="s">
        <v>22</v>
      </c>
      <c r="N288">
        <f t="shared" si="101"/>
        <v>1</v>
      </c>
      <c r="O288">
        <f t="shared" si="101"/>
        <v>0</v>
      </c>
      <c r="P288" s="21">
        <f t="shared" si="102"/>
        <v>0</v>
      </c>
      <c r="Q288">
        <f t="shared" si="103"/>
        <v>0</v>
      </c>
      <c r="R288" s="18">
        <f t="shared" si="104"/>
        <v>0</v>
      </c>
      <c r="S288">
        <f t="shared" si="105"/>
        <v>0</v>
      </c>
      <c r="T288" s="18">
        <f t="shared" si="106"/>
        <v>0</v>
      </c>
      <c r="U288">
        <f t="shared" si="107"/>
        <v>0</v>
      </c>
      <c r="V288" s="18">
        <f t="shared" si="108"/>
        <v>0</v>
      </c>
      <c r="W288">
        <f t="shared" si="109"/>
        <v>0</v>
      </c>
      <c r="X288" s="18">
        <f t="shared" si="110"/>
        <v>0</v>
      </c>
      <c r="Y288">
        <f t="shared" si="111"/>
        <v>0</v>
      </c>
      <c r="Z288" s="18">
        <f t="shared" si="112"/>
        <v>0</v>
      </c>
      <c r="AA288">
        <f t="shared" si="113"/>
        <v>0</v>
      </c>
      <c r="AB288" s="18">
        <f t="shared" si="114"/>
        <v>0</v>
      </c>
      <c r="AC288">
        <f t="shared" si="115"/>
        <v>0</v>
      </c>
      <c r="AD288" s="18">
        <f t="shared" si="116"/>
        <v>1</v>
      </c>
      <c r="AE288">
        <f t="shared" si="117"/>
        <v>0</v>
      </c>
      <c r="AF288" s="18">
        <f t="shared" si="118"/>
        <v>0</v>
      </c>
      <c r="AG288">
        <f t="shared" si="119"/>
        <v>0</v>
      </c>
      <c r="AH288" s="18">
        <f t="shared" si="120"/>
        <v>0</v>
      </c>
      <c r="AI288">
        <f t="shared" si="121"/>
        <v>0</v>
      </c>
      <c r="AJ288" t="str">
        <f t="shared" si="122"/>
        <v/>
      </c>
    </row>
    <row r="289" spans="1:36" ht="16">
      <c r="A289" s="8">
        <v>287</v>
      </c>
      <c r="B289" s="1" t="s">
        <v>113</v>
      </c>
      <c r="C289">
        <f t="shared" si="123"/>
        <v>0</v>
      </c>
      <c r="D289">
        <f t="shared" si="124"/>
        <v>0</v>
      </c>
      <c r="E289">
        <f t="shared" si="124"/>
        <v>0</v>
      </c>
      <c r="F289">
        <f t="shared" si="124"/>
        <v>0</v>
      </c>
      <c r="G289">
        <f t="shared" si="124"/>
        <v>0</v>
      </c>
      <c r="H289">
        <f t="shared" si="124"/>
        <v>0</v>
      </c>
      <c r="I289">
        <f t="shared" si="124"/>
        <v>0</v>
      </c>
      <c r="J289">
        <f t="shared" si="124"/>
        <v>1</v>
      </c>
      <c r="K289">
        <f t="shared" si="124"/>
        <v>0</v>
      </c>
      <c r="L289">
        <f t="shared" si="124"/>
        <v>0</v>
      </c>
      <c r="M289" s="36" t="s">
        <v>24</v>
      </c>
      <c r="N289">
        <f t="shared" si="101"/>
        <v>0</v>
      </c>
      <c r="O289">
        <f t="shared" si="101"/>
        <v>1</v>
      </c>
      <c r="P289" s="21">
        <f t="shared" si="102"/>
        <v>0</v>
      </c>
      <c r="Q289">
        <f t="shared" si="103"/>
        <v>0</v>
      </c>
      <c r="R289" s="18">
        <f t="shared" si="104"/>
        <v>0</v>
      </c>
      <c r="S289">
        <f t="shared" si="105"/>
        <v>0</v>
      </c>
      <c r="T289" s="18">
        <f t="shared" si="106"/>
        <v>0</v>
      </c>
      <c r="U289">
        <f t="shared" si="107"/>
        <v>0</v>
      </c>
      <c r="V289" s="18">
        <f t="shared" si="108"/>
        <v>0</v>
      </c>
      <c r="W289">
        <f t="shared" si="109"/>
        <v>0</v>
      </c>
      <c r="X289" s="18">
        <f t="shared" si="110"/>
        <v>0</v>
      </c>
      <c r="Y289">
        <f t="shared" si="111"/>
        <v>0</v>
      </c>
      <c r="Z289" s="18">
        <f t="shared" si="112"/>
        <v>0</v>
      </c>
      <c r="AA289">
        <f t="shared" si="113"/>
        <v>0</v>
      </c>
      <c r="AB289" s="18">
        <f t="shared" si="114"/>
        <v>0</v>
      </c>
      <c r="AC289">
        <f t="shared" si="115"/>
        <v>0</v>
      </c>
      <c r="AD289" s="18">
        <f t="shared" si="116"/>
        <v>0</v>
      </c>
      <c r="AE289">
        <f t="shared" si="117"/>
        <v>1</v>
      </c>
      <c r="AF289" s="18">
        <f t="shared" si="118"/>
        <v>0</v>
      </c>
      <c r="AG289">
        <f t="shared" si="119"/>
        <v>0</v>
      </c>
      <c r="AH289" s="18">
        <f t="shared" si="120"/>
        <v>0</v>
      </c>
      <c r="AI289">
        <f t="shared" si="121"/>
        <v>0</v>
      </c>
      <c r="AJ289" t="str">
        <f t="shared" si="122"/>
        <v/>
      </c>
    </row>
    <row r="290" spans="1:36" ht="16">
      <c r="A290" s="8">
        <v>288</v>
      </c>
      <c r="B290" s="1" t="s">
        <v>119</v>
      </c>
      <c r="C290">
        <f t="shared" si="123"/>
        <v>0</v>
      </c>
      <c r="D290">
        <f t="shared" si="124"/>
        <v>0</v>
      </c>
      <c r="E290">
        <f t="shared" si="124"/>
        <v>0</v>
      </c>
      <c r="F290">
        <f t="shared" si="124"/>
        <v>0</v>
      </c>
      <c r="G290">
        <f t="shared" si="124"/>
        <v>0</v>
      </c>
      <c r="H290">
        <f t="shared" si="124"/>
        <v>0</v>
      </c>
      <c r="I290">
        <f t="shared" si="124"/>
        <v>0</v>
      </c>
      <c r="J290">
        <f t="shared" si="124"/>
        <v>0</v>
      </c>
      <c r="K290">
        <f t="shared" si="124"/>
        <v>0</v>
      </c>
      <c r="L290">
        <f t="shared" si="124"/>
        <v>1</v>
      </c>
      <c r="M290" s="36" t="s">
        <v>22</v>
      </c>
      <c r="N290">
        <f t="shared" si="101"/>
        <v>1</v>
      </c>
      <c r="O290">
        <f t="shared" si="101"/>
        <v>0</v>
      </c>
      <c r="P290" s="21">
        <f t="shared" si="102"/>
        <v>0</v>
      </c>
      <c r="Q290">
        <f t="shared" si="103"/>
        <v>0</v>
      </c>
      <c r="R290" s="18">
        <f t="shared" si="104"/>
        <v>0</v>
      </c>
      <c r="S290">
        <f t="shared" si="105"/>
        <v>0</v>
      </c>
      <c r="T290" s="18">
        <f t="shared" si="106"/>
        <v>0</v>
      </c>
      <c r="U290">
        <f t="shared" si="107"/>
        <v>0</v>
      </c>
      <c r="V290" s="18">
        <f t="shared" si="108"/>
        <v>0</v>
      </c>
      <c r="W290">
        <f t="shared" si="109"/>
        <v>0</v>
      </c>
      <c r="X290" s="18">
        <f t="shared" si="110"/>
        <v>0</v>
      </c>
      <c r="Y290">
        <f t="shared" si="111"/>
        <v>0</v>
      </c>
      <c r="Z290" s="18">
        <f t="shared" si="112"/>
        <v>0</v>
      </c>
      <c r="AA290">
        <f t="shared" si="113"/>
        <v>0</v>
      </c>
      <c r="AB290" s="18">
        <f t="shared" si="114"/>
        <v>0</v>
      </c>
      <c r="AC290">
        <f t="shared" si="115"/>
        <v>0</v>
      </c>
      <c r="AD290" s="18">
        <f t="shared" si="116"/>
        <v>0</v>
      </c>
      <c r="AE290">
        <f t="shared" si="117"/>
        <v>0</v>
      </c>
      <c r="AF290" s="18">
        <f t="shared" si="118"/>
        <v>0</v>
      </c>
      <c r="AG290">
        <f t="shared" si="119"/>
        <v>0</v>
      </c>
      <c r="AH290" s="18">
        <f t="shared" si="120"/>
        <v>1</v>
      </c>
      <c r="AI290">
        <f t="shared" si="121"/>
        <v>0</v>
      </c>
      <c r="AJ290" t="str">
        <f t="shared" si="122"/>
        <v/>
      </c>
    </row>
    <row r="291" spans="1:36" ht="16">
      <c r="A291" s="8">
        <v>289</v>
      </c>
      <c r="B291" s="1" t="s">
        <v>107</v>
      </c>
      <c r="C291">
        <f t="shared" si="123"/>
        <v>0</v>
      </c>
      <c r="D291">
        <f t="shared" si="124"/>
        <v>0</v>
      </c>
      <c r="E291">
        <f t="shared" si="124"/>
        <v>0</v>
      </c>
      <c r="F291">
        <f t="shared" si="124"/>
        <v>0</v>
      </c>
      <c r="G291">
        <f t="shared" si="124"/>
        <v>0</v>
      </c>
      <c r="H291">
        <f t="shared" si="124"/>
        <v>0</v>
      </c>
      <c r="I291">
        <f t="shared" si="124"/>
        <v>0</v>
      </c>
      <c r="J291">
        <f t="shared" si="124"/>
        <v>0</v>
      </c>
      <c r="K291">
        <f t="shared" si="124"/>
        <v>1</v>
      </c>
      <c r="L291">
        <f t="shared" si="124"/>
        <v>0</v>
      </c>
      <c r="M291" s="36" t="s">
        <v>22</v>
      </c>
      <c r="N291">
        <f t="shared" si="101"/>
        <v>1</v>
      </c>
      <c r="O291">
        <f t="shared" si="101"/>
        <v>0</v>
      </c>
      <c r="P291" s="21">
        <f t="shared" si="102"/>
        <v>0</v>
      </c>
      <c r="Q291">
        <f t="shared" si="103"/>
        <v>0</v>
      </c>
      <c r="R291" s="18">
        <f t="shared" si="104"/>
        <v>0</v>
      </c>
      <c r="S291">
        <f t="shared" si="105"/>
        <v>0</v>
      </c>
      <c r="T291" s="18">
        <f t="shared" si="106"/>
        <v>0</v>
      </c>
      <c r="U291">
        <f t="shared" si="107"/>
        <v>0</v>
      </c>
      <c r="V291" s="18">
        <f t="shared" si="108"/>
        <v>0</v>
      </c>
      <c r="W291">
        <f t="shared" si="109"/>
        <v>0</v>
      </c>
      <c r="X291" s="18">
        <f t="shared" si="110"/>
        <v>0</v>
      </c>
      <c r="Y291">
        <f t="shared" si="111"/>
        <v>0</v>
      </c>
      <c r="Z291" s="18">
        <f t="shared" si="112"/>
        <v>0</v>
      </c>
      <c r="AA291">
        <f t="shared" si="113"/>
        <v>0</v>
      </c>
      <c r="AB291" s="18">
        <f t="shared" si="114"/>
        <v>0</v>
      </c>
      <c r="AC291">
        <f t="shared" si="115"/>
        <v>0</v>
      </c>
      <c r="AD291" s="18">
        <f t="shared" si="116"/>
        <v>0</v>
      </c>
      <c r="AE291">
        <f t="shared" si="117"/>
        <v>0</v>
      </c>
      <c r="AF291" s="18">
        <f t="shared" si="118"/>
        <v>1</v>
      </c>
      <c r="AG291">
        <f t="shared" si="119"/>
        <v>0</v>
      </c>
      <c r="AH291" s="18">
        <f t="shared" si="120"/>
        <v>0</v>
      </c>
      <c r="AI291">
        <f t="shared" si="121"/>
        <v>0</v>
      </c>
      <c r="AJ291" t="str">
        <f t="shared" si="122"/>
        <v/>
      </c>
    </row>
    <row r="292" spans="1:36" ht="16">
      <c r="A292" s="8">
        <v>290</v>
      </c>
      <c r="B292" s="1" t="s">
        <v>40</v>
      </c>
      <c r="C292">
        <f t="shared" si="123"/>
        <v>0</v>
      </c>
      <c r="D292">
        <f t="shared" si="124"/>
        <v>0</v>
      </c>
      <c r="E292">
        <f t="shared" si="124"/>
        <v>0</v>
      </c>
      <c r="F292">
        <f t="shared" si="124"/>
        <v>1</v>
      </c>
      <c r="G292">
        <f t="shared" si="124"/>
        <v>0</v>
      </c>
      <c r="H292">
        <f t="shared" si="124"/>
        <v>0</v>
      </c>
      <c r="I292">
        <f t="shared" si="124"/>
        <v>0</v>
      </c>
      <c r="J292">
        <f t="shared" si="124"/>
        <v>0</v>
      </c>
      <c r="K292">
        <f t="shared" si="124"/>
        <v>0</v>
      </c>
      <c r="L292">
        <f t="shared" si="124"/>
        <v>0</v>
      </c>
      <c r="M292" s="36" t="s">
        <v>22</v>
      </c>
      <c r="N292">
        <f t="shared" ref="N292:O323" si="125">IF($M292=N$2,1,0)</f>
        <v>1</v>
      </c>
      <c r="O292">
        <f t="shared" si="125"/>
        <v>0</v>
      </c>
      <c r="P292" s="21">
        <f t="shared" si="102"/>
        <v>0</v>
      </c>
      <c r="Q292">
        <f t="shared" si="103"/>
        <v>0</v>
      </c>
      <c r="R292" s="18">
        <f t="shared" si="104"/>
        <v>0</v>
      </c>
      <c r="S292">
        <f t="shared" si="105"/>
        <v>0</v>
      </c>
      <c r="T292" s="18">
        <f t="shared" si="106"/>
        <v>0</v>
      </c>
      <c r="U292">
        <f t="shared" si="107"/>
        <v>0</v>
      </c>
      <c r="V292" s="18">
        <f t="shared" si="108"/>
        <v>1</v>
      </c>
      <c r="W292">
        <f t="shared" si="109"/>
        <v>0</v>
      </c>
      <c r="X292" s="18">
        <f t="shared" si="110"/>
        <v>0</v>
      </c>
      <c r="Y292">
        <f t="shared" si="111"/>
        <v>0</v>
      </c>
      <c r="Z292" s="18">
        <f t="shared" si="112"/>
        <v>0</v>
      </c>
      <c r="AA292">
        <f t="shared" si="113"/>
        <v>0</v>
      </c>
      <c r="AB292" s="18">
        <f t="shared" si="114"/>
        <v>0</v>
      </c>
      <c r="AC292">
        <f t="shared" si="115"/>
        <v>0</v>
      </c>
      <c r="AD292" s="18">
        <f t="shared" si="116"/>
        <v>0</v>
      </c>
      <c r="AE292">
        <f t="shared" si="117"/>
        <v>0</v>
      </c>
      <c r="AF292" s="18">
        <f t="shared" si="118"/>
        <v>0</v>
      </c>
      <c r="AG292">
        <f t="shared" si="119"/>
        <v>0</v>
      </c>
      <c r="AH292" s="18">
        <f t="shared" si="120"/>
        <v>0</v>
      </c>
      <c r="AI292">
        <f t="shared" si="121"/>
        <v>0</v>
      </c>
      <c r="AJ292" t="str">
        <f t="shared" si="122"/>
        <v/>
      </c>
    </row>
    <row r="293" spans="1:36" ht="16">
      <c r="A293" s="8">
        <v>291</v>
      </c>
      <c r="B293" s="1" t="s">
        <v>119</v>
      </c>
      <c r="C293">
        <f t="shared" si="123"/>
        <v>0</v>
      </c>
      <c r="D293">
        <f t="shared" si="124"/>
        <v>0</v>
      </c>
      <c r="E293">
        <f t="shared" si="124"/>
        <v>0</v>
      </c>
      <c r="F293">
        <f t="shared" si="124"/>
        <v>0</v>
      </c>
      <c r="G293">
        <f t="shared" si="124"/>
        <v>0</v>
      </c>
      <c r="H293">
        <f t="shared" si="124"/>
        <v>0</v>
      </c>
      <c r="I293">
        <f t="shared" si="124"/>
        <v>0</v>
      </c>
      <c r="J293">
        <f t="shared" si="124"/>
        <v>0</v>
      </c>
      <c r="K293">
        <f t="shared" si="124"/>
        <v>0</v>
      </c>
      <c r="L293">
        <f t="shared" si="124"/>
        <v>1</v>
      </c>
      <c r="M293" s="36" t="s">
        <v>22</v>
      </c>
      <c r="N293">
        <f t="shared" si="125"/>
        <v>1</v>
      </c>
      <c r="O293">
        <f t="shared" si="125"/>
        <v>0</v>
      </c>
      <c r="P293" s="21">
        <f t="shared" si="102"/>
        <v>0</v>
      </c>
      <c r="Q293">
        <f t="shared" si="103"/>
        <v>0</v>
      </c>
      <c r="R293" s="18">
        <f t="shared" si="104"/>
        <v>0</v>
      </c>
      <c r="S293">
        <f t="shared" si="105"/>
        <v>0</v>
      </c>
      <c r="T293" s="18">
        <f t="shared" si="106"/>
        <v>0</v>
      </c>
      <c r="U293">
        <f t="shared" si="107"/>
        <v>0</v>
      </c>
      <c r="V293" s="18">
        <f t="shared" si="108"/>
        <v>0</v>
      </c>
      <c r="W293">
        <f t="shared" si="109"/>
        <v>0</v>
      </c>
      <c r="X293" s="18">
        <f t="shared" si="110"/>
        <v>0</v>
      </c>
      <c r="Y293">
        <f t="shared" si="111"/>
        <v>0</v>
      </c>
      <c r="Z293" s="18">
        <f t="shared" si="112"/>
        <v>0</v>
      </c>
      <c r="AA293">
        <f t="shared" si="113"/>
        <v>0</v>
      </c>
      <c r="AB293" s="18">
        <f t="shared" si="114"/>
        <v>0</v>
      </c>
      <c r="AC293">
        <f t="shared" si="115"/>
        <v>0</v>
      </c>
      <c r="AD293" s="18">
        <f t="shared" si="116"/>
        <v>0</v>
      </c>
      <c r="AE293">
        <f t="shared" si="117"/>
        <v>0</v>
      </c>
      <c r="AF293" s="18">
        <f t="shared" si="118"/>
        <v>0</v>
      </c>
      <c r="AG293">
        <f t="shared" si="119"/>
        <v>0</v>
      </c>
      <c r="AH293" s="18">
        <f t="shared" si="120"/>
        <v>1</v>
      </c>
      <c r="AI293">
        <f t="shared" si="121"/>
        <v>0</v>
      </c>
      <c r="AJ293" t="str">
        <f t="shared" si="122"/>
        <v/>
      </c>
    </row>
    <row r="294" spans="1:36" ht="16">
      <c r="A294" s="8">
        <v>292</v>
      </c>
      <c r="B294" s="1" t="s">
        <v>113</v>
      </c>
      <c r="C294">
        <f t="shared" si="123"/>
        <v>0</v>
      </c>
      <c r="D294">
        <f t="shared" si="124"/>
        <v>0</v>
      </c>
      <c r="E294">
        <f t="shared" si="124"/>
        <v>0</v>
      </c>
      <c r="F294">
        <f t="shared" si="124"/>
        <v>0</v>
      </c>
      <c r="G294">
        <f t="shared" si="124"/>
        <v>0</v>
      </c>
      <c r="H294">
        <f t="shared" si="124"/>
        <v>0</v>
      </c>
      <c r="I294">
        <f t="shared" si="124"/>
        <v>0</v>
      </c>
      <c r="J294">
        <f t="shared" si="124"/>
        <v>1</v>
      </c>
      <c r="K294">
        <f t="shared" si="124"/>
        <v>0</v>
      </c>
      <c r="L294">
        <f t="shared" si="124"/>
        <v>0</v>
      </c>
      <c r="M294" s="36" t="s">
        <v>22</v>
      </c>
      <c r="N294">
        <f t="shared" si="125"/>
        <v>1</v>
      </c>
      <c r="O294">
        <f t="shared" si="125"/>
        <v>0</v>
      </c>
      <c r="P294" s="21">
        <f t="shared" si="102"/>
        <v>0</v>
      </c>
      <c r="Q294">
        <f t="shared" si="103"/>
        <v>0</v>
      </c>
      <c r="R294" s="18">
        <f t="shared" si="104"/>
        <v>0</v>
      </c>
      <c r="S294">
        <f t="shared" si="105"/>
        <v>0</v>
      </c>
      <c r="T294" s="18">
        <f t="shared" si="106"/>
        <v>0</v>
      </c>
      <c r="U294">
        <f t="shared" si="107"/>
        <v>0</v>
      </c>
      <c r="V294" s="18">
        <f t="shared" si="108"/>
        <v>0</v>
      </c>
      <c r="W294">
        <f t="shared" si="109"/>
        <v>0</v>
      </c>
      <c r="X294" s="18">
        <f t="shared" si="110"/>
        <v>0</v>
      </c>
      <c r="Y294">
        <f t="shared" si="111"/>
        <v>0</v>
      </c>
      <c r="Z294" s="18">
        <f t="shared" si="112"/>
        <v>0</v>
      </c>
      <c r="AA294">
        <f t="shared" si="113"/>
        <v>0</v>
      </c>
      <c r="AB294" s="18">
        <f t="shared" si="114"/>
        <v>0</v>
      </c>
      <c r="AC294">
        <f t="shared" si="115"/>
        <v>0</v>
      </c>
      <c r="AD294" s="18">
        <f t="shared" si="116"/>
        <v>1</v>
      </c>
      <c r="AE294">
        <f t="shared" si="117"/>
        <v>0</v>
      </c>
      <c r="AF294" s="18">
        <f t="shared" si="118"/>
        <v>0</v>
      </c>
      <c r="AG294">
        <f t="shared" si="119"/>
        <v>0</v>
      </c>
      <c r="AH294" s="18">
        <f t="shared" si="120"/>
        <v>0</v>
      </c>
      <c r="AI294">
        <f t="shared" si="121"/>
        <v>0</v>
      </c>
      <c r="AJ294" t="str">
        <f t="shared" si="122"/>
        <v/>
      </c>
    </row>
    <row r="295" spans="1:36" ht="16">
      <c r="A295" s="8">
        <v>293</v>
      </c>
      <c r="B295" s="1" t="s">
        <v>40</v>
      </c>
      <c r="C295">
        <f t="shared" si="123"/>
        <v>0</v>
      </c>
      <c r="D295">
        <f t="shared" si="124"/>
        <v>0</v>
      </c>
      <c r="E295">
        <f t="shared" ref="D295:L323" si="126">IF($B295=E$2,1,0)</f>
        <v>0</v>
      </c>
      <c r="F295">
        <f t="shared" si="126"/>
        <v>1</v>
      </c>
      <c r="G295">
        <f t="shared" si="126"/>
        <v>0</v>
      </c>
      <c r="H295">
        <f t="shared" si="126"/>
        <v>0</v>
      </c>
      <c r="I295">
        <f t="shared" si="126"/>
        <v>0</v>
      </c>
      <c r="J295">
        <f t="shared" si="126"/>
        <v>0</v>
      </c>
      <c r="K295">
        <f t="shared" si="126"/>
        <v>0</v>
      </c>
      <c r="L295">
        <f t="shared" si="126"/>
        <v>0</v>
      </c>
      <c r="M295" s="36" t="s">
        <v>22</v>
      </c>
      <c r="N295">
        <f t="shared" si="125"/>
        <v>1</v>
      </c>
      <c r="O295">
        <f t="shared" si="125"/>
        <v>0</v>
      </c>
      <c r="P295" s="21">
        <f t="shared" si="102"/>
        <v>0</v>
      </c>
      <c r="Q295">
        <f t="shared" si="103"/>
        <v>0</v>
      </c>
      <c r="R295" s="18">
        <f t="shared" si="104"/>
        <v>0</v>
      </c>
      <c r="S295">
        <f t="shared" si="105"/>
        <v>0</v>
      </c>
      <c r="T295" s="18">
        <f t="shared" si="106"/>
        <v>0</v>
      </c>
      <c r="U295">
        <f t="shared" si="107"/>
        <v>0</v>
      </c>
      <c r="V295" s="18">
        <f t="shared" si="108"/>
        <v>1</v>
      </c>
      <c r="W295">
        <f t="shared" si="109"/>
        <v>0</v>
      </c>
      <c r="X295" s="18">
        <f t="shared" si="110"/>
        <v>0</v>
      </c>
      <c r="Y295">
        <f t="shared" si="111"/>
        <v>0</v>
      </c>
      <c r="Z295" s="18">
        <f t="shared" si="112"/>
        <v>0</v>
      </c>
      <c r="AA295">
        <f t="shared" si="113"/>
        <v>0</v>
      </c>
      <c r="AB295" s="18">
        <f t="shared" si="114"/>
        <v>0</v>
      </c>
      <c r="AC295">
        <f t="shared" si="115"/>
        <v>0</v>
      </c>
      <c r="AD295" s="18">
        <f t="shared" si="116"/>
        <v>0</v>
      </c>
      <c r="AE295">
        <f t="shared" si="117"/>
        <v>0</v>
      </c>
      <c r="AF295" s="18">
        <f t="shared" si="118"/>
        <v>0</v>
      </c>
      <c r="AG295">
        <f t="shared" si="119"/>
        <v>0</v>
      </c>
      <c r="AH295" s="18">
        <f t="shared" si="120"/>
        <v>0</v>
      </c>
      <c r="AI295">
        <f t="shared" si="121"/>
        <v>0</v>
      </c>
      <c r="AJ295" t="str">
        <f t="shared" si="122"/>
        <v/>
      </c>
    </row>
    <row r="296" spans="1:36" ht="16">
      <c r="A296" s="8">
        <v>294</v>
      </c>
      <c r="B296" s="1" t="s">
        <v>40</v>
      </c>
      <c r="C296">
        <f t="shared" si="123"/>
        <v>0</v>
      </c>
      <c r="D296">
        <f t="shared" si="126"/>
        <v>0</v>
      </c>
      <c r="E296">
        <f t="shared" si="126"/>
        <v>0</v>
      </c>
      <c r="F296">
        <f t="shared" si="126"/>
        <v>1</v>
      </c>
      <c r="G296">
        <f t="shared" si="126"/>
        <v>0</v>
      </c>
      <c r="H296">
        <f t="shared" si="126"/>
        <v>0</v>
      </c>
      <c r="I296">
        <f t="shared" si="126"/>
        <v>0</v>
      </c>
      <c r="J296">
        <f t="shared" si="126"/>
        <v>0</v>
      </c>
      <c r="K296">
        <f t="shared" si="126"/>
        <v>0</v>
      </c>
      <c r="L296">
        <f t="shared" si="126"/>
        <v>0</v>
      </c>
      <c r="M296" s="36" t="s">
        <v>22</v>
      </c>
      <c r="N296">
        <f t="shared" si="125"/>
        <v>1</v>
      </c>
      <c r="O296">
        <f t="shared" si="125"/>
        <v>0</v>
      </c>
      <c r="P296" s="21">
        <f t="shared" si="102"/>
        <v>0</v>
      </c>
      <c r="Q296">
        <f t="shared" si="103"/>
        <v>0</v>
      </c>
      <c r="R296" s="18">
        <f t="shared" si="104"/>
        <v>0</v>
      </c>
      <c r="S296">
        <f t="shared" si="105"/>
        <v>0</v>
      </c>
      <c r="T296" s="18">
        <f t="shared" si="106"/>
        <v>0</v>
      </c>
      <c r="U296">
        <f t="shared" si="107"/>
        <v>0</v>
      </c>
      <c r="V296" s="18">
        <f t="shared" si="108"/>
        <v>1</v>
      </c>
      <c r="W296">
        <f t="shared" si="109"/>
        <v>0</v>
      </c>
      <c r="X296" s="18">
        <f t="shared" si="110"/>
        <v>0</v>
      </c>
      <c r="Y296">
        <f t="shared" si="111"/>
        <v>0</v>
      </c>
      <c r="Z296" s="18">
        <f t="shared" si="112"/>
        <v>0</v>
      </c>
      <c r="AA296">
        <f t="shared" si="113"/>
        <v>0</v>
      </c>
      <c r="AB296" s="18">
        <f t="shared" si="114"/>
        <v>0</v>
      </c>
      <c r="AC296">
        <f t="shared" si="115"/>
        <v>0</v>
      </c>
      <c r="AD296" s="18">
        <f t="shared" si="116"/>
        <v>0</v>
      </c>
      <c r="AE296">
        <f t="shared" si="117"/>
        <v>0</v>
      </c>
      <c r="AF296" s="18">
        <f t="shared" si="118"/>
        <v>0</v>
      </c>
      <c r="AG296">
        <f t="shared" si="119"/>
        <v>0</v>
      </c>
      <c r="AH296" s="18">
        <f t="shared" si="120"/>
        <v>0</v>
      </c>
      <c r="AI296">
        <f t="shared" si="121"/>
        <v>0</v>
      </c>
      <c r="AJ296" t="str">
        <f t="shared" si="122"/>
        <v/>
      </c>
    </row>
    <row r="297" spans="1:36" ht="16">
      <c r="A297" s="8">
        <v>295</v>
      </c>
      <c r="B297" s="1" t="s">
        <v>113</v>
      </c>
      <c r="C297">
        <f t="shared" si="123"/>
        <v>0</v>
      </c>
      <c r="D297">
        <f t="shared" si="126"/>
        <v>0</v>
      </c>
      <c r="E297">
        <f t="shared" si="126"/>
        <v>0</v>
      </c>
      <c r="F297">
        <f t="shared" si="126"/>
        <v>0</v>
      </c>
      <c r="G297">
        <f t="shared" si="126"/>
        <v>0</v>
      </c>
      <c r="H297">
        <f t="shared" si="126"/>
        <v>0</v>
      </c>
      <c r="I297">
        <f t="shared" si="126"/>
        <v>0</v>
      </c>
      <c r="J297">
        <f t="shared" si="126"/>
        <v>1</v>
      </c>
      <c r="K297">
        <f t="shared" si="126"/>
        <v>0</v>
      </c>
      <c r="L297">
        <f t="shared" si="126"/>
        <v>0</v>
      </c>
      <c r="M297" s="36" t="s">
        <v>22</v>
      </c>
      <c r="N297">
        <f t="shared" si="125"/>
        <v>1</v>
      </c>
      <c r="O297">
        <f t="shared" si="125"/>
        <v>0</v>
      </c>
      <c r="P297" s="21">
        <f t="shared" si="102"/>
        <v>0</v>
      </c>
      <c r="Q297">
        <f t="shared" si="103"/>
        <v>0</v>
      </c>
      <c r="R297" s="18">
        <f t="shared" si="104"/>
        <v>0</v>
      </c>
      <c r="S297">
        <f t="shared" si="105"/>
        <v>0</v>
      </c>
      <c r="T297" s="18">
        <f t="shared" si="106"/>
        <v>0</v>
      </c>
      <c r="U297">
        <f t="shared" si="107"/>
        <v>0</v>
      </c>
      <c r="V297" s="18">
        <f t="shared" si="108"/>
        <v>0</v>
      </c>
      <c r="W297">
        <f t="shared" si="109"/>
        <v>0</v>
      </c>
      <c r="X297" s="18">
        <f t="shared" si="110"/>
        <v>0</v>
      </c>
      <c r="Y297">
        <f t="shared" si="111"/>
        <v>0</v>
      </c>
      <c r="Z297" s="18">
        <f t="shared" si="112"/>
        <v>0</v>
      </c>
      <c r="AA297">
        <f t="shared" si="113"/>
        <v>0</v>
      </c>
      <c r="AB297" s="18">
        <f t="shared" si="114"/>
        <v>0</v>
      </c>
      <c r="AC297">
        <f t="shared" si="115"/>
        <v>0</v>
      </c>
      <c r="AD297" s="18">
        <f t="shared" si="116"/>
        <v>1</v>
      </c>
      <c r="AE297">
        <f t="shared" si="117"/>
        <v>0</v>
      </c>
      <c r="AF297" s="18">
        <f t="shared" si="118"/>
        <v>0</v>
      </c>
      <c r="AG297">
        <f t="shared" si="119"/>
        <v>0</v>
      </c>
      <c r="AH297" s="18">
        <f t="shared" si="120"/>
        <v>0</v>
      </c>
      <c r="AI297">
        <f t="shared" si="121"/>
        <v>0</v>
      </c>
      <c r="AJ297" t="str">
        <f t="shared" si="122"/>
        <v/>
      </c>
    </row>
    <row r="298" spans="1:36" ht="16">
      <c r="A298" s="8">
        <v>296</v>
      </c>
      <c r="B298" s="1" t="s">
        <v>40</v>
      </c>
      <c r="C298">
        <f t="shared" si="123"/>
        <v>0</v>
      </c>
      <c r="D298">
        <f t="shared" si="126"/>
        <v>0</v>
      </c>
      <c r="E298">
        <f t="shared" si="126"/>
        <v>0</v>
      </c>
      <c r="F298">
        <f t="shared" si="126"/>
        <v>1</v>
      </c>
      <c r="G298">
        <f t="shared" si="126"/>
        <v>0</v>
      </c>
      <c r="H298">
        <f t="shared" si="126"/>
        <v>0</v>
      </c>
      <c r="I298">
        <f t="shared" si="126"/>
        <v>0</v>
      </c>
      <c r="J298">
        <f t="shared" si="126"/>
        <v>0</v>
      </c>
      <c r="K298">
        <f t="shared" si="126"/>
        <v>0</v>
      </c>
      <c r="L298">
        <f t="shared" si="126"/>
        <v>0</v>
      </c>
      <c r="M298" s="36" t="s">
        <v>22</v>
      </c>
      <c r="N298">
        <f t="shared" si="125"/>
        <v>1</v>
      </c>
      <c r="O298">
        <f t="shared" si="125"/>
        <v>0</v>
      </c>
      <c r="P298" s="21">
        <f t="shared" si="102"/>
        <v>0</v>
      </c>
      <c r="Q298">
        <f t="shared" si="103"/>
        <v>0</v>
      </c>
      <c r="R298" s="18">
        <f t="shared" si="104"/>
        <v>0</v>
      </c>
      <c r="S298">
        <f t="shared" si="105"/>
        <v>0</v>
      </c>
      <c r="T298" s="18">
        <f t="shared" si="106"/>
        <v>0</v>
      </c>
      <c r="U298">
        <f t="shared" si="107"/>
        <v>0</v>
      </c>
      <c r="V298" s="18">
        <f t="shared" si="108"/>
        <v>1</v>
      </c>
      <c r="W298">
        <f t="shared" si="109"/>
        <v>0</v>
      </c>
      <c r="X298" s="18">
        <f t="shared" si="110"/>
        <v>0</v>
      </c>
      <c r="Y298">
        <f t="shared" si="111"/>
        <v>0</v>
      </c>
      <c r="Z298" s="18">
        <f t="shared" si="112"/>
        <v>0</v>
      </c>
      <c r="AA298">
        <f t="shared" si="113"/>
        <v>0</v>
      </c>
      <c r="AB298" s="18">
        <f t="shared" si="114"/>
        <v>0</v>
      </c>
      <c r="AC298">
        <f t="shared" si="115"/>
        <v>0</v>
      </c>
      <c r="AD298" s="18">
        <f t="shared" si="116"/>
        <v>0</v>
      </c>
      <c r="AE298">
        <f t="shared" si="117"/>
        <v>0</v>
      </c>
      <c r="AF298" s="18">
        <f t="shared" si="118"/>
        <v>0</v>
      </c>
      <c r="AG298">
        <f t="shared" si="119"/>
        <v>0</v>
      </c>
      <c r="AH298" s="18">
        <f t="shared" si="120"/>
        <v>0</v>
      </c>
      <c r="AI298">
        <f t="shared" si="121"/>
        <v>0</v>
      </c>
      <c r="AJ298" t="str">
        <f t="shared" si="122"/>
        <v/>
      </c>
    </row>
    <row r="299" spans="1:36" ht="16">
      <c r="A299" s="8">
        <v>297</v>
      </c>
      <c r="B299" s="1" t="s">
        <v>119</v>
      </c>
      <c r="C299">
        <f t="shared" si="123"/>
        <v>0</v>
      </c>
      <c r="D299">
        <f t="shared" si="126"/>
        <v>0</v>
      </c>
      <c r="E299">
        <f t="shared" si="126"/>
        <v>0</v>
      </c>
      <c r="F299">
        <f t="shared" si="126"/>
        <v>0</v>
      </c>
      <c r="G299">
        <f t="shared" si="126"/>
        <v>0</v>
      </c>
      <c r="H299">
        <f t="shared" si="126"/>
        <v>0</v>
      </c>
      <c r="I299">
        <f t="shared" si="126"/>
        <v>0</v>
      </c>
      <c r="J299">
        <f t="shared" si="126"/>
        <v>0</v>
      </c>
      <c r="K299">
        <f t="shared" si="126"/>
        <v>0</v>
      </c>
      <c r="L299">
        <f t="shared" si="126"/>
        <v>1</v>
      </c>
      <c r="M299" s="36" t="s">
        <v>22</v>
      </c>
      <c r="N299">
        <f t="shared" si="125"/>
        <v>1</v>
      </c>
      <c r="O299">
        <f t="shared" si="125"/>
        <v>0</v>
      </c>
      <c r="P299" s="21">
        <f t="shared" si="102"/>
        <v>0</v>
      </c>
      <c r="Q299">
        <f t="shared" si="103"/>
        <v>0</v>
      </c>
      <c r="R299" s="18">
        <f t="shared" si="104"/>
        <v>0</v>
      </c>
      <c r="S299">
        <f t="shared" si="105"/>
        <v>0</v>
      </c>
      <c r="T299" s="18">
        <f t="shared" si="106"/>
        <v>0</v>
      </c>
      <c r="U299">
        <f t="shared" si="107"/>
        <v>0</v>
      </c>
      <c r="V299" s="18">
        <f t="shared" si="108"/>
        <v>0</v>
      </c>
      <c r="W299">
        <f t="shared" si="109"/>
        <v>0</v>
      </c>
      <c r="X299" s="18">
        <f t="shared" si="110"/>
        <v>0</v>
      </c>
      <c r="Y299">
        <f t="shared" si="111"/>
        <v>0</v>
      </c>
      <c r="Z299" s="18">
        <f t="shared" si="112"/>
        <v>0</v>
      </c>
      <c r="AA299">
        <f t="shared" si="113"/>
        <v>0</v>
      </c>
      <c r="AB299" s="18">
        <f t="shared" si="114"/>
        <v>0</v>
      </c>
      <c r="AC299">
        <f t="shared" si="115"/>
        <v>0</v>
      </c>
      <c r="AD299" s="18">
        <f t="shared" si="116"/>
        <v>0</v>
      </c>
      <c r="AE299">
        <f t="shared" si="117"/>
        <v>0</v>
      </c>
      <c r="AF299" s="18">
        <f t="shared" si="118"/>
        <v>0</v>
      </c>
      <c r="AG299">
        <f t="shared" si="119"/>
        <v>0</v>
      </c>
      <c r="AH299" s="18">
        <f t="shared" si="120"/>
        <v>1</v>
      </c>
      <c r="AI299">
        <f t="shared" si="121"/>
        <v>0</v>
      </c>
      <c r="AJ299" t="str">
        <f t="shared" si="122"/>
        <v/>
      </c>
    </row>
    <row r="300" spans="1:36" ht="16">
      <c r="A300" s="8">
        <v>298</v>
      </c>
      <c r="B300" s="1" t="s">
        <v>40</v>
      </c>
      <c r="C300">
        <f t="shared" si="123"/>
        <v>0</v>
      </c>
      <c r="D300">
        <f t="shared" si="126"/>
        <v>0</v>
      </c>
      <c r="E300">
        <f t="shared" si="126"/>
        <v>0</v>
      </c>
      <c r="F300">
        <f t="shared" si="126"/>
        <v>1</v>
      </c>
      <c r="G300">
        <f t="shared" si="126"/>
        <v>0</v>
      </c>
      <c r="H300">
        <f t="shared" si="126"/>
        <v>0</v>
      </c>
      <c r="I300">
        <f t="shared" si="126"/>
        <v>0</v>
      </c>
      <c r="J300">
        <f t="shared" si="126"/>
        <v>0</v>
      </c>
      <c r="K300">
        <f t="shared" si="126"/>
        <v>0</v>
      </c>
      <c r="L300">
        <f t="shared" si="126"/>
        <v>0</v>
      </c>
      <c r="M300" s="36" t="s">
        <v>22</v>
      </c>
      <c r="N300">
        <f t="shared" si="125"/>
        <v>1</v>
      </c>
      <c r="O300">
        <f t="shared" si="125"/>
        <v>0</v>
      </c>
      <c r="P300" s="21">
        <f t="shared" si="102"/>
        <v>0</v>
      </c>
      <c r="Q300">
        <f t="shared" si="103"/>
        <v>0</v>
      </c>
      <c r="R300" s="18">
        <f t="shared" si="104"/>
        <v>0</v>
      </c>
      <c r="S300">
        <f t="shared" si="105"/>
        <v>0</v>
      </c>
      <c r="T300" s="18">
        <f t="shared" si="106"/>
        <v>0</v>
      </c>
      <c r="U300">
        <f t="shared" si="107"/>
        <v>0</v>
      </c>
      <c r="V300" s="18">
        <f t="shared" si="108"/>
        <v>1</v>
      </c>
      <c r="W300">
        <f t="shared" si="109"/>
        <v>0</v>
      </c>
      <c r="X300" s="18">
        <f t="shared" si="110"/>
        <v>0</v>
      </c>
      <c r="Y300">
        <f t="shared" si="111"/>
        <v>0</v>
      </c>
      <c r="Z300" s="18">
        <f t="shared" si="112"/>
        <v>0</v>
      </c>
      <c r="AA300">
        <f t="shared" si="113"/>
        <v>0</v>
      </c>
      <c r="AB300" s="18">
        <f t="shared" si="114"/>
        <v>0</v>
      </c>
      <c r="AC300">
        <f t="shared" si="115"/>
        <v>0</v>
      </c>
      <c r="AD300" s="18">
        <f t="shared" si="116"/>
        <v>0</v>
      </c>
      <c r="AE300">
        <f t="shared" si="117"/>
        <v>0</v>
      </c>
      <c r="AF300" s="18">
        <f t="shared" si="118"/>
        <v>0</v>
      </c>
      <c r="AG300">
        <f t="shared" si="119"/>
        <v>0</v>
      </c>
      <c r="AH300" s="18">
        <f t="shared" si="120"/>
        <v>0</v>
      </c>
      <c r="AI300">
        <f t="shared" si="121"/>
        <v>0</v>
      </c>
      <c r="AJ300" t="str">
        <f t="shared" si="122"/>
        <v/>
      </c>
    </row>
    <row r="301" spans="1:36" ht="16">
      <c r="A301" s="8">
        <v>299</v>
      </c>
      <c r="B301" s="1" t="s">
        <v>119</v>
      </c>
      <c r="C301">
        <f t="shared" si="123"/>
        <v>0</v>
      </c>
      <c r="D301">
        <f t="shared" si="126"/>
        <v>0</v>
      </c>
      <c r="E301">
        <f t="shared" si="126"/>
        <v>0</v>
      </c>
      <c r="F301">
        <f t="shared" si="126"/>
        <v>0</v>
      </c>
      <c r="G301">
        <f t="shared" si="126"/>
        <v>0</v>
      </c>
      <c r="H301">
        <f t="shared" si="126"/>
        <v>0</v>
      </c>
      <c r="I301">
        <f t="shared" si="126"/>
        <v>0</v>
      </c>
      <c r="J301">
        <f t="shared" si="126"/>
        <v>0</v>
      </c>
      <c r="K301">
        <f t="shared" si="126"/>
        <v>0</v>
      </c>
      <c r="L301">
        <f t="shared" si="126"/>
        <v>1</v>
      </c>
      <c r="M301" s="36" t="s">
        <v>22</v>
      </c>
      <c r="N301">
        <f t="shared" si="125"/>
        <v>1</v>
      </c>
      <c r="O301">
        <f t="shared" si="125"/>
        <v>0</v>
      </c>
      <c r="P301" s="21">
        <f t="shared" si="102"/>
        <v>0</v>
      </c>
      <c r="Q301">
        <f t="shared" si="103"/>
        <v>0</v>
      </c>
      <c r="R301" s="18">
        <f t="shared" si="104"/>
        <v>0</v>
      </c>
      <c r="S301">
        <f t="shared" si="105"/>
        <v>0</v>
      </c>
      <c r="T301" s="18">
        <f t="shared" si="106"/>
        <v>0</v>
      </c>
      <c r="U301">
        <f t="shared" si="107"/>
        <v>0</v>
      </c>
      <c r="V301" s="18">
        <f t="shared" si="108"/>
        <v>0</v>
      </c>
      <c r="W301">
        <f t="shared" si="109"/>
        <v>0</v>
      </c>
      <c r="X301" s="18">
        <f t="shared" si="110"/>
        <v>0</v>
      </c>
      <c r="Y301">
        <f t="shared" si="111"/>
        <v>0</v>
      </c>
      <c r="Z301" s="18">
        <f t="shared" si="112"/>
        <v>0</v>
      </c>
      <c r="AA301">
        <f t="shared" si="113"/>
        <v>0</v>
      </c>
      <c r="AB301" s="18">
        <f t="shared" si="114"/>
        <v>0</v>
      </c>
      <c r="AC301">
        <f t="shared" si="115"/>
        <v>0</v>
      </c>
      <c r="AD301" s="18">
        <f t="shared" si="116"/>
        <v>0</v>
      </c>
      <c r="AE301">
        <f t="shared" si="117"/>
        <v>0</v>
      </c>
      <c r="AF301" s="18">
        <f t="shared" si="118"/>
        <v>0</v>
      </c>
      <c r="AG301">
        <f t="shared" si="119"/>
        <v>0</v>
      </c>
      <c r="AH301" s="18">
        <f t="shared" si="120"/>
        <v>1</v>
      </c>
      <c r="AI301">
        <f t="shared" si="121"/>
        <v>0</v>
      </c>
      <c r="AJ301" t="str">
        <f t="shared" si="122"/>
        <v/>
      </c>
    </row>
    <row r="302" spans="1:36" ht="16">
      <c r="A302" s="8">
        <v>300</v>
      </c>
      <c r="B302" s="1" t="s">
        <v>19</v>
      </c>
      <c r="C302">
        <f t="shared" si="123"/>
        <v>0</v>
      </c>
      <c r="D302">
        <f t="shared" si="126"/>
        <v>0</v>
      </c>
      <c r="E302">
        <f t="shared" si="126"/>
        <v>0</v>
      </c>
      <c r="F302">
        <f t="shared" si="126"/>
        <v>0</v>
      </c>
      <c r="G302">
        <f t="shared" si="126"/>
        <v>0</v>
      </c>
      <c r="H302">
        <f t="shared" si="126"/>
        <v>0</v>
      </c>
      <c r="I302">
        <f t="shared" si="126"/>
        <v>1</v>
      </c>
      <c r="J302">
        <f t="shared" si="126"/>
        <v>0</v>
      </c>
      <c r="K302">
        <f t="shared" si="126"/>
        <v>0</v>
      </c>
      <c r="L302">
        <f t="shared" si="126"/>
        <v>0</v>
      </c>
      <c r="M302" s="36" t="s">
        <v>22</v>
      </c>
      <c r="N302">
        <f t="shared" si="125"/>
        <v>1</v>
      </c>
      <c r="O302">
        <f t="shared" si="125"/>
        <v>0</v>
      </c>
      <c r="P302" s="21">
        <f t="shared" si="102"/>
        <v>0</v>
      </c>
      <c r="Q302">
        <f t="shared" si="103"/>
        <v>0</v>
      </c>
      <c r="R302" s="18">
        <f t="shared" si="104"/>
        <v>0</v>
      </c>
      <c r="S302">
        <f t="shared" si="105"/>
        <v>0</v>
      </c>
      <c r="T302" s="18">
        <f t="shared" si="106"/>
        <v>0</v>
      </c>
      <c r="U302">
        <f t="shared" si="107"/>
        <v>0</v>
      </c>
      <c r="V302" s="18">
        <f t="shared" si="108"/>
        <v>0</v>
      </c>
      <c r="W302">
        <f t="shared" si="109"/>
        <v>0</v>
      </c>
      <c r="X302" s="18">
        <f t="shared" si="110"/>
        <v>0</v>
      </c>
      <c r="Y302">
        <f t="shared" si="111"/>
        <v>0</v>
      </c>
      <c r="Z302" s="18">
        <f t="shared" si="112"/>
        <v>0</v>
      </c>
      <c r="AA302">
        <f t="shared" si="113"/>
        <v>0</v>
      </c>
      <c r="AB302" s="18">
        <f t="shared" si="114"/>
        <v>1</v>
      </c>
      <c r="AC302">
        <f t="shared" si="115"/>
        <v>0</v>
      </c>
      <c r="AD302" s="18">
        <f t="shared" si="116"/>
        <v>0</v>
      </c>
      <c r="AE302">
        <f t="shared" si="117"/>
        <v>0</v>
      </c>
      <c r="AF302" s="18">
        <f t="shared" si="118"/>
        <v>0</v>
      </c>
      <c r="AG302">
        <f t="shared" si="119"/>
        <v>0</v>
      </c>
      <c r="AH302" s="18">
        <f t="shared" si="120"/>
        <v>0</v>
      </c>
      <c r="AI302">
        <f t="shared" si="121"/>
        <v>0</v>
      </c>
      <c r="AJ302" t="str">
        <f t="shared" si="122"/>
        <v/>
      </c>
    </row>
    <row r="303" spans="1:36" ht="16">
      <c r="A303" s="8">
        <v>301</v>
      </c>
      <c r="B303" s="1" t="s">
        <v>214</v>
      </c>
      <c r="C303">
        <f t="shared" si="123"/>
        <v>0</v>
      </c>
      <c r="D303">
        <f t="shared" si="126"/>
        <v>0</v>
      </c>
      <c r="E303">
        <f t="shared" si="126"/>
        <v>0</v>
      </c>
      <c r="F303">
        <f t="shared" si="126"/>
        <v>0</v>
      </c>
      <c r="G303">
        <f t="shared" si="126"/>
        <v>0</v>
      </c>
      <c r="H303">
        <f t="shared" si="126"/>
        <v>1</v>
      </c>
      <c r="I303">
        <f t="shared" si="126"/>
        <v>0</v>
      </c>
      <c r="J303">
        <f t="shared" si="126"/>
        <v>0</v>
      </c>
      <c r="K303">
        <f t="shared" si="126"/>
        <v>0</v>
      </c>
      <c r="L303">
        <f t="shared" si="126"/>
        <v>0</v>
      </c>
      <c r="M303" s="36" t="s">
        <v>22</v>
      </c>
      <c r="N303">
        <f t="shared" si="125"/>
        <v>1</v>
      </c>
      <c r="O303">
        <f t="shared" si="125"/>
        <v>0</v>
      </c>
      <c r="P303" s="21">
        <f t="shared" si="102"/>
        <v>0</v>
      </c>
      <c r="Q303">
        <f t="shared" si="103"/>
        <v>0</v>
      </c>
      <c r="R303" s="18">
        <f t="shared" si="104"/>
        <v>0</v>
      </c>
      <c r="S303">
        <f t="shared" si="105"/>
        <v>0</v>
      </c>
      <c r="T303" s="18">
        <f t="shared" si="106"/>
        <v>0</v>
      </c>
      <c r="U303">
        <f t="shared" si="107"/>
        <v>0</v>
      </c>
      <c r="V303" s="18">
        <f t="shared" si="108"/>
        <v>0</v>
      </c>
      <c r="W303">
        <f t="shared" si="109"/>
        <v>0</v>
      </c>
      <c r="X303" s="18">
        <f t="shared" si="110"/>
        <v>0</v>
      </c>
      <c r="Y303">
        <f t="shared" si="111"/>
        <v>0</v>
      </c>
      <c r="Z303" s="18">
        <f t="shared" si="112"/>
        <v>1</v>
      </c>
      <c r="AA303">
        <f t="shared" si="113"/>
        <v>0</v>
      </c>
      <c r="AB303" s="18">
        <f t="shared" si="114"/>
        <v>0</v>
      </c>
      <c r="AC303">
        <f t="shared" si="115"/>
        <v>0</v>
      </c>
      <c r="AD303" s="18">
        <f t="shared" si="116"/>
        <v>0</v>
      </c>
      <c r="AE303">
        <f t="shared" si="117"/>
        <v>0</v>
      </c>
      <c r="AF303" s="18">
        <f t="shared" si="118"/>
        <v>0</v>
      </c>
      <c r="AG303">
        <f t="shared" si="119"/>
        <v>0</v>
      </c>
      <c r="AH303" s="18">
        <f t="shared" si="120"/>
        <v>0</v>
      </c>
      <c r="AI303">
        <f t="shared" si="121"/>
        <v>0</v>
      </c>
      <c r="AJ303" t="str">
        <f t="shared" si="122"/>
        <v/>
      </c>
    </row>
    <row r="304" spans="1:36" ht="16">
      <c r="A304" s="8">
        <v>302</v>
      </c>
      <c r="B304" s="1" t="s">
        <v>40</v>
      </c>
      <c r="C304">
        <f t="shared" si="123"/>
        <v>0</v>
      </c>
      <c r="D304">
        <f t="shared" si="126"/>
        <v>0</v>
      </c>
      <c r="E304">
        <f t="shared" si="126"/>
        <v>0</v>
      </c>
      <c r="F304">
        <f t="shared" si="126"/>
        <v>1</v>
      </c>
      <c r="G304">
        <f t="shared" si="126"/>
        <v>0</v>
      </c>
      <c r="H304">
        <f t="shared" si="126"/>
        <v>0</v>
      </c>
      <c r="I304">
        <f t="shared" si="126"/>
        <v>0</v>
      </c>
      <c r="J304">
        <f t="shared" si="126"/>
        <v>0</v>
      </c>
      <c r="K304">
        <f t="shared" si="126"/>
        <v>0</v>
      </c>
      <c r="L304">
        <f t="shared" si="126"/>
        <v>0</v>
      </c>
      <c r="M304" s="36" t="s">
        <v>22</v>
      </c>
      <c r="N304">
        <f t="shared" si="125"/>
        <v>1</v>
      </c>
      <c r="O304">
        <f t="shared" si="125"/>
        <v>0</v>
      </c>
      <c r="P304" s="21">
        <f t="shared" si="102"/>
        <v>0</v>
      </c>
      <c r="Q304">
        <f t="shared" si="103"/>
        <v>0</v>
      </c>
      <c r="R304" s="18">
        <f t="shared" si="104"/>
        <v>0</v>
      </c>
      <c r="S304">
        <f t="shared" si="105"/>
        <v>0</v>
      </c>
      <c r="T304" s="18">
        <f t="shared" si="106"/>
        <v>0</v>
      </c>
      <c r="U304">
        <f t="shared" si="107"/>
        <v>0</v>
      </c>
      <c r="V304" s="18">
        <f t="shared" si="108"/>
        <v>1</v>
      </c>
      <c r="W304">
        <f t="shared" si="109"/>
        <v>0</v>
      </c>
      <c r="X304" s="18">
        <f t="shared" si="110"/>
        <v>0</v>
      </c>
      <c r="Y304">
        <f t="shared" si="111"/>
        <v>0</v>
      </c>
      <c r="Z304" s="18">
        <f t="shared" si="112"/>
        <v>0</v>
      </c>
      <c r="AA304">
        <f t="shared" si="113"/>
        <v>0</v>
      </c>
      <c r="AB304" s="18">
        <f t="shared" si="114"/>
        <v>0</v>
      </c>
      <c r="AC304">
        <f t="shared" si="115"/>
        <v>0</v>
      </c>
      <c r="AD304" s="18">
        <f t="shared" si="116"/>
        <v>0</v>
      </c>
      <c r="AE304">
        <f t="shared" si="117"/>
        <v>0</v>
      </c>
      <c r="AF304" s="18">
        <f t="shared" si="118"/>
        <v>0</v>
      </c>
      <c r="AG304">
        <f t="shared" si="119"/>
        <v>0</v>
      </c>
      <c r="AH304" s="18">
        <f t="shared" si="120"/>
        <v>0</v>
      </c>
      <c r="AI304">
        <f t="shared" si="121"/>
        <v>0</v>
      </c>
      <c r="AJ304" t="str">
        <f t="shared" si="122"/>
        <v/>
      </c>
    </row>
    <row r="305" spans="1:36" ht="16">
      <c r="A305" s="8">
        <v>303</v>
      </c>
      <c r="B305" s="1" t="s">
        <v>40</v>
      </c>
      <c r="C305">
        <f t="shared" si="123"/>
        <v>0</v>
      </c>
      <c r="D305">
        <f t="shared" si="126"/>
        <v>0</v>
      </c>
      <c r="E305">
        <f t="shared" si="126"/>
        <v>0</v>
      </c>
      <c r="F305">
        <f t="shared" si="126"/>
        <v>1</v>
      </c>
      <c r="G305">
        <f t="shared" si="126"/>
        <v>0</v>
      </c>
      <c r="H305">
        <f t="shared" si="126"/>
        <v>0</v>
      </c>
      <c r="I305">
        <f t="shared" si="126"/>
        <v>0</v>
      </c>
      <c r="J305">
        <f t="shared" si="126"/>
        <v>0</v>
      </c>
      <c r="K305">
        <f t="shared" si="126"/>
        <v>0</v>
      </c>
      <c r="L305">
        <f t="shared" si="126"/>
        <v>0</v>
      </c>
      <c r="M305" s="36" t="s">
        <v>22</v>
      </c>
      <c r="N305">
        <f t="shared" si="125"/>
        <v>1</v>
      </c>
      <c r="O305">
        <f t="shared" si="125"/>
        <v>0</v>
      </c>
      <c r="P305" s="21">
        <f t="shared" si="102"/>
        <v>0</v>
      </c>
      <c r="Q305">
        <f t="shared" si="103"/>
        <v>0</v>
      </c>
      <c r="R305" s="18">
        <f t="shared" si="104"/>
        <v>0</v>
      </c>
      <c r="S305">
        <f t="shared" si="105"/>
        <v>0</v>
      </c>
      <c r="T305" s="18">
        <f t="shared" si="106"/>
        <v>0</v>
      </c>
      <c r="U305">
        <f t="shared" si="107"/>
        <v>0</v>
      </c>
      <c r="V305" s="18">
        <f t="shared" si="108"/>
        <v>1</v>
      </c>
      <c r="W305">
        <f t="shared" si="109"/>
        <v>0</v>
      </c>
      <c r="X305" s="18">
        <f t="shared" si="110"/>
        <v>0</v>
      </c>
      <c r="Y305">
        <f t="shared" si="111"/>
        <v>0</v>
      </c>
      <c r="Z305" s="18">
        <f t="shared" si="112"/>
        <v>0</v>
      </c>
      <c r="AA305">
        <f t="shared" si="113"/>
        <v>0</v>
      </c>
      <c r="AB305" s="18">
        <f t="shared" si="114"/>
        <v>0</v>
      </c>
      <c r="AC305">
        <f t="shared" si="115"/>
        <v>0</v>
      </c>
      <c r="AD305" s="18">
        <f t="shared" si="116"/>
        <v>0</v>
      </c>
      <c r="AE305">
        <f t="shared" si="117"/>
        <v>0</v>
      </c>
      <c r="AF305" s="18">
        <f t="shared" si="118"/>
        <v>0</v>
      </c>
      <c r="AG305">
        <f t="shared" si="119"/>
        <v>0</v>
      </c>
      <c r="AH305" s="18">
        <f t="shared" si="120"/>
        <v>0</v>
      </c>
      <c r="AI305">
        <f t="shared" si="121"/>
        <v>0</v>
      </c>
      <c r="AJ305" t="str">
        <f t="shared" si="122"/>
        <v/>
      </c>
    </row>
    <row r="306" spans="1:36" ht="16">
      <c r="A306" s="8">
        <v>304</v>
      </c>
      <c r="B306" s="1" t="s">
        <v>40</v>
      </c>
      <c r="C306">
        <f t="shared" si="123"/>
        <v>0</v>
      </c>
      <c r="D306">
        <f t="shared" si="126"/>
        <v>0</v>
      </c>
      <c r="E306">
        <f t="shared" si="126"/>
        <v>0</v>
      </c>
      <c r="F306">
        <f t="shared" si="126"/>
        <v>1</v>
      </c>
      <c r="G306">
        <f t="shared" si="126"/>
        <v>0</v>
      </c>
      <c r="H306">
        <f t="shared" si="126"/>
        <v>0</v>
      </c>
      <c r="I306">
        <f t="shared" si="126"/>
        <v>0</v>
      </c>
      <c r="J306">
        <f t="shared" si="126"/>
        <v>0</v>
      </c>
      <c r="K306">
        <f t="shared" si="126"/>
        <v>0</v>
      </c>
      <c r="L306">
        <f t="shared" si="126"/>
        <v>0</v>
      </c>
      <c r="M306" s="36" t="s">
        <v>22</v>
      </c>
      <c r="N306">
        <f t="shared" si="125"/>
        <v>1</v>
      </c>
      <c r="O306">
        <f t="shared" si="125"/>
        <v>0</v>
      </c>
      <c r="P306" s="21">
        <f t="shared" si="102"/>
        <v>0</v>
      </c>
      <c r="Q306">
        <f t="shared" si="103"/>
        <v>0</v>
      </c>
      <c r="R306" s="18">
        <f t="shared" si="104"/>
        <v>0</v>
      </c>
      <c r="S306">
        <f t="shared" si="105"/>
        <v>0</v>
      </c>
      <c r="T306" s="18">
        <f t="shared" si="106"/>
        <v>0</v>
      </c>
      <c r="U306">
        <f t="shared" si="107"/>
        <v>0</v>
      </c>
      <c r="V306" s="18">
        <f t="shared" si="108"/>
        <v>1</v>
      </c>
      <c r="W306">
        <f t="shared" si="109"/>
        <v>0</v>
      </c>
      <c r="X306" s="18">
        <f t="shared" si="110"/>
        <v>0</v>
      </c>
      <c r="Y306">
        <f t="shared" si="111"/>
        <v>0</v>
      </c>
      <c r="Z306" s="18">
        <f t="shared" si="112"/>
        <v>0</v>
      </c>
      <c r="AA306">
        <f t="shared" si="113"/>
        <v>0</v>
      </c>
      <c r="AB306" s="18">
        <f t="shared" si="114"/>
        <v>0</v>
      </c>
      <c r="AC306">
        <f t="shared" si="115"/>
        <v>0</v>
      </c>
      <c r="AD306" s="18">
        <f t="shared" si="116"/>
        <v>0</v>
      </c>
      <c r="AE306">
        <f t="shared" si="117"/>
        <v>0</v>
      </c>
      <c r="AF306" s="18">
        <f t="shared" si="118"/>
        <v>0</v>
      </c>
      <c r="AG306">
        <f t="shared" si="119"/>
        <v>0</v>
      </c>
      <c r="AH306" s="18">
        <f t="shared" si="120"/>
        <v>0</v>
      </c>
      <c r="AI306">
        <f t="shared" si="121"/>
        <v>0</v>
      </c>
      <c r="AJ306" t="str">
        <f t="shared" si="122"/>
        <v/>
      </c>
    </row>
    <row r="307" spans="1:36" ht="16">
      <c r="A307" s="8">
        <v>305</v>
      </c>
      <c r="B307" s="1" t="s">
        <v>113</v>
      </c>
      <c r="C307">
        <f t="shared" si="123"/>
        <v>0</v>
      </c>
      <c r="D307">
        <f t="shared" si="126"/>
        <v>0</v>
      </c>
      <c r="E307">
        <f t="shared" si="126"/>
        <v>0</v>
      </c>
      <c r="F307">
        <f t="shared" si="126"/>
        <v>0</v>
      </c>
      <c r="G307">
        <f t="shared" si="126"/>
        <v>0</v>
      </c>
      <c r="H307">
        <f t="shared" si="126"/>
        <v>0</v>
      </c>
      <c r="I307">
        <f t="shared" si="126"/>
        <v>0</v>
      </c>
      <c r="J307">
        <f t="shared" si="126"/>
        <v>1</v>
      </c>
      <c r="K307">
        <f t="shared" si="126"/>
        <v>0</v>
      </c>
      <c r="L307">
        <f t="shared" si="126"/>
        <v>0</v>
      </c>
      <c r="M307" s="36" t="s">
        <v>24</v>
      </c>
      <c r="N307">
        <f t="shared" si="125"/>
        <v>0</v>
      </c>
      <c r="O307">
        <f t="shared" si="125"/>
        <v>1</v>
      </c>
      <c r="P307" s="21">
        <f t="shared" si="102"/>
        <v>0</v>
      </c>
      <c r="Q307">
        <f t="shared" si="103"/>
        <v>0</v>
      </c>
      <c r="R307" s="18">
        <f t="shared" si="104"/>
        <v>0</v>
      </c>
      <c r="S307">
        <f t="shared" si="105"/>
        <v>0</v>
      </c>
      <c r="T307" s="18">
        <f t="shared" si="106"/>
        <v>0</v>
      </c>
      <c r="U307">
        <f t="shared" si="107"/>
        <v>0</v>
      </c>
      <c r="V307" s="18">
        <f t="shared" si="108"/>
        <v>0</v>
      </c>
      <c r="W307">
        <f t="shared" si="109"/>
        <v>0</v>
      </c>
      <c r="X307" s="18">
        <f t="shared" si="110"/>
        <v>0</v>
      </c>
      <c r="Y307">
        <f t="shared" si="111"/>
        <v>0</v>
      </c>
      <c r="Z307" s="18">
        <f t="shared" si="112"/>
        <v>0</v>
      </c>
      <c r="AA307">
        <f t="shared" si="113"/>
        <v>0</v>
      </c>
      <c r="AB307" s="18">
        <f t="shared" si="114"/>
        <v>0</v>
      </c>
      <c r="AC307">
        <f t="shared" si="115"/>
        <v>0</v>
      </c>
      <c r="AD307" s="18">
        <f t="shared" si="116"/>
        <v>0</v>
      </c>
      <c r="AE307">
        <f t="shared" si="117"/>
        <v>1</v>
      </c>
      <c r="AF307" s="18">
        <f t="shared" si="118"/>
        <v>0</v>
      </c>
      <c r="AG307">
        <f t="shared" si="119"/>
        <v>0</v>
      </c>
      <c r="AH307" s="18">
        <f t="shared" si="120"/>
        <v>0</v>
      </c>
      <c r="AI307">
        <f t="shared" si="121"/>
        <v>0</v>
      </c>
      <c r="AJ307" t="str">
        <f t="shared" si="122"/>
        <v/>
      </c>
    </row>
    <row r="308" spans="1:36" ht="16">
      <c r="A308" s="8">
        <v>306</v>
      </c>
      <c r="B308" s="1" t="s">
        <v>40</v>
      </c>
      <c r="C308">
        <f t="shared" si="123"/>
        <v>0</v>
      </c>
      <c r="D308">
        <f t="shared" si="126"/>
        <v>0</v>
      </c>
      <c r="E308">
        <f t="shared" si="126"/>
        <v>0</v>
      </c>
      <c r="F308">
        <f t="shared" si="126"/>
        <v>1</v>
      </c>
      <c r="G308">
        <f t="shared" si="126"/>
        <v>0</v>
      </c>
      <c r="H308">
        <f t="shared" si="126"/>
        <v>0</v>
      </c>
      <c r="I308">
        <f t="shared" si="126"/>
        <v>0</v>
      </c>
      <c r="J308">
        <f t="shared" si="126"/>
        <v>0</v>
      </c>
      <c r="K308">
        <f t="shared" si="126"/>
        <v>0</v>
      </c>
      <c r="L308">
        <f t="shared" si="126"/>
        <v>0</v>
      </c>
      <c r="M308" s="36" t="s">
        <v>22</v>
      </c>
      <c r="N308">
        <f t="shared" si="125"/>
        <v>1</v>
      </c>
      <c r="O308">
        <f t="shared" si="125"/>
        <v>0</v>
      </c>
      <c r="P308" s="21">
        <f t="shared" si="102"/>
        <v>0</v>
      </c>
      <c r="Q308">
        <f t="shared" si="103"/>
        <v>0</v>
      </c>
      <c r="R308" s="18">
        <f t="shared" si="104"/>
        <v>0</v>
      </c>
      <c r="S308">
        <f t="shared" si="105"/>
        <v>0</v>
      </c>
      <c r="T308" s="18">
        <f t="shared" si="106"/>
        <v>0</v>
      </c>
      <c r="U308">
        <f t="shared" si="107"/>
        <v>0</v>
      </c>
      <c r="V308" s="18">
        <f t="shared" si="108"/>
        <v>1</v>
      </c>
      <c r="W308">
        <f t="shared" si="109"/>
        <v>0</v>
      </c>
      <c r="X308" s="18">
        <f t="shared" si="110"/>
        <v>0</v>
      </c>
      <c r="Y308">
        <f t="shared" si="111"/>
        <v>0</v>
      </c>
      <c r="Z308" s="18">
        <f t="shared" si="112"/>
        <v>0</v>
      </c>
      <c r="AA308">
        <f t="shared" si="113"/>
        <v>0</v>
      </c>
      <c r="AB308" s="18">
        <f t="shared" si="114"/>
        <v>0</v>
      </c>
      <c r="AC308">
        <f t="shared" si="115"/>
        <v>0</v>
      </c>
      <c r="AD308" s="18">
        <f t="shared" si="116"/>
        <v>0</v>
      </c>
      <c r="AE308">
        <f t="shared" si="117"/>
        <v>0</v>
      </c>
      <c r="AF308" s="18">
        <f t="shared" si="118"/>
        <v>0</v>
      </c>
      <c r="AG308">
        <f t="shared" si="119"/>
        <v>0</v>
      </c>
      <c r="AH308" s="18">
        <f t="shared" si="120"/>
        <v>0</v>
      </c>
      <c r="AI308">
        <f t="shared" si="121"/>
        <v>0</v>
      </c>
      <c r="AJ308" t="str">
        <f t="shared" si="122"/>
        <v/>
      </c>
    </row>
    <row r="309" spans="1:36" ht="16">
      <c r="A309" s="8">
        <v>307</v>
      </c>
      <c r="B309" s="1" t="s">
        <v>40</v>
      </c>
      <c r="C309">
        <f t="shared" si="123"/>
        <v>0</v>
      </c>
      <c r="D309">
        <f t="shared" si="126"/>
        <v>0</v>
      </c>
      <c r="E309">
        <f t="shared" si="126"/>
        <v>0</v>
      </c>
      <c r="F309">
        <f t="shared" si="126"/>
        <v>1</v>
      </c>
      <c r="G309">
        <f t="shared" si="126"/>
        <v>0</v>
      </c>
      <c r="H309">
        <f t="shared" si="126"/>
        <v>0</v>
      </c>
      <c r="I309">
        <f t="shared" si="126"/>
        <v>0</v>
      </c>
      <c r="J309">
        <f t="shared" si="126"/>
        <v>0</v>
      </c>
      <c r="K309">
        <f t="shared" si="126"/>
        <v>0</v>
      </c>
      <c r="L309">
        <f t="shared" si="126"/>
        <v>0</v>
      </c>
      <c r="M309" s="36" t="s">
        <v>22</v>
      </c>
      <c r="N309">
        <f t="shared" si="125"/>
        <v>1</v>
      </c>
      <c r="O309">
        <f t="shared" si="125"/>
        <v>0</v>
      </c>
      <c r="P309" s="21">
        <f t="shared" si="102"/>
        <v>0</v>
      </c>
      <c r="Q309">
        <f t="shared" si="103"/>
        <v>0</v>
      </c>
      <c r="R309" s="18">
        <f t="shared" si="104"/>
        <v>0</v>
      </c>
      <c r="S309">
        <f t="shared" si="105"/>
        <v>0</v>
      </c>
      <c r="T309" s="18">
        <f t="shared" si="106"/>
        <v>0</v>
      </c>
      <c r="U309">
        <f t="shared" si="107"/>
        <v>0</v>
      </c>
      <c r="V309" s="18">
        <f t="shared" si="108"/>
        <v>1</v>
      </c>
      <c r="W309">
        <f t="shared" si="109"/>
        <v>0</v>
      </c>
      <c r="X309" s="18">
        <f t="shared" si="110"/>
        <v>0</v>
      </c>
      <c r="Y309">
        <f t="shared" si="111"/>
        <v>0</v>
      </c>
      <c r="Z309" s="18">
        <f t="shared" si="112"/>
        <v>0</v>
      </c>
      <c r="AA309">
        <f t="shared" si="113"/>
        <v>0</v>
      </c>
      <c r="AB309" s="18">
        <f t="shared" si="114"/>
        <v>0</v>
      </c>
      <c r="AC309">
        <f t="shared" si="115"/>
        <v>0</v>
      </c>
      <c r="AD309" s="18">
        <f t="shared" si="116"/>
        <v>0</v>
      </c>
      <c r="AE309">
        <f t="shared" si="117"/>
        <v>0</v>
      </c>
      <c r="AF309" s="18">
        <f t="shared" si="118"/>
        <v>0</v>
      </c>
      <c r="AG309">
        <f t="shared" si="119"/>
        <v>0</v>
      </c>
      <c r="AH309" s="18">
        <f t="shared" si="120"/>
        <v>0</v>
      </c>
      <c r="AI309">
        <f t="shared" si="121"/>
        <v>0</v>
      </c>
      <c r="AJ309" t="str">
        <f t="shared" si="122"/>
        <v/>
      </c>
    </row>
    <row r="310" spans="1:36" ht="16">
      <c r="A310" s="8">
        <v>308</v>
      </c>
      <c r="B310" s="1" t="s">
        <v>40</v>
      </c>
      <c r="C310">
        <f t="shared" si="123"/>
        <v>0</v>
      </c>
      <c r="D310">
        <f t="shared" si="126"/>
        <v>0</v>
      </c>
      <c r="E310">
        <f t="shared" si="126"/>
        <v>0</v>
      </c>
      <c r="F310">
        <f t="shared" si="126"/>
        <v>1</v>
      </c>
      <c r="G310">
        <f t="shared" si="126"/>
        <v>0</v>
      </c>
      <c r="H310">
        <f t="shared" si="126"/>
        <v>0</v>
      </c>
      <c r="I310">
        <f t="shared" si="126"/>
        <v>0</v>
      </c>
      <c r="J310">
        <f t="shared" si="126"/>
        <v>0</v>
      </c>
      <c r="K310">
        <f t="shared" si="126"/>
        <v>0</v>
      </c>
      <c r="L310">
        <f t="shared" si="126"/>
        <v>0</v>
      </c>
      <c r="M310" s="36" t="s">
        <v>22</v>
      </c>
      <c r="N310">
        <f t="shared" si="125"/>
        <v>1</v>
      </c>
      <c r="O310">
        <f t="shared" si="125"/>
        <v>0</v>
      </c>
      <c r="P310" s="21">
        <f t="shared" si="102"/>
        <v>0</v>
      </c>
      <c r="Q310">
        <f t="shared" si="103"/>
        <v>0</v>
      </c>
      <c r="R310" s="18">
        <f t="shared" si="104"/>
        <v>0</v>
      </c>
      <c r="S310">
        <f t="shared" si="105"/>
        <v>0</v>
      </c>
      <c r="T310" s="18">
        <f t="shared" si="106"/>
        <v>0</v>
      </c>
      <c r="U310">
        <f t="shared" si="107"/>
        <v>0</v>
      </c>
      <c r="V310" s="18">
        <f t="shared" si="108"/>
        <v>1</v>
      </c>
      <c r="W310">
        <f t="shared" si="109"/>
        <v>0</v>
      </c>
      <c r="X310" s="18">
        <f t="shared" si="110"/>
        <v>0</v>
      </c>
      <c r="Y310">
        <f t="shared" si="111"/>
        <v>0</v>
      </c>
      <c r="Z310" s="18">
        <f t="shared" si="112"/>
        <v>0</v>
      </c>
      <c r="AA310">
        <f t="shared" si="113"/>
        <v>0</v>
      </c>
      <c r="AB310" s="18">
        <f t="shared" si="114"/>
        <v>0</v>
      </c>
      <c r="AC310">
        <f t="shared" si="115"/>
        <v>0</v>
      </c>
      <c r="AD310" s="18">
        <f t="shared" si="116"/>
        <v>0</v>
      </c>
      <c r="AE310">
        <f t="shared" si="117"/>
        <v>0</v>
      </c>
      <c r="AF310" s="18">
        <f t="shared" si="118"/>
        <v>0</v>
      </c>
      <c r="AG310">
        <f t="shared" si="119"/>
        <v>0</v>
      </c>
      <c r="AH310" s="18">
        <f t="shared" si="120"/>
        <v>0</v>
      </c>
      <c r="AI310">
        <f t="shared" si="121"/>
        <v>0</v>
      </c>
      <c r="AJ310" t="str">
        <f t="shared" si="122"/>
        <v/>
      </c>
    </row>
    <row r="311" spans="1:36" ht="16">
      <c r="A311" s="8">
        <v>309</v>
      </c>
      <c r="B311" s="1" t="s">
        <v>113</v>
      </c>
      <c r="C311">
        <f t="shared" si="123"/>
        <v>0</v>
      </c>
      <c r="D311">
        <f t="shared" si="126"/>
        <v>0</v>
      </c>
      <c r="E311">
        <f t="shared" si="126"/>
        <v>0</v>
      </c>
      <c r="F311">
        <f t="shared" si="126"/>
        <v>0</v>
      </c>
      <c r="G311">
        <f t="shared" si="126"/>
        <v>0</v>
      </c>
      <c r="H311">
        <f t="shared" si="126"/>
        <v>0</v>
      </c>
      <c r="I311">
        <f t="shared" si="126"/>
        <v>0</v>
      </c>
      <c r="J311">
        <f t="shared" si="126"/>
        <v>1</v>
      </c>
      <c r="K311">
        <f t="shared" si="126"/>
        <v>0</v>
      </c>
      <c r="L311">
        <f t="shared" si="126"/>
        <v>0</v>
      </c>
      <c r="M311" s="36" t="s">
        <v>24</v>
      </c>
      <c r="N311">
        <f t="shared" si="125"/>
        <v>0</v>
      </c>
      <c r="O311">
        <f t="shared" si="125"/>
        <v>1</v>
      </c>
      <c r="P311" s="21">
        <f t="shared" si="102"/>
        <v>0</v>
      </c>
      <c r="Q311">
        <f t="shared" si="103"/>
        <v>0</v>
      </c>
      <c r="R311" s="18">
        <f t="shared" si="104"/>
        <v>0</v>
      </c>
      <c r="S311">
        <f t="shared" si="105"/>
        <v>0</v>
      </c>
      <c r="T311" s="18">
        <f t="shared" si="106"/>
        <v>0</v>
      </c>
      <c r="U311">
        <f t="shared" si="107"/>
        <v>0</v>
      </c>
      <c r="V311" s="18">
        <f t="shared" si="108"/>
        <v>0</v>
      </c>
      <c r="W311">
        <f t="shared" si="109"/>
        <v>0</v>
      </c>
      <c r="X311" s="18">
        <f t="shared" si="110"/>
        <v>0</v>
      </c>
      <c r="Y311">
        <f t="shared" si="111"/>
        <v>0</v>
      </c>
      <c r="Z311" s="18">
        <f t="shared" si="112"/>
        <v>0</v>
      </c>
      <c r="AA311">
        <f t="shared" si="113"/>
        <v>0</v>
      </c>
      <c r="AB311" s="18">
        <f t="shared" si="114"/>
        <v>0</v>
      </c>
      <c r="AC311">
        <f t="shared" si="115"/>
        <v>0</v>
      </c>
      <c r="AD311" s="18">
        <f t="shared" si="116"/>
        <v>0</v>
      </c>
      <c r="AE311">
        <f t="shared" si="117"/>
        <v>1</v>
      </c>
      <c r="AF311" s="18">
        <f t="shared" si="118"/>
        <v>0</v>
      </c>
      <c r="AG311">
        <f t="shared" si="119"/>
        <v>0</v>
      </c>
      <c r="AH311" s="18">
        <f t="shared" si="120"/>
        <v>0</v>
      </c>
      <c r="AI311">
        <f t="shared" si="121"/>
        <v>0</v>
      </c>
      <c r="AJ311" t="str">
        <f t="shared" si="122"/>
        <v/>
      </c>
    </row>
    <row r="312" spans="1:36" ht="16">
      <c r="A312" s="8">
        <v>310</v>
      </c>
      <c r="B312" s="1" t="s">
        <v>113</v>
      </c>
      <c r="C312">
        <f t="shared" si="123"/>
        <v>0</v>
      </c>
      <c r="D312">
        <f t="shared" si="126"/>
        <v>0</v>
      </c>
      <c r="E312">
        <f t="shared" si="126"/>
        <v>0</v>
      </c>
      <c r="F312">
        <f t="shared" si="126"/>
        <v>0</v>
      </c>
      <c r="G312">
        <f t="shared" si="126"/>
        <v>0</v>
      </c>
      <c r="H312">
        <f t="shared" si="126"/>
        <v>0</v>
      </c>
      <c r="I312">
        <f t="shared" si="126"/>
        <v>0</v>
      </c>
      <c r="J312">
        <f t="shared" si="126"/>
        <v>1</v>
      </c>
      <c r="K312">
        <f t="shared" si="126"/>
        <v>0</v>
      </c>
      <c r="L312">
        <f t="shared" si="126"/>
        <v>0</v>
      </c>
      <c r="M312" s="36" t="s">
        <v>22</v>
      </c>
      <c r="N312">
        <f t="shared" si="125"/>
        <v>1</v>
      </c>
      <c r="O312">
        <f t="shared" si="125"/>
        <v>0</v>
      </c>
      <c r="P312" s="21">
        <f t="shared" si="102"/>
        <v>0</v>
      </c>
      <c r="Q312">
        <f t="shared" si="103"/>
        <v>0</v>
      </c>
      <c r="R312" s="18">
        <f t="shared" si="104"/>
        <v>0</v>
      </c>
      <c r="S312">
        <f t="shared" si="105"/>
        <v>0</v>
      </c>
      <c r="T312" s="18">
        <f t="shared" si="106"/>
        <v>0</v>
      </c>
      <c r="U312">
        <f t="shared" si="107"/>
        <v>0</v>
      </c>
      <c r="V312" s="18">
        <f t="shared" si="108"/>
        <v>0</v>
      </c>
      <c r="W312">
        <f t="shared" si="109"/>
        <v>0</v>
      </c>
      <c r="X312" s="18">
        <f t="shared" si="110"/>
        <v>0</v>
      </c>
      <c r="Y312">
        <f t="shared" si="111"/>
        <v>0</v>
      </c>
      <c r="Z312" s="18">
        <f t="shared" si="112"/>
        <v>0</v>
      </c>
      <c r="AA312">
        <f t="shared" si="113"/>
        <v>0</v>
      </c>
      <c r="AB312" s="18">
        <f t="shared" si="114"/>
        <v>0</v>
      </c>
      <c r="AC312">
        <f t="shared" si="115"/>
        <v>0</v>
      </c>
      <c r="AD312" s="18">
        <f t="shared" si="116"/>
        <v>1</v>
      </c>
      <c r="AE312">
        <f t="shared" si="117"/>
        <v>0</v>
      </c>
      <c r="AF312" s="18">
        <f t="shared" si="118"/>
        <v>0</v>
      </c>
      <c r="AG312">
        <f t="shared" si="119"/>
        <v>0</v>
      </c>
      <c r="AH312" s="18">
        <f t="shared" si="120"/>
        <v>0</v>
      </c>
      <c r="AI312">
        <f t="shared" si="121"/>
        <v>0</v>
      </c>
      <c r="AJ312" t="str">
        <f t="shared" si="122"/>
        <v/>
      </c>
    </row>
    <row r="313" spans="1:36" ht="16">
      <c r="A313" s="8">
        <v>311</v>
      </c>
      <c r="B313" s="1" t="s">
        <v>119</v>
      </c>
      <c r="C313">
        <f t="shared" si="123"/>
        <v>0</v>
      </c>
      <c r="D313">
        <f t="shared" si="126"/>
        <v>0</v>
      </c>
      <c r="E313">
        <f t="shared" si="126"/>
        <v>0</v>
      </c>
      <c r="F313">
        <f t="shared" si="126"/>
        <v>0</v>
      </c>
      <c r="G313">
        <f t="shared" si="126"/>
        <v>0</v>
      </c>
      <c r="H313">
        <f t="shared" si="126"/>
        <v>0</v>
      </c>
      <c r="I313">
        <f t="shared" si="126"/>
        <v>0</v>
      </c>
      <c r="J313">
        <f t="shared" si="126"/>
        <v>0</v>
      </c>
      <c r="K313">
        <f t="shared" si="126"/>
        <v>0</v>
      </c>
      <c r="L313">
        <f t="shared" si="126"/>
        <v>1</v>
      </c>
      <c r="M313" s="36" t="s">
        <v>22</v>
      </c>
      <c r="N313">
        <f t="shared" si="125"/>
        <v>1</v>
      </c>
      <c r="O313">
        <f t="shared" si="125"/>
        <v>0</v>
      </c>
      <c r="P313" s="21">
        <f t="shared" si="102"/>
        <v>0</v>
      </c>
      <c r="Q313">
        <f t="shared" si="103"/>
        <v>0</v>
      </c>
      <c r="R313" s="18">
        <f t="shared" si="104"/>
        <v>0</v>
      </c>
      <c r="S313">
        <f t="shared" si="105"/>
        <v>0</v>
      </c>
      <c r="T313" s="18">
        <f t="shared" si="106"/>
        <v>0</v>
      </c>
      <c r="U313">
        <f t="shared" si="107"/>
        <v>0</v>
      </c>
      <c r="V313" s="18">
        <f t="shared" si="108"/>
        <v>0</v>
      </c>
      <c r="W313">
        <f t="shared" si="109"/>
        <v>0</v>
      </c>
      <c r="X313" s="18">
        <f t="shared" si="110"/>
        <v>0</v>
      </c>
      <c r="Y313">
        <f t="shared" si="111"/>
        <v>0</v>
      </c>
      <c r="Z313" s="18">
        <f t="shared" si="112"/>
        <v>0</v>
      </c>
      <c r="AA313">
        <f t="shared" si="113"/>
        <v>0</v>
      </c>
      <c r="AB313" s="18">
        <f t="shared" si="114"/>
        <v>0</v>
      </c>
      <c r="AC313">
        <f t="shared" si="115"/>
        <v>0</v>
      </c>
      <c r="AD313" s="18">
        <f t="shared" si="116"/>
        <v>0</v>
      </c>
      <c r="AE313">
        <f t="shared" si="117"/>
        <v>0</v>
      </c>
      <c r="AF313" s="18">
        <f t="shared" si="118"/>
        <v>0</v>
      </c>
      <c r="AG313">
        <f t="shared" si="119"/>
        <v>0</v>
      </c>
      <c r="AH313" s="18">
        <f t="shared" si="120"/>
        <v>1</v>
      </c>
      <c r="AI313">
        <f t="shared" si="121"/>
        <v>0</v>
      </c>
      <c r="AJ313" t="str">
        <f t="shared" si="122"/>
        <v/>
      </c>
    </row>
    <row r="314" spans="1:36" ht="16">
      <c r="A314" s="8">
        <v>312</v>
      </c>
      <c r="B314" s="1" t="s">
        <v>19</v>
      </c>
      <c r="C314">
        <f t="shared" si="123"/>
        <v>0</v>
      </c>
      <c r="D314">
        <f t="shared" si="126"/>
        <v>0</v>
      </c>
      <c r="E314">
        <f t="shared" si="126"/>
        <v>0</v>
      </c>
      <c r="F314">
        <f t="shared" si="126"/>
        <v>0</v>
      </c>
      <c r="G314">
        <f t="shared" si="126"/>
        <v>0</v>
      </c>
      <c r="H314">
        <f t="shared" si="126"/>
        <v>0</v>
      </c>
      <c r="I314">
        <f t="shared" si="126"/>
        <v>1</v>
      </c>
      <c r="J314">
        <f t="shared" si="126"/>
        <v>0</v>
      </c>
      <c r="K314">
        <f t="shared" si="126"/>
        <v>0</v>
      </c>
      <c r="L314">
        <f t="shared" si="126"/>
        <v>0</v>
      </c>
      <c r="M314" s="36" t="s">
        <v>22</v>
      </c>
      <c r="N314">
        <f t="shared" si="125"/>
        <v>1</v>
      </c>
      <c r="O314">
        <f t="shared" si="125"/>
        <v>0</v>
      </c>
      <c r="P314" s="21">
        <f t="shared" si="102"/>
        <v>0</v>
      </c>
      <c r="Q314">
        <f t="shared" si="103"/>
        <v>0</v>
      </c>
      <c r="R314" s="18">
        <f t="shared" si="104"/>
        <v>0</v>
      </c>
      <c r="S314">
        <f t="shared" si="105"/>
        <v>0</v>
      </c>
      <c r="T314" s="18">
        <f t="shared" si="106"/>
        <v>0</v>
      </c>
      <c r="U314">
        <f t="shared" si="107"/>
        <v>0</v>
      </c>
      <c r="V314" s="18">
        <f t="shared" si="108"/>
        <v>0</v>
      </c>
      <c r="W314">
        <f t="shared" si="109"/>
        <v>0</v>
      </c>
      <c r="X314" s="18">
        <f t="shared" si="110"/>
        <v>0</v>
      </c>
      <c r="Y314">
        <f t="shared" si="111"/>
        <v>0</v>
      </c>
      <c r="Z314" s="18">
        <f t="shared" si="112"/>
        <v>0</v>
      </c>
      <c r="AA314">
        <f t="shared" si="113"/>
        <v>0</v>
      </c>
      <c r="AB314" s="18">
        <f t="shared" si="114"/>
        <v>1</v>
      </c>
      <c r="AC314">
        <f t="shared" si="115"/>
        <v>0</v>
      </c>
      <c r="AD314" s="18">
        <f t="shared" si="116"/>
        <v>0</v>
      </c>
      <c r="AE314">
        <f t="shared" si="117"/>
        <v>0</v>
      </c>
      <c r="AF314" s="18">
        <f t="shared" si="118"/>
        <v>0</v>
      </c>
      <c r="AG314">
        <f t="shared" si="119"/>
        <v>0</v>
      </c>
      <c r="AH314" s="18">
        <f t="shared" si="120"/>
        <v>0</v>
      </c>
      <c r="AI314">
        <f t="shared" si="121"/>
        <v>0</v>
      </c>
      <c r="AJ314" t="str">
        <f t="shared" si="122"/>
        <v/>
      </c>
    </row>
    <row r="315" spans="1:36" ht="16">
      <c r="A315" s="8">
        <v>313</v>
      </c>
      <c r="B315" s="1" t="s">
        <v>40</v>
      </c>
      <c r="C315">
        <f t="shared" si="123"/>
        <v>0</v>
      </c>
      <c r="D315">
        <f t="shared" si="126"/>
        <v>0</v>
      </c>
      <c r="E315">
        <f t="shared" si="126"/>
        <v>0</v>
      </c>
      <c r="F315">
        <f t="shared" si="126"/>
        <v>1</v>
      </c>
      <c r="G315">
        <f t="shared" si="126"/>
        <v>0</v>
      </c>
      <c r="H315">
        <f t="shared" si="126"/>
        <v>0</v>
      </c>
      <c r="I315">
        <f t="shared" si="126"/>
        <v>0</v>
      </c>
      <c r="J315">
        <f t="shared" si="126"/>
        <v>0</v>
      </c>
      <c r="K315">
        <f t="shared" si="126"/>
        <v>0</v>
      </c>
      <c r="L315">
        <f t="shared" si="126"/>
        <v>0</v>
      </c>
      <c r="M315" s="36" t="s">
        <v>22</v>
      </c>
      <c r="N315">
        <f t="shared" si="125"/>
        <v>1</v>
      </c>
      <c r="O315">
        <f t="shared" si="125"/>
        <v>0</v>
      </c>
      <c r="P315" s="21">
        <f t="shared" si="102"/>
        <v>0</v>
      </c>
      <c r="Q315">
        <f t="shared" si="103"/>
        <v>0</v>
      </c>
      <c r="R315" s="18">
        <f t="shared" si="104"/>
        <v>0</v>
      </c>
      <c r="S315">
        <f t="shared" si="105"/>
        <v>0</v>
      </c>
      <c r="T315" s="18">
        <f t="shared" si="106"/>
        <v>0</v>
      </c>
      <c r="U315">
        <f t="shared" si="107"/>
        <v>0</v>
      </c>
      <c r="V315" s="18">
        <f t="shared" si="108"/>
        <v>1</v>
      </c>
      <c r="W315">
        <f t="shared" si="109"/>
        <v>0</v>
      </c>
      <c r="X315" s="18">
        <f t="shared" si="110"/>
        <v>0</v>
      </c>
      <c r="Y315">
        <f t="shared" si="111"/>
        <v>0</v>
      </c>
      <c r="Z315" s="18">
        <f t="shared" si="112"/>
        <v>0</v>
      </c>
      <c r="AA315">
        <f t="shared" si="113"/>
        <v>0</v>
      </c>
      <c r="AB315" s="18">
        <f t="shared" si="114"/>
        <v>0</v>
      </c>
      <c r="AC315">
        <f t="shared" si="115"/>
        <v>0</v>
      </c>
      <c r="AD315" s="18">
        <f t="shared" si="116"/>
        <v>0</v>
      </c>
      <c r="AE315">
        <f t="shared" si="117"/>
        <v>0</v>
      </c>
      <c r="AF315" s="18">
        <f t="shared" si="118"/>
        <v>0</v>
      </c>
      <c r="AG315">
        <f t="shared" si="119"/>
        <v>0</v>
      </c>
      <c r="AH315" s="18">
        <f t="shared" si="120"/>
        <v>0</v>
      </c>
      <c r="AI315">
        <f t="shared" si="121"/>
        <v>0</v>
      </c>
      <c r="AJ315" t="str">
        <f t="shared" si="122"/>
        <v/>
      </c>
    </row>
    <row r="316" spans="1:36" ht="16">
      <c r="A316" s="8">
        <v>314</v>
      </c>
      <c r="B316" s="1" t="s">
        <v>113</v>
      </c>
      <c r="C316">
        <f t="shared" si="123"/>
        <v>0</v>
      </c>
      <c r="D316">
        <f t="shared" si="126"/>
        <v>0</v>
      </c>
      <c r="E316">
        <f t="shared" si="126"/>
        <v>0</v>
      </c>
      <c r="F316">
        <f t="shared" si="126"/>
        <v>0</v>
      </c>
      <c r="G316">
        <f t="shared" si="126"/>
        <v>0</v>
      </c>
      <c r="H316">
        <f t="shared" si="126"/>
        <v>0</v>
      </c>
      <c r="I316">
        <f t="shared" si="126"/>
        <v>0</v>
      </c>
      <c r="J316">
        <f t="shared" si="126"/>
        <v>1</v>
      </c>
      <c r="K316">
        <f t="shared" si="126"/>
        <v>0</v>
      </c>
      <c r="L316">
        <f t="shared" si="126"/>
        <v>0</v>
      </c>
      <c r="M316" s="36" t="s">
        <v>22</v>
      </c>
      <c r="N316">
        <f t="shared" si="125"/>
        <v>1</v>
      </c>
      <c r="O316">
        <f t="shared" si="125"/>
        <v>0</v>
      </c>
      <c r="P316" s="21">
        <f t="shared" si="102"/>
        <v>0</v>
      </c>
      <c r="Q316">
        <f t="shared" si="103"/>
        <v>0</v>
      </c>
      <c r="R316" s="18">
        <f t="shared" si="104"/>
        <v>0</v>
      </c>
      <c r="S316">
        <f t="shared" si="105"/>
        <v>0</v>
      </c>
      <c r="T316" s="18">
        <f t="shared" si="106"/>
        <v>0</v>
      </c>
      <c r="U316">
        <f t="shared" si="107"/>
        <v>0</v>
      </c>
      <c r="V316" s="18">
        <f t="shared" si="108"/>
        <v>0</v>
      </c>
      <c r="W316">
        <f t="shared" si="109"/>
        <v>0</v>
      </c>
      <c r="X316" s="18">
        <f t="shared" si="110"/>
        <v>0</v>
      </c>
      <c r="Y316">
        <f t="shared" si="111"/>
        <v>0</v>
      </c>
      <c r="Z316" s="18">
        <f t="shared" si="112"/>
        <v>0</v>
      </c>
      <c r="AA316">
        <f t="shared" si="113"/>
        <v>0</v>
      </c>
      <c r="AB316" s="18">
        <f t="shared" si="114"/>
        <v>0</v>
      </c>
      <c r="AC316">
        <f t="shared" si="115"/>
        <v>0</v>
      </c>
      <c r="AD316" s="18">
        <f t="shared" si="116"/>
        <v>1</v>
      </c>
      <c r="AE316">
        <f t="shared" si="117"/>
        <v>0</v>
      </c>
      <c r="AF316" s="18">
        <f t="shared" si="118"/>
        <v>0</v>
      </c>
      <c r="AG316">
        <f t="shared" si="119"/>
        <v>0</v>
      </c>
      <c r="AH316" s="18">
        <f t="shared" si="120"/>
        <v>0</v>
      </c>
      <c r="AI316">
        <f t="shared" si="121"/>
        <v>0</v>
      </c>
      <c r="AJ316" t="str">
        <f t="shared" si="122"/>
        <v/>
      </c>
    </row>
    <row r="317" spans="1:36" ht="16">
      <c r="A317" s="8">
        <v>315</v>
      </c>
      <c r="B317" s="1" t="s">
        <v>19</v>
      </c>
      <c r="C317">
        <f t="shared" si="123"/>
        <v>0</v>
      </c>
      <c r="D317">
        <f t="shared" si="126"/>
        <v>0</v>
      </c>
      <c r="E317">
        <f t="shared" si="126"/>
        <v>0</v>
      </c>
      <c r="F317">
        <f t="shared" si="126"/>
        <v>0</v>
      </c>
      <c r="G317">
        <f t="shared" si="126"/>
        <v>0</v>
      </c>
      <c r="H317">
        <f t="shared" si="126"/>
        <v>0</v>
      </c>
      <c r="I317">
        <f t="shared" si="126"/>
        <v>1</v>
      </c>
      <c r="J317">
        <f t="shared" si="126"/>
        <v>0</v>
      </c>
      <c r="K317">
        <f t="shared" si="126"/>
        <v>0</v>
      </c>
      <c r="L317">
        <f t="shared" si="126"/>
        <v>0</v>
      </c>
      <c r="M317" s="36" t="s">
        <v>22</v>
      </c>
      <c r="N317">
        <f t="shared" si="125"/>
        <v>1</v>
      </c>
      <c r="O317">
        <f t="shared" si="125"/>
        <v>0</v>
      </c>
      <c r="P317" s="21">
        <f t="shared" si="102"/>
        <v>0</v>
      </c>
      <c r="Q317">
        <f t="shared" si="103"/>
        <v>0</v>
      </c>
      <c r="R317" s="18">
        <f t="shared" si="104"/>
        <v>0</v>
      </c>
      <c r="S317">
        <f t="shared" si="105"/>
        <v>0</v>
      </c>
      <c r="T317" s="18">
        <f t="shared" si="106"/>
        <v>0</v>
      </c>
      <c r="U317">
        <f t="shared" si="107"/>
        <v>0</v>
      </c>
      <c r="V317" s="18">
        <f t="shared" si="108"/>
        <v>0</v>
      </c>
      <c r="W317">
        <f t="shared" si="109"/>
        <v>0</v>
      </c>
      <c r="X317" s="18">
        <f t="shared" si="110"/>
        <v>0</v>
      </c>
      <c r="Y317">
        <f t="shared" si="111"/>
        <v>0</v>
      </c>
      <c r="Z317" s="18">
        <f t="shared" si="112"/>
        <v>0</v>
      </c>
      <c r="AA317">
        <f t="shared" si="113"/>
        <v>0</v>
      </c>
      <c r="AB317" s="18">
        <f t="shared" si="114"/>
        <v>1</v>
      </c>
      <c r="AC317">
        <f t="shared" si="115"/>
        <v>0</v>
      </c>
      <c r="AD317" s="18">
        <f t="shared" si="116"/>
        <v>0</v>
      </c>
      <c r="AE317">
        <f t="shared" si="117"/>
        <v>0</v>
      </c>
      <c r="AF317" s="18">
        <f t="shared" si="118"/>
        <v>0</v>
      </c>
      <c r="AG317">
        <f t="shared" si="119"/>
        <v>0</v>
      </c>
      <c r="AH317" s="18">
        <f t="shared" si="120"/>
        <v>0</v>
      </c>
      <c r="AI317">
        <f t="shared" si="121"/>
        <v>0</v>
      </c>
      <c r="AJ317" t="str">
        <f t="shared" si="122"/>
        <v/>
      </c>
    </row>
    <row r="318" spans="1:36" ht="16">
      <c r="A318" s="8">
        <v>316</v>
      </c>
      <c r="B318" s="1" t="s">
        <v>40</v>
      </c>
      <c r="C318">
        <f t="shared" si="123"/>
        <v>0</v>
      </c>
      <c r="D318">
        <f t="shared" si="126"/>
        <v>0</v>
      </c>
      <c r="E318">
        <f t="shared" si="126"/>
        <v>0</v>
      </c>
      <c r="F318">
        <f t="shared" si="126"/>
        <v>1</v>
      </c>
      <c r="G318">
        <f t="shared" si="126"/>
        <v>0</v>
      </c>
      <c r="H318">
        <f t="shared" si="126"/>
        <v>0</v>
      </c>
      <c r="I318">
        <f t="shared" si="126"/>
        <v>0</v>
      </c>
      <c r="J318">
        <f t="shared" si="126"/>
        <v>0</v>
      </c>
      <c r="K318">
        <f t="shared" si="126"/>
        <v>0</v>
      </c>
      <c r="L318">
        <f t="shared" si="126"/>
        <v>0</v>
      </c>
      <c r="M318" s="36" t="s">
        <v>22</v>
      </c>
      <c r="N318">
        <f t="shared" si="125"/>
        <v>1</v>
      </c>
      <c r="O318">
        <f t="shared" si="125"/>
        <v>0</v>
      </c>
      <c r="P318" s="21">
        <f t="shared" si="102"/>
        <v>0</v>
      </c>
      <c r="Q318">
        <f t="shared" si="103"/>
        <v>0</v>
      </c>
      <c r="R318" s="18">
        <f t="shared" si="104"/>
        <v>0</v>
      </c>
      <c r="S318">
        <f t="shared" si="105"/>
        <v>0</v>
      </c>
      <c r="T318" s="18">
        <f t="shared" si="106"/>
        <v>0</v>
      </c>
      <c r="U318">
        <f t="shared" si="107"/>
        <v>0</v>
      </c>
      <c r="V318" s="18">
        <f t="shared" si="108"/>
        <v>1</v>
      </c>
      <c r="W318">
        <f t="shared" si="109"/>
        <v>0</v>
      </c>
      <c r="X318" s="18">
        <f t="shared" si="110"/>
        <v>0</v>
      </c>
      <c r="Y318">
        <f t="shared" si="111"/>
        <v>0</v>
      </c>
      <c r="Z318" s="18">
        <f t="shared" si="112"/>
        <v>0</v>
      </c>
      <c r="AA318">
        <f t="shared" si="113"/>
        <v>0</v>
      </c>
      <c r="AB318" s="18">
        <f t="shared" si="114"/>
        <v>0</v>
      </c>
      <c r="AC318">
        <f t="shared" si="115"/>
        <v>0</v>
      </c>
      <c r="AD318" s="18">
        <f t="shared" si="116"/>
        <v>0</v>
      </c>
      <c r="AE318">
        <f t="shared" si="117"/>
        <v>0</v>
      </c>
      <c r="AF318" s="18">
        <f t="shared" si="118"/>
        <v>0</v>
      </c>
      <c r="AG318">
        <f t="shared" si="119"/>
        <v>0</v>
      </c>
      <c r="AH318" s="18">
        <f t="shared" si="120"/>
        <v>0</v>
      </c>
      <c r="AI318">
        <f t="shared" si="121"/>
        <v>0</v>
      </c>
      <c r="AJ318" t="str">
        <f t="shared" si="122"/>
        <v/>
      </c>
    </row>
    <row r="319" spans="1:36" ht="16">
      <c r="A319" s="8">
        <v>317</v>
      </c>
      <c r="B319" s="1" t="s">
        <v>19</v>
      </c>
      <c r="C319">
        <f t="shared" si="123"/>
        <v>0</v>
      </c>
      <c r="D319">
        <f t="shared" si="126"/>
        <v>0</v>
      </c>
      <c r="E319">
        <f t="shared" si="126"/>
        <v>0</v>
      </c>
      <c r="F319">
        <f t="shared" si="126"/>
        <v>0</v>
      </c>
      <c r="G319">
        <f t="shared" si="126"/>
        <v>0</v>
      </c>
      <c r="H319">
        <f t="shared" si="126"/>
        <v>0</v>
      </c>
      <c r="I319">
        <f t="shared" si="126"/>
        <v>1</v>
      </c>
      <c r="J319">
        <f t="shared" si="126"/>
        <v>0</v>
      </c>
      <c r="K319">
        <f t="shared" si="126"/>
        <v>0</v>
      </c>
      <c r="L319">
        <f t="shared" si="126"/>
        <v>0</v>
      </c>
      <c r="M319" s="36" t="s">
        <v>22</v>
      </c>
      <c r="N319">
        <f t="shared" si="125"/>
        <v>1</v>
      </c>
      <c r="O319">
        <f t="shared" si="125"/>
        <v>0</v>
      </c>
      <c r="P319" s="21">
        <f t="shared" si="102"/>
        <v>0</v>
      </c>
      <c r="Q319">
        <f t="shared" si="103"/>
        <v>0</v>
      </c>
      <c r="R319" s="18">
        <f t="shared" si="104"/>
        <v>0</v>
      </c>
      <c r="S319">
        <f t="shared" si="105"/>
        <v>0</v>
      </c>
      <c r="T319" s="18">
        <f t="shared" si="106"/>
        <v>0</v>
      </c>
      <c r="U319">
        <f t="shared" si="107"/>
        <v>0</v>
      </c>
      <c r="V319" s="18">
        <f t="shared" si="108"/>
        <v>0</v>
      </c>
      <c r="W319">
        <f t="shared" si="109"/>
        <v>0</v>
      </c>
      <c r="X319" s="18">
        <f t="shared" si="110"/>
        <v>0</v>
      </c>
      <c r="Y319">
        <f t="shared" si="111"/>
        <v>0</v>
      </c>
      <c r="Z319" s="18">
        <f t="shared" si="112"/>
        <v>0</v>
      </c>
      <c r="AA319">
        <f t="shared" si="113"/>
        <v>0</v>
      </c>
      <c r="AB319" s="18">
        <f t="shared" si="114"/>
        <v>1</v>
      </c>
      <c r="AC319">
        <f t="shared" si="115"/>
        <v>0</v>
      </c>
      <c r="AD319" s="18">
        <f t="shared" si="116"/>
        <v>0</v>
      </c>
      <c r="AE319">
        <f t="shared" si="117"/>
        <v>0</v>
      </c>
      <c r="AF319" s="18">
        <f t="shared" si="118"/>
        <v>0</v>
      </c>
      <c r="AG319">
        <f t="shared" si="119"/>
        <v>0</v>
      </c>
      <c r="AH319" s="18">
        <f t="shared" si="120"/>
        <v>0</v>
      </c>
      <c r="AI319">
        <f t="shared" si="121"/>
        <v>0</v>
      </c>
      <c r="AJ319" t="str">
        <f t="shared" si="122"/>
        <v/>
      </c>
    </row>
    <row r="320" spans="1:36" ht="16">
      <c r="A320" s="8">
        <v>318</v>
      </c>
      <c r="B320" s="1" t="s">
        <v>40</v>
      </c>
      <c r="C320">
        <f t="shared" si="123"/>
        <v>0</v>
      </c>
      <c r="D320">
        <f t="shared" si="126"/>
        <v>0</v>
      </c>
      <c r="E320">
        <f t="shared" si="126"/>
        <v>0</v>
      </c>
      <c r="F320">
        <f t="shared" si="126"/>
        <v>1</v>
      </c>
      <c r="G320">
        <f t="shared" si="126"/>
        <v>0</v>
      </c>
      <c r="H320">
        <f t="shared" si="126"/>
        <v>0</v>
      </c>
      <c r="I320">
        <f t="shared" si="126"/>
        <v>0</v>
      </c>
      <c r="J320">
        <f t="shared" si="126"/>
        <v>0</v>
      </c>
      <c r="K320">
        <f t="shared" si="126"/>
        <v>0</v>
      </c>
      <c r="L320">
        <f t="shared" si="126"/>
        <v>0</v>
      </c>
      <c r="M320" s="36" t="s">
        <v>22</v>
      </c>
      <c r="N320">
        <f t="shared" si="125"/>
        <v>1</v>
      </c>
      <c r="O320">
        <f t="shared" si="125"/>
        <v>0</v>
      </c>
      <c r="P320" s="21">
        <f t="shared" si="102"/>
        <v>0</v>
      </c>
      <c r="Q320">
        <f t="shared" si="103"/>
        <v>0</v>
      </c>
      <c r="R320" s="18">
        <f t="shared" si="104"/>
        <v>0</v>
      </c>
      <c r="S320">
        <f t="shared" si="105"/>
        <v>0</v>
      </c>
      <c r="T320" s="18">
        <f t="shared" si="106"/>
        <v>0</v>
      </c>
      <c r="U320">
        <f t="shared" si="107"/>
        <v>0</v>
      </c>
      <c r="V320" s="18">
        <f t="shared" si="108"/>
        <v>1</v>
      </c>
      <c r="W320">
        <f t="shared" si="109"/>
        <v>0</v>
      </c>
      <c r="X320" s="18">
        <f t="shared" si="110"/>
        <v>0</v>
      </c>
      <c r="Y320">
        <f t="shared" si="111"/>
        <v>0</v>
      </c>
      <c r="Z320" s="18">
        <f t="shared" si="112"/>
        <v>0</v>
      </c>
      <c r="AA320">
        <f t="shared" si="113"/>
        <v>0</v>
      </c>
      <c r="AB320" s="18">
        <f t="shared" si="114"/>
        <v>0</v>
      </c>
      <c r="AC320">
        <f t="shared" si="115"/>
        <v>0</v>
      </c>
      <c r="AD320" s="18">
        <f t="shared" si="116"/>
        <v>0</v>
      </c>
      <c r="AE320">
        <f t="shared" si="117"/>
        <v>0</v>
      </c>
      <c r="AF320" s="18">
        <f t="shared" si="118"/>
        <v>0</v>
      </c>
      <c r="AG320">
        <f t="shared" si="119"/>
        <v>0</v>
      </c>
      <c r="AH320" s="18">
        <f t="shared" si="120"/>
        <v>0</v>
      </c>
      <c r="AI320">
        <f t="shared" si="121"/>
        <v>0</v>
      </c>
      <c r="AJ320" t="str">
        <f t="shared" si="122"/>
        <v/>
      </c>
    </row>
    <row r="321" spans="1:36" ht="16">
      <c r="A321" s="8">
        <v>319</v>
      </c>
      <c r="B321" s="1" t="s">
        <v>40</v>
      </c>
      <c r="C321">
        <f t="shared" si="123"/>
        <v>0</v>
      </c>
      <c r="D321">
        <f t="shared" si="126"/>
        <v>0</v>
      </c>
      <c r="E321">
        <f t="shared" si="126"/>
        <v>0</v>
      </c>
      <c r="F321">
        <f t="shared" si="126"/>
        <v>1</v>
      </c>
      <c r="G321">
        <f t="shared" si="126"/>
        <v>0</v>
      </c>
      <c r="H321">
        <f t="shared" si="126"/>
        <v>0</v>
      </c>
      <c r="I321">
        <f t="shared" si="126"/>
        <v>0</v>
      </c>
      <c r="J321">
        <f t="shared" si="126"/>
        <v>0</v>
      </c>
      <c r="K321">
        <f t="shared" si="126"/>
        <v>0</v>
      </c>
      <c r="L321">
        <f t="shared" si="126"/>
        <v>0</v>
      </c>
      <c r="M321" s="36" t="s">
        <v>22</v>
      </c>
      <c r="N321">
        <f t="shared" si="125"/>
        <v>1</v>
      </c>
      <c r="O321">
        <f t="shared" si="125"/>
        <v>0</v>
      </c>
      <c r="P321" s="21">
        <f t="shared" si="102"/>
        <v>0</v>
      </c>
      <c r="Q321">
        <f t="shared" si="103"/>
        <v>0</v>
      </c>
      <c r="R321" s="18">
        <f t="shared" si="104"/>
        <v>0</v>
      </c>
      <c r="S321">
        <f t="shared" si="105"/>
        <v>0</v>
      </c>
      <c r="T321" s="18">
        <f t="shared" si="106"/>
        <v>0</v>
      </c>
      <c r="U321">
        <f t="shared" si="107"/>
        <v>0</v>
      </c>
      <c r="V321" s="18">
        <f t="shared" si="108"/>
        <v>1</v>
      </c>
      <c r="W321">
        <f t="shared" si="109"/>
        <v>0</v>
      </c>
      <c r="X321" s="18">
        <f t="shared" si="110"/>
        <v>0</v>
      </c>
      <c r="Y321">
        <f t="shared" si="111"/>
        <v>0</v>
      </c>
      <c r="Z321" s="18">
        <f t="shared" si="112"/>
        <v>0</v>
      </c>
      <c r="AA321">
        <f t="shared" si="113"/>
        <v>0</v>
      </c>
      <c r="AB321" s="18">
        <f t="shared" si="114"/>
        <v>0</v>
      </c>
      <c r="AC321">
        <f t="shared" si="115"/>
        <v>0</v>
      </c>
      <c r="AD321" s="18">
        <f t="shared" si="116"/>
        <v>0</v>
      </c>
      <c r="AE321">
        <f t="shared" si="117"/>
        <v>0</v>
      </c>
      <c r="AF321" s="18">
        <f t="shared" si="118"/>
        <v>0</v>
      </c>
      <c r="AG321">
        <f t="shared" si="119"/>
        <v>0</v>
      </c>
      <c r="AH321" s="18">
        <f t="shared" si="120"/>
        <v>0</v>
      </c>
      <c r="AI321">
        <f t="shared" si="121"/>
        <v>0</v>
      </c>
      <c r="AJ321" t="str">
        <f t="shared" si="122"/>
        <v/>
      </c>
    </row>
    <row r="322" spans="1:36" ht="16">
      <c r="A322" s="8">
        <v>320</v>
      </c>
      <c r="B322" s="1" t="s">
        <v>40</v>
      </c>
      <c r="C322">
        <f t="shared" si="123"/>
        <v>0</v>
      </c>
      <c r="D322">
        <f t="shared" si="126"/>
        <v>0</v>
      </c>
      <c r="E322">
        <f t="shared" si="126"/>
        <v>0</v>
      </c>
      <c r="F322">
        <f t="shared" si="126"/>
        <v>1</v>
      </c>
      <c r="G322">
        <f t="shared" si="126"/>
        <v>0</v>
      </c>
      <c r="H322">
        <f t="shared" si="126"/>
        <v>0</v>
      </c>
      <c r="I322">
        <f t="shared" si="126"/>
        <v>0</v>
      </c>
      <c r="J322">
        <f t="shared" si="126"/>
        <v>0</v>
      </c>
      <c r="K322">
        <f t="shared" si="126"/>
        <v>0</v>
      </c>
      <c r="L322">
        <f t="shared" si="126"/>
        <v>0</v>
      </c>
      <c r="M322" s="36" t="s">
        <v>22</v>
      </c>
      <c r="N322">
        <f t="shared" si="125"/>
        <v>1</v>
      </c>
      <c r="O322">
        <f t="shared" si="125"/>
        <v>0</v>
      </c>
      <c r="P322" s="21">
        <f t="shared" si="102"/>
        <v>0</v>
      </c>
      <c r="Q322">
        <f t="shared" si="103"/>
        <v>0</v>
      </c>
      <c r="R322" s="18">
        <f t="shared" si="104"/>
        <v>0</v>
      </c>
      <c r="S322">
        <f t="shared" si="105"/>
        <v>0</v>
      </c>
      <c r="T322" s="18">
        <f t="shared" si="106"/>
        <v>0</v>
      </c>
      <c r="U322">
        <f t="shared" si="107"/>
        <v>0</v>
      </c>
      <c r="V322" s="18">
        <f t="shared" si="108"/>
        <v>1</v>
      </c>
      <c r="W322">
        <f t="shared" si="109"/>
        <v>0</v>
      </c>
      <c r="X322" s="18">
        <f t="shared" si="110"/>
        <v>0</v>
      </c>
      <c r="Y322">
        <f t="shared" si="111"/>
        <v>0</v>
      </c>
      <c r="Z322" s="18">
        <f t="shared" si="112"/>
        <v>0</v>
      </c>
      <c r="AA322">
        <f t="shared" si="113"/>
        <v>0</v>
      </c>
      <c r="AB322" s="18">
        <f t="shared" si="114"/>
        <v>0</v>
      </c>
      <c r="AC322">
        <f t="shared" si="115"/>
        <v>0</v>
      </c>
      <c r="AD322" s="18">
        <f t="shared" si="116"/>
        <v>0</v>
      </c>
      <c r="AE322">
        <f t="shared" si="117"/>
        <v>0</v>
      </c>
      <c r="AF322" s="18">
        <f t="shared" si="118"/>
        <v>0</v>
      </c>
      <c r="AG322">
        <f t="shared" si="119"/>
        <v>0</v>
      </c>
      <c r="AH322" s="18">
        <f t="shared" si="120"/>
        <v>0</v>
      </c>
      <c r="AI322">
        <f t="shared" si="121"/>
        <v>0</v>
      </c>
      <c r="AJ322" t="str">
        <f t="shared" si="122"/>
        <v/>
      </c>
    </row>
    <row r="323" spans="1:36" ht="16">
      <c r="A323" s="8">
        <v>321</v>
      </c>
      <c r="B323" s="1" t="s">
        <v>19</v>
      </c>
      <c r="C323">
        <f t="shared" si="123"/>
        <v>0</v>
      </c>
      <c r="D323">
        <f t="shared" si="126"/>
        <v>0</v>
      </c>
      <c r="E323">
        <f t="shared" si="126"/>
        <v>0</v>
      </c>
      <c r="F323">
        <f t="shared" si="126"/>
        <v>0</v>
      </c>
      <c r="G323">
        <f t="shared" si="126"/>
        <v>0</v>
      </c>
      <c r="H323">
        <f t="shared" ref="D323:L351" si="127">IF($B323=H$2,1,0)</f>
        <v>0</v>
      </c>
      <c r="I323">
        <f t="shared" si="127"/>
        <v>1</v>
      </c>
      <c r="J323">
        <f t="shared" si="127"/>
        <v>0</v>
      </c>
      <c r="K323">
        <f t="shared" si="127"/>
        <v>0</v>
      </c>
      <c r="L323">
        <f t="shared" si="127"/>
        <v>0</v>
      </c>
      <c r="M323" s="36" t="s">
        <v>22</v>
      </c>
      <c r="N323">
        <f t="shared" si="125"/>
        <v>1</v>
      </c>
      <c r="O323">
        <f t="shared" si="125"/>
        <v>0</v>
      </c>
      <c r="P323" s="21">
        <f t="shared" si="102"/>
        <v>0</v>
      </c>
      <c r="Q323">
        <f t="shared" si="103"/>
        <v>0</v>
      </c>
      <c r="R323" s="18">
        <f t="shared" si="104"/>
        <v>0</v>
      </c>
      <c r="S323">
        <f t="shared" si="105"/>
        <v>0</v>
      </c>
      <c r="T323" s="18">
        <f t="shared" si="106"/>
        <v>0</v>
      </c>
      <c r="U323">
        <f t="shared" si="107"/>
        <v>0</v>
      </c>
      <c r="V323" s="18">
        <f t="shared" si="108"/>
        <v>0</v>
      </c>
      <c r="W323">
        <f t="shared" si="109"/>
        <v>0</v>
      </c>
      <c r="X323" s="18">
        <f t="shared" si="110"/>
        <v>0</v>
      </c>
      <c r="Y323">
        <f t="shared" si="111"/>
        <v>0</v>
      </c>
      <c r="Z323" s="18">
        <f t="shared" si="112"/>
        <v>0</v>
      </c>
      <c r="AA323">
        <f t="shared" si="113"/>
        <v>0</v>
      </c>
      <c r="AB323" s="18">
        <f t="shared" si="114"/>
        <v>1</v>
      </c>
      <c r="AC323">
        <f t="shared" si="115"/>
        <v>0</v>
      </c>
      <c r="AD323" s="18">
        <f t="shared" si="116"/>
        <v>0</v>
      </c>
      <c r="AE323">
        <f t="shared" si="117"/>
        <v>0</v>
      </c>
      <c r="AF323" s="18">
        <f t="shared" si="118"/>
        <v>0</v>
      </c>
      <c r="AG323">
        <f t="shared" si="119"/>
        <v>0</v>
      </c>
      <c r="AH323" s="18">
        <f t="shared" si="120"/>
        <v>0</v>
      </c>
      <c r="AI323">
        <f t="shared" si="121"/>
        <v>0</v>
      </c>
      <c r="AJ323" t="str">
        <f t="shared" si="122"/>
        <v/>
      </c>
    </row>
    <row r="324" spans="1:36" ht="16">
      <c r="A324" s="8">
        <v>322</v>
      </c>
      <c r="B324" s="1" t="s">
        <v>163</v>
      </c>
      <c r="C324">
        <f t="shared" si="123"/>
        <v>1</v>
      </c>
      <c r="D324">
        <f t="shared" si="127"/>
        <v>0</v>
      </c>
      <c r="E324">
        <f t="shared" si="127"/>
        <v>0</v>
      </c>
      <c r="F324">
        <f t="shared" si="127"/>
        <v>0</v>
      </c>
      <c r="G324">
        <f t="shared" si="127"/>
        <v>0</v>
      </c>
      <c r="H324">
        <f t="shared" si="127"/>
        <v>0</v>
      </c>
      <c r="I324">
        <f t="shared" si="127"/>
        <v>0</v>
      </c>
      <c r="J324">
        <f t="shared" si="127"/>
        <v>0</v>
      </c>
      <c r="K324">
        <f t="shared" si="127"/>
        <v>0</v>
      </c>
      <c r="L324">
        <f t="shared" si="127"/>
        <v>0</v>
      </c>
      <c r="M324" s="36" t="s">
        <v>22</v>
      </c>
      <c r="N324">
        <f t="shared" ref="N324:O355" si="128">IF($M324=N$2,1,0)</f>
        <v>1</v>
      </c>
      <c r="O324">
        <f t="shared" si="128"/>
        <v>0</v>
      </c>
      <c r="P324" s="21">
        <f t="shared" ref="P324:P387" si="129">IF(AND($C324=1,$N324=1),1,0)</f>
        <v>1</v>
      </c>
      <c r="Q324">
        <f t="shared" ref="Q324:Q387" si="130">IF(AND($C324=1,$O324=1),1,0)</f>
        <v>0</v>
      </c>
      <c r="R324" s="18">
        <f t="shared" ref="R324:R387" si="131">IF(AND($D324=1,$N324=1),1,0)</f>
        <v>0</v>
      </c>
      <c r="S324">
        <f t="shared" ref="S324:S387" si="132">IF(AND($D324=1,$O324=1),1,0)</f>
        <v>0</v>
      </c>
      <c r="T324" s="18">
        <f t="shared" ref="T324:T387" si="133">IF(AND($E324=1,$N324=1),1,0)</f>
        <v>0</v>
      </c>
      <c r="U324">
        <f t="shared" ref="U324:U387" si="134">IF(AND($E324=1,$O324=1),1,0)</f>
        <v>0</v>
      </c>
      <c r="V324" s="18">
        <f t="shared" ref="V324:V387" si="135">IF(AND($F324=1,$N324=1),1,0)</f>
        <v>0</v>
      </c>
      <c r="W324">
        <f t="shared" ref="W324:W387" si="136">IF(AND($F324=1,$O324=1),1,0)</f>
        <v>0</v>
      </c>
      <c r="X324" s="18">
        <f t="shared" ref="X324:X387" si="137">IF(AND($G324=1,$N324=1),1,0)</f>
        <v>0</v>
      </c>
      <c r="Y324">
        <f t="shared" ref="Y324:Y387" si="138">IF(AND($G324=1,$O324=1),1,0)</f>
        <v>0</v>
      </c>
      <c r="Z324" s="18">
        <f t="shared" ref="Z324:Z387" si="139">IF(AND($H324=1,$N324=1),1,0)</f>
        <v>0</v>
      </c>
      <c r="AA324">
        <f t="shared" ref="AA324:AA387" si="140">IF(AND($H324=1,$O324=1),1,0)</f>
        <v>0</v>
      </c>
      <c r="AB324" s="18">
        <f t="shared" ref="AB324:AB387" si="141">IF(AND($I324=1,$N324=1),1,0)</f>
        <v>0</v>
      </c>
      <c r="AC324">
        <f t="shared" ref="AC324:AC387" si="142">IF(AND($I324=1,$O324=1),1,0)</f>
        <v>0</v>
      </c>
      <c r="AD324" s="18">
        <f t="shared" ref="AD324:AD387" si="143">IF(AND($J324=1,$N324=1),1,0)</f>
        <v>0</v>
      </c>
      <c r="AE324">
        <f t="shared" ref="AE324:AE387" si="144">IF(AND($J324=1,$O324=1),1,0)</f>
        <v>0</v>
      </c>
      <c r="AF324" s="18">
        <f t="shared" ref="AF324:AF387" si="145">IF(AND($K324=1,$N324=1),1,0)</f>
        <v>0</v>
      </c>
      <c r="AG324">
        <f t="shared" ref="AG324:AG387" si="146">IF(AND($K324=1,$O324=1),1,0)</f>
        <v>0</v>
      </c>
      <c r="AH324" s="18">
        <f t="shared" ref="AH324:AH387" si="147">IF(AND($L324=1,$N324=1),1,0)</f>
        <v>0</v>
      </c>
      <c r="AI324">
        <f t="shared" ref="AI324:AI387" si="148">IF(AND($L324=1,$O324=1),1,0)</f>
        <v>0</v>
      </c>
      <c r="AJ324" t="str">
        <f t="shared" ref="AJ324:AJ387" si="149">IF(SUM(P324:AI324)&lt;&gt;1,"PROBLEM","")</f>
        <v/>
      </c>
    </row>
    <row r="325" spans="1:36" ht="16">
      <c r="A325" s="8">
        <v>323</v>
      </c>
      <c r="B325" s="1" t="s">
        <v>107</v>
      </c>
      <c r="C325">
        <f t="shared" ref="C325:C388" si="150">IF($B325=C$2,1,0)</f>
        <v>0</v>
      </c>
      <c r="D325">
        <f t="shared" si="127"/>
        <v>0</v>
      </c>
      <c r="E325">
        <f t="shared" si="127"/>
        <v>0</v>
      </c>
      <c r="F325">
        <f t="shared" si="127"/>
        <v>0</v>
      </c>
      <c r="G325">
        <f t="shared" si="127"/>
        <v>0</v>
      </c>
      <c r="H325">
        <f t="shared" si="127"/>
        <v>0</v>
      </c>
      <c r="I325">
        <f t="shared" si="127"/>
        <v>0</v>
      </c>
      <c r="J325">
        <f t="shared" si="127"/>
        <v>0</v>
      </c>
      <c r="K325">
        <f t="shared" si="127"/>
        <v>1</v>
      </c>
      <c r="L325">
        <f t="shared" si="127"/>
        <v>0</v>
      </c>
      <c r="M325" s="36" t="s">
        <v>22</v>
      </c>
      <c r="N325">
        <f t="shared" si="128"/>
        <v>1</v>
      </c>
      <c r="O325">
        <f t="shared" si="128"/>
        <v>0</v>
      </c>
      <c r="P325" s="21">
        <f t="shared" si="129"/>
        <v>0</v>
      </c>
      <c r="Q325">
        <f t="shared" si="130"/>
        <v>0</v>
      </c>
      <c r="R325" s="18">
        <f t="shared" si="131"/>
        <v>0</v>
      </c>
      <c r="S325">
        <f t="shared" si="132"/>
        <v>0</v>
      </c>
      <c r="T325" s="18">
        <f t="shared" si="133"/>
        <v>0</v>
      </c>
      <c r="U325">
        <f t="shared" si="134"/>
        <v>0</v>
      </c>
      <c r="V325" s="18">
        <f t="shared" si="135"/>
        <v>0</v>
      </c>
      <c r="W325">
        <f t="shared" si="136"/>
        <v>0</v>
      </c>
      <c r="X325" s="18">
        <f t="shared" si="137"/>
        <v>0</v>
      </c>
      <c r="Y325">
        <f t="shared" si="138"/>
        <v>0</v>
      </c>
      <c r="Z325" s="18">
        <f t="shared" si="139"/>
        <v>0</v>
      </c>
      <c r="AA325">
        <f t="shared" si="140"/>
        <v>0</v>
      </c>
      <c r="AB325" s="18">
        <f t="shared" si="141"/>
        <v>0</v>
      </c>
      <c r="AC325">
        <f t="shared" si="142"/>
        <v>0</v>
      </c>
      <c r="AD325" s="18">
        <f t="shared" si="143"/>
        <v>0</v>
      </c>
      <c r="AE325">
        <f t="shared" si="144"/>
        <v>0</v>
      </c>
      <c r="AF325" s="18">
        <f t="shared" si="145"/>
        <v>1</v>
      </c>
      <c r="AG325">
        <f t="shared" si="146"/>
        <v>0</v>
      </c>
      <c r="AH325" s="18">
        <f t="shared" si="147"/>
        <v>0</v>
      </c>
      <c r="AI325">
        <f t="shared" si="148"/>
        <v>0</v>
      </c>
      <c r="AJ325" t="str">
        <f t="shared" si="149"/>
        <v/>
      </c>
    </row>
    <row r="326" spans="1:36" ht="16">
      <c r="A326" s="8">
        <v>324</v>
      </c>
      <c r="B326" s="1" t="s">
        <v>19</v>
      </c>
      <c r="C326">
        <f t="shared" si="150"/>
        <v>0</v>
      </c>
      <c r="D326">
        <f t="shared" si="127"/>
        <v>0</v>
      </c>
      <c r="E326">
        <f t="shared" si="127"/>
        <v>0</v>
      </c>
      <c r="F326">
        <f t="shared" si="127"/>
        <v>0</v>
      </c>
      <c r="G326">
        <f t="shared" si="127"/>
        <v>0</v>
      </c>
      <c r="H326">
        <f t="shared" si="127"/>
        <v>0</v>
      </c>
      <c r="I326">
        <f t="shared" si="127"/>
        <v>1</v>
      </c>
      <c r="J326">
        <f t="shared" si="127"/>
        <v>0</v>
      </c>
      <c r="K326">
        <f t="shared" si="127"/>
        <v>0</v>
      </c>
      <c r="L326">
        <f t="shared" si="127"/>
        <v>0</v>
      </c>
      <c r="M326" s="36" t="s">
        <v>22</v>
      </c>
      <c r="N326">
        <f t="shared" si="128"/>
        <v>1</v>
      </c>
      <c r="O326">
        <f t="shared" si="128"/>
        <v>0</v>
      </c>
      <c r="P326" s="21">
        <f t="shared" si="129"/>
        <v>0</v>
      </c>
      <c r="Q326">
        <f t="shared" si="130"/>
        <v>0</v>
      </c>
      <c r="R326" s="18">
        <f t="shared" si="131"/>
        <v>0</v>
      </c>
      <c r="S326">
        <f t="shared" si="132"/>
        <v>0</v>
      </c>
      <c r="T326" s="18">
        <f t="shared" si="133"/>
        <v>0</v>
      </c>
      <c r="U326">
        <f t="shared" si="134"/>
        <v>0</v>
      </c>
      <c r="V326" s="18">
        <f t="shared" si="135"/>
        <v>0</v>
      </c>
      <c r="W326">
        <f t="shared" si="136"/>
        <v>0</v>
      </c>
      <c r="X326" s="18">
        <f t="shared" si="137"/>
        <v>0</v>
      </c>
      <c r="Y326">
        <f t="shared" si="138"/>
        <v>0</v>
      </c>
      <c r="Z326" s="18">
        <f t="shared" si="139"/>
        <v>0</v>
      </c>
      <c r="AA326">
        <f t="shared" si="140"/>
        <v>0</v>
      </c>
      <c r="AB326" s="18">
        <f t="shared" si="141"/>
        <v>1</v>
      </c>
      <c r="AC326">
        <f t="shared" si="142"/>
        <v>0</v>
      </c>
      <c r="AD326" s="18">
        <f t="shared" si="143"/>
        <v>0</v>
      </c>
      <c r="AE326">
        <f t="shared" si="144"/>
        <v>0</v>
      </c>
      <c r="AF326" s="18">
        <f t="shared" si="145"/>
        <v>0</v>
      </c>
      <c r="AG326">
        <f t="shared" si="146"/>
        <v>0</v>
      </c>
      <c r="AH326" s="18">
        <f t="shared" si="147"/>
        <v>0</v>
      </c>
      <c r="AI326">
        <f t="shared" si="148"/>
        <v>0</v>
      </c>
      <c r="AJ326" t="str">
        <f t="shared" si="149"/>
        <v/>
      </c>
    </row>
    <row r="327" spans="1:36" ht="16">
      <c r="A327" s="8">
        <v>325</v>
      </c>
      <c r="B327" s="1" t="s">
        <v>19</v>
      </c>
      <c r="C327">
        <f t="shared" si="150"/>
        <v>0</v>
      </c>
      <c r="D327">
        <f t="shared" si="127"/>
        <v>0</v>
      </c>
      <c r="E327">
        <f t="shared" si="127"/>
        <v>0</v>
      </c>
      <c r="F327">
        <f t="shared" si="127"/>
        <v>0</v>
      </c>
      <c r="G327">
        <f t="shared" si="127"/>
        <v>0</v>
      </c>
      <c r="H327">
        <f t="shared" si="127"/>
        <v>0</v>
      </c>
      <c r="I327">
        <f t="shared" si="127"/>
        <v>1</v>
      </c>
      <c r="J327">
        <f t="shared" si="127"/>
        <v>0</v>
      </c>
      <c r="K327">
        <f t="shared" si="127"/>
        <v>0</v>
      </c>
      <c r="L327">
        <f t="shared" si="127"/>
        <v>0</v>
      </c>
      <c r="M327" s="36" t="s">
        <v>22</v>
      </c>
      <c r="N327">
        <f t="shared" si="128"/>
        <v>1</v>
      </c>
      <c r="O327">
        <f t="shared" si="128"/>
        <v>0</v>
      </c>
      <c r="P327" s="21">
        <f t="shared" si="129"/>
        <v>0</v>
      </c>
      <c r="Q327">
        <f t="shared" si="130"/>
        <v>0</v>
      </c>
      <c r="R327" s="18">
        <f t="shared" si="131"/>
        <v>0</v>
      </c>
      <c r="S327">
        <f t="shared" si="132"/>
        <v>0</v>
      </c>
      <c r="T327" s="18">
        <f t="shared" si="133"/>
        <v>0</v>
      </c>
      <c r="U327">
        <f t="shared" si="134"/>
        <v>0</v>
      </c>
      <c r="V327" s="18">
        <f t="shared" si="135"/>
        <v>0</v>
      </c>
      <c r="W327">
        <f t="shared" si="136"/>
        <v>0</v>
      </c>
      <c r="X327" s="18">
        <f t="shared" si="137"/>
        <v>0</v>
      </c>
      <c r="Y327">
        <f t="shared" si="138"/>
        <v>0</v>
      </c>
      <c r="Z327" s="18">
        <f t="shared" si="139"/>
        <v>0</v>
      </c>
      <c r="AA327">
        <f t="shared" si="140"/>
        <v>0</v>
      </c>
      <c r="AB327" s="18">
        <f t="shared" si="141"/>
        <v>1</v>
      </c>
      <c r="AC327">
        <f t="shared" si="142"/>
        <v>0</v>
      </c>
      <c r="AD327" s="18">
        <f t="shared" si="143"/>
        <v>0</v>
      </c>
      <c r="AE327">
        <f t="shared" si="144"/>
        <v>0</v>
      </c>
      <c r="AF327" s="18">
        <f t="shared" si="145"/>
        <v>0</v>
      </c>
      <c r="AG327">
        <f t="shared" si="146"/>
        <v>0</v>
      </c>
      <c r="AH327" s="18">
        <f t="shared" si="147"/>
        <v>0</v>
      </c>
      <c r="AI327">
        <f t="shared" si="148"/>
        <v>0</v>
      </c>
      <c r="AJ327" t="str">
        <f t="shared" si="149"/>
        <v/>
      </c>
    </row>
    <row r="328" spans="1:36" ht="16">
      <c r="A328" s="8">
        <v>326</v>
      </c>
      <c r="B328" s="1" t="s">
        <v>40</v>
      </c>
      <c r="C328">
        <f t="shared" si="150"/>
        <v>0</v>
      </c>
      <c r="D328">
        <f t="shared" si="127"/>
        <v>0</v>
      </c>
      <c r="E328">
        <f t="shared" si="127"/>
        <v>0</v>
      </c>
      <c r="F328">
        <f t="shared" si="127"/>
        <v>1</v>
      </c>
      <c r="G328">
        <f t="shared" si="127"/>
        <v>0</v>
      </c>
      <c r="H328">
        <f t="shared" si="127"/>
        <v>0</v>
      </c>
      <c r="I328">
        <f t="shared" si="127"/>
        <v>0</v>
      </c>
      <c r="J328">
        <f t="shared" si="127"/>
        <v>0</v>
      </c>
      <c r="K328">
        <f t="shared" si="127"/>
        <v>0</v>
      </c>
      <c r="L328">
        <f t="shared" si="127"/>
        <v>0</v>
      </c>
      <c r="M328" s="36" t="s">
        <v>22</v>
      </c>
      <c r="N328">
        <f t="shared" si="128"/>
        <v>1</v>
      </c>
      <c r="O328">
        <f t="shared" si="128"/>
        <v>0</v>
      </c>
      <c r="P328" s="21">
        <f t="shared" si="129"/>
        <v>0</v>
      </c>
      <c r="Q328">
        <f t="shared" si="130"/>
        <v>0</v>
      </c>
      <c r="R328" s="18">
        <f t="shared" si="131"/>
        <v>0</v>
      </c>
      <c r="S328">
        <f t="shared" si="132"/>
        <v>0</v>
      </c>
      <c r="T328" s="18">
        <f t="shared" si="133"/>
        <v>0</v>
      </c>
      <c r="U328">
        <f t="shared" si="134"/>
        <v>0</v>
      </c>
      <c r="V328" s="18">
        <f t="shared" si="135"/>
        <v>1</v>
      </c>
      <c r="W328">
        <f t="shared" si="136"/>
        <v>0</v>
      </c>
      <c r="X328" s="18">
        <f t="shared" si="137"/>
        <v>0</v>
      </c>
      <c r="Y328">
        <f t="shared" si="138"/>
        <v>0</v>
      </c>
      <c r="Z328" s="18">
        <f t="shared" si="139"/>
        <v>0</v>
      </c>
      <c r="AA328">
        <f t="shared" si="140"/>
        <v>0</v>
      </c>
      <c r="AB328" s="18">
        <f t="shared" si="141"/>
        <v>0</v>
      </c>
      <c r="AC328">
        <f t="shared" si="142"/>
        <v>0</v>
      </c>
      <c r="AD328" s="18">
        <f t="shared" si="143"/>
        <v>0</v>
      </c>
      <c r="AE328">
        <f t="shared" si="144"/>
        <v>0</v>
      </c>
      <c r="AF328" s="18">
        <f t="shared" si="145"/>
        <v>0</v>
      </c>
      <c r="AG328">
        <f t="shared" si="146"/>
        <v>0</v>
      </c>
      <c r="AH328" s="18">
        <f t="shared" si="147"/>
        <v>0</v>
      </c>
      <c r="AI328">
        <f t="shared" si="148"/>
        <v>0</v>
      </c>
      <c r="AJ328" t="str">
        <f t="shared" si="149"/>
        <v/>
      </c>
    </row>
    <row r="329" spans="1:36" ht="16">
      <c r="A329" s="8">
        <v>327</v>
      </c>
      <c r="B329" s="1" t="s">
        <v>40</v>
      </c>
      <c r="C329">
        <f t="shared" si="150"/>
        <v>0</v>
      </c>
      <c r="D329">
        <f t="shared" si="127"/>
        <v>0</v>
      </c>
      <c r="E329">
        <f t="shared" si="127"/>
        <v>0</v>
      </c>
      <c r="F329">
        <f t="shared" si="127"/>
        <v>1</v>
      </c>
      <c r="G329">
        <f t="shared" si="127"/>
        <v>0</v>
      </c>
      <c r="H329">
        <f t="shared" si="127"/>
        <v>0</v>
      </c>
      <c r="I329">
        <f t="shared" si="127"/>
        <v>0</v>
      </c>
      <c r="J329">
        <f t="shared" si="127"/>
        <v>0</v>
      </c>
      <c r="K329">
        <f t="shared" si="127"/>
        <v>0</v>
      </c>
      <c r="L329">
        <f t="shared" si="127"/>
        <v>0</v>
      </c>
      <c r="M329" s="36" t="s">
        <v>22</v>
      </c>
      <c r="N329">
        <f t="shared" si="128"/>
        <v>1</v>
      </c>
      <c r="O329">
        <f t="shared" si="128"/>
        <v>0</v>
      </c>
      <c r="P329" s="21">
        <f t="shared" si="129"/>
        <v>0</v>
      </c>
      <c r="Q329">
        <f t="shared" si="130"/>
        <v>0</v>
      </c>
      <c r="R329" s="18">
        <f t="shared" si="131"/>
        <v>0</v>
      </c>
      <c r="S329">
        <f t="shared" si="132"/>
        <v>0</v>
      </c>
      <c r="T329" s="18">
        <f t="shared" si="133"/>
        <v>0</v>
      </c>
      <c r="U329">
        <f t="shared" si="134"/>
        <v>0</v>
      </c>
      <c r="V329" s="18">
        <f t="shared" si="135"/>
        <v>1</v>
      </c>
      <c r="W329">
        <f t="shared" si="136"/>
        <v>0</v>
      </c>
      <c r="X329" s="18">
        <f t="shared" si="137"/>
        <v>0</v>
      </c>
      <c r="Y329">
        <f t="shared" si="138"/>
        <v>0</v>
      </c>
      <c r="Z329" s="18">
        <f t="shared" si="139"/>
        <v>0</v>
      </c>
      <c r="AA329">
        <f t="shared" si="140"/>
        <v>0</v>
      </c>
      <c r="AB329" s="18">
        <f t="shared" si="141"/>
        <v>0</v>
      </c>
      <c r="AC329">
        <f t="shared" si="142"/>
        <v>0</v>
      </c>
      <c r="AD329" s="18">
        <f t="shared" si="143"/>
        <v>0</v>
      </c>
      <c r="AE329">
        <f t="shared" si="144"/>
        <v>0</v>
      </c>
      <c r="AF329" s="18">
        <f t="shared" si="145"/>
        <v>0</v>
      </c>
      <c r="AG329">
        <f t="shared" si="146"/>
        <v>0</v>
      </c>
      <c r="AH329" s="18">
        <f t="shared" si="147"/>
        <v>0</v>
      </c>
      <c r="AI329">
        <f t="shared" si="148"/>
        <v>0</v>
      </c>
      <c r="AJ329" t="str">
        <f t="shared" si="149"/>
        <v/>
      </c>
    </row>
    <row r="330" spans="1:36" ht="16">
      <c r="A330" s="8">
        <v>328</v>
      </c>
      <c r="B330" s="1" t="s">
        <v>119</v>
      </c>
      <c r="C330">
        <f t="shared" si="150"/>
        <v>0</v>
      </c>
      <c r="D330">
        <f t="shared" si="127"/>
        <v>0</v>
      </c>
      <c r="E330">
        <f t="shared" si="127"/>
        <v>0</v>
      </c>
      <c r="F330">
        <f t="shared" si="127"/>
        <v>0</v>
      </c>
      <c r="G330">
        <f t="shared" si="127"/>
        <v>0</v>
      </c>
      <c r="H330">
        <f t="shared" si="127"/>
        <v>0</v>
      </c>
      <c r="I330">
        <f t="shared" si="127"/>
        <v>0</v>
      </c>
      <c r="J330">
        <f t="shared" si="127"/>
        <v>0</v>
      </c>
      <c r="K330">
        <f t="shared" si="127"/>
        <v>0</v>
      </c>
      <c r="L330">
        <f t="shared" si="127"/>
        <v>1</v>
      </c>
      <c r="M330" s="36" t="s">
        <v>22</v>
      </c>
      <c r="N330">
        <f t="shared" si="128"/>
        <v>1</v>
      </c>
      <c r="O330">
        <f t="shared" si="128"/>
        <v>0</v>
      </c>
      <c r="P330" s="21">
        <f t="shared" si="129"/>
        <v>0</v>
      </c>
      <c r="Q330">
        <f t="shared" si="130"/>
        <v>0</v>
      </c>
      <c r="R330" s="18">
        <f t="shared" si="131"/>
        <v>0</v>
      </c>
      <c r="S330">
        <f t="shared" si="132"/>
        <v>0</v>
      </c>
      <c r="T330" s="18">
        <f t="shared" si="133"/>
        <v>0</v>
      </c>
      <c r="U330">
        <f t="shared" si="134"/>
        <v>0</v>
      </c>
      <c r="V330" s="18">
        <f t="shared" si="135"/>
        <v>0</v>
      </c>
      <c r="W330">
        <f t="shared" si="136"/>
        <v>0</v>
      </c>
      <c r="X330" s="18">
        <f t="shared" si="137"/>
        <v>0</v>
      </c>
      <c r="Y330">
        <f t="shared" si="138"/>
        <v>0</v>
      </c>
      <c r="Z330" s="18">
        <f t="shared" si="139"/>
        <v>0</v>
      </c>
      <c r="AA330">
        <f t="shared" si="140"/>
        <v>0</v>
      </c>
      <c r="AB330" s="18">
        <f t="shared" si="141"/>
        <v>0</v>
      </c>
      <c r="AC330">
        <f t="shared" si="142"/>
        <v>0</v>
      </c>
      <c r="AD330" s="18">
        <f t="shared" si="143"/>
        <v>0</v>
      </c>
      <c r="AE330">
        <f t="shared" si="144"/>
        <v>0</v>
      </c>
      <c r="AF330" s="18">
        <f t="shared" si="145"/>
        <v>0</v>
      </c>
      <c r="AG330">
        <f t="shared" si="146"/>
        <v>0</v>
      </c>
      <c r="AH330" s="18">
        <f t="shared" si="147"/>
        <v>1</v>
      </c>
      <c r="AI330">
        <f t="shared" si="148"/>
        <v>0</v>
      </c>
      <c r="AJ330" t="str">
        <f t="shared" si="149"/>
        <v/>
      </c>
    </row>
    <row r="331" spans="1:36" ht="16">
      <c r="A331" s="8">
        <v>329</v>
      </c>
      <c r="B331" s="1" t="s">
        <v>119</v>
      </c>
      <c r="C331">
        <f t="shared" si="150"/>
        <v>0</v>
      </c>
      <c r="D331">
        <f t="shared" si="127"/>
        <v>0</v>
      </c>
      <c r="E331">
        <f t="shared" si="127"/>
        <v>0</v>
      </c>
      <c r="F331">
        <f t="shared" si="127"/>
        <v>0</v>
      </c>
      <c r="G331">
        <f t="shared" si="127"/>
        <v>0</v>
      </c>
      <c r="H331">
        <f t="shared" si="127"/>
        <v>0</v>
      </c>
      <c r="I331">
        <f t="shared" si="127"/>
        <v>0</v>
      </c>
      <c r="J331">
        <f t="shared" si="127"/>
        <v>0</v>
      </c>
      <c r="K331">
        <f t="shared" si="127"/>
        <v>0</v>
      </c>
      <c r="L331">
        <f t="shared" si="127"/>
        <v>1</v>
      </c>
      <c r="M331" s="36" t="s">
        <v>22</v>
      </c>
      <c r="N331">
        <f t="shared" si="128"/>
        <v>1</v>
      </c>
      <c r="O331">
        <f t="shared" si="128"/>
        <v>0</v>
      </c>
      <c r="P331" s="21">
        <f t="shared" si="129"/>
        <v>0</v>
      </c>
      <c r="Q331">
        <f t="shared" si="130"/>
        <v>0</v>
      </c>
      <c r="R331" s="18">
        <f t="shared" si="131"/>
        <v>0</v>
      </c>
      <c r="S331">
        <f t="shared" si="132"/>
        <v>0</v>
      </c>
      <c r="T331" s="18">
        <f t="shared" si="133"/>
        <v>0</v>
      </c>
      <c r="U331">
        <f t="shared" si="134"/>
        <v>0</v>
      </c>
      <c r="V331" s="18">
        <f t="shared" si="135"/>
        <v>0</v>
      </c>
      <c r="W331">
        <f t="shared" si="136"/>
        <v>0</v>
      </c>
      <c r="X331" s="18">
        <f t="shared" si="137"/>
        <v>0</v>
      </c>
      <c r="Y331">
        <f t="shared" si="138"/>
        <v>0</v>
      </c>
      <c r="Z331" s="18">
        <f t="shared" si="139"/>
        <v>0</v>
      </c>
      <c r="AA331">
        <f t="shared" si="140"/>
        <v>0</v>
      </c>
      <c r="AB331" s="18">
        <f t="shared" si="141"/>
        <v>0</v>
      </c>
      <c r="AC331">
        <f t="shared" si="142"/>
        <v>0</v>
      </c>
      <c r="AD331" s="18">
        <f t="shared" si="143"/>
        <v>0</v>
      </c>
      <c r="AE331">
        <f t="shared" si="144"/>
        <v>0</v>
      </c>
      <c r="AF331" s="18">
        <f t="shared" si="145"/>
        <v>0</v>
      </c>
      <c r="AG331">
        <f t="shared" si="146"/>
        <v>0</v>
      </c>
      <c r="AH331" s="18">
        <f t="shared" si="147"/>
        <v>1</v>
      </c>
      <c r="AI331">
        <f t="shared" si="148"/>
        <v>0</v>
      </c>
      <c r="AJ331" t="str">
        <f t="shared" si="149"/>
        <v/>
      </c>
    </row>
    <row r="332" spans="1:36" ht="16">
      <c r="A332" s="8">
        <v>330</v>
      </c>
      <c r="B332" s="1" t="s">
        <v>40</v>
      </c>
      <c r="C332">
        <f t="shared" si="150"/>
        <v>0</v>
      </c>
      <c r="D332">
        <f t="shared" si="127"/>
        <v>0</v>
      </c>
      <c r="E332">
        <f t="shared" si="127"/>
        <v>0</v>
      </c>
      <c r="F332">
        <f t="shared" si="127"/>
        <v>1</v>
      </c>
      <c r="G332">
        <f t="shared" si="127"/>
        <v>0</v>
      </c>
      <c r="H332">
        <f t="shared" si="127"/>
        <v>0</v>
      </c>
      <c r="I332">
        <f t="shared" si="127"/>
        <v>0</v>
      </c>
      <c r="J332">
        <f t="shared" si="127"/>
        <v>0</v>
      </c>
      <c r="K332">
        <f t="shared" si="127"/>
        <v>0</v>
      </c>
      <c r="L332">
        <f t="shared" si="127"/>
        <v>0</v>
      </c>
      <c r="M332" s="36" t="s">
        <v>22</v>
      </c>
      <c r="N332">
        <f t="shared" si="128"/>
        <v>1</v>
      </c>
      <c r="O332">
        <f t="shared" si="128"/>
        <v>0</v>
      </c>
      <c r="P332" s="21">
        <f t="shared" si="129"/>
        <v>0</v>
      </c>
      <c r="Q332">
        <f t="shared" si="130"/>
        <v>0</v>
      </c>
      <c r="R332" s="18">
        <f t="shared" si="131"/>
        <v>0</v>
      </c>
      <c r="S332">
        <f t="shared" si="132"/>
        <v>0</v>
      </c>
      <c r="T332" s="18">
        <f t="shared" si="133"/>
        <v>0</v>
      </c>
      <c r="U332">
        <f t="shared" si="134"/>
        <v>0</v>
      </c>
      <c r="V332" s="18">
        <f t="shared" si="135"/>
        <v>1</v>
      </c>
      <c r="W332">
        <f t="shared" si="136"/>
        <v>0</v>
      </c>
      <c r="X332" s="18">
        <f t="shared" si="137"/>
        <v>0</v>
      </c>
      <c r="Y332">
        <f t="shared" si="138"/>
        <v>0</v>
      </c>
      <c r="Z332" s="18">
        <f t="shared" si="139"/>
        <v>0</v>
      </c>
      <c r="AA332">
        <f t="shared" si="140"/>
        <v>0</v>
      </c>
      <c r="AB332" s="18">
        <f t="shared" si="141"/>
        <v>0</v>
      </c>
      <c r="AC332">
        <f t="shared" si="142"/>
        <v>0</v>
      </c>
      <c r="AD332" s="18">
        <f t="shared" si="143"/>
        <v>0</v>
      </c>
      <c r="AE332">
        <f t="shared" si="144"/>
        <v>0</v>
      </c>
      <c r="AF332" s="18">
        <f t="shared" si="145"/>
        <v>0</v>
      </c>
      <c r="AG332">
        <f t="shared" si="146"/>
        <v>0</v>
      </c>
      <c r="AH332" s="18">
        <f t="shared" si="147"/>
        <v>0</v>
      </c>
      <c r="AI332">
        <f t="shared" si="148"/>
        <v>0</v>
      </c>
      <c r="AJ332" t="str">
        <f t="shared" si="149"/>
        <v/>
      </c>
    </row>
    <row r="333" spans="1:36" ht="16">
      <c r="A333" s="8">
        <v>331</v>
      </c>
      <c r="B333" s="1" t="s">
        <v>273</v>
      </c>
      <c r="C333">
        <f t="shared" si="150"/>
        <v>0</v>
      </c>
      <c r="D333">
        <f t="shared" si="127"/>
        <v>0</v>
      </c>
      <c r="E333">
        <f t="shared" si="127"/>
        <v>1</v>
      </c>
      <c r="F333">
        <f t="shared" si="127"/>
        <v>0</v>
      </c>
      <c r="G333">
        <f t="shared" si="127"/>
        <v>0</v>
      </c>
      <c r="H333">
        <f t="shared" si="127"/>
        <v>0</v>
      </c>
      <c r="I333">
        <f t="shared" si="127"/>
        <v>0</v>
      </c>
      <c r="J333">
        <f t="shared" si="127"/>
        <v>0</v>
      </c>
      <c r="K333">
        <f t="shared" si="127"/>
        <v>0</v>
      </c>
      <c r="L333">
        <f t="shared" si="127"/>
        <v>0</v>
      </c>
      <c r="M333" s="36" t="s">
        <v>22</v>
      </c>
      <c r="N333">
        <f t="shared" si="128"/>
        <v>1</v>
      </c>
      <c r="O333">
        <f t="shared" si="128"/>
        <v>0</v>
      </c>
      <c r="P333" s="21">
        <f t="shared" si="129"/>
        <v>0</v>
      </c>
      <c r="Q333">
        <f t="shared" si="130"/>
        <v>0</v>
      </c>
      <c r="R333" s="18">
        <f t="shared" si="131"/>
        <v>0</v>
      </c>
      <c r="S333">
        <f t="shared" si="132"/>
        <v>0</v>
      </c>
      <c r="T333" s="18">
        <f t="shared" si="133"/>
        <v>1</v>
      </c>
      <c r="U333">
        <f t="shared" si="134"/>
        <v>0</v>
      </c>
      <c r="V333" s="18">
        <f t="shared" si="135"/>
        <v>0</v>
      </c>
      <c r="W333">
        <f t="shared" si="136"/>
        <v>0</v>
      </c>
      <c r="X333" s="18">
        <f t="shared" si="137"/>
        <v>0</v>
      </c>
      <c r="Y333">
        <f t="shared" si="138"/>
        <v>0</v>
      </c>
      <c r="Z333" s="18">
        <f t="shared" si="139"/>
        <v>0</v>
      </c>
      <c r="AA333">
        <f t="shared" si="140"/>
        <v>0</v>
      </c>
      <c r="AB333" s="18">
        <f t="shared" si="141"/>
        <v>0</v>
      </c>
      <c r="AC333">
        <f t="shared" si="142"/>
        <v>0</v>
      </c>
      <c r="AD333" s="18">
        <f t="shared" si="143"/>
        <v>0</v>
      </c>
      <c r="AE333">
        <f t="shared" si="144"/>
        <v>0</v>
      </c>
      <c r="AF333" s="18">
        <f t="shared" si="145"/>
        <v>0</v>
      </c>
      <c r="AG333">
        <f t="shared" si="146"/>
        <v>0</v>
      </c>
      <c r="AH333" s="18">
        <f t="shared" si="147"/>
        <v>0</v>
      </c>
      <c r="AI333">
        <f t="shared" si="148"/>
        <v>0</v>
      </c>
      <c r="AJ333" t="str">
        <f t="shared" si="149"/>
        <v/>
      </c>
    </row>
    <row r="334" spans="1:36" ht="16">
      <c r="A334" s="8">
        <v>332</v>
      </c>
      <c r="B334" s="1" t="s">
        <v>40</v>
      </c>
      <c r="C334">
        <f t="shared" si="150"/>
        <v>0</v>
      </c>
      <c r="D334">
        <f t="shared" si="127"/>
        <v>0</v>
      </c>
      <c r="E334">
        <f t="shared" si="127"/>
        <v>0</v>
      </c>
      <c r="F334">
        <f t="shared" si="127"/>
        <v>1</v>
      </c>
      <c r="G334">
        <f t="shared" si="127"/>
        <v>0</v>
      </c>
      <c r="H334">
        <f t="shared" si="127"/>
        <v>0</v>
      </c>
      <c r="I334">
        <f t="shared" si="127"/>
        <v>0</v>
      </c>
      <c r="J334">
        <f t="shared" si="127"/>
        <v>0</v>
      </c>
      <c r="K334">
        <f t="shared" si="127"/>
        <v>0</v>
      </c>
      <c r="L334">
        <f t="shared" si="127"/>
        <v>0</v>
      </c>
      <c r="M334" s="36" t="s">
        <v>22</v>
      </c>
      <c r="N334">
        <f t="shared" si="128"/>
        <v>1</v>
      </c>
      <c r="O334">
        <f t="shared" si="128"/>
        <v>0</v>
      </c>
      <c r="P334" s="21">
        <f t="shared" si="129"/>
        <v>0</v>
      </c>
      <c r="Q334">
        <f t="shared" si="130"/>
        <v>0</v>
      </c>
      <c r="R334" s="18">
        <f t="shared" si="131"/>
        <v>0</v>
      </c>
      <c r="S334">
        <f t="shared" si="132"/>
        <v>0</v>
      </c>
      <c r="T334" s="18">
        <f t="shared" si="133"/>
        <v>0</v>
      </c>
      <c r="U334">
        <f t="shared" si="134"/>
        <v>0</v>
      </c>
      <c r="V334" s="18">
        <f t="shared" si="135"/>
        <v>1</v>
      </c>
      <c r="W334">
        <f t="shared" si="136"/>
        <v>0</v>
      </c>
      <c r="X334" s="18">
        <f t="shared" si="137"/>
        <v>0</v>
      </c>
      <c r="Y334">
        <f t="shared" si="138"/>
        <v>0</v>
      </c>
      <c r="Z334" s="18">
        <f t="shared" si="139"/>
        <v>0</v>
      </c>
      <c r="AA334">
        <f t="shared" si="140"/>
        <v>0</v>
      </c>
      <c r="AB334" s="18">
        <f t="shared" si="141"/>
        <v>0</v>
      </c>
      <c r="AC334">
        <f t="shared" si="142"/>
        <v>0</v>
      </c>
      <c r="AD334" s="18">
        <f t="shared" si="143"/>
        <v>0</v>
      </c>
      <c r="AE334">
        <f t="shared" si="144"/>
        <v>0</v>
      </c>
      <c r="AF334" s="18">
        <f t="shared" si="145"/>
        <v>0</v>
      </c>
      <c r="AG334">
        <f t="shared" si="146"/>
        <v>0</v>
      </c>
      <c r="AH334" s="18">
        <f t="shared" si="147"/>
        <v>0</v>
      </c>
      <c r="AI334">
        <f t="shared" si="148"/>
        <v>0</v>
      </c>
      <c r="AJ334" t="str">
        <f t="shared" si="149"/>
        <v/>
      </c>
    </row>
    <row r="335" spans="1:36" ht="16">
      <c r="A335" s="8">
        <v>333</v>
      </c>
      <c r="B335" s="1" t="s">
        <v>107</v>
      </c>
      <c r="C335">
        <f t="shared" si="150"/>
        <v>0</v>
      </c>
      <c r="D335">
        <f t="shared" si="127"/>
        <v>0</v>
      </c>
      <c r="E335">
        <f t="shared" si="127"/>
        <v>0</v>
      </c>
      <c r="F335">
        <f t="shared" si="127"/>
        <v>0</v>
      </c>
      <c r="G335">
        <f t="shared" si="127"/>
        <v>0</v>
      </c>
      <c r="H335">
        <f t="shared" si="127"/>
        <v>0</v>
      </c>
      <c r="I335">
        <f t="shared" si="127"/>
        <v>0</v>
      </c>
      <c r="J335">
        <f t="shared" si="127"/>
        <v>0</v>
      </c>
      <c r="K335">
        <f t="shared" si="127"/>
        <v>1</v>
      </c>
      <c r="L335">
        <f t="shared" si="127"/>
        <v>0</v>
      </c>
      <c r="M335" s="36" t="s">
        <v>22</v>
      </c>
      <c r="N335">
        <f t="shared" si="128"/>
        <v>1</v>
      </c>
      <c r="O335">
        <f t="shared" si="128"/>
        <v>0</v>
      </c>
      <c r="P335" s="21">
        <f t="shared" si="129"/>
        <v>0</v>
      </c>
      <c r="Q335">
        <f t="shared" si="130"/>
        <v>0</v>
      </c>
      <c r="R335" s="18">
        <f t="shared" si="131"/>
        <v>0</v>
      </c>
      <c r="S335">
        <f t="shared" si="132"/>
        <v>0</v>
      </c>
      <c r="T335" s="18">
        <f t="shared" si="133"/>
        <v>0</v>
      </c>
      <c r="U335">
        <f t="shared" si="134"/>
        <v>0</v>
      </c>
      <c r="V335" s="18">
        <f t="shared" si="135"/>
        <v>0</v>
      </c>
      <c r="W335">
        <f t="shared" si="136"/>
        <v>0</v>
      </c>
      <c r="X335" s="18">
        <f t="shared" si="137"/>
        <v>0</v>
      </c>
      <c r="Y335">
        <f t="shared" si="138"/>
        <v>0</v>
      </c>
      <c r="Z335" s="18">
        <f t="shared" si="139"/>
        <v>0</v>
      </c>
      <c r="AA335">
        <f t="shared" si="140"/>
        <v>0</v>
      </c>
      <c r="AB335" s="18">
        <f t="shared" si="141"/>
        <v>0</v>
      </c>
      <c r="AC335">
        <f t="shared" si="142"/>
        <v>0</v>
      </c>
      <c r="AD335" s="18">
        <f t="shared" si="143"/>
        <v>0</v>
      </c>
      <c r="AE335">
        <f t="shared" si="144"/>
        <v>0</v>
      </c>
      <c r="AF335" s="18">
        <f t="shared" si="145"/>
        <v>1</v>
      </c>
      <c r="AG335">
        <f t="shared" si="146"/>
        <v>0</v>
      </c>
      <c r="AH335" s="18">
        <f t="shared" si="147"/>
        <v>0</v>
      </c>
      <c r="AI335">
        <f t="shared" si="148"/>
        <v>0</v>
      </c>
      <c r="AJ335" t="str">
        <f t="shared" si="149"/>
        <v/>
      </c>
    </row>
    <row r="336" spans="1:36" ht="16">
      <c r="A336" s="8">
        <v>334</v>
      </c>
      <c r="B336" s="1" t="s">
        <v>107</v>
      </c>
      <c r="C336">
        <f t="shared" si="150"/>
        <v>0</v>
      </c>
      <c r="D336">
        <f t="shared" si="127"/>
        <v>0</v>
      </c>
      <c r="E336">
        <f t="shared" si="127"/>
        <v>0</v>
      </c>
      <c r="F336">
        <f t="shared" si="127"/>
        <v>0</v>
      </c>
      <c r="G336">
        <f t="shared" si="127"/>
        <v>0</v>
      </c>
      <c r="H336">
        <f t="shared" si="127"/>
        <v>0</v>
      </c>
      <c r="I336">
        <f t="shared" si="127"/>
        <v>0</v>
      </c>
      <c r="J336">
        <f t="shared" si="127"/>
        <v>0</v>
      </c>
      <c r="K336">
        <f t="shared" si="127"/>
        <v>1</v>
      </c>
      <c r="L336">
        <f t="shared" si="127"/>
        <v>0</v>
      </c>
      <c r="M336" s="36" t="s">
        <v>22</v>
      </c>
      <c r="N336">
        <f t="shared" si="128"/>
        <v>1</v>
      </c>
      <c r="O336">
        <f t="shared" si="128"/>
        <v>0</v>
      </c>
      <c r="P336" s="21">
        <f t="shared" si="129"/>
        <v>0</v>
      </c>
      <c r="Q336">
        <f t="shared" si="130"/>
        <v>0</v>
      </c>
      <c r="R336" s="18">
        <f t="shared" si="131"/>
        <v>0</v>
      </c>
      <c r="S336">
        <f t="shared" si="132"/>
        <v>0</v>
      </c>
      <c r="T336" s="18">
        <f t="shared" si="133"/>
        <v>0</v>
      </c>
      <c r="U336">
        <f t="shared" si="134"/>
        <v>0</v>
      </c>
      <c r="V336" s="18">
        <f t="shared" si="135"/>
        <v>0</v>
      </c>
      <c r="W336">
        <f t="shared" si="136"/>
        <v>0</v>
      </c>
      <c r="X336" s="18">
        <f t="shared" si="137"/>
        <v>0</v>
      </c>
      <c r="Y336">
        <f t="shared" si="138"/>
        <v>0</v>
      </c>
      <c r="Z336" s="18">
        <f t="shared" si="139"/>
        <v>0</v>
      </c>
      <c r="AA336">
        <f t="shared" si="140"/>
        <v>0</v>
      </c>
      <c r="AB336" s="18">
        <f t="shared" si="141"/>
        <v>0</v>
      </c>
      <c r="AC336">
        <f t="shared" si="142"/>
        <v>0</v>
      </c>
      <c r="AD336" s="18">
        <f t="shared" si="143"/>
        <v>0</v>
      </c>
      <c r="AE336">
        <f t="shared" si="144"/>
        <v>0</v>
      </c>
      <c r="AF336" s="18">
        <f t="shared" si="145"/>
        <v>1</v>
      </c>
      <c r="AG336">
        <f t="shared" si="146"/>
        <v>0</v>
      </c>
      <c r="AH336" s="18">
        <f t="shared" si="147"/>
        <v>0</v>
      </c>
      <c r="AI336">
        <f t="shared" si="148"/>
        <v>0</v>
      </c>
      <c r="AJ336" t="str">
        <f t="shared" si="149"/>
        <v/>
      </c>
    </row>
    <row r="337" spans="1:36" ht="16">
      <c r="A337" s="8">
        <v>335</v>
      </c>
      <c r="B337" s="1" t="s">
        <v>19</v>
      </c>
      <c r="C337">
        <f t="shared" si="150"/>
        <v>0</v>
      </c>
      <c r="D337">
        <f t="shared" si="127"/>
        <v>0</v>
      </c>
      <c r="E337">
        <f t="shared" si="127"/>
        <v>0</v>
      </c>
      <c r="F337">
        <f t="shared" si="127"/>
        <v>0</v>
      </c>
      <c r="G337">
        <f t="shared" si="127"/>
        <v>0</v>
      </c>
      <c r="H337">
        <f t="shared" si="127"/>
        <v>0</v>
      </c>
      <c r="I337">
        <f t="shared" si="127"/>
        <v>1</v>
      </c>
      <c r="J337">
        <f t="shared" si="127"/>
        <v>0</v>
      </c>
      <c r="K337">
        <f t="shared" si="127"/>
        <v>0</v>
      </c>
      <c r="L337">
        <f t="shared" si="127"/>
        <v>0</v>
      </c>
      <c r="M337" s="36" t="s">
        <v>22</v>
      </c>
      <c r="N337">
        <f t="shared" si="128"/>
        <v>1</v>
      </c>
      <c r="O337">
        <f t="shared" si="128"/>
        <v>0</v>
      </c>
      <c r="P337" s="21">
        <f t="shared" si="129"/>
        <v>0</v>
      </c>
      <c r="Q337">
        <f t="shared" si="130"/>
        <v>0</v>
      </c>
      <c r="R337" s="18">
        <f t="shared" si="131"/>
        <v>0</v>
      </c>
      <c r="S337">
        <f t="shared" si="132"/>
        <v>0</v>
      </c>
      <c r="T337" s="18">
        <f t="shared" si="133"/>
        <v>0</v>
      </c>
      <c r="U337">
        <f t="shared" si="134"/>
        <v>0</v>
      </c>
      <c r="V337" s="18">
        <f t="shared" si="135"/>
        <v>0</v>
      </c>
      <c r="W337">
        <f t="shared" si="136"/>
        <v>0</v>
      </c>
      <c r="X337" s="18">
        <f t="shared" si="137"/>
        <v>0</v>
      </c>
      <c r="Y337">
        <f t="shared" si="138"/>
        <v>0</v>
      </c>
      <c r="Z337" s="18">
        <f t="shared" si="139"/>
        <v>0</v>
      </c>
      <c r="AA337">
        <f t="shared" si="140"/>
        <v>0</v>
      </c>
      <c r="AB337" s="18">
        <f t="shared" si="141"/>
        <v>1</v>
      </c>
      <c r="AC337">
        <f t="shared" si="142"/>
        <v>0</v>
      </c>
      <c r="AD337" s="18">
        <f t="shared" si="143"/>
        <v>0</v>
      </c>
      <c r="AE337">
        <f t="shared" si="144"/>
        <v>0</v>
      </c>
      <c r="AF337" s="18">
        <f t="shared" si="145"/>
        <v>0</v>
      </c>
      <c r="AG337">
        <f t="shared" si="146"/>
        <v>0</v>
      </c>
      <c r="AH337" s="18">
        <f t="shared" si="147"/>
        <v>0</v>
      </c>
      <c r="AI337">
        <f t="shared" si="148"/>
        <v>0</v>
      </c>
      <c r="AJ337" t="str">
        <f t="shared" si="149"/>
        <v/>
      </c>
    </row>
    <row r="338" spans="1:36" ht="16">
      <c r="A338" s="8">
        <v>336</v>
      </c>
      <c r="B338" s="1" t="s">
        <v>40</v>
      </c>
      <c r="C338">
        <f t="shared" si="150"/>
        <v>0</v>
      </c>
      <c r="D338">
        <f t="shared" si="127"/>
        <v>0</v>
      </c>
      <c r="E338">
        <f t="shared" si="127"/>
        <v>0</v>
      </c>
      <c r="F338">
        <f t="shared" si="127"/>
        <v>1</v>
      </c>
      <c r="G338">
        <f t="shared" si="127"/>
        <v>0</v>
      </c>
      <c r="H338">
        <f t="shared" si="127"/>
        <v>0</v>
      </c>
      <c r="I338">
        <f t="shared" si="127"/>
        <v>0</v>
      </c>
      <c r="J338">
        <f t="shared" si="127"/>
        <v>0</v>
      </c>
      <c r="K338">
        <f t="shared" si="127"/>
        <v>0</v>
      </c>
      <c r="L338">
        <f t="shared" si="127"/>
        <v>0</v>
      </c>
      <c r="M338" s="36" t="s">
        <v>22</v>
      </c>
      <c r="N338">
        <f t="shared" si="128"/>
        <v>1</v>
      </c>
      <c r="O338">
        <f t="shared" si="128"/>
        <v>0</v>
      </c>
      <c r="P338" s="21">
        <f t="shared" si="129"/>
        <v>0</v>
      </c>
      <c r="Q338">
        <f t="shared" si="130"/>
        <v>0</v>
      </c>
      <c r="R338" s="18">
        <f t="shared" si="131"/>
        <v>0</v>
      </c>
      <c r="S338">
        <f t="shared" si="132"/>
        <v>0</v>
      </c>
      <c r="T338" s="18">
        <f t="shared" si="133"/>
        <v>0</v>
      </c>
      <c r="U338">
        <f t="shared" si="134"/>
        <v>0</v>
      </c>
      <c r="V338" s="18">
        <f t="shared" si="135"/>
        <v>1</v>
      </c>
      <c r="W338">
        <f t="shared" si="136"/>
        <v>0</v>
      </c>
      <c r="X338" s="18">
        <f t="shared" si="137"/>
        <v>0</v>
      </c>
      <c r="Y338">
        <f t="shared" si="138"/>
        <v>0</v>
      </c>
      <c r="Z338" s="18">
        <f t="shared" si="139"/>
        <v>0</v>
      </c>
      <c r="AA338">
        <f t="shared" si="140"/>
        <v>0</v>
      </c>
      <c r="AB338" s="18">
        <f t="shared" si="141"/>
        <v>0</v>
      </c>
      <c r="AC338">
        <f t="shared" si="142"/>
        <v>0</v>
      </c>
      <c r="AD338" s="18">
        <f t="shared" si="143"/>
        <v>0</v>
      </c>
      <c r="AE338">
        <f t="shared" si="144"/>
        <v>0</v>
      </c>
      <c r="AF338" s="18">
        <f t="shared" si="145"/>
        <v>0</v>
      </c>
      <c r="AG338">
        <f t="shared" si="146"/>
        <v>0</v>
      </c>
      <c r="AH338" s="18">
        <f t="shared" si="147"/>
        <v>0</v>
      </c>
      <c r="AI338">
        <f t="shared" si="148"/>
        <v>0</v>
      </c>
      <c r="AJ338" t="str">
        <f t="shared" si="149"/>
        <v/>
      </c>
    </row>
    <row r="339" spans="1:36" ht="16">
      <c r="A339" s="8">
        <v>337</v>
      </c>
      <c r="B339" s="1" t="s">
        <v>113</v>
      </c>
      <c r="C339">
        <f t="shared" si="150"/>
        <v>0</v>
      </c>
      <c r="D339">
        <f t="shared" si="127"/>
        <v>0</v>
      </c>
      <c r="E339">
        <f t="shared" si="127"/>
        <v>0</v>
      </c>
      <c r="F339">
        <f t="shared" si="127"/>
        <v>0</v>
      </c>
      <c r="G339">
        <f t="shared" si="127"/>
        <v>0</v>
      </c>
      <c r="H339">
        <f t="shared" si="127"/>
        <v>0</v>
      </c>
      <c r="I339">
        <f t="shared" si="127"/>
        <v>0</v>
      </c>
      <c r="J339">
        <f t="shared" si="127"/>
        <v>1</v>
      </c>
      <c r="K339">
        <f t="shared" si="127"/>
        <v>0</v>
      </c>
      <c r="L339">
        <f t="shared" si="127"/>
        <v>0</v>
      </c>
      <c r="M339" s="36" t="s">
        <v>24</v>
      </c>
      <c r="N339">
        <f t="shared" si="128"/>
        <v>0</v>
      </c>
      <c r="O339">
        <f t="shared" si="128"/>
        <v>1</v>
      </c>
      <c r="P339" s="21">
        <f t="shared" si="129"/>
        <v>0</v>
      </c>
      <c r="Q339">
        <f t="shared" si="130"/>
        <v>0</v>
      </c>
      <c r="R339" s="18">
        <f t="shared" si="131"/>
        <v>0</v>
      </c>
      <c r="S339">
        <f t="shared" si="132"/>
        <v>0</v>
      </c>
      <c r="T339" s="18">
        <f t="shared" si="133"/>
        <v>0</v>
      </c>
      <c r="U339">
        <f t="shared" si="134"/>
        <v>0</v>
      </c>
      <c r="V339" s="18">
        <f t="shared" si="135"/>
        <v>0</v>
      </c>
      <c r="W339">
        <f t="shared" si="136"/>
        <v>0</v>
      </c>
      <c r="X339" s="18">
        <f t="shared" si="137"/>
        <v>0</v>
      </c>
      <c r="Y339">
        <f t="shared" si="138"/>
        <v>0</v>
      </c>
      <c r="Z339" s="18">
        <f t="shared" si="139"/>
        <v>0</v>
      </c>
      <c r="AA339">
        <f t="shared" si="140"/>
        <v>0</v>
      </c>
      <c r="AB339" s="18">
        <f t="shared" si="141"/>
        <v>0</v>
      </c>
      <c r="AC339">
        <f t="shared" si="142"/>
        <v>0</v>
      </c>
      <c r="AD339" s="18">
        <f t="shared" si="143"/>
        <v>0</v>
      </c>
      <c r="AE339">
        <f t="shared" si="144"/>
        <v>1</v>
      </c>
      <c r="AF339" s="18">
        <f t="shared" si="145"/>
        <v>0</v>
      </c>
      <c r="AG339">
        <f t="shared" si="146"/>
        <v>0</v>
      </c>
      <c r="AH339" s="18">
        <f t="shared" si="147"/>
        <v>0</v>
      </c>
      <c r="AI339">
        <f t="shared" si="148"/>
        <v>0</v>
      </c>
      <c r="AJ339" t="str">
        <f t="shared" si="149"/>
        <v/>
      </c>
    </row>
    <row r="340" spans="1:36" ht="16">
      <c r="A340" s="8">
        <v>338</v>
      </c>
      <c r="B340" s="1" t="s">
        <v>40</v>
      </c>
      <c r="C340">
        <f t="shared" si="150"/>
        <v>0</v>
      </c>
      <c r="D340">
        <f t="shared" si="127"/>
        <v>0</v>
      </c>
      <c r="E340">
        <f t="shared" si="127"/>
        <v>0</v>
      </c>
      <c r="F340">
        <f t="shared" si="127"/>
        <v>1</v>
      </c>
      <c r="G340">
        <f t="shared" si="127"/>
        <v>0</v>
      </c>
      <c r="H340">
        <f t="shared" si="127"/>
        <v>0</v>
      </c>
      <c r="I340">
        <f t="shared" si="127"/>
        <v>0</v>
      </c>
      <c r="J340">
        <f t="shared" si="127"/>
        <v>0</v>
      </c>
      <c r="K340">
        <f t="shared" si="127"/>
        <v>0</v>
      </c>
      <c r="L340">
        <f t="shared" si="127"/>
        <v>0</v>
      </c>
      <c r="M340" s="36" t="s">
        <v>22</v>
      </c>
      <c r="N340">
        <f t="shared" si="128"/>
        <v>1</v>
      </c>
      <c r="O340">
        <f t="shared" si="128"/>
        <v>0</v>
      </c>
      <c r="P340" s="21">
        <f t="shared" si="129"/>
        <v>0</v>
      </c>
      <c r="Q340">
        <f t="shared" si="130"/>
        <v>0</v>
      </c>
      <c r="R340" s="18">
        <f t="shared" si="131"/>
        <v>0</v>
      </c>
      <c r="S340">
        <f t="shared" si="132"/>
        <v>0</v>
      </c>
      <c r="T340" s="18">
        <f t="shared" si="133"/>
        <v>0</v>
      </c>
      <c r="U340">
        <f t="shared" si="134"/>
        <v>0</v>
      </c>
      <c r="V340" s="18">
        <f t="shared" si="135"/>
        <v>1</v>
      </c>
      <c r="W340">
        <f t="shared" si="136"/>
        <v>0</v>
      </c>
      <c r="X340" s="18">
        <f t="shared" si="137"/>
        <v>0</v>
      </c>
      <c r="Y340">
        <f t="shared" si="138"/>
        <v>0</v>
      </c>
      <c r="Z340" s="18">
        <f t="shared" si="139"/>
        <v>0</v>
      </c>
      <c r="AA340">
        <f t="shared" si="140"/>
        <v>0</v>
      </c>
      <c r="AB340" s="18">
        <f t="shared" si="141"/>
        <v>0</v>
      </c>
      <c r="AC340">
        <f t="shared" si="142"/>
        <v>0</v>
      </c>
      <c r="AD340" s="18">
        <f t="shared" si="143"/>
        <v>0</v>
      </c>
      <c r="AE340">
        <f t="shared" si="144"/>
        <v>0</v>
      </c>
      <c r="AF340" s="18">
        <f t="shared" si="145"/>
        <v>0</v>
      </c>
      <c r="AG340">
        <f t="shared" si="146"/>
        <v>0</v>
      </c>
      <c r="AH340" s="18">
        <f t="shared" si="147"/>
        <v>0</v>
      </c>
      <c r="AI340">
        <f t="shared" si="148"/>
        <v>0</v>
      </c>
      <c r="AJ340" t="str">
        <f t="shared" si="149"/>
        <v/>
      </c>
    </row>
    <row r="341" spans="1:36" ht="16">
      <c r="A341" s="8">
        <v>339</v>
      </c>
      <c r="B341" s="1" t="s">
        <v>40</v>
      </c>
      <c r="C341">
        <f t="shared" si="150"/>
        <v>0</v>
      </c>
      <c r="D341">
        <f t="shared" si="127"/>
        <v>0</v>
      </c>
      <c r="E341">
        <f t="shared" si="127"/>
        <v>0</v>
      </c>
      <c r="F341">
        <f t="shared" si="127"/>
        <v>1</v>
      </c>
      <c r="G341">
        <f t="shared" si="127"/>
        <v>0</v>
      </c>
      <c r="H341">
        <f t="shared" si="127"/>
        <v>0</v>
      </c>
      <c r="I341">
        <f t="shared" si="127"/>
        <v>0</v>
      </c>
      <c r="J341">
        <f t="shared" si="127"/>
        <v>0</v>
      </c>
      <c r="K341">
        <f t="shared" si="127"/>
        <v>0</v>
      </c>
      <c r="L341">
        <f t="shared" si="127"/>
        <v>0</v>
      </c>
      <c r="M341" s="36" t="s">
        <v>22</v>
      </c>
      <c r="N341">
        <f t="shared" si="128"/>
        <v>1</v>
      </c>
      <c r="O341">
        <f t="shared" si="128"/>
        <v>0</v>
      </c>
      <c r="P341" s="21">
        <f t="shared" si="129"/>
        <v>0</v>
      </c>
      <c r="Q341">
        <f t="shared" si="130"/>
        <v>0</v>
      </c>
      <c r="R341" s="18">
        <f t="shared" si="131"/>
        <v>0</v>
      </c>
      <c r="S341">
        <f t="shared" si="132"/>
        <v>0</v>
      </c>
      <c r="T341" s="18">
        <f t="shared" si="133"/>
        <v>0</v>
      </c>
      <c r="U341">
        <f t="shared" si="134"/>
        <v>0</v>
      </c>
      <c r="V341" s="18">
        <f t="shared" si="135"/>
        <v>1</v>
      </c>
      <c r="W341">
        <f t="shared" si="136"/>
        <v>0</v>
      </c>
      <c r="X341" s="18">
        <f t="shared" si="137"/>
        <v>0</v>
      </c>
      <c r="Y341">
        <f t="shared" si="138"/>
        <v>0</v>
      </c>
      <c r="Z341" s="18">
        <f t="shared" si="139"/>
        <v>0</v>
      </c>
      <c r="AA341">
        <f t="shared" si="140"/>
        <v>0</v>
      </c>
      <c r="AB341" s="18">
        <f t="shared" si="141"/>
        <v>0</v>
      </c>
      <c r="AC341">
        <f t="shared" si="142"/>
        <v>0</v>
      </c>
      <c r="AD341" s="18">
        <f t="shared" si="143"/>
        <v>0</v>
      </c>
      <c r="AE341">
        <f t="shared" si="144"/>
        <v>0</v>
      </c>
      <c r="AF341" s="18">
        <f t="shared" si="145"/>
        <v>0</v>
      </c>
      <c r="AG341">
        <f t="shared" si="146"/>
        <v>0</v>
      </c>
      <c r="AH341" s="18">
        <f t="shared" si="147"/>
        <v>0</v>
      </c>
      <c r="AI341">
        <f t="shared" si="148"/>
        <v>0</v>
      </c>
      <c r="AJ341" t="str">
        <f t="shared" si="149"/>
        <v/>
      </c>
    </row>
    <row r="342" spans="1:36" ht="16">
      <c r="A342" s="8">
        <v>340</v>
      </c>
      <c r="B342" s="1" t="s">
        <v>119</v>
      </c>
      <c r="C342">
        <f t="shared" si="150"/>
        <v>0</v>
      </c>
      <c r="D342">
        <f t="shared" si="127"/>
        <v>0</v>
      </c>
      <c r="E342">
        <f t="shared" si="127"/>
        <v>0</v>
      </c>
      <c r="F342">
        <f t="shared" si="127"/>
        <v>0</v>
      </c>
      <c r="G342">
        <f t="shared" si="127"/>
        <v>0</v>
      </c>
      <c r="H342">
        <f t="shared" si="127"/>
        <v>0</v>
      </c>
      <c r="I342">
        <f t="shared" si="127"/>
        <v>0</v>
      </c>
      <c r="J342">
        <f t="shared" si="127"/>
        <v>0</v>
      </c>
      <c r="K342">
        <f t="shared" si="127"/>
        <v>0</v>
      </c>
      <c r="L342">
        <f t="shared" si="127"/>
        <v>1</v>
      </c>
      <c r="M342" s="36" t="s">
        <v>22</v>
      </c>
      <c r="N342">
        <f t="shared" si="128"/>
        <v>1</v>
      </c>
      <c r="O342">
        <f t="shared" si="128"/>
        <v>0</v>
      </c>
      <c r="P342" s="21">
        <f t="shared" si="129"/>
        <v>0</v>
      </c>
      <c r="Q342">
        <f t="shared" si="130"/>
        <v>0</v>
      </c>
      <c r="R342" s="18">
        <f t="shared" si="131"/>
        <v>0</v>
      </c>
      <c r="S342">
        <f t="shared" si="132"/>
        <v>0</v>
      </c>
      <c r="T342" s="18">
        <f t="shared" si="133"/>
        <v>0</v>
      </c>
      <c r="U342">
        <f t="shared" si="134"/>
        <v>0</v>
      </c>
      <c r="V342" s="18">
        <f t="shared" si="135"/>
        <v>0</v>
      </c>
      <c r="W342">
        <f t="shared" si="136"/>
        <v>0</v>
      </c>
      <c r="X342" s="18">
        <f t="shared" si="137"/>
        <v>0</v>
      </c>
      <c r="Y342">
        <f t="shared" si="138"/>
        <v>0</v>
      </c>
      <c r="Z342" s="18">
        <f t="shared" si="139"/>
        <v>0</v>
      </c>
      <c r="AA342">
        <f t="shared" si="140"/>
        <v>0</v>
      </c>
      <c r="AB342" s="18">
        <f t="shared" si="141"/>
        <v>0</v>
      </c>
      <c r="AC342">
        <f t="shared" si="142"/>
        <v>0</v>
      </c>
      <c r="AD342" s="18">
        <f t="shared" si="143"/>
        <v>0</v>
      </c>
      <c r="AE342">
        <f t="shared" si="144"/>
        <v>0</v>
      </c>
      <c r="AF342" s="18">
        <f t="shared" si="145"/>
        <v>0</v>
      </c>
      <c r="AG342">
        <f t="shared" si="146"/>
        <v>0</v>
      </c>
      <c r="AH342" s="18">
        <f t="shared" si="147"/>
        <v>1</v>
      </c>
      <c r="AI342">
        <f t="shared" si="148"/>
        <v>0</v>
      </c>
      <c r="AJ342" t="str">
        <f t="shared" si="149"/>
        <v/>
      </c>
    </row>
    <row r="343" spans="1:36" ht="16">
      <c r="A343" s="8">
        <v>341</v>
      </c>
      <c r="B343" s="1" t="s">
        <v>119</v>
      </c>
      <c r="C343">
        <f t="shared" si="150"/>
        <v>0</v>
      </c>
      <c r="D343">
        <f t="shared" si="127"/>
        <v>0</v>
      </c>
      <c r="E343">
        <f t="shared" si="127"/>
        <v>0</v>
      </c>
      <c r="F343">
        <f t="shared" si="127"/>
        <v>0</v>
      </c>
      <c r="G343">
        <f t="shared" si="127"/>
        <v>0</v>
      </c>
      <c r="H343">
        <f t="shared" si="127"/>
        <v>0</v>
      </c>
      <c r="I343">
        <f t="shared" si="127"/>
        <v>0</v>
      </c>
      <c r="J343">
        <f t="shared" si="127"/>
        <v>0</v>
      </c>
      <c r="K343">
        <f t="shared" si="127"/>
        <v>0</v>
      </c>
      <c r="L343">
        <f t="shared" si="127"/>
        <v>1</v>
      </c>
      <c r="M343" s="36" t="s">
        <v>22</v>
      </c>
      <c r="N343">
        <f t="shared" si="128"/>
        <v>1</v>
      </c>
      <c r="O343">
        <f t="shared" si="128"/>
        <v>0</v>
      </c>
      <c r="P343" s="21">
        <f t="shared" si="129"/>
        <v>0</v>
      </c>
      <c r="Q343">
        <f t="shared" si="130"/>
        <v>0</v>
      </c>
      <c r="R343" s="18">
        <f t="shared" si="131"/>
        <v>0</v>
      </c>
      <c r="S343">
        <f t="shared" si="132"/>
        <v>0</v>
      </c>
      <c r="T343" s="18">
        <f t="shared" si="133"/>
        <v>0</v>
      </c>
      <c r="U343">
        <f t="shared" si="134"/>
        <v>0</v>
      </c>
      <c r="V343" s="18">
        <f t="shared" si="135"/>
        <v>0</v>
      </c>
      <c r="W343">
        <f t="shared" si="136"/>
        <v>0</v>
      </c>
      <c r="X343" s="18">
        <f t="shared" si="137"/>
        <v>0</v>
      </c>
      <c r="Y343">
        <f t="shared" si="138"/>
        <v>0</v>
      </c>
      <c r="Z343" s="18">
        <f t="shared" si="139"/>
        <v>0</v>
      </c>
      <c r="AA343">
        <f t="shared" si="140"/>
        <v>0</v>
      </c>
      <c r="AB343" s="18">
        <f t="shared" si="141"/>
        <v>0</v>
      </c>
      <c r="AC343">
        <f t="shared" si="142"/>
        <v>0</v>
      </c>
      <c r="AD343" s="18">
        <f t="shared" si="143"/>
        <v>0</v>
      </c>
      <c r="AE343">
        <f t="shared" si="144"/>
        <v>0</v>
      </c>
      <c r="AF343" s="18">
        <f t="shared" si="145"/>
        <v>0</v>
      </c>
      <c r="AG343">
        <f t="shared" si="146"/>
        <v>0</v>
      </c>
      <c r="AH343" s="18">
        <f t="shared" si="147"/>
        <v>1</v>
      </c>
      <c r="AI343">
        <f t="shared" si="148"/>
        <v>0</v>
      </c>
      <c r="AJ343" t="str">
        <f t="shared" si="149"/>
        <v/>
      </c>
    </row>
    <row r="344" spans="1:36" ht="16">
      <c r="A344" s="8">
        <v>342</v>
      </c>
      <c r="B344" s="1" t="s">
        <v>40</v>
      </c>
      <c r="C344">
        <f t="shared" si="150"/>
        <v>0</v>
      </c>
      <c r="D344">
        <f t="shared" si="127"/>
        <v>0</v>
      </c>
      <c r="E344">
        <f t="shared" si="127"/>
        <v>0</v>
      </c>
      <c r="F344">
        <f t="shared" si="127"/>
        <v>1</v>
      </c>
      <c r="G344">
        <f t="shared" si="127"/>
        <v>0</v>
      </c>
      <c r="H344">
        <f t="shared" si="127"/>
        <v>0</v>
      </c>
      <c r="I344">
        <f t="shared" si="127"/>
        <v>0</v>
      </c>
      <c r="J344">
        <f t="shared" si="127"/>
        <v>0</v>
      </c>
      <c r="K344">
        <f t="shared" si="127"/>
        <v>0</v>
      </c>
      <c r="L344">
        <f t="shared" si="127"/>
        <v>0</v>
      </c>
      <c r="M344" s="36" t="s">
        <v>22</v>
      </c>
      <c r="N344">
        <f t="shared" si="128"/>
        <v>1</v>
      </c>
      <c r="O344">
        <f t="shared" si="128"/>
        <v>0</v>
      </c>
      <c r="P344" s="21">
        <f t="shared" si="129"/>
        <v>0</v>
      </c>
      <c r="Q344">
        <f t="shared" si="130"/>
        <v>0</v>
      </c>
      <c r="R344" s="18">
        <f t="shared" si="131"/>
        <v>0</v>
      </c>
      <c r="S344">
        <f t="shared" si="132"/>
        <v>0</v>
      </c>
      <c r="T344" s="18">
        <f t="shared" si="133"/>
        <v>0</v>
      </c>
      <c r="U344">
        <f t="shared" si="134"/>
        <v>0</v>
      </c>
      <c r="V344" s="18">
        <f t="shared" si="135"/>
        <v>1</v>
      </c>
      <c r="W344">
        <f t="shared" si="136"/>
        <v>0</v>
      </c>
      <c r="X344" s="18">
        <f t="shared" si="137"/>
        <v>0</v>
      </c>
      <c r="Y344">
        <f t="shared" si="138"/>
        <v>0</v>
      </c>
      <c r="Z344" s="18">
        <f t="shared" si="139"/>
        <v>0</v>
      </c>
      <c r="AA344">
        <f t="shared" si="140"/>
        <v>0</v>
      </c>
      <c r="AB344" s="18">
        <f t="shared" si="141"/>
        <v>0</v>
      </c>
      <c r="AC344">
        <f t="shared" si="142"/>
        <v>0</v>
      </c>
      <c r="AD344" s="18">
        <f t="shared" si="143"/>
        <v>0</v>
      </c>
      <c r="AE344">
        <f t="shared" si="144"/>
        <v>0</v>
      </c>
      <c r="AF344" s="18">
        <f t="shared" si="145"/>
        <v>0</v>
      </c>
      <c r="AG344">
        <f t="shared" si="146"/>
        <v>0</v>
      </c>
      <c r="AH344" s="18">
        <f t="shared" si="147"/>
        <v>0</v>
      </c>
      <c r="AI344">
        <f t="shared" si="148"/>
        <v>0</v>
      </c>
      <c r="AJ344" t="str">
        <f t="shared" si="149"/>
        <v/>
      </c>
    </row>
    <row r="345" spans="1:36" ht="16">
      <c r="A345" s="8">
        <v>343</v>
      </c>
      <c r="B345" s="1" t="s">
        <v>119</v>
      </c>
      <c r="C345">
        <f t="shared" si="150"/>
        <v>0</v>
      </c>
      <c r="D345">
        <f t="shared" si="127"/>
        <v>0</v>
      </c>
      <c r="E345">
        <f t="shared" si="127"/>
        <v>0</v>
      </c>
      <c r="F345">
        <f t="shared" si="127"/>
        <v>0</v>
      </c>
      <c r="G345">
        <f t="shared" si="127"/>
        <v>0</v>
      </c>
      <c r="H345">
        <f t="shared" si="127"/>
        <v>0</v>
      </c>
      <c r="I345">
        <f t="shared" si="127"/>
        <v>0</v>
      </c>
      <c r="J345">
        <f t="shared" si="127"/>
        <v>0</v>
      </c>
      <c r="K345">
        <f t="shared" si="127"/>
        <v>0</v>
      </c>
      <c r="L345">
        <f t="shared" si="127"/>
        <v>1</v>
      </c>
      <c r="M345" s="36" t="s">
        <v>22</v>
      </c>
      <c r="N345">
        <f t="shared" si="128"/>
        <v>1</v>
      </c>
      <c r="O345">
        <f t="shared" si="128"/>
        <v>0</v>
      </c>
      <c r="P345" s="21">
        <f t="shared" si="129"/>
        <v>0</v>
      </c>
      <c r="Q345">
        <f t="shared" si="130"/>
        <v>0</v>
      </c>
      <c r="R345" s="18">
        <f t="shared" si="131"/>
        <v>0</v>
      </c>
      <c r="S345">
        <f t="shared" si="132"/>
        <v>0</v>
      </c>
      <c r="T345" s="18">
        <f t="shared" si="133"/>
        <v>0</v>
      </c>
      <c r="U345">
        <f t="shared" si="134"/>
        <v>0</v>
      </c>
      <c r="V345" s="18">
        <f t="shared" si="135"/>
        <v>0</v>
      </c>
      <c r="W345">
        <f t="shared" si="136"/>
        <v>0</v>
      </c>
      <c r="X345" s="18">
        <f t="shared" si="137"/>
        <v>0</v>
      </c>
      <c r="Y345">
        <f t="shared" si="138"/>
        <v>0</v>
      </c>
      <c r="Z345" s="18">
        <f t="shared" si="139"/>
        <v>0</v>
      </c>
      <c r="AA345">
        <f t="shared" si="140"/>
        <v>0</v>
      </c>
      <c r="AB345" s="18">
        <f t="shared" si="141"/>
        <v>0</v>
      </c>
      <c r="AC345">
        <f t="shared" si="142"/>
        <v>0</v>
      </c>
      <c r="AD345" s="18">
        <f t="shared" si="143"/>
        <v>0</v>
      </c>
      <c r="AE345">
        <f t="shared" si="144"/>
        <v>0</v>
      </c>
      <c r="AF345" s="18">
        <f t="shared" si="145"/>
        <v>0</v>
      </c>
      <c r="AG345">
        <f t="shared" si="146"/>
        <v>0</v>
      </c>
      <c r="AH345" s="18">
        <f t="shared" si="147"/>
        <v>1</v>
      </c>
      <c r="AI345">
        <f t="shared" si="148"/>
        <v>0</v>
      </c>
      <c r="AJ345" t="str">
        <f t="shared" si="149"/>
        <v/>
      </c>
    </row>
    <row r="346" spans="1:36" ht="16">
      <c r="A346" s="8">
        <v>344</v>
      </c>
      <c r="B346" s="1" t="s">
        <v>19</v>
      </c>
      <c r="C346">
        <f t="shared" si="150"/>
        <v>0</v>
      </c>
      <c r="D346">
        <f t="shared" si="127"/>
        <v>0</v>
      </c>
      <c r="E346">
        <f t="shared" si="127"/>
        <v>0</v>
      </c>
      <c r="F346">
        <f t="shared" si="127"/>
        <v>0</v>
      </c>
      <c r="G346">
        <f t="shared" si="127"/>
        <v>0</v>
      </c>
      <c r="H346">
        <f t="shared" si="127"/>
        <v>0</v>
      </c>
      <c r="I346">
        <f t="shared" si="127"/>
        <v>1</v>
      </c>
      <c r="J346">
        <f t="shared" si="127"/>
        <v>0</v>
      </c>
      <c r="K346">
        <f t="shared" si="127"/>
        <v>0</v>
      </c>
      <c r="L346">
        <f t="shared" si="127"/>
        <v>0</v>
      </c>
      <c r="M346" s="36" t="s">
        <v>22</v>
      </c>
      <c r="N346">
        <f t="shared" si="128"/>
        <v>1</v>
      </c>
      <c r="O346">
        <f t="shared" si="128"/>
        <v>0</v>
      </c>
      <c r="P346" s="21">
        <f t="shared" si="129"/>
        <v>0</v>
      </c>
      <c r="Q346">
        <f t="shared" si="130"/>
        <v>0</v>
      </c>
      <c r="R346" s="18">
        <f t="shared" si="131"/>
        <v>0</v>
      </c>
      <c r="S346">
        <f t="shared" si="132"/>
        <v>0</v>
      </c>
      <c r="T346" s="18">
        <f t="shared" si="133"/>
        <v>0</v>
      </c>
      <c r="U346">
        <f t="shared" si="134"/>
        <v>0</v>
      </c>
      <c r="V346" s="18">
        <f t="shared" si="135"/>
        <v>0</v>
      </c>
      <c r="W346">
        <f t="shared" si="136"/>
        <v>0</v>
      </c>
      <c r="X346" s="18">
        <f t="shared" si="137"/>
        <v>0</v>
      </c>
      <c r="Y346">
        <f t="shared" si="138"/>
        <v>0</v>
      </c>
      <c r="Z346" s="18">
        <f t="shared" si="139"/>
        <v>0</v>
      </c>
      <c r="AA346">
        <f t="shared" si="140"/>
        <v>0</v>
      </c>
      <c r="AB346" s="18">
        <f t="shared" si="141"/>
        <v>1</v>
      </c>
      <c r="AC346">
        <f t="shared" si="142"/>
        <v>0</v>
      </c>
      <c r="AD346" s="18">
        <f t="shared" si="143"/>
        <v>0</v>
      </c>
      <c r="AE346">
        <f t="shared" si="144"/>
        <v>0</v>
      </c>
      <c r="AF346" s="18">
        <f t="shared" si="145"/>
        <v>0</v>
      </c>
      <c r="AG346">
        <f t="shared" si="146"/>
        <v>0</v>
      </c>
      <c r="AH346" s="18">
        <f t="shared" si="147"/>
        <v>0</v>
      </c>
      <c r="AI346">
        <f t="shared" si="148"/>
        <v>0</v>
      </c>
      <c r="AJ346" t="str">
        <f t="shared" si="149"/>
        <v/>
      </c>
    </row>
    <row r="347" spans="1:36" ht="16">
      <c r="A347" s="8">
        <v>345</v>
      </c>
      <c r="B347" s="1" t="s">
        <v>19</v>
      </c>
      <c r="C347">
        <f t="shared" si="150"/>
        <v>0</v>
      </c>
      <c r="D347">
        <f t="shared" si="127"/>
        <v>0</v>
      </c>
      <c r="E347">
        <f t="shared" si="127"/>
        <v>0</v>
      </c>
      <c r="F347">
        <f t="shared" si="127"/>
        <v>0</v>
      </c>
      <c r="G347">
        <f t="shared" si="127"/>
        <v>0</v>
      </c>
      <c r="H347">
        <f t="shared" si="127"/>
        <v>0</v>
      </c>
      <c r="I347">
        <f t="shared" si="127"/>
        <v>1</v>
      </c>
      <c r="J347">
        <f t="shared" si="127"/>
        <v>0</v>
      </c>
      <c r="K347">
        <f t="shared" si="127"/>
        <v>0</v>
      </c>
      <c r="L347">
        <f t="shared" si="127"/>
        <v>0</v>
      </c>
      <c r="M347" s="36" t="s">
        <v>22</v>
      </c>
      <c r="N347">
        <f t="shared" si="128"/>
        <v>1</v>
      </c>
      <c r="O347">
        <f t="shared" si="128"/>
        <v>0</v>
      </c>
      <c r="P347" s="21">
        <f t="shared" si="129"/>
        <v>0</v>
      </c>
      <c r="Q347">
        <f t="shared" si="130"/>
        <v>0</v>
      </c>
      <c r="R347" s="18">
        <f t="shared" si="131"/>
        <v>0</v>
      </c>
      <c r="S347">
        <f t="shared" si="132"/>
        <v>0</v>
      </c>
      <c r="T347" s="18">
        <f t="shared" si="133"/>
        <v>0</v>
      </c>
      <c r="U347">
        <f t="shared" si="134"/>
        <v>0</v>
      </c>
      <c r="V347" s="18">
        <f t="shared" si="135"/>
        <v>0</v>
      </c>
      <c r="W347">
        <f t="shared" si="136"/>
        <v>0</v>
      </c>
      <c r="X347" s="18">
        <f t="shared" si="137"/>
        <v>0</v>
      </c>
      <c r="Y347">
        <f t="shared" si="138"/>
        <v>0</v>
      </c>
      <c r="Z347" s="18">
        <f t="shared" si="139"/>
        <v>0</v>
      </c>
      <c r="AA347">
        <f t="shared" si="140"/>
        <v>0</v>
      </c>
      <c r="AB347" s="18">
        <f t="shared" si="141"/>
        <v>1</v>
      </c>
      <c r="AC347">
        <f t="shared" si="142"/>
        <v>0</v>
      </c>
      <c r="AD347" s="18">
        <f t="shared" si="143"/>
        <v>0</v>
      </c>
      <c r="AE347">
        <f t="shared" si="144"/>
        <v>0</v>
      </c>
      <c r="AF347" s="18">
        <f t="shared" si="145"/>
        <v>0</v>
      </c>
      <c r="AG347">
        <f t="shared" si="146"/>
        <v>0</v>
      </c>
      <c r="AH347" s="18">
        <f t="shared" si="147"/>
        <v>0</v>
      </c>
      <c r="AI347">
        <f t="shared" si="148"/>
        <v>0</v>
      </c>
      <c r="AJ347" t="str">
        <f t="shared" si="149"/>
        <v/>
      </c>
    </row>
    <row r="348" spans="1:36" ht="16">
      <c r="A348" s="8">
        <v>346</v>
      </c>
      <c r="B348" s="1" t="s">
        <v>19</v>
      </c>
      <c r="C348">
        <f t="shared" si="150"/>
        <v>0</v>
      </c>
      <c r="D348">
        <f t="shared" si="127"/>
        <v>0</v>
      </c>
      <c r="E348">
        <f t="shared" si="127"/>
        <v>0</v>
      </c>
      <c r="F348">
        <f t="shared" si="127"/>
        <v>0</v>
      </c>
      <c r="G348">
        <f t="shared" si="127"/>
        <v>0</v>
      </c>
      <c r="H348">
        <f t="shared" si="127"/>
        <v>0</v>
      </c>
      <c r="I348">
        <f t="shared" si="127"/>
        <v>1</v>
      </c>
      <c r="J348">
        <f t="shared" si="127"/>
        <v>0</v>
      </c>
      <c r="K348">
        <f t="shared" si="127"/>
        <v>0</v>
      </c>
      <c r="L348">
        <f t="shared" si="127"/>
        <v>0</v>
      </c>
      <c r="M348" s="36" t="s">
        <v>22</v>
      </c>
      <c r="N348">
        <f t="shared" si="128"/>
        <v>1</v>
      </c>
      <c r="O348">
        <f t="shared" si="128"/>
        <v>0</v>
      </c>
      <c r="P348" s="21">
        <f t="shared" si="129"/>
        <v>0</v>
      </c>
      <c r="Q348">
        <f t="shared" si="130"/>
        <v>0</v>
      </c>
      <c r="R348" s="18">
        <f t="shared" si="131"/>
        <v>0</v>
      </c>
      <c r="S348">
        <f t="shared" si="132"/>
        <v>0</v>
      </c>
      <c r="T348" s="18">
        <f t="shared" si="133"/>
        <v>0</v>
      </c>
      <c r="U348">
        <f t="shared" si="134"/>
        <v>0</v>
      </c>
      <c r="V348" s="18">
        <f t="shared" si="135"/>
        <v>0</v>
      </c>
      <c r="W348">
        <f t="shared" si="136"/>
        <v>0</v>
      </c>
      <c r="X348" s="18">
        <f t="shared" si="137"/>
        <v>0</v>
      </c>
      <c r="Y348">
        <f t="shared" si="138"/>
        <v>0</v>
      </c>
      <c r="Z348" s="18">
        <f t="shared" si="139"/>
        <v>0</v>
      </c>
      <c r="AA348">
        <f t="shared" si="140"/>
        <v>0</v>
      </c>
      <c r="AB348" s="18">
        <f t="shared" si="141"/>
        <v>1</v>
      </c>
      <c r="AC348">
        <f t="shared" si="142"/>
        <v>0</v>
      </c>
      <c r="AD348" s="18">
        <f t="shared" si="143"/>
        <v>0</v>
      </c>
      <c r="AE348">
        <f t="shared" si="144"/>
        <v>0</v>
      </c>
      <c r="AF348" s="18">
        <f t="shared" si="145"/>
        <v>0</v>
      </c>
      <c r="AG348">
        <f t="shared" si="146"/>
        <v>0</v>
      </c>
      <c r="AH348" s="18">
        <f t="shared" si="147"/>
        <v>0</v>
      </c>
      <c r="AI348">
        <f t="shared" si="148"/>
        <v>0</v>
      </c>
      <c r="AJ348" t="str">
        <f t="shared" si="149"/>
        <v/>
      </c>
    </row>
    <row r="349" spans="1:36" ht="16">
      <c r="A349" s="8">
        <v>347</v>
      </c>
      <c r="B349" s="1" t="s">
        <v>40</v>
      </c>
      <c r="C349">
        <f t="shared" si="150"/>
        <v>0</v>
      </c>
      <c r="D349">
        <f t="shared" si="127"/>
        <v>0</v>
      </c>
      <c r="E349">
        <f t="shared" si="127"/>
        <v>0</v>
      </c>
      <c r="F349">
        <f t="shared" si="127"/>
        <v>1</v>
      </c>
      <c r="G349">
        <f t="shared" si="127"/>
        <v>0</v>
      </c>
      <c r="H349">
        <f t="shared" si="127"/>
        <v>0</v>
      </c>
      <c r="I349">
        <f t="shared" si="127"/>
        <v>0</v>
      </c>
      <c r="J349">
        <f t="shared" si="127"/>
        <v>0</v>
      </c>
      <c r="K349">
        <f t="shared" si="127"/>
        <v>0</v>
      </c>
      <c r="L349">
        <f t="shared" si="127"/>
        <v>0</v>
      </c>
      <c r="M349" s="36" t="s">
        <v>22</v>
      </c>
      <c r="N349">
        <f t="shared" si="128"/>
        <v>1</v>
      </c>
      <c r="O349">
        <f t="shared" si="128"/>
        <v>0</v>
      </c>
      <c r="P349" s="21">
        <f t="shared" si="129"/>
        <v>0</v>
      </c>
      <c r="Q349">
        <f t="shared" si="130"/>
        <v>0</v>
      </c>
      <c r="R349" s="18">
        <f t="shared" si="131"/>
        <v>0</v>
      </c>
      <c r="S349">
        <f t="shared" si="132"/>
        <v>0</v>
      </c>
      <c r="T349" s="18">
        <f t="shared" si="133"/>
        <v>0</v>
      </c>
      <c r="U349">
        <f t="shared" si="134"/>
        <v>0</v>
      </c>
      <c r="V349" s="18">
        <f t="shared" si="135"/>
        <v>1</v>
      </c>
      <c r="W349">
        <f t="shared" si="136"/>
        <v>0</v>
      </c>
      <c r="X349" s="18">
        <f t="shared" si="137"/>
        <v>0</v>
      </c>
      <c r="Y349">
        <f t="shared" si="138"/>
        <v>0</v>
      </c>
      <c r="Z349" s="18">
        <f t="shared" si="139"/>
        <v>0</v>
      </c>
      <c r="AA349">
        <f t="shared" si="140"/>
        <v>0</v>
      </c>
      <c r="AB349" s="18">
        <f t="shared" si="141"/>
        <v>0</v>
      </c>
      <c r="AC349">
        <f t="shared" si="142"/>
        <v>0</v>
      </c>
      <c r="AD349" s="18">
        <f t="shared" si="143"/>
        <v>0</v>
      </c>
      <c r="AE349">
        <f t="shared" si="144"/>
        <v>0</v>
      </c>
      <c r="AF349" s="18">
        <f t="shared" si="145"/>
        <v>0</v>
      </c>
      <c r="AG349">
        <f t="shared" si="146"/>
        <v>0</v>
      </c>
      <c r="AH349" s="18">
        <f t="shared" si="147"/>
        <v>0</v>
      </c>
      <c r="AI349">
        <f t="shared" si="148"/>
        <v>0</v>
      </c>
      <c r="AJ349" t="str">
        <f t="shared" si="149"/>
        <v/>
      </c>
    </row>
    <row r="350" spans="1:36" ht="16">
      <c r="A350" s="8">
        <v>348</v>
      </c>
      <c r="B350" s="1" t="s">
        <v>19</v>
      </c>
      <c r="C350">
        <f t="shared" si="150"/>
        <v>0</v>
      </c>
      <c r="D350">
        <f t="shared" si="127"/>
        <v>0</v>
      </c>
      <c r="E350">
        <f t="shared" si="127"/>
        <v>0</v>
      </c>
      <c r="F350">
        <f t="shared" si="127"/>
        <v>0</v>
      </c>
      <c r="G350">
        <f t="shared" si="127"/>
        <v>0</v>
      </c>
      <c r="H350">
        <f t="shared" si="127"/>
        <v>0</v>
      </c>
      <c r="I350">
        <f t="shared" si="127"/>
        <v>1</v>
      </c>
      <c r="J350">
        <f t="shared" si="127"/>
        <v>0</v>
      </c>
      <c r="K350">
        <f t="shared" si="127"/>
        <v>0</v>
      </c>
      <c r="L350">
        <f t="shared" si="127"/>
        <v>0</v>
      </c>
      <c r="M350" s="36" t="s">
        <v>22</v>
      </c>
      <c r="N350">
        <f t="shared" si="128"/>
        <v>1</v>
      </c>
      <c r="O350">
        <f t="shared" si="128"/>
        <v>0</v>
      </c>
      <c r="P350" s="21">
        <f t="shared" si="129"/>
        <v>0</v>
      </c>
      <c r="Q350">
        <f t="shared" si="130"/>
        <v>0</v>
      </c>
      <c r="R350" s="18">
        <f t="shared" si="131"/>
        <v>0</v>
      </c>
      <c r="S350">
        <f t="shared" si="132"/>
        <v>0</v>
      </c>
      <c r="T350" s="18">
        <f t="shared" si="133"/>
        <v>0</v>
      </c>
      <c r="U350">
        <f t="shared" si="134"/>
        <v>0</v>
      </c>
      <c r="V350" s="18">
        <f t="shared" si="135"/>
        <v>0</v>
      </c>
      <c r="W350">
        <f t="shared" si="136"/>
        <v>0</v>
      </c>
      <c r="X350" s="18">
        <f t="shared" si="137"/>
        <v>0</v>
      </c>
      <c r="Y350">
        <f t="shared" si="138"/>
        <v>0</v>
      </c>
      <c r="Z350" s="18">
        <f t="shared" si="139"/>
        <v>0</v>
      </c>
      <c r="AA350">
        <f t="shared" si="140"/>
        <v>0</v>
      </c>
      <c r="AB350" s="18">
        <f t="shared" si="141"/>
        <v>1</v>
      </c>
      <c r="AC350">
        <f t="shared" si="142"/>
        <v>0</v>
      </c>
      <c r="AD350" s="18">
        <f t="shared" si="143"/>
        <v>0</v>
      </c>
      <c r="AE350">
        <f t="shared" si="144"/>
        <v>0</v>
      </c>
      <c r="AF350" s="18">
        <f t="shared" si="145"/>
        <v>0</v>
      </c>
      <c r="AG350">
        <f t="shared" si="146"/>
        <v>0</v>
      </c>
      <c r="AH350" s="18">
        <f t="shared" si="147"/>
        <v>0</v>
      </c>
      <c r="AI350">
        <f t="shared" si="148"/>
        <v>0</v>
      </c>
      <c r="AJ350" t="str">
        <f t="shared" si="149"/>
        <v/>
      </c>
    </row>
    <row r="351" spans="1:36" ht="16">
      <c r="A351" s="8">
        <v>349</v>
      </c>
      <c r="B351" s="1" t="s">
        <v>119</v>
      </c>
      <c r="C351">
        <f t="shared" si="150"/>
        <v>0</v>
      </c>
      <c r="D351">
        <f t="shared" si="127"/>
        <v>0</v>
      </c>
      <c r="E351">
        <f t="shared" si="127"/>
        <v>0</v>
      </c>
      <c r="F351">
        <f t="shared" si="127"/>
        <v>0</v>
      </c>
      <c r="G351">
        <f t="shared" si="127"/>
        <v>0</v>
      </c>
      <c r="H351">
        <f t="shared" si="127"/>
        <v>0</v>
      </c>
      <c r="I351">
        <f t="shared" si="127"/>
        <v>0</v>
      </c>
      <c r="J351">
        <f t="shared" si="127"/>
        <v>0</v>
      </c>
      <c r="K351">
        <f t="shared" ref="D351:L380" si="151">IF($B351=K$2,1,0)</f>
        <v>0</v>
      </c>
      <c r="L351">
        <f t="shared" si="151"/>
        <v>1</v>
      </c>
      <c r="M351" s="36" t="s">
        <v>22</v>
      </c>
      <c r="N351">
        <f t="shared" si="128"/>
        <v>1</v>
      </c>
      <c r="O351">
        <f t="shared" si="128"/>
        <v>0</v>
      </c>
      <c r="P351" s="21">
        <f t="shared" si="129"/>
        <v>0</v>
      </c>
      <c r="Q351">
        <f t="shared" si="130"/>
        <v>0</v>
      </c>
      <c r="R351" s="18">
        <f t="shared" si="131"/>
        <v>0</v>
      </c>
      <c r="S351">
        <f t="shared" si="132"/>
        <v>0</v>
      </c>
      <c r="T351" s="18">
        <f t="shared" si="133"/>
        <v>0</v>
      </c>
      <c r="U351">
        <f t="shared" si="134"/>
        <v>0</v>
      </c>
      <c r="V351" s="18">
        <f t="shared" si="135"/>
        <v>0</v>
      </c>
      <c r="W351">
        <f t="shared" si="136"/>
        <v>0</v>
      </c>
      <c r="X351" s="18">
        <f t="shared" si="137"/>
        <v>0</v>
      </c>
      <c r="Y351">
        <f t="shared" si="138"/>
        <v>0</v>
      </c>
      <c r="Z351" s="18">
        <f t="shared" si="139"/>
        <v>0</v>
      </c>
      <c r="AA351">
        <f t="shared" si="140"/>
        <v>0</v>
      </c>
      <c r="AB351" s="18">
        <f t="shared" si="141"/>
        <v>0</v>
      </c>
      <c r="AC351">
        <f t="shared" si="142"/>
        <v>0</v>
      </c>
      <c r="AD351" s="18">
        <f t="shared" si="143"/>
        <v>0</v>
      </c>
      <c r="AE351">
        <f t="shared" si="144"/>
        <v>0</v>
      </c>
      <c r="AF351" s="18">
        <f t="shared" si="145"/>
        <v>0</v>
      </c>
      <c r="AG351">
        <f t="shared" si="146"/>
        <v>0</v>
      </c>
      <c r="AH351" s="18">
        <f t="shared" si="147"/>
        <v>1</v>
      </c>
      <c r="AI351">
        <f t="shared" si="148"/>
        <v>0</v>
      </c>
      <c r="AJ351" t="str">
        <f t="shared" si="149"/>
        <v/>
      </c>
    </row>
    <row r="352" spans="1:36" ht="16">
      <c r="A352" s="8">
        <v>350</v>
      </c>
      <c r="B352" s="1" t="s">
        <v>273</v>
      </c>
      <c r="C352">
        <f t="shared" si="150"/>
        <v>0</v>
      </c>
      <c r="D352">
        <f t="shared" si="151"/>
        <v>0</v>
      </c>
      <c r="E352">
        <f t="shared" si="151"/>
        <v>1</v>
      </c>
      <c r="F352">
        <f t="shared" si="151"/>
        <v>0</v>
      </c>
      <c r="G352">
        <f t="shared" si="151"/>
        <v>0</v>
      </c>
      <c r="H352">
        <f t="shared" si="151"/>
        <v>0</v>
      </c>
      <c r="I352">
        <f t="shared" si="151"/>
        <v>0</v>
      </c>
      <c r="J352">
        <f t="shared" si="151"/>
        <v>0</v>
      </c>
      <c r="K352">
        <f t="shared" si="151"/>
        <v>0</v>
      </c>
      <c r="L352">
        <f t="shared" si="151"/>
        <v>0</v>
      </c>
      <c r="M352" s="36" t="s">
        <v>22</v>
      </c>
      <c r="N352">
        <f t="shared" si="128"/>
        <v>1</v>
      </c>
      <c r="O352">
        <f t="shared" si="128"/>
        <v>0</v>
      </c>
      <c r="P352" s="21">
        <f t="shared" si="129"/>
        <v>0</v>
      </c>
      <c r="Q352">
        <f t="shared" si="130"/>
        <v>0</v>
      </c>
      <c r="R352" s="18">
        <f t="shared" si="131"/>
        <v>0</v>
      </c>
      <c r="S352">
        <f t="shared" si="132"/>
        <v>0</v>
      </c>
      <c r="T352" s="18">
        <f t="shared" si="133"/>
        <v>1</v>
      </c>
      <c r="U352">
        <f t="shared" si="134"/>
        <v>0</v>
      </c>
      <c r="V352" s="18">
        <f t="shared" si="135"/>
        <v>0</v>
      </c>
      <c r="W352">
        <f t="shared" si="136"/>
        <v>0</v>
      </c>
      <c r="X352" s="18">
        <f t="shared" si="137"/>
        <v>0</v>
      </c>
      <c r="Y352">
        <f t="shared" si="138"/>
        <v>0</v>
      </c>
      <c r="Z352" s="18">
        <f t="shared" si="139"/>
        <v>0</v>
      </c>
      <c r="AA352">
        <f t="shared" si="140"/>
        <v>0</v>
      </c>
      <c r="AB352" s="18">
        <f t="shared" si="141"/>
        <v>0</v>
      </c>
      <c r="AC352">
        <f t="shared" si="142"/>
        <v>0</v>
      </c>
      <c r="AD352" s="18">
        <f t="shared" si="143"/>
        <v>0</v>
      </c>
      <c r="AE352">
        <f t="shared" si="144"/>
        <v>0</v>
      </c>
      <c r="AF352" s="18">
        <f t="shared" si="145"/>
        <v>0</v>
      </c>
      <c r="AG352">
        <f t="shared" si="146"/>
        <v>0</v>
      </c>
      <c r="AH352" s="18">
        <f t="shared" si="147"/>
        <v>0</v>
      </c>
      <c r="AI352">
        <f t="shared" si="148"/>
        <v>0</v>
      </c>
      <c r="AJ352" t="str">
        <f t="shared" si="149"/>
        <v/>
      </c>
    </row>
    <row r="353" spans="1:36" ht="16">
      <c r="A353" s="8">
        <v>351</v>
      </c>
      <c r="B353" s="1" t="s">
        <v>19</v>
      </c>
      <c r="C353">
        <f t="shared" si="150"/>
        <v>0</v>
      </c>
      <c r="D353">
        <f t="shared" si="151"/>
        <v>0</v>
      </c>
      <c r="E353">
        <f t="shared" si="151"/>
        <v>0</v>
      </c>
      <c r="F353">
        <f t="shared" si="151"/>
        <v>0</v>
      </c>
      <c r="G353">
        <f t="shared" si="151"/>
        <v>0</v>
      </c>
      <c r="H353">
        <f t="shared" si="151"/>
        <v>0</v>
      </c>
      <c r="I353">
        <f t="shared" si="151"/>
        <v>1</v>
      </c>
      <c r="J353">
        <f t="shared" si="151"/>
        <v>0</v>
      </c>
      <c r="K353">
        <f t="shared" si="151"/>
        <v>0</v>
      </c>
      <c r="L353">
        <f t="shared" si="151"/>
        <v>0</v>
      </c>
      <c r="M353" s="36" t="s">
        <v>22</v>
      </c>
      <c r="N353">
        <f t="shared" si="128"/>
        <v>1</v>
      </c>
      <c r="O353">
        <f t="shared" si="128"/>
        <v>0</v>
      </c>
      <c r="P353" s="21">
        <f t="shared" si="129"/>
        <v>0</v>
      </c>
      <c r="Q353">
        <f t="shared" si="130"/>
        <v>0</v>
      </c>
      <c r="R353" s="18">
        <f t="shared" si="131"/>
        <v>0</v>
      </c>
      <c r="S353">
        <f t="shared" si="132"/>
        <v>0</v>
      </c>
      <c r="T353" s="18">
        <f t="shared" si="133"/>
        <v>0</v>
      </c>
      <c r="U353">
        <f t="shared" si="134"/>
        <v>0</v>
      </c>
      <c r="V353" s="18">
        <f t="shared" si="135"/>
        <v>0</v>
      </c>
      <c r="W353">
        <f t="shared" si="136"/>
        <v>0</v>
      </c>
      <c r="X353" s="18">
        <f t="shared" si="137"/>
        <v>0</v>
      </c>
      <c r="Y353">
        <f t="shared" si="138"/>
        <v>0</v>
      </c>
      <c r="Z353" s="18">
        <f t="shared" si="139"/>
        <v>0</v>
      </c>
      <c r="AA353">
        <f t="shared" si="140"/>
        <v>0</v>
      </c>
      <c r="AB353" s="18">
        <f t="shared" si="141"/>
        <v>1</v>
      </c>
      <c r="AC353">
        <f t="shared" si="142"/>
        <v>0</v>
      </c>
      <c r="AD353" s="18">
        <f t="shared" si="143"/>
        <v>0</v>
      </c>
      <c r="AE353">
        <f t="shared" si="144"/>
        <v>0</v>
      </c>
      <c r="AF353" s="18">
        <f t="shared" si="145"/>
        <v>0</v>
      </c>
      <c r="AG353">
        <f t="shared" si="146"/>
        <v>0</v>
      </c>
      <c r="AH353" s="18">
        <f t="shared" si="147"/>
        <v>0</v>
      </c>
      <c r="AI353">
        <f t="shared" si="148"/>
        <v>0</v>
      </c>
      <c r="AJ353" t="str">
        <f t="shared" si="149"/>
        <v/>
      </c>
    </row>
    <row r="354" spans="1:36" ht="16">
      <c r="A354" s="8">
        <v>352</v>
      </c>
      <c r="B354" s="1" t="s">
        <v>119</v>
      </c>
      <c r="C354">
        <f t="shared" si="150"/>
        <v>0</v>
      </c>
      <c r="D354">
        <f t="shared" si="151"/>
        <v>0</v>
      </c>
      <c r="E354">
        <f t="shared" si="151"/>
        <v>0</v>
      </c>
      <c r="F354">
        <f t="shared" si="151"/>
        <v>0</v>
      </c>
      <c r="G354">
        <f t="shared" si="151"/>
        <v>0</v>
      </c>
      <c r="H354">
        <f t="shared" si="151"/>
        <v>0</v>
      </c>
      <c r="I354">
        <f t="shared" si="151"/>
        <v>0</v>
      </c>
      <c r="J354">
        <f t="shared" si="151"/>
        <v>0</v>
      </c>
      <c r="K354">
        <f t="shared" si="151"/>
        <v>0</v>
      </c>
      <c r="L354">
        <f t="shared" si="151"/>
        <v>1</v>
      </c>
      <c r="M354" s="36" t="s">
        <v>24</v>
      </c>
      <c r="N354">
        <f t="shared" si="128"/>
        <v>0</v>
      </c>
      <c r="O354">
        <f t="shared" si="128"/>
        <v>1</v>
      </c>
      <c r="P354" s="21">
        <f t="shared" si="129"/>
        <v>0</v>
      </c>
      <c r="Q354">
        <f t="shared" si="130"/>
        <v>0</v>
      </c>
      <c r="R354" s="18">
        <f t="shared" si="131"/>
        <v>0</v>
      </c>
      <c r="S354">
        <f t="shared" si="132"/>
        <v>0</v>
      </c>
      <c r="T354" s="18">
        <f t="shared" si="133"/>
        <v>0</v>
      </c>
      <c r="U354">
        <f t="shared" si="134"/>
        <v>0</v>
      </c>
      <c r="V354" s="18">
        <f t="shared" si="135"/>
        <v>0</v>
      </c>
      <c r="W354">
        <f t="shared" si="136"/>
        <v>0</v>
      </c>
      <c r="X354" s="18">
        <f t="shared" si="137"/>
        <v>0</v>
      </c>
      <c r="Y354">
        <f t="shared" si="138"/>
        <v>0</v>
      </c>
      <c r="Z354" s="18">
        <f t="shared" si="139"/>
        <v>0</v>
      </c>
      <c r="AA354">
        <f t="shared" si="140"/>
        <v>0</v>
      </c>
      <c r="AB354" s="18">
        <f t="shared" si="141"/>
        <v>0</v>
      </c>
      <c r="AC354">
        <f t="shared" si="142"/>
        <v>0</v>
      </c>
      <c r="AD354" s="18">
        <f t="shared" si="143"/>
        <v>0</v>
      </c>
      <c r="AE354">
        <f t="shared" si="144"/>
        <v>0</v>
      </c>
      <c r="AF354" s="18">
        <f t="shared" si="145"/>
        <v>0</v>
      </c>
      <c r="AG354">
        <f t="shared" si="146"/>
        <v>0</v>
      </c>
      <c r="AH354" s="18">
        <f t="shared" si="147"/>
        <v>0</v>
      </c>
      <c r="AI354">
        <f t="shared" si="148"/>
        <v>1</v>
      </c>
      <c r="AJ354" t="str">
        <f t="shared" si="149"/>
        <v/>
      </c>
    </row>
    <row r="355" spans="1:36" ht="16">
      <c r="A355" s="8">
        <v>353</v>
      </c>
      <c r="B355" s="1" t="s">
        <v>273</v>
      </c>
      <c r="C355">
        <f t="shared" si="150"/>
        <v>0</v>
      </c>
      <c r="D355">
        <f t="shared" si="151"/>
        <v>0</v>
      </c>
      <c r="E355">
        <f t="shared" si="151"/>
        <v>1</v>
      </c>
      <c r="F355">
        <f t="shared" si="151"/>
        <v>0</v>
      </c>
      <c r="G355">
        <f t="shared" si="151"/>
        <v>0</v>
      </c>
      <c r="H355">
        <f t="shared" si="151"/>
        <v>0</v>
      </c>
      <c r="I355">
        <f t="shared" si="151"/>
        <v>0</v>
      </c>
      <c r="J355">
        <f t="shared" si="151"/>
        <v>0</v>
      </c>
      <c r="K355">
        <f t="shared" si="151"/>
        <v>0</v>
      </c>
      <c r="L355">
        <f t="shared" si="151"/>
        <v>0</v>
      </c>
      <c r="M355" s="36" t="s">
        <v>22</v>
      </c>
      <c r="N355">
        <f t="shared" si="128"/>
        <v>1</v>
      </c>
      <c r="O355">
        <f t="shared" si="128"/>
        <v>0</v>
      </c>
      <c r="P355" s="21">
        <f t="shared" si="129"/>
        <v>0</v>
      </c>
      <c r="Q355">
        <f t="shared" si="130"/>
        <v>0</v>
      </c>
      <c r="R355" s="18">
        <f t="shared" si="131"/>
        <v>0</v>
      </c>
      <c r="S355">
        <f t="shared" si="132"/>
        <v>0</v>
      </c>
      <c r="T355" s="18">
        <f t="shared" si="133"/>
        <v>1</v>
      </c>
      <c r="U355">
        <f t="shared" si="134"/>
        <v>0</v>
      </c>
      <c r="V355" s="18">
        <f t="shared" si="135"/>
        <v>0</v>
      </c>
      <c r="W355">
        <f t="shared" si="136"/>
        <v>0</v>
      </c>
      <c r="X355" s="18">
        <f t="shared" si="137"/>
        <v>0</v>
      </c>
      <c r="Y355">
        <f t="shared" si="138"/>
        <v>0</v>
      </c>
      <c r="Z355" s="18">
        <f t="shared" si="139"/>
        <v>0</v>
      </c>
      <c r="AA355">
        <f t="shared" si="140"/>
        <v>0</v>
      </c>
      <c r="AB355" s="18">
        <f t="shared" si="141"/>
        <v>0</v>
      </c>
      <c r="AC355">
        <f t="shared" si="142"/>
        <v>0</v>
      </c>
      <c r="AD355" s="18">
        <f t="shared" si="143"/>
        <v>0</v>
      </c>
      <c r="AE355">
        <f t="shared" si="144"/>
        <v>0</v>
      </c>
      <c r="AF355" s="18">
        <f t="shared" si="145"/>
        <v>0</v>
      </c>
      <c r="AG355">
        <f t="shared" si="146"/>
        <v>0</v>
      </c>
      <c r="AH355" s="18">
        <f t="shared" si="147"/>
        <v>0</v>
      </c>
      <c r="AI355">
        <f t="shared" si="148"/>
        <v>0</v>
      </c>
      <c r="AJ355" t="str">
        <f t="shared" si="149"/>
        <v/>
      </c>
    </row>
    <row r="356" spans="1:36" ht="16">
      <c r="A356" s="8">
        <v>354</v>
      </c>
      <c r="B356" s="1" t="s">
        <v>40</v>
      </c>
      <c r="C356">
        <f t="shared" si="150"/>
        <v>0</v>
      </c>
      <c r="D356">
        <f t="shared" si="151"/>
        <v>0</v>
      </c>
      <c r="E356">
        <f t="shared" si="151"/>
        <v>0</v>
      </c>
      <c r="F356">
        <f t="shared" si="151"/>
        <v>1</v>
      </c>
      <c r="G356">
        <f t="shared" si="151"/>
        <v>0</v>
      </c>
      <c r="H356">
        <f t="shared" si="151"/>
        <v>0</v>
      </c>
      <c r="I356">
        <f t="shared" si="151"/>
        <v>0</v>
      </c>
      <c r="J356">
        <f t="shared" si="151"/>
        <v>0</v>
      </c>
      <c r="K356">
        <f t="shared" si="151"/>
        <v>0</v>
      </c>
      <c r="L356">
        <f t="shared" si="151"/>
        <v>0</v>
      </c>
      <c r="M356" s="36" t="s">
        <v>22</v>
      </c>
      <c r="N356">
        <f t="shared" ref="N356:O387" si="152">IF($M356=N$2,1,0)</f>
        <v>1</v>
      </c>
      <c r="O356">
        <f t="shared" si="152"/>
        <v>0</v>
      </c>
      <c r="P356" s="21">
        <f t="shared" si="129"/>
        <v>0</v>
      </c>
      <c r="Q356">
        <f t="shared" si="130"/>
        <v>0</v>
      </c>
      <c r="R356" s="18">
        <f t="shared" si="131"/>
        <v>0</v>
      </c>
      <c r="S356">
        <f t="shared" si="132"/>
        <v>0</v>
      </c>
      <c r="T356" s="18">
        <f t="shared" si="133"/>
        <v>0</v>
      </c>
      <c r="U356">
        <f t="shared" si="134"/>
        <v>0</v>
      </c>
      <c r="V356" s="18">
        <f t="shared" si="135"/>
        <v>1</v>
      </c>
      <c r="W356">
        <f t="shared" si="136"/>
        <v>0</v>
      </c>
      <c r="X356" s="18">
        <f t="shared" si="137"/>
        <v>0</v>
      </c>
      <c r="Y356">
        <f t="shared" si="138"/>
        <v>0</v>
      </c>
      <c r="Z356" s="18">
        <f t="shared" si="139"/>
        <v>0</v>
      </c>
      <c r="AA356">
        <f t="shared" si="140"/>
        <v>0</v>
      </c>
      <c r="AB356" s="18">
        <f t="shared" si="141"/>
        <v>0</v>
      </c>
      <c r="AC356">
        <f t="shared" si="142"/>
        <v>0</v>
      </c>
      <c r="AD356" s="18">
        <f t="shared" si="143"/>
        <v>0</v>
      </c>
      <c r="AE356">
        <f t="shared" si="144"/>
        <v>0</v>
      </c>
      <c r="AF356" s="18">
        <f t="shared" si="145"/>
        <v>0</v>
      </c>
      <c r="AG356">
        <f t="shared" si="146"/>
        <v>0</v>
      </c>
      <c r="AH356" s="18">
        <f t="shared" si="147"/>
        <v>0</v>
      </c>
      <c r="AI356">
        <f t="shared" si="148"/>
        <v>0</v>
      </c>
      <c r="AJ356" t="str">
        <f t="shared" si="149"/>
        <v/>
      </c>
    </row>
    <row r="357" spans="1:36" ht="16">
      <c r="A357" s="8">
        <v>355</v>
      </c>
      <c r="B357" s="1" t="s">
        <v>107</v>
      </c>
      <c r="C357">
        <f t="shared" si="150"/>
        <v>0</v>
      </c>
      <c r="D357">
        <f t="shared" si="151"/>
        <v>0</v>
      </c>
      <c r="E357">
        <f t="shared" si="151"/>
        <v>0</v>
      </c>
      <c r="F357">
        <f t="shared" si="151"/>
        <v>0</v>
      </c>
      <c r="G357">
        <f t="shared" si="151"/>
        <v>0</v>
      </c>
      <c r="H357">
        <f t="shared" si="151"/>
        <v>0</v>
      </c>
      <c r="I357">
        <f t="shared" si="151"/>
        <v>0</v>
      </c>
      <c r="J357">
        <f t="shared" si="151"/>
        <v>0</v>
      </c>
      <c r="K357">
        <f t="shared" si="151"/>
        <v>1</v>
      </c>
      <c r="L357">
        <f t="shared" si="151"/>
        <v>0</v>
      </c>
      <c r="M357" s="36" t="s">
        <v>22</v>
      </c>
      <c r="N357">
        <f t="shared" si="152"/>
        <v>1</v>
      </c>
      <c r="O357">
        <f t="shared" si="152"/>
        <v>0</v>
      </c>
      <c r="P357" s="21">
        <f t="shared" si="129"/>
        <v>0</v>
      </c>
      <c r="Q357">
        <f t="shared" si="130"/>
        <v>0</v>
      </c>
      <c r="R357" s="18">
        <f t="shared" si="131"/>
        <v>0</v>
      </c>
      <c r="S357">
        <f t="shared" si="132"/>
        <v>0</v>
      </c>
      <c r="T357" s="18">
        <f t="shared" si="133"/>
        <v>0</v>
      </c>
      <c r="U357">
        <f t="shared" si="134"/>
        <v>0</v>
      </c>
      <c r="V357" s="18">
        <f t="shared" si="135"/>
        <v>0</v>
      </c>
      <c r="W357">
        <f t="shared" si="136"/>
        <v>0</v>
      </c>
      <c r="X357" s="18">
        <f t="shared" si="137"/>
        <v>0</v>
      </c>
      <c r="Y357">
        <f t="shared" si="138"/>
        <v>0</v>
      </c>
      <c r="Z357" s="18">
        <f t="shared" si="139"/>
        <v>0</v>
      </c>
      <c r="AA357">
        <f t="shared" si="140"/>
        <v>0</v>
      </c>
      <c r="AB357" s="18">
        <f t="shared" si="141"/>
        <v>0</v>
      </c>
      <c r="AC357">
        <f t="shared" si="142"/>
        <v>0</v>
      </c>
      <c r="AD357" s="18">
        <f t="shared" si="143"/>
        <v>0</v>
      </c>
      <c r="AE357">
        <f t="shared" si="144"/>
        <v>0</v>
      </c>
      <c r="AF357" s="18">
        <f t="shared" si="145"/>
        <v>1</v>
      </c>
      <c r="AG357">
        <f t="shared" si="146"/>
        <v>0</v>
      </c>
      <c r="AH357" s="18">
        <f t="shared" si="147"/>
        <v>0</v>
      </c>
      <c r="AI357">
        <f t="shared" si="148"/>
        <v>0</v>
      </c>
      <c r="AJ357" t="str">
        <f t="shared" si="149"/>
        <v/>
      </c>
    </row>
    <row r="358" spans="1:36" ht="16">
      <c r="A358" s="8">
        <v>356</v>
      </c>
      <c r="B358" s="1" t="s">
        <v>19</v>
      </c>
      <c r="C358">
        <f t="shared" si="150"/>
        <v>0</v>
      </c>
      <c r="D358">
        <f t="shared" si="151"/>
        <v>0</v>
      </c>
      <c r="E358">
        <f t="shared" si="151"/>
        <v>0</v>
      </c>
      <c r="F358">
        <f t="shared" si="151"/>
        <v>0</v>
      </c>
      <c r="G358">
        <f t="shared" si="151"/>
        <v>0</v>
      </c>
      <c r="H358">
        <f t="shared" si="151"/>
        <v>0</v>
      </c>
      <c r="I358">
        <f t="shared" si="151"/>
        <v>1</v>
      </c>
      <c r="J358">
        <f t="shared" si="151"/>
        <v>0</v>
      </c>
      <c r="K358">
        <f t="shared" si="151"/>
        <v>0</v>
      </c>
      <c r="L358">
        <f t="shared" si="151"/>
        <v>0</v>
      </c>
      <c r="M358" s="36" t="s">
        <v>22</v>
      </c>
      <c r="N358">
        <f t="shared" si="152"/>
        <v>1</v>
      </c>
      <c r="O358">
        <f t="shared" si="152"/>
        <v>0</v>
      </c>
      <c r="P358" s="21">
        <f t="shared" si="129"/>
        <v>0</v>
      </c>
      <c r="Q358">
        <f t="shared" si="130"/>
        <v>0</v>
      </c>
      <c r="R358" s="18">
        <f t="shared" si="131"/>
        <v>0</v>
      </c>
      <c r="S358">
        <f t="shared" si="132"/>
        <v>0</v>
      </c>
      <c r="T358" s="18">
        <f t="shared" si="133"/>
        <v>0</v>
      </c>
      <c r="U358">
        <f t="shared" si="134"/>
        <v>0</v>
      </c>
      <c r="V358" s="18">
        <f t="shared" si="135"/>
        <v>0</v>
      </c>
      <c r="W358">
        <f t="shared" si="136"/>
        <v>0</v>
      </c>
      <c r="X358" s="18">
        <f t="shared" si="137"/>
        <v>0</v>
      </c>
      <c r="Y358">
        <f t="shared" si="138"/>
        <v>0</v>
      </c>
      <c r="Z358" s="18">
        <f t="shared" si="139"/>
        <v>0</v>
      </c>
      <c r="AA358">
        <f t="shared" si="140"/>
        <v>0</v>
      </c>
      <c r="AB358" s="18">
        <f t="shared" si="141"/>
        <v>1</v>
      </c>
      <c r="AC358">
        <f t="shared" si="142"/>
        <v>0</v>
      </c>
      <c r="AD358" s="18">
        <f t="shared" si="143"/>
        <v>0</v>
      </c>
      <c r="AE358">
        <f t="shared" si="144"/>
        <v>0</v>
      </c>
      <c r="AF358" s="18">
        <f t="shared" si="145"/>
        <v>0</v>
      </c>
      <c r="AG358">
        <f t="shared" si="146"/>
        <v>0</v>
      </c>
      <c r="AH358" s="18">
        <f t="shared" si="147"/>
        <v>0</v>
      </c>
      <c r="AI358">
        <f t="shared" si="148"/>
        <v>0</v>
      </c>
      <c r="AJ358" t="str">
        <f t="shared" si="149"/>
        <v/>
      </c>
    </row>
    <row r="359" spans="1:36" ht="16">
      <c r="A359" s="8">
        <v>357</v>
      </c>
      <c r="B359" s="1" t="s">
        <v>40</v>
      </c>
      <c r="C359">
        <f t="shared" si="150"/>
        <v>0</v>
      </c>
      <c r="D359">
        <f t="shared" si="151"/>
        <v>0</v>
      </c>
      <c r="E359">
        <f t="shared" si="151"/>
        <v>0</v>
      </c>
      <c r="F359">
        <f t="shared" si="151"/>
        <v>1</v>
      </c>
      <c r="G359">
        <f t="shared" si="151"/>
        <v>0</v>
      </c>
      <c r="H359">
        <f t="shared" si="151"/>
        <v>0</v>
      </c>
      <c r="I359">
        <f t="shared" si="151"/>
        <v>0</v>
      </c>
      <c r="J359">
        <f t="shared" si="151"/>
        <v>0</v>
      </c>
      <c r="K359">
        <f t="shared" si="151"/>
        <v>0</v>
      </c>
      <c r="L359">
        <f t="shared" si="151"/>
        <v>0</v>
      </c>
      <c r="M359" s="36" t="s">
        <v>22</v>
      </c>
      <c r="N359">
        <f t="shared" si="152"/>
        <v>1</v>
      </c>
      <c r="O359">
        <f t="shared" si="152"/>
        <v>0</v>
      </c>
      <c r="P359" s="21">
        <f t="shared" si="129"/>
        <v>0</v>
      </c>
      <c r="Q359">
        <f t="shared" si="130"/>
        <v>0</v>
      </c>
      <c r="R359" s="18">
        <f t="shared" si="131"/>
        <v>0</v>
      </c>
      <c r="S359">
        <f t="shared" si="132"/>
        <v>0</v>
      </c>
      <c r="T359" s="18">
        <f t="shared" si="133"/>
        <v>0</v>
      </c>
      <c r="U359">
        <f t="shared" si="134"/>
        <v>0</v>
      </c>
      <c r="V359" s="18">
        <f t="shared" si="135"/>
        <v>1</v>
      </c>
      <c r="W359">
        <f t="shared" si="136"/>
        <v>0</v>
      </c>
      <c r="X359" s="18">
        <f t="shared" si="137"/>
        <v>0</v>
      </c>
      <c r="Y359">
        <f t="shared" si="138"/>
        <v>0</v>
      </c>
      <c r="Z359" s="18">
        <f t="shared" si="139"/>
        <v>0</v>
      </c>
      <c r="AA359">
        <f t="shared" si="140"/>
        <v>0</v>
      </c>
      <c r="AB359" s="18">
        <f t="shared" si="141"/>
        <v>0</v>
      </c>
      <c r="AC359">
        <f t="shared" si="142"/>
        <v>0</v>
      </c>
      <c r="AD359" s="18">
        <f t="shared" si="143"/>
        <v>0</v>
      </c>
      <c r="AE359">
        <f t="shared" si="144"/>
        <v>0</v>
      </c>
      <c r="AF359" s="18">
        <f t="shared" si="145"/>
        <v>0</v>
      </c>
      <c r="AG359">
        <f t="shared" si="146"/>
        <v>0</v>
      </c>
      <c r="AH359" s="18">
        <f t="shared" si="147"/>
        <v>0</v>
      </c>
      <c r="AI359">
        <f t="shared" si="148"/>
        <v>0</v>
      </c>
      <c r="AJ359" t="str">
        <f t="shared" si="149"/>
        <v/>
      </c>
    </row>
    <row r="360" spans="1:36" ht="16">
      <c r="A360" s="8">
        <v>358</v>
      </c>
      <c r="B360" s="1" t="s">
        <v>113</v>
      </c>
      <c r="C360">
        <f t="shared" si="150"/>
        <v>0</v>
      </c>
      <c r="D360">
        <f t="shared" si="151"/>
        <v>0</v>
      </c>
      <c r="E360">
        <f t="shared" si="151"/>
        <v>0</v>
      </c>
      <c r="F360">
        <f t="shared" si="151"/>
        <v>0</v>
      </c>
      <c r="G360">
        <f t="shared" si="151"/>
        <v>0</v>
      </c>
      <c r="H360">
        <f t="shared" si="151"/>
        <v>0</v>
      </c>
      <c r="I360">
        <f t="shared" si="151"/>
        <v>0</v>
      </c>
      <c r="J360">
        <f t="shared" si="151"/>
        <v>1</v>
      </c>
      <c r="K360">
        <f t="shared" si="151"/>
        <v>0</v>
      </c>
      <c r="L360">
        <f t="shared" si="151"/>
        <v>0</v>
      </c>
      <c r="M360" s="36" t="s">
        <v>24</v>
      </c>
      <c r="N360">
        <f t="shared" si="152"/>
        <v>0</v>
      </c>
      <c r="O360">
        <f t="shared" si="152"/>
        <v>1</v>
      </c>
      <c r="P360" s="21">
        <f t="shared" si="129"/>
        <v>0</v>
      </c>
      <c r="Q360">
        <f t="shared" si="130"/>
        <v>0</v>
      </c>
      <c r="R360" s="18">
        <f t="shared" si="131"/>
        <v>0</v>
      </c>
      <c r="S360">
        <f t="shared" si="132"/>
        <v>0</v>
      </c>
      <c r="T360" s="18">
        <f t="shared" si="133"/>
        <v>0</v>
      </c>
      <c r="U360">
        <f t="shared" si="134"/>
        <v>0</v>
      </c>
      <c r="V360" s="18">
        <f t="shared" si="135"/>
        <v>0</v>
      </c>
      <c r="W360">
        <f t="shared" si="136"/>
        <v>0</v>
      </c>
      <c r="X360" s="18">
        <f t="shared" si="137"/>
        <v>0</v>
      </c>
      <c r="Y360">
        <f t="shared" si="138"/>
        <v>0</v>
      </c>
      <c r="Z360" s="18">
        <f t="shared" si="139"/>
        <v>0</v>
      </c>
      <c r="AA360">
        <f t="shared" si="140"/>
        <v>0</v>
      </c>
      <c r="AB360" s="18">
        <f t="shared" si="141"/>
        <v>0</v>
      </c>
      <c r="AC360">
        <f t="shared" si="142"/>
        <v>0</v>
      </c>
      <c r="AD360" s="18">
        <f t="shared" si="143"/>
        <v>0</v>
      </c>
      <c r="AE360">
        <f t="shared" si="144"/>
        <v>1</v>
      </c>
      <c r="AF360" s="18">
        <f t="shared" si="145"/>
        <v>0</v>
      </c>
      <c r="AG360">
        <f t="shared" si="146"/>
        <v>0</v>
      </c>
      <c r="AH360" s="18">
        <f t="shared" si="147"/>
        <v>0</v>
      </c>
      <c r="AI360">
        <f t="shared" si="148"/>
        <v>0</v>
      </c>
      <c r="AJ360" t="str">
        <f t="shared" si="149"/>
        <v/>
      </c>
    </row>
    <row r="361" spans="1:36" ht="16">
      <c r="A361" s="8">
        <v>359</v>
      </c>
      <c r="B361" s="1" t="s">
        <v>40</v>
      </c>
      <c r="C361">
        <f t="shared" si="150"/>
        <v>0</v>
      </c>
      <c r="D361">
        <f t="shared" si="151"/>
        <v>0</v>
      </c>
      <c r="E361">
        <f t="shared" si="151"/>
        <v>0</v>
      </c>
      <c r="F361">
        <f t="shared" si="151"/>
        <v>1</v>
      </c>
      <c r="G361">
        <f t="shared" si="151"/>
        <v>0</v>
      </c>
      <c r="H361">
        <f t="shared" si="151"/>
        <v>0</v>
      </c>
      <c r="I361">
        <f t="shared" si="151"/>
        <v>0</v>
      </c>
      <c r="J361">
        <f t="shared" si="151"/>
        <v>0</v>
      </c>
      <c r="K361">
        <f t="shared" si="151"/>
        <v>0</v>
      </c>
      <c r="L361">
        <f t="shared" si="151"/>
        <v>0</v>
      </c>
      <c r="M361" s="36" t="s">
        <v>22</v>
      </c>
      <c r="N361">
        <f t="shared" si="152"/>
        <v>1</v>
      </c>
      <c r="O361">
        <f t="shared" si="152"/>
        <v>0</v>
      </c>
      <c r="P361" s="21">
        <f t="shared" si="129"/>
        <v>0</v>
      </c>
      <c r="Q361">
        <f t="shared" si="130"/>
        <v>0</v>
      </c>
      <c r="R361" s="18">
        <f t="shared" si="131"/>
        <v>0</v>
      </c>
      <c r="S361">
        <f t="shared" si="132"/>
        <v>0</v>
      </c>
      <c r="T361" s="18">
        <f t="shared" si="133"/>
        <v>0</v>
      </c>
      <c r="U361">
        <f t="shared" si="134"/>
        <v>0</v>
      </c>
      <c r="V361" s="18">
        <f t="shared" si="135"/>
        <v>1</v>
      </c>
      <c r="W361">
        <f t="shared" si="136"/>
        <v>0</v>
      </c>
      <c r="X361" s="18">
        <f t="shared" si="137"/>
        <v>0</v>
      </c>
      <c r="Y361">
        <f t="shared" si="138"/>
        <v>0</v>
      </c>
      <c r="Z361" s="18">
        <f t="shared" si="139"/>
        <v>0</v>
      </c>
      <c r="AA361">
        <f t="shared" si="140"/>
        <v>0</v>
      </c>
      <c r="AB361" s="18">
        <f t="shared" si="141"/>
        <v>0</v>
      </c>
      <c r="AC361">
        <f t="shared" si="142"/>
        <v>0</v>
      </c>
      <c r="AD361" s="18">
        <f t="shared" si="143"/>
        <v>0</v>
      </c>
      <c r="AE361">
        <f t="shared" si="144"/>
        <v>0</v>
      </c>
      <c r="AF361" s="18">
        <f t="shared" si="145"/>
        <v>0</v>
      </c>
      <c r="AG361">
        <f t="shared" si="146"/>
        <v>0</v>
      </c>
      <c r="AH361" s="18">
        <f t="shared" si="147"/>
        <v>0</v>
      </c>
      <c r="AI361">
        <f t="shared" si="148"/>
        <v>0</v>
      </c>
      <c r="AJ361" t="str">
        <f t="shared" si="149"/>
        <v/>
      </c>
    </row>
    <row r="362" spans="1:36" ht="16">
      <c r="A362" s="8">
        <v>360</v>
      </c>
      <c r="B362" s="1" t="s">
        <v>40</v>
      </c>
      <c r="C362">
        <f t="shared" si="150"/>
        <v>0</v>
      </c>
      <c r="D362">
        <f t="shared" si="151"/>
        <v>0</v>
      </c>
      <c r="E362">
        <f t="shared" si="151"/>
        <v>0</v>
      </c>
      <c r="F362">
        <f t="shared" si="151"/>
        <v>1</v>
      </c>
      <c r="G362">
        <f t="shared" si="151"/>
        <v>0</v>
      </c>
      <c r="H362">
        <f t="shared" si="151"/>
        <v>0</v>
      </c>
      <c r="I362">
        <f t="shared" si="151"/>
        <v>0</v>
      </c>
      <c r="J362">
        <f t="shared" si="151"/>
        <v>0</v>
      </c>
      <c r="K362">
        <f t="shared" si="151"/>
        <v>0</v>
      </c>
      <c r="L362">
        <f t="shared" si="151"/>
        <v>0</v>
      </c>
      <c r="M362" s="36" t="s">
        <v>22</v>
      </c>
      <c r="N362">
        <f t="shared" si="152"/>
        <v>1</v>
      </c>
      <c r="O362">
        <f t="shared" si="152"/>
        <v>0</v>
      </c>
      <c r="P362" s="21">
        <f t="shared" si="129"/>
        <v>0</v>
      </c>
      <c r="Q362">
        <f t="shared" si="130"/>
        <v>0</v>
      </c>
      <c r="R362" s="18">
        <f t="shared" si="131"/>
        <v>0</v>
      </c>
      <c r="S362">
        <f t="shared" si="132"/>
        <v>0</v>
      </c>
      <c r="T362" s="18">
        <f t="shared" si="133"/>
        <v>0</v>
      </c>
      <c r="U362">
        <f t="shared" si="134"/>
        <v>0</v>
      </c>
      <c r="V362" s="18">
        <f t="shared" si="135"/>
        <v>1</v>
      </c>
      <c r="W362">
        <f t="shared" si="136"/>
        <v>0</v>
      </c>
      <c r="X362" s="18">
        <f t="shared" si="137"/>
        <v>0</v>
      </c>
      <c r="Y362">
        <f t="shared" si="138"/>
        <v>0</v>
      </c>
      <c r="Z362" s="18">
        <f t="shared" si="139"/>
        <v>0</v>
      </c>
      <c r="AA362">
        <f t="shared" si="140"/>
        <v>0</v>
      </c>
      <c r="AB362" s="18">
        <f t="shared" si="141"/>
        <v>0</v>
      </c>
      <c r="AC362">
        <f t="shared" si="142"/>
        <v>0</v>
      </c>
      <c r="AD362" s="18">
        <f t="shared" si="143"/>
        <v>0</v>
      </c>
      <c r="AE362">
        <f t="shared" si="144"/>
        <v>0</v>
      </c>
      <c r="AF362" s="18">
        <f t="shared" si="145"/>
        <v>0</v>
      </c>
      <c r="AG362">
        <f t="shared" si="146"/>
        <v>0</v>
      </c>
      <c r="AH362" s="18">
        <f t="shared" si="147"/>
        <v>0</v>
      </c>
      <c r="AI362">
        <f t="shared" si="148"/>
        <v>0</v>
      </c>
      <c r="AJ362" t="str">
        <f t="shared" si="149"/>
        <v/>
      </c>
    </row>
    <row r="363" spans="1:36" ht="16">
      <c r="A363" s="8">
        <v>361</v>
      </c>
      <c r="B363" s="1" t="s">
        <v>40</v>
      </c>
      <c r="C363">
        <f t="shared" si="150"/>
        <v>0</v>
      </c>
      <c r="D363">
        <f t="shared" si="151"/>
        <v>0</v>
      </c>
      <c r="E363">
        <f t="shared" si="151"/>
        <v>0</v>
      </c>
      <c r="F363">
        <f t="shared" si="151"/>
        <v>1</v>
      </c>
      <c r="G363">
        <f t="shared" si="151"/>
        <v>0</v>
      </c>
      <c r="H363">
        <f t="shared" si="151"/>
        <v>0</v>
      </c>
      <c r="I363">
        <f t="shared" si="151"/>
        <v>0</v>
      </c>
      <c r="J363">
        <f t="shared" si="151"/>
        <v>0</v>
      </c>
      <c r="K363">
        <f t="shared" si="151"/>
        <v>0</v>
      </c>
      <c r="L363">
        <f t="shared" si="151"/>
        <v>0</v>
      </c>
      <c r="M363" s="36" t="s">
        <v>22</v>
      </c>
      <c r="N363">
        <f t="shared" si="152"/>
        <v>1</v>
      </c>
      <c r="O363">
        <f t="shared" si="152"/>
        <v>0</v>
      </c>
      <c r="P363" s="21">
        <f t="shared" si="129"/>
        <v>0</v>
      </c>
      <c r="Q363">
        <f t="shared" si="130"/>
        <v>0</v>
      </c>
      <c r="R363" s="18">
        <f t="shared" si="131"/>
        <v>0</v>
      </c>
      <c r="S363">
        <f t="shared" si="132"/>
        <v>0</v>
      </c>
      <c r="T363" s="18">
        <f t="shared" si="133"/>
        <v>0</v>
      </c>
      <c r="U363">
        <f t="shared" si="134"/>
        <v>0</v>
      </c>
      <c r="V363" s="18">
        <f t="shared" si="135"/>
        <v>1</v>
      </c>
      <c r="W363">
        <f t="shared" si="136"/>
        <v>0</v>
      </c>
      <c r="X363" s="18">
        <f t="shared" si="137"/>
        <v>0</v>
      </c>
      <c r="Y363">
        <f t="shared" si="138"/>
        <v>0</v>
      </c>
      <c r="Z363" s="18">
        <f t="shared" si="139"/>
        <v>0</v>
      </c>
      <c r="AA363">
        <f t="shared" si="140"/>
        <v>0</v>
      </c>
      <c r="AB363" s="18">
        <f t="shared" si="141"/>
        <v>0</v>
      </c>
      <c r="AC363">
        <f t="shared" si="142"/>
        <v>0</v>
      </c>
      <c r="AD363" s="18">
        <f t="shared" si="143"/>
        <v>0</v>
      </c>
      <c r="AE363">
        <f t="shared" si="144"/>
        <v>0</v>
      </c>
      <c r="AF363" s="18">
        <f t="shared" si="145"/>
        <v>0</v>
      </c>
      <c r="AG363">
        <f t="shared" si="146"/>
        <v>0</v>
      </c>
      <c r="AH363" s="18">
        <f t="shared" si="147"/>
        <v>0</v>
      </c>
      <c r="AI363">
        <f t="shared" si="148"/>
        <v>0</v>
      </c>
      <c r="AJ363" t="str">
        <f t="shared" si="149"/>
        <v/>
      </c>
    </row>
    <row r="364" spans="1:36" ht="16">
      <c r="A364" s="8">
        <v>362</v>
      </c>
      <c r="B364" s="1" t="s">
        <v>119</v>
      </c>
      <c r="C364">
        <f t="shared" si="150"/>
        <v>0</v>
      </c>
      <c r="D364">
        <f t="shared" si="151"/>
        <v>0</v>
      </c>
      <c r="E364">
        <f t="shared" si="151"/>
        <v>0</v>
      </c>
      <c r="F364">
        <f t="shared" si="151"/>
        <v>0</v>
      </c>
      <c r="G364">
        <f t="shared" si="151"/>
        <v>0</v>
      </c>
      <c r="H364">
        <f t="shared" si="151"/>
        <v>0</v>
      </c>
      <c r="I364">
        <f t="shared" si="151"/>
        <v>0</v>
      </c>
      <c r="J364">
        <f t="shared" si="151"/>
        <v>0</v>
      </c>
      <c r="K364">
        <f t="shared" si="151"/>
        <v>0</v>
      </c>
      <c r="L364">
        <f t="shared" si="151"/>
        <v>1</v>
      </c>
      <c r="M364" s="36" t="s">
        <v>22</v>
      </c>
      <c r="N364">
        <f t="shared" si="152"/>
        <v>1</v>
      </c>
      <c r="O364">
        <f t="shared" si="152"/>
        <v>0</v>
      </c>
      <c r="P364" s="21">
        <f t="shared" si="129"/>
        <v>0</v>
      </c>
      <c r="Q364">
        <f t="shared" si="130"/>
        <v>0</v>
      </c>
      <c r="R364" s="18">
        <f t="shared" si="131"/>
        <v>0</v>
      </c>
      <c r="S364">
        <f t="shared" si="132"/>
        <v>0</v>
      </c>
      <c r="T364" s="18">
        <f t="shared" si="133"/>
        <v>0</v>
      </c>
      <c r="U364">
        <f t="shared" si="134"/>
        <v>0</v>
      </c>
      <c r="V364" s="18">
        <f t="shared" si="135"/>
        <v>0</v>
      </c>
      <c r="W364">
        <f t="shared" si="136"/>
        <v>0</v>
      </c>
      <c r="X364" s="18">
        <f t="shared" si="137"/>
        <v>0</v>
      </c>
      <c r="Y364">
        <f t="shared" si="138"/>
        <v>0</v>
      </c>
      <c r="Z364" s="18">
        <f t="shared" si="139"/>
        <v>0</v>
      </c>
      <c r="AA364">
        <f t="shared" si="140"/>
        <v>0</v>
      </c>
      <c r="AB364" s="18">
        <f t="shared" si="141"/>
        <v>0</v>
      </c>
      <c r="AC364">
        <f t="shared" si="142"/>
        <v>0</v>
      </c>
      <c r="AD364" s="18">
        <f t="shared" si="143"/>
        <v>0</v>
      </c>
      <c r="AE364">
        <f t="shared" si="144"/>
        <v>0</v>
      </c>
      <c r="AF364" s="18">
        <f t="shared" si="145"/>
        <v>0</v>
      </c>
      <c r="AG364">
        <f t="shared" si="146"/>
        <v>0</v>
      </c>
      <c r="AH364" s="18">
        <f t="shared" si="147"/>
        <v>1</v>
      </c>
      <c r="AI364">
        <f t="shared" si="148"/>
        <v>0</v>
      </c>
      <c r="AJ364" t="str">
        <f t="shared" si="149"/>
        <v/>
      </c>
    </row>
    <row r="365" spans="1:36" ht="16">
      <c r="A365" s="8">
        <v>363</v>
      </c>
      <c r="B365" s="1" t="s">
        <v>107</v>
      </c>
      <c r="C365">
        <f t="shared" si="150"/>
        <v>0</v>
      </c>
      <c r="D365">
        <f t="shared" si="151"/>
        <v>0</v>
      </c>
      <c r="E365">
        <f t="shared" si="151"/>
        <v>0</v>
      </c>
      <c r="F365">
        <f t="shared" si="151"/>
        <v>0</v>
      </c>
      <c r="G365">
        <f t="shared" si="151"/>
        <v>0</v>
      </c>
      <c r="H365">
        <f t="shared" si="151"/>
        <v>0</v>
      </c>
      <c r="I365">
        <f t="shared" si="151"/>
        <v>0</v>
      </c>
      <c r="J365">
        <f t="shared" si="151"/>
        <v>0</v>
      </c>
      <c r="K365">
        <f t="shared" si="151"/>
        <v>1</v>
      </c>
      <c r="L365">
        <f t="shared" si="151"/>
        <v>0</v>
      </c>
      <c r="M365" s="36" t="s">
        <v>22</v>
      </c>
      <c r="N365">
        <f t="shared" si="152"/>
        <v>1</v>
      </c>
      <c r="O365">
        <f t="shared" si="152"/>
        <v>0</v>
      </c>
      <c r="P365" s="21">
        <f t="shared" si="129"/>
        <v>0</v>
      </c>
      <c r="Q365">
        <f t="shared" si="130"/>
        <v>0</v>
      </c>
      <c r="R365" s="18">
        <f t="shared" si="131"/>
        <v>0</v>
      </c>
      <c r="S365">
        <f t="shared" si="132"/>
        <v>0</v>
      </c>
      <c r="T365" s="18">
        <f t="shared" si="133"/>
        <v>0</v>
      </c>
      <c r="U365">
        <f t="shared" si="134"/>
        <v>0</v>
      </c>
      <c r="V365" s="18">
        <f t="shared" si="135"/>
        <v>0</v>
      </c>
      <c r="W365">
        <f t="shared" si="136"/>
        <v>0</v>
      </c>
      <c r="X365" s="18">
        <f t="shared" si="137"/>
        <v>0</v>
      </c>
      <c r="Y365">
        <f t="shared" si="138"/>
        <v>0</v>
      </c>
      <c r="Z365" s="18">
        <f t="shared" si="139"/>
        <v>0</v>
      </c>
      <c r="AA365">
        <f t="shared" si="140"/>
        <v>0</v>
      </c>
      <c r="AB365" s="18">
        <f t="shared" si="141"/>
        <v>0</v>
      </c>
      <c r="AC365">
        <f t="shared" si="142"/>
        <v>0</v>
      </c>
      <c r="AD365" s="18">
        <f t="shared" si="143"/>
        <v>0</v>
      </c>
      <c r="AE365">
        <f t="shared" si="144"/>
        <v>0</v>
      </c>
      <c r="AF365" s="18">
        <f t="shared" si="145"/>
        <v>1</v>
      </c>
      <c r="AG365">
        <f t="shared" si="146"/>
        <v>0</v>
      </c>
      <c r="AH365" s="18">
        <f t="shared" si="147"/>
        <v>0</v>
      </c>
      <c r="AI365">
        <f t="shared" si="148"/>
        <v>0</v>
      </c>
      <c r="AJ365" t="str">
        <f t="shared" si="149"/>
        <v/>
      </c>
    </row>
    <row r="366" spans="1:36" ht="16">
      <c r="A366" s="8">
        <v>364</v>
      </c>
      <c r="B366" s="1" t="s">
        <v>40</v>
      </c>
      <c r="C366">
        <f t="shared" si="150"/>
        <v>0</v>
      </c>
      <c r="D366">
        <f t="shared" si="151"/>
        <v>0</v>
      </c>
      <c r="E366">
        <f t="shared" si="151"/>
        <v>0</v>
      </c>
      <c r="F366">
        <f t="shared" si="151"/>
        <v>1</v>
      </c>
      <c r="G366">
        <f t="shared" si="151"/>
        <v>0</v>
      </c>
      <c r="H366">
        <f t="shared" si="151"/>
        <v>0</v>
      </c>
      <c r="I366">
        <f t="shared" si="151"/>
        <v>0</v>
      </c>
      <c r="J366">
        <f t="shared" si="151"/>
        <v>0</v>
      </c>
      <c r="K366">
        <f t="shared" si="151"/>
        <v>0</v>
      </c>
      <c r="L366">
        <f t="shared" si="151"/>
        <v>0</v>
      </c>
      <c r="M366" s="36" t="s">
        <v>22</v>
      </c>
      <c r="N366">
        <f t="shared" si="152"/>
        <v>1</v>
      </c>
      <c r="O366">
        <f t="shared" si="152"/>
        <v>0</v>
      </c>
      <c r="P366" s="21">
        <f t="shared" si="129"/>
        <v>0</v>
      </c>
      <c r="Q366">
        <f t="shared" si="130"/>
        <v>0</v>
      </c>
      <c r="R366" s="18">
        <f t="shared" si="131"/>
        <v>0</v>
      </c>
      <c r="S366">
        <f t="shared" si="132"/>
        <v>0</v>
      </c>
      <c r="T366" s="18">
        <f t="shared" si="133"/>
        <v>0</v>
      </c>
      <c r="U366">
        <f t="shared" si="134"/>
        <v>0</v>
      </c>
      <c r="V366" s="18">
        <f t="shared" si="135"/>
        <v>1</v>
      </c>
      <c r="W366">
        <f t="shared" si="136"/>
        <v>0</v>
      </c>
      <c r="X366" s="18">
        <f t="shared" si="137"/>
        <v>0</v>
      </c>
      <c r="Y366">
        <f t="shared" si="138"/>
        <v>0</v>
      </c>
      <c r="Z366" s="18">
        <f t="shared" si="139"/>
        <v>0</v>
      </c>
      <c r="AA366">
        <f t="shared" si="140"/>
        <v>0</v>
      </c>
      <c r="AB366" s="18">
        <f t="shared" si="141"/>
        <v>0</v>
      </c>
      <c r="AC366">
        <f t="shared" si="142"/>
        <v>0</v>
      </c>
      <c r="AD366" s="18">
        <f t="shared" si="143"/>
        <v>0</v>
      </c>
      <c r="AE366">
        <f t="shared" si="144"/>
        <v>0</v>
      </c>
      <c r="AF366" s="18">
        <f t="shared" si="145"/>
        <v>0</v>
      </c>
      <c r="AG366">
        <f t="shared" si="146"/>
        <v>0</v>
      </c>
      <c r="AH366" s="18">
        <f t="shared" si="147"/>
        <v>0</v>
      </c>
      <c r="AI366">
        <f t="shared" si="148"/>
        <v>0</v>
      </c>
      <c r="AJ366" t="str">
        <f t="shared" si="149"/>
        <v/>
      </c>
    </row>
    <row r="367" spans="1:36" ht="16">
      <c r="A367" s="8">
        <v>365</v>
      </c>
      <c r="B367" s="1" t="s">
        <v>40</v>
      </c>
      <c r="C367">
        <f t="shared" si="150"/>
        <v>0</v>
      </c>
      <c r="D367">
        <f t="shared" si="151"/>
        <v>0</v>
      </c>
      <c r="E367">
        <f t="shared" si="151"/>
        <v>0</v>
      </c>
      <c r="F367">
        <f t="shared" si="151"/>
        <v>1</v>
      </c>
      <c r="G367">
        <f t="shared" si="151"/>
        <v>0</v>
      </c>
      <c r="H367">
        <f t="shared" si="151"/>
        <v>0</v>
      </c>
      <c r="I367">
        <f t="shared" si="151"/>
        <v>0</v>
      </c>
      <c r="J367">
        <f t="shared" si="151"/>
        <v>0</v>
      </c>
      <c r="K367">
        <f t="shared" si="151"/>
        <v>0</v>
      </c>
      <c r="L367">
        <f t="shared" si="151"/>
        <v>0</v>
      </c>
      <c r="M367" s="36" t="s">
        <v>22</v>
      </c>
      <c r="N367">
        <f t="shared" si="152"/>
        <v>1</v>
      </c>
      <c r="O367">
        <f t="shared" si="152"/>
        <v>0</v>
      </c>
      <c r="P367" s="21">
        <f t="shared" si="129"/>
        <v>0</v>
      </c>
      <c r="Q367">
        <f t="shared" si="130"/>
        <v>0</v>
      </c>
      <c r="R367" s="18">
        <f t="shared" si="131"/>
        <v>0</v>
      </c>
      <c r="S367">
        <f t="shared" si="132"/>
        <v>0</v>
      </c>
      <c r="T367" s="18">
        <f t="shared" si="133"/>
        <v>0</v>
      </c>
      <c r="U367">
        <f t="shared" si="134"/>
        <v>0</v>
      </c>
      <c r="V367" s="18">
        <f t="shared" si="135"/>
        <v>1</v>
      </c>
      <c r="W367">
        <f t="shared" si="136"/>
        <v>0</v>
      </c>
      <c r="X367" s="18">
        <f t="shared" si="137"/>
        <v>0</v>
      </c>
      <c r="Y367">
        <f t="shared" si="138"/>
        <v>0</v>
      </c>
      <c r="Z367" s="18">
        <f t="shared" si="139"/>
        <v>0</v>
      </c>
      <c r="AA367">
        <f t="shared" si="140"/>
        <v>0</v>
      </c>
      <c r="AB367" s="18">
        <f t="shared" si="141"/>
        <v>0</v>
      </c>
      <c r="AC367">
        <f t="shared" si="142"/>
        <v>0</v>
      </c>
      <c r="AD367" s="18">
        <f t="shared" si="143"/>
        <v>0</v>
      </c>
      <c r="AE367">
        <f t="shared" si="144"/>
        <v>0</v>
      </c>
      <c r="AF367" s="18">
        <f t="shared" si="145"/>
        <v>0</v>
      </c>
      <c r="AG367">
        <f t="shared" si="146"/>
        <v>0</v>
      </c>
      <c r="AH367" s="18">
        <f t="shared" si="147"/>
        <v>0</v>
      </c>
      <c r="AI367">
        <f t="shared" si="148"/>
        <v>0</v>
      </c>
      <c r="AJ367" t="str">
        <f t="shared" si="149"/>
        <v/>
      </c>
    </row>
    <row r="368" spans="1:36" ht="16">
      <c r="A368" s="8">
        <v>366</v>
      </c>
      <c r="B368" s="1" t="s">
        <v>40</v>
      </c>
      <c r="C368">
        <f t="shared" si="150"/>
        <v>0</v>
      </c>
      <c r="D368">
        <f t="shared" si="151"/>
        <v>0</v>
      </c>
      <c r="E368">
        <f t="shared" si="151"/>
        <v>0</v>
      </c>
      <c r="F368">
        <f t="shared" si="151"/>
        <v>1</v>
      </c>
      <c r="G368">
        <f t="shared" si="151"/>
        <v>0</v>
      </c>
      <c r="H368">
        <f t="shared" si="151"/>
        <v>0</v>
      </c>
      <c r="I368">
        <f t="shared" si="151"/>
        <v>0</v>
      </c>
      <c r="J368">
        <f t="shared" si="151"/>
        <v>0</v>
      </c>
      <c r="K368">
        <f t="shared" si="151"/>
        <v>0</v>
      </c>
      <c r="L368">
        <f t="shared" si="151"/>
        <v>0</v>
      </c>
      <c r="M368" s="36" t="s">
        <v>22</v>
      </c>
      <c r="N368">
        <f t="shared" si="152"/>
        <v>1</v>
      </c>
      <c r="O368">
        <f t="shared" si="152"/>
        <v>0</v>
      </c>
      <c r="P368" s="21">
        <f t="shared" si="129"/>
        <v>0</v>
      </c>
      <c r="Q368">
        <f t="shared" si="130"/>
        <v>0</v>
      </c>
      <c r="R368" s="18">
        <f t="shared" si="131"/>
        <v>0</v>
      </c>
      <c r="S368">
        <f t="shared" si="132"/>
        <v>0</v>
      </c>
      <c r="T368" s="18">
        <f t="shared" si="133"/>
        <v>0</v>
      </c>
      <c r="U368">
        <f t="shared" si="134"/>
        <v>0</v>
      </c>
      <c r="V368" s="18">
        <f t="shared" si="135"/>
        <v>1</v>
      </c>
      <c r="W368">
        <f t="shared" si="136"/>
        <v>0</v>
      </c>
      <c r="X368" s="18">
        <f t="shared" si="137"/>
        <v>0</v>
      </c>
      <c r="Y368">
        <f t="shared" si="138"/>
        <v>0</v>
      </c>
      <c r="Z368" s="18">
        <f t="shared" si="139"/>
        <v>0</v>
      </c>
      <c r="AA368">
        <f t="shared" si="140"/>
        <v>0</v>
      </c>
      <c r="AB368" s="18">
        <f t="shared" si="141"/>
        <v>0</v>
      </c>
      <c r="AC368">
        <f t="shared" si="142"/>
        <v>0</v>
      </c>
      <c r="AD368" s="18">
        <f t="shared" si="143"/>
        <v>0</v>
      </c>
      <c r="AE368">
        <f t="shared" si="144"/>
        <v>0</v>
      </c>
      <c r="AF368" s="18">
        <f t="shared" si="145"/>
        <v>0</v>
      </c>
      <c r="AG368">
        <f t="shared" si="146"/>
        <v>0</v>
      </c>
      <c r="AH368" s="18">
        <f t="shared" si="147"/>
        <v>0</v>
      </c>
      <c r="AI368">
        <f t="shared" si="148"/>
        <v>0</v>
      </c>
      <c r="AJ368" t="str">
        <f t="shared" si="149"/>
        <v/>
      </c>
    </row>
    <row r="369" spans="1:36" ht="16">
      <c r="A369" s="8">
        <v>367</v>
      </c>
      <c r="B369" s="1" t="s">
        <v>40</v>
      </c>
      <c r="C369">
        <f t="shared" si="150"/>
        <v>0</v>
      </c>
      <c r="D369">
        <f t="shared" si="151"/>
        <v>0</v>
      </c>
      <c r="E369">
        <f t="shared" si="151"/>
        <v>0</v>
      </c>
      <c r="F369">
        <f t="shared" si="151"/>
        <v>1</v>
      </c>
      <c r="G369">
        <f t="shared" si="151"/>
        <v>0</v>
      </c>
      <c r="H369">
        <f t="shared" si="151"/>
        <v>0</v>
      </c>
      <c r="I369">
        <f t="shared" si="151"/>
        <v>0</v>
      </c>
      <c r="J369">
        <f t="shared" si="151"/>
        <v>0</v>
      </c>
      <c r="K369">
        <f t="shared" si="151"/>
        <v>0</v>
      </c>
      <c r="L369">
        <f t="shared" si="151"/>
        <v>0</v>
      </c>
      <c r="M369" s="36" t="s">
        <v>22</v>
      </c>
      <c r="N369">
        <f t="shared" si="152"/>
        <v>1</v>
      </c>
      <c r="O369">
        <f t="shared" si="152"/>
        <v>0</v>
      </c>
      <c r="P369" s="21">
        <f t="shared" si="129"/>
        <v>0</v>
      </c>
      <c r="Q369">
        <f t="shared" si="130"/>
        <v>0</v>
      </c>
      <c r="R369" s="18">
        <f t="shared" si="131"/>
        <v>0</v>
      </c>
      <c r="S369">
        <f t="shared" si="132"/>
        <v>0</v>
      </c>
      <c r="T369" s="18">
        <f t="shared" si="133"/>
        <v>0</v>
      </c>
      <c r="U369">
        <f t="shared" si="134"/>
        <v>0</v>
      </c>
      <c r="V369" s="18">
        <f t="shared" si="135"/>
        <v>1</v>
      </c>
      <c r="W369">
        <f t="shared" si="136"/>
        <v>0</v>
      </c>
      <c r="X369" s="18">
        <f t="shared" si="137"/>
        <v>0</v>
      </c>
      <c r="Y369">
        <f t="shared" si="138"/>
        <v>0</v>
      </c>
      <c r="Z369" s="18">
        <f t="shared" si="139"/>
        <v>0</v>
      </c>
      <c r="AA369">
        <f t="shared" si="140"/>
        <v>0</v>
      </c>
      <c r="AB369" s="18">
        <f t="shared" si="141"/>
        <v>0</v>
      </c>
      <c r="AC369">
        <f t="shared" si="142"/>
        <v>0</v>
      </c>
      <c r="AD369" s="18">
        <f t="shared" si="143"/>
        <v>0</v>
      </c>
      <c r="AE369">
        <f t="shared" si="144"/>
        <v>0</v>
      </c>
      <c r="AF369" s="18">
        <f t="shared" si="145"/>
        <v>0</v>
      </c>
      <c r="AG369">
        <f t="shared" si="146"/>
        <v>0</v>
      </c>
      <c r="AH369" s="18">
        <f t="shared" si="147"/>
        <v>0</v>
      </c>
      <c r="AI369">
        <f t="shared" si="148"/>
        <v>0</v>
      </c>
      <c r="AJ369" t="str">
        <f t="shared" si="149"/>
        <v/>
      </c>
    </row>
    <row r="370" spans="1:36" ht="16">
      <c r="A370" s="8">
        <v>368</v>
      </c>
      <c r="B370" s="1" t="s">
        <v>113</v>
      </c>
      <c r="C370">
        <f t="shared" si="150"/>
        <v>0</v>
      </c>
      <c r="D370">
        <f t="shared" si="151"/>
        <v>0</v>
      </c>
      <c r="E370">
        <f t="shared" si="151"/>
        <v>0</v>
      </c>
      <c r="F370">
        <f t="shared" si="151"/>
        <v>0</v>
      </c>
      <c r="G370">
        <f t="shared" si="151"/>
        <v>0</v>
      </c>
      <c r="H370">
        <f t="shared" si="151"/>
        <v>0</v>
      </c>
      <c r="I370">
        <f t="shared" si="151"/>
        <v>0</v>
      </c>
      <c r="J370">
        <f t="shared" si="151"/>
        <v>1</v>
      </c>
      <c r="K370">
        <f t="shared" si="151"/>
        <v>0</v>
      </c>
      <c r="L370">
        <f t="shared" si="151"/>
        <v>0</v>
      </c>
      <c r="M370" s="36" t="s">
        <v>22</v>
      </c>
      <c r="N370">
        <f t="shared" si="152"/>
        <v>1</v>
      </c>
      <c r="O370">
        <f t="shared" si="152"/>
        <v>0</v>
      </c>
      <c r="P370" s="21">
        <f t="shared" si="129"/>
        <v>0</v>
      </c>
      <c r="Q370">
        <f t="shared" si="130"/>
        <v>0</v>
      </c>
      <c r="R370" s="18">
        <f t="shared" si="131"/>
        <v>0</v>
      </c>
      <c r="S370">
        <f t="shared" si="132"/>
        <v>0</v>
      </c>
      <c r="T370" s="18">
        <f t="shared" si="133"/>
        <v>0</v>
      </c>
      <c r="U370">
        <f t="shared" si="134"/>
        <v>0</v>
      </c>
      <c r="V370" s="18">
        <f t="shared" si="135"/>
        <v>0</v>
      </c>
      <c r="W370">
        <f t="shared" si="136"/>
        <v>0</v>
      </c>
      <c r="X370" s="18">
        <f t="shared" si="137"/>
        <v>0</v>
      </c>
      <c r="Y370">
        <f t="shared" si="138"/>
        <v>0</v>
      </c>
      <c r="Z370" s="18">
        <f t="shared" si="139"/>
        <v>0</v>
      </c>
      <c r="AA370">
        <f t="shared" si="140"/>
        <v>0</v>
      </c>
      <c r="AB370" s="18">
        <f t="shared" si="141"/>
        <v>0</v>
      </c>
      <c r="AC370">
        <f t="shared" si="142"/>
        <v>0</v>
      </c>
      <c r="AD370" s="18">
        <f t="shared" si="143"/>
        <v>1</v>
      </c>
      <c r="AE370">
        <f t="shared" si="144"/>
        <v>0</v>
      </c>
      <c r="AF370" s="18">
        <f t="shared" si="145"/>
        <v>0</v>
      </c>
      <c r="AG370">
        <f t="shared" si="146"/>
        <v>0</v>
      </c>
      <c r="AH370" s="18">
        <f t="shared" si="147"/>
        <v>0</v>
      </c>
      <c r="AI370">
        <f t="shared" si="148"/>
        <v>0</v>
      </c>
      <c r="AJ370" t="str">
        <f t="shared" si="149"/>
        <v/>
      </c>
    </row>
    <row r="371" spans="1:36" ht="16">
      <c r="A371" s="8">
        <v>369</v>
      </c>
      <c r="B371" s="1" t="s">
        <v>19</v>
      </c>
      <c r="C371">
        <f t="shared" si="150"/>
        <v>0</v>
      </c>
      <c r="D371">
        <f t="shared" si="151"/>
        <v>0</v>
      </c>
      <c r="E371">
        <f t="shared" si="151"/>
        <v>0</v>
      </c>
      <c r="F371">
        <f t="shared" si="151"/>
        <v>0</v>
      </c>
      <c r="G371">
        <f t="shared" si="151"/>
        <v>0</v>
      </c>
      <c r="H371">
        <f t="shared" si="151"/>
        <v>0</v>
      </c>
      <c r="I371">
        <f t="shared" si="151"/>
        <v>1</v>
      </c>
      <c r="J371">
        <f t="shared" si="151"/>
        <v>0</v>
      </c>
      <c r="K371">
        <f t="shared" si="151"/>
        <v>0</v>
      </c>
      <c r="L371">
        <f t="shared" si="151"/>
        <v>0</v>
      </c>
      <c r="M371" s="36" t="s">
        <v>22</v>
      </c>
      <c r="N371">
        <f t="shared" si="152"/>
        <v>1</v>
      </c>
      <c r="O371">
        <f t="shared" si="152"/>
        <v>0</v>
      </c>
      <c r="P371" s="21">
        <f t="shared" si="129"/>
        <v>0</v>
      </c>
      <c r="Q371">
        <f t="shared" si="130"/>
        <v>0</v>
      </c>
      <c r="R371" s="18">
        <f t="shared" si="131"/>
        <v>0</v>
      </c>
      <c r="S371">
        <f t="shared" si="132"/>
        <v>0</v>
      </c>
      <c r="T371" s="18">
        <f t="shared" si="133"/>
        <v>0</v>
      </c>
      <c r="U371">
        <f t="shared" si="134"/>
        <v>0</v>
      </c>
      <c r="V371" s="18">
        <f t="shared" si="135"/>
        <v>0</v>
      </c>
      <c r="W371">
        <f t="shared" si="136"/>
        <v>0</v>
      </c>
      <c r="X371" s="18">
        <f t="shared" si="137"/>
        <v>0</v>
      </c>
      <c r="Y371">
        <f t="shared" si="138"/>
        <v>0</v>
      </c>
      <c r="Z371" s="18">
        <f t="shared" si="139"/>
        <v>0</v>
      </c>
      <c r="AA371">
        <f t="shared" si="140"/>
        <v>0</v>
      </c>
      <c r="AB371" s="18">
        <f t="shared" si="141"/>
        <v>1</v>
      </c>
      <c r="AC371">
        <f t="shared" si="142"/>
        <v>0</v>
      </c>
      <c r="AD371" s="18">
        <f t="shared" si="143"/>
        <v>0</v>
      </c>
      <c r="AE371">
        <f t="shared" si="144"/>
        <v>0</v>
      </c>
      <c r="AF371" s="18">
        <f t="shared" si="145"/>
        <v>0</v>
      </c>
      <c r="AG371">
        <f t="shared" si="146"/>
        <v>0</v>
      </c>
      <c r="AH371" s="18">
        <f t="shared" si="147"/>
        <v>0</v>
      </c>
      <c r="AI371">
        <f t="shared" si="148"/>
        <v>0</v>
      </c>
      <c r="AJ371" t="str">
        <f t="shared" si="149"/>
        <v/>
      </c>
    </row>
    <row r="372" spans="1:36" ht="16">
      <c r="A372" s="8">
        <v>370</v>
      </c>
      <c r="B372" s="1" t="s">
        <v>19</v>
      </c>
      <c r="C372">
        <f t="shared" si="150"/>
        <v>0</v>
      </c>
      <c r="D372">
        <f t="shared" si="151"/>
        <v>0</v>
      </c>
      <c r="E372">
        <f t="shared" si="151"/>
        <v>0</v>
      </c>
      <c r="F372">
        <f t="shared" si="151"/>
        <v>0</v>
      </c>
      <c r="G372">
        <f t="shared" si="151"/>
        <v>0</v>
      </c>
      <c r="H372">
        <f t="shared" si="151"/>
        <v>0</v>
      </c>
      <c r="I372">
        <f t="shared" si="151"/>
        <v>1</v>
      </c>
      <c r="J372">
        <f t="shared" si="151"/>
        <v>0</v>
      </c>
      <c r="K372">
        <f t="shared" si="151"/>
        <v>0</v>
      </c>
      <c r="L372">
        <f t="shared" si="151"/>
        <v>0</v>
      </c>
      <c r="M372" s="36" t="s">
        <v>22</v>
      </c>
      <c r="N372">
        <f t="shared" si="152"/>
        <v>1</v>
      </c>
      <c r="O372">
        <f t="shared" si="152"/>
        <v>0</v>
      </c>
      <c r="P372" s="21">
        <f t="shared" si="129"/>
        <v>0</v>
      </c>
      <c r="Q372">
        <f t="shared" si="130"/>
        <v>0</v>
      </c>
      <c r="R372" s="18">
        <f t="shared" si="131"/>
        <v>0</v>
      </c>
      <c r="S372">
        <f t="shared" si="132"/>
        <v>0</v>
      </c>
      <c r="T372" s="18">
        <f t="shared" si="133"/>
        <v>0</v>
      </c>
      <c r="U372">
        <f t="shared" si="134"/>
        <v>0</v>
      </c>
      <c r="V372" s="18">
        <f t="shared" si="135"/>
        <v>0</v>
      </c>
      <c r="W372">
        <f t="shared" si="136"/>
        <v>0</v>
      </c>
      <c r="X372" s="18">
        <f t="shared" si="137"/>
        <v>0</v>
      </c>
      <c r="Y372">
        <f t="shared" si="138"/>
        <v>0</v>
      </c>
      <c r="Z372" s="18">
        <f t="shared" si="139"/>
        <v>0</v>
      </c>
      <c r="AA372">
        <f t="shared" si="140"/>
        <v>0</v>
      </c>
      <c r="AB372" s="18">
        <f t="shared" si="141"/>
        <v>1</v>
      </c>
      <c r="AC372">
        <f t="shared" si="142"/>
        <v>0</v>
      </c>
      <c r="AD372" s="18">
        <f t="shared" si="143"/>
        <v>0</v>
      </c>
      <c r="AE372">
        <f t="shared" si="144"/>
        <v>0</v>
      </c>
      <c r="AF372" s="18">
        <f t="shared" si="145"/>
        <v>0</v>
      </c>
      <c r="AG372">
        <f t="shared" si="146"/>
        <v>0</v>
      </c>
      <c r="AH372" s="18">
        <f t="shared" si="147"/>
        <v>0</v>
      </c>
      <c r="AI372">
        <f t="shared" si="148"/>
        <v>0</v>
      </c>
      <c r="AJ372" t="str">
        <f t="shared" si="149"/>
        <v/>
      </c>
    </row>
    <row r="373" spans="1:36" ht="16">
      <c r="A373" s="8">
        <v>371</v>
      </c>
      <c r="B373" s="1" t="s">
        <v>40</v>
      </c>
      <c r="C373">
        <f t="shared" si="150"/>
        <v>0</v>
      </c>
      <c r="D373">
        <f t="shared" si="151"/>
        <v>0</v>
      </c>
      <c r="E373">
        <f t="shared" si="151"/>
        <v>0</v>
      </c>
      <c r="F373">
        <f t="shared" si="151"/>
        <v>1</v>
      </c>
      <c r="G373">
        <f t="shared" si="151"/>
        <v>0</v>
      </c>
      <c r="H373">
        <f t="shared" si="151"/>
        <v>0</v>
      </c>
      <c r="I373">
        <f t="shared" si="151"/>
        <v>0</v>
      </c>
      <c r="J373">
        <f t="shared" si="151"/>
        <v>0</v>
      </c>
      <c r="K373">
        <f t="shared" si="151"/>
        <v>0</v>
      </c>
      <c r="L373">
        <f t="shared" si="151"/>
        <v>0</v>
      </c>
      <c r="M373" s="36" t="s">
        <v>22</v>
      </c>
      <c r="N373">
        <f t="shared" si="152"/>
        <v>1</v>
      </c>
      <c r="O373">
        <f t="shared" si="152"/>
        <v>0</v>
      </c>
      <c r="P373" s="21">
        <f t="shared" si="129"/>
        <v>0</v>
      </c>
      <c r="Q373">
        <f t="shared" si="130"/>
        <v>0</v>
      </c>
      <c r="R373" s="18">
        <f t="shared" si="131"/>
        <v>0</v>
      </c>
      <c r="S373">
        <f t="shared" si="132"/>
        <v>0</v>
      </c>
      <c r="T373" s="18">
        <f t="shared" si="133"/>
        <v>0</v>
      </c>
      <c r="U373">
        <f t="shared" si="134"/>
        <v>0</v>
      </c>
      <c r="V373" s="18">
        <f t="shared" si="135"/>
        <v>1</v>
      </c>
      <c r="W373">
        <f t="shared" si="136"/>
        <v>0</v>
      </c>
      <c r="X373" s="18">
        <f t="shared" si="137"/>
        <v>0</v>
      </c>
      <c r="Y373">
        <f t="shared" si="138"/>
        <v>0</v>
      </c>
      <c r="Z373" s="18">
        <f t="shared" si="139"/>
        <v>0</v>
      </c>
      <c r="AA373">
        <f t="shared" si="140"/>
        <v>0</v>
      </c>
      <c r="AB373" s="18">
        <f t="shared" si="141"/>
        <v>0</v>
      </c>
      <c r="AC373">
        <f t="shared" si="142"/>
        <v>0</v>
      </c>
      <c r="AD373" s="18">
        <f t="shared" si="143"/>
        <v>0</v>
      </c>
      <c r="AE373">
        <f t="shared" si="144"/>
        <v>0</v>
      </c>
      <c r="AF373" s="18">
        <f t="shared" si="145"/>
        <v>0</v>
      </c>
      <c r="AG373">
        <f t="shared" si="146"/>
        <v>0</v>
      </c>
      <c r="AH373" s="18">
        <f t="shared" si="147"/>
        <v>0</v>
      </c>
      <c r="AI373">
        <f t="shared" si="148"/>
        <v>0</v>
      </c>
      <c r="AJ373" t="str">
        <f t="shared" si="149"/>
        <v/>
      </c>
    </row>
    <row r="374" spans="1:36" ht="16">
      <c r="A374" s="8">
        <v>372</v>
      </c>
      <c r="B374" s="1" t="s">
        <v>19</v>
      </c>
      <c r="C374">
        <f t="shared" si="150"/>
        <v>0</v>
      </c>
      <c r="D374">
        <f t="shared" si="151"/>
        <v>0</v>
      </c>
      <c r="E374">
        <f t="shared" si="151"/>
        <v>0</v>
      </c>
      <c r="F374">
        <f t="shared" si="151"/>
        <v>0</v>
      </c>
      <c r="G374">
        <f t="shared" si="151"/>
        <v>0</v>
      </c>
      <c r="H374">
        <f t="shared" si="151"/>
        <v>0</v>
      </c>
      <c r="I374">
        <f t="shared" si="151"/>
        <v>1</v>
      </c>
      <c r="J374">
        <f t="shared" si="151"/>
        <v>0</v>
      </c>
      <c r="K374">
        <f t="shared" si="151"/>
        <v>0</v>
      </c>
      <c r="L374">
        <f t="shared" si="151"/>
        <v>0</v>
      </c>
      <c r="M374" s="36" t="s">
        <v>22</v>
      </c>
      <c r="N374">
        <f t="shared" si="152"/>
        <v>1</v>
      </c>
      <c r="O374">
        <f t="shared" si="152"/>
        <v>0</v>
      </c>
      <c r="P374" s="21">
        <f t="shared" si="129"/>
        <v>0</v>
      </c>
      <c r="Q374">
        <f t="shared" si="130"/>
        <v>0</v>
      </c>
      <c r="R374" s="18">
        <f t="shared" si="131"/>
        <v>0</v>
      </c>
      <c r="S374">
        <f t="shared" si="132"/>
        <v>0</v>
      </c>
      <c r="T374" s="18">
        <f t="shared" si="133"/>
        <v>0</v>
      </c>
      <c r="U374">
        <f t="shared" si="134"/>
        <v>0</v>
      </c>
      <c r="V374" s="18">
        <f t="shared" si="135"/>
        <v>0</v>
      </c>
      <c r="W374">
        <f t="shared" si="136"/>
        <v>0</v>
      </c>
      <c r="X374" s="18">
        <f t="shared" si="137"/>
        <v>0</v>
      </c>
      <c r="Y374">
        <f t="shared" si="138"/>
        <v>0</v>
      </c>
      <c r="Z374" s="18">
        <f t="shared" si="139"/>
        <v>0</v>
      </c>
      <c r="AA374">
        <f t="shared" si="140"/>
        <v>0</v>
      </c>
      <c r="AB374" s="18">
        <f t="shared" si="141"/>
        <v>1</v>
      </c>
      <c r="AC374">
        <f t="shared" si="142"/>
        <v>0</v>
      </c>
      <c r="AD374" s="18">
        <f t="shared" si="143"/>
        <v>0</v>
      </c>
      <c r="AE374">
        <f t="shared" si="144"/>
        <v>0</v>
      </c>
      <c r="AF374" s="18">
        <f t="shared" si="145"/>
        <v>0</v>
      </c>
      <c r="AG374">
        <f t="shared" si="146"/>
        <v>0</v>
      </c>
      <c r="AH374" s="18">
        <f t="shared" si="147"/>
        <v>0</v>
      </c>
      <c r="AI374">
        <f t="shared" si="148"/>
        <v>0</v>
      </c>
      <c r="AJ374" t="str">
        <f t="shared" si="149"/>
        <v/>
      </c>
    </row>
    <row r="375" spans="1:36" ht="16">
      <c r="A375" s="8">
        <v>373</v>
      </c>
      <c r="B375" s="1" t="s">
        <v>19</v>
      </c>
      <c r="C375">
        <f t="shared" si="150"/>
        <v>0</v>
      </c>
      <c r="D375">
        <f t="shared" si="151"/>
        <v>0</v>
      </c>
      <c r="E375">
        <f t="shared" si="151"/>
        <v>0</v>
      </c>
      <c r="F375">
        <f t="shared" si="151"/>
        <v>0</v>
      </c>
      <c r="G375">
        <f t="shared" si="151"/>
        <v>0</v>
      </c>
      <c r="H375">
        <f t="shared" si="151"/>
        <v>0</v>
      </c>
      <c r="I375">
        <f t="shared" si="151"/>
        <v>1</v>
      </c>
      <c r="J375">
        <f t="shared" si="151"/>
        <v>0</v>
      </c>
      <c r="K375">
        <f t="shared" si="151"/>
        <v>0</v>
      </c>
      <c r="L375">
        <f t="shared" si="151"/>
        <v>0</v>
      </c>
      <c r="M375" s="36" t="s">
        <v>22</v>
      </c>
      <c r="N375">
        <f t="shared" si="152"/>
        <v>1</v>
      </c>
      <c r="O375">
        <f t="shared" si="152"/>
        <v>0</v>
      </c>
      <c r="P375" s="21">
        <f t="shared" si="129"/>
        <v>0</v>
      </c>
      <c r="Q375">
        <f t="shared" si="130"/>
        <v>0</v>
      </c>
      <c r="R375" s="18">
        <f t="shared" si="131"/>
        <v>0</v>
      </c>
      <c r="S375">
        <f t="shared" si="132"/>
        <v>0</v>
      </c>
      <c r="T375" s="18">
        <f t="shared" si="133"/>
        <v>0</v>
      </c>
      <c r="U375">
        <f t="shared" si="134"/>
        <v>0</v>
      </c>
      <c r="V375" s="18">
        <f t="shared" si="135"/>
        <v>0</v>
      </c>
      <c r="W375">
        <f t="shared" si="136"/>
        <v>0</v>
      </c>
      <c r="X375" s="18">
        <f t="shared" si="137"/>
        <v>0</v>
      </c>
      <c r="Y375">
        <f t="shared" si="138"/>
        <v>0</v>
      </c>
      <c r="Z375" s="18">
        <f t="shared" si="139"/>
        <v>0</v>
      </c>
      <c r="AA375">
        <f t="shared" si="140"/>
        <v>0</v>
      </c>
      <c r="AB375" s="18">
        <f t="shared" si="141"/>
        <v>1</v>
      </c>
      <c r="AC375">
        <f t="shared" si="142"/>
        <v>0</v>
      </c>
      <c r="AD375" s="18">
        <f t="shared" si="143"/>
        <v>0</v>
      </c>
      <c r="AE375">
        <f t="shared" si="144"/>
        <v>0</v>
      </c>
      <c r="AF375" s="18">
        <f t="shared" si="145"/>
        <v>0</v>
      </c>
      <c r="AG375">
        <f t="shared" si="146"/>
        <v>0</v>
      </c>
      <c r="AH375" s="18">
        <f t="shared" si="147"/>
        <v>0</v>
      </c>
      <c r="AI375">
        <f t="shared" si="148"/>
        <v>0</v>
      </c>
      <c r="AJ375" t="str">
        <f t="shared" si="149"/>
        <v/>
      </c>
    </row>
    <row r="376" spans="1:36" ht="16">
      <c r="A376" s="8">
        <v>374</v>
      </c>
      <c r="B376" s="1" t="s">
        <v>40</v>
      </c>
      <c r="C376">
        <f t="shared" si="150"/>
        <v>0</v>
      </c>
      <c r="D376">
        <f t="shared" si="151"/>
        <v>0</v>
      </c>
      <c r="E376">
        <f t="shared" si="151"/>
        <v>0</v>
      </c>
      <c r="F376">
        <f t="shared" si="151"/>
        <v>1</v>
      </c>
      <c r="G376">
        <f t="shared" si="151"/>
        <v>0</v>
      </c>
      <c r="H376">
        <f t="shared" si="151"/>
        <v>0</v>
      </c>
      <c r="I376">
        <f t="shared" si="151"/>
        <v>0</v>
      </c>
      <c r="J376">
        <f t="shared" si="151"/>
        <v>0</v>
      </c>
      <c r="K376">
        <f t="shared" si="151"/>
        <v>0</v>
      </c>
      <c r="L376">
        <f t="shared" si="151"/>
        <v>0</v>
      </c>
      <c r="M376" s="36" t="s">
        <v>22</v>
      </c>
      <c r="N376">
        <f t="shared" si="152"/>
        <v>1</v>
      </c>
      <c r="O376">
        <f t="shared" si="152"/>
        <v>0</v>
      </c>
      <c r="P376" s="21">
        <f t="shared" si="129"/>
        <v>0</v>
      </c>
      <c r="Q376">
        <f t="shared" si="130"/>
        <v>0</v>
      </c>
      <c r="R376" s="18">
        <f t="shared" si="131"/>
        <v>0</v>
      </c>
      <c r="S376">
        <f t="shared" si="132"/>
        <v>0</v>
      </c>
      <c r="T376" s="18">
        <f t="shared" si="133"/>
        <v>0</v>
      </c>
      <c r="U376">
        <f t="shared" si="134"/>
        <v>0</v>
      </c>
      <c r="V376" s="18">
        <f t="shared" si="135"/>
        <v>1</v>
      </c>
      <c r="W376">
        <f t="shared" si="136"/>
        <v>0</v>
      </c>
      <c r="X376" s="18">
        <f t="shared" si="137"/>
        <v>0</v>
      </c>
      <c r="Y376">
        <f t="shared" si="138"/>
        <v>0</v>
      </c>
      <c r="Z376" s="18">
        <f t="shared" si="139"/>
        <v>0</v>
      </c>
      <c r="AA376">
        <f t="shared" si="140"/>
        <v>0</v>
      </c>
      <c r="AB376" s="18">
        <f t="shared" si="141"/>
        <v>0</v>
      </c>
      <c r="AC376">
        <f t="shared" si="142"/>
        <v>0</v>
      </c>
      <c r="AD376" s="18">
        <f t="shared" si="143"/>
        <v>0</v>
      </c>
      <c r="AE376">
        <f t="shared" si="144"/>
        <v>0</v>
      </c>
      <c r="AF376" s="18">
        <f t="shared" si="145"/>
        <v>0</v>
      </c>
      <c r="AG376">
        <f t="shared" si="146"/>
        <v>0</v>
      </c>
      <c r="AH376" s="18">
        <f t="shared" si="147"/>
        <v>0</v>
      </c>
      <c r="AI376">
        <f t="shared" si="148"/>
        <v>0</v>
      </c>
      <c r="AJ376" t="str">
        <f t="shared" si="149"/>
        <v/>
      </c>
    </row>
    <row r="377" spans="1:36" ht="16">
      <c r="A377" s="8">
        <v>375</v>
      </c>
      <c r="B377" s="1" t="s">
        <v>19</v>
      </c>
      <c r="C377">
        <f t="shared" si="150"/>
        <v>0</v>
      </c>
      <c r="D377">
        <f t="shared" si="151"/>
        <v>0</v>
      </c>
      <c r="E377">
        <f t="shared" si="151"/>
        <v>0</v>
      </c>
      <c r="F377">
        <f t="shared" si="151"/>
        <v>0</v>
      </c>
      <c r="G377">
        <f t="shared" si="151"/>
        <v>0</v>
      </c>
      <c r="H377">
        <f t="shared" si="151"/>
        <v>0</v>
      </c>
      <c r="I377">
        <f t="shared" si="151"/>
        <v>1</v>
      </c>
      <c r="J377">
        <f t="shared" si="151"/>
        <v>0</v>
      </c>
      <c r="K377">
        <f t="shared" si="151"/>
        <v>0</v>
      </c>
      <c r="L377">
        <f t="shared" si="151"/>
        <v>0</v>
      </c>
      <c r="M377" s="36" t="s">
        <v>22</v>
      </c>
      <c r="N377">
        <f t="shared" si="152"/>
        <v>1</v>
      </c>
      <c r="O377">
        <f t="shared" si="152"/>
        <v>0</v>
      </c>
      <c r="P377" s="21">
        <f t="shared" si="129"/>
        <v>0</v>
      </c>
      <c r="Q377">
        <f t="shared" si="130"/>
        <v>0</v>
      </c>
      <c r="R377" s="18">
        <f t="shared" si="131"/>
        <v>0</v>
      </c>
      <c r="S377">
        <f t="shared" si="132"/>
        <v>0</v>
      </c>
      <c r="T377" s="18">
        <f t="shared" si="133"/>
        <v>0</v>
      </c>
      <c r="U377">
        <f t="shared" si="134"/>
        <v>0</v>
      </c>
      <c r="V377" s="18">
        <f t="shared" si="135"/>
        <v>0</v>
      </c>
      <c r="W377">
        <f t="shared" si="136"/>
        <v>0</v>
      </c>
      <c r="X377" s="18">
        <f t="shared" si="137"/>
        <v>0</v>
      </c>
      <c r="Y377">
        <f t="shared" si="138"/>
        <v>0</v>
      </c>
      <c r="Z377" s="18">
        <f t="shared" si="139"/>
        <v>0</v>
      </c>
      <c r="AA377">
        <f t="shared" si="140"/>
        <v>0</v>
      </c>
      <c r="AB377" s="18">
        <f t="shared" si="141"/>
        <v>1</v>
      </c>
      <c r="AC377">
        <f t="shared" si="142"/>
        <v>0</v>
      </c>
      <c r="AD377" s="18">
        <f t="shared" si="143"/>
        <v>0</v>
      </c>
      <c r="AE377">
        <f t="shared" si="144"/>
        <v>0</v>
      </c>
      <c r="AF377" s="18">
        <f t="shared" si="145"/>
        <v>0</v>
      </c>
      <c r="AG377">
        <f t="shared" si="146"/>
        <v>0</v>
      </c>
      <c r="AH377" s="18">
        <f t="shared" si="147"/>
        <v>0</v>
      </c>
      <c r="AI377">
        <f t="shared" si="148"/>
        <v>0</v>
      </c>
      <c r="AJ377" t="str">
        <f t="shared" si="149"/>
        <v/>
      </c>
    </row>
    <row r="378" spans="1:36" ht="16">
      <c r="A378" s="8">
        <v>376</v>
      </c>
      <c r="B378" s="1" t="s">
        <v>107</v>
      </c>
      <c r="C378">
        <f t="shared" si="150"/>
        <v>0</v>
      </c>
      <c r="D378">
        <f t="shared" si="151"/>
        <v>0</v>
      </c>
      <c r="E378">
        <f t="shared" si="151"/>
        <v>0</v>
      </c>
      <c r="F378">
        <f t="shared" si="151"/>
        <v>0</v>
      </c>
      <c r="G378">
        <f t="shared" si="151"/>
        <v>0</v>
      </c>
      <c r="H378">
        <f t="shared" si="151"/>
        <v>0</v>
      </c>
      <c r="I378">
        <f t="shared" si="151"/>
        <v>0</v>
      </c>
      <c r="J378">
        <f t="shared" si="151"/>
        <v>0</v>
      </c>
      <c r="K378">
        <f t="shared" si="151"/>
        <v>1</v>
      </c>
      <c r="L378">
        <f t="shared" si="151"/>
        <v>0</v>
      </c>
      <c r="M378" s="36" t="s">
        <v>22</v>
      </c>
      <c r="N378">
        <f t="shared" si="152"/>
        <v>1</v>
      </c>
      <c r="O378">
        <f t="shared" si="152"/>
        <v>0</v>
      </c>
      <c r="P378" s="21">
        <f t="shared" si="129"/>
        <v>0</v>
      </c>
      <c r="Q378">
        <f t="shared" si="130"/>
        <v>0</v>
      </c>
      <c r="R378" s="18">
        <f t="shared" si="131"/>
        <v>0</v>
      </c>
      <c r="S378">
        <f t="shared" si="132"/>
        <v>0</v>
      </c>
      <c r="T378" s="18">
        <f t="shared" si="133"/>
        <v>0</v>
      </c>
      <c r="U378">
        <f t="shared" si="134"/>
        <v>0</v>
      </c>
      <c r="V378" s="18">
        <f t="shared" si="135"/>
        <v>0</v>
      </c>
      <c r="W378">
        <f t="shared" si="136"/>
        <v>0</v>
      </c>
      <c r="X378" s="18">
        <f t="shared" si="137"/>
        <v>0</v>
      </c>
      <c r="Y378">
        <f t="shared" si="138"/>
        <v>0</v>
      </c>
      <c r="Z378" s="18">
        <f t="shared" si="139"/>
        <v>0</v>
      </c>
      <c r="AA378">
        <f t="shared" si="140"/>
        <v>0</v>
      </c>
      <c r="AB378" s="18">
        <f t="shared" si="141"/>
        <v>0</v>
      </c>
      <c r="AC378">
        <f t="shared" si="142"/>
        <v>0</v>
      </c>
      <c r="AD378" s="18">
        <f t="shared" si="143"/>
        <v>0</v>
      </c>
      <c r="AE378">
        <f t="shared" si="144"/>
        <v>0</v>
      </c>
      <c r="AF378" s="18">
        <f t="shared" si="145"/>
        <v>1</v>
      </c>
      <c r="AG378">
        <f t="shared" si="146"/>
        <v>0</v>
      </c>
      <c r="AH378" s="18">
        <f t="shared" si="147"/>
        <v>0</v>
      </c>
      <c r="AI378">
        <f t="shared" si="148"/>
        <v>0</v>
      </c>
      <c r="AJ378" t="str">
        <f t="shared" si="149"/>
        <v/>
      </c>
    </row>
    <row r="379" spans="1:36" ht="16">
      <c r="A379" s="8">
        <v>377</v>
      </c>
      <c r="B379" s="1" t="s">
        <v>19</v>
      </c>
      <c r="C379">
        <f t="shared" si="150"/>
        <v>0</v>
      </c>
      <c r="D379">
        <f t="shared" si="151"/>
        <v>0</v>
      </c>
      <c r="E379">
        <f t="shared" si="151"/>
        <v>0</v>
      </c>
      <c r="F379">
        <f t="shared" si="151"/>
        <v>0</v>
      </c>
      <c r="G379">
        <f t="shared" si="151"/>
        <v>0</v>
      </c>
      <c r="H379">
        <f t="shared" si="151"/>
        <v>0</v>
      </c>
      <c r="I379">
        <f t="shared" si="151"/>
        <v>1</v>
      </c>
      <c r="J379">
        <f t="shared" si="151"/>
        <v>0</v>
      </c>
      <c r="K379">
        <f t="shared" si="151"/>
        <v>0</v>
      </c>
      <c r="L379">
        <f t="shared" si="151"/>
        <v>0</v>
      </c>
      <c r="M379" s="36" t="s">
        <v>22</v>
      </c>
      <c r="N379">
        <f t="shared" si="152"/>
        <v>1</v>
      </c>
      <c r="O379">
        <f t="shared" si="152"/>
        <v>0</v>
      </c>
      <c r="P379" s="21">
        <f t="shared" si="129"/>
        <v>0</v>
      </c>
      <c r="Q379">
        <f t="shared" si="130"/>
        <v>0</v>
      </c>
      <c r="R379" s="18">
        <f t="shared" si="131"/>
        <v>0</v>
      </c>
      <c r="S379">
        <f t="shared" si="132"/>
        <v>0</v>
      </c>
      <c r="T379" s="18">
        <f t="shared" si="133"/>
        <v>0</v>
      </c>
      <c r="U379">
        <f t="shared" si="134"/>
        <v>0</v>
      </c>
      <c r="V379" s="18">
        <f t="shared" si="135"/>
        <v>0</v>
      </c>
      <c r="W379">
        <f t="shared" si="136"/>
        <v>0</v>
      </c>
      <c r="X379" s="18">
        <f t="shared" si="137"/>
        <v>0</v>
      </c>
      <c r="Y379">
        <f t="shared" si="138"/>
        <v>0</v>
      </c>
      <c r="Z379" s="18">
        <f t="shared" si="139"/>
        <v>0</v>
      </c>
      <c r="AA379">
        <f t="shared" si="140"/>
        <v>0</v>
      </c>
      <c r="AB379" s="18">
        <f t="shared" si="141"/>
        <v>1</v>
      </c>
      <c r="AC379">
        <f t="shared" si="142"/>
        <v>0</v>
      </c>
      <c r="AD379" s="18">
        <f t="shared" si="143"/>
        <v>0</v>
      </c>
      <c r="AE379">
        <f t="shared" si="144"/>
        <v>0</v>
      </c>
      <c r="AF379" s="18">
        <f t="shared" si="145"/>
        <v>0</v>
      </c>
      <c r="AG379">
        <f t="shared" si="146"/>
        <v>0</v>
      </c>
      <c r="AH379" s="18">
        <f t="shared" si="147"/>
        <v>0</v>
      </c>
      <c r="AI379">
        <f t="shared" si="148"/>
        <v>0</v>
      </c>
      <c r="AJ379" t="str">
        <f t="shared" si="149"/>
        <v/>
      </c>
    </row>
    <row r="380" spans="1:36" ht="16">
      <c r="A380" s="8">
        <v>378</v>
      </c>
      <c r="B380" s="1" t="s">
        <v>19</v>
      </c>
      <c r="C380">
        <f t="shared" si="150"/>
        <v>0</v>
      </c>
      <c r="D380">
        <f t="shared" si="151"/>
        <v>0</v>
      </c>
      <c r="E380">
        <f t="shared" ref="D380:L408" si="153">IF($B380=E$2,1,0)</f>
        <v>0</v>
      </c>
      <c r="F380">
        <f t="shared" si="153"/>
        <v>0</v>
      </c>
      <c r="G380">
        <f t="shared" si="153"/>
        <v>0</v>
      </c>
      <c r="H380">
        <f t="shared" si="153"/>
        <v>0</v>
      </c>
      <c r="I380">
        <f t="shared" si="153"/>
        <v>1</v>
      </c>
      <c r="J380">
        <f t="shared" si="153"/>
        <v>0</v>
      </c>
      <c r="K380">
        <f t="shared" si="153"/>
        <v>0</v>
      </c>
      <c r="L380">
        <f t="shared" si="153"/>
        <v>0</v>
      </c>
      <c r="M380" s="36" t="s">
        <v>22</v>
      </c>
      <c r="N380">
        <f t="shared" si="152"/>
        <v>1</v>
      </c>
      <c r="O380">
        <f t="shared" si="152"/>
        <v>0</v>
      </c>
      <c r="P380" s="21">
        <f t="shared" si="129"/>
        <v>0</v>
      </c>
      <c r="Q380">
        <f t="shared" si="130"/>
        <v>0</v>
      </c>
      <c r="R380" s="18">
        <f t="shared" si="131"/>
        <v>0</v>
      </c>
      <c r="S380">
        <f t="shared" si="132"/>
        <v>0</v>
      </c>
      <c r="T380" s="18">
        <f t="shared" si="133"/>
        <v>0</v>
      </c>
      <c r="U380">
        <f t="shared" si="134"/>
        <v>0</v>
      </c>
      <c r="V380" s="18">
        <f t="shared" si="135"/>
        <v>0</v>
      </c>
      <c r="W380">
        <f t="shared" si="136"/>
        <v>0</v>
      </c>
      <c r="X380" s="18">
        <f t="shared" si="137"/>
        <v>0</v>
      </c>
      <c r="Y380">
        <f t="shared" si="138"/>
        <v>0</v>
      </c>
      <c r="Z380" s="18">
        <f t="shared" si="139"/>
        <v>0</v>
      </c>
      <c r="AA380">
        <f t="shared" si="140"/>
        <v>0</v>
      </c>
      <c r="AB380" s="18">
        <f t="shared" si="141"/>
        <v>1</v>
      </c>
      <c r="AC380">
        <f t="shared" si="142"/>
        <v>0</v>
      </c>
      <c r="AD380" s="18">
        <f t="shared" si="143"/>
        <v>0</v>
      </c>
      <c r="AE380">
        <f t="shared" si="144"/>
        <v>0</v>
      </c>
      <c r="AF380" s="18">
        <f t="shared" si="145"/>
        <v>0</v>
      </c>
      <c r="AG380">
        <f t="shared" si="146"/>
        <v>0</v>
      </c>
      <c r="AH380" s="18">
        <f t="shared" si="147"/>
        <v>0</v>
      </c>
      <c r="AI380">
        <f t="shared" si="148"/>
        <v>0</v>
      </c>
      <c r="AJ380" t="str">
        <f t="shared" si="149"/>
        <v/>
      </c>
    </row>
    <row r="381" spans="1:36" ht="16">
      <c r="A381" s="8">
        <v>379</v>
      </c>
      <c r="B381" s="1" t="s">
        <v>40</v>
      </c>
      <c r="C381">
        <f t="shared" si="150"/>
        <v>0</v>
      </c>
      <c r="D381">
        <f t="shared" si="153"/>
        <v>0</v>
      </c>
      <c r="E381">
        <f t="shared" si="153"/>
        <v>0</v>
      </c>
      <c r="F381">
        <f t="shared" si="153"/>
        <v>1</v>
      </c>
      <c r="G381">
        <f t="shared" si="153"/>
        <v>0</v>
      </c>
      <c r="H381">
        <f t="shared" si="153"/>
        <v>0</v>
      </c>
      <c r="I381">
        <f t="shared" si="153"/>
        <v>0</v>
      </c>
      <c r="J381">
        <f t="shared" si="153"/>
        <v>0</v>
      </c>
      <c r="K381">
        <f t="shared" si="153"/>
        <v>0</v>
      </c>
      <c r="L381">
        <f t="shared" si="153"/>
        <v>0</v>
      </c>
      <c r="M381" s="36" t="s">
        <v>22</v>
      </c>
      <c r="N381">
        <f t="shared" si="152"/>
        <v>1</v>
      </c>
      <c r="O381">
        <f t="shared" si="152"/>
        <v>0</v>
      </c>
      <c r="P381" s="21">
        <f t="shared" si="129"/>
        <v>0</v>
      </c>
      <c r="Q381">
        <f t="shared" si="130"/>
        <v>0</v>
      </c>
      <c r="R381" s="18">
        <f t="shared" si="131"/>
        <v>0</v>
      </c>
      <c r="S381">
        <f t="shared" si="132"/>
        <v>0</v>
      </c>
      <c r="T381" s="18">
        <f t="shared" si="133"/>
        <v>0</v>
      </c>
      <c r="U381">
        <f t="shared" si="134"/>
        <v>0</v>
      </c>
      <c r="V381" s="18">
        <f t="shared" si="135"/>
        <v>1</v>
      </c>
      <c r="W381">
        <f t="shared" si="136"/>
        <v>0</v>
      </c>
      <c r="X381" s="18">
        <f t="shared" si="137"/>
        <v>0</v>
      </c>
      <c r="Y381">
        <f t="shared" si="138"/>
        <v>0</v>
      </c>
      <c r="Z381" s="18">
        <f t="shared" si="139"/>
        <v>0</v>
      </c>
      <c r="AA381">
        <f t="shared" si="140"/>
        <v>0</v>
      </c>
      <c r="AB381" s="18">
        <f t="shared" si="141"/>
        <v>0</v>
      </c>
      <c r="AC381">
        <f t="shared" si="142"/>
        <v>0</v>
      </c>
      <c r="AD381" s="18">
        <f t="shared" si="143"/>
        <v>0</v>
      </c>
      <c r="AE381">
        <f t="shared" si="144"/>
        <v>0</v>
      </c>
      <c r="AF381" s="18">
        <f t="shared" si="145"/>
        <v>0</v>
      </c>
      <c r="AG381">
        <f t="shared" si="146"/>
        <v>0</v>
      </c>
      <c r="AH381" s="18">
        <f t="shared" si="147"/>
        <v>0</v>
      </c>
      <c r="AI381">
        <f t="shared" si="148"/>
        <v>0</v>
      </c>
      <c r="AJ381" t="str">
        <f t="shared" si="149"/>
        <v/>
      </c>
    </row>
    <row r="382" spans="1:36" ht="16">
      <c r="A382" s="8">
        <v>380</v>
      </c>
      <c r="B382" s="1" t="s">
        <v>107</v>
      </c>
      <c r="C382">
        <f t="shared" si="150"/>
        <v>0</v>
      </c>
      <c r="D382">
        <f t="shared" si="153"/>
        <v>0</v>
      </c>
      <c r="E382">
        <f t="shared" si="153"/>
        <v>0</v>
      </c>
      <c r="F382">
        <f t="shared" si="153"/>
        <v>0</v>
      </c>
      <c r="G382">
        <f t="shared" si="153"/>
        <v>0</v>
      </c>
      <c r="H382">
        <f t="shared" si="153"/>
        <v>0</v>
      </c>
      <c r="I382">
        <f t="shared" si="153"/>
        <v>0</v>
      </c>
      <c r="J382">
        <f t="shared" si="153"/>
        <v>0</v>
      </c>
      <c r="K382">
        <f t="shared" si="153"/>
        <v>1</v>
      </c>
      <c r="L382">
        <f t="shared" si="153"/>
        <v>0</v>
      </c>
      <c r="M382" s="36" t="s">
        <v>22</v>
      </c>
      <c r="N382">
        <f t="shared" si="152"/>
        <v>1</v>
      </c>
      <c r="O382">
        <f t="shared" si="152"/>
        <v>0</v>
      </c>
      <c r="P382" s="21">
        <f t="shared" si="129"/>
        <v>0</v>
      </c>
      <c r="Q382">
        <f t="shared" si="130"/>
        <v>0</v>
      </c>
      <c r="R382" s="18">
        <f t="shared" si="131"/>
        <v>0</v>
      </c>
      <c r="S382">
        <f t="shared" si="132"/>
        <v>0</v>
      </c>
      <c r="T382" s="18">
        <f t="shared" si="133"/>
        <v>0</v>
      </c>
      <c r="U382">
        <f t="shared" si="134"/>
        <v>0</v>
      </c>
      <c r="V382" s="18">
        <f t="shared" si="135"/>
        <v>0</v>
      </c>
      <c r="W382">
        <f t="shared" si="136"/>
        <v>0</v>
      </c>
      <c r="X382" s="18">
        <f t="shared" si="137"/>
        <v>0</v>
      </c>
      <c r="Y382">
        <f t="shared" si="138"/>
        <v>0</v>
      </c>
      <c r="Z382" s="18">
        <f t="shared" si="139"/>
        <v>0</v>
      </c>
      <c r="AA382">
        <f t="shared" si="140"/>
        <v>0</v>
      </c>
      <c r="AB382" s="18">
        <f t="shared" si="141"/>
        <v>0</v>
      </c>
      <c r="AC382">
        <f t="shared" si="142"/>
        <v>0</v>
      </c>
      <c r="AD382" s="18">
        <f t="shared" si="143"/>
        <v>0</v>
      </c>
      <c r="AE382">
        <f t="shared" si="144"/>
        <v>0</v>
      </c>
      <c r="AF382" s="18">
        <f t="shared" si="145"/>
        <v>1</v>
      </c>
      <c r="AG382">
        <f t="shared" si="146"/>
        <v>0</v>
      </c>
      <c r="AH382" s="18">
        <f t="shared" si="147"/>
        <v>0</v>
      </c>
      <c r="AI382">
        <f t="shared" si="148"/>
        <v>0</v>
      </c>
      <c r="AJ382" t="str">
        <f t="shared" si="149"/>
        <v/>
      </c>
    </row>
    <row r="383" spans="1:36" ht="16">
      <c r="A383" s="8">
        <v>381</v>
      </c>
      <c r="B383" s="1" t="s">
        <v>40</v>
      </c>
      <c r="C383">
        <f t="shared" si="150"/>
        <v>0</v>
      </c>
      <c r="D383">
        <f t="shared" si="153"/>
        <v>0</v>
      </c>
      <c r="E383">
        <f t="shared" si="153"/>
        <v>0</v>
      </c>
      <c r="F383">
        <f t="shared" si="153"/>
        <v>1</v>
      </c>
      <c r="G383">
        <f t="shared" si="153"/>
        <v>0</v>
      </c>
      <c r="H383">
        <f t="shared" si="153"/>
        <v>0</v>
      </c>
      <c r="I383">
        <f t="shared" si="153"/>
        <v>0</v>
      </c>
      <c r="J383">
        <f t="shared" si="153"/>
        <v>0</v>
      </c>
      <c r="K383">
        <f t="shared" si="153"/>
        <v>0</v>
      </c>
      <c r="L383">
        <f t="shared" si="153"/>
        <v>0</v>
      </c>
      <c r="M383" s="36" t="s">
        <v>22</v>
      </c>
      <c r="N383">
        <f t="shared" si="152"/>
        <v>1</v>
      </c>
      <c r="O383">
        <f t="shared" si="152"/>
        <v>0</v>
      </c>
      <c r="P383" s="21">
        <f t="shared" si="129"/>
        <v>0</v>
      </c>
      <c r="Q383">
        <f t="shared" si="130"/>
        <v>0</v>
      </c>
      <c r="R383" s="18">
        <f t="shared" si="131"/>
        <v>0</v>
      </c>
      <c r="S383">
        <f t="shared" si="132"/>
        <v>0</v>
      </c>
      <c r="T383" s="18">
        <f t="shared" si="133"/>
        <v>0</v>
      </c>
      <c r="U383">
        <f t="shared" si="134"/>
        <v>0</v>
      </c>
      <c r="V383" s="18">
        <f t="shared" si="135"/>
        <v>1</v>
      </c>
      <c r="W383">
        <f t="shared" si="136"/>
        <v>0</v>
      </c>
      <c r="X383" s="18">
        <f t="shared" si="137"/>
        <v>0</v>
      </c>
      <c r="Y383">
        <f t="shared" si="138"/>
        <v>0</v>
      </c>
      <c r="Z383" s="18">
        <f t="shared" si="139"/>
        <v>0</v>
      </c>
      <c r="AA383">
        <f t="shared" si="140"/>
        <v>0</v>
      </c>
      <c r="AB383" s="18">
        <f t="shared" si="141"/>
        <v>0</v>
      </c>
      <c r="AC383">
        <f t="shared" si="142"/>
        <v>0</v>
      </c>
      <c r="AD383" s="18">
        <f t="shared" si="143"/>
        <v>0</v>
      </c>
      <c r="AE383">
        <f t="shared" si="144"/>
        <v>0</v>
      </c>
      <c r="AF383" s="18">
        <f t="shared" si="145"/>
        <v>0</v>
      </c>
      <c r="AG383">
        <f t="shared" si="146"/>
        <v>0</v>
      </c>
      <c r="AH383" s="18">
        <f t="shared" si="147"/>
        <v>0</v>
      </c>
      <c r="AI383">
        <f t="shared" si="148"/>
        <v>0</v>
      </c>
      <c r="AJ383" t="str">
        <f t="shared" si="149"/>
        <v/>
      </c>
    </row>
    <row r="384" spans="1:36" ht="16">
      <c r="A384" s="8">
        <v>382</v>
      </c>
      <c r="B384" s="1" t="s">
        <v>107</v>
      </c>
      <c r="C384">
        <f t="shared" si="150"/>
        <v>0</v>
      </c>
      <c r="D384">
        <f t="shared" si="153"/>
        <v>0</v>
      </c>
      <c r="E384">
        <f t="shared" si="153"/>
        <v>0</v>
      </c>
      <c r="F384">
        <f t="shared" si="153"/>
        <v>0</v>
      </c>
      <c r="G384">
        <f t="shared" si="153"/>
        <v>0</v>
      </c>
      <c r="H384">
        <f t="shared" si="153"/>
        <v>0</v>
      </c>
      <c r="I384">
        <f t="shared" si="153"/>
        <v>0</v>
      </c>
      <c r="J384">
        <f t="shared" si="153"/>
        <v>0</v>
      </c>
      <c r="K384">
        <f t="shared" si="153"/>
        <v>1</v>
      </c>
      <c r="L384">
        <f t="shared" si="153"/>
        <v>0</v>
      </c>
      <c r="M384" s="36" t="s">
        <v>22</v>
      </c>
      <c r="N384">
        <f t="shared" si="152"/>
        <v>1</v>
      </c>
      <c r="O384">
        <f t="shared" si="152"/>
        <v>0</v>
      </c>
      <c r="P384" s="21">
        <f t="shared" si="129"/>
        <v>0</v>
      </c>
      <c r="Q384">
        <f t="shared" si="130"/>
        <v>0</v>
      </c>
      <c r="R384" s="18">
        <f t="shared" si="131"/>
        <v>0</v>
      </c>
      <c r="S384">
        <f t="shared" si="132"/>
        <v>0</v>
      </c>
      <c r="T384" s="18">
        <f t="shared" si="133"/>
        <v>0</v>
      </c>
      <c r="U384">
        <f t="shared" si="134"/>
        <v>0</v>
      </c>
      <c r="V384" s="18">
        <f t="shared" si="135"/>
        <v>0</v>
      </c>
      <c r="W384">
        <f t="shared" si="136"/>
        <v>0</v>
      </c>
      <c r="X384" s="18">
        <f t="shared" si="137"/>
        <v>0</v>
      </c>
      <c r="Y384">
        <f t="shared" si="138"/>
        <v>0</v>
      </c>
      <c r="Z384" s="18">
        <f t="shared" si="139"/>
        <v>0</v>
      </c>
      <c r="AA384">
        <f t="shared" si="140"/>
        <v>0</v>
      </c>
      <c r="AB384" s="18">
        <f t="shared" si="141"/>
        <v>0</v>
      </c>
      <c r="AC384">
        <f t="shared" si="142"/>
        <v>0</v>
      </c>
      <c r="AD384" s="18">
        <f t="shared" si="143"/>
        <v>0</v>
      </c>
      <c r="AE384">
        <f t="shared" si="144"/>
        <v>0</v>
      </c>
      <c r="AF384" s="18">
        <f t="shared" si="145"/>
        <v>1</v>
      </c>
      <c r="AG384">
        <f t="shared" si="146"/>
        <v>0</v>
      </c>
      <c r="AH384" s="18">
        <f t="shared" si="147"/>
        <v>0</v>
      </c>
      <c r="AI384">
        <f t="shared" si="148"/>
        <v>0</v>
      </c>
      <c r="AJ384" t="str">
        <f t="shared" si="149"/>
        <v/>
      </c>
    </row>
    <row r="385" spans="1:36" ht="16">
      <c r="A385" s="8">
        <v>383</v>
      </c>
      <c r="B385" s="1" t="s">
        <v>119</v>
      </c>
      <c r="C385">
        <f t="shared" si="150"/>
        <v>0</v>
      </c>
      <c r="D385">
        <f t="shared" si="153"/>
        <v>0</v>
      </c>
      <c r="E385">
        <f t="shared" si="153"/>
        <v>0</v>
      </c>
      <c r="F385">
        <f t="shared" si="153"/>
        <v>0</v>
      </c>
      <c r="G385">
        <f t="shared" si="153"/>
        <v>0</v>
      </c>
      <c r="H385">
        <f t="shared" si="153"/>
        <v>0</v>
      </c>
      <c r="I385">
        <f t="shared" si="153"/>
        <v>0</v>
      </c>
      <c r="J385">
        <f t="shared" si="153"/>
        <v>0</v>
      </c>
      <c r="K385">
        <f t="shared" si="153"/>
        <v>0</v>
      </c>
      <c r="L385">
        <f t="shared" si="153"/>
        <v>1</v>
      </c>
      <c r="M385" s="36" t="s">
        <v>22</v>
      </c>
      <c r="N385">
        <f t="shared" si="152"/>
        <v>1</v>
      </c>
      <c r="O385">
        <f t="shared" si="152"/>
        <v>0</v>
      </c>
      <c r="P385" s="21">
        <f t="shared" si="129"/>
        <v>0</v>
      </c>
      <c r="Q385">
        <f t="shared" si="130"/>
        <v>0</v>
      </c>
      <c r="R385" s="18">
        <f t="shared" si="131"/>
        <v>0</v>
      </c>
      <c r="S385">
        <f t="shared" si="132"/>
        <v>0</v>
      </c>
      <c r="T385" s="18">
        <f t="shared" si="133"/>
        <v>0</v>
      </c>
      <c r="U385">
        <f t="shared" si="134"/>
        <v>0</v>
      </c>
      <c r="V385" s="18">
        <f t="shared" si="135"/>
        <v>0</v>
      </c>
      <c r="W385">
        <f t="shared" si="136"/>
        <v>0</v>
      </c>
      <c r="X385" s="18">
        <f t="shared" si="137"/>
        <v>0</v>
      </c>
      <c r="Y385">
        <f t="shared" si="138"/>
        <v>0</v>
      </c>
      <c r="Z385" s="18">
        <f t="shared" si="139"/>
        <v>0</v>
      </c>
      <c r="AA385">
        <f t="shared" si="140"/>
        <v>0</v>
      </c>
      <c r="AB385" s="18">
        <f t="shared" si="141"/>
        <v>0</v>
      </c>
      <c r="AC385">
        <f t="shared" si="142"/>
        <v>0</v>
      </c>
      <c r="AD385" s="18">
        <f t="shared" si="143"/>
        <v>0</v>
      </c>
      <c r="AE385">
        <f t="shared" si="144"/>
        <v>0</v>
      </c>
      <c r="AF385" s="18">
        <f t="shared" si="145"/>
        <v>0</v>
      </c>
      <c r="AG385">
        <f t="shared" si="146"/>
        <v>0</v>
      </c>
      <c r="AH385" s="18">
        <f t="shared" si="147"/>
        <v>1</v>
      </c>
      <c r="AI385">
        <f t="shared" si="148"/>
        <v>0</v>
      </c>
      <c r="AJ385" t="str">
        <f t="shared" si="149"/>
        <v/>
      </c>
    </row>
    <row r="386" spans="1:36" ht="16">
      <c r="A386" s="8">
        <v>384</v>
      </c>
      <c r="B386" s="1" t="s">
        <v>357</v>
      </c>
      <c r="C386">
        <f t="shared" si="150"/>
        <v>0</v>
      </c>
      <c r="D386">
        <f t="shared" si="153"/>
        <v>1</v>
      </c>
      <c r="E386">
        <f t="shared" si="153"/>
        <v>0</v>
      </c>
      <c r="F386">
        <f t="shared" si="153"/>
        <v>0</v>
      </c>
      <c r="G386">
        <f t="shared" si="153"/>
        <v>0</v>
      </c>
      <c r="H386">
        <f t="shared" si="153"/>
        <v>0</v>
      </c>
      <c r="I386">
        <f t="shared" si="153"/>
        <v>0</v>
      </c>
      <c r="J386">
        <f t="shared" si="153"/>
        <v>0</v>
      </c>
      <c r="K386">
        <f t="shared" si="153"/>
        <v>0</v>
      </c>
      <c r="L386">
        <f t="shared" si="153"/>
        <v>0</v>
      </c>
      <c r="M386" s="36" t="s">
        <v>22</v>
      </c>
      <c r="N386">
        <f t="shared" si="152"/>
        <v>1</v>
      </c>
      <c r="O386">
        <f t="shared" si="152"/>
        <v>0</v>
      </c>
      <c r="P386" s="21">
        <f t="shared" si="129"/>
        <v>0</v>
      </c>
      <c r="Q386">
        <f t="shared" si="130"/>
        <v>0</v>
      </c>
      <c r="R386" s="18">
        <f t="shared" si="131"/>
        <v>1</v>
      </c>
      <c r="S386">
        <f t="shared" si="132"/>
        <v>0</v>
      </c>
      <c r="T386" s="18">
        <f t="shared" si="133"/>
        <v>0</v>
      </c>
      <c r="U386">
        <f t="shared" si="134"/>
        <v>0</v>
      </c>
      <c r="V386" s="18">
        <f t="shared" si="135"/>
        <v>0</v>
      </c>
      <c r="W386">
        <f t="shared" si="136"/>
        <v>0</v>
      </c>
      <c r="X386" s="18">
        <f t="shared" si="137"/>
        <v>0</v>
      </c>
      <c r="Y386">
        <f t="shared" si="138"/>
        <v>0</v>
      </c>
      <c r="Z386" s="18">
        <f t="shared" si="139"/>
        <v>0</v>
      </c>
      <c r="AA386">
        <f t="shared" si="140"/>
        <v>0</v>
      </c>
      <c r="AB386" s="18">
        <f t="shared" si="141"/>
        <v>0</v>
      </c>
      <c r="AC386">
        <f t="shared" si="142"/>
        <v>0</v>
      </c>
      <c r="AD386" s="18">
        <f t="shared" si="143"/>
        <v>0</v>
      </c>
      <c r="AE386">
        <f t="shared" si="144"/>
        <v>0</v>
      </c>
      <c r="AF386" s="18">
        <f t="shared" si="145"/>
        <v>0</v>
      </c>
      <c r="AG386">
        <f t="shared" si="146"/>
        <v>0</v>
      </c>
      <c r="AH386" s="18">
        <f t="shared" si="147"/>
        <v>0</v>
      </c>
      <c r="AI386">
        <f t="shared" si="148"/>
        <v>0</v>
      </c>
      <c r="AJ386" t="str">
        <f t="shared" si="149"/>
        <v/>
      </c>
    </row>
    <row r="387" spans="1:36" ht="16">
      <c r="A387" s="8">
        <v>385</v>
      </c>
      <c r="B387" s="1" t="s">
        <v>40</v>
      </c>
      <c r="C387">
        <f t="shared" si="150"/>
        <v>0</v>
      </c>
      <c r="D387">
        <f t="shared" si="153"/>
        <v>0</v>
      </c>
      <c r="E387">
        <f t="shared" si="153"/>
        <v>0</v>
      </c>
      <c r="F387">
        <f t="shared" si="153"/>
        <v>1</v>
      </c>
      <c r="G387">
        <f t="shared" si="153"/>
        <v>0</v>
      </c>
      <c r="H387">
        <f t="shared" si="153"/>
        <v>0</v>
      </c>
      <c r="I387">
        <f t="shared" si="153"/>
        <v>0</v>
      </c>
      <c r="J387">
        <f t="shared" si="153"/>
        <v>0</v>
      </c>
      <c r="K387">
        <f t="shared" si="153"/>
        <v>0</v>
      </c>
      <c r="L387">
        <f t="shared" si="153"/>
        <v>0</v>
      </c>
      <c r="M387" s="36" t="s">
        <v>22</v>
      </c>
      <c r="N387">
        <f t="shared" si="152"/>
        <v>1</v>
      </c>
      <c r="O387">
        <f t="shared" si="152"/>
        <v>0</v>
      </c>
      <c r="P387" s="21">
        <f t="shared" si="129"/>
        <v>0</v>
      </c>
      <c r="Q387">
        <f t="shared" si="130"/>
        <v>0</v>
      </c>
      <c r="R387" s="18">
        <f t="shared" si="131"/>
        <v>0</v>
      </c>
      <c r="S387">
        <f t="shared" si="132"/>
        <v>0</v>
      </c>
      <c r="T387" s="18">
        <f t="shared" si="133"/>
        <v>0</v>
      </c>
      <c r="U387">
        <f t="shared" si="134"/>
        <v>0</v>
      </c>
      <c r="V387" s="18">
        <f t="shared" si="135"/>
        <v>1</v>
      </c>
      <c r="W387">
        <f t="shared" si="136"/>
        <v>0</v>
      </c>
      <c r="X387" s="18">
        <f t="shared" si="137"/>
        <v>0</v>
      </c>
      <c r="Y387">
        <f t="shared" si="138"/>
        <v>0</v>
      </c>
      <c r="Z387" s="18">
        <f t="shared" si="139"/>
        <v>0</v>
      </c>
      <c r="AA387">
        <f t="shared" si="140"/>
        <v>0</v>
      </c>
      <c r="AB387" s="18">
        <f t="shared" si="141"/>
        <v>0</v>
      </c>
      <c r="AC387">
        <f t="shared" si="142"/>
        <v>0</v>
      </c>
      <c r="AD387" s="18">
        <f t="shared" si="143"/>
        <v>0</v>
      </c>
      <c r="AE387">
        <f t="shared" si="144"/>
        <v>0</v>
      </c>
      <c r="AF387" s="18">
        <f t="shared" si="145"/>
        <v>0</v>
      </c>
      <c r="AG387">
        <f t="shared" si="146"/>
        <v>0</v>
      </c>
      <c r="AH387" s="18">
        <f t="shared" si="147"/>
        <v>0</v>
      </c>
      <c r="AI387">
        <f t="shared" si="148"/>
        <v>0</v>
      </c>
      <c r="AJ387" t="str">
        <f t="shared" si="149"/>
        <v/>
      </c>
    </row>
    <row r="388" spans="1:36" ht="16">
      <c r="A388" s="8">
        <v>386</v>
      </c>
      <c r="B388" s="1" t="s">
        <v>113</v>
      </c>
      <c r="C388">
        <f t="shared" si="150"/>
        <v>0</v>
      </c>
      <c r="D388">
        <f t="shared" si="153"/>
        <v>0</v>
      </c>
      <c r="E388">
        <f t="shared" si="153"/>
        <v>0</v>
      </c>
      <c r="F388">
        <f t="shared" si="153"/>
        <v>0</v>
      </c>
      <c r="G388">
        <f t="shared" si="153"/>
        <v>0</v>
      </c>
      <c r="H388">
        <f t="shared" si="153"/>
        <v>0</v>
      </c>
      <c r="I388">
        <f t="shared" si="153"/>
        <v>0</v>
      </c>
      <c r="J388">
        <f t="shared" si="153"/>
        <v>1</v>
      </c>
      <c r="K388">
        <f t="shared" si="153"/>
        <v>0</v>
      </c>
      <c r="L388">
        <f t="shared" si="153"/>
        <v>0</v>
      </c>
      <c r="M388" s="36" t="s">
        <v>24</v>
      </c>
      <c r="N388">
        <f t="shared" ref="N388:O419" si="154">IF($M388=N$2,1,0)</f>
        <v>0</v>
      </c>
      <c r="O388">
        <f t="shared" si="154"/>
        <v>1</v>
      </c>
      <c r="P388" s="21">
        <f t="shared" ref="P388:P419" si="155">IF(AND($C388=1,$N388=1),1,0)</f>
        <v>0</v>
      </c>
      <c r="Q388">
        <f t="shared" ref="Q388:Q419" si="156">IF(AND($C388=1,$O388=1),1,0)</f>
        <v>0</v>
      </c>
      <c r="R388" s="18">
        <f t="shared" ref="R388:R419" si="157">IF(AND($D388=1,$N388=1),1,0)</f>
        <v>0</v>
      </c>
      <c r="S388">
        <f t="shared" ref="S388:S419" si="158">IF(AND($D388=1,$O388=1),1,0)</f>
        <v>0</v>
      </c>
      <c r="T388" s="18">
        <f t="shared" ref="T388:T419" si="159">IF(AND($E388=1,$N388=1),1,0)</f>
        <v>0</v>
      </c>
      <c r="U388">
        <f t="shared" ref="U388:U419" si="160">IF(AND($E388=1,$O388=1),1,0)</f>
        <v>0</v>
      </c>
      <c r="V388" s="18">
        <f t="shared" ref="V388:V419" si="161">IF(AND($F388=1,$N388=1),1,0)</f>
        <v>0</v>
      </c>
      <c r="W388">
        <f t="shared" ref="W388:W419" si="162">IF(AND($F388=1,$O388=1),1,0)</f>
        <v>0</v>
      </c>
      <c r="X388" s="18">
        <f t="shared" ref="X388:X419" si="163">IF(AND($G388=1,$N388=1),1,0)</f>
        <v>0</v>
      </c>
      <c r="Y388">
        <f t="shared" ref="Y388:Y419" si="164">IF(AND($G388=1,$O388=1),1,0)</f>
        <v>0</v>
      </c>
      <c r="Z388" s="18">
        <f t="shared" ref="Z388:Z419" si="165">IF(AND($H388=1,$N388=1),1,0)</f>
        <v>0</v>
      </c>
      <c r="AA388">
        <f t="shared" ref="AA388:AA419" si="166">IF(AND($H388=1,$O388=1),1,0)</f>
        <v>0</v>
      </c>
      <c r="AB388" s="18">
        <f t="shared" ref="AB388:AB419" si="167">IF(AND($I388=1,$N388=1),1,0)</f>
        <v>0</v>
      </c>
      <c r="AC388">
        <f t="shared" ref="AC388:AC419" si="168">IF(AND($I388=1,$O388=1),1,0)</f>
        <v>0</v>
      </c>
      <c r="AD388" s="18">
        <f t="shared" ref="AD388:AD419" si="169">IF(AND($J388=1,$N388=1),1,0)</f>
        <v>0</v>
      </c>
      <c r="AE388">
        <f t="shared" ref="AE388:AE419" si="170">IF(AND($J388=1,$O388=1),1,0)</f>
        <v>1</v>
      </c>
      <c r="AF388" s="18">
        <f t="shared" ref="AF388:AF419" si="171">IF(AND($K388=1,$N388=1),1,0)</f>
        <v>0</v>
      </c>
      <c r="AG388">
        <f t="shared" ref="AG388:AG419" si="172">IF(AND($K388=1,$O388=1),1,0)</f>
        <v>0</v>
      </c>
      <c r="AH388" s="18">
        <f t="shared" ref="AH388:AH419" si="173">IF(AND($L388=1,$N388=1),1,0)</f>
        <v>0</v>
      </c>
      <c r="AI388">
        <f t="shared" ref="AI388:AI419" si="174">IF(AND($L388=1,$O388=1),1,0)</f>
        <v>0</v>
      </c>
      <c r="AJ388" t="str">
        <f t="shared" ref="AJ388:AJ419" si="175">IF(SUM(P388:AI388)&lt;&gt;1,"PROBLEM","")</f>
        <v/>
      </c>
    </row>
    <row r="389" spans="1:36" ht="16">
      <c r="A389" s="8">
        <v>387</v>
      </c>
      <c r="B389" s="1" t="s">
        <v>107</v>
      </c>
      <c r="C389">
        <f t="shared" ref="C389:C419" si="176">IF($B389=C$2,1,0)</f>
        <v>0</v>
      </c>
      <c r="D389">
        <f t="shared" si="153"/>
        <v>0</v>
      </c>
      <c r="E389">
        <f t="shared" si="153"/>
        <v>0</v>
      </c>
      <c r="F389">
        <f t="shared" si="153"/>
        <v>0</v>
      </c>
      <c r="G389">
        <f t="shared" si="153"/>
        <v>0</v>
      </c>
      <c r="H389">
        <f t="shared" si="153"/>
        <v>0</v>
      </c>
      <c r="I389">
        <f t="shared" si="153"/>
        <v>0</v>
      </c>
      <c r="J389">
        <f t="shared" si="153"/>
        <v>0</v>
      </c>
      <c r="K389">
        <f t="shared" si="153"/>
        <v>1</v>
      </c>
      <c r="L389">
        <f t="shared" si="153"/>
        <v>0</v>
      </c>
      <c r="M389" s="36" t="s">
        <v>22</v>
      </c>
      <c r="N389">
        <f t="shared" si="154"/>
        <v>1</v>
      </c>
      <c r="O389">
        <f t="shared" si="154"/>
        <v>0</v>
      </c>
      <c r="P389" s="21">
        <f t="shared" si="155"/>
        <v>0</v>
      </c>
      <c r="Q389">
        <f t="shared" si="156"/>
        <v>0</v>
      </c>
      <c r="R389" s="18">
        <f t="shared" si="157"/>
        <v>0</v>
      </c>
      <c r="S389">
        <f t="shared" si="158"/>
        <v>0</v>
      </c>
      <c r="T389" s="18">
        <f t="shared" si="159"/>
        <v>0</v>
      </c>
      <c r="U389">
        <f t="shared" si="160"/>
        <v>0</v>
      </c>
      <c r="V389" s="18">
        <f t="shared" si="161"/>
        <v>0</v>
      </c>
      <c r="W389">
        <f t="shared" si="162"/>
        <v>0</v>
      </c>
      <c r="X389" s="18">
        <f t="shared" si="163"/>
        <v>0</v>
      </c>
      <c r="Y389">
        <f t="shared" si="164"/>
        <v>0</v>
      </c>
      <c r="Z389" s="18">
        <f t="shared" si="165"/>
        <v>0</v>
      </c>
      <c r="AA389">
        <f t="shared" si="166"/>
        <v>0</v>
      </c>
      <c r="AB389" s="18">
        <f t="shared" si="167"/>
        <v>0</v>
      </c>
      <c r="AC389">
        <f t="shared" si="168"/>
        <v>0</v>
      </c>
      <c r="AD389" s="18">
        <f t="shared" si="169"/>
        <v>0</v>
      </c>
      <c r="AE389">
        <f t="shared" si="170"/>
        <v>0</v>
      </c>
      <c r="AF389" s="18">
        <f t="shared" si="171"/>
        <v>1</v>
      </c>
      <c r="AG389">
        <f t="shared" si="172"/>
        <v>0</v>
      </c>
      <c r="AH389" s="18">
        <f t="shared" si="173"/>
        <v>0</v>
      </c>
      <c r="AI389">
        <f t="shared" si="174"/>
        <v>0</v>
      </c>
      <c r="AJ389" t="str">
        <f t="shared" si="175"/>
        <v/>
      </c>
    </row>
    <row r="390" spans="1:36" ht="16">
      <c r="A390" s="8">
        <v>388</v>
      </c>
      <c r="B390" s="1" t="s">
        <v>19</v>
      </c>
      <c r="C390">
        <f t="shared" si="176"/>
        <v>0</v>
      </c>
      <c r="D390">
        <f t="shared" si="153"/>
        <v>0</v>
      </c>
      <c r="E390">
        <f t="shared" si="153"/>
        <v>0</v>
      </c>
      <c r="F390">
        <f t="shared" si="153"/>
        <v>0</v>
      </c>
      <c r="G390">
        <f t="shared" si="153"/>
        <v>0</v>
      </c>
      <c r="H390">
        <f t="shared" si="153"/>
        <v>0</v>
      </c>
      <c r="I390">
        <f t="shared" si="153"/>
        <v>1</v>
      </c>
      <c r="J390">
        <f t="shared" si="153"/>
        <v>0</v>
      </c>
      <c r="K390">
        <f t="shared" si="153"/>
        <v>0</v>
      </c>
      <c r="L390">
        <f t="shared" si="153"/>
        <v>0</v>
      </c>
      <c r="M390" s="36" t="s">
        <v>22</v>
      </c>
      <c r="N390">
        <f t="shared" si="154"/>
        <v>1</v>
      </c>
      <c r="O390">
        <f t="shared" si="154"/>
        <v>0</v>
      </c>
      <c r="P390" s="21">
        <f t="shared" si="155"/>
        <v>0</v>
      </c>
      <c r="Q390">
        <f t="shared" si="156"/>
        <v>0</v>
      </c>
      <c r="R390" s="18">
        <f t="shared" si="157"/>
        <v>0</v>
      </c>
      <c r="S390">
        <f t="shared" si="158"/>
        <v>0</v>
      </c>
      <c r="T390" s="18">
        <f t="shared" si="159"/>
        <v>0</v>
      </c>
      <c r="U390">
        <f t="shared" si="160"/>
        <v>0</v>
      </c>
      <c r="V390" s="18">
        <f t="shared" si="161"/>
        <v>0</v>
      </c>
      <c r="W390">
        <f t="shared" si="162"/>
        <v>0</v>
      </c>
      <c r="X390" s="18">
        <f t="shared" si="163"/>
        <v>0</v>
      </c>
      <c r="Y390">
        <f t="shared" si="164"/>
        <v>0</v>
      </c>
      <c r="Z390" s="18">
        <f t="shared" si="165"/>
        <v>0</v>
      </c>
      <c r="AA390">
        <f t="shared" si="166"/>
        <v>0</v>
      </c>
      <c r="AB390" s="18">
        <f t="shared" si="167"/>
        <v>1</v>
      </c>
      <c r="AC390">
        <f t="shared" si="168"/>
        <v>0</v>
      </c>
      <c r="AD390" s="18">
        <f t="shared" si="169"/>
        <v>0</v>
      </c>
      <c r="AE390">
        <f t="shared" si="170"/>
        <v>0</v>
      </c>
      <c r="AF390" s="18">
        <f t="shared" si="171"/>
        <v>0</v>
      </c>
      <c r="AG390">
        <f t="shared" si="172"/>
        <v>0</v>
      </c>
      <c r="AH390" s="18">
        <f t="shared" si="173"/>
        <v>0</v>
      </c>
      <c r="AI390">
        <f t="shared" si="174"/>
        <v>0</v>
      </c>
      <c r="AJ390" t="str">
        <f t="shared" si="175"/>
        <v/>
      </c>
    </row>
    <row r="391" spans="1:36" ht="16">
      <c r="A391" s="8">
        <v>389</v>
      </c>
      <c r="B391" s="1" t="s">
        <v>40</v>
      </c>
      <c r="C391">
        <f t="shared" si="176"/>
        <v>0</v>
      </c>
      <c r="D391">
        <f t="shared" si="153"/>
        <v>0</v>
      </c>
      <c r="E391">
        <f t="shared" si="153"/>
        <v>0</v>
      </c>
      <c r="F391">
        <f t="shared" si="153"/>
        <v>1</v>
      </c>
      <c r="G391">
        <f t="shared" si="153"/>
        <v>0</v>
      </c>
      <c r="H391">
        <f t="shared" si="153"/>
        <v>0</v>
      </c>
      <c r="I391">
        <f t="shared" si="153"/>
        <v>0</v>
      </c>
      <c r="J391">
        <f t="shared" si="153"/>
        <v>0</v>
      </c>
      <c r="K391">
        <f t="shared" si="153"/>
        <v>0</v>
      </c>
      <c r="L391">
        <f t="shared" si="153"/>
        <v>0</v>
      </c>
      <c r="M391" s="36" t="s">
        <v>22</v>
      </c>
      <c r="N391">
        <f t="shared" si="154"/>
        <v>1</v>
      </c>
      <c r="O391">
        <f t="shared" si="154"/>
        <v>0</v>
      </c>
      <c r="P391" s="21">
        <f t="shared" si="155"/>
        <v>0</v>
      </c>
      <c r="Q391">
        <f t="shared" si="156"/>
        <v>0</v>
      </c>
      <c r="R391" s="18">
        <f t="shared" si="157"/>
        <v>0</v>
      </c>
      <c r="S391">
        <f t="shared" si="158"/>
        <v>0</v>
      </c>
      <c r="T391" s="18">
        <f t="shared" si="159"/>
        <v>0</v>
      </c>
      <c r="U391">
        <f t="shared" si="160"/>
        <v>0</v>
      </c>
      <c r="V391" s="18">
        <f t="shared" si="161"/>
        <v>1</v>
      </c>
      <c r="W391">
        <f t="shared" si="162"/>
        <v>0</v>
      </c>
      <c r="X391" s="18">
        <f t="shared" si="163"/>
        <v>0</v>
      </c>
      <c r="Y391">
        <f t="shared" si="164"/>
        <v>0</v>
      </c>
      <c r="Z391" s="18">
        <f t="shared" si="165"/>
        <v>0</v>
      </c>
      <c r="AA391">
        <f t="shared" si="166"/>
        <v>0</v>
      </c>
      <c r="AB391" s="18">
        <f t="shared" si="167"/>
        <v>0</v>
      </c>
      <c r="AC391">
        <f t="shared" si="168"/>
        <v>0</v>
      </c>
      <c r="AD391" s="18">
        <f t="shared" si="169"/>
        <v>0</v>
      </c>
      <c r="AE391">
        <f t="shared" si="170"/>
        <v>0</v>
      </c>
      <c r="AF391" s="18">
        <f t="shared" si="171"/>
        <v>0</v>
      </c>
      <c r="AG391">
        <f t="shared" si="172"/>
        <v>0</v>
      </c>
      <c r="AH391" s="18">
        <f t="shared" si="173"/>
        <v>0</v>
      </c>
      <c r="AI391">
        <f t="shared" si="174"/>
        <v>0</v>
      </c>
      <c r="AJ391" t="str">
        <f t="shared" si="175"/>
        <v/>
      </c>
    </row>
    <row r="392" spans="1:36" ht="16">
      <c r="A392" s="8">
        <v>390</v>
      </c>
      <c r="B392" s="1" t="s">
        <v>357</v>
      </c>
      <c r="C392">
        <f t="shared" si="176"/>
        <v>0</v>
      </c>
      <c r="D392">
        <f t="shared" si="153"/>
        <v>1</v>
      </c>
      <c r="E392">
        <f t="shared" si="153"/>
        <v>0</v>
      </c>
      <c r="F392">
        <f t="shared" si="153"/>
        <v>0</v>
      </c>
      <c r="G392">
        <f t="shared" si="153"/>
        <v>0</v>
      </c>
      <c r="H392">
        <f t="shared" si="153"/>
        <v>0</v>
      </c>
      <c r="I392">
        <f t="shared" si="153"/>
        <v>0</v>
      </c>
      <c r="J392">
        <f t="shared" si="153"/>
        <v>0</v>
      </c>
      <c r="K392">
        <f t="shared" si="153"/>
        <v>0</v>
      </c>
      <c r="L392">
        <f t="shared" si="153"/>
        <v>0</v>
      </c>
      <c r="M392" s="36" t="s">
        <v>22</v>
      </c>
      <c r="N392">
        <f t="shared" si="154"/>
        <v>1</v>
      </c>
      <c r="O392">
        <f t="shared" si="154"/>
        <v>0</v>
      </c>
      <c r="P392" s="21">
        <f t="shared" si="155"/>
        <v>0</v>
      </c>
      <c r="Q392">
        <f t="shared" si="156"/>
        <v>0</v>
      </c>
      <c r="R392" s="18">
        <f t="shared" si="157"/>
        <v>1</v>
      </c>
      <c r="S392">
        <f t="shared" si="158"/>
        <v>0</v>
      </c>
      <c r="T392" s="18">
        <f t="shared" si="159"/>
        <v>0</v>
      </c>
      <c r="U392">
        <f t="shared" si="160"/>
        <v>0</v>
      </c>
      <c r="V392" s="18">
        <f t="shared" si="161"/>
        <v>0</v>
      </c>
      <c r="W392">
        <f t="shared" si="162"/>
        <v>0</v>
      </c>
      <c r="X392" s="18">
        <f t="shared" si="163"/>
        <v>0</v>
      </c>
      <c r="Y392">
        <f t="shared" si="164"/>
        <v>0</v>
      </c>
      <c r="Z392" s="18">
        <f t="shared" si="165"/>
        <v>0</v>
      </c>
      <c r="AA392">
        <f t="shared" si="166"/>
        <v>0</v>
      </c>
      <c r="AB392" s="18">
        <f t="shared" si="167"/>
        <v>0</v>
      </c>
      <c r="AC392">
        <f t="shared" si="168"/>
        <v>0</v>
      </c>
      <c r="AD392" s="18">
        <f t="shared" si="169"/>
        <v>0</v>
      </c>
      <c r="AE392">
        <f t="shared" si="170"/>
        <v>0</v>
      </c>
      <c r="AF392" s="18">
        <f t="shared" si="171"/>
        <v>0</v>
      </c>
      <c r="AG392">
        <f t="shared" si="172"/>
        <v>0</v>
      </c>
      <c r="AH392" s="18">
        <f t="shared" si="173"/>
        <v>0</v>
      </c>
      <c r="AI392">
        <f t="shared" si="174"/>
        <v>0</v>
      </c>
      <c r="AJ392" t="str">
        <f t="shared" si="175"/>
        <v/>
      </c>
    </row>
    <row r="393" spans="1:36" ht="16">
      <c r="A393" s="8">
        <v>391</v>
      </c>
      <c r="B393" s="1" t="s">
        <v>40</v>
      </c>
      <c r="C393">
        <f t="shared" si="176"/>
        <v>0</v>
      </c>
      <c r="D393">
        <f t="shared" si="153"/>
        <v>0</v>
      </c>
      <c r="E393">
        <f t="shared" si="153"/>
        <v>0</v>
      </c>
      <c r="F393">
        <f t="shared" si="153"/>
        <v>1</v>
      </c>
      <c r="G393">
        <f t="shared" si="153"/>
        <v>0</v>
      </c>
      <c r="H393">
        <f t="shared" si="153"/>
        <v>0</v>
      </c>
      <c r="I393">
        <f t="shared" si="153"/>
        <v>0</v>
      </c>
      <c r="J393">
        <f t="shared" si="153"/>
        <v>0</v>
      </c>
      <c r="K393">
        <f t="shared" si="153"/>
        <v>0</v>
      </c>
      <c r="L393">
        <f t="shared" si="153"/>
        <v>0</v>
      </c>
      <c r="M393" s="36" t="s">
        <v>24</v>
      </c>
      <c r="N393">
        <f t="shared" si="154"/>
        <v>0</v>
      </c>
      <c r="O393">
        <f t="shared" si="154"/>
        <v>1</v>
      </c>
      <c r="P393" s="21">
        <f t="shared" si="155"/>
        <v>0</v>
      </c>
      <c r="Q393">
        <f t="shared" si="156"/>
        <v>0</v>
      </c>
      <c r="R393" s="18">
        <f t="shared" si="157"/>
        <v>0</v>
      </c>
      <c r="S393">
        <f t="shared" si="158"/>
        <v>0</v>
      </c>
      <c r="T393" s="18">
        <f t="shared" si="159"/>
        <v>0</v>
      </c>
      <c r="U393">
        <f t="shared" si="160"/>
        <v>0</v>
      </c>
      <c r="V393" s="18">
        <f t="shared" si="161"/>
        <v>0</v>
      </c>
      <c r="W393">
        <f t="shared" si="162"/>
        <v>1</v>
      </c>
      <c r="X393" s="18">
        <f t="shared" si="163"/>
        <v>0</v>
      </c>
      <c r="Y393">
        <f t="shared" si="164"/>
        <v>0</v>
      </c>
      <c r="Z393" s="18">
        <f t="shared" si="165"/>
        <v>0</v>
      </c>
      <c r="AA393">
        <f t="shared" si="166"/>
        <v>0</v>
      </c>
      <c r="AB393" s="18">
        <f t="shared" si="167"/>
        <v>0</v>
      </c>
      <c r="AC393">
        <f t="shared" si="168"/>
        <v>0</v>
      </c>
      <c r="AD393" s="18">
        <f t="shared" si="169"/>
        <v>0</v>
      </c>
      <c r="AE393">
        <f t="shared" si="170"/>
        <v>0</v>
      </c>
      <c r="AF393" s="18">
        <f t="shared" si="171"/>
        <v>0</v>
      </c>
      <c r="AG393">
        <f t="shared" si="172"/>
        <v>0</v>
      </c>
      <c r="AH393" s="18">
        <f t="shared" si="173"/>
        <v>0</v>
      </c>
      <c r="AI393">
        <f t="shared" si="174"/>
        <v>0</v>
      </c>
      <c r="AJ393" t="str">
        <f t="shared" si="175"/>
        <v/>
      </c>
    </row>
    <row r="394" spans="1:36" ht="16">
      <c r="A394" s="8">
        <v>392</v>
      </c>
      <c r="B394" s="1" t="s">
        <v>19</v>
      </c>
      <c r="C394">
        <f t="shared" si="176"/>
        <v>0</v>
      </c>
      <c r="D394">
        <f t="shared" si="153"/>
        <v>0</v>
      </c>
      <c r="E394">
        <f t="shared" si="153"/>
        <v>0</v>
      </c>
      <c r="F394">
        <f t="shared" si="153"/>
        <v>0</v>
      </c>
      <c r="G394">
        <f t="shared" si="153"/>
        <v>0</v>
      </c>
      <c r="H394">
        <f t="shared" si="153"/>
        <v>0</v>
      </c>
      <c r="I394">
        <f t="shared" si="153"/>
        <v>1</v>
      </c>
      <c r="J394">
        <f t="shared" si="153"/>
        <v>0</v>
      </c>
      <c r="K394">
        <f t="shared" si="153"/>
        <v>0</v>
      </c>
      <c r="L394">
        <f t="shared" si="153"/>
        <v>0</v>
      </c>
      <c r="M394" s="36" t="s">
        <v>22</v>
      </c>
      <c r="N394">
        <f t="shared" si="154"/>
        <v>1</v>
      </c>
      <c r="O394">
        <f t="shared" si="154"/>
        <v>0</v>
      </c>
      <c r="P394" s="21">
        <f t="shared" si="155"/>
        <v>0</v>
      </c>
      <c r="Q394">
        <f t="shared" si="156"/>
        <v>0</v>
      </c>
      <c r="R394" s="18">
        <f t="shared" si="157"/>
        <v>0</v>
      </c>
      <c r="S394">
        <f t="shared" si="158"/>
        <v>0</v>
      </c>
      <c r="T394" s="18">
        <f t="shared" si="159"/>
        <v>0</v>
      </c>
      <c r="U394">
        <f t="shared" si="160"/>
        <v>0</v>
      </c>
      <c r="V394" s="18">
        <f t="shared" si="161"/>
        <v>0</v>
      </c>
      <c r="W394">
        <f t="shared" si="162"/>
        <v>0</v>
      </c>
      <c r="X394" s="18">
        <f t="shared" si="163"/>
        <v>0</v>
      </c>
      <c r="Y394">
        <f t="shared" si="164"/>
        <v>0</v>
      </c>
      <c r="Z394" s="18">
        <f t="shared" si="165"/>
        <v>0</v>
      </c>
      <c r="AA394">
        <f t="shared" si="166"/>
        <v>0</v>
      </c>
      <c r="AB394" s="18">
        <f t="shared" si="167"/>
        <v>1</v>
      </c>
      <c r="AC394">
        <f t="shared" si="168"/>
        <v>0</v>
      </c>
      <c r="AD394" s="18">
        <f t="shared" si="169"/>
        <v>0</v>
      </c>
      <c r="AE394">
        <f t="shared" si="170"/>
        <v>0</v>
      </c>
      <c r="AF394" s="18">
        <f t="shared" si="171"/>
        <v>0</v>
      </c>
      <c r="AG394">
        <f t="shared" si="172"/>
        <v>0</v>
      </c>
      <c r="AH394" s="18">
        <f t="shared" si="173"/>
        <v>0</v>
      </c>
      <c r="AI394">
        <f t="shared" si="174"/>
        <v>0</v>
      </c>
      <c r="AJ394" t="str">
        <f t="shared" si="175"/>
        <v/>
      </c>
    </row>
    <row r="395" spans="1:36" ht="16">
      <c r="A395" s="8">
        <v>393</v>
      </c>
      <c r="B395" s="1" t="s">
        <v>107</v>
      </c>
      <c r="C395">
        <f t="shared" si="176"/>
        <v>0</v>
      </c>
      <c r="D395">
        <f t="shared" si="153"/>
        <v>0</v>
      </c>
      <c r="E395">
        <f t="shared" si="153"/>
        <v>0</v>
      </c>
      <c r="F395">
        <f t="shared" si="153"/>
        <v>0</v>
      </c>
      <c r="G395">
        <f t="shared" si="153"/>
        <v>0</v>
      </c>
      <c r="H395">
        <f t="shared" si="153"/>
        <v>0</v>
      </c>
      <c r="I395">
        <f t="shared" si="153"/>
        <v>0</v>
      </c>
      <c r="J395">
        <f t="shared" si="153"/>
        <v>0</v>
      </c>
      <c r="K395">
        <f t="shared" si="153"/>
        <v>1</v>
      </c>
      <c r="L395">
        <f t="shared" si="153"/>
        <v>0</v>
      </c>
      <c r="M395" s="36" t="s">
        <v>22</v>
      </c>
      <c r="N395">
        <f t="shared" si="154"/>
        <v>1</v>
      </c>
      <c r="O395">
        <f t="shared" si="154"/>
        <v>0</v>
      </c>
      <c r="P395" s="21">
        <f t="shared" si="155"/>
        <v>0</v>
      </c>
      <c r="Q395">
        <f t="shared" si="156"/>
        <v>0</v>
      </c>
      <c r="R395" s="18">
        <f t="shared" si="157"/>
        <v>0</v>
      </c>
      <c r="S395">
        <f t="shared" si="158"/>
        <v>0</v>
      </c>
      <c r="T395" s="18">
        <f t="shared" si="159"/>
        <v>0</v>
      </c>
      <c r="U395">
        <f t="shared" si="160"/>
        <v>0</v>
      </c>
      <c r="V395" s="18">
        <f t="shared" si="161"/>
        <v>0</v>
      </c>
      <c r="W395">
        <f t="shared" si="162"/>
        <v>0</v>
      </c>
      <c r="X395" s="18">
        <f t="shared" si="163"/>
        <v>0</v>
      </c>
      <c r="Y395">
        <f t="shared" si="164"/>
        <v>0</v>
      </c>
      <c r="Z395" s="18">
        <f t="shared" si="165"/>
        <v>0</v>
      </c>
      <c r="AA395">
        <f t="shared" si="166"/>
        <v>0</v>
      </c>
      <c r="AB395" s="18">
        <f t="shared" si="167"/>
        <v>0</v>
      </c>
      <c r="AC395">
        <f t="shared" si="168"/>
        <v>0</v>
      </c>
      <c r="AD395" s="18">
        <f t="shared" si="169"/>
        <v>0</v>
      </c>
      <c r="AE395">
        <f t="shared" si="170"/>
        <v>0</v>
      </c>
      <c r="AF395" s="18">
        <f t="shared" si="171"/>
        <v>1</v>
      </c>
      <c r="AG395">
        <f t="shared" si="172"/>
        <v>0</v>
      </c>
      <c r="AH395" s="18">
        <f t="shared" si="173"/>
        <v>0</v>
      </c>
      <c r="AI395">
        <f t="shared" si="174"/>
        <v>0</v>
      </c>
      <c r="AJ395" t="str">
        <f t="shared" si="175"/>
        <v/>
      </c>
    </row>
    <row r="396" spans="1:36" ht="16">
      <c r="A396" s="8">
        <v>394</v>
      </c>
      <c r="B396" s="1" t="s">
        <v>19</v>
      </c>
      <c r="C396">
        <f t="shared" si="176"/>
        <v>0</v>
      </c>
      <c r="D396">
        <f t="shared" si="153"/>
        <v>0</v>
      </c>
      <c r="E396">
        <f t="shared" si="153"/>
        <v>0</v>
      </c>
      <c r="F396">
        <f t="shared" si="153"/>
        <v>0</v>
      </c>
      <c r="G396">
        <f t="shared" si="153"/>
        <v>0</v>
      </c>
      <c r="H396">
        <f t="shared" si="153"/>
        <v>0</v>
      </c>
      <c r="I396">
        <f t="shared" si="153"/>
        <v>1</v>
      </c>
      <c r="J396">
        <f t="shared" si="153"/>
        <v>0</v>
      </c>
      <c r="K396">
        <f t="shared" si="153"/>
        <v>0</v>
      </c>
      <c r="L396">
        <f t="shared" si="153"/>
        <v>0</v>
      </c>
      <c r="M396" s="36" t="s">
        <v>22</v>
      </c>
      <c r="N396">
        <f t="shared" si="154"/>
        <v>1</v>
      </c>
      <c r="O396">
        <f t="shared" si="154"/>
        <v>0</v>
      </c>
      <c r="P396" s="21">
        <f t="shared" si="155"/>
        <v>0</v>
      </c>
      <c r="Q396">
        <f t="shared" si="156"/>
        <v>0</v>
      </c>
      <c r="R396" s="18">
        <f t="shared" si="157"/>
        <v>0</v>
      </c>
      <c r="S396">
        <f t="shared" si="158"/>
        <v>0</v>
      </c>
      <c r="T396" s="18">
        <f t="shared" si="159"/>
        <v>0</v>
      </c>
      <c r="U396">
        <f t="shared" si="160"/>
        <v>0</v>
      </c>
      <c r="V396" s="18">
        <f t="shared" si="161"/>
        <v>0</v>
      </c>
      <c r="W396">
        <f t="shared" si="162"/>
        <v>0</v>
      </c>
      <c r="X396" s="18">
        <f t="shared" si="163"/>
        <v>0</v>
      </c>
      <c r="Y396">
        <f t="shared" si="164"/>
        <v>0</v>
      </c>
      <c r="Z396" s="18">
        <f t="shared" si="165"/>
        <v>0</v>
      </c>
      <c r="AA396">
        <f t="shared" si="166"/>
        <v>0</v>
      </c>
      <c r="AB396" s="18">
        <f t="shared" si="167"/>
        <v>1</v>
      </c>
      <c r="AC396">
        <f t="shared" si="168"/>
        <v>0</v>
      </c>
      <c r="AD396" s="18">
        <f t="shared" si="169"/>
        <v>0</v>
      </c>
      <c r="AE396">
        <f t="shared" si="170"/>
        <v>0</v>
      </c>
      <c r="AF396" s="18">
        <f t="shared" si="171"/>
        <v>0</v>
      </c>
      <c r="AG396">
        <f t="shared" si="172"/>
        <v>0</v>
      </c>
      <c r="AH396" s="18">
        <f t="shared" si="173"/>
        <v>0</v>
      </c>
      <c r="AI396">
        <f t="shared" si="174"/>
        <v>0</v>
      </c>
      <c r="AJ396" t="str">
        <f t="shared" si="175"/>
        <v/>
      </c>
    </row>
    <row r="397" spans="1:36" ht="16">
      <c r="A397" s="8">
        <v>395</v>
      </c>
      <c r="B397" s="1" t="s">
        <v>107</v>
      </c>
      <c r="C397">
        <f t="shared" si="176"/>
        <v>0</v>
      </c>
      <c r="D397">
        <f t="shared" si="153"/>
        <v>0</v>
      </c>
      <c r="E397">
        <f t="shared" si="153"/>
        <v>0</v>
      </c>
      <c r="F397">
        <f t="shared" si="153"/>
        <v>0</v>
      </c>
      <c r="G397">
        <f t="shared" si="153"/>
        <v>0</v>
      </c>
      <c r="H397">
        <f t="shared" si="153"/>
        <v>0</v>
      </c>
      <c r="I397">
        <f t="shared" si="153"/>
        <v>0</v>
      </c>
      <c r="J397">
        <f t="shared" si="153"/>
        <v>0</v>
      </c>
      <c r="K397">
        <f t="shared" si="153"/>
        <v>1</v>
      </c>
      <c r="L397">
        <f t="shared" si="153"/>
        <v>0</v>
      </c>
      <c r="M397" s="36" t="s">
        <v>22</v>
      </c>
      <c r="N397">
        <f t="shared" si="154"/>
        <v>1</v>
      </c>
      <c r="O397">
        <f t="shared" si="154"/>
        <v>0</v>
      </c>
      <c r="P397" s="21">
        <f t="shared" si="155"/>
        <v>0</v>
      </c>
      <c r="Q397">
        <f t="shared" si="156"/>
        <v>0</v>
      </c>
      <c r="R397" s="18">
        <f t="shared" si="157"/>
        <v>0</v>
      </c>
      <c r="S397">
        <f t="shared" si="158"/>
        <v>0</v>
      </c>
      <c r="T397" s="18">
        <f t="shared" si="159"/>
        <v>0</v>
      </c>
      <c r="U397">
        <f t="shared" si="160"/>
        <v>0</v>
      </c>
      <c r="V397" s="18">
        <f t="shared" si="161"/>
        <v>0</v>
      </c>
      <c r="W397">
        <f t="shared" si="162"/>
        <v>0</v>
      </c>
      <c r="X397" s="18">
        <f t="shared" si="163"/>
        <v>0</v>
      </c>
      <c r="Y397">
        <f t="shared" si="164"/>
        <v>0</v>
      </c>
      <c r="Z397" s="18">
        <f t="shared" si="165"/>
        <v>0</v>
      </c>
      <c r="AA397">
        <f t="shared" si="166"/>
        <v>0</v>
      </c>
      <c r="AB397" s="18">
        <f t="shared" si="167"/>
        <v>0</v>
      </c>
      <c r="AC397">
        <f t="shared" si="168"/>
        <v>0</v>
      </c>
      <c r="AD397" s="18">
        <f t="shared" si="169"/>
        <v>0</v>
      </c>
      <c r="AE397">
        <f t="shared" si="170"/>
        <v>0</v>
      </c>
      <c r="AF397" s="18">
        <f t="shared" si="171"/>
        <v>1</v>
      </c>
      <c r="AG397">
        <f t="shared" si="172"/>
        <v>0</v>
      </c>
      <c r="AH397" s="18">
        <f t="shared" si="173"/>
        <v>0</v>
      </c>
      <c r="AI397">
        <f t="shared" si="174"/>
        <v>0</v>
      </c>
      <c r="AJ397" t="str">
        <f t="shared" si="175"/>
        <v/>
      </c>
    </row>
    <row r="398" spans="1:36" ht="16">
      <c r="A398" s="8">
        <v>396</v>
      </c>
      <c r="B398" s="1" t="s">
        <v>273</v>
      </c>
      <c r="C398">
        <f t="shared" si="176"/>
        <v>0</v>
      </c>
      <c r="D398">
        <f t="shared" si="153"/>
        <v>0</v>
      </c>
      <c r="E398">
        <f t="shared" si="153"/>
        <v>1</v>
      </c>
      <c r="F398">
        <f t="shared" si="153"/>
        <v>0</v>
      </c>
      <c r="G398">
        <f t="shared" si="153"/>
        <v>0</v>
      </c>
      <c r="H398">
        <f t="shared" si="153"/>
        <v>0</v>
      </c>
      <c r="I398">
        <f t="shared" si="153"/>
        <v>0</v>
      </c>
      <c r="J398">
        <f t="shared" si="153"/>
        <v>0</v>
      </c>
      <c r="K398">
        <f t="shared" si="153"/>
        <v>0</v>
      </c>
      <c r="L398">
        <f t="shared" si="153"/>
        <v>0</v>
      </c>
      <c r="M398" s="36" t="s">
        <v>22</v>
      </c>
      <c r="N398">
        <f t="shared" si="154"/>
        <v>1</v>
      </c>
      <c r="O398">
        <f t="shared" si="154"/>
        <v>0</v>
      </c>
      <c r="P398" s="21">
        <f t="shared" si="155"/>
        <v>0</v>
      </c>
      <c r="Q398">
        <f t="shared" si="156"/>
        <v>0</v>
      </c>
      <c r="R398" s="18">
        <f t="shared" si="157"/>
        <v>0</v>
      </c>
      <c r="S398">
        <f t="shared" si="158"/>
        <v>0</v>
      </c>
      <c r="T398" s="18">
        <f t="shared" si="159"/>
        <v>1</v>
      </c>
      <c r="U398">
        <f t="shared" si="160"/>
        <v>0</v>
      </c>
      <c r="V398" s="18">
        <f t="shared" si="161"/>
        <v>0</v>
      </c>
      <c r="W398">
        <f t="shared" si="162"/>
        <v>0</v>
      </c>
      <c r="X398" s="18">
        <f t="shared" si="163"/>
        <v>0</v>
      </c>
      <c r="Y398">
        <f t="shared" si="164"/>
        <v>0</v>
      </c>
      <c r="Z398" s="18">
        <f t="shared" si="165"/>
        <v>0</v>
      </c>
      <c r="AA398">
        <f t="shared" si="166"/>
        <v>0</v>
      </c>
      <c r="AB398" s="18">
        <f t="shared" si="167"/>
        <v>0</v>
      </c>
      <c r="AC398">
        <f t="shared" si="168"/>
        <v>0</v>
      </c>
      <c r="AD398" s="18">
        <f t="shared" si="169"/>
        <v>0</v>
      </c>
      <c r="AE398">
        <f t="shared" si="170"/>
        <v>0</v>
      </c>
      <c r="AF398" s="18">
        <f t="shared" si="171"/>
        <v>0</v>
      </c>
      <c r="AG398">
        <f t="shared" si="172"/>
        <v>0</v>
      </c>
      <c r="AH398" s="18">
        <f t="shared" si="173"/>
        <v>0</v>
      </c>
      <c r="AI398">
        <f t="shared" si="174"/>
        <v>0</v>
      </c>
      <c r="AJ398" t="str">
        <f t="shared" si="175"/>
        <v/>
      </c>
    </row>
    <row r="399" spans="1:36" ht="16">
      <c r="A399" s="8">
        <v>397</v>
      </c>
      <c r="B399" s="1" t="s">
        <v>107</v>
      </c>
      <c r="C399">
        <f t="shared" si="176"/>
        <v>0</v>
      </c>
      <c r="D399">
        <f t="shared" si="153"/>
        <v>0</v>
      </c>
      <c r="E399">
        <f t="shared" si="153"/>
        <v>0</v>
      </c>
      <c r="F399">
        <f t="shared" si="153"/>
        <v>0</v>
      </c>
      <c r="G399">
        <f t="shared" si="153"/>
        <v>0</v>
      </c>
      <c r="H399">
        <f t="shared" si="153"/>
        <v>0</v>
      </c>
      <c r="I399">
        <f t="shared" si="153"/>
        <v>0</v>
      </c>
      <c r="J399">
        <f t="shared" si="153"/>
        <v>0</v>
      </c>
      <c r="K399">
        <f t="shared" si="153"/>
        <v>1</v>
      </c>
      <c r="L399">
        <f t="shared" si="153"/>
        <v>0</v>
      </c>
      <c r="M399" s="36" t="s">
        <v>22</v>
      </c>
      <c r="N399">
        <f t="shared" si="154"/>
        <v>1</v>
      </c>
      <c r="O399">
        <f t="shared" si="154"/>
        <v>0</v>
      </c>
      <c r="P399" s="21">
        <f t="shared" si="155"/>
        <v>0</v>
      </c>
      <c r="Q399">
        <f t="shared" si="156"/>
        <v>0</v>
      </c>
      <c r="R399" s="18">
        <f t="shared" si="157"/>
        <v>0</v>
      </c>
      <c r="S399">
        <f t="shared" si="158"/>
        <v>0</v>
      </c>
      <c r="T399" s="18">
        <f t="shared" si="159"/>
        <v>0</v>
      </c>
      <c r="U399">
        <f t="shared" si="160"/>
        <v>0</v>
      </c>
      <c r="V399" s="18">
        <f t="shared" si="161"/>
        <v>0</v>
      </c>
      <c r="W399">
        <f t="shared" si="162"/>
        <v>0</v>
      </c>
      <c r="X399" s="18">
        <f t="shared" si="163"/>
        <v>0</v>
      </c>
      <c r="Y399">
        <f t="shared" si="164"/>
        <v>0</v>
      </c>
      <c r="Z399" s="18">
        <f t="shared" si="165"/>
        <v>0</v>
      </c>
      <c r="AA399">
        <f t="shared" si="166"/>
        <v>0</v>
      </c>
      <c r="AB399" s="18">
        <f t="shared" si="167"/>
        <v>0</v>
      </c>
      <c r="AC399">
        <f t="shared" si="168"/>
        <v>0</v>
      </c>
      <c r="AD399" s="18">
        <f t="shared" si="169"/>
        <v>0</v>
      </c>
      <c r="AE399">
        <f t="shared" si="170"/>
        <v>0</v>
      </c>
      <c r="AF399" s="18">
        <f t="shared" si="171"/>
        <v>1</v>
      </c>
      <c r="AG399">
        <f t="shared" si="172"/>
        <v>0</v>
      </c>
      <c r="AH399" s="18">
        <f t="shared" si="173"/>
        <v>0</v>
      </c>
      <c r="AI399">
        <f t="shared" si="174"/>
        <v>0</v>
      </c>
      <c r="AJ399" t="str">
        <f t="shared" si="175"/>
        <v/>
      </c>
    </row>
    <row r="400" spans="1:36" ht="16">
      <c r="A400" s="8">
        <v>398</v>
      </c>
      <c r="B400" s="1" t="s">
        <v>40</v>
      </c>
      <c r="C400">
        <f t="shared" si="176"/>
        <v>0</v>
      </c>
      <c r="D400">
        <f t="shared" si="153"/>
        <v>0</v>
      </c>
      <c r="E400">
        <f t="shared" si="153"/>
        <v>0</v>
      </c>
      <c r="F400">
        <f t="shared" si="153"/>
        <v>1</v>
      </c>
      <c r="G400">
        <f t="shared" si="153"/>
        <v>0</v>
      </c>
      <c r="H400">
        <f t="shared" si="153"/>
        <v>0</v>
      </c>
      <c r="I400">
        <f t="shared" si="153"/>
        <v>0</v>
      </c>
      <c r="J400">
        <f t="shared" si="153"/>
        <v>0</v>
      </c>
      <c r="K400">
        <f t="shared" si="153"/>
        <v>0</v>
      </c>
      <c r="L400">
        <f t="shared" si="153"/>
        <v>0</v>
      </c>
      <c r="M400" s="36" t="s">
        <v>22</v>
      </c>
      <c r="N400">
        <f t="shared" si="154"/>
        <v>1</v>
      </c>
      <c r="O400">
        <f t="shared" si="154"/>
        <v>0</v>
      </c>
      <c r="P400" s="21">
        <f t="shared" si="155"/>
        <v>0</v>
      </c>
      <c r="Q400">
        <f t="shared" si="156"/>
        <v>0</v>
      </c>
      <c r="R400" s="18">
        <f t="shared" si="157"/>
        <v>0</v>
      </c>
      <c r="S400">
        <f t="shared" si="158"/>
        <v>0</v>
      </c>
      <c r="T400" s="18">
        <f t="shared" si="159"/>
        <v>0</v>
      </c>
      <c r="U400">
        <f t="shared" si="160"/>
        <v>0</v>
      </c>
      <c r="V400" s="18">
        <f t="shared" si="161"/>
        <v>1</v>
      </c>
      <c r="W400">
        <f t="shared" si="162"/>
        <v>0</v>
      </c>
      <c r="X400" s="18">
        <f t="shared" si="163"/>
        <v>0</v>
      </c>
      <c r="Y400">
        <f t="shared" si="164"/>
        <v>0</v>
      </c>
      <c r="Z400" s="18">
        <f t="shared" si="165"/>
        <v>0</v>
      </c>
      <c r="AA400">
        <f t="shared" si="166"/>
        <v>0</v>
      </c>
      <c r="AB400" s="18">
        <f t="shared" si="167"/>
        <v>0</v>
      </c>
      <c r="AC400">
        <f t="shared" si="168"/>
        <v>0</v>
      </c>
      <c r="AD400" s="18">
        <f t="shared" si="169"/>
        <v>0</v>
      </c>
      <c r="AE400">
        <f t="shared" si="170"/>
        <v>0</v>
      </c>
      <c r="AF400" s="18">
        <f t="shared" si="171"/>
        <v>0</v>
      </c>
      <c r="AG400">
        <f t="shared" si="172"/>
        <v>0</v>
      </c>
      <c r="AH400" s="18">
        <f t="shared" si="173"/>
        <v>0</v>
      </c>
      <c r="AI400">
        <f t="shared" si="174"/>
        <v>0</v>
      </c>
      <c r="AJ400" t="str">
        <f t="shared" si="175"/>
        <v/>
      </c>
    </row>
    <row r="401" spans="1:36" ht="16">
      <c r="A401" s="8">
        <v>399</v>
      </c>
      <c r="B401" s="1" t="s">
        <v>40</v>
      </c>
      <c r="C401">
        <f t="shared" si="176"/>
        <v>0</v>
      </c>
      <c r="D401">
        <f t="shared" si="153"/>
        <v>0</v>
      </c>
      <c r="E401">
        <f t="shared" si="153"/>
        <v>0</v>
      </c>
      <c r="F401">
        <f t="shared" si="153"/>
        <v>1</v>
      </c>
      <c r="G401">
        <f t="shared" si="153"/>
        <v>0</v>
      </c>
      <c r="H401">
        <f t="shared" si="153"/>
        <v>0</v>
      </c>
      <c r="I401">
        <f t="shared" si="153"/>
        <v>0</v>
      </c>
      <c r="J401">
        <f t="shared" si="153"/>
        <v>0</v>
      </c>
      <c r="K401">
        <f t="shared" si="153"/>
        <v>0</v>
      </c>
      <c r="L401">
        <f t="shared" si="153"/>
        <v>0</v>
      </c>
      <c r="M401" s="36" t="s">
        <v>22</v>
      </c>
      <c r="N401">
        <f t="shared" si="154"/>
        <v>1</v>
      </c>
      <c r="O401">
        <f t="shared" si="154"/>
        <v>0</v>
      </c>
      <c r="P401" s="21">
        <f t="shared" si="155"/>
        <v>0</v>
      </c>
      <c r="Q401">
        <f t="shared" si="156"/>
        <v>0</v>
      </c>
      <c r="R401" s="18">
        <f t="shared" si="157"/>
        <v>0</v>
      </c>
      <c r="S401">
        <f t="shared" si="158"/>
        <v>0</v>
      </c>
      <c r="T401" s="18">
        <f t="shared" si="159"/>
        <v>0</v>
      </c>
      <c r="U401">
        <f t="shared" si="160"/>
        <v>0</v>
      </c>
      <c r="V401" s="18">
        <f t="shared" si="161"/>
        <v>1</v>
      </c>
      <c r="W401">
        <f t="shared" si="162"/>
        <v>0</v>
      </c>
      <c r="X401" s="18">
        <f t="shared" si="163"/>
        <v>0</v>
      </c>
      <c r="Y401">
        <f t="shared" si="164"/>
        <v>0</v>
      </c>
      <c r="Z401" s="18">
        <f t="shared" si="165"/>
        <v>0</v>
      </c>
      <c r="AA401">
        <f t="shared" si="166"/>
        <v>0</v>
      </c>
      <c r="AB401" s="18">
        <f t="shared" si="167"/>
        <v>0</v>
      </c>
      <c r="AC401">
        <f t="shared" si="168"/>
        <v>0</v>
      </c>
      <c r="AD401" s="18">
        <f t="shared" si="169"/>
        <v>0</v>
      </c>
      <c r="AE401">
        <f t="shared" si="170"/>
        <v>0</v>
      </c>
      <c r="AF401" s="18">
        <f t="shared" si="171"/>
        <v>0</v>
      </c>
      <c r="AG401">
        <f t="shared" si="172"/>
        <v>0</v>
      </c>
      <c r="AH401" s="18">
        <f t="shared" si="173"/>
        <v>0</v>
      </c>
      <c r="AI401">
        <f t="shared" si="174"/>
        <v>0</v>
      </c>
      <c r="AJ401" t="str">
        <f t="shared" si="175"/>
        <v/>
      </c>
    </row>
    <row r="402" spans="1:36" ht="16">
      <c r="A402" s="8">
        <v>400</v>
      </c>
      <c r="B402" s="1" t="s">
        <v>113</v>
      </c>
      <c r="C402">
        <f t="shared" si="176"/>
        <v>0</v>
      </c>
      <c r="D402">
        <f t="shared" si="153"/>
        <v>0</v>
      </c>
      <c r="E402">
        <f t="shared" si="153"/>
        <v>0</v>
      </c>
      <c r="F402">
        <f t="shared" si="153"/>
        <v>0</v>
      </c>
      <c r="G402">
        <f t="shared" si="153"/>
        <v>0</v>
      </c>
      <c r="H402">
        <f t="shared" si="153"/>
        <v>0</v>
      </c>
      <c r="I402">
        <f t="shared" si="153"/>
        <v>0</v>
      </c>
      <c r="J402">
        <f t="shared" si="153"/>
        <v>1</v>
      </c>
      <c r="K402">
        <f t="shared" si="153"/>
        <v>0</v>
      </c>
      <c r="L402">
        <f t="shared" si="153"/>
        <v>0</v>
      </c>
      <c r="M402" s="36" t="s">
        <v>22</v>
      </c>
      <c r="N402">
        <f t="shared" si="154"/>
        <v>1</v>
      </c>
      <c r="O402">
        <f t="shared" si="154"/>
        <v>0</v>
      </c>
      <c r="P402" s="21">
        <f t="shared" si="155"/>
        <v>0</v>
      </c>
      <c r="Q402">
        <f t="shared" si="156"/>
        <v>0</v>
      </c>
      <c r="R402" s="18">
        <f t="shared" si="157"/>
        <v>0</v>
      </c>
      <c r="S402">
        <f t="shared" si="158"/>
        <v>0</v>
      </c>
      <c r="T402" s="18">
        <f t="shared" si="159"/>
        <v>0</v>
      </c>
      <c r="U402">
        <f t="shared" si="160"/>
        <v>0</v>
      </c>
      <c r="V402" s="18">
        <f t="shared" si="161"/>
        <v>0</v>
      </c>
      <c r="W402">
        <f t="shared" si="162"/>
        <v>0</v>
      </c>
      <c r="X402" s="18">
        <f t="shared" si="163"/>
        <v>0</v>
      </c>
      <c r="Y402">
        <f t="shared" si="164"/>
        <v>0</v>
      </c>
      <c r="Z402" s="18">
        <f t="shared" si="165"/>
        <v>0</v>
      </c>
      <c r="AA402">
        <f t="shared" si="166"/>
        <v>0</v>
      </c>
      <c r="AB402" s="18">
        <f t="shared" si="167"/>
        <v>0</v>
      </c>
      <c r="AC402">
        <f t="shared" si="168"/>
        <v>0</v>
      </c>
      <c r="AD402" s="18">
        <f t="shared" si="169"/>
        <v>1</v>
      </c>
      <c r="AE402">
        <f t="shared" si="170"/>
        <v>0</v>
      </c>
      <c r="AF402" s="18">
        <f t="shared" si="171"/>
        <v>0</v>
      </c>
      <c r="AG402">
        <f t="shared" si="172"/>
        <v>0</v>
      </c>
      <c r="AH402" s="18">
        <f t="shared" si="173"/>
        <v>0</v>
      </c>
      <c r="AI402">
        <f t="shared" si="174"/>
        <v>0</v>
      </c>
      <c r="AJ402" t="str">
        <f t="shared" si="175"/>
        <v/>
      </c>
    </row>
    <row r="403" spans="1:36" ht="16">
      <c r="A403" s="8">
        <v>401</v>
      </c>
      <c r="B403" s="1" t="s">
        <v>107</v>
      </c>
      <c r="C403">
        <f t="shared" si="176"/>
        <v>0</v>
      </c>
      <c r="D403">
        <f t="shared" si="153"/>
        <v>0</v>
      </c>
      <c r="E403">
        <f t="shared" si="153"/>
        <v>0</v>
      </c>
      <c r="F403">
        <f t="shared" si="153"/>
        <v>0</v>
      </c>
      <c r="G403">
        <f t="shared" si="153"/>
        <v>0</v>
      </c>
      <c r="H403">
        <f t="shared" si="153"/>
        <v>0</v>
      </c>
      <c r="I403">
        <f t="shared" si="153"/>
        <v>0</v>
      </c>
      <c r="J403">
        <f t="shared" si="153"/>
        <v>0</v>
      </c>
      <c r="K403">
        <f t="shared" si="153"/>
        <v>1</v>
      </c>
      <c r="L403">
        <f t="shared" si="153"/>
        <v>0</v>
      </c>
      <c r="M403" s="36" t="s">
        <v>22</v>
      </c>
      <c r="N403">
        <f t="shared" si="154"/>
        <v>1</v>
      </c>
      <c r="O403">
        <f t="shared" si="154"/>
        <v>0</v>
      </c>
      <c r="P403" s="21">
        <f t="shared" si="155"/>
        <v>0</v>
      </c>
      <c r="Q403">
        <f t="shared" si="156"/>
        <v>0</v>
      </c>
      <c r="R403" s="18">
        <f t="shared" si="157"/>
        <v>0</v>
      </c>
      <c r="S403">
        <f t="shared" si="158"/>
        <v>0</v>
      </c>
      <c r="T403" s="18">
        <f t="shared" si="159"/>
        <v>0</v>
      </c>
      <c r="U403">
        <f t="shared" si="160"/>
        <v>0</v>
      </c>
      <c r="V403" s="18">
        <f t="shared" si="161"/>
        <v>0</v>
      </c>
      <c r="W403">
        <f t="shared" si="162"/>
        <v>0</v>
      </c>
      <c r="X403" s="18">
        <f t="shared" si="163"/>
        <v>0</v>
      </c>
      <c r="Y403">
        <f t="shared" si="164"/>
        <v>0</v>
      </c>
      <c r="Z403" s="18">
        <f t="shared" si="165"/>
        <v>0</v>
      </c>
      <c r="AA403">
        <f t="shared" si="166"/>
        <v>0</v>
      </c>
      <c r="AB403" s="18">
        <f t="shared" si="167"/>
        <v>0</v>
      </c>
      <c r="AC403">
        <f t="shared" si="168"/>
        <v>0</v>
      </c>
      <c r="AD403" s="18">
        <f t="shared" si="169"/>
        <v>0</v>
      </c>
      <c r="AE403">
        <f t="shared" si="170"/>
        <v>0</v>
      </c>
      <c r="AF403" s="18">
        <f t="shared" si="171"/>
        <v>1</v>
      </c>
      <c r="AG403">
        <f t="shared" si="172"/>
        <v>0</v>
      </c>
      <c r="AH403" s="18">
        <f t="shared" si="173"/>
        <v>0</v>
      </c>
      <c r="AI403">
        <f t="shared" si="174"/>
        <v>0</v>
      </c>
      <c r="AJ403" t="str">
        <f t="shared" si="175"/>
        <v/>
      </c>
    </row>
    <row r="404" spans="1:36" ht="16">
      <c r="A404" s="8">
        <v>402</v>
      </c>
      <c r="B404" s="1" t="s">
        <v>19</v>
      </c>
      <c r="C404">
        <f t="shared" si="176"/>
        <v>0</v>
      </c>
      <c r="D404">
        <f t="shared" si="153"/>
        <v>0</v>
      </c>
      <c r="E404">
        <f t="shared" si="153"/>
        <v>0</v>
      </c>
      <c r="F404">
        <f t="shared" si="153"/>
        <v>0</v>
      </c>
      <c r="G404">
        <f t="shared" si="153"/>
        <v>0</v>
      </c>
      <c r="H404">
        <f t="shared" si="153"/>
        <v>0</v>
      </c>
      <c r="I404">
        <f t="shared" si="153"/>
        <v>1</v>
      </c>
      <c r="J404">
        <f t="shared" si="153"/>
        <v>0</v>
      </c>
      <c r="K404">
        <f t="shared" si="153"/>
        <v>0</v>
      </c>
      <c r="L404">
        <f t="shared" si="153"/>
        <v>0</v>
      </c>
      <c r="M404" s="36" t="s">
        <v>22</v>
      </c>
      <c r="N404">
        <f t="shared" si="154"/>
        <v>1</v>
      </c>
      <c r="O404">
        <f t="shared" si="154"/>
        <v>0</v>
      </c>
      <c r="P404" s="21">
        <f t="shared" si="155"/>
        <v>0</v>
      </c>
      <c r="Q404">
        <f t="shared" si="156"/>
        <v>0</v>
      </c>
      <c r="R404" s="18">
        <f t="shared" si="157"/>
        <v>0</v>
      </c>
      <c r="S404">
        <f t="shared" si="158"/>
        <v>0</v>
      </c>
      <c r="T404" s="18">
        <f t="shared" si="159"/>
        <v>0</v>
      </c>
      <c r="U404">
        <f t="shared" si="160"/>
        <v>0</v>
      </c>
      <c r="V404" s="18">
        <f t="shared" si="161"/>
        <v>0</v>
      </c>
      <c r="W404">
        <f t="shared" si="162"/>
        <v>0</v>
      </c>
      <c r="X404" s="18">
        <f t="shared" si="163"/>
        <v>0</v>
      </c>
      <c r="Y404">
        <f t="shared" si="164"/>
        <v>0</v>
      </c>
      <c r="Z404" s="18">
        <f t="shared" si="165"/>
        <v>0</v>
      </c>
      <c r="AA404">
        <f t="shared" si="166"/>
        <v>0</v>
      </c>
      <c r="AB404" s="18">
        <f t="shared" si="167"/>
        <v>1</v>
      </c>
      <c r="AC404">
        <f t="shared" si="168"/>
        <v>0</v>
      </c>
      <c r="AD404" s="18">
        <f t="shared" si="169"/>
        <v>0</v>
      </c>
      <c r="AE404">
        <f t="shared" si="170"/>
        <v>0</v>
      </c>
      <c r="AF404" s="18">
        <f t="shared" si="171"/>
        <v>0</v>
      </c>
      <c r="AG404">
        <f t="shared" si="172"/>
        <v>0</v>
      </c>
      <c r="AH404" s="18">
        <f t="shared" si="173"/>
        <v>0</v>
      </c>
      <c r="AI404">
        <f t="shared" si="174"/>
        <v>0</v>
      </c>
      <c r="AJ404" t="str">
        <f t="shared" si="175"/>
        <v/>
      </c>
    </row>
    <row r="405" spans="1:36" ht="16">
      <c r="A405" s="8">
        <v>403</v>
      </c>
      <c r="B405" s="1" t="s">
        <v>40</v>
      </c>
      <c r="C405">
        <f t="shared" si="176"/>
        <v>0</v>
      </c>
      <c r="D405">
        <f t="shared" si="153"/>
        <v>0</v>
      </c>
      <c r="E405">
        <f t="shared" si="153"/>
        <v>0</v>
      </c>
      <c r="F405">
        <f t="shared" si="153"/>
        <v>1</v>
      </c>
      <c r="G405">
        <f t="shared" si="153"/>
        <v>0</v>
      </c>
      <c r="H405">
        <f t="shared" si="153"/>
        <v>0</v>
      </c>
      <c r="I405">
        <f t="shared" si="153"/>
        <v>0</v>
      </c>
      <c r="J405">
        <f t="shared" si="153"/>
        <v>0</v>
      </c>
      <c r="K405">
        <f t="shared" si="153"/>
        <v>0</v>
      </c>
      <c r="L405">
        <f t="shared" si="153"/>
        <v>0</v>
      </c>
      <c r="M405" s="36" t="s">
        <v>24</v>
      </c>
      <c r="N405">
        <f t="shared" si="154"/>
        <v>0</v>
      </c>
      <c r="O405">
        <f t="shared" si="154"/>
        <v>1</v>
      </c>
      <c r="P405" s="21">
        <f t="shared" si="155"/>
        <v>0</v>
      </c>
      <c r="Q405">
        <f t="shared" si="156"/>
        <v>0</v>
      </c>
      <c r="R405" s="18">
        <f t="shared" si="157"/>
        <v>0</v>
      </c>
      <c r="S405">
        <f t="shared" si="158"/>
        <v>0</v>
      </c>
      <c r="T405" s="18">
        <f t="shared" si="159"/>
        <v>0</v>
      </c>
      <c r="U405">
        <f t="shared" si="160"/>
        <v>0</v>
      </c>
      <c r="V405" s="18">
        <f t="shared" si="161"/>
        <v>0</v>
      </c>
      <c r="W405">
        <f t="shared" si="162"/>
        <v>1</v>
      </c>
      <c r="X405" s="18">
        <f t="shared" si="163"/>
        <v>0</v>
      </c>
      <c r="Y405">
        <f t="shared" si="164"/>
        <v>0</v>
      </c>
      <c r="Z405" s="18">
        <f t="shared" si="165"/>
        <v>0</v>
      </c>
      <c r="AA405">
        <f t="shared" si="166"/>
        <v>0</v>
      </c>
      <c r="AB405" s="18">
        <f t="shared" si="167"/>
        <v>0</v>
      </c>
      <c r="AC405">
        <f t="shared" si="168"/>
        <v>0</v>
      </c>
      <c r="AD405" s="18">
        <f t="shared" si="169"/>
        <v>0</v>
      </c>
      <c r="AE405">
        <f t="shared" si="170"/>
        <v>0</v>
      </c>
      <c r="AF405" s="18">
        <f t="shared" si="171"/>
        <v>0</v>
      </c>
      <c r="AG405">
        <f t="shared" si="172"/>
        <v>0</v>
      </c>
      <c r="AH405" s="18">
        <f t="shared" si="173"/>
        <v>0</v>
      </c>
      <c r="AI405">
        <f t="shared" si="174"/>
        <v>0</v>
      </c>
      <c r="AJ405" t="str">
        <f t="shared" si="175"/>
        <v/>
      </c>
    </row>
    <row r="406" spans="1:36" ht="16">
      <c r="A406" s="8">
        <v>404</v>
      </c>
      <c r="B406" s="1" t="s">
        <v>40</v>
      </c>
      <c r="C406">
        <f t="shared" si="176"/>
        <v>0</v>
      </c>
      <c r="D406">
        <f t="shared" si="153"/>
        <v>0</v>
      </c>
      <c r="E406">
        <f t="shared" si="153"/>
        <v>0</v>
      </c>
      <c r="F406">
        <f t="shared" si="153"/>
        <v>1</v>
      </c>
      <c r="G406">
        <f t="shared" si="153"/>
        <v>0</v>
      </c>
      <c r="H406">
        <f t="shared" si="153"/>
        <v>0</v>
      </c>
      <c r="I406">
        <f t="shared" si="153"/>
        <v>0</v>
      </c>
      <c r="J406">
        <f t="shared" si="153"/>
        <v>0</v>
      </c>
      <c r="K406">
        <f t="shared" si="153"/>
        <v>0</v>
      </c>
      <c r="L406">
        <f t="shared" si="153"/>
        <v>0</v>
      </c>
      <c r="M406" s="36" t="s">
        <v>22</v>
      </c>
      <c r="N406">
        <f t="shared" si="154"/>
        <v>1</v>
      </c>
      <c r="O406">
        <f t="shared" si="154"/>
        <v>0</v>
      </c>
      <c r="P406" s="21">
        <f t="shared" si="155"/>
        <v>0</v>
      </c>
      <c r="Q406">
        <f t="shared" si="156"/>
        <v>0</v>
      </c>
      <c r="R406" s="18">
        <f t="shared" si="157"/>
        <v>0</v>
      </c>
      <c r="S406">
        <f t="shared" si="158"/>
        <v>0</v>
      </c>
      <c r="T406" s="18">
        <f t="shared" si="159"/>
        <v>0</v>
      </c>
      <c r="U406">
        <f t="shared" si="160"/>
        <v>0</v>
      </c>
      <c r="V406" s="18">
        <f t="shared" si="161"/>
        <v>1</v>
      </c>
      <c r="W406">
        <f t="shared" si="162"/>
        <v>0</v>
      </c>
      <c r="X406" s="18">
        <f t="shared" si="163"/>
        <v>0</v>
      </c>
      <c r="Y406">
        <f t="shared" si="164"/>
        <v>0</v>
      </c>
      <c r="Z406" s="18">
        <f t="shared" si="165"/>
        <v>0</v>
      </c>
      <c r="AA406">
        <f t="shared" si="166"/>
        <v>0</v>
      </c>
      <c r="AB406" s="18">
        <f t="shared" si="167"/>
        <v>0</v>
      </c>
      <c r="AC406">
        <f t="shared" si="168"/>
        <v>0</v>
      </c>
      <c r="AD406" s="18">
        <f t="shared" si="169"/>
        <v>0</v>
      </c>
      <c r="AE406">
        <f t="shared" si="170"/>
        <v>0</v>
      </c>
      <c r="AF406" s="18">
        <f t="shared" si="171"/>
        <v>0</v>
      </c>
      <c r="AG406">
        <f t="shared" si="172"/>
        <v>0</v>
      </c>
      <c r="AH406" s="18">
        <f t="shared" si="173"/>
        <v>0</v>
      </c>
      <c r="AI406">
        <f t="shared" si="174"/>
        <v>0</v>
      </c>
      <c r="AJ406" t="str">
        <f t="shared" si="175"/>
        <v/>
      </c>
    </row>
    <row r="407" spans="1:36" ht="16">
      <c r="A407" s="8">
        <v>405</v>
      </c>
      <c r="B407" s="1" t="s">
        <v>113</v>
      </c>
      <c r="C407">
        <f t="shared" si="176"/>
        <v>0</v>
      </c>
      <c r="D407">
        <f t="shared" si="153"/>
        <v>0</v>
      </c>
      <c r="E407">
        <f t="shared" si="153"/>
        <v>0</v>
      </c>
      <c r="F407">
        <f t="shared" si="153"/>
        <v>0</v>
      </c>
      <c r="G407">
        <f t="shared" si="153"/>
        <v>0</v>
      </c>
      <c r="H407">
        <f t="shared" si="153"/>
        <v>0</v>
      </c>
      <c r="I407">
        <f t="shared" si="153"/>
        <v>0</v>
      </c>
      <c r="J407">
        <f t="shared" si="153"/>
        <v>1</v>
      </c>
      <c r="K407">
        <f t="shared" si="153"/>
        <v>0</v>
      </c>
      <c r="L407">
        <f t="shared" si="153"/>
        <v>0</v>
      </c>
      <c r="M407" s="36" t="s">
        <v>22</v>
      </c>
      <c r="N407">
        <f t="shared" si="154"/>
        <v>1</v>
      </c>
      <c r="O407">
        <f t="shared" si="154"/>
        <v>0</v>
      </c>
      <c r="P407" s="21">
        <f t="shared" si="155"/>
        <v>0</v>
      </c>
      <c r="Q407">
        <f t="shared" si="156"/>
        <v>0</v>
      </c>
      <c r="R407" s="18">
        <f t="shared" si="157"/>
        <v>0</v>
      </c>
      <c r="S407">
        <f t="shared" si="158"/>
        <v>0</v>
      </c>
      <c r="T407" s="18">
        <f t="shared" si="159"/>
        <v>0</v>
      </c>
      <c r="U407">
        <f t="shared" si="160"/>
        <v>0</v>
      </c>
      <c r="V407" s="18">
        <f t="shared" si="161"/>
        <v>0</v>
      </c>
      <c r="W407">
        <f t="shared" si="162"/>
        <v>0</v>
      </c>
      <c r="X407" s="18">
        <f t="shared" si="163"/>
        <v>0</v>
      </c>
      <c r="Y407">
        <f t="shared" si="164"/>
        <v>0</v>
      </c>
      <c r="Z407" s="18">
        <f t="shared" si="165"/>
        <v>0</v>
      </c>
      <c r="AA407">
        <f t="shared" si="166"/>
        <v>0</v>
      </c>
      <c r="AB407" s="18">
        <f t="shared" si="167"/>
        <v>0</v>
      </c>
      <c r="AC407">
        <f t="shared" si="168"/>
        <v>0</v>
      </c>
      <c r="AD407" s="18">
        <f t="shared" si="169"/>
        <v>1</v>
      </c>
      <c r="AE407">
        <f t="shared" si="170"/>
        <v>0</v>
      </c>
      <c r="AF407" s="18">
        <f t="shared" si="171"/>
        <v>0</v>
      </c>
      <c r="AG407">
        <f t="shared" si="172"/>
        <v>0</v>
      </c>
      <c r="AH407" s="18">
        <f t="shared" si="173"/>
        <v>0</v>
      </c>
      <c r="AI407">
        <f t="shared" si="174"/>
        <v>0</v>
      </c>
      <c r="AJ407" t="str">
        <f t="shared" si="175"/>
        <v/>
      </c>
    </row>
    <row r="408" spans="1:36" ht="16">
      <c r="A408" s="8">
        <v>406</v>
      </c>
      <c r="B408" s="1" t="s">
        <v>40</v>
      </c>
      <c r="C408">
        <f t="shared" si="176"/>
        <v>0</v>
      </c>
      <c r="D408">
        <f t="shared" si="153"/>
        <v>0</v>
      </c>
      <c r="E408">
        <f t="shared" si="153"/>
        <v>0</v>
      </c>
      <c r="F408">
        <f t="shared" si="153"/>
        <v>1</v>
      </c>
      <c r="G408">
        <f t="shared" si="153"/>
        <v>0</v>
      </c>
      <c r="H408">
        <f t="shared" ref="D408:L419" si="177">IF($B408=H$2,1,0)</f>
        <v>0</v>
      </c>
      <c r="I408">
        <f t="shared" si="177"/>
        <v>0</v>
      </c>
      <c r="J408">
        <f t="shared" si="177"/>
        <v>0</v>
      </c>
      <c r="K408">
        <f t="shared" si="177"/>
        <v>0</v>
      </c>
      <c r="L408">
        <f t="shared" si="177"/>
        <v>0</v>
      </c>
      <c r="M408" s="36" t="s">
        <v>22</v>
      </c>
      <c r="N408">
        <f t="shared" si="154"/>
        <v>1</v>
      </c>
      <c r="O408">
        <f t="shared" si="154"/>
        <v>0</v>
      </c>
      <c r="P408" s="21">
        <f t="shared" si="155"/>
        <v>0</v>
      </c>
      <c r="Q408">
        <f t="shared" si="156"/>
        <v>0</v>
      </c>
      <c r="R408" s="18">
        <f t="shared" si="157"/>
        <v>0</v>
      </c>
      <c r="S408">
        <f t="shared" si="158"/>
        <v>0</v>
      </c>
      <c r="T408" s="18">
        <f t="shared" si="159"/>
        <v>0</v>
      </c>
      <c r="U408">
        <f t="shared" si="160"/>
        <v>0</v>
      </c>
      <c r="V408" s="18">
        <f t="shared" si="161"/>
        <v>1</v>
      </c>
      <c r="W408">
        <f t="shared" si="162"/>
        <v>0</v>
      </c>
      <c r="X408" s="18">
        <f t="shared" si="163"/>
        <v>0</v>
      </c>
      <c r="Y408">
        <f t="shared" si="164"/>
        <v>0</v>
      </c>
      <c r="Z408" s="18">
        <f t="shared" si="165"/>
        <v>0</v>
      </c>
      <c r="AA408">
        <f t="shared" si="166"/>
        <v>0</v>
      </c>
      <c r="AB408" s="18">
        <f t="shared" si="167"/>
        <v>0</v>
      </c>
      <c r="AC408">
        <f t="shared" si="168"/>
        <v>0</v>
      </c>
      <c r="AD408" s="18">
        <f t="shared" si="169"/>
        <v>0</v>
      </c>
      <c r="AE408">
        <f t="shared" si="170"/>
        <v>0</v>
      </c>
      <c r="AF408" s="18">
        <f t="shared" si="171"/>
        <v>0</v>
      </c>
      <c r="AG408">
        <f t="shared" si="172"/>
        <v>0</v>
      </c>
      <c r="AH408" s="18">
        <f t="shared" si="173"/>
        <v>0</v>
      </c>
      <c r="AI408">
        <f t="shared" si="174"/>
        <v>0</v>
      </c>
      <c r="AJ408" t="str">
        <f t="shared" si="175"/>
        <v/>
      </c>
    </row>
    <row r="409" spans="1:36" ht="16">
      <c r="A409" s="8">
        <v>407</v>
      </c>
      <c r="B409" s="1" t="s">
        <v>107</v>
      </c>
      <c r="C409">
        <f t="shared" si="176"/>
        <v>0</v>
      </c>
      <c r="D409">
        <f t="shared" si="177"/>
        <v>0</v>
      </c>
      <c r="E409">
        <f t="shared" si="177"/>
        <v>0</v>
      </c>
      <c r="F409">
        <f t="shared" si="177"/>
        <v>0</v>
      </c>
      <c r="G409">
        <f t="shared" si="177"/>
        <v>0</v>
      </c>
      <c r="H409">
        <f t="shared" si="177"/>
        <v>0</v>
      </c>
      <c r="I409">
        <f t="shared" si="177"/>
        <v>0</v>
      </c>
      <c r="J409">
        <f t="shared" si="177"/>
        <v>0</v>
      </c>
      <c r="K409">
        <f t="shared" si="177"/>
        <v>1</v>
      </c>
      <c r="L409">
        <f t="shared" si="177"/>
        <v>0</v>
      </c>
      <c r="M409" s="36" t="s">
        <v>22</v>
      </c>
      <c r="N409">
        <f t="shared" si="154"/>
        <v>1</v>
      </c>
      <c r="O409">
        <f t="shared" si="154"/>
        <v>0</v>
      </c>
      <c r="P409" s="21">
        <f t="shared" si="155"/>
        <v>0</v>
      </c>
      <c r="Q409">
        <f t="shared" si="156"/>
        <v>0</v>
      </c>
      <c r="R409" s="18">
        <f t="shared" si="157"/>
        <v>0</v>
      </c>
      <c r="S409">
        <f t="shared" si="158"/>
        <v>0</v>
      </c>
      <c r="T409" s="18">
        <f t="shared" si="159"/>
        <v>0</v>
      </c>
      <c r="U409">
        <f t="shared" si="160"/>
        <v>0</v>
      </c>
      <c r="V409" s="18">
        <f t="shared" si="161"/>
        <v>0</v>
      </c>
      <c r="W409">
        <f t="shared" si="162"/>
        <v>0</v>
      </c>
      <c r="X409" s="18">
        <f t="shared" si="163"/>
        <v>0</v>
      </c>
      <c r="Y409">
        <f t="shared" si="164"/>
        <v>0</v>
      </c>
      <c r="Z409" s="18">
        <f t="shared" si="165"/>
        <v>0</v>
      </c>
      <c r="AA409">
        <f t="shared" si="166"/>
        <v>0</v>
      </c>
      <c r="AB409" s="18">
        <f t="shared" si="167"/>
        <v>0</v>
      </c>
      <c r="AC409">
        <f t="shared" si="168"/>
        <v>0</v>
      </c>
      <c r="AD409" s="18">
        <f t="shared" si="169"/>
        <v>0</v>
      </c>
      <c r="AE409">
        <f t="shared" si="170"/>
        <v>0</v>
      </c>
      <c r="AF409" s="18">
        <f t="shared" si="171"/>
        <v>1</v>
      </c>
      <c r="AG409">
        <f t="shared" si="172"/>
        <v>0</v>
      </c>
      <c r="AH409" s="18">
        <f t="shared" si="173"/>
        <v>0</v>
      </c>
      <c r="AI409">
        <f t="shared" si="174"/>
        <v>0</v>
      </c>
      <c r="AJ409" t="str">
        <f t="shared" si="175"/>
        <v/>
      </c>
    </row>
    <row r="410" spans="1:36" ht="16">
      <c r="A410" s="8">
        <v>408</v>
      </c>
      <c r="B410" s="1" t="s">
        <v>107</v>
      </c>
      <c r="C410">
        <f t="shared" si="176"/>
        <v>0</v>
      </c>
      <c r="D410">
        <f t="shared" si="177"/>
        <v>0</v>
      </c>
      <c r="E410">
        <f t="shared" si="177"/>
        <v>0</v>
      </c>
      <c r="F410">
        <f t="shared" si="177"/>
        <v>0</v>
      </c>
      <c r="G410">
        <f t="shared" si="177"/>
        <v>0</v>
      </c>
      <c r="H410">
        <f t="shared" si="177"/>
        <v>0</v>
      </c>
      <c r="I410">
        <f t="shared" si="177"/>
        <v>0</v>
      </c>
      <c r="J410">
        <f t="shared" si="177"/>
        <v>0</v>
      </c>
      <c r="K410">
        <f t="shared" si="177"/>
        <v>1</v>
      </c>
      <c r="L410">
        <f t="shared" si="177"/>
        <v>0</v>
      </c>
      <c r="M410" s="36" t="s">
        <v>22</v>
      </c>
      <c r="N410">
        <f t="shared" si="154"/>
        <v>1</v>
      </c>
      <c r="O410">
        <f t="shared" si="154"/>
        <v>0</v>
      </c>
      <c r="P410" s="21">
        <f t="shared" si="155"/>
        <v>0</v>
      </c>
      <c r="Q410">
        <f t="shared" si="156"/>
        <v>0</v>
      </c>
      <c r="R410" s="18">
        <f t="shared" si="157"/>
        <v>0</v>
      </c>
      <c r="S410">
        <f t="shared" si="158"/>
        <v>0</v>
      </c>
      <c r="T410" s="18">
        <f t="shared" si="159"/>
        <v>0</v>
      </c>
      <c r="U410">
        <f t="shared" si="160"/>
        <v>0</v>
      </c>
      <c r="V410" s="18">
        <f t="shared" si="161"/>
        <v>0</v>
      </c>
      <c r="W410">
        <f t="shared" si="162"/>
        <v>0</v>
      </c>
      <c r="X410" s="18">
        <f t="shared" si="163"/>
        <v>0</v>
      </c>
      <c r="Y410">
        <f t="shared" si="164"/>
        <v>0</v>
      </c>
      <c r="Z410" s="18">
        <f t="shared" si="165"/>
        <v>0</v>
      </c>
      <c r="AA410">
        <f t="shared" si="166"/>
        <v>0</v>
      </c>
      <c r="AB410" s="18">
        <f t="shared" si="167"/>
        <v>0</v>
      </c>
      <c r="AC410">
        <f t="shared" si="168"/>
        <v>0</v>
      </c>
      <c r="AD410" s="18">
        <f t="shared" si="169"/>
        <v>0</v>
      </c>
      <c r="AE410">
        <f t="shared" si="170"/>
        <v>0</v>
      </c>
      <c r="AF410" s="18">
        <f t="shared" si="171"/>
        <v>1</v>
      </c>
      <c r="AG410">
        <f t="shared" si="172"/>
        <v>0</v>
      </c>
      <c r="AH410" s="18">
        <f t="shared" si="173"/>
        <v>0</v>
      </c>
      <c r="AI410">
        <f t="shared" si="174"/>
        <v>0</v>
      </c>
      <c r="AJ410" t="str">
        <f t="shared" si="175"/>
        <v/>
      </c>
    </row>
    <row r="411" spans="1:36" ht="16">
      <c r="A411" s="8">
        <v>409</v>
      </c>
      <c r="B411" s="1" t="s">
        <v>119</v>
      </c>
      <c r="C411">
        <f t="shared" si="176"/>
        <v>0</v>
      </c>
      <c r="D411">
        <f t="shared" si="177"/>
        <v>0</v>
      </c>
      <c r="E411">
        <f t="shared" si="177"/>
        <v>0</v>
      </c>
      <c r="F411">
        <f t="shared" si="177"/>
        <v>0</v>
      </c>
      <c r="G411">
        <f t="shared" si="177"/>
        <v>0</v>
      </c>
      <c r="H411">
        <f t="shared" si="177"/>
        <v>0</v>
      </c>
      <c r="I411">
        <f t="shared" si="177"/>
        <v>0</v>
      </c>
      <c r="J411">
        <f t="shared" si="177"/>
        <v>0</v>
      </c>
      <c r="K411">
        <f t="shared" si="177"/>
        <v>0</v>
      </c>
      <c r="L411">
        <f t="shared" si="177"/>
        <v>1</v>
      </c>
      <c r="M411" s="36" t="s">
        <v>22</v>
      </c>
      <c r="N411">
        <f t="shared" si="154"/>
        <v>1</v>
      </c>
      <c r="O411">
        <f t="shared" si="154"/>
        <v>0</v>
      </c>
      <c r="P411" s="21">
        <f t="shared" si="155"/>
        <v>0</v>
      </c>
      <c r="Q411">
        <f t="shared" si="156"/>
        <v>0</v>
      </c>
      <c r="R411" s="18">
        <f t="shared" si="157"/>
        <v>0</v>
      </c>
      <c r="S411">
        <f t="shared" si="158"/>
        <v>0</v>
      </c>
      <c r="T411" s="18">
        <f t="shared" si="159"/>
        <v>0</v>
      </c>
      <c r="U411">
        <f t="shared" si="160"/>
        <v>0</v>
      </c>
      <c r="V411" s="18">
        <f t="shared" si="161"/>
        <v>0</v>
      </c>
      <c r="W411">
        <f t="shared" si="162"/>
        <v>0</v>
      </c>
      <c r="X411" s="18">
        <f t="shared" si="163"/>
        <v>0</v>
      </c>
      <c r="Y411">
        <f t="shared" si="164"/>
        <v>0</v>
      </c>
      <c r="Z411" s="18">
        <f t="shared" si="165"/>
        <v>0</v>
      </c>
      <c r="AA411">
        <f t="shared" si="166"/>
        <v>0</v>
      </c>
      <c r="AB411" s="18">
        <f t="shared" si="167"/>
        <v>0</v>
      </c>
      <c r="AC411">
        <f t="shared" si="168"/>
        <v>0</v>
      </c>
      <c r="AD411" s="18">
        <f t="shared" si="169"/>
        <v>0</v>
      </c>
      <c r="AE411">
        <f t="shared" si="170"/>
        <v>0</v>
      </c>
      <c r="AF411" s="18">
        <f t="shared" si="171"/>
        <v>0</v>
      </c>
      <c r="AG411">
        <f t="shared" si="172"/>
        <v>0</v>
      </c>
      <c r="AH411" s="18">
        <f t="shared" si="173"/>
        <v>1</v>
      </c>
      <c r="AI411">
        <f t="shared" si="174"/>
        <v>0</v>
      </c>
      <c r="AJ411" t="str">
        <f t="shared" si="175"/>
        <v/>
      </c>
    </row>
    <row r="412" spans="1:36" ht="16">
      <c r="A412" s="8">
        <v>410</v>
      </c>
      <c r="B412" s="1" t="s">
        <v>40</v>
      </c>
      <c r="C412">
        <f t="shared" si="176"/>
        <v>0</v>
      </c>
      <c r="D412">
        <f t="shared" si="177"/>
        <v>0</v>
      </c>
      <c r="E412">
        <f t="shared" si="177"/>
        <v>0</v>
      </c>
      <c r="F412">
        <f t="shared" si="177"/>
        <v>1</v>
      </c>
      <c r="G412">
        <f t="shared" si="177"/>
        <v>0</v>
      </c>
      <c r="H412">
        <f t="shared" si="177"/>
        <v>0</v>
      </c>
      <c r="I412">
        <f t="shared" si="177"/>
        <v>0</v>
      </c>
      <c r="J412">
        <f t="shared" si="177"/>
        <v>0</v>
      </c>
      <c r="K412">
        <f t="shared" si="177"/>
        <v>0</v>
      </c>
      <c r="L412">
        <f t="shared" si="177"/>
        <v>0</v>
      </c>
      <c r="M412" s="36" t="s">
        <v>22</v>
      </c>
      <c r="N412">
        <f t="shared" si="154"/>
        <v>1</v>
      </c>
      <c r="O412">
        <f t="shared" si="154"/>
        <v>0</v>
      </c>
      <c r="P412" s="21">
        <f t="shared" si="155"/>
        <v>0</v>
      </c>
      <c r="Q412">
        <f t="shared" si="156"/>
        <v>0</v>
      </c>
      <c r="R412" s="18">
        <f t="shared" si="157"/>
        <v>0</v>
      </c>
      <c r="S412">
        <f t="shared" si="158"/>
        <v>0</v>
      </c>
      <c r="T412" s="18">
        <f t="shared" si="159"/>
        <v>0</v>
      </c>
      <c r="U412">
        <f t="shared" si="160"/>
        <v>0</v>
      </c>
      <c r="V412" s="18">
        <f t="shared" si="161"/>
        <v>1</v>
      </c>
      <c r="W412">
        <f t="shared" si="162"/>
        <v>0</v>
      </c>
      <c r="X412" s="18">
        <f t="shared" si="163"/>
        <v>0</v>
      </c>
      <c r="Y412">
        <f t="shared" si="164"/>
        <v>0</v>
      </c>
      <c r="Z412" s="18">
        <f t="shared" si="165"/>
        <v>0</v>
      </c>
      <c r="AA412">
        <f t="shared" si="166"/>
        <v>0</v>
      </c>
      <c r="AB412" s="18">
        <f t="shared" si="167"/>
        <v>0</v>
      </c>
      <c r="AC412">
        <f t="shared" si="168"/>
        <v>0</v>
      </c>
      <c r="AD412" s="18">
        <f t="shared" si="169"/>
        <v>0</v>
      </c>
      <c r="AE412">
        <f t="shared" si="170"/>
        <v>0</v>
      </c>
      <c r="AF412" s="18">
        <f t="shared" si="171"/>
        <v>0</v>
      </c>
      <c r="AG412">
        <f t="shared" si="172"/>
        <v>0</v>
      </c>
      <c r="AH412" s="18">
        <f t="shared" si="173"/>
        <v>0</v>
      </c>
      <c r="AI412">
        <f t="shared" si="174"/>
        <v>0</v>
      </c>
      <c r="AJ412" t="str">
        <f t="shared" si="175"/>
        <v/>
      </c>
    </row>
    <row r="413" spans="1:36" ht="16">
      <c r="A413" s="8">
        <v>411</v>
      </c>
      <c r="B413" s="1" t="s">
        <v>163</v>
      </c>
      <c r="C413">
        <f t="shared" si="176"/>
        <v>1</v>
      </c>
      <c r="D413">
        <f t="shared" si="177"/>
        <v>0</v>
      </c>
      <c r="E413">
        <f t="shared" si="177"/>
        <v>0</v>
      </c>
      <c r="F413">
        <f t="shared" si="177"/>
        <v>0</v>
      </c>
      <c r="G413">
        <f t="shared" si="177"/>
        <v>0</v>
      </c>
      <c r="H413">
        <f t="shared" si="177"/>
        <v>0</v>
      </c>
      <c r="I413">
        <f t="shared" si="177"/>
        <v>0</v>
      </c>
      <c r="J413">
        <f t="shared" si="177"/>
        <v>0</v>
      </c>
      <c r="K413">
        <f t="shared" si="177"/>
        <v>0</v>
      </c>
      <c r="L413">
        <f t="shared" si="177"/>
        <v>0</v>
      </c>
      <c r="M413" s="36" t="s">
        <v>22</v>
      </c>
      <c r="N413">
        <f t="shared" si="154"/>
        <v>1</v>
      </c>
      <c r="O413">
        <f t="shared" si="154"/>
        <v>0</v>
      </c>
      <c r="P413" s="21">
        <f t="shared" si="155"/>
        <v>1</v>
      </c>
      <c r="Q413">
        <f t="shared" si="156"/>
        <v>0</v>
      </c>
      <c r="R413" s="18">
        <f t="shared" si="157"/>
        <v>0</v>
      </c>
      <c r="S413">
        <f t="shared" si="158"/>
        <v>0</v>
      </c>
      <c r="T413" s="18">
        <f t="shared" si="159"/>
        <v>0</v>
      </c>
      <c r="U413">
        <f t="shared" si="160"/>
        <v>0</v>
      </c>
      <c r="V413" s="18">
        <f t="shared" si="161"/>
        <v>0</v>
      </c>
      <c r="W413">
        <f t="shared" si="162"/>
        <v>0</v>
      </c>
      <c r="X413" s="18">
        <f t="shared" si="163"/>
        <v>0</v>
      </c>
      <c r="Y413">
        <f t="shared" si="164"/>
        <v>0</v>
      </c>
      <c r="Z413" s="18">
        <f t="shared" si="165"/>
        <v>0</v>
      </c>
      <c r="AA413">
        <f t="shared" si="166"/>
        <v>0</v>
      </c>
      <c r="AB413" s="18">
        <f t="shared" si="167"/>
        <v>0</v>
      </c>
      <c r="AC413">
        <f t="shared" si="168"/>
        <v>0</v>
      </c>
      <c r="AD413" s="18">
        <f t="shared" si="169"/>
        <v>0</v>
      </c>
      <c r="AE413">
        <f t="shared" si="170"/>
        <v>0</v>
      </c>
      <c r="AF413" s="18">
        <f t="shared" si="171"/>
        <v>0</v>
      </c>
      <c r="AG413">
        <f t="shared" si="172"/>
        <v>0</v>
      </c>
      <c r="AH413" s="18">
        <f t="shared" si="173"/>
        <v>0</v>
      </c>
      <c r="AI413">
        <f t="shared" si="174"/>
        <v>0</v>
      </c>
      <c r="AJ413" t="str">
        <f t="shared" si="175"/>
        <v/>
      </c>
    </row>
    <row r="414" spans="1:36" ht="16">
      <c r="A414" s="8">
        <v>412</v>
      </c>
      <c r="B414" s="1" t="s">
        <v>40</v>
      </c>
      <c r="C414">
        <f t="shared" si="176"/>
        <v>0</v>
      </c>
      <c r="D414">
        <f t="shared" si="177"/>
        <v>0</v>
      </c>
      <c r="E414">
        <f t="shared" si="177"/>
        <v>0</v>
      </c>
      <c r="F414">
        <f t="shared" si="177"/>
        <v>1</v>
      </c>
      <c r="G414">
        <f t="shared" si="177"/>
        <v>0</v>
      </c>
      <c r="H414">
        <f t="shared" si="177"/>
        <v>0</v>
      </c>
      <c r="I414">
        <f t="shared" si="177"/>
        <v>0</v>
      </c>
      <c r="J414">
        <f t="shared" si="177"/>
        <v>0</v>
      </c>
      <c r="K414">
        <f t="shared" si="177"/>
        <v>0</v>
      </c>
      <c r="L414">
        <f t="shared" si="177"/>
        <v>0</v>
      </c>
      <c r="M414" s="36" t="s">
        <v>22</v>
      </c>
      <c r="N414">
        <f t="shared" si="154"/>
        <v>1</v>
      </c>
      <c r="O414">
        <f t="shared" si="154"/>
        <v>0</v>
      </c>
      <c r="P414" s="21">
        <f t="shared" si="155"/>
        <v>0</v>
      </c>
      <c r="Q414">
        <f t="shared" si="156"/>
        <v>0</v>
      </c>
      <c r="R414" s="18">
        <f t="shared" si="157"/>
        <v>0</v>
      </c>
      <c r="S414">
        <f t="shared" si="158"/>
        <v>0</v>
      </c>
      <c r="T414" s="18">
        <f t="shared" si="159"/>
        <v>0</v>
      </c>
      <c r="U414">
        <f t="shared" si="160"/>
        <v>0</v>
      </c>
      <c r="V414" s="18">
        <f t="shared" si="161"/>
        <v>1</v>
      </c>
      <c r="W414">
        <f t="shared" si="162"/>
        <v>0</v>
      </c>
      <c r="X414" s="18">
        <f t="shared" si="163"/>
        <v>0</v>
      </c>
      <c r="Y414">
        <f t="shared" si="164"/>
        <v>0</v>
      </c>
      <c r="Z414" s="18">
        <f t="shared" si="165"/>
        <v>0</v>
      </c>
      <c r="AA414">
        <f t="shared" si="166"/>
        <v>0</v>
      </c>
      <c r="AB414" s="18">
        <f t="shared" si="167"/>
        <v>0</v>
      </c>
      <c r="AC414">
        <f t="shared" si="168"/>
        <v>0</v>
      </c>
      <c r="AD414" s="18">
        <f t="shared" si="169"/>
        <v>0</v>
      </c>
      <c r="AE414">
        <f t="shared" si="170"/>
        <v>0</v>
      </c>
      <c r="AF414" s="18">
        <f t="shared" si="171"/>
        <v>0</v>
      </c>
      <c r="AG414">
        <f t="shared" si="172"/>
        <v>0</v>
      </c>
      <c r="AH414" s="18">
        <f t="shared" si="173"/>
        <v>0</v>
      </c>
      <c r="AI414">
        <f t="shared" si="174"/>
        <v>0</v>
      </c>
      <c r="AJ414" t="str">
        <f t="shared" si="175"/>
        <v/>
      </c>
    </row>
    <row r="415" spans="1:36" ht="16">
      <c r="A415" s="8">
        <v>413</v>
      </c>
      <c r="B415" s="1" t="s">
        <v>19</v>
      </c>
      <c r="C415">
        <f t="shared" si="176"/>
        <v>0</v>
      </c>
      <c r="D415">
        <f t="shared" si="177"/>
        <v>0</v>
      </c>
      <c r="E415">
        <f t="shared" si="177"/>
        <v>0</v>
      </c>
      <c r="F415">
        <f t="shared" si="177"/>
        <v>0</v>
      </c>
      <c r="G415">
        <f t="shared" si="177"/>
        <v>0</v>
      </c>
      <c r="H415">
        <f t="shared" si="177"/>
        <v>0</v>
      </c>
      <c r="I415">
        <f t="shared" si="177"/>
        <v>1</v>
      </c>
      <c r="J415">
        <f t="shared" si="177"/>
        <v>0</v>
      </c>
      <c r="K415">
        <f t="shared" si="177"/>
        <v>0</v>
      </c>
      <c r="L415">
        <f t="shared" si="177"/>
        <v>0</v>
      </c>
      <c r="M415" s="36" t="s">
        <v>22</v>
      </c>
      <c r="N415">
        <f t="shared" si="154"/>
        <v>1</v>
      </c>
      <c r="O415">
        <f t="shared" si="154"/>
        <v>0</v>
      </c>
      <c r="P415" s="21">
        <f t="shared" si="155"/>
        <v>0</v>
      </c>
      <c r="Q415">
        <f t="shared" si="156"/>
        <v>0</v>
      </c>
      <c r="R415" s="18">
        <f t="shared" si="157"/>
        <v>0</v>
      </c>
      <c r="S415">
        <f t="shared" si="158"/>
        <v>0</v>
      </c>
      <c r="T415" s="18">
        <f t="shared" si="159"/>
        <v>0</v>
      </c>
      <c r="U415">
        <f t="shared" si="160"/>
        <v>0</v>
      </c>
      <c r="V415" s="18">
        <f t="shared" si="161"/>
        <v>0</v>
      </c>
      <c r="W415">
        <f t="shared" si="162"/>
        <v>0</v>
      </c>
      <c r="X415" s="18">
        <f t="shared" si="163"/>
        <v>0</v>
      </c>
      <c r="Y415">
        <f t="shared" si="164"/>
        <v>0</v>
      </c>
      <c r="Z415" s="18">
        <f t="shared" si="165"/>
        <v>0</v>
      </c>
      <c r="AA415">
        <f t="shared" si="166"/>
        <v>0</v>
      </c>
      <c r="AB415" s="18">
        <f t="shared" si="167"/>
        <v>1</v>
      </c>
      <c r="AC415">
        <f t="shared" si="168"/>
        <v>0</v>
      </c>
      <c r="AD415" s="18">
        <f t="shared" si="169"/>
        <v>0</v>
      </c>
      <c r="AE415">
        <f t="shared" si="170"/>
        <v>0</v>
      </c>
      <c r="AF415" s="18">
        <f t="shared" si="171"/>
        <v>0</v>
      </c>
      <c r="AG415">
        <f t="shared" si="172"/>
        <v>0</v>
      </c>
      <c r="AH415" s="18">
        <f t="shared" si="173"/>
        <v>0</v>
      </c>
      <c r="AI415">
        <f t="shared" si="174"/>
        <v>0</v>
      </c>
      <c r="AJ415" t="str">
        <f t="shared" si="175"/>
        <v/>
      </c>
    </row>
    <row r="416" spans="1:36" ht="16">
      <c r="A416" s="8">
        <v>414</v>
      </c>
      <c r="B416" s="1" t="s">
        <v>40</v>
      </c>
      <c r="C416">
        <f t="shared" si="176"/>
        <v>0</v>
      </c>
      <c r="D416">
        <f t="shared" si="177"/>
        <v>0</v>
      </c>
      <c r="E416">
        <f t="shared" si="177"/>
        <v>0</v>
      </c>
      <c r="F416">
        <f t="shared" si="177"/>
        <v>1</v>
      </c>
      <c r="G416">
        <f t="shared" si="177"/>
        <v>0</v>
      </c>
      <c r="H416">
        <f t="shared" si="177"/>
        <v>0</v>
      </c>
      <c r="I416">
        <f t="shared" si="177"/>
        <v>0</v>
      </c>
      <c r="J416">
        <f t="shared" si="177"/>
        <v>0</v>
      </c>
      <c r="K416">
        <f t="shared" si="177"/>
        <v>0</v>
      </c>
      <c r="L416">
        <f t="shared" si="177"/>
        <v>0</v>
      </c>
      <c r="M416" s="36" t="s">
        <v>22</v>
      </c>
      <c r="N416">
        <f t="shared" si="154"/>
        <v>1</v>
      </c>
      <c r="O416">
        <f t="shared" si="154"/>
        <v>0</v>
      </c>
      <c r="P416" s="21">
        <f t="shared" si="155"/>
        <v>0</v>
      </c>
      <c r="Q416">
        <f t="shared" si="156"/>
        <v>0</v>
      </c>
      <c r="R416" s="18">
        <f t="shared" si="157"/>
        <v>0</v>
      </c>
      <c r="S416">
        <f t="shared" si="158"/>
        <v>0</v>
      </c>
      <c r="T416" s="18">
        <f t="shared" si="159"/>
        <v>0</v>
      </c>
      <c r="U416">
        <f t="shared" si="160"/>
        <v>0</v>
      </c>
      <c r="V416" s="18">
        <f t="shared" si="161"/>
        <v>1</v>
      </c>
      <c r="W416">
        <f t="shared" si="162"/>
        <v>0</v>
      </c>
      <c r="X416" s="18">
        <f t="shared" si="163"/>
        <v>0</v>
      </c>
      <c r="Y416">
        <f t="shared" si="164"/>
        <v>0</v>
      </c>
      <c r="Z416" s="18">
        <f t="shared" si="165"/>
        <v>0</v>
      </c>
      <c r="AA416">
        <f t="shared" si="166"/>
        <v>0</v>
      </c>
      <c r="AB416" s="18">
        <f t="shared" si="167"/>
        <v>0</v>
      </c>
      <c r="AC416">
        <f t="shared" si="168"/>
        <v>0</v>
      </c>
      <c r="AD416" s="18">
        <f t="shared" si="169"/>
        <v>0</v>
      </c>
      <c r="AE416">
        <f t="shared" si="170"/>
        <v>0</v>
      </c>
      <c r="AF416" s="18">
        <f t="shared" si="171"/>
        <v>0</v>
      </c>
      <c r="AG416">
        <f t="shared" si="172"/>
        <v>0</v>
      </c>
      <c r="AH416" s="18">
        <f t="shared" si="173"/>
        <v>0</v>
      </c>
      <c r="AI416">
        <f t="shared" si="174"/>
        <v>0</v>
      </c>
      <c r="AJ416" t="str">
        <f t="shared" si="175"/>
        <v/>
      </c>
    </row>
    <row r="417" spans="1:36" ht="16">
      <c r="A417" s="8">
        <v>415</v>
      </c>
      <c r="B417" s="1" t="s">
        <v>40</v>
      </c>
      <c r="C417">
        <f t="shared" si="176"/>
        <v>0</v>
      </c>
      <c r="D417">
        <f t="shared" si="177"/>
        <v>0</v>
      </c>
      <c r="E417">
        <f t="shared" si="177"/>
        <v>0</v>
      </c>
      <c r="F417">
        <f t="shared" si="177"/>
        <v>1</v>
      </c>
      <c r="G417">
        <f t="shared" si="177"/>
        <v>0</v>
      </c>
      <c r="H417">
        <f t="shared" si="177"/>
        <v>0</v>
      </c>
      <c r="I417">
        <f t="shared" si="177"/>
        <v>0</v>
      </c>
      <c r="J417">
        <f t="shared" si="177"/>
        <v>0</v>
      </c>
      <c r="K417">
        <f t="shared" si="177"/>
        <v>0</v>
      </c>
      <c r="L417">
        <f t="shared" si="177"/>
        <v>0</v>
      </c>
      <c r="M417" s="36" t="s">
        <v>22</v>
      </c>
      <c r="N417">
        <f t="shared" si="154"/>
        <v>1</v>
      </c>
      <c r="O417">
        <f t="shared" si="154"/>
        <v>0</v>
      </c>
      <c r="P417" s="21">
        <f t="shared" si="155"/>
        <v>0</v>
      </c>
      <c r="Q417">
        <f t="shared" si="156"/>
        <v>0</v>
      </c>
      <c r="R417" s="18">
        <f t="shared" si="157"/>
        <v>0</v>
      </c>
      <c r="S417">
        <f t="shared" si="158"/>
        <v>0</v>
      </c>
      <c r="T417" s="18">
        <f t="shared" si="159"/>
        <v>0</v>
      </c>
      <c r="U417">
        <f t="shared" si="160"/>
        <v>0</v>
      </c>
      <c r="V417" s="18">
        <f t="shared" si="161"/>
        <v>1</v>
      </c>
      <c r="W417">
        <f t="shared" si="162"/>
        <v>0</v>
      </c>
      <c r="X417" s="18">
        <f t="shared" si="163"/>
        <v>0</v>
      </c>
      <c r="Y417">
        <f t="shared" si="164"/>
        <v>0</v>
      </c>
      <c r="Z417" s="18">
        <f t="shared" si="165"/>
        <v>0</v>
      </c>
      <c r="AA417">
        <f t="shared" si="166"/>
        <v>0</v>
      </c>
      <c r="AB417" s="18">
        <f t="shared" si="167"/>
        <v>0</v>
      </c>
      <c r="AC417">
        <f t="shared" si="168"/>
        <v>0</v>
      </c>
      <c r="AD417" s="18">
        <f t="shared" si="169"/>
        <v>0</v>
      </c>
      <c r="AE417">
        <f t="shared" si="170"/>
        <v>0</v>
      </c>
      <c r="AF417" s="18">
        <f t="shared" si="171"/>
        <v>0</v>
      </c>
      <c r="AG417">
        <f t="shared" si="172"/>
        <v>0</v>
      </c>
      <c r="AH417" s="18">
        <f t="shared" si="173"/>
        <v>0</v>
      </c>
      <c r="AI417">
        <f t="shared" si="174"/>
        <v>0</v>
      </c>
      <c r="AJ417" t="str">
        <f t="shared" si="175"/>
        <v/>
      </c>
    </row>
    <row r="418" spans="1:36" ht="16">
      <c r="A418" s="8">
        <v>416</v>
      </c>
      <c r="B418" s="1" t="s">
        <v>40</v>
      </c>
      <c r="C418">
        <f t="shared" si="176"/>
        <v>0</v>
      </c>
      <c r="D418">
        <f t="shared" si="177"/>
        <v>0</v>
      </c>
      <c r="E418">
        <f t="shared" si="177"/>
        <v>0</v>
      </c>
      <c r="F418">
        <f t="shared" si="177"/>
        <v>1</v>
      </c>
      <c r="G418">
        <f t="shared" si="177"/>
        <v>0</v>
      </c>
      <c r="H418">
        <f t="shared" si="177"/>
        <v>0</v>
      </c>
      <c r="I418">
        <f t="shared" si="177"/>
        <v>0</v>
      </c>
      <c r="J418">
        <f t="shared" si="177"/>
        <v>0</v>
      </c>
      <c r="K418">
        <f t="shared" si="177"/>
        <v>0</v>
      </c>
      <c r="L418">
        <f t="shared" si="177"/>
        <v>0</v>
      </c>
      <c r="M418" s="36" t="s">
        <v>22</v>
      </c>
      <c r="N418">
        <f t="shared" si="154"/>
        <v>1</v>
      </c>
      <c r="O418">
        <f t="shared" si="154"/>
        <v>0</v>
      </c>
      <c r="P418" s="21">
        <f t="shared" si="155"/>
        <v>0</v>
      </c>
      <c r="Q418">
        <f t="shared" si="156"/>
        <v>0</v>
      </c>
      <c r="R418" s="18">
        <f t="shared" si="157"/>
        <v>0</v>
      </c>
      <c r="S418">
        <f t="shared" si="158"/>
        <v>0</v>
      </c>
      <c r="T418" s="18">
        <f t="shared" si="159"/>
        <v>0</v>
      </c>
      <c r="U418">
        <f t="shared" si="160"/>
        <v>0</v>
      </c>
      <c r="V418" s="18">
        <f t="shared" si="161"/>
        <v>1</v>
      </c>
      <c r="W418">
        <f t="shared" si="162"/>
        <v>0</v>
      </c>
      <c r="X418" s="18">
        <f t="shared" si="163"/>
        <v>0</v>
      </c>
      <c r="Y418">
        <f t="shared" si="164"/>
        <v>0</v>
      </c>
      <c r="Z418" s="18">
        <f t="shared" si="165"/>
        <v>0</v>
      </c>
      <c r="AA418">
        <f t="shared" si="166"/>
        <v>0</v>
      </c>
      <c r="AB418" s="18">
        <f t="shared" si="167"/>
        <v>0</v>
      </c>
      <c r="AC418">
        <f t="shared" si="168"/>
        <v>0</v>
      </c>
      <c r="AD418" s="18">
        <f t="shared" si="169"/>
        <v>0</v>
      </c>
      <c r="AE418">
        <f t="shared" si="170"/>
        <v>0</v>
      </c>
      <c r="AF418" s="18">
        <f t="shared" si="171"/>
        <v>0</v>
      </c>
      <c r="AG418">
        <f t="shared" si="172"/>
        <v>0</v>
      </c>
      <c r="AH418" s="18">
        <f t="shared" si="173"/>
        <v>0</v>
      </c>
      <c r="AI418">
        <f t="shared" si="174"/>
        <v>0</v>
      </c>
      <c r="AJ418" t="str">
        <f t="shared" si="175"/>
        <v/>
      </c>
    </row>
    <row r="419" spans="1:36" ht="16">
      <c r="A419" s="8">
        <v>417</v>
      </c>
      <c r="B419" s="1" t="s">
        <v>119</v>
      </c>
      <c r="C419">
        <f t="shared" si="176"/>
        <v>0</v>
      </c>
      <c r="D419">
        <f t="shared" si="177"/>
        <v>0</v>
      </c>
      <c r="E419">
        <f t="shared" si="177"/>
        <v>0</v>
      </c>
      <c r="F419">
        <f t="shared" si="177"/>
        <v>0</v>
      </c>
      <c r="G419">
        <f t="shared" si="177"/>
        <v>0</v>
      </c>
      <c r="H419">
        <f t="shared" si="177"/>
        <v>0</v>
      </c>
      <c r="I419">
        <f t="shared" si="177"/>
        <v>0</v>
      </c>
      <c r="J419">
        <f t="shared" si="177"/>
        <v>0</v>
      </c>
      <c r="K419">
        <f t="shared" si="177"/>
        <v>0</v>
      </c>
      <c r="L419">
        <f t="shared" si="177"/>
        <v>1</v>
      </c>
      <c r="M419" s="36" t="s">
        <v>22</v>
      </c>
      <c r="N419">
        <f t="shared" si="154"/>
        <v>1</v>
      </c>
      <c r="O419">
        <f t="shared" si="154"/>
        <v>0</v>
      </c>
      <c r="P419" s="21">
        <f t="shared" si="155"/>
        <v>0</v>
      </c>
      <c r="Q419">
        <f t="shared" si="156"/>
        <v>0</v>
      </c>
      <c r="R419" s="18">
        <f t="shared" si="157"/>
        <v>0</v>
      </c>
      <c r="S419">
        <f t="shared" si="158"/>
        <v>0</v>
      </c>
      <c r="T419" s="18">
        <f t="shared" si="159"/>
        <v>0</v>
      </c>
      <c r="U419">
        <f t="shared" si="160"/>
        <v>0</v>
      </c>
      <c r="V419" s="18">
        <f t="shared" si="161"/>
        <v>0</v>
      </c>
      <c r="W419">
        <f t="shared" si="162"/>
        <v>0</v>
      </c>
      <c r="X419" s="18">
        <f t="shared" si="163"/>
        <v>0</v>
      </c>
      <c r="Y419">
        <f t="shared" si="164"/>
        <v>0</v>
      </c>
      <c r="Z419" s="18">
        <f t="shared" si="165"/>
        <v>0</v>
      </c>
      <c r="AA419">
        <f t="shared" si="166"/>
        <v>0</v>
      </c>
      <c r="AB419" s="18">
        <f t="shared" si="167"/>
        <v>0</v>
      </c>
      <c r="AC419">
        <f t="shared" si="168"/>
        <v>0</v>
      </c>
      <c r="AD419" s="18">
        <f t="shared" si="169"/>
        <v>0</v>
      </c>
      <c r="AE419">
        <f t="shared" si="170"/>
        <v>0</v>
      </c>
      <c r="AF419" s="18">
        <f t="shared" si="171"/>
        <v>0</v>
      </c>
      <c r="AG419">
        <f t="shared" si="172"/>
        <v>0</v>
      </c>
      <c r="AH419" s="18">
        <f t="shared" si="173"/>
        <v>1</v>
      </c>
      <c r="AI419">
        <f t="shared" si="174"/>
        <v>0</v>
      </c>
      <c r="AJ419" t="str">
        <f t="shared" si="175"/>
        <v/>
      </c>
    </row>
  </sheetData>
  <mergeCells count="10">
    <mergeCell ref="AB1:AC1"/>
    <mergeCell ref="AD1:AE1"/>
    <mergeCell ref="AF1:AG1"/>
    <mergeCell ref="AH1:AI1"/>
    <mergeCell ref="P1:Q1"/>
    <mergeCell ref="R1:S1"/>
    <mergeCell ref="T1:U1"/>
    <mergeCell ref="V1:W1"/>
    <mergeCell ref="X1:Y1"/>
    <mergeCell ref="Z1:AA1"/>
  </mergeCells>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419"/>
  <sheetViews>
    <sheetView workbookViewId="0">
      <selection activeCell="AJ13" sqref="AJ13"/>
    </sheetView>
  </sheetViews>
  <sheetFormatPr baseColWidth="10" defaultRowHeight="15" x14ac:dyDescent="0"/>
  <cols>
    <col min="13" max="13" width="10.83203125" style="10"/>
    <col min="17" max="17" width="10.83203125" style="21"/>
  </cols>
  <sheetData>
    <row r="1" spans="1:37">
      <c r="Q1" s="55" t="s">
        <v>163</v>
      </c>
      <c r="R1" s="55"/>
      <c r="S1" s="55" t="s">
        <v>357</v>
      </c>
      <c r="T1" s="55"/>
      <c r="U1" s="55" t="s">
        <v>273</v>
      </c>
      <c r="V1" s="55"/>
      <c r="W1" s="55" t="s">
        <v>40</v>
      </c>
      <c r="X1" s="55"/>
      <c r="Y1" s="55" t="s">
        <v>641</v>
      </c>
      <c r="Z1" s="55"/>
      <c r="AA1" s="55" t="s">
        <v>214</v>
      </c>
      <c r="AB1" s="55"/>
      <c r="AC1" s="55" t="s">
        <v>19</v>
      </c>
      <c r="AD1" s="55"/>
      <c r="AE1" s="55" t="s">
        <v>113</v>
      </c>
      <c r="AF1" s="55"/>
      <c r="AG1" s="55" t="s">
        <v>107</v>
      </c>
      <c r="AH1" s="55"/>
      <c r="AI1" s="55" t="s">
        <v>119</v>
      </c>
      <c r="AJ1" s="49"/>
      <c r="AK1" t="s">
        <v>2665</v>
      </c>
    </row>
    <row r="2" spans="1:37" ht="16">
      <c r="A2" t="s">
        <v>1289</v>
      </c>
      <c r="B2" s="1" t="s">
        <v>3</v>
      </c>
      <c r="C2" t="s">
        <v>163</v>
      </c>
      <c r="D2" t="s">
        <v>357</v>
      </c>
      <c r="E2" t="s">
        <v>273</v>
      </c>
      <c r="F2" t="s">
        <v>40</v>
      </c>
      <c r="G2" t="s">
        <v>641</v>
      </c>
      <c r="H2" t="s">
        <v>214</v>
      </c>
      <c r="I2" t="s">
        <v>19</v>
      </c>
      <c r="J2" t="s">
        <v>113</v>
      </c>
      <c r="K2" t="s">
        <v>107</v>
      </c>
      <c r="L2" t="s">
        <v>119</v>
      </c>
      <c r="M2" s="10" t="s">
        <v>1314</v>
      </c>
      <c r="N2" s="1" t="s">
        <v>8</v>
      </c>
      <c r="O2" t="s">
        <v>22</v>
      </c>
      <c r="P2" t="s">
        <v>24</v>
      </c>
      <c r="Q2" s="21" t="s">
        <v>22</v>
      </c>
      <c r="R2" t="s">
        <v>24</v>
      </c>
      <c r="S2" t="s">
        <v>22</v>
      </c>
      <c r="T2" t="s">
        <v>24</v>
      </c>
      <c r="U2" t="s">
        <v>22</v>
      </c>
      <c r="V2" t="s">
        <v>24</v>
      </c>
      <c r="W2" t="s">
        <v>22</v>
      </c>
      <c r="X2" t="s">
        <v>24</v>
      </c>
      <c r="Y2" t="s">
        <v>22</v>
      </c>
      <c r="Z2" t="s">
        <v>24</v>
      </c>
      <c r="AA2" t="s">
        <v>22</v>
      </c>
      <c r="AB2" t="s">
        <v>24</v>
      </c>
      <c r="AC2" t="s">
        <v>22</v>
      </c>
      <c r="AD2" t="s">
        <v>24</v>
      </c>
      <c r="AE2" t="s">
        <v>22</v>
      </c>
      <c r="AF2" t="s">
        <v>24</v>
      </c>
      <c r="AG2" t="s">
        <v>22</v>
      </c>
      <c r="AH2" t="s">
        <v>24</v>
      </c>
      <c r="AI2" t="s">
        <v>22</v>
      </c>
      <c r="AJ2" t="s">
        <v>24</v>
      </c>
    </row>
    <row r="3" spans="1:37" ht="16">
      <c r="A3" s="8">
        <v>1</v>
      </c>
      <c r="B3" s="1" t="s">
        <v>163</v>
      </c>
      <c r="C3">
        <f>IF($B3=C$2,1,0)</f>
        <v>1</v>
      </c>
      <c r="D3">
        <f t="shared" ref="D3:L18" si="0">IF($B3=D$2,1,0)</f>
        <v>0</v>
      </c>
      <c r="E3">
        <f t="shared" si="0"/>
        <v>0</v>
      </c>
      <c r="F3">
        <f t="shared" si="0"/>
        <v>0</v>
      </c>
      <c r="G3">
        <f t="shared" si="0"/>
        <v>0</v>
      </c>
      <c r="H3">
        <f t="shared" si="0"/>
        <v>0</v>
      </c>
      <c r="I3">
        <f t="shared" si="0"/>
        <v>0</v>
      </c>
      <c r="J3">
        <f t="shared" si="0"/>
        <v>0</v>
      </c>
      <c r="K3">
        <f t="shared" si="0"/>
        <v>0</v>
      </c>
      <c r="L3">
        <f t="shared" si="0"/>
        <v>0</v>
      </c>
      <c r="M3" s="10" t="str">
        <f>IF(SUM(C3:L3)&lt;&gt;1,"PROBLEM","")</f>
        <v/>
      </c>
      <c r="N3" s="1" t="s">
        <v>22</v>
      </c>
      <c r="O3">
        <f>IF($N3=O$2,1,0)</f>
        <v>1</v>
      </c>
      <c r="P3">
        <f>IF($N3=P$2,1,0)</f>
        <v>0</v>
      </c>
      <c r="Q3" s="21">
        <f>IF(AND($C3=1,$O3=1),1,0)</f>
        <v>1</v>
      </c>
      <c r="R3">
        <f>IF(AND($C3=1,$P3=1),1,0)</f>
        <v>0</v>
      </c>
      <c r="S3" s="18">
        <f>IF(AND($D3=1,$O3=1),1,0)</f>
        <v>0</v>
      </c>
      <c r="T3">
        <f>IF(AND($D3=1,$P3=1),1,0)</f>
        <v>0</v>
      </c>
      <c r="U3" s="18">
        <f>IF(AND($E3=1,$O3=1),1,0)</f>
        <v>0</v>
      </c>
      <c r="V3">
        <f>IF(AND($E3=1,$P3=1),1,0)</f>
        <v>0</v>
      </c>
      <c r="W3" s="18">
        <f>IF(AND($F3=1,$O3=1),1,0)</f>
        <v>0</v>
      </c>
      <c r="X3">
        <f>IF(AND($F3=1,$P3=1),1,0)</f>
        <v>0</v>
      </c>
      <c r="Y3" s="18">
        <f>IF(AND($G3=1,$O3=1),1,0)</f>
        <v>0</v>
      </c>
      <c r="Z3">
        <f>IF(AND($G3=1,$P3=1),1,0)</f>
        <v>0</v>
      </c>
      <c r="AA3" s="18">
        <f>IF(AND($H3=1,$O3=1),1,0)</f>
        <v>0</v>
      </c>
      <c r="AB3">
        <f>IF(AND($H3=1,$P3=1),1,0)</f>
        <v>0</v>
      </c>
      <c r="AC3" s="18">
        <f>IF(AND($I3=1,$O3=1),1,0)</f>
        <v>0</v>
      </c>
      <c r="AD3">
        <f>IF(AND($I3=1,$P3=1),1,0)</f>
        <v>0</v>
      </c>
      <c r="AE3" s="18">
        <f>IF(AND($J3=1,$O3=1),1,0)</f>
        <v>0</v>
      </c>
      <c r="AF3">
        <f>IF(AND($J3=1,$P3=1),1,0)</f>
        <v>0</v>
      </c>
      <c r="AG3" s="18">
        <f>IF(AND($K3=1,$O3=1),1,0)</f>
        <v>0</v>
      </c>
      <c r="AH3">
        <f>IF(AND($K3=1,$P3=1),1,0)</f>
        <v>0</v>
      </c>
      <c r="AI3" s="18">
        <f>IF(AND($L3=1,$O3=1),1,0)</f>
        <v>0</v>
      </c>
      <c r="AJ3">
        <f>IF(AND($L3=1,$P3=1),1,0)</f>
        <v>0</v>
      </c>
      <c r="AK3" t="str">
        <f>IF(SUM(Q3:AJ3)&lt;&gt;1,"PROBLEM","")</f>
        <v/>
      </c>
    </row>
    <row r="4" spans="1:37" ht="16">
      <c r="A4" s="8">
        <v>2</v>
      </c>
      <c r="B4" s="1" t="s">
        <v>113</v>
      </c>
      <c r="C4">
        <f t="shared" ref="C4:L42" si="1">IF($B4=C$2,1,0)</f>
        <v>0</v>
      </c>
      <c r="D4">
        <f t="shared" si="0"/>
        <v>0</v>
      </c>
      <c r="E4">
        <f t="shared" si="0"/>
        <v>0</v>
      </c>
      <c r="F4">
        <f t="shared" si="0"/>
        <v>0</v>
      </c>
      <c r="G4">
        <f t="shared" si="0"/>
        <v>0</v>
      </c>
      <c r="H4">
        <f t="shared" si="0"/>
        <v>0</v>
      </c>
      <c r="I4">
        <f t="shared" si="0"/>
        <v>0</v>
      </c>
      <c r="J4">
        <f t="shared" si="0"/>
        <v>1</v>
      </c>
      <c r="K4">
        <f t="shared" si="0"/>
        <v>0</v>
      </c>
      <c r="L4">
        <f t="shared" si="0"/>
        <v>0</v>
      </c>
      <c r="M4" s="10" t="str">
        <f t="shared" ref="M4:M67" si="2">IF(SUM(C4:L4)&lt;&gt;1,"PROBLEM","")</f>
        <v/>
      </c>
      <c r="N4" s="1" t="s">
        <v>24</v>
      </c>
      <c r="O4">
        <f t="shared" ref="O4:P67" si="3">IF($N4=O$2,1,0)</f>
        <v>0</v>
      </c>
      <c r="P4">
        <f t="shared" si="3"/>
        <v>1</v>
      </c>
      <c r="Q4" s="21">
        <f t="shared" ref="Q4:Q67" si="4">IF(AND($C4=1,$O4=1),1,0)</f>
        <v>0</v>
      </c>
      <c r="R4">
        <f t="shared" ref="R4:R67" si="5">IF(AND($C4=1,$P4=1),1,0)</f>
        <v>0</v>
      </c>
      <c r="S4" s="18">
        <f t="shared" ref="S4:S67" si="6">IF(AND($D4=1,$O4=1),1,0)</f>
        <v>0</v>
      </c>
      <c r="T4">
        <f t="shared" ref="T4:T67" si="7">IF(AND($D4=1,$P4=1),1,0)</f>
        <v>0</v>
      </c>
      <c r="U4" s="18">
        <f t="shared" ref="U4:U67" si="8">IF(AND($E4=1,$O4=1),1,0)</f>
        <v>0</v>
      </c>
      <c r="V4">
        <f t="shared" ref="V4:V67" si="9">IF(AND($E4=1,$P4=1),1,0)</f>
        <v>0</v>
      </c>
      <c r="W4" s="18">
        <f t="shared" ref="W4:W67" si="10">IF(AND($F4=1,$O4=1),1,0)</f>
        <v>0</v>
      </c>
      <c r="X4">
        <f t="shared" ref="X4:X67" si="11">IF(AND($F4=1,$P4=1),1,0)</f>
        <v>0</v>
      </c>
      <c r="Y4" s="18">
        <f t="shared" ref="Y4:Y67" si="12">IF(AND($G4=1,$O4=1),1,0)</f>
        <v>0</v>
      </c>
      <c r="Z4">
        <f t="shared" ref="Z4:Z67" si="13">IF(AND($G4=1,$P4=1),1,0)</f>
        <v>0</v>
      </c>
      <c r="AA4" s="18">
        <f t="shared" ref="AA4:AA67" si="14">IF(AND($H4=1,$O4=1),1,0)</f>
        <v>0</v>
      </c>
      <c r="AB4">
        <f t="shared" ref="AB4:AB67" si="15">IF(AND($H4=1,$P4=1),1,0)</f>
        <v>0</v>
      </c>
      <c r="AC4" s="18">
        <f t="shared" ref="AC4:AC67" si="16">IF(AND($I4=1,$O4=1),1,0)</f>
        <v>0</v>
      </c>
      <c r="AD4">
        <f t="shared" ref="AD4:AD67" si="17">IF(AND($I4=1,$P4=1),1,0)</f>
        <v>0</v>
      </c>
      <c r="AE4" s="18">
        <f t="shared" ref="AE4:AE67" si="18">IF(AND($J4=1,$O4=1),1,0)</f>
        <v>0</v>
      </c>
      <c r="AF4">
        <f t="shared" ref="AF4:AF67" si="19">IF(AND($J4=1,$P4=1),1,0)</f>
        <v>1</v>
      </c>
      <c r="AG4" s="18">
        <f t="shared" ref="AG4:AG67" si="20">IF(AND($K4=1,$O4=1),1,0)</f>
        <v>0</v>
      </c>
      <c r="AH4">
        <f t="shared" ref="AH4:AH67" si="21">IF(AND($K4=1,$P4=1),1,0)</f>
        <v>0</v>
      </c>
      <c r="AI4" s="18">
        <f t="shared" ref="AI4:AI67" si="22">IF(AND($L4=1,$O4=1),1,0)</f>
        <v>0</v>
      </c>
      <c r="AJ4">
        <f t="shared" ref="AJ4:AJ67" si="23">IF(AND($L4=1,$P4=1),1,0)</f>
        <v>0</v>
      </c>
      <c r="AK4" t="str">
        <f t="shared" ref="AK4:AK67" si="24">IF(SUM(Q4:AJ4)&lt;&gt;1,"PROBLEM","")</f>
        <v/>
      </c>
    </row>
    <row r="5" spans="1:37" ht="16">
      <c r="A5" s="8">
        <v>3</v>
      </c>
      <c r="B5" s="1" t="s">
        <v>40</v>
      </c>
      <c r="C5">
        <f t="shared" si="1"/>
        <v>0</v>
      </c>
      <c r="D5">
        <f t="shared" si="0"/>
        <v>0</v>
      </c>
      <c r="E5">
        <f t="shared" si="0"/>
        <v>0</v>
      </c>
      <c r="F5">
        <f t="shared" si="0"/>
        <v>1</v>
      </c>
      <c r="G5">
        <f t="shared" si="0"/>
        <v>0</v>
      </c>
      <c r="H5">
        <f t="shared" si="0"/>
        <v>0</v>
      </c>
      <c r="I5">
        <f t="shared" si="0"/>
        <v>0</v>
      </c>
      <c r="J5">
        <f t="shared" si="0"/>
        <v>0</v>
      </c>
      <c r="K5">
        <f t="shared" si="0"/>
        <v>0</v>
      </c>
      <c r="L5">
        <f t="shared" si="0"/>
        <v>0</v>
      </c>
      <c r="M5" s="10" t="str">
        <f t="shared" si="2"/>
        <v/>
      </c>
      <c r="N5" s="1" t="s">
        <v>22</v>
      </c>
      <c r="O5">
        <f t="shared" si="3"/>
        <v>1</v>
      </c>
      <c r="P5">
        <f t="shared" si="3"/>
        <v>0</v>
      </c>
      <c r="Q5" s="21">
        <f t="shared" si="4"/>
        <v>0</v>
      </c>
      <c r="R5">
        <f t="shared" si="5"/>
        <v>0</v>
      </c>
      <c r="S5" s="18">
        <f t="shared" si="6"/>
        <v>0</v>
      </c>
      <c r="T5">
        <f t="shared" si="7"/>
        <v>0</v>
      </c>
      <c r="U5" s="18">
        <f t="shared" si="8"/>
        <v>0</v>
      </c>
      <c r="V5">
        <f t="shared" si="9"/>
        <v>0</v>
      </c>
      <c r="W5" s="18">
        <f t="shared" si="10"/>
        <v>1</v>
      </c>
      <c r="X5">
        <f t="shared" si="11"/>
        <v>0</v>
      </c>
      <c r="Y5" s="18">
        <f t="shared" si="12"/>
        <v>0</v>
      </c>
      <c r="Z5">
        <f t="shared" si="13"/>
        <v>0</v>
      </c>
      <c r="AA5" s="18">
        <f t="shared" si="14"/>
        <v>0</v>
      </c>
      <c r="AB5">
        <f t="shared" si="15"/>
        <v>0</v>
      </c>
      <c r="AC5" s="18">
        <f t="shared" si="16"/>
        <v>0</v>
      </c>
      <c r="AD5">
        <f t="shared" si="17"/>
        <v>0</v>
      </c>
      <c r="AE5" s="18">
        <f t="shared" si="18"/>
        <v>0</v>
      </c>
      <c r="AF5">
        <f t="shared" si="19"/>
        <v>0</v>
      </c>
      <c r="AG5" s="18">
        <f t="shared" si="20"/>
        <v>0</v>
      </c>
      <c r="AH5">
        <f t="shared" si="21"/>
        <v>0</v>
      </c>
      <c r="AI5" s="18">
        <f t="shared" si="22"/>
        <v>0</v>
      </c>
      <c r="AJ5">
        <f t="shared" si="23"/>
        <v>0</v>
      </c>
      <c r="AK5" t="str">
        <f t="shared" si="24"/>
        <v/>
      </c>
    </row>
    <row r="6" spans="1:37" ht="16">
      <c r="A6" s="8">
        <v>4</v>
      </c>
      <c r="B6" s="1" t="s">
        <v>40</v>
      </c>
      <c r="C6">
        <f t="shared" si="1"/>
        <v>0</v>
      </c>
      <c r="D6">
        <f t="shared" si="0"/>
        <v>0</v>
      </c>
      <c r="E6">
        <f t="shared" si="0"/>
        <v>0</v>
      </c>
      <c r="F6">
        <f t="shared" si="0"/>
        <v>1</v>
      </c>
      <c r="G6">
        <f t="shared" si="0"/>
        <v>0</v>
      </c>
      <c r="H6">
        <f t="shared" si="0"/>
        <v>0</v>
      </c>
      <c r="I6">
        <f t="shared" si="0"/>
        <v>0</v>
      </c>
      <c r="J6">
        <f t="shared" si="0"/>
        <v>0</v>
      </c>
      <c r="K6">
        <f t="shared" si="0"/>
        <v>0</v>
      </c>
      <c r="L6">
        <f t="shared" si="0"/>
        <v>0</v>
      </c>
      <c r="M6" s="10" t="str">
        <f t="shared" si="2"/>
        <v/>
      </c>
      <c r="N6" s="1" t="s">
        <v>22</v>
      </c>
      <c r="O6">
        <f t="shared" si="3"/>
        <v>1</v>
      </c>
      <c r="P6">
        <f t="shared" si="3"/>
        <v>0</v>
      </c>
      <c r="Q6" s="21">
        <f t="shared" si="4"/>
        <v>0</v>
      </c>
      <c r="R6">
        <f t="shared" si="5"/>
        <v>0</v>
      </c>
      <c r="S6" s="18">
        <f t="shared" si="6"/>
        <v>0</v>
      </c>
      <c r="T6">
        <f t="shared" si="7"/>
        <v>0</v>
      </c>
      <c r="U6" s="18">
        <f t="shared" si="8"/>
        <v>0</v>
      </c>
      <c r="V6">
        <f t="shared" si="9"/>
        <v>0</v>
      </c>
      <c r="W6" s="18">
        <f t="shared" si="10"/>
        <v>1</v>
      </c>
      <c r="X6">
        <f t="shared" si="11"/>
        <v>0</v>
      </c>
      <c r="Y6" s="18">
        <f t="shared" si="12"/>
        <v>0</v>
      </c>
      <c r="Z6">
        <f t="shared" si="13"/>
        <v>0</v>
      </c>
      <c r="AA6" s="18">
        <f t="shared" si="14"/>
        <v>0</v>
      </c>
      <c r="AB6">
        <f t="shared" si="15"/>
        <v>0</v>
      </c>
      <c r="AC6" s="18">
        <f t="shared" si="16"/>
        <v>0</v>
      </c>
      <c r="AD6">
        <f t="shared" si="17"/>
        <v>0</v>
      </c>
      <c r="AE6" s="18">
        <f t="shared" si="18"/>
        <v>0</v>
      </c>
      <c r="AF6">
        <f t="shared" si="19"/>
        <v>0</v>
      </c>
      <c r="AG6" s="18">
        <f t="shared" si="20"/>
        <v>0</v>
      </c>
      <c r="AH6">
        <f t="shared" si="21"/>
        <v>0</v>
      </c>
      <c r="AI6" s="18">
        <f t="shared" si="22"/>
        <v>0</v>
      </c>
      <c r="AJ6">
        <f t="shared" si="23"/>
        <v>0</v>
      </c>
      <c r="AK6" t="str">
        <f t="shared" si="24"/>
        <v/>
      </c>
    </row>
    <row r="7" spans="1:37" ht="16">
      <c r="A7" s="8">
        <v>5</v>
      </c>
      <c r="B7" s="1" t="s">
        <v>113</v>
      </c>
      <c r="C7">
        <f t="shared" si="1"/>
        <v>0</v>
      </c>
      <c r="D7">
        <f t="shared" si="0"/>
        <v>0</v>
      </c>
      <c r="E7">
        <f t="shared" si="0"/>
        <v>0</v>
      </c>
      <c r="F7">
        <f t="shared" si="0"/>
        <v>0</v>
      </c>
      <c r="G7">
        <f t="shared" si="0"/>
        <v>0</v>
      </c>
      <c r="H7">
        <f t="shared" si="0"/>
        <v>0</v>
      </c>
      <c r="I7">
        <f t="shared" si="0"/>
        <v>0</v>
      </c>
      <c r="J7">
        <f t="shared" si="0"/>
        <v>1</v>
      </c>
      <c r="K7">
        <f t="shared" si="0"/>
        <v>0</v>
      </c>
      <c r="L7">
        <f t="shared" si="0"/>
        <v>0</v>
      </c>
      <c r="M7" s="10" t="str">
        <f t="shared" si="2"/>
        <v/>
      </c>
      <c r="N7" s="1" t="s">
        <v>24</v>
      </c>
      <c r="O7">
        <f t="shared" si="3"/>
        <v>0</v>
      </c>
      <c r="P7">
        <f t="shared" si="3"/>
        <v>1</v>
      </c>
      <c r="Q7" s="21">
        <f t="shared" si="4"/>
        <v>0</v>
      </c>
      <c r="R7">
        <f t="shared" si="5"/>
        <v>0</v>
      </c>
      <c r="S7" s="18">
        <f t="shared" si="6"/>
        <v>0</v>
      </c>
      <c r="T7">
        <f t="shared" si="7"/>
        <v>0</v>
      </c>
      <c r="U7" s="18">
        <f t="shared" si="8"/>
        <v>0</v>
      </c>
      <c r="V7">
        <f t="shared" si="9"/>
        <v>0</v>
      </c>
      <c r="W7" s="18">
        <f t="shared" si="10"/>
        <v>0</v>
      </c>
      <c r="X7">
        <f t="shared" si="11"/>
        <v>0</v>
      </c>
      <c r="Y7" s="18">
        <f t="shared" si="12"/>
        <v>0</v>
      </c>
      <c r="Z7">
        <f t="shared" si="13"/>
        <v>0</v>
      </c>
      <c r="AA7" s="18">
        <f t="shared" si="14"/>
        <v>0</v>
      </c>
      <c r="AB7">
        <f t="shared" si="15"/>
        <v>0</v>
      </c>
      <c r="AC7" s="18">
        <f t="shared" si="16"/>
        <v>0</v>
      </c>
      <c r="AD7">
        <f t="shared" si="17"/>
        <v>0</v>
      </c>
      <c r="AE7" s="18">
        <f t="shared" si="18"/>
        <v>0</v>
      </c>
      <c r="AF7">
        <f t="shared" si="19"/>
        <v>1</v>
      </c>
      <c r="AG7" s="18">
        <f t="shared" si="20"/>
        <v>0</v>
      </c>
      <c r="AH7">
        <f t="shared" si="21"/>
        <v>0</v>
      </c>
      <c r="AI7" s="18">
        <f t="shared" si="22"/>
        <v>0</v>
      </c>
      <c r="AJ7">
        <f t="shared" si="23"/>
        <v>0</v>
      </c>
      <c r="AK7" t="str">
        <f t="shared" si="24"/>
        <v/>
      </c>
    </row>
    <row r="8" spans="1:37" ht="16">
      <c r="A8" s="8">
        <v>6</v>
      </c>
      <c r="B8" s="1" t="s">
        <v>107</v>
      </c>
      <c r="C8">
        <f t="shared" si="1"/>
        <v>0</v>
      </c>
      <c r="D8">
        <f t="shared" si="0"/>
        <v>0</v>
      </c>
      <c r="E8">
        <f t="shared" si="0"/>
        <v>0</v>
      </c>
      <c r="F8">
        <f t="shared" si="0"/>
        <v>0</v>
      </c>
      <c r="G8">
        <f t="shared" si="0"/>
        <v>0</v>
      </c>
      <c r="H8">
        <f t="shared" si="0"/>
        <v>0</v>
      </c>
      <c r="I8">
        <f t="shared" si="0"/>
        <v>0</v>
      </c>
      <c r="J8">
        <f t="shared" si="0"/>
        <v>0</v>
      </c>
      <c r="K8">
        <f t="shared" si="0"/>
        <v>1</v>
      </c>
      <c r="L8">
        <f t="shared" si="0"/>
        <v>0</v>
      </c>
      <c r="M8" s="10" t="str">
        <f t="shared" si="2"/>
        <v/>
      </c>
      <c r="N8" s="1" t="s">
        <v>24</v>
      </c>
      <c r="O8">
        <f t="shared" si="3"/>
        <v>0</v>
      </c>
      <c r="P8">
        <f t="shared" si="3"/>
        <v>1</v>
      </c>
      <c r="Q8" s="21">
        <f t="shared" si="4"/>
        <v>0</v>
      </c>
      <c r="R8">
        <f t="shared" si="5"/>
        <v>0</v>
      </c>
      <c r="S8" s="18">
        <f t="shared" si="6"/>
        <v>0</v>
      </c>
      <c r="T8">
        <f t="shared" si="7"/>
        <v>0</v>
      </c>
      <c r="U8" s="18">
        <f t="shared" si="8"/>
        <v>0</v>
      </c>
      <c r="V8">
        <f t="shared" si="9"/>
        <v>0</v>
      </c>
      <c r="W8" s="18">
        <f t="shared" si="10"/>
        <v>0</v>
      </c>
      <c r="X8">
        <f t="shared" si="11"/>
        <v>0</v>
      </c>
      <c r="Y8" s="18">
        <f t="shared" si="12"/>
        <v>0</v>
      </c>
      <c r="Z8">
        <f t="shared" si="13"/>
        <v>0</v>
      </c>
      <c r="AA8" s="18">
        <f t="shared" si="14"/>
        <v>0</v>
      </c>
      <c r="AB8">
        <f t="shared" si="15"/>
        <v>0</v>
      </c>
      <c r="AC8" s="18">
        <f t="shared" si="16"/>
        <v>0</v>
      </c>
      <c r="AD8">
        <f t="shared" si="17"/>
        <v>0</v>
      </c>
      <c r="AE8" s="18">
        <f t="shared" si="18"/>
        <v>0</v>
      </c>
      <c r="AF8">
        <f t="shared" si="19"/>
        <v>0</v>
      </c>
      <c r="AG8" s="18">
        <f t="shared" si="20"/>
        <v>0</v>
      </c>
      <c r="AH8">
        <f t="shared" si="21"/>
        <v>1</v>
      </c>
      <c r="AI8" s="18">
        <f t="shared" si="22"/>
        <v>0</v>
      </c>
      <c r="AJ8">
        <f t="shared" si="23"/>
        <v>0</v>
      </c>
      <c r="AK8" t="str">
        <f t="shared" si="24"/>
        <v/>
      </c>
    </row>
    <row r="9" spans="1:37" ht="16">
      <c r="A9" s="8">
        <v>7</v>
      </c>
      <c r="B9" s="1" t="s">
        <v>113</v>
      </c>
      <c r="C9">
        <f t="shared" si="1"/>
        <v>0</v>
      </c>
      <c r="D9">
        <f t="shared" si="0"/>
        <v>0</v>
      </c>
      <c r="E9">
        <f t="shared" si="0"/>
        <v>0</v>
      </c>
      <c r="F9">
        <f t="shared" si="0"/>
        <v>0</v>
      </c>
      <c r="G9">
        <f t="shared" si="0"/>
        <v>0</v>
      </c>
      <c r="H9">
        <f t="shared" si="0"/>
        <v>0</v>
      </c>
      <c r="I9">
        <f t="shared" si="0"/>
        <v>0</v>
      </c>
      <c r="J9">
        <f t="shared" si="0"/>
        <v>1</v>
      </c>
      <c r="K9">
        <f t="shared" si="0"/>
        <v>0</v>
      </c>
      <c r="L9">
        <f t="shared" si="0"/>
        <v>0</v>
      </c>
      <c r="M9" s="10" t="str">
        <f t="shared" si="2"/>
        <v/>
      </c>
      <c r="N9" s="1" t="s">
        <v>22</v>
      </c>
      <c r="O9">
        <f t="shared" si="3"/>
        <v>1</v>
      </c>
      <c r="P9">
        <f t="shared" si="3"/>
        <v>0</v>
      </c>
      <c r="Q9" s="21">
        <f t="shared" si="4"/>
        <v>0</v>
      </c>
      <c r="R9">
        <f t="shared" si="5"/>
        <v>0</v>
      </c>
      <c r="S9" s="18">
        <f t="shared" si="6"/>
        <v>0</v>
      </c>
      <c r="T9">
        <f t="shared" si="7"/>
        <v>0</v>
      </c>
      <c r="U9" s="18">
        <f t="shared" si="8"/>
        <v>0</v>
      </c>
      <c r="V9">
        <f t="shared" si="9"/>
        <v>0</v>
      </c>
      <c r="W9" s="18">
        <f t="shared" si="10"/>
        <v>0</v>
      </c>
      <c r="X9">
        <f t="shared" si="11"/>
        <v>0</v>
      </c>
      <c r="Y9" s="18">
        <f t="shared" si="12"/>
        <v>0</v>
      </c>
      <c r="Z9">
        <f t="shared" si="13"/>
        <v>0</v>
      </c>
      <c r="AA9" s="18">
        <f t="shared" si="14"/>
        <v>0</v>
      </c>
      <c r="AB9">
        <f t="shared" si="15"/>
        <v>0</v>
      </c>
      <c r="AC9" s="18">
        <f t="shared" si="16"/>
        <v>0</v>
      </c>
      <c r="AD9">
        <f t="shared" si="17"/>
        <v>0</v>
      </c>
      <c r="AE9" s="18">
        <f t="shared" si="18"/>
        <v>1</v>
      </c>
      <c r="AF9">
        <f t="shared" si="19"/>
        <v>0</v>
      </c>
      <c r="AG9" s="18">
        <f t="shared" si="20"/>
        <v>0</v>
      </c>
      <c r="AH9">
        <f t="shared" si="21"/>
        <v>0</v>
      </c>
      <c r="AI9" s="18">
        <f t="shared" si="22"/>
        <v>0</v>
      </c>
      <c r="AJ9">
        <f t="shared" si="23"/>
        <v>0</v>
      </c>
      <c r="AK9" t="str">
        <f t="shared" si="24"/>
        <v/>
      </c>
    </row>
    <row r="10" spans="1:37" ht="16">
      <c r="A10" s="8">
        <v>8</v>
      </c>
      <c r="B10" s="1" t="s">
        <v>107</v>
      </c>
      <c r="C10">
        <f t="shared" si="1"/>
        <v>0</v>
      </c>
      <c r="D10">
        <f t="shared" si="0"/>
        <v>0</v>
      </c>
      <c r="E10">
        <f t="shared" si="0"/>
        <v>0</v>
      </c>
      <c r="F10">
        <f t="shared" si="0"/>
        <v>0</v>
      </c>
      <c r="G10">
        <f t="shared" si="0"/>
        <v>0</v>
      </c>
      <c r="H10">
        <f t="shared" si="0"/>
        <v>0</v>
      </c>
      <c r="I10">
        <f t="shared" si="0"/>
        <v>0</v>
      </c>
      <c r="J10">
        <f t="shared" si="0"/>
        <v>0</v>
      </c>
      <c r="K10">
        <f t="shared" si="0"/>
        <v>1</v>
      </c>
      <c r="L10">
        <f t="shared" si="0"/>
        <v>0</v>
      </c>
      <c r="M10" s="10" t="str">
        <f t="shared" si="2"/>
        <v/>
      </c>
      <c r="N10" s="1" t="s">
        <v>22</v>
      </c>
      <c r="O10">
        <f t="shared" si="3"/>
        <v>1</v>
      </c>
      <c r="P10">
        <f t="shared" si="3"/>
        <v>0</v>
      </c>
      <c r="Q10" s="21">
        <f t="shared" si="4"/>
        <v>0</v>
      </c>
      <c r="R10">
        <f t="shared" si="5"/>
        <v>0</v>
      </c>
      <c r="S10" s="18">
        <f t="shared" si="6"/>
        <v>0</v>
      </c>
      <c r="T10">
        <f t="shared" si="7"/>
        <v>0</v>
      </c>
      <c r="U10" s="18">
        <f t="shared" si="8"/>
        <v>0</v>
      </c>
      <c r="V10">
        <f t="shared" si="9"/>
        <v>0</v>
      </c>
      <c r="W10" s="18">
        <f t="shared" si="10"/>
        <v>0</v>
      </c>
      <c r="X10">
        <f t="shared" si="11"/>
        <v>0</v>
      </c>
      <c r="Y10" s="18">
        <f t="shared" si="12"/>
        <v>0</v>
      </c>
      <c r="Z10">
        <f t="shared" si="13"/>
        <v>0</v>
      </c>
      <c r="AA10" s="18">
        <f t="shared" si="14"/>
        <v>0</v>
      </c>
      <c r="AB10">
        <f t="shared" si="15"/>
        <v>0</v>
      </c>
      <c r="AC10" s="18">
        <f t="shared" si="16"/>
        <v>0</v>
      </c>
      <c r="AD10">
        <f t="shared" si="17"/>
        <v>0</v>
      </c>
      <c r="AE10" s="18">
        <f t="shared" si="18"/>
        <v>0</v>
      </c>
      <c r="AF10">
        <f t="shared" si="19"/>
        <v>0</v>
      </c>
      <c r="AG10" s="18">
        <f t="shared" si="20"/>
        <v>1</v>
      </c>
      <c r="AH10">
        <f t="shared" si="21"/>
        <v>0</v>
      </c>
      <c r="AI10" s="18">
        <f t="shared" si="22"/>
        <v>0</v>
      </c>
      <c r="AJ10">
        <f t="shared" si="23"/>
        <v>0</v>
      </c>
      <c r="AK10" t="str">
        <f t="shared" si="24"/>
        <v/>
      </c>
    </row>
    <row r="11" spans="1:37" ht="16">
      <c r="A11" s="8">
        <v>9</v>
      </c>
      <c r="B11" s="1" t="s">
        <v>40</v>
      </c>
      <c r="C11">
        <f t="shared" si="1"/>
        <v>0</v>
      </c>
      <c r="D11">
        <f t="shared" si="0"/>
        <v>0</v>
      </c>
      <c r="E11">
        <f t="shared" si="0"/>
        <v>0</v>
      </c>
      <c r="F11">
        <f t="shared" si="0"/>
        <v>1</v>
      </c>
      <c r="G11">
        <f t="shared" si="0"/>
        <v>0</v>
      </c>
      <c r="H11">
        <f t="shared" si="0"/>
        <v>0</v>
      </c>
      <c r="I11">
        <f t="shared" si="0"/>
        <v>0</v>
      </c>
      <c r="J11">
        <f t="shared" si="0"/>
        <v>0</v>
      </c>
      <c r="K11">
        <f t="shared" si="0"/>
        <v>0</v>
      </c>
      <c r="L11">
        <f t="shared" si="0"/>
        <v>0</v>
      </c>
      <c r="M11" s="10" t="str">
        <f t="shared" si="2"/>
        <v/>
      </c>
      <c r="N11" s="1" t="s">
        <v>22</v>
      </c>
      <c r="O11">
        <f t="shared" si="3"/>
        <v>1</v>
      </c>
      <c r="P11">
        <f t="shared" si="3"/>
        <v>0</v>
      </c>
      <c r="Q11" s="21">
        <f t="shared" si="4"/>
        <v>0</v>
      </c>
      <c r="R11">
        <f t="shared" si="5"/>
        <v>0</v>
      </c>
      <c r="S11" s="18">
        <f t="shared" si="6"/>
        <v>0</v>
      </c>
      <c r="T11">
        <f t="shared" si="7"/>
        <v>0</v>
      </c>
      <c r="U11" s="18">
        <f t="shared" si="8"/>
        <v>0</v>
      </c>
      <c r="V11">
        <f t="shared" si="9"/>
        <v>0</v>
      </c>
      <c r="W11" s="18">
        <f t="shared" si="10"/>
        <v>1</v>
      </c>
      <c r="X11">
        <f t="shared" si="11"/>
        <v>0</v>
      </c>
      <c r="Y11" s="18">
        <f t="shared" si="12"/>
        <v>0</v>
      </c>
      <c r="Z11">
        <f t="shared" si="13"/>
        <v>0</v>
      </c>
      <c r="AA11" s="18">
        <f t="shared" si="14"/>
        <v>0</v>
      </c>
      <c r="AB11">
        <f t="shared" si="15"/>
        <v>0</v>
      </c>
      <c r="AC11" s="18">
        <f t="shared" si="16"/>
        <v>0</v>
      </c>
      <c r="AD11">
        <f t="shared" si="17"/>
        <v>0</v>
      </c>
      <c r="AE11" s="18">
        <f t="shared" si="18"/>
        <v>0</v>
      </c>
      <c r="AF11">
        <f t="shared" si="19"/>
        <v>0</v>
      </c>
      <c r="AG11" s="18">
        <f t="shared" si="20"/>
        <v>0</v>
      </c>
      <c r="AH11">
        <f t="shared" si="21"/>
        <v>0</v>
      </c>
      <c r="AI11" s="18">
        <f t="shared" si="22"/>
        <v>0</v>
      </c>
      <c r="AJ11">
        <f t="shared" si="23"/>
        <v>0</v>
      </c>
      <c r="AK11" t="str">
        <f t="shared" si="24"/>
        <v/>
      </c>
    </row>
    <row r="12" spans="1:37" ht="16">
      <c r="A12" s="8">
        <v>10</v>
      </c>
      <c r="B12" s="1" t="s">
        <v>40</v>
      </c>
      <c r="C12">
        <f t="shared" si="1"/>
        <v>0</v>
      </c>
      <c r="D12">
        <f t="shared" si="0"/>
        <v>0</v>
      </c>
      <c r="E12">
        <f t="shared" si="0"/>
        <v>0</v>
      </c>
      <c r="F12">
        <f t="shared" si="0"/>
        <v>1</v>
      </c>
      <c r="G12">
        <f t="shared" si="0"/>
        <v>0</v>
      </c>
      <c r="H12">
        <f t="shared" si="0"/>
        <v>0</v>
      </c>
      <c r="I12">
        <f t="shared" si="0"/>
        <v>0</v>
      </c>
      <c r="J12">
        <f t="shared" si="0"/>
        <v>0</v>
      </c>
      <c r="K12">
        <f t="shared" si="0"/>
        <v>0</v>
      </c>
      <c r="L12">
        <f t="shared" si="0"/>
        <v>0</v>
      </c>
      <c r="M12" s="10" t="str">
        <f t="shared" si="2"/>
        <v/>
      </c>
      <c r="N12" s="1" t="s">
        <v>24</v>
      </c>
      <c r="O12">
        <f t="shared" si="3"/>
        <v>0</v>
      </c>
      <c r="P12">
        <f t="shared" si="3"/>
        <v>1</v>
      </c>
      <c r="Q12" s="21">
        <f t="shared" si="4"/>
        <v>0</v>
      </c>
      <c r="R12">
        <f t="shared" si="5"/>
        <v>0</v>
      </c>
      <c r="S12" s="18">
        <f t="shared" si="6"/>
        <v>0</v>
      </c>
      <c r="T12">
        <f t="shared" si="7"/>
        <v>0</v>
      </c>
      <c r="U12" s="18">
        <f t="shared" si="8"/>
        <v>0</v>
      </c>
      <c r="V12">
        <f t="shared" si="9"/>
        <v>0</v>
      </c>
      <c r="W12" s="18">
        <f t="shared" si="10"/>
        <v>0</v>
      </c>
      <c r="X12">
        <f t="shared" si="11"/>
        <v>1</v>
      </c>
      <c r="Y12" s="18">
        <f t="shared" si="12"/>
        <v>0</v>
      </c>
      <c r="Z12">
        <f t="shared" si="13"/>
        <v>0</v>
      </c>
      <c r="AA12" s="18">
        <f t="shared" si="14"/>
        <v>0</v>
      </c>
      <c r="AB12">
        <f t="shared" si="15"/>
        <v>0</v>
      </c>
      <c r="AC12" s="18">
        <f t="shared" si="16"/>
        <v>0</v>
      </c>
      <c r="AD12">
        <f t="shared" si="17"/>
        <v>0</v>
      </c>
      <c r="AE12" s="18">
        <f t="shared" si="18"/>
        <v>0</v>
      </c>
      <c r="AF12">
        <f t="shared" si="19"/>
        <v>0</v>
      </c>
      <c r="AG12" s="18">
        <f t="shared" si="20"/>
        <v>0</v>
      </c>
      <c r="AH12">
        <f t="shared" si="21"/>
        <v>0</v>
      </c>
      <c r="AI12" s="18">
        <f t="shared" si="22"/>
        <v>0</v>
      </c>
      <c r="AJ12">
        <f t="shared" si="23"/>
        <v>0</v>
      </c>
      <c r="AK12" t="str">
        <f t="shared" si="24"/>
        <v/>
      </c>
    </row>
    <row r="13" spans="1:37" ht="16">
      <c r="A13" s="8">
        <v>11</v>
      </c>
      <c r="B13" s="1" t="s">
        <v>119</v>
      </c>
      <c r="C13">
        <f t="shared" si="1"/>
        <v>0</v>
      </c>
      <c r="D13">
        <f t="shared" si="0"/>
        <v>0</v>
      </c>
      <c r="E13">
        <f t="shared" si="0"/>
        <v>0</v>
      </c>
      <c r="F13">
        <f t="shared" si="0"/>
        <v>0</v>
      </c>
      <c r="G13">
        <f t="shared" si="0"/>
        <v>0</v>
      </c>
      <c r="H13">
        <f t="shared" si="0"/>
        <v>0</v>
      </c>
      <c r="I13">
        <f t="shared" si="0"/>
        <v>0</v>
      </c>
      <c r="J13">
        <f t="shared" si="0"/>
        <v>0</v>
      </c>
      <c r="K13">
        <f t="shared" si="0"/>
        <v>0</v>
      </c>
      <c r="L13">
        <f t="shared" si="0"/>
        <v>1</v>
      </c>
      <c r="M13" s="10" t="str">
        <f t="shared" si="2"/>
        <v/>
      </c>
      <c r="N13" s="1" t="s">
        <v>24</v>
      </c>
      <c r="O13">
        <f t="shared" si="3"/>
        <v>0</v>
      </c>
      <c r="P13">
        <f t="shared" si="3"/>
        <v>1</v>
      </c>
      <c r="Q13" s="21">
        <f t="shared" si="4"/>
        <v>0</v>
      </c>
      <c r="R13">
        <f t="shared" si="5"/>
        <v>0</v>
      </c>
      <c r="S13" s="18">
        <f t="shared" si="6"/>
        <v>0</v>
      </c>
      <c r="T13">
        <f t="shared" si="7"/>
        <v>0</v>
      </c>
      <c r="U13" s="18">
        <f t="shared" si="8"/>
        <v>0</v>
      </c>
      <c r="V13">
        <f t="shared" si="9"/>
        <v>0</v>
      </c>
      <c r="W13" s="18">
        <f t="shared" si="10"/>
        <v>0</v>
      </c>
      <c r="X13">
        <f t="shared" si="11"/>
        <v>0</v>
      </c>
      <c r="Y13" s="18">
        <f t="shared" si="12"/>
        <v>0</v>
      </c>
      <c r="Z13">
        <f t="shared" si="13"/>
        <v>0</v>
      </c>
      <c r="AA13" s="18">
        <f t="shared" si="14"/>
        <v>0</v>
      </c>
      <c r="AB13">
        <f t="shared" si="15"/>
        <v>0</v>
      </c>
      <c r="AC13" s="18">
        <f t="shared" si="16"/>
        <v>0</v>
      </c>
      <c r="AD13">
        <f t="shared" si="17"/>
        <v>0</v>
      </c>
      <c r="AE13" s="18">
        <f t="shared" si="18"/>
        <v>0</v>
      </c>
      <c r="AF13">
        <f t="shared" si="19"/>
        <v>0</v>
      </c>
      <c r="AG13" s="18">
        <f t="shared" si="20"/>
        <v>0</v>
      </c>
      <c r="AH13">
        <f t="shared" si="21"/>
        <v>0</v>
      </c>
      <c r="AI13" s="18">
        <f t="shared" si="22"/>
        <v>0</v>
      </c>
      <c r="AJ13">
        <f t="shared" si="23"/>
        <v>1</v>
      </c>
      <c r="AK13" t="str">
        <f t="shared" si="24"/>
        <v/>
      </c>
    </row>
    <row r="14" spans="1:37" ht="16">
      <c r="A14" s="8">
        <v>12</v>
      </c>
      <c r="B14" s="1" t="s">
        <v>19</v>
      </c>
      <c r="C14">
        <f t="shared" si="1"/>
        <v>0</v>
      </c>
      <c r="D14">
        <f t="shared" si="0"/>
        <v>0</v>
      </c>
      <c r="E14">
        <f t="shared" si="0"/>
        <v>0</v>
      </c>
      <c r="F14">
        <f t="shared" si="0"/>
        <v>0</v>
      </c>
      <c r="G14">
        <f t="shared" si="0"/>
        <v>0</v>
      </c>
      <c r="H14">
        <f t="shared" si="0"/>
        <v>0</v>
      </c>
      <c r="I14">
        <f t="shared" si="0"/>
        <v>1</v>
      </c>
      <c r="J14">
        <f t="shared" si="0"/>
        <v>0</v>
      </c>
      <c r="K14">
        <f t="shared" si="0"/>
        <v>0</v>
      </c>
      <c r="L14">
        <f t="shared" si="0"/>
        <v>0</v>
      </c>
      <c r="M14" s="10" t="str">
        <f t="shared" si="2"/>
        <v/>
      </c>
      <c r="N14" s="1" t="s">
        <v>22</v>
      </c>
      <c r="O14">
        <f t="shared" si="3"/>
        <v>1</v>
      </c>
      <c r="P14">
        <f t="shared" si="3"/>
        <v>0</v>
      </c>
      <c r="Q14" s="21">
        <f t="shared" si="4"/>
        <v>0</v>
      </c>
      <c r="R14">
        <f t="shared" si="5"/>
        <v>0</v>
      </c>
      <c r="S14" s="18">
        <f t="shared" si="6"/>
        <v>0</v>
      </c>
      <c r="T14">
        <f t="shared" si="7"/>
        <v>0</v>
      </c>
      <c r="U14" s="18">
        <f t="shared" si="8"/>
        <v>0</v>
      </c>
      <c r="V14">
        <f t="shared" si="9"/>
        <v>0</v>
      </c>
      <c r="W14" s="18">
        <f t="shared" si="10"/>
        <v>0</v>
      </c>
      <c r="X14">
        <f t="shared" si="11"/>
        <v>0</v>
      </c>
      <c r="Y14" s="18">
        <f t="shared" si="12"/>
        <v>0</v>
      </c>
      <c r="Z14">
        <f t="shared" si="13"/>
        <v>0</v>
      </c>
      <c r="AA14" s="18">
        <f t="shared" si="14"/>
        <v>0</v>
      </c>
      <c r="AB14">
        <f t="shared" si="15"/>
        <v>0</v>
      </c>
      <c r="AC14" s="18">
        <f t="shared" si="16"/>
        <v>1</v>
      </c>
      <c r="AD14">
        <f t="shared" si="17"/>
        <v>0</v>
      </c>
      <c r="AE14" s="18">
        <f t="shared" si="18"/>
        <v>0</v>
      </c>
      <c r="AF14">
        <f t="shared" si="19"/>
        <v>0</v>
      </c>
      <c r="AG14" s="18">
        <f t="shared" si="20"/>
        <v>0</v>
      </c>
      <c r="AH14">
        <f t="shared" si="21"/>
        <v>0</v>
      </c>
      <c r="AI14" s="18">
        <f t="shared" si="22"/>
        <v>0</v>
      </c>
      <c r="AJ14">
        <f t="shared" si="23"/>
        <v>0</v>
      </c>
      <c r="AK14" t="str">
        <f t="shared" si="24"/>
        <v/>
      </c>
    </row>
    <row r="15" spans="1:37" ht="16">
      <c r="A15" s="8">
        <v>13</v>
      </c>
      <c r="B15" s="1" t="s">
        <v>107</v>
      </c>
      <c r="C15">
        <f t="shared" si="1"/>
        <v>0</v>
      </c>
      <c r="D15">
        <f t="shared" si="0"/>
        <v>0</v>
      </c>
      <c r="E15">
        <f t="shared" si="0"/>
        <v>0</v>
      </c>
      <c r="F15">
        <f t="shared" si="0"/>
        <v>0</v>
      </c>
      <c r="G15">
        <f t="shared" si="0"/>
        <v>0</v>
      </c>
      <c r="H15">
        <f t="shared" si="0"/>
        <v>0</v>
      </c>
      <c r="I15">
        <f t="shared" si="0"/>
        <v>0</v>
      </c>
      <c r="J15">
        <f t="shared" si="0"/>
        <v>0</v>
      </c>
      <c r="K15">
        <f t="shared" si="0"/>
        <v>1</v>
      </c>
      <c r="L15">
        <f t="shared" si="0"/>
        <v>0</v>
      </c>
      <c r="M15" s="10" t="str">
        <f t="shared" si="2"/>
        <v/>
      </c>
      <c r="N15" s="1" t="s">
        <v>22</v>
      </c>
      <c r="O15">
        <f t="shared" si="3"/>
        <v>1</v>
      </c>
      <c r="P15">
        <f t="shared" si="3"/>
        <v>0</v>
      </c>
      <c r="Q15" s="21">
        <f t="shared" si="4"/>
        <v>0</v>
      </c>
      <c r="R15">
        <f t="shared" si="5"/>
        <v>0</v>
      </c>
      <c r="S15" s="18">
        <f t="shared" si="6"/>
        <v>0</v>
      </c>
      <c r="T15">
        <f t="shared" si="7"/>
        <v>0</v>
      </c>
      <c r="U15" s="18">
        <f t="shared" si="8"/>
        <v>0</v>
      </c>
      <c r="V15">
        <f t="shared" si="9"/>
        <v>0</v>
      </c>
      <c r="W15" s="18">
        <f t="shared" si="10"/>
        <v>0</v>
      </c>
      <c r="X15">
        <f t="shared" si="11"/>
        <v>0</v>
      </c>
      <c r="Y15" s="18">
        <f t="shared" si="12"/>
        <v>0</v>
      </c>
      <c r="Z15">
        <f t="shared" si="13"/>
        <v>0</v>
      </c>
      <c r="AA15" s="18">
        <f t="shared" si="14"/>
        <v>0</v>
      </c>
      <c r="AB15">
        <f t="shared" si="15"/>
        <v>0</v>
      </c>
      <c r="AC15" s="18">
        <f t="shared" si="16"/>
        <v>0</v>
      </c>
      <c r="AD15">
        <f t="shared" si="17"/>
        <v>0</v>
      </c>
      <c r="AE15" s="18">
        <f t="shared" si="18"/>
        <v>0</v>
      </c>
      <c r="AF15">
        <f t="shared" si="19"/>
        <v>0</v>
      </c>
      <c r="AG15" s="18">
        <f t="shared" si="20"/>
        <v>1</v>
      </c>
      <c r="AH15">
        <f t="shared" si="21"/>
        <v>0</v>
      </c>
      <c r="AI15" s="18">
        <f t="shared" si="22"/>
        <v>0</v>
      </c>
      <c r="AJ15">
        <f t="shared" si="23"/>
        <v>0</v>
      </c>
      <c r="AK15" t="str">
        <f t="shared" si="24"/>
        <v/>
      </c>
    </row>
    <row r="16" spans="1:37" ht="16">
      <c r="A16" s="8">
        <v>14</v>
      </c>
      <c r="B16" s="1" t="s">
        <v>40</v>
      </c>
      <c r="C16">
        <f t="shared" si="1"/>
        <v>0</v>
      </c>
      <c r="D16">
        <f t="shared" si="0"/>
        <v>0</v>
      </c>
      <c r="E16">
        <f t="shared" si="0"/>
        <v>0</v>
      </c>
      <c r="F16">
        <f t="shared" si="0"/>
        <v>1</v>
      </c>
      <c r="G16">
        <f t="shared" si="0"/>
        <v>0</v>
      </c>
      <c r="H16">
        <f t="shared" si="0"/>
        <v>0</v>
      </c>
      <c r="I16">
        <f t="shared" si="0"/>
        <v>0</v>
      </c>
      <c r="J16">
        <f t="shared" si="0"/>
        <v>0</v>
      </c>
      <c r="K16">
        <f t="shared" si="0"/>
        <v>0</v>
      </c>
      <c r="L16">
        <f t="shared" si="0"/>
        <v>0</v>
      </c>
      <c r="M16" s="10" t="str">
        <f t="shared" si="2"/>
        <v/>
      </c>
      <c r="N16" s="1" t="s">
        <v>24</v>
      </c>
      <c r="O16">
        <f t="shared" si="3"/>
        <v>0</v>
      </c>
      <c r="P16">
        <f t="shared" si="3"/>
        <v>1</v>
      </c>
      <c r="Q16" s="21">
        <f t="shared" si="4"/>
        <v>0</v>
      </c>
      <c r="R16">
        <f t="shared" si="5"/>
        <v>0</v>
      </c>
      <c r="S16" s="18">
        <f t="shared" si="6"/>
        <v>0</v>
      </c>
      <c r="T16">
        <f t="shared" si="7"/>
        <v>0</v>
      </c>
      <c r="U16" s="18">
        <f t="shared" si="8"/>
        <v>0</v>
      </c>
      <c r="V16">
        <f t="shared" si="9"/>
        <v>0</v>
      </c>
      <c r="W16" s="18">
        <f t="shared" si="10"/>
        <v>0</v>
      </c>
      <c r="X16">
        <f t="shared" si="11"/>
        <v>1</v>
      </c>
      <c r="Y16" s="18">
        <f t="shared" si="12"/>
        <v>0</v>
      </c>
      <c r="Z16">
        <f t="shared" si="13"/>
        <v>0</v>
      </c>
      <c r="AA16" s="18">
        <f t="shared" si="14"/>
        <v>0</v>
      </c>
      <c r="AB16">
        <f t="shared" si="15"/>
        <v>0</v>
      </c>
      <c r="AC16" s="18">
        <f t="shared" si="16"/>
        <v>0</v>
      </c>
      <c r="AD16">
        <f t="shared" si="17"/>
        <v>0</v>
      </c>
      <c r="AE16" s="18">
        <f t="shared" si="18"/>
        <v>0</v>
      </c>
      <c r="AF16">
        <f t="shared" si="19"/>
        <v>0</v>
      </c>
      <c r="AG16" s="18">
        <f t="shared" si="20"/>
        <v>0</v>
      </c>
      <c r="AH16">
        <f t="shared" si="21"/>
        <v>0</v>
      </c>
      <c r="AI16" s="18">
        <f t="shared" si="22"/>
        <v>0</v>
      </c>
      <c r="AJ16">
        <f t="shared" si="23"/>
        <v>0</v>
      </c>
      <c r="AK16" t="str">
        <f t="shared" si="24"/>
        <v/>
      </c>
    </row>
    <row r="17" spans="1:37" ht="16">
      <c r="A17" s="8">
        <v>15</v>
      </c>
      <c r="B17" s="1" t="s">
        <v>40</v>
      </c>
      <c r="C17">
        <f t="shared" si="1"/>
        <v>0</v>
      </c>
      <c r="D17">
        <f t="shared" si="0"/>
        <v>0</v>
      </c>
      <c r="E17">
        <f t="shared" si="0"/>
        <v>0</v>
      </c>
      <c r="F17">
        <f t="shared" si="0"/>
        <v>1</v>
      </c>
      <c r="G17">
        <f t="shared" si="0"/>
        <v>0</v>
      </c>
      <c r="H17">
        <f t="shared" si="0"/>
        <v>0</v>
      </c>
      <c r="I17">
        <f t="shared" si="0"/>
        <v>0</v>
      </c>
      <c r="J17">
        <f t="shared" si="0"/>
        <v>0</v>
      </c>
      <c r="K17">
        <f t="shared" si="0"/>
        <v>0</v>
      </c>
      <c r="L17">
        <f t="shared" si="0"/>
        <v>0</v>
      </c>
      <c r="M17" s="10" t="str">
        <f t="shared" si="2"/>
        <v/>
      </c>
      <c r="N17" s="1" t="s">
        <v>22</v>
      </c>
      <c r="O17">
        <f t="shared" si="3"/>
        <v>1</v>
      </c>
      <c r="P17">
        <f t="shared" si="3"/>
        <v>0</v>
      </c>
      <c r="Q17" s="21">
        <f t="shared" si="4"/>
        <v>0</v>
      </c>
      <c r="R17">
        <f t="shared" si="5"/>
        <v>0</v>
      </c>
      <c r="S17" s="18">
        <f t="shared" si="6"/>
        <v>0</v>
      </c>
      <c r="T17">
        <f t="shared" si="7"/>
        <v>0</v>
      </c>
      <c r="U17" s="18">
        <f t="shared" si="8"/>
        <v>0</v>
      </c>
      <c r="V17">
        <f t="shared" si="9"/>
        <v>0</v>
      </c>
      <c r="W17" s="18">
        <f t="shared" si="10"/>
        <v>1</v>
      </c>
      <c r="X17">
        <f t="shared" si="11"/>
        <v>0</v>
      </c>
      <c r="Y17" s="18">
        <f t="shared" si="12"/>
        <v>0</v>
      </c>
      <c r="Z17">
        <f t="shared" si="13"/>
        <v>0</v>
      </c>
      <c r="AA17" s="18">
        <f t="shared" si="14"/>
        <v>0</v>
      </c>
      <c r="AB17">
        <f t="shared" si="15"/>
        <v>0</v>
      </c>
      <c r="AC17" s="18">
        <f t="shared" si="16"/>
        <v>0</v>
      </c>
      <c r="AD17">
        <f t="shared" si="17"/>
        <v>0</v>
      </c>
      <c r="AE17" s="18">
        <f t="shared" si="18"/>
        <v>0</v>
      </c>
      <c r="AF17">
        <f t="shared" si="19"/>
        <v>0</v>
      </c>
      <c r="AG17" s="18">
        <f t="shared" si="20"/>
        <v>0</v>
      </c>
      <c r="AH17">
        <f t="shared" si="21"/>
        <v>0</v>
      </c>
      <c r="AI17" s="18">
        <f t="shared" si="22"/>
        <v>0</v>
      </c>
      <c r="AJ17">
        <f t="shared" si="23"/>
        <v>0</v>
      </c>
      <c r="AK17" t="str">
        <f t="shared" si="24"/>
        <v/>
      </c>
    </row>
    <row r="18" spans="1:37" ht="16">
      <c r="A18" s="8">
        <v>16</v>
      </c>
      <c r="B18" s="1" t="s">
        <v>40</v>
      </c>
      <c r="C18">
        <f t="shared" si="1"/>
        <v>0</v>
      </c>
      <c r="D18">
        <f t="shared" si="0"/>
        <v>0</v>
      </c>
      <c r="E18">
        <f t="shared" si="0"/>
        <v>0</v>
      </c>
      <c r="F18">
        <f t="shared" si="0"/>
        <v>1</v>
      </c>
      <c r="G18">
        <f t="shared" si="0"/>
        <v>0</v>
      </c>
      <c r="H18">
        <f t="shared" si="0"/>
        <v>0</v>
      </c>
      <c r="I18">
        <f t="shared" si="0"/>
        <v>0</v>
      </c>
      <c r="J18">
        <f t="shared" si="0"/>
        <v>0</v>
      </c>
      <c r="K18">
        <f t="shared" si="0"/>
        <v>0</v>
      </c>
      <c r="L18">
        <f t="shared" si="0"/>
        <v>0</v>
      </c>
      <c r="M18" s="10" t="str">
        <f t="shared" si="2"/>
        <v/>
      </c>
      <c r="N18" s="1" t="s">
        <v>24</v>
      </c>
      <c r="O18">
        <f t="shared" si="3"/>
        <v>0</v>
      </c>
      <c r="P18">
        <f t="shared" si="3"/>
        <v>1</v>
      </c>
      <c r="Q18" s="21">
        <f t="shared" si="4"/>
        <v>0</v>
      </c>
      <c r="R18">
        <f t="shared" si="5"/>
        <v>0</v>
      </c>
      <c r="S18" s="18">
        <f t="shared" si="6"/>
        <v>0</v>
      </c>
      <c r="T18">
        <f t="shared" si="7"/>
        <v>0</v>
      </c>
      <c r="U18" s="18">
        <f t="shared" si="8"/>
        <v>0</v>
      </c>
      <c r="V18">
        <f t="shared" si="9"/>
        <v>0</v>
      </c>
      <c r="W18" s="18">
        <f t="shared" si="10"/>
        <v>0</v>
      </c>
      <c r="X18">
        <f t="shared" si="11"/>
        <v>1</v>
      </c>
      <c r="Y18" s="18">
        <f t="shared" si="12"/>
        <v>0</v>
      </c>
      <c r="Z18">
        <f t="shared" si="13"/>
        <v>0</v>
      </c>
      <c r="AA18" s="18">
        <f t="shared" si="14"/>
        <v>0</v>
      </c>
      <c r="AB18">
        <f t="shared" si="15"/>
        <v>0</v>
      </c>
      <c r="AC18" s="18">
        <f t="shared" si="16"/>
        <v>0</v>
      </c>
      <c r="AD18">
        <f t="shared" si="17"/>
        <v>0</v>
      </c>
      <c r="AE18" s="18">
        <f t="shared" si="18"/>
        <v>0</v>
      </c>
      <c r="AF18">
        <f t="shared" si="19"/>
        <v>0</v>
      </c>
      <c r="AG18" s="18">
        <f t="shared" si="20"/>
        <v>0</v>
      </c>
      <c r="AH18">
        <f t="shared" si="21"/>
        <v>0</v>
      </c>
      <c r="AI18" s="18">
        <f t="shared" si="22"/>
        <v>0</v>
      </c>
      <c r="AJ18">
        <f t="shared" si="23"/>
        <v>0</v>
      </c>
      <c r="AK18" t="str">
        <f t="shared" si="24"/>
        <v/>
      </c>
    </row>
    <row r="19" spans="1:37" ht="16">
      <c r="A19" s="8">
        <v>17</v>
      </c>
      <c r="B19" s="1" t="s">
        <v>119</v>
      </c>
      <c r="C19">
        <f t="shared" si="1"/>
        <v>0</v>
      </c>
      <c r="D19">
        <f t="shared" si="1"/>
        <v>0</v>
      </c>
      <c r="E19">
        <f t="shared" si="1"/>
        <v>0</v>
      </c>
      <c r="F19">
        <f t="shared" si="1"/>
        <v>0</v>
      </c>
      <c r="G19">
        <f t="shared" si="1"/>
        <v>0</v>
      </c>
      <c r="H19">
        <f t="shared" si="1"/>
        <v>0</v>
      </c>
      <c r="I19">
        <f t="shared" si="1"/>
        <v>0</v>
      </c>
      <c r="J19">
        <f t="shared" si="1"/>
        <v>0</v>
      </c>
      <c r="K19">
        <f t="shared" si="1"/>
        <v>0</v>
      </c>
      <c r="L19">
        <f t="shared" si="1"/>
        <v>1</v>
      </c>
      <c r="M19" s="10" t="str">
        <f t="shared" si="2"/>
        <v/>
      </c>
      <c r="N19" s="1" t="s">
        <v>24</v>
      </c>
      <c r="O19">
        <f t="shared" si="3"/>
        <v>0</v>
      </c>
      <c r="P19">
        <f t="shared" si="3"/>
        <v>1</v>
      </c>
      <c r="Q19" s="21">
        <f t="shared" si="4"/>
        <v>0</v>
      </c>
      <c r="R19">
        <f t="shared" si="5"/>
        <v>0</v>
      </c>
      <c r="S19" s="18">
        <f t="shared" si="6"/>
        <v>0</v>
      </c>
      <c r="T19">
        <f t="shared" si="7"/>
        <v>0</v>
      </c>
      <c r="U19" s="18">
        <f t="shared" si="8"/>
        <v>0</v>
      </c>
      <c r="V19">
        <f t="shared" si="9"/>
        <v>0</v>
      </c>
      <c r="W19" s="18">
        <f t="shared" si="10"/>
        <v>0</v>
      </c>
      <c r="X19">
        <f t="shared" si="11"/>
        <v>0</v>
      </c>
      <c r="Y19" s="18">
        <f t="shared" si="12"/>
        <v>0</v>
      </c>
      <c r="Z19">
        <f t="shared" si="13"/>
        <v>0</v>
      </c>
      <c r="AA19" s="18">
        <f t="shared" si="14"/>
        <v>0</v>
      </c>
      <c r="AB19">
        <f t="shared" si="15"/>
        <v>0</v>
      </c>
      <c r="AC19" s="18">
        <f t="shared" si="16"/>
        <v>0</v>
      </c>
      <c r="AD19">
        <f t="shared" si="17"/>
        <v>0</v>
      </c>
      <c r="AE19" s="18">
        <f t="shared" si="18"/>
        <v>0</v>
      </c>
      <c r="AF19">
        <f t="shared" si="19"/>
        <v>0</v>
      </c>
      <c r="AG19" s="18">
        <f t="shared" si="20"/>
        <v>0</v>
      </c>
      <c r="AH19">
        <f t="shared" si="21"/>
        <v>0</v>
      </c>
      <c r="AI19" s="18">
        <f t="shared" si="22"/>
        <v>0</v>
      </c>
      <c r="AJ19">
        <f t="shared" si="23"/>
        <v>1</v>
      </c>
      <c r="AK19" t="str">
        <f t="shared" si="24"/>
        <v/>
      </c>
    </row>
    <row r="20" spans="1:37" ht="16">
      <c r="A20" s="8">
        <v>18</v>
      </c>
      <c r="B20" s="1" t="s">
        <v>107</v>
      </c>
      <c r="C20">
        <f t="shared" si="1"/>
        <v>0</v>
      </c>
      <c r="D20">
        <f t="shared" si="1"/>
        <v>0</v>
      </c>
      <c r="E20">
        <f t="shared" si="1"/>
        <v>0</v>
      </c>
      <c r="F20">
        <f t="shared" si="1"/>
        <v>0</v>
      </c>
      <c r="G20">
        <f t="shared" si="1"/>
        <v>0</v>
      </c>
      <c r="H20">
        <f t="shared" si="1"/>
        <v>0</v>
      </c>
      <c r="I20">
        <f t="shared" si="1"/>
        <v>0</v>
      </c>
      <c r="J20">
        <f t="shared" si="1"/>
        <v>0</v>
      </c>
      <c r="K20">
        <f t="shared" si="1"/>
        <v>1</v>
      </c>
      <c r="L20">
        <f t="shared" si="1"/>
        <v>0</v>
      </c>
      <c r="M20" s="10" t="str">
        <f t="shared" si="2"/>
        <v/>
      </c>
      <c r="N20" s="1" t="s">
        <v>24</v>
      </c>
      <c r="O20">
        <f t="shared" si="3"/>
        <v>0</v>
      </c>
      <c r="P20">
        <f t="shared" si="3"/>
        <v>1</v>
      </c>
      <c r="Q20" s="21">
        <f t="shared" si="4"/>
        <v>0</v>
      </c>
      <c r="R20">
        <f t="shared" si="5"/>
        <v>0</v>
      </c>
      <c r="S20" s="18">
        <f t="shared" si="6"/>
        <v>0</v>
      </c>
      <c r="T20">
        <f t="shared" si="7"/>
        <v>0</v>
      </c>
      <c r="U20" s="18">
        <f t="shared" si="8"/>
        <v>0</v>
      </c>
      <c r="V20">
        <f t="shared" si="9"/>
        <v>0</v>
      </c>
      <c r="W20" s="18">
        <f t="shared" si="10"/>
        <v>0</v>
      </c>
      <c r="X20">
        <f t="shared" si="11"/>
        <v>0</v>
      </c>
      <c r="Y20" s="18">
        <f t="shared" si="12"/>
        <v>0</v>
      </c>
      <c r="Z20">
        <f t="shared" si="13"/>
        <v>0</v>
      </c>
      <c r="AA20" s="18">
        <f t="shared" si="14"/>
        <v>0</v>
      </c>
      <c r="AB20">
        <f t="shared" si="15"/>
        <v>0</v>
      </c>
      <c r="AC20" s="18">
        <f t="shared" si="16"/>
        <v>0</v>
      </c>
      <c r="AD20">
        <f t="shared" si="17"/>
        <v>0</v>
      </c>
      <c r="AE20" s="18">
        <f t="shared" si="18"/>
        <v>0</v>
      </c>
      <c r="AF20">
        <f t="shared" si="19"/>
        <v>0</v>
      </c>
      <c r="AG20" s="18">
        <f t="shared" si="20"/>
        <v>0</v>
      </c>
      <c r="AH20">
        <f t="shared" si="21"/>
        <v>1</v>
      </c>
      <c r="AI20" s="18">
        <f t="shared" si="22"/>
        <v>0</v>
      </c>
      <c r="AJ20">
        <f t="shared" si="23"/>
        <v>0</v>
      </c>
      <c r="AK20" t="str">
        <f t="shared" si="24"/>
        <v/>
      </c>
    </row>
    <row r="21" spans="1:37" ht="16">
      <c r="A21" s="8">
        <v>19</v>
      </c>
      <c r="B21" s="1" t="s">
        <v>19</v>
      </c>
      <c r="C21">
        <f t="shared" si="1"/>
        <v>0</v>
      </c>
      <c r="D21">
        <f t="shared" si="1"/>
        <v>0</v>
      </c>
      <c r="E21">
        <f t="shared" si="1"/>
        <v>0</v>
      </c>
      <c r="F21">
        <f t="shared" si="1"/>
        <v>0</v>
      </c>
      <c r="G21">
        <f t="shared" si="1"/>
        <v>0</v>
      </c>
      <c r="H21">
        <f t="shared" si="1"/>
        <v>0</v>
      </c>
      <c r="I21">
        <f t="shared" si="1"/>
        <v>1</v>
      </c>
      <c r="J21">
        <f t="shared" si="1"/>
        <v>0</v>
      </c>
      <c r="K21">
        <f t="shared" si="1"/>
        <v>0</v>
      </c>
      <c r="L21">
        <f t="shared" si="1"/>
        <v>0</v>
      </c>
      <c r="M21" s="10" t="str">
        <f t="shared" si="2"/>
        <v/>
      </c>
      <c r="N21" s="1" t="s">
        <v>22</v>
      </c>
      <c r="O21">
        <f t="shared" si="3"/>
        <v>1</v>
      </c>
      <c r="P21">
        <f t="shared" si="3"/>
        <v>0</v>
      </c>
      <c r="Q21" s="21">
        <f t="shared" si="4"/>
        <v>0</v>
      </c>
      <c r="R21">
        <f t="shared" si="5"/>
        <v>0</v>
      </c>
      <c r="S21" s="18">
        <f t="shared" si="6"/>
        <v>0</v>
      </c>
      <c r="T21">
        <f t="shared" si="7"/>
        <v>0</v>
      </c>
      <c r="U21" s="18">
        <f t="shared" si="8"/>
        <v>0</v>
      </c>
      <c r="V21">
        <f t="shared" si="9"/>
        <v>0</v>
      </c>
      <c r="W21" s="18">
        <f t="shared" si="10"/>
        <v>0</v>
      </c>
      <c r="X21">
        <f t="shared" si="11"/>
        <v>0</v>
      </c>
      <c r="Y21" s="18">
        <f t="shared" si="12"/>
        <v>0</v>
      </c>
      <c r="Z21">
        <f t="shared" si="13"/>
        <v>0</v>
      </c>
      <c r="AA21" s="18">
        <f t="shared" si="14"/>
        <v>0</v>
      </c>
      <c r="AB21">
        <f t="shared" si="15"/>
        <v>0</v>
      </c>
      <c r="AC21" s="18">
        <f t="shared" si="16"/>
        <v>1</v>
      </c>
      <c r="AD21">
        <f t="shared" si="17"/>
        <v>0</v>
      </c>
      <c r="AE21" s="18">
        <f t="shared" si="18"/>
        <v>0</v>
      </c>
      <c r="AF21">
        <f t="shared" si="19"/>
        <v>0</v>
      </c>
      <c r="AG21" s="18">
        <f t="shared" si="20"/>
        <v>0</v>
      </c>
      <c r="AH21">
        <f t="shared" si="21"/>
        <v>0</v>
      </c>
      <c r="AI21" s="18">
        <f t="shared" si="22"/>
        <v>0</v>
      </c>
      <c r="AJ21">
        <f t="shared" si="23"/>
        <v>0</v>
      </c>
      <c r="AK21" t="str">
        <f t="shared" si="24"/>
        <v/>
      </c>
    </row>
    <row r="22" spans="1:37" ht="16">
      <c r="A22" s="8">
        <v>20</v>
      </c>
      <c r="B22" s="1" t="s">
        <v>19</v>
      </c>
      <c r="C22">
        <f t="shared" si="1"/>
        <v>0</v>
      </c>
      <c r="D22">
        <f t="shared" si="1"/>
        <v>0</v>
      </c>
      <c r="E22">
        <f t="shared" si="1"/>
        <v>0</v>
      </c>
      <c r="F22">
        <f t="shared" si="1"/>
        <v>0</v>
      </c>
      <c r="G22">
        <f t="shared" si="1"/>
        <v>0</v>
      </c>
      <c r="H22">
        <f t="shared" si="1"/>
        <v>0</v>
      </c>
      <c r="I22">
        <f t="shared" si="1"/>
        <v>1</v>
      </c>
      <c r="J22">
        <f t="shared" si="1"/>
        <v>0</v>
      </c>
      <c r="K22">
        <f t="shared" si="1"/>
        <v>0</v>
      </c>
      <c r="L22">
        <f t="shared" si="1"/>
        <v>0</v>
      </c>
      <c r="M22" s="10" t="str">
        <f t="shared" si="2"/>
        <v/>
      </c>
      <c r="N22" s="1" t="s">
        <v>22</v>
      </c>
      <c r="O22">
        <f t="shared" si="3"/>
        <v>1</v>
      </c>
      <c r="P22">
        <f t="shared" si="3"/>
        <v>0</v>
      </c>
      <c r="Q22" s="21">
        <f t="shared" si="4"/>
        <v>0</v>
      </c>
      <c r="R22">
        <f t="shared" si="5"/>
        <v>0</v>
      </c>
      <c r="S22" s="18">
        <f t="shared" si="6"/>
        <v>0</v>
      </c>
      <c r="T22">
        <f t="shared" si="7"/>
        <v>0</v>
      </c>
      <c r="U22" s="18">
        <f t="shared" si="8"/>
        <v>0</v>
      </c>
      <c r="V22">
        <f t="shared" si="9"/>
        <v>0</v>
      </c>
      <c r="W22" s="18">
        <f t="shared" si="10"/>
        <v>0</v>
      </c>
      <c r="X22">
        <f t="shared" si="11"/>
        <v>0</v>
      </c>
      <c r="Y22" s="18">
        <f t="shared" si="12"/>
        <v>0</v>
      </c>
      <c r="Z22">
        <f t="shared" si="13"/>
        <v>0</v>
      </c>
      <c r="AA22" s="18">
        <f t="shared" si="14"/>
        <v>0</v>
      </c>
      <c r="AB22">
        <f t="shared" si="15"/>
        <v>0</v>
      </c>
      <c r="AC22" s="18">
        <f t="shared" si="16"/>
        <v>1</v>
      </c>
      <c r="AD22">
        <f t="shared" si="17"/>
        <v>0</v>
      </c>
      <c r="AE22" s="18">
        <f t="shared" si="18"/>
        <v>0</v>
      </c>
      <c r="AF22">
        <f t="shared" si="19"/>
        <v>0</v>
      </c>
      <c r="AG22" s="18">
        <f t="shared" si="20"/>
        <v>0</v>
      </c>
      <c r="AH22">
        <f t="shared" si="21"/>
        <v>0</v>
      </c>
      <c r="AI22" s="18">
        <f t="shared" si="22"/>
        <v>0</v>
      </c>
      <c r="AJ22">
        <f t="shared" si="23"/>
        <v>0</v>
      </c>
      <c r="AK22" t="str">
        <f t="shared" si="24"/>
        <v/>
      </c>
    </row>
    <row r="23" spans="1:37" ht="16">
      <c r="A23" s="8">
        <v>21</v>
      </c>
      <c r="B23" s="1" t="s">
        <v>107</v>
      </c>
      <c r="C23">
        <f t="shared" si="1"/>
        <v>0</v>
      </c>
      <c r="D23">
        <f t="shared" si="1"/>
        <v>0</v>
      </c>
      <c r="E23">
        <f t="shared" si="1"/>
        <v>0</v>
      </c>
      <c r="F23">
        <f t="shared" si="1"/>
        <v>0</v>
      </c>
      <c r="G23">
        <f t="shared" si="1"/>
        <v>0</v>
      </c>
      <c r="H23">
        <f t="shared" si="1"/>
        <v>0</v>
      </c>
      <c r="I23">
        <f t="shared" si="1"/>
        <v>0</v>
      </c>
      <c r="J23">
        <f t="shared" si="1"/>
        <v>0</v>
      </c>
      <c r="K23">
        <f t="shared" si="1"/>
        <v>1</v>
      </c>
      <c r="L23">
        <f t="shared" si="1"/>
        <v>0</v>
      </c>
      <c r="M23" s="10" t="str">
        <f t="shared" si="2"/>
        <v/>
      </c>
      <c r="N23" s="1" t="s">
        <v>24</v>
      </c>
      <c r="O23">
        <f t="shared" si="3"/>
        <v>0</v>
      </c>
      <c r="P23">
        <f t="shared" si="3"/>
        <v>1</v>
      </c>
      <c r="Q23" s="21">
        <f t="shared" si="4"/>
        <v>0</v>
      </c>
      <c r="R23">
        <f t="shared" si="5"/>
        <v>0</v>
      </c>
      <c r="S23" s="18">
        <f t="shared" si="6"/>
        <v>0</v>
      </c>
      <c r="T23">
        <f t="shared" si="7"/>
        <v>0</v>
      </c>
      <c r="U23" s="18">
        <f t="shared" si="8"/>
        <v>0</v>
      </c>
      <c r="V23">
        <f t="shared" si="9"/>
        <v>0</v>
      </c>
      <c r="W23" s="18">
        <f t="shared" si="10"/>
        <v>0</v>
      </c>
      <c r="X23">
        <f t="shared" si="11"/>
        <v>0</v>
      </c>
      <c r="Y23" s="18">
        <f t="shared" si="12"/>
        <v>0</v>
      </c>
      <c r="Z23">
        <f t="shared" si="13"/>
        <v>0</v>
      </c>
      <c r="AA23" s="18">
        <f t="shared" si="14"/>
        <v>0</v>
      </c>
      <c r="AB23">
        <f t="shared" si="15"/>
        <v>0</v>
      </c>
      <c r="AC23" s="18">
        <f t="shared" si="16"/>
        <v>0</v>
      </c>
      <c r="AD23">
        <f t="shared" si="17"/>
        <v>0</v>
      </c>
      <c r="AE23" s="18">
        <f t="shared" si="18"/>
        <v>0</v>
      </c>
      <c r="AF23">
        <f t="shared" si="19"/>
        <v>0</v>
      </c>
      <c r="AG23" s="18">
        <f t="shared" si="20"/>
        <v>0</v>
      </c>
      <c r="AH23">
        <f t="shared" si="21"/>
        <v>1</v>
      </c>
      <c r="AI23" s="18">
        <f t="shared" si="22"/>
        <v>0</v>
      </c>
      <c r="AJ23">
        <f t="shared" si="23"/>
        <v>0</v>
      </c>
      <c r="AK23" t="str">
        <f t="shared" si="24"/>
        <v/>
      </c>
    </row>
    <row r="24" spans="1:37" ht="16">
      <c r="A24" s="8">
        <v>22</v>
      </c>
      <c r="B24" s="1" t="s">
        <v>113</v>
      </c>
      <c r="C24">
        <f t="shared" si="1"/>
        <v>0</v>
      </c>
      <c r="D24">
        <f t="shared" si="1"/>
        <v>0</v>
      </c>
      <c r="E24">
        <f t="shared" si="1"/>
        <v>0</v>
      </c>
      <c r="F24">
        <f t="shared" si="1"/>
        <v>0</v>
      </c>
      <c r="G24">
        <f t="shared" si="1"/>
        <v>0</v>
      </c>
      <c r="H24">
        <f t="shared" si="1"/>
        <v>0</v>
      </c>
      <c r="I24">
        <f t="shared" si="1"/>
        <v>0</v>
      </c>
      <c r="J24">
        <f t="shared" si="1"/>
        <v>1</v>
      </c>
      <c r="K24">
        <f t="shared" si="1"/>
        <v>0</v>
      </c>
      <c r="L24">
        <f t="shared" si="1"/>
        <v>0</v>
      </c>
      <c r="M24" s="10" t="str">
        <f t="shared" si="2"/>
        <v/>
      </c>
      <c r="N24" s="1" t="s">
        <v>24</v>
      </c>
      <c r="O24">
        <f t="shared" si="3"/>
        <v>0</v>
      </c>
      <c r="P24">
        <f t="shared" si="3"/>
        <v>1</v>
      </c>
      <c r="Q24" s="21">
        <f t="shared" si="4"/>
        <v>0</v>
      </c>
      <c r="R24">
        <f t="shared" si="5"/>
        <v>0</v>
      </c>
      <c r="S24" s="18">
        <f t="shared" si="6"/>
        <v>0</v>
      </c>
      <c r="T24">
        <f t="shared" si="7"/>
        <v>0</v>
      </c>
      <c r="U24" s="18">
        <f t="shared" si="8"/>
        <v>0</v>
      </c>
      <c r="V24">
        <f t="shared" si="9"/>
        <v>0</v>
      </c>
      <c r="W24" s="18">
        <f t="shared" si="10"/>
        <v>0</v>
      </c>
      <c r="X24">
        <f t="shared" si="11"/>
        <v>0</v>
      </c>
      <c r="Y24" s="18">
        <f t="shared" si="12"/>
        <v>0</v>
      </c>
      <c r="Z24">
        <f t="shared" si="13"/>
        <v>0</v>
      </c>
      <c r="AA24" s="18">
        <f t="shared" si="14"/>
        <v>0</v>
      </c>
      <c r="AB24">
        <f t="shared" si="15"/>
        <v>0</v>
      </c>
      <c r="AC24" s="18">
        <f t="shared" si="16"/>
        <v>0</v>
      </c>
      <c r="AD24">
        <f t="shared" si="17"/>
        <v>0</v>
      </c>
      <c r="AE24" s="18">
        <f t="shared" si="18"/>
        <v>0</v>
      </c>
      <c r="AF24">
        <f t="shared" si="19"/>
        <v>1</v>
      </c>
      <c r="AG24" s="18">
        <f t="shared" si="20"/>
        <v>0</v>
      </c>
      <c r="AH24">
        <f t="shared" si="21"/>
        <v>0</v>
      </c>
      <c r="AI24" s="18">
        <f t="shared" si="22"/>
        <v>0</v>
      </c>
      <c r="AJ24">
        <f t="shared" si="23"/>
        <v>0</v>
      </c>
      <c r="AK24" t="str">
        <f t="shared" si="24"/>
        <v/>
      </c>
    </row>
    <row r="25" spans="1:37" ht="16">
      <c r="A25" s="8">
        <v>23</v>
      </c>
      <c r="B25" s="1" t="s">
        <v>40</v>
      </c>
      <c r="C25">
        <f t="shared" si="1"/>
        <v>0</v>
      </c>
      <c r="D25">
        <f t="shared" si="1"/>
        <v>0</v>
      </c>
      <c r="E25">
        <f t="shared" si="1"/>
        <v>0</v>
      </c>
      <c r="F25">
        <f t="shared" si="1"/>
        <v>1</v>
      </c>
      <c r="G25">
        <f t="shared" si="1"/>
        <v>0</v>
      </c>
      <c r="H25">
        <f t="shared" si="1"/>
        <v>0</v>
      </c>
      <c r="I25">
        <f t="shared" si="1"/>
        <v>0</v>
      </c>
      <c r="J25">
        <f t="shared" si="1"/>
        <v>0</v>
      </c>
      <c r="K25">
        <f t="shared" si="1"/>
        <v>0</v>
      </c>
      <c r="L25">
        <f t="shared" si="1"/>
        <v>0</v>
      </c>
      <c r="M25" s="10" t="str">
        <f t="shared" si="2"/>
        <v/>
      </c>
      <c r="N25" s="1" t="s">
        <v>22</v>
      </c>
      <c r="O25">
        <f t="shared" si="3"/>
        <v>1</v>
      </c>
      <c r="P25">
        <f t="shared" si="3"/>
        <v>0</v>
      </c>
      <c r="Q25" s="21">
        <f t="shared" si="4"/>
        <v>0</v>
      </c>
      <c r="R25">
        <f t="shared" si="5"/>
        <v>0</v>
      </c>
      <c r="S25" s="18">
        <f t="shared" si="6"/>
        <v>0</v>
      </c>
      <c r="T25">
        <f t="shared" si="7"/>
        <v>0</v>
      </c>
      <c r="U25" s="18">
        <f t="shared" si="8"/>
        <v>0</v>
      </c>
      <c r="V25">
        <f t="shared" si="9"/>
        <v>0</v>
      </c>
      <c r="W25" s="18">
        <f t="shared" si="10"/>
        <v>1</v>
      </c>
      <c r="X25">
        <f t="shared" si="11"/>
        <v>0</v>
      </c>
      <c r="Y25" s="18">
        <f t="shared" si="12"/>
        <v>0</v>
      </c>
      <c r="Z25">
        <f t="shared" si="13"/>
        <v>0</v>
      </c>
      <c r="AA25" s="18">
        <f t="shared" si="14"/>
        <v>0</v>
      </c>
      <c r="AB25">
        <f t="shared" si="15"/>
        <v>0</v>
      </c>
      <c r="AC25" s="18">
        <f t="shared" si="16"/>
        <v>0</v>
      </c>
      <c r="AD25">
        <f t="shared" si="17"/>
        <v>0</v>
      </c>
      <c r="AE25" s="18">
        <f t="shared" si="18"/>
        <v>0</v>
      </c>
      <c r="AF25">
        <f t="shared" si="19"/>
        <v>0</v>
      </c>
      <c r="AG25" s="18">
        <f t="shared" si="20"/>
        <v>0</v>
      </c>
      <c r="AH25">
        <f t="shared" si="21"/>
        <v>0</v>
      </c>
      <c r="AI25" s="18">
        <f t="shared" si="22"/>
        <v>0</v>
      </c>
      <c r="AJ25">
        <f t="shared" si="23"/>
        <v>0</v>
      </c>
      <c r="AK25" t="str">
        <f t="shared" si="24"/>
        <v/>
      </c>
    </row>
    <row r="26" spans="1:37" ht="16">
      <c r="A26" s="8">
        <v>24</v>
      </c>
      <c r="B26" s="1" t="s">
        <v>40</v>
      </c>
      <c r="C26">
        <f t="shared" si="1"/>
        <v>0</v>
      </c>
      <c r="D26">
        <f t="shared" si="1"/>
        <v>0</v>
      </c>
      <c r="E26">
        <f t="shared" si="1"/>
        <v>0</v>
      </c>
      <c r="F26">
        <f t="shared" si="1"/>
        <v>1</v>
      </c>
      <c r="G26">
        <f t="shared" si="1"/>
        <v>0</v>
      </c>
      <c r="H26">
        <f t="shared" si="1"/>
        <v>0</v>
      </c>
      <c r="I26">
        <f t="shared" si="1"/>
        <v>0</v>
      </c>
      <c r="J26">
        <f t="shared" si="1"/>
        <v>0</v>
      </c>
      <c r="K26">
        <f t="shared" si="1"/>
        <v>0</v>
      </c>
      <c r="L26">
        <f t="shared" si="1"/>
        <v>0</v>
      </c>
      <c r="M26" s="10" t="str">
        <f t="shared" si="2"/>
        <v/>
      </c>
      <c r="N26" s="1" t="s">
        <v>22</v>
      </c>
      <c r="O26">
        <f t="shared" si="3"/>
        <v>1</v>
      </c>
      <c r="P26">
        <f t="shared" si="3"/>
        <v>0</v>
      </c>
      <c r="Q26" s="21">
        <f t="shared" si="4"/>
        <v>0</v>
      </c>
      <c r="R26">
        <f t="shared" si="5"/>
        <v>0</v>
      </c>
      <c r="S26" s="18">
        <f t="shared" si="6"/>
        <v>0</v>
      </c>
      <c r="T26">
        <f t="shared" si="7"/>
        <v>0</v>
      </c>
      <c r="U26" s="18">
        <f t="shared" si="8"/>
        <v>0</v>
      </c>
      <c r="V26">
        <f t="shared" si="9"/>
        <v>0</v>
      </c>
      <c r="W26" s="18">
        <f t="shared" si="10"/>
        <v>1</v>
      </c>
      <c r="X26">
        <f t="shared" si="11"/>
        <v>0</v>
      </c>
      <c r="Y26" s="18">
        <f t="shared" si="12"/>
        <v>0</v>
      </c>
      <c r="Z26">
        <f t="shared" si="13"/>
        <v>0</v>
      </c>
      <c r="AA26" s="18">
        <f t="shared" si="14"/>
        <v>0</v>
      </c>
      <c r="AB26">
        <f t="shared" si="15"/>
        <v>0</v>
      </c>
      <c r="AC26" s="18">
        <f t="shared" si="16"/>
        <v>0</v>
      </c>
      <c r="AD26">
        <f t="shared" si="17"/>
        <v>0</v>
      </c>
      <c r="AE26" s="18">
        <f t="shared" si="18"/>
        <v>0</v>
      </c>
      <c r="AF26">
        <f t="shared" si="19"/>
        <v>0</v>
      </c>
      <c r="AG26" s="18">
        <f t="shared" si="20"/>
        <v>0</v>
      </c>
      <c r="AH26">
        <f t="shared" si="21"/>
        <v>0</v>
      </c>
      <c r="AI26" s="18">
        <f t="shared" si="22"/>
        <v>0</v>
      </c>
      <c r="AJ26">
        <f t="shared" si="23"/>
        <v>0</v>
      </c>
      <c r="AK26" t="str">
        <f t="shared" si="24"/>
        <v/>
      </c>
    </row>
    <row r="27" spans="1:37" ht="16">
      <c r="A27" s="8">
        <v>25</v>
      </c>
      <c r="B27" s="1" t="s">
        <v>19</v>
      </c>
      <c r="C27">
        <f t="shared" si="1"/>
        <v>0</v>
      </c>
      <c r="D27">
        <f t="shared" si="1"/>
        <v>0</v>
      </c>
      <c r="E27">
        <f t="shared" si="1"/>
        <v>0</v>
      </c>
      <c r="F27">
        <f t="shared" si="1"/>
        <v>0</v>
      </c>
      <c r="G27">
        <f t="shared" si="1"/>
        <v>0</v>
      </c>
      <c r="H27">
        <f t="shared" si="1"/>
        <v>0</v>
      </c>
      <c r="I27">
        <f t="shared" si="1"/>
        <v>1</v>
      </c>
      <c r="J27">
        <f t="shared" si="1"/>
        <v>0</v>
      </c>
      <c r="K27">
        <f t="shared" si="1"/>
        <v>0</v>
      </c>
      <c r="L27">
        <f t="shared" si="1"/>
        <v>0</v>
      </c>
      <c r="M27" s="10" t="str">
        <f t="shared" si="2"/>
        <v/>
      </c>
      <c r="N27" s="1" t="s">
        <v>22</v>
      </c>
      <c r="O27">
        <f t="shared" si="3"/>
        <v>1</v>
      </c>
      <c r="P27">
        <f t="shared" si="3"/>
        <v>0</v>
      </c>
      <c r="Q27" s="21">
        <f t="shared" si="4"/>
        <v>0</v>
      </c>
      <c r="R27">
        <f t="shared" si="5"/>
        <v>0</v>
      </c>
      <c r="S27" s="18">
        <f t="shared" si="6"/>
        <v>0</v>
      </c>
      <c r="T27">
        <f t="shared" si="7"/>
        <v>0</v>
      </c>
      <c r="U27" s="18">
        <f t="shared" si="8"/>
        <v>0</v>
      </c>
      <c r="V27">
        <f t="shared" si="9"/>
        <v>0</v>
      </c>
      <c r="W27" s="18">
        <f t="shared" si="10"/>
        <v>0</v>
      </c>
      <c r="X27">
        <f t="shared" si="11"/>
        <v>0</v>
      </c>
      <c r="Y27" s="18">
        <f t="shared" si="12"/>
        <v>0</v>
      </c>
      <c r="Z27">
        <f t="shared" si="13"/>
        <v>0</v>
      </c>
      <c r="AA27" s="18">
        <f t="shared" si="14"/>
        <v>0</v>
      </c>
      <c r="AB27">
        <f t="shared" si="15"/>
        <v>0</v>
      </c>
      <c r="AC27" s="18">
        <f t="shared" si="16"/>
        <v>1</v>
      </c>
      <c r="AD27">
        <f t="shared" si="17"/>
        <v>0</v>
      </c>
      <c r="AE27" s="18">
        <f t="shared" si="18"/>
        <v>0</v>
      </c>
      <c r="AF27">
        <f t="shared" si="19"/>
        <v>0</v>
      </c>
      <c r="AG27" s="18">
        <f t="shared" si="20"/>
        <v>0</v>
      </c>
      <c r="AH27">
        <f t="shared" si="21"/>
        <v>0</v>
      </c>
      <c r="AI27" s="18">
        <f t="shared" si="22"/>
        <v>0</v>
      </c>
      <c r="AJ27">
        <f t="shared" si="23"/>
        <v>0</v>
      </c>
      <c r="AK27" t="str">
        <f t="shared" si="24"/>
        <v/>
      </c>
    </row>
    <row r="28" spans="1:37" ht="16">
      <c r="A28" s="8">
        <v>26</v>
      </c>
      <c r="B28" s="1" t="s">
        <v>113</v>
      </c>
      <c r="C28">
        <f t="shared" si="1"/>
        <v>0</v>
      </c>
      <c r="D28">
        <f t="shared" si="1"/>
        <v>0</v>
      </c>
      <c r="E28">
        <f t="shared" si="1"/>
        <v>0</v>
      </c>
      <c r="F28">
        <f t="shared" si="1"/>
        <v>0</v>
      </c>
      <c r="G28">
        <f t="shared" si="1"/>
        <v>0</v>
      </c>
      <c r="H28">
        <f t="shared" si="1"/>
        <v>0</v>
      </c>
      <c r="I28">
        <f t="shared" si="1"/>
        <v>0</v>
      </c>
      <c r="J28">
        <f t="shared" si="1"/>
        <v>1</v>
      </c>
      <c r="K28">
        <f t="shared" si="1"/>
        <v>0</v>
      </c>
      <c r="L28">
        <f t="shared" si="1"/>
        <v>0</v>
      </c>
      <c r="M28" s="10" t="str">
        <f t="shared" si="2"/>
        <v/>
      </c>
      <c r="N28" s="1" t="s">
        <v>24</v>
      </c>
      <c r="O28">
        <f t="shared" si="3"/>
        <v>0</v>
      </c>
      <c r="P28">
        <f t="shared" si="3"/>
        <v>1</v>
      </c>
      <c r="Q28" s="21">
        <f t="shared" si="4"/>
        <v>0</v>
      </c>
      <c r="R28">
        <f t="shared" si="5"/>
        <v>0</v>
      </c>
      <c r="S28" s="18">
        <f t="shared" si="6"/>
        <v>0</v>
      </c>
      <c r="T28">
        <f t="shared" si="7"/>
        <v>0</v>
      </c>
      <c r="U28" s="18">
        <f t="shared" si="8"/>
        <v>0</v>
      </c>
      <c r="V28">
        <f t="shared" si="9"/>
        <v>0</v>
      </c>
      <c r="W28" s="18">
        <f t="shared" si="10"/>
        <v>0</v>
      </c>
      <c r="X28">
        <f t="shared" si="11"/>
        <v>0</v>
      </c>
      <c r="Y28" s="18">
        <f t="shared" si="12"/>
        <v>0</v>
      </c>
      <c r="Z28">
        <f t="shared" si="13"/>
        <v>0</v>
      </c>
      <c r="AA28" s="18">
        <f t="shared" si="14"/>
        <v>0</v>
      </c>
      <c r="AB28">
        <f t="shared" si="15"/>
        <v>0</v>
      </c>
      <c r="AC28" s="18">
        <f t="shared" si="16"/>
        <v>0</v>
      </c>
      <c r="AD28">
        <f t="shared" si="17"/>
        <v>0</v>
      </c>
      <c r="AE28" s="18">
        <f t="shared" si="18"/>
        <v>0</v>
      </c>
      <c r="AF28">
        <f t="shared" si="19"/>
        <v>1</v>
      </c>
      <c r="AG28" s="18">
        <f t="shared" si="20"/>
        <v>0</v>
      </c>
      <c r="AH28">
        <f t="shared" si="21"/>
        <v>0</v>
      </c>
      <c r="AI28" s="18">
        <f t="shared" si="22"/>
        <v>0</v>
      </c>
      <c r="AJ28">
        <f t="shared" si="23"/>
        <v>0</v>
      </c>
      <c r="AK28" t="str">
        <f t="shared" si="24"/>
        <v/>
      </c>
    </row>
    <row r="29" spans="1:37" ht="16">
      <c r="A29" s="8">
        <v>27</v>
      </c>
      <c r="B29" s="1" t="s">
        <v>40</v>
      </c>
      <c r="C29">
        <f t="shared" si="1"/>
        <v>0</v>
      </c>
      <c r="D29">
        <f t="shared" si="1"/>
        <v>0</v>
      </c>
      <c r="E29">
        <f t="shared" si="1"/>
        <v>0</v>
      </c>
      <c r="F29">
        <f t="shared" si="1"/>
        <v>1</v>
      </c>
      <c r="G29">
        <f t="shared" si="1"/>
        <v>0</v>
      </c>
      <c r="H29">
        <f t="shared" si="1"/>
        <v>0</v>
      </c>
      <c r="I29">
        <f t="shared" si="1"/>
        <v>0</v>
      </c>
      <c r="J29">
        <f t="shared" si="1"/>
        <v>0</v>
      </c>
      <c r="K29">
        <f t="shared" si="1"/>
        <v>0</v>
      </c>
      <c r="L29">
        <f t="shared" si="1"/>
        <v>0</v>
      </c>
      <c r="M29" s="10" t="str">
        <f t="shared" si="2"/>
        <v/>
      </c>
      <c r="N29" s="1" t="s">
        <v>24</v>
      </c>
      <c r="O29">
        <f t="shared" si="3"/>
        <v>0</v>
      </c>
      <c r="P29">
        <f t="shared" si="3"/>
        <v>1</v>
      </c>
      <c r="Q29" s="21">
        <f t="shared" si="4"/>
        <v>0</v>
      </c>
      <c r="R29">
        <f t="shared" si="5"/>
        <v>0</v>
      </c>
      <c r="S29" s="18">
        <f t="shared" si="6"/>
        <v>0</v>
      </c>
      <c r="T29">
        <f t="shared" si="7"/>
        <v>0</v>
      </c>
      <c r="U29" s="18">
        <f t="shared" si="8"/>
        <v>0</v>
      </c>
      <c r="V29">
        <f t="shared" si="9"/>
        <v>0</v>
      </c>
      <c r="W29" s="18">
        <f t="shared" si="10"/>
        <v>0</v>
      </c>
      <c r="X29">
        <f t="shared" si="11"/>
        <v>1</v>
      </c>
      <c r="Y29" s="18">
        <f t="shared" si="12"/>
        <v>0</v>
      </c>
      <c r="Z29">
        <f t="shared" si="13"/>
        <v>0</v>
      </c>
      <c r="AA29" s="18">
        <f t="shared" si="14"/>
        <v>0</v>
      </c>
      <c r="AB29">
        <f t="shared" si="15"/>
        <v>0</v>
      </c>
      <c r="AC29" s="18">
        <f t="shared" si="16"/>
        <v>0</v>
      </c>
      <c r="AD29">
        <f t="shared" si="17"/>
        <v>0</v>
      </c>
      <c r="AE29" s="18">
        <f t="shared" si="18"/>
        <v>0</v>
      </c>
      <c r="AF29">
        <f t="shared" si="19"/>
        <v>0</v>
      </c>
      <c r="AG29" s="18">
        <f t="shared" si="20"/>
        <v>0</v>
      </c>
      <c r="AH29">
        <f t="shared" si="21"/>
        <v>0</v>
      </c>
      <c r="AI29" s="18">
        <f t="shared" si="22"/>
        <v>0</v>
      </c>
      <c r="AJ29">
        <f t="shared" si="23"/>
        <v>0</v>
      </c>
      <c r="AK29" t="str">
        <f t="shared" si="24"/>
        <v/>
      </c>
    </row>
    <row r="30" spans="1:37" ht="16">
      <c r="A30" s="8">
        <v>28</v>
      </c>
      <c r="B30" s="1" t="s">
        <v>119</v>
      </c>
      <c r="C30">
        <f t="shared" si="1"/>
        <v>0</v>
      </c>
      <c r="D30">
        <f t="shared" si="1"/>
        <v>0</v>
      </c>
      <c r="E30">
        <f t="shared" si="1"/>
        <v>0</v>
      </c>
      <c r="F30">
        <f t="shared" si="1"/>
        <v>0</v>
      </c>
      <c r="G30">
        <f t="shared" si="1"/>
        <v>0</v>
      </c>
      <c r="H30">
        <f t="shared" si="1"/>
        <v>0</v>
      </c>
      <c r="I30">
        <f t="shared" si="1"/>
        <v>0</v>
      </c>
      <c r="J30">
        <f t="shared" si="1"/>
        <v>0</v>
      </c>
      <c r="K30">
        <f t="shared" si="1"/>
        <v>0</v>
      </c>
      <c r="L30">
        <f t="shared" si="1"/>
        <v>1</v>
      </c>
      <c r="M30" s="10" t="str">
        <f t="shared" si="2"/>
        <v/>
      </c>
      <c r="N30" s="1" t="s">
        <v>24</v>
      </c>
      <c r="O30">
        <f t="shared" si="3"/>
        <v>0</v>
      </c>
      <c r="P30">
        <f t="shared" si="3"/>
        <v>1</v>
      </c>
      <c r="Q30" s="21">
        <f t="shared" si="4"/>
        <v>0</v>
      </c>
      <c r="R30">
        <f t="shared" si="5"/>
        <v>0</v>
      </c>
      <c r="S30" s="18">
        <f t="shared" si="6"/>
        <v>0</v>
      </c>
      <c r="T30">
        <f t="shared" si="7"/>
        <v>0</v>
      </c>
      <c r="U30" s="18">
        <f t="shared" si="8"/>
        <v>0</v>
      </c>
      <c r="V30">
        <f t="shared" si="9"/>
        <v>0</v>
      </c>
      <c r="W30" s="18">
        <f t="shared" si="10"/>
        <v>0</v>
      </c>
      <c r="X30">
        <f t="shared" si="11"/>
        <v>0</v>
      </c>
      <c r="Y30" s="18">
        <f t="shared" si="12"/>
        <v>0</v>
      </c>
      <c r="Z30">
        <f t="shared" si="13"/>
        <v>0</v>
      </c>
      <c r="AA30" s="18">
        <f t="shared" si="14"/>
        <v>0</v>
      </c>
      <c r="AB30">
        <f t="shared" si="15"/>
        <v>0</v>
      </c>
      <c r="AC30" s="18">
        <f t="shared" si="16"/>
        <v>0</v>
      </c>
      <c r="AD30">
        <f t="shared" si="17"/>
        <v>0</v>
      </c>
      <c r="AE30" s="18">
        <f t="shared" si="18"/>
        <v>0</v>
      </c>
      <c r="AF30">
        <f t="shared" si="19"/>
        <v>0</v>
      </c>
      <c r="AG30" s="18">
        <f t="shared" si="20"/>
        <v>0</v>
      </c>
      <c r="AH30">
        <f t="shared" si="21"/>
        <v>0</v>
      </c>
      <c r="AI30" s="18">
        <f t="shared" si="22"/>
        <v>0</v>
      </c>
      <c r="AJ30">
        <f t="shared" si="23"/>
        <v>1</v>
      </c>
      <c r="AK30" t="str">
        <f t="shared" si="24"/>
        <v/>
      </c>
    </row>
    <row r="31" spans="1:37" ht="16">
      <c r="A31" s="8">
        <v>29</v>
      </c>
      <c r="B31" s="1" t="s">
        <v>113</v>
      </c>
      <c r="C31">
        <f t="shared" si="1"/>
        <v>0</v>
      </c>
      <c r="D31">
        <f t="shared" si="1"/>
        <v>0</v>
      </c>
      <c r="E31">
        <f t="shared" si="1"/>
        <v>0</v>
      </c>
      <c r="F31">
        <f t="shared" si="1"/>
        <v>0</v>
      </c>
      <c r="G31">
        <f t="shared" si="1"/>
        <v>0</v>
      </c>
      <c r="H31">
        <f t="shared" si="1"/>
        <v>0</v>
      </c>
      <c r="I31">
        <f t="shared" si="1"/>
        <v>0</v>
      </c>
      <c r="J31">
        <f t="shared" si="1"/>
        <v>1</v>
      </c>
      <c r="K31">
        <f t="shared" si="1"/>
        <v>0</v>
      </c>
      <c r="L31">
        <f t="shared" si="1"/>
        <v>0</v>
      </c>
      <c r="M31" s="10" t="str">
        <f t="shared" si="2"/>
        <v/>
      </c>
      <c r="N31" s="1" t="s">
        <v>24</v>
      </c>
      <c r="O31">
        <f t="shared" si="3"/>
        <v>0</v>
      </c>
      <c r="P31">
        <f t="shared" si="3"/>
        <v>1</v>
      </c>
      <c r="Q31" s="21">
        <f t="shared" si="4"/>
        <v>0</v>
      </c>
      <c r="R31">
        <f t="shared" si="5"/>
        <v>0</v>
      </c>
      <c r="S31" s="18">
        <f t="shared" si="6"/>
        <v>0</v>
      </c>
      <c r="T31">
        <f t="shared" si="7"/>
        <v>0</v>
      </c>
      <c r="U31" s="18">
        <f t="shared" si="8"/>
        <v>0</v>
      </c>
      <c r="V31">
        <f t="shared" si="9"/>
        <v>0</v>
      </c>
      <c r="W31" s="18">
        <f t="shared" si="10"/>
        <v>0</v>
      </c>
      <c r="X31">
        <f t="shared" si="11"/>
        <v>0</v>
      </c>
      <c r="Y31" s="18">
        <f t="shared" si="12"/>
        <v>0</v>
      </c>
      <c r="Z31">
        <f t="shared" si="13"/>
        <v>0</v>
      </c>
      <c r="AA31" s="18">
        <f t="shared" si="14"/>
        <v>0</v>
      </c>
      <c r="AB31">
        <f t="shared" si="15"/>
        <v>0</v>
      </c>
      <c r="AC31" s="18">
        <f t="shared" si="16"/>
        <v>0</v>
      </c>
      <c r="AD31">
        <f t="shared" si="17"/>
        <v>0</v>
      </c>
      <c r="AE31" s="18">
        <f t="shared" si="18"/>
        <v>0</v>
      </c>
      <c r="AF31">
        <f t="shared" si="19"/>
        <v>1</v>
      </c>
      <c r="AG31" s="18">
        <f t="shared" si="20"/>
        <v>0</v>
      </c>
      <c r="AH31">
        <f t="shared" si="21"/>
        <v>0</v>
      </c>
      <c r="AI31" s="18">
        <f t="shared" si="22"/>
        <v>0</v>
      </c>
      <c r="AJ31">
        <f t="shared" si="23"/>
        <v>0</v>
      </c>
      <c r="AK31" t="str">
        <f t="shared" si="24"/>
        <v/>
      </c>
    </row>
    <row r="32" spans="1:37" ht="16">
      <c r="A32" s="8">
        <v>30</v>
      </c>
      <c r="B32" s="1" t="s">
        <v>19</v>
      </c>
      <c r="C32">
        <f t="shared" si="1"/>
        <v>0</v>
      </c>
      <c r="D32">
        <f t="shared" si="1"/>
        <v>0</v>
      </c>
      <c r="E32">
        <f t="shared" si="1"/>
        <v>0</v>
      </c>
      <c r="F32">
        <f t="shared" si="1"/>
        <v>0</v>
      </c>
      <c r="G32">
        <f t="shared" si="1"/>
        <v>0</v>
      </c>
      <c r="H32">
        <f t="shared" si="1"/>
        <v>0</v>
      </c>
      <c r="I32">
        <f t="shared" si="1"/>
        <v>1</v>
      </c>
      <c r="J32">
        <f t="shared" si="1"/>
        <v>0</v>
      </c>
      <c r="K32">
        <f t="shared" si="1"/>
        <v>0</v>
      </c>
      <c r="L32">
        <f t="shared" si="1"/>
        <v>0</v>
      </c>
      <c r="M32" s="10" t="str">
        <f t="shared" si="2"/>
        <v/>
      </c>
      <c r="N32" s="1" t="s">
        <v>24</v>
      </c>
      <c r="O32">
        <f t="shared" si="3"/>
        <v>0</v>
      </c>
      <c r="P32">
        <f t="shared" si="3"/>
        <v>1</v>
      </c>
      <c r="Q32" s="21">
        <f t="shared" si="4"/>
        <v>0</v>
      </c>
      <c r="R32">
        <f t="shared" si="5"/>
        <v>0</v>
      </c>
      <c r="S32" s="18">
        <f t="shared" si="6"/>
        <v>0</v>
      </c>
      <c r="T32">
        <f t="shared" si="7"/>
        <v>0</v>
      </c>
      <c r="U32" s="18">
        <f t="shared" si="8"/>
        <v>0</v>
      </c>
      <c r="V32">
        <f t="shared" si="9"/>
        <v>0</v>
      </c>
      <c r="W32" s="18">
        <f t="shared" si="10"/>
        <v>0</v>
      </c>
      <c r="X32">
        <f t="shared" si="11"/>
        <v>0</v>
      </c>
      <c r="Y32" s="18">
        <f t="shared" si="12"/>
        <v>0</v>
      </c>
      <c r="Z32">
        <f t="shared" si="13"/>
        <v>0</v>
      </c>
      <c r="AA32" s="18">
        <f t="shared" si="14"/>
        <v>0</v>
      </c>
      <c r="AB32">
        <f t="shared" si="15"/>
        <v>0</v>
      </c>
      <c r="AC32" s="18">
        <f t="shared" si="16"/>
        <v>0</v>
      </c>
      <c r="AD32">
        <f t="shared" si="17"/>
        <v>1</v>
      </c>
      <c r="AE32" s="18">
        <f t="shared" si="18"/>
        <v>0</v>
      </c>
      <c r="AF32">
        <f t="shared" si="19"/>
        <v>0</v>
      </c>
      <c r="AG32" s="18">
        <f t="shared" si="20"/>
        <v>0</v>
      </c>
      <c r="AH32">
        <f t="shared" si="21"/>
        <v>0</v>
      </c>
      <c r="AI32" s="18">
        <f t="shared" si="22"/>
        <v>0</v>
      </c>
      <c r="AJ32">
        <f t="shared" si="23"/>
        <v>0</v>
      </c>
      <c r="AK32" t="str">
        <f t="shared" si="24"/>
        <v/>
      </c>
    </row>
    <row r="33" spans="1:37" ht="16">
      <c r="A33" s="8">
        <v>31</v>
      </c>
      <c r="B33" s="1" t="s">
        <v>40</v>
      </c>
      <c r="C33">
        <f t="shared" si="1"/>
        <v>0</v>
      </c>
      <c r="D33">
        <f t="shared" si="1"/>
        <v>0</v>
      </c>
      <c r="E33">
        <f t="shared" si="1"/>
        <v>0</v>
      </c>
      <c r="F33">
        <f t="shared" si="1"/>
        <v>1</v>
      </c>
      <c r="G33">
        <f t="shared" si="1"/>
        <v>0</v>
      </c>
      <c r="H33">
        <f t="shared" si="1"/>
        <v>0</v>
      </c>
      <c r="I33">
        <f t="shared" si="1"/>
        <v>0</v>
      </c>
      <c r="J33">
        <f t="shared" si="1"/>
        <v>0</v>
      </c>
      <c r="K33">
        <f t="shared" si="1"/>
        <v>0</v>
      </c>
      <c r="L33">
        <f t="shared" si="1"/>
        <v>0</v>
      </c>
      <c r="M33" s="10" t="str">
        <f t="shared" si="2"/>
        <v/>
      </c>
      <c r="N33" s="1" t="s">
        <v>22</v>
      </c>
      <c r="O33">
        <f t="shared" si="3"/>
        <v>1</v>
      </c>
      <c r="P33">
        <f t="shared" si="3"/>
        <v>0</v>
      </c>
      <c r="Q33" s="21">
        <f t="shared" si="4"/>
        <v>0</v>
      </c>
      <c r="R33">
        <f t="shared" si="5"/>
        <v>0</v>
      </c>
      <c r="S33" s="18">
        <f t="shared" si="6"/>
        <v>0</v>
      </c>
      <c r="T33">
        <f t="shared" si="7"/>
        <v>0</v>
      </c>
      <c r="U33" s="18">
        <f t="shared" si="8"/>
        <v>0</v>
      </c>
      <c r="V33">
        <f t="shared" si="9"/>
        <v>0</v>
      </c>
      <c r="W33" s="18">
        <f t="shared" si="10"/>
        <v>1</v>
      </c>
      <c r="X33">
        <f t="shared" si="11"/>
        <v>0</v>
      </c>
      <c r="Y33" s="18">
        <f t="shared" si="12"/>
        <v>0</v>
      </c>
      <c r="Z33">
        <f t="shared" si="13"/>
        <v>0</v>
      </c>
      <c r="AA33" s="18">
        <f t="shared" si="14"/>
        <v>0</v>
      </c>
      <c r="AB33">
        <f t="shared" si="15"/>
        <v>0</v>
      </c>
      <c r="AC33" s="18">
        <f t="shared" si="16"/>
        <v>0</v>
      </c>
      <c r="AD33">
        <f t="shared" si="17"/>
        <v>0</v>
      </c>
      <c r="AE33" s="18">
        <f t="shared" si="18"/>
        <v>0</v>
      </c>
      <c r="AF33">
        <f t="shared" si="19"/>
        <v>0</v>
      </c>
      <c r="AG33" s="18">
        <f t="shared" si="20"/>
        <v>0</v>
      </c>
      <c r="AH33">
        <f t="shared" si="21"/>
        <v>0</v>
      </c>
      <c r="AI33" s="18">
        <f t="shared" si="22"/>
        <v>0</v>
      </c>
      <c r="AJ33">
        <f t="shared" si="23"/>
        <v>0</v>
      </c>
      <c r="AK33" t="str">
        <f t="shared" si="24"/>
        <v/>
      </c>
    </row>
    <row r="34" spans="1:37" ht="16">
      <c r="A34" s="8">
        <v>32</v>
      </c>
      <c r="B34" s="1" t="s">
        <v>107</v>
      </c>
      <c r="C34">
        <f t="shared" si="1"/>
        <v>0</v>
      </c>
      <c r="D34">
        <f t="shared" si="1"/>
        <v>0</v>
      </c>
      <c r="E34">
        <f t="shared" si="1"/>
        <v>0</v>
      </c>
      <c r="F34">
        <f t="shared" si="1"/>
        <v>0</v>
      </c>
      <c r="G34">
        <f t="shared" si="1"/>
        <v>0</v>
      </c>
      <c r="H34">
        <f t="shared" si="1"/>
        <v>0</v>
      </c>
      <c r="I34">
        <f t="shared" si="1"/>
        <v>0</v>
      </c>
      <c r="J34">
        <f t="shared" si="1"/>
        <v>0</v>
      </c>
      <c r="K34">
        <f t="shared" si="1"/>
        <v>1</v>
      </c>
      <c r="L34">
        <f t="shared" si="1"/>
        <v>0</v>
      </c>
      <c r="M34" s="10" t="str">
        <f t="shared" si="2"/>
        <v/>
      </c>
      <c r="N34" s="1" t="s">
        <v>22</v>
      </c>
      <c r="O34">
        <f t="shared" si="3"/>
        <v>1</v>
      </c>
      <c r="P34">
        <f t="shared" si="3"/>
        <v>0</v>
      </c>
      <c r="Q34" s="21">
        <f t="shared" si="4"/>
        <v>0</v>
      </c>
      <c r="R34">
        <f t="shared" si="5"/>
        <v>0</v>
      </c>
      <c r="S34" s="18">
        <f t="shared" si="6"/>
        <v>0</v>
      </c>
      <c r="T34">
        <f t="shared" si="7"/>
        <v>0</v>
      </c>
      <c r="U34" s="18">
        <f t="shared" si="8"/>
        <v>0</v>
      </c>
      <c r="V34">
        <f t="shared" si="9"/>
        <v>0</v>
      </c>
      <c r="W34" s="18">
        <f t="shared" si="10"/>
        <v>0</v>
      </c>
      <c r="X34">
        <f t="shared" si="11"/>
        <v>0</v>
      </c>
      <c r="Y34" s="18">
        <f t="shared" si="12"/>
        <v>0</v>
      </c>
      <c r="Z34">
        <f t="shared" si="13"/>
        <v>0</v>
      </c>
      <c r="AA34" s="18">
        <f t="shared" si="14"/>
        <v>0</v>
      </c>
      <c r="AB34">
        <f t="shared" si="15"/>
        <v>0</v>
      </c>
      <c r="AC34" s="18">
        <f t="shared" si="16"/>
        <v>0</v>
      </c>
      <c r="AD34">
        <f t="shared" si="17"/>
        <v>0</v>
      </c>
      <c r="AE34" s="18">
        <f t="shared" si="18"/>
        <v>0</v>
      </c>
      <c r="AF34">
        <f t="shared" si="19"/>
        <v>0</v>
      </c>
      <c r="AG34" s="18">
        <f t="shared" si="20"/>
        <v>1</v>
      </c>
      <c r="AH34">
        <f t="shared" si="21"/>
        <v>0</v>
      </c>
      <c r="AI34" s="18">
        <f t="shared" si="22"/>
        <v>0</v>
      </c>
      <c r="AJ34">
        <f t="shared" si="23"/>
        <v>0</v>
      </c>
      <c r="AK34" t="str">
        <f t="shared" si="24"/>
        <v/>
      </c>
    </row>
    <row r="35" spans="1:37" ht="16">
      <c r="A35" s="8">
        <v>33</v>
      </c>
      <c r="B35" s="1" t="s">
        <v>19</v>
      </c>
      <c r="C35">
        <f t="shared" si="1"/>
        <v>0</v>
      </c>
      <c r="D35">
        <f t="shared" si="1"/>
        <v>0</v>
      </c>
      <c r="E35">
        <f t="shared" si="1"/>
        <v>0</v>
      </c>
      <c r="F35">
        <f t="shared" si="1"/>
        <v>0</v>
      </c>
      <c r="G35">
        <f t="shared" si="1"/>
        <v>0</v>
      </c>
      <c r="H35">
        <f t="shared" si="1"/>
        <v>0</v>
      </c>
      <c r="I35">
        <f t="shared" si="1"/>
        <v>1</v>
      </c>
      <c r="J35">
        <f t="shared" si="1"/>
        <v>0</v>
      </c>
      <c r="K35">
        <f t="shared" si="1"/>
        <v>0</v>
      </c>
      <c r="L35">
        <f t="shared" si="1"/>
        <v>0</v>
      </c>
      <c r="M35" s="10" t="str">
        <f t="shared" si="2"/>
        <v/>
      </c>
      <c r="N35" s="1" t="s">
        <v>22</v>
      </c>
      <c r="O35">
        <f t="shared" si="3"/>
        <v>1</v>
      </c>
      <c r="P35">
        <f t="shared" si="3"/>
        <v>0</v>
      </c>
      <c r="Q35" s="21">
        <f t="shared" si="4"/>
        <v>0</v>
      </c>
      <c r="R35">
        <f t="shared" si="5"/>
        <v>0</v>
      </c>
      <c r="S35" s="18">
        <f t="shared" si="6"/>
        <v>0</v>
      </c>
      <c r="T35">
        <f t="shared" si="7"/>
        <v>0</v>
      </c>
      <c r="U35" s="18">
        <f t="shared" si="8"/>
        <v>0</v>
      </c>
      <c r="V35">
        <f t="shared" si="9"/>
        <v>0</v>
      </c>
      <c r="W35" s="18">
        <f t="shared" si="10"/>
        <v>0</v>
      </c>
      <c r="X35">
        <f t="shared" si="11"/>
        <v>0</v>
      </c>
      <c r="Y35" s="18">
        <f t="shared" si="12"/>
        <v>0</v>
      </c>
      <c r="Z35">
        <f t="shared" si="13"/>
        <v>0</v>
      </c>
      <c r="AA35" s="18">
        <f t="shared" si="14"/>
        <v>0</v>
      </c>
      <c r="AB35">
        <f t="shared" si="15"/>
        <v>0</v>
      </c>
      <c r="AC35" s="18">
        <f t="shared" si="16"/>
        <v>1</v>
      </c>
      <c r="AD35">
        <f t="shared" si="17"/>
        <v>0</v>
      </c>
      <c r="AE35" s="18">
        <f t="shared" si="18"/>
        <v>0</v>
      </c>
      <c r="AF35">
        <f t="shared" si="19"/>
        <v>0</v>
      </c>
      <c r="AG35" s="18">
        <f t="shared" si="20"/>
        <v>0</v>
      </c>
      <c r="AH35">
        <f t="shared" si="21"/>
        <v>0</v>
      </c>
      <c r="AI35" s="18">
        <f t="shared" si="22"/>
        <v>0</v>
      </c>
      <c r="AJ35">
        <f t="shared" si="23"/>
        <v>0</v>
      </c>
      <c r="AK35" t="str">
        <f t="shared" si="24"/>
        <v/>
      </c>
    </row>
    <row r="36" spans="1:37" ht="16">
      <c r="A36" s="8">
        <v>34</v>
      </c>
      <c r="B36" s="1" t="s">
        <v>40</v>
      </c>
      <c r="C36">
        <f t="shared" si="1"/>
        <v>0</v>
      </c>
      <c r="D36">
        <f t="shared" si="1"/>
        <v>0</v>
      </c>
      <c r="E36">
        <f t="shared" si="1"/>
        <v>0</v>
      </c>
      <c r="F36">
        <f t="shared" si="1"/>
        <v>1</v>
      </c>
      <c r="G36">
        <f t="shared" si="1"/>
        <v>0</v>
      </c>
      <c r="H36">
        <f t="shared" si="1"/>
        <v>0</v>
      </c>
      <c r="I36">
        <f t="shared" si="1"/>
        <v>0</v>
      </c>
      <c r="J36">
        <f t="shared" si="1"/>
        <v>0</v>
      </c>
      <c r="K36">
        <f t="shared" si="1"/>
        <v>0</v>
      </c>
      <c r="L36">
        <f t="shared" si="1"/>
        <v>0</v>
      </c>
      <c r="M36" s="10" t="str">
        <f t="shared" si="2"/>
        <v/>
      </c>
      <c r="N36" s="1" t="s">
        <v>22</v>
      </c>
      <c r="O36">
        <f t="shared" si="3"/>
        <v>1</v>
      </c>
      <c r="P36">
        <f t="shared" si="3"/>
        <v>0</v>
      </c>
      <c r="Q36" s="21">
        <f t="shared" si="4"/>
        <v>0</v>
      </c>
      <c r="R36">
        <f t="shared" si="5"/>
        <v>0</v>
      </c>
      <c r="S36" s="18">
        <f t="shared" si="6"/>
        <v>0</v>
      </c>
      <c r="T36">
        <f t="shared" si="7"/>
        <v>0</v>
      </c>
      <c r="U36" s="18">
        <f t="shared" si="8"/>
        <v>0</v>
      </c>
      <c r="V36">
        <f t="shared" si="9"/>
        <v>0</v>
      </c>
      <c r="W36" s="18">
        <f t="shared" si="10"/>
        <v>1</v>
      </c>
      <c r="X36">
        <f t="shared" si="11"/>
        <v>0</v>
      </c>
      <c r="Y36" s="18">
        <f t="shared" si="12"/>
        <v>0</v>
      </c>
      <c r="Z36">
        <f t="shared" si="13"/>
        <v>0</v>
      </c>
      <c r="AA36" s="18">
        <f t="shared" si="14"/>
        <v>0</v>
      </c>
      <c r="AB36">
        <f t="shared" si="15"/>
        <v>0</v>
      </c>
      <c r="AC36" s="18">
        <f t="shared" si="16"/>
        <v>0</v>
      </c>
      <c r="AD36">
        <f t="shared" si="17"/>
        <v>0</v>
      </c>
      <c r="AE36" s="18">
        <f t="shared" si="18"/>
        <v>0</v>
      </c>
      <c r="AF36">
        <f t="shared" si="19"/>
        <v>0</v>
      </c>
      <c r="AG36" s="18">
        <f t="shared" si="20"/>
        <v>0</v>
      </c>
      <c r="AH36">
        <f t="shared" si="21"/>
        <v>0</v>
      </c>
      <c r="AI36" s="18">
        <f t="shared" si="22"/>
        <v>0</v>
      </c>
      <c r="AJ36">
        <f t="shared" si="23"/>
        <v>0</v>
      </c>
      <c r="AK36" t="str">
        <f t="shared" si="24"/>
        <v/>
      </c>
    </row>
    <row r="37" spans="1:37" ht="16">
      <c r="A37" s="8">
        <v>35</v>
      </c>
      <c r="B37" s="1" t="s">
        <v>40</v>
      </c>
      <c r="C37">
        <f t="shared" si="1"/>
        <v>0</v>
      </c>
      <c r="D37">
        <f t="shared" si="1"/>
        <v>0</v>
      </c>
      <c r="E37">
        <f t="shared" si="1"/>
        <v>0</v>
      </c>
      <c r="F37">
        <f t="shared" si="1"/>
        <v>1</v>
      </c>
      <c r="G37">
        <f t="shared" si="1"/>
        <v>0</v>
      </c>
      <c r="H37">
        <f t="shared" si="1"/>
        <v>0</v>
      </c>
      <c r="I37">
        <f t="shared" si="1"/>
        <v>0</v>
      </c>
      <c r="J37">
        <f t="shared" si="1"/>
        <v>0</v>
      </c>
      <c r="K37">
        <f t="shared" si="1"/>
        <v>0</v>
      </c>
      <c r="L37">
        <f t="shared" si="1"/>
        <v>0</v>
      </c>
      <c r="M37" s="10" t="str">
        <f t="shared" si="2"/>
        <v/>
      </c>
      <c r="N37" s="1" t="s">
        <v>22</v>
      </c>
      <c r="O37">
        <f t="shared" si="3"/>
        <v>1</v>
      </c>
      <c r="P37">
        <f t="shared" si="3"/>
        <v>0</v>
      </c>
      <c r="Q37" s="21">
        <f t="shared" si="4"/>
        <v>0</v>
      </c>
      <c r="R37">
        <f t="shared" si="5"/>
        <v>0</v>
      </c>
      <c r="S37" s="18">
        <f t="shared" si="6"/>
        <v>0</v>
      </c>
      <c r="T37">
        <f t="shared" si="7"/>
        <v>0</v>
      </c>
      <c r="U37" s="18">
        <f t="shared" si="8"/>
        <v>0</v>
      </c>
      <c r="V37">
        <f t="shared" si="9"/>
        <v>0</v>
      </c>
      <c r="W37" s="18">
        <f t="shared" si="10"/>
        <v>1</v>
      </c>
      <c r="X37">
        <f t="shared" si="11"/>
        <v>0</v>
      </c>
      <c r="Y37" s="18">
        <f t="shared" si="12"/>
        <v>0</v>
      </c>
      <c r="Z37">
        <f t="shared" si="13"/>
        <v>0</v>
      </c>
      <c r="AA37" s="18">
        <f t="shared" si="14"/>
        <v>0</v>
      </c>
      <c r="AB37">
        <f t="shared" si="15"/>
        <v>0</v>
      </c>
      <c r="AC37" s="18">
        <f t="shared" si="16"/>
        <v>0</v>
      </c>
      <c r="AD37">
        <f t="shared" si="17"/>
        <v>0</v>
      </c>
      <c r="AE37" s="18">
        <f t="shared" si="18"/>
        <v>0</v>
      </c>
      <c r="AF37">
        <f t="shared" si="19"/>
        <v>0</v>
      </c>
      <c r="AG37" s="18">
        <f t="shared" si="20"/>
        <v>0</v>
      </c>
      <c r="AH37">
        <f t="shared" si="21"/>
        <v>0</v>
      </c>
      <c r="AI37" s="18">
        <f t="shared" si="22"/>
        <v>0</v>
      </c>
      <c r="AJ37">
        <f t="shared" si="23"/>
        <v>0</v>
      </c>
      <c r="AK37" t="str">
        <f t="shared" si="24"/>
        <v/>
      </c>
    </row>
    <row r="38" spans="1:37" ht="16">
      <c r="A38" s="8">
        <v>36</v>
      </c>
      <c r="B38" s="1" t="s">
        <v>40</v>
      </c>
      <c r="C38">
        <f t="shared" si="1"/>
        <v>0</v>
      </c>
      <c r="D38">
        <f t="shared" si="1"/>
        <v>0</v>
      </c>
      <c r="E38">
        <f t="shared" si="1"/>
        <v>0</v>
      </c>
      <c r="F38">
        <f t="shared" si="1"/>
        <v>1</v>
      </c>
      <c r="G38">
        <f t="shared" si="1"/>
        <v>0</v>
      </c>
      <c r="H38">
        <f t="shared" si="1"/>
        <v>0</v>
      </c>
      <c r="I38">
        <f t="shared" si="1"/>
        <v>0</v>
      </c>
      <c r="J38">
        <f t="shared" si="1"/>
        <v>0</v>
      </c>
      <c r="K38">
        <f t="shared" si="1"/>
        <v>0</v>
      </c>
      <c r="L38">
        <f t="shared" si="1"/>
        <v>0</v>
      </c>
      <c r="M38" s="10" t="str">
        <f t="shared" si="2"/>
        <v/>
      </c>
      <c r="N38" s="1" t="s">
        <v>22</v>
      </c>
      <c r="O38">
        <f t="shared" si="3"/>
        <v>1</v>
      </c>
      <c r="P38">
        <f t="shared" si="3"/>
        <v>0</v>
      </c>
      <c r="Q38" s="21">
        <f t="shared" si="4"/>
        <v>0</v>
      </c>
      <c r="R38">
        <f t="shared" si="5"/>
        <v>0</v>
      </c>
      <c r="S38" s="18">
        <f t="shared" si="6"/>
        <v>0</v>
      </c>
      <c r="T38">
        <f t="shared" si="7"/>
        <v>0</v>
      </c>
      <c r="U38" s="18">
        <f t="shared" si="8"/>
        <v>0</v>
      </c>
      <c r="V38">
        <f t="shared" si="9"/>
        <v>0</v>
      </c>
      <c r="W38" s="18">
        <f t="shared" si="10"/>
        <v>1</v>
      </c>
      <c r="X38">
        <f t="shared" si="11"/>
        <v>0</v>
      </c>
      <c r="Y38" s="18">
        <f t="shared" si="12"/>
        <v>0</v>
      </c>
      <c r="Z38">
        <f t="shared" si="13"/>
        <v>0</v>
      </c>
      <c r="AA38" s="18">
        <f t="shared" si="14"/>
        <v>0</v>
      </c>
      <c r="AB38">
        <f t="shared" si="15"/>
        <v>0</v>
      </c>
      <c r="AC38" s="18">
        <f t="shared" si="16"/>
        <v>0</v>
      </c>
      <c r="AD38">
        <f t="shared" si="17"/>
        <v>0</v>
      </c>
      <c r="AE38" s="18">
        <f t="shared" si="18"/>
        <v>0</v>
      </c>
      <c r="AF38">
        <f t="shared" si="19"/>
        <v>0</v>
      </c>
      <c r="AG38" s="18">
        <f t="shared" si="20"/>
        <v>0</v>
      </c>
      <c r="AH38">
        <f t="shared" si="21"/>
        <v>0</v>
      </c>
      <c r="AI38" s="18">
        <f t="shared" si="22"/>
        <v>0</v>
      </c>
      <c r="AJ38">
        <f t="shared" si="23"/>
        <v>0</v>
      </c>
      <c r="AK38" t="str">
        <f t="shared" si="24"/>
        <v/>
      </c>
    </row>
    <row r="39" spans="1:37" ht="16">
      <c r="A39" s="8">
        <v>37</v>
      </c>
      <c r="B39" s="1" t="s">
        <v>19</v>
      </c>
      <c r="C39">
        <f t="shared" si="1"/>
        <v>0</v>
      </c>
      <c r="D39">
        <f t="shared" si="1"/>
        <v>0</v>
      </c>
      <c r="E39">
        <f t="shared" si="1"/>
        <v>0</v>
      </c>
      <c r="F39">
        <f t="shared" si="1"/>
        <v>0</v>
      </c>
      <c r="G39">
        <f t="shared" si="1"/>
        <v>0</v>
      </c>
      <c r="H39">
        <f t="shared" si="1"/>
        <v>0</v>
      </c>
      <c r="I39">
        <f t="shared" si="1"/>
        <v>1</v>
      </c>
      <c r="J39">
        <f t="shared" si="1"/>
        <v>0</v>
      </c>
      <c r="K39">
        <f t="shared" si="1"/>
        <v>0</v>
      </c>
      <c r="L39">
        <f t="shared" si="1"/>
        <v>0</v>
      </c>
      <c r="M39" s="10" t="str">
        <f t="shared" si="2"/>
        <v/>
      </c>
      <c r="N39" s="1" t="s">
        <v>22</v>
      </c>
      <c r="O39">
        <f t="shared" si="3"/>
        <v>1</v>
      </c>
      <c r="P39">
        <f t="shared" si="3"/>
        <v>0</v>
      </c>
      <c r="Q39" s="21">
        <f t="shared" si="4"/>
        <v>0</v>
      </c>
      <c r="R39">
        <f t="shared" si="5"/>
        <v>0</v>
      </c>
      <c r="S39" s="18">
        <f t="shared" si="6"/>
        <v>0</v>
      </c>
      <c r="T39">
        <f t="shared" si="7"/>
        <v>0</v>
      </c>
      <c r="U39" s="18">
        <f t="shared" si="8"/>
        <v>0</v>
      </c>
      <c r="V39">
        <f t="shared" si="9"/>
        <v>0</v>
      </c>
      <c r="W39" s="18">
        <f t="shared" si="10"/>
        <v>0</v>
      </c>
      <c r="X39">
        <f t="shared" si="11"/>
        <v>0</v>
      </c>
      <c r="Y39" s="18">
        <f t="shared" si="12"/>
        <v>0</v>
      </c>
      <c r="Z39">
        <f t="shared" si="13"/>
        <v>0</v>
      </c>
      <c r="AA39" s="18">
        <f t="shared" si="14"/>
        <v>0</v>
      </c>
      <c r="AB39">
        <f t="shared" si="15"/>
        <v>0</v>
      </c>
      <c r="AC39" s="18">
        <f t="shared" si="16"/>
        <v>1</v>
      </c>
      <c r="AD39">
        <f t="shared" si="17"/>
        <v>0</v>
      </c>
      <c r="AE39" s="18">
        <f t="shared" si="18"/>
        <v>0</v>
      </c>
      <c r="AF39">
        <f t="shared" si="19"/>
        <v>0</v>
      </c>
      <c r="AG39" s="18">
        <f t="shared" si="20"/>
        <v>0</v>
      </c>
      <c r="AH39">
        <f t="shared" si="21"/>
        <v>0</v>
      </c>
      <c r="AI39" s="18">
        <f t="shared" si="22"/>
        <v>0</v>
      </c>
      <c r="AJ39">
        <f t="shared" si="23"/>
        <v>0</v>
      </c>
      <c r="AK39" t="str">
        <f t="shared" si="24"/>
        <v/>
      </c>
    </row>
    <row r="40" spans="1:37" ht="16">
      <c r="A40" s="8">
        <v>38</v>
      </c>
      <c r="B40" s="1" t="s">
        <v>40</v>
      </c>
      <c r="C40">
        <f t="shared" si="1"/>
        <v>0</v>
      </c>
      <c r="D40">
        <f t="shared" si="1"/>
        <v>0</v>
      </c>
      <c r="E40">
        <f t="shared" si="1"/>
        <v>0</v>
      </c>
      <c r="F40">
        <f t="shared" si="1"/>
        <v>1</v>
      </c>
      <c r="G40">
        <f t="shared" si="1"/>
        <v>0</v>
      </c>
      <c r="H40">
        <f t="shared" si="1"/>
        <v>0</v>
      </c>
      <c r="I40">
        <f t="shared" si="1"/>
        <v>0</v>
      </c>
      <c r="J40">
        <f t="shared" si="1"/>
        <v>0</v>
      </c>
      <c r="K40">
        <f t="shared" si="1"/>
        <v>0</v>
      </c>
      <c r="L40">
        <f t="shared" si="1"/>
        <v>0</v>
      </c>
      <c r="M40" s="10" t="str">
        <f t="shared" si="2"/>
        <v/>
      </c>
      <c r="N40" s="1" t="s">
        <v>24</v>
      </c>
      <c r="O40">
        <f t="shared" si="3"/>
        <v>0</v>
      </c>
      <c r="P40">
        <f t="shared" si="3"/>
        <v>1</v>
      </c>
      <c r="Q40" s="21">
        <f t="shared" si="4"/>
        <v>0</v>
      </c>
      <c r="R40">
        <f t="shared" si="5"/>
        <v>0</v>
      </c>
      <c r="S40" s="18">
        <f t="shared" si="6"/>
        <v>0</v>
      </c>
      <c r="T40">
        <f t="shared" si="7"/>
        <v>0</v>
      </c>
      <c r="U40" s="18">
        <f t="shared" si="8"/>
        <v>0</v>
      </c>
      <c r="V40">
        <f t="shared" si="9"/>
        <v>0</v>
      </c>
      <c r="W40" s="18">
        <f t="shared" si="10"/>
        <v>0</v>
      </c>
      <c r="X40">
        <f t="shared" si="11"/>
        <v>1</v>
      </c>
      <c r="Y40" s="18">
        <f t="shared" si="12"/>
        <v>0</v>
      </c>
      <c r="Z40">
        <f t="shared" si="13"/>
        <v>0</v>
      </c>
      <c r="AA40" s="18">
        <f t="shared" si="14"/>
        <v>0</v>
      </c>
      <c r="AB40">
        <f t="shared" si="15"/>
        <v>0</v>
      </c>
      <c r="AC40" s="18">
        <f t="shared" si="16"/>
        <v>0</v>
      </c>
      <c r="AD40">
        <f t="shared" si="17"/>
        <v>0</v>
      </c>
      <c r="AE40" s="18">
        <f t="shared" si="18"/>
        <v>0</v>
      </c>
      <c r="AF40">
        <f t="shared" si="19"/>
        <v>0</v>
      </c>
      <c r="AG40" s="18">
        <f t="shared" si="20"/>
        <v>0</v>
      </c>
      <c r="AH40">
        <f t="shared" si="21"/>
        <v>0</v>
      </c>
      <c r="AI40" s="18">
        <f t="shared" si="22"/>
        <v>0</v>
      </c>
      <c r="AJ40">
        <f t="shared" si="23"/>
        <v>0</v>
      </c>
      <c r="AK40" t="str">
        <f t="shared" si="24"/>
        <v/>
      </c>
    </row>
    <row r="41" spans="1:37" ht="16">
      <c r="A41" s="8">
        <v>39</v>
      </c>
      <c r="B41" s="1" t="s">
        <v>40</v>
      </c>
      <c r="C41">
        <f t="shared" si="1"/>
        <v>0</v>
      </c>
      <c r="D41">
        <f t="shared" si="1"/>
        <v>0</v>
      </c>
      <c r="E41">
        <f t="shared" si="1"/>
        <v>0</v>
      </c>
      <c r="F41">
        <f t="shared" si="1"/>
        <v>1</v>
      </c>
      <c r="G41">
        <f t="shared" si="1"/>
        <v>0</v>
      </c>
      <c r="H41">
        <f t="shared" si="1"/>
        <v>0</v>
      </c>
      <c r="I41">
        <f t="shared" si="1"/>
        <v>0</v>
      </c>
      <c r="J41">
        <f t="shared" si="1"/>
        <v>0</v>
      </c>
      <c r="K41">
        <f t="shared" si="1"/>
        <v>0</v>
      </c>
      <c r="L41">
        <f t="shared" si="1"/>
        <v>0</v>
      </c>
      <c r="M41" s="10" t="str">
        <f t="shared" si="2"/>
        <v/>
      </c>
      <c r="N41" s="1" t="s">
        <v>22</v>
      </c>
      <c r="O41">
        <f t="shared" si="3"/>
        <v>1</v>
      </c>
      <c r="P41">
        <f t="shared" si="3"/>
        <v>0</v>
      </c>
      <c r="Q41" s="21">
        <f t="shared" si="4"/>
        <v>0</v>
      </c>
      <c r="R41">
        <f t="shared" si="5"/>
        <v>0</v>
      </c>
      <c r="S41" s="18">
        <f t="shared" si="6"/>
        <v>0</v>
      </c>
      <c r="T41">
        <f t="shared" si="7"/>
        <v>0</v>
      </c>
      <c r="U41" s="18">
        <f t="shared" si="8"/>
        <v>0</v>
      </c>
      <c r="V41">
        <f t="shared" si="9"/>
        <v>0</v>
      </c>
      <c r="W41" s="18">
        <f t="shared" si="10"/>
        <v>1</v>
      </c>
      <c r="X41">
        <f t="shared" si="11"/>
        <v>0</v>
      </c>
      <c r="Y41" s="18">
        <f t="shared" si="12"/>
        <v>0</v>
      </c>
      <c r="Z41">
        <f t="shared" si="13"/>
        <v>0</v>
      </c>
      <c r="AA41" s="18">
        <f t="shared" si="14"/>
        <v>0</v>
      </c>
      <c r="AB41">
        <f t="shared" si="15"/>
        <v>0</v>
      </c>
      <c r="AC41" s="18">
        <f t="shared" si="16"/>
        <v>0</v>
      </c>
      <c r="AD41">
        <f t="shared" si="17"/>
        <v>0</v>
      </c>
      <c r="AE41" s="18">
        <f t="shared" si="18"/>
        <v>0</v>
      </c>
      <c r="AF41">
        <f t="shared" si="19"/>
        <v>0</v>
      </c>
      <c r="AG41" s="18">
        <f t="shared" si="20"/>
        <v>0</v>
      </c>
      <c r="AH41">
        <f t="shared" si="21"/>
        <v>0</v>
      </c>
      <c r="AI41" s="18">
        <f t="shared" si="22"/>
        <v>0</v>
      </c>
      <c r="AJ41">
        <f t="shared" si="23"/>
        <v>0</v>
      </c>
      <c r="AK41" t="str">
        <f t="shared" si="24"/>
        <v/>
      </c>
    </row>
    <row r="42" spans="1:37" ht="16">
      <c r="A42" s="8">
        <v>40</v>
      </c>
      <c r="B42" s="1" t="s">
        <v>107</v>
      </c>
      <c r="C42">
        <f t="shared" si="1"/>
        <v>0</v>
      </c>
      <c r="D42">
        <f t="shared" si="1"/>
        <v>0</v>
      </c>
      <c r="E42">
        <f t="shared" si="1"/>
        <v>0</v>
      </c>
      <c r="F42">
        <f t="shared" si="1"/>
        <v>0</v>
      </c>
      <c r="G42">
        <f t="shared" si="1"/>
        <v>0</v>
      </c>
      <c r="H42">
        <f t="shared" si="1"/>
        <v>0</v>
      </c>
      <c r="I42">
        <f t="shared" si="1"/>
        <v>0</v>
      </c>
      <c r="J42">
        <f t="shared" si="1"/>
        <v>0</v>
      </c>
      <c r="K42">
        <f t="shared" si="1"/>
        <v>1</v>
      </c>
      <c r="L42">
        <f t="shared" si="1"/>
        <v>0</v>
      </c>
      <c r="M42" s="10" t="str">
        <f t="shared" si="2"/>
        <v/>
      </c>
      <c r="N42" s="1" t="s">
        <v>24</v>
      </c>
      <c r="O42">
        <f t="shared" si="3"/>
        <v>0</v>
      </c>
      <c r="P42">
        <f t="shared" si="3"/>
        <v>1</v>
      </c>
      <c r="Q42" s="21">
        <f t="shared" si="4"/>
        <v>0</v>
      </c>
      <c r="R42">
        <f t="shared" si="5"/>
        <v>0</v>
      </c>
      <c r="S42" s="18">
        <f t="shared" si="6"/>
        <v>0</v>
      </c>
      <c r="T42">
        <f t="shared" si="7"/>
        <v>0</v>
      </c>
      <c r="U42" s="18">
        <f t="shared" si="8"/>
        <v>0</v>
      </c>
      <c r="V42">
        <f t="shared" si="9"/>
        <v>0</v>
      </c>
      <c r="W42" s="18">
        <f t="shared" si="10"/>
        <v>0</v>
      </c>
      <c r="X42">
        <f t="shared" si="11"/>
        <v>0</v>
      </c>
      <c r="Y42" s="18">
        <f t="shared" si="12"/>
        <v>0</v>
      </c>
      <c r="Z42">
        <f t="shared" si="13"/>
        <v>0</v>
      </c>
      <c r="AA42" s="18">
        <f t="shared" si="14"/>
        <v>0</v>
      </c>
      <c r="AB42">
        <f t="shared" si="15"/>
        <v>0</v>
      </c>
      <c r="AC42" s="18">
        <f t="shared" si="16"/>
        <v>0</v>
      </c>
      <c r="AD42">
        <f t="shared" si="17"/>
        <v>0</v>
      </c>
      <c r="AE42" s="18">
        <f t="shared" si="18"/>
        <v>0</v>
      </c>
      <c r="AF42">
        <f t="shared" si="19"/>
        <v>0</v>
      </c>
      <c r="AG42" s="18">
        <f t="shared" si="20"/>
        <v>0</v>
      </c>
      <c r="AH42">
        <f t="shared" si="21"/>
        <v>1</v>
      </c>
      <c r="AI42" s="18">
        <f t="shared" si="22"/>
        <v>0</v>
      </c>
      <c r="AJ42">
        <f t="shared" si="23"/>
        <v>0</v>
      </c>
      <c r="AK42" t="str">
        <f t="shared" si="24"/>
        <v/>
      </c>
    </row>
    <row r="43" spans="1:37" ht="16">
      <c r="A43" s="8">
        <v>41</v>
      </c>
      <c r="B43" s="1" t="s">
        <v>40</v>
      </c>
      <c r="C43">
        <f t="shared" ref="C43:L68" si="25">IF($B43=C$2,1,0)</f>
        <v>0</v>
      </c>
      <c r="D43">
        <f t="shared" si="25"/>
        <v>0</v>
      </c>
      <c r="E43">
        <f t="shared" si="25"/>
        <v>0</v>
      </c>
      <c r="F43">
        <f t="shared" si="25"/>
        <v>1</v>
      </c>
      <c r="G43">
        <f t="shared" si="25"/>
        <v>0</v>
      </c>
      <c r="H43">
        <f t="shared" si="25"/>
        <v>0</v>
      </c>
      <c r="I43">
        <f t="shared" si="25"/>
        <v>0</v>
      </c>
      <c r="J43">
        <f t="shared" si="25"/>
        <v>0</v>
      </c>
      <c r="K43">
        <f t="shared" si="25"/>
        <v>0</v>
      </c>
      <c r="L43">
        <f t="shared" si="25"/>
        <v>0</v>
      </c>
      <c r="M43" s="10" t="str">
        <f t="shared" si="2"/>
        <v/>
      </c>
      <c r="N43" s="1" t="s">
        <v>22</v>
      </c>
      <c r="O43">
        <f t="shared" si="3"/>
        <v>1</v>
      </c>
      <c r="P43">
        <f t="shared" si="3"/>
        <v>0</v>
      </c>
      <c r="Q43" s="21">
        <f t="shared" si="4"/>
        <v>0</v>
      </c>
      <c r="R43">
        <f t="shared" si="5"/>
        <v>0</v>
      </c>
      <c r="S43" s="18">
        <f t="shared" si="6"/>
        <v>0</v>
      </c>
      <c r="T43">
        <f t="shared" si="7"/>
        <v>0</v>
      </c>
      <c r="U43" s="18">
        <f t="shared" si="8"/>
        <v>0</v>
      </c>
      <c r="V43">
        <f t="shared" si="9"/>
        <v>0</v>
      </c>
      <c r="W43" s="18">
        <f t="shared" si="10"/>
        <v>1</v>
      </c>
      <c r="X43">
        <f t="shared" si="11"/>
        <v>0</v>
      </c>
      <c r="Y43" s="18">
        <f t="shared" si="12"/>
        <v>0</v>
      </c>
      <c r="Z43">
        <f t="shared" si="13"/>
        <v>0</v>
      </c>
      <c r="AA43" s="18">
        <f t="shared" si="14"/>
        <v>0</v>
      </c>
      <c r="AB43">
        <f t="shared" si="15"/>
        <v>0</v>
      </c>
      <c r="AC43" s="18">
        <f t="shared" si="16"/>
        <v>0</v>
      </c>
      <c r="AD43">
        <f t="shared" si="17"/>
        <v>0</v>
      </c>
      <c r="AE43" s="18">
        <f t="shared" si="18"/>
        <v>0</v>
      </c>
      <c r="AF43">
        <f t="shared" si="19"/>
        <v>0</v>
      </c>
      <c r="AG43" s="18">
        <f t="shared" si="20"/>
        <v>0</v>
      </c>
      <c r="AH43">
        <f t="shared" si="21"/>
        <v>0</v>
      </c>
      <c r="AI43" s="18">
        <f t="shared" si="22"/>
        <v>0</v>
      </c>
      <c r="AJ43">
        <f t="shared" si="23"/>
        <v>0</v>
      </c>
      <c r="AK43" t="str">
        <f t="shared" si="24"/>
        <v/>
      </c>
    </row>
    <row r="44" spans="1:37" ht="16">
      <c r="A44" s="8">
        <v>42</v>
      </c>
      <c r="B44" s="1" t="s">
        <v>19</v>
      </c>
      <c r="C44">
        <f t="shared" si="25"/>
        <v>0</v>
      </c>
      <c r="D44">
        <f t="shared" si="25"/>
        <v>0</v>
      </c>
      <c r="E44">
        <f t="shared" si="25"/>
        <v>0</v>
      </c>
      <c r="F44">
        <f t="shared" si="25"/>
        <v>0</v>
      </c>
      <c r="G44">
        <f t="shared" si="25"/>
        <v>0</v>
      </c>
      <c r="H44">
        <f t="shared" si="25"/>
        <v>0</v>
      </c>
      <c r="I44">
        <f t="shared" si="25"/>
        <v>1</v>
      </c>
      <c r="J44">
        <f t="shared" si="25"/>
        <v>0</v>
      </c>
      <c r="K44">
        <f t="shared" si="25"/>
        <v>0</v>
      </c>
      <c r="L44">
        <f t="shared" si="25"/>
        <v>0</v>
      </c>
      <c r="M44" s="10" t="str">
        <f t="shared" si="2"/>
        <v/>
      </c>
      <c r="N44" s="1" t="s">
        <v>22</v>
      </c>
      <c r="O44">
        <f t="shared" si="3"/>
        <v>1</v>
      </c>
      <c r="P44">
        <f t="shared" si="3"/>
        <v>0</v>
      </c>
      <c r="Q44" s="21">
        <f t="shared" si="4"/>
        <v>0</v>
      </c>
      <c r="R44">
        <f t="shared" si="5"/>
        <v>0</v>
      </c>
      <c r="S44" s="18">
        <f t="shared" si="6"/>
        <v>0</v>
      </c>
      <c r="T44">
        <f t="shared" si="7"/>
        <v>0</v>
      </c>
      <c r="U44" s="18">
        <f t="shared" si="8"/>
        <v>0</v>
      </c>
      <c r="V44">
        <f t="shared" si="9"/>
        <v>0</v>
      </c>
      <c r="W44" s="18">
        <f t="shared" si="10"/>
        <v>0</v>
      </c>
      <c r="X44">
        <f t="shared" si="11"/>
        <v>0</v>
      </c>
      <c r="Y44" s="18">
        <f t="shared" si="12"/>
        <v>0</v>
      </c>
      <c r="Z44">
        <f t="shared" si="13"/>
        <v>0</v>
      </c>
      <c r="AA44" s="18">
        <f t="shared" si="14"/>
        <v>0</v>
      </c>
      <c r="AB44">
        <f t="shared" si="15"/>
        <v>0</v>
      </c>
      <c r="AC44" s="18">
        <f t="shared" si="16"/>
        <v>1</v>
      </c>
      <c r="AD44">
        <f t="shared" si="17"/>
        <v>0</v>
      </c>
      <c r="AE44" s="18">
        <f t="shared" si="18"/>
        <v>0</v>
      </c>
      <c r="AF44">
        <f t="shared" si="19"/>
        <v>0</v>
      </c>
      <c r="AG44" s="18">
        <f t="shared" si="20"/>
        <v>0</v>
      </c>
      <c r="AH44">
        <f t="shared" si="21"/>
        <v>0</v>
      </c>
      <c r="AI44" s="18">
        <f t="shared" si="22"/>
        <v>0</v>
      </c>
      <c r="AJ44">
        <f t="shared" si="23"/>
        <v>0</v>
      </c>
      <c r="AK44" t="str">
        <f t="shared" si="24"/>
        <v/>
      </c>
    </row>
    <row r="45" spans="1:37" ht="16">
      <c r="A45" s="8">
        <v>43</v>
      </c>
      <c r="B45" s="1" t="s">
        <v>19</v>
      </c>
      <c r="C45">
        <f t="shared" si="25"/>
        <v>0</v>
      </c>
      <c r="D45">
        <f t="shared" si="25"/>
        <v>0</v>
      </c>
      <c r="E45">
        <f t="shared" si="25"/>
        <v>0</v>
      </c>
      <c r="F45">
        <f t="shared" si="25"/>
        <v>0</v>
      </c>
      <c r="G45">
        <f t="shared" si="25"/>
        <v>0</v>
      </c>
      <c r="H45">
        <f t="shared" si="25"/>
        <v>0</v>
      </c>
      <c r="I45">
        <f t="shared" si="25"/>
        <v>1</v>
      </c>
      <c r="J45">
        <f t="shared" si="25"/>
        <v>0</v>
      </c>
      <c r="K45">
        <f t="shared" si="25"/>
        <v>0</v>
      </c>
      <c r="L45">
        <f t="shared" si="25"/>
        <v>0</v>
      </c>
      <c r="M45" s="10" t="str">
        <f t="shared" si="2"/>
        <v/>
      </c>
      <c r="N45" s="1" t="s">
        <v>22</v>
      </c>
      <c r="O45">
        <f t="shared" si="3"/>
        <v>1</v>
      </c>
      <c r="P45">
        <f t="shared" si="3"/>
        <v>0</v>
      </c>
      <c r="Q45" s="21">
        <f t="shared" si="4"/>
        <v>0</v>
      </c>
      <c r="R45">
        <f t="shared" si="5"/>
        <v>0</v>
      </c>
      <c r="S45" s="18">
        <f t="shared" si="6"/>
        <v>0</v>
      </c>
      <c r="T45">
        <f t="shared" si="7"/>
        <v>0</v>
      </c>
      <c r="U45" s="18">
        <f t="shared" si="8"/>
        <v>0</v>
      </c>
      <c r="V45">
        <f t="shared" si="9"/>
        <v>0</v>
      </c>
      <c r="W45" s="18">
        <f t="shared" si="10"/>
        <v>0</v>
      </c>
      <c r="X45">
        <f t="shared" si="11"/>
        <v>0</v>
      </c>
      <c r="Y45" s="18">
        <f t="shared" si="12"/>
        <v>0</v>
      </c>
      <c r="Z45">
        <f t="shared" si="13"/>
        <v>0</v>
      </c>
      <c r="AA45" s="18">
        <f t="shared" si="14"/>
        <v>0</v>
      </c>
      <c r="AB45">
        <f t="shared" si="15"/>
        <v>0</v>
      </c>
      <c r="AC45" s="18">
        <f t="shared" si="16"/>
        <v>1</v>
      </c>
      <c r="AD45">
        <f t="shared" si="17"/>
        <v>0</v>
      </c>
      <c r="AE45" s="18">
        <f t="shared" si="18"/>
        <v>0</v>
      </c>
      <c r="AF45">
        <f t="shared" si="19"/>
        <v>0</v>
      </c>
      <c r="AG45" s="18">
        <f t="shared" si="20"/>
        <v>0</v>
      </c>
      <c r="AH45">
        <f t="shared" si="21"/>
        <v>0</v>
      </c>
      <c r="AI45" s="18">
        <f t="shared" si="22"/>
        <v>0</v>
      </c>
      <c r="AJ45">
        <f t="shared" si="23"/>
        <v>0</v>
      </c>
      <c r="AK45" t="str">
        <f t="shared" si="24"/>
        <v/>
      </c>
    </row>
    <row r="46" spans="1:37" ht="16">
      <c r="A46" s="8">
        <v>44</v>
      </c>
      <c r="B46" s="1" t="s">
        <v>40</v>
      </c>
      <c r="C46">
        <f t="shared" si="25"/>
        <v>0</v>
      </c>
      <c r="D46">
        <f t="shared" si="25"/>
        <v>0</v>
      </c>
      <c r="E46">
        <f t="shared" si="25"/>
        <v>0</v>
      </c>
      <c r="F46">
        <f t="shared" si="25"/>
        <v>1</v>
      </c>
      <c r="G46">
        <f t="shared" si="25"/>
        <v>0</v>
      </c>
      <c r="H46">
        <f t="shared" si="25"/>
        <v>0</v>
      </c>
      <c r="I46">
        <f t="shared" si="25"/>
        <v>0</v>
      </c>
      <c r="J46">
        <f t="shared" si="25"/>
        <v>0</v>
      </c>
      <c r="K46">
        <f t="shared" si="25"/>
        <v>0</v>
      </c>
      <c r="L46">
        <f t="shared" si="25"/>
        <v>0</v>
      </c>
      <c r="M46" s="10" t="str">
        <f t="shared" si="2"/>
        <v/>
      </c>
      <c r="N46" s="1" t="s">
        <v>24</v>
      </c>
      <c r="O46">
        <f t="shared" si="3"/>
        <v>0</v>
      </c>
      <c r="P46">
        <f t="shared" si="3"/>
        <v>1</v>
      </c>
      <c r="Q46" s="21">
        <f t="shared" si="4"/>
        <v>0</v>
      </c>
      <c r="R46">
        <f t="shared" si="5"/>
        <v>0</v>
      </c>
      <c r="S46" s="18">
        <f t="shared" si="6"/>
        <v>0</v>
      </c>
      <c r="T46">
        <f t="shared" si="7"/>
        <v>0</v>
      </c>
      <c r="U46" s="18">
        <f t="shared" si="8"/>
        <v>0</v>
      </c>
      <c r="V46">
        <f t="shared" si="9"/>
        <v>0</v>
      </c>
      <c r="W46" s="18">
        <f t="shared" si="10"/>
        <v>0</v>
      </c>
      <c r="X46">
        <f t="shared" si="11"/>
        <v>1</v>
      </c>
      <c r="Y46" s="18">
        <f t="shared" si="12"/>
        <v>0</v>
      </c>
      <c r="Z46">
        <f t="shared" si="13"/>
        <v>0</v>
      </c>
      <c r="AA46" s="18">
        <f t="shared" si="14"/>
        <v>0</v>
      </c>
      <c r="AB46">
        <f t="shared" si="15"/>
        <v>0</v>
      </c>
      <c r="AC46" s="18">
        <f t="shared" si="16"/>
        <v>0</v>
      </c>
      <c r="AD46">
        <f t="shared" si="17"/>
        <v>0</v>
      </c>
      <c r="AE46" s="18">
        <f t="shared" si="18"/>
        <v>0</v>
      </c>
      <c r="AF46">
        <f t="shared" si="19"/>
        <v>0</v>
      </c>
      <c r="AG46" s="18">
        <f t="shared" si="20"/>
        <v>0</v>
      </c>
      <c r="AH46">
        <f t="shared" si="21"/>
        <v>0</v>
      </c>
      <c r="AI46" s="18">
        <f t="shared" si="22"/>
        <v>0</v>
      </c>
      <c r="AJ46">
        <f t="shared" si="23"/>
        <v>0</v>
      </c>
      <c r="AK46" t="str">
        <f t="shared" si="24"/>
        <v/>
      </c>
    </row>
    <row r="47" spans="1:37" ht="16">
      <c r="A47" s="8">
        <v>45</v>
      </c>
      <c r="B47" s="1" t="s">
        <v>107</v>
      </c>
      <c r="C47">
        <f t="shared" si="25"/>
        <v>0</v>
      </c>
      <c r="D47">
        <f t="shared" si="25"/>
        <v>0</v>
      </c>
      <c r="E47">
        <f t="shared" si="25"/>
        <v>0</v>
      </c>
      <c r="F47">
        <f t="shared" si="25"/>
        <v>0</v>
      </c>
      <c r="G47">
        <f t="shared" si="25"/>
        <v>0</v>
      </c>
      <c r="H47">
        <f t="shared" si="25"/>
        <v>0</v>
      </c>
      <c r="I47">
        <f t="shared" si="25"/>
        <v>0</v>
      </c>
      <c r="J47">
        <f t="shared" si="25"/>
        <v>0</v>
      </c>
      <c r="K47">
        <f t="shared" si="25"/>
        <v>1</v>
      </c>
      <c r="L47">
        <f t="shared" si="25"/>
        <v>0</v>
      </c>
      <c r="M47" s="10" t="str">
        <f t="shared" si="2"/>
        <v/>
      </c>
      <c r="N47" s="1" t="s">
        <v>24</v>
      </c>
      <c r="O47">
        <f t="shared" si="3"/>
        <v>0</v>
      </c>
      <c r="P47">
        <f t="shared" si="3"/>
        <v>1</v>
      </c>
      <c r="Q47" s="21">
        <f t="shared" si="4"/>
        <v>0</v>
      </c>
      <c r="R47">
        <f t="shared" si="5"/>
        <v>0</v>
      </c>
      <c r="S47" s="18">
        <f t="shared" si="6"/>
        <v>0</v>
      </c>
      <c r="T47">
        <f t="shared" si="7"/>
        <v>0</v>
      </c>
      <c r="U47" s="18">
        <f t="shared" si="8"/>
        <v>0</v>
      </c>
      <c r="V47">
        <f t="shared" si="9"/>
        <v>0</v>
      </c>
      <c r="W47" s="18">
        <f t="shared" si="10"/>
        <v>0</v>
      </c>
      <c r="X47">
        <f t="shared" si="11"/>
        <v>0</v>
      </c>
      <c r="Y47" s="18">
        <f t="shared" si="12"/>
        <v>0</v>
      </c>
      <c r="Z47">
        <f t="shared" si="13"/>
        <v>0</v>
      </c>
      <c r="AA47" s="18">
        <f t="shared" si="14"/>
        <v>0</v>
      </c>
      <c r="AB47">
        <f t="shared" si="15"/>
        <v>0</v>
      </c>
      <c r="AC47" s="18">
        <f t="shared" si="16"/>
        <v>0</v>
      </c>
      <c r="AD47">
        <f t="shared" si="17"/>
        <v>0</v>
      </c>
      <c r="AE47" s="18">
        <f t="shared" si="18"/>
        <v>0</v>
      </c>
      <c r="AF47">
        <f t="shared" si="19"/>
        <v>0</v>
      </c>
      <c r="AG47" s="18">
        <f t="shared" si="20"/>
        <v>0</v>
      </c>
      <c r="AH47">
        <f t="shared" si="21"/>
        <v>1</v>
      </c>
      <c r="AI47" s="18">
        <f t="shared" si="22"/>
        <v>0</v>
      </c>
      <c r="AJ47">
        <f t="shared" si="23"/>
        <v>0</v>
      </c>
      <c r="AK47" t="str">
        <f t="shared" si="24"/>
        <v/>
      </c>
    </row>
    <row r="48" spans="1:37" ht="16">
      <c r="A48" s="8">
        <v>46</v>
      </c>
      <c r="B48" s="1" t="s">
        <v>119</v>
      </c>
      <c r="C48">
        <f t="shared" si="25"/>
        <v>0</v>
      </c>
      <c r="D48">
        <f t="shared" si="25"/>
        <v>0</v>
      </c>
      <c r="E48">
        <f t="shared" si="25"/>
        <v>0</v>
      </c>
      <c r="F48">
        <f t="shared" si="25"/>
        <v>0</v>
      </c>
      <c r="G48">
        <f t="shared" si="25"/>
        <v>0</v>
      </c>
      <c r="H48">
        <f t="shared" si="25"/>
        <v>0</v>
      </c>
      <c r="I48">
        <f t="shared" si="25"/>
        <v>0</v>
      </c>
      <c r="J48">
        <f t="shared" si="25"/>
        <v>0</v>
      </c>
      <c r="K48">
        <f t="shared" si="25"/>
        <v>0</v>
      </c>
      <c r="L48">
        <f t="shared" si="25"/>
        <v>1</v>
      </c>
      <c r="M48" s="10" t="str">
        <f t="shared" si="2"/>
        <v/>
      </c>
      <c r="N48" s="1" t="s">
        <v>24</v>
      </c>
      <c r="O48">
        <f t="shared" si="3"/>
        <v>0</v>
      </c>
      <c r="P48">
        <f t="shared" si="3"/>
        <v>1</v>
      </c>
      <c r="Q48" s="21">
        <f t="shared" si="4"/>
        <v>0</v>
      </c>
      <c r="R48">
        <f t="shared" si="5"/>
        <v>0</v>
      </c>
      <c r="S48" s="18">
        <f t="shared" si="6"/>
        <v>0</v>
      </c>
      <c r="T48">
        <f t="shared" si="7"/>
        <v>0</v>
      </c>
      <c r="U48" s="18">
        <f t="shared" si="8"/>
        <v>0</v>
      </c>
      <c r="V48">
        <f t="shared" si="9"/>
        <v>0</v>
      </c>
      <c r="W48" s="18">
        <f t="shared" si="10"/>
        <v>0</v>
      </c>
      <c r="X48">
        <f t="shared" si="11"/>
        <v>0</v>
      </c>
      <c r="Y48" s="18">
        <f t="shared" si="12"/>
        <v>0</v>
      </c>
      <c r="Z48">
        <f t="shared" si="13"/>
        <v>0</v>
      </c>
      <c r="AA48" s="18">
        <f t="shared" si="14"/>
        <v>0</v>
      </c>
      <c r="AB48">
        <f t="shared" si="15"/>
        <v>0</v>
      </c>
      <c r="AC48" s="18">
        <f t="shared" si="16"/>
        <v>0</v>
      </c>
      <c r="AD48">
        <f t="shared" si="17"/>
        <v>0</v>
      </c>
      <c r="AE48" s="18">
        <f t="shared" si="18"/>
        <v>0</v>
      </c>
      <c r="AF48">
        <f t="shared" si="19"/>
        <v>0</v>
      </c>
      <c r="AG48" s="18">
        <f t="shared" si="20"/>
        <v>0</v>
      </c>
      <c r="AH48">
        <f t="shared" si="21"/>
        <v>0</v>
      </c>
      <c r="AI48" s="18">
        <f t="shared" si="22"/>
        <v>0</v>
      </c>
      <c r="AJ48">
        <f t="shared" si="23"/>
        <v>1</v>
      </c>
      <c r="AK48" t="str">
        <f t="shared" si="24"/>
        <v/>
      </c>
    </row>
    <row r="49" spans="1:37" ht="16">
      <c r="A49" s="8">
        <v>47</v>
      </c>
      <c r="B49" s="1" t="s">
        <v>19</v>
      </c>
      <c r="C49">
        <f t="shared" si="25"/>
        <v>0</v>
      </c>
      <c r="D49">
        <f t="shared" si="25"/>
        <v>0</v>
      </c>
      <c r="E49">
        <f t="shared" si="25"/>
        <v>0</v>
      </c>
      <c r="F49">
        <f t="shared" si="25"/>
        <v>0</v>
      </c>
      <c r="G49">
        <f t="shared" si="25"/>
        <v>0</v>
      </c>
      <c r="H49">
        <f t="shared" si="25"/>
        <v>0</v>
      </c>
      <c r="I49">
        <f t="shared" si="25"/>
        <v>1</v>
      </c>
      <c r="J49">
        <f t="shared" si="25"/>
        <v>0</v>
      </c>
      <c r="K49">
        <f t="shared" si="25"/>
        <v>0</v>
      </c>
      <c r="L49">
        <f t="shared" si="25"/>
        <v>0</v>
      </c>
      <c r="M49" s="10" t="str">
        <f t="shared" si="2"/>
        <v/>
      </c>
      <c r="N49" s="1" t="s">
        <v>22</v>
      </c>
      <c r="O49">
        <f t="shared" si="3"/>
        <v>1</v>
      </c>
      <c r="P49">
        <f t="shared" si="3"/>
        <v>0</v>
      </c>
      <c r="Q49" s="21">
        <f t="shared" si="4"/>
        <v>0</v>
      </c>
      <c r="R49">
        <f t="shared" si="5"/>
        <v>0</v>
      </c>
      <c r="S49" s="18">
        <f t="shared" si="6"/>
        <v>0</v>
      </c>
      <c r="T49">
        <f t="shared" si="7"/>
        <v>0</v>
      </c>
      <c r="U49" s="18">
        <f t="shared" si="8"/>
        <v>0</v>
      </c>
      <c r="V49">
        <f t="shared" si="9"/>
        <v>0</v>
      </c>
      <c r="W49" s="18">
        <f t="shared" si="10"/>
        <v>0</v>
      </c>
      <c r="X49">
        <f t="shared" si="11"/>
        <v>0</v>
      </c>
      <c r="Y49" s="18">
        <f t="shared" si="12"/>
        <v>0</v>
      </c>
      <c r="Z49">
        <f t="shared" si="13"/>
        <v>0</v>
      </c>
      <c r="AA49" s="18">
        <f t="shared" si="14"/>
        <v>0</v>
      </c>
      <c r="AB49">
        <f t="shared" si="15"/>
        <v>0</v>
      </c>
      <c r="AC49" s="18">
        <f t="shared" si="16"/>
        <v>1</v>
      </c>
      <c r="AD49">
        <f t="shared" si="17"/>
        <v>0</v>
      </c>
      <c r="AE49" s="18">
        <f t="shared" si="18"/>
        <v>0</v>
      </c>
      <c r="AF49">
        <f t="shared" si="19"/>
        <v>0</v>
      </c>
      <c r="AG49" s="18">
        <f t="shared" si="20"/>
        <v>0</v>
      </c>
      <c r="AH49">
        <f t="shared" si="21"/>
        <v>0</v>
      </c>
      <c r="AI49" s="18">
        <f t="shared" si="22"/>
        <v>0</v>
      </c>
      <c r="AJ49">
        <f t="shared" si="23"/>
        <v>0</v>
      </c>
      <c r="AK49" t="str">
        <f t="shared" si="24"/>
        <v/>
      </c>
    </row>
    <row r="50" spans="1:37" ht="16">
      <c r="A50" s="8">
        <v>48</v>
      </c>
      <c r="B50" s="1" t="s">
        <v>19</v>
      </c>
      <c r="C50">
        <f t="shared" si="25"/>
        <v>0</v>
      </c>
      <c r="D50">
        <f t="shared" si="25"/>
        <v>0</v>
      </c>
      <c r="E50">
        <f t="shared" si="25"/>
        <v>0</v>
      </c>
      <c r="F50">
        <f t="shared" si="25"/>
        <v>0</v>
      </c>
      <c r="G50">
        <f t="shared" si="25"/>
        <v>0</v>
      </c>
      <c r="H50">
        <f t="shared" si="25"/>
        <v>0</v>
      </c>
      <c r="I50">
        <f t="shared" si="25"/>
        <v>1</v>
      </c>
      <c r="J50">
        <f t="shared" si="25"/>
        <v>0</v>
      </c>
      <c r="K50">
        <f t="shared" si="25"/>
        <v>0</v>
      </c>
      <c r="L50">
        <f t="shared" si="25"/>
        <v>0</v>
      </c>
      <c r="M50" s="10" t="str">
        <f t="shared" si="2"/>
        <v/>
      </c>
      <c r="N50" s="1" t="s">
        <v>24</v>
      </c>
      <c r="O50">
        <f t="shared" si="3"/>
        <v>0</v>
      </c>
      <c r="P50">
        <f t="shared" si="3"/>
        <v>1</v>
      </c>
      <c r="Q50" s="21">
        <f t="shared" si="4"/>
        <v>0</v>
      </c>
      <c r="R50">
        <f t="shared" si="5"/>
        <v>0</v>
      </c>
      <c r="S50" s="18">
        <f t="shared" si="6"/>
        <v>0</v>
      </c>
      <c r="T50">
        <f t="shared" si="7"/>
        <v>0</v>
      </c>
      <c r="U50" s="18">
        <f t="shared" si="8"/>
        <v>0</v>
      </c>
      <c r="V50">
        <f t="shared" si="9"/>
        <v>0</v>
      </c>
      <c r="W50" s="18">
        <f t="shared" si="10"/>
        <v>0</v>
      </c>
      <c r="X50">
        <f t="shared" si="11"/>
        <v>0</v>
      </c>
      <c r="Y50" s="18">
        <f t="shared" si="12"/>
        <v>0</v>
      </c>
      <c r="Z50">
        <f t="shared" si="13"/>
        <v>0</v>
      </c>
      <c r="AA50" s="18">
        <f t="shared" si="14"/>
        <v>0</v>
      </c>
      <c r="AB50">
        <f t="shared" si="15"/>
        <v>0</v>
      </c>
      <c r="AC50" s="18">
        <f t="shared" si="16"/>
        <v>0</v>
      </c>
      <c r="AD50">
        <f t="shared" si="17"/>
        <v>1</v>
      </c>
      <c r="AE50" s="18">
        <f t="shared" si="18"/>
        <v>0</v>
      </c>
      <c r="AF50">
        <f t="shared" si="19"/>
        <v>0</v>
      </c>
      <c r="AG50" s="18">
        <f t="shared" si="20"/>
        <v>0</v>
      </c>
      <c r="AH50">
        <f t="shared" si="21"/>
        <v>0</v>
      </c>
      <c r="AI50" s="18">
        <f t="shared" si="22"/>
        <v>0</v>
      </c>
      <c r="AJ50">
        <f t="shared" si="23"/>
        <v>0</v>
      </c>
      <c r="AK50" t="str">
        <f t="shared" si="24"/>
        <v/>
      </c>
    </row>
    <row r="51" spans="1:37" ht="16">
      <c r="A51" s="8">
        <v>49</v>
      </c>
      <c r="B51" s="1" t="s">
        <v>107</v>
      </c>
      <c r="C51">
        <f t="shared" si="25"/>
        <v>0</v>
      </c>
      <c r="D51">
        <f t="shared" si="25"/>
        <v>0</v>
      </c>
      <c r="E51">
        <f t="shared" si="25"/>
        <v>0</v>
      </c>
      <c r="F51">
        <f t="shared" si="25"/>
        <v>0</v>
      </c>
      <c r="G51">
        <f t="shared" si="25"/>
        <v>0</v>
      </c>
      <c r="H51">
        <f t="shared" si="25"/>
        <v>0</v>
      </c>
      <c r="I51">
        <f t="shared" si="25"/>
        <v>0</v>
      </c>
      <c r="J51">
        <f t="shared" si="25"/>
        <v>0</v>
      </c>
      <c r="K51">
        <f t="shared" si="25"/>
        <v>1</v>
      </c>
      <c r="L51">
        <f t="shared" si="25"/>
        <v>0</v>
      </c>
      <c r="M51" s="10" t="str">
        <f t="shared" si="2"/>
        <v/>
      </c>
      <c r="N51" s="1" t="s">
        <v>24</v>
      </c>
      <c r="O51">
        <f t="shared" si="3"/>
        <v>0</v>
      </c>
      <c r="P51">
        <f t="shared" si="3"/>
        <v>1</v>
      </c>
      <c r="Q51" s="21">
        <f t="shared" si="4"/>
        <v>0</v>
      </c>
      <c r="R51">
        <f t="shared" si="5"/>
        <v>0</v>
      </c>
      <c r="S51" s="18">
        <f t="shared" si="6"/>
        <v>0</v>
      </c>
      <c r="T51">
        <f t="shared" si="7"/>
        <v>0</v>
      </c>
      <c r="U51" s="18">
        <f t="shared" si="8"/>
        <v>0</v>
      </c>
      <c r="V51">
        <f t="shared" si="9"/>
        <v>0</v>
      </c>
      <c r="W51" s="18">
        <f t="shared" si="10"/>
        <v>0</v>
      </c>
      <c r="X51">
        <f t="shared" si="11"/>
        <v>0</v>
      </c>
      <c r="Y51" s="18">
        <f t="shared" si="12"/>
        <v>0</v>
      </c>
      <c r="Z51">
        <f t="shared" si="13"/>
        <v>0</v>
      </c>
      <c r="AA51" s="18">
        <f t="shared" si="14"/>
        <v>0</v>
      </c>
      <c r="AB51">
        <f t="shared" si="15"/>
        <v>0</v>
      </c>
      <c r="AC51" s="18">
        <f t="shared" si="16"/>
        <v>0</v>
      </c>
      <c r="AD51">
        <f t="shared" si="17"/>
        <v>0</v>
      </c>
      <c r="AE51" s="18">
        <f t="shared" si="18"/>
        <v>0</v>
      </c>
      <c r="AF51">
        <f t="shared" si="19"/>
        <v>0</v>
      </c>
      <c r="AG51" s="18">
        <f t="shared" si="20"/>
        <v>0</v>
      </c>
      <c r="AH51">
        <f t="shared" si="21"/>
        <v>1</v>
      </c>
      <c r="AI51" s="18">
        <f t="shared" si="22"/>
        <v>0</v>
      </c>
      <c r="AJ51">
        <f t="shared" si="23"/>
        <v>0</v>
      </c>
      <c r="AK51" t="str">
        <f t="shared" si="24"/>
        <v/>
      </c>
    </row>
    <row r="52" spans="1:37" ht="16">
      <c r="A52" s="8">
        <v>50</v>
      </c>
      <c r="B52" s="1" t="s">
        <v>40</v>
      </c>
      <c r="C52">
        <f t="shared" si="25"/>
        <v>0</v>
      </c>
      <c r="D52">
        <f t="shared" si="25"/>
        <v>0</v>
      </c>
      <c r="E52">
        <f t="shared" si="25"/>
        <v>0</v>
      </c>
      <c r="F52">
        <f t="shared" si="25"/>
        <v>1</v>
      </c>
      <c r="G52">
        <f t="shared" si="25"/>
        <v>0</v>
      </c>
      <c r="H52">
        <f t="shared" si="25"/>
        <v>0</v>
      </c>
      <c r="I52">
        <f t="shared" si="25"/>
        <v>0</v>
      </c>
      <c r="J52">
        <f t="shared" si="25"/>
        <v>0</v>
      </c>
      <c r="K52">
        <f t="shared" si="25"/>
        <v>0</v>
      </c>
      <c r="L52">
        <f t="shared" si="25"/>
        <v>0</v>
      </c>
      <c r="M52" s="10" t="str">
        <f t="shared" si="2"/>
        <v/>
      </c>
      <c r="N52" s="1" t="s">
        <v>24</v>
      </c>
      <c r="O52">
        <f t="shared" si="3"/>
        <v>0</v>
      </c>
      <c r="P52">
        <f t="shared" si="3"/>
        <v>1</v>
      </c>
      <c r="Q52" s="21">
        <f t="shared" si="4"/>
        <v>0</v>
      </c>
      <c r="R52">
        <f t="shared" si="5"/>
        <v>0</v>
      </c>
      <c r="S52" s="18">
        <f t="shared" si="6"/>
        <v>0</v>
      </c>
      <c r="T52">
        <f t="shared" si="7"/>
        <v>0</v>
      </c>
      <c r="U52" s="18">
        <f t="shared" si="8"/>
        <v>0</v>
      </c>
      <c r="V52">
        <f t="shared" si="9"/>
        <v>0</v>
      </c>
      <c r="W52" s="18">
        <f t="shared" si="10"/>
        <v>0</v>
      </c>
      <c r="X52">
        <f t="shared" si="11"/>
        <v>1</v>
      </c>
      <c r="Y52" s="18">
        <f t="shared" si="12"/>
        <v>0</v>
      </c>
      <c r="Z52">
        <f t="shared" si="13"/>
        <v>0</v>
      </c>
      <c r="AA52" s="18">
        <f t="shared" si="14"/>
        <v>0</v>
      </c>
      <c r="AB52">
        <f t="shared" si="15"/>
        <v>0</v>
      </c>
      <c r="AC52" s="18">
        <f t="shared" si="16"/>
        <v>0</v>
      </c>
      <c r="AD52">
        <f t="shared" si="17"/>
        <v>0</v>
      </c>
      <c r="AE52" s="18">
        <f t="shared" si="18"/>
        <v>0</v>
      </c>
      <c r="AF52">
        <f t="shared" si="19"/>
        <v>0</v>
      </c>
      <c r="AG52" s="18">
        <f t="shared" si="20"/>
        <v>0</v>
      </c>
      <c r="AH52">
        <f t="shared" si="21"/>
        <v>0</v>
      </c>
      <c r="AI52" s="18">
        <f t="shared" si="22"/>
        <v>0</v>
      </c>
      <c r="AJ52">
        <f t="shared" si="23"/>
        <v>0</v>
      </c>
      <c r="AK52" t="str">
        <f t="shared" si="24"/>
        <v/>
      </c>
    </row>
    <row r="53" spans="1:37" ht="16">
      <c r="A53" s="8">
        <v>51</v>
      </c>
      <c r="B53" s="1" t="s">
        <v>113</v>
      </c>
      <c r="C53">
        <f t="shared" si="25"/>
        <v>0</v>
      </c>
      <c r="D53">
        <f t="shared" si="25"/>
        <v>0</v>
      </c>
      <c r="E53">
        <f t="shared" si="25"/>
        <v>0</v>
      </c>
      <c r="F53">
        <f t="shared" si="25"/>
        <v>0</v>
      </c>
      <c r="G53">
        <f t="shared" si="25"/>
        <v>0</v>
      </c>
      <c r="H53">
        <f t="shared" si="25"/>
        <v>0</v>
      </c>
      <c r="I53">
        <f t="shared" si="25"/>
        <v>0</v>
      </c>
      <c r="J53">
        <f t="shared" si="25"/>
        <v>1</v>
      </c>
      <c r="K53">
        <f t="shared" si="25"/>
        <v>0</v>
      </c>
      <c r="L53">
        <f t="shared" si="25"/>
        <v>0</v>
      </c>
      <c r="M53" s="10" t="str">
        <f t="shared" si="2"/>
        <v/>
      </c>
      <c r="N53" s="1" t="s">
        <v>24</v>
      </c>
      <c r="O53">
        <f t="shared" si="3"/>
        <v>0</v>
      </c>
      <c r="P53">
        <f t="shared" si="3"/>
        <v>1</v>
      </c>
      <c r="Q53" s="21">
        <f t="shared" si="4"/>
        <v>0</v>
      </c>
      <c r="R53">
        <f t="shared" si="5"/>
        <v>0</v>
      </c>
      <c r="S53" s="18">
        <f t="shared" si="6"/>
        <v>0</v>
      </c>
      <c r="T53">
        <f t="shared" si="7"/>
        <v>0</v>
      </c>
      <c r="U53" s="18">
        <f t="shared" si="8"/>
        <v>0</v>
      </c>
      <c r="V53">
        <f t="shared" si="9"/>
        <v>0</v>
      </c>
      <c r="W53" s="18">
        <f t="shared" si="10"/>
        <v>0</v>
      </c>
      <c r="X53">
        <f t="shared" si="11"/>
        <v>0</v>
      </c>
      <c r="Y53" s="18">
        <f t="shared" si="12"/>
        <v>0</v>
      </c>
      <c r="Z53">
        <f t="shared" si="13"/>
        <v>0</v>
      </c>
      <c r="AA53" s="18">
        <f t="shared" si="14"/>
        <v>0</v>
      </c>
      <c r="AB53">
        <f t="shared" si="15"/>
        <v>0</v>
      </c>
      <c r="AC53" s="18">
        <f t="shared" si="16"/>
        <v>0</v>
      </c>
      <c r="AD53">
        <f t="shared" si="17"/>
        <v>0</v>
      </c>
      <c r="AE53" s="18">
        <f t="shared" si="18"/>
        <v>0</v>
      </c>
      <c r="AF53">
        <f t="shared" si="19"/>
        <v>1</v>
      </c>
      <c r="AG53" s="18">
        <f t="shared" si="20"/>
        <v>0</v>
      </c>
      <c r="AH53">
        <f t="shared" si="21"/>
        <v>0</v>
      </c>
      <c r="AI53" s="18">
        <f t="shared" si="22"/>
        <v>0</v>
      </c>
      <c r="AJ53">
        <f t="shared" si="23"/>
        <v>0</v>
      </c>
      <c r="AK53" t="str">
        <f t="shared" si="24"/>
        <v/>
      </c>
    </row>
    <row r="54" spans="1:37" ht="16">
      <c r="A54" s="8">
        <v>52</v>
      </c>
      <c r="B54" s="1" t="s">
        <v>40</v>
      </c>
      <c r="C54">
        <f t="shared" si="25"/>
        <v>0</v>
      </c>
      <c r="D54">
        <f t="shared" si="25"/>
        <v>0</v>
      </c>
      <c r="E54">
        <f t="shared" si="25"/>
        <v>0</v>
      </c>
      <c r="F54">
        <f t="shared" si="25"/>
        <v>1</v>
      </c>
      <c r="G54">
        <f t="shared" si="25"/>
        <v>0</v>
      </c>
      <c r="H54">
        <f t="shared" si="25"/>
        <v>0</v>
      </c>
      <c r="I54">
        <f t="shared" si="25"/>
        <v>0</v>
      </c>
      <c r="J54">
        <f t="shared" si="25"/>
        <v>0</v>
      </c>
      <c r="K54">
        <f t="shared" si="25"/>
        <v>0</v>
      </c>
      <c r="L54">
        <f t="shared" si="25"/>
        <v>0</v>
      </c>
      <c r="M54" s="10" t="str">
        <f t="shared" si="2"/>
        <v/>
      </c>
      <c r="N54" s="1" t="s">
        <v>22</v>
      </c>
      <c r="O54">
        <f t="shared" si="3"/>
        <v>1</v>
      </c>
      <c r="P54">
        <f t="shared" si="3"/>
        <v>0</v>
      </c>
      <c r="Q54" s="21">
        <f t="shared" si="4"/>
        <v>0</v>
      </c>
      <c r="R54">
        <f t="shared" si="5"/>
        <v>0</v>
      </c>
      <c r="S54" s="18">
        <f t="shared" si="6"/>
        <v>0</v>
      </c>
      <c r="T54">
        <f t="shared" si="7"/>
        <v>0</v>
      </c>
      <c r="U54" s="18">
        <f t="shared" si="8"/>
        <v>0</v>
      </c>
      <c r="V54">
        <f t="shared" si="9"/>
        <v>0</v>
      </c>
      <c r="W54" s="18">
        <f t="shared" si="10"/>
        <v>1</v>
      </c>
      <c r="X54">
        <f t="shared" si="11"/>
        <v>0</v>
      </c>
      <c r="Y54" s="18">
        <f t="shared" si="12"/>
        <v>0</v>
      </c>
      <c r="Z54">
        <f t="shared" si="13"/>
        <v>0</v>
      </c>
      <c r="AA54" s="18">
        <f t="shared" si="14"/>
        <v>0</v>
      </c>
      <c r="AB54">
        <f t="shared" si="15"/>
        <v>0</v>
      </c>
      <c r="AC54" s="18">
        <f t="shared" si="16"/>
        <v>0</v>
      </c>
      <c r="AD54">
        <f t="shared" si="17"/>
        <v>0</v>
      </c>
      <c r="AE54" s="18">
        <f t="shared" si="18"/>
        <v>0</v>
      </c>
      <c r="AF54">
        <f t="shared" si="19"/>
        <v>0</v>
      </c>
      <c r="AG54" s="18">
        <f t="shared" si="20"/>
        <v>0</v>
      </c>
      <c r="AH54">
        <f t="shared" si="21"/>
        <v>0</v>
      </c>
      <c r="AI54" s="18">
        <f t="shared" si="22"/>
        <v>0</v>
      </c>
      <c r="AJ54">
        <f t="shared" si="23"/>
        <v>0</v>
      </c>
      <c r="AK54" t="str">
        <f t="shared" si="24"/>
        <v/>
      </c>
    </row>
    <row r="55" spans="1:37" ht="16">
      <c r="A55" s="8">
        <v>53</v>
      </c>
      <c r="B55" s="1" t="s">
        <v>107</v>
      </c>
      <c r="C55">
        <f t="shared" si="25"/>
        <v>0</v>
      </c>
      <c r="D55">
        <f t="shared" si="25"/>
        <v>0</v>
      </c>
      <c r="E55">
        <f t="shared" si="25"/>
        <v>0</v>
      </c>
      <c r="F55">
        <f t="shared" si="25"/>
        <v>0</v>
      </c>
      <c r="G55">
        <f t="shared" si="25"/>
        <v>0</v>
      </c>
      <c r="H55">
        <f t="shared" si="25"/>
        <v>0</v>
      </c>
      <c r="I55">
        <f t="shared" si="25"/>
        <v>0</v>
      </c>
      <c r="J55">
        <f t="shared" si="25"/>
        <v>0</v>
      </c>
      <c r="K55">
        <f t="shared" si="25"/>
        <v>1</v>
      </c>
      <c r="L55">
        <f t="shared" si="25"/>
        <v>0</v>
      </c>
      <c r="M55" s="10" t="str">
        <f t="shared" si="2"/>
        <v/>
      </c>
      <c r="N55" s="1" t="s">
        <v>22</v>
      </c>
      <c r="O55">
        <f t="shared" si="3"/>
        <v>1</v>
      </c>
      <c r="P55">
        <f t="shared" si="3"/>
        <v>0</v>
      </c>
      <c r="Q55" s="21">
        <f t="shared" si="4"/>
        <v>0</v>
      </c>
      <c r="R55">
        <f t="shared" si="5"/>
        <v>0</v>
      </c>
      <c r="S55" s="18">
        <f t="shared" si="6"/>
        <v>0</v>
      </c>
      <c r="T55">
        <f t="shared" si="7"/>
        <v>0</v>
      </c>
      <c r="U55" s="18">
        <f t="shared" si="8"/>
        <v>0</v>
      </c>
      <c r="V55">
        <f t="shared" si="9"/>
        <v>0</v>
      </c>
      <c r="W55" s="18">
        <f t="shared" si="10"/>
        <v>0</v>
      </c>
      <c r="X55">
        <f t="shared" si="11"/>
        <v>0</v>
      </c>
      <c r="Y55" s="18">
        <f t="shared" si="12"/>
        <v>0</v>
      </c>
      <c r="Z55">
        <f t="shared" si="13"/>
        <v>0</v>
      </c>
      <c r="AA55" s="18">
        <f t="shared" si="14"/>
        <v>0</v>
      </c>
      <c r="AB55">
        <f t="shared" si="15"/>
        <v>0</v>
      </c>
      <c r="AC55" s="18">
        <f t="shared" si="16"/>
        <v>0</v>
      </c>
      <c r="AD55">
        <f t="shared" si="17"/>
        <v>0</v>
      </c>
      <c r="AE55" s="18">
        <f t="shared" si="18"/>
        <v>0</v>
      </c>
      <c r="AF55">
        <f t="shared" si="19"/>
        <v>0</v>
      </c>
      <c r="AG55" s="18">
        <f t="shared" si="20"/>
        <v>1</v>
      </c>
      <c r="AH55">
        <f t="shared" si="21"/>
        <v>0</v>
      </c>
      <c r="AI55" s="18">
        <f t="shared" si="22"/>
        <v>0</v>
      </c>
      <c r="AJ55">
        <f t="shared" si="23"/>
        <v>0</v>
      </c>
      <c r="AK55" t="str">
        <f t="shared" si="24"/>
        <v/>
      </c>
    </row>
    <row r="56" spans="1:37" ht="16">
      <c r="A56" s="8">
        <v>54</v>
      </c>
      <c r="B56" s="1" t="s">
        <v>107</v>
      </c>
      <c r="C56">
        <f t="shared" si="25"/>
        <v>0</v>
      </c>
      <c r="D56">
        <f t="shared" si="25"/>
        <v>0</v>
      </c>
      <c r="E56">
        <f t="shared" si="25"/>
        <v>0</v>
      </c>
      <c r="F56">
        <f t="shared" si="25"/>
        <v>0</v>
      </c>
      <c r="G56">
        <f t="shared" si="25"/>
        <v>0</v>
      </c>
      <c r="H56">
        <f t="shared" si="25"/>
        <v>0</v>
      </c>
      <c r="I56">
        <f t="shared" si="25"/>
        <v>0</v>
      </c>
      <c r="J56">
        <f t="shared" si="25"/>
        <v>0</v>
      </c>
      <c r="K56">
        <f t="shared" si="25"/>
        <v>1</v>
      </c>
      <c r="L56">
        <f t="shared" si="25"/>
        <v>0</v>
      </c>
      <c r="M56" s="10" t="str">
        <f t="shared" si="2"/>
        <v/>
      </c>
      <c r="N56" s="1" t="s">
        <v>22</v>
      </c>
      <c r="O56">
        <f t="shared" si="3"/>
        <v>1</v>
      </c>
      <c r="P56">
        <f t="shared" si="3"/>
        <v>0</v>
      </c>
      <c r="Q56" s="21">
        <f t="shared" si="4"/>
        <v>0</v>
      </c>
      <c r="R56">
        <f t="shared" si="5"/>
        <v>0</v>
      </c>
      <c r="S56" s="18">
        <f t="shared" si="6"/>
        <v>0</v>
      </c>
      <c r="T56">
        <f t="shared" si="7"/>
        <v>0</v>
      </c>
      <c r="U56" s="18">
        <f t="shared" si="8"/>
        <v>0</v>
      </c>
      <c r="V56">
        <f t="shared" si="9"/>
        <v>0</v>
      </c>
      <c r="W56" s="18">
        <f t="shared" si="10"/>
        <v>0</v>
      </c>
      <c r="X56">
        <f t="shared" si="11"/>
        <v>0</v>
      </c>
      <c r="Y56" s="18">
        <f t="shared" si="12"/>
        <v>0</v>
      </c>
      <c r="Z56">
        <f t="shared" si="13"/>
        <v>0</v>
      </c>
      <c r="AA56" s="18">
        <f t="shared" si="14"/>
        <v>0</v>
      </c>
      <c r="AB56">
        <f t="shared" si="15"/>
        <v>0</v>
      </c>
      <c r="AC56" s="18">
        <f t="shared" si="16"/>
        <v>0</v>
      </c>
      <c r="AD56">
        <f t="shared" si="17"/>
        <v>0</v>
      </c>
      <c r="AE56" s="18">
        <f t="shared" si="18"/>
        <v>0</v>
      </c>
      <c r="AF56">
        <f t="shared" si="19"/>
        <v>0</v>
      </c>
      <c r="AG56" s="18">
        <f t="shared" si="20"/>
        <v>1</v>
      </c>
      <c r="AH56">
        <f t="shared" si="21"/>
        <v>0</v>
      </c>
      <c r="AI56" s="18">
        <f t="shared" si="22"/>
        <v>0</v>
      </c>
      <c r="AJ56">
        <f t="shared" si="23"/>
        <v>0</v>
      </c>
      <c r="AK56" t="str">
        <f t="shared" si="24"/>
        <v/>
      </c>
    </row>
    <row r="57" spans="1:37" ht="16">
      <c r="A57" s="8">
        <v>55</v>
      </c>
      <c r="B57" s="1" t="s">
        <v>119</v>
      </c>
      <c r="C57">
        <f t="shared" si="25"/>
        <v>0</v>
      </c>
      <c r="D57">
        <f t="shared" si="25"/>
        <v>0</v>
      </c>
      <c r="E57">
        <f t="shared" si="25"/>
        <v>0</v>
      </c>
      <c r="F57">
        <f t="shared" si="25"/>
        <v>0</v>
      </c>
      <c r="G57">
        <f t="shared" si="25"/>
        <v>0</v>
      </c>
      <c r="H57">
        <f t="shared" si="25"/>
        <v>0</v>
      </c>
      <c r="I57">
        <f t="shared" si="25"/>
        <v>0</v>
      </c>
      <c r="J57">
        <f t="shared" si="25"/>
        <v>0</v>
      </c>
      <c r="K57">
        <f t="shared" si="25"/>
        <v>0</v>
      </c>
      <c r="L57">
        <f t="shared" si="25"/>
        <v>1</v>
      </c>
      <c r="M57" s="10" t="str">
        <f t="shared" si="2"/>
        <v/>
      </c>
      <c r="N57" s="1" t="s">
        <v>22</v>
      </c>
      <c r="O57">
        <f t="shared" si="3"/>
        <v>1</v>
      </c>
      <c r="P57">
        <f t="shared" si="3"/>
        <v>0</v>
      </c>
      <c r="Q57" s="21">
        <f t="shared" si="4"/>
        <v>0</v>
      </c>
      <c r="R57">
        <f t="shared" si="5"/>
        <v>0</v>
      </c>
      <c r="S57" s="18">
        <f t="shared" si="6"/>
        <v>0</v>
      </c>
      <c r="T57">
        <f t="shared" si="7"/>
        <v>0</v>
      </c>
      <c r="U57" s="18">
        <f t="shared" si="8"/>
        <v>0</v>
      </c>
      <c r="V57">
        <f t="shared" si="9"/>
        <v>0</v>
      </c>
      <c r="W57" s="18">
        <f t="shared" si="10"/>
        <v>0</v>
      </c>
      <c r="X57">
        <f t="shared" si="11"/>
        <v>0</v>
      </c>
      <c r="Y57" s="18">
        <f t="shared" si="12"/>
        <v>0</v>
      </c>
      <c r="Z57">
        <f t="shared" si="13"/>
        <v>0</v>
      </c>
      <c r="AA57" s="18">
        <f t="shared" si="14"/>
        <v>0</v>
      </c>
      <c r="AB57">
        <f t="shared" si="15"/>
        <v>0</v>
      </c>
      <c r="AC57" s="18">
        <f t="shared" si="16"/>
        <v>0</v>
      </c>
      <c r="AD57">
        <f t="shared" si="17"/>
        <v>0</v>
      </c>
      <c r="AE57" s="18">
        <f t="shared" si="18"/>
        <v>0</v>
      </c>
      <c r="AF57">
        <f t="shared" si="19"/>
        <v>0</v>
      </c>
      <c r="AG57" s="18">
        <f t="shared" si="20"/>
        <v>0</v>
      </c>
      <c r="AH57">
        <f t="shared" si="21"/>
        <v>0</v>
      </c>
      <c r="AI57" s="18">
        <f t="shared" si="22"/>
        <v>1</v>
      </c>
      <c r="AJ57">
        <f t="shared" si="23"/>
        <v>0</v>
      </c>
      <c r="AK57" t="str">
        <f t="shared" si="24"/>
        <v/>
      </c>
    </row>
    <row r="58" spans="1:37" ht="16">
      <c r="A58" s="8">
        <v>56</v>
      </c>
      <c r="B58" s="1" t="s">
        <v>214</v>
      </c>
      <c r="C58">
        <f t="shared" si="25"/>
        <v>0</v>
      </c>
      <c r="D58">
        <f t="shared" si="25"/>
        <v>0</v>
      </c>
      <c r="E58">
        <f t="shared" si="25"/>
        <v>0</v>
      </c>
      <c r="F58">
        <f t="shared" si="25"/>
        <v>0</v>
      </c>
      <c r="G58">
        <f t="shared" si="25"/>
        <v>0</v>
      </c>
      <c r="H58">
        <f t="shared" si="25"/>
        <v>1</v>
      </c>
      <c r="I58">
        <f t="shared" si="25"/>
        <v>0</v>
      </c>
      <c r="J58">
        <f t="shared" si="25"/>
        <v>0</v>
      </c>
      <c r="K58">
        <f t="shared" si="25"/>
        <v>0</v>
      </c>
      <c r="L58">
        <f t="shared" si="25"/>
        <v>0</v>
      </c>
      <c r="M58" s="10" t="str">
        <f t="shared" si="2"/>
        <v/>
      </c>
      <c r="N58" s="1" t="s">
        <v>22</v>
      </c>
      <c r="O58">
        <f t="shared" si="3"/>
        <v>1</v>
      </c>
      <c r="P58">
        <f t="shared" si="3"/>
        <v>0</v>
      </c>
      <c r="Q58" s="21">
        <f t="shared" si="4"/>
        <v>0</v>
      </c>
      <c r="R58">
        <f t="shared" si="5"/>
        <v>0</v>
      </c>
      <c r="S58" s="18">
        <f t="shared" si="6"/>
        <v>0</v>
      </c>
      <c r="T58">
        <f t="shared" si="7"/>
        <v>0</v>
      </c>
      <c r="U58" s="18">
        <f t="shared" si="8"/>
        <v>0</v>
      </c>
      <c r="V58">
        <f t="shared" si="9"/>
        <v>0</v>
      </c>
      <c r="W58" s="18">
        <f t="shared" si="10"/>
        <v>0</v>
      </c>
      <c r="X58">
        <f t="shared" si="11"/>
        <v>0</v>
      </c>
      <c r="Y58" s="18">
        <f t="shared" si="12"/>
        <v>0</v>
      </c>
      <c r="Z58">
        <f t="shared" si="13"/>
        <v>0</v>
      </c>
      <c r="AA58" s="18">
        <f t="shared" si="14"/>
        <v>1</v>
      </c>
      <c r="AB58">
        <f t="shared" si="15"/>
        <v>0</v>
      </c>
      <c r="AC58" s="18">
        <f t="shared" si="16"/>
        <v>0</v>
      </c>
      <c r="AD58">
        <f t="shared" si="17"/>
        <v>0</v>
      </c>
      <c r="AE58" s="18">
        <f t="shared" si="18"/>
        <v>0</v>
      </c>
      <c r="AF58">
        <f t="shared" si="19"/>
        <v>0</v>
      </c>
      <c r="AG58" s="18">
        <f t="shared" si="20"/>
        <v>0</v>
      </c>
      <c r="AH58">
        <f t="shared" si="21"/>
        <v>0</v>
      </c>
      <c r="AI58" s="18">
        <f t="shared" si="22"/>
        <v>0</v>
      </c>
      <c r="AJ58">
        <f t="shared" si="23"/>
        <v>0</v>
      </c>
      <c r="AK58" t="str">
        <f t="shared" si="24"/>
        <v/>
      </c>
    </row>
    <row r="59" spans="1:37" ht="16">
      <c r="A59" s="8">
        <v>57</v>
      </c>
      <c r="B59" s="1" t="s">
        <v>40</v>
      </c>
      <c r="C59">
        <f t="shared" si="25"/>
        <v>0</v>
      </c>
      <c r="D59">
        <f t="shared" si="25"/>
        <v>0</v>
      </c>
      <c r="E59">
        <f t="shared" si="25"/>
        <v>0</v>
      </c>
      <c r="F59">
        <f t="shared" si="25"/>
        <v>1</v>
      </c>
      <c r="G59">
        <f t="shared" si="25"/>
        <v>0</v>
      </c>
      <c r="H59">
        <f t="shared" si="25"/>
        <v>0</v>
      </c>
      <c r="I59">
        <f t="shared" si="25"/>
        <v>0</v>
      </c>
      <c r="J59">
        <f t="shared" si="25"/>
        <v>0</v>
      </c>
      <c r="K59">
        <f t="shared" si="25"/>
        <v>0</v>
      </c>
      <c r="L59">
        <f t="shared" si="25"/>
        <v>0</v>
      </c>
      <c r="M59" s="10" t="str">
        <f t="shared" si="2"/>
        <v/>
      </c>
      <c r="N59" s="1" t="s">
        <v>22</v>
      </c>
      <c r="O59">
        <f t="shared" si="3"/>
        <v>1</v>
      </c>
      <c r="P59">
        <f t="shared" si="3"/>
        <v>0</v>
      </c>
      <c r="Q59" s="21">
        <f t="shared" si="4"/>
        <v>0</v>
      </c>
      <c r="R59">
        <f t="shared" si="5"/>
        <v>0</v>
      </c>
      <c r="S59" s="18">
        <f t="shared" si="6"/>
        <v>0</v>
      </c>
      <c r="T59">
        <f t="shared" si="7"/>
        <v>0</v>
      </c>
      <c r="U59" s="18">
        <f t="shared" si="8"/>
        <v>0</v>
      </c>
      <c r="V59">
        <f t="shared" si="9"/>
        <v>0</v>
      </c>
      <c r="W59" s="18">
        <f t="shared" si="10"/>
        <v>1</v>
      </c>
      <c r="X59">
        <f t="shared" si="11"/>
        <v>0</v>
      </c>
      <c r="Y59" s="18">
        <f t="shared" si="12"/>
        <v>0</v>
      </c>
      <c r="Z59">
        <f t="shared" si="13"/>
        <v>0</v>
      </c>
      <c r="AA59" s="18">
        <f t="shared" si="14"/>
        <v>0</v>
      </c>
      <c r="AB59">
        <f t="shared" si="15"/>
        <v>0</v>
      </c>
      <c r="AC59" s="18">
        <f t="shared" si="16"/>
        <v>0</v>
      </c>
      <c r="AD59">
        <f t="shared" si="17"/>
        <v>0</v>
      </c>
      <c r="AE59" s="18">
        <f t="shared" si="18"/>
        <v>0</v>
      </c>
      <c r="AF59">
        <f t="shared" si="19"/>
        <v>0</v>
      </c>
      <c r="AG59" s="18">
        <f t="shared" si="20"/>
        <v>0</v>
      </c>
      <c r="AH59">
        <f t="shared" si="21"/>
        <v>0</v>
      </c>
      <c r="AI59" s="18">
        <f t="shared" si="22"/>
        <v>0</v>
      </c>
      <c r="AJ59">
        <f t="shared" si="23"/>
        <v>0</v>
      </c>
      <c r="AK59" t="str">
        <f t="shared" si="24"/>
        <v/>
      </c>
    </row>
    <row r="60" spans="1:37" ht="16">
      <c r="A60" s="8">
        <v>58</v>
      </c>
      <c r="B60" s="1" t="s">
        <v>119</v>
      </c>
      <c r="C60">
        <f t="shared" si="25"/>
        <v>0</v>
      </c>
      <c r="D60">
        <f t="shared" si="25"/>
        <v>0</v>
      </c>
      <c r="E60">
        <f t="shared" si="25"/>
        <v>0</v>
      </c>
      <c r="F60">
        <f t="shared" si="25"/>
        <v>0</v>
      </c>
      <c r="G60">
        <f t="shared" si="25"/>
        <v>0</v>
      </c>
      <c r="H60">
        <f t="shared" si="25"/>
        <v>0</v>
      </c>
      <c r="I60">
        <f t="shared" si="25"/>
        <v>0</v>
      </c>
      <c r="J60">
        <f t="shared" si="25"/>
        <v>0</v>
      </c>
      <c r="K60">
        <f t="shared" si="25"/>
        <v>0</v>
      </c>
      <c r="L60">
        <f t="shared" si="25"/>
        <v>1</v>
      </c>
      <c r="M60" s="10" t="str">
        <f t="shared" si="2"/>
        <v/>
      </c>
      <c r="N60" s="1" t="s">
        <v>22</v>
      </c>
      <c r="O60">
        <f t="shared" si="3"/>
        <v>1</v>
      </c>
      <c r="P60">
        <f t="shared" si="3"/>
        <v>0</v>
      </c>
      <c r="Q60" s="21">
        <f t="shared" si="4"/>
        <v>0</v>
      </c>
      <c r="R60">
        <f t="shared" si="5"/>
        <v>0</v>
      </c>
      <c r="S60" s="18">
        <f t="shared" si="6"/>
        <v>0</v>
      </c>
      <c r="T60">
        <f t="shared" si="7"/>
        <v>0</v>
      </c>
      <c r="U60" s="18">
        <f t="shared" si="8"/>
        <v>0</v>
      </c>
      <c r="V60">
        <f t="shared" si="9"/>
        <v>0</v>
      </c>
      <c r="W60" s="18">
        <f t="shared" si="10"/>
        <v>0</v>
      </c>
      <c r="X60">
        <f t="shared" si="11"/>
        <v>0</v>
      </c>
      <c r="Y60" s="18">
        <f t="shared" si="12"/>
        <v>0</v>
      </c>
      <c r="Z60">
        <f t="shared" si="13"/>
        <v>0</v>
      </c>
      <c r="AA60" s="18">
        <f t="shared" si="14"/>
        <v>0</v>
      </c>
      <c r="AB60">
        <f t="shared" si="15"/>
        <v>0</v>
      </c>
      <c r="AC60" s="18">
        <f t="shared" si="16"/>
        <v>0</v>
      </c>
      <c r="AD60">
        <f t="shared" si="17"/>
        <v>0</v>
      </c>
      <c r="AE60" s="18">
        <f t="shared" si="18"/>
        <v>0</v>
      </c>
      <c r="AF60">
        <f t="shared" si="19"/>
        <v>0</v>
      </c>
      <c r="AG60" s="18">
        <f t="shared" si="20"/>
        <v>0</v>
      </c>
      <c r="AH60">
        <f t="shared" si="21"/>
        <v>0</v>
      </c>
      <c r="AI60" s="18">
        <f t="shared" si="22"/>
        <v>1</v>
      </c>
      <c r="AJ60">
        <f t="shared" si="23"/>
        <v>0</v>
      </c>
      <c r="AK60" t="str">
        <f t="shared" si="24"/>
        <v/>
      </c>
    </row>
    <row r="61" spans="1:37" ht="16">
      <c r="A61" s="8">
        <v>59</v>
      </c>
      <c r="B61" s="1" t="s">
        <v>40</v>
      </c>
      <c r="C61">
        <f t="shared" si="25"/>
        <v>0</v>
      </c>
      <c r="D61">
        <f t="shared" si="25"/>
        <v>0</v>
      </c>
      <c r="E61">
        <f t="shared" si="25"/>
        <v>0</v>
      </c>
      <c r="F61">
        <f t="shared" si="25"/>
        <v>1</v>
      </c>
      <c r="G61">
        <f t="shared" si="25"/>
        <v>0</v>
      </c>
      <c r="H61">
        <f t="shared" si="25"/>
        <v>0</v>
      </c>
      <c r="I61">
        <f t="shared" si="25"/>
        <v>0</v>
      </c>
      <c r="J61">
        <f t="shared" si="25"/>
        <v>0</v>
      </c>
      <c r="K61">
        <f t="shared" si="25"/>
        <v>0</v>
      </c>
      <c r="L61">
        <f t="shared" si="25"/>
        <v>0</v>
      </c>
      <c r="M61" s="10" t="str">
        <f t="shared" si="2"/>
        <v/>
      </c>
      <c r="N61" s="1" t="s">
        <v>22</v>
      </c>
      <c r="O61">
        <f t="shared" si="3"/>
        <v>1</v>
      </c>
      <c r="P61">
        <f t="shared" si="3"/>
        <v>0</v>
      </c>
      <c r="Q61" s="21">
        <f t="shared" si="4"/>
        <v>0</v>
      </c>
      <c r="R61">
        <f t="shared" si="5"/>
        <v>0</v>
      </c>
      <c r="S61" s="18">
        <f t="shared" si="6"/>
        <v>0</v>
      </c>
      <c r="T61">
        <f t="shared" si="7"/>
        <v>0</v>
      </c>
      <c r="U61" s="18">
        <f t="shared" si="8"/>
        <v>0</v>
      </c>
      <c r="V61">
        <f t="shared" si="9"/>
        <v>0</v>
      </c>
      <c r="W61" s="18">
        <f t="shared" si="10"/>
        <v>1</v>
      </c>
      <c r="X61">
        <f t="shared" si="11"/>
        <v>0</v>
      </c>
      <c r="Y61" s="18">
        <f t="shared" si="12"/>
        <v>0</v>
      </c>
      <c r="Z61">
        <f t="shared" si="13"/>
        <v>0</v>
      </c>
      <c r="AA61" s="18">
        <f t="shared" si="14"/>
        <v>0</v>
      </c>
      <c r="AB61">
        <f t="shared" si="15"/>
        <v>0</v>
      </c>
      <c r="AC61" s="18">
        <f t="shared" si="16"/>
        <v>0</v>
      </c>
      <c r="AD61">
        <f t="shared" si="17"/>
        <v>0</v>
      </c>
      <c r="AE61" s="18">
        <f t="shared" si="18"/>
        <v>0</v>
      </c>
      <c r="AF61">
        <f t="shared" si="19"/>
        <v>0</v>
      </c>
      <c r="AG61" s="18">
        <f t="shared" si="20"/>
        <v>0</v>
      </c>
      <c r="AH61">
        <f t="shared" si="21"/>
        <v>0</v>
      </c>
      <c r="AI61" s="18">
        <f t="shared" si="22"/>
        <v>0</v>
      </c>
      <c r="AJ61">
        <f t="shared" si="23"/>
        <v>0</v>
      </c>
      <c r="AK61" t="str">
        <f t="shared" si="24"/>
        <v/>
      </c>
    </row>
    <row r="62" spans="1:37" ht="16">
      <c r="A62" s="8">
        <v>60</v>
      </c>
      <c r="B62" s="1" t="s">
        <v>40</v>
      </c>
      <c r="C62">
        <f t="shared" si="25"/>
        <v>0</v>
      </c>
      <c r="D62">
        <f t="shared" si="25"/>
        <v>0</v>
      </c>
      <c r="E62">
        <f t="shared" si="25"/>
        <v>0</v>
      </c>
      <c r="F62">
        <f t="shared" si="25"/>
        <v>1</v>
      </c>
      <c r="G62">
        <f t="shared" si="25"/>
        <v>0</v>
      </c>
      <c r="H62">
        <f t="shared" si="25"/>
        <v>0</v>
      </c>
      <c r="I62">
        <f t="shared" si="25"/>
        <v>0</v>
      </c>
      <c r="J62">
        <f t="shared" si="25"/>
        <v>0</v>
      </c>
      <c r="K62">
        <f t="shared" si="25"/>
        <v>0</v>
      </c>
      <c r="L62">
        <f t="shared" si="25"/>
        <v>0</v>
      </c>
      <c r="M62" s="10" t="str">
        <f t="shared" si="2"/>
        <v/>
      </c>
      <c r="N62" s="1" t="s">
        <v>24</v>
      </c>
      <c r="O62">
        <f t="shared" si="3"/>
        <v>0</v>
      </c>
      <c r="P62">
        <f t="shared" si="3"/>
        <v>1</v>
      </c>
      <c r="Q62" s="21">
        <f t="shared" si="4"/>
        <v>0</v>
      </c>
      <c r="R62">
        <f t="shared" si="5"/>
        <v>0</v>
      </c>
      <c r="S62" s="18">
        <f t="shared" si="6"/>
        <v>0</v>
      </c>
      <c r="T62">
        <f t="shared" si="7"/>
        <v>0</v>
      </c>
      <c r="U62" s="18">
        <f t="shared" si="8"/>
        <v>0</v>
      </c>
      <c r="V62">
        <f t="shared" si="9"/>
        <v>0</v>
      </c>
      <c r="W62" s="18">
        <f t="shared" si="10"/>
        <v>0</v>
      </c>
      <c r="X62">
        <f t="shared" si="11"/>
        <v>1</v>
      </c>
      <c r="Y62" s="18">
        <f t="shared" si="12"/>
        <v>0</v>
      </c>
      <c r="Z62">
        <f t="shared" si="13"/>
        <v>0</v>
      </c>
      <c r="AA62" s="18">
        <f t="shared" si="14"/>
        <v>0</v>
      </c>
      <c r="AB62">
        <f t="shared" si="15"/>
        <v>0</v>
      </c>
      <c r="AC62" s="18">
        <f t="shared" si="16"/>
        <v>0</v>
      </c>
      <c r="AD62">
        <f t="shared" si="17"/>
        <v>0</v>
      </c>
      <c r="AE62" s="18">
        <f t="shared" si="18"/>
        <v>0</v>
      </c>
      <c r="AF62">
        <f t="shared" si="19"/>
        <v>0</v>
      </c>
      <c r="AG62" s="18">
        <f t="shared" si="20"/>
        <v>0</v>
      </c>
      <c r="AH62">
        <f t="shared" si="21"/>
        <v>0</v>
      </c>
      <c r="AI62" s="18">
        <f t="shared" si="22"/>
        <v>0</v>
      </c>
      <c r="AJ62">
        <f t="shared" si="23"/>
        <v>0</v>
      </c>
      <c r="AK62" t="str">
        <f t="shared" si="24"/>
        <v/>
      </c>
    </row>
    <row r="63" spans="1:37" ht="16">
      <c r="A63" s="8">
        <v>61</v>
      </c>
      <c r="B63" s="1" t="s">
        <v>19</v>
      </c>
      <c r="C63">
        <f t="shared" si="25"/>
        <v>0</v>
      </c>
      <c r="D63">
        <f t="shared" si="25"/>
        <v>0</v>
      </c>
      <c r="E63">
        <f t="shared" si="25"/>
        <v>0</v>
      </c>
      <c r="F63">
        <f t="shared" si="25"/>
        <v>0</v>
      </c>
      <c r="G63">
        <f t="shared" si="25"/>
        <v>0</v>
      </c>
      <c r="H63">
        <f t="shared" si="25"/>
        <v>0</v>
      </c>
      <c r="I63">
        <f t="shared" si="25"/>
        <v>1</v>
      </c>
      <c r="J63">
        <f t="shared" si="25"/>
        <v>0</v>
      </c>
      <c r="K63">
        <f t="shared" si="25"/>
        <v>0</v>
      </c>
      <c r="L63">
        <f t="shared" si="25"/>
        <v>0</v>
      </c>
      <c r="M63" s="10" t="str">
        <f t="shared" si="2"/>
        <v/>
      </c>
      <c r="N63" s="1" t="s">
        <v>22</v>
      </c>
      <c r="O63">
        <f t="shared" si="3"/>
        <v>1</v>
      </c>
      <c r="P63">
        <f t="shared" si="3"/>
        <v>0</v>
      </c>
      <c r="Q63" s="21">
        <f t="shared" si="4"/>
        <v>0</v>
      </c>
      <c r="R63">
        <f t="shared" si="5"/>
        <v>0</v>
      </c>
      <c r="S63" s="18">
        <f t="shared" si="6"/>
        <v>0</v>
      </c>
      <c r="T63">
        <f t="shared" si="7"/>
        <v>0</v>
      </c>
      <c r="U63" s="18">
        <f t="shared" si="8"/>
        <v>0</v>
      </c>
      <c r="V63">
        <f t="shared" si="9"/>
        <v>0</v>
      </c>
      <c r="W63" s="18">
        <f t="shared" si="10"/>
        <v>0</v>
      </c>
      <c r="X63">
        <f t="shared" si="11"/>
        <v>0</v>
      </c>
      <c r="Y63" s="18">
        <f t="shared" si="12"/>
        <v>0</v>
      </c>
      <c r="Z63">
        <f t="shared" si="13"/>
        <v>0</v>
      </c>
      <c r="AA63" s="18">
        <f t="shared" si="14"/>
        <v>0</v>
      </c>
      <c r="AB63">
        <f t="shared" si="15"/>
        <v>0</v>
      </c>
      <c r="AC63" s="18">
        <f t="shared" si="16"/>
        <v>1</v>
      </c>
      <c r="AD63">
        <f t="shared" si="17"/>
        <v>0</v>
      </c>
      <c r="AE63" s="18">
        <f t="shared" si="18"/>
        <v>0</v>
      </c>
      <c r="AF63">
        <f t="shared" si="19"/>
        <v>0</v>
      </c>
      <c r="AG63" s="18">
        <f t="shared" si="20"/>
        <v>0</v>
      </c>
      <c r="AH63">
        <f t="shared" si="21"/>
        <v>0</v>
      </c>
      <c r="AI63" s="18">
        <f t="shared" si="22"/>
        <v>0</v>
      </c>
      <c r="AJ63">
        <f t="shared" si="23"/>
        <v>0</v>
      </c>
      <c r="AK63" t="str">
        <f t="shared" si="24"/>
        <v/>
      </c>
    </row>
    <row r="64" spans="1:37" ht="16">
      <c r="A64" s="8">
        <v>62</v>
      </c>
      <c r="B64" s="1" t="s">
        <v>19</v>
      </c>
      <c r="C64">
        <f t="shared" si="25"/>
        <v>0</v>
      </c>
      <c r="D64">
        <f t="shared" si="25"/>
        <v>0</v>
      </c>
      <c r="E64">
        <f t="shared" si="25"/>
        <v>0</v>
      </c>
      <c r="F64">
        <f t="shared" si="25"/>
        <v>0</v>
      </c>
      <c r="G64">
        <f t="shared" si="25"/>
        <v>0</v>
      </c>
      <c r="H64">
        <f t="shared" si="25"/>
        <v>0</v>
      </c>
      <c r="I64">
        <f t="shared" si="25"/>
        <v>1</v>
      </c>
      <c r="J64">
        <f t="shared" si="25"/>
        <v>0</v>
      </c>
      <c r="K64">
        <f t="shared" si="25"/>
        <v>0</v>
      </c>
      <c r="L64">
        <f t="shared" si="25"/>
        <v>0</v>
      </c>
      <c r="M64" s="10" t="str">
        <f t="shared" si="2"/>
        <v/>
      </c>
      <c r="N64" s="1" t="s">
        <v>22</v>
      </c>
      <c r="O64">
        <f t="shared" si="3"/>
        <v>1</v>
      </c>
      <c r="P64">
        <f t="shared" si="3"/>
        <v>0</v>
      </c>
      <c r="Q64" s="21">
        <f t="shared" si="4"/>
        <v>0</v>
      </c>
      <c r="R64">
        <f t="shared" si="5"/>
        <v>0</v>
      </c>
      <c r="S64" s="18">
        <f t="shared" si="6"/>
        <v>0</v>
      </c>
      <c r="T64">
        <f t="shared" si="7"/>
        <v>0</v>
      </c>
      <c r="U64" s="18">
        <f t="shared" si="8"/>
        <v>0</v>
      </c>
      <c r="V64">
        <f t="shared" si="9"/>
        <v>0</v>
      </c>
      <c r="W64" s="18">
        <f t="shared" si="10"/>
        <v>0</v>
      </c>
      <c r="X64">
        <f t="shared" si="11"/>
        <v>0</v>
      </c>
      <c r="Y64" s="18">
        <f t="shared" si="12"/>
        <v>0</v>
      </c>
      <c r="Z64">
        <f t="shared" si="13"/>
        <v>0</v>
      </c>
      <c r="AA64" s="18">
        <f t="shared" si="14"/>
        <v>0</v>
      </c>
      <c r="AB64">
        <f t="shared" si="15"/>
        <v>0</v>
      </c>
      <c r="AC64" s="18">
        <f t="shared" si="16"/>
        <v>1</v>
      </c>
      <c r="AD64">
        <f t="shared" si="17"/>
        <v>0</v>
      </c>
      <c r="AE64" s="18">
        <f t="shared" si="18"/>
        <v>0</v>
      </c>
      <c r="AF64">
        <f t="shared" si="19"/>
        <v>0</v>
      </c>
      <c r="AG64" s="18">
        <f t="shared" si="20"/>
        <v>0</v>
      </c>
      <c r="AH64">
        <f t="shared" si="21"/>
        <v>0</v>
      </c>
      <c r="AI64" s="18">
        <f t="shared" si="22"/>
        <v>0</v>
      </c>
      <c r="AJ64">
        <f t="shared" si="23"/>
        <v>0</v>
      </c>
      <c r="AK64" t="str">
        <f t="shared" si="24"/>
        <v/>
      </c>
    </row>
    <row r="65" spans="1:37" ht="16">
      <c r="A65" s="8">
        <v>63</v>
      </c>
      <c r="B65" s="1" t="s">
        <v>40</v>
      </c>
      <c r="C65">
        <f t="shared" si="25"/>
        <v>0</v>
      </c>
      <c r="D65">
        <f t="shared" si="25"/>
        <v>0</v>
      </c>
      <c r="E65">
        <f t="shared" si="25"/>
        <v>0</v>
      </c>
      <c r="F65">
        <f t="shared" si="25"/>
        <v>1</v>
      </c>
      <c r="G65">
        <f t="shared" si="25"/>
        <v>0</v>
      </c>
      <c r="H65">
        <f t="shared" si="25"/>
        <v>0</v>
      </c>
      <c r="I65">
        <f t="shared" si="25"/>
        <v>0</v>
      </c>
      <c r="J65">
        <f t="shared" si="25"/>
        <v>0</v>
      </c>
      <c r="K65">
        <f t="shared" si="25"/>
        <v>0</v>
      </c>
      <c r="L65">
        <f t="shared" si="25"/>
        <v>0</v>
      </c>
      <c r="M65" s="10" t="str">
        <f t="shared" si="2"/>
        <v/>
      </c>
      <c r="N65" s="1" t="s">
        <v>22</v>
      </c>
      <c r="O65">
        <f t="shared" si="3"/>
        <v>1</v>
      </c>
      <c r="P65">
        <f t="shared" si="3"/>
        <v>0</v>
      </c>
      <c r="Q65" s="21">
        <f t="shared" si="4"/>
        <v>0</v>
      </c>
      <c r="R65">
        <f t="shared" si="5"/>
        <v>0</v>
      </c>
      <c r="S65" s="18">
        <f t="shared" si="6"/>
        <v>0</v>
      </c>
      <c r="T65">
        <f t="shared" si="7"/>
        <v>0</v>
      </c>
      <c r="U65" s="18">
        <f t="shared" si="8"/>
        <v>0</v>
      </c>
      <c r="V65">
        <f t="shared" si="9"/>
        <v>0</v>
      </c>
      <c r="W65" s="18">
        <f t="shared" si="10"/>
        <v>1</v>
      </c>
      <c r="X65">
        <f t="shared" si="11"/>
        <v>0</v>
      </c>
      <c r="Y65" s="18">
        <f t="shared" si="12"/>
        <v>0</v>
      </c>
      <c r="Z65">
        <f t="shared" si="13"/>
        <v>0</v>
      </c>
      <c r="AA65" s="18">
        <f t="shared" si="14"/>
        <v>0</v>
      </c>
      <c r="AB65">
        <f t="shared" si="15"/>
        <v>0</v>
      </c>
      <c r="AC65" s="18">
        <f t="shared" si="16"/>
        <v>0</v>
      </c>
      <c r="AD65">
        <f t="shared" si="17"/>
        <v>0</v>
      </c>
      <c r="AE65" s="18">
        <f t="shared" si="18"/>
        <v>0</v>
      </c>
      <c r="AF65">
        <f t="shared" si="19"/>
        <v>0</v>
      </c>
      <c r="AG65" s="18">
        <f t="shared" si="20"/>
        <v>0</v>
      </c>
      <c r="AH65">
        <f t="shared" si="21"/>
        <v>0</v>
      </c>
      <c r="AI65" s="18">
        <f t="shared" si="22"/>
        <v>0</v>
      </c>
      <c r="AJ65">
        <f t="shared" si="23"/>
        <v>0</v>
      </c>
      <c r="AK65" t="str">
        <f t="shared" si="24"/>
        <v/>
      </c>
    </row>
    <row r="66" spans="1:37" ht="16">
      <c r="A66" s="8">
        <v>64</v>
      </c>
      <c r="B66" s="1" t="s">
        <v>40</v>
      </c>
      <c r="C66">
        <f t="shared" si="25"/>
        <v>0</v>
      </c>
      <c r="D66">
        <f t="shared" si="25"/>
        <v>0</v>
      </c>
      <c r="E66">
        <f t="shared" si="25"/>
        <v>0</v>
      </c>
      <c r="F66">
        <f t="shared" si="25"/>
        <v>1</v>
      </c>
      <c r="G66">
        <f t="shared" si="25"/>
        <v>0</v>
      </c>
      <c r="H66">
        <f t="shared" si="25"/>
        <v>0</v>
      </c>
      <c r="I66">
        <f t="shared" si="25"/>
        <v>0</v>
      </c>
      <c r="J66">
        <f t="shared" si="25"/>
        <v>0</v>
      </c>
      <c r="K66">
        <f t="shared" si="25"/>
        <v>0</v>
      </c>
      <c r="L66">
        <f t="shared" si="25"/>
        <v>0</v>
      </c>
      <c r="M66" s="10" t="str">
        <f t="shared" si="2"/>
        <v/>
      </c>
      <c r="N66" s="1" t="s">
        <v>24</v>
      </c>
      <c r="O66">
        <f t="shared" si="3"/>
        <v>0</v>
      </c>
      <c r="P66">
        <f t="shared" si="3"/>
        <v>1</v>
      </c>
      <c r="Q66" s="21">
        <f t="shared" si="4"/>
        <v>0</v>
      </c>
      <c r="R66">
        <f t="shared" si="5"/>
        <v>0</v>
      </c>
      <c r="S66" s="18">
        <f t="shared" si="6"/>
        <v>0</v>
      </c>
      <c r="T66">
        <f t="shared" si="7"/>
        <v>0</v>
      </c>
      <c r="U66" s="18">
        <f t="shared" si="8"/>
        <v>0</v>
      </c>
      <c r="V66">
        <f t="shared" si="9"/>
        <v>0</v>
      </c>
      <c r="W66" s="18">
        <f t="shared" si="10"/>
        <v>0</v>
      </c>
      <c r="X66">
        <f t="shared" si="11"/>
        <v>1</v>
      </c>
      <c r="Y66" s="18">
        <f t="shared" si="12"/>
        <v>0</v>
      </c>
      <c r="Z66">
        <f t="shared" si="13"/>
        <v>0</v>
      </c>
      <c r="AA66" s="18">
        <f t="shared" si="14"/>
        <v>0</v>
      </c>
      <c r="AB66">
        <f t="shared" si="15"/>
        <v>0</v>
      </c>
      <c r="AC66" s="18">
        <f t="shared" si="16"/>
        <v>0</v>
      </c>
      <c r="AD66">
        <f t="shared" si="17"/>
        <v>0</v>
      </c>
      <c r="AE66" s="18">
        <f t="shared" si="18"/>
        <v>0</v>
      </c>
      <c r="AF66">
        <f t="shared" si="19"/>
        <v>0</v>
      </c>
      <c r="AG66" s="18">
        <f t="shared" si="20"/>
        <v>0</v>
      </c>
      <c r="AH66">
        <f t="shared" si="21"/>
        <v>0</v>
      </c>
      <c r="AI66" s="18">
        <f t="shared" si="22"/>
        <v>0</v>
      </c>
      <c r="AJ66">
        <f t="shared" si="23"/>
        <v>0</v>
      </c>
      <c r="AK66" t="str">
        <f t="shared" si="24"/>
        <v/>
      </c>
    </row>
    <row r="67" spans="1:37" ht="16">
      <c r="A67" s="8">
        <v>65</v>
      </c>
      <c r="B67" s="1" t="s">
        <v>40</v>
      </c>
      <c r="C67">
        <f t="shared" si="25"/>
        <v>0</v>
      </c>
      <c r="D67">
        <f t="shared" si="25"/>
        <v>0</v>
      </c>
      <c r="E67">
        <f t="shared" si="25"/>
        <v>0</v>
      </c>
      <c r="F67">
        <f t="shared" si="25"/>
        <v>1</v>
      </c>
      <c r="G67">
        <f t="shared" si="25"/>
        <v>0</v>
      </c>
      <c r="H67">
        <f t="shared" si="25"/>
        <v>0</v>
      </c>
      <c r="I67">
        <f t="shared" si="25"/>
        <v>0</v>
      </c>
      <c r="J67">
        <f t="shared" si="25"/>
        <v>0</v>
      </c>
      <c r="K67">
        <f t="shared" si="25"/>
        <v>0</v>
      </c>
      <c r="L67">
        <f t="shared" si="25"/>
        <v>0</v>
      </c>
      <c r="M67" s="10" t="str">
        <f t="shared" si="2"/>
        <v/>
      </c>
      <c r="N67" s="1" t="s">
        <v>22</v>
      </c>
      <c r="O67">
        <f t="shared" si="3"/>
        <v>1</v>
      </c>
      <c r="P67">
        <f t="shared" si="3"/>
        <v>0</v>
      </c>
      <c r="Q67" s="21">
        <f t="shared" si="4"/>
        <v>0</v>
      </c>
      <c r="R67">
        <f t="shared" si="5"/>
        <v>0</v>
      </c>
      <c r="S67" s="18">
        <f t="shared" si="6"/>
        <v>0</v>
      </c>
      <c r="T67">
        <f t="shared" si="7"/>
        <v>0</v>
      </c>
      <c r="U67" s="18">
        <f t="shared" si="8"/>
        <v>0</v>
      </c>
      <c r="V67">
        <f t="shared" si="9"/>
        <v>0</v>
      </c>
      <c r="W67" s="18">
        <f t="shared" si="10"/>
        <v>1</v>
      </c>
      <c r="X67">
        <f t="shared" si="11"/>
        <v>0</v>
      </c>
      <c r="Y67" s="18">
        <f t="shared" si="12"/>
        <v>0</v>
      </c>
      <c r="Z67">
        <f t="shared" si="13"/>
        <v>0</v>
      </c>
      <c r="AA67" s="18">
        <f t="shared" si="14"/>
        <v>0</v>
      </c>
      <c r="AB67">
        <f t="shared" si="15"/>
        <v>0</v>
      </c>
      <c r="AC67" s="18">
        <f t="shared" si="16"/>
        <v>0</v>
      </c>
      <c r="AD67">
        <f t="shared" si="17"/>
        <v>0</v>
      </c>
      <c r="AE67" s="18">
        <f t="shared" si="18"/>
        <v>0</v>
      </c>
      <c r="AF67">
        <f t="shared" si="19"/>
        <v>0</v>
      </c>
      <c r="AG67" s="18">
        <f t="shared" si="20"/>
        <v>0</v>
      </c>
      <c r="AH67">
        <f t="shared" si="21"/>
        <v>0</v>
      </c>
      <c r="AI67" s="18">
        <f t="shared" si="22"/>
        <v>0</v>
      </c>
      <c r="AJ67">
        <f t="shared" si="23"/>
        <v>0</v>
      </c>
      <c r="AK67" t="str">
        <f t="shared" si="24"/>
        <v/>
      </c>
    </row>
    <row r="68" spans="1:37" ht="16">
      <c r="A68" s="8">
        <v>66</v>
      </c>
      <c r="B68" s="1" t="s">
        <v>40</v>
      </c>
      <c r="C68">
        <f t="shared" si="25"/>
        <v>0</v>
      </c>
      <c r="D68">
        <f t="shared" si="25"/>
        <v>0</v>
      </c>
      <c r="E68">
        <f t="shared" si="25"/>
        <v>0</v>
      </c>
      <c r="F68">
        <f t="shared" si="25"/>
        <v>1</v>
      </c>
      <c r="G68">
        <f t="shared" si="25"/>
        <v>0</v>
      </c>
      <c r="H68">
        <f t="shared" ref="D68:L96" si="26">IF($B68=H$2,1,0)</f>
        <v>0</v>
      </c>
      <c r="I68">
        <f t="shared" si="26"/>
        <v>0</v>
      </c>
      <c r="J68">
        <f t="shared" si="26"/>
        <v>0</v>
      </c>
      <c r="K68">
        <f t="shared" si="26"/>
        <v>0</v>
      </c>
      <c r="L68">
        <f t="shared" si="26"/>
        <v>0</v>
      </c>
      <c r="M68" s="10" t="str">
        <f t="shared" ref="M68:M131" si="27">IF(SUM(C68:L68)&lt;&gt;1,"PROBLEM","")</f>
        <v/>
      </c>
      <c r="N68" s="1" t="s">
        <v>22</v>
      </c>
      <c r="O68">
        <f t="shared" ref="O68:P131" si="28">IF($N68=O$2,1,0)</f>
        <v>1</v>
      </c>
      <c r="P68">
        <f t="shared" si="28"/>
        <v>0</v>
      </c>
      <c r="Q68" s="21">
        <f t="shared" ref="Q68:Q131" si="29">IF(AND($C68=1,$O68=1),1,0)</f>
        <v>0</v>
      </c>
      <c r="R68">
        <f t="shared" ref="R68:R131" si="30">IF(AND($C68=1,$P68=1),1,0)</f>
        <v>0</v>
      </c>
      <c r="S68" s="18">
        <f t="shared" ref="S68:S131" si="31">IF(AND($D68=1,$O68=1),1,0)</f>
        <v>0</v>
      </c>
      <c r="T68">
        <f t="shared" ref="T68:T131" si="32">IF(AND($D68=1,$P68=1),1,0)</f>
        <v>0</v>
      </c>
      <c r="U68" s="18">
        <f t="shared" ref="U68:U131" si="33">IF(AND($E68=1,$O68=1),1,0)</f>
        <v>0</v>
      </c>
      <c r="V68">
        <f t="shared" ref="V68:V131" si="34">IF(AND($E68=1,$P68=1),1,0)</f>
        <v>0</v>
      </c>
      <c r="W68" s="18">
        <f t="shared" ref="W68:W131" si="35">IF(AND($F68=1,$O68=1),1,0)</f>
        <v>1</v>
      </c>
      <c r="X68">
        <f t="shared" ref="X68:X131" si="36">IF(AND($F68=1,$P68=1),1,0)</f>
        <v>0</v>
      </c>
      <c r="Y68" s="18">
        <f t="shared" ref="Y68:Y131" si="37">IF(AND($G68=1,$O68=1),1,0)</f>
        <v>0</v>
      </c>
      <c r="Z68">
        <f t="shared" ref="Z68:Z131" si="38">IF(AND($G68=1,$P68=1),1,0)</f>
        <v>0</v>
      </c>
      <c r="AA68" s="18">
        <f t="shared" ref="AA68:AA131" si="39">IF(AND($H68=1,$O68=1),1,0)</f>
        <v>0</v>
      </c>
      <c r="AB68">
        <f t="shared" ref="AB68:AB131" si="40">IF(AND($H68=1,$P68=1),1,0)</f>
        <v>0</v>
      </c>
      <c r="AC68" s="18">
        <f t="shared" ref="AC68:AC131" si="41">IF(AND($I68=1,$O68=1),1,0)</f>
        <v>0</v>
      </c>
      <c r="AD68">
        <f t="shared" ref="AD68:AD131" si="42">IF(AND($I68=1,$P68=1),1,0)</f>
        <v>0</v>
      </c>
      <c r="AE68" s="18">
        <f t="shared" ref="AE68:AE131" si="43">IF(AND($J68=1,$O68=1),1,0)</f>
        <v>0</v>
      </c>
      <c r="AF68">
        <f t="shared" ref="AF68:AF131" si="44">IF(AND($J68=1,$P68=1),1,0)</f>
        <v>0</v>
      </c>
      <c r="AG68" s="18">
        <f t="shared" ref="AG68:AG131" si="45">IF(AND($K68=1,$O68=1),1,0)</f>
        <v>0</v>
      </c>
      <c r="AH68">
        <f t="shared" ref="AH68:AH131" si="46">IF(AND($K68=1,$P68=1),1,0)</f>
        <v>0</v>
      </c>
      <c r="AI68" s="18">
        <f t="shared" ref="AI68:AI131" si="47">IF(AND($L68=1,$O68=1),1,0)</f>
        <v>0</v>
      </c>
      <c r="AJ68">
        <f t="shared" ref="AJ68:AJ131" si="48">IF(AND($L68=1,$P68=1),1,0)</f>
        <v>0</v>
      </c>
      <c r="AK68" t="str">
        <f t="shared" ref="AK68:AK131" si="49">IF(SUM(Q68:AJ68)&lt;&gt;1,"PROBLEM","")</f>
        <v/>
      </c>
    </row>
    <row r="69" spans="1:37" ht="16">
      <c r="A69" s="8">
        <v>67</v>
      </c>
      <c r="B69" s="1" t="s">
        <v>40</v>
      </c>
      <c r="C69">
        <f t="shared" ref="C69:C132" si="50">IF($B69=C$2,1,0)</f>
        <v>0</v>
      </c>
      <c r="D69">
        <f t="shared" si="26"/>
        <v>0</v>
      </c>
      <c r="E69">
        <f t="shared" si="26"/>
        <v>0</v>
      </c>
      <c r="F69">
        <f t="shared" si="26"/>
        <v>1</v>
      </c>
      <c r="G69">
        <f t="shared" si="26"/>
        <v>0</v>
      </c>
      <c r="H69">
        <f t="shared" si="26"/>
        <v>0</v>
      </c>
      <c r="I69">
        <f t="shared" si="26"/>
        <v>0</v>
      </c>
      <c r="J69">
        <f t="shared" si="26"/>
        <v>0</v>
      </c>
      <c r="K69">
        <f t="shared" si="26"/>
        <v>0</v>
      </c>
      <c r="L69">
        <f t="shared" si="26"/>
        <v>0</v>
      </c>
      <c r="M69" s="10" t="str">
        <f t="shared" si="27"/>
        <v/>
      </c>
      <c r="N69" s="1" t="s">
        <v>22</v>
      </c>
      <c r="O69">
        <f t="shared" si="28"/>
        <v>1</v>
      </c>
      <c r="P69">
        <f t="shared" si="28"/>
        <v>0</v>
      </c>
      <c r="Q69" s="21">
        <f t="shared" si="29"/>
        <v>0</v>
      </c>
      <c r="R69">
        <f t="shared" si="30"/>
        <v>0</v>
      </c>
      <c r="S69" s="18">
        <f t="shared" si="31"/>
        <v>0</v>
      </c>
      <c r="T69">
        <f t="shared" si="32"/>
        <v>0</v>
      </c>
      <c r="U69" s="18">
        <f t="shared" si="33"/>
        <v>0</v>
      </c>
      <c r="V69">
        <f t="shared" si="34"/>
        <v>0</v>
      </c>
      <c r="W69" s="18">
        <f t="shared" si="35"/>
        <v>1</v>
      </c>
      <c r="X69">
        <f t="shared" si="36"/>
        <v>0</v>
      </c>
      <c r="Y69" s="18">
        <f t="shared" si="37"/>
        <v>0</v>
      </c>
      <c r="Z69">
        <f t="shared" si="38"/>
        <v>0</v>
      </c>
      <c r="AA69" s="18">
        <f t="shared" si="39"/>
        <v>0</v>
      </c>
      <c r="AB69">
        <f t="shared" si="40"/>
        <v>0</v>
      </c>
      <c r="AC69" s="18">
        <f t="shared" si="41"/>
        <v>0</v>
      </c>
      <c r="AD69">
        <f t="shared" si="42"/>
        <v>0</v>
      </c>
      <c r="AE69" s="18">
        <f t="shared" si="43"/>
        <v>0</v>
      </c>
      <c r="AF69">
        <f t="shared" si="44"/>
        <v>0</v>
      </c>
      <c r="AG69" s="18">
        <f t="shared" si="45"/>
        <v>0</v>
      </c>
      <c r="AH69">
        <f t="shared" si="46"/>
        <v>0</v>
      </c>
      <c r="AI69" s="18">
        <f t="shared" si="47"/>
        <v>0</v>
      </c>
      <c r="AJ69">
        <f t="shared" si="48"/>
        <v>0</v>
      </c>
      <c r="AK69" t="str">
        <f t="shared" si="49"/>
        <v/>
      </c>
    </row>
    <row r="70" spans="1:37" ht="16">
      <c r="A70" s="8">
        <v>68</v>
      </c>
      <c r="B70" s="1" t="s">
        <v>40</v>
      </c>
      <c r="C70">
        <f t="shared" si="50"/>
        <v>0</v>
      </c>
      <c r="D70">
        <f t="shared" si="26"/>
        <v>0</v>
      </c>
      <c r="E70">
        <f t="shared" si="26"/>
        <v>0</v>
      </c>
      <c r="F70">
        <f t="shared" si="26"/>
        <v>1</v>
      </c>
      <c r="G70">
        <f t="shared" si="26"/>
        <v>0</v>
      </c>
      <c r="H70">
        <f t="shared" si="26"/>
        <v>0</v>
      </c>
      <c r="I70">
        <f t="shared" si="26"/>
        <v>0</v>
      </c>
      <c r="J70">
        <f t="shared" si="26"/>
        <v>0</v>
      </c>
      <c r="K70">
        <f t="shared" si="26"/>
        <v>0</v>
      </c>
      <c r="L70">
        <f t="shared" si="26"/>
        <v>0</v>
      </c>
      <c r="M70" s="10" t="str">
        <f t="shared" si="27"/>
        <v/>
      </c>
      <c r="N70" s="1" t="s">
        <v>22</v>
      </c>
      <c r="O70">
        <f t="shared" si="28"/>
        <v>1</v>
      </c>
      <c r="P70">
        <f t="shared" si="28"/>
        <v>0</v>
      </c>
      <c r="Q70" s="21">
        <f t="shared" si="29"/>
        <v>0</v>
      </c>
      <c r="R70">
        <f t="shared" si="30"/>
        <v>0</v>
      </c>
      <c r="S70" s="18">
        <f t="shared" si="31"/>
        <v>0</v>
      </c>
      <c r="T70">
        <f t="shared" si="32"/>
        <v>0</v>
      </c>
      <c r="U70" s="18">
        <f t="shared" si="33"/>
        <v>0</v>
      </c>
      <c r="V70">
        <f t="shared" si="34"/>
        <v>0</v>
      </c>
      <c r="W70" s="18">
        <f t="shared" si="35"/>
        <v>1</v>
      </c>
      <c r="X70">
        <f t="shared" si="36"/>
        <v>0</v>
      </c>
      <c r="Y70" s="18">
        <f t="shared" si="37"/>
        <v>0</v>
      </c>
      <c r="Z70">
        <f t="shared" si="38"/>
        <v>0</v>
      </c>
      <c r="AA70" s="18">
        <f t="shared" si="39"/>
        <v>0</v>
      </c>
      <c r="AB70">
        <f t="shared" si="40"/>
        <v>0</v>
      </c>
      <c r="AC70" s="18">
        <f t="shared" si="41"/>
        <v>0</v>
      </c>
      <c r="AD70">
        <f t="shared" si="42"/>
        <v>0</v>
      </c>
      <c r="AE70" s="18">
        <f t="shared" si="43"/>
        <v>0</v>
      </c>
      <c r="AF70">
        <f t="shared" si="44"/>
        <v>0</v>
      </c>
      <c r="AG70" s="18">
        <f t="shared" si="45"/>
        <v>0</v>
      </c>
      <c r="AH70">
        <f t="shared" si="46"/>
        <v>0</v>
      </c>
      <c r="AI70" s="18">
        <f t="shared" si="47"/>
        <v>0</v>
      </c>
      <c r="AJ70">
        <f t="shared" si="48"/>
        <v>0</v>
      </c>
      <c r="AK70" t="str">
        <f t="shared" si="49"/>
        <v/>
      </c>
    </row>
    <row r="71" spans="1:37" ht="16">
      <c r="A71" s="8">
        <v>69</v>
      </c>
      <c r="B71" s="1" t="s">
        <v>113</v>
      </c>
      <c r="C71">
        <f t="shared" si="50"/>
        <v>0</v>
      </c>
      <c r="D71">
        <f t="shared" si="26"/>
        <v>0</v>
      </c>
      <c r="E71">
        <f t="shared" si="26"/>
        <v>0</v>
      </c>
      <c r="F71">
        <f t="shared" si="26"/>
        <v>0</v>
      </c>
      <c r="G71">
        <f t="shared" si="26"/>
        <v>0</v>
      </c>
      <c r="H71">
        <f t="shared" si="26"/>
        <v>0</v>
      </c>
      <c r="I71">
        <f t="shared" si="26"/>
        <v>0</v>
      </c>
      <c r="J71">
        <f t="shared" si="26"/>
        <v>1</v>
      </c>
      <c r="K71">
        <f t="shared" si="26"/>
        <v>0</v>
      </c>
      <c r="L71">
        <f t="shared" si="26"/>
        <v>0</v>
      </c>
      <c r="M71" s="10" t="str">
        <f t="shared" si="27"/>
        <v/>
      </c>
      <c r="N71" s="1" t="s">
        <v>24</v>
      </c>
      <c r="O71">
        <f t="shared" si="28"/>
        <v>0</v>
      </c>
      <c r="P71">
        <f t="shared" si="28"/>
        <v>1</v>
      </c>
      <c r="Q71" s="21">
        <f t="shared" si="29"/>
        <v>0</v>
      </c>
      <c r="R71">
        <f t="shared" si="30"/>
        <v>0</v>
      </c>
      <c r="S71" s="18">
        <f t="shared" si="31"/>
        <v>0</v>
      </c>
      <c r="T71">
        <f t="shared" si="32"/>
        <v>0</v>
      </c>
      <c r="U71" s="18">
        <f t="shared" si="33"/>
        <v>0</v>
      </c>
      <c r="V71">
        <f t="shared" si="34"/>
        <v>0</v>
      </c>
      <c r="W71" s="18">
        <f t="shared" si="35"/>
        <v>0</v>
      </c>
      <c r="X71">
        <f t="shared" si="36"/>
        <v>0</v>
      </c>
      <c r="Y71" s="18">
        <f t="shared" si="37"/>
        <v>0</v>
      </c>
      <c r="Z71">
        <f t="shared" si="38"/>
        <v>0</v>
      </c>
      <c r="AA71" s="18">
        <f t="shared" si="39"/>
        <v>0</v>
      </c>
      <c r="AB71">
        <f t="shared" si="40"/>
        <v>0</v>
      </c>
      <c r="AC71" s="18">
        <f t="shared" si="41"/>
        <v>0</v>
      </c>
      <c r="AD71">
        <f t="shared" si="42"/>
        <v>0</v>
      </c>
      <c r="AE71" s="18">
        <f t="shared" si="43"/>
        <v>0</v>
      </c>
      <c r="AF71">
        <f t="shared" si="44"/>
        <v>1</v>
      </c>
      <c r="AG71" s="18">
        <f t="shared" si="45"/>
        <v>0</v>
      </c>
      <c r="AH71">
        <f t="shared" si="46"/>
        <v>0</v>
      </c>
      <c r="AI71" s="18">
        <f t="shared" si="47"/>
        <v>0</v>
      </c>
      <c r="AJ71">
        <f t="shared" si="48"/>
        <v>0</v>
      </c>
      <c r="AK71" t="str">
        <f t="shared" si="49"/>
        <v/>
      </c>
    </row>
    <row r="72" spans="1:37" ht="16">
      <c r="A72" s="8">
        <v>70</v>
      </c>
      <c r="B72" s="1" t="s">
        <v>357</v>
      </c>
      <c r="C72">
        <f t="shared" si="50"/>
        <v>0</v>
      </c>
      <c r="D72">
        <f t="shared" si="26"/>
        <v>1</v>
      </c>
      <c r="E72">
        <f t="shared" si="26"/>
        <v>0</v>
      </c>
      <c r="F72">
        <f t="shared" si="26"/>
        <v>0</v>
      </c>
      <c r="G72">
        <f t="shared" si="26"/>
        <v>0</v>
      </c>
      <c r="H72">
        <f t="shared" si="26"/>
        <v>0</v>
      </c>
      <c r="I72">
        <f t="shared" si="26"/>
        <v>0</v>
      </c>
      <c r="J72">
        <f t="shared" si="26"/>
        <v>0</v>
      </c>
      <c r="K72">
        <f t="shared" si="26"/>
        <v>0</v>
      </c>
      <c r="L72">
        <f t="shared" si="26"/>
        <v>0</v>
      </c>
      <c r="M72" s="10" t="str">
        <f t="shared" si="27"/>
        <v/>
      </c>
      <c r="N72" s="1" t="s">
        <v>24</v>
      </c>
      <c r="O72">
        <f t="shared" si="28"/>
        <v>0</v>
      </c>
      <c r="P72">
        <f t="shared" si="28"/>
        <v>1</v>
      </c>
      <c r="Q72" s="21">
        <f t="shared" si="29"/>
        <v>0</v>
      </c>
      <c r="R72">
        <f t="shared" si="30"/>
        <v>0</v>
      </c>
      <c r="S72" s="18">
        <f t="shared" si="31"/>
        <v>0</v>
      </c>
      <c r="T72">
        <f t="shared" si="32"/>
        <v>1</v>
      </c>
      <c r="U72" s="18">
        <f t="shared" si="33"/>
        <v>0</v>
      </c>
      <c r="V72">
        <f t="shared" si="34"/>
        <v>0</v>
      </c>
      <c r="W72" s="18">
        <f t="shared" si="35"/>
        <v>0</v>
      </c>
      <c r="X72">
        <f t="shared" si="36"/>
        <v>0</v>
      </c>
      <c r="Y72" s="18">
        <f t="shared" si="37"/>
        <v>0</v>
      </c>
      <c r="Z72">
        <f t="shared" si="38"/>
        <v>0</v>
      </c>
      <c r="AA72" s="18">
        <f t="shared" si="39"/>
        <v>0</v>
      </c>
      <c r="AB72">
        <f t="shared" si="40"/>
        <v>0</v>
      </c>
      <c r="AC72" s="18">
        <f t="shared" si="41"/>
        <v>0</v>
      </c>
      <c r="AD72">
        <f t="shared" si="42"/>
        <v>0</v>
      </c>
      <c r="AE72" s="18">
        <f t="shared" si="43"/>
        <v>0</v>
      </c>
      <c r="AF72">
        <f t="shared" si="44"/>
        <v>0</v>
      </c>
      <c r="AG72" s="18">
        <f t="shared" si="45"/>
        <v>0</v>
      </c>
      <c r="AH72">
        <f t="shared" si="46"/>
        <v>0</v>
      </c>
      <c r="AI72" s="18">
        <f t="shared" si="47"/>
        <v>0</v>
      </c>
      <c r="AJ72">
        <f t="shared" si="48"/>
        <v>0</v>
      </c>
      <c r="AK72" t="str">
        <f t="shared" si="49"/>
        <v/>
      </c>
    </row>
    <row r="73" spans="1:37" ht="16">
      <c r="A73" s="8">
        <v>71</v>
      </c>
      <c r="B73" s="1" t="s">
        <v>40</v>
      </c>
      <c r="C73">
        <f t="shared" si="50"/>
        <v>0</v>
      </c>
      <c r="D73">
        <f t="shared" si="26"/>
        <v>0</v>
      </c>
      <c r="E73">
        <f t="shared" si="26"/>
        <v>0</v>
      </c>
      <c r="F73">
        <f t="shared" si="26"/>
        <v>1</v>
      </c>
      <c r="G73">
        <f t="shared" si="26"/>
        <v>0</v>
      </c>
      <c r="H73">
        <f t="shared" si="26"/>
        <v>0</v>
      </c>
      <c r="I73">
        <f t="shared" si="26"/>
        <v>0</v>
      </c>
      <c r="J73">
        <f t="shared" si="26"/>
        <v>0</v>
      </c>
      <c r="K73">
        <f t="shared" si="26"/>
        <v>0</v>
      </c>
      <c r="L73">
        <f t="shared" si="26"/>
        <v>0</v>
      </c>
      <c r="M73" s="10" t="str">
        <f t="shared" si="27"/>
        <v/>
      </c>
      <c r="N73" s="1" t="s">
        <v>22</v>
      </c>
      <c r="O73">
        <f t="shared" si="28"/>
        <v>1</v>
      </c>
      <c r="P73">
        <f t="shared" si="28"/>
        <v>0</v>
      </c>
      <c r="Q73" s="21">
        <f t="shared" si="29"/>
        <v>0</v>
      </c>
      <c r="R73">
        <f t="shared" si="30"/>
        <v>0</v>
      </c>
      <c r="S73" s="18">
        <f t="shared" si="31"/>
        <v>0</v>
      </c>
      <c r="T73">
        <f t="shared" si="32"/>
        <v>0</v>
      </c>
      <c r="U73" s="18">
        <f t="shared" si="33"/>
        <v>0</v>
      </c>
      <c r="V73">
        <f t="shared" si="34"/>
        <v>0</v>
      </c>
      <c r="W73" s="18">
        <f t="shared" si="35"/>
        <v>1</v>
      </c>
      <c r="X73">
        <f t="shared" si="36"/>
        <v>0</v>
      </c>
      <c r="Y73" s="18">
        <f t="shared" si="37"/>
        <v>0</v>
      </c>
      <c r="Z73">
        <f t="shared" si="38"/>
        <v>0</v>
      </c>
      <c r="AA73" s="18">
        <f t="shared" si="39"/>
        <v>0</v>
      </c>
      <c r="AB73">
        <f t="shared" si="40"/>
        <v>0</v>
      </c>
      <c r="AC73" s="18">
        <f t="shared" si="41"/>
        <v>0</v>
      </c>
      <c r="AD73">
        <f t="shared" si="42"/>
        <v>0</v>
      </c>
      <c r="AE73" s="18">
        <f t="shared" si="43"/>
        <v>0</v>
      </c>
      <c r="AF73">
        <f t="shared" si="44"/>
        <v>0</v>
      </c>
      <c r="AG73" s="18">
        <f t="shared" si="45"/>
        <v>0</v>
      </c>
      <c r="AH73">
        <f t="shared" si="46"/>
        <v>0</v>
      </c>
      <c r="AI73" s="18">
        <f t="shared" si="47"/>
        <v>0</v>
      </c>
      <c r="AJ73">
        <f t="shared" si="48"/>
        <v>0</v>
      </c>
      <c r="AK73" t="str">
        <f t="shared" si="49"/>
        <v/>
      </c>
    </row>
    <row r="74" spans="1:37" ht="16">
      <c r="A74" s="8">
        <v>72</v>
      </c>
      <c r="B74" s="1" t="s">
        <v>214</v>
      </c>
      <c r="C74">
        <f t="shared" si="50"/>
        <v>0</v>
      </c>
      <c r="D74">
        <f t="shared" si="26"/>
        <v>0</v>
      </c>
      <c r="E74">
        <f t="shared" si="26"/>
        <v>0</v>
      </c>
      <c r="F74">
        <f t="shared" si="26"/>
        <v>0</v>
      </c>
      <c r="G74">
        <f t="shared" si="26"/>
        <v>0</v>
      </c>
      <c r="H74">
        <f t="shared" si="26"/>
        <v>1</v>
      </c>
      <c r="I74">
        <f t="shared" si="26"/>
        <v>0</v>
      </c>
      <c r="J74">
        <f t="shared" si="26"/>
        <v>0</v>
      </c>
      <c r="K74">
        <f t="shared" si="26"/>
        <v>0</v>
      </c>
      <c r="L74">
        <f t="shared" si="26"/>
        <v>0</v>
      </c>
      <c r="M74" s="10" t="str">
        <f t="shared" si="27"/>
        <v/>
      </c>
      <c r="N74" s="1" t="s">
        <v>22</v>
      </c>
      <c r="O74">
        <f t="shared" si="28"/>
        <v>1</v>
      </c>
      <c r="P74">
        <f t="shared" si="28"/>
        <v>0</v>
      </c>
      <c r="Q74" s="21">
        <f t="shared" si="29"/>
        <v>0</v>
      </c>
      <c r="R74">
        <f t="shared" si="30"/>
        <v>0</v>
      </c>
      <c r="S74" s="18">
        <f t="shared" si="31"/>
        <v>0</v>
      </c>
      <c r="T74">
        <f t="shared" si="32"/>
        <v>0</v>
      </c>
      <c r="U74" s="18">
        <f t="shared" si="33"/>
        <v>0</v>
      </c>
      <c r="V74">
        <f t="shared" si="34"/>
        <v>0</v>
      </c>
      <c r="W74" s="18">
        <f t="shared" si="35"/>
        <v>0</v>
      </c>
      <c r="X74">
        <f t="shared" si="36"/>
        <v>0</v>
      </c>
      <c r="Y74" s="18">
        <f t="shared" si="37"/>
        <v>0</v>
      </c>
      <c r="Z74">
        <f t="shared" si="38"/>
        <v>0</v>
      </c>
      <c r="AA74" s="18">
        <f t="shared" si="39"/>
        <v>1</v>
      </c>
      <c r="AB74">
        <f t="shared" si="40"/>
        <v>0</v>
      </c>
      <c r="AC74" s="18">
        <f t="shared" si="41"/>
        <v>0</v>
      </c>
      <c r="AD74">
        <f t="shared" si="42"/>
        <v>0</v>
      </c>
      <c r="AE74" s="18">
        <f t="shared" si="43"/>
        <v>0</v>
      </c>
      <c r="AF74">
        <f t="shared" si="44"/>
        <v>0</v>
      </c>
      <c r="AG74" s="18">
        <f t="shared" si="45"/>
        <v>0</v>
      </c>
      <c r="AH74">
        <f t="shared" si="46"/>
        <v>0</v>
      </c>
      <c r="AI74" s="18">
        <f t="shared" si="47"/>
        <v>0</v>
      </c>
      <c r="AJ74">
        <f t="shared" si="48"/>
        <v>0</v>
      </c>
      <c r="AK74" t="str">
        <f t="shared" si="49"/>
        <v/>
      </c>
    </row>
    <row r="75" spans="1:37" ht="16">
      <c r="A75" s="8">
        <v>73</v>
      </c>
      <c r="B75" s="1" t="s">
        <v>40</v>
      </c>
      <c r="C75">
        <f t="shared" si="50"/>
        <v>0</v>
      </c>
      <c r="D75">
        <f t="shared" si="26"/>
        <v>0</v>
      </c>
      <c r="E75">
        <f t="shared" si="26"/>
        <v>0</v>
      </c>
      <c r="F75">
        <f t="shared" si="26"/>
        <v>1</v>
      </c>
      <c r="G75">
        <f t="shared" si="26"/>
        <v>0</v>
      </c>
      <c r="H75">
        <f t="shared" si="26"/>
        <v>0</v>
      </c>
      <c r="I75">
        <f t="shared" si="26"/>
        <v>0</v>
      </c>
      <c r="J75">
        <f t="shared" si="26"/>
        <v>0</v>
      </c>
      <c r="K75">
        <f t="shared" si="26"/>
        <v>0</v>
      </c>
      <c r="L75">
        <f t="shared" si="26"/>
        <v>0</v>
      </c>
      <c r="M75" s="10" t="str">
        <f t="shared" si="27"/>
        <v/>
      </c>
      <c r="N75" s="1" t="s">
        <v>22</v>
      </c>
      <c r="O75">
        <f t="shared" si="28"/>
        <v>1</v>
      </c>
      <c r="P75">
        <f t="shared" si="28"/>
        <v>0</v>
      </c>
      <c r="Q75" s="21">
        <f t="shared" si="29"/>
        <v>0</v>
      </c>
      <c r="R75">
        <f t="shared" si="30"/>
        <v>0</v>
      </c>
      <c r="S75" s="18">
        <f t="shared" si="31"/>
        <v>0</v>
      </c>
      <c r="T75">
        <f t="shared" si="32"/>
        <v>0</v>
      </c>
      <c r="U75" s="18">
        <f t="shared" si="33"/>
        <v>0</v>
      </c>
      <c r="V75">
        <f t="shared" si="34"/>
        <v>0</v>
      </c>
      <c r="W75" s="18">
        <f t="shared" si="35"/>
        <v>1</v>
      </c>
      <c r="X75">
        <f t="shared" si="36"/>
        <v>0</v>
      </c>
      <c r="Y75" s="18">
        <f t="shared" si="37"/>
        <v>0</v>
      </c>
      <c r="Z75">
        <f t="shared" si="38"/>
        <v>0</v>
      </c>
      <c r="AA75" s="18">
        <f t="shared" si="39"/>
        <v>0</v>
      </c>
      <c r="AB75">
        <f t="shared" si="40"/>
        <v>0</v>
      </c>
      <c r="AC75" s="18">
        <f t="shared" si="41"/>
        <v>0</v>
      </c>
      <c r="AD75">
        <f t="shared" si="42"/>
        <v>0</v>
      </c>
      <c r="AE75" s="18">
        <f t="shared" si="43"/>
        <v>0</v>
      </c>
      <c r="AF75">
        <f t="shared" si="44"/>
        <v>0</v>
      </c>
      <c r="AG75" s="18">
        <f t="shared" si="45"/>
        <v>0</v>
      </c>
      <c r="AH75">
        <f t="shared" si="46"/>
        <v>0</v>
      </c>
      <c r="AI75" s="18">
        <f t="shared" si="47"/>
        <v>0</v>
      </c>
      <c r="AJ75">
        <f t="shared" si="48"/>
        <v>0</v>
      </c>
      <c r="AK75" t="str">
        <f t="shared" si="49"/>
        <v/>
      </c>
    </row>
    <row r="76" spans="1:37" ht="16">
      <c r="A76" s="8">
        <v>74</v>
      </c>
      <c r="B76" s="1" t="s">
        <v>107</v>
      </c>
      <c r="C76">
        <f t="shared" si="50"/>
        <v>0</v>
      </c>
      <c r="D76">
        <f t="shared" si="26"/>
        <v>0</v>
      </c>
      <c r="E76">
        <f t="shared" si="26"/>
        <v>0</v>
      </c>
      <c r="F76">
        <f t="shared" si="26"/>
        <v>0</v>
      </c>
      <c r="G76">
        <f t="shared" si="26"/>
        <v>0</v>
      </c>
      <c r="H76">
        <f t="shared" si="26"/>
        <v>0</v>
      </c>
      <c r="I76">
        <f t="shared" si="26"/>
        <v>0</v>
      </c>
      <c r="J76">
        <f t="shared" si="26"/>
        <v>0</v>
      </c>
      <c r="K76">
        <f t="shared" si="26"/>
        <v>1</v>
      </c>
      <c r="L76">
        <f t="shared" si="26"/>
        <v>0</v>
      </c>
      <c r="M76" s="10" t="str">
        <f t="shared" si="27"/>
        <v/>
      </c>
      <c r="N76" s="1" t="s">
        <v>24</v>
      </c>
      <c r="O76">
        <f t="shared" si="28"/>
        <v>0</v>
      </c>
      <c r="P76">
        <f t="shared" si="28"/>
        <v>1</v>
      </c>
      <c r="Q76" s="21">
        <f t="shared" si="29"/>
        <v>0</v>
      </c>
      <c r="R76">
        <f t="shared" si="30"/>
        <v>0</v>
      </c>
      <c r="S76" s="18">
        <f t="shared" si="31"/>
        <v>0</v>
      </c>
      <c r="T76">
        <f t="shared" si="32"/>
        <v>0</v>
      </c>
      <c r="U76" s="18">
        <f t="shared" si="33"/>
        <v>0</v>
      </c>
      <c r="V76">
        <f t="shared" si="34"/>
        <v>0</v>
      </c>
      <c r="W76" s="18">
        <f t="shared" si="35"/>
        <v>0</v>
      </c>
      <c r="X76">
        <f t="shared" si="36"/>
        <v>0</v>
      </c>
      <c r="Y76" s="18">
        <f t="shared" si="37"/>
        <v>0</v>
      </c>
      <c r="Z76">
        <f t="shared" si="38"/>
        <v>0</v>
      </c>
      <c r="AA76" s="18">
        <f t="shared" si="39"/>
        <v>0</v>
      </c>
      <c r="AB76">
        <f t="shared" si="40"/>
        <v>0</v>
      </c>
      <c r="AC76" s="18">
        <f t="shared" si="41"/>
        <v>0</v>
      </c>
      <c r="AD76">
        <f t="shared" si="42"/>
        <v>0</v>
      </c>
      <c r="AE76" s="18">
        <f t="shared" si="43"/>
        <v>0</v>
      </c>
      <c r="AF76">
        <f t="shared" si="44"/>
        <v>0</v>
      </c>
      <c r="AG76" s="18">
        <f t="shared" si="45"/>
        <v>0</v>
      </c>
      <c r="AH76">
        <f t="shared" si="46"/>
        <v>1</v>
      </c>
      <c r="AI76" s="18">
        <f t="shared" si="47"/>
        <v>0</v>
      </c>
      <c r="AJ76">
        <f t="shared" si="48"/>
        <v>0</v>
      </c>
      <c r="AK76" t="str">
        <f t="shared" si="49"/>
        <v/>
      </c>
    </row>
    <row r="77" spans="1:37" ht="16">
      <c r="A77" s="8">
        <v>75</v>
      </c>
      <c r="B77" s="1" t="s">
        <v>113</v>
      </c>
      <c r="C77">
        <f t="shared" si="50"/>
        <v>0</v>
      </c>
      <c r="D77">
        <f t="shared" si="26"/>
        <v>0</v>
      </c>
      <c r="E77">
        <f t="shared" si="26"/>
        <v>0</v>
      </c>
      <c r="F77">
        <f t="shared" si="26"/>
        <v>0</v>
      </c>
      <c r="G77">
        <f t="shared" si="26"/>
        <v>0</v>
      </c>
      <c r="H77">
        <f t="shared" si="26"/>
        <v>0</v>
      </c>
      <c r="I77">
        <f t="shared" si="26"/>
        <v>0</v>
      </c>
      <c r="J77">
        <f t="shared" si="26"/>
        <v>1</v>
      </c>
      <c r="K77">
        <f t="shared" si="26"/>
        <v>0</v>
      </c>
      <c r="L77">
        <f t="shared" si="26"/>
        <v>0</v>
      </c>
      <c r="M77" s="10" t="str">
        <f t="shared" si="27"/>
        <v/>
      </c>
      <c r="N77" s="1" t="s">
        <v>24</v>
      </c>
      <c r="O77">
        <f t="shared" si="28"/>
        <v>0</v>
      </c>
      <c r="P77">
        <f t="shared" si="28"/>
        <v>1</v>
      </c>
      <c r="Q77" s="21">
        <f t="shared" si="29"/>
        <v>0</v>
      </c>
      <c r="R77">
        <f t="shared" si="30"/>
        <v>0</v>
      </c>
      <c r="S77" s="18">
        <f t="shared" si="31"/>
        <v>0</v>
      </c>
      <c r="T77">
        <f t="shared" si="32"/>
        <v>0</v>
      </c>
      <c r="U77" s="18">
        <f t="shared" si="33"/>
        <v>0</v>
      </c>
      <c r="V77">
        <f t="shared" si="34"/>
        <v>0</v>
      </c>
      <c r="W77" s="18">
        <f t="shared" si="35"/>
        <v>0</v>
      </c>
      <c r="X77">
        <f t="shared" si="36"/>
        <v>0</v>
      </c>
      <c r="Y77" s="18">
        <f t="shared" si="37"/>
        <v>0</v>
      </c>
      <c r="Z77">
        <f t="shared" si="38"/>
        <v>0</v>
      </c>
      <c r="AA77" s="18">
        <f t="shared" si="39"/>
        <v>0</v>
      </c>
      <c r="AB77">
        <f t="shared" si="40"/>
        <v>0</v>
      </c>
      <c r="AC77" s="18">
        <f t="shared" si="41"/>
        <v>0</v>
      </c>
      <c r="AD77">
        <f t="shared" si="42"/>
        <v>0</v>
      </c>
      <c r="AE77" s="18">
        <f t="shared" si="43"/>
        <v>0</v>
      </c>
      <c r="AF77">
        <f t="shared" si="44"/>
        <v>1</v>
      </c>
      <c r="AG77" s="18">
        <f t="shared" si="45"/>
        <v>0</v>
      </c>
      <c r="AH77">
        <f t="shared" si="46"/>
        <v>0</v>
      </c>
      <c r="AI77" s="18">
        <f t="shared" si="47"/>
        <v>0</v>
      </c>
      <c r="AJ77">
        <f t="shared" si="48"/>
        <v>0</v>
      </c>
      <c r="AK77" t="str">
        <f t="shared" si="49"/>
        <v/>
      </c>
    </row>
    <row r="78" spans="1:37" ht="16">
      <c r="A78" s="8">
        <v>76</v>
      </c>
      <c r="B78" s="1" t="s">
        <v>19</v>
      </c>
      <c r="C78">
        <f t="shared" si="50"/>
        <v>0</v>
      </c>
      <c r="D78">
        <f t="shared" si="26"/>
        <v>0</v>
      </c>
      <c r="E78">
        <f t="shared" si="26"/>
        <v>0</v>
      </c>
      <c r="F78">
        <f t="shared" si="26"/>
        <v>0</v>
      </c>
      <c r="G78">
        <f t="shared" si="26"/>
        <v>0</v>
      </c>
      <c r="H78">
        <f t="shared" si="26"/>
        <v>0</v>
      </c>
      <c r="I78">
        <f t="shared" si="26"/>
        <v>1</v>
      </c>
      <c r="J78">
        <f t="shared" si="26"/>
        <v>0</v>
      </c>
      <c r="K78">
        <f t="shared" si="26"/>
        <v>0</v>
      </c>
      <c r="L78">
        <f t="shared" si="26"/>
        <v>0</v>
      </c>
      <c r="M78" s="10" t="str">
        <f t="shared" si="27"/>
        <v/>
      </c>
      <c r="N78" s="1" t="s">
        <v>24</v>
      </c>
      <c r="O78">
        <f t="shared" si="28"/>
        <v>0</v>
      </c>
      <c r="P78">
        <f t="shared" si="28"/>
        <v>1</v>
      </c>
      <c r="Q78" s="21">
        <f t="shared" si="29"/>
        <v>0</v>
      </c>
      <c r="R78">
        <f t="shared" si="30"/>
        <v>0</v>
      </c>
      <c r="S78" s="18">
        <f t="shared" si="31"/>
        <v>0</v>
      </c>
      <c r="T78">
        <f t="shared" si="32"/>
        <v>0</v>
      </c>
      <c r="U78" s="18">
        <f t="shared" si="33"/>
        <v>0</v>
      </c>
      <c r="V78">
        <f t="shared" si="34"/>
        <v>0</v>
      </c>
      <c r="W78" s="18">
        <f t="shared" si="35"/>
        <v>0</v>
      </c>
      <c r="X78">
        <f t="shared" si="36"/>
        <v>0</v>
      </c>
      <c r="Y78" s="18">
        <f t="shared" si="37"/>
        <v>0</v>
      </c>
      <c r="Z78">
        <f t="shared" si="38"/>
        <v>0</v>
      </c>
      <c r="AA78" s="18">
        <f t="shared" si="39"/>
        <v>0</v>
      </c>
      <c r="AB78">
        <f t="shared" si="40"/>
        <v>0</v>
      </c>
      <c r="AC78" s="18">
        <f t="shared" si="41"/>
        <v>0</v>
      </c>
      <c r="AD78">
        <f t="shared" si="42"/>
        <v>1</v>
      </c>
      <c r="AE78" s="18">
        <f t="shared" si="43"/>
        <v>0</v>
      </c>
      <c r="AF78">
        <f t="shared" si="44"/>
        <v>0</v>
      </c>
      <c r="AG78" s="18">
        <f t="shared" si="45"/>
        <v>0</v>
      </c>
      <c r="AH78">
        <f t="shared" si="46"/>
        <v>0</v>
      </c>
      <c r="AI78" s="18">
        <f t="shared" si="47"/>
        <v>0</v>
      </c>
      <c r="AJ78">
        <f t="shared" si="48"/>
        <v>0</v>
      </c>
      <c r="AK78" t="str">
        <f t="shared" si="49"/>
        <v/>
      </c>
    </row>
    <row r="79" spans="1:37" ht="16">
      <c r="A79" s="8">
        <v>77</v>
      </c>
      <c r="B79" s="1" t="s">
        <v>40</v>
      </c>
      <c r="C79">
        <f t="shared" si="50"/>
        <v>0</v>
      </c>
      <c r="D79">
        <f t="shared" si="26"/>
        <v>0</v>
      </c>
      <c r="E79">
        <f t="shared" si="26"/>
        <v>0</v>
      </c>
      <c r="F79">
        <f t="shared" si="26"/>
        <v>1</v>
      </c>
      <c r="G79">
        <f t="shared" si="26"/>
        <v>0</v>
      </c>
      <c r="H79">
        <f t="shared" si="26"/>
        <v>0</v>
      </c>
      <c r="I79">
        <f t="shared" si="26"/>
        <v>0</v>
      </c>
      <c r="J79">
        <f t="shared" si="26"/>
        <v>0</v>
      </c>
      <c r="K79">
        <f t="shared" si="26"/>
        <v>0</v>
      </c>
      <c r="L79">
        <f t="shared" si="26"/>
        <v>0</v>
      </c>
      <c r="M79" s="10" t="str">
        <f t="shared" si="27"/>
        <v/>
      </c>
      <c r="N79" s="1" t="s">
        <v>22</v>
      </c>
      <c r="O79">
        <f t="shared" si="28"/>
        <v>1</v>
      </c>
      <c r="P79">
        <f t="shared" si="28"/>
        <v>0</v>
      </c>
      <c r="Q79" s="21">
        <f t="shared" si="29"/>
        <v>0</v>
      </c>
      <c r="R79">
        <f t="shared" si="30"/>
        <v>0</v>
      </c>
      <c r="S79" s="18">
        <f t="shared" si="31"/>
        <v>0</v>
      </c>
      <c r="T79">
        <f t="shared" si="32"/>
        <v>0</v>
      </c>
      <c r="U79" s="18">
        <f t="shared" si="33"/>
        <v>0</v>
      </c>
      <c r="V79">
        <f t="shared" si="34"/>
        <v>0</v>
      </c>
      <c r="W79" s="18">
        <f t="shared" si="35"/>
        <v>1</v>
      </c>
      <c r="X79">
        <f t="shared" si="36"/>
        <v>0</v>
      </c>
      <c r="Y79" s="18">
        <f t="shared" si="37"/>
        <v>0</v>
      </c>
      <c r="Z79">
        <f t="shared" si="38"/>
        <v>0</v>
      </c>
      <c r="AA79" s="18">
        <f t="shared" si="39"/>
        <v>0</v>
      </c>
      <c r="AB79">
        <f t="shared" si="40"/>
        <v>0</v>
      </c>
      <c r="AC79" s="18">
        <f t="shared" si="41"/>
        <v>0</v>
      </c>
      <c r="AD79">
        <f t="shared" si="42"/>
        <v>0</v>
      </c>
      <c r="AE79" s="18">
        <f t="shared" si="43"/>
        <v>0</v>
      </c>
      <c r="AF79">
        <f t="shared" si="44"/>
        <v>0</v>
      </c>
      <c r="AG79" s="18">
        <f t="shared" si="45"/>
        <v>0</v>
      </c>
      <c r="AH79">
        <f t="shared" si="46"/>
        <v>0</v>
      </c>
      <c r="AI79" s="18">
        <f t="shared" si="47"/>
        <v>0</v>
      </c>
      <c r="AJ79">
        <f t="shared" si="48"/>
        <v>0</v>
      </c>
      <c r="AK79" t="str">
        <f t="shared" si="49"/>
        <v/>
      </c>
    </row>
    <row r="80" spans="1:37" ht="16">
      <c r="A80" s="8">
        <v>78</v>
      </c>
      <c r="B80" s="1" t="s">
        <v>40</v>
      </c>
      <c r="C80">
        <f t="shared" si="50"/>
        <v>0</v>
      </c>
      <c r="D80">
        <f t="shared" si="26"/>
        <v>0</v>
      </c>
      <c r="E80">
        <f t="shared" si="26"/>
        <v>0</v>
      </c>
      <c r="F80">
        <f t="shared" si="26"/>
        <v>1</v>
      </c>
      <c r="G80">
        <f t="shared" si="26"/>
        <v>0</v>
      </c>
      <c r="H80">
        <f t="shared" si="26"/>
        <v>0</v>
      </c>
      <c r="I80">
        <f t="shared" si="26"/>
        <v>0</v>
      </c>
      <c r="J80">
        <f t="shared" si="26"/>
        <v>0</v>
      </c>
      <c r="K80">
        <f t="shared" si="26"/>
        <v>0</v>
      </c>
      <c r="L80">
        <f t="shared" si="26"/>
        <v>0</v>
      </c>
      <c r="M80" s="10" t="str">
        <f t="shared" si="27"/>
        <v/>
      </c>
      <c r="N80" s="1" t="s">
        <v>22</v>
      </c>
      <c r="O80">
        <f t="shared" si="28"/>
        <v>1</v>
      </c>
      <c r="P80">
        <f t="shared" si="28"/>
        <v>0</v>
      </c>
      <c r="Q80" s="21">
        <f t="shared" si="29"/>
        <v>0</v>
      </c>
      <c r="R80">
        <f t="shared" si="30"/>
        <v>0</v>
      </c>
      <c r="S80" s="18">
        <f t="shared" si="31"/>
        <v>0</v>
      </c>
      <c r="T80">
        <f t="shared" si="32"/>
        <v>0</v>
      </c>
      <c r="U80" s="18">
        <f t="shared" si="33"/>
        <v>0</v>
      </c>
      <c r="V80">
        <f t="shared" si="34"/>
        <v>0</v>
      </c>
      <c r="W80" s="18">
        <f t="shared" si="35"/>
        <v>1</v>
      </c>
      <c r="X80">
        <f t="shared" si="36"/>
        <v>0</v>
      </c>
      <c r="Y80" s="18">
        <f t="shared" si="37"/>
        <v>0</v>
      </c>
      <c r="Z80">
        <f t="shared" si="38"/>
        <v>0</v>
      </c>
      <c r="AA80" s="18">
        <f t="shared" si="39"/>
        <v>0</v>
      </c>
      <c r="AB80">
        <f t="shared" si="40"/>
        <v>0</v>
      </c>
      <c r="AC80" s="18">
        <f t="shared" si="41"/>
        <v>0</v>
      </c>
      <c r="AD80">
        <f t="shared" si="42"/>
        <v>0</v>
      </c>
      <c r="AE80" s="18">
        <f t="shared" si="43"/>
        <v>0</v>
      </c>
      <c r="AF80">
        <f t="shared" si="44"/>
        <v>0</v>
      </c>
      <c r="AG80" s="18">
        <f t="shared" si="45"/>
        <v>0</v>
      </c>
      <c r="AH80">
        <f t="shared" si="46"/>
        <v>0</v>
      </c>
      <c r="AI80" s="18">
        <f t="shared" si="47"/>
        <v>0</v>
      </c>
      <c r="AJ80">
        <f t="shared" si="48"/>
        <v>0</v>
      </c>
      <c r="AK80" t="str">
        <f t="shared" si="49"/>
        <v/>
      </c>
    </row>
    <row r="81" spans="1:37" ht="16">
      <c r="A81" s="8">
        <v>79</v>
      </c>
      <c r="B81" s="1" t="s">
        <v>19</v>
      </c>
      <c r="C81">
        <f t="shared" si="50"/>
        <v>0</v>
      </c>
      <c r="D81">
        <f t="shared" si="26"/>
        <v>0</v>
      </c>
      <c r="E81">
        <f t="shared" si="26"/>
        <v>0</v>
      </c>
      <c r="F81">
        <f t="shared" si="26"/>
        <v>0</v>
      </c>
      <c r="G81">
        <f t="shared" si="26"/>
        <v>0</v>
      </c>
      <c r="H81">
        <f t="shared" si="26"/>
        <v>0</v>
      </c>
      <c r="I81">
        <f t="shared" si="26"/>
        <v>1</v>
      </c>
      <c r="J81">
        <f t="shared" si="26"/>
        <v>0</v>
      </c>
      <c r="K81">
        <f t="shared" si="26"/>
        <v>0</v>
      </c>
      <c r="L81">
        <f t="shared" si="26"/>
        <v>0</v>
      </c>
      <c r="M81" s="10" t="str">
        <f t="shared" si="27"/>
        <v/>
      </c>
      <c r="N81" s="1" t="s">
        <v>22</v>
      </c>
      <c r="O81">
        <f t="shared" si="28"/>
        <v>1</v>
      </c>
      <c r="P81">
        <f t="shared" si="28"/>
        <v>0</v>
      </c>
      <c r="Q81" s="21">
        <f t="shared" si="29"/>
        <v>0</v>
      </c>
      <c r="R81">
        <f t="shared" si="30"/>
        <v>0</v>
      </c>
      <c r="S81" s="18">
        <f t="shared" si="31"/>
        <v>0</v>
      </c>
      <c r="T81">
        <f t="shared" si="32"/>
        <v>0</v>
      </c>
      <c r="U81" s="18">
        <f t="shared" si="33"/>
        <v>0</v>
      </c>
      <c r="V81">
        <f t="shared" si="34"/>
        <v>0</v>
      </c>
      <c r="W81" s="18">
        <f t="shared" si="35"/>
        <v>0</v>
      </c>
      <c r="X81">
        <f t="shared" si="36"/>
        <v>0</v>
      </c>
      <c r="Y81" s="18">
        <f t="shared" si="37"/>
        <v>0</v>
      </c>
      <c r="Z81">
        <f t="shared" si="38"/>
        <v>0</v>
      </c>
      <c r="AA81" s="18">
        <f t="shared" si="39"/>
        <v>0</v>
      </c>
      <c r="AB81">
        <f t="shared" si="40"/>
        <v>0</v>
      </c>
      <c r="AC81" s="18">
        <f t="shared" si="41"/>
        <v>1</v>
      </c>
      <c r="AD81">
        <f t="shared" si="42"/>
        <v>0</v>
      </c>
      <c r="AE81" s="18">
        <f t="shared" si="43"/>
        <v>0</v>
      </c>
      <c r="AF81">
        <f t="shared" si="44"/>
        <v>0</v>
      </c>
      <c r="AG81" s="18">
        <f t="shared" si="45"/>
        <v>0</v>
      </c>
      <c r="AH81">
        <f t="shared" si="46"/>
        <v>0</v>
      </c>
      <c r="AI81" s="18">
        <f t="shared" si="47"/>
        <v>0</v>
      </c>
      <c r="AJ81">
        <f t="shared" si="48"/>
        <v>0</v>
      </c>
      <c r="AK81" t="str">
        <f t="shared" si="49"/>
        <v/>
      </c>
    </row>
    <row r="82" spans="1:37" ht="16">
      <c r="A82" s="8">
        <v>80</v>
      </c>
      <c r="B82" s="1" t="s">
        <v>40</v>
      </c>
      <c r="C82">
        <f t="shared" si="50"/>
        <v>0</v>
      </c>
      <c r="D82">
        <f t="shared" si="26"/>
        <v>0</v>
      </c>
      <c r="E82">
        <f t="shared" si="26"/>
        <v>0</v>
      </c>
      <c r="F82">
        <f t="shared" si="26"/>
        <v>1</v>
      </c>
      <c r="G82">
        <f t="shared" si="26"/>
        <v>0</v>
      </c>
      <c r="H82">
        <f t="shared" si="26"/>
        <v>0</v>
      </c>
      <c r="I82">
        <f t="shared" si="26"/>
        <v>0</v>
      </c>
      <c r="J82">
        <f t="shared" si="26"/>
        <v>0</v>
      </c>
      <c r="K82">
        <f t="shared" si="26"/>
        <v>0</v>
      </c>
      <c r="L82">
        <f t="shared" si="26"/>
        <v>0</v>
      </c>
      <c r="M82" s="10" t="str">
        <f t="shared" si="27"/>
        <v/>
      </c>
      <c r="N82" s="1" t="s">
        <v>22</v>
      </c>
      <c r="O82">
        <f t="shared" si="28"/>
        <v>1</v>
      </c>
      <c r="P82">
        <f t="shared" si="28"/>
        <v>0</v>
      </c>
      <c r="Q82" s="21">
        <f t="shared" si="29"/>
        <v>0</v>
      </c>
      <c r="R82">
        <f t="shared" si="30"/>
        <v>0</v>
      </c>
      <c r="S82" s="18">
        <f t="shared" si="31"/>
        <v>0</v>
      </c>
      <c r="T82">
        <f t="shared" si="32"/>
        <v>0</v>
      </c>
      <c r="U82" s="18">
        <f t="shared" si="33"/>
        <v>0</v>
      </c>
      <c r="V82">
        <f t="shared" si="34"/>
        <v>0</v>
      </c>
      <c r="W82" s="18">
        <f t="shared" si="35"/>
        <v>1</v>
      </c>
      <c r="X82">
        <f t="shared" si="36"/>
        <v>0</v>
      </c>
      <c r="Y82" s="18">
        <f t="shared" si="37"/>
        <v>0</v>
      </c>
      <c r="Z82">
        <f t="shared" si="38"/>
        <v>0</v>
      </c>
      <c r="AA82" s="18">
        <f t="shared" si="39"/>
        <v>0</v>
      </c>
      <c r="AB82">
        <f t="shared" si="40"/>
        <v>0</v>
      </c>
      <c r="AC82" s="18">
        <f t="shared" si="41"/>
        <v>0</v>
      </c>
      <c r="AD82">
        <f t="shared" si="42"/>
        <v>0</v>
      </c>
      <c r="AE82" s="18">
        <f t="shared" si="43"/>
        <v>0</v>
      </c>
      <c r="AF82">
        <f t="shared" si="44"/>
        <v>0</v>
      </c>
      <c r="AG82" s="18">
        <f t="shared" si="45"/>
        <v>0</v>
      </c>
      <c r="AH82">
        <f t="shared" si="46"/>
        <v>0</v>
      </c>
      <c r="AI82" s="18">
        <f t="shared" si="47"/>
        <v>0</v>
      </c>
      <c r="AJ82">
        <f t="shared" si="48"/>
        <v>0</v>
      </c>
      <c r="AK82" t="str">
        <f t="shared" si="49"/>
        <v/>
      </c>
    </row>
    <row r="83" spans="1:37" ht="16">
      <c r="A83" s="8">
        <v>81</v>
      </c>
      <c r="B83" s="1" t="s">
        <v>19</v>
      </c>
      <c r="C83">
        <f t="shared" si="50"/>
        <v>0</v>
      </c>
      <c r="D83">
        <f t="shared" si="26"/>
        <v>0</v>
      </c>
      <c r="E83">
        <f t="shared" si="26"/>
        <v>0</v>
      </c>
      <c r="F83">
        <f t="shared" si="26"/>
        <v>0</v>
      </c>
      <c r="G83">
        <f t="shared" si="26"/>
        <v>0</v>
      </c>
      <c r="H83">
        <f t="shared" si="26"/>
        <v>0</v>
      </c>
      <c r="I83">
        <f t="shared" si="26"/>
        <v>1</v>
      </c>
      <c r="J83">
        <f t="shared" si="26"/>
        <v>0</v>
      </c>
      <c r="K83">
        <f t="shared" si="26"/>
        <v>0</v>
      </c>
      <c r="L83">
        <f t="shared" si="26"/>
        <v>0</v>
      </c>
      <c r="M83" s="10" t="str">
        <f t="shared" si="27"/>
        <v/>
      </c>
      <c r="N83" s="1" t="s">
        <v>22</v>
      </c>
      <c r="O83">
        <f t="shared" si="28"/>
        <v>1</v>
      </c>
      <c r="P83">
        <f t="shared" si="28"/>
        <v>0</v>
      </c>
      <c r="Q83" s="21">
        <f t="shared" si="29"/>
        <v>0</v>
      </c>
      <c r="R83">
        <f t="shared" si="30"/>
        <v>0</v>
      </c>
      <c r="S83" s="18">
        <f t="shared" si="31"/>
        <v>0</v>
      </c>
      <c r="T83">
        <f t="shared" si="32"/>
        <v>0</v>
      </c>
      <c r="U83" s="18">
        <f t="shared" si="33"/>
        <v>0</v>
      </c>
      <c r="V83">
        <f t="shared" si="34"/>
        <v>0</v>
      </c>
      <c r="W83" s="18">
        <f t="shared" si="35"/>
        <v>0</v>
      </c>
      <c r="X83">
        <f t="shared" si="36"/>
        <v>0</v>
      </c>
      <c r="Y83" s="18">
        <f t="shared" si="37"/>
        <v>0</v>
      </c>
      <c r="Z83">
        <f t="shared" si="38"/>
        <v>0</v>
      </c>
      <c r="AA83" s="18">
        <f t="shared" si="39"/>
        <v>0</v>
      </c>
      <c r="AB83">
        <f t="shared" si="40"/>
        <v>0</v>
      </c>
      <c r="AC83" s="18">
        <f t="shared" si="41"/>
        <v>1</v>
      </c>
      <c r="AD83">
        <f t="shared" si="42"/>
        <v>0</v>
      </c>
      <c r="AE83" s="18">
        <f t="shared" si="43"/>
        <v>0</v>
      </c>
      <c r="AF83">
        <f t="shared" si="44"/>
        <v>0</v>
      </c>
      <c r="AG83" s="18">
        <f t="shared" si="45"/>
        <v>0</v>
      </c>
      <c r="AH83">
        <f t="shared" si="46"/>
        <v>0</v>
      </c>
      <c r="AI83" s="18">
        <f t="shared" si="47"/>
        <v>0</v>
      </c>
      <c r="AJ83">
        <f t="shared" si="48"/>
        <v>0</v>
      </c>
      <c r="AK83" t="str">
        <f t="shared" si="49"/>
        <v/>
      </c>
    </row>
    <row r="84" spans="1:37" ht="16">
      <c r="A84" s="8">
        <v>82</v>
      </c>
      <c r="B84" s="1" t="s">
        <v>40</v>
      </c>
      <c r="C84">
        <f t="shared" si="50"/>
        <v>0</v>
      </c>
      <c r="D84">
        <f t="shared" si="26"/>
        <v>0</v>
      </c>
      <c r="E84">
        <f t="shared" si="26"/>
        <v>0</v>
      </c>
      <c r="F84">
        <f t="shared" si="26"/>
        <v>1</v>
      </c>
      <c r="G84">
        <f t="shared" si="26"/>
        <v>0</v>
      </c>
      <c r="H84">
        <f t="shared" si="26"/>
        <v>0</v>
      </c>
      <c r="I84">
        <f t="shared" si="26"/>
        <v>0</v>
      </c>
      <c r="J84">
        <f t="shared" si="26"/>
        <v>0</v>
      </c>
      <c r="K84">
        <f t="shared" si="26"/>
        <v>0</v>
      </c>
      <c r="L84">
        <f t="shared" si="26"/>
        <v>0</v>
      </c>
      <c r="M84" s="10" t="str">
        <f t="shared" si="27"/>
        <v/>
      </c>
      <c r="N84" s="1" t="s">
        <v>22</v>
      </c>
      <c r="O84">
        <f t="shared" si="28"/>
        <v>1</v>
      </c>
      <c r="P84">
        <f t="shared" si="28"/>
        <v>0</v>
      </c>
      <c r="Q84" s="21">
        <f t="shared" si="29"/>
        <v>0</v>
      </c>
      <c r="R84">
        <f t="shared" si="30"/>
        <v>0</v>
      </c>
      <c r="S84" s="18">
        <f t="shared" si="31"/>
        <v>0</v>
      </c>
      <c r="T84">
        <f t="shared" si="32"/>
        <v>0</v>
      </c>
      <c r="U84" s="18">
        <f t="shared" si="33"/>
        <v>0</v>
      </c>
      <c r="V84">
        <f t="shared" si="34"/>
        <v>0</v>
      </c>
      <c r="W84" s="18">
        <f t="shared" si="35"/>
        <v>1</v>
      </c>
      <c r="X84">
        <f t="shared" si="36"/>
        <v>0</v>
      </c>
      <c r="Y84" s="18">
        <f t="shared" si="37"/>
        <v>0</v>
      </c>
      <c r="Z84">
        <f t="shared" si="38"/>
        <v>0</v>
      </c>
      <c r="AA84" s="18">
        <f t="shared" si="39"/>
        <v>0</v>
      </c>
      <c r="AB84">
        <f t="shared" si="40"/>
        <v>0</v>
      </c>
      <c r="AC84" s="18">
        <f t="shared" si="41"/>
        <v>0</v>
      </c>
      <c r="AD84">
        <f t="shared" si="42"/>
        <v>0</v>
      </c>
      <c r="AE84" s="18">
        <f t="shared" si="43"/>
        <v>0</v>
      </c>
      <c r="AF84">
        <f t="shared" si="44"/>
        <v>0</v>
      </c>
      <c r="AG84" s="18">
        <f t="shared" si="45"/>
        <v>0</v>
      </c>
      <c r="AH84">
        <f t="shared" si="46"/>
        <v>0</v>
      </c>
      <c r="AI84" s="18">
        <f t="shared" si="47"/>
        <v>0</v>
      </c>
      <c r="AJ84">
        <f t="shared" si="48"/>
        <v>0</v>
      </c>
      <c r="AK84" t="str">
        <f t="shared" si="49"/>
        <v/>
      </c>
    </row>
    <row r="85" spans="1:37" ht="16">
      <c r="A85" s="8">
        <v>83</v>
      </c>
      <c r="B85" s="1" t="s">
        <v>107</v>
      </c>
      <c r="C85">
        <f t="shared" si="50"/>
        <v>0</v>
      </c>
      <c r="D85">
        <f t="shared" si="26"/>
        <v>0</v>
      </c>
      <c r="E85">
        <f t="shared" si="26"/>
        <v>0</v>
      </c>
      <c r="F85">
        <f t="shared" si="26"/>
        <v>0</v>
      </c>
      <c r="G85">
        <f t="shared" si="26"/>
        <v>0</v>
      </c>
      <c r="H85">
        <f t="shared" si="26"/>
        <v>0</v>
      </c>
      <c r="I85">
        <f t="shared" si="26"/>
        <v>0</v>
      </c>
      <c r="J85">
        <f t="shared" si="26"/>
        <v>0</v>
      </c>
      <c r="K85">
        <f t="shared" si="26"/>
        <v>1</v>
      </c>
      <c r="L85">
        <f t="shared" si="26"/>
        <v>0</v>
      </c>
      <c r="M85" s="10" t="str">
        <f t="shared" si="27"/>
        <v/>
      </c>
      <c r="N85" s="1" t="s">
        <v>24</v>
      </c>
      <c r="O85">
        <f t="shared" si="28"/>
        <v>0</v>
      </c>
      <c r="P85">
        <f t="shared" si="28"/>
        <v>1</v>
      </c>
      <c r="Q85" s="21">
        <f t="shared" si="29"/>
        <v>0</v>
      </c>
      <c r="R85">
        <f t="shared" si="30"/>
        <v>0</v>
      </c>
      <c r="S85" s="18">
        <f t="shared" si="31"/>
        <v>0</v>
      </c>
      <c r="T85">
        <f t="shared" si="32"/>
        <v>0</v>
      </c>
      <c r="U85" s="18">
        <f t="shared" si="33"/>
        <v>0</v>
      </c>
      <c r="V85">
        <f t="shared" si="34"/>
        <v>0</v>
      </c>
      <c r="W85" s="18">
        <f t="shared" si="35"/>
        <v>0</v>
      </c>
      <c r="X85">
        <f t="shared" si="36"/>
        <v>0</v>
      </c>
      <c r="Y85" s="18">
        <f t="shared" si="37"/>
        <v>0</v>
      </c>
      <c r="Z85">
        <f t="shared" si="38"/>
        <v>0</v>
      </c>
      <c r="AA85" s="18">
        <f t="shared" si="39"/>
        <v>0</v>
      </c>
      <c r="AB85">
        <f t="shared" si="40"/>
        <v>0</v>
      </c>
      <c r="AC85" s="18">
        <f t="shared" si="41"/>
        <v>0</v>
      </c>
      <c r="AD85">
        <f t="shared" si="42"/>
        <v>0</v>
      </c>
      <c r="AE85" s="18">
        <f t="shared" si="43"/>
        <v>0</v>
      </c>
      <c r="AF85">
        <f t="shared" si="44"/>
        <v>0</v>
      </c>
      <c r="AG85" s="18">
        <f t="shared" si="45"/>
        <v>0</v>
      </c>
      <c r="AH85">
        <f t="shared" si="46"/>
        <v>1</v>
      </c>
      <c r="AI85" s="18">
        <f t="shared" si="47"/>
        <v>0</v>
      </c>
      <c r="AJ85">
        <f t="shared" si="48"/>
        <v>0</v>
      </c>
      <c r="AK85" t="str">
        <f t="shared" si="49"/>
        <v/>
      </c>
    </row>
    <row r="86" spans="1:37" ht="16">
      <c r="A86" s="8">
        <v>84</v>
      </c>
      <c r="B86" s="1" t="s">
        <v>19</v>
      </c>
      <c r="C86">
        <f t="shared" si="50"/>
        <v>0</v>
      </c>
      <c r="D86">
        <f t="shared" si="26"/>
        <v>0</v>
      </c>
      <c r="E86">
        <f t="shared" si="26"/>
        <v>0</v>
      </c>
      <c r="F86">
        <f t="shared" si="26"/>
        <v>0</v>
      </c>
      <c r="G86">
        <f t="shared" si="26"/>
        <v>0</v>
      </c>
      <c r="H86">
        <f t="shared" si="26"/>
        <v>0</v>
      </c>
      <c r="I86">
        <f t="shared" si="26"/>
        <v>1</v>
      </c>
      <c r="J86">
        <f t="shared" si="26"/>
        <v>0</v>
      </c>
      <c r="K86">
        <f t="shared" si="26"/>
        <v>0</v>
      </c>
      <c r="L86">
        <f t="shared" si="26"/>
        <v>0</v>
      </c>
      <c r="M86" s="10" t="str">
        <f t="shared" si="27"/>
        <v/>
      </c>
      <c r="N86" s="1" t="s">
        <v>24</v>
      </c>
      <c r="O86">
        <f t="shared" si="28"/>
        <v>0</v>
      </c>
      <c r="P86">
        <f t="shared" si="28"/>
        <v>1</v>
      </c>
      <c r="Q86" s="21">
        <f t="shared" si="29"/>
        <v>0</v>
      </c>
      <c r="R86">
        <f t="shared" si="30"/>
        <v>0</v>
      </c>
      <c r="S86" s="18">
        <f t="shared" si="31"/>
        <v>0</v>
      </c>
      <c r="T86">
        <f t="shared" si="32"/>
        <v>0</v>
      </c>
      <c r="U86" s="18">
        <f t="shared" si="33"/>
        <v>0</v>
      </c>
      <c r="V86">
        <f t="shared" si="34"/>
        <v>0</v>
      </c>
      <c r="W86" s="18">
        <f t="shared" si="35"/>
        <v>0</v>
      </c>
      <c r="X86">
        <f t="shared" si="36"/>
        <v>0</v>
      </c>
      <c r="Y86" s="18">
        <f t="shared" si="37"/>
        <v>0</v>
      </c>
      <c r="Z86">
        <f t="shared" si="38"/>
        <v>0</v>
      </c>
      <c r="AA86" s="18">
        <f t="shared" si="39"/>
        <v>0</v>
      </c>
      <c r="AB86">
        <f t="shared" si="40"/>
        <v>0</v>
      </c>
      <c r="AC86" s="18">
        <f t="shared" si="41"/>
        <v>0</v>
      </c>
      <c r="AD86">
        <f t="shared" si="42"/>
        <v>1</v>
      </c>
      <c r="AE86" s="18">
        <f t="shared" si="43"/>
        <v>0</v>
      </c>
      <c r="AF86">
        <f t="shared" si="44"/>
        <v>0</v>
      </c>
      <c r="AG86" s="18">
        <f t="shared" si="45"/>
        <v>0</v>
      </c>
      <c r="AH86">
        <f t="shared" si="46"/>
        <v>0</v>
      </c>
      <c r="AI86" s="18">
        <f t="shared" si="47"/>
        <v>0</v>
      </c>
      <c r="AJ86">
        <f t="shared" si="48"/>
        <v>0</v>
      </c>
      <c r="AK86" t="str">
        <f t="shared" si="49"/>
        <v/>
      </c>
    </row>
    <row r="87" spans="1:37" ht="16">
      <c r="A87" s="8">
        <v>85</v>
      </c>
      <c r="B87" s="1" t="s">
        <v>19</v>
      </c>
      <c r="C87">
        <f t="shared" si="50"/>
        <v>0</v>
      </c>
      <c r="D87">
        <f t="shared" si="26"/>
        <v>0</v>
      </c>
      <c r="E87">
        <f t="shared" si="26"/>
        <v>0</v>
      </c>
      <c r="F87">
        <f t="shared" si="26"/>
        <v>0</v>
      </c>
      <c r="G87">
        <f t="shared" si="26"/>
        <v>0</v>
      </c>
      <c r="H87">
        <f t="shared" si="26"/>
        <v>0</v>
      </c>
      <c r="I87">
        <f t="shared" si="26"/>
        <v>1</v>
      </c>
      <c r="J87">
        <f t="shared" si="26"/>
        <v>0</v>
      </c>
      <c r="K87">
        <f t="shared" si="26"/>
        <v>0</v>
      </c>
      <c r="L87">
        <f t="shared" si="26"/>
        <v>0</v>
      </c>
      <c r="M87" s="10" t="str">
        <f t="shared" si="27"/>
        <v/>
      </c>
      <c r="N87" s="1" t="s">
        <v>22</v>
      </c>
      <c r="O87">
        <f t="shared" si="28"/>
        <v>1</v>
      </c>
      <c r="P87">
        <f t="shared" si="28"/>
        <v>0</v>
      </c>
      <c r="Q87" s="21">
        <f t="shared" si="29"/>
        <v>0</v>
      </c>
      <c r="R87">
        <f t="shared" si="30"/>
        <v>0</v>
      </c>
      <c r="S87" s="18">
        <f t="shared" si="31"/>
        <v>0</v>
      </c>
      <c r="T87">
        <f t="shared" si="32"/>
        <v>0</v>
      </c>
      <c r="U87" s="18">
        <f t="shared" si="33"/>
        <v>0</v>
      </c>
      <c r="V87">
        <f t="shared" si="34"/>
        <v>0</v>
      </c>
      <c r="W87" s="18">
        <f t="shared" si="35"/>
        <v>0</v>
      </c>
      <c r="X87">
        <f t="shared" si="36"/>
        <v>0</v>
      </c>
      <c r="Y87" s="18">
        <f t="shared" si="37"/>
        <v>0</v>
      </c>
      <c r="Z87">
        <f t="shared" si="38"/>
        <v>0</v>
      </c>
      <c r="AA87" s="18">
        <f t="shared" si="39"/>
        <v>0</v>
      </c>
      <c r="AB87">
        <f t="shared" si="40"/>
        <v>0</v>
      </c>
      <c r="AC87" s="18">
        <f t="shared" si="41"/>
        <v>1</v>
      </c>
      <c r="AD87">
        <f t="shared" si="42"/>
        <v>0</v>
      </c>
      <c r="AE87" s="18">
        <f t="shared" si="43"/>
        <v>0</v>
      </c>
      <c r="AF87">
        <f t="shared" si="44"/>
        <v>0</v>
      </c>
      <c r="AG87" s="18">
        <f t="shared" si="45"/>
        <v>0</v>
      </c>
      <c r="AH87">
        <f t="shared" si="46"/>
        <v>0</v>
      </c>
      <c r="AI87" s="18">
        <f t="shared" si="47"/>
        <v>0</v>
      </c>
      <c r="AJ87">
        <f t="shared" si="48"/>
        <v>0</v>
      </c>
      <c r="AK87" t="str">
        <f t="shared" si="49"/>
        <v/>
      </c>
    </row>
    <row r="88" spans="1:37" ht="16">
      <c r="A88" s="8">
        <v>86</v>
      </c>
      <c r="B88" s="1" t="s">
        <v>113</v>
      </c>
      <c r="C88">
        <f t="shared" si="50"/>
        <v>0</v>
      </c>
      <c r="D88">
        <f t="shared" si="26"/>
        <v>0</v>
      </c>
      <c r="E88">
        <f t="shared" si="26"/>
        <v>0</v>
      </c>
      <c r="F88">
        <f t="shared" si="26"/>
        <v>0</v>
      </c>
      <c r="G88">
        <f t="shared" si="26"/>
        <v>0</v>
      </c>
      <c r="H88">
        <f t="shared" si="26"/>
        <v>0</v>
      </c>
      <c r="I88">
        <f t="shared" si="26"/>
        <v>0</v>
      </c>
      <c r="J88">
        <f t="shared" si="26"/>
        <v>1</v>
      </c>
      <c r="K88">
        <f t="shared" si="26"/>
        <v>0</v>
      </c>
      <c r="L88">
        <f t="shared" si="26"/>
        <v>0</v>
      </c>
      <c r="M88" s="10" t="str">
        <f t="shared" si="27"/>
        <v/>
      </c>
      <c r="N88" s="1" t="s">
        <v>24</v>
      </c>
      <c r="O88">
        <f t="shared" si="28"/>
        <v>0</v>
      </c>
      <c r="P88">
        <f t="shared" si="28"/>
        <v>1</v>
      </c>
      <c r="Q88" s="21">
        <f t="shared" si="29"/>
        <v>0</v>
      </c>
      <c r="R88">
        <f t="shared" si="30"/>
        <v>0</v>
      </c>
      <c r="S88" s="18">
        <f t="shared" si="31"/>
        <v>0</v>
      </c>
      <c r="T88">
        <f t="shared" si="32"/>
        <v>0</v>
      </c>
      <c r="U88" s="18">
        <f t="shared" si="33"/>
        <v>0</v>
      </c>
      <c r="V88">
        <f t="shared" si="34"/>
        <v>0</v>
      </c>
      <c r="W88" s="18">
        <f t="shared" si="35"/>
        <v>0</v>
      </c>
      <c r="X88">
        <f t="shared" si="36"/>
        <v>0</v>
      </c>
      <c r="Y88" s="18">
        <f t="shared" si="37"/>
        <v>0</v>
      </c>
      <c r="Z88">
        <f t="shared" si="38"/>
        <v>0</v>
      </c>
      <c r="AA88" s="18">
        <f t="shared" si="39"/>
        <v>0</v>
      </c>
      <c r="AB88">
        <f t="shared" si="40"/>
        <v>0</v>
      </c>
      <c r="AC88" s="18">
        <f t="shared" si="41"/>
        <v>0</v>
      </c>
      <c r="AD88">
        <f t="shared" si="42"/>
        <v>0</v>
      </c>
      <c r="AE88" s="18">
        <f t="shared" si="43"/>
        <v>0</v>
      </c>
      <c r="AF88">
        <f t="shared" si="44"/>
        <v>1</v>
      </c>
      <c r="AG88" s="18">
        <f t="shared" si="45"/>
        <v>0</v>
      </c>
      <c r="AH88">
        <f t="shared" si="46"/>
        <v>0</v>
      </c>
      <c r="AI88" s="18">
        <f t="shared" si="47"/>
        <v>0</v>
      </c>
      <c r="AJ88">
        <f t="shared" si="48"/>
        <v>0</v>
      </c>
      <c r="AK88" t="str">
        <f t="shared" si="49"/>
        <v/>
      </c>
    </row>
    <row r="89" spans="1:37" ht="16">
      <c r="A89" s="8">
        <v>87</v>
      </c>
      <c r="B89" s="1" t="s">
        <v>19</v>
      </c>
      <c r="C89">
        <f t="shared" si="50"/>
        <v>0</v>
      </c>
      <c r="D89">
        <f t="shared" si="26"/>
        <v>0</v>
      </c>
      <c r="E89">
        <f t="shared" si="26"/>
        <v>0</v>
      </c>
      <c r="F89">
        <f t="shared" si="26"/>
        <v>0</v>
      </c>
      <c r="G89">
        <f t="shared" si="26"/>
        <v>0</v>
      </c>
      <c r="H89">
        <f t="shared" si="26"/>
        <v>0</v>
      </c>
      <c r="I89">
        <f t="shared" si="26"/>
        <v>1</v>
      </c>
      <c r="J89">
        <f t="shared" si="26"/>
        <v>0</v>
      </c>
      <c r="K89">
        <f t="shared" si="26"/>
        <v>0</v>
      </c>
      <c r="L89">
        <f t="shared" si="26"/>
        <v>0</v>
      </c>
      <c r="M89" s="10" t="str">
        <f t="shared" si="27"/>
        <v/>
      </c>
      <c r="N89" s="1" t="s">
        <v>24</v>
      </c>
      <c r="O89">
        <f t="shared" si="28"/>
        <v>0</v>
      </c>
      <c r="P89">
        <f t="shared" si="28"/>
        <v>1</v>
      </c>
      <c r="Q89" s="21">
        <f t="shared" si="29"/>
        <v>0</v>
      </c>
      <c r="R89">
        <f t="shared" si="30"/>
        <v>0</v>
      </c>
      <c r="S89" s="18">
        <f t="shared" si="31"/>
        <v>0</v>
      </c>
      <c r="T89">
        <f t="shared" si="32"/>
        <v>0</v>
      </c>
      <c r="U89" s="18">
        <f t="shared" si="33"/>
        <v>0</v>
      </c>
      <c r="V89">
        <f t="shared" si="34"/>
        <v>0</v>
      </c>
      <c r="W89" s="18">
        <f t="shared" si="35"/>
        <v>0</v>
      </c>
      <c r="X89">
        <f t="shared" si="36"/>
        <v>0</v>
      </c>
      <c r="Y89" s="18">
        <f t="shared" si="37"/>
        <v>0</v>
      </c>
      <c r="Z89">
        <f t="shared" si="38"/>
        <v>0</v>
      </c>
      <c r="AA89" s="18">
        <f t="shared" si="39"/>
        <v>0</v>
      </c>
      <c r="AB89">
        <f t="shared" si="40"/>
        <v>0</v>
      </c>
      <c r="AC89" s="18">
        <f t="shared" si="41"/>
        <v>0</v>
      </c>
      <c r="AD89">
        <f t="shared" si="42"/>
        <v>1</v>
      </c>
      <c r="AE89" s="18">
        <f t="shared" si="43"/>
        <v>0</v>
      </c>
      <c r="AF89">
        <f t="shared" si="44"/>
        <v>0</v>
      </c>
      <c r="AG89" s="18">
        <f t="shared" si="45"/>
        <v>0</v>
      </c>
      <c r="AH89">
        <f t="shared" si="46"/>
        <v>0</v>
      </c>
      <c r="AI89" s="18">
        <f t="shared" si="47"/>
        <v>0</v>
      </c>
      <c r="AJ89">
        <f t="shared" si="48"/>
        <v>0</v>
      </c>
      <c r="AK89" t="str">
        <f t="shared" si="49"/>
        <v/>
      </c>
    </row>
    <row r="90" spans="1:37" ht="16">
      <c r="A90" s="8">
        <v>88</v>
      </c>
      <c r="B90" s="1" t="s">
        <v>119</v>
      </c>
      <c r="C90">
        <f t="shared" si="50"/>
        <v>0</v>
      </c>
      <c r="D90">
        <f t="shared" si="26"/>
        <v>0</v>
      </c>
      <c r="E90">
        <f t="shared" si="26"/>
        <v>0</v>
      </c>
      <c r="F90">
        <f t="shared" si="26"/>
        <v>0</v>
      </c>
      <c r="G90">
        <f t="shared" si="26"/>
        <v>0</v>
      </c>
      <c r="H90">
        <f t="shared" si="26"/>
        <v>0</v>
      </c>
      <c r="I90">
        <f t="shared" si="26"/>
        <v>0</v>
      </c>
      <c r="J90">
        <f t="shared" si="26"/>
        <v>0</v>
      </c>
      <c r="K90">
        <f t="shared" si="26"/>
        <v>0</v>
      </c>
      <c r="L90">
        <f t="shared" si="26"/>
        <v>1</v>
      </c>
      <c r="M90" s="10" t="str">
        <f t="shared" si="27"/>
        <v/>
      </c>
      <c r="N90" s="1" t="s">
        <v>24</v>
      </c>
      <c r="O90">
        <f t="shared" si="28"/>
        <v>0</v>
      </c>
      <c r="P90">
        <f t="shared" si="28"/>
        <v>1</v>
      </c>
      <c r="Q90" s="21">
        <f t="shared" si="29"/>
        <v>0</v>
      </c>
      <c r="R90">
        <f t="shared" si="30"/>
        <v>0</v>
      </c>
      <c r="S90" s="18">
        <f t="shared" si="31"/>
        <v>0</v>
      </c>
      <c r="T90">
        <f t="shared" si="32"/>
        <v>0</v>
      </c>
      <c r="U90" s="18">
        <f t="shared" si="33"/>
        <v>0</v>
      </c>
      <c r="V90">
        <f t="shared" si="34"/>
        <v>0</v>
      </c>
      <c r="W90" s="18">
        <f t="shared" si="35"/>
        <v>0</v>
      </c>
      <c r="X90">
        <f t="shared" si="36"/>
        <v>0</v>
      </c>
      <c r="Y90" s="18">
        <f t="shared" si="37"/>
        <v>0</v>
      </c>
      <c r="Z90">
        <f t="shared" si="38"/>
        <v>0</v>
      </c>
      <c r="AA90" s="18">
        <f t="shared" si="39"/>
        <v>0</v>
      </c>
      <c r="AB90">
        <f t="shared" si="40"/>
        <v>0</v>
      </c>
      <c r="AC90" s="18">
        <f t="shared" si="41"/>
        <v>0</v>
      </c>
      <c r="AD90">
        <f t="shared" si="42"/>
        <v>0</v>
      </c>
      <c r="AE90" s="18">
        <f t="shared" si="43"/>
        <v>0</v>
      </c>
      <c r="AF90">
        <f t="shared" si="44"/>
        <v>0</v>
      </c>
      <c r="AG90" s="18">
        <f t="shared" si="45"/>
        <v>0</v>
      </c>
      <c r="AH90">
        <f t="shared" si="46"/>
        <v>0</v>
      </c>
      <c r="AI90" s="18">
        <f t="shared" si="47"/>
        <v>0</v>
      </c>
      <c r="AJ90">
        <f t="shared" si="48"/>
        <v>1</v>
      </c>
      <c r="AK90" t="str">
        <f t="shared" si="49"/>
        <v/>
      </c>
    </row>
    <row r="91" spans="1:37" ht="16">
      <c r="A91" s="8">
        <v>89</v>
      </c>
      <c r="B91" s="1" t="s">
        <v>40</v>
      </c>
      <c r="C91">
        <f t="shared" si="50"/>
        <v>0</v>
      </c>
      <c r="D91">
        <f t="shared" si="26"/>
        <v>0</v>
      </c>
      <c r="E91">
        <f t="shared" si="26"/>
        <v>0</v>
      </c>
      <c r="F91">
        <f t="shared" si="26"/>
        <v>1</v>
      </c>
      <c r="G91">
        <f t="shared" si="26"/>
        <v>0</v>
      </c>
      <c r="H91">
        <f t="shared" si="26"/>
        <v>0</v>
      </c>
      <c r="I91">
        <f t="shared" si="26"/>
        <v>0</v>
      </c>
      <c r="J91">
        <f t="shared" si="26"/>
        <v>0</v>
      </c>
      <c r="K91">
        <f t="shared" si="26"/>
        <v>0</v>
      </c>
      <c r="L91">
        <f t="shared" si="26"/>
        <v>0</v>
      </c>
      <c r="M91" s="10" t="str">
        <f t="shared" si="27"/>
        <v/>
      </c>
      <c r="N91" s="1" t="s">
        <v>22</v>
      </c>
      <c r="O91">
        <f t="shared" si="28"/>
        <v>1</v>
      </c>
      <c r="P91">
        <f t="shared" si="28"/>
        <v>0</v>
      </c>
      <c r="Q91" s="21">
        <f t="shared" si="29"/>
        <v>0</v>
      </c>
      <c r="R91">
        <f t="shared" si="30"/>
        <v>0</v>
      </c>
      <c r="S91" s="18">
        <f t="shared" si="31"/>
        <v>0</v>
      </c>
      <c r="T91">
        <f t="shared" si="32"/>
        <v>0</v>
      </c>
      <c r="U91" s="18">
        <f t="shared" si="33"/>
        <v>0</v>
      </c>
      <c r="V91">
        <f t="shared" si="34"/>
        <v>0</v>
      </c>
      <c r="W91" s="18">
        <f t="shared" si="35"/>
        <v>1</v>
      </c>
      <c r="X91">
        <f t="shared" si="36"/>
        <v>0</v>
      </c>
      <c r="Y91" s="18">
        <f t="shared" si="37"/>
        <v>0</v>
      </c>
      <c r="Z91">
        <f t="shared" si="38"/>
        <v>0</v>
      </c>
      <c r="AA91" s="18">
        <f t="shared" si="39"/>
        <v>0</v>
      </c>
      <c r="AB91">
        <f t="shared" si="40"/>
        <v>0</v>
      </c>
      <c r="AC91" s="18">
        <f t="shared" si="41"/>
        <v>0</v>
      </c>
      <c r="AD91">
        <f t="shared" si="42"/>
        <v>0</v>
      </c>
      <c r="AE91" s="18">
        <f t="shared" si="43"/>
        <v>0</v>
      </c>
      <c r="AF91">
        <f t="shared" si="44"/>
        <v>0</v>
      </c>
      <c r="AG91" s="18">
        <f t="shared" si="45"/>
        <v>0</v>
      </c>
      <c r="AH91">
        <f t="shared" si="46"/>
        <v>0</v>
      </c>
      <c r="AI91" s="18">
        <f t="shared" si="47"/>
        <v>0</v>
      </c>
      <c r="AJ91">
        <f t="shared" si="48"/>
        <v>0</v>
      </c>
      <c r="AK91" t="str">
        <f t="shared" si="49"/>
        <v/>
      </c>
    </row>
    <row r="92" spans="1:37" ht="16">
      <c r="A92" s="8">
        <v>90</v>
      </c>
      <c r="B92" s="1" t="s">
        <v>40</v>
      </c>
      <c r="C92">
        <f t="shared" si="50"/>
        <v>0</v>
      </c>
      <c r="D92">
        <f t="shared" si="26"/>
        <v>0</v>
      </c>
      <c r="E92">
        <f t="shared" si="26"/>
        <v>0</v>
      </c>
      <c r="F92">
        <f t="shared" si="26"/>
        <v>1</v>
      </c>
      <c r="G92">
        <f t="shared" si="26"/>
        <v>0</v>
      </c>
      <c r="H92">
        <f t="shared" si="26"/>
        <v>0</v>
      </c>
      <c r="I92">
        <f t="shared" si="26"/>
        <v>0</v>
      </c>
      <c r="J92">
        <f t="shared" si="26"/>
        <v>0</v>
      </c>
      <c r="K92">
        <f t="shared" si="26"/>
        <v>0</v>
      </c>
      <c r="L92">
        <f t="shared" si="26"/>
        <v>0</v>
      </c>
      <c r="M92" s="10" t="str">
        <f t="shared" si="27"/>
        <v/>
      </c>
      <c r="N92" s="1" t="s">
        <v>22</v>
      </c>
      <c r="O92">
        <f t="shared" si="28"/>
        <v>1</v>
      </c>
      <c r="P92">
        <f t="shared" si="28"/>
        <v>0</v>
      </c>
      <c r="Q92" s="21">
        <f t="shared" si="29"/>
        <v>0</v>
      </c>
      <c r="R92">
        <f t="shared" si="30"/>
        <v>0</v>
      </c>
      <c r="S92" s="18">
        <f t="shared" si="31"/>
        <v>0</v>
      </c>
      <c r="T92">
        <f t="shared" si="32"/>
        <v>0</v>
      </c>
      <c r="U92" s="18">
        <f t="shared" si="33"/>
        <v>0</v>
      </c>
      <c r="V92">
        <f t="shared" si="34"/>
        <v>0</v>
      </c>
      <c r="W92" s="18">
        <f t="shared" si="35"/>
        <v>1</v>
      </c>
      <c r="X92">
        <f t="shared" si="36"/>
        <v>0</v>
      </c>
      <c r="Y92" s="18">
        <f t="shared" si="37"/>
        <v>0</v>
      </c>
      <c r="Z92">
        <f t="shared" si="38"/>
        <v>0</v>
      </c>
      <c r="AA92" s="18">
        <f t="shared" si="39"/>
        <v>0</v>
      </c>
      <c r="AB92">
        <f t="shared" si="40"/>
        <v>0</v>
      </c>
      <c r="AC92" s="18">
        <f t="shared" si="41"/>
        <v>0</v>
      </c>
      <c r="AD92">
        <f t="shared" si="42"/>
        <v>0</v>
      </c>
      <c r="AE92" s="18">
        <f t="shared" si="43"/>
        <v>0</v>
      </c>
      <c r="AF92">
        <f t="shared" si="44"/>
        <v>0</v>
      </c>
      <c r="AG92" s="18">
        <f t="shared" si="45"/>
        <v>0</v>
      </c>
      <c r="AH92">
        <f t="shared" si="46"/>
        <v>0</v>
      </c>
      <c r="AI92" s="18">
        <f t="shared" si="47"/>
        <v>0</v>
      </c>
      <c r="AJ92">
        <f t="shared" si="48"/>
        <v>0</v>
      </c>
      <c r="AK92" t="str">
        <f t="shared" si="49"/>
        <v/>
      </c>
    </row>
    <row r="93" spans="1:37" ht="16">
      <c r="A93" s="8">
        <v>91</v>
      </c>
      <c r="B93" s="1" t="s">
        <v>19</v>
      </c>
      <c r="C93">
        <f t="shared" si="50"/>
        <v>0</v>
      </c>
      <c r="D93">
        <f t="shared" si="26"/>
        <v>0</v>
      </c>
      <c r="E93">
        <f t="shared" si="26"/>
        <v>0</v>
      </c>
      <c r="F93">
        <f t="shared" si="26"/>
        <v>0</v>
      </c>
      <c r="G93">
        <f t="shared" si="26"/>
        <v>0</v>
      </c>
      <c r="H93">
        <f t="shared" si="26"/>
        <v>0</v>
      </c>
      <c r="I93">
        <f t="shared" si="26"/>
        <v>1</v>
      </c>
      <c r="J93">
        <f t="shared" si="26"/>
        <v>0</v>
      </c>
      <c r="K93">
        <f t="shared" si="26"/>
        <v>0</v>
      </c>
      <c r="L93">
        <f t="shared" si="26"/>
        <v>0</v>
      </c>
      <c r="M93" s="10" t="str">
        <f t="shared" si="27"/>
        <v/>
      </c>
      <c r="N93" s="1" t="s">
        <v>22</v>
      </c>
      <c r="O93">
        <f t="shared" si="28"/>
        <v>1</v>
      </c>
      <c r="P93">
        <f t="shared" si="28"/>
        <v>0</v>
      </c>
      <c r="Q93" s="21">
        <f t="shared" si="29"/>
        <v>0</v>
      </c>
      <c r="R93">
        <f t="shared" si="30"/>
        <v>0</v>
      </c>
      <c r="S93" s="18">
        <f t="shared" si="31"/>
        <v>0</v>
      </c>
      <c r="T93">
        <f t="shared" si="32"/>
        <v>0</v>
      </c>
      <c r="U93" s="18">
        <f t="shared" si="33"/>
        <v>0</v>
      </c>
      <c r="V93">
        <f t="shared" si="34"/>
        <v>0</v>
      </c>
      <c r="W93" s="18">
        <f t="shared" si="35"/>
        <v>0</v>
      </c>
      <c r="X93">
        <f t="shared" si="36"/>
        <v>0</v>
      </c>
      <c r="Y93" s="18">
        <f t="shared" si="37"/>
        <v>0</v>
      </c>
      <c r="Z93">
        <f t="shared" si="38"/>
        <v>0</v>
      </c>
      <c r="AA93" s="18">
        <f t="shared" si="39"/>
        <v>0</v>
      </c>
      <c r="AB93">
        <f t="shared" si="40"/>
        <v>0</v>
      </c>
      <c r="AC93" s="18">
        <f t="shared" si="41"/>
        <v>1</v>
      </c>
      <c r="AD93">
        <f t="shared" si="42"/>
        <v>0</v>
      </c>
      <c r="AE93" s="18">
        <f t="shared" si="43"/>
        <v>0</v>
      </c>
      <c r="AF93">
        <f t="shared" si="44"/>
        <v>0</v>
      </c>
      <c r="AG93" s="18">
        <f t="shared" si="45"/>
        <v>0</v>
      </c>
      <c r="AH93">
        <f t="shared" si="46"/>
        <v>0</v>
      </c>
      <c r="AI93" s="18">
        <f t="shared" si="47"/>
        <v>0</v>
      </c>
      <c r="AJ93">
        <f t="shared" si="48"/>
        <v>0</v>
      </c>
      <c r="AK93" t="str">
        <f t="shared" si="49"/>
        <v/>
      </c>
    </row>
    <row r="94" spans="1:37" ht="16">
      <c r="A94" s="8">
        <v>92</v>
      </c>
      <c r="B94" s="1" t="s">
        <v>119</v>
      </c>
      <c r="C94">
        <f t="shared" si="50"/>
        <v>0</v>
      </c>
      <c r="D94">
        <f t="shared" si="26"/>
        <v>0</v>
      </c>
      <c r="E94">
        <f t="shared" si="26"/>
        <v>0</v>
      </c>
      <c r="F94">
        <f t="shared" si="26"/>
        <v>0</v>
      </c>
      <c r="G94">
        <f t="shared" si="26"/>
        <v>0</v>
      </c>
      <c r="H94">
        <f t="shared" si="26"/>
        <v>0</v>
      </c>
      <c r="I94">
        <f t="shared" si="26"/>
        <v>0</v>
      </c>
      <c r="J94">
        <f t="shared" si="26"/>
        <v>0</v>
      </c>
      <c r="K94">
        <f t="shared" si="26"/>
        <v>0</v>
      </c>
      <c r="L94">
        <f t="shared" si="26"/>
        <v>1</v>
      </c>
      <c r="M94" s="10" t="str">
        <f t="shared" si="27"/>
        <v/>
      </c>
      <c r="N94" s="1" t="s">
        <v>24</v>
      </c>
      <c r="O94">
        <f t="shared" si="28"/>
        <v>0</v>
      </c>
      <c r="P94">
        <f t="shared" si="28"/>
        <v>1</v>
      </c>
      <c r="Q94" s="21">
        <f t="shared" si="29"/>
        <v>0</v>
      </c>
      <c r="R94">
        <f t="shared" si="30"/>
        <v>0</v>
      </c>
      <c r="S94" s="18">
        <f t="shared" si="31"/>
        <v>0</v>
      </c>
      <c r="T94">
        <f t="shared" si="32"/>
        <v>0</v>
      </c>
      <c r="U94" s="18">
        <f t="shared" si="33"/>
        <v>0</v>
      </c>
      <c r="V94">
        <f t="shared" si="34"/>
        <v>0</v>
      </c>
      <c r="W94" s="18">
        <f t="shared" si="35"/>
        <v>0</v>
      </c>
      <c r="X94">
        <f t="shared" si="36"/>
        <v>0</v>
      </c>
      <c r="Y94" s="18">
        <f t="shared" si="37"/>
        <v>0</v>
      </c>
      <c r="Z94">
        <f t="shared" si="38"/>
        <v>0</v>
      </c>
      <c r="AA94" s="18">
        <f t="shared" si="39"/>
        <v>0</v>
      </c>
      <c r="AB94">
        <f t="shared" si="40"/>
        <v>0</v>
      </c>
      <c r="AC94" s="18">
        <f t="shared" si="41"/>
        <v>0</v>
      </c>
      <c r="AD94">
        <f t="shared" si="42"/>
        <v>0</v>
      </c>
      <c r="AE94" s="18">
        <f t="shared" si="43"/>
        <v>0</v>
      </c>
      <c r="AF94">
        <f t="shared" si="44"/>
        <v>0</v>
      </c>
      <c r="AG94" s="18">
        <f t="shared" si="45"/>
        <v>0</v>
      </c>
      <c r="AH94">
        <f t="shared" si="46"/>
        <v>0</v>
      </c>
      <c r="AI94" s="18">
        <f t="shared" si="47"/>
        <v>0</v>
      </c>
      <c r="AJ94">
        <f t="shared" si="48"/>
        <v>1</v>
      </c>
      <c r="AK94" t="str">
        <f t="shared" si="49"/>
        <v/>
      </c>
    </row>
    <row r="95" spans="1:37" ht="16">
      <c r="A95" s="8">
        <v>93</v>
      </c>
      <c r="B95" s="1" t="s">
        <v>107</v>
      </c>
      <c r="C95">
        <f t="shared" si="50"/>
        <v>0</v>
      </c>
      <c r="D95">
        <f t="shared" si="26"/>
        <v>0</v>
      </c>
      <c r="E95">
        <f t="shared" si="26"/>
        <v>0</v>
      </c>
      <c r="F95">
        <f t="shared" si="26"/>
        <v>0</v>
      </c>
      <c r="G95">
        <f t="shared" si="26"/>
        <v>0</v>
      </c>
      <c r="H95">
        <f t="shared" si="26"/>
        <v>0</v>
      </c>
      <c r="I95">
        <f t="shared" si="26"/>
        <v>0</v>
      </c>
      <c r="J95">
        <f t="shared" si="26"/>
        <v>0</v>
      </c>
      <c r="K95">
        <f t="shared" si="26"/>
        <v>1</v>
      </c>
      <c r="L95">
        <f t="shared" si="26"/>
        <v>0</v>
      </c>
      <c r="M95" s="10" t="str">
        <f t="shared" si="27"/>
        <v/>
      </c>
      <c r="N95" s="1" t="s">
        <v>22</v>
      </c>
      <c r="O95">
        <f t="shared" si="28"/>
        <v>1</v>
      </c>
      <c r="P95">
        <f t="shared" si="28"/>
        <v>0</v>
      </c>
      <c r="Q95" s="21">
        <f t="shared" si="29"/>
        <v>0</v>
      </c>
      <c r="R95">
        <f t="shared" si="30"/>
        <v>0</v>
      </c>
      <c r="S95" s="18">
        <f t="shared" si="31"/>
        <v>0</v>
      </c>
      <c r="T95">
        <f t="shared" si="32"/>
        <v>0</v>
      </c>
      <c r="U95" s="18">
        <f t="shared" si="33"/>
        <v>0</v>
      </c>
      <c r="V95">
        <f t="shared" si="34"/>
        <v>0</v>
      </c>
      <c r="W95" s="18">
        <f t="shared" si="35"/>
        <v>0</v>
      </c>
      <c r="X95">
        <f t="shared" si="36"/>
        <v>0</v>
      </c>
      <c r="Y95" s="18">
        <f t="shared" si="37"/>
        <v>0</v>
      </c>
      <c r="Z95">
        <f t="shared" si="38"/>
        <v>0</v>
      </c>
      <c r="AA95" s="18">
        <f t="shared" si="39"/>
        <v>0</v>
      </c>
      <c r="AB95">
        <f t="shared" si="40"/>
        <v>0</v>
      </c>
      <c r="AC95" s="18">
        <f t="shared" si="41"/>
        <v>0</v>
      </c>
      <c r="AD95">
        <f t="shared" si="42"/>
        <v>0</v>
      </c>
      <c r="AE95" s="18">
        <f t="shared" si="43"/>
        <v>0</v>
      </c>
      <c r="AF95">
        <f t="shared" si="44"/>
        <v>0</v>
      </c>
      <c r="AG95" s="18">
        <f t="shared" si="45"/>
        <v>1</v>
      </c>
      <c r="AH95">
        <f t="shared" si="46"/>
        <v>0</v>
      </c>
      <c r="AI95" s="18">
        <f t="shared" si="47"/>
        <v>0</v>
      </c>
      <c r="AJ95">
        <f t="shared" si="48"/>
        <v>0</v>
      </c>
      <c r="AK95" t="str">
        <f t="shared" si="49"/>
        <v/>
      </c>
    </row>
    <row r="96" spans="1:37" ht="16">
      <c r="A96" s="8">
        <v>94</v>
      </c>
      <c r="B96" s="1" t="s">
        <v>40</v>
      </c>
      <c r="C96">
        <f t="shared" si="50"/>
        <v>0</v>
      </c>
      <c r="D96">
        <f t="shared" si="26"/>
        <v>0</v>
      </c>
      <c r="E96">
        <f t="shared" si="26"/>
        <v>0</v>
      </c>
      <c r="F96">
        <f t="shared" si="26"/>
        <v>1</v>
      </c>
      <c r="G96">
        <f t="shared" si="26"/>
        <v>0</v>
      </c>
      <c r="H96">
        <f t="shared" si="26"/>
        <v>0</v>
      </c>
      <c r="I96">
        <f t="shared" si="26"/>
        <v>0</v>
      </c>
      <c r="J96">
        <f t="shared" si="26"/>
        <v>0</v>
      </c>
      <c r="K96">
        <f t="shared" ref="D96:L125" si="51">IF($B96=K$2,1,0)</f>
        <v>0</v>
      </c>
      <c r="L96">
        <f t="shared" si="51"/>
        <v>0</v>
      </c>
      <c r="M96" s="10" t="str">
        <f t="shared" si="27"/>
        <v/>
      </c>
      <c r="N96" s="1" t="s">
        <v>24</v>
      </c>
      <c r="O96">
        <f t="shared" si="28"/>
        <v>0</v>
      </c>
      <c r="P96">
        <f t="shared" si="28"/>
        <v>1</v>
      </c>
      <c r="Q96" s="21">
        <f t="shared" si="29"/>
        <v>0</v>
      </c>
      <c r="R96">
        <f t="shared" si="30"/>
        <v>0</v>
      </c>
      <c r="S96" s="18">
        <f t="shared" si="31"/>
        <v>0</v>
      </c>
      <c r="T96">
        <f t="shared" si="32"/>
        <v>0</v>
      </c>
      <c r="U96" s="18">
        <f t="shared" si="33"/>
        <v>0</v>
      </c>
      <c r="V96">
        <f t="shared" si="34"/>
        <v>0</v>
      </c>
      <c r="W96" s="18">
        <f t="shared" si="35"/>
        <v>0</v>
      </c>
      <c r="X96">
        <f t="shared" si="36"/>
        <v>1</v>
      </c>
      <c r="Y96" s="18">
        <f t="shared" si="37"/>
        <v>0</v>
      </c>
      <c r="Z96">
        <f t="shared" si="38"/>
        <v>0</v>
      </c>
      <c r="AA96" s="18">
        <f t="shared" si="39"/>
        <v>0</v>
      </c>
      <c r="AB96">
        <f t="shared" si="40"/>
        <v>0</v>
      </c>
      <c r="AC96" s="18">
        <f t="shared" si="41"/>
        <v>0</v>
      </c>
      <c r="AD96">
        <f t="shared" si="42"/>
        <v>0</v>
      </c>
      <c r="AE96" s="18">
        <f t="shared" si="43"/>
        <v>0</v>
      </c>
      <c r="AF96">
        <f t="shared" si="44"/>
        <v>0</v>
      </c>
      <c r="AG96" s="18">
        <f t="shared" si="45"/>
        <v>0</v>
      </c>
      <c r="AH96">
        <f t="shared" si="46"/>
        <v>0</v>
      </c>
      <c r="AI96" s="18">
        <f t="shared" si="47"/>
        <v>0</v>
      </c>
      <c r="AJ96">
        <f t="shared" si="48"/>
        <v>0</v>
      </c>
      <c r="AK96" t="str">
        <f t="shared" si="49"/>
        <v/>
      </c>
    </row>
    <row r="97" spans="1:37" ht="16">
      <c r="A97" s="8">
        <v>95</v>
      </c>
      <c r="B97" s="1" t="s">
        <v>19</v>
      </c>
      <c r="C97">
        <f t="shared" si="50"/>
        <v>0</v>
      </c>
      <c r="D97">
        <f t="shared" si="51"/>
        <v>0</v>
      </c>
      <c r="E97">
        <f t="shared" si="51"/>
        <v>0</v>
      </c>
      <c r="F97">
        <f t="shared" si="51"/>
        <v>0</v>
      </c>
      <c r="G97">
        <f t="shared" si="51"/>
        <v>0</v>
      </c>
      <c r="H97">
        <f t="shared" si="51"/>
        <v>0</v>
      </c>
      <c r="I97">
        <f t="shared" si="51"/>
        <v>1</v>
      </c>
      <c r="J97">
        <f t="shared" si="51"/>
        <v>0</v>
      </c>
      <c r="K97">
        <f t="shared" si="51"/>
        <v>0</v>
      </c>
      <c r="L97">
        <f t="shared" si="51"/>
        <v>0</v>
      </c>
      <c r="M97" s="10" t="str">
        <f t="shared" si="27"/>
        <v/>
      </c>
      <c r="N97" s="1" t="s">
        <v>22</v>
      </c>
      <c r="O97">
        <f t="shared" si="28"/>
        <v>1</v>
      </c>
      <c r="P97">
        <f t="shared" si="28"/>
        <v>0</v>
      </c>
      <c r="Q97" s="21">
        <f t="shared" si="29"/>
        <v>0</v>
      </c>
      <c r="R97">
        <f t="shared" si="30"/>
        <v>0</v>
      </c>
      <c r="S97" s="18">
        <f t="shared" si="31"/>
        <v>0</v>
      </c>
      <c r="T97">
        <f t="shared" si="32"/>
        <v>0</v>
      </c>
      <c r="U97" s="18">
        <f t="shared" si="33"/>
        <v>0</v>
      </c>
      <c r="V97">
        <f t="shared" si="34"/>
        <v>0</v>
      </c>
      <c r="W97" s="18">
        <f t="shared" si="35"/>
        <v>0</v>
      </c>
      <c r="X97">
        <f t="shared" si="36"/>
        <v>0</v>
      </c>
      <c r="Y97" s="18">
        <f t="shared" si="37"/>
        <v>0</v>
      </c>
      <c r="Z97">
        <f t="shared" si="38"/>
        <v>0</v>
      </c>
      <c r="AA97" s="18">
        <f t="shared" si="39"/>
        <v>0</v>
      </c>
      <c r="AB97">
        <f t="shared" si="40"/>
        <v>0</v>
      </c>
      <c r="AC97" s="18">
        <f t="shared" si="41"/>
        <v>1</v>
      </c>
      <c r="AD97">
        <f t="shared" si="42"/>
        <v>0</v>
      </c>
      <c r="AE97" s="18">
        <f t="shared" si="43"/>
        <v>0</v>
      </c>
      <c r="AF97">
        <f t="shared" si="44"/>
        <v>0</v>
      </c>
      <c r="AG97" s="18">
        <f t="shared" si="45"/>
        <v>0</v>
      </c>
      <c r="AH97">
        <f t="shared" si="46"/>
        <v>0</v>
      </c>
      <c r="AI97" s="18">
        <f t="shared" si="47"/>
        <v>0</v>
      </c>
      <c r="AJ97">
        <f t="shared" si="48"/>
        <v>0</v>
      </c>
      <c r="AK97" t="str">
        <f t="shared" si="49"/>
        <v/>
      </c>
    </row>
    <row r="98" spans="1:37" ht="16">
      <c r="A98" s="8">
        <v>96</v>
      </c>
      <c r="B98" s="1" t="s">
        <v>107</v>
      </c>
      <c r="C98">
        <f t="shared" si="50"/>
        <v>0</v>
      </c>
      <c r="D98">
        <f t="shared" si="51"/>
        <v>0</v>
      </c>
      <c r="E98">
        <f t="shared" si="51"/>
        <v>0</v>
      </c>
      <c r="F98">
        <f t="shared" si="51"/>
        <v>0</v>
      </c>
      <c r="G98">
        <f t="shared" si="51"/>
        <v>0</v>
      </c>
      <c r="H98">
        <f t="shared" si="51"/>
        <v>0</v>
      </c>
      <c r="I98">
        <f t="shared" si="51"/>
        <v>0</v>
      </c>
      <c r="J98">
        <f t="shared" si="51"/>
        <v>0</v>
      </c>
      <c r="K98">
        <f t="shared" si="51"/>
        <v>1</v>
      </c>
      <c r="L98">
        <f t="shared" si="51"/>
        <v>0</v>
      </c>
      <c r="M98" s="10" t="str">
        <f t="shared" si="27"/>
        <v/>
      </c>
      <c r="N98" s="1" t="s">
        <v>24</v>
      </c>
      <c r="O98">
        <f t="shared" si="28"/>
        <v>0</v>
      </c>
      <c r="P98">
        <f t="shared" si="28"/>
        <v>1</v>
      </c>
      <c r="Q98" s="21">
        <f t="shared" si="29"/>
        <v>0</v>
      </c>
      <c r="R98">
        <f t="shared" si="30"/>
        <v>0</v>
      </c>
      <c r="S98" s="18">
        <f t="shared" si="31"/>
        <v>0</v>
      </c>
      <c r="T98">
        <f t="shared" si="32"/>
        <v>0</v>
      </c>
      <c r="U98" s="18">
        <f t="shared" si="33"/>
        <v>0</v>
      </c>
      <c r="V98">
        <f t="shared" si="34"/>
        <v>0</v>
      </c>
      <c r="W98" s="18">
        <f t="shared" si="35"/>
        <v>0</v>
      </c>
      <c r="X98">
        <f t="shared" si="36"/>
        <v>0</v>
      </c>
      <c r="Y98" s="18">
        <f t="shared" si="37"/>
        <v>0</v>
      </c>
      <c r="Z98">
        <f t="shared" si="38"/>
        <v>0</v>
      </c>
      <c r="AA98" s="18">
        <f t="shared" si="39"/>
        <v>0</v>
      </c>
      <c r="AB98">
        <f t="shared" si="40"/>
        <v>0</v>
      </c>
      <c r="AC98" s="18">
        <f t="shared" si="41"/>
        <v>0</v>
      </c>
      <c r="AD98">
        <f t="shared" si="42"/>
        <v>0</v>
      </c>
      <c r="AE98" s="18">
        <f t="shared" si="43"/>
        <v>0</v>
      </c>
      <c r="AF98">
        <f t="shared" si="44"/>
        <v>0</v>
      </c>
      <c r="AG98" s="18">
        <f t="shared" si="45"/>
        <v>0</v>
      </c>
      <c r="AH98">
        <f t="shared" si="46"/>
        <v>1</v>
      </c>
      <c r="AI98" s="18">
        <f t="shared" si="47"/>
        <v>0</v>
      </c>
      <c r="AJ98">
        <f t="shared" si="48"/>
        <v>0</v>
      </c>
      <c r="AK98" t="str">
        <f t="shared" si="49"/>
        <v/>
      </c>
    </row>
    <row r="99" spans="1:37" ht="16">
      <c r="A99" s="8">
        <v>97</v>
      </c>
      <c r="B99" s="1" t="s">
        <v>113</v>
      </c>
      <c r="C99">
        <f t="shared" si="50"/>
        <v>0</v>
      </c>
      <c r="D99">
        <f t="shared" si="51"/>
        <v>0</v>
      </c>
      <c r="E99">
        <f t="shared" si="51"/>
        <v>0</v>
      </c>
      <c r="F99">
        <f t="shared" si="51"/>
        <v>0</v>
      </c>
      <c r="G99">
        <f t="shared" si="51"/>
        <v>0</v>
      </c>
      <c r="H99">
        <f t="shared" si="51"/>
        <v>0</v>
      </c>
      <c r="I99">
        <f t="shared" si="51"/>
        <v>0</v>
      </c>
      <c r="J99">
        <f t="shared" si="51"/>
        <v>1</v>
      </c>
      <c r="K99">
        <f t="shared" si="51"/>
        <v>0</v>
      </c>
      <c r="L99">
        <f t="shared" si="51"/>
        <v>0</v>
      </c>
      <c r="M99" s="10" t="str">
        <f t="shared" si="27"/>
        <v/>
      </c>
      <c r="N99" s="1" t="s">
        <v>24</v>
      </c>
      <c r="O99">
        <f t="shared" si="28"/>
        <v>0</v>
      </c>
      <c r="P99">
        <f t="shared" si="28"/>
        <v>1</v>
      </c>
      <c r="Q99" s="21">
        <f t="shared" si="29"/>
        <v>0</v>
      </c>
      <c r="R99">
        <f t="shared" si="30"/>
        <v>0</v>
      </c>
      <c r="S99" s="18">
        <f t="shared" si="31"/>
        <v>0</v>
      </c>
      <c r="T99">
        <f t="shared" si="32"/>
        <v>0</v>
      </c>
      <c r="U99" s="18">
        <f t="shared" si="33"/>
        <v>0</v>
      </c>
      <c r="V99">
        <f t="shared" si="34"/>
        <v>0</v>
      </c>
      <c r="W99" s="18">
        <f t="shared" si="35"/>
        <v>0</v>
      </c>
      <c r="X99">
        <f t="shared" si="36"/>
        <v>0</v>
      </c>
      <c r="Y99" s="18">
        <f t="shared" si="37"/>
        <v>0</v>
      </c>
      <c r="Z99">
        <f t="shared" si="38"/>
        <v>0</v>
      </c>
      <c r="AA99" s="18">
        <f t="shared" si="39"/>
        <v>0</v>
      </c>
      <c r="AB99">
        <f t="shared" si="40"/>
        <v>0</v>
      </c>
      <c r="AC99" s="18">
        <f t="shared" si="41"/>
        <v>0</v>
      </c>
      <c r="AD99">
        <f t="shared" si="42"/>
        <v>0</v>
      </c>
      <c r="AE99" s="18">
        <f t="shared" si="43"/>
        <v>0</v>
      </c>
      <c r="AF99">
        <f t="shared" si="44"/>
        <v>1</v>
      </c>
      <c r="AG99" s="18">
        <f t="shared" si="45"/>
        <v>0</v>
      </c>
      <c r="AH99">
        <f t="shared" si="46"/>
        <v>0</v>
      </c>
      <c r="AI99" s="18">
        <f t="shared" si="47"/>
        <v>0</v>
      </c>
      <c r="AJ99">
        <f t="shared" si="48"/>
        <v>0</v>
      </c>
      <c r="AK99" t="str">
        <f t="shared" si="49"/>
        <v/>
      </c>
    </row>
    <row r="100" spans="1:37" ht="16">
      <c r="A100" s="8">
        <v>98</v>
      </c>
      <c r="B100" s="1" t="s">
        <v>107</v>
      </c>
      <c r="C100">
        <f t="shared" si="50"/>
        <v>0</v>
      </c>
      <c r="D100">
        <f t="shared" si="51"/>
        <v>0</v>
      </c>
      <c r="E100">
        <f t="shared" si="51"/>
        <v>0</v>
      </c>
      <c r="F100">
        <f t="shared" si="51"/>
        <v>0</v>
      </c>
      <c r="G100">
        <f t="shared" si="51"/>
        <v>0</v>
      </c>
      <c r="H100">
        <f t="shared" si="51"/>
        <v>0</v>
      </c>
      <c r="I100">
        <f t="shared" si="51"/>
        <v>0</v>
      </c>
      <c r="J100">
        <f t="shared" si="51"/>
        <v>0</v>
      </c>
      <c r="K100">
        <f t="shared" si="51"/>
        <v>1</v>
      </c>
      <c r="L100">
        <f t="shared" si="51"/>
        <v>0</v>
      </c>
      <c r="M100" s="10" t="str">
        <f t="shared" si="27"/>
        <v/>
      </c>
      <c r="N100" s="1" t="s">
        <v>24</v>
      </c>
      <c r="O100">
        <f t="shared" si="28"/>
        <v>0</v>
      </c>
      <c r="P100">
        <f t="shared" si="28"/>
        <v>1</v>
      </c>
      <c r="Q100" s="21">
        <f t="shared" si="29"/>
        <v>0</v>
      </c>
      <c r="R100">
        <f t="shared" si="30"/>
        <v>0</v>
      </c>
      <c r="S100" s="18">
        <f t="shared" si="31"/>
        <v>0</v>
      </c>
      <c r="T100">
        <f t="shared" si="32"/>
        <v>0</v>
      </c>
      <c r="U100" s="18">
        <f t="shared" si="33"/>
        <v>0</v>
      </c>
      <c r="V100">
        <f t="shared" si="34"/>
        <v>0</v>
      </c>
      <c r="W100" s="18">
        <f t="shared" si="35"/>
        <v>0</v>
      </c>
      <c r="X100">
        <f t="shared" si="36"/>
        <v>0</v>
      </c>
      <c r="Y100" s="18">
        <f t="shared" si="37"/>
        <v>0</v>
      </c>
      <c r="Z100">
        <f t="shared" si="38"/>
        <v>0</v>
      </c>
      <c r="AA100" s="18">
        <f t="shared" si="39"/>
        <v>0</v>
      </c>
      <c r="AB100">
        <f t="shared" si="40"/>
        <v>0</v>
      </c>
      <c r="AC100" s="18">
        <f t="shared" si="41"/>
        <v>0</v>
      </c>
      <c r="AD100">
        <f t="shared" si="42"/>
        <v>0</v>
      </c>
      <c r="AE100" s="18">
        <f t="shared" si="43"/>
        <v>0</v>
      </c>
      <c r="AF100">
        <f t="shared" si="44"/>
        <v>0</v>
      </c>
      <c r="AG100" s="18">
        <f t="shared" si="45"/>
        <v>0</v>
      </c>
      <c r="AH100">
        <f t="shared" si="46"/>
        <v>1</v>
      </c>
      <c r="AI100" s="18">
        <f t="shared" si="47"/>
        <v>0</v>
      </c>
      <c r="AJ100">
        <f t="shared" si="48"/>
        <v>0</v>
      </c>
      <c r="AK100" t="str">
        <f t="shared" si="49"/>
        <v/>
      </c>
    </row>
    <row r="101" spans="1:37" ht="16">
      <c r="A101" s="8">
        <v>99</v>
      </c>
      <c r="B101" s="1" t="s">
        <v>40</v>
      </c>
      <c r="C101">
        <f t="shared" si="50"/>
        <v>0</v>
      </c>
      <c r="D101">
        <f t="shared" si="51"/>
        <v>0</v>
      </c>
      <c r="E101">
        <f t="shared" si="51"/>
        <v>0</v>
      </c>
      <c r="F101">
        <f t="shared" si="51"/>
        <v>1</v>
      </c>
      <c r="G101">
        <f t="shared" si="51"/>
        <v>0</v>
      </c>
      <c r="H101">
        <f t="shared" si="51"/>
        <v>0</v>
      </c>
      <c r="I101">
        <f t="shared" si="51"/>
        <v>0</v>
      </c>
      <c r="J101">
        <f t="shared" si="51"/>
        <v>0</v>
      </c>
      <c r="K101">
        <f t="shared" si="51"/>
        <v>0</v>
      </c>
      <c r="L101">
        <f t="shared" si="51"/>
        <v>0</v>
      </c>
      <c r="M101" s="10" t="str">
        <f t="shared" si="27"/>
        <v/>
      </c>
      <c r="N101" s="1" t="s">
        <v>22</v>
      </c>
      <c r="O101">
        <f t="shared" si="28"/>
        <v>1</v>
      </c>
      <c r="P101">
        <f t="shared" si="28"/>
        <v>0</v>
      </c>
      <c r="Q101" s="21">
        <f t="shared" si="29"/>
        <v>0</v>
      </c>
      <c r="R101">
        <f t="shared" si="30"/>
        <v>0</v>
      </c>
      <c r="S101" s="18">
        <f t="shared" si="31"/>
        <v>0</v>
      </c>
      <c r="T101">
        <f t="shared" si="32"/>
        <v>0</v>
      </c>
      <c r="U101" s="18">
        <f t="shared" si="33"/>
        <v>0</v>
      </c>
      <c r="V101">
        <f t="shared" si="34"/>
        <v>0</v>
      </c>
      <c r="W101" s="18">
        <f t="shared" si="35"/>
        <v>1</v>
      </c>
      <c r="X101">
        <f t="shared" si="36"/>
        <v>0</v>
      </c>
      <c r="Y101" s="18">
        <f t="shared" si="37"/>
        <v>0</v>
      </c>
      <c r="Z101">
        <f t="shared" si="38"/>
        <v>0</v>
      </c>
      <c r="AA101" s="18">
        <f t="shared" si="39"/>
        <v>0</v>
      </c>
      <c r="AB101">
        <f t="shared" si="40"/>
        <v>0</v>
      </c>
      <c r="AC101" s="18">
        <f t="shared" si="41"/>
        <v>0</v>
      </c>
      <c r="AD101">
        <f t="shared" si="42"/>
        <v>0</v>
      </c>
      <c r="AE101" s="18">
        <f t="shared" si="43"/>
        <v>0</v>
      </c>
      <c r="AF101">
        <f t="shared" si="44"/>
        <v>0</v>
      </c>
      <c r="AG101" s="18">
        <f t="shared" si="45"/>
        <v>0</v>
      </c>
      <c r="AH101">
        <f t="shared" si="46"/>
        <v>0</v>
      </c>
      <c r="AI101" s="18">
        <f t="shared" si="47"/>
        <v>0</v>
      </c>
      <c r="AJ101">
        <f t="shared" si="48"/>
        <v>0</v>
      </c>
      <c r="AK101" t="str">
        <f t="shared" si="49"/>
        <v/>
      </c>
    </row>
    <row r="102" spans="1:37" ht="16">
      <c r="A102" s="8">
        <v>100</v>
      </c>
      <c r="B102" s="1" t="s">
        <v>40</v>
      </c>
      <c r="C102">
        <f t="shared" si="50"/>
        <v>0</v>
      </c>
      <c r="D102">
        <f t="shared" si="51"/>
        <v>0</v>
      </c>
      <c r="E102">
        <f t="shared" si="51"/>
        <v>0</v>
      </c>
      <c r="F102">
        <f t="shared" si="51"/>
        <v>1</v>
      </c>
      <c r="G102">
        <f t="shared" si="51"/>
        <v>0</v>
      </c>
      <c r="H102">
        <f t="shared" si="51"/>
        <v>0</v>
      </c>
      <c r="I102">
        <f t="shared" si="51"/>
        <v>0</v>
      </c>
      <c r="J102">
        <f t="shared" si="51"/>
        <v>0</v>
      </c>
      <c r="K102">
        <f t="shared" si="51"/>
        <v>0</v>
      </c>
      <c r="L102">
        <f t="shared" si="51"/>
        <v>0</v>
      </c>
      <c r="M102" s="10" t="str">
        <f t="shared" si="27"/>
        <v/>
      </c>
      <c r="N102" s="1" t="s">
        <v>22</v>
      </c>
      <c r="O102">
        <f t="shared" si="28"/>
        <v>1</v>
      </c>
      <c r="P102">
        <f t="shared" si="28"/>
        <v>0</v>
      </c>
      <c r="Q102" s="21">
        <f t="shared" si="29"/>
        <v>0</v>
      </c>
      <c r="R102">
        <f t="shared" si="30"/>
        <v>0</v>
      </c>
      <c r="S102" s="18">
        <f t="shared" si="31"/>
        <v>0</v>
      </c>
      <c r="T102">
        <f t="shared" si="32"/>
        <v>0</v>
      </c>
      <c r="U102" s="18">
        <f t="shared" si="33"/>
        <v>0</v>
      </c>
      <c r="V102">
        <f t="shared" si="34"/>
        <v>0</v>
      </c>
      <c r="W102" s="18">
        <f t="shared" si="35"/>
        <v>1</v>
      </c>
      <c r="X102">
        <f t="shared" si="36"/>
        <v>0</v>
      </c>
      <c r="Y102" s="18">
        <f t="shared" si="37"/>
        <v>0</v>
      </c>
      <c r="Z102">
        <f t="shared" si="38"/>
        <v>0</v>
      </c>
      <c r="AA102" s="18">
        <f t="shared" si="39"/>
        <v>0</v>
      </c>
      <c r="AB102">
        <f t="shared" si="40"/>
        <v>0</v>
      </c>
      <c r="AC102" s="18">
        <f t="shared" si="41"/>
        <v>0</v>
      </c>
      <c r="AD102">
        <f t="shared" si="42"/>
        <v>0</v>
      </c>
      <c r="AE102" s="18">
        <f t="shared" si="43"/>
        <v>0</v>
      </c>
      <c r="AF102">
        <f t="shared" si="44"/>
        <v>0</v>
      </c>
      <c r="AG102" s="18">
        <f t="shared" si="45"/>
        <v>0</v>
      </c>
      <c r="AH102">
        <f t="shared" si="46"/>
        <v>0</v>
      </c>
      <c r="AI102" s="18">
        <f t="shared" si="47"/>
        <v>0</v>
      </c>
      <c r="AJ102">
        <f t="shared" si="48"/>
        <v>0</v>
      </c>
      <c r="AK102" t="str">
        <f t="shared" si="49"/>
        <v/>
      </c>
    </row>
    <row r="103" spans="1:37" ht="16">
      <c r="A103" s="8">
        <v>101</v>
      </c>
      <c r="B103" s="1" t="s">
        <v>163</v>
      </c>
      <c r="C103">
        <f t="shared" si="50"/>
        <v>1</v>
      </c>
      <c r="D103">
        <f t="shared" si="51"/>
        <v>0</v>
      </c>
      <c r="E103">
        <f t="shared" si="51"/>
        <v>0</v>
      </c>
      <c r="F103">
        <f t="shared" si="51"/>
        <v>0</v>
      </c>
      <c r="G103">
        <f t="shared" si="51"/>
        <v>0</v>
      </c>
      <c r="H103">
        <f t="shared" si="51"/>
        <v>0</v>
      </c>
      <c r="I103">
        <f t="shared" si="51"/>
        <v>0</v>
      </c>
      <c r="J103">
        <f t="shared" si="51"/>
        <v>0</v>
      </c>
      <c r="K103">
        <f t="shared" si="51"/>
        <v>0</v>
      </c>
      <c r="L103">
        <f t="shared" si="51"/>
        <v>0</v>
      </c>
      <c r="M103" s="10" t="str">
        <f t="shared" si="27"/>
        <v/>
      </c>
      <c r="N103" s="1" t="s">
        <v>22</v>
      </c>
      <c r="O103">
        <f t="shared" si="28"/>
        <v>1</v>
      </c>
      <c r="P103">
        <f t="shared" si="28"/>
        <v>0</v>
      </c>
      <c r="Q103" s="21">
        <f t="shared" si="29"/>
        <v>1</v>
      </c>
      <c r="R103">
        <f t="shared" si="30"/>
        <v>0</v>
      </c>
      <c r="S103" s="18">
        <f t="shared" si="31"/>
        <v>0</v>
      </c>
      <c r="T103">
        <f t="shared" si="32"/>
        <v>0</v>
      </c>
      <c r="U103" s="18">
        <f t="shared" si="33"/>
        <v>0</v>
      </c>
      <c r="V103">
        <f t="shared" si="34"/>
        <v>0</v>
      </c>
      <c r="W103" s="18">
        <f t="shared" si="35"/>
        <v>0</v>
      </c>
      <c r="X103">
        <f t="shared" si="36"/>
        <v>0</v>
      </c>
      <c r="Y103" s="18">
        <f t="shared" si="37"/>
        <v>0</v>
      </c>
      <c r="Z103">
        <f t="shared" si="38"/>
        <v>0</v>
      </c>
      <c r="AA103" s="18">
        <f t="shared" si="39"/>
        <v>0</v>
      </c>
      <c r="AB103">
        <f t="shared" si="40"/>
        <v>0</v>
      </c>
      <c r="AC103" s="18">
        <f t="shared" si="41"/>
        <v>0</v>
      </c>
      <c r="AD103">
        <f t="shared" si="42"/>
        <v>0</v>
      </c>
      <c r="AE103" s="18">
        <f t="shared" si="43"/>
        <v>0</v>
      </c>
      <c r="AF103">
        <f t="shared" si="44"/>
        <v>0</v>
      </c>
      <c r="AG103" s="18">
        <f t="shared" si="45"/>
        <v>0</v>
      </c>
      <c r="AH103">
        <f t="shared" si="46"/>
        <v>0</v>
      </c>
      <c r="AI103" s="18">
        <f t="shared" si="47"/>
        <v>0</v>
      </c>
      <c r="AJ103">
        <f t="shared" si="48"/>
        <v>0</v>
      </c>
      <c r="AK103" t="str">
        <f t="shared" si="49"/>
        <v/>
      </c>
    </row>
    <row r="104" spans="1:37" ht="16">
      <c r="A104" s="8">
        <v>102</v>
      </c>
      <c r="B104" s="1" t="s">
        <v>113</v>
      </c>
      <c r="C104">
        <f t="shared" si="50"/>
        <v>0</v>
      </c>
      <c r="D104">
        <f t="shared" si="51"/>
        <v>0</v>
      </c>
      <c r="E104">
        <f t="shared" si="51"/>
        <v>0</v>
      </c>
      <c r="F104">
        <f t="shared" si="51"/>
        <v>0</v>
      </c>
      <c r="G104">
        <f t="shared" si="51"/>
        <v>0</v>
      </c>
      <c r="H104">
        <f t="shared" si="51"/>
        <v>0</v>
      </c>
      <c r="I104">
        <f t="shared" si="51"/>
        <v>0</v>
      </c>
      <c r="J104">
        <f t="shared" si="51"/>
        <v>1</v>
      </c>
      <c r="K104">
        <f t="shared" si="51"/>
        <v>0</v>
      </c>
      <c r="L104">
        <f t="shared" si="51"/>
        <v>0</v>
      </c>
      <c r="M104" s="10" t="str">
        <f t="shared" si="27"/>
        <v/>
      </c>
      <c r="N104" s="1" t="s">
        <v>24</v>
      </c>
      <c r="O104">
        <f t="shared" si="28"/>
        <v>0</v>
      </c>
      <c r="P104">
        <f t="shared" si="28"/>
        <v>1</v>
      </c>
      <c r="Q104" s="21">
        <f t="shared" si="29"/>
        <v>0</v>
      </c>
      <c r="R104">
        <f t="shared" si="30"/>
        <v>0</v>
      </c>
      <c r="S104" s="18">
        <f t="shared" si="31"/>
        <v>0</v>
      </c>
      <c r="T104">
        <f t="shared" si="32"/>
        <v>0</v>
      </c>
      <c r="U104" s="18">
        <f t="shared" si="33"/>
        <v>0</v>
      </c>
      <c r="V104">
        <f t="shared" si="34"/>
        <v>0</v>
      </c>
      <c r="W104" s="18">
        <f t="shared" si="35"/>
        <v>0</v>
      </c>
      <c r="X104">
        <f t="shared" si="36"/>
        <v>0</v>
      </c>
      <c r="Y104" s="18">
        <f t="shared" si="37"/>
        <v>0</v>
      </c>
      <c r="Z104">
        <f t="shared" si="38"/>
        <v>0</v>
      </c>
      <c r="AA104" s="18">
        <f t="shared" si="39"/>
        <v>0</v>
      </c>
      <c r="AB104">
        <f t="shared" si="40"/>
        <v>0</v>
      </c>
      <c r="AC104" s="18">
        <f t="shared" si="41"/>
        <v>0</v>
      </c>
      <c r="AD104">
        <f t="shared" si="42"/>
        <v>0</v>
      </c>
      <c r="AE104" s="18">
        <f t="shared" si="43"/>
        <v>0</v>
      </c>
      <c r="AF104">
        <f t="shared" si="44"/>
        <v>1</v>
      </c>
      <c r="AG104" s="18">
        <f t="shared" si="45"/>
        <v>0</v>
      </c>
      <c r="AH104">
        <f t="shared" si="46"/>
        <v>0</v>
      </c>
      <c r="AI104" s="18">
        <f t="shared" si="47"/>
        <v>0</v>
      </c>
      <c r="AJ104">
        <f t="shared" si="48"/>
        <v>0</v>
      </c>
      <c r="AK104" t="str">
        <f t="shared" si="49"/>
        <v/>
      </c>
    </row>
    <row r="105" spans="1:37" ht="16">
      <c r="A105" s="8">
        <v>103</v>
      </c>
      <c r="B105" s="1" t="s">
        <v>107</v>
      </c>
      <c r="C105">
        <f t="shared" si="50"/>
        <v>0</v>
      </c>
      <c r="D105">
        <f t="shared" si="51"/>
        <v>0</v>
      </c>
      <c r="E105">
        <f t="shared" si="51"/>
        <v>0</v>
      </c>
      <c r="F105">
        <f t="shared" si="51"/>
        <v>0</v>
      </c>
      <c r="G105">
        <f t="shared" si="51"/>
        <v>0</v>
      </c>
      <c r="H105">
        <f t="shared" si="51"/>
        <v>0</v>
      </c>
      <c r="I105">
        <f t="shared" si="51"/>
        <v>0</v>
      </c>
      <c r="J105">
        <f t="shared" si="51"/>
        <v>0</v>
      </c>
      <c r="K105">
        <f t="shared" si="51"/>
        <v>1</v>
      </c>
      <c r="L105">
        <f t="shared" si="51"/>
        <v>0</v>
      </c>
      <c r="M105" s="10" t="str">
        <f t="shared" si="27"/>
        <v/>
      </c>
      <c r="N105" s="1" t="s">
        <v>22</v>
      </c>
      <c r="O105">
        <f t="shared" si="28"/>
        <v>1</v>
      </c>
      <c r="P105">
        <f t="shared" si="28"/>
        <v>0</v>
      </c>
      <c r="Q105" s="21">
        <f t="shared" si="29"/>
        <v>0</v>
      </c>
      <c r="R105">
        <f t="shared" si="30"/>
        <v>0</v>
      </c>
      <c r="S105" s="18">
        <f t="shared" si="31"/>
        <v>0</v>
      </c>
      <c r="T105">
        <f t="shared" si="32"/>
        <v>0</v>
      </c>
      <c r="U105" s="18">
        <f t="shared" si="33"/>
        <v>0</v>
      </c>
      <c r="V105">
        <f t="shared" si="34"/>
        <v>0</v>
      </c>
      <c r="W105" s="18">
        <f t="shared" si="35"/>
        <v>0</v>
      </c>
      <c r="X105">
        <f t="shared" si="36"/>
        <v>0</v>
      </c>
      <c r="Y105" s="18">
        <f t="shared" si="37"/>
        <v>0</v>
      </c>
      <c r="Z105">
        <f t="shared" si="38"/>
        <v>0</v>
      </c>
      <c r="AA105" s="18">
        <f t="shared" si="39"/>
        <v>0</v>
      </c>
      <c r="AB105">
        <f t="shared" si="40"/>
        <v>0</v>
      </c>
      <c r="AC105" s="18">
        <f t="shared" si="41"/>
        <v>0</v>
      </c>
      <c r="AD105">
        <f t="shared" si="42"/>
        <v>0</v>
      </c>
      <c r="AE105" s="18">
        <f t="shared" si="43"/>
        <v>0</v>
      </c>
      <c r="AF105">
        <f t="shared" si="44"/>
        <v>0</v>
      </c>
      <c r="AG105" s="18">
        <f t="shared" si="45"/>
        <v>1</v>
      </c>
      <c r="AH105">
        <f t="shared" si="46"/>
        <v>0</v>
      </c>
      <c r="AI105" s="18">
        <f t="shared" si="47"/>
        <v>0</v>
      </c>
      <c r="AJ105">
        <f t="shared" si="48"/>
        <v>0</v>
      </c>
      <c r="AK105" t="str">
        <f t="shared" si="49"/>
        <v/>
      </c>
    </row>
    <row r="106" spans="1:37" ht="16">
      <c r="A106" s="8">
        <v>104</v>
      </c>
      <c r="B106" s="1" t="s">
        <v>119</v>
      </c>
      <c r="C106">
        <f t="shared" si="50"/>
        <v>0</v>
      </c>
      <c r="D106">
        <f t="shared" si="51"/>
        <v>0</v>
      </c>
      <c r="E106">
        <f t="shared" si="51"/>
        <v>0</v>
      </c>
      <c r="F106">
        <f t="shared" si="51"/>
        <v>0</v>
      </c>
      <c r="G106">
        <f t="shared" si="51"/>
        <v>0</v>
      </c>
      <c r="H106">
        <f t="shared" si="51"/>
        <v>0</v>
      </c>
      <c r="I106">
        <f t="shared" si="51"/>
        <v>0</v>
      </c>
      <c r="J106">
        <f t="shared" si="51"/>
        <v>0</v>
      </c>
      <c r="K106">
        <f t="shared" si="51"/>
        <v>0</v>
      </c>
      <c r="L106">
        <f t="shared" si="51"/>
        <v>1</v>
      </c>
      <c r="M106" s="10" t="str">
        <f t="shared" si="27"/>
        <v/>
      </c>
      <c r="N106" s="1" t="s">
        <v>24</v>
      </c>
      <c r="O106">
        <f t="shared" si="28"/>
        <v>0</v>
      </c>
      <c r="P106">
        <f t="shared" si="28"/>
        <v>1</v>
      </c>
      <c r="Q106" s="21">
        <f t="shared" si="29"/>
        <v>0</v>
      </c>
      <c r="R106">
        <f t="shared" si="30"/>
        <v>0</v>
      </c>
      <c r="S106" s="18">
        <f t="shared" si="31"/>
        <v>0</v>
      </c>
      <c r="T106">
        <f t="shared" si="32"/>
        <v>0</v>
      </c>
      <c r="U106" s="18">
        <f t="shared" si="33"/>
        <v>0</v>
      </c>
      <c r="V106">
        <f t="shared" si="34"/>
        <v>0</v>
      </c>
      <c r="W106" s="18">
        <f t="shared" si="35"/>
        <v>0</v>
      </c>
      <c r="X106">
        <f t="shared" si="36"/>
        <v>0</v>
      </c>
      <c r="Y106" s="18">
        <f t="shared" si="37"/>
        <v>0</v>
      </c>
      <c r="Z106">
        <f t="shared" si="38"/>
        <v>0</v>
      </c>
      <c r="AA106" s="18">
        <f t="shared" si="39"/>
        <v>0</v>
      </c>
      <c r="AB106">
        <f t="shared" si="40"/>
        <v>0</v>
      </c>
      <c r="AC106" s="18">
        <f t="shared" si="41"/>
        <v>0</v>
      </c>
      <c r="AD106">
        <f t="shared" si="42"/>
        <v>0</v>
      </c>
      <c r="AE106" s="18">
        <f t="shared" si="43"/>
        <v>0</v>
      </c>
      <c r="AF106">
        <f t="shared" si="44"/>
        <v>0</v>
      </c>
      <c r="AG106" s="18">
        <f t="shared" si="45"/>
        <v>0</v>
      </c>
      <c r="AH106">
        <f t="shared" si="46"/>
        <v>0</v>
      </c>
      <c r="AI106" s="18">
        <f t="shared" si="47"/>
        <v>0</v>
      </c>
      <c r="AJ106">
        <f t="shared" si="48"/>
        <v>1</v>
      </c>
      <c r="AK106" t="str">
        <f t="shared" si="49"/>
        <v/>
      </c>
    </row>
    <row r="107" spans="1:37" ht="16">
      <c r="A107" s="8">
        <v>105</v>
      </c>
      <c r="B107" s="1" t="s">
        <v>119</v>
      </c>
      <c r="C107">
        <f t="shared" si="50"/>
        <v>0</v>
      </c>
      <c r="D107">
        <f t="shared" si="51"/>
        <v>0</v>
      </c>
      <c r="E107">
        <f t="shared" si="51"/>
        <v>0</v>
      </c>
      <c r="F107">
        <f t="shared" si="51"/>
        <v>0</v>
      </c>
      <c r="G107">
        <f t="shared" si="51"/>
        <v>0</v>
      </c>
      <c r="H107">
        <f t="shared" si="51"/>
        <v>0</v>
      </c>
      <c r="I107">
        <f t="shared" si="51"/>
        <v>0</v>
      </c>
      <c r="J107">
        <f t="shared" si="51"/>
        <v>0</v>
      </c>
      <c r="K107">
        <f t="shared" si="51"/>
        <v>0</v>
      </c>
      <c r="L107">
        <f t="shared" si="51"/>
        <v>1</v>
      </c>
      <c r="M107" s="10" t="str">
        <f t="shared" si="27"/>
        <v/>
      </c>
      <c r="N107" s="1" t="s">
        <v>24</v>
      </c>
      <c r="O107">
        <f t="shared" si="28"/>
        <v>0</v>
      </c>
      <c r="P107">
        <f t="shared" si="28"/>
        <v>1</v>
      </c>
      <c r="Q107" s="21">
        <f t="shared" si="29"/>
        <v>0</v>
      </c>
      <c r="R107">
        <f t="shared" si="30"/>
        <v>0</v>
      </c>
      <c r="S107" s="18">
        <f t="shared" si="31"/>
        <v>0</v>
      </c>
      <c r="T107">
        <f t="shared" si="32"/>
        <v>0</v>
      </c>
      <c r="U107" s="18">
        <f t="shared" si="33"/>
        <v>0</v>
      </c>
      <c r="V107">
        <f t="shared" si="34"/>
        <v>0</v>
      </c>
      <c r="W107" s="18">
        <f t="shared" si="35"/>
        <v>0</v>
      </c>
      <c r="X107">
        <f t="shared" si="36"/>
        <v>0</v>
      </c>
      <c r="Y107" s="18">
        <f t="shared" si="37"/>
        <v>0</v>
      </c>
      <c r="Z107">
        <f t="shared" si="38"/>
        <v>0</v>
      </c>
      <c r="AA107" s="18">
        <f t="shared" si="39"/>
        <v>0</v>
      </c>
      <c r="AB107">
        <f t="shared" si="40"/>
        <v>0</v>
      </c>
      <c r="AC107" s="18">
        <f t="shared" si="41"/>
        <v>0</v>
      </c>
      <c r="AD107">
        <f t="shared" si="42"/>
        <v>0</v>
      </c>
      <c r="AE107" s="18">
        <f t="shared" si="43"/>
        <v>0</v>
      </c>
      <c r="AF107">
        <f t="shared" si="44"/>
        <v>0</v>
      </c>
      <c r="AG107" s="18">
        <f t="shared" si="45"/>
        <v>0</v>
      </c>
      <c r="AH107">
        <f t="shared" si="46"/>
        <v>0</v>
      </c>
      <c r="AI107" s="18">
        <f t="shared" si="47"/>
        <v>0</v>
      </c>
      <c r="AJ107">
        <f t="shared" si="48"/>
        <v>1</v>
      </c>
      <c r="AK107" t="str">
        <f t="shared" si="49"/>
        <v/>
      </c>
    </row>
    <row r="108" spans="1:37" ht="16">
      <c r="A108" s="8">
        <v>106</v>
      </c>
      <c r="B108" s="1" t="s">
        <v>19</v>
      </c>
      <c r="C108">
        <f t="shared" si="50"/>
        <v>0</v>
      </c>
      <c r="D108">
        <f t="shared" si="51"/>
        <v>0</v>
      </c>
      <c r="E108">
        <f t="shared" si="51"/>
        <v>0</v>
      </c>
      <c r="F108">
        <f t="shared" si="51"/>
        <v>0</v>
      </c>
      <c r="G108">
        <f t="shared" si="51"/>
        <v>0</v>
      </c>
      <c r="H108">
        <f t="shared" si="51"/>
        <v>0</v>
      </c>
      <c r="I108">
        <f t="shared" si="51"/>
        <v>1</v>
      </c>
      <c r="J108">
        <f t="shared" si="51"/>
        <v>0</v>
      </c>
      <c r="K108">
        <f t="shared" si="51"/>
        <v>0</v>
      </c>
      <c r="L108">
        <f t="shared" si="51"/>
        <v>0</v>
      </c>
      <c r="M108" s="10" t="str">
        <f t="shared" si="27"/>
        <v/>
      </c>
      <c r="N108" s="1" t="s">
        <v>22</v>
      </c>
      <c r="O108">
        <f t="shared" si="28"/>
        <v>1</v>
      </c>
      <c r="P108">
        <f t="shared" si="28"/>
        <v>0</v>
      </c>
      <c r="Q108" s="21">
        <f t="shared" si="29"/>
        <v>0</v>
      </c>
      <c r="R108">
        <f t="shared" si="30"/>
        <v>0</v>
      </c>
      <c r="S108" s="18">
        <f t="shared" si="31"/>
        <v>0</v>
      </c>
      <c r="T108">
        <f t="shared" si="32"/>
        <v>0</v>
      </c>
      <c r="U108" s="18">
        <f t="shared" si="33"/>
        <v>0</v>
      </c>
      <c r="V108">
        <f t="shared" si="34"/>
        <v>0</v>
      </c>
      <c r="W108" s="18">
        <f t="shared" si="35"/>
        <v>0</v>
      </c>
      <c r="X108">
        <f t="shared" si="36"/>
        <v>0</v>
      </c>
      <c r="Y108" s="18">
        <f t="shared" si="37"/>
        <v>0</v>
      </c>
      <c r="Z108">
        <f t="shared" si="38"/>
        <v>0</v>
      </c>
      <c r="AA108" s="18">
        <f t="shared" si="39"/>
        <v>0</v>
      </c>
      <c r="AB108">
        <f t="shared" si="40"/>
        <v>0</v>
      </c>
      <c r="AC108" s="18">
        <f t="shared" si="41"/>
        <v>1</v>
      </c>
      <c r="AD108">
        <f t="shared" si="42"/>
        <v>0</v>
      </c>
      <c r="AE108" s="18">
        <f t="shared" si="43"/>
        <v>0</v>
      </c>
      <c r="AF108">
        <f t="shared" si="44"/>
        <v>0</v>
      </c>
      <c r="AG108" s="18">
        <f t="shared" si="45"/>
        <v>0</v>
      </c>
      <c r="AH108">
        <f t="shared" si="46"/>
        <v>0</v>
      </c>
      <c r="AI108" s="18">
        <f t="shared" si="47"/>
        <v>0</v>
      </c>
      <c r="AJ108">
        <f t="shared" si="48"/>
        <v>0</v>
      </c>
      <c r="AK108" t="str">
        <f t="shared" si="49"/>
        <v/>
      </c>
    </row>
    <row r="109" spans="1:37" ht="16">
      <c r="A109" s="8">
        <v>107</v>
      </c>
      <c r="B109" s="1" t="s">
        <v>19</v>
      </c>
      <c r="C109">
        <f t="shared" si="50"/>
        <v>0</v>
      </c>
      <c r="D109">
        <f t="shared" si="51"/>
        <v>0</v>
      </c>
      <c r="E109">
        <f t="shared" si="51"/>
        <v>0</v>
      </c>
      <c r="F109">
        <f t="shared" si="51"/>
        <v>0</v>
      </c>
      <c r="G109">
        <f t="shared" si="51"/>
        <v>0</v>
      </c>
      <c r="H109">
        <f t="shared" si="51"/>
        <v>0</v>
      </c>
      <c r="I109">
        <f t="shared" si="51"/>
        <v>1</v>
      </c>
      <c r="J109">
        <f t="shared" si="51"/>
        <v>0</v>
      </c>
      <c r="K109">
        <f t="shared" si="51"/>
        <v>0</v>
      </c>
      <c r="L109">
        <f t="shared" si="51"/>
        <v>0</v>
      </c>
      <c r="M109" s="10" t="str">
        <f t="shared" si="27"/>
        <v/>
      </c>
      <c r="N109" s="1" t="s">
        <v>22</v>
      </c>
      <c r="O109">
        <f t="shared" si="28"/>
        <v>1</v>
      </c>
      <c r="P109">
        <f t="shared" si="28"/>
        <v>0</v>
      </c>
      <c r="Q109" s="21">
        <f t="shared" si="29"/>
        <v>0</v>
      </c>
      <c r="R109">
        <f t="shared" si="30"/>
        <v>0</v>
      </c>
      <c r="S109" s="18">
        <f t="shared" si="31"/>
        <v>0</v>
      </c>
      <c r="T109">
        <f t="shared" si="32"/>
        <v>0</v>
      </c>
      <c r="U109" s="18">
        <f t="shared" si="33"/>
        <v>0</v>
      </c>
      <c r="V109">
        <f t="shared" si="34"/>
        <v>0</v>
      </c>
      <c r="W109" s="18">
        <f t="shared" si="35"/>
        <v>0</v>
      </c>
      <c r="X109">
        <f t="shared" si="36"/>
        <v>0</v>
      </c>
      <c r="Y109" s="18">
        <f t="shared" si="37"/>
        <v>0</v>
      </c>
      <c r="Z109">
        <f t="shared" si="38"/>
        <v>0</v>
      </c>
      <c r="AA109" s="18">
        <f t="shared" si="39"/>
        <v>0</v>
      </c>
      <c r="AB109">
        <f t="shared" si="40"/>
        <v>0</v>
      </c>
      <c r="AC109" s="18">
        <f t="shared" si="41"/>
        <v>1</v>
      </c>
      <c r="AD109">
        <f t="shared" si="42"/>
        <v>0</v>
      </c>
      <c r="AE109" s="18">
        <f t="shared" si="43"/>
        <v>0</v>
      </c>
      <c r="AF109">
        <f t="shared" si="44"/>
        <v>0</v>
      </c>
      <c r="AG109" s="18">
        <f t="shared" si="45"/>
        <v>0</v>
      </c>
      <c r="AH109">
        <f t="shared" si="46"/>
        <v>0</v>
      </c>
      <c r="AI109" s="18">
        <f t="shared" si="47"/>
        <v>0</v>
      </c>
      <c r="AJ109">
        <f t="shared" si="48"/>
        <v>0</v>
      </c>
      <c r="AK109" t="str">
        <f t="shared" si="49"/>
        <v/>
      </c>
    </row>
    <row r="110" spans="1:37" ht="16">
      <c r="A110" s="8">
        <v>108</v>
      </c>
      <c r="B110" s="1" t="s">
        <v>40</v>
      </c>
      <c r="C110">
        <f t="shared" si="50"/>
        <v>0</v>
      </c>
      <c r="D110">
        <f t="shared" si="51"/>
        <v>0</v>
      </c>
      <c r="E110">
        <f t="shared" si="51"/>
        <v>0</v>
      </c>
      <c r="F110">
        <f t="shared" si="51"/>
        <v>1</v>
      </c>
      <c r="G110">
        <f t="shared" si="51"/>
        <v>0</v>
      </c>
      <c r="H110">
        <f t="shared" si="51"/>
        <v>0</v>
      </c>
      <c r="I110">
        <f t="shared" si="51"/>
        <v>0</v>
      </c>
      <c r="J110">
        <f t="shared" si="51"/>
        <v>0</v>
      </c>
      <c r="K110">
        <f t="shared" si="51"/>
        <v>0</v>
      </c>
      <c r="L110">
        <f t="shared" si="51"/>
        <v>0</v>
      </c>
      <c r="M110" s="10" t="str">
        <f t="shared" si="27"/>
        <v/>
      </c>
      <c r="N110" s="1" t="s">
        <v>22</v>
      </c>
      <c r="O110">
        <f t="shared" si="28"/>
        <v>1</v>
      </c>
      <c r="P110">
        <f t="shared" si="28"/>
        <v>0</v>
      </c>
      <c r="Q110" s="21">
        <f t="shared" si="29"/>
        <v>0</v>
      </c>
      <c r="R110">
        <f t="shared" si="30"/>
        <v>0</v>
      </c>
      <c r="S110" s="18">
        <f t="shared" si="31"/>
        <v>0</v>
      </c>
      <c r="T110">
        <f t="shared" si="32"/>
        <v>0</v>
      </c>
      <c r="U110" s="18">
        <f t="shared" si="33"/>
        <v>0</v>
      </c>
      <c r="V110">
        <f t="shared" si="34"/>
        <v>0</v>
      </c>
      <c r="W110" s="18">
        <f t="shared" si="35"/>
        <v>1</v>
      </c>
      <c r="X110">
        <f t="shared" si="36"/>
        <v>0</v>
      </c>
      <c r="Y110" s="18">
        <f t="shared" si="37"/>
        <v>0</v>
      </c>
      <c r="Z110">
        <f t="shared" si="38"/>
        <v>0</v>
      </c>
      <c r="AA110" s="18">
        <f t="shared" si="39"/>
        <v>0</v>
      </c>
      <c r="AB110">
        <f t="shared" si="40"/>
        <v>0</v>
      </c>
      <c r="AC110" s="18">
        <f t="shared" si="41"/>
        <v>0</v>
      </c>
      <c r="AD110">
        <f t="shared" si="42"/>
        <v>0</v>
      </c>
      <c r="AE110" s="18">
        <f t="shared" si="43"/>
        <v>0</v>
      </c>
      <c r="AF110">
        <f t="shared" si="44"/>
        <v>0</v>
      </c>
      <c r="AG110" s="18">
        <f t="shared" si="45"/>
        <v>0</v>
      </c>
      <c r="AH110">
        <f t="shared" si="46"/>
        <v>0</v>
      </c>
      <c r="AI110" s="18">
        <f t="shared" si="47"/>
        <v>0</v>
      </c>
      <c r="AJ110">
        <f t="shared" si="48"/>
        <v>0</v>
      </c>
      <c r="AK110" t="str">
        <f t="shared" si="49"/>
        <v/>
      </c>
    </row>
    <row r="111" spans="1:37" ht="16">
      <c r="A111" s="8">
        <v>109</v>
      </c>
      <c r="B111" s="1" t="s">
        <v>163</v>
      </c>
      <c r="C111">
        <f t="shared" si="50"/>
        <v>1</v>
      </c>
      <c r="D111">
        <f t="shared" si="51"/>
        <v>0</v>
      </c>
      <c r="E111">
        <f t="shared" si="51"/>
        <v>0</v>
      </c>
      <c r="F111">
        <f t="shared" si="51"/>
        <v>0</v>
      </c>
      <c r="G111">
        <f t="shared" si="51"/>
        <v>0</v>
      </c>
      <c r="H111">
        <f t="shared" si="51"/>
        <v>0</v>
      </c>
      <c r="I111">
        <f t="shared" si="51"/>
        <v>0</v>
      </c>
      <c r="J111">
        <f t="shared" si="51"/>
        <v>0</v>
      </c>
      <c r="K111">
        <f t="shared" si="51"/>
        <v>0</v>
      </c>
      <c r="L111">
        <f t="shared" si="51"/>
        <v>0</v>
      </c>
      <c r="M111" s="10" t="str">
        <f t="shared" si="27"/>
        <v/>
      </c>
      <c r="N111" s="1" t="s">
        <v>24</v>
      </c>
      <c r="O111">
        <f t="shared" si="28"/>
        <v>0</v>
      </c>
      <c r="P111">
        <f t="shared" si="28"/>
        <v>1</v>
      </c>
      <c r="Q111" s="21">
        <f t="shared" si="29"/>
        <v>0</v>
      </c>
      <c r="R111">
        <f t="shared" si="30"/>
        <v>1</v>
      </c>
      <c r="S111" s="18">
        <f t="shared" si="31"/>
        <v>0</v>
      </c>
      <c r="T111">
        <f t="shared" si="32"/>
        <v>0</v>
      </c>
      <c r="U111" s="18">
        <f t="shared" si="33"/>
        <v>0</v>
      </c>
      <c r="V111">
        <f t="shared" si="34"/>
        <v>0</v>
      </c>
      <c r="W111" s="18">
        <f t="shared" si="35"/>
        <v>0</v>
      </c>
      <c r="X111">
        <f t="shared" si="36"/>
        <v>0</v>
      </c>
      <c r="Y111" s="18">
        <f t="shared" si="37"/>
        <v>0</v>
      </c>
      <c r="Z111">
        <f t="shared" si="38"/>
        <v>0</v>
      </c>
      <c r="AA111" s="18">
        <f t="shared" si="39"/>
        <v>0</v>
      </c>
      <c r="AB111">
        <f t="shared" si="40"/>
        <v>0</v>
      </c>
      <c r="AC111" s="18">
        <f t="shared" si="41"/>
        <v>0</v>
      </c>
      <c r="AD111">
        <f t="shared" si="42"/>
        <v>0</v>
      </c>
      <c r="AE111" s="18">
        <f t="shared" si="43"/>
        <v>0</v>
      </c>
      <c r="AF111">
        <f t="shared" si="44"/>
        <v>0</v>
      </c>
      <c r="AG111" s="18">
        <f t="shared" si="45"/>
        <v>0</v>
      </c>
      <c r="AH111">
        <f t="shared" si="46"/>
        <v>0</v>
      </c>
      <c r="AI111" s="18">
        <f t="shared" si="47"/>
        <v>0</v>
      </c>
      <c r="AJ111">
        <f t="shared" si="48"/>
        <v>0</v>
      </c>
      <c r="AK111" t="str">
        <f t="shared" si="49"/>
        <v/>
      </c>
    </row>
    <row r="112" spans="1:37" ht="16">
      <c r="A112" s="8">
        <v>110</v>
      </c>
      <c r="B112" s="1" t="s">
        <v>40</v>
      </c>
      <c r="C112">
        <f t="shared" si="50"/>
        <v>0</v>
      </c>
      <c r="D112">
        <f t="shared" si="51"/>
        <v>0</v>
      </c>
      <c r="E112">
        <f t="shared" si="51"/>
        <v>0</v>
      </c>
      <c r="F112">
        <f t="shared" si="51"/>
        <v>1</v>
      </c>
      <c r="G112">
        <f t="shared" si="51"/>
        <v>0</v>
      </c>
      <c r="H112">
        <f t="shared" si="51"/>
        <v>0</v>
      </c>
      <c r="I112">
        <f t="shared" si="51"/>
        <v>0</v>
      </c>
      <c r="J112">
        <f t="shared" si="51"/>
        <v>0</v>
      </c>
      <c r="K112">
        <f t="shared" si="51"/>
        <v>0</v>
      </c>
      <c r="L112">
        <f t="shared" si="51"/>
        <v>0</v>
      </c>
      <c r="M112" s="10" t="str">
        <f t="shared" si="27"/>
        <v/>
      </c>
      <c r="N112" s="1" t="s">
        <v>24</v>
      </c>
      <c r="O112">
        <f t="shared" si="28"/>
        <v>0</v>
      </c>
      <c r="P112">
        <f t="shared" si="28"/>
        <v>1</v>
      </c>
      <c r="Q112" s="21">
        <f t="shared" si="29"/>
        <v>0</v>
      </c>
      <c r="R112">
        <f t="shared" si="30"/>
        <v>0</v>
      </c>
      <c r="S112" s="18">
        <f t="shared" si="31"/>
        <v>0</v>
      </c>
      <c r="T112">
        <f t="shared" si="32"/>
        <v>0</v>
      </c>
      <c r="U112" s="18">
        <f t="shared" si="33"/>
        <v>0</v>
      </c>
      <c r="V112">
        <f t="shared" si="34"/>
        <v>0</v>
      </c>
      <c r="W112" s="18">
        <f t="shared" si="35"/>
        <v>0</v>
      </c>
      <c r="X112">
        <f t="shared" si="36"/>
        <v>1</v>
      </c>
      <c r="Y112" s="18">
        <f t="shared" si="37"/>
        <v>0</v>
      </c>
      <c r="Z112">
        <f t="shared" si="38"/>
        <v>0</v>
      </c>
      <c r="AA112" s="18">
        <f t="shared" si="39"/>
        <v>0</v>
      </c>
      <c r="AB112">
        <f t="shared" si="40"/>
        <v>0</v>
      </c>
      <c r="AC112" s="18">
        <f t="shared" si="41"/>
        <v>0</v>
      </c>
      <c r="AD112">
        <f t="shared" si="42"/>
        <v>0</v>
      </c>
      <c r="AE112" s="18">
        <f t="shared" si="43"/>
        <v>0</v>
      </c>
      <c r="AF112">
        <f t="shared" si="44"/>
        <v>0</v>
      </c>
      <c r="AG112" s="18">
        <f t="shared" si="45"/>
        <v>0</v>
      </c>
      <c r="AH112">
        <f t="shared" si="46"/>
        <v>0</v>
      </c>
      <c r="AI112" s="18">
        <f t="shared" si="47"/>
        <v>0</v>
      </c>
      <c r="AJ112">
        <f t="shared" si="48"/>
        <v>0</v>
      </c>
      <c r="AK112" t="str">
        <f t="shared" si="49"/>
        <v/>
      </c>
    </row>
    <row r="113" spans="1:37" ht="16">
      <c r="A113" s="8">
        <v>111</v>
      </c>
      <c r="B113" s="1" t="s">
        <v>119</v>
      </c>
      <c r="C113">
        <f t="shared" si="50"/>
        <v>0</v>
      </c>
      <c r="D113">
        <f t="shared" si="51"/>
        <v>0</v>
      </c>
      <c r="E113">
        <f t="shared" si="51"/>
        <v>0</v>
      </c>
      <c r="F113">
        <f t="shared" si="51"/>
        <v>0</v>
      </c>
      <c r="G113">
        <f t="shared" si="51"/>
        <v>0</v>
      </c>
      <c r="H113">
        <f t="shared" si="51"/>
        <v>0</v>
      </c>
      <c r="I113">
        <f t="shared" si="51"/>
        <v>0</v>
      </c>
      <c r="J113">
        <f t="shared" si="51"/>
        <v>0</v>
      </c>
      <c r="K113">
        <f t="shared" si="51"/>
        <v>0</v>
      </c>
      <c r="L113">
        <f t="shared" si="51"/>
        <v>1</v>
      </c>
      <c r="M113" s="10" t="str">
        <f t="shared" si="27"/>
        <v/>
      </c>
      <c r="N113" s="1" t="s">
        <v>22</v>
      </c>
      <c r="O113">
        <f t="shared" si="28"/>
        <v>1</v>
      </c>
      <c r="P113">
        <f t="shared" si="28"/>
        <v>0</v>
      </c>
      <c r="Q113" s="21">
        <f t="shared" si="29"/>
        <v>0</v>
      </c>
      <c r="R113">
        <f t="shared" si="30"/>
        <v>0</v>
      </c>
      <c r="S113" s="18">
        <f t="shared" si="31"/>
        <v>0</v>
      </c>
      <c r="T113">
        <f t="shared" si="32"/>
        <v>0</v>
      </c>
      <c r="U113" s="18">
        <f t="shared" si="33"/>
        <v>0</v>
      </c>
      <c r="V113">
        <f t="shared" si="34"/>
        <v>0</v>
      </c>
      <c r="W113" s="18">
        <f t="shared" si="35"/>
        <v>0</v>
      </c>
      <c r="X113">
        <f t="shared" si="36"/>
        <v>0</v>
      </c>
      <c r="Y113" s="18">
        <f t="shared" si="37"/>
        <v>0</v>
      </c>
      <c r="Z113">
        <f t="shared" si="38"/>
        <v>0</v>
      </c>
      <c r="AA113" s="18">
        <f t="shared" si="39"/>
        <v>0</v>
      </c>
      <c r="AB113">
        <f t="shared" si="40"/>
        <v>0</v>
      </c>
      <c r="AC113" s="18">
        <f t="shared" si="41"/>
        <v>0</v>
      </c>
      <c r="AD113">
        <f t="shared" si="42"/>
        <v>0</v>
      </c>
      <c r="AE113" s="18">
        <f t="shared" si="43"/>
        <v>0</v>
      </c>
      <c r="AF113">
        <f t="shared" si="44"/>
        <v>0</v>
      </c>
      <c r="AG113" s="18">
        <f t="shared" si="45"/>
        <v>0</v>
      </c>
      <c r="AH113">
        <f t="shared" si="46"/>
        <v>0</v>
      </c>
      <c r="AI113" s="18">
        <f t="shared" si="47"/>
        <v>1</v>
      </c>
      <c r="AJ113">
        <f t="shared" si="48"/>
        <v>0</v>
      </c>
      <c r="AK113" t="str">
        <f t="shared" si="49"/>
        <v/>
      </c>
    </row>
    <row r="114" spans="1:37" ht="16">
      <c r="A114" s="8">
        <v>112</v>
      </c>
      <c r="B114" s="1" t="s">
        <v>40</v>
      </c>
      <c r="C114">
        <f t="shared" si="50"/>
        <v>0</v>
      </c>
      <c r="D114">
        <f t="shared" si="51"/>
        <v>0</v>
      </c>
      <c r="E114">
        <f t="shared" si="51"/>
        <v>0</v>
      </c>
      <c r="F114">
        <f t="shared" si="51"/>
        <v>1</v>
      </c>
      <c r="G114">
        <f t="shared" si="51"/>
        <v>0</v>
      </c>
      <c r="H114">
        <f t="shared" si="51"/>
        <v>0</v>
      </c>
      <c r="I114">
        <f t="shared" si="51"/>
        <v>0</v>
      </c>
      <c r="J114">
        <f t="shared" si="51"/>
        <v>0</v>
      </c>
      <c r="K114">
        <f t="shared" si="51"/>
        <v>0</v>
      </c>
      <c r="L114">
        <f t="shared" si="51"/>
        <v>0</v>
      </c>
      <c r="M114" s="10" t="str">
        <f t="shared" si="27"/>
        <v/>
      </c>
      <c r="N114" s="1" t="s">
        <v>22</v>
      </c>
      <c r="O114">
        <f t="shared" si="28"/>
        <v>1</v>
      </c>
      <c r="P114">
        <f t="shared" si="28"/>
        <v>0</v>
      </c>
      <c r="Q114" s="21">
        <f t="shared" si="29"/>
        <v>0</v>
      </c>
      <c r="R114">
        <f t="shared" si="30"/>
        <v>0</v>
      </c>
      <c r="S114" s="18">
        <f t="shared" si="31"/>
        <v>0</v>
      </c>
      <c r="T114">
        <f t="shared" si="32"/>
        <v>0</v>
      </c>
      <c r="U114" s="18">
        <f t="shared" si="33"/>
        <v>0</v>
      </c>
      <c r="V114">
        <f t="shared" si="34"/>
        <v>0</v>
      </c>
      <c r="W114" s="18">
        <f t="shared" si="35"/>
        <v>1</v>
      </c>
      <c r="X114">
        <f t="shared" si="36"/>
        <v>0</v>
      </c>
      <c r="Y114" s="18">
        <f t="shared" si="37"/>
        <v>0</v>
      </c>
      <c r="Z114">
        <f t="shared" si="38"/>
        <v>0</v>
      </c>
      <c r="AA114" s="18">
        <f t="shared" si="39"/>
        <v>0</v>
      </c>
      <c r="AB114">
        <f t="shared" si="40"/>
        <v>0</v>
      </c>
      <c r="AC114" s="18">
        <f t="shared" si="41"/>
        <v>0</v>
      </c>
      <c r="AD114">
        <f t="shared" si="42"/>
        <v>0</v>
      </c>
      <c r="AE114" s="18">
        <f t="shared" si="43"/>
        <v>0</v>
      </c>
      <c r="AF114">
        <f t="shared" si="44"/>
        <v>0</v>
      </c>
      <c r="AG114" s="18">
        <f t="shared" si="45"/>
        <v>0</v>
      </c>
      <c r="AH114">
        <f t="shared" si="46"/>
        <v>0</v>
      </c>
      <c r="AI114" s="18">
        <f t="shared" si="47"/>
        <v>0</v>
      </c>
      <c r="AJ114">
        <f t="shared" si="48"/>
        <v>0</v>
      </c>
      <c r="AK114" t="str">
        <f t="shared" si="49"/>
        <v/>
      </c>
    </row>
    <row r="115" spans="1:37" ht="16">
      <c r="A115" s="8">
        <v>113</v>
      </c>
      <c r="B115" s="1" t="s">
        <v>641</v>
      </c>
      <c r="C115">
        <f t="shared" si="50"/>
        <v>0</v>
      </c>
      <c r="D115">
        <f t="shared" si="51"/>
        <v>0</v>
      </c>
      <c r="E115">
        <f t="shared" si="51"/>
        <v>0</v>
      </c>
      <c r="F115">
        <f t="shared" si="51"/>
        <v>0</v>
      </c>
      <c r="G115">
        <f t="shared" si="51"/>
        <v>1</v>
      </c>
      <c r="H115">
        <f t="shared" si="51"/>
        <v>0</v>
      </c>
      <c r="I115">
        <f t="shared" si="51"/>
        <v>0</v>
      </c>
      <c r="J115">
        <f t="shared" si="51"/>
        <v>0</v>
      </c>
      <c r="K115">
        <f t="shared" si="51"/>
        <v>0</v>
      </c>
      <c r="L115">
        <f t="shared" si="51"/>
        <v>0</v>
      </c>
      <c r="M115" s="10" t="str">
        <f t="shared" si="27"/>
        <v/>
      </c>
      <c r="N115" s="1" t="s">
        <v>22</v>
      </c>
      <c r="O115">
        <f t="shared" si="28"/>
        <v>1</v>
      </c>
      <c r="P115">
        <f t="shared" si="28"/>
        <v>0</v>
      </c>
      <c r="Q115" s="21">
        <f t="shared" si="29"/>
        <v>0</v>
      </c>
      <c r="R115">
        <f t="shared" si="30"/>
        <v>0</v>
      </c>
      <c r="S115" s="18">
        <f t="shared" si="31"/>
        <v>0</v>
      </c>
      <c r="T115">
        <f t="shared" si="32"/>
        <v>0</v>
      </c>
      <c r="U115" s="18">
        <f t="shared" si="33"/>
        <v>0</v>
      </c>
      <c r="V115">
        <f t="shared" si="34"/>
        <v>0</v>
      </c>
      <c r="W115" s="18">
        <f t="shared" si="35"/>
        <v>0</v>
      </c>
      <c r="X115">
        <f t="shared" si="36"/>
        <v>0</v>
      </c>
      <c r="Y115" s="18">
        <f t="shared" si="37"/>
        <v>1</v>
      </c>
      <c r="Z115">
        <f t="shared" si="38"/>
        <v>0</v>
      </c>
      <c r="AA115" s="18">
        <f t="shared" si="39"/>
        <v>0</v>
      </c>
      <c r="AB115">
        <f t="shared" si="40"/>
        <v>0</v>
      </c>
      <c r="AC115" s="18">
        <f t="shared" si="41"/>
        <v>0</v>
      </c>
      <c r="AD115">
        <f t="shared" si="42"/>
        <v>0</v>
      </c>
      <c r="AE115" s="18">
        <f t="shared" si="43"/>
        <v>0</v>
      </c>
      <c r="AF115">
        <f t="shared" si="44"/>
        <v>0</v>
      </c>
      <c r="AG115" s="18">
        <f t="shared" si="45"/>
        <v>0</v>
      </c>
      <c r="AH115">
        <f t="shared" si="46"/>
        <v>0</v>
      </c>
      <c r="AI115" s="18">
        <f t="shared" si="47"/>
        <v>0</v>
      </c>
      <c r="AJ115">
        <f t="shared" si="48"/>
        <v>0</v>
      </c>
      <c r="AK115" t="str">
        <f t="shared" si="49"/>
        <v/>
      </c>
    </row>
    <row r="116" spans="1:37" ht="16">
      <c r="A116" s="8">
        <v>114</v>
      </c>
      <c r="B116" s="1" t="s">
        <v>357</v>
      </c>
      <c r="C116">
        <f t="shared" si="50"/>
        <v>0</v>
      </c>
      <c r="D116">
        <f t="shared" si="51"/>
        <v>1</v>
      </c>
      <c r="E116">
        <f t="shared" si="51"/>
        <v>0</v>
      </c>
      <c r="F116">
        <f t="shared" si="51"/>
        <v>0</v>
      </c>
      <c r="G116">
        <f t="shared" si="51"/>
        <v>0</v>
      </c>
      <c r="H116">
        <f t="shared" si="51"/>
        <v>0</v>
      </c>
      <c r="I116">
        <f t="shared" si="51"/>
        <v>0</v>
      </c>
      <c r="J116">
        <f t="shared" si="51"/>
        <v>0</v>
      </c>
      <c r="K116">
        <f t="shared" si="51"/>
        <v>0</v>
      </c>
      <c r="L116">
        <f t="shared" si="51"/>
        <v>0</v>
      </c>
      <c r="M116" s="10" t="str">
        <f t="shared" si="27"/>
        <v/>
      </c>
      <c r="N116" s="1" t="s">
        <v>22</v>
      </c>
      <c r="O116">
        <f t="shared" si="28"/>
        <v>1</v>
      </c>
      <c r="P116">
        <f t="shared" si="28"/>
        <v>0</v>
      </c>
      <c r="Q116" s="21">
        <f t="shared" si="29"/>
        <v>0</v>
      </c>
      <c r="R116">
        <f t="shared" si="30"/>
        <v>0</v>
      </c>
      <c r="S116" s="18">
        <f t="shared" si="31"/>
        <v>1</v>
      </c>
      <c r="T116">
        <f t="shared" si="32"/>
        <v>0</v>
      </c>
      <c r="U116" s="18">
        <f t="shared" si="33"/>
        <v>0</v>
      </c>
      <c r="V116">
        <f t="shared" si="34"/>
        <v>0</v>
      </c>
      <c r="W116" s="18">
        <f t="shared" si="35"/>
        <v>0</v>
      </c>
      <c r="X116">
        <f t="shared" si="36"/>
        <v>0</v>
      </c>
      <c r="Y116" s="18">
        <f t="shared" si="37"/>
        <v>0</v>
      </c>
      <c r="Z116">
        <f t="shared" si="38"/>
        <v>0</v>
      </c>
      <c r="AA116" s="18">
        <f t="shared" si="39"/>
        <v>0</v>
      </c>
      <c r="AB116">
        <f t="shared" si="40"/>
        <v>0</v>
      </c>
      <c r="AC116" s="18">
        <f t="shared" si="41"/>
        <v>0</v>
      </c>
      <c r="AD116">
        <f t="shared" si="42"/>
        <v>0</v>
      </c>
      <c r="AE116" s="18">
        <f t="shared" si="43"/>
        <v>0</v>
      </c>
      <c r="AF116">
        <f t="shared" si="44"/>
        <v>0</v>
      </c>
      <c r="AG116" s="18">
        <f t="shared" si="45"/>
        <v>0</v>
      </c>
      <c r="AH116">
        <f t="shared" si="46"/>
        <v>0</v>
      </c>
      <c r="AI116" s="18">
        <f t="shared" si="47"/>
        <v>0</v>
      </c>
      <c r="AJ116">
        <f t="shared" si="48"/>
        <v>0</v>
      </c>
      <c r="AK116" t="str">
        <f t="shared" si="49"/>
        <v/>
      </c>
    </row>
    <row r="117" spans="1:37" ht="16">
      <c r="A117" s="8">
        <v>115</v>
      </c>
      <c r="B117" s="1" t="s">
        <v>119</v>
      </c>
      <c r="C117">
        <f t="shared" si="50"/>
        <v>0</v>
      </c>
      <c r="D117">
        <f t="shared" si="51"/>
        <v>0</v>
      </c>
      <c r="E117">
        <f t="shared" si="51"/>
        <v>0</v>
      </c>
      <c r="F117">
        <f t="shared" si="51"/>
        <v>0</v>
      </c>
      <c r="G117">
        <f t="shared" si="51"/>
        <v>0</v>
      </c>
      <c r="H117">
        <f t="shared" si="51"/>
        <v>0</v>
      </c>
      <c r="I117">
        <f t="shared" si="51"/>
        <v>0</v>
      </c>
      <c r="J117">
        <f t="shared" si="51"/>
        <v>0</v>
      </c>
      <c r="K117">
        <f t="shared" si="51"/>
        <v>0</v>
      </c>
      <c r="L117">
        <f t="shared" si="51"/>
        <v>1</v>
      </c>
      <c r="M117" s="10" t="str">
        <f t="shared" si="27"/>
        <v/>
      </c>
      <c r="N117" s="1" t="s">
        <v>22</v>
      </c>
      <c r="O117">
        <f t="shared" si="28"/>
        <v>1</v>
      </c>
      <c r="P117">
        <f t="shared" si="28"/>
        <v>0</v>
      </c>
      <c r="Q117" s="21">
        <f t="shared" si="29"/>
        <v>0</v>
      </c>
      <c r="R117">
        <f t="shared" si="30"/>
        <v>0</v>
      </c>
      <c r="S117" s="18">
        <f t="shared" si="31"/>
        <v>0</v>
      </c>
      <c r="T117">
        <f t="shared" si="32"/>
        <v>0</v>
      </c>
      <c r="U117" s="18">
        <f t="shared" si="33"/>
        <v>0</v>
      </c>
      <c r="V117">
        <f t="shared" si="34"/>
        <v>0</v>
      </c>
      <c r="W117" s="18">
        <f t="shared" si="35"/>
        <v>0</v>
      </c>
      <c r="X117">
        <f t="shared" si="36"/>
        <v>0</v>
      </c>
      <c r="Y117" s="18">
        <f t="shared" si="37"/>
        <v>0</v>
      </c>
      <c r="Z117">
        <f t="shared" si="38"/>
        <v>0</v>
      </c>
      <c r="AA117" s="18">
        <f t="shared" si="39"/>
        <v>0</v>
      </c>
      <c r="AB117">
        <f t="shared" si="40"/>
        <v>0</v>
      </c>
      <c r="AC117" s="18">
        <f t="shared" si="41"/>
        <v>0</v>
      </c>
      <c r="AD117">
        <f t="shared" si="42"/>
        <v>0</v>
      </c>
      <c r="AE117" s="18">
        <f t="shared" si="43"/>
        <v>0</v>
      </c>
      <c r="AF117">
        <f t="shared" si="44"/>
        <v>0</v>
      </c>
      <c r="AG117" s="18">
        <f t="shared" si="45"/>
        <v>0</v>
      </c>
      <c r="AH117">
        <f t="shared" si="46"/>
        <v>0</v>
      </c>
      <c r="AI117" s="18">
        <f t="shared" si="47"/>
        <v>1</v>
      </c>
      <c r="AJ117">
        <f t="shared" si="48"/>
        <v>0</v>
      </c>
      <c r="AK117" t="str">
        <f t="shared" si="49"/>
        <v/>
      </c>
    </row>
    <row r="118" spans="1:37" ht="16">
      <c r="A118" s="8">
        <v>116</v>
      </c>
      <c r="B118" s="1" t="s">
        <v>40</v>
      </c>
      <c r="C118">
        <f t="shared" si="50"/>
        <v>0</v>
      </c>
      <c r="D118">
        <f t="shared" si="51"/>
        <v>0</v>
      </c>
      <c r="E118">
        <f t="shared" si="51"/>
        <v>0</v>
      </c>
      <c r="F118">
        <f t="shared" si="51"/>
        <v>1</v>
      </c>
      <c r="G118">
        <f t="shared" si="51"/>
        <v>0</v>
      </c>
      <c r="H118">
        <f t="shared" si="51"/>
        <v>0</v>
      </c>
      <c r="I118">
        <f t="shared" si="51"/>
        <v>0</v>
      </c>
      <c r="J118">
        <f t="shared" si="51"/>
        <v>0</v>
      </c>
      <c r="K118">
        <f t="shared" si="51"/>
        <v>0</v>
      </c>
      <c r="L118">
        <f t="shared" si="51"/>
        <v>0</v>
      </c>
      <c r="M118" s="10" t="str">
        <f t="shared" si="27"/>
        <v/>
      </c>
      <c r="N118" s="1" t="s">
        <v>22</v>
      </c>
      <c r="O118">
        <f t="shared" si="28"/>
        <v>1</v>
      </c>
      <c r="P118">
        <f t="shared" si="28"/>
        <v>0</v>
      </c>
      <c r="Q118" s="21">
        <f t="shared" si="29"/>
        <v>0</v>
      </c>
      <c r="R118">
        <f t="shared" si="30"/>
        <v>0</v>
      </c>
      <c r="S118" s="18">
        <f t="shared" si="31"/>
        <v>0</v>
      </c>
      <c r="T118">
        <f t="shared" si="32"/>
        <v>0</v>
      </c>
      <c r="U118" s="18">
        <f t="shared" si="33"/>
        <v>0</v>
      </c>
      <c r="V118">
        <f t="shared" si="34"/>
        <v>0</v>
      </c>
      <c r="W118" s="18">
        <f t="shared" si="35"/>
        <v>1</v>
      </c>
      <c r="X118">
        <f t="shared" si="36"/>
        <v>0</v>
      </c>
      <c r="Y118" s="18">
        <f t="shared" si="37"/>
        <v>0</v>
      </c>
      <c r="Z118">
        <f t="shared" si="38"/>
        <v>0</v>
      </c>
      <c r="AA118" s="18">
        <f t="shared" si="39"/>
        <v>0</v>
      </c>
      <c r="AB118">
        <f t="shared" si="40"/>
        <v>0</v>
      </c>
      <c r="AC118" s="18">
        <f t="shared" si="41"/>
        <v>0</v>
      </c>
      <c r="AD118">
        <f t="shared" si="42"/>
        <v>0</v>
      </c>
      <c r="AE118" s="18">
        <f t="shared" si="43"/>
        <v>0</v>
      </c>
      <c r="AF118">
        <f t="shared" si="44"/>
        <v>0</v>
      </c>
      <c r="AG118" s="18">
        <f t="shared" si="45"/>
        <v>0</v>
      </c>
      <c r="AH118">
        <f t="shared" si="46"/>
        <v>0</v>
      </c>
      <c r="AI118" s="18">
        <f t="shared" si="47"/>
        <v>0</v>
      </c>
      <c r="AJ118">
        <f t="shared" si="48"/>
        <v>0</v>
      </c>
      <c r="AK118" t="str">
        <f t="shared" si="49"/>
        <v/>
      </c>
    </row>
    <row r="119" spans="1:37" ht="16">
      <c r="A119" s="8">
        <v>117</v>
      </c>
      <c r="B119" s="1" t="s">
        <v>107</v>
      </c>
      <c r="C119">
        <f t="shared" si="50"/>
        <v>0</v>
      </c>
      <c r="D119">
        <f t="shared" si="51"/>
        <v>0</v>
      </c>
      <c r="E119">
        <f t="shared" si="51"/>
        <v>0</v>
      </c>
      <c r="F119">
        <f t="shared" si="51"/>
        <v>0</v>
      </c>
      <c r="G119">
        <f t="shared" si="51"/>
        <v>0</v>
      </c>
      <c r="H119">
        <f t="shared" si="51"/>
        <v>0</v>
      </c>
      <c r="I119">
        <f t="shared" si="51"/>
        <v>0</v>
      </c>
      <c r="J119">
        <f t="shared" si="51"/>
        <v>0</v>
      </c>
      <c r="K119">
        <f t="shared" si="51"/>
        <v>1</v>
      </c>
      <c r="L119">
        <f t="shared" si="51"/>
        <v>0</v>
      </c>
      <c r="M119" s="10" t="str">
        <f t="shared" si="27"/>
        <v/>
      </c>
      <c r="N119" s="1" t="s">
        <v>24</v>
      </c>
      <c r="O119">
        <f t="shared" si="28"/>
        <v>0</v>
      </c>
      <c r="P119">
        <f t="shared" si="28"/>
        <v>1</v>
      </c>
      <c r="Q119" s="21">
        <f t="shared" si="29"/>
        <v>0</v>
      </c>
      <c r="R119">
        <f t="shared" si="30"/>
        <v>0</v>
      </c>
      <c r="S119" s="18">
        <f t="shared" si="31"/>
        <v>0</v>
      </c>
      <c r="T119">
        <f t="shared" si="32"/>
        <v>0</v>
      </c>
      <c r="U119" s="18">
        <f t="shared" si="33"/>
        <v>0</v>
      </c>
      <c r="V119">
        <f t="shared" si="34"/>
        <v>0</v>
      </c>
      <c r="W119" s="18">
        <f t="shared" si="35"/>
        <v>0</v>
      </c>
      <c r="X119">
        <f t="shared" si="36"/>
        <v>0</v>
      </c>
      <c r="Y119" s="18">
        <f t="shared" si="37"/>
        <v>0</v>
      </c>
      <c r="Z119">
        <f t="shared" si="38"/>
        <v>0</v>
      </c>
      <c r="AA119" s="18">
        <f t="shared" si="39"/>
        <v>0</v>
      </c>
      <c r="AB119">
        <f t="shared" si="40"/>
        <v>0</v>
      </c>
      <c r="AC119" s="18">
        <f t="shared" si="41"/>
        <v>0</v>
      </c>
      <c r="AD119">
        <f t="shared" si="42"/>
        <v>0</v>
      </c>
      <c r="AE119" s="18">
        <f t="shared" si="43"/>
        <v>0</v>
      </c>
      <c r="AF119">
        <f t="shared" si="44"/>
        <v>0</v>
      </c>
      <c r="AG119" s="18">
        <f t="shared" si="45"/>
        <v>0</v>
      </c>
      <c r="AH119">
        <f t="shared" si="46"/>
        <v>1</v>
      </c>
      <c r="AI119" s="18">
        <f t="shared" si="47"/>
        <v>0</v>
      </c>
      <c r="AJ119">
        <f t="shared" si="48"/>
        <v>0</v>
      </c>
      <c r="AK119" t="str">
        <f t="shared" si="49"/>
        <v/>
      </c>
    </row>
    <row r="120" spans="1:37" ht="16">
      <c r="A120" s="8">
        <v>118</v>
      </c>
      <c r="B120" s="1" t="s">
        <v>19</v>
      </c>
      <c r="C120">
        <f t="shared" si="50"/>
        <v>0</v>
      </c>
      <c r="D120">
        <f t="shared" si="51"/>
        <v>0</v>
      </c>
      <c r="E120">
        <f t="shared" si="51"/>
        <v>0</v>
      </c>
      <c r="F120">
        <f t="shared" si="51"/>
        <v>0</v>
      </c>
      <c r="G120">
        <f t="shared" si="51"/>
        <v>0</v>
      </c>
      <c r="H120">
        <f t="shared" si="51"/>
        <v>0</v>
      </c>
      <c r="I120">
        <f t="shared" si="51"/>
        <v>1</v>
      </c>
      <c r="J120">
        <f t="shared" si="51"/>
        <v>0</v>
      </c>
      <c r="K120">
        <f t="shared" si="51"/>
        <v>0</v>
      </c>
      <c r="L120">
        <f t="shared" si="51"/>
        <v>0</v>
      </c>
      <c r="M120" s="10" t="str">
        <f t="shared" si="27"/>
        <v/>
      </c>
      <c r="N120" s="1" t="s">
        <v>22</v>
      </c>
      <c r="O120">
        <f t="shared" si="28"/>
        <v>1</v>
      </c>
      <c r="P120">
        <f t="shared" si="28"/>
        <v>0</v>
      </c>
      <c r="Q120" s="21">
        <f t="shared" si="29"/>
        <v>0</v>
      </c>
      <c r="R120">
        <f t="shared" si="30"/>
        <v>0</v>
      </c>
      <c r="S120" s="18">
        <f t="shared" si="31"/>
        <v>0</v>
      </c>
      <c r="T120">
        <f t="shared" si="32"/>
        <v>0</v>
      </c>
      <c r="U120" s="18">
        <f t="shared" si="33"/>
        <v>0</v>
      </c>
      <c r="V120">
        <f t="shared" si="34"/>
        <v>0</v>
      </c>
      <c r="W120" s="18">
        <f t="shared" si="35"/>
        <v>0</v>
      </c>
      <c r="X120">
        <f t="shared" si="36"/>
        <v>0</v>
      </c>
      <c r="Y120" s="18">
        <f t="shared" si="37"/>
        <v>0</v>
      </c>
      <c r="Z120">
        <f t="shared" si="38"/>
        <v>0</v>
      </c>
      <c r="AA120" s="18">
        <f t="shared" si="39"/>
        <v>0</v>
      </c>
      <c r="AB120">
        <f t="shared" si="40"/>
        <v>0</v>
      </c>
      <c r="AC120" s="18">
        <f t="shared" si="41"/>
        <v>1</v>
      </c>
      <c r="AD120">
        <f t="shared" si="42"/>
        <v>0</v>
      </c>
      <c r="AE120" s="18">
        <f t="shared" si="43"/>
        <v>0</v>
      </c>
      <c r="AF120">
        <f t="shared" si="44"/>
        <v>0</v>
      </c>
      <c r="AG120" s="18">
        <f t="shared" si="45"/>
        <v>0</v>
      </c>
      <c r="AH120">
        <f t="shared" si="46"/>
        <v>0</v>
      </c>
      <c r="AI120" s="18">
        <f t="shared" si="47"/>
        <v>0</v>
      </c>
      <c r="AJ120">
        <f t="shared" si="48"/>
        <v>0</v>
      </c>
      <c r="AK120" t="str">
        <f t="shared" si="49"/>
        <v/>
      </c>
    </row>
    <row r="121" spans="1:37" ht="16">
      <c r="A121" s="8">
        <v>119</v>
      </c>
      <c r="B121" s="1" t="s">
        <v>107</v>
      </c>
      <c r="C121">
        <f t="shared" si="50"/>
        <v>0</v>
      </c>
      <c r="D121">
        <f t="shared" si="51"/>
        <v>0</v>
      </c>
      <c r="E121">
        <f t="shared" si="51"/>
        <v>0</v>
      </c>
      <c r="F121">
        <f t="shared" si="51"/>
        <v>0</v>
      </c>
      <c r="G121">
        <f t="shared" si="51"/>
        <v>0</v>
      </c>
      <c r="H121">
        <f t="shared" si="51"/>
        <v>0</v>
      </c>
      <c r="I121">
        <f t="shared" si="51"/>
        <v>0</v>
      </c>
      <c r="J121">
        <f t="shared" si="51"/>
        <v>0</v>
      </c>
      <c r="K121">
        <f t="shared" si="51"/>
        <v>1</v>
      </c>
      <c r="L121">
        <f t="shared" si="51"/>
        <v>0</v>
      </c>
      <c r="M121" s="10" t="str">
        <f t="shared" si="27"/>
        <v/>
      </c>
      <c r="N121" s="1" t="s">
        <v>22</v>
      </c>
      <c r="O121">
        <f t="shared" si="28"/>
        <v>1</v>
      </c>
      <c r="P121">
        <f t="shared" si="28"/>
        <v>0</v>
      </c>
      <c r="Q121" s="21">
        <f t="shared" si="29"/>
        <v>0</v>
      </c>
      <c r="R121">
        <f t="shared" si="30"/>
        <v>0</v>
      </c>
      <c r="S121" s="18">
        <f t="shared" si="31"/>
        <v>0</v>
      </c>
      <c r="T121">
        <f t="shared" si="32"/>
        <v>0</v>
      </c>
      <c r="U121" s="18">
        <f t="shared" si="33"/>
        <v>0</v>
      </c>
      <c r="V121">
        <f t="shared" si="34"/>
        <v>0</v>
      </c>
      <c r="W121" s="18">
        <f t="shared" si="35"/>
        <v>0</v>
      </c>
      <c r="X121">
        <f t="shared" si="36"/>
        <v>0</v>
      </c>
      <c r="Y121" s="18">
        <f t="shared" si="37"/>
        <v>0</v>
      </c>
      <c r="Z121">
        <f t="shared" si="38"/>
        <v>0</v>
      </c>
      <c r="AA121" s="18">
        <f t="shared" si="39"/>
        <v>0</v>
      </c>
      <c r="AB121">
        <f t="shared" si="40"/>
        <v>0</v>
      </c>
      <c r="AC121" s="18">
        <f t="shared" si="41"/>
        <v>0</v>
      </c>
      <c r="AD121">
        <f t="shared" si="42"/>
        <v>0</v>
      </c>
      <c r="AE121" s="18">
        <f t="shared" si="43"/>
        <v>0</v>
      </c>
      <c r="AF121">
        <f t="shared" si="44"/>
        <v>0</v>
      </c>
      <c r="AG121" s="18">
        <f t="shared" si="45"/>
        <v>1</v>
      </c>
      <c r="AH121">
        <f t="shared" si="46"/>
        <v>0</v>
      </c>
      <c r="AI121" s="18">
        <f t="shared" si="47"/>
        <v>0</v>
      </c>
      <c r="AJ121">
        <f t="shared" si="48"/>
        <v>0</v>
      </c>
      <c r="AK121" t="str">
        <f t="shared" si="49"/>
        <v/>
      </c>
    </row>
    <row r="122" spans="1:37" ht="16">
      <c r="A122" s="8">
        <v>120</v>
      </c>
      <c r="B122" s="1" t="s">
        <v>119</v>
      </c>
      <c r="C122">
        <f t="shared" si="50"/>
        <v>0</v>
      </c>
      <c r="D122">
        <f t="shared" si="51"/>
        <v>0</v>
      </c>
      <c r="E122">
        <f t="shared" si="51"/>
        <v>0</v>
      </c>
      <c r="F122">
        <f t="shared" si="51"/>
        <v>0</v>
      </c>
      <c r="G122">
        <f t="shared" si="51"/>
        <v>0</v>
      </c>
      <c r="H122">
        <f t="shared" si="51"/>
        <v>0</v>
      </c>
      <c r="I122">
        <f t="shared" si="51"/>
        <v>0</v>
      </c>
      <c r="J122">
        <f t="shared" si="51"/>
        <v>0</v>
      </c>
      <c r="K122">
        <f t="shared" si="51"/>
        <v>0</v>
      </c>
      <c r="L122">
        <f t="shared" si="51"/>
        <v>1</v>
      </c>
      <c r="M122" s="10" t="str">
        <f t="shared" si="27"/>
        <v/>
      </c>
      <c r="N122" s="1" t="s">
        <v>24</v>
      </c>
      <c r="O122">
        <f t="shared" si="28"/>
        <v>0</v>
      </c>
      <c r="P122">
        <f t="shared" si="28"/>
        <v>1</v>
      </c>
      <c r="Q122" s="21">
        <f t="shared" si="29"/>
        <v>0</v>
      </c>
      <c r="R122">
        <f t="shared" si="30"/>
        <v>0</v>
      </c>
      <c r="S122" s="18">
        <f t="shared" si="31"/>
        <v>0</v>
      </c>
      <c r="T122">
        <f t="shared" si="32"/>
        <v>0</v>
      </c>
      <c r="U122" s="18">
        <f t="shared" si="33"/>
        <v>0</v>
      </c>
      <c r="V122">
        <f t="shared" si="34"/>
        <v>0</v>
      </c>
      <c r="W122" s="18">
        <f t="shared" si="35"/>
        <v>0</v>
      </c>
      <c r="X122">
        <f t="shared" si="36"/>
        <v>0</v>
      </c>
      <c r="Y122" s="18">
        <f t="shared" si="37"/>
        <v>0</v>
      </c>
      <c r="Z122">
        <f t="shared" si="38"/>
        <v>0</v>
      </c>
      <c r="AA122" s="18">
        <f t="shared" si="39"/>
        <v>0</v>
      </c>
      <c r="AB122">
        <f t="shared" si="40"/>
        <v>0</v>
      </c>
      <c r="AC122" s="18">
        <f t="shared" si="41"/>
        <v>0</v>
      </c>
      <c r="AD122">
        <f t="shared" si="42"/>
        <v>0</v>
      </c>
      <c r="AE122" s="18">
        <f t="shared" si="43"/>
        <v>0</v>
      </c>
      <c r="AF122">
        <f t="shared" si="44"/>
        <v>0</v>
      </c>
      <c r="AG122" s="18">
        <f t="shared" si="45"/>
        <v>0</v>
      </c>
      <c r="AH122">
        <f t="shared" si="46"/>
        <v>0</v>
      </c>
      <c r="AI122" s="18">
        <f t="shared" si="47"/>
        <v>0</v>
      </c>
      <c r="AJ122">
        <f t="shared" si="48"/>
        <v>1</v>
      </c>
      <c r="AK122" t="str">
        <f t="shared" si="49"/>
        <v/>
      </c>
    </row>
    <row r="123" spans="1:37" ht="16">
      <c r="A123" s="8">
        <v>121</v>
      </c>
      <c r="B123" s="1" t="s">
        <v>113</v>
      </c>
      <c r="C123">
        <f t="shared" si="50"/>
        <v>0</v>
      </c>
      <c r="D123">
        <f t="shared" si="51"/>
        <v>0</v>
      </c>
      <c r="E123">
        <f t="shared" si="51"/>
        <v>0</v>
      </c>
      <c r="F123">
        <f t="shared" si="51"/>
        <v>0</v>
      </c>
      <c r="G123">
        <f t="shared" si="51"/>
        <v>0</v>
      </c>
      <c r="H123">
        <f t="shared" si="51"/>
        <v>0</v>
      </c>
      <c r="I123">
        <f t="shared" si="51"/>
        <v>0</v>
      </c>
      <c r="J123">
        <f t="shared" si="51"/>
        <v>1</v>
      </c>
      <c r="K123">
        <f t="shared" si="51"/>
        <v>0</v>
      </c>
      <c r="L123">
        <f t="shared" si="51"/>
        <v>0</v>
      </c>
      <c r="M123" s="10" t="str">
        <f t="shared" si="27"/>
        <v/>
      </c>
      <c r="N123" s="1" t="s">
        <v>24</v>
      </c>
      <c r="O123">
        <f t="shared" si="28"/>
        <v>0</v>
      </c>
      <c r="P123">
        <f t="shared" si="28"/>
        <v>1</v>
      </c>
      <c r="Q123" s="21">
        <f t="shared" si="29"/>
        <v>0</v>
      </c>
      <c r="R123">
        <f t="shared" si="30"/>
        <v>0</v>
      </c>
      <c r="S123" s="18">
        <f t="shared" si="31"/>
        <v>0</v>
      </c>
      <c r="T123">
        <f t="shared" si="32"/>
        <v>0</v>
      </c>
      <c r="U123" s="18">
        <f t="shared" si="33"/>
        <v>0</v>
      </c>
      <c r="V123">
        <f t="shared" si="34"/>
        <v>0</v>
      </c>
      <c r="W123" s="18">
        <f t="shared" si="35"/>
        <v>0</v>
      </c>
      <c r="X123">
        <f t="shared" si="36"/>
        <v>0</v>
      </c>
      <c r="Y123" s="18">
        <f t="shared" si="37"/>
        <v>0</v>
      </c>
      <c r="Z123">
        <f t="shared" si="38"/>
        <v>0</v>
      </c>
      <c r="AA123" s="18">
        <f t="shared" si="39"/>
        <v>0</v>
      </c>
      <c r="AB123">
        <f t="shared" si="40"/>
        <v>0</v>
      </c>
      <c r="AC123" s="18">
        <f t="shared" si="41"/>
        <v>0</v>
      </c>
      <c r="AD123">
        <f t="shared" si="42"/>
        <v>0</v>
      </c>
      <c r="AE123" s="18">
        <f t="shared" si="43"/>
        <v>0</v>
      </c>
      <c r="AF123">
        <f t="shared" si="44"/>
        <v>1</v>
      </c>
      <c r="AG123" s="18">
        <f t="shared" si="45"/>
        <v>0</v>
      </c>
      <c r="AH123">
        <f t="shared" si="46"/>
        <v>0</v>
      </c>
      <c r="AI123" s="18">
        <f t="shared" si="47"/>
        <v>0</v>
      </c>
      <c r="AJ123">
        <f t="shared" si="48"/>
        <v>0</v>
      </c>
      <c r="AK123" t="str">
        <f t="shared" si="49"/>
        <v/>
      </c>
    </row>
    <row r="124" spans="1:37" ht="16">
      <c r="A124" s="8">
        <v>122</v>
      </c>
      <c r="B124" s="1" t="s">
        <v>40</v>
      </c>
      <c r="C124">
        <f t="shared" si="50"/>
        <v>0</v>
      </c>
      <c r="D124">
        <f t="shared" si="51"/>
        <v>0</v>
      </c>
      <c r="E124">
        <f t="shared" si="51"/>
        <v>0</v>
      </c>
      <c r="F124">
        <f t="shared" si="51"/>
        <v>1</v>
      </c>
      <c r="G124">
        <f t="shared" si="51"/>
        <v>0</v>
      </c>
      <c r="H124">
        <f t="shared" si="51"/>
        <v>0</v>
      </c>
      <c r="I124">
        <f t="shared" si="51"/>
        <v>0</v>
      </c>
      <c r="J124">
        <f t="shared" si="51"/>
        <v>0</v>
      </c>
      <c r="K124">
        <f t="shared" si="51"/>
        <v>0</v>
      </c>
      <c r="L124">
        <f t="shared" si="51"/>
        <v>0</v>
      </c>
      <c r="M124" s="10" t="str">
        <f t="shared" si="27"/>
        <v/>
      </c>
      <c r="N124" s="1" t="s">
        <v>22</v>
      </c>
      <c r="O124">
        <f t="shared" si="28"/>
        <v>1</v>
      </c>
      <c r="P124">
        <f t="shared" si="28"/>
        <v>0</v>
      </c>
      <c r="Q124" s="21">
        <f t="shared" si="29"/>
        <v>0</v>
      </c>
      <c r="R124">
        <f t="shared" si="30"/>
        <v>0</v>
      </c>
      <c r="S124" s="18">
        <f t="shared" si="31"/>
        <v>0</v>
      </c>
      <c r="T124">
        <f t="shared" si="32"/>
        <v>0</v>
      </c>
      <c r="U124" s="18">
        <f t="shared" si="33"/>
        <v>0</v>
      </c>
      <c r="V124">
        <f t="shared" si="34"/>
        <v>0</v>
      </c>
      <c r="W124" s="18">
        <f t="shared" si="35"/>
        <v>1</v>
      </c>
      <c r="X124">
        <f t="shared" si="36"/>
        <v>0</v>
      </c>
      <c r="Y124" s="18">
        <f t="shared" si="37"/>
        <v>0</v>
      </c>
      <c r="Z124">
        <f t="shared" si="38"/>
        <v>0</v>
      </c>
      <c r="AA124" s="18">
        <f t="shared" si="39"/>
        <v>0</v>
      </c>
      <c r="AB124">
        <f t="shared" si="40"/>
        <v>0</v>
      </c>
      <c r="AC124" s="18">
        <f t="shared" si="41"/>
        <v>0</v>
      </c>
      <c r="AD124">
        <f t="shared" si="42"/>
        <v>0</v>
      </c>
      <c r="AE124" s="18">
        <f t="shared" si="43"/>
        <v>0</v>
      </c>
      <c r="AF124">
        <f t="shared" si="44"/>
        <v>0</v>
      </c>
      <c r="AG124" s="18">
        <f t="shared" si="45"/>
        <v>0</v>
      </c>
      <c r="AH124">
        <f t="shared" si="46"/>
        <v>0</v>
      </c>
      <c r="AI124" s="18">
        <f t="shared" si="47"/>
        <v>0</v>
      </c>
      <c r="AJ124">
        <f t="shared" si="48"/>
        <v>0</v>
      </c>
      <c r="AK124" t="str">
        <f t="shared" si="49"/>
        <v/>
      </c>
    </row>
    <row r="125" spans="1:37" ht="16">
      <c r="A125" s="8">
        <v>123</v>
      </c>
      <c r="B125" s="1" t="s">
        <v>107</v>
      </c>
      <c r="C125">
        <f t="shared" si="50"/>
        <v>0</v>
      </c>
      <c r="D125">
        <f t="shared" si="51"/>
        <v>0</v>
      </c>
      <c r="E125">
        <f t="shared" ref="D125:L153" si="52">IF($B125=E$2,1,0)</f>
        <v>0</v>
      </c>
      <c r="F125">
        <f t="shared" si="52"/>
        <v>0</v>
      </c>
      <c r="G125">
        <f t="shared" si="52"/>
        <v>0</v>
      </c>
      <c r="H125">
        <f t="shared" si="52"/>
        <v>0</v>
      </c>
      <c r="I125">
        <f t="shared" si="52"/>
        <v>0</v>
      </c>
      <c r="J125">
        <f t="shared" si="52"/>
        <v>0</v>
      </c>
      <c r="K125">
        <f t="shared" si="52"/>
        <v>1</v>
      </c>
      <c r="L125">
        <f t="shared" si="52"/>
        <v>0</v>
      </c>
      <c r="M125" s="10" t="str">
        <f t="shared" si="27"/>
        <v/>
      </c>
      <c r="N125" s="1" t="s">
        <v>22</v>
      </c>
      <c r="O125">
        <f t="shared" si="28"/>
        <v>1</v>
      </c>
      <c r="P125">
        <f t="shared" si="28"/>
        <v>0</v>
      </c>
      <c r="Q125" s="21">
        <f t="shared" si="29"/>
        <v>0</v>
      </c>
      <c r="R125">
        <f t="shared" si="30"/>
        <v>0</v>
      </c>
      <c r="S125" s="18">
        <f t="shared" si="31"/>
        <v>0</v>
      </c>
      <c r="T125">
        <f t="shared" si="32"/>
        <v>0</v>
      </c>
      <c r="U125" s="18">
        <f t="shared" si="33"/>
        <v>0</v>
      </c>
      <c r="V125">
        <f t="shared" si="34"/>
        <v>0</v>
      </c>
      <c r="W125" s="18">
        <f t="shared" si="35"/>
        <v>0</v>
      </c>
      <c r="X125">
        <f t="shared" si="36"/>
        <v>0</v>
      </c>
      <c r="Y125" s="18">
        <f t="shared" si="37"/>
        <v>0</v>
      </c>
      <c r="Z125">
        <f t="shared" si="38"/>
        <v>0</v>
      </c>
      <c r="AA125" s="18">
        <f t="shared" si="39"/>
        <v>0</v>
      </c>
      <c r="AB125">
        <f t="shared" si="40"/>
        <v>0</v>
      </c>
      <c r="AC125" s="18">
        <f t="shared" si="41"/>
        <v>0</v>
      </c>
      <c r="AD125">
        <f t="shared" si="42"/>
        <v>0</v>
      </c>
      <c r="AE125" s="18">
        <f t="shared" si="43"/>
        <v>0</v>
      </c>
      <c r="AF125">
        <f t="shared" si="44"/>
        <v>0</v>
      </c>
      <c r="AG125" s="18">
        <f t="shared" si="45"/>
        <v>1</v>
      </c>
      <c r="AH125">
        <f t="shared" si="46"/>
        <v>0</v>
      </c>
      <c r="AI125" s="18">
        <f t="shared" si="47"/>
        <v>0</v>
      </c>
      <c r="AJ125">
        <f t="shared" si="48"/>
        <v>0</v>
      </c>
      <c r="AK125" t="str">
        <f t="shared" si="49"/>
        <v/>
      </c>
    </row>
    <row r="126" spans="1:37" ht="16">
      <c r="A126" s="8">
        <v>124</v>
      </c>
      <c r="B126" s="1" t="s">
        <v>107</v>
      </c>
      <c r="C126">
        <f t="shared" si="50"/>
        <v>0</v>
      </c>
      <c r="D126">
        <f t="shared" si="52"/>
        <v>0</v>
      </c>
      <c r="E126">
        <f t="shared" si="52"/>
        <v>0</v>
      </c>
      <c r="F126">
        <f t="shared" si="52"/>
        <v>0</v>
      </c>
      <c r="G126">
        <f t="shared" si="52"/>
        <v>0</v>
      </c>
      <c r="H126">
        <f t="shared" si="52"/>
        <v>0</v>
      </c>
      <c r="I126">
        <f t="shared" si="52"/>
        <v>0</v>
      </c>
      <c r="J126">
        <f t="shared" si="52"/>
        <v>0</v>
      </c>
      <c r="K126">
        <f t="shared" si="52"/>
        <v>1</v>
      </c>
      <c r="L126">
        <f t="shared" si="52"/>
        <v>0</v>
      </c>
      <c r="M126" s="10" t="str">
        <f t="shared" si="27"/>
        <v/>
      </c>
      <c r="N126" s="1" t="s">
        <v>22</v>
      </c>
      <c r="O126">
        <f t="shared" si="28"/>
        <v>1</v>
      </c>
      <c r="P126">
        <f t="shared" si="28"/>
        <v>0</v>
      </c>
      <c r="Q126" s="21">
        <f t="shared" si="29"/>
        <v>0</v>
      </c>
      <c r="R126">
        <f t="shared" si="30"/>
        <v>0</v>
      </c>
      <c r="S126" s="18">
        <f t="shared" si="31"/>
        <v>0</v>
      </c>
      <c r="T126">
        <f t="shared" si="32"/>
        <v>0</v>
      </c>
      <c r="U126" s="18">
        <f t="shared" si="33"/>
        <v>0</v>
      </c>
      <c r="V126">
        <f t="shared" si="34"/>
        <v>0</v>
      </c>
      <c r="W126" s="18">
        <f t="shared" si="35"/>
        <v>0</v>
      </c>
      <c r="X126">
        <f t="shared" si="36"/>
        <v>0</v>
      </c>
      <c r="Y126" s="18">
        <f t="shared" si="37"/>
        <v>0</v>
      </c>
      <c r="Z126">
        <f t="shared" si="38"/>
        <v>0</v>
      </c>
      <c r="AA126" s="18">
        <f t="shared" si="39"/>
        <v>0</v>
      </c>
      <c r="AB126">
        <f t="shared" si="40"/>
        <v>0</v>
      </c>
      <c r="AC126" s="18">
        <f t="shared" si="41"/>
        <v>0</v>
      </c>
      <c r="AD126">
        <f t="shared" si="42"/>
        <v>0</v>
      </c>
      <c r="AE126" s="18">
        <f t="shared" si="43"/>
        <v>0</v>
      </c>
      <c r="AF126">
        <f t="shared" si="44"/>
        <v>0</v>
      </c>
      <c r="AG126" s="18">
        <f t="shared" si="45"/>
        <v>1</v>
      </c>
      <c r="AH126">
        <f t="shared" si="46"/>
        <v>0</v>
      </c>
      <c r="AI126" s="18">
        <f t="shared" si="47"/>
        <v>0</v>
      </c>
      <c r="AJ126">
        <f t="shared" si="48"/>
        <v>0</v>
      </c>
      <c r="AK126" t="str">
        <f t="shared" si="49"/>
        <v/>
      </c>
    </row>
    <row r="127" spans="1:37" ht="16">
      <c r="A127" s="8">
        <v>125</v>
      </c>
      <c r="B127" s="1" t="s">
        <v>40</v>
      </c>
      <c r="C127">
        <f t="shared" si="50"/>
        <v>0</v>
      </c>
      <c r="D127">
        <f t="shared" si="52"/>
        <v>0</v>
      </c>
      <c r="E127">
        <f t="shared" si="52"/>
        <v>0</v>
      </c>
      <c r="F127">
        <f t="shared" si="52"/>
        <v>1</v>
      </c>
      <c r="G127">
        <f t="shared" si="52"/>
        <v>0</v>
      </c>
      <c r="H127">
        <f t="shared" si="52"/>
        <v>0</v>
      </c>
      <c r="I127">
        <f t="shared" si="52"/>
        <v>0</v>
      </c>
      <c r="J127">
        <f t="shared" si="52"/>
        <v>0</v>
      </c>
      <c r="K127">
        <f t="shared" si="52"/>
        <v>0</v>
      </c>
      <c r="L127">
        <f t="shared" si="52"/>
        <v>0</v>
      </c>
      <c r="M127" s="10" t="str">
        <f t="shared" si="27"/>
        <v/>
      </c>
      <c r="N127" s="1" t="s">
        <v>22</v>
      </c>
      <c r="O127">
        <f t="shared" si="28"/>
        <v>1</v>
      </c>
      <c r="P127">
        <f t="shared" si="28"/>
        <v>0</v>
      </c>
      <c r="Q127" s="21">
        <f t="shared" si="29"/>
        <v>0</v>
      </c>
      <c r="R127">
        <f t="shared" si="30"/>
        <v>0</v>
      </c>
      <c r="S127" s="18">
        <f t="shared" si="31"/>
        <v>0</v>
      </c>
      <c r="T127">
        <f t="shared" si="32"/>
        <v>0</v>
      </c>
      <c r="U127" s="18">
        <f t="shared" si="33"/>
        <v>0</v>
      </c>
      <c r="V127">
        <f t="shared" si="34"/>
        <v>0</v>
      </c>
      <c r="W127" s="18">
        <f t="shared" si="35"/>
        <v>1</v>
      </c>
      <c r="X127">
        <f t="shared" si="36"/>
        <v>0</v>
      </c>
      <c r="Y127" s="18">
        <f t="shared" si="37"/>
        <v>0</v>
      </c>
      <c r="Z127">
        <f t="shared" si="38"/>
        <v>0</v>
      </c>
      <c r="AA127" s="18">
        <f t="shared" si="39"/>
        <v>0</v>
      </c>
      <c r="AB127">
        <f t="shared" si="40"/>
        <v>0</v>
      </c>
      <c r="AC127" s="18">
        <f t="shared" si="41"/>
        <v>0</v>
      </c>
      <c r="AD127">
        <f t="shared" si="42"/>
        <v>0</v>
      </c>
      <c r="AE127" s="18">
        <f t="shared" si="43"/>
        <v>0</v>
      </c>
      <c r="AF127">
        <f t="shared" si="44"/>
        <v>0</v>
      </c>
      <c r="AG127" s="18">
        <f t="shared" si="45"/>
        <v>0</v>
      </c>
      <c r="AH127">
        <f t="shared" si="46"/>
        <v>0</v>
      </c>
      <c r="AI127" s="18">
        <f t="shared" si="47"/>
        <v>0</v>
      </c>
      <c r="AJ127">
        <f t="shared" si="48"/>
        <v>0</v>
      </c>
      <c r="AK127" t="str">
        <f t="shared" si="49"/>
        <v/>
      </c>
    </row>
    <row r="128" spans="1:37" ht="16">
      <c r="A128" s="8">
        <v>126</v>
      </c>
      <c r="B128" s="1" t="s">
        <v>214</v>
      </c>
      <c r="C128">
        <f t="shared" si="50"/>
        <v>0</v>
      </c>
      <c r="D128">
        <f t="shared" si="52"/>
        <v>0</v>
      </c>
      <c r="E128">
        <f t="shared" si="52"/>
        <v>0</v>
      </c>
      <c r="F128">
        <f t="shared" si="52"/>
        <v>0</v>
      </c>
      <c r="G128">
        <f t="shared" si="52"/>
        <v>0</v>
      </c>
      <c r="H128">
        <f t="shared" si="52"/>
        <v>1</v>
      </c>
      <c r="I128">
        <f t="shared" si="52"/>
        <v>0</v>
      </c>
      <c r="J128">
        <f t="shared" si="52"/>
        <v>0</v>
      </c>
      <c r="K128">
        <f t="shared" si="52"/>
        <v>0</v>
      </c>
      <c r="L128">
        <f t="shared" si="52"/>
        <v>0</v>
      </c>
      <c r="M128" s="10" t="str">
        <f t="shared" si="27"/>
        <v/>
      </c>
      <c r="N128" s="1" t="s">
        <v>24</v>
      </c>
      <c r="O128">
        <f t="shared" si="28"/>
        <v>0</v>
      </c>
      <c r="P128">
        <f t="shared" si="28"/>
        <v>1</v>
      </c>
      <c r="Q128" s="21">
        <f t="shared" si="29"/>
        <v>0</v>
      </c>
      <c r="R128">
        <f t="shared" si="30"/>
        <v>0</v>
      </c>
      <c r="S128" s="18">
        <f t="shared" si="31"/>
        <v>0</v>
      </c>
      <c r="T128">
        <f t="shared" si="32"/>
        <v>0</v>
      </c>
      <c r="U128" s="18">
        <f t="shared" si="33"/>
        <v>0</v>
      </c>
      <c r="V128">
        <f t="shared" si="34"/>
        <v>0</v>
      </c>
      <c r="W128" s="18">
        <f t="shared" si="35"/>
        <v>0</v>
      </c>
      <c r="X128">
        <f t="shared" si="36"/>
        <v>0</v>
      </c>
      <c r="Y128" s="18">
        <f t="shared" si="37"/>
        <v>0</v>
      </c>
      <c r="Z128">
        <f t="shared" si="38"/>
        <v>0</v>
      </c>
      <c r="AA128" s="18">
        <f t="shared" si="39"/>
        <v>0</v>
      </c>
      <c r="AB128">
        <f t="shared" si="40"/>
        <v>1</v>
      </c>
      <c r="AC128" s="18">
        <f t="shared" si="41"/>
        <v>0</v>
      </c>
      <c r="AD128">
        <f t="shared" si="42"/>
        <v>0</v>
      </c>
      <c r="AE128" s="18">
        <f t="shared" si="43"/>
        <v>0</v>
      </c>
      <c r="AF128">
        <f t="shared" si="44"/>
        <v>0</v>
      </c>
      <c r="AG128" s="18">
        <f t="shared" si="45"/>
        <v>0</v>
      </c>
      <c r="AH128">
        <f t="shared" si="46"/>
        <v>0</v>
      </c>
      <c r="AI128" s="18">
        <f t="shared" si="47"/>
        <v>0</v>
      </c>
      <c r="AJ128">
        <f t="shared" si="48"/>
        <v>0</v>
      </c>
      <c r="AK128" t="str">
        <f t="shared" si="49"/>
        <v/>
      </c>
    </row>
    <row r="129" spans="1:37" ht="16">
      <c r="A129" s="8">
        <v>127</v>
      </c>
      <c r="B129" s="1" t="s">
        <v>40</v>
      </c>
      <c r="C129">
        <f t="shared" si="50"/>
        <v>0</v>
      </c>
      <c r="D129">
        <f t="shared" si="52"/>
        <v>0</v>
      </c>
      <c r="E129">
        <f t="shared" si="52"/>
        <v>0</v>
      </c>
      <c r="F129">
        <f t="shared" si="52"/>
        <v>1</v>
      </c>
      <c r="G129">
        <f t="shared" si="52"/>
        <v>0</v>
      </c>
      <c r="H129">
        <f t="shared" si="52"/>
        <v>0</v>
      </c>
      <c r="I129">
        <f t="shared" si="52"/>
        <v>0</v>
      </c>
      <c r="J129">
        <f t="shared" si="52"/>
        <v>0</v>
      </c>
      <c r="K129">
        <f t="shared" si="52"/>
        <v>0</v>
      </c>
      <c r="L129">
        <f t="shared" si="52"/>
        <v>0</v>
      </c>
      <c r="M129" s="10" t="str">
        <f t="shared" si="27"/>
        <v/>
      </c>
      <c r="N129" s="1" t="s">
        <v>22</v>
      </c>
      <c r="O129">
        <f t="shared" si="28"/>
        <v>1</v>
      </c>
      <c r="P129">
        <f t="shared" si="28"/>
        <v>0</v>
      </c>
      <c r="Q129" s="21">
        <f t="shared" si="29"/>
        <v>0</v>
      </c>
      <c r="R129">
        <f t="shared" si="30"/>
        <v>0</v>
      </c>
      <c r="S129" s="18">
        <f t="shared" si="31"/>
        <v>0</v>
      </c>
      <c r="T129">
        <f t="shared" si="32"/>
        <v>0</v>
      </c>
      <c r="U129" s="18">
        <f t="shared" si="33"/>
        <v>0</v>
      </c>
      <c r="V129">
        <f t="shared" si="34"/>
        <v>0</v>
      </c>
      <c r="W129" s="18">
        <f t="shared" si="35"/>
        <v>1</v>
      </c>
      <c r="X129">
        <f t="shared" si="36"/>
        <v>0</v>
      </c>
      <c r="Y129" s="18">
        <f t="shared" si="37"/>
        <v>0</v>
      </c>
      <c r="Z129">
        <f t="shared" si="38"/>
        <v>0</v>
      </c>
      <c r="AA129" s="18">
        <f t="shared" si="39"/>
        <v>0</v>
      </c>
      <c r="AB129">
        <f t="shared" si="40"/>
        <v>0</v>
      </c>
      <c r="AC129" s="18">
        <f t="shared" si="41"/>
        <v>0</v>
      </c>
      <c r="AD129">
        <f t="shared" si="42"/>
        <v>0</v>
      </c>
      <c r="AE129" s="18">
        <f t="shared" si="43"/>
        <v>0</v>
      </c>
      <c r="AF129">
        <f t="shared" si="44"/>
        <v>0</v>
      </c>
      <c r="AG129" s="18">
        <f t="shared" si="45"/>
        <v>0</v>
      </c>
      <c r="AH129">
        <f t="shared" si="46"/>
        <v>0</v>
      </c>
      <c r="AI129" s="18">
        <f t="shared" si="47"/>
        <v>0</v>
      </c>
      <c r="AJ129">
        <f t="shared" si="48"/>
        <v>0</v>
      </c>
      <c r="AK129" t="str">
        <f t="shared" si="49"/>
        <v/>
      </c>
    </row>
    <row r="130" spans="1:37" ht="16">
      <c r="A130" s="8">
        <v>128</v>
      </c>
      <c r="B130" s="1" t="s">
        <v>113</v>
      </c>
      <c r="C130">
        <f t="shared" si="50"/>
        <v>0</v>
      </c>
      <c r="D130">
        <f t="shared" si="52"/>
        <v>0</v>
      </c>
      <c r="E130">
        <f t="shared" si="52"/>
        <v>0</v>
      </c>
      <c r="F130">
        <f t="shared" si="52"/>
        <v>0</v>
      </c>
      <c r="G130">
        <f t="shared" si="52"/>
        <v>0</v>
      </c>
      <c r="H130">
        <f t="shared" si="52"/>
        <v>0</v>
      </c>
      <c r="I130">
        <f t="shared" si="52"/>
        <v>0</v>
      </c>
      <c r="J130">
        <f t="shared" si="52"/>
        <v>1</v>
      </c>
      <c r="K130">
        <f t="shared" si="52"/>
        <v>0</v>
      </c>
      <c r="L130">
        <f t="shared" si="52"/>
        <v>0</v>
      </c>
      <c r="M130" s="10" t="str">
        <f t="shared" si="27"/>
        <v/>
      </c>
      <c r="N130" s="1" t="s">
        <v>22</v>
      </c>
      <c r="O130">
        <f t="shared" si="28"/>
        <v>1</v>
      </c>
      <c r="P130">
        <f t="shared" si="28"/>
        <v>0</v>
      </c>
      <c r="Q130" s="21">
        <f t="shared" si="29"/>
        <v>0</v>
      </c>
      <c r="R130">
        <f t="shared" si="30"/>
        <v>0</v>
      </c>
      <c r="S130" s="18">
        <f t="shared" si="31"/>
        <v>0</v>
      </c>
      <c r="T130">
        <f t="shared" si="32"/>
        <v>0</v>
      </c>
      <c r="U130" s="18">
        <f t="shared" si="33"/>
        <v>0</v>
      </c>
      <c r="V130">
        <f t="shared" si="34"/>
        <v>0</v>
      </c>
      <c r="W130" s="18">
        <f t="shared" si="35"/>
        <v>0</v>
      </c>
      <c r="X130">
        <f t="shared" si="36"/>
        <v>0</v>
      </c>
      <c r="Y130" s="18">
        <f t="shared" si="37"/>
        <v>0</v>
      </c>
      <c r="Z130">
        <f t="shared" si="38"/>
        <v>0</v>
      </c>
      <c r="AA130" s="18">
        <f t="shared" si="39"/>
        <v>0</v>
      </c>
      <c r="AB130">
        <f t="shared" si="40"/>
        <v>0</v>
      </c>
      <c r="AC130" s="18">
        <f t="shared" si="41"/>
        <v>0</v>
      </c>
      <c r="AD130">
        <f t="shared" si="42"/>
        <v>0</v>
      </c>
      <c r="AE130" s="18">
        <f t="shared" si="43"/>
        <v>1</v>
      </c>
      <c r="AF130">
        <f t="shared" si="44"/>
        <v>0</v>
      </c>
      <c r="AG130" s="18">
        <f t="shared" si="45"/>
        <v>0</v>
      </c>
      <c r="AH130">
        <f t="shared" si="46"/>
        <v>0</v>
      </c>
      <c r="AI130" s="18">
        <f t="shared" si="47"/>
        <v>0</v>
      </c>
      <c r="AJ130">
        <f t="shared" si="48"/>
        <v>0</v>
      </c>
      <c r="AK130" t="str">
        <f t="shared" si="49"/>
        <v/>
      </c>
    </row>
    <row r="131" spans="1:37" ht="16">
      <c r="A131" s="8">
        <v>129</v>
      </c>
      <c r="B131" s="1" t="s">
        <v>273</v>
      </c>
      <c r="C131">
        <f t="shared" si="50"/>
        <v>0</v>
      </c>
      <c r="D131">
        <f t="shared" si="52"/>
        <v>0</v>
      </c>
      <c r="E131">
        <f t="shared" si="52"/>
        <v>1</v>
      </c>
      <c r="F131">
        <f t="shared" si="52"/>
        <v>0</v>
      </c>
      <c r="G131">
        <f t="shared" si="52"/>
        <v>0</v>
      </c>
      <c r="H131">
        <f t="shared" si="52"/>
        <v>0</v>
      </c>
      <c r="I131">
        <f t="shared" si="52"/>
        <v>0</v>
      </c>
      <c r="J131">
        <f t="shared" si="52"/>
        <v>0</v>
      </c>
      <c r="K131">
        <f t="shared" si="52"/>
        <v>0</v>
      </c>
      <c r="L131">
        <f t="shared" si="52"/>
        <v>0</v>
      </c>
      <c r="M131" s="10" t="str">
        <f t="shared" si="27"/>
        <v/>
      </c>
      <c r="N131" s="1" t="s">
        <v>24</v>
      </c>
      <c r="O131">
        <f t="shared" si="28"/>
        <v>0</v>
      </c>
      <c r="P131">
        <f t="shared" si="28"/>
        <v>1</v>
      </c>
      <c r="Q131" s="21">
        <f t="shared" si="29"/>
        <v>0</v>
      </c>
      <c r="R131">
        <f t="shared" si="30"/>
        <v>0</v>
      </c>
      <c r="S131" s="18">
        <f t="shared" si="31"/>
        <v>0</v>
      </c>
      <c r="T131">
        <f t="shared" si="32"/>
        <v>0</v>
      </c>
      <c r="U131" s="18">
        <f t="shared" si="33"/>
        <v>0</v>
      </c>
      <c r="V131">
        <f t="shared" si="34"/>
        <v>1</v>
      </c>
      <c r="W131" s="18">
        <f t="shared" si="35"/>
        <v>0</v>
      </c>
      <c r="X131">
        <f t="shared" si="36"/>
        <v>0</v>
      </c>
      <c r="Y131" s="18">
        <f t="shared" si="37"/>
        <v>0</v>
      </c>
      <c r="Z131">
        <f t="shared" si="38"/>
        <v>0</v>
      </c>
      <c r="AA131" s="18">
        <f t="shared" si="39"/>
        <v>0</v>
      </c>
      <c r="AB131">
        <f t="shared" si="40"/>
        <v>0</v>
      </c>
      <c r="AC131" s="18">
        <f t="shared" si="41"/>
        <v>0</v>
      </c>
      <c r="AD131">
        <f t="shared" si="42"/>
        <v>0</v>
      </c>
      <c r="AE131" s="18">
        <f t="shared" si="43"/>
        <v>0</v>
      </c>
      <c r="AF131">
        <f t="shared" si="44"/>
        <v>0</v>
      </c>
      <c r="AG131" s="18">
        <f t="shared" si="45"/>
        <v>0</v>
      </c>
      <c r="AH131">
        <f t="shared" si="46"/>
        <v>0</v>
      </c>
      <c r="AI131" s="18">
        <f t="shared" si="47"/>
        <v>0</v>
      </c>
      <c r="AJ131">
        <f t="shared" si="48"/>
        <v>0</v>
      </c>
      <c r="AK131" t="str">
        <f t="shared" si="49"/>
        <v/>
      </c>
    </row>
    <row r="132" spans="1:37" ht="16">
      <c r="A132" s="8">
        <v>130</v>
      </c>
      <c r="B132" s="1" t="s">
        <v>40</v>
      </c>
      <c r="C132">
        <f t="shared" si="50"/>
        <v>0</v>
      </c>
      <c r="D132">
        <f t="shared" si="52"/>
        <v>0</v>
      </c>
      <c r="E132">
        <f t="shared" si="52"/>
        <v>0</v>
      </c>
      <c r="F132">
        <f t="shared" si="52"/>
        <v>1</v>
      </c>
      <c r="G132">
        <f t="shared" si="52"/>
        <v>0</v>
      </c>
      <c r="H132">
        <f t="shared" si="52"/>
        <v>0</v>
      </c>
      <c r="I132">
        <f t="shared" si="52"/>
        <v>0</v>
      </c>
      <c r="J132">
        <f t="shared" si="52"/>
        <v>0</v>
      </c>
      <c r="K132">
        <f t="shared" si="52"/>
        <v>0</v>
      </c>
      <c r="L132">
        <f t="shared" si="52"/>
        <v>0</v>
      </c>
      <c r="M132" s="10" t="str">
        <f t="shared" ref="M132:M195" si="53">IF(SUM(C132:L132)&lt;&gt;1,"PROBLEM","")</f>
        <v/>
      </c>
      <c r="N132" s="1" t="s">
        <v>24</v>
      </c>
      <c r="O132">
        <f t="shared" ref="O132:P195" si="54">IF($N132=O$2,1,0)</f>
        <v>0</v>
      </c>
      <c r="P132">
        <f t="shared" si="54"/>
        <v>1</v>
      </c>
      <c r="Q132" s="21">
        <f t="shared" ref="Q132:Q195" si="55">IF(AND($C132=1,$O132=1),1,0)</f>
        <v>0</v>
      </c>
      <c r="R132">
        <f t="shared" ref="R132:R195" si="56">IF(AND($C132=1,$P132=1),1,0)</f>
        <v>0</v>
      </c>
      <c r="S132" s="18">
        <f t="shared" ref="S132:S195" si="57">IF(AND($D132=1,$O132=1),1,0)</f>
        <v>0</v>
      </c>
      <c r="T132">
        <f t="shared" ref="T132:T195" si="58">IF(AND($D132=1,$P132=1),1,0)</f>
        <v>0</v>
      </c>
      <c r="U132" s="18">
        <f t="shared" ref="U132:U195" si="59">IF(AND($E132=1,$O132=1),1,0)</f>
        <v>0</v>
      </c>
      <c r="V132">
        <f t="shared" ref="V132:V195" si="60">IF(AND($E132=1,$P132=1),1,0)</f>
        <v>0</v>
      </c>
      <c r="W132" s="18">
        <f t="shared" ref="W132:W195" si="61">IF(AND($F132=1,$O132=1),1,0)</f>
        <v>0</v>
      </c>
      <c r="X132">
        <f t="shared" ref="X132:X195" si="62">IF(AND($F132=1,$P132=1),1,0)</f>
        <v>1</v>
      </c>
      <c r="Y132" s="18">
        <f t="shared" ref="Y132:Y195" si="63">IF(AND($G132=1,$O132=1),1,0)</f>
        <v>0</v>
      </c>
      <c r="Z132">
        <f t="shared" ref="Z132:Z195" si="64">IF(AND($G132=1,$P132=1),1,0)</f>
        <v>0</v>
      </c>
      <c r="AA132" s="18">
        <f t="shared" ref="AA132:AA195" si="65">IF(AND($H132=1,$O132=1),1,0)</f>
        <v>0</v>
      </c>
      <c r="AB132">
        <f t="shared" ref="AB132:AB195" si="66">IF(AND($H132=1,$P132=1),1,0)</f>
        <v>0</v>
      </c>
      <c r="AC132" s="18">
        <f t="shared" ref="AC132:AC195" si="67">IF(AND($I132=1,$O132=1),1,0)</f>
        <v>0</v>
      </c>
      <c r="AD132">
        <f t="shared" ref="AD132:AD195" si="68">IF(AND($I132=1,$P132=1),1,0)</f>
        <v>0</v>
      </c>
      <c r="AE132" s="18">
        <f t="shared" ref="AE132:AE195" si="69">IF(AND($J132=1,$O132=1),1,0)</f>
        <v>0</v>
      </c>
      <c r="AF132">
        <f t="shared" ref="AF132:AF195" si="70">IF(AND($J132=1,$P132=1),1,0)</f>
        <v>0</v>
      </c>
      <c r="AG132" s="18">
        <f t="shared" ref="AG132:AG195" si="71">IF(AND($K132=1,$O132=1),1,0)</f>
        <v>0</v>
      </c>
      <c r="AH132">
        <f t="shared" ref="AH132:AH195" si="72">IF(AND($K132=1,$P132=1),1,0)</f>
        <v>0</v>
      </c>
      <c r="AI132" s="18">
        <f t="shared" ref="AI132:AI195" si="73">IF(AND($L132=1,$O132=1),1,0)</f>
        <v>0</v>
      </c>
      <c r="AJ132">
        <f t="shared" ref="AJ132:AJ195" si="74">IF(AND($L132=1,$P132=1),1,0)</f>
        <v>0</v>
      </c>
      <c r="AK132" t="str">
        <f t="shared" ref="AK132:AK195" si="75">IF(SUM(Q132:AJ132)&lt;&gt;1,"PROBLEM","")</f>
        <v/>
      </c>
    </row>
    <row r="133" spans="1:37" ht="16">
      <c r="A133" s="8">
        <v>131</v>
      </c>
      <c r="B133" s="1" t="s">
        <v>113</v>
      </c>
      <c r="C133">
        <f t="shared" ref="C133:C196" si="76">IF($B133=C$2,1,0)</f>
        <v>0</v>
      </c>
      <c r="D133">
        <f t="shared" si="52"/>
        <v>0</v>
      </c>
      <c r="E133">
        <f t="shared" si="52"/>
        <v>0</v>
      </c>
      <c r="F133">
        <f t="shared" si="52"/>
        <v>0</v>
      </c>
      <c r="G133">
        <f t="shared" si="52"/>
        <v>0</v>
      </c>
      <c r="H133">
        <f t="shared" si="52"/>
        <v>0</v>
      </c>
      <c r="I133">
        <f t="shared" si="52"/>
        <v>0</v>
      </c>
      <c r="J133">
        <f t="shared" si="52"/>
        <v>1</v>
      </c>
      <c r="K133">
        <f t="shared" si="52"/>
        <v>0</v>
      </c>
      <c r="L133">
        <f t="shared" si="52"/>
        <v>0</v>
      </c>
      <c r="M133" s="10" t="str">
        <f t="shared" si="53"/>
        <v/>
      </c>
      <c r="N133" s="1" t="s">
        <v>24</v>
      </c>
      <c r="O133">
        <f t="shared" si="54"/>
        <v>0</v>
      </c>
      <c r="P133">
        <f t="shared" si="54"/>
        <v>1</v>
      </c>
      <c r="Q133" s="21">
        <f t="shared" si="55"/>
        <v>0</v>
      </c>
      <c r="R133">
        <f t="shared" si="56"/>
        <v>0</v>
      </c>
      <c r="S133" s="18">
        <f t="shared" si="57"/>
        <v>0</v>
      </c>
      <c r="T133">
        <f t="shared" si="58"/>
        <v>0</v>
      </c>
      <c r="U133" s="18">
        <f t="shared" si="59"/>
        <v>0</v>
      </c>
      <c r="V133">
        <f t="shared" si="60"/>
        <v>0</v>
      </c>
      <c r="W133" s="18">
        <f t="shared" si="61"/>
        <v>0</v>
      </c>
      <c r="X133">
        <f t="shared" si="62"/>
        <v>0</v>
      </c>
      <c r="Y133" s="18">
        <f t="shared" si="63"/>
        <v>0</v>
      </c>
      <c r="Z133">
        <f t="shared" si="64"/>
        <v>0</v>
      </c>
      <c r="AA133" s="18">
        <f t="shared" si="65"/>
        <v>0</v>
      </c>
      <c r="AB133">
        <f t="shared" si="66"/>
        <v>0</v>
      </c>
      <c r="AC133" s="18">
        <f t="shared" si="67"/>
        <v>0</v>
      </c>
      <c r="AD133">
        <f t="shared" si="68"/>
        <v>0</v>
      </c>
      <c r="AE133" s="18">
        <f t="shared" si="69"/>
        <v>0</v>
      </c>
      <c r="AF133">
        <f t="shared" si="70"/>
        <v>1</v>
      </c>
      <c r="AG133" s="18">
        <f t="shared" si="71"/>
        <v>0</v>
      </c>
      <c r="AH133">
        <f t="shared" si="72"/>
        <v>0</v>
      </c>
      <c r="AI133" s="18">
        <f t="shared" si="73"/>
        <v>0</v>
      </c>
      <c r="AJ133">
        <f t="shared" si="74"/>
        <v>0</v>
      </c>
      <c r="AK133" t="str">
        <f t="shared" si="75"/>
        <v/>
      </c>
    </row>
    <row r="134" spans="1:37" ht="16">
      <c r="A134" s="8">
        <v>132</v>
      </c>
      <c r="B134" s="1" t="s">
        <v>40</v>
      </c>
      <c r="C134">
        <f t="shared" si="76"/>
        <v>0</v>
      </c>
      <c r="D134">
        <f t="shared" si="52"/>
        <v>0</v>
      </c>
      <c r="E134">
        <f t="shared" si="52"/>
        <v>0</v>
      </c>
      <c r="F134">
        <f t="shared" si="52"/>
        <v>1</v>
      </c>
      <c r="G134">
        <f t="shared" si="52"/>
        <v>0</v>
      </c>
      <c r="H134">
        <f t="shared" si="52"/>
        <v>0</v>
      </c>
      <c r="I134">
        <f t="shared" si="52"/>
        <v>0</v>
      </c>
      <c r="J134">
        <f t="shared" si="52"/>
        <v>0</v>
      </c>
      <c r="K134">
        <f t="shared" si="52"/>
        <v>0</v>
      </c>
      <c r="L134">
        <f t="shared" si="52"/>
        <v>0</v>
      </c>
      <c r="M134" s="10" t="str">
        <f t="shared" si="53"/>
        <v/>
      </c>
      <c r="N134" s="1" t="s">
        <v>24</v>
      </c>
      <c r="O134">
        <f t="shared" si="54"/>
        <v>0</v>
      </c>
      <c r="P134">
        <f t="shared" si="54"/>
        <v>1</v>
      </c>
      <c r="Q134" s="21">
        <f t="shared" si="55"/>
        <v>0</v>
      </c>
      <c r="R134">
        <f t="shared" si="56"/>
        <v>0</v>
      </c>
      <c r="S134" s="18">
        <f t="shared" si="57"/>
        <v>0</v>
      </c>
      <c r="T134">
        <f t="shared" si="58"/>
        <v>0</v>
      </c>
      <c r="U134" s="18">
        <f t="shared" si="59"/>
        <v>0</v>
      </c>
      <c r="V134">
        <f t="shared" si="60"/>
        <v>0</v>
      </c>
      <c r="W134" s="18">
        <f t="shared" si="61"/>
        <v>0</v>
      </c>
      <c r="X134">
        <f t="shared" si="62"/>
        <v>1</v>
      </c>
      <c r="Y134" s="18">
        <f t="shared" si="63"/>
        <v>0</v>
      </c>
      <c r="Z134">
        <f t="shared" si="64"/>
        <v>0</v>
      </c>
      <c r="AA134" s="18">
        <f t="shared" si="65"/>
        <v>0</v>
      </c>
      <c r="AB134">
        <f t="shared" si="66"/>
        <v>0</v>
      </c>
      <c r="AC134" s="18">
        <f t="shared" si="67"/>
        <v>0</v>
      </c>
      <c r="AD134">
        <f t="shared" si="68"/>
        <v>0</v>
      </c>
      <c r="AE134" s="18">
        <f t="shared" si="69"/>
        <v>0</v>
      </c>
      <c r="AF134">
        <f t="shared" si="70"/>
        <v>0</v>
      </c>
      <c r="AG134" s="18">
        <f t="shared" si="71"/>
        <v>0</v>
      </c>
      <c r="AH134">
        <f t="shared" si="72"/>
        <v>0</v>
      </c>
      <c r="AI134" s="18">
        <f t="shared" si="73"/>
        <v>0</v>
      </c>
      <c r="AJ134">
        <f t="shared" si="74"/>
        <v>0</v>
      </c>
      <c r="AK134" t="str">
        <f t="shared" si="75"/>
        <v/>
      </c>
    </row>
    <row r="135" spans="1:37" ht="16">
      <c r="A135" s="8">
        <v>133</v>
      </c>
      <c r="B135" s="1" t="s">
        <v>119</v>
      </c>
      <c r="C135">
        <f t="shared" si="76"/>
        <v>0</v>
      </c>
      <c r="D135">
        <f t="shared" si="52"/>
        <v>0</v>
      </c>
      <c r="E135">
        <f t="shared" si="52"/>
        <v>0</v>
      </c>
      <c r="F135">
        <f t="shared" si="52"/>
        <v>0</v>
      </c>
      <c r="G135">
        <f t="shared" si="52"/>
        <v>0</v>
      </c>
      <c r="H135">
        <f t="shared" si="52"/>
        <v>0</v>
      </c>
      <c r="I135">
        <f t="shared" si="52"/>
        <v>0</v>
      </c>
      <c r="J135">
        <f t="shared" si="52"/>
        <v>0</v>
      </c>
      <c r="K135">
        <f t="shared" si="52"/>
        <v>0</v>
      </c>
      <c r="L135">
        <f t="shared" si="52"/>
        <v>1</v>
      </c>
      <c r="M135" s="10" t="str">
        <f t="shared" si="53"/>
        <v/>
      </c>
      <c r="N135" s="1" t="s">
        <v>24</v>
      </c>
      <c r="O135">
        <f t="shared" si="54"/>
        <v>0</v>
      </c>
      <c r="P135">
        <f t="shared" si="54"/>
        <v>1</v>
      </c>
      <c r="Q135" s="21">
        <f t="shared" si="55"/>
        <v>0</v>
      </c>
      <c r="R135">
        <f t="shared" si="56"/>
        <v>0</v>
      </c>
      <c r="S135" s="18">
        <f t="shared" si="57"/>
        <v>0</v>
      </c>
      <c r="T135">
        <f t="shared" si="58"/>
        <v>0</v>
      </c>
      <c r="U135" s="18">
        <f t="shared" si="59"/>
        <v>0</v>
      </c>
      <c r="V135">
        <f t="shared" si="60"/>
        <v>0</v>
      </c>
      <c r="W135" s="18">
        <f t="shared" si="61"/>
        <v>0</v>
      </c>
      <c r="X135">
        <f t="shared" si="62"/>
        <v>0</v>
      </c>
      <c r="Y135" s="18">
        <f t="shared" si="63"/>
        <v>0</v>
      </c>
      <c r="Z135">
        <f t="shared" si="64"/>
        <v>0</v>
      </c>
      <c r="AA135" s="18">
        <f t="shared" si="65"/>
        <v>0</v>
      </c>
      <c r="AB135">
        <f t="shared" si="66"/>
        <v>0</v>
      </c>
      <c r="AC135" s="18">
        <f t="shared" si="67"/>
        <v>0</v>
      </c>
      <c r="AD135">
        <f t="shared" si="68"/>
        <v>0</v>
      </c>
      <c r="AE135" s="18">
        <f t="shared" si="69"/>
        <v>0</v>
      </c>
      <c r="AF135">
        <f t="shared" si="70"/>
        <v>0</v>
      </c>
      <c r="AG135" s="18">
        <f t="shared" si="71"/>
        <v>0</v>
      </c>
      <c r="AH135">
        <f t="shared" si="72"/>
        <v>0</v>
      </c>
      <c r="AI135" s="18">
        <f t="shared" si="73"/>
        <v>0</v>
      </c>
      <c r="AJ135">
        <f t="shared" si="74"/>
        <v>1</v>
      </c>
      <c r="AK135" t="str">
        <f t="shared" si="75"/>
        <v/>
      </c>
    </row>
    <row r="136" spans="1:37" ht="16">
      <c r="A136" s="8">
        <v>134</v>
      </c>
      <c r="B136" s="1" t="s">
        <v>40</v>
      </c>
      <c r="C136">
        <f t="shared" si="76"/>
        <v>0</v>
      </c>
      <c r="D136">
        <f t="shared" si="52"/>
        <v>0</v>
      </c>
      <c r="E136">
        <f t="shared" si="52"/>
        <v>0</v>
      </c>
      <c r="F136">
        <f t="shared" si="52"/>
        <v>1</v>
      </c>
      <c r="G136">
        <f t="shared" si="52"/>
        <v>0</v>
      </c>
      <c r="H136">
        <f t="shared" si="52"/>
        <v>0</v>
      </c>
      <c r="I136">
        <f t="shared" si="52"/>
        <v>0</v>
      </c>
      <c r="J136">
        <f t="shared" si="52"/>
        <v>0</v>
      </c>
      <c r="K136">
        <f t="shared" si="52"/>
        <v>0</v>
      </c>
      <c r="L136">
        <f t="shared" si="52"/>
        <v>0</v>
      </c>
      <c r="M136" s="10" t="str">
        <f t="shared" si="53"/>
        <v/>
      </c>
      <c r="N136" s="1" t="s">
        <v>22</v>
      </c>
      <c r="O136">
        <f t="shared" si="54"/>
        <v>1</v>
      </c>
      <c r="P136">
        <f t="shared" si="54"/>
        <v>0</v>
      </c>
      <c r="Q136" s="21">
        <f t="shared" si="55"/>
        <v>0</v>
      </c>
      <c r="R136">
        <f t="shared" si="56"/>
        <v>0</v>
      </c>
      <c r="S136" s="18">
        <f t="shared" si="57"/>
        <v>0</v>
      </c>
      <c r="T136">
        <f t="shared" si="58"/>
        <v>0</v>
      </c>
      <c r="U136" s="18">
        <f t="shared" si="59"/>
        <v>0</v>
      </c>
      <c r="V136">
        <f t="shared" si="60"/>
        <v>0</v>
      </c>
      <c r="W136" s="18">
        <f t="shared" si="61"/>
        <v>1</v>
      </c>
      <c r="X136">
        <f t="shared" si="62"/>
        <v>0</v>
      </c>
      <c r="Y136" s="18">
        <f t="shared" si="63"/>
        <v>0</v>
      </c>
      <c r="Z136">
        <f t="shared" si="64"/>
        <v>0</v>
      </c>
      <c r="AA136" s="18">
        <f t="shared" si="65"/>
        <v>0</v>
      </c>
      <c r="AB136">
        <f t="shared" si="66"/>
        <v>0</v>
      </c>
      <c r="AC136" s="18">
        <f t="shared" si="67"/>
        <v>0</v>
      </c>
      <c r="AD136">
        <f t="shared" si="68"/>
        <v>0</v>
      </c>
      <c r="AE136" s="18">
        <f t="shared" si="69"/>
        <v>0</v>
      </c>
      <c r="AF136">
        <f t="shared" si="70"/>
        <v>0</v>
      </c>
      <c r="AG136" s="18">
        <f t="shared" si="71"/>
        <v>0</v>
      </c>
      <c r="AH136">
        <f t="shared" si="72"/>
        <v>0</v>
      </c>
      <c r="AI136" s="18">
        <f t="shared" si="73"/>
        <v>0</v>
      </c>
      <c r="AJ136">
        <f t="shared" si="74"/>
        <v>0</v>
      </c>
      <c r="AK136" t="str">
        <f t="shared" si="75"/>
        <v/>
      </c>
    </row>
    <row r="137" spans="1:37" ht="16">
      <c r="A137" s="8">
        <v>135</v>
      </c>
      <c r="B137" s="1" t="s">
        <v>40</v>
      </c>
      <c r="C137">
        <f t="shared" si="76"/>
        <v>0</v>
      </c>
      <c r="D137">
        <f t="shared" si="52"/>
        <v>0</v>
      </c>
      <c r="E137">
        <f t="shared" si="52"/>
        <v>0</v>
      </c>
      <c r="F137">
        <f t="shared" si="52"/>
        <v>1</v>
      </c>
      <c r="G137">
        <f t="shared" si="52"/>
        <v>0</v>
      </c>
      <c r="H137">
        <f t="shared" si="52"/>
        <v>0</v>
      </c>
      <c r="I137">
        <f t="shared" si="52"/>
        <v>0</v>
      </c>
      <c r="J137">
        <f t="shared" si="52"/>
        <v>0</v>
      </c>
      <c r="K137">
        <f t="shared" si="52"/>
        <v>0</v>
      </c>
      <c r="L137">
        <f t="shared" si="52"/>
        <v>0</v>
      </c>
      <c r="M137" s="10" t="str">
        <f t="shared" si="53"/>
        <v/>
      </c>
      <c r="N137" s="1" t="s">
        <v>24</v>
      </c>
      <c r="O137">
        <f t="shared" si="54"/>
        <v>0</v>
      </c>
      <c r="P137">
        <f t="shared" si="54"/>
        <v>1</v>
      </c>
      <c r="Q137" s="21">
        <f t="shared" si="55"/>
        <v>0</v>
      </c>
      <c r="R137">
        <f t="shared" si="56"/>
        <v>0</v>
      </c>
      <c r="S137" s="18">
        <f t="shared" si="57"/>
        <v>0</v>
      </c>
      <c r="T137">
        <f t="shared" si="58"/>
        <v>0</v>
      </c>
      <c r="U137" s="18">
        <f t="shared" si="59"/>
        <v>0</v>
      </c>
      <c r="V137">
        <f t="shared" si="60"/>
        <v>0</v>
      </c>
      <c r="W137" s="18">
        <f t="shared" si="61"/>
        <v>0</v>
      </c>
      <c r="X137">
        <f t="shared" si="62"/>
        <v>1</v>
      </c>
      <c r="Y137" s="18">
        <f t="shared" si="63"/>
        <v>0</v>
      </c>
      <c r="Z137">
        <f t="shared" si="64"/>
        <v>0</v>
      </c>
      <c r="AA137" s="18">
        <f t="shared" si="65"/>
        <v>0</v>
      </c>
      <c r="AB137">
        <f t="shared" si="66"/>
        <v>0</v>
      </c>
      <c r="AC137" s="18">
        <f t="shared" si="67"/>
        <v>0</v>
      </c>
      <c r="AD137">
        <f t="shared" si="68"/>
        <v>0</v>
      </c>
      <c r="AE137" s="18">
        <f t="shared" si="69"/>
        <v>0</v>
      </c>
      <c r="AF137">
        <f t="shared" si="70"/>
        <v>0</v>
      </c>
      <c r="AG137" s="18">
        <f t="shared" si="71"/>
        <v>0</v>
      </c>
      <c r="AH137">
        <f t="shared" si="72"/>
        <v>0</v>
      </c>
      <c r="AI137" s="18">
        <f t="shared" si="73"/>
        <v>0</v>
      </c>
      <c r="AJ137">
        <f t="shared" si="74"/>
        <v>0</v>
      </c>
      <c r="AK137" t="str">
        <f t="shared" si="75"/>
        <v/>
      </c>
    </row>
    <row r="138" spans="1:37" ht="16">
      <c r="A138" s="8">
        <v>136</v>
      </c>
      <c r="B138" s="1" t="s">
        <v>40</v>
      </c>
      <c r="C138">
        <f t="shared" si="76"/>
        <v>0</v>
      </c>
      <c r="D138">
        <f t="shared" si="52"/>
        <v>0</v>
      </c>
      <c r="E138">
        <f t="shared" si="52"/>
        <v>0</v>
      </c>
      <c r="F138">
        <f t="shared" si="52"/>
        <v>1</v>
      </c>
      <c r="G138">
        <f t="shared" si="52"/>
        <v>0</v>
      </c>
      <c r="H138">
        <f t="shared" si="52"/>
        <v>0</v>
      </c>
      <c r="I138">
        <f t="shared" si="52"/>
        <v>0</v>
      </c>
      <c r="J138">
        <f t="shared" si="52"/>
        <v>0</v>
      </c>
      <c r="K138">
        <f t="shared" si="52"/>
        <v>0</v>
      </c>
      <c r="L138">
        <f t="shared" si="52"/>
        <v>0</v>
      </c>
      <c r="M138" s="10" t="str">
        <f t="shared" si="53"/>
        <v/>
      </c>
      <c r="N138" s="1" t="s">
        <v>22</v>
      </c>
      <c r="O138">
        <f t="shared" si="54"/>
        <v>1</v>
      </c>
      <c r="P138">
        <f t="shared" si="54"/>
        <v>0</v>
      </c>
      <c r="Q138" s="21">
        <f t="shared" si="55"/>
        <v>0</v>
      </c>
      <c r="R138">
        <f t="shared" si="56"/>
        <v>0</v>
      </c>
      <c r="S138" s="18">
        <f t="shared" si="57"/>
        <v>0</v>
      </c>
      <c r="T138">
        <f t="shared" si="58"/>
        <v>0</v>
      </c>
      <c r="U138" s="18">
        <f t="shared" si="59"/>
        <v>0</v>
      </c>
      <c r="V138">
        <f t="shared" si="60"/>
        <v>0</v>
      </c>
      <c r="W138" s="18">
        <f t="shared" si="61"/>
        <v>1</v>
      </c>
      <c r="X138">
        <f t="shared" si="62"/>
        <v>0</v>
      </c>
      <c r="Y138" s="18">
        <f t="shared" si="63"/>
        <v>0</v>
      </c>
      <c r="Z138">
        <f t="shared" si="64"/>
        <v>0</v>
      </c>
      <c r="AA138" s="18">
        <f t="shared" si="65"/>
        <v>0</v>
      </c>
      <c r="AB138">
        <f t="shared" si="66"/>
        <v>0</v>
      </c>
      <c r="AC138" s="18">
        <f t="shared" si="67"/>
        <v>0</v>
      </c>
      <c r="AD138">
        <f t="shared" si="68"/>
        <v>0</v>
      </c>
      <c r="AE138" s="18">
        <f t="shared" si="69"/>
        <v>0</v>
      </c>
      <c r="AF138">
        <f t="shared" si="70"/>
        <v>0</v>
      </c>
      <c r="AG138" s="18">
        <f t="shared" si="71"/>
        <v>0</v>
      </c>
      <c r="AH138">
        <f t="shared" si="72"/>
        <v>0</v>
      </c>
      <c r="AI138" s="18">
        <f t="shared" si="73"/>
        <v>0</v>
      </c>
      <c r="AJ138">
        <f t="shared" si="74"/>
        <v>0</v>
      </c>
      <c r="AK138" t="str">
        <f t="shared" si="75"/>
        <v/>
      </c>
    </row>
    <row r="139" spans="1:37" ht="16">
      <c r="A139" s="8">
        <v>137</v>
      </c>
      <c r="B139" s="1" t="s">
        <v>113</v>
      </c>
      <c r="C139">
        <f t="shared" si="76"/>
        <v>0</v>
      </c>
      <c r="D139">
        <f t="shared" si="52"/>
        <v>0</v>
      </c>
      <c r="E139">
        <f t="shared" si="52"/>
        <v>0</v>
      </c>
      <c r="F139">
        <f t="shared" si="52"/>
        <v>0</v>
      </c>
      <c r="G139">
        <f t="shared" si="52"/>
        <v>0</v>
      </c>
      <c r="H139">
        <f t="shared" si="52"/>
        <v>0</v>
      </c>
      <c r="I139">
        <f t="shared" si="52"/>
        <v>0</v>
      </c>
      <c r="J139">
        <f t="shared" si="52"/>
        <v>1</v>
      </c>
      <c r="K139">
        <f t="shared" si="52"/>
        <v>0</v>
      </c>
      <c r="L139">
        <f t="shared" si="52"/>
        <v>0</v>
      </c>
      <c r="M139" s="10" t="str">
        <f t="shared" si="53"/>
        <v/>
      </c>
      <c r="N139" s="1" t="s">
        <v>22</v>
      </c>
      <c r="O139">
        <f t="shared" si="54"/>
        <v>1</v>
      </c>
      <c r="P139">
        <f t="shared" si="54"/>
        <v>0</v>
      </c>
      <c r="Q139" s="21">
        <f t="shared" si="55"/>
        <v>0</v>
      </c>
      <c r="R139">
        <f t="shared" si="56"/>
        <v>0</v>
      </c>
      <c r="S139" s="18">
        <f t="shared" si="57"/>
        <v>0</v>
      </c>
      <c r="T139">
        <f t="shared" si="58"/>
        <v>0</v>
      </c>
      <c r="U139" s="18">
        <f t="shared" si="59"/>
        <v>0</v>
      </c>
      <c r="V139">
        <f t="shared" si="60"/>
        <v>0</v>
      </c>
      <c r="W139" s="18">
        <f t="shared" si="61"/>
        <v>0</v>
      </c>
      <c r="X139">
        <f t="shared" si="62"/>
        <v>0</v>
      </c>
      <c r="Y139" s="18">
        <f t="shared" si="63"/>
        <v>0</v>
      </c>
      <c r="Z139">
        <f t="shared" si="64"/>
        <v>0</v>
      </c>
      <c r="AA139" s="18">
        <f t="shared" si="65"/>
        <v>0</v>
      </c>
      <c r="AB139">
        <f t="shared" si="66"/>
        <v>0</v>
      </c>
      <c r="AC139" s="18">
        <f t="shared" si="67"/>
        <v>0</v>
      </c>
      <c r="AD139">
        <f t="shared" si="68"/>
        <v>0</v>
      </c>
      <c r="AE139" s="18">
        <f t="shared" si="69"/>
        <v>1</v>
      </c>
      <c r="AF139">
        <f t="shared" si="70"/>
        <v>0</v>
      </c>
      <c r="AG139" s="18">
        <f t="shared" si="71"/>
        <v>0</v>
      </c>
      <c r="AH139">
        <f t="shared" si="72"/>
        <v>0</v>
      </c>
      <c r="AI139" s="18">
        <f t="shared" si="73"/>
        <v>0</v>
      </c>
      <c r="AJ139">
        <f t="shared" si="74"/>
        <v>0</v>
      </c>
      <c r="AK139" t="str">
        <f t="shared" si="75"/>
        <v/>
      </c>
    </row>
    <row r="140" spans="1:37" ht="16">
      <c r="A140" s="8">
        <v>138</v>
      </c>
      <c r="B140" s="1" t="s">
        <v>40</v>
      </c>
      <c r="C140">
        <f t="shared" si="76"/>
        <v>0</v>
      </c>
      <c r="D140">
        <f t="shared" si="52"/>
        <v>0</v>
      </c>
      <c r="E140">
        <f t="shared" si="52"/>
        <v>0</v>
      </c>
      <c r="F140">
        <f t="shared" si="52"/>
        <v>1</v>
      </c>
      <c r="G140">
        <f t="shared" si="52"/>
        <v>0</v>
      </c>
      <c r="H140">
        <f t="shared" si="52"/>
        <v>0</v>
      </c>
      <c r="I140">
        <f t="shared" si="52"/>
        <v>0</v>
      </c>
      <c r="J140">
        <f t="shared" si="52"/>
        <v>0</v>
      </c>
      <c r="K140">
        <f t="shared" si="52"/>
        <v>0</v>
      </c>
      <c r="L140">
        <f t="shared" si="52"/>
        <v>0</v>
      </c>
      <c r="M140" s="10" t="str">
        <f t="shared" si="53"/>
        <v/>
      </c>
      <c r="N140" s="1" t="s">
        <v>22</v>
      </c>
      <c r="O140">
        <f t="shared" si="54"/>
        <v>1</v>
      </c>
      <c r="P140">
        <f t="shared" si="54"/>
        <v>0</v>
      </c>
      <c r="Q140" s="21">
        <f t="shared" si="55"/>
        <v>0</v>
      </c>
      <c r="R140">
        <f t="shared" si="56"/>
        <v>0</v>
      </c>
      <c r="S140" s="18">
        <f t="shared" si="57"/>
        <v>0</v>
      </c>
      <c r="T140">
        <f t="shared" si="58"/>
        <v>0</v>
      </c>
      <c r="U140" s="18">
        <f t="shared" si="59"/>
        <v>0</v>
      </c>
      <c r="V140">
        <f t="shared" si="60"/>
        <v>0</v>
      </c>
      <c r="W140" s="18">
        <f t="shared" si="61"/>
        <v>1</v>
      </c>
      <c r="X140">
        <f t="shared" si="62"/>
        <v>0</v>
      </c>
      <c r="Y140" s="18">
        <f t="shared" si="63"/>
        <v>0</v>
      </c>
      <c r="Z140">
        <f t="shared" si="64"/>
        <v>0</v>
      </c>
      <c r="AA140" s="18">
        <f t="shared" si="65"/>
        <v>0</v>
      </c>
      <c r="AB140">
        <f t="shared" si="66"/>
        <v>0</v>
      </c>
      <c r="AC140" s="18">
        <f t="shared" si="67"/>
        <v>0</v>
      </c>
      <c r="AD140">
        <f t="shared" si="68"/>
        <v>0</v>
      </c>
      <c r="AE140" s="18">
        <f t="shared" si="69"/>
        <v>0</v>
      </c>
      <c r="AF140">
        <f t="shared" si="70"/>
        <v>0</v>
      </c>
      <c r="AG140" s="18">
        <f t="shared" si="71"/>
        <v>0</v>
      </c>
      <c r="AH140">
        <f t="shared" si="72"/>
        <v>0</v>
      </c>
      <c r="AI140" s="18">
        <f t="shared" si="73"/>
        <v>0</v>
      </c>
      <c r="AJ140">
        <f t="shared" si="74"/>
        <v>0</v>
      </c>
      <c r="AK140" t="str">
        <f t="shared" si="75"/>
        <v/>
      </c>
    </row>
    <row r="141" spans="1:37" ht="16">
      <c r="A141" s="8">
        <v>139</v>
      </c>
      <c r="B141" s="1" t="s">
        <v>40</v>
      </c>
      <c r="C141">
        <f t="shared" si="76"/>
        <v>0</v>
      </c>
      <c r="D141">
        <f t="shared" si="52"/>
        <v>0</v>
      </c>
      <c r="E141">
        <f t="shared" si="52"/>
        <v>0</v>
      </c>
      <c r="F141">
        <f t="shared" si="52"/>
        <v>1</v>
      </c>
      <c r="G141">
        <f t="shared" si="52"/>
        <v>0</v>
      </c>
      <c r="H141">
        <f t="shared" si="52"/>
        <v>0</v>
      </c>
      <c r="I141">
        <f t="shared" si="52"/>
        <v>0</v>
      </c>
      <c r="J141">
        <f t="shared" si="52"/>
        <v>0</v>
      </c>
      <c r="K141">
        <f t="shared" si="52"/>
        <v>0</v>
      </c>
      <c r="L141">
        <f t="shared" si="52"/>
        <v>0</v>
      </c>
      <c r="M141" s="10" t="str">
        <f t="shared" si="53"/>
        <v/>
      </c>
      <c r="N141" s="1" t="s">
        <v>22</v>
      </c>
      <c r="O141">
        <f t="shared" si="54"/>
        <v>1</v>
      </c>
      <c r="P141">
        <f t="shared" si="54"/>
        <v>0</v>
      </c>
      <c r="Q141" s="21">
        <f t="shared" si="55"/>
        <v>0</v>
      </c>
      <c r="R141">
        <f t="shared" si="56"/>
        <v>0</v>
      </c>
      <c r="S141" s="18">
        <f t="shared" si="57"/>
        <v>0</v>
      </c>
      <c r="T141">
        <f t="shared" si="58"/>
        <v>0</v>
      </c>
      <c r="U141" s="18">
        <f t="shared" si="59"/>
        <v>0</v>
      </c>
      <c r="V141">
        <f t="shared" si="60"/>
        <v>0</v>
      </c>
      <c r="W141" s="18">
        <f t="shared" si="61"/>
        <v>1</v>
      </c>
      <c r="X141">
        <f t="shared" si="62"/>
        <v>0</v>
      </c>
      <c r="Y141" s="18">
        <f t="shared" si="63"/>
        <v>0</v>
      </c>
      <c r="Z141">
        <f t="shared" si="64"/>
        <v>0</v>
      </c>
      <c r="AA141" s="18">
        <f t="shared" si="65"/>
        <v>0</v>
      </c>
      <c r="AB141">
        <f t="shared" si="66"/>
        <v>0</v>
      </c>
      <c r="AC141" s="18">
        <f t="shared" si="67"/>
        <v>0</v>
      </c>
      <c r="AD141">
        <f t="shared" si="68"/>
        <v>0</v>
      </c>
      <c r="AE141" s="18">
        <f t="shared" si="69"/>
        <v>0</v>
      </c>
      <c r="AF141">
        <f t="shared" si="70"/>
        <v>0</v>
      </c>
      <c r="AG141" s="18">
        <f t="shared" si="71"/>
        <v>0</v>
      </c>
      <c r="AH141">
        <f t="shared" si="72"/>
        <v>0</v>
      </c>
      <c r="AI141" s="18">
        <f t="shared" si="73"/>
        <v>0</v>
      </c>
      <c r="AJ141">
        <f t="shared" si="74"/>
        <v>0</v>
      </c>
      <c r="AK141" t="str">
        <f t="shared" si="75"/>
        <v/>
      </c>
    </row>
    <row r="142" spans="1:37" ht="16">
      <c r="A142" s="8">
        <v>140</v>
      </c>
      <c r="B142" s="1" t="s">
        <v>113</v>
      </c>
      <c r="C142">
        <f t="shared" si="76"/>
        <v>0</v>
      </c>
      <c r="D142">
        <f t="shared" si="52"/>
        <v>0</v>
      </c>
      <c r="E142">
        <f t="shared" si="52"/>
        <v>0</v>
      </c>
      <c r="F142">
        <f t="shared" si="52"/>
        <v>0</v>
      </c>
      <c r="G142">
        <f t="shared" si="52"/>
        <v>0</v>
      </c>
      <c r="H142">
        <f t="shared" si="52"/>
        <v>0</v>
      </c>
      <c r="I142">
        <f t="shared" si="52"/>
        <v>0</v>
      </c>
      <c r="J142">
        <f t="shared" si="52"/>
        <v>1</v>
      </c>
      <c r="K142">
        <f t="shared" si="52"/>
        <v>0</v>
      </c>
      <c r="L142">
        <f t="shared" si="52"/>
        <v>0</v>
      </c>
      <c r="M142" s="10" t="str">
        <f t="shared" si="53"/>
        <v/>
      </c>
      <c r="N142" s="1" t="s">
        <v>24</v>
      </c>
      <c r="O142">
        <f t="shared" si="54"/>
        <v>0</v>
      </c>
      <c r="P142">
        <f t="shared" si="54"/>
        <v>1</v>
      </c>
      <c r="Q142" s="21">
        <f t="shared" si="55"/>
        <v>0</v>
      </c>
      <c r="R142">
        <f t="shared" si="56"/>
        <v>0</v>
      </c>
      <c r="S142" s="18">
        <f t="shared" si="57"/>
        <v>0</v>
      </c>
      <c r="T142">
        <f t="shared" si="58"/>
        <v>0</v>
      </c>
      <c r="U142" s="18">
        <f t="shared" si="59"/>
        <v>0</v>
      </c>
      <c r="V142">
        <f t="shared" si="60"/>
        <v>0</v>
      </c>
      <c r="W142" s="18">
        <f t="shared" si="61"/>
        <v>0</v>
      </c>
      <c r="X142">
        <f t="shared" si="62"/>
        <v>0</v>
      </c>
      <c r="Y142" s="18">
        <f t="shared" si="63"/>
        <v>0</v>
      </c>
      <c r="Z142">
        <f t="shared" si="64"/>
        <v>0</v>
      </c>
      <c r="AA142" s="18">
        <f t="shared" si="65"/>
        <v>0</v>
      </c>
      <c r="AB142">
        <f t="shared" si="66"/>
        <v>0</v>
      </c>
      <c r="AC142" s="18">
        <f t="shared" si="67"/>
        <v>0</v>
      </c>
      <c r="AD142">
        <f t="shared" si="68"/>
        <v>0</v>
      </c>
      <c r="AE142" s="18">
        <f t="shared" si="69"/>
        <v>0</v>
      </c>
      <c r="AF142">
        <f t="shared" si="70"/>
        <v>1</v>
      </c>
      <c r="AG142" s="18">
        <f t="shared" si="71"/>
        <v>0</v>
      </c>
      <c r="AH142">
        <f t="shared" si="72"/>
        <v>0</v>
      </c>
      <c r="AI142" s="18">
        <f t="shared" si="73"/>
        <v>0</v>
      </c>
      <c r="AJ142">
        <f t="shared" si="74"/>
        <v>0</v>
      </c>
      <c r="AK142" t="str">
        <f t="shared" si="75"/>
        <v/>
      </c>
    </row>
    <row r="143" spans="1:37" ht="16">
      <c r="A143" s="8">
        <v>141</v>
      </c>
      <c r="B143" s="1" t="s">
        <v>119</v>
      </c>
      <c r="C143">
        <f t="shared" si="76"/>
        <v>0</v>
      </c>
      <c r="D143">
        <f t="shared" si="52"/>
        <v>0</v>
      </c>
      <c r="E143">
        <f t="shared" si="52"/>
        <v>0</v>
      </c>
      <c r="F143">
        <f t="shared" si="52"/>
        <v>0</v>
      </c>
      <c r="G143">
        <f t="shared" si="52"/>
        <v>0</v>
      </c>
      <c r="H143">
        <f t="shared" si="52"/>
        <v>0</v>
      </c>
      <c r="I143">
        <f t="shared" si="52"/>
        <v>0</v>
      </c>
      <c r="J143">
        <f t="shared" si="52"/>
        <v>0</v>
      </c>
      <c r="K143">
        <f t="shared" si="52"/>
        <v>0</v>
      </c>
      <c r="L143">
        <f t="shared" si="52"/>
        <v>1</v>
      </c>
      <c r="M143" s="10" t="str">
        <f t="shared" si="53"/>
        <v/>
      </c>
      <c r="N143" s="1" t="s">
        <v>22</v>
      </c>
      <c r="O143">
        <f t="shared" si="54"/>
        <v>1</v>
      </c>
      <c r="P143">
        <f t="shared" si="54"/>
        <v>0</v>
      </c>
      <c r="Q143" s="21">
        <f t="shared" si="55"/>
        <v>0</v>
      </c>
      <c r="R143">
        <f t="shared" si="56"/>
        <v>0</v>
      </c>
      <c r="S143" s="18">
        <f t="shared" si="57"/>
        <v>0</v>
      </c>
      <c r="T143">
        <f t="shared" si="58"/>
        <v>0</v>
      </c>
      <c r="U143" s="18">
        <f t="shared" si="59"/>
        <v>0</v>
      </c>
      <c r="V143">
        <f t="shared" si="60"/>
        <v>0</v>
      </c>
      <c r="W143" s="18">
        <f t="shared" si="61"/>
        <v>0</v>
      </c>
      <c r="X143">
        <f t="shared" si="62"/>
        <v>0</v>
      </c>
      <c r="Y143" s="18">
        <f t="shared" si="63"/>
        <v>0</v>
      </c>
      <c r="Z143">
        <f t="shared" si="64"/>
        <v>0</v>
      </c>
      <c r="AA143" s="18">
        <f t="shared" si="65"/>
        <v>0</v>
      </c>
      <c r="AB143">
        <f t="shared" si="66"/>
        <v>0</v>
      </c>
      <c r="AC143" s="18">
        <f t="shared" si="67"/>
        <v>0</v>
      </c>
      <c r="AD143">
        <f t="shared" si="68"/>
        <v>0</v>
      </c>
      <c r="AE143" s="18">
        <f t="shared" si="69"/>
        <v>0</v>
      </c>
      <c r="AF143">
        <f t="shared" si="70"/>
        <v>0</v>
      </c>
      <c r="AG143" s="18">
        <f t="shared" si="71"/>
        <v>0</v>
      </c>
      <c r="AH143">
        <f t="shared" si="72"/>
        <v>0</v>
      </c>
      <c r="AI143" s="18">
        <f t="shared" si="73"/>
        <v>1</v>
      </c>
      <c r="AJ143">
        <f t="shared" si="74"/>
        <v>0</v>
      </c>
      <c r="AK143" t="str">
        <f t="shared" si="75"/>
        <v/>
      </c>
    </row>
    <row r="144" spans="1:37" ht="16">
      <c r="A144" s="8">
        <v>142</v>
      </c>
      <c r="B144" s="1" t="s">
        <v>40</v>
      </c>
      <c r="C144">
        <f t="shared" si="76"/>
        <v>0</v>
      </c>
      <c r="D144">
        <f t="shared" si="52"/>
        <v>0</v>
      </c>
      <c r="E144">
        <f t="shared" si="52"/>
        <v>0</v>
      </c>
      <c r="F144">
        <f t="shared" si="52"/>
        <v>1</v>
      </c>
      <c r="G144">
        <f t="shared" si="52"/>
        <v>0</v>
      </c>
      <c r="H144">
        <f t="shared" si="52"/>
        <v>0</v>
      </c>
      <c r="I144">
        <f t="shared" si="52"/>
        <v>0</v>
      </c>
      <c r="J144">
        <f t="shared" si="52"/>
        <v>0</v>
      </c>
      <c r="K144">
        <f t="shared" si="52"/>
        <v>0</v>
      </c>
      <c r="L144">
        <f t="shared" si="52"/>
        <v>0</v>
      </c>
      <c r="M144" s="10" t="str">
        <f t="shared" si="53"/>
        <v/>
      </c>
      <c r="N144" s="1" t="s">
        <v>22</v>
      </c>
      <c r="O144">
        <f t="shared" si="54"/>
        <v>1</v>
      </c>
      <c r="P144">
        <f t="shared" si="54"/>
        <v>0</v>
      </c>
      <c r="Q144" s="21">
        <f t="shared" si="55"/>
        <v>0</v>
      </c>
      <c r="R144">
        <f t="shared" si="56"/>
        <v>0</v>
      </c>
      <c r="S144" s="18">
        <f t="shared" si="57"/>
        <v>0</v>
      </c>
      <c r="T144">
        <f t="shared" si="58"/>
        <v>0</v>
      </c>
      <c r="U144" s="18">
        <f t="shared" si="59"/>
        <v>0</v>
      </c>
      <c r="V144">
        <f t="shared" si="60"/>
        <v>0</v>
      </c>
      <c r="W144" s="18">
        <f t="shared" si="61"/>
        <v>1</v>
      </c>
      <c r="X144">
        <f t="shared" si="62"/>
        <v>0</v>
      </c>
      <c r="Y144" s="18">
        <f t="shared" si="63"/>
        <v>0</v>
      </c>
      <c r="Z144">
        <f t="shared" si="64"/>
        <v>0</v>
      </c>
      <c r="AA144" s="18">
        <f t="shared" si="65"/>
        <v>0</v>
      </c>
      <c r="AB144">
        <f t="shared" si="66"/>
        <v>0</v>
      </c>
      <c r="AC144" s="18">
        <f t="shared" si="67"/>
        <v>0</v>
      </c>
      <c r="AD144">
        <f t="shared" si="68"/>
        <v>0</v>
      </c>
      <c r="AE144" s="18">
        <f t="shared" si="69"/>
        <v>0</v>
      </c>
      <c r="AF144">
        <f t="shared" si="70"/>
        <v>0</v>
      </c>
      <c r="AG144" s="18">
        <f t="shared" si="71"/>
        <v>0</v>
      </c>
      <c r="AH144">
        <f t="shared" si="72"/>
        <v>0</v>
      </c>
      <c r="AI144" s="18">
        <f t="shared" si="73"/>
        <v>0</v>
      </c>
      <c r="AJ144">
        <f t="shared" si="74"/>
        <v>0</v>
      </c>
      <c r="AK144" t="str">
        <f t="shared" si="75"/>
        <v/>
      </c>
    </row>
    <row r="145" spans="1:37" ht="16">
      <c r="A145" s="8">
        <v>143</v>
      </c>
      <c r="B145" s="1" t="s">
        <v>163</v>
      </c>
      <c r="C145">
        <f t="shared" si="76"/>
        <v>1</v>
      </c>
      <c r="D145">
        <f t="shared" si="52"/>
        <v>0</v>
      </c>
      <c r="E145">
        <f t="shared" si="52"/>
        <v>0</v>
      </c>
      <c r="F145">
        <f t="shared" si="52"/>
        <v>0</v>
      </c>
      <c r="G145">
        <f t="shared" si="52"/>
        <v>0</v>
      </c>
      <c r="H145">
        <f t="shared" si="52"/>
        <v>0</v>
      </c>
      <c r="I145">
        <f t="shared" si="52"/>
        <v>0</v>
      </c>
      <c r="J145">
        <f t="shared" si="52"/>
        <v>0</v>
      </c>
      <c r="K145">
        <f t="shared" si="52"/>
        <v>0</v>
      </c>
      <c r="L145">
        <f t="shared" si="52"/>
        <v>0</v>
      </c>
      <c r="M145" s="10" t="str">
        <f t="shared" si="53"/>
        <v/>
      </c>
      <c r="N145" s="1" t="s">
        <v>24</v>
      </c>
      <c r="O145">
        <f t="shared" si="54"/>
        <v>0</v>
      </c>
      <c r="P145">
        <f t="shared" si="54"/>
        <v>1</v>
      </c>
      <c r="Q145" s="21">
        <f t="shared" si="55"/>
        <v>0</v>
      </c>
      <c r="R145">
        <f t="shared" si="56"/>
        <v>1</v>
      </c>
      <c r="S145" s="18">
        <f t="shared" si="57"/>
        <v>0</v>
      </c>
      <c r="T145">
        <f t="shared" si="58"/>
        <v>0</v>
      </c>
      <c r="U145" s="18">
        <f t="shared" si="59"/>
        <v>0</v>
      </c>
      <c r="V145">
        <f t="shared" si="60"/>
        <v>0</v>
      </c>
      <c r="W145" s="18">
        <f t="shared" si="61"/>
        <v>0</v>
      </c>
      <c r="X145">
        <f t="shared" si="62"/>
        <v>0</v>
      </c>
      <c r="Y145" s="18">
        <f t="shared" si="63"/>
        <v>0</v>
      </c>
      <c r="Z145">
        <f t="shared" si="64"/>
        <v>0</v>
      </c>
      <c r="AA145" s="18">
        <f t="shared" si="65"/>
        <v>0</v>
      </c>
      <c r="AB145">
        <f t="shared" si="66"/>
        <v>0</v>
      </c>
      <c r="AC145" s="18">
        <f t="shared" si="67"/>
        <v>0</v>
      </c>
      <c r="AD145">
        <f t="shared" si="68"/>
        <v>0</v>
      </c>
      <c r="AE145" s="18">
        <f t="shared" si="69"/>
        <v>0</v>
      </c>
      <c r="AF145">
        <f t="shared" si="70"/>
        <v>0</v>
      </c>
      <c r="AG145" s="18">
        <f t="shared" si="71"/>
        <v>0</v>
      </c>
      <c r="AH145">
        <f t="shared" si="72"/>
        <v>0</v>
      </c>
      <c r="AI145" s="18">
        <f t="shared" si="73"/>
        <v>0</v>
      </c>
      <c r="AJ145">
        <f t="shared" si="74"/>
        <v>0</v>
      </c>
      <c r="AK145" t="str">
        <f t="shared" si="75"/>
        <v/>
      </c>
    </row>
    <row r="146" spans="1:37" ht="16">
      <c r="A146" s="8">
        <v>144</v>
      </c>
      <c r="B146" s="1" t="s">
        <v>113</v>
      </c>
      <c r="C146">
        <f t="shared" si="76"/>
        <v>0</v>
      </c>
      <c r="D146">
        <f t="shared" si="52"/>
        <v>0</v>
      </c>
      <c r="E146">
        <f t="shared" si="52"/>
        <v>0</v>
      </c>
      <c r="F146">
        <f t="shared" si="52"/>
        <v>0</v>
      </c>
      <c r="G146">
        <f t="shared" si="52"/>
        <v>0</v>
      </c>
      <c r="H146">
        <f t="shared" si="52"/>
        <v>0</v>
      </c>
      <c r="I146">
        <f t="shared" si="52"/>
        <v>0</v>
      </c>
      <c r="J146">
        <f t="shared" si="52"/>
        <v>1</v>
      </c>
      <c r="K146">
        <f t="shared" si="52"/>
        <v>0</v>
      </c>
      <c r="L146">
        <f t="shared" si="52"/>
        <v>0</v>
      </c>
      <c r="M146" s="10" t="str">
        <f t="shared" si="53"/>
        <v/>
      </c>
      <c r="N146" s="1" t="s">
        <v>24</v>
      </c>
      <c r="O146">
        <f t="shared" si="54"/>
        <v>0</v>
      </c>
      <c r="P146">
        <f t="shared" si="54"/>
        <v>1</v>
      </c>
      <c r="Q146" s="21">
        <f t="shared" si="55"/>
        <v>0</v>
      </c>
      <c r="R146">
        <f t="shared" si="56"/>
        <v>0</v>
      </c>
      <c r="S146" s="18">
        <f t="shared" si="57"/>
        <v>0</v>
      </c>
      <c r="T146">
        <f t="shared" si="58"/>
        <v>0</v>
      </c>
      <c r="U146" s="18">
        <f t="shared" si="59"/>
        <v>0</v>
      </c>
      <c r="V146">
        <f t="shared" si="60"/>
        <v>0</v>
      </c>
      <c r="W146" s="18">
        <f t="shared" si="61"/>
        <v>0</v>
      </c>
      <c r="X146">
        <f t="shared" si="62"/>
        <v>0</v>
      </c>
      <c r="Y146" s="18">
        <f t="shared" si="63"/>
        <v>0</v>
      </c>
      <c r="Z146">
        <f t="shared" si="64"/>
        <v>0</v>
      </c>
      <c r="AA146" s="18">
        <f t="shared" si="65"/>
        <v>0</v>
      </c>
      <c r="AB146">
        <f t="shared" si="66"/>
        <v>0</v>
      </c>
      <c r="AC146" s="18">
        <f t="shared" si="67"/>
        <v>0</v>
      </c>
      <c r="AD146">
        <f t="shared" si="68"/>
        <v>0</v>
      </c>
      <c r="AE146" s="18">
        <f t="shared" si="69"/>
        <v>0</v>
      </c>
      <c r="AF146">
        <f t="shared" si="70"/>
        <v>1</v>
      </c>
      <c r="AG146" s="18">
        <f t="shared" si="71"/>
        <v>0</v>
      </c>
      <c r="AH146">
        <f t="shared" si="72"/>
        <v>0</v>
      </c>
      <c r="AI146" s="18">
        <f t="shared" si="73"/>
        <v>0</v>
      </c>
      <c r="AJ146">
        <f t="shared" si="74"/>
        <v>0</v>
      </c>
      <c r="AK146" t="str">
        <f t="shared" si="75"/>
        <v/>
      </c>
    </row>
    <row r="147" spans="1:37" ht="16">
      <c r="A147" s="8">
        <v>145</v>
      </c>
      <c r="B147" s="1" t="s">
        <v>40</v>
      </c>
      <c r="C147">
        <f t="shared" si="76"/>
        <v>0</v>
      </c>
      <c r="D147">
        <f t="shared" si="52"/>
        <v>0</v>
      </c>
      <c r="E147">
        <f t="shared" si="52"/>
        <v>0</v>
      </c>
      <c r="F147">
        <f t="shared" si="52"/>
        <v>1</v>
      </c>
      <c r="G147">
        <f t="shared" si="52"/>
        <v>0</v>
      </c>
      <c r="H147">
        <f t="shared" si="52"/>
        <v>0</v>
      </c>
      <c r="I147">
        <f t="shared" si="52"/>
        <v>0</v>
      </c>
      <c r="J147">
        <f t="shared" si="52"/>
        <v>0</v>
      </c>
      <c r="K147">
        <f t="shared" si="52"/>
        <v>0</v>
      </c>
      <c r="L147">
        <f t="shared" si="52"/>
        <v>0</v>
      </c>
      <c r="M147" s="10" t="str">
        <f t="shared" si="53"/>
        <v/>
      </c>
      <c r="N147" s="1" t="s">
        <v>22</v>
      </c>
      <c r="O147">
        <f t="shared" si="54"/>
        <v>1</v>
      </c>
      <c r="P147">
        <f t="shared" si="54"/>
        <v>0</v>
      </c>
      <c r="Q147" s="21">
        <f t="shared" si="55"/>
        <v>0</v>
      </c>
      <c r="R147">
        <f t="shared" si="56"/>
        <v>0</v>
      </c>
      <c r="S147" s="18">
        <f t="shared" si="57"/>
        <v>0</v>
      </c>
      <c r="T147">
        <f t="shared" si="58"/>
        <v>0</v>
      </c>
      <c r="U147" s="18">
        <f t="shared" si="59"/>
        <v>0</v>
      </c>
      <c r="V147">
        <f t="shared" si="60"/>
        <v>0</v>
      </c>
      <c r="W147" s="18">
        <f t="shared" si="61"/>
        <v>1</v>
      </c>
      <c r="X147">
        <f t="shared" si="62"/>
        <v>0</v>
      </c>
      <c r="Y147" s="18">
        <f t="shared" si="63"/>
        <v>0</v>
      </c>
      <c r="Z147">
        <f t="shared" si="64"/>
        <v>0</v>
      </c>
      <c r="AA147" s="18">
        <f t="shared" si="65"/>
        <v>0</v>
      </c>
      <c r="AB147">
        <f t="shared" si="66"/>
        <v>0</v>
      </c>
      <c r="AC147" s="18">
        <f t="shared" si="67"/>
        <v>0</v>
      </c>
      <c r="AD147">
        <f t="shared" si="68"/>
        <v>0</v>
      </c>
      <c r="AE147" s="18">
        <f t="shared" si="69"/>
        <v>0</v>
      </c>
      <c r="AF147">
        <f t="shared" si="70"/>
        <v>0</v>
      </c>
      <c r="AG147" s="18">
        <f t="shared" si="71"/>
        <v>0</v>
      </c>
      <c r="AH147">
        <f t="shared" si="72"/>
        <v>0</v>
      </c>
      <c r="AI147" s="18">
        <f t="shared" si="73"/>
        <v>0</v>
      </c>
      <c r="AJ147">
        <f t="shared" si="74"/>
        <v>0</v>
      </c>
      <c r="AK147" t="str">
        <f t="shared" si="75"/>
        <v/>
      </c>
    </row>
    <row r="148" spans="1:37" ht="16">
      <c r="A148" s="8">
        <v>146</v>
      </c>
      <c r="B148" s="1" t="s">
        <v>19</v>
      </c>
      <c r="C148">
        <f t="shared" si="76"/>
        <v>0</v>
      </c>
      <c r="D148">
        <f t="shared" si="52"/>
        <v>0</v>
      </c>
      <c r="E148">
        <f t="shared" si="52"/>
        <v>0</v>
      </c>
      <c r="F148">
        <f t="shared" si="52"/>
        <v>0</v>
      </c>
      <c r="G148">
        <f t="shared" si="52"/>
        <v>0</v>
      </c>
      <c r="H148">
        <f t="shared" si="52"/>
        <v>0</v>
      </c>
      <c r="I148">
        <f t="shared" si="52"/>
        <v>1</v>
      </c>
      <c r="J148">
        <f t="shared" si="52"/>
        <v>0</v>
      </c>
      <c r="K148">
        <f t="shared" si="52"/>
        <v>0</v>
      </c>
      <c r="L148">
        <f t="shared" si="52"/>
        <v>0</v>
      </c>
      <c r="M148" s="10" t="str">
        <f t="shared" si="53"/>
        <v/>
      </c>
      <c r="N148" s="1" t="s">
        <v>22</v>
      </c>
      <c r="O148">
        <f t="shared" si="54"/>
        <v>1</v>
      </c>
      <c r="P148">
        <f t="shared" si="54"/>
        <v>0</v>
      </c>
      <c r="Q148" s="21">
        <f t="shared" si="55"/>
        <v>0</v>
      </c>
      <c r="R148">
        <f t="shared" si="56"/>
        <v>0</v>
      </c>
      <c r="S148" s="18">
        <f t="shared" si="57"/>
        <v>0</v>
      </c>
      <c r="T148">
        <f t="shared" si="58"/>
        <v>0</v>
      </c>
      <c r="U148" s="18">
        <f t="shared" si="59"/>
        <v>0</v>
      </c>
      <c r="V148">
        <f t="shared" si="60"/>
        <v>0</v>
      </c>
      <c r="W148" s="18">
        <f t="shared" si="61"/>
        <v>0</v>
      </c>
      <c r="X148">
        <f t="shared" si="62"/>
        <v>0</v>
      </c>
      <c r="Y148" s="18">
        <f t="shared" si="63"/>
        <v>0</v>
      </c>
      <c r="Z148">
        <f t="shared" si="64"/>
        <v>0</v>
      </c>
      <c r="AA148" s="18">
        <f t="shared" si="65"/>
        <v>0</v>
      </c>
      <c r="AB148">
        <f t="shared" si="66"/>
        <v>0</v>
      </c>
      <c r="AC148" s="18">
        <f t="shared" si="67"/>
        <v>1</v>
      </c>
      <c r="AD148">
        <f t="shared" si="68"/>
        <v>0</v>
      </c>
      <c r="AE148" s="18">
        <f t="shared" si="69"/>
        <v>0</v>
      </c>
      <c r="AF148">
        <f t="shared" si="70"/>
        <v>0</v>
      </c>
      <c r="AG148" s="18">
        <f t="shared" si="71"/>
        <v>0</v>
      </c>
      <c r="AH148">
        <f t="shared" si="72"/>
        <v>0</v>
      </c>
      <c r="AI148" s="18">
        <f t="shared" si="73"/>
        <v>0</v>
      </c>
      <c r="AJ148">
        <f t="shared" si="74"/>
        <v>0</v>
      </c>
      <c r="AK148" t="str">
        <f t="shared" si="75"/>
        <v/>
      </c>
    </row>
    <row r="149" spans="1:37" ht="16">
      <c r="A149" s="8">
        <v>147</v>
      </c>
      <c r="B149" s="1" t="s">
        <v>119</v>
      </c>
      <c r="C149">
        <f t="shared" si="76"/>
        <v>0</v>
      </c>
      <c r="D149">
        <f t="shared" si="52"/>
        <v>0</v>
      </c>
      <c r="E149">
        <f t="shared" si="52"/>
        <v>0</v>
      </c>
      <c r="F149">
        <f t="shared" si="52"/>
        <v>0</v>
      </c>
      <c r="G149">
        <f t="shared" si="52"/>
        <v>0</v>
      </c>
      <c r="H149">
        <f t="shared" si="52"/>
        <v>0</v>
      </c>
      <c r="I149">
        <f t="shared" si="52"/>
        <v>0</v>
      </c>
      <c r="J149">
        <f t="shared" si="52"/>
        <v>0</v>
      </c>
      <c r="K149">
        <f t="shared" si="52"/>
        <v>0</v>
      </c>
      <c r="L149">
        <f t="shared" si="52"/>
        <v>1</v>
      </c>
      <c r="M149" s="10" t="str">
        <f t="shared" si="53"/>
        <v/>
      </c>
      <c r="N149" s="1" t="s">
        <v>24</v>
      </c>
      <c r="O149">
        <f t="shared" si="54"/>
        <v>0</v>
      </c>
      <c r="P149">
        <f t="shared" si="54"/>
        <v>1</v>
      </c>
      <c r="Q149" s="21">
        <f t="shared" si="55"/>
        <v>0</v>
      </c>
      <c r="R149">
        <f t="shared" si="56"/>
        <v>0</v>
      </c>
      <c r="S149" s="18">
        <f t="shared" si="57"/>
        <v>0</v>
      </c>
      <c r="T149">
        <f t="shared" si="58"/>
        <v>0</v>
      </c>
      <c r="U149" s="18">
        <f t="shared" si="59"/>
        <v>0</v>
      </c>
      <c r="V149">
        <f t="shared" si="60"/>
        <v>0</v>
      </c>
      <c r="W149" s="18">
        <f t="shared" si="61"/>
        <v>0</v>
      </c>
      <c r="X149">
        <f t="shared" si="62"/>
        <v>0</v>
      </c>
      <c r="Y149" s="18">
        <f t="shared" si="63"/>
        <v>0</v>
      </c>
      <c r="Z149">
        <f t="shared" si="64"/>
        <v>0</v>
      </c>
      <c r="AA149" s="18">
        <f t="shared" si="65"/>
        <v>0</v>
      </c>
      <c r="AB149">
        <f t="shared" si="66"/>
        <v>0</v>
      </c>
      <c r="AC149" s="18">
        <f t="shared" si="67"/>
        <v>0</v>
      </c>
      <c r="AD149">
        <f t="shared" si="68"/>
        <v>0</v>
      </c>
      <c r="AE149" s="18">
        <f t="shared" si="69"/>
        <v>0</v>
      </c>
      <c r="AF149">
        <f t="shared" si="70"/>
        <v>0</v>
      </c>
      <c r="AG149" s="18">
        <f t="shared" si="71"/>
        <v>0</v>
      </c>
      <c r="AH149">
        <f t="shared" si="72"/>
        <v>0</v>
      </c>
      <c r="AI149" s="18">
        <f t="shared" si="73"/>
        <v>0</v>
      </c>
      <c r="AJ149">
        <f t="shared" si="74"/>
        <v>1</v>
      </c>
      <c r="AK149" t="str">
        <f t="shared" si="75"/>
        <v/>
      </c>
    </row>
    <row r="150" spans="1:37" ht="16">
      <c r="A150" s="8">
        <v>148</v>
      </c>
      <c r="B150" s="1" t="s">
        <v>107</v>
      </c>
      <c r="C150">
        <f t="shared" si="76"/>
        <v>0</v>
      </c>
      <c r="D150">
        <f t="shared" si="52"/>
        <v>0</v>
      </c>
      <c r="E150">
        <f t="shared" si="52"/>
        <v>0</v>
      </c>
      <c r="F150">
        <f t="shared" si="52"/>
        <v>0</v>
      </c>
      <c r="G150">
        <f t="shared" si="52"/>
        <v>0</v>
      </c>
      <c r="H150">
        <f t="shared" si="52"/>
        <v>0</v>
      </c>
      <c r="I150">
        <f t="shared" si="52"/>
        <v>0</v>
      </c>
      <c r="J150">
        <f t="shared" si="52"/>
        <v>0</v>
      </c>
      <c r="K150">
        <f t="shared" si="52"/>
        <v>1</v>
      </c>
      <c r="L150">
        <f t="shared" si="52"/>
        <v>0</v>
      </c>
      <c r="M150" s="10" t="str">
        <f t="shared" si="53"/>
        <v/>
      </c>
      <c r="N150" s="1" t="s">
        <v>24</v>
      </c>
      <c r="O150">
        <f t="shared" si="54"/>
        <v>0</v>
      </c>
      <c r="P150">
        <f t="shared" si="54"/>
        <v>1</v>
      </c>
      <c r="Q150" s="21">
        <f t="shared" si="55"/>
        <v>0</v>
      </c>
      <c r="R150">
        <f t="shared" si="56"/>
        <v>0</v>
      </c>
      <c r="S150" s="18">
        <f t="shared" si="57"/>
        <v>0</v>
      </c>
      <c r="T150">
        <f t="shared" si="58"/>
        <v>0</v>
      </c>
      <c r="U150" s="18">
        <f t="shared" si="59"/>
        <v>0</v>
      </c>
      <c r="V150">
        <f t="shared" si="60"/>
        <v>0</v>
      </c>
      <c r="W150" s="18">
        <f t="shared" si="61"/>
        <v>0</v>
      </c>
      <c r="X150">
        <f t="shared" si="62"/>
        <v>0</v>
      </c>
      <c r="Y150" s="18">
        <f t="shared" si="63"/>
        <v>0</v>
      </c>
      <c r="Z150">
        <f t="shared" si="64"/>
        <v>0</v>
      </c>
      <c r="AA150" s="18">
        <f t="shared" si="65"/>
        <v>0</v>
      </c>
      <c r="AB150">
        <f t="shared" si="66"/>
        <v>0</v>
      </c>
      <c r="AC150" s="18">
        <f t="shared" si="67"/>
        <v>0</v>
      </c>
      <c r="AD150">
        <f t="shared" si="68"/>
        <v>0</v>
      </c>
      <c r="AE150" s="18">
        <f t="shared" si="69"/>
        <v>0</v>
      </c>
      <c r="AF150">
        <f t="shared" si="70"/>
        <v>0</v>
      </c>
      <c r="AG150" s="18">
        <f t="shared" si="71"/>
        <v>0</v>
      </c>
      <c r="AH150">
        <f t="shared" si="72"/>
        <v>1</v>
      </c>
      <c r="AI150" s="18">
        <f t="shared" si="73"/>
        <v>0</v>
      </c>
      <c r="AJ150">
        <f t="shared" si="74"/>
        <v>0</v>
      </c>
      <c r="AK150" t="str">
        <f t="shared" si="75"/>
        <v/>
      </c>
    </row>
    <row r="151" spans="1:37" ht="16">
      <c r="A151" s="8">
        <v>149</v>
      </c>
      <c r="B151" s="1" t="s">
        <v>40</v>
      </c>
      <c r="C151">
        <f t="shared" si="76"/>
        <v>0</v>
      </c>
      <c r="D151">
        <f t="shared" si="52"/>
        <v>0</v>
      </c>
      <c r="E151">
        <f t="shared" si="52"/>
        <v>0</v>
      </c>
      <c r="F151">
        <f t="shared" si="52"/>
        <v>1</v>
      </c>
      <c r="G151">
        <f t="shared" si="52"/>
        <v>0</v>
      </c>
      <c r="H151">
        <f t="shared" si="52"/>
        <v>0</v>
      </c>
      <c r="I151">
        <f t="shared" si="52"/>
        <v>0</v>
      </c>
      <c r="J151">
        <f t="shared" si="52"/>
        <v>0</v>
      </c>
      <c r="K151">
        <f t="shared" si="52"/>
        <v>0</v>
      </c>
      <c r="L151">
        <f t="shared" si="52"/>
        <v>0</v>
      </c>
      <c r="M151" s="10" t="str">
        <f t="shared" si="53"/>
        <v/>
      </c>
      <c r="N151" s="1" t="s">
        <v>22</v>
      </c>
      <c r="O151">
        <f t="shared" si="54"/>
        <v>1</v>
      </c>
      <c r="P151">
        <f t="shared" si="54"/>
        <v>0</v>
      </c>
      <c r="Q151" s="21">
        <f t="shared" si="55"/>
        <v>0</v>
      </c>
      <c r="R151">
        <f t="shared" si="56"/>
        <v>0</v>
      </c>
      <c r="S151" s="18">
        <f t="shared" si="57"/>
        <v>0</v>
      </c>
      <c r="T151">
        <f t="shared" si="58"/>
        <v>0</v>
      </c>
      <c r="U151" s="18">
        <f t="shared" si="59"/>
        <v>0</v>
      </c>
      <c r="V151">
        <f t="shared" si="60"/>
        <v>0</v>
      </c>
      <c r="W151" s="18">
        <f t="shared" si="61"/>
        <v>1</v>
      </c>
      <c r="X151">
        <f t="shared" si="62"/>
        <v>0</v>
      </c>
      <c r="Y151" s="18">
        <f t="shared" si="63"/>
        <v>0</v>
      </c>
      <c r="Z151">
        <f t="shared" si="64"/>
        <v>0</v>
      </c>
      <c r="AA151" s="18">
        <f t="shared" si="65"/>
        <v>0</v>
      </c>
      <c r="AB151">
        <f t="shared" si="66"/>
        <v>0</v>
      </c>
      <c r="AC151" s="18">
        <f t="shared" si="67"/>
        <v>0</v>
      </c>
      <c r="AD151">
        <f t="shared" si="68"/>
        <v>0</v>
      </c>
      <c r="AE151" s="18">
        <f t="shared" si="69"/>
        <v>0</v>
      </c>
      <c r="AF151">
        <f t="shared" si="70"/>
        <v>0</v>
      </c>
      <c r="AG151" s="18">
        <f t="shared" si="71"/>
        <v>0</v>
      </c>
      <c r="AH151">
        <f t="shared" si="72"/>
        <v>0</v>
      </c>
      <c r="AI151" s="18">
        <f t="shared" si="73"/>
        <v>0</v>
      </c>
      <c r="AJ151">
        <f t="shared" si="74"/>
        <v>0</v>
      </c>
      <c r="AK151" t="str">
        <f t="shared" si="75"/>
        <v/>
      </c>
    </row>
    <row r="152" spans="1:37" ht="16">
      <c r="A152" s="8">
        <v>150</v>
      </c>
      <c r="B152" s="1" t="s">
        <v>40</v>
      </c>
      <c r="C152">
        <f t="shared" si="76"/>
        <v>0</v>
      </c>
      <c r="D152">
        <f t="shared" si="52"/>
        <v>0</v>
      </c>
      <c r="E152">
        <f t="shared" si="52"/>
        <v>0</v>
      </c>
      <c r="F152">
        <f t="shared" si="52"/>
        <v>1</v>
      </c>
      <c r="G152">
        <f t="shared" si="52"/>
        <v>0</v>
      </c>
      <c r="H152">
        <f t="shared" si="52"/>
        <v>0</v>
      </c>
      <c r="I152">
        <f t="shared" si="52"/>
        <v>0</v>
      </c>
      <c r="J152">
        <f t="shared" si="52"/>
        <v>0</v>
      </c>
      <c r="K152">
        <f t="shared" si="52"/>
        <v>0</v>
      </c>
      <c r="L152">
        <f t="shared" si="52"/>
        <v>0</v>
      </c>
      <c r="M152" s="10" t="str">
        <f t="shared" si="53"/>
        <v/>
      </c>
      <c r="N152" s="1" t="s">
        <v>22</v>
      </c>
      <c r="O152">
        <f t="shared" si="54"/>
        <v>1</v>
      </c>
      <c r="P152">
        <f t="shared" si="54"/>
        <v>0</v>
      </c>
      <c r="Q152" s="21">
        <f t="shared" si="55"/>
        <v>0</v>
      </c>
      <c r="R152">
        <f t="shared" si="56"/>
        <v>0</v>
      </c>
      <c r="S152" s="18">
        <f t="shared" si="57"/>
        <v>0</v>
      </c>
      <c r="T152">
        <f t="shared" si="58"/>
        <v>0</v>
      </c>
      <c r="U152" s="18">
        <f t="shared" si="59"/>
        <v>0</v>
      </c>
      <c r="V152">
        <f t="shared" si="60"/>
        <v>0</v>
      </c>
      <c r="W152" s="18">
        <f t="shared" si="61"/>
        <v>1</v>
      </c>
      <c r="X152">
        <f t="shared" si="62"/>
        <v>0</v>
      </c>
      <c r="Y152" s="18">
        <f t="shared" si="63"/>
        <v>0</v>
      </c>
      <c r="Z152">
        <f t="shared" si="64"/>
        <v>0</v>
      </c>
      <c r="AA152" s="18">
        <f t="shared" si="65"/>
        <v>0</v>
      </c>
      <c r="AB152">
        <f t="shared" si="66"/>
        <v>0</v>
      </c>
      <c r="AC152" s="18">
        <f t="shared" si="67"/>
        <v>0</v>
      </c>
      <c r="AD152">
        <f t="shared" si="68"/>
        <v>0</v>
      </c>
      <c r="AE152" s="18">
        <f t="shared" si="69"/>
        <v>0</v>
      </c>
      <c r="AF152">
        <f t="shared" si="70"/>
        <v>0</v>
      </c>
      <c r="AG152" s="18">
        <f t="shared" si="71"/>
        <v>0</v>
      </c>
      <c r="AH152">
        <f t="shared" si="72"/>
        <v>0</v>
      </c>
      <c r="AI152" s="18">
        <f t="shared" si="73"/>
        <v>0</v>
      </c>
      <c r="AJ152">
        <f t="shared" si="74"/>
        <v>0</v>
      </c>
      <c r="AK152" t="str">
        <f t="shared" si="75"/>
        <v/>
      </c>
    </row>
    <row r="153" spans="1:37" ht="16">
      <c r="A153" s="8">
        <v>151</v>
      </c>
      <c r="B153" s="1" t="s">
        <v>119</v>
      </c>
      <c r="C153">
        <f t="shared" si="76"/>
        <v>0</v>
      </c>
      <c r="D153">
        <f t="shared" si="52"/>
        <v>0</v>
      </c>
      <c r="E153">
        <f t="shared" si="52"/>
        <v>0</v>
      </c>
      <c r="F153">
        <f t="shared" si="52"/>
        <v>0</v>
      </c>
      <c r="G153">
        <f t="shared" si="52"/>
        <v>0</v>
      </c>
      <c r="H153">
        <f t="shared" ref="D153:L181" si="77">IF($B153=H$2,1,0)</f>
        <v>0</v>
      </c>
      <c r="I153">
        <f t="shared" si="77"/>
        <v>0</v>
      </c>
      <c r="J153">
        <f t="shared" si="77"/>
        <v>0</v>
      </c>
      <c r="K153">
        <f t="shared" si="77"/>
        <v>0</v>
      </c>
      <c r="L153">
        <f t="shared" si="77"/>
        <v>1</v>
      </c>
      <c r="M153" s="10" t="str">
        <f t="shared" si="53"/>
        <v/>
      </c>
      <c r="N153" s="1" t="s">
        <v>24</v>
      </c>
      <c r="O153">
        <f t="shared" si="54"/>
        <v>0</v>
      </c>
      <c r="P153">
        <f t="shared" si="54"/>
        <v>1</v>
      </c>
      <c r="Q153" s="21">
        <f t="shared" si="55"/>
        <v>0</v>
      </c>
      <c r="R153">
        <f t="shared" si="56"/>
        <v>0</v>
      </c>
      <c r="S153" s="18">
        <f t="shared" si="57"/>
        <v>0</v>
      </c>
      <c r="T153">
        <f t="shared" si="58"/>
        <v>0</v>
      </c>
      <c r="U153" s="18">
        <f t="shared" si="59"/>
        <v>0</v>
      </c>
      <c r="V153">
        <f t="shared" si="60"/>
        <v>0</v>
      </c>
      <c r="W153" s="18">
        <f t="shared" si="61"/>
        <v>0</v>
      </c>
      <c r="X153">
        <f t="shared" si="62"/>
        <v>0</v>
      </c>
      <c r="Y153" s="18">
        <f t="shared" si="63"/>
        <v>0</v>
      </c>
      <c r="Z153">
        <f t="shared" si="64"/>
        <v>0</v>
      </c>
      <c r="AA153" s="18">
        <f t="shared" si="65"/>
        <v>0</v>
      </c>
      <c r="AB153">
        <f t="shared" si="66"/>
        <v>0</v>
      </c>
      <c r="AC153" s="18">
        <f t="shared" si="67"/>
        <v>0</v>
      </c>
      <c r="AD153">
        <f t="shared" si="68"/>
        <v>0</v>
      </c>
      <c r="AE153" s="18">
        <f t="shared" si="69"/>
        <v>0</v>
      </c>
      <c r="AF153">
        <f t="shared" si="70"/>
        <v>0</v>
      </c>
      <c r="AG153" s="18">
        <f t="shared" si="71"/>
        <v>0</v>
      </c>
      <c r="AH153">
        <f t="shared" si="72"/>
        <v>0</v>
      </c>
      <c r="AI153" s="18">
        <f t="shared" si="73"/>
        <v>0</v>
      </c>
      <c r="AJ153">
        <f t="shared" si="74"/>
        <v>1</v>
      </c>
      <c r="AK153" t="str">
        <f t="shared" si="75"/>
        <v/>
      </c>
    </row>
    <row r="154" spans="1:37" ht="16">
      <c r="A154" s="8">
        <v>152</v>
      </c>
      <c r="B154" s="1" t="s">
        <v>40</v>
      </c>
      <c r="C154">
        <f t="shared" si="76"/>
        <v>0</v>
      </c>
      <c r="D154">
        <f t="shared" si="77"/>
        <v>0</v>
      </c>
      <c r="E154">
        <f t="shared" si="77"/>
        <v>0</v>
      </c>
      <c r="F154">
        <f t="shared" si="77"/>
        <v>1</v>
      </c>
      <c r="G154">
        <f t="shared" si="77"/>
        <v>0</v>
      </c>
      <c r="H154">
        <f t="shared" si="77"/>
        <v>0</v>
      </c>
      <c r="I154">
        <f t="shared" si="77"/>
        <v>0</v>
      </c>
      <c r="J154">
        <f t="shared" si="77"/>
        <v>0</v>
      </c>
      <c r="K154">
        <f t="shared" si="77"/>
        <v>0</v>
      </c>
      <c r="L154">
        <f t="shared" si="77"/>
        <v>0</v>
      </c>
      <c r="M154" s="10" t="str">
        <f t="shared" si="53"/>
        <v/>
      </c>
      <c r="N154" s="1" t="s">
        <v>24</v>
      </c>
      <c r="O154">
        <f t="shared" si="54"/>
        <v>0</v>
      </c>
      <c r="P154">
        <f t="shared" si="54"/>
        <v>1</v>
      </c>
      <c r="Q154" s="21">
        <f t="shared" si="55"/>
        <v>0</v>
      </c>
      <c r="R154">
        <f t="shared" si="56"/>
        <v>0</v>
      </c>
      <c r="S154" s="18">
        <f t="shared" si="57"/>
        <v>0</v>
      </c>
      <c r="T154">
        <f t="shared" si="58"/>
        <v>0</v>
      </c>
      <c r="U154" s="18">
        <f t="shared" si="59"/>
        <v>0</v>
      </c>
      <c r="V154">
        <f t="shared" si="60"/>
        <v>0</v>
      </c>
      <c r="W154" s="18">
        <f t="shared" si="61"/>
        <v>0</v>
      </c>
      <c r="X154">
        <f t="shared" si="62"/>
        <v>1</v>
      </c>
      <c r="Y154" s="18">
        <f t="shared" si="63"/>
        <v>0</v>
      </c>
      <c r="Z154">
        <f t="shared" si="64"/>
        <v>0</v>
      </c>
      <c r="AA154" s="18">
        <f t="shared" si="65"/>
        <v>0</v>
      </c>
      <c r="AB154">
        <f t="shared" si="66"/>
        <v>0</v>
      </c>
      <c r="AC154" s="18">
        <f t="shared" si="67"/>
        <v>0</v>
      </c>
      <c r="AD154">
        <f t="shared" si="68"/>
        <v>0</v>
      </c>
      <c r="AE154" s="18">
        <f t="shared" si="69"/>
        <v>0</v>
      </c>
      <c r="AF154">
        <f t="shared" si="70"/>
        <v>0</v>
      </c>
      <c r="AG154" s="18">
        <f t="shared" si="71"/>
        <v>0</v>
      </c>
      <c r="AH154">
        <f t="shared" si="72"/>
        <v>0</v>
      </c>
      <c r="AI154" s="18">
        <f t="shared" si="73"/>
        <v>0</v>
      </c>
      <c r="AJ154">
        <f t="shared" si="74"/>
        <v>0</v>
      </c>
      <c r="AK154" t="str">
        <f t="shared" si="75"/>
        <v/>
      </c>
    </row>
    <row r="155" spans="1:37" ht="16">
      <c r="A155" s="8">
        <v>153</v>
      </c>
      <c r="B155" s="1" t="s">
        <v>40</v>
      </c>
      <c r="C155">
        <f t="shared" si="76"/>
        <v>0</v>
      </c>
      <c r="D155">
        <f t="shared" si="77"/>
        <v>0</v>
      </c>
      <c r="E155">
        <f t="shared" si="77"/>
        <v>0</v>
      </c>
      <c r="F155">
        <f t="shared" si="77"/>
        <v>1</v>
      </c>
      <c r="G155">
        <f t="shared" si="77"/>
        <v>0</v>
      </c>
      <c r="H155">
        <f t="shared" si="77"/>
        <v>0</v>
      </c>
      <c r="I155">
        <f t="shared" si="77"/>
        <v>0</v>
      </c>
      <c r="J155">
        <f t="shared" si="77"/>
        <v>0</v>
      </c>
      <c r="K155">
        <f t="shared" si="77"/>
        <v>0</v>
      </c>
      <c r="L155">
        <f t="shared" si="77"/>
        <v>0</v>
      </c>
      <c r="M155" s="10" t="str">
        <f t="shared" si="53"/>
        <v/>
      </c>
      <c r="N155" s="1" t="s">
        <v>22</v>
      </c>
      <c r="O155">
        <f t="shared" si="54"/>
        <v>1</v>
      </c>
      <c r="P155">
        <f t="shared" si="54"/>
        <v>0</v>
      </c>
      <c r="Q155" s="21">
        <f t="shared" si="55"/>
        <v>0</v>
      </c>
      <c r="R155">
        <f t="shared" si="56"/>
        <v>0</v>
      </c>
      <c r="S155" s="18">
        <f t="shared" si="57"/>
        <v>0</v>
      </c>
      <c r="T155">
        <f t="shared" si="58"/>
        <v>0</v>
      </c>
      <c r="U155" s="18">
        <f t="shared" si="59"/>
        <v>0</v>
      </c>
      <c r="V155">
        <f t="shared" si="60"/>
        <v>0</v>
      </c>
      <c r="W155" s="18">
        <f t="shared" si="61"/>
        <v>1</v>
      </c>
      <c r="X155">
        <f t="shared" si="62"/>
        <v>0</v>
      </c>
      <c r="Y155" s="18">
        <f t="shared" si="63"/>
        <v>0</v>
      </c>
      <c r="Z155">
        <f t="shared" si="64"/>
        <v>0</v>
      </c>
      <c r="AA155" s="18">
        <f t="shared" si="65"/>
        <v>0</v>
      </c>
      <c r="AB155">
        <f t="shared" si="66"/>
        <v>0</v>
      </c>
      <c r="AC155" s="18">
        <f t="shared" si="67"/>
        <v>0</v>
      </c>
      <c r="AD155">
        <f t="shared" si="68"/>
        <v>0</v>
      </c>
      <c r="AE155" s="18">
        <f t="shared" si="69"/>
        <v>0</v>
      </c>
      <c r="AF155">
        <f t="shared" si="70"/>
        <v>0</v>
      </c>
      <c r="AG155" s="18">
        <f t="shared" si="71"/>
        <v>0</v>
      </c>
      <c r="AH155">
        <f t="shared" si="72"/>
        <v>0</v>
      </c>
      <c r="AI155" s="18">
        <f t="shared" si="73"/>
        <v>0</v>
      </c>
      <c r="AJ155">
        <f t="shared" si="74"/>
        <v>0</v>
      </c>
      <c r="AK155" t="str">
        <f t="shared" si="75"/>
        <v/>
      </c>
    </row>
    <row r="156" spans="1:37" ht="16">
      <c r="A156" s="8">
        <v>154</v>
      </c>
      <c r="B156" s="1" t="s">
        <v>163</v>
      </c>
      <c r="C156">
        <f t="shared" si="76"/>
        <v>1</v>
      </c>
      <c r="D156">
        <f t="shared" si="77"/>
        <v>0</v>
      </c>
      <c r="E156">
        <f t="shared" si="77"/>
        <v>0</v>
      </c>
      <c r="F156">
        <f t="shared" si="77"/>
        <v>0</v>
      </c>
      <c r="G156">
        <f t="shared" si="77"/>
        <v>0</v>
      </c>
      <c r="H156">
        <f t="shared" si="77"/>
        <v>0</v>
      </c>
      <c r="I156">
        <f t="shared" si="77"/>
        <v>0</v>
      </c>
      <c r="J156">
        <f t="shared" si="77"/>
        <v>0</v>
      </c>
      <c r="K156">
        <f t="shared" si="77"/>
        <v>0</v>
      </c>
      <c r="L156">
        <f t="shared" si="77"/>
        <v>0</v>
      </c>
      <c r="M156" s="10" t="str">
        <f t="shared" si="53"/>
        <v/>
      </c>
      <c r="N156" s="1" t="s">
        <v>22</v>
      </c>
      <c r="O156">
        <f t="shared" si="54"/>
        <v>1</v>
      </c>
      <c r="P156">
        <f t="shared" si="54"/>
        <v>0</v>
      </c>
      <c r="Q156" s="21">
        <f t="shared" si="55"/>
        <v>1</v>
      </c>
      <c r="R156">
        <f t="shared" si="56"/>
        <v>0</v>
      </c>
      <c r="S156" s="18">
        <f t="shared" si="57"/>
        <v>0</v>
      </c>
      <c r="T156">
        <f t="shared" si="58"/>
        <v>0</v>
      </c>
      <c r="U156" s="18">
        <f t="shared" si="59"/>
        <v>0</v>
      </c>
      <c r="V156">
        <f t="shared" si="60"/>
        <v>0</v>
      </c>
      <c r="W156" s="18">
        <f t="shared" si="61"/>
        <v>0</v>
      </c>
      <c r="X156">
        <f t="shared" si="62"/>
        <v>0</v>
      </c>
      <c r="Y156" s="18">
        <f t="shared" si="63"/>
        <v>0</v>
      </c>
      <c r="Z156">
        <f t="shared" si="64"/>
        <v>0</v>
      </c>
      <c r="AA156" s="18">
        <f t="shared" si="65"/>
        <v>0</v>
      </c>
      <c r="AB156">
        <f t="shared" si="66"/>
        <v>0</v>
      </c>
      <c r="AC156" s="18">
        <f t="shared" si="67"/>
        <v>0</v>
      </c>
      <c r="AD156">
        <f t="shared" si="68"/>
        <v>0</v>
      </c>
      <c r="AE156" s="18">
        <f t="shared" si="69"/>
        <v>0</v>
      </c>
      <c r="AF156">
        <f t="shared" si="70"/>
        <v>0</v>
      </c>
      <c r="AG156" s="18">
        <f t="shared" si="71"/>
        <v>0</v>
      </c>
      <c r="AH156">
        <f t="shared" si="72"/>
        <v>0</v>
      </c>
      <c r="AI156" s="18">
        <f t="shared" si="73"/>
        <v>0</v>
      </c>
      <c r="AJ156">
        <f t="shared" si="74"/>
        <v>0</v>
      </c>
      <c r="AK156" t="str">
        <f t="shared" si="75"/>
        <v/>
      </c>
    </row>
    <row r="157" spans="1:37" ht="16">
      <c r="A157" s="8">
        <v>155</v>
      </c>
      <c r="B157" s="1" t="s">
        <v>40</v>
      </c>
      <c r="C157">
        <f t="shared" si="76"/>
        <v>0</v>
      </c>
      <c r="D157">
        <f t="shared" si="77"/>
        <v>0</v>
      </c>
      <c r="E157">
        <f t="shared" si="77"/>
        <v>0</v>
      </c>
      <c r="F157">
        <f t="shared" si="77"/>
        <v>1</v>
      </c>
      <c r="G157">
        <f t="shared" si="77"/>
        <v>0</v>
      </c>
      <c r="H157">
        <f t="shared" si="77"/>
        <v>0</v>
      </c>
      <c r="I157">
        <f t="shared" si="77"/>
        <v>0</v>
      </c>
      <c r="J157">
        <f t="shared" si="77"/>
        <v>0</v>
      </c>
      <c r="K157">
        <f t="shared" si="77"/>
        <v>0</v>
      </c>
      <c r="L157">
        <f t="shared" si="77"/>
        <v>0</v>
      </c>
      <c r="M157" s="10" t="str">
        <f t="shared" si="53"/>
        <v/>
      </c>
      <c r="N157" s="1" t="s">
        <v>24</v>
      </c>
      <c r="O157">
        <f t="shared" si="54"/>
        <v>0</v>
      </c>
      <c r="P157">
        <f t="shared" si="54"/>
        <v>1</v>
      </c>
      <c r="Q157" s="21">
        <f t="shared" si="55"/>
        <v>0</v>
      </c>
      <c r="R157">
        <f t="shared" si="56"/>
        <v>0</v>
      </c>
      <c r="S157" s="18">
        <f t="shared" si="57"/>
        <v>0</v>
      </c>
      <c r="T157">
        <f t="shared" si="58"/>
        <v>0</v>
      </c>
      <c r="U157" s="18">
        <f t="shared" si="59"/>
        <v>0</v>
      </c>
      <c r="V157">
        <f t="shared" si="60"/>
        <v>0</v>
      </c>
      <c r="W157" s="18">
        <f t="shared" si="61"/>
        <v>0</v>
      </c>
      <c r="X157">
        <f t="shared" si="62"/>
        <v>1</v>
      </c>
      <c r="Y157" s="18">
        <f t="shared" si="63"/>
        <v>0</v>
      </c>
      <c r="Z157">
        <f t="shared" si="64"/>
        <v>0</v>
      </c>
      <c r="AA157" s="18">
        <f t="shared" si="65"/>
        <v>0</v>
      </c>
      <c r="AB157">
        <f t="shared" si="66"/>
        <v>0</v>
      </c>
      <c r="AC157" s="18">
        <f t="shared" si="67"/>
        <v>0</v>
      </c>
      <c r="AD157">
        <f t="shared" si="68"/>
        <v>0</v>
      </c>
      <c r="AE157" s="18">
        <f t="shared" si="69"/>
        <v>0</v>
      </c>
      <c r="AF157">
        <f t="shared" si="70"/>
        <v>0</v>
      </c>
      <c r="AG157" s="18">
        <f t="shared" si="71"/>
        <v>0</v>
      </c>
      <c r="AH157">
        <f t="shared" si="72"/>
        <v>0</v>
      </c>
      <c r="AI157" s="18">
        <f t="shared" si="73"/>
        <v>0</v>
      </c>
      <c r="AJ157">
        <f t="shared" si="74"/>
        <v>0</v>
      </c>
      <c r="AK157" t="str">
        <f t="shared" si="75"/>
        <v/>
      </c>
    </row>
    <row r="158" spans="1:37" ht="16">
      <c r="A158" s="8">
        <v>156</v>
      </c>
      <c r="B158" s="1" t="s">
        <v>357</v>
      </c>
      <c r="C158">
        <f t="shared" si="76"/>
        <v>0</v>
      </c>
      <c r="D158">
        <f t="shared" si="77"/>
        <v>1</v>
      </c>
      <c r="E158">
        <f t="shared" si="77"/>
        <v>0</v>
      </c>
      <c r="F158">
        <f t="shared" si="77"/>
        <v>0</v>
      </c>
      <c r="G158">
        <f t="shared" si="77"/>
        <v>0</v>
      </c>
      <c r="H158">
        <f t="shared" si="77"/>
        <v>0</v>
      </c>
      <c r="I158">
        <f t="shared" si="77"/>
        <v>0</v>
      </c>
      <c r="J158">
        <f t="shared" si="77"/>
        <v>0</v>
      </c>
      <c r="K158">
        <f t="shared" si="77"/>
        <v>0</v>
      </c>
      <c r="L158">
        <f t="shared" si="77"/>
        <v>0</v>
      </c>
      <c r="M158" s="10" t="str">
        <f t="shared" si="53"/>
        <v/>
      </c>
      <c r="N158" s="1" t="s">
        <v>24</v>
      </c>
      <c r="O158">
        <f t="shared" si="54"/>
        <v>0</v>
      </c>
      <c r="P158">
        <f t="shared" si="54"/>
        <v>1</v>
      </c>
      <c r="Q158" s="21">
        <f t="shared" si="55"/>
        <v>0</v>
      </c>
      <c r="R158">
        <f t="shared" si="56"/>
        <v>0</v>
      </c>
      <c r="S158" s="18">
        <f t="shared" si="57"/>
        <v>0</v>
      </c>
      <c r="T158">
        <f t="shared" si="58"/>
        <v>1</v>
      </c>
      <c r="U158" s="18">
        <f t="shared" si="59"/>
        <v>0</v>
      </c>
      <c r="V158">
        <f t="shared" si="60"/>
        <v>0</v>
      </c>
      <c r="W158" s="18">
        <f t="shared" si="61"/>
        <v>0</v>
      </c>
      <c r="X158">
        <f t="shared" si="62"/>
        <v>0</v>
      </c>
      <c r="Y158" s="18">
        <f t="shared" si="63"/>
        <v>0</v>
      </c>
      <c r="Z158">
        <f t="shared" si="64"/>
        <v>0</v>
      </c>
      <c r="AA158" s="18">
        <f t="shared" si="65"/>
        <v>0</v>
      </c>
      <c r="AB158">
        <f t="shared" si="66"/>
        <v>0</v>
      </c>
      <c r="AC158" s="18">
        <f t="shared" si="67"/>
        <v>0</v>
      </c>
      <c r="AD158">
        <f t="shared" si="68"/>
        <v>0</v>
      </c>
      <c r="AE158" s="18">
        <f t="shared" si="69"/>
        <v>0</v>
      </c>
      <c r="AF158">
        <f t="shared" si="70"/>
        <v>0</v>
      </c>
      <c r="AG158" s="18">
        <f t="shared" si="71"/>
        <v>0</v>
      </c>
      <c r="AH158">
        <f t="shared" si="72"/>
        <v>0</v>
      </c>
      <c r="AI158" s="18">
        <f t="shared" si="73"/>
        <v>0</v>
      </c>
      <c r="AJ158">
        <f t="shared" si="74"/>
        <v>0</v>
      </c>
      <c r="AK158" t="str">
        <f t="shared" si="75"/>
        <v/>
      </c>
    </row>
    <row r="159" spans="1:37" ht="16">
      <c r="A159" s="8">
        <v>157</v>
      </c>
      <c r="B159" s="1" t="s">
        <v>40</v>
      </c>
      <c r="C159">
        <f t="shared" si="76"/>
        <v>0</v>
      </c>
      <c r="D159">
        <f t="shared" si="77"/>
        <v>0</v>
      </c>
      <c r="E159">
        <f t="shared" si="77"/>
        <v>0</v>
      </c>
      <c r="F159">
        <f t="shared" si="77"/>
        <v>1</v>
      </c>
      <c r="G159">
        <f t="shared" si="77"/>
        <v>0</v>
      </c>
      <c r="H159">
        <f t="shared" si="77"/>
        <v>0</v>
      </c>
      <c r="I159">
        <f t="shared" si="77"/>
        <v>0</v>
      </c>
      <c r="J159">
        <f t="shared" si="77"/>
        <v>0</v>
      </c>
      <c r="K159">
        <f t="shared" si="77"/>
        <v>0</v>
      </c>
      <c r="L159">
        <f t="shared" si="77"/>
        <v>0</v>
      </c>
      <c r="M159" s="10" t="str">
        <f t="shared" si="53"/>
        <v/>
      </c>
      <c r="N159" s="1" t="s">
        <v>24</v>
      </c>
      <c r="O159">
        <f t="shared" si="54"/>
        <v>0</v>
      </c>
      <c r="P159">
        <f t="shared" si="54"/>
        <v>1</v>
      </c>
      <c r="Q159" s="21">
        <f t="shared" si="55"/>
        <v>0</v>
      </c>
      <c r="R159">
        <f t="shared" si="56"/>
        <v>0</v>
      </c>
      <c r="S159" s="18">
        <f t="shared" si="57"/>
        <v>0</v>
      </c>
      <c r="T159">
        <f t="shared" si="58"/>
        <v>0</v>
      </c>
      <c r="U159" s="18">
        <f t="shared" si="59"/>
        <v>0</v>
      </c>
      <c r="V159">
        <f t="shared" si="60"/>
        <v>0</v>
      </c>
      <c r="W159" s="18">
        <f t="shared" si="61"/>
        <v>0</v>
      </c>
      <c r="X159">
        <f t="shared" si="62"/>
        <v>1</v>
      </c>
      <c r="Y159" s="18">
        <f t="shared" si="63"/>
        <v>0</v>
      </c>
      <c r="Z159">
        <f t="shared" si="64"/>
        <v>0</v>
      </c>
      <c r="AA159" s="18">
        <f t="shared" si="65"/>
        <v>0</v>
      </c>
      <c r="AB159">
        <f t="shared" si="66"/>
        <v>0</v>
      </c>
      <c r="AC159" s="18">
        <f t="shared" si="67"/>
        <v>0</v>
      </c>
      <c r="AD159">
        <f t="shared" si="68"/>
        <v>0</v>
      </c>
      <c r="AE159" s="18">
        <f t="shared" si="69"/>
        <v>0</v>
      </c>
      <c r="AF159">
        <f t="shared" si="70"/>
        <v>0</v>
      </c>
      <c r="AG159" s="18">
        <f t="shared" si="71"/>
        <v>0</v>
      </c>
      <c r="AH159">
        <f t="shared" si="72"/>
        <v>0</v>
      </c>
      <c r="AI159" s="18">
        <f t="shared" si="73"/>
        <v>0</v>
      </c>
      <c r="AJ159">
        <f t="shared" si="74"/>
        <v>0</v>
      </c>
      <c r="AK159" t="str">
        <f t="shared" si="75"/>
        <v/>
      </c>
    </row>
    <row r="160" spans="1:37" ht="16">
      <c r="A160" s="8">
        <v>158</v>
      </c>
      <c r="B160" s="1" t="s">
        <v>107</v>
      </c>
      <c r="C160">
        <f t="shared" si="76"/>
        <v>0</v>
      </c>
      <c r="D160">
        <f t="shared" si="77"/>
        <v>0</v>
      </c>
      <c r="E160">
        <f t="shared" si="77"/>
        <v>0</v>
      </c>
      <c r="F160">
        <f t="shared" si="77"/>
        <v>0</v>
      </c>
      <c r="G160">
        <f t="shared" si="77"/>
        <v>0</v>
      </c>
      <c r="H160">
        <f t="shared" si="77"/>
        <v>0</v>
      </c>
      <c r="I160">
        <f t="shared" si="77"/>
        <v>0</v>
      </c>
      <c r="J160">
        <f t="shared" si="77"/>
        <v>0</v>
      </c>
      <c r="K160">
        <f t="shared" si="77"/>
        <v>1</v>
      </c>
      <c r="L160">
        <f t="shared" si="77"/>
        <v>0</v>
      </c>
      <c r="M160" s="10" t="str">
        <f t="shared" si="53"/>
        <v/>
      </c>
      <c r="N160" s="1" t="s">
        <v>24</v>
      </c>
      <c r="O160">
        <f t="shared" si="54"/>
        <v>0</v>
      </c>
      <c r="P160">
        <f t="shared" si="54"/>
        <v>1</v>
      </c>
      <c r="Q160" s="21">
        <f t="shared" si="55"/>
        <v>0</v>
      </c>
      <c r="R160">
        <f t="shared" si="56"/>
        <v>0</v>
      </c>
      <c r="S160" s="18">
        <f t="shared" si="57"/>
        <v>0</v>
      </c>
      <c r="T160">
        <f t="shared" si="58"/>
        <v>0</v>
      </c>
      <c r="U160" s="18">
        <f t="shared" si="59"/>
        <v>0</v>
      </c>
      <c r="V160">
        <f t="shared" si="60"/>
        <v>0</v>
      </c>
      <c r="W160" s="18">
        <f t="shared" si="61"/>
        <v>0</v>
      </c>
      <c r="X160">
        <f t="shared" si="62"/>
        <v>0</v>
      </c>
      <c r="Y160" s="18">
        <f t="shared" si="63"/>
        <v>0</v>
      </c>
      <c r="Z160">
        <f t="shared" si="64"/>
        <v>0</v>
      </c>
      <c r="AA160" s="18">
        <f t="shared" si="65"/>
        <v>0</v>
      </c>
      <c r="AB160">
        <f t="shared" si="66"/>
        <v>0</v>
      </c>
      <c r="AC160" s="18">
        <f t="shared" si="67"/>
        <v>0</v>
      </c>
      <c r="AD160">
        <f t="shared" si="68"/>
        <v>0</v>
      </c>
      <c r="AE160" s="18">
        <f t="shared" si="69"/>
        <v>0</v>
      </c>
      <c r="AF160">
        <f t="shared" si="70"/>
        <v>0</v>
      </c>
      <c r="AG160" s="18">
        <f t="shared" si="71"/>
        <v>0</v>
      </c>
      <c r="AH160">
        <f t="shared" si="72"/>
        <v>1</v>
      </c>
      <c r="AI160" s="18">
        <f t="shared" si="73"/>
        <v>0</v>
      </c>
      <c r="AJ160">
        <f t="shared" si="74"/>
        <v>0</v>
      </c>
      <c r="AK160" t="str">
        <f t="shared" si="75"/>
        <v/>
      </c>
    </row>
    <row r="161" spans="1:37" ht="16">
      <c r="A161" s="8">
        <v>159</v>
      </c>
      <c r="B161" s="1" t="s">
        <v>19</v>
      </c>
      <c r="C161">
        <f t="shared" si="76"/>
        <v>0</v>
      </c>
      <c r="D161">
        <f t="shared" si="77"/>
        <v>0</v>
      </c>
      <c r="E161">
        <f t="shared" si="77"/>
        <v>0</v>
      </c>
      <c r="F161">
        <f t="shared" si="77"/>
        <v>0</v>
      </c>
      <c r="G161">
        <f t="shared" si="77"/>
        <v>0</v>
      </c>
      <c r="H161">
        <f t="shared" si="77"/>
        <v>0</v>
      </c>
      <c r="I161">
        <f t="shared" si="77"/>
        <v>1</v>
      </c>
      <c r="J161">
        <f t="shared" si="77"/>
        <v>0</v>
      </c>
      <c r="K161">
        <f t="shared" si="77"/>
        <v>0</v>
      </c>
      <c r="L161">
        <f t="shared" si="77"/>
        <v>0</v>
      </c>
      <c r="M161" s="10" t="str">
        <f t="shared" si="53"/>
        <v/>
      </c>
      <c r="N161" s="1" t="s">
        <v>22</v>
      </c>
      <c r="O161">
        <f t="shared" si="54"/>
        <v>1</v>
      </c>
      <c r="P161">
        <f t="shared" si="54"/>
        <v>0</v>
      </c>
      <c r="Q161" s="21">
        <f t="shared" si="55"/>
        <v>0</v>
      </c>
      <c r="R161">
        <f t="shared" si="56"/>
        <v>0</v>
      </c>
      <c r="S161" s="18">
        <f t="shared" si="57"/>
        <v>0</v>
      </c>
      <c r="T161">
        <f t="shared" si="58"/>
        <v>0</v>
      </c>
      <c r="U161" s="18">
        <f t="shared" si="59"/>
        <v>0</v>
      </c>
      <c r="V161">
        <f t="shared" si="60"/>
        <v>0</v>
      </c>
      <c r="W161" s="18">
        <f t="shared" si="61"/>
        <v>0</v>
      </c>
      <c r="X161">
        <f t="shared" si="62"/>
        <v>0</v>
      </c>
      <c r="Y161" s="18">
        <f t="shared" si="63"/>
        <v>0</v>
      </c>
      <c r="Z161">
        <f t="shared" si="64"/>
        <v>0</v>
      </c>
      <c r="AA161" s="18">
        <f t="shared" si="65"/>
        <v>0</v>
      </c>
      <c r="AB161">
        <f t="shared" si="66"/>
        <v>0</v>
      </c>
      <c r="AC161" s="18">
        <f t="shared" si="67"/>
        <v>1</v>
      </c>
      <c r="AD161">
        <f t="shared" si="68"/>
        <v>0</v>
      </c>
      <c r="AE161" s="18">
        <f t="shared" si="69"/>
        <v>0</v>
      </c>
      <c r="AF161">
        <f t="shared" si="70"/>
        <v>0</v>
      </c>
      <c r="AG161" s="18">
        <f t="shared" si="71"/>
        <v>0</v>
      </c>
      <c r="AH161">
        <f t="shared" si="72"/>
        <v>0</v>
      </c>
      <c r="AI161" s="18">
        <f t="shared" si="73"/>
        <v>0</v>
      </c>
      <c r="AJ161">
        <f t="shared" si="74"/>
        <v>0</v>
      </c>
      <c r="AK161" t="str">
        <f t="shared" si="75"/>
        <v/>
      </c>
    </row>
    <row r="162" spans="1:37" ht="16">
      <c r="A162" s="8">
        <v>160</v>
      </c>
      <c r="B162" s="1" t="s">
        <v>107</v>
      </c>
      <c r="C162">
        <f t="shared" si="76"/>
        <v>0</v>
      </c>
      <c r="D162">
        <f t="shared" si="77"/>
        <v>0</v>
      </c>
      <c r="E162">
        <f t="shared" si="77"/>
        <v>0</v>
      </c>
      <c r="F162">
        <f t="shared" si="77"/>
        <v>0</v>
      </c>
      <c r="G162">
        <f t="shared" si="77"/>
        <v>0</v>
      </c>
      <c r="H162">
        <f t="shared" si="77"/>
        <v>0</v>
      </c>
      <c r="I162">
        <f t="shared" si="77"/>
        <v>0</v>
      </c>
      <c r="J162">
        <f t="shared" si="77"/>
        <v>0</v>
      </c>
      <c r="K162">
        <f t="shared" si="77"/>
        <v>1</v>
      </c>
      <c r="L162">
        <f t="shared" si="77"/>
        <v>0</v>
      </c>
      <c r="M162" s="10" t="str">
        <f t="shared" si="53"/>
        <v/>
      </c>
      <c r="N162" s="1" t="s">
        <v>22</v>
      </c>
      <c r="O162">
        <f t="shared" si="54"/>
        <v>1</v>
      </c>
      <c r="P162">
        <f t="shared" si="54"/>
        <v>0</v>
      </c>
      <c r="Q162" s="21">
        <f t="shared" si="55"/>
        <v>0</v>
      </c>
      <c r="R162">
        <f t="shared" si="56"/>
        <v>0</v>
      </c>
      <c r="S162" s="18">
        <f t="shared" si="57"/>
        <v>0</v>
      </c>
      <c r="T162">
        <f t="shared" si="58"/>
        <v>0</v>
      </c>
      <c r="U162" s="18">
        <f t="shared" si="59"/>
        <v>0</v>
      </c>
      <c r="V162">
        <f t="shared" si="60"/>
        <v>0</v>
      </c>
      <c r="W162" s="18">
        <f t="shared" si="61"/>
        <v>0</v>
      </c>
      <c r="X162">
        <f t="shared" si="62"/>
        <v>0</v>
      </c>
      <c r="Y162" s="18">
        <f t="shared" si="63"/>
        <v>0</v>
      </c>
      <c r="Z162">
        <f t="shared" si="64"/>
        <v>0</v>
      </c>
      <c r="AA162" s="18">
        <f t="shared" si="65"/>
        <v>0</v>
      </c>
      <c r="AB162">
        <f t="shared" si="66"/>
        <v>0</v>
      </c>
      <c r="AC162" s="18">
        <f t="shared" si="67"/>
        <v>0</v>
      </c>
      <c r="AD162">
        <f t="shared" si="68"/>
        <v>0</v>
      </c>
      <c r="AE162" s="18">
        <f t="shared" si="69"/>
        <v>0</v>
      </c>
      <c r="AF162">
        <f t="shared" si="70"/>
        <v>0</v>
      </c>
      <c r="AG162" s="18">
        <f t="shared" si="71"/>
        <v>1</v>
      </c>
      <c r="AH162">
        <f t="shared" si="72"/>
        <v>0</v>
      </c>
      <c r="AI162" s="18">
        <f t="shared" si="73"/>
        <v>0</v>
      </c>
      <c r="AJ162">
        <f t="shared" si="74"/>
        <v>0</v>
      </c>
      <c r="AK162" t="str">
        <f t="shared" si="75"/>
        <v/>
      </c>
    </row>
    <row r="163" spans="1:37" ht="16">
      <c r="A163" s="8">
        <v>161</v>
      </c>
      <c r="B163" s="1" t="s">
        <v>40</v>
      </c>
      <c r="C163">
        <f t="shared" si="76"/>
        <v>0</v>
      </c>
      <c r="D163">
        <f t="shared" si="77"/>
        <v>0</v>
      </c>
      <c r="E163">
        <f t="shared" si="77"/>
        <v>0</v>
      </c>
      <c r="F163">
        <f t="shared" si="77"/>
        <v>1</v>
      </c>
      <c r="G163">
        <f t="shared" si="77"/>
        <v>0</v>
      </c>
      <c r="H163">
        <f t="shared" si="77"/>
        <v>0</v>
      </c>
      <c r="I163">
        <f t="shared" si="77"/>
        <v>0</v>
      </c>
      <c r="J163">
        <f t="shared" si="77"/>
        <v>0</v>
      </c>
      <c r="K163">
        <f t="shared" si="77"/>
        <v>0</v>
      </c>
      <c r="L163">
        <f t="shared" si="77"/>
        <v>0</v>
      </c>
      <c r="M163" s="10" t="str">
        <f t="shared" si="53"/>
        <v/>
      </c>
      <c r="N163" s="1" t="s">
        <v>24</v>
      </c>
      <c r="O163">
        <f t="shared" si="54"/>
        <v>0</v>
      </c>
      <c r="P163">
        <f t="shared" si="54"/>
        <v>1</v>
      </c>
      <c r="Q163" s="21">
        <f t="shared" si="55"/>
        <v>0</v>
      </c>
      <c r="R163">
        <f t="shared" si="56"/>
        <v>0</v>
      </c>
      <c r="S163" s="18">
        <f t="shared" si="57"/>
        <v>0</v>
      </c>
      <c r="T163">
        <f t="shared" si="58"/>
        <v>0</v>
      </c>
      <c r="U163" s="18">
        <f t="shared" si="59"/>
        <v>0</v>
      </c>
      <c r="V163">
        <f t="shared" si="60"/>
        <v>0</v>
      </c>
      <c r="W163" s="18">
        <f t="shared" si="61"/>
        <v>0</v>
      </c>
      <c r="X163">
        <f t="shared" si="62"/>
        <v>1</v>
      </c>
      <c r="Y163" s="18">
        <f t="shared" si="63"/>
        <v>0</v>
      </c>
      <c r="Z163">
        <f t="shared" si="64"/>
        <v>0</v>
      </c>
      <c r="AA163" s="18">
        <f t="shared" si="65"/>
        <v>0</v>
      </c>
      <c r="AB163">
        <f t="shared" si="66"/>
        <v>0</v>
      </c>
      <c r="AC163" s="18">
        <f t="shared" si="67"/>
        <v>0</v>
      </c>
      <c r="AD163">
        <f t="shared" si="68"/>
        <v>0</v>
      </c>
      <c r="AE163" s="18">
        <f t="shared" si="69"/>
        <v>0</v>
      </c>
      <c r="AF163">
        <f t="shared" si="70"/>
        <v>0</v>
      </c>
      <c r="AG163" s="18">
        <f t="shared" si="71"/>
        <v>0</v>
      </c>
      <c r="AH163">
        <f t="shared" si="72"/>
        <v>0</v>
      </c>
      <c r="AI163" s="18">
        <f t="shared" si="73"/>
        <v>0</v>
      </c>
      <c r="AJ163">
        <f t="shared" si="74"/>
        <v>0</v>
      </c>
      <c r="AK163" t="str">
        <f t="shared" si="75"/>
        <v/>
      </c>
    </row>
    <row r="164" spans="1:37" ht="16">
      <c r="A164" s="8">
        <v>162</v>
      </c>
      <c r="B164" s="1" t="s">
        <v>40</v>
      </c>
      <c r="C164">
        <f t="shared" si="76"/>
        <v>0</v>
      </c>
      <c r="D164">
        <f t="shared" si="77"/>
        <v>0</v>
      </c>
      <c r="E164">
        <f t="shared" si="77"/>
        <v>0</v>
      </c>
      <c r="F164">
        <f t="shared" si="77"/>
        <v>1</v>
      </c>
      <c r="G164">
        <f t="shared" si="77"/>
        <v>0</v>
      </c>
      <c r="H164">
        <f t="shared" si="77"/>
        <v>0</v>
      </c>
      <c r="I164">
        <f t="shared" si="77"/>
        <v>0</v>
      </c>
      <c r="J164">
        <f t="shared" si="77"/>
        <v>0</v>
      </c>
      <c r="K164">
        <f t="shared" si="77"/>
        <v>0</v>
      </c>
      <c r="L164">
        <f t="shared" si="77"/>
        <v>0</v>
      </c>
      <c r="M164" s="10" t="str">
        <f t="shared" si="53"/>
        <v/>
      </c>
      <c r="N164" s="1" t="s">
        <v>22</v>
      </c>
      <c r="O164">
        <f t="shared" si="54"/>
        <v>1</v>
      </c>
      <c r="P164">
        <f t="shared" si="54"/>
        <v>0</v>
      </c>
      <c r="Q164" s="21">
        <f t="shared" si="55"/>
        <v>0</v>
      </c>
      <c r="R164">
        <f t="shared" si="56"/>
        <v>0</v>
      </c>
      <c r="S164" s="18">
        <f t="shared" si="57"/>
        <v>0</v>
      </c>
      <c r="T164">
        <f t="shared" si="58"/>
        <v>0</v>
      </c>
      <c r="U164" s="18">
        <f t="shared" si="59"/>
        <v>0</v>
      </c>
      <c r="V164">
        <f t="shared" si="60"/>
        <v>0</v>
      </c>
      <c r="W164" s="18">
        <f t="shared" si="61"/>
        <v>1</v>
      </c>
      <c r="X164">
        <f t="shared" si="62"/>
        <v>0</v>
      </c>
      <c r="Y164" s="18">
        <f t="shared" si="63"/>
        <v>0</v>
      </c>
      <c r="Z164">
        <f t="shared" si="64"/>
        <v>0</v>
      </c>
      <c r="AA164" s="18">
        <f t="shared" si="65"/>
        <v>0</v>
      </c>
      <c r="AB164">
        <f t="shared" si="66"/>
        <v>0</v>
      </c>
      <c r="AC164" s="18">
        <f t="shared" si="67"/>
        <v>0</v>
      </c>
      <c r="AD164">
        <f t="shared" si="68"/>
        <v>0</v>
      </c>
      <c r="AE164" s="18">
        <f t="shared" si="69"/>
        <v>0</v>
      </c>
      <c r="AF164">
        <f t="shared" si="70"/>
        <v>0</v>
      </c>
      <c r="AG164" s="18">
        <f t="shared" si="71"/>
        <v>0</v>
      </c>
      <c r="AH164">
        <f t="shared" si="72"/>
        <v>0</v>
      </c>
      <c r="AI164" s="18">
        <f t="shared" si="73"/>
        <v>0</v>
      </c>
      <c r="AJ164">
        <f t="shared" si="74"/>
        <v>0</v>
      </c>
      <c r="AK164" t="str">
        <f t="shared" si="75"/>
        <v/>
      </c>
    </row>
    <row r="165" spans="1:37" ht="16">
      <c r="A165" s="8">
        <v>163</v>
      </c>
      <c r="B165" s="1" t="s">
        <v>40</v>
      </c>
      <c r="C165">
        <f t="shared" si="76"/>
        <v>0</v>
      </c>
      <c r="D165">
        <f t="shared" si="77"/>
        <v>0</v>
      </c>
      <c r="E165">
        <f t="shared" si="77"/>
        <v>0</v>
      </c>
      <c r="F165">
        <f t="shared" si="77"/>
        <v>1</v>
      </c>
      <c r="G165">
        <f t="shared" si="77"/>
        <v>0</v>
      </c>
      <c r="H165">
        <f t="shared" si="77"/>
        <v>0</v>
      </c>
      <c r="I165">
        <f t="shared" si="77"/>
        <v>0</v>
      </c>
      <c r="J165">
        <f t="shared" si="77"/>
        <v>0</v>
      </c>
      <c r="K165">
        <f t="shared" si="77"/>
        <v>0</v>
      </c>
      <c r="L165">
        <f t="shared" si="77"/>
        <v>0</v>
      </c>
      <c r="M165" s="10" t="str">
        <f t="shared" si="53"/>
        <v/>
      </c>
      <c r="N165" s="1" t="s">
        <v>24</v>
      </c>
      <c r="O165">
        <f t="shared" si="54"/>
        <v>0</v>
      </c>
      <c r="P165">
        <f t="shared" si="54"/>
        <v>1</v>
      </c>
      <c r="Q165" s="21">
        <f t="shared" si="55"/>
        <v>0</v>
      </c>
      <c r="R165">
        <f t="shared" si="56"/>
        <v>0</v>
      </c>
      <c r="S165" s="18">
        <f t="shared" si="57"/>
        <v>0</v>
      </c>
      <c r="T165">
        <f t="shared" si="58"/>
        <v>0</v>
      </c>
      <c r="U165" s="18">
        <f t="shared" si="59"/>
        <v>0</v>
      </c>
      <c r="V165">
        <f t="shared" si="60"/>
        <v>0</v>
      </c>
      <c r="W165" s="18">
        <f t="shared" si="61"/>
        <v>0</v>
      </c>
      <c r="X165">
        <f t="shared" si="62"/>
        <v>1</v>
      </c>
      <c r="Y165" s="18">
        <f t="shared" si="63"/>
        <v>0</v>
      </c>
      <c r="Z165">
        <f t="shared" si="64"/>
        <v>0</v>
      </c>
      <c r="AA165" s="18">
        <f t="shared" si="65"/>
        <v>0</v>
      </c>
      <c r="AB165">
        <f t="shared" si="66"/>
        <v>0</v>
      </c>
      <c r="AC165" s="18">
        <f t="shared" si="67"/>
        <v>0</v>
      </c>
      <c r="AD165">
        <f t="shared" si="68"/>
        <v>0</v>
      </c>
      <c r="AE165" s="18">
        <f t="shared" si="69"/>
        <v>0</v>
      </c>
      <c r="AF165">
        <f t="shared" si="70"/>
        <v>0</v>
      </c>
      <c r="AG165" s="18">
        <f t="shared" si="71"/>
        <v>0</v>
      </c>
      <c r="AH165">
        <f t="shared" si="72"/>
        <v>0</v>
      </c>
      <c r="AI165" s="18">
        <f t="shared" si="73"/>
        <v>0</v>
      </c>
      <c r="AJ165">
        <f t="shared" si="74"/>
        <v>0</v>
      </c>
      <c r="AK165" t="str">
        <f t="shared" si="75"/>
        <v/>
      </c>
    </row>
    <row r="166" spans="1:37" ht="16">
      <c r="A166" s="8">
        <v>164</v>
      </c>
      <c r="B166" s="1" t="s">
        <v>19</v>
      </c>
      <c r="C166">
        <f t="shared" si="76"/>
        <v>0</v>
      </c>
      <c r="D166">
        <f t="shared" si="77"/>
        <v>0</v>
      </c>
      <c r="E166">
        <f t="shared" si="77"/>
        <v>0</v>
      </c>
      <c r="F166">
        <f t="shared" si="77"/>
        <v>0</v>
      </c>
      <c r="G166">
        <f t="shared" si="77"/>
        <v>0</v>
      </c>
      <c r="H166">
        <f t="shared" si="77"/>
        <v>0</v>
      </c>
      <c r="I166">
        <f t="shared" si="77"/>
        <v>1</v>
      </c>
      <c r="J166">
        <f t="shared" si="77"/>
        <v>0</v>
      </c>
      <c r="K166">
        <f t="shared" si="77"/>
        <v>0</v>
      </c>
      <c r="L166">
        <f t="shared" si="77"/>
        <v>0</v>
      </c>
      <c r="M166" s="10" t="str">
        <f t="shared" si="53"/>
        <v/>
      </c>
      <c r="N166" s="1" t="s">
        <v>24</v>
      </c>
      <c r="O166">
        <f t="shared" si="54"/>
        <v>0</v>
      </c>
      <c r="P166">
        <f t="shared" si="54"/>
        <v>1</v>
      </c>
      <c r="Q166" s="21">
        <f t="shared" si="55"/>
        <v>0</v>
      </c>
      <c r="R166">
        <f t="shared" si="56"/>
        <v>0</v>
      </c>
      <c r="S166" s="18">
        <f t="shared" si="57"/>
        <v>0</v>
      </c>
      <c r="T166">
        <f t="shared" si="58"/>
        <v>0</v>
      </c>
      <c r="U166" s="18">
        <f t="shared" si="59"/>
        <v>0</v>
      </c>
      <c r="V166">
        <f t="shared" si="60"/>
        <v>0</v>
      </c>
      <c r="W166" s="18">
        <f t="shared" si="61"/>
        <v>0</v>
      </c>
      <c r="X166">
        <f t="shared" si="62"/>
        <v>0</v>
      </c>
      <c r="Y166" s="18">
        <f t="shared" si="63"/>
        <v>0</v>
      </c>
      <c r="Z166">
        <f t="shared" si="64"/>
        <v>0</v>
      </c>
      <c r="AA166" s="18">
        <f t="shared" si="65"/>
        <v>0</v>
      </c>
      <c r="AB166">
        <f t="shared" si="66"/>
        <v>0</v>
      </c>
      <c r="AC166" s="18">
        <f t="shared" si="67"/>
        <v>0</v>
      </c>
      <c r="AD166">
        <f t="shared" si="68"/>
        <v>1</v>
      </c>
      <c r="AE166" s="18">
        <f t="shared" si="69"/>
        <v>0</v>
      </c>
      <c r="AF166">
        <f t="shared" si="70"/>
        <v>0</v>
      </c>
      <c r="AG166" s="18">
        <f t="shared" si="71"/>
        <v>0</v>
      </c>
      <c r="AH166">
        <f t="shared" si="72"/>
        <v>0</v>
      </c>
      <c r="AI166" s="18">
        <f t="shared" si="73"/>
        <v>0</v>
      </c>
      <c r="AJ166">
        <f t="shared" si="74"/>
        <v>0</v>
      </c>
      <c r="AK166" t="str">
        <f t="shared" si="75"/>
        <v/>
      </c>
    </row>
    <row r="167" spans="1:37" ht="16">
      <c r="A167" s="8">
        <v>165</v>
      </c>
      <c r="B167" s="1" t="s">
        <v>40</v>
      </c>
      <c r="C167">
        <f t="shared" si="76"/>
        <v>0</v>
      </c>
      <c r="D167">
        <f t="shared" si="77"/>
        <v>0</v>
      </c>
      <c r="E167">
        <f t="shared" si="77"/>
        <v>0</v>
      </c>
      <c r="F167">
        <f t="shared" si="77"/>
        <v>1</v>
      </c>
      <c r="G167">
        <f t="shared" si="77"/>
        <v>0</v>
      </c>
      <c r="H167">
        <f t="shared" si="77"/>
        <v>0</v>
      </c>
      <c r="I167">
        <f t="shared" si="77"/>
        <v>0</v>
      </c>
      <c r="J167">
        <f t="shared" si="77"/>
        <v>0</v>
      </c>
      <c r="K167">
        <f t="shared" si="77"/>
        <v>0</v>
      </c>
      <c r="L167">
        <f t="shared" si="77"/>
        <v>0</v>
      </c>
      <c r="M167" s="10" t="str">
        <f t="shared" si="53"/>
        <v/>
      </c>
      <c r="N167" s="1" t="s">
        <v>24</v>
      </c>
      <c r="O167">
        <f t="shared" si="54"/>
        <v>0</v>
      </c>
      <c r="P167">
        <f t="shared" si="54"/>
        <v>1</v>
      </c>
      <c r="Q167" s="21">
        <f t="shared" si="55"/>
        <v>0</v>
      </c>
      <c r="R167">
        <f t="shared" si="56"/>
        <v>0</v>
      </c>
      <c r="S167" s="18">
        <f t="shared" si="57"/>
        <v>0</v>
      </c>
      <c r="T167">
        <f t="shared" si="58"/>
        <v>0</v>
      </c>
      <c r="U167" s="18">
        <f t="shared" si="59"/>
        <v>0</v>
      </c>
      <c r="V167">
        <f t="shared" si="60"/>
        <v>0</v>
      </c>
      <c r="W167" s="18">
        <f t="shared" si="61"/>
        <v>0</v>
      </c>
      <c r="X167">
        <f t="shared" si="62"/>
        <v>1</v>
      </c>
      <c r="Y167" s="18">
        <f t="shared" si="63"/>
        <v>0</v>
      </c>
      <c r="Z167">
        <f t="shared" si="64"/>
        <v>0</v>
      </c>
      <c r="AA167" s="18">
        <f t="shared" si="65"/>
        <v>0</v>
      </c>
      <c r="AB167">
        <f t="shared" si="66"/>
        <v>0</v>
      </c>
      <c r="AC167" s="18">
        <f t="shared" si="67"/>
        <v>0</v>
      </c>
      <c r="AD167">
        <f t="shared" si="68"/>
        <v>0</v>
      </c>
      <c r="AE167" s="18">
        <f t="shared" si="69"/>
        <v>0</v>
      </c>
      <c r="AF167">
        <f t="shared" si="70"/>
        <v>0</v>
      </c>
      <c r="AG167" s="18">
        <f t="shared" si="71"/>
        <v>0</v>
      </c>
      <c r="AH167">
        <f t="shared" si="72"/>
        <v>0</v>
      </c>
      <c r="AI167" s="18">
        <f t="shared" si="73"/>
        <v>0</v>
      </c>
      <c r="AJ167">
        <f t="shared" si="74"/>
        <v>0</v>
      </c>
      <c r="AK167" t="str">
        <f t="shared" si="75"/>
        <v/>
      </c>
    </row>
    <row r="168" spans="1:37" ht="16">
      <c r="A168" s="8">
        <v>166</v>
      </c>
      <c r="B168" s="1" t="s">
        <v>40</v>
      </c>
      <c r="C168">
        <f t="shared" si="76"/>
        <v>0</v>
      </c>
      <c r="D168">
        <f t="shared" si="77"/>
        <v>0</v>
      </c>
      <c r="E168">
        <f t="shared" si="77"/>
        <v>0</v>
      </c>
      <c r="F168">
        <f t="shared" si="77"/>
        <v>1</v>
      </c>
      <c r="G168">
        <f t="shared" si="77"/>
        <v>0</v>
      </c>
      <c r="H168">
        <f t="shared" si="77"/>
        <v>0</v>
      </c>
      <c r="I168">
        <f t="shared" si="77"/>
        <v>0</v>
      </c>
      <c r="J168">
        <f t="shared" si="77"/>
        <v>0</v>
      </c>
      <c r="K168">
        <f t="shared" si="77"/>
        <v>0</v>
      </c>
      <c r="L168">
        <f t="shared" si="77"/>
        <v>0</v>
      </c>
      <c r="M168" s="10" t="str">
        <f t="shared" si="53"/>
        <v/>
      </c>
      <c r="N168" s="1" t="s">
        <v>22</v>
      </c>
      <c r="O168">
        <f t="shared" si="54"/>
        <v>1</v>
      </c>
      <c r="P168">
        <f t="shared" si="54"/>
        <v>0</v>
      </c>
      <c r="Q168" s="21">
        <f t="shared" si="55"/>
        <v>0</v>
      </c>
      <c r="R168">
        <f t="shared" si="56"/>
        <v>0</v>
      </c>
      <c r="S168" s="18">
        <f t="shared" si="57"/>
        <v>0</v>
      </c>
      <c r="T168">
        <f t="shared" si="58"/>
        <v>0</v>
      </c>
      <c r="U168" s="18">
        <f t="shared" si="59"/>
        <v>0</v>
      </c>
      <c r="V168">
        <f t="shared" si="60"/>
        <v>0</v>
      </c>
      <c r="W168" s="18">
        <f t="shared" si="61"/>
        <v>1</v>
      </c>
      <c r="X168">
        <f t="shared" si="62"/>
        <v>0</v>
      </c>
      <c r="Y168" s="18">
        <f t="shared" si="63"/>
        <v>0</v>
      </c>
      <c r="Z168">
        <f t="shared" si="64"/>
        <v>0</v>
      </c>
      <c r="AA168" s="18">
        <f t="shared" si="65"/>
        <v>0</v>
      </c>
      <c r="AB168">
        <f t="shared" si="66"/>
        <v>0</v>
      </c>
      <c r="AC168" s="18">
        <f t="shared" si="67"/>
        <v>0</v>
      </c>
      <c r="AD168">
        <f t="shared" si="68"/>
        <v>0</v>
      </c>
      <c r="AE168" s="18">
        <f t="shared" si="69"/>
        <v>0</v>
      </c>
      <c r="AF168">
        <f t="shared" si="70"/>
        <v>0</v>
      </c>
      <c r="AG168" s="18">
        <f t="shared" si="71"/>
        <v>0</v>
      </c>
      <c r="AH168">
        <f t="shared" si="72"/>
        <v>0</v>
      </c>
      <c r="AI168" s="18">
        <f t="shared" si="73"/>
        <v>0</v>
      </c>
      <c r="AJ168">
        <f t="shared" si="74"/>
        <v>0</v>
      </c>
      <c r="AK168" t="str">
        <f t="shared" si="75"/>
        <v/>
      </c>
    </row>
    <row r="169" spans="1:37" ht="16">
      <c r="A169" s="8">
        <v>167</v>
      </c>
      <c r="B169" s="1" t="s">
        <v>214</v>
      </c>
      <c r="C169">
        <f t="shared" si="76"/>
        <v>0</v>
      </c>
      <c r="D169">
        <f t="shared" si="77"/>
        <v>0</v>
      </c>
      <c r="E169">
        <f t="shared" si="77"/>
        <v>0</v>
      </c>
      <c r="F169">
        <f t="shared" si="77"/>
        <v>0</v>
      </c>
      <c r="G169">
        <f t="shared" si="77"/>
        <v>0</v>
      </c>
      <c r="H169">
        <f t="shared" si="77"/>
        <v>1</v>
      </c>
      <c r="I169">
        <f t="shared" si="77"/>
        <v>0</v>
      </c>
      <c r="J169">
        <f t="shared" si="77"/>
        <v>0</v>
      </c>
      <c r="K169">
        <f t="shared" si="77"/>
        <v>0</v>
      </c>
      <c r="L169">
        <f t="shared" si="77"/>
        <v>0</v>
      </c>
      <c r="M169" s="10" t="str">
        <f t="shared" si="53"/>
        <v/>
      </c>
      <c r="N169" s="1" t="s">
        <v>24</v>
      </c>
      <c r="O169">
        <f t="shared" si="54"/>
        <v>0</v>
      </c>
      <c r="P169">
        <f t="shared" si="54"/>
        <v>1</v>
      </c>
      <c r="Q169" s="21">
        <f t="shared" si="55"/>
        <v>0</v>
      </c>
      <c r="R169">
        <f t="shared" si="56"/>
        <v>0</v>
      </c>
      <c r="S169" s="18">
        <f t="shared" si="57"/>
        <v>0</v>
      </c>
      <c r="T169">
        <f t="shared" si="58"/>
        <v>0</v>
      </c>
      <c r="U169" s="18">
        <f t="shared" si="59"/>
        <v>0</v>
      </c>
      <c r="V169">
        <f t="shared" si="60"/>
        <v>0</v>
      </c>
      <c r="W169" s="18">
        <f t="shared" si="61"/>
        <v>0</v>
      </c>
      <c r="X169">
        <f t="shared" si="62"/>
        <v>0</v>
      </c>
      <c r="Y169" s="18">
        <f t="shared" si="63"/>
        <v>0</v>
      </c>
      <c r="Z169">
        <f t="shared" si="64"/>
        <v>0</v>
      </c>
      <c r="AA169" s="18">
        <f t="shared" si="65"/>
        <v>0</v>
      </c>
      <c r="AB169">
        <f t="shared" si="66"/>
        <v>1</v>
      </c>
      <c r="AC169" s="18">
        <f t="shared" si="67"/>
        <v>0</v>
      </c>
      <c r="AD169">
        <f t="shared" si="68"/>
        <v>0</v>
      </c>
      <c r="AE169" s="18">
        <f t="shared" si="69"/>
        <v>0</v>
      </c>
      <c r="AF169">
        <f t="shared" si="70"/>
        <v>0</v>
      </c>
      <c r="AG169" s="18">
        <f t="shared" si="71"/>
        <v>0</v>
      </c>
      <c r="AH169">
        <f t="shared" si="72"/>
        <v>0</v>
      </c>
      <c r="AI169" s="18">
        <f t="shared" si="73"/>
        <v>0</v>
      </c>
      <c r="AJ169">
        <f t="shared" si="74"/>
        <v>0</v>
      </c>
      <c r="AK169" t="str">
        <f t="shared" si="75"/>
        <v/>
      </c>
    </row>
    <row r="170" spans="1:37" ht="16">
      <c r="A170" s="8">
        <v>168</v>
      </c>
      <c r="B170" s="1" t="s">
        <v>113</v>
      </c>
      <c r="C170">
        <f t="shared" si="76"/>
        <v>0</v>
      </c>
      <c r="D170">
        <f t="shared" si="77"/>
        <v>0</v>
      </c>
      <c r="E170">
        <f t="shared" si="77"/>
        <v>0</v>
      </c>
      <c r="F170">
        <f t="shared" si="77"/>
        <v>0</v>
      </c>
      <c r="G170">
        <f t="shared" si="77"/>
        <v>0</v>
      </c>
      <c r="H170">
        <f t="shared" si="77"/>
        <v>0</v>
      </c>
      <c r="I170">
        <f t="shared" si="77"/>
        <v>0</v>
      </c>
      <c r="J170">
        <f t="shared" si="77"/>
        <v>1</v>
      </c>
      <c r="K170">
        <f t="shared" si="77"/>
        <v>0</v>
      </c>
      <c r="L170">
        <f t="shared" si="77"/>
        <v>0</v>
      </c>
      <c r="M170" s="10" t="str">
        <f t="shared" si="53"/>
        <v/>
      </c>
      <c r="N170" s="1" t="s">
        <v>24</v>
      </c>
      <c r="O170">
        <f t="shared" si="54"/>
        <v>0</v>
      </c>
      <c r="P170">
        <f t="shared" si="54"/>
        <v>1</v>
      </c>
      <c r="Q170" s="21">
        <f t="shared" si="55"/>
        <v>0</v>
      </c>
      <c r="R170">
        <f t="shared" si="56"/>
        <v>0</v>
      </c>
      <c r="S170" s="18">
        <f t="shared" si="57"/>
        <v>0</v>
      </c>
      <c r="T170">
        <f t="shared" si="58"/>
        <v>0</v>
      </c>
      <c r="U170" s="18">
        <f t="shared" si="59"/>
        <v>0</v>
      </c>
      <c r="V170">
        <f t="shared" si="60"/>
        <v>0</v>
      </c>
      <c r="W170" s="18">
        <f t="shared" si="61"/>
        <v>0</v>
      </c>
      <c r="X170">
        <f t="shared" si="62"/>
        <v>0</v>
      </c>
      <c r="Y170" s="18">
        <f t="shared" si="63"/>
        <v>0</v>
      </c>
      <c r="Z170">
        <f t="shared" si="64"/>
        <v>0</v>
      </c>
      <c r="AA170" s="18">
        <f t="shared" si="65"/>
        <v>0</v>
      </c>
      <c r="AB170">
        <f t="shared" si="66"/>
        <v>0</v>
      </c>
      <c r="AC170" s="18">
        <f t="shared" si="67"/>
        <v>0</v>
      </c>
      <c r="AD170">
        <f t="shared" si="68"/>
        <v>0</v>
      </c>
      <c r="AE170" s="18">
        <f t="shared" si="69"/>
        <v>0</v>
      </c>
      <c r="AF170">
        <f t="shared" si="70"/>
        <v>1</v>
      </c>
      <c r="AG170" s="18">
        <f t="shared" si="71"/>
        <v>0</v>
      </c>
      <c r="AH170">
        <f t="shared" si="72"/>
        <v>0</v>
      </c>
      <c r="AI170" s="18">
        <f t="shared" si="73"/>
        <v>0</v>
      </c>
      <c r="AJ170">
        <f t="shared" si="74"/>
        <v>0</v>
      </c>
      <c r="AK170" t="str">
        <f t="shared" si="75"/>
        <v/>
      </c>
    </row>
    <row r="171" spans="1:37" ht="16">
      <c r="A171" s="8">
        <v>169</v>
      </c>
      <c r="B171" s="1" t="s">
        <v>19</v>
      </c>
      <c r="C171">
        <f t="shared" si="76"/>
        <v>0</v>
      </c>
      <c r="D171">
        <f t="shared" si="77"/>
        <v>0</v>
      </c>
      <c r="E171">
        <f t="shared" si="77"/>
        <v>0</v>
      </c>
      <c r="F171">
        <f t="shared" si="77"/>
        <v>0</v>
      </c>
      <c r="G171">
        <f t="shared" si="77"/>
        <v>0</v>
      </c>
      <c r="H171">
        <f t="shared" si="77"/>
        <v>0</v>
      </c>
      <c r="I171">
        <f t="shared" si="77"/>
        <v>1</v>
      </c>
      <c r="J171">
        <f t="shared" si="77"/>
        <v>0</v>
      </c>
      <c r="K171">
        <f t="shared" si="77"/>
        <v>0</v>
      </c>
      <c r="L171">
        <f t="shared" si="77"/>
        <v>0</v>
      </c>
      <c r="M171" s="10" t="str">
        <f t="shared" si="53"/>
        <v/>
      </c>
      <c r="N171" s="1" t="s">
        <v>22</v>
      </c>
      <c r="O171">
        <f t="shared" si="54"/>
        <v>1</v>
      </c>
      <c r="P171">
        <f t="shared" si="54"/>
        <v>0</v>
      </c>
      <c r="Q171" s="21">
        <f t="shared" si="55"/>
        <v>0</v>
      </c>
      <c r="R171">
        <f t="shared" si="56"/>
        <v>0</v>
      </c>
      <c r="S171" s="18">
        <f t="shared" si="57"/>
        <v>0</v>
      </c>
      <c r="T171">
        <f t="shared" si="58"/>
        <v>0</v>
      </c>
      <c r="U171" s="18">
        <f t="shared" si="59"/>
        <v>0</v>
      </c>
      <c r="V171">
        <f t="shared" si="60"/>
        <v>0</v>
      </c>
      <c r="W171" s="18">
        <f t="shared" si="61"/>
        <v>0</v>
      </c>
      <c r="X171">
        <f t="shared" si="62"/>
        <v>0</v>
      </c>
      <c r="Y171" s="18">
        <f t="shared" si="63"/>
        <v>0</v>
      </c>
      <c r="Z171">
        <f t="shared" si="64"/>
        <v>0</v>
      </c>
      <c r="AA171" s="18">
        <f t="shared" si="65"/>
        <v>0</v>
      </c>
      <c r="AB171">
        <f t="shared" si="66"/>
        <v>0</v>
      </c>
      <c r="AC171" s="18">
        <f t="shared" si="67"/>
        <v>1</v>
      </c>
      <c r="AD171">
        <f t="shared" si="68"/>
        <v>0</v>
      </c>
      <c r="AE171" s="18">
        <f t="shared" si="69"/>
        <v>0</v>
      </c>
      <c r="AF171">
        <f t="shared" si="70"/>
        <v>0</v>
      </c>
      <c r="AG171" s="18">
        <f t="shared" si="71"/>
        <v>0</v>
      </c>
      <c r="AH171">
        <f t="shared" si="72"/>
        <v>0</v>
      </c>
      <c r="AI171" s="18">
        <f t="shared" si="73"/>
        <v>0</v>
      </c>
      <c r="AJ171">
        <f t="shared" si="74"/>
        <v>0</v>
      </c>
      <c r="AK171" t="str">
        <f t="shared" si="75"/>
        <v/>
      </c>
    </row>
    <row r="172" spans="1:37" ht="16">
      <c r="A172" s="8">
        <v>170</v>
      </c>
      <c r="B172" s="1" t="s">
        <v>19</v>
      </c>
      <c r="C172">
        <f t="shared" si="76"/>
        <v>0</v>
      </c>
      <c r="D172">
        <f t="shared" si="77"/>
        <v>0</v>
      </c>
      <c r="E172">
        <f t="shared" si="77"/>
        <v>0</v>
      </c>
      <c r="F172">
        <f t="shared" si="77"/>
        <v>0</v>
      </c>
      <c r="G172">
        <f t="shared" si="77"/>
        <v>0</v>
      </c>
      <c r="H172">
        <f t="shared" si="77"/>
        <v>0</v>
      </c>
      <c r="I172">
        <f t="shared" si="77"/>
        <v>1</v>
      </c>
      <c r="J172">
        <f t="shared" si="77"/>
        <v>0</v>
      </c>
      <c r="K172">
        <f t="shared" si="77"/>
        <v>0</v>
      </c>
      <c r="L172">
        <f t="shared" si="77"/>
        <v>0</v>
      </c>
      <c r="M172" s="10" t="str">
        <f t="shared" si="53"/>
        <v/>
      </c>
      <c r="N172" s="1" t="s">
        <v>22</v>
      </c>
      <c r="O172">
        <f t="shared" si="54"/>
        <v>1</v>
      </c>
      <c r="P172">
        <f t="shared" si="54"/>
        <v>0</v>
      </c>
      <c r="Q172" s="21">
        <f t="shared" si="55"/>
        <v>0</v>
      </c>
      <c r="R172">
        <f t="shared" si="56"/>
        <v>0</v>
      </c>
      <c r="S172" s="18">
        <f t="shared" si="57"/>
        <v>0</v>
      </c>
      <c r="T172">
        <f t="shared" si="58"/>
        <v>0</v>
      </c>
      <c r="U172" s="18">
        <f t="shared" si="59"/>
        <v>0</v>
      </c>
      <c r="V172">
        <f t="shared" si="60"/>
        <v>0</v>
      </c>
      <c r="W172" s="18">
        <f t="shared" si="61"/>
        <v>0</v>
      </c>
      <c r="X172">
        <f t="shared" si="62"/>
        <v>0</v>
      </c>
      <c r="Y172" s="18">
        <f t="shared" si="63"/>
        <v>0</v>
      </c>
      <c r="Z172">
        <f t="shared" si="64"/>
        <v>0</v>
      </c>
      <c r="AA172" s="18">
        <f t="shared" si="65"/>
        <v>0</v>
      </c>
      <c r="AB172">
        <f t="shared" si="66"/>
        <v>0</v>
      </c>
      <c r="AC172" s="18">
        <f t="shared" si="67"/>
        <v>1</v>
      </c>
      <c r="AD172">
        <f t="shared" si="68"/>
        <v>0</v>
      </c>
      <c r="AE172" s="18">
        <f t="shared" si="69"/>
        <v>0</v>
      </c>
      <c r="AF172">
        <f t="shared" si="70"/>
        <v>0</v>
      </c>
      <c r="AG172" s="18">
        <f t="shared" si="71"/>
        <v>0</v>
      </c>
      <c r="AH172">
        <f t="shared" si="72"/>
        <v>0</v>
      </c>
      <c r="AI172" s="18">
        <f t="shared" si="73"/>
        <v>0</v>
      </c>
      <c r="AJ172">
        <f t="shared" si="74"/>
        <v>0</v>
      </c>
      <c r="AK172" t="str">
        <f t="shared" si="75"/>
        <v/>
      </c>
    </row>
    <row r="173" spans="1:37" ht="16">
      <c r="A173" s="8">
        <v>171</v>
      </c>
      <c r="B173" s="1" t="s">
        <v>40</v>
      </c>
      <c r="C173">
        <f t="shared" si="76"/>
        <v>0</v>
      </c>
      <c r="D173">
        <f t="shared" si="77"/>
        <v>0</v>
      </c>
      <c r="E173">
        <f t="shared" si="77"/>
        <v>0</v>
      </c>
      <c r="F173">
        <f t="shared" si="77"/>
        <v>1</v>
      </c>
      <c r="G173">
        <f t="shared" si="77"/>
        <v>0</v>
      </c>
      <c r="H173">
        <f t="shared" si="77"/>
        <v>0</v>
      </c>
      <c r="I173">
        <f t="shared" si="77"/>
        <v>0</v>
      </c>
      <c r="J173">
        <f t="shared" si="77"/>
        <v>0</v>
      </c>
      <c r="K173">
        <f t="shared" si="77"/>
        <v>0</v>
      </c>
      <c r="L173">
        <f t="shared" si="77"/>
        <v>0</v>
      </c>
      <c r="M173" s="10" t="str">
        <f t="shared" si="53"/>
        <v/>
      </c>
      <c r="N173" s="1" t="s">
        <v>22</v>
      </c>
      <c r="O173">
        <f t="shared" si="54"/>
        <v>1</v>
      </c>
      <c r="P173">
        <f t="shared" si="54"/>
        <v>0</v>
      </c>
      <c r="Q173" s="21">
        <f t="shared" si="55"/>
        <v>0</v>
      </c>
      <c r="R173">
        <f t="shared" si="56"/>
        <v>0</v>
      </c>
      <c r="S173" s="18">
        <f t="shared" si="57"/>
        <v>0</v>
      </c>
      <c r="T173">
        <f t="shared" si="58"/>
        <v>0</v>
      </c>
      <c r="U173" s="18">
        <f t="shared" si="59"/>
        <v>0</v>
      </c>
      <c r="V173">
        <f t="shared" si="60"/>
        <v>0</v>
      </c>
      <c r="W173" s="18">
        <f t="shared" si="61"/>
        <v>1</v>
      </c>
      <c r="X173">
        <f t="shared" si="62"/>
        <v>0</v>
      </c>
      <c r="Y173" s="18">
        <f t="shared" si="63"/>
        <v>0</v>
      </c>
      <c r="Z173">
        <f t="shared" si="64"/>
        <v>0</v>
      </c>
      <c r="AA173" s="18">
        <f t="shared" si="65"/>
        <v>0</v>
      </c>
      <c r="AB173">
        <f t="shared" si="66"/>
        <v>0</v>
      </c>
      <c r="AC173" s="18">
        <f t="shared" si="67"/>
        <v>0</v>
      </c>
      <c r="AD173">
        <f t="shared" si="68"/>
        <v>0</v>
      </c>
      <c r="AE173" s="18">
        <f t="shared" si="69"/>
        <v>0</v>
      </c>
      <c r="AF173">
        <f t="shared" si="70"/>
        <v>0</v>
      </c>
      <c r="AG173" s="18">
        <f t="shared" si="71"/>
        <v>0</v>
      </c>
      <c r="AH173">
        <f t="shared" si="72"/>
        <v>0</v>
      </c>
      <c r="AI173" s="18">
        <f t="shared" si="73"/>
        <v>0</v>
      </c>
      <c r="AJ173">
        <f t="shared" si="74"/>
        <v>0</v>
      </c>
      <c r="AK173" t="str">
        <f t="shared" si="75"/>
        <v/>
      </c>
    </row>
    <row r="174" spans="1:37" ht="16">
      <c r="A174" s="8">
        <v>172</v>
      </c>
      <c r="B174" s="1" t="s">
        <v>19</v>
      </c>
      <c r="C174">
        <f t="shared" si="76"/>
        <v>0</v>
      </c>
      <c r="D174">
        <f t="shared" si="77"/>
        <v>0</v>
      </c>
      <c r="E174">
        <f t="shared" si="77"/>
        <v>0</v>
      </c>
      <c r="F174">
        <f t="shared" si="77"/>
        <v>0</v>
      </c>
      <c r="G174">
        <f t="shared" si="77"/>
        <v>0</v>
      </c>
      <c r="H174">
        <f t="shared" si="77"/>
        <v>0</v>
      </c>
      <c r="I174">
        <f t="shared" si="77"/>
        <v>1</v>
      </c>
      <c r="J174">
        <f t="shared" si="77"/>
        <v>0</v>
      </c>
      <c r="K174">
        <f t="shared" si="77"/>
        <v>0</v>
      </c>
      <c r="L174">
        <f t="shared" si="77"/>
        <v>0</v>
      </c>
      <c r="M174" s="10" t="str">
        <f t="shared" si="53"/>
        <v/>
      </c>
      <c r="N174" s="1" t="s">
        <v>22</v>
      </c>
      <c r="O174">
        <f t="shared" si="54"/>
        <v>1</v>
      </c>
      <c r="P174">
        <f t="shared" si="54"/>
        <v>0</v>
      </c>
      <c r="Q174" s="21">
        <f t="shared" si="55"/>
        <v>0</v>
      </c>
      <c r="R174">
        <f t="shared" si="56"/>
        <v>0</v>
      </c>
      <c r="S174" s="18">
        <f t="shared" si="57"/>
        <v>0</v>
      </c>
      <c r="T174">
        <f t="shared" si="58"/>
        <v>0</v>
      </c>
      <c r="U174" s="18">
        <f t="shared" si="59"/>
        <v>0</v>
      </c>
      <c r="V174">
        <f t="shared" si="60"/>
        <v>0</v>
      </c>
      <c r="W174" s="18">
        <f t="shared" si="61"/>
        <v>0</v>
      </c>
      <c r="X174">
        <f t="shared" si="62"/>
        <v>0</v>
      </c>
      <c r="Y174" s="18">
        <f t="shared" si="63"/>
        <v>0</v>
      </c>
      <c r="Z174">
        <f t="shared" si="64"/>
        <v>0</v>
      </c>
      <c r="AA174" s="18">
        <f t="shared" si="65"/>
        <v>0</v>
      </c>
      <c r="AB174">
        <f t="shared" si="66"/>
        <v>0</v>
      </c>
      <c r="AC174" s="18">
        <f t="shared" si="67"/>
        <v>1</v>
      </c>
      <c r="AD174">
        <f t="shared" si="68"/>
        <v>0</v>
      </c>
      <c r="AE174" s="18">
        <f t="shared" si="69"/>
        <v>0</v>
      </c>
      <c r="AF174">
        <f t="shared" si="70"/>
        <v>0</v>
      </c>
      <c r="AG174" s="18">
        <f t="shared" si="71"/>
        <v>0</v>
      </c>
      <c r="AH174">
        <f t="shared" si="72"/>
        <v>0</v>
      </c>
      <c r="AI174" s="18">
        <f t="shared" si="73"/>
        <v>0</v>
      </c>
      <c r="AJ174">
        <f t="shared" si="74"/>
        <v>0</v>
      </c>
      <c r="AK174" t="str">
        <f t="shared" si="75"/>
        <v/>
      </c>
    </row>
    <row r="175" spans="1:37" ht="16">
      <c r="A175" s="8">
        <v>173</v>
      </c>
      <c r="B175" s="1" t="s">
        <v>40</v>
      </c>
      <c r="C175">
        <f t="shared" si="76"/>
        <v>0</v>
      </c>
      <c r="D175">
        <f t="shared" si="77"/>
        <v>0</v>
      </c>
      <c r="E175">
        <f t="shared" si="77"/>
        <v>0</v>
      </c>
      <c r="F175">
        <f t="shared" si="77"/>
        <v>1</v>
      </c>
      <c r="G175">
        <f t="shared" si="77"/>
        <v>0</v>
      </c>
      <c r="H175">
        <f t="shared" si="77"/>
        <v>0</v>
      </c>
      <c r="I175">
        <f t="shared" si="77"/>
        <v>0</v>
      </c>
      <c r="J175">
        <f t="shared" si="77"/>
        <v>0</v>
      </c>
      <c r="K175">
        <f t="shared" si="77"/>
        <v>0</v>
      </c>
      <c r="L175">
        <f t="shared" si="77"/>
        <v>0</v>
      </c>
      <c r="M175" s="10" t="str">
        <f t="shared" si="53"/>
        <v/>
      </c>
      <c r="N175" s="1" t="s">
        <v>22</v>
      </c>
      <c r="O175">
        <f t="shared" si="54"/>
        <v>1</v>
      </c>
      <c r="P175">
        <f t="shared" si="54"/>
        <v>0</v>
      </c>
      <c r="Q175" s="21">
        <f t="shared" si="55"/>
        <v>0</v>
      </c>
      <c r="R175">
        <f t="shared" si="56"/>
        <v>0</v>
      </c>
      <c r="S175" s="18">
        <f t="shared" si="57"/>
        <v>0</v>
      </c>
      <c r="T175">
        <f t="shared" si="58"/>
        <v>0</v>
      </c>
      <c r="U175" s="18">
        <f t="shared" si="59"/>
        <v>0</v>
      </c>
      <c r="V175">
        <f t="shared" si="60"/>
        <v>0</v>
      </c>
      <c r="W175" s="18">
        <f t="shared" si="61"/>
        <v>1</v>
      </c>
      <c r="X175">
        <f t="shared" si="62"/>
        <v>0</v>
      </c>
      <c r="Y175" s="18">
        <f t="shared" si="63"/>
        <v>0</v>
      </c>
      <c r="Z175">
        <f t="shared" si="64"/>
        <v>0</v>
      </c>
      <c r="AA175" s="18">
        <f t="shared" si="65"/>
        <v>0</v>
      </c>
      <c r="AB175">
        <f t="shared" si="66"/>
        <v>0</v>
      </c>
      <c r="AC175" s="18">
        <f t="shared" si="67"/>
        <v>0</v>
      </c>
      <c r="AD175">
        <f t="shared" si="68"/>
        <v>0</v>
      </c>
      <c r="AE175" s="18">
        <f t="shared" si="69"/>
        <v>0</v>
      </c>
      <c r="AF175">
        <f t="shared" si="70"/>
        <v>0</v>
      </c>
      <c r="AG175" s="18">
        <f t="shared" si="71"/>
        <v>0</v>
      </c>
      <c r="AH175">
        <f t="shared" si="72"/>
        <v>0</v>
      </c>
      <c r="AI175" s="18">
        <f t="shared" si="73"/>
        <v>0</v>
      </c>
      <c r="AJ175">
        <f t="shared" si="74"/>
        <v>0</v>
      </c>
      <c r="AK175" t="str">
        <f t="shared" si="75"/>
        <v/>
      </c>
    </row>
    <row r="176" spans="1:37" ht="16">
      <c r="A176" s="8">
        <v>174</v>
      </c>
      <c r="B176" s="1" t="s">
        <v>40</v>
      </c>
      <c r="C176">
        <f t="shared" si="76"/>
        <v>0</v>
      </c>
      <c r="D176">
        <f t="shared" si="77"/>
        <v>0</v>
      </c>
      <c r="E176">
        <f t="shared" si="77"/>
        <v>0</v>
      </c>
      <c r="F176">
        <f t="shared" si="77"/>
        <v>1</v>
      </c>
      <c r="G176">
        <f t="shared" si="77"/>
        <v>0</v>
      </c>
      <c r="H176">
        <f t="shared" si="77"/>
        <v>0</v>
      </c>
      <c r="I176">
        <f t="shared" si="77"/>
        <v>0</v>
      </c>
      <c r="J176">
        <f t="shared" si="77"/>
        <v>0</v>
      </c>
      <c r="K176">
        <f t="shared" si="77"/>
        <v>0</v>
      </c>
      <c r="L176">
        <f t="shared" si="77"/>
        <v>0</v>
      </c>
      <c r="M176" s="10" t="str">
        <f t="shared" si="53"/>
        <v/>
      </c>
      <c r="N176" s="1" t="s">
        <v>22</v>
      </c>
      <c r="O176">
        <f t="shared" si="54"/>
        <v>1</v>
      </c>
      <c r="P176">
        <f t="shared" si="54"/>
        <v>0</v>
      </c>
      <c r="Q176" s="21">
        <f t="shared" si="55"/>
        <v>0</v>
      </c>
      <c r="R176">
        <f t="shared" si="56"/>
        <v>0</v>
      </c>
      <c r="S176" s="18">
        <f t="shared" si="57"/>
        <v>0</v>
      </c>
      <c r="T176">
        <f t="shared" si="58"/>
        <v>0</v>
      </c>
      <c r="U176" s="18">
        <f t="shared" si="59"/>
        <v>0</v>
      </c>
      <c r="V176">
        <f t="shared" si="60"/>
        <v>0</v>
      </c>
      <c r="W176" s="18">
        <f t="shared" si="61"/>
        <v>1</v>
      </c>
      <c r="X176">
        <f t="shared" si="62"/>
        <v>0</v>
      </c>
      <c r="Y176" s="18">
        <f t="shared" si="63"/>
        <v>0</v>
      </c>
      <c r="Z176">
        <f t="shared" si="64"/>
        <v>0</v>
      </c>
      <c r="AA176" s="18">
        <f t="shared" si="65"/>
        <v>0</v>
      </c>
      <c r="AB176">
        <f t="shared" si="66"/>
        <v>0</v>
      </c>
      <c r="AC176" s="18">
        <f t="shared" si="67"/>
        <v>0</v>
      </c>
      <c r="AD176">
        <f t="shared" si="68"/>
        <v>0</v>
      </c>
      <c r="AE176" s="18">
        <f t="shared" si="69"/>
        <v>0</v>
      </c>
      <c r="AF176">
        <f t="shared" si="70"/>
        <v>0</v>
      </c>
      <c r="AG176" s="18">
        <f t="shared" si="71"/>
        <v>0</v>
      </c>
      <c r="AH176">
        <f t="shared" si="72"/>
        <v>0</v>
      </c>
      <c r="AI176" s="18">
        <f t="shared" si="73"/>
        <v>0</v>
      </c>
      <c r="AJ176">
        <f t="shared" si="74"/>
        <v>0</v>
      </c>
      <c r="AK176" t="str">
        <f t="shared" si="75"/>
        <v/>
      </c>
    </row>
    <row r="177" spans="1:37" ht="16">
      <c r="A177" s="8">
        <v>175</v>
      </c>
      <c r="B177" s="1" t="s">
        <v>119</v>
      </c>
      <c r="C177">
        <f t="shared" si="76"/>
        <v>0</v>
      </c>
      <c r="D177">
        <f t="shared" si="77"/>
        <v>0</v>
      </c>
      <c r="E177">
        <f t="shared" si="77"/>
        <v>0</v>
      </c>
      <c r="F177">
        <f t="shared" si="77"/>
        <v>0</v>
      </c>
      <c r="G177">
        <f t="shared" si="77"/>
        <v>0</v>
      </c>
      <c r="H177">
        <f t="shared" si="77"/>
        <v>0</v>
      </c>
      <c r="I177">
        <f t="shared" si="77"/>
        <v>0</v>
      </c>
      <c r="J177">
        <f t="shared" si="77"/>
        <v>0</v>
      </c>
      <c r="K177">
        <f t="shared" si="77"/>
        <v>0</v>
      </c>
      <c r="L177">
        <f t="shared" si="77"/>
        <v>1</v>
      </c>
      <c r="M177" s="10" t="str">
        <f t="shared" si="53"/>
        <v/>
      </c>
      <c r="N177" s="1" t="s">
        <v>24</v>
      </c>
      <c r="O177">
        <f t="shared" si="54"/>
        <v>0</v>
      </c>
      <c r="P177">
        <f t="shared" si="54"/>
        <v>1</v>
      </c>
      <c r="Q177" s="21">
        <f t="shared" si="55"/>
        <v>0</v>
      </c>
      <c r="R177">
        <f t="shared" si="56"/>
        <v>0</v>
      </c>
      <c r="S177" s="18">
        <f t="shared" si="57"/>
        <v>0</v>
      </c>
      <c r="T177">
        <f t="shared" si="58"/>
        <v>0</v>
      </c>
      <c r="U177" s="18">
        <f t="shared" si="59"/>
        <v>0</v>
      </c>
      <c r="V177">
        <f t="shared" si="60"/>
        <v>0</v>
      </c>
      <c r="W177" s="18">
        <f t="shared" si="61"/>
        <v>0</v>
      </c>
      <c r="X177">
        <f t="shared" si="62"/>
        <v>0</v>
      </c>
      <c r="Y177" s="18">
        <f t="shared" si="63"/>
        <v>0</v>
      </c>
      <c r="Z177">
        <f t="shared" si="64"/>
        <v>0</v>
      </c>
      <c r="AA177" s="18">
        <f t="shared" si="65"/>
        <v>0</v>
      </c>
      <c r="AB177">
        <f t="shared" si="66"/>
        <v>0</v>
      </c>
      <c r="AC177" s="18">
        <f t="shared" si="67"/>
        <v>0</v>
      </c>
      <c r="AD177">
        <f t="shared" si="68"/>
        <v>0</v>
      </c>
      <c r="AE177" s="18">
        <f t="shared" si="69"/>
        <v>0</v>
      </c>
      <c r="AF177">
        <f t="shared" si="70"/>
        <v>0</v>
      </c>
      <c r="AG177" s="18">
        <f t="shared" si="71"/>
        <v>0</v>
      </c>
      <c r="AH177">
        <f t="shared" si="72"/>
        <v>0</v>
      </c>
      <c r="AI177" s="18">
        <f t="shared" si="73"/>
        <v>0</v>
      </c>
      <c r="AJ177">
        <f t="shared" si="74"/>
        <v>1</v>
      </c>
      <c r="AK177" t="str">
        <f t="shared" si="75"/>
        <v/>
      </c>
    </row>
    <row r="178" spans="1:37" ht="16">
      <c r="A178" s="8">
        <v>176</v>
      </c>
      <c r="B178" s="1" t="s">
        <v>40</v>
      </c>
      <c r="C178">
        <f t="shared" si="76"/>
        <v>0</v>
      </c>
      <c r="D178">
        <f t="shared" si="77"/>
        <v>0</v>
      </c>
      <c r="E178">
        <f t="shared" si="77"/>
        <v>0</v>
      </c>
      <c r="F178">
        <f t="shared" si="77"/>
        <v>1</v>
      </c>
      <c r="G178">
        <f t="shared" si="77"/>
        <v>0</v>
      </c>
      <c r="H178">
        <f t="shared" si="77"/>
        <v>0</v>
      </c>
      <c r="I178">
        <f t="shared" si="77"/>
        <v>0</v>
      </c>
      <c r="J178">
        <f t="shared" si="77"/>
        <v>0</v>
      </c>
      <c r="K178">
        <f t="shared" si="77"/>
        <v>0</v>
      </c>
      <c r="L178">
        <f t="shared" si="77"/>
        <v>0</v>
      </c>
      <c r="M178" s="10" t="str">
        <f t="shared" si="53"/>
        <v/>
      </c>
      <c r="N178" s="1" t="s">
        <v>22</v>
      </c>
      <c r="O178">
        <f t="shared" si="54"/>
        <v>1</v>
      </c>
      <c r="P178">
        <f t="shared" si="54"/>
        <v>0</v>
      </c>
      <c r="Q178" s="21">
        <f t="shared" si="55"/>
        <v>0</v>
      </c>
      <c r="R178">
        <f t="shared" si="56"/>
        <v>0</v>
      </c>
      <c r="S178" s="18">
        <f t="shared" si="57"/>
        <v>0</v>
      </c>
      <c r="T178">
        <f t="shared" si="58"/>
        <v>0</v>
      </c>
      <c r="U178" s="18">
        <f t="shared" si="59"/>
        <v>0</v>
      </c>
      <c r="V178">
        <f t="shared" si="60"/>
        <v>0</v>
      </c>
      <c r="W178" s="18">
        <f t="shared" si="61"/>
        <v>1</v>
      </c>
      <c r="X178">
        <f t="shared" si="62"/>
        <v>0</v>
      </c>
      <c r="Y178" s="18">
        <f t="shared" si="63"/>
        <v>0</v>
      </c>
      <c r="Z178">
        <f t="shared" si="64"/>
        <v>0</v>
      </c>
      <c r="AA178" s="18">
        <f t="shared" si="65"/>
        <v>0</v>
      </c>
      <c r="AB178">
        <f t="shared" si="66"/>
        <v>0</v>
      </c>
      <c r="AC178" s="18">
        <f t="shared" si="67"/>
        <v>0</v>
      </c>
      <c r="AD178">
        <f t="shared" si="68"/>
        <v>0</v>
      </c>
      <c r="AE178" s="18">
        <f t="shared" si="69"/>
        <v>0</v>
      </c>
      <c r="AF178">
        <f t="shared" si="70"/>
        <v>0</v>
      </c>
      <c r="AG178" s="18">
        <f t="shared" si="71"/>
        <v>0</v>
      </c>
      <c r="AH178">
        <f t="shared" si="72"/>
        <v>0</v>
      </c>
      <c r="AI178" s="18">
        <f t="shared" si="73"/>
        <v>0</v>
      </c>
      <c r="AJ178">
        <f t="shared" si="74"/>
        <v>0</v>
      </c>
      <c r="AK178" t="str">
        <f t="shared" si="75"/>
        <v/>
      </c>
    </row>
    <row r="179" spans="1:37" ht="16">
      <c r="A179" s="8">
        <v>177</v>
      </c>
      <c r="B179" s="1" t="s">
        <v>40</v>
      </c>
      <c r="C179">
        <f t="shared" si="76"/>
        <v>0</v>
      </c>
      <c r="D179">
        <f t="shared" si="77"/>
        <v>0</v>
      </c>
      <c r="E179">
        <f t="shared" si="77"/>
        <v>0</v>
      </c>
      <c r="F179">
        <f t="shared" si="77"/>
        <v>1</v>
      </c>
      <c r="G179">
        <f t="shared" si="77"/>
        <v>0</v>
      </c>
      <c r="H179">
        <f t="shared" si="77"/>
        <v>0</v>
      </c>
      <c r="I179">
        <f t="shared" si="77"/>
        <v>0</v>
      </c>
      <c r="J179">
        <f t="shared" si="77"/>
        <v>0</v>
      </c>
      <c r="K179">
        <f t="shared" si="77"/>
        <v>0</v>
      </c>
      <c r="L179">
        <f t="shared" si="77"/>
        <v>0</v>
      </c>
      <c r="M179" s="10" t="str">
        <f t="shared" si="53"/>
        <v/>
      </c>
      <c r="N179" s="1" t="s">
        <v>22</v>
      </c>
      <c r="O179">
        <f t="shared" si="54"/>
        <v>1</v>
      </c>
      <c r="P179">
        <f t="shared" si="54"/>
        <v>0</v>
      </c>
      <c r="Q179" s="21">
        <f t="shared" si="55"/>
        <v>0</v>
      </c>
      <c r="R179">
        <f t="shared" si="56"/>
        <v>0</v>
      </c>
      <c r="S179" s="18">
        <f t="shared" si="57"/>
        <v>0</v>
      </c>
      <c r="T179">
        <f t="shared" si="58"/>
        <v>0</v>
      </c>
      <c r="U179" s="18">
        <f t="shared" si="59"/>
        <v>0</v>
      </c>
      <c r="V179">
        <f t="shared" si="60"/>
        <v>0</v>
      </c>
      <c r="W179" s="18">
        <f t="shared" si="61"/>
        <v>1</v>
      </c>
      <c r="X179">
        <f t="shared" si="62"/>
        <v>0</v>
      </c>
      <c r="Y179" s="18">
        <f t="shared" si="63"/>
        <v>0</v>
      </c>
      <c r="Z179">
        <f t="shared" si="64"/>
        <v>0</v>
      </c>
      <c r="AA179" s="18">
        <f t="shared" si="65"/>
        <v>0</v>
      </c>
      <c r="AB179">
        <f t="shared" si="66"/>
        <v>0</v>
      </c>
      <c r="AC179" s="18">
        <f t="shared" si="67"/>
        <v>0</v>
      </c>
      <c r="AD179">
        <f t="shared" si="68"/>
        <v>0</v>
      </c>
      <c r="AE179" s="18">
        <f t="shared" si="69"/>
        <v>0</v>
      </c>
      <c r="AF179">
        <f t="shared" si="70"/>
        <v>0</v>
      </c>
      <c r="AG179" s="18">
        <f t="shared" si="71"/>
        <v>0</v>
      </c>
      <c r="AH179">
        <f t="shared" si="72"/>
        <v>0</v>
      </c>
      <c r="AI179" s="18">
        <f t="shared" si="73"/>
        <v>0</v>
      </c>
      <c r="AJ179">
        <f t="shared" si="74"/>
        <v>0</v>
      </c>
      <c r="AK179" t="str">
        <f t="shared" si="75"/>
        <v/>
      </c>
    </row>
    <row r="180" spans="1:37" ht="16">
      <c r="A180" s="8">
        <v>178</v>
      </c>
      <c r="B180" s="1" t="s">
        <v>163</v>
      </c>
      <c r="C180">
        <f t="shared" si="76"/>
        <v>1</v>
      </c>
      <c r="D180">
        <f t="shared" si="77"/>
        <v>0</v>
      </c>
      <c r="E180">
        <f t="shared" si="77"/>
        <v>0</v>
      </c>
      <c r="F180">
        <f t="shared" si="77"/>
        <v>0</v>
      </c>
      <c r="G180">
        <f t="shared" si="77"/>
        <v>0</v>
      </c>
      <c r="H180">
        <f t="shared" si="77"/>
        <v>0</v>
      </c>
      <c r="I180">
        <f t="shared" si="77"/>
        <v>0</v>
      </c>
      <c r="J180">
        <f t="shared" si="77"/>
        <v>0</v>
      </c>
      <c r="K180">
        <f t="shared" si="77"/>
        <v>0</v>
      </c>
      <c r="L180">
        <f t="shared" si="77"/>
        <v>0</v>
      </c>
      <c r="M180" s="10" t="str">
        <f t="shared" si="53"/>
        <v/>
      </c>
      <c r="N180" s="1" t="s">
        <v>24</v>
      </c>
      <c r="O180">
        <f t="shared" si="54"/>
        <v>0</v>
      </c>
      <c r="P180">
        <f t="shared" si="54"/>
        <v>1</v>
      </c>
      <c r="Q180" s="21">
        <f t="shared" si="55"/>
        <v>0</v>
      </c>
      <c r="R180">
        <f t="shared" si="56"/>
        <v>1</v>
      </c>
      <c r="S180" s="18">
        <f t="shared" si="57"/>
        <v>0</v>
      </c>
      <c r="T180">
        <f t="shared" si="58"/>
        <v>0</v>
      </c>
      <c r="U180" s="18">
        <f t="shared" si="59"/>
        <v>0</v>
      </c>
      <c r="V180">
        <f t="shared" si="60"/>
        <v>0</v>
      </c>
      <c r="W180" s="18">
        <f t="shared" si="61"/>
        <v>0</v>
      </c>
      <c r="X180">
        <f t="shared" si="62"/>
        <v>0</v>
      </c>
      <c r="Y180" s="18">
        <f t="shared" si="63"/>
        <v>0</v>
      </c>
      <c r="Z180">
        <f t="shared" si="64"/>
        <v>0</v>
      </c>
      <c r="AA180" s="18">
        <f t="shared" si="65"/>
        <v>0</v>
      </c>
      <c r="AB180">
        <f t="shared" si="66"/>
        <v>0</v>
      </c>
      <c r="AC180" s="18">
        <f t="shared" si="67"/>
        <v>0</v>
      </c>
      <c r="AD180">
        <f t="shared" si="68"/>
        <v>0</v>
      </c>
      <c r="AE180" s="18">
        <f t="shared" si="69"/>
        <v>0</v>
      </c>
      <c r="AF180">
        <f t="shared" si="70"/>
        <v>0</v>
      </c>
      <c r="AG180" s="18">
        <f t="shared" si="71"/>
        <v>0</v>
      </c>
      <c r="AH180">
        <f t="shared" si="72"/>
        <v>0</v>
      </c>
      <c r="AI180" s="18">
        <f t="shared" si="73"/>
        <v>0</v>
      </c>
      <c r="AJ180">
        <f t="shared" si="74"/>
        <v>0</v>
      </c>
      <c r="AK180" t="str">
        <f t="shared" si="75"/>
        <v/>
      </c>
    </row>
    <row r="181" spans="1:37" ht="16">
      <c r="A181" s="8">
        <v>179</v>
      </c>
      <c r="B181" s="1" t="s">
        <v>113</v>
      </c>
      <c r="C181">
        <f t="shared" si="76"/>
        <v>0</v>
      </c>
      <c r="D181">
        <f t="shared" si="77"/>
        <v>0</v>
      </c>
      <c r="E181">
        <f t="shared" si="77"/>
        <v>0</v>
      </c>
      <c r="F181">
        <f t="shared" si="77"/>
        <v>0</v>
      </c>
      <c r="G181">
        <f t="shared" si="77"/>
        <v>0</v>
      </c>
      <c r="H181">
        <f t="shared" si="77"/>
        <v>0</v>
      </c>
      <c r="I181">
        <f t="shared" si="77"/>
        <v>0</v>
      </c>
      <c r="J181">
        <f t="shared" si="77"/>
        <v>1</v>
      </c>
      <c r="K181">
        <f t="shared" ref="D181:L210" si="78">IF($B181=K$2,1,0)</f>
        <v>0</v>
      </c>
      <c r="L181">
        <f t="shared" si="78"/>
        <v>0</v>
      </c>
      <c r="M181" s="10" t="str">
        <f t="shared" si="53"/>
        <v/>
      </c>
      <c r="N181" s="1" t="s">
        <v>24</v>
      </c>
      <c r="O181">
        <f t="shared" si="54"/>
        <v>0</v>
      </c>
      <c r="P181">
        <f t="shared" si="54"/>
        <v>1</v>
      </c>
      <c r="Q181" s="21">
        <f t="shared" si="55"/>
        <v>0</v>
      </c>
      <c r="R181">
        <f t="shared" si="56"/>
        <v>0</v>
      </c>
      <c r="S181" s="18">
        <f t="shared" si="57"/>
        <v>0</v>
      </c>
      <c r="T181">
        <f t="shared" si="58"/>
        <v>0</v>
      </c>
      <c r="U181" s="18">
        <f t="shared" si="59"/>
        <v>0</v>
      </c>
      <c r="V181">
        <f t="shared" si="60"/>
        <v>0</v>
      </c>
      <c r="W181" s="18">
        <f t="shared" si="61"/>
        <v>0</v>
      </c>
      <c r="X181">
        <f t="shared" si="62"/>
        <v>0</v>
      </c>
      <c r="Y181" s="18">
        <f t="shared" si="63"/>
        <v>0</v>
      </c>
      <c r="Z181">
        <f t="shared" si="64"/>
        <v>0</v>
      </c>
      <c r="AA181" s="18">
        <f t="shared" si="65"/>
        <v>0</v>
      </c>
      <c r="AB181">
        <f t="shared" si="66"/>
        <v>0</v>
      </c>
      <c r="AC181" s="18">
        <f t="shared" si="67"/>
        <v>0</v>
      </c>
      <c r="AD181">
        <f t="shared" si="68"/>
        <v>0</v>
      </c>
      <c r="AE181" s="18">
        <f t="shared" si="69"/>
        <v>0</v>
      </c>
      <c r="AF181">
        <f t="shared" si="70"/>
        <v>1</v>
      </c>
      <c r="AG181" s="18">
        <f t="shared" si="71"/>
        <v>0</v>
      </c>
      <c r="AH181">
        <f t="shared" si="72"/>
        <v>0</v>
      </c>
      <c r="AI181" s="18">
        <f t="shared" si="73"/>
        <v>0</v>
      </c>
      <c r="AJ181">
        <f t="shared" si="74"/>
        <v>0</v>
      </c>
      <c r="AK181" t="str">
        <f t="shared" si="75"/>
        <v/>
      </c>
    </row>
    <row r="182" spans="1:37" ht="16">
      <c r="A182" s="8">
        <v>180</v>
      </c>
      <c r="B182" s="1" t="s">
        <v>40</v>
      </c>
      <c r="C182">
        <f t="shared" si="76"/>
        <v>0</v>
      </c>
      <c r="D182">
        <f t="shared" si="78"/>
        <v>0</v>
      </c>
      <c r="E182">
        <f t="shared" si="78"/>
        <v>0</v>
      </c>
      <c r="F182">
        <f t="shared" si="78"/>
        <v>1</v>
      </c>
      <c r="G182">
        <f t="shared" si="78"/>
        <v>0</v>
      </c>
      <c r="H182">
        <f t="shared" si="78"/>
        <v>0</v>
      </c>
      <c r="I182">
        <f t="shared" si="78"/>
        <v>0</v>
      </c>
      <c r="J182">
        <f t="shared" si="78"/>
        <v>0</v>
      </c>
      <c r="K182">
        <f t="shared" si="78"/>
        <v>0</v>
      </c>
      <c r="L182">
        <f t="shared" si="78"/>
        <v>0</v>
      </c>
      <c r="M182" s="10" t="str">
        <f t="shared" si="53"/>
        <v/>
      </c>
      <c r="N182" s="1" t="s">
        <v>24</v>
      </c>
      <c r="O182">
        <f t="shared" si="54"/>
        <v>0</v>
      </c>
      <c r="P182">
        <f t="shared" si="54"/>
        <v>1</v>
      </c>
      <c r="Q182" s="21">
        <f t="shared" si="55"/>
        <v>0</v>
      </c>
      <c r="R182">
        <f t="shared" si="56"/>
        <v>0</v>
      </c>
      <c r="S182" s="18">
        <f t="shared" si="57"/>
        <v>0</v>
      </c>
      <c r="T182">
        <f t="shared" si="58"/>
        <v>0</v>
      </c>
      <c r="U182" s="18">
        <f t="shared" si="59"/>
        <v>0</v>
      </c>
      <c r="V182">
        <f t="shared" si="60"/>
        <v>0</v>
      </c>
      <c r="W182" s="18">
        <f t="shared" si="61"/>
        <v>0</v>
      </c>
      <c r="X182">
        <f t="shared" si="62"/>
        <v>1</v>
      </c>
      <c r="Y182" s="18">
        <f t="shared" si="63"/>
        <v>0</v>
      </c>
      <c r="Z182">
        <f t="shared" si="64"/>
        <v>0</v>
      </c>
      <c r="AA182" s="18">
        <f t="shared" si="65"/>
        <v>0</v>
      </c>
      <c r="AB182">
        <f t="shared" si="66"/>
        <v>0</v>
      </c>
      <c r="AC182" s="18">
        <f t="shared" si="67"/>
        <v>0</v>
      </c>
      <c r="AD182">
        <f t="shared" si="68"/>
        <v>0</v>
      </c>
      <c r="AE182" s="18">
        <f t="shared" si="69"/>
        <v>0</v>
      </c>
      <c r="AF182">
        <f t="shared" si="70"/>
        <v>0</v>
      </c>
      <c r="AG182" s="18">
        <f t="shared" si="71"/>
        <v>0</v>
      </c>
      <c r="AH182">
        <f t="shared" si="72"/>
        <v>0</v>
      </c>
      <c r="AI182" s="18">
        <f t="shared" si="73"/>
        <v>0</v>
      </c>
      <c r="AJ182">
        <f t="shared" si="74"/>
        <v>0</v>
      </c>
      <c r="AK182" t="str">
        <f t="shared" si="75"/>
        <v/>
      </c>
    </row>
    <row r="183" spans="1:37" ht="16">
      <c r="A183" s="8">
        <v>181</v>
      </c>
      <c r="B183" s="1" t="s">
        <v>107</v>
      </c>
      <c r="C183">
        <f t="shared" si="76"/>
        <v>0</v>
      </c>
      <c r="D183">
        <f t="shared" si="78"/>
        <v>0</v>
      </c>
      <c r="E183">
        <f t="shared" si="78"/>
        <v>0</v>
      </c>
      <c r="F183">
        <f t="shared" si="78"/>
        <v>0</v>
      </c>
      <c r="G183">
        <f t="shared" si="78"/>
        <v>0</v>
      </c>
      <c r="H183">
        <f t="shared" si="78"/>
        <v>0</v>
      </c>
      <c r="I183">
        <f t="shared" si="78"/>
        <v>0</v>
      </c>
      <c r="J183">
        <f t="shared" si="78"/>
        <v>0</v>
      </c>
      <c r="K183">
        <f t="shared" si="78"/>
        <v>1</v>
      </c>
      <c r="L183">
        <f t="shared" si="78"/>
        <v>0</v>
      </c>
      <c r="M183" s="10" t="str">
        <f t="shared" si="53"/>
        <v/>
      </c>
      <c r="N183" s="1" t="s">
        <v>22</v>
      </c>
      <c r="O183">
        <f t="shared" si="54"/>
        <v>1</v>
      </c>
      <c r="P183">
        <f t="shared" si="54"/>
        <v>0</v>
      </c>
      <c r="Q183" s="21">
        <f t="shared" si="55"/>
        <v>0</v>
      </c>
      <c r="R183">
        <f t="shared" si="56"/>
        <v>0</v>
      </c>
      <c r="S183" s="18">
        <f t="shared" si="57"/>
        <v>0</v>
      </c>
      <c r="T183">
        <f t="shared" si="58"/>
        <v>0</v>
      </c>
      <c r="U183" s="18">
        <f t="shared" si="59"/>
        <v>0</v>
      </c>
      <c r="V183">
        <f t="shared" si="60"/>
        <v>0</v>
      </c>
      <c r="W183" s="18">
        <f t="shared" si="61"/>
        <v>0</v>
      </c>
      <c r="X183">
        <f t="shared" si="62"/>
        <v>0</v>
      </c>
      <c r="Y183" s="18">
        <f t="shared" si="63"/>
        <v>0</v>
      </c>
      <c r="Z183">
        <f t="shared" si="64"/>
        <v>0</v>
      </c>
      <c r="AA183" s="18">
        <f t="shared" si="65"/>
        <v>0</v>
      </c>
      <c r="AB183">
        <f t="shared" si="66"/>
        <v>0</v>
      </c>
      <c r="AC183" s="18">
        <f t="shared" si="67"/>
        <v>0</v>
      </c>
      <c r="AD183">
        <f t="shared" si="68"/>
        <v>0</v>
      </c>
      <c r="AE183" s="18">
        <f t="shared" si="69"/>
        <v>0</v>
      </c>
      <c r="AF183">
        <f t="shared" si="70"/>
        <v>0</v>
      </c>
      <c r="AG183" s="18">
        <f t="shared" si="71"/>
        <v>1</v>
      </c>
      <c r="AH183">
        <f t="shared" si="72"/>
        <v>0</v>
      </c>
      <c r="AI183" s="18">
        <f t="shared" si="73"/>
        <v>0</v>
      </c>
      <c r="AJ183">
        <f t="shared" si="74"/>
        <v>0</v>
      </c>
      <c r="AK183" t="str">
        <f t="shared" si="75"/>
        <v/>
      </c>
    </row>
    <row r="184" spans="1:37" ht="16">
      <c r="A184" s="8">
        <v>182</v>
      </c>
      <c r="B184" s="1" t="s">
        <v>40</v>
      </c>
      <c r="C184">
        <f t="shared" si="76"/>
        <v>0</v>
      </c>
      <c r="D184">
        <f t="shared" si="78"/>
        <v>0</v>
      </c>
      <c r="E184">
        <f t="shared" si="78"/>
        <v>0</v>
      </c>
      <c r="F184">
        <f t="shared" si="78"/>
        <v>1</v>
      </c>
      <c r="G184">
        <f t="shared" si="78"/>
        <v>0</v>
      </c>
      <c r="H184">
        <f t="shared" si="78"/>
        <v>0</v>
      </c>
      <c r="I184">
        <f t="shared" si="78"/>
        <v>0</v>
      </c>
      <c r="J184">
        <f t="shared" si="78"/>
        <v>0</v>
      </c>
      <c r="K184">
        <f t="shared" si="78"/>
        <v>0</v>
      </c>
      <c r="L184">
        <f t="shared" si="78"/>
        <v>0</v>
      </c>
      <c r="M184" s="10" t="str">
        <f t="shared" si="53"/>
        <v/>
      </c>
      <c r="N184" s="1" t="s">
        <v>22</v>
      </c>
      <c r="O184">
        <f t="shared" si="54"/>
        <v>1</v>
      </c>
      <c r="P184">
        <f t="shared" si="54"/>
        <v>0</v>
      </c>
      <c r="Q184" s="21">
        <f t="shared" si="55"/>
        <v>0</v>
      </c>
      <c r="R184">
        <f t="shared" si="56"/>
        <v>0</v>
      </c>
      <c r="S184" s="18">
        <f t="shared" si="57"/>
        <v>0</v>
      </c>
      <c r="T184">
        <f t="shared" si="58"/>
        <v>0</v>
      </c>
      <c r="U184" s="18">
        <f t="shared" si="59"/>
        <v>0</v>
      </c>
      <c r="V184">
        <f t="shared" si="60"/>
        <v>0</v>
      </c>
      <c r="W184" s="18">
        <f t="shared" si="61"/>
        <v>1</v>
      </c>
      <c r="X184">
        <f t="shared" si="62"/>
        <v>0</v>
      </c>
      <c r="Y184" s="18">
        <f t="shared" si="63"/>
        <v>0</v>
      </c>
      <c r="Z184">
        <f t="shared" si="64"/>
        <v>0</v>
      </c>
      <c r="AA184" s="18">
        <f t="shared" si="65"/>
        <v>0</v>
      </c>
      <c r="AB184">
        <f t="shared" si="66"/>
        <v>0</v>
      </c>
      <c r="AC184" s="18">
        <f t="shared" si="67"/>
        <v>0</v>
      </c>
      <c r="AD184">
        <f t="shared" si="68"/>
        <v>0</v>
      </c>
      <c r="AE184" s="18">
        <f t="shared" si="69"/>
        <v>0</v>
      </c>
      <c r="AF184">
        <f t="shared" si="70"/>
        <v>0</v>
      </c>
      <c r="AG184" s="18">
        <f t="shared" si="71"/>
        <v>0</v>
      </c>
      <c r="AH184">
        <f t="shared" si="72"/>
        <v>0</v>
      </c>
      <c r="AI184" s="18">
        <f t="shared" si="73"/>
        <v>0</v>
      </c>
      <c r="AJ184">
        <f t="shared" si="74"/>
        <v>0</v>
      </c>
      <c r="AK184" t="str">
        <f t="shared" si="75"/>
        <v/>
      </c>
    </row>
    <row r="185" spans="1:37" ht="16">
      <c r="A185" s="8">
        <v>183</v>
      </c>
      <c r="B185" s="1" t="s">
        <v>40</v>
      </c>
      <c r="C185">
        <f t="shared" si="76"/>
        <v>0</v>
      </c>
      <c r="D185">
        <f t="shared" si="78"/>
        <v>0</v>
      </c>
      <c r="E185">
        <f t="shared" si="78"/>
        <v>0</v>
      </c>
      <c r="F185">
        <f t="shared" si="78"/>
        <v>1</v>
      </c>
      <c r="G185">
        <f t="shared" si="78"/>
        <v>0</v>
      </c>
      <c r="H185">
        <f t="shared" si="78"/>
        <v>0</v>
      </c>
      <c r="I185">
        <f t="shared" si="78"/>
        <v>0</v>
      </c>
      <c r="J185">
        <f t="shared" si="78"/>
        <v>0</v>
      </c>
      <c r="K185">
        <f t="shared" si="78"/>
        <v>0</v>
      </c>
      <c r="L185">
        <f t="shared" si="78"/>
        <v>0</v>
      </c>
      <c r="M185" s="10" t="str">
        <f t="shared" si="53"/>
        <v/>
      </c>
      <c r="N185" s="1" t="s">
        <v>22</v>
      </c>
      <c r="O185">
        <f t="shared" si="54"/>
        <v>1</v>
      </c>
      <c r="P185">
        <f t="shared" si="54"/>
        <v>0</v>
      </c>
      <c r="Q185" s="21">
        <f t="shared" si="55"/>
        <v>0</v>
      </c>
      <c r="R185">
        <f t="shared" si="56"/>
        <v>0</v>
      </c>
      <c r="S185" s="18">
        <f t="shared" si="57"/>
        <v>0</v>
      </c>
      <c r="T185">
        <f t="shared" si="58"/>
        <v>0</v>
      </c>
      <c r="U185" s="18">
        <f t="shared" si="59"/>
        <v>0</v>
      </c>
      <c r="V185">
        <f t="shared" si="60"/>
        <v>0</v>
      </c>
      <c r="W185" s="18">
        <f t="shared" si="61"/>
        <v>1</v>
      </c>
      <c r="X185">
        <f t="shared" si="62"/>
        <v>0</v>
      </c>
      <c r="Y185" s="18">
        <f t="shared" si="63"/>
        <v>0</v>
      </c>
      <c r="Z185">
        <f t="shared" si="64"/>
        <v>0</v>
      </c>
      <c r="AA185" s="18">
        <f t="shared" si="65"/>
        <v>0</v>
      </c>
      <c r="AB185">
        <f t="shared" si="66"/>
        <v>0</v>
      </c>
      <c r="AC185" s="18">
        <f t="shared" si="67"/>
        <v>0</v>
      </c>
      <c r="AD185">
        <f t="shared" si="68"/>
        <v>0</v>
      </c>
      <c r="AE185" s="18">
        <f t="shared" si="69"/>
        <v>0</v>
      </c>
      <c r="AF185">
        <f t="shared" si="70"/>
        <v>0</v>
      </c>
      <c r="AG185" s="18">
        <f t="shared" si="71"/>
        <v>0</v>
      </c>
      <c r="AH185">
        <f t="shared" si="72"/>
        <v>0</v>
      </c>
      <c r="AI185" s="18">
        <f t="shared" si="73"/>
        <v>0</v>
      </c>
      <c r="AJ185">
        <f t="shared" si="74"/>
        <v>0</v>
      </c>
      <c r="AK185" t="str">
        <f t="shared" si="75"/>
        <v/>
      </c>
    </row>
    <row r="186" spans="1:37" ht="16">
      <c r="A186" s="8">
        <v>184</v>
      </c>
      <c r="B186" s="1" t="s">
        <v>40</v>
      </c>
      <c r="C186">
        <f t="shared" si="76"/>
        <v>0</v>
      </c>
      <c r="D186">
        <f t="shared" si="78"/>
        <v>0</v>
      </c>
      <c r="E186">
        <f t="shared" si="78"/>
        <v>0</v>
      </c>
      <c r="F186">
        <f t="shared" si="78"/>
        <v>1</v>
      </c>
      <c r="G186">
        <f t="shared" si="78"/>
        <v>0</v>
      </c>
      <c r="H186">
        <f t="shared" si="78"/>
        <v>0</v>
      </c>
      <c r="I186">
        <f t="shared" si="78"/>
        <v>0</v>
      </c>
      <c r="J186">
        <f t="shared" si="78"/>
        <v>0</v>
      </c>
      <c r="K186">
        <f t="shared" si="78"/>
        <v>0</v>
      </c>
      <c r="L186">
        <f t="shared" si="78"/>
        <v>0</v>
      </c>
      <c r="M186" s="10" t="str">
        <f t="shared" si="53"/>
        <v/>
      </c>
      <c r="N186" s="1" t="s">
        <v>24</v>
      </c>
      <c r="O186">
        <f t="shared" si="54"/>
        <v>0</v>
      </c>
      <c r="P186">
        <f t="shared" si="54"/>
        <v>1</v>
      </c>
      <c r="Q186" s="21">
        <f t="shared" si="55"/>
        <v>0</v>
      </c>
      <c r="R186">
        <f t="shared" si="56"/>
        <v>0</v>
      </c>
      <c r="S186" s="18">
        <f t="shared" si="57"/>
        <v>0</v>
      </c>
      <c r="T186">
        <f t="shared" si="58"/>
        <v>0</v>
      </c>
      <c r="U186" s="18">
        <f t="shared" si="59"/>
        <v>0</v>
      </c>
      <c r="V186">
        <f t="shared" si="60"/>
        <v>0</v>
      </c>
      <c r="W186" s="18">
        <f t="shared" si="61"/>
        <v>0</v>
      </c>
      <c r="X186">
        <f t="shared" si="62"/>
        <v>1</v>
      </c>
      <c r="Y186" s="18">
        <f t="shared" si="63"/>
        <v>0</v>
      </c>
      <c r="Z186">
        <f t="shared" si="64"/>
        <v>0</v>
      </c>
      <c r="AA186" s="18">
        <f t="shared" si="65"/>
        <v>0</v>
      </c>
      <c r="AB186">
        <f t="shared" si="66"/>
        <v>0</v>
      </c>
      <c r="AC186" s="18">
        <f t="shared" si="67"/>
        <v>0</v>
      </c>
      <c r="AD186">
        <f t="shared" si="68"/>
        <v>0</v>
      </c>
      <c r="AE186" s="18">
        <f t="shared" si="69"/>
        <v>0</v>
      </c>
      <c r="AF186">
        <f t="shared" si="70"/>
        <v>0</v>
      </c>
      <c r="AG186" s="18">
        <f t="shared" si="71"/>
        <v>0</v>
      </c>
      <c r="AH186">
        <f t="shared" si="72"/>
        <v>0</v>
      </c>
      <c r="AI186" s="18">
        <f t="shared" si="73"/>
        <v>0</v>
      </c>
      <c r="AJ186">
        <f t="shared" si="74"/>
        <v>0</v>
      </c>
      <c r="AK186" t="str">
        <f t="shared" si="75"/>
        <v/>
      </c>
    </row>
    <row r="187" spans="1:37" ht="16">
      <c r="A187" s="8">
        <v>185</v>
      </c>
      <c r="B187" s="1" t="s">
        <v>19</v>
      </c>
      <c r="C187">
        <f t="shared" si="76"/>
        <v>0</v>
      </c>
      <c r="D187">
        <f t="shared" si="78"/>
        <v>0</v>
      </c>
      <c r="E187">
        <f t="shared" si="78"/>
        <v>0</v>
      </c>
      <c r="F187">
        <f t="shared" si="78"/>
        <v>0</v>
      </c>
      <c r="G187">
        <f t="shared" si="78"/>
        <v>0</v>
      </c>
      <c r="H187">
        <f t="shared" si="78"/>
        <v>0</v>
      </c>
      <c r="I187">
        <f t="shared" si="78"/>
        <v>1</v>
      </c>
      <c r="J187">
        <f t="shared" si="78"/>
        <v>0</v>
      </c>
      <c r="K187">
        <f t="shared" si="78"/>
        <v>0</v>
      </c>
      <c r="L187">
        <f t="shared" si="78"/>
        <v>0</v>
      </c>
      <c r="M187" s="10" t="str">
        <f t="shared" si="53"/>
        <v/>
      </c>
      <c r="N187" s="1" t="s">
        <v>22</v>
      </c>
      <c r="O187">
        <f t="shared" si="54"/>
        <v>1</v>
      </c>
      <c r="P187">
        <f t="shared" si="54"/>
        <v>0</v>
      </c>
      <c r="Q187" s="21">
        <f t="shared" si="55"/>
        <v>0</v>
      </c>
      <c r="R187">
        <f t="shared" si="56"/>
        <v>0</v>
      </c>
      <c r="S187" s="18">
        <f t="shared" si="57"/>
        <v>0</v>
      </c>
      <c r="T187">
        <f t="shared" si="58"/>
        <v>0</v>
      </c>
      <c r="U187" s="18">
        <f t="shared" si="59"/>
        <v>0</v>
      </c>
      <c r="V187">
        <f t="shared" si="60"/>
        <v>0</v>
      </c>
      <c r="W187" s="18">
        <f t="shared" si="61"/>
        <v>0</v>
      </c>
      <c r="X187">
        <f t="shared" si="62"/>
        <v>0</v>
      </c>
      <c r="Y187" s="18">
        <f t="shared" si="63"/>
        <v>0</v>
      </c>
      <c r="Z187">
        <f t="shared" si="64"/>
        <v>0</v>
      </c>
      <c r="AA187" s="18">
        <f t="shared" si="65"/>
        <v>0</v>
      </c>
      <c r="AB187">
        <f t="shared" si="66"/>
        <v>0</v>
      </c>
      <c r="AC187" s="18">
        <f t="shared" si="67"/>
        <v>1</v>
      </c>
      <c r="AD187">
        <f t="shared" si="68"/>
        <v>0</v>
      </c>
      <c r="AE187" s="18">
        <f t="shared" si="69"/>
        <v>0</v>
      </c>
      <c r="AF187">
        <f t="shared" si="70"/>
        <v>0</v>
      </c>
      <c r="AG187" s="18">
        <f t="shared" si="71"/>
        <v>0</v>
      </c>
      <c r="AH187">
        <f t="shared" si="72"/>
        <v>0</v>
      </c>
      <c r="AI187" s="18">
        <f t="shared" si="73"/>
        <v>0</v>
      </c>
      <c r="AJ187">
        <f t="shared" si="74"/>
        <v>0</v>
      </c>
      <c r="AK187" t="str">
        <f t="shared" si="75"/>
        <v/>
      </c>
    </row>
    <row r="188" spans="1:37" ht="16">
      <c r="A188" s="8">
        <v>186</v>
      </c>
      <c r="B188" s="1" t="s">
        <v>40</v>
      </c>
      <c r="C188">
        <f t="shared" si="76"/>
        <v>0</v>
      </c>
      <c r="D188">
        <f t="shared" si="78"/>
        <v>0</v>
      </c>
      <c r="E188">
        <f t="shared" si="78"/>
        <v>0</v>
      </c>
      <c r="F188">
        <f t="shared" si="78"/>
        <v>1</v>
      </c>
      <c r="G188">
        <f t="shared" si="78"/>
        <v>0</v>
      </c>
      <c r="H188">
        <f t="shared" si="78"/>
        <v>0</v>
      </c>
      <c r="I188">
        <f t="shared" si="78"/>
        <v>0</v>
      </c>
      <c r="J188">
        <f t="shared" si="78"/>
        <v>0</v>
      </c>
      <c r="K188">
        <f t="shared" si="78"/>
        <v>0</v>
      </c>
      <c r="L188">
        <f t="shared" si="78"/>
        <v>0</v>
      </c>
      <c r="M188" s="10" t="str">
        <f t="shared" si="53"/>
        <v/>
      </c>
      <c r="N188" s="1" t="s">
        <v>22</v>
      </c>
      <c r="O188">
        <f t="shared" si="54"/>
        <v>1</v>
      </c>
      <c r="P188">
        <f t="shared" si="54"/>
        <v>0</v>
      </c>
      <c r="Q188" s="21">
        <f t="shared" si="55"/>
        <v>0</v>
      </c>
      <c r="R188">
        <f t="shared" si="56"/>
        <v>0</v>
      </c>
      <c r="S188" s="18">
        <f t="shared" si="57"/>
        <v>0</v>
      </c>
      <c r="T188">
        <f t="shared" si="58"/>
        <v>0</v>
      </c>
      <c r="U188" s="18">
        <f t="shared" si="59"/>
        <v>0</v>
      </c>
      <c r="V188">
        <f t="shared" si="60"/>
        <v>0</v>
      </c>
      <c r="W188" s="18">
        <f t="shared" si="61"/>
        <v>1</v>
      </c>
      <c r="X188">
        <f t="shared" si="62"/>
        <v>0</v>
      </c>
      <c r="Y188" s="18">
        <f t="shared" si="63"/>
        <v>0</v>
      </c>
      <c r="Z188">
        <f t="shared" si="64"/>
        <v>0</v>
      </c>
      <c r="AA188" s="18">
        <f t="shared" si="65"/>
        <v>0</v>
      </c>
      <c r="AB188">
        <f t="shared" si="66"/>
        <v>0</v>
      </c>
      <c r="AC188" s="18">
        <f t="shared" si="67"/>
        <v>0</v>
      </c>
      <c r="AD188">
        <f t="shared" si="68"/>
        <v>0</v>
      </c>
      <c r="AE188" s="18">
        <f t="shared" si="69"/>
        <v>0</v>
      </c>
      <c r="AF188">
        <f t="shared" si="70"/>
        <v>0</v>
      </c>
      <c r="AG188" s="18">
        <f t="shared" si="71"/>
        <v>0</v>
      </c>
      <c r="AH188">
        <f t="shared" si="72"/>
        <v>0</v>
      </c>
      <c r="AI188" s="18">
        <f t="shared" si="73"/>
        <v>0</v>
      </c>
      <c r="AJ188">
        <f t="shared" si="74"/>
        <v>0</v>
      </c>
      <c r="AK188" t="str">
        <f t="shared" si="75"/>
        <v/>
      </c>
    </row>
    <row r="189" spans="1:37" ht="16">
      <c r="A189" s="8">
        <v>187</v>
      </c>
      <c r="B189" s="1" t="s">
        <v>107</v>
      </c>
      <c r="C189">
        <f t="shared" si="76"/>
        <v>0</v>
      </c>
      <c r="D189">
        <f t="shared" si="78"/>
        <v>0</v>
      </c>
      <c r="E189">
        <f t="shared" si="78"/>
        <v>0</v>
      </c>
      <c r="F189">
        <f t="shared" si="78"/>
        <v>0</v>
      </c>
      <c r="G189">
        <f t="shared" si="78"/>
        <v>0</v>
      </c>
      <c r="H189">
        <f t="shared" si="78"/>
        <v>0</v>
      </c>
      <c r="I189">
        <f t="shared" si="78"/>
        <v>0</v>
      </c>
      <c r="J189">
        <f t="shared" si="78"/>
        <v>0</v>
      </c>
      <c r="K189">
        <f t="shared" si="78"/>
        <v>1</v>
      </c>
      <c r="L189">
        <f t="shared" si="78"/>
        <v>0</v>
      </c>
      <c r="M189" s="10" t="str">
        <f t="shared" si="53"/>
        <v/>
      </c>
      <c r="N189" s="1" t="s">
        <v>24</v>
      </c>
      <c r="O189">
        <f t="shared" si="54"/>
        <v>0</v>
      </c>
      <c r="P189">
        <f t="shared" si="54"/>
        <v>1</v>
      </c>
      <c r="Q189" s="21">
        <f t="shared" si="55"/>
        <v>0</v>
      </c>
      <c r="R189">
        <f t="shared" si="56"/>
        <v>0</v>
      </c>
      <c r="S189" s="18">
        <f t="shared" si="57"/>
        <v>0</v>
      </c>
      <c r="T189">
        <f t="shared" si="58"/>
        <v>0</v>
      </c>
      <c r="U189" s="18">
        <f t="shared" si="59"/>
        <v>0</v>
      </c>
      <c r="V189">
        <f t="shared" si="60"/>
        <v>0</v>
      </c>
      <c r="W189" s="18">
        <f t="shared" si="61"/>
        <v>0</v>
      </c>
      <c r="X189">
        <f t="shared" si="62"/>
        <v>0</v>
      </c>
      <c r="Y189" s="18">
        <f t="shared" si="63"/>
        <v>0</v>
      </c>
      <c r="Z189">
        <f t="shared" si="64"/>
        <v>0</v>
      </c>
      <c r="AA189" s="18">
        <f t="shared" si="65"/>
        <v>0</v>
      </c>
      <c r="AB189">
        <f t="shared" si="66"/>
        <v>0</v>
      </c>
      <c r="AC189" s="18">
        <f t="shared" si="67"/>
        <v>0</v>
      </c>
      <c r="AD189">
        <f t="shared" si="68"/>
        <v>0</v>
      </c>
      <c r="AE189" s="18">
        <f t="shared" si="69"/>
        <v>0</v>
      </c>
      <c r="AF189">
        <f t="shared" si="70"/>
        <v>0</v>
      </c>
      <c r="AG189" s="18">
        <f t="shared" si="71"/>
        <v>0</v>
      </c>
      <c r="AH189">
        <f t="shared" si="72"/>
        <v>1</v>
      </c>
      <c r="AI189" s="18">
        <f t="shared" si="73"/>
        <v>0</v>
      </c>
      <c r="AJ189">
        <f t="shared" si="74"/>
        <v>0</v>
      </c>
      <c r="AK189" t="str">
        <f t="shared" si="75"/>
        <v/>
      </c>
    </row>
    <row r="190" spans="1:37" ht="16">
      <c r="A190" s="8">
        <v>188</v>
      </c>
      <c r="B190" s="1" t="s">
        <v>19</v>
      </c>
      <c r="C190">
        <f t="shared" si="76"/>
        <v>0</v>
      </c>
      <c r="D190">
        <f t="shared" si="78"/>
        <v>0</v>
      </c>
      <c r="E190">
        <f t="shared" si="78"/>
        <v>0</v>
      </c>
      <c r="F190">
        <f t="shared" si="78"/>
        <v>0</v>
      </c>
      <c r="G190">
        <f t="shared" si="78"/>
        <v>0</v>
      </c>
      <c r="H190">
        <f t="shared" si="78"/>
        <v>0</v>
      </c>
      <c r="I190">
        <f t="shared" si="78"/>
        <v>1</v>
      </c>
      <c r="J190">
        <f t="shared" si="78"/>
        <v>0</v>
      </c>
      <c r="K190">
        <f t="shared" si="78"/>
        <v>0</v>
      </c>
      <c r="L190">
        <f t="shared" si="78"/>
        <v>0</v>
      </c>
      <c r="M190" s="10" t="str">
        <f t="shared" si="53"/>
        <v/>
      </c>
      <c r="N190" s="1" t="s">
        <v>22</v>
      </c>
      <c r="O190">
        <f t="shared" si="54"/>
        <v>1</v>
      </c>
      <c r="P190">
        <f t="shared" si="54"/>
        <v>0</v>
      </c>
      <c r="Q190" s="21">
        <f t="shared" si="55"/>
        <v>0</v>
      </c>
      <c r="R190">
        <f t="shared" si="56"/>
        <v>0</v>
      </c>
      <c r="S190" s="18">
        <f t="shared" si="57"/>
        <v>0</v>
      </c>
      <c r="T190">
        <f t="shared" si="58"/>
        <v>0</v>
      </c>
      <c r="U190" s="18">
        <f t="shared" si="59"/>
        <v>0</v>
      </c>
      <c r="V190">
        <f t="shared" si="60"/>
        <v>0</v>
      </c>
      <c r="W190" s="18">
        <f t="shared" si="61"/>
        <v>0</v>
      </c>
      <c r="X190">
        <f t="shared" si="62"/>
        <v>0</v>
      </c>
      <c r="Y190" s="18">
        <f t="shared" si="63"/>
        <v>0</v>
      </c>
      <c r="Z190">
        <f t="shared" si="64"/>
        <v>0</v>
      </c>
      <c r="AA190" s="18">
        <f t="shared" si="65"/>
        <v>0</v>
      </c>
      <c r="AB190">
        <f t="shared" si="66"/>
        <v>0</v>
      </c>
      <c r="AC190" s="18">
        <f t="shared" si="67"/>
        <v>1</v>
      </c>
      <c r="AD190">
        <f t="shared" si="68"/>
        <v>0</v>
      </c>
      <c r="AE190" s="18">
        <f t="shared" si="69"/>
        <v>0</v>
      </c>
      <c r="AF190">
        <f t="shared" si="70"/>
        <v>0</v>
      </c>
      <c r="AG190" s="18">
        <f t="shared" si="71"/>
        <v>0</v>
      </c>
      <c r="AH190">
        <f t="shared" si="72"/>
        <v>0</v>
      </c>
      <c r="AI190" s="18">
        <f t="shared" si="73"/>
        <v>0</v>
      </c>
      <c r="AJ190">
        <f t="shared" si="74"/>
        <v>0</v>
      </c>
      <c r="AK190" t="str">
        <f t="shared" si="75"/>
        <v/>
      </c>
    </row>
    <row r="191" spans="1:37" ht="16">
      <c r="A191" s="8">
        <v>189</v>
      </c>
      <c r="B191" s="1" t="s">
        <v>107</v>
      </c>
      <c r="C191">
        <f t="shared" si="76"/>
        <v>0</v>
      </c>
      <c r="D191">
        <f t="shared" si="78"/>
        <v>0</v>
      </c>
      <c r="E191">
        <f t="shared" si="78"/>
        <v>0</v>
      </c>
      <c r="F191">
        <f t="shared" si="78"/>
        <v>0</v>
      </c>
      <c r="G191">
        <f t="shared" si="78"/>
        <v>0</v>
      </c>
      <c r="H191">
        <f t="shared" si="78"/>
        <v>0</v>
      </c>
      <c r="I191">
        <f t="shared" si="78"/>
        <v>0</v>
      </c>
      <c r="J191">
        <f t="shared" si="78"/>
        <v>0</v>
      </c>
      <c r="K191">
        <f t="shared" si="78"/>
        <v>1</v>
      </c>
      <c r="L191">
        <f t="shared" si="78"/>
        <v>0</v>
      </c>
      <c r="M191" s="10" t="str">
        <f t="shared" si="53"/>
        <v/>
      </c>
      <c r="N191" s="1" t="s">
        <v>24</v>
      </c>
      <c r="O191">
        <f t="shared" si="54"/>
        <v>0</v>
      </c>
      <c r="P191">
        <f t="shared" si="54"/>
        <v>1</v>
      </c>
      <c r="Q191" s="21">
        <f t="shared" si="55"/>
        <v>0</v>
      </c>
      <c r="R191">
        <f t="shared" si="56"/>
        <v>0</v>
      </c>
      <c r="S191" s="18">
        <f t="shared" si="57"/>
        <v>0</v>
      </c>
      <c r="T191">
        <f t="shared" si="58"/>
        <v>0</v>
      </c>
      <c r="U191" s="18">
        <f t="shared" si="59"/>
        <v>0</v>
      </c>
      <c r="V191">
        <f t="shared" si="60"/>
        <v>0</v>
      </c>
      <c r="W191" s="18">
        <f t="shared" si="61"/>
        <v>0</v>
      </c>
      <c r="X191">
        <f t="shared" si="62"/>
        <v>0</v>
      </c>
      <c r="Y191" s="18">
        <f t="shared" si="63"/>
        <v>0</v>
      </c>
      <c r="Z191">
        <f t="shared" si="64"/>
        <v>0</v>
      </c>
      <c r="AA191" s="18">
        <f t="shared" si="65"/>
        <v>0</v>
      </c>
      <c r="AB191">
        <f t="shared" si="66"/>
        <v>0</v>
      </c>
      <c r="AC191" s="18">
        <f t="shared" si="67"/>
        <v>0</v>
      </c>
      <c r="AD191">
        <f t="shared" si="68"/>
        <v>0</v>
      </c>
      <c r="AE191" s="18">
        <f t="shared" si="69"/>
        <v>0</v>
      </c>
      <c r="AF191">
        <f t="shared" si="70"/>
        <v>0</v>
      </c>
      <c r="AG191" s="18">
        <f t="shared" si="71"/>
        <v>0</v>
      </c>
      <c r="AH191">
        <f t="shared" si="72"/>
        <v>1</v>
      </c>
      <c r="AI191" s="18">
        <f t="shared" si="73"/>
        <v>0</v>
      </c>
      <c r="AJ191">
        <f t="shared" si="74"/>
        <v>0</v>
      </c>
      <c r="AK191" t="str">
        <f t="shared" si="75"/>
        <v/>
      </c>
    </row>
    <row r="192" spans="1:37" ht="16">
      <c r="A192" s="8">
        <v>190</v>
      </c>
      <c r="B192" s="1" t="s">
        <v>273</v>
      </c>
      <c r="C192">
        <f t="shared" si="76"/>
        <v>0</v>
      </c>
      <c r="D192">
        <f t="shared" si="78"/>
        <v>0</v>
      </c>
      <c r="E192">
        <f t="shared" si="78"/>
        <v>1</v>
      </c>
      <c r="F192">
        <f t="shared" si="78"/>
        <v>0</v>
      </c>
      <c r="G192">
        <f t="shared" si="78"/>
        <v>0</v>
      </c>
      <c r="H192">
        <f t="shared" si="78"/>
        <v>0</v>
      </c>
      <c r="I192">
        <f t="shared" si="78"/>
        <v>0</v>
      </c>
      <c r="J192">
        <f t="shared" si="78"/>
        <v>0</v>
      </c>
      <c r="K192">
        <f t="shared" si="78"/>
        <v>0</v>
      </c>
      <c r="L192">
        <f t="shared" si="78"/>
        <v>0</v>
      </c>
      <c r="M192" s="10" t="str">
        <f t="shared" si="53"/>
        <v/>
      </c>
      <c r="N192" s="1" t="s">
        <v>24</v>
      </c>
      <c r="O192">
        <f t="shared" si="54"/>
        <v>0</v>
      </c>
      <c r="P192">
        <f t="shared" si="54"/>
        <v>1</v>
      </c>
      <c r="Q192" s="21">
        <f t="shared" si="55"/>
        <v>0</v>
      </c>
      <c r="R192">
        <f t="shared" si="56"/>
        <v>0</v>
      </c>
      <c r="S192" s="18">
        <f t="shared" si="57"/>
        <v>0</v>
      </c>
      <c r="T192">
        <f t="shared" si="58"/>
        <v>0</v>
      </c>
      <c r="U192" s="18">
        <f t="shared" si="59"/>
        <v>0</v>
      </c>
      <c r="V192">
        <f t="shared" si="60"/>
        <v>1</v>
      </c>
      <c r="W192" s="18">
        <f t="shared" si="61"/>
        <v>0</v>
      </c>
      <c r="X192">
        <f t="shared" si="62"/>
        <v>0</v>
      </c>
      <c r="Y192" s="18">
        <f t="shared" si="63"/>
        <v>0</v>
      </c>
      <c r="Z192">
        <f t="shared" si="64"/>
        <v>0</v>
      </c>
      <c r="AA192" s="18">
        <f t="shared" si="65"/>
        <v>0</v>
      </c>
      <c r="AB192">
        <f t="shared" si="66"/>
        <v>0</v>
      </c>
      <c r="AC192" s="18">
        <f t="shared" si="67"/>
        <v>0</v>
      </c>
      <c r="AD192">
        <f t="shared" si="68"/>
        <v>0</v>
      </c>
      <c r="AE192" s="18">
        <f t="shared" si="69"/>
        <v>0</v>
      </c>
      <c r="AF192">
        <f t="shared" si="70"/>
        <v>0</v>
      </c>
      <c r="AG192" s="18">
        <f t="shared" si="71"/>
        <v>0</v>
      </c>
      <c r="AH192">
        <f t="shared" si="72"/>
        <v>0</v>
      </c>
      <c r="AI192" s="18">
        <f t="shared" si="73"/>
        <v>0</v>
      </c>
      <c r="AJ192">
        <f t="shared" si="74"/>
        <v>0</v>
      </c>
      <c r="AK192" t="str">
        <f t="shared" si="75"/>
        <v/>
      </c>
    </row>
    <row r="193" spans="1:37" ht="16">
      <c r="A193" s="8">
        <v>191</v>
      </c>
      <c r="B193" s="1" t="s">
        <v>19</v>
      </c>
      <c r="C193">
        <f t="shared" si="76"/>
        <v>0</v>
      </c>
      <c r="D193">
        <f t="shared" si="78"/>
        <v>0</v>
      </c>
      <c r="E193">
        <f t="shared" si="78"/>
        <v>0</v>
      </c>
      <c r="F193">
        <f t="shared" si="78"/>
        <v>0</v>
      </c>
      <c r="G193">
        <f t="shared" si="78"/>
        <v>0</v>
      </c>
      <c r="H193">
        <f t="shared" si="78"/>
        <v>0</v>
      </c>
      <c r="I193">
        <f t="shared" si="78"/>
        <v>1</v>
      </c>
      <c r="J193">
        <f t="shared" si="78"/>
        <v>0</v>
      </c>
      <c r="K193">
        <f t="shared" si="78"/>
        <v>0</v>
      </c>
      <c r="L193">
        <f t="shared" si="78"/>
        <v>0</v>
      </c>
      <c r="M193" s="10" t="str">
        <f t="shared" si="53"/>
        <v/>
      </c>
      <c r="N193" s="1" t="s">
        <v>22</v>
      </c>
      <c r="O193">
        <f t="shared" si="54"/>
        <v>1</v>
      </c>
      <c r="P193">
        <f t="shared" si="54"/>
        <v>0</v>
      </c>
      <c r="Q193" s="21">
        <f t="shared" si="55"/>
        <v>0</v>
      </c>
      <c r="R193">
        <f t="shared" si="56"/>
        <v>0</v>
      </c>
      <c r="S193" s="18">
        <f t="shared" si="57"/>
        <v>0</v>
      </c>
      <c r="T193">
        <f t="shared" si="58"/>
        <v>0</v>
      </c>
      <c r="U193" s="18">
        <f t="shared" si="59"/>
        <v>0</v>
      </c>
      <c r="V193">
        <f t="shared" si="60"/>
        <v>0</v>
      </c>
      <c r="W193" s="18">
        <f t="shared" si="61"/>
        <v>0</v>
      </c>
      <c r="X193">
        <f t="shared" si="62"/>
        <v>0</v>
      </c>
      <c r="Y193" s="18">
        <f t="shared" si="63"/>
        <v>0</v>
      </c>
      <c r="Z193">
        <f t="shared" si="64"/>
        <v>0</v>
      </c>
      <c r="AA193" s="18">
        <f t="shared" si="65"/>
        <v>0</v>
      </c>
      <c r="AB193">
        <f t="shared" si="66"/>
        <v>0</v>
      </c>
      <c r="AC193" s="18">
        <f t="shared" si="67"/>
        <v>1</v>
      </c>
      <c r="AD193">
        <f t="shared" si="68"/>
        <v>0</v>
      </c>
      <c r="AE193" s="18">
        <f t="shared" si="69"/>
        <v>0</v>
      </c>
      <c r="AF193">
        <f t="shared" si="70"/>
        <v>0</v>
      </c>
      <c r="AG193" s="18">
        <f t="shared" si="71"/>
        <v>0</v>
      </c>
      <c r="AH193">
        <f t="shared" si="72"/>
        <v>0</v>
      </c>
      <c r="AI193" s="18">
        <f t="shared" si="73"/>
        <v>0</v>
      </c>
      <c r="AJ193">
        <f t="shared" si="74"/>
        <v>0</v>
      </c>
      <c r="AK193" t="str">
        <f t="shared" si="75"/>
        <v/>
      </c>
    </row>
    <row r="194" spans="1:37" ht="16">
      <c r="A194" s="8">
        <v>192</v>
      </c>
      <c r="B194" s="1" t="s">
        <v>19</v>
      </c>
      <c r="C194">
        <f t="shared" si="76"/>
        <v>0</v>
      </c>
      <c r="D194">
        <f t="shared" si="78"/>
        <v>0</v>
      </c>
      <c r="E194">
        <f t="shared" si="78"/>
        <v>0</v>
      </c>
      <c r="F194">
        <f t="shared" si="78"/>
        <v>0</v>
      </c>
      <c r="G194">
        <f t="shared" si="78"/>
        <v>0</v>
      </c>
      <c r="H194">
        <f t="shared" si="78"/>
        <v>0</v>
      </c>
      <c r="I194">
        <f t="shared" si="78"/>
        <v>1</v>
      </c>
      <c r="J194">
        <f t="shared" si="78"/>
        <v>0</v>
      </c>
      <c r="K194">
        <f t="shared" si="78"/>
        <v>0</v>
      </c>
      <c r="L194">
        <f t="shared" si="78"/>
        <v>0</v>
      </c>
      <c r="M194" s="10" t="str">
        <f t="shared" si="53"/>
        <v/>
      </c>
      <c r="N194" s="1" t="s">
        <v>22</v>
      </c>
      <c r="O194">
        <f t="shared" si="54"/>
        <v>1</v>
      </c>
      <c r="P194">
        <f t="shared" si="54"/>
        <v>0</v>
      </c>
      <c r="Q194" s="21">
        <f t="shared" si="55"/>
        <v>0</v>
      </c>
      <c r="R194">
        <f t="shared" si="56"/>
        <v>0</v>
      </c>
      <c r="S194" s="18">
        <f t="shared" si="57"/>
        <v>0</v>
      </c>
      <c r="T194">
        <f t="shared" si="58"/>
        <v>0</v>
      </c>
      <c r="U194" s="18">
        <f t="shared" si="59"/>
        <v>0</v>
      </c>
      <c r="V194">
        <f t="shared" si="60"/>
        <v>0</v>
      </c>
      <c r="W194" s="18">
        <f t="shared" si="61"/>
        <v>0</v>
      </c>
      <c r="X194">
        <f t="shared" si="62"/>
        <v>0</v>
      </c>
      <c r="Y194" s="18">
        <f t="shared" si="63"/>
        <v>0</v>
      </c>
      <c r="Z194">
        <f t="shared" si="64"/>
        <v>0</v>
      </c>
      <c r="AA194" s="18">
        <f t="shared" si="65"/>
        <v>0</v>
      </c>
      <c r="AB194">
        <f t="shared" si="66"/>
        <v>0</v>
      </c>
      <c r="AC194" s="18">
        <f t="shared" si="67"/>
        <v>1</v>
      </c>
      <c r="AD194">
        <f t="shared" si="68"/>
        <v>0</v>
      </c>
      <c r="AE194" s="18">
        <f t="shared" si="69"/>
        <v>0</v>
      </c>
      <c r="AF194">
        <f t="shared" si="70"/>
        <v>0</v>
      </c>
      <c r="AG194" s="18">
        <f t="shared" si="71"/>
        <v>0</v>
      </c>
      <c r="AH194">
        <f t="shared" si="72"/>
        <v>0</v>
      </c>
      <c r="AI194" s="18">
        <f t="shared" si="73"/>
        <v>0</v>
      </c>
      <c r="AJ194">
        <f t="shared" si="74"/>
        <v>0</v>
      </c>
      <c r="AK194" t="str">
        <f t="shared" si="75"/>
        <v/>
      </c>
    </row>
    <row r="195" spans="1:37" ht="16">
      <c r="A195" s="8">
        <v>193</v>
      </c>
      <c r="B195" s="1" t="s">
        <v>40</v>
      </c>
      <c r="C195">
        <f t="shared" si="76"/>
        <v>0</v>
      </c>
      <c r="D195">
        <f t="shared" si="78"/>
        <v>0</v>
      </c>
      <c r="E195">
        <f t="shared" si="78"/>
        <v>0</v>
      </c>
      <c r="F195">
        <f t="shared" si="78"/>
        <v>1</v>
      </c>
      <c r="G195">
        <f t="shared" si="78"/>
        <v>0</v>
      </c>
      <c r="H195">
        <f t="shared" si="78"/>
        <v>0</v>
      </c>
      <c r="I195">
        <f t="shared" si="78"/>
        <v>0</v>
      </c>
      <c r="J195">
        <f t="shared" si="78"/>
        <v>0</v>
      </c>
      <c r="K195">
        <f t="shared" si="78"/>
        <v>0</v>
      </c>
      <c r="L195">
        <f t="shared" si="78"/>
        <v>0</v>
      </c>
      <c r="M195" s="10" t="str">
        <f t="shared" si="53"/>
        <v/>
      </c>
      <c r="N195" s="1" t="s">
        <v>22</v>
      </c>
      <c r="O195">
        <f t="shared" si="54"/>
        <v>1</v>
      </c>
      <c r="P195">
        <f t="shared" si="54"/>
        <v>0</v>
      </c>
      <c r="Q195" s="21">
        <f t="shared" si="55"/>
        <v>0</v>
      </c>
      <c r="R195">
        <f t="shared" si="56"/>
        <v>0</v>
      </c>
      <c r="S195" s="18">
        <f t="shared" si="57"/>
        <v>0</v>
      </c>
      <c r="T195">
        <f t="shared" si="58"/>
        <v>0</v>
      </c>
      <c r="U195" s="18">
        <f t="shared" si="59"/>
        <v>0</v>
      </c>
      <c r="V195">
        <f t="shared" si="60"/>
        <v>0</v>
      </c>
      <c r="W195" s="18">
        <f t="shared" si="61"/>
        <v>1</v>
      </c>
      <c r="X195">
        <f t="shared" si="62"/>
        <v>0</v>
      </c>
      <c r="Y195" s="18">
        <f t="shared" si="63"/>
        <v>0</v>
      </c>
      <c r="Z195">
        <f t="shared" si="64"/>
        <v>0</v>
      </c>
      <c r="AA195" s="18">
        <f t="shared" si="65"/>
        <v>0</v>
      </c>
      <c r="AB195">
        <f t="shared" si="66"/>
        <v>0</v>
      </c>
      <c r="AC195" s="18">
        <f t="shared" si="67"/>
        <v>0</v>
      </c>
      <c r="AD195">
        <f t="shared" si="68"/>
        <v>0</v>
      </c>
      <c r="AE195" s="18">
        <f t="shared" si="69"/>
        <v>0</v>
      </c>
      <c r="AF195">
        <f t="shared" si="70"/>
        <v>0</v>
      </c>
      <c r="AG195" s="18">
        <f t="shared" si="71"/>
        <v>0</v>
      </c>
      <c r="AH195">
        <f t="shared" si="72"/>
        <v>0</v>
      </c>
      <c r="AI195" s="18">
        <f t="shared" si="73"/>
        <v>0</v>
      </c>
      <c r="AJ195">
        <f t="shared" si="74"/>
        <v>0</v>
      </c>
      <c r="AK195" t="str">
        <f t="shared" si="75"/>
        <v/>
      </c>
    </row>
    <row r="196" spans="1:37" ht="16">
      <c r="A196" s="8">
        <v>194</v>
      </c>
      <c r="B196" s="1" t="s">
        <v>19</v>
      </c>
      <c r="C196">
        <f t="shared" si="76"/>
        <v>0</v>
      </c>
      <c r="D196">
        <f t="shared" si="78"/>
        <v>0</v>
      </c>
      <c r="E196">
        <f t="shared" si="78"/>
        <v>0</v>
      </c>
      <c r="F196">
        <f t="shared" si="78"/>
        <v>0</v>
      </c>
      <c r="G196">
        <f t="shared" si="78"/>
        <v>0</v>
      </c>
      <c r="H196">
        <f t="shared" si="78"/>
        <v>0</v>
      </c>
      <c r="I196">
        <f t="shared" si="78"/>
        <v>1</v>
      </c>
      <c r="J196">
        <f t="shared" si="78"/>
        <v>0</v>
      </c>
      <c r="K196">
        <f t="shared" si="78"/>
        <v>0</v>
      </c>
      <c r="L196">
        <f t="shared" si="78"/>
        <v>0</v>
      </c>
      <c r="M196" s="10" t="str">
        <f t="shared" ref="M196:M259" si="79">IF(SUM(C196:L196)&lt;&gt;1,"PROBLEM","")</f>
        <v/>
      </c>
      <c r="N196" s="1" t="s">
        <v>22</v>
      </c>
      <c r="O196">
        <f t="shared" ref="O196:P259" si="80">IF($N196=O$2,1,0)</f>
        <v>1</v>
      </c>
      <c r="P196">
        <f t="shared" si="80"/>
        <v>0</v>
      </c>
      <c r="Q196" s="21">
        <f t="shared" ref="Q196:Q259" si="81">IF(AND($C196=1,$O196=1),1,0)</f>
        <v>0</v>
      </c>
      <c r="R196">
        <f t="shared" ref="R196:R259" si="82">IF(AND($C196=1,$P196=1),1,0)</f>
        <v>0</v>
      </c>
      <c r="S196" s="18">
        <f t="shared" ref="S196:S259" si="83">IF(AND($D196=1,$O196=1),1,0)</f>
        <v>0</v>
      </c>
      <c r="T196">
        <f t="shared" ref="T196:T259" si="84">IF(AND($D196=1,$P196=1),1,0)</f>
        <v>0</v>
      </c>
      <c r="U196" s="18">
        <f t="shared" ref="U196:U259" si="85">IF(AND($E196=1,$O196=1),1,0)</f>
        <v>0</v>
      </c>
      <c r="V196">
        <f t="shared" ref="V196:V259" si="86">IF(AND($E196=1,$P196=1),1,0)</f>
        <v>0</v>
      </c>
      <c r="W196" s="18">
        <f t="shared" ref="W196:W259" si="87">IF(AND($F196=1,$O196=1),1,0)</f>
        <v>0</v>
      </c>
      <c r="X196">
        <f t="shared" ref="X196:X259" si="88">IF(AND($F196=1,$P196=1),1,0)</f>
        <v>0</v>
      </c>
      <c r="Y196" s="18">
        <f t="shared" ref="Y196:Y259" si="89">IF(AND($G196=1,$O196=1),1,0)</f>
        <v>0</v>
      </c>
      <c r="Z196">
        <f t="shared" ref="Z196:Z259" si="90">IF(AND($G196=1,$P196=1),1,0)</f>
        <v>0</v>
      </c>
      <c r="AA196" s="18">
        <f t="shared" ref="AA196:AA259" si="91">IF(AND($H196=1,$O196=1),1,0)</f>
        <v>0</v>
      </c>
      <c r="AB196">
        <f t="shared" ref="AB196:AB259" si="92">IF(AND($H196=1,$P196=1),1,0)</f>
        <v>0</v>
      </c>
      <c r="AC196" s="18">
        <f t="shared" ref="AC196:AC259" si="93">IF(AND($I196=1,$O196=1),1,0)</f>
        <v>1</v>
      </c>
      <c r="AD196">
        <f t="shared" ref="AD196:AD259" si="94">IF(AND($I196=1,$P196=1),1,0)</f>
        <v>0</v>
      </c>
      <c r="AE196" s="18">
        <f t="shared" ref="AE196:AE259" si="95">IF(AND($J196=1,$O196=1),1,0)</f>
        <v>0</v>
      </c>
      <c r="AF196">
        <f t="shared" ref="AF196:AF259" si="96">IF(AND($J196=1,$P196=1),1,0)</f>
        <v>0</v>
      </c>
      <c r="AG196" s="18">
        <f t="shared" ref="AG196:AG259" si="97">IF(AND($K196=1,$O196=1),1,0)</f>
        <v>0</v>
      </c>
      <c r="AH196">
        <f t="shared" ref="AH196:AH259" si="98">IF(AND($K196=1,$P196=1),1,0)</f>
        <v>0</v>
      </c>
      <c r="AI196" s="18">
        <f t="shared" ref="AI196:AI259" si="99">IF(AND($L196=1,$O196=1),1,0)</f>
        <v>0</v>
      </c>
      <c r="AJ196">
        <f t="shared" ref="AJ196:AJ259" si="100">IF(AND($L196=1,$P196=1),1,0)</f>
        <v>0</v>
      </c>
      <c r="AK196" t="str">
        <f t="shared" ref="AK196:AK259" si="101">IF(SUM(Q196:AJ196)&lt;&gt;1,"PROBLEM","")</f>
        <v/>
      </c>
    </row>
    <row r="197" spans="1:37" ht="16">
      <c r="A197" s="8">
        <v>195</v>
      </c>
      <c r="B197" s="1" t="s">
        <v>119</v>
      </c>
      <c r="C197">
        <f t="shared" ref="C197:C260" si="102">IF($B197=C$2,1,0)</f>
        <v>0</v>
      </c>
      <c r="D197">
        <f t="shared" si="78"/>
        <v>0</v>
      </c>
      <c r="E197">
        <f t="shared" si="78"/>
        <v>0</v>
      </c>
      <c r="F197">
        <f t="shared" si="78"/>
        <v>0</v>
      </c>
      <c r="G197">
        <f t="shared" si="78"/>
        <v>0</v>
      </c>
      <c r="H197">
        <f t="shared" si="78"/>
        <v>0</v>
      </c>
      <c r="I197">
        <f t="shared" si="78"/>
        <v>0</v>
      </c>
      <c r="J197">
        <f t="shared" si="78"/>
        <v>0</v>
      </c>
      <c r="K197">
        <f t="shared" si="78"/>
        <v>0</v>
      </c>
      <c r="L197">
        <f t="shared" si="78"/>
        <v>1</v>
      </c>
      <c r="M197" s="10" t="str">
        <f t="shared" si="79"/>
        <v/>
      </c>
      <c r="N197" s="1" t="s">
        <v>22</v>
      </c>
      <c r="O197">
        <f t="shared" si="80"/>
        <v>1</v>
      </c>
      <c r="P197">
        <f t="shared" si="80"/>
        <v>0</v>
      </c>
      <c r="Q197" s="21">
        <f t="shared" si="81"/>
        <v>0</v>
      </c>
      <c r="R197">
        <f t="shared" si="82"/>
        <v>0</v>
      </c>
      <c r="S197" s="18">
        <f t="shared" si="83"/>
        <v>0</v>
      </c>
      <c r="T197">
        <f t="shared" si="84"/>
        <v>0</v>
      </c>
      <c r="U197" s="18">
        <f t="shared" si="85"/>
        <v>0</v>
      </c>
      <c r="V197">
        <f t="shared" si="86"/>
        <v>0</v>
      </c>
      <c r="W197" s="18">
        <f t="shared" si="87"/>
        <v>0</v>
      </c>
      <c r="X197">
        <f t="shared" si="88"/>
        <v>0</v>
      </c>
      <c r="Y197" s="18">
        <f t="shared" si="89"/>
        <v>0</v>
      </c>
      <c r="Z197">
        <f t="shared" si="90"/>
        <v>0</v>
      </c>
      <c r="AA197" s="18">
        <f t="shared" si="91"/>
        <v>0</v>
      </c>
      <c r="AB197">
        <f t="shared" si="92"/>
        <v>0</v>
      </c>
      <c r="AC197" s="18">
        <f t="shared" si="93"/>
        <v>0</v>
      </c>
      <c r="AD197">
        <f t="shared" si="94"/>
        <v>0</v>
      </c>
      <c r="AE197" s="18">
        <f t="shared" si="95"/>
        <v>0</v>
      </c>
      <c r="AF197">
        <f t="shared" si="96"/>
        <v>0</v>
      </c>
      <c r="AG197" s="18">
        <f t="shared" si="97"/>
        <v>0</v>
      </c>
      <c r="AH197">
        <f t="shared" si="98"/>
        <v>0</v>
      </c>
      <c r="AI197" s="18">
        <f t="shared" si="99"/>
        <v>1</v>
      </c>
      <c r="AJ197">
        <f t="shared" si="100"/>
        <v>0</v>
      </c>
      <c r="AK197" t="str">
        <f t="shared" si="101"/>
        <v/>
      </c>
    </row>
    <row r="198" spans="1:37" ht="16">
      <c r="A198" s="8">
        <v>196</v>
      </c>
      <c r="B198" s="1" t="s">
        <v>19</v>
      </c>
      <c r="C198">
        <f t="shared" si="102"/>
        <v>0</v>
      </c>
      <c r="D198">
        <f t="shared" si="78"/>
        <v>0</v>
      </c>
      <c r="E198">
        <f t="shared" si="78"/>
        <v>0</v>
      </c>
      <c r="F198">
        <f t="shared" si="78"/>
        <v>0</v>
      </c>
      <c r="G198">
        <f t="shared" si="78"/>
        <v>0</v>
      </c>
      <c r="H198">
        <f t="shared" si="78"/>
        <v>0</v>
      </c>
      <c r="I198">
        <f t="shared" si="78"/>
        <v>1</v>
      </c>
      <c r="J198">
        <f t="shared" si="78"/>
        <v>0</v>
      </c>
      <c r="K198">
        <f t="shared" si="78"/>
        <v>0</v>
      </c>
      <c r="L198">
        <f t="shared" si="78"/>
        <v>0</v>
      </c>
      <c r="M198" s="10" t="str">
        <f t="shared" si="79"/>
        <v/>
      </c>
      <c r="N198" s="1" t="s">
        <v>22</v>
      </c>
      <c r="O198">
        <f t="shared" si="80"/>
        <v>1</v>
      </c>
      <c r="P198">
        <f t="shared" si="80"/>
        <v>0</v>
      </c>
      <c r="Q198" s="21">
        <f t="shared" si="81"/>
        <v>0</v>
      </c>
      <c r="R198">
        <f t="shared" si="82"/>
        <v>0</v>
      </c>
      <c r="S198" s="18">
        <f t="shared" si="83"/>
        <v>0</v>
      </c>
      <c r="T198">
        <f t="shared" si="84"/>
        <v>0</v>
      </c>
      <c r="U198" s="18">
        <f t="shared" si="85"/>
        <v>0</v>
      </c>
      <c r="V198">
        <f t="shared" si="86"/>
        <v>0</v>
      </c>
      <c r="W198" s="18">
        <f t="shared" si="87"/>
        <v>0</v>
      </c>
      <c r="X198">
        <f t="shared" si="88"/>
        <v>0</v>
      </c>
      <c r="Y198" s="18">
        <f t="shared" si="89"/>
        <v>0</v>
      </c>
      <c r="Z198">
        <f t="shared" si="90"/>
        <v>0</v>
      </c>
      <c r="AA198" s="18">
        <f t="shared" si="91"/>
        <v>0</v>
      </c>
      <c r="AB198">
        <f t="shared" si="92"/>
        <v>0</v>
      </c>
      <c r="AC198" s="18">
        <f t="shared" si="93"/>
        <v>1</v>
      </c>
      <c r="AD198">
        <f t="shared" si="94"/>
        <v>0</v>
      </c>
      <c r="AE198" s="18">
        <f t="shared" si="95"/>
        <v>0</v>
      </c>
      <c r="AF198">
        <f t="shared" si="96"/>
        <v>0</v>
      </c>
      <c r="AG198" s="18">
        <f t="shared" si="97"/>
        <v>0</v>
      </c>
      <c r="AH198">
        <f t="shared" si="98"/>
        <v>0</v>
      </c>
      <c r="AI198" s="18">
        <f t="shared" si="99"/>
        <v>0</v>
      </c>
      <c r="AJ198">
        <f t="shared" si="100"/>
        <v>0</v>
      </c>
      <c r="AK198" t="str">
        <f t="shared" si="101"/>
        <v/>
      </c>
    </row>
    <row r="199" spans="1:37" ht="16">
      <c r="A199" s="8">
        <v>197</v>
      </c>
      <c r="B199" s="1" t="s">
        <v>40</v>
      </c>
      <c r="C199">
        <f t="shared" si="102"/>
        <v>0</v>
      </c>
      <c r="D199">
        <f t="shared" si="78"/>
        <v>0</v>
      </c>
      <c r="E199">
        <f t="shared" si="78"/>
        <v>0</v>
      </c>
      <c r="F199">
        <f t="shared" si="78"/>
        <v>1</v>
      </c>
      <c r="G199">
        <f t="shared" si="78"/>
        <v>0</v>
      </c>
      <c r="H199">
        <f t="shared" si="78"/>
        <v>0</v>
      </c>
      <c r="I199">
        <f t="shared" si="78"/>
        <v>0</v>
      </c>
      <c r="J199">
        <f t="shared" si="78"/>
        <v>0</v>
      </c>
      <c r="K199">
        <f t="shared" si="78"/>
        <v>0</v>
      </c>
      <c r="L199">
        <f t="shared" si="78"/>
        <v>0</v>
      </c>
      <c r="M199" s="10" t="str">
        <f t="shared" si="79"/>
        <v/>
      </c>
      <c r="N199" s="1" t="s">
        <v>22</v>
      </c>
      <c r="O199">
        <f t="shared" si="80"/>
        <v>1</v>
      </c>
      <c r="P199">
        <f t="shared" si="80"/>
        <v>0</v>
      </c>
      <c r="Q199" s="21">
        <f t="shared" si="81"/>
        <v>0</v>
      </c>
      <c r="R199">
        <f t="shared" si="82"/>
        <v>0</v>
      </c>
      <c r="S199" s="18">
        <f t="shared" si="83"/>
        <v>0</v>
      </c>
      <c r="T199">
        <f t="shared" si="84"/>
        <v>0</v>
      </c>
      <c r="U199" s="18">
        <f t="shared" si="85"/>
        <v>0</v>
      </c>
      <c r="V199">
        <f t="shared" si="86"/>
        <v>0</v>
      </c>
      <c r="W199" s="18">
        <f t="shared" si="87"/>
        <v>1</v>
      </c>
      <c r="X199">
        <f t="shared" si="88"/>
        <v>0</v>
      </c>
      <c r="Y199" s="18">
        <f t="shared" si="89"/>
        <v>0</v>
      </c>
      <c r="Z199">
        <f t="shared" si="90"/>
        <v>0</v>
      </c>
      <c r="AA199" s="18">
        <f t="shared" si="91"/>
        <v>0</v>
      </c>
      <c r="AB199">
        <f t="shared" si="92"/>
        <v>0</v>
      </c>
      <c r="AC199" s="18">
        <f t="shared" si="93"/>
        <v>0</v>
      </c>
      <c r="AD199">
        <f t="shared" si="94"/>
        <v>0</v>
      </c>
      <c r="AE199" s="18">
        <f t="shared" si="95"/>
        <v>0</v>
      </c>
      <c r="AF199">
        <f t="shared" si="96"/>
        <v>0</v>
      </c>
      <c r="AG199" s="18">
        <f t="shared" si="97"/>
        <v>0</v>
      </c>
      <c r="AH199">
        <f t="shared" si="98"/>
        <v>0</v>
      </c>
      <c r="AI199" s="18">
        <f t="shared" si="99"/>
        <v>0</v>
      </c>
      <c r="AJ199">
        <f t="shared" si="100"/>
        <v>0</v>
      </c>
      <c r="AK199" t="str">
        <f t="shared" si="101"/>
        <v/>
      </c>
    </row>
    <row r="200" spans="1:37" ht="16">
      <c r="A200" s="8">
        <v>198</v>
      </c>
      <c r="B200" s="1" t="s">
        <v>107</v>
      </c>
      <c r="C200">
        <f t="shared" si="102"/>
        <v>0</v>
      </c>
      <c r="D200">
        <f t="shared" si="78"/>
        <v>0</v>
      </c>
      <c r="E200">
        <f t="shared" si="78"/>
        <v>0</v>
      </c>
      <c r="F200">
        <f t="shared" si="78"/>
        <v>0</v>
      </c>
      <c r="G200">
        <f t="shared" si="78"/>
        <v>0</v>
      </c>
      <c r="H200">
        <f t="shared" si="78"/>
        <v>0</v>
      </c>
      <c r="I200">
        <f t="shared" si="78"/>
        <v>0</v>
      </c>
      <c r="J200">
        <f t="shared" si="78"/>
        <v>0</v>
      </c>
      <c r="K200">
        <f t="shared" si="78"/>
        <v>1</v>
      </c>
      <c r="L200">
        <f t="shared" si="78"/>
        <v>0</v>
      </c>
      <c r="M200" s="10" t="str">
        <f t="shared" si="79"/>
        <v/>
      </c>
      <c r="N200" s="1" t="s">
        <v>24</v>
      </c>
      <c r="O200">
        <f t="shared" si="80"/>
        <v>0</v>
      </c>
      <c r="P200">
        <f t="shared" si="80"/>
        <v>1</v>
      </c>
      <c r="Q200" s="21">
        <f t="shared" si="81"/>
        <v>0</v>
      </c>
      <c r="R200">
        <f t="shared" si="82"/>
        <v>0</v>
      </c>
      <c r="S200" s="18">
        <f t="shared" si="83"/>
        <v>0</v>
      </c>
      <c r="T200">
        <f t="shared" si="84"/>
        <v>0</v>
      </c>
      <c r="U200" s="18">
        <f t="shared" si="85"/>
        <v>0</v>
      </c>
      <c r="V200">
        <f t="shared" si="86"/>
        <v>0</v>
      </c>
      <c r="W200" s="18">
        <f t="shared" si="87"/>
        <v>0</v>
      </c>
      <c r="X200">
        <f t="shared" si="88"/>
        <v>0</v>
      </c>
      <c r="Y200" s="18">
        <f t="shared" si="89"/>
        <v>0</v>
      </c>
      <c r="Z200">
        <f t="shared" si="90"/>
        <v>0</v>
      </c>
      <c r="AA200" s="18">
        <f t="shared" si="91"/>
        <v>0</v>
      </c>
      <c r="AB200">
        <f t="shared" si="92"/>
        <v>0</v>
      </c>
      <c r="AC200" s="18">
        <f t="shared" si="93"/>
        <v>0</v>
      </c>
      <c r="AD200">
        <f t="shared" si="94"/>
        <v>0</v>
      </c>
      <c r="AE200" s="18">
        <f t="shared" si="95"/>
        <v>0</v>
      </c>
      <c r="AF200">
        <f t="shared" si="96"/>
        <v>0</v>
      </c>
      <c r="AG200" s="18">
        <f t="shared" si="97"/>
        <v>0</v>
      </c>
      <c r="AH200">
        <f t="shared" si="98"/>
        <v>1</v>
      </c>
      <c r="AI200" s="18">
        <f t="shared" si="99"/>
        <v>0</v>
      </c>
      <c r="AJ200">
        <f t="shared" si="100"/>
        <v>0</v>
      </c>
      <c r="AK200" t="str">
        <f t="shared" si="101"/>
        <v/>
      </c>
    </row>
    <row r="201" spans="1:37" ht="16">
      <c r="A201" s="8">
        <v>199</v>
      </c>
      <c r="B201" s="1" t="s">
        <v>40</v>
      </c>
      <c r="C201">
        <f t="shared" si="102"/>
        <v>0</v>
      </c>
      <c r="D201">
        <f t="shared" si="78"/>
        <v>0</v>
      </c>
      <c r="E201">
        <f t="shared" si="78"/>
        <v>0</v>
      </c>
      <c r="F201">
        <f t="shared" si="78"/>
        <v>1</v>
      </c>
      <c r="G201">
        <f t="shared" si="78"/>
        <v>0</v>
      </c>
      <c r="H201">
        <f t="shared" si="78"/>
        <v>0</v>
      </c>
      <c r="I201">
        <f t="shared" si="78"/>
        <v>0</v>
      </c>
      <c r="J201">
        <f t="shared" si="78"/>
        <v>0</v>
      </c>
      <c r="K201">
        <f t="shared" si="78"/>
        <v>0</v>
      </c>
      <c r="L201">
        <f t="shared" si="78"/>
        <v>0</v>
      </c>
      <c r="M201" s="10" t="str">
        <f t="shared" si="79"/>
        <v/>
      </c>
      <c r="N201" s="1" t="s">
        <v>22</v>
      </c>
      <c r="O201">
        <f t="shared" si="80"/>
        <v>1</v>
      </c>
      <c r="P201">
        <f t="shared" si="80"/>
        <v>0</v>
      </c>
      <c r="Q201" s="21">
        <f t="shared" si="81"/>
        <v>0</v>
      </c>
      <c r="R201">
        <f t="shared" si="82"/>
        <v>0</v>
      </c>
      <c r="S201" s="18">
        <f t="shared" si="83"/>
        <v>0</v>
      </c>
      <c r="T201">
        <f t="shared" si="84"/>
        <v>0</v>
      </c>
      <c r="U201" s="18">
        <f t="shared" si="85"/>
        <v>0</v>
      </c>
      <c r="V201">
        <f t="shared" si="86"/>
        <v>0</v>
      </c>
      <c r="W201" s="18">
        <f t="shared" si="87"/>
        <v>1</v>
      </c>
      <c r="X201">
        <f t="shared" si="88"/>
        <v>0</v>
      </c>
      <c r="Y201" s="18">
        <f t="shared" si="89"/>
        <v>0</v>
      </c>
      <c r="Z201">
        <f t="shared" si="90"/>
        <v>0</v>
      </c>
      <c r="AA201" s="18">
        <f t="shared" si="91"/>
        <v>0</v>
      </c>
      <c r="AB201">
        <f t="shared" si="92"/>
        <v>0</v>
      </c>
      <c r="AC201" s="18">
        <f t="shared" si="93"/>
        <v>0</v>
      </c>
      <c r="AD201">
        <f t="shared" si="94"/>
        <v>0</v>
      </c>
      <c r="AE201" s="18">
        <f t="shared" si="95"/>
        <v>0</v>
      </c>
      <c r="AF201">
        <f t="shared" si="96"/>
        <v>0</v>
      </c>
      <c r="AG201" s="18">
        <f t="shared" si="97"/>
        <v>0</v>
      </c>
      <c r="AH201">
        <f t="shared" si="98"/>
        <v>0</v>
      </c>
      <c r="AI201" s="18">
        <f t="shared" si="99"/>
        <v>0</v>
      </c>
      <c r="AJ201">
        <f t="shared" si="100"/>
        <v>0</v>
      </c>
      <c r="AK201" t="str">
        <f t="shared" si="101"/>
        <v/>
      </c>
    </row>
    <row r="202" spans="1:37" ht="16">
      <c r="A202" s="8">
        <v>200</v>
      </c>
      <c r="B202" s="1" t="s">
        <v>19</v>
      </c>
      <c r="C202">
        <f t="shared" si="102"/>
        <v>0</v>
      </c>
      <c r="D202">
        <f t="shared" si="78"/>
        <v>0</v>
      </c>
      <c r="E202">
        <f t="shared" si="78"/>
        <v>0</v>
      </c>
      <c r="F202">
        <f t="shared" si="78"/>
        <v>0</v>
      </c>
      <c r="G202">
        <f t="shared" si="78"/>
        <v>0</v>
      </c>
      <c r="H202">
        <f t="shared" si="78"/>
        <v>0</v>
      </c>
      <c r="I202">
        <f t="shared" si="78"/>
        <v>1</v>
      </c>
      <c r="J202">
        <f t="shared" si="78"/>
        <v>0</v>
      </c>
      <c r="K202">
        <f t="shared" si="78"/>
        <v>0</v>
      </c>
      <c r="L202">
        <f t="shared" si="78"/>
        <v>0</v>
      </c>
      <c r="M202" s="10" t="str">
        <f t="shared" si="79"/>
        <v/>
      </c>
      <c r="N202" s="1" t="s">
        <v>22</v>
      </c>
      <c r="O202">
        <f t="shared" si="80"/>
        <v>1</v>
      </c>
      <c r="P202">
        <f t="shared" si="80"/>
        <v>0</v>
      </c>
      <c r="Q202" s="21">
        <f t="shared" si="81"/>
        <v>0</v>
      </c>
      <c r="R202">
        <f t="shared" si="82"/>
        <v>0</v>
      </c>
      <c r="S202" s="18">
        <f t="shared" si="83"/>
        <v>0</v>
      </c>
      <c r="T202">
        <f t="shared" si="84"/>
        <v>0</v>
      </c>
      <c r="U202" s="18">
        <f t="shared" si="85"/>
        <v>0</v>
      </c>
      <c r="V202">
        <f t="shared" si="86"/>
        <v>0</v>
      </c>
      <c r="W202" s="18">
        <f t="shared" si="87"/>
        <v>0</v>
      </c>
      <c r="X202">
        <f t="shared" si="88"/>
        <v>0</v>
      </c>
      <c r="Y202" s="18">
        <f t="shared" si="89"/>
        <v>0</v>
      </c>
      <c r="Z202">
        <f t="shared" si="90"/>
        <v>0</v>
      </c>
      <c r="AA202" s="18">
        <f t="shared" si="91"/>
        <v>0</v>
      </c>
      <c r="AB202">
        <f t="shared" si="92"/>
        <v>0</v>
      </c>
      <c r="AC202" s="18">
        <f t="shared" si="93"/>
        <v>1</v>
      </c>
      <c r="AD202">
        <f t="shared" si="94"/>
        <v>0</v>
      </c>
      <c r="AE202" s="18">
        <f t="shared" si="95"/>
        <v>0</v>
      </c>
      <c r="AF202">
        <f t="shared" si="96"/>
        <v>0</v>
      </c>
      <c r="AG202" s="18">
        <f t="shared" si="97"/>
        <v>0</v>
      </c>
      <c r="AH202">
        <f t="shared" si="98"/>
        <v>0</v>
      </c>
      <c r="AI202" s="18">
        <f t="shared" si="99"/>
        <v>0</v>
      </c>
      <c r="AJ202">
        <f t="shared" si="100"/>
        <v>0</v>
      </c>
      <c r="AK202" t="str">
        <f t="shared" si="101"/>
        <v/>
      </c>
    </row>
    <row r="203" spans="1:37" ht="16">
      <c r="A203" s="8">
        <v>201</v>
      </c>
      <c r="B203" s="1" t="s">
        <v>40</v>
      </c>
      <c r="C203">
        <f t="shared" si="102"/>
        <v>0</v>
      </c>
      <c r="D203">
        <f t="shared" si="78"/>
        <v>0</v>
      </c>
      <c r="E203">
        <f t="shared" si="78"/>
        <v>0</v>
      </c>
      <c r="F203">
        <f t="shared" si="78"/>
        <v>1</v>
      </c>
      <c r="G203">
        <f t="shared" si="78"/>
        <v>0</v>
      </c>
      <c r="H203">
        <f t="shared" si="78"/>
        <v>0</v>
      </c>
      <c r="I203">
        <f t="shared" si="78"/>
        <v>0</v>
      </c>
      <c r="J203">
        <f t="shared" si="78"/>
        <v>0</v>
      </c>
      <c r="K203">
        <f t="shared" si="78"/>
        <v>0</v>
      </c>
      <c r="L203">
        <f t="shared" si="78"/>
        <v>0</v>
      </c>
      <c r="M203" s="10" t="str">
        <f t="shared" si="79"/>
        <v/>
      </c>
      <c r="N203" s="1" t="s">
        <v>24</v>
      </c>
      <c r="O203">
        <f t="shared" si="80"/>
        <v>0</v>
      </c>
      <c r="P203">
        <f t="shared" si="80"/>
        <v>1</v>
      </c>
      <c r="Q203" s="21">
        <f t="shared" si="81"/>
        <v>0</v>
      </c>
      <c r="R203">
        <f t="shared" si="82"/>
        <v>0</v>
      </c>
      <c r="S203" s="18">
        <f t="shared" si="83"/>
        <v>0</v>
      </c>
      <c r="T203">
        <f t="shared" si="84"/>
        <v>0</v>
      </c>
      <c r="U203" s="18">
        <f t="shared" si="85"/>
        <v>0</v>
      </c>
      <c r="V203">
        <f t="shared" si="86"/>
        <v>0</v>
      </c>
      <c r="W203" s="18">
        <f t="shared" si="87"/>
        <v>0</v>
      </c>
      <c r="X203">
        <f t="shared" si="88"/>
        <v>1</v>
      </c>
      <c r="Y203" s="18">
        <f t="shared" si="89"/>
        <v>0</v>
      </c>
      <c r="Z203">
        <f t="shared" si="90"/>
        <v>0</v>
      </c>
      <c r="AA203" s="18">
        <f t="shared" si="91"/>
        <v>0</v>
      </c>
      <c r="AB203">
        <f t="shared" si="92"/>
        <v>0</v>
      </c>
      <c r="AC203" s="18">
        <f t="shared" si="93"/>
        <v>0</v>
      </c>
      <c r="AD203">
        <f t="shared" si="94"/>
        <v>0</v>
      </c>
      <c r="AE203" s="18">
        <f t="shared" si="95"/>
        <v>0</v>
      </c>
      <c r="AF203">
        <f t="shared" si="96"/>
        <v>0</v>
      </c>
      <c r="AG203" s="18">
        <f t="shared" si="97"/>
        <v>0</v>
      </c>
      <c r="AH203">
        <f t="shared" si="98"/>
        <v>0</v>
      </c>
      <c r="AI203" s="18">
        <f t="shared" si="99"/>
        <v>0</v>
      </c>
      <c r="AJ203">
        <f t="shared" si="100"/>
        <v>0</v>
      </c>
      <c r="AK203" t="str">
        <f t="shared" si="101"/>
        <v/>
      </c>
    </row>
    <row r="204" spans="1:37" ht="16">
      <c r="A204" s="8">
        <v>202</v>
      </c>
      <c r="B204" s="1" t="s">
        <v>40</v>
      </c>
      <c r="C204">
        <f t="shared" si="102"/>
        <v>0</v>
      </c>
      <c r="D204">
        <f t="shared" si="78"/>
        <v>0</v>
      </c>
      <c r="E204">
        <f t="shared" si="78"/>
        <v>0</v>
      </c>
      <c r="F204">
        <f t="shared" si="78"/>
        <v>1</v>
      </c>
      <c r="G204">
        <f t="shared" si="78"/>
        <v>0</v>
      </c>
      <c r="H204">
        <f t="shared" si="78"/>
        <v>0</v>
      </c>
      <c r="I204">
        <f t="shared" si="78"/>
        <v>0</v>
      </c>
      <c r="J204">
        <f t="shared" si="78"/>
        <v>0</v>
      </c>
      <c r="K204">
        <f t="shared" si="78"/>
        <v>0</v>
      </c>
      <c r="L204">
        <f t="shared" si="78"/>
        <v>0</v>
      </c>
      <c r="M204" s="10" t="str">
        <f t="shared" si="79"/>
        <v/>
      </c>
      <c r="N204" s="1" t="s">
        <v>24</v>
      </c>
      <c r="O204">
        <f t="shared" si="80"/>
        <v>0</v>
      </c>
      <c r="P204">
        <f t="shared" si="80"/>
        <v>1</v>
      </c>
      <c r="Q204" s="21">
        <f t="shared" si="81"/>
        <v>0</v>
      </c>
      <c r="R204">
        <f t="shared" si="82"/>
        <v>0</v>
      </c>
      <c r="S204" s="18">
        <f t="shared" si="83"/>
        <v>0</v>
      </c>
      <c r="T204">
        <f t="shared" si="84"/>
        <v>0</v>
      </c>
      <c r="U204" s="18">
        <f t="shared" si="85"/>
        <v>0</v>
      </c>
      <c r="V204">
        <f t="shared" si="86"/>
        <v>0</v>
      </c>
      <c r="W204" s="18">
        <f t="shared" si="87"/>
        <v>0</v>
      </c>
      <c r="X204">
        <f t="shared" si="88"/>
        <v>1</v>
      </c>
      <c r="Y204" s="18">
        <f t="shared" si="89"/>
        <v>0</v>
      </c>
      <c r="Z204">
        <f t="shared" si="90"/>
        <v>0</v>
      </c>
      <c r="AA204" s="18">
        <f t="shared" si="91"/>
        <v>0</v>
      </c>
      <c r="AB204">
        <f t="shared" si="92"/>
        <v>0</v>
      </c>
      <c r="AC204" s="18">
        <f t="shared" si="93"/>
        <v>0</v>
      </c>
      <c r="AD204">
        <f t="shared" si="94"/>
        <v>0</v>
      </c>
      <c r="AE204" s="18">
        <f t="shared" si="95"/>
        <v>0</v>
      </c>
      <c r="AF204">
        <f t="shared" si="96"/>
        <v>0</v>
      </c>
      <c r="AG204" s="18">
        <f t="shared" si="97"/>
        <v>0</v>
      </c>
      <c r="AH204">
        <f t="shared" si="98"/>
        <v>0</v>
      </c>
      <c r="AI204" s="18">
        <f t="shared" si="99"/>
        <v>0</v>
      </c>
      <c r="AJ204">
        <f t="shared" si="100"/>
        <v>0</v>
      </c>
      <c r="AK204" t="str">
        <f t="shared" si="101"/>
        <v/>
      </c>
    </row>
    <row r="205" spans="1:37" ht="16">
      <c r="A205" s="8">
        <v>203</v>
      </c>
      <c r="B205" s="1" t="s">
        <v>40</v>
      </c>
      <c r="C205">
        <f t="shared" si="102"/>
        <v>0</v>
      </c>
      <c r="D205">
        <f t="shared" si="78"/>
        <v>0</v>
      </c>
      <c r="E205">
        <f t="shared" si="78"/>
        <v>0</v>
      </c>
      <c r="F205">
        <f t="shared" si="78"/>
        <v>1</v>
      </c>
      <c r="G205">
        <f t="shared" si="78"/>
        <v>0</v>
      </c>
      <c r="H205">
        <f t="shared" si="78"/>
        <v>0</v>
      </c>
      <c r="I205">
        <f t="shared" si="78"/>
        <v>0</v>
      </c>
      <c r="J205">
        <f t="shared" si="78"/>
        <v>0</v>
      </c>
      <c r="K205">
        <f t="shared" si="78"/>
        <v>0</v>
      </c>
      <c r="L205">
        <f t="shared" si="78"/>
        <v>0</v>
      </c>
      <c r="M205" s="10" t="str">
        <f t="shared" si="79"/>
        <v/>
      </c>
      <c r="N205" s="1" t="s">
        <v>22</v>
      </c>
      <c r="O205">
        <f t="shared" si="80"/>
        <v>1</v>
      </c>
      <c r="P205">
        <f t="shared" si="80"/>
        <v>0</v>
      </c>
      <c r="Q205" s="21">
        <f t="shared" si="81"/>
        <v>0</v>
      </c>
      <c r="R205">
        <f t="shared" si="82"/>
        <v>0</v>
      </c>
      <c r="S205" s="18">
        <f t="shared" si="83"/>
        <v>0</v>
      </c>
      <c r="T205">
        <f t="shared" si="84"/>
        <v>0</v>
      </c>
      <c r="U205" s="18">
        <f t="shared" si="85"/>
        <v>0</v>
      </c>
      <c r="V205">
        <f t="shared" si="86"/>
        <v>0</v>
      </c>
      <c r="W205" s="18">
        <f t="shared" si="87"/>
        <v>1</v>
      </c>
      <c r="X205">
        <f t="shared" si="88"/>
        <v>0</v>
      </c>
      <c r="Y205" s="18">
        <f t="shared" si="89"/>
        <v>0</v>
      </c>
      <c r="Z205">
        <f t="shared" si="90"/>
        <v>0</v>
      </c>
      <c r="AA205" s="18">
        <f t="shared" si="91"/>
        <v>0</v>
      </c>
      <c r="AB205">
        <f t="shared" si="92"/>
        <v>0</v>
      </c>
      <c r="AC205" s="18">
        <f t="shared" si="93"/>
        <v>0</v>
      </c>
      <c r="AD205">
        <f t="shared" si="94"/>
        <v>0</v>
      </c>
      <c r="AE205" s="18">
        <f t="shared" si="95"/>
        <v>0</v>
      </c>
      <c r="AF205">
        <f t="shared" si="96"/>
        <v>0</v>
      </c>
      <c r="AG205" s="18">
        <f t="shared" si="97"/>
        <v>0</v>
      </c>
      <c r="AH205">
        <f t="shared" si="98"/>
        <v>0</v>
      </c>
      <c r="AI205" s="18">
        <f t="shared" si="99"/>
        <v>0</v>
      </c>
      <c r="AJ205">
        <f t="shared" si="100"/>
        <v>0</v>
      </c>
      <c r="AK205" t="str">
        <f t="shared" si="101"/>
        <v/>
      </c>
    </row>
    <row r="206" spans="1:37" ht="16">
      <c r="A206" s="8">
        <v>204</v>
      </c>
      <c r="B206" s="1" t="s">
        <v>40</v>
      </c>
      <c r="C206">
        <f t="shared" si="102"/>
        <v>0</v>
      </c>
      <c r="D206">
        <f t="shared" si="78"/>
        <v>0</v>
      </c>
      <c r="E206">
        <f t="shared" si="78"/>
        <v>0</v>
      </c>
      <c r="F206">
        <f t="shared" si="78"/>
        <v>1</v>
      </c>
      <c r="G206">
        <f t="shared" si="78"/>
        <v>0</v>
      </c>
      <c r="H206">
        <f t="shared" si="78"/>
        <v>0</v>
      </c>
      <c r="I206">
        <f t="shared" si="78"/>
        <v>0</v>
      </c>
      <c r="J206">
        <f t="shared" si="78"/>
        <v>0</v>
      </c>
      <c r="K206">
        <f t="shared" si="78"/>
        <v>0</v>
      </c>
      <c r="L206">
        <f t="shared" si="78"/>
        <v>0</v>
      </c>
      <c r="M206" s="10" t="str">
        <f t="shared" si="79"/>
        <v/>
      </c>
      <c r="N206" s="1" t="s">
        <v>22</v>
      </c>
      <c r="O206">
        <f t="shared" si="80"/>
        <v>1</v>
      </c>
      <c r="P206">
        <f t="shared" si="80"/>
        <v>0</v>
      </c>
      <c r="Q206" s="21">
        <f t="shared" si="81"/>
        <v>0</v>
      </c>
      <c r="R206">
        <f t="shared" si="82"/>
        <v>0</v>
      </c>
      <c r="S206" s="18">
        <f t="shared" si="83"/>
        <v>0</v>
      </c>
      <c r="T206">
        <f t="shared" si="84"/>
        <v>0</v>
      </c>
      <c r="U206" s="18">
        <f t="shared" si="85"/>
        <v>0</v>
      </c>
      <c r="V206">
        <f t="shared" si="86"/>
        <v>0</v>
      </c>
      <c r="W206" s="18">
        <f t="shared" si="87"/>
        <v>1</v>
      </c>
      <c r="X206">
        <f t="shared" si="88"/>
        <v>0</v>
      </c>
      <c r="Y206" s="18">
        <f t="shared" si="89"/>
        <v>0</v>
      </c>
      <c r="Z206">
        <f t="shared" si="90"/>
        <v>0</v>
      </c>
      <c r="AA206" s="18">
        <f t="shared" si="91"/>
        <v>0</v>
      </c>
      <c r="AB206">
        <f t="shared" si="92"/>
        <v>0</v>
      </c>
      <c r="AC206" s="18">
        <f t="shared" si="93"/>
        <v>0</v>
      </c>
      <c r="AD206">
        <f t="shared" si="94"/>
        <v>0</v>
      </c>
      <c r="AE206" s="18">
        <f t="shared" si="95"/>
        <v>0</v>
      </c>
      <c r="AF206">
        <f t="shared" si="96"/>
        <v>0</v>
      </c>
      <c r="AG206" s="18">
        <f t="shared" si="97"/>
        <v>0</v>
      </c>
      <c r="AH206">
        <f t="shared" si="98"/>
        <v>0</v>
      </c>
      <c r="AI206" s="18">
        <f t="shared" si="99"/>
        <v>0</v>
      </c>
      <c r="AJ206">
        <f t="shared" si="100"/>
        <v>0</v>
      </c>
      <c r="AK206" t="str">
        <f t="shared" si="101"/>
        <v/>
      </c>
    </row>
    <row r="207" spans="1:37" ht="16">
      <c r="A207" s="8">
        <v>205</v>
      </c>
      <c r="B207" s="1" t="s">
        <v>107</v>
      </c>
      <c r="C207">
        <f t="shared" si="102"/>
        <v>0</v>
      </c>
      <c r="D207">
        <f t="shared" si="78"/>
        <v>0</v>
      </c>
      <c r="E207">
        <f t="shared" si="78"/>
        <v>0</v>
      </c>
      <c r="F207">
        <f t="shared" si="78"/>
        <v>0</v>
      </c>
      <c r="G207">
        <f t="shared" si="78"/>
        <v>0</v>
      </c>
      <c r="H207">
        <f t="shared" si="78"/>
        <v>0</v>
      </c>
      <c r="I207">
        <f t="shared" si="78"/>
        <v>0</v>
      </c>
      <c r="J207">
        <f t="shared" si="78"/>
        <v>0</v>
      </c>
      <c r="K207">
        <f t="shared" si="78"/>
        <v>1</v>
      </c>
      <c r="L207">
        <f t="shared" si="78"/>
        <v>0</v>
      </c>
      <c r="M207" s="10" t="str">
        <f t="shared" si="79"/>
        <v/>
      </c>
      <c r="N207" s="1" t="s">
        <v>24</v>
      </c>
      <c r="O207">
        <f t="shared" si="80"/>
        <v>0</v>
      </c>
      <c r="P207">
        <f t="shared" si="80"/>
        <v>1</v>
      </c>
      <c r="Q207" s="21">
        <f t="shared" si="81"/>
        <v>0</v>
      </c>
      <c r="R207">
        <f t="shared" si="82"/>
        <v>0</v>
      </c>
      <c r="S207" s="18">
        <f t="shared" si="83"/>
        <v>0</v>
      </c>
      <c r="T207">
        <f t="shared" si="84"/>
        <v>0</v>
      </c>
      <c r="U207" s="18">
        <f t="shared" si="85"/>
        <v>0</v>
      </c>
      <c r="V207">
        <f t="shared" si="86"/>
        <v>0</v>
      </c>
      <c r="W207" s="18">
        <f t="shared" si="87"/>
        <v>0</v>
      </c>
      <c r="X207">
        <f t="shared" si="88"/>
        <v>0</v>
      </c>
      <c r="Y207" s="18">
        <f t="shared" si="89"/>
        <v>0</v>
      </c>
      <c r="Z207">
        <f t="shared" si="90"/>
        <v>0</v>
      </c>
      <c r="AA207" s="18">
        <f t="shared" si="91"/>
        <v>0</v>
      </c>
      <c r="AB207">
        <f t="shared" si="92"/>
        <v>0</v>
      </c>
      <c r="AC207" s="18">
        <f t="shared" si="93"/>
        <v>0</v>
      </c>
      <c r="AD207">
        <f t="shared" si="94"/>
        <v>0</v>
      </c>
      <c r="AE207" s="18">
        <f t="shared" si="95"/>
        <v>0</v>
      </c>
      <c r="AF207">
        <f t="shared" si="96"/>
        <v>0</v>
      </c>
      <c r="AG207" s="18">
        <f t="shared" si="97"/>
        <v>0</v>
      </c>
      <c r="AH207">
        <f t="shared" si="98"/>
        <v>1</v>
      </c>
      <c r="AI207" s="18">
        <f t="shared" si="99"/>
        <v>0</v>
      </c>
      <c r="AJ207">
        <f t="shared" si="100"/>
        <v>0</v>
      </c>
      <c r="AK207" t="str">
        <f t="shared" si="101"/>
        <v/>
      </c>
    </row>
    <row r="208" spans="1:37" ht="16">
      <c r="A208" s="8">
        <v>206</v>
      </c>
      <c r="B208" s="1" t="s">
        <v>119</v>
      </c>
      <c r="C208">
        <f t="shared" si="102"/>
        <v>0</v>
      </c>
      <c r="D208">
        <f t="shared" si="78"/>
        <v>0</v>
      </c>
      <c r="E208">
        <f t="shared" si="78"/>
        <v>0</v>
      </c>
      <c r="F208">
        <f t="shared" si="78"/>
        <v>0</v>
      </c>
      <c r="G208">
        <f t="shared" si="78"/>
        <v>0</v>
      </c>
      <c r="H208">
        <f t="shared" si="78"/>
        <v>0</v>
      </c>
      <c r="I208">
        <f t="shared" si="78"/>
        <v>0</v>
      </c>
      <c r="J208">
        <f t="shared" si="78"/>
        <v>0</v>
      </c>
      <c r="K208">
        <f t="shared" si="78"/>
        <v>0</v>
      </c>
      <c r="L208">
        <f t="shared" si="78"/>
        <v>1</v>
      </c>
      <c r="M208" s="10" t="str">
        <f t="shared" si="79"/>
        <v/>
      </c>
      <c r="N208" s="1" t="s">
        <v>24</v>
      </c>
      <c r="O208">
        <f t="shared" si="80"/>
        <v>0</v>
      </c>
      <c r="P208">
        <f t="shared" si="80"/>
        <v>1</v>
      </c>
      <c r="Q208" s="21">
        <f t="shared" si="81"/>
        <v>0</v>
      </c>
      <c r="R208">
        <f t="shared" si="82"/>
        <v>0</v>
      </c>
      <c r="S208" s="18">
        <f t="shared" si="83"/>
        <v>0</v>
      </c>
      <c r="T208">
        <f t="shared" si="84"/>
        <v>0</v>
      </c>
      <c r="U208" s="18">
        <f t="shared" si="85"/>
        <v>0</v>
      </c>
      <c r="V208">
        <f t="shared" si="86"/>
        <v>0</v>
      </c>
      <c r="W208" s="18">
        <f t="shared" si="87"/>
        <v>0</v>
      </c>
      <c r="X208">
        <f t="shared" si="88"/>
        <v>0</v>
      </c>
      <c r="Y208" s="18">
        <f t="shared" si="89"/>
        <v>0</v>
      </c>
      <c r="Z208">
        <f t="shared" si="90"/>
        <v>0</v>
      </c>
      <c r="AA208" s="18">
        <f t="shared" si="91"/>
        <v>0</v>
      </c>
      <c r="AB208">
        <f t="shared" si="92"/>
        <v>0</v>
      </c>
      <c r="AC208" s="18">
        <f t="shared" si="93"/>
        <v>0</v>
      </c>
      <c r="AD208">
        <f t="shared" si="94"/>
        <v>0</v>
      </c>
      <c r="AE208" s="18">
        <f t="shared" si="95"/>
        <v>0</v>
      </c>
      <c r="AF208">
        <f t="shared" si="96"/>
        <v>0</v>
      </c>
      <c r="AG208" s="18">
        <f t="shared" si="97"/>
        <v>0</v>
      </c>
      <c r="AH208">
        <f t="shared" si="98"/>
        <v>0</v>
      </c>
      <c r="AI208" s="18">
        <f t="shared" si="99"/>
        <v>0</v>
      </c>
      <c r="AJ208">
        <f t="shared" si="100"/>
        <v>1</v>
      </c>
      <c r="AK208" t="str">
        <f t="shared" si="101"/>
        <v/>
      </c>
    </row>
    <row r="209" spans="1:37" ht="16">
      <c r="A209" s="8">
        <v>207</v>
      </c>
      <c r="B209" s="1" t="s">
        <v>40</v>
      </c>
      <c r="C209">
        <f t="shared" si="102"/>
        <v>0</v>
      </c>
      <c r="D209">
        <f t="shared" si="78"/>
        <v>0</v>
      </c>
      <c r="E209">
        <f t="shared" si="78"/>
        <v>0</v>
      </c>
      <c r="F209">
        <f t="shared" si="78"/>
        <v>1</v>
      </c>
      <c r="G209">
        <f t="shared" si="78"/>
        <v>0</v>
      </c>
      <c r="H209">
        <f t="shared" si="78"/>
        <v>0</v>
      </c>
      <c r="I209">
        <f t="shared" si="78"/>
        <v>0</v>
      </c>
      <c r="J209">
        <f t="shared" si="78"/>
        <v>0</v>
      </c>
      <c r="K209">
        <f t="shared" si="78"/>
        <v>0</v>
      </c>
      <c r="L209">
        <f t="shared" si="78"/>
        <v>0</v>
      </c>
      <c r="M209" s="10" t="str">
        <f t="shared" si="79"/>
        <v/>
      </c>
      <c r="N209" s="1" t="s">
        <v>22</v>
      </c>
      <c r="O209">
        <f t="shared" si="80"/>
        <v>1</v>
      </c>
      <c r="P209">
        <f t="shared" si="80"/>
        <v>0</v>
      </c>
      <c r="Q209" s="21">
        <f t="shared" si="81"/>
        <v>0</v>
      </c>
      <c r="R209">
        <f t="shared" si="82"/>
        <v>0</v>
      </c>
      <c r="S209" s="18">
        <f t="shared" si="83"/>
        <v>0</v>
      </c>
      <c r="T209">
        <f t="shared" si="84"/>
        <v>0</v>
      </c>
      <c r="U209" s="18">
        <f t="shared" si="85"/>
        <v>0</v>
      </c>
      <c r="V209">
        <f t="shared" si="86"/>
        <v>0</v>
      </c>
      <c r="W209" s="18">
        <f t="shared" si="87"/>
        <v>1</v>
      </c>
      <c r="X209">
        <f t="shared" si="88"/>
        <v>0</v>
      </c>
      <c r="Y209" s="18">
        <f t="shared" si="89"/>
        <v>0</v>
      </c>
      <c r="Z209">
        <f t="shared" si="90"/>
        <v>0</v>
      </c>
      <c r="AA209" s="18">
        <f t="shared" si="91"/>
        <v>0</v>
      </c>
      <c r="AB209">
        <f t="shared" si="92"/>
        <v>0</v>
      </c>
      <c r="AC209" s="18">
        <f t="shared" si="93"/>
        <v>0</v>
      </c>
      <c r="AD209">
        <f t="shared" si="94"/>
        <v>0</v>
      </c>
      <c r="AE209" s="18">
        <f t="shared" si="95"/>
        <v>0</v>
      </c>
      <c r="AF209">
        <f t="shared" si="96"/>
        <v>0</v>
      </c>
      <c r="AG209" s="18">
        <f t="shared" si="97"/>
        <v>0</v>
      </c>
      <c r="AH209">
        <f t="shared" si="98"/>
        <v>0</v>
      </c>
      <c r="AI209" s="18">
        <f t="shared" si="99"/>
        <v>0</v>
      </c>
      <c r="AJ209">
        <f t="shared" si="100"/>
        <v>0</v>
      </c>
      <c r="AK209" t="str">
        <f t="shared" si="101"/>
        <v/>
      </c>
    </row>
    <row r="210" spans="1:37" ht="16">
      <c r="A210" s="8">
        <v>208</v>
      </c>
      <c r="B210" s="1" t="s">
        <v>40</v>
      </c>
      <c r="C210">
        <f t="shared" si="102"/>
        <v>0</v>
      </c>
      <c r="D210">
        <f t="shared" si="78"/>
        <v>0</v>
      </c>
      <c r="E210">
        <f t="shared" ref="D210:L238" si="103">IF($B210=E$2,1,0)</f>
        <v>0</v>
      </c>
      <c r="F210">
        <f t="shared" si="103"/>
        <v>1</v>
      </c>
      <c r="G210">
        <f t="shared" si="103"/>
        <v>0</v>
      </c>
      <c r="H210">
        <f t="shared" si="103"/>
        <v>0</v>
      </c>
      <c r="I210">
        <f t="shared" si="103"/>
        <v>0</v>
      </c>
      <c r="J210">
        <f t="shared" si="103"/>
        <v>0</v>
      </c>
      <c r="K210">
        <f t="shared" si="103"/>
        <v>0</v>
      </c>
      <c r="L210">
        <f t="shared" si="103"/>
        <v>0</v>
      </c>
      <c r="M210" s="10" t="str">
        <f t="shared" si="79"/>
        <v/>
      </c>
      <c r="N210" s="1" t="s">
        <v>24</v>
      </c>
      <c r="O210">
        <f t="shared" si="80"/>
        <v>0</v>
      </c>
      <c r="P210">
        <f t="shared" si="80"/>
        <v>1</v>
      </c>
      <c r="Q210" s="21">
        <f t="shared" si="81"/>
        <v>0</v>
      </c>
      <c r="R210">
        <f t="shared" si="82"/>
        <v>0</v>
      </c>
      <c r="S210" s="18">
        <f t="shared" si="83"/>
        <v>0</v>
      </c>
      <c r="T210">
        <f t="shared" si="84"/>
        <v>0</v>
      </c>
      <c r="U210" s="18">
        <f t="shared" si="85"/>
        <v>0</v>
      </c>
      <c r="V210">
        <f t="shared" si="86"/>
        <v>0</v>
      </c>
      <c r="W210" s="18">
        <f t="shared" si="87"/>
        <v>0</v>
      </c>
      <c r="X210">
        <f t="shared" si="88"/>
        <v>1</v>
      </c>
      <c r="Y210" s="18">
        <f t="shared" si="89"/>
        <v>0</v>
      </c>
      <c r="Z210">
        <f t="shared" si="90"/>
        <v>0</v>
      </c>
      <c r="AA210" s="18">
        <f t="shared" si="91"/>
        <v>0</v>
      </c>
      <c r="AB210">
        <f t="shared" si="92"/>
        <v>0</v>
      </c>
      <c r="AC210" s="18">
        <f t="shared" si="93"/>
        <v>0</v>
      </c>
      <c r="AD210">
        <f t="shared" si="94"/>
        <v>0</v>
      </c>
      <c r="AE210" s="18">
        <f t="shared" si="95"/>
        <v>0</v>
      </c>
      <c r="AF210">
        <f t="shared" si="96"/>
        <v>0</v>
      </c>
      <c r="AG210" s="18">
        <f t="shared" si="97"/>
        <v>0</v>
      </c>
      <c r="AH210">
        <f t="shared" si="98"/>
        <v>0</v>
      </c>
      <c r="AI210" s="18">
        <f t="shared" si="99"/>
        <v>0</v>
      </c>
      <c r="AJ210">
        <f t="shared" si="100"/>
        <v>0</v>
      </c>
      <c r="AK210" t="str">
        <f t="shared" si="101"/>
        <v/>
      </c>
    </row>
    <row r="211" spans="1:37" ht="16">
      <c r="A211" s="8">
        <v>209</v>
      </c>
      <c r="B211" s="1" t="s">
        <v>119</v>
      </c>
      <c r="C211">
        <f t="shared" si="102"/>
        <v>0</v>
      </c>
      <c r="D211">
        <f t="shared" si="103"/>
        <v>0</v>
      </c>
      <c r="E211">
        <f t="shared" si="103"/>
        <v>0</v>
      </c>
      <c r="F211">
        <f t="shared" si="103"/>
        <v>0</v>
      </c>
      <c r="G211">
        <f t="shared" si="103"/>
        <v>0</v>
      </c>
      <c r="H211">
        <f t="shared" si="103"/>
        <v>0</v>
      </c>
      <c r="I211">
        <f t="shared" si="103"/>
        <v>0</v>
      </c>
      <c r="J211">
        <f t="shared" si="103"/>
        <v>0</v>
      </c>
      <c r="K211">
        <f t="shared" si="103"/>
        <v>0</v>
      </c>
      <c r="L211">
        <f t="shared" si="103"/>
        <v>1</v>
      </c>
      <c r="M211" s="10" t="str">
        <f t="shared" si="79"/>
        <v/>
      </c>
      <c r="N211" s="1" t="s">
        <v>22</v>
      </c>
      <c r="O211">
        <f t="shared" si="80"/>
        <v>1</v>
      </c>
      <c r="P211">
        <f t="shared" si="80"/>
        <v>0</v>
      </c>
      <c r="Q211" s="21">
        <f t="shared" si="81"/>
        <v>0</v>
      </c>
      <c r="R211">
        <f t="shared" si="82"/>
        <v>0</v>
      </c>
      <c r="S211" s="18">
        <f t="shared" si="83"/>
        <v>0</v>
      </c>
      <c r="T211">
        <f t="shared" si="84"/>
        <v>0</v>
      </c>
      <c r="U211" s="18">
        <f t="shared" si="85"/>
        <v>0</v>
      </c>
      <c r="V211">
        <f t="shared" si="86"/>
        <v>0</v>
      </c>
      <c r="W211" s="18">
        <f t="shared" si="87"/>
        <v>0</v>
      </c>
      <c r="X211">
        <f t="shared" si="88"/>
        <v>0</v>
      </c>
      <c r="Y211" s="18">
        <f t="shared" si="89"/>
        <v>0</v>
      </c>
      <c r="Z211">
        <f t="shared" si="90"/>
        <v>0</v>
      </c>
      <c r="AA211" s="18">
        <f t="shared" si="91"/>
        <v>0</v>
      </c>
      <c r="AB211">
        <f t="shared" si="92"/>
        <v>0</v>
      </c>
      <c r="AC211" s="18">
        <f t="shared" si="93"/>
        <v>0</v>
      </c>
      <c r="AD211">
        <f t="shared" si="94"/>
        <v>0</v>
      </c>
      <c r="AE211" s="18">
        <f t="shared" si="95"/>
        <v>0</v>
      </c>
      <c r="AF211">
        <f t="shared" si="96"/>
        <v>0</v>
      </c>
      <c r="AG211" s="18">
        <f t="shared" si="97"/>
        <v>0</v>
      </c>
      <c r="AH211">
        <f t="shared" si="98"/>
        <v>0</v>
      </c>
      <c r="AI211" s="18">
        <f t="shared" si="99"/>
        <v>1</v>
      </c>
      <c r="AJ211">
        <f t="shared" si="100"/>
        <v>0</v>
      </c>
      <c r="AK211" t="str">
        <f t="shared" si="101"/>
        <v/>
      </c>
    </row>
    <row r="212" spans="1:37" ht="16">
      <c r="A212" s="8">
        <v>210</v>
      </c>
      <c r="B212" s="1" t="s">
        <v>113</v>
      </c>
      <c r="C212">
        <f t="shared" si="102"/>
        <v>0</v>
      </c>
      <c r="D212">
        <f t="shared" si="103"/>
        <v>0</v>
      </c>
      <c r="E212">
        <f t="shared" si="103"/>
        <v>0</v>
      </c>
      <c r="F212">
        <f t="shared" si="103"/>
        <v>0</v>
      </c>
      <c r="G212">
        <f t="shared" si="103"/>
        <v>0</v>
      </c>
      <c r="H212">
        <f t="shared" si="103"/>
        <v>0</v>
      </c>
      <c r="I212">
        <f t="shared" si="103"/>
        <v>0</v>
      </c>
      <c r="J212">
        <f t="shared" si="103"/>
        <v>1</v>
      </c>
      <c r="K212">
        <f t="shared" si="103"/>
        <v>0</v>
      </c>
      <c r="L212">
        <f t="shared" si="103"/>
        <v>0</v>
      </c>
      <c r="M212" s="10" t="str">
        <f t="shared" si="79"/>
        <v/>
      </c>
      <c r="N212" s="1" t="s">
        <v>24</v>
      </c>
      <c r="O212">
        <f t="shared" si="80"/>
        <v>0</v>
      </c>
      <c r="P212">
        <f t="shared" si="80"/>
        <v>1</v>
      </c>
      <c r="Q212" s="21">
        <f t="shared" si="81"/>
        <v>0</v>
      </c>
      <c r="R212">
        <f t="shared" si="82"/>
        <v>0</v>
      </c>
      <c r="S212" s="18">
        <f t="shared" si="83"/>
        <v>0</v>
      </c>
      <c r="T212">
        <f t="shared" si="84"/>
        <v>0</v>
      </c>
      <c r="U212" s="18">
        <f t="shared" si="85"/>
        <v>0</v>
      </c>
      <c r="V212">
        <f t="shared" si="86"/>
        <v>0</v>
      </c>
      <c r="W212" s="18">
        <f t="shared" si="87"/>
        <v>0</v>
      </c>
      <c r="X212">
        <f t="shared" si="88"/>
        <v>0</v>
      </c>
      <c r="Y212" s="18">
        <f t="shared" si="89"/>
        <v>0</v>
      </c>
      <c r="Z212">
        <f t="shared" si="90"/>
        <v>0</v>
      </c>
      <c r="AA212" s="18">
        <f t="shared" si="91"/>
        <v>0</v>
      </c>
      <c r="AB212">
        <f t="shared" si="92"/>
        <v>0</v>
      </c>
      <c r="AC212" s="18">
        <f t="shared" si="93"/>
        <v>0</v>
      </c>
      <c r="AD212">
        <f t="shared" si="94"/>
        <v>0</v>
      </c>
      <c r="AE212" s="18">
        <f t="shared" si="95"/>
        <v>0</v>
      </c>
      <c r="AF212">
        <f t="shared" si="96"/>
        <v>1</v>
      </c>
      <c r="AG212" s="18">
        <f t="shared" si="97"/>
        <v>0</v>
      </c>
      <c r="AH212">
        <f t="shared" si="98"/>
        <v>0</v>
      </c>
      <c r="AI212" s="18">
        <f t="shared" si="99"/>
        <v>0</v>
      </c>
      <c r="AJ212">
        <f t="shared" si="100"/>
        <v>0</v>
      </c>
      <c r="AK212" t="str">
        <f t="shared" si="101"/>
        <v/>
      </c>
    </row>
    <row r="213" spans="1:37" ht="16">
      <c r="A213" s="8">
        <v>211</v>
      </c>
      <c r="B213" s="1" t="s">
        <v>119</v>
      </c>
      <c r="C213">
        <f t="shared" si="102"/>
        <v>0</v>
      </c>
      <c r="D213">
        <f t="shared" si="103"/>
        <v>0</v>
      </c>
      <c r="E213">
        <f t="shared" si="103"/>
        <v>0</v>
      </c>
      <c r="F213">
        <f t="shared" si="103"/>
        <v>0</v>
      </c>
      <c r="G213">
        <f t="shared" si="103"/>
        <v>0</v>
      </c>
      <c r="H213">
        <f t="shared" si="103"/>
        <v>0</v>
      </c>
      <c r="I213">
        <f t="shared" si="103"/>
        <v>0</v>
      </c>
      <c r="J213">
        <f t="shared" si="103"/>
        <v>0</v>
      </c>
      <c r="K213">
        <f t="shared" si="103"/>
        <v>0</v>
      </c>
      <c r="L213">
        <f t="shared" si="103"/>
        <v>1</v>
      </c>
      <c r="M213" s="10" t="str">
        <f t="shared" si="79"/>
        <v/>
      </c>
      <c r="N213" s="1" t="s">
        <v>24</v>
      </c>
      <c r="O213">
        <f t="shared" si="80"/>
        <v>0</v>
      </c>
      <c r="P213">
        <f t="shared" si="80"/>
        <v>1</v>
      </c>
      <c r="Q213" s="21">
        <f t="shared" si="81"/>
        <v>0</v>
      </c>
      <c r="R213">
        <f t="shared" si="82"/>
        <v>0</v>
      </c>
      <c r="S213" s="18">
        <f t="shared" si="83"/>
        <v>0</v>
      </c>
      <c r="T213">
        <f t="shared" si="84"/>
        <v>0</v>
      </c>
      <c r="U213" s="18">
        <f t="shared" si="85"/>
        <v>0</v>
      </c>
      <c r="V213">
        <f t="shared" si="86"/>
        <v>0</v>
      </c>
      <c r="W213" s="18">
        <f t="shared" si="87"/>
        <v>0</v>
      </c>
      <c r="X213">
        <f t="shared" si="88"/>
        <v>0</v>
      </c>
      <c r="Y213" s="18">
        <f t="shared" si="89"/>
        <v>0</v>
      </c>
      <c r="Z213">
        <f t="shared" si="90"/>
        <v>0</v>
      </c>
      <c r="AA213" s="18">
        <f t="shared" si="91"/>
        <v>0</v>
      </c>
      <c r="AB213">
        <f t="shared" si="92"/>
        <v>0</v>
      </c>
      <c r="AC213" s="18">
        <f t="shared" si="93"/>
        <v>0</v>
      </c>
      <c r="AD213">
        <f t="shared" si="94"/>
        <v>0</v>
      </c>
      <c r="AE213" s="18">
        <f t="shared" si="95"/>
        <v>0</v>
      </c>
      <c r="AF213">
        <f t="shared" si="96"/>
        <v>0</v>
      </c>
      <c r="AG213" s="18">
        <f t="shared" si="97"/>
        <v>0</v>
      </c>
      <c r="AH213">
        <f t="shared" si="98"/>
        <v>0</v>
      </c>
      <c r="AI213" s="18">
        <f t="shared" si="99"/>
        <v>0</v>
      </c>
      <c r="AJ213">
        <f t="shared" si="100"/>
        <v>1</v>
      </c>
      <c r="AK213" t="str">
        <f t="shared" si="101"/>
        <v/>
      </c>
    </row>
    <row r="214" spans="1:37" ht="16">
      <c r="A214" s="8">
        <v>212</v>
      </c>
      <c r="B214" s="1" t="s">
        <v>40</v>
      </c>
      <c r="C214">
        <f t="shared" si="102"/>
        <v>0</v>
      </c>
      <c r="D214">
        <f t="shared" si="103"/>
        <v>0</v>
      </c>
      <c r="E214">
        <f t="shared" si="103"/>
        <v>0</v>
      </c>
      <c r="F214">
        <f t="shared" si="103"/>
        <v>1</v>
      </c>
      <c r="G214">
        <f t="shared" si="103"/>
        <v>0</v>
      </c>
      <c r="H214">
        <f t="shared" si="103"/>
        <v>0</v>
      </c>
      <c r="I214">
        <f t="shared" si="103"/>
        <v>0</v>
      </c>
      <c r="J214">
        <f t="shared" si="103"/>
        <v>0</v>
      </c>
      <c r="K214">
        <f t="shared" si="103"/>
        <v>0</v>
      </c>
      <c r="L214">
        <f t="shared" si="103"/>
        <v>0</v>
      </c>
      <c r="M214" s="10" t="str">
        <f t="shared" si="79"/>
        <v/>
      </c>
      <c r="N214" s="1" t="s">
        <v>22</v>
      </c>
      <c r="O214">
        <f t="shared" si="80"/>
        <v>1</v>
      </c>
      <c r="P214">
        <f t="shared" si="80"/>
        <v>0</v>
      </c>
      <c r="Q214" s="21">
        <f t="shared" si="81"/>
        <v>0</v>
      </c>
      <c r="R214">
        <f t="shared" si="82"/>
        <v>0</v>
      </c>
      <c r="S214" s="18">
        <f t="shared" si="83"/>
        <v>0</v>
      </c>
      <c r="T214">
        <f t="shared" si="84"/>
        <v>0</v>
      </c>
      <c r="U214" s="18">
        <f t="shared" si="85"/>
        <v>0</v>
      </c>
      <c r="V214">
        <f t="shared" si="86"/>
        <v>0</v>
      </c>
      <c r="W214" s="18">
        <f t="shared" si="87"/>
        <v>1</v>
      </c>
      <c r="X214">
        <f t="shared" si="88"/>
        <v>0</v>
      </c>
      <c r="Y214" s="18">
        <f t="shared" si="89"/>
        <v>0</v>
      </c>
      <c r="Z214">
        <f t="shared" si="90"/>
        <v>0</v>
      </c>
      <c r="AA214" s="18">
        <f t="shared" si="91"/>
        <v>0</v>
      </c>
      <c r="AB214">
        <f t="shared" si="92"/>
        <v>0</v>
      </c>
      <c r="AC214" s="18">
        <f t="shared" si="93"/>
        <v>0</v>
      </c>
      <c r="AD214">
        <f t="shared" si="94"/>
        <v>0</v>
      </c>
      <c r="AE214" s="18">
        <f t="shared" si="95"/>
        <v>0</v>
      </c>
      <c r="AF214">
        <f t="shared" si="96"/>
        <v>0</v>
      </c>
      <c r="AG214" s="18">
        <f t="shared" si="97"/>
        <v>0</v>
      </c>
      <c r="AH214">
        <f t="shared" si="98"/>
        <v>0</v>
      </c>
      <c r="AI214" s="18">
        <f t="shared" si="99"/>
        <v>0</v>
      </c>
      <c r="AJ214">
        <f t="shared" si="100"/>
        <v>0</v>
      </c>
      <c r="AK214" t="str">
        <f t="shared" si="101"/>
        <v/>
      </c>
    </row>
    <row r="215" spans="1:37" ht="16">
      <c r="A215" s="8">
        <v>213</v>
      </c>
      <c r="B215" s="1" t="s">
        <v>19</v>
      </c>
      <c r="C215">
        <f t="shared" si="102"/>
        <v>0</v>
      </c>
      <c r="D215">
        <f t="shared" si="103"/>
        <v>0</v>
      </c>
      <c r="E215">
        <f t="shared" si="103"/>
        <v>0</v>
      </c>
      <c r="F215">
        <f t="shared" si="103"/>
        <v>0</v>
      </c>
      <c r="G215">
        <f t="shared" si="103"/>
        <v>0</v>
      </c>
      <c r="H215">
        <f t="shared" si="103"/>
        <v>0</v>
      </c>
      <c r="I215">
        <f t="shared" si="103"/>
        <v>1</v>
      </c>
      <c r="J215">
        <f t="shared" si="103"/>
        <v>0</v>
      </c>
      <c r="K215">
        <f t="shared" si="103"/>
        <v>0</v>
      </c>
      <c r="L215">
        <f t="shared" si="103"/>
        <v>0</v>
      </c>
      <c r="M215" s="10" t="str">
        <f t="shared" si="79"/>
        <v/>
      </c>
      <c r="N215" s="1" t="s">
        <v>22</v>
      </c>
      <c r="O215">
        <f t="shared" si="80"/>
        <v>1</v>
      </c>
      <c r="P215">
        <f t="shared" si="80"/>
        <v>0</v>
      </c>
      <c r="Q215" s="21">
        <f t="shared" si="81"/>
        <v>0</v>
      </c>
      <c r="R215">
        <f t="shared" si="82"/>
        <v>0</v>
      </c>
      <c r="S215" s="18">
        <f t="shared" si="83"/>
        <v>0</v>
      </c>
      <c r="T215">
        <f t="shared" si="84"/>
        <v>0</v>
      </c>
      <c r="U215" s="18">
        <f t="shared" si="85"/>
        <v>0</v>
      </c>
      <c r="V215">
        <f t="shared" si="86"/>
        <v>0</v>
      </c>
      <c r="W215" s="18">
        <f t="shared" si="87"/>
        <v>0</v>
      </c>
      <c r="X215">
        <f t="shared" si="88"/>
        <v>0</v>
      </c>
      <c r="Y215" s="18">
        <f t="shared" si="89"/>
        <v>0</v>
      </c>
      <c r="Z215">
        <f t="shared" si="90"/>
        <v>0</v>
      </c>
      <c r="AA215" s="18">
        <f t="shared" si="91"/>
        <v>0</v>
      </c>
      <c r="AB215">
        <f t="shared" si="92"/>
        <v>0</v>
      </c>
      <c r="AC215" s="18">
        <f t="shared" si="93"/>
        <v>1</v>
      </c>
      <c r="AD215">
        <f t="shared" si="94"/>
        <v>0</v>
      </c>
      <c r="AE215" s="18">
        <f t="shared" si="95"/>
        <v>0</v>
      </c>
      <c r="AF215">
        <f t="shared" si="96"/>
        <v>0</v>
      </c>
      <c r="AG215" s="18">
        <f t="shared" si="97"/>
        <v>0</v>
      </c>
      <c r="AH215">
        <f t="shared" si="98"/>
        <v>0</v>
      </c>
      <c r="AI215" s="18">
        <f t="shared" si="99"/>
        <v>0</v>
      </c>
      <c r="AJ215">
        <f t="shared" si="100"/>
        <v>0</v>
      </c>
      <c r="AK215" t="str">
        <f t="shared" si="101"/>
        <v/>
      </c>
    </row>
    <row r="216" spans="1:37" ht="16">
      <c r="A216" s="8">
        <v>214</v>
      </c>
      <c r="B216" s="1" t="s">
        <v>19</v>
      </c>
      <c r="C216">
        <f t="shared" si="102"/>
        <v>0</v>
      </c>
      <c r="D216">
        <f t="shared" si="103"/>
        <v>0</v>
      </c>
      <c r="E216">
        <f t="shared" si="103"/>
        <v>0</v>
      </c>
      <c r="F216">
        <f t="shared" si="103"/>
        <v>0</v>
      </c>
      <c r="G216">
        <f t="shared" si="103"/>
        <v>0</v>
      </c>
      <c r="H216">
        <f t="shared" si="103"/>
        <v>0</v>
      </c>
      <c r="I216">
        <f t="shared" si="103"/>
        <v>1</v>
      </c>
      <c r="J216">
        <f t="shared" si="103"/>
        <v>0</v>
      </c>
      <c r="K216">
        <f t="shared" si="103"/>
        <v>0</v>
      </c>
      <c r="L216">
        <f t="shared" si="103"/>
        <v>0</v>
      </c>
      <c r="M216" s="10" t="str">
        <f t="shared" si="79"/>
        <v/>
      </c>
      <c r="N216" s="1" t="s">
        <v>22</v>
      </c>
      <c r="O216">
        <f t="shared" si="80"/>
        <v>1</v>
      </c>
      <c r="P216">
        <f t="shared" si="80"/>
        <v>0</v>
      </c>
      <c r="Q216" s="21">
        <f t="shared" si="81"/>
        <v>0</v>
      </c>
      <c r="R216">
        <f t="shared" si="82"/>
        <v>0</v>
      </c>
      <c r="S216" s="18">
        <f t="shared" si="83"/>
        <v>0</v>
      </c>
      <c r="T216">
        <f t="shared" si="84"/>
        <v>0</v>
      </c>
      <c r="U216" s="18">
        <f t="shared" si="85"/>
        <v>0</v>
      </c>
      <c r="V216">
        <f t="shared" si="86"/>
        <v>0</v>
      </c>
      <c r="W216" s="18">
        <f t="shared" si="87"/>
        <v>0</v>
      </c>
      <c r="X216">
        <f t="shared" si="88"/>
        <v>0</v>
      </c>
      <c r="Y216" s="18">
        <f t="shared" si="89"/>
        <v>0</v>
      </c>
      <c r="Z216">
        <f t="shared" si="90"/>
        <v>0</v>
      </c>
      <c r="AA216" s="18">
        <f t="shared" si="91"/>
        <v>0</v>
      </c>
      <c r="AB216">
        <f t="shared" si="92"/>
        <v>0</v>
      </c>
      <c r="AC216" s="18">
        <f t="shared" si="93"/>
        <v>1</v>
      </c>
      <c r="AD216">
        <f t="shared" si="94"/>
        <v>0</v>
      </c>
      <c r="AE216" s="18">
        <f t="shared" si="95"/>
        <v>0</v>
      </c>
      <c r="AF216">
        <f t="shared" si="96"/>
        <v>0</v>
      </c>
      <c r="AG216" s="18">
        <f t="shared" si="97"/>
        <v>0</v>
      </c>
      <c r="AH216">
        <f t="shared" si="98"/>
        <v>0</v>
      </c>
      <c r="AI216" s="18">
        <f t="shared" si="99"/>
        <v>0</v>
      </c>
      <c r="AJ216">
        <f t="shared" si="100"/>
        <v>0</v>
      </c>
      <c r="AK216" t="str">
        <f t="shared" si="101"/>
        <v/>
      </c>
    </row>
    <row r="217" spans="1:37" ht="16">
      <c r="A217" s="8">
        <v>215</v>
      </c>
      <c r="B217" s="1" t="s">
        <v>119</v>
      </c>
      <c r="C217">
        <f t="shared" si="102"/>
        <v>0</v>
      </c>
      <c r="D217">
        <f t="shared" si="103"/>
        <v>0</v>
      </c>
      <c r="E217">
        <f t="shared" si="103"/>
        <v>0</v>
      </c>
      <c r="F217">
        <f t="shared" si="103"/>
        <v>0</v>
      </c>
      <c r="G217">
        <f t="shared" si="103"/>
        <v>0</v>
      </c>
      <c r="H217">
        <f t="shared" si="103"/>
        <v>0</v>
      </c>
      <c r="I217">
        <f t="shared" si="103"/>
        <v>0</v>
      </c>
      <c r="J217">
        <f t="shared" si="103"/>
        <v>0</v>
      </c>
      <c r="K217">
        <f t="shared" si="103"/>
        <v>0</v>
      </c>
      <c r="L217">
        <f t="shared" si="103"/>
        <v>1</v>
      </c>
      <c r="M217" s="10" t="str">
        <f t="shared" si="79"/>
        <v/>
      </c>
      <c r="N217" s="1" t="s">
        <v>24</v>
      </c>
      <c r="O217">
        <f t="shared" si="80"/>
        <v>0</v>
      </c>
      <c r="P217">
        <f t="shared" si="80"/>
        <v>1</v>
      </c>
      <c r="Q217" s="21">
        <f t="shared" si="81"/>
        <v>0</v>
      </c>
      <c r="R217">
        <f t="shared" si="82"/>
        <v>0</v>
      </c>
      <c r="S217" s="18">
        <f t="shared" si="83"/>
        <v>0</v>
      </c>
      <c r="T217">
        <f t="shared" si="84"/>
        <v>0</v>
      </c>
      <c r="U217" s="18">
        <f t="shared" si="85"/>
        <v>0</v>
      </c>
      <c r="V217">
        <f t="shared" si="86"/>
        <v>0</v>
      </c>
      <c r="W217" s="18">
        <f t="shared" si="87"/>
        <v>0</v>
      </c>
      <c r="X217">
        <f t="shared" si="88"/>
        <v>0</v>
      </c>
      <c r="Y217" s="18">
        <f t="shared" si="89"/>
        <v>0</v>
      </c>
      <c r="Z217">
        <f t="shared" si="90"/>
        <v>0</v>
      </c>
      <c r="AA217" s="18">
        <f t="shared" si="91"/>
        <v>0</v>
      </c>
      <c r="AB217">
        <f t="shared" si="92"/>
        <v>0</v>
      </c>
      <c r="AC217" s="18">
        <f t="shared" si="93"/>
        <v>0</v>
      </c>
      <c r="AD217">
        <f t="shared" si="94"/>
        <v>0</v>
      </c>
      <c r="AE217" s="18">
        <f t="shared" si="95"/>
        <v>0</v>
      </c>
      <c r="AF217">
        <f t="shared" si="96"/>
        <v>0</v>
      </c>
      <c r="AG217" s="18">
        <f t="shared" si="97"/>
        <v>0</v>
      </c>
      <c r="AH217">
        <f t="shared" si="98"/>
        <v>0</v>
      </c>
      <c r="AI217" s="18">
        <f t="shared" si="99"/>
        <v>0</v>
      </c>
      <c r="AJ217">
        <f t="shared" si="100"/>
        <v>1</v>
      </c>
      <c r="AK217" t="str">
        <f t="shared" si="101"/>
        <v/>
      </c>
    </row>
    <row r="218" spans="1:37" ht="16">
      <c r="A218" s="8">
        <v>216</v>
      </c>
      <c r="B218" s="1" t="s">
        <v>107</v>
      </c>
      <c r="C218">
        <f t="shared" si="102"/>
        <v>0</v>
      </c>
      <c r="D218">
        <f t="shared" si="103"/>
        <v>0</v>
      </c>
      <c r="E218">
        <f t="shared" si="103"/>
        <v>0</v>
      </c>
      <c r="F218">
        <f t="shared" si="103"/>
        <v>0</v>
      </c>
      <c r="G218">
        <f t="shared" si="103"/>
        <v>0</v>
      </c>
      <c r="H218">
        <f t="shared" si="103"/>
        <v>0</v>
      </c>
      <c r="I218">
        <f t="shared" si="103"/>
        <v>0</v>
      </c>
      <c r="J218">
        <f t="shared" si="103"/>
        <v>0</v>
      </c>
      <c r="K218">
        <f t="shared" si="103"/>
        <v>1</v>
      </c>
      <c r="L218">
        <f t="shared" si="103"/>
        <v>0</v>
      </c>
      <c r="M218" s="10" t="str">
        <f t="shared" si="79"/>
        <v/>
      </c>
      <c r="N218" s="1" t="s">
        <v>24</v>
      </c>
      <c r="O218">
        <f t="shared" si="80"/>
        <v>0</v>
      </c>
      <c r="P218">
        <f t="shared" si="80"/>
        <v>1</v>
      </c>
      <c r="Q218" s="21">
        <f t="shared" si="81"/>
        <v>0</v>
      </c>
      <c r="R218">
        <f t="shared" si="82"/>
        <v>0</v>
      </c>
      <c r="S218" s="18">
        <f t="shared" si="83"/>
        <v>0</v>
      </c>
      <c r="T218">
        <f t="shared" si="84"/>
        <v>0</v>
      </c>
      <c r="U218" s="18">
        <f t="shared" si="85"/>
        <v>0</v>
      </c>
      <c r="V218">
        <f t="shared" si="86"/>
        <v>0</v>
      </c>
      <c r="W218" s="18">
        <f t="shared" si="87"/>
        <v>0</v>
      </c>
      <c r="X218">
        <f t="shared" si="88"/>
        <v>0</v>
      </c>
      <c r="Y218" s="18">
        <f t="shared" si="89"/>
        <v>0</v>
      </c>
      <c r="Z218">
        <f t="shared" si="90"/>
        <v>0</v>
      </c>
      <c r="AA218" s="18">
        <f t="shared" si="91"/>
        <v>0</v>
      </c>
      <c r="AB218">
        <f t="shared" si="92"/>
        <v>0</v>
      </c>
      <c r="AC218" s="18">
        <f t="shared" si="93"/>
        <v>0</v>
      </c>
      <c r="AD218">
        <f t="shared" si="94"/>
        <v>0</v>
      </c>
      <c r="AE218" s="18">
        <f t="shared" si="95"/>
        <v>0</v>
      </c>
      <c r="AF218">
        <f t="shared" si="96"/>
        <v>0</v>
      </c>
      <c r="AG218" s="18">
        <f t="shared" si="97"/>
        <v>0</v>
      </c>
      <c r="AH218">
        <f t="shared" si="98"/>
        <v>1</v>
      </c>
      <c r="AI218" s="18">
        <f t="shared" si="99"/>
        <v>0</v>
      </c>
      <c r="AJ218">
        <f t="shared" si="100"/>
        <v>0</v>
      </c>
      <c r="AK218" t="str">
        <f t="shared" si="101"/>
        <v/>
      </c>
    </row>
    <row r="219" spans="1:37" ht="16">
      <c r="A219" s="8">
        <v>217</v>
      </c>
      <c r="B219" s="1" t="s">
        <v>119</v>
      </c>
      <c r="C219">
        <f t="shared" si="102"/>
        <v>0</v>
      </c>
      <c r="D219">
        <f t="shared" si="103"/>
        <v>0</v>
      </c>
      <c r="E219">
        <f t="shared" si="103"/>
        <v>0</v>
      </c>
      <c r="F219">
        <f t="shared" si="103"/>
        <v>0</v>
      </c>
      <c r="G219">
        <f t="shared" si="103"/>
        <v>0</v>
      </c>
      <c r="H219">
        <f t="shared" si="103"/>
        <v>0</v>
      </c>
      <c r="I219">
        <f t="shared" si="103"/>
        <v>0</v>
      </c>
      <c r="J219">
        <f t="shared" si="103"/>
        <v>0</v>
      </c>
      <c r="K219">
        <f t="shared" si="103"/>
        <v>0</v>
      </c>
      <c r="L219">
        <f t="shared" si="103"/>
        <v>1</v>
      </c>
      <c r="M219" s="10" t="str">
        <f t="shared" si="79"/>
        <v/>
      </c>
      <c r="N219" s="1" t="s">
        <v>22</v>
      </c>
      <c r="O219">
        <f t="shared" si="80"/>
        <v>1</v>
      </c>
      <c r="P219">
        <f t="shared" si="80"/>
        <v>0</v>
      </c>
      <c r="Q219" s="21">
        <f t="shared" si="81"/>
        <v>0</v>
      </c>
      <c r="R219">
        <f t="shared" si="82"/>
        <v>0</v>
      </c>
      <c r="S219" s="18">
        <f t="shared" si="83"/>
        <v>0</v>
      </c>
      <c r="T219">
        <f t="shared" si="84"/>
        <v>0</v>
      </c>
      <c r="U219" s="18">
        <f t="shared" si="85"/>
        <v>0</v>
      </c>
      <c r="V219">
        <f t="shared" si="86"/>
        <v>0</v>
      </c>
      <c r="W219" s="18">
        <f t="shared" si="87"/>
        <v>0</v>
      </c>
      <c r="X219">
        <f t="shared" si="88"/>
        <v>0</v>
      </c>
      <c r="Y219" s="18">
        <f t="shared" si="89"/>
        <v>0</v>
      </c>
      <c r="Z219">
        <f t="shared" si="90"/>
        <v>0</v>
      </c>
      <c r="AA219" s="18">
        <f t="shared" si="91"/>
        <v>0</v>
      </c>
      <c r="AB219">
        <f t="shared" si="92"/>
        <v>0</v>
      </c>
      <c r="AC219" s="18">
        <f t="shared" si="93"/>
        <v>0</v>
      </c>
      <c r="AD219">
        <f t="shared" si="94"/>
        <v>0</v>
      </c>
      <c r="AE219" s="18">
        <f t="shared" si="95"/>
        <v>0</v>
      </c>
      <c r="AF219">
        <f t="shared" si="96"/>
        <v>0</v>
      </c>
      <c r="AG219" s="18">
        <f t="shared" si="97"/>
        <v>0</v>
      </c>
      <c r="AH219">
        <f t="shared" si="98"/>
        <v>0</v>
      </c>
      <c r="AI219" s="18">
        <f t="shared" si="99"/>
        <v>1</v>
      </c>
      <c r="AJ219">
        <f t="shared" si="100"/>
        <v>0</v>
      </c>
      <c r="AK219" t="str">
        <f t="shared" si="101"/>
        <v/>
      </c>
    </row>
    <row r="220" spans="1:37" ht="16">
      <c r="A220" s="8">
        <v>218</v>
      </c>
      <c r="B220" s="1" t="s">
        <v>40</v>
      </c>
      <c r="C220">
        <f t="shared" si="102"/>
        <v>0</v>
      </c>
      <c r="D220">
        <f t="shared" si="103"/>
        <v>0</v>
      </c>
      <c r="E220">
        <f t="shared" si="103"/>
        <v>0</v>
      </c>
      <c r="F220">
        <f t="shared" si="103"/>
        <v>1</v>
      </c>
      <c r="G220">
        <f t="shared" si="103"/>
        <v>0</v>
      </c>
      <c r="H220">
        <f t="shared" si="103"/>
        <v>0</v>
      </c>
      <c r="I220">
        <f t="shared" si="103"/>
        <v>0</v>
      </c>
      <c r="J220">
        <f t="shared" si="103"/>
        <v>0</v>
      </c>
      <c r="K220">
        <f t="shared" si="103"/>
        <v>0</v>
      </c>
      <c r="L220">
        <f t="shared" si="103"/>
        <v>0</v>
      </c>
      <c r="M220" s="10" t="str">
        <f t="shared" si="79"/>
        <v/>
      </c>
      <c r="N220" s="1" t="s">
        <v>22</v>
      </c>
      <c r="O220">
        <f t="shared" si="80"/>
        <v>1</v>
      </c>
      <c r="P220">
        <f t="shared" si="80"/>
        <v>0</v>
      </c>
      <c r="Q220" s="21">
        <f t="shared" si="81"/>
        <v>0</v>
      </c>
      <c r="R220">
        <f t="shared" si="82"/>
        <v>0</v>
      </c>
      <c r="S220" s="18">
        <f t="shared" si="83"/>
        <v>0</v>
      </c>
      <c r="T220">
        <f t="shared" si="84"/>
        <v>0</v>
      </c>
      <c r="U220" s="18">
        <f t="shared" si="85"/>
        <v>0</v>
      </c>
      <c r="V220">
        <f t="shared" si="86"/>
        <v>0</v>
      </c>
      <c r="W220" s="18">
        <f t="shared" si="87"/>
        <v>1</v>
      </c>
      <c r="X220">
        <f t="shared" si="88"/>
        <v>0</v>
      </c>
      <c r="Y220" s="18">
        <f t="shared" si="89"/>
        <v>0</v>
      </c>
      <c r="Z220">
        <f t="shared" si="90"/>
        <v>0</v>
      </c>
      <c r="AA220" s="18">
        <f t="shared" si="91"/>
        <v>0</v>
      </c>
      <c r="AB220">
        <f t="shared" si="92"/>
        <v>0</v>
      </c>
      <c r="AC220" s="18">
        <f t="shared" si="93"/>
        <v>0</v>
      </c>
      <c r="AD220">
        <f t="shared" si="94"/>
        <v>0</v>
      </c>
      <c r="AE220" s="18">
        <f t="shared" si="95"/>
        <v>0</v>
      </c>
      <c r="AF220">
        <f t="shared" si="96"/>
        <v>0</v>
      </c>
      <c r="AG220" s="18">
        <f t="shared" si="97"/>
        <v>0</v>
      </c>
      <c r="AH220">
        <f t="shared" si="98"/>
        <v>0</v>
      </c>
      <c r="AI220" s="18">
        <f t="shared" si="99"/>
        <v>0</v>
      </c>
      <c r="AJ220">
        <f t="shared" si="100"/>
        <v>0</v>
      </c>
      <c r="AK220" t="str">
        <f t="shared" si="101"/>
        <v/>
      </c>
    </row>
    <row r="221" spans="1:37" ht="16">
      <c r="A221" s="8">
        <v>219</v>
      </c>
      <c r="B221" s="1" t="s">
        <v>40</v>
      </c>
      <c r="C221">
        <f t="shared" si="102"/>
        <v>0</v>
      </c>
      <c r="D221">
        <f t="shared" si="103"/>
        <v>0</v>
      </c>
      <c r="E221">
        <f t="shared" si="103"/>
        <v>0</v>
      </c>
      <c r="F221">
        <f t="shared" si="103"/>
        <v>1</v>
      </c>
      <c r="G221">
        <f t="shared" si="103"/>
        <v>0</v>
      </c>
      <c r="H221">
        <f t="shared" si="103"/>
        <v>0</v>
      </c>
      <c r="I221">
        <f t="shared" si="103"/>
        <v>0</v>
      </c>
      <c r="J221">
        <f t="shared" si="103"/>
        <v>0</v>
      </c>
      <c r="K221">
        <f t="shared" si="103"/>
        <v>0</v>
      </c>
      <c r="L221">
        <f t="shared" si="103"/>
        <v>0</v>
      </c>
      <c r="M221" s="10" t="str">
        <f t="shared" si="79"/>
        <v/>
      </c>
      <c r="N221" s="1" t="s">
        <v>24</v>
      </c>
      <c r="O221">
        <f t="shared" si="80"/>
        <v>0</v>
      </c>
      <c r="P221">
        <f t="shared" si="80"/>
        <v>1</v>
      </c>
      <c r="Q221" s="21">
        <f t="shared" si="81"/>
        <v>0</v>
      </c>
      <c r="R221">
        <f t="shared" si="82"/>
        <v>0</v>
      </c>
      <c r="S221" s="18">
        <f t="shared" si="83"/>
        <v>0</v>
      </c>
      <c r="T221">
        <f t="shared" si="84"/>
        <v>0</v>
      </c>
      <c r="U221" s="18">
        <f t="shared" si="85"/>
        <v>0</v>
      </c>
      <c r="V221">
        <f t="shared" si="86"/>
        <v>0</v>
      </c>
      <c r="W221" s="18">
        <f t="shared" si="87"/>
        <v>0</v>
      </c>
      <c r="X221">
        <f t="shared" si="88"/>
        <v>1</v>
      </c>
      <c r="Y221" s="18">
        <f t="shared" si="89"/>
        <v>0</v>
      </c>
      <c r="Z221">
        <f t="shared" si="90"/>
        <v>0</v>
      </c>
      <c r="AA221" s="18">
        <f t="shared" si="91"/>
        <v>0</v>
      </c>
      <c r="AB221">
        <f t="shared" si="92"/>
        <v>0</v>
      </c>
      <c r="AC221" s="18">
        <f t="shared" si="93"/>
        <v>0</v>
      </c>
      <c r="AD221">
        <f t="shared" si="94"/>
        <v>0</v>
      </c>
      <c r="AE221" s="18">
        <f t="shared" si="95"/>
        <v>0</v>
      </c>
      <c r="AF221">
        <f t="shared" si="96"/>
        <v>0</v>
      </c>
      <c r="AG221" s="18">
        <f t="shared" si="97"/>
        <v>0</v>
      </c>
      <c r="AH221">
        <f t="shared" si="98"/>
        <v>0</v>
      </c>
      <c r="AI221" s="18">
        <f t="shared" si="99"/>
        <v>0</v>
      </c>
      <c r="AJ221">
        <f t="shared" si="100"/>
        <v>0</v>
      </c>
      <c r="AK221" t="str">
        <f t="shared" si="101"/>
        <v/>
      </c>
    </row>
    <row r="222" spans="1:37" ht="16">
      <c r="A222" s="8">
        <v>220</v>
      </c>
      <c r="B222" s="1" t="s">
        <v>19</v>
      </c>
      <c r="C222">
        <f t="shared" si="102"/>
        <v>0</v>
      </c>
      <c r="D222">
        <f t="shared" si="103"/>
        <v>0</v>
      </c>
      <c r="E222">
        <f t="shared" si="103"/>
        <v>0</v>
      </c>
      <c r="F222">
        <f t="shared" si="103"/>
        <v>0</v>
      </c>
      <c r="G222">
        <f t="shared" si="103"/>
        <v>0</v>
      </c>
      <c r="H222">
        <f t="shared" si="103"/>
        <v>0</v>
      </c>
      <c r="I222">
        <f t="shared" si="103"/>
        <v>1</v>
      </c>
      <c r="J222">
        <f t="shared" si="103"/>
        <v>0</v>
      </c>
      <c r="K222">
        <f t="shared" si="103"/>
        <v>0</v>
      </c>
      <c r="L222">
        <f t="shared" si="103"/>
        <v>0</v>
      </c>
      <c r="M222" s="10" t="str">
        <f t="shared" si="79"/>
        <v/>
      </c>
      <c r="N222" s="1" t="s">
        <v>22</v>
      </c>
      <c r="O222">
        <f t="shared" si="80"/>
        <v>1</v>
      </c>
      <c r="P222">
        <f t="shared" si="80"/>
        <v>0</v>
      </c>
      <c r="Q222" s="21">
        <f t="shared" si="81"/>
        <v>0</v>
      </c>
      <c r="R222">
        <f t="shared" si="82"/>
        <v>0</v>
      </c>
      <c r="S222" s="18">
        <f t="shared" si="83"/>
        <v>0</v>
      </c>
      <c r="T222">
        <f t="shared" si="84"/>
        <v>0</v>
      </c>
      <c r="U222" s="18">
        <f t="shared" si="85"/>
        <v>0</v>
      </c>
      <c r="V222">
        <f t="shared" si="86"/>
        <v>0</v>
      </c>
      <c r="W222" s="18">
        <f t="shared" si="87"/>
        <v>0</v>
      </c>
      <c r="X222">
        <f t="shared" si="88"/>
        <v>0</v>
      </c>
      <c r="Y222" s="18">
        <f t="shared" si="89"/>
        <v>0</v>
      </c>
      <c r="Z222">
        <f t="shared" si="90"/>
        <v>0</v>
      </c>
      <c r="AA222" s="18">
        <f t="shared" si="91"/>
        <v>0</v>
      </c>
      <c r="AB222">
        <f t="shared" si="92"/>
        <v>0</v>
      </c>
      <c r="AC222" s="18">
        <f t="shared" si="93"/>
        <v>1</v>
      </c>
      <c r="AD222">
        <f t="shared" si="94"/>
        <v>0</v>
      </c>
      <c r="AE222" s="18">
        <f t="shared" si="95"/>
        <v>0</v>
      </c>
      <c r="AF222">
        <f t="shared" si="96"/>
        <v>0</v>
      </c>
      <c r="AG222" s="18">
        <f t="shared" si="97"/>
        <v>0</v>
      </c>
      <c r="AH222">
        <f t="shared" si="98"/>
        <v>0</v>
      </c>
      <c r="AI222" s="18">
        <f t="shared" si="99"/>
        <v>0</v>
      </c>
      <c r="AJ222">
        <f t="shared" si="100"/>
        <v>0</v>
      </c>
      <c r="AK222" t="str">
        <f t="shared" si="101"/>
        <v/>
      </c>
    </row>
    <row r="223" spans="1:37" ht="16">
      <c r="A223" s="8">
        <v>221</v>
      </c>
      <c r="B223" s="1" t="s">
        <v>119</v>
      </c>
      <c r="C223">
        <f t="shared" si="102"/>
        <v>0</v>
      </c>
      <c r="D223">
        <f t="shared" si="103"/>
        <v>0</v>
      </c>
      <c r="E223">
        <f t="shared" si="103"/>
        <v>0</v>
      </c>
      <c r="F223">
        <f t="shared" si="103"/>
        <v>0</v>
      </c>
      <c r="G223">
        <f t="shared" si="103"/>
        <v>0</v>
      </c>
      <c r="H223">
        <f t="shared" si="103"/>
        <v>0</v>
      </c>
      <c r="I223">
        <f t="shared" si="103"/>
        <v>0</v>
      </c>
      <c r="J223">
        <f t="shared" si="103"/>
        <v>0</v>
      </c>
      <c r="K223">
        <f t="shared" si="103"/>
        <v>0</v>
      </c>
      <c r="L223">
        <f t="shared" si="103"/>
        <v>1</v>
      </c>
      <c r="M223" s="10" t="str">
        <f t="shared" si="79"/>
        <v/>
      </c>
      <c r="N223" s="1" t="s">
        <v>22</v>
      </c>
      <c r="O223">
        <f t="shared" si="80"/>
        <v>1</v>
      </c>
      <c r="P223">
        <f t="shared" si="80"/>
        <v>0</v>
      </c>
      <c r="Q223" s="21">
        <f t="shared" si="81"/>
        <v>0</v>
      </c>
      <c r="R223">
        <f t="shared" si="82"/>
        <v>0</v>
      </c>
      <c r="S223" s="18">
        <f t="shared" si="83"/>
        <v>0</v>
      </c>
      <c r="T223">
        <f t="shared" si="84"/>
        <v>0</v>
      </c>
      <c r="U223" s="18">
        <f t="shared" si="85"/>
        <v>0</v>
      </c>
      <c r="V223">
        <f t="shared" si="86"/>
        <v>0</v>
      </c>
      <c r="W223" s="18">
        <f t="shared" si="87"/>
        <v>0</v>
      </c>
      <c r="X223">
        <f t="shared" si="88"/>
        <v>0</v>
      </c>
      <c r="Y223" s="18">
        <f t="shared" si="89"/>
        <v>0</v>
      </c>
      <c r="Z223">
        <f t="shared" si="90"/>
        <v>0</v>
      </c>
      <c r="AA223" s="18">
        <f t="shared" si="91"/>
        <v>0</v>
      </c>
      <c r="AB223">
        <f t="shared" si="92"/>
        <v>0</v>
      </c>
      <c r="AC223" s="18">
        <f t="shared" si="93"/>
        <v>0</v>
      </c>
      <c r="AD223">
        <f t="shared" si="94"/>
        <v>0</v>
      </c>
      <c r="AE223" s="18">
        <f t="shared" si="95"/>
        <v>0</v>
      </c>
      <c r="AF223">
        <f t="shared" si="96"/>
        <v>0</v>
      </c>
      <c r="AG223" s="18">
        <f t="shared" si="97"/>
        <v>0</v>
      </c>
      <c r="AH223">
        <f t="shared" si="98"/>
        <v>0</v>
      </c>
      <c r="AI223" s="18">
        <f t="shared" si="99"/>
        <v>1</v>
      </c>
      <c r="AJ223">
        <f t="shared" si="100"/>
        <v>0</v>
      </c>
      <c r="AK223" t="str">
        <f t="shared" si="101"/>
        <v/>
      </c>
    </row>
    <row r="224" spans="1:37" ht="16">
      <c r="A224" s="8">
        <v>222</v>
      </c>
      <c r="B224" s="1" t="s">
        <v>40</v>
      </c>
      <c r="C224">
        <f t="shared" si="102"/>
        <v>0</v>
      </c>
      <c r="D224">
        <f t="shared" si="103"/>
        <v>0</v>
      </c>
      <c r="E224">
        <f t="shared" si="103"/>
        <v>0</v>
      </c>
      <c r="F224">
        <f t="shared" si="103"/>
        <v>1</v>
      </c>
      <c r="G224">
        <f t="shared" si="103"/>
        <v>0</v>
      </c>
      <c r="H224">
        <f t="shared" si="103"/>
        <v>0</v>
      </c>
      <c r="I224">
        <f t="shared" si="103"/>
        <v>0</v>
      </c>
      <c r="J224">
        <f t="shared" si="103"/>
        <v>0</v>
      </c>
      <c r="K224">
        <f t="shared" si="103"/>
        <v>0</v>
      </c>
      <c r="L224">
        <f t="shared" si="103"/>
        <v>0</v>
      </c>
      <c r="M224" s="10" t="str">
        <f t="shared" si="79"/>
        <v/>
      </c>
      <c r="N224" s="1" t="s">
        <v>24</v>
      </c>
      <c r="O224">
        <f t="shared" si="80"/>
        <v>0</v>
      </c>
      <c r="P224">
        <f t="shared" si="80"/>
        <v>1</v>
      </c>
      <c r="Q224" s="21">
        <f t="shared" si="81"/>
        <v>0</v>
      </c>
      <c r="R224">
        <f t="shared" si="82"/>
        <v>0</v>
      </c>
      <c r="S224" s="18">
        <f t="shared" si="83"/>
        <v>0</v>
      </c>
      <c r="T224">
        <f t="shared" si="84"/>
        <v>0</v>
      </c>
      <c r="U224" s="18">
        <f t="shared" si="85"/>
        <v>0</v>
      </c>
      <c r="V224">
        <f t="shared" si="86"/>
        <v>0</v>
      </c>
      <c r="W224" s="18">
        <f t="shared" si="87"/>
        <v>0</v>
      </c>
      <c r="X224">
        <f t="shared" si="88"/>
        <v>1</v>
      </c>
      <c r="Y224" s="18">
        <f t="shared" si="89"/>
        <v>0</v>
      </c>
      <c r="Z224">
        <f t="shared" si="90"/>
        <v>0</v>
      </c>
      <c r="AA224" s="18">
        <f t="shared" si="91"/>
        <v>0</v>
      </c>
      <c r="AB224">
        <f t="shared" si="92"/>
        <v>0</v>
      </c>
      <c r="AC224" s="18">
        <f t="shared" si="93"/>
        <v>0</v>
      </c>
      <c r="AD224">
        <f t="shared" si="94"/>
        <v>0</v>
      </c>
      <c r="AE224" s="18">
        <f t="shared" si="95"/>
        <v>0</v>
      </c>
      <c r="AF224">
        <f t="shared" si="96"/>
        <v>0</v>
      </c>
      <c r="AG224" s="18">
        <f t="shared" si="97"/>
        <v>0</v>
      </c>
      <c r="AH224">
        <f t="shared" si="98"/>
        <v>0</v>
      </c>
      <c r="AI224" s="18">
        <f t="shared" si="99"/>
        <v>0</v>
      </c>
      <c r="AJ224">
        <f t="shared" si="100"/>
        <v>0</v>
      </c>
      <c r="AK224" t="str">
        <f t="shared" si="101"/>
        <v/>
      </c>
    </row>
    <row r="225" spans="1:37" ht="16">
      <c r="A225" s="8">
        <v>223</v>
      </c>
      <c r="B225" s="1" t="s">
        <v>357</v>
      </c>
      <c r="C225">
        <f t="shared" si="102"/>
        <v>0</v>
      </c>
      <c r="D225">
        <f t="shared" si="103"/>
        <v>1</v>
      </c>
      <c r="E225">
        <f t="shared" si="103"/>
        <v>0</v>
      </c>
      <c r="F225">
        <f t="shared" si="103"/>
        <v>0</v>
      </c>
      <c r="G225">
        <f t="shared" si="103"/>
        <v>0</v>
      </c>
      <c r="H225">
        <f t="shared" si="103"/>
        <v>0</v>
      </c>
      <c r="I225">
        <f t="shared" si="103"/>
        <v>0</v>
      </c>
      <c r="J225">
        <f t="shared" si="103"/>
        <v>0</v>
      </c>
      <c r="K225">
        <f t="shared" si="103"/>
        <v>0</v>
      </c>
      <c r="L225">
        <f t="shared" si="103"/>
        <v>0</v>
      </c>
      <c r="M225" s="10" t="str">
        <f t="shared" si="79"/>
        <v/>
      </c>
      <c r="N225" s="1" t="s">
        <v>24</v>
      </c>
      <c r="O225">
        <f t="shared" si="80"/>
        <v>0</v>
      </c>
      <c r="P225">
        <f t="shared" si="80"/>
        <v>1</v>
      </c>
      <c r="Q225" s="21">
        <f t="shared" si="81"/>
        <v>0</v>
      </c>
      <c r="R225">
        <f t="shared" si="82"/>
        <v>0</v>
      </c>
      <c r="S225" s="18">
        <f t="shared" si="83"/>
        <v>0</v>
      </c>
      <c r="T225">
        <f t="shared" si="84"/>
        <v>1</v>
      </c>
      <c r="U225" s="18">
        <f t="shared" si="85"/>
        <v>0</v>
      </c>
      <c r="V225">
        <f t="shared" si="86"/>
        <v>0</v>
      </c>
      <c r="W225" s="18">
        <f t="shared" si="87"/>
        <v>0</v>
      </c>
      <c r="X225">
        <f t="shared" si="88"/>
        <v>0</v>
      </c>
      <c r="Y225" s="18">
        <f t="shared" si="89"/>
        <v>0</v>
      </c>
      <c r="Z225">
        <f t="shared" si="90"/>
        <v>0</v>
      </c>
      <c r="AA225" s="18">
        <f t="shared" si="91"/>
        <v>0</v>
      </c>
      <c r="AB225">
        <f t="shared" si="92"/>
        <v>0</v>
      </c>
      <c r="AC225" s="18">
        <f t="shared" si="93"/>
        <v>0</v>
      </c>
      <c r="AD225">
        <f t="shared" si="94"/>
        <v>0</v>
      </c>
      <c r="AE225" s="18">
        <f t="shared" si="95"/>
        <v>0</v>
      </c>
      <c r="AF225">
        <f t="shared" si="96"/>
        <v>0</v>
      </c>
      <c r="AG225" s="18">
        <f t="shared" si="97"/>
        <v>0</v>
      </c>
      <c r="AH225">
        <f t="shared" si="98"/>
        <v>0</v>
      </c>
      <c r="AI225" s="18">
        <f t="shared" si="99"/>
        <v>0</v>
      </c>
      <c r="AJ225">
        <f t="shared" si="100"/>
        <v>0</v>
      </c>
      <c r="AK225" t="str">
        <f t="shared" si="101"/>
        <v/>
      </c>
    </row>
    <row r="226" spans="1:37" ht="16">
      <c r="A226" s="8">
        <v>224</v>
      </c>
      <c r="B226" s="1" t="s">
        <v>107</v>
      </c>
      <c r="C226">
        <f t="shared" si="102"/>
        <v>0</v>
      </c>
      <c r="D226">
        <f t="shared" si="103"/>
        <v>0</v>
      </c>
      <c r="E226">
        <f t="shared" si="103"/>
        <v>0</v>
      </c>
      <c r="F226">
        <f t="shared" si="103"/>
        <v>0</v>
      </c>
      <c r="G226">
        <f t="shared" si="103"/>
        <v>0</v>
      </c>
      <c r="H226">
        <f t="shared" si="103"/>
        <v>0</v>
      </c>
      <c r="I226">
        <f t="shared" si="103"/>
        <v>0</v>
      </c>
      <c r="J226">
        <f t="shared" si="103"/>
        <v>0</v>
      </c>
      <c r="K226">
        <f t="shared" si="103"/>
        <v>1</v>
      </c>
      <c r="L226">
        <f t="shared" si="103"/>
        <v>0</v>
      </c>
      <c r="M226" s="10" t="str">
        <f t="shared" si="79"/>
        <v/>
      </c>
      <c r="N226" s="1" t="s">
        <v>24</v>
      </c>
      <c r="O226">
        <f t="shared" si="80"/>
        <v>0</v>
      </c>
      <c r="P226">
        <f t="shared" si="80"/>
        <v>1</v>
      </c>
      <c r="Q226" s="21">
        <f t="shared" si="81"/>
        <v>0</v>
      </c>
      <c r="R226">
        <f t="shared" si="82"/>
        <v>0</v>
      </c>
      <c r="S226" s="18">
        <f t="shared" si="83"/>
        <v>0</v>
      </c>
      <c r="T226">
        <f t="shared" si="84"/>
        <v>0</v>
      </c>
      <c r="U226" s="18">
        <f t="shared" si="85"/>
        <v>0</v>
      </c>
      <c r="V226">
        <f t="shared" si="86"/>
        <v>0</v>
      </c>
      <c r="W226" s="18">
        <f t="shared" si="87"/>
        <v>0</v>
      </c>
      <c r="X226">
        <f t="shared" si="88"/>
        <v>0</v>
      </c>
      <c r="Y226" s="18">
        <f t="shared" si="89"/>
        <v>0</v>
      </c>
      <c r="Z226">
        <f t="shared" si="90"/>
        <v>0</v>
      </c>
      <c r="AA226" s="18">
        <f t="shared" si="91"/>
        <v>0</v>
      </c>
      <c r="AB226">
        <f t="shared" si="92"/>
        <v>0</v>
      </c>
      <c r="AC226" s="18">
        <f t="shared" si="93"/>
        <v>0</v>
      </c>
      <c r="AD226">
        <f t="shared" si="94"/>
        <v>0</v>
      </c>
      <c r="AE226" s="18">
        <f t="shared" si="95"/>
        <v>0</v>
      </c>
      <c r="AF226">
        <f t="shared" si="96"/>
        <v>0</v>
      </c>
      <c r="AG226" s="18">
        <f t="shared" si="97"/>
        <v>0</v>
      </c>
      <c r="AH226">
        <f t="shared" si="98"/>
        <v>1</v>
      </c>
      <c r="AI226" s="18">
        <f t="shared" si="99"/>
        <v>0</v>
      </c>
      <c r="AJ226">
        <f t="shared" si="100"/>
        <v>0</v>
      </c>
      <c r="AK226" t="str">
        <f t="shared" si="101"/>
        <v/>
      </c>
    </row>
    <row r="227" spans="1:37" ht="16">
      <c r="A227" s="8">
        <v>225</v>
      </c>
      <c r="B227" s="1" t="s">
        <v>40</v>
      </c>
      <c r="C227">
        <f t="shared" si="102"/>
        <v>0</v>
      </c>
      <c r="D227">
        <f t="shared" si="103"/>
        <v>0</v>
      </c>
      <c r="E227">
        <f t="shared" si="103"/>
        <v>0</v>
      </c>
      <c r="F227">
        <f t="shared" si="103"/>
        <v>1</v>
      </c>
      <c r="G227">
        <f t="shared" si="103"/>
        <v>0</v>
      </c>
      <c r="H227">
        <f t="shared" si="103"/>
        <v>0</v>
      </c>
      <c r="I227">
        <f t="shared" si="103"/>
        <v>0</v>
      </c>
      <c r="J227">
        <f t="shared" si="103"/>
        <v>0</v>
      </c>
      <c r="K227">
        <f t="shared" si="103"/>
        <v>0</v>
      </c>
      <c r="L227">
        <f t="shared" si="103"/>
        <v>0</v>
      </c>
      <c r="M227" s="10" t="str">
        <f t="shared" si="79"/>
        <v/>
      </c>
      <c r="N227" s="1" t="s">
        <v>22</v>
      </c>
      <c r="O227">
        <f t="shared" si="80"/>
        <v>1</v>
      </c>
      <c r="P227">
        <f t="shared" si="80"/>
        <v>0</v>
      </c>
      <c r="Q227" s="21">
        <f t="shared" si="81"/>
        <v>0</v>
      </c>
      <c r="R227">
        <f t="shared" si="82"/>
        <v>0</v>
      </c>
      <c r="S227" s="18">
        <f t="shared" si="83"/>
        <v>0</v>
      </c>
      <c r="T227">
        <f t="shared" si="84"/>
        <v>0</v>
      </c>
      <c r="U227" s="18">
        <f t="shared" si="85"/>
        <v>0</v>
      </c>
      <c r="V227">
        <f t="shared" si="86"/>
        <v>0</v>
      </c>
      <c r="W227" s="18">
        <f t="shared" si="87"/>
        <v>1</v>
      </c>
      <c r="X227">
        <f t="shared" si="88"/>
        <v>0</v>
      </c>
      <c r="Y227" s="18">
        <f t="shared" si="89"/>
        <v>0</v>
      </c>
      <c r="Z227">
        <f t="shared" si="90"/>
        <v>0</v>
      </c>
      <c r="AA227" s="18">
        <f t="shared" si="91"/>
        <v>0</v>
      </c>
      <c r="AB227">
        <f t="shared" si="92"/>
        <v>0</v>
      </c>
      <c r="AC227" s="18">
        <f t="shared" si="93"/>
        <v>0</v>
      </c>
      <c r="AD227">
        <f t="shared" si="94"/>
        <v>0</v>
      </c>
      <c r="AE227" s="18">
        <f t="shared" si="95"/>
        <v>0</v>
      </c>
      <c r="AF227">
        <f t="shared" si="96"/>
        <v>0</v>
      </c>
      <c r="AG227" s="18">
        <f t="shared" si="97"/>
        <v>0</v>
      </c>
      <c r="AH227">
        <f t="shared" si="98"/>
        <v>0</v>
      </c>
      <c r="AI227" s="18">
        <f t="shared" si="99"/>
        <v>0</v>
      </c>
      <c r="AJ227">
        <f t="shared" si="100"/>
        <v>0</v>
      </c>
      <c r="AK227" t="str">
        <f t="shared" si="101"/>
        <v/>
      </c>
    </row>
    <row r="228" spans="1:37" ht="16">
      <c r="A228" s="8">
        <v>226</v>
      </c>
      <c r="B228" s="1" t="s">
        <v>113</v>
      </c>
      <c r="C228">
        <f t="shared" si="102"/>
        <v>0</v>
      </c>
      <c r="D228">
        <f t="shared" si="103"/>
        <v>0</v>
      </c>
      <c r="E228">
        <f t="shared" si="103"/>
        <v>0</v>
      </c>
      <c r="F228">
        <f t="shared" si="103"/>
        <v>0</v>
      </c>
      <c r="G228">
        <f t="shared" si="103"/>
        <v>0</v>
      </c>
      <c r="H228">
        <f t="shared" si="103"/>
        <v>0</v>
      </c>
      <c r="I228">
        <f t="shared" si="103"/>
        <v>0</v>
      </c>
      <c r="J228">
        <f t="shared" si="103"/>
        <v>1</v>
      </c>
      <c r="K228">
        <f t="shared" si="103"/>
        <v>0</v>
      </c>
      <c r="L228">
        <f t="shared" si="103"/>
        <v>0</v>
      </c>
      <c r="M228" s="10" t="str">
        <f t="shared" si="79"/>
        <v/>
      </c>
      <c r="N228" s="1" t="s">
        <v>24</v>
      </c>
      <c r="O228">
        <f t="shared" si="80"/>
        <v>0</v>
      </c>
      <c r="P228">
        <f t="shared" si="80"/>
        <v>1</v>
      </c>
      <c r="Q228" s="21">
        <f t="shared" si="81"/>
        <v>0</v>
      </c>
      <c r="R228">
        <f t="shared" si="82"/>
        <v>0</v>
      </c>
      <c r="S228" s="18">
        <f t="shared" si="83"/>
        <v>0</v>
      </c>
      <c r="T228">
        <f t="shared" si="84"/>
        <v>0</v>
      </c>
      <c r="U228" s="18">
        <f t="shared" si="85"/>
        <v>0</v>
      </c>
      <c r="V228">
        <f t="shared" si="86"/>
        <v>0</v>
      </c>
      <c r="W228" s="18">
        <f t="shared" si="87"/>
        <v>0</v>
      </c>
      <c r="X228">
        <f t="shared" si="88"/>
        <v>0</v>
      </c>
      <c r="Y228" s="18">
        <f t="shared" si="89"/>
        <v>0</v>
      </c>
      <c r="Z228">
        <f t="shared" si="90"/>
        <v>0</v>
      </c>
      <c r="AA228" s="18">
        <f t="shared" si="91"/>
        <v>0</v>
      </c>
      <c r="AB228">
        <f t="shared" si="92"/>
        <v>0</v>
      </c>
      <c r="AC228" s="18">
        <f t="shared" si="93"/>
        <v>0</v>
      </c>
      <c r="AD228">
        <f t="shared" si="94"/>
        <v>0</v>
      </c>
      <c r="AE228" s="18">
        <f t="shared" si="95"/>
        <v>0</v>
      </c>
      <c r="AF228">
        <f t="shared" si="96"/>
        <v>1</v>
      </c>
      <c r="AG228" s="18">
        <f t="shared" si="97"/>
        <v>0</v>
      </c>
      <c r="AH228">
        <f t="shared" si="98"/>
        <v>0</v>
      </c>
      <c r="AI228" s="18">
        <f t="shared" si="99"/>
        <v>0</v>
      </c>
      <c r="AJ228">
        <f t="shared" si="100"/>
        <v>0</v>
      </c>
      <c r="AK228" t="str">
        <f t="shared" si="101"/>
        <v/>
      </c>
    </row>
    <row r="229" spans="1:37" ht="16">
      <c r="A229" s="8">
        <v>227</v>
      </c>
      <c r="B229" s="1" t="s">
        <v>19</v>
      </c>
      <c r="C229">
        <f t="shared" si="102"/>
        <v>0</v>
      </c>
      <c r="D229">
        <f t="shared" si="103"/>
        <v>0</v>
      </c>
      <c r="E229">
        <f t="shared" si="103"/>
        <v>0</v>
      </c>
      <c r="F229">
        <f t="shared" si="103"/>
        <v>0</v>
      </c>
      <c r="G229">
        <f t="shared" si="103"/>
        <v>0</v>
      </c>
      <c r="H229">
        <f t="shared" si="103"/>
        <v>0</v>
      </c>
      <c r="I229">
        <f t="shared" si="103"/>
        <v>1</v>
      </c>
      <c r="J229">
        <f t="shared" si="103"/>
        <v>0</v>
      </c>
      <c r="K229">
        <f t="shared" si="103"/>
        <v>0</v>
      </c>
      <c r="L229">
        <f t="shared" si="103"/>
        <v>0</v>
      </c>
      <c r="M229" s="10" t="str">
        <f t="shared" si="79"/>
        <v/>
      </c>
      <c r="N229" s="1" t="s">
        <v>24</v>
      </c>
      <c r="O229">
        <f t="shared" si="80"/>
        <v>0</v>
      </c>
      <c r="P229">
        <f t="shared" si="80"/>
        <v>1</v>
      </c>
      <c r="Q229" s="21">
        <f t="shared" si="81"/>
        <v>0</v>
      </c>
      <c r="R229">
        <f t="shared" si="82"/>
        <v>0</v>
      </c>
      <c r="S229" s="18">
        <f t="shared" si="83"/>
        <v>0</v>
      </c>
      <c r="T229">
        <f t="shared" si="84"/>
        <v>0</v>
      </c>
      <c r="U229" s="18">
        <f t="shared" si="85"/>
        <v>0</v>
      </c>
      <c r="V229">
        <f t="shared" si="86"/>
        <v>0</v>
      </c>
      <c r="W229" s="18">
        <f t="shared" si="87"/>
        <v>0</v>
      </c>
      <c r="X229">
        <f t="shared" si="88"/>
        <v>0</v>
      </c>
      <c r="Y229" s="18">
        <f t="shared" si="89"/>
        <v>0</v>
      </c>
      <c r="Z229">
        <f t="shared" si="90"/>
        <v>0</v>
      </c>
      <c r="AA229" s="18">
        <f t="shared" si="91"/>
        <v>0</v>
      </c>
      <c r="AB229">
        <f t="shared" si="92"/>
        <v>0</v>
      </c>
      <c r="AC229" s="18">
        <f t="shared" si="93"/>
        <v>0</v>
      </c>
      <c r="AD229">
        <f t="shared" si="94"/>
        <v>1</v>
      </c>
      <c r="AE229" s="18">
        <f t="shared" si="95"/>
        <v>0</v>
      </c>
      <c r="AF229">
        <f t="shared" si="96"/>
        <v>0</v>
      </c>
      <c r="AG229" s="18">
        <f t="shared" si="97"/>
        <v>0</v>
      </c>
      <c r="AH229">
        <f t="shared" si="98"/>
        <v>0</v>
      </c>
      <c r="AI229" s="18">
        <f t="shared" si="99"/>
        <v>0</v>
      </c>
      <c r="AJ229">
        <f t="shared" si="100"/>
        <v>0</v>
      </c>
      <c r="AK229" t="str">
        <f t="shared" si="101"/>
        <v/>
      </c>
    </row>
    <row r="230" spans="1:37" ht="16">
      <c r="A230" s="8">
        <v>228</v>
      </c>
      <c r="B230" s="1" t="s">
        <v>40</v>
      </c>
      <c r="C230">
        <f t="shared" si="102"/>
        <v>0</v>
      </c>
      <c r="D230">
        <f t="shared" si="103"/>
        <v>0</v>
      </c>
      <c r="E230">
        <f t="shared" si="103"/>
        <v>0</v>
      </c>
      <c r="F230">
        <f t="shared" si="103"/>
        <v>1</v>
      </c>
      <c r="G230">
        <f t="shared" si="103"/>
        <v>0</v>
      </c>
      <c r="H230">
        <f t="shared" si="103"/>
        <v>0</v>
      </c>
      <c r="I230">
        <f t="shared" si="103"/>
        <v>0</v>
      </c>
      <c r="J230">
        <f t="shared" si="103"/>
        <v>0</v>
      </c>
      <c r="K230">
        <f t="shared" si="103"/>
        <v>0</v>
      </c>
      <c r="L230">
        <f t="shared" si="103"/>
        <v>0</v>
      </c>
      <c r="M230" s="10" t="str">
        <f t="shared" si="79"/>
        <v/>
      </c>
      <c r="N230" s="1" t="s">
        <v>24</v>
      </c>
      <c r="O230">
        <f t="shared" si="80"/>
        <v>0</v>
      </c>
      <c r="P230">
        <f t="shared" si="80"/>
        <v>1</v>
      </c>
      <c r="Q230" s="21">
        <f t="shared" si="81"/>
        <v>0</v>
      </c>
      <c r="R230">
        <f t="shared" si="82"/>
        <v>0</v>
      </c>
      <c r="S230" s="18">
        <f t="shared" si="83"/>
        <v>0</v>
      </c>
      <c r="T230">
        <f t="shared" si="84"/>
        <v>0</v>
      </c>
      <c r="U230" s="18">
        <f t="shared" si="85"/>
        <v>0</v>
      </c>
      <c r="V230">
        <f t="shared" si="86"/>
        <v>0</v>
      </c>
      <c r="W230" s="18">
        <f t="shared" si="87"/>
        <v>0</v>
      </c>
      <c r="X230">
        <f t="shared" si="88"/>
        <v>1</v>
      </c>
      <c r="Y230" s="18">
        <f t="shared" si="89"/>
        <v>0</v>
      </c>
      <c r="Z230">
        <f t="shared" si="90"/>
        <v>0</v>
      </c>
      <c r="AA230" s="18">
        <f t="shared" si="91"/>
        <v>0</v>
      </c>
      <c r="AB230">
        <f t="shared" si="92"/>
        <v>0</v>
      </c>
      <c r="AC230" s="18">
        <f t="shared" si="93"/>
        <v>0</v>
      </c>
      <c r="AD230">
        <f t="shared" si="94"/>
        <v>0</v>
      </c>
      <c r="AE230" s="18">
        <f t="shared" si="95"/>
        <v>0</v>
      </c>
      <c r="AF230">
        <f t="shared" si="96"/>
        <v>0</v>
      </c>
      <c r="AG230" s="18">
        <f t="shared" si="97"/>
        <v>0</v>
      </c>
      <c r="AH230">
        <f t="shared" si="98"/>
        <v>0</v>
      </c>
      <c r="AI230" s="18">
        <f t="shared" si="99"/>
        <v>0</v>
      </c>
      <c r="AJ230">
        <f t="shared" si="100"/>
        <v>0</v>
      </c>
      <c r="AK230" t="str">
        <f t="shared" si="101"/>
        <v/>
      </c>
    </row>
    <row r="231" spans="1:37" ht="16">
      <c r="A231" s="8">
        <v>229</v>
      </c>
      <c r="B231" s="1" t="s">
        <v>19</v>
      </c>
      <c r="C231">
        <f t="shared" si="102"/>
        <v>0</v>
      </c>
      <c r="D231">
        <f t="shared" si="103"/>
        <v>0</v>
      </c>
      <c r="E231">
        <f t="shared" si="103"/>
        <v>0</v>
      </c>
      <c r="F231">
        <f t="shared" si="103"/>
        <v>0</v>
      </c>
      <c r="G231">
        <f t="shared" si="103"/>
        <v>0</v>
      </c>
      <c r="H231">
        <f t="shared" si="103"/>
        <v>0</v>
      </c>
      <c r="I231">
        <f t="shared" si="103"/>
        <v>1</v>
      </c>
      <c r="J231">
        <f t="shared" si="103"/>
        <v>0</v>
      </c>
      <c r="K231">
        <f t="shared" si="103"/>
        <v>0</v>
      </c>
      <c r="L231">
        <f t="shared" si="103"/>
        <v>0</v>
      </c>
      <c r="M231" s="10" t="str">
        <f t="shared" si="79"/>
        <v/>
      </c>
      <c r="N231" s="1" t="s">
        <v>22</v>
      </c>
      <c r="O231">
        <f t="shared" si="80"/>
        <v>1</v>
      </c>
      <c r="P231">
        <f t="shared" si="80"/>
        <v>0</v>
      </c>
      <c r="Q231" s="21">
        <f t="shared" si="81"/>
        <v>0</v>
      </c>
      <c r="R231">
        <f t="shared" si="82"/>
        <v>0</v>
      </c>
      <c r="S231" s="18">
        <f t="shared" si="83"/>
        <v>0</v>
      </c>
      <c r="T231">
        <f t="shared" si="84"/>
        <v>0</v>
      </c>
      <c r="U231" s="18">
        <f t="shared" si="85"/>
        <v>0</v>
      </c>
      <c r="V231">
        <f t="shared" si="86"/>
        <v>0</v>
      </c>
      <c r="W231" s="18">
        <f t="shared" si="87"/>
        <v>0</v>
      </c>
      <c r="X231">
        <f t="shared" si="88"/>
        <v>0</v>
      </c>
      <c r="Y231" s="18">
        <f t="shared" si="89"/>
        <v>0</v>
      </c>
      <c r="Z231">
        <f t="shared" si="90"/>
        <v>0</v>
      </c>
      <c r="AA231" s="18">
        <f t="shared" si="91"/>
        <v>0</v>
      </c>
      <c r="AB231">
        <f t="shared" si="92"/>
        <v>0</v>
      </c>
      <c r="AC231" s="18">
        <f t="shared" si="93"/>
        <v>1</v>
      </c>
      <c r="AD231">
        <f t="shared" si="94"/>
        <v>0</v>
      </c>
      <c r="AE231" s="18">
        <f t="shared" si="95"/>
        <v>0</v>
      </c>
      <c r="AF231">
        <f t="shared" si="96"/>
        <v>0</v>
      </c>
      <c r="AG231" s="18">
        <f t="shared" si="97"/>
        <v>0</v>
      </c>
      <c r="AH231">
        <f t="shared" si="98"/>
        <v>0</v>
      </c>
      <c r="AI231" s="18">
        <f t="shared" si="99"/>
        <v>0</v>
      </c>
      <c r="AJ231">
        <f t="shared" si="100"/>
        <v>0</v>
      </c>
      <c r="AK231" t="str">
        <f t="shared" si="101"/>
        <v/>
      </c>
    </row>
    <row r="232" spans="1:37" ht="16">
      <c r="A232" s="8">
        <v>230</v>
      </c>
      <c r="B232" s="1" t="s">
        <v>40</v>
      </c>
      <c r="C232">
        <f t="shared" si="102"/>
        <v>0</v>
      </c>
      <c r="D232">
        <f t="shared" si="103"/>
        <v>0</v>
      </c>
      <c r="E232">
        <f t="shared" si="103"/>
        <v>0</v>
      </c>
      <c r="F232">
        <f t="shared" si="103"/>
        <v>1</v>
      </c>
      <c r="G232">
        <f t="shared" si="103"/>
        <v>0</v>
      </c>
      <c r="H232">
        <f t="shared" si="103"/>
        <v>0</v>
      </c>
      <c r="I232">
        <f t="shared" si="103"/>
        <v>0</v>
      </c>
      <c r="J232">
        <f t="shared" si="103"/>
        <v>0</v>
      </c>
      <c r="K232">
        <f t="shared" si="103"/>
        <v>0</v>
      </c>
      <c r="L232">
        <f t="shared" si="103"/>
        <v>0</v>
      </c>
      <c r="M232" s="10" t="str">
        <f t="shared" si="79"/>
        <v/>
      </c>
      <c r="N232" s="1" t="s">
        <v>24</v>
      </c>
      <c r="O232">
        <f t="shared" si="80"/>
        <v>0</v>
      </c>
      <c r="P232">
        <f t="shared" si="80"/>
        <v>1</v>
      </c>
      <c r="Q232" s="21">
        <f t="shared" si="81"/>
        <v>0</v>
      </c>
      <c r="R232">
        <f t="shared" si="82"/>
        <v>0</v>
      </c>
      <c r="S232" s="18">
        <f t="shared" si="83"/>
        <v>0</v>
      </c>
      <c r="T232">
        <f t="shared" si="84"/>
        <v>0</v>
      </c>
      <c r="U232" s="18">
        <f t="shared" si="85"/>
        <v>0</v>
      </c>
      <c r="V232">
        <f t="shared" si="86"/>
        <v>0</v>
      </c>
      <c r="W232" s="18">
        <f t="shared" si="87"/>
        <v>0</v>
      </c>
      <c r="X232">
        <f t="shared" si="88"/>
        <v>1</v>
      </c>
      <c r="Y232" s="18">
        <f t="shared" si="89"/>
        <v>0</v>
      </c>
      <c r="Z232">
        <f t="shared" si="90"/>
        <v>0</v>
      </c>
      <c r="AA232" s="18">
        <f t="shared" si="91"/>
        <v>0</v>
      </c>
      <c r="AB232">
        <f t="shared" si="92"/>
        <v>0</v>
      </c>
      <c r="AC232" s="18">
        <f t="shared" si="93"/>
        <v>0</v>
      </c>
      <c r="AD232">
        <f t="shared" si="94"/>
        <v>0</v>
      </c>
      <c r="AE232" s="18">
        <f t="shared" si="95"/>
        <v>0</v>
      </c>
      <c r="AF232">
        <f t="shared" si="96"/>
        <v>0</v>
      </c>
      <c r="AG232" s="18">
        <f t="shared" si="97"/>
        <v>0</v>
      </c>
      <c r="AH232">
        <f t="shared" si="98"/>
        <v>0</v>
      </c>
      <c r="AI232" s="18">
        <f t="shared" si="99"/>
        <v>0</v>
      </c>
      <c r="AJ232">
        <f t="shared" si="100"/>
        <v>0</v>
      </c>
      <c r="AK232" t="str">
        <f t="shared" si="101"/>
        <v/>
      </c>
    </row>
    <row r="233" spans="1:37" ht="16">
      <c r="A233" s="8">
        <v>231</v>
      </c>
      <c r="B233" s="1" t="s">
        <v>19</v>
      </c>
      <c r="C233">
        <f t="shared" si="102"/>
        <v>0</v>
      </c>
      <c r="D233">
        <f t="shared" si="103"/>
        <v>0</v>
      </c>
      <c r="E233">
        <f t="shared" si="103"/>
        <v>0</v>
      </c>
      <c r="F233">
        <f t="shared" si="103"/>
        <v>0</v>
      </c>
      <c r="G233">
        <f t="shared" si="103"/>
        <v>0</v>
      </c>
      <c r="H233">
        <f t="shared" si="103"/>
        <v>0</v>
      </c>
      <c r="I233">
        <f t="shared" si="103"/>
        <v>1</v>
      </c>
      <c r="J233">
        <f t="shared" si="103"/>
        <v>0</v>
      </c>
      <c r="K233">
        <f t="shared" si="103"/>
        <v>0</v>
      </c>
      <c r="L233">
        <f t="shared" si="103"/>
        <v>0</v>
      </c>
      <c r="M233" s="10" t="str">
        <f t="shared" si="79"/>
        <v/>
      </c>
      <c r="N233" s="1" t="s">
        <v>22</v>
      </c>
      <c r="O233">
        <f t="shared" si="80"/>
        <v>1</v>
      </c>
      <c r="P233">
        <f t="shared" si="80"/>
        <v>0</v>
      </c>
      <c r="Q233" s="21">
        <f t="shared" si="81"/>
        <v>0</v>
      </c>
      <c r="R233">
        <f t="shared" si="82"/>
        <v>0</v>
      </c>
      <c r="S233" s="18">
        <f t="shared" si="83"/>
        <v>0</v>
      </c>
      <c r="T233">
        <f t="shared" si="84"/>
        <v>0</v>
      </c>
      <c r="U233" s="18">
        <f t="shared" si="85"/>
        <v>0</v>
      </c>
      <c r="V233">
        <f t="shared" si="86"/>
        <v>0</v>
      </c>
      <c r="W233" s="18">
        <f t="shared" si="87"/>
        <v>0</v>
      </c>
      <c r="X233">
        <f t="shared" si="88"/>
        <v>0</v>
      </c>
      <c r="Y233" s="18">
        <f t="shared" si="89"/>
        <v>0</v>
      </c>
      <c r="Z233">
        <f t="shared" si="90"/>
        <v>0</v>
      </c>
      <c r="AA233" s="18">
        <f t="shared" si="91"/>
        <v>0</v>
      </c>
      <c r="AB233">
        <f t="shared" si="92"/>
        <v>0</v>
      </c>
      <c r="AC233" s="18">
        <f t="shared" si="93"/>
        <v>1</v>
      </c>
      <c r="AD233">
        <f t="shared" si="94"/>
        <v>0</v>
      </c>
      <c r="AE233" s="18">
        <f t="shared" si="95"/>
        <v>0</v>
      </c>
      <c r="AF233">
        <f t="shared" si="96"/>
        <v>0</v>
      </c>
      <c r="AG233" s="18">
        <f t="shared" si="97"/>
        <v>0</v>
      </c>
      <c r="AH233">
        <f t="shared" si="98"/>
        <v>0</v>
      </c>
      <c r="AI233" s="18">
        <f t="shared" si="99"/>
        <v>0</v>
      </c>
      <c r="AJ233">
        <f t="shared" si="100"/>
        <v>0</v>
      </c>
      <c r="AK233" t="str">
        <f t="shared" si="101"/>
        <v/>
      </c>
    </row>
    <row r="234" spans="1:37" ht="16">
      <c r="A234" s="8">
        <v>232</v>
      </c>
      <c r="B234" s="1" t="s">
        <v>19</v>
      </c>
      <c r="C234">
        <f t="shared" si="102"/>
        <v>0</v>
      </c>
      <c r="D234">
        <f t="shared" si="103"/>
        <v>0</v>
      </c>
      <c r="E234">
        <f t="shared" si="103"/>
        <v>0</v>
      </c>
      <c r="F234">
        <f t="shared" si="103"/>
        <v>0</v>
      </c>
      <c r="G234">
        <f t="shared" si="103"/>
        <v>0</v>
      </c>
      <c r="H234">
        <f t="shared" si="103"/>
        <v>0</v>
      </c>
      <c r="I234">
        <f t="shared" si="103"/>
        <v>1</v>
      </c>
      <c r="J234">
        <f t="shared" si="103"/>
        <v>0</v>
      </c>
      <c r="K234">
        <f t="shared" si="103"/>
        <v>0</v>
      </c>
      <c r="L234">
        <f t="shared" si="103"/>
        <v>0</v>
      </c>
      <c r="M234" s="10" t="str">
        <f t="shared" si="79"/>
        <v/>
      </c>
      <c r="N234" s="1" t="s">
        <v>24</v>
      </c>
      <c r="O234">
        <f t="shared" si="80"/>
        <v>0</v>
      </c>
      <c r="P234">
        <f t="shared" si="80"/>
        <v>1</v>
      </c>
      <c r="Q234" s="21">
        <f t="shared" si="81"/>
        <v>0</v>
      </c>
      <c r="R234">
        <f t="shared" si="82"/>
        <v>0</v>
      </c>
      <c r="S234" s="18">
        <f t="shared" si="83"/>
        <v>0</v>
      </c>
      <c r="T234">
        <f t="shared" si="84"/>
        <v>0</v>
      </c>
      <c r="U234" s="18">
        <f t="shared" si="85"/>
        <v>0</v>
      </c>
      <c r="V234">
        <f t="shared" si="86"/>
        <v>0</v>
      </c>
      <c r="W234" s="18">
        <f t="shared" si="87"/>
        <v>0</v>
      </c>
      <c r="X234">
        <f t="shared" si="88"/>
        <v>0</v>
      </c>
      <c r="Y234" s="18">
        <f t="shared" si="89"/>
        <v>0</v>
      </c>
      <c r="Z234">
        <f t="shared" si="90"/>
        <v>0</v>
      </c>
      <c r="AA234" s="18">
        <f t="shared" si="91"/>
        <v>0</v>
      </c>
      <c r="AB234">
        <f t="shared" si="92"/>
        <v>0</v>
      </c>
      <c r="AC234" s="18">
        <f t="shared" si="93"/>
        <v>0</v>
      </c>
      <c r="AD234">
        <f t="shared" si="94"/>
        <v>1</v>
      </c>
      <c r="AE234" s="18">
        <f t="shared" si="95"/>
        <v>0</v>
      </c>
      <c r="AF234">
        <f t="shared" si="96"/>
        <v>0</v>
      </c>
      <c r="AG234" s="18">
        <f t="shared" si="97"/>
        <v>0</v>
      </c>
      <c r="AH234">
        <f t="shared" si="98"/>
        <v>0</v>
      </c>
      <c r="AI234" s="18">
        <f t="shared" si="99"/>
        <v>0</v>
      </c>
      <c r="AJ234">
        <f t="shared" si="100"/>
        <v>0</v>
      </c>
      <c r="AK234" t="str">
        <f t="shared" si="101"/>
        <v/>
      </c>
    </row>
    <row r="235" spans="1:37" ht="16">
      <c r="A235" s="8">
        <v>233</v>
      </c>
      <c r="B235" s="1" t="s">
        <v>107</v>
      </c>
      <c r="C235">
        <f t="shared" si="102"/>
        <v>0</v>
      </c>
      <c r="D235">
        <f t="shared" si="103"/>
        <v>0</v>
      </c>
      <c r="E235">
        <f t="shared" si="103"/>
        <v>0</v>
      </c>
      <c r="F235">
        <f t="shared" si="103"/>
        <v>0</v>
      </c>
      <c r="G235">
        <f t="shared" si="103"/>
        <v>0</v>
      </c>
      <c r="H235">
        <f t="shared" si="103"/>
        <v>0</v>
      </c>
      <c r="I235">
        <f t="shared" si="103"/>
        <v>0</v>
      </c>
      <c r="J235">
        <f t="shared" si="103"/>
        <v>0</v>
      </c>
      <c r="K235">
        <f t="shared" si="103"/>
        <v>1</v>
      </c>
      <c r="L235">
        <f t="shared" si="103"/>
        <v>0</v>
      </c>
      <c r="M235" s="10" t="str">
        <f t="shared" si="79"/>
        <v/>
      </c>
      <c r="N235" s="1" t="s">
        <v>22</v>
      </c>
      <c r="O235">
        <f t="shared" si="80"/>
        <v>1</v>
      </c>
      <c r="P235">
        <f t="shared" si="80"/>
        <v>0</v>
      </c>
      <c r="Q235" s="21">
        <f t="shared" si="81"/>
        <v>0</v>
      </c>
      <c r="R235">
        <f t="shared" si="82"/>
        <v>0</v>
      </c>
      <c r="S235" s="18">
        <f t="shared" si="83"/>
        <v>0</v>
      </c>
      <c r="T235">
        <f t="shared" si="84"/>
        <v>0</v>
      </c>
      <c r="U235" s="18">
        <f t="shared" si="85"/>
        <v>0</v>
      </c>
      <c r="V235">
        <f t="shared" si="86"/>
        <v>0</v>
      </c>
      <c r="W235" s="18">
        <f t="shared" si="87"/>
        <v>0</v>
      </c>
      <c r="X235">
        <f t="shared" si="88"/>
        <v>0</v>
      </c>
      <c r="Y235" s="18">
        <f t="shared" si="89"/>
        <v>0</v>
      </c>
      <c r="Z235">
        <f t="shared" si="90"/>
        <v>0</v>
      </c>
      <c r="AA235" s="18">
        <f t="shared" si="91"/>
        <v>0</v>
      </c>
      <c r="AB235">
        <f t="shared" si="92"/>
        <v>0</v>
      </c>
      <c r="AC235" s="18">
        <f t="shared" si="93"/>
        <v>0</v>
      </c>
      <c r="AD235">
        <f t="shared" si="94"/>
        <v>0</v>
      </c>
      <c r="AE235" s="18">
        <f t="shared" si="95"/>
        <v>0</v>
      </c>
      <c r="AF235">
        <f t="shared" si="96"/>
        <v>0</v>
      </c>
      <c r="AG235" s="18">
        <f t="shared" si="97"/>
        <v>1</v>
      </c>
      <c r="AH235">
        <f t="shared" si="98"/>
        <v>0</v>
      </c>
      <c r="AI235" s="18">
        <f t="shared" si="99"/>
        <v>0</v>
      </c>
      <c r="AJ235">
        <f t="shared" si="100"/>
        <v>0</v>
      </c>
      <c r="AK235" t="str">
        <f t="shared" si="101"/>
        <v/>
      </c>
    </row>
    <row r="236" spans="1:37" ht="16">
      <c r="A236" s="8">
        <v>234</v>
      </c>
      <c r="B236" s="1" t="s">
        <v>40</v>
      </c>
      <c r="C236">
        <f t="shared" si="102"/>
        <v>0</v>
      </c>
      <c r="D236">
        <f t="shared" si="103"/>
        <v>0</v>
      </c>
      <c r="E236">
        <f t="shared" si="103"/>
        <v>0</v>
      </c>
      <c r="F236">
        <f t="shared" si="103"/>
        <v>1</v>
      </c>
      <c r="G236">
        <f t="shared" si="103"/>
        <v>0</v>
      </c>
      <c r="H236">
        <f t="shared" si="103"/>
        <v>0</v>
      </c>
      <c r="I236">
        <f t="shared" si="103"/>
        <v>0</v>
      </c>
      <c r="J236">
        <f t="shared" si="103"/>
        <v>0</v>
      </c>
      <c r="K236">
        <f t="shared" si="103"/>
        <v>0</v>
      </c>
      <c r="L236">
        <f t="shared" si="103"/>
        <v>0</v>
      </c>
      <c r="M236" s="10" t="str">
        <f t="shared" si="79"/>
        <v/>
      </c>
      <c r="N236" s="1" t="s">
        <v>22</v>
      </c>
      <c r="O236">
        <f t="shared" si="80"/>
        <v>1</v>
      </c>
      <c r="P236">
        <f t="shared" si="80"/>
        <v>0</v>
      </c>
      <c r="Q236" s="21">
        <f t="shared" si="81"/>
        <v>0</v>
      </c>
      <c r="R236">
        <f t="shared" si="82"/>
        <v>0</v>
      </c>
      <c r="S236" s="18">
        <f t="shared" si="83"/>
        <v>0</v>
      </c>
      <c r="T236">
        <f t="shared" si="84"/>
        <v>0</v>
      </c>
      <c r="U236" s="18">
        <f t="shared" si="85"/>
        <v>0</v>
      </c>
      <c r="V236">
        <f t="shared" si="86"/>
        <v>0</v>
      </c>
      <c r="W236" s="18">
        <f t="shared" si="87"/>
        <v>1</v>
      </c>
      <c r="X236">
        <f t="shared" si="88"/>
        <v>0</v>
      </c>
      <c r="Y236" s="18">
        <f t="shared" si="89"/>
        <v>0</v>
      </c>
      <c r="Z236">
        <f t="shared" si="90"/>
        <v>0</v>
      </c>
      <c r="AA236" s="18">
        <f t="shared" si="91"/>
        <v>0</v>
      </c>
      <c r="AB236">
        <f t="shared" si="92"/>
        <v>0</v>
      </c>
      <c r="AC236" s="18">
        <f t="shared" si="93"/>
        <v>0</v>
      </c>
      <c r="AD236">
        <f t="shared" si="94"/>
        <v>0</v>
      </c>
      <c r="AE236" s="18">
        <f t="shared" si="95"/>
        <v>0</v>
      </c>
      <c r="AF236">
        <f t="shared" si="96"/>
        <v>0</v>
      </c>
      <c r="AG236" s="18">
        <f t="shared" si="97"/>
        <v>0</v>
      </c>
      <c r="AH236">
        <f t="shared" si="98"/>
        <v>0</v>
      </c>
      <c r="AI236" s="18">
        <f t="shared" si="99"/>
        <v>0</v>
      </c>
      <c r="AJ236">
        <f t="shared" si="100"/>
        <v>0</v>
      </c>
      <c r="AK236" t="str">
        <f t="shared" si="101"/>
        <v/>
      </c>
    </row>
    <row r="237" spans="1:37" ht="16">
      <c r="A237" s="8">
        <v>235</v>
      </c>
      <c r="B237" s="1" t="s">
        <v>40</v>
      </c>
      <c r="C237">
        <f t="shared" si="102"/>
        <v>0</v>
      </c>
      <c r="D237">
        <f t="shared" si="103"/>
        <v>0</v>
      </c>
      <c r="E237">
        <f t="shared" si="103"/>
        <v>0</v>
      </c>
      <c r="F237">
        <f t="shared" si="103"/>
        <v>1</v>
      </c>
      <c r="G237">
        <f t="shared" si="103"/>
        <v>0</v>
      </c>
      <c r="H237">
        <f t="shared" si="103"/>
        <v>0</v>
      </c>
      <c r="I237">
        <f t="shared" si="103"/>
        <v>0</v>
      </c>
      <c r="J237">
        <f t="shared" si="103"/>
        <v>0</v>
      </c>
      <c r="K237">
        <f t="shared" si="103"/>
        <v>0</v>
      </c>
      <c r="L237">
        <f t="shared" si="103"/>
        <v>0</v>
      </c>
      <c r="M237" s="10" t="str">
        <f t="shared" si="79"/>
        <v/>
      </c>
      <c r="N237" s="1" t="s">
        <v>22</v>
      </c>
      <c r="O237">
        <f t="shared" si="80"/>
        <v>1</v>
      </c>
      <c r="P237">
        <f t="shared" si="80"/>
        <v>0</v>
      </c>
      <c r="Q237" s="21">
        <f t="shared" si="81"/>
        <v>0</v>
      </c>
      <c r="R237">
        <f t="shared" si="82"/>
        <v>0</v>
      </c>
      <c r="S237" s="18">
        <f t="shared" si="83"/>
        <v>0</v>
      </c>
      <c r="T237">
        <f t="shared" si="84"/>
        <v>0</v>
      </c>
      <c r="U237" s="18">
        <f t="shared" si="85"/>
        <v>0</v>
      </c>
      <c r="V237">
        <f t="shared" si="86"/>
        <v>0</v>
      </c>
      <c r="W237" s="18">
        <f t="shared" si="87"/>
        <v>1</v>
      </c>
      <c r="X237">
        <f t="shared" si="88"/>
        <v>0</v>
      </c>
      <c r="Y237" s="18">
        <f t="shared" si="89"/>
        <v>0</v>
      </c>
      <c r="Z237">
        <f t="shared" si="90"/>
        <v>0</v>
      </c>
      <c r="AA237" s="18">
        <f t="shared" si="91"/>
        <v>0</v>
      </c>
      <c r="AB237">
        <f t="shared" si="92"/>
        <v>0</v>
      </c>
      <c r="AC237" s="18">
        <f t="shared" si="93"/>
        <v>0</v>
      </c>
      <c r="AD237">
        <f t="shared" si="94"/>
        <v>0</v>
      </c>
      <c r="AE237" s="18">
        <f t="shared" si="95"/>
        <v>0</v>
      </c>
      <c r="AF237">
        <f t="shared" si="96"/>
        <v>0</v>
      </c>
      <c r="AG237" s="18">
        <f t="shared" si="97"/>
        <v>0</v>
      </c>
      <c r="AH237">
        <f t="shared" si="98"/>
        <v>0</v>
      </c>
      <c r="AI237" s="18">
        <f t="shared" si="99"/>
        <v>0</v>
      </c>
      <c r="AJ237">
        <f t="shared" si="100"/>
        <v>0</v>
      </c>
      <c r="AK237" t="str">
        <f t="shared" si="101"/>
        <v/>
      </c>
    </row>
    <row r="238" spans="1:37" ht="16">
      <c r="A238" s="8">
        <v>236</v>
      </c>
      <c r="B238" s="1" t="s">
        <v>107</v>
      </c>
      <c r="C238">
        <f t="shared" si="102"/>
        <v>0</v>
      </c>
      <c r="D238">
        <f t="shared" si="103"/>
        <v>0</v>
      </c>
      <c r="E238">
        <f t="shared" si="103"/>
        <v>0</v>
      </c>
      <c r="F238">
        <f t="shared" si="103"/>
        <v>0</v>
      </c>
      <c r="G238">
        <f t="shared" si="103"/>
        <v>0</v>
      </c>
      <c r="H238">
        <f t="shared" ref="D238:L266" si="104">IF($B238=H$2,1,0)</f>
        <v>0</v>
      </c>
      <c r="I238">
        <f t="shared" si="104"/>
        <v>0</v>
      </c>
      <c r="J238">
        <f t="shared" si="104"/>
        <v>0</v>
      </c>
      <c r="K238">
        <f t="shared" si="104"/>
        <v>1</v>
      </c>
      <c r="L238">
        <f t="shared" si="104"/>
        <v>0</v>
      </c>
      <c r="M238" s="10" t="str">
        <f t="shared" si="79"/>
        <v/>
      </c>
      <c r="N238" s="1" t="s">
        <v>22</v>
      </c>
      <c r="O238">
        <f t="shared" si="80"/>
        <v>1</v>
      </c>
      <c r="P238">
        <f t="shared" si="80"/>
        <v>0</v>
      </c>
      <c r="Q238" s="21">
        <f t="shared" si="81"/>
        <v>0</v>
      </c>
      <c r="R238">
        <f t="shared" si="82"/>
        <v>0</v>
      </c>
      <c r="S238" s="18">
        <f t="shared" si="83"/>
        <v>0</v>
      </c>
      <c r="T238">
        <f t="shared" si="84"/>
        <v>0</v>
      </c>
      <c r="U238" s="18">
        <f t="shared" si="85"/>
        <v>0</v>
      </c>
      <c r="V238">
        <f t="shared" si="86"/>
        <v>0</v>
      </c>
      <c r="W238" s="18">
        <f t="shared" si="87"/>
        <v>0</v>
      </c>
      <c r="X238">
        <f t="shared" si="88"/>
        <v>0</v>
      </c>
      <c r="Y238" s="18">
        <f t="shared" si="89"/>
        <v>0</v>
      </c>
      <c r="Z238">
        <f t="shared" si="90"/>
        <v>0</v>
      </c>
      <c r="AA238" s="18">
        <f t="shared" si="91"/>
        <v>0</v>
      </c>
      <c r="AB238">
        <f t="shared" si="92"/>
        <v>0</v>
      </c>
      <c r="AC238" s="18">
        <f t="shared" si="93"/>
        <v>0</v>
      </c>
      <c r="AD238">
        <f t="shared" si="94"/>
        <v>0</v>
      </c>
      <c r="AE238" s="18">
        <f t="shared" si="95"/>
        <v>0</v>
      </c>
      <c r="AF238">
        <f t="shared" si="96"/>
        <v>0</v>
      </c>
      <c r="AG238" s="18">
        <f t="shared" si="97"/>
        <v>1</v>
      </c>
      <c r="AH238">
        <f t="shared" si="98"/>
        <v>0</v>
      </c>
      <c r="AI238" s="18">
        <f t="shared" si="99"/>
        <v>0</v>
      </c>
      <c r="AJ238">
        <f t="shared" si="100"/>
        <v>0</v>
      </c>
      <c r="AK238" t="str">
        <f t="shared" si="101"/>
        <v/>
      </c>
    </row>
    <row r="239" spans="1:37" ht="16">
      <c r="A239" s="8">
        <v>237</v>
      </c>
      <c r="B239" s="1" t="s">
        <v>40</v>
      </c>
      <c r="C239">
        <f t="shared" si="102"/>
        <v>0</v>
      </c>
      <c r="D239">
        <f t="shared" si="104"/>
        <v>0</v>
      </c>
      <c r="E239">
        <f t="shared" si="104"/>
        <v>0</v>
      </c>
      <c r="F239">
        <f t="shared" si="104"/>
        <v>1</v>
      </c>
      <c r="G239">
        <f t="shared" si="104"/>
        <v>0</v>
      </c>
      <c r="H239">
        <f t="shared" si="104"/>
        <v>0</v>
      </c>
      <c r="I239">
        <f t="shared" si="104"/>
        <v>0</v>
      </c>
      <c r="J239">
        <f t="shared" si="104"/>
        <v>0</v>
      </c>
      <c r="K239">
        <f t="shared" si="104"/>
        <v>0</v>
      </c>
      <c r="L239">
        <f t="shared" si="104"/>
        <v>0</v>
      </c>
      <c r="M239" s="10" t="str">
        <f t="shared" si="79"/>
        <v/>
      </c>
      <c r="N239" s="1" t="s">
        <v>22</v>
      </c>
      <c r="O239">
        <f t="shared" si="80"/>
        <v>1</v>
      </c>
      <c r="P239">
        <f t="shared" si="80"/>
        <v>0</v>
      </c>
      <c r="Q239" s="21">
        <f t="shared" si="81"/>
        <v>0</v>
      </c>
      <c r="R239">
        <f t="shared" si="82"/>
        <v>0</v>
      </c>
      <c r="S239" s="18">
        <f t="shared" si="83"/>
        <v>0</v>
      </c>
      <c r="T239">
        <f t="shared" si="84"/>
        <v>0</v>
      </c>
      <c r="U239" s="18">
        <f t="shared" si="85"/>
        <v>0</v>
      </c>
      <c r="V239">
        <f t="shared" si="86"/>
        <v>0</v>
      </c>
      <c r="W239" s="18">
        <f t="shared" si="87"/>
        <v>1</v>
      </c>
      <c r="X239">
        <f t="shared" si="88"/>
        <v>0</v>
      </c>
      <c r="Y239" s="18">
        <f t="shared" si="89"/>
        <v>0</v>
      </c>
      <c r="Z239">
        <f t="shared" si="90"/>
        <v>0</v>
      </c>
      <c r="AA239" s="18">
        <f t="shared" si="91"/>
        <v>0</v>
      </c>
      <c r="AB239">
        <f t="shared" si="92"/>
        <v>0</v>
      </c>
      <c r="AC239" s="18">
        <f t="shared" si="93"/>
        <v>0</v>
      </c>
      <c r="AD239">
        <f t="shared" si="94"/>
        <v>0</v>
      </c>
      <c r="AE239" s="18">
        <f t="shared" si="95"/>
        <v>0</v>
      </c>
      <c r="AF239">
        <f t="shared" si="96"/>
        <v>0</v>
      </c>
      <c r="AG239" s="18">
        <f t="shared" si="97"/>
        <v>0</v>
      </c>
      <c r="AH239">
        <f t="shared" si="98"/>
        <v>0</v>
      </c>
      <c r="AI239" s="18">
        <f t="shared" si="99"/>
        <v>0</v>
      </c>
      <c r="AJ239">
        <f t="shared" si="100"/>
        <v>0</v>
      </c>
      <c r="AK239" t="str">
        <f t="shared" si="101"/>
        <v/>
      </c>
    </row>
    <row r="240" spans="1:37" ht="16">
      <c r="A240" s="8">
        <v>238</v>
      </c>
      <c r="B240" s="1" t="s">
        <v>107</v>
      </c>
      <c r="C240">
        <f t="shared" si="102"/>
        <v>0</v>
      </c>
      <c r="D240">
        <f t="shared" si="104"/>
        <v>0</v>
      </c>
      <c r="E240">
        <f t="shared" si="104"/>
        <v>0</v>
      </c>
      <c r="F240">
        <f t="shared" si="104"/>
        <v>0</v>
      </c>
      <c r="G240">
        <f t="shared" si="104"/>
        <v>0</v>
      </c>
      <c r="H240">
        <f t="shared" si="104"/>
        <v>0</v>
      </c>
      <c r="I240">
        <f t="shared" si="104"/>
        <v>0</v>
      </c>
      <c r="J240">
        <f t="shared" si="104"/>
        <v>0</v>
      </c>
      <c r="K240">
        <f t="shared" si="104"/>
        <v>1</v>
      </c>
      <c r="L240">
        <f t="shared" si="104"/>
        <v>0</v>
      </c>
      <c r="M240" s="10" t="str">
        <f t="shared" si="79"/>
        <v/>
      </c>
      <c r="N240" s="1" t="s">
        <v>24</v>
      </c>
      <c r="O240">
        <f t="shared" si="80"/>
        <v>0</v>
      </c>
      <c r="P240">
        <f t="shared" si="80"/>
        <v>1</v>
      </c>
      <c r="Q240" s="21">
        <f t="shared" si="81"/>
        <v>0</v>
      </c>
      <c r="R240">
        <f t="shared" si="82"/>
        <v>0</v>
      </c>
      <c r="S240" s="18">
        <f t="shared" si="83"/>
        <v>0</v>
      </c>
      <c r="T240">
        <f t="shared" si="84"/>
        <v>0</v>
      </c>
      <c r="U240" s="18">
        <f t="shared" si="85"/>
        <v>0</v>
      </c>
      <c r="V240">
        <f t="shared" si="86"/>
        <v>0</v>
      </c>
      <c r="W240" s="18">
        <f t="shared" si="87"/>
        <v>0</v>
      </c>
      <c r="X240">
        <f t="shared" si="88"/>
        <v>0</v>
      </c>
      <c r="Y240" s="18">
        <f t="shared" si="89"/>
        <v>0</v>
      </c>
      <c r="Z240">
        <f t="shared" si="90"/>
        <v>0</v>
      </c>
      <c r="AA240" s="18">
        <f t="shared" si="91"/>
        <v>0</v>
      </c>
      <c r="AB240">
        <f t="shared" si="92"/>
        <v>0</v>
      </c>
      <c r="AC240" s="18">
        <f t="shared" si="93"/>
        <v>0</v>
      </c>
      <c r="AD240">
        <f t="shared" si="94"/>
        <v>0</v>
      </c>
      <c r="AE240" s="18">
        <f t="shared" si="95"/>
        <v>0</v>
      </c>
      <c r="AF240">
        <f t="shared" si="96"/>
        <v>0</v>
      </c>
      <c r="AG240" s="18">
        <f t="shared" si="97"/>
        <v>0</v>
      </c>
      <c r="AH240">
        <f t="shared" si="98"/>
        <v>1</v>
      </c>
      <c r="AI240" s="18">
        <f t="shared" si="99"/>
        <v>0</v>
      </c>
      <c r="AJ240">
        <f t="shared" si="100"/>
        <v>0</v>
      </c>
      <c r="AK240" t="str">
        <f t="shared" si="101"/>
        <v/>
      </c>
    </row>
    <row r="241" spans="1:37" ht="16">
      <c r="A241" s="8">
        <v>239</v>
      </c>
      <c r="B241" s="1" t="s">
        <v>19</v>
      </c>
      <c r="C241">
        <f t="shared" si="102"/>
        <v>0</v>
      </c>
      <c r="D241">
        <f t="shared" si="104"/>
        <v>0</v>
      </c>
      <c r="E241">
        <f t="shared" si="104"/>
        <v>0</v>
      </c>
      <c r="F241">
        <f t="shared" si="104"/>
        <v>0</v>
      </c>
      <c r="G241">
        <f t="shared" si="104"/>
        <v>0</v>
      </c>
      <c r="H241">
        <f t="shared" si="104"/>
        <v>0</v>
      </c>
      <c r="I241">
        <f t="shared" si="104"/>
        <v>1</v>
      </c>
      <c r="J241">
        <f t="shared" si="104"/>
        <v>0</v>
      </c>
      <c r="K241">
        <f t="shared" si="104"/>
        <v>0</v>
      </c>
      <c r="L241">
        <f t="shared" si="104"/>
        <v>0</v>
      </c>
      <c r="M241" s="10" t="str">
        <f t="shared" si="79"/>
        <v/>
      </c>
      <c r="N241" s="1" t="s">
        <v>24</v>
      </c>
      <c r="O241">
        <f t="shared" si="80"/>
        <v>0</v>
      </c>
      <c r="P241">
        <f t="shared" si="80"/>
        <v>1</v>
      </c>
      <c r="Q241" s="21">
        <f t="shared" si="81"/>
        <v>0</v>
      </c>
      <c r="R241">
        <f t="shared" si="82"/>
        <v>0</v>
      </c>
      <c r="S241" s="18">
        <f t="shared" si="83"/>
        <v>0</v>
      </c>
      <c r="T241">
        <f t="shared" si="84"/>
        <v>0</v>
      </c>
      <c r="U241" s="18">
        <f t="shared" si="85"/>
        <v>0</v>
      </c>
      <c r="V241">
        <f t="shared" si="86"/>
        <v>0</v>
      </c>
      <c r="W241" s="18">
        <f t="shared" si="87"/>
        <v>0</v>
      </c>
      <c r="X241">
        <f t="shared" si="88"/>
        <v>0</v>
      </c>
      <c r="Y241" s="18">
        <f t="shared" si="89"/>
        <v>0</v>
      </c>
      <c r="Z241">
        <f t="shared" si="90"/>
        <v>0</v>
      </c>
      <c r="AA241" s="18">
        <f t="shared" si="91"/>
        <v>0</v>
      </c>
      <c r="AB241">
        <f t="shared" si="92"/>
        <v>0</v>
      </c>
      <c r="AC241" s="18">
        <f t="shared" si="93"/>
        <v>0</v>
      </c>
      <c r="AD241">
        <f t="shared" si="94"/>
        <v>1</v>
      </c>
      <c r="AE241" s="18">
        <f t="shared" si="95"/>
        <v>0</v>
      </c>
      <c r="AF241">
        <f t="shared" si="96"/>
        <v>0</v>
      </c>
      <c r="AG241" s="18">
        <f t="shared" si="97"/>
        <v>0</v>
      </c>
      <c r="AH241">
        <f t="shared" si="98"/>
        <v>0</v>
      </c>
      <c r="AI241" s="18">
        <f t="shared" si="99"/>
        <v>0</v>
      </c>
      <c r="AJ241">
        <f t="shared" si="100"/>
        <v>0</v>
      </c>
      <c r="AK241" t="str">
        <f t="shared" si="101"/>
        <v/>
      </c>
    </row>
    <row r="242" spans="1:37" ht="16">
      <c r="A242" s="8">
        <v>240</v>
      </c>
      <c r="B242" s="1" t="s">
        <v>19</v>
      </c>
      <c r="C242">
        <f t="shared" si="102"/>
        <v>0</v>
      </c>
      <c r="D242">
        <f t="shared" si="104"/>
        <v>0</v>
      </c>
      <c r="E242">
        <f t="shared" si="104"/>
        <v>0</v>
      </c>
      <c r="F242">
        <f t="shared" si="104"/>
        <v>0</v>
      </c>
      <c r="G242">
        <f t="shared" si="104"/>
        <v>0</v>
      </c>
      <c r="H242">
        <f t="shared" si="104"/>
        <v>0</v>
      </c>
      <c r="I242">
        <f t="shared" si="104"/>
        <v>1</v>
      </c>
      <c r="J242">
        <f t="shared" si="104"/>
        <v>0</v>
      </c>
      <c r="K242">
        <f t="shared" si="104"/>
        <v>0</v>
      </c>
      <c r="L242">
        <f t="shared" si="104"/>
        <v>0</v>
      </c>
      <c r="M242" s="10" t="str">
        <f t="shared" si="79"/>
        <v/>
      </c>
      <c r="N242" s="1" t="s">
        <v>24</v>
      </c>
      <c r="O242">
        <f t="shared" si="80"/>
        <v>0</v>
      </c>
      <c r="P242">
        <f t="shared" si="80"/>
        <v>1</v>
      </c>
      <c r="Q242" s="21">
        <f t="shared" si="81"/>
        <v>0</v>
      </c>
      <c r="R242">
        <f t="shared" si="82"/>
        <v>0</v>
      </c>
      <c r="S242" s="18">
        <f t="shared" si="83"/>
        <v>0</v>
      </c>
      <c r="T242">
        <f t="shared" si="84"/>
        <v>0</v>
      </c>
      <c r="U242" s="18">
        <f t="shared" si="85"/>
        <v>0</v>
      </c>
      <c r="V242">
        <f t="shared" si="86"/>
        <v>0</v>
      </c>
      <c r="W242" s="18">
        <f t="shared" si="87"/>
        <v>0</v>
      </c>
      <c r="X242">
        <f t="shared" si="88"/>
        <v>0</v>
      </c>
      <c r="Y242" s="18">
        <f t="shared" si="89"/>
        <v>0</v>
      </c>
      <c r="Z242">
        <f t="shared" si="90"/>
        <v>0</v>
      </c>
      <c r="AA242" s="18">
        <f t="shared" si="91"/>
        <v>0</v>
      </c>
      <c r="AB242">
        <f t="shared" si="92"/>
        <v>0</v>
      </c>
      <c r="AC242" s="18">
        <f t="shared" si="93"/>
        <v>0</v>
      </c>
      <c r="AD242">
        <f t="shared" si="94"/>
        <v>1</v>
      </c>
      <c r="AE242" s="18">
        <f t="shared" si="95"/>
        <v>0</v>
      </c>
      <c r="AF242">
        <f t="shared" si="96"/>
        <v>0</v>
      </c>
      <c r="AG242" s="18">
        <f t="shared" si="97"/>
        <v>0</v>
      </c>
      <c r="AH242">
        <f t="shared" si="98"/>
        <v>0</v>
      </c>
      <c r="AI242" s="18">
        <f t="shared" si="99"/>
        <v>0</v>
      </c>
      <c r="AJ242">
        <f t="shared" si="100"/>
        <v>0</v>
      </c>
      <c r="AK242" t="str">
        <f t="shared" si="101"/>
        <v/>
      </c>
    </row>
    <row r="243" spans="1:37" ht="16">
      <c r="A243" s="8">
        <v>241</v>
      </c>
      <c r="B243" s="1" t="s">
        <v>40</v>
      </c>
      <c r="C243">
        <f t="shared" si="102"/>
        <v>0</v>
      </c>
      <c r="D243">
        <f t="shared" si="104"/>
        <v>0</v>
      </c>
      <c r="E243">
        <f t="shared" si="104"/>
        <v>0</v>
      </c>
      <c r="F243">
        <f t="shared" si="104"/>
        <v>1</v>
      </c>
      <c r="G243">
        <f t="shared" si="104"/>
        <v>0</v>
      </c>
      <c r="H243">
        <f t="shared" si="104"/>
        <v>0</v>
      </c>
      <c r="I243">
        <f t="shared" si="104"/>
        <v>0</v>
      </c>
      <c r="J243">
        <f t="shared" si="104"/>
        <v>0</v>
      </c>
      <c r="K243">
        <f t="shared" si="104"/>
        <v>0</v>
      </c>
      <c r="L243">
        <f t="shared" si="104"/>
        <v>0</v>
      </c>
      <c r="M243" s="10" t="str">
        <f t="shared" si="79"/>
        <v/>
      </c>
      <c r="N243" s="1" t="s">
        <v>22</v>
      </c>
      <c r="O243">
        <f t="shared" si="80"/>
        <v>1</v>
      </c>
      <c r="P243">
        <f t="shared" si="80"/>
        <v>0</v>
      </c>
      <c r="Q243" s="21">
        <f t="shared" si="81"/>
        <v>0</v>
      </c>
      <c r="R243">
        <f t="shared" si="82"/>
        <v>0</v>
      </c>
      <c r="S243" s="18">
        <f t="shared" si="83"/>
        <v>0</v>
      </c>
      <c r="T243">
        <f t="shared" si="84"/>
        <v>0</v>
      </c>
      <c r="U243" s="18">
        <f t="shared" si="85"/>
        <v>0</v>
      </c>
      <c r="V243">
        <f t="shared" si="86"/>
        <v>0</v>
      </c>
      <c r="W243" s="18">
        <f t="shared" si="87"/>
        <v>1</v>
      </c>
      <c r="X243">
        <f t="shared" si="88"/>
        <v>0</v>
      </c>
      <c r="Y243" s="18">
        <f t="shared" si="89"/>
        <v>0</v>
      </c>
      <c r="Z243">
        <f t="shared" si="90"/>
        <v>0</v>
      </c>
      <c r="AA243" s="18">
        <f t="shared" si="91"/>
        <v>0</v>
      </c>
      <c r="AB243">
        <f t="shared" si="92"/>
        <v>0</v>
      </c>
      <c r="AC243" s="18">
        <f t="shared" si="93"/>
        <v>0</v>
      </c>
      <c r="AD243">
        <f t="shared" si="94"/>
        <v>0</v>
      </c>
      <c r="AE243" s="18">
        <f t="shared" si="95"/>
        <v>0</v>
      </c>
      <c r="AF243">
        <f t="shared" si="96"/>
        <v>0</v>
      </c>
      <c r="AG243" s="18">
        <f t="shared" si="97"/>
        <v>0</v>
      </c>
      <c r="AH243">
        <f t="shared" si="98"/>
        <v>0</v>
      </c>
      <c r="AI243" s="18">
        <f t="shared" si="99"/>
        <v>0</v>
      </c>
      <c r="AJ243">
        <f t="shared" si="100"/>
        <v>0</v>
      </c>
      <c r="AK243" t="str">
        <f t="shared" si="101"/>
        <v/>
      </c>
    </row>
    <row r="244" spans="1:37" ht="16">
      <c r="A244" s="8">
        <v>242</v>
      </c>
      <c r="B244" s="1" t="s">
        <v>19</v>
      </c>
      <c r="C244">
        <f t="shared" si="102"/>
        <v>0</v>
      </c>
      <c r="D244">
        <f t="shared" si="104"/>
        <v>0</v>
      </c>
      <c r="E244">
        <f t="shared" si="104"/>
        <v>0</v>
      </c>
      <c r="F244">
        <f t="shared" si="104"/>
        <v>0</v>
      </c>
      <c r="G244">
        <f t="shared" si="104"/>
        <v>0</v>
      </c>
      <c r="H244">
        <f t="shared" si="104"/>
        <v>0</v>
      </c>
      <c r="I244">
        <f t="shared" si="104"/>
        <v>1</v>
      </c>
      <c r="J244">
        <f t="shared" si="104"/>
        <v>0</v>
      </c>
      <c r="K244">
        <f t="shared" si="104"/>
        <v>0</v>
      </c>
      <c r="L244">
        <f t="shared" si="104"/>
        <v>0</v>
      </c>
      <c r="M244" s="10" t="str">
        <f t="shared" si="79"/>
        <v/>
      </c>
      <c r="N244" s="1" t="s">
        <v>22</v>
      </c>
      <c r="O244">
        <f t="shared" si="80"/>
        <v>1</v>
      </c>
      <c r="P244">
        <f t="shared" si="80"/>
        <v>0</v>
      </c>
      <c r="Q244" s="21">
        <f t="shared" si="81"/>
        <v>0</v>
      </c>
      <c r="R244">
        <f t="shared" si="82"/>
        <v>0</v>
      </c>
      <c r="S244" s="18">
        <f t="shared" si="83"/>
        <v>0</v>
      </c>
      <c r="T244">
        <f t="shared" si="84"/>
        <v>0</v>
      </c>
      <c r="U244" s="18">
        <f t="shared" si="85"/>
        <v>0</v>
      </c>
      <c r="V244">
        <f t="shared" si="86"/>
        <v>0</v>
      </c>
      <c r="W244" s="18">
        <f t="shared" si="87"/>
        <v>0</v>
      </c>
      <c r="X244">
        <f t="shared" si="88"/>
        <v>0</v>
      </c>
      <c r="Y244" s="18">
        <f t="shared" si="89"/>
        <v>0</v>
      </c>
      <c r="Z244">
        <f t="shared" si="90"/>
        <v>0</v>
      </c>
      <c r="AA244" s="18">
        <f t="shared" si="91"/>
        <v>0</v>
      </c>
      <c r="AB244">
        <f t="shared" si="92"/>
        <v>0</v>
      </c>
      <c r="AC244" s="18">
        <f t="shared" si="93"/>
        <v>1</v>
      </c>
      <c r="AD244">
        <f t="shared" si="94"/>
        <v>0</v>
      </c>
      <c r="AE244" s="18">
        <f t="shared" si="95"/>
        <v>0</v>
      </c>
      <c r="AF244">
        <f t="shared" si="96"/>
        <v>0</v>
      </c>
      <c r="AG244" s="18">
        <f t="shared" si="97"/>
        <v>0</v>
      </c>
      <c r="AH244">
        <f t="shared" si="98"/>
        <v>0</v>
      </c>
      <c r="AI244" s="18">
        <f t="shared" si="99"/>
        <v>0</v>
      </c>
      <c r="AJ244">
        <f t="shared" si="100"/>
        <v>0</v>
      </c>
      <c r="AK244" t="str">
        <f t="shared" si="101"/>
        <v/>
      </c>
    </row>
    <row r="245" spans="1:37" ht="16">
      <c r="A245" s="8">
        <v>243</v>
      </c>
      <c r="B245" s="1" t="s">
        <v>357</v>
      </c>
      <c r="C245">
        <f t="shared" si="102"/>
        <v>0</v>
      </c>
      <c r="D245">
        <f t="shared" si="104"/>
        <v>1</v>
      </c>
      <c r="E245">
        <f t="shared" si="104"/>
        <v>0</v>
      </c>
      <c r="F245">
        <f t="shared" si="104"/>
        <v>0</v>
      </c>
      <c r="G245">
        <f t="shared" si="104"/>
        <v>0</v>
      </c>
      <c r="H245">
        <f t="shared" si="104"/>
        <v>0</v>
      </c>
      <c r="I245">
        <f t="shared" si="104"/>
        <v>0</v>
      </c>
      <c r="J245">
        <f t="shared" si="104"/>
        <v>0</v>
      </c>
      <c r="K245">
        <f t="shared" si="104"/>
        <v>0</v>
      </c>
      <c r="L245">
        <f t="shared" si="104"/>
        <v>0</v>
      </c>
      <c r="M245" s="10" t="str">
        <f t="shared" si="79"/>
        <v/>
      </c>
      <c r="N245" s="1" t="s">
        <v>22</v>
      </c>
      <c r="O245">
        <f t="shared" si="80"/>
        <v>1</v>
      </c>
      <c r="P245">
        <f t="shared" si="80"/>
        <v>0</v>
      </c>
      <c r="Q245" s="21">
        <f t="shared" si="81"/>
        <v>0</v>
      </c>
      <c r="R245">
        <f t="shared" si="82"/>
        <v>0</v>
      </c>
      <c r="S245" s="18">
        <f t="shared" si="83"/>
        <v>1</v>
      </c>
      <c r="T245">
        <f t="shared" si="84"/>
        <v>0</v>
      </c>
      <c r="U245" s="18">
        <f t="shared" si="85"/>
        <v>0</v>
      </c>
      <c r="V245">
        <f t="shared" si="86"/>
        <v>0</v>
      </c>
      <c r="W245" s="18">
        <f t="shared" si="87"/>
        <v>0</v>
      </c>
      <c r="X245">
        <f t="shared" si="88"/>
        <v>0</v>
      </c>
      <c r="Y245" s="18">
        <f t="shared" si="89"/>
        <v>0</v>
      </c>
      <c r="Z245">
        <f t="shared" si="90"/>
        <v>0</v>
      </c>
      <c r="AA245" s="18">
        <f t="shared" si="91"/>
        <v>0</v>
      </c>
      <c r="AB245">
        <f t="shared" si="92"/>
        <v>0</v>
      </c>
      <c r="AC245" s="18">
        <f t="shared" si="93"/>
        <v>0</v>
      </c>
      <c r="AD245">
        <f t="shared" si="94"/>
        <v>0</v>
      </c>
      <c r="AE245" s="18">
        <f t="shared" si="95"/>
        <v>0</v>
      </c>
      <c r="AF245">
        <f t="shared" si="96"/>
        <v>0</v>
      </c>
      <c r="AG245" s="18">
        <f t="shared" si="97"/>
        <v>0</v>
      </c>
      <c r="AH245">
        <f t="shared" si="98"/>
        <v>0</v>
      </c>
      <c r="AI245" s="18">
        <f t="shared" si="99"/>
        <v>0</v>
      </c>
      <c r="AJ245">
        <f t="shared" si="100"/>
        <v>0</v>
      </c>
      <c r="AK245" t="str">
        <f t="shared" si="101"/>
        <v/>
      </c>
    </row>
    <row r="246" spans="1:37" ht="16">
      <c r="A246" s="8">
        <v>244</v>
      </c>
      <c r="B246" s="1" t="s">
        <v>40</v>
      </c>
      <c r="C246">
        <f t="shared" si="102"/>
        <v>0</v>
      </c>
      <c r="D246">
        <f t="shared" si="104"/>
        <v>0</v>
      </c>
      <c r="E246">
        <f t="shared" si="104"/>
        <v>0</v>
      </c>
      <c r="F246">
        <f t="shared" si="104"/>
        <v>1</v>
      </c>
      <c r="G246">
        <f t="shared" si="104"/>
        <v>0</v>
      </c>
      <c r="H246">
        <f t="shared" si="104"/>
        <v>0</v>
      </c>
      <c r="I246">
        <f t="shared" si="104"/>
        <v>0</v>
      </c>
      <c r="J246">
        <f t="shared" si="104"/>
        <v>0</v>
      </c>
      <c r="K246">
        <f t="shared" si="104"/>
        <v>0</v>
      </c>
      <c r="L246">
        <f t="shared" si="104"/>
        <v>0</v>
      </c>
      <c r="M246" s="10" t="str">
        <f t="shared" si="79"/>
        <v/>
      </c>
      <c r="N246" s="1" t="s">
        <v>22</v>
      </c>
      <c r="O246">
        <f t="shared" si="80"/>
        <v>1</v>
      </c>
      <c r="P246">
        <f t="shared" si="80"/>
        <v>0</v>
      </c>
      <c r="Q246" s="21">
        <f t="shared" si="81"/>
        <v>0</v>
      </c>
      <c r="R246">
        <f t="shared" si="82"/>
        <v>0</v>
      </c>
      <c r="S246" s="18">
        <f t="shared" si="83"/>
        <v>0</v>
      </c>
      <c r="T246">
        <f t="shared" si="84"/>
        <v>0</v>
      </c>
      <c r="U246" s="18">
        <f t="shared" si="85"/>
        <v>0</v>
      </c>
      <c r="V246">
        <f t="shared" si="86"/>
        <v>0</v>
      </c>
      <c r="W246" s="18">
        <f t="shared" si="87"/>
        <v>1</v>
      </c>
      <c r="X246">
        <f t="shared" si="88"/>
        <v>0</v>
      </c>
      <c r="Y246" s="18">
        <f t="shared" si="89"/>
        <v>0</v>
      </c>
      <c r="Z246">
        <f t="shared" si="90"/>
        <v>0</v>
      </c>
      <c r="AA246" s="18">
        <f t="shared" si="91"/>
        <v>0</v>
      </c>
      <c r="AB246">
        <f t="shared" si="92"/>
        <v>0</v>
      </c>
      <c r="AC246" s="18">
        <f t="shared" si="93"/>
        <v>0</v>
      </c>
      <c r="AD246">
        <f t="shared" si="94"/>
        <v>0</v>
      </c>
      <c r="AE246" s="18">
        <f t="shared" si="95"/>
        <v>0</v>
      </c>
      <c r="AF246">
        <f t="shared" si="96"/>
        <v>0</v>
      </c>
      <c r="AG246" s="18">
        <f t="shared" si="97"/>
        <v>0</v>
      </c>
      <c r="AH246">
        <f t="shared" si="98"/>
        <v>0</v>
      </c>
      <c r="AI246" s="18">
        <f t="shared" si="99"/>
        <v>0</v>
      </c>
      <c r="AJ246">
        <f t="shared" si="100"/>
        <v>0</v>
      </c>
      <c r="AK246" t="str">
        <f t="shared" si="101"/>
        <v/>
      </c>
    </row>
    <row r="247" spans="1:37" ht="16">
      <c r="A247" s="8">
        <v>245</v>
      </c>
      <c r="B247" s="1" t="s">
        <v>107</v>
      </c>
      <c r="C247">
        <f t="shared" si="102"/>
        <v>0</v>
      </c>
      <c r="D247">
        <f t="shared" si="104"/>
        <v>0</v>
      </c>
      <c r="E247">
        <f t="shared" si="104"/>
        <v>0</v>
      </c>
      <c r="F247">
        <f t="shared" si="104"/>
        <v>0</v>
      </c>
      <c r="G247">
        <f t="shared" si="104"/>
        <v>0</v>
      </c>
      <c r="H247">
        <f t="shared" si="104"/>
        <v>0</v>
      </c>
      <c r="I247">
        <f t="shared" si="104"/>
        <v>0</v>
      </c>
      <c r="J247">
        <f t="shared" si="104"/>
        <v>0</v>
      </c>
      <c r="K247">
        <f t="shared" si="104"/>
        <v>1</v>
      </c>
      <c r="L247">
        <f t="shared" si="104"/>
        <v>0</v>
      </c>
      <c r="M247" s="10" t="str">
        <f t="shared" si="79"/>
        <v/>
      </c>
      <c r="N247" s="1" t="s">
        <v>24</v>
      </c>
      <c r="O247">
        <f t="shared" si="80"/>
        <v>0</v>
      </c>
      <c r="P247">
        <f t="shared" si="80"/>
        <v>1</v>
      </c>
      <c r="Q247" s="21">
        <f t="shared" si="81"/>
        <v>0</v>
      </c>
      <c r="R247">
        <f t="shared" si="82"/>
        <v>0</v>
      </c>
      <c r="S247" s="18">
        <f t="shared" si="83"/>
        <v>0</v>
      </c>
      <c r="T247">
        <f t="shared" si="84"/>
        <v>0</v>
      </c>
      <c r="U247" s="18">
        <f t="shared" si="85"/>
        <v>0</v>
      </c>
      <c r="V247">
        <f t="shared" si="86"/>
        <v>0</v>
      </c>
      <c r="W247" s="18">
        <f t="shared" si="87"/>
        <v>0</v>
      </c>
      <c r="X247">
        <f t="shared" si="88"/>
        <v>0</v>
      </c>
      <c r="Y247" s="18">
        <f t="shared" si="89"/>
        <v>0</v>
      </c>
      <c r="Z247">
        <f t="shared" si="90"/>
        <v>0</v>
      </c>
      <c r="AA247" s="18">
        <f t="shared" si="91"/>
        <v>0</v>
      </c>
      <c r="AB247">
        <f t="shared" si="92"/>
        <v>0</v>
      </c>
      <c r="AC247" s="18">
        <f t="shared" si="93"/>
        <v>0</v>
      </c>
      <c r="AD247">
        <f t="shared" si="94"/>
        <v>0</v>
      </c>
      <c r="AE247" s="18">
        <f t="shared" si="95"/>
        <v>0</v>
      </c>
      <c r="AF247">
        <f t="shared" si="96"/>
        <v>0</v>
      </c>
      <c r="AG247" s="18">
        <f t="shared" si="97"/>
        <v>0</v>
      </c>
      <c r="AH247">
        <f t="shared" si="98"/>
        <v>1</v>
      </c>
      <c r="AI247" s="18">
        <f t="shared" si="99"/>
        <v>0</v>
      </c>
      <c r="AJ247">
        <f t="shared" si="100"/>
        <v>0</v>
      </c>
      <c r="AK247" t="str">
        <f t="shared" si="101"/>
        <v/>
      </c>
    </row>
    <row r="248" spans="1:37" ht="16">
      <c r="A248" s="8">
        <v>246</v>
      </c>
      <c r="B248" s="1" t="s">
        <v>40</v>
      </c>
      <c r="C248">
        <f t="shared" si="102"/>
        <v>0</v>
      </c>
      <c r="D248">
        <f t="shared" si="104"/>
        <v>0</v>
      </c>
      <c r="E248">
        <f t="shared" si="104"/>
        <v>0</v>
      </c>
      <c r="F248">
        <f t="shared" si="104"/>
        <v>1</v>
      </c>
      <c r="G248">
        <f t="shared" si="104"/>
        <v>0</v>
      </c>
      <c r="H248">
        <f t="shared" si="104"/>
        <v>0</v>
      </c>
      <c r="I248">
        <f t="shared" si="104"/>
        <v>0</v>
      </c>
      <c r="J248">
        <f t="shared" si="104"/>
        <v>0</v>
      </c>
      <c r="K248">
        <f t="shared" si="104"/>
        <v>0</v>
      </c>
      <c r="L248">
        <f t="shared" si="104"/>
        <v>0</v>
      </c>
      <c r="M248" s="10" t="str">
        <f t="shared" si="79"/>
        <v/>
      </c>
      <c r="N248" s="1" t="s">
        <v>22</v>
      </c>
      <c r="O248">
        <f t="shared" si="80"/>
        <v>1</v>
      </c>
      <c r="P248">
        <f t="shared" si="80"/>
        <v>0</v>
      </c>
      <c r="Q248" s="21">
        <f t="shared" si="81"/>
        <v>0</v>
      </c>
      <c r="R248">
        <f t="shared" si="82"/>
        <v>0</v>
      </c>
      <c r="S248" s="18">
        <f t="shared" si="83"/>
        <v>0</v>
      </c>
      <c r="T248">
        <f t="shared" si="84"/>
        <v>0</v>
      </c>
      <c r="U248" s="18">
        <f t="shared" si="85"/>
        <v>0</v>
      </c>
      <c r="V248">
        <f t="shared" si="86"/>
        <v>0</v>
      </c>
      <c r="W248" s="18">
        <f t="shared" si="87"/>
        <v>1</v>
      </c>
      <c r="X248">
        <f t="shared" si="88"/>
        <v>0</v>
      </c>
      <c r="Y248" s="18">
        <f t="shared" si="89"/>
        <v>0</v>
      </c>
      <c r="Z248">
        <f t="shared" si="90"/>
        <v>0</v>
      </c>
      <c r="AA248" s="18">
        <f t="shared" si="91"/>
        <v>0</v>
      </c>
      <c r="AB248">
        <f t="shared" si="92"/>
        <v>0</v>
      </c>
      <c r="AC248" s="18">
        <f t="shared" si="93"/>
        <v>0</v>
      </c>
      <c r="AD248">
        <f t="shared" si="94"/>
        <v>0</v>
      </c>
      <c r="AE248" s="18">
        <f t="shared" si="95"/>
        <v>0</v>
      </c>
      <c r="AF248">
        <f t="shared" si="96"/>
        <v>0</v>
      </c>
      <c r="AG248" s="18">
        <f t="shared" si="97"/>
        <v>0</v>
      </c>
      <c r="AH248">
        <f t="shared" si="98"/>
        <v>0</v>
      </c>
      <c r="AI248" s="18">
        <f t="shared" si="99"/>
        <v>0</v>
      </c>
      <c r="AJ248">
        <f t="shared" si="100"/>
        <v>0</v>
      </c>
      <c r="AK248" t="str">
        <f t="shared" si="101"/>
        <v/>
      </c>
    </row>
    <row r="249" spans="1:37" ht="16">
      <c r="A249" s="8">
        <v>247</v>
      </c>
      <c r="B249" s="1" t="s">
        <v>40</v>
      </c>
      <c r="C249">
        <f t="shared" si="102"/>
        <v>0</v>
      </c>
      <c r="D249">
        <f t="shared" si="104"/>
        <v>0</v>
      </c>
      <c r="E249">
        <f t="shared" si="104"/>
        <v>0</v>
      </c>
      <c r="F249">
        <f t="shared" si="104"/>
        <v>1</v>
      </c>
      <c r="G249">
        <f t="shared" si="104"/>
        <v>0</v>
      </c>
      <c r="H249">
        <f t="shared" si="104"/>
        <v>0</v>
      </c>
      <c r="I249">
        <f t="shared" si="104"/>
        <v>0</v>
      </c>
      <c r="J249">
        <f t="shared" si="104"/>
        <v>0</v>
      </c>
      <c r="K249">
        <f t="shared" si="104"/>
        <v>0</v>
      </c>
      <c r="L249">
        <f t="shared" si="104"/>
        <v>0</v>
      </c>
      <c r="M249" s="10" t="str">
        <f t="shared" si="79"/>
        <v/>
      </c>
      <c r="N249" s="1" t="s">
        <v>22</v>
      </c>
      <c r="O249">
        <f t="shared" si="80"/>
        <v>1</v>
      </c>
      <c r="P249">
        <f t="shared" si="80"/>
        <v>0</v>
      </c>
      <c r="Q249" s="21">
        <f t="shared" si="81"/>
        <v>0</v>
      </c>
      <c r="R249">
        <f t="shared" si="82"/>
        <v>0</v>
      </c>
      <c r="S249" s="18">
        <f t="shared" si="83"/>
        <v>0</v>
      </c>
      <c r="T249">
        <f t="shared" si="84"/>
        <v>0</v>
      </c>
      <c r="U249" s="18">
        <f t="shared" si="85"/>
        <v>0</v>
      </c>
      <c r="V249">
        <f t="shared" si="86"/>
        <v>0</v>
      </c>
      <c r="W249" s="18">
        <f t="shared" si="87"/>
        <v>1</v>
      </c>
      <c r="X249">
        <f t="shared" si="88"/>
        <v>0</v>
      </c>
      <c r="Y249" s="18">
        <f t="shared" si="89"/>
        <v>0</v>
      </c>
      <c r="Z249">
        <f t="shared" si="90"/>
        <v>0</v>
      </c>
      <c r="AA249" s="18">
        <f t="shared" si="91"/>
        <v>0</v>
      </c>
      <c r="AB249">
        <f t="shared" si="92"/>
        <v>0</v>
      </c>
      <c r="AC249" s="18">
        <f t="shared" si="93"/>
        <v>0</v>
      </c>
      <c r="AD249">
        <f t="shared" si="94"/>
        <v>0</v>
      </c>
      <c r="AE249" s="18">
        <f t="shared" si="95"/>
        <v>0</v>
      </c>
      <c r="AF249">
        <f t="shared" si="96"/>
        <v>0</v>
      </c>
      <c r="AG249" s="18">
        <f t="shared" si="97"/>
        <v>0</v>
      </c>
      <c r="AH249">
        <f t="shared" si="98"/>
        <v>0</v>
      </c>
      <c r="AI249" s="18">
        <f t="shared" si="99"/>
        <v>0</v>
      </c>
      <c r="AJ249">
        <f t="shared" si="100"/>
        <v>0</v>
      </c>
      <c r="AK249" t="str">
        <f t="shared" si="101"/>
        <v/>
      </c>
    </row>
    <row r="250" spans="1:37" ht="16">
      <c r="A250" s="8">
        <v>248</v>
      </c>
      <c r="B250" s="1" t="s">
        <v>40</v>
      </c>
      <c r="C250">
        <f t="shared" si="102"/>
        <v>0</v>
      </c>
      <c r="D250">
        <f t="shared" si="104"/>
        <v>0</v>
      </c>
      <c r="E250">
        <f t="shared" si="104"/>
        <v>0</v>
      </c>
      <c r="F250">
        <f t="shared" si="104"/>
        <v>1</v>
      </c>
      <c r="G250">
        <f t="shared" si="104"/>
        <v>0</v>
      </c>
      <c r="H250">
        <f t="shared" si="104"/>
        <v>0</v>
      </c>
      <c r="I250">
        <f t="shared" si="104"/>
        <v>0</v>
      </c>
      <c r="J250">
        <f t="shared" si="104"/>
        <v>0</v>
      </c>
      <c r="K250">
        <f t="shared" si="104"/>
        <v>0</v>
      </c>
      <c r="L250">
        <f t="shared" si="104"/>
        <v>0</v>
      </c>
      <c r="M250" s="10" t="str">
        <f t="shared" si="79"/>
        <v/>
      </c>
      <c r="N250" s="1" t="s">
        <v>24</v>
      </c>
      <c r="O250">
        <f t="shared" si="80"/>
        <v>0</v>
      </c>
      <c r="P250">
        <f t="shared" si="80"/>
        <v>1</v>
      </c>
      <c r="Q250" s="21">
        <f t="shared" si="81"/>
        <v>0</v>
      </c>
      <c r="R250">
        <f t="shared" si="82"/>
        <v>0</v>
      </c>
      <c r="S250" s="18">
        <f t="shared" si="83"/>
        <v>0</v>
      </c>
      <c r="T250">
        <f t="shared" si="84"/>
        <v>0</v>
      </c>
      <c r="U250" s="18">
        <f t="shared" si="85"/>
        <v>0</v>
      </c>
      <c r="V250">
        <f t="shared" si="86"/>
        <v>0</v>
      </c>
      <c r="W250" s="18">
        <f t="shared" si="87"/>
        <v>0</v>
      </c>
      <c r="X250">
        <f t="shared" si="88"/>
        <v>1</v>
      </c>
      <c r="Y250" s="18">
        <f t="shared" si="89"/>
        <v>0</v>
      </c>
      <c r="Z250">
        <f t="shared" si="90"/>
        <v>0</v>
      </c>
      <c r="AA250" s="18">
        <f t="shared" si="91"/>
        <v>0</v>
      </c>
      <c r="AB250">
        <f t="shared" si="92"/>
        <v>0</v>
      </c>
      <c r="AC250" s="18">
        <f t="shared" si="93"/>
        <v>0</v>
      </c>
      <c r="AD250">
        <f t="shared" si="94"/>
        <v>0</v>
      </c>
      <c r="AE250" s="18">
        <f t="shared" si="95"/>
        <v>0</v>
      </c>
      <c r="AF250">
        <f t="shared" si="96"/>
        <v>0</v>
      </c>
      <c r="AG250" s="18">
        <f t="shared" si="97"/>
        <v>0</v>
      </c>
      <c r="AH250">
        <f t="shared" si="98"/>
        <v>0</v>
      </c>
      <c r="AI250" s="18">
        <f t="shared" si="99"/>
        <v>0</v>
      </c>
      <c r="AJ250">
        <f t="shared" si="100"/>
        <v>0</v>
      </c>
      <c r="AK250" t="str">
        <f t="shared" si="101"/>
        <v/>
      </c>
    </row>
    <row r="251" spans="1:37" ht="16">
      <c r="A251" s="8">
        <v>249</v>
      </c>
      <c r="B251" s="1" t="s">
        <v>641</v>
      </c>
      <c r="C251">
        <f t="shared" si="102"/>
        <v>0</v>
      </c>
      <c r="D251">
        <f t="shared" si="104"/>
        <v>0</v>
      </c>
      <c r="E251">
        <f t="shared" si="104"/>
        <v>0</v>
      </c>
      <c r="F251">
        <f t="shared" si="104"/>
        <v>0</v>
      </c>
      <c r="G251">
        <f t="shared" si="104"/>
        <v>1</v>
      </c>
      <c r="H251">
        <f t="shared" si="104"/>
        <v>0</v>
      </c>
      <c r="I251">
        <f t="shared" si="104"/>
        <v>0</v>
      </c>
      <c r="J251">
        <f t="shared" si="104"/>
        <v>0</v>
      </c>
      <c r="K251">
        <f t="shared" si="104"/>
        <v>0</v>
      </c>
      <c r="L251">
        <f t="shared" si="104"/>
        <v>0</v>
      </c>
      <c r="M251" s="10" t="str">
        <f t="shared" si="79"/>
        <v/>
      </c>
      <c r="N251" s="1" t="s">
        <v>24</v>
      </c>
      <c r="O251">
        <f t="shared" si="80"/>
        <v>0</v>
      </c>
      <c r="P251">
        <f t="shared" si="80"/>
        <v>1</v>
      </c>
      <c r="Q251" s="21">
        <f t="shared" si="81"/>
        <v>0</v>
      </c>
      <c r="R251">
        <f t="shared" si="82"/>
        <v>0</v>
      </c>
      <c r="S251" s="18">
        <f t="shared" si="83"/>
        <v>0</v>
      </c>
      <c r="T251">
        <f t="shared" si="84"/>
        <v>0</v>
      </c>
      <c r="U251" s="18">
        <f t="shared" si="85"/>
        <v>0</v>
      </c>
      <c r="V251">
        <f t="shared" si="86"/>
        <v>0</v>
      </c>
      <c r="W251" s="18">
        <f t="shared" si="87"/>
        <v>0</v>
      </c>
      <c r="X251">
        <f t="shared" si="88"/>
        <v>0</v>
      </c>
      <c r="Y251" s="18">
        <f t="shared" si="89"/>
        <v>0</v>
      </c>
      <c r="Z251">
        <f t="shared" si="90"/>
        <v>1</v>
      </c>
      <c r="AA251" s="18">
        <f t="shared" si="91"/>
        <v>0</v>
      </c>
      <c r="AB251">
        <f t="shared" si="92"/>
        <v>0</v>
      </c>
      <c r="AC251" s="18">
        <f t="shared" si="93"/>
        <v>0</v>
      </c>
      <c r="AD251">
        <f t="shared" si="94"/>
        <v>0</v>
      </c>
      <c r="AE251" s="18">
        <f t="shared" si="95"/>
        <v>0</v>
      </c>
      <c r="AF251">
        <f t="shared" si="96"/>
        <v>0</v>
      </c>
      <c r="AG251" s="18">
        <f t="shared" si="97"/>
        <v>0</v>
      </c>
      <c r="AH251">
        <f t="shared" si="98"/>
        <v>0</v>
      </c>
      <c r="AI251" s="18">
        <f t="shared" si="99"/>
        <v>0</v>
      </c>
      <c r="AJ251">
        <f t="shared" si="100"/>
        <v>0</v>
      </c>
      <c r="AK251" t="str">
        <f t="shared" si="101"/>
        <v/>
      </c>
    </row>
    <row r="252" spans="1:37" ht="16">
      <c r="A252" s="8">
        <v>250</v>
      </c>
      <c r="B252" s="1" t="s">
        <v>119</v>
      </c>
      <c r="C252">
        <f t="shared" si="102"/>
        <v>0</v>
      </c>
      <c r="D252">
        <f t="shared" si="104"/>
        <v>0</v>
      </c>
      <c r="E252">
        <f t="shared" si="104"/>
        <v>0</v>
      </c>
      <c r="F252">
        <f t="shared" si="104"/>
        <v>0</v>
      </c>
      <c r="G252">
        <f t="shared" si="104"/>
        <v>0</v>
      </c>
      <c r="H252">
        <f t="shared" si="104"/>
        <v>0</v>
      </c>
      <c r="I252">
        <f t="shared" si="104"/>
        <v>0</v>
      </c>
      <c r="J252">
        <f t="shared" si="104"/>
        <v>0</v>
      </c>
      <c r="K252">
        <f t="shared" si="104"/>
        <v>0</v>
      </c>
      <c r="L252">
        <f t="shared" si="104"/>
        <v>1</v>
      </c>
      <c r="M252" s="10" t="str">
        <f t="shared" si="79"/>
        <v/>
      </c>
      <c r="N252" s="1" t="s">
        <v>22</v>
      </c>
      <c r="O252">
        <f t="shared" si="80"/>
        <v>1</v>
      </c>
      <c r="P252">
        <f t="shared" si="80"/>
        <v>0</v>
      </c>
      <c r="Q252" s="21">
        <f t="shared" si="81"/>
        <v>0</v>
      </c>
      <c r="R252">
        <f t="shared" si="82"/>
        <v>0</v>
      </c>
      <c r="S252" s="18">
        <f t="shared" si="83"/>
        <v>0</v>
      </c>
      <c r="T252">
        <f t="shared" si="84"/>
        <v>0</v>
      </c>
      <c r="U252" s="18">
        <f t="shared" si="85"/>
        <v>0</v>
      </c>
      <c r="V252">
        <f t="shared" si="86"/>
        <v>0</v>
      </c>
      <c r="W252" s="18">
        <f t="shared" si="87"/>
        <v>0</v>
      </c>
      <c r="X252">
        <f t="shared" si="88"/>
        <v>0</v>
      </c>
      <c r="Y252" s="18">
        <f t="shared" si="89"/>
        <v>0</v>
      </c>
      <c r="Z252">
        <f t="shared" si="90"/>
        <v>0</v>
      </c>
      <c r="AA252" s="18">
        <f t="shared" si="91"/>
        <v>0</v>
      </c>
      <c r="AB252">
        <f t="shared" si="92"/>
        <v>0</v>
      </c>
      <c r="AC252" s="18">
        <f t="shared" si="93"/>
        <v>0</v>
      </c>
      <c r="AD252">
        <f t="shared" si="94"/>
        <v>0</v>
      </c>
      <c r="AE252" s="18">
        <f t="shared" si="95"/>
        <v>0</v>
      </c>
      <c r="AF252">
        <f t="shared" si="96"/>
        <v>0</v>
      </c>
      <c r="AG252" s="18">
        <f t="shared" si="97"/>
        <v>0</v>
      </c>
      <c r="AH252">
        <f t="shared" si="98"/>
        <v>0</v>
      </c>
      <c r="AI252" s="18">
        <f t="shared" si="99"/>
        <v>1</v>
      </c>
      <c r="AJ252">
        <f t="shared" si="100"/>
        <v>0</v>
      </c>
      <c r="AK252" t="str">
        <f t="shared" si="101"/>
        <v/>
      </c>
    </row>
    <row r="253" spans="1:37" ht="16">
      <c r="A253" s="8">
        <v>251</v>
      </c>
      <c r="B253" s="1" t="s">
        <v>40</v>
      </c>
      <c r="C253">
        <f t="shared" si="102"/>
        <v>0</v>
      </c>
      <c r="D253">
        <f t="shared" si="104"/>
        <v>0</v>
      </c>
      <c r="E253">
        <f t="shared" si="104"/>
        <v>0</v>
      </c>
      <c r="F253">
        <f t="shared" si="104"/>
        <v>1</v>
      </c>
      <c r="G253">
        <f t="shared" si="104"/>
        <v>0</v>
      </c>
      <c r="H253">
        <f t="shared" si="104"/>
        <v>0</v>
      </c>
      <c r="I253">
        <f t="shared" si="104"/>
        <v>0</v>
      </c>
      <c r="J253">
        <f t="shared" si="104"/>
        <v>0</v>
      </c>
      <c r="K253">
        <f t="shared" si="104"/>
        <v>0</v>
      </c>
      <c r="L253">
        <f t="shared" si="104"/>
        <v>0</v>
      </c>
      <c r="M253" s="10" t="str">
        <f t="shared" si="79"/>
        <v/>
      </c>
      <c r="N253" s="1" t="s">
        <v>22</v>
      </c>
      <c r="O253">
        <f t="shared" si="80"/>
        <v>1</v>
      </c>
      <c r="P253">
        <f t="shared" si="80"/>
        <v>0</v>
      </c>
      <c r="Q253" s="21">
        <f t="shared" si="81"/>
        <v>0</v>
      </c>
      <c r="R253">
        <f t="shared" si="82"/>
        <v>0</v>
      </c>
      <c r="S253" s="18">
        <f t="shared" si="83"/>
        <v>0</v>
      </c>
      <c r="T253">
        <f t="shared" si="84"/>
        <v>0</v>
      </c>
      <c r="U253" s="18">
        <f t="shared" si="85"/>
        <v>0</v>
      </c>
      <c r="V253">
        <f t="shared" si="86"/>
        <v>0</v>
      </c>
      <c r="W253" s="18">
        <f t="shared" si="87"/>
        <v>1</v>
      </c>
      <c r="X253">
        <f t="shared" si="88"/>
        <v>0</v>
      </c>
      <c r="Y253" s="18">
        <f t="shared" si="89"/>
        <v>0</v>
      </c>
      <c r="Z253">
        <f t="shared" si="90"/>
        <v>0</v>
      </c>
      <c r="AA253" s="18">
        <f t="shared" si="91"/>
        <v>0</v>
      </c>
      <c r="AB253">
        <f t="shared" si="92"/>
        <v>0</v>
      </c>
      <c r="AC253" s="18">
        <f t="shared" si="93"/>
        <v>0</v>
      </c>
      <c r="AD253">
        <f t="shared" si="94"/>
        <v>0</v>
      </c>
      <c r="AE253" s="18">
        <f t="shared" si="95"/>
        <v>0</v>
      </c>
      <c r="AF253">
        <f t="shared" si="96"/>
        <v>0</v>
      </c>
      <c r="AG253" s="18">
        <f t="shared" si="97"/>
        <v>0</v>
      </c>
      <c r="AH253">
        <f t="shared" si="98"/>
        <v>0</v>
      </c>
      <c r="AI253" s="18">
        <f t="shared" si="99"/>
        <v>0</v>
      </c>
      <c r="AJ253">
        <f t="shared" si="100"/>
        <v>0</v>
      </c>
      <c r="AK253" t="str">
        <f t="shared" si="101"/>
        <v/>
      </c>
    </row>
    <row r="254" spans="1:37" ht="16">
      <c r="A254" s="8">
        <v>252</v>
      </c>
      <c r="B254" s="1" t="s">
        <v>19</v>
      </c>
      <c r="C254">
        <f t="shared" si="102"/>
        <v>0</v>
      </c>
      <c r="D254">
        <f t="shared" si="104"/>
        <v>0</v>
      </c>
      <c r="E254">
        <f t="shared" si="104"/>
        <v>0</v>
      </c>
      <c r="F254">
        <f t="shared" si="104"/>
        <v>0</v>
      </c>
      <c r="G254">
        <f t="shared" si="104"/>
        <v>0</v>
      </c>
      <c r="H254">
        <f t="shared" si="104"/>
        <v>0</v>
      </c>
      <c r="I254">
        <f t="shared" si="104"/>
        <v>1</v>
      </c>
      <c r="J254">
        <f t="shared" si="104"/>
        <v>0</v>
      </c>
      <c r="K254">
        <f t="shared" si="104"/>
        <v>0</v>
      </c>
      <c r="L254">
        <f t="shared" si="104"/>
        <v>0</v>
      </c>
      <c r="M254" s="10" t="str">
        <f t="shared" si="79"/>
        <v/>
      </c>
      <c r="N254" s="1" t="s">
        <v>22</v>
      </c>
      <c r="O254">
        <f t="shared" si="80"/>
        <v>1</v>
      </c>
      <c r="P254">
        <f t="shared" si="80"/>
        <v>0</v>
      </c>
      <c r="Q254" s="21">
        <f t="shared" si="81"/>
        <v>0</v>
      </c>
      <c r="R254">
        <f t="shared" si="82"/>
        <v>0</v>
      </c>
      <c r="S254" s="18">
        <f t="shared" si="83"/>
        <v>0</v>
      </c>
      <c r="T254">
        <f t="shared" si="84"/>
        <v>0</v>
      </c>
      <c r="U254" s="18">
        <f t="shared" si="85"/>
        <v>0</v>
      </c>
      <c r="V254">
        <f t="shared" si="86"/>
        <v>0</v>
      </c>
      <c r="W254" s="18">
        <f t="shared" si="87"/>
        <v>0</v>
      </c>
      <c r="X254">
        <f t="shared" si="88"/>
        <v>0</v>
      </c>
      <c r="Y254" s="18">
        <f t="shared" si="89"/>
        <v>0</v>
      </c>
      <c r="Z254">
        <f t="shared" si="90"/>
        <v>0</v>
      </c>
      <c r="AA254" s="18">
        <f t="shared" si="91"/>
        <v>0</v>
      </c>
      <c r="AB254">
        <f t="shared" si="92"/>
        <v>0</v>
      </c>
      <c r="AC254" s="18">
        <f t="shared" si="93"/>
        <v>1</v>
      </c>
      <c r="AD254">
        <f t="shared" si="94"/>
        <v>0</v>
      </c>
      <c r="AE254" s="18">
        <f t="shared" si="95"/>
        <v>0</v>
      </c>
      <c r="AF254">
        <f t="shared" si="96"/>
        <v>0</v>
      </c>
      <c r="AG254" s="18">
        <f t="shared" si="97"/>
        <v>0</v>
      </c>
      <c r="AH254">
        <f t="shared" si="98"/>
        <v>0</v>
      </c>
      <c r="AI254" s="18">
        <f t="shared" si="99"/>
        <v>0</v>
      </c>
      <c r="AJ254">
        <f t="shared" si="100"/>
        <v>0</v>
      </c>
      <c r="AK254" t="str">
        <f t="shared" si="101"/>
        <v/>
      </c>
    </row>
    <row r="255" spans="1:37" ht="16">
      <c r="A255" s="8">
        <v>253</v>
      </c>
      <c r="B255" s="1" t="s">
        <v>119</v>
      </c>
      <c r="C255">
        <f t="shared" si="102"/>
        <v>0</v>
      </c>
      <c r="D255">
        <f t="shared" si="104"/>
        <v>0</v>
      </c>
      <c r="E255">
        <f t="shared" si="104"/>
        <v>0</v>
      </c>
      <c r="F255">
        <f t="shared" si="104"/>
        <v>0</v>
      </c>
      <c r="G255">
        <f t="shared" si="104"/>
        <v>0</v>
      </c>
      <c r="H255">
        <f t="shared" si="104"/>
        <v>0</v>
      </c>
      <c r="I255">
        <f t="shared" si="104"/>
        <v>0</v>
      </c>
      <c r="J255">
        <f t="shared" si="104"/>
        <v>0</v>
      </c>
      <c r="K255">
        <f t="shared" si="104"/>
        <v>0</v>
      </c>
      <c r="L255">
        <f t="shared" si="104"/>
        <v>1</v>
      </c>
      <c r="M255" s="10" t="str">
        <f t="shared" si="79"/>
        <v/>
      </c>
      <c r="N255" s="1" t="s">
        <v>22</v>
      </c>
      <c r="O255">
        <f t="shared" si="80"/>
        <v>1</v>
      </c>
      <c r="P255">
        <f t="shared" si="80"/>
        <v>0</v>
      </c>
      <c r="Q255" s="21">
        <f t="shared" si="81"/>
        <v>0</v>
      </c>
      <c r="R255">
        <f t="shared" si="82"/>
        <v>0</v>
      </c>
      <c r="S255" s="18">
        <f t="shared" si="83"/>
        <v>0</v>
      </c>
      <c r="T255">
        <f t="shared" si="84"/>
        <v>0</v>
      </c>
      <c r="U255" s="18">
        <f t="shared" si="85"/>
        <v>0</v>
      </c>
      <c r="V255">
        <f t="shared" si="86"/>
        <v>0</v>
      </c>
      <c r="W255" s="18">
        <f t="shared" si="87"/>
        <v>0</v>
      </c>
      <c r="X255">
        <f t="shared" si="88"/>
        <v>0</v>
      </c>
      <c r="Y255" s="18">
        <f t="shared" si="89"/>
        <v>0</v>
      </c>
      <c r="Z255">
        <f t="shared" si="90"/>
        <v>0</v>
      </c>
      <c r="AA255" s="18">
        <f t="shared" si="91"/>
        <v>0</v>
      </c>
      <c r="AB255">
        <f t="shared" si="92"/>
        <v>0</v>
      </c>
      <c r="AC255" s="18">
        <f t="shared" si="93"/>
        <v>0</v>
      </c>
      <c r="AD255">
        <f t="shared" si="94"/>
        <v>0</v>
      </c>
      <c r="AE255" s="18">
        <f t="shared" si="95"/>
        <v>0</v>
      </c>
      <c r="AF255">
        <f t="shared" si="96"/>
        <v>0</v>
      </c>
      <c r="AG255" s="18">
        <f t="shared" si="97"/>
        <v>0</v>
      </c>
      <c r="AH255">
        <f t="shared" si="98"/>
        <v>0</v>
      </c>
      <c r="AI255" s="18">
        <f t="shared" si="99"/>
        <v>1</v>
      </c>
      <c r="AJ255">
        <f t="shared" si="100"/>
        <v>0</v>
      </c>
      <c r="AK255" t="str">
        <f t="shared" si="101"/>
        <v/>
      </c>
    </row>
    <row r="256" spans="1:37" ht="16">
      <c r="A256" s="8">
        <v>254</v>
      </c>
      <c r="B256" s="1" t="s">
        <v>40</v>
      </c>
      <c r="C256">
        <f t="shared" si="102"/>
        <v>0</v>
      </c>
      <c r="D256">
        <f t="shared" si="104"/>
        <v>0</v>
      </c>
      <c r="E256">
        <f t="shared" si="104"/>
        <v>0</v>
      </c>
      <c r="F256">
        <f t="shared" si="104"/>
        <v>1</v>
      </c>
      <c r="G256">
        <f t="shared" si="104"/>
        <v>0</v>
      </c>
      <c r="H256">
        <f t="shared" si="104"/>
        <v>0</v>
      </c>
      <c r="I256">
        <f t="shared" si="104"/>
        <v>0</v>
      </c>
      <c r="J256">
        <f t="shared" si="104"/>
        <v>0</v>
      </c>
      <c r="K256">
        <f t="shared" si="104"/>
        <v>0</v>
      </c>
      <c r="L256">
        <f t="shared" si="104"/>
        <v>0</v>
      </c>
      <c r="M256" s="10" t="str">
        <f t="shared" si="79"/>
        <v/>
      </c>
      <c r="N256" s="1" t="s">
        <v>22</v>
      </c>
      <c r="O256">
        <f t="shared" si="80"/>
        <v>1</v>
      </c>
      <c r="P256">
        <f t="shared" si="80"/>
        <v>0</v>
      </c>
      <c r="Q256" s="21">
        <f t="shared" si="81"/>
        <v>0</v>
      </c>
      <c r="R256">
        <f t="shared" si="82"/>
        <v>0</v>
      </c>
      <c r="S256" s="18">
        <f t="shared" si="83"/>
        <v>0</v>
      </c>
      <c r="T256">
        <f t="shared" si="84"/>
        <v>0</v>
      </c>
      <c r="U256" s="18">
        <f t="shared" si="85"/>
        <v>0</v>
      </c>
      <c r="V256">
        <f t="shared" si="86"/>
        <v>0</v>
      </c>
      <c r="W256" s="18">
        <f t="shared" si="87"/>
        <v>1</v>
      </c>
      <c r="X256">
        <f t="shared" si="88"/>
        <v>0</v>
      </c>
      <c r="Y256" s="18">
        <f t="shared" si="89"/>
        <v>0</v>
      </c>
      <c r="Z256">
        <f t="shared" si="90"/>
        <v>0</v>
      </c>
      <c r="AA256" s="18">
        <f t="shared" si="91"/>
        <v>0</v>
      </c>
      <c r="AB256">
        <f t="shared" si="92"/>
        <v>0</v>
      </c>
      <c r="AC256" s="18">
        <f t="shared" si="93"/>
        <v>0</v>
      </c>
      <c r="AD256">
        <f t="shared" si="94"/>
        <v>0</v>
      </c>
      <c r="AE256" s="18">
        <f t="shared" si="95"/>
        <v>0</v>
      </c>
      <c r="AF256">
        <f t="shared" si="96"/>
        <v>0</v>
      </c>
      <c r="AG256" s="18">
        <f t="shared" si="97"/>
        <v>0</v>
      </c>
      <c r="AH256">
        <f t="shared" si="98"/>
        <v>0</v>
      </c>
      <c r="AI256" s="18">
        <f t="shared" si="99"/>
        <v>0</v>
      </c>
      <c r="AJ256">
        <f t="shared" si="100"/>
        <v>0</v>
      </c>
      <c r="AK256" t="str">
        <f t="shared" si="101"/>
        <v/>
      </c>
    </row>
    <row r="257" spans="1:37" ht="16">
      <c r="A257" s="8">
        <v>255</v>
      </c>
      <c r="B257" s="1" t="s">
        <v>40</v>
      </c>
      <c r="C257">
        <f t="shared" si="102"/>
        <v>0</v>
      </c>
      <c r="D257">
        <f t="shared" si="104"/>
        <v>0</v>
      </c>
      <c r="E257">
        <f t="shared" si="104"/>
        <v>0</v>
      </c>
      <c r="F257">
        <f t="shared" si="104"/>
        <v>1</v>
      </c>
      <c r="G257">
        <f t="shared" si="104"/>
        <v>0</v>
      </c>
      <c r="H257">
        <f t="shared" si="104"/>
        <v>0</v>
      </c>
      <c r="I257">
        <f t="shared" si="104"/>
        <v>0</v>
      </c>
      <c r="J257">
        <f t="shared" si="104"/>
        <v>0</v>
      </c>
      <c r="K257">
        <f t="shared" si="104"/>
        <v>0</v>
      </c>
      <c r="L257">
        <f t="shared" si="104"/>
        <v>0</v>
      </c>
      <c r="M257" s="10" t="str">
        <f t="shared" si="79"/>
        <v/>
      </c>
      <c r="N257" s="1" t="s">
        <v>22</v>
      </c>
      <c r="O257">
        <f t="shared" si="80"/>
        <v>1</v>
      </c>
      <c r="P257">
        <f t="shared" si="80"/>
        <v>0</v>
      </c>
      <c r="Q257" s="21">
        <f t="shared" si="81"/>
        <v>0</v>
      </c>
      <c r="R257">
        <f t="shared" si="82"/>
        <v>0</v>
      </c>
      <c r="S257" s="18">
        <f t="shared" si="83"/>
        <v>0</v>
      </c>
      <c r="T257">
        <f t="shared" si="84"/>
        <v>0</v>
      </c>
      <c r="U257" s="18">
        <f t="shared" si="85"/>
        <v>0</v>
      </c>
      <c r="V257">
        <f t="shared" si="86"/>
        <v>0</v>
      </c>
      <c r="W257" s="18">
        <f t="shared" si="87"/>
        <v>1</v>
      </c>
      <c r="X257">
        <f t="shared" si="88"/>
        <v>0</v>
      </c>
      <c r="Y257" s="18">
        <f t="shared" si="89"/>
        <v>0</v>
      </c>
      <c r="Z257">
        <f t="shared" si="90"/>
        <v>0</v>
      </c>
      <c r="AA257" s="18">
        <f t="shared" si="91"/>
        <v>0</v>
      </c>
      <c r="AB257">
        <f t="shared" si="92"/>
        <v>0</v>
      </c>
      <c r="AC257" s="18">
        <f t="shared" si="93"/>
        <v>0</v>
      </c>
      <c r="AD257">
        <f t="shared" si="94"/>
        <v>0</v>
      </c>
      <c r="AE257" s="18">
        <f t="shared" si="95"/>
        <v>0</v>
      </c>
      <c r="AF257">
        <f t="shared" si="96"/>
        <v>0</v>
      </c>
      <c r="AG257" s="18">
        <f t="shared" si="97"/>
        <v>0</v>
      </c>
      <c r="AH257">
        <f t="shared" si="98"/>
        <v>0</v>
      </c>
      <c r="AI257" s="18">
        <f t="shared" si="99"/>
        <v>0</v>
      </c>
      <c r="AJ257">
        <f t="shared" si="100"/>
        <v>0</v>
      </c>
      <c r="AK257" t="str">
        <f t="shared" si="101"/>
        <v/>
      </c>
    </row>
    <row r="258" spans="1:37" ht="16">
      <c r="A258" s="8">
        <v>256</v>
      </c>
      <c r="B258" s="1" t="s">
        <v>19</v>
      </c>
      <c r="C258">
        <f t="shared" si="102"/>
        <v>0</v>
      </c>
      <c r="D258">
        <f t="shared" si="104"/>
        <v>0</v>
      </c>
      <c r="E258">
        <f t="shared" si="104"/>
        <v>0</v>
      </c>
      <c r="F258">
        <f t="shared" si="104"/>
        <v>0</v>
      </c>
      <c r="G258">
        <f t="shared" si="104"/>
        <v>0</v>
      </c>
      <c r="H258">
        <f t="shared" si="104"/>
        <v>0</v>
      </c>
      <c r="I258">
        <f t="shared" si="104"/>
        <v>1</v>
      </c>
      <c r="J258">
        <f t="shared" si="104"/>
        <v>0</v>
      </c>
      <c r="K258">
        <f t="shared" si="104"/>
        <v>0</v>
      </c>
      <c r="L258">
        <f t="shared" si="104"/>
        <v>0</v>
      </c>
      <c r="M258" s="10" t="str">
        <f t="shared" si="79"/>
        <v/>
      </c>
      <c r="N258" s="1" t="s">
        <v>22</v>
      </c>
      <c r="O258">
        <f t="shared" si="80"/>
        <v>1</v>
      </c>
      <c r="P258">
        <f t="shared" si="80"/>
        <v>0</v>
      </c>
      <c r="Q258" s="21">
        <f t="shared" si="81"/>
        <v>0</v>
      </c>
      <c r="R258">
        <f t="shared" si="82"/>
        <v>0</v>
      </c>
      <c r="S258" s="18">
        <f t="shared" si="83"/>
        <v>0</v>
      </c>
      <c r="T258">
        <f t="shared" si="84"/>
        <v>0</v>
      </c>
      <c r="U258" s="18">
        <f t="shared" si="85"/>
        <v>0</v>
      </c>
      <c r="V258">
        <f t="shared" si="86"/>
        <v>0</v>
      </c>
      <c r="W258" s="18">
        <f t="shared" si="87"/>
        <v>0</v>
      </c>
      <c r="X258">
        <f t="shared" si="88"/>
        <v>0</v>
      </c>
      <c r="Y258" s="18">
        <f t="shared" si="89"/>
        <v>0</v>
      </c>
      <c r="Z258">
        <f t="shared" si="90"/>
        <v>0</v>
      </c>
      <c r="AA258" s="18">
        <f t="shared" si="91"/>
        <v>0</v>
      </c>
      <c r="AB258">
        <f t="shared" si="92"/>
        <v>0</v>
      </c>
      <c r="AC258" s="18">
        <f t="shared" si="93"/>
        <v>1</v>
      </c>
      <c r="AD258">
        <f t="shared" si="94"/>
        <v>0</v>
      </c>
      <c r="AE258" s="18">
        <f t="shared" si="95"/>
        <v>0</v>
      </c>
      <c r="AF258">
        <f t="shared" si="96"/>
        <v>0</v>
      </c>
      <c r="AG258" s="18">
        <f t="shared" si="97"/>
        <v>0</v>
      </c>
      <c r="AH258">
        <f t="shared" si="98"/>
        <v>0</v>
      </c>
      <c r="AI258" s="18">
        <f t="shared" si="99"/>
        <v>0</v>
      </c>
      <c r="AJ258">
        <f t="shared" si="100"/>
        <v>0</v>
      </c>
      <c r="AK258" t="str">
        <f t="shared" si="101"/>
        <v/>
      </c>
    </row>
    <row r="259" spans="1:37" ht="16">
      <c r="A259" s="8">
        <v>257</v>
      </c>
      <c r="B259" s="1" t="s">
        <v>40</v>
      </c>
      <c r="C259">
        <f t="shared" si="102"/>
        <v>0</v>
      </c>
      <c r="D259">
        <f t="shared" si="104"/>
        <v>0</v>
      </c>
      <c r="E259">
        <f t="shared" si="104"/>
        <v>0</v>
      </c>
      <c r="F259">
        <f t="shared" si="104"/>
        <v>1</v>
      </c>
      <c r="G259">
        <f t="shared" si="104"/>
        <v>0</v>
      </c>
      <c r="H259">
        <f t="shared" si="104"/>
        <v>0</v>
      </c>
      <c r="I259">
        <f t="shared" si="104"/>
        <v>0</v>
      </c>
      <c r="J259">
        <f t="shared" si="104"/>
        <v>0</v>
      </c>
      <c r="K259">
        <f t="shared" si="104"/>
        <v>0</v>
      </c>
      <c r="L259">
        <f t="shared" si="104"/>
        <v>0</v>
      </c>
      <c r="M259" s="10" t="str">
        <f t="shared" si="79"/>
        <v/>
      </c>
      <c r="N259" s="1" t="s">
        <v>24</v>
      </c>
      <c r="O259">
        <f t="shared" si="80"/>
        <v>0</v>
      </c>
      <c r="P259">
        <f t="shared" si="80"/>
        <v>1</v>
      </c>
      <c r="Q259" s="21">
        <f t="shared" si="81"/>
        <v>0</v>
      </c>
      <c r="R259">
        <f t="shared" si="82"/>
        <v>0</v>
      </c>
      <c r="S259" s="18">
        <f t="shared" si="83"/>
        <v>0</v>
      </c>
      <c r="T259">
        <f t="shared" si="84"/>
        <v>0</v>
      </c>
      <c r="U259" s="18">
        <f t="shared" si="85"/>
        <v>0</v>
      </c>
      <c r="V259">
        <f t="shared" si="86"/>
        <v>0</v>
      </c>
      <c r="W259" s="18">
        <f t="shared" si="87"/>
        <v>0</v>
      </c>
      <c r="X259">
        <f t="shared" si="88"/>
        <v>1</v>
      </c>
      <c r="Y259" s="18">
        <f t="shared" si="89"/>
        <v>0</v>
      </c>
      <c r="Z259">
        <f t="shared" si="90"/>
        <v>0</v>
      </c>
      <c r="AA259" s="18">
        <f t="shared" si="91"/>
        <v>0</v>
      </c>
      <c r="AB259">
        <f t="shared" si="92"/>
        <v>0</v>
      </c>
      <c r="AC259" s="18">
        <f t="shared" si="93"/>
        <v>0</v>
      </c>
      <c r="AD259">
        <f t="shared" si="94"/>
        <v>0</v>
      </c>
      <c r="AE259" s="18">
        <f t="shared" si="95"/>
        <v>0</v>
      </c>
      <c r="AF259">
        <f t="shared" si="96"/>
        <v>0</v>
      </c>
      <c r="AG259" s="18">
        <f t="shared" si="97"/>
        <v>0</v>
      </c>
      <c r="AH259">
        <f t="shared" si="98"/>
        <v>0</v>
      </c>
      <c r="AI259" s="18">
        <f t="shared" si="99"/>
        <v>0</v>
      </c>
      <c r="AJ259">
        <f t="shared" si="100"/>
        <v>0</v>
      </c>
      <c r="AK259" t="str">
        <f t="shared" si="101"/>
        <v/>
      </c>
    </row>
    <row r="260" spans="1:37" ht="16">
      <c r="A260" s="8">
        <v>258</v>
      </c>
      <c r="B260" s="1" t="s">
        <v>40</v>
      </c>
      <c r="C260">
        <f t="shared" si="102"/>
        <v>0</v>
      </c>
      <c r="D260">
        <f t="shared" si="104"/>
        <v>0</v>
      </c>
      <c r="E260">
        <f t="shared" si="104"/>
        <v>0</v>
      </c>
      <c r="F260">
        <f t="shared" si="104"/>
        <v>1</v>
      </c>
      <c r="G260">
        <f t="shared" si="104"/>
        <v>0</v>
      </c>
      <c r="H260">
        <f t="shared" si="104"/>
        <v>0</v>
      </c>
      <c r="I260">
        <f t="shared" si="104"/>
        <v>0</v>
      </c>
      <c r="J260">
        <f t="shared" si="104"/>
        <v>0</v>
      </c>
      <c r="K260">
        <f t="shared" si="104"/>
        <v>0</v>
      </c>
      <c r="L260">
        <f t="shared" si="104"/>
        <v>0</v>
      </c>
      <c r="M260" s="10" t="str">
        <f t="shared" ref="M260:M323" si="105">IF(SUM(C260:L260)&lt;&gt;1,"PROBLEM","")</f>
        <v/>
      </c>
      <c r="N260" s="1" t="s">
        <v>22</v>
      </c>
      <c r="O260">
        <f t="shared" ref="O260:P291" si="106">IF($N260=O$2,1,0)</f>
        <v>1</v>
      </c>
      <c r="P260">
        <f t="shared" si="106"/>
        <v>0</v>
      </c>
      <c r="Q260" s="21">
        <f t="shared" ref="Q260:Q323" si="107">IF(AND($C260=1,$O260=1),1,0)</f>
        <v>0</v>
      </c>
      <c r="R260">
        <f t="shared" ref="R260:R323" si="108">IF(AND($C260=1,$P260=1),1,0)</f>
        <v>0</v>
      </c>
      <c r="S260" s="18">
        <f t="shared" ref="S260:S323" si="109">IF(AND($D260=1,$O260=1),1,0)</f>
        <v>0</v>
      </c>
      <c r="T260">
        <f t="shared" ref="T260:T323" si="110">IF(AND($D260=1,$P260=1),1,0)</f>
        <v>0</v>
      </c>
      <c r="U260" s="18">
        <f t="shared" ref="U260:U323" si="111">IF(AND($E260=1,$O260=1),1,0)</f>
        <v>0</v>
      </c>
      <c r="V260">
        <f t="shared" ref="V260:V323" si="112">IF(AND($E260=1,$P260=1),1,0)</f>
        <v>0</v>
      </c>
      <c r="W260" s="18">
        <f t="shared" ref="W260:W323" si="113">IF(AND($F260=1,$O260=1),1,0)</f>
        <v>1</v>
      </c>
      <c r="X260">
        <f t="shared" ref="X260:X323" si="114">IF(AND($F260=1,$P260=1),1,0)</f>
        <v>0</v>
      </c>
      <c r="Y260" s="18">
        <f t="shared" ref="Y260:Y323" si="115">IF(AND($G260=1,$O260=1),1,0)</f>
        <v>0</v>
      </c>
      <c r="Z260">
        <f t="shared" ref="Z260:Z323" si="116">IF(AND($G260=1,$P260=1),1,0)</f>
        <v>0</v>
      </c>
      <c r="AA260" s="18">
        <f t="shared" ref="AA260:AA323" si="117">IF(AND($H260=1,$O260=1),1,0)</f>
        <v>0</v>
      </c>
      <c r="AB260">
        <f t="shared" ref="AB260:AB323" si="118">IF(AND($H260=1,$P260=1),1,0)</f>
        <v>0</v>
      </c>
      <c r="AC260" s="18">
        <f t="shared" ref="AC260:AC323" si="119">IF(AND($I260=1,$O260=1),1,0)</f>
        <v>0</v>
      </c>
      <c r="AD260">
        <f t="shared" ref="AD260:AD323" si="120">IF(AND($I260=1,$P260=1),1,0)</f>
        <v>0</v>
      </c>
      <c r="AE260" s="18">
        <f t="shared" ref="AE260:AE323" si="121">IF(AND($J260=1,$O260=1),1,0)</f>
        <v>0</v>
      </c>
      <c r="AF260">
        <f t="shared" ref="AF260:AF323" si="122">IF(AND($J260=1,$P260=1),1,0)</f>
        <v>0</v>
      </c>
      <c r="AG260" s="18">
        <f t="shared" ref="AG260:AG323" si="123">IF(AND($K260=1,$O260=1),1,0)</f>
        <v>0</v>
      </c>
      <c r="AH260">
        <f t="shared" ref="AH260:AH323" si="124">IF(AND($K260=1,$P260=1),1,0)</f>
        <v>0</v>
      </c>
      <c r="AI260" s="18">
        <f t="shared" ref="AI260:AI323" si="125">IF(AND($L260=1,$O260=1),1,0)</f>
        <v>0</v>
      </c>
      <c r="AJ260">
        <f t="shared" ref="AJ260:AJ323" si="126">IF(AND($L260=1,$P260=1),1,0)</f>
        <v>0</v>
      </c>
      <c r="AK260" t="str">
        <f t="shared" ref="AK260:AK323" si="127">IF(SUM(Q260:AJ260)&lt;&gt;1,"PROBLEM","")</f>
        <v/>
      </c>
    </row>
    <row r="261" spans="1:37" ht="16">
      <c r="A261" s="8">
        <v>259</v>
      </c>
      <c r="B261" s="1" t="s">
        <v>40</v>
      </c>
      <c r="C261">
        <f t="shared" ref="C261:C324" si="128">IF($B261=C$2,1,0)</f>
        <v>0</v>
      </c>
      <c r="D261">
        <f t="shared" si="104"/>
        <v>0</v>
      </c>
      <c r="E261">
        <f t="shared" si="104"/>
        <v>0</v>
      </c>
      <c r="F261">
        <f t="shared" si="104"/>
        <v>1</v>
      </c>
      <c r="G261">
        <f t="shared" si="104"/>
        <v>0</v>
      </c>
      <c r="H261">
        <f t="shared" si="104"/>
        <v>0</v>
      </c>
      <c r="I261">
        <f t="shared" si="104"/>
        <v>0</v>
      </c>
      <c r="J261">
        <f t="shared" si="104"/>
        <v>0</v>
      </c>
      <c r="K261">
        <f t="shared" si="104"/>
        <v>0</v>
      </c>
      <c r="L261">
        <f t="shared" si="104"/>
        <v>0</v>
      </c>
      <c r="M261" s="10" t="str">
        <f t="shared" si="105"/>
        <v/>
      </c>
      <c r="N261" s="1" t="s">
        <v>22</v>
      </c>
      <c r="O261">
        <f t="shared" si="106"/>
        <v>1</v>
      </c>
      <c r="P261">
        <f t="shared" si="106"/>
        <v>0</v>
      </c>
      <c r="Q261" s="21">
        <f t="shared" si="107"/>
        <v>0</v>
      </c>
      <c r="R261">
        <f t="shared" si="108"/>
        <v>0</v>
      </c>
      <c r="S261" s="18">
        <f t="shared" si="109"/>
        <v>0</v>
      </c>
      <c r="T261">
        <f t="shared" si="110"/>
        <v>0</v>
      </c>
      <c r="U261" s="18">
        <f t="shared" si="111"/>
        <v>0</v>
      </c>
      <c r="V261">
        <f t="shared" si="112"/>
        <v>0</v>
      </c>
      <c r="W261" s="18">
        <f t="shared" si="113"/>
        <v>1</v>
      </c>
      <c r="X261">
        <f t="shared" si="114"/>
        <v>0</v>
      </c>
      <c r="Y261" s="18">
        <f t="shared" si="115"/>
        <v>0</v>
      </c>
      <c r="Z261">
        <f t="shared" si="116"/>
        <v>0</v>
      </c>
      <c r="AA261" s="18">
        <f t="shared" si="117"/>
        <v>0</v>
      </c>
      <c r="AB261">
        <f t="shared" si="118"/>
        <v>0</v>
      </c>
      <c r="AC261" s="18">
        <f t="shared" si="119"/>
        <v>0</v>
      </c>
      <c r="AD261">
        <f t="shared" si="120"/>
        <v>0</v>
      </c>
      <c r="AE261" s="18">
        <f t="shared" si="121"/>
        <v>0</v>
      </c>
      <c r="AF261">
        <f t="shared" si="122"/>
        <v>0</v>
      </c>
      <c r="AG261" s="18">
        <f t="shared" si="123"/>
        <v>0</v>
      </c>
      <c r="AH261">
        <f t="shared" si="124"/>
        <v>0</v>
      </c>
      <c r="AI261" s="18">
        <f t="shared" si="125"/>
        <v>0</v>
      </c>
      <c r="AJ261">
        <f t="shared" si="126"/>
        <v>0</v>
      </c>
      <c r="AK261" t="str">
        <f t="shared" si="127"/>
        <v/>
      </c>
    </row>
    <row r="262" spans="1:37" ht="16">
      <c r="A262" s="8">
        <v>260</v>
      </c>
      <c r="B262" s="1" t="s">
        <v>40</v>
      </c>
      <c r="C262">
        <f t="shared" si="128"/>
        <v>0</v>
      </c>
      <c r="D262">
        <f t="shared" si="104"/>
        <v>0</v>
      </c>
      <c r="E262">
        <f t="shared" si="104"/>
        <v>0</v>
      </c>
      <c r="F262">
        <f t="shared" si="104"/>
        <v>1</v>
      </c>
      <c r="G262">
        <f t="shared" si="104"/>
        <v>0</v>
      </c>
      <c r="H262">
        <f t="shared" si="104"/>
        <v>0</v>
      </c>
      <c r="I262">
        <f t="shared" si="104"/>
        <v>0</v>
      </c>
      <c r="J262">
        <f t="shared" si="104"/>
        <v>0</v>
      </c>
      <c r="K262">
        <f t="shared" si="104"/>
        <v>0</v>
      </c>
      <c r="L262">
        <f t="shared" si="104"/>
        <v>0</v>
      </c>
      <c r="M262" s="10" t="str">
        <f t="shared" si="105"/>
        <v/>
      </c>
      <c r="N262" s="1" t="s">
        <v>22</v>
      </c>
      <c r="O262">
        <f t="shared" si="106"/>
        <v>1</v>
      </c>
      <c r="P262">
        <f t="shared" si="106"/>
        <v>0</v>
      </c>
      <c r="Q262" s="21">
        <f t="shared" si="107"/>
        <v>0</v>
      </c>
      <c r="R262">
        <f t="shared" si="108"/>
        <v>0</v>
      </c>
      <c r="S262" s="18">
        <f t="shared" si="109"/>
        <v>0</v>
      </c>
      <c r="T262">
        <f t="shared" si="110"/>
        <v>0</v>
      </c>
      <c r="U262" s="18">
        <f t="shared" si="111"/>
        <v>0</v>
      </c>
      <c r="V262">
        <f t="shared" si="112"/>
        <v>0</v>
      </c>
      <c r="W262" s="18">
        <f t="shared" si="113"/>
        <v>1</v>
      </c>
      <c r="X262">
        <f t="shared" si="114"/>
        <v>0</v>
      </c>
      <c r="Y262" s="18">
        <f t="shared" si="115"/>
        <v>0</v>
      </c>
      <c r="Z262">
        <f t="shared" si="116"/>
        <v>0</v>
      </c>
      <c r="AA262" s="18">
        <f t="shared" si="117"/>
        <v>0</v>
      </c>
      <c r="AB262">
        <f t="shared" si="118"/>
        <v>0</v>
      </c>
      <c r="AC262" s="18">
        <f t="shared" si="119"/>
        <v>0</v>
      </c>
      <c r="AD262">
        <f t="shared" si="120"/>
        <v>0</v>
      </c>
      <c r="AE262" s="18">
        <f t="shared" si="121"/>
        <v>0</v>
      </c>
      <c r="AF262">
        <f t="shared" si="122"/>
        <v>0</v>
      </c>
      <c r="AG262" s="18">
        <f t="shared" si="123"/>
        <v>0</v>
      </c>
      <c r="AH262">
        <f t="shared" si="124"/>
        <v>0</v>
      </c>
      <c r="AI262" s="18">
        <f t="shared" si="125"/>
        <v>0</v>
      </c>
      <c r="AJ262">
        <f t="shared" si="126"/>
        <v>0</v>
      </c>
      <c r="AK262" t="str">
        <f t="shared" si="127"/>
        <v/>
      </c>
    </row>
    <row r="263" spans="1:37" ht="16">
      <c r="A263" s="8">
        <v>261</v>
      </c>
      <c r="B263" s="1" t="s">
        <v>107</v>
      </c>
      <c r="C263">
        <f t="shared" si="128"/>
        <v>0</v>
      </c>
      <c r="D263">
        <f t="shared" si="104"/>
        <v>0</v>
      </c>
      <c r="E263">
        <f t="shared" si="104"/>
        <v>0</v>
      </c>
      <c r="F263">
        <f t="shared" si="104"/>
        <v>0</v>
      </c>
      <c r="G263">
        <f t="shared" si="104"/>
        <v>0</v>
      </c>
      <c r="H263">
        <f t="shared" si="104"/>
        <v>0</v>
      </c>
      <c r="I263">
        <f t="shared" si="104"/>
        <v>0</v>
      </c>
      <c r="J263">
        <f t="shared" si="104"/>
        <v>0</v>
      </c>
      <c r="K263">
        <f t="shared" si="104"/>
        <v>1</v>
      </c>
      <c r="L263">
        <f t="shared" si="104"/>
        <v>0</v>
      </c>
      <c r="M263" s="10" t="str">
        <f t="shared" si="105"/>
        <v/>
      </c>
      <c r="N263" s="1" t="s">
        <v>24</v>
      </c>
      <c r="O263">
        <f t="shared" si="106"/>
        <v>0</v>
      </c>
      <c r="P263">
        <f t="shared" si="106"/>
        <v>1</v>
      </c>
      <c r="Q263" s="21">
        <f t="shared" si="107"/>
        <v>0</v>
      </c>
      <c r="R263">
        <f t="shared" si="108"/>
        <v>0</v>
      </c>
      <c r="S263" s="18">
        <f t="shared" si="109"/>
        <v>0</v>
      </c>
      <c r="T263">
        <f t="shared" si="110"/>
        <v>0</v>
      </c>
      <c r="U263" s="18">
        <f t="shared" si="111"/>
        <v>0</v>
      </c>
      <c r="V263">
        <f t="shared" si="112"/>
        <v>0</v>
      </c>
      <c r="W263" s="18">
        <f t="shared" si="113"/>
        <v>0</v>
      </c>
      <c r="X263">
        <f t="shared" si="114"/>
        <v>0</v>
      </c>
      <c r="Y263" s="18">
        <f t="shared" si="115"/>
        <v>0</v>
      </c>
      <c r="Z263">
        <f t="shared" si="116"/>
        <v>0</v>
      </c>
      <c r="AA263" s="18">
        <f t="shared" si="117"/>
        <v>0</v>
      </c>
      <c r="AB263">
        <f t="shared" si="118"/>
        <v>0</v>
      </c>
      <c r="AC263" s="18">
        <f t="shared" si="119"/>
        <v>0</v>
      </c>
      <c r="AD263">
        <f t="shared" si="120"/>
        <v>0</v>
      </c>
      <c r="AE263" s="18">
        <f t="shared" si="121"/>
        <v>0</v>
      </c>
      <c r="AF263">
        <f t="shared" si="122"/>
        <v>0</v>
      </c>
      <c r="AG263" s="18">
        <f t="shared" si="123"/>
        <v>0</v>
      </c>
      <c r="AH263">
        <f t="shared" si="124"/>
        <v>1</v>
      </c>
      <c r="AI263" s="18">
        <f t="shared" si="125"/>
        <v>0</v>
      </c>
      <c r="AJ263">
        <f t="shared" si="126"/>
        <v>0</v>
      </c>
      <c r="AK263" t="str">
        <f t="shared" si="127"/>
        <v/>
      </c>
    </row>
    <row r="264" spans="1:37" ht="16">
      <c r="A264" s="8">
        <v>262</v>
      </c>
      <c r="B264" s="1" t="s">
        <v>19</v>
      </c>
      <c r="C264">
        <f t="shared" si="128"/>
        <v>0</v>
      </c>
      <c r="D264">
        <f t="shared" si="104"/>
        <v>0</v>
      </c>
      <c r="E264">
        <f t="shared" si="104"/>
        <v>0</v>
      </c>
      <c r="F264">
        <f t="shared" si="104"/>
        <v>0</v>
      </c>
      <c r="G264">
        <f t="shared" si="104"/>
        <v>0</v>
      </c>
      <c r="H264">
        <f t="shared" si="104"/>
        <v>0</v>
      </c>
      <c r="I264">
        <f t="shared" si="104"/>
        <v>1</v>
      </c>
      <c r="J264">
        <f t="shared" si="104"/>
        <v>0</v>
      </c>
      <c r="K264">
        <f t="shared" si="104"/>
        <v>0</v>
      </c>
      <c r="L264">
        <f t="shared" si="104"/>
        <v>0</v>
      </c>
      <c r="M264" s="10" t="str">
        <f t="shared" si="105"/>
        <v/>
      </c>
      <c r="N264" s="1" t="s">
        <v>22</v>
      </c>
      <c r="O264">
        <f t="shared" si="106"/>
        <v>1</v>
      </c>
      <c r="P264">
        <f t="shared" si="106"/>
        <v>0</v>
      </c>
      <c r="Q264" s="21">
        <f t="shared" si="107"/>
        <v>0</v>
      </c>
      <c r="R264">
        <f t="shared" si="108"/>
        <v>0</v>
      </c>
      <c r="S264" s="18">
        <f t="shared" si="109"/>
        <v>0</v>
      </c>
      <c r="T264">
        <f t="shared" si="110"/>
        <v>0</v>
      </c>
      <c r="U264" s="18">
        <f t="shared" si="111"/>
        <v>0</v>
      </c>
      <c r="V264">
        <f t="shared" si="112"/>
        <v>0</v>
      </c>
      <c r="W264" s="18">
        <f t="shared" si="113"/>
        <v>0</v>
      </c>
      <c r="X264">
        <f t="shared" si="114"/>
        <v>0</v>
      </c>
      <c r="Y264" s="18">
        <f t="shared" si="115"/>
        <v>0</v>
      </c>
      <c r="Z264">
        <f t="shared" si="116"/>
        <v>0</v>
      </c>
      <c r="AA264" s="18">
        <f t="shared" si="117"/>
        <v>0</v>
      </c>
      <c r="AB264">
        <f t="shared" si="118"/>
        <v>0</v>
      </c>
      <c r="AC264" s="18">
        <f t="shared" si="119"/>
        <v>1</v>
      </c>
      <c r="AD264">
        <f t="shared" si="120"/>
        <v>0</v>
      </c>
      <c r="AE264" s="18">
        <f t="shared" si="121"/>
        <v>0</v>
      </c>
      <c r="AF264">
        <f t="shared" si="122"/>
        <v>0</v>
      </c>
      <c r="AG264" s="18">
        <f t="shared" si="123"/>
        <v>0</v>
      </c>
      <c r="AH264">
        <f t="shared" si="124"/>
        <v>0</v>
      </c>
      <c r="AI264" s="18">
        <f t="shared" si="125"/>
        <v>0</v>
      </c>
      <c r="AJ264">
        <f t="shared" si="126"/>
        <v>0</v>
      </c>
      <c r="AK264" t="str">
        <f t="shared" si="127"/>
        <v/>
      </c>
    </row>
    <row r="265" spans="1:37" ht="16">
      <c r="A265" s="8">
        <v>263</v>
      </c>
      <c r="B265" s="1" t="s">
        <v>107</v>
      </c>
      <c r="C265">
        <f t="shared" si="128"/>
        <v>0</v>
      </c>
      <c r="D265">
        <f t="shared" si="104"/>
        <v>0</v>
      </c>
      <c r="E265">
        <f t="shared" si="104"/>
        <v>0</v>
      </c>
      <c r="F265">
        <f t="shared" si="104"/>
        <v>0</v>
      </c>
      <c r="G265">
        <f t="shared" si="104"/>
        <v>0</v>
      </c>
      <c r="H265">
        <f t="shared" si="104"/>
        <v>0</v>
      </c>
      <c r="I265">
        <f t="shared" si="104"/>
        <v>0</v>
      </c>
      <c r="J265">
        <f t="shared" si="104"/>
        <v>0</v>
      </c>
      <c r="K265">
        <f t="shared" si="104"/>
        <v>1</v>
      </c>
      <c r="L265">
        <f t="shared" si="104"/>
        <v>0</v>
      </c>
      <c r="M265" s="10" t="str">
        <f t="shared" si="105"/>
        <v/>
      </c>
      <c r="N265" s="1" t="s">
        <v>24</v>
      </c>
      <c r="O265">
        <f t="shared" si="106"/>
        <v>0</v>
      </c>
      <c r="P265">
        <f t="shared" si="106"/>
        <v>1</v>
      </c>
      <c r="Q265" s="21">
        <f t="shared" si="107"/>
        <v>0</v>
      </c>
      <c r="R265">
        <f t="shared" si="108"/>
        <v>0</v>
      </c>
      <c r="S265" s="18">
        <f t="shared" si="109"/>
        <v>0</v>
      </c>
      <c r="T265">
        <f t="shared" si="110"/>
        <v>0</v>
      </c>
      <c r="U265" s="18">
        <f t="shared" si="111"/>
        <v>0</v>
      </c>
      <c r="V265">
        <f t="shared" si="112"/>
        <v>0</v>
      </c>
      <c r="W265" s="18">
        <f t="shared" si="113"/>
        <v>0</v>
      </c>
      <c r="X265">
        <f t="shared" si="114"/>
        <v>0</v>
      </c>
      <c r="Y265" s="18">
        <f t="shared" si="115"/>
        <v>0</v>
      </c>
      <c r="Z265">
        <f t="shared" si="116"/>
        <v>0</v>
      </c>
      <c r="AA265" s="18">
        <f t="shared" si="117"/>
        <v>0</v>
      </c>
      <c r="AB265">
        <f t="shared" si="118"/>
        <v>0</v>
      </c>
      <c r="AC265" s="18">
        <f t="shared" si="119"/>
        <v>0</v>
      </c>
      <c r="AD265">
        <f t="shared" si="120"/>
        <v>0</v>
      </c>
      <c r="AE265" s="18">
        <f t="shared" si="121"/>
        <v>0</v>
      </c>
      <c r="AF265">
        <f t="shared" si="122"/>
        <v>0</v>
      </c>
      <c r="AG265" s="18">
        <f t="shared" si="123"/>
        <v>0</v>
      </c>
      <c r="AH265">
        <f t="shared" si="124"/>
        <v>1</v>
      </c>
      <c r="AI265" s="18">
        <f t="shared" si="125"/>
        <v>0</v>
      </c>
      <c r="AJ265">
        <f t="shared" si="126"/>
        <v>0</v>
      </c>
      <c r="AK265" t="str">
        <f t="shared" si="127"/>
        <v/>
      </c>
    </row>
    <row r="266" spans="1:37" ht="16">
      <c r="A266" s="8">
        <v>264</v>
      </c>
      <c r="B266" s="1" t="s">
        <v>19</v>
      </c>
      <c r="C266">
        <f t="shared" si="128"/>
        <v>0</v>
      </c>
      <c r="D266">
        <f t="shared" si="104"/>
        <v>0</v>
      </c>
      <c r="E266">
        <f t="shared" si="104"/>
        <v>0</v>
      </c>
      <c r="F266">
        <f t="shared" si="104"/>
        <v>0</v>
      </c>
      <c r="G266">
        <f t="shared" si="104"/>
        <v>0</v>
      </c>
      <c r="H266">
        <f t="shared" si="104"/>
        <v>0</v>
      </c>
      <c r="I266">
        <f t="shared" si="104"/>
        <v>1</v>
      </c>
      <c r="J266">
        <f t="shared" si="104"/>
        <v>0</v>
      </c>
      <c r="K266">
        <f t="shared" ref="D266:L295" si="129">IF($B266=K$2,1,0)</f>
        <v>0</v>
      </c>
      <c r="L266">
        <f t="shared" si="129"/>
        <v>0</v>
      </c>
      <c r="M266" s="10" t="str">
        <f t="shared" si="105"/>
        <v/>
      </c>
      <c r="N266" s="1" t="s">
        <v>22</v>
      </c>
      <c r="O266">
        <f t="shared" si="106"/>
        <v>1</v>
      </c>
      <c r="P266">
        <f t="shared" si="106"/>
        <v>0</v>
      </c>
      <c r="Q266" s="21">
        <f t="shared" si="107"/>
        <v>0</v>
      </c>
      <c r="R266">
        <f t="shared" si="108"/>
        <v>0</v>
      </c>
      <c r="S266" s="18">
        <f t="shared" si="109"/>
        <v>0</v>
      </c>
      <c r="T266">
        <f t="shared" si="110"/>
        <v>0</v>
      </c>
      <c r="U266" s="18">
        <f t="shared" si="111"/>
        <v>0</v>
      </c>
      <c r="V266">
        <f t="shared" si="112"/>
        <v>0</v>
      </c>
      <c r="W266" s="18">
        <f t="shared" si="113"/>
        <v>0</v>
      </c>
      <c r="X266">
        <f t="shared" si="114"/>
        <v>0</v>
      </c>
      <c r="Y266" s="18">
        <f t="shared" si="115"/>
        <v>0</v>
      </c>
      <c r="Z266">
        <f t="shared" si="116"/>
        <v>0</v>
      </c>
      <c r="AA266" s="18">
        <f t="shared" si="117"/>
        <v>0</v>
      </c>
      <c r="AB266">
        <f t="shared" si="118"/>
        <v>0</v>
      </c>
      <c r="AC266" s="18">
        <f t="shared" si="119"/>
        <v>1</v>
      </c>
      <c r="AD266">
        <f t="shared" si="120"/>
        <v>0</v>
      </c>
      <c r="AE266" s="18">
        <f t="shared" si="121"/>
        <v>0</v>
      </c>
      <c r="AF266">
        <f t="shared" si="122"/>
        <v>0</v>
      </c>
      <c r="AG266" s="18">
        <f t="shared" si="123"/>
        <v>0</v>
      </c>
      <c r="AH266">
        <f t="shared" si="124"/>
        <v>0</v>
      </c>
      <c r="AI266" s="18">
        <f t="shared" si="125"/>
        <v>0</v>
      </c>
      <c r="AJ266">
        <f t="shared" si="126"/>
        <v>0</v>
      </c>
      <c r="AK266" t="str">
        <f t="shared" si="127"/>
        <v/>
      </c>
    </row>
    <row r="267" spans="1:37" ht="16">
      <c r="A267" s="8">
        <v>265</v>
      </c>
      <c r="B267" s="1" t="s">
        <v>107</v>
      </c>
      <c r="C267">
        <f t="shared" si="128"/>
        <v>0</v>
      </c>
      <c r="D267">
        <f t="shared" si="129"/>
        <v>0</v>
      </c>
      <c r="E267">
        <f t="shared" si="129"/>
        <v>0</v>
      </c>
      <c r="F267">
        <f t="shared" si="129"/>
        <v>0</v>
      </c>
      <c r="G267">
        <f t="shared" si="129"/>
        <v>0</v>
      </c>
      <c r="H267">
        <f t="shared" si="129"/>
        <v>0</v>
      </c>
      <c r="I267">
        <f t="shared" si="129"/>
        <v>0</v>
      </c>
      <c r="J267">
        <f t="shared" si="129"/>
        <v>0</v>
      </c>
      <c r="K267">
        <f t="shared" si="129"/>
        <v>1</v>
      </c>
      <c r="L267">
        <f t="shared" si="129"/>
        <v>0</v>
      </c>
      <c r="M267" s="10" t="str">
        <f t="shared" si="105"/>
        <v/>
      </c>
      <c r="N267" s="1" t="s">
        <v>22</v>
      </c>
      <c r="O267">
        <f t="shared" si="106"/>
        <v>1</v>
      </c>
      <c r="P267">
        <f t="shared" si="106"/>
        <v>0</v>
      </c>
      <c r="Q267" s="21">
        <f t="shared" si="107"/>
        <v>0</v>
      </c>
      <c r="R267">
        <f t="shared" si="108"/>
        <v>0</v>
      </c>
      <c r="S267" s="18">
        <f t="shared" si="109"/>
        <v>0</v>
      </c>
      <c r="T267">
        <f t="shared" si="110"/>
        <v>0</v>
      </c>
      <c r="U267" s="18">
        <f t="shared" si="111"/>
        <v>0</v>
      </c>
      <c r="V267">
        <f t="shared" si="112"/>
        <v>0</v>
      </c>
      <c r="W267" s="18">
        <f t="shared" si="113"/>
        <v>0</v>
      </c>
      <c r="X267">
        <f t="shared" si="114"/>
        <v>0</v>
      </c>
      <c r="Y267" s="18">
        <f t="shared" si="115"/>
        <v>0</v>
      </c>
      <c r="Z267">
        <f t="shared" si="116"/>
        <v>0</v>
      </c>
      <c r="AA267" s="18">
        <f t="shared" si="117"/>
        <v>0</v>
      </c>
      <c r="AB267">
        <f t="shared" si="118"/>
        <v>0</v>
      </c>
      <c r="AC267" s="18">
        <f t="shared" si="119"/>
        <v>0</v>
      </c>
      <c r="AD267">
        <f t="shared" si="120"/>
        <v>0</v>
      </c>
      <c r="AE267" s="18">
        <f t="shared" si="121"/>
        <v>0</v>
      </c>
      <c r="AF267">
        <f t="shared" si="122"/>
        <v>0</v>
      </c>
      <c r="AG267" s="18">
        <f t="shared" si="123"/>
        <v>1</v>
      </c>
      <c r="AH267">
        <f t="shared" si="124"/>
        <v>0</v>
      </c>
      <c r="AI267" s="18">
        <f t="shared" si="125"/>
        <v>0</v>
      </c>
      <c r="AJ267">
        <f t="shared" si="126"/>
        <v>0</v>
      </c>
      <c r="AK267" t="str">
        <f t="shared" si="127"/>
        <v/>
      </c>
    </row>
    <row r="268" spans="1:37" ht="16">
      <c r="A268" s="8">
        <v>266</v>
      </c>
      <c r="B268" s="1" t="s">
        <v>107</v>
      </c>
      <c r="C268">
        <f t="shared" si="128"/>
        <v>0</v>
      </c>
      <c r="D268">
        <f t="shared" si="129"/>
        <v>0</v>
      </c>
      <c r="E268">
        <f t="shared" si="129"/>
        <v>0</v>
      </c>
      <c r="F268">
        <f t="shared" si="129"/>
        <v>0</v>
      </c>
      <c r="G268">
        <f t="shared" si="129"/>
        <v>0</v>
      </c>
      <c r="H268">
        <f t="shared" si="129"/>
        <v>0</v>
      </c>
      <c r="I268">
        <f t="shared" si="129"/>
        <v>0</v>
      </c>
      <c r="J268">
        <f t="shared" si="129"/>
        <v>0</v>
      </c>
      <c r="K268">
        <f t="shared" si="129"/>
        <v>1</v>
      </c>
      <c r="L268">
        <f t="shared" si="129"/>
        <v>0</v>
      </c>
      <c r="M268" s="10" t="str">
        <f t="shared" si="105"/>
        <v/>
      </c>
      <c r="N268" s="1" t="s">
        <v>22</v>
      </c>
      <c r="O268">
        <f t="shared" si="106"/>
        <v>1</v>
      </c>
      <c r="P268">
        <f t="shared" si="106"/>
        <v>0</v>
      </c>
      <c r="Q268" s="21">
        <f t="shared" si="107"/>
        <v>0</v>
      </c>
      <c r="R268">
        <f t="shared" si="108"/>
        <v>0</v>
      </c>
      <c r="S268" s="18">
        <f t="shared" si="109"/>
        <v>0</v>
      </c>
      <c r="T268">
        <f t="shared" si="110"/>
        <v>0</v>
      </c>
      <c r="U268" s="18">
        <f t="shared" si="111"/>
        <v>0</v>
      </c>
      <c r="V268">
        <f t="shared" si="112"/>
        <v>0</v>
      </c>
      <c r="W268" s="18">
        <f t="shared" si="113"/>
        <v>0</v>
      </c>
      <c r="X268">
        <f t="shared" si="114"/>
        <v>0</v>
      </c>
      <c r="Y268" s="18">
        <f t="shared" si="115"/>
        <v>0</v>
      </c>
      <c r="Z268">
        <f t="shared" si="116"/>
        <v>0</v>
      </c>
      <c r="AA268" s="18">
        <f t="shared" si="117"/>
        <v>0</v>
      </c>
      <c r="AB268">
        <f t="shared" si="118"/>
        <v>0</v>
      </c>
      <c r="AC268" s="18">
        <f t="shared" si="119"/>
        <v>0</v>
      </c>
      <c r="AD268">
        <f t="shared" si="120"/>
        <v>0</v>
      </c>
      <c r="AE268" s="18">
        <f t="shared" si="121"/>
        <v>0</v>
      </c>
      <c r="AF268">
        <f t="shared" si="122"/>
        <v>0</v>
      </c>
      <c r="AG268" s="18">
        <f t="shared" si="123"/>
        <v>1</v>
      </c>
      <c r="AH268">
        <f t="shared" si="124"/>
        <v>0</v>
      </c>
      <c r="AI268" s="18">
        <f t="shared" si="125"/>
        <v>0</v>
      </c>
      <c r="AJ268">
        <f t="shared" si="126"/>
        <v>0</v>
      </c>
      <c r="AK268" t="str">
        <f t="shared" si="127"/>
        <v/>
      </c>
    </row>
    <row r="269" spans="1:37" ht="16">
      <c r="A269" s="8">
        <v>267</v>
      </c>
      <c r="B269" s="1" t="s">
        <v>19</v>
      </c>
      <c r="C269">
        <f t="shared" si="128"/>
        <v>0</v>
      </c>
      <c r="D269">
        <f t="shared" si="129"/>
        <v>0</v>
      </c>
      <c r="E269">
        <f t="shared" si="129"/>
        <v>0</v>
      </c>
      <c r="F269">
        <f t="shared" si="129"/>
        <v>0</v>
      </c>
      <c r="G269">
        <f t="shared" si="129"/>
        <v>0</v>
      </c>
      <c r="H269">
        <f t="shared" si="129"/>
        <v>0</v>
      </c>
      <c r="I269">
        <f t="shared" si="129"/>
        <v>1</v>
      </c>
      <c r="J269">
        <f t="shared" si="129"/>
        <v>0</v>
      </c>
      <c r="K269">
        <f t="shared" si="129"/>
        <v>0</v>
      </c>
      <c r="L269">
        <f t="shared" si="129"/>
        <v>0</v>
      </c>
      <c r="M269" s="10" t="str">
        <f t="shared" si="105"/>
        <v/>
      </c>
      <c r="N269" s="1" t="s">
        <v>24</v>
      </c>
      <c r="O269">
        <f t="shared" si="106"/>
        <v>0</v>
      </c>
      <c r="P269">
        <f t="shared" si="106"/>
        <v>1</v>
      </c>
      <c r="Q269" s="21">
        <f t="shared" si="107"/>
        <v>0</v>
      </c>
      <c r="R269">
        <f t="shared" si="108"/>
        <v>0</v>
      </c>
      <c r="S269" s="18">
        <f t="shared" si="109"/>
        <v>0</v>
      </c>
      <c r="T269">
        <f t="shared" si="110"/>
        <v>0</v>
      </c>
      <c r="U269" s="18">
        <f t="shared" si="111"/>
        <v>0</v>
      </c>
      <c r="V269">
        <f t="shared" si="112"/>
        <v>0</v>
      </c>
      <c r="W269" s="18">
        <f t="shared" si="113"/>
        <v>0</v>
      </c>
      <c r="X269">
        <f t="shared" si="114"/>
        <v>0</v>
      </c>
      <c r="Y269" s="18">
        <f t="shared" si="115"/>
        <v>0</v>
      </c>
      <c r="Z269">
        <f t="shared" si="116"/>
        <v>0</v>
      </c>
      <c r="AA269" s="18">
        <f t="shared" si="117"/>
        <v>0</v>
      </c>
      <c r="AB269">
        <f t="shared" si="118"/>
        <v>0</v>
      </c>
      <c r="AC269" s="18">
        <f t="shared" si="119"/>
        <v>0</v>
      </c>
      <c r="AD269">
        <f t="shared" si="120"/>
        <v>1</v>
      </c>
      <c r="AE269" s="18">
        <f t="shared" si="121"/>
        <v>0</v>
      </c>
      <c r="AF269">
        <f t="shared" si="122"/>
        <v>0</v>
      </c>
      <c r="AG269" s="18">
        <f t="shared" si="123"/>
        <v>0</v>
      </c>
      <c r="AH269">
        <f t="shared" si="124"/>
        <v>0</v>
      </c>
      <c r="AI269" s="18">
        <f t="shared" si="125"/>
        <v>0</v>
      </c>
      <c r="AJ269">
        <f t="shared" si="126"/>
        <v>0</v>
      </c>
      <c r="AK269" t="str">
        <f t="shared" si="127"/>
        <v/>
      </c>
    </row>
    <row r="270" spans="1:37" ht="16">
      <c r="A270" s="8">
        <v>268</v>
      </c>
      <c r="B270" s="1" t="s">
        <v>40</v>
      </c>
      <c r="C270">
        <f t="shared" si="128"/>
        <v>0</v>
      </c>
      <c r="D270">
        <f t="shared" si="129"/>
        <v>0</v>
      </c>
      <c r="E270">
        <f t="shared" si="129"/>
        <v>0</v>
      </c>
      <c r="F270">
        <f t="shared" si="129"/>
        <v>1</v>
      </c>
      <c r="G270">
        <f t="shared" si="129"/>
        <v>0</v>
      </c>
      <c r="H270">
        <f t="shared" si="129"/>
        <v>0</v>
      </c>
      <c r="I270">
        <f t="shared" si="129"/>
        <v>0</v>
      </c>
      <c r="J270">
        <f t="shared" si="129"/>
        <v>0</v>
      </c>
      <c r="K270">
        <f t="shared" si="129"/>
        <v>0</v>
      </c>
      <c r="L270">
        <f t="shared" si="129"/>
        <v>0</v>
      </c>
      <c r="M270" s="10" t="str">
        <f t="shared" si="105"/>
        <v/>
      </c>
      <c r="N270" s="1" t="s">
        <v>22</v>
      </c>
      <c r="O270">
        <f t="shared" si="106"/>
        <v>1</v>
      </c>
      <c r="P270">
        <f t="shared" si="106"/>
        <v>0</v>
      </c>
      <c r="Q270" s="21">
        <f t="shared" si="107"/>
        <v>0</v>
      </c>
      <c r="R270">
        <f t="shared" si="108"/>
        <v>0</v>
      </c>
      <c r="S270" s="18">
        <f t="shared" si="109"/>
        <v>0</v>
      </c>
      <c r="T270">
        <f t="shared" si="110"/>
        <v>0</v>
      </c>
      <c r="U270" s="18">
        <f t="shared" si="111"/>
        <v>0</v>
      </c>
      <c r="V270">
        <f t="shared" si="112"/>
        <v>0</v>
      </c>
      <c r="W270" s="18">
        <f t="shared" si="113"/>
        <v>1</v>
      </c>
      <c r="X270">
        <f t="shared" si="114"/>
        <v>0</v>
      </c>
      <c r="Y270" s="18">
        <f t="shared" si="115"/>
        <v>0</v>
      </c>
      <c r="Z270">
        <f t="shared" si="116"/>
        <v>0</v>
      </c>
      <c r="AA270" s="18">
        <f t="shared" si="117"/>
        <v>0</v>
      </c>
      <c r="AB270">
        <f t="shared" si="118"/>
        <v>0</v>
      </c>
      <c r="AC270" s="18">
        <f t="shared" si="119"/>
        <v>0</v>
      </c>
      <c r="AD270">
        <f t="shared" si="120"/>
        <v>0</v>
      </c>
      <c r="AE270" s="18">
        <f t="shared" si="121"/>
        <v>0</v>
      </c>
      <c r="AF270">
        <f t="shared" si="122"/>
        <v>0</v>
      </c>
      <c r="AG270" s="18">
        <f t="shared" si="123"/>
        <v>0</v>
      </c>
      <c r="AH270">
        <f t="shared" si="124"/>
        <v>0</v>
      </c>
      <c r="AI270" s="18">
        <f t="shared" si="125"/>
        <v>0</v>
      </c>
      <c r="AJ270">
        <f t="shared" si="126"/>
        <v>0</v>
      </c>
      <c r="AK270" t="str">
        <f t="shared" si="127"/>
        <v/>
      </c>
    </row>
    <row r="271" spans="1:37" ht="16">
      <c r="A271" s="8">
        <v>269</v>
      </c>
      <c r="B271" s="1" t="s">
        <v>40</v>
      </c>
      <c r="C271">
        <f t="shared" si="128"/>
        <v>0</v>
      </c>
      <c r="D271">
        <f t="shared" si="129"/>
        <v>0</v>
      </c>
      <c r="E271">
        <f t="shared" si="129"/>
        <v>0</v>
      </c>
      <c r="F271">
        <f t="shared" si="129"/>
        <v>1</v>
      </c>
      <c r="G271">
        <f t="shared" si="129"/>
        <v>0</v>
      </c>
      <c r="H271">
        <f t="shared" si="129"/>
        <v>0</v>
      </c>
      <c r="I271">
        <f t="shared" si="129"/>
        <v>0</v>
      </c>
      <c r="J271">
        <f t="shared" si="129"/>
        <v>0</v>
      </c>
      <c r="K271">
        <f t="shared" si="129"/>
        <v>0</v>
      </c>
      <c r="L271">
        <f t="shared" si="129"/>
        <v>0</v>
      </c>
      <c r="M271" s="10" t="str">
        <f t="shared" si="105"/>
        <v/>
      </c>
      <c r="N271" s="1" t="s">
        <v>22</v>
      </c>
      <c r="O271">
        <f t="shared" si="106"/>
        <v>1</v>
      </c>
      <c r="P271">
        <f t="shared" si="106"/>
        <v>0</v>
      </c>
      <c r="Q271" s="21">
        <f t="shared" si="107"/>
        <v>0</v>
      </c>
      <c r="R271">
        <f t="shared" si="108"/>
        <v>0</v>
      </c>
      <c r="S271" s="18">
        <f t="shared" si="109"/>
        <v>0</v>
      </c>
      <c r="T271">
        <f t="shared" si="110"/>
        <v>0</v>
      </c>
      <c r="U271" s="18">
        <f t="shared" si="111"/>
        <v>0</v>
      </c>
      <c r="V271">
        <f t="shared" si="112"/>
        <v>0</v>
      </c>
      <c r="W271" s="18">
        <f t="shared" si="113"/>
        <v>1</v>
      </c>
      <c r="X271">
        <f t="shared" si="114"/>
        <v>0</v>
      </c>
      <c r="Y271" s="18">
        <f t="shared" si="115"/>
        <v>0</v>
      </c>
      <c r="Z271">
        <f t="shared" si="116"/>
        <v>0</v>
      </c>
      <c r="AA271" s="18">
        <f t="shared" si="117"/>
        <v>0</v>
      </c>
      <c r="AB271">
        <f t="shared" si="118"/>
        <v>0</v>
      </c>
      <c r="AC271" s="18">
        <f t="shared" si="119"/>
        <v>0</v>
      </c>
      <c r="AD271">
        <f t="shared" si="120"/>
        <v>0</v>
      </c>
      <c r="AE271" s="18">
        <f t="shared" si="121"/>
        <v>0</v>
      </c>
      <c r="AF271">
        <f t="shared" si="122"/>
        <v>0</v>
      </c>
      <c r="AG271" s="18">
        <f t="shared" si="123"/>
        <v>0</v>
      </c>
      <c r="AH271">
        <f t="shared" si="124"/>
        <v>0</v>
      </c>
      <c r="AI271" s="18">
        <f t="shared" si="125"/>
        <v>0</v>
      </c>
      <c r="AJ271">
        <f t="shared" si="126"/>
        <v>0</v>
      </c>
      <c r="AK271" t="str">
        <f t="shared" si="127"/>
        <v/>
      </c>
    </row>
    <row r="272" spans="1:37" ht="16">
      <c r="A272" s="8">
        <v>270</v>
      </c>
      <c r="B272" s="1" t="s">
        <v>113</v>
      </c>
      <c r="C272">
        <f t="shared" si="128"/>
        <v>0</v>
      </c>
      <c r="D272">
        <f t="shared" si="129"/>
        <v>0</v>
      </c>
      <c r="E272">
        <f t="shared" si="129"/>
        <v>0</v>
      </c>
      <c r="F272">
        <f t="shared" si="129"/>
        <v>0</v>
      </c>
      <c r="G272">
        <f t="shared" si="129"/>
        <v>0</v>
      </c>
      <c r="H272">
        <f t="shared" si="129"/>
        <v>0</v>
      </c>
      <c r="I272">
        <f t="shared" si="129"/>
        <v>0</v>
      </c>
      <c r="J272">
        <f t="shared" si="129"/>
        <v>1</v>
      </c>
      <c r="K272">
        <f t="shared" si="129"/>
        <v>0</v>
      </c>
      <c r="L272">
        <f t="shared" si="129"/>
        <v>0</v>
      </c>
      <c r="M272" s="10" t="str">
        <f t="shared" si="105"/>
        <v/>
      </c>
      <c r="N272" s="1" t="s">
        <v>24</v>
      </c>
      <c r="O272">
        <f t="shared" si="106"/>
        <v>0</v>
      </c>
      <c r="P272">
        <f t="shared" si="106"/>
        <v>1</v>
      </c>
      <c r="Q272" s="21">
        <f t="shared" si="107"/>
        <v>0</v>
      </c>
      <c r="R272">
        <f t="shared" si="108"/>
        <v>0</v>
      </c>
      <c r="S272" s="18">
        <f t="shared" si="109"/>
        <v>0</v>
      </c>
      <c r="T272">
        <f t="shared" si="110"/>
        <v>0</v>
      </c>
      <c r="U272" s="18">
        <f t="shared" si="111"/>
        <v>0</v>
      </c>
      <c r="V272">
        <f t="shared" si="112"/>
        <v>0</v>
      </c>
      <c r="W272" s="18">
        <f t="shared" si="113"/>
        <v>0</v>
      </c>
      <c r="X272">
        <f t="shared" si="114"/>
        <v>0</v>
      </c>
      <c r="Y272" s="18">
        <f t="shared" si="115"/>
        <v>0</v>
      </c>
      <c r="Z272">
        <f t="shared" si="116"/>
        <v>0</v>
      </c>
      <c r="AA272" s="18">
        <f t="shared" si="117"/>
        <v>0</v>
      </c>
      <c r="AB272">
        <f t="shared" si="118"/>
        <v>0</v>
      </c>
      <c r="AC272" s="18">
        <f t="shared" si="119"/>
        <v>0</v>
      </c>
      <c r="AD272">
        <f t="shared" si="120"/>
        <v>0</v>
      </c>
      <c r="AE272" s="18">
        <f t="shared" si="121"/>
        <v>0</v>
      </c>
      <c r="AF272">
        <f t="shared" si="122"/>
        <v>1</v>
      </c>
      <c r="AG272" s="18">
        <f t="shared" si="123"/>
        <v>0</v>
      </c>
      <c r="AH272">
        <f t="shared" si="124"/>
        <v>0</v>
      </c>
      <c r="AI272" s="18">
        <f t="shared" si="125"/>
        <v>0</v>
      </c>
      <c r="AJ272">
        <f t="shared" si="126"/>
        <v>0</v>
      </c>
      <c r="AK272" t="str">
        <f t="shared" si="127"/>
        <v/>
      </c>
    </row>
    <row r="273" spans="1:37" ht="16">
      <c r="A273" s="8">
        <v>271</v>
      </c>
      <c r="B273" s="1" t="s">
        <v>107</v>
      </c>
      <c r="C273">
        <f t="shared" si="128"/>
        <v>0</v>
      </c>
      <c r="D273">
        <f t="shared" si="129"/>
        <v>0</v>
      </c>
      <c r="E273">
        <f t="shared" si="129"/>
        <v>0</v>
      </c>
      <c r="F273">
        <f t="shared" si="129"/>
        <v>0</v>
      </c>
      <c r="G273">
        <f t="shared" si="129"/>
        <v>0</v>
      </c>
      <c r="H273">
        <f t="shared" si="129"/>
        <v>0</v>
      </c>
      <c r="I273">
        <f t="shared" si="129"/>
        <v>0</v>
      </c>
      <c r="J273">
        <f t="shared" si="129"/>
        <v>0</v>
      </c>
      <c r="K273">
        <f t="shared" si="129"/>
        <v>1</v>
      </c>
      <c r="L273">
        <f t="shared" si="129"/>
        <v>0</v>
      </c>
      <c r="M273" s="10" t="str">
        <f t="shared" si="105"/>
        <v/>
      </c>
      <c r="N273" s="1" t="s">
        <v>22</v>
      </c>
      <c r="O273">
        <f t="shared" si="106"/>
        <v>1</v>
      </c>
      <c r="P273">
        <f t="shared" si="106"/>
        <v>0</v>
      </c>
      <c r="Q273" s="21">
        <f t="shared" si="107"/>
        <v>0</v>
      </c>
      <c r="R273">
        <f t="shared" si="108"/>
        <v>0</v>
      </c>
      <c r="S273" s="18">
        <f t="shared" si="109"/>
        <v>0</v>
      </c>
      <c r="T273">
        <f t="shared" si="110"/>
        <v>0</v>
      </c>
      <c r="U273" s="18">
        <f t="shared" si="111"/>
        <v>0</v>
      </c>
      <c r="V273">
        <f t="shared" si="112"/>
        <v>0</v>
      </c>
      <c r="W273" s="18">
        <f t="shared" si="113"/>
        <v>0</v>
      </c>
      <c r="X273">
        <f t="shared" si="114"/>
        <v>0</v>
      </c>
      <c r="Y273" s="18">
        <f t="shared" si="115"/>
        <v>0</v>
      </c>
      <c r="Z273">
        <f t="shared" si="116"/>
        <v>0</v>
      </c>
      <c r="AA273" s="18">
        <f t="shared" si="117"/>
        <v>0</v>
      </c>
      <c r="AB273">
        <f t="shared" si="118"/>
        <v>0</v>
      </c>
      <c r="AC273" s="18">
        <f t="shared" si="119"/>
        <v>0</v>
      </c>
      <c r="AD273">
        <f t="shared" si="120"/>
        <v>0</v>
      </c>
      <c r="AE273" s="18">
        <f t="shared" si="121"/>
        <v>0</v>
      </c>
      <c r="AF273">
        <f t="shared" si="122"/>
        <v>0</v>
      </c>
      <c r="AG273" s="18">
        <f t="shared" si="123"/>
        <v>1</v>
      </c>
      <c r="AH273">
        <f t="shared" si="124"/>
        <v>0</v>
      </c>
      <c r="AI273" s="18">
        <f t="shared" si="125"/>
        <v>0</v>
      </c>
      <c r="AJ273">
        <f t="shared" si="126"/>
        <v>0</v>
      </c>
      <c r="AK273" t="str">
        <f t="shared" si="127"/>
        <v/>
      </c>
    </row>
    <row r="274" spans="1:37" ht="16">
      <c r="A274" s="8">
        <v>272</v>
      </c>
      <c r="B274" s="1" t="s">
        <v>40</v>
      </c>
      <c r="C274">
        <f t="shared" si="128"/>
        <v>0</v>
      </c>
      <c r="D274">
        <f t="shared" si="129"/>
        <v>0</v>
      </c>
      <c r="E274">
        <f t="shared" si="129"/>
        <v>0</v>
      </c>
      <c r="F274">
        <f t="shared" si="129"/>
        <v>1</v>
      </c>
      <c r="G274">
        <f t="shared" si="129"/>
        <v>0</v>
      </c>
      <c r="H274">
        <f t="shared" si="129"/>
        <v>0</v>
      </c>
      <c r="I274">
        <f t="shared" si="129"/>
        <v>0</v>
      </c>
      <c r="J274">
        <f t="shared" si="129"/>
        <v>0</v>
      </c>
      <c r="K274">
        <f t="shared" si="129"/>
        <v>0</v>
      </c>
      <c r="L274">
        <f t="shared" si="129"/>
        <v>0</v>
      </c>
      <c r="M274" s="10" t="str">
        <f t="shared" si="105"/>
        <v/>
      </c>
      <c r="N274" s="1" t="s">
        <v>22</v>
      </c>
      <c r="O274">
        <f t="shared" si="106"/>
        <v>1</v>
      </c>
      <c r="P274">
        <f t="shared" si="106"/>
        <v>0</v>
      </c>
      <c r="Q274" s="21">
        <f t="shared" si="107"/>
        <v>0</v>
      </c>
      <c r="R274">
        <f t="shared" si="108"/>
        <v>0</v>
      </c>
      <c r="S274" s="18">
        <f t="shared" si="109"/>
        <v>0</v>
      </c>
      <c r="T274">
        <f t="shared" si="110"/>
        <v>0</v>
      </c>
      <c r="U274" s="18">
        <f t="shared" si="111"/>
        <v>0</v>
      </c>
      <c r="V274">
        <f t="shared" si="112"/>
        <v>0</v>
      </c>
      <c r="W274" s="18">
        <f t="shared" si="113"/>
        <v>1</v>
      </c>
      <c r="X274">
        <f t="shared" si="114"/>
        <v>0</v>
      </c>
      <c r="Y274" s="18">
        <f t="shared" si="115"/>
        <v>0</v>
      </c>
      <c r="Z274">
        <f t="shared" si="116"/>
        <v>0</v>
      </c>
      <c r="AA274" s="18">
        <f t="shared" si="117"/>
        <v>0</v>
      </c>
      <c r="AB274">
        <f t="shared" si="118"/>
        <v>0</v>
      </c>
      <c r="AC274" s="18">
        <f t="shared" si="119"/>
        <v>0</v>
      </c>
      <c r="AD274">
        <f t="shared" si="120"/>
        <v>0</v>
      </c>
      <c r="AE274" s="18">
        <f t="shared" si="121"/>
        <v>0</v>
      </c>
      <c r="AF274">
        <f t="shared" si="122"/>
        <v>0</v>
      </c>
      <c r="AG274" s="18">
        <f t="shared" si="123"/>
        <v>0</v>
      </c>
      <c r="AH274">
        <f t="shared" si="124"/>
        <v>0</v>
      </c>
      <c r="AI274" s="18">
        <f t="shared" si="125"/>
        <v>0</v>
      </c>
      <c r="AJ274">
        <f t="shared" si="126"/>
        <v>0</v>
      </c>
      <c r="AK274" t="str">
        <f t="shared" si="127"/>
        <v/>
      </c>
    </row>
    <row r="275" spans="1:37" ht="16">
      <c r="A275" s="8">
        <v>273</v>
      </c>
      <c r="B275" s="1" t="s">
        <v>107</v>
      </c>
      <c r="C275">
        <f t="shared" si="128"/>
        <v>0</v>
      </c>
      <c r="D275">
        <f t="shared" si="129"/>
        <v>0</v>
      </c>
      <c r="E275">
        <f t="shared" si="129"/>
        <v>0</v>
      </c>
      <c r="F275">
        <f t="shared" si="129"/>
        <v>0</v>
      </c>
      <c r="G275">
        <f t="shared" si="129"/>
        <v>0</v>
      </c>
      <c r="H275">
        <f t="shared" si="129"/>
        <v>0</v>
      </c>
      <c r="I275">
        <f t="shared" si="129"/>
        <v>0</v>
      </c>
      <c r="J275">
        <f t="shared" si="129"/>
        <v>0</v>
      </c>
      <c r="K275">
        <f t="shared" si="129"/>
        <v>1</v>
      </c>
      <c r="L275">
        <f t="shared" si="129"/>
        <v>0</v>
      </c>
      <c r="M275" s="10" t="str">
        <f t="shared" si="105"/>
        <v/>
      </c>
      <c r="N275" s="1" t="s">
        <v>22</v>
      </c>
      <c r="O275">
        <f t="shared" si="106"/>
        <v>1</v>
      </c>
      <c r="P275">
        <f t="shared" si="106"/>
        <v>0</v>
      </c>
      <c r="Q275" s="21">
        <f t="shared" si="107"/>
        <v>0</v>
      </c>
      <c r="R275">
        <f t="shared" si="108"/>
        <v>0</v>
      </c>
      <c r="S275" s="18">
        <f t="shared" si="109"/>
        <v>0</v>
      </c>
      <c r="T275">
        <f t="shared" si="110"/>
        <v>0</v>
      </c>
      <c r="U275" s="18">
        <f t="shared" si="111"/>
        <v>0</v>
      </c>
      <c r="V275">
        <f t="shared" si="112"/>
        <v>0</v>
      </c>
      <c r="W275" s="18">
        <f t="shared" si="113"/>
        <v>0</v>
      </c>
      <c r="X275">
        <f t="shared" si="114"/>
        <v>0</v>
      </c>
      <c r="Y275" s="18">
        <f t="shared" si="115"/>
        <v>0</v>
      </c>
      <c r="Z275">
        <f t="shared" si="116"/>
        <v>0</v>
      </c>
      <c r="AA275" s="18">
        <f t="shared" si="117"/>
        <v>0</v>
      </c>
      <c r="AB275">
        <f t="shared" si="118"/>
        <v>0</v>
      </c>
      <c r="AC275" s="18">
        <f t="shared" si="119"/>
        <v>0</v>
      </c>
      <c r="AD275">
        <f t="shared" si="120"/>
        <v>0</v>
      </c>
      <c r="AE275" s="18">
        <f t="shared" si="121"/>
        <v>0</v>
      </c>
      <c r="AF275">
        <f t="shared" si="122"/>
        <v>0</v>
      </c>
      <c r="AG275" s="18">
        <f t="shared" si="123"/>
        <v>1</v>
      </c>
      <c r="AH275">
        <f t="shared" si="124"/>
        <v>0</v>
      </c>
      <c r="AI275" s="18">
        <f t="shared" si="125"/>
        <v>0</v>
      </c>
      <c r="AJ275">
        <f t="shared" si="126"/>
        <v>0</v>
      </c>
      <c r="AK275" t="str">
        <f t="shared" si="127"/>
        <v/>
      </c>
    </row>
    <row r="276" spans="1:37" ht="16">
      <c r="A276" s="8">
        <v>274</v>
      </c>
      <c r="B276" s="1" t="s">
        <v>19</v>
      </c>
      <c r="C276">
        <f t="shared" si="128"/>
        <v>0</v>
      </c>
      <c r="D276">
        <f t="shared" si="129"/>
        <v>0</v>
      </c>
      <c r="E276">
        <f t="shared" si="129"/>
        <v>0</v>
      </c>
      <c r="F276">
        <f t="shared" si="129"/>
        <v>0</v>
      </c>
      <c r="G276">
        <f t="shared" si="129"/>
        <v>0</v>
      </c>
      <c r="H276">
        <f t="shared" si="129"/>
        <v>0</v>
      </c>
      <c r="I276">
        <f t="shared" si="129"/>
        <v>1</v>
      </c>
      <c r="J276">
        <f t="shared" si="129"/>
        <v>0</v>
      </c>
      <c r="K276">
        <f t="shared" si="129"/>
        <v>0</v>
      </c>
      <c r="L276">
        <f t="shared" si="129"/>
        <v>0</v>
      </c>
      <c r="M276" s="10" t="str">
        <f t="shared" si="105"/>
        <v/>
      </c>
      <c r="N276" s="1" t="s">
        <v>22</v>
      </c>
      <c r="O276">
        <f t="shared" si="106"/>
        <v>1</v>
      </c>
      <c r="P276">
        <f t="shared" si="106"/>
        <v>0</v>
      </c>
      <c r="Q276" s="21">
        <f t="shared" si="107"/>
        <v>0</v>
      </c>
      <c r="R276">
        <f t="shared" si="108"/>
        <v>0</v>
      </c>
      <c r="S276" s="18">
        <f t="shared" si="109"/>
        <v>0</v>
      </c>
      <c r="T276">
        <f t="shared" si="110"/>
        <v>0</v>
      </c>
      <c r="U276" s="18">
        <f t="shared" si="111"/>
        <v>0</v>
      </c>
      <c r="V276">
        <f t="shared" si="112"/>
        <v>0</v>
      </c>
      <c r="W276" s="18">
        <f t="shared" si="113"/>
        <v>0</v>
      </c>
      <c r="X276">
        <f t="shared" si="114"/>
        <v>0</v>
      </c>
      <c r="Y276" s="18">
        <f t="shared" si="115"/>
        <v>0</v>
      </c>
      <c r="Z276">
        <f t="shared" si="116"/>
        <v>0</v>
      </c>
      <c r="AA276" s="18">
        <f t="shared" si="117"/>
        <v>0</v>
      </c>
      <c r="AB276">
        <f t="shared" si="118"/>
        <v>0</v>
      </c>
      <c r="AC276" s="18">
        <f t="shared" si="119"/>
        <v>1</v>
      </c>
      <c r="AD276">
        <f t="shared" si="120"/>
        <v>0</v>
      </c>
      <c r="AE276" s="18">
        <f t="shared" si="121"/>
        <v>0</v>
      </c>
      <c r="AF276">
        <f t="shared" si="122"/>
        <v>0</v>
      </c>
      <c r="AG276" s="18">
        <f t="shared" si="123"/>
        <v>0</v>
      </c>
      <c r="AH276">
        <f t="shared" si="124"/>
        <v>0</v>
      </c>
      <c r="AI276" s="18">
        <f t="shared" si="125"/>
        <v>0</v>
      </c>
      <c r="AJ276">
        <f t="shared" si="126"/>
        <v>0</v>
      </c>
      <c r="AK276" t="str">
        <f t="shared" si="127"/>
        <v/>
      </c>
    </row>
    <row r="277" spans="1:37" ht="16">
      <c r="A277" s="8">
        <v>275</v>
      </c>
      <c r="B277" s="1" t="s">
        <v>40</v>
      </c>
      <c r="C277">
        <f t="shared" si="128"/>
        <v>0</v>
      </c>
      <c r="D277">
        <f t="shared" si="129"/>
        <v>0</v>
      </c>
      <c r="E277">
        <f t="shared" si="129"/>
        <v>0</v>
      </c>
      <c r="F277">
        <f t="shared" si="129"/>
        <v>1</v>
      </c>
      <c r="G277">
        <f t="shared" si="129"/>
        <v>0</v>
      </c>
      <c r="H277">
        <f t="shared" si="129"/>
        <v>0</v>
      </c>
      <c r="I277">
        <f t="shared" si="129"/>
        <v>0</v>
      </c>
      <c r="J277">
        <f t="shared" si="129"/>
        <v>0</v>
      </c>
      <c r="K277">
        <f t="shared" si="129"/>
        <v>0</v>
      </c>
      <c r="L277">
        <f t="shared" si="129"/>
        <v>0</v>
      </c>
      <c r="M277" s="10" t="str">
        <f t="shared" si="105"/>
        <v/>
      </c>
      <c r="N277" s="1" t="s">
        <v>24</v>
      </c>
      <c r="O277">
        <f t="shared" si="106"/>
        <v>0</v>
      </c>
      <c r="P277">
        <f t="shared" si="106"/>
        <v>1</v>
      </c>
      <c r="Q277" s="21">
        <f t="shared" si="107"/>
        <v>0</v>
      </c>
      <c r="R277">
        <f t="shared" si="108"/>
        <v>0</v>
      </c>
      <c r="S277" s="18">
        <f t="shared" si="109"/>
        <v>0</v>
      </c>
      <c r="T277">
        <f t="shared" si="110"/>
        <v>0</v>
      </c>
      <c r="U277" s="18">
        <f t="shared" si="111"/>
        <v>0</v>
      </c>
      <c r="V277">
        <f t="shared" si="112"/>
        <v>0</v>
      </c>
      <c r="W277" s="18">
        <f t="shared" si="113"/>
        <v>0</v>
      </c>
      <c r="X277">
        <f t="shared" si="114"/>
        <v>1</v>
      </c>
      <c r="Y277" s="18">
        <f t="shared" si="115"/>
        <v>0</v>
      </c>
      <c r="Z277">
        <f t="shared" si="116"/>
        <v>0</v>
      </c>
      <c r="AA277" s="18">
        <f t="shared" si="117"/>
        <v>0</v>
      </c>
      <c r="AB277">
        <f t="shared" si="118"/>
        <v>0</v>
      </c>
      <c r="AC277" s="18">
        <f t="shared" si="119"/>
        <v>0</v>
      </c>
      <c r="AD277">
        <f t="shared" si="120"/>
        <v>0</v>
      </c>
      <c r="AE277" s="18">
        <f t="shared" si="121"/>
        <v>0</v>
      </c>
      <c r="AF277">
        <f t="shared" si="122"/>
        <v>0</v>
      </c>
      <c r="AG277" s="18">
        <f t="shared" si="123"/>
        <v>0</v>
      </c>
      <c r="AH277">
        <f t="shared" si="124"/>
        <v>0</v>
      </c>
      <c r="AI277" s="18">
        <f t="shared" si="125"/>
        <v>0</v>
      </c>
      <c r="AJ277">
        <f t="shared" si="126"/>
        <v>0</v>
      </c>
      <c r="AK277" t="str">
        <f t="shared" si="127"/>
        <v/>
      </c>
    </row>
    <row r="278" spans="1:37" ht="16">
      <c r="A278" s="8">
        <v>276</v>
      </c>
      <c r="B278" s="1" t="s">
        <v>40</v>
      </c>
      <c r="C278">
        <f t="shared" si="128"/>
        <v>0</v>
      </c>
      <c r="D278">
        <f t="shared" si="129"/>
        <v>0</v>
      </c>
      <c r="E278">
        <f t="shared" si="129"/>
        <v>0</v>
      </c>
      <c r="F278">
        <f t="shared" si="129"/>
        <v>1</v>
      </c>
      <c r="G278">
        <f t="shared" si="129"/>
        <v>0</v>
      </c>
      <c r="H278">
        <f t="shared" si="129"/>
        <v>0</v>
      </c>
      <c r="I278">
        <f t="shared" si="129"/>
        <v>0</v>
      </c>
      <c r="J278">
        <f t="shared" si="129"/>
        <v>0</v>
      </c>
      <c r="K278">
        <f t="shared" si="129"/>
        <v>0</v>
      </c>
      <c r="L278">
        <f t="shared" si="129"/>
        <v>0</v>
      </c>
      <c r="M278" s="10" t="str">
        <f t="shared" si="105"/>
        <v/>
      </c>
      <c r="N278" s="1" t="s">
        <v>24</v>
      </c>
      <c r="O278">
        <f t="shared" si="106"/>
        <v>0</v>
      </c>
      <c r="P278">
        <f t="shared" si="106"/>
        <v>1</v>
      </c>
      <c r="Q278" s="21">
        <f t="shared" si="107"/>
        <v>0</v>
      </c>
      <c r="R278">
        <f t="shared" si="108"/>
        <v>0</v>
      </c>
      <c r="S278" s="18">
        <f t="shared" si="109"/>
        <v>0</v>
      </c>
      <c r="T278">
        <f t="shared" si="110"/>
        <v>0</v>
      </c>
      <c r="U278" s="18">
        <f t="shared" si="111"/>
        <v>0</v>
      </c>
      <c r="V278">
        <f t="shared" si="112"/>
        <v>0</v>
      </c>
      <c r="W278" s="18">
        <f t="shared" si="113"/>
        <v>0</v>
      </c>
      <c r="X278">
        <f t="shared" si="114"/>
        <v>1</v>
      </c>
      <c r="Y278" s="18">
        <f t="shared" si="115"/>
        <v>0</v>
      </c>
      <c r="Z278">
        <f t="shared" si="116"/>
        <v>0</v>
      </c>
      <c r="AA278" s="18">
        <f t="shared" si="117"/>
        <v>0</v>
      </c>
      <c r="AB278">
        <f t="shared" si="118"/>
        <v>0</v>
      </c>
      <c r="AC278" s="18">
        <f t="shared" si="119"/>
        <v>0</v>
      </c>
      <c r="AD278">
        <f t="shared" si="120"/>
        <v>0</v>
      </c>
      <c r="AE278" s="18">
        <f t="shared" si="121"/>
        <v>0</v>
      </c>
      <c r="AF278">
        <f t="shared" si="122"/>
        <v>0</v>
      </c>
      <c r="AG278" s="18">
        <f t="shared" si="123"/>
        <v>0</v>
      </c>
      <c r="AH278">
        <f t="shared" si="124"/>
        <v>0</v>
      </c>
      <c r="AI278" s="18">
        <f t="shared" si="125"/>
        <v>0</v>
      </c>
      <c r="AJ278">
        <f t="shared" si="126"/>
        <v>0</v>
      </c>
      <c r="AK278" t="str">
        <f t="shared" si="127"/>
        <v/>
      </c>
    </row>
    <row r="279" spans="1:37" ht="16">
      <c r="A279" s="8">
        <v>277</v>
      </c>
      <c r="B279" s="1" t="s">
        <v>214</v>
      </c>
      <c r="C279">
        <f t="shared" si="128"/>
        <v>0</v>
      </c>
      <c r="D279">
        <f t="shared" si="129"/>
        <v>0</v>
      </c>
      <c r="E279">
        <f t="shared" si="129"/>
        <v>0</v>
      </c>
      <c r="F279">
        <f t="shared" si="129"/>
        <v>0</v>
      </c>
      <c r="G279">
        <f t="shared" si="129"/>
        <v>0</v>
      </c>
      <c r="H279">
        <f t="shared" si="129"/>
        <v>1</v>
      </c>
      <c r="I279">
        <f t="shared" si="129"/>
        <v>0</v>
      </c>
      <c r="J279">
        <f t="shared" si="129"/>
        <v>0</v>
      </c>
      <c r="K279">
        <f t="shared" si="129"/>
        <v>0</v>
      </c>
      <c r="L279">
        <f t="shared" si="129"/>
        <v>0</v>
      </c>
      <c r="M279" s="10" t="str">
        <f t="shared" si="105"/>
        <v/>
      </c>
      <c r="N279" s="1" t="s">
        <v>24</v>
      </c>
      <c r="O279">
        <f t="shared" si="106"/>
        <v>0</v>
      </c>
      <c r="P279">
        <f t="shared" si="106"/>
        <v>1</v>
      </c>
      <c r="Q279" s="21">
        <f t="shared" si="107"/>
        <v>0</v>
      </c>
      <c r="R279">
        <f t="shared" si="108"/>
        <v>0</v>
      </c>
      <c r="S279" s="18">
        <f t="shared" si="109"/>
        <v>0</v>
      </c>
      <c r="T279">
        <f t="shared" si="110"/>
        <v>0</v>
      </c>
      <c r="U279" s="18">
        <f t="shared" si="111"/>
        <v>0</v>
      </c>
      <c r="V279">
        <f t="shared" si="112"/>
        <v>0</v>
      </c>
      <c r="W279" s="18">
        <f t="shared" si="113"/>
        <v>0</v>
      </c>
      <c r="X279">
        <f t="shared" si="114"/>
        <v>0</v>
      </c>
      <c r="Y279" s="18">
        <f t="shared" si="115"/>
        <v>0</v>
      </c>
      <c r="Z279">
        <f t="shared" si="116"/>
        <v>0</v>
      </c>
      <c r="AA279" s="18">
        <f t="shared" si="117"/>
        <v>0</v>
      </c>
      <c r="AB279">
        <f t="shared" si="118"/>
        <v>1</v>
      </c>
      <c r="AC279" s="18">
        <f t="shared" si="119"/>
        <v>0</v>
      </c>
      <c r="AD279">
        <f t="shared" si="120"/>
        <v>0</v>
      </c>
      <c r="AE279" s="18">
        <f t="shared" si="121"/>
        <v>0</v>
      </c>
      <c r="AF279">
        <f t="shared" si="122"/>
        <v>0</v>
      </c>
      <c r="AG279" s="18">
        <f t="shared" si="123"/>
        <v>0</v>
      </c>
      <c r="AH279">
        <f t="shared" si="124"/>
        <v>0</v>
      </c>
      <c r="AI279" s="18">
        <f t="shared" si="125"/>
        <v>0</v>
      </c>
      <c r="AJ279">
        <f t="shared" si="126"/>
        <v>0</v>
      </c>
      <c r="AK279" t="str">
        <f t="shared" si="127"/>
        <v/>
      </c>
    </row>
    <row r="280" spans="1:37" ht="16">
      <c r="A280" s="8">
        <v>278</v>
      </c>
      <c r="B280" s="1" t="s">
        <v>40</v>
      </c>
      <c r="C280">
        <f t="shared" si="128"/>
        <v>0</v>
      </c>
      <c r="D280">
        <f t="shared" si="129"/>
        <v>0</v>
      </c>
      <c r="E280">
        <f t="shared" si="129"/>
        <v>0</v>
      </c>
      <c r="F280">
        <f t="shared" si="129"/>
        <v>1</v>
      </c>
      <c r="G280">
        <f t="shared" si="129"/>
        <v>0</v>
      </c>
      <c r="H280">
        <f t="shared" si="129"/>
        <v>0</v>
      </c>
      <c r="I280">
        <f t="shared" si="129"/>
        <v>0</v>
      </c>
      <c r="J280">
        <f t="shared" si="129"/>
        <v>0</v>
      </c>
      <c r="K280">
        <f t="shared" si="129"/>
        <v>0</v>
      </c>
      <c r="L280">
        <f t="shared" si="129"/>
        <v>0</v>
      </c>
      <c r="M280" s="10" t="str">
        <f t="shared" si="105"/>
        <v/>
      </c>
      <c r="N280" s="1" t="s">
        <v>22</v>
      </c>
      <c r="O280">
        <f t="shared" si="106"/>
        <v>1</v>
      </c>
      <c r="P280">
        <f t="shared" si="106"/>
        <v>0</v>
      </c>
      <c r="Q280" s="21">
        <f t="shared" si="107"/>
        <v>0</v>
      </c>
      <c r="R280">
        <f t="shared" si="108"/>
        <v>0</v>
      </c>
      <c r="S280" s="18">
        <f t="shared" si="109"/>
        <v>0</v>
      </c>
      <c r="T280">
        <f t="shared" si="110"/>
        <v>0</v>
      </c>
      <c r="U280" s="18">
        <f t="shared" si="111"/>
        <v>0</v>
      </c>
      <c r="V280">
        <f t="shared" si="112"/>
        <v>0</v>
      </c>
      <c r="W280" s="18">
        <f t="shared" si="113"/>
        <v>1</v>
      </c>
      <c r="X280">
        <f t="shared" si="114"/>
        <v>0</v>
      </c>
      <c r="Y280" s="18">
        <f t="shared" si="115"/>
        <v>0</v>
      </c>
      <c r="Z280">
        <f t="shared" si="116"/>
        <v>0</v>
      </c>
      <c r="AA280" s="18">
        <f t="shared" si="117"/>
        <v>0</v>
      </c>
      <c r="AB280">
        <f t="shared" si="118"/>
        <v>0</v>
      </c>
      <c r="AC280" s="18">
        <f t="shared" si="119"/>
        <v>0</v>
      </c>
      <c r="AD280">
        <f t="shared" si="120"/>
        <v>0</v>
      </c>
      <c r="AE280" s="18">
        <f t="shared" si="121"/>
        <v>0</v>
      </c>
      <c r="AF280">
        <f t="shared" si="122"/>
        <v>0</v>
      </c>
      <c r="AG280" s="18">
        <f t="shared" si="123"/>
        <v>0</v>
      </c>
      <c r="AH280">
        <f t="shared" si="124"/>
        <v>0</v>
      </c>
      <c r="AI280" s="18">
        <f t="shared" si="125"/>
        <v>0</v>
      </c>
      <c r="AJ280">
        <f t="shared" si="126"/>
        <v>0</v>
      </c>
      <c r="AK280" t="str">
        <f t="shared" si="127"/>
        <v/>
      </c>
    </row>
    <row r="281" spans="1:37" ht="16">
      <c r="A281" s="8">
        <v>279</v>
      </c>
      <c r="B281" s="1" t="s">
        <v>19</v>
      </c>
      <c r="C281">
        <f t="shared" si="128"/>
        <v>0</v>
      </c>
      <c r="D281">
        <f t="shared" si="129"/>
        <v>0</v>
      </c>
      <c r="E281">
        <f t="shared" si="129"/>
        <v>0</v>
      </c>
      <c r="F281">
        <f t="shared" si="129"/>
        <v>0</v>
      </c>
      <c r="G281">
        <f t="shared" si="129"/>
        <v>0</v>
      </c>
      <c r="H281">
        <f t="shared" si="129"/>
        <v>0</v>
      </c>
      <c r="I281">
        <f t="shared" si="129"/>
        <v>1</v>
      </c>
      <c r="J281">
        <f t="shared" si="129"/>
        <v>0</v>
      </c>
      <c r="K281">
        <f t="shared" si="129"/>
        <v>0</v>
      </c>
      <c r="L281">
        <f t="shared" si="129"/>
        <v>0</v>
      </c>
      <c r="M281" s="10" t="str">
        <f t="shared" si="105"/>
        <v/>
      </c>
      <c r="N281" s="1" t="s">
        <v>22</v>
      </c>
      <c r="O281">
        <f t="shared" si="106"/>
        <v>1</v>
      </c>
      <c r="P281">
        <f t="shared" si="106"/>
        <v>0</v>
      </c>
      <c r="Q281" s="21">
        <f t="shared" si="107"/>
        <v>0</v>
      </c>
      <c r="R281">
        <f t="shared" si="108"/>
        <v>0</v>
      </c>
      <c r="S281" s="18">
        <f t="shared" si="109"/>
        <v>0</v>
      </c>
      <c r="T281">
        <f t="shared" si="110"/>
        <v>0</v>
      </c>
      <c r="U281" s="18">
        <f t="shared" si="111"/>
        <v>0</v>
      </c>
      <c r="V281">
        <f t="shared" si="112"/>
        <v>0</v>
      </c>
      <c r="W281" s="18">
        <f t="shared" si="113"/>
        <v>0</v>
      </c>
      <c r="X281">
        <f t="shared" si="114"/>
        <v>0</v>
      </c>
      <c r="Y281" s="18">
        <f t="shared" si="115"/>
        <v>0</v>
      </c>
      <c r="Z281">
        <f t="shared" si="116"/>
        <v>0</v>
      </c>
      <c r="AA281" s="18">
        <f t="shared" si="117"/>
        <v>0</v>
      </c>
      <c r="AB281">
        <f t="shared" si="118"/>
        <v>0</v>
      </c>
      <c r="AC281" s="18">
        <f t="shared" si="119"/>
        <v>1</v>
      </c>
      <c r="AD281">
        <f t="shared" si="120"/>
        <v>0</v>
      </c>
      <c r="AE281" s="18">
        <f t="shared" si="121"/>
        <v>0</v>
      </c>
      <c r="AF281">
        <f t="shared" si="122"/>
        <v>0</v>
      </c>
      <c r="AG281" s="18">
        <f t="shared" si="123"/>
        <v>0</v>
      </c>
      <c r="AH281">
        <f t="shared" si="124"/>
        <v>0</v>
      </c>
      <c r="AI281" s="18">
        <f t="shared" si="125"/>
        <v>0</v>
      </c>
      <c r="AJ281">
        <f t="shared" si="126"/>
        <v>0</v>
      </c>
      <c r="AK281" t="str">
        <f t="shared" si="127"/>
        <v/>
      </c>
    </row>
    <row r="282" spans="1:37" ht="16">
      <c r="A282" s="8">
        <v>280</v>
      </c>
      <c r="B282" s="1" t="s">
        <v>214</v>
      </c>
      <c r="C282">
        <f t="shared" si="128"/>
        <v>0</v>
      </c>
      <c r="D282">
        <f t="shared" si="129"/>
        <v>0</v>
      </c>
      <c r="E282">
        <f t="shared" si="129"/>
        <v>0</v>
      </c>
      <c r="F282">
        <f t="shared" si="129"/>
        <v>0</v>
      </c>
      <c r="G282">
        <f t="shared" si="129"/>
        <v>0</v>
      </c>
      <c r="H282">
        <f t="shared" si="129"/>
        <v>1</v>
      </c>
      <c r="I282">
        <f t="shared" si="129"/>
        <v>0</v>
      </c>
      <c r="J282">
        <f t="shared" si="129"/>
        <v>0</v>
      </c>
      <c r="K282">
        <f t="shared" si="129"/>
        <v>0</v>
      </c>
      <c r="L282">
        <f t="shared" si="129"/>
        <v>0</v>
      </c>
      <c r="M282" s="10" t="str">
        <f t="shared" si="105"/>
        <v/>
      </c>
      <c r="N282" s="1" t="s">
        <v>24</v>
      </c>
      <c r="O282">
        <f t="shared" si="106"/>
        <v>0</v>
      </c>
      <c r="P282">
        <f t="shared" si="106"/>
        <v>1</v>
      </c>
      <c r="Q282" s="21">
        <f t="shared" si="107"/>
        <v>0</v>
      </c>
      <c r="R282">
        <f t="shared" si="108"/>
        <v>0</v>
      </c>
      <c r="S282" s="18">
        <f t="shared" si="109"/>
        <v>0</v>
      </c>
      <c r="T282">
        <f t="shared" si="110"/>
        <v>0</v>
      </c>
      <c r="U282" s="18">
        <f t="shared" si="111"/>
        <v>0</v>
      </c>
      <c r="V282">
        <f t="shared" si="112"/>
        <v>0</v>
      </c>
      <c r="W282" s="18">
        <f t="shared" si="113"/>
        <v>0</v>
      </c>
      <c r="X282">
        <f t="shared" si="114"/>
        <v>0</v>
      </c>
      <c r="Y282" s="18">
        <f t="shared" si="115"/>
        <v>0</v>
      </c>
      <c r="Z282">
        <f t="shared" si="116"/>
        <v>0</v>
      </c>
      <c r="AA282" s="18">
        <f t="shared" si="117"/>
        <v>0</v>
      </c>
      <c r="AB282">
        <f t="shared" si="118"/>
        <v>1</v>
      </c>
      <c r="AC282" s="18">
        <f t="shared" si="119"/>
        <v>0</v>
      </c>
      <c r="AD282">
        <f t="shared" si="120"/>
        <v>0</v>
      </c>
      <c r="AE282" s="18">
        <f t="shared" si="121"/>
        <v>0</v>
      </c>
      <c r="AF282">
        <f t="shared" si="122"/>
        <v>0</v>
      </c>
      <c r="AG282" s="18">
        <f t="shared" si="123"/>
        <v>0</v>
      </c>
      <c r="AH282">
        <f t="shared" si="124"/>
        <v>0</v>
      </c>
      <c r="AI282" s="18">
        <f t="shared" si="125"/>
        <v>0</v>
      </c>
      <c r="AJ282">
        <f t="shared" si="126"/>
        <v>0</v>
      </c>
      <c r="AK282" t="str">
        <f t="shared" si="127"/>
        <v/>
      </c>
    </row>
    <row r="283" spans="1:37" ht="16">
      <c r="A283" s="8">
        <v>281</v>
      </c>
      <c r="B283" s="1" t="s">
        <v>19</v>
      </c>
      <c r="C283">
        <f t="shared" si="128"/>
        <v>0</v>
      </c>
      <c r="D283">
        <f t="shared" si="129"/>
        <v>0</v>
      </c>
      <c r="E283">
        <f t="shared" si="129"/>
        <v>0</v>
      </c>
      <c r="F283">
        <f t="shared" si="129"/>
        <v>0</v>
      </c>
      <c r="G283">
        <f t="shared" si="129"/>
        <v>0</v>
      </c>
      <c r="H283">
        <f t="shared" si="129"/>
        <v>0</v>
      </c>
      <c r="I283">
        <f t="shared" si="129"/>
        <v>1</v>
      </c>
      <c r="J283">
        <f t="shared" si="129"/>
        <v>0</v>
      </c>
      <c r="K283">
        <f t="shared" si="129"/>
        <v>0</v>
      </c>
      <c r="L283">
        <f t="shared" si="129"/>
        <v>0</v>
      </c>
      <c r="M283" s="10" t="str">
        <f t="shared" si="105"/>
        <v/>
      </c>
      <c r="N283" s="1" t="s">
        <v>22</v>
      </c>
      <c r="O283">
        <f t="shared" si="106"/>
        <v>1</v>
      </c>
      <c r="P283">
        <f t="shared" si="106"/>
        <v>0</v>
      </c>
      <c r="Q283" s="21">
        <f t="shared" si="107"/>
        <v>0</v>
      </c>
      <c r="R283">
        <f t="shared" si="108"/>
        <v>0</v>
      </c>
      <c r="S283" s="18">
        <f t="shared" si="109"/>
        <v>0</v>
      </c>
      <c r="T283">
        <f t="shared" si="110"/>
        <v>0</v>
      </c>
      <c r="U283" s="18">
        <f t="shared" si="111"/>
        <v>0</v>
      </c>
      <c r="V283">
        <f t="shared" si="112"/>
        <v>0</v>
      </c>
      <c r="W283" s="18">
        <f t="shared" si="113"/>
        <v>0</v>
      </c>
      <c r="X283">
        <f t="shared" si="114"/>
        <v>0</v>
      </c>
      <c r="Y283" s="18">
        <f t="shared" si="115"/>
        <v>0</v>
      </c>
      <c r="Z283">
        <f t="shared" si="116"/>
        <v>0</v>
      </c>
      <c r="AA283" s="18">
        <f t="shared" si="117"/>
        <v>0</v>
      </c>
      <c r="AB283">
        <f t="shared" si="118"/>
        <v>0</v>
      </c>
      <c r="AC283" s="18">
        <f t="shared" si="119"/>
        <v>1</v>
      </c>
      <c r="AD283">
        <f t="shared" si="120"/>
        <v>0</v>
      </c>
      <c r="AE283" s="18">
        <f t="shared" si="121"/>
        <v>0</v>
      </c>
      <c r="AF283">
        <f t="shared" si="122"/>
        <v>0</v>
      </c>
      <c r="AG283" s="18">
        <f t="shared" si="123"/>
        <v>0</v>
      </c>
      <c r="AH283">
        <f t="shared" si="124"/>
        <v>0</v>
      </c>
      <c r="AI283" s="18">
        <f t="shared" si="125"/>
        <v>0</v>
      </c>
      <c r="AJ283">
        <f t="shared" si="126"/>
        <v>0</v>
      </c>
      <c r="AK283" t="str">
        <f t="shared" si="127"/>
        <v/>
      </c>
    </row>
    <row r="284" spans="1:37" ht="16">
      <c r="A284" s="8">
        <v>282</v>
      </c>
      <c r="B284" s="1" t="s">
        <v>113</v>
      </c>
      <c r="C284">
        <f t="shared" si="128"/>
        <v>0</v>
      </c>
      <c r="D284">
        <f t="shared" si="129"/>
        <v>0</v>
      </c>
      <c r="E284">
        <f t="shared" si="129"/>
        <v>0</v>
      </c>
      <c r="F284">
        <f t="shared" si="129"/>
        <v>0</v>
      </c>
      <c r="G284">
        <f t="shared" si="129"/>
        <v>0</v>
      </c>
      <c r="H284">
        <f t="shared" si="129"/>
        <v>0</v>
      </c>
      <c r="I284">
        <f t="shared" si="129"/>
        <v>0</v>
      </c>
      <c r="J284">
        <f t="shared" si="129"/>
        <v>1</v>
      </c>
      <c r="K284">
        <f t="shared" si="129"/>
        <v>0</v>
      </c>
      <c r="L284">
        <f t="shared" si="129"/>
        <v>0</v>
      </c>
      <c r="M284" s="10" t="str">
        <f t="shared" si="105"/>
        <v/>
      </c>
      <c r="N284" s="1" t="s">
        <v>24</v>
      </c>
      <c r="O284">
        <f t="shared" si="106"/>
        <v>0</v>
      </c>
      <c r="P284">
        <f t="shared" si="106"/>
        <v>1</v>
      </c>
      <c r="Q284" s="21">
        <f t="shared" si="107"/>
        <v>0</v>
      </c>
      <c r="R284">
        <f t="shared" si="108"/>
        <v>0</v>
      </c>
      <c r="S284" s="18">
        <f t="shared" si="109"/>
        <v>0</v>
      </c>
      <c r="T284">
        <f t="shared" si="110"/>
        <v>0</v>
      </c>
      <c r="U284" s="18">
        <f t="shared" si="111"/>
        <v>0</v>
      </c>
      <c r="V284">
        <f t="shared" si="112"/>
        <v>0</v>
      </c>
      <c r="W284" s="18">
        <f t="shared" si="113"/>
        <v>0</v>
      </c>
      <c r="X284">
        <f t="shared" si="114"/>
        <v>0</v>
      </c>
      <c r="Y284" s="18">
        <f t="shared" si="115"/>
        <v>0</v>
      </c>
      <c r="Z284">
        <f t="shared" si="116"/>
        <v>0</v>
      </c>
      <c r="AA284" s="18">
        <f t="shared" si="117"/>
        <v>0</v>
      </c>
      <c r="AB284">
        <f t="shared" si="118"/>
        <v>0</v>
      </c>
      <c r="AC284" s="18">
        <f t="shared" si="119"/>
        <v>0</v>
      </c>
      <c r="AD284">
        <f t="shared" si="120"/>
        <v>0</v>
      </c>
      <c r="AE284" s="18">
        <f t="shared" si="121"/>
        <v>0</v>
      </c>
      <c r="AF284">
        <f t="shared" si="122"/>
        <v>1</v>
      </c>
      <c r="AG284" s="18">
        <f t="shared" si="123"/>
        <v>0</v>
      </c>
      <c r="AH284">
        <f t="shared" si="124"/>
        <v>0</v>
      </c>
      <c r="AI284" s="18">
        <f t="shared" si="125"/>
        <v>0</v>
      </c>
      <c r="AJ284">
        <f t="shared" si="126"/>
        <v>0</v>
      </c>
      <c r="AK284" t="str">
        <f t="shared" si="127"/>
        <v/>
      </c>
    </row>
    <row r="285" spans="1:37" ht="16">
      <c r="A285" s="8">
        <v>283</v>
      </c>
      <c r="B285" s="1" t="s">
        <v>119</v>
      </c>
      <c r="C285">
        <f t="shared" si="128"/>
        <v>0</v>
      </c>
      <c r="D285">
        <f t="shared" si="129"/>
        <v>0</v>
      </c>
      <c r="E285">
        <f t="shared" si="129"/>
        <v>0</v>
      </c>
      <c r="F285">
        <f t="shared" si="129"/>
        <v>0</v>
      </c>
      <c r="G285">
        <f t="shared" si="129"/>
        <v>0</v>
      </c>
      <c r="H285">
        <f t="shared" si="129"/>
        <v>0</v>
      </c>
      <c r="I285">
        <f t="shared" si="129"/>
        <v>0</v>
      </c>
      <c r="J285">
        <f t="shared" si="129"/>
        <v>0</v>
      </c>
      <c r="K285">
        <f t="shared" si="129"/>
        <v>0</v>
      </c>
      <c r="L285">
        <f t="shared" si="129"/>
        <v>1</v>
      </c>
      <c r="M285" s="10" t="str">
        <f t="shared" si="105"/>
        <v/>
      </c>
      <c r="N285" s="1" t="s">
        <v>24</v>
      </c>
      <c r="O285">
        <f t="shared" si="106"/>
        <v>0</v>
      </c>
      <c r="P285">
        <f t="shared" si="106"/>
        <v>1</v>
      </c>
      <c r="Q285" s="21">
        <f t="shared" si="107"/>
        <v>0</v>
      </c>
      <c r="R285">
        <f t="shared" si="108"/>
        <v>0</v>
      </c>
      <c r="S285" s="18">
        <f t="shared" si="109"/>
        <v>0</v>
      </c>
      <c r="T285">
        <f t="shared" si="110"/>
        <v>0</v>
      </c>
      <c r="U285" s="18">
        <f t="shared" si="111"/>
        <v>0</v>
      </c>
      <c r="V285">
        <f t="shared" si="112"/>
        <v>0</v>
      </c>
      <c r="W285" s="18">
        <f t="shared" si="113"/>
        <v>0</v>
      </c>
      <c r="X285">
        <f t="shared" si="114"/>
        <v>0</v>
      </c>
      <c r="Y285" s="18">
        <f t="shared" si="115"/>
        <v>0</v>
      </c>
      <c r="Z285">
        <f t="shared" si="116"/>
        <v>0</v>
      </c>
      <c r="AA285" s="18">
        <f t="shared" si="117"/>
        <v>0</v>
      </c>
      <c r="AB285">
        <f t="shared" si="118"/>
        <v>0</v>
      </c>
      <c r="AC285" s="18">
        <f t="shared" si="119"/>
        <v>0</v>
      </c>
      <c r="AD285">
        <f t="shared" si="120"/>
        <v>0</v>
      </c>
      <c r="AE285" s="18">
        <f t="shared" si="121"/>
        <v>0</v>
      </c>
      <c r="AF285">
        <f t="shared" si="122"/>
        <v>0</v>
      </c>
      <c r="AG285" s="18">
        <f t="shared" si="123"/>
        <v>0</v>
      </c>
      <c r="AH285">
        <f t="shared" si="124"/>
        <v>0</v>
      </c>
      <c r="AI285" s="18">
        <f t="shared" si="125"/>
        <v>0</v>
      </c>
      <c r="AJ285">
        <f t="shared" si="126"/>
        <v>1</v>
      </c>
      <c r="AK285" t="str">
        <f t="shared" si="127"/>
        <v/>
      </c>
    </row>
    <row r="286" spans="1:37" ht="16">
      <c r="A286" s="8">
        <v>284</v>
      </c>
      <c r="B286" s="1" t="s">
        <v>40</v>
      </c>
      <c r="C286">
        <f t="shared" si="128"/>
        <v>0</v>
      </c>
      <c r="D286">
        <f t="shared" si="129"/>
        <v>0</v>
      </c>
      <c r="E286">
        <f t="shared" si="129"/>
        <v>0</v>
      </c>
      <c r="F286">
        <f t="shared" si="129"/>
        <v>1</v>
      </c>
      <c r="G286">
        <f t="shared" si="129"/>
        <v>0</v>
      </c>
      <c r="H286">
        <f t="shared" si="129"/>
        <v>0</v>
      </c>
      <c r="I286">
        <f t="shared" si="129"/>
        <v>0</v>
      </c>
      <c r="J286">
        <f t="shared" si="129"/>
        <v>0</v>
      </c>
      <c r="K286">
        <f t="shared" si="129"/>
        <v>0</v>
      </c>
      <c r="L286">
        <f t="shared" si="129"/>
        <v>0</v>
      </c>
      <c r="M286" s="10" t="str">
        <f t="shared" si="105"/>
        <v/>
      </c>
      <c r="N286" s="1" t="s">
        <v>24</v>
      </c>
      <c r="O286">
        <f t="shared" si="106"/>
        <v>0</v>
      </c>
      <c r="P286">
        <f t="shared" si="106"/>
        <v>1</v>
      </c>
      <c r="Q286" s="21">
        <f t="shared" si="107"/>
        <v>0</v>
      </c>
      <c r="R286">
        <f t="shared" si="108"/>
        <v>0</v>
      </c>
      <c r="S286" s="18">
        <f t="shared" si="109"/>
        <v>0</v>
      </c>
      <c r="T286">
        <f t="shared" si="110"/>
        <v>0</v>
      </c>
      <c r="U286" s="18">
        <f t="shared" si="111"/>
        <v>0</v>
      </c>
      <c r="V286">
        <f t="shared" si="112"/>
        <v>0</v>
      </c>
      <c r="W286" s="18">
        <f t="shared" si="113"/>
        <v>0</v>
      </c>
      <c r="X286">
        <f t="shared" si="114"/>
        <v>1</v>
      </c>
      <c r="Y286" s="18">
        <f t="shared" si="115"/>
        <v>0</v>
      </c>
      <c r="Z286">
        <f t="shared" si="116"/>
        <v>0</v>
      </c>
      <c r="AA286" s="18">
        <f t="shared" si="117"/>
        <v>0</v>
      </c>
      <c r="AB286">
        <f t="shared" si="118"/>
        <v>0</v>
      </c>
      <c r="AC286" s="18">
        <f t="shared" si="119"/>
        <v>0</v>
      </c>
      <c r="AD286">
        <f t="shared" si="120"/>
        <v>0</v>
      </c>
      <c r="AE286" s="18">
        <f t="shared" si="121"/>
        <v>0</v>
      </c>
      <c r="AF286">
        <f t="shared" si="122"/>
        <v>0</v>
      </c>
      <c r="AG286" s="18">
        <f t="shared" si="123"/>
        <v>0</v>
      </c>
      <c r="AH286">
        <f t="shared" si="124"/>
        <v>0</v>
      </c>
      <c r="AI286" s="18">
        <f t="shared" si="125"/>
        <v>0</v>
      </c>
      <c r="AJ286">
        <f t="shared" si="126"/>
        <v>0</v>
      </c>
      <c r="AK286" t="str">
        <f t="shared" si="127"/>
        <v/>
      </c>
    </row>
    <row r="287" spans="1:37" ht="16">
      <c r="A287" s="8">
        <v>285</v>
      </c>
      <c r="B287" s="1" t="s">
        <v>40</v>
      </c>
      <c r="C287">
        <f t="shared" si="128"/>
        <v>0</v>
      </c>
      <c r="D287">
        <f t="shared" si="129"/>
        <v>0</v>
      </c>
      <c r="E287">
        <f t="shared" si="129"/>
        <v>0</v>
      </c>
      <c r="F287">
        <f t="shared" si="129"/>
        <v>1</v>
      </c>
      <c r="G287">
        <f t="shared" si="129"/>
        <v>0</v>
      </c>
      <c r="H287">
        <f t="shared" si="129"/>
        <v>0</v>
      </c>
      <c r="I287">
        <f t="shared" si="129"/>
        <v>0</v>
      </c>
      <c r="J287">
        <f t="shared" si="129"/>
        <v>0</v>
      </c>
      <c r="K287">
        <f t="shared" si="129"/>
        <v>0</v>
      </c>
      <c r="L287">
        <f t="shared" si="129"/>
        <v>0</v>
      </c>
      <c r="M287" s="10" t="str">
        <f t="shared" si="105"/>
        <v/>
      </c>
      <c r="N287" s="1" t="s">
        <v>22</v>
      </c>
      <c r="O287">
        <f t="shared" si="106"/>
        <v>1</v>
      </c>
      <c r="P287">
        <f t="shared" si="106"/>
        <v>0</v>
      </c>
      <c r="Q287" s="21">
        <f t="shared" si="107"/>
        <v>0</v>
      </c>
      <c r="R287">
        <f t="shared" si="108"/>
        <v>0</v>
      </c>
      <c r="S287" s="18">
        <f t="shared" si="109"/>
        <v>0</v>
      </c>
      <c r="T287">
        <f t="shared" si="110"/>
        <v>0</v>
      </c>
      <c r="U287" s="18">
        <f t="shared" si="111"/>
        <v>0</v>
      </c>
      <c r="V287">
        <f t="shared" si="112"/>
        <v>0</v>
      </c>
      <c r="W287" s="18">
        <f t="shared" si="113"/>
        <v>1</v>
      </c>
      <c r="X287">
        <f t="shared" si="114"/>
        <v>0</v>
      </c>
      <c r="Y287" s="18">
        <f t="shared" si="115"/>
        <v>0</v>
      </c>
      <c r="Z287">
        <f t="shared" si="116"/>
        <v>0</v>
      </c>
      <c r="AA287" s="18">
        <f t="shared" si="117"/>
        <v>0</v>
      </c>
      <c r="AB287">
        <f t="shared" si="118"/>
        <v>0</v>
      </c>
      <c r="AC287" s="18">
        <f t="shared" si="119"/>
        <v>0</v>
      </c>
      <c r="AD287">
        <f t="shared" si="120"/>
        <v>0</v>
      </c>
      <c r="AE287" s="18">
        <f t="shared" si="121"/>
        <v>0</v>
      </c>
      <c r="AF287">
        <f t="shared" si="122"/>
        <v>0</v>
      </c>
      <c r="AG287" s="18">
        <f t="shared" si="123"/>
        <v>0</v>
      </c>
      <c r="AH287">
        <f t="shared" si="124"/>
        <v>0</v>
      </c>
      <c r="AI287" s="18">
        <f t="shared" si="125"/>
        <v>0</v>
      </c>
      <c r="AJ287">
        <f t="shared" si="126"/>
        <v>0</v>
      </c>
      <c r="AK287" t="str">
        <f t="shared" si="127"/>
        <v/>
      </c>
    </row>
    <row r="288" spans="1:37" ht="16">
      <c r="A288" s="8">
        <v>286</v>
      </c>
      <c r="B288" s="1" t="s">
        <v>113</v>
      </c>
      <c r="C288">
        <f t="shared" si="128"/>
        <v>0</v>
      </c>
      <c r="D288">
        <f t="shared" si="129"/>
        <v>0</v>
      </c>
      <c r="E288">
        <f t="shared" si="129"/>
        <v>0</v>
      </c>
      <c r="F288">
        <f t="shared" si="129"/>
        <v>0</v>
      </c>
      <c r="G288">
        <f t="shared" si="129"/>
        <v>0</v>
      </c>
      <c r="H288">
        <f t="shared" si="129"/>
        <v>0</v>
      </c>
      <c r="I288">
        <f t="shared" si="129"/>
        <v>0</v>
      </c>
      <c r="J288">
        <f t="shared" si="129"/>
        <v>1</v>
      </c>
      <c r="K288">
        <f t="shared" si="129"/>
        <v>0</v>
      </c>
      <c r="L288">
        <f t="shared" si="129"/>
        <v>0</v>
      </c>
      <c r="M288" s="10" t="str">
        <f t="shared" si="105"/>
        <v/>
      </c>
      <c r="N288" s="1" t="s">
        <v>22</v>
      </c>
      <c r="O288">
        <f t="shared" si="106"/>
        <v>1</v>
      </c>
      <c r="P288">
        <f t="shared" si="106"/>
        <v>0</v>
      </c>
      <c r="Q288" s="21">
        <f t="shared" si="107"/>
        <v>0</v>
      </c>
      <c r="R288">
        <f t="shared" si="108"/>
        <v>0</v>
      </c>
      <c r="S288" s="18">
        <f t="shared" si="109"/>
        <v>0</v>
      </c>
      <c r="T288">
        <f t="shared" si="110"/>
        <v>0</v>
      </c>
      <c r="U288" s="18">
        <f t="shared" si="111"/>
        <v>0</v>
      </c>
      <c r="V288">
        <f t="shared" si="112"/>
        <v>0</v>
      </c>
      <c r="W288" s="18">
        <f t="shared" si="113"/>
        <v>0</v>
      </c>
      <c r="X288">
        <f t="shared" si="114"/>
        <v>0</v>
      </c>
      <c r="Y288" s="18">
        <f t="shared" si="115"/>
        <v>0</v>
      </c>
      <c r="Z288">
        <f t="shared" si="116"/>
        <v>0</v>
      </c>
      <c r="AA288" s="18">
        <f t="shared" si="117"/>
        <v>0</v>
      </c>
      <c r="AB288">
        <f t="shared" si="118"/>
        <v>0</v>
      </c>
      <c r="AC288" s="18">
        <f t="shared" si="119"/>
        <v>0</v>
      </c>
      <c r="AD288">
        <f t="shared" si="120"/>
        <v>0</v>
      </c>
      <c r="AE288" s="18">
        <f t="shared" si="121"/>
        <v>1</v>
      </c>
      <c r="AF288">
        <f t="shared" si="122"/>
        <v>0</v>
      </c>
      <c r="AG288" s="18">
        <f t="shared" si="123"/>
        <v>0</v>
      </c>
      <c r="AH288">
        <f t="shared" si="124"/>
        <v>0</v>
      </c>
      <c r="AI288" s="18">
        <f t="shared" si="125"/>
        <v>0</v>
      </c>
      <c r="AJ288">
        <f t="shared" si="126"/>
        <v>0</v>
      </c>
      <c r="AK288" t="str">
        <f t="shared" si="127"/>
        <v/>
      </c>
    </row>
    <row r="289" spans="1:37" ht="16">
      <c r="A289" s="8">
        <v>287</v>
      </c>
      <c r="B289" s="1" t="s">
        <v>113</v>
      </c>
      <c r="C289">
        <f t="shared" si="128"/>
        <v>0</v>
      </c>
      <c r="D289">
        <f t="shared" si="129"/>
        <v>0</v>
      </c>
      <c r="E289">
        <f t="shared" si="129"/>
        <v>0</v>
      </c>
      <c r="F289">
        <f t="shared" si="129"/>
        <v>0</v>
      </c>
      <c r="G289">
        <f t="shared" si="129"/>
        <v>0</v>
      </c>
      <c r="H289">
        <f t="shared" si="129"/>
        <v>0</v>
      </c>
      <c r="I289">
        <f t="shared" si="129"/>
        <v>0</v>
      </c>
      <c r="J289">
        <f t="shared" si="129"/>
        <v>1</v>
      </c>
      <c r="K289">
        <f t="shared" si="129"/>
        <v>0</v>
      </c>
      <c r="L289">
        <f t="shared" si="129"/>
        <v>0</v>
      </c>
      <c r="M289" s="10" t="str">
        <f t="shared" si="105"/>
        <v/>
      </c>
      <c r="N289" s="1" t="s">
        <v>24</v>
      </c>
      <c r="O289">
        <f t="shared" si="106"/>
        <v>0</v>
      </c>
      <c r="P289">
        <f t="shared" si="106"/>
        <v>1</v>
      </c>
      <c r="Q289" s="21">
        <f t="shared" si="107"/>
        <v>0</v>
      </c>
      <c r="R289">
        <f t="shared" si="108"/>
        <v>0</v>
      </c>
      <c r="S289" s="18">
        <f t="shared" si="109"/>
        <v>0</v>
      </c>
      <c r="T289">
        <f t="shared" si="110"/>
        <v>0</v>
      </c>
      <c r="U289" s="18">
        <f t="shared" si="111"/>
        <v>0</v>
      </c>
      <c r="V289">
        <f t="shared" si="112"/>
        <v>0</v>
      </c>
      <c r="W289" s="18">
        <f t="shared" si="113"/>
        <v>0</v>
      </c>
      <c r="X289">
        <f t="shared" si="114"/>
        <v>0</v>
      </c>
      <c r="Y289" s="18">
        <f t="shared" si="115"/>
        <v>0</v>
      </c>
      <c r="Z289">
        <f t="shared" si="116"/>
        <v>0</v>
      </c>
      <c r="AA289" s="18">
        <f t="shared" si="117"/>
        <v>0</v>
      </c>
      <c r="AB289">
        <f t="shared" si="118"/>
        <v>0</v>
      </c>
      <c r="AC289" s="18">
        <f t="shared" si="119"/>
        <v>0</v>
      </c>
      <c r="AD289">
        <f t="shared" si="120"/>
        <v>0</v>
      </c>
      <c r="AE289" s="18">
        <f t="shared" si="121"/>
        <v>0</v>
      </c>
      <c r="AF289">
        <f t="shared" si="122"/>
        <v>1</v>
      </c>
      <c r="AG289" s="18">
        <f t="shared" si="123"/>
        <v>0</v>
      </c>
      <c r="AH289">
        <f t="shared" si="124"/>
        <v>0</v>
      </c>
      <c r="AI289" s="18">
        <f t="shared" si="125"/>
        <v>0</v>
      </c>
      <c r="AJ289">
        <f t="shared" si="126"/>
        <v>0</v>
      </c>
      <c r="AK289" t="str">
        <f t="shared" si="127"/>
        <v/>
      </c>
    </row>
    <row r="290" spans="1:37" ht="16">
      <c r="A290" s="8">
        <v>288</v>
      </c>
      <c r="B290" s="1" t="s">
        <v>119</v>
      </c>
      <c r="C290">
        <f t="shared" si="128"/>
        <v>0</v>
      </c>
      <c r="D290">
        <f t="shared" si="129"/>
        <v>0</v>
      </c>
      <c r="E290">
        <f t="shared" si="129"/>
        <v>0</v>
      </c>
      <c r="F290">
        <f t="shared" si="129"/>
        <v>0</v>
      </c>
      <c r="G290">
        <f t="shared" si="129"/>
        <v>0</v>
      </c>
      <c r="H290">
        <f t="shared" si="129"/>
        <v>0</v>
      </c>
      <c r="I290">
        <f t="shared" si="129"/>
        <v>0</v>
      </c>
      <c r="J290">
        <f t="shared" si="129"/>
        <v>0</v>
      </c>
      <c r="K290">
        <f t="shared" si="129"/>
        <v>0</v>
      </c>
      <c r="L290">
        <f t="shared" si="129"/>
        <v>1</v>
      </c>
      <c r="M290" s="10" t="str">
        <f t="shared" si="105"/>
        <v/>
      </c>
      <c r="N290" s="1" t="s">
        <v>22</v>
      </c>
      <c r="O290">
        <f t="shared" si="106"/>
        <v>1</v>
      </c>
      <c r="P290">
        <f t="shared" si="106"/>
        <v>0</v>
      </c>
      <c r="Q290" s="21">
        <f t="shared" si="107"/>
        <v>0</v>
      </c>
      <c r="R290">
        <f t="shared" si="108"/>
        <v>0</v>
      </c>
      <c r="S290" s="18">
        <f t="shared" si="109"/>
        <v>0</v>
      </c>
      <c r="T290">
        <f t="shared" si="110"/>
        <v>0</v>
      </c>
      <c r="U290" s="18">
        <f t="shared" si="111"/>
        <v>0</v>
      </c>
      <c r="V290">
        <f t="shared" si="112"/>
        <v>0</v>
      </c>
      <c r="W290" s="18">
        <f t="shared" si="113"/>
        <v>0</v>
      </c>
      <c r="X290">
        <f t="shared" si="114"/>
        <v>0</v>
      </c>
      <c r="Y290" s="18">
        <f t="shared" si="115"/>
        <v>0</v>
      </c>
      <c r="Z290">
        <f t="shared" si="116"/>
        <v>0</v>
      </c>
      <c r="AA290" s="18">
        <f t="shared" si="117"/>
        <v>0</v>
      </c>
      <c r="AB290">
        <f t="shared" si="118"/>
        <v>0</v>
      </c>
      <c r="AC290" s="18">
        <f t="shared" si="119"/>
        <v>0</v>
      </c>
      <c r="AD290">
        <f t="shared" si="120"/>
        <v>0</v>
      </c>
      <c r="AE290" s="18">
        <f t="shared" si="121"/>
        <v>0</v>
      </c>
      <c r="AF290">
        <f t="shared" si="122"/>
        <v>0</v>
      </c>
      <c r="AG290" s="18">
        <f t="shared" si="123"/>
        <v>0</v>
      </c>
      <c r="AH290">
        <f t="shared" si="124"/>
        <v>0</v>
      </c>
      <c r="AI290" s="18">
        <f t="shared" si="125"/>
        <v>1</v>
      </c>
      <c r="AJ290">
        <f t="shared" si="126"/>
        <v>0</v>
      </c>
      <c r="AK290" t="str">
        <f t="shared" si="127"/>
        <v/>
      </c>
    </row>
    <row r="291" spans="1:37" ht="16">
      <c r="A291" s="8">
        <v>289</v>
      </c>
      <c r="B291" s="1" t="s">
        <v>107</v>
      </c>
      <c r="C291">
        <f t="shared" si="128"/>
        <v>0</v>
      </c>
      <c r="D291">
        <f t="shared" si="129"/>
        <v>0</v>
      </c>
      <c r="E291">
        <f t="shared" si="129"/>
        <v>0</v>
      </c>
      <c r="F291">
        <f t="shared" si="129"/>
        <v>0</v>
      </c>
      <c r="G291">
        <f t="shared" si="129"/>
        <v>0</v>
      </c>
      <c r="H291">
        <f t="shared" si="129"/>
        <v>0</v>
      </c>
      <c r="I291">
        <f t="shared" si="129"/>
        <v>0</v>
      </c>
      <c r="J291">
        <f t="shared" si="129"/>
        <v>0</v>
      </c>
      <c r="K291">
        <f t="shared" si="129"/>
        <v>1</v>
      </c>
      <c r="L291">
        <f t="shared" si="129"/>
        <v>0</v>
      </c>
      <c r="M291" s="10" t="str">
        <f t="shared" si="105"/>
        <v/>
      </c>
      <c r="N291" s="1" t="s">
        <v>24</v>
      </c>
      <c r="O291">
        <f t="shared" si="106"/>
        <v>0</v>
      </c>
      <c r="P291">
        <f t="shared" si="106"/>
        <v>1</v>
      </c>
      <c r="Q291" s="21">
        <f t="shared" si="107"/>
        <v>0</v>
      </c>
      <c r="R291">
        <f t="shared" si="108"/>
        <v>0</v>
      </c>
      <c r="S291" s="18">
        <f t="shared" si="109"/>
        <v>0</v>
      </c>
      <c r="T291">
        <f t="shared" si="110"/>
        <v>0</v>
      </c>
      <c r="U291" s="18">
        <f t="shared" si="111"/>
        <v>0</v>
      </c>
      <c r="V291">
        <f t="shared" si="112"/>
        <v>0</v>
      </c>
      <c r="W291" s="18">
        <f t="shared" si="113"/>
        <v>0</v>
      </c>
      <c r="X291">
        <f t="shared" si="114"/>
        <v>0</v>
      </c>
      <c r="Y291" s="18">
        <f t="shared" si="115"/>
        <v>0</v>
      </c>
      <c r="Z291">
        <f t="shared" si="116"/>
        <v>0</v>
      </c>
      <c r="AA291" s="18">
        <f t="shared" si="117"/>
        <v>0</v>
      </c>
      <c r="AB291">
        <f t="shared" si="118"/>
        <v>0</v>
      </c>
      <c r="AC291" s="18">
        <f t="shared" si="119"/>
        <v>0</v>
      </c>
      <c r="AD291">
        <f t="shared" si="120"/>
        <v>0</v>
      </c>
      <c r="AE291" s="18">
        <f t="shared" si="121"/>
        <v>0</v>
      </c>
      <c r="AF291">
        <f t="shared" si="122"/>
        <v>0</v>
      </c>
      <c r="AG291" s="18">
        <f t="shared" si="123"/>
        <v>0</v>
      </c>
      <c r="AH291">
        <f t="shared" si="124"/>
        <v>1</v>
      </c>
      <c r="AI291" s="18">
        <f t="shared" si="125"/>
        <v>0</v>
      </c>
      <c r="AJ291">
        <f t="shared" si="126"/>
        <v>0</v>
      </c>
      <c r="AK291" t="str">
        <f t="shared" si="127"/>
        <v/>
      </c>
    </row>
    <row r="292" spans="1:37" ht="16">
      <c r="A292" s="8">
        <v>290</v>
      </c>
      <c r="B292" s="1" t="s">
        <v>40</v>
      </c>
      <c r="C292">
        <f t="shared" si="128"/>
        <v>0</v>
      </c>
      <c r="D292">
        <f t="shared" si="129"/>
        <v>0</v>
      </c>
      <c r="E292">
        <f t="shared" si="129"/>
        <v>0</v>
      </c>
      <c r="F292">
        <f t="shared" si="129"/>
        <v>1</v>
      </c>
      <c r="G292">
        <f t="shared" si="129"/>
        <v>0</v>
      </c>
      <c r="H292">
        <f t="shared" si="129"/>
        <v>0</v>
      </c>
      <c r="I292">
        <f t="shared" si="129"/>
        <v>0</v>
      </c>
      <c r="J292">
        <f t="shared" si="129"/>
        <v>0</v>
      </c>
      <c r="K292">
        <f t="shared" si="129"/>
        <v>0</v>
      </c>
      <c r="L292">
        <f t="shared" si="129"/>
        <v>0</v>
      </c>
      <c r="M292" s="10" t="str">
        <f t="shared" si="105"/>
        <v/>
      </c>
      <c r="N292" s="1" t="s">
        <v>24</v>
      </c>
      <c r="O292">
        <f t="shared" ref="O292:P323" si="130">IF($N292=O$2,1,0)</f>
        <v>0</v>
      </c>
      <c r="P292">
        <f t="shared" si="130"/>
        <v>1</v>
      </c>
      <c r="Q292" s="21">
        <f t="shared" si="107"/>
        <v>0</v>
      </c>
      <c r="R292">
        <f t="shared" si="108"/>
        <v>0</v>
      </c>
      <c r="S292" s="18">
        <f t="shared" si="109"/>
        <v>0</v>
      </c>
      <c r="T292">
        <f t="shared" si="110"/>
        <v>0</v>
      </c>
      <c r="U292" s="18">
        <f t="shared" si="111"/>
        <v>0</v>
      </c>
      <c r="V292">
        <f t="shared" si="112"/>
        <v>0</v>
      </c>
      <c r="W292" s="18">
        <f t="shared" si="113"/>
        <v>0</v>
      </c>
      <c r="X292">
        <f t="shared" si="114"/>
        <v>1</v>
      </c>
      <c r="Y292" s="18">
        <f t="shared" si="115"/>
        <v>0</v>
      </c>
      <c r="Z292">
        <f t="shared" si="116"/>
        <v>0</v>
      </c>
      <c r="AA292" s="18">
        <f t="shared" si="117"/>
        <v>0</v>
      </c>
      <c r="AB292">
        <f t="shared" si="118"/>
        <v>0</v>
      </c>
      <c r="AC292" s="18">
        <f t="shared" si="119"/>
        <v>0</v>
      </c>
      <c r="AD292">
        <f t="shared" si="120"/>
        <v>0</v>
      </c>
      <c r="AE292" s="18">
        <f t="shared" si="121"/>
        <v>0</v>
      </c>
      <c r="AF292">
        <f t="shared" si="122"/>
        <v>0</v>
      </c>
      <c r="AG292" s="18">
        <f t="shared" si="123"/>
        <v>0</v>
      </c>
      <c r="AH292">
        <f t="shared" si="124"/>
        <v>0</v>
      </c>
      <c r="AI292" s="18">
        <f t="shared" si="125"/>
        <v>0</v>
      </c>
      <c r="AJ292">
        <f t="shared" si="126"/>
        <v>0</v>
      </c>
      <c r="AK292" t="str">
        <f t="shared" si="127"/>
        <v/>
      </c>
    </row>
    <row r="293" spans="1:37" ht="16">
      <c r="A293" s="8">
        <v>291</v>
      </c>
      <c r="B293" s="1" t="s">
        <v>119</v>
      </c>
      <c r="C293">
        <f t="shared" si="128"/>
        <v>0</v>
      </c>
      <c r="D293">
        <f t="shared" si="129"/>
        <v>0</v>
      </c>
      <c r="E293">
        <f t="shared" si="129"/>
        <v>0</v>
      </c>
      <c r="F293">
        <f t="shared" si="129"/>
        <v>0</v>
      </c>
      <c r="G293">
        <f t="shared" si="129"/>
        <v>0</v>
      </c>
      <c r="H293">
        <f t="shared" si="129"/>
        <v>0</v>
      </c>
      <c r="I293">
        <f t="shared" si="129"/>
        <v>0</v>
      </c>
      <c r="J293">
        <f t="shared" si="129"/>
        <v>0</v>
      </c>
      <c r="K293">
        <f t="shared" si="129"/>
        <v>0</v>
      </c>
      <c r="L293">
        <f t="shared" si="129"/>
        <v>1</v>
      </c>
      <c r="M293" s="10" t="str">
        <f t="shared" si="105"/>
        <v/>
      </c>
      <c r="N293" s="1" t="s">
        <v>24</v>
      </c>
      <c r="O293">
        <f t="shared" si="130"/>
        <v>0</v>
      </c>
      <c r="P293">
        <f t="shared" si="130"/>
        <v>1</v>
      </c>
      <c r="Q293" s="21">
        <f t="shared" si="107"/>
        <v>0</v>
      </c>
      <c r="R293">
        <f t="shared" si="108"/>
        <v>0</v>
      </c>
      <c r="S293" s="18">
        <f t="shared" si="109"/>
        <v>0</v>
      </c>
      <c r="T293">
        <f t="shared" si="110"/>
        <v>0</v>
      </c>
      <c r="U293" s="18">
        <f t="shared" si="111"/>
        <v>0</v>
      </c>
      <c r="V293">
        <f t="shared" si="112"/>
        <v>0</v>
      </c>
      <c r="W293" s="18">
        <f t="shared" si="113"/>
        <v>0</v>
      </c>
      <c r="X293">
        <f t="shared" si="114"/>
        <v>0</v>
      </c>
      <c r="Y293" s="18">
        <f t="shared" si="115"/>
        <v>0</v>
      </c>
      <c r="Z293">
        <f t="shared" si="116"/>
        <v>0</v>
      </c>
      <c r="AA293" s="18">
        <f t="shared" si="117"/>
        <v>0</v>
      </c>
      <c r="AB293">
        <f t="shared" si="118"/>
        <v>0</v>
      </c>
      <c r="AC293" s="18">
        <f t="shared" si="119"/>
        <v>0</v>
      </c>
      <c r="AD293">
        <f t="shared" si="120"/>
        <v>0</v>
      </c>
      <c r="AE293" s="18">
        <f t="shared" si="121"/>
        <v>0</v>
      </c>
      <c r="AF293">
        <f t="shared" si="122"/>
        <v>0</v>
      </c>
      <c r="AG293" s="18">
        <f t="shared" si="123"/>
        <v>0</v>
      </c>
      <c r="AH293">
        <f t="shared" si="124"/>
        <v>0</v>
      </c>
      <c r="AI293" s="18">
        <f t="shared" si="125"/>
        <v>0</v>
      </c>
      <c r="AJ293">
        <f t="shared" si="126"/>
        <v>1</v>
      </c>
      <c r="AK293" t="str">
        <f t="shared" si="127"/>
        <v/>
      </c>
    </row>
    <row r="294" spans="1:37" ht="16">
      <c r="A294" s="8">
        <v>292</v>
      </c>
      <c r="B294" s="1" t="s">
        <v>113</v>
      </c>
      <c r="C294">
        <f t="shared" si="128"/>
        <v>0</v>
      </c>
      <c r="D294">
        <f t="shared" si="129"/>
        <v>0</v>
      </c>
      <c r="E294">
        <f t="shared" si="129"/>
        <v>0</v>
      </c>
      <c r="F294">
        <f t="shared" si="129"/>
        <v>0</v>
      </c>
      <c r="G294">
        <f t="shared" si="129"/>
        <v>0</v>
      </c>
      <c r="H294">
        <f t="shared" si="129"/>
        <v>0</v>
      </c>
      <c r="I294">
        <f t="shared" si="129"/>
        <v>0</v>
      </c>
      <c r="J294">
        <f t="shared" si="129"/>
        <v>1</v>
      </c>
      <c r="K294">
        <f t="shared" si="129"/>
        <v>0</v>
      </c>
      <c r="L294">
        <f t="shared" si="129"/>
        <v>0</v>
      </c>
      <c r="M294" s="10" t="str">
        <f t="shared" si="105"/>
        <v/>
      </c>
      <c r="N294" s="1" t="s">
        <v>24</v>
      </c>
      <c r="O294">
        <f t="shared" si="130"/>
        <v>0</v>
      </c>
      <c r="P294">
        <f t="shared" si="130"/>
        <v>1</v>
      </c>
      <c r="Q294" s="21">
        <f t="shared" si="107"/>
        <v>0</v>
      </c>
      <c r="R294">
        <f t="shared" si="108"/>
        <v>0</v>
      </c>
      <c r="S294" s="18">
        <f t="shared" si="109"/>
        <v>0</v>
      </c>
      <c r="T294">
        <f t="shared" si="110"/>
        <v>0</v>
      </c>
      <c r="U294" s="18">
        <f t="shared" si="111"/>
        <v>0</v>
      </c>
      <c r="V294">
        <f t="shared" si="112"/>
        <v>0</v>
      </c>
      <c r="W294" s="18">
        <f t="shared" si="113"/>
        <v>0</v>
      </c>
      <c r="X294">
        <f t="shared" si="114"/>
        <v>0</v>
      </c>
      <c r="Y294" s="18">
        <f t="shared" si="115"/>
        <v>0</v>
      </c>
      <c r="Z294">
        <f t="shared" si="116"/>
        <v>0</v>
      </c>
      <c r="AA294" s="18">
        <f t="shared" si="117"/>
        <v>0</v>
      </c>
      <c r="AB294">
        <f t="shared" si="118"/>
        <v>0</v>
      </c>
      <c r="AC294" s="18">
        <f t="shared" si="119"/>
        <v>0</v>
      </c>
      <c r="AD294">
        <f t="shared" si="120"/>
        <v>0</v>
      </c>
      <c r="AE294" s="18">
        <f t="shared" si="121"/>
        <v>0</v>
      </c>
      <c r="AF294">
        <f t="shared" si="122"/>
        <v>1</v>
      </c>
      <c r="AG294" s="18">
        <f t="shared" si="123"/>
        <v>0</v>
      </c>
      <c r="AH294">
        <f t="shared" si="124"/>
        <v>0</v>
      </c>
      <c r="AI294" s="18">
        <f t="shared" si="125"/>
        <v>0</v>
      </c>
      <c r="AJ294">
        <f t="shared" si="126"/>
        <v>0</v>
      </c>
      <c r="AK294" t="str">
        <f t="shared" si="127"/>
        <v/>
      </c>
    </row>
    <row r="295" spans="1:37" ht="16">
      <c r="A295" s="8">
        <v>293</v>
      </c>
      <c r="B295" s="1" t="s">
        <v>40</v>
      </c>
      <c r="C295">
        <f t="shared" si="128"/>
        <v>0</v>
      </c>
      <c r="D295">
        <f t="shared" si="129"/>
        <v>0</v>
      </c>
      <c r="E295">
        <f t="shared" ref="D295:L323" si="131">IF($B295=E$2,1,0)</f>
        <v>0</v>
      </c>
      <c r="F295">
        <f t="shared" si="131"/>
        <v>1</v>
      </c>
      <c r="G295">
        <f t="shared" si="131"/>
        <v>0</v>
      </c>
      <c r="H295">
        <f t="shared" si="131"/>
        <v>0</v>
      </c>
      <c r="I295">
        <f t="shared" si="131"/>
        <v>0</v>
      </c>
      <c r="J295">
        <f t="shared" si="131"/>
        <v>0</v>
      </c>
      <c r="K295">
        <f t="shared" si="131"/>
        <v>0</v>
      </c>
      <c r="L295">
        <f t="shared" si="131"/>
        <v>0</v>
      </c>
      <c r="M295" s="10" t="str">
        <f t="shared" si="105"/>
        <v/>
      </c>
      <c r="N295" s="1" t="s">
        <v>22</v>
      </c>
      <c r="O295">
        <f t="shared" si="130"/>
        <v>1</v>
      </c>
      <c r="P295">
        <f t="shared" si="130"/>
        <v>0</v>
      </c>
      <c r="Q295" s="21">
        <f t="shared" si="107"/>
        <v>0</v>
      </c>
      <c r="R295">
        <f t="shared" si="108"/>
        <v>0</v>
      </c>
      <c r="S295" s="18">
        <f t="shared" si="109"/>
        <v>0</v>
      </c>
      <c r="T295">
        <f t="shared" si="110"/>
        <v>0</v>
      </c>
      <c r="U295" s="18">
        <f t="shared" si="111"/>
        <v>0</v>
      </c>
      <c r="V295">
        <f t="shared" si="112"/>
        <v>0</v>
      </c>
      <c r="W295" s="18">
        <f t="shared" si="113"/>
        <v>1</v>
      </c>
      <c r="X295">
        <f t="shared" si="114"/>
        <v>0</v>
      </c>
      <c r="Y295" s="18">
        <f t="shared" si="115"/>
        <v>0</v>
      </c>
      <c r="Z295">
        <f t="shared" si="116"/>
        <v>0</v>
      </c>
      <c r="AA295" s="18">
        <f t="shared" si="117"/>
        <v>0</v>
      </c>
      <c r="AB295">
        <f t="shared" si="118"/>
        <v>0</v>
      </c>
      <c r="AC295" s="18">
        <f t="shared" si="119"/>
        <v>0</v>
      </c>
      <c r="AD295">
        <f t="shared" si="120"/>
        <v>0</v>
      </c>
      <c r="AE295" s="18">
        <f t="shared" si="121"/>
        <v>0</v>
      </c>
      <c r="AF295">
        <f t="shared" si="122"/>
        <v>0</v>
      </c>
      <c r="AG295" s="18">
        <f t="shared" si="123"/>
        <v>0</v>
      </c>
      <c r="AH295">
        <f t="shared" si="124"/>
        <v>0</v>
      </c>
      <c r="AI295" s="18">
        <f t="shared" si="125"/>
        <v>0</v>
      </c>
      <c r="AJ295">
        <f t="shared" si="126"/>
        <v>0</v>
      </c>
      <c r="AK295" t="str">
        <f t="shared" si="127"/>
        <v/>
      </c>
    </row>
    <row r="296" spans="1:37" ht="16">
      <c r="A296" s="8">
        <v>294</v>
      </c>
      <c r="B296" s="1" t="s">
        <v>40</v>
      </c>
      <c r="C296">
        <f t="shared" si="128"/>
        <v>0</v>
      </c>
      <c r="D296">
        <f t="shared" si="131"/>
        <v>0</v>
      </c>
      <c r="E296">
        <f t="shared" si="131"/>
        <v>0</v>
      </c>
      <c r="F296">
        <f t="shared" si="131"/>
        <v>1</v>
      </c>
      <c r="G296">
        <f t="shared" si="131"/>
        <v>0</v>
      </c>
      <c r="H296">
        <f t="shared" si="131"/>
        <v>0</v>
      </c>
      <c r="I296">
        <f t="shared" si="131"/>
        <v>0</v>
      </c>
      <c r="J296">
        <f t="shared" si="131"/>
        <v>0</v>
      </c>
      <c r="K296">
        <f t="shared" si="131"/>
        <v>0</v>
      </c>
      <c r="L296">
        <f t="shared" si="131"/>
        <v>0</v>
      </c>
      <c r="M296" s="10" t="str">
        <f t="shared" si="105"/>
        <v/>
      </c>
      <c r="N296" s="1" t="s">
        <v>24</v>
      </c>
      <c r="O296">
        <f t="shared" si="130"/>
        <v>0</v>
      </c>
      <c r="P296">
        <f t="shared" si="130"/>
        <v>1</v>
      </c>
      <c r="Q296" s="21">
        <f t="shared" si="107"/>
        <v>0</v>
      </c>
      <c r="R296">
        <f t="shared" si="108"/>
        <v>0</v>
      </c>
      <c r="S296" s="18">
        <f t="shared" si="109"/>
        <v>0</v>
      </c>
      <c r="T296">
        <f t="shared" si="110"/>
        <v>0</v>
      </c>
      <c r="U296" s="18">
        <f t="shared" si="111"/>
        <v>0</v>
      </c>
      <c r="V296">
        <f t="shared" si="112"/>
        <v>0</v>
      </c>
      <c r="W296" s="18">
        <f t="shared" si="113"/>
        <v>0</v>
      </c>
      <c r="X296">
        <f t="shared" si="114"/>
        <v>1</v>
      </c>
      <c r="Y296" s="18">
        <f t="shared" si="115"/>
        <v>0</v>
      </c>
      <c r="Z296">
        <f t="shared" si="116"/>
        <v>0</v>
      </c>
      <c r="AA296" s="18">
        <f t="shared" si="117"/>
        <v>0</v>
      </c>
      <c r="AB296">
        <f t="shared" si="118"/>
        <v>0</v>
      </c>
      <c r="AC296" s="18">
        <f t="shared" si="119"/>
        <v>0</v>
      </c>
      <c r="AD296">
        <f t="shared" si="120"/>
        <v>0</v>
      </c>
      <c r="AE296" s="18">
        <f t="shared" si="121"/>
        <v>0</v>
      </c>
      <c r="AF296">
        <f t="shared" si="122"/>
        <v>0</v>
      </c>
      <c r="AG296" s="18">
        <f t="shared" si="123"/>
        <v>0</v>
      </c>
      <c r="AH296">
        <f t="shared" si="124"/>
        <v>0</v>
      </c>
      <c r="AI296" s="18">
        <f t="shared" si="125"/>
        <v>0</v>
      </c>
      <c r="AJ296">
        <f t="shared" si="126"/>
        <v>0</v>
      </c>
      <c r="AK296" t="str">
        <f t="shared" si="127"/>
        <v/>
      </c>
    </row>
    <row r="297" spans="1:37" ht="16">
      <c r="A297" s="8">
        <v>295</v>
      </c>
      <c r="B297" s="1" t="s">
        <v>113</v>
      </c>
      <c r="C297">
        <f t="shared" si="128"/>
        <v>0</v>
      </c>
      <c r="D297">
        <f t="shared" si="131"/>
        <v>0</v>
      </c>
      <c r="E297">
        <f t="shared" si="131"/>
        <v>0</v>
      </c>
      <c r="F297">
        <f t="shared" si="131"/>
        <v>0</v>
      </c>
      <c r="G297">
        <f t="shared" si="131"/>
        <v>0</v>
      </c>
      <c r="H297">
        <f t="shared" si="131"/>
        <v>0</v>
      </c>
      <c r="I297">
        <f t="shared" si="131"/>
        <v>0</v>
      </c>
      <c r="J297">
        <f t="shared" si="131"/>
        <v>1</v>
      </c>
      <c r="K297">
        <f t="shared" si="131"/>
        <v>0</v>
      </c>
      <c r="L297">
        <f t="shared" si="131"/>
        <v>0</v>
      </c>
      <c r="M297" s="10" t="str">
        <f t="shared" si="105"/>
        <v/>
      </c>
      <c r="N297" s="1" t="s">
        <v>24</v>
      </c>
      <c r="O297">
        <f t="shared" si="130"/>
        <v>0</v>
      </c>
      <c r="P297">
        <f t="shared" si="130"/>
        <v>1</v>
      </c>
      <c r="Q297" s="21">
        <f t="shared" si="107"/>
        <v>0</v>
      </c>
      <c r="R297">
        <f t="shared" si="108"/>
        <v>0</v>
      </c>
      <c r="S297" s="18">
        <f t="shared" si="109"/>
        <v>0</v>
      </c>
      <c r="T297">
        <f t="shared" si="110"/>
        <v>0</v>
      </c>
      <c r="U297" s="18">
        <f t="shared" si="111"/>
        <v>0</v>
      </c>
      <c r="V297">
        <f t="shared" si="112"/>
        <v>0</v>
      </c>
      <c r="W297" s="18">
        <f t="shared" si="113"/>
        <v>0</v>
      </c>
      <c r="X297">
        <f t="shared" si="114"/>
        <v>0</v>
      </c>
      <c r="Y297" s="18">
        <f t="shared" si="115"/>
        <v>0</v>
      </c>
      <c r="Z297">
        <f t="shared" si="116"/>
        <v>0</v>
      </c>
      <c r="AA297" s="18">
        <f t="shared" si="117"/>
        <v>0</v>
      </c>
      <c r="AB297">
        <f t="shared" si="118"/>
        <v>0</v>
      </c>
      <c r="AC297" s="18">
        <f t="shared" si="119"/>
        <v>0</v>
      </c>
      <c r="AD297">
        <f t="shared" si="120"/>
        <v>0</v>
      </c>
      <c r="AE297" s="18">
        <f t="shared" si="121"/>
        <v>0</v>
      </c>
      <c r="AF297">
        <f t="shared" si="122"/>
        <v>1</v>
      </c>
      <c r="AG297" s="18">
        <f t="shared" si="123"/>
        <v>0</v>
      </c>
      <c r="AH297">
        <f t="shared" si="124"/>
        <v>0</v>
      </c>
      <c r="AI297" s="18">
        <f t="shared" si="125"/>
        <v>0</v>
      </c>
      <c r="AJ297">
        <f t="shared" si="126"/>
        <v>0</v>
      </c>
      <c r="AK297" t="str">
        <f t="shared" si="127"/>
        <v/>
      </c>
    </row>
    <row r="298" spans="1:37" ht="16">
      <c r="A298" s="8">
        <v>296</v>
      </c>
      <c r="B298" s="1" t="s">
        <v>40</v>
      </c>
      <c r="C298">
        <f t="shared" si="128"/>
        <v>0</v>
      </c>
      <c r="D298">
        <f t="shared" si="131"/>
        <v>0</v>
      </c>
      <c r="E298">
        <f t="shared" si="131"/>
        <v>0</v>
      </c>
      <c r="F298">
        <f t="shared" si="131"/>
        <v>1</v>
      </c>
      <c r="G298">
        <f t="shared" si="131"/>
        <v>0</v>
      </c>
      <c r="H298">
        <f t="shared" si="131"/>
        <v>0</v>
      </c>
      <c r="I298">
        <f t="shared" si="131"/>
        <v>0</v>
      </c>
      <c r="J298">
        <f t="shared" si="131"/>
        <v>0</v>
      </c>
      <c r="K298">
        <f t="shared" si="131"/>
        <v>0</v>
      </c>
      <c r="L298">
        <f t="shared" si="131"/>
        <v>0</v>
      </c>
      <c r="M298" s="10" t="str">
        <f t="shared" si="105"/>
        <v/>
      </c>
      <c r="N298" s="1" t="s">
        <v>22</v>
      </c>
      <c r="O298">
        <f t="shared" si="130"/>
        <v>1</v>
      </c>
      <c r="P298">
        <f t="shared" si="130"/>
        <v>0</v>
      </c>
      <c r="Q298" s="21">
        <f t="shared" si="107"/>
        <v>0</v>
      </c>
      <c r="R298">
        <f t="shared" si="108"/>
        <v>0</v>
      </c>
      <c r="S298" s="18">
        <f t="shared" si="109"/>
        <v>0</v>
      </c>
      <c r="T298">
        <f t="shared" si="110"/>
        <v>0</v>
      </c>
      <c r="U298" s="18">
        <f t="shared" si="111"/>
        <v>0</v>
      </c>
      <c r="V298">
        <f t="shared" si="112"/>
        <v>0</v>
      </c>
      <c r="W298" s="18">
        <f t="shared" si="113"/>
        <v>1</v>
      </c>
      <c r="X298">
        <f t="shared" si="114"/>
        <v>0</v>
      </c>
      <c r="Y298" s="18">
        <f t="shared" si="115"/>
        <v>0</v>
      </c>
      <c r="Z298">
        <f t="shared" si="116"/>
        <v>0</v>
      </c>
      <c r="AA298" s="18">
        <f t="shared" si="117"/>
        <v>0</v>
      </c>
      <c r="AB298">
        <f t="shared" si="118"/>
        <v>0</v>
      </c>
      <c r="AC298" s="18">
        <f t="shared" si="119"/>
        <v>0</v>
      </c>
      <c r="AD298">
        <f t="shared" si="120"/>
        <v>0</v>
      </c>
      <c r="AE298" s="18">
        <f t="shared" si="121"/>
        <v>0</v>
      </c>
      <c r="AF298">
        <f t="shared" si="122"/>
        <v>0</v>
      </c>
      <c r="AG298" s="18">
        <f t="shared" si="123"/>
        <v>0</v>
      </c>
      <c r="AH298">
        <f t="shared" si="124"/>
        <v>0</v>
      </c>
      <c r="AI298" s="18">
        <f t="shared" si="125"/>
        <v>0</v>
      </c>
      <c r="AJ298">
        <f t="shared" si="126"/>
        <v>0</v>
      </c>
      <c r="AK298" t="str">
        <f t="shared" si="127"/>
        <v/>
      </c>
    </row>
    <row r="299" spans="1:37" ht="16">
      <c r="A299" s="8">
        <v>297</v>
      </c>
      <c r="B299" s="1" t="s">
        <v>119</v>
      </c>
      <c r="C299">
        <f t="shared" si="128"/>
        <v>0</v>
      </c>
      <c r="D299">
        <f t="shared" si="131"/>
        <v>0</v>
      </c>
      <c r="E299">
        <f t="shared" si="131"/>
        <v>0</v>
      </c>
      <c r="F299">
        <f t="shared" si="131"/>
        <v>0</v>
      </c>
      <c r="G299">
        <f t="shared" si="131"/>
        <v>0</v>
      </c>
      <c r="H299">
        <f t="shared" si="131"/>
        <v>0</v>
      </c>
      <c r="I299">
        <f t="shared" si="131"/>
        <v>0</v>
      </c>
      <c r="J299">
        <f t="shared" si="131"/>
        <v>0</v>
      </c>
      <c r="K299">
        <f t="shared" si="131"/>
        <v>0</v>
      </c>
      <c r="L299">
        <f t="shared" si="131"/>
        <v>1</v>
      </c>
      <c r="M299" s="10" t="str">
        <f t="shared" si="105"/>
        <v/>
      </c>
      <c r="N299" s="1" t="s">
        <v>24</v>
      </c>
      <c r="O299">
        <f t="shared" si="130"/>
        <v>0</v>
      </c>
      <c r="P299">
        <f t="shared" si="130"/>
        <v>1</v>
      </c>
      <c r="Q299" s="21">
        <f t="shared" si="107"/>
        <v>0</v>
      </c>
      <c r="R299">
        <f t="shared" si="108"/>
        <v>0</v>
      </c>
      <c r="S299" s="18">
        <f t="shared" si="109"/>
        <v>0</v>
      </c>
      <c r="T299">
        <f t="shared" si="110"/>
        <v>0</v>
      </c>
      <c r="U299" s="18">
        <f t="shared" si="111"/>
        <v>0</v>
      </c>
      <c r="V299">
        <f t="shared" si="112"/>
        <v>0</v>
      </c>
      <c r="W299" s="18">
        <f t="shared" si="113"/>
        <v>0</v>
      </c>
      <c r="X299">
        <f t="shared" si="114"/>
        <v>0</v>
      </c>
      <c r="Y299" s="18">
        <f t="shared" si="115"/>
        <v>0</v>
      </c>
      <c r="Z299">
        <f t="shared" si="116"/>
        <v>0</v>
      </c>
      <c r="AA299" s="18">
        <f t="shared" si="117"/>
        <v>0</v>
      </c>
      <c r="AB299">
        <f t="shared" si="118"/>
        <v>0</v>
      </c>
      <c r="AC299" s="18">
        <f t="shared" si="119"/>
        <v>0</v>
      </c>
      <c r="AD299">
        <f t="shared" si="120"/>
        <v>0</v>
      </c>
      <c r="AE299" s="18">
        <f t="shared" si="121"/>
        <v>0</v>
      </c>
      <c r="AF299">
        <f t="shared" si="122"/>
        <v>0</v>
      </c>
      <c r="AG299" s="18">
        <f t="shared" si="123"/>
        <v>0</v>
      </c>
      <c r="AH299">
        <f t="shared" si="124"/>
        <v>0</v>
      </c>
      <c r="AI299" s="18">
        <f t="shared" si="125"/>
        <v>0</v>
      </c>
      <c r="AJ299">
        <f t="shared" si="126"/>
        <v>1</v>
      </c>
      <c r="AK299" t="str">
        <f t="shared" si="127"/>
        <v/>
      </c>
    </row>
    <row r="300" spans="1:37" ht="16">
      <c r="A300" s="8">
        <v>298</v>
      </c>
      <c r="B300" s="1" t="s">
        <v>40</v>
      </c>
      <c r="C300">
        <f t="shared" si="128"/>
        <v>0</v>
      </c>
      <c r="D300">
        <f t="shared" si="131"/>
        <v>0</v>
      </c>
      <c r="E300">
        <f t="shared" si="131"/>
        <v>0</v>
      </c>
      <c r="F300">
        <f t="shared" si="131"/>
        <v>1</v>
      </c>
      <c r="G300">
        <f t="shared" si="131"/>
        <v>0</v>
      </c>
      <c r="H300">
        <f t="shared" si="131"/>
        <v>0</v>
      </c>
      <c r="I300">
        <f t="shared" si="131"/>
        <v>0</v>
      </c>
      <c r="J300">
        <f t="shared" si="131"/>
        <v>0</v>
      </c>
      <c r="K300">
        <f t="shared" si="131"/>
        <v>0</v>
      </c>
      <c r="L300">
        <f t="shared" si="131"/>
        <v>0</v>
      </c>
      <c r="M300" s="10" t="str">
        <f t="shared" si="105"/>
        <v/>
      </c>
      <c r="N300" s="1" t="s">
        <v>22</v>
      </c>
      <c r="O300">
        <f t="shared" si="130"/>
        <v>1</v>
      </c>
      <c r="P300">
        <f t="shared" si="130"/>
        <v>0</v>
      </c>
      <c r="Q300" s="21">
        <f t="shared" si="107"/>
        <v>0</v>
      </c>
      <c r="R300">
        <f t="shared" si="108"/>
        <v>0</v>
      </c>
      <c r="S300" s="18">
        <f t="shared" si="109"/>
        <v>0</v>
      </c>
      <c r="T300">
        <f t="shared" si="110"/>
        <v>0</v>
      </c>
      <c r="U300" s="18">
        <f t="shared" si="111"/>
        <v>0</v>
      </c>
      <c r="V300">
        <f t="shared" si="112"/>
        <v>0</v>
      </c>
      <c r="W300" s="18">
        <f t="shared" si="113"/>
        <v>1</v>
      </c>
      <c r="X300">
        <f t="shared" si="114"/>
        <v>0</v>
      </c>
      <c r="Y300" s="18">
        <f t="shared" si="115"/>
        <v>0</v>
      </c>
      <c r="Z300">
        <f t="shared" si="116"/>
        <v>0</v>
      </c>
      <c r="AA300" s="18">
        <f t="shared" si="117"/>
        <v>0</v>
      </c>
      <c r="AB300">
        <f t="shared" si="118"/>
        <v>0</v>
      </c>
      <c r="AC300" s="18">
        <f t="shared" si="119"/>
        <v>0</v>
      </c>
      <c r="AD300">
        <f t="shared" si="120"/>
        <v>0</v>
      </c>
      <c r="AE300" s="18">
        <f t="shared" si="121"/>
        <v>0</v>
      </c>
      <c r="AF300">
        <f t="shared" si="122"/>
        <v>0</v>
      </c>
      <c r="AG300" s="18">
        <f t="shared" si="123"/>
        <v>0</v>
      </c>
      <c r="AH300">
        <f t="shared" si="124"/>
        <v>0</v>
      </c>
      <c r="AI300" s="18">
        <f t="shared" si="125"/>
        <v>0</v>
      </c>
      <c r="AJ300">
        <f t="shared" si="126"/>
        <v>0</v>
      </c>
      <c r="AK300" t="str">
        <f t="shared" si="127"/>
        <v/>
      </c>
    </row>
    <row r="301" spans="1:37" ht="16">
      <c r="A301" s="8">
        <v>299</v>
      </c>
      <c r="B301" s="1" t="s">
        <v>119</v>
      </c>
      <c r="C301">
        <f t="shared" si="128"/>
        <v>0</v>
      </c>
      <c r="D301">
        <f t="shared" si="131"/>
        <v>0</v>
      </c>
      <c r="E301">
        <f t="shared" si="131"/>
        <v>0</v>
      </c>
      <c r="F301">
        <f t="shared" si="131"/>
        <v>0</v>
      </c>
      <c r="G301">
        <f t="shared" si="131"/>
        <v>0</v>
      </c>
      <c r="H301">
        <f t="shared" si="131"/>
        <v>0</v>
      </c>
      <c r="I301">
        <f t="shared" si="131"/>
        <v>0</v>
      </c>
      <c r="J301">
        <f t="shared" si="131"/>
        <v>0</v>
      </c>
      <c r="K301">
        <f t="shared" si="131"/>
        <v>0</v>
      </c>
      <c r="L301">
        <f t="shared" si="131"/>
        <v>1</v>
      </c>
      <c r="M301" s="10" t="str">
        <f t="shared" si="105"/>
        <v/>
      </c>
      <c r="N301" s="1" t="s">
        <v>24</v>
      </c>
      <c r="O301">
        <f t="shared" si="130"/>
        <v>0</v>
      </c>
      <c r="P301">
        <f t="shared" si="130"/>
        <v>1</v>
      </c>
      <c r="Q301" s="21">
        <f t="shared" si="107"/>
        <v>0</v>
      </c>
      <c r="R301">
        <f t="shared" si="108"/>
        <v>0</v>
      </c>
      <c r="S301" s="18">
        <f t="shared" si="109"/>
        <v>0</v>
      </c>
      <c r="T301">
        <f t="shared" si="110"/>
        <v>0</v>
      </c>
      <c r="U301" s="18">
        <f t="shared" si="111"/>
        <v>0</v>
      </c>
      <c r="V301">
        <f t="shared" si="112"/>
        <v>0</v>
      </c>
      <c r="W301" s="18">
        <f t="shared" si="113"/>
        <v>0</v>
      </c>
      <c r="X301">
        <f t="shared" si="114"/>
        <v>0</v>
      </c>
      <c r="Y301" s="18">
        <f t="shared" si="115"/>
        <v>0</v>
      </c>
      <c r="Z301">
        <f t="shared" si="116"/>
        <v>0</v>
      </c>
      <c r="AA301" s="18">
        <f t="shared" si="117"/>
        <v>0</v>
      </c>
      <c r="AB301">
        <f t="shared" si="118"/>
        <v>0</v>
      </c>
      <c r="AC301" s="18">
        <f t="shared" si="119"/>
        <v>0</v>
      </c>
      <c r="AD301">
        <f t="shared" si="120"/>
        <v>0</v>
      </c>
      <c r="AE301" s="18">
        <f t="shared" si="121"/>
        <v>0</v>
      </c>
      <c r="AF301">
        <f t="shared" si="122"/>
        <v>0</v>
      </c>
      <c r="AG301" s="18">
        <f t="shared" si="123"/>
        <v>0</v>
      </c>
      <c r="AH301">
        <f t="shared" si="124"/>
        <v>0</v>
      </c>
      <c r="AI301" s="18">
        <f t="shared" si="125"/>
        <v>0</v>
      </c>
      <c r="AJ301">
        <f t="shared" si="126"/>
        <v>1</v>
      </c>
      <c r="AK301" t="str">
        <f t="shared" si="127"/>
        <v/>
      </c>
    </row>
    <row r="302" spans="1:37" ht="16">
      <c r="A302" s="8">
        <v>300</v>
      </c>
      <c r="B302" s="1" t="s">
        <v>19</v>
      </c>
      <c r="C302">
        <f t="shared" si="128"/>
        <v>0</v>
      </c>
      <c r="D302">
        <f t="shared" si="131"/>
        <v>0</v>
      </c>
      <c r="E302">
        <f t="shared" si="131"/>
        <v>0</v>
      </c>
      <c r="F302">
        <f t="shared" si="131"/>
        <v>0</v>
      </c>
      <c r="G302">
        <f t="shared" si="131"/>
        <v>0</v>
      </c>
      <c r="H302">
        <f t="shared" si="131"/>
        <v>0</v>
      </c>
      <c r="I302">
        <f t="shared" si="131"/>
        <v>1</v>
      </c>
      <c r="J302">
        <f t="shared" si="131"/>
        <v>0</v>
      </c>
      <c r="K302">
        <f t="shared" si="131"/>
        <v>0</v>
      </c>
      <c r="L302">
        <f t="shared" si="131"/>
        <v>0</v>
      </c>
      <c r="M302" s="10" t="str">
        <f t="shared" si="105"/>
        <v/>
      </c>
      <c r="N302" s="1" t="s">
        <v>22</v>
      </c>
      <c r="O302">
        <f t="shared" si="130"/>
        <v>1</v>
      </c>
      <c r="P302">
        <f t="shared" si="130"/>
        <v>0</v>
      </c>
      <c r="Q302" s="21">
        <f t="shared" si="107"/>
        <v>0</v>
      </c>
      <c r="R302">
        <f t="shared" si="108"/>
        <v>0</v>
      </c>
      <c r="S302" s="18">
        <f t="shared" si="109"/>
        <v>0</v>
      </c>
      <c r="T302">
        <f t="shared" si="110"/>
        <v>0</v>
      </c>
      <c r="U302" s="18">
        <f t="shared" si="111"/>
        <v>0</v>
      </c>
      <c r="V302">
        <f t="shared" si="112"/>
        <v>0</v>
      </c>
      <c r="W302" s="18">
        <f t="shared" si="113"/>
        <v>0</v>
      </c>
      <c r="X302">
        <f t="shared" si="114"/>
        <v>0</v>
      </c>
      <c r="Y302" s="18">
        <f t="shared" si="115"/>
        <v>0</v>
      </c>
      <c r="Z302">
        <f t="shared" si="116"/>
        <v>0</v>
      </c>
      <c r="AA302" s="18">
        <f t="shared" si="117"/>
        <v>0</v>
      </c>
      <c r="AB302">
        <f t="shared" si="118"/>
        <v>0</v>
      </c>
      <c r="AC302" s="18">
        <f t="shared" si="119"/>
        <v>1</v>
      </c>
      <c r="AD302">
        <f t="shared" si="120"/>
        <v>0</v>
      </c>
      <c r="AE302" s="18">
        <f t="shared" si="121"/>
        <v>0</v>
      </c>
      <c r="AF302">
        <f t="shared" si="122"/>
        <v>0</v>
      </c>
      <c r="AG302" s="18">
        <f t="shared" si="123"/>
        <v>0</v>
      </c>
      <c r="AH302">
        <f t="shared" si="124"/>
        <v>0</v>
      </c>
      <c r="AI302" s="18">
        <f t="shared" si="125"/>
        <v>0</v>
      </c>
      <c r="AJ302">
        <f t="shared" si="126"/>
        <v>0</v>
      </c>
      <c r="AK302" t="str">
        <f t="shared" si="127"/>
        <v/>
      </c>
    </row>
    <row r="303" spans="1:37" ht="16">
      <c r="A303" s="8">
        <v>301</v>
      </c>
      <c r="B303" s="1" t="s">
        <v>214</v>
      </c>
      <c r="C303">
        <f t="shared" si="128"/>
        <v>0</v>
      </c>
      <c r="D303">
        <f t="shared" si="131"/>
        <v>0</v>
      </c>
      <c r="E303">
        <f t="shared" si="131"/>
        <v>0</v>
      </c>
      <c r="F303">
        <f t="shared" si="131"/>
        <v>0</v>
      </c>
      <c r="G303">
        <f t="shared" si="131"/>
        <v>0</v>
      </c>
      <c r="H303">
        <f t="shared" si="131"/>
        <v>1</v>
      </c>
      <c r="I303">
        <f t="shared" si="131"/>
        <v>0</v>
      </c>
      <c r="J303">
        <f t="shared" si="131"/>
        <v>0</v>
      </c>
      <c r="K303">
        <f t="shared" si="131"/>
        <v>0</v>
      </c>
      <c r="L303">
        <f t="shared" si="131"/>
        <v>0</v>
      </c>
      <c r="M303" s="10" t="str">
        <f t="shared" si="105"/>
        <v/>
      </c>
      <c r="N303" s="1" t="s">
        <v>24</v>
      </c>
      <c r="O303">
        <f t="shared" si="130"/>
        <v>0</v>
      </c>
      <c r="P303">
        <f t="shared" si="130"/>
        <v>1</v>
      </c>
      <c r="Q303" s="21">
        <f t="shared" si="107"/>
        <v>0</v>
      </c>
      <c r="R303">
        <f t="shared" si="108"/>
        <v>0</v>
      </c>
      <c r="S303" s="18">
        <f t="shared" si="109"/>
        <v>0</v>
      </c>
      <c r="T303">
        <f t="shared" si="110"/>
        <v>0</v>
      </c>
      <c r="U303" s="18">
        <f t="shared" si="111"/>
        <v>0</v>
      </c>
      <c r="V303">
        <f t="shared" si="112"/>
        <v>0</v>
      </c>
      <c r="W303" s="18">
        <f t="shared" si="113"/>
        <v>0</v>
      </c>
      <c r="X303">
        <f t="shared" si="114"/>
        <v>0</v>
      </c>
      <c r="Y303" s="18">
        <f t="shared" si="115"/>
        <v>0</v>
      </c>
      <c r="Z303">
        <f t="shared" si="116"/>
        <v>0</v>
      </c>
      <c r="AA303" s="18">
        <f t="shared" si="117"/>
        <v>0</v>
      </c>
      <c r="AB303">
        <f t="shared" si="118"/>
        <v>1</v>
      </c>
      <c r="AC303" s="18">
        <f t="shared" si="119"/>
        <v>0</v>
      </c>
      <c r="AD303">
        <f t="shared" si="120"/>
        <v>0</v>
      </c>
      <c r="AE303" s="18">
        <f t="shared" si="121"/>
        <v>0</v>
      </c>
      <c r="AF303">
        <f t="shared" si="122"/>
        <v>0</v>
      </c>
      <c r="AG303" s="18">
        <f t="shared" si="123"/>
        <v>0</v>
      </c>
      <c r="AH303">
        <f t="shared" si="124"/>
        <v>0</v>
      </c>
      <c r="AI303" s="18">
        <f t="shared" si="125"/>
        <v>0</v>
      </c>
      <c r="AJ303">
        <f t="shared" si="126"/>
        <v>0</v>
      </c>
      <c r="AK303" t="str">
        <f t="shared" si="127"/>
        <v/>
      </c>
    </row>
    <row r="304" spans="1:37" ht="16">
      <c r="A304" s="8">
        <v>302</v>
      </c>
      <c r="B304" s="1" t="s">
        <v>40</v>
      </c>
      <c r="C304">
        <f t="shared" si="128"/>
        <v>0</v>
      </c>
      <c r="D304">
        <f t="shared" si="131"/>
        <v>0</v>
      </c>
      <c r="E304">
        <f t="shared" si="131"/>
        <v>0</v>
      </c>
      <c r="F304">
        <f t="shared" si="131"/>
        <v>1</v>
      </c>
      <c r="G304">
        <f t="shared" si="131"/>
        <v>0</v>
      </c>
      <c r="H304">
        <f t="shared" si="131"/>
        <v>0</v>
      </c>
      <c r="I304">
        <f t="shared" si="131"/>
        <v>0</v>
      </c>
      <c r="J304">
        <f t="shared" si="131"/>
        <v>0</v>
      </c>
      <c r="K304">
        <f t="shared" si="131"/>
        <v>0</v>
      </c>
      <c r="L304">
        <f t="shared" si="131"/>
        <v>0</v>
      </c>
      <c r="M304" s="10" t="str">
        <f t="shared" si="105"/>
        <v/>
      </c>
      <c r="N304" s="1" t="s">
        <v>22</v>
      </c>
      <c r="O304">
        <f t="shared" si="130"/>
        <v>1</v>
      </c>
      <c r="P304">
        <f t="shared" si="130"/>
        <v>0</v>
      </c>
      <c r="Q304" s="21">
        <f t="shared" si="107"/>
        <v>0</v>
      </c>
      <c r="R304">
        <f t="shared" si="108"/>
        <v>0</v>
      </c>
      <c r="S304" s="18">
        <f t="shared" si="109"/>
        <v>0</v>
      </c>
      <c r="T304">
        <f t="shared" si="110"/>
        <v>0</v>
      </c>
      <c r="U304" s="18">
        <f t="shared" si="111"/>
        <v>0</v>
      </c>
      <c r="V304">
        <f t="shared" si="112"/>
        <v>0</v>
      </c>
      <c r="W304" s="18">
        <f t="shared" si="113"/>
        <v>1</v>
      </c>
      <c r="X304">
        <f t="shared" si="114"/>
        <v>0</v>
      </c>
      <c r="Y304" s="18">
        <f t="shared" si="115"/>
        <v>0</v>
      </c>
      <c r="Z304">
        <f t="shared" si="116"/>
        <v>0</v>
      </c>
      <c r="AA304" s="18">
        <f t="shared" si="117"/>
        <v>0</v>
      </c>
      <c r="AB304">
        <f t="shared" si="118"/>
        <v>0</v>
      </c>
      <c r="AC304" s="18">
        <f t="shared" si="119"/>
        <v>0</v>
      </c>
      <c r="AD304">
        <f t="shared" si="120"/>
        <v>0</v>
      </c>
      <c r="AE304" s="18">
        <f t="shared" si="121"/>
        <v>0</v>
      </c>
      <c r="AF304">
        <f t="shared" si="122"/>
        <v>0</v>
      </c>
      <c r="AG304" s="18">
        <f t="shared" si="123"/>
        <v>0</v>
      </c>
      <c r="AH304">
        <f t="shared" si="124"/>
        <v>0</v>
      </c>
      <c r="AI304" s="18">
        <f t="shared" si="125"/>
        <v>0</v>
      </c>
      <c r="AJ304">
        <f t="shared" si="126"/>
        <v>0</v>
      </c>
      <c r="AK304" t="str">
        <f t="shared" si="127"/>
        <v/>
      </c>
    </row>
    <row r="305" spans="1:37" ht="16">
      <c r="A305" s="8">
        <v>303</v>
      </c>
      <c r="B305" s="1" t="s">
        <v>40</v>
      </c>
      <c r="C305">
        <f t="shared" si="128"/>
        <v>0</v>
      </c>
      <c r="D305">
        <f t="shared" si="131"/>
        <v>0</v>
      </c>
      <c r="E305">
        <f t="shared" si="131"/>
        <v>0</v>
      </c>
      <c r="F305">
        <f t="shared" si="131"/>
        <v>1</v>
      </c>
      <c r="G305">
        <f t="shared" si="131"/>
        <v>0</v>
      </c>
      <c r="H305">
        <f t="shared" si="131"/>
        <v>0</v>
      </c>
      <c r="I305">
        <f t="shared" si="131"/>
        <v>0</v>
      </c>
      <c r="J305">
        <f t="shared" si="131"/>
        <v>0</v>
      </c>
      <c r="K305">
        <f t="shared" si="131"/>
        <v>0</v>
      </c>
      <c r="L305">
        <f t="shared" si="131"/>
        <v>0</v>
      </c>
      <c r="M305" s="10" t="str">
        <f t="shared" si="105"/>
        <v/>
      </c>
      <c r="N305" s="1" t="s">
        <v>22</v>
      </c>
      <c r="O305">
        <f t="shared" si="130"/>
        <v>1</v>
      </c>
      <c r="P305">
        <f t="shared" si="130"/>
        <v>0</v>
      </c>
      <c r="Q305" s="21">
        <f t="shared" si="107"/>
        <v>0</v>
      </c>
      <c r="R305">
        <f t="shared" si="108"/>
        <v>0</v>
      </c>
      <c r="S305" s="18">
        <f t="shared" si="109"/>
        <v>0</v>
      </c>
      <c r="T305">
        <f t="shared" si="110"/>
        <v>0</v>
      </c>
      <c r="U305" s="18">
        <f t="shared" si="111"/>
        <v>0</v>
      </c>
      <c r="V305">
        <f t="shared" si="112"/>
        <v>0</v>
      </c>
      <c r="W305" s="18">
        <f t="shared" si="113"/>
        <v>1</v>
      </c>
      <c r="X305">
        <f t="shared" si="114"/>
        <v>0</v>
      </c>
      <c r="Y305" s="18">
        <f t="shared" si="115"/>
        <v>0</v>
      </c>
      <c r="Z305">
        <f t="shared" si="116"/>
        <v>0</v>
      </c>
      <c r="AA305" s="18">
        <f t="shared" si="117"/>
        <v>0</v>
      </c>
      <c r="AB305">
        <f t="shared" si="118"/>
        <v>0</v>
      </c>
      <c r="AC305" s="18">
        <f t="shared" si="119"/>
        <v>0</v>
      </c>
      <c r="AD305">
        <f t="shared" si="120"/>
        <v>0</v>
      </c>
      <c r="AE305" s="18">
        <f t="shared" si="121"/>
        <v>0</v>
      </c>
      <c r="AF305">
        <f t="shared" si="122"/>
        <v>0</v>
      </c>
      <c r="AG305" s="18">
        <f t="shared" si="123"/>
        <v>0</v>
      </c>
      <c r="AH305">
        <f t="shared" si="124"/>
        <v>0</v>
      </c>
      <c r="AI305" s="18">
        <f t="shared" si="125"/>
        <v>0</v>
      </c>
      <c r="AJ305">
        <f t="shared" si="126"/>
        <v>0</v>
      </c>
      <c r="AK305" t="str">
        <f t="shared" si="127"/>
        <v/>
      </c>
    </row>
    <row r="306" spans="1:37" ht="16">
      <c r="A306" s="8">
        <v>304</v>
      </c>
      <c r="B306" s="1" t="s">
        <v>40</v>
      </c>
      <c r="C306">
        <f t="shared" si="128"/>
        <v>0</v>
      </c>
      <c r="D306">
        <f t="shared" si="131"/>
        <v>0</v>
      </c>
      <c r="E306">
        <f t="shared" si="131"/>
        <v>0</v>
      </c>
      <c r="F306">
        <f t="shared" si="131"/>
        <v>1</v>
      </c>
      <c r="G306">
        <f t="shared" si="131"/>
        <v>0</v>
      </c>
      <c r="H306">
        <f t="shared" si="131"/>
        <v>0</v>
      </c>
      <c r="I306">
        <f t="shared" si="131"/>
        <v>0</v>
      </c>
      <c r="J306">
        <f t="shared" si="131"/>
        <v>0</v>
      </c>
      <c r="K306">
        <f t="shared" si="131"/>
        <v>0</v>
      </c>
      <c r="L306">
        <f t="shared" si="131"/>
        <v>0</v>
      </c>
      <c r="M306" s="10" t="str">
        <f t="shared" si="105"/>
        <v/>
      </c>
      <c r="N306" s="1" t="s">
        <v>22</v>
      </c>
      <c r="O306">
        <f t="shared" si="130"/>
        <v>1</v>
      </c>
      <c r="P306">
        <f t="shared" si="130"/>
        <v>0</v>
      </c>
      <c r="Q306" s="21">
        <f t="shared" si="107"/>
        <v>0</v>
      </c>
      <c r="R306">
        <f t="shared" si="108"/>
        <v>0</v>
      </c>
      <c r="S306" s="18">
        <f t="shared" si="109"/>
        <v>0</v>
      </c>
      <c r="T306">
        <f t="shared" si="110"/>
        <v>0</v>
      </c>
      <c r="U306" s="18">
        <f t="shared" si="111"/>
        <v>0</v>
      </c>
      <c r="V306">
        <f t="shared" si="112"/>
        <v>0</v>
      </c>
      <c r="W306" s="18">
        <f t="shared" si="113"/>
        <v>1</v>
      </c>
      <c r="X306">
        <f t="shared" si="114"/>
        <v>0</v>
      </c>
      <c r="Y306" s="18">
        <f t="shared" si="115"/>
        <v>0</v>
      </c>
      <c r="Z306">
        <f t="shared" si="116"/>
        <v>0</v>
      </c>
      <c r="AA306" s="18">
        <f t="shared" si="117"/>
        <v>0</v>
      </c>
      <c r="AB306">
        <f t="shared" si="118"/>
        <v>0</v>
      </c>
      <c r="AC306" s="18">
        <f t="shared" si="119"/>
        <v>0</v>
      </c>
      <c r="AD306">
        <f t="shared" si="120"/>
        <v>0</v>
      </c>
      <c r="AE306" s="18">
        <f t="shared" si="121"/>
        <v>0</v>
      </c>
      <c r="AF306">
        <f t="shared" si="122"/>
        <v>0</v>
      </c>
      <c r="AG306" s="18">
        <f t="shared" si="123"/>
        <v>0</v>
      </c>
      <c r="AH306">
        <f t="shared" si="124"/>
        <v>0</v>
      </c>
      <c r="AI306" s="18">
        <f t="shared" si="125"/>
        <v>0</v>
      </c>
      <c r="AJ306">
        <f t="shared" si="126"/>
        <v>0</v>
      </c>
      <c r="AK306" t="str">
        <f t="shared" si="127"/>
        <v/>
      </c>
    </row>
    <row r="307" spans="1:37" ht="16">
      <c r="A307" s="8">
        <v>305</v>
      </c>
      <c r="B307" s="1" t="s">
        <v>113</v>
      </c>
      <c r="C307">
        <f t="shared" si="128"/>
        <v>0</v>
      </c>
      <c r="D307">
        <f t="shared" si="131"/>
        <v>0</v>
      </c>
      <c r="E307">
        <f t="shared" si="131"/>
        <v>0</v>
      </c>
      <c r="F307">
        <f t="shared" si="131"/>
        <v>0</v>
      </c>
      <c r="G307">
        <f t="shared" si="131"/>
        <v>0</v>
      </c>
      <c r="H307">
        <f t="shared" si="131"/>
        <v>0</v>
      </c>
      <c r="I307">
        <f t="shared" si="131"/>
        <v>0</v>
      </c>
      <c r="J307">
        <f t="shared" si="131"/>
        <v>1</v>
      </c>
      <c r="K307">
        <f t="shared" si="131"/>
        <v>0</v>
      </c>
      <c r="L307">
        <f t="shared" si="131"/>
        <v>0</v>
      </c>
      <c r="M307" s="10" t="str">
        <f t="shared" si="105"/>
        <v/>
      </c>
      <c r="N307" s="1" t="s">
        <v>24</v>
      </c>
      <c r="O307">
        <f t="shared" si="130"/>
        <v>0</v>
      </c>
      <c r="P307">
        <f t="shared" si="130"/>
        <v>1</v>
      </c>
      <c r="Q307" s="21">
        <f t="shared" si="107"/>
        <v>0</v>
      </c>
      <c r="R307">
        <f t="shared" si="108"/>
        <v>0</v>
      </c>
      <c r="S307" s="18">
        <f t="shared" si="109"/>
        <v>0</v>
      </c>
      <c r="T307">
        <f t="shared" si="110"/>
        <v>0</v>
      </c>
      <c r="U307" s="18">
        <f t="shared" si="111"/>
        <v>0</v>
      </c>
      <c r="V307">
        <f t="shared" si="112"/>
        <v>0</v>
      </c>
      <c r="W307" s="18">
        <f t="shared" si="113"/>
        <v>0</v>
      </c>
      <c r="X307">
        <f t="shared" si="114"/>
        <v>0</v>
      </c>
      <c r="Y307" s="18">
        <f t="shared" si="115"/>
        <v>0</v>
      </c>
      <c r="Z307">
        <f t="shared" si="116"/>
        <v>0</v>
      </c>
      <c r="AA307" s="18">
        <f t="shared" si="117"/>
        <v>0</v>
      </c>
      <c r="AB307">
        <f t="shared" si="118"/>
        <v>0</v>
      </c>
      <c r="AC307" s="18">
        <f t="shared" si="119"/>
        <v>0</v>
      </c>
      <c r="AD307">
        <f t="shared" si="120"/>
        <v>0</v>
      </c>
      <c r="AE307" s="18">
        <f t="shared" si="121"/>
        <v>0</v>
      </c>
      <c r="AF307">
        <f t="shared" si="122"/>
        <v>1</v>
      </c>
      <c r="AG307" s="18">
        <f t="shared" si="123"/>
        <v>0</v>
      </c>
      <c r="AH307">
        <f t="shared" si="124"/>
        <v>0</v>
      </c>
      <c r="AI307" s="18">
        <f t="shared" si="125"/>
        <v>0</v>
      </c>
      <c r="AJ307">
        <f t="shared" si="126"/>
        <v>0</v>
      </c>
      <c r="AK307" t="str">
        <f t="shared" si="127"/>
        <v/>
      </c>
    </row>
    <row r="308" spans="1:37" ht="16">
      <c r="A308" s="8">
        <v>306</v>
      </c>
      <c r="B308" s="1" t="s">
        <v>40</v>
      </c>
      <c r="C308">
        <f t="shared" si="128"/>
        <v>0</v>
      </c>
      <c r="D308">
        <f t="shared" si="131"/>
        <v>0</v>
      </c>
      <c r="E308">
        <f t="shared" si="131"/>
        <v>0</v>
      </c>
      <c r="F308">
        <f t="shared" si="131"/>
        <v>1</v>
      </c>
      <c r="G308">
        <f t="shared" si="131"/>
        <v>0</v>
      </c>
      <c r="H308">
        <f t="shared" si="131"/>
        <v>0</v>
      </c>
      <c r="I308">
        <f t="shared" si="131"/>
        <v>0</v>
      </c>
      <c r="J308">
        <f t="shared" si="131"/>
        <v>0</v>
      </c>
      <c r="K308">
        <f t="shared" si="131"/>
        <v>0</v>
      </c>
      <c r="L308">
        <f t="shared" si="131"/>
        <v>0</v>
      </c>
      <c r="M308" s="10" t="str">
        <f t="shared" si="105"/>
        <v/>
      </c>
      <c r="N308" s="1" t="s">
        <v>22</v>
      </c>
      <c r="O308">
        <f t="shared" si="130"/>
        <v>1</v>
      </c>
      <c r="P308">
        <f t="shared" si="130"/>
        <v>0</v>
      </c>
      <c r="Q308" s="21">
        <f t="shared" si="107"/>
        <v>0</v>
      </c>
      <c r="R308">
        <f t="shared" si="108"/>
        <v>0</v>
      </c>
      <c r="S308" s="18">
        <f t="shared" si="109"/>
        <v>0</v>
      </c>
      <c r="T308">
        <f t="shared" si="110"/>
        <v>0</v>
      </c>
      <c r="U308" s="18">
        <f t="shared" si="111"/>
        <v>0</v>
      </c>
      <c r="V308">
        <f t="shared" si="112"/>
        <v>0</v>
      </c>
      <c r="W308" s="18">
        <f t="shared" si="113"/>
        <v>1</v>
      </c>
      <c r="X308">
        <f t="shared" si="114"/>
        <v>0</v>
      </c>
      <c r="Y308" s="18">
        <f t="shared" si="115"/>
        <v>0</v>
      </c>
      <c r="Z308">
        <f t="shared" si="116"/>
        <v>0</v>
      </c>
      <c r="AA308" s="18">
        <f t="shared" si="117"/>
        <v>0</v>
      </c>
      <c r="AB308">
        <f t="shared" si="118"/>
        <v>0</v>
      </c>
      <c r="AC308" s="18">
        <f t="shared" si="119"/>
        <v>0</v>
      </c>
      <c r="AD308">
        <f t="shared" si="120"/>
        <v>0</v>
      </c>
      <c r="AE308" s="18">
        <f t="shared" si="121"/>
        <v>0</v>
      </c>
      <c r="AF308">
        <f t="shared" si="122"/>
        <v>0</v>
      </c>
      <c r="AG308" s="18">
        <f t="shared" si="123"/>
        <v>0</v>
      </c>
      <c r="AH308">
        <f t="shared" si="124"/>
        <v>0</v>
      </c>
      <c r="AI308" s="18">
        <f t="shared" si="125"/>
        <v>0</v>
      </c>
      <c r="AJ308">
        <f t="shared" si="126"/>
        <v>0</v>
      </c>
      <c r="AK308" t="str">
        <f t="shared" si="127"/>
        <v/>
      </c>
    </row>
    <row r="309" spans="1:37" ht="16">
      <c r="A309" s="8">
        <v>307</v>
      </c>
      <c r="B309" s="1" t="s">
        <v>40</v>
      </c>
      <c r="C309">
        <f t="shared" si="128"/>
        <v>0</v>
      </c>
      <c r="D309">
        <f t="shared" si="131"/>
        <v>0</v>
      </c>
      <c r="E309">
        <f t="shared" si="131"/>
        <v>0</v>
      </c>
      <c r="F309">
        <f t="shared" si="131"/>
        <v>1</v>
      </c>
      <c r="G309">
        <f t="shared" si="131"/>
        <v>0</v>
      </c>
      <c r="H309">
        <f t="shared" si="131"/>
        <v>0</v>
      </c>
      <c r="I309">
        <f t="shared" si="131"/>
        <v>0</v>
      </c>
      <c r="J309">
        <f t="shared" si="131"/>
        <v>0</v>
      </c>
      <c r="K309">
        <f t="shared" si="131"/>
        <v>0</v>
      </c>
      <c r="L309">
        <f t="shared" si="131"/>
        <v>0</v>
      </c>
      <c r="M309" s="10" t="str">
        <f t="shared" si="105"/>
        <v/>
      </c>
      <c r="N309" s="1" t="s">
        <v>22</v>
      </c>
      <c r="O309">
        <f t="shared" si="130"/>
        <v>1</v>
      </c>
      <c r="P309">
        <f t="shared" si="130"/>
        <v>0</v>
      </c>
      <c r="Q309" s="21">
        <f t="shared" si="107"/>
        <v>0</v>
      </c>
      <c r="R309">
        <f t="shared" si="108"/>
        <v>0</v>
      </c>
      <c r="S309" s="18">
        <f t="shared" si="109"/>
        <v>0</v>
      </c>
      <c r="T309">
        <f t="shared" si="110"/>
        <v>0</v>
      </c>
      <c r="U309" s="18">
        <f t="shared" si="111"/>
        <v>0</v>
      </c>
      <c r="V309">
        <f t="shared" si="112"/>
        <v>0</v>
      </c>
      <c r="W309" s="18">
        <f t="shared" si="113"/>
        <v>1</v>
      </c>
      <c r="X309">
        <f t="shared" si="114"/>
        <v>0</v>
      </c>
      <c r="Y309" s="18">
        <f t="shared" si="115"/>
        <v>0</v>
      </c>
      <c r="Z309">
        <f t="shared" si="116"/>
        <v>0</v>
      </c>
      <c r="AA309" s="18">
        <f t="shared" si="117"/>
        <v>0</v>
      </c>
      <c r="AB309">
        <f t="shared" si="118"/>
        <v>0</v>
      </c>
      <c r="AC309" s="18">
        <f t="shared" si="119"/>
        <v>0</v>
      </c>
      <c r="AD309">
        <f t="shared" si="120"/>
        <v>0</v>
      </c>
      <c r="AE309" s="18">
        <f t="shared" si="121"/>
        <v>0</v>
      </c>
      <c r="AF309">
        <f t="shared" si="122"/>
        <v>0</v>
      </c>
      <c r="AG309" s="18">
        <f t="shared" si="123"/>
        <v>0</v>
      </c>
      <c r="AH309">
        <f t="shared" si="124"/>
        <v>0</v>
      </c>
      <c r="AI309" s="18">
        <f t="shared" si="125"/>
        <v>0</v>
      </c>
      <c r="AJ309">
        <f t="shared" si="126"/>
        <v>0</v>
      </c>
      <c r="AK309" t="str">
        <f t="shared" si="127"/>
        <v/>
      </c>
    </row>
    <row r="310" spans="1:37" ht="16">
      <c r="A310" s="8">
        <v>308</v>
      </c>
      <c r="B310" s="1" t="s">
        <v>40</v>
      </c>
      <c r="C310">
        <f t="shared" si="128"/>
        <v>0</v>
      </c>
      <c r="D310">
        <f t="shared" si="131"/>
        <v>0</v>
      </c>
      <c r="E310">
        <f t="shared" si="131"/>
        <v>0</v>
      </c>
      <c r="F310">
        <f t="shared" si="131"/>
        <v>1</v>
      </c>
      <c r="G310">
        <f t="shared" si="131"/>
        <v>0</v>
      </c>
      <c r="H310">
        <f t="shared" si="131"/>
        <v>0</v>
      </c>
      <c r="I310">
        <f t="shared" si="131"/>
        <v>0</v>
      </c>
      <c r="J310">
        <f t="shared" si="131"/>
        <v>0</v>
      </c>
      <c r="K310">
        <f t="shared" si="131"/>
        <v>0</v>
      </c>
      <c r="L310">
        <f t="shared" si="131"/>
        <v>0</v>
      </c>
      <c r="M310" s="10" t="str">
        <f t="shared" si="105"/>
        <v/>
      </c>
      <c r="N310" s="1" t="s">
        <v>22</v>
      </c>
      <c r="O310">
        <f t="shared" si="130"/>
        <v>1</v>
      </c>
      <c r="P310">
        <f t="shared" si="130"/>
        <v>0</v>
      </c>
      <c r="Q310" s="21">
        <f t="shared" si="107"/>
        <v>0</v>
      </c>
      <c r="R310">
        <f t="shared" si="108"/>
        <v>0</v>
      </c>
      <c r="S310" s="18">
        <f t="shared" si="109"/>
        <v>0</v>
      </c>
      <c r="T310">
        <f t="shared" si="110"/>
        <v>0</v>
      </c>
      <c r="U310" s="18">
        <f t="shared" si="111"/>
        <v>0</v>
      </c>
      <c r="V310">
        <f t="shared" si="112"/>
        <v>0</v>
      </c>
      <c r="W310" s="18">
        <f t="shared" si="113"/>
        <v>1</v>
      </c>
      <c r="X310">
        <f t="shared" si="114"/>
        <v>0</v>
      </c>
      <c r="Y310" s="18">
        <f t="shared" si="115"/>
        <v>0</v>
      </c>
      <c r="Z310">
        <f t="shared" si="116"/>
        <v>0</v>
      </c>
      <c r="AA310" s="18">
        <f t="shared" si="117"/>
        <v>0</v>
      </c>
      <c r="AB310">
        <f t="shared" si="118"/>
        <v>0</v>
      </c>
      <c r="AC310" s="18">
        <f t="shared" si="119"/>
        <v>0</v>
      </c>
      <c r="AD310">
        <f t="shared" si="120"/>
        <v>0</v>
      </c>
      <c r="AE310" s="18">
        <f t="shared" si="121"/>
        <v>0</v>
      </c>
      <c r="AF310">
        <f t="shared" si="122"/>
        <v>0</v>
      </c>
      <c r="AG310" s="18">
        <f t="shared" si="123"/>
        <v>0</v>
      </c>
      <c r="AH310">
        <f t="shared" si="124"/>
        <v>0</v>
      </c>
      <c r="AI310" s="18">
        <f t="shared" si="125"/>
        <v>0</v>
      </c>
      <c r="AJ310">
        <f t="shared" si="126"/>
        <v>0</v>
      </c>
      <c r="AK310" t="str">
        <f t="shared" si="127"/>
        <v/>
      </c>
    </row>
    <row r="311" spans="1:37" ht="16">
      <c r="A311" s="8">
        <v>309</v>
      </c>
      <c r="B311" s="1" t="s">
        <v>113</v>
      </c>
      <c r="C311">
        <f t="shared" si="128"/>
        <v>0</v>
      </c>
      <c r="D311">
        <f t="shared" si="131"/>
        <v>0</v>
      </c>
      <c r="E311">
        <f t="shared" si="131"/>
        <v>0</v>
      </c>
      <c r="F311">
        <f t="shared" si="131"/>
        <v>0</v>
      </c>
      <c r="G311">
        <f t="shared" si="131"/>
        <v>0</v>
      </c>
      <c r="H311">
        <f t="shared" si="131"/>
        <v>0</v>
      </c>
      <c r="I311">
        <f t="shared" si="131"/>
        <v>0</v>
      </c>
      <c r="J311">
        <f t="shared" si="131"/>
        <v>1</v>
      </c>
      <c r="K311">
        <f t="shared" si="131"/>
        <v>0</v>
      </c>
      <c r="L311">
        <f t="shared" si="131"/>
        <v>0</v>
      </c>
      <c r="M311" s="10" t="str">
        <f t="shared" si="105"/>
        <v/>
      </c>
      <c r="N311" s="1" t="s">
        <v>24</v>
      </c>
      <c r="O311">
        <f t="shared" si="130"/>
        <v>0</v>
      </c>
      <c r="P311">
        <f t="shared" si="130"/>
        <v>1</v>
      </c>
      <c r="Q311" s="21">
        <f t="shared" si="107"/>
        <v>0</v>
      </c>
      <c r="R311">
        <f t="shared" si="108"/>
        <v>0</v>
      </c>
      <c r="S311" s="18">
        <f t="shared" si="109"/>
        <v>0</v>
      </c>
      <c r="T311">
        <f t="shared" si="110"/>
        <v>0</v>
      </c>
      <c r="U311" s="18">
        <f t="shared" si="111"/>
        <v>0</v>
      </c>
      <c r="V311">
        <f t="shared" si="112"/>
        <v>0</v>
      </c>
      <c r="W311" s="18">
        <f t="shared" si="113"/>
        <v>0</v>
      </c>
      <c r="X311">
        <f t="shared" si="114"/>
        <v>0</v>
      </c>
      <c r="Y311" s="18">
        <f t="shared" si="115"/>
        <v>0</v>
      </c>
      <c r="Z311">
        <f t="shared" si="116"/>
        <v>0</v>
      </c>
      <c r="AA311" s="18">
        <f t="shared" si="117"/>
        <v>0</v>
      </c>
      <c r="AB311">
        <f t="shared" si="118"/>
        <v>0</v>
      </c>
      <c r="AC311" s="18">
        <f t="shared" si="119"/>
        <v>0</v>
      </c>
      <c r="AD311">
        <f t="shared" si="120"/>
        <v>0</v>
      </c>
      <c r="AE311" s="18">
        <f t="shared" si="121"/>
        <v>0</v>
      </c>
      <c r="AF311">
        <f t="shared" si="122"/>
        <v>1</v>
      </c>
      <c r="AG311" s="18">
        <f t="shared" si="123"/>
        <v>0</v>
      </c>
      <c r="AH311">
        <f t="shared" si="124"/>
        <v>0</v>
      </c>
      <c r="AI311" s="18">
        <f t="shared" si="125"/>
        <v>0</v>
      </c>
      <c r="AJ311">
        <f t="shared" si="126"/>
        <v>0</v>
      </c>
      <c r="AK311" t="str">
        <f t="shared" si="127"/>
        <v/>
      </c>
    </row>
    <row r="312" spans="1:37" ht="16">
      <c r="A312" s="8">
        <v>310</v>
      </c>
      <c r="B312" s="1" t="s">
        <v>113</v>
      </c>
      <c r="C312">
        <f t="shared" si="128"/>
        <v>0</v>
      </c>
      <c r="D312">
        <f t="shared" si="131"/>
        <v>0</v>
      </c>
      <c r="E312">
        <f t="shared" si="131"/>
        <v>0</v>
      </c>
      <c r="F312">
        <f t="shared" si="131"/>
        <v>0</v>
      </c>
      <c r="G312">
        <f t="shared" si="131"/>
        <v>0</v>
      </c>
      <c r="H312">
        <f t="shared" si="131"/>
        <v>0</v>
      </c>
      <c r="I312">
        <f t="shared" si="131"/>
        <v>0</v>
      </c>
      <c r="J312">
        <f t="shared" si="131"/>
        <v>1</v>
      </c>
      <c r="K312">
        <f t="shared" si="131"/>
        <v>0</v>
      </c>
      <c r="L312">
        <f t="shared" si="131"/>
        <v>0</v>
      </c>
      <c r="M312" s="10" t="str">
        <f t="shared" si="105"/>
        <v/>
      </c>
      <c r="N312" s="1" t="s">
        <v>24</v>
      </c>
      <c r="O312">
        <f t="shared" si="130"/>
        <v>0</v>
      </c>
      <c r="P312">
        <f t="shared" si="130"/>
        <v>1</v>
      </c>
      <c r="Q312" s="21">
        <f t="shared" si="107"/>
        <v>0</v>
      </c>
      <c r="R312">
        <f t="shared" si="108"/>
        <v>0</v>
      </c>
      <c r="S312" s="18">
        <f t="shared" si="109"/>
        <v>0</v>
      </c>
      <c r="T312">
        <f t="shared" si="110"/>
        <v>0</v>
      </c>
      <c r="U312" s="18">
        <f t="shared" si="111"/>
        <v>0</v>
      </c>
      <c r="V312">
        <f t="shared" si="112"/>
        <v>0</v>
      </c>
      <c r="W312" s="18">
        <f t="shared" si="113"/>
        <v>0</v>
      </c>
      <c r="X312">
        <f t="shared" si="114"/>
        <v>0</v>
      </c>
      <c r="Y312" s="18">
        <f t="shared" si="115"/>
        <v>0</v>
      </c>
      <c r="Z312">
        <f t="shared" si="116"/>
        <v>0</v>
      </c>
      <c r="AA312" s="18">
        <f t="shared" si="117"/>
        <v>0</v>
      </c>
      <c r="AB312">
        <f t="shared" si="118"/>
        <v>0</v>
      </c>
      <c r="AC312" s="18">
        <f t="shared" si="119"/>
        <v>0</v>
      </c>
      <c r="AD312">
        <f t="shared" si="120"/>
        <v>0</v>
      </c>
      <c r="AE312" s="18">
        <f t="shared" si="121"/>
        <v>0</v>
      </c>
      <c r="AF312">
        <f t="shared" si="122"/>
        <v>1</v>
      </c>
      <c r="AG312" s="18">
        <f t="shared" si="123"/>
        <v>0</v>
      </c>
      <c r="AH312">
        <f t="shared" si="124"/>
        <v>0</v>
      </c>
      <c r="AI312" s="18">
        <f t="shared" si="125"/>
        <v>0</v>
      </c>
      <c r="AJ312">
        <f t="shared" si="126"/>
        <v>0</v>
      </c>
      <c r="AK312" t="str">
        <f t="shared" si="127"/>
        <v/>
      </c>
    </row>
    <row r="313" spans="1:37" ht="16">
      <c r="A313" s="8">
        <v>311</v>
      </c>
      <c r="B313" s="1" t="s">
        <v>119</v>
      </c>
      <c r="C313">
        <f t="shared" si="128"/>
        <v>0</v>
      </c>
      <c r="D313">
        <f t="shared" si="131"/>
        <v>0</v>
      </c>
      <c r="E313">
        <f t="shared" si="131"/>
        <v>0</v>
      </c>
      <c r="F313">
        <f t="shared" si="131"/>
        <v>0</v>
      </c>
      <c r="G313">
        <f t="shared" si="131"/>
        <v>0</v>
      </c>
      <c r="H313">
        <f t="shared" si="131"/>
        <v>0</v>
      </c>
      <c r="I313">
        <f t="shared" si="131"/>
        <v>0</v>
      </c>
      <c r="J313">
        <f t="shared" si="131"/>
        <v>0</v>
      </c>
      <c r="K313">
        <f t="shared" si="131"/>
        <v>0</v>
      </c>
      <c r="L313">
        <f t="shared" si="131"/>
        <v>1</v>
      </c>
      <c r="M313" s="10" t="str">
        <f t="shared" si="105"/>
        <v/>
      </c>
      <c r="N313" s="1" t="s">
        <v>24</v>
      </c>
      <c r="O313">
        <f t="shared" si="130"/>
        <v>0</v>
      </c>
      <c r="P313">
        <f t="shared" si="130"/>
        <v>1</v>
      </c>
      <c r="Q313" s="21">
        <f t="shared" si="107"/>
        <v>0</v>
      </c>
      <c r="R313">
        <f t="shared" si="108"/>
        <v>0</v>
      </c>
      <c r="S313" s="18">
        <f t="shared" si="109"/>
        <v>0</v>
      </c>
      <c r="T313">
        <f t="shared" si="110"/>
        <v>0</v>
      </c>
      <c r="U313" s="18">
        <f t="shared" si="111"/>
        <v>0</v>
      </c>
      <c r="V313">
        <f t="shared" si="112"/>
        <v>0</v>
      </c>
      <c r="W313" s="18">
        <f t="shared" si="113"/>
        <v>0</v>
      </c>
      <c r="X313">
        <f t="shared" si="114"/>
        <v>0</v>
      </c>
      <c r="Y313" s="18">
        <f t="shared" si="115"/>
        <v>0</v>
      </c>
      <c r="Z313">
        <f t="shared" si="116"/>
        <v>0</v>
      </c>
      <c r="AA313" s="18">
        <f t="shared" si="117"/>
        <v>0</v>
      </c>
      <c r="AB313">
        <f t="shared" si="118"/>
        <v>0</v>
      </c>
      <c r="AC313" s="18">
        <f t="shared" si="119"/>
        <v>0</v>
      </c>
      <c r="AD313">
        <f t="shared" si="120"/>
        <v>0</v>
      </c>
      <c r="AE313" s="18">
        <f t="shared" si="121"/>
        <v>0</v>
      </c>
      <c r="AF313">
        <f t="shared" si="122"/>
        <v>0</v>
      </c>
      <c r="AG313" s="18">
        <f t="shared" si="123"/>
        <v>0</v>
      </c>
      <c r="AH313">
        <f t="shared" si="124"/>
        <v>0</v>
      </c>
      <c r="AI313" s="18">
        <f t="shared" si="125"/>
        <v>0</v>
      </c>
      <c r="AJ313">
        <f t="shared" si="126"/>
        <v>1</v>
      </c>
      <c r="AK313" t="str">
        <f t="shared" si="127"/>
        <v/>
      </c>
    </row>
    <row r="314" spans="1:37" ht="16">
      <c r="A314" s="8">
        <v>312</v>
      </c>
      <c r="B314" s="1" t="s">
        <v>19</v>
      </c>
      <c r="C314">
        <f t="shared" si="128"/>
        <v>0</v>
      </c>
      <c r="D314">
        <f t="shared" si="131"/>
        <v>0</v>
      </c>
      <c r="E314">
        <f t="shared" si="131"/>
        <v>0</v>
      </c>
      <c r="F314">
        <f t="shared" si="131"/>
        <v>0</v>
      </c>
      <c r="G314">
        <f t="shared" si="131"/>
        <v>0</v>
      </c>
      <c r="H314">
        <f t="shared" si="131"/>
        <v>0</v>
      </c>
      <c r="I314">
        <f t="shared" si="131"/>
        <v>1</v>
      </c>
      <c r="J314">
        <f t="shared" si="131"/>
        <v>0</v>
      </c>
      <c r="K314">
        <f t="shared" si="131"/>
        <v>0</v>
      </c>
      <c r="L314">
        <f t="shared" si="131"/>
        <v>0</v>
      </c>
      <c r="M314" s="10" t="str">
        <f t="shared" si="105"/>
        <v/>
      </c>
      <c r="N314" s="1" t="s">
        <v>22</v>
      </c>
      <c r="O314">
        <f t="shared" si="130"/>
        <v>1</v>
      </c>
      <c r="P314">
        <f t="shared" si="130"/>
        <v>0</v>
      </c>
      <c r="Q314" s="21">
        <f t="shared" si="107"/>
        <v>0</v>
      </c>
      <c r="R314">
        <f t="shared" si="108"/>
        <v>0</v>
      </c>
      <c r="S314" s="18">
        <f t="shared" si="109"/>
        <v>0</v>
      </c>
      <c r="T314">
        <f t="shared" si="110"/>
        <v>0</v>
      </c>
      <c r="U314" s="18">
        <f t="shared" si="111"/>
        <v>0</v>
      </c>
      <c r="V314">
        <f t="shared" si="112"/>
        <v>0</v>
      </c>
      <c r="W314" s="18">
        <f t="shared" si="113"/>
        <v>0</v>
      </c>
      <c r="X314">
        <f t="shared" si="114"/>
        <v>0</v>
      </c>
      <c r="Y314" s="18">
        <f t="shared" si="115"/>
        <v>0</v>
      </c>
      <c r="Z314">
        <f t="shared" si="116"/>
        <v>0</v>
      </c>
      <c r="AA314" s="18">
        <f t="shared" si="117"/>
        <v>0</v>
      </c>
      <c r="AB314">
        <f t="shared" si="118"/>
        <v>0</v>
      </c>
      <c r="AC314" s="18">
        <f t="shared" si="119"/>
        <v>1</v>
      </c>
      <c r="AD314">
        <f t="shared" si="120"/>
        <v>0</v>
      </c>
      <c r="AE314" s="18">
        <f t="shared" si="121"/>
        <v>0</v>
      </c>
      <c r="AF314">
        <f t="shared" si="122"/>
        <v>0</v>
      </c>
      <c r="AG314" s="18">
        <f t="shared" si="123"/>
        <v>0</v>
      </c>
      <c r="AH314">
        <f t="shared" si="124"/>
        <v>0</v>
      </c>
      <c r="AI314" s="18">
        <f t="shared" si="125"/>
        <v>0</v>
      </c>
      <c r="AJ314">
        <f t="shared" si="126"/>
        <v>0</v>
      </c>
      <c r="AK314" t="str">
        <f t="shared" si="127"/>
        <v/>
      </c>
    </row>
    <row r="315" spans="1:37" ht="16">
      <c r="A315" s="8">
        <v>313</v>
      </c>
      <c r="B315" s="1" t="s">
        <v>40</v>
      </c>
      <c r="C315">
        <f t="shared" si="128"/>
        <v>0</v>
      </c>
      <c r="D315">
        <f t="shared" si="131"/>
        <v>0</v>
      </c>
      <c r="E315">
        <f t="shared" si="131"/>
        <v>0</v>
      </c>
      <c r="F315">
        <f t="shared" si="131"/>
        <v>1</v>
      </c>
      <c r="G315">
        <f t="shared" si="131"/>
        <v>0</v>
      </c>
      <c r="H315">
        <f t="shared" si="131"/>
        <v>0</v>
      </c>
      <c r="I315">
        <f t="shared" si="131"/>
        <v>0</v>
      </c>
      <c r="J315">
        <f t="shared" si="131"/>
        <v>0</v>
      </c>
      <c r="K315">
        <f t="shared" si="131"/>
        <v>0</v>
      </c>
      <c r="L315">
        <f t="shared" si="131"/>
        <v>0</v>
      </c>
      <c r="M315" s="10" t="str">
        <f t="shared" si="105"/>
        <v/>
      </c>
      <c r="N315" s="1" t="s">
        <v>22</v>
      </c>
      <c r="O315">
        <f t="shared" si="130"/>
        <v>1</v>
      </c>
      <c r="P315">
        <f t="shared" si="130"/>
        <v>0</v>
      </c>
      <c r="Q315" s="21">
        <f t="shared" si="107"/>
        <v>0</v>
      </c>
      <c r="R315">
        <f t="shared" si="108"/>
        <v>0</v>
      </c>
      <c r="S315" s="18">
        <f t="shared" si="109"/>
        <v>0</v>
      </c>
      <c r="T315">
        <f t="shared" si="110"/>
        <v>0</v>
      </c>
      <c r="U315" s="18">
        <f t="shared" si="111"/>
        <v>0</v>
      </c>
      <c r="V315">
        <f t="shared" si="112"/>
        <v>0</v>
      </c>
      <c r="W315" s="18">
        <f t="shared" si="113"/>
        <v>1</v>
      </c>
      <c r="X315">
        <f t="shared" si="114"/>
        <v>0</v>
      </c>
      <c r="Y315" s="18">
        <f t="shared" si="115"/>
        <v>0</v>
      </c>
      <c r="Z315">
        <f t="shared" si="116"/>
        <v>0</v>
      </c>
      <c r="AA315" s="18">
        <f t="shared" si="117"/>
        <v>0</v>
      </c>
      <c r="AB315">
        <f t="shared" si="118"/>
        <v>0</v>
      </c>
      <c r="AC315" s="18">
        <f t="shared" si="119"/>
        <v>0</v>
      </c>
      <c r="AD315">
        <f t="shared" si="120"/>
        <v>0</v>
      </c>
      <c r="AE315" s="18">
        <f t="shared" si="121"/>
        <v>0</v>
      </c>
      <c r="AF315">
        <f t="shared" si="122"/>
        <v>0</v>
      </c>
      <c r="AG315" s="18">
        <f t="shared" si="123"/>
        <v>0</v>
      </c>
      <c r="AH315">
        <f t="shared" si="124"/>
        <v>0</v>
      </c>
      <c r="AI315" s="18">
        <f t="shared" si="125"/>
        <v>0</v>
      </c>
      <c r="AJ315">
        <f t="shared" si="126"/>
        <v>0</v>
      </c>
      <c r="AK315" t="str">
        <f t="shared" si="127"/>
        <v/>
      </c>
    </row>
    <row r="316" spans="1:37" ht="16">
      <c r="A316" s="8">
        <v>314</v>
      </c>
      <c r="B316" s="1" t="s">
        <v>113</v>
      </c>
      <c r="C316">
        <f t="shared" si="128"/>
        <v>0</v>
      </c>
      <c r="D316">
        <f t="shared" si="131"/>
        <v>0</v>
      </c>
      <c r="E316">
        <f t="shared" si="131"/>
        <v>0</v>
      </c>
      <c r="F316">
        <f t="shared" si="131"/>
        <v>0</v>
      </c>
      <c r="G316">
        <f t="shared" si="131"/>
        <v>0</v>
      </c>
      <c r="H316">
        <f t="shared" si="131"/>
        <v>0</v>
      </c>
      <c r="I316">
        <f t="shared" si="131"/>
        <v>0</v>
      </c>
      <c r="J316">
        <f t="shared" si="131"/>
        <v>1</v>
      </c>
      <c r="K316">
        <f t="shared" si="131"/>
        <v>0</v>
      </c>
      <c r="L316">
        <f t="shared" si="131"/>
        <v>0</v>
      </c>
      <c r="M316" s="10" t="str">
        <f t="shared" si="105"/>
        <v/>
      </c>
      <c r="N316" s="1" t="s">
        <v>24</v>
      </c>
      <c r="O316">
        <f t="shared" si="130"/>
        <v>0</v>
      </c>
      <c r="P316">
        <f t="shared" si="130"/>
        <v>1</v>
      </c>
      <c r="Q316" s="21">
        <f t="shared" si="107"/>
        <v>0</v>
      </c>
      <c r="R316">
        <f t="shared" si="108"/>
        <v>0</v>
      </c>
      <c r="S316" s="18">
        <f t="shared" si="109"/>
        <v>0</v>
      </c>
      <c r="T316">
        <f t="shared" si="110"/>
        <v>0</v>
      </c>
      <c r="U316" s="18">
        <f t="shared" si="111"/>
        <v>0</v>
      </c>
      <c r="V316">
        <f t="shared" si="112"/>
        <v>0</v>
      </c>
      <c r="W316" s="18">
        <f t="shared" si="113"/>
        <v>0</v>
      </c>
      <c r="X316">
        <f t="shared" si="114"/>
        <v>0</v>
      </c>
      <c r="Y316" s="18">
        <f t="shared" si="115"/>
        <v>0</v>
      </c>
      <c r="Z316">
        <f t="shared" si="116"/>
        <v>0</v>
      </c>
      <c r="AA316" s="18">
        <f t="shared" si="117"/>
        <v>0</v>
      </c>
      <c r="AB316">
        <f t="shared" si="118"/>
        <v>0</v>
      </c>
      <c r="AC316" s="18">
        <f t="shared" si="119"/>
        <v>0</v>
      </c>
      <c r="AD316">
        <f t="shared" si="120"/>
        <v>0</v>
      </c>
      <c r="AE316" s="18">
        <f t="shared" si="121"/>
        <v>0</v>
      </c>
      <c r="AF316">
        <f t="shared" si="122"/>
        <v>1</v>
      </c>
      <c r="AG316" s="18">
        <f t="shared" si="123"/>
        <v>0</v>
      </c>
      <c r="AH316">
        <f t="shared" si="124"/>
        <v>0</v>
      </c>
      <c r="AI316" s="18">
        <f t="shared" si="125"/>
        <v>0</v>
      </c>
      <c r="AJ316">
        <f t="shared" si="126"/>
        <v>0</v>
      </c>
      <c r="AK316" t="str">
        <f t="shared" si="127"/>
        <v/>
      </c>
    </row>
    <row r="317" spans="1:37" ht="16">
      <c r="A317" s="8">
        <v>315</v>
      </c>
      <c r="B317" s="1" t="s">
        <v>19</v>
      </c>
      <c r="C317">
        <f t="shared" si="128"/>
        <v>0</v>
      </c>
      <c r="D317">
        <f t="shared" si="131"/>
        <v>0</v>
      </c>
      <c r="E317">
        <f t="shared" si="131"/>
        <v>0</v>
      </c>
      <c r="F317">
        <f t="shared" si="131"/>
        <v>0</v>
      </c>
      <c r="G317">
        <f t="shared" si="131"/>
        <v>0</v>
      </c>
      <c r="H317">
        <f t="shared" si="131"/>
        <v>0</v>
      </c>
      <c r="I317">
        <f t="shared" si="131"/>
        <v>1</v>
      </c>
      <c r="J317">
        <f t="shared" si="131"/>
        <v>0</v>
      </c>
      <c r="K317">
        <f t="shared" si="131"/>
        <v>0</v>
      </c>
      <c r="L317">
        <f t="shared" si="131"/>
        <v>0</v>
      </c>
      <c r="M317" s="10" t="str">
        <f t="shared" si="105"/>
        <v/>
      </c>
      <c r="N317" s="1" t="s">
        <v>22</v>
      </c>
      <c r="O317">
        <f t="shared" si="130"/>
        <v>1</v>
      </c>
      <c r="P317">
        <f t="shared" si="130"/>
        <v>0</v>
      </c>
      <c r="Q317" s="21">
        <f t="shared" si="107"/>
        <v>0</v>
      </c>
      <c r="R317">
        <f t="shared" si="108"/>
        <v>0</v>
      </c>
      <c r="S317" s="18">
        <f t="shared" si="109"/>
        <v>0</v>
      </c>
      <c r="T317">
        <f t="shared" si="110"/>
        <v>0</v>
      </c>
      <c r="U317" s="18">
        <f t="shared" si="111"/>
        <v>0</v>
      </c>
      <c r="V317">
        <f t="shared" si="112"/>
        <v>0</v>
      </c>
      <c r="W317" s="18">
        <f t="shared" si="113"/>
        <v>0</v>
      </c>
      <c r="X317">
        <f t="shared" si="114"/>
        <v>0</v>
      </c>
      <c r="Y317" s="18">
        <f t="shared" si="115"/>
        <v>0</v>
      </c>
      <c r="Z317">
        <f t="shared" si="116"/>
        <v>0</v>
      </c>
      <c r="AA317" s="18">
        <f t="shared" si="117"/>
        <v>0</v>
      </c>
      <c r="AB317">
        <f t="shared" si="118"/>
        <v>0</v>
      </c>
      <c r="AC317" s="18">
        <f t="shared" si="119"/>
        <v>1</v>
      </c>
      <c r="AD317">
        <f t="shared" si="120"/>
        <v>0</v>
      </c>
      <c r="AE317" s="18">
        <f t="shared" si="121"/>
        <v>0</v>
      </c>
      <c r="AF317">
        <f t="shared" si="122"/>
        <v>0</v>
      </c>
      <c r="AG317" s="18">
        <f t="shared" si="123"/>
        <v>0</v>
      </c>
      <c r="AH317">
        <f t="shared" si="124"/>
        <v>0</v>
      </c>
      <c r="AI317" s="18">
        <f t="shared" si="125"/>
        <v>0</v>
      </c>
      <c r="AJ317">
        <f t="shared" si="126"/>
        <v>0</v>
      </c>
      <c r="AK317" t="str">
        <f t="shared" si="127"/>
        <v/>
      </c>
    </row>
    <row r="318" spans="1:37" ht="16">
      <c r="A318" s="8">
        <v>316</v>
      </c>
      <c r="B318" s="1" t="s">
        <v>40</v>
      </c>
      <c r="C318">
        <f t="shared" si="128"/>
        <v>0</v>
      </c>
      <c r="D318">
        <f t="shared" si="131"/>
        <v>0</v>
      </c>
      <c r="E318">
        <f t="shared" si="131"/>
        <v>0</v>
      </c>
      <c r="F318">
        <f t="shared" si="131"/>
        <v>1</v>
      </c>
      <c r="G318">
        <f t="shared" si="131"/>
        <v>0</v>
      </c>
      <c r="H318">
        <f t="shared" si="131"/>
        <v>0</v>
      </c>
      <c r="I318">
        <f t="shared" si="131"/>
        <v>0</v>
      </c>
      <c r="J318">
        <f t="shared" si="131"/>
        <v>0</v>
      </c>
      <c r="K318">
        <f t="shared" si="131"/>
        <v>0</v>
      </c>
      <c r="L318">
        <f t="shared" si="131"/>
        <v>0</v>
      </c>
      <c r="M318" s="10" t="str">
        <f t="shared" si="105"/>
        <v/>
      </c>
      <c r="N318" s="1" t="s">
        <v>22</v>
      </c>
      <c r="O318">
        <f t="shared" si="130"/>
        <v>1</v>
      </c>
      <c r="P318">
        <f t="shared" si="130"/>
        <v>0</v>
      </c>
      <c r="Q318" s="21">
        <f t="shared" si="107"/>
        <v>0</v>
      </c>
      <c r="R318">
        <f t="shared" si="108"/>
        <v>0</v>
      </c>
      <c r="S318" s="18">
        <f t="shared" si="109"/>
        <v>0</v>
      </c>
      <c r="T318">
        <f t="shared" si="110"/>
        <v>0</v>
      </c>
      <c r="U318" s="18">
        <f t="shared" si="111"/>
        <v>0</v>
      </c>
      <c r="V318">
        <f t="shared" si="112"/>
        <v>0</v>
      </c>
      <c r="W318" s="18">
        <f t="shared" si="113"/>
        <v>1</v>
      </c>
      <c r="X318">
        <f t="shared" si="114"/>
        <v>0</v>
      </c>
      <c r="Y318" s="18">
        <f t="shared" si="115"/>
        <v>0</v>
      </c>
      <c r="Z318">
        <f t="shared" si="116"/>
        <v>0</v>
      </c>
      <c r="AA318" s="18">
        <f t="shared" si="117"/>
        <v>0</v>
      </c>
      <c r="AB318">
        <f t="shared" si="118"/>
        <v>0</v>
      </c>
      <c r="AC318" s="18">
        <f t="shared" si="119"/>
        <v>0</v>
      </c>
      <c r="AD318">
        <f t="shared" si="120"/>
        <v>0</v>
      </c>
      <c r="AE318" s="18">
        <f t="shared" si="121"/>
        <v>0</v>
      </c>
      <c r="AF318">
        <f t="shared" si="122"/>
        <v>0</v>
      </c>
      <c r="AG318" s="18">
        <f t="shared" si="123"/>
        <v>0</v>
      </c>
      <c r="AH318">
        <f t="shared" si="124"/>
        <v>0</v>
      </c>
      <c r="AI318" s="18">
        <f t="shared" si="125"/>
        <v>0</v>
      </c>
      <c r="AJ318">
        <f t="shared" si="126"/>
        <v>0</v>
      </c>
      <c r="AK318" t="str">
        <f t="shared" si="127"/>
        <v/>
      </c>
    </row>
    <row r="319" spans="1:37" ht="16">
      <c r="A319" s="8">
        <v>317</v>
      </c>
      <c r="B319" s="1" t="s">
        <v>19</v>
      </c>
      <c r="C319">
        <f t="shared" si="128"/>
        <v>0</v>
      </c>
      <c r="D319">
        <f t="shared" si="131"/>
        <v>0</v>
      </c>
      <c r="E319">
        <f t="shared" si="131"/>
        <v>0</v>
      </c>
      <c r="F319">
        <f t="shared" si="131"/>
        <v>0</v>
      </c>
      <c r="G319">
        <f t="shared" si="131"/>
        <v>0</v>
      </c>
      <c r="H319">
        <f t="shared" si="131"/>
        <v>0</v>
      </c>
      <c r="I319">
        <f t="shared" si="131"/>
        <v>1</v>
      </c>
      <c r="J319">
        <f t="shared" si="131"/>
        <v>0</v>
      </c>
      <c r="K319">
        <f t="shared" si="131"/>
        <v>0</v>
      </c>
      <c r="L319">
        <f t="shared" si="131"/>
        <v>0</v>
      </c>
      <c r="M319" s="10" t="str">
        <f t="shared" si="105"/>
        <v/>
      </c>
      <c r="N319" s="1" t="s">
        <v>24</v>
      </c>
      <c r="O319">
        <f t="shared" si="130"/>
        <v>0</v>
      </c>
      <c r="P319">
        <f t="shared" si="130"/>
        <v>1</v>
      </c>
      <c r="Q319" s="21">
        <f t="shared" si="107"/>
        <v>0</v>
      </c>
      <c r="R319">
        <f t="shared" si="108"/>
        <v>0</v>
      </c>
      <c r="S319" s="18">
        <f t="shared" si="109"/>
        <v>0</v>
      </c>
      <c r="T319">
        <f t="shared" si="110"/>
        <v>0</v>
      </c>
      <c r="U319" s="18">
        <f t="shared" si="111"/>
        <v>0</v>
      </c>
      <c r="V319">
        <f t="shared" si="112"/>
        <v>0</v>
      </c>
      <c r="W319" s="18">
        <f t="shared" si="113"/>
        <v>0</v>
      </c>
      <c r="X319">
        <f t="shared" si="114"/>
        <v>0</v>
      </c>
      <c r="Y319" s="18">
        <f t="shared" si="115"/>
        <v>0</v>
      </c>
      <c r="Z319">
        <f t="shared" si="116"/>
        <v>0</v>
      </c>
      <c r="AA319" s="18">
        <f t="shared" si="117"/>
        <v>0</v>
      </c>
      <c r="AB319">
        <f t="shared" si="118"/>
        <v>0</v>
      </c>
      <c r="AC319" s="18">
        <f t="shared" si="119"/>
        <v>0</v>
      </c>
      <c r="AD319">
        <f t="shared" si="120"/>
        <v>1</v>
      </c>
      <c r="AE319" s="18">
        <f t="shared" si="121"/>
        <v>0</v>
      </c>
      <c r="AF319">
        <f t="shared" si="122"/>
        <v>0</v>
      </c>
      <c r="AG319" s="18">
        <f t="shared" si="123"/>
        <v>0</v>
      </c>
      <c r="AH319">
        <f t="shared" si="124"/>
        <v>0</v>
      </c>
      <c r="AI319" s="18">
        <f t="shared" si="125"/>
        <v>0</v>
      </c>
      <c r="AJ319">
        <f t="shared" si="126"/>
        <v>0</v>
      </c>
      <c r="AK319" t="str">
        <f t="shared" si="127"/>
        <v/>
      </c>
    </row>
    <row r="320" spans="1:37" ht="16">
      <c r="A320" s="8">
        <v>318</v>
      </c>
      <c r="B320" s="1" t="s">
        <v>40</v>
      </c>
      <c r="C320">
        <f t="shared" si="128"/>
        <v>0</v>
      </c>
      <c r="D320">
        <f t="shared" si="131"/>
        <v>0</v>
      </c>
      <c r="E320">
        <f t="shared" si="131"/>
        <v>0</v>
      </c>
      <c r="F320">
        <f t="shared" si="131"/>
        <v>1</v>
      </c>
      <c r="G320">
        <f t="shared" si="131"/>
        <v>0</v>
      </c>
      <c r="H320">
        <f t="shared" si="131"/>
        <v>0</v>
      </c>
      <c r="I320">
        <f t="shared" si="131"/>
        <v>0</v>
      </c>
      <c r="J320">
        <f t="shared" si="131"/>
        <v>0</v>
      </c>
      <c r="K320">
        <f t="shared" si="131"/>
        <v>0</v>
      </c>
      <c r="L320">
        <f t="shared" si="131"/>
        <v>0</v>
      </c>
      <c r="M320" s="10" t="str">
        <f t="shared" si="105"/>
        <v/>
      </c>
      <c r="N320" s="1" t="s">
        <v>22</v>
      </c>
      <c r="O320">
        <f t="shared" si="130"/>
        <v>1</v>
      </c>
      <c r="P320">
        <f t="shared" si="130"/>
        <v>0</v>
      </c>
      <c r="Q320" s="21">
        <f t="shared" si="107"/>
        <v>0</v>
      </c>
      <c r="R320">
        <f t="shared" si="108"/>
        <v>0</v>
      </c>
      <c r="S320" s="18">
        <f t="shared" si="109"/>
        <v>0</v>
      </c>
      <c r="T320">
        <f t="shared" si="110"/>
        <v>0</v>
      </c>
      <c r="U320" s="18">
        <f t="shared" si="111"/>
        <v>0</v>
      </c>
      <c r="V320">
        <f t="shared" si="112"/>
        <v>0</v>
      </c>
      <c r="W320" s="18">
        <f t="shared" si="113"/>
        <v>1</v>
      </c>
      <c r="X320">
        <f t="shared" si="114"/>
        <v>0</v>
      </c>
      <c r="Y320" s="18">
        <f t="shared" si="115"/>
        <v>0</v>
      </c>
      <c r="Z320">
        <f t="shared" si="116"/>
        <v>0</v>
      </c>
      <c r="AA320" s="18">
        <f t="shared" si="117"/>
        <v>0</v>
      </c>
      <c r="AB320">
        <f t="shared" si="118"/>
        <v>0</v>
      </c>
      <c r="AC320" s="18">
        <f t="shared" si="119"/>
        <v>0</v>
      </c>
      <c r="AD320">
        <f t="shared" si="120"/>
        <v>0</v>
      </c>
      <c r="AE320" s="18">
        <f t="shared" si="121"/>
        <v>0</v>
      </c>
      <c r="AF320">
        <f t="shared" si="122"/>
        <v>0</v>
      </c>
      <c r="AG320" s="18">
        <f t="shared" si="123"/>
        <v>0</v>
      </c>
      <c r="AH320">
        <f t="shared" si="124"/>
        <v>0</v>
      </c>
      <c r="AI320" s="18">
        <f t="shared" si="125"/>
        <v>0</v>
      </c>
      <c r="AJ320">
        <f t="shared" si="126"/>
        <v>0</v>
      </c>
      <c r="AK320" t="str">
        <f t="shared" si="127"/>
        <v/>
      </c>
    </row>
    <row r="321" spans="1:37" ht="16">
      <c r="A321" s="8">
        <v>319</v>
      </c>
      <c r="B321" s="1" t="s">
        <v>40</v>
      </c>
      <c r="C321">
        <f t="shared" si="128"/>
        <v>0</v>
      </c>
      <c r="D321">
        <f t="shared" si="131"/>
        <v>0</v>
      </c>
      <c r="E321">
        <f t="shared" si="131"/>
        <v>0</v>
      </c>
      <c r="F321">
        <f t="shared" si="131"/>
        <v>1</v>
      </c>
      <c r="G321">
        <f t="shared" si="131"/>
        <v>0</v>
      </c>
      <c r="H321">
        <f t="shared" si="131"/>
        <v>0</v>
      </c>
      <c r="I321">
        <f t="shared" si="131"/>
        <v>0</v>
      </c>
      <c r="J321">
        <f t="shared" si="131"/>
        <v>0</v>
      </c>
      <c r="K321">
        <f t="shared" si="131"/>
        <v>0</v>
      </c>
      <c r="L321">
        <f t="shared" si="131"/>
        <v>0</v>
      </c>
      <c r="M321" s="10" t="str">
        <f t="shared" si="105"/>
        <v/>
      </c>
      <c r="N321" s="1" t="s">
        <v>22</v>
      </c>
      <c r="O321">
        <f t="shared" si="130"/>
        <v>1</v>
      </c>
      <c r="P321">
        <f t="shared" si="130"/>
        <v>0</v>
      </c>
      <c r="Q321" s="21">
        <f t="shared" si="107"/>
        <v>0</v>
      </c>
      <c r="R321">
        <f t="shared" si="108"/>
        <v>0</v>
      </c>
      <c r="S321" s="18">
        <f t="shared" si="109"/>
        <v>0</v>
      </c>
      <c r="T321">
        <f t="shared" si="110"/>
        <v>0</v>
      </c>
      <c r="U321" s="18">
        <f t="shared" si="111"/>
        <v>0</v>
      </c>
      <c r="V321">
        <f t="shared" si="112"/>
        <v>0</v>
      </c>
      <c r="W321" s="18">
        <f t="shared" si="113"/>
        <v>1</v>
      </c>
      <c r="X321">
        <f t="shared" si="114"/>
        <v>0</v>
      </c>
      <c r="Y321" s="18">
        <f t="shared" si="115"/>
        <v>0</v>
      </c>
      <c r="Z321">
        <f t="shared" si="116"/>
        <v>0</v>
      </c>
      <c r="AA321" s="18">
        <f t="shared" si="117"/>
        <v>0</v>
      </c>
      <c r="AB321">
        <f t="shared" si="118"/>
        <v>0</v>
      </c>
      <c r="AC321" s="18">
        <f t="shared" si="119"/>
        <v>0</v>
      </c>
      <c r="AD321">
        <f t="shared" si="120"/>
        <v>0</v>
      </c>
      <c r="AE321" s="18">
        <f t="shared" si="121"/>
        <v>0</v>
      </c>
      <c r="AF321">
        <f t="shared" si="122"/>
        <v>0</v>
      </c>
      <c r="AG321" s="18">
        <f t="shared" si="123"/>
        <v>0</v>
      </c>
      <c r="AH321">
        <f t="shared" si="124"/>
        <v>0</v>
      </c>
      <c r="AI321" s="18">
        <f t="shared" si="125"/>
        <v>0</v>
      </c>
      <c r="AJ321">
        <f t="shared" si="126"/>
        <v>0</v>
      </c>
      <c r="AK321" t="str">
        <f t="shared" si="127"/>
        <v/>
      </c>
    </row>
    <row r="322" spans="1:37" ht="16">
      <c r="A322" s="8">
        <v>320</v>
      </c>
      <c r="B322" s="1" t="s">
        <v>40</v>
      </c>
      <c r="C322">
        <f t="shared" si="128"/>
        <v>0</v>
      </c>
      <c r="D322">
        <f t="shared" si="131"/>
        <v>0</v>
      </c>
      <c r="E322">
        <f t="shared" si="131"/>
        <v>0</v>
      </c>
      <c r="F322">
        <f t="shared" si="131"/>
        <v>1</v>
      </c>
      <c r="G322">
        <f t="shared" si="131"/>
        <v>0</v>
      </c>
      <c r="H322">
        <f t="shared" si="131"/>
        <v>0</v>
      </c>
      <c r="I322">
        <f t="shared" si="131"/>
        <v>0</v>
      </c>
      <c r="J322">
        <f t="shared" si="131"/>
        <v>0</v>
      </c>
      <c r="K322">
        <f t="shared" si="131"/>
        <v>0</v>
      </c>
      <c r="L322">
        <f t="shared" si="131"/>
        <v>0</v>
      </c>
      <c r="M322" s="10" t="str">
        <f t="shared" si="105"/>
        <v/>
      </c>
      <c r="N322" s="1" t="s">
        <v>22</v>
      </c>
      <c r="O322">
        <f t="shared" si="130"/>
        <v>1</v>
      </c>
      <c r="P322">
        <f t="shared" si="130"/>
        <v>0</v>
      </c>
      <c r="Q322" s="21">
        <f t="shared" si="107"/>
        <v>0</v>
      </c>
      <c r="R322">
        <f t="shared" si="108"/>
        <v>0</v>
      </c>
      <c r="S322" s="18">
        <f t="shared" si="109"/>
        <v>0</v>
      </c>
      <c r="T322">
        <f t="shared" si="110"/>
        <v>0</v>
      </c>
      <c r="U322" s="18">
        <f t="shared" si="111"/>
        <v>0</v>
      </c>
      <c r="V322">
        <f t="shared" si="112"/>
        <v>0</v>
      </c>
      <c r="W322" s="18">
        <f t="shared" si="113"/>
        <v>1</v>
      </c>
      <c r="X322">
        <f t="shared" si="114"/>
        <v>0</v>
      </c>
      <c r="Y322" s="18">
        <f t="shared" si="115"/>
        <v>0</v>
      </c>
      <c r="Z322">
        <f t="shared" si="116"/>
        <v>0</v>
      </c>
      <c r="AA322" s="18">
        <f t="shared" si="117"/>
        <v>0</v>
      </c>
      <c r="AB322">
        <f t="shared" si="118"/>
        <v>0</v>
      </c>
      <c r="AC322" s="18">
        <f t="shared" si="119"/>
        <v>0</v>
      </c>
      <c r="AD322">
        <f t="shared" si="120"/>
        <v>0</v>
      </c>
      <c r="AE322" s="18">
        <f t="shared" si="121"/>
        <v>0</v>
      </c>
      <c r="AF322">
        <f t="shared" si="122"/>
        <v>0</v>
      </c>
      <c r="AG322" s="18">
        <f t="shared" si="123"/>
        <v>0</v>
      </c>
      <c r="AH322">
        <f t="shared" si="124"/>
        <v>0</v>
      </c>
      <c r="AI322" s="18">
        <f t="shared" si="125"/>
        <v>0</v>
      </c>
      <c r="AJ322">
        <f t="shared" si="126"/>
        <v>0</v>
      </c>
      <c r="AK322" t="str">
        <f t="shared" si="127"/>
        <v/>
      </c>
    </row>
    <row r="323" spans="1:37" ht="16">
      <c r="A323" s="8">
        <v>321</v>
      </c>
      <c r="B323" s="1" t="s">
        <v>19</v>
      </c>
      <c r="C323">
        <f t="shared" si="128"/>
        <v>0</v>
      </c>
      <c r="D323">
        <f t="shared" si="131"/>
        <v>0</v>
      </c>
      <c r="E323">
        <f t="shared" si="131"/>
        <v>0</v>
      </c>
      <c r="F323">
        <f t="shared" si="131"/>
        <v>0</v>
      </c>
      <c r="G323">
        <f t="shared" si="131"/>
        <v>0</v>
      </c>
      <c r="H323">
        <f t="shared" ref="D323:L351" si="132">IF($B323=H$2,1,0)</f>
        <v>0</v>
      </c>
      <c r="I323">
        <f t="shared" si="132"/>
        <v>1</v>
      </c>
      <c r="J323">
        <f t="shared" si="132"/>
        <v>0</v>
      </c>
      <c r="K323">
        <f t="shared" si="132"/>
        <v>0</v>
      </c>
      <c r="L323">
        <f t="shared" si="132"/>
        <v>0</v>
      </c>
      <c r="M323" s="10" t="str">
        <f t="shared" si="105"/>
        <v/>
      </c>
      <c r="N323" s="1" t="s">
        <v>24</v>
      </c>
      <c r="O323">
        <f t="shared" si="130"/>
        <v>0</v>
      </c>
      <c r="P323">
        <f t="shared" si="130"/>
        <v>1</v>
      </c>
      <c r="Q323" s="21">
        <f t="shared" si="107"/>
        <v>0</v>
      </c>
      <c r="R323">
        <f t="shared" si="108"/>
        <v>0</v>
      </c>
      <c r="S323" s="18">
        <f t="shared" si="109"/>
        <v>0</v>
      </c>
      <c r="T323">
        <f t="shared" si="110"/>
        <v>0</v>
      </c>
      <c r="U323" s="18">
        <f t="shared" si="111"/>
        <v>0</v>
      </c>
      <c r="V323">
        <f t="shared" si="112"/>
        <v>0</v>
      </c>
      <c r="W323" s="18">
        <f t="shared" si="113"/>
        <v>0</v>
      </c>
      <c r="X323">
        <f t="shared" si="114"/>
        <v>0</v>
      </c>
      <c r="Y323" s="18">
        <f t="shared" si="115"/>
        <v>0</v>
      </c>
      <c r="Z323">
        <f t="shared" si="116"/>
        <v>0</v>
      </c>
      <c r="AA323" s="18">
        <f t="shared" si="117"/>
        <v>0</v>
      </c>
      <c r="AB323">
        <f t="shared" si="118"/>
        <v>0</v>
      </c>
      <c r="AC323" s="18">
        <f t="shared" si="119"/>
        <v>0</v>
      </c>
      <c r="AD323">
        <f t="shared" si="120"/>
        <v>1</v>
      </c>
      <c r="AE323" s="18">
        <f t="shared" si="121"/>
        <v>0</v>
      </c>
      <c r="AF323">
        <f t="shared" si="122"/>
        <v>0</v>
      </c>
      <c r="AG323" s="18">
        <f t="shared" si="123"/>
        <v>0</v>
      </c>
      <c r="AH323">
        <f t="shared" si="124"/>
        <v>0</v>
      </c>
      <c r="AI323" s="18">
        <f t="shared" si="125"/>
        <v>0</v>
      </c>
      <c r="AJ323">
        <f t="shared" si="126"/>
        <v>0</v>
      </c>
      <c r="AK323" t="str">
        <f t="shared" si="127"/>
        <v/>
      </c>
    </row>
    <row r="324" spans="1:37" ht="16">
      <c r="A324" s="8">
        <v>322</v>
      </c>
      <c r="B324" s="1" t="s">
        <v>163</v>
      </c>
      <c r="C324">
        <f t="shared" si="128"/>
        <v>1</v>
      </c>
      <c r="D324">
        <f t="shared" si="132"/>
        <v>0</v>
      </c>
      <c r="E324">
        <f t="shared" si="132"/>
        <v>0</v>
      </c>
      <c r="F324">
        <f t="shared" si="132"/>
        <v>0</v>
      </c>
      <c r="G324">
        <f t="shared" si="132"/>
        <v>0</v>
      </c>
      <c r="H324">
        <f t="shared" si="132"/>
        <v>0</v>
      </c>
      <c r="I324">
        <f t="shared" si="132"/>
        <v>0</v>
      </c>
      <c r="J324">
        <f t="shared" si="132"/>
        <v>0</v>
      </c>
      <c r="K324">
        <f t="shared" si="132"/>
        <v>0</v>
      </c>
      <c r="L324">
        <f t="shared" si="132"/>
        <v>0</v>
      </c>
      <c r="M324" s="10" t="str">
        <f t="shared" ref="M324:M387" si="133">IF(SUM(C324:L324)&lt;&gt;1,"PROBLEM","")</f>
        <v/>
      </c>
      <c r="N324" s="1" t="s">
        <v>22</v>
      </c>
      <c r="O324">
        <f t="shared" ref="O324:P355" si="134">IF($N324=O$2,1,0)</f>
        <v>1</v>
      </c>
      <c r="P324">
        <f t="shared" si="134"/>
        <v>0</v>
      </c>
      <c r="Q324" s="21">
        <f t="shared" ref="Q324:Q387" si="135">IF(AND($C324=1,$O324=1),1,0)</f>
        <v>1</v>
      </c>
      <c r="R324">
        <f t="shared" ref="R324:R387" si="136">IF(AND($C324=1,$P324=1),1,0)</f>
        <v>0</v>
      </c>
      <c r="S324" s="18">
        <f t="shared" ref="S324:S387" si="137">IF(AND($D324=1,$O324=1),1,0)</f>
        <v>0</v>
      </c>
      <c r="T324">
        <f t="shared" ref="T324:T387" si="138">IF(AND($D324=1,$P324=1),1,0)</f>
        <v>0</v>
      </c>
      <c r="U324" s="18">
        <f t="shared" ref="U324:U387" si="139">IF(AND($E324=1,$O324=1),1,0)</f>
        <v>0</v>
      </c>
      <c r="V324">
        <f t="shared" ref="V324:V387" si="140">IF(AND($E324=1,$P324=1),1,0)</f>
        <v>0</v>
      </c>
      <c r="W324" s="18">
        <f t="shared" ref="W324:W387" si="141">IF(AND($F324=1,$O324=1),1,0)</f>
        <v>0</v>
      </c>
      <c r="X324">
        <f t="shared" ref="X324:X387" si="142">IF(AND($F324=1,$P324=1),1,0)</f>
        <v>0</v>
      </c>
      <c r="Y324" s="18">
        <f t="shared" ref="Y324:Y387" si="143">IF(AND($G324=1,$O324=1),1,0)</f>
        <v>0</v>
      </c>
      <c r="Z324">
        <f t="shared" ref="Z324:Z387" si="144">IF(AND($G324=1,$P324=1),1,0)</f>
        <v>0</v>
      </c>
      <c r="AA324" s="18">
        <f t="shared" ref="AA324:AA387" si="145">IF(AND($H324=1,$O324=1),1,0)</f>
        <v>0</v>
      </c>
      <c r="AB324">
        <f t="shared" ref="AB324:AB387" si="146">IF(AND($H324=1,$P324=1),1,0)</f>
        <v>0</v>
      </c>
      <c r="AC324" s="18">
        <f t="shared" ref="AC324:AC387" si="147">IF(AND($I324=1,$O324=1),1,0)</f>
        <v>0</v>
      </c>
      <c r="AD324">
        <f t="shared" ref="AD324:AD387" si="148">IF(AND($I324=1,$P324=1),1,0)</f>
        <v>0</v>
      </c>
      <c r="AE324" s="18">
        <f t="shared" ref="AE324:AE387" si="149">IF(AND($J324=1,$O324=1),1,0)</f>
        <v>0</v>
      </c>
      <c r="AF324">
        <f t="shared" ref="AF324:AF387" si="150">IF(AND($J324=1,$P324=1),1,0)</f>
        <v>0</v>
      </c>
      <c r="AG324" s="18">
        <f t="shared" ref="AG324:AG387" si="151">IF(AND($K324=1,$O324=1),1,0)</f>
        <v>0</v>
      </c>
      <c r="AH324">
        <f t="shared" ref="AH324:AH387" si="152">IF(AND($K324=1,$P324=1),1,0)</f>
        <v>0</v>
      </c>
      <c r="AI324" s="18">
        <f t="shared" ref="AI324:AI387" si="153">IF(AND($L324=1,$O324=1),1,0)</f>
        <v>0</v>
      </c>
      <c r="AJ324">
        <f t="shared" ref="AJ324:AJ387" si="154">IF(AND($L324=1,$P324=1),1,0)</f>
        <v>0</v>
      </c>
      <c r="AK324" t="str">
        <f t="shared" ref="AK324:AK387" si="155">IF(SUM(Q324:AJ324)&lt;&gt;1,"PROBLEM","")</f>
        <v/>
      </c>
    </row>
    <row r="325" spans="1:37" ht="16">
      <c r="A325" s="8">
        <v>323</v>
      </c>
      <c r="B325" s="1" t="s">
        <v>107</v>
      </c>
      <c r="C325">
        <f t="shared" ref="C325:C388" si="156">IF($B325=C$2,1,0)</f>
        <v>0</v>
      </c>
      <c r="D325">
        <f t="shared" si="132"/>
        <v>0</v>
      </c>
      <c r="E325">
        <f t="shared" si="132"/>
        <v>0</v>
      </c>
      <c r="F325">
        <f t="shared" si="132"/>
        <v>0</v>
      </c>
      <c r="G325">
        <f t="shared" si="132"/>
        <v>0</v>
      </c>
      <c r="H325">
        <f t="shared" si="132"/>
        <v>0</v>
      </c>
      <c r="I325">
        <f t="shared" si="132"/>
        <v>0</v>
      </c>
      <c r="J325">
        <f t="shared" si="132"/>
        <v>0</v>
      </c>
      <c r="K325">
        <f t="shared" si="132"/>
        <v>1</v>
      </c>
      <c r="L325">
        <f t="shared" si="132"/>
        <v>0</v>
      </c>
      <c r="M325" s="10" t="str">
        <f t="shared" si="133"/>
        <v/>
      </c>
      <c r="N325" s="1" t="s">
        <v>24</v>
      </c>
      <c r="O325">
        <f t="shared" si="134"/>
        <v>0</v>
      </c>
      <c r="P325">
        <f t="shared" si="134"/>
        <v>1</v>
      </c>
      <c r="Q325" s="21">
        <f t="shared" si="135"/>
        <v>0</v>
      </c>
      <c r="R325">
        <f t="shared" si="136"/>
        <v>0</v>
      </c>
      <c r="S325" s="18">
        <f t="shared" si="137"/>
        <v>0</v>
      </c>
      <c r="T325">
        <f t="shared" si="138"/>
        <v>0</v>
      </c>
      <c r="U325" s="18">
        <f t="shared" si="139"/>
        <v>0</v>
      </c>
      <c r="V325">
        <f t="shared" si="140"/>
        <v>0</v>
      </c>
      <c r="W325" s="18">
        <f t="shared" si="141"/>
        <v>0</v>
      </c>
      <c r="X325">
        <f t="shared" si="142"/>
        <v>0</v>
      </c>
      <c r="Y325" s="18">
        <f t="shared" si="143"/>
        <v>0</v>
      </c>
      <c r="Z325">
        <f t="shared" si="144"/>
        <v>0</v>
      </c>
      <c r="AA325" s="18">
        <f t="shared" si="145"/>
        <v>0</v>
      </c>
      <c r="AB325">
        <f t="shared" si="146"/>
        <v>0</v>
      </c>
      <c r="AC325" s="18">
        <f t="shared" si="147"/>
        <v>0</v>
      </c>
      <c r="AD325">
        <f t="shared" si="148"/>
        <v>0</v>
      </c>
      <c r="AE325" s="18">
        <f t="shared" si="149"/>
        <v>0</v>
      </c>
      <c r="AF325">
        <f t="shared" si="150"/>
        <v>0</v>
      </c>
      <c r="AG325" s="18">
        <f t="shared" si="151"/>
        <v>0</v>
      </c>
      <c r="AH325">
        <f t="shared" si="152"/>
        <v>1</v>
      </c>
      <c r="AI325" s="18">
        <f t="shared" si="153"/>
        <v>0</v>
      </c>
      <c r="AJ325">
        <f t="shared" si="154"/>
        <v>0</v>
      </c>
      <c r="AK325" t="str">
        <f t="shared" si="155"/>
        <v/>
      </c>
    </row>
    <row r="326" spans="1:37" ht="16">
      <c r="A326" s="8">
        <v>324</v>
      </c>
      <c r="B326" s="1" t="s">
        <v>19</v>
      </c>
      <c r="C326">
        <f t="shared" si="156"/>
        <v>0</v>
      </c>
      <c r="D326">
        <f t="shared" si="132"/>
        <v>0</v>
      </c>
      <c r="E326">
        <f t="shared" si="132"/>
        <v>0</v>
      </c>
      <c r="F326">
        <f t="shared" si="132"/>
        <v>0</v>
      </c>
      <c r="G326">
        <f t="shared" si="132"/>
        <v>0</v>
      </c>
      <c r="H326">
        <f t="shared" si="132"/>
        <v>0</v>
      </c>
      <c r="I326">
        <f t="shared" si="132"/>
        <v>1</v>
      </c>
      <c r="J326">
        <f t="shared" si="132"/>
        <v>0</v>
      </c>
      <c r="K326">
        <f t="shared" si="132"/>
        <v>0</v>
      </c>
      <c r="L326">
        <f t="shared" si="132"/>
        <v>0</v>
      </c>
      <c r="M326" s="10" t="str">
        <f t="shared" si="133"/>
        <v/>
      </c>
      <c r="N326" s="1" t="s">
        <v>24</v>
      </c>
      <c r="O326">
        <f t="shared" si="134"/>
        <v>0</v>
      </c>
      <c r="P326">
        <f t="shared" si="134"/>
        <v>1</v>
      </c>
      <c r="Q326" s="21">
        <f t="shared" si="135"/>
        <v>0</v>
      </c>
      <c r="R326">
        <f t="shared" si="136"/>
        <v>0</v>
      </c>
      <c r="S326" s="18">
        <f t="shared" si="137"/>
        <v>0</v>
      </c>
      <c r="T326">
        <f t="shared" si="138"/>
        <v>0</v>
      </c>
      <c r="U326" s="18">
        <f t="shared" si="139"/>
        <v>0</v>
      </c>
      <c r="V326">
        <f t="shared" si="140"/>
        <v>0</v>
      </c>
      <c r="W326" s="18">
        <f t="shared" si="141"/>
        <v>0</v>
      </c>
      <c r="X326">
        <f t="shared" si="142"/>
        <v>0</v>
      </c>
      <c r="Y326" s="18">
        <f t="shared" si="143"/>
        <v>0</v>
      </c>
      <c r="Z326">
        <f t="shared" si="144"/>
        <v>0</v>
      </c>
      <c r="AA326" s="18">
        <f t="shared" si="145"/>
        <v>0</v>
      </c>
      <c r="AB326">
        <f t="shared" si="146"/>
        <v>0</v>
      </c>
      <c r="AC326" s="18">
        <f t="shared" si="147"/>
        <v>0</v>
      </c>
      <c r="AD326">
        <f t="shared" si="148"/>
        <v>1</v>
      </c>
      <c r="AE326" s="18">
        <f t="shared" si="149"/>
        <v>0</v>
      </c>
      <c r="AF326">
        <f t="shared" si="150"/>
        <v>0</v>
      </c>
      <c r="AG326" s="18">
        <f t="shared" si="151"/>
        <v>0</v>
      </c>
      <c r="AH326">
        <f t="shared" si="152"/>
        <v>0</v>
      </c>
      <c r="AI326" s="18">
        <f t="shared" si="153"/>
        <v>0</v>
      </c>
      <c r="AJ326">
        <f t="shared" si="154"/>
        <v>0</v>
      </c>
      <c r="AK326" t="str">
        <f t="shared" si="155"/>
        <v/>
      </c>
    </row>
    <row r="327" spans="1:37" ht="16">
      <c r="A327" s="8">
        <v>325</v>
      </c>
      <c r="B327" s="1" t="s">
        <v>19</v>
      </c>
      <c r="C327">
        <f t="shared" si="156"/>
        <v>0</v>
      </c>
      <c r="D327">
        <f t="shared" si="132"/>
        <v>0</v>
      </c>
      <c r="E327">
        <f t="shared" si="132"/>
        <v>0</v>
      </c>
      <c r="F327">
        <f t="shared" si="132"/>
        <v>0</v>
      </c>
      <c r="G327">
        <f t="shared" si="132"/>
        <v>0</v>
      </c>
      <c r="H327">
        <f t="shared" si="132"/>
        <v>0</v>
      </c>
      <c r="I327">
        <f t="shared" si="132"/>
        <v>1</v>
      </c>
      <c r="J327">
        <f t="shared" si="132"/>
        <v>0</v>
      </c>
      <c r="K327">
        <f t="shared" si="132"/>
        <v>0</v>
      </c>
      <c r="L327">
        <f t="shared" si="132"/>
        <v>0</v>
      </c>
      <c r="M327" s="10" t="str">
        <f t="shared" si="133"/>
        <v/>
      </c>
      <c r="N327" s="1" t="s">
        <v>24</v>
      </c>
      <c r="O327">
        <f t="shared" si="134"/>
        <v>0</v>
      </c>
      <c r="P327">
        <f t="shared" si="134"/>
        <v>1</v>
      </c>
      <c r="Q327" s="21">
        <f t="shared" si="135"/>
        <v>0</v>
      </c>
      <c r="R327">
        <f t="shared" si="136"/>
        <v>0</v>
      </c>
      <c r="S327" s="18">
        <f t="shared" si="137"/>
        <v>0</v>
      </c>
      <c r="T327">
        <f t="shared" si="138"/>
        <v>0</v>
      </c>
      <c r="U327" s="18">
        <f t="shared" si="139"/>
        <v>0</v>
      </c>
      <c r="V327">
        <f t="shared" si="140"/>
        <v>0</v>
      </c>
      <c r="W327" s="18">
        <f t="shared" si="141"/>
        <v>0</v>
      </c>
      <c r="X327">
        <f t="shared" si="142"/>
        <v>0</v>
      </c>
      <c r="Y327" s="18">
        <f t="shared" si="143"/>
        <v>0</v>
      </c>
      <c r="Z327">
        <f t="shared" si="144"/>
        <v>0</v>
      </c>
      <c r="AA327" s="18">
        <f t="shared" si="145"/>
        <v>0</v>
      </c>
      <c r="AB327">
        <f t="shared" si="146"/>
        <v>0</v>
      </c>
      <c r="AC327" s="18">
        <f t="shared" si="147"/>
        <v>0</v>
      </c>
      <c r="AD327">
        <f t="shared" si="148"/>
        <v>1</v>
      </c>
      <c r="AE327" s="18">
        <f t="shared" si="149"/>
        <v>0</v>
      </c>
      <c r="AF327">
        <f t="shared" si="150"/>
        <v>0</v>
      </c>
      <c r="AG327" s="18">
        <f t="shared" si="151"/>
        <v>0</v>
      </c>
      <c r="AH327">
        <f t="shared" si="152"/>
        <v>0</v>
      </c>
      <c r="AI327" s="18">
        <f t="shared" si="153"/>
        <v>0</v>
      </c>
      <c r="AJ327">
        <f t="shared" si="154"/>
        <v>0</v>
      </c>
      <c r="AK327" t="str">
        <f t="shared" si="155"/>
        <v/>
      </c>
    </row>
    <row r="328" spans="1:37" ht="16">
      <c r="A328" s="8">
        <v>326</v>
      </c>
      <c r="B328" s="1" t="s">
        <v>40</v>
      </c>
      <c r="C328">
        <f t="shared" si="156"/>
        <v>0</v>
      </c>
      <c r="D328">
        <f t="shared" si="132"/>
        <v>0</v>
      </c>
      <c r="E328">
        <f t="shared" si="132"/>
        <v>0</v>
      </c>
      <c r="F328">
        <f t="shared" si="132"/>
        <v>1</v>
      </c>
      <c r="G328">
        <f t="shared" si="132"/>
        <v>0</v>
      </c>
      <c r="H328">
        <f t="shared" si="132"/>
        <v>0</v>
      </c>
      <c r="I328">
        <f t="shared" si="132"/>
        <v>0</v>
      </c>
      <c r="J328">
        <f t="shared" si="132"/>
        <v>0</v>
      </c>
      <c r="K328">
        <f t="shared" si="132"/>
        <v>0</v>
      </c>
      <c r="L328">
        <f t="shared" si="132"/>
        <v>0</v>
      </c>
      <c r="M328" s="10" t="str">
        <f t="shared" si="133"/>
        <v/>
      </c>
      <c r="N328" s="1" t="s">
        <v>22</v>
      </c>
      <c r="O328">
        <f t="shared" si="134"/>
        <v>1</v>
      </c>
      <c r="P328">
        <f t="shared" si="134"/>
        <v>0</v>
      </c>
      <c r="Q328" s="21">
        <f t="shared" si="135"/>
        <v>0</v>
      </c>
      <c r="R328">
        <f t="shared" si="136"/>
        <v>0</v>
      </c>
      <c r="S328" s="18">
        <f t="shared" si="137"/>
        <v>0</v>
      </c>
      <c r="T328">
        <f t="shared" si="138"/>
        <v>0</v>
      </c>
      <c r="U328" s="18">
        <f t="shared" si="139"/>
        <v>0</v>
      </c>
      <c r="V328">
        <f t="shared" si="140"/>
        <v>0</v>
      </c>
      <c r="W328" s="18">
        <f t="shared" si="141"/>
        <v>1</v>
      </c>
      <c r="X328">
        <f t="shared" si="142"/>
        <v>0</v>
      </c>
      <c r="Y328" s="18">
        <f t="shared" si="143"/>
        <v>0</v>
      </c>
      <c r="Z328">
        <f t="shared" si="144"/>
        <v>0</v>
      </c>
      <c r="AA328" s="18">
        <f t="shared" si="145"/>
        <v>0</v>
      </c>
      <c r="AB328">
        <f t="shared" si="146"/>
        <v>0</v>
      </c>
      <c r="AC328" s="18">
        <f t="shared" si="147"/>
        <v>0</v>
      </c>
      <c r="AD328">
        <f t="shared" si="148"/>
        <v>0</v>
      </c>
      <c r="AE328" s="18">
        <f t="shared" si="149"/>
        <v>0</v>
      </c>
      <c r="AF328">
        <f t="shared" si="150"/>
        <v>0</v>
      </c>
      <c r="AG328" s="18">
        <f t="shared" si="151"/>
        <v>0</v>
      </c>
      <c r="AH328">
        <f t="shared" si="152"/>
        <v>0</v>
      </c>
      <c r="AI328" s="18">
        <f t="shared" si="153"/>
        <v>0</v>
      </c>
      <c r="AJ328">
        <f t="shared" si="154"/>
        <v>0</v>
      </c>
      <c r="AK328" t="str">
        <f t="shared" si="155"/>
        <v/>
      </c>
    </row>
    <row r="329" spans="1:37" ht="16">
      <c r="A329" s="8">
        <v>327</v>
      </c>
      <c r="B329" s="1" t="s">
        <v>40</v>
      </c>
      <c r="C329">
        <f t="shared" si="156"/>
        <v>0</v>
      </c>
      <c r="D329">
        <f t="shared" si="132"/>
        <v>0</v>
      </c>
      <c r="E329">
        <f t="shared" si="132"/>
        <v>0</v>
      </c>
      <c r="F329">
        <f t="shared" si="132"/>
        <v>1</v>
      </c>
      <c r="G329">
        <f t="shared" si="132"/>
        <v>0</v>
      </c>
      <c r="H329">
        <f t="shared" si="132"/>
        <v>0</v>
      </c>
      <c r="I329">
        <f t="shared" si="132"/>
        <v>0</v>
      </c>
      <c r="J329">
        <f t="shared" si="132"/>
        <v>0</v>
      </c>
      <c r="K329">
        <f t="shared" si="132"/>
        <v>0</v>
      </c>
      <c r="L329">
        <f t="shared" si="132"/>
        <v>0</v>
      </c>
      <c r="M329" s="10" t="str">
        <f t="shared" si="133"/>
        <v/>
      </c>
      <c r="N329" s="1" t="s">
        <v>22</v>
      </c>
      <c r="O329">
        <f t="shared" si="134"/>
        <v>1</v>
      </c>
      <c r="P329">
        <f t="shared" si="134"/>
        <v>0</v>
      </c>
      <c r="Q329" s="21">
        <f t="shared" si="135"/>
        <v>0</v>
      </c>
      <c r="R329">
        <f t="shared" si="136"/>
        <v>0</v>
      </c>
      <c r="S329" s="18">
        <f t="shared" si="137"/>
        <v>0</v>
      </c>
      <c r="T329">
        <f t="shared" si="138"/>
        <v>0</v>
      </c>
      <c r="U329" s="18">
        <f t="shared" si="139"/>
        <v>0</v>
      </c>
      <c r="V329">
        <f t="shared" si="140"/>
        <v>0</v>
      </c>
      <c r="W329" s="18">
        <f t="shared" si="141"/>
        <v>1</v>
      </c>
      <c r="X329">
        <f t="shared" si="142"/>
        <v>0</v>
      </c>
      <c r="Y329" s="18">
        <f t="shared" si="143"/>
        <v>0</v>
      </c>
      <c r="Z329">
        <f t="shared" si="144"/>
        <v>0</v>
      </c>
      <c r="AA329" s="18">
        <f t="shared" si="145"/>
        <v>0</v>
      </c>
      <c r="AB329">
        <f t="shared" si="146"/>
        <v>0</v>
      </c>
      <c r="AC329" s="18">
        <f t="shared" si="147"/>
        <v>0</v>
      </c>
      <c r="AD329">
        <f t="shared" si="148"/>
        <v>0</v>
      </c>
      <c r="AE329" s="18">
        <f t="shared" si="149"/>
        <v>0</v>
      </c>
      <c r="AF329">
        <f t="shared" si="150"/>
        <v>0</v>
      </c>
      <c r="AG329" s="18">
        <f t="shared" si="151"/>
        <v>0</v>
      </c>
      <c r="AH329">
        <f t="shared" si="152"/>
        <v>0</v>
      </c>
      <c r="AI329" s="18">
        <f t="shared" si="153"/>
        <v>0</v>
      </c>
      <c r="AJ329">
        <f t="shared" si="154"/>
        <v>0</v>
      </c>
      <c r="AK329" t="str">
        <f t="shared" si="155"/>
        <v/>
      </c>
    </row>
    <row r="330" spans="1:37" ht="16">
      <c r="A330" s="8">
        <v>328</v>
      </c>
      <c r="B330" s="1" t="s">
        <v>119</v>
      </c>
      <c r="C330">
        <f t="shared" si="156"/>
        <v>0</v>
      </c>
      <c r="D330">
        <f t="shared" si="132"/>
        <v>0</v>
      </c>
      <c r="E330">
        <f t="shared" si="132"/>
        <v>0</v>
      </c>
      <c r="F330">
        <f t="shared" si="132"/>
        <v>0</v>
      </c>
      <c r="G330">
        <f t="shared" si="132"/>
        <v>0</v>
      </c>
      <c r="H330">
        <f t="shared" si="132"/>
        <v>0</v>
      </c>
      <c r="I330">
        <f t="shared" si="132"/>
        <v>0</v>
      </c>
      <c r="J330">
        <f t="shared" si="132"/>
        <v>0</v>
      </c>
      <c r="K330">
        <f t="shared" si="132"/>
        <v>0</v>
      </c>
      <c r="L330">
        <f t="shared" si="132"/>
        <v>1</v>
      </c>
      <c r="M330" s="10" t="str">
        <f t="shared" si="133"/>
        <v/>
      </c>
      <c r="N330" s="1" t="s">
        <v>24</v>
      </c>
      <c r="O330">
        <f t="shared" si="134"/>
        <v>0</v>
      </c>
      <c r="P330">
        <f t="shared" si="134"/>
        <v>1</v>
      </c>
      <c r="Q330" s="21">
        <f t="shared" si="135"/>
        <v>0</v>
      </c>
      <c r="R330">
        <f t="shared" si="136"/>
        <v>0</v>
      </c>
      <c r="S330" s="18">
        <f t="shared" si="137"/>
        <v>0</v>
      </c>
      <c r="T330">
        <f t="shared" si="138"/>
        <v>0</v>
      </c>
      <c r="U330" s="18">
        <f t="shared" si="139"/>
        <v>0</v>
      </c>
      <c r="V330">
        <f t="shared" si="140"/>
        <v>0</v>
      </c>
      <c r="W330" s="18">
        <f t="shared" si="141"/>
        <v>0</v>
      </c>
      <c r="X330">
        <f t="shared" si="142"/>
        <v>0</v>
      </c>
      <c r="Y330" s="18">
        <f t="shared" si="143"/>
        <v>0</v>
      </c>
      <c r="Z330">
        <f t="shared" si="144"/>
        <v>0</v>
      </c>
      <c r="AA330" s="18">
        <f t="shared" si="145"/>
        <v>0</v>
      </c>
      <c r="AB330">
        <f t="shared" si="146"/>
        <v>0</v>
      </c>
      <c r="AC330" s="18">
        <f t="shared" si="147"/>
        <v>0</v>
      </c>
      <c r="AD330">
        <f t="shared" si="148"/>
        <v>0</v>
      </c>
      <c r="AE330" s="18">
        <f t="shared" si="149"/>
        <v>0</v>
      </c>
      <c r="AF330">
        <f t="shared" si="150"/>
        <v>0</v>
      </c>
      <c r="AG330" s="18">
        <f t="shared" si="151"/>
        <v>0</v>
      </c>
      <c r="AH330">
        <f t="shared" si="152"/>
        <v>0</v>
      </c>
      <c r="AI330" s="18">
        <f t="shared" si="153"/>
        <v>0</v>
      </c>
      <c r="AJ330">
        <f t="shared" si="154"/>
        <v>1</v>
      </c>
      <c r="AK330" t="str">
        <f t="shared" si="155"/>
        <v/>
      </c>
    </row>
    <row r="331" spans="1:37" ht="16">
      <c r="A331" s="8">
        <v>329</v>
      </c>
      <c r="B331" s="1" t="s">
        <v>119</v>
      </c>
      <c r="C331">
        <f t="shared" si="156"/>
        <v>0</v>
      </c>
      <c r="D331">
        <f t="shared" si="132"/>
        <v>0</v>
      </c>
      <c r="E331">
        <f t="shared" si="132"/>
        <v>0</v>
      </c>
      <c r="F331">
        <f t="shared" si="132"/>
        <v>0</v>
      </c>
      <c r="G331">
        <f t="shared" si="132"/>
        <v>0</v>
      </c>
      <c r="H331">
        <f t="shared" si="132"/>
        <v>0</v>
      </c>
      <c r="I331">
        <f t="shared" si="132"/>
        <v>0</v>
      </c>
      <c r="J331">
        <f t="shared" si="132"/>
        <v>0</v>
      </c>
      <c r="K331">
        <f t="shared" si="132"/>
        <v>0</v>
      </c>
      <c r="L331">
        <f t="shared" si="132"/>
        <v>1</v>
      </c>
      <c r="M331" s="10" t="str">
        <f t="shared" si="133"/>
        <v/>
      </c>
      <c r="N331" s="1" t="s">
        <v>24</v>
      </c>
      <c r="O331">
        <f t="shared" si="134"/>
        <v>0</v>
      </c>
      <c r="P331">
        <f t="shared" si="134"/>
        <v>1</v>
      </c>
      <c r="Q331" s="21">
        <f t="shared" si="135"/>
        <v>0</v>
      </c>
      <c r="R331">
        <f t="shared" si="136"/>
        <v>0</v>
      </c>
      <c r="S331" s="18">
        <f t="shared" si="137"/>
        <v>0</v>
      </c>
      <c r="T331">
        <f t="shared" si="138"/>
        <v>0</v>
      </c>
      <c r="U331" s="18">
        <f t="shared" si="139"/>
        <v>0</v>
      </c>
      <c r="V331">
        <f t="shared" si="140"/>
        <v>0</v>
      </c>
      <c r="W331" s="18">
        <f t="shared" si="141"/>
        <v>0</v>
      </c>
      <c r="X331">
        <f t="shared" si="142"/>
        <v>0</v>
      </c>
      <c r="Y331" s="18">
        <f t="shared" si="143"/>
        <v>0</v>
      </c>
      <c r="Z331">
        <f t="shared" si="144"/>
        <v>0</v>
      </c>
      <c r="AA331" s="18">
        <f t="shared" si="145"/>
        <v>0</v>
      </c>
      <c r="AB331">
        <f t="shared" si="146"/>
        <v>0</v>
      </c>
      <c r="AC331" s="18">
        <f t="shared" si="147"/>
        <v>0</v>
      </c>
      <c r="AD331">
        <f t="shared" si="148"/>
        <v>0</v>
      </c>
      <c r="AE331" s="18">
        <f t="shared" si="149"/>
        <v>0</v>
      </c>
      <c r="AF331">
        <f t="shared" si="150"/>
        <v>0</v>
      </c>
      <c r="AG331" s="18">
        <f t="shared" si="151"/>
        <v>0</v>
      </c>
      <c r="AH331">
        <f t="shared" si="152"/>
        <v>0</v>
      </c>
      <c r="AI331" s="18">
        <f t="shared" si="153"/>
        <v>0</v>
      </c>
      <c r="AJ331">
        <f t="shared" si="154"/>
        <v>1</v>
      </c>
      <c r="AK331" t="str">
        <f t="shared" si="155"/>
        <v/>
      </c>
    </row>
    <row r="332" spans="1:37" ht="16">
      <c r="A332" s="8">
        <v>330</v>
      </c>
      <c r="B332" s="1" t="s">
        <v>40</v>
      </c>
      <c r="C332">
        <f t="shared" si="156"/>
        <v>0</v>
      </c>
      <c r="D332">
        <f t="shared" si="132"/>
        <v>0</v>
      </c>
      <c r="E332">
        <f t="shared" si="132"/>
        <v>0</v>
      </c>
      <c r="F332">
        <f t="shared" si="132"/>
        <v>1</v>
      </c>
      <c r="G332">
        <f t="shared" si="132"/>
        <v>0</v>
      </c>
      <c r="H332">
        <f t="shared" si="132"/>
        <v>0</v>
      </c>
      <c r="I332">
        <f t="shared" si="132"/>
        <v>0</v>
      </c>
      <c r="J332">
        <f t="shared" si="132"/>
        <v>0</v>
      </c>
      <c r="K332">
        <f t="shared" si="132"/>
        <v>0</v>
      </c>
      <c r="L332">
        <f t="shared" si="132"/>
        <v>0</v>
      </c>
      <c r="M332" s="10" t="str">
        <f t="shared" si="133"/>
        <v/>
      </c>
      <c r="N332" s="1" t="s">
        <v>22</v>
      </c>
      <c r="O332">
        <f t="shared" si="134"/>
        <v>1</v>
      </c>
      <c r="P332">
        <f t="shared" si="134"/>
        <v>0</v>
      </c>
      <c r="Q332" s="21">
        <f t="shared" si="135"/>
        <v>0</v>
      </c>
      <c r="R332">
        <f t="shared" si="136"/>
        <v>0</v>
      </c>
      <c r="S332" s="18">
        <f t="shared" si="137"/>
        <v>0</v>
      </c>
      <c r="T332">
        <f t="shared" si="138"/>
        <v>0</v>
      </c>
      <c r="U332" s="18">
        <f t="shared" si="139"/>
        <v>0</v>
      </c>
      <c r="V332">
        <f t="shared" si="140"/>
        <v>0</v>
      </c>
      <c r="W332" s="18">
        <f t="shared" si="141"/>
        <v>1</v>
      </c>
      <c r="X332">
        <f t="shared" si="142"/>
        <v>0</v>
      </c>
      <c r="Y332" s="18">
        <f t="shared" si="143"/>
        <v>0</v>
      </c>
      <c r="Z332">
        <f t="shared" si="144"/>
        <v>0</v>
      </c>
      <c r="AA332" s="18">
        <f t="shared" si="145"/>
        <v>0</v>
      </c>
      <c r="AB332">
        <f t="shared" si="146"/>
        <v>0</v>
      </c>
      <c r="AC332" s="18">
        <f t="shared" si="147"/>
        <v>0</v>
      </c>
      <c r="AD332">
        <f t="shared" si="148"/>
        <v>0</v>
      </c>
      <c r="AE332" s="18">
        <f t="shared" si="149"/>
        <v>0</v>
      </c>
      <c r="AF332">
        <f t="shared" si="150"/>
        <v>0</v>
      </c>
      <c r="AG332" s="18">
        <f t="shared" si="151"/>
        <v>0</v>
      </c>
      <c r="AH332">
        <f t="shared" si="152"/>
        <v>0</v>
      </c>
      <c r="AI332" s="18">
        <f t="shared" si="153"/>
        <v>0</v>
      </c>
      <c r="AJ332">
        <f t="shared" si="154"/>
        <v>0</v>
      </c>
      <c r="AK332" t="str">
        <f t="shared" si="155"/>
        <v/>
      </c>
    </row>
    <row r="333" spans="1:37" ht="16">
      <c r="A333" s="8">
        <v>331</v>
      </c>
      <c r="B333" s="1" t="s">
        <v>273</v>
      </c>
      <c r="C333">
        <f t="shared" si="156"/>
        <v>0</v>
      </c>
      <c r="D333">
        <f t="shared" si="132"/>
        <v>0</v>
      </c>
      <c r="E333">
        <f t="shared" si="132"/>
        <v>1</v>
      </c>
      <c r="F333">
        <f t="shared" si="132"/>
        <v>0</v>
      </c>
      <c r="G333">
        <f t="shared" si="132"/>
        <v>0</v>
      </c>
      <c r="H333">
        <f t="shared" si="132"/>
        <v>0</v>
      </c>
      <c r="I333">
        <f t="shared" si="132"/>
        <v>0</v>
      </c>
      <c r="J333">
        <f t="shared" si="132"/>
        <v>0</v>
      </c>
      <c r="K333">
        <f t="shared" si="132"/>
        <v>0</v>
      </c>
      <c r="L333">
        <f t="shared" si="132"/>
        <v>0</v>
      </c>
      <c r="M333" s="10" t="str">
        <f t="shared" si="133"/>
        <v/>
      </c>
      <c r="N333" s="1" t="s">
        <v>24</v>
      </c>
      <c r="O333">
        <f t="shared" si="134"/>
        <v>0</v>
      </c>
      <c r="P333">
        <f t="shared" si="134"/>
        <v>1</v>
      </c>
      <c r="Q333" s="21">
        <f t="shared" si="135"/>
        <v>0</v>
      </c>
      <c r="R333">
        <f t="shared" si="136"/>
        <v>0</v>
      </c>
      <c r="S333" s="18">
        <f t="shared" si="137"/>
        <v>0</v>
      </c>
      <c r="T333">
        <f t="shared" si="138"/>
        <v>0</v>
      </c>
      <c r="U333" s="18">
        <f t="shared" si="139"/>
        <v>0</v>
      </c>
      <c r="V333">
        <f t="shared" si="140"/>
        <v>1</v>
      </c>
      <c r="W333" s="18">
        <f t="shared" si="141"/>
        <v>0</v>
      </c>
      <c r="X333">
        <f t="shared" si="142"/>
        <v>0</v>
      </c>
      <c r="Y333" s="18">
        <f t="shared" si="143"/>
        <v>0</v>
      </c>
      <c r="Z333">
        <f t="shared" si="144"/>
        <v>0</v>
      </c>
      <c r="AA333" s="18">
        <f t="shared" si="145"/>
        <v>0</v>
      </c>
      <c r="AB333">
        <f t="shared" si="146"/>
        <v>0</v>
      </c>
      <c r="AC333" s="18">
        <f t="shared" si="147"/>
        <v>0</v>
      </c>
      <c r="AD333">
        <f t="shared" si="148"/>
        <v>0</v>
      </c>
      <c r="AE333" s="18">
        <f t="shared" si="149"/>
        <v>0</v>
      </c>
      <c r="AF333">
        <f t="shared" si="150"/>
        <v>0</v>
      </c>
      <c r="AG333" s="18">
        <f t="shared" si="151"/>
        <v>0</v>
      </c>
      <c r="AH333">
        <f t="shared" si="152"/>
        <v>0</v>
      </c>
      <c r="AI333" s="18">
        <f t="shared" si="153"/>
        <v>0</v>
      </c>
      <c r="AJ333">
        <f t="shared" si="154"/>
        <v>0</v>
      </c>
      <c r="AK333" t="str">
        <f t="shared" si="155"/>
        <v/>
      </c>
    </row>
    <row r="334" spans="1:37" ht="16">
      <c r="A334" s="8">
        <v>332</v>
      </c>
      <c r="B334" s="1" t="s">
        <v>40</v>
      </c>
      <c r="C334">
        <f t="shared" si="156"/>
        <v>0</v>
      </c>
      <c r="D334">
        <f t="shared" si="132"/>
        <v>0</v>
      </c>
      <c r="E334">
        <f t="shared" si="132"/>
        <v>0</v>
      </c>
      <c r="F334">
        <f t="shared" si="132"/>
        <v>1</v>
      </c>
      <c r="G334">
        <f t="shared" si="132"/>
        <v>0</v>
      </c>
      <c r="H334">
        <f t="shared" si="132"/>
        <v>0</v>
      </c>
      <c r="I334">
        <f t="shared" si="132"/>
        <v>0</v>
      </c>
      <c r="J334">
        <f t="shared" si="132"/>
        <v>0</v>
      </c>
      <c r="K334">
        <f t="shared" si="132"/>
        <v>0</v>
      </c>
      <c r="L334">
        <f t="shared" si="132"/>
        <v>0</v>
      </c>
      <c r="M334" s="10" t="str">
        <f t="shared" si="133"/>
        <v/>
      </c>
      <c r="N334" s="1" t="s">
        <v>22</v>
      </c>
      <c r="O334">
        <f t="shared" si="134"/>
        <v>1</v>
      </c>
      <c r="P334">
        <f t="shared" si="134"/>
        <v>0</v>
      </c>
      <c r="Q334" s="21">
        <f t="shared" si="135"/>
        <v>0</v>
      </c>
      <c r="R334">
        <f t="shared" si="136"/>
        <v>0</v>
      </c>
      <c r="S334" s="18">
        <f t="shared" si="137"/>
        <v>0</v>
      </c>
      <c r="T334">
        <f t="shared" si="138"/>
        <v>0</v>
      </c>
      <c r="U334" s="18">
        <f t="shared" si="139"/>
        <v>0</v>
      </c>
      <c r="V334">
        <f t="shared" si="140"/>
        <v>0</v>
      </c>
      <c r="W334" s="18">
        <f t="shared" si="141"/>
        <v>1</v>
      </c>
      <c r="X334">
        <f t="shared" si="142"/>
        <v>0</v>
      </c>
      <c r="Y334" s="18">
        <f t="shared" si="143"/>
        <v>0</v>
      </c>
      <c r="Z334">
        <f t="shared" si="144"/>
        <v>0</v>
      </c>
      <c r="AA334" s="18">
        <f t="shared" si="145"/>
        <v>0</v>
      </c>
      <c r="AB334">
        <f t="shared" si="146"/>
        <v>0</v>
      </c>
      <c r="AC334" s="18">
        <f t="shared" si="147"/>
        <v>0</v>
      </c>
      <c r="AD334">
        <f t="shared" si="148"/>
        <v>0</v>
      </c>
      <c r="AE334" s="18">
        <f t="shared" si="149"/>
        <v>0</v>
      </c>
      <c r="AF334">
        <f t="shared" si="150"/>
        <v>0</v>
      </c>
      <c r="AG334" s="18">
        <f t="shared" si="151"/>
        <v>0</v>
      </c>
      <c r="AH334">
        <f t="shared" si="152"/>
        <v>0</v>
      </c>
      <c r="AI334" s="18">
        <f t="shared" si="153"/>
        <v>0</v>
      </c>
      <c r="AJ334">
        <f t="shared" si="154"/>
        <v>0</v>
      </c>
      <c r="AK334" t="str">
        <f t="shared" si="155"/>
        <v/>
      </c>
    </row>
    <row r="335" spans="1:37" ht="16">
      <c r="A335" s="8">
        <v>333</v>
      </c>
      <c r="B335" s="1" t="s">
        <v>107</v>
      </c>
      <c r="C335">
        <f t="shared" si="156"/>
        <v>0</v>
      </c>
      <c r="D335">
        <f t="shared" si="132"/>
        <v>0</v>
      </c>
      <c r="E335">
        <f t="shared" si="132"/>
        <v>0</v>
      </c>
      <c r="F335">
        <f t="shared" si="132"/>
        <v>0</v>
      </c>
      <c r="G335">
        <f t="shared" si="132"/>
        <v>0</v>
      </c>
      <c r="H335">
        <f t="shared" si="132"/>
        <v>0</v>
      </c>
      <c r="I335">
        <f t="shared" si="132"/>
        <v>0</v>
      </c>
      <c r="J335">
        <f t="shared" si="132"/>
        <v>0</v>
      </c>
      <c r="K335">
        <f t="shared" si="132"/>
        <v>1</v>
      </c>
      <c r="L335">
        <f t="shared" si="132"/>
        <v>0</v>
      </c>
      <c r="M335" s="10" t="str">
        <f t="shared" si="133"/>
        <v/>
      </c>
      <c r="N335" s="1" t="s">
        <v>22</v>
      </c>
      <c r="O335">
        <f t="shared" si="134"/>
        <v>1</v>
      </c>
      <c r="P335">
        <f t="shared" si="134"/>
        <v>0</v>
      </c>
      <c r="Q335" s="21">
        <f t="shared" si="135"/>
        <v>0</v>
      </c>
      <c r="R335">
        <f t="shared" si="136"/>
        <v>0</v>
      </c>
      <c r="S335" s="18">
        <f t="shared" si="137"/>
        <v>0</v>
      </c>
      <c r="T335">
        <f t="shared" si="138"/>
        <v>0</v>
      </c>
      <c r="U335" s="18">
        <f t="shared" si="139"/>
        <v>0</v>
      </c>
      <c r="V335">
        <f t="shared" si="140"/>
        <v>0</v>
      </c>
      <c r="W335" s="18">
        <f t="shared" si="141"/>
        <v>0</v>
      </c>
      <c r="X335">
        <f t="shared" si="142"/>
        <v>0</v>
      </c>
      <c r="Y335" s="18">
        <f t="shared" si="143"/>
        <v>0</v>
      </c>
      <c r="Z335">
        <f t="shared" si="144"/>
        <v>0</v>
      </c>
      <c r="AA335" s="18">
        <f t="shared" si="145"/>
        <v>0</v>
      </c>
      <c r="AB335">
        <f t="shared" si="146"/>
        <v>0</v>
      </c>
      <c r="AC335" s="18">
        <f t="shared" si="147"/>
        <v>0</v>
      </c>
      <c r="AD335">
        <f t="shared" si="148"/>
        <v>0</v>
      </c>
      <c r="AE335" s="18">
        <f t="shared" si="149"/>
        <v>0</v>
      </c>
      <c r="AF335">
        <f t="shared" si="150"/>
        <v>0</v>
      </c>
      <c r="AG335" s="18">
        <f t="shared" si="151"/>
        <v>1</v>
      </c>
      <c r="AH335">
        <f t="shared" si="152"/>
        <v>0</v>
      </c>
      <c r="AI335" s="18">
        <f t="shared" si="153"/>
        <v>0</v>
      </c>
      <c r="AJ335">
        <f t="shared" si="154"/>
        <v>0</v>
      </c>
      <c r="AK335" t="str">
        <f t="shared" si="155"/>
        <v/>
      </c>
    </row>
    <row r="336" spans="1:37" ht="16">
      <c r="A336" s="8">
        <v>334</v>
      </c>
      <c r="B336" s="1" t="s">
        <v>107</v>
      </c>
      <c r="C336">
        <f t="shared" si="156"/>
        <v>0</v>
      </c>
      <c r="D336">
        <f t="shared" si="132"/>
        <v>0</v>
      </c>
      <c r="E336">
        <f t="shared" si="132"/>
        <v>0</v>
      </c>
      <c r="F336">
        <f t="shared" si="132"/>
        <v>0</v>
      </c>
      <c r="G336">
        <f t="shared" si="132"/>
        <v>0</v>
      </c>
      <c r="H336">
        <f t="shared" si="132"/>
        <v>0</v>
      </c>
      <c r="I336">
        <f t="shared" si="132"/>
        <v>0</v>
      </c>
      <c r="J336">
        <f t="shared" si="132"/>
        <v>0</v>
      </c>
      <c r="K336">
        <f t="shared" si="132"/>
        <v>1</v>
      </c>
      <c r="L336">
        <f t="shared" si="132"/>
        <v>0</v>
      </c>
      <c r="M336" s="10" t="str">
        <f t="shared" si="133"/>
        <v/>
      </c>
      <c r="N336" s="1" t="s">
        <v>24</v>
      </c>
      <c r="O336">
        <f t="shared" si="134"/>
        <v>0</v>
      </c>
      <c r="P336">
        <f t="shared" si="134"/>
        <v>1</v>
      </c>
      <c r="Q336" s="21">
        <f t="shared" si="135"/>
        <v>0</v>
      </c>
      <c r="R336">
        <f t="shared" si="136"/>
        <v>0</v>
      </c>
      <c r="S336" s="18">
        <f t="shared" si="137"/>
        <v>0</v>
      </c>
      <c r="T336">
        <f t="shared" si="138"/>
        <v>0</v>
      </c>
      <c r="U336" s="18">
        <f t="shared" si="139"/>
        <v>0</v>
      </c>
      <c r="V336">
        <f t="shared" si="140"/>
        <v>0</v>
      </c>
      <c r="W336" s="18">
        <f t="shared" si="141"/>
        <v>0</v>
      </c>
      <c r="X336">
        <f t="shared" si="142"/>
        <v>0</v>
      </c>
      <c r="Y336" s="18">
        <f t="shared" si="143"/>
        <v>0</v>
      </c>
      <c r="Z336">
        <f t="shared" si="144"/>
        <v>0</v>
      </c>
      <c r="AA336" s="18">
        <f t="shared" si="145"/>
        <v>0</v>
      </c>
      <c r="AB336">
        <f t="shared" si="146"/>
        <v>0</v>
      </c>
      <c r="AC336" s="18">
        <f t="shared" si="147"/>
        <v>0</v>
      </c>
      <c r="AD336">
        <f t="shared" si="148"/>
        <v>0</v>
      </c>
      <c r="AE336" s="18">
        <f t="shared" si="149"/>
        <v>0</v>
      </c>
      <c r="AF336">
        <f t="shared" si="150"/>
        <v>0</v>
      </c>
      <c r="AG336" s="18">
        <f t="shared" si="151"/>
        <v>0</v>
      </c>
      <c r="AH336">
        <f t="shared" si="152"/>
        <v>1</v>
      </c>
      <c r="AI336" s="18">
        <f t="shared" si="153"/>
        <v>0</v>
      </c>
      <c r="AJ336">
        <f t="shared" si="154"/>
        <v>0</v>
      </c>
      <c r="AK336" t="str">
        <f t="shared" si="155"/>
        <v/>
      </c>
    </row>
    <row r="337" spans="1:37" ht="16">
      <c r="A337" s="8">
        <v>335</v>
      </c>
      <c r="B337" s="1" t="s">
        <v>19</v>
      </c>
      <c r="C337">
        <f t="shared" si="156"/>
        <v>0</v>
      </c>
      <c r="D337">
        <f t="shared" si="132"/>
        <v>0</v>
      </c>
      <c r="E337">
        <f t="shared" si="132"/>
        <v>0</v>
      </c>
      <c r="F337">
        <f t="shared" si="132"/>
        <v>0</v>
      </c>
      <c r="G337">
        <f t="shared" si="132"/>
        <v>0</v>
      </c>
      <c r="H337">
        <f t="shared" si="132"/>
        <v>0</v>
      </c>
      <c r="I337">
        <f t="shared" si="132"/>
        <v>1</v>
      </c>
      <c r="J337">
        <f t="shared" si="132"/>
        <v>0</v>
      </c>
      <c r="K337">
        <f t="shared" si="132"/>
        <v>0</v>
      </c>
      <c r="L337">
        <f t="shared" si="132"/>
        <v>0</v>
      </c>
      <c r="M337" s="10" t="str">
        <f t="shared" si="133"/>
        <v/>
      </c>
      <c r="N337" s="1" t="s">
        <v>24</v>
      </c>
      <c r="O337">
        <f t="shared" si="134"/>
        <v>0</v>
      </c>
      <c r="P337">
        <f t="shared" si="134"/>
        <v>1</v>
      </c>
      <c r="Q337" s="21">
        <f t="shared" si="135"/>
        <v>0</v>
      </c>
      <c r="R337">
        <f t="shared" si="136"/>
        <v>0</v>
      </c>
      <c r="S337" s="18">
        <f t="shared" si="137"/>
        <v>0</v>
      </c>
      <c r="T337">
        <f t="shared" si="138"/>
        <v>0</v>
      </c>
      <c r="U337" s="18">
        <f t="shared" si="139"/>
        <v>0</v>
      </c>
      <c r="V337">
        <f t="shared" si="140"/>
        <v>0</v>
      </c>
      <c r="W337" s="18">
        <f t="shared" si="141"/>
        <v>0</v>
      </c>
      <c r="X337">
        <f t="shared" si="142"/>
        <v>0</v>
      </c>
      <c r="Y337" s="18">
        <f t="shared" si="143"/>
        <v>0</v>
      </c>
      <c r="Z337">
        <f t="shared" si="144"/>
        <v>0</v>
      </c>
      <c r="AA337" s="18">
        <f t="shared" si="145"/>
        <v>0</v>
      </c>
      <c r="AB337">
        <f t="shared" si="146"/>
        <v>0</v>
      </c>
      <c r="AC337" s="18">
        <f t="shared" si="147"/>
        <v>0</v>
      </c>
      <c r="AD337">
        <f t="shared" si="148"/>
        <v>1</v>
      </c>
      <c r="AE337" s="18">
        <f t="shared" si="149"/>
        <v>0</v>
      </c>
      <c r="AF337">
        <f t="shared" si="150"/>
        <v>0</v>
      </c>
      <c r="AG337" s="18">
        <f t="shared" si="151"/>
        <v>0</v>
      </c>
      <c r="AH337">
        <f t="shared" si="152"/>
        <v>0</v>
      </c>
      <c r="AI337" s="18">
        <f t="shared" si="153"/>
        <v>0</v>
      </c>
      <c r="AJ337">
        <f t="shared" si="154"/>
        <v>0</v>
      </c>
      <c r="AK337" t="str">
        <f t="shared" si="155"/>
        <v/>
      </c>
    </row>
    <row r="338" spans="1:37" ht="16">
      <c r="A338" s="8">
        <v>336</v>
      </c>
      <c r="B338" s="1" t="s">
        <v>40</v>
      </c>
      <c r="C338">
        <f t="shared" si="156"/>
        <v>0</v>
      </c>
      <c r="D338">
        <f t="shared" si="132"/>
        <v>0</v>
      </c>
      <c r="E338">
        <f t="shared" si="132"/>
        <v>0</v>
      </c>
      <c r="F338">
        <f t="shared" si="132"/>
        <v>1</v>
      </c>
      <c r="G338">
        <f t="shared" si="132"/>
        <v>0</v>
      </c>
      <c r="H338">
        <f t="shared" si="132"/>
        <v>0</v>
      </c>
      <c r="I338">
        <f t="shared" si="132"/>
        <v>0</v>
      </c>
      <c r="J338">
        <f t="shared" si="132"/>
        <v>0</v>
      </c>
      <c r="K338">
        <f t="shared" si="132"/>
        <v>0</v>
      </c>
      <c r="L338">
        <f t="shared" si="132"/>
        <v>0</v>
      </c>
      <c r="M338" s="10" t="str">
        <f t="shared" si="133"/>
        <v/>
      </c>
      <c r="N338" s="1" t="s">
        <v>24</v>
      </c>
      <c r="O338">
        <f t="shared" si="134"/>
        <v>0</v>
      </c>
      <c r="P338">
        <f t="shared" si="134"/>
        <v>1</v>
      </c>
      <c r="Q338" s="21">
        <f t="shared" si="135"/>
        <v>0</v>
      </c>
      <c r="R338">
        <f t="shared" si="136"/>
        <v>0</v>
      </c>
      <c r="S338" s="18">
        <f t="shared" si="137"/>
        <v>0</v>
      </c>
      <c r="T338">
        <f t="shared" si="138"/>
        <v>0</v>
      </c>
      <c r="U338" s="18">
        <f t="shared" si="139"/>
        <v>0</v>
      </c>
      <c r="V338">
        <f t="shared" si="140"/>
        <v>0</v>
      </c>
      <c r="W338" s="18">
        <f t="shared" si="141"/>
        <v>0</v>
      </c>
      <c r="X338">
        <f t="shared" si="142"/>
        <v>1</v>
      </c>
      <c r="Y338" s="18">
        <f t="shared" si="143"/>
        <v>0</v>
      </c>
      <c r="Z338">
        <f t="shared" si="144"/>
        <v>0</v>
      </c>
      <c r="AA338" s="18">
        <f t="shared" si="145"/>
        <v>0</v>
      </c>
      <c r="AB338">
        <f t="shared" si="146"/>
        <v>0</v>
      </c>
      <c r="AC338" s="18">
        <f t="shared" si="147"/>
        <v>0</v>
      </c>
      <c r="AD338">
        <f t="shared" si="148"/>
        <v>0</v>
      </c>
      <c r="AE338" s="18">
        <f t="shared" si="149"/>
        <v>0</v>
      </c>
      <c r="AF338">
        <f t="shared" si="150"/>
        <v>0</v>
      </c>
      <c r="AG338" s="18">
        <f t="shared" si="151"/>
        <v>0</v>
      </c>
      <c r="AH338">
        <f t="shared" si="152"/>
        <v>0</v>
      </c>
      <c r="AI338" s="18">
        <f t="shared" si="153"/>
        <v>0</v>
      </c>
      <c r="AJ338">
        <f t="shared" si="154"/>
        <v>0</v>
      </c>
      <c r="AK338" t="str">
        <f t="shared" si="155"/>
        <v/>
      </c>
    </row>
    <row r="339" spans="1:37" ht="16">
      <c r="A339" s="8">
        <v>337</v>
      </c>
      <c r="B339" s="1" t="s">
        <v>113</v>
      </c>
      <c r="C339">
        <f t="shared" si="156"/>
        <v>0</v>
      </c>
      <c r="D339">
        <f t="shared" si="132"/>
        <v>0</v>
      </c>
      <c r="E339">
        <f t="shared" si="132"/>
        <v>0</v>
      </c>
      <c r="F339">
        <f t="shared" si="132"/>
        <v>0</v>
      </c>
      <c r="G339">
        <f t="shared" si="132"/>
        <v>0</v>
      </c>
      <c r="H339">
        <f t="shared" si="132"/>
        <v>0</v>
      </c>
      <c r="I339">
        <f t="shared" si="132"/>
        <v>0</v>
      </c>
      <c r="J339">
        <f t="shared" si="132"/>
        <v>1</v>
      </c>
      <c r="K339">
        <f t="shared" si="132"/>
        <v>0</v>
      </c>
      <c r="L339">
        <f t="shared" si="132"/>
        <v>0</v>
      </c>
      <c r="M339" s="10" t="str">
        <f t="shared" si="133"/>
        <v/>
      </c>
      <c r="N339" s="1" t="s">
        <v>24</v>
      </c>
      <c r="O339">
        <f t="shared" si="134"/>
        <v>0</v>
      </c>
      <c r="P339">
        <f t="shared" si="134"/>
        <v>1</v>
      </c>
      <c r="Q339" s="21">
        <f t="shared" si="135"/>
        <v>0</v>
      </c>
      <c r="R339">
        <f t="shared" si="136"/>
        <v>0</v>
      </c>
      <c r="S339" s="18">
        <f t="shared" si="137"/>
        <v>0</v>
      </c>
      <c r="T339">
        <f t="shared" si="138"/>
        <v>0</v>
      </c>
      <c r="U339" s="18">
        <f t="shared" si="139"/>
        <v>0</v>
      </c>
      <c r="V339">
        <f t="shared" si="140"/>
        <v>0</v>
      </c>
      <c r="W339" s="18">
        <f t="shared" si="141"/>
        <v>0</v>
      </c>
      <c r="X339">
        <f t="shared" si="142"/>
        <v>0</v>
      </c>
      <c r="Y339" s="18">
        <f t="shared" si="143"/>
        <v>0</v>
      </c>
      <c r="Z339">
        <f t="shared" si="144"/>
        <v>0</v>
      </c>
      <c r="AA339" s="18">
        <f t="shared" si="145"/>
        <v>0</v>
      </c>
      <c r="AB339">
        <f t="shared" si="146"/>
        <v>0</v>
      </c>
      <c r="AC339" s="18">
        <f t="shared" si="147"/>
        <v>0</v>
      </c>
      <c r="AD339">
        <f t="shared" si="148"/>
        <v>0</v>
      </c>
      <c r="AE339" s="18">
        <f t="shared" si="149"/>
        <v>0</v>
      </c>
      <c r="AF339">
        <f t="shared" si="150"/>
        <v>1</v>
      </c>
      <c r="AG339" s="18">
        <f t="shared" si="151"/>
        <v>0</v>
      </c>
      <c r="AH339">
        <f t="shared" si="152"/>
        <v>0</v>
      </c>
      <c r="AI339" s="18">
        <f t="shared" si="153"/>
        <v>0</v>
      </c>
      <c r="AJ339">
        <f t="shared" si="154"/>
        <v>0</v>
      </c>
      <c r="AK339" t="str">
        <f t="shared" si="155"/>
        <v/>
      </c>
    </row>
    <row r="340" spans="1:37" ht="16">
      <c r="A340" s="8">
        <v>338</v>
      </c>
      <c r="B340" s="1" t="s">
        <v>40</v>
      </c>
      <c r="C340">
        <f t="shared" si="156"/>
        <v>0</v>
      </c>
      <c r="D340">
        <f t="shared" si="132"/>
        <v>0</v>
      </c>
      <c r="E340">
        <f t="shared" si="132"/>
        <v>0</v>
      </c>
      <c r="F340">
        <f t="shared" si="132"/>
        <v>1</v>
      </c>
      <c r="G340">
        <f t="shared" si="132"/>
        <v>0</v>
      </c>
      <c r="H340">
        <f t="shared" si="132"/>
        <v>0</v>
      </c>
      <c r="I340">
        <f t="shared" si="132"/>
        <v>0</v>
      </c>
      <c r="J340">
        <f t="shared" si="132"/>
        <v>0</v>
      </c>
      <c r="K340">
        <f t="shared" si="132"/>
        <v>0</v>
      </c>
      <c r="L340">
        <f t="shared" si="132"/>
        <v>0</v>
      </c>
      <c r="M340" s="10" t="str">
        <f t="shared" si="133"/>
        <v/>
      </c>
      <c r="N340" s="1" t="s">
        <v>22</v>
      </c>
      <c r="O340">
        <f t="shared" si="134"/>
        <v>1</v>
      </c>
      <c r="P340">
        <f t="shared" si="134"/>
        <v>0</v>
      </c>
      <c r="Q340" s="21">
        <f t="shared" si="135"/>
        <v>0</v>
      </c>
      <c r="R340">
        <f t="shared" si="136"/>
        <v>0</v>
      </c>
      <c r="S340" s="18">
        <f t="shared" si="137"/>
        <v>0</v>
      </c>
      <c r="T340">
        <f t="shared" si="138"/>
        <v>0</v>
      </c>
      <c r="U340" s="18">
        <f t="shared" si="139"/>
        <v>0</v>
      </c>
      <c r="V340">
        <f t="shared" si="140"/>
        <v>0</v>
      </c>
      <c r="W340" s="18">
        <f t="shared" si="141"/>
        <v>1</v>
      </c>
      <c r="X340">
        <f t="shared" si="142"/>
        <v>0</v>
      </c>
      <c r="Y340" s="18">
        <f t="shared" si="143"/>
        <v>0</v>
      </c>
      <c r="Z340">
        <f t="shared" si="144"/>
        <v>0</v>
      </c>
      <c r="AA340" s="18">
        <f t="shared" si="145"/>
        <v>0</v>
      </c>
      <c r="AB340">
        <f t="shared" si="146"/>
        <v>0</v>
      </c>
      <c r="AC340" s="18">
        <f t="shared" si="147"/>
        <v>0</v>
      </c>
      <c r="AD340">
        <f t="shared" si="148"/>
        <v>0</v>
      </c>
      <c r="AE340" s="18">
        <f t="shared" si="149"/>
        <v>0</v>
      </c>
      <c r="AF340">
        <f t="shared" si="150"/>
        <v>0</v>
      </c>
      <c r="AG340" s="18">
        <f t="shared" si="151"/>
        <v>0</v>
      </c>
      <c r="AH340">
        <f t="shared" si="152"/>
        <v>0</v>
      </c>
      <c r="AI340" s="18">
        <f t="shared" si="153"/>
        <v>0</v>
      </c>
      <c r="AJ340">
        <f t="shared" si="154"/>
        <v>0</v>
      </c>
      <c r="AK340" t="str">
        <f t="shared" si="155"/>
        <v/>
      </c>
    </row>
    <row r="341" spans="1:37" ht="16">
      <c r="A341" s="8">
        <v>339</v>
      </c>
      <c r="B341" s="1" t="s">
        <v>40</v>
      </c>
      <c r="C341">
        <f t="shared" si="156"/>
        <v>0</v>
      </c>
      <c r="D341">
        <f t="shared" si="132"/>
        <v>0</v>
      </c>
      <c r="E341">
        <f t="shared" si="132"/>
        <v>0</v>
      </c>
      <c r="F341">
        <f t="shared" si="132"/>
        <v>1</v>
      </c>
      <c r="G341">
        <f t="shared" si="132"/>
        <v>0</v>
      </c>
      <c r="H341">
        <f t="shared" si="132"/>
        <v>0</v>
      </c>
      <c r="I341">
        <f t="shared" si="132"/>
        <v>0</v>
      </c>
      <c r="J341">
        <f t="shared" si="132"/>
        <v>0</v>
      </c>
      <c r="K341">
        <f t="shared" si="132"/>
        <v>0</v>
      </c>
      <c r="L341">
        <f t="shared" si="132"/>
        <v>0</v>
      </c>
      <c r="M341" s="10" t="str">
        <f t="shared" si="133"/>
        <v/>
      </c>
      <c r="N341" s="1" t="s">
        <v>24</v>
      </c>
      <c r="O341">
        <f t="shared" si="134"/>
        <v>0</v>
      </c>
      <c r="P341">
        <f t="shared" si="134"/>
        <v>1</v>
      </c>
      <c r="Q341" s="21">
        <f t="shared" si="135"/>
        <v>0</v>
      </c>
      <c r="R341">
        <f t="shared" si="136"/>
        <v>0</v>
      </c>
      <c r="S341" s="18">
        <f t="shared" si="137"/>
        <v>0</v>
      </c>
      <c r="T341">
        <f t="shared" si="138"/>
        <v>0</v>
      </c>
      <c r="U341" s="18">
        <f t="shared" si="139"/>
        <v>0</v>
      </c>
      <c r="V341">
        <f t="shared" si="140"/>
        <v>0</v>
      </c>
      <c r="W341" s="18">
        <f t="shared" si="141"/>
        <v>0</v>
      </c>
      <c r="X341">
        <f t="shared" si="142"/>
        <v>1</v>
      </c>
      <c r="Y341" s="18">
        <f t="shared" si="143"/>
        <v>0</v>
      </c>
      <c r="Z341">
        <f t="shared" si="144"/>
        <v>0</v>
      </c>
      <c r="AA341" s="18">
        <f t="shared" si="145"/>
        <v>0</v>
      </c>
      <c r="AB341">
        <f t="shared" si="146"/>
        <v>0</v>
      </c>
      <c r="AC341" s="18">
        <f t="shared" si="147"/>
        <v>0</v>
      </c>
      <c r="AD341">
        <f t="shared" si="148"/>
        <v>0</v>
      </c>
      <c r="AE341" s="18">
        <f t="shared" si="149"/>
        <v>0</v>
      </c>
      <c r="AF341">
        <f t="shared" si="150"/>
        <v>0</v>
      </c>
      <c r="AG341" s="18">
        <f t="shared" si="151"/>
        <v>0</v>
      </c>
      <c r="AH341">
        <f t="shared" si="152"/>
        <v>0</v>
      </c>
      <c r="AI341" s="18">
        <f t="shared" si="153"/>
        <v>0</v>
      </c>
      <c r="AJ341">
        <f t="shared" si="154"/>
        <v>0</v>
      </c>
      <c r="AK341" t="str">
        <f t="shared" si="155"/>
        <v/>
      </c>
    </row>
    <row r="342" spans="1:37" ht="16">
      <c r="A342" s="8">
        <v>340</v>
      </c>
      <c r="B342" s="1" t="s">
        <v>119</v>
      </c>
      <c r="C342">
        <f t="shared" si="156"/>
        <v>0</v>
      </c>
      <c r="D342">
        <f t="shared" si="132"/>
        <v>0</v>
      </c>
      <c r="E342">
        <f t="shared" si="132"/>
        <v>0</v>
      </c>
      <c r="F342">
        <f t="shared" si="132"/>
        <v>0</v>
      </c>
      <c r="G342">
        <f t="shared" si="132"/>
        <v>0</v>
      </c>
      <c r="H342">
        <f t="shared" si="132"/>
        <v>0</v>
      </c>
      <c r="I342">
        <f t="shared" si="132"/>
        <v>0</v>
      </c>
      <c r="J342">
        <f t="shared" si="132"/>
        <v>0</v>
      </c>
      <c r="K342">
        <f t="shared" si="132"/>
        <v>0</v>
      </c>
      <c r="L342">
        <f t="shared" si="132"/>
        <v>1</v>
      </c>
      <c r="M342" s="10" t="str">
        <f t="shared" si="133"/>
        <v/>
      </c>
      <c r="N342" s="1" t="s">
        <v>24</v>
      </c>
      <c r="O342">
        <f t="shared" si="134"/>
        <v>0</v>
      </c>
      <c r="P342">
        <f t="shared" si="134"/>
        <v>1</v>
      </c>
      <c r="Q342" s="21">
        <f t="shared" si="135"/>
        <v>0</v>
      </c>
      <c r="R342">
        <f t="shared" si="136"/>
        <v>0</v>
      </c>
      <c r="S342" s="18">
        <f t="shared" si="137"/>
        <v>0</v>
      </c>
      <c r="T342">
        <f t="shared" si="138"/>
        <v>0</v>
      </c>
      <c r="U342" s="18">
        <f t="shared" si="139"/>
        <v>0</v>
      </c>
      <c r="V342">
        <f t="shared" si="140"/>
        <v>0</v>
      </c>
      <c r="W342" s="18">
        <f t="shared" si="141"/>
        <v>0</v>
      </c>
      <c r="X342">
        <f t="shared" si="142"/>
        <v>0</v>
      </c>
      <c r="Y342" s="18">
        <f t="shared" si="143"/>
        <v>0</v>
      </c>
      <c r="Z342">
        <f t="shared" si="144"/>
        <v>0</v>
      </c>
      <c r="AA342" s="18">
        <f t="shared" si="145"/>
        <v>0</v>
      </c>
      <c r="AB342">
        <f t="shared" si="146"/>
        <v>0</v>
      </c>
      <c r="AC342" s="18">
        <f t="shared" si="147"/>
        <v>0</v>
      </c>
      <c r="AD342">
        <f t="shared" si="148"/>
        <v>0</v>
      </c>
      <c r="AE342" s="18">
        <f t="shared" si="149"/>
        <v>0</v>
      </c>
      <c r="AF342">
        <f t="shared" si="150"/>
        <v>0</v>
      </c>
      <c r="AG342" s="18">
        <f t="shared" si="151"/>
        <v>0</v>
      </c>
      <c r="AH342">
        <f t="shared" si="152"/>
        <v>0</v>
      </c>
      <c r="AI342" s="18">
        <f t="shared" si="153"/>
        <v>0</v>
      </c>
      <c r="AJ342">
        <f t="shared" si="154"/>
        <v>1</v>
      </c>
      <c r="AK342" t="str">
        <f t="shared" si="155"/>
        <v/>
      </c>
    </row>
    <row r="343" spans="1:37" ht="16">
      <c r="A343" s="8">
        <v>341</v>
      </c>
      <c r="B343" s="1" t="s">
        <v>119</v>
      </c>
      <c r="C343">
        <f t="shared" si="156"/>
        <v>0</v>
      </c>
      <c r="D343">
        <f t="shared" si="132"/>
        <v>0</v>
      </c>
      <c r="E343">
        <f t="shared" si="132"/>
        <v>0</v>
      </c>
      <c r="F343">
        <f t="shared" si="132"/>
        <v>0</v>
      </c>
      <c r="G343">
        <f t="shared" si="132"/>
        <v>0</v>
      </c>
      <c r="H343">
        <f t="shared" si="132"/>
        <v>0</v>
      </c>
      <c r="I343">
        <f t="shared" si="132"/>
        <v>0</v>
      </c>
      <c r="J343">
        <f t="shared" si="132"/>
        <v>0</v>
      </c>
      <c r="K343">
        <f t="shared" si="132"/>
        <v>0</v>
      </c>
      <c r="L343">
        <f t="shared" si="132"/>
        <v>1</v>
      </c>
      <c r="M343" s="10" t="str">
        <f t="shared" si="133"/>
        <v/>
      </c>
      <c r="N343" s="1" t="s">
        <v>24</v>
      </c>
      <c r="O343">
        <f t="shared" si="134"/>
        <v>0</v>
      </c>
      <c r="P343">
        <f t="shared" si="134"/>
        <v>1</v>
      </c>
      <c r="Q343" s="21">
        <f t="shared" si="135"/>
        <v>0</v>
      </c>
      <c r="R343">
        <f t="shared" si="136"/>
        <v>0</v>
      </c>
      <c r="S343" s="18">
        <f t="shared" si="137"/>
        <v>0</v>
      </c>
      <c r="T343">
        <f t="shared" si="138"/>
        <v>0</v>
      </c>
      <c r="U343" s="18">
        <f t="shared" si="139"/>
        <v>0</v>
      </c>
      <c r="V343">
        <f t="shared" si="140"/>
        <v>0</v>
      </c>
      <c r="W343" s="18">
        <f t="shared" si="141"/>
        <v>0</v>
      </c>
      <c r="X343">
        <f t="shared" si="142"/>
        <v>0</v>
      </c>
      <c r="Y343" s="18">
        <f t="shared" si="143"/>
        <v>0</v>
      </c>
      <c r="Z343">
        <f t="shared" si="144"/>
        <v>0</v>
      </c>
      <c r="AA343" s="18">
        <f t="shared" si="145"/>
        <v>0</v>
      </c>
      <c r="AB343">
        <f t="shared" si="146"/>
        <v>0</v>
      </c>
      <c r="AC343" s="18">
        <f t="shared" si="147"/>
        <v>0</v>
      </c>
      <c r="AD343">
        <f t="shared" si="148"/>
        <v>0</v>
      </c>
      <c r="AE343" s="18">
        <f t="shared" si="149"/>
        <v>0</v>
      </c>
      <c r="AF343">
        <f t="shared" si="150"/>
        <v>0</v>
      </c>
      <c r="AG343" s="18">
        <f t="shared" si="151"/>
        <v>0</v>
      </c>
      <c r="AH343">
        <f t="shared" si="152"/>
        <v>0</v>
      </c>
      <c r="AI343" s="18">
        <f t="shared" si="153"/>
        <v>0</v>
      </c>
      <c r="AJ343">
        <f t="shared" si="154"/>
        <v>1</v>
      </c>
      <c r="AK343" t="str">
        <f t="shared" si="155"/>
        <v/>
      </c>
    </row>
    <row r="344" spans="1:37" ht="16">
      <c r="A344" s="8">
        <v>342</v>
      </c>
      <c r="B344" s="1" t="s">
        <v>40</v>
      </c>
      <c r="C344">
        <f t="shared" si="156"/>
        <v>0</v>
      </c>
      <c r="D344">
        <f t="shared" si="132"/>
        <v>0</v>
      </c>
      <c r="E344">
        <f t="shared" si="132"/>
        <v>0</v>
      </c>
      <c r="F344">
        <f t="shared" si="132"/>
        <v>1</v>
      </c>
      <c r="G344">
        <f t="shared" si="132"/>
        <v>0</v>
      </c>
      <c r="H344">
        <f t="shared" si="132"/>
        <v>0</v>
      </c>
      <c r="I344">
        <f t="shared" si="132"/>
        <v>0</v>
      </c>
      <c r="J344">
        <f t="shared" si="132"/>
        <v>0</v>
      </c>
      <c r="K344">
        <f t="shared" si="132"/>
        <v>0</v>
      </c>
      <c r="L344">
        <f t="shared" si="132"/>
        <v>0</v>
      </c>
      <c r="M344" s="10" t="str">
        <f t="shared" si="133"/>
        <v/>
      </c>
      <c r="N344" s="1" t="s">
        <v>22</v>
      </c>
      <c r="O344">
        <f t="shared" si="134"/>
        <v>1</v>
      </c>
      <c r="P344">
        <f t="shared" si="134"/>
        <v>0</v>
      </c>
      <c r="Q344" s="21">
        <f t="shared" si="135"/>
        <v>0</v>
      </c>
      <c r="R344">
        <f t="shared" si="136"/>
        <v>0</v>
      </c>
      <c r="S344" s="18">
        <f t="shared" si="137"/>
        <v>0</v>
      </c>
      <c r="T344">
        <f t="shared" si="138"/>
        <v>0</v>
      </c>
      <c r="U344" s="18">
        <f t="shared" si="139"/>
        <v>0</v>
      </c>
      <c r="V344">
        <f t="shared" si="140"/>
        <v>0</v>
      </c>
      <c r="W344" s="18">
        <f t="shared" si="141"/>
        <v>1</v>
      </c>
      <c r="X344">
        <f t="shared" si="142"/>
        <v>0</v>
      </c>
      <c r="Y344" s="18">
        <f t="shared" si="143"/>
        <v>0</v>
      </c>
      <c r="Z344">
        <f t="shared" si="144"/>
        <v>0</v>
      </c>
      <c r="AA344" s="18">
        <f t="shared" si="145"/>
        <v>0</v>
      </c>
      <c r="AB344">
        <f t="shared" si="146"/>
        <v>0</v>
      </c>
      <c r="AC344" s="18">
        <f t="shared" si="147"/>
        <v>0</v>
      </c>
      <c r="AD344">
        <f t="shared" si="148"/>
        <v>0</v>
      </c>
      <c r="AE344" s="18">
        <f t="shared" si="149"/>
        <v>0</v>
      </c>
      <c r="AF344">
        <f t="shared" si="150"/>
        <v>0</v>
      </c>
      <c r="AG344" s="18">
        <f t="shared" si="151"/>
        <v>0</v>
      </c>
      <c r="AH344">
        <f t="shared" si="152"/>
        <v>0</v>
      </c>
      <c r="AI344" s="18">
        <f t="shared" si="153"/>
        <v>0</v>
      </c>
      <c r="AJ344">
        <f t="shared" si="154"/>
        <v>0</v>
      </c>
      <c r="AK344" t="str">
        <f t="shared" si="155"/>
        <v/>
      </c>
    </row>
    <row r="345" spans="1:37" ht="16">
      <c r="A345" s="8">
        <v>343</v>
      </c>
      <c r="B345" s="1" t="s">
        <v>119</v>
      </c>
      <c r="C345">
        <f t="shared" si="156"/>
        <v>0</v>
      </c>
      <c r="D345">
        <f t="shared" si="132"/>
        <v>0</v>
      </c>
      <c r="E345">
        <f t="shared" si="132"/>
        <v>0</v>
      </c>
      <c r="F345">
        <f t="shared" si="132"/>
        <v>0</v>
      </c>
      <c r="G345">
        <f t="shared" si="132"/>
        <v>0</v>
      </c>
      <c r="H345">
        <f t="shared" si="132"/>
        <v>0</v>
      </c>
      <c r="I345">
        <f t="shared" si="132"/>
        <v>0</v>
      </c>
      <c r="J345">
        <f t="shared" si="132"/>
        <v>0</v>
      </c>
      <c r="K345">
        <f t="shared" si="132"/>
        <v>0</v>
      </c>
      <c r="L345">
        <f t="shared" si="132"/>
        <v>1</v>
      </c>
      <c r="M345" s="10" t="str">
        <f t="shared" si="133"/>
        <v/>
      </c>
      <c r="N345" s="1" t="s">
        <v>22</v>
      </c>
      <c r="O345">
        <f t="shared" si="134"/>
        <v>1</v>
      </c>
      <c r="P345">
        <f t="shared" si="134"/>
        <v>0</v>
      </c>
      <c r="Q345" s="21">
        <f t="shared" si="135"/>
        <v>0</v>
      </c>
      <c r="R345">
        <f t="shared" si="136"/>
        <v>0</v>
      </c>
      <c r="S345" s="18">
        <f t="shared" si="137"/>
        <v>0</v>
      </c>
      <c r="T345">
        <f t="shared" si="138"/>
        <v>0</v>
      </c>
      <c r="U345" s="18">
        <f t="shared" si="139"/>
        <v>0</v>
      </c>
      <c r="V345">
        <f t="shared" si="140"/>
        <v>0</v>
      </c>
      <c r="W345" s="18">
        <f t="shared" si="141"/>
        <v>0</v>
      </c>
      <c r="X345">
        <f t="shared" si="142"/>
        <v>0</v>
      </c>
      <c r="Y345" s="18">
        <f t="shared" si="143"/>
        <v>0</v>
      </c>
      <c r="Z345">
        <f t="shared" si="144"/>
        <v>0</v>
      </c>
      <c r="AA345" s="18">
        <f t="shared" si="145"/>
        <v>0</v>
      </c>
      <c r="AB345">
        <f t="shared" si="146"/>
        <v>0</v>
      </c>
      <c r="AC345" s="18">
        <f t="shared" si="147"/>
        <v>0</v>
      </c>
      <c r="AD345">
        <f t="shared" si="148"/>
        <v>0</v>
      </c>
      <c r="AE345" s="18">
        <f t="shared" si="149"/>
        <v>0</v>
      </c>
      <c r="AF345">
        <f t="shared" si="150"/>
        <v>0</v>
      </c>
      <c r="AG345" s="18">
        <f t="shared" si="151"/>
        <v>0</v>
      </c>
      <c r="AH345">
        <f t="shared" si="152"/>
        <v>0</v>
      </c>
      <c r="AI345" s="18">
        <f t="shared" si="153"/>
        <v>1</v>
      </c>
      <c r="AJ345">
        <f t="shared" si="154"/>
        <v>0</v>
      </c>
      <c r="AK345" t="str">
        <f t="shared" si="155"/>
        <v/>
      </c>
    </row>
    <row r="346" spans="1:37" ht="16">
      <c r="A346" s="8">
        <v>344</v>
      </c>
      <c r="B346" s="1" t="s">
        <v>19</v>
      </c>
      <c r="C346">
        <f t="shared" si="156"/>
        <v>0</v>
      </c>
      <c r="D346">
        <f t="shared" si="132"/>
        <v>0</v>
      </c>
      <c r="E346">
        <f t="shared" si="132"/>
        <v>0</v>
      </c>
      <c r="F346">
        <f t="shared" si="132"/>
        <v>0</v>
      </c>
      <c r="G346">
        <f t="shared" si="132"/>
        <v>0</v>
      </c>
      <c r="H346">
        <f t="shared" si="132"/>
        <v>0</v>
      </c>
      <c r="I346">
        <f t="shared" si="132"/>
        <v>1</v>
      </c>
      <c r="J346">
        <f t="shared" si="132"/>
        <v>0</v>
      </c>
      <c r="K346">
        <f t="shared" si="132"/>
        <v>0</v>
      </c>
      <c r="L346">
        <f t="shared" si="132"/>
        <v>0</v>
      </c>
      <c r="M346" s="10" t="str">
        <f t="shared" si="133"/>
        <v/>
      </c>
      <c r="N346" s="1" t="s">
        <v>24</v>
      </c>
      <c r="O346">
        <f t="shared" si="134"/>
        <v>0</v>
      </c>
      <c r="P346">
        <f t="shared" si="134"/>
        <v>1</v>
      </c>
      <c r="Q346" s="21">
        <f t="shared" si="135"/>
        <v>0</v>
      </c>
      <c r="R346">
        <f t="shared" si="136"/>
        <v>0</v>
      </c>
      <c r="S346" s="18">
        <f t="shared" si="137"/>
        <v>0</v>
      </c>
      <c r="T346">
        <f t="shared" si="138"/>
        <v>0</v>
      </c>
      <c r="U346" s="18">
        <f t="shared" si="139"/>
        <v>0</v>
      </c>
      <c r="V346">
        <f t="shared" si="140"/>
        <v>0</v>
      </c>
      <c r="W346" s="18">
        <f t="shared" si="141"/>
        <v>0</v>
      </c>
      <c r="X346">
        <f t="shared" si="142"/>
        <v>0</v>
      </c>
      <c r="Y346" s="18">
        <f t="shared" si="143"/>
        <v>0</v>
      </c>
      <c r="Z346">
        <f t="shared" si="144"/>
        <v>0</v>
      </c>
      <c r="AA346" s="18">
        <f t="shared" si="145"/>
        <v>0</v>
      </c>
      <c r="AB346">
        <f t="shared" si="146"/>
        <v>0</v>
      </c>
      <c r="AC346" s="18">
        <f t="shared" si="147"/>
        <v>0</v>
      </c>
      <c r="AD346">
        <f t="shared" si="148"/>
        <v>1</v>
      </c>
      <c r="AE346" s="18">
        <f t="shared" si="149"/>
        <v>0</v>
      </c>
      <c r="AF346">
        <f t="shared" si="150"/>
        <v>0</v>
      </c>
      <c r="AG346" s="18">
        <f t="shared" si="151"/>
        <v>0</v>
      </c>
      <c r="AH346">
        <f t="shared" si="152"/>
        <v>0</v>
      </c>
      <c r="AI346" s="18">
        <f t="shared" si="153"/>
        <v>0</v>
      </c>
      <c r="AJ346">
        <f t="shared" si="154"/>
        <v>0</v>
      </c>
      <c r="AK346" t="str">
        <f t="shared" si="155"/>
        <v/>
      </c>
    </row>
    <row r="347" spans="1:37" ht="16">
      <c r="A347" s="8">
        <v>345</v>
      </c>
      <c r="B347" s="1" t="s">
        <v>19</v>
      </c>
      <c r="C347">
        <f t="shared" si="156"/>
        <v>0</v>
      </c>
      <c r="D347">
        <f t="shared" si="132"/>
        <v>0</v>
      </c>
      <c r="E347">
        <f t="shared" si="132"/>
        <v>0</v>
      </c>
      <c r="F347">
        <f t="shared" si="132"/>
        <v>0</v>
      </c>
      <c r="G347">
        <f t="shared" si="132"/>
        <v>0</v>
      </c>
      <c r="H347">
        <f t="shared" si="132"/>
        <v>0</v>
      </c>
      <c r="I347">
        <f t="shared" si="132"/>
        <v>1</v>
      </c>
      <c r="J347">
        <f t="shared" si="132"/>
        <v>0</v>
      </c>
      <c r="K347">
        <f t="shared" si="132"/>
        <v>0</v>
      </c>
      <c r="L347">
        <f t="shared" si="132"/>
        <v>0</v>
      </c>
      <c r="M347" s="10" t="str">
        <f t="shared" si="133"/>
        <v/>
      </c>
      <c r="N347" s="1" t="s">
        <v>24</v>
      </c>
      <c r="O347">
        <f t="shared" si="134"/>
        <v>0</v>
      </c>
      <c r="P347">
        <f t="shared" si="134"/>
        <v>1</v>
      </c>
      <c r="Q347" s="21">
        <f t="shared" si="135"/>
        <v>0</v>
      </c>
      <c r="R347">
        <f t="shared" si="136"/>
        <v>0</v>
      </c>
      <c r="S347" s="18">
        <f t="shared" si="137"/>
        <v>0</v>
      </c>
      <c r="T347">
        <f t="shared" si="138"/>
        <v>0</v>
      </c>
      <c r="U347" s="18">
        <f t="shared" si="139"/>
        <v>0</v>
      </c>
      <c r="V347">
        <f t="shared" si="140"/>
        <v>0</v>
      </c>
      <c r="W347" s="18">
        <f t="shared" si="141"/>
        <v>0</v>
      </c>
      <c r="X347">
        <f t="shared" si="142"/>
        <v>0</v>
      </c>
      <c r="Y347" s="18">
        <f t="shared" si="143"/>
        <v>0</v>
      </c>
      <c r="Z347">
        <f t="shared" si="144"/>
        <v>0</v>
      </c>
      <c r="AA347" s="18">
        <f t="shared" si="145"/>
        <v>0</v>
      </c>
      <c r="AB347">
        <f t="shared" si="146"/>
        <v>0</v>
      </c>
      <c r="AC347" s="18">
        <f t="shared" si="147"/>
        <v>0</v>
      </c>
      <c r="AD347">
        <f t="shared" si="148"/>
        <v>1</v>
      </c>
      <c r="AE347" s="18">
        <f t="shared" si="149"/>
        <v>0</v>
      </c>
      <c r="AF347">
        <f t="shared" si="150"/>
        <v>0</v>
      </c>
      <c r="AG347" s="18">
        <f t="shared" si="151"/>
        <v>0</v>
      </c>
      <c r="AH347">
        <f t="shared" si="152"/>
        <v>0</v>
      </c>
      <c r="AI347" s="18">
        <f t="shared" si="153"/>
        <v>0</v>
      </c>
      <c r="AJ347">
        <f t="shared" si="154"/>
        <v>0</v>
      </c>
      <c r="AK347" t="str">
        <f t="shared" si="155"/>
        <v/>
      </c>
    </row>
    <row r="348" spans="1:37" ht="16">
      <c r="A348" s="8">
        <v>346</v>
      </c>
      <c r="B348" s="1" t="s">
        <v>19</v>
      </c>
      <c r="C348">
        <f t="shared" si="156"/>
        <v>0</v>
      </c>
      <c r="D348">
        <f t="shared" si="132"/>
        <v>0</v>
      </c>
      <c r="E348">
        <f t="shared" si="132"/>
        <v>0</v>
      </c>
      <c r="F348">
        <f t="shared" si="132"/>
        <v>0</v>
      </c>
      <c r="G348">
        <f t="shared" si="132"/>
        <v>0</v>
      </c>
      <c r="H348">
        <f t="shared" si="132"/>
        <v>0</v>
      </c>
      <c r="I348">
        <f t="shared" si="132"/>
        <v>1</v>
      </c>
      <c r="J348">
        <f t="shared" si="132"/>
        <v>0</v>
      </c>
      <c r="K348">
        <f t="shared" si="132"/>
        <v>0</v>
      </c>
      <c r="L348">
        <f t="shared" si="132"/>
        <v>0</v>
      </c>
      <c r="M348" s="10" t="str">
        <f t="shared" si="133"/>
        <v/>
      </c>
      <c r="N348" s="1" t="s">
        <v>22</v>
      </c>
      <c r="O348">
        <f t="shared" si="134"/>
        <v>1</v>
      </c>
      <c r="P348">
        <f t="shared" si="134"/>
        <v>0</v>
      </c>
      <c r="Q348" s="21">
        <f t="shared" si="135"/>
        <v>0</v>
      </c>
      <c r="R348">
        <f t="shared" si="136"/>
        <v>0</v>
      </c>
      <c r="S348" s="18">
        <f t="shared" si="137"/>
        <v>0</v>
      </c>
      <c r="T348">
        <f t="shared" si="138"/>
        <v>0</v>
      </c>
      <c r="U348" s="18">
        <f t="shared" si="139"/>
        <v>0</v>
      </c>
      <c r="V348">
        <f t="shared" si="140"/>
        <v>0</v>
      </c>
      <c r="W348" s="18">
        <f t="shared" si="141"/>
        <v>0</v>
      </c>
      <c r="X348">
        <f t="shared" si="142"/>
        <v>0</v>
      </c>
      <c r="Y348" s="18">
        <f t="shared" si="143"/>
        <v>0</v>
      </c>
      <c r="Z348">
        <f t="shared" si="144"/>
        <v>0</v>
      </c>
      <c r="AA348" s="18">
        <f t="shared" si="145"/>
        <v>0</v>
      </c>
      <c r="AB348">
        <f t="shared" si="146"/>
        <v>0</v>
      </c>
      <c r="AC348" s="18">
        <f t="shared" si="147"/>
        <v>1</v>
      </c>
      <c r="AD348">
        <f t="shared" si="148"/>
        <v>0</v>
      </c>
      <c r="AE348" s="18">
        <f t="shared" si="149"/>
        <v>0</v>
      </c>
      <c r="AF348">
        <f t="shared" si="150"/>
        <v>0</v>
      </c>
      <c r="AG348" s="18">
        <f t="shared" si="151"/>
        <v>0</v>
      </c>
      <c r="AH348">
        <f t="shared" si="152"/>
        <v>0</v>
      </c>
      <c r="AI348" s="18">
        <f t="shared" si="153"/>
        <v>0</v>
      </c>
      <c r="AJ348">
        <f t="shared" si="154"/>
        <v>0</v>
      </c>
      <c r="AK348" t="str">
        <f t="shared" si="155"/>
        <v/>
      </c>
    </row>
    <row r="349" spans="1:37" ht="16">
      <c r="A349" s="8">
        <v>347</v>
      </c>
      <c r="B349" s="1" t="s">
        <v>40</v>
      </c>
      <c r="C349">
        <f t="shared" si="156"/>
        <v>0</v>
      </c>
      <c r="D349">
        <f t="shared" si="132"/>
        <v>0</v>
      </c>
      <c r="E349">
        <f t="shared" si="132"/>
        <v>0</v>
      </c>
      <c r="F349">
        <f t="shared" si="132"/>
        <v>1</v>
      </c>
      <c r="G349">
        <f t="shared" si="132"/>
        <v>0</v>
      </c>
      <c r="H349">
        <f t="shared" si="132"/>
        <v>0</v>
      </c>
      <c r="I349">
        <f t="shared" si="132"/>
        <v>0</v>
      </c>
      <c r="J349">
        <f t="shared" si="132"/>
        <v>0</v>
      </c>
      <c r="K349">
        <f t="shared" si="132"/>
        <v>0</v>
      </c>
      <c r="L349">
        <f t="shared" si="132"/>
        <v>0</v>
      </c>
      <c r="M349" s="10" t="str">
        <f t="shared" si="133"/>
        <v/>
      </c>
      <c r="N349" s="1" t="s">
        <v>24</v>
      </c>
      <c r="O349">
        <f t="shared" si="134"/>
        <v>0</v>
      </c>
      <c r="P349">
        <f t="shared" si="134"/>
        <v>1</v>
      </c>
      <c r="Q349" s="21">
        <f t="shared" si="135"/>
        <v>0</v>
      </c>
      <c r="R349">
        <f t="shared" si="136"/>
        <v>0</v>
      </c>
      <c r="S349" s="18">
        <f t="shared" si="137"/>
        <v>0</v>
      </c>
      <c r="T349">
        <f t="shared" si="138"/>
        <v>0</v>
      </c>
      <c r="U349" s="18">
        <f t="shared" si="139"/>
        <v>0</v>
      </c>
      <c r="V349">
        <f t="shared" si="140"/>
        <v>0</v>
      </c>
      <c r="W349" s="18">
        <f t="shared" si="141"/>
        <v>0</v>
      </c>
      <c r="X349">
        <f t="shared" si="142"/>
        <v>1</v>
      </c>
      <c r="Y349" s="18">
        <f t="shared" si="143"/>
        <v>0</v>
      </c>
      <c r="Z349">
        <f t="shared" si="144"/>
        <v>0</v>
      </c>
      <c r="AA349" s="18">
        <f t="shared" si="145"/>
        <v>0</v>
      </c>
      <c r="AB349">
        <f t="shared" si="146"/>
        <v>0</v>
      </c>
      <c r="AC349" s="18">
        <f t="shared" si="147"/>
        <v>0</v>
      </c>
      <c r="AD349">
        <f t="shared" si="148"/>
        <v>0</v>
      </c>
      <c r="AE349" s="18">
        <f t="shared" si="149"/>
        <v>0</v>
      </c>
      <c r="AF349">
        <f t="shared" si="150"/>
        <v>0</v>
      </c>
      <c r="AG349" s="18">
        <f t="shared" si="151"/>
        <v>0</v>
      </c>
      <c r="AH349">
        <f t="shared" si="152"/>
        <v>0</v>
      </c>
      <c r="AI349" s="18">
        <f t="shared" si="153"/>
        <v>0</v>
      </c>
      <c r="AJ349">
        <f t="shared" si="154"/>
        <v>0</v>
      </c>
      <c r="AK349" t="str">
        <f t="shared" si="155"/>
        <v/>
      </c>
    </row>
    <row r="350" spans="1:37" ht="16">
      <c r="A350" s="8">
        <v>348</v>
      </c>
      <c r="B350" s="1" t="s">
        <v>19</v>
      </c>
      <c r="C350">
        <f t="shared" si="156"/>
        <v>0</v>
      </c>
      <c r="D350">
        <f t="shared" si="132"/>
        <v>0</v>
      </c>
      <c r="E350">
        <f t="shared" si="132"/>
        <v>0</v>
      </c>
      <c r="F350">
        <f t="shared" si="132"/>
        <v>0</v>
      </c>
      <c r="G350">
        <f t="shared" si="132"/>
        <v>0</v>
      </c>
      <c r="H350">
        <f t="shared" si="132"/>
        <v>0</v>
      </c>
      <c r="I350">
        <f t="shared" si="132"/>
        <v>1</v>
      </c>
      <c r="J350">
        <f t="shared" si="132"/>
        <v>0</v>
      </c>
      <c r="K350">
        <f t="shared" si="132"/>
        <v>0</v>
      </c>
      <c r="L350">
        <f t="shared" si="132"/>
        <v>0</v>
      </c>
      <c r="M350" s="10" t="str">
        <f t="shared" si="133"/>
        <v/>
      </c>
      <c r="N350" s="1" t="s">
        <v>22</v>
      </c>
      <c r="O350">
        <f t="shared" si="134"/>
        <v>1</v>
      </c>
      <c r="P350">
        <f t="shared" si="134"/>
        <v>0</v>
      </c>
      <c r="Q350" s="21">
        <f t="shared" si="135"/>
        <v>0</v>
      </c>
      <c r="R350">
        <f t="shared" si="136"/>
        <v>0</v>
      </c>
      <c r="S350" s="18">
        <f t="shared" si="137"/>
        <v>0</v>
      </c>
      <c r="T350">
        <f t="shared" si="138"/>
        <v>0</v>
      </c>
      <c r="U350" s="18">
        <f t="shared" si="139"/>
        <v>0</v>
      </c>
      <c r="V350">
        <f t="shared" si="140"/>
        <v>0</v>
      </c>
      <c r="W350" s="18">
        <f t="shared" si="141"/>
        <v>0</v>
      </c>
      <c r="X350">
        <f t="shared" si="142"/>
        <v>0</v>
      </c>
      <c r="Y350" s="18">
        <f t="shared" si="143"/>
        <v>0</v>
      </c>
      <c r="Z350">
        <f t="shared" si="144"/>
        <v>0</v>
      </c>
      <c r="AA350" s="18">
        <f t="shared" si="145"/>
        <v>0</v>
      </c>
      <c r="AB350">
        <f t="shared" si="146"/>
        <v>0</v>
      </c>
      <c r="AC350" s="18">
        <f t="shared" si="147"/>
        <v>1</v>
      </c>
      <c r="AD350">
        <f t="shared" si="148"/>
        <v>0</v>
      </c>
      <c r="AE350" s="18">
        <f t="shared" si="149"/>
        <v>0</v>
      </c>
      <c r="AF350">
        <f t="shared" si="150"/>
        <v>0</v>
      </c>
      <c r="AG350" s="18">
        <f t="shared" si="151"/>
        <v>0</v>
      </c>
      <c r="AH350">
        <f t="shared" si="152"/>
        <v>0</v>
      </c>
      <c r="AI350" s="18">
        <f t="shared" si="153"/>
        <v>0</v>
      </c>
      <c r="AJ350">
        <f t="shared" si="154"/>
        <v>0</v>
      </c>
      <c r="AK350" t="str">
        <f t="shared" si="155"/>
        <v/>
      </c>
    </row>
    <row r="351" spans="1:37" ht="16">
      <c r="A351" s="8">
        <v>349</v>
      </c>
      <c r="B351" s="1" t="s">
        <v>119</v>
      </c>
      <c r="C351">
        <f t="shared" si="156"/>
        <v>0</v>
      </c>
      <c r="D351">
        <f t="shared" si="132"/>
        <v>0</v>
      </c>
      <c r="E351">
        <f t="shared" si="132"/>
        <v>0</v>
      </c>
      <c r="F351">
        <f t="shared" si="132"/>
        <v>0</v>
      </c>
      <c r="G351">
        <f t="shared" si="132"/>
        <v>0</v>
      </c>
      <c r="H351">
        <f t="shared" si="132"/>
        <v>0</v>
      </c>
      <c r="I351">
        <f t="shared" si="132"/>
        <v>0</v>
      </c>
      <c r="J351">
        <f t="shared" si="132"/>
        <v>0</v>
      </c>
      <c r="K351">
        <f t="shared" ref="D351:L380" si="157">IF($B351=K$2,1,0)</f>
        <v>0</v>
      </c>
      <c r="L351">
        <f t="shared" si="157"/>
        <v>1</v>
      </c>
      <c r="M351" s="10" t="str">
        <f t="shared" si="133"/>
        <v/>
      </c>
      <c r="N351" s="1" t="s">
        <v>24</v>
      </c>
      <c r="O351">
        <f t="shared" si="134"/>
        <v>0</v>
      </c>
      <c r="P351">
        <f t="shared" si="134"/>
        <v>1</v>
      </c>
      <c r="Q351" s="21">
        <f t="shared" si="135"/>
        <v>0</v>
      </c>
      <c r="R351">
        <f t="shared" si="136"/>
        <v>0</v>
      </c>
      <c r="S351" s="18">
        <f t="shared" si="137"/>
        <v>0</v>
      </c>
      <c r="T351">
        <f t="shared" si="138"/>
        <v>0</v>
      </c>
      <c r="U351" s="18">
        <f t="shared" si="139"/>
        <v>0</v>
      </c>
      <c r="V351">
        <f t="shared" si="140"/>
        <v>0</v>
      </c>
      <c r="W351" s="18">
        <f t="shared" si="141"/>
        <v>0</v>
      </c>
      <c r="X351">
        <f t="shared" si="142"/>
        <v>0</v>
      </c>
      <c r="Y351" s="18">
        <f t="shared" si="143"/>
        <v>0</v>
      </c>
      <c r="Z351">
        <f t="shared" si="144"/>
        <v>0</v>
      </c>
      <c r="AA351" s="18">
        <f t="shared" si="145"/>
        <v>0</v>
      </c>
      <c r="AB351">
        <f t="shared" si="146"/>
        <v>0</v>
      </c>
      <c r="AC351" s="18">
        <f t="shared" si="147"/>
        <v>0</v>
      </c>
      <c r="AD351">
        <f t="shared" si="148"/>
        <v>0</v>
      </c>
      <c r="AE351" s="18">
        <f t="shared" si="149"/>
        <v>0</v>
      </c>
      <c r="AF351">
        <f t="shared" si="150"/>
        <v>0</v>
      </c>
      <c r="AG351" s="18">
        <f t="shared" si="151"/>
        <v>0</v>
      </c>
      <c r="AH351">
        <f t="shared" si="152"/>
        <v>0</v>
      </c>
      <c r="AI351" s="18">
        <f t="shared" si="153"/>
        <v>0</v>
      </c>
      <c r="AJ351">
        <f t="shared" si="154"/>
        <v>1</v>
      </c>
      <c r="AK351" t="str">
        <f t="shared" si="155"/>
        <v/>
      </c>
    </row>
    <row r="352" spans="1:37" ht="16">
      <c r="A352" s="8">
        <v>350</v>
      </c>
      <c r="B352" s="1" t="s">
        <v>273</v>
      </c>
      <c r="C352">
        <f t="shared" si="156"/>
        <v>0</v>
      </c>
      <c r="D352">
        <f t="shared" si="157"/>
        <v>0</v>
      </c>
      <c r="E352">
        <f t="shared" si="157"/>
        <v>1</v>
      </c>
      <c r="F352">
        <f t="shared" si="157"/>
        <v>0</v>
      </c>
      <c r="G352">
        <f t="shared" si="157"/>
        <v>0</v>
      </c>
      <c r="H352">
        <f t="shared" si="157"/>
        <v>0</v>
      </c>
      <c r="I352">
        <f t="shared" si="157"/>
        <v>0</v>
      </c>
      <c r="J352">
        <f t="shared" si="157"/>
        <v>0</v>
      </c>
      <c r="K352">
        <f t="shared" si="157"/>
        <v>0</v>
      </c>
      <c r="L352">
        <f t="shared" si="157"/>
        <v>0</v>
      </c>
      <c r="M352" s="10" t="str">
        <f t="shared" si="133"/>
        <v/>
      </c>
      <c r="N352" s="1" t="s">
        <v>24</v>
      </c>
      <c r="O352">
        <f t="shared" si="134"/>
        <v>0</v>
      </c>
      <c r="P352">
        <f t="shared" si="134"/>
        <v>1</v>
      </c>
      <c r="Q352" s="21">
        <f t="shared" si="135"/>
        <v>0</v>
      </c>
      <c r="R352">
        <f t="shared" si="136"/>
        <v>0</v>
      </c>
      <c r="S352" s="18">
        <f t="shared" si="137"/>
        <v>0</v>
      </c>
      <c r="T352">
        <f t="shared" si="138"/>
        <v>0</v>
      </c>
      <c r="U352" s="18">
        <f t="shared" si="139"/>
        <v>0</v>
      </c>
      <c r="V352">
        <f t="shared" si="140"/>
        <v>1</v>
      </c>
      <c r="W352" s="18">
        <f t="shared" si="141"/>
        <v>0</v>
      </c>
      <c r="X352">
        <f t="shared" si="142"/>
        <v>0</v>
      </c>
      <c r="Y352" s="18">
        <f t="shared" si="143"/>
        <v>0</v>
      </c>
      <c r="Z352">
        <f t="shared" si="144"/>
        <v>0</v>
      </c>
      <c r="AA352" s="18">
        <f t="shared" si="145"/>
        <v>0</v>
      </c>
      <c r="AB352">
        <f t="shared" si="146"/>
        <v>0</v>
      </c>
      <c r="AC352" s="18">
        <f t="shared" si="147"/>
        <v>0</v>
      </c>
      <c r="AD352">
        <f t="shared" si="148"/>
        <v>0</v>
      </c>
      <c r="AE352" s="18">
        <f t="shared" si="149"/>
        <v>0</v>
      </c>
      <c r="AF352">
        <f t="shared" si="150"/>
        <v>0</v>
      </c>
      <c r="AG352" s="18">
        <f t="shared" si="151"/>
        <v>0</v>
      </c>
      <c r="AH352">
        <f t="shared" si="152"/>
        <v>0</v>
      </c>
      <c r="AI352" s="18">
        <f t="shared" si="153"/>
        <v>0</v>
      </c>
      <c r="AJ352">
        <f t="shared" si="154"/>
        <v>0</v>
      </c>
      <c r="AK352" t="str">
        <f t="shared" si="155"/>
        <v/>
      </c>
    </row>
    <row r="353" spans="1:37" ht="16">
      <c r="A353" s="8">
        <v>351</v>
      </c>
      <c r="B353" s="1" t="s">
        <v>19</v>
      </c>
      <c r="C353">
        <f t="shared" si="156"/>
        <v>0</v>
      </c>
      <c r="D353">
        <f t="shared" si="157"/>
        <v>0</v>
      </c>
      <c r="E353">
        <f t="shared" si="157"/>
        <v>0</v>
      </c>
      <c r="F353">
        <f t="shared" si="157"/>
        <v>0</v>
      </c>
      <c r="G353">
        <f t="shared" si="157"/>
        <v>0</v>
      </c>
      <c r="H353">
        <f t="shared" si="157"/>
        <v>0</v>
      </c>
      <c r="I353">
        <f t="shared" si="157"/>
        <v>1</v>
      </c>
      <c r="J353">
        <f t="shared" si="157"/>
        <v>0</v>
      </c>
      <c r="K353">
        <f t="shared" si="157"/>
        <v>0</v>
      </c>
      <c r="L353">
        <f t="shared" si="157"/>
        <v>0</v>
      </c>
      <c r="M353" s="10" t="str">
        <f t="shared" si="133"/>
        <v/>
      </c>
      <c r="N353" s="1" t="s">
        <v>22</v>
      </c>
      <c r="O353">
        <f t="shared" si="134"/>
        <v>1</v>
      </c>
      <c r="P353">
        <f t="shared" si="134"/>
        <v>0</v>
      </c>
      <c r="Q353" s="21">
        <f t="shared" si="135"/>
        <v>0</v>
      </c>
      <c r="R353">
        <f t="shared" si="136"/>
        <v>0</v>
      </c>
      <c r="S353" s="18">
        <f t="shared" si="137"/>
        <v>0</v>
      </c>
      <c r="T353">
        <f t="shared" si="138"/>
        <v>0</v>
      </c>
      <c r="U353" s="18">
        <f t="shared" si="139"/>
        <v>0</v>
      </c>
      <c r="V353">
        <f t="shared" si="140"/>
        <v>0</v>
      </c>
      <c r="W353" s="18">
        <f t="shared" si="141"/>
        <v>0</v>
      </c>
      <c r="X353">
        <f t="shared" si="142"/>
        <v>0</v>
      </c>
      <c r="Y353" s="18">
        <f t="shared" si="143"/>
        <v>0</v>
      </c>
      <c r="Z353">
        <f t="shared" si="144"/>
        <v>0</v>
      </c>
      <c r="AA353" s="18">
        <f t="shared" si="145"/>
        <v>0</v>
      </c>
      <c r="AB353">
        <f t="shared" si="146"/>
        <v>0</v>
      </c>
      <c r="AC353" s="18">
        <f t="shared" si="147"/>
        <v>1</v>
      </c>
      <c r="AD353">
        <f t="shared" si="148"/>
        <v>0</v>
      </c>
      <c r="AE353" s="18">
        <f t="shared" si="149"/>
        <v>0</v>
      </c>
      <c r="AF353">
        <f t="shared" si="150"/>
        <v>0</v>
      </c>
      <c r="AG353" s="18">
        <f t="shared" si="151"/>
        <v>0</v>
      </c>
      <c r="AH353">
        <f t="shared" si="152"/>
        <v>0</v>
      </c>
      <c r="AI353" s="18">
        <f t="shared" si="153"/>
        <v>0</v>
      </c>
      <c r="AJ353">
        <f t="shared" si="154"/>
        <v>0</v>
      </c>
      <c r="AK353" t="str">
        <f t="shared" si="155"/>
        <v/>
      </c>
    </row>
    <row r="354" spans="1:37" ht="16">
      <c r="A354" s="8">
        <v>352</v>
      </c>
      <c r="B354" s="1" t="s">
        <v>119</v>
      </c>
      <c r="C354">
        <f t="shared" si="156"/>
        <v>0</v>
      </c>
      <c r="D354">
        <f t="shared" si="157"/>
        <v>0</v>
      </c>
      <c r="E354">
        <f t="shared" si="157"/>
        <v>0</v>
      </c>
      <c r="F354">
        <f t="shared" si="157"/>
        <v>0</v>
      </c>
      <c r="G354">
        <f t="shared" si="157"/>
        <v>0</v>
      </c>
      <c r="H354">
        <f t="shared" si="157"/>
        <v>0</v>
      </c>
      <c r="I354">
        <f t="shared" si="157"/>
        <v>0</v>
      </c>
      <c r="J354">
        <f t="shared" si="157"/>
        <v>0</v>
      </c>
      <c r="K354">
        <f t="shared" si="157"/>
        <v>0</v>
      </c>
      <c r="L354">
        <f t="shared" si="157"/>
        <v>1</v>
      </c>
      <c r="M354" s="10" t="str">
        <f t="shared" si="133"/>
        <v/>
      </c>
      <c r="N354" s="1" t="s">
        <v>24</v>
      </c>
      <c r="O354">
        <f t="shared" si="134"/>
        <v>0</v>
      </c>
      <c r="P354">
        <f t="shared" si="134"/>
        <v>1</v>
      </c>
      <c r="Q354" s="21">
        <f t="shared" si="135"/>
        <v>0</v>
      </c>
      <c r="R354">
        <f t="shared" si="136"/>
        <v>0</v>
      </c>
      <c r="S354" s="18">
        <f t="shared" si="137"/>
        <v>0</v>
      </c>
      <c r="T354">
        <f t="shared" si="138"/>
        <v>0</v>
      </c>
      <c r="U354" s="18">
        <f t="shared" si="139"/>
        <v>0</v>
      </c>
      <c r="V354">
        <f t="shared" si="140"/>
        <v>0</v>
      </c>
      <c r="W354" s="18">
        <f t="shared" si="141"/>
        <v>0</v>
      </c>
      <c r="X354">
        <f t="shared" si="142"/>
        <v>0</v>
      </c>
      <c r="Y354" s="18">
        <f t="shared" si="143"/>
        <v>0</v>
      </c>
      <c r="Z354">
        <f t="shared" si="144"/>
        <v>0</v>
      </c>
      <c r="AA354" s="18">
        <f t="shared" si="145"/>
        <v>0</v>
      </c>
      <c r="AB354">
        <f t="shared" si="146"/>
        <v>0</v>
      </c>
      <c r="AC354" s="18">
        <f t="shared" si="147"/>
        <v>0</v>
      </c>
      <c r="AD354">
        <f t="shared" si="148"/>
        <v>0</v>
      </c>
      <c r="AE354" s="18">
        <f t="shared" si="149"/>
        <v>0</v>
      </c>
      <c r="AF354">
        <f t="shared" si="150"/>
        <v>0</v>
      </c>
      <c r="AG354" s="18">
        <f t="shared" si="151"/>
        <v>0</v>
      </c>
      <c r="AH354">
        <f t="shared" si="152"/>
        <v>0</v>
      </c>
      <c r="AI354" s="18">
        <f t="shared" si="153"/>
        <v>0</v>
      </c>
      <c r="AJ354">
        <f t="shared" si="154"/>
        <v>1</v>
      </c>
      <c r="AK354" t="str">
        <f t="shared" si="155"/>
        <v/>
      </c>
    </row>
    <row r="355" spans="1:37" ht="16">
      <c r="A355" s="8">
        <v>353</v>
      </c>
      <c r="B355" s="1" t="s">
        <v>273</v>
      </c>
      <c r="C355">
        <f t="shared" si="156"/>
        <v>0</v>
      </c>
      <c r="D355">
        <f t="shared" si="157"/>
        <v>0</v>
      </c>
      <c r="E355">
        <f t="shared" si="157"/>
        <v>1</v>
      </c>
      <c r="F355">
        <f t="shared" si="157"/>
        <v>0</v>
      </c>
      <c r="G355">
        <f t="shared" si="157"/>
        <v>0</v>
      </c>
      <c r="H355">
        <f t="shared" si="157"/>
        <v>0</v>
      </c>
      <c r="I355">
        <f t="shared" si="157"/>
        <v>0</v>
      </c>
      <c r="J355">
        <f t="shared" si="157"/>
        <v>0</v>
      </c>
      <c r="K355">
        <f t="shared" si="157"/>
        <v>0</v>
      </c>
      <c r="L355">
        <f t="shared" si="157"/>
        <v>0</v>
      </c>
      <c r="M355" s="10" t="str">
        <f t="shared" si="133"/>
        <v/>
      </c>
      <c r="N355" s="1" t="s">
        <v>22</v>
      </c>
      <c r="O355">
        <f t="shared" si="134"/>
        <v>1</v>
      </c>
      <c r="P355">
        <f t="shared" si="134"/>
        <v>0</v>
      </c>
      <c r="Q355" s="21">
        <f t="shared" si="135"/>
        <v>0</v>
      </c>
      <c r="R355">
        <f t="shared" si="136"/>
        <v>0</v>
      </c>
      <c r="S355" s="18">
        <f t="shared" si="137"/>
        <v>0</v>
      </c>
      <c r="T355">
        <f t="shared" si="138"/>
        <v>0</v>
      </c>
      <c r="U355" s="18">
        <f t="shared" si="139"/>
        <v>1</v>
      </c>
      <c r="V355">
        <f t="shared" si="140"/>
        <v>0</v>
      </c>
      <c r="W355" s="18">
        <f t="shared" si="141"/>
        <v>0</v>
      </c>
      <c r="X355">
        <f t="shared" si="142"/>
        <v>0</v>
      </c>
      <c r="Y355" s="18">
        <f t="shared" si="143"/>
        <v>0</v>
      </c>
      <c r="Z355">
        <f t="shared" si="144"/>
        <v>0</v>
      </c>
      <c r="AA355" s="18">
        <f t="shared" si="145"/>
        <v>0</v>
      </c>
      <c r="AB355">
        <f t="shared" si="146"/>
        <v>0</v>
      </c>
      <c r="AC355" s="18">
        <f t="shared" si="147"/>
        <v>0</v>
      </c>
      <c r="AD355">
        <f t="shared" si="148"/>
        <v>0</v>
      </c>
      <c r="AE355" s="18">
        <f t="shared" si="149"/>
        <v>0</v>
      </c>
      <c r="AF355">
        <f t="shared" si="150"/>
        <v>0</v>
      </c>
      <c r="AG355" s="18">
        <f t="shared" si="151"/>
        <v>0</v>
      </c>
      <c r="AH355">
        <f t="shared" si="152"/>
        <v>0</v>
      </c>
      <c r="AI355" s="18">
        <f t="shared" si="153"/>
        <v>0</v>
      </c>
      <c r="AJ355">
        <f t="shared" si="154"/>
        <v>0</v>
      </c>
      <c r="AK355" t="str">
        <f t="shared" si="155"/>
        <v/>
      </c>
    </row>
    <row r="356" spans="1:37" ht="16">
      <c r="A356" s="8">
        <v>354</v>
      </c>
      <c r="B356" s="1" t="s">
        <v>40</v>
      </c>
      <c r="C356">
        <f t="shared" si="156"/>
        <v>0</v>
      </c>
      <c r="D356">
        <f t="shared" si="157"/>
        <v>0</v>
      </c>
      <c r="E356">
        <f t="shared" si="157"/>
        <v>0</v>
      </c>
      <c r="F356">
        <f t="shared" si="157"/>
        <v>1</v>
      </c>
      <c r="G356">
        <f t="shared" si="157"/>
        <v>0</v>
      </c>
      <c r="H356">
        <f t="shared" si="157"/>
        <v>0</v>
      </c>
      <c r="I356">
        <f t="shared" si="157"/>
        <v>0</v>
      </c>
      <c r="J356">
        <f t="shared" si="157"/>
        <v>0</v>
      </c>
      <c r="K356">
        <f t="shared" si="157"/>
        <v>0</v>
      </c>
      <c r="L356">
        <f t="shared" si="157"/>
        <v>0</v>
      </c>
      <c r="M356" s="10" t="str">
        <f t="shared" si="133"/>
        <v/>
      </c>
      <c r="N356" s="1" t="s">
        <v>24</v>
      </c>
      <c r="O356">
        <f t="shared" ref="O356:P387" si="158">IF($N356=O$2,1,0)</f>
        <v>0</v>
      </c>
      <c r="P356">
        <f t="shared" si="158"/>
        <v>1</v>
      </c>
      <c r="Q356" s="21">
        <f t="shared" si="135"/>
        <v>0</v>
      </c>
      <c r="R356">
        <f t="shared" si="136"/>
        <v>0</v>
      </c>
      <c r="S356" s="18">
        <f t="shared" si="137"/>
        <v>0</v>
      </c>
      <c r="T356">
        <f t="shared" si="138"/>
        <v>0</v>
      </c>
      <c r="U356" s="18">
        <f t="shared" si="139"/>
        <v>0</v>
      </c>
      <c r="V356">
        <f t="shared" si="140"/>
        <v>0</v>
      </c>
      <c r="W356" s="18">
        <f t="shared" si="141"/>
        <v>0</v>
      </c>
      <c r="X356">
        <f t="shared" si="142"/>
        <v>1</v>
      </c>
      <c r="Y356" s="18">
        <f t="shared" si="143"/>
        <v>0</v>
      </c>
      <c r="Z356">
        <f t="shared" si="144"/>
        <v>0</v>
      </c>
      <c r="AA356" s="18">
        <f t="shared" si="145"/>
        <v>0</v>
      </c>
      <c r="AB356">
        <f t="shared" si="146"/>
        <v>0</v>
      </c>
      <c r="AC356" s="18">
        <f t="shared" si="147"/>
        <v>0</v>
      </c>
      <c r="AD356">
        <f t="shared" si="148"/>
        <v>0</v>
      </c>
      <c r="AE356" s="18">
        <f t="shared" si="149"/>
        <v>0</v>
      </c>
      <c r="AF356">
        <f t="shared" si="150"/>
        <v>0</v>
      </c>
      <c r="AG356" s="18">
        <f t="shared" si="151"/>
        <v>0</v>
      </c>
      <c r="AH356">
        <f t="shared" si="152"/>
        <v>0</v>
      </c>
      <c r="AI356" s="18">
        <f t="shared" si="153"/>
        <v>0</v>
      </c>
      <c r="AJ356">
        <f t="shared" si="154"/>
        <v>0</v>
      </c>
      <c r="AK356" t="str">
        <f t="shared" si="155"/>
        <v/>
      </c>
    </row>
    <row r="357" spans="1:37" ht="16">
      <c r="A357" s="8">
        <v>355</v>
      </c>
      <c r="B357" s="1" t="s">
        <v>107</v>
      </c>
      <c r="C357">
        <f t="shared" si="156"/>
        <v>0</v>
      </c>
      <c r="D357">
        <f t="shared" si="157"/>
        <v>0</v>
      </c>
      <c r="E357">
        <f t="shared" si="157"/>
        <v>0</v>
      </c>
      <c r="F357">
        <f t="shared" si="157"/>
        <v>0</v>
      </c>
      <c r="G357">
        <f t="shared" si="157"/>
        <v>0</v>
      </c>
      <c r="H357">
        <f t="shared" si="157"/>
        <v>0</v>
      </c>
      <c r="I357">
        <f t="shared" si="157"/>
        <v>0</v>
      </c>
      <c r="J357">
        <f t="shared" si="157"/>
        <v>0</v>
      </c>
      <c r="K357">
        <f t="shared" si="157"/>
        <v>1</v>
      </c>
      <c r="L357">
        <f t="shared" si="157"/>
        <v>0</v>
      </c>
      <c r="M357" s="10" t="str">
        <f t="shared" si="133"/>
        <v/>
      </c>
      <c r="N357" s="1" t="s">
        <v>24</v>
      </c>
      <c r="O357">
        <f t="shared" si="158"/>
        <v>0</v>
      </c>
      <c r="P357">
        <f t="shared" si="158"/>
        <v>1</v>
      </c>
      <c r="Q357" s="21">
        <f t="shared" si="135"/>
        <v>0</v>
      </c>
      <c r="R357">
        <f t="shared" si="136"/>
        <v>0</v>
      </c>
      <c r="S357" s="18">
        <f t="shared" si="137"/>
        <v>0</v>
      </c>
      <c r="T357">
        <f t="shared" si="138"/>
        <v>0</v>
      </c>
      <c r="U357" s="18">
        <f t="shared" si="139"/>
        <v>0</v>
      </c>
      <c r="V357">
        <f t="shared" si="140"/>
        <v>0</v>
      </c>
      <c r="W357" s="18">
        <f t="shared" si="141"/>
        <v>0</v>
      </c>
      <c r="X357">
        <f t="shared" si="142"/>
        <v>0</v>
      </c>
      <c r="Y357" s="18">
        <f t="shared" si="143"/>
        <v>0</v>
      </c>
      <c r="Z357">
        <f t="shared" si="144"/>
        <v>0</v>
      </c>
      <c r="AA357" s="18">
        <f t="shared" si="145"/>
        <v>0</v>
      </c>
      <c r="AB357">
        <f t="shared" si="146"/>
        <v>0</v>
      </c>
      <c r="AC357" s="18">
        <f t="shared" si="147"/>
        <v>0</v>
      </c>
      <c r="AD357">
        <f t="shared" si="148"/>
        <v>0</v>
      </c>
      <c r="AE357" s="18">
        <f t="shared" si="149"/>
        <v>0</v>
      </c>
      <c r="AF357">
        <f t="shared" si="150"/>
        <v>0</v>
      </c>
      <c r="AG357" s="18">
        <f t="shared" si="151"/>
        <v>0</v>
      </c>
      <c r="AH357">
        <f t="shared" si="152"/>
        <v>1</v>
      </c>
      <c r="AI357" s="18">
        <f t="shared" si="153"/>
        <v>0</v>
      </c>
      <c r="AJ357">
        <f t="shared" si="154"/>
        <v>0</v>
      </c>
      <c r="AK357" t="str">
        <f t="shared" si="155"/>
        <v/>
      </c>
    </row>
    <row r="358" spans="1:37" ht="16">
      <c r="A358" s="8">
        <v>356</v>
      </c>
      <c r="B358" s="1" t="s">
        <v>19</v>
      </c>
      <c r="C358">
        <f t="shared" si="156"/>
        <v>0</v>
      </c>
      <c r="D358">
        <f t="shared" si="157"/>
        <v>0</v>
      </c>
      <c r="E358">
        <f t="shared" si="157"/>
        <v>0</v>
      </c>
      <c r="F358">
        <f t="shared" si="157"/>
        <v>0</v>
      </c>
      <c r="G358">
        <f t="shared" si="157"/>
        <v>0</v>
      </c>
      <c r="H358">
        <f t="shared" si="157"/>
        <v>0</v>
      </c>
      <c r="I358">
        <f t="shared" si="157"/>
        <v>1</v>
      </c>
      <c r="J358">
        <f t="shared" si="157"/>
        <v>0</v>
      </c>
      <c r="K358">
        <f t="shared" si="157"/>
        <v>0</v>
      </c>
      <c r="L358">
        <f t="shared" si="157"/>
        <v>0</v>
      </c>
      <c r="M358" s="10" t="str">
        <f t="shared" si="133"/>
        <v/>
      </c>
      <c r="N358" s="1" t="s">
        <v>24</v>
      </c>
      <c r="O358">
        <f t="shared" si="158"/>
        <v>0</v>
      </c>
      <c r="P358">
        <f t="shared" si="158"/>
        <v>1</v>
      </c>
      <c r="Q358" s="21">
        <f t="shared" si="135"/>
        <v>0</v>
      </c>
      <c r="R358">
        <f t="shared" si="136"/>
        <v>0</v>
      </c>
      <c r="S358" s="18">
        <f t="shared" si="137"/>
        <v>0</v>
      </c>
      <c r="T358">
        <f t="shared" si="138"/>
        <v>0</v>
      </c>
      <c r="U358" s="18">
        <f t="shared" si="139"/>
        <v>0</v>
      </c>
      <c r="V358">
        <f t="shared" si="140"/>
        <v>0</v>
      </c>
      <c r="W358" s="18">
        <f t="shared" si="141"/>
        <v>0</v>
      </c>
      <c r="X358">
        <f t="shared" si="142"/>
        <v>0</v>
      </c>
      <c r="Y358" s="18">
        <f t="shared" si="143"/>
        <v>0</v>
      </c>
      <c r="Z358">
        <f t="shared" si="144"/>
        <v>0</v>
      </c>
      <c r="AA358" s="18">
        <f t="shared" si="145"/>
        <v>0</v>
      </c>
      <c r="AB358">
        <f t="shared" si="146"/>
        <v>0</v>
      </c>
      <c r="AC358" s="18">
        <f t="shared" si="147"/>
        <v>0</v>
      </c>
      <c r="AD358">
        <f t="shared" si="148"/>
        <v>1</v>
      </c>
      <c r="AE358" s="18">
        <f t="shared" si="149"/>
        <v>0</v>
      </c>
      <c r="AF358">
        <f t="shared" si="150"/>
        <v>0</v>
      </c>
      <c r="AG358" s="18">
        <f t="shared" si="151"/>
        <v>0</v>
      </c>
      <c r="AH358">
        <f t="shared" si="152"/>
        <v>0</v>
      </c>
      <c r="AI358" s="18">
        <f t="shared" si="153"/>
        <v>0</v>
      </c>
      <c r="AJ358">
        <f t="shared" si="154"/>
        <v>0</v>
      </c>
      <c r="AK358" t="str">
        <f t="shared" si="155"/>
        <v/>
      </c>
    </row>
    <row r="359" spans="1:37" ht="16">
      <c r="A359" s="8">
        <v>357</v>
      </c>
      <c r="B359" s="1" t="s">
        <v>40</v>
      </c>
      <c r="C359">
        <f t="shared" si="156"/>
        <v>0</v>
      </c>
      <c r="D359">
        <f t="shared" si="157"/>
        <v>0</v>
      </c>
      <c r="E359">
        <f t="shared" si="157"/>
        <v>0</v>
      </c>
      <c r="F359">
        <f t="shared" si="157"/>
        <v>1</v>
      </c>
      <c r="G359">
        <f t="shared" si="157"/>
        <v>0</v>
      </c>
      <c r="H359">
        <f t="shared" si="157"/>
        <v>0</v>
      </c>
      <c r="I359">
        <f t="shared" si="157"/>
        <v>0</v>
      </c>
      <c r="J359">
        <f t="shared" si="157"/>
        <v>0</v>
      </c>
      <c r="K359">
        <f t="shared" si="157"/>
        <v>0</v>
      </c>
      <c r="L359">
        <f t="shared" si="157"/>
        <v>0</v>
      </c>
      <c r="M359" s="10" t="str">
        <f t="shared" si="133"/>
        <v/>
      </c>
      <c r="N359" s="1" t="s">
        <v>22</v>
      </c>
      <c r="O359">
        <f t="shared" si="158"/>
        <v>1</v>
      </c>
      <c r="P359">
        <f t="shared" si="158"/>
        <v>0</v>
      </c>
      <c r="Q359" s="21">
        <f t="shared" si="135"/>
        <v>0</v>
      </c>
      <c r="R359">
        <f t="shared" si="136"/>
        <v>0</v>
      </c>
      <c r="S359" s="18">
        <f t="shared" si="137"/>
        <v>0</v>
      </c>
      <c r="T359">
        <f t="shared" si="138"/>
        <v>0</v>
      </c>
      <c r="U359" s="18">
        <f t="shared" si="139"/>
        <v>0</v>
      </c>
      <c r="V359">
        <f t="shared" si="140"/>
        <v>0</v>
      </c>
      <c r="W359" s="18">
        <f t="shared" si="141"/>
        <v>1</v>
      </c>
      <c r="X359">
        <f t="shared" si="142"/>
        <v>0</v>
      </c>
      <c r="Y359" s="18">
        <f t="shared" si="143"/>
        <v>0</v>
      </c>
      <c r="Z359">
        <f t="shared" si="144"/>
        <v>0</v>
      </c>
      <c r="AA359" s="18">
        <f t="shared" si="145"/>
        <v>0</v>
      </c>
      <c r="AB359">
        <f t="shared" si="146"/>
        <v>0</v>
      </c>
      <c r="AC359" s="18">
        <f t="shared" si="147"/>
        <v>0</v>
      </c>
      <c r="AD359">
        <f t="shared" si="148"/>
        <v>0</v>
      </c>
      <c r="AE359" s="18">
        <f t="shared" si="149"/>
        <v>0</v>
      </c>
      <c r="AF359">
        <f t="shared" si="150"/>
        <v>0</v>
      </c>
      <c r="AG359" s="18">
        <f t="shared" si="151"/>
        <v>0</v>
      </c>
      <c r="AH359">
        <f t="shared" si="152"/>
        <v>0</v>
      </c>
      <c r="AI359" s="18">
        <f t="shared" si="153"/>
        <v>0</v>
      </c>
      <c r="AJ359">
        <f t="shared" si="154"/>
        <v>0</v>
      </c>
      <c r="AK359" t="str">
        <f t="shared" si="155"/>
        <v/>
      </c>
    </row>
    <row r="360" spans="1:37" ht="16">
      <c r="A360" s="8">
        <v>358</v>
      </c>
      <c r="B360" s="1" t="s">
        <v>113</v>
      </c>
      <c r="C360">
        <f t="shared" si="156"/>
        <v>0</v>
      </c>
      <c r="D360">
        <f t="shared" si="157"/>
        <v>0</v>
      </c>
      <c r="E360">
        <f t="shared" si="157"/>
        <v>0</v>
      </c>
      <c r="F360">
        <f t="shared" si="157"/>
        <v>0</v>
      </c>
      <c r="G360">
        <f t="shared" si="157"/>
        <v>0</v>
      </c>
      <c r="H360">
        <f t="shared" si="157"/>
        <v>0</v>
      </c>
      <c r="I360">
        <f t="shared" si="157"/>
        <v>0</v>
      </c>
      <c r="J360">
        <f t="shared" si="157"/>
        <v>1</v>
      </c>
      <c r="K360">
        <f t="shared" si="157"/>
        <v>0</v>
      </c>
      <c r="L360">
        <f t="shared" si="157"/>
        <v>0</v>
      </c>
      <c r="M360" s="10" t="str">
        <f t="shared" si="133"/>
        <v/>
      </c>
      <c r="N360" s="1" t="s">
        <v>24</v>
      </c>
      <c r="O360">
        <f t="shared" si="158"/>
        <v>0</v>
      </c>
      <c r="P360">
        <f t="shared" si="158"/>
        <v>1</v>
      </c>
      <c r="Q360" s="21">
        <f t="shared" si="135"/>
        <v>0</v>
      </c>
      <c r="R360">
        <f t="shared" si="136"/>
        <v>0</v>
      </c>
      <c r="S360" s="18">
        <f t="shared" si="137"/>
        <v>0</v>
      </c>
      <c r="T360">
        <f t="shared" si="138"/>
        <v>0</v>
      </c>
      <c r="U360" s="18">
        <f t="shared" si="139"/>
        <v>0</v>
      </c>
      <c r="V360">
        <f t="shared" si="140"/>
        <v>0</v>
      </c>
      <c r="W360" s="18">
        <f t="shared" si="141"/>
        <v>0</v>
      </c>
      <c r="X360">
        <f t="shared" si="142"/>
        <v>0</v>
      </c>
      <c r="Y360" s="18">
        <f t="shared" si="143"/>
        <v>0</v>
      </c>
      <c r="Z360">
        <f t="shared" si="144"/>
        <v>0</v>
      </c>
      <c r="AA360" s="18">
        <f t="shared" si="145"/>
        <v>0</v>
      </c>
      <c r="AB360">
        <f t="shared" si="146"/>
        <v>0</v>
      </c>
      <c r="AC360" s="18">
        <f t="shared" si="147"/>
        <v>0</v>
      </c>
      <c r="AD360">
        <f t="shared" si="148"/>
        <v>0</v>
      </c>
      <c r="AE360" s="18">
        <f t="shared" si="149"/>
        <v>0</v>
      </c>
      <c r="AF360">
        <f t="shared" si="150"/>
        <v>1</v>
      </c>
      <c r="AG360" s="18">
        <f t="shared" si="151"/>
        <v>0</v>
      </c>
      <c r="AH360">
        <f t="shared" si="152"/>
        <v>0</v>
      </c>
      <c r="AI360" s="18">
        <f t="shared" si="153"/>
        <v>0</v>
      </c>
      <c r="AJ360">
        <f t="shared" si="154"/>
        <v>0</v>
      </c>
      <c r="AK360" t="str">
        <f t="shared" si="155"/>
        <v/>
      </c>
    </row>
    <row r="361" spans="1:37" ht="16">
      <c r="A361" s="8">
        <v>359</v>
      </c>
      <c r="B361" s="1" t="s">
        <v>40</v>
      </c>
      <c r="C361">
        <f t="shared" si="156"/>
        <v>0</v>
      </c>
      <c r="D361">
        <f t="shared" si="157"/>
        <v>0</v>
      </c>
      <c r="E361">
        <f t="shared" si="157"/>
        <v>0</v>
      </c>
      <c r="F361">
        <f t="shared" si="157"/>
        <v>1</v>
      </c>
      <c r="G361">
        <f t="shared" si="157"/>
        <v>0</v>
      </c>
      <c r="H361">
        <f t="shared" si="157"/>
        <v>0</v>
      </c>
      <c r="I361">
        <f t="shared" si="157"/>
        <v>0</v>
      </c>
      <c r="J361">
        <f t="shared" si="157"/>
        <v>0</v>
      </c>
      <c r="K361">
        <f t="shared" si="157"/>
        <v>0</v>
      </c>
      <c r="L361">
        <f t="shared" si="157"/>
        <v>0</v>
      </c>
      <c r="M361" s="10" t="str">
        <f t="shared" si="133"/>
        <v/>
      </c>
      <c r="N361" s="1" t="s">
        <v>24</v>
      </c>
      <c r="O361">
        <f t="shared" si="158"/>
        <v>0</v>
      </c>
      <c r="P361">
        <f t="shared" si="158"/>
        <v>1</v>
      </c>
      <c r="Q361" s="21">
        <f t="shared" si="135"/>
        <v>0</v>
      </c>
      <c r="R361">
        <f t="shared" si="136"/>
        <v>0</v>
      </c>
      <c r="S361" s="18">
        <f t="shared" si="137"/>
        <v>0</v>
      </c>
      <c r="T361">
        <f t="shared" si="138"/>
        <v>0</v>
      </c>
      <c r="U361" s="18">
        <f t="shared" si="139"/>
        <v>0</v>
      </c>
      <c r="V361">
        <f t="shared" si="140"/>
        <v>0</v>
      </c>
      <c r="W361" s="18">
        <f t="shared" si="141"/>
        <v>0</v>
      </c>
      <c r="X361">
        <f t="shared" si="142"/>
        <v>1</v>
      </c>
      <c r="Y361" s="18">
        <f t="shared" si="143"/>
        <v>0</v>
      </c>
      <c r="Z361">
        <f t="shared" si="144"/>
        <v>0</v>
      </c>
      <c r="AA361" s="18">
        <f t="shared" si="145"/>
        <v>0</v>
      </c>
      <c r="AB361">
        <f t="shared" si="146"/>
        <v>0</v>
      </c>
      <c r="AC361" s="18">
        <f t="shared" si="147"/>
        <v>0</v>
      </c>
      <c r="AD361">
        <f t="shared" si="148"/>
        <v>0</v>
      </c>
      <c r="AE361" s="18">
        <f t="shared" si="149"/>
        <v>0</v>
      </c>
      <c r="AF361">
        <f t="shared" si="150"/>
        <v>0</v>
      </c>
      <c r="AG361" s="18">
        <f t="shared" si="151"/>
        <v>0</v>
      </c>
      <c r="AH361">
        <f t="shared" si="152"/>
        <v>0</v>
      </c>
      <c r="AI361" s="18">
        <f t="shared" si="153"/>
        <v>0</v>
      </c>
      <c r="AJ361">
        <f t="shared" si="154"/>
        <v>0</v>
      </c>
      <c r="AK361" t="str">
        <f t="shared" si="155"/>
        <v/>
      </c>
    </row>
    <row r="362" spans="1:37" ht="16">
      <c r="A362" s="8">
        <v>360</v>
      </c>
      <c r="B362" s="1" t="s">
        <v>40</v>
      </c>
      <c r="C362">
        <f t="shared" si="156"/>
        <v>0</v>
      </c>
      <c r="D362">
        <f t="shared" si="157"/>
        <v>0</v>
      </c>
      <c r="E362">
        <f t="shared" si="157"/>
        <v>0</v>
      </c>
      <c r="F362">
        <f t="shared" si="157"/>
        <v>1</v>
      </c>
      <c r="G362">
        <f t="shared" si="157"/>
        <v>0</v>
      </c>
      <c r="H362">
        <f t="shared" si="157"/>
        <v>0</v>
      </c>
      <c r="I362">
        <f t="shared" si="157"/>
        <v>0</v>
      </c>
      <c r="J362">
        <f t="shared" si="157"/>
        <v>0</v>
      </c>
      <c r="K362">
        <f t="shared" si="157"/>
        <v>0</v>
      </c>
      <c r="L362">
        <f t="shared" si="157"/>
        <v>0</v>
      </c>
      <c r="M362" s="10" t="str">
        <f t="shared" si="133"/>
        <v/>
      </c>
      <c r="N362" s="1" t="s">
        <v>24</v>
      </c>
      <c r="O362">
        <f t="shared" si="158"/>
        <v>0</v>
      </c>
      <c r="P362">
        <f t="shared" si="158"/>
        <v>1</v>
      </c>
      <c r="Q362" s="21">
        <f t="shared" si="135"/>
        <v>0</v>
      </c>
      <c r="R362">
        <f t="shared" si="136"/>
        <v>0</v>
      </c>
      <c r="S362" s="18">
        <f t="shared" si="137"/>
        <v>0</v>
      </c>
      <c r="T362">
        <f t="shared" si="138"/>
        <v>0</v>
      </c>
      <c r="U362" s="18">
        <f t="shared" si="139"/>
        <v>0</v>
      </c>
      <c r="V362">
        <f t="shared" si="140"/>
        <v>0</v>
      </c>
      <c r="W362" s="18">
        <f t="shared" si="141"/>
        <v>0</v>
      </c>
      <c r="X362">
        <f t="shared" si="142"/>
        <v>1</v>
      </c>
      <c r="Y362" s="18">
        <f t="shared" si="143"/>
        <v>0</v>
      </c>
      <c r="Z362">
        <f t="shared" si="144"/>
        <v>0</v>
      </c>
      <c r="AA362" s="18">
        <f t="shared" si="145"/>
        <v>0</v>
      </c>
      <c r="AB362">
        <f t="shared" si="146"/>
        <v>0</v>
      </c>
      <c r="AC362" s="18">
        <f t="shared" si="147"/>
        <v>0</v>
      </c>
      <c r="AD362">
        <f t="shared" si="148"/>
        <v>0</v>
      </c>
      <c r="AE362" s="18">
        <f t="shared" si="149"/>
        <v>0</v>
      </c>
      <c r="AF362">
        <f t="shared" si="150"/>
        <v>0</v>
      </c>
      <c r="AG362" s="18">
        <f t="shared" si="151"/>
        <v>0</v>
      </c>
      <c r="AH362">
        <f t="shared" si="152"/>
        <v>0</v>
      </c>
      <c r="AI362" s="18">
        <f t="shared" si="153"/>
        <v>0</v>
      </c>
      <c r="AJ362">
        <f t="shared" si="154"/>
        <v>0</v>
      </c>
      <c r="AK362" t="str">
        <f t="shared" si="155"/>
        <v/>
      </c>
    </row>
    <row r="363" spans="1:37" ht="16">
      <c r="A363" s="8">
        <v>361</v>
      </c>
      <c r="B363" s="1" t="s">
        <v>40</v>
      </c>
      <c r="C363">
        <f t="shared" si="156"/>
        <v>0</v>
      </c>
      <c r="D363">
        <f t="shared" si="157"/>
        <v>0</v>
      </c>
      <c r="E363">
        <f t="shared" si="157"/>
        <v>0</v>
      </c>
      <c r="F363">
        <f t="shared" si="157"/>
        <v>1</v>
      </c>
      <c r="G363">
        <f t="shared" si="157"/>
        <v>0</v>
      </c>
      <c r="H363">
        <f t="shared" si="157"/>
        <v>0</v>
      </c>
      <c r="I363">
        <f t="shared" si="157"/>
        <v>0</v>
      </c>
      <c r="J363">
        <f t="shared" si="157"/>
        <v>0</v>
      </c>
      <c r="K363">
        <f t="shared" si="157"/>
        <v>0</v>
      </c>
      <c r="L363">
        <f t="shared" si="157"/>
        <v>0</v>
      </c>
      <c r="M363" s="10" t="str">
        <f t="shared" si="133"/>
        <v/>
      </c>
      <c r="N363" s="1" t="s">
        <v>22</v>
      </c>
      <c r="O363">
        <f t="shared" si="158"/>
        <v>1</v>
      </c>
      <c r="P363">
        <f t="shared" si="158"/>
        <v>0</v>
      </c>
      <c r="Q363" s="21">
        <f t="shared" si="135"/>
        <v>0</v>
      </c>
      <c r="R363">
        <f t="shared" si="136"/>
        <v>0</v>
      </c>
      <c r="S363" s="18">
        <f t="shared" si="137"/>
        <v>0</v>
      </c>
      <c r="T363">
        <f t="shared" si="138"/>
        <v>0</v>
      </c>
      <c r="U363" s="18">
        <f t="shared" si="139"/>
        <v>0</v>
      </c>
      <c r="V363">
        <f t="shared" si="140"/>
        <v>0</v>
      </c>
      <c r="W363" s="18">
        <f t="shared" si="141"/>
        <v>1</v>
      </c>
      <c r="X363">
        <f t="shared" si="142"/>
        <v>0</v>
      </c>
      <c r="Y363" s="18">
        <f t="shared" si="143"/>
        <v>0</v>
      </c>
      <c r="Z363">
        <f t="shared" si="144"/>
        <v>0</v>
      </c>
      <c r="AA363" s="18">
        <f t="shared" si="145"/>
        <v>0</v>
      </c>
      <c r="AB363">
        <f t="shared" si="146"/>
        <v>0</v>
      </c>
      <c r="AC363" s="18">
        <f t="shared" si="147"/>
        <v>0</v>
      </c>
      <c r="AD363">
        <f t="shared" si="148"/>
        <v>0</v>
      </c>
      <c r="AE363" s="18">
        <f t="shared" si="149"/>
        <v>0</v>
      </c>
      <c r="AF363">
        <f t="shared" si="150"/>
        <v>0</v>
      </c>
      <c r="AG363" s="18">
        <f t="shared" si="151"/>
        <v>0</v>
      </c>
      <c r="AH363">
        <f t="shared" si="152"/>
        <v>0</v>
      </c>
      <c r="AI363" s="18">
        <f t="shared" si="153"/>
        <v>0</v>
      </c>
      <c r="AJ363">
        <f t="shared" si="154"/>
        <v>0</v>
      </c>
      <c r="AK363" t="str">
        <f t="shared" si="155"/>
        <v/>
      </c>
    </row>
    <row r="364" spans="1:37" ht="16">
      <c r="A364" s="8">
        <v>362</v>
      </c>
      <c r="B364" s="1" t="s">
        <v>119</v>
      </c>
      <c r="C364">
        <f t="shared" si="156"/>
        <v>0</v>
      </c>
      <c r="D364">
        <f t="shared" si="157"/>
        <v>0</v>
      </c>
      <c r="E364">
        <f t="shared" si="157"/>
        <v>0</v>
      </c>
      <c r="F364">
        <f t="shared" si="157"/>
        <v>0</v>
      </c>
      <c r="G364">
        <f t="shared" si="157"/>
        <v>0</v>
      </c>
      <c r="H364">
        <f t="shared" si="157"/>
        <v>0</v>
      </c>
      <c r="I364">
        <f t="shared" si="157"/>
        <v>0</v>
      </c>
      <c r="J364">
        <f t="shared" si="157"/>
        <v>0</v>
      </c>
      <c r="K364">
        <f t="shared" si="157"/>
        <v>0</v>
      </c>
      <c r="L364">
        <f t="shared" si="157"/>
        <v>1</v>
      </c>
      <c r="M364" s="10" t="str">
        <f t="shared" si="133"/>
        <v/>
      </c>
      <c r="N364" s="1" t="s">
        <v>22</v>
      </c>
      <c r="O364">
        <f t="shared" si="158"/>
        <v>1</v>
      </c>
      <c r="P364">
        <f t="shared" si="158"/>
        <v>0</v>
      </c>
      <c r="Q364" s="21">
        <f t="shared" si="135"/>
        <v>0</v>
      </c>
      <c r="R364">
        <f t="shared" si="136"/>
        <v>0</v>
      </c>
      <c r="S364" s="18">
        <f t="shared" si="137"/>
        <v>0</v>
      </c>
      <c r="T364">
        <f t="shared" si="138"/>
        <v>0</v>
      </c>
      <c r="U364" s="18">
        <f t="shared" si="139"/>
        <v>0</v>
      </c>
      <c r="V364">
        <f t="shared" si="140"/>
        <v>0</v>
      </c>
      <c r="W364" s="18">
        <f t="shared" si="141"/>
        <v>0</v>
      </c>
      <c r="X364">
        <f t="shared" si="142"/>
        <v>0</v>
      </c>
      <c r="Y364" s="18">
        <f t="shared" si="143"/>
        <v>0</v>
      </c>
      <c r="Z364">
        <f t="shared" si="144"/>
        <v>0</v>
      </c>
      <c r="AA364" s="18">
        <f t="shared" si="145"/>
        <v>0</v>
      </c>
      <c r="AB364">
        <f t="shared" si="146"/>
        <v>0</v>
      </c>
      <c r="AC364" s="18">
        <f t="shared" si="147"/>
        <v>0</v>
      </c>
      <c r="AD364">
        <f t="shared" si="148"/>
        <v>0</v>
      </c>
      <c r="AE364" s="18">
        <f t="shared" si="149"/>
        <v>0</v>
      </c>
      <c r="AF364">
        <f t="shared" si="150"/>
        <v>0</v>
      </c>
      <c r="AG364" s="18">
        <f t="shared" si="151"/>
        <v>0</v>
      </c>
      <c r="AH364">
        <f t="shared" si="152"/>
        <v>0</v>
      </c>
      <c r="AI364" s="18">
        <f t="shared" si="153"/>
        <v>1</v>
      </c>
      <c r="AJ364">
        <f t="shared" si="154"/>
        <v>0</v>
      </c>
      <c r="AK364" t="str">
        <f t="shared" si="155"/>
        <v/>
      </c>
    </row>
    <row r="365" spans="1:37" ht="16">
      <c r="A365" s="8">
        <v>363</v>
      </c>
      <c r="B365" s="1" t="s">
        <v>107</v>
      </c>
      <c r="C365">
        <f t="shared" si="156"/>
        <v>0</v>
      </c>
      <c r="D365">
        <f t="shared" si="157"/>
        <v>0</v>
      </c>
      <c r="E365">
        <f t="shared" si="157"/>
        <v>0</v>
      </c>
      <c r="F365">
        <f t="shared" si="157"/>
        <v>0</v>
      </c>
      <c r="G365">
        <f t="shared" si="157"/>
        <v>0</v>
      </c>
      <c r="H365">
        <f t="shared" si="157"/>
        <v>0</v>
      </c>
      <c r="I365">
        <f t="shared" si="157"/>
        <v>0</v>
      </c>
      <c r="J365">
        <f t="shared" si="157"/>
        <v>0</v>
      </c>
      <c r="K365">
        <f t="shared" si="157"/>
        <v>1</v>
      </c>
      <c r="L365">
        <f t="shared" si="157"/>
        <v>0</v>
      </c>
      <c r="M365" s="10" t="str">
        <f t="shared" si="133"/>
        <v/>
      </c>
      <c r="N365" s="1" t="s">
        <v>22</v>
      </c>
      <c r="O365">
        <f t="shared" si="158"/>
        <v>1</v>
      </c>
      <c r="P365">
        <f t="shared" si="158"/>
        <v>0</v>
      </c>
      <c r="Q365" s="21">
        <f t="shared" si="135"/>
        <v>0</v>
      </c>
      <c r="R365">
        <f t="shared" si="136"/>
        <v>0</v>
      </c>
      <c r="S365" s="18">
        <f t="shared" si="137"/>
        <v>0</v>
      </c>
      <c r="T365">
        <f t="shared" si="138"/>
        <v>0</v>
      </c>
      <c r="U365" s="18">
        <f t="shared" si="139"/>
        <v>0</v>
      </c>
      <c r="V365">
        <f t="shared" si="140"/>
        <v>0</v>
      </c>
      <c r="W365" s="18">
        <f t="shared" si="141"/>
        <v>0</v>
      </c>
      <c r="X365">
        <f t="shared" si="142"/>
        <v>0</v>
      </c>
      <c r="Y365" s="18">
        <f t="shared" si="143"/>
        <v>0</v>
      </c>
      <c r="Z365">
        <f t="shared" si="144"/>
        <v>0</v>
      </c>
      <c r="AA365" s="18">
        <f t="shared" si="145"/>
        <v>0</v>
      </c>
      <c r="AB365">
        <f t="shared" si="146"/>
        <v>0</v>
      </c>
      <c r="AC365" s="18">
        <f t="shared" si="147"/>
        <v>0</v>
      </c>
      <c r="AD365">
        <f t="shared" si="148"/>
        <v>0</v>
      </c>
      <c r="AE365" s="18">
        <f t="shared" si="149"/>
        <v>0</v>
      </c>
      <c r="AF365">
        <f t="shared" si="150"/>
        <v>0</v>
      </c>
      <c r="AG365" s="18">
        <f t="shared" si="151"/>
        <v>1</v>
      </c>
      <c r="AH365">
        <f t="shared" si="152"/>
        <v>0</v>
      </c>
      <c r="AI365" s="18">
        <f t="shared" si="153"/>
        <v>0</v>
      </c>
      <c r="AJ365">
        <f t="shared" si="154"/>
        <v>0</v>
      </c>
      <c r="AK365" t="str">
        <f t="shared" si="155"/>
        <v/>
      </c>
    </row>
    <row r="366" spans="1:37" ht="16">
      <c r="A366" s="8">
        <v>364</v>
      </c>
      <c r="B366" s="1" t="s">
        <v>40</v>
      </c>
      <c r="C366">
        <f t="shared" si="156"/>
        <v>0</v>
      </c>
      <c r="D366">
        <f t="shared" si="157"/>
        <v>0</v>
      </c>
      <c r="E366">
        <f t="shared" si="157"/>
        <v>0</v>
      </c>
      <c r="F366">
        <f t="shared" si="157"/>
        <v>1</v>
      </c>
      <c r="G366">
        <f t="shared" si="157"/>
        <v>0</v>
      </c>
      <c r="H366">
        <f t="shared" si="157"/>
        <v>0</v>
      </c>
      <c r="I366">
        <f t="shared" si="157"/>
        <v>0</v>
      </c>
      <c r="J366">
        <f t="shared" si="157"/>
        <v>0</v>
      </c>
      <c r="K366">
        <f t="shared" si="157"/>
        <v>0</v>
      </c>
      <c r="L366">
        <f t="shared" si="157"/>
        <v>0</v>
      </c>
      <c r="M366" s="10" t="str">
        <f t="shared" si="133"/>
        <v/>
      </c>
      <c r="N366" s="1" t="s">
        <v>22</v>
      </c>
      <c r="O366">
        <f t="shared" si="158"/>
        <v>1</v>
      </c>
      <c r="P366">
        <f t="shared" si="158"/>
        <v>0</v>
      </c>
      <c r="Q366" s="21">
        <f t="shared" si="135"/>
        <v>0</v>
      </c>
      <c r="R366">
        <f t="shared" si="136"/>
        <v>0</v>
      </c>
      <c r="S366" s="18">
        <f t="shared" si="137"/>
        <v>0</v>
      </c>
      <c r="T366">
        <f t="shared" si="138"/>
        <v>0</v>
      </c>
      <c r="U366" s="18">
        <f t="shared" si="139"/>
        <v>0</v>
      </c>
      <c r="V366">
        <f t="shared" si="140"/>
        <v>0</v>
      </c>
      <c r="W366" s="18">
        <f t="shared" si="141"/>
        <v>1</v>
      </c>
      <c r="X366">
        <f t="shared" si="142"/>
        <v>0</v>
      </c>
      <c r="Y366" s="18">
        <f t="shared" si="143"/>
        <v>0</v>
      </c>
      <c r="Z366">
        <f t="shared" si="144"/>
        <v>0</v>
      </c>
      <c r="AA366" s="18">
        <f t="shared" si="145"/>
        <v>0</v>
      </c>
      <c r="AB366">
        <f t="shared" si="146"/>
        <v>0</v>
      </c>
      <c r="AC366" s="18">
        <f t="shared" si="147"/>
        <v>0</v>
      </c>
      <c r="AD366">
        <f t="shared" si="148"/>
        <v>0</v>
      </c>
      <c r="AE366" s="18">
        <f t="shared" si="149"/>
        <v>0</v>
      </c>
      <c r="AF366">
        <f t="shared" si="150"/>
        <v>0</v>
      </c>
      <c r="AG366" s="18">
        <f t="shared" si="151"/>
        <v>0</v>
      </c>
      <c r="AH366">
        <f t="shared" si="152"/>
        <v>0</v>
      </c>
      <c r="AI366" s="18">
        <f t="shared" si="153"/>
        <v>0</v>
      </c>
      <c r="AJ366">
        <f t="shared" si="154"/>
        <v>0</v>
      </c>
      <c r="AK366" t="str">
        <f t="shared" si="155"/>
        <v/>
      </c>
    </row>
    <row r="367" spans="1:37" ht="16">
      <c r="A367" s="8">
        <v>365</v>
      </c>
      <c r="B367" s="1" t="s">
        <v>40</v>
      </c>
      <c r="C367">
        <f t="shared" si="156"/>
        <v>0</v>
      </c>
      <c r="D367">
        <f t="shared" si="157"/>
        <v>0</v>
      </c>
      <c r="E367">
        <f t="shared" si="157"/>
        <v>0</v>
      </c>
      <c r="F367">
        <f t="shared" si="157"/>
        <v>1</v>
      </c>
      <c r="G367">
        <f t="shared" si="157"/>
        <v>0</v>
      </c>
      <c r="H367">
        <f t="shared" si="157"/>
        <v>0</v>
      </c>
      <c r="I367">
        <f t="shared" si="157"/>
        <v>0</v>
      </c>
      <c r="J367">
        <f t="shared" si="157"/>
        <v>0</v>
      </c>
      <c r="K367">
        <f t="shared" si="157"/>
        <v>0</v>
      </c>
      <c r="L367">
        <f t="shared" si="157"/>
        <v>0</v>
      </c>
      <c r="M367" s="10" t="str">
        <f t="shared" si="133"/>
        <v/>
      </c>
      <c r="N367" s="1" t="s">
        <v>24</v>
      </c>
      <c r="O367">
        <f t="shared" si="158"/>
        <v>0</v>
      </c>
      <c r="P367">
        <f t="shared" si="158"/>
        <v>1</v>
      </c>
      <c r="Q367" s="21">
        <f t="shared" si="135"/>
        <v>0</v>
      </c>
      <c r="R367">
        <f t="shared" si="136"/>
        <v>0</v>
      </c>
      <c r="S367" s="18">
        <f t="shared" si="137"/>
        <v>0</v>
      </c>
      <c r="T367">
        <f t="shared" si="138"/>
        <v>0</v>
      </c>
      <c r="U367" s="18">
        <f t="shared" si="139"/>
        <v>0</v>
      </c>
      <c r="V367">
        <f t="shared" si="140"/>
        <v>0</v>
      </c>
      <c r="W367" s="18">
        <f t="shared" si="141"/>
        <v>0</v>
      </c>
      <c r="X367">
        <f t="shared" si="142"/>
        <v>1</v>
      </c>
      <c r="Y367" s="18">
        <f t="shared" si="143"/>
        <v>0</v>
      </c>
      <c r="Z367">
        <f t="shared" si="144"/>
        <v>0</v>
      </c>
      <c r="AA367" s="18">
        <f t="shared" si="145"/>
        <v>0</v>
      </c>
      <c r="AB367">
        <f t="shared" si="146"/>
        <v>0</v>
      </c>
      <c r="AC367" s="18">
        <f t="shared" si="147"/>
        <v>0</v>
      </c>
      <c r="AD367">
        <f t="shared" si="148"/>
        <v>0</v>
      </c>
      <c r="AE367" s="18">
        <f t="shared" si="149"/>
        <v>0</v>
      </c>
      <c r="AF367">
        <f t="shared" si="150"/>
        <v>0</v>
      </c>
      <c r="AG367" s="18">
        <f t="shared" si="151"/>
        <v>0</v>
      </c>
      <c r="AH367">
        <f t="shared" si="152"/>
        <v>0</v>
      </c>
      <c r="AI367" s="18">
        <f t="shared" si="153"/>
        <v>0</v>
      </c>
      <c r="AJ367">
        <f t="shared" si="154"/>
        <v>0</v>
      </c>
      <c r="AK367" t="str">
        <f t="shared" si="155"/>
        <v/>
      </c>
    </row>
    <row r="368" spans="1:37" ht="16">
      <c r="A368" s="8">
        <v>366</v>
      </c>
      <c r="B368" s="1" t="s">
        <v>40</v>
      </c>
      <c r="C368">
        <f t="shared" si="156"/>
        <v>0</v>
      </c>
      <c r="D368">
        <f t="shared" si="157"/>
        <v>0</v>
      </c>
      <c r="E368">
        <f t="shared" si="157"/>
        <v>0</v>
      </c>
      <c r="F368">
        <f t="shared" si="157"/>
        <v>1</v>
      </c>
      <c r="G368">
        <f t="shared" si="157"/>
        <v>0</v>
      </c>
      <c r="H368">
        <f t="shared" si="157"/>
        <v>0</v>
      </c>
      <c r="I368">
        <f t="shared" si="157"/>
        <v>0</v>
      </c>
      <c r="J368">
        <f t="shared" si="157"/>
        <v>0</v>
      </c>
      <c r="K368">
        <f t="shared" si="157"/>
        <v>0</v>
      </c>
      <c r="L368">
        <f t="shared" si="157"/>
        <v>0</v>
      </c>
      <c r="M368" s="10" t="str">
        <f t="shared" si="133"/>
        <v/>
      </c>
      <c r="N368" s="1" t="s">
        <v>22</v>
      </c>
      <c r="O368">
        <f t="shared" si="158"/>
        <v>1</v>
      </c>
      <c r="P368">
        <f t="shared" si="158"/>
        <v>0</v>
      </c>
      <c r="Q368" s="21">
        <f t="shared" si="135"/>
        <v>0</v>
      </c>
      <c r="R368">
        <f t="shared" si="136"/>
        <v>0</v>
      </c>
      <c r="S368" s="18">
        <f t="shared" si="137"/>
        <v>0</v>
      </c>
      <c r="T368">
        <f t="shared" si="138"/>
        <v>0</v>
      </c>
      <c r="U368" s="18">
        <f t="shared" si="139"/>
        <v>0</v>
      </c>
      <c r="V368">
        <f t="shared" si="140"/>
        <v>0</v>
      </c>
      <c r="W368" s="18">
        <f t="shared" si="141"/>
        <v>1</v>
      </c>
      <c r="X368">
        <f t="shared" si="142"/>
        <v>0</v>
      </c>
      <c r="Y368" s="18">
        <f t="shared" si="143"/>
        <v>0</v>
      </c>
      <c r="Z368">
        <f t="shared" si="144"/>
        <v>0</v>
      </c>
      <c r="AA368" s="18">
        <f t="shared" si="145"/>
        <v>0</v>
      </c>
      <c r="AB368">
        <f t="shared" si="146"/>
        <v>0</v>
      </c>
      <c r="AC368" s="18">
        <f t="shared" si="147"/>
        <v>0</v>
      </c>
      <c r="AD368">
        <f t="shared" si="148"/>
        <v>0</v>
      </c>
      <c r="AE368" s="18">
        <f t="shared" si="149"/>
        <v>0</v>
      </c>
      <c r="AF368">
        <f t="shared" si="150"/>
        <v>0</v>
      </c>
      <c r="AG368" s="18">
        <f t="shared" si="151"/>
        <v>0</v>
      </c>
      <c r="AH368">
        <f t="shared" si="152"/>
        <v>0</v>
      </c>
      <c r="AI368" s="18">
        <f t="shared" si="153"/>
        <v>0</v>
      </c>
      <c r="AJ368">
        <f t="shared" si="154"/>
        <v>0</v>
      </c>
      <c r="AK368" t="str">
        <f t="shared" si="155"/>
        <v/>
      </c>
    </row>
    <row r="369" spans="1:37" ht="16">
      <c r="A369" s="8">
        <v>367</v>
      </c>
      <c r="B369" s="1" t="s">
        <v>40</v>
      </c>
      <c r="C369">
        <f t="shared" si="156"/>
        <v>0</v>
      </c>
      <c r="D369">
        <f t="shared" si="157"/>
        <v>0</v>
      </c>
      <c r="E369">
        <f t="shared" si="157"/>
        <v>0</v>
      </c>
      <c r="F369">
        <f t="shared" si="157"/>
        <v>1</v>
      </c>
      <c r="G369">
        <f t="shared" si="157"/>
        <v>0</v>
      </c>
      <c r="H369">
        <f t="shared" si="157"/>
        <v>0</v>
      </c>
      <c r="I369">
        <f t="shared" si="157"/>
        <v>0</v>
      </c>
      <c r="J369">
        <f t="shared" si="157"/>
        <v>0</v>
      </c>
      <c r="K369">
        <f t="shared" si="157"/>
        <v>0</v>
      </c>
      <c r="L369">
        <f t="shared" si="157"/>
        <v>0</v>
      </c>
      <c r="M369" s="10" t="str">
        <f t="shared" si="133"/>
        <v/>
      </c>
      <c r="N369" s="1" t="s">
        <v>24</v>
      </c>
      <c r="O369">
        <f t="shared" si="158"/>
        <v>0</v>
      </c>
      <c r="P369">
        <f t="shared" si="158"/>
        <v>1</v>
      </c>
      <c r="Q369" s="21">
        <f t="shared" si="135"/>
        <v>0</v>
      </c>
      <c r="R369">
        <f t="shared" si="136"/>
        <v>0</v>
      </c>
      <c r="S369" s="18">
        <f t="shared" si="137"/>
        <v>0</v>
      </c>
      <c r="T369">
        <f t="shared" si="138"/>
        <v>0</v>
      </c>
      <c r="U369" s="18">
        <f t="shared" si="139"/>
        <v>0</v>
      </c>
      <c r="V369">
        <f t="shared" si="140"/>
        <v>0</v>
      </c>
      <c r="W369" s="18">
        <f t="shared" si="141"/>
        <v>0</v>
      </c>
      <c r="X369">
        <f t="shared" si="142"/>
        <v>1</v>
      </c>
      <c r="Y369" s="18">
        <f t="shared" si="143"/>
        <v>0</v>
      </c>
      <c r="Z369">
        <f t="shared" si="144"/>
        <v>0</v>
      </c>
      <c r="AA369" s="18">
        <f t="shared" si="145"/>
        <v>0</v>
      </c>
      <c r="AB369">
        <f t="shared" si="146"/>
        <v>0</v>
      </c>
      <c r="AC369" s="18">
        <f t="shared" si="147"/>
        <v>0</v>
      </c>
      <c r="AD369">
        <f t="shared" si="148"/>
        <v>0</v>
      </c>
      <c r="AE369" s="18">
        <f t="shared" si="149"/>
        <v>0</v>
      </c>
      <c r="AF369">
        <f t="shared" si="150"/>
        <v>0</v>
      </c>
      <c r="AG369" s="18">
        <f t="shared" si="151"/>
        <v>0</v>
      </c>
      <c r="AH369">
        <f t="shared" si="152"/>
        <v>0</v>
      </c>
      <c r="AI369" s="18">
        <f t="shared" si="153"/>
        <v>0</v>
      </c>
      <c r="AJ369">
        <f t="shared" si="154"/>
        <v>0</v>
      </c>
      <c r="AK369" t="str">
        <f t="shared" si="155"/>
        <v/>
      </c>
    </row>
    <row r="370" spans="1:37" ht="16">
      <c r="A370" s="8">
        <v>368</v>
      </c>
      <c r="B370" s="1" t="s">
        <v>113</v>
      </c>
      <c r="C370">
        <f t="shared" si="156"/>
        <v>0</v>
      </c>
      <c r="D370">
        <f t="shared" si="157"/>
        <v>0</v>
      </c>
      <c r="E370">
        <f t="shared" si="157"/>
        <v>0</v>
      </c>
      <c r="F370">
        <f t="shared" si="157"/>
        <v>0</v>
      </c>
      <c r="G370">
        <f t="shared" si="157"/>
        <v>0</v>
      </c>
      <c r="H370">
        <f t="shared" si="157"/>
        <v>0</v>
      </c>
      <c r="I370">
        <f t="shared" si="157"/>
        <v>0</v>
      </c>
      <c r="J370">
        <f t="shared" si="157"/>
        <v>1</v>
      </c>
      <c r="K370">
        <f t="shared" si="157"/>
        <v>0</v>
      </c>
      <c r="L370">
        <f t="shared" si="157"/>
        <v>0</v>
      </c>
      <c r="M370" s="10" t="str">
        <f t="shared" si="133"/>
        <v/>
      </c>
      <c r="N370" s="1" t="s">
        <v>24</v>
      </c>
      <c r="O370">
        <f t="shared" si="158"/>
        <v>0</v>
      </c>
      <c r="P370">
        <f t="shared" si="158"/>
        <v>1</v>
      </c>
      <c r="Q370" s="21">
        <f t="shared" si="135"/>
        <v>0</v>
      </c>
      <c r="R370">
        <f t="shared" si="136"/>
        <v>0</v>
      </c>
      <c r="S370" s="18">
        <f t="shared" si="137"/>
        <v>0</v>
      </c>
      <c r="T370">
        <f t="shared" si="138"/>
        <v>0</v>
      </c>
      <c r="U370" s="18">
        <f t="shared" si="139"/>
        <v>0</v>
      </c>
      <c r="V370">
        <f t="shared" si="140"/>
        <v>0</v>
      </c>
      <c r="W370" s="18">
        <f t="shared" si="141"/>
        <v>0</v>
      </c>
      <c r="X370">
        <f t="shared" si="142"/>
        <v>0</v>
      </c>
      <c r="Y370" s="18">
        <f t="shared" si="143"/>
        <v>0</v>
      </c>
      <c r="Z370">
        <f t="shared" si="144"/>
        <v>0</v>
      </c>
      <c r="AA370" s="18">
        <f t="shared" si="145"/>
        <v>0</v>
      </c>
      <c r="AB370">
        <f t="shared" si="146"/>
        <v>0</v>
      </c>
      <c r="AC370" s="18">
        <f t="shared" si="147"/>
        <v>0</v>
      </c>
      <c r="AD370">
        <f t="shared" si="148"/>
        <v>0</v>
      </c>
      <c r="AE370" s="18">
        <f t="shared" si="149"/>
        <v>0</v>
      </c>
      <c r="AF370">
        <f t="shared" si="150"/>
        <v>1</v>
      </c>
      <c r="AG370" s="18">
        <f t="shared" si="151"/>
        <v>0</v>
      </c>
      <c r="AH370">
        <f t="shared" si="152"/>
        <v>0</v>
      </c>
      <c r="AI370" s="18">
        <f t="shared" si="153"/>
        <v>0</v>
      </c>
      <c r="AJ370">
        <f t="shared" si="154"/>
        <v>0</v>
      </c>
      <c r="AK370" t="str">
        <f t="shared" si="155"/>
        <v/>
      </c>
    </row>
    <row r="371" spans="1:37" ht="16">
      <c r="A371" s="8">
        <v>369</v>
      </c>
      <c r="B371" s="1" t="s">
        <v>19</v>
      </c>
      <c r="C371">
        <f t="shared" si="156"/>
        <v>0</v>
      </c>
      <c r="D371">
        <f t="shared" si="157"/>
        <v>0</v>
      </c>
      <c r="E371">
        <f t="shared" si="157"/>
        <v>0</v>
      </c>
      <c r="F371">
        <f t="shared" si="157"/>
        <v>0</v>
      </c>
      <c r="G371">
        <f t="shared" si="157"/>
        <v>0</v>
      </c>
      <c r="H371">
        <f t="shared" si="157"/>
        <v>0</v>
      </c>
      <c r="I371">
        <f t="shared" si="157"/>
        <v>1</v>
      </c>
      <c r="J371">
        <f t="shared" si="157"/>
        <v>0</v>
      </c>
      <c r="K371">
        <f t="shared" si="157"/>
        <v>0</v>
      </c>
      <c r="L371">
        <f t="shared" si="157"/>
        <v>0</v>
      </c>
      <c r="M371" s="10" t="str">
        <f t="shared" si="133"/>
        <v/>
      </c>
      <c r="N371" s="1" t="s">
        <v>22</v>
      </c>
      <c r="O371">
        <f t="shared" si="158"/>
        <v>1</v>
      </c>
      <c r="P371">
        <f t="shared" si="158"/>
        <v>0</v>
      </c>
      <c r="Q371" s="21">
        <f t="shared" si="135"/>
        <v>0</v>
      </c>
      <c r="R371">
        <f t="shared" si="136"/>
        <v>0</v>
      </c>
      <c r="S371" s="18">
        <f t="shared" si="137"/>
        <v>0</v>
      </c>
      <c r="T371">
        <f t="shared" si="138"/>
        <v>0</v>
      </c>
      <c r="U371" s="18">
        <f t="shared" si="139"/>
        <v>0</v>
      </c>
      <c r="V371">
        <f t="shared" si="140"/>
        <v>0</v>
      </c>
      <c r="W371" s="18">
        <f t="shared" si="141"/>
        <v>0</v>
      </c>
      <c r="X371">
        <f t="shared" si="142"/>
        <v>0</v>
      </c>
      <c r="Y371" s="18">
        <f t="shared" si="143"/>
        <v>0</v>
      </c>
      <c r="Z371">
        <f t="shared" si="144"/>
        <v>0</v>
      </c>
      <c r="AA371" s="18">
        <f t="shared" si="145"/>
        <v>0</v>
      </c>
      <c r="AB371">
        <f t="shared" si="146"/>
        <v>0</v>
      </c>
      <c r="AC371" s="18">
        <f t="shared" si="147"/>
        <v>1</v>
      </c>
      <c r="AD371">
        <f t="shared" si="148"/>
        <v>0</v>
      </c>
      <c r="AE371" s="18">
        <f t="shared" si="149"/>
        <v>0</v>
      </c>
      <c r="AF371">
        <f t="shared" si="150"/>
        <v>0</v>
      </c>
      <c r="AG371" s="18">
        <f t="shared" si="151"/>
        <v>0</v>
      </c>
      <c r="AH371">
        <f t="shared" si="152"/>
        <v>0</v>
      </c>
      <c r="AI371" s="18">
        <f t="shared" si="153"/>
        <v>0</v>
      </c>
      <c r="AJ371">
        <f t="shared" si="154"/>
        <v>0</v>
      </c>
      <c r="AK371" t="str">
        <f t="shared" si="155"/>
        <v/>
      </c>
    </row>
    <row r="372" spans="1:37" ht="16">
      <c r="A372" s="8">
        <v>370</v>
      </c>
      <c r="B372" s="1" t="s">
        <v>19</v>
      </c>
      <c r="C372">
        <f t="shared" si="156"/>
        <v>0</v>
      </c>
      <c r="D372">
        <f t="shared" si="157"/>
        <v>0</v>
      </c>
      <c r="E372">
        <f t="shared" si="157"/>
        <v>0</v>
      </c>
      <c r="F372">
        <f t="shared" si="157"/>
        <v>0</v>
      </c>
      <c r="G372">
        <f t="shared" si="157"/>
        <v>0</v>
      </c>
      <c r="H372">
        <f t="shared" si="157"/>
        <v>0</v>
      </c>
      <c r="I372">
        <f t="shared" si="157"/>
        <v>1</v>
      </c>
      <c r="J372">
        <f t="shared" si="157"/>
        <v>0</v>
      </c>
      <c r="K372">
        <f t="shared" si="157"/>
        <v>0</v>
      </c>
      <c r="L372">
        <f t="shared" si="157"/>
        <v>0</v>
      </c>
      <c r="M372" s="10" t="str">
        <f t="shared" si="133"/>
        <v/>
      </c>
      <c r="N372" s="1" t="s">
        <v>24</v>
      </c>
      <c r="O372">
        <f t="shared" si="158"/>
        <v>0</v>
      </c>
      <c r="P372">
        <f t="shared" si="158"/>
        <v>1</v>
      </c>
      <c r="Q372" s="21">
        <f t="shared" si="135"/>
        <v>0</v>
      </c>
      <c r="R372">
        <f t="shared" si="136"/>
        <v>0</v>
      </c>
      <c r="S372" s="18">
        <f t="shared" si="137"/>
        <v>0</v>
      </c>
      <c r="T372">
        <f t="shared" si="138"/>
        <v>0</v>
      </c>
      <c r="U372" s="18">
        <f t="shared" si="139"/>
        <v>0</v>
      </c>
      <c r="V372">
        <f t="shared" si="140"/>
        <v>0</v>
      </c>
      <c r="W372" s="18">
        <f t="shared" si="141"/>
        <v>0</v>
      </c>
      <c r="X372">
        <f t="shared" si="142"/>
        <v>0</v>
      </c>
      <c r="Y372" s="18">
        <f t="shared" si="143"/>
        <v>0</v>
      </c>
      <c r="Z372">
        <f t="shared" si="144"/>
        <v>0</v>
      </c>
      <c r="AA372" s="18">
        <f t="shared" si="145"/>
        <v>0</v>
      </c>
      <c r="AB372">
        <f t="shared" si="146"/>
        <v>0</v>
      </c>
      <c r="AC372" s="18">
        <f t="shared" si="147"/>
        <v>0</v>
      </c>
      <c r="AD372">
        <f t="shared" si="148"/>
        <v>1</v>
      </c>
      <c r="AE372" s="18">
        <f t="shared" si="149"/>
        <v>0</v>
      </c>
      <c r="AF372">
        <f t="shared" si="150"/>
        <v>0</v>
      </c>
      <c r="AG372" s="18">
        <f t="shared" si="151"/>
        <v>0</v>
      </c>
      <c r="AH372">
        <f t="shared" si="152"/>
        <v>0</v>
      </c>
      <c r="AI372" s="18">
        <f t="shared" si="153"/>
        <v>0</v>
      </c>
      <c r="AJ372">
        <f t="shared" si="154"/>
        <v>0</v>
      </c>
      <c r="AK372" t="str">
        <f t="shared" si="155"/>
        <v/>
      </c>
    </row>
    <row r="373" spans="1:37" ht="16">
      <c r="A373" s="8">
        <v>371</v>
      </c>
      <c r="B373" s="1" t="s">
        <v>40</v>
      </c>
      <c r="C373">
        <f t="shared" si="156"/>
        <v>0</v>
      </c>
      <c r="D373">
        <f t="shared" si="157"/>
        <v>0</v>
      </c>
      <c r="E373">
        <f t="shared" si="157"/>
        <v>0</v>
      </c>
      <c r="F373">
        <f t="shared" si="157"/>
        <v>1</v>
      </c>
      <c r="G373">
        <f t="shared" si="157"/>
        <v>0</v>
      </c>
      <c r="H373">
        <f t="shared" si="157"/>
        <v>0</v>
      </c>
      <c r="I373">
        <f t="shared" si="157"/>
        <v>0</v>
      </c>
      <c r="J373">
        <f t="shared" si="157"/>
        <v>0</v>
      </c>
      <c r="K373">
        <f t="shared" si="157"/>
        <v>0</v>
      </c>
      <c r="L373">
        <f t="shared" si="157"/>
        <v>0</v>
      </c>
      <c r="M373" s="10" t="str">
        <f t="shared" si="133"/>
        <v/>
      </c>
      <c r="N373" s="1" t="s">
        <v>22</v>
      </c>
      <c r="O373">
        <f t="shared" si="158"/>
        <v>1</v>
      </c>
      <c r="P373">
        <f t="shared" si="158"/>
        <v>0</v>
      </c>
      <c r="Q373" s="21">
        <f t="shared" si="135"/>
        <v>0</v>
      </c>
      <c r="R373">
        <f t="shared" si="136"/>
        <v>0</v>
      </c>
      <c r="S373" s="18">
        <f t="shared" si="137"/>
        <v>0</v>
      </c>
      <c r="T373">
        <f t="shared" si="138"/>
        <v>0</v>
      </c>
      <c r="U373" s="18">
        <f t="shared" si="139"/>
        <v>0</v>
      </c>
      <c r="V373">
        <f t="shared" si="140"/>
        <v>0</v>
      </c>
      <c r="W373" s="18">
        <f t="shared" si="141"/>
        <v>1</v>
      </c>
      <c r="X373">
        <f t="shared" si="142"/>
        <v>0</v>
      </c>
      <c r="Y373" s="18">
        <f t="shared" si="143"/>
        <v>0</v>
      </c>
      <c r="Z373">
        <f t="shared" si="144"/>
        <v>0</v>
      </c>
      <c r="AA373" s="18">
        <f t="shared" si="145"/>
        <v>0</v>
      </c>
      <c r="AB373">
        <f t="shared" si="146"/>
        <v>0</v>
      </c>
      <c r="AC373" s="18">
        <f t="shared" si="147"/>
        <v>0</v>
      </c>
      <c r="AD373">
        <f t="shared" si="148"/>
        <v>0</v>
      </c>
      <c r="AE373" s="18">
        <f t="shared" si="149"/>
        <v>0</v>
      </c>
      <c r="AF373">
        <f t="shared" si="150"/>
        <v>0</v>
      </c>
      <c r="AG373" s="18">
        <f t="shared" si="151"/>
        <v>0</v>
      </c>
      <c r="AH373">
        <f t="shared" si="152"/>
        <v>0</v>
      </c>
      <c r="AI373" s="18">
        <f t="shared" si="153"/>
        <v>0</v>
      </c>
      <c r="AJ373">
        <f t="shared" si="154"/>
        <v>0</v>
      </c>
      <c r="AK373" t="str">
        <f t="shared" si="155"/>
        <v/>
      </c>
    </row>
    <row r="374" spans="1:37" ht="16">
      <c r="A374" s="8">
        <v>372</v>
      </c>
      <c r="B374" s="1" t="s">
        <v>19</v>
      </c>
      <c r="C374">
        <f t="shared" si="156"/>
        <v>0</v>
      </c>
      <c r="D374">
        <f t="shared" si="157"/>
        <v>0</v>
      </c>
      <c r="E374">
        <f t="shared" si="157"/>
        <v>0</v>
      </c>
      <c r="F374">
        <f t="shared" si="157"/>
        <v>0</v>
      </c>
      <c r="G374">
        <f t="shared" si="157"/>
        <v>0</v>
      </c>
      <c r="H374">
        <f t="shared" si="157"/>
        <v>0</v>
      </c>
      <c r="I374">
        <f t="shared" si="157"/>
        <v>1</v>
      </c>
      <c r="J374">
        <f t="shared" si="157"/>
        <v>0</v>
      </c>
      <c r="K374">
        <f t="shared" si="157"/>
        <v>0</v>
      </c>
      <c r="L374">
        <f t="shared" si="157"/>
        <v>0</v>
      </c>
      <c r="M374" s="10" t="str">
        <f t="shared" si="133"/>
        <v/>
      </c>
      <c r="N374" s="1" t="s">
        <v>22</v>
      </c>
      <c r="O374">
        <f t="shared" si="158"/>
        <v>1</v>
      </c>
      <c r="P374">
        <f t="shared" si="158"/>
        <v>0</v>
      </c>
      <c r="Q374" s="21">
        <f t="shared" si="135"/>
        <v>0</v>
      </c>
      <c r="R374">
        <f t="shared" si="136"/>
        <v>0</v>
      </c>
      <c r="S374" s="18">
        <f t="shared" si="137"/>
        <v>0</v>
      </c>
      <c r="T374">
        <f t="shared" si="138"/>
        <v>0</v>
      </c>
      <c r="U374" s="18">
        <f t="shared" si="139"/>
        <v>0</v>
      </c>
      <c r="V374">
        <f t="shared" si="140"/>
        <v>0</v>
      </c>
      <c r="W374" s="18">
        <f t="shared" si="141"/>
        <v>0</v>
      </c>
      <c r="X374">
        <f t="shared" si="142"/>
        <v>0</v>
      </c>
      <c r="Y374" s="18">
        <f t="shared" si="143"/>
        <v>0</v>
      </c>
      <c r="Z374">
        <f t="shared" si="144"/>
        <v>0</v>
      </c>
      <c r="AA374" s="18">
        <f t="shared" si="145"/>
        <v>0</v>
      </c>
      <c r="AB374">
        <f t="shared" si="146"/>
        <v>0</v>
      </c>
      <c r="AC374" s="18">
        <f t="shared" si="147"/>
        <v>1</v>
      </c>
      <c r="AD374">
        <f t="shared" si="148"/>
        <v>0</v>
      </c>
      <c r="AE374" s="18">
        <f t="shared" si="149"/>
        <v>0</v>
      </c>
      <c r="AF374">
        <f t="shared" si="150"/>
        <v>0</v>
      </c>
      <c r="AG374" s="18">
        <f t="shared" si="151"/>
        <v>0</v>
      </c>
      <c r="AH374">
        <f t="shared" si="152"/>
        <v>0</v>
      </c>
      <c r="AI374" s="18">
        <f t="shared" si="153"/>
        <v>0</v>
      </c>
      <c r="AJ374">
        <f t="shared" si="154"/>
        <v>0</v>
      </c>
      <c r="AK374" t="str">
        <f t="shared" si="155"/>
        <v/>
      </c>
    </row>
    <row r="375" spans="1:37" ht="16">
      <c r="A375" s="8">
        <v>373</v>
      </c>
      <c r="B375" s="1" t="s">
        <v>19</v>
      </c>
      <c r="C375">
        <f t="shared" si="156"/>
        <v>0</v>
      </c>
      <c r="D375">
        <f t="shared" si="157"/>
        <v>0</v>
      </c>
      <c r="E375">
        <f t="shared" si="157"/>
        <v>0</v>
      </c>
      <c r="F375">
        <f t="shared" si="157"/>
        <v>0</v>
      </c>
      <c r="G375">
        <f t="shared" si="157"/>
        <v>0</v>
      </c>
      <c r="H375">
        <f t="shared" si="157"/>
        <v>0</v>
      </c>
      <c r="I375">
        <f t="shared" si="157"/>
        <v>1</v>
      </c>
      <c r="J375">
        <f t="shared" si="157"/>
        <v>0</v>
      </c>
      <c r="K375">
        <f t="shared" si="157"/>
        <v>0</v>
      </c>
      <c r="L375">
        <f t="shared" si="157"/>
        <v>0</v>
      </c>
      <c r="M375" s="10" t="str">
        <f t="shared" si="133"/>
        <v/>
      </c>
      <c r="N375" s="1" t="s">
        <v>24</v>
      </c>
      <c r="O375">
        <f t="shared" si="158"/>
        <v>0</v>
      </c>
      <c r="P375">
        <f t="shared" si="158"/>
        <v>1</v>
      </c>
      <c r="Q375" s="21">
        <f t="shared" si="135"/>
        <v>0</v>
      </c>
      <c r="R375">
        <f t="shared" si="136"/>
        <v>0</v>
      </c>
      <c r="S375" s="18">
        <f t="shared" si="137"/>
        <v>0</v>
      </c>
      <c r="T375">
        <f t="shared" si="138"/>
        <v>0</v>
      </c>
      <c r="U375" s="18">
        <f t="shared" si="139"/>
        <v>0</v>
      </c>
      <c r="V375">
        <f t="shared" si="140"/>
        <v>0</v>
      </c>
      <c r="W375" s="18">
        <f t="shared" si="141"/>
        <v>0</v>
      </c>
      <c r="X375">
        <f t="shared" si="142"/>
        <v>0</v>
      </c>
      <c r="Y375" s="18">
        <f t="shared" si="143"/>
        <v>0</v>
      </c>
      <c r="Z375">
        <f t="shared" si="144"/>
        <v>0</v>
      </c>
      <c r="AA375" s="18">
        <f t="shared" si="145"/>
        <v>0</v>
      </c>
      <c r="AB375">
        <f t="shared" si="146"/>
        <v>0</v>
      </c>
      <c r="AC375" s="18">
        <f t="shared" si="147"/>
        <v>0</v>
      </c>
      <c r="AD375">
        <f t="shared" si="148"/>
        <v>1</v>
      </c>
      <c r="AE375" s="18">
        <f t="shared" si="149"/>
        <v>0</v>
      </c>
      <c r="AF375">
        <f t="shared" si="150"/>
        <v>0</v>
      </c>
      <c r="AG375" s="18">
        <f t="shared" si="151"/>
        <v>0</v>
      </c>
      <c r="AH375">
        <f t="shared" si="152"/>
        <v>0</v>
      </c>
      <c r="AI375" s="18">
        <f t="shared" si="153"/>
        <v>0</v>
      </c>
      <c r="AJ375">
        <f t="shared" si="154"/>
        <v>0</v>
      </c>
      <c r="AK375" t="str">
        <f t="shared" si="155"/>
        <v/>
      </c>
    </row>
    <row r="376" spans="1:37" ht="16">
      <c r="A376" s="8">
        <v>374</v>
      </c>
      <c r="B376" s="1" t="s">
        <v>40</v>
      </c>
      <c r="C376">
        <f t="shared" si="156"/>
        <v>0</v>
      </c>
      <c r="D376">
        <f t="shared" si="157"/>
        <v>0</v>
      </c>
      <c r="E376">
        <f t="shared" si="157"/>
        <v>0</v>
      </c>
      <c r="F376">
        <f t="shared" si="157"/>
        <v>1</v>
      </c>
      <c r="G376">
        <f t="shared" si="157"/>
        <v>0</v>
      </c>
      <c r="H376">
        <f t="shared" si="157"/>
        <v>0</v>
      </c>
      <c r="I376">
        <f t="shared" si="157"/>
        <v>0</v>
      </c>
      <c r="J376">
        <f t="shared" si="157"/>
        <v>0</v>
      </c>
      <c r="K376">
        <f t="shared" si="157"/>
        <v>0</v>
      </c>
      <c r="L376">
        <f t="shared" si="157"/>
        <v>0</v>
      </c>
      <c r="M376" s="10" t="str">
        <f t="shared" si="133"/>
        <v/>
      </c>
      <c r="N376" s="1" t="s">
        <v>22</v>
      </c>
      <c r="O376">
        <f t="shared" si="158"/>
        <v>1</v>
      </c>
      <c r="P376">
        <f t="shared" si="158"/>
        <v>0</v>
      </c>
      <c r="Q376" s="21">
        <f t="shared" si="135"/>
        <v>0</v>
      </c>
      <c r="R376">
        <f t="shared" si="136"/>
        <v>0</v>
      </c>
      <c r="S376" s="18">
        <f t="shared" si="137"/>
        <v>0</v>
      </c>
      <c r="T376">
        <f t="shared" si="138"/>
        <v>0</v>
      </c>
      <c r="U376" s="18">
        <f t="shared" si="139"/>
        <v>0</v>
      </c>
      <c r="V376">
        <f t="shared" si="140"/>
        <v>0</v>
      </c>
      <c r="W376" s="18">
        <f t="shared" si="141"/>
        <v>1</v>
      </c>
      <c r="X376">
        <f t="shared" si="142"/>
        <v>0</v>
      </c>
      <c r="Y376" s="18">
        <f t="shared" si="143"/>
        <v>0</v>
      </c>
      <c r="Z376">
        <f t="shared" si="144"/>
        <v>0</v>
      </c>
      <c r="AA376" s="18">
        <f t="shared" si="145"/>
        <v>0</v>
      </c>
      <c r="AB376">
        <f t="shared" si="146"/>
        <v>0</v>
      </c>
      <c r="AC376" s="18">
        <f t="shared" si="147"/>
        <v>0</v>
      </c>
      <c r="AD376">
        <f t="shared" si="148"/>
        <v>0</v>
      </c>
      <c r="AE376" s="18">
        <f t="shared" si="149"/>
        <v>0</v>
      </c>
      <c r="AF376">
        <f t="shared" si="150"/>
        <v>0</v>
      </c>
      <c r="AG376" s="18">
        <f t="shared" si="151"/>
        <v>0</v>
      </c>
      <c r="AH376">
        <f t="shared" si="152"/>
        <v>0</v>
      </c>
      <c r="AI376" s="18">
        <f t="shared" si="153"/>
        <v>0</v>
      </c>
      <c r="AJ376">
        <f t="shared" si="154"/>
        <v>0</v>
      </c>
      <c r="AK376" t="str">
        <f t="shared" si="155"/>
        <v/>
      </c>
    </row>
    <row r="377" spans="1:37" ht="16">
      <c r="A377" s="8">
        <v>375</v>
      </c>
      <c r="B377" s="1" t="s">
        <v>19</v>
      </c>
      <c r="C377">
        <f t="shared" si="156"/>
        <v>0</v>
      </c>
      <c r="D377">
        <f t="shared" si="157"/>
        <v>0</v>
      </c>
      <c r="E377">
        <f t="shared" si="157"/>
        <v>0</v>
      </c>
      <c r="F377">
        <f t="shared" si="157"/>
        <v>0</v>
      </c>
      <c r="G377">
        <f t="shared" si="157"/>
        <v>0</v>
      </c>
      <c r="H377">
        <f t="shared" si="157"/>
        <v>0</v>
      </c>
      <c r="I377">
        <f t="shared" si="157"/>
        <v>1</v>
      </c>
      <c r="J377">
        <f t="shared" si="157"/>
        <v>0</v>
      </c>
      <c r="K377">
        <f t="shared" si="157"/>
        <v>0</v>
      </c>
      <c r="L377">
        <f t="shared" si="157"/>
        <v>0</v>
      </c>
      <c r="M377" s="10" t="str">
        <f t="shared" si="133"/>
        <v/>
      </c>
      <c r="N377" s="1" t="s">
        <v>22</v>
      </c>
      <c r="O377">
        <f t="shared" si="158"/>
        <v>1</v>
      </c>
      <c r="P377">
        <f t="shared" si="158"/>
        <v>0</v>
      </c>
      <c r="Q377" s="21">
        <f t="shared" si="135"/>
        <v>0</v>
      </c>
      <c r="R377">
        <f t="shared" si="136"/>
        <v>0</v>
      </c>
      <c r="S377" s="18">
        <f t="shared" si="137"/>
        <v>0</v>
      </c>
      <c r="T377">
        <f t="shared" si="138"/>
        <v>0</v>
      </c>
      <c r="U377" s="18">
        <f t="shared" si="139"/>
        <v>0</v>
      </c>
      <c r="V377">
        <f t="shared" si="140"/>
        <v>0</v>
      </c>
      <c r="W377" s="18">
        <f t="shared" si="141"/>
        <v>0</v>
      </c>
      <c r="X377">
        <f t="shared" si="142"/>
        <v>0</v>
      </c>
      <c r="Y377" s="18">
        <f t="shared" si="143"/>
        <v>0</v>
      </c>
      <c r="Z377">
        <f t="shared" si="144"/>
        <v>0</v>
      </c>
      <c r="AA377" s="18">
        <f t="shared" si="145"/>
        <v>0</v>
      </c>
      <c r="AB377">
        <f t="shared" si="146"/>
        <v>0</v>
      </c>
      <c r="AC377" s="18">
        <f t="shared" si="147"/>
        <v>1</v>
      </c>
      <c r="AD377">
        <f t="shared" si="148"/>
        <v>0</v>
      </c>
      <c r="AE377" s="18">
        <f t="shared" si="149"/>
        <v>0</v>
      </c>
      <c r="AF377">
        <f t="shared" si="150"/>
        <v>0</v>
      </c>
      <c r="AG377" s="18">
        <f t="shared" si="151"/>
        <v>0</v>
      </c>
      <c r="AH377">
        <f t="shared" si="152"/>
        <v>0</v>
      </c>
      <c r="AI377" s="18">
        <f t="shared" si="153"/>
        <v>0</v>
      </c>
      <c r="AJ377">
        <f t="shared" si="154"/>
        <v>0</v>
      </c>
      <c r="AK377" t="str">
        <f t="shared" si="155"/>
        <v/>
      </c>
    </row>
    <row r="378" spans="1:37" ht="16">
      <c r="A378" s="8">
        <v>376</v>
      </c>
      <c r="B378" s="1" t="s">
        <v>107</v>
      </c>
      <c r="C378">
        <f t="shared" si="156"/>
        <v>0</v>
      </c>
      <c r="D378">
        <f t="shared" si="157"/>
        <v>0</v>
      </c>
      <c r="E378">
        <f t="shared" si="157"/>
        <v>0</v>
      </c>
      <c r="F378">
        <f t="shared" si="157"/>
        <v>0</v>
      </c>
      <c r="G378">
        <f t="shared" si="157"/>
        <v>0</v>
      </c>
      <c r="H378">
        <f t="shared" si="157"/>
        <v>0</v>
      </c>
      <c r="I378">
        <f t="shared" si="157"/>
        <v>0</v>
      </c>
      <c r="J378">
        <f t="shared" si="157"/>
        <v>0</v>
      </c>
      <c r="K378">
        <f t="shared" si="157"/>
        <v>1</v>
      </c>
      <c r="L378">
        <f t="shared" si="157"/>
        <v>0</v>
      </c>
      <c r="M378" s="10" t="str">
        <f t="shared" si="133"/>
        <v/>
      </c>
      <c r="N378" s="1" t="s">
        <v>24</v>
      </c>
      <c r="O378">
        <f t="shared" si="158"/>
        <v>0</v>
      </c>
      <c r="P378">
        <f t="shared" si="158"/>
        <v>1</v>
      </c>
      <c r="Q378" s="21">
        <f t="shared" si="135"/>
        <v>0</v>
      </c>
      <c r="R378">
        <f t="shared" si="136"/>
        <v>0</v>
      </c>
      <c r="S378" s="18">
        <f t="shared" si="137"/>
        <v>0</v>
      </c>
      <c r="T378">
        <f t="shared" si="138"/>
        <v>0</v>
      </c>
      <c r="U378" s="18">
        <f t="shared" si="139"/>
        <v>0</v>
      </c>
      <c r="V378">
        <f t="shared" si="140"/>
        <v>0</v>
      </c>
      <c r="W378" s="18">
        <f t="shared" si="141"/>
        <v>0</v>
      </c>
      <c r="X378">
        <f t="shared" si="142"/>
        <v>0</v>
      </c>
      <c r="Y378" s="18">
        <f t="shared" si="143"/>
        <v>0</v>
      </c>
      <c r="Z378">
        <f t="shared" si="144"/>
        <v>0</v>
      </c>
      <c r="AA378" s="18">
        <f t="shared" si="145"/>
        <v>0</v>
      </c>
      <c r="AB378">
        <f t="shared" si="146"/>
        <v>0</v>
      </c>
      <c r="AC378" s="18">
        <f t="shared" si="147"/>
        <v>0</v>
      </c>
      <c r="AD378">
        <f t="shared" si="148"/>
        <v>0</v>
      </c>
      <c r="AE378" s="18">
        <f t="shared" si="149"/>
        <v>0</v>
      </c>
      <c r="AF378">
        <f t="shared" si="150"/>
        <v>0</v>
      </c>
      <c r="AG378" s="18">
        <f t="shared" si="151"/>
        <v>0</v>
      </c>
      <c r="AH378">
        <f t="shared" si="152"/>
        <v>1</v>
      </c>
      <c r="AI378" s="18">
        <f t="shared" si="153"/>
        <v>0</v>
      </c>
      <c r="AJ378">
        <f t="shared" si="154"/>
        <v>0</v>
      </c>
      <c r="AK378" t="str">
        <f t="shared" si="155"/>
        <v/>
      </c>
    </row>
    <row r="379" spans="1:37" ht="16">
      <c r="A379" s="8">
        <v>377</v>
      </c>
      <c r="B379" s="1" t="s">
        <v>19</v>
      </c>
      <c r="C379">
        <f t="shared" si="156"/>
        <v>0</v>
      </c>
      <c r="D379">
        <f t="shared" si="157"/>
        <v>0</v>
      </c>
      <c r="E379">
        <f t="shared" si="157"/>
        <v>0</v>
      </c>
      <c r="F379">
        <f t="shared" si="157"/>
        <v>0</v>
      </c>
      <c r="G379">
        <f t="shared" si="157"/>
        <v>0</v>
      </c>
      <c r="H379">
        <f t="shared" si="157"/>
        <v>0</v>
      </c>
      <c r="I379">
        <f t="shared" si="157"/>
        <v>1</v>
      </c>
      <c r="J379">
        <f t="shared" si="157"/>
        <v>0</v>
      </c>
      <c r="K379">
        <f t="shared" si="157"/>
        <v>0</v>
      </c>
      <c r="L379">
        <f t="shared" si="157"/>
        <v>0</v>
      </c>
      <c r="M379" s="10" t="str">
        <f t="shared" si="133"/>
        <v/>
      </c>
      <c r="N379" s="1" t="s">
        <v>22</v>
      </c>
      <c r="O379">
        <f t="shared" si="158"/>
        <v>1</v>
      </c>
      <c r="P379">
        <f t="shared" si="158"/>
        <v>0</v>
      </c>
      <c r="Q379" s="21">
        <f t="shared" si="135"/>
        <v>0</v>
      </c>
      <c r="R379">
        <f t="shared" si="136"/>
        <v>0</v>
      </c>
      <c r="S379" s="18">
        <f t="shared" si="137"/>
        <v>0</v>
      </c>
      <c r="T379">
        <f t="shared" si="138"/>
        <v>0</v>
      </c>
      <c r="U379" s="18">
        <f t="shared" si="139"/>
        <v>0</v>
      </c>
      <c r="V379">
        <f t="shared" si="140"/>
        <v>0</v>
      </c>
      <c r="W379" s="18">
        <f t="shared" si="141"/>
        <v>0</v>
      </c>
      <c r="X379">
        <f t="shared" si="142"/>
        <v>0</v>
      </c>
      <c r="Y379" s="18">
        <f t="shared" si="143"/>
        <v>0</v>
      </c>
      <c r="Z379">
        <f t="shared" si="144"/>
        <v>0</v>
      </c>
      <c r="AA379" s="18">
        <f t="shared" si="145"/>
        <v>0</v>
      </c>
      <c r="AB379">
        <f t="shared" si="146"/>
        <v>0</v>
      </c>
      <c r="AC379" s="18">
        <f t="shared" si="147"/>
        <v>1</v>
      </c>
      <c r="AD379">
        <f t="shared" si="148"/>
        <v>0</v>
      </c>
      <c r="AE379" s="18">
        <f t="shared" si="149"/>
        <v>0</v>
      </c>
      <c r="AF379">
        <f t="shared" si="150"/>
        <v>0</v>
      </c>
      <c r="AG379" s="18">
        <f t="shared" si="151"/>
        <v>0</v>
      </c>
      <c r="AH379">
        <f t="shared" si="152"/>
        <v>0</v>
      </c>
      <c r="AI379" s="18">
        <f t="shared" si="153"/>
        <v>0</v>
      </c>
      <c r="AJ379">
        <f t="shared" si="154"/>
        <v>0</v>
      </c>
      <c r="AK379" t="str">
        <f t="shared" si="155"/>
        <v/>
      </c>
    </row>
    <row r="380" spans="1:37" ht="16">
      <c r="A380" s="8">
        <v>378</v>
      </c>
      <c r="B380" s="1" t="s">
        <v>19</v>
      </c>
      <c r="C380">
        <f t="shared" si="156"/>
        <v>0</v>
      </c>
      <c r="D380">
        <f t="shared" si="157"/>
        <v>0</v>
      </c>
      <c r="E380">
        <f t="shared" ref="D380:L408" si="159">IF($B380=E$2,1,0)</f>
        <v>0</v>
      </c>
      <c r="F380">
        <f t="shared" si="159"/>
        <v>0</v>
      </c>
      <c r="G380">
        <f t="shared" si="159"/>
        <v>0</v>
      </c>
      <c r="H380">
        <f t="shared" si="159"/>
        <v>0</v>
      </c>
      <c r="I380">
        <f t="shared" si="159"/>
        <v>1</v>
      </c>
      <c r="J380">
        <f t="shared" si="159"/>
        <v>0</v>
      </c>
      <c r="K380">
        <f t="shared" si="159"/>
        <v>0</v>
      </c>
      <c r="L380">
        <f t="shared" si="159"/>
        <v>0</v>
      </c>
      <c r="M380" s="10" t="str">
        <f t="shared" si="133"/>
        <v/>
      </c>
      <c r="N380" s="1" t="s">
        <v>24</v>
      </c>
      <c r="O380">
        <f t="shared" si="158"/>
        <v>0</v>
      </c>
      <c r="P380">
        <f t="shared" si="158"/>
        <v>1</v>
      </c>
      <c r="Q380" s="21">
        <f t="shared" si="135"/>
        <v>0</v>
      </c>
      <c r="R380">
        <f t="shared" si="136"/>
        <v>0</v>
      </c>
      <c r="S380" s="18">
        <f t="shared" si="137"/>
        <v>0</v>
      </c>
      <c r="T380">
        <f t="shared" si="138"/>
        <v>0</v>
      </c>
      <c r="U380" s="18">
        <f t="shared" si="139"/>
        <v>0</v>
      </c>
      <c r="V380">
        <f t="shared" si="140"/>
        <v>0</v>
      </c>
      <c r="W380" s="18">
        <f t="shared" si="141"/>
        <v>0</v>
      </c>
      <c r="X380">
        <f t="shared" si="142"/>
        <v>0</v>
      </c>
      <c r="Y380" s="18">
        <f t="shared" si="143"/>
        <v>0</v>
      </c>
      <c r="Z380">
        <f t="shared" si="144"/>
        <v>0</v>
      </c>
      <c r="AA380" s="18">
        <f t="shared" si="145"/>
        <v>0</v>
      </c>
      <c r="AB380">
        <f t="shared" si="146"/>
        <v>0</v>
      </c>
      <c r="AC380" s="18">
        <f t="shared" si="147"/>
        <v>0</v>
      </c>
      <c r="AD380">
        <f t="shared" si="148"/>
        <v>1</v>
      </c>
      <c r="AE380" s="18">
        <f t="shared" si="149"/>
        <v>0</v>
      </c>
      <c r="AF380">
        <f t="shared" si="150"/>
        <v>0</v>
      </c>
      <c r="AG380" s="18">
        <f t="shared" si="151"/>
        <v>0</v>
      </c>
      <c r="AH380">
        <f t="shared" si="152"/>
        <v>0</v>
      </c>
      <c r="AI380" s="18">
        <f t="shared" si="153"/>
        <v>0</v>
      </c>
      <c r="AJ380">
        <f t="shared" si="154"/>
        <v>0</v>
      </c>
      <c r="AK380" t="str">
        <f t="shared" si="155"/>
        <v/>
      </c>
    </row>
    <row r="381" spans="1:37" ht="16">
      <c r="A381" s="8">
        <v>379</v>
      </c>
      <c r="B381" s="1" t="s">
        <v>40</v>
      </c>
      <c r="C381">
        <f t="shared" si="156"/>
        <v>0</v>
      </c>
      <c r="D381">
        <f t="shared" si="159"/>
        <v>0</v>
      </c>
      <c r="E381">
        <f t="shared" si="159"/>
        <v>0</v>
      </c>
      <c r="F381">
        <f t="shared" si="159"/>
        <v>1</v>
      </c>
      <c r="G381">
        <f t="shared" si="159"/>
        <v>0</v>
      </c>
      <c r="H381">
        <f t="shared" si="159"/>
        <v>0</v>
      </c>
      <c r="I381">
        <f t="shared" si="159"/>
        <v>0</v>
      </c>
      <c r="J381">
        <f t="shared" si="159"/>
        <v>0</v>
      </c>
      <c r="K381">
        <f t="shared" si="159"/>
        <v>0</v>
      </c>
      <c r="L381">
        <f t="shared" si="159"/>
        <v>0</v>
      </c>
      <c r="M381" s="10" t="str">
        <f t="shared" si="133"/>
        <v/>
      </c>
      <c r="N381" s="1" t="s">
        <v>22</v>
      </c>
      <c r="O381">
        <f t="shared" si="158"/>
        <v>1</v>
      </c>
      <c r="P381">
        <f t="shared" si="158"/>
        <v>0</v>
      </c>
      <c r="Q381" s="21">
        <f t="shared" si="135"/>
        <v>0</v>
      </c>
      <c r="R381">
        <f t="shared" si="136"/>
        <v>0</v>
      </c>
      <c r="S381" s="18">
        <f t="shared" si="137"/>
        <v>0</v>
      </c>
      <c r="T381">
        <f t="shared" si="138"/>
        <v>0</v>
      </c>
      <c r="U381" s="18">
        <f t="shared" si="139"/>
        <v>0</v>
      </c>
      <c r="V381">
        <f t="shared" si="140"/>
        <v>0</v>
      </c>
      <c r="W381" s="18">
        <f t="shared" si="141"/>
        <v>1</v>
      </c>
      <c r="X381">
        <f t="shared" si="142"/>
        <v>0</v>
      </c>
      <c r="Y381" s="18">
        <f t="shared" si="143"/>
        <v>0</v>
      </c>
      <c r="Z381">
        <f t="shared" si="144"/>
        <v>0</v>
      </c>
      <c r="AA381" s="18">
        <f t="shared" si="145"/>
        <v>0</v>
      </c>
      <c r="AB381">
        <f t="shared" si="146"/>
        <v>0</v>
      </c>
      <c r="AC381" s="18">
        <f t="shared" si="147"/>
        <v>0</v>
      </c>
      <c r="AD381">
        <f t="shared" si="148"/>
        <v>0</v>
      </c>
      <c r="AE381" s="18">
        <f t="shared" si="149"/>
        <v>0</v>
      </c>
      <c r="AF381">
        <f t="shared" si="150"/>
        <v>0</v>
      </c>
      <c r="AG381" s="18">
        <f t="shared" si="151"/>
        <v>0</v>
      </c>
      <c r="AH381">
        <f t="shared" si="152"/>
        <v>0</v>
      </c>
      <c r="AI381" s="18">
        <f t="shared" si="153"/>
        <v>0</v>
      </c>
      <c r="AJ381">
        <f t="shared" si="154"/>
        <v>0</v>
      </c>
      <c r="AK381" t="str">
        <f t="shared" si="155"/>
        <v/>
      </c>
    </row>
    <row r="382" spans="1:37" ht="16">
      <c r="A382" s="8">
        <v>380</v>
      </c>
      <c r="B382" s="1" t="s">
        <v>107</v>
      </c>
      <c r="C382">
        <f t="shared" si="156"/>
        <v>0</v>
      </c>
      <c r="D382">
        <f t="shared" si="159"/>
        <v>0</v>
      </c>
      <c r="E382">
        <f t="shared" si="159"/>
        <v>0</v>
      </c>
      <c r="F382">
        <f t="shared" si="159"/>
        <v>0</v>
      </c>
      <c r="G382">
        <f t="shared" si="159"/>
        <v>0</v>
      </c>
      <c r="H382">
        <f t="shared" si="159"/>
        <v>0</v>
      </c>
      <c r="I382">
        <f t="shared" si="159"/>
        <v>0</v>
      </c>
      <c r="J382">
        <f t="shared" si="159"/>
        <v>0</v>
      </c>
      <c r="K382">
        <f t="shared" si="159"/>
        <v>1</v>
      </c>
      <c r="L382">
        <f t="shared" si="159"/>
        <v>0</v>
      </c>
      <c r="M382" s="10" t="str">
        <f t="shared" si="133"/>
        <v/>
      </c>
      <c r="N382" s="1" t="s">
        <v>24</v>
      </c>
      <c r="O382">
        <f t="shared" si="158"/>
        <v>0</v>
      </c>
      <c r="P382">
        <f t="shared" si="158"/>
        <v>1</v>
      </c>
      <c r="Q382" s="21">
        <f t="shared" si="135"/>
        <v>0</v>
      </c>
      <c r="R382">
        <f t="shared" si="136"/>
        <v>0</v>
      </c>
      <c r="S382" s="18">
        <f t="shared" si="137"/>
        <v>0</v>
      </c>
      <c r="T382">
        <f t="shared" si="138"/>
        <v>0</v>
      </c>
      <c r="U382" s="18">
        <f t="shared" si="139"/>
        <v>0</v>
      </c>
      <c r="V382">
        <f t="shared" si="140"/>
        <v>0</v>
      </c>
      <c r="W382" s="18">
        <f t="shared" si="141"/>
        <v>0</v>
      </c>
      <c r="X382">
        <f t="shared" si="142"/>
        <v>0</v>
      </c>
      <c r="Y382" s="18">
        <f t="shared" si="143"/>
        <v>0</v>
      </c>
      <c r="Z382">
        <f t="shared" si="144"/>
        <v>0</v>
      </c>
      <c r="AA382" s="18">
        <f t="shared" si="145"/>
        <v>0</v>
      </c>
      <c r="AB382">
        <f t="shared" si="146"/>
        <v>0</v>
      </c>
      <c r="AC382" s="18">
        <f t="shared" si="147"/>
        <v>0</v>
      </c>
      <c r="AD382">
        <f t="shared" si="148"/>
        <v>0</v>
      </c>
      <c r="AE382" s="18">
        <f t="shared" si="149"/>
        <v>0</v>
      </c>
      <c r="AF382">
        <f t="shared" si="150"/>
        <v>0</v>
      </c>
      <c r="AG382" s="18">
        <f t="shared" si="151"/>
        <v>0</v>
      </c>
      <c r="AH382">
        <f t="shared" si="152"/>
        <v>1</v>
      </c>
      <c r="AI382" s="18">
        <f t="shared" si="153"/>
        <v>0</v>
      </c>
      <c r="AJ382">
        <f t="shared" si="154"/>
        <v>0</v>
      </c>
      <c r="AK382" t="str">
        <f t="shared" si="155"/>
        <v/>
      </c>
    </row>
    <row r="383" spans="1:37" ht="16">
      <c r="A383" s="8">
        <v>381</v>
      </c>
      <c r="B383" s="1" t="s">
        <v>40</v>
      </c>
      <c r="C383">
        <f t="shared" si="156"/>
        <v>0</v>
      </c>
      <c r="D383">
        <f t="shared" si="159"/>
        <v>0</v>
      </c>
      <c r="E383">
        <f t="shared" si="159"/>
        <v>0</v>
      </c>
      <c r="F383">
        <f t="shared" si="159"/>
        <v>1</v>
      </c>
      <c r="G383">
        <f t="shared" si="159"/>
        <v>0</v>
      </c>
      <c r="H383">
        <f t="shared" si="159"/>
        <v>0</v>
      </c>
      <c r="I383">
        <f t="shared" si="159"/>
        <v>0</v>
      </c>
      <c r="J383">
        <f t="shared" si="159"/>
        <v>0</v>
      </c>
      <c r="K383">
        <f t="shared" si="159"/>
        <v>0</v>
      </c>
      <c r="L383">
        <f t="shared" si="159"/>
        <v>0</v>
      </c>
      <c r="M383" s="10" t="str">
        <f t="shared" si="133"/>
        <v/>
      </c>
      <c r="N383" s="1" t="s">
        <v>22</v>
      </c>
      <c r="O383">
        <f t="shared" si="158"/>
        <v>1</v>
      </c>
      <c r="P383">
        <f t="shared" si="158"/>
        <v>0</v>
      </c>
      <c r="Q383" s="21">
        <f t="shared" si="135"/>
        <v>0</v>
      </c>
      <c r="R383">
        <f t="shared" si="136"/>
        <v>0</v>
      </c>
      <c r="S383" s="18">
        <f t="shared" si="137"/>
        <v>0</v>
      </c>
      <c r="T383">
        <f t="shared" si="138"/>
        <v>0</v>
      </c>
      <c r="U383" s="18">
        <f t="shared" si="139"/>
        <v>0</v>
      </c>
      <c r="V383">
        <f t="shared" si="140"/>
        <v>0</v>
      </c>
      <c r="W383" s="18">
        <f t="shared" si="141"/>
        <v>1</v>
      </c>
      <c r="X383">
        <f t="shared" si="142"/>
        <v>0</v>
      </c>
      <c r="Y383" s="18">
        <f t="shared" si="143"/>
        <v>0</v>
      </c>
      <c r="Z383">
        <f t="shared" si="144"/>
        <v>0</v>
      </c>
      <c r="AA383" s="18">
        <f t="shared" si="145"/>
        <v>0</v>
      </c>
      <c r="AB383">
        <f t="shared" si="146"/>
        <v>0</v>
      </c>
      <c r="AC383" s="18">
        <f t="shared" si="147"/>
        <v>0</v>
      </c>
      <c r="AD383">
        <f t="shared" si="148"/>
        <v>0</v>
      </c>
      <c r="AE383" s="18">
        <f t="shared" si="149"/>
        <v>0</v>
      </c>
      <c r="AF383">
        <f t="shared" si="150"/>
        <v>0</v>
      </c>
      <c r="AG383" s="18">
        <f t="shared" si="151"/>
        <v>0</v>
      </c>
      <c r="AH383">
        <f t="shared" si="152"/>
        <v>0</v>
      </c>
      <c r="AI383" s="18">
        <f t="shared" si="153"/>
        <v>0</v>
      </c>
      <c r="AJ383">
        <f t="shared" si="154"/>
        <v>0</v>
      </c>
      <c r="AK383" t="str">
        <f t="shared" si="155"/>
        <v/>
      </c>
    </row>
    <row r="384" spans="1:37" ht="16">
      <c r="A384" s="8">
        <v>382</v>
      </c>
      <c r="B384" s="1" t="s">
        <v>107</v>
      </c>
      <c r="C384">
        <f t="shared" si="156"/>
        <v>0</v>
      </c>
      <c r="D384">
        <f t="shared" si="159"/>
        <v>0</v>
      </c>
      <c r="E384">
        <f t="shared" si="159"/>
        <v>0</v>
      </c>
      <c r="F384">
        <f t="shared" si="159"/>
        <v>0</v>
      </c>
      <c r="G384">
        <f t="shared" si="159"/>
        <v>0</v>
      </c>
      <c r="H384">
        <f t="shared" si="159"/>
        <v>0</v>
      </c>
      <c r="I384">
        <f t="shared" si="159"/>
        <v>0</v>
      </c>
      <c r="J384">
        <f t="shared" si="159"/>
        <v>0</v>
      </c>
      <c r="K384">
        <f t="shared" si="159"/>
        <v>1</v>
      </c>
      <c r="L384">
        <f t="shared" si="159"/>
        <v>0</v>
      </c>
      <c r="M384" s="10" t="str">
        <f t="shared" si="133"/>
        <v/>
      </c>
      <c r="N384" s="1" t="s">
        <v>24</v>
      </c>
      <c r="O384">
        <f t="shared" si="158"/>
        <v>0</v>
      </c>
      <c r="P384">
        <f t="shared" si="158"/>
        <v>1</v>
      </c>
      <c r="Q384" s="21">
        <f t="shared" si="135"/>
        <v>0</v>
      </c>
      <c r="R384">
        <f t="shared" si="136"/>
        <v>0</v>
      </c>
      <c r="S384" s="18">
        <f t="shared" si="137"/>
        <v>0</v>
      </c>
      <c r="T384">
        <f t="shared" si="138"/>
        <v>0</v>
      </c>
      <c r="U384" s="18">
        <f t="shared" si="139"/>
        <v>0</v>
      </c>
      <c r="V384">
        <f t="shared" si="140"/>
        <v>0</v>
      </c>
      <c r="W384" s="18">
        <f t="shared" si="141"/>
        <v>0</v>
      </c>
      <c r="X384">
        <f t="shared" si="142"/>
        <v>0</v>
      </c>
      <c r="Y384" s="18">
        <f t="shared" si="143"/>
        <v>0</v>
      </c>
      <c r="Z384">
        <f t="shared" si="144"/>
        <v>0</v>
      </c>
      <c r="AA384" s="18">
        <f t="shared" si="145"/>
        <v>0</v>
      </c>
      <c r="AB384">
        <f t="shared" si="146"/>
        <v>0</v>
      </c>
      <c r="AC384" s="18">
        <f t="shared" si="147"/>
        <v>0</v>
      </c>
      <c r="AD384">
        <f t="shared" si="148"/>
        <v>0</v>
      </c>
      <c r="AE384" s="18">
        <f t="shared" si="149"/>
        <v>0</v>
      </c>
      <c r="AF384">
        <f t="shared" si="150"/>
        <v>0</v>
      </c>
      <c r="AG384" s="18">
        <f t="shared" si="151"/>
        <v>0</v>
      </c>
      <c r="AH384">
        <f t="shared" si="152"/>
        <v>1</v>
      </c>
      <c r="AI384" s="18">
        <f t="shared" si="153"/>
        <v>0</v>
      </c>
      <c r="AJ384">
        <f t="shared" si="154"/>
        <v>0</v>
      </c>
      <c r="AK384" t="str">
        <f t="shared" si="155"/>
        <v/>
      </c>
    </row>
    <row r="385" spans="1:37" ht="16">
      <c r="A385" s="8">
        <v>383</v>
      </c>
      <c r="B385" s="1" t="s">
        <v>119</v>
      </c>
      <c r="C385">
        <f t="shared" si="156"/>
        <v>0</v>
      </c>
      <c r="D385">
        <f t="shared" si="159"/>
        <v>0</v>
      </c>
      <c r="E385">
        <f t="shared" si="159"/>
        <v>0</v>
      </c>
      <c r="F385">
        <f t="shared" si="159"/>
        <v>0</v>
      </c>
      <c r="G385">
        <f t="shared" si="159"/>
        <v>0</v>
      </c>
      <c r="H385">
        <f t="shared" si="159"/>
        <v>0</v>
      </c>
      <c r="I385">
        <f t="shared" si="159"/>
        <v>0</v>
      </c>
      <c r="J385">
        <f t="shared" si="159"/>
        <v>0</v>
      </c>
      <c r="K385">
        <f t="shared" si="159"/>
        <v>0</v>
      </c>
      <c r="L385">
        <f t="shared" si="159"/>
        <v>1</v>
      </c>
      <c r="M385" s="10" t="str">
        <f t="shared" si="133"/>
        <v/>
      </c>
      <c r="N385" s="1" t="s">
        <v>22</v>
      </c>
      <c r="O385">
        <f t="shared" si="158"/>
        <v>1</v>
      </c>
      <c r="P385">
        <f t="shared" si="158"/>
        <v>0</v>
      </c>
      <c r="Q385" s="21">
        <f t="shared" si="135"/>
        <v>0</v>
      </c>
      <c r="R385">
        <f t="shared" si="136"/>
        <v>0</v>
      </c>
      <c r="S385" s="18">
        <f t="shared" si="137"/>
        <v>0</v>
      </c>
      <c r="T385">
        <f t="shared" si="138"/>
        <v>0</v>
      </c>
      <c r="U385" s="18">
        <f t="shared" si="139"/>
        <v>0</v>
      </c>
      <c r="V385">
        <f t="shared" si="140"/>
        <v>0</v>
      </c>
      <c r="W385" s="18">
        <f t="shared" si="141"/>
        <v>0</v>
      </c>
      <c r="X385">
        <f t="shared" si="142"/>
        <v>0</v>
      </c>
      <c r="Y385" s="18">
        <f t="shared" si="143"/>
        <v>0</v>
      </c>
      <c r="Z385">
        <f t="shared" si="144"/>
        <v>0</v>
      </c>
      <c r="AA385" s="18">
        <f t="shared" si="145"/>
        <v>0</v>
      </c>
      <c r="AB385">
        <f t="shared" si="146"/>
        <v>0</v>
      </c>
      <c r="AC385" s="18">
        <f t="shared" si="147"/>
        <v>0</v>
      </c>
      <c r="AD385">
        <f t="shared" si="148"/>
        <v>0</v>
      </c>
      <c r="AE385" s="18">
        <f t="shared" si="149"/>
        <v>0</v>
      </c>
      <c r="AF385">
        <f t="shared" si="150"/>
        <v>0</v>
      </c>
      <c r="AG385" s="18">
        <f t="shared" si="151"/>
        <v>0</v>
      </c>
      <c r="AH385">
        <f t="shared" si="152"/>
        <v>0</v>
      </c>
      <c r="AI385" s="18">
        <f t="shared" si="153"/>
        <v>1</v>
      </c>
      <c r="AJ385">
        <f t="shared" si="154"/>
        <v>0</v>
      </c>
      <c r="AK385" t="str">
        <f t="shared" si="155"/>
        <v/>
      </c>
    </row>
    <row r="386" spans="1:37" ht="16">
      <c r="A386" s="8">
        <v>384</v>
      </c>
      <c r="B386" s="1" t="s">
        <v>357</v>
      </c>
      <c r="C386">
        <f t="shared" si="156"/>
        <v>0</v>
      </c>
      <c r="D386">
        <f t="shared" si="159"/>
        <v>1</v>
      </c>
      <c r="E386">
        <f t="shared" si="159"/>
        <v>0</v>
      </c>
      <c r="F386">
        <f t="shared" si="159"/>
        <v>0</v>
      </c>
      <c r="G386">
        <f t="shared" si="159"/>
        <v>0</v>
      </c>
      <c r="H386">
        <f t="shared" si="159"/>
        <v>0</v>
      </c>
      <c r="I386">
        <f t="shared" si="159"/>
        <v>0</v>
      </c>
      <c r="J386">
        <f t="shared" si="159"/>
        <v>0</v>
      </c>
      <c r="K386">
        <f t="shared" si="159"/>
        <v>0</v>
      </c>
      <c r="L386">
        <f t="shared" si="159"/>
        <v>0</v>
      </c>
      <c r="M386" s="10" t="str">
        <f t="shared" si="133"/>
        <v/>
      </c>
      <c r="N386" s="1" t="s">
        <v>24</v>
      </c>
      <c r="O386">
        <f t="shared" si="158"/>
        <v>0</v>
      </c>
      <c r="P386">
        <f t="shared" si="158"/>
        <v>1</v>
      </c>
      <c r="Q386" s="21">
        <f t="shared" si="135"/>
        <v>0</v>
      </c>
      <c r="R386">
        <f t="shared" si="136"/>
        <v>0</v>
      </c>
      <c r="S386" s="18">
        <f t="shared" si="137"/>
        <v>0</v>
      </c>
      <c r="T386">
        <f t="shared" si="138"/>
        <v>1</v>
      </c>
      <c r="U386" s="18">
        <f t="shared" si="139"/>
        <v>0</v>
      </c>
      <c r="V386">
        <f t="shared" si="140"/>
        <v>0</v>
      </c>
      <c r="W386" s="18">
        <f t="shared" si="141"/>
        <v>0</v>
      </c>
      <c r="X386">
        <f t="shared" si="142"/>
        <v>0</v>
      </c>
      <c r="Y386" s="18">
        <f t="shared" si="143"/>
        <v>0</v>
      </c>
      <c r="Z386">
        <f t="shared" si="144"/>
        <v>0</v>
      </c>
      <c r="AA386" s="18">
        <f t="shared" si="145"/>
        <v>0</v>
      </c>
      <c r="AB386">
        <f t="shared" si="146"/>
        <v>0</v>
      </c>
      <c r="AC386" s="18">
        <f t="shared" si="147"/>
        <v>0</v>
      </c>
      <c r="AD386">
        <f t="shared" si="148"/>
        <v>0</v>
      </c>
      <c r="AE386" s="18">
        <f t="shared" si="149"/>
        <v>0</v>
      </c>
      <c r="AF386">
        <f t="shared" si="150"/>
        <v>0</v>
      </c>
      <c r="AG386" s="18">
        <f t="shared" si="151"/>
        <v>0</v>
      </c>
      <c r="AH386">
        <f t="shared" si="152"/>
        <v>0</v>
      </c>
      <c r="AI386" s="18">
        <f t="shared" si="153"/>
        <v>0</v>
      </c>
      <c r="AJ386">
        <f t="shared" si="154"/>
        <v>0</v>
      </c>
      <c r="AK386" t="str">
        <f t="shared" si="155"/>
        <v/>
      </c>
    </row>
    <row r="387" spans="1:37" ht="16">
      <c r="A387" s="8">
        <v>385</v>
      </c>
      <c r="B387" s="1" t="s">
        <v>40</v>
      </c>
      <c r="C387">
        <f t="shared" si="156"/>
        <v>0</v>
      </c>
      <c r="D387">
        <f t="shared" si="159"/>
        <v>0</v>
      </c>
      <c r="E387">
        <f t="shared" si="159"/>
        <v>0</v>
      </c>
      <c r="F387">
        <f t="shared" si="159"/>
        <v>1</v>
      </c>
      <c r="G387">
        <f t="shared" si="159"/>
        <v>0</v>
      </c>
      <c r="H387">
        <f t="shared" si="159"/>
        <v>0</v>
      </c>
      <c r="I387">
        <f t="shared" si="159"/>
        <v>0</v>
      </c>
      <c r="J387">
        <f t="shared" si="159"/>
        <v>0</v>
      </c>
      <c r="K387">
        <f t="shared" si="159"/>
        <v>0</v>
      </c>
      <c r="L387">
        <f t="shared" si="159"/>
        <v>0</v>
      </c>
      <c r="M387" s="10" t="str">
        <f t="shared" si="133"/>
        <v/>
      </c>
      <c r="N387" s="1" t="s">
        <v>22</v>
      </c>
      <c r="O387">
        <f t="shared" si="158"/>
        <v>1</v>
      </c>
      <c r="P387">
        <f t="shared" si="158"/>
        <v>0</v>
      </c>
      <c r="Q387" s="21">
        <f t="shared" si="135"/>
        <v>0</v>
      </c>
      <c r="R387">
        <f t="shared" si="136"/>
        <v>0</v>
      </c>
      <c r="S387" s="18">
        <f t="shared" si="137"/>
        <v>0</v>
      </c>
      <c r="T387">
        <f t="shared" si="138"/>
        <v>0</v>
      </c>
      <c r="U387" s="18">
        <f t="shared" si="139"/>
        <v>0</v>
      </c>
      <c r="V387">
        <f t="shared" si="140"/>
        <v>0</v>
      </c>
      <c r="W387" s="18">
        <f t="shared" si="141"/>
        <v>1</v>
      </c>
      <c r="X387">
        <f t="shared" si="142"/>
        <v>0</v>
      </c>
      <c r="Y387" s="18">
        <f t="shared" si="143"/>
        <v>0</v>
      </c>
      <c r="Z387">
        <f t="shared" si="144"/>
        <v>0</v>
      </c>
      <c r="AA387" s="18">
        <f t="shared" si="145"/>
        <v>0</v>
      </c>
      <c r="AB387">
        <f t="shared" si="146"/>
        <v>0</v>
      </c>
      <c r="AC387" s="18">
        <f t="shared" si="147"/>
        <v>0</v>
      </c>
      <c r="AD387">
        <f t="shared" si="148"/>
        <v>0</v>
      </c>
      <c r="AE387" s="18">
        <f t="shared" si="149"/>
        <v>0</v>
      </c>
      <c r="AF387">
        <f t="shared" si="150"/>
        <v>0</v>
      </c>
      <c r="AG387" s="18">
        <f t="shared" si="151"/>
        <v>0</v>
      </c>
      <c r="AH387">
        <f t="shared" si="152"/>
        <v>0</v>
      </c>
      <c r="AI387" s="18">
        <f t="shared" si="153"/>
        <v>0</v>
      </c>
      <c r="AJ387">
        <f t="shared" si="154"/>
        <v>0</v>
      </c>
      <c r="AK387" t="str">
        <f t="shared" si="155"/>
        <v/>
      </c>
    </row>
    <row r="388" spans="1:37" ht="16">
      <c r="A388" s="8">
        <v>386</v>
      </c>
      <c r="B388" s="1" t="s">
        <v>113</v>
      </c>
      <c r="C388">
        <f t="shared" si="156"/>
        <v>0</v>
      </c>
      <c r="D388">
        <f t="shared" si="159"/>
        <v>0</v>
      </c>
      <c r="E388">
        <f t="shared" si="159"/>
        <v>0</v>
      </c>
      <c r="F388">
        <f t="shared" si="159"/>
        <v>0</v>
      </c>
      <c r="G388">
        <f t="shared" si="159"/>
        <v>0</v>
      </c>
      <c r="H388">
        <f t="shared" si="159"/>
        <v>0</v>
      </c>
      <c r="I388">
        <f t="shared" si="159"/>
        <v>0</v>
      </c>
      <c r="J388">
        <f t="shared" si="159"/>
        <v>1</v>
      </c>
      <c r="K388">
        <f t="shared" si="159"/>
        <v>0</v>
      </c>
      <c r="L388">
        <f t="shared" si="159"/>
        <v>0</v>
      </c>
      <c r="M388" s="10" t="str">
        <f t="shared" ref="M388:M419" si="160">IF(SUM(C388:L388)&lt;&gt;1,"PROBLEM","")</f>
        <v/>
      </c>
      <c r="N388" s="1" t="s">
        <v>24</v>
      </c>
      <c r="O388">
        <f t="shared" ref="O388:P419" si="161">IF($N388=O$2,1,0)</f>
        <v>0</v>
      </c>
      <c r="P388">
        <f t="shared" si="161"/>
        <v>1</v>
      </c>
      <c r="Q388" s="21">
        <f t="shared" ref="Q388:Q419" si="162">IF(AND($C388=1,$O388=1),1,0)</f>
        <v>0</v>
      </c>
      <c r="R388">
        <f t="shared" ref="R388:R419" si="163">IF(AND($C388=1,$P388=1),1,0)</f>
        <v>0</v>
      </c>
      <c r="S388" s="18">
        <f t="shared" ref="S388:S419" si="164">IF(AND($D388=1,$O388=1),1,0)</f>
        <v>0</v>
      </c>
      <c r="T388">
        <f t="shared" ref="T388:T419" si="165">IF(AND($D388=1,$P388=1),1,0)</f>
        <v>0</v>
      </c>
      <c r="U388" s="18">
        <f t="shared" ref="U388:U419" si="166">IF(AND($E388=1,$O388=1),1,0)</f>
        <v>0</v>
      </c>
      <c r="V388">
        <f t="shared" ref="V388:V419" si="167">IF(AND($E388=1,$P388=1),1,0)</f>
        <v>0</v>
      </c>
      <c r="W388" s="18">
        <f t="shared" ref="W388:W419" si="168">IF(AND($F388=1,$O388=1),1,0)</f>
        <v>0</v>
      </c>
      <c r="X388">
        <f t="shared" ref="X388:X419" si="169">IF(AND($F388=1,$P388=1),1,0)</f>
        <v>0</v>
      </c>
      <c r="Y388" s="18">
        <f t="shared" ref="Y388:Y419" si="170">IF(AND($G388=1,$O388=1),1,0)</f>
        <v>0</v>
      </c>
      <c r="Z388">
        <f t="shared" ref="Z388:Z419" si="171">IF(AND($G388=1,$P388=1),1,0)</f>
        <v>0</v>
      </c>
      <c r="AA388" s="18">
        <f t="shared" ref="AA388:AA419" si="172">IF(AND($H388=1,$O388=1),1,0)</f>
        <v>0</v>
      </c>
      <c r="AB388">
        <f t="shared" ref="AB388:AB419" si="173">IF(AND($H388=1,$P388=1),1,0)</f>
        <v>0</v>
      </c>
      <c r="AC388" s="18">
        <f t="shared" ref="AC388:AC419" si="174">IF(AND($I388=1,$O388=1),1,0)</f>
        <v>0</v>
      </c>
      <c r="AD388">
        <f t="shared" ref="AD388:AD419" si="175">IF(AND($I388=1,$P388=1),1,0)</f>
        <v>0</v>
      </c>
      <c r="AE388" s="18">
        <f t="shared" ref="AE388:AE419" si="176">IF(AND($J388=1,$O388=1),1,0)</f>
        <v>0</v>
      </c>
      <c r="AF388">
        <f t="shared" ref="AF388:AF419" si="177">IF(AND($J388=1,$P388=1),1,0)</f>
        <v>1</v>
      </c>
      <c r="AG388" s="18">
        <f t="shared" ref="AG388:AG419" si="178">IF(AND($K388=1,$O388=1),1,0)</f>
        <v>0</v>
      </c>
      <c r="AH388">
        <f t="shared" ref="AH388:AH419" si="179">IF(AND($K388=1,$P388=1),1,0)</f>
        <v>0</v>
      </c>
      <c r="AI388" s="18">
        <f t="shared" ref="AI388:AI419" si="180">IF(AND($L388=1,$O388=1),1,0)</f>
        <v>0</v>
      </c>
      <c r="AJ388">
        <f t="shared" ref="AJ388:AJ419" si="181">IF(AND($L388=1,$P388=1),1,0)</f>
        <v>0</v>
      </c>
      <c r="AK388" t="str">
        <f t="shared" ref="AK388:AK419" si="182">IF(SUM(Q388:AJ388)&lt;&gt;1,"PROBLEM","")</f>
        <v/>
      </c>
    </row>
    <row r="389" spans="1:37" ht="16">
      <c r="A389" s="8">
        <v>387</v>
      </c>
      <c r="B389" s="1" t="s">
        <v>107</v>
      </c>
      <c r="C389">
        <f t="shared" ref="C389:C419" si="183">IF($B389=C$2,1,0)</f>
        <v>0</v>
      </c>
      <c r="D389">
        <f t="shared" si="159"/>
        <v>0</v>
      </c>
      <c r="E389">
        <f t="shared" si="159"/>
        <v>0</v>
      </c>
      <c r="F389">
        <f t="shared" si="159"/>
        <v>0</v>
      </c>
      <c r="G389">
        <f t="shared" si="159"/>
        <v>0</v>
      </c>
      <c r="H389">
        <f t="shared" si="159"/>
        <v>0</v>
      </c>
      <c r="I389">
        <f t="shared" si="159"/>
        <v>0</v>
      </c>
      <c r="J389">
        <f t="shared" si="159"/>
        <v>0</v>
      </c>
      <c r="K389">
        <f t="shared" si="159"/>
        <v>1</v>
      </c>
      <c r="L389">
        <f t="shared" si="159"/>
        <v>0</v>
      </c>
      <c r="M389" s="10" t="str">
        <f t="shared" si="160"/>
        <v/>
      </c>
      <c r="N389" s="1" t="s">
        <v>24</v>
      </c>
      <c r="O389">
        <f t="shared" si="161"/>
        <v>0</v>
      </c>
      <c r="P389">
        <f t="shared" si="161"/>
        <v>1</v>
      </c>
      <c r="Q389" s="21">
        <f t="shared" si="162"/>
        <v>0</v>
      </c>
      <c r="R389">
        <f t="shared" si="163"/>
        <v>0</v>
      </c>
      <c r="S389" s="18">
        <f t="shared" si="164"/>
        <v>0</v>
      </c>
      <c r="T389">
        <f t="shared" si="165"/>
        <v>0</v>
      </c>
      <c r="U389" s="18">
        <f t="shared" si="166"/>
        <v>0</v>
      </c>
      <c r="V389">
        <f t="shared" si="167"/>
        <v>0</v>
      </c>
      <c r="W389" s="18">
        <f t="shared" si="168"/>
        <v>0</v>
      </c>
      <c r="X389">
        <f t="shared" si="169"/>
        <v>0</v>
      </c>
      <c r="Y389" s="18">
        <f t="shared" si="170"/>
        <v>0</v>
      </c>
      <c r="Z389">
        <f t="shared" si="171"/>
        <v>0</v>
      </c>
      <c r="AA389" s="18">
        <f t="shared" si="172"/>
        <v>0</v>
      </c>
      <c r="AB389">
        <f t="shared" si="173"/>
        <v>0</v>
      </c>
      <c r="AC389" s="18">
        <f t="shared" si="174"/>
        <v>0</v>
      </c>
      <c r="AD389">
        <f t="shared" si="175"/>
        <v>0</v>
      </c>
      <c r="AE389" s="18">
        <f t="shared" si="176"/>
        <v>0</v>
      </c>
      <c r="AF389">
        <f t="shared" si="177"/>
        <v>0</v>
      </c>
      <c r="AG389" s="18">
        <f t="shared" si="178"/>
        <v>0</v>
      </c>
      <c r="AH389">
        <f t="shared" si="179"/>
        <v>1</v>
      </c>
      <c r="AI389" s="18">
        <f t="shared" si="180"/>
        <v>0</v>
      </c>
      <c r="AJ389">
        <f t="shared" si="181"/>
        <v>0</v>
      </c>
      <c r="AK389" t="str">
        <f t="shared" si="182"/>
        <v/>
      </c>
    </row>
    <row r="390" spans="1:37" ht="16">
      <c r="A390" s="8">
        <v>388</v>
      </c>
      <c r="B390" s="1" t="s">
        <v>19</v>
      </c>
      <c r="C390">
        <f t="shared" si="183"/>
        <v>0</v>
      </c>
      <c r="D390">
        <f t="shared" si="159"/>
        <v>0</v>
      </c>
      <c r="E390">
        <f t="shared" si="159"/>
        <v>0</v>
      </c>
      <c r="F390">
        <f t="shared" si="159"/>
        <v>0</v>
      </c>
      <c r="G390">
        <f t="shared" si="159"/>
        <v>0</v>
      </c>
      <c r="H390">
        <f t="shared" si="159"/>
        <v>0</v>
      </c>
      <c r="I390">
        <f t="shared" si="159"/>
        <v>1</v>
      </c>
      <c r="J390">
        <f t="shared" si="159"/>
        <v>0</v>
      </c>
      <c r="K390">
        <f t="shared" si="159"/>
        <v>0</v>
      </c>
      <c r="L390">
        <f t="shared" si="159"/>
        <v>0</v>
      </c>
      <c r="M390" s="10" t="str">
        <f t="shared" si="160"/>
        <v/>
      </c>
      <c r="N390" s="1" t="s">
        <v>24</v>
      </c>
      <c r="O390">
        <f t="shared" si="161"/>
        <v>0</v>
      </c>
      <c r="P390">
        <f t="shared" si="161"/>
        <v>1</v>
      </c>
      <c r="Q390" s="21">
        <f t="shared" si="162"/>
        <v>0</v>
      </c>
      <c r="R390">
        <f t="shared" si="163"/>
        <v>0</v>
      </c>
      <c r="S390" s="18">
        <f t="shared" si="164"/>
        <v>0</v>
      </c>
      <c r="T390">
        <f t="shared" si="165"/>
        <v>0</v>
      </c>
      <c r="U390" s="18">
        <f t="shared" si="166"/>
        <v>0</v>
      </c>
      <c r="V390">
        <f t="shared" si="167"/>
        <v>0</v>
      </c>
      <c r="W390" s="18">
        <f t="shared" si="168"/>
        <v>0</v>
      </c>
      <c r="X390">
        <f t="shared" si="169"/>
        <v>0</v>
      </c>
      <c r="Y390" s="18">
        <f t="shared" si="170"/>
        <v>0</v>
      </c>
      <c r="Z390">
        <f t="shared" si="171"/>
        <v>0</v>
      </c>
      <c r="AA390" s="18">
        <f t="shared" si="172"/>
        <v>0</v>
      </c>
      <c r="AB390">
        <f t="shared" si="173"/>
        <v>0</v>
      </c>
      <c r="AC390" s="18">
        <f t="shared" si="174"/>
        <v>0</v>
      </c>
      <c r="AD390">
        <f t="shared" si="175"/>
        <v>1</v>
      </c>
      <c r="AE390" s="18">
        <f t="shared" si="176"/>
        <v>0</v>
      </c>
      <c r="AF390">
        <f t="shared" si="177"/>
        <v>0</v>
      </c>
      <c r="AG390" s="18">
        <f t="shared" si="178"/>
        <v>0</v>
      </c>
      <c r="AH390">
        <f t="shared" si="179"/>
        <v>0</v>
      </c>
      <c r="AI390" s="18">
        <f t="shared" si="180"/>
        <v>0</v>
      </c>
      <c r="AJ390">
        <f t="shared" si="181"/>
        <v>0</v>
      </c>
      <c r="AK390" t="str">
        <f t="shared" si="182"/>
        <v/>
      </c>
    </row>
    <row r="391" spans="1:37" ht="16">
      <c r="A391" s="8">
        <v>389</v>
      </c>
      <c r="B391" s="1" t="s">
        <v>40</v>
      </c>
      <c r="C391">
        <f t="shared" si="183"/>
        <v>0</v>
      </c>
      <c r="D391">
        <f t="shared" si="159"/>
        <v>0</v>
      </c>
      <c r="E391">
        <f t="shared" si="159"/>
        <v>0</v>
      </c>
      <c r="F391">
        <f t="shared" si="159"/>
        <v>1</v>
      </c>
      <c r="G391">
        <f t="shared" si="159"/>
        <v>0</v>
      </c>
      <c r="H391">
        <f t="shared" si="159"/>
        <v>0</v>
      </c>
      <c r="I391">
        <f t="shared" si="159"/>
        <v>0</v>
      </c>
      <c r="J391">
        <f t="shared" si="159"/>
        <v>0</v>
      </c>
      <c r="K391">
        <f t="shared" si="159"/>
        <v>0</v>
      </c>
      <c r="L391">
        <f t="shared" si="159"/>
        <v>0</v>
      </c>
      <c r="M391" s="10" t="str">
        <f t="shared" si="160"/>
        <v/>
      </c>
      <c r="N391" s="1" t="s">
        <v>22</v>
      </c>
      <c r="O391">
        <f t="shared" si="161"/>
        <v>1</v>
      </c>
      <c r="P391">
        <f t="shared" si="161"/>
        <v>0</v>
      </c>
      <c r="Q391" s="21">
        <f t="shared" si="162"/>
        <v>0</v>
      </c>
      <c r="R391">
        <f t="shared" si="163"/>
        <v>0</v>
      </c>
      <c r="S391" s="18">
        <f t="shared" si="164"/>
        <v>0</v>
      </c>
      <c r="T391">
        <f t="shared" si="165"/>
        <v>0</v>
      </c>
      <c r="U391" s="18">
        <f t="shared" si="166"/>
        <v>0</v>
      </c>
      <c r="V391">
        <f t="shared" si="167"/>
        <v>0</v>
      </c>
      <c r="W391" s="18">
        <f t="shared" si="168"/>
        <v>1</v>
      </c>
      <c r="X391">
        <f t="shared" si="169"/>
        <v>0</v>
      </c>
      <c r="Y391" s="18">
        <f t="shared" si="170"/>
        <v>0</v>
      </c>
      <c r="Z391">
        <f t="shared" si="171"/>
        <v>0</v>
      </c>
      <c r="AA391" s="18">
        <f t="shared" si="172"/>
        <v>0</v>
      </c>
      <c r="AB391">
        <f t="shared" si="173"/>
        <v>0</v>
      </c>
      <c r="AC391" s="18">
        <f t="shared" si="174"/>
        <v>0</v>
      </c>
      <c r="AD391">
        <f t="shared" si="175"/>
        <v>0</v>
      </c>
      <c r="AE391" s="18">
        <f t="shared" si="176"/>
        <v>0</v>
      </c>
      <c r="AF391">
        <f t="shared" si="177"/>
        <v>0</v>
      </c>
      <c r="AG391" s="18">
        <f t="shared" si="178"/>
        <v>0</v>
      </c>
      <c r="AH391">
        <f t="shared" si="179"/>
        <v>0</v>
      </c>
      <c r="AI391" s="18">
        <f t="shared" si="180"/>
        <v>0</v>
      </c>
      <c r="AJ391">
        <f t="shared" si="181"/>
        <v>0</v>
      </c>
      <c r="AK391" t="str">
        <f t="shared" si="182"/>
        <v/>
      </c>
    </row>
    <row r="392" spans="1:37" ht="16">
      <c r="A392" s="8">
        <v>390</v>
      </c>
      <c r="B392" s="1" t="s">
        <v>357</v>
      </c>
      <c r="C392">
        <f t="shared" si="183"/>
        <v>0</v>
      </c>
      <c r="D392">
        <f t="shared" si="159"/>
        <v>1</v>
      </c>
      <c r="E392">
        <f t="shared" si="159"/>
        <v>0</v>
      </c>
      <c r="F392">
        <f t="shared" si="159"/>
        <v>0</v>
      </c>
      <c r="G392">
        <f t="shared" si="159"/>
        <v>0</v>
      </c>
      <c r="H392">
        <f t="shared" si="159"/>
        <v>0</v>
      </c>
      <c r="I392">
        <f t="shared" si="159"/>
        <v>0</v>
      </c>
      <c r="J392">
        <f t="shared" si="159"/>
        <v>0</v>
      </c>
      <c r="K392">
        <f t="shared" si="159"/>
        <v>0</v>
      </c>
      <c r="L392">
        <f t="shared" si="159"/>
        <v>0</v>
      </c>
      <c r="M392" s="10" t="str">
        <f t="shared" si="160"/>
        <v/>
      </c>
      <c r="N392" s="1" t="s">
        <v>22</v>
      </c>
      <c r="O392">
        <f t="shared" si="161"/>
        <v>1</v>
      </c>
      <c r="P392">
        <f t="shared" si="161"/>
        <v>0</v>
      </c>
      <c r="Q392" s="21">
        <f t="shared" si="162"/>
        <v>0</v>
      </c>
      <c r="R392">
        <f t="shared" si="163"/>
        <v>0</v>
      </c>
      <c r="S392" s="18">
        <f t="shared" si="164"/>
        <v>1</v>
      </c>
      <c r="T392">
        <f t="shared" si="165"/>
        <v>0</v>
      </c>
      <c r="U392" s="18">
        <f t="shared" si="166"/>
        <v>0</v>
      </c>
      <c r="V392">
        <f t="shared" si="167"/>
        <v>0</v>
      </c>
      <c r="W392" s="18">
        <f t="shared" si="168"/>
        <v>0</v>
      </c>
      <c r="X392">
        <f t="shared" si="169"/>
        <v>0</v>
      </c>
      <c r="Y392" s="18">
        <f t="shared" si="170"/>
        <v>0</v>
      </c>
      <c r="Z392">
        <f t="shared" si="171"/>
        <v>0</v>
      </c>
      <c r="AA392" s="18">
        <f t="shared" si="172"/>
        <v>0</v>
      </c>
      <c r="AB392">
        <f t="shared" si="173"/>
        <v>0</v>
      </c>
      <c r="AC392" s="18">
        <f t="shared" si="174"/>
        <v>0</v>
      </c>
      <c r="AD392">
        <f t="shared" si="175"/>
        <v>0</v>
      </c>
      <c r="AE392" s="18">
        <f t="shared" si="176"/>
        <v>0</v>
      </c>
      <c r="AF392">
        <f t="shared" si="177"/>
        <v>0</v>
      </c>
      <c r="AG392" s="18">
        <f t="shared" si="178"/>
        <v>0</v>
      </c>
      <c r="AH392">
        <f t="shared" si="179"/>
        <v>0</v>
      </c>
      <c r="AI392" s="18">
        <f t="shared" si="180"/>
        <v>0</v>
      </c>
      <c r="AJ392">
        <f t="shared" si="181"/>
        <v>0</v>
      </c>
      <c r="AK392" t="str">
        <f t="shared" si="182"/>
        <v/>
      </c>
    </row>
    <row r="393" spans="1:37" ht="16">
      <c r="A393" s="8">
        <v>391</v>
      </c>
      <c r="B393" s="1" t="s">
        <v>40</v>
      </c>
      <c r="C393">
        <f t="shared" si="183"/>
        <v>0</v>
      </c>
      <c r="D393">
        <f t="shared" si="159"/>
        <v>0</v>
      </c>
      <c r="E393">
        <f t="shared" si="159"/>
        <v>0</v>
      </c>
      <c r="F393">
        <f t="shared" si="159"/>
        <v>1</v>
      </c>
      <c r="G393">
        <f t="shared" si="159"/>
        <v>0</v>
      </c>
      <c r="H393">
        <f t="shared" si="159"/>
        <v>0</v>
      </c>
      <c r="I393">
        <f t="shared" si="159"/>
        <v>0</v>
      </c>
      <c r="J393">
        <f t="shared" si="159"/>
        <v>0</v>
      </c>
      <c r="K393">
        <f t="shared" si="159"/>
        <v>0</v>
      </c>
      <c r="L393">
        <f t="shared" si="159"/>
        <v>0</v>
      </c>
      <c r="M393" s="10" t="str">
        <f t="shared" si="160"/>
        <v/>
      </c>
      <c r="N393" s="1" t="s">
        <v>24</v>
      </c>
      <c r="O393">
        <f t="shared" si="161"/>
        <v>0</v>
      </c>
      <c r="P393">
        <f t="shared" si="161"/>
        <v>1</v>
      </c>
      <c r="Q393" s="21">
        <f t="shared" si="162"/>
        <v>0</v>
      </c>
      <c r="R393">
        <f t="shared" si="163"/>
        <v>0</v>
      </c>
      <c r="S393" s="18">
        <f t="shared" si="164"/>
        <v>0</v>
      </c>
      <c r="T393">
        <f t="shared" si="165"/>
        <v>0</v>
      </c>
      <c r="U393" s="18">
        <f t="shared" si="166"/>
        <v>0</v>
      </c>
      <c r="V393">
        <f t="shared" si="167"/>
        <v>0</v>
      </c>
      <c r="W393" s="18">
        <f t="shared" si="168"/>
        <v>0</v>
      </c>
      <c r="X393">
        <f t="shared" si="169"/>
        <v>1</v>
      </c>
      <c r="Y393" s="18">
        <f t="shared" si="170"/>
        <v>0</v>
      </c>
      <c r="Z393">
        <f t="shared" si="171"/>
        <v>0</v>
      </c>
      <c r="AA393" s="18">
        <f t="shared" si="172"/>
        <v>0</v>
      </c>
      <c r="AB393">
        <f t="shared" si="173"/>
        <v>0</v>
      </c>
      <c r="AC393" s="18">
        <f t="shared" si="174"/>
        <v>0</v>
      </c>
      <c r="AD393">
        <f t="shared" si="175"/>
        <v>0</v>
      </c>
      <c r="AE393" s="18">
        <f t="shared" si="176"/>
        <v>0</v>
      </c>
      <c r="AF393">
        <f t="shared" si="177"/>
        <v>0</v>
      </c>
      <c r="AG393" s="18">
        <f t="shared" si="178"/>
        <v>0</v>
      </c>
      <c r="AH393">
        <f t="shared" si="179"/>
        <v>0</v>
      </c>
      <c r="AI393" s="18">
        <f t="shared" si="180"/>
        <v>0</v>
      </c>
      <c r="AJ393">
        <f t="shared" si="181"/>
        <v>0</v>
      </c>
      <c r="AK393" t="str">
        <f t="shared" si="182"/>
        <v/>
      </c>
    </row>
    <row r="394" spans="1:37" ht="16">
      <c r="A394" s="8">
        <v>392</v>
      </c>
      <c r="B394" s="1" t="s">
        <v>19</v>
      </c>
      <c r="C394">
        <f t="shared" si="183"/>
        <v>0</v>
      </c>
      <c r="D394">
        <f t="shared" si="159"/>
        <v>0</v>
      </c>
      <c r="E394">
        <f t="shared" si="159"/>
        <v>0</v>
      </c>
      <c r="F394">
        <f t="shared" si="159"/>
        <v>0</v>
      </c>
      <c r="G394">
        <f t="shared" si="159"/>
        <v>0</v>
      </c>
      <c r="H394">
        <f t="shared" si="159"/>
        <v>0</v>
      </c>
      <c r="I394">
        <f t="shared" si="159"/>
        <v>1</v>
      </c>
      <c r="J394">
        <f t="shared" si="159"/>
        <v>0</v>
      </c>
      <c r="K394">
        <f t="shared" si="159"/>
        <v>0</v>
      </c>
      <c r="L394">
        <f t="shared" si="159"/>
        <v>0</v>
      </c>
      <c r="M394" s="10" t="str">
        <f t="shared" si="160"/>
        <v/>
      </c>
      <c r="N394" s="1" t="s">
        <v>22</v>
      </c>
      <c r="O394">
        <f t="shared" si="161"/>
        <v>1</v>
      </c>
      <c r="P394">
        <f t="shared" si="161"/>
        <v>0</v>
      </c>
      <c r="Q394" s="21">
        <f t="shared" si="162"/>
        <v>0</v>
      </c>
      <c r="R394">
        <f t="shared" si="163"/>
        <v>0</v>
      </c>
      <c r="S394" s="18">
        <f t="shared" si="164"/>
        <v>0</v>
      </c>
      <c r="T394">
        <f t="shared" si="165"/>
        <v>0</v>
      </c>
      <c r="U394" s="18">
        <f t="shared" si="166"/>
        <v>0</v>
      </c>
      <c r="V394">
        <f t="shared" si="167"/>
        <v>0</v>
      </c>
      <c r="W394" s="18">
        <f t="shared" si="168"/>
        <v>0</v>
      </c>
      <c r="X394">
        <f t="shared" si="169"/>
        <v>0</v>
      </c>
      <c r="Y394" s="18">
        <f t="shared" si="170"/>
        <v>0</v>
      </c>
      <c r="Z394">
        <f t="shared" si="171"/>
        <v>0</v>
      </c>
      <c r="AA394" s="18">
        <f t="shared" si="172"/>
        <v>0</v>
      </c>
      <c r="AB394">
        <f t="shared" si="173"/>
        <v>0</v>
      </c>
      <c r="AC394" s="18">
        <f t="shared" si="174"/>
        <v>1</v>
      </c>
      <c r="AD394">
        <f t="shared" si="175"/>
        <v>0</v>
      </c>
      <c r="AE394" s="18">
        <f t="shared" si="176"/>
        <v>0</v>
      </c>
      <c r="AF394">
        <f t="shared" si="177"/>
        <v>0</v>
      </c>
      <c r="AG394" s="18">
        <f t="shared" si="178"/>
        <v>0</v>
      </c>
      <c r="AH394">
        <f t="shared" si="179"/>
        <v>0</v>
      </c>
      <c r="AI394" s="18">
        <f t="shared" si="180"/>
        <v>0</v>
      </c>
      <c r="AJ394">
        <f t="shared" si="181"/>
        <v>0</v>
      </c>
      <c r="AK394" t="str">
        <f t="shared" si="182"/>
        <v/>
      </c>
    </row>
    <row r="395" spans="1:37" ht="16">
      <c r="A395" s="8">
        <v>393</v>
      </c>
      <c r="B395" s="1" t="s">
        <v>107</v>
      </c>
      <c r="C395">
        <f t="shared" si="183"/>
        <v>0</v>
      </c>
      <c r="D395">
        <f t="shared" si="159"/>
        <v>0</v>
      </c>
      <c r="E395">
        <f t="shared" si="159"/>
        <v>0</v>
      </c>
      <c r="F395">
        <f t="shared" si="159"/>
        <v>0</v>
      </c>
      <c r="G395">
        <f t="shared" si="159"/>
        <v>0</v>
      </c>
      <c r="H395">
        <f t="shared" si="159"/>
        <v>0</v>
      </c>
      <c r="I395">
        <f t="shared" si="159"/>
        <v>0</v>
      </c>
      <c r="J395">
        <f t="shared" si="159"/>
        <v>0</v>
      </c>
      <c r="K395">
        <f t="shared" si="159"/>
        <v>1</v>
      </c>
      <c r="L395">
        <f t="shared" si="159"/>
        <v>0</v>
      </c>
      <c r="M395" s="10" t="str">
        <f t="shared" si="160"/>
        <v/>
      </c>
      <c r="N395" s="1" t="s">
        <v>24</v>
      </c>
      <c r="O395">
        <f t="shared" si="161"/>
        <v>0</v>
      </c>
      <c r="P395">
        <f t="shared" si="161"/>
        <v>1</v>
      </c>
      <c r="Q395" s="21">
        <f t="shared" si="162"/>
        <v>0</v>
      </c>
      <c r="R395">
        <f t="shared" si="163"/>
        <v>0</v>
      </c>
      <c r="S395" s="18">
        <f t="shared" si="164"/>
        <v>0</v>
      </c>
      <c r="T395">
        <f t="shared" si="165"/>
        <v>0</v>
      </c>
      <c r="U395" s="18">
        <f t="shared" si="166"/>
        <v>0</v>
      </c>
      <c r="V395">
        <f t="shared" si="167"/>
        <v>0</v>
      </c>
      <c r="W395" s="18">
        <f t="shared" si="168"/>
        <v>0</v>
      </c>
      <c r="X395">
        <f t="shared" si="169"/>
        <v>0</v>
      </c>
      <c r="Y395" s="18">
        <f t="shared" si="170"/>
        <v>0</v>
      </c>
      <c r="Z395">
        <f t="shared" si="171"/>
        <v>0</v>
      </c>
      <c r="AA395" s="18">
        <f t="shared" si="172"/>
        <v>0</v>
      </c>
      <c r="AB395">
        <f t="shared" si="173"/>
        <v>0</v>
      </c>
      <c r="AC395" s="18">
        <f t="shared" si="174"/>
        <v>0</v>
      </c>
      <c r="AD395">
        <f t="shared" si="175"/>
        <v>0</v>
      </c>
      <c r="AE395" s="18">
        <f t="shared" si="176"/>
        <v>0</v>
      </c>
      <c r="AF395">
        <f t="shared" si="177"/>
        <v>0</v>
      </c>
      <c r="AG395" s="18">
        <f t="shared" si="178"/>
        <v>0</v>
      </c>
      <c r="AH395">
        <f t="shared" si="179"/>
        <v>1</v>
      </c>
      <c r="AI395" s="18">
        <f t="shared" si="180"/>
        <v>0</v>
      </c>
      <c r="AJ395">
        <f t="shared" si="181"/>
        <v>0</v>
      </c>
      <c r="AK395" t="str">
        <f t="shared" si="182"/>
        <v/>
      </c>
    </row>
    <row r="396" spans="1:37" ht="16">
      <c r="A396" s="8">
        <v>394</v>
      </c>
      <c r="B396" s="1" t="s">
        <v>19</v>
      </c>
      <c r="C396">
        <f t="shared" si="183"/>
        <v>0</v>
      </c>
      <c r="D396">
        <f t="shared" si="159"/>
        <v>0</v>
      </c>
      <c r="E396">
        <f t="shared" si="159"/>
        <v>0</v>
      </c>
      <c r="F396">
        <f t="shared" si="159"/>
        <v>0</v>
      </c>
      <c r="G396">
        <f t="shared" si="159"/>
        <v>0</v>
      </c>
      <c r="H396">
        <f t="shared" si="159"/>
        <v>0</v>
      </c>
      <c r="I396">
        <f t="shared" si="159"/>
        <v>1</v>
      </c>
      <c r="J396">
        <f t="shared" si="159"/>
        <v>0</v>
      </c>
      <c r="K396">
        <f t="shared" si="159"/>
        <v>0</v>
      </c>
      <c r="L396">
        <f t="shared" si="159"/>
        <v>0</v>
      </c>
      <c r="M396" s="10" t="str">
        <f t="shared" si="160"/>
        <v/>
      </c>
      <c r="N396" s="1" t="s">
        <v>22</v>
      </c>
      <c r="O396">
        <f t="shared" si="161"/>
        <v>1</v>
      </c>
      <c r="P396">
        <f t="shared" si="161"/>
        <v>0</v>
      </c>
      <c r="Q396" s="21">
        <f t="shared" si="162"/>
        <v>0</v>
      </c>
      <c r="R396">
        <f t="shared" si="163"/>
        <v>0</v>
      </c>
      <c r="S396" s="18">
        <f t="shared" si="164"/>
        <v>0</v>
      </c>
      <c r="T396">
        <f t="shared" si="165"/>
        <v>0</v>
      </c>
      <c r="U396" s="18">
        <f t="shared" si="166"/>
        <v>0</v>
      </c>
      <c r="V396">
        <f t="shared" si="167"/>
        <v>0</v>
      </c>
      <c r="W396" s="18">
        <f t="shared" si="168"/>
        <v>0</v>
      </c>
      <c r="X396">
        <f t="shared" si="169"/>
        <v>0</v>
      </c>
      <c r="Y396" s="18">
        <f t="shared" si="170"/>
        <v>0</v>
      </c>
      <c r="Z396">
        <f t="shared" si="171"/>
        <v>0</v>
      </c>
      <c r="AA396" s="18">
        <f t="shared" si="172"/>
        <v>0</v>
      </c>
      <c r="AB396">
        <f t="shared" si="173"/>
        <v>0</v>
      </c>
      <c r="AC396" s="18">
        <f t="shared" si="174"/>
        <v>1</v>
      </c>
      <c r="AD396">
        <f t="shared" si="175"/>
        <v>0</v>
      </c>
      <c r="AE396" s="18">
        <f t="shared" si="176"/>
        <v>0</v>
      </c>
      <c r="AF396">
        <f t="shared" si="177"/>
        <v>0</v>
      </c>
      <c r="AG396" s="18">
        <f t="shared" si="178"/>
        <v>0</v>
      </c>
      <c r="AH396">
        <f t="shared" si="179"/>
        <v>0</v>
      </c>
      <c r="AI396" s="18">
        <f t="shared" si="180"/>
        <v>0</v>
      </c>
      <c r="AJ396">
        <f t="shared" si="181"/>
        <v>0</v>
      </c>
      <c r="AK396" t="str">
        <f t="shared" si="182"/>
        <v/>
      </c>
    </row>
    <row r="397" spans="1:37" ht="16">
      <c r="A397" s="8">
        <v>395</v>
      </c>
      <c r="B397" s="1" t="s">
        <v>107</v>
      </c>
      <c r="C397">
        <f t="shared" si="183"/>
        <v>0</v>
      </c>
      <c r="D397">
        <f t="shared" si="159"/>
        <v>0</v>
      </c>
      <c r="E397">
        <f t="shared" si="159"/>
        <v>0</v>
      </c>
      <c r="F397">
        <f t="shared" si="159"/>
        <v>0</v>
      </c>
      <c r="G397">
        <f t="shared" si="159"/>
        <v>0</v>
      </c>
      <c r="H397">
        <f t="shared" si="159"/>
        <v>0</v>
      </c>
      <c r="I397">
        <f t="shared" si="159"/>
        <v>0</v>
      </c>
      <c r="J397">
        <f t="shared" si="159"/>
        <v>0</v>
      </c>
      <c r="K397">
        <f t="shared" si="159"/>
        <v>1</v>
      </c>
      <c r="L397">
        <f t="shared" si="159"/>
        <v>0</v>
      </c>
      <c r="M397" s="10" t="str">
        <f t="shared" si="160"/>
        <v/>
      </c>
      <c r="N397" s="1" t="s">
        <v>22</v>
      </c>
      <c r="O397">
        <f t="shared" si="161"/>
        <v>1</v>
      </c>
      <c r="P397">
        <f t="shared" si="161"/>
        <v>0</v>
      </c>
      <c r="Q397" s="21">
        <f t="shared" si="162"/>
        <v>0</v>
      </c>
      <c r="R397">
        <f t="shared" si="163"/>
        <v>0</v>
      </c>
      <c r="S397" s="18">
        <f t="shared" si="164"/>
        <v>0</v>
      </c>
      <c r="T397">
        <f t="shared" si="165"/>
        <v>0</v>
      </c>
      <c r="U397" s="18">
        <f t="shared" si="166"/>
        <v>0</v>
      </c>
      <c r="V397">
        <f t="shared" si="167"/>
        <v>0</v>
      </c>
      <c r="W397" s="18">
        <f t="shared" si="168"/>
        <v>0</v>
      </c>
      <c r="X397">
        <f t="shared" si="169"/>
        <v>0</v>
      </c>
      <c r="Y397" s="18">
        <f t="shared" si="170"/>
        <v>0</v>
      </c>
      <c r="Z397">
        <f t="shared" si="171"/>
        <v>0</v>
      </c>
      <c r="AA397" s="18">
        <f t="shared" si="172"/>
        <v>0</v>
      </c>
      <c r="AB397">
        <f t="shared" si="173"/>
        <v>0</v>
      </c>
      <c r="AC397" s="18">
        <f t="shared" si="174"/>
        <v>0</v>
      </c>
      <c r="AD397">
        <f t="shared" si="175"/>
        <v>0</v>
      </c>
      <c r="AE397" s="18">
        <f t="shared" si="176"/>
        <v>0</v>
      </c>
      <c r="AF397">
        <f t="shared" si="177"/>
        <v>0</v>
      </c>
      <c r="AG397" s="18">
        <f t="shared" si="178"/>
        <v>1</v>
      </c>
      <c r="AH397">
        <f t="shared" si="179"/>
        <v>0</v>
      </c>
      <c r="AI397" s="18">
        <f t="shared" si="180"/>
        <v>0</v>
      </c>
      <c r="AJ397">
        <f t="shared" si="181"/>
        <v>0</v>
      </c>
      <c r="AK397" t="str">
        <f t="shared" si="182"/>
        <v/>
      </c>
    </row>
    <row r="398" spans="1:37" ht="16">
      <c r="A398" s="8">
        <v>396</v>
      </c>
      <c r="B398" s="1" t="s">
        <v>273</v>
      </c>
      <c r="C398">
        <f t="shared" si="183"/>
        <v>0</v>
      </c>
      <c r="D398">
        <f t="shared" si="159"/>
        <v>0</v>
      </c>
      <c r="E398">
        <f t="shared" si="159"/>
        <v>1</v>
      </c>
      <c r="F398">
        <f t="shared" si="159"/>
        <v>0</v>
      </c>
      <c r="G398">
        <f t="shared" si="159"/>
        <v>0</v>
      </c>
      <c r="H398">
        <f t="shared" si="159"/>
        <v>0</v>
      </c>
      <c r="I398">
        <f t="shared" si="159"/>
        <v>0</v>
      </c>
      <c r="J398">
        <f t="shared" si="159"/>
        <v>0</v>
      </c>
      <c r="K398">
        <f t="shared" si="159"/>
        <v>0</v>
      </c>
      <c r="L398">
        <f t="shared" si="159"/>
        <v>0</v>
      </c>
      <c r="M398" s="10" t="str">
        <f t="shared" si="160"/>
        <v/>
      </c>
      <c r="N398" s="1" t="s">
        <v>22</v>
      </c>
      <c r="O398">
        <f t="shared" si="161"/>
        <v>1</v>
      </c>
      <c r="P398">
        <f t="shared" si="161"/>
        <v>0</v>
      </c>
      <c r="Q398" s="21">
        <f t="shared" si="162"/>
        <v>0</v>
      </c>
      <c r="R398">
        <f t="shared" si="163"/>
        <v>0</v>
      </c>
      <c r="S398" s="18">
        <f t="shared" si="164"/>
        <v>0</v>
      </c>
      <c r="T398">
        <f t="shared" si="165"/>
        <v>0</v>
      </c>
      <c r="U398" s="18">
        <f t="shared" si="166"/>
        <v>1</v>
      </c>
      <c r="V398">
        <f t="shared" si="167"/>
        <v>0</v>
      </c>
      <c r="W398" s="18">
        <f t="shared" si="168"/>
        <v>0</v>
      </c>
      <c r="X398">
        <f t="shared" si="169"/>
        <v>0</v>
      </c>
      <c r="Y398" s="18">
        <f t="shared" si="170"/>
        <v>0</v>
      </c>
      <c r="Z398">
        <f t="shared" si="171"/>
        <v>0</v>
      </c>
      <c r="AA398" s="18">
        <f t="shared" si="172"/>
        <v>0</v>
      </c>
      <c r="AB398">
        <f t="shared" si="173"/>
        <v>0</v>
      </c>
      <c r="AC398" s="18">
        <f t="shared" si="174"/>
        <v>0</v>
      </c>
      <c r="AD398">
        <f t="shared" si="175"/>
        <v>0</v>
      </c>
      <c r="AE398" s="18">
        <f t="shared" si="176"/>
        <v>0</v>
      </c>
      <c r="AF398">
        <f t="shared" si="177"/>
        <v>0</v>
      </c>
      <c r="AG398" s="18">
        <f t="shared" si="178"/>
        <v>0</v>
      </c>
      <c r="AH398">
        <f t="shared" si="179"/>
        <v>0</v>
      </c>
      <c r="AI398" s="18">
        <f t="shared" si="180"/>
        <v>0</v>
      </c>
      <c r="AJ398">
        <f t="shared" si="181"/>
        <v>0</v>
      </c>
      <c r="AK398" t="str">
        <f t="shared" si="182"/>
        <v/>
      </c>
    </row>
    <row r="399" spans="1:37" ht="16">
      <c r="A399" s="8">
        <v>397</v>
      </c>
      <c r="B399" s="1" t="s">
        <v>107</v>
      </c>
      <c r="C399">
        <f t="shared" si="183"/>
        <v>0</v>
      </c>
      <c r="D399">
        <f t="shared" si="159"/>
        <v>0</v>
      </c>
      <c r="E399">
        <f t="shared" si="159"/>
        <v>0</v>
      </c>
      <c r="F399">
        <f t="shared" si="159"/>
        <v>0</v>
      </c>
      <c r="G399">
        <f t="shared" si="159"/>
        <v>0</v>
      </c>
      <c r="H399">
        <f t="shared" si="159"/>
        <v>0</v>
      </c>
      <c r="I399">
        <f t="shared" si="159"/>
        <v>0</v>
      </c>
      <c r="J399">
        <f t="shared" si="159"/>
        <v>0</v>
      </c>
      <c r="K399">
        <f t="shared" si="159"/>
        <v>1</v>
      </c>
      <c r="L399">
        <f t="shared" si="159"/>
        <v>0</v>
      </c>
      <c r="M399" s="10" t="str">
        <f t="shared" si="160"/>
        <v/>
      </c>
      <c r="N399" s="1" t="s">
        <v>22</v>
      </c>
      <c r="O399">
        <f t="shared" si="161"/>
        <v>1</v>
      </c>
      <c r="P399">
        <f t="shared" si="161"/>
        <v>0</v>
      </c>
      <c r="Q399" s="21">
        <f t="shared" si="162"/>
        <v>0</v>
      </c>
      <c r="R399">
        <f t="shared" si="163"/>
        <v>0</v>
      </c>
      <c r="S399" s="18">
        <f t="shared" si="164"/>
        <v>0</v>
      </c>
      <c r="T399">
        <f t="shared" si="165"/>
        <v>0</v>
      </c>
      <c r="U399" s="18">
        <f t="shared" si="166"/>
        <v>0</v>
      </c>
      <c r="V399">
        <f t="shared" si="167"/>
        <v>0</v>
      </c>
      <c r="W399" s="18">
        <f t="shared" si="168"/>
        <v>0</v>
      </c>
      <c r="X399">
        <f t="shared" si="169"/>
        <v>0</v>
      </c>
      <c r="Y399" s="18">
        <f t="shared" si="170"/>
        <v>0</v>
      </c>
      <c r="Z399">
        <f t="shared" si="171"/>
        <v>0</v>
      </c>
      <c r="AA399" s="18">
        <f t="shared" si="172"/>
        <v>0</v>
      </c>
      <c r="AB399">
        <f t="shared" si="173"/>
        <v>0</v>
      </c>
      <c r="AC399" s="18">
        <f t="shared" si="174"/>
        <v>0</v>
      </c>
      <c r="AD399">
        <f t="shared" si="175"/>
        <v>0</v>
      </c>
      <c r="AE399" s="18">
        <f t="shared" si="176"/>
        <v>0</v>
      </c>
      <c r="AF399">
        <f t="shared" si="177"/>
        <v>0</v>
      </c>
      <c r="AG399" s="18">
        <f t="shared" si="178"/>
        <v>1</v>
      </c>
      <c r="AH399">
        <f t="shared" si="179"/>
        <v>0</v>
      </c>
      <c r="AI399" s="18">
        <f t="shared" si="180"/>
        <v>0</v>
      </c>
      <c r="AJ399">
        <f t="shared" si="181"/>
        <v>0</v>
      </c>
      <c r="AK399" t="str">
        <f t="shared" si="182"/>
        <v/>
      </c>
    </row>
    <row r="400" spans="1:37" ht="16">
      <c r="A400" s="8">
        <v>398</v>
      </c>
      <c r="B400" s="1" t="s">
        <v>40</v>
      </c>
      <c r="C400">
        <f t="shared" si="183"/>
        <v>0</v>
      </c>
      <c r="D400">
        <f t="shared" si="159"/>
        <v>0</v>
      </c>
      <c r="E400">
        <f t="shared" si="159"/>
        <v>0</v>
      </c>
      <c r="F400">
        <f t="shared" si="159"/>
        <v>1</v>
      </c>
      <c r="G400">
        <f t="shared" si="159"/>
        <v>0</v>
      </c>
      <c r="H400">
        <f t="shared" si="159"/>
        <v>0</v>
      </c>
      <c r="I400">
        <f t="shared" si="159"/>
        <v>0</v>
      </c>
      <c r="J400">
        <f t="shared" si="159"/>
        <v>0</v>
      </c>
      <c r="K400">
        <f t="shared" si="159"/>
        <v>0</v>
      </c>
      <c r="L400">
        <f t="shared" si="159"/>
        <v>0</v>
      </c>
      <c r="M400" s="10" t="str">
        <f t="shared" si="160"/>
        <v/>
      </c>
      <c r="N400" s="1" t="s">
        <v>22</v>
      </c>
      <c r="O400">
        <f t="shared" si="161"/>
        <v>1</v>
      </c>
      <c r="P400">
        <f t="shared" si="161"/>
        <v>0</v>
      </c>
      <c r="Q400" s="21">
        <f t="shared" si="162"/>
        <v>0</v>
      </c>
      <c r="R400">
        <f t="shared" si="163"/>
        <v>0</v>
      </c>
      <c r="S400" s="18">
        <f t="shared" si="164"/>
        <v>0</v>
      </c>
      <c r="T400">
        <f t="shared" si="165"/>
        <v>0</v>
      </c>
      <c r="U400" s="18">
        <f t="shared" si="166"/>
        <v>0</v>
      </c>
      <c r="V400">
        <f t="shared" si="167"/>
        <v>0</v>
      </c>
      <c r="W400" s="18">
        <f t="shared" si="168"/>
        <v>1</v>
      </c>
      <c r="X400">
        <f t="shared" si="169"/>
        <v>0</v>
      </c>
      <c r="Y400" s="18">
        <f t="shared" si="170"/>
        <v>0</v>
      </c>
      <c r="Z400">
        <f t="shared" si="171"/>
        <v>0</v>
      </c>
      <c r="AA400" s="18">
        <f t="shared" si="172"/>
        <v>0</v>
      </c>
      <c r="AB400">
        <f t="shared" si="173"/>
        <v>0</v>
      </c>
      <c r="AC400" s="18">
        <f t="shared" si="174"/>
        <v>0</v>
      </c>
      <c r="AD400">
        <f t="shared" si="175"/>
        <v>0</v>
      </c>
      <c r="AE400" s="18">
        <f t="shared" si="176"/>
        <v>0</v>
      </c>
      <c r="AF400">
        <f t="shared" si="177"/>
        <v>0</v>
      </c>
      <c r="AG400" s="18">
        <f t="shared" si="178"/>
        <v>0</v>
      </c>
      <c r="AH400">
        <f t="shared" si="179"/>
        <v>0</v>
      </c>
      <c r="AI400" s="18">
        <f t="shared" si="180"/>
        <v>0</v>
      </c>
      <c r="AJ400">
        <f t="shared" si="181"/>
        <v>0</v>
      </c>
      <c r="AK400" t="str">
        <f t="shared" si="182"/>
        <v/>
      </c>
    </row>
    <row r="401" spans="1:37" ht="16">
      <c r="A401" s="8">
        <v>399</v>
      </c>
      <c r="B401" s="1" t="s">
        <v>40</v>
      </c>
      <c r="C401">
        <f t="shared" si="183"/>
        <v>0</v>
      </c>
      <c r="D401">
        <f t="shared" si="159"/>
        <v>0</v>
      </c>
      <c r="E401">
        <f t="shared" si="159"/>
        <v>0</v>
      </c>
      <c r="F401">
        <f t="shared" si="159"/>
        <v>1</v>
      </c>
      <c r="G401">
        <f t="shared" si="159"/>
        <v>0</v>
      </c>
      <c r="H401">
        <f t="shared" si="159"/>
        <v>0</v>
      </c>
      <c r="I401">
        <f t="shared" si="159"/>
        <v>0</v>
      </c>
      <c r="J401">
        <f t="shared" si="159"/>
        <v>0</v>
      </c>
      <c r="K401">
        <f t="shared" si="159"/>
        <v>0</v>
      </c>
      <c r="L401">
        <f t="shared" si="159"/>
        <v>0</v>
      </c>
      <c r="M401" s="10" t="str">
        <f t="shared" si="160"/>
        <v/>
      </c>
      <c r="N401" s="1" t="s">
        <v>24</v>
      </c>
      <c r="O401">
        <f t="shared" si="161"/>
        <v>0</v>
      </c>
      <c r="P401">
        <f t="shared" si="161"/>
        <v>1</v>
      </c>
      <c r="Q401" s="21">
        <f t="shared" si="162"/>
        <v>0</v>
      </c>
      <c r="R401">
        <f t="shared" si="163"/>
        <v>0</v>
      </c>
      <c r="S401" s="18">
        <f t="shared" si="164"/>
        <v>0</v>
      </c>
      <c r="T401">
        <f t="shared" si="165"/>
        <v>0</v>
      </c>
      <c r="U401" s="18">
        <f t="shared" si="166"/>
        <v>0</v>
      </c>
      <c r="V401">
        <f t="shared" si="167"/>
        <v>0</v>
      </c>
      <c r="W401" s="18">
        <f t="shared" si="168"/>
        <v>0</v>
      </c>
      <c r="X401">
        <f t="shared" si="169"/>
        <v>1</v>
      </c>
      <c r="Y401" s="18">
        <f t="shared" si="170"/>
        <v>0</v>
      </c>
      <c r="Z401">
        <f t="shared" si="171"/>
        <v>0</v>
      </c>
      <c r="AA401" s="18">
        <f t="shared" si="172"/>
        <v>0</v>
      </c>
      <c r="AB401">
        <f t="shared" si="173"/>
        <v>0</v>
      </c>
      <c r="AC401" s="18">
        <f t="shared" si="174"/>
        <v>0</v>
      </c>
      <c r="AD401">
        <f t="shared" si="175"/>
        <v>0</v>
      </c>
      <c r="AE401" s="18">
        <f t="shared" si="176"/>
        <v>0</v>
      </c>
      <c r="AF401">
        <f t="shared" si="177"/>
        <v>0</v>
      </c>
      <c r="AG401" s="18">
        <f t="shared" si="178"/>
        <v>0</v>
      </c>
      <c r="AH401">
        <f t="shared" si="179"/>
        <v>0</v>
      </c>
      <c r="AI401" s="18">
        <f t="shared" si="180"/>
        <v>0</v>
      </c>
      <c r="AJ401">
        <f t="shared" si="181"/>
        <v>0</v>
      </c>
      <c r="AK401" t="str">
        <f t="shared" si="182"/>
        <v/>
      </c>
    </row>
    <row r="402" spans="1:37" ht="16">
      <c r="A402" s="8">
        <v>400</v>
      </c>
      <c r="B402" s="1" t="s">
        <v>113</v>
      </c>
      <c r="C402">
        <f t="shared" si="183"/>
        <v>0</v>
      </c>
      <c r="D402">
        <f t="shared" si="159"/>
        <v>0</v>
      </c>
      <c r="E402">
        <f t="shared" si="159"/>
        <v>0</v>
      </c>
      <c r="F402">
        <f t="shared" si="159"/>
        <v>0</v>
      </c>
      <c r="G402">
        <f t="shared" si="159"/>
        <v>0</v>
      </c>
      <c r="H402">
        <f t="shared" si="159"/>
        <v>0</v>
      </c>
      <c r="I402">
        <f t="shared" si="159"/>
        <v>0</v>
      </c>
      <c r="J402">
        <f t="shared" si="159"/>
        <v>1</v>
      </c>
      <c r="K402">
        <f t="shared" si="159"/>
        <v>0</v>
      </c>
      <c r="L402">
        <f t="shared" si="159"/>
        <v>0</v>
      </c>
      <c r="M402" s="10" t="str">
        <f t="shared" si="160"/>
        <v/>
      </c>
      <c r="N402" s="1" t="s">
        <v>22</v>
      </c>
      <c r="O402">
        <f t="shared" si="161"/>
        <v>1</v>
      </c>
      <c r="P402">
        <f t="shared" si="161"/>
        <v>0</v>
      </c>
      <c r="Q402" s="21">
        <f t="shared" si="162"/>
        <v>0</v>
      </c>
      <c r="R402">
        <f t="shared" si="163"/>
        <v>0</v>
      </c>
      <c r="S402" s="18">
        <f t="shared" si="164"/>
        <v>0</v>
      </c>
      <c r="T402">
        <f t="shared" si="165"/>
        <v>0</v>
      </c>
      <c r="U402" s="18">
        <f t="shared" si="166"/>
        <v>0</v>
      </c>
      <c r="V402">
        <f t="shared" si="167"/>
        <v>0</v>
      </c>
      <c r="W402" s="18">
        <f t="shared" si="168"/>
        <v>0</v>
      </c>
      <c r="X402">
        <f t="shared" si="169"/>
        <v>0</v>
      </c>
      <c r="Y402" s="18">
        <f t="shared" si="170"/>
        <v>0</v>
      </c>
      <c r="Z402">
        <f t="shared" si="171"/>
        <v>0</v>
      </c>
      <c r="AA402" s="18">
        <f t="shared" si="172"/>
        <v>0</v>
      </c>
      <c r="AB402">
        <f t="shared" si="173"/>
        <v>0</v>
      </c>
      <c r="AC402" s="18">
        <f t="shared" si="174"/>
        <v>0</v>
      </c>
      <c r="AD402">
        <f t="shared" si="175"/>
        <v>0</v>
      </c>
      <c r="AE402" s="18">
        <f t="shared" si="176"/>
        <v>1</v>
      </c>
      <c r="AF402">
        <f t="shared" si="177"/>
        <v>0</v>
      </c>
      <c r="AG402" s="18">
        <f t="shared" si="178"/>
        <v>0</v>
      </c>
      <c r="AH402">
        <f t="shared" si="179"/>
        <v>0</v>
      </c>
      <c r="AI402" s="18">
        <f t="shared" si="180"/>
        <v>0</v>
      </c>
      <c r="AJ402">
        <f t="shared" si="181"/>
        <v>0</v>
      </c>
      <c r="AK402" t="str">
        <f t="shared" si="182"/>
        <v/>
      </c>
    </row>
    <row r="403" spans="1:37" ht="16">
      <c r="A403" s="8">
        <v>401</v>
      </c>
      <c r="B403" s="1" t="s">
        <v>107</v>
      </c>
      <c r="C403">
        <f t="shared" si="183"/>
        <v>0</v>
      </c>
      <c r="D403">
        <f t="shared" si="159"/>
        <v>0</v>
      </c>
      <c r="E403">
        <f t="shared" si="159"/>
        <v>0</v>
      </c>
      <c r="F403">
        <f t="shared" si="159"/>
        <v>0</v>
      </c>
      <c r="G403">
        <f t="shared" si="159"/>
        <v>0</v>
      </c>
      <c r="H403">
        <f t="shared" si="159"/>
        <v>0</v>
      </c>
      <c r="I403">
        <f t="shared" si="159"/>
        <v>0</v>
      </c>
      <c r="J403">
        <f t="shared" si="159"/>
        <v>0</v>
      </c>
      <c r="K403">
        <f t="shared" si="159"/>
        <v>1</v>
      </c>
      <c r="L403">
        <f t="shared" si="159"/>
        <v>0</v>
      </c>
      <c r="M403" s="10" t="str">
        <f t="shared" si="160"/>
        <v/>
      </c>
      <c r="N403" s="1" t="s">
        <v>22</v>
      </c>
      <c r="O403">
        <f t="shared" si="161"/>
        <v>1</v>
      </c>
      <c r="P403">
        <f t="shared" si="161"/>
        <v>0</v>
      </c>
      <c r="Q403" s="21">
        <f t="shared" si="162"/>
        <v>0</v>
      </c>
      <c r="R403">
        <f t="shared" si="163"/>
        <v>0</v>
      </c>
      <c r="S403" s="18">
        <f t="shared" si="164"/>
        <v>0</v>
      </c>
      <c r="T403">
        <f t="shared" si="165"/>
        <v>0</v>
      </c>
      <c r="U403" s="18">
        <f t="shared" si="166"/>
        <v>0</v>
      </c>
      <c r="V403">
        <f t="shared" si="167"/>
        <v>0</v>
      </c>
      <c r="W403" s="18">
        <f t="shared" si="168"/>
        <v>0</v>
      </c>
      <c r="X403">
        <f t="shared" si="169"/>
        <v>0</v>
      </c>
      <c r="Y403" s="18">
        <f t="shared" si="170"/>
        <v>0</v>
      </c>
      <c r="Z403">
        <f t="shared" si="171"/>
        <v>0</v>
      </c>
      <c r="AA403" s="18">
        <f t="shared" si="172"/>
        <v>0</v>
      </c>
      <c r="AB403">
        <f t="shared" si="173"/>
        <v>0</v>
      </c>
      <c r="AC403" s="18">
        <f t="shared" si="174"/>
        <v>0</v>
      </c>
      <c r="AD403">
        <f t="shared" si="175"/>
        <v>0</v>
      </c>
      <c r="AE403" s="18">
        <f t="shared" si="176"/>
        <v>0</v>
      </c>
      <c r="AF403">
        <f t="shared" si="177"/>
        <v>0</v>
      </c>
      <c r="AG403" s="18">
        <f t="shared" si="178"/>
        <v>1</v>
      </c>
      <c r="AH403">
        <f t="shared" si="179"/>
        <v>0</v>
      </c>
      <c r="AI403" s="18">
        <f t="shared" si="180"/>
        <v>0</v>
      </c>
      <c r="AJ403">
        <f t="shared" si="181"/>
        <v>0</v>
      </c>
      <c r="AK403" t="str">
        <f t="shared" si="182"/>
        <v/>
      </c>
    </row>
    <row r="404" spans="1:37" ht="16">
      <c r="A404" s="8">
        <v>402</v>
      </c>
      <c r="B404" s="1" t="s">
        <v>19</v>
      </c>
      <c r="C404">
        <f t="shared" si="183"/>
        <v>0</v>
      </c>
      <c r="D404">
        <f t="shared" si="159"/>
        <v>0</v>
      </c>
      <c r="E404">
        <f t="shared" si="159"/>
        <v>0</v>
      </c>
      <c r="F404">
        <f t="shared" si="159"/>
        <v>0</v>
      </c>
      <c r="G404">
        <f t="shared" si="159"/>
        <v>0</v>
      </c>
      <c r="H404">
        <f t="shared" si="159"/>
        <v>0</v>
      </c>
      <c r="I404">
        <f t="shared" si="159"/>
        <v>1</v>
      </c>
      <c r="J404">
        <f t="shared" si="159"/>
        <v>0</v>
      </c>
      <c r="K404">
        <f t="shared" si="159"/>
        <v>0</v>
      </c>
      <c r="L404">
        <f t="shared" si="159"/>
        <v>0</v>
      </c>
      <c r="M404" s="10" t="str">
        <f t="shared" si="160"/>
        <v/>
      </c>
      <c r="N404" s="1" t="s">
        <v>22</v>
      </c>
      <c r="O404">
        <f t="shared" si="161"/>
        <v>1</v>
      </c>
      <c r="P404">
        <f t="shared" si="161"/>
        <v>0</v>
      </c>
      <c r="Q404" s="21">
        <f t="shared" si="162"/>
        <v>0</v>
      </c>
      <c r="R404">
        <f t="shared" si="163"/>
        <v>0</v>
      </c>
      <c r="S404" s="18">
        <f t="shared" si="164"/>
        <v>0</v>
      </c>
      <c r="T404">
        <f t="shared" si="165"/>
        <v>0</v>
      </c>
      <c r="U404" s="18">
        <f t="shared" si="166"/>
        <v>0</v>
      </c>
      <c r="V404">
        <f t="shared" si="167"/>
        <v>0</v>
      </c>
      <c r="W404" s="18">
        <f t="shared" si="168"/>
        <v>0</v>
      </c>
      <c r="X404">
        <f t="shared" si="169"/>
        <v>0</v>
      </c>
      <c r="Y404" s="18">
        <f t="shared" si="170"/>
        <v>0</v>
      </c>
      <c r="Z404">
        <f t="shared" si="171"/>
        <v>0</v>
      </c>
      <c r="AA404" s="18">
        <f t="shared" si="172"/>
        <v>0</v>
      </c>
      <c r="AB404">
        <f t="shared" si="173"/>
        <v>0</v>
      </c>
      <c r="AC404" s="18">
        <f t="shared" si="174"/>
        <v>1</v>
      </c>
      <c r="AD404">
        <f t="shared" si="175"/>
        <v>0</v>
      </c>
      <c r="AE404" s="18">
        <f t="shared" si="176"/>
        <v>0</v>
      </c>
      <c r="AF404">
        <f t="shared" si="177"/>
        <v>0</v>
      </c>
      <c r="AG404" s="18">
        <f t="shared" si="178"/>
        <v>0</v>
      </c>
      <c r="AH404">
        <f t="shared" si="179"/>
        <v>0</v>
      </c>
      <c r="AI404" s="18">
        <f t="shared" si="180"/>
        <v>0</v>
      </c>
      <c r="AJ404">
        <f t="shared" si="181"/>
        <v>0</v>
      </c>
      <c r="AK404" t="str">
        <f t="shared" si="182"/>
        <v/>
      </c>
    </row>
    <row r="405" spans="1:37" ht="16">
      <c r="A405" s="8">
        <v>403</v>
      </c>
      <c r="B405" s="1" t="s">
        <v>40</v>
      </c>
      <c r="C405">
        <f t="shared" si="183"/>
        <v>0</v>
      </c>
      <c r="D405">
        <f t="shared" si="159"/>
        <v>0</v>
      </c>
      <c r="E405">
        <f t="shared" si="159"/>
        <v>0</v>
      </c>
      <c r="F405">
        <f t="shared" si="159"/>
        <v>1</v>
      </c>
      <c r="G405">
        <f t="shared" si="159"/>
        <v>0</v>
      </c>
      <c r="H405">
        <f t="shared" si="159"/>
        <v>0</v>
      </c>
      <c r="I405">
        <f t="shared" si="159"/>
        <v>0</v>
      </c>
      <c r="J405">
        <f t="shared" si="159"/>
        <v>0</v>
      </c>
      <c r="K405">
        <f t="shared" si="159"/>
        <v>0</v>
      </c>
      <c r="L405">
        <f t="shared" si="159"/>
        <v>0</v>
      </c>
      <c r="M405" s="10" t="str">
        <f t="shared" si="160"/>
        <v/>
      </c>
      <c r="N405" s="1" t="s">
        <v>24</v>
      </c>
      <c r="O405">
        <f t="shared" si="161"/>
        <v>0</v>
      </c>
      <c r="P405">
        <f t="shared" si="161"/>
        <v>1</v>
      </c>
      <c r="Q405" s="21">
        <f t="shared" si="162"/>
        <v>0</v>
      </c>
      <c r="R405">
        <f t="shared" si="163"/>
        <v>0</v>
      </c>
      <c r="S405" s="18">
        <f t="shared" si="164"/>
        <v>0</v>
      </c>
      <c r="T405">
        <f t="shared" si="165"/>
        <v>0</v>
      </c>
      <c r="U405" s="18">
        <f t="shared" si="166"/>
        <v>0</v>
      </c>
      <c r="V405">
        <f t="shared" si="167"/>
        <v>0</v>
      </c>
      <c r="W405" s="18">
        <f t="shared" si="168"/>
        <v>0</v>
      </c>
      <c r="X405">
        <f t="shared" si="169"/>
        <v>1</v>
      </c>
      <c r="Y405" s="18">
        <f t="shared" si="170"/>
        <v>0</v>
      </c>
      <c r="Z405">
        <f t="shared" si="171"/>
        <v>0</v>
      </c>
      <c r="AA405" s="18">
        <f t="shared" si="172"/>
        <v>0</v>
      </c>
      <c r="AB405">
        <f t="shared" si="173"/>
        <v>0</v>
      </c>
      <c r="AC405" s="18">
        <f t="shared" si="174"/>
        <v>0</v>
      </c>
      <c r="AD405">
        <f t="shared" si="175"/>
        <v>0</v>
      </c>
      <c r="AE405" s="18">
        <f t="shared" si="176"/>
        <v>0</v>
      </c>
      <c r="AF405">
        <f t="shared" si="177"/>
        <v>0</v>
      </c>
      <c r="AG405" s="18">
        <f t="shared" si="178"/>
        <v>0</v>
      </c>
      <c r="AH405">
        <f t="shared" si="179"/>
        <v>0</v>
      </c>
      <c r="AI405" s="18">
        <f t="shared" si="180"/>
        <v>0</v>
      </c>
      <c r="AJ405">
        <f t="shared" si="181"/>
        <v>0</v>
      </c>
      <c r="AK405" t="str">
        <f t="shared" si="182"/>
        <v/>
      </c>
    </row>
    <row r="406" spans="1:37" ht="16">
      <c r="A406" s="8">
        <v>404</v>
      </c>
      <c r="B406" s="1" t="s">
        <v>40</v>
      </c>
      <c r="C406">
        <f t="shared" si="183"/>
        <v>0</v>
      </c>
      <c r="D406">
        <f t="shared" si="159"/>
        <v>0</v>
      </c>
      <c r="E406">
        <f t="shared" si="159"/>
        <v>0</v>
      </c>
      <c r="F406">
        <f t="shared" si="159"/>
        <v>1</v>
      </c>
      <c r="G406">
        <f t="shared" si="159"/>
        <v>0</v>
      </c>
      <c r="H406">
        <f t="shared" si="159"/>
        <v>0</v>
      </c>
      <c r="I406">
        <f t="shared" si="159"/>
        <v>0</v>
      </c>
      <c r="J406">
        <f t="shared" si="159"/>
        <v>0</v>
      </c>
      <c r="K406">
        <f t="shared" si="159"/>
        <v>0</v>
      </c>
      <c r="L406">
        <f t="shared" si="159"/>
        <v>0</v>
      </c>
      <c r="M406" s="10" t="str">
        <f t="shared" si="160"/>
        <v/>
      </c>
      <c r="N406" s="1" t="s">
        <v>22</v>
      </c>
      <c r="O406">
        <f t="shared" si="161"/>
        <v>1</v>
      </c>
      <c r="P406">
        <f t="shared" si="161"/>
        <v>0</v>
      </c>
      <c r="Q406" s="21">
        <f t="shared" si="162"/>
        <v>0</v>
      </c>
      <c r="R406">
        <f t="shared" si="163"/>
        <v>0</v>
      </c>
      <c r="S406" s="18">
        <f t="shared" si="164"/>
        <v>0</v>
      </c>
      <c r="T406">
        <f t="shared" si="165"/>
        <v>0</v>
      </c>
      <c r="U406" s="18">
        <f t="shared" si="166"/>
        <v>0</v>
      </c>
      <c r="V406">
        <f t="shared" si="167"/>
        <v>0</v>
      </c>
      <c r="W406" s="18">
        <f t="shared" si="168"/>
        <v>1</v>
      </c>
      <c r="X406">
        <f t="shared" si="169"/>
        <v>0</v>
      </c>
      <c r="Y406" s="18">
        <f t="shared" si="170"/>
        <v>0</v>
      </c>
      <c r="Z406">
        <f t="shared" si="171"/>
        <v>0</v>
      </c>
      <c r="AA406" s="18">
        <f t="shared" si="172"/>
        <v>0</v>
      </c>
      <c r="AB406">
        <f t="shared" si="173"/>
        <v>0</v>
      </c>
      <c r="AC406" s="18">
        <f t="shared" si="174"/>
        <v>0</v>
      </c>
      <c r="AD406">
        <f t="shared" si="175"/>
        <v>0</v>
      </c>
      <c r="AE406" s="18">
        <f t="shared" si="176"/>
        <v>0</v>
      </c>
      <c r="AF406">
        <f t="shared" si="177"/>
        <v>0</v>
      </c>
      <c r="AG406" s="18">
        <f t="shared" si="178"/>
        <v>0</v>
      </c>
      <c r="AH406">
        <f t="shared" si="179"/>
        <v>0</v>
      </c>
      <c r="AI406" s="18">
        <f t="shared" si="180"/>
        <v>0</v>
      </c>
      <c r="AJ406">
        <f t="shared" si="181"/>
        <v>0</v>
      </c>
      <c r="AK406" t="str">
        <f t="shared" si="182"/>
        <v/>
      </c>
    </row>
    <row r="407" spans="1:37" ht="16">
      <c r="A407" s="8">
        <v>405</v>
      </c>
      <c r="B407" s="1" t="s">
        <v>113</v>
      </c>
      <c r="C407">
        <f t="shared" si="183"/>
        <v>0</v>
      </c>
      <c r="D407">
        <f t="shared" si="159"/>
        <v>0</v>
      </c>
      <c r="E407">
        <f t="shared" si="159"/>
        <v>0</v>
      </c>
      <c r="F407">
        <f t="shared" si="159"/>
        <v>0</v>
      </c>
      <c r="G407">
        <f t="shared" si="159"/>
        <v>0</v>
      </c>
      <c r="H407">
        <f t="shared" si="159"/>
        <v>0</v>
      </c>
      <c r="I407">
        <f t="shared" si="159"/>
        <v>0</v>
      </c>
      <c r="J407">
        <f t="shared" si="159"/>
        <v>1</v>
      </c>
      <c r="K407">
        <f t="shared" si="159"/>
        <v>0</v>
      </c>
      <c r="L407">
        <f t="shared" si="159"/>
        <v>0</v>
      </c>
      <c r="M407" s="10" t="str">
        <f t="shared" si="160"/>
        <v/>
      </c>
      <c r="N407" s="1" t="s">
        <v>24</v>
      </c>
      <c r="O407">
        <f t="shared" si="161"/>
        <v>0</v>
      </c>
      <c r="P407">
        <f t="shared" si="161"/>
        <v>1</v>
      </c>
      <c r="Q407" s="21">
        <f t="shared" si="162"/>
        <v>0</v>
      </c>
      <c r="R407">
        <f t="shared" si="163"/>
        <v>0</v>
      </c>
      <c r="S407" s="18">
        <f t="shared" si="164"/>
        <v>0</v>
      </c>
      <c r="T407">
        <f t="shared" si="165"/>
        <v>0</v>
      </c>
      <c r="U407" s="18">
        <f t="shared" si="166"/>
        <v>0</v>
      </c>
      <c r="V407">
        <f t="shared" si="167"/>
        <v>0</v>
      </c>
      <c r="W407" s="18">
        <f t="shared" si="168"/>
        <v>0</v>
      </c>
      <c r="X407">
        <f t="shared" si="169"/>
        <v>0</v>
      </c>
      <c r="Y407" s="18">
        <f t="shared" si="170"/>
        <v>0</v>
      </c>
      <c r="Z407">
        <f t="shared" si="171"/>
        <v>0</v>
      </c>
      <c r="AA407" s="18">
        <f t="shared" si="172"/>
        <v>0</v>
      </c>
      <c r="AB407">
        <f t="shared" si="173"/>
        <v>0</v>
      </c>
      <c r="AC407" s="18">
        <f t="shared" si="174"/>
        <v>0</v>
      </c>
      <c r="AD407">
        <f t="shared" si="175"/>
        <v>0</v>
      </c>
      <c r="AE407" s="18">
        <f t="shared" si="176"/>
        <v>0</v>
      </c>
      <c r="AF407">
        <f t="shared" si="177"/>
        <v>1</v>
      </c>
      <c r="AG407" s="18">
        <f t="shared" si="178"/>
        <v>0</v>
      </c>
      <c r="AH407">
        <f t="shared" si="179"/>
        <v>0</v>
      </c>
      <c r="AI407" s="18">
        <f t="shared" si="180"/>
        <v>0</v>
      </c>
      <c r="AJ407">
        <f t="shared" si="181"/>
        <v>0</v>
      </c>
      <c r="AK407" t="str">
        <f t="shared" si="182"/>
        <v/>
      </c>
    </row>
    <row r="408" spans="1:37" ht="16">
      <c r="A408" s="8">
        <v>406</v>
      </c>
      <c r="B408" s="1" t="s">
        <v>40</v>
      </c>
      <c r="C408">
        <f t="shared" si="183"/>
        <v>0</v>
      </c>
      <c r="D408">
        <f t="shared" si="159"/>
        <v>0</v>
      </c>
      <c r="E408">
        <f t="shared" si="159"/>
        <v>0</v>
      </c>
      <c r="F408">
        <f t="shared" si="159"/>
        <v>1</v>
      </c>
      <c r="G408">
        <f t="shared" si="159"/>
        <v>0</v>
      </c>
      <c r="H408">
        <f t="shared" ref="D408:L419" si="184">IF($B408=H$2,1,0)</f>
        <v>0</v>
      </c>
      <c r="I408">
        <f t="shared" si="184"/>
        <v>0</v>
      </c>
      <c r="J408">
        <f t="shared" si="184"/>
        <v>0</v>
      </c>
      <c r="K408">
        <f t="shared" si="184"/>
        <v>0</v>
      </c>
      <c r="L408">
        <f t="shared" si="184"/>
        <v>0</v>
      </c>
      <c r="M408" s="10" t="str">
        <f t="shared" si="160"/>
        <v/>
      </c>
      <c r="N408" s="1" t="s">
        <v>22</v>
      </c>
      <c r="O408">
        <f t="shared" si="161"/>
        <v>1</v>
      </c>
      <c r="P408">
        <f t="shared" si="161"/>
        <v>0</v>
      </c>
      <c r="Q408" s="21">
        <f t="shared" si="162"/>
        <v>0</v>
      </c>
      <c r="R408">
        <f t="shared" si="163"/>
        <v>0</v>
      </c>
      <c r="S408" s="18">
        <f t="shared" si="164"/>
        <v>0</v>
      </c>
      <c r="T408">
        <f t="shared" si="165"/>
        <v>0</v>
      </c>
      <c r="U408" s="18">
        <f t="shared" si="166"/>
        <v>0</v>
      </c>
      <c r="V408">
        <f t="shared" si="167"/>
        <v>0</v>
      </c>
      <c r="W408" s="18">
        <f t="shared" si="168"/>
        <v>1</v>
      </c>
      <c r="X408">
        <f t="shared" si="169"/>
        <v>0</v>
      </c>
      <c r="Y408" s="18">
        <f t="shared" si="170"/>
        <v>0</v>
      </c>
      <c r="Z408">
        <f t="shared" si="171"/>
        <v>0</v>
      </c>
      <c r="AA408" s="18">
        <f t="shared" si="172"/>
        <v>0</v>
      </c>
      <c r="AB408">
        <f t="shared" si="173"/>
        <v>0</v>
      </c>
      <c r="AC408" s="18">
        <f t="shared" si="174"/>
        <v>0</v>
      </c>
      <c r="AD408">
        <f t="shared" si="175"/>
        <v>0</v>
      </c>
      <c r="AE408" s="18">
        <f t="shared" si="176"/>
        <v>0</v>
      </c>
      <c r="AF408">
        <f t="shared" si="177"/>
        <v>0</v>
      </c>
      <c r="AG408" s="18">
        <f t="shared" si="178"/>
        <v>0</v>
      </c>
      <c r="AH408">
        <f t="shared" si="179"/>
        <v>0</v>
      </c>
      <c r="AI408" s="18">
        <f t="shared" si="180"/>
        <v>0</v>
      </c>
      <c r="AJ408">
        <f t="shared" si="181"/>
        <v>0</v>
      </c>
      <c r="AK408" t="str">
        <f t="shared" si="182"/>
        <v/>
      </c>
    </row>
    <row r="409" spans="1:37" ht="16">
      <c r="A409" s="8">
        <v>407</v>
      </c>
      <c r="B409" s="1" t="s">
        <v>107</v>
      </c>
      <c r="C409">
        <f t="shared" si="183"/>
        <v>0</v>
      </c>
      <c r="D409">
        <f t="shared" si="184"/>
        <v>0</v>
      </c>
      <c r="E409">
        <f t="shared" si="184"/>
        <v>0</v>
      </c>
      <c r="F409">
        <f t="shared" si="184"/>
        <v>0</v>
      </c>
      <c r="G409">
        <f t="shared" si="184"/>
        <v>0</v>
      </c>
      <c r="H409">
        <f t="shared" si="184"/>
        <v>0</v>
      </c>
      <c r="I409">
        <f t="shared" si="184"/>
        <v>0</v>
      </c>
      <c r="J409">
        <f t="shared" si="184"/>
        <v>0</v>
      </c>
      <c r="K409">
        <f t="shared" si="184"/>
        <v>1</v>
      </c>
      <c r="L409">
        <f t="shared" si="184"/>
        <v>0</v>
      </c>
      <c r="M409" s="10" t="str">
        <f t="shared" si="160"/>
        <v/>
      </c>
      <c r="N409" s="1" t="s">
        <v>24</v>
      </c>
      <c r="O409">
        <f t="shared" si="161"/>
        <v>0</v>
      </c>
      <c r="P409">
        <f t="shared" si="161"/>
        <v>1</v>
      </c>
      <c r="Q409" s="21">
        <f t="shared" si="162"/>
        <v>0</v>
      </c>
      <c r="R409">
        <f t="shared" si="163"/>
        <v>0</v>
      </c>
      <c r="S409" s="18">
        <f t="shared" si="164"/>
        <v>0</v>
      </c>
      <c r="T409">
        <f t="shared" si="165"/>
        <v>0</v>
      </c>
      <c r="U409" s="18">
        <f t="shared" si="166"/>
        <v>0</v>
      </c>
      <c r="V409">
        <f t="shared" si="167"/>
        <v>0</v>
      </c>
      <c r="W409" s="18">
        <f t="shared" si="168"/>
        <v>0</v>
      </c>
      <c r="X409">
        <f t="shared" si="169"/>
        <v>0</v>
      </c>
      <c r="Y409" s="18">
        <f t="shared" si="170"/>
        <v>0</v>
      </c>
      <c r="Z409">
        <f t="shared" si="171"/>
        <v>0</v>
      </c>
      <c r="AA409" s="18">
        <f t="shared" si="172"/>
        <v>0</v>
      </c>
      <c r="AB409">
        <f t="shared" si="173"/>
        <v>0</v>
      </c>
      <c r="AC409" s="18">
        <f t="shared" si="174"/>
        <v>0</v>
      </c>
      <c r="AD409">
        <f t="shared" si="175"/>
        <v>0</v>
      </c>
      <c r="AE409" s="18">
        <f t="shared" si="176"/>
        <v>0</v>
      </c>
      <c r="AF409">
        <f t="shared" si="177"/>
        <v>0</v>
      </c>
      <c r="AG409" s="18">
        <f t="shared" si="178"/>
        <v>0</v>
      </c>
      <c r="AH409">
        <f t="shared" si="179"/>
        <v>1</v>
      </c>
      <c r="AI409" s="18">
        <f t="shared" si="180"/>
        <v>0</v>
      </c>
      <c r="AJ409">
        <f t="shared" si="181"/>
        <v>0</v>
      </c>
      <c r="AK409" t="str">
        <f t="shared" si="182"/>
        <v/>
      </c>
    </row>
    <row r="410" spans="1:37" ht="16">
      <c r="A410" s="8">
        <v>408</v>
      </c>
      <c r="B410" s="1" t="s">
        <v>107</v>
      </c>
      <c r="C410">
        <f t="shared" si="183"/>
        <v>0</v>
      </c>
      <c r="D410">
        <f t="shared" si="184"/>
        <v>0</v>
      </c>
      <c r="E410">
        <f t="shared" si="184"/>
        <v>0</v>
      </c>
      <c r="F410">
        <f t="shared" si="184"/>
        <v>0</v>
      </c>
      <c r="G410">
        <f t="shared" si="184"/>
        <v>0</v>
      </c>
      <c r="H410">
        <f t="shared" si="184"/>
        <v>0</v>
      </c>
      <c r="I410">
        <f t="shared" si="184"/>
        <v>0</v>
      </c>
      <c r="J410">
        <f t="shared" si="184"/>
        <v>0</v>
      </c>
      <c r="K410">
        <f t="shared" si="184"/>
        <v>1</v>
      </c>
      <c r="L410">
        <f t="shared" si="184"/>
        <v>0</v>
      </c>
      <c r="M410" s="10" t="str">
        <f t="shared" si="160"/>
        <v/>
      </c>
      <c r="N410" s="1" t="s">
        <v>22</v>
      </c>
      <c r="O410">
        <f t="shared" si="161"/>
        <v>1</v>
      </c>
      <c r="P410">
        <f t="shared" si="161"/>
        <v>0</v>
      </c>
      <c r="Q410" s="21">
        <f t="shared" si="162"/>
        <v>0</v>
      </c>
      <c r="R410">
        <f t="shared" si="163"/>
        <v>0</v>
      </c>
      <c r="S410" s="18">
        <f t="shared" si="164"/>
        <v>0</v>
      </c>
      <c r="T410">
        <f t="shared" si="165"/>
        <v>0</v>
      </c>
      <c r="U410" s="18">
        <f t="shared" si="166"/>
        <v>0</v>
      </c>
      <c r="V410">
        <f t="shared" si="167"/>
        <v>0</v>
      </c>
      <c r="W410" s="18">
        <f t="shared" si="168"/>
        <v>0</v>
      </c>
      <c r="X410">
        <f t="shared" si="169"/>
        <v>0</v>
      </c>
      <c r="Y410" s="18">
        <f t="shared" si="170"/>
        <v>0</v>
      </c>
      <c r="Z410">
        <f t="shared" si="171"/>
        <v>0</v>
      </c>
      <c r="AA410" s="18">
        <f t="shared" si="172"/>
        <v>0</v>
      </c>
      <c r="AB410">
        <f t="shared" si="173"/>
        <v>0</v>
      </c>
      <c r="AC410" s="18">
        <f t="shared" si="174"/>
        <v>0</v>
      </c>
      <c r="AD410">
        <f t="shared" si="175"/>
        <v>0</v>
      </c>
      <c r="AE410" s="18">
        <f t="shared" si="176"/>
        <v>0</v>
      </c>
      <c r="AF410">
        <f t="shared" si="177"/>
        <v>0</v>
      </c>
      <c r="AG410" s="18">
        <f t="shared" si="178"/>
        <v>1</v>
      </c>
      <c r="AH410">
        <f t="shared" si="179"/>
        <v>0</v>
      </c>
      <c r="AI410" s="18">
        <f t="shared" si="180"/>
        <v>0</v>
      </c>
      <c r="AJ410">
        <f t="shared" si="181"/>
        <v>0</v>
      </c>
      <c r="AK410" t="str">
        <f t="shared" si="182"/>
        <v/>
      </c>
    </row>
    <row r="411" spans="1:37" ht="16">
      <c r="A411" s="8">
        <v>409</v>
      </c>
      <c r="B411" s="1" t="s">
        <v>119</v>
      </c>
      <c r="C411">
        <f t="shared" si="183"/>
        <v>0</v>
      </c>
      <c r="D411">
        <f t="shared" si="184"/>
        <v>0</v>
      </c>
      <c r="E411">
        <f t="shared" si="184"/>
        <v>0</v>
      </c>
      <c r="F411">
        <f t="shared" si="184"/>
        <v>0</v>
      </c>
      <c r="G411">
        <f t="shared" si="184"/>
        <v>0</v>
      </c>
      <c r="H411">
        <f t="shared" si="184"/>
        <v>0</v>
      </c>
      <c r="I411">
        <f t="shared" si="184"/>
        <v>0</v>
      </c>
      <c r="J411">
        <f t="shared" si="184"/>
        <v>0</v>
      </c>
      <c r="K411">
        <f t="shared" si="184"/>
        <v>0</v>
      </c>
      <c r="L411">
        <f t="shared" si="184"/>
        <v>1</v>
      </c>
      <c r="M411" s="10" t="str">
        <f t="shared" si="160"/>
        <v/>
      </c>
      <c r="N411" s="1" t="s">
        <v>24</v>
      </c>
      <c r="O411">
        <f t="shared" si="161"/>
        <v>0</v>
      </c>
      <c r="P411">
        <f t="shared" si="161"/>
        <v>1</v>
      </c>
      <c r="Q411" s="21">
        <f t="shared" si="162"/>
        <v>0</v>
      </c>
      <c r="R411">
        <f t="shared" si="163"/>
        <v>0</v>
      </c>
      <c r="S411" s="18">
        <f t="shared" si="164"/>
        <v>0</v>
      </c>
      <c r="T411">
        <f t="shared" si="165"/>
        <v>0</v>
      </c>
      <c r="U411" s="18">
        <f t="shared" si="166"/>
        <v>0</v>
      </c>
      <c r="V411">
        <f t="shared" si="167"/>
        <v>0</v>
      </c>
      <c r="W411" s="18">
        <f t="shared" si="168"/>
        <v>0</v>
      </c>
      <c r="X411">
        <f t="shared" si="169"/>
        <v>0</v>
      </c>
      <c r="Y411" s="18">
        <f t="shared" si="170"/>
        <v>0</v>
      </c>
      <c r="Z411">
        <f t="shared" si="171"/>
        <v>0</v>
      </c>
      <c r="AA411" s="18">
        <f t="shared" si="172"/>
        <v>0</v>
      </c>
      <c r="AB411">
        <f t="shared" si="173"/>
        <v>0</v>
      </c>
      <c r="AC411" s="18">
        <f t="shared" si="174"/>
        <v>0</v>
      </c>
      <c r="AD411">
        <f t="shared" si="175"/>
        <v>0</v>
      </c>
      <c r="AE411" s="18">
        <f t="shared" si="176"/>
        <v>0</v>
      </c>
      <c r="AF411">
        <f t="shared" si="177"/>
        <v>0</v>
      </c>
      <c r="AG411" s="18">
        <f t="shared" si="178"/>
        <v>0</v>
      </c>
      <c r="AH411">
        <f t="shared" si="179"/>
        <v>0</v>
      </c>
      <c r="AI411" s="18">
        <f t="shared" si="180"/>
        <v>0</v>
      </c>
      <c r="AJ411">
        <f t="shared" si="181"/>
        <v>1</v>
      </c>
      <c r="AK411" t="str">
        <f t="shared" si="182"/>
        <v/>
      </c>
    </row>
    <row r="412" spans="1:37" ht="16">
      <c r="A412" s="8">
        <v>410</v>
      </c>
      <c r="B412" s="1" t="s">
        <v>40</v>
      </c>
      <c r="C412">
        <f t="shared" si="183"/>
        <v>0</v>
      </c>
      <c r="D412">
        <f t="shared" si="184"/>
        <v>0</v>
      </c>
      <c r="E412">
        <f t="shared" si="184"/>
        <v>0</v>
      </c>
      <c r="F412">
        <f t="shared" si="184"/>
        <v>1</v>
      </c>
      <c r="G412">
        <f t="shared" si="184"/>
        <v>0</v>
      </c>
      <c r="H412">
        <f t="shared" si="184"/>
        <v>0</v>
      </c>
      <c r="I412">
        <f t="shared" si="184"/>
        <v>0</v>
      </c>
      <c r="J412">
        <f t="shared" si="184"/>
        <v>0</v>
      </c>
      <c r="K412">
        <f t="shared" si="184"/>
        <v>0</v>
      </c>
      <c r="L412">
        <f t="shared" si="184"/>
        <v>0</v>
      </c>
      <c r="M412" s="10" t="str">
        <f t="shared" si="160"/>
        <v/>
      </c>
      <c r="N412" s="1" t="s">
        <v>22</v>
      </c>
      <c r="O412">
        <f t="shared" si="161"/>
        <v>1</v>
      </c>
      <c r="P412">
        <f t="shared" si="161"/>
        <v>0</v>
      </c>
      <c r="Q412" s="21">
        <f t="shared" si="162"/>
        <v>0</v>
      </c>
      <c r="R412">
        <f t="shared" si="163"/>
        <v>0</v>
      </c>
      <c r="S412" s="18">
        <f t="shared" si="164"/>
        <v>0</v>
      </c>
      <c r="T412">
        <f t="shared" si="165"/>
        <v>0</v>
      </c>
      <c r="U412" s="18">
        <f t="shared" si="166"/>
        <v>0</v>
      </c>
      <c r="V412">
        <f t="shared" si="167"/>
        <v>0</v>
      </c>
      <c r="W412" s="18">
        <f t="shared" si="168"/>
        <v>1</v>
      </c>
      <c r="X412">
        <f t="shared" si="169"/>
        <v>0</v>
      </c>
      <c r="Y412" s="18">
        <f t="shared" si="170"/>
        <v>0</v>
      </c>
      <c r="Z412">
        <f t="shared" si="171"/>
        <v>0</v>
      </c>
      <c r="AA412" s="18">
        <f t="shared" si="172"/>
        <v>0</v>
      </c>
      <c r="AB412">
        <f t="shared" si="173"/>
        <v>0</v>
      </c>
      <c r="AC412" s="18">
        <f t="shared" si="174"/>
        <v>0</v>
      </c>
      <c r="AD412">
        <f t="shared" si="175"/>
        <v>0</v>
      </c>
      <c r="AE412" s="18">
        <f t="shared" si="176"/>
        <v>0</v>
      </c>
      <c r="AF412">
        <f t="shared" si="177"/>
        <v>0</v>
      </c>
      <c r="AG412" s="18">
        <f t="shared" si="178"/>
        <v>0</v>
      </c>
      <c r="AH412">
        <f t="shared" si="179"/>
        <v>0</v>
      </c>
      <c r="AI412" s="18">
        <f t="shared" si="180"/>
        <v>0</v>
      </c>
      <c r="AJ412">
        <f t="shared" si="181"/>
        <v>0</v>
      </c>
      <c r="AK412" t="str">
        <f t="shared" si="182"/>
        <v/>
      </c>
    </row>
    <row r="413" spans="1:37" ht="16">
      <c r="A413" s="8">
        <v>411</v>
      </c>
      <c r="B413" s="1" t="s">
        <v>163</v>
      </c>
      <c r="C413">
        <f t="shared" si="183"/>
        <v>1</v>
      </c>
      <c r="D413">
        <f t="shared" si="184"/>
        <v>0</v>
      </c>
      <c r="E413">
        <f t="shared" si="184"/>
        <v>0</v>
      </c>
      <c r="F413">
        <f t="shared" si="184"/>
        <v>0</v>
      </c>
      <c r="G413">
        <f t="shared" si="184"/>
        <v>0</v>
      </c>
      <c r="H413">
        <f t="shared" si="184"/>
        <v>0</v>
      </c>
      <c r="I413">
        <f t="shared" si="184"/>
        <v>0</v>
      </c>
      <c r="J413">
        <f t="shared" si="184"/>
        <v>0</v>
      </c>
      <c r="K413">
        <f t="shared" si="184"/>
        <v>0</v>
      </c>
      <c r="L413">
        <f t="shared" si="184"/>
        <v>0</v>
      </c>
      <c r="M413" s="10" t="str">
        <f t="shared" si="160"/>
        <v/>
      </c>
      <c r="N413" s="1" t="s">
        <v>22</v>
      </c>
      <c r="O413">
        <f t="shared" si="161"/>
        <v>1</v>
      </c>
      <c r="P413">
        <f t="shared" si="161"/>
        <v>0</v>
      </c>
      <c r="Q413" s="21">
        <f t="shared" si="162"/>
        <v>1</v>
      </c>
      <c r="R413">
        <f t="shared" si="163"/>
        <v>0</v>
      </c>
      <c r="S413" s="18">
        <f t="shared" si="164"/>
        <v>0</v>
      </c>
      <c r="T413">
        <f t="shared" si="165"/>
        <v>0</v>
      </c>
      <c r="U413" s="18">
        <f t="shared" si="166"/>
        <v>0</v>
      </c>
      <c r="V413">
        <f t="shared" si="167"/>
        <v>0</v>
      </c>
      <c r="W413" s="18">
        <f t="shared" si="168"/>
        <v>0</v>
      </c>
      <c r="X413">
        <f t="shared" si="169"/>
        <v>0</v>
      </c>
      <c r="Y413" s="18">
        <f t="shared" si="170"/>
        <v>0</v>
      </c>
      <c r="Z413">
        <f t="shared" si="171"/>
        <v>0</v>
      </c>
      <c r="AA413" s="18">
        <f t="shared" si="172"/>
        <v>0</v>
      </c>
      <c r="AB413">
        <f t="shared" si="173"/>
        <v>0</v>
      </c>
      <c r="AC413" s="18">
        <f t="shared" si="174"/>
        <v>0</v>
      </c>
      <c r="AD413">
        <f t="shared" si="175"/>
        <v>0</v>
      </c>
      <c r="AE413" s="18">
        <f t="shared" si="176"/>
        <v>0</v>
      </c>
      <c r="AF413">
        <f t="shared" si="177"/>
        <v>0</v>
      </c>
      <c r="AG413" s="18">
        <f t="shared" si="178"/>
        <v>0</v>
      </c>
      <c r="AH413">
        <f t="shared" si="179"/>
        <v>0</v>
      </c>
      <c r="AI413" s="18">
        <f t="shared" si="180"/>
        <v>0</v>
      </c>
      <c r="AJ413">
        <f t="shared" si="181"/>
        <v>0</v>
      </c>
      <c r="AK413" t="str">
        <f t="shared" si="182"/>
        <v/>
      </c>
    </row>
    <row r="414" spans="1:37" ht="16">
      <c r="A414" s="8">
        <v>412</v>
      </c>
      <c r="B414" s="1" t="s">
        <v>40</v>
      </c>
      <c r="C414">
        <f t="shared" si="183"/>
        <v>0</v>
      </c>
      <c r="D414">
        <f t="shared" si="184"/>
        <v>0</v>
      </c>
      <c r="E414">
        <f t="shared" si="184"/>
        <v>0</v>
      </c>
      <c r="F414">
        <f t="shared" si="184"/>
        <v>1</v>
      </c>
      <c r="G414">
        <f t="shared" si="184"/>
        <v>0</v>
      </c>
      <c r="H414">
        <f t="shared" si="184"/>
        <v>0</v>
      </c>
      <c r="I414">
        <f t="shared" si="184"/>
        <v>0</v>
      </c>
      <c r="J414">
        <f t="shared" si="184"/>
        <v>0</v>
      </c>
      <c r="K414">
        <f t="shared" si="184"/>
        <v>0</v>
      </c>
      <c r="L414">
        <f t="shared" si="184"/>
        <v>0</v>
      </c>
      <c r="M414" s="10" t="str">
        <f t="shared" si="160"/>
        <v/>
      </c>
      <c r="N414" s="1" t="s">
        <v>24</v>
      </c>
      <c r="O414">
        <f t="shared" si="161"/>
        <v>0</v>
      </c>
      <c r="P414">
        <f t="shared" si="161"/>
        <v>1</v>
      </c>
      <c r="Q414" s="21">
        <f t="shared" si="162"/>
        <v>0</v>
      </c>
      <c r="R414">
        <f t="shared" si="163"/>
        <v>0</v>
      </c>
      <c r="S414" s="18">
        <f t="shared" si="164"/>
        <v>0</v>
      </c>
      <c r="T414">
        <f t="shared" si="165"/>
        <v>0</v>
      </c>
      <c r="U414" s="18">
        <f t="shared" si="166"/>
        <v>0</v>
      </c>
      <c r="V414">
        <f t="shared" si="167"/>
        <v>0</v>
      </c>
      <c r="W414" s="18">
        <f t="shared" si="168"/>
        <v>0</v>
      </c>
      <c r="X414">
        <f t="shared" si="169"/>
        <v>1</v>
      </c>
      <c r="Y414" s="18">
        <f t="shared" si="170"/>
        <v>0</v>
      </c>
      <c r="Z414">
        <f t="shared" si="171"/>
        <v>0</v>
      </c>
      <c r="AA414" s="18">
        <f t="shared" si="172"/>
        <v>0</v>
      </c>
      <c r="AB414">
        <f t="shared" si="173"/>
        <v>0</v>
      </c>
      <c r="AC414" s="18">
        <f t="shared" si="174"/>
        <v>0</v>
      </c>
      <c r="AD414">
        <f t="shared" si="175"/>
        <v>0</v>
      </c>
      <c r="AE414" s="18">
        <f t="shared" si="176"/>
        <v>0</v>
      </c>
      <c r="AF414">
        <f t="shared" si="177"/>
        <v>0</v>
      </c>
      <c r="AG414" s="18">
        <f t="shared" si="178"/>
        <v>0</v>
      </c>
      <c r="AH414">
        <f t="shared" si="179"/>
        <v>0</v>
      </c>
      <c r="AI414" s="18">
        <f t="shared" si="180"/>
        <v>0</v>
      </c>
      <c r="AJ414">
        <f t="shared" si="181"/>
        <v>0</v>
      </c>
      <c r="AK414" t="str">
        <f t="shared" si="182"/>
        <v/>
      </c>
    </row>
    <row r="415" spans="1:37" ht="16">
      <c r="A415" s="8">
        <v>413</v>
      </c>
      <c r="B415" s="1" t="s">
        <v>19</v>
      </c>
      <c r="C415">
        <f t="shared" si="183"/>
        <v>0</v>
      </c>
      <c r="D415">
        <f t="shared" si="184"/>
        <v>0</v>
      </c>
      <c r="E415">
        <f t="shared" si="184"/>
        <v>0</v>
      </c>
      <c r="F415">
        <f t="shared" si="184"/>
        <v>0</v>
      </c>
      <c r="G415">
        <f t="shared" si="184"/>
        <v>0</v>
      </c>
      <c r="H415">
        <f t="shared" si="184"/>
        <v>0</v>
      </c>
      <c r="I415">
        <f t="shared" si="184"/>
        <v>1</v>
      </c>
      <c r="J415">
        <f t="shared" si="184"/>
        <v>0</v>
      </c>
      <c r="K415">
        <f t="shared" si="184"/>
        <v>0</v>
      </c>
      <c r="L415">
        <f t="shared" si="184"/>
        <v>0</v>
      </c>
      <c r="M415" s="10" t="str">
        <f t="shared" si="160"/>
        <v/>
      </c>
      <c r="N415" s="1" t="s">
        <v>22</v>
      </c>
      <c r="O415">
        <f t="shared" si="161"/>
        <v>1</v>
      </c>
      <c r="P415">
        <f t="shared" si="161"/>
        <v>0</v>
      </c>
      <c r="Q415" s="21">
        <f t="shared" si="162"/>
        <v>0</v>
      </c>
      <c r="R415">
        <f t="shared" si="163"/>
        <v>0</v>
      </c>
      <c r="S415" s="18">
        <f t="shared" si="164"/>
        <v>0</v>
      </c>
      <c r="T415">
        <f t="shared" si="165"/>
        <v>0</v>
      </c>
      <c r="U415" s="18">
        <f t="shared" si="166"/>
        <v>0</v>
      </c>
      <c r="V415">
        <f t="shared" si="167"/>
        <v>0</v>
      </c>
      <c r="W415" s="18">
        <f t="shared" si="168"/>
        <v>0</v>
      </c>
      <c r="X415">
        <f t="shared" si="169"/>
        <v>0</v>
      </c>
      <c r="Y415" s="18">
        <f t="shared" si="170"/>
        <v>0</v>
      </c>
      <c r="Z415">
        <f t="shared" si="171"/>
        <v>0</v>
      </c>
      <c r="AA415" s="18">
        <f t="shared" si="172"/>
        <v>0</v>
      </c>
      <c r="AB415">
        <f t="shared" si="173"/>
        <v>0</v>
      </c>
      <c r="AC415" s="18">
        <f t="shared" si="174"/>
        <v>1</v>
      </c>
      <c r="AD415">
        <f t="shared" si="175"/>
        <v>0</v>
      </c>
      <c r="AE415" s="18">
        <f t="shared" si="176"/>
        <v>0</v>
      </c>
      <c r="AF415">
        <f t="shared" si="177"/>
        <v>0</v>
      </c>
      <c r="AG415" s="18">
        <f t="shared" si="178"/>
        <v>0</v>
      </c>
      <c r="AH415">
        <f t="shared" si="179"/>
        <v>0</v>
      </c>
      <c r="AI415" s="18">
        <f t="shared" si="180"/>
        <v>0</v>
      </c>
      <c r="AJ415">
        <f t="shared" si="181"/>
        <v>0</v>
      </c>
      <c r="AK415" t="str">
        <f t="shared" si="182"/>
        <v/>
      </c>
    </row>
    <row r="416" spans="1:37" ht="16">
      <c r="A416" s="8">
        <v>414</v>
      </c>
      <c r="B416" s="1" t="s">
        <v>40</v>
      </c>
      <c r="C416">
        <f t="shared" si="183"/>
        <v>0</v>
      </c>
      <c r="D416">
        <f t="shared" si="184"/>
        <v>0</v>
      </c>
      <c r="E416">
        <f t="shared" si="184"/>
        <v>0</v>
      </c>
      <c r="F416">
        <f t="shared" si="184"/>
        <v>1</v>
      </c>
      <c r="G416">
        <f t="shared" si="184"/>
        <v>0</v>
      </c>
      <c r="H416">
        <f t="shared" si="184"/>
        <v>0</v>
      </c>
      <c r="I416">
        <f t="shared" si="184"/>
        <v>0</v>
      </c>
      <c r="J416">
        <f t="shared" si="184"/>
        <v>0</v>
      </c>
      <c r="K416">
        <f t="shared" si="184"/>
        <v>0</v>
      </c>
      <c r="L416">
        <f t="shared" si="184"/>
        <v>0</v>
      </c>
      <c r="M416" s="10" t="str">
        <f t="shared" si="160"/>
        <v/>
      </c>
      <c r="N416" s="1" t="s">
        <v>22</v>
      </c>
      <c r="O416">
        <f t="shared" si="161"/>
        <v>1</v>
      </c>
      <c r="P416">
        <f t="shared" si="161"/>
        <v>0</v>
      </c>
      <c r="Q416" s="21">
        <f t="shared" si="162"/>
        <v>0</v>
      </c>
      <c r="R416">
        <f t="shared" si="163"/>
        <v>0</v>
      </c>
      <c r="S416" s="18">
        <f t="shared" si="164"/>
        <v>0</v>
      </c>
      <c r="T416">
        <f t="shared" si="165"/>
        <v>0</v>
      </c>
      <c r="U416" s="18">
        <f t="shared" si="166"/>
        <v>0</v>
      </c>
      <c r="V416">
        <f t="shared" si="167"/>
        <v>0</v>
      </c>
      <c r="W416" s="18">
        <f t="shared" si="168"/>
        <v>1</v>
      </c>
      <c r="X416">
        <f t="shared" si="169"/>
        <v>0</v>
      </c>
      <c r="Y416" s="18">
        <f t="shared" si="170"/>
        <v>0</v>
      </c>
      <c r="Z416">
        <f t="shared" si="171"/>
        <v>0</v>
      </c>
      <c r="AA416" s="18">
        <f t="shared" si="172"/>
        <v>0</v>
      </c>
      <c r="AB416">
        <f t="shared" si="173"/>
        <v>0</v>
      </c>
      <c r="AC416" s="18">
        <f t="shared" si="174"/>
        <v>0</v>
      </c>
      <c r="AD416">
        <f t="shared" si="175"/>
        <v>0</v>
      </c>
      <c r="AE416" s="18">
        <f t="shared" si="176"/>
        <v>0</v>
      </c>
      <c r="AF416">
        <f t="shared" si="177"/>
        <v>0</v>
      </c>
      <c r="AG416" s="18">
        <f t="shared" si="178"/>
        <v>0</v>
      </c>
      <c r="AH416">
        <f t="shared" si="179"/>
        <v>0</v>
      </c>
      <c r="AI416" s="18">
        <f t="shared" si="180"/>
        <v>0</v>
      </c>
      <c r="AJ416">
        <f t="shared" si="181"/>
        <v>0</v>
      </c>
      <c r="AK416" t="str">
        <f t="shared" si="182"/>
        <v/>
      </c>
    </row>
    <row r="417" spans="1:37" ht="16">
      <c r="A417" s="8">
        <v>415</v>
      </c>
      <c r="B417" s="1" t="s">
        <v>40</v>
      </c>
      <c r="C417">
        <f t="shared" si="183"/>
        <v>0</v>
      </c>
      <c r="D417">
        <f t="shared" si="184"/>
        <v>0</v>
      </c>
      <c r="E417">
        <f t="shared" si="184"/>
        <v>0</v>
      </c>
      <c r="F417">
        <f t="shared" si="184"/>
        <v>1</v>
      </c>
      <c r="G417">
        <f t="shared" si="184"/>
        <v>0</v>
      </c>
      <c r="H417">
        <f t="shared" si="184"/>
        <v>0</v>
      </c>
      <c r="I417">
        <f t="shared" si="184"/>
        <v>0</v>
      </c>
      <c r="J417">
        <f t="shared" si="184"/>
        <v>0</v>
      </c>
      <c r="K417">
        <f t="shared" si="184"/>
        <v>0</v>
      </c>
      <c r="L417">
        <f t="shared" si="184"/>
        <v>0</v>
      </c>
      <c r="M417" s="10" t="str">
        <f t="shared" si="160"/>
        <v/>
      </c>
      <c r="N417" s="1" t="s">
        <v>24</v>
      </c>
      <c r="O417">
        <f t="shared" si="161"/>
        <v>0</v>
      </c>
      <c r="P417">
        <f t="shared" si="161"/>
        <v>1</v>
      </c>
      <c r="Q417" s="21">
        <f t="shared" si="162"/>
        <v>0</v>
      </c>
      <c r="R417">
        <f t="shared" si="163"/>
        <v>0</v>
      </c>
      <c r="S417" s="18">
        <f t="shared" si="164"/>
        <v>0</v>
      </c>
      <c r="T417">
        <f t="shared" si="165"/>
        <v>0</v>
      </c>
      <c r="U417" s="18">
        <f t="shared" si="166"/>
        <v>0</v>
      </c>
      <c r="V417">
        <f t="shared" si="167"/>
        <v>0</v>
      </c>
      <c r="W417" s="18">
        <f t="shared" si="168"/>
        <v>0</v>
      </c>
      <c r="X417">
        <f t="shared" si="169"/>
        <v>1</v>
      </c>
      <c r="Y417" s="18">
        <f t="shared" si="170"/>
        <v>0</v>
      </c>
      <c r="Z417">
        <f t="shared" si="171"/>
        <v>0</v>
      </c>
      <c r="AA417" s="18">
        <f t="shared" si="172"/>
        <v>0</v>
      </c>
      <c r="AB417">
        <f t="shared" si="173"/>
        <v>0</v>
      </c>
      <c r="AC417" s="18">
        <f t="shared" si="174"/>
        <v>0</v>
      </c>
      <c r="AD417">
        <f t="shared" si="175"/>
        <v>0</v>
      </c>
      <c r="AE417" s="18">
        <f t="shared" si="176"/>
        <v>0</v>
      </c>
      <c r="AF417">
        <f t="shared" si="177"/>
        <v>0</v>
      </c>
      <c r="AG417" s="18">
        <f t="shared" si="178"/>
        <v>0</v>
      </c>
      <c r="AH417">
        <f t="shared" si="179"/>
        <v>0</v>
      </c>
      <c r="AI417" s="18">
        <f t="shared" si="180"/>
        <v>0</v>
      </c>
      <c r="AJ417">
        <f t="shared" si="181"/>
        <v>0</v>
      </c>
      <c r="AK417" t="str">
        <f t="shared" si="182"/>
        <v/>
      </c>
    </row>
    <row r="418" spans="1:37" ht="16">
      <c r="A418" s="8">
        <v>416</v>
      </c>
      <c r="B418" s="1" t="s">
        <v>40</v>
      </c>
      <c r="C418">
        <f t="shared" si="183"/>
        <v>0</v>
      </c>
      <c r="D418">
        <f t="shared" si="184"/>
        <v>0</v>
      </c>
      <c r="E418">
        <f t="shared" si="184"/>
        <v>0</v>
      </c>
      <c r="F418">
        <f t="shared" si="184"/>
        <v>1</v>
      </c>
      <c r="G418">
        <f t="shared" si="184"/>
        <v>0</v>
      </c>
      <c r="H418">
        <f t="shared" si="184"/>
        <v>0</v>
      </c>
      <c r="I418">
        <f t="shared" si="184"/>
        <v>0</v>
      </c>
      <c r="J418">
        <f t="shared" si="184"/>
        <v>0</v>
      </c>
      <c r="K418">
        <f t="shared" si="184"/>
        <v>0</v>
      </c>
      <c r="L418">
        <f t="shared" si="184"/>
        <v>0</v>
      </c>
      <c r="M418" s="10" t="str">
        <f t="shared" si="160"/>
        <v/>
      </c>
      <c r="N418" s="1" t="s">
        <v>22</v>
      </c>
      <c r="O418">
        <f t="shared" si="161"/>
        <v>1</v>
      </c>
      <c r="P418">
        <f t="shared" si="161"/>
        <v>0</v>
      </c>
      <c r="Q418" s="21">
        <f t="shared" si="162"/>
        <v>0</v>
      </c>
      <c r="R418">
        <f t="shared" si="163"/>
        <v>0</v>
      </c>
      <c r="S418" s="18">
        <f t="shared" si="164"/>
        <v>0</v>
      </c>
      <c r="T418">
        <f t="shared" si="165"/>
        <v>0</v>
      </c>
      <c r="U418" s="18">
        <f t="shared" si="166"/>
        <v>0</v>
      </c>
      <c r="V418">
        <f t="shared" si="167"/>
        <v>0</v>
      </c>
      <c r="W418" s="18">
        <f t="shared" si="168"/>
        <v>1</v>
      </c>
      <c r="X418">
        <f t="shared" si="169"/>
        <v>0</v>
      </c>
      <c r="Y418" s="18">
        <f t="shared" si="170"/>
        <v>0</v>
      </c>
      <c r="Z418">
        <f t="shared" si="171"/>
        <v>0</v>
      </c>
      <c r="AA418" s="18">
        <f t="shared" si="172"/>
        <v>0</v>
      </c>
      <c r="AB418">
        <f t="shared" si="173"/>
        <v>0</v>
      </c>
      <c r="AC418" s="18">
        <f t="shared" si="174"/>
        <v>0</v>
      </c>
      <c r="AD418">
        <f t="shared" si="175"/>
        <v>0</v>
      </c>
      <c r="AE418" s="18">
        <f t="shared" si="176"/>
        <v>0</v>
      </c>
      <c r="AF418">
        <f t="shared" si="177"/>
        <v>0</v>
      </c>
      <c r="AG418" s="18">
        <f t="shared" si="178"/>
        <v>0</v>
      </c>
      <c r="AH418">
        <f t="shared" si="179"/>
        <v>0</v>
      </c>
      <c r="AI418" s="18">
        <f t="shared" si="180"/>
        <v>0</v>
      </c>
      <c r="AJ418">
        <f t="shared" si="181"/>
        <v>0</v>
      </c>
      <c r="AK418" t="str">
        <f t="shared" si="182"/>
        <v/>
      </c>
    </row>
    <row r="419" spans="1:37" ht="16">
      <c r="A419" s="8">
        <v>417</v>
      </c>
      <c r="B419" s="1" t="s">
        <v>119</v>
      </c>
      <c r="C419">
        <f t="shared" si="183"/>
        <v>0</v>
      </c>
      <c r="D419">
        <f t="shared" si="184"/>
        <v>0</v>
      </c>
      <c r="E419">
        <f t="shared" si="184"/>
        <v>0</v>
      </c>
      <c r="F419">
        <f t="shared" si="184"/>
        <v>0</v>
      </c>
      <c r="G419">
        <f t="shared" si="184"/>
        <v>0</v>
      </c>
      <c r="H419">
        <f t="shared" si="184"/>
        <v>0</v>
      </c>
      <c r="I419">
        <f t="shared" si="184"/>
        <v>0</v>
      </c>
      <c r="J419">
        <f t="shared" si="184"/>
        <v>0</v>
      </c>
      <c r="K419">
        <f t="shared" si="184"/>
        <v>0</v>
      </c>
      <c r="L419">
        <f t="shared" si="184"/>
        <v>1</v>
      </c>
      <c r="M419" s="10" t="str">
        <f t="shared" si="160"/>
        <v/>
      </c>
      <c r="N419" s="1" t="s">
        <v>24</v>
      </c>
      <c r="O419">
        <f t="shared" si="161"/>
        <v>0</v>
      </c>
      <c r="P419">
        <f t="shared" si="161"/>
        <v>1</v>
      </c>
      <c r="Q419" s="21">
        <f t="shared" si="162"/>
        <v>0</v>
      </c>
      <c r="R419">
        <f t="shared" si="163"/>
        <v>0</v>
      </c>
      <c r="S419" s="18">
        <f t="shared" si="164"/>
        <v>0</v>
      </c>
      <c r="T419">
        <f t="shared" si="165"/>
        <v>0</v>
      </c>
      <c r="U419" s="18">
        <f t="shared" si="166"/>
        <v>0</v>
      </c>
      <c r="V419">
        <f t="shared" si="167"/>
        <v>0</v>
      </c>
      <c r="W419" s="18">
        <f t="shared" si="168"/>
        <v>0</v>
      </c>
      <c r="X419">
        <f t="shared" si="169"/>
        <v>0</v>
      </c>
      <c r="Y419" s="18">
        <f t="shared" si="170"/>
        <v>0</v>
      </c>
      <c r="Z419">
        <f t="shared" si="171"/>
        <v>0</v>
      </c>
      <c r="AA419" s="18">
        <f t="shared" si="172"/>
        <v>0</v>
      </c>
      <c r="AB419">
        <f t="shared" si="173"/>
        <v>0</v>
      </c>
      <c r="AC419" s="18">
        <f t="shared" si="174"/>
        <v>0</v>
      </c>
      <c r="AD419">
        <f t="shared" si="175"/>
        <v>0</v>
      </c>
      <c r="AE419" s="18">
        <f t="shared" si="176"/>
        <v>0</v>
      </c>
      <c r="AF419">
        <f t="shared" si="177"/>
        <v>0</v>
      </c>
      <c r="AG419" s="18">
        <f t="shared" si="178"/>
        <v>0</v>
      </c>
      <c r="AH419">
        <f t="shared" si="179"/>
        <v>0</v>
      </c>
      <c r="AI419" s="18">
        <f t="shared" si="180"/>
        <v>0</v>
      </c>
      <c r="AJ419">
        <f t="shared" si="181"/>
        <v>1</v>
      </c>
      <c r="AK419" t="str">
        <f t="shared" si="182"/>
        <v/>
      </c>
    </row>
  </sheetData>
  <mergeCells count="10">
    <mergeCell ref="AC1:AD1"/>
    <mergeCell ref="AE1:AF1"/>
    <mergeCell ref="AG1:AH1"/>
    <mergeCell ref="AI1:AJ1"/>
    <mergeCell ref="Q1:R1"/>
    <mergeCell ref="S1:T1"/>
    <mergeCell ref="U1:V1"/>
    <mergeCell ref="W1:X1"/>
    <mergeCell ref="Y1:Z1"/>
    <mergeCell ref="AA1:AB1"/>
  </mergeCells>
  <pageMargins left="0.75" right="0.75" top="1" bottom="1" header="0.5" footer="0.5"/>
  <extLst>
    <ext xmlns:mx="http://schemas.microsoft.com/office/mac/excel/2008/main" uri="{64002731-A6B0-56B0-2670-7721B7C09600}">
      <mx:PLV Mode="0" OnePage="0" WScale="0"/>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422"/>
  <sheetViews>
    <sheetView topLeftCell="S1" workbookViewId="0">
      <selection activeCell="X6" sqref="X6:AZ6"/>
    </sheetView>
  </sheetViews>
  <sheetFormatPr baseColWidth="10" defaultRowHeight="15" x14ac:dyDescent="0"/>
  <cols>
    <col min="15" max="15" width="10.83203125" style="21"/>
    <col min="16" max="16" width="18.83203125" style="22" customWidth="1"/>
    <col min="21" max="21" width="10.83203125" style="21"/>
    <col min="24" max="24" width="10.83203125" style="21"/>
  </cols>
  <sheetData>
    <row r="1" spans="1:52">
      <c r="C1" s="49" t="s">
        <v>1319</v>
      </c>
      <c r="D1" s="49"/>
      <c r="E1" s="49"/>
      <c r="F1" s="49"/>
      <c r="G1" s="49"/>
      <c r="H1" s="49"/>
      <c r="I1" s="49"/>
      <c r="J1" s="49"/>
      <c r="K1" s="49"/>
      <c r="L1" s="49"/>
      <c r="M1" s="49"/>
      <c r="N1" s="49"/>
      <c r="Q1" s="20" t="s">
        <v>1320</v>
      </c>
    </row>
    <row r="2" spans="1:52">
      <c r="C2" s="32"/>
      <c r="D2" s="32"/>
      <c r="E2" s="32"/>
      <c r="F2" s="32"/>
      <c r="G2" s="32"/>
      <c r="H2" s="32"/>
      <c r="I2" s="32"/>
      <c r="J2" s="32"/>
      <c r="K2" s="32"/>
      <c r="L2" s="32"/>
      <c r="M2" s="32"/>
      <c r="N2" s="32"/>
      <c r="Q2" s="20" t="s">
        <v>326</v>
      </c>
    </row>
    <row r="3" spans="1:52">
      <c r="C3" s="32"/>
      <c r="D3" s="32"/>
      <c r="E3" s="32"/>
      <c r="F3" s="32"/>
      <c r="G3" s="32"/>
      <c r="H3" s="32"/>
      <c r="I3" s="32"/>
      <c r="J3" s="32"/>
      <c r="K3" s="32"/>
      <c r="L3" s="32"/>
      <c r="M3" s="32"/>
      <c r="N3" s="32"/>
      <c r="Q3" s="20" t="s">
        <v>455</v>
      </c>
    </row>
    <row r="4" spans="1:52">
      <c r="C4" s="32"/>
      <c r="D4" s="32"/>
      <c r="E4" s="32"/>
      <c r="F4" s="32"/>
      <c r="G4" s="32"/>
      <c r="H4" s="32"/>
      <c r="I4" s="32"/>
      <c r="J4" s="32"/>
      <c r="K4" s="32"/>
      <c r="L4" s="32"/>
      <c r="M4" s="32"/>
      <c r="N4" s="32"/>
      <c r="Q4" t="s">
        <v>664</v>
      </c>
    </row>
    <row r="5" spans="1:52" ht="16">
      <c r="A5" t="s">
        <v>1289</v>
      </c>
      <c r="B5" s="1" t="s">
        <v>4</v>
      </c>
      <c r="C5" s="17" t="s">
        <v>364</v>
      </c>
      <c r="D5" s="17" t="s">
        <v>41</v>
      </c>
      <c r="E5" t="s">
        <v>218</v>
      </c>
      <c r="F5" s="18" t="s">
        <v>33</v>
      </c>
      <c r="G5" s="17" t="s">
        <v>20</v>
      </c>
      <c r="H5" s="17" t="s">
        <v>120</v>
      </c>
      <c r="I5" t="s">
        <v>126</v>
      </c>
      <c r="J5" s="17" t="s">
        <v>85</v>
      </c>
      <c r="K5" s="17" t="s">
        <v>148</v>
      </c>
      <c r="L5" s="17" t="s">
        <v>249</v>
      </c>
      <c r="M5" s="18" t="s">
        <v>60</v>
      </c>
      <c r="N5" t="s">
        <v>204</v>
      </c>
      <c r="O5" s="21" t="s">
        <v>1316</v>
      </c>
      <c r="P5" s="23" t="s">
        <v>1318</v>
      </c>
      <c r="Q5" s="20" t="s">
        <v>1321</v>
      </c>
      <c r="R5" t="s">
        <v>336</v>
      </c>
      <c r="S5" t="s">
        <v>324</v>
      </c>
      <c r="T5" t="s">
        <v>683</v>
      </c>
      <c r="U5" s="36" t="s">
        <v>6</v>
      </c>
      <c r="V5" t="s">
        <v>22</v>
      </c>
      <c r="W5" t="s">
        <v>24</v>
      </c>
      <c r="X5" s="56" t="s">
        <v>364</v>
      </c>
      <c r="Y5" s="56"/>
      <c r="Z5" s="56" t="s">
        <v>41</v>
      </c>
      <c r="AA5" s="56"/>
      <c r="AB5" s="55" t="s">
        <v>218</v>
      </c>
      <c r="AC5" s="55"/>
      <c r="AD5" s="56" t="s">
        <v>20</v>
      </c>
      <c r="AE5" s="56"/>
      <c r="AF5" s="56" t="s">
        <v>120</v>
      </c>
      <c r="AG5" s="56"/>
      <c r="AH5" s="55" t="s">
        <v>126</v>
      </c>
      <c r="AI5" s="55"/>
      <c r="AJ5" s="56" t="s">
        <v>85</v>
      </c>
      <c r="AK5" s="56"/>
      <c r="AL5" s="56" t="s">
        <v>148</v>
      </c>
      <c r="AM5" s="56"/>
      <c r="AN5" s="56" t="s">
        <v>249</v>
      </c>
      <c r="AO5" s="56"/>
      <c r="AP5" s="57" t="s">
        <v>60</v>
      </c>
      <c r="AQ5" s="57"/>
      <c r="AR5" s="55" t="s">
        <v>204</v>
      </c>
      <c r="AS5" s="55"/>
      <c r="AT5" s="55" t="s">
        <v>1321</v>
      </c>
      <c r="AU5" s="55"/>
      <c r="AV5" s="55" t="s">
        <v>336</v>
      </c>
      <c r="AW5" s="55"/>
      <c r="AX5" s="55" t="s">
        <v>324</v>
      </c>
      <c r="AY5" s="55"/>
      <c r="AZ5" t="s">
        <v>2666</v>
      </c>
    </row>
    <row r="6" spans="1:52" ht="16">
      <c r="A6" s="8">
        <v>1</v>
      </c>
      <c r="B6" s="1" t="s">
        <v>652</v>
      </c>
      <c r="C6">
        <f t="shared" ref="C6:N21" si="0">IF($B6=C$5,1,0)</f>
        <v>0</v>
      </c>
      <c r="D6">
        <f t="shared" si="0"/>
        <v>0</v>
      </c>
      <c r="E6">
        <f t="shared" si="0"/>
        <v>0</v>
      </c>
      <c r="F6">
        <f t="shared" si="0"/>
        <v>0</v>
      </c>
      <c r="G6">
        <f t="shared" si="0"/>
        <v>0</v>
      </c>
      <c r="H6">
        <f t="shared" si="0"/>
        <v>0</v>
      </c>
      <c r="I6">
        <f t="shared" si="0"/>
        <v>0</v>
      </c>
      <c r="J6">
        <f t="shared" si="0"/>
        <v>0</v>
      </c>
      <c r="K6">
        <f t="shared" si="0"/>
        <v>0</v>
      </c>
      <c r="L6">
        <f t="shared" si="0"/>
        <v>0</v>
      </c>
      <c r="M6">
        <f t="shared" si="0"/>
        <v>0</v>
      </c>
      <c r="N6">
        <f t="shared" si="0"/>
        <v>0</v>
      </c>
      <c r="O6" s="21">
        <f t="shared" ref="O6:O69" si="1">IF(SUM(C6:N6)=0,1,0)</f>
        <v>1</v>
      </c>
      <c r="P6" s="22" t="str">
        <f t="shared" ref="P6:P24" si="2">IF(O6=1,B6,"")</f>
        <v>Employer</v>
      </c>
      <c r="Q6">
        <f>IF(OR(ISNUMBER(SEARCH(Q$5,$B6)),$B6=Q$2,$B6=Q$3,$B6=Q$4),1,0)</f>
        <v>0</v>
      </c>
      <c r="R6">
        <f>IF(ISNUMBER(SEARCH(R$5,$B6)),1,0)</f>
        <v>0</v>
      </c>
      <c r="S6">
        <f>IF(ISNUMBER(SEARCH(S$5,$B6)),1,0)</f>
        <v>0</v>
      </c>
      <c r="T6">
        <f>IF(ISNUMBER(SEARCH($B6,T$5)),1,0)</f>
        <v>0</v>
      </c>
      <c r="U6" s="36" t="s">
        <v>22</v>
      </c>
      <c r="V6">
        <f>IF($U6=V$5,1,0)</f>
        <v>1</v>
      </c>
      <c r="W6">
        <f>IF($U6=W$5,1,0)</f>
        <v>0</v>
      </c>
      <c r="X6" s="21">
        <f>IF(AND($C6=1,$V6=1),1,0)</f>
        <v>0</v>
      </c>
      <c r="Y6" s="18">
        <f>IF(AND($C6=1,$W6=1),1,0)</f>
        <v>0</v>
      </c>
      <c r="Z6" s="18">
        <f>IF(AND($D6=1,$V6=1),1,0)</f>
        <v>0</v>
      </c>
      <c r="AA6" s="18">
        <f>IF(AND($D6=1,$W6=1),1,0)</f>
        <v>0</v>
      </c>
      <c r="AB6" s="18">
        <f>IF(AND($E6=1,$V6=1),1,0)</f>
        <v>0</v>
      </c>
      <c r="AC6" s="18">
        <f>IF(AND($E6=1,$W6=1),1,0)</f>
        <v>0</v>
      </c>
      <c r="AD6" s="18">
        <f>IF(AND($G6=1,$V6=1),1,0)</f>
        <v>0</v>
      </c>
      <c r="AE6" s="18">
        <f>IF(AND($G6=1,$W6=1),1,0)</f>
        <v>0</v>
      </c>
      <c r="AF6" s="18">
        <f>IF(AND($H6=1,$V6=1),1,0)</f>
        <v>0</v>
      </c>
      <c r="AG6" s="18">
        <f>IF(AND($H6=1,$W6=1),1,0)</f>
        <v>0</v>
      </c>
      <c r="AH6" s="18">
        <f>IF(AND($I6=1,$V6=1),1,0)</f>
        <v>0</v>
      </c>
      <c r="AI6" s="18">
        <f>IF(AND($I6=1,$W6=1),1,0)</f>
        <v>0</v>
      </c>
      <c r="AJ6" s="18">
        <f>IF(AND($J6=1,$V6=1),1,0)</f>
        <v>0</v>
      </c>
      <c r="AK6" s="18">
        <f>IF(AND($J6=1,$W6=1),1,0)</f>
        <v>0</v>
      </c>
      <c r="AL6" s="18">
        <f>IF(AND($K6=1,$V6=1),1,0)</f>
        <v>0</v>
      </c>
      <c r="AM6" s="18">
        <f>IF(AND($K6=1,$W6=1),1,0)</f>
        <v>0</v>
      </c>
      <c r="AN6" s="18">
        <f>IF(AND($L6=1,$V6=1),1,0)</f>
        <v>0</v>
      </c>
      <c r="AO6" s="18">
        <f>IF(AND($L6=1,$W6=1),1,0)</f>
        <v>0</v>
      </c>
      <c r="AP6" s="18">
        <f>IF(AND($M6=1,$V6=1),1,0)</f>
        <v>0</v>
      </c>
      <c r="AQ6" s="18">
        <f>IF(AND($M6=1,$W6=1),1,0)</f>
        <v>0</v>
      </c>
      <c r="AR6" s="18">
        <f>IF(AND($N6=1,$V6=1),1,0)</f>
        <v>0</v>
      </c>
      <c r="AS6" s="18">
        <f>IF(AND($N6=1,$W6=1),1,0)</f>
        <v>0</v>
      </c>
      <c r="AT6" s="18">
        <f>IF(AND($Q6=1,$V6=1),1,0)</f>
        <v>0</v>
      </c>
      <c r="AU6" s="18">
        <f>IF(AND($Q6=1,$W6=1),1,0)</f>
        <v>0</v>
      </c>
      <c r="AV6" s="18">
        <f>IF(AND($R6=1,$V6=1),1,0)</f>
        <v>0</v>
      </c>
      <c r="AW6" s="18">
        <f>IF(AND($R6=1,$W6=1),1,0)</f>
        <v>0</v>
      </c>
      <c r="AX6" s="18">
        <f>IF(AND($S6=1,$V6=1),1,0)</f>
        <v>0</v>
      </c>
      <c r="AY6" s="18">
        <f>IF(AND($S6=1,$W6=1),1,0)</f>
        <v>0</v>
      </c>
      <c r="AZ6" s="18" t="str">
        <f>IF(AND(SUM(C6:E6,G6:N6,Q6:S6)=1,SUM(X6:AY6)&lt;&gt;1),"PROBLEM","")</f>
        <v/>
      </c>
    </row>
    <row r="7" spans="1:52" ht="16">
      <c r="A7" s="8">
        <v>2</v>
      </c>
      <c r="B7" s="1" t="s">
        <v>60</v>
      </c>
      <c r="C7">
        <f t="shared" si="0"/>
        <v>0</v>
      </c>
      <c r="D7">
        <f t="shared" si="0"/>
        <v>0</v>
      </c>
      <c r="E7">
        <f t="shared" si="0"/>
        <v>0</v>
      </c>
      <c r="F7">
        <f t="shared" si="0"/>
        <v>0</v>
      </c>
      <c r="G7">
        <f t="shared" si="0"/>
        <v>0</v>
      </c>
      <c r="H7">
        <f t="shared" si="0"/>
        <v>0</v>
      </c>
      <c r="I7">
        <f t="shared" si="0"/>
        <v>0</v>
      </c>
      <c r="J7">
        <f t="shared" si="0"/>
        <v>0</v>
      </c>
      <c r="K7">
        <f t="shared" si="0"/>
        <v>0</v>
      </c>
      <c r="L7">
        <f t="shared" si="0"/>
        <v>0</v>
      </c>
      <c r="M7">
        <f t="shared" si="0"/>
        <v>1</v>
      </c>
      <c r="N7">
        <f t="shared" si="0"/>
        <v>0</v>
      </c>
      <c r="O7" s="21">
        <f t="shared" si="1"/>
        <v>0</v>
      </c>
      <c r="P7" s="22" t="str">
        <f t="shared" si="2"/>
        <v/>
      </c>
      <c r="Q7">
        <f t="shared" ref="Q7:Q70" si="3">IF(OR(ISNUMBER(SEARCH(Q$5,$B7)),$B7=Q$2,$B7=Q$3,$B7=Q$4),1,0)</f>
        <v>0</v>
      </c>
      <c r="R7">
        <f t="shared" ref="R7:S70" si="4">IF(ISNUMBER(SEARCH(R$5,$B7)),1,0)</f>
        <v>0</v>
      </c>
      <c r="S7">
        <f t="shared" si="4"/>
        <v>0</v>
      </c>
      <c r="T7">
        <f t="shared" ref="T7:T70" si="5">IF(ISNUMBER(SEARCH($B7,T$5)),1,0)</f>
        <v>0</v>
      </c>
      <c r="U7" s="36" t="s">
        <v>22</v>
      </c>
      <c r="V7">
        <f t="shared" ref="V7:W70" si="6">IF($U7=V$5,1,0)</f>
        <v>1</v>
      </c>
      <c r="W7">
        <f t="shared" si="6"/>
        <v>0</v>
      </c>
      <c r="X7" s="21">
        <f t="shared" ref="X7:X70" si="7">IF(AND($C7=1,$V7=1),1,0)</f>
        <v>0</v>
      </c>
      <c r="Y7" s="18">
        <f t="shared" ref="Y7:Y70" si="8">IF(AND($C7=1,$W7=1),1,0)</f>
        <v>0</v>
      </c>
      <c r="Z7" s="18">
        <f t="shared" ref="Z7:Z70" si="9">IF(AND($D7=1,$V7=1),1,0)</f>
        <v>0</v>
      </c>
      <c r="AA7" s="18">
        <f t="shared" ref="AA7:AA70" si="10">IF(AND($D7=1,$W7=1),1,0)</f>
        <v>0</v>
      </c>
      <c r="AB7" s="18">
        <f t="shared" ref="AB7:AB70" si="11">IF(AND($E7=1,$V7=1),1,0)</f>
        <v>0</v>
      </c>
      <c r="AC7" s="18">
        <f t="shared" ref="AC7:AC70" si="12">IF(AND($E7=1,$W7=1),1,0)</f>
        <v>0</v>
      </c>
      <c r="AD7" s="18">
        <f t="shared" ref="AD7:AD70" si="13">IF(AND($G7=1,$V7=1),1,0)</f>
        <v>0</v>
      </c>
      <c r="AE7" s="18">
        <f t="shared" ref="AE7:AE70" si="14">IF(AND($G7=1,$W7=1),1,0)</f>
        <v>0</v>
      </c>
      <c r="AF7" s="18">
        <f t="shared" ref="AF7:AF70" si="15">IF(AND($H7=1,$V7=1),1,0)</f>
        <v>0</v>
      </c>
      <c r="AG7" s="18">
        <f t="shared" ref="AG7:AG70" si="16">IF(AND($H7=1,$W7=1),1,0)</f>
        <v>0</v>
      </c>
      <c r="AH7" s="18">
        <f t="shared" ref="AH7:AH70" si="17">IF(AND($I7=1,$V7=1),1,0)</f>
        <v>0</v>
      </c>
      <c r="AI7" s="18">
        <f t="shared" ref="AI7:AI70" si="18">IF(AND($I7=1,$W7=1),1,0)</f>
        <v>0</v>
      </c>
      <c r="AJ7" s="18">
        <f t="shared" ref="AJ7:AJ70" si="19">IF(AND($J7=1,$V7=1),1,0)</f>
        <v>0</v>
      </c>
      <c r="AK7" s="18">
        <f t="shared" ref="AK7:AK70" si="20">IF(AND($J7=1,$W7=1),1,0)</f>
        <v>0</v>
      </c>
      <c r="AL7" s="18">
        <f t="shared" ref="AL7:AL70" si="21">IF(AND($K7=1,$V7=1),1,0)</f>
        <v>0</v>
      </c>
      <c r="AM7" s="18">
        <f t="shared" ref="AM7:AM70" si="22">IF(AND($K7=1,$W7=1),1,0)</f>
        <v>0</v>
      </c>
      <c r="AN7" s="18">
        <f t="shared" ref="AN7:AN70" si="23">IF(AND($L7=1,$V7=1),1,0)</f>
        <v>0</v>
      </c>
      <c r="AO7" s="18">
        <f t="shared" ref="AO7:AO70" si="24">IF(AND($L7=1,$W7=1),1,0)</f>
        <v>0</v>
      </c>
      <c r="AP7" s="18">
        <f t="shared" ref="AP7:AP70" si="25">IF(AND($M7=1,$V7=1),1,0)</f>
        <v>1</v>
      </c>
      <c r="AQ7" s="18">
        <f t="shared" ref="AQ7:AQ70" si="26">IF(AND($M7=1,$W7=1),1,0)</f>
        <v>0</v>
      </c>
      <c r="AR7" s="18">
        <f t="shared" ref="AR7:AR70" si="27">IF(AND($N7=1,$V7=1),1,0)</f>
        <v>0</v>
      </c>
      <c r="AS7" s="18">
        <f t="shared" ref="AS7:AS70" si="28">IF(AND($N7=1,$W7=1),1,0)</f>
        <v>0</v>
      </c>
      <c r="AT7" s="18">
        <f t="shared" ref="AT7:AT70" si="29">IF(AND($Q7=1,$V7=1),1,0)</f>
        <v>0</v>
      </c>
      <c r="AU7" s="18">
        <f t="shared" ref="AU7:AU70" si="30">IF(AND($Q7=1,$W7=1),1,0)</f>
        <v>0</v>
      </c>
      <c r="AV7" s="18">
        <f t="shared" ref="AV7:AV70" si="31">IF(AND($R7=1,$V7=1),1,0)</f>
        <v>0</v>
      </c>
      <c r="AW7" s="18">
        <f t="shared" ref="AW7:AW70" si="32">IF(AND($R7=1,$W7=1),1,0)</f>
        <v>0</v>
      </c>
      <c r="AX7" s="18">
        <f t="shared" ref="AX7:AX70" si="33">IF(AND($S7=1,$V7=1),1,0)</f>
        <v>0</v>
      </c>
      <c r="AY7" s="18">
        <f t="shared" ref="AY7:AY70" si="34">IF(AND($S7=1,$W7=1),1,0)</f>
        <v>0</v>
      </c>
      <c r="AZ7" s="18" t="str">
        <f t="shared" ref="AZ7:AZ70" si="35">IF(AND(SUM(C7:E7,G7:N7,Q7:S7)=1,SUM(X7:AY7)&lt;&gt;1),"PROBLEM","")</f>
        <v/>
      </c>
    </row>
    <row r="8" spans="1:52" ht="16">
      <c r="A8" s="8">
        <v>3</v>
      </c>
      <c r="B8" s="1" t="s">
        <v>60</v>
      </c>
      <c r="C8">
        <f t="shared" si="0"/>
        <v>0</v>
      </c>
      <c r="D8">
        <f t="shared" si="0"/>
        <v>0</v>
      </c>
      <c r="E8">
        <f t="shared" si="0"/>
        <v>0</v>
      </c>
      <c r="F8">
        <f t="shared" si="0"/>
        <v>0</v>
      </c>
      <c r="G8">
        <f t="shared" si="0"/>
        <v>0</v>
      </c>
      <c r="H8">
        <f t="shared" si="0"/>
        <v>0</v>
      </c>
      <c r="I8">
        <f t="shared" si="0"/>
        <v>0</v>
      </c>
      <c r="J8">
        <f t="shared" si="0"/>
        <v>0</v>
      </c>
      <c r="K8">
        <f t="shared" si="0"/>
        <v>0</v>
      </c>
      <c r="L8">
        <f t="shared" si="0"/>
        <v>0</v>
      </c>
      <c r="M8">
        <f t="shared" si="0"/>
        <v>1</v>
      </c>
      <c r="N8">
        <f t="shared" si="0"/>
        <v>0</v>
      </c>
      <c r="O8" s="21">
        <f t="shared" si="1"/>
        <v>0</v>
      </c>
      <c r="P8" s="22" t="str">
        <f t="shared" si="2"/>
        <v/>
      </c>
      <c r="Q8">
        <f t="shared" si="3"/>
        <v>0</v>
      </c>
      <c r="R8">
        <f t="shared" si="4"/>
        <v>0</v>
      </c>
      <c r="S8">
        <f t="shared" si="4"/>
        <v>0</v>
      </c>
      <c r="T8">
        <f t="shared" si="5"/>
        <v>0</v>
      </c>
      <c r="U8" s="36" t="s">
        <v>24</v>
      </c>
      <c r="V8">
        <f t="shared" si="6"/>
        <v>0</v>
      </c>
      <c r="W8">
        <f t="shared" si="6"/>
        <v>1</v>
      </c>
      <c r="X8" s="21">
        <f t="shared" si="7"/>
        <v>0</v>
      </c>
      <c r="Y8" s="18">
        <f t="shared" si="8"/>
        <v>0</v>
      </c>
      <c r="Z8" s="18">
        <f t="shared" si="9"/>
        <v>0</v>
      </c>
      <c r="AA8" s="18">
        <f t="shared" si="10"/>
        <v>0</v>
      </c>
      <c r="AB8" s="18">
        <f t="shared" si="11"/>
        <v>0</v>
      </c>
      <c r="AC8" s="18">
        <f t="shared" si="12"/>
        <v>0</v>
      </c>
      <c r="AD8" s="18">
        <f t="shared" si="13"/>
        <v>0</v>
      </c>
      <c r="AE8" s="18">
        <f t="shared" si="14"/>
        <v>0</v>
      </c>
      <c r="AF8" s="18">
        <f t="shared" si="15"/>
        <v>0</v>
      </c>
      <c r="AG8" s="18">
        <f t="shared" si="16"/>
        <v>0</v>
      </c>
      <c r="AH8" s="18">
        <f t="shared" si="17"/>
        <v>0</v>
      </c>
      <c r="AI8" s="18">
        <f t="shared" si="18"/>
        <v>0</v>
      </c>
      <c r="AJ8" s="18">
        <f t="shared" si="19"/>
        <v>0</v>
      </c>
      <c r="AK8" s="18">
        <f t="shared" si="20"/>
        <v>0</v>
      </c>
      <c r="AL8" s="18">
        <f t="shared" si="21"/>
        <v>0</v>
      </c>
      <c r="AM8" s="18">
        <f t="shared" si="22"/>
        <v>0</v>
      </c>
      <c r="AN8" s="18">
        <f t="shared" si="23"/>
        <v>0</v>
      </c>
      <c r="AO8" s="18">
        <f t="shared" si="24"/>
        <v>0</v>
      </c>
      <c r="AP8" s="18">
        <f t="shared" si="25"/>
        <v>0</v>
      </c>
      <c r="AQ8" s="18">
        <f t="shared" si="26"/>
        <v>1</v>
      </c>
      <c r="AR8" s="18">
        <f t="shared" si="27"/>
        <v>0</v>
      </c>
      <c r="AS8" s="18">
        <f t="shared" si="28"/>
        <v>0</v>
      </c>
      <c r="AT8" s="18">
        <f t="shared" si="29"/>
        <v>0</v>
      </c>
      <c r="AU8" s="18">
        <f t="shared" si="30"/>
        <v>0</v>
      </c>
      <c r="AV8" s="18">
        <f t="shared" si="31"/>
        <v>0</v>
      </c>
      <c r="AW8" s="18">
        <f t="shared" si="32"/>
        <v>0</v>
      </c>
      <c r="AX8" s="18">
        <f t="shared" si="33"/>
        <v>0</v>
      </c>
      <c r="AY8" s="18">
        <f t="shared" si="34"/>
        <v>0</v>
      </c>
      <c r="AZ8" s="18" t="str">
        <f t="shared" si="35"/>
        <v/>
      </c>
    </row>
    <row r="9" spans="1:52" ht="16">
      <c r="A9" s="8">
        <v>4</v>
      </c>
      <c r="B9" s="1" t="s">
        <v>249</v>
      </c>
      <c r="C9">
        <f t="shared" si="0"/>
        <v>0</v>
      </c>
      <c r="D9">
        <f t="shared" si="0"/>
        <v>0</v>
      </c>
      <c r="E9">
        <f t="shared" si="0"/>
        <v>0</v>
      </c>
      <c r="F9">
        <f t="shared" si="0"/>
        <v>0</v>
      </c>
      <c r="G9">
        <f t="shared" si="0"/>
        <v>0</v>
      </c>
      <c r="H9">
        <f t="shared" si="0"/>
        <v>0</v>
      </c>
      <c r="I9">
        <f t="shared" si="0"/>
        <v>0</v>
      </c>
      <c r="J9">
        <f t="shared" si="0"/>
        <v>0</v>
      </c>
      <c r="K9">
        <f t="shared" si="0"/>
        <v>0</v>
      </c>
      <c r="L9">
        <f t="shared" si="0"/>
        <v>1</v>
      </c>
      <c r="M9">
        <f t="shared" si="0"/>
        <v>0</v>
      </c>
      <c r="N9">
        <f t="shared" si="0"/>
        <v>0</v>
      </c>
      <c r="O9" s="21">
        <f t="shared" si="1"/>
        <v>0</v>
      </c>
      <c r="P9" s="22" t="str">
        <f t="shared" si="2"/>
        <v/>
      </c>
      <c r="Q9">
        <f t="shared" si="3"/>
        <v>0</v>
      </c>
      <c r="R9">
        <f t="shared" si="4"/>
        <v>0</v>
      </c>
      <c r="S9">
        <f t="shared" si="4"/>
        <v>0</v>
      </c>
      <c r="T9">
        <f t="shared" si="5"/>
        <v>0</v>
      </c>
      <c r="U9" s="36" t="s">
        <v>22</v>
      </c>
      <c r="V9">
        <f t="shared" si="6"/>
        <v>1</v>
      </c>
      <c r="W9">
        <f t="shared" si="6"/>
        <v>0</v>
      </c>
      <c r="X9" s="21">
        <f t="shared" si="7"/>
        <v>0</v>
      </c>
      <c r="Y9" s="18">
        <f t="shared" si="8"/>
        <v>0</v>
      </c>
      <c r="Z9" s="18">
        <f t="shared" si="9"/>
        <v>0</v>
      </c>
      <c r="AA9" s="18">
        <f t="shared" si="10"/>
        <v>0</v>
      </c>
      <c r="AB9" s="18">
        <f t="shared" si="11"/>
        <v>0</v>
      </c>
      <c r="AC9" s="18">
        <f t="shared" si="12"/>
        <v>0</v>
      </c>
      <c r="AD9" s="18">
        <f t="shared" si="13"/>
        <v>0</v>
      </c>
      <c r="AE9" s="18">
        <f t="shared" si="14"/>
        <v>0</v>
      </c>
      <c r="AF9" s="18">
        <f t="shared" si="15"/>
        <v>0</v>
      </c>
      <c r="AG9" s="18">
        <f t="shared" si="16"/>
        <v>0</v>
      </c>
      <c r="AH9" s="18">
        <f t="shared" si="17"/>
        <v>0</v>
      </c>
      <c r="AI9" s="18">
        <f t="shared" si="18"/>
        <v>0</v>
      </c>
      <c r="AJ9" s="18">
        <f t="shared" si="19"/>
        <v>0</v>
      </c>
      <c r="AK9" s="18">
        <f t="shared" si="20"/>
        <v>0</v>
      </c>
      <c r="AL9" s="18">
        <f t="shared" si="21"/>
        <v>0</v>
      </c>
      <c r="AM9" s="18">
        <f t="shared" si="22"/>
        <v>0</v>
      </c>
      <c r="AN9" s="18">
        <f t="shared" si="23"/>
        <v>1</v>
      </c>
      <c r="AO9" s="18">
        <f t="shared" si="24"/>
        <v>0</v>
      </c>
      <c r="AP9" s="18">
        <f t="shared" si="25"/>
        <v>0</v>
      </c>
      <c r="AQ9" s="18">
        <f t="shared" si="26"/>
        <v>0</v>
      </c>
      <c r="AR9" s="18">
        <f t="shared" si="27"/>
        <v>0</v>
      </c>
      <c r="AS9" s="18">
        <f t="shared" si="28"/>
        <v>0</v>
      </c>
      <c r="AT9" s="18">
        <f t="shared" si="29"/>
        <v>0</v>
      </c>
      <c r="AU9" s="18">
        <f t="shared" si="30"/>
        <v>0</v>
      </c>
      <c r="AV9" s="18">
        <f t="shared" si="31"/>
        <v>0</v>
      </c>
      <c r="AW9" s="18">
        <f t="shared" si="32"/>
        <v>0</v>
      </c>
      <c r="AX9" s="18">
        <f t="shared" si="33"/>
        <v>0</v>
      </c>
      <c r="AY9" s="18">
        <f t="shared" si="34"/>
        <v>0</v>
      </c>
      <c r="AZ9" s="18" t="str">
        <f t="shared" si="35"/>
        <v/>
      </c>
    </row>
    <row r="10" spans="1:52" ht="16">
      <c r="A10" s="8">
        <v>5</v>
      </c>
      <c r="B10" s="1" t="s">
        <v>364</v>
      </c>
      <c r="C10">
        <f t="shared" si="0"/>
        <v>1</v>
      </c>
      <c r="D10">
        <f t="shared" si="0"/>
        <v>0</v>
      </c>
      <c r="E10">
        <f t="shared" si="0"/>
        <v>0</v>
      </c>
      <c r="F10">
        <f t="shared" si="0"/>
        <v>0</v>
      </c>
      <c r="G10">
        <f t="shared" si="0"/>
        <v>0</v>
      </c>
      <c r="H10">
        <f t="shared" si="0"/>
        <v>0</v>
      </c>
      <c r="I10">
        <f t="shared" si="0"/>
        <v>0</v>
      </c>
      <c r="J10">
        <f t="shared" si="0"/>
        <v>0</v>
      </c>
      <c r="K10">
        <f t="shared" si="0"/>
        <v>0</v>
      </c>
      <c r="L10">
        <f t="shared" si="0"/>
        <v>0</v>
      </c>
      <c r="M10">
        <f t="shared" si="0"/>
        <v>0</v>
      </c>
      <c r="N10">
        <f t="shared" si="0"/>
        <v>0</v>
      </c>
      <c r="O10" s="21">
        <f t="shared" si="1"/>
        <v>0</v>
      </c>
      <c r="P10" s="22" t="str">
        <f t="shared" si="2"/>
        <v/>
      </c>
      <c r="Q10">
        <f t="shared" si="3"/>
        <v>0</v>
      </c>
      <c r="R10">
        <f t="shared" si="4"/>
        <v>0</v>
      </c>
      <c r="S10">
        <f t="shared" si="4"/>
        <v>0</v>
      </c>
      <c r="T10">
        <f t="shared" si="5"/>
        <v>0</v>
      </c>
      <c r="U10" s="36" t="s">
        <v>22</v>
      </c>
      <c r="V10">
        <f t="shared" si="6"/>
        <v>1</v>
      </c>
      <c r="W10">
        <f t="shared" si="6"/>
        <v>0</v>
      </c>
      <c r="X10" s="21">
        <f t="shared" si="7"/>
        <v>1</v>
      </c>
      <c r="Y10" s="18">
        <f t="shared" si="8"/>
        <v>0</v>
      </c>
      <c r="Z10" s="18">
        <f t="shared" si="9"/>
        <v>0</v>
      </c>
      <c r="AA10" s="18">
        <f t="shared" si="10"/>
        <v>0</v>
      </c>
      <c r="AB10" s="18">
        <f t="shared" si="11"/>
        <v>0</v>
      </c>
      <c r="AC10" s="18">
        <f t="shared" si="12"/>
        <v>0</v>
      </c>
      <c r="AD10" s="18">
        <f t="shared" si="13"/>
        <v>0</v>
      </c>
      <c r="AE10" s="18">
        <f t="shared" si="14"/>
        <v>0</v>
      </c>
      <c r="AF10" s="18">
        <f t="shared" si="15"/>
        <v>0</v>
      </c>
      <c r="AG10" s="18">
        <f t="shared" si="16"/>
        <v>0</v>
      </c>
      <c r="AH10" s="18">
        <f t="shared" si="17"/>
        <v>0</v>
      </c>
      <c r="AI10" s="18">
        <f t="shared" si="18"/>
        <v>0</v>
      </c>
      <c r="AJ10" s="18">
        <f t="shared" si="19"/>
        <v>0</v>
      </c>
      <c r="AK10" s="18">
        <f t="shared" si="20"/>
        <v>0</v>
      </c>
      <c r="AL10" s="18">
        <f t="shared" si="21"/>
        <v>0</v>
      </c>
      <c r="AM10" s="18">
        <f t="shared" si="22"/>
        <v>0</v>
      </c>
      <c r="AN10" s="18">
        <f t="shared" si="23"/>
        <v>0</v>
      </c>
      <c r="AO10" s="18">
        <f t="shared" si="24"/>
        <v>0</v>
      </c>
      <c r="AP10" s="18">
        <f t="shared" si="25"/>
        <v>0</v>
      </c>
      <c r="AQ10" s="18">
        <f t="shared" si="26"/>
        <v>0</v>
      </c>
      <c r="AR10" s="18">
        <f t="shared" si="27"/>
        <v>0</v>
      </c>
      <c r="AS10" s="18">
        <f t="shared" si="28"/>
        <v>0</v>
      </c>
      <c r="AT10" s="18">
        <f t="shared" si="29"/>
        <v>0</v>
      </c>
      <c r="AU10" s="18">
        <f t="shared" si="30"/>
        <v>0</v>
      </c>
      <c r="AV10" s="18">
        <f t="shared" si="31"/>
        <v>0</v>
      </c>
      <c r="AW10" s="18">
        <f t="shared" si="32"/>
        <v>0</v>
      </c>
      <c r="AX10" s="18">
        <f t="shared" si="33"/>
        <v>0</v>
      </c>
      <c r="AY10" s="18">
        <f t="shared" si="34"/>
        <v>0</v>
      </c>
      <c r="AZ10" s="18" t="str">
        <f t="shared" si="35"/>
        <v/>
      </c>
    </row>
    <row r="11" spans="1:52" ht="16">
      <c r="A11" s="8">
        <v>6</v>
      </c>
      <c r="B11" s="1" t="s">
        <v>1086</v>
      </c>
      <c r="C11">
        <f t="shared" si="0"/>
        <v>0</v>
      </c>
      <c r="D11">
        <f t="shared" si="0"/>
        <v>0</v>
      </c>
      <c r="E11">
        <f t="shared" si="0"/>
        <v>0</v>
      </c>
      <c r="F11">
        <f t="shared" si="0"/>
        <v>0</v>
      </c>
      <c r="G11">
        <f t="shared" si="0"/>
        <v>0</v>
      </c>
      <c r="H11">
        <f t="shared" si="0"/>
        <v>0</v>
      </c>
      <c r="I11">
        <f t="shared" si="0"/>
        <v>0</v>
      </c>
      <c r="J11">
        <f t="shared" si="0"/>
        <v>0</v>
      </c>
      <c r="K11">
        <f t="shared" si="0"/>
        <v>0</v>
      </c>
      <c r="L11">
        <f t="shared" si="0"/>
        <v>0</v>
      </c>
      <c r="M11">
        <f t="shared" si="0"/>
        <v>0</v>
      </c>
      <c r="N11">
        <f t="shared" si="0"/>
        <v>0</v>
      </c>
      <c r="O11" s="21">
        <f t="shared" si="1"/>
        <v>1</v>
      </c>
      <c r="P11" s="22" t="str">
        <f t="shared" si="2"/>
        <v>HEFCE</v>
      </c>
      <c r="Q11">
        <f t="shared" si="3"/>
        <v>0</v>
      </c>
      <c r="R11">
        <f t="shared" si="4"/>
        <v>0</v>
      </c>
      <c r="S11">
        <f t="shared" si="4"/>
        <v>0</v>
      </c>
      <c r="T11">
        <f t="shared" si="5"/>
        <v>0</v>
      </c>
      <c r="U11" s="36" t="s">
        <v>22</v>
      </c>
      <c r="V11">
        <f t="shared" si="6"/>
        <v>1</v>
      </c>
      <c r="W11">
        <f t="shared" si="6"/>
        <v>0</v>
      </c>
      <c r="X11" s="21">
        <f t="shared" si="7"/>
        <v>0</v>
      </c>
      <c r="Y11" s="18">
        <f t="shared" si="8"/>
        <v>0</v>
      </c>
      <c r="Z11" s="18">
        <f t="shared" si="9"/>
        <v>0</v>
      </c>
      <c r="AA11" s="18">
        <f t="shared" si="10"/>
        <v>0</v>
      </c>
      <c r="AB11" s="18">
        <f t="shared" si="11"/>
        <v>0</v>
      </c>
      <c r="AC11" s="18">
        <f t="shared" si="12"/>
        <v>0</v>
      </c>
      <c r="AD11" s="18">
        <f t="shared" si="13"/>
        <v>0</v>
      </c>
      <c r="AE11" s="18">
        <f t="shared" si="14"/>
        <v>0</v>
      </c>
      <c r="AF11" s="18">
        <f t="shared" si="15"/>
        <v>0</v>
      </c>
      <c r="AG11" s="18">
        <f t="shared" si="16"/>
        <v>0</v>
      </c>
      <c r="AH11" s="18">
        <f t="shared" si="17"/>
        <v>0</v>
      </c>
      <c r="AI11" s="18">
        <f t="shared" si="18"/>
        <v>0</v>
      </c>
      <c r="AJ11" s="18">
        <f t="shared" si="19"/>
        <v>0</v>
      </c>
      <c r="AK11" s="18">
        <f t="shared" si="20"/>
        <v>0</v>
      </c>
      <c r="AL11" s="18">
        <f t="shared" si="21"/>
        <v>0</v>
      </c>
      <c r="AM11" s="18">
        <f t="shared" si="22"/>
        <v>0</v>
      </c>
      <c r="AN11" s="18">
        <f t="shared" si="23"/>
        <v>0</v>
      </c>
      <c r="AO11" s="18">
        <f t="shared" si="24"/>
        <v>0</v>
      </c>
      <c r="AP11" s="18">
        <f t="shared" si="25"/>
        <v>0</v>
      </c>
      <c r="AQ11" s="18">
        <f t="shared" si="26"/>
        <v>0</v>
      </c>
      <c r="AR11" s="18">
        <f t="shared" si="27"/>
        <v>0</v>
      </c>
      <c r="AS11" s="18">
        <f t="shared" si="28"/>
        <v>0</v>
      </c>
      <c r="AT11" s="18">
        <f t="shared" si="29"/>
        <v>0</v>
      </c>
      <c r="AU11" s="18">
        <f t="shared" si="30"/>
        <v>0</v>
      </c>
      <c r="AV11" s="18">
        <f t="shared" si="31"/>
        <v>0</v>
      </c>
      <c r="AW11" s="18">
        <f t="shared" si="32"/>
        <v>0</v>
      </c>
      <c r="AX11" s="18">
        <f t="shared" si="33"/>
        <v>0</v>
      </c>
      <c r="AY11" s="18">
        <f t="shared" si="34"/>
        <v>0</v>
      </c>
      <c r="AZ11" s="18" t="str">
        <f t="shared" si="35"/>
        <v/>
      </c>
    </row>
    <row r="12" spans="1:52" ht="16">
      <c r="A12" s="8">
        <v>7</v>
      </c>
      <c r="B12" s="1" t="s">
        <v>455</v>
      </c>
      <c r="C12">
        <f t="shared" si="0"/>
        <v>0</v>
      </c>
      <c r="D12">
        <f t="shared" si="0"/>
        <v>0</v>
      </c>
      <c r="E12">
        <f t="shared" si="0"/>
        <v>0</v>
      </c>
      <c r="F12">
        <f t="shared" si="0"/>
        <v>0</v>
      </c>
      <c r="G12">
        <f t="shared" si="0"/>
        <v>0</v>
      </c>
      <c r="H12">
        <f t="shared" si="0"/>
        <v>0</v>
      </c>
      <c r="I12">
        <f t="shared" si="0"/>
        <v>0</v>
      </c>
      <c r="J12">
        <f t="shared" si="0"/>
        <v>0</v>
      </c>
      <c r="K12">
        <f t="shared" si="0"/>
        <v>0</v>
      </c>
      <c r="L12">
        <f t="shared" si="0"/>
        <v>0</v>
      </c>
      <c r="M12">
        <f t="shared" si="0"/>
        <v>0</v>
      </c>
      <c r="N12">
        <f t="shared" si="0"/>
        <v>0</v>
      </c>
      <c r="O12" s="21">
        <f t="shared" si="1"/>
        <v>1</v>
      </c>
      <c r="P12" s="22" t="str">
        <f t="shared" si="2"/>
        <v>ERC</v>
      </c>
      <c r="Q12">
        <f t="shared" si="3"/>
        <v>1</v>
      </c>
      <c r="R12">
        <f t="shared" si="4"/>
        <v>0</v>
      </c>
      <c r="S12">
        <f t="shared" si="4"/>
        <v>0</v>
      </c>
      <c r="T12">
        <f t="shared" si="5"/>
        <v>0</v>
      </c>
      <c r="U12" s="36" t="s">
        <v>22</v>
      </c>
      <c r="V12">
        <f t="shared" si="6"/>
        <v>1</v>
      </c>
      <c r="W12">
        <f t="shared" si="6"/>
        <v>0</v>
      </c>
      <c r="X12" s="21">
        <f t="shared" si="7"/>
        <v>0</v>
      </c>
      <c r="Y12" s="18">
        <f t="shared" si="8"/>
        <v>0</v>
      </c>
      <c r="Z12" s="18">
        <f t="shared" si="9"/>
        <v>0</v>
      </c>
      <c r="AA12" s="18">
        <f t="shared" si="10"/>
        <v>0</v>
      </c>
      <c r="AB12" s="18">
        <f t="shared" si="11"/>
        <v>0</v>
      </c>
      <c r="AC12" s="18">
        <f t="shared" si="12"/>
        <v>0</v>
      </c>
      <c r="AD12" s="18">
        <f t="shared" si="13"/>
        <v>0</v>
      </c>
      <c r="AE12" s="18">
        <f t="shared" si="14"/>
        <v>0</v>
      </c>
      <c r="AF12" s="18">
        <f t="shared" si="15"/>
        <v>0</v>
      </c>
      <c r="AG12" s="18">
        <f t="shared" si="16"/>
        <v>0</v>
      </c>
      <c r="AH12" s="18">
        <f t="shared" si="17"/>
        <v>0</v>
      </c>
      <c r="AI12" s="18">
        <f t="shared" si="18"/>
        <v>0</v>
      </c>
      <c r="AJ12" s="18">
        <f t="shared" si="19"/>
        <v>0</v>
      </c>
      <c r="AK12" s="18">
        <f t="shared" si="20"/>
        <v>0</v>
      </c>
      <c r="AL12" s="18">
        <f t="shared" si="21"/>
        <v>0</v>
      </c>
      <c r="AM12" s="18">
        <f t="shared" si="22"/>
        <v>0</v>
      </c>
      <c r="AN12" s="18">
        <f t="shared" si="23"/>
        <v>0</v>
      </c>
      <c r="AO12" s="18">
        <f t="shared" si="24"/>
        <v>0</v>
      </c>
      <c r="AP12" s="18">
        <f t="shared" si="25"/>
        <v>0</v>
      </c>
      <c r="AQ12" s="18">
        <f t="shared" si="26"/>
        <v>0</v>
      </c>
      <c r="AR12" s="18">
        <f t="shared" si="27"/>
        <v>0</v>
      </c>
      <c r="AS12" s="18">
        <f t="shared" si="28"/>
        <v>0</v>
      </c>
      <c r="AT12" s="18">
        <f t="shared" si="29"/>
        <v>1</v>
      </c>
      <c r="AU12" s="18">
        <f t="shared" si="30"/>
        <v>0</v>
      </c>
      <c r="AV12" s="18">
        <f t="shared" si="31"/>
        <v>0</v>
      </c>
      <c r="AW12" s="18">
        <f t="shared" si="32"/>
        <v>0</v>
      </c>
      <c r="AX12" s="18">
        <f t="shared" si="33"/>
        <v>0</v>
      </c>
      <c r="AY12" s="18">
        <f t="shared" si="34"/>
        <v>0</v>
      </c>
      <c r="AZ12" s="18" t="str">
        <f t="shared" si="35"/>
        <v/>
      </c>
    </row>
    <row r="13" spans="1:52" ht="16">
      <c r="A13" s="8">
        <v>8</v>
      </c>
      <c r="B13" s="1" t="s">
        <v>324</v>
      </c>
      <c r="C13">
        <f t="shared" si="0"/>
        <v>0</v>
      </c>
      <c r="D13">
        <f t="shared" si="0"/>
        <v>0</v>
      </c>
      <c r="E13">
        <f t="shared" si="0"/>
        <v>0</v>
      </c>
      <c r="F13">
        <f t="shared" si="0"/>
        <v>0</v>
      </c>
      <c r="G13">
        <f t="shared" si="0"/>
        <v>0</v>
      </c>
      <c r="H13">
        <f t="shared" si="0"/>
        <v>0</v>
      </c>
      <c r="I13">
        <f t="shared" si="0"/>
        <v>0</v>
      </c>
      <c r="J13">
        <f t="shared" si="0"/>
        <v>0</v>
      </c>
      <c r="K13">
        <f t="shared" si="0"/>
        <v>0</v>
      </c>
      <c r="L13">
        <f t="shared" si="0"/>
        <v>0</v>
      </c>
      <c r="M13">
        <f t="shared" si="0"/>
        <v>0</v>
      </c>
      <c r="N13">
        <f t="shared" si="0"/>
        <v>0</v>
      </c>
      <c r="O13" s="21">
        <f t="shared" si="1"/>
        <v>1</v>
      </c>
      <c r="P13" s="22" t="str">
        <f t="shared" si="2"/>
        <v>NIHR</v>
      </c>
      <c r="Q13">
        <f t="shared" si="3"/>
        <v>0</v>
      </c>
      <c r="R13">
        <f t="shared" si="4"/>
        <v>0</v>
      </c>
      <c r="S13">
        <f t="shared" si="4"/>
        <v>1</v>
      </c>
      <c r="T13">
        <f t="shared" si="5"/>
        <v>0</v>
      </c>
      <c r="U13" s="36" t="s">
        <v>22</v>
      </c>
      <c r="V13">
        <f t="shared" si="6"/>
        <v>1</v>
      </c>
      <c r="W13">
        <f t="shared" si="6"/>
        <v>0</v>
      </c>
      <c r="X13" s="21">
        <f t="shared" si="7"/>
        <v>0</v>
      </c>
      <c r="Y13" s="18">
        <f t="shared" si="8"/>
        <v>0</v>
      </c>
      <c r="Z13" s="18">
        <f t="shared" si="9"/>
        <v>0</v>
      </c>
      <c r="AA13" s="18">
        <f t="shared" si="10"/>
        <v>0</v>
      </c>
      <c r="AB13" s="18">
        <f t="shared" si="11"/>
        <v>0</v>
      </c>
      <c r="AC13" s="18">
        <f t="shared" si="12"/>
        <v>0</v>
      </c>
      <c r="AD13" s="18">
        <f t="shared" si="13"/>
        <v>0</v>
      </c>
      <c r="AE13" s="18">
        <f t="shared" si="14"/>
        <v>0</v>
      </c>
      <c r="AF13" s="18">
        <f t="shared" si="15"/>
        <v>0</v>
      </c>
      <c r="AG13" s="18">
        <f t="shared" si="16"/>
        <v>0</v>
      </c>
      <c r="AH13" s="18">
        <f t="shared" si="17"/>
        <v>0</v>
      </c>
      <c r="AI13" s="18">
        <f t="shared" si="18"/>
        <v>0</v>
      </c>
      <c r="AJ13" s="18">
        <f t="shared" si="19"/>
        <v>0</v>
      </c>
      <c r="AK13" s="18">
        <f t="shared" si="20"/>
        <v>0</v>
      </c>
      <c r="AL13" s="18">
        <f t="shared" si="21"/>
        <v>0</v>
      </c>
      <c r="AM13" s="18">
        <f t="shared" si="22"/>
        <v>0</v>
      </c>
      <c r="AN13" s="18">
        <f t="shared" si="23"/>
        <v>0</v>
      </c>
      <c r="AO13" s="18">
        <f t="shared" si="24"/>
        <v>0</v>
      </c>
      <c r="AP13" s="18">
        <f t="shared" si="25"/>
        <v>0</v>
      </c>
      <c r="AQ13" s="18">
        <f t="shared" si="26"/>
        <v>0</v>
      </c>
      <c r="AR13" s="18">
        <f t="shared" si="27"/>
        <v>0</v>
      </c>
      <c r="AS13" s="18">
        <f t="shared" si="28"/>
        <v>0</v>
      </c>
      <c r="AT13" s="18">
        <f t="shared" si="29"/>
        <v>0</v>
      </c>
      <c r="AU13" s="18">
        <f t="shared" si="30"/>
        <v>0</v>
      </c>
      <c r="AV13" s="18">
        <f t="shared" si="31"/>
        <v>0</v>
      </c>
      <c r="AW13" s="18">
        <f t="shared" si="32"/>
        <v>0</v>
      </c>
      <c r="AX13" s="18">
        <f t="shared" si="33"/>
        <v>1</v>
      </c>
      <c r="AY13" s="18">
        <f t="shared" si="34"/>
        <v>0</v>
      </c>
      <c r="AZ13" s="18" t="str">
        <f t="shared" si="35"/>
        <v/>
      </c>
    </row>
    <row r="14" spans="1:52" ht="16">
      <c r="A14" s="8">
        <v>9</v>
      </c>
      <c r="B14" s="1" t="s">
        <v>20</v>
      </c>
      <c r="C14">
        <f t="shared" si="0"/>
        <v>0</v>
      </c>
      <c r="D14">
        <f t="shared" si="0"/>
        <v>0</v>
      </c>
      <c r="E14">
        <f t="shared" si="0"/>
        <v>0</v>
      </c>
      <c r="F14">
        <f t="shared" si="0"/>
        <v>0</v>
      </c>
      <c r="G14">
        <f t="shared" si="0"/>
        <v>1</v>
      </c>
      <c r="H14">
        <f t="shared" si="0"/>
        <v>0</v>
      </c>
      <c r="I14">
        <f t="shared" si="0"/>
        <v>0</v>
      </c>
      <c r="J14">
        <f t="shared" si="0"/>
        <v>0</v>
      </c>
      <c r="K14">
        <f t="shared" si="0"/>
        <v>0</v>
      </c>
      <c r="L14">
        <f t="shared" si="0"/>
        <v>0</v>
      </c>
      <c r="M14">
        <f t="shared" si="0"/>
        <v>0</v>
      </c>
      <c r="N14">
        <f t="shared" si="0"/>
        <v>0</v>
      </c>
      <c r="O14" s="21">
        <f t="shared" si="1"/>
        <v>0</v>
      </c>
      <c r="P14" s="22" t="str">
        <f t="shared" si="2"/>
        <v/>
      </c>
      <c r="Q14">
        <f t="shared" si="3"/>
        <v>0</v>
      </c>
      <c r="R14">
        <f t="shared" si="4"/>
        <v>0</v>
      </c>
      <c r="S14">
        <f t="shared" si="4"/>
        <v>0</v>
      </c>
      <c r="T14">
        <f t="shared" si="5"/>
        <v>0</v>
      </c>
      <c r="U14" s="36" t="s">
        <v>22</v>
      </c>
      <c r="V14">
        <f t="shared" si="6"/>
        <v>1</v>
      </c>
      <c r="W14">
        <f t="shared" si="6"/>
        <v>0</v>
      </c>
      <c r="X14" s="21">
        <f t="shared" si="7"/>
        <v>0</v>
      </c>
      <c r="Y14" s="18">
        <f t="shared" si="8"/>
        <v>0</v>
      </c>
      <c r="Z14" s="18">
        <f t="shared" si="9"/>
        <v>0</v>
      </c>
      <c r="AA14" s="18">
        <f t="shared" si="10"/>
        <v>0</v>
      </c>
      <c r="AB14" s="18">
        <f t="shared" si="11"/>
        <v>0</v>
      </c>
      <c r="AC14" s="18">
        <f t="shared" si="12"/>
        <v>0</v>
      </c>
      <c r="AD14" s="18">
        <f t="shared" si="13"/>
        <v>1</v>
      </c>
      <c r="AE14" s="18">
        <f t="shared" si="14"/>
        <v>0</v>
      </c>
      <c r="AF14" s="18">
        <f t="shared" si="15"/>
        <v>0</v>
      </c>
      <c r="AG14" s="18">
        <f t="shared" si="16"/>
        <v>0</v>
      </c>
      <c r="AH14" s="18">
        <f t="shared" si="17"/>
        <v>0</v>
      </c>
      <c r="AI14" s="18">
        <f t="shared" si="18"/>
        <v>0</v>
      </c>
      <c r="AJ14" s="18">
        <f t="shared" si="19"/>
        <v>0</v>
      </c>
      <c r="AK14" s="18">
        <f t="shared" si="20"/>
        <v>0</v>
      </c>
      <c r="AL14" s="18">
        <f t="shared" si="21"/>
        <v>0</v>
      </c>
      <c r="AM14" s="18">
        <f t="shared" si="22"/>
        <v>0</v>
      </c>
      <c r="AN14" s="18">
        <f t="shared" si="23"/>
        <v>0</v>
      </c>
      <c r="AO14" s="18">
        <f t="shared" si="24"/>
        <v>0</v>
      </c>
      <c r="AP14" s="18">
        <f t="shared" si="25"/>
        <v>0</v>
      </c>
      <c r="AQ14" s="18">
        <f t="shared" si="26"/>
        <v>0</v>
      </c>
      <c r="AR14" s="18">
        <f t="shared" si="27"/>
        <v>0</v>
      </c>
      <c r="AS14" s="18">
        <f t="shared" si="28"/>
        <v>0</v>
      </c>
      <c r="AT14" s="18">
        <f t="shared" si="29"/>
        <v>0</v>
      </c>
      <c r="AU14" s="18">
        <f t="shared" si="30"/>
        <v>0</v>
      </c>
      <c r="AV14" s="18">
        <f t="shared" si="31"/>
        <v>0</v>
      </c>
      <c r="AW14" s="18">
        <f t="shared" si="32"/>
        <v>0</v>
      </c>
      <c r="AX14" s="18">
        <f t="shared" si="33"/>
        <v>0</v>
      </c>
      <c r="AY14" s="18">
        <f t="shared" si="34"/>
        <v>0</v>
      </c>
      <c r="AZ14" s="18" t="str">
        <f t="shared" si="35"/>
        <v/>
      </c>
    </row>
    <row r="15" spans="1:52" ht="16">
      <c r="A15" s="8">
        <v>10</v>
      </c>
      <c r="B15" s="1" t="s">
        <v>20</v>
      </c>
      <c r="C15">
        <f t="shared" si="0"/>
        <v>0</v>
      </c>
      <c r="D15">
        <f t="shared" si="0"/>
        <v>0</v>
      </c>
      <c r="E15">
        <f t="shared" si="0"/>
        <v>0</v>
      </c>
      <c r="F15">
        <f t="shared" si="0"/>
        <v>0</v>
      </c>
      <c r="G15">
        <f t="shared" si="0"/>
        <v>1</v>
      </c>
      <c r="H15">
        <f t="shared" si="0"/>
        <v>0</v>
      </c>
      <c r="I15">
        <f t="shared" si="0"/>
        <v>0</v>
      </c>
      <c r="J15">
        <f t="shared" si="0"/>
        <v>0</v>
      </c>
      <c r="K15">
        <f t="shared" si="0"/>
        <v>0</v>
      </c>
      <c r="L15">
        <f t="shared" si="0"/>
        <v>0</v>
      </c>
      <c r="M15">
        <f t="shared" si="0"/>
        <v>0</v>
      </c>
      <c r="N15">
        <f t="shared" si="0"/>
        <v>0</v>
      </c>
      <c r="O15" s="21">
        <f t="shared" si="1"/>
        <v>0</v>
      </c>
      <c r="P15" s="22" t="str">
        <f t="shared" si="2"/>
        <v/>
      </c>
      <c r="Q15">
        <f t="shared" si="3"/>
        <v>0</v>
      </c>
      <c r="R15">
        <f t="shared" si="4"/>
        <v>0</v>
      </c>
      <c r="S15">
        <f t="shared" si="4"/>
        <v>0</v>
      </c>
      <c r="T15">
        <f t="shared" si="5"/>
        <v>0</v>
      </c>
      <c r="U15" s="36" t="s">
        <v>24</v>
      </c>
      <c r="V15">
        <f t="shared" si="6"/>
        <v>0</v>
      </c>
      <c r="W15">
        <f t="shared" si="6"/>
        <v>1</v>
      </c>
      <c r="X15" s="21">
        <f t="shared" si="7"/>
        <v>0</v>
      </c>
      <c r="Y15" s="18">
        <f t="shared" si="8"/>
        <v>0</v>
      </c>
      <c r="Z15" s="18">
        <f t="shared" si="9"/>
        <v>0</v>
      </c>
      <c r="AA15" s="18">
        <f t="shared" si="10"/>
        <v>0</v>
      </c>
      <c r="AB15" s="18">
        <f t="shared" si="11"/>
        <v>0</v>
      </c>
      <c r="AC15" s="18">
        <f t="shared" si="12"/>
        <v>0</v>
      </c>
      <c r="AD15" s="18">
        <f t="shared" si="13"/>
        <v>0</v>
      </c>
      <c r="AE15" s="18">
        <f t="shared" si="14"/>
        <v>1</v>
      </c>
      <c r="AF15" s="18">
        <f t="shared" si="15"/>
        <v>0</v>
      </c>
      <c r="AG15" s="18">
        <f t="shared" si="16"/>
        <v>0</v>
      </c>
      <c r="AH15" s="18">
        <f t="shared" si="17"/>
        <v>0</v>
      </c>
      <c r="AI15" s="18">
        <f t="shared" si="18"/>
        <v>0</v>
      </c>
      <c r="AJ15" s="18">
        <f t="shared" si="19"/>
        <v>0</v>
      </c>
      <c r="AK15" s="18">
        <f t="shared" si="20"/>
        <v>0</v>
      </c>
      <c r="AL15" s="18">
        <f t="shared" si="21"/>
        <v>0</v>
      </c>
      <c r="AM15" s="18">
        <f t="shared" si="22"/>
        <v>0</v>
      </c>
      <c r="AN15" s="18">
        <f t="shared" si="23"/>
        <v>0</v>
      </c>
      <c r="AO15" s="18">
        <f t="shared" si="24"/>
        <v>0</v>
      </c>
      <c r="AP15" s="18">
        <f t="shared" si="25"/>
        <v>0</v>
      </c>
      <c r="AQ15" s="18">
        <f t="shared" si="26"/>
        <v>0</v>
      </c>
      <c r="AR15" s="18">
        <f t="shared" si="27"/>
        <v>0</v>
      </c>
      <c r="AS15" s="18">
        <f t="shared" si="28"/>
        <v>0</v>
      </c>
      <c r="AT15" s="18">
        <f t="shared" si="29"/>
        <v>0</v>
      </c>
      <c r="AU15" s="18">
        <f t="shared" si="30"/>
        <v>0</v>
      </c>
      <c r="AV15" s="18">
        <f t="shared" si="31"/>
        <v>0</v>
      </c>
      <c r="AW15" s="18">
        <f t="shared" si="32"/>
        <v>0</v>
      </c>
      <c r="AX15" s="18">
        <f t="shared" si="33"/>
        <v>0</v>
      </c>
      <c r="AY15" s="18">
        <f t="shared" si="34"/>
        <v>0</v>
      </c>
      <c r="AZ15" s="18" t="str">
        <f t="shared" si="35"/>
        <v/>
      </c>
    </row>
    <row r="16" spans="1:52" ht="16">
      <c r="A16" s="8">
        <v>11</v>
      </c>
      <c r="B16" s="1" t="s">
        <v>120</v>
      </c>
      <c r="C16">
        <f t="shared" si="0"/>
        <v>0</v>
      </c>
      <c r="D16">
        <f t="shared" si="0"/>
        <v>0</v>
      </c>
      <c r="E16">
        <f t="shared" si="0"/>
        <v>0</v>
      </c>
      <c r="F16">
        <f t="shared" si="0"/>
        <v>0</v>
      </c>
      <c r="G16">
        <f t="shared" si="0"/>
        <v>0</v>
      </c>
      <c r="H16">
        <f t="shared" si="0"/>
        <v>1</v>
      </c>
      <c r="I16">
        <f t="shared" si="0"/>
        <v>0</v>
      </c>
      <c r="J16">
        <f t="shared" si="0"/>
        <v>0</v>
      </c>
      <c r="K16">
        <f t="shared" si="0"/>
        <v>0</v>
      </c>
      <c r="L16">
        <f t="shared" si="0"/>
        <v>0</v>
      </c>
      <c r="M16">
        <f t="shared" si="0"/>
        <v>0</v>
      </c>
      <c r="N16">
        <f t="shared" si="0"/>
        <v>0</v>
      </c>
      <c r="O16" s="21">
        <f t="shared" si="1"/>
        <v>0</v>
      </c>
      <c r="P16" s="22" t="str">
        <f t="shared" si="2"/>
        <v/>
      </c>
      <c r="Q16">
        <f t="shared" si="3"/>
        <v>0</v>
      </c>
      <c r="R16">
        <f t="shared" si="4"/>
        <v>0</v>
      </c>
      <c r="S16">
        <f t="shared" si="4"/>
        <v>0</v>
      </c>
      <c r="T16">
        <f t="shared" si="5"/>
        <v>0</v>
      </c>
      <c r="U16" s="36" t="s">
        <v>22</v>
      </c>
      <c r="V16">
        <f t="shared" si="6"/>
        <v>1</v>
      </c>
      <c r="W16">
        <f t="shared" si="6"/>
        <v>0</v>
      </c>
      <c r="X16" s="21">
        <f t="shared" si="7"/>
        <v>0</v>
      </c>
      <c r="Y16" s="18">
        <f t="shared" si="8"/>
        <v>0</v>
      </c>
      <c r="Z16" s="18">
        <f t="shared" si="9"/>
        <v>0</v>
      </c>
      <c r="AA16" s="18">
        <f t="shared" si="10"/>
        <v>0</v>
      </c>
      <c r="AB16" s="18">
        <f t="shared" si="11"/>
        <v>0</v>
      </c>
      <c r="AC16" s="18">
        <f t="shared" si="12"/>
        <v>0</v>
      </c>
      <c r="AD16" s="18">
        <f t="shared" si="13"/>
        <v>0</v>
      </c>
      <c r="AE16" s="18">
        <f t="shared" si="14"/>
        <v>0</v>
      </c>
      <c r="AF16" s="18">
        <f t="shared" si="15"/>
        <v>1</v>
      </c>
      <c r="AG16" s="18">
        <f t="shared" si="16"/>
        <v>0</v>
      </c>
      <c r="AH16" s="18">
        <f t="shared" si="17"/>
        <v>0</v>
      </c>
      <c r="AI16" s="18">
        <f t="shared" si="18"/>
        <v>0</v>
      </c>
      <c r="AJ16" s="18">
        <f t="shared" si="19"/>
        <v>0</v>
      </c>
      <c r="AK16" s="18">
        <f t="shared" si="20"/>
        <v>0</v>
      </c>
      <c r="AL16" s="18">
        <f t="shared" si="21"/>
        <v>0</v>
      </c>
      <c r="AM16" s="18">
        <f t="shared" si="22"/>
        <v>0</v>
      </c>
      <c r="AN16" s="18">
        <f t="shared" si="23"/>
        <v>0</v>
      </c>
      <c r="AO16" s="18">
        <f t="shared" si="24"/>
        <v>0</v>
      </c>
      <c r="AP16" s="18">
        <f t="shared" si="25"/>
        <v>0</v>
      </c>
      <c r="AQ16" s="18">
        <f t="shared" si="26"/>
        <v>0</v>
      </c>
      <c r="AR16" s="18">
        <f t="shared" si="27"/>
        <v>0</v>
      </c>
      <c r="AS16" s="18">
        <f t="shared" si="28"/>
        <v>0</v>
      </c>
      <c r="AT16" s="18">
        <f t="shared" si="29"/>
        <v>0</v>
      </c>
      <c r="AU16" s="18">
        <f t="shared" si="30"/>
        <v>0</v>
      </c>
      <c r="AV16" s="18">
        <f t="shared" si="31"/>
        <v>0</v>
      </c>
      <c r="AW16" s="18">
        <f t="shared" si="32"/>
        <v>0</v>
      </c>
      <c r="AX16" s="18">
        <f t="shared" si="33"/>
        <v>0</v>
      </c>
      <c r="AY16" s="18">
        <f t="shared" si="34"/>
        <v>0</v>
      </c>
      <c r="AZ16" s="18" t="str">
        <f t="shared" si="35"/>
        <v/>
      </c>
    </row>
    <row r="17" spans="1:52" ht="16">
      <c r="A17" s="8">
        <v>12</v>
      </c>
      <c r="B17" s="1" t="s">
        <v>20</v>
      </c>
      <c r="C17">
        <f t="shared" si="0"/>
        <v>0</v>
      </c>
      <c r="D17">
        <f t="shared" si="0"/>
        <v>0</v>
      </c>
      <c r="E17">
        <f t="shared" si="0"/>
        <v>0</v>
      </c>
      <c r="F17">
        <f t="shared" si="0"/>
        <v>0</v>
      </c>
      <c r="G17">
        <f t="shared" si="0"/>
        <v>1</v>
      </c>
      <c r="H17">
        <f t="shared" si="0"/>
        <v>0</v>
      </c>
      <c r="I17">
        <f t="shared" si="0"/>
        <v>0</v>
      </c>
      <c r="J17">
        <f t="shared" si="0"/>
        <v>0</v>
      </c>
      <c r="K17">
        <f t="shared" si="0"/>
        <v>0</v>
      </c>
      <c r="L17">
        <f t="shared" si="0"/>
        <v>0</v>
      </c>
      <c r="M17">
        <f t="shared" si="0"/>
        <v>0</v>
      </c>
      <c r="N17">
        <f t="shared" si="0"/>
        <v>0</v>
      </c>
      <c r="O17" s="21">
        <f t="shared" si="1"/>
        <v>0</v>
      </c>
      <c r="P17" s="22" t="str">
        <f t="shared" si="2"/>
        <v/>
      </c>
      <c r="Q17">
        <f t="shared" si="3"/>
        <v>0</v>
      </c>
      <c r="R17">
        <f t="shared" si="4"/>
        <v>0</v>
      </c>
      <c r="S17">
        <f t="shared" si="4"/>
        <v>0</v>
      </c>
      <c r="T17">
        <f t="shared" si="5"/>
        <v>0</v>
      </c>
      <c r="U17" s="36" t="s">
        <v>22</v>
      </c>
      <c r="V17">
        <f t="shared" si="6"/>
        <v>1</v>
      </c>
      <c r="W17">
        <f t="shared" si="6"/>
        <v>0</v>
      </c>
      <c r="X17" s="21">
        <f t="shared" si="7"/>
        <v>0</v>
      </c>
      <c r="Y17" s="18">
        <f t="shared" si="8"/>
        <v>0</v>
      </c>
      <c r="Z17" s="18">
        <f t="shared" si="9"/>
        <v>0</v>
      </c>
      <c r="AA17" s="18">
        <f t="shared" si="10"/>
        <v>0</v>
      </c>
      <c r="AB17" s="18">
        <f t="shared" si="11"/>
        <v>0</v>
      </c>
      <c r="AC17" s="18">
        <f t="shared" si="12"/>
        <v>0</v>
      </c>
      <c r="AD17" s="18">
        <f t="shared" si="13"/>
        <v>1</v>
      </c>
      <c r="AE17" s="18">
        <f t="shared" si="14"/>
        <v>0</v>
      </c>
      <c r="AF17" s="18">
        <f t="shared" si="15"/>
        <v>0</v>
      </c>
      <c r="AG17" s="18">
        <f t="shared" si="16"/>
        <v>0</v>
      </c>
      <c r="AH17" s="18">
        <f t="shared" si="17"/>
        <v>0</v>
      </c>
      <c r="AI17" s="18">
        <f t="shared" si="18"/>
        <v>0</v>
      </c>
      <c r="AJ17" s="18">
        <f t="shared" si="19"/>
        <v>0</v>
      </c>
      <c r="AK17" s="18">
        <f t="shared" si="20"/>
        <v>0</v>
      </c>
      <c r="AL17" s="18">
        <f t="shared" si="21"/>
        <v>0</v>
      </c>
      <c r="AM17" s="18">
        <f t="shared" si="22"/>
        <v>0</v>
      </c>
      <c r="AN17" s="18">
        <f t="shared" si="23"/>
        <v>0</v>
      </c>
      <c r="AO17" s="18">
        <f t="shared" si="24"/>
        <v>0</v>
      </c>
      <c r="AP17" s="18">
        <f t="shared" si="25"/>
        <v>0</v>
      </c>
      <c r="AQ17" s="18">
        <f t="shared" si="26"/>
        <v>0</v>
      </c>
      <c r="AR17" s="18">
        <f t="shared" si="27"/>
        <v>0</v>
      </c>
      <c r="AS17" s="18">
        <f t="shared" si="28"/>
        <v>0</v>
      </c>
      <c r="AT17" s="18">
        <f t="shared" si="29"/>
        <v>0</v>
      </c>
      <c r="AU17" s="18">
        <f t="shared" si="30"/>
        <v>0</v>
      </c>
      <c r="AV17" s="18">
        <f t="shared" si="31"/>
        <v>0</v>
      </c>
      <c r="AW17" s="18">
        <f t="shared" si="32"/>
        <v>0</v>
      </c>
      <c r="AX17" s="18">
        <f t="shared" si="33"/>
        <v>0</v>
      </c>
      <c r="AY17" s="18">
        <f t="shared" si="34"/>
        <v>0</v>
      </c>
      <c r="AZ17" s="18" t="str">
        <f t="shared" si="35"/>
        <v/>
      </c>
    </row>
    <row r="18" spans="1:52" ht="16">
      <c r="A18" s="8">
        <v>13</v>
      </c>
      <c r="B18" s="1" t="s">
        <v>324</v>
      </c>
      <c r="C18">
        <f t="shared" si="0"/>
        <v>0</v>
      </c>
      <c r="D18">
        <f t="shared" si="0"/>
        <v>0</v>
      </c>
      <c r="E18">
        <f t="shared" si="0"/>
        <v>0</v>
      </c>
      <c r="F18">
        <f t="shared" si="0"/>
        <v>0</v>
      </c>
      <c r="G18">
        <f t="shared" si="0"/>
        <v>0</v>
      </c>
      <c r="H18">
        <f t="shared" si="0"/>
        <v>0</v>
      </c>
      <c r="I18">
        <f t="shared" si="0"/>
        <v>0</v>
      </c>
      <c r="J18">
        <f t="shared" si="0"/>
        <v>0</v>
      </c>
      <c r="K18">
        <f t="shared" si="0"/>
        <v>0</v>
      </c>
      <c r="L18">
        <f t="shared" si="0"/>
        <v>0</v>
      </c>
      <c r="M18">
        <f t="shared" si="0"/>
        <v>0</v>
      </c>
      <c r="N18">
        <f t="shared" si="0"/>
        <v>0</v>
      </c>
      <c r="O18" s="21">
        <f t="shared" si="1"/>
        <v>1</v>
      </c>
      <c r="P18" s="22" t="str">
        <f t="shared" si="2"/>
        <v>NIHR</v>
      </c>
      <c r="Q18">
        <f t="shared" si="3"/>
        <v>0</v>
      </c>
      <c r="R18">
        <f t="shared" si="4"/>
        <v>0</v>
      </c>
      <c r="S18">
        <f t="shared" si="4"/>
        <v>1</v>
      </c>
      <c r="T18">
        <f t="shared" si="5"/>
        <v>0</v>
      </c>
      <c r="U18" s="36" t="s">
        <v>22</v>
      </c>
      <c r="V18">
        <f t="shared" si="6"/>
        <v>1</v>
      </c>
      <c r="W18">
        <f t="shared" si="6"/>
        <v>0</v>
      </c>
      <c r="X18" s="21">
        <f t="shared" si="7"/>
        <v>0</v>
      </c>
      <c r="Y18" s="18">
        <f t="shared" si="8"/>
        <v>0</v>
      </c>
      <c r="Z18" s="18">
        <f t="shared" si="9"/>
        <v>0</v>
      </c>
      <c r="AA18" s="18">
        <f t="shared" si="10"/>
        <v>0</v>
      </c>
      <c r="AB18" s="18">
        <f t="shared" si="11"/>
        <v>0</v>
      </c>
      <c r="AC18" s="18">
        <f t="shared" si="12"/>
        <v>0</v>
      </c>
      <c r="AD18" s="18">
        <f t="shared" si="13"/>
        <v>0</v>
      </c>
      <c r="AE18" s="18">
        <f t="shared" si="14"/>
        <v>0</v>
      </c>
      <c r="AF18" s="18">
        <f t="shared" si="15"/>
        <v>0</v>
      </c>
      <c r="AG18" s="18">
        <f t="shared" si="16"/>
        <v>0</v>
      </c>
      <c r="AH18" s="18">
        <f t="shared" si="17"/>
        <v>0</v>
      </c>
      <c r="AI18" s="18">
        <f t="shared" si="18"/>
        <v>0</v>
      </c>
      <c r="AJ18" s="18">
        <f t="shared" si="19"/>
        <v>0</v>
      </c>
      <c r="AK18" s="18">
        <f t="shared" si="20"/>
        <v>0</v>
      </c>
      <c r="AL18" s="18">
        <f t="shared" si="21"/>
        <v>0</v>
      </c>
      <c r="AM18" s="18">
        <f t="shared" si="22"/>
        <v>0</v>
      </c>
      <c r="AN18" s="18">
        <f t="shared" si="23"/>
        <v>0</v>
      </c>
      <c r="AO18" s="18">
        <f t="shared" si="24"/>
        <v>0</v>
      </c>
      <c r="AP18" s="18">
        <f t="shared" si="25"/>
        <v>0</v>
      </c>
      <c r="AQ18" s="18">
        <f t="shared" si="26"/>
        <v>0</v>
      </c>
      <c r="AR18" s="18">
        <f t="shared" si="27"/>
        <v>0</v>
      </c>
      <c r="AS18" s="18">
        <f t="shared" si="28"/>
        <v>0</v>
      </c>
      <c r="AT18" s="18">
        <f t="shared" si="29"/>
        <v>0</v>
      </c>
      <c r="AU18" s="18">
        <f t="shared" si="30"/>
        <v>0</v>
      </c>
      <c r="AV18" s="18">
        <f t="shared" si="31"/>
        <v>0</v>
      </c>
      <c r="AW18" s="18">
        <f t="shared" si="32"/>
        <v>0</v>
      </c>
      <c r="AX18" s="18">
        <f t="shared" si="33"/>
        <v>1</v>
      </c>
      <c r="AY18" s="18">
        <f t="shared" si="34"/>
        <v>0</v>
      </c>
      <c r="AZ18" s="18" t="str">
        <f t="shared" si="35"/>
        <v/>
      </c>
    </row>
    <row r="19" spans="1:52" ht="16">
      <c r="A19" s="8">
        <v>14</v>
      </c>
      <c r="B19" s="1" t="s">
        <v>41</v>
      </c>
      <c r="C19">
        <f t="shared" si="0"/>
        <v>0</v>
      </c>
      <c r="D19">
        <f t="shared" si="0"/>
        <v>1</v>
      </c>
      <c r="E19">
        <f t="shared" si="0"/>
        <v>0</v>
      </c>
      <c r="F19">
        <f t="shared" si="0"/>
        <v>0</v>
      </c>
      <c r="G19">
        <f t="shared" si="0"/>
        <v>0</v>
      </c>
      <c r="H19">
        <f t="shared" si="0"/>
        <v>0</v>
      </c>
      <c r="I19">
        <f t="shared" si="0"/>
        <v>0</v>
      </c>
      <c r="J19">
        <f t="shared" si="0"/>
        <v>0</v>
      </c>
      <c r="K19">
        <f t="shared" si="0"/>
        <v>0</v>
      </c>
      <c r="L19">
        <f t="shared" si="0"/>
        <v>0</v>
      </c>
      <c r="M19">
        <f t="shared" si="0"/>
        <v>0</v>
      </c>
      <c r="N19">
        <f t="shared" si="0"/>
        <v>0</v>
      </c>
      <c r="O19" s="21">
        <f t="shared" si="1"/>
        <v>0</v>
      </c>
      <c r="P19" s="22" t="str">
        <f t="shared" si="2"/>
        <v/>
      </c>
      <c r="Q19">
        <f t="shared" si="3"/>
        <v>0</v>
      </c>
      <c r="R19">
        <f t="shared" si="4"/>
        <v>0</v>
      </c>
      <c r="S19">
        <f t="shared" si="4"/>
        <v>0</v>
      </c>
      <c r="T19">
        <f t="shared" si="5"/>
        <v>0</v>
      </c>
      <c r="U19" s="36" t="s">
        <v>22</v>
      </c>
      <c r="V19">
        <f t="shared" si="6"/>
        <v>1</v>
      </c>
      <c r="W19">
        <f t="shared" si="6"/>
        <v>0</v>
      </c>
      <c r="X19" s="21">
        <f t="shared" si="7"/>
        <v>0</v>
      </c>
      <c r="Y19" s="18">
        <f t="shared" si="8"/>
        <v>0</v>
      </c>
      <c r="Z19" s="18">
        <f t="shared" si="9"/>
        <v>1</v>
      </c>
      <c r="AA19" s="18">
        <f t="shared" si="10"/>
        <v>0</v>
      </c>
      <c r="AB19" s="18">
        <f t="shared" si="11"/>
        <v>0</v>
      </c>
      <c r="AC19" s="18">
        <f t="shared" si="12"/>
        <v>0</v>
      </c>
      <c r="AD19" s="18">
        <f t="shared" si="13"/>
        <v>0</v>
      </c>
      <c r="AE19" s="18">
        <f t="shared" si="14"/>
        <v>0</v>
      </c>
      <c r="AF19" s="18">
        <f t="shared" si="15"/>
        <v>0</v>
      </c>
      <c r="AG19" s="18">
        <f t="shared" si="16"/>
        <v>0</v>
      </c>
      <c r="AH19" s="18">
        <f t="shared" si="17"/>
        <v>0</v>
      </c>
      <c r="AI19" s="18">
        <f t="shared" si="18"/>
        <v>0</v>
      </c>
      <c r="AJ19" s="18">
        <f t="shared" si="19"/>
        <v>0</v>
      </c>
      <c r="AK19" s="18">
        <f t="shared" si="20"/>
        <v>0</v>
      </c>
      <c r="AL19" s="18">
        <f t="shared" si="21"/>
        <v>0</v>
      </c>
      <c r="AM19" s="18">
        <f t="shared" si="22"/>
        <v>0</v>
      </c>
      <c r="AN19" s="18">
        <f t="shared" si="23"/>
        <v>0</v>
      </c>
      <c r="AO19" s="18">
        <f t="shared" si="24"/>
        <v>0</v>
      </c>
      <c r="AP19" s="18">
        <f t="shared" si="25"/>
        <v>0</v>
      </c>
      <c r="AQ19" s="18">
        <f t="shared" si="26"/>
        <v>0</v>
      </c>
      <c r="AR19" s="18">
        <f t="shared" si="27"/>
        <v>0</v>
      </c>
      <c r="AS19" s="18">
        <f t="shared" si="28"/>
        <v>0</v>
      </c>
      <c r="AT19" s="18">
        <f t="shared" si="29"/>
        <v>0</v>
      </c>
      <c r="AU19" s="18">
        <f t="shared" si="30"/>
        <v>0</v>
      </c>
      <c r="AV19" s="18">
        <f t="shared" si="31"/>
        <v>0</v>
      </c>
      <c r="AW19" s="18">
        <f t="shared" si="32"/>
        <v>0</v>
      </c>
      <c r="AX19" s="18">
        <f t="shared" si="33"/>
        <v>0</v>
      </c>
      <c r="AY19" s="18">
        <f t="shared" si="34"/>
        <v>0</v>
      </c>
      <c r="AZ19" s="18" t="str">
        <f t="shared" si="35"/>
        <v/>
      </c>
    </row>
    <row r="20" spans="1:52" ht="16">
      <c r="A20" s="8">
        <v>15</v>
      </c>
      <c r="B20" s="1" t="s">
        <v>20</v>
      </c>
      <c r="C20">
        <f t="shared" si="0"/>
        <v>0</v>
      </c>
      <c r="D20">
        <f t="shared" si="0"/>
        <v>0</v>
      </c>
      <c r="E20">
        <f t="shared" si="0"/>
        <v>0</v>
      </c>
      <c r="F20">
        <f t="shared" si="0"/>
        <v>0</v>
      </c>
      <c r="G20">
        <f t="shared" si="0"/>
        <v>1</v>
      </c>
      <c r="H20">
        <f t="shared" si="0"/>
        <v>0</v>
      </c>
      <c r="I20">
        <f t="shared" si="0"/>
        <v>0</v>
      </c>
      <c r="J20">
        <f t="shared" si="0"/>
        <v>0</v>
      </c>
      <c r="K20">
        <f t="shared" si="0"/>
        <v>0</v>
      </c>
      <c r="L20">
        <f t="shared" si="0"/>
        <v>0</v>
      </c>
      <c r="M20">
        <f t="shared" si="0"/>
        <v>0</v>
      </c>
      <c r="N20">
        <f t="shared" si="0"/>
        <v>0</v>
      </c>
      <c r="O20" s="21">
        <f t="shared" si="1"/>
        <v>0</v>
      </c>
      <c r="P20" s="22" t="str">
        <f t="shared" si="2"/>
        <v/>
      </c>
      <c r="Q20">
        <f t="shared" si="3"/>
        <v>0</v>
      </c>
      <c r="R20">
        <f t="shared" si="4"/>
        <v>0</v>
      </c>
      <c r="S20">
        <f t="shared" si="4"/>
        <v>0</v>
      </c>
      <c r="T20">
        <f t="shared" si="5"/>
        <v>0</v>
      </c>
      <c r="U20" s="36" t="s">
        <v>22</v>
      </c>
      <c r="V20">
        <f t="shared" si="6"/>
        <v>1</v>
      </c>
      <c r="W20">
        <f t="shared" si="6"/>
        <v>0</v>
      </c>
      <c r="X20" s="21">
        <f t="shared" si="7"/>
        <v>0</v>
      </c>
      <c r="Y20" s="18">
        <f t="shared" si="8"/>
        <v>0</v>
      </c>
      <c r="Z20" s="18">
        <f t="shared" si="9"/>
        <v>0</v>
      </c>
      <c r="AA20" s="18">
        <f t="shared" si="10"/>
        <v>0</v>
      </c>
      <c r="AB20" s="18">
        <f t="shared" si="11"/>
        <v>0</v>
      </c>
      <c r="AC20" s="18">
        <f t="shared" si="12"/>
        <v>0</v>
      </c>
      <c r="AD20" s="18">
        <f t="shared" si="13"/>
        <v>1</v>
      </c>
      <c r="AE20" s="18">
        <f t="shared" si="14"/>
        <v>0</v>
      </c>
      <c r="AF20" s="18">
        <f t="shared" si="15"/>
        <v>0</v>
      </c>
      <c r="AG20" s="18">
        <f t="shared" si="16"/>
        <v>0</v>
      </c>
      <c r="AH20" s="18">
        <f t="shared" si="17"/>
        <v>0</v>
      </c>
      <c r="AI20" s="18">
        <f t="shared" si="18"/>
        <v>0</v>
      </c>
      <c r="AJ20" s="18">
        <f t="shared" si="19"/>
        <v>0</v>
      </c>
      <c r="AK20" s="18">
        <f t="shared" si="20"/>
        <v>0</v>
      </c>
      <c r="AL20" s="18">
        <f t="shared" si="21"/>
        <v>0</v>
      </c>
      <c r="AM20" s="18">
        <f t="shared" si="22"/>
        <v>0</v>
      </c>
      <c r="AN20" s="18">
        <f t="shared" si="23"/>
        <v>0</v>
      </c>
      <c r="AO20" s="18">
        <f t="shared" si="24"/>
        <v>0</v>
      </c>
      <c r="AP20" s="18">
        <f t="shared" si="25"/>
        <v>0</v>
      </c>
      <c r="AQ20" s="18">
        <f t="shared" si="26"/>
        <v>0</v>
      </c>
      <c r="AR20" s="18">
        <f t="shared" si="27"/>
        <v>0</v>
      </c>
      <c r="AS20" s="18">
        <f t="shared" si="28"/>
        <v>0</v>
      </c>
      <c r="AT20" s="18">
        <f t="shared" si="29"/>
        <v>0</v>
      </c>
      <c r="AU20" s="18">
        <f t="shared" si="30"/>
        <v>0</v>
      </c>
      <c r="AV20" s="18">
        <f t="shared" si="31"/>
        <v>0</v>
      </c>
      <c r="AW20" s="18">
        <f t="shared" si="32"/>
        <v>0</v>
      </c>
      <c r="AX20" s="18">
        <f t="shared" si="33"/>
        <v>0</v>
      </c>
      <c r="AY20" s="18">
        <f t="shared" si="34"/>
        <v>0</v>
      </c>
      <c r="AZ20" s="18" t="str">
        <f t="shared" si="35"/>
        <v/>
      </c>
    </row>
    <row r="21" spans="1:52" ht="16">
      <c r="A21" s="8">
        <v>16</v>
      </c>
      <c r="B21" s="1" t="s">
        <v>20</v>
      </c>
      <c r="C21">
        <f t="shared" si="0"/>
        <v>0</v>
      </c>
      <c r="D21">
        <f t="shared" si="0"/>
        <v>0</v>
      </c>
      <c r="E21">
        <f t="shared" si="0"/>
        <v>0</v>
      </c>
      <c r="F21">
        <f t="shared" si="0"/>
        <v>0</v>
      </c>
      <c r="G21">
        <f t="shared" si="0"/>
        <v>1</v>
      </c>
      <c r="H21">
        <f t="shared" si="0"/>
        <v>0</v>
      </c>
      <c r="I21">
        <f t="shared" si="0"/>
        <v>0</v>
      </c>
      <c r="J21">
        <f t="shared" si="0"/>
        <v>0</v>
      </c>
      <c r="K21">
        <f t="shared" si="0"/>
        <v>0</v>
      </c>
      <c r="L21">
        <f t="shared" si="0"/>
        <v>0</v>
      </c>
      <c r="M21">
        <f t="shared" si="0"/>
        <v>0</v>
      </c>
      <c r="N21">
        <f t="shared" si="0"/>
        <v>0</v>
      </c>
      <c r="O21" s="21">
        <f t="shared" si="1"/>
        <v>0</v>
      </c>
      <c r="P21" s="22" t="str">
        <f t="shared" si="2"/>
        <v/>
      </c>
      <c r="Q21">
        <f t="shared" si="3"/>
        <v>0</v>
      </c>
      <c r="R21">
        <f t="shared" si="4"/>
        <v>0</v>
      </c>
      <c r="S21">
        <f t="shared" si="4"/>
        <v>0</v>
      </c>
      <c r="T21">
        <f t="shared" si="5"/>
        <v>0</v>
      </c>
      <c r="U21" s="36" t="s">
        <v>22</v>
      </c>
      <c r="V21">
        <f t="shared" si="6"/>
        <v>1</v>
      </c>
      <c r="W21">
        <f t="shared" si="6"/>
        <v>0</v>
      </c>
      <c r="X21" s="21">
        <f t="shared" si="7"/>
        <v>0</v>
      </c>
      <c r="Y21" s="18">
        <f t="shared" si="8"/>
        <v>0</v>
      </c>
      <c r="Z21" s="18">
        <f t="shared" si="9"/>
        <v>0</v>
      </c>
      <c r="AA21" s="18">
        <f t="shared" si="10"/>
        <v>0</v>
      </c>
      <c r="AB21" s="18">
        <f t="shared" si="11"/>
        <v>0</v>
      </c>
      <c r="AC21" s="18">
        <f t="shared" si="12"/>
        <v>0</v>
      </c>
      <c r="AD21" s="18">
        <f t="shared" si="13"/>
        <v>1</v>
      </c>
      <c r="AE21" s="18">
        <f t="shared" si="14"/>
        <v>0</v>
      </c>
      <c r="AF21" s="18">
        <f t="shared" si="15"/>
        <v>0</v>
      </c>
      <c r="AG21" s="18">
        <f t="shared" si="16"/>
        <v>0</v>
      </c>
      <c r="AH21" s="18">
        <f t="shared" si="17"/>
        <v>0</v>
      </c>
      <c r="AI21" s="18">
        <f t="shared" si="18"/>
        <v>0</v>
      </c>
      <c r="AJ21" s="18">
        <f t="shared" si="19"/>
        <v>0</v>
      </c>
      <c r="AK21" s="18">
        <f t="shared" si="20"/>
        <v>0</v>
      </c>
      <c r="AL21" s="18">
        <f t="shared" si="21"/>
        <v>0</v>
      </c>
      <c r="AM21" s="18">
        <f t="shared" si="22"/>
        <v>0</v>
      </c>
      <c r="AN21" s="18">
        <f t="shared" si="23"/>
        <v>0</v>
      </c>
      <c r="AO21" s="18">
        <f t="shared" si="24"/>
        <v>0</v>
      </c>
      <c r="AP21" s="18">
        <f t="shared" si="25"/>
        <v>0</v>
      </c>
      <c r="AQ21" s="18">
        <f t="shared" si="26"/>
        <v>0</v>
      </c>
      <c r="AR21" s="18">
        <f t="shared" si="27"/>
        <v>0</v>
      </c>
      <c r="AS21" s="18">
        <f t="shared" si="28"/>
        <v>0</v>
      </c>
      <c r="AT21" s="18">
        <f t="shared" si="29"/>
        <v>0</v>
      </c>
      <c r="AU21" s="18">
        <f t="shared" si="30"/>
        <v>0</v>
      </c>
      <c r="AV21" s="18">
        <f t="shared" si="31"/>
        <v>0</v>
      </c>
      <c r="AW21" s="18">
        <f t="shared" si="32"/>
        <v>0</v>
      </c>
      <c r="AX21" s="18">
        <f t="shared" si="33"/>
        <v>0</v>
      </c>
      <c r="AY21" s="18">
        <f t="shared" si="34"/>
        <v>0</v>
      </c>
      <c r="AZ21" s="18" t="str">
        <f t="shared" si="35"/>
        <v/>
      </c>
    </row>
    <row r="22" spans="1:52" ht="16">
      <c r="A22" s="8">
        <v>17</v>
      </c>
      <c r="B22" s="1" t="s">
        <v>364</v>
      </c>
      <c r="C22">
        <f t="shared" ref="C22:N43" si="36">IF($B22=C$5,1,0)</f>
        <v>1</v>
      </c>
      <c r="D22">
        <f t="shared" si="36"/>
        <v>0</v>
      </c>
      <c r="E22">
        <f t="shared" si="36"/>
        <v>0</v>
      </c>
      <c r="F22">
        <f t="shared" si="36"/>
        <v>0</v>
      </c>
      <c r="G22">
        <f t="shared" si="36"/>
        <v>0</v>
      </c>
      <c r="H22">
        <f t="shared" si="36"/>
        <v>0</v>
      </c>
      <c r="I22">
        <f t="shared" si="36"/>
        <v>0</v>
      </c>
      <c r="J22">
        <f t="shared" si="36"/>
        <v>0</v>
      </c>
      <c r="K22">
        <f t="shared" si="36"/>
        <v>0</v>
      </c>
      <c r="L22">
        <f t="shared" si="36"/>
        <v>0</v>
      </c>
      <c r="M22">
        <f t="shared" si="36"/>
        <v>0</v>
      </c>
      <c r="N22">
        <f t="shared" si="36"/>
        <v>0</v>
      </c>
      <c r="O22" s="21">
        <f t="shared" si="1"/>
        <v>0</v>
      </c>
      <c r="P22" s="22" t="str">
        <f t="shared" si="2"/>
        <v/>
      </c>
      <c r="Q22">
        <f t="shared" si="3"/>
        <v>0</v>
      </c>
      <c r="R22">
        <f t="shared" si="4"/>
        <v>0</v>
      </c>
      <c r="S22">
        <f t="shared" si="4"/>
        <v>0</v>
      </c>
      <c r="T22">
        <f t="shared" si="5"/>
        <v>0</v>
      </c>
      <c r="U22" s="36" t="s">
        <v>22</v>
      </c>
      <c r="V22">
        <f t="shared" si="6"/>
        <v>1</v>
      </c>
      <c r="W22">
        <f t="shared" si="6"/>
        <v>0</v>
      </c>
      <c r="X22" s="21">
        <f t="shared" si="7"/>
        <v>1</v>
      </c>
      <c r="Y22" s="18">
        <f t="shared" si="8"/>
        <v>0</v>
      </c>
      <c r="Z22" s="18">
        <f t="shared" si="9"/>
        <v>0</v>
      </c>
      <c r="AA22" s="18">
        <f t="shared" si="10"/>
        <v>0</v>
      </c>
      <c r="AB22" s="18">
        <f t="shared" si="11"/>
        <v>0</v>
      </c>
      <c r="AC22" s="18">
        <f t="shared" si="12"/>
        <v>0</v>
      </c>
      <c r="AD22" s="18">
        <f t="shared" si="13"/>
        <v>0</v>
      </c>
      <c r="AE22" s="18">
        <f t="shared" si="14"/>
        <v>0</v>
      </c>
      <c r="AF22" s="18">
        <f t="shared" si="15"/>
        <v>0</v>
      </c>
      <c r="AG22" s="18">
        <f t="shared" si="16"/>
        <v>0</v>
      </c>
      <c r="AH22" s="18">
        <f t="shared" si="17"/>
        <v>0</v>
      </c>
      <c r="AI22" s="18">
        <f t="shared" si="18"/>
        <v>0</v>
      </c>
      <c r="AJ22" s="18">
        <f t="shared" si="19"/>
        <v>0</v>
      </c>
      <c r="AK22" s="18">
        <f t="shared" si="20"/>
        <v>0</v>
      </c>
      <c r="AL22" s="18">
        <f t="shared" si="21"/>
        <v>0</v>
      </c>
      <c r="AM22" s="18">
        <f t="shared" si="22"/>
        <v>0</v>
      </c>
      <c r="AN22" s="18">
        <f t="shared" si="23"/>
        <v>0</v>
      </c>
      <c r="AO22" s="18">
        <f t="shared" si="24"/>
        <v>0</v>
      </c>
      <c r="AP22" s="18">
        <f t="shared" si="25"/>
        <v>0</v>
      </c>
      <c r="AQ22" s="18">
        <f t="shared" si="26"/>
        <v>0</v>
      </c>
      <c r="AR22" s="18">
        <f t="shared" si="27"/>
        <v>0</v>
      </c>
      <c r="AS22" s="18">
        <f t="shared" si="28"/>
        <v>0</v>
      </c>
      <c r="AT22" s="18">
        <f t="shared" si="29"/>
        <v>0</v>
      </c>
      <c r="AU22" s="18">
        <f t="shared" si="30"/>
        <v>0</v>
      </c>
      <c r="AV22" s="18">
        <f t="shared" si="31"/>
        <v>0</v>
      </c>
      <c r="AW22" s="18">
        <f t="shared" si="32"/>
        <v>0</v>
      </c>
      <c r="AX22" s="18">
        <f t="shared" si="33"/>
        <v>0</v>
      </c>
      <c r="AY22" s="18">
        <f t="shared" si="34"/>
        <v>0</v>
      </c>
      <c r="AZ22" s="18" t="str">
        <f t="shared" si="35"/>
        <v/>
      </c>
    </row>
    <row r="23" spans="1:52" ht="16">
      <c r="A23" s="8">
        <v>18</v>
      </c>
      <c r="B23" s="1" t="s">
        <v>324</v>
      </c>
      <c r="C23">
        <f t="shared" si="36"/>
        <v>0</v>
      </c>
      <c r="D23">
        <f t="shared" si="36"/>
        <v>0</v>
      </c>
      <c r="E23">
        <f t="shared" si="36"/>
        <v>0</v>
      </c>
      <c r="F23">
        <f t="shared" si="36"/>
        <v>0</v>
      </c>
      <c r="G23">
        <f t="shared" si="36"/>
        <v>0</v>
      </c>
      <c r="H23">
        <f t="shared" si="36"/>
        <v>0</v>
      </c>
      <c r="I23">
        <f t="shared" si="36"/>
        <v>0</v>
      </c>
      <c r="J23">
        <f t="shared" si="36"/>
        <v>0</v>
      </c>
      <c r="K23">
        <f t="shared" si="36"/>
        <v>0</v>
      </c>
      <c r="L23">
        <f t="shared" si="36"/>
        <v>0</v>
      </c>
      <c r="M23">
        <f t="shared" si="36"/>
        <v>0</v>
      </c>
      <c r="N23">
        <f t="shared" si="36"/>
        <v>0</v>
      </c>
      <c r="O23" s="21">
        <f t="shared" si="1"/>
        <v>1</v>
      </c>
      <c r="P23" s="22" t="str">
        <f t="shared" si="2"/>
        <v>NIHR</v>
      </c>
      <c r="Q23">
        <f t="shared" si="3"/>
        <v>0</v>
      </c>
      <c r="R23">
        <f t="shared" si="4"/>
        <v>0</v>
      </c>
      <c r="S23">
        <f t="shared" si="4"/>
        <v>1</v>
      </c>
      <c r="T23">
        <f t="shared" si="5"/>
        <v>0</v>
      </c>
      <c r="U23" s="36" t="s">
        <v>22</v>
      </c>
      <c r="V23">
        <f t="shared" si="6"/>
        <v>1</v>
      </c>
      <c r="W23">
        <f t="shared" si="6"/>
        <v>0</v>
      </c>
      <c r="X23" s="21">
        <f t="shared" si="7"/>
        <v>0</v>
      </c>
      <c r="Y23" s="18">
        <f t="shared" si="8"/>
        <v>0</v>
      </c>
      <c r="Z23" s="18">
        <f t="shared" si="9"/>
        <v>0</v>
      </c>
      <c r="AA23" s="18">
        <f t="shared" si="10"/>
        <v>0</v>
      </c>
      <c r="AB23" s="18">
        <f t="shared" si="11"/>
        <v>0</v>
      </c>
      <c r="AC23" s="18">
        <f t="shared" si="12"/>
        <v>0</v>
      </c>
      <c r="AD23" s="18">
        <f t="shared" si="13"/>
        <v>0</v>
      </c>
      <c r="AE23" s="18">
        <f t="shared" si="14"/>
        <v>0</v>
      </c>
      <c r="AF23" s="18">
        <f t="shared" si="15"/>
        <v>0</v>
      </c>
      <c r="AG23" s="18">
        <f t="shared" si="16"/>
        <v>0</v>
      </c>
      <c r="AH23" s="18">
        <f t="shared" si="17"/>
        <v>0</v>
      </c>
      <c r="AI23" s="18">
        <f t="shared" si="18"/>
        <v>0</v>
      </c>
      <c r="AJ23" s="18">
        <f t="shared" si="19"/>
        <v>0</v>
      </c>
      <c r="AK23" s="18">
        <f t="shared" si="20"/>
        <v>0</v>
      </c>
      <c r="AL23" s="18">
        <f t="shared" si="21"/>
        <v>0</v>
      </c>
      <c r="AM23" s="18">
        <f t="shared" si="22"/>
        <v>0</v>
      </c>
      <c r="AN23" s="18">
        <f t="shared" si="23"/>
        <v>0</v>
      </c>
      <c r="AO23" s="18">
        <f t="shared" si="24"/>
        <v>0</v>
      </c>
      <c r="AP23" s="18">
        <f t="shared" si="25"/>
        <v>0</v>
      </c>
      <c r="AQ23" s="18">
        <f t="shared" si="26"/>
        <v>0</v>
      </c>
      <c r="AR23" s="18">
        <f t="shared" si="27"/>
        <v>0</v>
      </c>
      <c r="AS23" s="18">
        <f t="shared" si="28"/>
        <v>0</v>
      </c>
      <c r="AT23" s="18">
        <f t="shared" si="29"/>
        <v>0</v>
      </c>
      <c r="AU23" s="18">
        <f t="shared" si="30"/>
        <v>0</v>
      </c>
      <c r="AV23" s="18">
        <f t="shared" si="31"/>
        <v>0</v>
      </c>
      <c r="AW23" s="18">
        <f t="shared" si="32"/>
        <v>0</v>
      </c>
      <c r="AX23" s="18">
        <f t="shared" si="33"/>
        <v>1</v>
      </c>
      <c r="AY23" s="18">
        <f t="shared" si="34"/>
        <v>0</v>
      </c>
      <c r="AZ23" s="18" t="str">
        <f t="shared" si="35"/>
        <v/>
      </c>
    </row>
    <row r="24" spans="1:52" ht="16">
      <c r="A24" s="8">
        <v>19</v>
      </c>
      <c r="B24" s="1" t="s">
        <v>20</v>
      </c>
      <c r="C24">
        <f t="shared" si="36"/>
        <v>0</v>
      </c>
      <c r="D24">
        <f t="shared" si="36"/>
        <v>0</v>
      </c>
      <c r="E24">
        <f t="shared" si="36"/>
        <v>0</v>
      </c>
      <c r="F24">
        <f t="shared" si="36"/>
        <v>0</v>
      </c>
      <c r="G24">
        <f t="shared" si="36"/>
        <v>1</v>
      </c>
      <c r="H24">
        <f t="shared" si="36"/>
        <v>0</v>
      </c>
      <c r="I24">
        <f t="shared" si="36"/>
        <v>0</v>
      </c>
      <c r="J24">
        <f t="shared" si="36"/>
        <v>0</v>
      </c>
      <c r="K24">
        <f t="shared" si="36"/>
        <v>0</v>
      </c>
      <c r="L24">
        <f t="shared" si="36"/>
        <v>0</v>
      </c>
      <c r="M24">
        <f t="shared" si="36"/>
        <v>0</v>
      </c>
      <c r="N24">
        <f t="shared" si="36"/>
        <v>0</v>
      </c>
      <c r="O24" s="21">
        <f t="shared" si="1"/>
        <v>0</v>
      </c>
      <c r="P24" s="22" t="str">
        <f t="shared" si="2"/>
        <v/>
      </c>
      <c r="Q24">
        <f t="shared" si="3"/>
        <v>0</v>
      </c>
      <c r="R24">
        <f t="shared" si="4"/>
        <v>0</v>
      </c>
      <c r="S24">
        <f t="shared" si="4"/>
        <v>0</v>
      </c>
      <c r="T24">
        <f t="shared" si="5"/>
        <v>0</v>
      </c>
      <c r="U24" s="36" t="s">
        <v>22</v>
      </c>
      <c r="V24">
        <f t="shared" si="6"/>
        <v>1</v>
      </c>
      <c r="W24">
        <f t="shared" si="6"/>
        <v>0</v>
      </c>
      <c r="X24" s="21">
        <f t="shared" si="7"/>
        <v>0</v>
      </c>
      <c r="Y24" s="18">
        <f t="shared" si="8"/>
        <v>0</v>
      </c>
      <c r="Z24" s="18">
        <f t="shared" si="9"/>
        <v>0</v>
      </c>
      <c r="AA24" s="18">
        <f t="shared" si="10"/>
        <v>0</v>
      </c>
      <c r="AB24" s="18">
        <f t="shared" si="11"/>
        <v>0</v>
      </c>
      <c r="AC24" s="18">
        <f t="shared" si="12"/>
        <v>0</v>
      </c>
      <c r="AD24" s="18">
        <f t="shared" si="13"/>
        <v>1</v>
      </c>
      <c r="AE24" s="18">
        <f t="shared" si="14"/>
        <v>0</v>
      </c>
      <c r="AF24" s="18">
        <f t="shared" si="15"/>
        <v>0</v>
      </c>
      <c r="AG24" s="18">
        <f t="shared" si="16"/>
        <v>0</v>
      </c>
      <c r="AH24" s="18">
        <f t="shared" si="17"/>
        <v>0</v>
      </c>
      <c r="AI24" s="18">
        <f t="shared" si="18"/>
        <v>0</v>
      </c>
      <c r="AJ24" s="18">
        <f t="shared" si="19"/>
        <v>0</v>
      </c>
      <c r="AK24" s="18">
        <f t="shared" si="20"/>
        <v>0</v>
      </c>
      <c r="AL24" s="18">
        <f t="shared" si="21"/>
        <v>0</v>
      </c>
      <c r="AM24" s="18">
        <f t="shared" si="22"/>
        <v>0</v>
      </c>
      <c r="AN24" s="18">
        <f t="shared" si="23"/>
        <v>0</v>
      </c>
      <c r="AO24" s="18">
        <f t="shared" si="24"/>
        <v>0</v>
      </c>
      <c r="AP24" s="18">
        <f t="shared" si="25"/>
        <v>0</v>
      </c>
      <c r="AQ24" s="18">
        <f t="shared" si="26"/>
        <v>0</v>
      </c>
      <c r="AR24" s="18">
        <f t="shared" si="27"/>
        <v>0</v>
      </c>
      <c r="AS24" s="18">
        <f t="shared" si="28"/>
        <v>0</v>
      </c>
      <c r="AT24" s="18">
        <f t="shared" si="29"/>
        <v>0</v>
      </c>
      <c r="AU24" s="18">
        <f t="shared" si="30"/>
        <v>0</v>
      </c>
      <c r="AV24" s="18">
        <f t="shared" si="31"/>
        <v>0</v>
      </c>
      <c r="AW24" s="18">
        <f t="shared" si="32"/>
        <v>0</v>
      </c>
      <c r="AX24" s="18">
        <f t="shared" si="33"/>
        <v>0</v>
      </c>
      <c r="AY24" s="18">
        <f t="shared" si="34"/>
        <v>0</v>
      </c>
      <c r="AZ24" s="18" t="str">
        <f t="shared" si="35"/>
        <v/>
      </c>
    </row>
    <row r="25" spans="1:52" ht="16">
      <c r="A25" s="8">
        <v>20</v>
      </c>
      <c r="B25" s="1" t="s">
        <v>470</v>
      </c>
      <c r="C25">
        <f t="shared" si="36"/>
        <v>0</v>
      </c>
      <c r="D25">
        <f t="shared" si="36"/>
        <v>0</v>
      </c>
      <c r="E25">
        <f t="shared" si="36"/>
        <v>0</v>
      </c>
      <c r="F25">
        <f t="shared" si="36"/>
        <v>0</v>
      </c>
      <c r="G25">
        <f t="shared" si="36"/>
        <v>0</v>
      </c>
      <c r="H25">
        <f t="shared" si="36"/>
        <v>0</v>
      </c>
      <c r="I25">
        <f t="shared" si="36"/>
        <v>0</v>
      </c>
      <c r="J25">
        <f t="shared" si="36"/>
        <v>0</v>
      </c>
      <c r="K25">
        <f t="shared" si="36"/>
        <v>0</v>
      </c>
      <c r="L25">
        <f t="shared" si="36"/>
        <v>0</v>
      </c>
      <c r="M25">
        <f t="shared" si="36"/>
        <v>0</v>
      </c>
      <c r="N25">
        <f t="shared" si="36"/>
        <v>0</v>
      </c>
      <c r="O25" s="21">
        <f t="shared" si="1"/>
        <v>1</v>
      </c>
      <c r="P25" s="22" t="s">
        <v>336</v>
      </c>
      <c r="Q25">
        <f t="shared" si="3"/>
        <v>0</v>
      </c>
      <c r="R25">
        <f t="shared" si="4"/>
        <v>0</v>
      </c>
      <c r="S25">
        <f t="shared" si="4"/>
        <v>0</v>
      </c>
      <c r="T25">
        <f t="shared" si="5"/>
        <v>0</v>
      </c>
      <c r="U25" s="36" t="s">
        <v>22</v>
      </c>
      <c r="V25">
        <f t="shared" si="6"/>
        <v>1</v>
      </c>
      <c r="W25">
        <f t="shared" si="6"/>
        <v>0</v>
      </c>
      <c r="X25" s="21">
        <f t="shared" si="7"/>
        <v>0</v>
      </c>
      <c r="Y25" s="18">
        <f t="shared" si="8"/>
        <v>0</v>
      </c>
      <c r="Z25" s="18">
        <f t="shared" si="9"/>
        <v>0</v>
      </c>
      <c r="AA25" s="18">
        <f t="shared" si="10"/>
        <v>0</v>
      </c>
      <c r="AB25" s="18">
        <f t="shared" si="11"/>
        <v>0</v>
      </c>
      <c r="AC25" s="18">
        <f t="shared" si="12"/>
        <v>0</v>
      </c>
      <c r="AD25" s="18">
        <f t="shared" si="13"/>
        <v>0</v>
      </c>
      <c r="AE25" s="18">
        <f t="shared" si="14"/>
        <v>0</v>
      </c>
      <c r="AF25" s="18">
        <f t="shared" si="15"/>
        <v>0</v>
      </c>
      <c r="AG25" s="18">
        <f t="shared" si="16"/>
        <v>0</v>
      </c>
      <c r="AH25" s="18">
        <f t="shared" si="17"/>
        <v>0</v>
      </c>
      <c r="AI25" s="18">
        <f t="shared" si="18"/>
        <v>0</v>
      </c>
      <c r="AJ25" s="18">
        <f t="shared" si="19"/>
        <v>0</v>
      </c>
      <c r="AK25" s="18">
        <f t="shared" si="20"/>
        <v>0</v>
      </c>
      <c r="AL25" s="18">
        <f t="shared" si="21"/>
        <v>0</v>
      </c>
      <c r="AM25" s="18">
        <f t="shared" si="22"/>
        <v>0</v>
      </c>
      <c r="AN25" s="18">
        <f t="shared" si="23"/>
        <v>0</v>
      </c>
      <c r="AO25" s="18">
        <f t="shared" si="24"/>
        <v>0</v>
      </c>
      <c r="AP25" s="18">
        <f t="shared" si="25"/>
        <v>0</v>
      </c>
      <c r="AQ25" s="18">
        <f t="shared" si="26"/>
        <v>0</v>
      </c>
      <c r="AR25" s="18">
        <f t="shared" si="27"/>
        <v>0</v>
      </c>
      <c r="AS25" s="18">
        <f t="shared" si="28"/>
        <v>0</v>
      </c>
      <c r="AT25" s="18">
        <f t="shared" si="29"/>
        <v>0</v>
      </c>
      <c r="AU25" s="18">
        <f t="shared" si="30"/>
        <v>0</v>
      </c>
      <c r="AV25" s="18">
        <f t="shared" si="31"/>
        <v>0</v>
      </c>
      <c r="AW25" s="18">
        <f t="shared" si="32"/>
        <v>0</v>
      </c>
      <c r="AX25" s="18">
        <f t="shared" si="33"/>
        <v>0</v>
      </c>
      <c r="AY25" s="18">
        <f t="shared" si="34"/>
        <v>0</v>
      </c>
      <c r="AZ25" s="18" t="str">
        <f t="shared" si="35"/>
        <v/>
      </c>
    </row>
    <row r="26" spans="1:52" ht="16">
      <c r="A26" s="8">
        <v>21</v>
      </c>
      <c r="B26" s="1" t="s">
        <v>1082</v>
      </c>
      <c r="C26">
        <f t="shared" si="36"/>
        <v>0</v>
      </c>
      <c r="D26">
        <f t="shared" si="36"/>
        <v>0</v>
      </c>
      <c r="E26">
        <f t="shared" si="36"/>
        <v>0</v>
      </c>
      <c r="F26">
        <f t="shared" si="36"/>
        <v>0</v>
      </c>
      <c r="G26">
        <f t="shared" si="36"/>
        <v>0</v>
      </c>
      <c r="H26">
        <f t="shared" si="36"/>
        <v>0</v>
      </c>
      <c r="I26">
        <f t="shared" si="36"/>
        <v>0</v>
      </c>
      <c r="J26">
        <f t="shared" si="36"/>
        <v>0</v>
      </c>
      <c r="K26">
        <f t="shared" si="36"/>
        <v>0</v>
      </c>
      <c r="L26">
        <f t="shared" si="36"/>
        <v>0</v>
      </c>
      <c r="M26">
        <f t="shared" si="36"/>
        <v>0</v>
      </c>
      <c r="N26">
        <f t="shared" si="36"/>
        <v>0</v>
      </c>
      <c r="O26" s="21">
        <f t="shared" si="1"/>
        <v>1</v>
      </c>
      <c r="P26" s="22" t="str">
        <f t="shared" ref="P26:P89" si="37">IF(O26=1,B26,"")</f>
        <v>National Institute of Health Research (NIHR)</v>
      </c>
      <c r="Q26">
        <f t="shared" si="3"/>
        <v>0</v>
      </c>
      <c r="R26">
        <f t="shared" si="4"/>
        <v>0</v>
      </c>
      <c r="S26">
        <f t="shared" si="4"/>
        <v>1</v>
      </c>
      <c r="T26">
        <f t="shared" si="5"/>
        <v>0</v>
      </c>
      <c r="U26" s="36" t="s">
        <v>22</v>
      </c>
      <c r="V26">
        <f t="shared" si="6"/>
        <v>1</v>
      </c>
      <c r="W26">
        <f t="shared" si="6"/>
        <v>0</v>
      </c>
      <c r="X26" s="21">
        <f t="shared" si="7"/>
        <v>0</v>
      </c>
      <c r="Y26" s="18">
        <f t="shared" si="8"/>
        <v>0</v>
      </c>
      <c r="Z26" s="18">
        <f t="shared" si="9"/>
        <v>0</v>
      </c>
      <c r="AA26" s="18">
        <f t="shared" si="10"/>
        <v>0</v>
      </c>
      <c r="AB26" s="18">
        <f t="shared" si="11"/>
        <v>0</v>
      </c>
      <c r="AC26" s="18">
        <f t="shared" si="12"/>
        <v>0</v>
      </c>
      <c r="AD26" s="18">
        <f t="shared" si="13"/>
        <v>0</v>
      </c>
      <c r="AE26" s="18">
        <f t="shared" si="14"/>
        <v>0</v>
      </c>
      <c r="AF26" s="18">
        <f t="shared" si="15"/>
        <v>0</v>
      </c>
      <c r="AG26" s="18">
        <f t="shared" si="16"/>
        <v>0</v>
      </c>
      <c r="AH26" s="18">
        <f t="shared" si="17"/>
        <v>0</v>
      </c>
      <c r="AI26" s="18">
        <f t="shared" si="18"/>
        <v>0</v>
      </c>
      <c r="AJ26" s="18">
        <f t="shared" si="19"/>
        <v>0</v>
      </c>
      <c r="AK26" s="18">
        <f t="shared" si="20"/>
        <v>0</v>
      </c>
      <c r="AL26" s="18">
        <f t="shared" si="21"/>
        <v>0</v>
      </c>
      <c r="AM26" s="18">
        <f t="shared" si="22"/>
        <v>0</v>
      </c>
      <c r="AN26" s="18">
        <f t="shared" si="23"/>
        <v>0</v>
      </c>
      <c r="AO26" s="18">
        <f t="shared" si="24"/>
        <v>0</v>
      </c>
      <c r="AP26" s="18">
        <f t="shared" si="25"/>
        <v>0</v>
      </c>
      <c r="AQ26" s="18">
        <f t="shared" si="26"/>
        <v>0</v>
      </c>
      <c r="AR26" s="18">
        <f t="shared" si="27"/>
        <v>0</v>
      </c>
      <c r="AS26" s="18">
        <f t="shared" si="28"/>
        <v>0</v>
      </c>
      <c r="AT26" s="18">
        <f t="shared" si="29"/>
        <v>0</v>
      </c>
      <c r="AU26" s="18">
        <f t="shared" si="30"/>
        <v>0</v>
      </c>
      <c r="AV26" s="18">
        <f t="shared" si="31"/>
        <v>0</v>
      </c>
      <c r="AW26" s="18">
        <f t="shared" si="32"/>
        <v>0</v>
      </c>
      <c r="AX26" s="18">
        <f t="shared" si="33"/>
        <v>1</v>
      </c>
      <c r="AY26" s="18">
        <f t="shared" si="34"/>
        <v>0</v>
      </c>
      <c r="AZ26" s="18" t="str">
        <f t="shared" si="35"/>
        <v/>
      </c>
    </row>
    <row r="27" spans="1:52" ht="16">
      <c r="A27" s="8">
        <v>22</v>
      </c>
      <c r="B27" s="1" t="s">
        <v>364</v>
      </c>
      <c r="C27">
        <f t="shared" si="36"/>
        <v>1</v>
      </c>
      <c r="D27">
        <f t="shared" si="36"/>
        <v>0</v>
      </c>
      <c r="E27">
        <f t="shared" si="36"/>
        <v>0</v>
      </c>
      <c r="F27">
        <f t="shared" si="36"/>
        <v>0</v>
      </c>
      <c r="G27">
        <f t="shared" si="36"/>
        <v>0</v>
      </c>
      <c r="H27">
        <f t="shared" si="36"/>
        <v>0</v>
      </c>
      <c r="I27">
        <f t="shared" si="36"/>
        <v>0</v>
      </c>
      <c r="J27">
        <f t="shared" si="36"/>
        <v>0</v>
      </c>
      <c r="K27">
        <f t="shared" si="36"/>
        <v>0</v>
      </c>
      <c r="L27">
        <f t="shared" si="36"/>
        <v>0</v>
      </c>
      <c r="M27">
        <f t="shared" si="36"/>
        <v>0</v>
      </c>
      <c r="N27">
        <f t="shared" si="36"/>
        <v>0</v>
      </c>
      <c r="O27" s="21">
        <f t="shared" si="1"/>
        <v>0</v>
      </c>
      <c r="P27" s="22" t="str">
        <f t="shared" si="37"/>
        <v/>
      </c>
      <c r="Q27">
        <f t="shared" si="3"/>
        <v>0</v>
      </c>
      <c r="R27">
        <f t="shared" si="4"/>
        <v>0</v>
      </c>
      <c r="S27">
        <f t="shared" si="4"/>
        <v>0</v>
      </c>
      <c r="T27">
        <f t="shared" si="5"/>
        <v>0</v>
      </c>
      <c r="U27" s="36" t="s">
        <v>22</v>
      </c>
      <c r="V27">
        <f t="shared" si="6"/>
        <v>1</v>
      </c>
      <c r="W27">
        <f t="shared" si="6"/>
        <v>0</v>
      </c>
      <c r="X27" s="21">
        <f t="shared" si="7"/>
        <v>1</v>
      </c>
      <c r="Y27" s="18">
        <f t="shared" si="8"/>
        <v>0</v>
      </c>
      <c r="Z27" s="18">
        <f t="shared" si="9"/>
        <v>0</v>
      </c>
      <c r="AA27" s="18">
        <f t="shared" si="10"/>
        <v>0</v>
      </c>
      <c r="AB27" s="18">
        <f t="shared" si="11"/>
        <v>0</v>
      </c>
      <c r="AC27" s="18">
        <f t="shared" si="12"/>
        <v>0</v>
      </c>
      <c r="AD27" s="18">
        <f t="shared" si="13"/>
        <v>0</v>
      </c>
      <c r="AE27" s="18">
        <f t="shared" si="14"/>
        <v>0</v>
      </c>
      <c r="AF27" s="18">
        <f t="shared" si="15"/>
        <v>0</v>
      </c>
      <c r="AG27" s="18">
        <f t="shared" si="16"/>
        <v>0</v>
      </c>
      <c r="AH27" s="18">
        <f t="shared" si="17"/>
        <v>0</v>
      </c>
      <c r="AI27" s="18">
        <f t="shared" si="18"/>
        <v>0</v>
      </c>
      <c r="AJ27" s="18">
        <f t="shared" si="19"/>
        <v>0</v>
      </c>
      <c r="AK27" s="18">
        <f t="shared" si="20"/>
        <v>0</v>
      </c>
      <c r="AL27" s="18">
        <f t="shared" si="21"/>
        <v>0</v>
      </c>
      <c r="AM27" s="18">
        <f t="shared" si="22"/>
        <v>0</v>
      </c>
      <c r="AN27" s="18">
        <f t="shared" si="23"/>
        <v>0</v>
      </c>
      <c r="AO27" s="18">
        <f t="shared" si="24"/>
        <v>0</v>
      </c>
      <c r="AP27" s="18">
        <f t="shared" si="25"/>
        <v>0</v>
      </c>
      <c r="AQ27" s="18">
        <f t="shared" si="26"/>
        <v>0</v>
      </c>
      <c r="AR27" s="18">
        <f t="shared" si="27"/>
        <v>0</v>
      </c>
      <c r="AS27" s="18">
        <f t="shared" si="28"/>
        <v>0</v>
      </c>
      <c r="AT27" s="18">
        <f t="shared" si="29"/>
        <v>0</v>
      </c>
      <c r="AU27" s="18">
        <f t="shared" si="30"/>
        <v>0</v>
      </c>
      <c r="AV27" s="18">
        <f t="shared" si="31"/>
        <v>0</v>
      </c>
      <c r="AW27" s="18">
        <f t="shared" si="32"/>
        <v>0</v>
      </c>
      <c r="AX27" s="18">
        <f t="shared" si="33"/>
        <v>0</v>
      </c>
      <c r="AY27" s="18">
        <f t="shared" si="34"/>
        <v>0</v>
      </c>
      <c r="AZ27" s="18" t="str">
        <f t="shared" si="35"/>
        <v/>
      </c>
    </row>
    <row r="28" spans="1:52" ht="16">
      <c r="A28" s="8">
        <v>23</v>
      </c>
      <c r="B28" s="1" t="s">
        <v>20</v>
      </c>
      <c r="C28">
        <f t="shared" si="36"/>
        <v>0</v>
      </c>
      <c r="D28">
        <f t="shared" si="36"/>
        <v>0</v>
      </c>
      <c r="E28">
        <f t="shared" si="36"/>
        <v>0</v>
      </c>
      <c r="F28">
        <f t="shared" si="36"/>
        <v>0</v>
      </c>
      <c r="G28">
        <f t="shared" si="36"/>
        <v>1</v>
      </c>
      <c r="H28">
        <f t="shared" si="36"/>
        <v>0</v>
      </c>
      <c r="I28">
        <f t="shared" si="36"/>
        <v>0</v>
      </c>
      <c r="J28">
        <f t="shared" si="36"/>
        <v>0</v>
      </c>
      <c r="K28">
        <f t="shared" si="36"/>
        <v>0</v>
      </c>
      <c r="L28">
        <f t="shared" si="36"/>
        <v>0</v>
      </c>
      <c r="M28">
        <f t="shared" si="36"/>
        <v>0</v>
      </c>
      <c r="N28">
        <f t="shared" si="36"/>
        <v>0</v>
      </c>
      <c r="O28" s="21">
        <f t="shared" si="1"/>
        <v>0</v>
      </c>
      <c r="P28" s="22" t="str">
        <f t="shared" si="37"/>
        <v/>
      </c>
      <c r="Q28">
        <f t="shared" si="3"/>
        <v>0</v>
      </c>
      <c r="R28">
        <f t="shared" si="4"/>
        <v>0</v>
      </c>
      <c r="S28">
        <f t="shared" si="4"/>
        <v>0</v>
      </c>
      <c r="T28">
        <f t="shared" si="5"/>
        <v>0</v>
      </c>
      <c r="U28" s="36" t="s">
        <v>22</v>
      </c>
      <c r="V28">
        <f t="shared" si="6"/>
        <v>1</v>
      </c>
      <c r="W28">
        <f t="shared" si="6"/>
        <v>0</v>
      </c>
      <c r="X28" s="21">
        <f t="shared" si="7"/>
        <v>0</v>
      </c>
      <c r="Y28" s="18">
        <f t="shared" si="8"/>
        <v>0</v>
      </c>
      <c r="Z28" s="18">
        <f t="shared" si="9"/>
        <v>0</v>
      </c>
      <c r="AA28" s="18">
        <f t="shared" si="10"/>
        <v>0</v>
      </c>
      <c r="AB28" s="18">
        <f t="shared" si="11"/>
        <v>0</v>
      </c>
      <c r="AC28" s="18">
        <f t="shared" si="12"/>
        <v>0</v>
      </c>
      <c r="AD28" s="18">
        <f t="shared" si="13"/>
        <v>1</v>
      </c>
      <c r="AE28" s="18">
        <f t="shared" si="14"/>
        <v>0</v>
      </c>
      <c r="AF28" s="18">
        <f t="shared" si="15"/>
        <v>0</v>
      </c>
      <c r="AG28" s="18">
        <f t="shared" si="16"/>
        <v>0</v>
      </c>
      <c r="AH28" s="18">
        <f t="shared" si="17"/>
        <v>0</v>
      </c>
      <c r="AI28" s="18">
        <f t="shared" si="18"/>
        <v>0</v>
      </c>
      <c r="AJ28" s="18">
        <f t="shared" si="19"/>
        <v>0</v>
      </c>
      <c r="AK28" s="18">
        <f t="shared" si="20"/>
        <v>0</v>
      </c>
      <c r="AL28" s="18">
        <f t="shared" si="21"/>
        <v>0</v>
      </c>
      <c r="AM28" s="18">
        <f t="shared" si="22"/>
        <v>0</v>
      </c>
      <c r="AN28" s="18">
        <f t="shared" si="23"/>
        <v>0</v>
      </c>
      <c r="AO28" s="18">
        <f t="shared" si="24"/>
        <v>0</v>
      </c>
      <c r="AP28" s="18">
        <f t="shared" si="25"/>
        <v>0</v>
      </c>
      <c r="AQ28" s="18">
        <f t="shared" si="26"/>
        <v>0</v>
      </c>
      <c r="AR28" s="18">
        <f t="shared" si="27"/>
        <v>0</v>
      </c>
      <c r="AS28" s="18">
        <f t="shared" si="28"/>
        <v>0</v>
      </c>
      <c r="AT28" s="18">
        <f t="shared" si="29"/>
        <v>0</v>
      </c>
      <c r="AU28" s="18">
        <f t="shared" si="30"/>
        <v>0</v>
      </c>
      <c r="AV28" s="18">
        <f t="shared" si="31"/>
        <v>0</v>
      </c>
      <c r="AW28" s="18">
        <f t="shared" si="32"/>
        <v>0</v>
      </c>
      <c r="AX28" s="18">
        <f t="shared" si="33"/>
        <v>0</v>
      </c>
      <c r="AY28" s="18">
        <f t="shared" si="34"/>
        <v>0</v>
      </c>
      <c r="AZ28" s="18" t="str">
        <f t="shared" si="35"/>
        <v/>
      </c>
    </row>
    <row r="29" spans="1:52" ht="16">
      <c r="A29" s="8">
        <v>24</v>
      </c>
      <c r="B29" s="1" t="s">
        <v>148</v>
      </c>
      <c r="C29">
        <f t="shared" si="36"/>
        <v>0</v>
      </c>
      <c r="D29">
        <f t="shared" si="36"/>
        <v>0</v>
      </c>
      <c r="E29">
        <f t="shared" si="36"/>
        <v>0</v>
      </c>
      <c r="F29">
        <f t="shared" si="36"/>
        <v>0</v>
      </c>
      <c r="G29">
        <f t="shared" si="36"/>
        <v>0</v>
      </c>
      <c r="H29">
        <f t="shared" si="36"/>
        <v>0</v>
      </c>
      <c r="I29">
        <f t="shared" si="36"/>
        <v>0</v>
      </c>
      <c r="J29">
        <f t="shared" si="36"/>
        <v>0</v>
      </c>
      <c r="K29">
        <f t="shared" si="36"/>
        <v>1</v>
      </c>
      <c r="L29">
        <f t="shared" si="36"/>
        <v>0</v>
      </c>
      <c r="M29">
        <f t="shared" si="36"/>
        <v>0</v>
      </c>
      <c r="N29">
        <f t="shared" si="36"/>
        <v>0</v>
      </c>
      <c r="O29" s="21">
        <f t="shared" si="1"/>
        <v>0</v>
      </c>
      <c r="P29" s="22" t="str">
        <f t="shared" si="37"/>
        <v/>
      </c>
      <c r="Q29">
        <f t="shared" si="3"/>
        <v>0</v>
      </c>
      <c r="R29">
        <f t="shared" si="4"/>
        <v>0</v>
      </c>
      <c r="S29">
        <f t="shared" si="4"/>
        <v>0</v>
      </c>
      <c r="T29">
        <f t="shared" si="5"/>
        <v>0</v>
      </c>
      <c r="U29" s="36" t="s">
        <v>22</v>
      </c>
      <c r="V29">
        <f t="shared" si="6"/>
        <v>1</v>
      </c>
      <c r="W29">
        <f t="shared" si="6"/>
        <v>0</v>
      </c>
      <c r="X29" s="21">
        <f t="shared" si="7"/>
        <v>0</v>
      </c>
      <c r="Y29" s="18">
        <f t="shared" si="8"/>
        <v>0</v>
      </c>
      <c r="Z29" s="18">
        <f t="shared" si="9"/>
        <v>0</v>
      </c>
      <c r="AA29" s="18">
        <f t="shared" si="10"/>
        <v>0</v>
      </c>
      <c r="AB29" s="18">
        <f t="shared" si="11"/>
        <v>0</v>
      </c>
      <c r="AC29" s="18">
        <f t="shared" si="12"/>
        <v>0</v>
      </c>
      <c r="AD29" s="18">
        <f t="shared" si="13"/>
        <v>0</v>
      </c>
      <c r="AE29" s="18">
        <f t="shared" si="14"/>
        <v>0</v>
      </c>
      <c r="AF29" s="18">
        <f t="shared" si="15"/>
        <v>0</v>
      </c>
      <c r="AG29" s="18">
        <f t="shared" si="16"/>
        <v>0</v>
      </c>
      <c r="AH29" s="18">
        <f t="shared" si="17"/>
        <v>0</v>
      </c>
      <c r="AI29" s="18">
        <f t="shared" si="18"/>
        <v>0</v>
      </c>
      <c r="AJ29" s="18">
        <f t="shared" si="19"/>
        <v>0</v>
      </c>
      <c r="AK29" s="18">
        <f t="shared" si="20"/>
        <v>0</v>
      </c>
      <c r="AL29" s="18">
        <f t="shared" si="21"/>
        <v>1</v>
      </c>
      <c r="AM29" s="18">
        <f t="shared" si="22"/>
        <v>0</v>
      </c>
      <c r="AN29" s="18">
        <f t="shared" si="23"/>
        <v>0</v>
      </c>
      <c r="AO29" s="18">
        <f t="shared" si="24"/>
        <v>0</v>
      </c>
      <c r="AP29" s="18">
        <f t="shared" si="25"/>
        <v>0</v>
      </c>
      <c r="AQ29" s="18">
        <f t="shared" si="26"/>
        <v>0</v>
      </c>
      <c r="AR29" s="18">
        <f t="shared" si="27"/>
        <v>0</v>
      </c>
      <c r="AS29" s="18">
        <f t="shared" si="28"/>
        <v>0</v>
      </c>
      <c r="AT29" s="18">
        <f t="shared" si="29"/>
        <v>0</v>
      </c>
      <c r="AU29" s="18">
        <f t="shared" si="30"/>
        <v>0</v>
      </c>
      <c r="AV29" s="18">
        <f t="shared" si="31"/>
        <v>0</v>
      </c>
      <c r="AW29" s="18">
        <f t="shared" si="32"/>
        <v>0</v>
      </c>
      <c r="AX29" s="18">
        <f t="shared" si="33"/>
        <v>0</v>
      </c>
      <c r="AY29" s="18">
        <f t="shared" si="34"/>
        <v>0</v>
      </c>
      <c r="AZ29" s="18" t="str">
        <f t="shared" si="35"/>
        <v/>
      </c>
    </row>
    <row r="30" spans="1:52" ht="16">
      <c r="A30" s="8">
        <v>25</v>
      </c>
      <c r="B30" s="1" t="s">
        <v>20</v>
      </c>
      <c r="C30">
        <f t="shared" si="36"/>
        <v>0</v>
      </c>
      <c r="D30">
        <f t="shared" si="36"/>
        <v>0</v>
      </c>
      <c r="E30">
        <f t="shared" si="36"/>
        <v>0</v>
      </c>
      <c r="F30">
        <f t="shared" si="36"/>
        <v>0</v>
      </c>
      <c r="G30">
        <f t="shared" si="36"/>
        <v>1</v>
      </c>
      <c r="H30">
        <f t="shared" si="36"/>
        <v>0</v>
      </c>
      <c r="I30">
        <f t="shared" si="36"/>
        <v>0</v>
      </c>
      <c r="J30">
        <f t="shared" si="36"/>
        <v>0</v>
      </c>
      <c r="K30">
        <f t="shared" si="36"/>
        <v>0</v>
      </c>
      <c r="L30">
        <f t="shared" si="36"/>
        <v>0</v>
      </c>
      <c r="M30">
        <f t="shared" si="36"/>
        <v>0</v>
      </c>
      <c r="N30">
        <f t="shared" si="36"/>
        <v>0</v>
      </c>
      <c r="O30" s="21">
        <f t="shared" si="1"/>
        <v>0</v>
      </c>
      <c r="P30" s="22" t="str">
        <f t="shared" si="37"/>
        <v/>
      </c>
      <c r="Q30">
        <f t="shared" si="3"/>
        <v>0</v>
      </c>
      <c r="R30">
        <f t="shared" si="4"/>
        <v>0</v>
      </c>
      <c r="S30">
        <f t="shared" si="4"/>
        <v>0</v>
      </c>
      <c r="T30">
        <f t="shared" si="5"/>
        <v>0</v>
      </c>
      <c r="U30" s="36" t="s">
        <v>22</v>
      </c>
      <c r="V30">
        <f t="shared" si="6"/>
        <v>1</v>
      </c>
      <c r="W30">
        <f t="shared" si="6"/>
        <v>0</v>
      </c>
      <c r="X30" s="21">
        <f t="shared" si="7"/>
        <v>0</v>
      </c>
      <c r="Y30" s="18">
        <f t="shared" si="8"/>
        <v>0</v>
      </c>
      <c r="Z30" s="18">
        <f t="shared" si="9"/>
        <v>0</v>
      </c>
      <c r="AA30" s="18">
        <f t="shared" si="10"/>
        <v>0</v>
      </c>
      <c r="AB30" s="18">
        <f t="shared" si="11"/>
        <v>0</v>
      </c>
      <c r="AC30" s="18">
        <f t="shared" si="12"/>
        <v>0</v>
      </c>
      <c r="AD30" s="18">
        <f t="shared" si="13"/>
        <v>1</v>
      </c>
      <c r="AE30" s="18">
        <f t="shared" si="14"/>
        <v>0</v>
      </c>
      <c r="AF30" s="18">
        <f t="shared" si="15"/>
        <v>0</v>
      </c>
      <c r="AG30" s="18">
        <f t="shared" si="16"/>
        <v>0</v>
      </c>
      <c r="AH30" s="18">
        <f t="shared" si="17"/>
        <v>0</v>
      </c>
      <c r="AI30" s="18">
        <f t="shared" si="18"/>
        <v>0</v>
      </c>
      <c r="AJ30" s="18">
        <f t="shared" si="19"/>
        <v>0</v>
      </c>
      <c r="AK30" s="18">
        <f t="shared" si="20"/>
        <v>0</v>
      </c>
      <c r="AL30" s="18">
        <f t="shared" si="21"/>
        <v>0</v>
      </c>
      <c r="AM30" s="18">
        <f t="shared" si="22"/>
        <v>0</v>
      </c>
      <c r="AN30" s="18">
        <f t="shared" si="23"/>
        <v>0</v>
      </c>
      <c r="AO30" s="18">
        <f t="shared" si="24"/>
        <v>0</v>
      </c>
      <c r="AP30" s="18">
        <f t="shared" si="25"/>
        <v>0</v>
      </c>
      <c r="AQ30" s="18">
        <f t="shared" si="26"/>
        <v>0</v>
      </c>
      <c r="AR30" s="18">
        <f t="shared" si="27"/>
        <v>0</v>
      </c>
      <c r="AS30" s="18">
        <f t="shared" si="28"/>
        <v>0</v>
      </c>
      <c r="AT30" s="18">
        <f t="shared" si="29"/>
        <v>0</v>
      </c>
      <c r="AU30" s="18">
        <f t="shared" si="30"/>
        <v>0</v>
      </c>
      <c r="AV30" s="18">
        <f t="shared" si="31"/>
        <v>0</v>
      </c>
      <c r="AW30" s="18">
        <f t="shared" si="32"/>
        <v>0</v>
      </c>
      <c r="AX30" s="18">
        <f t="shared" si="33"/>
        <v>0</v>
      </c>
      <c r="AY30" s="18">
        <f t="shared" si="34"/>
        <v>0</v>
      </c>
      <c r="AZ30" s="18" t="str">
        <f t="shared" si="35"/>
        <v/>
      </c>
    </row>
    <row r="31" spans="1:52" ht="16">
      <c r="A31" s="8">
        <v>26</v>
      </c>
      <c r="B31" s="1" t="s">
        <v>33</v>
      </c>
      <c r="C31">
        <f t="shared" si="36"/>
        <v>0</v>
      </c>
      <c r="D31">
        <f t="shared" si="36"/>
        <v>0</v>
      </c>
      <c r="E31">
        <f t="shared" si="36"/>
        <v>0</v>
      </c>
      <c r="F31">
        <f t="shared" si="36"/>
        <v>1</v>
      </c>
      <c r="G31">
        <f t="shared" si="36"/>
        <v>0</v>
      </c>
      <c r="H31">
        <f t="shared" si="36"/>
        <v>0</v>
      </c>
      <c r="I31">
        <f t="shared" si="36"/>
        <v>0</v>
      </c>
      <c r="J31">
        <f t="shared" si="36"/>
        <v>0</v>
      </c>
      <c r="K31">
        <f t="shared" si="36"/>
        <v>0</v>
      </c>
      <c r="L31">
        <f t="shared" si="36"/>
        <v>0</v>
      </c>
      <c r="M31">
        <f t="shared" si="36"/>
        <v>0</v>
      </c>
      <c r="N31">
        <f t="shared" si="36"/>
        <v>0</v>
      </c>
      <c r="O31" s="21">
        <f t="shared" si="1"/>
        <v>0</v>
      </c>
      <c r="P31" s="22" t="str">
        <f t="shared" si="37"/>
        <v/>
      </c>
      <c r="Q31">
        <f t="shared" si="3"/>
        <v>0</v>
      </c>
      <c r="R31">
        <f t="shared" si="4"/>
        <v>0</v>
      </c>
      <c r="S31">
        <f t="shared" si="4"/>
        <v>0</v>
      </c>
      <c r="T31">
        <f t="shared" si="5"/>
        <v>0</v>
      </c>
      <c r="U31" s="36" t="s">
        <v>24</v>
      </c>
      <c r="V31">
        <f t="shared" si="6"/>
        <v>0</v>
      </c>
      <c r="W31">
        <f t="shared" si="6"/>
        <v>1</v>
      </c>
      <c r="X31" s="21">
        <f t="shared" si="7"/>
        <v>0</v>
      </c>
      <c r="Y31" s="18">
        <f t="shared" si="8"/>
        <v>0</v>
      </c>
      <c r="Z31" s="18">
        <f t="shared" si="9"/>
        <v>0</v>
      </c>
      <c r="AA31" s="18">
        <f t="shared" si="10"/>
        <v>0</v>
      </c>
      <c r="AB31" s="18">
        <f t="shared" si="11"/>
        <v>0</v>
      </c>
      <c r="AC31" s="18">
        <f t="shared" si="12"/>
        <v>0</v>
      </c>
      <c r="AD31" s="18">
        <f t="shared" si="13"/>
        <v>0</v>
      </c>
      <c r="AE31" s="18">
        <f t="shared" si="14"/>
        <v>0</v>
      </c>
      <c r="AF31" s="18">
        <f t="shared" si="15"/>
        <v>0</v>
      </c>
      <c r="AG31" s="18">
        <f t="shared" si="16"/>
        <v>0</v>
      </c>
      <c r="AH31" s="18">
        <f t="shared" si="17"/>
        <v>0</v>
      </c>
      <c r="AI31" s="18">
        <f t="shared" si="18"/>
        <v>0</v>
      </c>
      <c r="AJ31" s="18">
        <f t="shared" si="19"/>
        <v>0</v>
      </c>
      <c r="AK31" s="18">
        <f t="shared" si="20"/>
        <v>0</v>
      </c>
      <c r="AL31" s="18">
        <f t="shared" si="21"/>
        <v>0</v>
      </c>
      <c r="AM31" s="18">
        <f t="shared" si="22"/>
        <v>0</v>
      </c>
      <c r="AN31" s="18">
        <f t="shared" si="23"/>
        <v>0</v>
      </c>
      <c r="AO31" s="18">
        <f t="shared" si="24"/>
        <v>0</v>
      </c>
      <c r="AP31" s="18">
        <f t="shared" si="25"/>
        <v>0</v>
      </c>
      <c r="AQ31" s="18">
        <f t="shared" si="26"/>
        <v>0</v>
      </c>
      <c r="AR31" s="18">
        <f t="shared" si="27"/>
        <v>0</v>
      </c>
      <c r="AS31" s="18">
        <f t="shared" si="28"/>
        <v>0</v>
      </c>
      <c r="AT31" s="18">
        <f t="shared" si="29"/>
        <v>0</v>
      </c>
      <c r="AU31" s="18">
        <f t="shared" si="30"/>
        <v>0</v>
      </c>
      <c r="AV31" s="18">
        <f t="shared" si="31"/>
        <v>0</v>
      </c>
      <c r="AW31" s="18">
        <f t="shared" si="32"/>
        <v>0</v>
      </c>
      <c r="AX31" s="18">
        <f t="shared" si="33"/>
        <v>0</v>
      </c>
      <c r="AY31" s="18">
        <f t="shared" si="34"/>
        <v>0</v>
      </c>
      <c r="AZ31" s="18" t="str">
        <f t="shared" si="35"/>
        <v/>
      </c>
    </row>
    <row r="32" spans="1:52" ht="16">
      <c r="A32" s="8">
        <v>27</v>
      </c>
      <c r="B32" s="1" t="s">
        <v>85</v>
      </c>
      <c r="C32">
        <f t="shared" si="36"/>
        <v>0</v>
      </c>
      <c r="D32">
        <f t="shared" si="36"/>
        <v>0</v>
      </c>
      <c r="E32">
        <f t="shared" si="36"/>
        <v>0</v>
      </c>
      <c r="F32">
        <f t="shared" si="36"/>
        <v>0</v>
      </c>
      <c r="G32">
        <f t="shared" si="36"/>
        <v>0</v>
      </c>
      <c r="H32">
        <f t="shared" si="36"/>
        <v>0</v>
      </c>
      <c r="I32">
        <f t="shared" si="36"/>
        <v>0</v>
      </c>
      <c r="J32">
        <f t="shared" si="36"/>
        <v>1</v>
      </c>
      <c r="K32">
        <f t="shared" si="36"/>
        <v>0</v>
      </c>
      <c r="L32">
        <f t="shared" si="36"/>
        <v>0</v>
      </c>
      <c r="M32">
        <f t="shared" si="36"/>
        <v>0</v>
      </c>
      <c r="N32">
        <f t="shared" si="36"/>
        <v>0</v>
      </c>
      <c r="O32" s="21">
        <f t="shared" si="1"/>
        <v>0</v>
      </c>
      <c r="P32" s="22" t="str">
        <f t="shared" si="37"/>
        <v/>
      </c>
      <c r="Q32">
        <f t="shared" si="3"/>
        <v>0</v>
      </c>
      <c r="R32">
        <f t="shared" si="4"/>
        <v>0</v>
      </c>
      <c r="S32">
        <f t="shared" si="4"/>
        <v>0</v>
      </c>
      <c r="T32">
        <f t="shared" si="5"/>
        <v>0</v>
      </c>
      <c r="U32" s="36" t="s">
        <v>22</v>
      </c>
      <c r="V32">
        <f t="shared" si="6"/>
        <v>1</v>
      </c>
      <c r="W32">
        <f t="shared" si="6"/>
        <v>0</v>
      </c>
      <c r="X32" s="21">
        <f t="shared" si="7"/>
        <v>0</v>
      </c>
      <c r="Y32" s="18">
        <f t="shared" si="8"/>
        <v>0</v>
      </c>
      <c r="Z32" s="18">
        <f t="shared" si="9"/>
        <v>0</v>
      </c>
      <c r="AA32" s="18">
        <f t="shared" si="10"/>
        <v>0</v>
      </c>
      <c r="AB32" s="18">
        <f t="shared" si="11"/>
        <v>0</v>
      </c>
      <c r="AC32" s="18">
        <f t="shared" si="12"/>
        <v>0</v>
      </c>
      <c r="AD32" s="18">
        <f t="shared" si="13"/>
        <v>0</v>
      </c>
      <c r="AE32" s="18">
        <f t="shared" si="14"/>
        <v>0</v>
      </c>
      <c r="AF32" s="18">
        <f t="shared" si="15"/>
        <v>0</v>
      </c>
      <c r="AG32" s="18">
        <f t="shared" si="16"/>
        <v>0</v>
      </c>
      <c r="AH32" s="18">
        <f t="shared" si="17"/>
        <v>0</v>
      </c>
      <c r="AI32" s="18">
        <f t="shared" si="18"/>
        <v>0</v>
      </c>
      <c r="AJ32" s="18">
        <f t="shared" si="19"/>
        <v>1</v>
      </c>
      <c r="AK32" s="18">
        <f t="shared" si="20"/>
        <v>0</v>
      </c>
      <c r="AL32" s="18">
        <f t="shared" si="21"/>
        <v>0</v>
      </c>
      <c r="AM32" s="18">
        <f t="shared" si="22"/>
        <v>0</v>
      </c>
      <c r="AN32" s="18">
        <f t="shared" si="23"/>
        <v>0</v>
      </c>
      <c r="AO32" s="18">
        <f t="shared" si="24"/>
        <v>0</v>
      </c>
      <c r="AP32" s="18">
        <f t="shared" si="25"/>
        <v>0</v>
      </c>
      <c r="AQ32" s="18">
        <f t="shared" si="26"/>
        <v>0</v>
      </c>
      <c r="AR32" s="18">
        <f t="shared" si="27"/>
        <v>0</v>
      </c>
      <c r="AS32" s="18">
        <f t="shared" si="28"/>
        <v>0</v>
      </c>
      <c r="AT32" s="18">
        <f t="shared" si="29"/>
        <v>0</v>
      </c>
      <c r="AU32" s="18">
        <f t="shared" si="30"/>
        <v>0</v>
      </c>
      <c r="AV32" s="18">
        <f t="shared" si="31"/>
        <v>0</v>
      </c>
      <c r="AW32" s="18">
        <f t="shared" si="32"/>
        <v>0</v>
      </c>
      <c r="AX32" s="18">
        <f t="shared" si="33"/>
        <v>0</v>
      </c>
      <c r="AY32" s="18">
        <f t="shared" si="34"/>
        <v>0</v>
      </c>
      <c r="AZ32" s="18" t="str">
        <f t="shared" si="35"/>
        <v/>
      </c>
    </row>
    <row r="33" spans="1:52" ht="16">
      <c r="A33" s="8">
        <v>28</v>
      </c>
      <c r="B33" s="1" t="s">
        <v>812</v>
      </c>
      <c r="C33">
        <f t="shared" si="36"/>
        <v>0</v>
      </c>
      <c r="D33">
        <f t="shared" si="36"/>
        <v>0</v>
      </c>
      <c r="E33">
        <f t="shared" si="36"/>
        <v>0</v>
      </c>
      <c r="F33">
        <f t="shared" si="36"/>
        <v>0</v>
      </c>
      <c r="G33">
        <f t="shared" si="36"/>
        <v>0</v>
      </c>
      <c r="H33">
        <f t="shared" si="36"/>
        <v>0</v>
      </c>
      <c r="I33">
        <f t="shared" si="36"/>
        <v>0</v>
      </c>
      <c r="J33">
        <f t="shared" si="36"/>
        <v>0</v>
      </c>
      <c r="K33">
        <f t="shared" si="36"/>
        <v>0</v>
      </c>
      <c r="L33">
        <f t="shared" si="36"/>
        <v>0</v>
      </c>
      <c r="M33">
        <f t="shared" si="36"/>
        <v>0</v>
      </c>
      <c r="N33">
        <f t="shared" si="36"/>
        <v>0</v>
      </c>
      <c r="O33" s="21">
        <f t="shared" si="1"/>
        <v>1</v>
      </c>
      <c r="P33" s="22" t="str">
        <f t="shared" si="37"/>
        <v>private animal welfare charity</v>
      </c>
      <c r="Q33">
        <f t="shared" si="3"/>
        <v>0</v>
      </c>
      <c r="R33">
        <f t="shared" si="4"/>
        <v>0</v>
      </c>
      <c r="S33">
        <f t="shared" si="4"/>
        <v>0</v>
      </c>
      <c r="T33">
        <f t="shared" si="5"/>
        <v>0</v>
      </c>
      <c r="U33" s="36" t="s">
        <v>22</v>
      </c>
      <c r="V33">
        <f t="shared" si="6"/>
        <v>1</v>
      </c>
      <c r="W33">
        <f t="shared" si="6"/>
        <v>0</v>
      </c>
      <c r="X33" s="21">
        <f t="shared" si="7"/>
        <v>0</v>
      </c>
      <c r="Y33" s="18">
        <f t="shared" si="8"/>
        <v>0</v>
      </c>
      <c r="Z33" s="18">
        <f t="shared" si="9"/>
        <v>0</v>
      </c>
      <c r="AA33" s="18">
        <f t="shared" si="10"/>
        <v>0</v>
      </c>
      <c r="AB33" s="18">
        <f t="shared" si="11"/>
        <v>0</v>
      </c>
      <c r="AC33" s="18">
        <f t="shared" si="12"/>
        <v>0</v>
      </c>
      <c r="AD33" s="18">
        <f t="shared" si="13"/>
        <v>0</v>
      </c>
      <c r="AE33" s="18">
        <f t="shared" si="14"/>
        <v>0</v>
      </c>
      <c r="AF33" s="18">
        <f t="shared" si="15"/>
        <v>0</v>
      </c>
      <c r="AG33" s="18">
        <f t="shared" si="16"/>
        <v>0</v>
      </c>
      <c r="AH33" s="18">
        <f t="shared" si="17"/>
        <v>0</v>
      </c>
      <c r="AI33" s="18">
        <f t="shared" si="18"/>
        <v>0</v>
      </c>
      <c r="AJ33" s="18">
        <f t="shared" si="19"/>
        <v>0</v>
      </c>
      <c r="AK33" s="18">
        <f t="shared" si="20"/>
        <v>0</v>
      </c>
      <c r="AL33" s="18">
        <f t="shared" si="21"/>
        <v>0</v>
      </c>
      <c r="AM33" s="18">
        <f t="shared" si="22"/>
        <v>0</v>
      </c>
      <c r="AN33" s="18">
        <f t="shared" si="23"/>
        <v>0</v>
      </c>
      <c r="AO33" s="18">
        <f t="shared" si="24"/>
        <v>0</v>
      </c>
      <c r="AP33" s="18">
        <f t="shared" si="25"/>
        <v>0</v>
      </c>
      <c r="AQ33" s="18">
        <f t="shared" si="26"/>
        <v>0</v>
      </c>
      <c r="AR33" s="18">
        <f t="shared" si="27"/>
        <v>0</v>
      </c>
      <c r="AS33" s="18">
        <f t="shared" si="28"/>
        <v>0</v>
      </c>
      <c r="AT33" s="18">
        <f t="shared" si="29"/>
        <v>0</v>
      </c>
      <c r="AU33" s="18">
        <f t="shared" si="30"/>
        <v>0</v>
      </c>
      <c r="AV33" s="18">
        <f t="shared" si="31"/>
        <v>0</v>
      </c>
      <c r="AW33" s="18">
        <f t="shared" si="32"/>
        <v>0</v>
      </c>
      <c r="AX33" s="18">
        <f t="shared" si="33"/>
        <v>0</v>
      </c>
      <c r="AY33" s="18">
        <f t="shared" si="34"/>
        <v>0</v>
      </c>
      <c r="AZ33" s="18" t="str">
        <f t="shared" si="35"/>
        <v/>
      </c>
    </row>
    <row r="34" spans="1:52" ht="16">
      <c r="A34" s="8">
        <v>29</v>
      </c>
      <c r="B34" s="1" t="s">
        <v>565</v>
      </c>
      <c r="C34">
        <f t="shared" si="36"/>
        <v>0</v>
      </c>
      <c r="D34">
        <f t="shared" si="36"/>
        <v>0</v>
      </c>
      <c r="E34">
        <f t="shared" si="36"/>
        <v>0</v>
      </c>
      <c r="F34">
        <f t="shared" si="36"/>
        <v>0</v>
      </c>
      <c r="G34">
        <f t="shared" si="36"/>
        <v>0</v>
      </c>
      <c r="H34">
        <f t="shared" si="36"/>
        <v>0</v>
      </c>
      <c r="I34">
        <f t="shared" si="36"/>
        <v>0</v>
      </c>
      <c r="J34">
        <f t="shared" si="36"/>
        <v>0</v>
      </c>
      <c r="K34">
        <f t="shared" si="36"/>
        <v>0</v>
      </c>
      <c r="L34">
        <f t="shared" si="36"/>
        <v>0</v>
      </c>
      <c r="M34">
        <f t="shared" si="36"/>
        <v>0</v>
      </c>
      <c r="N34">
        <f t="shared" si="36"/>
        <v>0</v>
      </c>
      <c r="O34" s="21">
        <f t="shared" si="1"/>
        <v>1</v>
      </c>
      <c r="P34" s="22" t="str">
        <f t="shared" si="37"/>
        <v>ERC (European Research Council)</v>
      </c>
      <c r="Q34">
        <f t="shared" si="3"/>
        <v>1</v>
      </c>
      <c r="R34">
        <f t="shared" si="4"/>
        <v>0</v>
      </c>
      <c r="S34">
        <f t="shared" si="4"/>
        <v>0</v>
      </c>
      <c r="T34">
        <f t="shared" si="5"/>
        <v>0</v>
      </c>
      <c r="U34" s="36" t="s">
        <v>24</v>
      </c>
      <c r="V34">
        <f t="shared" si="6"/>
        <v>0</v>
      </c>
      <c r="W34">
        <f t="shared" si="6"/>
        <v>1</v>
      </c>
      <c r="X34" s="21">
        <f t="shared" si="7"/>
        <v>0</v>
      </c>
      <c r="Y34" s="18">
        <f t="shared" si="8"/>
        <v>0</v>
      </c>
      <c r="Z34" s="18">
        <f t="shared" si="9"/>
        <v>0</v>
      </c>
      <c r="AA34" s="18">
        <f t="shared" si="10"/>
        <v>0</v>
      </c>
      <c r="AB34" s="18">
        <f t="shared" si="11"/>
        <v>0</v>
      </c>
      <c r="AC34" s="18">
        <f t="shared" si="12"/>
        <v>0</v>
      </c>
      <c r="AD34" s="18">
        <f t="shared" si="13"/>
        <v>0</v>
      </c>
      <c r="AE34" s="18">
        <f t="shared" si="14"/>
        <v>0</v>
      </c>
      <c r="AF34" s="18">
        <f t="shared" si="15"/>
        <v>0</v>
      </c>
      <c r="AG34" s="18">
        <f t="shared" si="16"/>
        <v>0</v>
      </c>
      <c r="AH34" s="18">
        <f t="shared" si="17"/>
        <v>0</v>
      </c>
      <c r="AI34" s="18">
        <f t="shared" si="18"/>
        <v>0</v>
      </c>
      <c r="AJ34" s="18">
        <f t="shared" si="19"/>
        <v>0</v>
      </c>
      <c r="AK34" s="18">
        <f t="shared" si="20"/>
        <v>0</v>
      </c>
      <c r="AL34" s="18">
        <f t="shared" si="21"/>
        <v>0</v>
      </c>
      <c r="AM34" s="18">
        <f t="shared" si="22"/>
        <v>0</v>
      </c>
      <c r="AN34" s="18">
        <f t="shared" si="23"/>
        <v>0</v>
      </c>
      <c r="AO34" s="18">
        <f t="shared" si="24"/>
        <v>0</v>
      </c>
      <c r="AP34" s="18">
        <f t="shared" si="25"/>
        <v>0</v>
      </c>
      <c r="AQ34" s="18">
        <f t="shared" si="26"/>
        <v>0</v>
      </c>
      <c r="AR34" s="18">
        <f t="shared" si="27"/>
        <v>0</v>
      </c>
      <c r="AS34" s="18">
        <f t="shared" si="28"/>
        <v>0</v>
      </c>
      <c r="AT34" s="18">
        <f t="shared" si="29"/>
        <v>0</v>
      </c>
      <c r="AU34" s="18">
        <f t="shared" si="30"/>
        <v>1</v>
      </c>
      <c r="AV34" s="18">
        <f t="shared" si="31"/>
        <v>0</v>
      </c>
      <c r="AW34" s="18">
        <f t="shared" si="32"/>
        <v>0</v>
      </c>
      <c r="AX34" s="18">
        <f t="shared" si="33"/>
        <v>0</v>
      </c>
      <c r="AY34" s="18">
        <f t="shared" si="34"/>
        <v>0</v>
      </c>
      <c r="AZ34" s="18" t="str">
        <f t="shared" si="35"/>
        <v/>
      </c>
    </row>
    <row r="35" spans="1:52" ht="16">
      <c r="A35" s="8">
        <v>30</v>
      </c>
      <c r="B35" s="1" t="s">
        <v>342</v>
      </c>
      <c r="C35">
        <f t="shared" si="36"/>
        <v>0</v>
      </c>
      <c r="D35">
        <f t="shared" si="36"/>
        <v>0</v>
      </c>
      <c r="E35">
        <f t="shared" si="36"/>
        <v>0</v>
      </c>
      <c r="F35">
        <f t="shared" si="36"/>
        <v>0</v>
      </c>
      <c r="G35">
        <f t="shared" si="36"/>
        <v>0</v>
      </c>
      <c r="H35">
        <f t="shared" si="36"/>
        <v>0</v>
      </c>
      <c r="I35">
        <f t="shared" si="36"/>
        <v>0</v>
      </c>
      <c r="J35">
        <f t="shared" si="36"/>
        <v>0</v>
      </c>
      <c r="K35">
        <f t="shared" si="36"/>
        <v>0</v>
      </c>
      <c r="L35">
        <f t="shared" si="36"/>
        <v>0</v>
      </c>
      <c r="M35">
        <f t="shared" si="36"/>
        <v>0</v>
      </c>
      <c r="N35">
        <f t="shared" si="36"/>
        <v>0</v>
      </c>
      <c r="O35" s="21">
        <f t="shared" si="1"/>
        <v>1</v>
      </c>
      <c r="P35" s="22" t="str">
        <f t="shared" si="37"/>
        <v>EU funds</v>
      </c>
      <c r="Q35">
        <f t="shared" si="3"/>
        <v>0</v>
      </c>
      <c r="R35">
        <f t="shared" si="4"/>
        <v>0</v>
      </c>
      <c r="S35">
        <f t="shared" si="4"/>
        <v>0</v>
      </c>
      <c r="T35">
        <f t="shared" si="5"/>
        <v>0</v>
      </c>
      <c r="U35" s="36" t="s">
        <v>22</v>
      </c>
      <c r="V35">
        <f t="shared" si="6"/>
        <v>1</v>
      </c>
      <c r="W35">
        <f t="shared" si="6"/>
        <v>0</v>
      </c>
      <c r="X35" s="21">
        <f t="shared" si="7"/>
        <v>0</v>
      </c>
      <c r="Y35" s="18">
        <f t="shared" si="8"/>
        <v>0</v>
      </c>
      <c r="Z35" s="18">
        <f t="shared" si="9"/>
        <v>0</v>
      </c>
      <c r="AA35" s="18">
        <f t="shared" si="10"/>
        <v>0</v>
      </c>
      <c r="AB35" s="18">
        <f t="shared" si="11"/>
        <v>0</v>
      </c>
      <c r="AC35" s="18">
        <f t="shared" si="12"/>
        <v>0</v>
      </c>
      <c r="AD35" s="18">
        <f t="shared" si="13"/>
        <v>0</v>
      </c>
      <c r="AE35" s="18">
        <f t="shared" si="14"/>
        <v>0</v>
      </c>
      <c r="AF35" s="18">
        <f t="shared" si="15"/>
        <v>0</v>
      </c>
      <c r="AG35" s="18">
        <f t="shared" si="16"/>
        <v>0</v>
      </c>
      <c r="AH35" s="18">
        <f t="shared" si="17"/>
        <v>0</v>
      </c>
      <c r="AI35" s="18">
        <f t="shared" si="18"/>
        <v>0</v>
      </c>
      <c r="AJ35" s="18">
        <f t="shared" si="19"/>
        <v>0</v>
      </c>
      <c r="AK35" s="18">
        <f t="shared" si="20"/>
        <v>0</v>
      </c>
      <c r="AL35" s="18">
        <f t="shared" si="21"/>
        <v>0</v>
      </c>
      <c r="AM35" s="18">
        <f t="shared" si="22"/>
        <v>0</v>
      </c>
      <c r="AN35" s="18">
        <f t="shared" si="23"/>
        <v>0</v>
      </c>
      <c r="AO35" s="18">
        <f t="shared" si="24"/>
        <v>0</v>
      </c>
      <c r="AP35" s="18">
        <f t="shared" si="25"/>
        <v>0</v>
      </c>
      <c r="AQ35" s="18">
        <f t="shared" si="26"/>
        <v>0</v>
      </c>
      <c r="AR35" s="18">
        <f t="shared" si="27"/>
        <v>0</v>
      </c>
      <c r="AS35" s="18">
        <f t="shared" si="28"/>
        <v>0</v>
      </c>
      <c r="AT35" s="18">
        <f t="shared" si="29"/>
        <v>0</v>
      </c>
      <c r="AU35" s="18">
        <f t="shared" si="30"/>
        <v>0</v>
      </c>
      <c r="AV35" s="18">
        <f t="shared" si="31"/>
        <v>0</v>
      </c>
      <c r="AW35" s="18">
        <f t="shared" si="32"/>
        <v>0</v>
      </c>
      <c r="AX35" s="18">
        <f t="shared" si="33"/>
        <v>0</v>
      </c>
      <c r="AY35" s="18">
        <f t="shared" si="34"/>
        <v>0</v>
      </c>
      <c r="AZ35" s="18" t="str">
        <f t="shared" si="35"/>
        <v/>
      </c>
    </row>
    <row r="36" spans="1:52" ht="16">
      <c r="A36" s="8">
        <v>31</v>
      </c>
      <c r="B36" s="1" t="s">
        <v>148</v>
      </c>
      <c r="C36">
        <f t="shared" si="36"/>
        <v>0</v>
      </c>
      <c r="D36">
        <f t="shared" si="36"/>
        <v>0</v>
      </c>
      <c r="E36">
        <f t="shared" si="36"/>
        <v>0</v>
      </c>
      <c r="F36">
        <f t="shared" si="36"/>
        <v>0</v>
      </c>
      <c r="G36">
        <f t="shared" si="36"/>
        <v>0</v>
      </c>
      <c r="H36">
        <f t="shared" si="36"/>
        <v>0</v>
      </c>
      <c r="I36">
        <f t="shared" si="36"/>
        <v>0</v>
      </c>
      <c r="J36">
        <f t="shared" si="36"/>
        <v>0</v>
      </c>
      <c r="K36">
        <f t="shared" si="36"/>
        <v>1</v>
      </c>
      <c r="L36">
        <f t="shared" si="36"/>
        <v>0</v>
      </c>
      <c r="M36">
        <f t="shared" si="36"/>
        <v>0</v>
      </c>
      <c r="N36">
        <f t="shared" si="36"/>
        <v>0</v>
      </c>
      <c r="O36" s="21">
        <f t="shared" si="1"/>
        <v>0</v>
      </c>
      <c r="P36" s="22" t="str">
        <f t="shared" si="37"/>
        <v/>
      </c>
      <c r="Q36">
        <f t="shared" si="3"/>
        <v>0</v>
      </c>
      <c r="R36">
        <f t="shared" si="4"/>
        <v>0</v>
      </c>
      <c r="S36">
        <f t="shared" si="4"/>
        <v>0</v>
      </c>
      <c r="T36">
        <f t="shared" si="5"/>
        <v>0</v>
      </c>
      <c r="U36" s="36" t="s">
        <v>22</v>
      </c>
      <c r="V36">
        <f t="shared" si="6"/>
        <v>1</v>
      </c>
      <c r="W36">
        <f t="shared" si="6"/>
        <v>0</v>
      </c>
      <c r="X36" s="21">
        <f t="shared" si="7"/>
        <v>0</v>
      </c>
      <c r="Y36" s="18">
        <f t="shared" si="8"/>
        <v>0</v>
      </c>
      <c r="Z36" s="18">
        <f t="shared" si="9"/>
        <v>0</v>
      </c>
      <c r="AA36" s="18">
        <f t="shared" si="10"/>
        <v>0</v>
      </c>
      <c r="AB36" s="18">
        <f t="shared" si="11"/>
        <v>0</v>
      </c>
      <c r="AC36" s="18">
        <f t="shared" si="12"/>
        <v>0</v>
      </c>
      <c r="AD36" s="18">
        <f t="shared" si="13"/>
        <v>0</v>
      </c>
      <c r="AE36" s="18">
        <f t="shared" si="14"/>
        <v>0</v>
      </c>
      <c r="AF36" s="18">
        <f t="shared" si="15"/>
        <v>0</v>
      </c>
      <c r="AG36" s="18">
        <f t="shared" si="16"/>
        <v>0</v>
      </c>
      <c r="AH36" s="18">
        <f t="shared" si="17"/>
        <v>0</v>
      </c>
      <c r="AI36" s="18">
        <f t="shared" si="18"/>
        <v>0</v>
      </c>
      <c r="AJ36" s="18">
        <f t="shared" si="19"/>
        <v>0</v>
      </c>
      <c r="AK36" s="18">
        <f t="shared" si="20"/>
        <v>0</v>
      </c>
      <c r="AL36" s="18">
        <f t="shared" si="21"/>
        <v>1</v>
      </c>
      <c r="AM36" s="18">
        <f t="shared" si="22"/>
        <v>0</v>
      </c>
      <c r="AN36" s="18">
        <f t="shared" si="23"/>
        <v>0</v>
      </c>
      <c r="AO36" s="18">
        <f t="shared" si="24"/>
        <v>0</v>
      </c>
      <c r="AP36" s="18">
        <f t="shared" si="25"/>
        <v>0</v>
      </c>
      <c r="AQ36" s="18">
        <f t="shared" si="26"/>
        <v>0</v>
      </c>
      <c r="AR36" s="18">
        <f t="shared" si="27"/>
        <v>0</v>
      </c>
      <c r="AS36" s="18">
        <f t="shared" si="28"/>
        <v>0</v>
      </c>
      <c r="AT36" s="18">
        <f t="shared" si="29"/>
        <v>0</v>
      </c>
      <c r="AU36" s="18">
        <f t="shared" si="30"/>
        <v>0</v>
      </c>
      <c r="AV36" s="18">
        <f t="shared" si="31"/>
        <v>0</v>
      </c>
      <c r="AW36" s="18">
        <f t="shared" si="32"/>
        <v>0</v>
      </c>
      <c r="AX36" s="18">
        <f t="shared" si="33"/>
        <v>0</v>
      </c>
      <c r="AY36" s="18">
        <f t="shared" si="34"/>
        <v>0</v>
      </c>
      <c r="AZ36" s="18" t="str">
        <f t="shared" si="35"/>
        <v/>
      </c>
    </row>
    <row r="37" spans="1:52" ht="16">
      <c r="A37" s="8">
        <v>32</v>
      </c>
      <c r="B37" s="1" t="s">
        <v>85</v>
      </c>
      <c r="C37">
        <f t="shared" si="36"/>
        <v>0</v>
      </c>
      <c r="D37">
        <f t="shared" si="36"/>
        <v>0</v>
      </c>
      <c r="E37">
        <f t="shared" si="36"/>
        <v>0</v>
      </c>
      <c r="F37">
        <f t="shared" si="36"/>
        <v>0</v>
      </c>
      <c r="G37">
        <f t="shared" si="36"/>
        <v>0</v>
      </c>
      <c r="H37">
        <f t="shared" si="36"/>
        <v>0</v>
      </c>
      <c r="I37">
        <f t="shared" si="36"/>
        <v>0</v>
      </c>
      <c r="J37">
        <f t="shared" si="36"/>
        <v>1</v>
      </c>
      <c r="K37">
        <f t="shared" si="36"/>
        <v>0</v>
      </c>
      <c r="L37">
        <f t="shared" si="36"/>
        <v>0</v>
      </c>
      <c r="M37">
        <f t="shared" si="36"/>
        <v>0</v>
      </c>
      <c r="N37">
        <f t="shared" si="36"/>
        <v>0</v>
      </c>
      <c r="O37" s="21">
        <f t="shared" si="1"/>
        <v>0</v>
      </c>
      <c r="P37" s="22" t="str">
        <f t="shared" si="37"/>
        <v/>
      </c>
      <c r="Q37">
        <f t="shared" si="3"/>
        <v>0</v>
      </c>
      <c r="R37">
        <f t="shared" si="4"/>
        <v>0</v>
      </c>
      <c r="S37">
        <f t="shared" si="4"/>
        <v>0</v>
      </c>
      <c r="T37">
        <f t="shared" si="5"/>
        <v>0</v>
      </c>
      <c r="U37" s="36" t="s">
        <v>22</v>
      </c>
      <c r="V37">
        <f t="shared" si="6"/>
        <v>1</v>
      </c>
      <c r="W37">
        <f t="shared" si="6"/>
        <v>0</v>
      </c>
      <c r="X37" s="21">
        <f t="shared" si="7"/>
        <v>0</v>
      </c>
      <c r="Y37" s="18">
        <f t="shared" si="8"/>
        <v>0</v>
      </c>
      <c r="Z37" s="18">
        <f t="shared" si="9"/>
        <v>0</v>
      </c>
      <c r="AA37" s="18">
        <f t="shared" si="10"/>
        <v>0</v>
      </c>
      <c r="AB37" s="18">
        <f t="shared" si="11"/>
        <v>0</v>
      </c>
      <c r="AC37" s="18">
        <f t="shared" si="12"/>
        <v>0</v>
      </c>
      <c r="AD37" s="18">
        <f t="shared" si="13"/>
        <v>0</v>
      </c>
      <c r="AE37" s="18">
        <f t="shared" si="14"/>
        <v>0</v>
      </c>
      <c r="AF37" s="18">
        <f t="shared" si="15"/>
        <v>0</v>
      </c>
      <c r="AG37" s="18">
        <f t="shared" si="16"/>
        <v>0</v>
      </c>
      <c r="AH37" s="18">
        <f t="shared" si="17"/>
        <v>0</v>
      </c>
      <c r="AI37" s="18">
        <f t="shared" si="18"/>
        <v>0</v>
      </c>
      <c r="AJ37" s="18">
        <f t="shared" si="19"/>
        <v>1</v>
      </c>
      <c r="AK37" s="18">
        <f t="shared" si="20"/>
        <v>0</v>
      </c>
      <c r="AL37" s="18">
        <f t="shared" si="21"/>
        <v>0</v>
      </c>
      <c r="AM37" s="18">
        <f t="shared" si="22"/>
        <v>0</v>
      </c>
      <c r="AN37" s="18">
        <f t="shared" si="23"/>
        <v>0</v>
      </c>
      <c r="AO37" s="18">
        <f t="shared" si="24"/>
        <v>0</v>
      </c>
      <c r="AP37" s="18">
        <f t="shared" si="25"/>
        <v>0</v>
      </c>
      <c r="AQ37" s="18">
        <f t="shared" si="26"/>
        <v>0</v>
      </c>
      <c r="AR37" s="18">
        <f t="shared" si="27"/>
        <v>0</v>
      </c>
      <c r="AS37" s="18">
        <f t="shared" si="28"/>
        <v>0</v>
      </c>
      <c r="AT37" s="18">
        <f t="shared" si="29"/>
        <v>0</v>
      </c>
      <c r="AU37" s="18">
        <f t="shared" si="30"/>
        <v>0</v>
      </c>
      <c r="AV37" s="18">
        <f t="shared" si="31"/>
        <v>0</v>
      </c>
      <c r="AW37" s="18">
        <f t="shared" si="32"/>
        <v>0</v>
      </c>
      <c r="AX37" s="18">
        <f t="shared" si="33"/>
        <v>0</v>
      </c>
      <c r="AY37" s="18">
        <f t="shared" si="34"/>
        <v>0</v>
      </c>
      <c r="AZ37" s="18" t="str">
        <f t="shared" si="35"/>
        <v/>
      </c>
    </row>
    <row r="38" spans="1:52" ht="16">
      <c r="A38" s="8">
        <v>33</v>
      </c>
      <c r="B38" s="1" t="s">
        <v>20</v>
      </c>
      <c r="C38">
        <f t="shared" si="36"/>
        <v>0</v>
      </c>
      <c r="D38">
        <f t="shared" si="36"/>
        <v>0</v>
      </c>
      <c r="E38">
        <f t="shared" si="36"/>
        <v>0</v>
      </c>
      <c r="F38">
        <f t="shared" si="36"/>
        <v>0</v>
      </c>
      <c r="G38">
        <f t="shared" si="36"/>
        <v>1</v>
      </c>
      <c r="H38">
        <f t="shared" si="36"/>
        <v>0</v>
      </c>
      <c r="I38">
        <f t="shared" si="36"/>
        <v>0</v>
      </c>
      <c r="J38">
        <f t="shared" si="36"/>
        <v>0</v>
      </c>
      <c r="K38">
        <f t="shared" si="36"/>
        <v>0</v>
      </c>
      <c r="L38">
        <f t="shared" si="36"/>
        <v>0</v>
      </c>
      <c r="M38">
        <f t="shared" si="36"/>
        <v>0</v>
      </c>
      <c r="N38">
        <f t="shared" si="36"/>
        <v>0</v>
      </c>
      <c r="O38" s="21">
        <f t="shared" si="1"/>
        <v>0</v>
      </c>
      <c r="P38" s="22" t="str">
        <f t="shared" si="37"/>
        <v/>
      </c>
      <c r="Q38">
        <f t="shared" si="3"/>
        <v>0</v>
      </c>
      <c r="R38">
        <f t="shared" si="4"/>
        <v>0</v>
      </c>
      <c r="S38">
        <f t="shared" si="4"/>
        <v>0</v>
      </c>
      <c r="T38">
        <f t="shared" si="5"/>
        <v>0</v>
      </c>
      <c r="U38" s="36" t="s">
        <v>22</v>
      </c>
      <c r="V38">
        <f t="shared" si="6"/>
        <v>1</v>
      </c>
      <c r="W38">
        <f t="shared" si="6"/>
        <v>0</v>
      </c>
      <c r="X38" s="21">
        <f t="shared" si="7"/>
        <v>0</v>
      </c>
      <c r="Y38" s="18">
        <f t="shared" si="8"/>
        <v>0</v>
      </c>
      <c r="Z38" s="18">
        <f t="shared" si="9"/>
        <v>0</v>
      </c>
      <c r="AA38" s="18">
        <f t="shared" si="10"/>
        <v>0</v>
      </c>
      <c r="AB38" s="18">
        <f t="shared" si="11"/>
        <v>0</v>
      </c>
      <c r="AC38" s="18">
        <f t="shared" si="12"/>
        <v>0</v>
      </c>
      <c r="AD38" s="18">
        <f t="shared" si="13"/>
        <v>1</v>
      </c>
      <c r="AE38" s="18">
        <f t="shared" si="14"/>
        <v>0</v>
      </c>
      <c r="AF38" s="18">
        <f t="shared" si="15"/>
        <v>0</v>
      </c>
      <c r="AG38" s="18">
        <f t="shared" si="16"/>
        <v>0</v>
      </c>
      <c r="AH38" s="18">
        <f t="shared" si="17"/>
        <v>0</v>
      </c>
      <c r="AI38" s="18">
        <f t="shared" si="18"/>
        <v>0</v>
      </c>
      <c r="AJ38" s="18">
        <f t="shared" si="19"/>
        <v>0</v>
      </c>
      <c r="AK38" s="18">
        <f t="shared" si="20"/>
        <v>0</v>
      </c>
      <c r="AL38" s="18">
        <f t="shared" si="21"/>
        <v>0</v>
      </c>
      <c r="AM38" s="18">
        <f t="shared" si="22"/>
        <v>0</v>
      </c>
      <c r="AN38" s="18">
        <f t="shared" si="23"/>
        <v>0</v>
      </c>
      <c r="AO38" s="18">
        <f t="shared" si="24"/>
        <v>0</v>
      </c>
      <c r="AP38" s="18">
        <f t="shared" si="25"/>
        <v>0</v>
      </c>
      <c r="AQ38" s="18">
        <f t="shared" si="26"/>
        <v>0</v>
      </c>
      <c r="AR38" s="18">
        <f t="shared" si="27"/>
        <v>0</v>
      </c>
      <c r="AS38" s="18">
        <f t="shared" si="28"/>
        <v>0</v>
      </c>
      <c r="AT38" s="18">
        <f t="shared" si="29"/>
        <v>0</v>
      </c>
      <c r="AU38" s="18">
        <f t="shared" si="30"/>
        <v>0</v>
      </c>
      <c r="AV38" s="18">
        <f t="shared" si="31"/>
        <v>0</v>
      </c>
      <c r="AW38" s="18">
        <f t="shared" si="32"/>
        <v>0</v>
      </c>
      <c r="AX38" s="18">
        <f t="shared" si="33"/>
        <v>0</v>
      </c>
      <c r="AY38" s="18">
        <f t="shared" si="34"/>
        <v>0</v>
      </c>
      <c r="AZ38" s="18" t="str">
        <f t="shared" si="35"/>
        <v/>
      </c>
    </row>
    <row r="39" spans="1:52" ht="16">
      <c r="A39" s="8">
        <v>34</v>
      </c>
      <c r="B39" s="1" t="s">
        <v>60</v>
      </c>
      <c r="C39">
        <f t="shared" si="36"/>
        <v>0</v>
      </c>
      <c r="D39">
        <f t="shared" si="36"/>
        <v>0</v>
      </c>
      <c r="E39">
        <f t="shared" si="36"/>
        <v>0</v>
      </c>
      <c r="F39">
        <f t="shared" si="36"/>
        <v>0</v>
      </c>
      <c r="G39">
        <f t="shared" si="36"/>
        <v>0</v>
      </c>
      <c r="H39">
        <f t="shared" si="36"/>
        <v>0</v>
      </c>
      <c r="I39">
        <f t="shared" si="36"/>
        <v>0</v>
      </c>
      <c r="J39">
        <f t="shared" si="36"/>
        <v>0</v>
      </c>
      <c r="K39">
        <f t="shared" si="36"/>
        <v>0</v>
      </c>
      <c r="L39">
        <f t="shared" si="36"/>
        <v>0</v>
      </c>
      <c r="M39">
        <f t="shared" si="36"/>
        <v>1</v>
      </c>
      <c r="N39">
        <f t="shared" si="36"/>
        <v>0</v>
      </c>
      <c r="O39" s="21">
        <f t="shared" si="1"/>
        <v>0</v>
      </c>
      <c r="P39" s="22" t="str">
        <f t="shared" si="37"/>
        <v/>
      </c>
      <c r="Q39">
        <f t="shared" si="3"/>
        <v>0</v>
      </c>
      <c r="R39">
        <f t="shared" si="4"/>
        <v>0</v>
      </c>
      <c r="S39">
        <f t="shared" si="4"/>
        <v>0</v>
      </c>
      <c r="T39">
        <f t="shared" si="5"/>
        <v>0</v>
      </c>
      <c r="U39" s="36" t="s">
        <v>22</v>
      </c>
      <c r="V39">
        <f t="shared" si="6"/>
        <v>1</v>
      </c>
      <c r="W39">
        <f t="shared" si="6"/>
        <v>0</v>
      </c>
      <c r="X39" s="21">
        <f t="shared" si="7"/>
        <v>0</v>
      </c>
      <c r="Y39" s="18">
        <f t="shared" si="8"/>
        <v>0</v>
      </c>
      <c r="Z39" s="18">
        <f t="shared" si="9"/>
        <v>0</v>
      </c>
      <c r="AA39" s="18">
        <f t="shared" si="10"/>
        <v>0</v>
      </c>
      <c r="AB39" s="18">
        <f t="shared" si="11"/>
        <v>0</v>
      </c>
      <c r="AC39" s="18">
        <f t="shared" si="12"/>
        <v>0</v>
      </c>
      <c r="AD39" s="18">
        <f t="shared" si="13"/>
        <v>0</v>
      </c>
      <c r="AE39" s="18">
        <f t="shared" si="14"/>
        <v>0</v>
      </c>
      <c r="AF39" s="18">
        <f t="shared" si="15"/>
        <v>0</v>
      </c>
      <c r="AG39" s="18">
        <f t="shared" si="16"/>
        <v>0</v>
      </c>
      <c r="AH39" s="18">
        <f t="shared" si="17"/>
        <v>0</v>
      </c>
      <c r="AI39" s="18">
        <f t="shared" si="18"/>
        <v>0</v>
      </c>
      <c r="AJ39" s="18">
        <f t="shared" si="19"/>
        <v>0</v>
      </c>
      <c r="AK39" s="18">
        <f t="shared" si="20"/>
        <v>0</v>
      </c>
      <c r="AL39" s="18">
        <f t="shared" si="21"/>
        <v>0</v>
      </c>
      <c r="AM39" s="18">
        <f t="shared" si="22"/>
        <v>0</v>
      </c>
      <c r="AN39" s="18">
        <f t="shared" si="23"/>
        <v>0</v>
      </c>
      <c r="AO39" s="18">
        <f t="shared" si="24"/>
        <v>0</v>
      </c>
      <c r="AP39" s="18">
        <f t="shared" si="25"/>
        <v>1</v>
      </c>
      <c r="AQ39" s="18">
        <f t="shared" si="26"/>
        <v>0</v>
      </c>
      <c r="AR39" s="18">
        <f t="shared" si="27"/>
        <v>0</v>
      </c>
      <c r="AS39" s="18">
        <f t="shared" si="28"/>
        <v>0</v>
      </c>
      <c r="AT39" s="18">
        <f t="shared" si="29"/>
        <v>0</v>
      </c>
      <c r="AU39" s="18">
        <f t="shared" si="30"/>
        <v>0</v>
      </c>
      <c r="AV39" s="18">
        <f t="shared" si="31"/>
        <v>0</v>
      </c>
      <c r="AW39" s="18">
        <f t="shared" si="32"/>
        <v>0</v>
      </c>
      <c r="AX39" s="18">
        <f t="shared" si="33"/>
        <v>0</v>
      </c>
      <c r="AY39" s="18">
        <f t="shared" si="34"/>
        <v>0</v>
      </c>
      <c r="AZ39" s="18" t="str">
        <f t="shared" si="35"/>
        <v/>
      </c>
    </row>
    <row r="40" spans="1:52" ht="16">
      <c r="A40" s="8">
        <v>35</v>
      </c>
      <c r="B40" s="1" t="s">
        <v>148</v>
      </c>
      <c r="C40">
        <f t="shared" si="36"/>
        <v>0</v>
      </c>
      <c r="D40">
        <f t="shared" si="36"/>
        <v>0</v>
      </c>
      <c r="E40">
        <f t="shared" si="36"/>
        <v>0</v>
      </c>
      <c r="F40">
        <f t="shared" si="36"/>
        <v>0</v>
      </c>
      <c r="G40">
        <f t="shared" si="36"/>
        <v>0</v>
      </c>
      <c r="H40">
        <f t="shared" si="36"/>
        <v>0</v>
      </c>
      <c r="I40">
        <f t="shared" si="36"/>
        <v>0</v>
      </c>
      <c r="J40">
        <f t="shared" si="36"/>
        <v>0</v>
      </c>
      <c r="K40">
        <f t="shared" si="36"/>
        <v>1</v>
      </c>
      <c r="L40">
        <f t="shared" si="36"/>
        <v>0</v>
      </c>
      <c r="M40">
        <f t="shared" si="36"/>
        <v>0</v>
      </c>
      <c r="N40">
        <f t="shared" si="36"/>
        <v>0</v>
      </c>
      <c r="O40" s="21">
        <f t="shared" si="1"/>
        <v>0</v>
      </c>
      <c r="P40" s="22" t="str">
        <f t="shared" si="37"/>
        <v/>
      </c>
      <c r="Q40">
        <f t="shared" si="3"/>
        <v>0</v>
      </c>
      <c r="R40">
        <f t="shared" si="4"/>
        <v>0</v>
      </c>
      <c r="S40">
        <f t="shared" si="4"/>
        <v>0</v>
      </c>
      <c r="T40">
        <f t="shared" si="5"/>
        <v>0</v>
      </c>
      <c r="U40" s="36" t="s">
        <v>22</v>
      </c>
      <c r="V40">
        <f t="shared" si="6"/>
        <v>1</v>
      </c>
      <c r="W40">
        <f t="shared" si="6"/>
        <v>0</v>
      </c>
      <c r="X40" s="21">
        <f t="shared" si="7"/>
        <v>0</v>
      </c>
      <c r="Y40" s="18">
        <f t="shared" si="8"/>
        <v>0</v>
      </c>
      <c r="Z40" s="18">
        <f t="shared" si="9"/>
        <v>0</v>
      </c>
      <c r="AA40" s="18">
        <f t="shared" si="10"/>
        <v>0</v>
      </c>
      <c r="AB40" s="18">
        <f t="shared" si="11"/>
        <v>0</v>
      </c>
      <c r="AC40" s="18">
        <f t="shared" si="12"/>
        <v>0</v>
      </c>
      <c r="AD40" s="18">
        <f t="shared" si="13"/>
        <v>0</v>
      </c>
      <c r="AE40" s="18">
        <f t="shared" si="14"/>
        <v>0</v>
      </c>
      <c r="AF40" s="18">
        <f t="shared" si="15"/>
        <v>0</v>
      </c>
      <c r="AG40" s="18">
        <f t="shared" si="16"/>
        <v>0</v>
      </c>
      <c r="AH40" s="18">
        <f t="shared" si="17"/>
        <v>0</v>
      </c>
      <c r="AI40" s="18">
        <f t="shared" si="18"/>
        <v>0</v>
      </c>
      <c r="AJ40" s="18">
        <f t="shared" si="19"/>
        <v>0</v>
      </c>
      <c r="AK40" s="18">
        <f t="shared" si="20"/>
        <v>0</v>
      </c>
      <c r="AL40" s="18">
        <f t="shared" si="21"/>
        <v>1</v>
      </c>
      <c r="AM40" s="18">
        <f t="shared" si="22"/>
        <v>0</v>
      </c>
      <c r="AN40" s="18">
        <f t="shared" si="23"/>
        <v>0</v>
      </c>
      <c r="AO40" s="18">
        <f t="shared" si="24"/>
        <v>0</v>
      </c>
      <c r="AP40" s="18">
        <f t="shared" si="25"/>
        <v>0</v>
      </c>
      <c r="AQ40" s="18">
        <f t="shared" si="26"/>
        <v>0</v>
      </c>
      <c r="AR40" s="18">
        <f t="shared" si="27"/>
        <v>0</v>
      </c>
      <c r="AS40" s="18">
        <f t="shared" si="28"/>
        <v>0</v>
      </c>
      <c r="AT40" s="18">
        <f t="shared" si="29"/>
        <v>0</v>
      </c>
      <c r="AU40" s="18">
        <f t="shared" si="30"/>
        <v>0</v>
      </c>
      <c r="AV40" s="18">
        <f t="shared" si="31"/>
        <v>0</v>
      </c>
      <c r="AW40" s="18">
        <f t="shared" si="32"/>
        <v>0</v>
      </c>
      <c r="AX40" s="18">
        <f t="shared" si="33"/>
        <v>0</v>
      </c>
      <c r="AY40" s="18">
        <f t="shared" si="34"/>
        <v>0</v>
      </c>
      <c r="AZ40" s="18" t="str">
        <f t="shared" si="35"/>
        <v/>
      </c>
    </row>
    <row r="41" spans="1:52" ht="16">
      <c r="A41" s="8">
        <v>36</v>
      </c>
      <c r="B41" s="1" t="s">
        <v>20</v>
      </c>
      <c r="C41">
        <f t="shared" si="36"/>
        <v>0</v>
      </c>
      <c r="D41">
        <f t="shared" si="36"/>
        <v>0</v>
      </c>
      <c r="E41">
        <f t="shared" si="36"/>
        <v>0</v>
      </c>
      <c r="F41">
        <f t="shared" si="36"/>
        <v>0</v>
      </c>
      <c r="G41">
        <f t="shared" si="36"/>
        <v>1</v>
      </c>
      <c r="H41">
        <f t="shared" si="36"/>
        <v>0</v>
      </c>
      <c r="I41">
        <f t="shared" si="36"/>
        <v>0</v>
      </c>
      <c r="J41">
        <f t="shared" si="36"/>
        <v>0</v>
      </c>
      <c r="K41">
        <f t="shared" si="36"/>
        <v>0</v>
      </c>
      <c r="L41">
        <f t="shared" si="36"/>
        <v>0</v>
      </c>
      <c r="M41">
        <f t="shared" si="36"/>
        <v>0</v>
      </c>
      <c r="N41">
        <f t="shared" si="36"/>
        <v>0</v>
      </c>
      <c r="O41" s="21">
        <f t="shared" si="1"/>
        <v>0</v>
      </c>
      <c r="P41" s="22" t="str">
        <f t="shared" si="37"/>
        <v/>
      </c>
      <c r="Q41">
        <f t="shared" si="3"/>
        <v>0</v>
      </c>
      <c r="R41">
        <f t="shared" si="4"/>
        <v>0</v>
      </c>
      <c r="S41">
        <f t="shared" si="4"/>
        <v>0</v>
      </c>
      <c r="T41">
        <f t="shared" si="5"/>
        <v>0</v>
      </c>
      <c r="U41" s="36" t="s">
        <v>22</v>
      </c>
      <c r="V41">
        <f t="shared" si="6"/>
        <v>1</v>
      </c>
      <c r="W41">
        <f t="shared" si="6"/>
        <v>0</v>
      </c>
      <c r="X41" s="21">
        <f t="shared" si="7"/>
        <v>0</v>
      </c>
      <c r="Y41" s="18">
        <f t="shared" si="8"/>
        <v>0</v>
      </c>
      <c r="Z41" s="18">
        <f t="shared" si="9"/>
        <v>0</v>
      </c>
      <c r="AA41" s="18">
        <f t="shared" si="10"/>
        <v>0</v>
      </c>
      <c r="AB41" s="18">
        <f t="shared" si="11"/>
        <v>0</v>
      </c>
      <c r="AC41" s="18">
        <f t="shared" si="12"/>
        <v>0</v>
      </c>
      <c r="AD41" s="18">
        <f t="shared" si="13"/>
        <v>1</v>
      </c>
      <c r="AE41" s="18">
        <f t="shared" si="14"/>
        <v>0</v>
      </c>
      <c r="AF41" s="18">
        <f t="shared" si="15"/>
        <v>0</v>
      </c>
      <c r="AG41" s="18">
        <f t="shared" si="16"/>
        <v>0</v>
      </c>
      <c r="AH41" s="18">
        <f t="shared" si="17"/>
        <v>0</v>
      </c>
      <c r="AI41" s="18">
        <f t="shared" si="18"/>
        <v>0</v>
      </c>
      <c r="AJ41" s="18">
        <f t="shared" si="19"/>
        <v>0</v>
      </c>
      <c r="AK41" s="18">
        <f t="shared" si="20"/>
        <v>0</v>
      </c>
      <c r="AL41" s="18">
        <f t="shared" si="21"/>
        <v>0</v>
      </c>
      <c r="AM41" s="18">
        <f t="shared" si="22"/>
        <v>0</v>
      </c>
      <c r="AN41" s="18">
        <f t="shared" si="23"/>
        <v>0</v>
      </c>
      <c r="AO41" s="18">
        <f t="shared" si="24"/>
        <v>0</v>
      </c>
      <c r="AP41" s="18">
        <f t="shared" si="25"/>
        <v>0</v>
      </c>
      <c r="AQ41" s="18">
        <f t="shared" si="26"/>
        <v>0</v>
      </c>
      <c r="AR41" s="18">
        <f t="shared" si="27"/>
        <v>0</v>
      </c>
      <c r="AS41" s="18">
        <f t="shared" si="28"/>
        <v>0</v>
      </c>
      <c r="AT41" s="18">
        <f t="shared" si="29"/>
        <v>0</v>
      </c>
      <c r="AU41" s="18">
        <f t="shared" si="30"/>
        <v>0</v>
      </c>
      <c r="AV41" s="18">
        <f t="shared" si="31"/>
        <v>0</v>
      </c>
      <c r="AW41" s="18">
        <f t="shared" si="32"/>
        <v>0</v>
      </c>
      <c r="AX41" s="18">
        <f t="shared" si="33"/>
        <v>0</v>
      </c>
      <c r="AY41" s="18">
        <f t="shared" si="34"/>
        <v>0</v>
      </c>
      <c r="AZ41" s="18" t="str">
        <f t="shared" si="35"/>
        <v/>
      </c>
    </row>
    <row r="42" spans="1:52" ht="16">
      <c r="A42" s="8">
        <v>37</v>
      </c>
      <c r="B42" s="1" t="s">
        <v>20</v>
      </c>
      <c r="C42">
        <f t="shared" si="36"/>
        <v>0</v>
      </c>
      <c r="D42">
        <f t="shared" si="36"/>
        <v>0</v>
      </c>
      <c r="E42">
        <f t="shared" si="36"/>
        <v>0</v>
      </c>
      <c r="F42">
        <f t="shared" si="36"/>
        <v>0</v>
      </c>
      <c r="G42">
        <f t="shared" si="36"/>
        <v>1</v>
      </c>
      <c r="H42">
        <f t="shared" si="36"/>
        <v>0</v>
      </c>
      <c r="I42">
        <f t="shared" si="36"/>
        <v>0</v>
      </c>
      <c r="J42">
        <f t="shared" si="36"/>
        <v>0</v>
      </c>
      <c r="K42">
        <f t="shared" si="36"/>
        <v>0</v>
      </c>
      <c r="L42">
        <f t="shared" si="36"/>
        <v>0</v>
      </c>
      <c r="M42">
        <f t="shared" si="36"/>
        <v>0</v>
      </c>
      <c r="N42">
        <f t="shared" si="36"/>
        <v>0</v>
      </c>
      <c r="O42" s="21">
        <f t="shared" si="1"/>
        <v>0</v>
      </c>
      <c r="P42" s="22" t="str">
        <f t="shared" si="37"/>
        <v/>
      </c>
      <c r="Q42">
        <f t="shared" si="3"/>
        <v>0</v>
      </c>
      <c r="R42">
        <f t="shared" si="4"/>
        <v>0</v>
      </c>
      <c r="S42">
        <f t="shared" si="4"/>
        <v>0</v>
      </c>
      <c r="T42">
        <f t="shared" si="5"/>
        <v>0</v>
      </c>
      <c r="U42" s="36" t="s">
        <v>22</v>
      </c>
      <c r="V42">
        <f t="shared" si="6"/>
        <v>1</v>
      </c>
      <c r="W42">
        <f t="shared" si="6"/>
        <v>0</v>
      </c>
      <c r="X42" s="21">
        <f t="shared" si="7"/>
        <v>0</v>
      </c>
      <c r="Y42" s="18">
        <f t="shared" si="8"/>
        <v>0</v>
      </c>
      <c r="Z42" s="18">
        <f t="shared" si="9"/>
        <v>0</v>
      </c>
      <c r="AA42" s="18">
        <f t="shared" si="10"/>
        <v>0</v>
      </c>
      <c r="AB42" s="18">
        <f t="shared" si="11"/>
        <v>0</v>
      </c>
      <c r="AC42" s="18">
        <f t="shared" si="12"/>
        <v>0</v>
      </c>
      <c r="AD42" s="18">
        <f t="shared" si="13"/>
        <v>1</v>
      </c>
      <c r="AE42" s="18">
        <f t="shared" si="14"/>
        <v>0</v>
      </c>
      <c r="AF42" s="18">
        <f t="shared" si="15"/>
        <v>0</v>
      </c>
      <c r="AG42" s="18">
        <f t="shared" si="16"/>
        <v>0</v>
      </c>
      <c r="AH42" s="18">
        <f t="shared" si="17"/>
        <v>0</v>
      </c>
      <c r="AI42" s="18">
        <f t="shared" si="18"/>
        <v>0</v>
      </c>
      <c r="AJ42" s="18">
        <f t="shared" si="19"/>
        <v>0</v>
      </c>
      <c r="AK42" s="18">
        <f t="shared" si="20"/>
        <v>0</v>
      </c>
      <c r="AL42" s="18">
        <f t="shared" si="21"/>
        <v>0</v>
      </c>
      <c r="AM42" s="18">
        <f t="shared" si="22"/>
        <v>0</v>
      </c>
      <c r="AN42" s="18">
        <f t="shared" si="23"/>
        <v>0</v>
      </c>
      <c r="AO42" s="18">
        <f t="shared" si="24"/>
        <v>0</v>
      </c>
      <c r="AP42" s="18">
        <f t="shared" si="25"/>
        <v>0</v>
      </c>
      <c r="AQ42" s="18">
        <f t="shared" si="26"/>
        <v>0</v>
      </c>
      <c r="AR42" s="18">
        <f t="shared" si="27"/>
        <v>0</v>
      </c>
      <c r="AS42" s="18">
        <f t="shared" si="28"/>
        <v>0</v>
      </c>
      <c r="AT42" s="18">
        <f t="shared" si="29"/>
        <v>0</v>
      </c>
      <c r="AU42" s="18">
        <f t="shared" si="30"/>
        <v>0</v>
      </c>
      <c r="AV42" s="18">
        <f t="shared" si="31"/>
        <v>0</v>
      </c>
      <c r="AW42" s="18">
        <f t="shared" si="32"/>
        <v>0</v>
      </c>
      <c r="AX42" s="18">
        <f t="shared" si="33"/>
        <v>0</v>
      </c>
      <c r="AY42" s="18">
        <f t="shared" si="34"/>
        <v>0</v>
      </c>
      <c r="AZ42" s="18" t="str">
        <f t="shared" si="35"/>
        <v/>
      </c>
    </row>
    <row r="43" spans="1:52" ht="16">
      <c r="A43" s="8">
        <v>38</v>
      </c>
      <c r="B43" s="1" t="s">
        <v>1144</v>
      </c>
      <c r="C43">
        <f t="shared" si="36"/>
        <v>0</v>
      </c>
      <c r="D43">
        <f t="shared" si="36"/>
        <v>0</v>
      </c>
      <c r="E43">
        <f t="shared" si="36"/>
        <v>0</v>
      </c>
      <c r="F43">
        <f t="shared" ref="D43:N64" si="38">IF($B43=F$5,1,0)</f>
        <v>0</v>
      </c>
      <c r="G43">
        <f t="shared" si="38"/>
        <v>0</v>
      </c>
      <c r="H43">
        <f t="shared" si="38"/>
        <v>0</v>
      </c>
      <c r="I43">
        <f t="shared" si="38"/>
        <v>0</v>
      </c>
      <c r="J43">
        <f t="shared" si="38"/>
        <v>0</v>
      </c>
      <c r="K43">
        <f t="shared" si="38"/>
        <v>0</v>
      </c>
      <c r="L43">
        <f t="shared" si="38"/>
        <v>0</v>
      </c>
      <c r="M43">
        <f t="shared" si="38"/>
        <v>0</v>
      </c>
      <c r="N43">
        <f t="shared" si="38"/>
        <v>0</v>
      </c>
      <c r="O43" s="21">
        <f t="shared" si="1"/>
        <v>1</v>
      </c>
      <c r="P43" s="22" t="str">
        <f t="shared" si="37"/>
        <v>Iraq Ministry of Higher Education</v>
      </c>
      <c r="Q43">
        <f t="shared" si="3"/>
        <v>0</v>
      </c>
      <c r="R43">
        <f t="shared" si="4"/>
        <v>0</v>
      </c>
      <c r="S43">
        <f t="shared" si="4"/>
        <v>0</v>
      </c>
      <c r="T43">
        <f t="shared" si="5"/>
        <v>0</v>
      </c>
      <c r="U43" s="36" t="s">
        <v>22</v>
      </c>
      <c r="V43">
        <f t="shared" si="6"/>
        <v>1</v>
      </c>
      <c r="W43">
        <f t="shared" si="6"/>
        <v>0</v>
      </c>
      <c r="X43" s="21">
        <f t="shared" si="7"/>
        <v>0</v>
      </c>
      <c r="Y43" s="18">
        <f t="shared" si="8"/>
        <v>0</v>
      </c>
      <c r="Z43" s="18">
        <f t="shared" si="9"/>
        <v>0</v>
      </c>
      <c r="AA43" s="18">
        <f t="shared" si="10"/>
        <v>0</v>
      </c>
      <c r="AB43" s="18">
        <f t="shared" si="11"/>
        <v>0</v>
      </c>
      <c r="AC43" s="18">
        <f t="shared" si="12"/>
        <v>0</v>
      </c>
      <c r="AD43" s="18">
        <f t="shared" si="13"/>
        <v>0</v>
      </c>
      <c r="AE43" s="18">
        <f t="shared" si="14"/>
        <v>0</v>
      </c>
      <c r="AF43" s="18">
        <f t="shared" si="15"/>
        <v>0</v>
      </c>
      <c r="AG43" s="18">
        <f t="shared" si="16"/>
        <v>0</v>
      </c>
      <c r="AH43" s="18">
        <f t="shared" si="17"/>
        <v>0</v>
      </c>
      <c r="AI43" s="18">
        <f t="shared" si="18"/>
        <v>0</v>
      </c>
      <c r="AJ43" s="18">
        <f t="shared" si="19"/>
        <v>0</v>
      </c>
      <c r="AK43" s="18">
        <f t="shared" si="20"/>
        <v>0</v>
      </c>
      <c r="AL43" s="18">
        <f t="shared" si="21"/>
        <v>0</v>
      </c>
      <c r="AM43" s="18">
        <f t="shared" si="22"/>
        <v>0</v>
      </c>
      <c r="AN43" s="18">
        <f t="shared" si="23"/>
        <v>0</v>
      </c>
      <c r="AO43" s="18">
        <f t="shared" si="24"/>
        <v>0</v>
      </c>
      <c r="AP43" s="18">
        <f t="shared" si="25"/>
        <v>0</v>
      </c>
      <c r="AQ43" s="18">
        <f t="shared" si="26"/>
        <v>0</v>
      </c>
      <c r="AR43" s="18">
        <f t="shared" si="27"/>
        <v>0</v>
      </c>
      <c r="AS43" s="18">
        <f t="shared" si="28"/>
        <v>0</v>
      </c>
      <c r="AT43" s="18">
        <f t="shared" si="29"/>
        <v>0</v>
      </c>
      <c r="AU43" s="18">
        <f t="shared" si="30"/>
        <v>0</v>
      </c>
      <c r="AV43" s="18">
        <f t="shared" si="31"/>
        <v>0</v>
      </c>
      <c r="AW43" s="18">
        <f t="shared" si="32"/>
        <v>0</v>
      </c>
      <c r="AX43" s="18">
        <f t="shared" si="33"/>
        <v>0</v>
      </c>
      <c r="AY43" s="18">
        <f t="shared" si="34"/>
        <v>0</v>
      </c>
      <c r="AZ43" s="18" t="str">
        <f t="shared" si="35"/>
        <v/>
      </c>
    </row>
    <row r="44" spans="1:52" ht="16">
      <c r="A44" s="8">
        <v>39</v>
      </c>
      <c r="B44" s="1" t="s">
        <v>253</v>
      </c>
      <c r="C44">
        <f t="shared" ref="C44:N84" si="39">IF($B44=C$5,1,0)</f>
        <v>0</v>
      </c>
      <c r="D44">
        <f t="shared" si="38"/>
        <v>0</v>
      </c>
      <c r="E44">
        <f t="shared" si="38"/>
        <v>0</v>
      </c>
      <c r="F44">
        <f t="shared" si="38"/>
        <v>0</v>
      </c>
      <c r="G44">
        <f t="shared" si="38"/>
        <v>0</v>
      </c>
      <c r="H44">
        <f t="shared" si="38"/>
        <v>0</v>
      </c>
      <c r="I44">
        <f t="shared" si="38"/>
        <v>0</v>
      </c>
      <c r="J44">
        <f t="shared" si="38"/>
        <v>0</v>
      </c>
      <c r="K44">
        <f t="shared" si="38"/>
        <v>0</v>
      </c>
      <c r="L44">
        <f t="shared" si="38"/>
        <v>0</v>
      </c>
      <c r="M44">
        <f t="shared" si="38"/>
        <v>0</v>
      </c>
      <c r="N44">
        <f t="shared" si="38"/>
        <v>0</v>
      </c>
      <c r="O44" s="21">
        <f t="shared" si="1"/>
        <v>1</v>
      </c>
      <c r="P44" s="22" t="str">
        <f t="shared" si="37"/>
        <v>DEL</v>
      </c>
      <c r="Q44">
        <f t="shared" si="3"/>
        <v>0</v>
      </c>
      <c r="R44">
        <f t="shared" si="4"/>
        <v>0</v>
      </c>
      <c r="S44">
        <f t="shared" si="4"/>
        <v>0</v>
      </c>
      <c r="T44">
        <f t="shared" si="5"/>
        <v>0</v>
      </c>
      <c r="U44" s="36" t="s">
        <v>22</v>
      </c>
      <c r="V44">
        <f t="shared" si="6"/>
        <v>1</v>
      </c>
      <c r="W44">
        <f t="shared" si="6"/>
        <v>0</v>
      </c>
      <c r="X44" s="21">
        <f t="shared" si="7"/>
        <v>0</v>
      </c>
      <c r="Y44" s="18">
        <f t="shared" si="8"/>
        <v>0</v>
      </c>
      <c r="Z44" s="18">
        <f t="shared" si="9"/>
        <v>0</v>
      </c>
      <c r="AA44" s="18">
        <f t="shared" si="10"/>
        <v>0</v>
      </c>
      <c r="AB44" s="18">
        <f t="shared" si="11"/>
        <v>0</v>
      </c>
      <c r="AC44" s="18">
        <f t="shared" si="12"/>
        <v>0</v>
      </c>
      <c r="AD44" s="18">
        <f t="shared" si="13"/>
        <v>0</v>
      </c>
      <c r="AE44" s="18">
        <f t="shared" si="14"/>
        <v>0</v>
      </c>
      <c r="AF44" s="18">
        <f t="shared" si="15"/>
        <v>0</v>
      </c>
      <c r="AG44" s="18">
        <f t="shared" si="16"/>
        <v>0</v>
      </c>
      <c r="AH44" s="18">
        <f t="shared" si="17"/>
        <v>0</v>
      </c>
      <c r="AI44" s="18">
        <f t="shared" si="18"/>
        <v>0</v>
      </c>
      <c r="AJ44" s="18">
        <f t="shared" si="19"/>
        <v>0</v>
      </c>
      <c r="AK44" s="18">
        <f t="shared" si="20"/>
        <v>0</v>
      </c>
      <c r="AL44" s="18">
        <f t="shared" si="21"/>
        <v>0</v>
      </c>
      <c r="AM44" s="18">
        <f t="shared" si="22"/>
        <v>0</v>
      </c>
      <c r="AN44" s="18">
        <f t="shared" si="23"/>
        <v>0</v>
      </c>
      <c r="AO44" s="18">
        <f t="shared" si="24"/>
        <v>0</v>
      </c>
      <c r="AP44" s="18">
        <f t="shared" si="25"/>
        <v>0</v>
      </c>
      <c r="AQ44" s="18">
        <f t="shared" si="26"/>
        <v>0</v>
      </c>
      <c r="AR44" s="18">
        <f t="shared" si="27"/>
        <v>0</v>
      </c>
      <c r="AS44" s="18">
        <f t="shared" si="28"/>
        <v>0</v>
      </c>
      <c r="AT44" s="18">
        <f t="shared" si="29"/>
        <v>0</v>
      </c>
      <c r="AU44" s="18">
        <f t="shared" si="30"/>
        <v>0</v>
      </c>
      <c r="AV44" s="18">
        <f t="shared" si="31"/>
        <v>0</v>
      </c>
      <c r="AW44" s="18">
        <f t="shared" si="32"/>
        <v>0</v>
      </c>
      <c r="AX44" s="18">
        <f t="shared" si="33"/>
        <v>0</v>
      </c>
      <c r="AY44" s="18">
        <f t="shared" si="34"/>
        <v>0</v>
      </c>
      <c r="AZ44" s="18" t="str">
        <f t="shared" si="35"/>
        <v/>
      </c>
    </row>
    <row r="45" spans="1:52" ht="16">
      <c r="A45" s="8">
        <v>40</v>
      </c>
      <c r="B45" s="1" t="s">
        <v>33</v>
      </c>
      <c r="C45">
        <f t="shared" si="39"/>
        <v>0</v>
      </c>
      <c r="D45">
        <f t="shared" si="38"/>
        <v>0</v>
      </c>
      <c r="E45">
        <f t="shared" si="38"/>
        <v>0</v>
      </c>
      <c r="F45">
        <f t="shared" si="38"/>
        <v>1</v>
      </c>
      <c r="G45">
        <f t="shared" si="38"/>
        <v>0</v>
      </c>
      <c r="H45">
        <f t="shared" si="38"/>
        <v>0</v>
      </c>
      <c r="I45">
        <f t="shared" si="38"/>
        <v>0</v>
      </c>
      <c r="J45">
        <f t="shared" si="38"/>
        <v>0</v>
      </c>
      <c r="K45">
        <f t="shared" si="38"/>
        <v>0</v>
      </c>
      <c r="L45">
        <f t="shared" si="38"/>
        <v>0</v>
      </c>
      <c r="M45">
        <f t="shared" si="38"/>
        <v>0</v>
      </c>
      <c r="N45">
        <f t="shared" si="38"/>
        <v>0</v>
      </c>
      <c r="O45" s="21">
        <f t="shared" si="1"/>
        <v>0</v>
      </c>
      <c r="P45" s="22" t="str">
        <f t="shared" si="37"/>
        <v/>
      </c>
      <c r="Q45">
        <f t="shared" si="3"/>
        <v>0</v>
      </c>
      <c r="R45">
        <f t="shared" si="4"/>
        <v>0</v>
      </c>
      <c r="S45">
        <f t="shared" si="4"/>
        <v>0</v>
      </c>
      <c r="T45">
        <f t="shared" si="5"/>
        <v>0</v>
      </c>
      <c r="U45" s="36" t="s">
        <v>24</v>
      </c>
      <c r="V45">
        <f t="shared" si="6"/>
        <v>0</v>
      </c>
      <c r="W45">
        <f t="shared" si="6"/>
        <v>1</v>
      </c>
      <c r="X45" s="21">
        <f t="shared" si="7"/>
        <v>0</v>
      </c>
      <c r="Y45" s="18">
        <f t="shared" si="8"/>
        <v>0</v>
      </c>
      <c r="Z45" s="18">
        <f t="shared" si="9"/>
        <v>0</v>
      </c>
      <c r="AA45" s="18">
        <f t="shared" si="10"/>
        <v>0</v>
      </c>
      <c r="AB45" s="18">
        <f t="shared" si="11"/>
        <v>0</v>
      </c>
      <c r="AC45" s="18">
        <f t="shared" si="12"/>
        <v>0</v>
      </c>
      <c r="AD45" s="18">
        <f t="shared" si="13"/>
        <v>0</v>
      </c>
      <c r="AE45" s="18">
        <f t="shared" si="14"/>
        <v>0</v>
      </c>
      <c r="AF45" s="18">
        <f t="shared" si="15"/>
        <v>0</v>
      </c>
      <c r="AG45" s="18">
        <f t="shared" si="16"/>
        <v>0</v>
      </c>
      <c r="AH45" s="18">
        <f t="shared" si="17"/>
        <v>0</v>
      </c>
      <c r="AI45" s="18">
        <f t="shared" si="18"/>
        <v>0</v>
      </c>
      <c r="AJ45" s="18">
        <f t="shared" si="19"/>
        <v>0</v>
      </c>
      <c r="AK45" s="18">
        <f t="shared" si="20"/>
        <v>0</v>
      </c>
      <c r="AL45" s="18">
        <f t="shared" si="21"/>
        <v>0</v>
      </c>
      <c r="AM45" s="18">
        <f t="shared" si="22"/>
        <v>0</v>
      </c>
      <c r="AN45" s="18">
        <f t="shared" si="23"/>
        <v>0</v>
      </c>
      <c r="AO45" s="18">
        <f t="shared" si="24"/>
        <v>0</v>
      </c>
      <c r="AP45" s="18">
        <f t="shared" si="25"/>
        <v>0</v>
      </c>
      <c r="AQ45" s="18">
        <f t="shared" si="26"/>
        <v>0</v>
      </c>
      <c r="AR45" s="18">
        <f t="shared" si="27"/>
        <v>0</v>
      </c>
      <c r="AS45" s="18">
        <f t="shared" si="28"/>
        <v>0</v>
      </c>
      <c r="AT45" s="18">
        <f t="shared" si="29"/>
        <v>0</v>
      </c>
      <c r="AU45" s="18">
        <f t="shared" si="30"/>
        <v>0</v>
      </c>
      <c r="AV45" s="18">
        <f t="shared" si="31"/>
        <v>0</v>
      </c>
      <c r="AW45" s="18">
        <f t="shared" si="32"/>
        <v>0</v>
      </c>
      <c r="AX45" s="18">
        <f t="shared" si="33"/>
        <v>0</v>
      </c>
      <c r="AY45" s="18">
        <f t="shared" si="34"/>
        <v>0</v>
      </c>
      <c r="AZ45" s="18" t="str">
        <f t="shared" si="35"/>
        <v/>
      </c>
    </row>
    <row r="46" spans="1:52" ht="16">
      <c r="A46" s="8">
        <v>41</v>
      </c>
      <c r="B46" s="1" t="s">
        <v>148</v>
      </c>
      <c r="C46">
        <f t="shared" si="39"/>
        <v>0</v>
      </c>
      <c r="D46">
        <f t="shared" si="38"/>
        <v>0</v>
      </c>
      <c r="E46">
        <f t="shared" si="38"/>
        <v>0</v>
      </c>
      <c r="F46">
        <f t="shared" si="38"/>
        <v>0</v>
      </c>
      <c r="G46">
        <f t="shared" si="38"/>
        <v>0</v>
      </c>
      <c r="H46">
        <f t="shared" si="38"/>
        <v>0</v>
      </c>
      <c r="I46">
        <f t="shared" si="38"/>
        <v>0</v>
      </c>
      <c r="J46">
        <f t="shared" si="38"/>
        <v>0</v>
      </c>
      <c r="K46">
        <f t="shared" si="38"/>
        <v>1</v>
      </c>
      <c r="L46">
        <f t="shared" si="38"/>
        <v>0</v>
      </c>
      <c r="M46">
        <f t="shared" si="38"/>
        <v>0</v>
      </c>
      <c r="N46">
        <f t="shared" si="38"/>
        <v>0</v>
      </c>
      <c r="O46" s="21">
        <f t="shared" si="1"/>
        <v>0</v>
      </c>
      <c r="P46" s="22" t="str">
        <f t="shared" si="37"/>
        <v/>
      </c>
      <c r="Q46">
        <f t="shared" si="3"/>
        <v>0</v>
      </c>
      <c r="R46">
        <f t="shared" si="4"/>
        <v>0</v>
      </c>
      <c r="S46">
        <f t="shared" si="4"/>
        <v>0</v>
      </c>
      <c r="T46">
        <f t="shared" si="5"/>
        <v>0</v>
      </c>
      <c r="U46" s="36" t="s">
        <v>22</v>
      </c>
      <c r="V46">
        <f t="shared" si="6"/>
        <v>1</v>
      </c>
      <c r="W46">
        <f t="shared" si="6"/>
        <v>0</v>
      </c>
      <c r="X46" s="21">
        <f t="shared" si="7"/>
        <v>0</v>
      </c>
      <c r="Y46" s="18">
        <f t="shared" si="8"/>
        <v>0</v>
      </c>
      <c r="Z46" s="18">
        <f t="shared" si="9"/>
        <v>0</v>
      </c>
      <c r="AA46" s="18">
        <f t="shared" si="10"/>
        <v>0</v>
      </c>
      <c r="AB46" s="18">
        <f t="shared" si="11"/>
        <v>0</v>
      </c>
      <c r="AC46" s="18">
        <f t="shared" si="12"/>
        <v>0</v>
      </c>
      <c r="AD46" s="18">
        <f t="shared" si="13"/>
        <v>0</v>
      </c>
      <c r="AE46" s="18">
        <f t="shared" si="14"/>
        <v>0</v>
      </c>
      <c r="AF46" s="18">
        <f t="shared" si="15"/>
        <v>0</v>
      </c>
      <c r="AG46" s="18">
        <f t="shared" si="16"/>
        <v>0</v>
      </c>
      <c r="AH46" s="18">
        <f t="shared" si="17"/>
        <v>0</v>
      </c>
      <c r="AI46" s="18">
        <f t="shared" si="18"/>
        <v>0</v>
      </c>
      <c r="AJ46" s="18">
        <f t="shared" si="19"/>
        <v>0</v>
      </c>
      <c r="AK46" s="18">
        <f t="shared" si="20"/>
        <v>0</v>
      </c>
      <c r="AL46" s="18">
        <f t="shared" si="21"/>
        <v>1</v>
      </c>
      <c r="AM46" s="18">
        <f t="shared" si="22"/>
        <v>0</v>
      </c>
      <c r="AN46" s="18">
        <f t="shared" si="23"/>
        <v>0</v>
      </c>
      <c r="AO46" s="18">
        <f t="shared" si="24"/>
        <v>0</v>
      </c>
      <c r="AP46" s="18">
        <f t="shared" si="25"/>
        <v>0</v>
      </c>
      <c r="AQ46" s="18">
        <f t="shared" si="26"/>
        <v>0</v>
      </c>
      <c r="AR46" s="18">
        <f t="shared" si="27"/>
        <v>0</v>
      </c>
      <c r="AS46" s="18">
        <f t="shared" si="28"/>
        <v>0</v>
      </c>
      <c r="AT46" s="18">
        <f t="shared" si="29"/>
        <v>0</v>
      </c>
      <c r="AU46" s="18">
        <f t="shared" si="30"/>
        <v>0</v>
      </c>
      <c r="AV46" s="18">
        <f t="shared" si="31"/>
        <v>0</v>
      </c>
      <c r="AW46" s="18">
        <f t="shared" si="32"/>
        <v>0</v>
      </c>
      <c r="AX46" s="18">
        <f t="shared" si="33"/>
        <v>0</v>
      </c>
      <c r="AY46" s="18">
        <f t="shared" si="34"/>
        <v>0</v>
      </c>
      <c r="AZ46" s="18" t="str">
        <f t="shared" si="35"/>
        <v/>
      </c>
    </row>
    <row r="47" spans="1:52" ht="16">
      <c r="A47" s="8">
        <v>42</v>
      </c>
      <c r="B47" s="1" t="s">
        <v>880</v>
      </c>
      <c r="C47">
        <f t="shared" si="39"/>
        <v>0</v>
      </c>
      <c r="D47">
        <f t="shared" si="38"/>
        <v>0</v>
      </c>
      <c r="E47">
        <f t="shared" si="38"/>
        <v>0</v>
      </c>
      <c r="F47">
        <f t="shared" si="38"/>
        <v>0</v>
      </c>
      <c r="G47">
        <f t="shared" si="38"/>
        <v>0</v>
      </c>
      <c r="H47">
        <f t="shared" si="38"/>
        <v>0</v>
      </c>
      <c r="I47">
        <f t="shared" si="38"/>
        <v>0</v>
      </c>
      <c r="J47">
        <f t="shared" si="38"/>
        <v>0</v>
      </c>
      <c r="K47">
        <f t="shared" si="38"/>
        <v>0</v>
      </c>
      <c r="L47">
        <f t="shared" si="38"/>
        <v>0</v>
      </c>
      <c r="M47">
        <f t="shared" si="38"/>
        <v>0</v>
      </c>
      <c r="N47">
        <f t="shared" si="38"/>
        <v>0</v>
      </c>
      <c r="O47" s="21">
        <f t="shared" si="1"/>
        <v>1</v>
      </c>
      <c r="P47" s="22" t="str">
        <f t="shared" si="37"/>
        <v>EU FP7</v>
      </c>
      <c r="Q47">
        <f t="shared" si="3"/>
        <v>0</v>
      </c>
      <c r="R47">
        <f t="shared" si="4"/>
        <v>0</v>
      </c>
      <c r="S47">
        <f t="shared" si="4"/>
        <v>0</v>
      </c>
      <c r="T47">
        <f t="shared" si="5"/>
        <v>0</v>
      </c>
      <c r="U47" s="36" t="s">
        <v>22</v>
      </c>
      <c r="V47">
        <f t="shared" si="6"/>
        <v>1</v>
      </c>
      <c r="W47">
        <f t="shared" si="6"/>
        <v>0</v>
      </c>
      <c r="X47" s="21">
        <f t="shared" si="7"/>
        <v>0</v>
      </c>
      <c r="Y47" s="18">
        <f t="shared" si="8"/>
        <v>0</v>
      </c>
      <c r="Z47" s="18">
        <f t="shared" si="9"/>
        <v>0</v>
      </c>
      <c r="AA47" s="18">
        <f t="shared" si="10"/>
        <v>0</v>
      </c>
      <c r="AB47" s="18">
        <f t="shared" si="11"/>
        <v>0</v>
      </c>
      <c r="AC47" s="18">
        <f t="shared" si="12"/>
        <v>0</v>
      </c>
      <c r="AD47" s="18">
        <f t="shared" si="13"/>
        <v>0</v>
      </c>
      <c r="AE47" s="18">
        <f t="shared" si="14"/>
        <v>0</v>
      </c>
      <c r="AF47" s="18">
        <f t="shared" si="15"/>
        <v>0</v>
      </c>
      <c r="AG47" s="18">
        <f t="shared" si="16"/>
        <v>0</v>
      </c>
      <c r="AH47" s="18">
        <f t="shared" si="17"/>
        <v>0</v>
      </c>
      <c r="AI47" s="18">
        <f t="shared" si="18"/>
        <v>0</v>
      </c>
      <c r="AJ47" s="18">
        <f t="shared" si="19"/>
        <v>0</v>
      </c>
      <c r="AK47" s="18">
        <f t="shared" si="20"/>
        <v>0</v>
      </c>
      <c r="AL47" s="18">
        <f t="shared" si="21"/>
        <v>0</v>
      </c>
      <c r="AM47" s="18">
        <f t="shared" si="22"/>
        <v>0</v>
      </c>
      <c r="AN47" s="18">
        <f t="shared" si="23"/>
        <v>0</v>
      </c>
      <c r="AO47" s="18">
        <f t="shared" si="24"/>
        <v>0</v>
      </c>
      <c r="AP47" s="18">
        <f t="shared" si="25"/>
        <v>0</v>
      </c>
      <c r="AQ47" s="18">
        <f t="shared" si="26"/>
        <v>0</v>
      </c>
      <c r="AR47" s="18">
        <f t="shared" si="27"/>
        <v>0</v>
      </c>
      <c r="AS47" s="18">
        <f t="shared" si="28"/>
        <v>0</v>
      </c>
      <c r="AT47" s="18">
        <f t="shared" si="29"/>
        <v>0</v>
      </c>
      <c r="AU47" s="18">
        <f t="shared" si="30"/>
        <v>0</v>
      </c>
      <c r="AV47" s="18">
        <f t="shared" si="31"/>
        <v>0</v>
      </c>
      <c r="AW47" s="18">
        <f t="shared" si="32"/>
        <v>0</v>
      </c>
      <c r="AX47" s="18">
        <f t="shared" si="33"/>
        <v>0</v>
      </c>
      <c r="AY47" s="18">
        <f t="shared" si="34"/>
        <v>0</v>
      </c>
      <c r="AZ47" s="18" t="str">
        <f t="shared" si="35"/>
        <v/>
      </c>
    </row>
    <row r="48" spans="1:52" ht="16">
      <c r="A48" s="8">
        <v>43</v>
      </c>
      <c r="B48" s="1" t="s">
        <v>33</v>
      </c>
      <c r="C48">
        <f t="shared" si="39"/>
        <v>0</v>
      </c>
      <c r="D48">
        <f t="shared" si="38"/>
        <v>0</v>
      </c>
      <c r="E48">
        <f t="shared" si="38"/>
        <v>0</v>
      </c>
      <c r="F48">
        <f t="shared" si="38"/>
        <v>1</v>
      </c>
      <c r="G48">
        <f t="shared" si="38"/>
        <v>0</v>
      </c>
      <c r="H48">
        <f t="shared" si="38"/>
        <v>0</v>
      </c>
      <c r="I48">
        <f t="shared" si="38"/>
        <v>0</v>
      </c>
      <c r="J48">
        <f t="shared" si="38"/>
        <v>0</v>
      </c>
      <c r="K48">
        <f t="shared" si="38"/>
        <v>0</v>
      </c>
      <c r="L48">
        <f t="shared" si="38"/>
        <v>0</v>
      </c>
      <c r="M48">
        <f t="shared" si="38"/>
        <v>0</v>
      </c>
      <c r="N48">
        <f t="shared" si="38"/>
        <v>0</v>
      </c>
      <c r="O48" s="21">
        <f t="shared" si="1"/>
        <v>0</v>
      </c>
      <c r="P48" s="22" t="str">
        <f t="shared" si="37"/>
        <v/>
      </c>
      <c r="Q48">
        <f t="shared" si="3"/>
        <v>0</v>
      </c>
      <c r="R48">
        <f t="shared" si="4"/>
        <v>0</v>
      </c>
      <c r="S48">
        <f t="shared" si="4"/>
        <v>0</v>
      </c>
      <c r="T48">
        <f t="shared" si="5"/>
        <v>0</v>
      </c>
      <c r="U48" s="36" t="s">
        <v>22</v>
      </c>
      <c r="V48">
        <f t="shared" si="6"/>
        <v>1</v>
      </c>
      <c r="W48">
        <f t="shared" si="6"/>
        <v>0</v>
      </c>
      <c r="X48" s="21">
        <f t="shared" si="7"/>
        <v>0</v>
      </c>
      <c r="Y48" s="18">
        <f t="shared" si="8"/>
        <v>0</v>
      </c>
      <c r="Z48" s="18">
        <f t="shared" si="9"/>
        <v>0</v>
      </c>
      <c r="AA48" s="18">
        <f t="shared" si="10"/>
        <v>0</v>
      </c>
      <c r="AB48" s="18">
        <f t="shared" si="11"/>
        <v>0</v>
      </c>
      <c r="AC48" s="18">
        <f t="shared" si="12"/>
        <v>0</v>
      </c>
      <c r="AD48" s="18">
        <f t="shared" si="13"/>
        <v>0</v>
      </c>
      <c r="AE48" s="18">
        <f t="shared" si="14"/>
        <v>0</v>
      </c>
      <c r="AF48" s="18">
        <f t="shared" si="15"/>
        <v>0</v>
      </c>
      <c r="AG48" s="18">
        <f t="shared" si="16"/>
        <v>0</v>
      </c>
      <c r="AH48" s="18">
        <f t="shared" si="17"/>
        <v>0</v>
      </c>
      <c r="AI48" s="18">
        <f t="shared" si="18"/>
        <v>0</v>
      </c>
      <c r="AJ48" s="18">
        <f t="shared" si="19"/>
        <v>0</v>
      </c>
      <c r="AK48" s="18">
        <f t="shared" si="20"/>
        <v>0</v>
      </c>
      <c r="AL48" s="18">
        <f t="shared" si="21"/>
        <v>0</v>
      </c>
      <c r="AM48" s="18">
        <f t="shared" si="22"/>
        <v>0</v>
      </c>
      <c r="AN48" s="18">
        <f t="shared" si="23"/>
        <v>0</v>
      </c>
      <c r="AO48" s="18">
        <f t="shared" si="24"/>
        <v>0</v>
      </c>
      <c r="AP48" s="18">
        <f t="shared" si="25"/>
        <v>0</v>
      </c>
      <c r="AQ48" s="18">
        <f t="shared" si="26"/>
        <v>0</v>
      </c>
      <c r="AR48" s="18">
        <f t="shared" si="27"/>
        <v>0</v>
      </c>
      <c r="AS48" s="18">
        <f t="shared" si="28"/>
        <v>0</v>
      </c>
      <c r="AT48" s="18">
        <f t="shared" si="29"/>
        <v>0</v>
      </c>
      <c r="AU48" s="18">
        <f t="shared" si="30"/>
        <v>0</v>
      </c>
      <c r="AV48" s="18">
        <f t="shared" si="31"/>
        <v>0</v>
      </c>
      <c r="AW48" s="18">
        <f t="shared" si="32"/>
        <v>0</v>
      </c>
      <c r="AX48" s="18">
        <f t="shared" si="33"/>
        <v>0</v>
      </c>
      <c r="AY48" s="18">
        <f t="shared" si="34"/>
        <v>0</v>
      </c>
      <c r="AZ48" s="18" t="str">
        <f t="shared" si="35"/>
        <v/>
      </c>
    </row>
    <row r="49" spans="1:52" ht="16">
      <c r="A49" s="8">
        <v>44</v>
      </c>
      <c r="B49" s="1" t="s">
        <v>126</v>
      </c>
      <c r="C49">
        <f t="shared" si="39"/>
        <v>0</v>
      </c>
      <c r="D49">
        <f t="shared" si="38"/>
        <v>0</v>
      </c>
      <c r="E49">
        <f t="shared" si="38"/>
        <v>0</v>
      </c>
      <c r="F49">
        <f t="shared" si="38"/>
        <v>0</v>
      </c>
      <c r="G49">
        <f t="shared" si="38"/>
        <v>0</v>
      </c>
      <c r="H49">
        <f t="shared" si="38"/>
        <v>0</v>
      </c>
      <c r="I49">
        <f t="shared" si="38"/>
        <v>1</v>
      </c>
      <c r="J49">
        <f t="shared" si="38"/>
        <v>0</v>
      </c>
      <c r="K49">
        <f t="shared" si="38"/>
        <v>0</v>
      </c>
      <c r="L49">
        <f t="shared" si="38"/>
        <v>0</v>
      </c>
      <c r="M49">
        <f t="shared" si="38"/>
        <v>0</v>
      </c>
      <c r="N49">
        <f t="shared" si="38"/>
        <v>0</v>
      </c>
      <c r="O49" s="21">
        <f t="shared" si="1"/>
        <v>0</v>
      </c>
      <c r="P49" s="22" t="str">
        <f t="shared" si="37"/>
        <v/>
      </c>
      <c r="Q49">
        <f t="shared" si="3"/>
        <v>0</v>
      </c>
      <c r="R49">
        <f t="shared" si="4"/>
        <v>0</v>
      </c>
      <c r="S49">
        <f t="shared" si="4"/>
        <v>0</v>
      </c>
      <c r="T49">
        <f t="shared" si="5"/>
        <v>0</v>
      </c>
      <c r="U49" s="36" t="s">
        <v>22</v>
      </c>
      <c r="V49">
        <f t="shared" si="6"/>
        <v>1</v>
      </c>
      <c r="W49">
        <f t="shared" si="6"/>
        <v>0</v>
      </c>
      <c r="X49" s="21">
        <f t="shared" si="7"/>
        <v>0</v>
      </c>
      <c r="Y49" s="18">
        <f t="shared" si="8"/>
        <v>0</v>
      </c>
      <c r="Z49" s="18">
        <f t="shared" si="9"/>
        <v>0</v>
      </c>
      <c r="AA49" s="18">
        <f t="shared" si="10"/>
        <v>0</v>
      </c>
      <c r="AB49" s="18">
        <f t="shared" si="11"/>
        <v>0</v>
      </c>
      <c r="AC49" s="18">
        <f t="shared" si="12"/>
        <v>0</v>
      </c>
      <c r="AD49" s="18">
        <f t="shared" si="13"/>
        <v>0</v>
      </c>
      <c r="AE49" s="18">
        <f t="shared" si="14"/>
        <v>0</v>
      </c>
      <c r="AF49" s="18">
        <f t="shared" si="15"/>
        <v>0</v>
      </c>
      <c r="AG49" s="18">
        <f t="shared" si="16"/>
        <v>0</v>
      </c>
      <c r="AH49" s="18">
        <f t="shared" si="17"/>
        <v>1</v>
      </c>
      <c r="AI49" s="18">
        <f t="shared" si="18"/>
        <v>0</v>
      </c>
      <c r="AJ49" s="18">
        <f t="shared" si="19"/>
        <v>0</v>
      </c>
      <c r="AK49" s="18">
        <f t="shared" si="20"/>
        <v>0</v>
      </c>
      <c r="AL49" s="18">
        <f t="shared" si="21"/>
        <v>0</v>
      </c>
      <c r="AM49" s="18">
        <f t="shared" si="22"/>
        <v>0</v>
      </c>
      <c r="AN49" s="18">
        <f t="shared" si="23"/>
        <v>0</v>
      </c>
      <c r="AO49" s="18">
        <f t="shared" si="24"/>
        <v>0</v>
      </c>
      <c r="AP49" s="18">
        <f t="shared" si="25"/>
        <v>0</v>
      </c>
      <c r="AQ49" s="18">
        <f t="shared" si="26"/>
        <v>0</v>
      </c>
      <c r="AR49" s="18">
        <f t="shared" si="27"/>
        <v>0</v>
      </c>
      <c r="AS49" s="18">
        <f t="shared" si="28"/>
        <v>0</v>
      </c>
      <c r="AT49" s="18">
        <f t="shared" si="29"/>
        <v>0</v>
      </c>
      <c r="AU49" s="18">
        <f t="shared" si="30"/>
        <v>0</v>
      </c>
      <c r="AV49" s="18">
        <f t="shared" si="31"/>
        <v>0</v>
      </c>
      <c r="AW49" s="18">
        <f t="shared" si="32"/>
        <v>0</v>
      </c>
      <c r="AX49" s="18">
        <f t="shared" si="33"/>
        <v>0</v>
      </c>
      <c r="AY49" s="18">
        <f t="shared" si="34"/>
        <v>0</v>
      </c>
      <c r="AZ49" s="18" t="str">
        <f t="shared" si="35"/>
        <v/>
      </c>
    </row>
    <row r="50" spans="1:52" ht="16">
      <c r="A50" s="8">
        <v>45</v>
      </c>
      <c r="B50" s="1" t="s">
        <v>739</v>
      </c>
      <c r="C50">
        <f t="shared" si="39"/>
        <v>0</v>
      </c>
      <c r="D50">
        <f t="shared" si="38"/>
        <v>0</v>
      </c>
      <c r="E50">
        <f t="shared" si="38"/>
        <v>0</v>
      </c>
      <c r="F50">
        <f t="shared" si="38"/>
        <v>0</v>
      </c>
      <c r="G50">
        <f t="shared" si="38"/>
        <v>0</v>
      </c>
      <c r="H50">
        <f t="shared" si="38"/>
        <v>0</v>
      </c>
      <c r="I50">
        <f t="shared" si="38"/>
        <v>0</v>
      </c>
      <c r="J50">
        <f t="shared" si="38"/>
        <v>0</v>
      </c>
      <c r="K50">
        <f t="shared" si="38"/>
        <v>0</v>
      </c>
      <c r="L50">
        <f t="shared" si="38"/>
        <v>0</v>
      </c>
      <c r="M50">
        <f t="shared" si="38"/>
        <v>0</v>
      </c>
      <c r="N50">
        <f t="shared" si="38"/>
        <v>0</v>
      </c>
      <c r="O50" s="21">
        <f t="shared" si="1"/>
        <v>1</v>
      </c>
      <c r="P50" s="22" t="str">
        <f t="shared" si="37"/>
        <v>non-funded</v>
      </c>
      <c r="Q50">
        <f t="shared" si="3"/>
        <v>0</v>
      </c>
      <c r="R50">
        <f t="shared" si="4"/>
        <v>0</v>
      </c>
      <c r="S50">
        <f t="shared" si="4"/>
        <v>0</v>
      </c>
      <c r="T50">
        <f t="shared" si="5"/>
        <v>0</v>
      </c>
      <c r="U50" s="36" t="s">
        <v>22</v>
      </c>
      <c r="V50">
        <f t="shared" si="6"/>
        <v>1</v>
      </c>
      <c r="W50">
        <f t="shared" si="6"/>
        <v>0</v>
      </c>
      <c r="X50" s="21">
        <f t="shared" si="7"/>
        <v>0</v>
      </c>
      <c r="Y50" s="18">
        <f t="shared" si="8"/>
        <v>0</v>
      </c>
      <c r="Z50" s="18">
        <f t="shared" si="9"/>
        <v>0</v>
      </c>
      <c r="AA50" s="18">
        <f t="shared" si="10"/>
        <v>0</v>
      </c>
      <c r="AB50" s="18">
        <f t="shared" si="11"/>
        <v>0</v>
      </c>
      <c r="AC50" s="18">
        <f t="shared" si="12"/>
        <v>0</v>
      </c>
      <c r="AD50" s="18">
        <f t="shared" si="13"/>
        <v>0</v>
      </c>
      <c r="AE50" s="18">
        <f t="shared" si="14"/>
        <v>0</v>
      </c>
      <c r="AF50" s="18">
        <f t="shared" si="15"/>
        <v>0</v>
      </c>
      <c r="AG50" s="18">
        <f t="shared" si="16"/>
        <v>0</v>
      </c>
      <c r="AH50" s="18">
        <f t="shared" si="17"/>
        <v>0</v>
      </c>
      <c r="AI50" s="18">
        <f t="shared" si="18"/>
        <v>0</v>
      </c>
      <c r="AJ50" s="18">
        <f t="shared" si="19"/>
        <v>0</v>
      </c>
      <c r="AK50" s="18">
        <f t="shared" si="20"/>
        <v>0</v>
      </c>
      <c r="AL50" s="18">
        <f t="shared" si="21"/>
        <v>0</v>
      </c>
      <c r="AM50" s="18">
        <f t="shared" si="22"/>
        <v>0</v>
      </c>
      <c r="AN50" s="18">
        <f t="shared" si="23"/>
        <v>0</v>
      </c>
      <c r="AO50" s="18">
        <f t="shared" si="24"/>
        <v>0</v>
      </c>
      <c r="AP50" s="18">
        <f t="shared" si="25"/>
        <v>0</v>
      </c>
      <c r="AQ50" s="18">
        <f t="shared" si="26"/>
        <v>0</v>
      </c>
      <c r="AR50" s="18">
        <f t="shared" si="27"/>
        <v>0</v>
      </c>
      <c r="AS50" s="18">
        <f t="shared" si="28"/>
        <v>0</v>
      </c>
      <c r="AT50" s="18">
        <f t="shared" si="29"/>
        <v>0</v>
      </c>
      <c r="AU50" s="18">
        <f t="shared" si="30"/>
        <v>0</v>
      </c>
      <c r="AV50" s="18">
        <f t="shared" si="31"/>
        <v>0</v>
      </c>
      <c r="AW50" s="18">
        <f t="shared" si="32"/>
        <v>0</v>
      </c>
      <c r="AX50" s="18">
        <f t="shared" si="33"/>
        <v>0</v>
      </c>
      <c r="AY50" s="18">
        <f t="shared" si="34"/>
        <v>0</v>
      </c>
      <c r="AZ50" s="18" t="str">
        <f t="shared" si="35"/>
        <v/>
      </c>
    </row>
    <row r="51" spans="1:52" ht="16">
      <c r="A51" s="8">
        <v>46</v>
      </c>
      <c r="B51" s="1" t="s">
        <v>60</v>
      </c>
      <c r="C51">
        <f t="shared" si="39"/>
        <v>0</v>
      </c>
      <c r="D51">
        <f t="shared" si="38"/>
        <v>0</v>
      </c>
      <c r="E51">
        <f t="shared" si="38"/>
        <v>0</v>
      </c>
      <c r="F51">
        <f t="shared" si="38"/>
        <v>0</v>
      </c>
      <c r="G51">
        <f t="shared" si="38"/>
        <v>0</v>
      </c>
      <c r="H51">
        <f t="shared" si="38"/>
        <v>0</v>
      </c>
      <c r="I51">
        <f t="shared" si="38"/>
        <v>0</v>
      </c>
      <c r="J51">
        <f t="shared" si="38"/>
        <v>0</v>
      </c>
      <c r="K51">
        <f t="shared" si="38"/>
        <v>0</v>
      </c>
      <c r="L51">
        <f t="shared" si="38"/>
        <v>0</v>
      </c>
      <c r="M51">
        <f t="shared" si="38"/>
        <v>1</v>
      </c>
      <c r="N51">
        <f t="shared" si="38"/>
        <v>0</v>
      </c>
      <c r="O51" s="21">
        <f t="shared" si="1"/>
        <v>0</v>
      </c>
      <c r="P51" s="22" t="str">
        <f t="shared" si="37"/>
        <v/>
      </c>
      <c r="Q51">
        <f t="shared" si="3"/>
        <v>0</v>
      </c>
      <c r="R51">
        <f t="shared" si="4"/>
        <v>0</v>
      </c>
      <c r="S51">
        <f t="shared" si="4"/>
        <v>0</v>
      </c>
      <c r="T51">
        <f t="shared" si="5"/>
        <v>0</v>
      </c>
      <c r="U51" s="36" t="s">
        <v>24</v>
      </c>
      <c r="V51">
        <f t="shared" si="6"/>
        <v>0</v>
      </c>
      <c r="W51">
        <f t="shared" si="6"/>
        <v>1</v>
      </c>
      <c r="X51" s="21">
        <f t="shared" si="7"/>
        <v>0</v>
      </c>
      <c r="Y51" s="18">
        <f t="shared" si="8"/>
        <v>0</v>
      </c>
      <c r="Z51" s="18">
        <f t="shared" si="9"/>
        <v>0</v>
      </c>
      <c r="AA51" s="18">
        <f t="shared" si="10"/>
        <v>0</v>
      </c>
      <c r="AB51" s="18">
        <f t="shared" si="11"/>
        <v>0</v>
      </c>
      <c r="AC51" s="18">
        <f t="shared" si="12"/>
        <v>0</v>
      </c>
      <c r="AD51" s="18">
        <f t="shared" si="13"/>
        <v>0</v>
      </c>
      <c r="AE51" s="18">
        <f t="shared" si="14"/>
        <v>0</v>
      </c>
      <c r="AF51" s="18">
        <f t="shared" si="15"/>
        <v>0</v>
      </c>
      <c r="AG51" s="18">
        <f t="shared" si="16"/>
        <v>0</v>
      </c>
      <c r="AH51" s="18">
        <f t="shared" si="17"/>
        <v>0</v>
      </c>
      <c r="AI51" s="18">
        <f t="shared" si="18"/>
        <v>0</v>
      </c>
      <c r="AJ51" s="18">
        <f t="shared" si="19"/>
        <v>0</v>
      </c>
      <c r="AK51" s="18">
        <f t="shared" si="20"/>
        <v>0</v>
      </c>
      <c r="AL51" s="18">
        <f t="shared" si="21"/>
        <v>0</v>
      </c>
      <c r="AM51" s="18">
        <f t="shared" si="22"/>
        <v>0</v>
      </c>
      <c r="AN51" s="18">
        <f t="shared" si="23"/>
        <v>0</v>
      </c>
      <c r="AO51" s="18">
        <f t="shared" si="24"/>
        <v>0</v>
      </c>
      <c r="AP51" s="18">
        <f t="shared" si="25"/>
        <v>0</v>
      </c>
      <c r="AQ51" s="18">
        <f t="shared" si="26"/>
        <v>1</v>
      </c>
      <c r="AR51" s="18">
        <f t="shared" si="27"/>
        <v>0</v>
      </c>
      <c r="AS51" s="18">
        <f t="shared" si="28"/>
        <v>0</v>
      </c>
      <c r="AT51" s="18">
        <f t="shared" si="29"/>
        <v>0</v>
      </c>
      <c r="AU51" s="18">
        <f t="shared" si="30"/>
        <v>0</v>
      </c>
      <c r="AV51" s="18">
        <f t="shared" si="31"/>
        <v>0</v>
      </c>
      <c r="AW51" s="18">
        <f t="shared" si="32"/>
        <v>0</v>
      </c>
      <c r="AX51" s="18">
        <f t="shared" si="33"/>
        <v>0</v>
      </c>
      <c r="AY51" s="18">
        <f t="shared" si="34"/>
        <v>0</v>
      </c>
      <c r="AZ51" s="18" t="str">
        <f t="shared" si="35"/>
        <v/>
      </c>
    </row>
    <row r="52" spans="1:52" ht="16">
      <c r="A52" s="8">
        <v>47</v>
      </c>
      <c r="B52" s="1" t="s">
        <v>20</v>
      </c>
      <c r="C52">
        <f t="shared" si="39"/>
        <v>0</v>
      </c>
      <c r="D52">
        <f t="shared" si="38"/>
        <v>0</v>
      </c>
      <c r="E52">
        <f t="shared" si="38"/>
        <v>0</v>
      </c>
      <c r="F52">
        <f t="shared" si="38"/>
        <v>0</v>
      </c>
      <c r="G52">
        <f t="shared" si="38"/>
        <v>1</v>
      </c>
      <c r="H52">
        <f t="shared" si="38"/>
        <v>0</v>
      </c>
      <c r="I52">
        <f t="shared" si="38"/>
        <v>0</v>
      </c>
      <c r="J52">
        <f t="shared" si="38"/>
        <v>0</v>
      </c>
      <c r="K52">
        <f t="shared" si="38"/>
        <v>0</v>
      </c>
      <c r="L52">
        <f t="shared" si="38"/>
        <v>0</v>
      </c>
      <c r="M52">
        <f t="shared" si="38"/>
        <v>0</v>
      </c>
      <c r="N52">
        <f t="shared" si="38"/>
        <v>0</v>
      </c>
      <c r="O52" s="21">
        <f t="shared" si="1"/>
        <v>0</v>
      </c>
      <c r="P52" s="22" t="str">
        <f t="shared" si="37"/>
        <v/>
      </c>
      <c r="Q52">
        <f t="shared" si="3"/>
        <v>0</v>
      </c>
      <c r="R52">
        <f t="shared" si="4"/>
        <v>0</v>
      </c>
      <c r="S52">
        <f t="shared" si="4"/>
        <v>0</v>
      </c>
      <c r="T52">
        <f t="shared" si="5"/>
        <v>0</v>
      </c>
      <c r="U52" s="36" t="s">
        <v>22</v>
      </c>
      <c r="V52">
        <f t="shared" si="6"/>
        <v>1</v>
      </c>
      <c r="W52">
        <f t="shared" si="6"/>
        <v>0</v>
      </c>
      <c r="X52" s="21">
        <f t="shared" si="7"/>
        <v>0</v>
      </c>
      <c r="Y52" s="18">
        <f t="shared" si="8"/>
        <v>0</v>
      </c>
      <c r="Z52" s="18">
        <f t="shared" si="9"/>
        <v>0</v>
      </c>
      <c r="AA52" s="18">
        <f t="shared" si="10"/>
        <v>0</v>
      </c>
      <c r="AB52" s="18">
        <f t="shared" si="11"/>
        <v>0</v>
      </c>
      <c r="AC52" s="18">
        <f t="shared" si="12"/>
        <v>0</v>
      </c>
      <c r="AD52" s="18">
        <f t="shared" si="13"/>
        <v>1</v>
      </c>
      <c r="AE52" s="18">
        <f t="shared" si="14"/>
        <v>0</v>
      </c>
      <c r="AF52" s="18">
        <f t="shared" si="15"/>
        <v>0</v>
      </c>
      <c r="AG52" s="18">
        <f t="shared" si="16"/>
        <v>0</v>
      </c>
      <c r="AH52" s="18">
        <f t="shared" si="17"/>
        <v>0</v>
      </c>
      <c r="AI52" s="18">
        <f t="shared" si="18"/>
        <v>0</v>
      </c>
      <c r="AJ52" s="18">
        <f t="shared" si="19"/>
        <v>0</v>
      </c>
      <c r="AK52" s="18">
        <f t="shared" si="20"/>
        <v>0</v>
      </c>
      <c r="AL52" s="18">
        <f t="shared" si="21"/>
        <v>0</v>
      </c>
      <c r="AM52" s="18">
        <f t="shared" si="22"/>
        <v>0</v>
      </c>
      <c r="AN52" s="18">
        <f t="shared" si="23"/>
        <v>0</v>
      </c>
      <c r="AO52" s="18">
        <f t="shared" si="24"/>
        <v>0</v>
      </c>
      <c r="AP52" s="18">
        <f t="shared" si="25"/>
        <v>0</v>
      </c>
      <c r="AQ52" s="18">
        <f t="shared" si="26"/>
        <v>0</v>
      </c>
      <c r="AR52" s="18">
        <f t="shared" si="27"/>
        <v>0</v>
      </c>
      <c r="AS52" s="18">
        <f t="shared" si="28"/>
        <v>0</v>
      </c>
      <c r="AT52" s="18">
        <f t="shared" si="29"/>
        <v>0</v>
      </c>
      <c r="AU52" s="18">
        <f t="shared" si="30"/>
        <v>0</v>
      </c>
      <c r="AV52" s="18">
        <f t="shared" si="31"/>
        <v>0</v>
      </c>
      <c r="AW52" s="18">
        <f t="shared" si="32"/>
        <v>0</v>
      </c>
      <c r="AX52" s="18">
        <f t="shared" si="33"/>
        <v>0</v>
      </c>
      <c r="AY52" s="18">
        <f t="shared" si="34"/>
        <v>0</v>
      </c>
      <c r="AZ52" s="18" t="str">
        <f t="shared" si="35"/>
        <v/>
      </c>
    </row>
    <row r="53" spans="1:52" ht="16">
      <c r="A53" s="8">
        <v>48</v>
      </c>
      <c r="B53" s="1" t="s">
        <v>20</v>
      </c>
      <c r="C53">
        <f t="shared" si="39"/>
        <v>0</v>
      </c>
      <c r="D53">
        <f t="shared" si="38"/>
        <v>0</v>
      </c>
      <c r="E53">
        <f t="shared" si="38"/>
        <v>0</v>
      </c>
      <c r="F53">
        <f t="shared" si="38"/>
        <v>0</v>
      </c>
      <c r="G53">
        <f t="shared" si="38"/>
        <v>1</v>
      </c>
      <c r="H53">
        <f t="shared" si="38"/>
        <v>0</v>
      </c>
      <c r="I53">
        <f t="shared" si="38"/>
        <v>0</v>
      </c>
      <c r="J53">
        <f t="shared" si="38"/>
        <v>0</v>
      </c>
      <c r="K53">
        <f t="shared" si="38"/>
        <v>0</v>
      </c>
      <c r="L53">
        <f t="shared" si="38"/>
        <v>0</v>
      </c>
      <c r="M53">
        <f t="shared" si="38"/>
        <v>0</v>
      </c>
      <c r="N53">
        <f t="shared" si="38"/>
        <v>0</v>
      </c>
      <c r="O53" s="21">
        <f t="shared" si="1"/>
        <v>0</v>
      </c>
      <c r="P53" s="22" t="str">
        <f t="shared" si="37"/>
        <v/>
      </c>
      <c r="Q53">
        <f t="shared" si="3"/>
        <v>0</v>
      </c>
      <c r="R53">
        <f t="shared" si="4"/>
        <v>0</v>
      </c>
      <c r="S53">
        <f t="shared" si="4"/>
        <v>0</v>
      </c>
      <c r="T53">
        <f t="shared" si="5"/>
        <v>0</v>
      </c>
      <c r="U53" s="36" t="s">
        <v>22</v>
      </c>
      <c r="V53">
        <f t="shared" si="6"/>
        <v>1</v>
      </c>
      <c r="W53">
        <f t="shared" si="6"/>
        <v>0</v>
      </c>
      <c r="X53" s="21">
        <f t="shared" si="7"/>
        <v>0</v>
      </c>
      <c r="Y53" s="18">
        <f t="shared" si="8"/>
        <v>0</v>
      </c>
      <c r="Z53" s="18">
        <f t="shared" si="9"/>
        <v>0</v>
      </c>
      <c r="AA53" s="18">
        <f t="shared" si="10"/>
        <v>0</v>
      </c>
      <c r="AB53" s="18">
        <f t="shared" si="11"/>
        <v>0</v>
      </c>
      <c r="AC53" s="18">
        <f t="shared" si="12"/>
        <v>0</v>
      </c>
      <c r="AD53" s="18">
        <f t="shared" si="13"/>
        <v>1</v>
      </c>
      <c r="AE53" s="18">
        <f t="shared" si="14"/>
        <v>0</v>
      </c>
      <c r="AF53" s="18">
        <f t="shared" si="15"/>
        <v>0</v>
      </c>
      <c r="AG53" s="18">
        <f t="shared" si="16"/>
        <v>0</v>
      </c>
      <c r="AH53" s="18">
        <f t="shared" si="17"/>
        <v>0</v>
      </c>
      <c r="AI53" s="18">
        <f t="shared" si="18"/>
        <v>0</v>
      </c>
      <c r="AJ53" s="18">
        <f t="shared" si="19"/>
        <v>0</v>
      </c>
      <c r="AK53" s="18">
        <f t="shared" si="20"/>
        <v>0</v>
      </c>
      <c r="AL53" s="18">
        <f t="shared" si="21"/>
        <v>0</v>
      </c>
      <c r="AM53" s="18">
        <f t="shared" si="22"/>
        <v>0</v>
      </c>
      <c r="AN53" s="18">
        <f t="shared" si="23"/>
        <v>0</v>
      </c>
      <c r="AO53" s="18">
        <f t="shared" si="24"/>
        <v>0</v>
      </c>
      <c r="AP53" s="18">
        <f t="shared" si="25"/>
        <v>0</v>
      </c>
      <c r="AQ53" s="18">
        <f t="shared" si="26"/>
        <v>0</v>
      </c>
      <c r="AR53" s="18">
        <f t="shared" si="27"/>
        <v>0</v>
      </c>
      <c r="AS53" s="18">
        <f t="shared" si="28"/>
        <v>0</v>
      </c>
      <c r="AT53" s="18">
        <f t="shared" si="29"/>
        <v>0</v>
      </c>
      <c r="AU53" s="18">
        <f t="shared" si="30"/>
        <v>0</v>
      </c>
      <c r="AV53" s="18">
        <f t="shared" si="31"/>
        <v>0</v>
      </c>
      <c r="AW53" s="18">
        <f t="shared" si="32"/>
        <v>0</v>
      </c>
      <c r="AX53" s="18">
        <f t="shared" si="33"/>
        <v>0</v>
      </c>
      <c r="AY53" s="18">
        <f t="shared" si="34"/>
        <v>0</v>
      </c>
      <c r="AZ53" s="18" t="str">
        <f t="shared" si="35"/>
        <v/>
      </c>
    </row>
    <row r="54" spans="1:52" ht="16">
      <c r="A54" s="8">
        <v>49</v>
      </c>
      <c r="B54" s="1" t="s">
        <v>120</v>
      </c>
      <c r="C54">
        <f t="shared" si="39"/>
        <v>0</v>
      </c>
      <c r="D54">
        <f t="shared" si="38"/>
        <v>0</v>
      </c>
      <c r="E54">
        <f t="shared" si="38"/>
        <v>0</v>
      </c>
      <c r="F54">
        <f t="shared" si="38"/>
        <v>0</v>
      </c>
      <c r="G54">
        <f t="shared" si="38"/>
        <v>0</v>
      </c>
      <c r="H54">
        <f t="shared" si="38"/>
        <v>1</v>
      </c>
      <c r="I54">
        <f t="shared" si="38"/>
        <v>0</v>
      </c>
      <c r="J54">
        <f t="shared" si="38"/>
        <v>0</v>
      </c>
      <c r="K54">
        <f t="shared" si="38"/>
        <v>0</v>
      </c>
      <c r="L54">
        <f t="shared" si="38"/>
        <v>0</v>
      </c>
      <c r="M54">
        <f t="shared" si="38"/>
        <v>0</v>
      </c>
      <c r="N54">
        <f t="shared" si="38"/>
        <v>0</v>
      </c>
      <c r="O54" s="21">
        <f t="shared" si="1"/>
        <v>0</v>
      </c>
      <c r="P54" s="22" t="str">
        <f t="shared" si="37"/>
        <v/>
      </c>
      <c r="Q54">
        <f t="shared" si="3"/>
        <v>0</v>
      </c>
      <c r="R54">
        <f t="shared" si="4"/>
        <v>0</v>
      </c>
      <c r="S54">
        <f t="shared" si="4"/>
        <v>0</v>
      </c>
      <c r="T54">
        <f t="shared" si="5"/>
        <v>0</v>
      </c>
      <c r="U54" s="36" t="s">
        <v>22</v>
      </c>
      <c r="V54">
        <f t="shared" si="6"/>
        <v>1</v>
      </c>
      <c r="W54">
        <f t="shared" si="6"/>
        <v>0</v>
      </c>
      <c r="X54" s="21">
        <f t="shared" si="7"/>
        <v>0</v>
      </c>
      <c r="Y54" s="18">
        <f t="shared" si="8"/>
        <v>0</v>
      </c>
      <c r="Z54" s="18">
        <f t="shared" si="9"/>
        <v>0</v>
      </c>
      <c r="AA54" s="18">
        <f t="shared" si="10"/>
        <v>0</v>
      </c>
      <c r="AB54" s="18">
        <f t="shared" si="11"/>
        <v>0</v>
      </c>
      <c r="AC54" s="18">
        <f t="shared" si="12"/>
        <v>0</v>
      </c>
      <c r="AD54" s="18">
        <f t="shared" si="13"/>
        <v>0</v>
      </c>
      <c r="AE54" s="18">
        <f t="shared" si="14"/>
        <v>0</v>
      </c>
      <c r="AF54" s="18">
        <f t="shared" si="15"/>
        <v>1</v>
      </c>
      <c r="AG54" s="18">
        <f t="shared" si="16"/>
        <v>0</v>
      </c>
      <c r="AH54" s="18">
        <f t="shared" si="17"/>
        <v>0</v>
      </c>
      <c r="AI54" s="18">
        <f t="shared" si="18"/>
        <v>0</v>
      </c>
      <c r="AJ54" s="18">
        <f t="shared" si="19"/>
        <v>0</v>
      </c>
      <c r="AK54" s="18">
        <f t="shared" si="20"/>
        <v>0</v>
      </c>
      <c r="AL54" s="18">
        <f t="shared" si="21"/>
        <v>0</v>
      </c>
      <c r="AM54" s="18">
        <f t="shared" si="22"/>
        <v>0</v>
      </c>
      <c r="AN54" s="18">
        <f t="shared" si="23"/>
        <v>0</v>
      </c>
      <c r="AO54" s="18">
        <f t="shared" si="24"/>
        <v>0</v>
      </c>
      <c r="AP54" s="18">
        <f t="shared" si="25"/>
        <v>0</v>
      </c>
      <c r="AQ54" s="18">
        <f t="shared" si="26"/>
        <v>0</v>
      </c>
      <c r="AR54" s="18">
        <f t="shared" si="27"/>
        <v>0</v>
      </c>
      <c r="AS54" s="18">
        <f t="shared" si="28"/>
        <v>0</v>
      </c>
      <c r="AT54" s="18">
        <f t="shared" si="29"/>
        <v>0</v>
      </c>
      <c r="AU54" s="18">
        <f t="shared" si="30"/>
        <v>0</v>
      </c>
      <c r="AV54" s="18">
        <f t="shared" si="31"/>
        <v>0</v>
      </c>
      <c r="AW54" s="18">
        <f t="shared" si="32"/>
        <v>0</v>
      </c>
      <c r="AX54" s="18">
        <f t="shared" si="33"/>
        <v>0</v>
      </c>
      <c r="AY54" s="18">
        <f t="shared" si="34"/>
        <v>0</v>
      </c>
      <c r="AZ54" s="18" t="str">
        <f t="shared" si="35"/>
        <v/>
      </c>
    </row>
    <row r="55" spans="1:52" ht="16">
      <c r="A55" s="8">
        <v>50</v>
      </c>
      <c r="B55" s="1" t="s">
        <v>41</v>
      </c>
      <c r="C55">
        <f t="shared" si="39"/>
        <v>0</v>
      </c>
      <c r="D55">
        <f t="shared" si="38"/>
        <v>1</v>
      </c>
      <c r="E55">
        <f t="shared" si="38"/>
        <v>0</v>
      </c>
      <c r="F55">
        <f t="shared" si="38"/>
        <v>0</v>
      </c>
      <c r="G55">
        <f t="shared" si="38"/>
        <v>0</v>
      </c>
      <c r="H55">
        <f t="shared" si="38"/>
        <v>0</v>
      </c>
      <c r="I55">
        <f t="shared" si="38"/>
        <v>0</v>
      </c>
      <c r="J55">
        <f t="shared" si="38"/>
        <v>0</v>
      </c>
      <c r="K55">
        <f t="shared" si="38"/>
        <v>0</v>
      </c>
      <c r="L55">
        <f t="shared" si="38"/>
        <v>0</v>
      </c>
      <c r="M55">
        <f t="shared" si="38"/>
        <v>0</v>
      </c>
      <c r="N55">
        <f t="shared" si="38"/>
        <v>0</v>
      </c>
      <c r="O55" s="21">
        <f t="shared" si="1"/>
        <v>0</v>
      </c>
      <c r="P55" s="22" t="str">
        <f t="shared" si="37"/>
        <v/>
      </c>
      <c r="Q55">
        <f t="shared" si="3"/>
        <v>0</v>
      </c>
      <c r="R55">
        <f t="shared" si="4"/>
        <v>0</v>
      </c>
      <c r="S55">
        <f t="shared" si="4"/>
        <v>0</v>
      </c>
      <c r="T55">
        <f t="shared" si="5"/>
        <v>0</v>
      </c>
      <c r="U55" s="36" t="s">
        <v>22</v>
      </c>
      <c r="V55">
        <f t="shared" si="6"/>
        <v>1</v>
      </c>
      <c r="W55">
        <f t="shared" si="6"/>
        <v>0</v>
      </c>
      <c r="X55" s="21">
        <f t="shared" si="7"/>
        <v>0</v>
      </c>
      <c r="Y55" s="18">
        <f t="shared" si="8"/>
        <v>0</v>
      </c>
      <c r="Z55" s="18">
        <f t="shared" si="9"/>
        <v>1</v>
      </c>
      <c r="AA55" s="18">
        <f t="shared" si="10"/>
        <v>0</v>
      </c>
      <c r="AB55" s="18">
        <f t="shared" si="11"/>
        <v>0</v>
      </c>
      <c r="AC55" s="18">
        <f t="shared" si="12"/>
        <v>0</v>
      </c>
      <c r="AD55" s="18">
        <f t="shared" si="13"/>
        <v>0</v>
      </c>
      <c r="AE55" s="18">
        <f t="shared" si="14"/>
        <v>0</v>
      </c>
      <c r="AF55" s="18">
        <f t="shared" si="15"/>
        <v>0</v>
      </c>
      <c r="AG55" s="18">
        <f t="shared" si="16"/>
        <v>0</v>
      </c>
      <c r="AH55" s="18">
        <f t="shared" si="17"/>
        <v>0</v>
      </c>
      <c r="AI55" s="18">
        <f t="shared" si="18"/>
        <v>0</v>
      </c>
      <c r="AJ55" s="18">
        <f t="shared" si="19"/>
        <v>0</v>
      </c>
      <c r="AK55" s="18">
        <f t="shared" si="20"/>
        <v>0</v>
      </c>
      <c r="AL55" s="18">
        <f t="shared" si="21"/>
        <v>0</v>
      </c>
      <c r="AM55" s="18">
        <f t="shared" si="22"/>
        <v>0</v>
      </c>
      <c r="AN55" s="18">
        <f t="shared" si="23"/>
        <v>0</v>
      </c>
      <c r="AO55" s="18">
        <f t="shared" si="24"/>
        <v>0</v>
      </c>
      <c r="AP55" s="18">
        <f t="shared" si="25"/>
        <v>0</v>
      </c>
      <c r="AQ55" s="18">
        <f t="shared" si="26"/>
        <v>0</v>
      </c>
      <c r="AR55" s="18">
        <f t="shared" si="27"/>
        <v>0</v>
      </c>
      <c r="AS55" s="18">
        <f t="shared" si="28"/>
        <v>0</v>
      </c>
      <c r="AT55" s="18">
        <f t="shared" si="29"/>
        <v>0</v>
      </c>
      <c r="AU55" s="18">
        <f t="shared" si="30"/>
        <v>0</v>
      </c>
      <c r="AV55" s="18">
        <f t="shared" si="31"/>
        <v>0</v>
      </c>
      <c r="AW55" s="18">
        <f t="shared" si="32"/>
        <v>0</v>
      </c>
      <c r="AX55" s="18">
        <f t="shared" si="33"/>
        <v>0</v>
      </c>
      <c r="AY55" s="18">
        <f t="shared" si="34"/>
        <v>0</v>
      </c>
      <c r="AZ55" s="18" t="str">
        <f t="shared" si="35"/>
        <v/>
      </c>
    </row>
    <row r="56" spans="1:52" ht="16">
      <c r="A56" s="8">
        <v>51</v>
      </c>
      <c r="B56" s="1" t="s">
        <v>60</v>
      </c>
      <c r="C56">
        <f t="shared" si="39"/>
        <v>0</v>
      </c>
      <c r="D56">
        <f t="shared" si="38"/>
        <v>0</v>
      </c>
      <c r="E56">
        <f t="shared" si="38"/>
        <v>0</v>
      </c>
      <c r="F56">
        <f t="shared" si="38"/>
        <v>0</v>
      </c>
      <c r="G56">
        <f t="shared" si="38"/>
        <v>0</v>
      </c>
      <c r="H56">
        <f t="shared" si="38"/>
        <v>0</v>
      </c>
      <c r="I56">
        <f t="shared" si="38"/>
        <v>0</v>
      </c>
      <c r="J56">
        <f t="shared" si="38"/>
        <v>0</v>
      </c>
      <c r="K56">
        <f t="shared" si="38"/>
        <v>0</v>
      </c>
      <c r="L56">
        <f t="shared" si="38"/>
        <v>0</v>
      </c>
      <c r="M56">
        <f t="shared" si="38"/>
        <v>1</v>
      </c>
      <c r="N56">
        <f t="shared" si="38"/>
        <v>0</v>
      </c>
      <c r="O56" s="21">
        <f t="shared" si="1"/>
        <v>0</v>
      </c>
      <c r="P56" s="22" t="str">
        <f t="shared" si="37"/>
        <v/>
      </c>
      <c r="Q56">
        <f t="shared" si="3"/>
        <v>0</v>
      </c>
      <c r="R56">
        <f t="shared" si="4"/>
        <v>0</v>
      </c>
      <c r="S56">
        <f t="shared" si="4"/>
        <v>0</v>
      </c>
      <c r="T56">
        <f t="shared" si="5"/>
        <v>0</v>
      </c>
      <c r="U56" s="36" t="s">
        <v>22</v>
      </c>
      <c r="V56">
        <f t="shared" si="6"/>
        <v>1</v>
      </c>
      <c r="W56">
        <f t="shared" si="6"/>
        <v>0</v>
      </c>
      <c r="X56" s="21">
        <f t="shared" si="7"/>
        <v>0</v>
      </c>
      <c r="Y56" s="18">
        <f t="shared" si="8"/>
        <v>0</v>
      </c>
      <c r="Z56" s="18">
        <f t="shared" si="9"/>
        <v>0</v>
      </c>
      <c r="AA56" s="18">
        <f t="shared" si="10"/>
        <v>0</v>
      </c>
      <c r="AB56" s="18">
        <f t="shared" si="11"/>
        <v>0</v>
      </c>
      <c r="AC56" s="18">
        <f t="shared" si="12"/>
        <v>0</v>
      </c>
      <c r="AD56" s="18">
        <f t="shared" si="13"/>
        <v>0</v>
      </c>
      <c r="AE56" s="18">
        <f t="shared" si="14"/>
        <v>0</v>
      </c>
      <c r="AF56" s="18">
        <f t="shared" si="15"/>
        <v>0</v>
      </c>
      <c r="AG56" s="18">
        <f t="shared" si="16"/>
        <v>0</v>
      </c>
      <c r="AH56" s="18">
        <f t="shared" si="17"/>
        <v>0</v>
      </c>
      <c r="AI56" s="18">
        <f t="shared" si="18"/>
        <v>0</v>
      </c>
      <c r="AJ56" s="18">
        <f t="shared" si="19"/>
        <v>0</v>
      </c>
      <c r="AK56" s="18">
        <f t="shared" si="20"/>
        <v>0</v>
      </c>
      <c r="AL56" s="18">
        <f t="shared" si="21"/>
        <v>0</v>
      </c>
      <c r="AM56" s="18">
        <f t="shared" si="22"/>
        <v>0</v>
      </c>
      <c r="AN56" s="18">
        <f t="shared" si="23"/>
        <v>0</v>
      </c>
      <c r="AO56" s="18">
        <f t="shared" si="24"/>
        <v>0</v>
      </c>
      <c r="AP56" s="18">
        <f t="shared" si="25"/>
        <v>1</v>
      </c>
      <c r="AQ56" s="18">
        <f t="shared" si="26"/>
        <v>0</v>
      </c>
      <c r="AR56" s="18">
        <f t="shared" si="27"/>
        <v>0</v>
      </c>
      <c r="AS56" s="18">
        <f t="shared" si="28"/>
        <v>0</v>
      </c>
      <c r="AT56" s="18">
        <f t="shared" si="29"/>
        <v>0</v>
      </c>
      <c r="AU56" s="18">
        <f t="shared" si="30"/>
        <v>0</v>
      </c>
      <c r="AV56" s="18">
        <f t="shared" si="31"/>
        <v>0</v>
      </c>
      <c r="AW56" s="18">
        <f t="shared" si="32"/>
        <v>0</v>
      </c>
      <c r="AX56" s="18">
        <f t="shared" si="33"/>
        <v>0</v>
      </c>
      <c r="AY56" s="18">
        <f t="shared" si="34"/>
        <v>0</v>
      </c>
      <c r="AZ56" s="18" t="str">
        <f t="shared" si="35"/>
        <v/>
      </c>
    </row>
    <row r="57" spans="1:52" ht="16">
      <c r="A57" s="8">
        <v>52</v>
      </c>
      <c r="B57" s="1" t="s">
        <v>41</v>
      </c>
      <c r="C57">
        <f t="shared" si="39"/>
        <v>0</v>
      </c>
      <c r="D57">
        <f t="shared" si="38"/>
        <v>1</v>
      </c>
      <c r="E57">
        <f t="shared" si="38"/>
        <v>0</v>
      </c>
      <c r="F57">
        <f t="shared" si="38"/>
        <v>0</v>
      </c>
      <c r="G57">
        <f t="shared" si="38"/>
        <v>0</v>
      </c>
      <c r="H57">
        <f t="shared" si="38"/>
        <v>0</v>
      </c>
      <c r="I57">
        <f t="shared" si="38"/>
        <v>0</v>
      </c>
      <c r="J57">
        <f t="shared" si="38"/>
        <v>0</v>
      </c>
      <c r="K57">
        <f t="shared" si="38"/>
        <v>0</v>
      </c>
      <c r="L57">
        <f t="shared" si="38"/>
        <v>0</v>
      </c>
      <c r="M57">
        <f t="shared" si="38"/>
        <v>0</v>
      </c>
      <c r="N57">
        <f t="shared" si="38"/>
        <v>0</v>
      </c>
      <c r="O57" s="21">
        <f t="shared" si="1"/>
        <v>0</v>
      </c>
      <c r="P57" s="22" t="str">
        <f t="shared" si="37"/>
        <v/>
      </c>
      <c r="Q57">
        <f t="shared" si="3"/>
        <v>0</v>
      </c>
      <c r="R57">
        <f t="shared" si="4"/>
        <v>0</v>
      </c>
      <c r="S57">
        <f t="shared" si="4"/>
        <v>0</v>
      </c>
      <c r="T57">
        <f t="shared" si="5"/>
        <v>0</v>
      </c>
      <c r="U57" s="36" t="s">
        <v>22</v>
      </c>
      <c r="V57">
        <f t="shared" si="6"/>
        <v>1</v>
      </c>
      <c r="W57">
        <f t="shared" si="6"/>
        <v>0</v>
      </c>
      <c r="X57" s="21">
        <f t="shared" si="7"/>
        <v>0</v>
      </c>
      <c r="Y57" s="18">
        <f t="shared" si="8"/>
        <v>0</v>
      </c>
      <c r="Z57" s="18">
        <f t="shared" si="9"/>
        <v>1</v>
      </c>
      <c r="AA57" s="18">
        <f t="shared" si="10"/>
        <v>0</v>
      </c>
      <c r="AB57" s="18">
        <f t="shared" si="11"/>
        <v>0</v>
      </c>
      <c r="AC57" s="18">
        <f t="shared" si="12"/>
        <v>0</v>
      </c>
      <c r="AD57" s="18">
        <f t="shared" si="13"/>
        <v>0</v>
      </c>
      <c r="AE57" s="18">
        <f t="shared" si="14"/>
        <v>0</v>
      </c>
      <c r="AF57" s="18">
        <f t="shared" si="15"/>
        <v>0</v>
      </c>
      <c r="AG57" s="18">
        <f t="shared" si="16"/>
        <v>0</v>
      </c>
      <c r="AH57" s="18">
        <f t="shared" si="17"/>
        <v>0</v>
      </c>
      <c r="AI57" s="18">
        <f t="shared" si="18"/>
        <v>0</v>
      </c>
      <c r="AJ57" s="18">
        <f t="shared" si="19"/>
        <v>0</v>
      </c>
      <c r="AK57" s="18">
        <f t="shared" si="20"/>
        <v>0</v>
      </c>
      <c r="AL57" s="18">
        <f t="shared" si="21"/>
        <v>0</v>
      </c>
      <c r="AM57" s="18">
        <f t="shared" si="22"/>
        <v>0</v>
      </c>
      <c r="AN57" s="18">
        <f t="shared" si="23"/>
        <v>0</v>
      </c>
      <c r="AO57" s="18">
        <f t="shared" si="24"/>
        <v>0</v>
      </c>
      <c r="AP57" s="18">
        <f t="shared" si="25"/>
        <v>0</v>
      </c>
      <c r="AQ57" s="18">
        <f t="shared" si="26"/>
        <v>0</v>
      </c>
      <c r="AR57" s="18">
        <f t="shared" si="27"/>
        <v>0</v>
      </c>
      <c r="AS57" s="18">
        <f t="shared" si="28"/>
        <v>0</v>
      </c>
      <c r="AT57" s="18">
        <f t="shared" si="29"/>
        <v>0</v>
      </c>
      <c r="AU57" s="18">
        <f t="shared" si="30"/>
        <v>0</v>
      </c>
      <c r="AV57" s="18">
        <f t="shared" si="31"/>
        <v>0</v>
      </c>
      <c r="AW57" s="18">
        <f t="shared" si="32"/>
        <v>0</v>
      </c>
      <c r="AX57" s="18">
        <f t="shared" si="33"/>
        <v>0</v>
      </c>
      <c r="AY57" s="18">
        <f t="shared" si="34"/>
        <v>0</v>
      </c>
      <c r="AZ57" s="18" t="str">
        <f t="shared" si="35"/>
        <v/>
      </c>
    </row>
    <row r="58" spans="1:52" ht="16">
      <c r="A58" s="8">
        <v>53</v>
      </c>
      <c r="B58" s="1" t="s">
        <v>324</v>
      </c>
      <c r="C58">
        <f t="shared" si="39"/>
        <v>0</v>
      </c>
      <c r="D58">
        <f t="shared" si="38"/>
        <v>0</v>
      </c>
      <c r="E58">
        <f t="shared" si="38"/>
        <v>0</v>
      </c>
      <c r="F58">
        <f t="shared" si="38"/>
        <v>0</v>
      </c>
      <c r="G58">
        <f t="shared" si="38"/>
        <v>0</v>
      </c>
      <c r="H58">
        <f t="shared" si="38"/>
        <v>0</v>
      </c>
      <c r="I58">
        <f t="shared" si="38"/>
        <v>0</v>
      </c>
      <c r="J58">
        <f t="shared" si="38"/>
        <v>0</v>
      </c>
      <c r="K58">
        <f t="shared" si="38"/>
        <v>0</v>
      </c>
      <c r="L58">
        <f t="shared" si="38"/>
        <v>0</v>
      </c>
      <c r="M58">
        <f t="shared" si="38"/>
        <v>0</v>
      </c>
      <c r="N58">
        <f t="shared" si="38"/>
        <v>0</v>
      </c>
      <c r="O58" s="21">
        <f t="shared" si="1"/>
        <v>1</v>
      </c>
      <c r="P58" s="22" t="str">
        <f t="shared" si="37"/>
        <v>NIHR</v>
      </c>
      <c r="Q58">
        <f t="shared" si="3"/>
        <v>0</v>
      </c>
      <c r="R58">
        <f t="shared" si="4"/>
        <v>0</v>
      </c>
      <c r="S58">
        <f t="shared" si="4"/>
        <v>1</v>
      </c>
      <c r="T58">
        <f t="shared" si="5"/>
        <v>0</v>
      </c>
      <c r="U58" s="36" t="s">
        <v>22</v>
      </c>
      <c r="V58">
        <f t="shared" si="6"/>
        <v>1</v>
      </c>
      <c r="W58">
        <f t="shared" si="6"/>
        <v>0</v>
      </c>
      <c r="X58" s="21">
        <f t="shared" si="7"/>
        <v>0</v>
      </c>
      <c r="Y58" s="18">
        <f t="shared" si="8"/>
        <v>0</v>
      </c>
      <c r="Z58" s="18">
        <f t="shared" si="9"/>
        <v>0</v>
      </c>
      <c r="AA58" s="18">
        <f t="shared" si="10"/>
        <v>0</v>
      </c>
      <c r="AB58" s="18">
        <f t="shared" si="11"/>
        <v>0</v>
      </c>
      <c r="AC58" s="18">
        <f t="shared" si="12"/>
        <v>0</v>
      </c>
      <c r="AD58" s="18">
        <f t="shared" si="13"/>
        <v>0</v>
      </c>
      <c r="AE58" s="18">
        <f t="shared" si="14"/>
        <v>0</v>
      </c>
      <c r="AF58" s="18">
        <f t="shared" si="15"/>
        <v>0</v>
      </c>
      <c r="AG58" s="18">
        <f t="shared" si="16"/>
        <v>0</v>
      </c>
      <c r="AH58" s="18">
        <f t="shared" si="17"/>
        <v>0</v>
      </c>
      <c r="AI58" s="18">
        <f t="shared" si="18"/>
        <v>0</v>
      </c>
      <c r="AJ58" s="18">
        <f t="shared" si="19"/>
        <v>0</v>
      </c>
      <c r="AK58" s="18">
        <f t="shared" si="20"/>
        <v>0</v>
      </c>
      <c r="AL58" s="18">
        <f t="shared" si="21"/>
        <v>0</v>
      </c>
      <c r="AM58" s="18">
        <f t="shared" si="22"/>
        <v>0</v>
      </c>
      <c r="AN58" s="18">
        <f t="shared" si="23"/>
        <v>0</v>
      </c>
      <c r="AO58" s="18">
        <f t="shared" si="24"/>
        <v>0</v>
      </c>
      <c r="AP58" s="18">
        <f t="shared" si="25"/>
        <v>0</v>
      </c>
      <c r="AQ58" s="18">
        <f t="shared" si="26"/>
        <v>0</v>
      </c>
      <c r="AR58" s="18">
        <f t="shared" si="27"/>
        <v>0</v>
      </c>
      <c r="AS58" s="18">
        <f t="shared" si="28"/>
        <v>0</v>
      </c>
      <c r="AT58" s="18">
        <f t="shared" si="29"/>
        <v>0</v>
      </c>
      <c r="AU58" s="18">
        <f t="shared" si="30"/>
        <v>0</v>
      </c>
      <c r="AV58" s="18">
        <f t="shared" si="31"/>
        <v>0</v>
      </c>
      <c r="AW58" s="18">
        <f t="shared" si="32"/>
        <v>0</v>
      </c>
      <c r="AX58" s="18">
        <f t="shared" si="33"/>
        <v>1</v>
      </c>
      <c r="AY58" s="18">
        <f t="shared" si="34"/>
        <v>0</v>
      </c>
      <c r="AZ58" s="18" t="str">
        <f t="shared" si="35"/>
        <v/>
      </c>
    </row>
    <row r="59" spans="1:52" ht="16">
      <c r="A59" s="8">
        <v>54</v>
      </c>
      <c r="B59" s="1" t="s">
        <v>33</v>
      </c>
      <c r="C59">
        <f t="shared" si="39"/>
        <v>0</v>
      </c>
      <c r="D59">
        <f t="shared" si="38"/>
        <v>0</v>
      </c>
      <c r="E59">
        <f t="shared" si="38"/>
        <v>0</v>
      </c>
      <c r="F59">
        <f t="shared" si="38"/>
        <v>1</v>
      </c>
      <c r="G59">
        <f t="shared" si="38"/>
        <v>0</v>
      </c>
      <c r="H59">
        <f t="shared" si="38"/>
        <v>0</v>
      </c>
      <c r="I59">
        <f t="shared" si="38"/>
        <v>0</v>
      </c>
      <c r="J59">
        <f t="shared" si="38"/>
        <v>0</v>
      </c>
      <c r="K59">
        <f t="shared" si="38"/>
        <v>0</v>
      </c>
      <c r="L59">
        <f t="shared" si="38"/>
        <v>0</v>
      </c>
      <c r="M59">
        <f t="shared" si="38"/>
        <v>0</v>
      </c>
      <c r="N59">
        <f t="shared" si="38"/>
        <v>0</v>
      </c>
      <c r="O59" s="21">
        <f t="shared" si="1"/>
        <v>0</v>
      </c>
      <c r="P59" s="22" t="str">
        <f t="shared" si="37"/>
        <v/>
      </c>
      <c r="Q59">
        <f t="shared" si="3"/>
        <v>0</v>
      </c>
      <c r="R59">
        <f t="shared" si="4"/>
        <v>0</v>
      </c>
      <c r="S59">
        <f t="shared" si="4"/>
        <v>0</v>
      </c>
      <c r="T59">
        <f t="shared" si="5"/>
        <v>0</v>
      </c>
      <c r="U59" s="36" t="s">
        <v>22</v>
      </c>
      <c r="V59">
        <f t="shared" si="6"/>
        <v>1</v>
      </c>
      <c r="W59">
        <f t="shared" si="6"/>
        <v>0</v>
      </c>
      <c r="X59" s="21">
        <f t="shared" si="7"/>
        <v>0</v>
      </c>
      <c r="Y59" s="18">
        <f t="shared" si="8"/>
        <v>0</v>
      </c>
      <c r="Z59" s="18">
        <f t="shared" si="9"/>
        <v>0</v>
      </c>
      <c r="AA59" s="18">
        <f t="shared" si="10"/>
        <v>0</v>
      </c>
      <c r="AB59" s="18">
        <f t="shared" si="11"/>
        <v>0</v>
      </c>
      <c r="AC59" s="18">
        <f t="shared" si="12"/>
        <v>0</v>
      </c>
      <c r="AD59" s="18">
        <f t="shared" si="13"/>
        <v>0</v>
      </c>
      <c r="AE59" s="18">
        <f t="shared" si="14"/>
        <v>0</v>
      </c>
      <c r="AF59" s="18">
        <f t="shared" si="15"/>
        <v>0</v>
      </c>
      <c r="AG59" s="18">
        <f t="shared" si="16"/>
        <v>0</v>
      </c>
      <c r="AH59" s="18">
        <f t="shared" si="17"/>
        <v>0</v>
      </c>
      <c r="AI59" s="18">
        <f t="shared" si="18"/>
        <v>0</v>
      </c>
      <c r="AJ59" s="18">
        <f t="shared" si="19"/>
        <v>0</v>
      </c>
      <c r="AK59" s="18">
        <f t="shared" si="20"/>
        <v>0</v>
      </c>
      <c r="AL59" s="18">
        <f t="shared" si="21"/>
        <v>0</v>
      </c>
      <c r="AM59" s="18">
        <f t="shared" si="22"/>
        <v>0</v>
      </c>
      <c r="AN59" s="18">
        <f t="shared" si="23"/>
        <v>0</v>
      </c>
      <c r="AO59" s="18">
        <f t="shared" si="24"/>
        <v>0</v>
      </c>
      <c r="AP59" s="18">
        <f t="shared" si="25"/>
        <v>0</v>
      </c>
      <c r="AQ59" s="18">
        <f t="shared" si="26"/>
        <v>0</v>
      </c>
      <c r="AR59" s="18">
        <f t="shared" si="27"/>
        <v>0</v>
      </c>
      <c r="AS59" s="18">
        <f t="shared" si="28"/>
        <v>0</v>
      </c>
      <c r="AT59" s="18">
        <f t="shared" si="29"/>
        <v>0</v>
      </c>
      <c r="AU59" s="18">
        <f t="shared" si="30"/>
        <v>0</v>
      </c>
      <c r="AV59" s="18">
        <f t="shared" si="31"/>
        <v>0</v>
      </c>
      <c r="AW59" s="18">
        <f t="shared" si="32"/>
        <v>0</v>
      </c>
      <c r="AX59" s="18">
        <f t="shared" si="33"/>
        <v>0</v>
      </c>
      <c r="AY59" s="18">
        <f t="shared" si="34"/>
        <v>0</v>
      </c>
      <c r="AZ59" s="18" t="str">
        <f t="shared" si="35"/>
        <v/>
      </c>
    </row>
    <row r="60" spans="1:52" ht="16">
      <c r="A60" s="8">
        <v>55</v>
      </c>
      <c r="B60" s="1" t="s">
        <v>60</v>
      </c>
      <c r="C60">
        <f t="shared" si="39"/>
        <v>0</v>
      </c>
      <c r="D60">
        <f t="shared" si="38"/>
        <v>0</v>
      </c>
      <c r="E60">
        <f t="shared" si="38"/>
        <v>0</v>
      </c>
      <c r="F60">
        <f t="shared" si="38"/>
        <v>0</v>
      </c>
      <c r="G60">
        <f t="shared" si="38"/>
        <v>0</v>
      </c>
      <c r="H60">
        <f t="shared" si="38"/>
        <v>0</v>
      </c>
      <c r="I60">
        <f t="shared" si="38"/>
        <v>0</v>
      </c>
      <c r="J60">
        <f t="shared" si="38"/>
        <v>0</v>
      </c>
      <c r="K60">
        <f t="shared" si="38"/>
        <v>0</v>
      </c>
      <c r="L60">
        <f t="shared" si="38"/>
        <v>0</v>
      </c>
      <c r="M60">
        <f t="shared" si="38"/>
        <v>1</v>
      </c>
      <c r="N60">
        <f t="shared" si="38"/>
        <v>0</v>
      </c>
      <c r="O60" s="21">
        <f t="shared" si="1"/>
        <v>0</v>
      </c>
      <c r="P60" s="22" t="str">
        <f t="shared" si="37"/>
        <v/>
      </c>
      <c r="Q60">
        <f t="shared" si="3"/>
        <v>0</v>
      </c>
      <c r="R60">
        <f t="shared" si="4"/>
        <v>0</v>
      </c>
      <c r="S60">
        <f t="shared" si="4"/>
        <v>0</v>
      </c>
      <c r="T60">
        <f t="shared" si="5"/>
        <v>0</v>
      </c>
      <c r="U60" s="36" t="s">
        <v>22</v>
      </c>
      <c r="V60">
        <f t="shared" si="6"/>
        <v>1</v>
      </c>
      <c r="W60">
        <f t="shared" si="6"/>
        <v>0</v>
      </c>
      <c r="X60" s="21">
        <f t="shared" si="7"/>
        <v>0</v>
      </c>
      <c r="Y60" s="18">
        <f t="shared" si="8"/>
        <v>0</v>
      </c>
      <c r="Z60" s="18">
        <f t="shared" si="9"/>
        <v>0</v>
      </c>
      <c r="AA60" s="18">
        <f t="shared" si="10"/>
        <v>0</v>
      </c>
      <c r="AB60" s="18">
        <f t="shared" si="11"/>
        <v>0</v>
      </c>
      <c r="AC60" s="18">
        <f t="shared" si="12"/>
        <v>0</v>
      </c>
      <c r="AD60" s="18">
        <f t="shared" si="13"/>
        <v>0</v>
      </c>
      <c r="AE60" s="18">
        <f t="shared" si="14"/>
        <v>0</v>
      </c>
      <c r="AF60" s="18">
        <f t="shared" si="15"/>
        <v>0</v>
      </c>
      <c r="AG60" s="18">
        <f t="shared" si="16"/>
        <v>0</v>
      </c>
      <c r="AH60" s="18">
        <f t="shared" si="17"/>
        <v>0</v>
      </c>
      <c r="AI60" s="18">
        <f t="shared" si="18"/>
        <v>0</v>
      </c>
      <c r="AJ60" s="18">
        <f t="shared" si="19"/>
        <v>0</v>
      </c>
      <c r="AK60" s="18">
        <f t="shared" si="20"/>
        <v>0</v>
      </c>
      <c r="AL60" s="18">
        <f t="shared" si="21"/>
        <v>0</v>
      </c>
      <c r="AM60" s="18">
        <f t="shared" si="22"/>
        <v>0</v>
      </c>
      <c r="AN60" s="18">
        <f t="shared" si="23"/>
        <v>0</v>
      </c>
      <c r="AO60" s="18">
        <f t="shared" si="24"/>
        <v>0</v>
      </c>
      <c r="AP60" s="18">
        <f t="shared" si="25"/>
        <v>1</v>
      </c>
      <c r="AQ60" s="18">
        <f t="shared" si="26"/>
        <v>0</v>
      </c>
      <c r="AR60" s="18">
        <f t="shared" si="27"/>
        <v>0</v>
      </c>
      <c r="AS60" s="18">
        <f t="shared" si="28"/>
        <v>0</v>
      </c>
      <c r="AT60" s="18">
        <f t="shared" si="29"/>
        <v>0</v>
      </c>
      <c r="AU60" s="18">
        <f t="shared" si="30"/>
        <v>0</v>
      </c>
      <c r="AV60" s="18">
        <f t="shared" si="31"/>
        <v>0</v>
      </c>
      <c r="AW60" s="18">
        <f t="shared" si="32"/>
        <v>0</v>
      </c>
      <c r="AX60" s="18">
        <f t="shared" si="33"/>
        <v>0</v>
      </c>
      <c r="AY60" s="18">
        <f t="shared" si="34"/>
        <v>0</v>
      </c>
      <c r="AZ60" s="18" t="str">
        <f t="shared" si="35"/>
        <v/>
      </c>
    </row>
    <row r="61" spans="1:52" ht="16">
      <c r="A61" s="8">
        <v>56</v>
      </c>
      <c r="B61" s="1" t="s">
        <v>120</v>
      </c>
      <c r="C61">
        <f t="shared" si="39"/>
        <v>0</v>
      </c>
      <c r="D61">
        <f t="shared" si="38"/>
        <v>0</v>
      </c>
      <c r="E61">
        <f t="shared" si="38"/>
        <v>0</v>
      </c>
      <c r="F61">
        <f t="shared" si="38"/>
        <v>0</v>
      </c>
      <c r="G61">
        <f t="shared" si="38"/>
        <v>0</v>
      </c>
      <c r="H61">
        <f t="shared" si="38"/>
        <v>1</v>
      </c>
      <c r="I61">
        <f t="shared" si="38"/>
        <v>0</v>
      </c>
      <c r="J61">
        <f t="shared" si="38"/>
        <v>0</v>
      </c>
      <c r="K61">
        <f t="shared" si="38"/>
        <v>0</v>
      </c>
      <c r="L61">
        <f t="shared" si="38"/>
        <v>0</v>
      </c>
      <c r="M61">
        <f t="shared" si="38"/>
        <v>0</v>
      </c>
      <c r="N61">
        <f t="shared" si="38"/>
        <v>0</v>
      </c>
      <c r="O61" s="21">
        <f t="shared" si="1"/>
        <v>0</v>
      </c>
      <c r="P61" s="22" t="str">
        <f t="shared" si="37"/>
        <v/>
      </c>
      <c r="Q61">
        <f t="shared" si="3"/>
        <v>0</v>
      </c>
      <c r="R61">
        <f t="shared" si="4"/>
        <v>0</v>
      </c>
      <c r="S61">
        <f t="shared" si="4"/>
        <v>0</v>
      </c>
      <c r="T61">
        <f t="shared" si="5"/>
        <v>0</v>
      </c>
      <c r="U61" s="36" t="s">
        <v>22</v>
      </c>
      <c r="V61">
        <f t="shared" si="6"/>
        <v>1</v>
      </c>
      <c r="W61">
        <f t="shared" si="6"/>
        <v>0</v>
      </c>
      <c r="X61" s="21">
        <f t="shared" si="7"/>
        <v>0</v>
      </c>
      <c r="Y61" s="18">
        <f t="shared" si="8"/>
        <v>0</v>
      </c>
      <c r="Z61" s="18">
        <f t="shared" si="9"/>
        <v>0</v>
      </c>
      <c r="AA61" s="18">
        <f t="shared" si="10"/>
        <v>0</v>
      </c>
      <c r="AB61" s="18">
        <f t="shared" si="11"/>
        <v>0</v>
      </c>
      <c r="AC61" s="18">
        <f t="shared" si="12"/>
        <v>0</v>
      </c>
      <c r="AD61" s="18">
        <f t="shared" si="13"/>
        <v>0</v>
      </c>
      <c r="AE61" s="18">
        <f t="shared" si="14"/>
        <v>0</v>
      </c>
      <c r="AF61" s="18">
        <f t="shared" si="15"/>
        <v>1</v>
      </c>
      <c r="AG61" s="18">
        <f t="shared" si="16"/>
        <v>0</v>
      </c>
      <c r="AH61" s="18">
        <f t="shared" si="17"/>
        <v>0</v>
      </c>
      <c r="AI61" s="18">
        <f t="shared" si="18"/>
        <v>0</v>
      </c>
      <c r="AJ61" s="18">
        <f t="shared" si="19"/>
        <v>0</v>
      </c>
      <c r="AK61" s="18">
        <f t="shared" si="20"/>
        <v>0</v>
      </c>
      <c r="AL61" s="18">
        <f t="shared" si="21"/>
        <v>0</v>
      </c>
      <c r="AM61" s="18">
        <f t="shared" si="22"/>
        <v>0</v>
      </c>
      <c r="AN61" s="18">
        <f t="shared" si="23"/>
        <v>0</v>
      </c>
      <c r="AO61" s="18">
        <f t="shared" si="24"/>
        <v>0</v>
      </c>
      <c r="AP61" s="18">
        <f t="shared" si="25"/>
        <v>0</v>
      </c>
      <c r="AQ61" s="18">
        <f t="shared" si="26"/>
        <v>0</v>
      </c>
      <c r="AR61" s="18">
        <f t="shared" si="27"/>
        <v>0</v>
      </c>
      <c r="AS61" s="18">
        <f t="shared" si="28"/>
        <v>0</v>
      </c>
      <c r="AT61" s="18">
        <f t="shared" si="29"/>
        <v>0</v>
      </c>
      <c r="AU61" s="18">
        <f t="shared" si="30"/>
        <v>0</v>
      </c>
      <c r="AV61" s="18">
        <f t="shared" si="31"/>
        <v>0</v>
      </c>
      <c r="AW61" s="18">
        <f t="shared" si="32"/>
        <v>0</v>
      </c>
      <c r="AX61" s="18">
        <f t="shared" si="33"/>
        <v>0</v>
      </c>
      <c r="AY61" s="18">
        <f t="shared" si="34"/>
        <v>0</v>
      </c>
      <c r="AZ61" s="18" t="str">
        <f t="shared" si="35"/>
        <v/>
      </c>
    </row>
    <row r="62" spans="1:52" ht="16">
      <c r="A62" s="8">
        <v>57</v>
      </c>
      <c r="B62" s="1" t="s">
        <v>249</v>
      </c>
      <c r="C62">
        <f t="shared" si="39"/>
        <v>0</v>
      </c>
      <c r="D62">
        <f t="shared" si="38"/>
        <v>0</v>
      </c>
      <c r="E62">
        <f t="shared" si="38"/>
        <v>0</v>
      </c>
      <c r="F62">
        <f t="shared" si="38"/>
        <v>0</v>
      </c>
      <c r="G62">
        <f t="shared" si="38"/>
        <v>0</v>
      </c>
      <c r="H62">
        <f t="shared" si="38"/>
        <v>0</v>
      </c>
      <c r="I62">
        <f t="shared" si="38"/>
        <v>0</v>
      </c>
      <c r="J62">
        <f t="shared" si="38"/>
        <v>0</v>
      </c>
      <c r="K62">
        <f t="shared" si="38"/>
        <v>0</v>
      </c>
      <c r="L62">
        <f t="shared" si="38"/>
        <v>1</v>
      </c>
      <c r="M62">
        <f t="shared" si="38"/>
        <v>0</v>
      </c>
      <c r="N62">
        <f t="shared" si="38"/>
        <v>0</v>
      </c>
      <c r="O62" s="21">
        <f t="shared" si="1"/>
        <v>0</v>
      </c>
      <c r="P62" s="22" t="str">
        <f t="shared" si="37"/>
        <v/>
      </c>
      <c r="Q62">
        <f t="shared" si="3"/>
        <v>0</v>
      </c>
      <c r="R62">
        <f t="shared" si="4"/>
        <v>0</v>
      </c>
      <c r="S62">
        <f t="shared" si="4"/>
        <v>0</v>
      </c>
      <c r="T62">
        <f t="shared" si="5"/>
        <v>0</v>
      </c>
      <c r="U62" s="36" t="s">
        <v>22</v>
      </c>
      <c r="V62">
        <f t="shared" si="6"/>
        <v>1</v>
      </c>
      <c r="W62">
        <f t="shared" si="6"/>
        <v>0</v>
      </c>
      <c r="X62" s="21">
        <f t="shared" si="7"/>
        <v>0</v>
      </c>
      <c r="Y62" s="18">
        <f t="shared" si="8"/>
        <v>0</v>
      </c>
      <c r="Z62" s="18">
        <f t="shared" si="9"/>
        <v>0</v>
      </c>
      <c r="AA62" s="18">
        <f t="shared" si="10"/>
        <v>0</v>
      </c>
      <c r="AB62" s="18">
        <f t="shared" si="11"/>
        <v>0</v>
      </c>
      <c r="AC62" s="18">
        <f t="shared" si="12"/>
        <v>0</v>
      </c>
      <c r="AD62" s="18">
        <f t="shared" si="13"/>
        <v>0</v>
      </c>
      <c r="AE62" s="18">
        <f t="shared" si="14"/>
        <v>0</v>
      </c>
      <c r="AF62" s="18">
        <f t="shared" si="15"/>
        <v>0</v>
      </c>
      <c r="AG62" s="18">
        <f t="shared" si="16"/>
        <v>0</v>
      </c>
      <c r="AH62" s="18">
        <f t="shared" si="17"/>
        <v>0</v>
      </c>
      <c r="AI62" s="18">
        <f t="shared" si="18"/>
        <v>0</v>
      </c>
      <c r="AJ62" s="18">
        <f t="shared" si="19"/>
        <v>0</v>
      </c>
      <c r="AK62" s="18">
        <f t="shared" si="20"/>
        <v>0</v>
      </c>
      <c r="AL62" s="18">
        <f t="shared" si="21"/>
        <v>0</v>
      </c>
      <c r="AM62" s="18">
        <f t="shared" si="22"/>
        <v>0</v>
      </c>
      <c r="AN62" s="18">
        <f t="shared" si="23"/>
        <v>1</v>
      </c>
      <c r="AO62" s="18">
        <f t="shared" si="24"/>
        <v>0</v>
      </c>
      <c r="AP62" s="18">
        <f t="shared" si="25"/>
        <v>0</v>
      </c>
      <c r="AQ62" s="18">
        <f t="shared" si="26"/>
        <v>0</v>
      </c>
      <c r="AR62" s="18">
        <f t="shared" si="27"/>
        <v>0</v>
      </c>
      <c r="AS62" s="18">
        <f t="shared" si="28"/>
        <v>0</v>
      </c>
      <c r="AT62" s="18">
        <f t="shared" si="29"/>
        <v>0</v>
      </c>
      <c r="AU62" s="18">
        <f t="shared" si="30"/>
        <v>0</v>
      </c>
      <c r="AV62" s="18">
        <f t="shared" si="31"/>
        <v>0</v>
      </c>
      <c r="AW62" s="18">
        <f t="shared" si="32"/>
        <v>0</v>
      </c>
      <c r="AX62" s="18">
        <f t="shared" si="33"/>
        <v>0</v>
      </c>
      <c r="AY62" s="18">
        <f t="shared" si="34"/>
        <v>0</v>
      </c>
      <c r="AZ62" s="18" t="str">
        <f t="shared" si="35"/>
        <v/>
      </c>
    </row>
    <row r="63" spans="1:52" ht="16">
      <c r="A63" s="8">
        <v>58</v>
      </c>
      <c r="B63" s="1" t="s">
        <v>120</v>
      </c>
      <c r="C63">
        <f t="shared" si="39"/>
        <v>0</v>
      </c>
      <c r="D63">
        <f t="shared" si="38"/>
        <v>0</v>
      </c>
      <c r="E63">
        <f t="shared" si="38"/>
        <v>0</v>
      </c>
      <c r="F63">
        <f t="shared" si="38"/>
        <v>0</v>
      </c>
      <c r="G63">
        <f t="shared" si="38"/>
        <v>0</v>
      </c>
      <c r="H63">
        <f t="shared" si="38"/>
        <v>1</v>
      </c>
      <c r="I63">
        <f t="shared" si="38"/>
        <v>0</v>
      </c>
      <c r="J63">
        <f t="shared" si="38"/>
        <v>0</v>
      </c>
      <c r="K63">
        <f t="shared" si="38"/>
        <v>0</v>
      </c>
      <c r="L63">
        <f t="shared" si="38"/>
        <v>0</v>
      </c>
      <c r="M63">
        <f t="shared" si="38"/>
        <v>0</v>
      </c>
      <c r="N63">
        <f t="shared" si="38"/>
        <v>0</v>
      </c>
      <c r="O63" s="21">
        <f t="shared" si="1"/>
        <v>0</v>
      </c>
      <c r="P63" s="22" t="str">
        <f t="shared" si="37"/>
        <v/>
      </c>
      <c r="Q63">
        <f t="shared" si="3"/>
        <v>0</v>
      </c>
      <c r="R63">
        <f t="shared" si="4"/>
        <v>0</v>
      </c>
      <c r="S63">
        <f t="shared" si="4"/>
        <v>0</v>
      </c>
      <c r="T63">
        <f t="shared" si="5"/>
        <v>0</v>
      </c>
      <c r="U63" s="36" t="s">
        <v>22</v>
      </c>
      <c r="V63">
        <f t="shared" si="6"/>
        <v>1</v>
      </c>
      <c r="W63">
        <f t="shared" si="6"/>
        <v>0</v>
      </c>
      <c r="X63" s="21">
        <f t="shared" si="7"/>
        <v>0</v>
      </c>
      <c r="Y63" s="18">
        <f t="shared" si="8"/>
        <v>0</v>
      </c>
      <c r="Z63" s="18">
        <f t="shared" si="9"/>
        <v>0</v>
      </c>
      <c r="AA63" s="18">
        <f t="shared" si="10"/>
        <v>0</v>
      </c>
      <c r="AB63" s="18">
        <f t="shared" si="11"/>
        <v>0</v>
      </c>
      <c r="AC63" s="18">
        <f t="shared" si="12"/>
        <v>0</v>
      </c>
      <c r="AD63" s="18">
        <f t="shared" si="13"/>
        <v>0</v>
      </c>
      <c r="AE63" s="18">
        <f t="shared" si="14"/>
        <v>0</v>
      </c>
      <c r="AF63" s="18">
        <f t="shared" si="15"/>
        <v>1</v>
      </c>
      <c r="AG63" s="18">
        <f t="shared" si="16"/>
        <v>0</v>
      </c>
      <c r="AH63" s="18">
        <f t="shared" si="17"/>
        <v>0</v>
      </c>
      <c r="AI63" s="18">
        <f t="shared" si="18"/>
        <v>0</v>
      </c>
      <c r="AJ63" s="18">
        <f t="shared" si="19"/>
        <v>0</v>
      </c>
      <c r="AK63" s="18">
        <f t="shared" si="20"/>
        <v>0</v>
      </c>
      <c r="AL63" s="18">
        <f t="shared" si="21"/>
        <v>0</v>
      </c>
      <c r="AM63" s="18">
        <f t="shared" si="22"/>
        <v>0</v>
      </c>
      <c r="AN63" s="18">
        <f t="shared" si="23"/>
        <v>0</v>
      </c>
      <c r="AO63" s="18">
        <f t="shared" si="24"/>
        <v>0</v>
      </c>
      <c r="AP63" s="18">
        <f t="shared" si="25"/>
        <v>0</v>
      </c>
      <c r="AQ63" s="18">
        <f t="shared" si="26"/>
        <v>0</v>
      </c>
      <c r="AR63" s="18">
        <f t="shared" si="27"/>
        <v>0</v>
      </c>
      <c r="AS63" s="18">
        <f t="shared" si="28"/>
        <v>0</v>
      </c>
      <c r="AT63" s="18">
        <f t="shared" si="29"/>
        <v>0</v>
      </c>
      <c r="AU63" s="18">
        <f t="shared" si="30"/>
        <v>0</v>
      </c>
      <c r="AV63" s="18">
        <f t="shared" si="31"/>
        <v>0</v>
      </c>
      <c r="AW63" s="18">
        <f t="shared" si="32"/>
        <v>0</v>
      </c>
      <c r="AX63" s="18">
        <f t="shared" si="33"/>
        <v>0</v>
      </c>
      <c r="AY63" s="18">
        <f t="shared" si="34"/>
        <v>0</v>
      </c>
      <c r="AZ63" s="18" t="str">
        <f t="shared" si="35"/>
        <v/>
      </c>
    </row>
    <row r="64" spans="1:52" ht="16">
      <c r="A64" s="8">
        <v>59</v>
      </c>
      <c r="B64" s="1" t="s">
        <v>41</v>
      </c>
      <c r="C64">
        <f t="shared" si="39"/>
        <v>0</v>
      </c>
      <c r="D64">
        <f t="shared" si="38"/>
        <v>1</v>
      </c>
      <c r="E64">
        <f t="shared" si="38"/>
        <v>0</v>
      </c>
      <c r="F64">
        <f t="shared" si="38"/>
        <v>0</v>
      </c>
      <c r="G64">
        <f t="shared" si="38"/>
        <v>0</v>
      </c>
      <c r="H64">
        <f t="shared" si="38"/>
        <v>0</v>
      </c>
      <c r="I64">
        <f t="shared" si="38"/>
        <v>0</v>
      </c>
      <c r="J64">
        <f t="shared" si="38"/>
        <v>0</v>
      </c>
      <c r="K64">
        <f t="shared" si="38"/>
        <v>0</v>
      </c>
      <c r="L64">
        <f t="shared" si="38"/>
        <v>0</v>
      </c>
      <c r="M64">
        <f t="shared" si="38"/>
        <v>0</v>
      </c>
      <c r="N64">
        <f t="shared" si="38"/>
        <v>0</v>
      </c>
      <c r="O64" s="21">
        <f t="shared" si="1"/>
        <v>0</v>
      </c>
      <c r="P64" s="22" t="str">
        <f t="shared" si="37"/>
        <v/>
      </c>
      <c r="Q64">
        <f t="shared" si="3"/>
        <v>0</v>
      </c>
      <c r="R64">
        <f t="shared" si="4"/>
        <v>0</v>
      </c>
      <c r="S64">
        <f t="shared" si="4"/>
        <v>0</v>
      </c>
      <c r="T64">
        <f t="shared" si="5"/>
        <v>0</v>
      </c>
      <c r="U64" s="36" t="s">
        <v>22</v>
      </c>
      <c r="V64">
        <f t="shared" si="6"/>
        <v>1</v>
      </c>
      <c r="W64">
        <f t="shared" si="6"/>
        <v>0</v>
      </c>
      <c r="X64" s="21">
        <f t="shared" si="7"/>
        <v>0</v>
      </c>
      <c r="Y64" s="18">
        <f t="shared" si="8"/>
        <v>0</v>
      </c>
      <c r="Z64" s="18">
        <f t="shared" si="9"/>
        <v>1</v>
      </c>
      <c r="AA64" s="18">
        <f t="shared" si="10"/>
        <v>0</v>
      </c>
      <c r="AB64" s="18">
        <f t="shared" si="11"/>
        <v>0</v>
      </c>
      <c r="AC64" s="18">
        <f t="shared" si="12"/>
        <v>0</v>
      </c>
      <c r="AD64" s="18">
        <f t="shared" si="13"/>
        <v>0</v>
      </c>
      <c r="AE64" s="18">
        <f t="shared" si="14"/>
        <v>0</v>
      </c>
      <c r="AF64" s="18">
        <f t="shared" si="15"/>
        <v>0</v>
      </c>
      <c r="AG64" s="18">
        <f t="shared" si="16"/>
        <v>0</v>
      </c>
      <c r="AH64" s="18">
        <f t="shared" si="17"/>
        <v>0</v>
      </c>
      <c r="AI64" s="18">
        <f t="shared" si="18"/>
        <v>0</v>
      </c>
      <c r="AJ64" s="18">
        <f t="shared" si="19"/>
        <v>0</v>
      </c>
      <c r="AK64" s="18">
        <f t="shared" si="20"/>
        <v>0</v>
      </c>
      <c r="AL64" s="18">
        <f t="shared" si="21"/>
        <v>0</v>
      </c>
      <c r="AM64" s="18">
        <f t="shared" si="22"/>
        <v>0</v>
      </c>
      <c r="AN64" s="18">
        <f t="shared" si="23"/>
        <v>0</v>
      </c>
      <c r="AO64" s="18">
        <f t="shared" si="24"/>
        <v>0</v>
      </c>
      <c r="AP64" s="18">
        <f t="shared" si="25"/>
        <v>0</v>
      </c>
      <c r="AQ64" s="18">
        <f t="shared" si="26"/>
        <v>0</v>
      </c>
      <c r="AR64" s="18">
        <f t="shared" si="27"/>
        <v>0</v>
      </c>
      <c r="AS64" s="18">
        <f t="shared" si="28"/>
        <v>0</v>
      </c>
      <c r="AT64" s="18">
        <f t="shared" si="29"/>
        <v>0</v>
      </c>
      <c r="AU64" s="18">
        <f t="shared" si="30"/>
        <v>0</v>
      </c>
      <c r="AV64" s="18">
        <f t="shared" si="31"/>
        <v>0</v>
      </c>
      <c r="AW64" s="18">
        <f t="shared" si="32"/>
        <v>0</v>
      </c>
      <c r="AX64" s="18">
        <f t="shared" si="33"/>
        <v>0</v>
      </c>
      <c r="AY64" s="18">
        <f t="shared" si="34"/>
        <v>0</v>
      </c>
      <c r="AZ64" s="18" t="str">
        <f t="shared" si="35"/>
        <v/>
      </c>
    </row>
    <row r="65" spans="1:52" ht="16">
      <c r="A65" s="8">
        <v>60</v>
      </c>
      <c r="B65" s="1" t="s">
        <v>41</v>
      </c>
      <c r="C65">
        <f t="shared" si="39"/>
        <v>0</v>
      </c>
      <c r="D65">
        <f t="shared" si="39"/>
        <v>1</v>
      </c>
      <c r="E65">
        <f t="shared" si="39"/>
        <v>0</v>
      </c>
      <c r="F65">
        <f t="shared" si="39"/>
        <v>0</v>
      </c>
      <c r="G65">
        <f t="shared" si="39"/>
        <v>0</v>
      </c>
      <c r="H65">
        <f t="shared" si="39"/>
        <v>0</v>
      </c>
      <c r="I65">
        <f t="shared" si="39"/>
        <v>0</v>
      </c>
      <c r="J65">
        <f t="shared" si="39"/>
        <v>0</v>
      </c>
      <c r="K65">
        <f t="shared" si="39"/>
        <v>0</v>
      </c>
      <c r="L65">
        <f t="shared" si="39"/>
        <v>0</v>
      </c>
      <c r="M65">
        <f t="shared" si="39"/>
        <v>0</v>
      </c>
      <c r="N65">
        <f t="shared" si="39"/>
        <v>0</v>
      </c>
      <c r="O65" s="21">
        <f t="shared" si="1"/>
        <v>0</v>
      </c>
      <c r="P65" s="22" t="str">
        <f t="shared" si="37"/>
        <v/>
      </c>
      <c r="Q65">
        <f t="shared" si="3"/>
        <v>0</v>
      </c>
      <c r="R65">
        <f t="shared" si="4"/>
        <v>0</v>
      </c>
      <c r="S65">
        <f t="shared" si="4"/>
        <v>0</v>
      </c>
      <c r="T65">
        <f t="shared" si="5"/>
        <v>0</v>
      </c>
      <c r="U65" s="36" t="s">
        <v>22</v>
      </c>
      <c r="V65">
        <f t="shared" si="6"/>
        <v>1</v>
      </c>
      <c r="W65">
        <f t="shared" si="6"/>
        <v>0</v>
      </c>
      <c r="X65" s="21">
        <f t="shared" si="7"/>
        <v>0</v>
      </c>
      <c r="Y65" s="18">
        <f t="shared" si="8"/>
        <v>0</v>
      </c>
      <c r="Z65" s="18">
        <f t="shared" si="9"/>
        <v>1</v>
      </c>
      <c r="AA65" s="18">
        <f t="shared" si="10"/>
        <v>0</v>
      </c>
      <c r="AB65" s="18">
        <f t="shared" si="11"/>
        <v>0</v>
      </c>
      <c r="AC65" s="18">
        <f t="shared" si="12"/>
        <v>0</v>
      </c>
      <c r="AD65" s="18">
        <f t="shared" si="13"/>
        <v>0</v>
      </c>
      <c r="AE65" s="18">
        <f t="shared" si="14"/>
        <v>0</v>
      </c>
      <c r="AF65" s="18">
        <f t="shared" si="15"/>
        <v>0</v>
      </c>
      <c r="AG65" s="18">
        <f t="shared" si="16"/>
        <v>0</v>
      </c>
      <c r="AH65" s="18">
        <f t="shared" si="17"/>
        <v>0</v>
      </c>
      <c r="AI65" s="18">
        <f t="shared" si="18"/>
        <v>0</v>
      </c>
      <c r="AJ65" s="18">
        <f t="shared" si="19"/>
        <v>0</v>
      </c>
      <c r="AK65" s="18">
        <f t="shared" si="20"/>
        <v>0</v>
      </c>
      <c r="AL65" s="18">
        <f t="shared" si="21"/>
        <v>0</v>
      </c>
      <c r="AM65" s="18">
        <f t="shared" si="22"/>
        <v>0</v>
      </c>
      <c r="AN65" s="18">
        <f t="shared" si="23"/>
        <v>0</v>
      </c>
      <c r="AO65" s="18">
        <f t="shared" si="24"/>
        <v>0</v>
      </c>
      <c r="AP65" s="18">
        <f t="shared" si="25"/>
        <v>0</v>
      </c>
      <c r="AQ65" s="18">
        <f t="shared" si="26"/>
        <v>0</v>
      </c>
      <c r="AR65" s="18">
        <f t="shared" si="27"/>
        <v>0</v>
      </c>
      <c r="AS65" s="18">
        <f t="shared" si="28"/>
        <v>0</v>
      </c>
      <c r="AT65" s="18">
        <f t="shared" si="29"/>
        <v>0</v>
      </c>
      <c r="AU65" s="18">
        <f t="shared" si="30"/>
        <v>0</v>
      </c>
      <c r="AV65" s="18">
        <f t="shared" si="31"/>
        <v>0</v>
      </c>
      <c r="AW65" s="18">
        <f t="shared" si="32"/>
        <v>0</v>
      </c>
      <c r="AX65" s="18">
        <f t="shared" si="33"/>
        <v>0</v>
      </c>
      <c r="AY65" s="18">
        <f t="shared" si="34"/>
        <v>0</v>
      </c>
      <c r="AZ65" s="18" t="str">
        <f t="shared" si="35"/>
        <v/>
      </c>
    </row>
    <row r="66" spans="1:52" ht="16">
      <c r="A66" s="8">
        <v>61</v>
      </c>
      <c r="B66" s="1" t="s">
        <v>204</v>
      </c>
      <c r="C66">
        <f t="shared" si="39"/>
        <v>0</v>
      </c>
      <c r="D66">
        <f t="shared" si="39"/>
        <v>0</v>
      </c>
      <c r="E66">
        <f t="shared" si="39"/>
        <v>0</v>
      </c>
      <c r="F66">
        <f t="shared" si="39"/>
        <v>0</v>
      </c>
      <c r="G66">
        <f t="shared" si="39"/>
        <v>0</v>
      </c>
      <c r="H66">
        <f t="shared" si="39"/>
        <v>0</v>
      </c>
      <c r="I66">
        <f t="shared" si="39"/>
        <v>0</v>
      </c>
      <c r="J66">
        <f t="shared" si="39"/>
        <v>0</v>
      </c>
      <c r="K66">
        <f t="shared" si="39"/>
        <v>0</v>
      </c>
      <c r="L66">
        <f t="shared" si="39"/>
        <v>0</v>
      </c>
      <c r="M66">
        <f t="shared" si="39"/>
        <v>0</v>
      </c>
      <c r="N66">
        <f t="shared" si="39"/>
        <v>1</v>
      </c>
      <c r="O66" s="21">
        <f t="shared" si="1"/>
        <v>0</v>
      </c>
      <c r="P66" s="22" t="str">
        <f t="shared" si="37"/>
        <v/>
      </c>
      <c r="Q66">
        <f t="shared" si="3"/>
        <v>0</v>
      </c>
      <c r="R66">
        <f t="shared" si="4"/>
        <v>0</v>
      </c>
      <c r="S66">
        <f t="shared" si="4"/>
        <v>0</v>
      </c>
      <c r="T66">
        <f t="shared" si="5"/>
        <v>0</v>
      </c>
      <c r="U66" s="36" t="s">
        <v>22</v>
      </c>
      <c r="V66">
        <f t="shared" si="6"/>
        <v>1</v>
      </c>
      <c r="W66">
        <f t="shared" si="6"/>
        <v>0</v>
      </c>
      <c r="X66" s="21">
        <f t="shared" si="7"/>
        <v>0</v>
      </c>
      <c r="Y66" s="18">
        <f t="shared" si="8"/>
        <v>0</v>
      </c>
      <c r="Z66" s="18">
        <f t="shared" si="9"/>
        <v>0</v>
      </c>
      <c r="AA66" s="18">
        <f t="shared" si="10"/>
        <v>0</v>
      </c>
      <c r="AB66" s="18">
        <f t="shared" si="11"/>
        <v>0</v>
      </c>
      <c r="AC66" s="18">
        <f t="shared" si="12"/>
        <v>0</v>
      </c>
      <c r="AD66" s="18">
        <f t="shared" si="13"/>
        <v>0</v>
      </c>
      <c r="AE66" s="18">
        <f t="shared" si="14"/>
        <v>0</v>
      </c>
      <c r="AF66" s="18">
        <f t="shared" si="15"/>
        <v>0</v>
      </c>
      <c r="AG66" s="18">
        <f t="shared" si="16"/>
        <v>0</v>
      </c>
      <c r="AH66" s="18">
        <f t="shared" si="17"/>
        <v>0</v>
      </c>
      <c r="AI66" s="18">
        <f t="shared" si="18"/>
        <v>0</v>
      </c>
      <c r="AJ66" s="18">
        <f t="shared" si="19"/>
        <v>0</v>
      </c>
      <c r="AK66" s="18">
        <f t="shared" si="20"/>
        <v>0</v>
      </c>
      <c r="AL66" s="18">
        <f t="shared" si="21"/>
        <v>0</v>
      </c>
      <c r="AM66" s="18">
        <f t="shared" si="22"/>
        <v>0</v>
      </c>
      <c r="AN66" s="18">
        <f t="shared" si="23"/>
        <v>0</v>
      </c>
      <c r="AO66" s="18">
        <f t="shared" si="24"/>
        <v>0</v>
      </c>
      <c r="AP66" s="18">
        <f t="shared" si="25"/>
        <v>0</v>
      </c>
      <c r="AQ66" s="18">
        <f t="shared" si="26"/>
        <v>0</v>
      </c>
      <c r="AR66" s="18">
        <f t="shared" si="27"/>
        <v>1</v>
      </c>
      <c r="AS66" s="18">
        <f t="shared" si="28"/>
        <v>0</v>
      </c>
      <c r="AT66" s="18">
        <f t="shared" si="29"/>
        <v>0</v>
      </c>
      <c r="AU66" s="18">
        <f t="shared" si="30"/>
        <v>0</v>
      </c>
      <c r="AV66" s="18">
        <f t="shared" si="31"/>
        <v>0</v>
      </c>
      <c r="AW66" s="18">
        <f t="shared" si="32"/>
        <v>0</v>
      </c>
      <c r="AX66" s="18">
        <f t="shared" si="33"/>
        <v>0</v>
      </c>
      <c r="AY66" s="18">
        <f t="shared" si="34"/>
        <v>0</v>
      </c>
      <c r="AZ66" s="18" t="str">
        <f t="shared" si="35"/>
        <v/>
      </c>
    </row>
    <row r="67" spans="1:52" ht="16">
      <c r="A67" s="8">
        <v>62</v>
      </c>
      <c r="B67" s="1" t="s">
        <v>60</v>
      </c>
      <c r="C67">
        <f t="shared" si="39"/>
        <v>0</v>
      </c>
      <c r="D67">
        <f t="shared" si="39"/>
        <v>0</v>
      </c>
      <c r="E67">
        <f t="shared" si="39"/>
        <v>0</v>
      </c>
      <c r="F67">
        <f t="shared" si="39"/>
        <v>0</v>
      </c>
      <c r="G67">
        <f t="shared" si="39"/>
        <v>0</v>
      </c>
      <c r="H67">
        <f t="shared" si="39"/>
        <v>0</v>
      </c>
      <c r="I67">
        <f t="shared" si="39"/>
        <v>0</v>
      </c>
      <c r="J67">
        <f t="shared" si="39"/>
        <v>0</v>
      </c>
      <c r="K67">
        <f t="shared" si="39"/>
        <v>0</v>
      </c>
      <c r="L67">
        <f t="shared" si="39"/>
        <v>0</v>
      </c>
      <c r="M67">
        <f t="shared" si="39"/>
        <v>1</v>
      </c>
      <c r="N67">
        <f t="shared" si="39"/>
        <v>0</v>
      </c>
      <c r="O67" s="21">
        <f t="shared" si="1"/>
        <v>0</v>
      </c>
      <c r="P67" s="22" t="str">
        <f t="shared" si="37"/>
        <v/>
      </c>
      <c r="Q67">
        <f t="shared" si="3"/>
        <v>0</v>
      </c>
      <c r="R67">
        <f t="shared" si="4"/>
        <v>0</v>
      </c>
      <c r="S67">
        <f t="shared" si="4"/>
        <v>0</v>
      </c>
      <c r="T67">
        <f t="shared" si="5"/>
        <v>0</v>
      </c>
      <c r="U67" s="36" t="s">
        <v>22</v>
      </c>
      <c r="V67">
        <f t="shared" si="6"/>
        <v>1</v>
      </c>
      <c r="W67">
        <f t="shared" si="6"/>
        <v>0</v>
      </c>
      <c r="X67" s="21">
        <f t="shared" si="7"/>
        <v>0</v>
      </c>
      <c r="Y67" s="18">
        <f t="shared" si="8"/>
        <v>0</v>
      </c>
      <c r="Z67" s="18">
        <f t="shared" si="9"/>
        <v>0</v>
      </c>
      <c r="AA67" s="18">
        <f t="shared" si="10"/>
        <v>0</v>
      </c>
      <c r="AB67" s="18">
        <f t="shared" si="11"/>
        <v>0</v>
      </c>
      <c r="AC67" s="18">
        <f t="shared" si="12"/>
        <v>0</v>
      </c>
      <c r="AD67" s="18">
        <f t="shared" si="13"/>
        <v>0</v>
      </c>
      <c r="AE67" s="18">
        <f t="shared" si="14"/>
        <v>0</v>
      </c>
      <c r="AF67" s="18">
        <f t="shared" si="15"/>
        <v>0</v>
      </c>
      <c r="AG67" s="18">
        <f t="shared" si="16"/>
        <v>0</v>
      </c>
      <c r="AH67" s="18">
        <f t="shared" si="17"/>
        <v>0</v>
      </c>
      <c r="AI67" s="18">
        <f t="shared" si="18"/>
        <v>0</v>
      </c>
      <c r="AJ67" s="18">
        <f t="shared" si="19"/>
        <v>0</v>
      </c>
      <c r="AK67" s="18">
        <f t="shared" si="20"/>
        <v>0</v>
      </c>
      <c r="AL67" s="18">
        <f t="shared" si="21"/>
        <v>0</v>
      </c>
      <c r="AM67" s="18">
        <f t="shared" si="22"/>
        <v>0</v>
      </c>
      <c r="AN67" s="18">
        <f t="shared" si="23"/>
        <v>0</v>
      </c>
      <c r="AO67" s="18">
        <f t="shared" si="24"/>
        <v>0</v>
      </c>
      <c r="AP67" s="18">
        <f t="shared" si="25"/>
        <v>1</v>
      </c>
      <c r="AQ67" s="18">
        <f t="shared" si="26"/>
        <v>0</v>
      </c>
      <c r="AR67" s="18">
        <f t="shared" si="27"/>
        <v>0</v>
      </c>
      <c r="AS67" s="18">
        <f t="shared" si="28"/>
        <v>0</v>
      </c>
      <c r="AT67" s="18">
        <f t="shared" si="29"/>
        <v>0</v>
      </c>
      <c r="AU67" s="18">
        <f t="shared" si="30"/>
        <v>0</v>
      </c>
      <c r="AV67" s="18">
        <f t="shared" si="31"/>
        <v>0</v>
      </c>
      <c r="AW67" s="18">
        <f t="shared" si="32"/>
        <v>0</v>
      </c>
      <c r="AX67" s="18">
        <f t="shared" si="33"/>
        <v>0</v>
      </c>
      <c r="AY67" s="18">
        <f t="shared" si="34"/>
        <v>0</v>
      </c>
      <c r="AZ67" s="18" t="str">
        <f t="shared" si="35"/>
        <v/>
      </c>
    </row>
    <row r="68" spans="1:52" ht="16">
      <c r="A68" s="8">
        <v>63</v>
      </c>
      <c r="B68" s="1" t="s">
        <v>60</v>
      </c>
      <c r="C68">
        <f t="shared" si="39"/>
        <v>0</v>
      </c>
      <c r="D68">
        <f t="shared" si="39"/>
        <v>0</v>
      </c>
      <c r="E68">
        <f t="shared" si="39"/>
        <v>0</v>
      </c>
      <c r="F68">
        <f t="shared" si="39"/>
        <v>0</v>
      </c>
      <c r="G68">
        <f t="shared" si="39"/>
        <v>0</v>
      </c>
      <c r="H68">
        <f t="shared" si="39"/>
        <v>0</v>
      </c>
      <c r="I68">
        <f t="shared" si="39"/>
        <v>0</v>
      </c>
      <c r="J68">
        <f t="shared" si="39"/>
        <v>0</v>
      </c>
      <c r="K68">
        <f t="shared" si="39"/>
        <v>0</v>
      </c>
      <c r="L68">
        <f t="shared" si="39"/>
        <v>0</v>
      </c>
      <c r="M68">
        <f t="shared" si="39"/>
        <v>1</v>
      </c>
      <c r="N68">
        <f t="shared" si="39"/>
        <v>0</v>
      </c>
      <c r="O68" s="21">
        <f t="shared" si="1"/>
        <v>0</v>
      </c>
      <c r="P68" s="22" t="str">
        <f t="shared" si="37"/>
        <v/>
      </c>
      <c r="Q68">
        <f t="shared" si="3"/>
        <v>0</v>
      </c>
      <c r="R68">
        <f t="shared" si="4"/>
        <v>0</v>
      </c>
      <c r="S68">
        <f t="shared" si="4"/>
        <v>0</v>
      </c>
      <c r="T68">
        <f t="shared" si="5"/>
        <v>0</v>
      </c>
      <c r="U68" s="36" t="s">
        <v>22</v>
      </c>
      <c r="V68">
        <f t="shared" si="6"/>
        <v>1</v>
      </c>
      <c r="W68">
        <f t="shared" si="6"/>
        <v>0</v>
      </c>
      <c r="X68" s="21">
        <f t="shared" si="7"/>
        <v>0</v>
      </c>
      <c r="Y68" s="18">
        <f t="shared" si="8"/>
        <v>0</v>
      </c>
      <c r="Z68" s="18">
        <f t="shared" si="9"/>
        <v>0</v>
      </c>
      <c r="AA68" s="18">
        <f t="shared" si="10"/>
        <v>0</v>
      </c>
      <c r="AB68" s="18">
        <f t="shared" si="11"/>
        <v>0</v>
      </c>
      <c r="AC68" s="18">
        <f t="shared" si="12"/>
        <v>0</v>
      </c>
      <c r="AD68" s="18">
        <f t="shared" si="13"/>
        <v>0</v>
      </c>
      <c r="AE68" s="18">
        <f t="shared" si="14"/>
        <v>0</v>
      </c>
      <c r="AF68" s="18">
        <f t="shared" si="15"/>
        <v>0</v>
      </c>
      <c r="AG68" s="18">
        <f t="shared" si="16"/>
        <v>0</v>
      </c>
      <c r="AH68" s="18">
        <f t="shared" si="17"/>
        <v>0</v>
      </c>
      <c r="AI68" s="18">
        <f t="shared" si="18"/>
        <v>0</v>
      </c>
      <c r="AJ68" s="18">
        <f t="shared" si="19"/>
        <v>0</v>
      </c>
      <c r="AK68" s="18">
        <f t="shared" si="20"/>
        <v>0</v>
      </c>
      <c r="AL68" s="18">
        <f t="shared" si="21"/>
        <v>0</v>
      </c>
      <c r="AM68" s="18">
        <f t="shared" si="22"/>
        <v>0</v>
      </c>
      <c r="AN68" s="18">
        <f t="shared" si="23"/>
        <v>0</v>
      </c>
      <c r="AO68" s="18">
        <f t="shared" si="24"/>
        <v>0</v>
      </c>
      <c r="AP68" s="18">
        <f t="shared" si="25"/>
        <v>1</v>
      </c>
      <c r="AQ68" s="18">
        <f t="shared" si="26"/>
        <v>0</v>
      </c>
      <c r="AR68" s="18">
        <f t="shared" si="27"/>
        <v>0</v>
      </c>
      <c r="AS68" s="18">
        <f t="shared" si="28"/>
        <v>0</v>
      </c>
      <c r="AT68" s="18">
        <f t="shared" si="29"/>
        <v>0</v>
      </c>
      <c r="AU68" s="18">
        <f t="shared" si="30"/>
        <v>0</v>
      </c>
      <c r="AV68" s="18">
        <f t="shared" si="31"/>
        <v>0</v>
      </c>
      <c r="AW68" s="18">
        <f t="shared" si="32"/>
        <v>0</v>
      </c>
      <c r="AX68" s="18">
        <f t="shared" si="33"/>
        <v>0</v>
      </c>
      <c r="AY68" s="18">
        <f t="shared" si="34"/>
        <v>0</v>
      </c>
      <c r="AZ68" s="18" t="str">
        <f t="shared" si="35"/>
        <v/>
      </c>
    </row>
    <row r="69" spans="1:52" ht="16">
      <c r="A69" s="8">
        <v>64</v>
      </c>
      <c r="B69" s="1" t="s">
        <v>20</v>
      </c>
      <c r="C69">
        <f t="shared" si="39"/>
        <v>0</v>
      </c>
      <c r="D69">
        <f t="shared" si="39"/>
        <v>0</v>
      </c>
      <c r="E69">
        <f t="shared" si="39"/>
        <v>0</v>
      </c>
      <c r="F69">
        <f t="shared" si="39"/>
        <v>0</v>
      </c>
      <c r="G69">
        <f t="shared" si="39"/>
        <v>1</v>
      </c>
      <c r="H69">
        <f t="shared" si="39"/>
        <v>0</v>
      </c>
      <c r="I69">
        <f t="shared" si="39"/>
        <v>0</v>
      </c>
      <c r="J69">
        <f t="shared" si="39"/>
        <v>0</v>
      </c>
      <c r="K69">
        <f t="shared" si="39"/>
        <v>0</v>
      </c>
      <c r="L69">
        <f t="shared" si="39"/>
        <v>0</v>
      </c>
      <c r="M69">
        <f t="shared" si="39"/>
        <v>0</v>
      </c>
      <c r="N69">
        <f t="shared" si="39"/>
        <v>0</v>
      </c>
      <c r="O69" s="21">
        <f t="shared" si="1"/>
        <v>0</v>
      </c>
      <c r="P69" s="22" t="str">
        <f t="shared" si="37"/>
        <v/>
      </c>
      <c r="Q69">
        <f t="shared" si="3"/>
        <v>0</v>
      </c>
      <c r="R69">
        <f t="shared" si="4"/>
        <v>0</v>
      </c>
      <c r="S69">
        <f t="shared" si="4"/>
        <v>0</v>
      </c>
      <c r="T69">
        <f t="shared" si="5"/>
        <v>0</v>
      </c>
      <c r="U69" s="36" t="s">
        <v>24</v>
      </c>
      <c r="V69">
        <f t="shared" si="6"/>
        <v>0</v>
      </c>
      <c r="W69">
        <f t="shared" si="6"/>
        <v>1</v>
      </c>
      <c r="X69" s="21">
        <f t="shared" si="7"/>
        <v>0</v>
      </c>
      <c r="Y69" s="18">
        <f t="shared" si="8"/>
        <v>0</v>
      </c>
      <c r="Z69" s="18">
        <f t="shared" si="9"/>
        <v>0</v>
      </c>
      <c r="AA69" s="18">
        <f t="shared" si="10"/>
        <v>0</v>
      </c>
      <c r="AB69" s="18">
        <f t="shared" si="11"/>
        <v>0</v>
      </c>
      <c r="AC69" s="18">
        <f t="shared" si="12"/>
        <v>0</v>
      </c>
      <c r="AD69" s="18">
        <f t="shared" si="13"/>
        <v>0</v>
      </c>
      <c r="AE69" s="18">
        <f t="shared" si="14"/>
        <v>1</v>
      </c>
      <c r="AF69" s="18">
        <f t="shared" si="15"/>
        <v>0</v>
      </c>
      <c r="AG69" s="18">
        <f t="shared" si="16"/>
        <v>0</v>
      </c>
      <c r="AH69" s="18">
        <f t="shared" si="17"/>
        <v>0</v>
      </c>
      <c r="AI69" s="18">
        <f t="shared" si="18"/>
        <v>0</v>
      </c>
      <c r="AJ69" s="18">
        <f t="shared" si="19"/>
        <v>0</v>
      </c>
      <c r="AK69" s="18">
        <f t="shared" si="20"/>
        <v>0</v>
      </c>
      <c r="AL69" s="18">
        <f t="shared" si="21"/>
        <v>0</v>
      </c>
      <c r="AM69" s="18">
        <f t="shared" si="22"/>
        <v>0</v>
      </c>
      <c r="AN69" s="18">
        <f t="shared" si="23"/>
        <v>0</v>
      </c>
      <c r="AO69" s="18">
        <f t="shared" si="24"/>
        <v>0</v>
      </c>
      <c r="AP69" s="18">
        <f t="shared" si="25"/>
        <v>0</v>
      </c>
      <c r="AQ69" s="18">
        <f t="shared" si="26"/>
        <v>0</v>
      </c>
      <c r="AR69" s="18">
        <f t="shared" si="27"/>
        <v>0</v>
      </c>
      <c r="AS69" s="18">
        <f t="shared" si="28"/>
        <v>0</v>
      </c>
      <c r="AT69" s="18">
        <f t="shared" si="29"/>
        <v>0</v>
      </c>
      <c r="AU69" s="18">
        <f t="shared" si="30"/>
        <v>0</v>
      </c>
      <c r="AV69" s="18">
        <f t="shared" si="31"/>
        <v>0</v>
      </c>
      <c r="AW69" s="18">
        <f t="shared" si="32"/>
        <v>0</v>
      </c>
      <c r="AX69" s="18">
        <f t="shared" si="33"/>
        <v>0</v>
      </c>
      <c r="AY69" s="18">
        <f t="shared" si="34"/>
        <v>0</v>
      </c>
      <c r="AZ69" s="18" t="str">
        <f t="shared" si="35"/>
        <v/>
      </c>
    </row>
    <row r="70" spans="1:52" ht="16">
      <c r="A70" s="8">
        <v>65</v>
      </c>
      <c r="B70" s="1" t="s">
        <v>20</v>
      </c>
      <c r="C70">
        <f t="shared" si="39"/>
        <v>0</v>
      </c>
      <c r="D70">
        <f t="shared" si="39"/>
        <v>0</v>
      </c>
      <c r="E70">
        <f t="shared" si="39"/>
        <v>0</v>
      </c>
      <c r="F70">
        <f t="shared" si="39"/>
        <v>0</v>
      </c>
      <c r="G70">
        <f t="shared" si="39"/>
        <v>1</v>
      </c>
      <c r="H70">
        <f t="shared" si="39"/>
        <v>0</v>
      </c>
      <c r="I70">
        <f t="shared" si="39"/>
        <v>0</v>
      </c>
      <c r="J70">
        <f t="shared" si="39"/>
        <v>0</v>
      </c>
      <c r="K70">
        <f t="shared" si="39"/>
        <v>0</v>
      </c>
      <c r="L70">
        <f t="shared" si="39"/>
        <v>0</v>
      </c>
      <c r="M70">
        <f t="shared" si="39"/>
        <v>0</v>
      </c>
      <c r="N70">
        <f t="shared" si="39"/>
        <v>0</v>
      </c>
      <c r="O70" s="21">
        <f t="shared" ref="O70:O133" si="40">IF(SUM(C70:N70)=0,1,0)</f>
        <v>0</v>
      </c>
      <c r="P70" s="22" t="str">
        <f t="shared" si="37"/>
        <v/>
      </c>
      <c r="Q70">
        <f t="shared" si="3"/>
        <v>0</v>
      </c>
      <c r="R70">
        <f t="shared" si="4"/>
        <v>0</v>
      </c>
      <c r="S70">
        <f t="shared" si="4"/>
        <v>0</v>
      </c>
      <c r="T70">
        <f t="shared" si="5"/>
        <v>0</v>
      </c>
      <c r="U70" s="36" t="s">
        <v>22</v>
      </c>
      <c r="V70">
        <f t="shared" si="6"/>
        <v>1</v>
      </c>
      <c r="W70">
        <f t="shared" si="6"/>
        <v>0</v>
      </c>
      <c r="X70" s="21">
        <f t="shared" si="7"/>
        <v>0</v>
      </c>
      <c r="Y70" s="18">
        <f t="shared" si="8"/>
        <v>0</v>
      </c>
      <c r="Z70" s="18">
        <f t="shared" si="9"/>
        <v>0</v>
      </c>
      <c r="AA70" s="18">
        <f t="shared" si="10"/>
        <v>0</v>
      </c>
      <c r="AB70" s="18">
        <f t="shared" si="11"/>
        <v>0</v>
      </c>
      <c r="AC70" s="18">
        <f t="shared" si="12"/>
        <v>0</v>
      </c>
      <c r="AD70" s="18">
        <f t="shared" si="13"/>
        <v>1</v>
      </c>
      <c r="AE70" s="18">
        <f t="shared" si="14"/>
        <v>0</v>
      </c>
      <c r="AF70" s="18">
        <f t="shared" si="15"/>
        <v>0</v>
      </c>
      <c r="AG70" s="18">
        <f t="shared" si="16"/>
        <v>0</v>
      </c>
      <c r="AH70" s="18">
        <f t="shared" si="17"/>
        <v>0</v>
      </c>
      <c r="AI70" s="18">
        <f t="shared" si="18"/>
        <v>0</v>
      </c>
      <c r="AJ70" s="18">
        <f t="shared" si="19"/>
        <v>0</v>
      </c>
      <c r="AK70" s="18">
        <f t="shared" si="20"/>
        <v>0</v>
      </c>
      <c r="AL70" s="18">
        <f t="shared" si="21"/>
        <v>0</v>
      </c>
      <c r="AM70" s="18">
        <f t="shared" si="22"/>
        <v>0</v>
      </c>
      <c r="AN70" s="18">
        <f t="shared" si="23"/>
        <v>0</v>
      </c>
      <c r="AO70" s="18">
        <f t="shared" si="24"/>
        <v>0</v>
      </c>
      <c r="AP70" s="18">
        <f t="shared" si="25"/>
        <v>0</v>
      </c>
      <c r="AQ70" s="18">
        <f t="shared" si="26"/>
        <v>0</v>
      </c>
      <c r="AR70" s="18">
        <f t="shared" si="27"/>
        <v>0</v>
      </c>
      <c r="AS70" s="18">
        <f t="shared" si="28"/>
        <v>0</v>
      </c>
      <c r="AT70" s="18">
        <f t="shared" si="29"/>
        <v>0</v>
      </c>
      <c r="AU70" s="18">
        <f t="shared" si="30"/>
        <v>0</v>
      </c>
      <c r="AV70" s="18">
        <f t="shared" si="31"/>
        <v>0</v>
      </c>
      <c r="AW70" s="18">
        <f t="shared" si="32"/>
        <v>0</v>
      </c>
      <c r="AX70" s="18">
        <f t="shared" si="33"/>
        <v>0</v>
      </c>
      <c r="AY70" s="18">
        <f t="shared" si="34"/>
        <v>0</v>
      </c>
      <c r="AZ70" s="18" t="str">
        <f t="shared" si="35"/>
        <v/>
      </c>
    </row>
    <row r="71" spans="1:52" ht="16">
      <c r="A71" s="8">
        <v>66</v>
      </c>
      <c r="B71" s="1" t="s">
        <v>20</v>
      </c>
      <c r="C71">
        <f t="shared" si="39"/>
        <v>0</v>
      </c>
      <c r="D71">
        <f t="shared" si="39"/>
        <v>0</v>
      </c>
      <c r="E71">
        <f t="shared" si="39"/>
        <v>0</v>
      </c>
      <c r="F71">
        <f t="shared" si="39"/>
        <v>0</v>
      </c>
      <c r="G71">
        <f t="shared" si="39"/>
        <v>1</v>
      </c>
      <c r="H71">
        <f t="shared" si="39"/>
        <v>0</v>
      </c>
      <c r="I71">
        <f t="shared" si="39"/>
        <v>0</v>
      </c>
      <c r="J71">
        <f t="shared" si="39"/>
        <v>0</v>
      </c>
      <c r="K71">
        <f t="shared" si="39"/>
        <v>0</v>
      </c>
      <c r="L71">
        <f t="shared" si="39"/>
        <v>0</v>
      </c>
      <c r="M71">
        <f t="shared" si="39"/>
        <v>0</v>
      </c>
      <c r="N71">
        <f t="shared" si="39"/>
        <v>0</v>
      </c>
      <c r="O71" s="21">
        <f t="shared" si="40"/>
        <v>0</v>
      </c>
      <c r="P71" s="22" t="str">
        <f t="shared" si="37"/>
        <v/>
      </c>
      <c r="Q71">
        <f t="shared" ref="Q71:Q134" si="41">IF(OR(ISNUMBER(SEARCH(Q$5,$B71)),$B71=Q$2,$B71=Q$3,$B71=Q$4),1,0)</f>
        <v>0</v>
      </c>
      <c r="R71">
        <f t="shared" ref="R71:S134" si="42">IF(ISNUMBER(SEARCH(R$5,$B71)),1,0)</f>
        <v>0</v>
      </c>
      <c r="S71">
        <f t="shared" si="42"/>
        <v>0</v>
      </c>
      <c r="T71">
        <f t="shared" ref="T71:T134" si="43">IF(ISNUMBER(SEARCH($B71,T$5)),1,0)</f>
        <v>0</v>
      </c>
      <c r="U71" s="36" t="s">
        <v>22</v>
      </c>
      <c r="V71">
        <f t="shared" ref="V71:W134" si="44">IF($U71=V$5,1,0)</f>
        <v>1</v>
      </c>
      <c r="W71">
        <f t="shared" si="44"/>
        <v>0</v>
      </c>
      <c r="X71" s="21">
        <f t="shared" ref="X71:X134" si="45">IF(AND($C71=1,$V71=1),1,0)</f>
        <v>0</v>
      </c>
      <c r="Y71" s="18">
        <f t="shared" ref="Y71:Y134" si="46">IF(AND($C71=1,$W71=1),1,0)</f>
        <v>0</v>
      </c>
      <c r="Z71" s="18">
        <f t="shared" ref="Z71:Z134" si="47">IF(AND($D71=1,$V71=1),1,0)</f>
        <v>0</v>
      </c>
      <c r="AA71" s="18">
        <f t="shared" ref="AA71:AA134" si="48">IF(AND($D71=1,$W71=1),1,0)</f>
        <v>0</v>
      </c>
      <c r="AB71" s="18">
        <f t="shared" ref="AB71:AB134" si="49">IF(AND($E71=1,$V71=1),1,0)</f>
        <v>0</v>
      </c>
      <c r="AC71" s="18">
        <f t="shared" ref="AC71:AC134" si="50">IF(AND($E71=1,$W71=1),1,0)</f>
        <v>0</v>
      </c>
      <c r="AD71" s="18">
        <f t="shared" ref="AD71:AD134" si="51">IF(AND($G71=1,$V71=1),1,0)</f>
        <v>1</v>
      </c>
      <c r="AE71" s="18">
        <f t="shared" ref="AE71:AE134" si="52">IF(AND($G71=1,$W71=1),1,0)</f>
        <v>0</v>
      </c>
      <c r="AF71" s="18">
        <f t="shared" ref="AF71:AF134" si="53">IF(AND($H71=1,$V71=1),1,0)</f>
        <v>0</v>
      </c>
      <c r="AG71" s="18">
        <f t="shared" ref="AG71:AG134" si="54">IF(AND($H71=1,$W71=1),1,0)</f>
        <v>0</v>
      </c>
      <c r="AH71" s="18">
        <f t="shared" ref="AH71:AH134" si="55">IF(AND($I71=1,$V71=1),1,0)</f>
        <v>0</v>
      </c>
      <c r="AI71" s="18">
        <f t="shared" ref="AI71:AI134" si="56">IF(AND($I71=1,$W71=1),1,0)</f>
        <v>0</v>
      </c>
      <c r="AJ71" s="18">
        <f t="shared" ref="AJ71:AJ134" si="57">IF(AND($J71=1,$V71=1),1,0)</f>
        <v>0</v>
      </c>
      <c r="AK71" s="18">
        <f t="shared" ref="AK71:AK134" si="58">IF(AND($J71=1,$W71=1),1,0)</f>
        <v>0</v>
      </c>
      <c r="AL71" s="18">
        <f t="shared" ref="AL71:AL134" si="59">IF(AND($K71=1,$V71=1),1,0)</f>
        <v>0</v>
      </c>
      <c r="AM71" s="18">
        <f t="shared" ref="AM71:AM134" si="60">IF(AND($K71=1,$W71=1),1,0)</f>
        <v>0</v>
      </c>
      <c r="AN71" s="18">
        <f t="shared" ref="AN71:AN134" si="61">IF(AND($L71=1,$V71=1),1,0)</f>
        <v>0</v>
      </c>
      <c r="AO71" s="18">
        <f t="shared" ref="AO71:AO134" si="62">IF(AND($L71=1,$W71=1),1,0)</f>
        <v>0</v>
      </c>
      <c r="AP71" s="18">
        <f t="shared" ref="AP71:AP134" si="63">IF(AND($M71=1,$V71=1),1,0)</f>
        <v>0</v>
      </c>
      <c r="AQ71" s="18">
        <f t="shared" ref="AQ71:AQ134" si="64">IF(AND($M71=1,$W71=1),1,0)</f>
        <v>0</v>
      </c>
      <c r="AR71" s="18">
        <f t="shared" ref="AR71:AR134" si="65">IF(AND($N71=1,$V71=1),1,0)</f>
        <v>0</v>
      </c>
      <c r="AS71" s="18">
        <f t="shared" ref="AS71:AS134" si="66">IF(AND($N71=1,$W71=1),1,0)</f>
        <v>0</v>
      </c>
      <c r="AT71" s="18">
        <f t="shared" ref="AT71:AT134" si="67">IF(AND($Q71=1,$V71=1),1,0)</f>
        <v>0</v>
      </c>
      <c r="AU71" s="18">
        <f t="shared" ref="AU71:AU134" si="68">IF(AND($Q71=1,$W71=1),1,0)</f>
        <v>0</v>
      </c>
      <c r="AV71" s="18">
        <f t="shared" ref="AV71:AV134" si="69">IF(AND($R71=1,$V71=1),1,0)</f>
        <v>0</v>
      </c>
      <c r="AW71" s="18">
        <f t="shared" ref="AW71:AW134" si="70">IF(AND($R71=1,$W71=1),1,0)</f>
        <v>0</v>
      </c>
      <c r="AX71" s="18">
        <f t="shared" ref="AX71:AX134" si="71">IF(AND($S71=1,$V71=1),1,0)</f>
        <v>0</v>
      </c>
      <c r="AY71" s="18">
        <f t="shared" ref="AY71:AY134" si="72">IF(AND($S71=1,$W71=1),1,0)</f>
        <v>0</v>
      </c>
      <c r="AZ71" s="18" t="str">
        <f t="shared" ref="AZ71:AZ134" si="73">IF(AND(SUM(C71:E71,G71:N71,Q71:S71)=1,SUM(X71:AY71)&lt;&gt;1),"PROBLEM","")</f>
        <v/>
      </c>
    </row>
    <row r="72" spans="1:52" ht="16">
      <c r="A72" s="8">
        <v>67</v>
      </c>
      <c r="B72" s="1" t="s">
        <v>33</v>
      </c>
      <c r="C72">
        <f t="shared" si="39"/>
        <v>0</v>
      </c>
      <c r="D72">
        <f t="shared" si="39"/>
        <v>0</v>
      </c>
      <c r="E72">
        <f t="shared" si="39"/>
        <v>0</v>
      </c>
      <c r="F72">
        <f t="shared" si="39"/>
        <v>1</v>
      </c>
      <c r="G72">
        <f t="shared" si="39"/>
        <v>0</v>
      </c>
      <c r="H72">
        <f t="shared" si="39"/>
        <v>0</v>
      </c>
      <c r="I72">
        <f t="shared" si="39"/>
        <v>0</v>
      </c>
      <c r="J72">
        <f t="shared" si="39"/>
        <v>0</v>
      </c>
      <c r="K72">
        <f t="shared" si="39"/>
        <v>0</v>
      </c>
      <c r="L72">
        <f t="shared" si="39"/>
        <v>0</v>
      </c>
      <c r="M72">
        <f t="shared" si="39"/>
        <v>0</v>
      </c>
      <c r="N72">
        <f t="shared" si="39"/>
        <v>0</v>
      </c>
      <c r="O72" s="21">
        <f t="shared" si="40"/>
        <v>0</v>
      </c>
      <c r="P72" s="22" t="str">
        <f t="shared" si="37"/>
        <v/>
      </c>
      <c r="Q72">
        <f t="shared" si="41"/>
        <v>0</v>
      </c>
      <c r="R72">
        <f t="shared" si="42"/>
        <v>0</v>
      </c>
      <c r="S72">
        <f t="shared" si="42"/>
        <v>0</v>
      </c>
      <c r="T72">
        <f t="shared" si="43"/>
        <v>0</v>
      </c>
      <c r="U72" s="36" t="s">
        <v>22</v>
      </c>
      <c r="V72">
        <f t="shared" si="44"/>
        <v>1</v>
      </c>
      <c r="W72">
        <f t="shared" si="44"/>
        <v>0</v>
      </c>
      <c r="X72" s="21">
        <f t="shared" si="45"/>
        <v>0</v>
      </c>
      <c r="Y72" s="18">
        <f t="shared" si="46"/>
        <v>0</v>
      </c>
      <c r="Z72" s="18">
        <f t="shared" si="47"/>
        <v>0</v>
      </c>
      <c r="AA72" s="18">
        <f t="shared" si="48"/>
        <v>0</v>
      </c>
      <c r="AB72" s="18">
        <f t="shared" si="49"/>
        <v>0</v>
      </c>
      <c r="AC72" s="18">
        <f t="shared" si="50"/>
        <v>0</v>
      </c>
      <c r="AD72" s="18">
        <f t="shared" si="51"/>
        <v>0</v>
      </c>
      <c r="AE72" s="18">
        <f t="shared" si="52"/>
        <v>0</v>
      </c>
      <c r="AF72" s="18">
        <f t="shared" si="53"/>
        <v>0</v>
      </c>
      <c r="AG72" s="18">
        <f t="shared" si="54"/>
        <v>0</v>
      </c>
      <c r="AH72" s="18">
        <f t="shared" si="55"/>
        <v>0</v>
      </c>
      <c r="AI72" s="18">
        <f t="shared" si="56"/>
        <v>0</v>
      </c>
      <c r="AJ72" s="18">
        <f t="shared" si="57"/>
        <v>0</v>
      </c>
      <c r="AK72" s="18">
        <f t="shared" si="58"/>
        <v>0</v>
      </c>
      <c r="AL72" s="18">
        <f t="shared" si="59"/>
        <v>0</v>
      </c>
      <c r="AM72" s="18">
        <f t="shared" si="60"/>
        <v>0</v>
      </c>
      <c r="AN72" s="18">
        <f t="shared" si="61"/>
        <v>0</v>
      </c>
      <c r="AO72" s="18">
        <f t="shared" si="62"/>
        <v>0</v>
      </c>
      <c r="AP72" s="18">
        <f t="shared" si="63"/>
        <v>0</v>
      </c>
      <c r="AQ72" s="18">
        <f t="shared" si="64"/>
        <v>0</v>
      </c>
      <c r="AR72" s="18">
        <f t="shared" si="65"/>
        <v>0</v>
      </c>
      <c r="AS72" s="18">
        <f t="shared" si="66"/>
        <v>0</v>
      </c>
      <c r="AT72" s="18">
        <f t="shared" si="67"/>
        <v>0</v>
      </c>
      <c r="AU72" s="18">
        <f t="shared" si="68"/>
        <v>0</v>
      </c>
      <c r="AV72" s="18">
        <f t="shared" si="69"/>
        <v>0</v>
      </c>
      <c r="AW72" s="18">
        <f t="shared" si="70"/>
        <v>0</v>
      </c>
      <c r="AX72" s="18">
        <f t="shared" si="71"/>
        <v>0</v>
      </c>
      <c r="AY72" s="18">
        <f t="shared" si="72"/>
        <v>0</v>
      </c>
      <c r="AZ72" s="18" t="str">
        <f t="shared" si="73"/>
        <v/>
      </c>
    </row>
    <row r="73" spans="1:52" ht="16">
      <c r="A73" s="8">
        <v>68</v>
      </c>
      <c r="B73" s="1" t="s">
        <v>20</v>
      </c>
      <c r="C73">
        <f t="shared" si="39"/>
        <v>0</v>
      </c>
      <c r="D73">
        <f t="shared" si="39"/>
        <v>0</v>
      </c>
      <c r="E73">
        <f t="shared" si="39"/>
        <v>0</v>
      </c>
      <c r="F73">
        <f t="shared" si="39"/>
        <v>0</v>
      </c>
      <c r="G73">
        <f t="shared" si="39"/>
        <v>1</v>
      </c>
      <c r="H73">
        <f t="shared" si="39"/>
        <v>0</v>
      </c>
      <c r="I73">
        <f t="shared" si="39"/>
        <v>0</v>
      </c>
      <c r="J73">
        <f t="shared" si="39"/>
        <v>0</v>
      </c>
      <c r="K73">
        <f t="shared" si="39"/>
        <v>0</v>
      </c>
      <c r="L73">
        <f t="shared" si="39"/>
        <v>0</v>
      </c>
      <c r="M73">
        <f t="shared" si="39"/>
        <v>0</v>
      </c>
      <c r="N73">
        <f t="shared" si="39"/>
        <v>0</v>
      </c>
      <c r="O73" s="21">
        <f t="shared" si="40"/>
        <v>0</v>
      </c>
      <c r="P73" s="22" t="str">
        <f t="shared" si="37"/>
        <v/>
      </c>
      <c r="Q73">
        <f t="shared" si="41"/>
        <v>0</v>
      </c>
      <c r="R73">
        <f t="shared" si="42"/>
        <v>0</v>
      </c>
      <c r="S73">
        <f t="shared" si="42"/>
        <v>0</v>
      </c>
      <c r="T73">
        <f t="shared" si="43"/>
        <v>0</v>
      </c>
      <c r="U73" s="36" t="s">
        <v>22</v>
      </c>
      <c r="V73">
        <f t="shared" si="44"/>
        <v>1</v>
      </c>
      <c r="W73">
        <f t="shared" si="44"/>
        <v>0</v>
      </c>
      <c r="X73" s="21">
        <f t="shared" si="45"/>
        <v>0</v>
      </c>
      <c r="Y73" s="18">
        <f t="shared" si="46"/>
        <v>0</v>
      </c>
      <c r="Z73" s="18">
        <f t="shared" si="47"/>
        <v>0</v>
      </c>
      <c r="AA73" s="18">
        <f t="shared" si="48"/>
        <v>0</v>
      </c>
      <c r="AB73" s="18">
        <f t="shared" si="49"/>
        <v>0</v>
      </c>
      <c r="AC73" s="18">
        <f t="shared" si="50"/>
        <v>0</v>
      </c>
      <c r="AD73" s="18">
        <f t="shared" si="51"/>
        <v>1</v>
      </c>
      <c r="AE73" s="18">
        <f t="shared" si="52"/>
        <v>0</v>
      </c>
      <c r="AF73" s="18">
        <f t="shared" si="53"/>
        <v>0</v>
      </c>
      <c r="AG73" s="18">
        <f t="shared" si="54"/>
        <v>0</v>
      </c>
      <c r="AH73" s="18">
        <f t="shared" si="55"/>
        <v>0</v>
      </c>
      <c r="AI73" s="18">
        <f t="shared" si="56"/>
        <v>0</v>
      </c>
      <c r="AJ73" s="18">
        <f t="shared" si="57"/>
        <v>0</v>
      </c>
      <c r="AK73" s="18">
        <f t="shared" si="58"/>
        <v>0</v>
      </c>
      <c r="AL73" s="18">
        <f t="shared" si="59"/>
        <v>0</v>
      </c>
      <c r="AM73" s="18">
        <f t="shared" si="60"/>
        <v>0</v>
      </c>
      <c r="AN73" s="18">
        <f t="shared" si="61"/>
        <v>0</v>
      </c>
      <c r="AO73" s="18">
        <f t="shared" si="62"/>
        <v>0</v>
      </c>
      <c r="AP73" s="18">
        <f t="shared" si="63"/>
        <v>0</v>
      </c>
      <c r="AQ73" s="18">
        <f t="shared" si="64"/>
        <v>0</v>
      </c>
      <c r="AR73" s="18">
        <f t="shared" si="65"/>
        <v>0</v>
      </c>
      <c r="AS73" s="18">
        <f t="shared" si="66"/>
        <v>0</v>
      </c>
      <c r="AT73" s="18">
        <f t="shared" si="67"/>
        <v>0</v>
      </c>
      <c r="AU73" s="18">
        <f t="shared" si="68"/>
        <v>0</v>
      </c>
      <c r="AV73" s="18">
        <f t="shared" si="69"/>
        <v>0</v>
      </c>
      <c r="AW73" s="18">
        <f t="shared" si="70"/>
        <v>0</v>
      </c>
      <c r="AX73" s="18">
        <f t="shared" si="71"/>
        <v>0</v>
      </c>
      <c r="AY73" s="18">
        <f t="shared" si="72"/>
        <v>0</v>
      </c>
      <c r="AZ73" s="18" t="str">
        <f t="shared" si="73"/>
        <v/>
      </c>
    </row>
    <row r="74" spans="1:52" ht="16">
      <c r="A74" s="8">
        <v>69</v>
      </c>
      <c r="B74" s="1" t="s">
        <v>401</v>
      </c>
      <c r="C74">
        <f t="shared" si="39"/>
        <v>0</v>
      </c>
      <c r="D74">
        <f t="shared" si="39"/>
        <v>0</v>
      </c>
      <c r="E74">
        <f t="shared" si="39"/>
        <v>0</v>
      </c>
      <c r="F74">
        <f t="shared" si="39"/>
        <v>0</v>
      </c>
      <c r="G74">
        <f t="shared" si="39"/>
        <v>0</v>
      </c>
      <c r="H74">
        <f t="shared" si="39"/>
        <v>0</v>
      </c>
      <c r="I74">
        <f t="shared" si="39"/>
        <v>0</v>
      </c>
      <c r="J74">
        <f t="shared" si="39"/>
        <v>0</v>
      </c>
      <c r="K74">
        <f t="shared" si="39"/>
        <v>0</v>
      </c>
      <c r="L74">
        <f t="shared" si="39"/>
        <v>0</v>
      </c>
      <c r="M74">
        <f t="shared" si="39"/>
        <v>0</v>
      </c>
      <c r="N74">
        <f t="shared" si="39"/>
        <v>0</v>
      </c>
      <c r="O74" s="21">
        <f t="shared" si="40"/>
        <v>1</v>
      </c>
      <c r="P74" s="22" t="str">
        <f t="shared" si="37"/>
        <v>Self</v>
      </c>
      <c r="Q74">
        <f t="shared" si="41"/>
        <v>0</v>
      </c>
      <c r="R74">
        <f t="shared" si="42"/>
        <v>0</v>
      </c>
      <c r="S74">
        <f t="shared" si="42"/>
        <v>0</v>
      </c>
      <c r="T74">
        <f t="shared" si="43"/>
        <v>0</v>
      </c>
      <c r="U74" s="36" t="s">
        <v>22</v>
      </c>
      <c r="V74">
        <f t="shared" si="44"/>
        <v>1</v>
      </c>
      <c r="W74">
        <f t="shared" si="44"/>
        <v>0</v>
      </c>
      <c r="X74" s="21">
        <f t="shared" si="45"/>
        <v>0</v>
      </c>
      <c r="Y74" s="18">
        <f t="shared" si="46"/>
        <v>0</v>
      </c>
      <c r="Z74" s="18">
        <f t="shared" si="47"/>
        <v>0</v>
      </c>
      <c r="AA74" s="18">
        <f t="shared" si="48"/>
        <v>0</v>
      </c>
      <c r="AB74" s="18">
        <f t="shared" si="49"/>
        <v>0</v>
      </c>
      <c r="AC74" s="18">
        <f t="shared" si="50"/>
        <v>0</v>
      </c>
      <c r="AD74" s="18">
        <f t="shared" si="51"/>
        <v>0</v>
      </c>
      <c r="AE74" s="18">
        <f t="shared" si="52"/>
        <v>0</v>
      </c>
      <c r="AF74" s="18">
        <f t="shared" si="53"/>
        <v>0</v>
      </c>
      <c r="AG74" s="18">
        <f t="shared" si="54"/>
        <v>0</v>
      </c>
      <c r="AH74" s="18">
        <f t="shared" si="55"/>
        <v>0</v>
      </c>
      <c r="AI74" s="18">
        <f t="shared" si="56"/>
        <v>0</v>
      </c>
      <c r="AJ74" s="18">
        <f t="shared" si="57"/>
        <v>0</v>
      </c>
      <c r="AK74" s="18">
        <f t="shared" si="58"/>
        <v>0</v>
      </c>
      <c r="AL74" s="18">
        <f t="shared" si="59"/>
        <v>0</v>
      </c>
      <c r="AM74" s="18">
        <f t="shared" si="60"/>
        <v>0</v>
      </c>
      <c r="AN74" s="18">
        <f t="shared" si="61"/>
        <v>0</v>
      </c>
      <c r="AO74" s="18">
        <f t="shared" si="62"/>
        <v>0</v>
      </c>
      <c r="AP74" s="18">
        <f t="shared" si="63"/>
        <v>0</v>
      </c>
      <c r="AQ74" s="18">
        <f t="shared" si="64"/>
        <v>0</v>
      </c>
      <c r="AR74" s="18">
        <f t="shared" si="65"/>
        <v>0</v>
      </c>
      <c r="AS74" s="18">
        <f t="shared" si="66"/>
        <v>0</v>
      </c>
      <c r="AT74" s="18">
        <f t="shared" si="67"/>
        <v>0</v>
      </c>
      <c r="AU74" s="18">
        <f t="shared" si="68"/>
        <v>0</v>
      </c>
      <c r="AV74" s="18">
        <f t="shared" si="69"/>
        <v>0</v>
      </c>
      <c r="AW74" s="18">
        <f t="shared" si="70"/>
        <v>0</v>
      </c>
      <c r="AX74" s="18">
        <f t="shared" si="71"/>
        <v>0</v>
      </c>
      <c r="AY74" s="18">
        <f t="shared" si="72"/>
        <v>0</v>
      </c>
      <c r="AZ74" s="18" t="str">
        <f t="shared" si="73"/>
        <v/>
      </c>
    </row>
    <row r="75" spans="1:52" ht="16">
      <c r="A75" s="8">
        <v>70</v>
      </c>
      <c r="B75" s="1" t="s">
        <v>466</v>
      </c>
      <c r="C75">
        <f t="shared" si="39"/>
        <v>0</v>
      </c>
      <c r="D75">
        <f t="shared" si="39"/>
        <v>0</v>
      </c>
      <c r="E75">
        <f t="shared" si="39"/>
        <v>0</v>
      </c>
      <c r="F75">
        <f t="shared" si="39"/>
        <v>0</v>
      </c>
      <c r="G75">
        <f t="shared" si="39"/>
        <v>0</v>
      </c>
      <c r="H75">
        <f t="shared" si="39"/>
        <v>0</v>
      </c>
      <c r="I75">
        <f t="shared" si="39"/>
        <v>0</v>
      </c>
      <c r="J75">
        <f t="shared" si="39"/>
        <v>0</v>
      </c>
      <c r="K75">
        <f t="shared" si="39"/>
        <v>0</v>
      </c>
      <c r="L75">
        <f t="shared" si="39"/>
        <v>0</v>
      </c>
      <c r="M75">
        <f t="shared" si="39"/>
        <v>0</v>
      </c>
      <c r="N75">
        <f t="shared" si="39"/>
        <v>0</v>
      </c>
      <c r="O75" s="21">
        <f t="shared" si="40"/>
        <v>1</v>
      </c>
      <c r="P75" s="22" t="str">
        <f t="shared" si="37"/>
        <v>Veterinary pharmaceutical companies and central university funds</v>
      </c>
      <c r="Q75">
        <f t="shared" si="41"/>
        <v>0</v>
      </c>
      <c r="R75">
        <f t="shared" si="42"/>
        <v>0</v>
      </c>
      <c r="S75">
        <f t="shared" si="42"/>
        <v>0</v>
      </c>
      <c r="T75">
        <f t="shared" si="43"/>
        <v>0</v>
      </c>
      <c r="U75" s="36" t="s">
        <v>22</v>
      </c>
      <c r="V75">
        <f t="shared" si="44"/>
        <v>1</v>
      </c>
      <c r="W75">
        <f t="shared" si="44"/>
        <v>0</v>
      </c>
      <c r="X75" s="21">
        <f t="shared" si="45"/>
        <v>0</v>
      </c>
      <c r="Y75" s="18">
        <f t="shared" si="46"/>
        <v>0</v>
      </c>
      <c r="Z75" s="18">
        <f t="shared" si="47"/>
        <v>0</v>
      </c>
      <c r="AA75" s="18">
        <f t="shared" si="48"/>
        <v>0</v>
      </c>
      <c r="AB75" s="18">
        <f t="shared" si="49"/>
        <v>0</v>
      </c>
      <c r="AC75" s="18">
        <f t="shared" si="50"/>
        <v>0</v>
      </c>
      <c r="AD75" s="18">
        <f t="shared" si="51"/>
        <v>0</v>
      </c>
      <c r="AE75" s="18">
        <f t="shared" si="52"/>
        <v>0</v>
      </c>
      <c r="AF75" s="18">
        <f t="shared" si="53"/>
        <v>0</v>
      </c>
      <c r="AG75" s="18">
        <f t="shared" si="54"/>
        <v>0</v>
      </c>
      <c r="AH75" s="18">
        <f t="shared" si="55"/>
        <v>0</v>
      </c>
      <c r="AI75" s="18">
        <f t="shared" si="56"/>
        <v>0</v>
      </c>
      <c r="AJ75" s="18">
        <f t="shared" si="57"/>
        <v>0</v>
      </c>
      <c r="AK75" s="18">
        <f t="shared" si="58"/>
        <v>0</v>
      </c>
      <c r="AL75" s="18">
        <f t="shared" si="59"/>
        <v>0</v>
      </c>
      <c r="AM75" s="18">
        <f t="shared" si="60"/>
        <v>0</v>
      </c>
      <c r="AN75" s="18">
        <f t="shared" si="61"/>
        <v>0</v>
      </c>
      <c r="AO75" s="18">
        <f t="shared" si="62"/>
        <v>0</v>
      </c>
      <c r="AP75" s="18">
        <f t="shared" si="63"/>
        <v>0</v>
      </c>
      <c r="AQ75" s="18">
        <f t="shared" si="64"/>
        <v>0</v>
      </c>
      <c r="AR75" s="18">
        <f t="shared" si="65"/>
        <v>0</v>
      </c>
      <c r="AS75" s="18">
        <f t="shared" si="66"/>
        <v>0</v>
      </c>
      <c r="AT75" s="18">
        <f t="shared" si="67"/>
        <v>0</v>
      </c>
      <c r="AU75" s="18">
        <f t="shared" si="68"/>
        <v>0</v>
      </c>
      <c r="AV75" s="18">
        <f t="shared" si="69"/>
        <v>0</v>
      </c>
      <c r="AW75" s="18">
        <f t="shared" si="70"/>
        <v>0</v>
      </c>
      <c r="AX75" s="18">
        <f t="shared" si="71"/>
        <v>0</v>
      </c>
      <c r="AY75" s="18">
        <f t="shared" si="72"/>
        <v>0</v>
      </c>
      <c r="AZ75" s="18" t="str">
        <f t="shared" si="73"/>
        <v/>
      </c>
    </row>
    <row r="76" spans="1:52" ht="16">
      <c r="A76" s="8">
        <v>71</v>
      </c>
      <c r="B76" s="1" t="s">
        <v>455</v>
      </c>
      <c r="C76">
        <f t="shared" si="39"/>
        <v>0</v>
      </c>
      <c r="D76">
        <f t="shared" si="39"/>
        <v>0</v>
      </c>
      <c r="E76">
        <f t="shared" si="39"/>
        <v>0</v>
      </c>
      <c r="F76">
        <f t="shared" si="39"/>
        <v>0</v>
      </c>
      <c r="G76">
        <f t="shared" si="39"/>
        <v>0</v>
      </c>
      <c r="H76">
        <f t="shared" si="39"/>
        <v>0</v>
      </c>
      <c r="I76">
        <f t="shared" si="39"/>
        <v>0</v>
      </c>
      <c r="J76">
        <f t="shared" si="39"/>
        <v>0</v>
      </c>
      <c r="K76">
        <f t="shared" si="39"/>
        <v>0</v>
      </c>
      <c r="L76">
        <f t="shared" si="39"/>
        <v>0</v>
      </c>
      <c r="M76">
        <f t="shared" si="39"/>
        <v>0</v>
      </c>
      <c r="N76">
        <f t="shared" si="39"/>
        <v>0</v>
      </c>
      <c r="O76" s="21">
        <f t="shared" si="40"/>
        <v>1</v>
      </c>
      <c r="P76" s="22" t="str">
        <f t="shared" si="37"/>
        <v>ERC</v>
      </c>
      <c r="Q76">
        <f t="shared" si="41"/>
        <v>1</v>
      </c>
      <c r="R76">
        <f t="shared" si="42"/>
        <v>0</v>
      </c>
      <c r="S76">
        <f t="shared" si="42"/>
        <v>0</v>
      </c>
      <c r="T76">
        <f t="shared" si="43"/>
        <v>0</v>
      </c>
      <c r="U76" s="36" t="s">
        <v>22</v>
      </c>
      <c r="V76">
        <f t="shared" si="44"/>
        <v>1</v>
      </c>
      <c r="W76">
        <f t="shared" si="44"/>
        <v>0</v>
      </c>
      <c r="X76" s="21">
        <f t="shared" si="45"/>
        <v>0</v>
      </c>
      <c r="Y76" s="18">
        <f t="shared" si="46"/>
        <v>0</v>
      </c>
      <c r="Z76" s="18">
        <f t="shared" si="47"/>
        <v>0</v>
      </c>
      <c r="AA76" s="18">
        <f t="shared" si="48"/>
        <v>0</v>
      </c>
      <c r="AB76" s="18">
        <f t="shared" si="49"/>
        <v>0</v>
      </c>
      <c r="AC76" s="18">
        <f t="shared" si="50"/>
        <v>0</v>
      </c>
      <c r="AD76" s="18">
        <f t="shared" si="51"/>
        <v>0</v>
      </c>
      <c r="AE76" s="18">
        <f t="shared" si="52"/>
        <v>0</v>
      </c>
      <c r="AF76" s="18">
        <f t="shared" si="53"/>
        <v>0</v>
      </c>
      <c r="AG76" s="18">
        <f t="shared" si="54"/>
        <v>0</v>
      </c>
      <c r="AH76" s="18">
        <f t="shared" si="55"/>
        <v>0</v>
      </c>
      <c r="AI76" s="18">
        <f t="shared" si="56"/>
        <v>0</v>
      </c>
      <c r="AJ76" s="18">
        <f t="shared" si="57"/>
        <v>0</v>
      </c>
      <c r="AK76" s="18">
        <f t="shared" si="58"/>
        <v>0</v>
      </c>
      <c r="AL76" s="18">
        <f t="shared" si="59"/>
        <v>0</v>
      </c>
      <c r="AM76" s="18">
        <f t="shared" si="60"/>
        <v>0</v>
      </c>
      <c r="AN76" s="18">
        <f t="shared" si="61"/>
        <v>0</v>
      </c>
      <c r="AO76" s="18">
        <f t="shared" si="62"/>
        <v>0</v>
      </c>
      <c r="AP76" s="18">
        <f t="shared" si="63"/>
        <v>0</v>
      </c>
      <c r="AQ76" s="18">
        <f t="shared" si="64"/>
        <v>0</v>
      </c>
      <c r="AR76" s="18">
        <f t="shared" si="65"/>
        <v>0</v>
      </c>
      <c r="AS76" s="18">
        <f t="shared" si="66"/>
        <v>0</v>
      </c>
      <c r="AT76" s="18">
        <f t="shared" si="67"/>
        <v>1</v>
      </c>
      <c r="AU76" s="18">
        <f t="shared" si="68"/>
        <v>0</v>
      </c>
      <c r="AV76" s="18">
        <f t="shared" si="69"/>
        <v>0</v>
      </c>
      <c r="AW76" s="18">
        <f t="shared" si="70"/>
        <v>0</v>
      </c>
      <c r="AX76" s="18">
        <f t="shared" si="71"/>
        <v>0</v>
      </c>
      <c r="AY76" s="18">
        <f t="shared" si="72"/>
        <v>0</v>
      </c>
      <c r="AZ76" s="18" t="str">
        <f t="shared" si="73"/>
        <v/>
      </c>
    </row>
    <row r="77" spans="1:52" ht="16">
      <c r="A77" s="8">
        <v>72</v>
      </c>
      <c r="B77" s="1" t="s">
        <v>887</v>
      </c>
      <c r="C77">
        <f t="shared" si="39"/>
        <v>0</v>
      </c>
      <c r="D77">
        <f t="shared" si="39"/>
        <v>0</v>
      </c>
      <c r="E77">
        <f t="shared" si="39"/>
        <v>0</v>
      </c>
      <c r="F77">
        <f t="shared" si="39"/>
        <v>0</v>
      </c>
      <c r="G77">
        <f t="shared" si="39"/>
        <v>0</v>
      </c>
      <c r="H77">
        <f t="shared" si="39"/>
        <v>0</v>
      </c>
      <c r="I77">
        <f t="shared" si="39"/>
        <v>0</v>
      </c>
      <c r="J77">
        <f t="shared" si="39"/>
        <v>0</v>
      </c>
      <c r="K77">
        <f t="shared" si="39"/>
        <v>0</v>
      </c>
      <c r="L77">
        <f t="shared" si="39"/>
        <v>0</v>
      </c>
      <c r="M77">
        <f t="shared" si="39"/>
        <v>0</v>
      </c>
      <c r="N77">
        <f t="shared" si="39"/>
        <v>0</v>
      </c>
      <c r="O77" s="21">
        <f t="shared" si="40"/>
        <v>1</v>
      </c>
      <c r="P77" s="22" t="str">
        <f t="shared" si="37"/>
        <v>Templeton Foundation</v>
      </c>
      <c r="Q77">
        <f t="shared" si="41"/>
        <v>0</v>
      </c>
      <c r="R77">
        <f t="shared" si="42"/>
        <v>0</v>
      </c>
      <c r="S77">
        <f t="shared" si="42"/>
        <v>0</v>
      </c>
      <c r="T77">
        <f t="shared" si="43"/>
        <v>0</v>
      </c>
      <c r="U77" s="36" t="s">
        <v>22</v>
      </c>
      <c r="V77">
        <f t="shared" si="44"/>
        <v>1</v>
      </c>
      <c r="W77">
        <f t="shared" si="44"/>
        <v>0</v>
      </c>
      <c r="X77" s="21">
        <f t="shared" si="45"/>
        <v>0</v>
      </c>
      <c r="Y77" s="18">
        <f t="shared" si="46"/>
        <v>0</v>
      </c>
      <c r="Z77" s="18">
        <f t="shared" si="47"/>
        <v>0</v>
      </c>
      <c r="AA77" s="18">
        <f t="shared" si="48"/>
        <v>0</v>
      </c>
      <c r="AB77" s="18">
        <f t="shared" si="49"/>
        <v>0</v>
      </c>
      <c r="AC77" s="18">
        <f t="shared" si="50"/>
        <v>0</v>
      </c>
      <c r="AD77" s="18">
        <f t="shared" si="51"/>
        <v>0</v>
      </c>
      <c r="AE77" s="18">
        <f t="shared" si="52"/>
        <v>0</v>
      </c>
      <c r="AF77" s="18">
        <f t="shared" si="53"/>
        <v>0</v>
      </c>
      <c r="AG77" s="18">
        <f t="shared" si="54"/>
        <v>0</v>
      </c>
      <c r="AH77" s="18">
        <f t="shared" si="55"/>
        <v>0</v>
      </c>
      <c r="AI77" s="18">
        <f t="shared" si="56"/>
        <v>0</v>
      </c>
      <c r="AJ77" s="18">
        <f t="shared" si="57"/>
        <v>0</v>
      </c>
      <c r="AK77" s="18">
        <f t="shared" si="58"/>
        <v>0</v>
      </c>
      <c r="AL77" s="18">
        <f t="shared" si="59"/>
        <v>0</v>
      </c>
      <c r="AM77" s="18">
        <f t="shared" si="60"/>
        <v>0</v>
      </c>
      <c r="AN77" s="18">
        <f t="shared" si="61"/>
        <v>0</v>
      </c>
      <c r="AO77" s="18">
        <f t="shared" si="62"/>
        <v>0</v>
      </c>
      <c r="AP77" s="18">
        <f t="shared" si="63"/>
        <v>0</v>
      </c>
      <c r="AQ77" s="18">
        <f t="shared" si="64"/>
        <v>0</v>
      </c>
      <c r="AR77" s="18">
        <f t="shared" si="65"/>
        <v>0</v>
      </c>
      <c r="AS77" s="18">
        <f t="shared" si="66"/>
        <v>0</v>
      </c>
      <c r="AT77" s="18">
        <f t="shared" si="67"/>
        <v>0</v>
      </c>
      <c r="AU77" s="18">
        <f t="shared" si="68"/>
        <v>0</v>
      </c>
      <c r="AV77" s="18">
        <f t="shared" si="69"/>
        <v>0</v>
      </c>
      <c r="AW77" s="18">
        <f t="shared" si="70"/>
        <v>0</v>
      </c>
      <c r="AX77" s="18">
        <f t="shared" si="71"/>
        <v>0</v>
      </c>
      <c r="AY77" s="18">
        <f t="shared" si="72"/>
        <v>0</v>
      </c>
      <c r="AZ77" s="18" t="str">
        <f t="shared" si="73"/>
        <v/>
      </c>
    </row>
    <row r="78" spans="1:52" ht="16">
      <c r="A78" s="8">
        <v>73</v>
      </c>
      <c r="B78" s="1" t="s">
        <v>20</v>
      </c>
      <c r="C78">
        <f t="shared" si="39"/>
        <v>0</v>
      </c>
      <c r="D78">
        <f t="shared" si="39"/>
        <v>0</v>
      </c>
      <c r="E78">
        <f t="shared" si="39"/>
        <v>0</v>
      </c>
      <c r="F78">
        <f t="shared" si="39"/>
        <v>0</v>
      </c>
      <c r="G78">
        <f t="shared" si="39"/>
        <v>1</v>
      </c>
      <c r="H78">
        <f t="shared" si="39"/>
        <v>0</v>
      </c>
      <c r="I78">
        <f t="shared" si="39"/>
        <v>0</v>
      </c>
      <c r="J78">
        <f t="shared" si="39"/>
        <v>0</v>
      </c>
      <c r="K78">
        <f t="shared" si="39"/>
        <v>0</v>
      </c>
      <c r="L78">
        <f t="shared" si="39"/>
        <v>0</v>
      </c>
      <c r="M78">
        <f t="shared" si="39"/>
        <v>0</v>
      </c>
      <c r="N78">
        <f t="shared" si="39"/>
        <v>0</v>
      </c>
      <c r="O78" s="21">
        <f t="shared" si="40"/>
        <v>0</v>
      </c>
      <c r="P78" s="22" t="str">
        <f t="shared" si="37"/>
        <v/>
      </c>
      <c r="Q78">
        <f t="shared" si="41"/>
        <v>0</v>
      </c>
      <c r="R78">
        <f t="shared" si="42"/>
        <v>0</v>
      </c>
      <c r="S78">
        <f t="shared" si="42"/>
        <v>0</v>
      </c>
      <c r="T78">
        <f t="shared" si="43"/>
        <v>0</v>
      </c>
      <c r="U78" s="36" t="s">
        <v>22</v>
      </c>
      <c r="V78">
        <f t="shared" si="44"/>
        <v>1</v>
      </c>
      <c r="W78">
        <f t="shared" si="44"/>
        <v>0</v>
      </c>
      <c r="X78" s="21">
        <f t="shared" si="45"/>
        <v>0</v>
      </c>
      <c r="Y78" s="18">
        <f t="shared" si="46"/>
        <v>0</v>
      </c>
      <c r="Z78" s="18">
        <f t="shared" si="47"/>
        <v>0</v>
      </c>
      <c r="AA78" s="18">
        <f t="shared" si="48"/>
        <v>0</v>
      </c>
      <c r="AB78" s="18">
        <f t="shared" si="49"/>
        <v>0</v>
      </c>
      <c r="AC78" s="18">
        <f t="shared" si="50"/>
        <v>0</v>
      </c>
      <c r="AD78" s="18">
        <f t="shared" si="51"/>
        <v>1</v>
      </c>
      <c r="AE78" s="18">
        <f t="shared" si="52"/>
        <v>0</v>
      </c>
      <c r="AF78" s="18">
        <f t="shared" si="53"/>
        <v>0</v>
      </c>
      <c r="AG78" s="18">
        <f t="shared" si="54"/>
        <v>0</v>
      </c>
      <c r="AH78" s="18">
        <f t="shared" si="55"/>
        <v>0</v>
      </c>
      <c r="AI78" s="18">
        <f t="shared" si="56"/>
        <v>0</v>
      </c>
      <c r="AJ78" s="18">
        <f t="shared" si="57"/>
        <v>0</v>
      </c>
      <c r="AK78" s="18">
        <f t="shared" si="58"/>
        <v>0</v>
      </c>
      <c r="AL78" s="18">
        <f t="shared" si="59"/>
        <v>0</v>
      </c>
      <c r="AM78" s="18">
        <f t="shared" si="60"/>
        <v>0</v>
      </c>
      <c r="AN78" s="18">
        <f t="shared" si="61"/>
        <v>0</v>
      </c>
      <c r="AO78" s="18">
        <f t="shared" si="62"/>
        <v>0</v>
      </c>
      <c r="AP78" s="18">
        <f t="shared" si="63"/>
        <v>0</v>
      </c>
      <c r="AQ78" s="18">
        <f t="shared" si="64"/>
        <v>0</v>
      </c>
      <c r="AR78" s="18">
        <f t="shared" si="65"/>
        <v>0</v>
      </c>
      <c r="AS78" s="18">
        <f t="shared" si="66"/>
        <v>0</v>
      </c>
      <c r="AT78" s="18">
        <f t="shared" si="67"/>
        <v>0</v>
      </c>
      <c r="AU78" s="18">
        <f t="shared" si="68"/>
        <v>0</v>
      </c>
      <c r="AV78" s="18">
        <f t="shared" si="69"/>
        <v>0</v>
      </c>
      <c r="AW78" s="18">
        <f t="shared" si="70"/>
        <v>0</v>
      </c>
      <c r="AX78" s="18">
        <f t="shared" si="71"/>
        <v>0</v>
      </c>
      <c r="AY78" s="18">
        <f t="shared" si="72"/>
        <v>0</v>
      </c>
      <c r="AZ78" s="18" t="str">
        <f t="shared" si="73"/>
        <v/>
      </c>
    </row>
    <row r="79" spans="1:52" ht="16">
      <c r="A79" s="8">
        <v>74</v>
      </c>
      <c r="B79" s="1" t="s">
        <v>324</v>
      </c>
      <c r="C79">
        <f t="shared" si="39"/>
        <v>0</v>
      </c>
      <c r="D79">
        <f t="shared" si="39"/>
        <v>0</v>
      </c>
      <c r="E79">
        <f t="shared" si="39"/>
        <v>0</v>
      </c>
      <c r="F79">
        <f t="shared" si="39"/>
        <v>0</v>
      </c>
      <c r="G79">
        <f t="shared" si="39"/>
        <v>0</v>
      </c>
      <c r="H79">
        <f t="shared" si="39"/>
        <v>0</v>
      </c>
      <c r="I79">
        <f t="shared" si="39"/>
        <v>0</v>
      </c>
      <c r="J79">
        <f t="shared" si="39"/>
        <v>0</v>
      </c>
      <c r="K79">
        <f t="shared" si="39"/>
        <v>0</v>
      </c>
      <c r="L79">
        <f t="shared" si="39"/>
        <v>0</v>
      </c>
      <c r="M79">
        <f t="shared" si="39"/>
        <v>0</v>
      </c>
      <c r="N79">
        <f t="shared" si="39"/>
        <v>0</v>
      </c>
      <c r="O79" s="21">
        <f t="shared" si="40"/>
        <v>1</v>
      </c>
      <c r="P79" s="22" t="str">
        <f t="shared" si="37"/>
        <v>NIHR</v>
      </c>
      <c r="Q79">
        <f t="shared" si="41"/>
        <v>0</v>
      </c>
      <c r="R79">
        <f t="shared" si="42"/>
        <v>0</v>
      </c>
      <c r="S79">
        <f t="shared" si="42"/>
        <v>1</v>
      </c>
      <c r="T79">
        <f t="shared" si="43"/>
        <v>0</v>
      </c>
      <c r="U79" s="36" t="s">
        <v>22</v>
      </c>
      <c r="V79">
        <f t="shared" si="44"/>
        <v>1</v>
      </c>
      <c r="W79">
        <f t="shared" si="44"/>
        <v>0</v>
      </c>
      <c r="X79" s="21">
        <f t="shared" si="45"/>
        <v>0</v>
      </c>
      <c r="Y79" s="18">
        <f t="shared" si="46"/>
        <v>0</v>
      </c>
      <c r="Z79" s="18">
        <f t="shared" si="47"/>
        <v>0</v>
      </c>
      <c r="AA79" s="18">
        <f t="shared" si="48"/>
        <v>0</v>
      </c>
      <c r="AB79" s="18">
        <f t="shared" si="49"/>
        <v>0</v>
      </c>
      <c r="AC79" s="18">
        <f t="shared" si="50"/>
        <v>0</v>
      </c>
      <c r="AD79" s="18">
        <f t="shared" si="51"/>
        <v>0</v>
      </c>
      <c r="AE79" s="18">
        <f t="shared" si="52"/>
        <v>0</v>
      </c>
      <c r="AF79" s="18">
        <f t="shared" si="53"/>
        <v>0</v>
      </c>
      <c r="AG79" s="18">
        <f t="shared" si="54"/>
        <v>0</v>
      </c>
      <c r="AH79" s="18">
        <f t="shared" si="55"/>
        <v>0</v>
      </c>
      <c r="AI79" s="18">
        <f t="shared" si="56"/>
        <v>0</v>
      </c>
      <c r="AJ79" s="18">
        <f t="shared" si="57"/>
        <v>0</v>
      </c>
      <c r="AK79" s="18">
        <f t="shared" si="58"/>
        <v>0</v>
      </c>
      <c r="AL79" s="18">
        <f t="shared" si="59"/>
        <v>0</v>
      </c>
      <c r="AM79" s="18">
        <f t="shared" si="60"/>
        <v>0</v>
      </c>
      <c r="AN79" s="18">
        <f t="shared" si="61"/>
        <v>0</v>
      </c>
      <c r="AO79" s="18">
        <f t="shared" si="62"/>
        <v>0</v>
      </c>
      <c r="AP79" s="18">
        <f t="shared" si="63"/>
        <v>0</v>
      </c>
      <c r="AQ79" s="18">
        <f t="shared" si="64"/>
        <v>0</v>
      </c>
      <c r="AR79" s="18">
        <f t="shared" si="65"/>
        <v>0</v>
      </c>
      <c r="AS79" s="18">
        <f t="shared" si="66"/>
        <v>0</v>
      </c>
      <c r="AT79" s="18">
        <f t="shared" si="67"/>
        <v>0</v>
      </c>
      <c r="AU79" s="18">
        <f t="shared" si="68"/>
        <v>0</v>
      </c>
      <c r="AV79" s="18">
        <f t="shared" si="69"/>
        <v>0</v>
      </c>
      <c r="AW79" s="18">
        <f t="shared" si="70"/>
        <v>0</v>
      </c>
      <c r="AX79" s="18">
        <f t="shared" si="71"/>
        <v>1</v>
      </c>
      <c r="AY79" s="18">
        <f t="shared" si="72"/>
        <v>0</v>
      </c>
      <c r="AZ79" s="18" t="str">
        <f t="shared" si="73"/>
        <v/>
      </c>
    </row>
    <row r="80" spans="1:52" ht="16">
      <c r="A80" s="8">
        <v>75</v>
      </c>
      <c r="B80" s="1" t="s">
        <v>60</v>
      </c>
      <c r="C80">
        <f t="shared" si="39"/>
        <v>0</v>
      </c>
      <c r="D80">
        <f t="shared" si="39"/>
        <v>0</v>
      </c>
      <c r="E80">
        <f t="shared" si="39"/>
        <v>0</v>
      </c>
      <c r="F80">
        <f t="shared" si="39"/>
        <v>0</v>
      </c>
      <c r="G80">
        <f t="shared" si="39"/>
        <v>0</v>
      </c>
      <c r="H80">
        <f t="shared" si="39"/>
        <v>0</v>
      </c>
      <c r="I80">
        <f t="shared" si="39"/>
        <v>0</v>
      </c>
      <c r="J80">
        <f t="shared" si="39"/>
        <v>0</v>
      </c>
      <c r="K80">
        <f t="shared" si="39"/>
        <v>0</v>
      </c>
      <c r="L80">
        <f t="shared" si="39"/>
        <v>0</v>
      </c>
      <c r="M80">
        <f t="shared" si="39"/>
        <v>1</v>
      </c>
      <c r="N80">
        <f t="shared" si="39"/>
        <v>0</v>
      </c>
      <c r="O80" s="21">
        <f t="shared" si="40"/>
        <v>0</v>
      </c>
      <c r="P80" s="22" t="str">
        <f t="shared" si="37"/>
        <v/>
      </c>
      <c r="Q80">
        <f t="shared" si="41"/>
        <v>0</v>
      </c>
      <c r="R80">
        <f t="shared" si="42"/>
        <v>0</v>
      </c>
      <c r="S80">
        <f t="shared" si="42"/>
        <v>0</v>
      </c>
      <c r="T80">
        <f t="shared" si="43"/>
        <v>0</v>
      </c>
      <c r="U80" s="36" t="s">
        <v>24</v>
      </c>
      <c r="V80">
        <f t="shared" si="44"/>
        <v>0</v>
      </c>
      <c r="W80">
        <f t="shared" si="44"/>
        <v>1</v>
      </c>
      <c r="X80" s="21">
        <f t="shared" si="45"/>
        <v>0</v>
      </c>
      <c r="Y80" s="18">
        <f t="shared" si="46"/>
        <v>0</v>
      </c>
      <c r="Z80" s="18">
        <f t="shared" si="47"/>
        <v>0</v>
      </c>
      <c r="AA80" s="18">
        <f t="shared" si="48"/>
        <v>0</v>
      </c>
      <c r="AB80" s="18">
        <f t="shared" si="49"/>
        <v>0</v>
      </c>
      <c r="AC80" s="18">
        <f t="shared" si="50"/>
        <v>0</v>
      </c>
      <c r="AD80" s="18">
        <f t="shared" si="51"/>
        <v>0</v>
      </c>
      <c r="AE80" s="18">
        <f t="shared" si="52"/>
        <v>0</v>
      </c>
      <c r="AF80" s="18">
        <f t="shared" si="53"/>
        <v>0</v>
      </c>
      <c r="AG80" s="18">
        <f t="shared" si="54"/>
        <v>0</v>
      </c>
      <c r="AH80" s="18">
        <f t="shared" si="55"/>
        <v>0</v>
      </c>
      <c r="AI80" s="18">
        <f t="shared" si="56"/>
        <v>0</v>
      </c>
      <c r="AJ80" s="18">
        <f t="shared" si="57"/>
        <v>0</v>
      </c>
      <c r="AK80" s="18">
        <f t="shared" si="58"/>
        <v>0</v>
      </c>
      <c r="AL80" s="18">
        <f t="shared" si="59"/>
        <v>0</v>
      </c>
      <c r="AM80" s="18">
        <f t="shared" si="60"/>
        <v>0</v>
      </c>
      <c r="AN80" s="18">
        <f t="shared" si="61"/>
        <v>0</v>
      </c>
      <c r="AO80" s="18">
        <f t="shared" si="62"/>
        <v>0</v>
      </c>
      <c r="AP80" s="18">
        <f t="shared" si="63"/>
        <v>0</v>
      </c>
      <c r="AQ80" s="18">
        <f t="shared" si="64"/>
        <v>1</v>
      </c>
      <c r="AR80" s="18">
        <f t="shared" si="65"/>
        <v>0</v>
      </c>
      <c r="AS80" s="18">
        <f t="shared" si="66"/>
        <v>0</v>
      </c>
      <c r="AT80" s="18">
        <f t="shared" si="67"/>
        <v>0</v>
      </c>
      <c r="AU80" s="18">
        <f t="shared" si="68"/>
        <v>0</v>
      </c>
      <c r="AV80" s="18">
        <f t="shared" si="69"/>
        <v>0</v>
      </c>
      <c r="AW80" s="18">
        <f t="shared" si="70"/>
        <v>0</v>
      </c>
      <c r="AX80" s="18">
        <f t="shared" si="71"/>
        <v>0</v>
      </c>
      <c r="AY80" s="18">
        <f t="shared" si="72"/>
        <v>0</v>
      </c>
      <c r="AZ80" s="18" t="str">
        <f t="shared" si="73"/>
        <v/>
      </c>
    </row>
    <row r="81" spans="1:52" ht="16">
      <c r="A81" s="8">
        <v>76</v>
      </c>
      <c r="B81" s="1" t="s">
        <v>719</v>
      </c>
      <c r="C81">
        <f t="shared" si="39"/>
        <v>0</v>
      </c>
      <c r="D81">
        <f t="shared" si="39"/>
        <v>0</v>
      </c>
      <c r="E81">
        <f t="shared" si="39"/>
        <v>0</v>
      </c>
      <c r="F81">
        <f t="shared" si="39"/>
        <v>0</v>
      </c>
      <c r="G81">
        <f t="shared" si="39"/>
        <v>0</v>
      </c>
      <c r="H81">
        <f t="shared" si="39"/>
        <v>0</v>
      </c>
      <c r="I81">
        <f t="shared" si="39"/>
        <v>0</v>
      </c>
      <c r="J81">
        <f t="shared" si="39"/>
        <v>0</v>
      </c>
      <c r="K81">
        <f t="shared" si="39"/>
        <v>0</v>
      </c>
      <c r="L81">
        <f t="shared" si="39"/>
        <v>0</v>
      </c>
      <c r="M81">
        <f t="shared" si="39"/>
        <v>0</v>
      </c>
      <c r="N81">
        <f t="shared" si="39"/>
        <v>0</v>
      </c>
      <c r="O81" s="21">
        <f t="shared" si="40"/>
        <v>1</v>
      </c>
      <c r="P81" s="22" t="str">
        <f t="shared" si="37"/>
        <v>SRC</v>
      </c>
      <c r="Q81">
        <f t="shared" si="41"/>
        <v>0</v>
      </c>
      <c r="R81">
        <f t="shared" si="42"/>
        <v>0</v>
      </c>
      <c r="S81">
        <f t="shared" si="42"/>
        <v>0</v>
      </c>
      <c r="T81">
        <f t="shared" si="43"/>
        <v>0</v>
      </c>
      <c r="U81" s="36" t="s">
        <v>22</v>
      </c>
      <c r="V81">
        <f t="shared" si="44"/>
        <v>1</v>
      </c>
      <c r="W81">
        <f t="shared" si="44"/>
        <v>0</v>
      </c>
      <c r="X81" s="21">
        <f t="shared" si="45"/>
        <v>0</v>
      </c>
      <c r="Y81" s="18">
        <f t="shared" si="46"/>
        <v>0</v>
      </c>
      <c r="Z81" s="18">
        <f t="shared" si="47"/>
        <v>0</v>
      </c>
      <c r="AA81" s="18">
        <f t="shared" si="48"/>
        <v>0</v>
      </c>
      <c r="AB81" s="18">
        <f t="shared" si="49"/>
        <v>0</v>
      </c>
      <c r="AC81" s="18">
        <f t="shared" si="50"/>
        <v>0</v>
      </c>
      <c r="AD81" s="18">
        <f t="shared" si="51"/>
        <v>0</v>
      </c>
      <c r="AE81" s="18">
        <f t="shared" si="52"/>
        <v>0</v>
      </c>
      <c r="AF81" s="18">
        <f t="shared" si="53"/>
        <v>0</v>
      </c>
      <c r="AG81" s="18">
        <f t="shared" si="54"/>
        <v>0</v>
      </c>
      <c r="AH81" s="18">
        <f t="shared" si="55"/>
        <v>0</v>
      </c>
      <c r="AI81" s="18">
        <f t="shared" si="56"/>
        <v>0</v>
      </c>
      <c r="AJ81" s="18">
        <f t="shared" si="57"/>
        <v>0</v>
      </c>
      <c r="AK81" s="18">
        <f t="shared" si="58"/>
        <v>0</v>
      </c>
      <c r="AL81" s="18">
        <f t="shared" si="59"/>
        <v>0</v>
      </c>
      <c r="AM81" s="18">
        <f t="shared" si="60"/>
        <v>0</v>
      </c>
      <c r="AN81" s="18">
        <f t="shared" si="61"/>
        <v>0</v>
      </c>
      <c r="AO81" s="18">
        <f t="shared" si="62"/>
        <v>0</v>
      </c>
      <c r="AP81" s="18">
        <f t="shared" si="63"/>
        <v>0</v>
      </c>
      <c r="AQ81" s="18">
        <f t="shared" si="64"/>
        <v>0</v>
      </c>
      <c r="AR81" s="18">
        <f t="shared" si="65"/>
        <v>0</v>
      </c>
      <c r="AS81" s="18">
        <f t="shared" si="66"/>
        <v>0</v>
      </c>
      <c r="AT81" s="18">
        <f t="shared" si="67"/>
        <v>0</v>
      </c>
      <c r="AU81" s="18">
        <f t="shared" si="68"/>
        <v>0</v>
      </c>
      <c r="AV81" s="18">
        <f t="shared" si="69"/>
        <v>0</v>
      </c>
      <c r="AW81" s="18">
        <f t="shared" si="70"/>
        <v>0</v>
      </c>
      <c r="AX81" s="18">
        <f t="shared" si="71"/>
        <v>0</v>
      </c>
      <c r="AY81" s="18">
        <f t="shared" si="72"/>
        <v>0</v>
      </c>
      <c r="AZ81" s="18" t="str">
        <f t="shared" si="73"/>
        <v/>
      </c>
    </row>
    <row r="82" spans="1:52" ht="16">
      <c r="A82" s="8">
        <v>77</v>
      </c>
      <c r="B82" s="1" t="s">
        <v>148</v>
      </c>
      <c r="C82">
        <f t="shared" si="39"/>
        <v>0</v>
      </c>
      <c r="D82">
        <f t="shared" si="39"/>
        <v>0</v>
      </c>
      <c r="E82">
        <f t="shared" si="39"/>
        <v>0</v>
      </c>
      <c r="F82">
        <f t="shared" si="39"/>
        <v>0</v>
      </c>
      <c r="G82">
        <f t="shared" si="39"/>
        <v>0</v>
      </c>
      <c r="H82">
        <f t="shared" si="39"/>
        <v>0</v>
      </c>
      <c r="I82">
        <f t="shared" si="39"/>
        <v>0</v>
      </c>
      <c r="J82">
        <f t="shared" si="39"/>
        <v>0</v>
      </c>
      <c r="K82">
        <f t="shared" si="39"/>
        <v>1</v>
      </c>
      <c r="L82">
        <f t="shared" si="39"/>
        <v>0</v>
      </c>
      <c r="M82">
        <f t="shared" si="39"/>
        <v>0</v>
      </c>
      <c r="N82">
        <f t="shared" si="39"/>
        <v>0</v>
      </c>
      <c r="O82" s="21">
        <f t="shared" si="40"/>
        <v>0</v>
      </c>
      <c r="P82" s="22" t="str">
        <f t="shared" si="37"/>
        <v/>
      </c>
      <c r="Q82">
        <f t="shared" si="41"/>
        <v>0</v>
      </c>
      <c r="R82">
        <f t="shared" si="42"/>
        <v>0</v>
      </c>
      <c r="S82">
        <f t="shared" si="42"/>
        <v>0</v>
      </c>
      <c r="T82">
        <f t="shared" si="43"/>
        <v>0</v>
      </c>
      <c r="U82" s="36" t="s">
        <v>22</v>
      </c>
      <c r="V82">
        <f t="shared" si="44"/>
        <v>1</v>
      </c>
      <c r="W82">
        <f t="shared" si="44"/>
        <v>0</v>
      </c>
      <c r="X82" s="21">
        <f t="shared" si="45"/>
        <v>0</v>
      </c>
      <c r="Y82" s="18">
        <f t="shared" si="46"/>
        <v>0</v>
      </c>
      <c r="Z82" s="18">
        <f t="shared" si="47"/>
        <v>0</v>
      </c>
      <c r="AA82" s="18">
        <f t="shared" si="48"/>
        <v>0</v>
      </c>
      <c r="AB82" s="18">
        <f t="shared" si="49"/>
        <v>0</v>
      </c>
      <c r="AC82" s="18">
        <f t="shared" si="50"/>
        <v>0</v>
      </c>
      <c r="AD82" s="18">
        <f t="shared" si="51"/>
        <v>0</v>
      </c>
      <c r="AE82" s="18">
        <f t="shared" si="52"/>
        <v>0</v>
      </c>
      <c r="AF82" s="18">
        <f t="shared" si="53"/>
        <v>0</v>
      </c>
      <c r="AG82" s="18">
        <f t="shared" si="54"/>
        <v>0</v>
      </c>
      <c r="AH82" s="18">
        <f t="shared" si="55"/>
        <v>0</v>
      </c>
      <c r="AI82" s="18">
        <f t="shared" si="56"/>
        <v>0</v>
      </c>
      <c r="AJ82" s="18">
        <f t="shared" si="57"/>
        <v>0</v>
      </c>
      <c r="AK82" s="18">
        <f t="shared" si="58"/>
        <v>0</v>
      </c>
      <c r="AL82" s="18">
        <f t="shared" si="59"/>
        <v>1</v>
      </c>
      <c r="AM82" s="18">
        <f t="shared" si="60"/>
        <v>0</v>
      </c>
      <c r="AN82" s="18">
        <f t="shared" si="61"/>
        <v>0</v>
      </c>
      <c r="AO82" s="18">
        <f t="shared" si="62"/>
        <v>0</v>
      </c>
      <c r="AP82" s="18">
        <f t="shared" si="63"/>
        <v>0</v>
      </c>
      <c r="AQ82" s="18">
        <f t="shared" si="64"/>
        <v>0</v>
      </c>
      <c r="AR82" s="18">
        <f t="shared" si="65"/>
        <v>0</v>
      </c>
      <c r="AS82" s="18">
        <f t="shared" si="66"/>
        <v>0</v>
      </c>
      <c r="AT82" s="18">
        <f t="shared" si="67"/>
        <v>0</v>
      </c>
      <c r="AU82" s="18">
        <f t="shared" si="68"/>
        <v>0</v>
      </c>
      <c r="AV82" s="18">
        <f t="shared" si="69"/>
        <v>0</v>
      </c>
      <c r="AW82" s="18">
        <f t="shared" si="70"/>
        <v>0</v>
      </c>
      <c r="AX82" s="18">
        <f t="shared" si="71"/>
        <v>0</v>
      </c>
      <c r="AY82" s="18">
        <f t="shared" si="72"/>
        <v>0</v>
      </c>
      <c r="AZ82" s="18" t="str">
        <f t="shared" si="73"/>
        <v/>
      </c>
    </row>
    <row r="83" spans="1:52" ht="16">
      <c r="A83" s="8">
        <v>78</v>
      </c>
      <c r="B83" s="1" t="s">
        <v>249</v>
      </c>
      <c r="C83">
        <f t="shared" si="39"/>
        <v>0</v>
      </c>
      <c r="D83">
        <f t="shared" si="39"/>
        <v>0</v>
      </c>
      <c r="E83">
        <f t="shared" si="39"/>
        <v>0</v>
      </c>
      <c r="F83">
        <f t="shared" si="39"/>
        <v>0</v>
      </c>
      <c r="G83">
        <f t="shared" si="39"/>
        <v>0</v>
      </c>
      <c r="H83">
        <f t="shared" si="39"/>
        <v>0</v>
      </c>
      <c r="I83">
        <f t="shared" si="39"/>
        <v>0</v>
      </c>
      <c r="J83">
        <f t="shared" si="39"/>
        <v>0</v>
      </c>
      <c r="K83">
        <f t="shared" si="39"/>
        <v>0</v>
      </c>
      <c r="L83">
        <f t="shared" si="39"/>
        <v>1</v>
      </c>
      <c r="M83">
        <f t="shared" si="39"/>
        <v>0</v>
      </c>
      <c r="N83">
        <f t="shared" si="39"/>
        <v>0</v>
      </c>
      <c r="O83" s="21">
        <f t="shared" si="40"/>
        <v>0</v>
      </c>
      <c r="P83" s="22" t="str">
        <f t="shared" si="37"/>
        <v/>
      </c>
      <c r="Q83">
        <f t="shared" si="41"/>
        <v>0</v>
      </c>
      <c r="R83">
        <f t="shared" si="42"/>
        <v>0</v>
      </c>
      <c r="S83">
        <f t="shared" si="42"/>
        <v>0</v>
      </c>
      <c r="T83">
        <f t="shared" si="43"/>
        <v>0</v>
      </c>
      <c r="U83" s="36" t="s">
        <v>22</v>
      </c>
      <c r="V83">
        <f t="shared" si="44"/>
        <v>1</v>
      </c>
      <c r="W83">
        <f t="shared" si="44"/>
        <v>0</v>
      </c>
      <c r="X83" s="21">
        <f t="shared" si="45"/>
        <v>0</v>
      </c>
      <c r="Y83" s="18">
        <f t="shared" si="46"/>
        <v>0</v>
      </c>
      <c r="Z83" s="18">
        <f t="shared" si="47"/>
        <v>0</v>
      </c>
      <c r="AA83" s="18">
        <f t="shared" si="48"/>
        <v>0</v>
      </c>
      <c r="AB83" s="18">
        <f t="shared" si="49"/>
        <v>0</v>
      </c>
      <c r="AC83" s="18">
        <f t="shared" si="50"/>
        <v>0</v>
      </c>
      <c r="AD83" s="18">
        <f t="shared" si="51"/>
        <v>0</v>
      </c>
      <c r="AE83" s="18">
        <f t="shared" si="52"/>
        <v>0</v>
      </c>
      <c r="AF83" s="18">
        <f t="shared" si="53"/>
        <v>0</v>
      </c>
      <c r="AG83" s="18">
        <f t="shared" si="54"/>
        <v>0</v>
      </c>
      <c r="AH83" s="18">
        <f t="shared" si="55"/>
        <v>0</v>
      </c>
      <c r="AI83" s="18">
        <f t="shared" si="56"/>
        <v>0</v>
      </c>
      <c r="AJ83" s="18">
        <f t="shared" si="57"/>
        <v>0</v>
      </c>
      <c r="AK83" s="18">
        <f t="shared" si="58"/>
        <v>0</v>
      </c>
      <c r="AL83" s="18">
        <f t="shared" si="59"/>
        <v>0</v>
      </c>
      <c r="AM83" s="18">
        <f t="shared" si="60"/>
        <v>0</v>
      </c>
      <c r="AN83" s="18">
        <f t="shared" si="61"/>
        <v>1</v>
      </c>
      <c r="AO83" s="18">
        <f t="shared" si="62"/>
        <v>0</v>
      </c>
      <c r="AP83" s="18">
        <f t="shared" si="63"/>
        <v>0</v>
      </c>
      <c r="AQ83" s="18">
        <f t="shared" si="64"/>
        <v>0</v>
      </c>
      <c r="AR83" s="18">
        <f t="shared" si="65"/>
        <v>0</v>
      </c>
      <c r="AS83" s="18">
        <f t="shared" si="66"/>
        <v>0</v>
      </c>
      <c r="AT83" s="18">
        <f t="shared" si="67"/>
        <v>0</v>
      </c>
      <c r="AU83" s="18">
        <f t="shared" si="68"/>
        <v>0</v>
      </c>
      <c r="AV83" s="18">
        <f t="shared" si="69"/>
        <v>0</v>
      </c>
      <c r="AW83" s="18">
        <f t="shared" si="70"/>
        <v>0</v>
      </c>
      <c r="AX83" s="18">
        <f t="shared" si="71"/>
        <v>0</v>
      </c>
      <c r="AY83" s="18">
        <f t="shared" si="72"/>
        <v>0</v>
      </c>
      <c r="AZ83" s="18" t="str">
        <f t="shared" si="73"/>
        <v/>
      </c>
    </row>
    <row r="84" spans="1:52" ht="16">
      <c r="A84" s="8">
        <v>79</v>
      </c>
      <c r="B84" s="1" t="s">
        <v>20</v>
      </c>
      <c r="C84">
        <f t="shared" si="39"/>
        <v>0</v>
      </c>
      <c r="D84">
        <f t="shared" si="39"/>
        <v>0</v>
      </c>
      <c r="E84">
        <f t="shared" si="39"/>
        <v>0</v>
      </c>
      <c r="F84">
        <f t="shared" si="39"/>
        <v>0</v>
      </c>
      <c r="G84">
        <f t="shared" si="39"/>
        <v>1</v>
      </c>
      <c r="H84">
        <f t="shared" si="39"/>
        <v>0</v>
      </c>
      <c r="I84">
        <f t="shared" ref="D84:N106" si="74">IF($B84=I$5,1,0)</f>
        <v>0</v>
      </c>
      <c r="J84">
        <f t="shared" si="74"/>
        <v>0</v>
      </c>
      <c r="K84">
        <f t="shared" si="74"/>
        <v>0</v>
      </c>
      <c r="L84">
        <f t="shared" si="74"/>
        <v>0</v>
      </c>
      <c r="M84">
        <f t="shared" si="74"/>
        <v>0</v>
      </c>
      <c r="N84">
        <f t="shared" si="74"/>
        <v>0</v>
      </c>
      <c r="O84" s="21">
        <f t="shared" si="40"/>
        <v>0</v>
      </c>
      <c r="P84" s="22" t="str">
        <f t="shared" si="37"/>
        <v/>
      </c>
      <c r="Q84">
        <f t="shared" si="41"/>
        <v>0</v>
      </c>
      <c r="R84">
        <f t="shared" si="42"/>
        <v>0</v>
      </c>
      <c r="S84">
        <f t="shared" si="42"/>
        <v>0</v>
      </c>
      <c r="T84">
        <f t="shared" si="43"/>
        <v>0</v>
      </c>
      <c r="U84" s="36" t="s">
        <v>22</v>
      </c>
      <c r="V84">
        <f t="shared" si="44"/>
        <v>1</v>
      </c>
      <c r="W84">
        <f t="shared" si="44"/>
        <v>0</v>
      </c>
      <c r="X84" s="21">
        <f t="shared" si="45"/>
        <v>0</v>
      </c>
      <c r="Y84" s="18">
        <f t="shared" si="46"/>
        <v>0</v>
      </c>
      <c r="Z84" s="18">
        <f t="shared" si="47"/>
        <v>0</v>
      </c>
      <c r="AA84" s="18">
        <f t="shared" si="48"/>
        <v>0</v>
      </c>
      <c r="AB84" s="18">
        <f t="shared" si="49"/>
        <v>0</v>
      </c>
      <c r="AC84" s="18">
        <f t="shared" si="50"/>
        <v>0</v>
      </c>
      <c r="AD84" s="18">
        <f t="shared" si="51"/>
        <v>1</v>
      </c>
      <c r="AE84" s="18">
        <f t="shared" si="52"/>
        <v>0</v>
      </c>
      <c r="AF84" s="18">
        <f t="shared" si="53"/>
        <v>0</v>
      </c>
      <c r="AG84" s="18">
        <f t="shared" si="54"/>
        <v>0</v>
      </c>
      <c r="AH84" s="18">
        <f t="shared" si="55"/>
        <v>0</v>
      </c>
      <c r="AI84" s="18">
        <f t="shared" si="56"/>
        <v>0</v>
      </c>
      <c r="AJ84" s="18">
        <f t="shared" si="57"/>
        <v>0</v>
      </c>
      <c r="AK84" s="18">
        <f t="shared" si="58"/>
        <v>0</v>
      </c>
      <c r="AL84" s="18">
        <f t="shared" si="59"/>
        <v>0</v>
      </c>
      <c r="AM84" s="18">
        <f t="shared" si="60"/>
        <v>0</v>
      </c>
      <c r="AN84" s="18">
        <f t="shared" si="61"/>
        <v>0</v>
      </c>
      <c r="AO84" s="18">
        <f t="shared" si="62"/>
        <v>0</v>
      </c>
      <c r="AP84" s="18">
        <f t="shared" si="63"/>
        <v>0</v>
      </c>
      <c r="AQ84" s="18">
        <f t="shared" si="64"/>
        <v>0</v>
      </c>
      <c r="AR84" s="18">
        <f t="shared" si="65"/>
        <v>0</v>
      </c>
      <c r="AS84" s="18">
        <f t="shared" si="66"/>
        <v>0</v>
      </c>
      <c r="AT84" s="18">
        <f t="shared" si="67"/>
        <v>0</v>
      </c>
      <c r="AU84" s="18">
        <f t="shared" si="68"/>
        <v>0</v>
      </c>
      <c r="AV84" s="18">
        <f t="shared" si="69"/>
        <v>0</v>
      </c>
      <c r="AW84" s="18">
        <f t="shared" si="70"/>
        <v>0</v>
      </c>
      <c r="AX84" s="18">
        <f t="shared" si="71"/>
        <v>0</v>
      </c>
      <c r="AY84" s="18">
        <f t="shared" si="72"/>
        <v>0</v>
      </c>
      <c r="AZ84" s="18" t="str">
        <f t="shared" si="73"/>
        <v/>
      </c>
    </row>
    <row r="85" spans="1:52" ht="16">
      <c r="A85" s="8">
        <v>80</v>
      </c>
      <c r="B85" s="1" t="s">
        <v>20</v>
      </c>
      <c r="C85">
        <f t="shared" ref="C85:N126" si="75">IF($B85=C$5,1,0)</f>
        <v>0</v>
      </c>
      <c r="D85">
        <f t="shared" si="74"/>
        <v>0</v>
      </c>
      <c r="E85">
        <f t="shared" si="74"/>
        <v>0</v>
      </c>
      <c r="F85">
        <f t="shared" si="74"/>
        <v>0</v>
      </c>
      <c r="G85">
        <f t="shared" si="74"/>
        <v>1</v>
      </c>
      <c r="H85">
        <f t="shared" si="74"/>
        <v>0</v>
      </c>
      <c r="I85">
        <f t="shared" si="74"/>
        <v>0</v>
      </c>
      <c r="J85">
        <f t="shared" si="74"/>
        <v>0</v>
      </c>
      <c r="K85">
        <f t="shared" si="74"/>
        <v>0</v>
      </c>
      <c r="L85">
        <f t="shared" si="74"/>
        <v>0</v>
      </c>
      <c r="M85">
        <f t="shared" si="74"/>
        <v>0</v>
      </c>
      <c r="N85">
        <f t="shared" si="74"/>
        <v>0</v>
      </c>
      <c r="O85" s="21">
        <f t="shared" si="40"/>
        <v>0</v>
      </c>
      <c r="P85" s="22" t="str">
        <f t="shared" si="37"/>
        <v/>
      </c>
      <c r="Q85">
        <f t="shared" si="41"/>
        <v>0</v>
      </c>
      <c r="R85">
        <f t="shared" si="42"/>
        <v>0</v>
      </c>
      <c r="S85">
        <f t="shared" si="42"/>
        <v>0</v>
      </c>
      <c r="T85">
        <f t="shared" si="43"/>
        <v>0</v>
      </c>
      <c r="U85" s="36" t="s">
        <v>22</v>
      </c>
      <c r="V85">
        <f t="shared" si="44"/>
        <v>1</v>
      </c>
      <c r="W85">
        <f t="shared" si="44"/>
        <v>0</v>
      </c>
      <c r="X85" s="21">
        <f t="shared" si="45"/>
        <v>0</v>
      </c>
      <c r="Y85" s="18">
        <f t="shared" si="46"/>
        <v>0</v>
      </c>
      <c r="Z85" s="18">
        <f t="shared" si="47"/>
        <v>0</v>
      </c>
      <c r="AA85" s="18">
        <f t="shared" si="48"/>
        <v>0</v>
      </c>
      <c r="AB85" s="18">
        <f t="shared" si="49"/>
        <v>0</v>
      </c>
      <c r="AC85" s="18">
        <f t="shared" si="50"/>
        <v>0</v>
      </c>
      <c r="AD85" s="18">
        <f t="shared" si="51"/>
        <v>1</v>
      </c>
      <c r="AE85" s="18">
        <f t="shared" si="52"/>
        <v>0</v>
      </c>
      <c r="AF85" s="18">
        <f t="shared" si="53"/>
        <v>0</v>
      </c>
      <c r="AG85" s="18">
        <f t="shared" si="54"/>
        <v>0</v>
      </c>
      <c r="AH85" s="18">
        <f t="shared" si="55"/>
        <v>0</v>
      </c>
      <c r="AI85" s="18">
        <f t="shared" si="56"/>
        <v>0</v>
      </c>
      <c r="AJ85" s="18">
        <f t="shared" si="57"/>
        <v>0</v>
      </c>
      <c r="AK85" s="18">
        <f t="shared" si="58"/>
        <v>0</v>
      </c>
      <c r="AL85" s="18">
        <f t="shared" si="59"/>
        <v>0</v>
      </c>
      <c r="AM85" s="18">
        <f t="shared" si="60"/>
        <v>0</v>
      </c>
      <c r="AN85" s="18">
        <f t="shared" si="61"/>
        <v>0</v>
      </c>
      <c r="AO85" s="18">
        <f t="shared" si="62"/>
        <v>0</v>
      </c>
      <c r="AP85" s="18">
        <f t="shared" si="63"/>
        <v>0</v>
      </c>
      <c r="AQ85" s="18">
        <f t="shared" si="64"/>
        <v>0</v>
      </c>
      <c r="AR85" s="18">
        <f t="shared" si="65"/>
        <v>0</v>
      </c>
      <c r="AS85" s="18">
        <f t="shared" si="66"/>
        <v>0</v>
      </c>
      <c r="AT85" s="18">
        <f t="shared" si="67"/>
        <v>0</v>
      </c>
      <c r="AU85" s="18">
        <f t="shared" si="68"/>
        <v>0</v>
      </c>
      <c r="AV85" s="18">
        <f t="shared" si="69"/>
        <v>0</v>
      </c>
      <c r="AW85" s="18">
        <f t="shared" si="70"/>
        <v>0</v>
      </c>
      <c r="AX85" s="18">
        <f t="shared" si="71"/>
        <v>0</v>
      </c>
      <c r="AY85" s="18">
        <f t="shared" si="72"/>
        <v>0</v>
      </c>
      <c r="AZ85" s="18" t="str">
        <f t="shared" si="73"/>
        <v/>
      </c>
    </row>
    <row r="86" spans="1:52" ht="16">
      <c r="A86" s="8">
        <v>81</v>
      </c>
      <c r="B86" s="1" t="s">
        <v>20</v>
      </c>
      <c r="C86">
        <f t="shared" si="75"/>
        <v>0</v>
      </c>
      <c r="D86">
        <f t="shared" si="74"/>
        <v>0</v>
      </c>
      <c r="E86">
        <f t="shared" si="74"/>
        <v>0</v>
      </c>
      <c r="F86">
        <f t="shared" si="74"/>
        <v>0</v>
      </c>
      <c r="G86">
        <f t="shared" si="74"/>
        <v>1</v>
      </c>
      <c r="H86">
        <f t="shared" si="74"/>
        <v>0</v>
      </c>
      <c r="I86">
        <f t="shared" si="74"/>
        <v>0</v>
      </c>
      <c r="J86">
        <f t="shared" si="74"/>
        <v>0</v>
      </c>
      <c r="K86">
        <f t="shared" si="74"/>
        <v>0</v>
      </c>
      <c r="L86">
        <f t="shared" si="74"/>
        <v>0</v>
      </c>
      <c r="M86">
        <f t="shared" si="74"/>
        <v>0</v>
      </c>
      <c r="N86">
        <f t="shared" si="74"/>
        <v>0</v>
      </c>
      <c r="O86" s="21">
        <f t="shared" si="40"/>
        <v>0</v>
      </c>
      <c r="P86" s="22" t="str">
        <f t="shared" si="37"/>
        <v/>
      </c>
      <c r="Q86">
        <f t="shared" si="41"/>
        <v>0</v>
      </c>
      <c r="R86">
        <f t="shared" si="42"/>
        <v>0</v>
      </c>
      <c r="S86">
        <f t="shared" si="42"/>
        <v>0</v>
      </c>
      <c r="T86">
        <f t="shared" si="43"/>
        <v>0</v>
      </c>
      <c r="U86" s="36" t="s">
        <v>22</v>
      </c>
      <c r="V86">
        <f t="shared" si="44"/>
        <v>1</v>
      </c>
      <c r="W86">
        <f t="shared" si="44"/>
        <v>0</v>
      </c>
      <c r="X86" s="21">
        <f t="shared" si="45"/>
        <v>0</v>
      </c>
      <c r="Y86" s="18">
        <f t="shared" si="46"/>
        <v>0</v>
      </c>
      <c r="Z86" s="18">
        <f t="shared" si="47"/>
        <v>0</v>
      </c>
      <c r="AA86" s="18">
        <f t="shared" si="48"/>
        <v>0</v>
      </c>
      <c r="AB86" s="18">
        <f t="shared" si="49"/>
        <v>0</v>
      </c>
      <c r="AC86" s="18">
        <f t="shared" si="50"/>
        <v>0</v>
      </c>
      <c r="AD86" s="18">
        <f t="shared" si="51"/>
        <v>1</v>
      </c>
      <c r="AE86" s="18">
        <f t="shared" si="52"/>
        <v>0</v>
      </c>
      <c r="AF86" s="18">
        <f t="shared" si="53"/>
        <v>0</v>
      </c>
      <c r="AG86" s="18">
        <f t="shared" si="54"/>
        <v>0</v>
      </c>
      <c r="AH86" s="18">
        <f t="shared" si="55"/>
        <v>0</v>
      </c>
      <c r="AI86" s="18">
        <f t="shared" si="56"/>
        <v>0</v>
      </c>
      <c r="AJ86" s="18">
        <f t="shared" si="57"/>
        <v>0</v>
      </c>
      <c r="AK86" s="18">
        <f t="shared" si="58"/>
        <v>0</v>
      </c>
      <c r="AL86" s="18">
        <f t="shared" si="59"/>
        <v>0</v>
      </c>
      <c r="AM86" s="18">
        <f t="shared" si="60"/>
        <v>0</v>
      </c>
      <c r="AN86" s="18">
        <f t="shared" si="61"/>
        <v>0</v>
      </c>
      <c r="AO86" s="18">
        <f t="shared" si="62"/>
        <v>0</v>
      </c>
      <c r="AP86" s="18">
        <f t="shared" si="63"/>
        <v>0</v>
      </c>
      <c r="AQ86" s="18">
        <f t="shared" si="64"/>
        <v>0</v>
      </c>
      <c r="AR86" s="18">
        <f t="shared" si="65"/>
        <v>0</v>
      </c>
      <c r="AS86" s="18">
        <f t="shared" si="66"/>
        <v>0</v>
      </c>
      <c r="AT86" s="18">
        <f t="shared" si="67"/>
        <v>0</v>
      </c>
      <c r="AU86" s="18">
        <f t="shared" si="68"/>
        <v>0</v>
      </c>
      <c r="AV86" s="18">
        <f t="shared" si="69"/>
        <v>0</v>
      </c>
      <c r="AW86" s="18">
        <f t="shared" si="70"/>
        <v>0</v>
      </c>
      <c r="AX86" s="18">
        <f t="shared" si="71"/>
        <v>0</v>
      </c>
      <c r="AY86" s="18">
        <f t="shared" si="72"/>
        <v>0</v>
      </c>
      <c r="AZ86" s="18" t="str">
        <f t="shared" si="73"/>
        <v/>
      </c>
    </row>
    <row r="87" spans="1:52" ht="16">
      <c r="A87" s="8">
        <v>82</v>
      </c>
      <c r="B87" s="1" t="s">
        <v>788</v>
      </c>
      <c r="C87">
        <f t="shared" si="75"/>
        <v>0</v>
      </c>
      <c r="D87">
        <f t="shared" si="74"/>
        <v>0</v>
      </c>
      <c r="E87">
        <f t="shared" si="74"/>
        <v>0</v>
      </c>
      <c r="F87">
        <f t="shared" si="74"/>
        <v>0</v>
      </c>
      <c r="G87">
        <f t="shared" si="74"/>
        <v>0</v>
      </c>
      <c r="H87">
        <f t="shared" si="74"/>
        <v>0</v>
      </c>
      <c r="I87">
        <f t="shared" si="74"/>
        <v>0</v>
      </c>
      <c r="J87">
        <f t="shared" si="74"/>
        <v>0</v>
      </c>
      <c r="K87">
        <f t="shared" si="74"/>
        <v>0</v>
      </c>
      <c r="L87">
        <f t="shared" si="74"/>
        <v>0</v>
      </c>
      <c r="M87">
        <f t="shared" si="74"/>
        <v>0</v>
      </c>
      <c r="N87">
        <f t="shared" si="74"/>
        <v>0</v>
      </c>
      <c r="O87" s="21">
        <f t="shared" si="40"/>
        <v>1</v>
      </c>
      <c r="P87" s="22" t="str">
        <f t="shared" si="37"/>
        <v>Royal Society</v>
      </c>
      <c r="Q87">
        <f t="shared" si="41"/>
        <v>0</v>
      </c>
      <c r="R87">
        <f t="shared" si="42"/>
        <v>0</v>
      </c>
      <c r="S87">
        <f t="shared" si="42"/>
        <v>0</v>
      </c>
      <c r="T87">
        <f t="shared" si="43"/>
        <v>0</v>
      </c>
      <c r="U87" s="36" t="s">
        <v>22</v>
      </c>
      <c r="V87">
        <f t="shared" si="44"/>
        <v>1</v>
      </c>
      <c r="W87">
        <f t="shared" si="44"/>
        <v>0</v>
      </c>
      <c r="X87" s="21">
        <f t="shared" si="45"/>
        <v>0</v>
      </c>
      <c r="Y87" s="18">
        <f t="shared" si="46"/>
        <v>0</v>
      </c>
      <c r="Z87" s="18">
        <f t="shared" si="47"/>
        <v>0</v>
      </c>
      <c r="AA87" s="18">
        <f t="shared" si="48"/>
        <v>0</v>
      </c>
      <c r="AB87" s="18">
        <f t="shared" si="49"/>
        <v>0</v>
      </c>
      <c r="AC87" s="18">
        <f t="shared" si="50"/>
        <v>0</v>
      </c>
      <c r="AD87" s="18">
        <f t="shared" si="51"/>
        <v>0</v>
      </c>
      <c r="AE87" s="18">
        <f t="shared" si="52"/>
        <v>0</v>
      </c>
      <c r="AF87" s="18">
        <f t="shared" si="53"/>
        <v>0</v>
      </c>
      <c r="AG87" s="18">
        <f t="shared" si="54"/>
        <v>0</v>
      </c>
      <c r="AH87" s="18">
        <f t="shared" si="55"/>
        <v>0</v>
      </c>
      <c r="AI87" s="18">
        <f t="shared" si="56"/>
        <v>0</v>
      </c>
      <c r="AJ87" s="18">
        <f t="shared" si="57"/>
        <v>0</v>
      </c>
      <c r="AK87" s="18">
        <f t="shared" si="58"/>
        <v>0</v>
      </c>
      <c r="AL87" s="18">
        <f t="shared" si="59"/>
        <v>0</v>
      </c>
      <c r="AM87" s="18">
        <f t="shared" si="60"/>
        <v>0</v>
      </c>
      <c r="AN87" s="18">
        <f t="shared" si="61"/>
        <v>0</v>
      </c>
      <c r="AO87" s="18">
        <f t="shared" si="62"/>
        <v>0</v>
      </c>
      <c r="AP87" s="18">
        <f t="shared" si="63"/>
        <v>0</v>
      </c>
      <c r="AQ87" s="18">
        <f t="shared" si="64"/>
        <v>0</v>
      </c>
      <c r="AR87" s="18">
        <f t="shared" si="65"/>
        <v>0</v>
      </c>
      <c r="AS87" s="18">
        <f t="shared" si="66"/>
        <v>0</v>
      </c>
      <c r="AT87" s="18">
        <f t="shared" si="67"/>
        <v>0</v>
      </c>
      <c r="AU87" s="18">
        <f t="shared" si="68"/>
        <v>0</v>
      </c>
      <c r="AV87" s="18">
        <f t="shared" si="69"/>
        <v>0</v>
      </c>
      <c r="AW87" s="18">
        <f t="shared" si="70"/>
        <v>0</v>
      </c>
      <c r="AX87" s="18">
        <f t="shared" si="71"/>
        <v>0</v>
      </c>
      <c r="AY87" s="18">
        <f t="shared" si="72"/>
        <v>0</v>
      </c>
      <c r="AZ87" s="18" t="str">
        <f t="shared" si="73"/>
        <v/>
      </c>
    </row>
    <row r="88" spans="1:52" ht="16">
      <c r="A88" s="8">
        <v>83</v>
      </c>
      <c r="B88" s="1" t="s">
        <v>324</v>
      </c>
      <c r="C88">
        <f t="shared" si="75"/>
        <v>0</v>
      </c>
      <c r="D88">
        <f t="shared" si="74"/>
        <v>0</v>
      </c>
      <c r="E88">
        <f t="shared" si="74"/>
        <v>0</v>
      </c>
      <c r="F88">
        <f t="shared" si="74"/>
        <v>0</v>
      </c>
      <c r="G88">
        <f t="shared" si="74"/>
        <v>0</v>
      </c>
      <c r="H88">
        <f t="shared" si="74"/>
        <v>0</v>
      </c>
      <c r="I88">
        <f t="shared" si="74"/>
        <v>0</v>
      </c>
      <c r="J88">
        <f t="shared" si="74"/>
        <v>0</v>
      </c>
      <c r="K88">
        <f t="shared" si="74"/>
        <v>0</v>
      </c>
      <c r="L88">
        <f t="shared" si="74"/>
        <v>0</v>
      </c>
      <c r="M88">
        <f t="shared" si="74"/>
        <v>0</v>
      </c>
      <c r="N88">
        <f t="shared" si="74"/>
        <v>0</v>
      </c>
      <c r="O88" s="21">
        <f t="shared" si="40"/>
        <v>1</v>
      </c>
      <c r="P88" s="22" t="str">
        <f t="shared" si="37"/>
        <v>NIHR</v>
      </c>
      <c r="Q88">
        <f t="shared" si="41"/>
        <v>0</v>
      </c>
      <c r="R88">
        <f t="shared" si="42"/>
        <v>0</v>
      </c>
      <c r="S88">
        <f t="shared" si="42"/>
        <v>1</v>
      </c>
      <c r="T88">
        <f t="shared" si="43"/>
        <v>0</v>
      </c>
      <c r="U88" s="36" t="s">
        <v>22</v>
      </c>
      <c r="V88">
        <f t="shared" si="44"/>
        <v>1</v>
      </c>
      <c r="W88">
        <f t="shared" si="44"/>
        <v>0</v>
      </c>
      <c r="X88" s="21">
        <f t="shared" si="45"/>
        <v>0</v>
      </c>
      <c r="Y88" s="18">
        <f t="shared" si="46"/>
        <v>0</v>
      </c>
      <c r="Z88" s="18">
        <f t="shared" si="47"/>
        <v>0</v>
      </c>
      <c r="AA88" s="18">
        <f t="shared" si="48"/>
        <v>0</v>
      </c>
      <c r="AB88" s="18">
        <f t="shared" si="49"/>
        <v>0</v>
      </c>
      <c r="AC88" s="18">
        <f t="shared" si="50"/>
        <v>0</v>
      </c>
      <c r="AD88" s="18">
        <f t="shared" si="51"/>
        <v>0</v>
      </c>
      <c r="AE88" s="18">
        <f t="shared" si="52"/>
        <v>0</v>
      </c>
      <c r="AF88" s="18">
        <f t="shared" si="53"/>
        <v>0</v>
      </c>
      <c r="AG88" s="18">
        <f t="shared" si="54"/>
        <v>0</v>
      </c>
      <c r="AH88" s="18">
        <f t="shared" si="55"/>
        <v>0</v>
      </c>
      <c r="AI88" s="18">
        <f t="shared" si="56"/>
        <v>0</v>
      </c>
      <c r="AJ88" s="18">
        <f t="shared" si="57"/>
        <v>0</v>
      </c>
      <c r="AK88" s="18">
        <f t="shared" si="58"/>
        <v>0</v>
      </c>
      <c r="AL88" s="18">
        <f t="shared" si="59"/>
        <v>0</v>
      </c>
      <c r="AM88" s="18">
        <f t="shared" si="60"/>
        <v>0</v>
      </c>
      <c r="AN88" s="18">
        <f t="shared" si="61"/>
        <v>0</v>
      </c>
      <c r="AO88" s="18">
        <f t="shared" si="62"/>
        <v>0</v>
      </c>
      <c r="AP88" s="18">
        <f t="shared" si="63"/>
        <v>0</v>
      </c>
      <c r="AQ88" s="18">
        <f t="shared" si="64"/>
        <v>0</v>
      </c>
      <c r="AR88" s="18">
        <f t="shared" si="65"/>
        <v>0</v>
      </c>
      <c r="AS88" s="18">
        <f t="shared" si="66"/>
        <v>0</v>
      </c>
      <c r="AT88" s="18">
        <f t="shared" si="67"/>
        <v>0</v>
      </c>
      <c r="AU88" s="18">
        <f t="shared" si="68"/>
        <v>0</v>
      </c>
      <c r="AV88" s="18">
        <f t="shared" si="69"/>
        <v>0</v>
      </c>
      <c r="AW88" s="18">
        <f t="shared" si="70"/>
        <v>0</v>
      </c>
      <c r="AX88" s="18">
        <f t="shared" si="71"/>
        <v>1</v>
      </c>
      <c r="AY88" s="18">
        <f t="shared" si="72"/>
        <v>0</v>
      </c>
      <c r="AZ88" s="18" t="str">
        <f t="shared" si="73"/>
        <v/>
      </c>
    </row>
    <row r="89" spans="1:52" ht="16">
      <c r="A89" s="8">
        <v>84</v>
      </c>
      <c r="B89" s="1" t="s">
        <v>20</v>
      </c>
      <c r="C89">
        <f t="shared" si="75"/>
        <v>0</v>
      </c>
      <c r="D89">
        <f t="shared" si="74"/>
        <v>0</v>
      </c>
      <c r="E89">
        <f t="shared" si="74"/>
        <v>0</v>
      </c>
      <c r="F89">
        <f t="shared" si="74"/>
        <v>0</v>
      </c>
      <c r="G89">
        <f t="shared" si="74"/>
        <v>1</v>
      </c>
      <c r="H89">
        <f t="shared" si="74"/>
        <v>0</v>
      </c>
      <c r="I89">
        <f t="shared" si="74"/>
        <v>0</v>
      </c>
      <c r="J89">
        <f t="shared" si="74"/>
        <v>0</v>
      </c>
      <c r="K89">
        <f t="shared" si="74"/>
        <v>0</v>
      </c>
      <c r="L89">
        <f t="shared" si="74"/>
        <v>0</v>
      </c>
      <c r="M89">
        <f t="shared" si="74"/>
        <v>0</v>
      </c>
      <c r="N89">
        <f t="shared" si="74"/>
        <v>0</v>
      </c>
      <c r="O89" s="21">
        <f t="shared" si="40"/>
        <v>0</v>
      </c>
      <c r="P89" s="22" t="str">
        <f t="shared" si="37"/>
        <v/>
      </c>
      <c r="Q89">
        <f t="shared" si="41"/>
        <v>0</v>
      </c>
      <c r="R89">
        <f t="shared" si="42"/>
        <v>0</v>
      </c>
      <c r="S89">
        <f t="shared" si="42"/>
        <v>0</v>
      </c>
      <c r="T89">
        <f t="shared" si="43"/>
        <v>0</v>
      </c>
      <c r="U89" s="36" t="s">
        <v>22</v>
      </c>
      <c r="V89">
        <f t="shared" si="44"/>
        <v>1</v>
      </c>
      <c r="W89">
        <f t="shared" si="44"/>
        <v>0</v>
      </c>
      <c r="X89" s="21">
        <f t="shared" si="45"/>
        <v>0</v>
      </c>
      <c r="Y89" s="18">
        <f t="shared" si="46"/>
        <v>0</v>
      </c>
      <c r="Z89" s="18">
        <f t="shared" si="47"/>
        <v>0</v>
      </c>
      <c r="AA89" s="18">
        <f t="shared" si="48"/>
        <v>0</v>
      </c>
      <c r="AB89" s="18">
        <f t="shared" si="49"/>
        <v>0</v>
      </c>
      <c r="AC89" s="18">
        <f t="shared" si="50"/>
        <v>0</v>
      </c>
      <c r="AD89" s="18">
        <f t="shared" si="51"/>
        <v>1</v>
      </c>
      <c r="AE89" s="18">
        <f t="shared" si="52"/>
        <v>0</v>
      </c>
      <c r="AF89" s="18">
        <f t="shared" si="53"/>
        <v>0</v>
      </c>
      <c r="AG89" s="18">
        <f t="shared" si="54"/>
        <v>0</v>
      </c>
      <c r="AH89" s="18">
        <f t="shared" si="55"/>
        <v>0</v>
      </c>
      <c r="AI89" s="18">
        <f t="shared" si="56"/>
        <v>0</v>
      </c>
      <c r="AJ89" s="18">
        <f t="shared" si="57"/>
        <v>0</v>
      </c>
      <c r="AK89" s="18">
        <f t="shared" si="58"/>
        <v>0</v>
      </c>
      <c r="AL89" s="18">
        <f t="shared" si="59"/>
        <v>0</v>
      </c>
      <c r="AM89" s="18">
        <f t="shared" si="60"/>
        <v>0</v>
      </c>
      <c r="AN89" s="18">
        <f t="shared" si="61"/>
        <v>0</v>
      </c>
      <c r="AO89" s="18">
        <f t="shared" si="62"/>
        <v>0</v>
      </c>
      <c r="AP89" s="18">
        <f t="shared" si="63"/>
        <v>0</v>
      </c>
      <c r="AQ89" s="18">
        <f t="shared" si="64"/>
        <v>0</v>
      </c>
      <c r="AR89" s="18">
        <f t="shared" si="65"/>
        <v>0</v>
      </c>
      <c r="AS89" s="18">
        <f t="shared" si="66"/>
        <v>0</v>
      </c>
      <c r="AT89" s="18">
        <f t="shared" si="67"/>
        <v>0</v>
      </c>
      <c r="AU89" s="18">
        <f t="shared" si="68"/>
        <v>0</v>
      </c>
      <c r="AV89" s="18">
        <f t="shared" si="69"/>
        <v>0</v>
      </c>
      <c r="AW89" s="18">
        <f t="shared" si="70"/>
        <v>0</v>
      </c>
      <c r="AX89" s="18">
        <f t="shared" si="71"/>
        <v>0</v>
      </c>
      <c r="AY89" s="18">
        <f t="shared" si="72"/>
        <v>0</v>
      </c>
      <c r="AZ89" s="18" t="str">
        <f t="shared" si="73"/>
        <v/>
      </c>
    </row>
    <row r="90" spans="1:52" ht="16">
      <c r="A90" s="8">
        <v>85</v>
      </c>
      <c r="B90" s="1" t="s">
        <v>20</v>
      </c>
      <c r="C90">
        <f t="shared" si="75"/>
        <v>0</v>
      </c>
      <c r="D90">
        <f t="shared" si="74"/>
        <v>0</v>
      </c>
      <c r="E90">
        <f t="shared" si="74"/>
        <v>0</v>
      </c>
      <c r="F90">
        <f t="shared" si="74"/>
        <v>0</v>
      </c>
      <c r="G90">
        <f t="shared" si="74"/>
        <v>1</v>
      </c>
      <c r="H90">
        <f t="shared" si="74"/>
        <v>0</v>
      </c>
      <c r="I90">
        <f t="shared" si="74"/>
        <v>0</v>
      </c>
      <c r="J90">
        <f t="shared" si="74"/>
        <v>0</v>
      </c>
      <c r="K90">
        <f t="shared" si="74"/>
        <v>0</v>
      </c>
      <c r="L90">
        <f t="shared" si="74"/>
        <v>0</v>
      </c>
      <c r="M90">
        <f t="shared" si="74"/>
        <v>0</v>
      </c>
      <c r="N90">
        <f t="shared" si="74"/>
        <v>0</v>
      </c>
      <c r="O90" s="21">
        <f t="shared" si="40"/>
        <v>0</v>
      </c>
      <c r="P90" s="22" t="str">
        <f t="shared" ref="P90:P91" si="76">IF(O90=1,B90,"")</f>
        <v/>
      </c>
      <c r="Q90">
        <f t="shared" si="41"/>
        <v>0</v>
      </c>
      <c r="R90">
        <f t="shared" si="42"/>
        <v>0</v>
      </c>
      <c r="S90">
        <f t="shared" si="42"/>
        <v>0</v>
      </c>
      <c r="T90">
        <f t="shared" si="43"/>
        <v>0</v>
      </c>
      <c r="U90" s="36" t="s">
        <v>22</v>
      </c>
      <c r="V90">
        <f t="shared" si="44"/>
        <v>1</v>
      </c>
      <c r="W90">
        <f t="shared" si="44"/>
        <v>0</v>
      </c>
      <c r="X90" s="21">
        <f t="shared" si="45"/>
        <v>0</v>
      </c>
      <c r="Y90" s="18">
        <f t="shared" si="46"/>
        <v>0</v>
      </c>
      <c r="Z90" s="18">
        <f t="shared" si="47"/>
        <v>0</v>
      </c>
      <c r="AA90" s="18">
        <f t="shared" si="48"/>
        <v>0</v>
      </c>
      <c r="AB90" s="18">
        <f t="shared" si="49"/>
        <v>0</v>
      </c>
      <c r="AC90" s="18">
        <f t="shared" si="50"/>
        <v>0</v>
      </c>
      <c r="AD90" s="18">
        <f t="shared" si="51"/>
        <v>1</v>
      </c>
      <c r="AE90" s="18">
        <f t="shared" si="52"/>
        <v>0</v>
      </c>
      <c r="AF90" s="18">
        <f t="shared" si="53"/>
        <v>0</v>
      </c>
      <c r="AG90" s="18">
        <f t="shared" si="54"/>
        <v>0</v>
      </c>
      <c r="AH90" s="18">
        <f t="shared" si="55"/>
        <v>0</v>
      </c>
      <c r="AI90" s="18">
        <f t="shared" si="56"/>
        <v>0</v>
      </c>
      <c r="AJ90" s="18">
        <f t="shared" si="57"/>
        <v>0</v>
      </c>
      <c r="AK90" s="18">
        <f t="shared" si="58"/>
        <v>0</v>
      </c>
      <c r="AL90" s="18">
        <f t="shared" si="59"/>
        <v>0</v>
      </c>
      <c r="AM90" s="18">
        <f t="shared" si="60"/>
        <v>0</v>
      </c>
      <c r="AN90" s="18">
        <f t="shared" si="61"/>
        <v>0</v>
      </c>
      <c r="AO90" s="18">
        <f t="shared" si="62"/>
        <v>0</v>
      </c>
      <c r="AP90" s="18">
        <f t="shared" si="63"/>
        <v>0</v>
      </c>
      <c r="AQ90" s="18">
        <f t="shared" si="64"/>
        <v>0</v>
      </c>
      <c r="AR90" s="18">
        <f t="shared" si="65"/>
        <v>0</v>
      </c>
      <c r="AS90" s="18">
        <f t="shared" si="66"/>
        <v>0</v>
      </c>
      <c r="AT90" s="18">
        <f t="shared" si="67"/>
        <v>0</v>
      </c>
      <c r="AU90" s="18">
        <f t="shared" si="68"/>
        <v>0</v>
      </c>
      <c r="AV90" s="18">
        <f t="shared" si="69"/>
        <v>0</v>
      </c>
      <c r="AW90" s="18">
        <f t="shared" si="70"/>
        <v>0</v>
      </c>
      <c r="AX90" s="18">
        <f t="shared" si="71"/>
        <v>0</v>
      </c>
      <c r="AY90" s="18">
        <f t="shared" si="72"/>
        <v>0</v>
      </c>
      <c r="AZ90" s="18" t="str">
        <f t="shared" si="73"/>
        <v/>
      </c>
    </row>
    <row r="91" spans="1:52" ht="16">
      <c r="A91" s="8">
        <v>86</v>
      </c>
      <c r="B91" s="1" t="s">
        <v>33</v>
      </c>
      <c r="C91">
        <f t="shared" si="75"/>
        <v>0</v>
      </c>
      <c r="D91">
        <f t="shared" si="74"/>
        <v>0</v>
      </c>
      <c r="E91">
        <f t="shared" si="74"/>
        <v>0</v>
      </c>
      <c r="F91">
        <f t="shared" si="74"/>
        <v>1</v>
      </c>
      <c r="G91">
        <f t="shared" si="74"/>
        <v>0</v>
      </c>
      <c r="H91">
        <f t="shared" si="74"/>
        <v>0</v>
      </c>
      <c r="I91">
        <f t="shared" si="74"/>
        <v>0</v>
      </c>
      <c r="J91">
        <f t="shared" si="74"/>
        <v>0</v>
      </c>
      <c r="K91">
        <f t="shared" si="74"/>
        <v>0</v>
      </c>
      <c r="L91">
        <f t="shared" si="74"/>
        <v>0</v>
      </c>
      <c r="M91">
        <f t="shared" si="74"/>
        <v>0</v>
      </c>
      <c r="N91">
        <f t="shared" si="74"/>
        <v>0</v>
      </c>
      <c r="O91" s="21">
        <f t="shared" si="40"/>
        <v>0</v>
      </c>
      <c r="P91" s="22" t="str">
        <f t="shared" si="76"/>
        <v/>
      </c>
      <c r="Q91">
        <f t="shared" si="41"/>
        <v>0</v>
      </c>
      <c r="R91">
        <f t="shared" si="42"/>
        <v>0</v>
      </c>
      <c r="S91">
        <f t="shared" si="42"/>
        <v>0</v>
      </c>
      <c r="T91">
        <f t="shared" si="43"/>
        <v>0</v>
      </c>
      <c r="U91" s="36" t="s">
        <v>24</v>
      </c>
      <c r="V91">
        <f t="shared" si="44"/>
        <v>0</v>
      </c>
      <c r="W91">
        <f t="shared" si="44"/>
        <v>1</v>
      </c>
      <c r="X91" s="21">
        <f t="shared" si="45"/>
        <v>0</v>
      </c>
      <c r="Y91" s="18">
        <f t="shared" si="46"/>
        <v>0</v>
      </c>
      <c r="Z91" s="18">
        <f t="shared" si="47"/>
        <v>0</v>
      </c>
      <c r="AA91" s="18">
        <f t="shared" si="48"/>
        <v>0</v>
      </c>
      <c r="AB91" s="18">
        <f t="shared" si="49"/>
        <v>0</v>
      </c>
      <c r="AC91" s="18">
        <f t="shared" si="50"/>
        <v>0</v>
      </c>
      <c r="AD91" s="18">
        <f t="shared" si="51"/>
        <v>0</v>
      </c>
      <c r="AE91" s="18">
        <f t="shared" si="52"/>
        <v>0</v>
      </c>
      <c r="AF91" s="18">
        <f t="shared" si="53"/>
        <v>0</v>
      </c>
      <c r="AG91" s="18">
        <f t="shared" si="54"/>
        <v>0</v>
      </c>
      <c r="AH91" s="18">
        <f t="shared" si="55"/>
        <v>0</v>
      </c>
      <c r="AI91" s="18">
        <f t="shared" si="56"/>
        <v>0</v>
      </c>
      <c r="AJ91" s="18">
        <f t="shared" si="57"/>
        <v>0</v>
      </c>
      <c r="AK91" s="18">
        <f t="shared" si="58"/>
        <v>0</v>
      </c>
      <c r="AL91" s="18">
        <f t="shared" si="59"/>
        <v>0</v>
      </c>
      <c r="AM91" s="18">
        <f t="shared" si="60"/>
        <v>0</v>
      </c>
      <c r="AN91" s="18">
        <f t="shared" si="61"/>
        <v>0</v>
      </c>
      <c r="AO91" s="18">
        <f t="shared" si="62"/>
        <v>0</v>
      </c>
      <c r="AP91" s="18">
        <f t="shared" si="63"/>
        <v>0</v>
      </c>
      <c r="AQ91" s="18">
        <f t="shared" si="64"/>
        <v>0</v>
      </c>
      <c r="AR91" s="18">
        <f t="shared" si="65"/>
        <v>0</v>
      </c>
      <c r="AS91" s="18">
        <f t="shared" si="66"/>
        <v>0</v>
      </c>
      <c r="AT91" s="18">
        <f t="shared" si="67"/>
        <v>0</v>
      </c>
      <c r="AU91" s="18">
        <f t="shared" si="68"/>
        <v>0</v>
      </c>
      <c r="AV91" s="18">
        <f t="shared" si="69"/>
        <v>0</v>
      </c>
      <c r="AW91" s="18">
        <f t="shared" si="70"/>
        <v>0</v>
      </c>
      <c r="AX91" s="18">
        <f t="shared" si="71"/>
        <v>0</v>
      </c>
      <c r="AY91" s="18">
        <f t="shared" si="72"/>
        <v>0</v>
      </c>
      <c r="AZ91" s="18" t="str">
        <f t="shared" si="73"/>
        <v/>
      </c>
    </row>
    <row r="92" spans="1:52" ht="16">
      <c r="A92" s="8">
        <v>87</v>
      </c>
      <c r="B92" s="1" t="s">
        <v>1031</v>
      </c>
      <c r="C92">
        <f t="shared" si="75"/>
        <v>0</v>
      </c>
      <c r="D92">
        <f t="shared" si="74"/>
        <v>0</v>
      </c>
      <c r="E92">
        <f t="shared" si="74"/>
        <v>0</v>
      </c>
      <c r="F92">
        <f t="shared" si="74"/>
        <v>0</v>
      </c>
      <c r="G92">
        <f t="shared" si="74"/>
        <v>0</v>
      </c>
      <c r="H92">
        <f t="shared" si="74"/>
        <v>0</v>
      </c>
      <c r="I92">
        <f t="shared" si="74"/>
        <v>0</v>
      </c>
      <c r="J92">
        <f t="shared" si="74"/>
        <v>0</v>
      </c>
      <c r="K92">
        <f t="shared" si="74"/>
        <v>0</v>
      </c>
      <c r="L92">
        <f t="shared" si="74"/>
        <v>0</v>
      </c>
      <c r="M92">
        <f t="shared" si="74"/>
        <v>0</v>
      </c>
      <c r="N92">
        <f t="shared" si="74"/>
        <v>0</v>
      </c>
      <c r="O92" s="21">
        <f t="shared" si="40"/>
        <v>1</v>
      </c>
      <c r="P92" s="22" t="s">
        <v>336</v>
      </c>
      <c r="Q92">
        <f t="shared" si="41"/>
        <v>0</v>
      </c>
      <c r="R92">
        <f t="shared" si="42"/>
        <v>0</v>
      </c>
      <c r="S92">
        <f t="shared" si="42"/>
        <v>0</v>
      </c>
      <c r="T92">
        <f t="shared" si="43"/>
        <v>0</v>
      </c>
      <c r="U92" s="36" t="s">
        <v>22</v>
      </c>
      <c r="V92">
        <f t="shared" si="44"/>
        <v>1</v>
      </c>
      <c r="W92">
        <f t="shared" si="44"/>
        <v>0</v>
      </c>
      <c r="X92" s="21">
        <f t="shared" si="45"/>
        <v>0</v>
      </c>
      <c r="Y92" s="18">
        <f t="shared" si="46"/>
        <v>0</v>
      </c>
      <c r="Z92" s="18">
        <f t="shared" si="47"/>
        <v>0</v>
      </c>
      <c r="AA92" s="18">
        <f t="shared" si="48"/>
        <v>0</v>
      </c>
      <c r="AB92" s="18">
        <f t="shared" si="49"/>
        <v>0</v>
      </c>
      <c r="AC92" s="18">
        <f t="shared" si="50"/>
        <v>0</v>
      </c>
      <c r="AD92" s="18">
        <f t="shared" si="51"/>
        <v>0</v>
      </c>
      <c r="AE92" s="18">
        <f t="shared" si="52"/>
        <v>0</v>
      </c>
      <c r="AF92" s="18">
        <f t="shared" si="53"/>
        <v>0</v>
      </c>
      <c r="AG92" s="18">
        <f t="shared" si="54"/>
        <v>0</v>
      </c>
      <c r="AH92" s="18">
        <f t="shared" si="55"/>
        <v>0</v>
      </c>
      <c r="AI92" s="18">
        <f t="shared" si="56"/>
        <v>0</v>
      </c>
      <c r="AJ92" s="18">
        <f t="shared" si="57"/>
        <v>0</v>
      </c>
      <c r="AK92" s="18">
        <f t="shared" si="58"/>
        <v>0</v>
      </c>
      <c r="AL92" s="18">
        <f t="shared" si="59"/>
        <v>0</v>
      </c>
      <c r="AM92" s="18">
        <f t="shared" si="60"/>
        <v>0</v>
      </c>
      <c r="AN92" s="18">
        <f t="shared" si="61"/>
        <v>0</v>
      </c>
      <c r="AO92" s="18">
        <f t="shared" si="62"/>
        <v>0</v>
      </c>
      <c r="AP92" s="18">
        <f t="shared" si="63"/>
        <v>0</v>
      </c>
      <c r="AQ92" s="18">
        <f t="shared" si="64"/>
        <v>0</v>
      </c>
      <c r="AR92" s="18">
        <f t="shared" si="65"/>
        <v>0</v>
      </c>
      <c r="AS92" s="18">
        <f t="shared" si="66"/>
        <v>0</v>
      </c>
      <c r="AT92" s="18">
        <f t="shared" si="67"/>
        <v>0</v>
      </c>
      <c r="AU92" s="18">
        <f t="shared" si="68"/>
        <v>0</v>
      </c>
      <c r="AV92" s="18">
        <f t="shared" si="69"/>
        <v>0</v>
      </c>
      <c r="AW92" s="18">
        <f t="shared" si="70"/>
        <v>0</v>
      </c>
      <c r="AX92" s="18">
        <f t="shared" si="71"/>
        <v>0</v>
      </c>
      <c r="AY92" s="18">
        <f t="shared" si="72"/>
        <v>0</v>
      </c>
      <c r="AZ92" s="18" t="str">
        <f t="shared" si="73"/>
        <v/>
      </c>
    </row>
    <row r="93" spans="1:52" ht="16">
      <c r="A93" s="8">
        <v>88</v>
      </c>
      <c r="B93" s="1" t="s">
        <v>645</v>
      </c>
      <c r="C93">
        <f t="shared" si="75"/>
        <v>0</v>
      </c>
      <c r="D93">
        <f t="shared" si="74"/>
        <v>0</v>
      </c>
      <c r="E93">
        <f t="shared" si="74"/>
        <v>0</v>
      </c>
      <c r="F93">
        <f t="shared" si="74"/>
        <v>0</v>
      </c>
      <c r="G93">
        <f t="shared" si="74"/>
        <v>0</v>
      </c>
      <c r="H93">
        <f t="shared" si="74"/>
        <v>0</v>
      </c>
      <c r="I93">
        <f t="shared" si="74"/>
        <v>0</v>
      </c>
      <c r="J93">
        <f t="shared" si="74"/>
        <v>0</v>
      </c>
      <c r="K93">
        <f t="shared" si="74"/>
        <v>0</v>
      </c>
      <c r="L93">
        <f t="shared" si="74"/>
        <v>0</v>
      </c>
      <c r="M93">
        <f t="shared" si="74"/>
        <v>0</v>
      </c>
      <c r="N93">
        <f t="shared" si="74"/>
        <v>0</v>
      </c>
      <c r="O93" s="21">
        <f t="shared" si="40"/>
        <v>1</v>
      </c>
      <c r="P93" s="22" t="str">
        <f t="shared" ref="P93:P99" si="77">IF(O93=1,B93,"")</f>
        <v>UK government departments</v>
      </c>
      <c r="Q93">
        <f t="shared" si="41"/>
        <v>0</v>
      </c>
      <c r="R93">
        <f t="shared" si="42"/>
        <v>0</v>
      </c>
      <c r="S93">
        <f t="shared" si="42"/>
        <v>0</v>
      </c>
      <c r="T93">
        <f t="shared" si="43"/>
        <v>0</v>
      </c>
      <c r="U93" s="36" t="s">
        <v>24</v>
      </c>
      <c r="V93">
        <f t="shared" si="44"/>
        <v>0</v>
      </c>
      <c r="W93">
        <f t="shared" si="44"/>
        <v>1</v>
      </c>
      <c r="X93" s="21">
        <f t="shared" si="45"/>
        <v>0</v>
      </c>
      <c r="Y93" s="18">
        <f t="shared" si="46"/>
        <v>0</v>
      </c>
      <c r="Z93" s="18">
        <f t="shared" si="47"/>
        <v>0</v>
      </c>
      <c r="AA93" s="18">
        <f t="shared" si="48"/>
        <v>0</v>
      </c>
      <c r="AB93" s="18">
        <f t="shared" si="49"/>
        <v>0</v>
      </c>
      <c r="AC93" s="18">
        <f t="shared" si="50"/>
        <v>0</v>
      </c>
      <c r="AD93" s="18">
        <f t="shared" si="51"/>
        <v>0</v>
      </c>
      <c r="AE93" s="18">
        <f t="shared" si="52"/>
        <v>0</v>
      </c>
      <c r="AF93" s="18">
        <f t="shared" si="53"/>
        <v>0</v>
      </c>
      <c r="AG93" s="18">
        <f t="shared" si="54"/>
        <v>0</v>
      </c>
      <c r="AH93" s="18">
        <f t="shared" si="55"/>
        <v>0</v>
      </c>
      <c r="AI93" s="18">
        <f t="shared" si="56"/>
        <v>0</v>
      </c>
      <c r="AJ93" s="18">
        <f t="shared" si="57"/>
        <v>0</v>
      </c>
      <c r="AK93" s="18">
        <f t="shared" si="58"/>
        <v>0</v>
      </c>
      <c r="AL93" s="18">
        <f t="shared" si="59"/>
        <v>0</v>
      </c>
      <c r="AM93" s="18">
        <f t="shared" si="60"/>
        <v>0</v>
      </c>
      <c r="AN93" s="18">
        <f t="shared" si="61"/>
        <v>0</v>
      </c>
      <c r="AO93" s="18">
        <f t="shared" si="62"/>
        <v>0</v>
      </c>
      <c r="AP93" s="18">
        <f t="shared" si="63"/>
        <v>0</v>
      </c>
      <c r="AQ93" s="18">
        <f t="shared" si="64"/>
        <v>0</v>
      </c>
      <c r="AR93" s="18">
        <f t="shared" si="65"/>
        <v>0</v>
      </c>
      <c r="AS93" s="18">
        <f t="shared" si="66"/>
        <v>0</v>
      </c>
      <c r="AT93" s="18">
        <f t="shared" si="67"/>
        <v>0</v>
      </c>
      <c r="AU93" s="18">
        <f t="shared" si="68"/>
        <v>0</v>
      </c>
      <c r="AV93" s="18">
        <f t="shared" si="69"/>
        <v>0</v>
      </c>
      <c r="AW93" s="18">
        <f t="shared" si="70"/>
        <v>0</v>
      </c>
      <c r="AX93" s="18">
        <f t="shared" si="71"/>
        <v>0</v>
      </c>
      <c r="AY93" s="18">
        <f t="shared" si="72"/>
        <v>0</v>
      </c>
      <c r="AZ93" s="18" t="str">
        <f t="shared" si="73"/>
        <v/>
      </c>
    </row>
    <row r="94" spans="1:52" ht="16">
      <c r="A94" s="8">
        <v>89</v>
      </c>
      <c r="B94" s="1" t="s">
        <v>249</v>
      </c>
      <c r="C94">
        <f t="shared" si="75"/>
        <v>0</v>
      </c>
      <c r="D94">
        <f t="shared" si="74"/>
        <v>0</v>
      </c>
      <c r="E94">
        <f t="shared" si="74"/>
        <v>0</v>
      </c>
      <c r="F94">
        <f t="shared" si="74"/>
        <v>0</v>
      </c>
      <c r="G94">
        <f t="shared" si="74"/>
        <v>0</v>
      </c>
      <c r="H94">
        <f t="shared" si="74"/>
        <v>0</v>
      </c>
      <c r="I94">
        <f t="shared" si="74"/>
        <v>0</v>
      </c>
      <c r="J94">
        <f t="shared" si="74"/>
        <v>0</v>
      </c>
      <c r="K94">
        <f t="shared" si="74"/>
        <v>0</v>
      </c>
      <c r="L94">
        <f t="shared" si="74"/>
        <v>1</v>
      </c>
      <c r="M94">
        <f t="shared" si="74"/>
        <v>0</v>
      </c>
      <c r="N94">
        <f t="shared" si="74"/>
        <v>0</v>
      </c>
      <c r="O94" s="21">
        <f t="shared" si="40"/>
        <v>0</v>
      </c>
      <c r="P94" s="22" t="str">
        <f t="shared" si="77"/>
        <v/>
      </c>
      <c r="Q94">
        <f t="shared" si="41"/>
        <v>0</v>
      </c>
      <c r="R94">
        <f t="shared" si="42"/>
        <v>0</v>
      </c>
      <c r="S94">
        <f t="shared" si="42"/>
        <v>0</v>
      </c>
      <c r="T94">
        <f t="shared" si="43"/>
        <v>0</v>
      </c>
      <c r="U94" s="36" t="s">
        <v>22</v>
      </c>
      <c r="V94">
        <f t="shared" si="44"/>
        <v>1</v>
      </c>
      <c r="W94">
        <f t="shared" si="44"/>
        <v>0</v>
      </c>
      <c r="X94" s="21">
        <f t="shared" si="45"/>
        <v>0</v>
      </c>
      <c r="Y94" s="18">
        <f t="shared" si="46"/>
        <v>0</v>
      </c>
      <c r="Z94" s="18">
        <f t="shared" si="47"/>
        <v>0</v>
      </c>
      <c r="AA94" s="18">
        <f t="shared" si="48"/>
        <v>0</v>
      </c>
      <c r="AB94" s="18">
        <f t="shared" si="49"/>
        <v>0</v>
      </c>
      <c r="AC94" s="18">
        <f t="shared" si="50"/>
        <v>0</v>
      </c>
      <c r="AD94" s="18">
        <f t="shared" si="51"/>
        <v>0</v>
      </c>
      <c r="AE94" s="18">
        <f t="shared" si="52"/>
        <v>0</v>
      </c>
      <c r="AF94" s="18">
        <f t="shared" si="53"/>
        <v>0</v>
      </c>
      <c r="AG94" s="18">
        <f t="shared" si="54"/>
        <v>0</v>
      </c>
      <c r="AH94" s="18">
        <f t="shared" si="55"/>
        <v>0</v>
      </c>
      <c r="AI94" s="18">
        <f t="shared" si="56"/>
        <v>0</v>
      </c>
      <c r="AJ94" s="18">
        <f t="shared" si="57"/>
        <v>0</v>
      </c>
      <c r="AK94" s="18">
        <f t="shared" si="58"/>
        <v>0</v>
      </c>
      <c r="AL94" s="18">
        <f t="shared" si="59"/>
        <v>0</v>
      </c>
      <c r="AM94" s="18">
        <f t="shared" si="60"/>
        <v>0</v>
      </c>
      <c r="AN94" s="18">
        <f t="shared" si="61"/>
        <v>1</v>
      </c>
      <c r="AO94" s="18">
        <f t="shared" si="62"/>
        <v>0</v>
      </c>
      <c r="AP94" s="18">
        <f t="shared" si="63"/>
        <v>0</v>
      </c>
      <c r="AQ94" s="18">
        <f t="shared" si="64"/>
        <v>0</v>
      </c>
      <c r="AR94" s="18">
        <f t="shared" si="65"/>
        <v>0</v>
      </c>
      <c r="AS94" s="18">
        <f t="shared" si="66"/>
        <v>0</v>
      </c>
      <c r="AT94" s="18">
        <f t="shared" si="67"/>
        <v>0</v>
      </c>
      <c r="AU94" s="18">
        <f t="shared" si="68"/>
        <v>0</v>
      </c>
      <c r="AV94" s="18">
        <f t="shared" si="69"/>
        <v>0</v>
      </c>
      <c r="AW94" s="18">
        <f t="shared" si="70"/>
        <v>0</v>
      </c>
      <c r="AX94" s="18">
        <f t="shared" si="71"/>
        <v>0</v>
      </c>
      <c r="AY94" s="18">
        <f t="shared" si="72"/>
        <v>0</v>
      </c>
      <c r="AZ94" s="18" t="str">
        <f t="shared" si="73"/>
        <v/>
      </c>
    </row>
    <row r="95" spans="1:52" ht="16">
      <c r="A95" s="8">
        <v>90</v>
      </c>
      <c r="B95" s="1" t="s">
        <v>249</v>
      </c>
      <c r="C95">
        <f t="shared" si="75"/>
        <v>0</v>
      </c>
      <c r="D95">
        <f t="shared" si="74"/>
        <v>0</v>
      </c>
      <c r="E95">
        <f t="shared" si="74"/>
        <v>0</v>
      </c>
      <c r="F95">
        <f t="shared" si="74"/>
        <v>0</v>
      </c>
      <c r="G95">
        <f t="shared" si="74"/>
        <v>0</v>
      </c>
      <c r="H95">
        <f t="shared" si="74"/>
        <v>0</v>
      </c>
      <c r="I95">
        <f t="shared" si="74"/>
        <v>0</v>
      </c>
      <c r="J95">
        <f t="shared" si="74"/>
        <v>0</v>
      </c>
      <c r="K95">
        <f t="shared" si="74"/>
        <v>0</v>
      </c>
      <c r="L95">
        <f t="shared" si="74"/>
        <v>1</v>
      </c>
      <c r="M95">
        <f t="shared" si="74"/>
        <v>0</v>
      </c>
      <c r="N95">
        <f t="shared" si="74"/>
        <v>0</v>
      </c>
      <c r="O95" s="21">
        <f t="shared" si="40"/>
        <v>0</v>
      </c>
      <c r="P95" s="22" t="str">
        <f t="shared" si="77"/>
        <v/>
      </c>
      <c r="Q95">
        <f t="shared" si="41"/>
        <v>0</v>
      </c>
      <c r="R95">
        <f t="shared" si="42"/>
        <v>0</v>
      </c>
      <c r="S95">
        <f t="shared" si="42"/>
        <v>0</v>
      </c>
      <c r="T95">
        <f t="shared" si="43"/>
        <v>0</v>
      </c>
      <c r="U95" s="36" t="s">
        <v>22</v>
      </c>
      <c r="V95">
        <f t="shared" si="44"/>
        <v>1</v>
      </c>
      <c r="W95">
        <f t="shared" si="44"/>
        <v>0</v>
      </c>
      <c r="X95" s="21">
        <f t="shared" si="45"/>
        <v>0</v>
      </c>
      <c r="Y95" s="18">
        <f t="shared" si="46"/>
        <v>0</v>
      </c>
      <c r="Z95" s="18">
        <f t="shared" si="47"/>
        <v>0</v>
      </c>
      <c r="AA95" s="18">
        <f t="shared" si="48"/>
        <v>0</v>
      </c>
      <c r="AB95" s="18">
        <f t="shared" si="49"/>
        <v>0</v>
      </c>
      <c r="AC95" s="18">
        <f t="shared" si="50"/>
        <v>0</v>
      </c>
      <c r="AD95" s="18">
        <f t="shared" si="51"/>
        <v>0</v>
      </c>
      <c r="AE95" s="18">
        <f t="shared" si="52"/>
        <v>0</v>
      </c>
      <c r="AF95" s="18">
        <f t="shared" si="53"/>
        <v>0</v>
      </c>
      <c r="AG95" s="18">
        <f t="shared" si="54"/>
        <v>0</v>
      </c>
      <c r="AH95" s="18">
        <f t="shared" si="55"/>
        <v>0</v>
      </c>
      <c r="AI95" s="18">
        <f t="shared" si="56"/>
        <v>0</v>
      </c>
      <c r="AJ95" s="18">
        <f t="shared" si="57"/>
        <v>0</v>
      </c>
      <c r="AK95" s="18">
        <f t="shared" si="58"/>
        <v>0</v>
      </c>
      <c r="AL95" s="18">
        <f t="shared" si="59"/>
        <v>0</v>
      </c>
      <c r="AM95" s="18">
        <f t="shared" si="60"/>
        <v>0</v>
      </c>
      <c r="AN95" s="18">
        <f t="shared" si="61"/>
        <v>1</v>
      </c>
      <c r="AO95" s="18">
        <f t="shared" si="62"/>
        <v>0</v>
      </c>
      <c r="AP95" s="18">
        <f t="shared" si="63"/>
        <v>0</v>
      </c>
      <c r="AQ95" s="18">
        <f t="shared" si="64"/>
        <v>0</v>
      </c>
      <c r="AR95" s="18">
        <f t="shared" si="65"/>
        <v>0</v>
      </c>
      <c r="AS95" s="18">
        <f t="shared" si="66"/>
        <v>0</v>
      </c>
      <c r="AT95" s="18">
        <f t="shared" si="67"/>
        <v>0</v>
      </c>
      <c r="AU95" s="18">
        <f t="shared" si="68"/>
        <v>0</v>
      </c>
      <c r="AV95" s="18">
        <f t="shared" si="69"/>
        <v>0</v>
      </c>
      <c r="AW95" s="18">
        <f t="shared" si="70"/>
        <v>0</v>
      </c>
      <c r="AX95" s="18">
        <f t="shared" si="71"/>
        <v>0</v>
      </c>
      <c r="AY95" s="18">
        <f t="shared" si="72"/>
        <v>0</v>
      </c>
      <c r="AZ95" s="18" t="str">
        <f t="shared" si="73"/>
        <v/>
      </c>
    </row>
    <row r="96" spans="1:52" ht="16">
      <c r="A96" s="8">
        <v>91</v>
      </c>
      <c r="B96" s="1" t="s">
        <v>20</v>
      </c>
      <c r="C96">
        <f t="shared" si="75"/>
        <v>0</v>
      </c>
      <c r="D96">
        <f t="shared" si="74"/>
        <v>0</v>
      </c>
      <c r="E96">
        <f t="shared" si="74"/>
        <v>0</v>
      </c>
      <c r="F96">
        <f t="shared" si="74"/>
        <v>0</v>
      </c>
      <c r="G96">
        <f t="shared" si="74"/>
        <v>1</v>
      </c>
      <c r="H96">
        <f t="shared" si="74"/>
        <v>0</v>
      </c>
      <c r="I96">
        <f t="shared" si="74"/>
        <v>0</v>
      </c>
      <c r="J96">
        <f t="shared" si="74"/>
        <v>0</v>
      </c>
      <c r="K96">
        <f t="shared" si="74"/>
        <v>0</v>
      </c>
      <c r="L96">
        <f t="shared" si="74"/>
        <v>0</v>
      </c>
      <c r="M96">
        <f t="shared" si="74"/>
        <v>0</v>
      </c>
      <c r="N96">
        <f t="shared" si="74"/>
        <v>0</v>
      </c>
      <c r="O96" s="21">
        <f t="shared" si="40"/>
        <v>0</v>
      </c>
      <c r="P96" s="22" t="str">
        <f t="shared" si="77"/>
        <v/>
      </c>
      <c r="Q96">
        <f t="shared" si="41"/>
        <v>0</v>
      </c>
      <c r="R96">
        <f t="shared" si="42"/>
        <v>0</v>
      </c>
      <c r="S96">
        <f t="shared" si="42"/>
        <v>0</v>
      </c>
      <c r="T96">
        <f t="shared" si="43"/>
        <v>0</v>
      </c>
      <c r="U96" s="36" t="s">
        <v>22</v>
      </c>
      <c r="V96">
        <f t="shared" si="44"/>
        <v>1</v>
      </c>
      <c r="W96">
        <f t="shared" si="44"/>
        <v>0</v>
      </c>
      <c r="X96" s="21">
        <f t="shared" si="45"/>
        <v>0</v>
      </c>
      <c r="Y96" s="18">
        <f t="shared" si="46"/>
        <v>0</v>
      </c>
      <c r="Z96" s="18">
        <f t="shared" si="47"/>
        <v>0</v>
      </c>
      <c r="AA96" s="18">
        <f t="shared" si="48"/>
        <v>0</v>
      </c>
      <c r="AB96" s="18">
        <f t="shared" si="49"/>
        <v>0</v>
      </c>
      <c r="AC96" s="18">
        <f t="shared" si="50"/>
        <v>0</v>
      </c>
      <c r="AD96" s="18">
        <f t="shared" si="51"/>
        <v>1</v>
      </c>
      <c r="AE96" s="18">
        <f t="shared" si="52"/>
        <v>0</v>
      </c>
      <c r="AF96" s="18">
        <f t="shared" si="53"/>
        <v>0</v>
      </c>
      <c r="AG96" s="18">
        <f t="shared" si="54"/>
        <v>0</v>
      </c>
      <c r="AH96" s="18">
        <f t="shared" si="55"/>
        <v>0</v>
      </c>
      <c r="AI96" s="18">
        <f t="shared" si="56"/>
        <v>0</v>
      </c>
      <c r="AJ96" s="18">
        <f t="shared" si="57"/>
        <v>0</v>
      </c>
      <c r="AK96" s="18">
        <f t="shared" si="58"/>
        <v>0</v>
      </c>
      <c r="AL96" s="18">
        <f t="shared" si="59"/>
        <v>0</v>
      </c>
      <c r="AM96" s="18">
        <f t="shared" si="60"/>
        <v>0</v>
      </c>
      <c r="AN96" s="18">
        <f t="shared" si="61"/>
        <v>0</v>
      </c>
      <c r="AO96" s="18">
        <f t="shared" si="62"/>
        <v>0</v>
      </c>
      <c r="AP96" s="18">
        <f t="shared" si="63"/>
        <v>0</v>
      </c>
      <c r="AQ96" s="18">
        <f t="shared" si="64"/>
        <v>0</v>
      </c>
      <c r="AR96" s="18">
        <f t="shared" si="65"/>
        <v>0</v>
      </c>
      <c r="AS96" s="18">
        <f t="shared" si="66"/>
        <v>0</v>
      </c>
      <c r="AT96" s="18">
        <f t="shared" si="67"/>
        <v>0</v>
      </c>
      <c r="AU96" s="18">
        <f t="shared" si="68"/>
        <v>0</v>
      </c>
      <c r="AV96" s="18">
        <f t="shared" si="69"/>
        <v>0</v>
      </c>
      <c r="AW96" s="18">
        <f t="shared" si="70"/>
        <v>0</v>
      </c>
      <c r="AX96" s="18">
        <f t="shared" si="71"/>
        <v>0</v>
      </c>
      <c r="AY96" s="18">
        <f t="shared" si="72"/>
        <v>0</v>
      </c>
      <c r="AZ96" s="18" t="str">
        <f t="shared" si="73"/>
        <v/>
      </c>
    </row>
    <row r="97" spans="1:52" ht="16">
      <c r="A97" s="8">
        <v>92</v>
      </c>
      <c r="B97" s="1" t="s">
        <v>632</v>
      </c>
      <c r="C97">
        <f t="shared" si="75"/>
        <v>0</v>
      </c>
      <c r="D97">
        <f t="shared" si="74"/>
        <v>0</v>
      </c>
      <c r="E97">
        <f t="shared" si="74"/>
        <v>0</v>
      </c>
      <c r="F97">
        <f t="shared" si="74"/>
        <v>0</v>
      </c>
      <c r="G97">
        <f t="shared" si="74"/>
        <v>0</v>
      </c>
      <c r="H97">
        <f t="shared" si="74"/>
        <v>0</v>
      </c>
      <c r="I97">
        <f t="shared" si="74"/>
        <v>0</v>
      </c>
      <c r="J97">
        <f t="shared" si="74"/>
        <v>0</v>
      </c>
      <c r="K97">
        <f t="shared" si="74"/>
        <v>0</v>
      </c>
      <c r="L97">
        <f t="shared" si="74"/>
        <v>0</v>
      </c>
      <c r="M97">
        <f t="shared" si="74"/>
        <v>0</v>
      </c>
      <c r="N97">
        <f t="shared" si="74"/>
        <v>0</v>
      </c>
      <c r="O97" s="21">
        <f t="shared" si="40"/>
        <v>1</v>
      </c>
      <c r="P97" s="22" t="str">
        <f t="shared" si="77"/>
        <v>government departments</v>
      </c>
      <c r="Q97">
        <f t="shared" si="41"/>
        <v>0</v>
      </c>
      <c r="R97">
        <f t="shared" si="42"/>
        <v>0</v>
      </c>
      <c r="S97">
        <f t="shared" si="42"/>
        <v>0</v>
      </c>
      <c r="T97">
        <f t="shared" si="43"/>
        <v>0</v>
      </c>
      <c r="U97" s="36" t="s">
        <v>22</v>
      </c>
      <c r="V97">
        <f t="shared" si="44"/>
        <v>1</v>
      </c>
      <c r="W97">
        <f t="shared" si="44"/>
        <v>0</v>
      </c>
      <c r="X97" s="21">
        <f t="shared" si="45"/>
        <v>0</v>
      </c>
      <c r="Y97" s="18">
        <f t="shared" si="46"/>
        <v>0</v>
      </c>
      <c r="Z97" s="18">
        <f t="shared" si="47"/>
        <v>0</v>
      </c>
      <c r="AA97" s="18">
        <f t="shared" si="48"/>
        <v>0</v>
      </c>
      <c r="AB97" s="18">
        <f t="shared" si="49"/>
        <v>0</v>
      </c>
      <c r="AC97" s="18">
        <f t="shared" si="50"/>
        <v>0</v>
      </c>
      <c r="AD97" s="18">
        <f t="shared" si="51"/>
        <v>0</v>
      </c>
      <c r="AE97" s="18">
        <f t="shared" si="52"/>
        <v>0</v>
      </c>
      <c r="AF97" s="18">
        <f t="shared" si="53"/>
        <v>0</v>
      </c>
      <c r="AG97" s="18">
        <f t="shared" si="54"/>
        <v>0</v>
      </c>
      <c r="AH97" s="18">
        <f t="shared" si="55"/>
        <v>0</v>
      </c>
      <c r="AI97" s="18">
        <f t="shared" si="56"/>
        <v>0</v>
      </c>
      <c r="AJ97" s="18">
        <f t="shared" si="57"/>
        <v>0</v>
      </c>
      <c r="AK97" s="18">
        <f t="shared" si="58"/>
        <v>0</v>
      </c>
      <c r="AL97" s="18">
        <f t="shared" si="59"/>
        <v>0</v>
      </c>
      <c r="AM97" s="18">
        <f t="shared" si="60"/>
        <v>0</v>
      </c>
      <c r="AN97" s="18">
        <f t="shared" si="61"/>
        <v>0</v>
      </c>
      <c r="AO97" s="18">
        <f t="shared" si="62"/>
        <v>0</v>
      </c>
      <c r="AP97" s="18">
        <f t="shared" si="63"/>
        <v>0</v>
      </c>
      <c r="AQ97" s="18">
        <f t="shared" si="64"/>
        <v>0</v>
      </c>
      <c r="AR97" s="18">
        <f t="shared" si="65"/>
        <v>0</v>
      </c>
      <c r="AS97" s="18">
        <f t="shared" si="66"/>
        <v>0</v>
      </c>
      <c r="AT97" s="18">
        <f t="shared" si="67"/>
        <v>0</v>
      </c>
      <c r="AU97" s="18">
        <f t="shared" si="68"/>
        <v>0</v>
      </c>
      <c r="AV97" s="18">
        <f t="shared" si="69"/>
        <v>0</v>
      </c>
      <c r="AW97" s="18">
        <f t="shared" si="70"/>
        <v>0</v>
      </c>
      <c r="AX97" s="18">
        <f t="shared" si="71"/>
        <v>0</v>
      </c>
      <c r="AY97" s="18">
        <f t="shared" si="72"/>
        <v>0</v>
      </c>
      <c r="AZ97" s="18" t="str">
        <f t="shared" si="73"/>
        <v/>
      </c>
    </row>
    <row r="98" spans="1:52" ht="16">
      <c r="A98" s="8">
        <v>93</v>
      </c>
      <c r="B98" s="1" t="s">
        <v>85</v>
      </c>
      <c r="C98">
        <f t="shared" si="75"/>
        <v>0</v>
      </c>
      <c r="D98">
        <f t="shared" si="74"/>
        <v>0</v>
      </c>
      <c r="E98">
        <f t="shared" si="74"/>
        <v>0</v>
      </c>
      <c r="F98">
        <f t="shared" si="74"/>
        <v>0</v>
      </c>
      <c r="G98">
        <f t="shared" si="74"/>
        <v>0</v>
      </c>
      <c r="H98">
        <f t="shared" si="74"/>
        <v>0</v>
      </c>
      <c r="I98">
        <f t="shared" si="74"/>
        <v>0</v>
      </c>
      <c r="J98">
        <f t="shared" si="74"/>
        <v>1</v>
      </c>
      <c r="K98">
        <f t="shared" si="74"/>
        <v>0</v>
      </c>
      <c r="L98">
        <f t="shared" si="74"/>
        <v>0</v>
      </c>
      <c r="M98">
        <f t="shared" si="74"/>
        <v>0</v>
      </c>
      <c r="N98">
        <f t="shared" si="74"/>
        <v>0</v>
      </c>
      <c r="O98" s="21">
        <f t="shared" si="40"/>
        <v>0</v>
      </c>
      <c r="P98" s="22" t="str">
        <f t="shared" si="77"/>
        <v/>
      </c>
      <c r="Q98">
        <f t="shared" si="41"/>
        <v>0</v>
      </c>
      <c r="R98">
        <f t="shared" si="42"/>
        <v>0</v>
      </c>
      <c r="S98">
        <f t="shared" si="42"/>
        <v>0</v>
      </c>
      <c r="T98">
        <f t="shared" si="43"/>
        <v>0</v>
      </c>
      <c r="U98" s="36" t="s">
        <v>22</v>
      </c>
      <c r="V98">
        <f t="shared" si="44"/>
        <v>1</v>
      </c>
      <c r="W98">
        <f t="shared" si="44"/>
        <v>0</v>
      </c>
      <c r="X98" s="21">
        <f t="shared" si="45"/>
        <v>0</v>
      </c>
      <c r="Y98" s="18">
        <f t="shared" si="46"/>
        <v>0</v>
      </c>
      <c r="Z98" s="18">
        <f t="shared" si="47"/>
        <v>0</v>
      </c>
      <c r="AA98" s="18">
        <f t="shared" si="48"/>
        <v>0</v>
      </c>
      <c r="AB98" s="18">
        <f t="shared" si="49"/>
        <v>0</v>
      </c>
      <c r="AC98" s="18">
        <f t="shared" si="50"/>
        <v>0</v>
      </c>
      <c r="AD98" s="18">
        <f t="shared" si="51"/>
        <v>0</v>
      </c>
      <c r="AE98" s="18">
        <f t="shared" si="52"/>
        <v>0</v>
      </c>
      <c r="AF98" s="18">
        <f t="shared" si="53"/>
        <v>0</v>
      </c>
      <c r="AG98" s="18">
        <f t="shared" si="54"/>
        <v>0</v>
      </c>
      <c r="AH98" s="18">
        <f t="shared" si="55"/>
        <v>0</v>
      </c>
      <c r="AI98" s="18">
        <f t="shared" si="56"/>
        <v>0</v>
      </c>
      <c r="AJ98" s="18">
        <f t="shared" si="57"/>
        <v>1</v>
      </c>
      <c r="AK98" s="18">
        <f t="shared" si="58"/>
        <v>0</v>
      </c>
      <c r="AL98" s="18">
        <f t="shared" si="59"/>
        <v>0</v>
      </c>
      <c r="AM98" s="18">
        <f t="shared" si="60"/>
        <v>0</v>
      </c>
      <c r="AN98" s="18">
        <f t="shared" si="61"/>
        <v>0</v>
      </c>
      <c r="AO98" s="18">
        <f t="shared" si="62"/>
        <v>0</v>
      </c>
      <c r="AP98" s="18">
        <f t="shared" si="63"/>
        <v>0</v>
      </c>
      <c r="AQ98" s="18">
        <f t="shared" si="64"/>
        <v>0</v>
      </c>
      <c r="AR98" s="18">
        <f t="shared" si="65"/>
        <v>0</v>
      </c>
      <c r="AS98" s="18">
        <f t="shared" si="66"/>
        <v>0</v>
      </c>
      <c r="AT98" s="18">
        <f t="shared" si="67"/>
        <v>0</v>
      </c>
      <c r="AU98" s="18">
        <f t="shared" si="68"/>
        <v>0</v>
      </c>
      <c r="AV98" s="18">
        <f t="shared" si="69"/>
        <v>0</v>
      </c>
      <c r="AW98" s="18">
        <f t="shared" si="70"/>
        <v>0</v>
      </c>
      <c r="AX98" s="18">
        <f t="shared" si="71"/>
        <v>0</v>
      </c>
      <c r="AY98" s="18">
        <f t="shared" si="72"/>
        <v>0</v>
      </c>
      <c r="AZ98" s="18" t="str">
        <f t="shared" si="73"/>
        <v/>
      </c>
    </row>
    <row r="99" spans="1:52" ht="16">
      <c r="A99" s="8">
        <v>94</v>
      </c>
      <c r="B99" s="1" t="s">
        <v>120</v>
      </c>
      <c r="C99">
        <f t="shared" si="75"/>
        <v>0</v>
      </c>
      <c r="D99">
        <f t="shared" si="74"/>
        <v>0</v>
      </c>
      <c r="E99">
        <f t="shared" si="74"/>
        <v>0</v>
      </c>
      <c r="F99">
        <f t="shared" si="74"/>
        <v>0</v>
      </c>
      <c r="G99">
        <f t="shared" si="74"/>
        <v>0</v>
      </c>
      <c r="H99">
        <f t="shared" si="74"/>
        <v>1</v>
      </c>
      <c r="I99">
        <f t="shared" si="74"/>
        <v>0</v>
      </c>
      <c r="J99">
        <f t="shared" si="74"/>
        <v>0</v>
      </c>
      <c r="K99">
        <f t="shared" si="74"/>
        <v>0</v>
      </c>
      <c r="L99">
        <f t="shared" si="74"/>
        <v>0</v>
      </c>
      <c r="M99">
        <f t="shared" si="74"/>
        <v>0</v>
      </c>
      <c r="N99">
        <f t="shared" si="74"/>
        <v>0</v>
      </c>
      <c r="O99" s="21">
        <f t="shared" si="40"/>
        <v>0</v>
      </c>
      <c r="P99" s="22" t="str">
        <f t="shared" si="77"/>
        <v/>
      </c>
      <c r="Q99">
        <f t="shared" si="41"/>
        <v>0</v>
      </c>
      <c r="R99">
        <f t="shared" si="42"/>
        <v>0</v>
      </c>
      <c r="S99">
        <f t="shared" si="42"/>
        <v>0</v>
      </c>
      <c r="T99">
        <f t="shared" si="43"/>
        <v>0</v>
      </c>
      <c r="U99" s="36" t="s">
        <v>22</v>
      </c>
      <c r="V99">
        <f t="shared" si="44"/>
        <v>1</v>
      </c>
      <c r="W99">
        <f t="shared" si="44"/>
        <v>0</v>
      </c>
      <c r="X99" s="21">
        <f t="shared" si="45"/>
        <v>0</v>
      </c>
      <c r="Y99" s="18">
        <f t="shared" si="46"/>
        <v>0</v>
      </c>
      <c r="Z99" s="18">
        <f t="shared" si="47"/>
        <v>0</v>
      </c>
      <c r="AA99" s="18">
        <f t="shared" si="48"/>
        <v>0</v>
      </c>
      <c r="AB99" s="18">
        <f t="shared" si="49"/>
        <v>0</v>
      </c>
      <c r="AC99" s="18">
        <f t="shared" si="50"/>
        <v>0</v>
      </c>
      <c r="AD99" s="18">
        <f t="shared" si="51"/>
        <v>0</v>
      </c>
      <c r="AE99" s="18">
        <f t="shared" si="52"/>
        <v>0</v>
      </c>
      <c r="AF99" s="18">
        <f t="shared" si="53"/>
        <v>1</v>
      </c>
      <c r="AG99" s="18">
        <f t="shared" si="54"/>
        <v>0</v>
      </c>
      <c r="AH99" s="18">
        <f t="shared" si="55"/>
        <v>0</v>
      </c>
      <c r="AI99" s="18">
        <f t="shared" si="56"/>
        <v>0</v>
      </c>
      <c r="AJ99" s="18">
        <f t="shared" si="57"/>
        <v>0</v>
      </c>
      <c r="AK99" s="18">
        <f t="shared" si="58"/>
        <v>0</v>
      </c>
      <c r="AL99" s="18">
        <f t="shared" si="59"/>
        <v>0</v>
      </c>
      <c r="AM99" s="18">
        <f t="shared" si="60"/>
        <v>0</v>
      </c>
      <c r="AN99" s="18">
        <f t="shared" si="61"/>
        <v>0</v>
      </c>
      <c r="AO99" s="18">
        <f t="shared" si="62"/>
        <v>0</v>
      </c>
      <c r="AP99" s="18">
        <f t="shared" si="63"/>
        <v>0</v>
      </c>
      <c r="AQ99" s="18">
        <f t="shared" si="64"/>
        <v>0</v>
      </c>
      <c r="AR99" s="18">
        <f t="shared" si="65"/>
        <v>0</v>
      </c>
      <c r="AS99" s="18">
        <f t="shared" si="66"/>
        <v>0</v>
      </c>
      <c r="AT99" s="18">
        <f t="shared" si="67"/>
        <v>0</v>
      </c>
      <c r="AU99" s="18">
        <f t="shared" si="68"/>
        <v>0</v>
      </c>
      <c r="AV99" s="18">
        <f t="shared" si="69"/>
        <v>0</v>
      </c>
      <c r="AW99" s="18">
        <f t="shared" si="70"/>
        <v>0</v>
      </c>
      <c r="AX99" s="18">
        <f t="shared" si="71"/>
        <v>0</v>
      </c>
      <c r="AY99" s="18">
        <f t="shared" si="72"/>
        <v>0</v>
      </c>
      <c r="AZ99" s="18" t="str">
        <f t="shared" si="73"/>
        <v/>
      </c>
    </row>
    <row r="100" spans="1:52" ht="16">
      <c r="A100" s="8">
        <v>95</v>
      </c>
      <c r="B100" s="1" t="s">
        <v>384</v>
      </c>
      <c r="C100">
        <f t="shared" si="75"/>
        <v>0</v>
      </c>
      <c r="D100">
        <f t="shared" si="74"/>
        <v>0</v>
      </c>
      <c r="E100">
        <f t="shared" si="74"/>
        <v>0</v>
      </c>
      <c r="F100">
        <f t="shared" si="74"/>
        <v>0</v>
      </c>
      <c r="G100">
        <f t="shared" si="74"/>
        <v>0</v>
      </c>
      <c r="H100">
        <f t="shared" si="74"/>
        <v>0</v>
      </c>
      <c r="I100">
        <f t="shared" si="74"/>
        <v>0</v>
      </c>
      <c r="J100">
        <f t="shared" si="74"/>
        <v>0</v>
      </c>
      <c r="K100">
        <f t="shared" si="74"/>
        <v>0</v>
      </c>
      <c r="L100">
        <f t="shared" si="74"/>
        <v>0</v>
      </c>
      <c r="M100">
        <f t="shared" si="74"/>
        <v>0</v>
      </c>
      <c r="N100">
        <f t="shared" si="74"/>
        <v>0</v>
      </c>
      <c r="O100" s="21">
        <f t="shared" si="40"/>
        <v>1</v>
      </c>
      <c r="P100" s="22" t="s">
        <v>336</v>
      </c>
      <c r="Q100">
        <f t="shared" si="41"/>
        <v>0</v>
      </c>
      <c r="R100">
        <f t="shared" si="42"/>
        <v>0</v>
      </c>
      <c r="S100">
        <f t="shared" si="42"/>
        <v>0</v>
      </c>
      <c r="T100">
        <f t="shared" si="43"/>
        <v>0</v>
      </c>
      <c r="U100" s="36" t="s">
        <v>22</v>
      </c>
      <c r="V100">
        <f t="shared" si="44"/>
        <v>1</v>
      </c>
      <c r="W100">
        <f t="shared" si="44"/>
        <v>0</v>
      </c>
      <c r="X100" s="21">
        <f t="shared" si="45"/>
        <v>0</v>
      </c>
      <c r="Y100" s="18">
        <f t="shared" si="46"/>
        <v>0</v>
      </c>
      <c r="Z100" s="18">
        <f t="shared" si="47"/>
        <v>0</v>
      </c>
      <c r="AA100" s="18">
        <f t="shared" si="48"/>
        <v>0</v>
      </c>
      <c r="AB100" s="18">
        <f t="shared" si="49"/>
        <v>0</v>
      </c>
      <c r="AC100" s="18">
        <f t="shared" si="50"/>
        <v>0</v>
      </c>
      <c r="AD100" s="18">
        <f t="shared" si="51"/>
        <v>0</v>
      </c>
      <c r="AE100" s="18">
        <f t="shared" si="52"/>
        <v>0</v>
      </c>
      <c r="AF100" s="18">
        <f t="shared" si="53"/>
        <v>0</v>
      </c>
      <c r="AG100" s="18">
        <f t="shared" si="54"/>
        <v>0</v>
      </c>
      <c r="AH100" s="18">
        <f t="shared" si="55"/>
        <v>0</v>
      </c>
      <c r="AI100" s="18">
        <f t="shared" si="56"/>
        <v>0</v>
      </c>
      <c r="AJ100" s="18">
        <f t="shared" si="57"/>
        <v>0</v>
      </c>
      <c r="AK100" s="18">
        <f t="shared" si="58"/>
        <v>0</v>
      </c>
      <c r="AL100" s="18">
        <f t="shared" si="59"/>
        <v>0</v>
      </c>
      <c r="AM100" s="18">
        <f t="shared" si="60"/>
        <v>0</v>
      </c>
      <c r="AN100" s="18">
        <f t="shared" si="61"/>
        <v>0</v>
      </c>
      <c r="AO100" s="18">
        <f t="shared" si="62"/>
        <v>0</v>
      </c>
      <c r="AP100" s="18">
        <f t="shared" si="63"/>
        <v>0</v>
      </c>
      <c r="AQ100" s="18">
        <f t="shared" si="64"/>
        <v>0</v>
      </c>
      <c r="AR100" s="18">
        <f t="shared" si="65"/>
        <v>0</v>
      </c>
      <c r="AS100" s="18">
        <f t="shared" si="66"/>
        <v>0</v>
      </c>
      <c r="AT100" s="18">
        <f t="shared" si="67"/>
        <v>0</v>
      </c>
      <c r="AU100" s="18">
        <f t="shared" si="68"/>
        <v>0</v>
      </c>
      <c r="AV100" s="18">
        <f t="shared" si="69"/>
        <v>0</v>
      </c>
      <c r="AW100" s="18">
        <f t="shared" si="70"/>
        <v>0</v>
      </c>
      <c r="AX100" s="18">
        <f t="shared" si="71"/>
        <v>0</v>
      </c>
      <c r="AY100" s="18">
        <f t="shared" si="72"/>
        <v>0</v>
      </c>
      <c r="AZ100" s="18" t="str">
        <f t="shared" si="73"/>
        <v/>
      </c>
    </row>
    <row r="101" spans="1:52" ht="16">
      <c r="A101" s="8">
        <v>96</v>
      </c>
      <c r="B101" s="1" t="s">
        <v>777</v>
      </c>
      <c r="C101">
        <f t="shared" si="75"/>
        <v>0</v>
      </c>
      <c r="D101">
        <f t="shared" si="74"/>
        <v>0</v>
      </c>
      <c r="E101">
        <f t="shared" si="74"/>
        <v>0</v>
      </c>
      <c r="F101">
        <f t="shared" si="74"/>
        <v>0</v>
      </c>
      <c r="G101">
        <f t="shared" si="74"/>
        <v>0</v>
      </c>
      <c r="H101">
        <f t="shared" si="74"/>
        <v>0</v>
      </c>
      <c r="I101">
        <f t="shared" si="74"/>
        <v>0</v>
      </c>
      <c r="J101">
        <f t="shared" si="74"/>
        <v>0</v>
      </c>
      <c r="K101">
        <f t="shared" si="74"/>
        <v>0</v>
      </c>
      <c r="L101">
        <f t="shared" si="74"/>
        <v>0</v>
      </c>
      <c r="M101">
        <f t="shared" si="74"/>
        <v>0</v>
      </c>
      <c r="N101">
        <f t="shared" si="74"/>
        <v>0</v>
      </c>
      <c r="O101" s="21">
        <f t="shared" si="40"/>
        <v>1</v>
      </c>
      <c r="P101" s="22" t="str">
        <f t="shared" ref="P101:P157" si="78">IF(O101=1,B101,"")</f>
        <v>NIHR-PHR</v>
      </c>
      <c r="Q101">
        <f t="shared" si="41"/>
        <v>0</v>
      </c>
      <c r="R101">
        <f t="shared" si="42"/>
        <v>0</v>
      </c>
      <c r="S101">
        <f t="shared" si="42"/>
        <v>1</v>
      </c>
      <c r="T101">
        <f t="shared" si="43"/>
        <v>0</v>
      </c>
      <c r="U101" s="36" t="s">
        <v>22</v>
      </c>
      <c r="V101">
        <f t="shared" si="44"/>
        <v>1</v>
      </c>
      <c r="W101">
        <f t="shared" si="44"/>
        <v>0</v>
      </c>
      <c r="X101" s="21">
        <f t="shared" si="45"/>
        <v>0</v>
      </c>
      <c r="Y101" s="18">
        <f t="shared" si="46"/>
        <v>0</v>
      </c>
      <c r="Z101" s="18">
        <f t="shared" si="47"/>
        <v>0</v>
      </c>
      <c r="AA101" s="18">
        <f t="shared" si="48"/>
        <v>0</v>
      </c>
      <c r="AB101" s="18">
        <f t="shared" si="49"/>
        <v>0</v>
      </c>
      <c r="AC101" s="18">
        <f t="shared" si="50"/>
        <v>0</v>
      </c>
      <c r="AD101" s="18">
        <f t="shared" si="51"/>
        <v>0</v>
      </c>
      <c r="AE101" s="18">
        <f t="shared" si="52"/>
        <v>0</v>
      </c>
      <c r="AF101" s="18">
        <f t="shared" si="53"/>
        <v>0</v>
      </c>
      <c r="AG101" s="18">
        <f t="shared" si="54"/>
        <v>0</v>
      </c>
      <c r="AH101" s="18">
        <f t="shared" si="55"/>
        <v>0</v>
      </c>
      <c r="AI101" s="18">
        <f t="shared" si="56"/>
        <v>0</v>
      </c>
      <c r="AJ101" s="18">
        <f t="shared" si="57"/>
        <v>0</v>
      </c>
      <c r="AK101" s="18">
        <f t="shared" si="58"/>
        <v>0</v>
      </c>
      <c r="AL101" s="18">
        <f t="shared" si="59"/>
        <v>0</v>
      </c>
      <c r="AM101" s="18">
        <f t="shared" si="60"/>
        <v>0</v>
      </c>
      <c r="AN101" s="18">
        <f t="shared" si="61"/>
        <v>0</v>
      </c>
      <c r="AO101" s="18">
        <f t="shared" si="62"/>
        <v>0</v>
      </c>
      <c r="AP101" s="18">
        <f t="shared" si="63"/>
        <v>0</v>
      </c>
      <c r="AQ101" s="18">
        <f t="shared" si="64"/>
        <v>0</v>
      </c>
      <c r="AR101" s="18">
        <f t="shared" si="65"/>
        <v>0</v>
      </c>
      <c r="AS101" s="18">
        <f t="shared" si="66"/>
        <v>0</v>
      </c>
      <c r="AT101" s="18">
        <f t="shared" si="67"/>
        <v>0</v>
      </c>
      <c r="AU101" s="18">
        <f t="shared" si="68"/>
        <v>0</v>
      </c>
      <c r="AV101" s="18">
        <f t="shared" si="69"/>
        <v>0</v>
      </c>
      <c r="AW101" s="18">
        <f t="shared" si="70"/>
        <v>0</v>
      </c>
      <c r="AX101" s="18">
        <f t="shared" si="71"/>
        <v>1</v>
      </c>
      <c r="AY101" s="18">
        <f t="shared" si="72"/>
        <v>0</v>
      </c>
      <c r="AZ101" s="18" t="str">
        <f t="shared" si="73"/>
        <v/>
      </c>
    </row>
    <row r="102" spans="1:52" ht="16">
      <c r="A102" s="8">
        <v>97</v>
      </c>
      <c r="B102" s="1" t="s">
        <v>60</v>
      </c>
      <c r="C102">
        <f t="shared" si="75"/>
        <v>0</v>
      </c>
      <c r="D102">
        <f t="shared" si="74"/>
        <v>0</v>
      </c>
      <c r="E102">
        <f t="shared" si="74"/>
        <v>0</v>
      </c>
      <c r="F102">
        <f t="shared" si="74"/>
        <v>0</v>
      </c>
      <c r="G102">
        <f t="shared" si="74"/>
        <v>0</v>
      </c>
      <c r="H102">
        <f t="shared" si="74"/>
        <v>0</v>
      </c>
      <c r="I102">
        <f t="shared" si="74"/>
        <v>0</v>
      </c>
      <c r="J102">
        <f t="shared" si="74"/>
        <v>0</v>
      </c>
      <c r="K102">
        <f t="shared" si="74"/>
        <v>0</v>
      </c>
      <c r="L102">
        <f t="shared" si="74"/>
        <v>0</v>
      </c>
      <c r="M102">
        <f t="shared" si="74"/>
        <v>1</v>
      </c>
      <c r="N102">
        <f t="shared" si="74"/>
        <v>0</v>
      </c>
      <c r="O102" s="21">
        <f t="shared" si="40"/>
        <v>0</v>
      </c>
      <c r="P102" s="22" t="str">
        <f t="shared" si="78"/>
        <v/>
      </c>
      <c r="Q102">
        <f t="shared" si="41"/>
        <v>0</v>
      </c>
      <c r="R102">
        <f t="shared" si="42"/>
        <v>0</v>
      </c>
      <c r="S102">
        <f t="shared" si="42"/>
        <v>0</v>
      </c>
      <c r="T102">
        <f t="shared" si="43"/>
        <v>0</v>
      </c>
      <c r="U102" s="36" t="s">
        <v>24</v>
      </c>
      <c r="V102">
        <f t="shared" si="44"/>
        <v>0</v>
      </c>
      <c r="W102">
        <f t="shared" si="44"/>
        <v>1</v>
      </c>
      <c r="X102" s="21">
        <f t="shared" si="45"/>
        <v>0</v>
      </c>
      <c r="Y102" s="18">
        <f t="shared" si="46"/>
        <v>0</v>
      </c>
      <c r="Z102" s="18">
        <f t="shared" si="47"/>
        <v>0</v>
      </c>
      <c r="AA102" s="18">
        <f t="shared" si="48"/>
        <v>0</v>
      </c>
      <c r="AB102" s="18">
        <f t="shared" si="49"/>
        <v>0</v>
      </c>
      <c r="AC102" s="18">
        <f t="shared" si="50"/>
        <v>0</v>
      </c>
      <c r="AD102" s="18">
        <f t="shared" si="51"/>
        <v>0</v>
      </c>
      <c r="AE102" s="18">
        <f t="shared" si="52"/>
        <v>0</v>
      </c>
      <c r="AF102" s="18">
        <f t="shared" si="53"/>
        <v>0</v>
      </c>
      <c r="AG102" s="18">
        <f t="shared" si="54"/>
        <v>0</v>
      </c>
      <c r="AH102" s="18">
        <f t="shared" si="55"/>
        <v>0</v>
      </c>
      <c r="AI102" s="18">
        <f t="shared" si="56"/>
        <v>0</v>
      </c>
      <c r="AJ102" s="18">
        <f t="shared" si="57"/>
        <v>0</v>
      </c>
      <c r="AK102" s="18">
        <f t="shared" si="58"/>
        <v>0</v>
      </c>
      <c r="AL102" s="18">
        <f t="shared" si="59"/>
        <v>0</v>
      </c>
      <c r="AM102" s="18">
        <f t="shared" si="60"/>
        <v>0</v>
      </c>
      <c r="AN102" s="18">
        <f t="shared" si="61"/>
        <v>0</v>
      </c>
      <c r="AO102" s="18">
        <f t="shared" si="62"/>
        <v>0</v>
      </c>
      <c r="AP102" s="18">
        <f t="shared" si="63"/>
        <v>0</v>
      </c>
      <c r="AQ102" s="18">
        <f t="shared" si="64"/>
        <v>1</v>
      </c>
      <c r="AR102" s="18">
        <f t="shared" si="65"/>
        <v>0</v>
      </c>
      <c r="AS102" s="18">
        <f t="shared" si="66"/>
        <v>0</v>
      </c>
      <c r="AT102" s="18">
        <f t="shared" si="67"/>
        <v>0</v>
      </c>
      <c r="AU102" s="18">
        <f t="shared" si="68"/>
        <v>0</v>
      </c>
      <c r="AV102" s="18">
        <f t="shared" si="69"/>
        <v>0</v>
      </c>
      <c r="AW102" s="18">
        <f t="shared" si="70"/>
        <v>0</v>
      </c>
      <c r="AX102" s="18">
        <f t="shared" si="71"/>
        <v>0</v>
      </c>
      <c r="AY102" s="18">
        <f t="shared" si="72"/>
        <v>0</v>
      </c>
      <c r="AZ102" s="18" t="str">
        <f t="shared" si="73"/>
        <v/>
      </c>
    </row>
    <row r="103" spans="1:52" ht="16">
      <c r="A103" s="8">
        <v>98</v>
      </c>
      <c r="B103" s="1" t="s">
        <v>85</v>
      </c>
      <c r="C103">
        <f t="shared" si="75"/>
        <v>0</v>
      </c>
      <c r="D103">
        <f t="shared" si="74"/>
        <v>0</v>
      </c>
      <c r="E103">
        <f t="shared" si="74"/>
        <v>0</v>
      </c>
      <c r="F103">
        <f t="shared" si="74"/>
        <v>0</v>
      </c>
      <c r="G103">
        <f t="shared" si="74"/>
        <v>0</v>
      </c>
      <c r="H103">
        <f t="shared" si="74"/>
        <v>0</v>
      </c>
      <c r="I103">
        <f t="shared" si="74"/>
        <v>0</v>
      </c>
      <c r="J103">
        <f t="shared" si="74"/>
        <v>1</v>
      </c>
      <c r="K103">
        <f t="shared" si="74"/>
        <v>0</v>
      </c>
      <c r="L103">
        <f t="shared" si="74"/>
        <v>0</v>
      </c>
      <c r="M103">
        <f t="shared" si="74"/>
        <v>0</v>
      </c>
      <c r="N103">
        <f t="shared" si="74"/>
        <v>0</v>
      </c>
      <c r="O103" s="21">
        <f t="shared" si="40"/>
        <v>0</v>
      </c>
      <c r="P103" s="22" t="str">
        <f t="shared" si="78"/>
        <v/>
      </c>
      <c r="Q103">
        <f t="shared" si="41"/>
        <v>0</v>
      </c>
      <c r="R103">
        <f t="shared" si="42"/>
        <v>0</v>
      </c>
      <c r="S103">
        <f t="shared" si="42"/>
        <v>0</v>
      </c>
      <c r="T103">
        <f t="shared" si="43"/>
        <v>0</v>
      </c>
      <c r="U103" s="36" t="s">
        <v>22</v>
      </c>
      <c r="V103">
        <f t="shared" si="44"/>
        <v>1</v>
      </c>
      <c r="W103">
        <f t="shared" si="44"/>
        <v>0</v>
      </c>
      <c r="X103" s="21">
        <f t="shared" si="45"/>
        <v>0</v>
      </c>
      <c r="Y103" s="18">
        <f t="shared" si="46"/>
        <v>0</v>
      </c>
      <c r="Z103" s="18">
        <f t="shared" si="47"/>
        <v>0</v>
      </c>
      <c r="AA103" s="18">
        <f t="shared" si="48"/>
        <v>0</v>
      </c>
      <c r="AB103" s="18">
        <f t="shared" si="49"/>
        <v>0</v>
      </c>
      <c r="AC103" s="18">
        <f t="shared" si="50"/>
        <v>0</v>
      </c>
      <c r="AD103" s="18">
        <f t="shared" si="51"/>
        <v>0</v>
      </c>
      <c r="AE103" s="18">
        <f t="shared" si="52"/>
        <v>0</v>
      </c>
      <c r="AF103" s="18">
        <f t="shared" si="53"/>
        <v>0</v>
      </c>
      <c r="AG103" s="18">
        <f t="shared" si="54"/>
        <v>0</v>
      </c>
      <c r="AH103" s="18">
        <f t="shared" si="55"/>
        <v>0</v>
      </c>
      <c r="AI103" s="18">
        <f t="shared" si="56"/>
        <v>0</v>
      </c>
      <c r="AJ103" s="18">
        <f t="shared" si="57"/>
        <v>1</v>
      </c>
      <c r="AK103" s="18">
        <f t="shared" si="58"/>
        <v>0</v>
      </c>
      <c r="AL103" s="18">
        <f t="shared" si="59"/>
        <v>0</v>
      </c>
      <c r="AM103" s="18">
        <f t="shared" si="60"/>
        <v>0</v>
      </c>
      <c r="AN103" s="18">
        <f t="shared" si="61"/>
        <v>0</v>
      </c>
      <c r="AO103" s="18">
        <f t="shared" si="62"/>
        <v>0</v>
      </c>
      <c r="AP103" s="18">
        <f t="shared" si="63"/>
        <v>0</v>
      </c>
      <c r="AQ103" s="18">
        <f t="shared" si="64"/>
        <v>0</v>
      </c>
      <c r="AR103" s="18">
        <f t="shared" si="65"/>
        <v>0</v>
      </c>
      <c r="AS103" s="18">
        <f t="shared" si="66"/>
        <v>0</v>
      </c>
      <c r="AT103" s="18">
        <f t="shared" si="67"/>
        <v>0</v>
      </c>
      <c r="AU103" s="18">
        <f t="shared" si="68"/>
        <v>0</v>
      </c>
      <c r="AV103" s="18">
        <f t="shared" si="69"/>
        <v>0</v>
      </c>
      <c r="AW103" s="18">
        <f t="shared" si="70"/>
        <v>0</v>
      </c>
      <c r="AX103" s="18">
        <f t="shared" si="71"/>
        <v>0</v>
      </c>
      <c r="AY103" s="18">
        <f t="shared" si="72"/>
        <v>0</v>
      </c>
      <c r="AZ103" s="18" t="str">
        <f t="shared" si="73"/>
        <v/>
      </c>
    </row>
    <row r="104" spans="1:52" ht="16">
      <c r="A104" s="8">
        <v>99</v>
      </c>
      <c r="B104" s="1" t="s">
        <v>20</v>
      </c>
      <c r="C104">
        <f t="shared" si="75"/>
        <v>0</v>
      </c>
      <c r="D104">
        <f t="shared" si="74"/>
        <v>0</v>
      </c>
      <c r="E104">
        <f t="shared" si="74"/>
        <v>0</v>
      </c>
      <c r="F104">
        <f t="shared" si="74"/>
        <v>0</v>
      </c>
      <c r="G104">
        <f t="shared" si="74"/>
        <v>1</v>
      </c>
      <c r="H104">
        <f t="shared" si="74"/>
        <v>0</v>
      </c>
      <c r="I104">
        <f t="shared" si="74"/>
        <v>0</v>
      </c>
      <c r="J104">
        <f t="shared" si="74"/>
        <v>0</v>
      </c>
      <c r="K104">
        <f t="shared" si="74"/>
        <v>0</v>
      </c>
      <c r="L104">
        <f t="shared" si="74"/>
        <v>0</v>
      </c>
      <c r="M104">
        <f t="shared" si="74"/>
        <v>0</v>
      </c>
      <c r="N104">
        <f t="shared" si="74"/>
        <v>0</v>
      </c>
      <c r="O104" s="21">
        <f t="shared" si="40"/>
        <v>0</v>
      </c>
      <c r="P104" s="22" t="str">
        <f t="shared" si="78"/>
        <v/>
      </c>
      <c r="Q104">
        <f t="shared" si="41"/>
        <v>0</v>
      </c>
      <c r="R104">
        <f t="shared" si="42"/>
        <v>0</v>
      </c>
      <c r="S104">
        <f t="shared" si="42"/>
        <v>0</v>
      </c>
      <c r="T104">
        <f t="shared" si="43"/>
        <v>0</v>
      </c>
      <c r="U104" s="36" t="s">
        <v>22</v>
      </c>
      <c r="V104">
        <f t="shared" si="44"/>
        <v>1</v>
      </c>
      <c r="W104">
        <f t="shared" si="44"/>
        <v>0</v>
      </c>
      <c r="X104" s="21">
        <f t="shared" si="45"/>
        <v>0</v>
      </c>
      <c r="Y104" s="18">
        <f t="shared" si="46"/>
        <v>0</v>
      </c>
      <c r="Z104" s="18">
        <f t="shared" si="47"/>
        <v>0</v>
      </c>
      <c r="AA104" s="18">
        <f t="shared" si="48"/>
        <v>0</v>
      </c>
      <c r="AB104" s="18">
        <f t="shared" si="49"/>
        <v>0</v>
      </c>
      <c r="AC104" s="18">
        <f t="shared" si="50"/>
        <v>0</v>
      </c>
      <c r="AD104" s="18">
        <f t="shared" si="51"/>
        <v>1</v>
      </c>
      <c r="AE104" s="18">
        <f t="shared" si="52"/>
        <v>0</v>
      </c>
      <c r="AF104" s="18">
        <f t="shared" si="53"/>
        <v>0</v>
      </c>
      <c r="AG104" s="18">
        <f t="shared" si="54"/>
        <v>0</v>
      </c>
      <c r="AH104" s="18">
        <f t="shared" si="55"/>
        <v>0</v>
      </c>
      <c r="AI104" s="18">
        <f t="shared" si="56"/>
        <v>0</v>
      </c>
      <c r="AJ104" s="18">
        <f t="shared" si="57"/>
        <v>0</v>
      </c>
      <c r="AK104" s="18">
        <f t="shared" si="58"/>
        <v>0</v>
      </c>
      <c r="AL104" s="18">
        <f t="shared" si="59"/>
        <v>0</v>
      </c>
      <c r="AM104" s="18">
        <f t="shared" si="60"/>
        <v>0</v>
      </c>
      <c r="AN104" s="18">
        <f t="shared" si="61"/>
        <v>0</v>
      </c>
      <c r="AO104" s="18">
        <f t="shared" si="62"/>
        <v>0</v>
      </c>
      <c r="AP104" s="18">
        <f t="shared" si="63"/>
        <v>0</v>
      </c>
      <c r="AQ104" s="18">
        <f t="shared" si="64"/>
        <v>0</v>
      </c>
      <c r="AR104" s="18">
        <f t="shared" si="65"/>
        <v>0</v>
      </c>
      <c r="AS104" s="18">
        <f t="shared" si="66"/>
        <v>0</v>
      </c>
      <c r="AT104" s="18">
        <f t="shared" si="67"/>
        <v>0</v>
      </c>
      <c r="AU104" s="18">
        <f t="shared" si="68"/>
        <v>0</v>
      </c>
      <c r="AV104" s="18">
        <f t="shared" si="69"/>
        <v>0</v>
      </c>
      <c r="AW104" s="18">
        <f t="shared" si="70"/>
        <v>0</v>
      </c>
      <c r="AX104" s="18">
        <f t="shared" si="71"/>
        <v>0</v>
      </c>
      <c r="AY104" s="18">
        <f t="shared" si="72"/>
        <v>0</v>
      </c>
      <c r="AZ104" s="18" t="str">
        <f t="shared" si="73"/>
        <v/>
      </c>
    </row>
    <row r="105" spans="1:52" ht="16">
      <c r="A105" s="8">
        <v>100</v>
      </c>
      <c r="B105" s="1" t="s">
        <v>148</v>
      </c>
      <c r="C105">
        <f t="shared" si="75"/>
        <v>0</v>
      </c>
      <c r="D105">
        <f t="shared" si="74"/>
        <v>0</v>
      </c>
      <c r="E105">
        <f t="shared" si="74"/>
        <v>0</v>
      </c>
      <c r="F105">
        <f t="shared" si="74"/>
        <v>0</v>
      </c>
      <c r="G105">
        <f t="shared" si="74"/>
        <v>0</v>
      </c>
      <c r="H105">
        <f t="shared" si="74"/>
        <v>0</v>
      </c>
      <c r="I105">
        <f t="shared" si="74"/>
        <v>0</v>
      </c>
      <c r="J105">
        <f t="shared" si="74"/>
        <v>0</v>
      </c>
      <c r="K105">
        <f t="shared" si="74"/>
        <v>1</v>
      </c>
      <c r="L105">
        <f t="shared" si="74"/>
        <v>0</v>
      </c>
      <c r="M105">
        <f t="shared" si="74"/>
        <v>0</v>
      </c>
      <c r="N105">
        <f t="shared" si="74"/>
        <v>0</v>
      </c>
      <c r="O105" s="21">
        <f t="shared" si="40"/>
        <v>0</v>
      </c>
      <c r="P105" s="22" t="str">
        <f t="shared" si="78"/>
        <v/>
      </c>
      <c r="Q105">
        <f t="shared" si="41"/>
        <v>0</v>
      </c>
      <c r="R105">
        <f t="shared" si="42"/>
        <v>0</v>
      </c>
      <c r="S105">
        <f t="shared" si="42"/>
        <v>0</v>
      </c>
      <c r="T105">
        <f t="shared" si="43"/>
        <v>0</v>
      </c>
      <c r="U105" s="36" t="s">
        <v>22</v>
      </c>
      <c r="V105">
        <f t="shared" si="44"/>
        <v>1</v>
      </c>
      <c r="W105">
        <f t="shared" si="44"/>
        <v>0</v>
      </c>
      <c r="X105" s="21">
        <f t="shared" si="45"/>
        <v>0</v>
      </c>
      <c r="Y105" s="18">
        <f t="shared" si="46"/>
        <v>0</v>
      </c>
      <c r="Z105" s="18">
        <f t="shared" si="47"/>
        <v>0</v>
      </c>
      <c r="AA105" s="18">
        <f t="shared" si="48"/>
        <v>0</v>
      </c>
      <c r="AB105" s="18">
        <f t="shared" si="49"/>
        <v>0</v>
      </c>
      <c r="AC105" s="18">
        <f t="shared" si="50"/>
        <v>0</v>
      </c>
      <c r="AD105" s="18">
        <f t="shared" si="51"/>
        <v>0</v>
      </c>
      <c r="AE105" s="18">
        <f t="shared" si="52"/>
        <v>0</v>
      </c>
      <c r="AF105" s="18">
        <f t="shared" si="53"/>
        <v>0</v>
      </c>
      <c r="AG105" s="18">
        <f t="shared" si="54"/>
        <v>0</v>
      </c>
      <c r="AH105" s="18">
        <f t="shared" si="55"/>
        <v>0</v>
      </c>
      <c r="AI105" s="18">
        <f t="shared" si="56"/>
        <v>0</v>
      </c>
      <c r="AJ105" s="18">
        <f t="shared" si="57"/>
        <v>0</v>
      </c>
      <c r="AK105" s="18">
        <f t="shared" si="58"/>
        <v>0</v>
      </c>
      <c r="AL105" s="18">
        <f t="shared" si="59"/>
        <v>1</v>
      </c>
      <c r="AM105" s="18">
        <f t="shared" si="60"/>
        <v>0</v>
      </c>
      <c r="AN105" s="18">
        <f t="shared" si="61"/>
        <v>0</v>
      </c>
      <c r="AO105" s="18">
        <f t="shared" si="62"/>
        <v>0</v>
      </c>
      <c r="AP105" s="18">
        <f t="shared" si="63"/>
        <v>0</v>
      </c>
      <c r="AQ105" s="18">
        <f t="shared" si="64"/>
        <v>0</v>
      </c>
      <c r="AR105" s="18">
        <f t="shared" si="65"/>
        <v>0</v>
      </c>
      <c r="AS105" s="18">
        <f t="shared" si="66"/>
        <v>0</v>
      </c>
      <c r="AT105" s="18">
        <f t="shared" si="67"/>
        <v>0</v>
      </c>
      <c r="AU105" s="18">
        <f t="shared" si="68"/>
        <v>0</v>
      </c>
      <c r="AV105" s="18">
        <f t="shared" si="69"/>
        <v>0</v>
      </c>
      <c r="AW105" s="18">
        <f t="shared" si="70"/>
        <v>0</v>
      </c>
      <c r="AX105" s="18">
        <f t="shared" si="71"/>
        <v>0</v>
      </c>
      <c r="AY105" s="18">
        <f t="shared" si="72"/>
        <v>0</v>
      </c>
      <c r="AZ105" s="18" t="str">
        <f t="shared" si="73"/>
        <v/>
      </c>
    </row>
    <row r="106" spans="1:52" ht="16">
      <c r="A106" s="8">
        <v>101</v>
      </c>
      <c r="B106" s="1" t="s">
        <v>120</v>
      </c>
      <c r="C106">
        <f t="shared" si="75"/>
        <v>0</v>
      </c>
      <c r="D106">
        <f t="shared" si="74"/>
        <v>0</v>
      </c>
      <c r="E106">
        <f t="shared" si="74"/>
        <v>0</v>
      </c>
      <c r="F106">
        <f t="shared" si="74"/>
        <v>0</v>
      </c>
      <c r="G106">
        <f t="shared" si="74"/>
        <v>0</v>
      </c>
      <c r="H106">
        <f t="shared" si="74"/>
        <v>1</v>
      </c>
      <c r="I106">
        <f t="shared" si="74"/>
        <v>0</v>
      </c>
      <c r="J106">
        <f t="shared" si="74"/>
        <v>0</v>
      </c>
      <c r="K106">
        <f t="shared" si="74"/>
        <v>0</v>
      </c>
      <c r="L106">
        <f t="shared" si="74"/>
        <v>0</v>
      </c>
      <c r="M106">
        <f t="shared" si="74"/>
        <v>0</v>
      </c>
      <c r="N106">
        <f t="shared" si="74"/>
        <v>0</v>
      </c>
      <c r="O106" s="21">
        <f t="shared" si="40"/>
        <v>0</v>
      </c>
      <c r="P106" s="22" t="str">
        <f t="shared" si="78"/>
        <v/>
      </c>
      <c r="Q106">
        <f t="shared" si="41"/>
        <v>0</v>
      </c>
      <c r="R106">
        <f t="shared" si="42"/>
        <v>0</v>
      </c>
      <c r="S106">
        <f t="shared" si="42"/>
        <v>0</v>
      </c>
      <c r="T106">
        <f t="shared" si="43"/>
        <v>0</v>
      </c>
      <c r="U106" s="36" t="s">
        <v>22</v>
      </c>
      <c r="V106">
        <f t="shared" si="44"/>
        <v>1</v>
      </c>
      <c r="W106">
        <f t="shared" si="44"/>
        <v>0</v>
      </c>
      <c r="X106" s="21">
        <f t="shared" si="45"/>
        <v>0</v>
      </c>
      <c r="Y106" s="18">
        <f t="shared" si="46"/>
        <v>0</v>
      </c>
      <c r="Z106" s="18">
        <f t="shared" si="47"/>
        <v>0</v>
      </c>
      <c r="AA106" s="18">
        <f t="shared" si="48"/>
        <v>0</v>
      </c>
      <c r="AB106" s="18">
        <f t="shared" si="49"/>
        <v>0</v>
      </c>
      <c r="AC106" s="18">
        <f t="shared" si="50"/>
        <v>0</v>
      </c>
      <c r="AD106" s="18">
        <f t="shared" si="51"/>
        <v>0</v>
      </c>
      <c r="AE106" s="18">
        <f t="shared" si="52"/>
        <v>0</v>
      </c>
      <c r="AF106" s="18">
        <f t="shared" si="53"/>
        <v>1</v>
      </c>
      <c r="AG106" s="18">
        <f t="shared" si="54"/>
        <v>0</v>
      </c>
      <c r="AH106" s="18">
        <f t="shared" si="55"/>
        <v>0</v>
      </c>
      <c r="AI106" s="18">
        <f t="shared" si="56"/>
        <v>0</v>
      </c>
      <c r="AJ106" s="18">
        <f t="shared" si="57"/>
        <v>0</v>
      </c>
      <c r="AK106" s="18">
        <f t="shared" si="58"/>
        <v>0</v>
      </c>
      <c r="AL106" s="18">
        <f t="shared" si="59"/>
        <v>0</v>
      </c>
      <c r="AM106" s="18">
        <f t="shared" si="60"/>
        <v>0</v>
      </c>
      <c r="AN106" s="18">
        <f t="shared" si="61"/>
        <v>0</v>
      </c>
      <c r="AO106" s="18">
        <f t="shared" si="62"/>
        <v>0</v>
      </c>
      <c r="AP106" s="18">
        <f t="shared" si="63"/>
        <v>0</v>
      </c>
      <c r="AQ106" s="18">
        <f t="shared" si="64"/>
        <v>0</v>
      </c>
      <c r="AR106" s="18">
        <f t="shared" si="65"/>
        <v>0</v>
      </c>
      <c r="AS106" s="18">
        <f t="shared" si="66"/>
        <v>0</v>
      </c>
      <c r="AT106" s="18">
        <f t="shared" si="67"/>
        <v>0</v>
      </c>
      <c r="AU106" s="18">
        <f t="shared" si="68"/>
        <v>0</v>
      </c>
      <c r="AV106" s="18">
        <f t="shared" si="69"/>
        <v>0</v>
      </c>
      <c r="AW106" s="18">
        <f t="shared" si="70"/>
        <v>0</v>
      </c>
      <c r="AX106" s="18">
        <f t="shared" si="71"/>
        <v>0</v>
      </c>
      <c r="AY106" s="18">
        <f t="shared" si="72"/>
        <v>0</v>
      </c>
      <c r="AZ106" s="18" t="str">
        <f t="shared" si="73"/>
        <v/>
      </c>
    </row>
    <row r="107" spans="1:52" ht="16">
      <c r="A107" s="8">
        <v>102</v>
      </c>
      <c r="B107" s="1" t="s">
        <v>364</v>
      </c>
      <c r="C107">
        <f t="shared" si="75"/>
        <v>1</v>
      </c>
      <c r="D107">
        <f t="shared" si="75"/>
        <v>0</v>
      </c>
      <c r="E107">
        <f t="shared" si="75"/>
        <v>0</v>
      </c>
      <c r="F107">
        <f t="shared" si="75"/>
        <v>0</v>
      </c>
      <c r="G107">
        <f t="shared" si="75"/>
        <v>0</v>
      </c>
      <c r="H107">
        <f t="shared" si="75"/>
        <v>0</v>
      </c>
      <c r="I107">
        <f t="shared" si="75"/>
        <v>0</v>
      </c>
      <c r="J107">
        <f t="shared" si="75"/>
        <v>0</v>
      </c>
      <c r="K107">
        <f t="shared" si="75"/>
        <v>0</v>
      </c>
      <c r="L107">
        <f t="shared" si="75"/>
        <v>0</v>
      </c>
      <c r="M107">
        <f t="shared" si="75"/>
        <v>0</v>
      </c>
      <c r="N107">
        <f t="shared" si="75"/>
        <v>0</v>
      </c>
      <c r="O107" s="21">
        <f t="shared" si="40"/>
        <v>0</v>
      </c>
      <c r="P107" s="22" t="str">
        <f t="shared" si="78"/>
        <v/>
      </c>
      <c r="Q107">
        <f t="shared" si="41"/>
        <v>0</v>
      </c>
      <c r="R107">
        <f t="shared" si="42"/>
        <v>0</v>
      </c>
      <c r="S107">
        <f t="shared" si="42"/>
        <v>0</v>
      </c>
      <c r="T107">
        <f t="shared" si="43"/>
        <v>0</v>
      </c>
      <c r="U107" s="36" t="s">
        <v>24</v>
      </c>
      <c r="V107">
        <f t="shared" si="44"/>
        <v>0</v>
      </c>
      <c r="W107">
        <f t="shared" si="44"/>
        <v>1</v>
      </c>
      <c r="X107" s="21">
        <f t="shared" si="45"/>
        <v>0</v>
      </c>
      <c r="Y107" s="18">
        <f t="shared" si="46"/>
        <v>1</v>
      </c>
      <c r="Z107" s="18">
        <f t="shared" si="47"/>
        <v>0</v>
      </c>
      <c r="AA107" s="18">
        <f t="shared" si="48"/>
        <v>0</v>
      </c>
      <c r="AB107" s="18">
        <f t="shared" si="49"/>
        <v>0</v>
      </c>
      <c r="AC107" s="18">
        <f t="shared" si="50"/>
        <v>0</v>
      </c>
      <c r="AD107" s="18">
        <f t="shared" si="51"/>
        <v>0</v>
      </c>
      <c r="AE107" s="18">
        <f t="shared" si="52"/>
        <v>0</v>
      </c>
      <c r="AF107" s="18">
        <f t="shared" si="53"/>
        <v>0</v>
      </c>
      <c r="AG107" s="18">
        <f t="shared" si="54"/>
        <v>0</v>
      </c>
      <c r="AH107" s="18">
        <f t="shared" si="55"/>
        <v>0</v>
      </c>
      <c r="AI107" s="18">
        <f t="shared" si="56"/>
        <v>0</v>
      </c>
      <c r="AJ107" s="18">
        <f t="shared" si="57"/>
        <v>0</v>
      </c>
      <c r="AK107" s="18">
        <f t="shared" si="58"/>
        <v>0</v>
      </c>
      <c r="AL107" s="18">
        <f t="shared" si="59"/>
        <v>0</v>
      </c>
      <c r="AM107" s="18">
        <f t="shared" si="60"/>
        <v>0</v>
      </c>
      <c r="AN107" s="18">
        <f t="shared" si="61"/>
        <v>0</v>
      </c>
      <c r="AO107" s="18">
        <f t="shared" si="62"/>
        <v>0</v>
      </c>
      <c r="AP107" s="18">
        <f t="shared" si="63"/>
        <v>0</v>
      </c>
      <c r="AQ107" s="18">
        <f t="shared" si="64"/>
        <v>0</v>
      </c>
      <c r="AR107" s="18">
        <f t="shared" si="65"/>
        <v>0</v>
      </c>
      <c r="AS107" s="18">
        <f t="shared" si="66"/>
        <v>0</v>
      </c>
      <c r="AT107" s="18">
        <f t="shared" si="67"/>
        <v>0</v>
      </c>
      <c r="AU107" s="18">
        <f t="shared" si="68"/>
        <v>0</v>
      </c>
      <c r="AV107" s="18">
        <f t="shared" si="69"/>
        <v>0</v>
      </c>
      <c r="AW107" s="18">
        <f t="shared" si="70"/>
        <v>0</v>
      </c>
      <c r="AX107" s="18">
        <f t="shared" si="71"/>
        <v>0</v>
      </c>
      <c r="AY107" s="18">
        <f t="shared" si="72"/>
        <v>0</v>
      </c>
      <c r="AZ107" s="18" t="str">
        <f t="shared" si="73"/>
        <v/>
      </c>
    </row>
    <row r="108" spans="1:52" ht="16">
      <c r="A108" s="8">
        <v>103</v>
      </c>
      <c r="B108" s="1" t="s">
        <v>60</v>
      </c>
      <c r="C108">
        <f t="shared" si="75"/>
        <v>0</v>
      </c>
      <c r="D108">
        <f t="shared" si="75"/>
        <v>0</v>
      </c>
      <c r="E108">
        <f t="shared" si="75"/>
        <v>0</v>
      </c>
      <c r="F108">
        <f t="shared" si="75"/>
        <v>0</v>
      </c>
      <c r="G108">
        <f t="shared" si="75"/>
        <v>0</v>
      </c>
      <c r="H108">
        <f t="shared" si="75"/>
        <v>0</v>
      </c>
      <c r="I108">
        <f t="shared" si="75"/>
        <v>0</v>
      </c>
      <c r="J108">
        <f t="shared" si="75"/>
        <v>0</v>
      </c>
      <c r="K108">
        <f t="shared" si="75"/>
        <v>0</v>
      </c>
      <c r="L108">
        <f t="shared" si="75"/>
        <v>0</v>
      </c>
      <c r="M108">
        <f t="shared" si="75"/>
        <v>1</v>
      </c>
      <c r="N108">
        <f t="shared" si="75"/>
        <v>0</v>
      </c>
      <c r="O108" s="21">
        <f t="shared" si="40"/>
        <v>0</v>
      </c>
      <c r="P108" s="22" t="str">
        <f t="shared" si="78"/>
        <v/>
      </c>
      <c r="Q108">
        <f t="shared" si="41"/>
        <v>0</v>
      </c>
      <c r="R108">
        <f t="shared" si="42"/>
        <v>0</v>
      </c>
      <c r="S108">
        <f t="shared" si="42"/>
        <v>0</v>
      </c>
      <c r="T108">
        <f t="shared" si="43"/>
        <v>0</v>
      </c>
      <c r="U108" s="36" t="s">
        <v>22</v>
      </c>
      <c r="V108">
        <f t="shared" si="44"/>
        <v>1</v>
      </c>
      <c r="W108">
        <f t="shared" si="44"/>
        <v>0</v>
      </c>
      <c r="X108" s="21">
        <f t="shared" si="45"/>
        <v>0</v>
      </c>
      <c r="Y108" s="18">
        <f t="shared" si="46"/>
        <v>0</v>
      </c>
      <c r="Z108" s="18">
        <f t="shared" si="47"/>
        <v>0</v>
      </c>
      <c r="AA108" s="18">
        <f t="shared" si="48"/>
        <v>0</v>
      </c>
      <c r="AB108" s="18">
        <f t="shared" si="49"/>
        <v>0</v>
      </c>
      <c r="AC108" s="18">
        <f t="shared" si="50"/>
        <v>0</v>
      </c>
      <c r="AD108" s="18">
        <f t="shared" si="51"/>
        <v>0</v>
      </c>
      <c r="AE108" s="18">
        <f t="shared" si="52"/>
        <v>0</v>
      </c>
      <c r="AF108" s="18">
        <f t="shared" si="53"/>
        <v>0</v>
      </c>
      <c r="AG108" s="18">
        <f t="shared" si="54"/>
        <v>0</v>
      </c>
      <c r="AH108" s="18">
        <f t="shared" si="55"/>
        <v>0</v>
      </c>
      <c r="AI108" s="18">
        <f t="shared" si="56"/>
        <v>0</v>
      </c>
      <c r="AJ108" s="18">
        <f t="shared" si="57"/>
        <v>0</v>
      </c>
      <c r="AK108" s="18">
        <f t="shared" si="58"/>
        <v>0</v>
      </c>
      <c r="AL108" s="18">
        <f t="shared" si="59"/>
        <v>0</v>
      </c>
      <c r="AM108" s="18">
        <f t="shared" si="60"/>
        <v>0</v>
      </c>
      <c r="AN108" s="18">
        <f t="shared" si="61"/>
        <v>0</v>
      </c>
      <c r="AO108" s="18">
        <f t="shared" si="62"/>
        <v>0</v>
      </c>
      <c r="AP108" s="18">
        <f t="shared" si="63"/>
        <v>1</v>
      </c>
      <c r="AQ108" s="18">
        <f t="shared" si="64"/>
        <v>0</v>
      </c>
      <c r="AR108" s="18">
        <f t="shared" si="65"/>
        <v>0</v>
      </c>
      <c r="AS108" s="18">
        <f t="shared" si="66"/>
        <v>0</v>
      </c>
      <c r="AT108" s="18">
        <f t="shared" si="67"/>
        <v>0</v>
      </c>
      <c r="AU108" s="18">
        <f t="shared" si="68"/>
        <v>0</v>
      </c>
      <c r="AV108" s="18">
        <f t="shared" si="69"/>
        <v>0</v>
      </c>
      <c r="AW108" s="18">
        <f t="shared" si="70"/>
        <v>0</v>
      </c>
      <c r="AX108" s="18">
        <f t="shared" si="71"/>
        <v>0</v>
      </c>
      <c r="AY108" s="18">
        <f t="shared" si="72"/>
        <v>0</v>
      </c>
      <c r="AZ108" s="18" t="str">
        <f t="shared" si="73"/>
        <v/>
      </c>
    </row>
    <row r="109" spans="1:52" ht="16">
      <c r="A109" s="8">
        <v>104</v>
      </c>
      <c r="B109" s="1" t="s">
        <v>120</v>
      </c>
      <c r="C109">
        <f t="shared" si="75"/>
        <v>0</v>
      </c>
      <c r="D109">
        <f t="shared" si="75"/>
        <v>0</v>
      </c>
      <c r="E109">
        <f t="shared" si="75"/>
        <v>0</v>
      </c>
      <c r="F109">
        <f t="shared" si="75"/>
        <v>0</v>
      </c>
      <c r="G109">
        <f t="shared" si="75"/>
        <v>0</v>
      </c>
      <c r="H109">
        <f t="shared" si="75"/>
        <v>1</v>
      </c>
      <c r="I109">
        <f t="shared" si="75"/>
        <v>0</v>
      </c>
      <c r="J109">
        <f t="shared" si="75"/>
        <v>0</v>
      </c>
      <c r="K109">
        <f t="shared" si="75"/>
        <v>0</v>
      </c>
      <c r="L109">
        <f t="shared" si="75"/>
        <v>0</v>
      </c>
      <c r="M109">
        <f t="shared" si="75"/>
        <v>0</v>
      </c>
      <c r="N109">
        <f t="shared" si="75"/>
        <v>0</v>
      </c>
      <c r="O109" s="21">
        <f t="shared" si="40"/>
        <v>0</v>
      </c>
      <c r="P109" s="22" t="str">
        <f t="shared" si="78"/>
        <v/>
      </c>
      <c r="Q109">
        <f t="shared" si="41"/>
        <v>0</v>
      </c>
      <c r="R109">
        <f t="shared" si="42"/>
        <v>0</v>
      </c>
      <c r="S109">
        <f t="shared" si="42"/>
        <v>0</v>
      </c>
      <c r="T109">
        <f t="shared" si="43"/>
        <v>0</v>
      </c>
      <c r="U109" s="36" t="s">
        <v>22</v>
      </c>
      <c r="V109">
        <f t="shared" si="44"/>
        <v>1</v>
      </c>
      <c r="W109">
        <f t="shared" si="44"/>
        <v>0</v>
      </c>
      <c r="X109" s="21">
        <f t="shared" si="45"/>
        <v>0</v>
      </c>
      <c r="Y109" s="18">
        <f t="shared" si="46"/>
        <v>0</v>
      </c>
      <c r="Z109" s="18">
        <f t="shared" si="47"/>
        <v>0</v>
      </c>
      <c r="AA109" s="18">
        <f t="shared" si="48"/>
        <v>0</v>
      </c>
      <c r="AB109" s="18">
        <f t="shared" si="49"/>
        <v>0</v>
      </c>
      <c r="AC109" s="18">
        <f t="shared" si="50"/>
        <v>0</v>
      </c>
      <c r="AD109" s="18">
        <f t="shared" si="51"/>
        <v>0</v>
      </c>
      <c r="AE109" s="18">
        <f t="shared" si="52"/>
        <v>0</v>
      </c>
      <c r="AF109" s="18">
        <f t="shared" si="53"/>
        <v>1</v>
      </c>
      <c r="AG109" s="18">
        <f t="shared" si="54"/>
        <v>0</v>
      </c>
      <c r="AH109" s="18">
        <f t="shared" si="55"/>
        <v>0</v>
      </c>
      <c r="AI109" s="18">
        <f t="shared" si="56"/>
        <v>0</v>
      </c>
      <c r="AJ109" s="18">
        <f t="shared" si="57"/>
        <v>0</v>
      </c>
      <c r="AK109" s="18">
        <f t="shared" si="58"/>
        <v>0</v>
      </c>
      <c r="AL109" s="18">
        <f t="shared" si="59"/>
        <v>0</v>
      </c>
      <c r="AM109" s="18">
        <f t="shared" si="60"/>
        <v>0</v>
      </c>
      <c r="AN109" s="18">
        <f t="shared" si="61"/>
        <v>0</v>
      </c>
      <c r="AO109" s="18">
        <f t="shared" si="62"/>
        <v>0</v>
      </c>
      <c r="AP109" s="18">
        <f t="shared" si="63"/>
        <v>0</v>
      </c>
      <c r="AQ109" s="18">
        <f t="shared" si="64"/>
        <v>0</v>
      </c>
      <c r="AR109" s="18">
        <f t="shared" si="65"/>
        <v>0</v>
      </c>
      <c r="AS109" s="18">
        <f t="shared" si="66"/>
        <v>0</v>
      </c>
      <c r="AT109" s="18">
        <f t="shared" si="67"/>
        <v>0</v>
      </c>
      <c r="AU109" s="18">
        <f t="shared" si="68"/>
        <v>0</v>
      </c>
      <c r="AV109" s="18">
        <f t="shared" si="69"/>
        <v>0</v>
      </c>
      <c r="AW109" s="18">
        <f t="shared" si="70"/>
        <v>0</v>
      </c>
      <c r="AX109" s="18">
        <f t="shared" si="71"/>
        <v>0</v>
      </c>
      <c r="AY109" s="18">
        <f t="shared" si="72"/>
        <v>0</v>
      </c>
      <c r="AZ109" s="18" t="str">
        <f t="shared" si="73"/>
        <v/>
      </c>
    </row>
    <row r="110" spans="1:52" ht="16">
      <c r="A110" s="8">
        <v>105</v>
      </c>
      <c r="B110" s="1" t="s">
        <v>668</v>
      </c>
      <c r="C110">
        <f t="shared" si="75"/>
        <v>0</v>
      </c>
      <c r="D110">
        <f t="shared" si="75"/>
        <v>0</v>
      </c>
      <c r="E110">
        <f t="shared" si="75"/>
        <v>0</v>
      </c>
      <c r="F110">
        <f t="shared" si="75"/>
        <v>0</v>
      </c>
      <c r="G110">
        <f t="shared" si="75"/>
        <v>0</v>
      </c>
      <c r="H110">
        <f t="shared" si="75"/>
        <v>0</v>
      </c>
      <c r="I110">
        <f t="shared" si="75"/>
        <v>0</v>
      </c>
      <c r="J110">
        <f t="shared" si="75"/>
        <v>0</v>
      </c>
      <c r="K110">
        <f t="shared" si="75"/>
        <v>0</v>
      </c>
      <c r="L110">
        <f t="shared" si="75"/>
        <v>0</v>
      </c>
      <c r="M110">
        <f t="shared" si="75"/>
        <v>0</v>
      </c>
      <c r="N110">
        <f t="shared" si="75"/>
        <v>0</v>
      </c>
      <c r="O110" s="21">
        <f t="shared" si="40"/>
        <v>1</v>
      </c>
      <c r="P110" s="22" t="str">
        <f t="shared" si="78"/>
        <v>British Academy</v>
      </c>
      <c r="Q110">
        <f t="shared" si="41"/>
        <v>0</v>
      </c>
      <c r="R110">
        <f t="shared" si="42"/>
        <v>0</v>
      </c>
      <c r="S110">
        <f t="shared" si="42"/>
        <v>0</v>
      </c>
      <c r="T110">
        <f t="shared" si="43"/>
        <v>0</v>
      </c>
      <c r="U110" s="36" t="s">
        <v>22</v>
      </c>
      <c r="V110">
        <f t="shared" si="44"/>
        <v>1</v>
      </c>
      <c r="W110">
        <f t="shared" si="44"/>
        <v>0</v>
      </c>
      <c r="X110" s="21">
        <f t="shared" si="45"/>
        <v>0</v>
      </c>
      <c r="Y110" s="18">
        <f t="shared" si="46"/>
        <v>0</v>
      </c>
      <c r="Z110" s="18">
        <f t="shared" si="47"/>
        <v>0</v>
      </c>
      <c r="AA110" s="18">
        <f t="shared" si="48"/>
        <v>0</v>
      </c>
      <c r="AB110" s="18">
        <f t="shared" si="49"/>
        <v>0</v>
      </c>
      <c r="AC110" s="18">
        <f t="shared" si="50"/>
        <v>0</v>
      </c>
      <c r="AD110" s="18">
        <f t="shared" si="51"/>
        <v>0</v>
      </c>
      <c r="AE110" s="18">
        <f t="shared" si="52"/>
        <v>0</v>
      </c>
      <c r="AF110" s="18">
        <f t="shared" si="53"/>
        <v>0</v>
      </c>
      <c r="AG110" s="18">
        <f t="shared" si="54"/>
        <v>0</v>
      </c>
      <c r="AH110" s="18">
        <f t="shared" si="55"/>
        <v>0</v>
      </c>
      <c r="AI110" s="18">
        <f t="shared" si="56"/>
        <v>0</v>
      </c>
      <c r="AJ110" s="18">
        <f t="shared" si="57"/>
        <v>0</v>
      </c>
      <c r="AK110" s="18">
        <f t="shared" si="58"/>
        <v>0</v>
      </c>
      <c r="AL110" s="18">
        <f t="shared" si="59"/>
        <v>0</v>
      </c>
      <c r="AM110" s="18">
        <f t="shared" si="60"/>
        <v>0</v>
      </c>
      <c r="AN110" s="18">
        <f t="shared" si="61"/>
        <v>0</v>
      </c>
      <c r="AO110" s="18">
        <f t="shared" si="62"/>
        <v>0</v>
      </c>
      <c r="AP110" s="18">
        <f t="shared" si="63"/>
        <v>0</v>
      </c>
      <c r="AQ110" s="18">
        <f t="shared" si="64"/>
        <v>0</v>
      </c>
      <c r="AR110" s="18">
        <f t="shared" si="65"/>
        <v>0</v>
      </c>
      <c r="AS110" s="18">
        <f t="shared" si="66"/>
        <v>0</v>
      </c>
      <c r="AT110" s="18">
        <f t="shared" si="67"/>
        <v>0</v>
      </c>
      <c r="AU110" s="18">
        <f t="shared" si="68"/>
        <v>0</v>
      </c>
      <c r="AV110" s="18">
        <f t="shared" si="69"/>
        <v>0</v>
      </c>
      <c r="AW110" s="18">
        <f t="shared" si="70"/>
        <v>0</v>
      </c>
      <c r="AX110" s="18">
        <f t="shared" si="71"/>
        <v>0</v>
      </c>
      <c r="AY110" s="18">
        <f t="shared" si="72"/>
        <v>0</v>
      </c>
      <c r="AZ110" s="18" t="str">
        <f t="shared" si="73"/>
        <v/>
      </c>
    </row>
    <row r="111" spans="1:52" ht="16">
      <c r="A111" s="8">
        <v>106</v>
      </c>
      <c r="B111" s="1" t="s">
        <v>60</v>
      </c>
      <c r="C111">
        <f t="shared" si="75"/>
        <v>0</v>
      </c>
      <c r="D111">
        <f t="shared" si="75"/>
        <v>0</v>
      </c>
      <c r="E111">
        <f t="shared" si="75"/>
        <v>0</v>
      </c>
      <c r="F111">
        <f t="shared" si="75"/>
        <v>0</v>
      </c>
      <c r="G111">
        <f t="shared" si="75"/>
        <v>0</v>
      </c>
      <c r="H111">
        <f t="shared" si="75"/>
        <v>0</v>
      </c>
      <c r="I111">
        <f t="shared" si="75"/>
        <v>0</v>
      </c>
      <c r="J111">
        <f t="shared" si="75"/>
        <v>0</v>
      </c>
      <c r="K111">
        <f t="shared" si="75"/>
        <v>0</v>
      </c>
      <c r="L111">
        <f t="shared" si="75"/>
        <v>0</v>
      </c>
      <c r="M111">
        <f t="shared" si="75"/>
        <v>1</v>
      </c>
      <c r="N111">
        <f t="shared" si="75"/>
        <v>0</v>
      </c>
      <c r="O111" s="21">
        <f t="shared" si="40"/>
        <v>0</v>
      </c>
      <c r="P111" s="22" t="str">
        <f t="shared" si="78"/>
        <v/>
      </c>
      <c r="Q111">
        <f t="shared" si="41"/>
        <v>0</v>
      </c>
      <c r="R111">
        <f t="shared" si="42"/>
        <v>0</v>
      </c>
      <c r="S111">
        <f t="shared" si="42"/>
        <v>0</v>
      </c>
      <c r="T111">
        <f t="shared" si="43"/>
        <v>0</v>
      </c>
      <c r="U111" s="36" t="s">
        <v>22</v>
      </c>
      <c r="V111">
        <f t="shared" si="44"/>
        <v>1</v>
      </c>
      <c r="W111">
        <f t="shared" si="44"/>
        <v>0</v>
      </c>
      <c r="X111" s="21">
        <f t="shared" si="45"/>
        <v>0</v>
      </c>
      <c r="Y111" s="18">
        <f t="shared" si="46"/>
        <v>0</v>
      </c>
      <c r="Z111" s="18">
        <f t="shared" si="47"/>
        <v>0</v>
      </c>
      <c r="AA111" s="18">
        <f t="shared" si="48"/>
        <v>0</v>
      </c>
      <c r="AB111" s="18">
        <f t="shared" si="49"/>
        <v>0</v>
      </c>
      <c r="AC111" s="18">
        <f t="shared" si="50"/>
        <v>0</v>
      </c>
      <c r="AD111" s="18">
        <f t="shared" si="51"/>
        <v>0</v>
      </c>
      <c r="AE111" s="18">
        <f t="shared" si="52"/>
        <v>0</v>
      </c>
      <c r="AF111" s="18">
        <f t="shared" si="53"/>
        <v>0</v>
      </c>
      <c r="AG111" s="18">
        <f t="shared" si="54"/>
        <v>0</v>
      </c>
      <c r="AH111" s="18">
        <f t="shared" si="55"/>
        <v>0</v>
      </c>
      <c r="AI111" s="18">
        <f t="shared" si="56"/>
        <v>0</v>
      </c>
      <c r="AJ111" s="18">
        <f t="shared" si="57"/>
        <v>0</v>
      </c>
      <c r="AK111" s="18">
        <f t="shared" si="58"/>
        <v>0</v>
      </c>
      <c r="AL111" s="18">
        <f t="shared" si="59"/>
        <v>0</v>
      </c>
      <c r="AM111" s="18">
        <f t="shared" si="60"/>
        <v>0</v>
      </c>
      <c r="AN111" s="18">
        <f t="shared" si="61"/>
        <v>0</v>
      </c>
      <c r="AO111" s="18">
        <f t="shared" si="62"/>
        <v>0</v>
      </c>
      <c r="AP111" s="18">
        <f t="shared" si="63"/>
        <v>1</v>
      </c>
      <c r="AQ111" s="18">
        <f t="shared" si="64"/>
        <v>0</v>
      </c>
      <c r="AR111" s="18">
        <f t="shared" si="65"/>
        <v>0</v>
      </c>
      <c r="AS111" s="18">
        <f t="shared" si="66"/>
        <v>0</v>
      </c>
      <c r="AT111" s="18">
        <f t="shared" si="67"/>
        <v>0</v>
      </c>
      <c r="AU111" s="18">
        <f t="shared" si="68"/>
        <v>0</v>
      </c>
      <c r="AV111" s="18">
        <f t="shared" si="69"/>
        <v>0</v>
      </c>
      <c r="AW111" s="18">
        <f t="shared" si="70"/>
        <v>0</v>
      </c>
      <c r="AX111" s="18">
        <f t="shared" si="71"/>
        <v>0</v>
      </c>
      <c r="AY111" s="18">
        <f t="shared" si="72"/>
        <v>0</v>
      </c>
      <c r="AZ111" s="18" t="str">
        <f t="shared" si="73"/>
        <v/>
      </c>
    </row>
    <row r="112" spans="1:52" ht="16">
      <c r="A112" s="8">
        <v>107</v>
      </c>
      <c r="B112" s="1" t="s">
        <v>60</v>
      </c>
      <c r="C112">
        <f t="shared" si="75"/>
        <v>0</v>
      </c>
      <c r="D112">
        <f t="shared" si="75"/>
        <v>0</v>
      </c>
      <c r="E112">
        <f t="shared" si="75"/>
        <v>0</v>
      </c>
      <c r="F112">
        <f t="shared" si="75"/>
        <v>0</v>
      </c>
      <c r="G112">
        <f t="shared" si="75"/>
        <v>0</v>
      </c>
      <c r="H112">
        <f t="shared" si="75"/>
        <v>0</v>
      </c>
      <c r="I112">
        <f t="shared" si="75"/>
        <v>0</v>
      </c>
      <c r="J112">
        <f t="shared" si="75"/>
        <v>0</v>
      </c>
      <c r="K112">
        <f t="shared" si="75"/>
        <v>0</v>
      </c>
      <c r="L112">
        <f t="shared" si="75"/>
        <v>0</v>
      </c>
      <c r="M112">
        <f t="shared" si="75"/>
        <v>1</v>
      </c>
      <c r="N112">
        <f t="shared" si="75"/>
        <v>0</v>
      </c>
      <c r="O112" s="21">
        <f t="shared" si="40"/>
        <v>0</v>
      </c>
      <c r="P112" s="22" t="str">
        <f t="shared" si="78"/>
        <v/>
      </c>
      <c r="Q112">
        <f t="shared" si="41"/>
        <v>0</v>
      </c>
      <c r="R112">
        <f t="shared" si="42"/>
        <v>0</v>
      </c>
      <c r="S112">
        <f t="shared" si="42"/>
        <v>0</v>
      </c>
      <c r="T112">
        <f t="shared" si="43"/>
        <v>0</v>
      </c>
      <c r="U112" s="36" t="s">
        <v>22</v>
      </c>
      <c r="V112">
        <f t="shared" si="44"/>
        <v>1</v>
      </c>
      <c r="W112">
        <f t="shared" si="44"/>
        <v>0</v>
      </c>
      <c r="X112" s="21">
        <f t="shared" si="45"/>
        <v>0</v>
      </c>
      <c r="Y112" s="18">
        <f t="shared" si="46"/>
        <v>0</v>
      </c>
      <c r="Z112" s="18">
        <f t="shared" si="47"/>
        <v>0</v>
      </c>
      <c r="AA112" s="18">
        <f t="shared" si="48"/>
        <v>0</v>
      </c>
      <c r="AB112" s="18">
        <f t="shared" si="49"/>
        <v>0</v>
      </c>
      <c r="AC112" s="18">
        <f t="shared" si="50"/>
        <v>0</v>
      </c>
      <c r="AD112" s="18">
        <f t="shared" si="51"/>
        <v>0</v>
      </c>
      <c r="AE112" s="18">
        <f t="shared" si="52"/>
        <v>0</v>
      </c>
      <c r="AF112" s="18">
        <f t="shared" si="53"/>
        <v>0</v>
      </c>
      <c r="AG112" s="18">
        <f t="shared" si="54"/>
        <v>0</v>
      </c>
      <c r="AH112" s="18">
        <f t="shared" si="55"/>
        <v>0</v>
      </c>
      <c r="AI112" s="18">
        <f t="shared" si="56"/>
        <v>0</v>
      </c>
      <c r="AJ112" s="18">
        <f t="shared" si="57"/>
        <v>0</v>
      </c>
      <c r="AK112" s="18">
        <f t="shared" si="58"/>
        <v>0</v>
      </c>
      <c r="AL112" s="18">
        <f t="shared" si="59"/>
        <v>0</v>
      </c>
      <c r="AM112" s="18">
        <f t="shared" si="60"/>
        <v>0</v>
      </c>
      <c r="AN112" s="18">
        <f t="shared" si="61"/>
        <v>0</v>
      </c>
      <c r="AO112" s="18">
        <f t="shared" si="62"/>
        <v>0</v>
      </c>
      <c r="AP112" s="18">
        <f t="shared" si="63"/>
        <v>1</v>
      </c>
      <c r="AQ112" s="18">
        <f t="shared" si="64"/>
        <v>0</v>
      </c>
      <c r="AR112" s="18">
        <f t="shared" si="65"/>
        <v>0</v>
      </c>
      <c r="AS112" s="18">
        <f t="shared" si="66"/>
        <v>0</v>
      </c>
      <c r="AT112" s="18">
        <f t="shared" si="67"/>
        <v>0</v>
      </c>
      <c r="AU112" s="18">
        <f t="shared" si="68"/>
        <v>0</v>
      </c>
      <c r="AV112" s="18">
        <f t="shared" si="69"/>
        <v>0</v>
      </c>
      <c r="AW112" s="18">
        <f t="shared" si="70"/>
        <v>0</v>
      </c>
      <c r="AX112" s="18">
        <f t="shared" si="71"/>
        <v>0</v>
      </c>
      <c r="AY112" s="18">
        <f t="shared" si="72"/>
        <v>0</v>
      </c>
      <c r="AZ112" s="18" t="str">
        <f t="shared" si="73"/>
        <v/>
      </c>
    </row>
    <row r="113" spans="1:52" ht="16">
      <c r="A113" s="8">
        <v>108</v>
      </c>
      <c r="B113" s="1" t="s">
        <v>60</v>
      </c>
      <c r="C113">
        <f t="shared" si="75"/>
        <v>0</v>
      </c>
      <c r="D113">
        <f t="shared" si="75"/>
        <v>0</v>
      </c>
      <c r="E113">
        <f t="shared" si="75"/>
        <v>0</v>
      </c>
      <c r="F113">
        <f t="shared" si="75"/>
        <v>0</v>
      </c>
      <c r="G113">
        <f t="shared" si="75"/>
        <v>0</v>
      </c>
      <c r="H113">
        <f t="shared" si="75"/>
        <v>0</v>
      </c>
      <c r="I113">
        <f t="shared" si="75"/>
        <v>0</v>
      </c>
      <c r="J113">
        <f t="shared" si="75"/>
        <v>0</v>
      </c>
      <c r="K113">
        <f t="shared" si="75"/>
        <v>0</v>
      </c>
      <c r="L113">
        <f t="shared" si="75"/>
        <v>0</v>
      </c>
      <c r="M113">
        <f t="shared" si="75"/>
        <v>1</v>
      </c>
      <c r="N113">
        <f t="shared" si="75"/>
        <v>0</v>
      </c>
      <c r="O113" s="21">
        <f t="shared" si="40"/>
        <v>0</v>
      </c>
      <c r="P113" s="22" t="str">
        <f t="shared" si="78"/>
        <v/>
      </c>
      <c r="Q113">
        <f t="shared" si="41"/>
        <v>0</v>
      </c>
      <c r="R113">
        <f t="shared" si="42"/>
        <v>0</v>
      </c>
      <c r="S113">
        <f t="shared" si="42"/>
        <v>0</v>
      </c>
      <c r="T113">
        <f t="shared" si="43"/>
        <v>0</v>
      </c>
      <c r="U113" s="36" t="s">
        <v>22</v>
      </c>
      <c r="V113">
        <f t="shared" si="44"/>
        <v>1</v>
      </c>
      <c r="W113">
        <f t="shared" si="44"/>
        <v>0</v>
      </c>
      <c r="X113" s="21">
        <f t="shared" si="45"/>
        <v>0</v>
      </c>
      <c r="Y113" s="18">
        <f t="shared" si="46"/>
        <v>0</v>
      </c>
      <c r="Z113" s="18">
        <f t="shared" si="47"/>
        <v>0</v>
      </c>
      <c r="AA113" s="18">
        <f t="shared" si="48"/>
        <v>0</v>
      </c>
      <c r="AB113" s="18">
        <f t="shared" si="49"/>
        <v>0</v>
      </c>
      <c r="AC113" s="18">
        <f t="shared" si="50"/>
        <v>0</v>
      </c>
      <c r="AD113" s="18">
        <f t="shared" si="51"/>
        <v>0</v>
      </c>
      <c r="AE113" s="18">
        <f t="shared" si="52"/>
        <v>0</v>
      </c>
      <c r="AF113" s="18">
        <f t="shared" si="53"/>
        <v>0</v>
      </c>
      <c r="AG113" s="18">
        <f t="shared" si="54"/>
        <v>0</v>
      </c>
      <c r="AH113" s="18">
        <f t="shared" si="55"/>
        <v>0</v>
      </c>
      <c r="AI113" s="18">
        <f t="shared" si="56"/>
        <v>0</v>
      </c>
      <c r="AJ113" s="18">
        <f t="shared" si="57"/>
        <v>0</v>
      </c>
      <c r="AK113" s="18">
        <f t="shared" si="58"/>
        <v>0</v>
      </c>
      <c r="AL113" s="18">
        <f t="shared" si="59"/>
        <v>0</v>
      </c>
      <c r="AM113" s="18">
        <f t="shared" si="60"/>
        <v>0</v>
      </c>
      <c r="AN113" s="18">
        <f t="shared" si="61"/>
        <v>0</v>
      </c>
      <c r="AO113" s="18">
        <f t="shared" si="62"/>
        <v>0</v>
      </c>
      <c r="AP113" s="18">
        <f t="shared" si="63"/>
        <v>1</v>
      </c>
      <c r="AQ113" s="18">
        <f t="shared" si="64"/>
        <v>0</v>
      </c>
      <c r="AR113" s="18">
        <f t="shared" si="65"/>
        <v>0</v>
      </c>
      <c r="AS113" s="18">
        <f t="shared" si="66"/>
        <v>0</v>
      </c>
      <c r="AT113" s="18">
        <f t="shared" si="67"/>
        <v>0</v>
      </c>
      <c r="AU113" s="18">
        <f t="shared" si="68"/>
        <v>0</v>
      </c>
      <c r="AV113" s="18">
        <f t="shared" si="69"/>
        <v>0</v>
      </c>
      <c r="AW113" s="18">
        <f t="shared" si="70"/>
        <v>0</v>
      </c>
      <c r="AX113" s="18">
        <f t="shared" si="71"/>
        <v>0</v>
      </c>
      <c r="AY113" s="18">
        <f t="shared" si="72"/>
        <v>0</v>
      </c>
      <c r="AZ113" s="18" t="str">
        <f t="shared" si="73"/>
        <v/>
      </c>
    </row>
    <row r="114" spans="1:52" ht="16">
      <c r="A114" s="8">
        <v>109</v>
      </c>
      <c r="B114" s="1" t="s">
        <v>60</v>
      </c>
      <c r="C114">
        <f t="shared" si="75"/>
        <v>0</v>
      </c>
      <c r="D114">
        <f t="shared" si="75"/>
        <v>0</v>
      </c>
      <c r="E114">
        <f t="shared" si="75"/>
        <v>0</v>
      </c>
      <c r="F114">
        <f t="shared" si="75"/>
        <v>0</v>
      </c>
      <c r="G114">
        <f t="shared" si="75"/>
        <v>0</v>
      </c>
      <c r="H114">
        <f t="shared" si="75"/>
        <v>0</v>
      </c>
      <c r="I114">
        <f t="shared" si="75"/>
        <v>0</v>
      </c>
      <c r="J114">
        <f t="shared" si="75"/>
        <v>0</v>
      </c>
      <c r="K114">
        <f t="shared" si="75"/>
        <v>0</v>
      </c>
      <c r="L114">
        <f t="shared" si="75"/>
        <v>0</v>
      </c>
      <c r="M114">
        <f t="shared" si="75"/>
        <v>1</v>
      </c>
      <c r="N114">
        <f t="shared" si="75"/>
        <v>0</v>
      </c>
      <c r="O114" s="21">
        <f t="shared" si="40"/>
        <v>0</v>
      </c>
      <c r="P114" s="22" t="str">
        <f t="shared" si="78"/>
        <v/>
      </c>
      <c r="Q114">
        <f t="shared" si="41"/>
        <v>0</v>
      </c>
      <c r="R114">
        <f t="shared" si="42"/>
        <v>0</v>
      </c>
      <c r="S114">
        <f t="shared" si="42"/>
        <v>0</v>
      </c>
      <c r="T114">
        <f t="shared" si="43"/>
        <v>0</v>
      </c>
      <c r="U114" s="36" t="s">
        <v>22</v>
      </c>
      <c r="V114">
        <f t="shared" si="44"/>
        <v>1</v>
      </c>
      <c r="W114">
        <f t="shared" si="44"/>
        <v>0</v>
      </c>
      <c r="X114" s="21">
        <f t="shared" si="45"/>
        <v>0</v>
      </c>
      <c r="Y114" s="18">
        <f t="shared" si="46"/>
        <v>0</v>
      </c>
      <c r="Z114" s="18">
        <f t="shared" si="47"/>
        <v>0</v>
      </c>
      <c r="AA114" s="18">
        <f t="shared" si="48"/>
        <v>0</v>
      </c>
      <c r="AB114" s="18">
        <f t="shared" si="49"/>
        <v>0</v>
      </c>
      <c r="AC114" s="18">
        <f t="shared" si="50"/>
        <v>0</v>
      </c>
      <c r="AD114" s="18">
        <f t="shared" si="51"/>
        <v>0</v>
      </c>
      <c r="AE114" s="18">
        <f t="shared" si="52"/>
        <v>0</v>
      </c>
      <c r="AF114" s="18">
        <f t="shared" si="53"/>
        <v>0</v>
      </c>
      <c r="AG114" s="18">
        <f t="shared" si="54"/>
        <v>0</v>
      </c>
      <c r="AH114" s="18">
        <f t="shared" si="55"/>
        <v>0</v>
      </c>
      <c r="AI114" s="18">
        <f t="shared" si="56"/>
        <v>0</v>
      </c>
      <c r="AJ114" s="18">
        <f t="shared" si="57"/>
        <v>0</v>
      </c>
      <c r="AK114" s="18">
        <f t="shared" si="58"/>
        <v>0</v>
      </c>
      <c r="AL114" s="18">
        <f t="shared" si="59"/>
        <v>0</v>
      </c>
      <c r="AM114" s="18">
        <f t="shared" si="60"/>
        <v>0</v>
      </c>
      <c r="AN114" s="18">
        <f t="shared" si="61"/>
        <v>0</v>
      </c>
      <c r="AO114" s="18">
        <f t="shared" si="62"/>
        <v>0</v>
      </c>
      <c r="AP114" s="18">
        <f t="shared" si="63"/>
        <v>1</v>
      </c>
      <c r="AQ114" s="18">
        <f t="shared" si="64"/>
        <v>0</v>
      </c>
      <c r="AR114" s="18">
        <f t="shared" si="65"/>
        <v>0</v>
      </c>
      <c r="AS114" s="18">
        <f t="shared" si="66"/>
        <v>0</v>
      </c>
      <c r="AT114" s="18">
        <f t="shared" si="67"/>
        <v>0</v>
      </c>
      <c r="AU114" s="18">
        <f t="shared" si="68"/>
        <v>0</v>
      </c>
      <c r="AV114" s="18">
        <f t="shared" si="69"/>
        <v>0</v>
      </c>
      <c r="AW114" s="18">
        <f t="shared" si="70"/>
        <v>0</v>
      </c>
      <c r="AX114" s="18">
        <f t="shared" si="71"/>
        <v>0</v>
      </c>
      <c r="AY114" s="18">
        <f t="shared" si="72"/>
        <v>0</v>
      </c>
      <c r="AZ114" s="18" t="str">
        <f t="shared" si="73"/>
        <v/>
      </c>
    </row>
    <row r="115" spans="1:52" ht="16">
      <c r="A115" s="8">
        <v>110</v>
      </c>
      <c r="B115" s="1" t="s">
        <v>148</v>
      </c>
      <c r="C115">
        <f t="shared" si="75"/>
        <v>0</v>
      </c>
      <c r="D115">
        <f t="shared" si="75"/>
        <v>0</v>
      </c>
      <c r="E115">
        <f t="shared" si="75"/>
        <v>0</v>
      </c>
      <c r="F115">
        <f t="shared" si="75"/>
        <v>0</v>
      </c>
      <c r="G115">
        <f t="shared" si="75"/>
        <v>0</v>
      </c>
      <c r="H115">
        <f t="shared" si="75"/>
        <v>0</v>
      </c>
      <c r="I115">
        <f t="shared" si="75"/>
        <v>0</v>
      </c>
      <c r="J115">
        <f t="shared" si="75"/>
        <v>0</v>
      </c>
      <c r="K115">
        <f t="shared" si="75"/>
        <v>1</v>
      </c>
      <c r="L115">
        <f t="shared" si="75"/>
        <v>0</v>
      </c>
      <c r="M115">
        <f t="shared" si="75"/>
        <v>0</v>
      </c>
      <c r="N115">
        <f t="shared" si="75"/>
        <v>0</v>
      </c>
      <c r="O115" s="21">
        <f t="shared" si="40"/>
        <v>0</v>
      </c>
      <c r="P115" s="22" t="str">
        <f t="shared" si="78"/>
        <v/>
      </c>
      <c r="Q115">
        <f t="shared" si="41"/>
        <v>0</v>
      </c>
      <c r="R115">
        <f t="shared" si="42"/>
        <v>0</v>
      </c>
      <c r="S115">
        <f t="shared" si="42"/>
        <v>0</v>
      </c>
      <c r="T115">
        <f t="shared" si="43"/>
        <v>0</v>
      </c>
      <c r="U115" s="36" t="s">
        <v>22</v>
      </c>
      <c r="V115">
        <f t="shared" si="44"/>
        <v>1</v>
      </c>
      <c r="W115">
        <f t="shared" si="44"/>
        <v>0</v>
      </c>
      <c r="X115" s="21">
        <f t="shared" si="45"/>
        <v>0</v>
      </c>
      <c r="Y115" s="18">
        <f t="shared" si="46"/>
        <v>0</v>
      </c>
      <c r="Z115" s="18">
        <f t="shared" si="47"/>
        <v>0</v>
      </c>
      <c r="AA115" s="18">
        <f t="shared" si="48"/>
        <v>0</v>
      </c>
      <c r="AB115" s="18">
        <f t="shared" si="49"/>
        <v>0</v>
      </c>
      <c r="AC115" s="18">
        <f t="shared" si="50"/>
        <v>0</v>
      </c>
      <c r="AD115" s="18">
        <f t="shared" si="51"/>
        <v>0</v>
      </c>
      <c r="AE115" s="18">
        <f t="shared" si="52"/>
        <v>0</v>
      </c>
      <c r="AF115" s="18">
        <f t="shared" si="53"/>
        <v>0</v>
      </c>
      <c r="AG115" s="18">
        <f t="shared" si="54"/>
        <v>0</v>
      </c>
      <c r="AH115" s="18">
        <f t="shared" si="55"/>
        <v>0</v>
      </c>
      <c r="AI115" s="18">
        <f t="shared" si="56"/>
        <v>0</v>
      </c>
      <c r="AJ115" s="18">
        <f t="shared" si="57"/>
        <v>0</v>
      </c>
      <c r="AK115" s="18">
        <f t="shared" si="58"/>
        <v>0</v>
      </c>
      <c r="AL115" s="18">
        <f t="shared" si="59"/>
        <v>1</v>
      </c>
      <c r="AM115" s="18">
        <f t="shared" si="60"/>
        <v>0</v>
      </c>
      <c r="AN115" s="18">
        <f t="shared" si="61"/>
        <v>0</v>
      </c>
      <c r="AO115" s="18">
        <f t="shared" si="62"/>
        <v>0</v>
      </c>
      <c r="AP115" s="18">
        <f t="shared" si="63"/>
        <v>0</v>
      </c>
      <c r="AQ115" s="18">
        <f t="shared" si="64"/>
        <v>0</v>
      </c>
      <c r="AR115" s="18">
        <f t="shared" si="65"/>
        <v>0</v>
      </c>
      <c r="AS115" s="18">
        <f t="shared" si="66"/>
        <v>0</v>
      </c>
      <c r="AT115" s="18">
        <f t="shared" si="67"/>
        <v>0</v>
      </c>
      <c r="AU115" s="18">
        <f t="shared" si="68"/>
        <v>0</v>
      </c>
      <c r="AV115" s="18">
        <f t="shared" si="69"/>
        <v>0</v>
      </c>
      <c r="AW115" s="18">
        <f t="shared" si="70"/>
        <v>0</v>
      </c>
      <c r="AX115" s="18">
        <f t="shared" si="71"/>
        <v>0</v>
      </c>
      <c r="AY115" s="18">
        <f t="shared" si="72"/>
        <v>0</v>
      </c>
      <c r="AZ115" s="18" t="str">
        <f t="shared" si="73"/>
        <v/>
      </c>
    </row>
    <row r="116" spans="1:52" ht="16">
      <c r="A116" s="8">
        <v>111</v>
      </c>
      <c r="B116" s="1" t="s">
        <v>85</v>
      </c>
      <c r="C116">
        <f t="shared" si="75"/>
        <v>0</v>
      </c>
      <c r="D116">
        <f t="shared" si="75"/>
        <v>0</v>
      </c>
      <c r="E116">
        <f t="shared" si="75"/>
        <v>0</v>
      </c>
      <c r="F116">
        <f t="shared" si="75"/>
        <v>0</v>
      </c>
      <c r="G116">
        <f t="shared" si="75"/>
        <v>0</v>
      </c>
      <c r="H116">
        <f t="shared" si="75"/>
        <v>0</v>
      </c>
      <c r="I116">
        <f t="shared" si="75"/>
        <v>0</v>
      </c>
      <c r="J116">
        <f t="shared" si="75"/>
        <v>1</v>
      </c>
      <c r="K116">
        <f t="shared" si="75"/>
        <v>0</v>
      </c>
      <c r="L116">
        <f t="shared" si="75"/>
        <v>0</v>
      </c>
      <c r="M116">
        <f t="shared" si="75"/>
        <v>0</v>
      </c>
      <c r="N116">
        <f t="shared" si="75"/>
        <v>0</v>
      </c>
      <c r="O116" s="21">
        <f t="shared" si="40"/>
        <v>0</v>
      </c>
      <c r="P116" s="22" t="str">
        <f t="shared" si="78"/>
        <v/>
      </c>
      <c r="Q116">
        <f t="shared" si="41"/>
        <v>0</v>
      </c>
      <c r="R116">
        <f t="shared" si="42"/>
        <v>0</v>
      </c>
      <c r="S116">
        <f t="shared" si="42"/>
        <v>0</v>
      </c>
      <c r="T116">
        <f t="shared" si="43"/>
        <v>0</v>
      </c>
      <c r="U116" s="36" t="s">
        <v>24</v>
      </c>
      <c r="V116">
        <f t="shared" si="44"/>
        <v>0</v>
      </c>
      <c r="W116">
        <f t="shared" si="44"/>
        <v>1</v>
      </c>
      <c r="X116" s="21">
        <f t="shared" si="45"/>
        <v>0</v>
      </c>
      <c r="Y116" s="18">
        <f t="shared" si="46"/>
        <v>0</v>
      </c>
      <c r="Z116" s="18">
        <f t="shared" si="47"/>
        <v>0</v>
      </c>
      <c r="AA116" s="18">
        <f t="shared" si="48"/>
        <v>0</v>
      </c>
      <c r="AB116" s="18">
        <f t="shared" si="49"/>
        <v>0</v>
      </c>
      <c r="AC116" s="18">
        <f t="shared" si="50"/>
        <v>0</v>
      </c>
      <c r="AD116" s="18">
        <f t="shared" si="51"/>
        <v>0</v>
      </c>
      <c r="AE116" s="18">
        <f t="shared" si="52"/>
        <v>0</v>
      </c>
      <c r="AF116" s="18">
        <f t="shared" si="53"/>
        <v>0</v>
      </c>
      <c r="AG116" s="18">
        <f t="shared" si="54"/>
        <v>0</v>
      </c>
      <c r="AH116" s="18">
        <f t="shared" si="55"/>
        <v>0</v>
      </c>
      <c r="AI116" s="18">
        <f t="shared" si="56"/>
        <v>0</v>
      </c>
      <c r="AJ116" s="18">
        <f t="shared" si="57"/>
        <v>0</v>
      </c>
      <c r="AK116" s="18">
        <f t="shared" si="58"/>
        <v>1</v>
      </c>
      <c r="AL116" s="18">
        <f t="shared" si="59"/>
        <v>0</v>
      </c>
      <c r="AM116" s="18">
        <f t="shared" si="60"/>
        <v>0</v>
      </c>
      <c r="AN116" s="18">
        <f t="shared" si="61"/>
        <v>0</v>
      </c>
      <c r="AO116" s="18">
        <f t="shared" si="62"/>
        <v>0</v>
      </c>
      <c r="AP116" s="18">
        <f t="shared" si="63"/>
        <v>0</v>
      </c>
      <c r="AQ116" s="18">
        <f t="shared" si="64"/>
        <v>0</v>
      </c>
      <c r="AR116" s="18">
        <f t="shared" si="65"/>
        <v>0</v>
      </c>
      <c r="AS116" s="18">
        <f t="shared" si="66"/>
        <v>0</v>
      </c>
      <c r="AT116" s="18">
        <f t="shared" si="67"/>
        <v>0</v>
      </c>
      <c r="AU116" s="18">
        <f t="shared" si="68"/>
        <v>0</v>
      </c>
      <c r="AV116" s="18">
        <f t="shared" si="69"/>
        <v>0</v>
      </c>
      <c r="AW116" s="18">
        <f t="shared" si="70"/>
        <v>0</v>
      </c>
      <c r="AX116" s="18">
        <f t="shared" si="71"/>
        <v>0</v>
      </c>
      <c r="AY116" s="18">
        <f t="shared" si="72"/>
        <v>0</v>
      </c>
      <c r="AZ116" s="18" t="str">
        <f t="shared" si="73"/>
        <v/>
      </c>
    </row>
    <row r="117" spans="1:52" ht="16">
      <c r="A117" s="8">
        <v>112</v>
      </c>
      <c r="B117" s="1" t="s">
        <v>148</v>
      </c>
      <c r="C117">
        <f t="shared" si="75"/>
        <v>0</v>
      </c>
      <c r="D117">
        <f t="shared" si="75"/>
        <v>0</v>
      </c>
      <c r="E117">
        <f t="shared" si="75"/>
        <v>0</v>
      </c>
      <c r="F117">
        <f t="shared" si="75"/>
        <v>0</v>
      </c>
      <c r="G117">
        <f t="shared" si="75"/>
        <v>0</v>
      </c>
      <c r="H117">
        <f t="shared" si="75"/>
        <v>0</v>
      </c>
      <c r="I117">
        <f t="shared" si="75"/>
        <v>0</v>
      </c>
      <c r="J117">
        <f t="shared" si="75"/>
        <v>0</v>
      </c>
      <c r="K117">
        <f t="shared" si="75"/>
        <v>1</v>
      </c>
      <c r="L117">
        <f t="shared" si="75"/>
        <v>0</v>
      </c>
      <c r="M117">
        <f t="shared" si="75"/>
        <v>0</v>
      </c>
      <c r="N117">
        <f t="shared" si="75"/>
        <v>0</v>
      </c>
      <c r="O117" s="21">
        <f t="shared" si="40"/>
        <v>0</v>
      </c>
      <c r="P117" s="22" t="str">
        <f t="shared" si="78"/>
        <v/>
      </c>
      <c r="Q117">
        <f t="shared" si="41"/>
        <v>0</v>
      </c>
      <c r="R117">
        <f t="shared" si="42"/>
        <v>0</v>
      </c>
      <c r="S117">
        <f t="shared" si="42"/>
        <v>0</v>
      </c>
      <c r="T117">
        <f t="shared" si="43"/>
        <v>0</v>
      </c>
      <c r="U117" s="36" t="s">
        <v>22</v>
      </c>
      <c r="V117">
        <f t="shared" si="44"/>
        <v>1</v>
      </c>
      <c r="W117">
        <f t="shared" si="44"/>
        <v>0</v>
      </c>
      <c r="X117" s="21">
        <f t="shared" si="45"/>
        <v>0</v>
      </c>
      <c r="Y117" s="18">
        <f t="shared" si="46"/>
        <v>0</v>
      </c>
      <c r="Z117" s="18">
        <f t="shared" si="47"/>
        <v>0</v>
      </c>
      <c r="AA117" s="18">
        <f t="shared" si="48"/>
        <v>0</v>
      </c>
      <c r="AB117" s="18">
        <f t="shared" si="49"/>
        <v>0</v>
      </c>
      <c r="AC117" s="18">
        <f t="shared" si="50"/>
        <v>0</v>
      </c>
      <c r="AD117" s="18">
        <f t="shared" si="51"/>
        <v>0</v>
      </c>
      <c r="AE117" s="18">
        <f t="shared" si="52"/>
        <v>0</v>
      </c>
      <c r="AF117" s="18">
        <f t="shared" si="53"/>
        <v>0</v>
      </c>
      <c r="AG117" s="18">
        <f t="shared" si="54"/>
        <v>0</v>
      </c>
      <c r="AH117" s="18">
        <f t="shared" si="55"/>
        <v>0</v>
      </c>
      <c r="AI117" s="18">
        <f t="shared" si="56"/>
        <v>0</v>
      </c>
      <c r="AJ117" s="18">
        <f t="shared" si="57"/>
        <v>0</v>
      </c>
      <c r="AK117" s="18">
        <f t="shared" si="58"/>
        <v>0</v>
      </c>
      <c r="AL117" s="18">
        <f t="shared" si="59"/>
        <v>1</v>
      </c>
      <c r="AM117" s="18">
        <f t="shared" si="60"/>
        <v>0</v>
      </c>
      <c r="AN117" s="18">
        <f t="shared" si="61"/>
        <v>0</v>
      </c>
      <c r="AO117" s="18">
        <f t="shared" si="62"/>
        <v>0</v>
      </c>
      <c r="AP117" s="18">
        <f t="shared" si="63"/>
        <v>0</v>
      </c>
      <c r="AQ117" s="18">
        <f t="shared" si="64"/>
        <v>0</v>
      </c>
      <c r="AR117" s="18">
        <f t="shared" si="65"/>
        <v>0</v>
      </c>
      <c r="AS117" s="18">
        <f t="shared" si="66"/>
        <v>0</v>
      </c>
      <c r="AT117" s="18">
        <f t="shared" si="67"/>
        <v>0</v>
      </c>
      <c r="AU117" s="18">
        <f t="shared" si="68"/>
        <v>0</v>
      </c>
      <c r="AV117" s="18">
        <f t="shared" si="69"/>
        <v>0</v>
      </c>
      <c r="AW117" s="18">
        <f t="shared" si="70"/>
        <v>0</v>
      </c>
      <c r="AX117" s="18">
        <f t="shared" si="71"/>
        <v>0</v>
      </c>
      <c r="AY117" s="18">
        <f t="shared" si="72"/>
        <v>0</v>
      </c>
      <c r="AZ117" s="18" t="str">
        <f t="shared" si="73"/>
        <v/>
      </c>
    </row>
    <row r="118" spans="1:52" ht="16">
      <c r="A118" s="8">
        <v>113</v>
      </c>
      <c r="B118" s="1" t="s">
        <v>60</v>
      </c>
      <c r="C118">
        <f t="shared" si="75"/>
        <v>0</v>
      </c>
      <c r="D118">
        <f t="shared" si="75"/>
        <v>0</v>
      </c>
      <c r="E118">
        <f t="shared" si="75"/>
        <v>0</v>
      </c>
      <c r="F118">
        <f t="shared" si="75"/>
        <v>0</v>
      </c>
      <c r="G118">
        <f t="shared" si="75"/>
        <v>0</v>
      </c>
      <c r="H118">
        <f t="shared" si="75"/>
        <v>0</v>
      </c>
      <c r="I118">
        <f t="shared" si="75"/>
        <v>0</v>
      </c>
      <c r="J118">
        <f t="shared" si="75"/>
        <v>0</v>
      </c>
      <c r="K118">
        <f t="shared" si="75"/>
        <v>0</v>
      </c>
      <c r="L118">
        <f t="shared" si="75"/>
        <v>0</v>
      </c>
      <c r="M118">
        <f t="shared" si="75"/>
        <v>1</v>
      </c>
      <c r="N118">
        <f t="shared" si="75"/>
        <v>0</v>
      </c>
      <c r="O118" s="21">
        <f t="shared" si="40"/>
        <v>0</v>
      </c>
      <c r="P118" s="22" t="str">
        <f t="shared" si="78"/>
        <v/>
      </c>
      <c r="Q118">
        <f t="shared" si="41"/>
        <v>0</v>
      </c>
      <c r="R118">
        <f t="shared" si="42"/>
        <v>0</v>
      </c>
      <c r="S118">
        <f t="shared" si="42"/>
        <v>0</v>
      </c>
      <c r="T118">
        <f t="shared" si="43"/>
        <v>0</v>
      </c>
      <c r="U118" s="36" t="s">
        <v>22</v>
      </c>
      <c r="V118">
        <f t="shared" si="44"/>
        <v>1</v>
      </c>
      <c r="W118">
        <f t="shared" si="44"/>
        <v>0</v>
      </c>
      <c r="X118" s="21">
        <f t="shared" si="45"/>
        <v>0</v>
      </c>
      <c r="Y118" s="18">
        <f t="shared" si="46"/>
        <v>0</v>
      </c>
      <c r="Z118" s="18">
        <f t="shared" si="47"/>
        <v>0</v>
      </c>
      <c r="AA118" s="18">
        <f t="shared" si="48"/>
        <v>0</v>
      </c>
      <c r="AB118" s="18">
        <f t="shared" si="49"/>
        <v>0</v>
      </c>
      <c r="AC118" s="18">
        <f t="shared" si="50"/>
        <v>0</v>
      </c>
      <c r="AD118" s="18">
        <f t="shared" si="51"/>
        <v>0</v>
      </c>
      <c r="AE118" s="18">
        <f t="shared" si="52"/>
        <v>0</v>
      </c>
      <c r="AF118" s="18">
        <f t="shared" si="53"/>
        <v>0</v>
      </c>
      <c r="AG118" s="18">
        <f t="shared" si="54"/>
        <v>0</v>
      </c>
      <c r="AH118" s="18">
        <f t="shared" si="55"/>
        <v>0</v>
      </c>
      <c r="AI118" s="18">
        <f t="shared" si="56"/>
        <v>0</v>
      </c>
      <c r="AJ118" s="18">
        <f t="shared" si="57"/>
        <v>0</v>
      </c>
      <c r="AK118" s="18">
        <f t="shared" si="58"/>
        <v>0</v>
      </c>
      <c r="AL118" s="18">
        <f t="shared" si="59"/>
        <v>0</v>
      </c>
      <c r="AM118" s="18">
        <f t="shared" si="60"/>
        <v>0</v>
      </c>
      <c r="AN118" s="18">
        <f t="shared" si="61"/>
        <v>0</v>
      </c>
      <c r="AO118" s="18">
        <f t="shared" si="62"/>
        <v>0</v>
      </c>
      <c r="AP118" s="18">
        <f t="shared" si="63"/>
        <v>1</v>
      </c>
      <c r="AQ118" s="18">
        <f t="shared" si="64"/>
        <v>0</v>
      </c>
      <c r="AR118" s="18">
        <f t="shared" si="65"/>
        <v>0</v>
      </c>
      <c r="AS118" s="18">
        <f t="shared" si="66"/>
        <v>0</v>
      </c>
      <c r="AT118" s="18">
        <f t="shared" si="67"/>
        <v>0</v>
      </c>
      <c r="AU118" s="18">
        <f t="shared" si="68"/>
        <v>0</v>
      </c>
      <c r="AV118" s="18">
        <f t="shared" si="69"/>
        <v>0</v>
      </c>
      <c r="AW118" s="18">
        <f t="shared" si="70"/>
        <v>0</v>
      </c>
      <c r="AX118" s="18">
        <f t="shared" si="71"/>
        <v>0</v>
      </c>
      <c r="AY118" s="18">
        <f t="shared" si="72"/>
        <v>0</v>
      </c>
      <c r="AZ118" s="18" t="str">
        <f t="shared" si="73"/>
        <v/>
      </c>
    </row>
    <row r="119" spans="1:52" ht="16">
      <c r="A119" s="8">
        <v>114</v>
      </c>
      <c r="B119" s="1" t="s">
        <v>148</v>
      </c>
      <c r="C119">
        <f t="shared" si="75"/>
        <v>0</v>
      </c>
      <c r="D119">
        <f t="shared" si="75"/>
        <v>0</v>
      </c>
      <c r="E119">
        <f t="shared" si="75"/>
        <v>0</v>
      </c>
      <c r="F119">
        <f t="shared" si="75"/>
        <v>0</v>
      </c>
      <c r="G119">
        <f t="shared" si="75"/>
        <v>0</v>
      </c>
      <c r="H119">
        <f t="shared" si="75"/>
        <v>0</v>
      </c>
      <c r="I119">
        <f t="shared" si="75"/>
        <v>0</v>
      </c>
      <c r="J119">
        <f t="shared" si="75"/>
        <v>0</v>
      </c>
      <c r="K119">
        <f t="shared" si="75"/>
        <v>1</v>
      </c>
      <c r="L119">
        <f t="shared" si="75"/>
        <v>0</v>
      </c>
      <c r="M119">
        <f t="shared" si="75"/>
        <v>0</v>
      </c>
      <c r="N119">
        <f t="shared" si="75"/>
        <v>0</v>
      </c>
      <c r="O119" s="21">
        <f t="shared" si="40"/>
        <v>0</v>
      </c>
      <c r="P119" s="22" t="str">
        <f t="shared" si="78"/>
        <v/>
      </c>
      <c r="Q119">
        <f t="shared" si="41"/>
        <v>0</v>
      </c>
      <c r="R119">
        <f t="shared" si="42"/>
        <v>0</v>
      </c>
      <c r="S119">
        <f t="shared" si="42"/>
        <v>0</v>
      </c>
      <c r="T119">
        <f t="shared" si="43"/>
        <v>0</v>
      </c>
      <c r="U119" s="36" t="s">
        <v>22</v>
      </c>
      <c r="V119">
        <f t="shared" si="44"/>
        <v>1</v>
      </c>
      <c r="W119">
        <f t="shared" si="44"/>
        <v>0</v>
      </c>
      <c r="X119" s="21">
        <f t="shared" si="45"/>
        <v>0</v>
      </c>
      <c r="Y119" s="18">
        <f t="shared" si="46"/>
        <v>0</v>
      </c>
      <c r="Z119" s="18">
        <f t="shared" si="47"/>
        <v>0</v>
      </c>
      <c r="AA119" s="18">
        <f t="shared" si="48"/>
        <v>0</v>
      </c>
      <c r="AB119" s="18">
        <f t="shared" si="49"/>
        <v>0</v>
      </c>
      <c r="AC119" s="18">
        <f t="shared" si="50"/>
        <v>0</v>
      </c>
      <c r="AD119" s="18">
        <f t="shared" si="51"/>
        <v>0</v>
      </c>
      <c r="AE119" s="18">
        <f t="shared" si="52"/>
        <v>0</v>
      </c>
      <c r="AF119" s="18">
        <f t="shared" si="53"/>
        <v>0</v>
      </c>
      <c r="AG119" s="18">
        <f t="shared" si="54"/>
        <v>0</v>
      </c>
      <c r="AH119" s="18">
        <f t="shared" si="55"/>
        <v>0</v>
      </c>
      <c r="AI119" s="18">
        <f t="shared" si="56"/>
        <v>0</v>
      </c>
      <c r="AJ119" s="18">
        <f t="shared" si="57"/>
        <v>0</v>
      </c>
      <c r="AK119" s="18">
        <f t="shared" si="58"/>
        <v>0</v>
      </c>
      <c r="AL119" s="18">
        <f t="shared" si="59"/>
        <v>1</v>
      </c>
      <c r="AM119" s="18">
        <f t="shared" si="60"/>
        <v>0</v>
      </c>
      <c r="AN119" s="18">
        <f t="shared" si="61"/>
        <v>0</v>
      </c>
      <c r="AO119" s="18">
        <f t="shared" si="62"/>
        <v>0</v>
      </c>
      <c r="AP119" s="18">
        <f t="shared" si="63"/>
        <v>0</v>
      </c>
      <c r="AQ119" s="18">
        <f t="shared" si="64"/>
        <v>0</v>
      </c>
      <c r="AR119" s="18">
        <f t="shared" si="65"/>
        <v>0</v>
      </c>
      <c r="AS119" s="18">
        <f t="shared" si="66"/>
        <v>0</v>
      </c>
      <c r="AT119" s="18">
        <f t="shared" si="67"/>
        <v>0</v>
      </c>
      <c r="AU119" s="18">
        <f t="shared" si="68"/>
        <v>0</v>
      </c>
      <c r="AV119" s="18">
        <f t="shared" si="69"/>
        <v>0</v>
      </c>
      <c r="AW119" s="18">
        <f t="shared" si="70"/>
        <v>0</v>
      </c>
      <c r="AX119" s="18">
        <f t="shared" si="71"/>
        <v>0</v>
      </c>
      <c r="AY119" s="18">
        <f t="shared" si="72"/>
        <v>0</v>
      </c>
      <c r="AZ119" s="18" t="str">
        <f t="shared" si="73"/>
        <v/>
      </c>
    </row>
    <row r="120" spans="1:52" ht="16">
      <c r="A120" s="8">
        <v>115</v>
      </c>
      <c r="B120" s="1" t="s">
        <v>120</v>
      </c>
      <c r="C120">
        <f t="shared" si="75"/>
        <v>0</v>
      </c>
      <c r="D120">
        <f t="shared" si="75"/>
        <v>0</v>
      </c>
      <c r="E120">
        <f t="shared" si="75"/>
        <v>0</v>
      </c>
      <c r="F120">
        <f t="shared" si="75"/>
        <v>0</v>
      </c>
      <c r="G120">
        <f t="shared" si="75"/>
        <v>0</v>
      </c>
      <c r="H120">
        <f t="shared" si="75"/>
        <v>1</v>
      </c>
      <c r="I120">
        <f t="shared" si="75"/>
        <v>0</v>
      </c>
      <c r="J120">
        <f t="shared" si="75"/>
        <v>0</v>
      </c>
      <c r="K120">
        <f t="shared" si="75"/>
        <v>0</v>
      </c>
      <c r="L120">
        <f t="shared" si="75"/>
        <v>0</v>
      </c>
      <c r="M120">
        <f t="shared" si="75"/>
        <v>0</v>
      </c>
      <c r="N120">
        <f t="shared" si="75"/>
        <v>0</v>
      </c>
      <c r="O120" s="21">
        <f t="shared" si="40"/>
        <v>0</v>
      </c>
      <c r="P120" s="22" t="str">
        <f t="shared" si="78"/>
        <v/>
      </c>
      <c r="Q120">
        <f t="shared" si="41"/>
        <v>0</v>
      </c>
      <c r="R120">
        <f t="shared" si="42"/>
        <v>0</v>
      </c>
      <c r="S120">
        <f t="shared" si="42"/>
        <v>0</v>
      </c>
      <c r="T120">
        <f t="shared" si="43"/>
        <v>0</v>
      </c>
      <c r="U120" s="36" t="s">
        <v>22</v>
      </c>
      <c r="V120">
        <f t="shared" si="44"/>
        <v>1</v>
      </c>
      <c r="W120">
        <f t="shared" si="44"/>
        <v>0</v>
      </c>
      <c r="X120" s="21">
        <f t="shared" si="45"/>
        <v>0</v>
      </c>
      <c r="Y120" s="18">
        <f t="shared" si="46"/>
        <v>0</v>
      </c>
      <c r="Z120" s="18">
        <f t="shared" si="47"/>
        <v>0</v>
      </c>
      <c r="AA120" s="18">
        <f t="shared" si="48"/>
        <v>0</v>
      </c>
      <c r="AB120" s="18">
        <f t="shared" si="49"/>
        <v>0</v>
      </c>
      <c r="AC120" s="18">
        <f t="shared" si="50"/>
        <v>0</v>
      </c>
      <c r="AD120" s="18">
        <f t="shared" si="51"/>
        <v>0</v>
      </c>
      <c r="AE120" s="18">
        <f t="shared" si="52"/>
        <v>0</v>
      </c>
      <c r="AF120" s="18">
        <f t="shared" si="53"/>
        <v>1</v>
      </c>
      <c r="AG120" s="18">
        <f t="shared" si="54"/>
        <v>0</v>
      </c>
      <c r="AH120" s="18">
        <f t="shared" si="55"/>
        <v>0</v>
      </c>
      <c r="AI120" s="18">
        <f t="shared" si="56"/>
        <v>0</v>
      </c>
      <c r="AJ120" s="18">
        <f t="shared" si="57"/>
        <v>0</v>
      </c>
      <c r="AK120" s="18">
        <f t="shared" si="58"/>
        <v>0</v>
      </c>
      <c r="AL120" s="18">
        <f t="shared" si="59"/>
        <v>0</v>
      </c>
      <c r="AM120" s="18">
        <f t="shared" si="60"/>
        <v>0</v>
      </c>
      <c r="AN120" s="18">
        <f t="shared" si="61"/>
        <v>0</v>
      </c>
      <c r="AO120" s="18">
        <f t="shared" si="62"/>
        <v>0</v>
      </c>
      <c r="AP120" s="18">
        <f t="shared" si="63"/>
        <v>0</v>
      </c>
      <c r="AQ120" s="18">
        <f t="shared" si="64"/>
        <v>0</v>
      </c>
      <c r="AR120" s="18">
        <f t="shared" si="65"/>
        <v>0</v>
      </c>
      <c r="AS120" s="18">
        <f t="shared" si="66"/>
        <v>0</v>
      </c>
      <c r="AT120" s="18">
        <f t="shared" si="67"/>
        <v>0</v>
      </c>
      <c r="AU120" s="18">
        <f t="shared" si="68"/>
        <v>0</v>
      </c>
      <c r="AV120" s="18">
        <f t="shared" si="69"/>
        <v>0</v>
      </c>
      <c r="AW120" s="18">
        <f t="shared" si="70"/>
        <v>0</v>
      </c>
      <c r="AX120" s="18">
        <f t="shared" si="71"/>
        <v>0</v>
      </c>
      <c r="AY120" s="18">
        <f t="shared" si="72"/>
        <v>0</v>
      </c>
      <c r="AZ120" s="18" t="str">
        <f t="shared" si="73"/>
        <v/>
      </c>
    </row>
    <row r="121" spans="1:52" ht="16">
      <c r="A121" s="8">
        <v>116</v>
      </c>
      <c r="B121" s="1" t="s">
        <v>60</v>
      </c>
      <c r="C121">
        <f t="shared" si="75"/>
        <v>0</v>
      </c>
      <c r="D121">
        <f t="shared" si="75"/>
        <v>0</v>
      </c>
      <c r="E121">
        <f t="shared" si="75"/>
        <v>0</v>
      </c>
      <c r="F121">
        <f t="shared" si="75"/>
        <v>0</v>
      </c>
      <c r="G121">
        <f t="shared" si="75"/>
        <v>0</v>
      </c>
      <c r="H121">
        <f t="shared" si="75"/>
        <v>0</v>
      </c>
      <c r="I121">
        <f t="shared" si="75"/>
        <v>0</v>
      </c>
      <c r="J121">
        <f t="shared" si="75"/>
        <v>0</v>
      </c>
      <c r="K121">
        <f t="shared" si="75"/>
        <v>0</v>
      </c>
      <c r="L121">
        <f t="shared" si="75"/>
        <v>0</v>
      </c>
      <c r="M121">
        <f t="shared" si="75"/>
        <v>1</v>
      </c>
      <c r="N121">
        <f t="shared" si="75"/>
        <v>0</v>
      </c>
      <c r="O121" s="21">
        <f t="shared" si="40"/>
        <v>0</v>
      </c>
      <c r="P121" s="22" t="str">
        <f t="shared" si="78"/>
        <v/>
      </c>
      <c r="Q121">
        <f t="shared" si="41"/>
        <v>0</v>
      </c>
      <c r="R121">
        <f t="shared" si="42"/>
        <v>0</v>
      </c>
      <c r="S121">
        <f t="shared" si="42"/>
        <v>0</v>
      </c>
      <c r="T121">
        <f t="shared" si="43"/>
        <v>0</v>
      </c>
      <c r="U121" s="36" t="s">
        <v>22</v>
      </c>
      <c r="V121">
        <f t="shared" si="44"/>
        <v>1</v>
      </c>
      <c r="W121">
        <f t="shared" si="44"/>
        <v>0</v>
      </c>
      <c r="X121" s="21">
        <f t="shared" si="45"/>
        <v>0</v>
      </c>
      <c r="Y121" s="18">
        <f t="shared" si="46"/>
        <v>0</v>
      </c>
      <c r="Z121" s="18">
        <f t="shared" si="47"/>
        <v>0</v>
      </c>
      <c r="AA121" s="18">
        <f t="shared" si="48"/>
        <v>0</v>
      </c>
      <c r="AB121" s="18">
        <f t="shared" si="49"/>
        <v>0</v>
      </c>
      <c r="AC121" s="18">
        <f t="shared" si="50"/>
        <v>0</v>
      </c>
      <c r="AD121" s="18">
        <f t="shared" si="51"/>
        <v>0</v>
      </c>
      <c r="AE121" s="18">
        <f t="shared" si="52"/>
        <v>0</v>
      </c>
      <c r="AF121" s="18">
        <f t="shared" si="53"/>
        <v>0</v>
      </c>
      <c r="AG121" s="18">
        <f t="shared" si="54"/>
        <v>0</v>
      </c>
      <c r="AH121" s="18">
        <f t="shared" si="55"/>
        <v>0</v>
      </c>
      <c r="AI121" s="18">
        <f t="shared" si="56"/>
        <v>0</v>
      </c>
      <c r="AJ121" s="18">
        <f t="shared" si="57"/>
        <v>0</v>
      </c>
      <c r="AK121" s="18">
        <f t="shared" si="58"/>
        <v>0</v>
      </c>
      <c r="AL121" s="18">
        <f t="shared" si="59"/>
        <v>0</v>
      </c>
      <c r="AM121" s="18">
        <f t="shared" si="60"/>
        <v>0</v>
      </c>
      <c r="AN121" s="18">
        <f t="shared" si="61"/>
        <v>0</v>
      </c>
      <c r="AO121" s="18">
        <f t="shared" si="62"/>
        <v>0</v>
      </c>
      <c r="AP121" s="18">
        <f t="shared" si="63"/>
        <v>1</v>
      </c>
      <c r="AQ121" s="18">
        <f t="shared" si="64"/>
        <v>0</v>
      </c>
      <c r="AR121" s="18">
        <f t="shared" si="65"/>
        <v>0</v>
      </c>
      <c r="AS121" s="18">
        <f t="shared" si="66"/>
        <v>0</v>
      </c>
      <c r="AT121" s="18">
        <f t="shared" si="67"/>
        <v>0</v>
      </c>
      <c r="AU121" s="18">
        <f t="shared" si="68"/>
        <v>0</v>
      </c>
      <c r="AV121" s="18">
        <f t="shared" si="69"/>
        <v>0</v>
      </c>
      <c r="AW121" s="18">
        <f t="shared" si="70"/>
        <v>0</v>
      </c>
      <c r="AX121" s="18">
        <f t="shared" si="71"/>
        <v>0</v>
      </c>
      <c r="AY121" s="18">
        <f t="shared" si="72"/>
        <v>0</v>
      </c>
      <c r="AZ121" s="18" t="str">
        <f t="shared" si="73"/>
        <v/>
      </c>
    </row>
    <row r="122" spans="1:52" ht="16">
      <c r="A122" s="8">
        <v>117</v>
      </c>
      <c r="B122" s="1" t="s">
        <v>336</v>
      </c>
      <c r="C122">
        <f t="shared" si="75"/>
        <v>0</v>
      </c>
      <c r="D122">
        <f t="shared" si="75"/>
        <v>0</v>
      </c>
      <c r="E122">
        <f t="shared" si="75"/>
        <v>0</v>
      </c>
      <c r="F122">
        <f t="shared" si="75"/>
        <v>0</v>
      </c>
      <c r="G122">
        <f t="shared" si="75"/>
        <v>0</v>
      </c>
      <c r="H122">
        <f t="shared" si="75"/>
        <v>0</v>
      </c>
      <c r="I122">
        <f t="shared" si="75"/>
        <v>0</v>
      </c>
      <c r="J122">
        <f t="shared" si="75"/>
        <v>0</v>
      </c>
      <c r="K122">
        <f t="shared" si="75"/>
        <v>0</v>
      </c>
      <c r="L122">
        <f t="shared" si="75"/>
        <v>0</v>
      </c>
      <c r="M122">
        <f t="shared" si="75"/>
        <v>0</v>
      </c>
      <c r="N122">
        <f t="shared" si="75"/>
        <v>0</v>
      </c>
      <c r="O122" s="21">
        <f t="shared" si="40"/>
        <v>1</v>
      </c>
      <c r="P122" s="22" t="str">
        <f t="shared" si="78"/>
        <v>Industry</v>
      </c>
      <c r="Q122">
        <f t="shared" si="41"/>
        <v>0</v>
      </c>
      <c r="R122">
        <f t="shared" si="42"/>
        <v>1</v>
      </c>
      <c r="S122">
        <f t="shared" si="42"/>
        <v>0</v>
      </c>
      <c r="T122">
        <f t="shared" si="43"/>
        <v>0</v>
      </c>
      <c r="U122" s="36" t="s">
        <v>22</v>
      </c>
      <c r="V122">
        <f t="shared" si="44"/>
        <v>1</v>
      </c>
      <c r="W122">
        <f t="shared" si="44"/>
        <v>0</v>
      </c>
      <c r="X122" s="21">
        <f t="shared" si="45"/>
        <v>0</v>
      </c>
      <c r="Y122" s="18">
        <f t="shared" si="46"/>
        <v>0</v>
      </c>
      <c r="Z122" s="18">
        <f t="shared" si="47"/>
        <v>0</v>
      </c>
      <c r="AA122" s="18">
        <f t="shared" si="48"/>
        <v>0</v>
      </c>
      <c r="AB122" s="18">
        <f t="shared" si="49"/>
        <v>0</v>
      </c>
      <c r="AC122" s="18">
        <f t="shared" si="50"/>
        <v>0</v>
      </c>
      <c r="AD122" s="18">
        <f t="shared" si="51"/>
        <v>0</v>
      </c>
      <c r="AE122" s="18">
        <f t="shared" si="52"/>
        <v>0</v>
      </c>
      <c r="AF122" s="18">
        <f t="shared" si="53"/>
        <v>0</v>
      </c>
      <c r="AG122" s="18">
        <f t="shared" si="54"/>
        <v>0</v>
      </c>
      <c r="AH122" s="18">
        <f t="shared" si="55"/>
        <v>0</v>
      </c>
      <c r="AI122" s="18">
        <f t="shared" si="56"/>
        <v>0</v>
      </c>
      <c r="AJ122" s="18">
        <f t="shared" si="57"/>
        <v>0</v>
      </c>
      <c r="AK122" s="18">
        <f t="shared" si="58"/>
        <v>0</v>
      </c>
      <c r="AL122" s="18">
        <f t="shared" si="59"/>
        <v>0</v>
      </c>
      <c r="AM122" s="18">
        <f t="shared" si="60"/>
        <v>0</v>
      </c>
      <c r="AN122" s="18">
        <f t="shared" si="61"/>
        <v>0</v>
      </c>
      <c r="AO122" s="18">
        <f t="shared" si="62"/>
        <v>0</v>
      </c>
      <c r="AP122" s="18">
        <f t="shared" si="63"/>
        <v>0</v>
      </c>
      <c r="AQ122" s="18">
        <f t="shared" si="64"/>
        <v>0</v>
      </c>
      <c r="AR122" s="18">
        <f t="shared" si="65"/>
        <v>0</v>
      </c>
      <c r="AS122" s="18">
        <f t="shared" si="66"/>
        <v>0</v>
      </c>
      <c r="AT122" s="18">
        <f t="shared" si="67"/>
        <v>0</v>
      </c>
      <c r="AU122" s="18">
        <f t="shared" si="68"/>
        <v>0</v>
      </c>
      <c r="AV122" s="18">
        <f t="shared" si="69"/>
        <v>1</v>
      </c>
      <c r="AW122" s="18">
        <f t="shared" si="70"/>
        <v>0</v>
      </c>
      <c r="AX122" s="18">
        <f t="shared" si="71"/>
        <v>0</v>
      </c>
      <c r="AY122" s="18">
        <f t="shared" si="72"/>
        <v>0</v>
      </c>
      <c r="AZ122" s="18" t="str">
        <f t="shared" si="73"/>
        <v/>
      </c>
    </row>
    <row r="123" spans="1:52" ht="16">
      <c r="A123" s="8">
        <v>118</v>
      </c>
      <c r="B123" s="1" t="s">
        <v>60</v>
      </c>
      <c r="C123">
        <f t="shared" si="75"/>
        <v>0</v>
      </c>
      <c r="D123">
        <f t="shared" si="75"/>
        <v>0</v>
      </c>
      <c r="E123">
        <f t="shared" si="75"/>
        <v>0</v>
      </c>
      <c r="F123">
        <f t="shared" si="75"/>
        <v>0</v>
      </c>
      <c r="G123">
        <f t="shared" si="75"/>
        <v>0</v>
      </c>
      <c r="H123">
        <f t="shared" si="75"/>
        <v>0</v>
      </c>
      <c r="I123">
        <f t="shared" si="75"/>
        <v>0</v>
      </c>
      <c r="J123">
        <f t="shared" si="75"/>
        <v>0</v>
      </c>
      <c r="K123">
        <f t="shared" si="75"/>
        <v>0</v>
      </c>
      <c r="L123">
        <f t="shared" si="75"/>
        <v>0</v>
      </c>
      <c r="M123">
        <f t="shared" si="75"/>
        <v>1</v>
      </c>
      <c r="N123">
        <f t="shared" si="75"/>
        <v>0</v>
      </c>
      <c r="O123" s="21">
        <f t="shared" si="40"/>
        <v>0</v>
      </c>
      <c r="P123" s="22" t="str">
        <f t="shared" si="78"/>
        <v/>
      </c>
      <c r="Q123">
        <f t="shared" si="41"/>
        <v>0</v>
      </c>
      <c r="R123">
        <f t="shared" si="42"/>
        <v>0</v>
      </c>
      <c r="S123">
        <f t="shared" si="42"/>
        <v>0</v>
      </c>
      <c r="T123">
        <f t="shared" si="43"/>
        <v>0</v>
      </c>
      <c r="U123" s="36" t="s">
        <v>22</v>
      </c>
      <c r="V123">
        <f t="shared" si="44"/>
        <v>1</v>
      </c>
      <c r="W123">
        <f t="shared" si="44"/>
        <v>0</v>
      </c>
      <c r="X123" s="21">
        <f t="shared" si="45"/>
        <v>0</v>
      </c>
      <c r="Y123" s="18">
        <f t="shared" si="46"/>
        <v>0</v>
      </c>
      <c r="Z123" s="18">
        <f t="shared" si="47"/>
        <v>0</v>
      </c>
      <c r="AA123" s="18">
        <f t="shared" si="48"/>
        <v>0</v>
      </c>
      <c r="AB123" s="18">
        <f t="shared" si="49"/>
        <v>0</v>
      </c>
      <c r="AC123" s="18">
        <f t="shared" si="50"/>
        <v>0</v>
      </c>
      <c r="AD123" s="18">
        <f t="shared" si="51"/>
        <v>0</v>
      </c>
      <c r="AE123" s="18">
        <f t="shared" si="52"/>
        <v>0</v>
      </c>
      <c r="AF123" s="18">
        <f t="shared" si="53"/>
        <v>0</v>
      </c>
      <c r="AG123" s="18">
        <f t="shared" si="54"/>
        <v>0</v>
      </c>
      <c r="AH123" s="18">
        <f t="shared" si="55"/>
        <v>0</v>
      </c>
      <c r="AI123" s="18">
        <f t="shared" si="56"/>
        <v>0</v>
      </c>
      <c r="AJ123" s="18">
        <f t="shared" si="57"/>
        <v>0</v>
      </c>
      <c r="AK123" s="18">
        <f t="shared" si="58"/>
        <v>0</v>
      </c>
      <c r="AL123" s="18">
        <f t="shared" si="59"/>
        <v>0</v>
      </c>
      <c r="AM123" s="18">
        <f t="shared" si="60"/>
        <v>0</v>
      </c>
      <c r="AN123" s="18">
        <f t="shared" si="61"/>
        <v>0</v>
      </c>
      <c r="AO123" s="18">
        <f t="shared" si="62"/>
        <v>0</v>
      </c>
      <c r="AP123" s="18">
        <f t="shared" si="63"/>
        <v>1</v>
      </c>
      <c r="AQ123" s="18">
        <f t="shared" si="64"/>
        <v>0</v>
      </c>
      <c r="AR123" s="18">
        <f t="shared" si="65"/>
        <v>0</v>
      </c>
      <c r="AS123" s="18">
        <f t="shared" si="66"/>
        <v>0</v>
      </c>
      <c r="AT123" s="18">
        <f t="shared" si="67"/>
        <v>0</v>
      </c>
      <c r="AU123" s="18">
        <f t="shared" si="68"/>
        <v>0</v>
      </c>
      <c r="AV123" s="18">
        <f t="shared" si="69"/>
        <v>0</v>
      </c>
      <c r="AW123" s="18">
        <f t="shared" si="70"/>
        <v>0</v>
      </c>
      <c r="AX123" s="18">
        <f t="shared" si="71"/>
        <v>0</v>
      </c>
      <c r="AY123" s="18">
        <f t="shared" si="72"/>
        <v>0</v>
      </c>
      <c r="AZ123" s="18" t="str">
        <f t="shared" si="73"/>
        <v/>
      </c>
    </row>
    <row r="124" spans="1:52" ht="16">
      <c r="A124" s="8">
        <v>119</v>
      </c>
      <c r="B124" s="1" t="s">
        <v>20</v>
      </c>
      <c r="C124">
        <f t="shared" si="75"/>
        <v>0</v>
      </c>
      <c r="D124">
        <f t="shared" si="75"/>
        <v>0</v>
      </c>
      <c r="E124">
        <f t="shared" si="75"/>
        <v>0</v>
      </c>
      <c r="F124">
        <f t="shared" si="75"/>
        <v>0</v>
      </c>
      <c r="G124">
        <f t="shared" si="75"/>
        <v>1</v>
      </c>
      <c r="H124">
        <f t="shared" si="75"/>
        <v>0</v>
      </c>
      <c r="I124">
        <f t="shared" si="75"/>
        <v>0</v>
      </c>
      <c r="J124">
        <f t="shared" si="75"/>
        <v>0</v>
      </c>
      <c r="K124">
        <f t="shared" si="75"/>
        <v>0</v>
      </c>
      <c r="L124">
        <f t="shared" si="75"/>
        <v>0</v>
      </c>
      <c r="M124">
        <f t="shared" si="75"/>
        <v>0</v>
      </c>
      <c r="N124">
        <f t="shared" si="75"/>
        <v>0</v>
      </c>
      <c r="O124" s="21">
        <f t="shared" si="40"/>
        <v>0</v>
      </c>
      <c r="P124" s="22" t="str">
        <f t="shared" si="78"/>
        <v/>
      </c>
      <c r="Q124">
        <f t="shared" si="41"/>
        <v>0</v>
      </c>
      <c r="R124">
        <f t="shared" si="42"/>
        <v>0</v>
      </c>
      <c r="S124">
        <f t="shared" si="42"/>
        <v>0</v>
      </c>
      <c r="T124">
        <f t="shared" si="43"/>
        <v>0</v>
      </c>
      <c r="U124" s="36" t="s">
        <v>22</v>
      </c>
      <c r="V124">
        <f t="shared" si="44"/>
        <v>1</v>
      </c>
      <c r="W124">
        <f t="shared" si="44"/>
        <v>0</v>
      </c>
      <c r="X124" s="21">
        <f t="shared" si="45"/>
        <v>0</v>
      </c>
      <c r="Y124" s="18">
        <f t="shared" si="46"/>
        <v>0</v>
      </c>
      <c r="Z124" s="18">
        <f t="shared" si="47"/>
        <v>0</v>
      </c>
      <c r="AA124" s="18">
        <f t="shared" si="48"/>
        <v>0</v>
      </c>
      <c r="AB124" s="18">
        <f t="shared" si="49"/>
        <v>0</v>
      </c>
      <c r="AC124" s="18">
        <f t="shared" si="50"/>
        <v>0</v>
      </c>
      <c r="AD124" s="18">
        <f t="shared" si="51"/>
        <v>1</v>
      </c>
      <c r="AE124" s="18">
        <f t="shared" si="52"/>
        <v>0</v>
      </c>
      <c r="AF124" s="18">
        <f t="shared" si="53"/>
        <v>0</v>
      </c>
      <c r="AG124" s="18">
        <f t="shared" si="54"/>
        <v>0</v>
      </c>
      <c r="AH124" s="18">
        <f t="shared" si="55"/>
        <v>0</v>
      </c>
      <c r="AI124" s="18">
        <f t="shared" si="56"/>
        <v>0</v>
      </c>
      <c r="AJ124" s="18">
        <f t="shared" si="57"/>
        <v>0</v>
      </c>
      <c r="AK124" s="18">
        <f t="shared" si="58"/>
        <v>0</v>
      </c>
      <c r="AL124" s="18">
        <f t="shared" si="59"/>
        <v>0</v>
      </c>
      <c r="AM124" s="18">
        <f t="shared" si="60"/>
        <v>0</v>
      </c>
      <c r="AN124" s="18">
        <f t="shared" si="61"/>
        <v>0</v>
      </c>
      <c r="AO124" s="18">
        <f t="shared" si="62"/>
        <v>0</v>
      </c>
      <c r="AP124" s="18">
        <f t="shared" si="63"/>
        <v>0</v>
      </c>
      <c r="AQ124" s="18">
        <f t="shared" si="64"/>
        <v>0</v>
      </c>
      <c r="AR124" s="18">
        <f t="shared" si="65"/>
        <v>0</v>
      </c>
      <c r="AS124" s="18">
        <f t="shared" si="66"/>
        <v>0</v>
      </c>
      <c r="AT124" s="18">
        <f t="shared" si="67"/>
        <v>0</v>
      </c>
      <c r="AU124" s="18">
        <f t="shared" si="68"/>
        <v>0</v>
      </c>
      <c r="AV124" s="18">
        <f t="shared" si="69"/>
        <v>0</v>
      </c>
      <c r="AW124" s="18">
        <f t="shared" si="70"/>
        <v>0</v>
      </c>
      <c r="AX124" s="18">
        <f t="shared" si="71"/>
        <v>0</v>
      </c>
      <c r="AY124" s="18">
        <f t="shared" si="72"/>
        <v>0</v>
      </c>
      <c r="AZ124" s="18" t="str">
        <f t="shared" si="73"/>
        <v/>
      </c>
    </row>
    <row r="125" spans="1:52" ht="16">
      <c r="A125" s="8">
        <v>120</v>
      </c>
      <c r="B125" s="1" t="s">
        <v>552</v>
      </c>
      <c r="C125">
        <f t="shared" si="75"/>
        <v>0</v>
      </c>
      <c r="D125">
        <f t="shared" si="75"/>
        <v>0</v>
      </c>
      <c r="E125">
        <f t="shared" si="75"/>
        <v>0</v>
      </c>
      <c r="F125">
        <f t="shared" si="75"/>
        <v>0</v>
      </c>
      <c r="G125">
        <f t="shared" si="75"/>
        <v>0</v>
      </c>
      <c r="H125">
        <f t="shared" si="75"/>
        <v>0</v>
      </c>
      <c r="I125">
        <f t="shared" si="75"/>
        <v>0</v>
      </c>
      <c r="J125">
        <f t="shared" si="75"/>
        <v>0</v>
      </c>
      <c r="K125">
        <f t="shared" si="75"/>
        <v>0</v>
      </c>
      <c r="L125">
        <f t="shared" si="75"/>
        <v>0</v>
      </c>
      <c r="M125">
        <f t="shared" si="75"/>
        <v>0</v>
      </c>
      <c r="N125">
        <f t="shared" si="75"/>
        <v>0</v>
      </c>
      <c r="O125" s="21">
        <f t="shared" si="40"/>
        <v>1</v>
      </c>
      <c r="P125" s="22" t="str">
        <f t="shared" si="78"/>
        <v>DFID</v>
      </c>
      <c r="Q125">
        <f t="shared" si="41"/>
        <v>0</v>
      </c>
      <c r="R125">
        <f t="shared" si="42"/>
        <v>0</v>
      </c>
      <c r="S125">
        <f t="shared" si="42"/>
        <v>0</v>
      </c>
      <c r="T125">
        <f t="shared" si="43"/>
        <v>0</v>
      </c>
      <c r="U125" s="36" t="s">
        <v>24</v>
      </c>
      <c r="V125">
        <f t="shared" si="44"/>
        <v>0</v>
      </c>
      <c r="W125">
        <f t="shared" si="44"/>
        <v>1</v>
      </c>
      <c r="X125" s="21">
        <f t="shared" si="45"/>
        <v>0</v>
      </c>
      <c r="Y125" s="18">
        <f t="shared" si="46"/>
        <v>0</v>
      </c>
      <c r="Z125" s="18">
        <f t="shared" si="47"/>
        <v>0</v>
      </c>
      <c r="AA125" s="18">
        <f t="shared" si="48"/>
        <v>0</v>
      </c>
      <c r="AB125" s="18">
        <f t="shared" si="49"/>
        <v>0</v>
      </c>
      <c r="AC125" s="18">
        <f t="shared" si="50"/>
        <v>0</v>
      </c>
      <c r="AD125" s="18">
        <f t="shared" si="51"/>
        <v>0</v>
      </c>
      <c r="AE125" s="18">
        <f t="shared" si="52"/>
        <v>0</v>
      </c>
      <c r="AF125" s="18">
        <f t="shared" si="53"/>
        <v>0</v>
      </c>
      <c r="AG125" s="18">
        <f t="shared" si="54"/>
        <v>0</v>
      </c>
      <c r="AH125" s="18">
        <f t="shared" si="55"/>
        <v>0</v>
      </c>
      <c r="AI125" s="18">
        <f t="shared" si="56"/>
        <v>0</v>
      </c>
      <c r="AJ125" s="18">
        <f t="shared" si="57"/>
        <v>0</v>
      </c>
      <c r="AK125" s="18">
        <f t="shared" si="58"/>
        <v>0</v>
      </c>
      <c r="AL125" s="18">
        <f t="shared" si="59"/>
        <v>0</v>
      </c>
      <c r="AM125" s="18">
        <f t="shared" si="60"/>
        <v>0</v>
      </c>
      <c r="AN125" s="18">
        <f t="shared" si="61"/>
        <v>0</v>
      </c>
      <c r="AO125" s="18">
        <f t="shared" si="62"/>
        <v>0</v>
      </c>
      <c r="AP125" s="18">
        <f t="shared" si="63"/>
        <v>0</v>
      </c>
      <c r="AQ125" s="18">
        <f t="shared" si="64"/>
        <v>0</v>
      </c>
      <c r="AR125" s="18">
        <f t="shared" si="65"/>
        <v>0</v>
      </c>
      <c r="AS125" s="18">
        <f t="shared" si="66"/>
        <v>0</v>
      </c>
      <c r="AT125" s="18">
        <f t="shared" si="67"/>
        <v>0</v>
      </c>
      <c r="AU125" s="18">
        <f t="shared" si="68"/>
        <v>0</v>
      </c>
      <c r="AV125" s="18">
        <f t="shared" si="69"/>
        <v>0</v>
      </c>
      <c r="AW125" s="18">
        <f t="shared" si="70"/>
        <v>0</v>
      </c>
      <c r="AX125" s="18">
        <f t="shared" si="71"/>
        <v>0</v>
      </c>
      <c r="AY125" s="18">
        <f t="shared" si="72"/>
        <v>0</v>
      </c>
      <c r="AZ125" s="18" t="str">
        <f t="shared" si="73"/>
        <v/>
      </c>
    </row>
    <row r="126" spans="1:52" ht="16">
      <c r="A126" s="8">
        <v>121</v>
      </c>
      <c r="B126" s="1" t="s">
        <v>668</v>
      </c>
      <c r="C126">
        <f t="shared" si="75"/>
        <v>0</v>
      </c>
      <c r="D126">
        <f t="shared" si="75"/>
        <v>0</v>
      </c>
      <c r="E126">
        <f t="shared" si="75"/>
        <v>0</v>
      </c>
      <c r="F126">
        <f t="shared" si="75"/>
        <v>0</v>
      </c>
      <c r="G126">
        <f t="shared" si="75"/>
        <v>0</v>
      </c>
      <c r="H126">
        <f t="shared" ref="D126:N147" si="79">IF($B126=H$5,1,0)</f>
        <v>0</v>
      </c>
      <c r="I126">
        <f t="shared" si="79"/>
        <v>0</v>
      </c>
      <c r="J126">
        <f t="shared" si="79"/>
        <v>0</v>
      </c>
      <c r="K126">
        <f t="shared" si="79"/>
        <v>0</v>
      </c>
      <c r="L126">
        <f t="shared" si="79"/>
        <v>0</v>
      </c>
      <c r="M126">
        <f t="shared" si="79"/>
        <v>0</v>
      </c>
      <c r="N126">
        <f t="shared" si="79"/>
        <v>0</v>
      </c>
      <c r="O126" s="21">
        <f t="shared" si="40"/>
        <v>1</v>
      </c>
      <c r="P126" s="22" t="str">
        <f t="shared" si="78"/>
        <v>British Academy</v>
      </c>
      <c r="Q126">
        <f t="shared" si="41"/>
        <v>0</v>
      </c>
      <c r="R126">
        <f t="shared" si="42"/>
        <v>0</v>
      </c>
      <c r="S126">
        <f t="shared" si="42"/>
        <v>0</v>
      </c>
      <c r="T126">
        <f t="shared" si="43"/>
        <v>0</v>
      </c>
      <c r="U126" s="36" t="s">
        <v>24</v>
      </c>
      <c r="V126">
        <f t="shared" si="44"/>
        <v>0</v>
      </c>
      <c r="W126">
        <f t="shared" si="44"/>
        <v>1</v>
      </c>
      <c r="X126" s="21">
        <f t="shared" si="45"/>
        <v>0</v>
      </c>
      <c r="Y126" s="18">
        <f t="shared" si="46"/>
        <v>0</v>
      </c>
      <c r="Z126" s="18">
        <f t="shared" si="47"/>
        <v>0</v>
      </c>
      <c r="AA126" s="18">
        <f t="shared" si="48"/>
        <v>0</v>
      </c>
      <c r="AB126" s="18">
        <f t="shared" si="49"/>
        <v>0</v>
      </c>
      <c r="AC126" s="18">
        <f t="shared" si="50"/>
        <v>0</v>
      </c>
      <c r="AD126" s="18">
        <f t="shared" si="51"/>
        <v>0</v>
      </c>
      <c r="AE126" s="18">
        <f t="shared" si="52"/>
        <v>0</v>
      </c>
      <c r="AF126" s="18">
        <f t="shared" si="53"/>
        <v>0</v>
      </c>
      <c r="AG126" s="18">
        <f t="shared" si="54"/>
        <v>0</v>
      </c>
      <c r="AH126" s="18">
        <f t="shared" si="55"/>
        <v>0</v>
      </c>
      <c r="AI126" s="18">
        <f t="shared" si="56"/>
        <v>0</v>
      </c>
      <c r="AJ126" s="18">
        <f t="shared" si="57"/>
        <v>0</v>
      </c>
      <c r="AK126" s="18">
        <f t="shared" si="58"/>
        <v>0</v>
      </c>
      <c r="AL126" s="18">
        <f t="shared" si="59"/>
        <v>0</v>
      </c>
      <c r="AM126" s="18">
        <f t="shared" si="60"/>
        <v>0</v>
      </c>
      <c r="AN126" s="18">
        <f t="shared" si="61"/>
        <v>0</v>
      </c>
      <c r="AO126" s="18">
        <f t="shared" si="62"/>
        <v>0</v>
      </c>
      <c r="AP126" s="18">
        <f t="shared" si="63"/>
        <v>0</v>
      </c>
      <c r="AQ126" s="18">
        <f t="shared" si="64"/>
        <v>0</v>
      </c>
      <c r="AR126" s="18">
        <f t="shared" si="65"/>
        <v>0</v>
      </c>
      <c r="AS126" s="18">
        <f t="shared" si="66"/>
        <v>0</v>
      </c>
      <c r="AT126" s="18">
        <f t="shared" si="67"/>
        <v>0</v>
      </c>
      <c r="AU126" s="18">
        <f t="shared" si="68"/>
        <v>0</v>
      </c>
      <c r="AV126" s="18">
        <f t="shared" si="69"/>
        <v>0</v>
      </c>
      <c r="AW126" s="18">
        <f t="shared" si="70"/>
        <v>0</v>
      </c>
      <c r="AX126" s="18">
        <f t="shared" si="71"/>
        <v>0</v>
      </c>
      <c r="AY126" s="18">
        <f t="shared" si="72"/>
        <v>0</v>
      </c>
      <c r="AZ126" s="18" t="str">
        <f t="shared" si="73"/>
        <v/>
      </c>
    </row>
    <row r="127" spans="1:52" ht="16">
      <c r="A127" s="8">
        <v>122</v>
      </c>
      <c r="B127" s="1" t="s">
        <v>60</v>
      </c>
      <c r="C127">
        <f t="shared" ref="C127:N167" si="80">IF($B127=C$5,1,0)</f>
        <v>0</v>
      </c>
      <c r="D127">
        <f t="shared" si="79"/>
        <v>0</v>
      </c>
      <c r="E127">
        <f t="shared" si="79"/>
        <v>0</v>
      </c>
      <c r="F127">
        <f t="shared" si="79"/>
        <v>0</v>
      </c>
      <c r="G127">
        <f t="shared" si="79"/>
        <v>0</v>
      </c>
      <c r="H127">
        <f t="shared" si="79"/>
        <v>0</v>
      </c>
      <c r="I127">
        <f t="shared" si="79"/>
        <v>0</v>
      </c>
      <c r="J127">
        <f t="shared" si="79"/>
        <v>0</v>
      </c>
      <c r="K127">
        <f t="shared" si="79"/>
        <v>0</v>
      </c>
      <c r="L127">
        <f t="shared" si="79"/>
        <v>0</v>
      </c>
      <c r="M127">
        <f t="shared" si="79"/>
        <v>1</v>
      </c>
      <c r="N127">
        <f t="shared" si="79"/>
        <v>0</v>
      </c>
      <c r="O127" s="21">
        <f t="shared" si="40"/>
        <v>0</v>
      </c>
      <c r="P127" s="22" t="str">
        <f t="shared" si="78"/>
        <v/>
      </c>
      <c r="Q127">
        <f t="shared" si="41"/>
        <v>0</v>
      </c>
      <c r="R127">
        <f t="shared" si="42"/>
        <v>0</v>
      </c>
      <c r="S127">
        <f t="shared" si="42"/>
        <v>0</v>
      </c>
      <c r="T127">
        <f t="shared" si="43"/>
        <v>0</v>
      </c>
      <c r="U127" s="36" t="s">
        <v>22</v>
      </c>
      <c r="V127">
        <f t="shared" si="44"/>
        <v>1</v>
      </c>
      <c r="W127">
        <f t="shared" si="44"/>
        <v>0</v>
      </c>
      <c r="X127" s="21">
        <f t="shared" si="45"/>
        <v>0</v>
      </c>
      <c r="Y127" s="18">
        <f t="shared" si="46"/>
        <v>0</v>
      </c>
      <c r="Z127" s="18">
        <f t="shared" si="47"/>
        <v>0</v>
      </c>
      <c r="AA127" s="18">
        <f t="shared" si="48"/>
        <v>0</v>
      </c>
      <c r="AB127" s="18">
        <f t="shared" si="49"/>
        <v>0</v>
      </c>
      <c r="AC127" s="18">
        <f t="shared" si="50"/>
        <v>0</v>
      </c>
      <c r="AD127" s="18">
        <f t="shared" si="51"/>
        <v>0</v>
      </c>
      <c r="AE127" s="18">
        <f t="shared" si="52"/>
        <v>0</v>
      </c>
      <c r="AF127" s="18">
        <f t="shared" si="53"/>
        <v>0</v>
      </c>
      <c r="AG127" s="18">
        <f t="shared" si="54"/>
        <v>0</v>
      </c>
      <c r="AH127" s="18">
        <f t="shared" si="55"/>
        <v>0</v>
      </c>
      <c r="AI127" s="18">
        <f t="shared" si="56"/>
        <v>0</v>
      </c>
      <c r="AJ127" s="18">
        <f t="shared" si="57"/>
        <v>0</v>
      </c>
      <c r="AK127" s="18">
        <f t="shared" si="58"/>
        <v>0</v>
      </c>
      <c r="AL127" s="18">
        <f t="shared" si="59"/>
        <v>0</v>
      </c>
      <c r="AM127" s="18">
        <f t="shared" si="60"/>
        <v>0</v>
      </c>
      <c r="AN127" s="18">
        <f t="shared" si="61"/>
        <v>0</v>
      </c>
      <c r="AO127" s="18">
        <f t="shared" si="62"/>
        <v>0</v>
      </c>
      <c r="AP127" s="18">
        <f t="shared" si="63"/>
        <v>1</v>
      </c>
      <c r="AQ127" s="18">
        <f t="shared" si="64"/>
        <v>0</v>
      </c>
      <c r="AR127" s="18">
        <f t="shared" si="65"/>
        <v>0</v>
      </c>
      <c r="AS127" s="18">
        <f t="shared" si="66"/>
        <v>0</v>
      </c>
      <c r="AT127" s="18">
        <f t="shared" si="67"/>
        <v>0</v>
      </c>
      <c r="AU127" s="18">
        <f t="shared" si="68"/>
        <v>0</v>
      </c>
      <c r="AV127" s="18">
        <f t="shared" si="69"/>
        <v>0</v>
      </c>
      <c r="AW127" s="18">
        <f t="shared" si="70"/>
        <v>0</v>
      </c>
      <c r="AX127" s="18">
        <f t="shared" si="71"/>
        <v>0</v>
      </c>
      <c r="AY127" s="18">
        <f t="shared" si="72"/>
        <v>0</v>
      </c>
      <c r="AZ127" s="18" t="str">
        <f t="shared" si="73"/>
        <v/>
      </c>
    </row>
    <row r="128" spans="1:52" ht="16">
      <c r="A128" s="8">
        <v>123</v>
      </c>
      <c r="B128" s="1" t="s">
        <v>204</v>
      </c>
      <c r="C128">
        <f t="shared" si="80"/>
        <v>0</v>
      </c>
      <c r="D128">
        <f t="shared" si="79"/>
        <v>0</v>
      </c>
      <c r="E128">
        <f t="shared" si="79"/>
        <v>0</v>
      </c>
      <c r="F128">
        <f t="shared" si="79"/>
        <v>0</v>
      </c>
      <c r="G128">
        <f t="shared" si="79"/>
        <v>0</v>
      </c>
      <c r="H128">
        <f t="shared" si="79"/>
        <v>0</v>
      </c>
      <c r="I128">
        <f t="shared" si="79"/>
        <v>0</v>
      </c>
      <c r="J128">
        <f t="shared" si="79"/>
        <v>0</v>
      </c>
      <c r="K128">
        <f t="shared" si="79"/>
        <v>0</v>
      </c>
      <c r="L128">
        <f t="shared" si="79"/>
        <v>0</v>
      </c>
      <c r="M128">
        <f t="shared" si="79"/>
        <v>0</v>
      </c>
      <c r="N128">
        <f t="shared" si="79"/>
        <v>1</v>
      </c>
      <c r="O128" s="21">
        <f t="shared" si="40"/>
        <v>0</v>
      </c>
      <c r="P128" s="22" t="str">
        <f t="shared" si="78"/>
        <v/>
      </c>
      <c r="Q128">
        <f t="shared" si="41"/>
        <v>0</v>
      </c>
      <c r="R128">
        <f t="shared" si="42"/>
        <v>0</v>
      </c>
      <c r="S128">
        <f t="shared" si="42"/>
        <v>0</v>
      </c>
      <c r="T128">
        <f t="shared" si="43"/>
        <v>0</v>
      </c>
      <c r="U128" s="36" t="s">
        <v>22</v>
      </c>
      <c r="V128">
        <f t="shared" si="44"/>
        <v>1</v>
      </c>
      <c r="W128">
        <f t="shared" si="44"/>
        <v>0</v>
      </c>
      <c r="X128" s="21">
        <f t="shared" si="45"/>
        <v>0</v>
      </c>
      <c r="Y128" s="18">
        <f t="shared" si="46"/>
        <v>0</v>
      </c>
      <c r="Z128" s="18">
        <f t="shared" si="47"/>
        <v>0</v>
      </c>
      <c r="AA128" s="18">
        <f t="shared" si="48"/>
        <v>0</v>
      </c>
      <c r="AB128" s="18">
        <f t="shared" si="49"/>
        <v>0</v>
      </c>
      <c r="AC128" s="18">
        <f t="shared" si="50"/>
        <v>0</v>
      </c>
      <c r="AD128" s="18">
        <f t="shared" si="51"/>
        <v>0</v>
      </c>
      <c r="AE128" s="18">
        <f t="shared" si="52"/>
        <v>0</v>
      </c>
      <c r="AF128" s="18">
        <f t="shared" si="53"/>
        <v>0</v>
      </c>
      <c r="AG128" s="18">
        <f t="shared" si="54"/>
        <v>0</v>
      </c>
      <c r="AH128" s="18">
        <f t="shared" si="55"/>
        <v>0</v>
      </c>
      <c r="AI128" s="18">
        <f t="shared" si="56"/>
        <v>0</v>
      </c>
      <c r="AJ128" s="18">
        <f t="shared" si="57"/>
        <v>0</v>
      </c>
      <c r="AK128" s="18">
        <f t="shared" si="58"/>
        <v>0</v>
      </c>
      <c r="AL128" s="18">
        <f t="shared" si="59"/>
        <v>0</v>
      </c>
      <c r="AM128" s="18">
        <f t="shared" si="60"/>
        <v>0</v>
      </c>
      <c r="AN128" s="18">
        <f t="shared" si="61"/>
        <v>0</v>
      </c>
      <c r="AO128" s="18">
        <f t="shared" si="62"/>
        <v>0</v>
      </c>
      <c r="AP128" s="18">
        <f t="shared" si="63"/>
        <v>0</v>
      </c>
      <c r="AQ128" s="18">
        <f t="shared" si="64"/>
        <v>0</v>
      </c>
      <c r="AR128" s="18">
        <f t="shared" si="65"/>
        <v>1</v>
      </c>
      <c r="AS128" s="18">
        <f t="shared" si="66"/>
        <v>0</v>
      </c>
      <c r="AT128" s="18">
        <f t="shared" si="67"/>
        <v>0</v>
      </c>
      <c r="AU128" s="18">
        <f t="shared" si="68"/>
        <v>0</v>
      </c>
      <c r="AV128" s="18">
        <f t="shared" si="69"/>
        <v>0</v>
      </c>
      <c r="AW128" s="18">
        <f t="shared" si="70"/>
        <v>0</v>
      </c>
      <c r="AX128" s="18">
        <f t="shared" si="71"/>
        <v>0</v>
      </c>
      <c r="AY128" s="18">
        <f t="shared" si="72"/>
        <v>0</v>
      </c>
      <c r="AZ128" s="18" t="str">
        <f t="shared" si="73"/>
        <v/>
      </c>
    </row>
    <row r="129" spans="1:52" ht="16">
      <c r="A129" s="8">
        <v>124</v>
      </c>
      <c r="B129" s="1" t="s">
        <v>85</v>
      </c>
      <c r="C129">
        <f t="shared" si="80"/>
        <v>0</v>
      </c>
      <c r="D129">
        <f t="shared" si="79"/>
        <v>0</v>
      </c>
      <c r="E129">
        <f t="shared" si="79"/>
        <v>0</v>
      </c>
      <c r="F129">
        <f t="shared" si="79"/>
        <v>0</v>
      </c>
      <c r="G129">
        <f t="shared" si="79"/>
        <v>0</v>
      </c>
      <c r="H129">
        <f t="shared" si="79"/>
        <v>0</v>
      </c>
      <c r="I129">
        <f t="shared" si="79"/>
        <v>0</v>
      </c>
      <c r="J129">
        <f t="shared" si="79"/>
        <v>1</v>
      </c>
      <c r="K129">
        <f t="shared" si="79"/>
        <v>0</v>
      </c>
      <c r="L129">
        <f t="shared" si="79"/>
        <v>0</v>
      </c>
      <c r="M129">
        <f t="shared" si="79"/>
        <v>0</v>
      </c>
      <c r="N129">
        <f t="shared" si="79"/>
        <v>0</v>
      </c>
      <c r="O129" s="21">
        <f t="shared" si="40"/>
        <v>0</v>
      </c>
      <c r="P129" s="22" t="str">
        <f t="shared" si="78"/>
        <v/>
      </c>
      <c r="Q129">
        <f t="shared" si="41"/>
        <v>0</v>
      </c>
      <c r="R129">
        <f t="shared" si="42"/>
        <v>0</v>
      </c>
      <c r="S129">
        <f t="shared" si="42"/>
        <v>0</v>
      </c>
      <c r="T129">
        <f t="shared" si="43"/>
        <v>0</v>
      </c>
      <c r="U129" s="36" t="s">
        <v>22</v>
      </c>
      <c r="V129">
        <f t="shared" si="44"/>
        <v>1</v>
      </c>
      <c r="W129">
        <f t="shared" si="44"/>
        <v>0</v>
      </c>
      <c r="X129" s="21">
        <f t="shared" si="45"/>
        <v>0</v>
      </c>
      <c r="Y129" s="18">
        <f t="shared" si="46"/>
        <v>0</v>
      </c>
      <c r="Z129" s="18">
        <f t="shared" si="47"/>
        <v>0</v>
      </c>
      <c r="AA129" s="18">
        <f t="shared" si="48"/>
        <v>0</v>
      </c>
      <c r="AB129" s="18">
        <f t="shared" si="49"/>
        <v>0</v>
      </c>
      <c r="AC129" s="18">
        <f t="shared" si="50"/>
        <v>0</v>
      </c>
      <c r="AD129" s="18">
        <f t="shared" si="51"/>
        <v>0</v>
      </c>
      <c r="AE129" s="18">
        <f t="shared" si="52"/>
        <v>0</v>
      </c>
      <c r="AF129" s="18">
        <f t="shared" si="53"/>
        <v>0</v>
      </c>
      <c r="AG129" s="18">
        <f t="shared" si="54"/>
        <v>0</v>
      </c>
      <c r="AH129" s="18">
        <f t="shared" si="55"/>
        <v>0</v>
      </c>
      <c r="AI129" s="18">
        <f t="shared" si="56"/>
        <v>0</v>
      </c>
      <c r="AJ129" s="18">
        <f t="shared" si="57"/>
        <v>1</v>
      </c>
      <c r="AK129" s="18">
        <f t="shared" si="58"/>
        <v>0</v>
      </c>
      <c r="AL129" s="18">
        <f t="shared" si="59"/>
        <v>0</v>
      </c>
      <c r="AM129" s="18">
        <f t="shared" si="60"/>
        <v>0</v>
      </c>
      <c r="AN129" s="18">
        <f t="shared" si="61"/>
        <v>0</v>
      </c>
      <c r="AO129" s="18">
        <f t="shared" si="62"/>
        <v>0</v>
      </c>
      <c r="AP129" s="18">
        <f t="shared" si="63"/>
        <v>0</v>
      </c>
      <c r="AQ129" s="18">
        <f t="shared" si="64"/>
        <v>0</v>
      </c>
      <c r="AR129" s="18">
        <f t="shared" si="65"/>
        <v>0</v>
      </c>
      <c r="AS129" s="18">
        <f t="shared" si="66"/>
        <v>0</v>
      </c>
      <c r="AT129" s="18">
        <f t="shared" si="67"/>
        <v>0</v>
      </c>
      <c r="AU129" s="18">
        <f t="shared" si="68"/>
        <v>0</v>
      </c>
      <c r="AV129" s="18">
        <f t="shared" si="69"/>
        <v>0</v>
      </c>
      <c r="AW129" s="18">
        <f t="shared" si="70"/>
        <v>0</v>
      </c>
      <c r="AX129" s="18">
        <f t="shared" si="71"/>
        <v>0</v>
      </c>
      <c r="AY129" s="18">
        <f t="shared" si="72"/>
        <v>0</v>
      </c>
      <c r="AZ129" s="18" t="str">
        <f t="shared" si="73"/>
        <v/>
      </c>
    </row>
    <row r="130" spans="1:52" ht="16">
      <c r="A130" s="8">
        <v>125</v>
      </c>
      <c r="B130" s="1" t="s">
        <v>41</v>
      </c>
      <c r="C130">
        <f t="shared" si="80"/>
        <v>0</v>
      </c>
      <c r="D130">
        <f t="shared" si="79"/>
        <v>1</v>
      </c>
      <c r="E130">
        <f t="shared" si="79"/>
        <v>0</v>
      </c>
      <c r="F130">
        <f t="shared" si="79"/>
        <v>0</v>
      </c>
      <c r="G130">
        <f t="shared" si="79"/>
        <v>0</v>
      </c>
      <c r="H130">
        <f t="shared" si="79"/>
        <v>0</v>
      </c>
      <c r="I130">
        <f t="shared" si="79"/>
        <v>0</v>
      </c>
      <c r="J130">
        <f t="shared" si="79"/>
        <v>0</v>
      </c>
      <c r="K130">
        <f t="shared" si="79"/>
        <v>0</v>
      </c>
      <c r="L130">
        <f t="shared" si="79"/>
        <v>0</v>
      </c>
      <c r="M130">
        <f t="shared" si="79"/>
        <v>0</v>
      </c>
      <c r="N130">
        <f t="shared" si="79"/>
        <v>0</v>
      </c>
      <c r="O130" s="21">
        <f t="shared" si="40"/>
        <v>0</v>
      </c>
      <c r="P130" s="22" t="str">
        <f t="shared" si="78"/>
        <v/>
      </c>
      <c r="Q130">
        <f t="shared" si="41"/>
        <v>0</v>
      </c>
      <c r="R130">
        <f t="shared" si="42"/>
        <v>0</v>
      </c>
      <c r="S130">
        <f t="shared" si="42"/>
        <v>0</v>
      </c>
      <c r="T130">
        <f t="shared" si="43"/>
        <v>0</v>
      </c>
      <c r="U130" s="36" t="s">
        <v>22</v>
      </c>
      <c r="V130">
        <f t="shared" si="44"/>
        <v>1</v>
      </c>
      <c r="W130">
        <f t="shared" si="44"/>
        <v>0</v>
      </c>
      <c r="X130" s="21">
        <f t="shared" si="45"/>
        <v>0</v>
      </c>
      <c r="Y130" s="18">
        <f t="shared" si="46"/>
        <v>0</v>
      </c>
      <c r="Z130" s="18">
        <f t="shared" si="47"/>
        <v>1</v>
      </c>
      <c r="AA130" s="18">
        <f t="shared" si="48"/>
        <v>0</v>
      </c>
      <c r="AB130" s="18">
        <f t="shared" si="49"/>
        <v>0</v>
      </c>
      <c r="AC130" s="18">
        <f t="shared" si="50"/>
        <v>0</v>
      </c>
      <c r="AD130" s="18">
        <f t="shared" si="51"/>
        <v>0</v>
      </c>
      <c r="AE130" s="18">
        <f t="shared" si="52"/>
        <v>0</v>
      </c>
      <c r="AF130" s="18">
        <f t="shared" si="53"/>
        <v>0</v>
      </c>
      <c r="AG130" s="18">
        <f t="shared" si="54"/>
        <v>0</v>
      </c>
      <c r="AH130" s="18">
        <f t="shared" si="55"/>
        <v>0</v>
      </c>
      <c r="AI130" s="18">
        <f t="shared" si="56"/>
        <v>0</v>
      </c>
      <c r="AJ130" s="18">
        <f t="shared" si="57"/>
        <v>0</v>
      </c>
      <c r="AK130" s="18">
        <f t="shared" si="58"/>
        <v>0</v>
      </c>
      <c r="AL130" s="18">
        <f t="shared" si="59"/>
        <v>0</v>
      </c>
      <c r="AM130" s="18">
        <f t="shared" si="60"/>
        <v>0</v>
      </c>
      <c r="AN130" s="18">
        <f t="shared" si="61"/>
        <v>0</v>
      </c>
      <c r="AO130" s="18">
        <f t="shared" si="62"/>
        <v>0</v>
      </c>
      <c r="AP130" s="18">
        <f t="shared" si="63"/>
        <v>0</v>
      </c>
      <c r="AQ130" s="18">
        <f t="shared" si="64"/>
        <v>0</v>
      </c>
      <c r="AR130" s="18">
        <f t="shared" si="65"/>
        <v>0</v>
      </c>
      <c r="AS130" s="18">
        <f t="shared" si="66"/>
        <v>0</v>
      </c>
      <c r="AT130" s="18">
        <f t="shared" si="67"/>
        <v>0</v>
      </c>
      <c r="AU130" s="18">
        <f t="shared" si="68"/>
        <v>0</v>
      </c>
      <c r="AV130" s="18">
        <f t="shared" si="69"/>
        <v>0</v>
      </c>
      <c r="AW130" s="18">
        <f t="shared" si="70"/>
        <v>0</v>
      </c>
      <c r="AX130" s="18">
        <f t="shared" si="71"/>
        <v>0</v>
      </c>
      <c r="AY130" s="18">
        <f t="shared" si="72"/>
        <v>0</v>
      </c>
      <c r="AZ130" s="18" t="str">
        <f t="shared" si="73"/>
        <v/>
      </c>
    </row>
    <row r="131" spans="1:52" ht="16">
      <c r="A131" s="8">
        <v>126</v>
      </c>
      <c r="B131" s="1" t="s">
        <v>33</v>
      </c>
      <c r="C131">
        <f t="shared" si="80"/>
        <v>0</v>
      </c>
      <c r="D131">
        <f t="shared" si="79"/>
        <v>0</v>
      </c>
      <c r="E131">
        <f t="shared" si="79"/>
        <v>0</v>
      </c>
      <c r="F131">
        <f t="shared" si="79"/>
        <v>1</v>
      </c>
      <c r="G131">
        <f t="shared" si="79"/>
        <v>0</v>
      </c>
      <c r="H131">
        <f t="shared" si="79"/>
        <v>0</v>
      </c>
      <c r="I131">
        <f t="shared" si="79"/>
        <v>0</v>
      </c>
      <c r="J131">
        <f t="shared" si="79"/>
        <v>0</v>
      </c>
      <c r="K131">
        <f t="shared" si="79"/>
        <v>0</v>
      </c>
      <c r="L131">
        <f t="shared" si="79"/>
        <v>0</v>
      </c>
      <c r="M131">
        <f t="shared" si="79"/>
        <v>0</v>
      </c>
      <c r="N131">
        <f t="shared" si="79"/>
        <v>0</v>
      </c>
      <c r="O131" s="21">
        <f t="shared" si="40"/>
        <v>0</v>
      </c>
      <c r="P131" s="22" t="str">
        <f t="shared" si="78"/>
        <v/>
      </c>
      <c r="Q131">
        <f t="shared" si="41"/>
        <v>0</v>
      </c>
      <c r="R131">
        <f t="shared" si="42"/>
        <v>0</v>
      </c>
      <c r="S131">
        <f t="shared" si="42"/>
        <v>0</v>
      </c>
      <c r="T131">
        <f t="shared" si="43"/>
        <v>0</v>
      </c>
      <c r="U131" s="36" t="s">
        <v>22</v>
      </c>
      <c r="V131">
        <f t="shared" si="44"/>
        <v>1</v>
      </c>
      <c r="W131">
        <f t="shared" si="44"/>
        <v>0</v>
      </c>
      <c r="X131" s="21">
        <f t="shared" si="45"/>
        <v>0</v>
      </c>
      <c r="Y131" s="18">
        <f t="shared" si="46"/>
        <v>0</v>
      </c>
      <c r="Z131" s="18">
        <f t="shared" si="47"/>
        <v>0</v>
      </c>
      <c r="AA131" s="18">
        <f t="shared" si="48"/>
        <v>0</v>
      </c>
      <c r="AB131" s="18">
        <f t="shared" si="49"/>
        <v>0</v>
      </c>
      <c r="AC131" s="18">
        <f t="shared" si="50"/>
        <v>0</v>
      </c>
      <c r="AD131" s="18">
        <f t="shared" si="51"/>
        <v>0</v>
      </c>
      <c r="AE131" s="18">
        <f t="shared" si="52"/>
        <v>0</v>
      </c>
      <c r="AF131" s="18">
        <f t="shared" si="53"/>
        <v>0</v>
      </c>
      <c r="AG131" s="18">
        <f t="shared" si="54"/>
        <v>0</v>
      </c>
      <c r="AH131" s="18">
        <f t="shared" si="55"/>
        <v>0</v>
      </c>
      <c r="AI131" s="18">
        <f t="shared" si="56"/>
        <v>0</v>
      </c>
      <c r="AJ131" s="18">
        <f t="shared" si="57"/>
        <v>0</v>
      </c>
      <c r="AK131" s="18">
        <f t="shared" si="58"/>
        <v>0</v>
      </c>
      <c r="AL131" s="18">
        <f t="shared" si="59"/>
        <v>0</v>
      </c>
      <c r="AM131" s="18">
        <f t="shared" si="60"/>
        <v>0</v>
      </c>
      <c r="AN131" s="18">
        <f t="shared" si="61"/>
        <v>0</v>
      </c>
      <c r="AO131" s="18">
        <f t="shared" si="62"/>
        <v>0</v>
      </c>
      <c r="AP131" s="18">
        <f t="shared" si="63"/>
        <v>0</v>
      </c>
      <c r="AQ131" s="18">
        <f t="shared" si="64"/>
        <v>0</v>
      </c>
      <c r="AR131" s="18">
        <f t="shared" si="65"/>
        <v>0</v>
      </c>
      <c r="AS131" s="18">
        <f t="shared" si="66"/>
        <v>0</v>
      </c>
      <c r="AT131" s="18">
        <f t="shared" si="67"/>
        <v>0</v>
      </c>
      <c r="AU131" s="18">
        <f t="shared" si="68"/>
        <v>0</v>
      </c>
      <c r="AV131" s="18">
        <f t="shared" si="69"/>
        <v>0</v>
      </c>
      <c r="AW131" s="18">
        <f t="shared" si="70"/>
        <v>0</v>
      </c>
      <c r="AX131" s="18">
        <f t="shared" si="71"/>
        <v>0</v>
      </c>
      <c r="AY131" s="18">
        <f t="shared" si="72"/>
        <v>0</v>
      </c>
      <c r="AZ131" s="18" t="str">
        <f t="shared" si="73"/>
        <v/>
      </c>
    </row>
    <row r="132" spans="1:52" ht="16">
      <c r="A132" s="8">
        <v>127</v>
      </c>
      <c r="B132" s="1" t="s">
        <v>148</v>
      </c>
      <c r="C132">
        <f t="shared" si="80"/>
        <v>0</v>
      </c>
      <c r="D132">
        <f t="shared" si="79"/>
        <v>0</v>
      </c>
      <c r="E132">
        <f t="shared" si="79"/>
        <v>0</v>
      </c>
      <c r="F132">
        <f t="shared" si="79"/>
        <v>0</v>
      </c>
      <c r="G132">
        <f t="shared" si="79"/>
        <v>0</v>
      </c>
      <c r="H132">
        <f t="shared" si="79"/>
        <v>0</v>
      </c>
      <c r="I132">
        <f t="shared" si="79"/>
        <v>0</v>
      </c>
      <c r="J132">
        <f t="shared" si="79"/>
        <v>0</v>
      </c>
      <c r="K132">
        <f t="shared" si="79"/>
        <v>1</v>
      </c>
      <c r="L132">
        <f t="shared" si="79"/>
        <v>0</v>
      </c>
      <c r="M132">
        <f t="shared" si="79"/>
        <v>0</v>
      </c>
      <c r="N132">
        <f t="shared" si="79"/>
        <v>0</v>
      </c>
      <c r="O132" s="21">
        <f t="shared" si="40"/>
        <v>0</v>
      </c>
      <c r="P132" s="22" t="str">
        <f t="shared" si="78"/>
        <v/>
      </c>
      <c r="Q132">
        <f t="shared" si="41"/>
        <v>0</v>
      </c>
      <c r="R132">
        <f t="shared" si="42"/>
        <v>0</v>
      </c>
      <c r="S132">
        <f t="shared" si="42"/>
        <v>0</v>
      </c>
      <c r="T132">
        <f t="shared" si="43"/>
        <v>0</v>
      </c>
      <c r="U132" s="36" t="s">
        <v>22</v>
      </c>
      <c r="V132">
        <f t="shared" si="44"/>
        <v>1</v>
      </c>
      <c r="W132">
        <f t="shared" si="44"/>
        <v>0</v>
      </c>
      <c r="X132" s="21">
        <f t="shared" si="45"/>
        <v>0</v>
      </c>
      <c r="Y132" s="18">
        <f t="shared" si="46"/>
        <v>0</v>
      </c>
      <c r="Z132" s="18">
        <f t="shared" si="47"/>
        <v>0</v>
      </c>
      <c r="AA132" s="18">
        <f t="shared" si="48"/>
        <v>0</v>
      </c>
      <c r="AB132" s="18">
        <f t="shared" si="49"/>
        <v>0</v>
      </c>
      <c r="AC132" s="18">
        <f t="shared" si="50"/>
        <v>0</v>
      </c>
      <c r="AD132" s="18">
        <f t="shared" si="51"/>
        <v>0</v>
      </c>
      <c r="AE132" s="18">
        <f t="shared" si="52"/>
        <v>0</v>
      </c>
      <c r="AF132" s="18">
        <f t="shared" si="53"/>
        <v>0</v>
      </c>
      <c r="AG132" s="18">
        <f t="shared" si="54"/>
        <v>0</v>
      </c>
      <c r="AH132" s="18">
        <f t="shared" si="55"/>
        <v>0</v>
      </c>
      <c r="AI132" s="18">
        <f t="shared" si="56"/>
        <v>0</v>
      </c>
      <c r="AJ132" s="18">
        <f t="shared" si="57"/>
        <v>0</v>
      </c>
      <c r="AK132" s="18">
        <f t="shared" si="58"/>
        <v>0</v>
      </c>
      <c r="AL132" s="18">
        <f t="shared" si="59"/>
        <v>1</v>
      </c>
      <c r="AM132" s="18">
        <f t="shared" si="60"/>
        <v>0</v>
      </c>
      <c r="AN132" s="18">
        <f t="shared" si="61"/>
        <v>0</v>
      </c>
      <c r="AO132" s="18">
        <f t="shared" si="62"/>
        <v>0</v>
      </c>
      <c r="AP132" s="18">
        <f t="shared" si="63"/>
        <v>0</v>
      </c>
      <c r="AQ132" s="18">
        <f t="shared" si="64"/>
        <v>0</v>
      </c>
      <c r="AR132" s="18">
        <f t="shared" si="65"/>
        <v>0</v>
      </c>
      <c r="AS132" s="18">
        <f t="shared" si="66"/>
        <v>0</v>
      </c>
      <c r="AT132" s="18">
        <f t="shared" si="67"/>
        <v>0</v>
      </c>
      <c r="AU132" s="18">
        <f t="shared" si="68"/>
        <v>0</v>
      </c>
      <c r="AV132" s="18">
        <f t="shared" si="69"/>
        <v>0</v>
      </c>
      <c r="AW132" s="18">
        <f t="shared" si="70"/>
        <v>0</v>
      </c>
      <c r="AX132" s="18">
        <f t="shared" si="71"/>
        <v>0</v>
      </c>
      <c r="AY132" s="18">
        <f t="shared" si="72"/>
        <v>0</v>
      </c>
      <c r="AZ132" s="18" t="str">
        <f t="shared" si="73"/>
        <v/>
      </c>
    </row>
    <row r="133" spans="1:52" ht="16">
      <c r="A133" s="8">
        <v>128</v>
      </c>
      <c r="B133" s="1" t="s">
        <v>120</v>
      </c>
      <c r="C133">
        <f t="shared" si="80"/>
        <v>0</v>
      </c>
      <c r="D133">
        <f t="shared" si="79"/>
        <v>0</v>
      </c>
      <c r="E133">
        <f t="shared" si="79"/>
        <v>0</v>
      </c>
      <c r="F133">
        <f t="shared" si="79"/>
        <v>0</v>
      </c>
      <c r="G133">
        <f t="shared" si="79"/>
        <v>0</v>
      </c>
      <c r="H133">
        <f t="shared" si="79"/>
        <v>1</v>
      </c>
      <c r="I133">
        <f t="shared" si="79"/>
        <v>0</v>
      </c>
      <c r="J133">
        <f t="shared" si="79"/>
        <v>0</v>
      </c>
      <c r="K133">
        <f t="shared" si="79"/>
        <v>0</v>
      </c>
      <c r="L133">
        <f t="shared" si="79"/>
        <v>0</v>
      </c>
      <c r="M133">
        <f t="shared" si="79"/>
        <v>0</v>
      </c>
      <c r="N133">
        <f t="shared" si="79"/>
        <v>0</v>
      </c>
      <c r="O133" s="21">
        <f t="shared" si="40"/>
        <v>0</v>
      </c>
      <c r="P133" s="22" t="str">
        <f t="shared" si="78"/>
        <v/>
      </c>
      <c r="Q133">
        <f t="shared" si="41"/>
        <v>0</v>
      </c>
      <c r="R133">
        <f t="shared" si="42"/>
        <v>0</v>
      </c>
      <c r="S133">
        <f t="shared" si="42"/>
        <v>0</v>
      </c>
      <c r="T133">
        <f t="shared" si="43"/>
        <v>0</v>
      </c>
      <c r="U133" s="36" t="s">
        <v>22</v>
      </c>
      <c r="V133">
        <f t="shared" si="44"/>
        <v>1</v>
      </c>
      <c r="W133">
        <f t="shared" si="44"/>
        <v>0</v>
      </c>
      <c r="X133" s="21">
        <f t="shared" si="45"/>
        <v>0</v>
      </c>
      <c r="Y133" s="18">
        <f t="shared" si="46"/>
        <v>0</v>
      </c>
      <c r="Z133" s="18">
        <f t="shared" si="47"/>
        <v>0</v>
      </c>
      <c r="AA133" s="18">
        <f t="shared" si="48"/>
        <v>0</v>
      </c>
      <c r="AB133" s="18">
        <f t="shared" si="49"/>
        <v>0</v>
      </c>
      <c r="AC133" s="18">
        <f t="shared" si="50"/>
        <v>0</v>
      </c>
      <c r="AD133" s="18">
        <f t="shared" si="51"/>
        <v>0</v>
      </c>
      <c r="AE133" s="18">
        <f t="shared" si="52"/>
        <v>0</v>
      </c>
      <c r="AF133" s="18">
        <f t="shared" si="53"/>
        <v>1</v>
      </c>
      <c r="AG133" s="18">
        <f t="shared" si="54"/>
        <v>0</v>
      </c>
      <c r="AH133" s="18">
        <f t="shared" si="55"/>
        <v>0</v>
      </c>
      <c r="AI133" s="18">
        <f t="shared" si="56"/>
        <v>0</v>
      </c>
      <c r="AJ133" s="18">
        <f t="shared" si="57"/>
        <v>0</v>
      </c>
      <c r="AK133" s="18">
        <f t="shared" si="58"/>
        <v>0</v>
      </c>
      <c r="AL133" s="18">
        <f t="shared" si="59"/>
        <v>0</v>
      </c>
      <c r="AM133" s="18">
        <f t="shared" si="60"/>
        <v>0</v>
      </c>
      <c r="AN133" s="18">
        <f t="shared" si="61"/>
        <v>0</v>
      </c>
      <c r="AO133" s="18">
        <f t="shared" si="62"/>
        <v>0</v>
      </c>
      <c r="AP133" s="18">
        <f t="shared" si="63"/>
        <v>0</v>
      </c>
      <c r="AQ133" s="18">
        <f t="shared" si="64"/>
        <v>0</v>
      </c>
      <c r="AR133" s="18">
        <f t="shared" si="65"/>
        <v>0</v>
      </c>
      <c r="AS133" s="18">
        <f t="shared" si="66"/>
        <v>0</v>
      </c>
      <c r="AT133" s="18">
        <f t="shared" si="67"/>
        <v>0</v>
      </c>
      <c r="AU133" s="18">
        <f t="shared" si="68"/>
        <v>0</v>
      </c>
      <c r="AV133" s="18">
        <f t="shared" si="69"/>
        <v>0</v>
      </c>
      <c r="AW133" s="18">
        <f t="shared" si="70"/>
        <v>0</v>
      </c>
      <c r="AX133" s="18">
        <f t="shared" si="71"/>
        <v>0</v>
      </c>
      <c r="AY133" s="18">
        <f t="shared" si="72"/>
        <v>0</v>
      </c>
      <c r="AZ133" s="18" t="str">
        <f t="shared" si="73"/>
        <v/>
      </c>
    </row>
    <row r="134" spans="1:52" ht="16">
      <c r="A134" s="8">
        <v>129</v>
      </c>
      <c r="B134" s="1" t="s">
        <v>807</v>
      </c>
      <c r="C134">
        <f t="shared" si="80"/>
        <v>0</v>
      </c>
      <c r="D134">
        <f t="shared" si="79"/>
        <v>0</v>
      </c>
      <c r="E134">
        <f t="shared" si="79"/>
        <v>0</v>
      </c>
      <c r="F134">
        <f t="shared" si="79"/>
        <v>0</v>
      </c>
      <c r="G134">
        <f t="shared" si="79"/>
        <v>0</v>
      </c>
      <c r="H134">
        <f t="shared" si="79"/>
        <v>0</v>
      </c>
      <c r="I134">
        <f t="shared" si="79"/>
        <v>0</v>
      </c>
      <c r="J134">
        <f t="shared" si="79"/>
        <v>0</v>
      </c>
      <c r="K134">
        <f t="shared" si="79"/>
        <v>0</v>
      </c>
      <c r="L134">
        <f t="shared" si="79"/>
        <v>0</v>
      </c>
      <c r="M134">
        <f t="shared" si="79"/>
        <v>0</v>
      </c>
      <c r="N134">
        <f t="shared" si="79"/>
        <v>0</v>
      </c>
      <c r="O134" s="21">
        <f t="shared" ref="O134:O197" si="81">IF(SUM(C134:N134)=0,1,0)</f>
        <v>1</v>
      </c>
      <c r="P134" s="22" t="str">
        <f t="shared" si="78"/>
        <v>Commercial Funders</v>
      </c>
      <c r="Q134">
        <f t="shared" si="41"/>
        <v>0</v>
      </c>
      <c r="R134">
        <f t="shared" si="42"/>
        <v>0</v>
      </c>
      <c r="S134">
        <f t="shared" si="42"/>
        <v>0</v>
      </c>
      <c r="T134">
        <f t="shared" si="43"/>
        <v>0</v>
      </c>
      <c r="U134" s="36" t="s">
        <v>24</v>
      </c>
      <c r="V134">
        <f t="shared" si="44"/>
        <v>0</v>
      </c>
      <c r="W134">
        <f t="shared" si="44"/>
        <v>1</v>
      </c>
      <c r="X134" s="21">
        <f t="shared" si="45"/>
        <v>0</v>
      </c>
      <c r="Y134" s="18">
        <f t="shared" si="46"/>
        <v>0</v>
      </c>
      <c r="Z134" s="18">
        <f t="shared" si="47"/>
        <v>0</v>
      </c>
      <c r="AA134" s="18">
        <f t="shared" si="48"/>
        <v>0</v>
      </c>
      <c r="AB134" s="18">
        <f t="shared" si="49"/>
        <v>0</v>
      </c>
      <c r="AC134" s="18">
        <f t="shared" si="50"/>
        <v>0</v>
      </c>
      <c r="AD134" s="18">
        <f t="shared" si="51"/>
        <v>0</v>
      </c>
      <c r="AE134" s="18">
        <f t="shared" si="52"/>
        <v>0</v>
      </c>
      <c r="AF134" s="18">
        <f t="shared" si="53"/>
        <v>0</v>
      </c>
      <c r="AG134" s="18">
        <f t="shared" si="54"/>
        <v>0</v>
      </c>
      <c r="AH134" s="18">
        <f t="shared" si="55"/>
        <v>0</v>
      </c>
      <c r="AI134" s="18">
        <f t="shared" si="56"/>
        <v>0</v>
      </c>
      <c r="AJ134" s="18">
        <f t="shared" si="57"/>
        <v>0</v>
      </c>
      <c r="AK134" s="18">
        <f t="shared" si="58"/>
        <v>0</v>
      </c>
      <c r="AL134" s="18">
        <f t="shared" si="59"/>
        <v>0</v>
      </c>
      <c r="AM134" s="18">
        <f t="shared" si="60"/>
        <v>0</v>
      </c>
      <c r="AN134" s="18">
        <f t="shared" si="61"/>
        <v>0</v>
      </c>
      <c r="AO134" s="18">
        <f t="shared" si="62"/>
        <v>0</v>
      </c>
      <c r="AP134" s="18">
        <f t="shared" si="63"/>
        <v>0</v>
      </c>
      <c r="AQ134" s="18">
        <f t="shared" si="64"/>
        <v>0</v>
      </c>
      <c r="AR134" s="18">
        <f t="shared" si="65"/>
        <v>0</v>
      </c>
      <c r="AS134" s="18">
        <f t="shared" si="66"/>
        <v>0</v>
      </c>
      <c r="AT134" s="18">
        <f t="shared" si="67"/>
        <v>0</v>
      </c>
      <c r="AU134" s="18">
        <f t="shared" si="68"/>
        <v>0</v>
      </c>
      <c r="AV134" s="18">
        <f t="shared" si="69"/>
        <v>0</v>
      </c>
      <c r="AW134" s="18">
        <f t="shared" si="70"/>
        <v>0</v>
      </c>
      <c r="AX134" s="18">
        <f t="shared" si="71"/>
        <v>0</v>
      </c>
      <c r="AY134" s="18">
        <f t="shared" si="72"/>
        <v>0</v>
      </c>
      <c r="AZ134" s="18" t="str">
        <f t="shared" si="73"/>
        <v/>
      </c>
    </row>
    <row r="135" spans="1:52" ht="16">
      <c r="A135" s="8">
        <v>130</v>
      </c>
      <c r="B135" s="1" t="s">
        <v>20</v>
      </c>
      <c r="C135">
        <f t="shared" si="80"/>
        <v>0</v>
      </c>
      <c r="D135">
        <f t="shared" si="79"/>
        <v>0</v>
      </c>
      <c r="E135">
        <f t="shared" si="79"/>
        <v>0</v>
      </c>
      <c r="F135">
        <f t="shared" si="79"/>
        <v>0</v>
      </c>
      <c r="G135">
        <f t="shared" si="79"/>
        <v>1</v>
      </c>
      <c r="H135">
        <f t="shared" si="79"/>
        <v>0</v>
      </c>
      <c r="I135">
        <f t="shared" si="79"/>
        <v>0</v>
      </c>
      <c r="J135">
        <f t="shared" si="79"/>
        <v>0</v>
      </c>
      <c r="K135">
        <f t="shared" si="79"/>
        <v>0</v>
      </c>
      <c r="L135">
        <f t="shared" si="79"/>
        <v>0</v>
      </c>
      <c r="M135">
        <f t="shared" si="79"/>
        <v>0</v>
      </c>
      <c r="N135">
        <f t="shared" si="79"/>
        <v>0</v>
      </c>
      <c r="O135" s="21">
        <f t="shared" si="81"/>
        <v>0</v>
      </c>
      <c r="P135" s="22" t="str">
        <f t="shared" si="78"/>
        <v/>
      </c>
      <c r="Q135">
        <f t="shared" ref="Q135:Q198" si="82">IF(OR(ISNUMBER(SEARCH(Q$5,$B135)),$B135=Q$2,$B135=Q$3,$B135=Q$4),1,0)</f>
        <v>0</v>
      </c>
      <c r="R135">
        <f t="shared" ref="R135:S198" si="83">IF(ISNUMBER(SEARCH(R$5,$B135)),1,0)</f>
        <v>0</v>
      </c>
      <c r="S135">
        <f t="shared" si="83"/>
        <v>0</v>
      </c>
      <c r="T135">
        <f t="shared" ref="T135:T198" si="84">IF(ISNUMBER(SEARCH($B135,T$5)),1,0)</f>
        <v>0</v>
      </c>
      <c r="U135" s="36" t="s">
        <v>22</v>
      </c>
      <c r="V135">
        <f t="shared" ref="V135:W198" si="85">IF($U135=V$5,1,0)</f>
        <v>1</v>
      </c>
      <c r="W135">
        <f t="shared" si="85"/>
        <v>0</v>
      </c>
      <c r="X135" s="21">
        <f t="shared" ref="X135:X198" si="86">IF(AND($C135=1,$V135=1),1,0)</f>
        <v>0</v>
      </c>
      <c r="Y135" s="18">
        <f t="shared" ref="Y135:Y198" si="87">IF(AND($C135=1,$W135=1),1,0)</f>
        <v>0</v>
      </c>
      <c r="Z135" s="18">
        <f t="shared" ref="Z135:Z198" si="88">IF(AND($D135=1,$V135=1),1,0)</f>
        <v>0</v>
      </c>
      <c r="AA135" s="18">
        <f t="shared" ref="AA135:AA198" si="89">IF(AND($D135=1,$W135=1),1,0)</f>
        <v>0</v>
      </c>
      <c r="AB135" s="18">
        <f t="shared" ref="AB135:AB198" si="90">IF(AND($E135=1,$V135=1),1,0)</f>
        <v>0</v>
      </c>
      <c r="AC135" s="18">
        <f t="shared" ref="AC135:AC198" si="91">IF(AND($E135=1,$W135=1),1,0)</f>
        <v>0</v>
      </c>
      <c r="AD135" s="18">
        <f t="shared" ref="AD135:AD198" si="92">IF(AND($G135=1,$V135=1),1,0)</f>
        <v>1</v>
      </c>
      <c r="AE135" s="18">
        <f t="shared" ref="AE135:AE198" si="93">IF(AND($G135=1,$W135=1),1,0)</f>
        <v>0</v>
      </c>
      <c r="AF135" s="18">
        <f t="shared" ref="AF135:AF198" si="94">IF(AND($H135=1,$V135=1),1,0)</f>
        <v>0</v>
      </c>
      <c r="AG135" s="18">
        <f t="shared" ref="AG135:AG198" si="95">IF(AND($H135=1,$W135=1),1,0)</f>
        <v>0</v>
      </c>
      <c r="AH135" s="18">
        <f t="shared" ref="AH135:AH198" si="96">IF(AND($I135=1,$V135=1),1,0)</f>
        <v>0</v>
      </c>
      <c r="AI135" s="18">
        <f t="shared" ref="AI135:AI198" si="97">IF(AND($I135=1,$W135=1),1,0)</f>
        <v>0</v>
      </c>
      <c r="AJ135" s="18">
        <f t="shared" ref="AJ135:AJ198" si="98">IF(AND($J135=1,$V135=1),1,0)</f>
        <v>0</v>
      </c>
      <c r="AK135" s="18">
        <f t="shared" ref="AK135:AK198" si="99">IF(AND($J135=1,$W135=1),1,0)</f>
        <v>0</v>
      </c>
      <c r="AL135" s="18">
        <f t="shared" ref="AL135:AL198" si="100">IF(AND($K135=1,$V135=1),1,0)</f>
        <v>0</v>
      </c>
      <c r="AM135" s="18">
        <f t="shared" ref="AM135:AM198" si="101">IF(AND($K135=1,$W135=1),1,0)</f>
        <v>0</v>
      </c>
      <c r="AN135" s="18">
        <f t="shared" ref="AN135:AN198" si="102">IF(AND($L135=1,$V135=1),1,0)</f>
        <v>0</v>
      </c>
      <c r="AO135" s="18">
        <f t="shared" ref="AO135:AO198" si="103">IF(AND($L135=1,$W135=1),1,0)</f>
        <v>0</v>
      </c>
      <c r="AP135" s="18">
        <f t="shared" ref="AP135:AP198" si="104">IF(AND($M135=1,$V135=1),1,0)</f>
        <v>0</v>
      </c>
      <c r="AQ135" s="18">
        <f t="shared" ref="AQ135:AQ198" si="105">IF(AND($M135=1,$W135=1),1,0)</f>
        <v>0</v>
      </c>
      <c r="AR135" s="18">
        <f t="shared" ref="AR135:AR198" si="106">IF(AND($N135=1,$V135=1),1,0)</f>
        <v>0</v>
      </c>
      <c r="AS135" s="18">
        <f t="shared" ref="AS135:AS198" si="107">IF(AND($N135=1,$W135=1),1,0)</f>
        <v>0</v>
      </c>
      <c r="AT135" s="18">
        <f t="shared" ref="AT135:AT198" si="108">IF(AND($Q135=1,$V135=1),1,0)</f>
        <v>0</v>
      </c>
      <c r="AU135" s="18">
        <f t="shared" ref="AU135:AU198" si="109">IF(AND($Q135=1,$W135=1),1,0)</f>
        <v>0</v>
      </c>
      <c r="AV135" s="18">
        <f t="shared" ref="AV135:AV198" si="110">IF(AND($R135=1,$V135=1),1,0)</f>
        <v>0</v>
      </c>
      <c r="AW135" s="18">
        <f t="shared" ref="AW135:AW198" si="111">IF(AND($R135=1,$W135=1),1,0)</f>
        <v>0</v>
      </c>
      <c r="AX135" s="18">
        <f t="shared" ref="AX135:AX198" si="112">IF(AND($S135=1,$V135=1),1,0)</f>
        <v>0</v>
      </c>
      <c r="AY135" s="18">
        <f t="shared" ref="AY135:AY198" si="113">IF(AND($S135=1,$W135=1),1,0)</f>
        <v>0</v>
      </c>
      <c r="AZ135" s="18" t="str">
        <f t="shared" ref="AZ135:AZ198" si="114">IF(AND(SUM(C135:E135,G135:N135,Q135:S135)=1,SUM(X135:AY135)&lt;&gt;1),"PROBLEM","")</f>
        <v/>
      </c>
    </row>
    <row r="136" spans="1:52" ht="16">
      <c r="A136" s="8">
        <v>131</v>
      </c>
      <c r="B136" s="1" t="s">
        <v>364</v>
      </c>
      <c r="C136">
        <f t="shared" si="80"/>
        <v>1</v>
      </c>
      <c r="D136">
        <f t="shared" si="79"/>
        <v>0</v>
      </c>
      <c r="E136">
        <f t="shared" si="79"/>
        <v>0</v>
      </c>
      <c r="F136">
        <f t="shared" si="79"/>
        <v>0</v>
      </c>
      <c r="G136">
        <f t="shared" si="79"/>
        <v>0</v>
      </c>
      <c r="H136">
        <f t="shared" si="79"/>
        <v>0</v>
      </c>
      <c r="I136">
        <f t="shared" si="79"/>
        <v>0</v>
      </c>
      <c r="J136">
        <f t="shared" si="79"/>
        <v>0</v>
      </c>
      <c r="K136">
        <f t="shared" si="79"/>
        <v>0</v>
      </c>
      <c r="L136">
        <f t="shared" si="79"/>
        <v>0</v>
      </c>
      <c r="M136">
        <f t="shared" si="79"/>
        <v>0</v>
      </c>
      <c r="N136">
        <f t="shared" si="79"/>
        <v>0</v>
      </c>
      <c r="O136" s="21">
        <f t="shared" si="81"/>
        <v>0</v>
      </c>
      <c r="P136" s="22" t="str">
        <f t="shared" si="78"/>
        <v/>
      </c>
      <c r="Q136">
        <f t="shared" si="82"/>
        <v>0</v>
      </c>
      <c r="R136">
        <f t="shared" si="83"/>
        <v>0</v>
      </c>
      <c r="S136">
        <f t="shared" si="83"/>
        <v>0</v>
      </c>
      <c r="T136">
        <f t="shared" si="84"/>
        <v>0</v>
      </c>
      <c r="U136" s="36" t="s">
        <v>22</v>
      </c>
      <c r="V136">
        <f t="shared" si="85"/>
        <v>1</v>
      </c>
      <c r="W136">
        <f t="shared" si="85"/>
        <v>0</v>
      </c>
      <c r="X136" s="21">
        <f t="shared" si="86"/>
        <v>1</v>
      </c>
      <c r="Y136" s="18">
        <f t="shared" si="87"/>
        <v>0</v>
      </c>
      <c r="Z136" s="18">
        <f t="shared" si="88"/>
        <v>0</v>
      </c>
      <c r="AA136" s="18">
        <f t="shared" si="89"/>
        <v>0</v>
      </c>
      <c r="AB136" s="18">
        <f t="shared" si="90"/>
        <v>0</v>
      </c>
      <c r="AC136" s="18">
        <f t="shared" si="91"/>
        <v>0</v>
      </c>
      <c r="AD136" s="18">
        <f t="shared" si="92"/>
        <v>0</v>
      </c>
      <c r="AE136" s="18">
        <f t="shared" si="93"/>
        <v>0</v>
      </c>
      <c r="AF136" s="18">
        <f t="shared" si="94"/>
        <v>0</v>
      </c>
      <c r="AG136" s="18">
        <f t="shared" si="95"/>
        <v>0</v>
      </c>
      <c r="AH136" s="18">
        <f t="shared" si="96"/>
        <v>0</v>
      </c>
      <c r="AI136" s="18">
        <f t="shared" si="97"/>
        <v>0</v>
      </c>
      <c r="AJ136" s="18">
        <f t="shared" si="98"/>
        <v>0</v>
      </c>
      <c r="AK136" s="18">
        <f t="shared" si="99"/>
        <v>0</v>
      </c>
      <c r="AL136" s="18">
        <f t="shared" si="100"/>
        <v>0</v>
      </c>
      <c r="AM136" s="18">
        <f t="shared" si="101"/>
        <v>0</v>
      </c>
      <c r="AN136" s="18">
        <f t="shared" si="102"/>
        <v>0</v>
      </c>
      <c r="AO136" s="18">
        <f t="shared" si="103"/>
        <v>0</v>
      </c>
      <c r="AP136" s="18">
        <f t="shared" si="104"/>
        <v>0</v>
      </c>
      <c r="AQ136" s="18">
        <f t="shared" si="105"/>
        <v>0</v>
      </c>
      <c r="AR136" s="18">
        <f t="shared" si="106"/>
        <v>0</v>
      </c>
      <c r="AS136" s="18">
        <f t="shared" si="107"/>
        <v>0</v>
      </c>
      <c r="AT136" s="18">
        <f t="shared" si="108"/>
        <v>0</v>
      </c>
      <c r="AU136" s="18">
        <f t="shared" si="109"/>
        <v>0</v>
      </c>
      <c r="AV136" s="18">
        <f t="shared" si="110"/>
        <v>0</v>
      </c>
      <c r="AW136" s="18">
        <f t="shared" si="111"/>
        <v>0</v>
      </c>
      <c r="AX136" s="18">
        <f t="shared" si="112"/>
        <v>0</v>
      </c>
      <c r="AY136" s="18">
        <f t="shared" si="113"/>
        <v>0</v>
      </c>
      <c r="AZ136" s="18" t="str">
        <f t="shared" si="114"/>
        <v/>
      </c>
    </row>
    <row r="137" spans="1:52" ht="16">
      <c r="A137" s="8">
        <v>132</v>
      </c>
      <c r="B137" s="1" t="s">
        <v>85</v>
      </c>
      <c r="C137">
        <f t="shared" si="80"/>
        <v>0</v>
      </c>
      <c r="D137">
        <f t="shared" si="79"/>
        <v>0</v>
      </c>
      <c r="E137">
        <f t="shared" si="79"/>
        <v>0</v>
      </c>
      <c r="F137">
        <f t="shared" si="79"/>
        <v>0</v>
      </c>
      <c r="G137">
        <f t="shared" si="79"/>
        <v>0</v>
      </c>
      <c r="H137">
        <f t="shared" si="79"/>
        <v>0</v>
      </c>
      <c r="I137">
        <f t="shared" si="79"/>
        <v>0</v>
      </c>
      <c r="J137">
        <f t="shared" si="79"/>
        <v>1</v>
      </c>
      <c r="K137">
        <f t="shared" si="79"/>
        <v>0</v>
      </c>
      <c r="L137">
        <f t="shared" si="79"/>
        <v>0</v>
      </c>
      <c r="M137">
        <f t="shared" si="79"/>
        <v>0</v>
      </c>
      <c r="N137">
        <f t="shared" si="79"/>
        <v>0</v>
      </c>
      <c r="O137" s="21">
        <f t="shared" si="81"/>
        <v>0</v>
      </c>
      <c r="P137" s="22" t="str">
        <f t="shared" si="78"/>
        <v/>
      </c>
      <c r="Q137">
        <f t="shared" si="82"/>
        <v>0</v>
      </c>
      <c r="R137">
        <f t="shared" si="83"/>
        <v>0</v>
      </c>
      <c r="S137">
        <f t="shared" si="83"/>
        <v>0</v>
      </c>
      <c r="T137">
        <f t="shared" si="84"/>
        <v>0</v>
      </c>
      <c r="U137" s="36" t="s">
        <v>22</v>
      </c>
      <c r="V137">
        <f t="shared" si="85"/>
        <v>1</v>
      </c>
      <c r="W137">
        <f t="shared" si="85"/>
        <v>0</v>
      </c>
      <c r="X137" s="21">
        <f t="shared" si="86"/>
        <v>0</v>
      </c>
      <c r="Y137" s="18">
        <f t="shared" si="87"/>
        <v>0</v>
      </c>
      <c r="Z137" s="18">
        <f t="shared" si="88"/>
        <v>0</v>
      </c>
      <c r="AA137" s="18">
        <f t="shared" si="89"/>
        <v>0</v>
      </c>
      <c r="AB137" s="18">
        <f t="shared" si="90"/>
        <v>0</v>
      </c>
      <c r="AC137" s="18">
        <f t="shared" si="91"/>
        <v>0</v>
      </c>
      <c r="AD137" s="18">
        <f t="shared" si="92"/>
        <v>0</v>
      </c>
      <c r="AE137" s="18">
        <f t="shared" si="93"/>
        <v>0</v>
      </c>
      <c r="AF137" s="18">
        <f t="shared" si="94"/>
        <v>0</v>
      </c>
      <c r="AG137" s="18">
        <f t="shared" si="95"/>
        <v>0</v>
      </c>
      <c r="AH137" s="18">
        <f t="shared" si="96"/>
        <v>0</v>
      </c>
      <c r="AI137" s="18">
        <f t="shared" si="97"/>
        <v>0</v>
      </c>
      <c r="AJ137" s="18">
        <f t="shared" si="98"/>
        <v>1</v>
      </c>
      <c r="AK137" s="18">
        <f t="shared" si="99"/>
        <v>0</v>
      </c>
      <c r="AL137" s="18">
        <f t="shared" si="100"/>
        <v>0</v>
      </c>
      <c r="AM137" s="18">
        <f t="shared" si="101"/>
        <v>0</v>
      </c>
      <c r="AN137" s="18">
        <f t="shared" si="102"/>
        <v>0</v>
      </c>
      <c r="AO137" s="18">
        <f t="shared" si="103"/>
        <v>0</v>
      </c>
      <c r="AP137" s="18">
        <f t="shared" si="104"/>
        <v>0</v>
      </c>
      <c r="AQ137" s="18">
        <f t="shared" si="105"/>
        <v>0</v>
      </c>
      <c r="AR137" s="18">
        <f t="shared" si="106"/>
        <v>0</v>
      </c>
      <c r="AS137" s="18">
        <f t="shared" si="107"/>
        <v>0</v>
      </c>
      <c r="AT137" s="18">
        <f t="shared" si="108"/>
        <v>0</v>
      </c>
      <c r="AU137" s="18">
        <f t="shared" si="109"/>
        <v>0</v>
      </c>
      <c r="AV137" s="18">
        <f t="shared" si="110"/>
        <v>0</v>
      </c>
      <c r="AW137" s="18">
        <f t="shared" si="111"/>
        <v>0</v>
      </c>
      <c r="AX137" s="18">
        <f t="shared" si="112"/>
        <v>0</v>
      </c>
      <c r="AY137" s="18">
        <f t="shared" si="113"/>
        <v>0</v>
      </c>
      <c r="AZ137" s="18" t="str">
        <f t="shared" si="114"/>
        <v/>
      </c>
    </row>
    <row r="138" spans="1:52" ht="16">
      <c r="A138" s="8">
        <v>133</v>
      </c>
      <c r="B138" s="1" t="s">
        <v>355</v>
      </c>
      <c r="C138">
        <f t="shared" si="80"/>
        <v>0</v>
      </c>
      <c r="D138">
        <f t="shared" si="79"/>
        <v>0</v>
      </c>
      <c r="E138">
        <f t="shared" si="79"/>
        <v>0</v>
      </c>
      <c r="F138">
        <f t="shared" si="79"/>
        <v>0</v>
      </c>
      <c r="G138">
        <f t="shared" si="79"/>
        <v>0</v>
      </c>
      <c r="H138">
        <f t="shared" si="79"/>
        <v>0</v>
      </c>
      <c r="I138">
        <f t="shared" si="79"/>
        <v>0</v>
      </c>
      <c r="J138">
        <f t="shared" si="79"/>
        <v>0</v>
      </c>
      <c r="K138">
        <f t="shared" si="79"/>
        <v>0</v>
      </c>
      <c r="L138">
        <f t="shared" si="79"/>
        <v>0</v>
      </c>
      <c r="M138">
        <f t="shared" si="79"/>
        <v>0</v>
      </c>
      <c r="N138">
        <f t="shared" si="79"/>
        <v>0</v>
      </c>
      <c r="O138" s="21">
        <f t="shared" si="81"/>
        <v>1</v>
      </c>
      <c r="P138" s="22" t="str">
        <f t="shared" si="78"/>
        <v>Europe - Framework 7</v>
      </c>
      <c r="Q138">
        <f t="shared" si="82"/>
        <v>1</v>
      </c>
      <c r="R138">
        <f t="shared" si="83"/>
        <v>0</v>
      </c>
      <c r="S138">
        <f t="shared" si="83"/>
        <v>0</v>
      </c>
      <c r="T138">
        <f t="shared" si="84"/>
        <v>0</v>
      </c>
      <c r="U138" s="36" t="s">
        <v>22</v>
      </c>
      <c r="V138">
        <f t="shared" si="85"/>
        <v>1</v>
      </c>
      <c r="W138">
        <f t="shared" si="85"/>
        <v>0</v>
      </c>
      <c r="X138" s="21">
        <f t="shared" si="86"/>
        <v>0</v>
      </c>
      <c r="Y138" s="18">
        <f t="shared" si="87"/>
        <v>0</v>
      </c>
      <c r="Z138" s="18">
        <f t="shared" si="88"/>
        <v>0</v>
      </c>
      <c r="AA138" s="18">
        <f t="shared" si="89"/>
        <v>0</v>
      </c>
      <c r="AB138" s="18">
        <f t="shared" si="90"/>
        <v>0</v>
      </c>
      <c r="AC138" s="18">
        <f t="shared" si="91"/>
        <v>0</v>
      </c>
      <c r="AD138" s="18">
        <f t="shared" si="92"/>
        <v>0</v>
      </c>
      <c r="AE138" s="18">
        <f t="shared" si="93"/>
        <v>0</v>
      </c>
      <c r="AF138" s="18">
        <f t="shared" si="94"/>
        <v>0</v>
      </c>
      <c r="AG138" s="18">
        <f t="shared" si="95"/>
        <v>0</v>
      </c>
      <c r="AH138" s="18">
        <f t="shared" si="96"/>
        <v>0</v>
      </c>
      <c r="AI138" s="18">
        <f t="shared" si="97"/>
        <v>0</v>
      </c>
      <c r="AJ138" s="18">
        <f t="shared" si="98"/>
        <v>0</v>
      </c>
      <c r="AK138" s="18">
        <f t="shared" si="99"/>
        <v>0</v>
      </c>
      <c r="AL138" s="18">
        <f t="shared" si="100"/>
        <v>0</v>
      </c>
      <c r="AM138" s="18">
        <f t="shared" si="101"/>
        <v>0</v>
      </c>
      <c r="AN138" s="18">
        <f t="shared" si="102"/>
        <v>0</v>
      </c>
      <c r="AO138" s="18">
        <f t="shared" si="103"/>
        <v>0</v>
      </c>
      <c r="AP138" s="18">
        <f t="shared" si="104"/>
        <v>0</v>
      </c>
      <c r="AQ138" s="18">
        <f t="shared" si="105"/>
        <v>0</v>
      </c>
      <c r="AR138" s="18">
        <f t="shared" si="106"/>
        <v>0</v>
      </c>
      <c r="AS138" s="18">
        <f t="shared" si="107"/>
        <v>0</v>
      </c>
      <c r="AT138" s="18">
        <f t="shared" si="108"/>
        <v>1</v>
      </c>
      <c r="AU138" s="18">
        <f t="shared" si="109"/>
        <v>0</v>
      </c>
      <c r="AV138" s="18">
        <f t="shared" si="110"/>
        <v>0</v>
      </c>
      <c r="AW138" s="18">
        <f t="shared" si="111"/>
        <v>0</v>
      </c>
      <c r="AX138" s="18">
        <f t="shared" si="112"/>
        <v>0</v>
      </c>
      <c r="AY138" s="18">
        <f t="shared" si="113"/>
        <v>0</v>
      </c>
      <c r="AZ138" s="18" t="str">
        <f t="shared" si="114"/>
        <v/>
      </c>
    </row>
    <row r="139" spans="1:52" ht="16">
      <c r="A139" s="8">
        <v>134</v>
      </c>
      <c r="B139" s="1" t="s">
        <v>20</v>
      </c>
      <c r="C139">
        <f t="shared" si="80"/>
        <v>0</v>
      </c>
      <c r="D139">
        <f t="shared" si="79"/>
        <v>0</v>
      </c>
      <c r="E139">
        <f t="shared" si="79"/>
        <v>0</v>
      </c>
      <c r="F139">
        <f t="shared" si="79"/>
        <v>0</v>
      </c>
      <c r="G139">
        <f t="shared" si="79"/>
        <v>1</v>
      </c>
      <c r="H139">
        <f t="shared" si="79"/>
        <v>0</v>
      </c>
      <c r="I139">
        <f t="shared" si="79"/>
        <v>0</v>
      </c>
      <c r="J139">
        <f t="shared" si="79"/>
        <v>0</v>
      </c>
      <c r="K139">
        <f t="shared" si="79"/>
        <v>0</v>
      </c>
      <c r="L139">
        <f t="shared" si="79"/>
        <v>0</v>
      </c>
      <c r="M139">
        <f t="shared" si="79"/>
        <v>0</v>
      </c>
      <c r="N139">
        <f t="shared" si="79"/>
        <v>0</v>
      </c>
      <c r="O139" s="21">
        <f t="shared" si="81"/>
        <v>0</v>
      </c>
      <c r="P139" s="22" t="str">
        <f t="shared" si="78"/>
        <v/>
      </c>
      <c r="Q139">
        <f t="shared" si="82"/>
        <v>0</v>
      </c>
      <c r="R139">
        <f t="shared" si="83"/>
        <v>0</v>
      </c>
      <c r="S139">
        <f t="shared" si="83"/>
        <v>0</v>
      </c>
      <c r="T139">
        <f t="shared" si="84"/>
        <v>0</v>
      </c>
      <c r="U139" s="36" t="s">
        <v>22</v>
      </c>
      <c r="V139">
        <f t="shared" si="85"/>
        <v>1</v>
      </c>
      <c r="W139">
        <f t="shared" si="85"/>
        <v>0</v>
      </c>
      <c r="X139" s="21">
        <f t="shared" si="86"/>
        <v>0</v>
      </c>
      <c r="Y139" s="18">
        <f t="shared" si="87"/>
        <v>0</v>
      </c>
      <c r="Z139" s="18">
        <f t="shared" si="88"/>
        <v>0</v>
      </c>
      <c r="AA139" s="18">
        <f t="shared" si="89"/>
        <v>0</v>
      </c>
      <c r="AB139" s="18">
        <f t="shared" si="90"/>
        <v>0</v>
      </c>
      <c r="AC139" s="18">
        <f t="shared" si="91"/>
        <v>0</v>
      </c>
      <c r="AD139" s="18">
        <f t="shared" si="92"/>
        <v>1</v>
      </c>
      <c r="AE139" s="18">
        <f t="shared" si="93"/>
        <v>0</v>
      </c>
      <c r="AF139" s="18">
        <f t="shared" si="94"/>
        <v>0</v>
      </c>
      <c r="AG139" s="18">
        <f t="shared" si="95"/>
        <v>0</v>
      </c>
      <c r="AH139" s="18">
        <f t="shared" si="96"/>
        <v>0</v>
      </c>
      <c r="AI139" s="18">
        <f t="shared" si="97"/>
        <v>0</v>
      </c>
      <c r="AJ139" s="18">
        <f t="shared" si="98"/>
        <v>0</v>
      </c>
      <c r="AK139" s="18">
        <f t="shared" si="99"/>
        <v>0</v>
      </c>
      <c r="AL139" s="18">
        <f t="shared" si="100"/>
        <v>0</v>
      </c>
      <c r="AM139" s="18">
        <f t="shared" si="101"/>
        <v>0</v>
      </c>
      <c r="AN139" s="18">
        <f t="shared" si="102"/>
        <v>0</v>
      </c>
      <c r="AO139" s="18">
        <f t="shared" si="103"/>
        <v>0</v>
      </c>
      <c r="AP139" s="18">
        <f t="shared" si="104"/>
        <v>0</v>
      </c>
      <c r="AQ139" s="18">
        <f t="shared" si="105"/>
        <v>0</v>
      </c>
      <c r="AR139" s="18">
        <f t="shared" si="106"/>
        <v>0</v>
      </c>
      <c r="AS139" s="18">
        <f t="shared" si="107"/>
        <v>0</v>
      </c>
      <c r="AT139" s="18">
        <f t="shared" si="108"/>
        <v>0</v>
      </c>
      <c r="AU139" s="18">
        <f t="shared" si="109"/>
        <v>0</v>
      </c>
      <c r="AV139" s="18">
        <f t="shared" si="110"/>
        <v>0</v>
      </c>
      <c r="AW139" s="18">
        <f t="shared" si="111"/>
        <v>0</v>
      </c>
      <c r="AX139" s="18">
        <f t="shared" si="112"/>
        <v>0</v>
      </c>
      <c r="AY139" s="18">
        <f t="shared" si="113"/>
        <v>0</v>
      </c>
      <c r="AZ139" s="18" t="str">
        <f t="shared" si="114"/>
        <v/>
      </c>
    </row>
    <row r="140" spans="1:52" ht="16">
      <c r="A140" s="8">
        <v>135</v>
      </c>
      <c r="B140" s="1" t="s">
        <v>60</v>
      </c>
      <c r="C140">
        <f t="shared" si="80"/>
        <v>0</v>
      </c>
      <c r="D140">
        <f t="shared" si="79"/>
        <v>0</v>
      </c>
      <c r="E140">
        <f t="shared" si="79"/>
        <v>0</v>
      </c>
      <c r="F140">
        <f t="shared" si="79"/>
        <v>0</v>
      </c>
      <c r="G140">
        <f t="shared" si="79"/>
        <v>0</v>
      </c>
      <c r="H140">
        <f t="shared" si="79"/>
        <v>0</v>
      </c>
      <c r="I140">
        <f t="shared" si="79"/>
        <v>0</v>
      </c>
      <c r="J140">
        <f t="shared" si="79"/>
        <v>0</v>
      </c>
      <c r="K140">
        <f t="shared" si="79"/>
        <v>0</v>
      </c>
      <c r="L140">
        <f t="shared" si="79"/>
        <v>0</v>
      </c>
      <c r="M140">
        <f t="shared" si="79"/>
        <v>1</v>
      </c>
      <c r="N140">
        <f t="shared" si="79"/>
        <v>0</v>
      </c>
      <c r="O140" s="21">
        <f t="shared" si="81"/>
        <v>0</v>
      </c>
      <c r="P140" s="22" t="str">
        <f t="shared" si="78"/>
        <v/>
      </c>
      <c r="Q140">
        <f t="shared" si="82"/>
        <v>0</v>
      </c>
      <c r="R140">
        <f t="shared" si="83"/>
        <v>0</v>
      </c>
      <c r="S140">
        <f t="shared" si="83"/>
        <v>0</v>
      </c>
      <c r="T140">
        <f t="shared" si="84"/>
        <v>0</v>
      </c>
      <c r="U140" s="36" t="s">
        <v>22</v>
      </c>
      <c r="V140">
        <f t="shared" si="85"/>
        <v>1</v>
      </c>
      <c r="W140">
        <f t="shared" si="85"/>
        <v>0</v>
      </c>
      <c r="X140" s="21">
        <f t="shared" si="86"/>
        <v>0</v>
      </c>
      <c r="Y140" s="18">
        <f t="shared" si="87"/>
        <v>0</v>
      </c>
      <c r="Z140" s="18">
        <f t="shared" si="88"/>
        <v>0</v>
      </c>
      <c r="AA140" s="18">
        <f t="shared" si="89"/>
        <v>0</v>
      </c>
      <c r="AB140" s="18">
        <f t="shared" si="90"/>
        <v>0</v>
      </c>
      <c r="AC140" s="18">
        <f t="shared" si="91"/>
        <v>0</v>
      </c>
      <c r="AD140" s="18">
        <f t="shared" si="92"/>
        <v>0</v>
      </c>
      <c r="AE140" s="18">
        <f t="shared" si="93"/>
        <v>0</v>
      </c>
      <c r="AF140" s="18">
        <f t="shared" si="94"/>
        <v>0</v>
      </c>
      <c r="AG140" s="18">
        <f t="shared" si="95"/>
        <v>0</v>
      </c>
      <c r="AH140" s="18">
        <f t="shared" si="96"/>
        <v>0</v>
      </c>
      <c r="AI140" s="18">
        <f t="shared" si="97"/>
        <v>0</v>
      </c>
      <c r="AJ140" s="18">
        <f t="shared" si="98"/>
        <v>0</v>
      </c>
      <c r="AK140" s="18">
        <f t="shared" si="99"/>
        <v>0</v>
      </c>
      <c r="AL140" s="18">
        <f t="shared" si="100"/>
        <v>0</v>
      </c>
      <c r="AM140" s="18">
        <f t="shared" si="101"/>
        <v>0</v>
      </c>
      <c r="AN140" s="18">
        <f t="shared" si="102"/>
        <v>0</v>
      </c>
      <c r="AO140" s="18">
        <f t="shared" si="103"/>
        <v>0</v>
      </c>
      <c r="AP140" s="18">
        <f t="shared" si="104"/>
        <v>1</v>
      </c>
      <c r="AQ140" s="18">
        <f t="shared" si="105"/>
        <v>0</v>
      </c>
      <c r="AR140" s="18">
        <f t="shared" si="106"/>
        <v>0</v>
      </c>
      <c r="AS140" s="18">
        <f t="shared" si="107"/>
        <v>0</v>
      </c>
      <c r="AT140" s="18">
        <f t="shared" si="108"/>
        <v>0</v>
      </c>
      <c r="AU140" s="18">
        <f t="shared" si="109"/>
        <v>0</v>
      </c>
      <c r="AV140" s="18">
        <f t="shared" si="110"/>
        <v>0</v>
      </c>
      <c r="AW140" s="18">
        <f t="shared" si="111"/>
        <v>0</v>
      </c>
      <c r="AX140" s="18">
        <f t="shared" si="112"/>
        <v>0</v>
      </c>
      <c r="AY140" s="18">
        <f t="shared" si="113"/>
        <v>0</v>
      </c>
      <c r="AZ140" s="18" t="str">
        <f t="shared" si="114"/>
        <v/>
      </c>
    </row>
    <row r="141" spans="1:52" ht="16">
      <c r="A141" s="8">
        <v>136</v>
      </c>
      <c r="B141" s="1" t="s">
        <v>664</v>
      </c>
      <c r="C141">
        <f t="shared" si="80"/>
        <v>0</v>
      </c>
      <c r="D141">
        <f t="shared" si="79"/>
        <v>0</v>
      </c>
      <c r="E141">
        <f t="shared" si="79"/>
        <v>0</v>
      </c>
      <c r="F141">
        <f t="shared" si="79"/>
        <v>0</v>
      </c>
      <c r="G141">
        <f t="shared" si="79"/>
        <v>0</v>
      </c>
      <c r="H141">
        <f t="shared" si="79"/>
        <v>0</v>
      </c>
      <c r="I141">
        <f t="shared" si="79"/>
        <v>0</v>
      </c>
      <c r="J141">
        <f t="shared" si="79"/>
        <v>0</v>
      </c>
      <c r="K141">
        <f t="shared" si="79"/>
        <v>0</v>
      </c>
      <c r="L141">
        <f t="shared" si="79"/>
        <v>0</v>
      </c>
      <c r="M141">
        <f t="shared" si="79"/>
        <v>0</v>
      </c>
      <c r="N141">
        <f t="shared" si="79"/>
        <v>0</v>
      </c>
      <c r="O141" s="21">
        <f t="shared" si="81"/>
        <v>1</v>
      </c>
      <c r="P141" s="22" t="str">
        <f t="shared" si="78"/>
        <v>EU</v>
      </c>
      <c r="Q141">
        <f t="shared" si="82"/>
        <v>1</v>
      </c>
      <c r="R141">
        <f t="shared" si="83"/>
        <v>0</v>
      </c>
      <c r="S141">
        <f t="shared" si="83"/>
        <v>0</v>
      </c>
      <c r="T141">
        <f t="shared" si="84"/>
        <v>0</v>
      </c>
      <c r="U141" s="36" t="s">
        <v>22</v>
      </c>
      <c r="V141">
        <f t="shared" si="85"/>
        <v>1</v>
      </c>
      <c r="W141">
        <f t="shared" si="85"/>
        <v>0</v>
      </c>
      <c r="X141" s="21">
        <f t="shared" si="86"/>
        <v>0</v>
      </c>
      <c r="Y141" s="18">
        <f t="shared" si="87"/>
        <v>0</v>
      </c>
      <c r="Z141" s="18">
        <f t="shared" si="88"/>
        <v>0</v>
      </c>
      <c r="AA141" s="18">
        <f t="shared" si="89"/>
        <v>0</v>
      </c>
      <c r="AB141" s="18">
        <f t="shared" si="90"/>
        <v>0</v>
      </c>
      <c r="AC141" s="18">
        <f t="shared" si="91"/>
        <v>0</v>
      </c>
      <c r="AD141" s="18">
        <f t="shared" si="92"/>
        <v>0</v>
      </c>
      <c r="AE141" s="18">
        <f t="shared" si="93"/>
        <v>0</v>
      </c>
      <c r="AF141" s="18">
        <f t="shared" si="94"/>
        <v>0</v>
      </c>
      <c r="AG141" s="18">
        <f t="shared" si="95"/>
        <v>0</v>
      </c>
      <c r="AH141" s="18">
        <f t="shared" si="96"/>
        <v>0</v>
      </c>
      <c r="AI141" s="18">
        <f t="shared" si="97"/>
        <v>0</v>
      </c>
      <c r="AJ141" s="18">
        <f t="shared" si="98"/>
        <v>0</v>
      </c>
      <c r="AK141" s="18">
        <f t="shared" si="99"/>
        <v>0</v>
      </c>
      <c r="AL141" s="18">
        <f t="shared" si="100"/>
        <v>0</v>
      </c>
      <c r="AM141" s="18">
        <f t="shared" si="101"/>
        <v>0</v>
      </c>
      <c r="AN141" s="18">
        <f t="shared" si="102"/>
        <v>0</v>
      </c>
      <c r="AO141" s="18">
        <f t="shared" si="103"/>
        <v>0</v>
      </c>
      <c r="AP141" s="18">
        <f t="shared" si="104"/>
        <v>0</v>
      </c>
      <c r="AQ141" s="18">
        <f t="shared" si="105"/>
        <v>0</v>
      </c>
      <c r="AR141" s="18">
        <f t="shared" si="106"/>
        <v>0</v>
      </c>
      <c r="AS141" s="18">
        <f t="shared" si="107"/>
        <v>0</v>
      </c>
      <c r="AT141" s="18">
        <f t="shared" si="108"/>
        <v>1</v>
      </c>
      <c r="AU141" s="18">
        <f t="shared" si="109"/>
        <v>0</v>
      </c>
      <c r="AV141" s="18">
        <f t="shared" si="110"/>
        <v>0</v>
      </c>
      <c r="AW141" s="18">
        <f t="shared" si="111"/>
        <v>0</v>
      </c>
      <c r="AX141" s="18">
        <f t="shared" si="112"/>
        <v>0</v>
      </c>
      <c r="AY141" s="18">
        <f t="shared" si="113"/>
        <v>0</v>
      </c>
      <c r="AZ141" s="18" t="str">
        <f t="shared" si="114"/>
        <v/>
      </c>
    </row>
    <row r="142" spans="1:52" ht="16">
      <c r="A142" s="8">
        <v>137</v>
      </c>
      <c r="B142" s="1" t="s">
        <v>126</v>
      </c>
      <c r="C142">
        <f t="shared" si="80"/>
        <v>0</v>
      </c>
      <c r="D142">
        <f t="shared" si="79"/>
        <v>0</v>
      </c>
      <c r="E142">
        <f t="shared" si="79"/>
        <v>0</v>
      </c>
      <c r="F142">
        <f t="shared" si="79"/>
        <v>0</v>
      </c>
      <c r="G142">
        <f t="shared" si="79"/>
        <v>0</v>
      </c>
      <c r="H142">
        <f t="shared" si="79"/>
        <v>0</v>
      </c>
      <c r="I142">
        <f t="shared" si="79"/>
        <v>1</v>
      </c>
      <c r="J142">
        <f t="shared" si="79"/>
        <v>0</v>
      </c>
      <c r="K142">
        <f t="shared" si="79"/>
        <v>0</v>
      </c>
      <c r="L142">
        <f t="shared" si="79"/>
        <v>0</v>
      </c>
      <c r="M142">
        <f t="shared" si="79"/>
        <v>0</v>
      </c>
      <c r="N142">
        <f t="shared" si="79"/>
        <v>0</v>
      </c>
      <c r="O142" s="21">
        <f t="shared" si="81"/>
        <v>0</v>
      </c>
      <c r="P142" s="22" t="str">
        <f t="shared" si="78"/>
        <v/>
      </c>
      <c r="Q142">
        <f t="shared" si="82"/>
        <v>0</v>
      </c>
      <c r="R142">
        <f t="shared" si="83"/>
        <v>0</v>
      </c>
      <c r="S142">
        <f t="shared" si="83"/>
        <v>0</v>
      </c>
      <c r="T142">
        <f t="shared" si="84"/>
        <v>0</v>
      </c>
      <c r="U142" s="36" t="s">
        <v>22</v>
      </c>
      <c r="V142">
        <f t="shared" si="85"/>
        <v>1</v>
      </c>
      <c r="W142">
        <f t="shared" si="85"/>
        <v>0</v>
      </c>
      <c r="X142" s="21">
        <f t="shared" si="86"/>
        <v>0</v>
      </c>
      <c r="Y142" s="18">
        <f t="shared" si="87"/>
        <v>0</v>
      </c>
      <c r="Z142" s="18">
        <f t="shared" si="88"/>
        <v>0</v>
      </c>
      <c r="AA142" s="18">
        <f t="shared" si="89"/>
        <v>0</v>
      </c>
      <c r="AB142" s="18">
        <f t="shared" si="90"/>
        <v>0</v>
      </c>
      <c r="AC142" s="18">
        <f t="shared" si="91"/>
        <v>0</v>
      </c>
      <c r="AD142" s="18">
        <f t="shared" si="92"/>
        <v>0</v>
      </c>
      <c r="AE142" s="18">
        <f t="shared" si="93"/>
        <v>0</v>
      </c>
      <c r="AF142" s="18">
        <f t="shared" si="94"/>
        <v>0</v>
      </c>
      <c r="AG142" s="18">
        <f t="shared" si="95"/>
        <v>0</v>
      </c>
      <c r="AH142" s="18">
        <f t="shared" si="96"/>
        <v>1</v>
      </c>
      <c r="AI142" s="18">
        <f t="shared" si="97"/>
        <v>0</v>
      </c>
      <c r="AJ142" s="18">
        <f t="shared" si="98"/>
        <v>0</v>
      </c>
      <c r="AK142" s="18">
        <f t="shared" si="99"/>
        <v>0</v>
      </c>
      <c r="AL142" s="18">
        <f t="shared" si="100"/>
        <v>0</v>
      </c>
      <c r="AM142" s="18">
        <f t="shared" si="101"/>
        <v>0</v>
      </c>
      <c r="AN142" s="18">
        <f t="shared" si="102"/>
        <v>0</v>
      </c>
      <c r="AO142" s="18">
        <f t="shared" si="103"/>
        <v>0</v>
      </c>
      <c r="AP142" s="18">
        <f t="shared" si="104"/>
        <v>0</v>
      </c>
      <c r="AQ142" s="18">
        <f t="shared" si="105"/>
        <v>0</v>
      </c>
      <c r="AR142" s="18">
        <f t="shared" si="106"/>
        <v>0</v>
      </c>
      <c r="AS142" s="18">
        <f t="shared" si="107"/>
        <v>0</v>
      </c>
      <c r="AT142" s="18">
        <f t="shared" si="108"/>
        <v>0</v>
      </c>
      <c r="AU142" s="18">
        <f t="shared" si="109"/>
        <v>0</v>
      </c>
      <c r="AV142" s="18">
        <f t="shared" si="110"/>
        <v>0</v>
      </c>
      <c r="AW142" s="18">
        <f t="shared" si="111"/>
        <v>0</v>
      </c>
      <c r="AX142" s="18">
        <f t="shared" si="112"/>
        <v>0</v>
      </c>
      <c r="AY142" s="18">
        <f t="shared" si="113"/>
        <v>0</v>
      </c>
      <c r="AZ142" s="18" t="str">
        <f t="shared" si="114"/>
        <v/>
      </c>
    </row>
    <row r="143" spans="1:52" ht="16">
      <c r="A143" s="8">
        <v>138</v>
      </c>
      <c r="B143" s="1" t="s">
        <v>249</v>
      </c>
      <c r="C143">
        <f t="shared" si="80"/>
        <v>0</v>
      </c>
      <c r="D143">
        <f t="shared" si="79"/>
        <v>0</v>
      </c>
      <c r="E143">
        <f t="shared" si="79"/>
        <v>0</v>
      </c>
      <c r="F143">
        <f t="shared" si="79"/>
        <v>0</v>
      </c>
      <c r="G143">
        <f t="shared" si="79"/>
        <v>0</v>
      </c>
      <c r="H143">
        <f t="shared" si="79"/>
        <v>0</v>
      </c>
      <c r="I143">
        <f t="shared" si="79"/>
        <v>0</v>
      </c>
      <c r="J143">
        <f t="shared" si="79"/>
        <v>0</v>
      </c>
      <c r="K143">
        <f t="shared" si="79"/>
        <v>0</v>
      </c>
      <c r="L143">
        <f t="shared" si="79"/>
        <v>1</v>
      </c>
      <c r="M143">
        <f t="shared" si="79"/>
        <v>0</v>
      </c>
      <c r="N143">
        <f t="shared" si="79"/>
        <v>0</v>
      </c>
      <c r="O143" s="21">
        <f t="shared" si="81"/>
        <v>0</v>
      </c>
      <c r="P143" s="22" t="str">
        <f t="shared" si="78"/>
        <v/>
      </c>
      <c r="Q143">
        <f t="shared" si="82"/>
        <v>0</v>
      </c>
      <c r="R143">
        <f t="shared" si="83"/>
        <v>0</v>
      </c>
      <c r="S143">
        <f t="shared" si="83"/>
        <v>0</v>
      </c>
      <c r="T143">
        <f t="shared" si="84"/>
        <v>0</v>
      </c>
      <c r="U143" s="36" t="s">
        <v>22</v>
      </c>
      <c r="V143">
        <f t="shared" si="85"/>
        <v>1</v>
      </c>
      <c r="W143">
        <f t="shared" si="85"/>
        <v>0</v>
      </c>
      <c r="X143" s="21">
        <f t="shared" si="86"/>
        <v>0</v>
      </c>
      <c r="Y143" s="18">
        <f t="shared" si="87"/>
        <v>0</v>
      </c>
      <c r="Z143" s="18">
        <f t="shared" si="88"/>
        <v>0</v>
      </c>
      <c r="AA143" s="18">
        <f t="shared" si="89"/>
        <v>0</v>
      </c>
      <c r="AB143" s="18">
        <f t="shared" si="90"/>
        <v>0</v>
      </c>
      <c r="AC143" s="18">
        <f t="shared" si="91"/>
        <v>0</v>
      </c>
      <c r="AD143" s="18">
        <f t="shared" si="92"/>
        <v>0</v>
      </c>
      <c r="AE143" s="18">
        <f t="shared" si="93"/>
        <v>0</v>
      </c>
      <c r="AF143" s="18">
        <f t="shared" si="94"/>
        <v>0</v>
      </c>
      <c r="AG143" s="18">
        <f t="shared" si="95"/>
        <v>0</v>
      </c>
      <c r="AH143" s="18">
        <f t="shared" si="96"/>
        <v>0</v>
      </c>
      <c r="AI143" s="18">
        <f t="shared" si="97"/>
        <v>0</v>
      </c>
      <c r="AJ143" s="18">
        <f t="shared" si="98"/>
        <v>0</v>
      </c>
      <c r="AK143" s="18">
        <f t="shared" si="99"/>
        <v>0</v>
      </c>
      <c r="AL143" s="18">
        <f t="shared" si="100"/>
        <v>0</v>
      </c>
      <c r="AM143" s="18">
        <f t="shared" si="101"/>
        <v>0</v>
      </c>
      <c r="AN143" s="18">
        <f t="shared" si="102"/>
        <v>1</v>
      </c>
      <c r="AO143" s="18">
        <f t="shared" si="103"/>
        <v>0</v>
      </c>
      <c r="AP143" s="18">
        <f t="shared" si="104"/>
        <v>0</v>
      </c>
      <c r="AQ143" s="18">
        <f t="shared" si="105"/>
        <v>0</v>
      </c>
      <c r="AR143" s="18">
        <f t="shared" si="106"/>
        <v>0</v>
      </c>
      <c r="AS143" s="18">
        <f t="shared" si="107"/>
        <v>0</v>
      </c>
      <c r="AT143" s="18">
        <f t="shared" si="108"/>
        <v>0</v>
      </c>
      <c r="AU143" s="18">
        <f t="shared" si="109"/>
        <v>0</v>
      </c>
      <c r="AV143" s="18">
        <f t="shared" si="110"/>
        <v>0</v>
      </c>
      <c r="AW143" s="18">
        <f t="shared" si="111"/>
        <v>0</v>
      </c>
      <c r="AX143" s="18">
        <f t="shared" si="112"/>
        <v>0</v>
      </c>
      <c r="AY143" s="18">
        <f t="shared" si="113"/>
        <v>0</v>
      </c>
      <c r="AZ143" s="18" t="str">
        <f t="shared" si="114"/>
        <v/>
      </c>
    </row>
    <row r="144" spans="1:52" ht="16">
      <c r="A144" s="8">
        <v>139</v>
      </c>
      <c r="B144" s="1" t="s">
        <v>148</v>
      </c>
      <c r="C144">
        <f t="shared" si="80"/>
        <v>0</v>
      </c>
      <c r="D144">
        <f t="shared" si="79"/>
        <v>0</v>
      </c>
      <c r="E144">
        <f t="shared" si="79"/>
        <v>0</v>
      </c>
      <c r="F144">
        <f t="shared" si="79"/>
        <v>0</v>
      </c>
      <c r="G144">
        <f t="shared" si="79"/>
        <v>0</v>
      </c>
      <c r="H144">
        <f t="shared" si="79"/>
        <v>0</v>
      </c>
      <c r="I144">
        <f t="shared" si="79"/>
        <v>0</v>
      </c>
      <c r="J144">
        <f t="shared" si="79"/>
        <v>0</v>
      </c>
      <c r="K144">
        <f t="shared" si="79"/>
        <v>1</v>
      </c>
      <c r="L144">
        <f t="shared" si="79"/>
        <v>0</v>
      </c>
      <c r="M144">
        <f t="shared" si="79"/>
        <v>0</v>
      </c>
      <c r="N144">
        <f t="shared" si="79"/>
        <v>0</v>
      </c>
      <c r="O144" s="21">
        <f t="shared" si="81"/>
        <v>0</v>
      </c>
      <c r="P144" s="22" t="str">
        <f t="shared" si="78"/>
        <v/>
      </c>
      <c r="Q144">
        <f t="shared" si="82"/>
        <v>0</v>
      </c>
      <c r="R144">
        <f t="shared" si="83"/>
        <v>0</v>
      </c>
      <c r="S144">
        <f t="shared" si="83"/>
        <v>0</v>
      </c>
      <c r="T144">
        <f t="shared" si="84"/>
        <v>0</v>
      </c>
      <c r="U144" s="36" t="s">
        <v>22</v>
      </c>
      <c r="V144">
        <f t="shared" si="85"/>
        <v>1</v>
      </c>
      <c r="W144">
        <f t="shared" si="85"/>
        <v>0</v>
      </c>
      <c r="X144" s="21">
        <f t="shared" si="86"/>
        <v>0</v>
      </c>
      <c r="Y144" s="18">
        <f t="shared" si="87"/>
        <v>0</v>
      </c>
      <c r="Z144" s="18">
        <f t="shared" si="88"/>
        <v>0</v>
      </c>
      <c r="AA144" s="18">
        <f t="shared" si="89"/>
        <v>0</v>
      </c>
      <c r="AB144" s="18">
        <f t="shared" si="90"/>
        <v>0</v>
      </c>
      <c r="AC144" s="18">
        <f t="shared" si="91"/>
        <v>0</v>
      </c>
      <c r="AD144" s="18">
        <f t="shared" si="92"/>
        <v>0</v>
      </c>
      <c r="AE144" s="18">
        <f t="shared" si="93"/>
        <v>0</v>
      </c>
      <c r="AF144" s="18">
        <f t="shared" si="94"/>
        <v>0</v>
      </c>
      <c r="AG144" s="18">
        <f t="shared" si="95"/>
        <v>0</v>
      </c>
      <c r="AH144" s="18">
        <f t="shared" si="96"/>
        <v>0</v>
      </c>
      <c r="AI144" s="18">
        <f t="shared" si="97"/>
        <v>0</v>
      </c>
      <c r="AJ144" s="18">
        <f t="shared" si="98"/>
        <v>0</v>
      </c>
      <c r="AK144" s="18">
        <f t="shared" si="99"/>
        <v>0</v>
      </c>
      <c r="AL144" s="18">
        <f t="shared" si="100"/>
        <v>1</v>
      </c>
      <c r="AM144" s="18">
        <f t="shared" si="101"/>
        <v>0</v>
      </c>
      <c r="AN144" s="18">
        <f t="shared" si="102"/>
        <v>0</v>
      </c>
      <c r="AO144" s="18">
        <f t="shared" si="103"/>
        <v>0</v>
      </c>
      <c r="AP144" s="18">
        <f t="shared" si="104"/>
        <v>0</v>
      </c>
      <c r="AQ144" s="18">
        <f t="shared" si="105"/>
        <v>0</v>
      </c>
      <c r="AR144" s="18">
        <f t="shared" si="106"/>
        <v>0</v>
      </c>
      <c r="AS144" s="18">
        <f t="shared" si="107"/>
        <v>0</v>
      </c>
      <c r="AT144" s="18">
        <f t="shared" si="108"/>
        <v>0</v>
      </c>
      <c r="AU144" s="18">
        <f t="shared" si="109"/>
        <v>0</v>
      </c>
      <c r="AV144" s="18">
        <f t="shared" si="110"/>
        <v>0</v>
      </c>
      <c r="AW144" s="18">
        <f t="shared" si="111"/>
        <v>0</v>
      </c>
      <c r="AX144" s="18">
        <f t="shared" si="112"/>
        <v>0</v>
      </c>
      <c r="AY144" s="18">
        <f t="shared" si="113"/>
        <v>0</v>
      </c>
      <c r="AZ144" s="18" t="str">
        <f t="shared" si="114"/>
        <v/>
      </c>
    </row>
    <row r="145" spans="1:52" ht="16">
      <c r="A145" s="8">
        <v>140</v>
      </c>
      <c r="B145" s="1" t="s">
        <v>120</v>
      </c>
      <c r="C145">
        <f t="shared" si="80"/>
        <v>0</v>
      </c>
      <c r="D145">
        <f t="shared" si="79"/>
        <v>0</v>
      </c>
      <c r="E145">
        <f t="shared" si="79"/>
        <v>0</v>
      </c>
      <c r="F145">
        <f t="shared" si="79"/>
        <v>0</v>
      </c>
      <c r="G145">
        <f t="shared" si="79"/>
        <v>0</v>
      </c>
      <c r="H145">
        <f t="shared" si="79"/>
        <v>1</v>
      </c>
      <c r="I145">
        <f t="shared" si="79"/>
        <v>0</v>
      </c>
      <c r="J145">
        <f t="shared" si="79"/>
        <v>0</v>
      </c>
      <c r="K145">
        <f t="shared" si="79"/>
        <v>0</v>
      </c>
      <c r="L145">
        <f t="shared" si="79"/>
        <v>0</v>
      </c>
      <c r="M145">
        <f t="shared" si="79"/>
        <v>0</v>
      </c>
      <c r="N145">
        <f t="shared" si="79"/>
        <v>0</v>
      </c>
      <c r="O145" s="21">
        <f t="shared" si="81"/>
        <v>0</v>
      </c>
      <c r="P145" s="22" t="str">
        <f t="shared" si="78"/>
        <v/>
      </c>
      <c r="Q145">
        <f t="shared" si="82"/>
        <v>0</v>
      </c>
      <c r="R145">
        <f t="shared" si="83"/>
        <v>0</v>
      </c>
      <c r="S145">
        <f t="shared" si="83"/>
        <v>0</v>
      </c>
      <c r="T145">
        <f t="shared" si="84"/>
        <v>0</v>
      </c>
      <c r="U145" s="36" t="s">
        <v>22</v>
      </c>
      <c r="V145">
        <f t="shared" si="85"/>
        <v>1</v>
      </c>
      <c r="W145">
        <f t="shared" si="85"/>
        <v>0</v>
      </c>
      <c r="X145" s="21">
        <f t="shared" si="86"/>
        <v>0</v>
      </c>
      <c r="Y145" s="18">
        <f t="shared" si="87"/>
        <v>0</v>
      </c>
      <c r="Z145" s="18">
        <f t="shared" si="88"/>
        <v>0</v>
      </c>
      <c r="AA145" s="18">
        <f t="shared" si="89"/>
        <v>0</v>
      </c>
      <c r="AB145" s="18">
        <f t="shared" si="90"/>
        <v>0</v>
      </c>
      <c r="AC145" s="18">
        <f t="shared" si="91"/>
        <v>0</v>
      </c>
      <c r="AD145" s="18">
        <f t="shared" si="92"/>
        <v>0</v>
      </c>
      <c r="AE145" s="18">
        <f t="shared" si="93"/>
        <v>0</v>
      </c>
      <c r="AF145" s="18">
        <f t="shared" si="94"/>
        <v>1</v>
      </c>
      <c r="AG145" s="18">
        <f t="shared" si="95"/>
        <v>0</v>
      </c>
      <c r="AH145" s="18">
        <f t="shared" si="96"/>
        <v>0</v>
      </c>
      <c r="AI145" s="18">
        <f t="shared" si="97"/>
        <v>0</v>
      </c>
      <c r="AJ145" s="18">
        <f t="shared" si="98"/>
        <v>0</v>
      </c>
      <c r="AK145" s="18">
        <f t="shared" si="99"/>
        <v>0</v>
      </c>
      <c r="AL145" s="18">
        <f t="shared" si="100"/>
        <v>0</v>
      </c>
      <c r="AM145" s="18">
        <f t="shared" si="101"/>
        <v>0</v>
      </c>
      <c r="AN145" s="18">
        <f t="shared" si="102"/>
        <v>0</v>
      </c>
      <c r="AO145" s="18">
        <f t="shared" si="103"/>
        <v>0</v>
      </c>
      <c r="AP145" s="18">
        <f t="shared" si="104"/>
        <v>0</v>
      </c>
      <c r="AQ145" s="18">
        <f t="shared" si="105"/>
        <v>0</v>
      </c>
      <c r="AR145" s="18">
        <f t="shared" si="106"/>
        <v>0</v>
      </c>
      <c r="AS145" s="18">
        <f t="shared" si="107"/>
        <v>0</v>
      </c>
      <c r="AT145" s="18">
        <f t="shared" si="108"/>
        <v>0</v>
      </c>
      <c r="AU145" s="18">
        <f t="shared" si="109"/>
        <v>0</v>
      </c>
      <c r="AV145" s="18">
        <f t="shared" si="110"/>
        <v>0</v>
      </c>
      <c r="AW145" s="18">
        <f t="shared" si="111"/>
        <v>0</v>
      </c>
      <c r="AX145" s="18">
        <f t="shared" si="112"/>
        <v>0</v>
      </c>
      <c r="AY145" s="18">
        <f t="shared" si="113"/>
        <v>0</v>
      </c>
      <c r="AZ145" s="18" t="str">
        <f t="shared" si="114"/>
        <v/>
      </c>
    </row>
    <row r="146" spans="1:52" ht="16">
      <c r="A146" s="8">
        <v>141</v>
      </c>
      <c r="B146" s="1" t="s">
        <v>120</v>
      </c>
      <c r="C146">
        <f t="shared" si="80"/>
        <v>0</v>
      </c>
      <c r="D146">
        <f t="shared" si="79"/>
        <v>0</v>
      </c>
      <c r="E146">
        <f t="shared" si="79"/>
        <v>0</v>
      </c>
      <c r="F146">
        <f t="shared" si="79"/>
        <v>0</v>
      </c>
      <c r="G146">
        <f t="shared" si="79"/>
        <v>0</v>
      </c>
      <c r="H146">
        <f t="shared" si="79"/>
        <v>1</v>
      </c>
      <c r="I146">
        <f t="shared" si="79"/>
        <v>0</v>
      </c>
      <c r="J146">
        <f t="shared" si="79"/>
        <v>0</v>
      </c>
      <c r="K146">
        <f t="shared" si="79"/>
        <v>0</v>
      </c>
      <c r="L146">
        <f t="shared" si="79"/>
        <v>0</v>
      </c>
      <c r="M146">
        <f t="shared" si="79"/>
        <v>0</v>
      </c>
      <c r="N146">
        <f t="shared" si="79"/>
        <v>0</v>
      </c>
      <c r="O146" s="21">
        <f t="shared" si="81"/>
        <v>0</v>
      </c>
      <c r="P146" s="22" t="str">
        <f t="shared" si="78"/>
        <v/>
      </c>
      <c r="Q146">
        <f t="shared" si="82"/>
        <v>0</v>
      </c>
      <c r="R146">
        <f t="shared" si="83"/>
        <v>0</v>
      </c>
      <c r="S146">
        <f t="shared" si="83"/>
        <v>0</v>
      </c>
      <c r="T146">
        <f t="shared" si="84"/>
        <v>0</v>
      </c>
      <c r="U146" s="36" t="s">
        <v>22</v>
      </c>
      <c r="V146">
        <f t="shared" si="85"/>
        <v>1</v>
      </c>
      <c r="W146">
        <f t="shared" si="85"/>
        <v>0</v>
      </c>
      <c r="X146" s="21">
        <f t="shared" si="86"/>
        <v>0</v>
      </c>
      <c r="Y146" s="18">
        <f t="shared" si="87"/>
        <v>0</v>
      </c>
      <c r="Z146" s="18">
        <f t="shared" si="88"/>
        <v>0</v>
      </c>
      <c r="AA146" s="18">
        <f t="shared" si="89"/>
        <v>0</v>
      </c>
      <c r="AB146" s="18">
        <f t="shared" si="90"/>
        <v>0</v>
      </c>
      <c r="AC146" s="18">
        <f t="shared" si="91"/>
        <v>0</v>
      </c>
      <c r="AD146" s="18">
        <f t="shared" si="92"/>
        <v>0</v>
      </c>
      <c r="AE146" s="18">
        <f t="shared" si="93"/>
        <v>0</v>
      </c>
      <c r="AF146" s="18">
        <f t="shared" si="94"/>
        <v>1</v>
      </c>
      <c r="AG146" s="18">
        <f t="shared" si="95"/>
        <v>0</v>
      </c>
      <c r="AH146" s="18">
        <f t="shared" si="96"/>
        <v>0</v>
      </c>
      <c r="AI146" s="18">
        <f t="shared" si="97"/>
        <v>0</v>
      </c>
      <c r="AJ146" s="18">
        <f t="shared" si="98"/>
        <v>0</v>
      </c>
      <c r="AK146" s="18">
        <f t="shared" si="99"/>
        <v>0</v>
      </c>
      <c r="AL146" s="18">
        <f t="shared" si="100"/>
        <v>0</v>
      </c>
      <c r="AM146" s="18">
        <f t="shared" si="101"/>
        <v>0</v>
      </c>
      <c r="AN146" s="18">
        <f t="shared" si="102"/>
        <v>0</v>
      </c>
      <c r="AO146" s="18">
        <f t="shared" si="103"/>
        <v>0</v>
      </c>
      <c r="AP146" s="18">
        <f t="shared" si="104"/>
        <v>0</v>
      </c>
      <c r="AQ146" s="18">
        <f t="shared" si="105"/>
        <v>0</v>
      </c>
      <c r="AR146" s="18">
        <f t="shared" si="106"/>
        <v>0</v>
      </c>
      <c r="AS146" s="18">
        <f t="shared" si="107"/>
        <v>0</v>
      </c>
      <c r="AT146" s="18">
        <f t="shared" si="108"/>
        <v>0</v>
      </c>
      <c r="AU146" s="18">
        <f t="shared" si="109"/>
        <v>0</v>
      </c>
      <c r="AV146" s="18">
        <f t="shared" si="110"/>
        <v>0</v>
      </c>
      <c r="AW146" s="18">
        <f t="shared" si="111"/>
        <v>0</v>
      </c>
      <c r="AX146" s="18">
        <f t="shared" si="112"/>
        <v>0</v>
      </c>
      <c r="AY146" s="18">
        <f t="shared" si="113"/>
        <v>0</v>
      </c>
      <c r="AZ146" s="18" t="str">
        <f t="shared" si="114"/>
        <v/>
      </c>
    </row>
    <row r="147" spans="1:52" ht="16">
      <c r="A147" s="8">
        <v>142</v>
      </c>
      <c r="B147" s="1" t="s">
        <v>249</v>
      </c>
      <c r="C147">
        <f t="shared" si="80"/>
        <v>0</v>
      </c>
      <c r="D147">
        <f t="shared" si="79"/>
        <v>0</v>
      </c>
      <c r="E147">
        <f t="shared" si="79"/>
        <v>0</v>
      </c>
      <c r="F147">
        <f t="shared" si="79"/>
        <v>0</v>
      </c>
      <c r="G147">
        <f t="shared" si="79"/>
        <v>0</v>
      </c>
      <c r="H147">
        <f t="shared" si="79"/>
        <v>0</v>
      </c>
      <c r="I147">
        <f t="shared" si="79"/>
        <v>0</v>
      </c>
      <c r="J147">
        <f t="shared" si="79"/>
        <v>0</v>
      </c>
      <c r="K147">
        <f t="shared" si="79"/>
        <v>0</v>
      </c>
      <c r="L147">
        <f t="shared" si="79"/>
        <v>1</v>
      </c>
      <c r="M147">
        <f t="shared" si="79"/>
        <v>0</v>
      </c>
      <c r="N147">
        <f t="shared" si="79"/>
        <v>0</v>
      </c>
      <c r="O147" s="21">
        <f t="shared" si="81"/>
        <v>0</v>
      </c>
      <c r="P147" s="22" t="str">
        <f t="shared" si="78"/>
        <v/>
      </c>
      <c r="Q147">
        <f t="shared" si="82"/>
        <v>0</v>
      </c>
      <c r="R147">
        <f t="shared" si="83"/>
        <v>0</v>
      </c>
      <c r="S147">
        <f t="shared" si="83"/>
        <v>0</v>
      </c>
      <c r="T147">
        <f t="shared" si="84"/>
        <v>0</v>
      </c>
      <c r="U147" s="36" t="s">
        <v>22</v>
      </c>
      <c r="V147">
        <f t="shared" si="85"/>
        <v>1</v>
      </c>
      <c r="W147">
        <f t="shared" si="85"/>
        <v>0</v>
      </c>
      <c r="X147" s="21">
        <f t="shared" si="86"/>
        <v>0</v>
      </c>
      <c r="Y147" s="18">
        <f t="shared" si="87"/>
        <v>0</v>
      </c>
      <c r="Z147" s="18">
        <f t="shared" si="88"/>
        <v>0</v>
      </c>
      <c r="AA147" s="18">
        <f t="shared" si="89"/>
        <v>0</v>
      </c>
      <c r="AB147" s="18">
        <f t="shared" si="90"/>
        <v>0</v>
      </c>
      <c r="AC147" s="18">
        <f t="shared" si="91"/>
        <v>0</v>
      </c>
      <c r="AD147" s="18">
        <f t="shared" si="92"/>
        <v>0</v>
      </c>
      <c r="AE147" s="18">
        <f t="shared" si="93"/>
        <v>0</v>
      </c>
      <c r="AF147" s="18">
        <f t="shared" si="94"/>
        <v>0</v>
      </c>
      <c r="AG147" s="18">
        <f t="shared" si="95"/>
        <v>0</v>
      </c>
      <c r="AH147" s="18">
        <f t="shared" si="96"/>
        <v>0</v>
      </c>
      <c r="AI147" s="18">
        <f t="shared" si="97"/>
        <v>0</v>
      </c>
      <c r="AJ147" s="18">
        <f t="shared" si="98"/>
        <v>0</v>
      </c>
      <c r="AK147" s="18">
        <f t="shared" si="99"/>
        <v>0</v>
      </c>
      <c r="AL147" s="18">
        <f t="shared" si="100"/>
        <v>0</v>
      </c>
      <c r="AM147" s="18">
        <f t="shared" si="101"/>
        <v>0</v>
      </c>
      <c r="AN147" s="18">
        <f t="shared" si="102"/>
        <v>1</v>
      </c>
      <c r="AO147" s="18">
        <f t="shared" si="103"/>
        <v>0</v>
      </c>
      <c r="AP147" s="18">
        <f t="shared" si="104"/>
        <v>0</v>
      </c>
      <c r="AQ147" s="18">
        <f t="shared" si="105"/>
        <v>0</v>
      </c>
      <c r="AR147" s="18">
        <f t="shared" si="106"/>
        <v>0</v>
      </c>
      <c r="AS147" s="18">
        <f t="shared" si="107"/>
        <v>0</v>
      </c>
      <c r="AT147" s="18">
        <f t="shared" si="108"/>
        <v>0</v>
      </c>
      <c r="AU147" s="18">
        <f t="shared" si="109"/>
        <v>0</v>
      </c>
      <c r="AV147" s="18">
        <f t="shared" si="110"/>
        <v>0</v>
      </c>
      <c r="AW147" s="18">
        <f t="shared" si="111"/>
        <v>0</v>
      </c>
      <c r="AX147" s="18">
        <f t="shared" si="112"/>
        <v>0</v>
      </c>
      <c r="AY147" s="18">
        <f t="shared" si="113"/>
        <v>0</v>
      </c>
      <c r="AZ147" s="18" t="str">
        <f t="shared" si="114"/>
        <v/>
      </c>
    </row>
    <row r="148" spans="1:52" ht="16">
      <c r="A148" s="8">
        <v>143</v>
      </c>
      <c r="B148" s="1" t="s">
        <v>60</v>
      </c>
      <c r="C148">
        <f t="shared" si="80"/>
        <v>0</v>
      </c>
      <c r="D148">
        <f t="shared" si="80"/>
        <v>0</v>
      </c>
      <c r="E148">
        <f t="shared" si="80"/>
        <v>0</v>
      </c>
      <c r="F148">
        <f t="shared" si="80"/>
        <v>0</v>
      </c>
      <c r="G148">
        <f t="shared" si="80"/>
        <v>0</v>
      </c>
      <c r="H148">
        <f t="shared" si="80"/>
        <v>0</v>
      </c>
      <c r="I148">
        <f t="shared" si="80"/>
        <v>0</v>
      </c>
      <c r="J148">
        <f t="shared" si="80"/>
        <v>0</v>
      </c>
      <c r="K148">
        <f t="shared" si="80"/>
        <v>0</v>
      </c>
      <c r="L148">
        <f t="shared" si="80"/>
        <v>0</v>
      </c>
      <c r="M148">
        <f t="shared" si="80"/>
        <v>1</v>
      </c>
      <c r="N148">
        <f t="shared" si="80"/>
        <v>0</v>
      </c>
      <c r="O148" s="21">
        <f t="shared" si="81"/>
        <v>0</v>
      </c>
      <c r="P148" s="22" t="str">
        <f t="shared" si="78"/>
        <v/>
      </c>
      <c r="Q148">
        <f t="shared" si="82"/>
        <v>0</v>
      </c>
      <c r="R148">
        <f t="shared" si="83"/>
        <v>0</v>
      </c>
      <c r="S148">
        <f t="shared" si="83"/>
        <v>0</v>
      </c>
      <c r="T148">
        <f t="shared" si="84"/>
        <v>0</v>
      </c>
      <c r="U148" s="36" t="s">
        <v>22</v>
      </c>
      <c r="V148">
        <f t="shared" si="85"/>
        <v>1</v>
      </c>
      <c r="W148">
        <f t="shared" si="85"/>
        <v>0</v>
      </c>
      <c r="X148" s="21">
        <f t="shared" si="86"/>
        <v>0</v>
      </c>
      <c r="Y148" s="18">
        <f t="shared" si="87"/>
        <v>0</v>
      </c>
      <c r="Z148" s="18">
        <f t="shared" si="88"/>
        <v>0</v>
      </c>
      <c r="AA148" s="18">
        <f t="shared" si="89"/>
        <v>0</v>
      </c>
      <c r="AB148" s="18">
        <f t="shared" si="90"/>
        <v>0</v>
      </c>
      <c r="AC148" s="18">
        <f t="shared" si="91"/>
        <v>0</v>
      </c>
      <c r="AD148" s="18">
        <f t="shared" si="92"/>
        <v>0</v>
      </c>
      <c r="AE148" s="18">
        <f t="shared" si="93"/>
        <v>0</v>
      </c>
      <c r="AF148" s="18">
        <f t="shared" si="94"/>
        <v>0</v>
      </c>
      <c r="AG148" s="18">
        <f t="shared" si="95"/>
        <v>0</v>
      </c>
      <c r="AH148" s="18">
        <f t="shared" si="96"/>
        <v>0</v>
      </c>
      <c r="AI148" s="18">
        <f t="shared" si="97"/>
        <v>0</v>
      </c>
      <c r="AJ148" s="18">
        <f t="shared" si="98"/>
        <v>0</v>
      </c>
      <c r="AK148" s="18">
        <f t="shared" si="99"/>
        <v>0</v>
      </c>
      <c r="AL148" s="18">
        <f t="shared" si="100"/>
        <v>0</v>
      </c>
      <c r="AM148" s="18">
        <f t="shared" si="101"/>
        <v>0</v>
      </c>
      <c r="AN148" s="18">
        <f t="shared" si="102"/>
        <v>0</v>
      </c>
      <c r="AO148" s="18">
        <f t="shared" si="103"/>
        <v>0</v>
      </c>
      <c r="AP148" s="18">
        <f t="shared" si="104"/>
        <v>1</v>
      </c>
      <c r="AQ148" s="18">
        <f t="shared" si="105"/>
        <v>0</v>
      </c>
      <c r="AR148" s="18">
        <f t="shared" si="106"/>
        <v>0</v>
      </c>
      <c r="AS148" s="18">
        <f t="shared" si="107"/>
        <v>0</v>
      </c>
      <c r="AT148" s="18">
        <f t="shared" si="108"/>
        <v>0</v>
      </c>
      <c r="AU148" s="18">
        <f t="shared" si="109"/>
        <v>0</v>
      </c>
      <c r="AV148" s="18">
        <f t="shared" si="110"/>
        <v>0</v>
      </c>
      <c r="AW148" s="18">
        <f t="shared" si="111"/>
        <v>0</v>
      </c>
      <c r="AX148" s="18">
        <f t="shared" si="112"/>
        <v>0</v>
      </c>
      <c r="AY148" s="18">
        <f t="shared" si="113"/>
        <v>0</v>
      </c>
      <c r="AZ148" s="18" t="str">
        <f t="shared" si="114"/>
        <v/>
      </c>
    </row>
    <row r="149" spans="1:52" ht="16">
      <c r="A149" s="8">
        <v>144</v>
      </c>
      <c r="B149" s="1" t="s">
        <v>364</v>
      </c>
      <c r="C149">
        <f t="shared" si="80"/>
        <v>1</v>
      </c>
      <c r="D149">
        <f t="shared" si="80"/>
        <v>0</v>
      </c>
      <c r="E149">
        <f t="shared" si="80"/>
        <v>0</v>
      </c>
      <c r="F149">
        <f t="shared" si="80"/>
        <v>0</v>
      </c>
      <c r="G149">
        <f t="shared" si="80"/>
        <v>0</v>
      </c>
      <c r="H149">
        <f t="shared" si="80"/>
        <v>0</v>
      </c>
      <c r="I149">
        <f t="shared" si="80"/>
        <v>0</v>
      </c>
      <c r="J149">
        <f t="shared" si="80"/>
        <v>0</v>
      </c>
      <c r="K149">
        <f t="shared" si="80"/>
        <v>0</v>
      </c>
      <c r="L149">
        <f t="shared" si="80"/>
        <v>0</v>
      </c>
      <c r="M149">
        <f t="shared" si="80"/>
        <v>0</v>
      </c>
      <c r="N149">
        <f t="shared" si="80"/>
        <v>0</v>
      </c>
      <c r="O149" s="21">
        <f t="shared" si="81"/>
        <v>0</v>
      </c>
      <c r="P149" s="22" t="str">
        <f t="shared" si="78"/>
        <v/>
      </c>
      <c r="Q149">
        <f t="shared" si="82"/>
        <v>0</v>
      </c>
      <c r="R149">
        <f t="shared" si="83"/>
        <v>0</v>
      </c>
      <c r="S149">
        <f t="shared" si="83"/>
        <v>0</v>
      </c>
      <c r="T149">
        <f t="shared" si="84"/>
        <v>0</v>
      </c>
      <c r="U149" s="36" t="s">
        <v>22</v>
      </c>
      <c r="V149">
        <f t="shared" si="85"/>
        <v>1</v>
      </c>
      <c r="W149">
        <f t="shared" si="85"/>
        <v>0</v>
      </c>
      <c r="X149" s="21">
        <f t="shared" si="86"/>
        <v>1</v>
      </c>
      <c r="Y149" s="18">
        <f t="shared" si="87"/>
        <v>0</v>
      </c>
      <c r="Z149" s="18">
        <f t="shared" si="88"/>
        <v>0</v>
      </c>
      <c r="AA149" s="18">
        <f t="shared" si="89"/>
        <v>0</v>
      </c>
      <c r="AB149" s="18">
        <f t="shared" si="90"/>
        <v>0</v>
      </c>
      <c r="AC149" s="18">
        <f t="shared" si="91"/>
        <v>0</v>
      </c>
      <c r="AD149" s="18">
        <f t="shared" si="92"/>
        <v>0</v>
      </c>
      <c r="AE149" s="18">
        <f t="shared" si="93"/>
        <v>0</v>
      </c>
      <c r="AF149" s="18">
        <f t="shared" si="94"/>
        <v>0</v>
      </c>
      <c r="AG149" s="18">
        <f t="shared" si="95"/>
        <v>0</v>
      </c>
      <c r="AH149" s="18">
        <f t="shared" si="96"/>
        <v>0</v>
      </c>
      <c r="AI149" s="18">
        <f t="shared" si="97"/>
        <v>0</v>
      </c>
      <c r="AJ149" s="18">
        <f t="shared" si="98"/>
        <v>0</v>
      </c>
      <c r="AK149" s="18">
        <f t="shared" si="99"/>
        <v>0</v>
      </c>
      <c r="AL149" s="18">
        <f t="shared" si="100"/>
        <v>0</v>
      </c>
      <c r="AM149" s="18">
        <f t="shared" si="101"/>
        <v>0</v>
      </c>
      <c r="AN149" s="18">
        <f t="shared" si="102"/>
        <v>0</v>
      </c>
      <c r="AO149" s="18">
        <f t="shared" si="103"/>
        <v>0</v>
      </c>
      <c r="AP149" s="18">
        <f t="shared" si="104"/>
        <v>0</v>
      </c>
      <c r="AQ149" s="18">
        <f t="shared" si="105"/>
        <v>0</v>
      </c>
      <c r="AR149" s="18">
        <f t="shared" si="106"/>
        <v>0</v>
      </c>
      <c r="AS149" s="18">
        <f t="shared" si="107"/>
        <v>0</v>
      </c>
      <c r="AT149" s="18">
        <f t="shared" si="108"/>
        <v>0</v>
      </c>
      <c r="AU149" s="18">
        <f t="shared" si="109"/>
        <v>0</v>
      </c>
      <c r="AV149" s="18">
        <f t="shared" si="110"/>
        <v>0</v>
      </c>
      <c r="AW149" s="18">
        <f t="shared" si="111"/>
        <v>0</v>
      </c>
      <c r="AX149" s="18">
        <f t="shared" si="112"/>
        <v>0</v>
      </c>
      <c r="AY149" s="18">
        <f t="shared" si="113"/>
        <v>0</v>
      </c>
      <c r="AZ149" s="18" t="str">
        <f t="shared" si="114"/>
        <v/>
      </c>
    </row>
    <row r="150" spans="1:52" ht="16">
      <c r="A150" s="8">
        <v>145</v>
      </c>
      <c r="B150" s="1" t="s">
        <v>730</v>
      </c>
      <c r="C150">
        <f t="shared" si="80"/>
        <v>0</v>
      </c>
      <c r="D150">
        <f t="shared" si="80"/>
        <v>0</v>
      </c>
      <c r="E150">
        <f t="shared" si="80"/>
        <v>0</v>
      </c>
      <c r="F150">
        <f t="shared" si="80"/>
        <v>0</v>
      </c>
      <c r="G150">
        <f t="shared" si="80"/>
        <v>0</v>
      </c>
      <c r="H150">
        <f t="shared" si="80"/>
        <v>0</v>
      </c>
      <c r="I150">
        <f t="shared" si="80"/>
        <v>0</v>
      </c>
      <c r="J150">
        <f t="shared" si="80"/>
        <v>0</v>
      </c>
      <c r="K150">
        <f t="shared" si="80"/>
        <v>0</v>
      </c>
      <c r="L150">
        <f t="shared" si="80"/>
        <v>0</v>
      </c>
      <c r="M150">
        <f t="shared" si="80"/>
        <v>0</v>
      </c>
      <c r="N150">
        <f t="shared" si="80"/>
        <v>0</v>
      </c>
      <c r="O150" s="21">
        <f t="shared" si="81"/>
        <v>1</v>
      </c>
      <c r="P150" s="22" t="str">
        <f t="shared" si="78"/>
        <v>European Research Council</v>
      </c>
      <c r="Q150">
        <f t="shared" si="82"/>
        <v>1</v>
      </c>
      <c r="R150">
        <f t="shared" si="83"/>
        <v>0</v>
      </c>
      <c r="S150">
        <f t="shared" si="83"/>
        <v>0</v>
      </c>
      <c r="T150">
        <f t="shared" si="84"/>
        <v>0</v>
      </c>
      <c r="U150" s="36" t="s">
        <v>22</v>
      </c>
      <c r="V150">
        <f t="shared" si="85"/>
        <v>1</v>
      </c>
      <c r="W150">
        <f t="shared" si="85"/>
        <v>0</v>
      </c>
      <c r="X150" s="21">
        <f t="shared" si="86"/>
        <v>0</v>
      </c>
      <c r="Y150" s="18">
        <f t="shared" si="87"/>
        <v>0</v>
      </c>
      <c r="Z150" s="18">
        <f t="shared" si="88"/>
        <v>0</v>
      </c>
      <c r="AA150" s="18">
        <f t="shared" si="89"/>
        <v>0</v>
      </c>
      <c r="AB150" s="18">
        <f t="shared" si="90"/>
        <v>0</v>
      </c>
      <c r="AC150" s="18">
        <f t="shared" si="91"/>
        <v>0</v>
      </c>
      <c r="AD150" s="18">
        <f t="shared" si="92"/>
        <v>0</v>
      </c>
      <c r="AE150" s="18">
        <f t="shared" si="93"/>
        <v>0</v>
      </c>
      <c r="AF150" s="18">
        <f t="shared" si="94"/>
        <v>0</v>
      </c>
      <c r="AG150" s="18">
        <f t="shared" si="95"/>
        <v>0</v>
      </c>
      <c r="AH150" s="18">
        <f t="shared" si="96"/>
        <v>0</v>
      </c>
      <c r="AI150" s="18">
        <f t="shared" si="97"/>
        <v>0</v>
      </c>
      <c r="AJ150" s="18">
        <f t="shared" si="98"/>
        <v>0</v>
      </c>
      <c r="AK150" s="18">
        <f t="shared" si="99"/>
        <v>0</v>
      </c>
      <c r="AL150" s="18">
        <f t="shared" si="100"/>
        <v>0</v>
      </c>
      <c r="AM150" s="18">
        <f t="shared" si="101"/>
        <v>0</v>
      </c>
      <c r="AN150" s="18">
        <f t="shared" si="102"/>
        <v>0</v>
      </c>
      <c r="AO150" s="18">
        <f t="shared" si="103"/>
        <v>0</v>
      </c>
      <c r="AP150" s="18">
        <f t="shared" si="104"/>
        <v>0</v>
      </c>
      <c r="AQ150" s="18">
        <f t="shared" si="105"/>
        <v>0</v>
      </c>
      <c r="AR150" s="18">
        <f t="shared" si="106"/>
        <v>0</v>
      </c>
      <c r="AS150" s="18">
        <f t="shared" si="107"/>
        <v>0</v>
      </c>
      <c r="AT150" s="18">
        <f t="shared" si="108"/>
        <v>1</v>
      </c>
      <c r="AU150" s="18">
        <f t="shared" si="109"/>
        <v>0</v>
      </c>
      <c r="AV150" s="18">
        <f t="shared" si="110"/>
        <v>0</v>
      </c>
      <c r="AW150" s="18">
        <f t="shared" si="111"/>
        <v>0</v>
      </c>
      <c r="AX150" s="18">
        <f t="shared" si="112"/>
        <v>0</v>
      </c>
      <c r="AY150" s="18">
        <f t="shared" si="113"/>
        <v>0</v>
      </c>
      <c r="AZ150" s="18" t="str">
        <f t="shared" si="114"/>
        <v/>
      </c>
    </row>
    <row r="151" spans="1:52" ht="16">
      <c r="A151" s="8">
        <v>146</v>
      </c>
      <c r="B151" s="1" t="s">
        <v>20</v>
      </c>
      <c r="C151">
        <f t="shared" si="80"/>
        <v>0</v>
      </c>
      <c r="D151">
        <f t="shared" si="80"/>
        <v>0</v>
      </c>
      <c r="E151">
        <f t="shared" si="80"/>
        <v>0</v>
      </c>
      <c r="F151">
        <f t="shared" si="80"/>
        <v>0</v>
      </c>
      <c r="G151">
        <f t="shared" si="80"/>
        <v>1</v>
      </c>
      <c r="H151">
        <f t="shared" si="80"/>
        <v>0</v>
      </c>
      <c r="I151">
        <f t="shared" si="80"/>
        <v>0</v>
      </c>
      <c r="J151">
        <f t="shared" si="80"/>
        <v>0</v>
      </c>
      <c r="K151">
        <f t="shared" si="80"/>
        <v>0</v>
      </c>
      <c r="L151">
        <f t="shared" si="80"/>
        <v>0</v>
      </c>
      <c r="M151">
        <f t="shared" si="80"/>
        <v>0</v>
      </c>
      <c r="N151">
        <f t="shared" si="80"/>
        <v>0</v>
      </c>
      <c r="O151" s="21">
        <f t="shared" si="81"/>
        <v>0</v>
      </c>
      <c r="P151" s="22" t="str">
        <f t="shared" si="78"/>
        <v/>
      </c>
      <c r="Q151">
        <f t="shared" si="82"/>
        <v>0</v>
      </c>
      <c r="R151">
        <f t="shared" si="83"/>
        <v>0</v>
      </c>
      <c r="S151">
        <f t="shared" si="83"/>
        <v>0</v>
      </c>
      <c r="T151">
        <f t="shared" si="84"/>
        <v>0</v>
      </c>
      <c r="U151" s="36" t="s">
        <v>22</v>
      </c>
      <c r="V151">
        <f t="shared" si="85"/>
        <v>1</v>
      </c>
      <c r="W151">
        <f t="shared" si="85"/>
        <v>0</v>
      </c>
      <c r="X151" s="21">
        <f t="shared" si="86"/>
        <v>0</v>
      </c>
      <c r="Y151" s="18">
        <f t="shared" si="87"/>
        <v>0</v>
      </c>
      <c r="Z151" s="18">
        <f t="shared" si="88"/>
        <v>0</v>
      </c>
      <c r="AA151" s="18">
        <f t="shared" si="89"/>
        <v>0</v>
      </c>
      <c r="AB151" s="18">
        <f t="shared" si="90"/>
        <v>0</v>
      </c>
      <c r="AC151" s="18">
        <f t="shared" si="91"/>
        <v>0</v>
      </c>
      <c r="AD151" s="18">
        <f t="shared" si="92"/>
        <v>1</v>
      </c>
      <c r="AE151" s="18">
        <f t="shared" si="93"/>
        <v>0</v>
      </c>
      <c r="AF151" s="18">
        <f t="shared" si="94"/>
        <v>0</v>
      </c>
      <c r="AG151" s="18">
        <f t="shared" si="95"/>
        <v>0</v>
      </c>
      <c r="AH151" s="18">
        <f t="shared" si="96"/>
        <v>0</v>
      </c>
      <c r="AI151" s="18">
        <f t="shared" si="97"/>
        <v>0</v>
      </c>
      <c r="AJ151" s="18">
        <f t="shared" si="98"/>
        <v>0</v>
      </c>
      <c r="AK151" s="18">
        <f t="shared" si="99"/>
        <v>0</v>
      </c>
      <c r="AL151" s="18">
        <f t="shared" si="100"/>
        <v>0</v>
      </c>
      <c r="AM151" s="18">
        <f t="shared" si="101"/>
        <v>0</v>
      </c>
      <c r="AN151" s="18">
        <f t="shared" si="102"/>
        <v>0</v>
      </c>
      <c r="AO151" s="18">
        <f t="shared" si="103"/>
        <v>0</v>
      </c>
      <c r="AP151" s="18">
        <f t="shared" si="104"/>
        <v>0</v>
      </c>
      <c r="AQ151" s="18">
        <f t="shared" si="105"/>
        <v>0</v>
      </c>
      <c r="AR151" s="18">
        <f t="shared" si="106"/>
        <v>0</v>
      </c>
      <c r="AS151" s="18">
        <f t="shared" si="107"/>
        <v>0</v>
      </c>
      <c r="AT151" s="18">
        <f t="shared" si="108"/>
        <v>0</v>
      </c>
      <c r="AU151" s="18">
        <f t="shared" si="109"/>
        <v>0</v>
      </c>
      <c r="AV151" s="18">
        <f t="shared" si="110"/>
        <v>0</v>
      </c>
      <c r="AW151" s="18">
        <f t="shared" si="111"/>
        <v>0</v>
      </c>
      <c r="AX151" s="18">
        <f t="shared" si="112"/>
        <v>0</v>
      </c>
      <c r="AY151" s="18">
        <f t="shared" si="113"/>
        <v>0</v>
      </c>
      <c r="AZ151" s="18" t="str">
        <f t="shared" si="114"/>
        <v/>
      </c>
    </row>
    <row r="152" spans="1:52" ht="16">
      <c r="A152" s="8">
        <v>147</v>
      </c>
      <c r="B152" s="1" t="s">
        <v>120</v>
      </c>
      <c r="C152">
        <f t="shared" si="80"/>
        <v>0</v>
      </c>
      <c r="D152">
        <f t="shared" si="80"/>
        <v>0</v>
      </c>
      <c r="E152">
        <f t="shared" si="80"/>
        <v>0</v>
      </c>
      <c r="F152">
        <f t="shared" si="80"/>
        <v>0</v>
      </c>
      <c r="G152">
        <f t="shared" si="80"/>
        <v>0</v>
      </c>
      <c r="H152">
        <f t="shared" si="80"/>
        <v>1</v>
      </c>
      <c r="I152">
        <f t="shared" si="80"/>
        <v>0</v>
      </c>
      <c r="J152">
        <f t="shared" si="80"/>
        <v>0</v>
      </c>
      <c r="K152">
        <f t="shared" si="80"/>
        <v>0</v>
      </c>
      <c r="L152">
        <f t="shared" si="80"/>
        <v>0</v>
      </c>
      <c r="M152">
        <f t="shared" si="80"/>
        <v>0</v>
      </c>
      <c r="N152">
        <f t="shared" si="80"/>
        <v>0</v>
      </c>
      <c r="O152" s="21">
        <f t="shared" si="81"/>
        <v>0</v>
      </c>
      <c r="P152" s="22" t="str">
        <f t="shared" si="78"/>
        <v/>
      </c>
      <c r="Q152">
        <f t="shared" si="82"/>
        <v>0</v>
      </c>
      <c r="R152">
        <f t="shared" si="83"/>
        <v>0</v>
      </c>
      <c r="S152">
        <f t="shared" si="83"/>
        <v>0</v>
      </c>
      <c r="T152">
        <f t="shared" si="84"/>
        <v>0</v>
      </c>
      <c r="U152" s="36" t="s">
        <v>22</v>
      </c>
      <c r="V152">
        <f t="shared" si="85"/>
        <v>1</v>
      </c>
      <c r="W152">
        <f t="shared" si="85"/>
        <v>0</v>
      </c>
      <c r="X152" s="21">
        <f t="shared" si="86"/>
        <v>0</v>
      </c>
      <c r="Y152" s="18">
        <f t="shared" si="87"/>
        <v>0</v>
      </c>
      <c r="Z152" s="18">
        <f t="shared" si="88"/>
        <v>0</v>
      </c>
      <c r="AA152" s="18">
        <f t="shared" si="89"/>
        <v>0</v>
      </c>
      <c r="AB152" s="18">
        <f t="shared" si="90"/>
        <v>0</v>
      </c>
      <c r="AC152" s="18">
        <f t="shared" si="91"/>
        <v>0</v>
      </c>
      <c r="AD152" s="18">
        <f t="shared" si="92"/>
        <v>0</v>
      </c>
      <c r="AE152" s="18">
        <f t="shared" si="93"/>
        <v>0</v>
      </c>
      <c r="AF152" s="18">
        <f t="shared" si="94"/>
        <v>1</v>
      </c>
      <c r="AG152" s="18">
        <f t="shared" si="95"/>
        <v>0</v>
      </c>
      <c r="AH152" s="18">
        <f t="shared" si="96"/>
        <v>0</v>
      </c>
      <c r="AI152" s="18">
        <f t="shared" si="97"/>
        <v>0</v>
      </c>
      <c r="AJ152" s="18">
        <f t="shared" si="98"/>
        <v>0</v>
      </c>
      <c r="AK152" s="18">
        <f t="shared" si="99"/>
        <v>0</v>
      </c>
      <c r="AL152" s="18">
        <f t="shared" si="100"/>
        <v>0</v>
      </c>
      <c r="AM152" s="18">
        <f t="shared" si="101"/>
        <v>0</v>
      </c>
      <c r="AN152" s="18">
        <f t="shared" si="102"/>
        <v>0</v>
      </c>
      <c r="AO152" s="18">
        <f t="shared" si="103"/>
        <v>0</v>
      </c>
      <c r="AP152" s="18">
        <f t="shared" si="104"/>
        <v>0</v>
      </c>
      <c r="AQ152" s="18">
        <f t="shared" si="105"/>
        <v>0</v>
      </c>
      <c r="AR152" s="18">
        <f t="shared" si="106"/>
        <v>0</v>
      </c>
      <c r="AS152" s="18">
        <f t="shared" si="107"/>
        <v>0</v>
      </c>
      <c r="AT152" s="18">
        <f t="shared" si="108"/>
        <v>0</v>
      </c>
      <c r="AU152" s="18">
        <f t="shared" si="109"/>
        <v>0</v>
      </c>
      <c r="AV152" s="18">
        <f t="shared" si="110"/>
        <v>0</v>
      </c>
      <c r="AW152" s="18">
        <f t="shared" si="111"/>
        <v>0</v>
      </c>
      <c r="AX152" s="18">
        <f t="shared" si="112"/>
        <v>0</v>
      </c>
      <c r="AY152" s="18">
        <f t="shared" si="113"/>
        <v>0</v>
      </c>
      <c r="AZ152" s="18" t="str">
        <f t="shared" si="114"/>
        <v/>
      </c>
    </row>
    <row r="153" spans="1:52" ht="16">
      <c r="A153" s="8">
        <v>148</v>
      </c>
      <c r="B153" s="1" t="s">
        <v>60</v>
      </c>
      <c r="C153">
        <f t="shared" si="80"/>
        <v>0</v>
      </c>
      <c r="D153">
        <f t="shared" si="80"/>
        <v>0</v>
      </c>
      <c r="E153">
        <f t="shared" si="80"/>
        <v>0</v>
      </c>
      <c r="F153">
        <f t="shared" si="80"/>
        <v>0</v>
      </c>
      <c r="G153">
        <f t="shared" si="80"/>
        <v>0</v>
      </c>
      <c r="H153">
        <f t="shared" si="80"/>
        <v>0</v>
      </c>
      <c r="I153">
        <f t="shared" si="80"/>
        <v>0</v>
      </c>
      <c r="J153">
        <f t="shared" si="80"/>
        <v>0</v>
      </c>
      <c r="K153">
        <f t="shared" si="80"/>
        <v>0</v>
      </c>
      <c r="L153">
        <f t="shared" si="80"/>
        <v>0</v>
      </c>
      <c r="M153">
        <f t="shared" si="80"/>
        <v>1</v>
      </c>
      <c r="N153">
        <f t="shared" si="80"/>
        <v>0</v>
      </c>
      <c r="O153" s="21">
        <f t="shared" si="81"/>
        <v>0</v>
      </c>
      <c r="P153" s="22" t="str">
        <f t="shared" si="78"/>
        <v/>
      </c>
      <c r="Q153">
        <f t="shared" si="82"/>
        <v>0</v>
      </c>
      <c r="R153">
        <f t="shared" si="83"/>
        <v>0</v>
      </c>
      <c r="S153">
        <f t="shared" si="83"/>
        <v>0</v>
      </c>
      <c r="T153">
        <f t="shared" si="84"/>
        <v>0</v>
      </c>
      <c r="U153" s="36" t="s">
        <v>22</v>
      </c>
      <c r="V153">
        <f t="shared" si="85"/>
        <v>1</v>
      </c>
      <c r="W153">
        <f t="shared" si="85"/>
        <v>0</v>
      </c>
      <c r="X153" s="21">
        <f t="shared" si="86"/>
        <v>0</v>
      </c>
      <c r="Y153" s="18">
        <f t="shared" si="87"/>
        <v>0</v>
      </c>
      <c r="Z153" s="18">
        <f t="shared" si="88"/>
        <v>0</v>
      </c>
      <c r="AA153" s="18">
        <f t="shared" si="89"/>
        <v>0</v>
      </c>
      <c r="AB153" s="18">
        <f t="shared" si="90"/>
        <v>0</v>
      </c>
      <c r="AC153" s="18">
        <f t="shared" si="91"/>
        <v>0</v>
      </c>
      <c r="AD153" s="18">
        <f t="shared" si="92"/>
        <v>0</v>
      </c>
      <c r="AE153" s="18">
        <f t="shared" si="93"/>
        <v>0</v>
      </c>
      <c r="AF153" s="18">
        <f t="shared" si="94"/>
        <v>0</v>
      </c>
      <c r="AG153" s="18">
        <f t="shared" si="95"/>
        <v>0</v>
      </c>
      <c r="AH153" s="18">
        <f t="shared" si="96"/>
        <v>0</v>
      </c>
      <c r="AI153" s="18">
        <f t="shared" si="97"/>
        <v>0</v>
      </c>
      <c r="AJ153" s="18">
        <f t="shared" si="98"/>
        <v>0</v>
      </c>
      <c r="AK153" s="18">
        <f t="shared" si="99"/>
        <v>0</v>
      </c>
      <c r="AL153" s="18">
        <f t="shared" si="100"/>
        <v>0</v>
      </c>
      <c r="AM153" s="18">
        <f t="shared" si="101"/>
        <v>0</v>
      </c>
      <c r="AN153" s="18">
        <f t="shared" si="102"/>
        <v>0</v>
      </c>
      <c r="AO153" s="18">
        <f t="shared" si="103"/>
        <v>0</v>
      </c>
      <c r="AP153" s="18">
        <f t="shared" si="104"/>
        <v>1</v>
      </c>
      <c r="AQ153" s="18">
        <f t="shared" si="105"/>
        <v>0</v>
      </c>
      <c r="AR153" s="18">
        <f t="shared" si="106"/>
        <v>0</v>
      </c>
      <c r="AS153" s="18">
        <f t="shared" si="107"/>
        <v>0</v>
      </c>
      <c r="AT153" s="18">
        <f t="shared" si="108"/>
        <v>0</v>
      </c>
      <c r="AU153" s="18">
        <f t="shared" si="109"/>
        <v>0</v>
      </c>
      <c r="AV153" s="18">
        <f t="shared" si="110"/>
        <v>0</v>
      </c>
      <c r="AW153" s="18">
        <f t="shared" si="111"/>
        <v>0</v>
      </c>
      <c r="AX153" s="18">
        <f t="shared" si="112"/>
        <v>0</v>
      </c>
      <c r="AY153" s="18">
        <f t="shared" si="113"/>
        <v>0</v>
      </c>
      <c r="AZ153" s="18" t="str">
        <f t="shared" si="114"/>
        <v/>
      </c>
    </row>
    <row r="154" spans="1:52" ht="16">
      <c r="A154" s="8">
        <v>149</v>
      </c>
      <c r="B154" s="1" t="s">
        <v>20</v>
      </c>
      <c r="C154">
        <f t="shared" si="80"/>
        <v>0</v>
      </c>
      <c r="D154">
        <f t="shared" si="80"/>
        <v>0</v>
      </c>
      <c r="E154">
        <f t="shared" si="80"/>
        <v>0</v>
      </c>
      <c r="F154">
        <f t="shared" si="80"/>
        <v>0</v>
      </c>
      <c r="G154">
        <f t="shared" si="80"/>
        <v>1</v>
      </c>
      <c r="H154">
        <f t="shared" si="80"/>
        <v>0</v>
      </c>
      <c r="I154">
        <f t="shared" si="80"/>
        <v>0</v>
      </c>
      <c r="J154">
        <f t="shared" si="80"/>
        <v>0</v>
      </c>
      <c r="K154">
        <f t="shared" si="80"/>
        <v>0</v>
      </c>
      <c r="L154">
        <f t="shared" si="80"/>
        <v>0</v>
      </c>
      <c r="M154">
        <f t="shared" si="80"/>
        <v>0</v>
      </c>
      <c r="N154">
        <f t="shared" si="80"/>
        <v>0</v>
      </c>
      <c r="O154" s="21">
        <f t="shared" si="81"/>
        <v>0</v>
      </c>
      <c r="P154" s="22" t="str">
        <f t="shared" si="78"/>
        <v/>
      </c>
      <c r="Q154">
        <f t="shared" si="82"/>
        <v>0</v>
      </c>
      <c r="R154">
        <f t="shared" si="83"/>
        <v>0</v>
      </c>
      <c r="S154">
        <f t="shared" si="83"/>
        <v>0</v>
      </c>
      <c r="T154">
        <f t="shared" si="84"/>
        <v>0</v>
      </c>
      <c r="U154" s="36" t="s">
        <v>22</v>
      </c>
      <c r="V154">
        <f t="shared" si="85"/>
        <v>1</v>
      </c>
      <c r="W154">
        <f t="shared" si="85"/>
        <v>0</v>
      </c>
      <c r="X154" s="21">
        <f t="shared" si="86"/>
        <v>0</v>
      </c>
      <c r="Y154" s="18">
        <f t="shared" si="87"/>
        <v>0</v>
      </c>
      <c r="Z154" s="18">
        <f t="shared" si="88"/>
        <v>0</v>
      </c>
      <c r="AA154" s="18">
        <f t="shared" si="89"/>
        <v>0</v>
      </c>
      <c r="AB154" s="18">
        <f t="shared" si="90"/>
        <v>0</v>
      </c>
      <c r="AC154" s="18">
        <f t="shared" si="91"/>
        <v>0</v>
      </c>
      <c r="AD154" s="18">
        <f t="shared" si="92"/>
        <v>1</v>
      </c>
      <c r="AE154" s="18">
        <f t="shared" si="93"/>
        <v>0</v>
      </c>
      <c r="AF154" s="18">
        <f t="shared" si="94"/>
        <v>0</v>
      </c>
      <c r="AG154" s="18">
        <f t="shared" si="95"/>
        <v>0</v>
      </c>
      <c r="AH154" s="18">
        <f t="shared" si="96"/>
        <v>0</v>
      </c>
      <c r="AI154" s="18">
        <f t="shared" si="97"/>
        <v>0</v>
      </c>
      <c r="AJ154" s="18">
        <f t="shared" si="98"/>
        <v>0</v>
      </c>
      <c r="AK154" s="18">
        <f t="shared" si="99"/>
        <v>0</v>
      </c>
      <c r="AL154" s="18">
        <f t="shared" si="100"/>
        <v>0</v>
      </c>
      <c r="AM154" s="18">
        <f t="shared" si="101"/>
        <v>0</v>
      </c>
      <c r="AN154" s="18">
        <f t="shared" si="102"/>
        <v>0</v>
      </c>
      <c r="AO154" s="18">
        <f t="shared" si="103"/>
        <v>0</v>
      </c>
      <c r="AP154" s="18">
        <f t="shared" si="104"/>
        <v>0</v>
      </c>
      <c r="AQ154" s="18">
        <f t="shared" si="105"/>
        <v>0</v>
      </c>
      <c r="AR154" s="18">
        <f t="shared" si="106"/>
        <v>0</v>
      </c>
      <c r="AS154" s="18">
        <f t="shared" si="107"/>
        <v>0</v>
      </c>
      <c r="AT154" s="18">
        <f t="shared" si="108"/>
        <v>0</v>
      </c>
      <c r="AU154" s="18">
        <f t="shared" si="109"/>
        <v>0</v>
      </c>
      <c r="AV154" s="18">
        <f t="shared" si="110"/>
        <v>0</v>
      </c>
      <c r="AW154" s="18">
        <f t="shared" si="111"/>
        <v>0</v>
      </c>
      <c r="AX154" s="18">
        <f t="shared" si="112"/>
        <v>0</v>
      </c>
      <c r="AY154" s="18">
        <f t="shared" si="113"/>
        <v>0</v>
      </c>
      <c r="AZ154" s="18" t="str">
        <f t="shared" si="114"/>
        <v/>
      </c>
    </row>
    <row r="155" spans="1:52" ht="16">
      <c r="A155" s="8">
        <v>150</v>
      </c>
      <c r="B155" s="1" t="s">
        <v>148</v>
      </c>
      <c r="C155">
        <f t="shared" si="80"/>
        <v>0</v>
      </c>
      <c r="D155">
        <f t="shared" si="80"/>
        <v>0</v>
      </c>
      <c r="E155">
        <f t="shared" si="80"/>
        <v>0</v>
      </c>
      <c r="F155">
        <f t="shared" si="80"/>
        <v>0</v>
      </c>
      <c r="G155">
        <f t="shared" si="80"/>
        <v>0</v>
      </c>
      <c r="H155">
        <f t="shared" si="80"/>
        <v>0</v>
      </c>
      <c r="I155">
        <f t="shared" si="80"/>
        <v>0</v>
      </c>
      <c r="J155">
        <f t="shared" si="80"/>
        <v>0</v>
      </c>
      <c r="K155">
        <f t="shared" si="80"/>
        <v>1</v>
      </c>
      <c r="L155">
        <f t="shared" si="80"/>
        <v>0</v>
      </c>
      <c r="M155">
        <f t="shared" si="80"/>
        <v>0</v>
      </c>
      <c r="N155">
        <f t="shared" si="80"/>
        <v>0</v>
      </c>
      <c r="O155" s="21">
        <f t="shared" si="81"/>
        <v>0</v>
      </c>
      <c r="P155" s="22" t="str">
        <f t="shared" si="78"/>
        <v/>
      </c>
      <c r="Q155">
        <f t="shared" si="82"/>
        <v>0</v>
      </c>
      <c r="R155">
        <f t="shared" si="83"/>
        <v>0</v>
      </c>
      <c r="S155">
        <f t="shared" si="83"/>
        <v>0</v>
      </c>
      <c r="T155">
        <f t="shared" si="84"/>
        <v>0</v>
      </c>
      <c r="U155" s="36" t="s">
        <v>22</v>
      </c>
      <c r="V155">
        <f t="shared" si="85"/>
        <v>1</v>
      </c>
      <c r="W155">
        <f t="shared" si="85"/>
        <v>0</v>
      </c>
      <c r="X155" s="21">
        <f t="shared" si="86"/>
        <v>0</v>
      </c>
      <c r="Y155" s="18">
        <f t="shared" si="87"/>
        <v>0</v>
      </c>
      <c r="Z155" s="18">
        <f t="shared" si="88"/>
        <v>0</v>
      </c>
      <c r="AA155" s="18">
        <f t="shared" si="89"/>
        <v>0</v>
      </c>
      <c r="AB155" s="18">
        <f t="shared" si="90"/>
        <v>0</v>
      </c>
      <c r="AC155" s="18">
        <f t="shared" si="91"/>
        <v>0</v>
      </c>
      <c r="AD155" s="18">
        <f t="shared" si="92"/>
        <v>0</v>
      </c>
      <c r="AE155" s="18">
        <f t="shared" si="93"/>
        <v>0</v>
      </c>
      <c r="AF155" s="18">
        <f t="shared" si="94"/>
        <v>0</v>
      </c>
      <c r="AG155" s="18">
        <f t="shared" si="95"/>
        <v>0</v>
      </c>
      <c r="AH155" s="18">
        <f t="shared" si="96"/>
        <v>0</v>
      </c>
      <c r="AI155" s="18">
        <f t="shared" si="97"/>
        <v>0</v>
      </c>
      <c r="AJ155" s="18">
        <f t="shared" si="98"/>
        <v>0</v>
      </c>
      <c r="AK155" s="18">
        <f t="shared" si="99"/>
        <v>0</v>
      </c>
      <c r="AL155" s="18">
        <f t="shared" si="100"/>
        <v>1</v>
      </c>
      <c r="AM155" s="18">
        <f t="shared" si="101"/>
        <v>0</v>
      </c>
      <c r="AN155" s="18">
        <f t="shared" si="102"/>
        <v>0</v>
      </c>
      <c r="AO155" s="18">
        <f t="shared" si="103"/>
        <v>0</v>
      </c>
      <c r="AP155" s="18">
        <f t="shared" si="104"/>
        <v>0</v>
      </c>
      <c r="AQ155" s="18">
        <f t="shared" si="105"/>
        <v>0</v>
      </c>
      <c r="AR155" s="18">
        <f t="shared" si="106"/>
        <v>0</v>
      </c>
      <c r="AS155" s="18">
        <f t="shared" si="107"/>
        <v>0</v>
      </c>
      <c r="AT155" s="18">
        <f t="shared" si="108"/>
        <v>0</v>
      </c>
      <c r="AU155" s="18">
        <f t="shared" si="109"/>
        <v>0</v>
      </c>
      <c r="AV155" s="18">
        <f t="shared" si="110"/>
        <v>0</v>
      </c>
      <c r="AW155" s="18">
        <f t="shared" si="111"/>
        <v>0</v>
      </c>
      <c r="AX155" s="18">
        <f t="shared" si="112"/>
        <v>0</v>
      </c>
      <c r="AY155" s="18">
        <f t="shared" si="113"/>
        <v>0</v>
      </c>
      <c r="AZ155" s="18" t="str">
        <f t="shared" si="114"/>
        <v/>
      </c>
    </row>
    <row r="156" spans="1:52" ht="16">
      <c r="A156" s="8">
        <v>151</v>
      </c>
      <c r="B156" s="1" t="s">
        <v>120</v>
      </c>
      <c r="C156">
        <f t="shared" si="80"/>
        <v>0</v>
      </c>
      <c r="D156">
        <f t="shared" si="80"/>
        <v>0</v>
      </c>
      <c r="E156">
        <f t="shared" si="80"/>
        <v>0</v>
      </c>
      <c r="F156">
        <f t="shared" si="80"/>
        <v>0</v>
      </c>
      <c r="G156">
        <f t="shared" si="80"/>
        <v>0</v>
      </c>
      <c r="H156">
        <f t="shared" si="80"/>
        <v>1</v>
      </c>
      <c r="I156">
        <f t="shared" si="80"/>
        <v>0</v>
      </c>
      <c r="J156">
        <f t="shared" si="80"/>
        <v>0</v>
      </c>
      <c r="K156">
        <f t="shared" si="80"/>
        <v>0</v>
      </c>
      <c r="L156">
        <f t="shared" si="80"/>
        <v>0</v>
      </c>
      <c r="M156">
        <f t="shared" si="80"/>
        <v>0</v>
      </c>
      <c r="N156">
        <f t="shared" si="80"/>
        <v>0</v>
      </c>
      <c r="O156" s="21">
        <f t="shared" si="81"/>
        <v>0</v>
      </c>
      <c r="P156" s="22" t="str">
        <f t="shared" si="78"/>
        <v/>
      </c>
      <c r="Q156">
        <f t="shared" si="82"/>
        <v>0</v>
      </c>
      <c r="R156">
        <f t="shared" si="83"/>
        <v>0</v>
      </c>
      <c r="S156">
        <f t="shared" si="83"/>
        <v>0</v>
      </c>
      <c r="T156">
        <f t="shared" si="84"/>
        <v>0</v>
      </c>
      <c r="U156" s="36" t="s">
        <v>24</v>
      </c>
      <c r="V156">
        <f t="shared" si="85"/>
        <v>0</v>
      </c>
      <c r="W156">
        <f t="shared" si="85"/>
        <v>1</v>
      </c>
      <c r="X156" s="21">
        <f t="shared" si="86"/>
        <v>0</v>
      </c>
      <c r="Y156" s="18">
        <f t="shared" si="87"/>
        <v>0</v>
      </c>
      <c r="Z156" s="18">
        <f t="shared" si="88"/>
        <v>0</v>
      </c>
      <c r="AA156" s="18">
        <f t="shared" si="89"/>
        <v>0</v>
      </c>
      <c r="AB156" s="18">
        <f t="shared" si="90"/>
        <v>0</v>
      </c>
      <c r="AC156" s="18">
        <f t="shared" si="91"/>
        <v>0</v>
      </c>
      <c r="AD156" s="18">
        <f t="shared" si="92"/>
        <v>0</v>
      </c>
      <c r="AE156" s="18">
        <f t="shared" si="93"/>
        <v>0</v>
      </c>
      <c r="AF156" s="18">
        <f t="shared" si="94"/>
        <v>0</v>
      </c>
      <c r="AG156" s="18">
        <f t="shared" si="95"/>
        <v>1</v>
      </c>
      <c r="AH156" s="18">
        <f t="shared" si="96"/>
        <v>0</v>
      </c>
      <c r="AI156" s="18">
        <f t="shared" si="97"/>
        <v>0</v>
      </c>
      <c r="AJ156" s="18">
        <f t="shared" si="98"/>
        <v>0</v>
      </c>
      <c r="AK156" s="18">
        <f t="shared" si="99"/>
        <v>0</v>
      </c>
      <c r="AL156" s="18">
        <f t="shared" si="100"/>
        <v>0</v>
      </c>
      <c r="AM156" s="18">
        <f t="shared" si="101"/>
        <v>0</v>
      </c>
      <c r="AN156" s="18">
        <f t="shared" si="102"/>
        <v>0</v>
      </c>
      <c r="AO156" s="18">
        <f t="shared" si="103"/>
        <v>0</v>
      </c>
      <c r="AP156" s="18">
        <f t="shared" si="104"/>
        <v>0</v>
      </c>
      <c r="AQ156" s="18">
        <f t="shared" si="105"/>
        <v>0</v>
      </c>
      <c r="AR156" s="18">
        <f t="shared" si="106"/>
        <v>0</v>
      </c>
      <c r="AS156" s="18">
        <f t="shared" si="107"/>
        <v>0</v>
      </c>
      <c r="AT156" s="18">
        <f t="shared" si="108"/>
        <v>0</v>
      </c>
      <c r="AU156" s="18">
        <f t="shared" si="109"/>
        <v>0</v>
      </c>
      <c r="AV156" s="18">
        <f t="shared" si="110"/>
        <v>0</v>
      </c>
      <c r="AW156" s="18">
        <f t="shared" si="111"/>
        <v>0</v>
      </c>
      <c r="AX156" s="18">
        <f t="shared" si="112"/>
        <v>0</v>
      </c>
      <c r="AY156" s="18">
        <f t="shared" si="113"/>
        <v>0</v>
      </c>
      <c r="AZ156" s="18" t="str">
        <f t="shared" si="114"/>
        <v/>
      </c>
    </row>
    <row r="157" spans="1:52" ht="16">
      <c r="A157" s="8">
        <v>152</v>
      </c>
      <c r="B157" s="1" t="s">
        <v>41</v>
      </c>
      <c r="C157">
        <f t="shared" si="80"/>
        <v>0</v>
      </c>
      <c r="D157">
        <f t="shared" si="80"/>
        <v>1</v>
      </c>
      <c r="E157">
        <f t="shared" si="80"/>
        <v>0</v>
      </c>
      <c r="F157">
        <f t="shared" si="80"/>
        <v>0</v>
      </c>
      <c r="G157">
        <f t="shared" si="80"/>
        <v>0</v>
      </c>
      <c r="H157">
        <f t="shared" si="80"/>
        <v>0</v>
      </c>
      <c r="I157">
        <f t="shared" si="80"/>
        <v>0</v>
      </c>
      <c r="J157">
        <f t="shared" si="80"/>
        <v>0</v>
      </c>
      <c r="K157">
        <f t="shared" si="80"/>
        <v>0</v>
      </c>
      <c r="L157">
        <f t="shared" si="80"/>
        <v>0</v>
      </c>
      <c r="M157">
        <f t="shared" si="80"/>
        <v>0</v>
      </c>
      <c r="N157">
        <f t="shared" si="80"/>
        <v>0</v>
      </c>
      <c r="O157" s="21">
        <f t="shared" si="81"/>
        <v>0</v>
      </c>
      <c r="P157" s="22" t="str">
        <f t="shared" si="78"/>
        <v/>
      </c>
      <c r="Q157">
        <f t="shared" si="82"/>
        <v>0</v>
      </c>
      <c r="R157">
        <f t="shared" si="83"/>
        <v>0</v>
      </c>
      <c r="S157">
        <f t="shared" si="83"/>
        <v>0</v>
      </c>
      <c r="T157">
        <f t="shared" si="84"/>
        <v>0</v>
      </c>
      <c r="U157" s="36" t="s">
        <v>22</v>
      </c>
      <c r="V157">
        <f t="shared" si="85"/>
        <v>1</v>
      </c>
      <c r="W157">
        <f t="shared" si="85"/>
        <v>0</v>
      </c>
      <c r="X157" s="21">
        <f t="shared" si="86"/>
        <v>0</v>
      </c>
      <c r="Y157" s="18">
        <f t="shared" si="87"/>
        <v>0</v>
      </c>
      <c r="Z157" s="18">
        <f t="shared" si="88"/>
        <v>1</v>
      </c>
      <c r="AA157" s="18">
        <f t="shared" si="89"/>
        <v>0</v>
      </c>
      <c r="AB157" s="18">
        <f t="shared" si="90"/>
        <v>0</v>
      </c>
      <c r="AC157" s="18">
        <f t="shared" si="91"/>
        <v>0</v>
      </c>
      <c r="AD157" s="18">
        <f t="shared" si="92"/>
        <v>0</v>
      </c>
      <c r="AE157" s="18">
        <f t="shared" si="93"/>
        <v>0</v>
      </c>
      <c r="AF157" s="18">
        <f t="shared" si="94"/>
        <v>0</v>
      </c>
      <c r="AG157" s="18">
        <f t="shared" si="95"/>
        <v>0</v>
      </c>
      <c r="AH157" s="18">
        <f t="shared" si="96"/>
        <v>0</v>
      </c>
      <c r="AI157" s="18">
        <f t="shared" si="97"/>
        <v>0</v>
      </c>
      <c r="AJ157" s="18">
        <f t="shared" si="98"/>
        <v>0</v>
      </c>
      <c r="AK157" s="18">
        <f t="shared" si="99"/>
        <v>0</v>
      </c>
      <c r="AL157" s="18">
        <f t="shared" si="100"/>
        <v>0</v>
      </c>
      <c r="AM157" s="18">
        <f t="shared" si="101"/>
        <v>0</v>
      </c>
      <c r="AN157" s="18">
        <f t="shared" si="102"/>
        <v>0</v>
      </c>
      <c r="AO157" s="18">
        <f t="shared" si="103"/>
        <v>0</v>
      </c>
      <c r="AP157" s="18">
        <f t="shared" si="104"/>
        <v>0</v>
      </c>
      <c r="AQ157" s="18">
        <f t="shared" si="105"/>
        <v>0</v>
      </c>
      <c r="AR157" s="18">
        <f t="shared" si="106"/>
        <v>0</v>
      </c>
      <c r="AS157" s="18">
        <f t="shared" si="107"/>
        <v>0</v>
      </c>
      <c r="AT157" s="18">
        <f t="shared" si="108"/>
        <v>0</v>
      </c>
      <c r="AU157" s="18">
        <f t="shared" si="109"/>
        <v>0</v>
      </c>
      <c r="AV157" s="18">
        <f t="shared" si="110"/>
        <v>0</v>
      </c>
      <c r="AW157" s="18">
        <f t="shared" si="111"/>
        <v>0</v>
      </c>
      <c r="AX157" s="18">
        <f t="shared" si="112"/>
        <v>0</v>
      </c>
      <c r="AY157" s="18">
        <f t="shared" si="113"/>
        <v>0</v>
      </c>
      <c r="AZ157" s="18" t="str">
        <f t="shared" si="114"/>
        <v/>
      </c>
    </row>
    <row r="158" spans="1:52" ht="16">
      <c r="A158" s="8">
        <v>153</v>
      </c>
      <c r="B158" s="1" t="s">
        <v>1195</v>
      </c>
      <c r="C158">
        <f t="shared" si="80"/>
        <v>0</v>
      </c>
      <c r="D158">
        <f t="shared" si="80"/>
        <v>0</v>
      </c>
      <c r="E158">
        <f t="shared" si="80"/>
        <v>0</v>
      </c>
      <c r="F158">
        <f t="shared" si="80"/>
        <v>0</v>
      </c>
      <c r="G158">
        <f t="shared" si="80"/>
        <v>0</v>
      </c>
      <c r="H158">
        <f t="shared" si="80"/>
        <v>0</v>
      </c>
      <c r="I158">
        <f t="shared" si="80"/>
        <v>0</v>
      </c>
      <c r="J158">
        <f t="shared" si="80"/>
        <v>0</v>
      </c>
      <c r="K158">
        <f t="shared" si="80"/>
        <v>0</v>
      </c>
      <c r="L158">
        <f t="shared" si="80"/>
        <v>0</v>
      </c>
      <c r="M158">
        <f t="shared" si="80"/>
        <v>0</v>
      </c>
      <c r="N158">
        <f t="shared" si="80"/>
        <v>0</v>
      </c>
      <c r="O158" s="21">
        <f t="shared" si="81"/>
        <v>1</v>
      </c>
      <c r="P158" s="22" t="s">
        <v>336</v>
      </c>
      <c r="Q158">
        <f t="shared" si="82"/>
        <v>0</v>
      </c>
      <c r="R158">
        <f t="shared" si="83"/>
        <v>0</v>
      </c>
      <c r="S158">
        <f t="shared" si="83"/>
        <v>0</v>
      </c>
      <c r="T158">
        <f t="shared" si="84"/>
        <v>0</v>
      </c>
      <c r="U158" s="36" t="s">
        <v>22</v>
      </c>
      <c r="V158">
        <f t="shared" si="85"/>
        <v>1</v>
      </c>
      <c r="W158">
        <f t="shared" si="85"/>
        <v>0</v>
      </c>
      <c r="X158" s="21">
        <f t="shared" si="86"/>
        <v>0</v>
      </c>
      <c r="Y158" s="18">
        <f t="shared" si="87"/>
        <v>0</v>
      </c>
      <c r="Z158" s="18">
        <f t="shared" si="88"/>
        <v>0</v>
      </c>
      <c r="AA158" s="18">
        <f t="shared" si="89"/>
        <v>0</v>
      </c>
      <c r="AB158" s="18">
        <f t="shared" si="90"/>
        <v>0</v>
      </c>
      <c r="AC158" s="18">
        <f t="shared" si="91"/>
        <v>0</v>
      </c>
      <c r="AD158" s="18">
        <f t="shared" si="92"/>
        <v>0</v>
      </c>
      <c r="AE158" s="18">
        <f t="shared" si="93"/>
        <v>0</v>
      </c>
      <c r="AF158" s="18">
        <f t="shared" si="94"/>
        <v>0</v>
      </c>
      <c r="AG158" s="18">
        <f t="shared" si="95"/>
        <v>0</v>
      </c>
      <c r="AH158" s="18">
        <f t="shared" si="96"/>
        <v>0</v>
      </c>
      <c r="AI158" s="18">
        <f t="shared" si="97"/>
        <v>0</v>
      </c>
      <c r="AJ158" s="18">
        <f t="shared" si="98"/>
        <v>0</v>
      </c>
      <c r="AK158" s="18">
        <f t="shared" si="99"/>
        <v>0</v>
      </c>
      <c r="AL158" s="18">
        <f t="shared" si="100"/>
        <v>0</v>
      </c>
      <c r="AM158" s="18">
        <f t="shared" si="101"/>
        <v>0</v>
      </c>
      <c r="AN158" s="18">
        <f t="shared" si="102"/>
        <v>0</v>
      </c>
      <c r="AO158" s="18">
        <f t="shared" si="103"/>
        <v>0</v>
      </c>
      <c r="AP158" s="18">
        <f t="shared" si="104"/>
        <v>0</v>
      </c>
      <c r="AQ158" s="18">
        <f t="shared" si="105"/>
        <v>0</v>
      </c>
      <c r="AR158" s="18">
        <f t="shared" si="106"/>
        <v>0</v>
      </c>
      <c r="AS158" s="18">
        <f t="shared" si="107"/>
        <v>0</v>
      </c>
      <c r="AT158" s="18">
        <f t="shared" si="108"/>
        <v>0</v>
      </c>
      <c r="AU158" s="18">
        <f t="shared" si="109"/>
        <v>0</v>
      </c>
      <c r="AV158" s="18">
        <f t="shared" si="110"/>
        <v>0</v>
      </c>
      <c r="AW158" s="18">
        <f t="shared" si="111"/>
        <v>0</v>
      </c>
      <c r="AX158" s="18">
        <f t="shared" si="112"/>
        <v>0</v>
      </c>
      <c r="AY158" s="18">
        <f t="shared" si="113"/>
        <v>0</v>
      </c>
      <c r="AZ158" s="18" t="str">
        <f t="shared" si="114"/>
        <v/>
      </c>
    </row>
    <row r="159" spans="1:52" ht="16">
      <c r="A159" s="8">
        <v>154</v>
      </c>
      <c r="B159" s="1" t="s">
        <v>33</v>
      </c>
      <c r="C159">
        <f t="shared" si="80"/>
        <v>0</v>
      </c>
      <c r="D159">
        <f t="shared" si="80"/>
        <v>0</v>
      </c>
      <c r="E159">
        <f t="shared" si="80"/>
        <v>0</v>
      </c>
      <c r="F159">
        <f t="shared" si="80"/>
        <v>1</v>
      </c>
      <c r="G159">
        <f t="shared" si="80"/>
        <v>0</v>
      </c>
      <c r="H159">
        <f t="shared" si="80"/>
        <v>0</v>
      </c>
      <c r="I159">
        <f t="shared" si="80"/>
        <v>0</v>
      </c>
      <c r="J159">
        <f t="shared" si="80"/>
        <v>0</v>
      </c>
      <c r="K159">
        <f t="shared" si="80"/>
        <v>0</v>
      </c>
      <c r="L159">
        <f t="shared" si="80"/>
        <v>0</v>
      </c>
      <c r="M159">
        <f t="shared" si="80"/>
        <v>0</v>
      </c>
      <c r="N159">
        <f t="shared" si="80"/>
        <v>0</v>
      </c>
      <c r="O159" s="21">
        <f t="shared" si="81"/>
        <v>0</v>
      </c>
      <c r="P159" s="22" t="str">
        <f t="shared" ref="P159:P222" si="115">IF(O159=1,B159,"")</f>
        <v/>
      </c>
      <c r="Q159">
        <f t="shared" si="82"/>
        <v>0</v>
      </c>
      <c r="R159">
        <f t="shared" si="83"/>
        <v>0</v>
      </c>
      <c r="S159">
        <f t="shared" si="83"/>
        <v>0</v>
      </c>
      <c r="T159">
        <f t="shared" si="84"/>
        <v>0</v>
      </c>
      <c r="U159" s="36" t="s">
        <v>22</v>
      </c>
      <c r="V159">
        <f t="shared" si="85"/>
        <v>1</v>
      </c>
      <c r="W159">
        <f t="shared" si="85"/>
        <v>0</v>
      </c>
      <c r="X159" s="21">
        <f t="shared" si="86"/>
        <v>0</v>
      </c>
      <c r="Y159" s="18">
        <f t="shared" si="87"/>
        <v>0</v>
      </c>
      <c r="Z159" s="18">
        <f t="shared" si="88"/>
        <v>0</v>
      </c>
      <c r="AA159" s="18">
        <f t="shared" si="89"/>
        <v>0</v>
      </c>
      <c r="AB159" s="18">
        <f t="shared" si="90"/>
        <v>0</v>
      </c>
      <c r="AC159" s="18">
        <f t="shared" si="91"/>
        <v>0</v>
      </c>
      <c r="AD159" s="18">
        <f t="shared" si="92"/>
        <v>0</v>
      </c>
      <c r="AE159" s="18">
        <f t="shared" si="93"/>
        <v>0</v>
      </c>
      <c r="AF159" s="18">
        <f t="shared" si="94"/>
        <v>0</v>
      </c>
      <c r="AG159" s="18">
        <f t="shared" si="95"/>
        <v>0</v>
      </c>
      <c r="AH159" s="18">
        <f t="shared" si="96"/>
        <v>0</v>
      </c>
      <c r="AI159" s="18">
        <f t="shared" si="97"/>
        <v>0</v>
      </c>
      <c r="AJ159" s="18">
        <f t="shared" si="98"/>
        <v>0</v>
      </c>
      <c r="AK159" s="18">
        <f t="shared" si="99"/>
        <v>0</v>
      </c>
      <c r="AL159" s="18">
        <f t="shared" si="100"/>
        <v>0</v>
      </c>
      <c r="AM159" s="18">
        <f t="shared" si="101"/>
        <v>0</v>
      </c>
      <c r="AN159" s="18">
        <f t="shared" si="102"/>
        <v>0</v>
      </c>
      <c r="AO159" s="18">
        <f t="shared" si="103"/>
        <v>0</v>
      </c>
      <c r="AP159" s="18">
        <f t="shared" si="104"/>
        <v>0</v>
      </c>
      <c r="AQ159" s="18">
        <f t="shared" si="105"/>
        <v>0</v>
      </c>
      <c r="AR159" s="18">
        <f t="shared" si="106"/>
        <v>0</v>
      </c>
      <c r="AS159" s="18">
        <f t="shared" si="107"/>
        <v>0</v>
      </c>
      <c r="AT159" s="18">
        <f t="shared" si="108"/>
        <v>0</v>
      </c>
      <c r="AU159" s="18">
        <f t="shared" si="109"/>
        <v>0</v>
      </c>
      <c r="AV159" s="18">
        <f t="shared" si="110"/>
        <v>0</v>
      </c>
      <c r="AW159" s="18">
        <f t="shared" si="111"/>
        <v>0</v>
      </c>
      <c r="AX159" s="18">
        <f t="shared" si="112"/>
        <v>0</v>
      </c>
      <c r="AY159" s="18">
        <f t="shared" si="113"/>
        <v>0</v>
      </c>
      <c r="AZ159" s="18" t="str">
        <f t="shared" si="114"/>
        <v/>
      </c>
    </row>
    <row r="160" spans="1:52" ht="16">
      <c r="A160" s="8">
        <v>155</v>
      </c>
      <c r="B160" s="1" t="s">
        <v>218</v>
      </c>
      <c r="C160">
        <f t="shared" si="80"/>
        <v>0</v>
      </c>
      <c r="D160">
        <f t="shared" si="80"/>
        <v>0</v>
      </c>
      <c r="E160">
        <f t="shared" si="80"/>
        <v>1</v>
      </c>
      <c r="F160">
        <f t="shared" si="80"/>
        <v>0</v>
      </c>
      <c r="G160">
        <f t="shared" si="80"/>
        <v>0</v>
      </c>
      <c r="H160">
        <f t="shared" si="80"/>
        <v>0</v>
      </c>
      <c r="I160">
        <f t="shared" si="80"/>
        <v>0</v>
      </c>
      <c r="J160">
        <f t="shared" si="80"/>
        <v>0</v>
      </c>
      <c r="K160">
        <f t="shared" si="80"/>
        <v>0</v>
      </c>
      <c r="L160">
        <f t="shared" si="80"/>
        <v>0</v>
      </c>
      <c r="M160">
        <f t="shared" si="80"/>
        <v>0</v>
      </c>
      <c r="N160">
        <f t="shared" si="80"/>
        <v>0</v>
      </c>
      <c r="O160" s="21">
        <f t="shared" si="81"/>
        <v>0</v>
      </c>
      <c r="P160" s="22" t="str">
        <f t="shared" si="115"/>
        <v/>
      </c>
      <c r="Q160">
        <f t="shared" si="82"/>
        <v>0</v>
      </c>
      <c r="R160">
        <f t="shared" si="83"/>
        <v>0</v>
      </c>
      <c r="S160">
        <f t="shared" si="83"/>
        <v>0</v>
      </c>
      <c r="T160">
        <f t="shared" si="84"/>
        <v>0</v>
      </c>
      <c r="U160" s="36" t="s">
        <v>22</v>
      </c>
      <c r="V160">
        <f t="shared" si="85"/>
        <v>1</v>
      </c>
      <c r="W160">
        <f t="shared" si="85"/>
        <v>0</v>
      </c>
      <c r="X160" s="21">
        <f t="shared" si="86"/>
        <v>0</v>
      </c>
      <c r="Y160" s="18">
        <f t="shared" si="87"/>
        <v>0</v>
      </c>
      <c r="Z160" s="18">
        <f t="shared" si="88"/>
        <v>0</v>
      </c>
      <c r="AA160" s="18">
        <f t="shared" si="89"/>
        <v>0</v>
      </c>
      <c r="AB160" s="18">
        <f t="shared" si="90"/>
        <v>1</v>
      </c>
      <c r="AC160" s="18">
        <f t="shared" si="91"/>
        <v>0</v>
      </c>
      <c r="AD160" s="18">
        <f t="shared" si="92"/>
        <v>0</v>
      </c>
      <c r="AE160" s="18">
        <f t="shared" si="93"/>
        <v>0</v>
      </c>
      <c r="AF160" s="18">
        <f t="shared" si="94"/>
        <v>0</v>
      </c>
      <c r="AG160" s="18">
        <f t="shared" si="95"/>
        <v>0</v>
      </c>
      <c r="AH160" s="18">
        <f t="shared" si="96"/>
        <v>0</v>
      </c>
      <c r="AI160" s="18">
        <f t="shared" si="97"/>
        <v>0</v>
      </c>
      <c r="AJ160" s="18">
        <f t="shared" si="98"/>
        <v>0</v>
      </c>
      <c r="AK160" s="18">
        <f t="shared" si="99"/>
        <v>0</v>
      </c>
      <c r="AL160" s="18">
        <f t="shared" si="100"/>
        <v>0</v>
      </c>
      <c r="AM160" s="18">
        <f t="shared" si="101"/>
        <v>0</v>
      </c>
      <c r="AN160" s="18">
        <f t="shared" si="102"/>
        <v>0</v>
      </c>
      <c r="AO160" s="18">
        <f t="shared" si="103"/>
        <v>0</v>
      </c>
      <c r="AP160" s="18">
        <f t="shared" si="104"/>
        <v>0</v>
      </c>
      <c r="AQ160" s="18">
        <f t="shared" si="105"/>
        <v>0</v>
      </c>
      <c r="AR160" s="18">
        <f t="shared" si="106"/>
        <v>0</v>
      </c>
      <c r="AS160" s="18">
        <f t="shared" si="107"/>
        <v>0</v>
      </c>
      <c r="AT160" s="18">
        <f t="shared" si="108"/>
        <v>0</v>
      </c>
      <c r="AU160" s="18">
        <f t="shared" si="109"/>
        <v>0</v>
      </c>
      <c r="AV160" s="18">
        <f t="shared" si="110"/>
        <v>0</v>
      </c>
      <c r="AW160" s="18">
        <f t="shared" si="111"/>
        <v>0</v>
      </c>
      <c r="AX160" s="18">
        <f t="shared" si="112"/>
        <v>0</v>
      </c>
      <c r="AY160" s="18">
        <f t="shared" si="113"/>
        <v>0</v>
      </c>
      <c r="AZ160" s="18" t="str">
        <f t="shared" si="114"/>
        <v/>
      </c>
    </row>
    <row r="161" spans="1:52" ht="16">
      <c r="A161" s="8">
        <v>156</v>
      </c>
      <c r="B161" s="1" t="s">
        <v>438</v>
      </c>
      <c r="C161">
        <f t="shared" si="80"/>
        <v>0</v>
      </c>
      <c r="D161">
        <f t="shared" si="80"/>
        <v>0</v>
      </c>
      <c r="E161">
        <f t="shared" si="80"/>
        <v>0</v>
      </c>
      <c r="F161">
        <f t="shared" si="80"/>
        <v>0</v>
      </c>
      <c r="G161">
        <f t="shared" si="80"/>
        <v>0</v>
      </c>
      <c r="H161">
        <f t="shared" si="80"/>
        <v>0</v>
      </c>
      <c r="I161">
        <f t="shared" si="80"/>
        <v>0</v>
      </c>
      <c r="J161">
        <f t="shared" si="80"/>
        <v>0</v>
      </c>
      <c r="K161">
        <f t="shared" si="80"/>
        <v>0</v>
      </c>
      <c r="L161">
        <f t="shared" si="80"/>
        <v>0</v>
      </c>
      <c r="M161">
        <f t="shared" si="80"/>
        <v>0</v>
      </c>
      <c r="N161">
        <f t="shared" si="80"/>
        <v>0</v>
      </c>
      <c r="O161" s="21">
        <f t="shared" si="81"/>
        <v>1</v>
      </c>
      <c r="P161" s="22" t="str">
        <f t="shared" si="115"/>
        <v>overseas students</v>
      </c>
      <c r="Q161">
        <f t="shared" si="82"/>
        <v>0</v>
      </c>
      <c r="R161">
        <f t="shared" si="83"/>
        <v>0</v>
      </c>
      <c r="S161">
        <f t="shared" si="83"/>
        <v>0</v>
      </c>
      <c r="T161">
        <f t="shared" si="84"/>
        <v>0</v>
      </c>
      <c r="U161" s="36" t="s">
        <v>22</v>
      </c>
      <c r="V161">
        <f t="shared" si="85"/>
        <v>1</v>
      </c>
      <c r="W161">
        <f t="shared" si="85"/>
        <v>0</v>
      </c>
      <c r="X161" s="21">
        <f t="shared" si="86"/>
        <v>0</v>
      </c>
      <c r="Y161" s="18">
        <f t="shared" si="87"/>
        <v>0</v>
      </c>
      <c r="Z161" s="18">
        <f t="shared" si="88"/>
        <v>0</v>
      </c>
      <c r="AA161" s="18">
        <f t="shared" si="89"/>
        <v>0</v>
      </c>
      <c r="AB161" s="18">
        <f t="shared" si="90"/>
        <v>0</v>
      </c>
      <c r="AC161" s="18">
        <f t="shared" si="91"/>
        <v>0</v>
      </c>
      <c r="AD161" s="18">
        <f t="shared" si="92"/>
        <v>0</v>
      </c>
      <c r="AE161" s="18">
        <f t="shared" si="93"/>
        <v>0</v>
      </c>
      <c r="AF161" s="18">
        <f t="shared" si="94"/>
        <v>0</v>
      </c>
      <c r="AG161" s="18">
        <f t="shared" si="95"/>
        <v>0</v>
      </c>
      <c r="AH161" s="18">
        <f t="shared" si="96"/>
        <v>0</v>
      </c>
      <c r="AI161" s="18">
        <f t="shared" si="97"/>
        <v>0</v>
      </c>
      <c r="AJ161" s="18">
        <f t="shared" si="98"/>
        <v>0</v>
      </c>
      <c r="AK161" s="18">
        <f t="shared" si="99"/>
        <v>0</v>
      </c>
      <c r="AL161" s="18">
        <f t="shared" si="100"/>
        <v>0</v>
      </c>
      <c r="AM161" s="18">
        <f t="shared" si="101"/>
        <v>0</v>
      </c>
      <c r="AN161" s="18">
        <f t="shared" si="102"/>
        <v>0</v>
      </c>
      <c r="AO161" s="18">
        <f t="shared" si="103"/>
        <v>0</v>
      </c>
      <c r="AP161" s="18">
        <f t="shared" si="104"/>
        <v>0</v>
      </c>
      <c r="AQ161" s="18">
        <f t="shared" si="105"/>
        <v>0</v>
      </c>
      <c r="AR161" s="18">
        <f t="shared" si="106"/>
        <v>0</v>
      </c>
      <c r="AS161" s="18">
        <f t="shared" si="107"/>
        <v>0</v>
      </c>
      <c r="AT161" s="18">
        <f t="shared" si="108"/>
        <v>0</v>
      </c>
      <c r="AU161" s="18">
        <f t="shared" si="109"/>
        <v>0</v>
      </c>
      <c r="AV161" s="18">
        <f t="shared" si="110"/>
        <v>0</v>
      </c>
      <c r="AW161" s="18">
        <f t="shared" si="111"/>
        <v>0</v>
      </c>
      <c r="AX161" s="18">
        <f t="shared" si="112"/>
        <v>0</v>
      </c>
      <c r="AY161" s="18">
        <f t="shared" si="113"/>
        <v>0</v>
      </c>
      <c r="AZ161" s="18" t="str">
        <f t="shared" si="114"/>
        <v/>
      </c>
    </row>
    <row r="162" spans="1:52" ht="16">
      <c r="A162" s="8">
        <v>157</v>
      </c>
      <c r="B162" s="1" t="s">
        <v>322</v>
      </c>
      <c r="C162">
        <f t="shared" si="80"/>
        <v>0</v>
      </c>
      <c r="D162">
        <f t="shared" si="80"/>
        <v>0</v>
      </c>
      <c r="E162">
        <f t="shared" si="80"/>
        <v>0</v>
      </c>
      <c r="F162">
        <f t="shared" si="80"/>
        <v>0</v>
      </c>
      <c r="G162">
        <f t="shared" si="80"/>
        <v>0</v>
      </c>
      <c r="H162">
        <f t="shared" si="80"/>
        <v>0</v>
      </c>
      <c r="I162">
        <f t="shared" si="80"/>
        <v>0</v>
      </c>
      <c r="J162">
        <f t="shared" si="80"/>
        <v>0</v>
      </c>
      <c r="K162">
        <f t="shared" si="80"/>
        <v>0</v>
      </c>
      <c r="L162">
        <f t="shared" si="80"/>
        <v>0</v>
      </c>
      <c r="M162">
        <f t="shared" si="80"/>
        <v>0</v>
      </c>
      <c r="N162">
        <f t="shared" si="80"/>
        <v>0</v>
      </c>
      <c r="O162" s="21">
        <f t="shared" si="81"/>
        <v>1</v>
      </c>
      <c r="P162" s="22" t="str">
        <f t="shared" si="115"/>
        <v>private trust fund</v>
      </c>
      <c r="Q162">
        <f t="shared" si="82"/>
        <v>0</v>
      </c>
      <c r="R162">
        <f t="shared" si="83"/>
        <v>0</v>
      </c>
      <c r="S162">
        <f t="shared" si="83"/>
        <v>0</v>
      </c>
      <c r="T162">
        <f t="shared" si="84"/>
        <v>0</v>
      </c>
      <c r="U162" s="36" t="s">
        <v>24</v>
      </c>
      <c r="V162">
        <f t="shared" si="85"/>
        <v>0</v>
      </c>
      <c r="W162">
        <f t="shared" si="85"/>
        <v>1</v>
      </c>
      <c r="X162" s="21">
        <f t="shared" si="86"/>
        <v>0</v>
      </c>
      <c r="Y162" s="18">
        <f t="shared" si="87"/>
        <v>0</v>
      </c>
      <c r="Z162" s="18">
        <f t="shared" si="88"/>
        <v>0</v>
      </c>
      <c r="AA162" s="18">
        <f t="shared" si="89"/>
        <v>0</v>
      </c>
      <c r="AB162" s="18">
        <f t="shared" si="90"/>
        <v>0</v>
      </c>
      <c r="AC162" s="18">
        <f t="shared" si="91"/>
        <v>0</v>
      </c>
      <c r="AD162" s="18">
        <f t="shared" si="92"/>
        <v>0</v>
      </c>
      <c r="AE162" s="18">
        <f t="shared" si="93"/>
        <v>0</v>
      </c>
      <c r="AF162" s="18">
        <f t="shared" si="94"/>
        <v>0</v>
      </c>
      <c r="AG162" s="18">
        <f t="shared" si="95"/>
        <v>0</v>
      </c>
      <c r="AH162" s="18">
        <f t="shared" si="96"/>
        <v>0</v>
      </c>
      <c r="AI162" s="18">
        <f t="shared" si="97"/>
        <v>0</v>
      </c>
      <c r="AJ162" s="18">
        <f t="shared" si="98"/>
        <v>0</v>
      </c>
      <c r="AK162" s="18">
        <f t="shared" si="99"/>
        <v>0</v>
      </c>
      <c r="AL162" s="18">
        <f t="shared" si="100"/>
        <v>0</v>
      </c>
      <c r="AM162" s="18">
        <f t="shared" si="101"/>
        <v>0</v>
      </c>
      <c r="AN162" s="18">
        <f t="shared" si="102"/>
        <v>0</v>
      </c>
      <c r="AO162" s="18">
        <f t="shared" si="103"/>
        <v>0</v>
      </c>
      <c r="AP162" s="18">
        <f t="shared" si="104"/>
        <v>0</v>
      </c>
      <c r="AQ162" s="18">
        <f t="shared" si="105"/>
        <v>0</v>
      </c>
      <c r="AR162" s="18">
        <f t="shared" si="106"/>
        <v>0</v>
      </c>
      <c r="AS162" s="18">
        <f t="shared" si="107"/>
        <v>0</v>
      </c>
      <c r="AT162" s="18">
        <f t="shared" si="108"/>
        <v>0</v>
      </c>
      <c r="AU162" s="18">
        <f t="shared" si="109"/>
        <v>0</v>
      </c>
      <c r="AV162" s="18">
        <f t="shared" si="110"/>
        <v>0</v>
      </c>
      <c r="AW162" s="18">
        <f t="shared" si="111"/>
        <v>0</v>
      </c>
      <c r="AX162" s="18">
        <f t="shared" si="112"/>
        <v>0</v>
      </c>
      <c r="AY162" s="18">
        <f t="shared" si="113"/>
        <v>0</v>
      </c>
      <c r="AZ162" s="18" t="str">
        <f t="shared" si="114"/>
        <v/>
      </c>
    </row>
    <row r="163" spans="1:52" ht="16">
      <c r="A163" s="8">
        <v>158</v>
      </c>
      <c r="B163" s="1" t="s">
        <v>85</v>
      </c>
      <c r="C163">
        <f t="shared" si="80"/>
        <v>0</v>
      </c>
      <c r="D163">
        <f t="shared" si="80"/>
        <v>0</v>
      </c>
      <c r="E163">
        <f t="shared" si="80"/>
        <v>0</v>
      </c>
      <c r="F163">
        <f t="shared" si="80"/>
        <v>0</v>
      </c>
      <c r="G163">
        <f t="shared" si="80"/>
        <v>0</v>
      </c>
      <c r="H163">
        <f t="shared" si="80"/>
        <v>0</v>
      </c>
      <c r="I163">
        <f t="shared" si="80"/>
        <v>0</v>
      </c>
      <c r="J163">
        <f t="shared" si="80"/>
        <v>1</v>
      </c>
      <c r="K163">
        <f t="shared" si="80"/>
        <v>0</v>
      </c>
      <c r="L163">
        <f t="shared" si="80"/>
        <v>0</v>
      </c>
      <c r="M163">
        <f t="shared" si="80"/>
        <v>0</v>
      </c>
      <c r="N163">
        <f t="shared" si="80"/>
        <v>0</v>
      </c>
      <c r="O163" s="21">
        <f t="shared" si="81"/>
        <v>0</v>
      </c>
      <c r="P163" s="22" t="str">
        <f t="shared" si="115"/>
        <v/>
      </c>
      <c r="Q163">
        <f t="shared" si="82"/>
        <v>0</v>
      </c>
      <c r="R163">
        <f t="shared" si="83"/>
        <v>0</v>
      </c>
      <c r="S163">
        <f t="shared" si="83"/>
        <v>0</v>
      </c>
      <c r="T163">
        <f t="shared" si="84"/>
        <v>0</v>
      </c>
      <c r="U163" s="36" t="s">
        <v>22</v>
      </c>
      <c r="V163">
        <f t="shared" si="85"/>
        <v>1</v>
      </c>
      <c r="W163">
        <f t="shared" si="85"/>
        <v>0</v>
      </c>
      <c r="X163" s="21">
        <f t="shared" si="86"/>
        <v>0</v>
      </c>
      <c r="Y163" s="18">
        <f t="shared" si="87"/>
        <v>0</v>
      </c>
      <c r="Z163" s="18">
        <f t="shared" si="88"/>
        <v>0</v>
      </c>
      <c r="AA163" s="18">
        <f t="shared" si="89"/>
        <v>0</v>
      </c>
      <c r="AB163" s="18">
        <f t="shared" si="90"/>
        <v>0</v>
      </c>
      <c r="AC163" s="18">
        <f t="shared" si="91"/>
        <v>0</v>
      </c>
      <c r="AD163" s="18">
        <f t="shared" si="92"/>
        <v>0</v>
      </c>
      <c r="AE163" s="18">
        <f t="shared" si="93"/>
        <v>0</v>
      </c>
      <c r="AF163" s="18">
        <f t="shared" si="94"/>
        <v>0</v>
      </c>
      <c r="AG163" s="18">
        <f t="shared" si="95"/>
        <v>0</v>
      </c>
      <c r="AH163" s="18">
        <f t="shared" si="96"/>
        <v>0</v>
      </c>
      <c r="AI163" s="18">
        <f t="shared" si="97"/>
        <v>0</v>
      </c>
      <c r="AJ163" s="18">
        <f t="shared" si="98"/>
        <v>1</v>
      </c>
      <c r="AK163" s="18">
        <f t="shared" si="99"/>
        <v>0</v>
      </c>
      <c r="AL163" s="18">
        <f t="shared" si="100"/>
        <v>0</v>
      </c>
      <c r="AM163" s="18">
        <f t="shared" si="101"/>
        <v>0</v>
      </c>
      <c r="AN163" s="18">
        <f t="shared" si="102"/>
        <v>0</v>
      </c>
      <c r="AO163" s="18">
        <f t="shared" si="103"/>
        <v>0</v>
      </c>
      <c r="AP163" s="18">
        <f t="shared" si="104"/>
        <v>0</v>
      </c>
      <c r="AQ163" s="18">
        <f t="shared" si="105"/>
        <v>0</v>
      </c>
      <c r="AR163" s="18">
        <f t="shared" si="106"/>
        <v>0</v>
      </c>
      <c r="AS163" s="18">
        <f t="shared" si="107"/>
        <v>0</v>
      </c>
      <c r="AT163" s="18">
        <f t="shared" si="108"/>
        <v>0</v>
      </c>
      <c r="AU163" s="18">
        <f t="shared" si="109"/>
        <v>0</v>
      </c>
      <c r="AV163" s="18">
        <f t="shared" si="110"/>
        <v>0</v>
      </c>
      <c r="AW163" s="18">
        <f t="shared" si="111"/>
        <v>0</v>
      </c>
      <c r="AX163" s="18">
        <f t="shared" si="112"/>
        <v>0</v>
      </c>
      <c r="AY163" s="18">
        <f t="shared" si="113"/>
        <v>0</v>
      </c>
      <c r="AZ163" s="18" t="str">
        <f t="shared" si="114"/>
        <v/>
      </c>
    </row>
    <row r="164" spans="1:52" ht="16">
      <c r="A164" s="8">
        <v>159</v>
      </c>
      <c r="B164" s="1" t="s">
        <v>60</v>
      </c>
      <c r="C164">
        <f t="shared" si="80"/>
        <v>0</v>
      </c>
      <c r="D164">
        <f t="shared" si="80"/>
        <v>0</v>
      </c>
      <c r="E164">
        <f t="shared" si="80"/>
        <v>0</v>
      </c>
      <c r="F164">
        <f t="shared" si="80"/>
        <v>0</v>
      </c>
      <c r="G164">
        <f t="shared" si="80"/>
        <v>0</v>
      </c>
      <c r="H164">
        <f t="shared" si="80"/>
        <v>0</v>
      </c>
      <c r="I164">
        <f t="shared" si="80"/>
        <v>0</v>
      </c>
      <c r="J164">
        <f t="shared" si="80"/>
        <v>0</v>
      </c>
      <c r="K164">
        <f t="shared" si="80"/>
        <v>0</v>
      </c>
      <c r="L164">
        <f t="shared" si="80"/>
        <v>0</v>
      </c>
      <c r="M164">
        <f t="shared" si="80"/>
        <v>1</v>
      </c>
      <c r="N164">
        <f t="shared" si="80"/>
        <v>0</v>
      </c>
      <c r="O164" s="21">
        <f t="shared" si="81"/>
        <v>0</v>
      </c>
      <c r="P164" s="22" t="str">
        <f t="shared" si="115"/>
        <v/>
      </c>
      <c r="Q164">
        <f t="shared" si="82"/>
        <v>0</v>
      </c>
      <c r="R164">
        <f t="shared" si="83"/>
        <v>0</v>
      </c>
      <c r="S164">
        <f t="shared" si="83"/>
        <v>0</v>
      </c>
      <c r="T164">
        <f t="shared" si="84"/>
        <v>0</v>
      </c>
      <c r="U164" s="36" t="s">
        <v>22</v>
      </c>
      <c r="V164">
        <f t="shared" si="85"/>
        <v>1</v>
      </c>
      <c r="W164">
        <f t="shared" si="85"/>
        <v>0</v>
      </c>
      <c r="X164" s="21">
        <f t="shared" si="86"/>
        <v>0</v>
      </c>
      <c r="Y164" s="18">
        <f t="shared" si="87"/>
        <v>0</v>
      </c>
      <c r="Z164" s="18">
        <f t="shared" si="88"/>
        <v>0</v>
      </c>
      <c r="AA164" s="18">
        <f t="shared" si="89"/>
        <v>0</v>
      </c>
      <c r="AB164" s="18">
        <f t="shared" si="90"/>
        <v>0</v>
      </c>
      <c r="AC164" s="18">
        <f t="shared" si="91"/>
        <v>0</v>
      </c>
      <c r="AD164" s="18">
        <f t="shared" si="92"/>
        <v>0</v>
      </c>
      <c r="AE164" s="18">
        <f t="shared" si="93"/>
        <v>0</v>
      </c>
      <c r="AF164" s="18">
        <f t="shared" si="94"/>
        <v>0</v>
      </c>
      <c r="AG164" s="18">
        <f t="shared" si="95"/>
        <v>0</v>
      </c>
      <c r="AH164" s="18">
        <f t="shared" si="96"/>
        <v>0</v>
      </c>
      <c r="AI164" s="18">
        <f t="shared" si="97"/>
        <v>0</v>
      </c>
      <c r="AJ164" s="18">
        <f t="shared" si="98"/>
        <v>0</v>
      </c>
      <c r="AK164" s="18">
        <f t="shared" si="99"/>
        <v>0</v>
      </c>
      <c r="AL164" s="18">
        <f t="shared" si="100"/>
        <v>0</v>
      </c>
      <c r="AM164" s="18">
        <f t="shared" si="101"/>
        <v>0</v>
      </c>
      <c r="AN164" s="18">
        <f t="shared" si="102"/>
        <v>0</v>
      </c>
      <c r="AO164" s="18">
        <f t="shared" si="103"/>
        <v>0</v>
      </c>
      <c r="AP164" s="18">
        <f t="shared" si="104"/>
        <v>1</v>
      </c>
      <c r="AQ164" s="18">
        <f t="shared" si="105"/>
        <v>0</v>
      </c>
      <c r="AR164" s="18">
        <f t="shared" si="106"/>
        <v>0</v>
      </c>
      <c r="AS164" s="18">
        <f t="shared" si="107"/>
        <v>0</v>
      </c>
      <c r="AT164" s="18">
        <f t="shared" si="108"/>
        <v>0</v>
      </c>
      <c r="AU164" s="18">
        <f t="shared" si="109"/>
        <v>0</v>
      </c>
      <c r="AV164" s="18">
        <f t="shared" si="110"/>
        <v>0</v>
      </c>
      <c r="AW164" s="18">
        <f t="shared" si="111"/>
        <v>0</v>
      </c>
      <c r="AX164" s="18">
        <f t="shared" si="112"/>
        <v>0</v>
      </c>
      <c r="AY164" s="18">
        <f t="shared" si="113"/>
        <v>0</v>
      </c>
      <c r="AZ164" s="18" t="str">
        <f t="shared" si="114"/>
        <v/>
      </c>
    </row>
    <row r="165" spans="1:52" ht="16">
      <c r="A165" s="8">
        <v>160</v>
      </c>
      <c r="B165" s="1" t="s">
        <v>120</v>
      </c>
      <c r="C165">
        <f t="shared" si="80"/>
        <v>0</v>
      </c>
      <c r="D165">
        <f t="shared" si="80"/>
        <v>0</v>
      </c>
      <c r="E165">
        <f t="shared" si="80"/>
        <v>0</v>
      </c>
      <c r="F165">
        <f t="shared" si="80"/>
        <v>0</v>
      </c>
      <c r="G165">
        <f t="shared" si="80"/>
        <v>0</v>
      </c>
      <c r="H165">
        <f t="shared" si="80"/>
        <v>1</v>
      </c>
      <c r="I165">
        <f t="shared" si="80"/>
        <v>0</v>
      </c>
      <c r="J165">
        <f t="shared" si="80"/>
        <v>0</v>
      </c>
      <c r="K165">
        <f t="shared" si="80"/>
        <v>0</v>
      </c>
      <c r="L165">
        <f t="shared" si="80"/>
        <v>0</v>
      </c>
      <c r="M165">
        <f t="shared" si="80"/>
        <v>0</v>
      </c>
      <c r="N165">
        <f t="shared" si="80"/>
        <v>0</v>
      </c>
      <c r="O165" s="21">
        <f t="shared" si="81"/>
        <v>0</v>
      </c>
      <c r="P165" s="22" t="str">
        <f t="shared" si="115"/>
        <v/>
      </c>
      <c r="Q165">
        <f t="shared" si="82"/>
        <v>0</v>
      </c>
      <c r="R165">
        <f t="shared" si="83"/>
        <v>0</v>
      </c>
      <c r="S165">
        <f t="shared" si="83"/>
        <v>0</v>
      </c>
      <c r="T165">
        <f t="shared" si="84"/>
        <v>0</v>
      </c>
      <c r="U165" s="36" t="s">
        <v>22</v>
      </c>
      <c r="V165">
        <f t="shared" si="85"/>
        <v>1</v>
      </c>
      <c r="W165">
        <f t="shared" si="85"/>
        <v>0</v>
      </c>
      <c r="X165" s="21">
        <f t="shared" si="86"/>
        <v>0</v>
      </c>
      <c r="Y165" s="18">
        <f t="shared" si="87"/>
        <v>0</v>
      </c>
      <c r="Z165" s="18">
        <f t="shared" si="88"/>
        <v>0</v>
      </c>
      <c r="AA165" s="18">
        <f t="shared" si="89"/>
        <v>0</v>
      </c>
      <c r="AB165" s="18">
        <f t="shared" si="90"/>
        <v>0</v>
      </c>
      <c r="AC165" s="18">
        <f t="shared" si="91"/>
        <v>0</v>
      </c>
      <c r="AD165" s="18">
        <f t="shared" si="92"/>
        <v>0</v>
      </c>
      <c r="AE165" s="18">
        <f t="shared" si="93"/>
        <v>0</v>
      </c>
      <c r="AF165" s="18">
        <f t="shared" si="94"/>
        <v>1</v>
      </c>
      <c r="AG165" s="18">
        <f t="shared" si="95"/>
        <v>0</v>
      </c>
      <c r="AH165" s="18">
        <f t="shared" si="96"/>
        <v>0</v>
      </c>
      <c r="AI165" s="18">
        <f t="shared" si="97"/>
        <v>0</v>
      </c>
      <c r="AJ165" s="18">
        <f t="shared" si="98"/>
        <v>0</v>
      </c>
      <c r="AK165" s="18">
        <f t="shared" si="99"/>
        <v>0</v>
      </c>
      <c r="AL165" s="18">
        <f t="shared" si="100"/>
        <v>0</v>
      </c>
      <c r="AM165" s="18">
        <f t="shared" si="101"/>
        <v>0</v>
      </c>
      <c r="AN165" s="18">
        <f t="shared" si="102"/>
        <v>0</v>
      </c>
      <c r="AO165" s="18">
        <f t="shared" si="103"/>
        <v>0</v>
      </c>
      <c r="AP165" s="18">
        <f t="shared" si="104"/>
        <v>0</v>
      </c>
      <c r="AQ165" s="18">
        <f t="shared" si="105"/>
        <v>0</v>
      </c>
      <c r="AR165" s="18">
        <f t="shared" si="106"/>
        <v>0</v>
      </c>
      <c r="AS165" s="18">
        <f t="shared" si="107"/>
        <v>0</v>
      </c>
      <c r="AT165" s="18">
        <f t="shared" si="108"/>
        <v>0</v>
      </c>
      <c r="AU165" s="18">
        <f t="shared" si="109"/>
        <v>0</v>
      </c>
      <c r="AV165" s="18">
        <f t="shared" si="110"/>
        <v>0</v>
      </c>
      <c r="AW165" s="18">
        <f t="shared" si="111"/>
        <v>0</v>
      </c>
      <c r="AX165" s="18">
        <f t="shared" si="112"/>
        <v>0</v>
      </c>
      <c r="AY165" s="18">
        <f t="shared" si="113"/>
        <v>0</v>
      </c>
      <c r="AZ165" s="18" t="str">
        <f t="shared" si="114"/>
        <v/>
      </c>
    </row>
    <row r="166" spans="1:52" ht="16">
      <c r="A166" s="8">
        <v>161</v>
      </c>
      <c r="B166" s="1" t="s">
        <v>204</v>
      </c>
      <c r="C166">
        <f t="shared" si="80"/>
        <v>0</v>
      </c>
      <c r="D166">
        <f t="shared" si="80"/>
        <v>0</v>
      </c>
      <c r="E166">
        <f t="shared" si="80"/>
        <v>0</v>
      </c>
      <c r="F166">
        <f t="shared" si="80"/>
        <v>0</v>
      </c>
      <c r="G166">
        <f t="shared" si="80"/>
        <v>0</v>
      </c>
      <c r="H166">
        <f t="shared" si="80"/>
        <v>0</v>
      </c>
      <c r="I166">
        <f t="shared" si="80"/>
        <v>0</v>
      </c>
      <c r="J166">
        <f t="shared" si="80"/>
        <v>0</v>
      </c>
      <c r="K166">
        <f t="shared" si="80"/>
        <v>0</v>
      </c>
      <c r="L166">
        <f t="shared" si="80"/>
        <v>0</v>
      </c>
      <c r="M166">
        <f t="shared" si="80"/>
        <v>0</v>
      </c>
      <c r="N166">
        <f t="shared" si="80"/>
        <v>1</v>
      </c>
      <c r="O166" s="21">
        <f t="shared" si="81"/>
        <v>0</v>
      </c>
      <c r="P166" s="22" t="str">
        <f t="shared" si="115"/>
        <v/>
      </c>
      <c r="Q166">
        <f t="shared" si="82"/>
        <v>0</v>
      </c>
      <c r="R166">
        <f t="shared" si="83"/>
        <v>0</v>
      </c>
      <c r="S166">
        <f t="shared" si="83"/>
        <v>0</v>
      </c>
      <c r="T166">
        <f t="shared" si="84"/>
        <v>0</v>
      </c>
      <c r="U166" s="36" t="s">
        <v>22</v>
      </c>
      <c r="V166">
        <f t="shared" si="85"/>
        <v>1</v>
      </c>
      <c r="W166">
        <f t="shared" si="85"/>
        <v>0</v>
      </c>
      <c r="X166" s="21">
        <f t="shared" si="86"/>
        <v>0</v>
      </c>
      <c r="Y166" s="18">
        <f t="shared" si="87"/>
        <v>0</v>
      </c>
      <c r="Z166" s="18">
        <f t="shared" si="88"/>
        <v>0</v>
      </c>
      <c r="AA166" s="18">
        <f t="shared" si="89"/>
        <v>0</v>
      </c>
      <c r="AB166" s="18">
        <f t="shared" si="90"/>
        <v>0</v>
      </c>
      <c r="AC166" s="18">
        <f t="shared" si="91"/>
        <v>0</v>
      </c>
      <c r="AD166" s="18">
        <f t="shared" si="92"/>
        <v>0</v>
      </c>
      <c r="AE166" s="18">
        <f t="shared" si="93"/>
        <v>0</v>
      </c>
      <c r="AF166" s="18">
        <f t="shared" si="94"/>
        <v>0</v>
      </c>
      <c r="AG166" s="18">
        <f t="shared" si="95"/>
        <v>0</v>
      </c>
      <c r="AH166" s="18">
        <f t="shared" si="96"/>
        <v>0</v>
      </c>
      <c r="AI166" s="18">
        <f t="shared" si="97"/>
        <v>0</v>
      </c>
      <c r="AJ166" s="18">
        <f t="shared" si="98"/>
        <v>0</v>
      </c>
      <c r="AK166" s="18">
        <f t="shared" si="99"/>
        <v>0</v>
      </c>
      <c r="AL166" s="18">
        <f t="shared" si="100"/>
        <v>0</v>
      </c>
      <c r="AM166" s="18">
        <f t="shared" si="101"/>
        <v>0</v>
      </c>
      <c r="AN166" s="18">
        <f t="shared" si="102"/>
        <v>0</v>
      </c>
      <c r="AO166" s="18">
        <f t="shared" si="103"/>
        <v>0</v>
      </c>
      <c r="AP166" s="18">
        <f t="shared" si="104"/>
        <v>0</v>
      </c>
      <c r="AQ166" s="18">
        <f t="shared" si="105"/>
        <v>0</v>
      </c>
      <c r="AR166" s="18">
        <f t="shared" si="106"/>
        <v>1</v>
      </c>
      <c r="AS166" s="18">
        <f t="shared" si="107"/>
        <v>0</v>
      </c>
      <c r="AT166" s="18">
        <f t="shared" si="108"/>
        <v>0</v>
      </c>
      <c r="AU166" s="18">
        <f t="shared" si="109"/>
        <v>0</v>
      </c>
      <c r="AV166" s="18">
        <f t="shared" si="110"/>
        <v>0</v>
      </c>
      <c r="AW166" s="18">
        <f t="shared" si="111"/>
        <v>0</v>
      </c>
      <c r="AX166" s="18">
        <f t="shared" si="112"/>
        <v>0</v>
      </c>
      <c r="AY166" s="18">
        <f t="shared" si="113"/>
        <v>0</v>
      </c>
      <c r="AZ166" s="18" t="str">
        <f t="shared" si="114"/>
        <v/>
      </c>
    </row>
    <row r="167" spans="1:52" ht="16">
      <c r="A167" s="8">
        <v>162</v>
      </c>
      <c r="B167" s="1" t="s">
        <v>20</v>
      </c>
      <c r="C167">
        <f t="shared" si="80"/>
        <v>0</v>
      </c>
      <c r="D167">
        <f t="shared" si="80"/>
        <v>0</v>
      </c>
      <c r="E167">
        <f t="shared" si="80"/>
        <v>0</v>
      </c>
      <c r="F167">
        <f t="shared" si="80"/>
        <v>0</v>
      </c>
      <c r="G167">
        <f t="shared" si="80"/>
        <v>1</v>
      </c>
      <c r="H167">
        <f t="shared" si="80"/>
        <v>0</v>
      </c>
      <c r="I167">
        <f t="shared" ref="D167:N188" si="116">IF($B167=I$5,1,0)</f>
        <v>0</v>
      </c>
      <c r="J167">
        <f t="shared" si="116"/>
        <v>0</v>
      </c>
      <c r="K167">
        <f t="shared" si="116"/>
        <v>0</v>
      </c>
      <c r="L167">
        <f t="shared" si="116"/>
        <v>0</v>
      </c>
      <c r="M167">
        <f t="shared" si="116"/>
        <v>0</v>
      </c>
      <c r="N167">
        <f t="shared" si="116"/>
        <v>0</v>
      </c>
      <c r="O167" s="21">
        <f t="shared" si="81"/>
        <v>0</v>
      </c>
      <c r="P167" s="22" t="str">
        <f t="shared" si="115"/>
        <v/>
      </c>
      <c r="Q167">
        <f t="shared" si="82"/>
        <v>0</v>
      </c>
      <c r="R167">
        <f t="shared" si="83"/>
        <v>0</v>
      </c>
      <c r="S167">
        <f t="shared" si="83"/>
        <v>0</v>
      </c>
      <c r="T167">
        <f t="shared" si="84"/>
        <v>0</v>
      </c>
      <c r="U167" s="36" t="s">
        <v>22</v>
      </c>
      <c r="V167">
        <f t="shared" si="85"/>
        <v>1</v>
      </c>
      <c r="W167">
        <f t="shared" si="85"/>
        <v>0</v>
      </c>
      <c r="X167" s="21">
        <f t="shared" si="86"/>
        <v>0</v>
      </c>
      <c r="Y167" s="18">
        <f t="shared" si="87"/>
        <v>0</v>
      </c>
      <c r="Z167" s="18">
        <f t="shared" si="88"/>
        <v>0</v>
      </c>
      <c r="AA167" s="18">
        <f t="shared" si="89"/>
        <v>0</v>
      </c>
      <c r="AB167" s="18">
        <f t="shared" si="90"/>
        <v>0</v>
      </c>
      <c r="AC167" s="18">
        <f t="shared" si="91"/>
        <v>0</v>
      </c>
      <c r="AD167" s="18">
        <f t="shared" si="92"/>
        <v>1</v>
      </c>
      <c r="AE167" s="18">
        <f t="shared" si="93"/>
        <v>0</v>
      </c>
      <c r="AF167" s="18">
        <f t="shared" si="94"/>
        <v>0</v>
      </c>
      <c r="AG167" s="18">
        <f t="shared" si="95"/>
        <v>0</v>
      </c>
      <c r="AH167" s="18">
        <f t="shared" si="96"/>
        <v>0</v>
      </c>
      <c r="AI167" s="18">
        <f t="shared" si="97"/>
        <v>0</v>
      </c>
      <c r="AJ167" s="18">
        <f t="shared" si="98"/>
        <v>0</v>
      </c>
      <c r="AK167" s="18">
        <f t="shared" si="99"/>
        <v>0</v>
      </c>
      <c r="AL167" s="18">
        <f t="shared" si="100"/>
        <v>0</v>
      </c>
      <c r="AM167" s="18">
        <f t="shared" si="101"/>
        <v>0</v>
      </c>
      <c r="AN167" s="18">
        <f t="shared" si="102"/>
        <v>0</v>
      </c>
      <c r="AO167" s="18">
        <f t="shared" si="103"/>
        <v>0</v>
      </c>
      <c r="AP167" s="18">
        <f t="shared" si="104"/>
        <v>0</v>
      </c>
      <c r="AQ167" s="18">
        <f t="shared" si="105"/>
        <v>0</v>
      </c>
      <c r="AR167" s="18">
        <f t="shared" si="106"/>
        <v>0</v>
      </c>
      <c r="AS167" s="18">
        <f t="shared" si="107"/>
        <v>0</v>
      </c>
      <c r="AT167" s="18">
        <f t="shared" si="108"/>
        <v>0</v>
      </c>
      <c r="AU167" s="18">
        <f t="shared" si="109"/>
        <v>0</v>
      </c>
      <c r="AV167" s="18">
        <f t="shared" si="110"/>
        <v>0</v>
      </c>
      <c r="AW167" s="18">
        <f t="shared" si="111"/>
        <v>0</v>
      </c>
      <c r="AX167" s="18">
        <f t="shared" si="112"/>
        <v>0</v>
      </c>
      <c r="AY167" s="18">
        <f t="shared" si="113"/>
        <v>0</v>
      </c>
      <c r="AZ167" s="18" t="str">
        <f t="shared" si="114"/>
        <v/>
      </c>
    </row>
    <row r="168" spans="1:52" ht="16">
      <c r="A168" s="8">
        <v>163</v>
      </c>
      <c r="B168" s="1" t="s">
        <v>204</v>
      </c>
      <c r="C168">
        <f t="shared" ref="C168:N208" si="117">IF($B168=C$5,1,0)</f>
        <v>0</v>
      </c>
      <c r="D168">
        <f t="shared" si="116"/>
        <v>0</v>
      </c>
      <c r="E168">
        <f t="shared" si="116"/>
        <v>0</v>
      </c>
      <c r="F168">
        <f t="shared" si="116"/>
        <v>0</v>
      </c>
      <c r="G168">
        <f t="shared" si="116"/>
        <v>0</v>
      </c>
      <c r="H168">
        <f t="shared" si="116"/>
        <v>0</v>
      </c>
      <c r="I168">
        <f t="shared" si="116"/>
        <v>0</v>
      </c>
      <c r="J168">
        <f t="shared" si="116"/>
        <v>0</v>
      </c>
      <c r="K168">
        <f t="shared" si="116"/>
        <v>0</v>
      </c>
      <c r="L168">
        <f t="shared" si="116"/>
        <v>0</v>
      </c>
      <c r="M168">
        <f t="shared" si="116"/>
        <v>0</v>
      </c>
      <c r="N168">
        <f t="shared" si="116"/>
        <v>1</v>
      </c>
      <c r="O168" s="21">
        <f t="shared" si="81"/>
        <v>0</v>
      </c>
      <c r="P168" s="22" t="str">
        <f t="shared" si="115"/>
        <v/>
      </c>
      <c r="Q168">
        <f t="shared" si="82"/>
        <v>0</v>
      </c>
      <c r="R168">
        <f t="shared" si="83"/>
        <v>0</v>
      </c>
      <c r="S168">
        <f t="shared" si="83"/>
        <v>0</v>
      </c>
      <c r="T168">
        <f t="shared" si="84"/>
        <v>0</v>
      </c>
      <c r="U168" s="36" t="s">
        <v>22</v>
      </c>
      <c r="V168">
        <f t="shared" si="85"/>
        <v>1</v>
      </c>
      <c r="W168">
        <f t="shared" si="85"/>
        <v>0</v>
      </c>
      <c r="X168" s="21">
        <f t="shared" si="86"/>
        <v>0</v>
      </c>
      <c r="Y168" s="18">
        <f t="shared" si="87"/>
        <v>0</v>
      </c>
      <c r="Z168" s="18">
        <f t="shared" si="88"/>
        <v>0</v>
      </c>
      <c r="AA168" s="18">
        <f t="shared" si="89"/>
        <v>0</v>
      </c>
      <c r="AB168" s="18">
        <f t="shared" si="90"/>
        <v>0</v>
      </c>
      <c r="AC168" s="18">
        <f t="shared" si="91"/>
        <v>0</v>
      </c>
      <c r="AD168" s="18">
        <f t="shared" si="92"/>
        <v>0</v>
      </c>
      <c r="AE168" s="18">
        <f t="shared" si="93"/>
        <v>0</v>
      </c>
      <c r="AF168" s="18">
        <f t="shared" si="94"/>
        <v>0</v>
      </c>
      <c r="AG168" s="18">
        <f t="shared" si="95"/>
        <v>0</v>
      </c>
      <c r="AH168" s="18">
        <f t="shared" si="96"/>
        <v>0</v>
      </c>
      <c r="AI168" s="18">
        <f t="shared" si="97"/>
        <v>0</v>
      </c>
      <c r="AJ168" s="18">
        <f t="shared" si="98"/>
        <v>0</v>
      </c>
      <c r="AK168" s="18">
        <f t="shared" si="99"/>
        <v>0</v>
      </c>
      <c r="AL168" s="18">
        <f t="shared" si="100"/>
        <v>0</v>
      </c>
      <c r="AM168" s="18">
        <f t="shared" si="101"/>
        <v>0</v>
      </c>
      <c r="AN168" s="18">
        <f t="shared" si="102"/>
        <v>0</v>
      </c>
      <c r="AO168" s="18">
        <f t="shared" si="103"/>
        <v>0</v>
      </c>
      <c r="AP168" s="18">
        <f t="shared" si="104"/>
        <v>0</v>
      </c>
      <c r="AQ168" s="18">
        <f t="shared" si="105"/>
        <v>0</v>
      </c>
      <c r="AR168" s="18">
        <f t="shared" si="106"/>
        <v>1</v>
      </c>
      <c r="AS168" s="18">
        <f t="shared" si="107"/>
        <v>0</v>
      </c>
      <c r="AT168" s="18">
        <f t="shared" si="108"/>
        <v>0</v>
      </c>
      <c r="AU168" s="18">
        <f t="shared" si="109"/>
        <v>0</v>
      </c>
      <c r="AV168" s="18">
        <f t="shared" si="110"/>
        <v>0</v>
      </c>
      <c r="AW168" s="18">
        <f t="shared" si="111"/>
        <v>0</v>
      </c>
      <c r="AX168" s="18">
        <f t="shared" si="112"/>
        <v>0</v>
      </c>
      <c r="AY168" s="18">
        <f t="shared" si="113"/>
        <v>0</v>
      </c>
      <c r="AZ168" s="18" t="str">
        <f t="shared" si="114"/>
        <v/>
      </c>
    </row>
    <row r="169" spans="1:52" ht="16">
      <c r="A169" s="8">
        <v>164</v>
      </c>
      <c r="B169" s="1" t="s">
        <v>1028</v>
      </c>
      <c r="C169">
        <f t="shared" si="117"/>
        <v>0</v>
      </c>
      <c r="D169">
        <f t="shared" si="116"/>
        <v>0</v>
      </c>
      <c r="E169">
        <f t="shared" si="116"/>
        <v>0</v>
      </c>
      <c r="F169">
        <f t="shared" si="116"/>
        <v>0</v>
      </c>
      <c r="G169">
        <f t="shared" si="116"/>
        <v>0</v>
      </c>
      <c r="H169">
        <f t="shared" si="116"/>
        <v>0</v>
      </c>
      <c r="I169">
        <f t="shared" si="116"/>
        <v>0</v>
      </c>
      <c r="J169">
        <f t="shared" si="116"/>
        <v>0</v>
      </c>
      <c r="K169">
        <f t="shared" si="116"/>
        <v>0</v>
      </c>
      <c r="L169">
        <f t="shared" si="116"/>
        <v>0</v>
      </c>
      <c r="M169">
        <f t="shared" si="116"/>
        <v>0</v>
      </c>
      <c r="N169">
        <f t="shared" si="116"/>
        <v>0</v>
      </c>
      <c r="O169" s="21">
        <f t="shared" si="81"/>
        <v>1</v>
      </c>
      <c r="P169" s="22" t="str">
        <f t="shared" si="115"/>
        <v>Skolkovo foundation</v>
      </c>
      <c r="Q169">
        <f t="shared" si="82"/>
        <v>0</v>
      </c>
      <c r="R169">
        <f t="shared" si="83"/>
        <v>0</v>
      </c>
      <c r="S169">
        <f t="shared" si="83"/>
        <v>0</v>
      </c>
      <c r="T169">
        <f t="shared" si="84"/>
        <v>0</v>
      </c>
      <c r="U169" s="36" t="s">
        <v>22</v>
      </c>
      <c r="V169">
        <f t="shared" si="85"/>
        <v>1</v>
      </c>
      <c r="W169">
        <f t="shared" si="85"/>
        <v>0</v>
      </c>
      <c r="X169" s="21">
        <f t="shared" si="86"/>
        <v>0</v>
      </c>
      <c r="Y169" s="18">
        <f t="shared" si="87"/>
        <v>0</v>
      </c>
      <c r="Z169" s="18">
        <f t="shared" si="88"/>
        <v>0</v>
      </c>
      <c r="AA169" s="18">
        <f t="shared" si="89"/>
        <v>0</v>
      </c>
      <c r="AB169" s="18">
        <f t="shared" si="90"/>
        <v>0</v>
      </c>
      <c r="AC169" s="18">
        <f t="shared" si="91"/>
        <v>0</v>
      </c>
      <c r="AD169" s="18">
        <f t="shared" si="92"/>
        <v>0</v>
      </c>
      <c r="AE169" s="18">
        <f t="shared" si="93"/>
        <v>0</v>
      </c>
      <c r="AF169" s="18">
        <f t="shared" si="94"/>
        <v>0</v>
      </c>
      <c r="AG169" s="18">
        <f t="shared" si="95"/>
        <v>0</v>
      </c>
      <c r="AH169" s="18">
        <f t="shared" si="96"/>
        <v>0</v>
      </c>
      <c r="AI169" s="18">
        <f t="shared" si="97"/>
        <v>0</v>
      </c>
      <c r="AJ169" s="18">
        <f t="shared" si="98"/>
        <v>0</v>
      </c>
      <c r="AK169" s="18">
        <f t="shared" si="99"/>
        <v>0</v>
      </c>
      <c r="AL169" s="18">
        <f t="shared" si="100"/>
        <v>0</v>
      </c>
      <c r="AM169" s="18">
        <f t="shared" si="101"/>
        <v>0</v>
      </c>
      <c r="AN169" s="18">
        <f t="shared" si="102"/>
        <v>0</v>
      </c>
      <c r="AO169" s="18">
        <f t="shared" si="103"/>
        <v>0</v>
      </c>
      <c r="AP169" s="18">
        <f t="shared" si="104"/>
        <v>0</v>
      </c>
      <c r="AQ169" s="18">
        <f t="shared" si="105"/>
        <v>0</v>
      </c>
      <c r="AR169" s="18">
        <f t="shared" si="106"/>
        <v>0</v>
      </c>
      <c r="AS169" s="18">
        <f t="shared" si="107"/>
        <v>0</v>
      </c>
      <c r="AT169" s="18">
        <f t="shared" si="108"/>
        <v>0</v>
      </c>
      <c r="AU169" s="18">
        <f t="shared" si="109"/>
        <v>0</v>
      </c>
      <c r="AV169" s="18">
        <f t="shared" si="110"/>
        <v>0</v>
      </c>
      <c r="AW169" s="18">
        <f t="shared" si="111"/>
        <v>0</v>
      </c>
      <c r="AX169" s="18">
        <f t="shared" si="112"/>
        <v>0</v>
      </c>
      <c r="AY169" s="18">
        <f t="shared" si="113"/>
        <v>0</v>
      </c>
      <c r="AZ169" s="18" t="str">
        <f t="shared" si="114"/>
        <v/>
      </c>
    </row>
    <row r="170" spans="1:52" ht="16">
      <c r="A170" s="8">
        <v>165</v>
      </c>
      <c r="B170" s="1" t="s">
        <v>249</v>
      </c>
      <c r="C170">
        <f t="shared" si="117"/>
        <v>0</v>
      </c>
      <c r="D170">
        <f t="shared" si="116"/>
        <v>0</v>
      </c>
      <c r="E170">
        <f t="shared" si="116"/>
        <v>0</v>
      </c>
      <c r="F170">
        <f t="shared" si="116"/>
        <v>0</v>
      </c>
      <c r="G170">
        <f t="shared" si="116"/>
        <v>0</v>
      </c>
      <c r="H170">
        <f t="shared" si="116"/>
        <v>0</v>
      </c>
      <c r="I170">
        <f t="shared" si="116"/>
        <v>0</v>
      </c>
      <c r="J170">
        <f t="shared" si="116"/>
        <v>0</v>
      </c>
      <c r="K170">
        <f t="shared" si="116"/>
        <v>0</v>
      </c>
      <c r="L170">
        <f t="shared" si="116"/>
        <v>1</v>
      </c>
      <c r="M170">
        <f t="shared" si="116"/>
        <v>0</v>
      </c>
      <c r="N170">
        <f t="shared" si="116"/>
        <v>0</v>
      </c>
      <c r="O170" s="21">
        <f t="shared" si="81"/>
        <v>0</v>
      </c>
      <c r="P170" s="22" t="str">
        <f t="shared" si="115"/>
        <v/>
      </c>
      <c r="Q170">
        <f t="shared" si="82"/>
        <v>0</v>
      </c>
      <c r="R170">
        <f t="shared" si="83"/>
        <v>0</v>
      </c>
      <c r="S170">
        <f t="shared" si="83"/>
        <v>0</v>
      </c>
      <c r="T170">
        <f t="shared" si="84"/>
        <v>0</v>
      </c>
      <c r="U170" s="36" t="s">
        <v>22</v>
      </c>
      <c r="V170">
        <f t="shared" si="85"/>
        <v>1</v>
      </c>
      <c r="W170">
        <f t="shared" si="85"/>
        <v>0</v>
      </c>
      <c r="X170" s="21">
        <f t="shared" si="86"/>
        <v>0</v>
      </c>
      <c r="Y170" s="18">
        <f t="shared" si="87"/>
        <v>0</v>
      </c>
      <c r="Z170" s="18">
        <f t="shared" si="88"/>
        <v>0</v>
      </c>
      <c r="AA170" s="18">
        <f t="shared" si="89"/>
        <v>0</v>
      </c>
      <c r="AB170" s="18">
        <f t="shared" si="90"/>
        <v>0</v>
      </c>
      <c r="AC170" s="18">
        <f t="shared" si="91"/>
        <v>0</v>
      </c>
      <c r="AD170" s="18">
        <f t="shared" si="92"/>
        <v>0</v>
      </c>
      <c r="AE170" s="18">
        <f t="shared" si="93"/>
        <v>0</v>
      </c>
      <c r="AF170" s="18">
        <f t="shared" si="94"/>
        <v>0</v>
      </c>
      <c r="AG170" s="18">
        <f t="shared" si="95"/>
        <v>0</v>
      </c>
      <c r="AH170" s="18">
        <f t="shared" si="96"/>
        <v>0</v>
      </c>
      <c r="AI170" s="18">
        <f t="shared" si="97"/>
        <v>0</v>
      </c>
      <c r="AJ170" s="18">
        <f t="shared" si="98"/>
        <v>0</v>
      </c>
      <c r="AK170" s="18">
        <f t="shared" si="99"/>
        <v>0</v>
      </c>
      <c r="AL170" s="18">
        <f t="shared" si="100"/>
        <v>0</v>
      </c>
      <c r="AM170" s="18">
        <f t="shared" si="101"/>
        <v>0</v>
      </c>
      <c r="AN170" s="18">
        <f t="shared" si="102"/>
        <v>1</v>
      </c>
      <c r="AO170" s="18">
        <f t="shared" si="103"/>
        <v>0</v>
      </c>
      <c r="AP170" s="18">
        <f t="shared" si="104"/>
        <v>0</v>
      </c>
      <c r="AQ170" s="18">
        <f t="shared" si="105"/>
        <v>0</v>
      </c>
      <c r="AR170" s="18">
        <f t="shared" si="106"/>
        <v>0</v>
      </c>
      <c r="AS170" s="18">
        <f t="shared" si="107"/>
        <v>0</v>
      </c>
      <c r="AT170" s="18">
        <f t="shared" si="108"/>
        <v>0</v>
      </c>
      <c r="AU170" s="18">
        <f t="shared" si="109"/>
        <v>0</v>
      </c>
      <c r="AV170" s="18">
        <f t="shared" si="110"/>
        <v>0</v>
      </c>
      <c r="AW170" s="18">
        <f t="shared" si="111"/>
        <v>0</v>
      </c>
      <c r="AX170" s="18">
        <f t="shared" si="112"/>
        <v>0</v>
      </c>
      <c r="AY170" s="18">
        <f t="shared" si="113"/>
        <v>0</v>
      </c>
      <c r="AZ170" s="18" t="str">
        <f t="shared" si="114"/>
        <v/>
      </c>
    </row>
    <row r="171" spans="1:52" ht="16">
      <c r="A171" s="8">
        <v>166</v>
      </c>
      <c r="B171" s="1" t="s">
        <v>126</v>
      </c>
      <c r="C171">
        <f t="shared" si="117"/>
        <v>0</v>
      </c>
      <c r="D171">
        <f t="shared" si="116"/>
        <v>0</v>
      </c>
      <c r="E171">
        <f t="shared" si="116"/>
        <v>0</v>
      </c>
      <c r="F171">
        <f t="shared" si="116"/>
        <v>0</v>
      </c>
      <c r="G171">
        <f t="shared" si="116"/>
        <v>0</v>
      </c>
      <c r="H171">
        <f t="shared" si="116"/>
        <v>0</v>
      </c>
      <c r="I171">
        <f t="shared" si="116"/>
        <v>1</v>
      </c>
      <c r="J171">
        <f t="shared" si="116"/>
        <v>0</v>
      </c>
      <c r="K171">
        <f t="shared" si="116"/>
        <v>0</v>
      </c>
      <c r="L171">
        <f t="shared" si="116"/>
        <v>0</v>
      </c>
      <c r="M171">
        <f t="shared" si="116"/>
        <v>0</v>
      </c>
      <c r="N171">
        <f t="shared" si="116"/>
        <v>0</v>
      </c>
      <c r="O171" s="21">
        <f t="shared" si="81"/>
        <v>0</v>
      </c>
      <c r="P171" s="22" t="str">
        <f t="shared" si="115"/>
        <v/>
      </c>
      <c r="Q171">
        <f t="shared" si="82"/>
        <v>0</v>
      </c>
      <c r="R171">
        <f t="shared" si="83"/>
        <v>0</v>
      </c>
      <c r="S171">
        <f t="shared" si="83"/>
        <v>0</v>
      </c>
      <c r="T171">
        <f t="shared" si="84"/>
        <v>0</v>
      </c>
      <c r="U171" s="36" t="s">
        <v>22</v>
      </c>
      <c r="V171">
        <f t="shared" si="85"/>
        <v>1</v>
      </c>
      <c r="W171">
        <f t="shared" si="85"/>
        <v>0</v>
      </c>
      <c r="X171" s="21">
        <f t="shared" si="86"/>
        <v>0</v>
      </c>
      <c r="Y171" s="18">
        <f t="shared" si="87"/>
        <v>0</v>
      </c>
      <c r="Z171" s="18">
        <f t="shared" si="88"/>
        <v>0</v>
      </c>
      <c r="AA171" s="18">
        <f t="shared" si="89"/>
        <v>0</v>
      </c>
      <c r="AB171" s="18">
        <f t="shared" si="90"/>
        <v>0</v>
      </c>
      <c r="AC171" s="18">
        <f t="shared" si="91"/>
        <v>0</v>
      </c>
      <c r="AD171" s="18">
        <f t="shared" si="92"/>
        <v>0</v>
      </c>
      <c r="AE171" s="18">
        <f t="shared" si="93"/>
        <v>0</v>
      </c>
      <c r="AF171" s="18">
        <f t="shared" si="94"/>
        <v>0</v>
      </c>
      <c r="AG171" s="18">
        <f t="shared" si="95"/>
        <v>0</v>
      </c>
      <c r="AH171" s="18">
        <f t="shared" si="96"/>
        <v>1</v>
      </c>
      <c r="AI171" s="18">
        <f t="shared" si="97"/>
        <v>0</v>
      </c>
      <c r="AJ171" s="18">
        <f t="shared" si="98"/>
        <v>0</v>
      </c>
      <c r="AK171" s="18">
        <f t="shared" si="99"/>
        <v>0</v>
      </c>
      <c r="AL171" s="18">
        <f t="shared" si="100"/>
        <v>0</v>
      </c>
      <c r="AM171" s="18">
        <f t="shared" si="101"/>
        <v>0</v>
      </c>
      <c r="AN171" s="18">
        <f t="shared" si="102"/>
        <v>0</v>
      </c>
      <c r="AO171" s="18">
        <f t="shared" si="103"/>
        <v>0</v>
      </c>
      <c r="AP171" s="18">
        <f t="shared" si="104"/>
        <v>0</v>
      </c>
      <c r="AQ171" s="18">
        <f t="shared" si="105"/>
        <v>0</v>
      </c>
      <c r="AR171" s="18">
        <f t="shared" si="106"/>
        <v>0</v>
      </c>
      <c r="AS171" s="18">
        <f t="shared" si="107"/>
        <v>0</v>
      </c>
      <c r="AT171" s="18">
        <f t="shared" si="108"/>
        <v>0</v>
      </c>
      <c r="AU171" s="18">
        <f t="shared" si="109"/>
        <v>0</v>
      </c>
      <c r="AV171" s="18">
        <f t="shared" si="110"/>
        <v>0</v>
      </c>
      <c r="AW171" s="18">
        <f t="shared" si="111"/>
        <v>0</v>
      </c>
      <c r="AX171" s="18">
        <f t="shared" si="112"/>
        <v>0</v>
      </c>
      <c r="AY171" s="18">
        <f t="shared" si="113"/>
        <v>0</v>
      </c>
      <c r="AZ171" s="18" t="str">
        <f t="shared" si="114"/>
        <v/>
      </c>
    </row>
    <row r="172" spans="1:52" ht="16">
      <c r="A172" s="8">
        <v>167</v>
      </c>
      <c r="B172" s="1" t="s">
        <v>498</v>
      </c>
      <c r="C172">
        <f t="shared" si="117"/>
        <v>0</v>
      </c>
      <c r="D172">
        <f t="shared" si="116"/>
        <v>0</v>
      </c>
      <c r="E172">
        <f t="shared" si="116"/>
        <v>0</v>
      </c>
      <c r="F172">
        <f t="shared" si="116"/>
        <v>0</v>
      </c>
      <c r="G172">
        <f t="shared" si="116"/>
        <v>0</v>
      </c>
      <c r="H172">
        <f t="shared" si="116"/>
        <v>0</v>
      </c>
      <c r="I172">
        <f t="shared" si="116"/>
        <v>0</v>
      </c>
      <c r="J172">
        <f t="shared" si="116"/>
        <v>0</v>
      </c>
      <c r="K172">
        <f t="shared" si="116"/>
        <v>0</v>
      </c>
      <c r="L172">
        <f t="shared" si="116"/>
        <v>0</v>
      </c>
      <c r="M172">
        <f t="shared" si="116"/>
        <v>0</v>
      </c>
      <c r="N172">
        <f t="shared" si="116"/>
        <v>0</v>
      </c>
      <c r="O172" s="21">
        <f t="shared" si="81"/>
        <v>1</v>
      </c>
      <c r="P172" s="22" t="str">
        <f t="shared" si="115"/>
        <v>local government / union</v>
      </c>
      <c r="Q172">
        <f t="shared" si="82"/>
        <v>0</v>
      </c>
      <c r="R172">
        <f t="shared" si="83"/>
        <v>0</v>
      </c>
      <c r="S172">
        <f t="shared" si="83"/>
        <v>0</v>
      </c>
      <c r="T172">
        <f t="shared" si="84"/>
        <v>0</v>
      </c>
      <c r="U172" s="36" t="s">
        <v>22</v>
      </c>
      <c r="V172">
        <f t="shared" si="85"/>
        <v>1</v>
      </c>
      <c r="W172">
        <f t="shared" si="85"/>
        <v>0</v>
      </c>
      <c r="X172" s="21">
        <f t="shared" si="86"/>
        <v>0</v>
      </c>
      <c r="Y172" s="18">
        <f t="shared" si="87"/>
        <v>0</v>
      </c>
      <c r="Z172" s="18">
        <f t="shared" si="88"/>
        <v>0</v>
      </c>
      <c r="AA172" s="18">
        <f t="shared" si="89"/>
        <v>0</v>
      </c>
      <c r="AB172" s="18">
        <f t="shared" si="90"/>
        <v>0</v>
      </c>
      <c r="AC172" s="18">
        <f t="shared" si="91"/>
        <v>0</v>
      </c>
      <c r="AD172" s="18">
        <f t="shared" si="92"/>
        <v>0</v>
      </c>
      <c r="AE172" s="18">
        <f t="shared" si="93"/>
        <v>0</v>
      </c>
      <c r="AF172" s="18">
        <f t="shared" si="94"/>
        <v>0</v>
      </c>
      <c r="AG172" s="18">
        <f t="shared" si="95"/>
        <v>0</v>
      </c>
      <c r="AH172" s="18">
        <f t="shared" si="96"/>
        <v>0</v>
      </c>
      <c r="AI172" s="18">
        <f t="shared" si="97"/>
        <v>0</v>
      </c>
      <c r="AJ172" s="18">
        <f t="shared" si="98"/>
        <v>0</v>
      </c>
      <c r="AK172" s="18">
        <f t="shared" si="99"/>
        <v>0</v>
      </c>
      <c r="AL172" s="18">
        <f t="shared" si="100"/>
        <v>0</v>
      </c>
      <c r="AM172" s="18">
        <f t="shared" si="101"/>
        <v>0</v>
      </c>
      <c r="AN172" s="18">
        <f t="shared" si="102"/>
        <v>0</v>
      </c>
      <c r="AO172" s="18">
        <f t="shared" si="103"/>
        <v>0</v>
      </c>
      <c r="AP172" s="18">
        <f t="shared" si="104"/>
        <v>0</v>
      </c>
      <c r="AQ172" s="18">
        <f t="shared" si="105"/>
        <v>0</v>
      </c>
      <c r="AR172" s="18">
        <f t="shared" si="106"/>
        <v>0</v>
      </c>
      <c r="AS172" s="18">
        <f t="shared" si="107"/>
        <v>0</v>
      </c>
      <c r="AT172" s="18">
        <f t="shared" si="108"/>
        <v>0</v>
      </c>
      <c r="AU172" s="18">
        <f t="shared" si="109"/>
        <v>0</v>
      </c>
      <c r="AV172" s="18">
        <f t="shared" si="110"/>
        <v>0</v>
      </c>
      <c r="AW172" s="18">
        <f t="shared" si="111"/>
        <v>0</v>
      </c>
      <c r="AX172" s="18">
        <f t="shared" si="112"/>
        <v>0</v>
      </c>
      <c r="AY172" s="18">
        <f t="shared" si="113"/>
        <v>0</v>
      </c>
      <c r="AZ172" s="18" t="str">
        <f t="shared" si="114"/>
        <v/>
      </c>
    </row>
    <row r="173" spans="1:52" ht="16">
      <c r="A173" s="8">
        <v>168</v>
      </c>
      <c r="B173" s="1" t="s">
        <v>1154</v>
      </c>
      <c r="C173">
        <f t="shared" si="117"/>
        <v>0</v>
      </c>
      <c r="D173">
        <f t="shared" si="116"/>
        <v>0</v>
      </c>
      <c r="E173">
        <f t="shared" si="116"/>
        <v>0</v>
      </c>
      <c r="F173">
        <f t="shared" si="116"/>
        <v>0</v>
      </c>
      <c r="G173">
        <f t="shared" si="116"/>
        <v>0</v>
      </c>
      <c r="H173">
        <f t="shared" si="116"/>
        <v>0</v>
      </c>
      <c r="I173">
        <f t="shared" si="116"/>
        <v>0</v>
      </c>
      <c r="J173">
        <f t="shared" si="116"/>
        <v>0</v>
      </c>
      <c r="K173">
        <f t="shared" si="116"/>
        <v>0</v>
      </c>
      <c r="L173">
        <f t="shared" si="116"/>
        <v>0</v>
      </c>
      <c r="M173">
        <f t="shared" si="116"/>
        <v>0</v>
      </c>
      <c r="N173">
        <f t="shared" si="116"/>
        <v>0</v>
      </c>
      <c r="O173" s="21">
        <f t="shared" si="81"/>
        <v>1</v>
      </c>
      <c r="P173" s="22" t="str">
        <f t="shared" si="115"/>
        <v>I am new to academia in the UK - currently, none</v>
      </c>
      <c r="Q173">
        <f t="shared" si="82"/>
        <v>0</v>
      </c>
      <c r="R173">
        <f t="shared" si="83"/>
        <v>0</v>
      </c>
      <c r="S173">
        <f t="shared" si="83"/>
        <v>0</v>
      </c>
      <c r="T173">
        <f t="shared" si="84"/>
        <v>0</v>
      </c>
      <c r="U173" s="36" t="s">
        <v>24</v>
      </c>
      <c r="V173">
        <f t="shared" si="85"/>
        <v>0</v>
      </c>
      <c r="W173">
        <f t="shared" si="85"/>
        <v>1</v>
      </c>
      <c r="X173" s="21">
        <f t="shared" si="86"/>
        <v>0</v>
      </c>
      <c r="Y173" s="18">
        <f t="shared" si="87"/>
        <v>0</v>
      </c>
      <c r="Z173" s="18">
        <f t="shared" si="88"/>
        <v>0</v>
      </c>
      <c r="AA173" s="18">
        <f t="shared" si="89"/>
        <v>0</v>
      </c>
      <c r="AB173" s="18">
        <f t="shared" si="90"/>
        <v>0</v>
      </c>
      <c r="AC173" s="18">
        <f t="shared" si="91"/>
        <v>0</v>
      </c>
      <c r="AD173" s="18">
        <f t="shared" si="92"/>
        <v>0</v>
      </c>
      <c r="AE173" s="18">
        <f t="shared" si="93"/>
        <v>0</v>
      </c>
      <c r="AF173" s="18">
        <f t="shared" si="94"/>
        <v>0</v>
      </c>
      <c r="AG173" s="18">
        <f t="shared" si="95"/>
        <v>0</v>
      </c>
      <c r="AH173" s="18">
        <f t="shared" si="96"/>
        <v>0</v>
      </c>
      <c r="AI173" s="18">
        <f t="shared" si="97"/>
        <v>0</v>
      </c>
      <c r="AJ173" s="18">
        <f t="shared" si="98"/>
        <v>0</v>
      </c>
      <c r="AK173" s="18">
        <f t="shared" si="99"/>
        <v>0</v>
      </c>
      <c r="AL173" s="18">
        <f t="shared" si="100"/>
        <v>0</v>
      </c>
      <c r="AM173" s="18">
        <f t="shared" si="101"/>
        <v>0</v>
      </c>
      <c r="AN173" s="18">
        <f t="shared" si="102"/>
        <v>0</v>
      </c>
      <c r="AO173" s="18">
        <f t="shared" si="103"/>
        <v>0</v>
      </c>
      <c r="AP173" s="18">
        <f t="shared" si="104"/>
        <v>0</v>
      </c>
      <c r="AQ173" s="18">
        <f t="shared" si="105"/>
        <v>0</v>
      </c>
      <c r="AR173" s="18">
        <f t="shared" si="106"/>
        <v>0</v>
      </c>
      <c r="AS173" s="18">
        <f t="shared" si="107"/>
        <v>0</v>
      </c>
      <c r="AT173" s="18">
        <f t="shared" si="108"/>
        <v>0</v>
      </c>
      <c r="AU173" s="18">
        <f t="shared" si="109"/>
        <v>0</v>
      </c>
      <c r="AV173" s="18">
        <f t="shared" si="110"/>
        <v>0</v>
      </c>
      <c r="AW173" s="18">
        <f t="shared" si="111"/>
        <v>0</v>
      </c>
      <c r="AX173" s="18">
        <f t="shared" si="112"/>
        <v>0</v>
      </c>
      <c r="AY173" s="18">
        <f t="shared" si="113"/>
        <v>0</v>
      </c>
      <c r="AZ173" s="18" t="str">
        <f t="shared" si="114"/>
        <v/>
      </c>
    </row>
    <row r="174" spans="1:52" ht="16">
      <c r="A174" s="8">
        <v>169</v>
      </c>
      <c r="B174" s="1" t="s">
        <v>20</v>
      </c>
      <c r="C174">
        <f t="shared" si="117"/>
        <v>0</v>
      </c>
      <c r="D174">
        <f t="shared" si="116"/>
        <v>0</v>
      </c>
      <c r="E174">
        <f t="shared" si="116"/>
        <v>0</v>
      </c>
      <c r="F174">
        <f t="shared" si="116"/>
        <v>0</v>
      </c>
      <c r="G174">
        <f t="shared" si="116"/>
        <v>1</v>
      </c>
      <c r="H174">
        <f t="shared" si="116"/>
        <v>0</v>
      </c>
      <c r="I174">
        <f t="shared" si="116"/>
        <v>0</v>
      </c>
      <c r="J174">
        <f t="shared" si="116"/>
        <v>0</v>
      </c>
      <c r="K174">
        <f t="shared" si="116"/>
        <v>0</v>
      </c>
      <c r="L174">
        <f t="shared" si="116"/>
        <v>0</v>
      </c>
      <c r="M174">
        <f t="shared" si="116"/>
        <v>0</v>
      </c>
      <c r="N174">
        <f t="shared" si="116"/>
        <v>0</v>
      </c>
      <c r="O174" s="21">
        <f t="shared" si="81"/>
        <v>0</v>
      </c>
      <c r="P174" s="22" t="str">
        <f t="shared" si="115"/>
        <v/>
      </c>
      <c r="Q174">
        <f t="shared" si="82"/>
        <v>0</v>
      </c>
      <c r="R174">
        <f t="shared" si="83"/>
        <v>0</v>
      </c>
      <c r="S174">
        <f t="shared" si="83"/>
        <v>0</v>
      </c>
      <c r="T174">
        <f t="shared" si="84"/>
        <v>0</v>
      </c>
      <c r="U174" s="36" t="s">
        <v>22</v>
      </c>
      <c r="V174">
        <f t="shared" si="85"/>
        <v>1</v>
      </c>
      <c r="W174">
        <f t="shared" si="85"/>
        <v>0</v>
      </c>
      <c r="X174" s="21">
        <f t="shared" si="86"/>
        <v>0</v>
      </c>
      <c r="Y174" s="18">
        <f t="shared" si="87"/>
        <v>0</v>
      </c>
      <c r="Z174" s="18">
        <f t="shared" si="88"/>
        <v>0</v>
      </c>
      <c r="AA174" s="18">
        <f t="shared" si="89"/>
        <v>0</v>
      </c>
      <c r="AB174" s="18">
        <f t="shared" si="90"/>
        <v>0</v>
      </c>
      <c r="AC174" s="18">
        <f t="shared" si="91"/>
        <v>0</v>
      </c>
      <c r="AD174" s="18">
        <f t="shared" si="92"/>
        <v>1</v>
      </c>
      <c r="AE174" s="18">
        <f t="shared" si="93"/>
        <v>0</v>
      </c>
      <c r="AF174" s="18">
        <f t="shared" si="94"/>
        <v>0</v>
      </c>
      <c r="AG174" s="18">
        <f t="shared" si="95"/>
        <v>0</v>
      </c>
      <c r="AH174" s="18">
        <f t="shared" si="96"/>
        <v>0</v>
      </c>
      <c r="AI174" s="18">
        <f t="shared" si="97"/>
        <v>0</v>
      </c>
      <c r="AJ174" s="18">
        <f t="shared" si="98"/>
        <v>0</v>
      </c>
      <c r="AK174" s="18">
        <f t="shared" si="99"/>
        <v>0</v>
      </c>
      <c r="AL174" s="18">
        <f t="shared" si="100"/>
        <v>0</v>
      </c>
      <c r="AM174" s="18">
        <f t="shared" si="101"/>
        <v>0</v>
      </c>
      <c r="AN174" s="18">
        <f t="shared" si="102"/>
        <v>0</v>
      </c>
      <c r="AO174" s="18">
        <f t="shared" si="103"/>
        <v>0</v>
      </c>
      <c r="AP174" s="18">
        <f t="shared" si="104"/>
        <v>0</v>
      </c>
      <c r="AQ174" s="18">
        <f t="shared" si="105"/>
        <v>0</v>
      </c>
      <c r="AR174" s="18">
        <f t="shared" si="106"/>
        <v>0</v>
      </c>
      <c r="AS174" s="18">
        <f t="shared" si="107"/>
        <v>0</v>
      </c>
      <c r="AT174" s="18">
        <f t="shared" si="108"/>
        <v>0</v>
      </c>
      <c r="AU174" s="18">
        <f t="shared" si="109"/>
        <v>0</v>
      </c>
      <c r="AV174" s="18">
        <f t="shared" si="110"/>
        <v>0</v>
      </c>
      <c r="AW174" s="18">
        <f t="shared" si="111"/>
        <v>0</v>
      </c>
      <c r="AX174" s="18">
        <f t="shared" si="112"/>
        <v>0</v>
      </c>
      <c r="AY174" s="18">
        <f t="shared" si="113"/>
        <v>0</v>
      </c>
      <c r="AZ174" s="18" t="str">
        <f t="shared" si="114"/>
        <v/>
      </c>
    </row>
    <row r="175" spans="1:52" ht="16">
      <c r="A175" s="8">
        <v>170</v>
      </c>
      <c r="B175" s="1" t="s">
        <v>20</v>
      </c>
      <c r="C175">
        <f t="shared" si="117"/>
        <v>0</v>
      </c>
      <c r="D175">
        <f t="shared" si="116"/>
        <v>0</v>
      </c>
      <c r="E175">
        <f t="shared" si="116"/>
        <v>0</v>
      </c>
      <c r="F175">
        <f t="shared" si="116"/>
        <v>0</v>
      </c>
      <c r="G175">
        <f t="shared" si="116"/>
        <v>1</v>
      </c>
      <c r="H175">
        <f t="shared" si="116"/>
        <v>0</v>
      </c>
      <c r="I175">
        <f t="shared" si="116"/>
        <v>0</v>
      </c>
      <c r="J175">
        <f t="shared" si="116"/>
        <v>0</v>
      </c>
      <c r="K175">
        <f t="shared" si="116"/>
        <v>0</v>
      </c>
      <c r="L175">
        <f t="shared" si="116"/>
        <v>0</v>
      </c>
      <c r="M175">
        <f t="shared" si="116"/>
        <v>0</v>
      </c>
      <c r="N175">
        <f t="shared" si="116"/>
        <v>0</v>
      </c>
      <c r="O175" s="21">
        <f t="shared" si="81"/>
        <v>0</v>
      </c>
      <c r="P175" s="22" t="str">
        <f t="shared" si="115"/>
        <v/>
      </c>
      <c r="Q175">
        <f t="shared" si="82"/>
        <v>0</v>
      </c>
      <c r="R175">
        <f t="shared" si="83"/>
        <v>0</v>
      </c>
      <c r="S175">
        <f t="shared" si="83"/>
        <v>0</v>
      </c>
      <c r="T175">
        <f t="shared" si="84"/>
        <v>0</v>
      </c>
      <c r="U175" s="36" t="s">
        <v>22</v>
      </c>
      <c r="V175">
        <f t="shared" si="85"/>
        <v>1</v>
      </c>
      <c r="W175">
        <f t="shared" si="85"/>
        <v>0</v>
      </c>
      <c r="X175" s="21">
        <f t="shared" si="86"/>
        <v>0</v>
      </c>
      <c r="Y175" s="18">
        <f t="shared" si="87"/>
        <v>0</v>
      </c>
      <c r="Z175" s="18">
        <f t="shared" si="88"/>
        <v>0</v>
      </c>
      <c r="AA175" s="18">
        <f t="shared" si="89"/>
        <v>0</v>
      </c>
      <c r="AB175" s="18">
        <f t="shared" si="90"/>
        <v>0</v>
      </c>
      <c r="AC175" s="18">
        <f t="shared" si="91"/>
        <v>0</v>
      </c>
      <c r="AD175" s="18">
        <f t="shared" si="92"/>
        <v>1</v>
      </c>
      <c r="AE175" s="18">
        <f t="shared" si="93"/>
        <v>0</v>
      </c>
      <c r="AF175" s="18">
        <f t="shared" si="94"/>
        <v>0</v>
      </c>
      <c r="AG175" s="18">
        <f t="shared" si="95"/>
        <v>0</v>
      </c>
      <c r="AH175" s="18">
        <f t="shared" si="96"/>
        <v>0</v>
      </c>
      <c r="AI175" s="18">
        <f t="shared" si="97"/>
        <v>0</v>
      </c>
      <c r="AJ175" s="18">
        <f t="shared" si="98"/>
        <v>0</v>
      </c>
      <c r="AK175" s="18">
        <f t="shared" si="99"/>
        <v>0</v>
      </c>
      <c r="AL175" s="18">
        <f t="shared" si="100"/>
        <v>0</v>
      </c>
      <c r="AM175" s="18">
        <f t="shared" si="101"/>
        <v>0</v>
      </c>
      <c r="AN175" s="18">
        <f t="shared" si="102"/>
        <v>0</v>
      </c>
      <c r="AO175" s="18">
        <f t="shared" si="103"/>
        <v>0</v>
      </c>
      <c r="AP175" s="18">
        <f t="shared" si="104"/>
        <v>0</v>
      </c>
      <c r="AQ175" s="18">
        <f t="shared" si="105"/>
        <v>0</v>
      </c>
      <c r="AR175" s="18">
        <f t="shared" si="106"/>
        <v>0</v>
      </c>
      <c r="AS175" s="18">
        <f t="shared" si="107"/>
        <v>0</v>
      </c>
      <c r="AT175" s="18">
        <f t="shared" si="108"/>
        <v>0</v>
      </c>
      <c r="AU175" s="18">
        <f t="shared" si="109"/>
        <v>0</v>
      </c>
      <c r="AV175" s="18">
        <f t="shared" si="110"/>
        <v>0</v>
      </c>
      <c r="AW175" s="18">
        <f t="shared" si="111"/>
        <v>0</v>
      </c>
      <c r="AX175" s="18">
        <f t="shared" si="112"/>
        <v>0</v>
      </c>
      <c r="AY175" s="18">
        <f t="shared" si="113"/>
        <v>0</v>
      </c>
      <c r="AZ175" s="18" t="str">
        <f t="shared" si="114"/>
        <v/>
      </c>
    </row>
    <row r="176" spans="1:52" ht="16">
      <c r="A176" s="8">
        <v>171</v>
      </c>
      <c r="B176" s="1" t="s">
        <v>20</v>
      </c>
      <c r="C176">
        <f t="shared" si="117"/>
        <v>0</v>
      </c>
      <c r="D176">
        <f t="shared" si="116"/>
        <v>0</v>
      </c>
      <c r="E176">
        <f t="shared" si="116"/>
        <v>0</v>
      </c>
      <c r="F176">
        <f t="shared" si="116"/>
        <v>0</v>
      </c>
      <c r="G176">
        <f t="shared" si="116"/>
        <v>1</v>
      </c>
      <c r="H176">
        <f t="shared" si="116"/>
        <v>0</v>
      </c>
      <c r="I176">
        <f t="shared" si="116"/>
        <v>0</v>
      </c>
      <c r="J176">
        <f t="shared" si="116"/>
        <v>0</v>
      </c>
      <c r="K176">
        <f t="shared" si="116"/>
        <v>0</v>
      </c>
      <c r="L176">
        <f t="shared" si="116"/>
        <v>0</v>
      </c>
      <c r="M176">
        <f t="shared" si="116"/>
        <v>0</v>
      </c>
      <c r="N176">
        <f t="shared" si="116"/>
        <v>0</v>
      </c>
      <c r="O176" s="21">
        <f t="shared" si="81"/>
        <v>0</v>
      </c>
      <c r="P176" s="22" t="str">
        <f t="shared" si="115"/>
        <v/>
      </c>
      <c r="Q176">
        <f t="shared" si="82"/>
        <v>0</v>
      </c>
      <c r="R176">
        <f t="shared" si="83"/>
        <v>0</v>
      </c>
      <c r="S176">
        <f t="shared" si="83"/>
        <v>0</v>
      </c>
      <c r="T176">
        <f t="shared" si="84"/>
        <v>0</v>
      </c>
      <c r="U176" s="36" t="s">
        <v>22</v>
      </c>
      <c r="V176">
        <f t="shared" si="85"/>
        <v>1</v>
      </c>
      <c r="W176">
        <f t="shared" si="85"/>
        <v>0</v>
      </c>
      <c r="X176" s="21">
        <f t="shared" si="86"/>
        <v>0</v>
      </c>
      <c r="Y176" s="18">
        <f t="shared" si="87"/>
        <v>0</v>
      </c>
      <c r="Z176" s="18">
        <f t="shared" si="88"/>
        <v>0</v>
      </c>
      <c r="AA176" s="18">
        <f t="shared" si="89"/>
        <v>0</v>
      </c>
      <c r="AB176" s="18">
        <f t="shared" si="90"/>
        <v>0</v>
      </c>
      <c r="AC176" s="18">
        <f t="shared" si="91"/>
        <v>0</v>
      </c>
      <c r="AD176" s="18">
        <f t="shared" si="92"/>
        <v>1</v>
      </c>
      <c r="AE176" s="18">
        <f t="shared" si="93"/>
        <v>0</v>
      </c>
      <c r="AF176" s="18">
        <f t="shared" si="94"/>
        <v>0</v>
      </c>
      <c r="AG176" s="18">
        <f t="shared" si="95"/>
        <v>0</v>
      </c>
      <c r="AH176" s="18">
        <f t="shared" si="96"/>
        <v>0</v>
      </c>
      <c r="AI176" s="18">
        <f t="shared" si="97"/>
        <v>0</v>
      </c>
      <c r="AJ176" s="18">
        <f t="shared" si="98"/>
        <v>0</v>
      </c>
      <c r="AK176" s="18">
        <f t="shared" si="99"/>
        <v>0</v>
      </c>
      <c r="AL176" s="18">
        <f t="shared" si="100"/>
        <v>0</v>
      </c>
      <c r="AM176" s="18">
        <f t="shared" si="101"/>
        <v>0</v>
      </c>
      <c r="AN176" s="18">
        <f t="shared" si="102"/>
        <v>0</v>
      </c>
      <c r="AO176" s="18">
        <f t="shared" si="103"/>
        <v>0</v>
      </c>
      <c r="AP176" s="18">
        <f t="shared" si="104"/>
        <v>0</v>
      </c>
      <c r="AQ176" s="18">
        <f t="shared" si="105"/>
        <v>0</v>
      </c>
      <c r="AR176" s="18">
        <f t="shared" si="106"/>
        <v>0</v>
      </c>
      <c r="AS176" s="18">
        <f t="shared" si="107"/>
        <v>0</v>
      </c>
      <c r="AT176" s="18">
        <f t="shared" si="108"/>
        <v>0</v>
      </c>
      <c r="AU176" s="18">
        <f t="shared" si="109"/>
        <v>0</v>
      </c>
      <c r="AV176" s="18">
        <f t="shared" si="110"/>
        <v>0</v>
      </c>
      <c r="AW176" s="18">
        <f t="shared" si="111"/>
        <v>0</v>
      </c>
      <c r="AX176" s="18">
        <f t="shared" si="112"/>
        <v>0</v>
      </c>
      <c r="AY176" s="18">
        <f t="shared" si="113"/>
        <v>0</v>
      </c>
      <c r="AZ176" s="18" t="str">
        <f t="shared" si="114"/>
        <v/>
      </c>
    </row>
    <row r="177" spans="1:52" ht="16">
      <c r="A177" s="8">
        <v>172</v>
      </c>
      <c r="B177" s="1" t="s">
        <v>20</v>
      </c>
      <c r="C177">
        <f t="shared" si="117"/>
        <v>0</v>
      </c>
      <c r="D177">
        <f t="shared" si="116"/>
        <v>0</v>
      </c>
      <c r="E177">
        <f t="shared" si="116"/>
        <v>0</v>
      </c>
      <c r="F177">
        <f t="shared" si="116"/>
        <v>0</v>
      </c>
      <c r="G177">
        <f t="shared" si="116"/>
        <v>1</v>
      </c>
      <c r="H177">
        <f t="shared" si="116"/>
        <v>0</v>
      </c>
      <c r="I177">
        <f t="shared" si="116"/>
        <v>0</v>
      </c>
      <c r="J177">
        <f t="shared" si="116"/>
        <v>0</v>
      </c>
      <c r="K177">
        <f t="shared" si="116"/>
        <v>0</v>
      </c>
      <c r="L177">
        <f t="shared" si="116"/>
        <v>0</v>
      </c>
      <c r="M177">
        <f t="shared" si="116"/>
        <v>0</v>
      </c>
      <c r="N177">
        <f t="shared" si="116"/>
        <v>0</v>
      </c>
      <c r="O177" s="21">
        <f t="shared" si="81"/>
        <v>0</v>
      </c>
      <c r="P177" s="22" t="str">
        <f t="shared" si="115"/>
        <v/>
      </c>
      <c r="Q177">
        <f t="shared" si="82"/>
        <v>0</v>
      </c>
      <c r="R177">
        <f t="shared" si="83"/>
        <v>0</v>
      </c>
      <c r="S177">
        <f t="shared" si="83"/>
        <v>0</v>
      </c>
      <c r="T177">
        <f t="shared" si="84"/>
        <v>0</v>
      </c>
      <c r="U177" s="36" t="s">
        <v>22</v>
      </c>
      <c r="V177">
        <f t="shared" si="85"/>
        <v>1</v>
      </c>
      <c r="W177">
        <f t="shared" si="85"/>
        <v>0</v>
      </c>
      <c r="X177" s="21">
        <f t="shared" si="86"/>
        <v>0</v>
      </c>
      <c r="Y177" s="18">
        <f t="shared" si="87"/>
        <v>0</v>
      </c>
      <c r="Z177" s="18">
        <f t="shared" si="88"/>
        <v>0</v>
      </c>
      <c r="AA177" s="18">
        <f t="shared" si="89"/>
        <v>0</v>
      </c>
      <c r="AB177" s="18">
        <f t="shared" si="90"/>
        <v>0</v>
      </c>
      <c r="AC177" s="18">
        <f t="shared" si="91"/>
        <v>0</v>
      </c>
      <c r="AD177" s="18">
        <f t="shared" si="92"/>
        <v>1</v>
      </c>
      <c r="AE177" s="18">
        <f t="shared" si="93"/>
        <v>0</v>
      </c>
      <c r="AF177" s="18">
        <f t="shared" si="94"/>
        <v>0</v>
      </c>
      <c r="AG177" s="18">
        <f t="shared" si="95"/>
        <v>0</v>
      </c>
      <c r="AH177" s="18">
        <f t="shared" si="96"/>
        <v>0</v>
      </c>
      <c r="AI177" s="18">
        <f t="shared" si="97"/>
        <v>0</v>
      </c>
      <c r="AJ177" s="18">
        <f t="shared" si="98"/>
        <v>0</v>
      </c>
      <c r="AK177" s="18">
        <f t="shared" si="99"/>
        <v>0</v>
      </c>
      <c r="AL177" s="18">
        <f t="shared" si="100"/>
        <v>0</v>
      </c>
      <c r="AM177" s="18">
        <f t="shared" si="101"/>
        <v>0</v>
      </c>
      <c r="AN177" s="18">
        <f t="shared" si="102"/>
        <v>0</v>
      </c>
      <c r="AO177" s="18">
        <f t="shared" si="103"/>
        <v>0</v>
      </c>
      <c r="AP177" s="18">
        <f t="shared" si="104"/>
        <v>0</v>
      </c>
      <c r="AQ177" s="18">
        <f t="shared" si="105"/>
        <v>0</v>
      </c>
      <c r="AR177" s="18">
        <f t="shared" si="106"/>
        <v>0</v>
      </c>
      <c r="AS177" s="18">
        <f t="shared" si="107"/>
        <v>0</v>
      </c>
      <c r="AT177" s="18">
        <f t="shared" si="108"/>
        <v>0</v>
      </c>
      <c r="AU177" s="18">
        <f t="shared" si="109"/>
        <v>0</v>
      </c>
      <c r="AV177" s="18">
        <f t="shared" si="110"/>
        <v>0</v>
      </c>
      <c r="AW177" s="18">
        <f t="shared" si="111"/>
        <v>0</v>
      </c>
      <c r="AX177" s="18">
        <f t="shared" si="112"/>
        <v>0</v>
      </c>
      <c r="AY177" s="18">
        <f t="shared" si="113"/>
        <v>0</v>
      </c>
      <c r="AZ177" s="18" t="str">
        <f t="shared" si="114"/>
        <v/>
      </c>
    </row>
    <row r="178" spans="1:52" ht="16">
      <c r="A178" s="8">
        <v>173</v>
      </c>
      <c r="B178" s="1" t="s">
        <v>249</v>
      </c>
      <c r="C178">
        <f t="shared" si="117"/>
        <v>0</v>
      </c>
      <c r="D178">
        <f t="shared" si="116"/>
        <v>0</v>
      </c>
      <c r="E178">
        <f t="shared" si="116"/>
        <v>0</v>
      </c>
      <c r="F178">
        <f t="shared" si="116"/>
        <v>0</v>
      </c>
      <c r="G178">
        <f t="shared" si="116"/>
        <v>0</v>
      </c>
      <c r="H178">
        <f t="shared" si="116"/>
        <v>0</v>
      </c>
      <c r="I178">
        <f t="shared" si="116"/>
        <v>0</v>
      </c>
      <c r="J178">
        <f t="shared" si="116"/>
        <v>0</v>
      </c>
      <c r="K178">
        <f t="shared" si="116"/>
        <v>0</v>
      </c>
      <c r="L178">
        <f t="shared" si="116"/>
        <v>1</v>
      </c>
      <c r="M178">
        <f t="shared" si="116"/>
        <v>0</v>
      </c>
      <c r="N178">
        <f t="shared" si="116"/>
        <v>0</v>
      </c>
      <c r="O178" s="21">
        <f t="shared" si="81"/>
        <v>0</v>
      </c>
      <c r="P178" s="22" t="str">
        <f t="shared" si="115"/>
        <v/>
      </c>
      <c r="Q178">
        <f t="shared" si="82"/>
        <v>0</v>
      </c>
      <c r="R178">
        <f t="shared" si="83"/>
        <v>0</v>
      </c>
      <c r="S178">
        <f t="shared" si="83"/>
        <v>0</v>
      </c>
      <c r="T178">
        <f t="shared" si="84"/>
        <v>0</v>
      </c>
      <c r="U178" s="36" t="s">
        <v>22</v>
      </c>
      <c r="V178">
        <f t="shared" si="85"/>
        <v>1</v>
      </c>
      <c r="W178">
        <f t="shared" si="85"/>
        <v>0</v>
      </c>
      <c r="X178" s="21">
        <f t="shared" si="86"/>
        <v>0</v>
      </c>
      <c r="Y178" s="18">
        <f t="shared" si="87"/>
        <v>0</v>
      </c>
      <c r="Z178" s="18">
        <f t="shared" si="88"/>
        <v>0</v>
      </c>
      <c r="AA178" s="18">
        <f t="shared" si="89"/>
        <v>0</v>
      </c>
      <c r="AB178" s="18">
        <f t="shared" si="90"/>
        <v>0</v>
      </c>
      <c r="AC178" s="18">
        <f t="shared" si="91"/>
        <v>0</v>
      </c>
      <c r="AD178" s="18">
        <f t="shared" si="92"/>
        <v>0</v>
      </c>
      <c r="AE178" s="18">
        <f t="shared" si="93"/>
        <v>0</v>
      </c>
      <c r="AF178" s="18">
        <f t="shared" si="94"/>
        <v>0</v>
      </c>
      <c r="AG178" s="18">
        <f t="shared" si="95"/>
        <v>0</v>
      </c>
      <c r="AH178" s="18">
        <f t="shared" si="96"/>
        <v>0</v>
      </c>
      <c r="AI178" s="18">
        <f t="shared" si="97"/>
        <v>0</v>
      </c>
      <c r="AJ178" s="18">
        <f t="shared" si="98"/>
        <v>0</v>
      </c>
      <c r="AK178" s="18">
        <f t="shared" si="99"/>
        <v>0</v>
      </c>
      <c r="AL178" s="18">
        <f t="shared" si="100"/>
        <v>0</v>
      </c>
      <c r="AM178" s="18">
        <f t="shared" si="101"/>
        <v>0</v>
      </c>
      <c r="AN178" s="18">
        <f t="shared" si="102"/>
        <v>1</v>
      </c>
      <c r="AO178" s="18">
        <f t="shared" si="103"/>
        <v>0</v>
      </c>
      <c r="AP178" s="18">
        <f t="shared" si="104"/>
        <v>0</v>
      </c>
      <c r="AQ178" s="18">
        <f t="shared" si="105"/>
        <v>0</v>
      </c>
      <c r="AR178" s="18">
        <f t="shared" si="106"/>
        <v>0</v>
      </c>
      <c r="AS178" s="18">
        <f t="shared" si="107"/>
        <v>0</v>
      </c>
      <c r="AT178" s="18">
        <f t="shared" si="108"/>
        <v>0</v>
      </c>
      <c r="AU178" s="18">
        <f t="shared" si="109"/>
        <v>0</v>
      </c>
      <c r="AV178" s="18">
        <f t="shared" si="110"/>
        <v>0</v>
      </c>
      <c r="AW178" s="18">
        <f t="shared" si="111"/>
        <v>0</v>
      </c>
      <c r="AX178" s="18">
        <f t="shared" si="112"/>
        <v>0</v>
      </c>
      <c r="AY178" s="18">
        <f t="shared" si="113"/>
        <v>0</v>
      </c>
      <c r="AZ178" s="18" t="str">
        <f t="shared" si="114"/>
        <v/>
      </c>
    </row>
    <row r="179" spans="1:52" ht="16">
      <c r="A179" s="8">
        <v>174</v>
      </c>
      <c r="B179" s="1" t="s">
        <v>41</v>
      </c>
      <c r="C179">
        <f t="shared" si="117"/>
        <v>0</v>
      </c>
      <c r="D179">
        <f t="shared" si="116"/>
        <v>1</v>
      </c>
      <c r="E179">
        <f t="shared" si="116"/>
        <v>0</v>
      </c>
      <c r="F179">
        <f t="shared" si="116"/>
        <v>0</v>
      </c>
      <c r="G179">
        <f t="shared" si="116"/>
        <v>0</v>
      </c>
      <c r="H179">
        <f t="shared" si="116"/>
        <v>0</v>
      </c>
      <c r="I179">
        <f t="shared" si="116"/>
        <v>0</v>
      </c>
      <c r="J179">
        <f t="shared" si="116"/>
        <v>0</v>
      </c>
      <c r="K179">
        <f t="shared" si="116"/>
        <v>0</v>
      </c>
      <c r="L179">
        <f t="shared" si="116"/>
        <v>0</v>
      </c>
      <c r="M179">
        <f t="shared" si="116"/>
        <v>0</v>
      </c>
      <c r="N179">
        <f t="shared" si="116"/>
        <v>0</v>
      </c>
      <c r="O179" s="21">
        <f t="shared" si="81"/>
        <v>0</v>
      </c>
      <c r="P179" s="22" t="str">
        <f t="shared" si="115"/>
        <v/>
      </c>
      <c r="Q179">
        <f t="shared" si="82"/>
        <v>0</v>
      </c>
      <c r="R179">
        <f t="shared" si="83"/>
        <v>0</v>
      </c>
      <c r="S179">
        <f t="shared" si="83"/>
        <v>0</v>
      </c>
      <c r="T179">
        <f t="shared" si="84"/>
        <v>0</v>
      </c>
      <c r="U179" s="36" t="s">
        <v>22</v>
      </c>
      <c r="V179">
        <f t="shared" si="85"/>
        <v>1</v>
      </c>
      <c r="W179">
        <f t="shared" si="85"/>
        <v>0</v>
      </c>
      <c r="X179" s="21">
        <f t="shared" si="86"/>
        <v>0</v>
      </c>
      <c r="Y179" s="18">
        <f t="shared" si="87"/>
        <v>0</v>
      </c>
      <c r="Z179" s="18">
        <f t="shared" si="88"/>
        <v>1</v>
      </c>
      <c r="AA179" s="18">
        <f t="shared" si="89"/>
        <v>0</v>
      </c>
      <c r="AB179" s="18">
        <f t="shared" si="90"/>
        <v>0</v>
      </c>
      <c r="AC179" s="18">
        <f t="shared" si="91"/>
        <v>0</v>
      </c>
      <c r="AD179" s="18">
        <f t="shared" si="92"/>
        <v>0</v>
      </c>
      <c r="AE179" s="18">
        <f t="shared" si="93"/>
        <v>0</v>
      </c>
      <c r="AF179" s="18">
        <f t="shared" si="94"/>
        <v>0</v>
      </c>
      <c r="AG179" s="18">
        <f t="shared" si="95"/>
        <v>0</v>
      </c>
      <c r="AH179" s="18">
        <f t="shared" si="96"/>
        <v>0</v>
      </c>
      <c r="AI179" s="18">
        <f t="shared" si="97"/>
        <v>0</v>
      </c>
      <c r="AJ179" s="18">
        <f t="shared" si="98"/>
        <v>0</v>
      </c>
      <c r="AK179" s="18">
        <f t="shared" si="99"/>
        <v>0</v>
      </c>
      <c r="AL179" s="18">
        <f t="shared" si="100"/>
        <v>0</v>
      </c>
      <c r="AM179" s="18">
        <f t="shared" si="101"/>
        <v>0</v>
      </c>
      <c r="AN179" s="18">
        <f t="shared" si="102"/>
        <v>0</v>
      </c>
      <c r="AO179" s="18">
        <f t="shared" si="103"/>
        <v>0</v>
      </c>
      <c r="AP179" s="18">
        <f t="shared" si="104"/>
        <v>0</v>
      </c>
      <c r="AQ179" s="18">
        <f t="shared" si="105"/>
        <v>0</v>
      </c>
      <c r="AR179" s="18">
        <f t="shared" si="106"/>
        <v>0</v>
      </c>
      <c r="AS179" s="18">
        <f t="shared" si="107"/>
        <v>0</v>
      </c>
      <c r="AT179" s="18">
        <f t="shared" si="108"/>
        <v>0</v>
      </c>
      <c r="AU179" s="18">
        <f t="shared" si="109"/>
        <v>0</v>
      </c>
      <c r="AV179" s="18">
        <f t="shared" si="110"/>
        <v>0</v>
      </c>
      <c r="AW179" s="18">
        <f t="shared" si="111"/>
        <v>0</v>
      </c>
      <c r="AX179" s="18">
        <f t="shared" si="112"/>
        <v>0</v>
      </c>
      <c r="AY179" s="18">
        <f t="shared" si="113"/>
        <v>0</v>
      </c>
      <c r="AZ179" s="18" t="str">
        <f t="shared" si="114"/>
        <v/>
      </c>
    </row>
    <row r="180" spans="1:52" ht="16">
      <c r="A180" s="8">
        <v>175</v>
      </c>
      <c r="B180" s="1" t="s">
        <v>60</v>
      </c>
      <c r="C180">
        <f t="shared" si="117"/>
        <v>0</v>
      </c>
      <c r="D180">
        <f t="shared" si="116"/>
        <v>0</v>
      </c>
      <c r="E180">
        <f t="shared" si="116"/>
        <v>0</v>
      </c>
      <c r="F180">
        <f t="shared" si="116"/>
        <v>0</v>
      </c>
      <c r="G180">
        <f t="shared" si="116"/>
        <v>0</v>
      </c>
      <c r="H180">
        <f t="shared" si="116"/>
        <v>0</v>
      </c>
      <c r="I180">
        <f t="shared" si="116"/>
        <v>0</v>
      </c>
      <c r="J180">
        <f t="shared" si="116"/>
        <v>0</v>
      </c>
      <c r="K180">
        <f t="shared" si="116"/>
        <v>0</v>
      </c>
      <c r="L180">
        <f t="shared" si="116"/>
        <v>0</v>
      </c>
      <c r="M180">
        <f t="shared" si="116"/>
        <v>1</v>
      </c>
      <c r="N180">
        <f t="shared" si="116"/>
        <v>0</v>
      </c>
      <c r="O180" s="21">
        <f t="shared" si="81"/>
        <v>0</v>
      </c>
      <c r="P180" s="22" t="str">
        <f t="shared" si="115"/>
        <v/>
      </c>
      <c r="Q180">
        <f t="shared" si="82"/>
        <v>0</v>
      </c>
      <c r="R180">
        <f t="shared" si="83"/>
        <v>0</v>
      </c>
      <c r="S180">
        <f t="shared" si="83"/>
        <v>0</v>
      </c>
      <c r="T180">
        <f t="shared" si="84"/>
        <v>0</v>
      </c>
      <c r="U180" s="36" t="s">
        <v>22</v>
      </c>
      <c r="V180">
        <f t="shared" si="85"/>
        <v>1</v>
      </c>
      <c r="W180">
        <f t="shared" si="85"/>
        <v>0</v>
      </c>
      <c r="X180" s="21">
        <f t="shared" si="86"/>
        <v>0</v>
      </c>
      <c r="Y180" s="18">
        <f t="shared" si="87"/>
        <v>0</v>
      </c>
      <c r="Z180" s="18">
        <f t="shared" si="88"/>
        <v>0</v>
      </c>
      <c r="AA180" s="18">
        <f t="shared" si="89"/>
        <v>0</v>
      </c>
      <c r="AB180" s="18">
        <f t="shared" si="90"/>
        <v>0</v>
      </c>
      <c r="AC180" s="18">
        <f t="shared" si="91"/>
        <v>0</v>
      </c>
      <c r="AD180" s="18">
        <f t="shared" si="92"/>
        <v>0</v>
      </c>
      <c r="AE180" s="18">
        <f t="shared" si="93"/>
        <v>0</v>
      </c>
      <c r="AF180" s="18">
        <f t="shared" si="94"/>
        <v>0</v>
      </c>
      <c r="AG180" s="18">
        <f t="shared" si="95"/>
        <v>0</v>
      </c>
      <c r="AH180" s="18">
        <f t="shared" si="96"/>
        <v>0</v>
      </c>
      <c r="AI180" s="18">
        <f t="shared" si="97"/>
        <v>0</v>
      </c>
      <c r="AJ180" s="18">
        <f t="shared" si="98"/>
        <v>0</v>
      </c>
      <c r="AK180" s="18">
        <f t="shared" si="99"/>
        <v>0</v>
      </c>
      <c r="AL180" s="18">
        <f t="shared" si="100"/>
        <v>0</v>
      </c>
      <c r="AM180" s="18">
        <f t="shared" si="101"/>
        <v>0</v>
      </c>
      <c r="AN180" s="18">
        <f t="shared" si="102"/>
        <v>0</v>
      </c>
      <c r="AO180" s="18">
        <f t="shared" si="103"/>
        <v>0</v>
      </c>
      <c r="AP180" s="18">
        <f t="shared" si="104"/>
        <v>1</v>
      </c>
      <c r="AQ180" s="18">
        <f t="shared" si="105"/>
        <v>0</v>
      </c>
      <c r="AR180" s="18">
        <f t="shared" si="106"/>
        <v>0</v>
      </c>
      <c r="AS180" s="18">
        <f t="shared" si="107"/>
        <v>0</v>
      </c>
      <c r="AT180" s="18">
        <f t="shared" si="108"/>
        <v>0</v>
      </c>
      <c r="AU180" s="18">
        <f t="shared" si="109"/>
        <v>0</v>
      </c>
      <c r="AV180" s="18">
        <f t="shared" si="110"/>
        <v>0</v>
      </c>
      <c r="AW180" s="18">
        <f t="shared" si="111"/>
        <v>0</v>
      </c>
      <c r="AX180" s="18">
        <f t="shared" si="112"/>
        <v>0</v>
      </c>
      <c r="AY180" s="18">
        <f t="shared" si="113"/>
        <v>0</v>
      </c>
      <c r="AZ180" s="18" t="str">
        <f t="shared" si="114"/>
        <v/>
      </c>
    </row>
    <row r="181" spans="1:52" ht="16">
      <c r="A181" s="8">
        <v>176</v>
      </c>
      <c r="B181" s="1" t="s">
        <v>20</v>
      </c>
      <c r="C181">
        <f t="shared" si="117"/>
        <v>0</v>
      </c>
      <c r="D181">
        <f t="shared" si="116"/>
        <v>0</v>
      </c>
      <c r="E181">
        <f t="shared" si="116"/>
        <v>0</v>
      </c>
      <c r="F181">
        <f t="shared" si="116"/>
        <v>0</v>
      </c>
      <c r="G181">
        <f t="shared" si="116"/>
        <v>1</v>
      </c>
      <c r="H181">
        <f t="shared" si="116"/>
        <v>0</v>
      </c>
      <c r="I181">
        <f t="shared" si="116"/>
        <v>0</v>
      </c>
      <c r="J181">
        <f t="shared" si="116"/>
        <v>0</v>
      </c>
      <c r="K181">
        <f t="shared" si="116"/>
        <v>0</v>
      </c>
      <c r="L181">
        <f t="shared" si="116"/>
        <v>0</v>
      </c>
      <c r="M181">
        <f t="shared" si="116"/>
        <v>0</v>
      </c>
      <c r="N181">
        <f t="shared" si="116"/>
        <v>0</v>
      </c>
      <c r="O181" s="21">
        <f t="shared" si="81"/>
        <v>0</v>
      </c>
      <c r="P181" s="22" t="str">
        <f t="shared" si="115"/>
        <v/>
      </c>
      <c r="Q181">
        <f t="shared" si="82"/>
        <v>0</v>
      </c>
      <c r="R181">
        <f t="shared" si="83"/>
        <v>0</v>
      </c>
      <c r="S181">
        <f t="shared" si="83"/>
        <v>0</v>
      </c>
      <c r="T181">
        <f t="shared" si="84"/>
        <v>0</v>
      </c>
      <c r="U181" s="36" t="s">
        <v>22</v>
      </c>
      <c r="V181">
        <f t="shared" si="85"/>
        <v>1</v>
      </c>
      <c r="W181">
        <f t="shared" si="85"/>
        <v>0</v>
      </c>
      <c r="X181" s="21">
        <f t="shared" si="86"/>
        <v>0</v>
      </c>
      <c r="Y181" s="18">
        <f t="shared" si="87"/>
        <v>0</v>
      </c>
      <c r="Z181" s="18">
        <f t="shared" si="88"/>
        <v>0</v>
      </c>
      <c r="AA181" s="18">
        <f t="shared" si="89"/>
        <v>0</v>
      </c>
      <c r="AB181" s="18">
        <f t="shared" si="90"/>
        <v>0</v>
      </c>
      <c r="AC181" s="18">
        <f t="shared" si="91"/>
        <v>0</v>
      </c>
      <c r="AD181" s="18">
        <f t="shared" si="92"/>
        <v>1</v>
      </c>
      <c r="AE181" s="18">
        <f t="shared" si="93"/>
        <v>0</v>
      </c>
      <c r="AF181" s="18">
        <f t="shared" si="94"/>
        <v>0</v>
      </c>
      <c r="AG181" s="18">
        <f t="shared" si="95"/>
        <v>0</v>
      </c>
      <c r="AH181" s="18">
        <f t="shared" si="96"/>
        <v>0</v>
      </c>
      <c r="AI181" s="18">
        <f t="shared" si="97"/>
        <v>0</v>
      </c>
      <c r="AJ181" s="18">
        <f t="shared" si="98"/>
        <v>0</v>
      </c>
      <c r="AK181" s="18">
        <f t="shared" si="99"/>
        <v>0</v>
      </c>
      <c r="AL181" s="18">
        <f t="shared" si="100"/>
        <v>0</v>
      </c>
      <c r="AM181" s="18">
        <f t="shared" si="101"/>
        <v>0</v>
      </c>
      <c r="AN181" s="18">
        <f t="shared" si="102"/>
        <v>0</v>
      </c>
      <c r="AO181" s="18">
        <f t="shared" si="103"/>
        <v>0</v>
      </c>
      <c r="AP181" s="18">
        <f t="shared" si="104"/>
        <v>0</v>
      </c>
      <c r="AQ181" s="18">
        <f t="shared" si="105"/>
        <v>0</v>
      </c>
      <c r="AR181" s="18">
        <f t="shared" si="106"/>
        <v>0</v>
      </c>
      <c r="AS181" s="18">
        <f t="shared" si="107"/>
        <v>0</v>
      </c>
      <c r="AT181" s="18">
        <f t="shared" si="108"/>
        <v>0</v>
      </c>
      <c r="AU181" s="18">
        <f t="shared" si="109"/>
        <v>0</v>
      </c>
      <c r="AV181" s="18">
        <f t="shared" si="110"/>
        <v>0</v>
      </c>
      <c r="AW181" s="18">
        <f t="shared" si="111"/>
        <v>0</v>
      </c>
      <c r="AX181" s="18">
        <f t="shared" si="112"/>
        <v>0</v>
      </c>
      <c r="AY181" s="18">
        <f t="shared" si="113"/>
        <v>0</v>
      </c>
      <c r="AZ181" s="18" t="str">
        <f t="shared" si="114"/>
        <v/>
      </c>
    </row>
    <row r="182" spans="1:52" ht="16">
      <c r="A182" s="8">
        <v>177</v>
      </c>
      <c r="B182" s="1" t="s">
        <v>85</v>
      </c>
      <c r="C182">
        <f t="shared" si="117"/>
        <v>0</v>
      </c>
      <c r="D182">
        <f t="shared" si="116"/>
        <v>0</v>
      </c>
      <c r="E182">
        <f t="shared" si="116"/>
        <v>0</v>
      </c>
      <c r="F182">
        <f t="shared" si="116"/>
        <v>0</v>
      </c>
      <c r="G182">
        <f t="shared" si="116"/>
        <v>0</v>
      </c>
      <c r="H182">
        <f t="shared" si="116"/>
        <v>0</v>
      </c>
      <c r="I182">
        <f t="shared" si="116"/>
        <v>0</v>
      </c>
      <c r="J182">
        <f t="shared" si="116"/>
        <v>1</v>
      </c>
      <c r="K182">
        <f t="shared" si="116"/>
        <v>0</v>
      </c>
      <c r="L182">
        <f t="shared" si="116"/>
        <v>0</v>
      </c>
      <c r="M182">
        <f t="shared" si="116"/>
        <v>0</v>
      </c>
      <c r="N182">
        <f t="shared" si="116"/>
        <v>0</v>
      </c>
      <c r="O182" s="21">
        <f t="shared" si="81"/>
        <v>0</v>
      </c>
      <c r="P182" s="22" t="str">
        <f t="shared" si="115"/>
        <v/>
      </c>
      <c r="Q182">
        <f t="shared" si="82"/>
        <v>0</v>
      </c>
      <c r="R182">
        <f t="shared" si="83"/>
        <v>0</v>
      </c>
      <c r="S182">
        <f t="shared" si="83"/>
        <v>0</v>
      </c>
      <c r="T182">
        <f t="shared" si="84"/>
        <v>0</v>
      </c>
      <c r="U182" s="36" t="s">
        <v>22</v>
      </c>
      <c r="V182">
        <f t="shared" si="85"/>
        <v>1</v>
      </c>
      <c r="W182">
        <f t="shared" si="85"/>
        <v>0</v>
      </c>
      <c r="X182" s="21">
        <f t="shared" si="86"/>
        <v>0</v>
      </c>
      <c r="Y182" s="18">
        <f t="shared" si="87"/>
        <v>0</v>
      </c>
      <c r="Z182" s="18">
        <f t="shared" si="88"/>
        <v>0</v>
      </c>
      <c r="AA182" s="18">
        <f t="shared" si="89"/>
        <v>0</v>
      </c>
      <c r="AB182" s="18">
        <f t="shared" si="90"/>
        <v>0</v>
      </c>
      <c r="AC182" s="18">
        <f t="shared" si="91"/>
        <v>0</v>
      </c>
      <c r="AD182" s="18">
        <f t="shared" si="92"/>
        <v>0</v>
      </c>
      <c r="AE182" s="18">
        <f t="shared" si="93"/>
        <v>0</v>
      </c>
      <c r="AF182" s="18">
        <f t="shared" si="94"/>
        <v>0</v>
      </c>
      <c r="AG182" s="18">
        <f t="shared" si="95"/>
        <v>0</v>
      </c>
      <c r="AH182" s="18">
        <f t="shared" si="96"/>
        <v>0</v>
      </c>
      <c r="AI182" s="18">
        <f t="shared" si="97"/>
        <v>0</v>
      </c>
      <c r="AJ182" s="18">
        <f t="shared" si="98"/>
        <v>1</v>
      </c>
      <c r="AK182" s="18">
        <f t="shared" si="99"/>
        <v>0</v>
      </c>
      <c r="AL182" s="18">
        <f t="shared" si="100"/>
        <v>0</v>
      </c>
      <c r="AM182" s="18">
        <f t="shared" si="101"/>
        <v>0</v>
      </c>
      <c r="AN182" s="18">
        <f t="shared" si="102"/>
        <v>0</v>
      </c>
      <c r="AO182" s="18">
        <f t="shared" si="103"/>
        <v>0</v>
      </c>
      <c r="AP182" s="18">
        <f t="shared" si="104"/>
        <v>0</v>
      </c>
      <c r="AQ182" s="18">
        <f t="shared" si="105"/>
        <v>0</v>
      </c>
      <c r="AR182" s="18">
        <f t="shared" si="106"/>
        <v>0</v>
      </c>
      <c r="AS182" s="18">
        <f t="shared" si="107"/>
        <v>0</v>
      </c>
      <c r="AT182" s="18">
        <f t="shared" si="108"/>
        <v>0</v>
      </c>
      <c r="AU182" s="18">
        <f t="shared" si="109"/>
        <v>0</v>
      </c>
      <c r="AV182" s="18">
        <f t="shared" si="110"/>
        <v>0</v>
      </c>
      <c r="AW182" s="18">
        <f t="shared" si="111"/>
        <v>0</v>
      </c>
      <c r="AX182" s="18">
        <f t="shared" si="112"/>
        <v>0</v>
      </c>
      <c r="AY182" s="18">
        <f t="shared" si="113"/>
        <v>0</v>
      </c>
      <c r="AZ182" s="18" t="str">
        <f t="shared" si="114"/>
        <v/>
      </c>
    </row>
    <row r="183" spans="1:52" ht="16">
      <c r="A183" s="8">
        <v>178</v>
      </c>
      <c r="B183" s="1" t="s">
        <v>33</v>
      </c>
      <c r="C183">
        <f t="shared" si="117"/>
        <v>0</v>
      </c>
      <c r="D183">
        <f t="shared" si="116"/>
        <v>0</v>
      </c>
      <c r="E183">
        <f t="shared" si="116"/>
        <v>0</v>
      </c>
      <c r="F183">
        <f t="shared" si="116"/>
        <v>1</v>
      </c>
      <c r="G183">
        <f t="shared" si="116"/>
        <v>0</v>
      </c>
      <c r="H183">
        <f t="shared" si="116"/>
        <v>0</v>
      </c>
      <c r="I183">
        <f t="shared" si="116"/>
        <v>0</v>
      </c>
      <c r="J183">
        <f t="shared" si="116"/>
        <v>0</v>
      </c>
      <c r="K183">
        <f t="shared" si="116"/>
        <v>0</v>
      </c>
      <c r="L183">
        <f t="shared" si="116"/>
        <v>0</v>
      </c>
      <c r="M183">
        <f t="shared" si="116"/>
        <v>0</v>
      </c>
      <c r="N183">
        <f t="shared" si="116"/>
        <v>0</v>
      </c>
      <c r="O183" s="21">
        <f t="shared" si="81"/>
        <v>0</v>
      </c>
      <c r="P183" s="22" t="str">
        <f t="shared" si="115"/>
        <v/>
      </c>
      <c r="Q183">
        <f t="shared" si="82"/>
        <v>0</v>
      </c>
      <c r="R183">
        <f t="shared" si="83"/>
        <v>0</v>
      </c>
      <c r="S183">
        <f t="shared" si="83"/>
        <v>0</v>
      </c>
      <c r="T183">
        <f t="shared" si="84"/>
        <v>0</v>
      </c>
      <c r="U183" s="36" t="s">
        <v>22</v>
      </c>
      <c r="V183">
        <f t="shared" si="85"/>
        <v>1</v>
      </c>
      <c r="W183">
        <f t="shared" si="85"/>
        <v>0</v>
      </c>
      <c r="X183" s="21">
        <f t="shared" si="86"/>
        <v>0</v>
      </c>
      <c r="Y183" s="18">
        <f t="shared" si="87"/>
        <v>0</v>
      </c>
      <c r="Z183" s="18">
        <f t="shared" si="88"/>
        <v>0</v>
      </c>
      <c r="AA183" s="18">
        <f t="shared" si="89"/>
        <v>0</v>
      </c>
      <c r="AB183" s="18">
        <f t="shared" si="90"/>
        <v>0</v>
      </c>
      <c r="AC183" s="18">
        <f t="shared" si="91"/>
        <v>0</v>
      </c>
      <c r="AD183" s="18">
        <f t="shared" si="92"/>
        <v>0</v>
      </c>
      <c r="AE183" s="18">
        <f t="shared" si="93"/>
        <v>0</v>
      </c>
      <c r="AF183" s="18">
        <f t="shared" si="94"/>
        <v>0</v>
      </c>
      <c r="AG183" s="18">
        <f t="shared" si="95"/>
        <v>0</v>
      </c>
      <c r="AH183" s="18">
        <f t="shared" si="96"/>
        <v>0</v>
      </c>
      <c r="AI183" s="18">
        <f t="shared" si="97"/>
        <v>0</v>
      </c>
      <c r="AJ183" s="18">
        <f t="shared" si="98"/>
        <v>0</v>
      </c>
      <c r="AK183" s="18">
        <f t="shared" si="99"/>
        <v>0</v>
      </c>
      <c r="AL183" s="18">
        <f t="shared" si="100"/>
        <v>0</v>
      </c>
      <c r="AM183" s="18">
        <f t="shared" si="101"/>
        <v>0</v>
      </c>
      <c r="AN183" s="18">
        <f t="shared" si="102"/>
        <v>0</v>
      </c>
      <c r="AO183" s="18">
        <f t="shared" si="103"/>
        <v>0</v>
      </c>
      <c r="AP183" s="18">
        <f t="shared" si="104"/>
        <v>0</v>
      </c>
      <c r="AQ183" s="18">
        <f t="shared" si="105"/>
        <v>0</v>
      </c>
      <c r="AR183" s="18">
        <f t="shared" si="106"/>
        <v>0</v>
      </c>
      <c r="AS183" s="18">
        <f t="shared" si="107"/>
        <v>0</v>
      </c>
      <c r="AT183" s="18">
        <f t="shared" si="108"/>
        <v>0</v>
      </c>
      <c r="AU183" s="18">
        <f t="shared" si="109"/>
        <v>0</v>
      </c>
      <c r="AV183" s="18">
        <f t="shared" si="110"/>
        <v>0</v>
      </c>
      <c r="AW183" s="18">
        <f t="shared" si="111"/>
        <v>0</v>
      </c>
      <c r="AX183" s="18">
        <f t="shared" si="112"/>
        <v>0</v>
      </c>
      <c r="AY183" s="18">
        <f t="shared" si="113"/>
        <v>0</v>
      </c>
      <c r="AZ183" s="18" t="str">
        <f t="shared" si="114"/>
        <v/>
      </c>
    </row>
    <row r="184" spans="1:52" ht="16">
      <c r="A184" s="8">
        <v>179</v>
      </c>
      <c r="B184" s="1" t="s">
        <v>364</v>
      </c>
      <c r="C184">
        <f t="shared" si="117"/>
        <v>1</v>
      </c>
      <c r="D184">
        <f t="shared" si="116"/>
        <v>0</v>
      </c>
      <c r="E184">
        <f t="shared" si="116"/>
        <v>0</v>
      </c>
      <c r="F184">
        <f t="shared" si="116"/>
        <v>0</v>
      </c>
      <c r="G184">
        <f t="shared" si="116"/>
        <v>0</v>
      </c>
      <c r="H184">
        <f t="shared" si="116"/>
        <v>0</v>
      </c>
      <c r="I184">
        <f t="shared" si="116"/>
        <v>0</v>
      </c>
      <c r="J184">
        <f t="shared" si="116"/>
        <v>0</v>
      </c>
      <c r="K184">
        <f t="shared" si="116"/>
        <v>0</v>
      </c>
      <c r="L184">
        <f t="shared" si="116"/>
        <v>0</v>
      </c>
      <c r="M184">
        <f t="shared" si="116"/>
        <v>0</v>
      </c>
      <c r="N184">
        <f t="shared" si="116"/>
        <v>0</v>
      </c>
      <c r="O184" s="21">
        <f t="shared" si="81"/>
        <v>0</v>
      </c>
      <c r="P184" s="22" t="str">
        <f t="shared" si="115"/>
        <v/>
      </c>
      <c r="Q184">
        <f t="shared" si="82"/>
        <v>0</v>
      </c>
      <c r="R184">
        <f t="shared" si="83"/>
        <v>0</v>
      </c>
      <c r="S184">
        <f t="shared" si="83"/>
        <v>0</v>
      </c>
      <c r="T184">
        <f t="shared" si="84"/>
        <v>0</v>
      </c>
      <c r="U184" s="36" t="s">
        <v>24</v>
      </c>
      <c r="V184">
        <f t="shared" si="85"/>
        <v>0</v>
      </c>
      <c r="W184">
        <f t="shared" si="85"/>
        <v>1</v>
      </c>
      <c r="X184" s="21">
        <f t="shared" si="86"/>
        <v>0</v>
      </c>
      <c r="Y184" s="18">
        <f t="shared" si="87"/>
        <v>1</v>
      </c>
      <c r="Z184" s="18">
        <f t="shared" si="88"/>
        <v>0</v>
      </c>
      <c r="AA184" s="18">
        <f t="shared" si="89"/>
        <v>0</v>
      </c>
      <c r="AB184" s="18">
        <f t="shared" si="90"/>
        <v>0</v>
      </c>
      <c r="AC184" s="18">
        <f t="shared" si="91"/>
        <v>0</v>
      </c>
      <c r="AD184" s="18">
        <f t="shared" si="92"/>
        <v>0</v>
      </c>
      <c r="AE184" s="18">
        <f t="shared" si="93"/>
        <v>0</v>
      </c>
      <c r="AF184" s="18">
        <f t="shared" si="94"/>
        <v>0</v>
      </c>
      <c r="AG184" s="18">
        <f t="shared" si="95"/>
        <v>0</v>
      </c>
      <c r="AH184" s="18">
        <f t="shared" si="96"/>
        <v>0</v>
      </c>
      <c r="AI184" s="18">
        <f t="shared" si="97"/>
        <v>0</v>
      </c>
      <c r="AJ184" s="18">
        <f t="shared" si="98"/>
        <v>0</v>
      </c>
      <c r="AK184" s="18">
        <f t="shared" si="99"/>
        <v>0</v>
      </c>
      <c r="AL184" s="18">
        <f t="shared" si="100"/>
        <v>0</v>
      </c>
      <c r="AM184" s="18">
        <f t="shared" si="101"/>
        <v>0</v>
      </c>
      <c r="AN184" s="18">
        <f t="shared" si="102"/>
        <v>0</v>
      </c>
      <c r="AO184" s="18">
        <f t="shared" si="103"/>
        <v>0</v>
      </c>
      <c r="AP184" s="18">
        <f t="shared" si="104"/>
        <v>0</v>
      </c>
      <c r="AQ184" s="18">
        <f t="shared" si="105"/>
        <v>0</v>
      </c>
      <c r="AR184" s="18">
        <f t="shared" si="106"/>
        <v>0</v>
      </c>
      <c r="AS184" s="18">
        <f t="shared" si="107"/>
        <v>0</v>
      </c>
      <c r="AT184" s="18">
        <f t="shared" si="108"/>
        <v>0</v>
      </c>
      <c r="AU184" s="18">
        <f t="shared" si="109"/>
        <v>0</v>
      </c>
      <c r="AV184" s="18">
        <f t="shared" si="110"/>
        <v>0</v>
      </c>
      <c r="AW184" s="18">
        <f t="shared" si="111"/>
        <v>0</v>
      </c>
      <c r="AX184" s="18">
        <f t="shared" si="112"/>
        <v>0</v>
      </c>
      <c r="AY184" s="18">
        <f t="shared" si="113"/>
        <v>0</v>
      </c>
      <c r="AZ184" s="18" t="str">
        <f t="shared" si="114"/>
        <v/>
      </c>
    </row>
    <row r="185" spans="1:52" ht="16">
      <c r="A185" s="8">
        <v>180</v>
      </c>
      <c r="B185" s="1" t="s">
        <v>204</v>
      </c>
      <c r="C185">
        <f t="shared" si="117"/>
        <v>0</v>
      </c>
      <c r="D185">
        <f t="shared" si="116"/>
        <v>0</v>
      </c>
      <c r="E185">
        <f t="shared" si="116"/>
        <v>0</v>
      </c>
      <c r="F185">
        <f t="shared" si="116"/>
        <v>0</v>
      </c>
      <c r="G185">
        <f t="shared" si="116"/>
        <v>0</v>
      </c>
      <c r="H185">
        <f t="shared" si="116"/>
        <v>0</v>
      </c>
      <c r="I185">
        <f t="shared" si="116"/>
        <v>0</v>
      </c>
      <c r="J185">
        <f t="shared" si="116"/>
        <v>0</v>
      </c>
      <c r="K185">
        <f t="shared" si="116"/>
        <v>0</v>
      </c>
      <c r="L185">
        <f t="shared" si="116"/>
        <v>0</v>
      </c>
      <c r="M185">
        <f t="shared" si="116"/>
        <v>0</v>
      </c>
      <c r="N185">
        <f t="shared" si="116"/>
        <v>1</v>
      </c>
      <c r="O185" s="21">
        <f t="shared" si="81"/>
        <v>0</v>
      </c>
      <c r="P185" s="22" t="str">
        <f t="shared" si="115"/>
        <v/>
      </c>
      <c r="Q185">
        <f t="shared" si="82"/>
        <v>0</v>
      </c>
      <c r="R185">
        <f t="shared" si="83"/>
        <v>0</v>
      </c>
      <c r="S185">
        <f t="shared" si="83"/>
        <v>0</v>
      </c>
      <c r="T185">
        <f t="shared" si="84"/>
        <v>0</v>
      </c>
      <c r="U185" s="36" t="s">
        <v>22</v>
      </c>
      <c r="V185">
        <f t="shared" si="85"/>
        <v>1</v>
      </c>
      <c r="W185">
        <f t="shared" si="85"/>
        <v>0</v>
      </c>
      <c r="X185" s="21">
        <f t="shared" si="86"/>
        <v>0</v>
      </c>
      <c r="Y185" s="18">
        <f t="shared" si="87"/>
        <v>0</v>
      </c>
      <c r="Z185" s="18">
        <f t="shared" si="88"/>
        <v>0</v>
      </c>
      <c r="AA185" s="18">
        <f t="shared" si="89"/>
        <v>0</v>
      </c>
      <c r="AB185" s="18">
        <f t="shared" si="90"/>
        <v>0</v>
      </c>
      <c r="AC185" s="18">
        <f t="shared" si="91"/>
        <v>0</v>
      </c>
      <c r="AD185" s="18">
        <f t="shared" si="92"/>
        <v>0</v>
      </c>
      <c r="AE185" s="18">
        <f t="shared" si="93"/>
        <v>0</v>
      </c>
      <c r="AF185" s="18">
        <f t="shared" si="94"/>
        <v>0</v>
      </c>
      <c r="AG185" s="18">
        <f t="shared" si="95"/>
        <v>0</v>
      </c>
      <c r="AH185" s="18">
        <f t="shared" si="96"/>
        <v>0</v>
      </c>
      <c r="AI185" s="18">
        <f t="shared" si="97"/>
        <v>0</v>
      </c>
      <c r="AJ185" s="18">
        <f t="shared" si="98"/>
        <v>0</v>
      </c>
      <c r="AK185" s="18">
        <f t="shared" si="99"/>
        <v>0</v>
      </c>
      <c r="AL185" s="18">
        <f t="shared" si="100"/>
        <v>0</v>
      </c>
      <c r="AM185" s="18">
        <f t="shared" si="101"/>
        <v>0</v>
      </c>
      <c r="AN185" s="18">
        <f t="shared" si="102"/>
        <v>0</v>
      </c>
      <c r="AO185" s="18">
        <f t="shared" si="103"/>
        <v>0</v>
      </c>
      <c r="AP185" s="18">
        <f t="shared" si="104"/>
        <v>0</v>
      </c>
      <c r="AQ185" s="18">
        <f t="shared" si="105"/>
        <v>0</v>
      </c>
      <c r="AR185" s="18">
        <f t="shared" si="106"/>
        <v>1</v>
      </c>
      <c r="AS185" s="18">
        <f t="shared" si="107"/>
        <v>0</v>
      </c>
      <c r="AT185" s="18">
        <f t="shared" si="108"/>
        <v>0</v>
      </c>
      <c r="AU185" s="18">
        <f t="shared" si="109"/>
        <v>0</v>
      </c>
      <c r="AV185" s="18">
        <f t="shared" si="110"/>
        <v>0</v>
      </c>
      <c r="AW185" s="18">
        <f t="shared" si="111"/>
        <v>0</v>
      </c>
      <c r="AX185" s="18">
        <f t="shared" si="112"/>
        <v>0</v>
      </c>
      <c r="AY185" s="18">
        <f t="shared" si="113"/>
        <v>0</v>
      </c>
      <c r="AZ185" s="18" t="str">
        <f t="shared" si="114"/>
        <v/>
      </c>
    </row>
    <row r="186" spans="1:52" ht="16">
      <c r="A186" s="8">
        <v>181</v>
      </c>
      <c r="B186" s="1" t="s">
        <v>85</v>
      </c>
      <c r="C186">
        <f t="shared" si="117"/>
        <v>0</v>
      </c>
      <c r="D186">
        <f t="shared" si="116"/>
        <v>0</v>
      </c>
      <c r="E186">
        <f t="shared" si="116"/>
        <v>0</v>
      </c>
      <c r="F186">
        <f t="shared" si="116"/>
        <v>0</v>
      </c>
      <c r="G186">
        <f t="shared" si="116"/>
        <v>0</v>
      </c>
      <c r="H186">
        <f t="shared" si="116"/>
        <v>0</v>
      </c>
      <c r="I186">
        <f t="shared" si="116"/>
        <v>0</v>
      </c>
      <c r="J186">
        <f t="shared" si="116"/>
        <v>1</v>
      </c>
      <c r="K186">
        <f t="shared" si="116"/>
        <v>0</v>
      </c>
      <c r="L186">
        <f t="shared" si="116"/>
        <v>0</v>
      </c>
      <c r="M186">
        <f t="shared" si="116"/>
        <v>0</v>
      </c>
      <c r="N186">
        <f t="shared" si="116"/>
        <v>0</v>
      </c>
      <c r="O186" s="21">
        <f t="shared" si="81"/>
        <v>0</v>
      </c>
      <c r="P186" s="22" t="str">
        <f t="shared" si="115"/>
        <v/>
      </c>
      <c r="Q186">
        <f t="shared" si="82"/>
        <v>0</v>
      </c>
      <c r="R186">
        <f t="shared" si="83"/>
        <v>0</v>
      </c>
      <c r="S186">
        <f t="shared" si="83"/>
        <v>0</v>
      </c>
      <c r="T186">
        <f t="shared" si="84"/>
        <v>0</v>
      </c>
      <c r="U186" s="36" t="s">
        <v>22</v>
      </c>
      <c r="V186">
        <f t="shared" si="85"/>
        <v>1</v>
      </c>
      <c r="W186">
        <f t="shared" si="85"/>
        <v>0</v>
      </c>
      <c r="X186" s="21">
        <f t="shared" si="86"/>
        <v>0</v>
      </c>
      <c r="Y186" s="18">
        <f t="shared" si="87"/>
        <v>0</v>
      </c>
      <c r="Z186" s="18">
        <f t="shared" si="88"/>
        <v>0</v>
      </c>
      <c r="AA186" s="18">
        <f t="shared" si="89"/>
        <v>0</v>
      </c>
      <c r="AB186" s="18">
        <f t="shared" si="90"/>
        <v>0</v>
      </c>
      <c r="AC186" s="18">
        <f t="shared" si="91"/>
        <v>0</v>
      </c>
      <c r="AD186" s="18">
        <f t="shared" si="92"/>
        <v>0</v>
      </c>
      <c r="AE186" s="18">
        <f t="shared" si="93"/>
        <v>0</v>
      </c>
      <c r="AF186" s="18">
        <f t="shared" si="94"/>
        <v>0</v>
      </c>
      <c r="AG186" s="18">
        <f t="shared" si="95"/>
        <v>0</v>
      </c>
      <c r="AH186" s="18">
        <f t="shared" si="96"/>
        <v>0</v>
      </c>
      <c r="AI186" s="18">
        <f t="shared" si="97"/>
        <v>0</v>
      </c>
      <c r="AJ186" s="18">
        <f t="shared" si="98"/>
        <v>1</v>
      </c>
      <c r="AK186" s="18">
        <f t="shared" si="99"/>
        <v>0</v>
      </c>
      <c r="AL186" s="18">
        <f t="shared" si="100"/>
        <v>0</v>
      </c>
      <c r="AM186" s="18">
        <f t="shared" si="101"/>
        <v>0</v>
      </c>
      <c r="AN186" s="18">
        <f t="shared" si="102"/>
        <v>0</v>
      </c>
      <c r="AO186" s="18">
        <f t="shared" si="103"/>
        <v>0</v>
      </c>
      <c r="AP186" s="18">
        <f t="shared" si="104"/>
        <v>0</v>
      </c>
      <c r="AQ186" s="18">
        <f t="shared" si="105"/>
        <v>0</v>
      </c>
      <c r="AR186" s="18">
        <f t="shared" si="106"/>
        <v>0</v>
      </c>
      <c r="AS186" s="18">
        <f t="shared" si="107"/>
        <v>0</v>
      </c>
      <c r="AT186" s="18">
        <f t="shared" si="108"/>
        <v>0</v>
      </c>
      <c r="AU186" s="18">
        <f t="shared" si="109"/>
        <v>0</v>
      </c>
      <c r="AV186" s="18">
        <f t="shared" si="110"/>
        <v>0</v>
      </c>
      <c r="AW186" s="18">
        <f t="shared" si="111"/>
        <v>0</v>
      </c>
      <c r="AX186" s="18">
        <f t="shared" si="112"/>
        <v>0</v>
      </c>
      <c r="AY186" s="18">
        <f t="shared" si="113"/>
        <v>0</v>
      </c>
      <c r="AZ186" s="18" t="str">
        <f t="shared" si="114"/>
        <v/>
      </c>
    </row>
    <row r="187" spans="1:52" ht="16">
      <c r="A187" s="8">
        <v>182</v>
      </c>
      <c r="B187" s="1" t="s">
        <v>60</v>
      </c>
      <c r="C187">
        <f t="shared" si="117"/>
        <v>0</v>
      </c>
      <c r="D187">
        <f t="shared" si="116"/>
        <v>0</v>
      </c>
      <c r="E187">
        <f t="shared" si="116"/>
        <v>0</v>
      </c>
      <c r="F187">
        <f t="shared" si="116"/>
        <v>0</v>
      </c>
      <c r="G187">
        <f t="shared" si="116"/>
        <v>0</v>
      </c>
      <c r="H187">
        <f t="shared" si="116"/>
        <v>0</v>
      </c>
      <c r="I187">
        <f t="shared" si="116"/>
        <v>0</v>
      </c>
      <c r="J187">
        <f t="shared" si="116"/>
        <v>0</v>
      </c>
      <c r="K187">
        <f t="shared" si="116"/>
        <v>0</v>
      </c>
      <c r="L187">
        <f t="shared" si="116"/>
        <v>0</v>
      </c>
      <c r="M187">
        <f t="shared" si="116"/>
        <v>1</v>
      </c>
      <c r="N187">
        <f t="shared" si="116"/>
        <v>0</v>
      </c>
      <c r="O187" s="21">
        <f t="shared" si="81"/>
        <v>0</v>
      </c>
      <c r="P187" s="22" t="str">
        <f t="shared" si="115"/>
        <v/>
      </c>
      <c r="Q187">
        <f t="shared" si="82"/>
        <v>0</v>
      </c>
      <c r="R187">
        <f t="shared" si="83"/>
        <v>0</v>
      </c>
      <c r="S187">
        <f t="shared" si="83"/>
        <v>0</v>
      </c>
      <c r="T187">
        <f t="shared" si="84"/>
        <v>0</v>
      </c>
      <c r="U187" s="36" t="s">
        <v>22</v>
      </c>
      <c r="V187">
        <f t="shared" si="85"/>
        <v>1</v>
      </c>
      <c r="W187">
        <f t="shared" si="85"/>
        <v>0</v>
      </c>
      <c r="X187" s="21">
        <f t="shared" si="86"/>
        <v>0</v>
      </c>
      <c r="Y187" s="18">
        <f t="shared" si="87"/>
        <v>0</v>
      </c>
      <c r="Z187" s="18">
        <f t="shared" si="88"/>
        <v>0</v>
      </c>
      <c r="AA187" s="18">
        <f t="shared" si="89"/>
        <v>0</v>
      </c>
      <c r="AB187" s="18">
        <f t="shared" si="90"/>
        <v>0</v>
      </c>
      <c r="AC187" s="18">
        <f t="shared" si="91"/>
        <v>0</v>
      </c>
      <c r="AD187" s="18">
        <f t="shared" si="92"/>
        <v>0</v>
      </c>
      <c r="AE187" s="18">
        <f t="shared" si="93"/>
        <v>0</v>
      </c>
      <c r="AF187" s="18">
        <f t="shared" si="94"/>
        <v>0</v>
      </c>
      <c r="AG187" s="18">
        <f t="shared" si="95"/>
        <v>0</v>
      </c>
      <c r="AH187" s="18">
        <f t="shared" si="96"/>
        <v>0</v>
      </c>
      <c r="AI187" s="18">
        <f t="shared" si="97"/>
        <v>0</v>
      </c>
      <c r="AJ187" s="18">
        <f t="shared" si="98"/>
        <v>0</v>
      </c>
      <c r="AK187" s="18">
        <f t="shared" si="99"/>
        <v>0</v>
      </c>
      <c r="AL187" s="18">
        <f t="shared" si="100"/>
        <v>0</v>
      </c>
      <c r="AM187" s="18">
        <f t="shared" si="101"/>
        <v>0</v>
      </c>
      <c r="AN187" s="18">
        <f t="shared" si="102"/>
        <v>0</v>
      </c>
      <c r="AO187" s="18">
        <f t="shared" si="103"/>
        <v>0</v>
      </c>
      <c r="AP187" s="18">
        <f t="shared" si="104"/>
        <v>1</v>
      </c>
      <c r="AQ187" s="18">
        <f t="shared" si="105"/>
        <v>0</v>
      </c>
      <c r="AR187" s="18">
        <f t="shared" si="106"/>
        <v>0</v>
      </c>
      <c r="AS187" s="18">
        <f t="shared" si="107"/>
        <v>0</v>
      </c>
      <c r="AT187" s="18">
        <f t="shared" si="108"/>
        <v>0</v>
      </c>
      <c r="AU187" s="18">
        <f t="shared" si="109"/>
        <v>0</v>
      </c>
      <c r="AV187" s="18">
        <f t="shared" si="110"/>
        <v>0</v>
      </c>
      <c r="AW187" s="18">
        <f t="shared" si="111"/>
        <v>0</v>
      </c>
      <c r="AX187" s="18">
        <f t="shared" si="112"/>
        <v>0</v>
      </c>
      <c r="AY187" s="18">
        <f t="shared" si="113"/>
        <v>0</v>
      </c>
      <c r="AZ187" s="18" t="str">
        <f t="shared" si="114"/>
        <v/>
      </c>
    </row>
    <row r="188" spans="1:52" ht="16">
      <c r="A188" s="8">
        <v>183</v>
      </c>
      <c r="B188" s="1" t="s">
        <v>33</v>
      </c>
      <c r="C188">
        <f t="shared" si="117"/>
        <v>0</v>
      </c>
      <c r="D188">
        <f t="shared" si="116"/>
        <v>0</v>
      </c>
      <c r="E188">
        <f t="shared" si="116"/>
        <v>0</v>
      </c>
      <c r="F188">
        <f t="shared" si="116"/>
        <v>1</v>
      </c>
      <c r="G188">
        <f t="shared" si="116"/>
        <v>0</v>
      </c>
      <c r="H188">
        <f t="shared" si="116"/>
        <v>0</v>
      </c>
      <c r="I188">
        <f t="shared" si="116"/>
        <v>0</v>
      </c>
      <c r="J188">
        <f t="shared" si="116"/>
        <v>0</v>
      </c>
      <c r="K188">
        <f t="shared" si="116"/>
        <v>0</v>
      </c>
      <c r="L188">
        <f t="shared" si="116"/>
        <v>0</v>
      </c>
      <c r="M188">
        <f t="shared" si="116"/>
        <v>0</v>
      </c>
      <c r="N188">
        <f t="shared" si="116"/>
        <v>0</v>
      </c>
      <c r="O188" s="21">
        <f t="shared" si="81"/>
        <v>0</v>
      </c>
      <c r="P188" s="22" t="str">
        <f t="shared" si="115"/>
        <v/>
      </c>
      <c r="Q188">
        <f t="shared" si="82"/>
        <v>0</v>
      </c>
      <c r="R188">
        <f t="shared" si="83"/>
        <v>0</v>
      </c>
      <c r="S188">
        <f t="shared" si="83"/>
        <v>0</v>
      </c>
      <c r="T188">
        <f t="shared" si="84"/>
        <v>0</v>
      </c>
      <c r="U188" s="36" t="s">
        <v>22</v>
      </c>
      <c r="V188">
        <f t="shared" si="85"/>
        <v>1</v>
      </c>
      <c r="W188">
        <f t="shared" si="85"/>
        <v>0</v>
      </c>
      <c r="X188" s="21">
        <f t="shared" si="86"/>
        <v>0</v>
      </c>
      <c r="Y188" s="18">
        <f t="shared" si="87"/>
        <v>0</v>
      </c>
      <c r="Z188" s="18">
        <f t="shared" si="88"/>
        <v>0</v>
      </c>
      <c r="AA188" s="18">
        <f t="shared" si="89"/>
        <v>0</v>
      </c>
      <c r="AB188" s="18">
        <f t="shared" si="90"/>
        <v>0</v>
      </c>
      <c r="AC188" s="18">
        <f t="shared" si="91"/>
        <v>0</v>
      </c>
      <c r="AD188" s="18">
        <f t="shared" si="92"/>
        <v>0</v>
      </c>
      <c r="AE188" s="18">
        <f t="shared" si="93"/>
        <v>0</v>
      </c>
      <c r="AF188" s="18">
        <f t="shared" si="94"/>
        <v>0</v>
      </c>
      <c r="AG188" s="18">
        <f t="shared" si="95"/>
        <v>0</v>
      </c>
      <c r="AH188" s="18">
        <f t="shared" si="96"/>
        <v>0</v>
      </c>
      <c r="AI188" s="18">
        <f t="shared" si="97"/>
        <v>0</v>
      </c>
      <c r="AJ188" s="18">
        <f t="shared" si="98"/>
        <v>0</v>
      </c>
      <c r="AK188" s="18">
        <f t="shared" si="99"/>
        <v>0</v>
      </c>
      <c r="AL188" s="18">
        <f t="shared" si="100"/>
        <v>0</v>
      </c>
      <c r="AM188" s="18">
        <f t="shared" si="101"/>
        <v>0</v>
      </c>
      <c r="AN188" s="18">
        <f t="shared" si="102"/>
        <v>0</v>
      </c>
      <c r="AO188" s="18">
        <f t="shared" si="103"/>
        <v>0</v>
      </c>
      <c r="AP188" s="18">
        <f t="shared" si="104"/>
        <v>0</v>
      </c>
      <c r="AQ188" s="18">
        <f t="shared" si="105"/>
        <v>0</v>
      </c>
      <c r="AR188" s="18">
        <f t="shared" si="106"/>
        <v>0</v>
      </c>
      <c r="AS188" s="18">
        <f t="shared" si="107"/>
        <v>0</v>
      </c>
      <c r="AT188" s="18">
        <f t="shared" si="108"/>
        <v>0</v>
      </c>
      <c r="AU188" s="18">
        <f t="shared" si="109"/>
        <v>0</v>
      </c>
      <c r="AV188" s="18">
        <f t="shared" si="110"/>
        <v>0</v>
      </c>
      <c r="AW188" s="18">
        <f t="shared" si="111"/>
        <v>0</v>
      </c>
      <c r="AX188" s="18">
        <f t="shared" si="112"/>
        <v>0</v>
      </c>
      <c r="AY188" s="18">
        <f t="shared" si="113"/>
        <v>0</v>
      </c>
      <c r="AZ188" s="18" t="str">
        <f t="shared" si="114"/>
        <v/>
      </c>
    </row>
    <row r="189" spans="1:52" ht="16">
      <c r="A189" s="8">
        <v>184</v>
      </c>
      <c r="B189" s="1" t="s">
        <v>41</v>
      </c>
      <c r="C189">
        <f t="shared" si="117"/>
        <v>0</v>
      </c>
      <c r="D189">
        <f t="shared" si="117"/>
        <v>1</v>
      </c>
      <c r="E189">
        <f t="shared" si="117"/>
        <v>0</v>
      </c>
      <c r="F189">
        <f t="shared" si="117"/>
        <v>0</v>
      </c>
      <c r="G189">
        <f t="shared" si="117"/>
        <v>0</v>
      </c>
      <c r="H189">
        <f t="shared" si="117"/>
        <v>0</v>
      </c>
      <c r="I189">
        <f t="shared" si="117"/>
        <v>0</v>
      </c>
      <c r="J189">
        <f t="shared" si="117"/>
        <v>0</v>
      </c>
      <c r="K189">
        <f t="shared" si="117"/>
        <v>0</v>
      </c>
      <c r="L189">
        <f t="shared" si="117"/>
        <v>0</v>
      </c>
      <c r="M189">
        <f t="shared" si="117"/>
        <v>0</v>
      </c>
      <c r="N189">
        <f t="shared" si="117"/>
        <v>0</v>
      </c>
      <c r="O189" s="21">
        <f t="shared" si="81"/>
        <v>0</v>
      </c>
      <c r="P189" s="22" t="str">
        <f t="shared" si="115"/>
        <v/>
      </c>
      <c r="Q189">
        <f t="shared" si="82"/>
        <v>0</v>
      </c>
      <c r="R189">
        <f t="shared" si="83"/>
        <v>0</v>
      </c>
      <c r="S189">
        <f t="shared" si="83"/>
        <v>0</v>
      </c>
      <c r="T189">
        <f t="shared" si="84"/>
        <v>0</v>
      </c>
      <c r="U189" s="36" t="s">
        <v>22</v>
      </c>
      <c r="V189">
        <f t="shared" si="85"/>
        <v>1</v>
      </c>
      <c r="W189">
        <f t="shared" si="85"/>
        <v>0</v>
      </c>
      <c r="X189" s="21">
        <f t="shared" si="86"/>
        <v>0</v>
      </c>
      <c r="Y189" s="18">
        <f t="shared" si="87"/>
        <v>0</v>
      </c>
      <c r="Z189" s="18">
        <f t="shared" si="88"/>
        <v>1</v>
      </c>
      <c r="AA189" s="18">
        <f t="shared" si="89"/>
        <v>0</v>
      </c>
      <c r="AB189" s="18">
        <f t="shared" si="90"/>
        <v>0</v>
      </c>
      <c r="AC189" s="18">
        <f t="shared" si="91"/>
        <v>0</v>
      </c>
      <c r="AD189" s="18">
        <f t="shared" si="92"/>
        <v>0</v>
      </c>
      <c r="AE189" s="18">
        <f t="shared" si="93"/>
        <v>0</v>
      </c>
      <c r="AF189" s="18">
        <f t="shared" si="94"/>
        <v>0</v>
      </c>
      <c r="AG189" s="18">
        <f t="shared" si="95"/>
        <v>0</v>
      </c>
      <c r="AH189" s="18">
        <f t="shared" si="96"/>
        <v>0</v>
      </c>
      <c r="AI189" s="18">
        <f t="shared" si="97"/>
        <v>0</v>
      </c>
      <c r="AJ189" s="18">
        <f t="shared" si="98"/>
        <v>0</v>
      </c>
      <c r="AK189" s="18">
        <f t="shared" si="99"/>
        <v>0</v>
      </c>
      <c r="AL189" s="18">
        <f t="shared" si="100"/>
        <v>0</v>
      </c>
      <c r="AM189" s="18">
        <f t="shared" si="101"/>
        <v>0</v>
      </c>
      <c r="AN189" s="18">
        <f t="shared" si="102"/>
        <v>0</v>
      </c>
      <c r="AO189" s="18">
        <f t="shared" si="103"/>
        <v>0</v>
      </c>
      <c r="AP189" s="18">
        <f t="shared" si="104"/>
        <v>0</v>
      </c>
      <c r="AQ189" s="18">
        <f t="shared" si="105"/>
        <v>0</v>
      </c>
      <c r="AR189" s="18">
        <f t="shared" si="106"/>
        <v>0</v>
      </c>
      <c r="AS189" s="18">
        <f t="shared" si="107"/>
        <v>0</v>
      </c>
      <c r="AT189" s="18">
        <f t="shared" si="108"/>
        <v>0</v>
      </c>
      <c r="AU189" s="18">
        <f t="shared" si="109"/>
        <v>0</v>
      </c>
      <c r="AV189" s="18">
        <f t="shared" si="110"/>
        <v>0</v>
      </c>
      <c r="AW189" s="18">
        <f t="shared" si="111"/>
        <v>0</v>
      </c>
      <c r="AX189" s="18">
        <f t="shared" si="112"/>
        <v>0</v>
      </c>
      <c r="AY189" s="18">
        <f t="shared" si="113"/>
        <v>0</v>
      </c>
      <c r="AZ189" s="18" t="str">
        <f t="shared" si="114"/>
        <v/>
      </c>
    </row>
    <row r="190" spans="1:52" ht="16">
      <c r="A190" s="8">
        <v>185</v>
      </c>
      <c r="B190" s="1" t="s">
        <v>683</v>
      </c>
      <c r="C190">
        <f t="shared" si="117"/>
        <v>0</v>
      </c>
      <c r="D190">
        <f t="shared" si="117"/>
        <v>0</v>
      </c>
      <c r="E190">
        <f t="shared" si="117"/>
        <v>0</v>
      </c>
      <c r="F190">
        <f t="shared" si="117"/>
        <v>0</v>
      </c>
      <c r="G190">
        <f t="shared" si="117"/>
        <v>0</v>
      </c>
      <c r="H190">
        <f t="shared" si="117"/>
        <v>0</v>
      </c>
      <c r="I190">
        <f t="shared" si="117"/>
        <v>0</v>
      </c>
      <c r="J190">
        <f t="shared" si="117"/>
        <v>0</v>
      </c>
      <c r="K190">
        <f t="shared" si="117"/>
        <v>0</v>
      </c>
      <c r="L190">
        <f t="shared" si="117"/>
        <v>0</v>
      </c>
      <c r="M190">
        <f t="shared" si="117"/>
        <v>0</v>
      </c>
      <c r="N190">
        <f t="shared" si="117"/>
        <v>0</v>
      </c>
      <c r="O190" s="21">
        <f t="shared" si="81"/>
        <v>1</v>
      </c>
      <c r="P190" s="22" t="str">
        <f t="shared" si="115"/>
        <v>Private</v>
      </c>
      <c r="Q190">
        <f t="shared" si="82"/>
        <v>0</v>
      </c>
      <c r="R190">
        <f t="shared" si="83"/>
        <v>0</v>
      </c>
      <c r="S190">
        <f t="shared" si="83"/>
        <v>0</v>
      </c>
      <c r="T190">
        <f t="shared" si="84"/>
        <v>1</v>
      </c>
      <c r="U190" s="36" t="s">
        <v>22</v>
      </c>
      <c r="V190">
        <f t="shared" si="85"/>
        <v>1</v>
      </c>
      <c r="W190">
        <f t="shared" si="85"/>
        <v>0</v>
      </c>
      <c r="X190" s="21">
        <f t="shared" si="86"/>
        <v>0</v>
      </c>
      <c r="Y190" s="18">
        <f t="shared" si="87"/>
        <v>0</v>
      </c>
      <c r="Z190" s="18">
        <f t="shared" si="88"/>
        <v>0</v>
      </c>
      <c r="AA190" s="18">
        <f t="shared" si="89"/>
        <v>0</v>
      </c>
      <c r="AB190" s="18">
        <f t="shared" si="90"/>
        <v>0</v>
      </c>
      <c r="AC190" s="18">
        <f t="shared" si="91"/>
        <v>0</v>
      </c>
      <c r="AD190" s="18">
        <f t="shared" si="92"/>
        <v>0</v>
      </c>
      <c r="AE190" s="18">
        <f t="shared" si="93"/>
        <v>0</v>
      </c>
      <c r="AF190" s="18">
        <f t="shared" si="94"/>
        <v>0</v>
      </c>
      <c r="AG190" s="18">
        <f t="shared" si="95"/>
        <v>0</v>
      </c>
      <c r="AH190" s="18">
        <f t="shared" si="96"/>
        <v>0</v>
      </c>
      <c r="AI190" s="18">
        <f t="shared" si="97"/>
        <v>0</v>
      </c>
      <c r="AJ190" s="18">
        <f t="shared" si="98"/>
        <v>0</v>
      </c>
      <c r="AK190" s="18">
        <f t="shared" si="99"/>
        <v>0</v>
      </c>
      <c r="AL190" s="18">
        <f t="shared" si="100"/>
        <v>0</v>
      </c>
      <c r="AM190" s="18">
        <f t="shared" si="101"/>
        <v>0</v>
      </c>
      <c r="AN190" s="18">
        <f t="shared" si="102"/>
        <v>0</v>
      </c>
      <c r="AO190" s="18">
        <f t="shared" si="103"/>
        <v>0</v>
      </c>
      <c r="AP190" s="18">
        <f t="shared" si="104"/>
        <v>0</v>
      </c>
      <c r="AQ190" s="18">
        <f t="shared" si="105"/>
        <v>0</v>
      </c>
      <c r="AR190" s="18">
        <f t="shared" si="106"/>
        <v>0</v>
      </c>
      <c r="AS190" s="18">
        <f t="shared" si="107"/>
        <v>0</v>
      </c>
      <c r="AT190" s="18">
        <f t="shared" si="108"/>
        <v>0</v>
      </c>
      <c r="AU190" s="18">
        <f t="shared" si="109"/>
        <v>0</v>
      </c>
      <c r="AV190" s="18">
        <f t="shared" si="110"/>
        <v>0</v>
      </c>
      <c r="AW190" s="18">
        <f t="shared" si="111"/>
        <v>0</v>
      </c>
      <c r="AX190" s="18">
        <f t="shared" si="112"/>
        <v>0</v>
      </c>
      <c r="AY190" s="18">
        <f t="shared" si="113"/>
        <v>0</v>
      </c>
      <c r="AZ190" s="18" t="str">
        <f t="shared" si="114"/>
        <v/>
      </c>
    </row>
    <row r="191" spans="1:52" ht="16">
      <c r="A191" s="8">
        <v>186</v>
      </c>
      <c r="B191" s="1" t="s">
        <v>60</v>
      </c>
      <c r="C191">
        <f t="shared" si="117"/>
        <v>0</v>
      </c>
      <c r="D191">
        <f t="shared" si="117"/>
        <v>0</v>
      </c>
      <c r="E191">
        <f t="shared" si="117"/>
        <v>0</v>
      </c>
      <c r="F191">
        <f t="shared" si="117"/>
        <v>0</v>
      </c>
      <c r="G191">
        <f t="shared" si="117"/>
        <v>0</v>
      </c>
      <c r="H191">
        <f t="shared" si="117"/>
        <v>0</v>
      </c>
      <c r="I191">
        <f t="shared" si="117"/>
        <v>0</v>
      </c>
      <c r="J191">
        <f t="shared" si="117"/>
        <v>0</v>
      </c>
      <c r="K191">
        <f t="shared" si="117"/>
        <v>0</v>
      </c>
      <c r="L191">
        <f t="shared" si="117"/>
        <v>0</v>
      </c>
      <c r="M191">
        <f t="shared" si="117"/>
        <v>1</v>
      </c>
      <c r="N191">
        <f t="shared" si="117"/>
        <v>0</v>
      </c>
      <c r="O191" s="21">
        <f t="shared" si="81"/>
        <v>0</v>
      </c>
      <c r="P191" s="22" t="str">
        <f t="shared" si="115"/>
        <v/>
      </c>
      <c r="Q191">
        <f t="shared" si="82"/>
        <v>0</v>
      </c>
      <c r="R191">
        <f t="shared" si="83"/>
        <v>0</v>
      </c>
      <c r="S191">
        <f t="shared" si="83"/>
        <v>0</v>
      </c>
      <c r="T191">
        <f t="shared" si="84"/>
        <v>0</v>
      </c>
      <c r="U191" s="36" t="s">
        <v>22</v>
      </c>
      <c r="V191">
        <f t="shared" si="85"/>
        <v>1</v>
      </c>
      <c r="W191">
        <f t="shared" si="85"/>
        <v>0</v>
      </c>
      <c r="X191" s="21">
        <f t="shared" si="86"/>
        <v>0</v>
      </c>
      <c r="Y191" s="18">
        <f t="shared" si="87"/>
        <v>0</v>
      </c>
      <c r="Z191" s="18">
        <f t="shared" si="88"/>
        <v>0</v>
      </c>
      <c r="AA191" s="18">
        <f t="shared" si="89"/>
        <v>0</v>
      </c>
      <c r="AB191" s="18">
        <f t="shared" si="90"/>
        <v>0</v>
      </c>
      <c r="AC191" s="18">
        <f t="shared" si="91"/>
        <v>0</v>
      </c>
      <c r="AD191" s="18">
        <f t="shared" si="92"/>
        <v>0</v>
      </c>
      <c r="AE191" s="18">
        <f t="shared" si="93"/>
        <v>0</v>
      </c>
      <c r="AF191" s="18">
        <f t="shared" si="94"/>
        <v>0</v>
      </c>
      <c r="AG191" s="18">
        <f t="shared" si="95"/>
        <v>0</v>
      </c>
      <c r="AH191" s="18">
        <f t="shared" si="96"/>
        <v>0</v>
      </c>
      <c r="AI191" s="18">
        <f t="shared" si="97"/>
        <v>0</v>
      </c>
      <c r="AJ191" s="18">
        <f t="shared" si="98"/>
        <v>0</v>
      </c>
      <c r="AK191" s="18">
        <f t="shared" si="99"/>
        <v>0</v>
      </c>
      <c r="AL191" s="18">
        <f t="shared" si="100"/>
        <v>0</v>
      </c>
      <c r="AM191" s="18">
        <f t="shared" si="101"/>
        <v>0</v>
      </c>
      <c r="AN191" s="18">
        <f t="shared" si="102"/>
        <v>0</v>
      </c>
      <c r="AO191" s="18">
        <f t="shared" si="103"/>
        <v>0</v>
      </c>
      <c r="AP191" s="18">
        <f t="shared" si="104"/>
        <v>1</v>
      </c>
      <c r="AQ191" s="18">
        <f t="shared" si="105"/>
        <v>0</v>
      </c>
      <c r="AR191" s="18">
        <f t="shared" si="106"/>
        <v>0</v>
      </c>
      <c r="AS191" s="18">
        <f t="shared" si="107"/>
        <v>0</v>
      </c>
      <c r="AT191" s="18">
        <f t="shared" si="108"/>
        <v>0</v>
      </c>
      <c r="AU191" s="18">
        <f t="shared" si="109"/>
        <v>0</v>
      </c>
      <c r="AV191" s="18">
        <f t="shared" si="110"/>
        <v>0</v>
      </c>
      <c r="AW191" s="18">
        <f t="shared" si="111"/>
        <v>0</v>
      </c>
      <c r="AX191" s="18">
        <f t="shared" si="112"/>
        <v>0</v>
      </c>
      <c r="AY191" s="18">
        <f t="shared" si="113"/>
        <v>0</v>
      </c>
      <c r="AZ191" s="18" t="str">
        <f t="shared" si="114"/>
        <v/>
      </c>
    </row>
    <row r="192" spans="1:52" ht="16">
      <c r="A192" s="8">
        <v>187</v>
      </c>
      <c r="B192" s="1" t="s">
        <v>204</v>
      </c>
      <c r="C192">
        <f t="shared" si="117"/>
        <v>0</v>
      </c>
      <c r="D192">
        <f t="shared" si="117"/>
        <v>0</v>
      </c>
      <c r="E192">
        <f t="shared" si="117"/>
        <v>0</v>
      </c>
      <c r="F192">
        <f t="shared" si="117"/>
        <v>0</v>
      </c>
      <c r="G192">
        <f t="shared" si="117"/>
        <v>0</v>
      </c>
      <c r="H192">
        <f t="shared" si="117"/>
        <v>0</v>
      </c>
      <c r="I192">
        <f t="shared" si="117"/>
        <v>0</v>
      </c>
      <c r="J192">
        <f t="shared" si="117"/>
        <v>0</v>
      </c>
      <c r="K192">
        <f t="shared" si="117"/>
        <v>0</v>
      </c>
      <c r="L192">
        <f t="shared" si="117"/>
        <v>0</v>
      </c>
      <c r="M192">
        <f t="shared" si="117"/>
        <v>0</v>
      </c>
      <c r="N192">
        <f t="shared" si="117"/>
        <v>1</v>
      </c>
      <c r="O192" s="21">
        <f t="shared" si="81"/>
        <v>0</v>
      </c>
      <c r="P192" s="22" t="str">
        <f t="shared" si="115"/>
        <v/>
      </c>
      <c r="Q192">
        <f t="shared" si="82"/>
        <v>0</v>
      </c>
      <c r="R192">
        <f t="shared" si="83"/>
        <v>0</v>
      </c>
      <c r="S192">
        <f t="shared" si="83"/>
        <v>0</v>
      </c>
      <c r="T192">
        <f t="shared" si="84"/>
        <v>0</v>
      </c>
      <c r="U192" s="36" t="s">
        <v>22</v>
      </c>
      <c r="V192">
        <f t="shared" si="85"/>
        <v>1</v>
      </c>
      <c r="W192">
        <f t="shared" si="85"/>
        <v>0</v>
      </c>
      <c r="X192" s="21">
        <f t="shared" si="86"/>
        <v>0</v>
      </c>
      <c r="Y192" s="18">
        <f t="shared" si="87"/>
        <v>0</v>
      </c>
      <c r="Z192" s="18">
        <f t="shared" si="88"/>
        <v>0</v>
      </c>
      <c r="AA192" s="18">
        <f t="shared" si="89"/>
        <v>0</v>
      </c>
      <c r="AB192" s="18">
        <f t="shared" si="90"/>
        <v>0</v>
      </c>
      <c r="AC192" s="18">
        <f t="shared" si="91"/>
        <v>0</v>
      </c>
      <c r="AD192" s="18">
        <f t="shared" si="92"/>
        <v>0</v>
      </c>
      <c r="AE192" s="18">
        <f t="shared" si="93"/>
        <v>0</v>
      </c>
      <c r="AF192" s="18">
        <f t="shared" si="94"/>
        <v>0</v>
      </c>
      <c r="AG192" s="18">
        <f t="shared" si="95"/>
        <v>0</v>
      </c>
      <c r="AH192" s="18">
        <f t="shared" si="96"/>
        <v>0</v>
      </c>
      <c r="AI192" s="18">
        <f t="shared" si="97"/>
        <v>0</v>
      </c>
      <c r="AJ192" s="18">
        <f t="shared" si="98"/>
        <v>0</v>
      </c>
      <c r="AK192" s="18">
        <f t="shared" si="99"/>
        <v>0</v>
      </c>
      <c r="AL192" s="18">
        <f t="shared" si="100"/>
        <v>0</v>
      </c>
      <c r="AM192" s="18">
        <f t="shared" si="101"/>
        <v>0</v>
      </c>
      <c r="AN192" s="18">
        <f t="shared" si="102"/>
        <v>0</v>
      </c>
      <c r="AO192" s="18">
        <f t="shared" si="103"/>
        <v>0</v>
      </c>
      <c r="AP192" s="18">
        <f t="shared" si="104"/>
        <v>0</v>
      </c>
      <c r="AQ192" s="18">
        <f t="shared" si="105"/>
        <v>0</v>
      </c>
      <c r="AR192" s="18">
        <f t="shared" si="106"/>
        <v>1</v>
      </c>
      <c r="AS192" s="18">
        <f t="shared" si="107"/>
        <v>0</v>
      </c>
      <c r="AT192" s="18">
        <f t="shared" si="108"/>
        <v>0</v>
      </c>
      <c r="AU192" s="18">
        <f t="shared" si="109"/>
        <v>0</v>
      </c>
      <c r="AV192" s="18">
        <f t="shared" si="110"/>
        <v>0</v>
      </c>
      <c r="AW192" s="18">
        <f t="shared" si="111"/>
        <v>0</v>
      </c>
      <c r="AX192" s="18">
        <f t="shared" si="112"/>
        <v>0</v>
      </c>
      <c r="AY192" s="18">
        <f t="shared" si="113"/>
        <v>0</v>
      </c>
      <c r="AZ192" s="18" t="str">
        <f t="shared" si="114"/>
        <v/>
      </c>
    </row>
    <row r="193" spans="1:52" ht="16">
      <c r="A193" s="8">
        <v>188</v>
      </c>
      <c r="B193" s="1" t="s">
        <v>20</v>
      </c>
      <c r="C193">
        <f t="shared" si="117"/>
        <v>0</v>
      </c>
      <c r="D193">
        <f t="shared" si="117"/>
        <v>0</v>
      </c>
      <c r="E193">
        <f t="shared" si="117"/>
        <v>0</v>
      </c>
      <c r="F193">
        <f t="shared" si="117"/>
        <v>0</v>
      </c>
      <c r="G193">
        <f t="shared" si="117"/>
        <v>1</v>
      </c>
      <c r="H193">
        <f t="shared" si="117"/>
        <v>0</v>
      </c>
      <c r="I193">
        <f t="shared" si="117"/>
        <v>0</v>
      </c>
      <c r="J193">
        <f t="shared" si="117"/>
        <v>0</v>
      </c>
      <c r="K193">
        <f t="shared" si="117"/>
        <v>0</v>
      </c>
      <c r="L193">
        <f t="shared" si="117"/>
        <v>0</v>
      </c>
      <c r="M193">
        <f t="shared" si="117"/>
        <v>0</v>
      </c>
      <c r="N193">
        <f t="shared" si="117"/>
        <v>0</v>
      </c>
      <c r="O193" s="21">
        <f t="shared" si="81"/>
        <v>0</v>
      </c>
      <c r="P193" s="22" t="str">
        <f t="shared" si="115"/>
        <v/>
      </c>
      <c r="Q193">
        <f t="shared" si="82"/>
        <v>0</v>
      </c>
      <c r="R193">
        <f t="shared" si="83"/>
        <v>0</v>
      </c>
      <c r="S193">
        <f t="shared" si="83"/>
        <v>0</v>
      </c>
      <c r="T193">
        <f t="shared" si="84"/>
        <v>0</v>
      </c>
      <c r="U193" s="36" t="s">
        <v>22</v>
      </c>
      <c r="V193">
        <f t="shared" si="85"/>
        <v>1</v>
      </c>
      <c r="W193">
        <f t="shared" si="85"/>
        <v>0</v>
      </c>
      <c r="X193" s="21">
        <f t="shared" si="86"/>
        <v>0</v>
      </c>
      <c r="Y193" s="18">
        <f t="shared" si="87"/>
        <v>0</v>
      </c>
      <c r="Z193" s="18">
        <f t="shared" si="88"/>
        <v>0</v>
      </c>
      <c r="AA193" s="18">
        <f t="shared" si="89"/>
        <v>0</v>
      </c>
      <c r="AB193" s="18">
        <f t="shared" si="90"/>
        <v>0</v>
      </c>
      <c r="AC193" s="18">
        <f t="shared" si="91"/>
        <v>0</v>
      </c>
      <c r="AD193" s="18">
        <f t="shared" si="92"/>
        <v>1</v>
      </c>
      <c r="AE193" s="18">
        <f t="shared" si="93"/>
        <v>0</v>
      </c>
      <c r="AF193" s="18">
        <f t="shared" si="94"/>
        <v>0</v>
      </c>
      <c r="AG193" s="18">
        <f t="shared" si="95"/>
        <v>0</v>
      </c>
      <c r="AH193" s="18">
        <f t="shared" si="96"/>
        <v>0</v>
      </c>
      <c r="AI193" s="18">
        <f t="shared" si="97"/>
        <v>0</v>
      </c>
      <c r="AJ193" s="18">
        <f t="shared" si="98"/>
        <v>0</v>
      </c>
      <c r="AK193" s="18">
        <f t="shared" si="99"/>
        <v>0</v>
      </c>
      <c r="AL193" s="18">
        <f t="shared" si="100"/>
        <v>0</v>
      </c>
      <c r="AM193" s="18">
        <f t="shared" si="101"/>
        <v>0</v>
      </c>
      <c r="AN193" s="18">
        <f t="shared" si="102"/>
        <v>0</v>
      </c>
      <c r="AO193" s="18">
        <f t="shared" si="103"/>
        <v>0</v>
      </c>
      <c r="AP193" s="18">
        <f t="shared" si="104"/>
        <v>0</v>
      </c>
      <c r="AQ193" s="18">
        <f t="shared" si="105"/>
        <v>0</v>
      </c>
      <c r="AR193" s="18">
        <f t="shared" si="106"/>
        <v>0</v>
      </c>
      <c r="AS193" s="18">
        <f t="shared" si="107"/>
        <v>0</v>
      </c>
      <c r="AT193" s="18">
        <f t="shared" si="108"/>
        <v>0</v>
      </c>
      <c r="AU193" s="18">
        <f t="shared" si="109"/>
        <v>0</v>
      </c>
      <c r="AV193" s="18">
        <f t="shared" si="110"/>
        <v>0</v>
      </c>
      <c r="AW193" s="18">
        <f t="shared" si="111"/>
        <v>0</v>
      </c>
      <c r="AX193" s="18">
        <f t="shared" si="112"/>
        <v>0</v>
      </c>
      <c r="AY193" s="18">
        <f t="shared" si="113"/>
        <v>0</v>
      </c>
      <c r="AZ193" s="18" t="str">
        <f t="shared" si="114"/>
        <v/>
      </c>
    </row>
    <row r="194" spans="1:52" ht="16">
      <c r="A194" s="8">
        <v>189</v>
      </c>
      <c r="B194" s="1" t="s">
        <v>33</v>
      </c>
      <c r="C194">
        <f t="shared" si="117"/>
        <v>0</v>
      </c>
      <c r="D194">
        <f t="shared" si="117"/>
        <v>0</v>
      </c>
      <c r="E194">
        <f t="shared" si="117"/>
        <v>0</v>
      </c>
      <c r="F194">
        <f t="shared" si="117"/>
        <v>1</v>
      </c>
      <c r="G194">
        <f t="shared" si="117"/>
        <v>0</v>
      </c>
      <c r="H194">
        <f t="shared" si="117"/>
        <v>0</v>
      </c>
      <c r="I194">
        <f t="shared" si="117"/>
        <v>0</v>
      </c>
      <c r="J194">
        <f t="shared" si="117"/>
        <v>0</v>
      </c>
      <c r="K194">
        <f t="shared" si="117"/>
        <v>0</v>
      </c>
      <c r="L194">
        <f t="shared" si="117"/>
        <v>0</v>
      </c>
      <c r="M194">
        <f t="shared" si="117"/>
        <v>0</v>
      </c>
      <c r="N194">
        <f t="shared" si="117"/>
        <v>0</v>
      </c>
      <c r="O194" s="21">
        <f t="shared" si="81"/>
        <v>0</v>
      </c>
      <c r="P194" s="22" t="str">
        <f t="shared" si="115"/>
        <v/>
      </c>
      <c r="Q194">
        <f t="shared" si="82"/>
        <v>0</v>
      </c>
      <c r="R194">
        <f t="shared" si="83"/>
        <v>0</v>
      </c>
      <c r="S194">
        <f t="shared" si="83"/>
        <v>0</v>
      </c>
      <c r="T194">
        <f t="shared" si="84"/>
        <v>0</v>
      </c>
      <c r="U194" s="36" t="s">
        <v>22</v>
      </c>
      <c r="V194">
        <f t="shared" si="85"/>
        <v>1</v>
      </c>
      <c r="W194">
        <f t="shared" si="85"/>
        <v>0</v>
      </c>
      <c r="X194" s="21">
        <f t="shared" si="86"/>
        <v>0</v>
      </c>
      <c r="Y194" s="18">
        <f t="shared" si="87"/>
        <v>0</v>
      </c>
      <c r="Z194" s="18">
        <f t="shared" si="88"/>
        <v>0</v>
      </c>
      <c r="AA194" s="18">
        <f t="shared" si="89"/>
        <v>0</v>
      </c>
      <c r="AB194" s="18">
        <f t="shared" si="90"/>
        <v>0</v>
      </c>
      <c r="AC194" s="18">
        <f t="shared" si="91"/>
        <v>0</v>
      </c>
      <c r="AD194" s="18">
        <f t="shared" si="92"/>
        <v>0</v>
      </c>
      <c r="AE194" s="18">
        <f t="shared" si="93"/>
        <v>0</v>
      </c>
      <c r="AF194" s="18">
        <f t="shared" si="94"/>
        <v>0</v>
      </c>
      <c r="AG194" s="18">
        <f t="shared" si="95"/>
        <v>0</v>
      </c>
      <c r="AH194" s="18">
        <f t="shared" si="96"/>
        <v>0</v>
      </c>
      <c r="AI194" s="18">
        <f t="shared" si="97"/>
        <v>0</v>
      </c>
      <c r="AJ194" s="18">
        <f t="shared" si="98"/>
        <v>0</v>
      </c>
      <c r="AK194" s="18">
        <f t="shared" si="99"/>
        <v>0</v>
      </c>
      <c r="AL194" s="18">
        <f t="shared" si="100"/>
        <v>0</v>
      </c>
      <c r="AM194" s="18">
        <f t="shared" si="101"/>
        <v>0</v>
      </c>
      <c r="AN194" s="18">
        <f t="shared" si="102"/>
        <v>0</v>
      </c>
      <c r="AO194" s="18">
        <f t="shared" si="103"/>
        <v>0</v>
      </c>
      <c r="AP194" s="18">
        <f t="shared" si="104"/>
        <v>0</v>
      </c>
      <c r="AQ194" s="18">
        <f t="shared" si="105"/>
        <v>0</v>
      </c>
      <c r="AR194" s="18">
        <f t="shared" si="106"/>
        <v>0</v>
      </c>
      <c r="AS194" s="18">
        <f t="shared" si="107"/>
        <v>0</v>
      </c>
      <c r="AT194" s="18">
        <f t="shared" si="108"/>
        <v>0</v>
      </c>
      <c r="AU194" s="18">
        <f t="shared" si="109"/>
        <v>0</v>
      </c>
      <c r="AV194" s="18">
        <f t="shared" si="110"/>
        <v>0</v>
      </c>
      <c r="AW194" s="18">
        <f t="shared" si="111"/>
        <v>0</v>
      </c>
      <c r="AX194" s="18">
        <f t="shared" si="112"/>
        <v>0</v>
      </c>
      <c r="AY194" s="18">
        <f t="shared" si="113"/>
        <v>0</v>
      </c>
      <c r="AZ194" s="18" t="str">
        <f t="shared" si="114"/>
        <v/>
      </c>
    </row>
    <row r="195" spans="1:52" ht="16">
      <c r="A195" s="8">
        <v>190</v>
      </c>
      <c r="B195" s="1" t="s">
        <v>526</v>
      </c>
      <c r="C195">
        <f t="shared" si="117"/>
        <v>0</v>
      </c>
      <c r="D195">
        <f t="shared" si="117"/>
        <v>0</v>
      </c>
      <c r="E195">
        <f t="shared" si="117"/>
        <v>0</v>
      </c>
      <c r="F195">
        <f t="shared" si="117"/>
        <v>0</v>
      </c>
      <c r="G195">
        <f t="shared" si="117"/>
        <v>0</v>
      </c>
      <c r="H195">
        <f t="shared" si="117"/>
        <v>0</v>
      </c>
      <c r="I195">
        <f t="shared" si="117"/>
        <v>0</v>
      </c>
      <c r="J195">
        <f t="shared" si="117"/>
        <v>0</v>
      </c>
      <c r="K195">
        <f t="shared" si="117"/>
        <v>0</v>
      </c>
      <c r="L195">
        <f t="shared" si="117"/>
        <v>0</v>
      </c>
      <c r="M195">
        <f t="shared" si="117"/>
        <v>0</v>
      </c>
      <c r="N195">
        <f t="shared" si="117"/>
        <v>0</v>
      </c>
      <c r="O195" s="21">
        <f t="shared" si="81"/>
        <v>1</v>
      </c>
      <c r="P195" s="22" t="str">
        <f t="shared" si="115"/>
        <v>European Commission</v>
      </c>
      <c r="Q195">
        <f t="shared" si="82"/>
        <v>1</v>
      </c>
      <c r="R195">
        <f t="shared" si="83"/>
        <v>0</v>
      </c>
      <c r="S195">
        <f t="shared" si="83"/>
        <v>0</v>
      </c>
      <c r="T195">
        <f t="shared" si="84"/>
        <v>0</v>
      </c>
      <c r="U195" s="36" t="s">
        <v>22</v>
      </c>
      <c r="V195">
        <f t="shared" si="85"/>
        <v>1</v>
      </c>
      <c r="W195">
        <f t="shared" si="85"/>
        <v>0</v>
      </c>
      <c r="X195" s="21">
        <f t="shared" si="86"/>
        <v>0</v>
      </c>
      <c r="Y195" s="18">
        <f t="shared" si="87"/>
        <v>0</v>
      </c>
      <c r="Z195" s="18">
        <f t="shared" si="88"/>
        <v>0</v>
      </c>
      <c r="AA195" s="18">
        <f t="shared" si="89"/>
        <v>0</v>
      </c>
      <c r="AB195" s="18">
        <f t="shared" si="90"/>
        <v>0</v>
      </c>
      <c r="AC195" s="18">
        <f t="shared" si="91"/>
        <v>0</v>
      </c>
      <c r="AD195" s="18">
        <f t="shared" si="92"/>
        <v>0</v>
      </c>
      <c r="AE195" s="18">
        <f t="shared" si="93"/>
        <v>0</v>
      </c>
      <c r="AF195" s="18">
        <f t="shared" si="94"/>
        <v>0</v>
      </c>
      <c r="AG195" s="18">
        <f t="shared" si="95"/>
        <v>0</v>
      </c>
      <c r="AH195" s="18">
        <f t="shared" si="96"/>
        <v>0</v>
      </c>
      <c r="AI195" s="18">
        <f t="shared" si="97"/>
        <v>0</v>
      </c>
      <c r="AJ195" s="18">
        <f t="shared" si="98"/>
        <v>0</v>
      </c>
      <c r="AK195" s="18">
        <f t="shared" si="99"/>
        <v>0</v>
      </c>
      <c r="AL195" s="18">
        <f t="shared" si="100"/>
        <v>0</v>
      </c>
      <c r="AM195" s="18">
        <f t="shared" si="101"/>
        <v>0</v>
      </c>
      <c r="AN195" s="18">
        <f t="shared" si="102"/>
        <v>0</v>
      </c>
      <c r="AO195" s="18">
        <f t="shared" si="103"/>
        <v>0</v>
      </c>
      <c r="AP195" s="18">
        <f t="shared" si="104"/>
        <v>0</v>
      </c>
      <c r="AQ195" s="18">
        <f t="shared" si="105"/>
        <v>0</v>
      </c>
      <c r="AR195" s="18">
        <f t="shared" si="106"/>
        <v>0</v>
      </c>
      <c r="AS195" s="18">
        <f t="shared" si="107"/>
        <v>0</v>
      </c>
      <c r="AT195" s="18">
        <f t="shared" si="108"/>
        <v>1</v>
      </c>
      <c r="AU195" s="18">
        <f t="shared" si="109"/>
        <v>0</v>
      </c>
      <c r="AV195" s="18">
        <f t="shared" si="110"/>
        <v>0</v>
      </c>
      <c r="AW195" s="18">
        <f t="shared" si="111"/>
        <v>0</v>
      </c>
      <c r="AX195" s="18">
        <f t="shared" si="112"/>
        <v>0</v>
      </c>
      <c r="AY195" s="18">
        <f t="shared" si="113"/>
        <v>0</v>
      </c>
      <c r="AZ195" s="18" t="str">
        <f t="shared" si="114"/>
        <v/>
      </c>
    </row>
    <row r="196" spans="1:52" ht="16">
      <c r="A196" s="8">
        <v>191</v>
      </c>
      <c r="B196" s="1" t="s">
        <v>20</v>
      </c>
      <c r="C196">
        <f t="shared" si="117"/>
        <v>0</v>
      </c>
      <c r="D196">
        <f t="shared" si="117"/>
        <v>0</v>
      </c>
      <c r="E196">
        <f t="shared" si="117"/>
        <v>0</v>
      </c>
      <c r="F196">
        <f t="shared" si="117"/>
        <v>0</v>
      </c>
      <c r="G196">
        <f t="shared" si="117"/>
        <v>1</v>
      </c>
      <c r="H196">
        <f t="shared" si="117"/>
        <v>0</v>
      </c>
      <c r="I196">
        <f t="shared" si="117"/>
        <v>0</v>
      </c>
      <c r="J196">
        <f t="shared" si="117"/>
        <v>0</v>
      </c>
      <c r="K196">
        <f t="shared" si="117"/>
        <v>0</v>
      </c>
      <c r="L196">
        <f t="shared" si="117"/>
        <v>0</v>
      </c>
      <c r="M196">
        <f t="shared" si="117"/>
        <v>0</v>
      </c>
      <c r="N196">
        <f t="shared" si="117"/>
        <v>0</v>
      </c>
      <c r="O196" s="21">
        <f t="shared" si="81"/>
        <v>0</v>
      </c>
      <c r="P196" s="22" t="str">
        <f t="shared" si="115"/>
        <v/>
      </c>
      <c r="Q196">
        <f t="shared" si="82"/>
        <v>0</v>
      </c>
      <c r="R196">
        <f t="shared" si="83"/>
        <v>0</v>
      </c>
      <c r="S196">
        <f t="shared" si="83"/>
        <v>0</v>
      </c>
      <c r="T196">
        <f t="shared" si="84"/>
        <v>0</v>
      </c>
      <c r="U196" s="36" t="s">
        <v>22</v>
      </c>
      <c r="V196">
        <f t="shared" si="85"/>
        <v>1</v>
      </c>
      <c r="W196">
        <f t="shared" si="85"/>
        <v>0</v>
      </c>
      <c r="X196" s="21">
        <f t="shared" si="86"/>
        <v>0</v>
      </c>
      <c r="Y196" s="18">
        <f t="shared" si="87"/>
        <v>0</v>
      </c>
      <c r="Z196" s="18">
        <f t="shared" si="88"/>
        <v>0</v>
      </c>
      <c r="AA196" s="18">
        <f t="shared" si="89"/>
        <v>0</v>
      </c>
      <c r="AB196" s="18">
        <f t="shared" si="90"/>
        <v>0</v>
      </c>
      <c r="AC196" s="18">
        <f t="shared" si="91"/>
        <v>0</v>
      </c>
      <c r="AD196" s="18">
        <f t="shared" si="92"/>
        <v>1</v>
      </c>
      <c r="AE196" s="18">
        <f t="shared" si="93"/>
        <v>0</v>
      </c>
      <c r="AF196" s="18">
        <f t="shared" si="94"/>
        <v>0</v>
      </c>
      <c r="AG196" s="18">
        <f t="shared" si="95"/>
        <v>0</v>
      </c>
      <c r="AH196" s="18">
        <f t="shared" si="96"/>
        <v>0</v>
      </c>
      <c r="AI196" s="18">
        <f t="shared" si="97"/>
        <v>0</v>
      </c>
      <c r="AJ196" s="18">
        <f t="shared" si="98"/>
        <v>0</v>
      </c>
      <c r="AK196" s="18">
        <f t="shared" si="99"/>
        <v>0</v>
      </c>
      <c r="AL196" s="18">
        <f t="shared" si="100"/>
        <v>0</v>
      </c>
      <c r="AM196" s="18">
        <f t="shared" si="101"/>
        <v>0</v>
      </c>
      <c r="AN196" s="18">
        <f t="shared" si="102"/>
        <v>0</v>
      </c>
      <c r="AO196" s="18">
        <f t="shared" si="103"/>
        <v>0</v>
      </c>
      <c r="AP196" s="18">
        <f t="shared" si="104"/>
        <v>0</v>
      </c>
      <c r="AQ196" s="18">
        <f t="shared" si="105"/>
        <v>0</v>
      </c>
      <c r="AR196" s="18">
        <f t="shared" si="106"/>
        <v>0</v>
      </c>
      <c r="AS196" s="18">
        <f t="shared" si="107"/>
        <v>0</v>
      </c>
      <c r="AT196" s="18">
        <f t="shared" si="108"/>
        <v>0</v>
      </c>
      <c r="AU196" s="18">
        <f t="shared" si="109"/>
        <v>0</v>
      </c>
      <c r="AV196" s="18">
        <f t="shared" si="110"/>
        <v>0</v>
      </c>
      <c r="AW196" s="18">
        <f t="shared" si="111"/>
        <v>0</v>
      </c>
      <c r="AX196" s="18">
        <f t="shared" si="112"/>
        <v>0</v>
      </c>
      <c r="AY196" s="18">
        <f t="shared" si="113"/>
        <v>0</v>
      </c>
      <c r="AZ196" s="18" t="str">
        <f t="shared" si="114"/>
        <v/>
      </c>
    </row>
    <row r="197" spans="1:52" ht="16">
      <c r="A197" s="8">
        <v>192</v>
      </c>
      <c r="B197" s="1" t="s">
        <v>33</v>
      </c>
      <c r="C197">
        <f t="shared" si="117"/>
        <v>0</v>
      </c>
      <c r="D197">
        <f t="shared" si="117"/>
        <v>0</v>
      </c>
      <c r="E197">
        <f t="shared" si="117"/>
        <v>0</v>
      </c>
      <c r="F197">
        <f t="shared" si="117"/>
        <v>1</v>
      </c>
      <c r="G197">
        <f t="shared" si="117"/>
        <v>0</v>
      </c>
      <c r="H197">
        <f t="shared" si="117"/>
        <v>0</v>
      </c>
      <c r="I197">
        <f t="shared" si="117"/>
        <v>0</v>
      </c>
      <c r="J197">
        <f t="shared" si="117"/>
        <v>0</v>
      </c>
      <c r="K197">
        <f t="shared" si="117"/>
        <v>0</v>
      </c>
      <c r="L197">
        <f t="shared" si="117"/>
        <v>0</v>
      </c>
      <c r="M197">
        <f t="shared" si="117"/>
        <v>0</v>
      </c>
      <c r="N197">
        <f t="shared" si="117"/>
        <v>0</v>
      </c>
      <c r="O197" s="21">
        <f t="shared" si="81"/>
        <v>0</v>
      </c>
      <c r="P197" s="22" t="str">
        <f t="shared" si="115"/>
        <v/>
      </c>
      <c r="Q197">
        <f t="shared" si="82"/>
        <v>0</v>
      </c>
      <c r="R197">
        <f t="shared" si="83"/>
        <v>0</v>
      </c>
      <c r="S197">
        <f t="shared" si="83"/>
        <v>0</v>
      </c>
      <c r="T197">
        <f t="shared" si="84"/>
        <v>0</v>
      </c>
      <c r="U197" s="36" t="s">
        <v>22</v>
      </c>
      <c r="V197">
        <f t="shared" si="85"/>
        <v>1</v>
      </c>
      <c r="W197">
        <f t="shared" si="85"/>
        <v>0</v>
      </c>
      <c r="X197" s="21">
        <f t="shared" si="86"/>
        <v>0</v>
      </c>
      <c r="Y197" s="18">
        <f t="shared" si="87"/>
        <v>0</v>
      </c>
      <c r="Z197" s="18">
        <f t="shared" si="88"/>
        <v>0</v>
      </c>
      <c r="AA197" s="18">
        <f t="shared" si="89"/>
        <v>0</v>
      </c>
      <c r="AB197" s="18">
        <f t="shared" si="90"/>
        <v>0</v>
      </c>
      <c r="AC197" s="18">
        <f t="shared" si="91"/>
        <v>0</v>
      </c>
      <c r="AD197" s="18">
        <f t="shared" si="92"/>
        <v>0</v>
      </c>
      <c r="AE197" s="18">
        <f t="shared" si="93"/>
        <v>0</v>
      </c>
      <c r="AF197" s="18">
        <f t="shared" si="94"/>
        <v>0</v>
      </c>
      <c r="AG197" s="18">
        <f t="shared" si="95"/>
        <v>0</v>
      </c>
      <c r="AH197" s="18">
        <f t="shared" si="96"/>
        <v>0</v>
      </c>
      <c r="AI197" s="18">
        <f t="shared" si="97"/>
        <v>0</v>
      </c>
      <c r="AJ197" s="18">
        <f t="shared" si="98"/>
        <v>0</v>
      </c>
      <c r="AK197" s="18">
        <f t="shared" si="99"/>
        <v>0</v>
      </c>
      <c r="AL197" s="18">
        <f t="shared" si="100"/>
        <v>0</v>
      </c>
      <c r="AM197" s="18">
        <f t="shared" si="101"/>
        <v>0</v>
      </c>
      <c r="AN197" s="18">
        <f t="shared" si="102"/>
        <v>0</v>
      </c>
      <c r="AO197" s="18">
        <f t="shared" si="103"/>
        <v>0</v>
      </c>
      <c r="AP197" s="18">
        <f t="shared" si="104"/>
        <v>0</v>
      </c>
      <c r="AQ197" s="18">
        <f t="shared" si="105"/>
        <v>0</v>
      </c>
      <c r="AR197" s="18">
        <f t="shared" si="106"/>
        <v>0</v>
      </c>
      <c r="AS197" s="18">
        <f t="shared" si="107"/>
        <v>0</v>
      </c>
      <c r="AT197" s="18">
        <f t="shared" si="108"/>
        <v>0</v>
      </c>
      <c r="AU197" s="18">
        <f t="shared" si="109"/>
        <v>0</v>
      </c>
      <c r="AV197" s="18">
        <f t="shared" si="110"/>
        <v>0</v>
      </c>
      <c r="AW197" s="18">
        <f t="shared" si="111"/>
        <v>0</v>
      </c>
      <c r="AX197" s="18">
        <f t="shared" si="112"/>
        <v>0</v>
      </c>
      <c r="AY197" s="18">
        <f t="shared" si="113"/>
        <v>0</v>
      </c>
      <c r="AZ197" s="18" t="str">
        <f t="shared" si="114"/>
        <v/>
      </c>
    </row>
    <row r="198" spans="1:52" ht="16">
      <c r="A198" s="8">
        <v>193</v>
      </c>
      <c r="B198" s="1" t="s">
        <v>664</v>
      </c>
      <c r="C198">
        <f t="shared" si="117"/>
        <v>0</v>
      </c>
      <c r="D198">
        <f t="shared" si="117"/>
        <v>0</v>
      </c>
      <c r="E198">
        <f t="shared" si="117"/>
        <v>0</v>
      </c>
      <c r="F198">
        <f t="shared" si="117"/>
        <v>0</v>
      </c>
      <c r="G198">
        <f t="shared" si="117"/>
        <v>0</v>
      </c>
      <c r="H198">
        <f t="shared" si="117"/>
        <v>0</v>
      </c>
      <c r="I198">
        <f t="shared" si="117"/>
        <v>0</v>
      </c>
      <c r="J198">
        <f t="shared" si="117"/>
        <v>0</v>
      </c>
      <c r="K198">
        <f t="shared" si="117"/>
        <v>0</v>
      </c>
      <c r="L198">
        <f t="shared" si="117"/>
        <v>0</v>
      </c>
      <c r="M198">
        <f t="shared" si="117"/>
        <v>0</v>
      </c>
      <c r="N198">
        <f t="shared" si="117"/>
        <v>0</v>
      </c>
      <c r="O198" s="21">
        <f t="shared" ref="O198:O261" si="118">IF(SUM(C198:N198)=0,1,0)</f>
        <v>1</v>
      </c>
      <c r="P198" s="22" t="str">
        <f t="shared" si="115"/>
        <v>EU</v>
      </c>
      <c r="Q198">
        <f t="shared" si="82"/>
        <v>1</v>
      </c>
      <c r="R198">
        <f t="shared" si="83"/>
        <v>0</v>
      </c>
      <c r="S198">
        <f t="shared" si="83"/>
        <v>0</v>
      </c>
      <c r="T198">
        <f t="shared" si="84"/>
        <v>0</v>
      </c>
      <c r="U198" s="36" t="s">
        <v>22</v>
      </c>
      <c r="V198">
        <f t="shared" si="85"/>
        <v>1</v>
      </c>
      <c r="W198">
        <f t="shared" si="85"/>
        <v>0</v>
      </c>
      <c r="X198" s="21">
        <f t="shared" si="86"/>
        <v>0</v>
      </c>
      <c r="Y198" s="18">
        <f t="shared" si="87"/>
        <v>0</v>
      </c>
      <c r="Z198" s="18">
        <f t="shared" si="88"/>
        <v>0</v>
      </c>
      <c r="AA198" s="18">
        <f t="shared" si="89"/>
        <v>0</v>
      </c>
      <c r="AB198" s="18">
        <f t="shared" si="90"/>
        <v>0</v>
      </c>
      <c r="AC198" s="18">
        <f t="shared" si="91"/>
        <v>0</v>
      </c>
      <c r="AD198" s="18">
        <f t="shared" si="92"/>
        <v>0</v>
      </c>
      <c r="AE198" s="18">
        <f t="shared" si="93"/>
        <v>0</v>
      </c>
      <c r="AF198" s="18">
        <f t="shared" si="94"/>
        <v>0</v>
      </c>
      <c r="AG198" s="18">
        <f t="shared" si="95"/>
        <v>0</v>
      </c>
      <c r="AH198" s="18">
        <f t="shared" si="96"/>
        <v>0</v>
      </c>
      <c r="AI198" s="18">
        <f t="shared" si="97"/>
        <v>0</v>
      </c>
      <c r="AJ198" s="18">
        <f t="shared" si="98"/>
        <v>0</v>
      </c>
      <c r="AK198" s="18">
        <f t="shared" si="99"/>
        <v>0</v>
      </c>
      <c r="AL198" s="18">
        <f t="shared" si="100"/>
        <v>0</v>
      </c>
      <c r="AM198" s="18">
        <f t="shared" si="101"/>
        <v>0</v>
      </c>
      <c r="AN198" s="18">
        <f t="shared" si="102"/>
        <v>0</v>
      </c>
      <c r="AO198" s="18">
        <f t="shared" si="103"/>
        <v>0</v>
      </c>
      <c r="AP198" s="18">
        <f t="shared" si="104"/>
        <v>0</v>
      </c>
      <c r="AQ198" s="18">
        <f t="shared" si="105"/>
        <v>0</v>
      </c>
      <c r="AR198" s="18">
        <f t="shared" si="106"/>
        <v>0</v>
      </c>
      <c r="AS198" s="18">
        <f t="shared" si="107"/>
        <v>0</v>
      </c>
      <c r="AT198" s="18">
        <f t="shared" si="108"/>
        <v>1</v>
      </c>
      <c r="AU198" s="18">
        <f t="shared" si="109"/>
        <v>0</v>
      </c>
      <c r="AV198" s="18">
        <f t="shared" si="110"/>
        <v>0</v>
      </c>
      <c r="AW198" s="18">
        <f t="shared" si="111"/>
        <v>0</v>
      </c>
      <c r="AX198" s="18">
        <f t="shared" si="112"/>
        <v>0</v>
      </c>
      <c r="AY198" s="18">
        <f t="shared" si="113"/>
        <v>0</v>
      </c>
      <c r="AZ198" s="18" t="str">
        <f t="shared" si="114"/>
        <v/>
      </c>
    </row>
    <row r="199" spans="1:52" ht="16">
      <c r="A199" s="8">
        <v>194</v>
      </c>
      <c r="B199" s="1" t="s">
        <v>20</v>
      </c>
      <c r="C199">
        <f t="shared" si="117"/>
        <v>0</v>
      </c>
      <c r="D199">
        <f t="shared" si="117"/>
        <v>0</v>
      </c>
      <c r="E199">
        <f t="shared" si="117"/>
        <v>0</v>
      </c>
      <c r="F199">
        <f t="shared" si="117"/>
        <v>0</v>
      </c>
      <c r="G199">
        <f t="shared" si="117"/>
        <v>1</v>
      </c>
      <c r="H199">
        <f t="shared" si="117"/>
        <v>0</v>
      </c>
      <c r="I199">
        <f t="shared" si="117"/>
        <v>0</v>
      </c>
      <c r="J199">
        <f t="shared" si="117"/>
        <v>0</v>
      </c>
      <c r="K199">
        <f t="shared" si="117"/>
        <v>0</v>
      </c>
      <c r="L199">
        <f t="shared" si="117"/>
        <v>0</v>
      </c>
      <c r="M199">
        <f t="shared" si="117"/>
        <v>0</v>
      </c>
      <c r="N199">
        <f t="shared" si="117"/>
        <v>0</v>
      </c>
      <c r="O199" s="21">
        <f t="shared" si="118"/>
        <v>0</v>
      </c>
      <c r="P199" s="22" t="str">
        <f t="shared" si="115"/>
        <v/>
      </c>
      <c r="Q199">
        <f t="shared" ref="Q199:Q262" si="119">IF(OR(ISNUMBER(SEARCH(Q$5,$B199)),$B199=Q$2,$B199=Q$3,$B199=Q$4),1,0)</f>
        <v>0</v>
      </c>
      <c r="R199">
        <f t="shared" ref="R199:S262" si="120">IF(ISNUMBER(SEARCH(R$5,$B199)),1,0)</f>
        <v>0</v>
      </c>
      <c r="S199">
        <f t="shared" si="120"/>
        <v>0</v>
      </c>
      <c r="T199">
        <f t="shared" ref="T199:T262" si="121">IF(ISNUMBER(SEARCH($B199,T$5)),1,0)</f>
        <v>0</v>
      </c>
      <c r="U199" s="36" t="s">
        <v>22</v>
      </c>
      <c r="V199">
        <f t="shared" ref="V199:W262" si="122">IF($U199=V$5,1,0)</f>
        <v>1</v>
      </c>
      <c r="W199">
        <f t="shared" si="122"/>
        <v>0</v>
      </c>
      <c r="X199" s="21">
        <f t="shared" ref="X199:X262" si="123">IF(AND($C199=1,$V199=1),1,0)</f>
        <v>0</v>
      </c>
      <c r="Y199" s="18">
        <f t="shared" ref="Y199:Y262" si="124">IF(AND($C199=1,$W199=1),1,0)</f>
        <v>0</v>
      </c>
      <c r="Z199" s="18">
        <f t="shared" ref="Z199:Z262" si="125">IF(AND($D199=1,$V199=1),1,0)</f>
        <v>0</v>
      </c>
      <c r="AA199" s="18">
        <f t="shared" ref="AA199:AA262" si="126">IF(AND($D199=1,$W199=1),1,0)</f>
        <v>0</v>
      </c>
      <c r="AB199" s="18">
        <f t="shared" ref="AB199:AB262" si="127">IF(AND($E199=1,$V199=1),1,0)</f>
        <v>0</v>
      </c>
      <c r="AC199" s="18">
        <f t="shared" ref="AC199:AC262" si="128">IF(AND($E199=1,$W199=1),1,0)</f>
        <v>0</v>
      </c>
      <c r="AD199" s="18">
        <f t="shared" ref="AD199:AD262" si="129">IF(AND($G199=1,$V199=1),1,0)</f>
        <v>1</v>
      </c>
      <c r="AE199" s="18">
        <f t="shared" ref="AE199:AE262" si="130">IF(AND($G199=1,$W199=1),1,0)</f>
        <v>0</v>
      </c>
      <c r="AF199" s="18">
        <f t="shared" ref="AF199:AF262" si="131">IF(AND($H199=1,$V199=1),1,0)</f>
        <v>0</v>
      </c>
      <c r="AG199" s="18">
        <f t="shared" ref="AG199:AG262" si="132">IF(AND($H199=1,$W199=1),1,0)</f>
        <v>0</v>
      </c>
      <c r="AH199" s="18">
        <f t="shared" ref="AH199:AH262" si="133">IF(AND($I199=1,$V199=1),1,0)</f>
        <v>0</v>
      </c>
      <c r="AI199" s="18">
        <f t="shared" ref="AI199:AI262" si="134">IF(AND($I199=1,$W199=1),1,0)</f>
        <v>0</v>
      </c>
      <c r="AJ199" s="18">
        <f t="shared" ref="AJ199:AJ262" si="135">IF(AND($J199=1,$V199=1),1,0)</f>
        <v>0</v>
      </c>
      <c r="AK199" s="18">
        <f t="shared" ref="AK199:AK262" si="136">IF(AND($J199=1,$W199=1),1,0)</f>
        <v>0</v>
      </c>
      <c r="AL199" s="18">
        <f t="shared" ref="AL199:AL262" si="137">IF(AND($K199=1,$V199=1),1,0)</f>
        <v>0</v>
      </c>
      <c r="AM199" s="18">
        <f t="shared" ref="AM199:AM262" si="138">IF(AND($K199=1,$W199=1),1,0)</f>
        <v>0</v>
      </c>
      <c r="AN199" s="18">
        <f t="shared" ref="AN199:AN262" si="139">IF(AND($L199=1,$V199=1),1,0)</f>
        <v>0</v>
      </c>
      <c r="AO199" s="18">
        <f t="shared" ref="AO199:AO262" si="140">IF(AND($L199=1,$W199=1),1,0)</f>
        <v>0</v>
      </c>
      <c r="AP199" s="18">
        <f t="shared" ref="AP199:AP262" si="141">IF(AND($M199=1,$V199=1),1,0)</f>
        <v>0</v>
      </c>
      <c r="AQ199" s="18">
        <f t="shared" ref="AQ199:AQ262" si="142">IF(AND($M199=1,$W199=1),1,0)</f>
        <v>0</v>
      </c>
      <c r="AR199" s="18">
        <f t="shared" ref="AR199:AR262" si="143">IF(AND($N199=1,$V199=1),1,0)</f>
        <v>0</v>
      </c>
      <c r="AS199" s="18">
        <f t="shared" ref="AS199:AS262" si="144">IF(AND($N199=1,$W199=1),1,0)</f>
        <v>0</v>
      </c>
      <c r="AT199" s="18">
        <f t="shared" ref="AT199:AT262" si="145">IF(AND($Q199=1,$V199=1),1,0)</f>
        <v>0</v>
      </c>
      <c r="AU199" s="18">
        <f t="shared" ref="AU199:AU262" si="146">IF(AND($Q199=1,$W199=1),1,0)</f>
        <v>0</v>
      </c>
      <c r="AV199" s="18">
        <f t="shared" ref="AV199:AV262" si="147">IF(AND($R199=1,$V199=1),1,0)</f>
        <v>0</v>
      </c>
      <c r="AW199" s="18">
        <f t="shared" ref="AW199:AW262" si="148">IF(AND($R199=1,$W199=1),1,0)</f>
        <v>0</v>
      </c>
      <c r="AX199" s="18">
        <f t="shared" ref="AX199:AX262" si="149">IF(AND($S199=1,$V199=1),1,0)</f>
        <v>0</v>
      </c>
      <c r="AY199" s="18">
        <f t="shared" ref="AY199:AY262" si="150">IF(AND($S199=1,$W199=1),1,0)</f>
        <v>0</v>
      </c>
      <c r="AZ199" s="18" t="str">
        <f t="shared" ref="AZ199:AZ262" si="151">IF(AND(SUM(C199:E199,G199:N199,Q199:S199)=1,SUM(X199:AY199)&lt;&gt;1),"PROBLEM","")</f>
        <v/>
      </c>
    </row>
    <row r="200" spans="1:52" ht="16">
      <c r="A200" s="8">
        <v>195</v>
      </c>
      <c r="B200" s="1" t="s">
        <v>120</v>
      </c>
      <c r="C200">
        <f t="shared" si="117"/>
        <v>0</v>
      </c>
      <c r="D200">
        <f t="shared" si="117"/>
        <v>0</v>
      </c>
      <c r="E200">
        <f t="shared" si="117"/>
        <v>0</v>
      </c>
      <c r="F200">
        <f t="shared" si="117"/>
        <v>0</v>
      </c>
      <c r="G200">
        <f t="shared" si="117"/>
        <v>0</v>
      </c>
      <c r="H200">
        <f t="shared" si="117"/>
        <v>1</v>
      </c>
      <c r="I200">
        <f t="shared" si="117"/>
        <v>0</v>
      </c>
      <c r="J200">
        <f t="shared" si="117"/>
        <v>0</v>
      </c>
      <c r="K200">
        <f t="shared" si="117"/>
        <v>0</v>
      </c>
      <c r="L200">
        <f t="shared" si="117"/>
        <v>0</v>
      </c>
      <c r="M200">
        <f t="shared" si="117"/>
        <v>0</v>
      </c>
      <c r="N200">
        <f t="shared" si="117"/>
        <v>0</v>
      </c>
      <c r="O200" s="21">
        <f t="shared" si="118"/>
        <v>0</v>
      </c>
      <c r="P200" s="22" t="str">
        <f t="shared" si="115"/>
        <v/>
      </c>
      <c r="Q200">
        <f t="shared" si="119"/>
        <v>0</v>
      </c>
      <c r="R200">
        <f t="shared" si="120"/>
        <v>0</v>
      </c>
      <c r="S200">
        <f t="shared" si="120"/>
        <v>0</v>
      </c>
      <c r="T200">
        <f t="shared" si="121"/>
        <v>0</v>
      </c>
      <c r="U200" s="36" t="s">
        <v>22</v>
      </c>
      <c r="V200">
        <f t="shared" si="122"/>
        <v>1</v>
      </c>
      <c r="W200">
        <f t="shared" si="122"/>
        <v>0</v>
      </c>
      <c r="X200" s="21">
        <f t="shared" si="123"/>
        <v>0</v>
      </c>
      <c r="Y200" s="18">
        <f t="shared" si="124"/>
        <v>0</v>
      </c>
      <c r="Z200" s="18">
        <f t="shared" si="125"/>
        <v>0</v>
      </c>
      <c r="AA200" s="18">
        <f t="shared" si="126"/>
        <v>0</v>
      </c>
      <c r="AB200" s="18">
        <f t="shared" si="127"/>
        <v>0</v>
      </c>
      <c r="AC200" s="18">
        <f t="shared" si="128"/>
        <v>0</v>
      </c>
      <c r="AD200" s="18">
        <f t="shared" si="129"/>
        <v>0</v>
      </c>
      <c r="AE200" s="18">
        <f t="shared" si="130"/>
        <v>0</v>
      </c>
      <c r="AF200" s="18">
        <f t="shared" si="131"/>
        <v>1</v>
      </c>
      <c r="AG200" s="18">
        <f t="shared" si="132"/>
        <v>0</v>
      </c>
      <c r="AH200" s="18">
        <f t="shared" si="133"/>
        <v>0</v>
      </c>
      <c r="AI200" s="18">
        <f t="shared" si="134"/>
        <v>0</v>
      </c>
      <c r="AJ200" s="18">
        <f t="shared" si="135"/>
        <v>0</v>
      </c>
      <c r="AK200" s="18">
        <f t="shared" si="136"/>
        <v>0</v>
      </c>
      <c r="AL200" s="18">
        <f t="shared" si="137"/>
        <v>0</v>
      </c>
      <c r="AM200" s="18">
        <f t="shared" si="138"/>
        <v>0</v>
      </c>
      <c r="AN200" s="18">
        <f t="shared" si="139"/>
        <v>0</v>
      </c>
      <c r="AO200" s="18">
        <f t="shared" si="140"/>
        <v>0</v>
      </c>
      <c r="AP200" s="18">
        <f t="shared" si="141"/>
        <v>0</v>
      </c>
      <c r="AQ200" s="18">
        <f t="shared" si="142"/>
        <v>0</v>
      </c>
      <c r="AR200" s="18">
        <f t="shared" si="143"/>
        <v>0</v>
      </c>
      <c r="AS200" s="18">
        <f t="shared" si="144"/>
        <v>0</v>
      </c>
      <c r="AT200" s="18">
        <f t="shared" si="145"/>
        <v>0</v>
      </c>
      <c r="AU200" s="18">
        <f t="shared" si="146"/>
        <v>0</v>
      </c>
      <c r="AV200" s="18">
        <f t="shared" si="147"/>
        <v>0</v>
      </c>
      <c r="AW200" s="18">
        <f t="shared" si="148"/>
        <v>0</v>
      </c>
      <c r="AX200" s="18">
        <f t="shared" si="149"/>
        <v>0</v>
      </c>
      <c r="AY200" s="18">
        <f t="shared" si="150"/>
        <v>0</v>
      </c>
      <c r="AZ200" s="18" t="str">
        <f t="shared" si="151"/>
        <v/>
      </c>
    </row>
    <row r="201" spans="1:52" ht="16">
      <c r="A201" s="8">
        <v>196</v>
      </c>
      <c r="B201" s="1" t="s">
        <v>1207</v>
      </c>
      <c r="C201">
        <f t="shared" si="117"/>
        <v>0</v>
      </c>
      <c r="D201">
        <f t="shared" si="117"/>
        <v>0</v>
      </c>
      <c r="E201">
        <f t="shared" si="117"/>
        <v>0</v>
      </c>
      <c r="F201">
        <f t="shared" si="117"/>
        <v>0</v>
      </c>
      <c r="G201">
        <f t="shared" si="117"/>
        <v>0</v>
      </c>
      <c r="H201">
        <f t="shared" si="117"/>
        <v>0</v>
      </c>
      <c r="I201">
        <f t="shared" si="117"/>
        <v>0</v>
      </c>
      <c r="J201">
        <f t="shared" si="117"/>
        <v>0</v>
      </c>
      <c r="K201">
        <f t="shared" si="117"/>
        <v>0</v>
      </c>
      <c r="L201">
        <f t="shared" si="117"/>
        <v>0</v>
      </c>
      <c r="M201">
        <f t="shared" si="117"/>
        <v>0</v>
      </c>
      <c r="N201">
        <f t="shared" si="117"/>
        <v>0</v>
      </c>
      <c r="O201" s="21">
        <f t="shared" si="118"/>
        <v>1</v>
      </c>
      <c r="P201" s="22" t="str">
        <f t="shared" si="115"/>
        <v>RCUK</v>
      </c>
      <c r="Q201">
        <f t="shared" si="119"/>
        <v>0</v>
      </c>
      <c r="R201">
        <f t="shared" si="120"/>
        <v>0</v>
      </c>
      <c r="S201">
        <f t="shared" si="120"/>
        <v>0</v>
      </c>
      <c r="T201">
        <f t="shared" si="121"/>
        <v>0</v>
      </c>
      <c r="U201" s="36" t="s">
        <v>22</v>
      </c>
      <c r="V201">
        <f t="shared" si="122"/>
        <v>1</v>
      </c>
      <c r="W201">
        <f t="shared" si="122"/>
        <v>0</v>
      </c>
      <c r="X201" s="21">
        <f t="shared" si="123"/>
        <v>0</v>
      </c>
      <c r="Y201" s="18">
        <f t="shared" si="124"/>
        <v>0</v>
      </c>
      <c r="Z201" s="18">
        <f t="shared" si="125"/>
        <v>0</v>
      </c>
      <c r="AA201" s="18">
        <f t="shared" si="126"/>
        <v>0</v>
      </c>
      <c r="AB201" s="18">
        <f t="shared" si="127"/>
        <v>0</v>
      </c>
      <c r="AC201" s="18">
        <f t="shared" si="128"/>
        <v>0</v>
      </c>
      <c r="AD201" s="18">
        <f t="shared" si="129"/>
        <v>0</v>
      </c>
      <c r="AE201" s="18">
        <f t="shared" si="130"/>
        <v>0</v>
      </c>
      <c r="AF201" s="18">
        <f t="shared" si="131"/>
        <v>0</v>
      </c>
      <c r="AG201" s="18">
        <f t="shared" si="132"/>
        <v>0</v>
      </c>
      <c r="AH201" s="18">
        <f t="shared" si="133"/>
        <v>0</v>
      </c>
      <c r="AI201" s="18">
        <f t="shared" si="134"/>
        <v>0</v>
      </c>
      <c r="AJ201" s="18">
        <f t="shared" si="135"/>
        <v>0</v>
      </c>
      <c r="AK201" s="18">
        <f t="shared" si="136"/>
        <v>0</v>
      </c>
      <c r="AL201" s="18">
        <f t="shared" si="137"/>
        <v>0</v>
      </c>
      <c r="AM201" s="18">
        <f t="shared" si="138"/>
        <v>0</v>
      </c>
      <c r="AN201" s="18">
        <f t="shared" si="139"/>
        <v>0</v>
      </c>
      <c r="AO201" s="18">
        <f t="shared" si="140"/>
        <v>0</v>
      </c>
      <c r="AP201" s="18">
        <f t="shared" si="141"/>
        <v>0</v>
      </c>
      <c r="AQ201" s="18">
        <f t="shared" si="142"/>
        <v>0</v>
      </c>
      <c r="AR201" s="18">
        <f t="shared" si="143"/>
        <v>0</v>
      </c>
      <c r="AS201" s="18">
        <f t="shared" si="144"/>
        <v>0</v>
      </c>
      <c r="AT201" s="18">
        <f t="shared" si="145"/>
        <v>0</v>
      </c>
      <c r="AU201" s="18">
        <f t="shared" si="146"/>
        <v>0</v>
      </c>
      <c r="AV201" s="18">
        <f t="shared" si="147"/>
        <v>0</v>
      </c>
      <c r="AW201" s="18">
        <f t="shared" si="148"/>
        <v>0</v>
      </c>
      <c r="AX201" s="18">
        <f t="shared" si="149"/>
        <v>0</v>
      </c>
      <c r="AY201" s="18">
        <f t="shared" si="150"/>
        <v>0</v>
      </c>
      <c r="AZ201" s="18" t="str">
        <f t="shared" si="151"/>
        <v/>
      </c>
    </row>
    <row r="202" spans="1:52" ht="16">
      <c r="A202" s="8">
        <v>197</v>
      </c>
      <c r="B202" s="1" t="s">
        <v>20</v>
      </c>
      <c r="C202">
        <f t="shared" si="117"/>
        <v>0</v>
      </c>
      <c r="D202">
        <f t="shared" si="117"/>
        <v>0</v>
      </c>
      <c r="E202">
        <f t="shared" si="117"/>
        <v>0</v>
      </c>
      <c r="F202">
        <f t="shared" si="117"/>
        <v>0</v>
      </c>
      <c r="G202">
        <f t="shared" si="117"/>
        <v>1</v>
      </c>
      <c r="H202">
        <f t="shared" si="117"/>
        <v>0</v>
      </c>
      <c r="I202">
        <f t="shared" si="117"/>
        <v>0</v>
      </c>
      <c r="J202">
        <f t="shared" si="117"/>
        <v>0</v>
      </c>
      <c r="K202">
        <f t="shared" si="117"/>
        <v>0</v>
      </c>
      <c r="L202">
        <f t="shared" si="117"/>
        <v>0</v>
      </c>
      <c r="M202">
        <f t="shared" si="117"/>
        <v>0</v>
      </c>
      <c r="N202">
        <f t="shared" si="117"/>
        <v>0</v>
      </c>
      <c r="O202" s="21">
        <f t="shared" si="118"/>
        <v>0</v>
      </c>
      <c r="P202" s="22" t="str">
        <f t="shared" si="115"/>
        <v/>
      </c>
      <c r="Q202">
        <f t="shared" si="119"/>
        <v>0</v>
      </c>
      <c r="R202">
        <f t="shared" si="120"/>
        <v>0</v>
      </c>
      <c r="S202">
        <f t="shared" si="120"/>
        <v>0</v>
      </c>
      <c r="T202">
        <f t="shared" si="121"/>
        <v>0</v>
      </c>
      <c r="U202" s="36" t="s">
        <v>22</v>
      </c>
      <c r="V202">
        <f t="shared" si="122"/>
        <v>1</v>
      </c>
      <c r="W202">
        <f t="shared" si="122"/>
        <v>0</v>
      </c>
      <c r="X202" s="21">
        <f t="shared" si="123"/>
        <v>0</v>
      </c>
      <c r="Y202" s="18">
        <f t="shared" si="124"/>
        <v>0</v>
      </c>
      <c r="Z202" s="18">
        <f t="shared" si="125"/>
        <v>0</v>
      </c>
      <c r="AA202" s="18">
        <f t="shared" si="126"/>
        <v>0</v>
      </c>
      <c r="AB202" s="18">
        <f t="shared" si="127"/>
        <v>0</v>
      </c>
      <c r="AC202" s="18">
        <f t="shared" si="128"/>
        <v>0</v>
      </c>
      <c r="AD202" s="18">
        <f t="shared" si="129"/>
        <v>1</v>
      </c>
      <c r="AE202" s="18">
        <f t="shared" si="130"/>
        <v>0</v>
      </c>
      <c r="AF202" s="18">
        <f t="shared" si="131"/>
        <v>0</v>
      </c>
      <c r="AG202" s="18">
        <f t="shared" si="132"/>
        <v>0</v>
      </c>
      <c r="AH202" s="18">
        <f t="shared" si="133"/>
        <v>0</v>
      </c>
      <c r="AI202" s="18">
        <f t="shared" si="134"/>
        <v>0</v>
      </c>
      <c r="AJ202" s="18">
        <f t="shared" si="135"/>
        <v>0</v>
      </c>
      <c r="AK202" s="18">
        <f t="shared" si="136"/>
        <v>0</v>
      </c>
      <c r="AL202" s="18">
        <f t="shared" si="137"/>
        <v>0</v>
      </c>
      <c r="AM202" s="18">
        <f t="shared" si="138"/>
        <v>0</v>
      </c>
      <c r="AN202" s="18">
        <f t="shared" si="139"/>
        <v>0</v>
      </c>
      <c r="AO202" s="18">
        <f t="shared" si="140"/>
        <v>0</v>
      </c>
      <c r="AP202" s="18">
        <f t="shared" si="141"/>
        <v>0</v>
      </c>
      <c r="AQ202" s="18">
        <f t="shared" si="142"/>
        <v>0</v>
      </c>
      <c r="AR202" s="18">
        <f t="shared" si="143"/>
        <v>0</v>
      </c>
      <c r="AS202" s="18">
        <f t="shared" si="144"/>
        <v>0</v>
      </c>
      <c r="AT202" s="18">
        <f t="shared" si="145"/>
        <v>0</v>
      </c>
      <c r="AU202" s="18">
        <f t="shared" si="146"/>
        <v>0</v>
      </c>
      <c r="AV202" s="18">
        <f t="shared" si="147"/>
        <v>0</v>
      </c>
      <c r="AW202" s="18">
        <f t="shared" si="148"/>
        <v>0</v>
      </c>
      <c r="AX202" s="18">
        <f t="shared" si="149"/>
        <v>0</v>
      </c>
      <c r="AY202" s="18">
        <f t="shared" si="150"/>
        <v>0</v>
      </c>
      <c r="AZ202" s="18" t="str">
        <f t="shared" si="151"/>
        <v/>
      </c>
    </row>
    <row r="203" spans="1:52" ht="16">
      <c r="A203" s="8">
        <v>198</v>
      </c>
      <c r="B203" s="1" t="s">
        <v>324</v>
      </c>
      <c r="C203">
        <f t="shared" si="117"/>
        <v>0</v>
      </c>
      <c r="D203">
        <f t="shared" si="117"/>
        <v>0</v>
      </c>
      <c r="E203">
        <f t="shared" si="117"/>
        <v>0</v>
      </c>
      <c r="F203">
        <f t="shared" si="117"/>
        <v>0</v>
      </c>
      <c r="G203">
        <f t="shared" si="117"/>
        <v>0</v>
      </c>
      <c r="H203">
        <f t="shared" si="117"/>
        <v>0</v>
      </c>
      <c r="I203">
        <f t="shared" si="117"/>
        <v>0</v>
      </c>
      <c r="J203">
        <f t="shared" si="117"/>
        <v>0</v>
      </c>
      <c r="K203">
        <f t="shared" si="117"/>
        <v>0</v>
      </c>
      <c r="L203">
        <f t="shared" si="117"/>
        <v>0</v>
      </c>
      <c r="M203">
        <f t="shared" si="117"/>
        <v>0</v>
      </c>
      <c r="N203">
        <f t="shared" si="117"/>
        <v>0</v>
      </c>
      <c r="O203" s="21">
        <f t="shared" si="118"/>
        <v>1</v>
      </c>
      <c r="P203" s="22" t="str">
        <f t="shared" si="115"/>
        <v>NIHR</v>
      </c>
      <c r="Q203">
        <f t="shared" si="119"/>
        <v>0</v>
      </c>
      <c r="R203">
        <f t="shared" si="120"/>
        <v>0</v>
      </c>
      <c r="S203">
        <f t="shared" si="120"/>
        <v>1</v>
      </c>
      <c r="T203">
        <f t="shared" si="121"/>
        <v>0</v>
      </c>
      <c r="U203" s="36" t="s">
        <v>22</v>
      </c>
      <c r="V203">
        <f t="shared" si="122"/>
        <v>1</v>
      </c>
      <c r="W203">
        <f t="shared" si="122"/>
        <v>0</v>
      </c>
      <c r="X203" s="21">
        <f t="shared" si="123"/>
        <v>0</v>
      </c>
      <c r="Y203" s="18">
        <f t="shared" si="124"/>
        <v>0</v>
      </c>
      <c r="Z203" s="18">
        <f t="shared" si="125"/>
        <v>0</v>
      </c>
      <c r="AA203" s="18">
        <f t="shared" si="126"/>
        <v>0</v>
      </c>
      <c r="AB203" s="18">
        <f t="shared" si="127"/>
        <v>0</v>
      </c>
      <c r="AC203" s="18">
        <f t="shared" si="128"/>
        <v>0</v>
      </c>
      <c r="AD203" s="18">
        <f t="shared" si="129"/>
        <v>0</v>
      </c>
      <c r="AE203" s="18">
        <f t="shared" si="130"/>
        <v>0</v>
      </c>
      <c r="AF203" s="18">
        <f t="shared" si="131"/>
        <v>0</v>
      </c>
      <c r="AG203" s="18">
        <f t="shared" si="132"/>
        <v>0</v>
      </c>
      <c r="AH203" s="18">
        <f t="shared" si="133"/>
        <v>0</v>
      </c>
      <c r="AI203" s="18">
        <f t="shared" si="134"/>
        <v>0</v>
      </c>
      <c r="AJ203" s="18">
        <f t="shared" si="135"/>
        <v>0</v>
      </c>
      <c r="AK203" s="18">
        <f t="shared" si="136"/>
        <v>0</v>
      </c>
      <c r="AL203" s="18">
        <f t="shared" si="137"/>
        <v>0</v>
      </c>
      <c r="AM203" s="18">
        <f t="shared" si="138"/>
        <v>0</v>
      </c>
      <c r="AN203" s="18">
        <f t="shared" si="139"/>
        <v>0</v>
      </c>
      <c r="AO203" s="18">
        <f t="shared" si="140"/>
        <v>0</v>
      </c>
      <c r="AP203" s="18">
        <f t="shared" si="141"/>
        <v>0</v>
      </c>
      <c r="AQ203" s="18">
        <f t="shared" si="142"/>
        <v>0</v>
      </c>
      <c r="AR203" s="18">
        <f t="shared" si="143"/>
        <v>0</v>
      </c>
      <c r="AS203" s="18">
        <f t="shared" si="144"/>
        <v>0</v>
      </c>
      <c r="AT203" s="18">
        <f t="shared" si="145"/>
        <v>0</v>
      </c>
      <c r="AU203" s="18">
        <f t="shared" si="146"/>
        <v>0</v>
      </c>
      <c r="AV203" s="18">
        <f t="shared" si="147"/>
        <v>0</v>
      </c>
      <c r="AW203" s="18">
        <f t="shared" si="148"/>
        <v>0</v>
      </c>
      <c r="AX203" s="18">
        <f t="shared" si="149"/>
        <v>1</v>
      </c>
      <c r="AY203" s="18">
        <f t="shared" si="150"/>
        <v>0</v>
      </c>
      <c r="AZ203" s="18" t="str">
        <f t="shared" si="151"/>
        <v/>
      </c>
    </row>
    <row r="204" spans="1:52" ht="16">
      <c r="A204" s="8">
        <v>199</v>
      </c>
      <c r="B204" s="1" t="s">
        <v>249</v>
      </c>
      <c r="C204">
        <f t="shared" si="117"/>
        <v>0</v>
      </c>
      <c r="D204">
        <f t="shared" si="117"/>
        <v>0</v>
      </c>
      <c r="E204">
        <f t="shared" si="117"/>
        <v>0</v>
      </c>
      <c r="F204">
        <f t="shared" si="117"/>
        <v>0</v>
      </c>
      <c r="G204">
        <f t="shared" si="117"/>
        <v>0</v>
      </c>
      <c r="H204">
        <f t="shared" si="117"/>
        <v>0</v>
      </c>
      <c r="I204">
        <f t="shared" si="117"/>
        <v>0</v>
      </c>
      <c r="J204">
        <f t="shared" si="117"/>
        <v>0</v>
      </c>
      <c r="K204">
        <f t="shared" si="117"/>
        <v>0</v>
      </c>
      <c r="L204">
        <f t="shared" si="117"/>
        <v>1</v>
      </c>
      <c r="M204">
        <f t="shared" si="117"/>
        <v>0</v>
      </c>
      <c r="N204">
        <f t="shared" si="117"/>
        <v>0</v>
      </c>
      <c r="O204" s="21">
        <f t="shared" si="118"/>
        <v>0</v>
      </c>
      <c r="P204" s="22" t="str">
        <f t="shared" si="115"/>
        <v/>
      </c>
      <c r="Q204">
        <f t="shared" si="119"/>
        <v>0</v>
      </c>
      <c r="R204">
        <f t="shared" si="120"/>
        <v>0</v>
      </c>
      <c r="S204">
        <f t="shared" si="120"/>
        <v>0</v>
      </c>
      <c r="T204">
        <f t="shared" si="121"/>
        <v>0</v>
      </c>
      <c r="U204" s="36" t="s">
        <v>22</v>
      </c>
      <c r="V204">
        <f t="shared" si="122"/>
        <v>1</v>
      </c>
      <c r="W204">
        <f t="shared" si="122"/>
        <v>0</v>
      </c>
      <c r="X204" s="21">
        <f t="shared" si="123"/>
        <v>0</v>
      </c>
      <c r="Y204" s="18">
        <f t="shared" si="124"/>
        <v>0</v>
      </c>
      <c r="Z204" s="18">
        <f t="shared" si="125"/>
        <v>0</v>
      </c>
      <c r="AA204" s="18">
        <f t="shared" si="126"/>
        <v>0</v>
      </c>
      <c r="AB204" s="18">
        <f t="shared" si="127"/>
        <v>0</v>
      </c>
      <c r="AC204" s="18">
        <f t="shared" si="128"/>
        <v>0</v>
      </c>
      <c r="AD204" s="18">
        <f t="shared" si="129"/>
        <v>0</v>
      </c>
      <c r="AE204" s="18">
        <f t="shared" si="130"/>
        <v>0</v>
      </c>
      <c r="AF204" s="18">
        <f t="shared" si="131"/>
        <v>0</v>
      </c>
      <c r="AG204" s="18">
        <f t="shared" si="132"/>
        <v>0</v>
      </c>
      <c r="AH204" s="18">
        <f t="shared" si="133"/>
        <v>0</v>
      </c>
      <c r="AI204" s="18">
        <f t="shared" si="134"/>
        <v>0</v>
      </c>
      <c r="AJ204" s="18">
        <f t="shared" si="135"/>
        <v>0</v>
      </c>
      <c r="AK204" s="18">
        <f t="shared" si="136"/>
        <v>0</v>
      </c>
      <c r="AL204" s="18">
        <f t="shared" si="137"/>
        <v>0</v>
      </c>
      <c r="AM204" s="18">
        <f t="shared" si="138"/>
        <v>0</v>
      </c>
      <c r="AN204" s="18">
        <f t="shared" si="139"/>
        <v>1</v>
      </c>
      <c r="AO204" s="18">
        <f t="shared" si="140"/>
        <v>0</v>
      </c>
      <c r="AP204" s="18">
        <f t="shared" si="141"/>
        <v>0</v>
      </c>
      <c r="AQ204" s="18">
        <f t="shared" si="142"/>
        <v>0</v>
      </c>
      <c r="AR204" s="18">
        <f t="shared" si="143"/>
        <v>0</v>
      </c>
      <c r="AS204" s="18">
        <f t="shared" si="144"/>
        <v>0</v>
      </c>
      <c r="AT204" s="18">
        <f t="shared" si="145"/>
        <v>0</v>
      </c>
      <c r="AU204" s="18">
        <f t="shared" si="146"/>
        <v>0</v>
      </c>
      <c r="AV204" s="18">
        <f t="shared" si="147"/>
        <v>0</v>
      </c>
      <c r="AW204" s="18">
        <f t="shared" si="148"/>
        <v>0</v>
      </c>
      <c r="AX204" s="18">
        <f t="shared" si="149"/>
        <v>0</v>
      </c>
      <c r="AY204" s="18">
        <f t="shared" si="150"/>
        <v>0</v>
      </c>
      <c r="AZ204" s="18" t="str">
        <f t="shared" si="151"/>
        <v/>
      </c>
    </row>
    <row r="205" spans="1:52" ht="16">
      <c r="A205" s="8">
        <v>200</v>
      </c>
      <c r="B205" s="1" t="s">
        <v>1122</v>
      </c>
      <c r="C205">
        <f t="shared" si="117"/>
        <v>0</v>
      </c>
      <c r="D205">
        <f t="shared" si="117"/>
        <v>0</v>
      </c>
      <c r="E205">
        <f t="shared" si="117"/>
        <v>0</v>
      </c>
      <c r="F205">
        <f t="shared" si="117"/>
        <v>0</v>
      </c>
      <c r="G205">
        <f t="shared" si="117"/>
        <v>0</v>
      </c>
      <c r="H205">
        <f t="shared" si="117"/>
        <v>0</v>
      </c>
      <c r="I205">
        <f t="shared" si="117"/>
        <v>0</v>
      </c>
      <c r="J205">
        <f t="shared" si="117"/>
        <v>0</v>
      </c>
      <c r="K205">
        <f t="shared" si="117"/>
        <v>0</v>
      </c>
      <c r="L205">
        <f t="shared" si="117"/>
        <v>0</v>
      </c>
      <c r="M205">
        <f t="shared" si="117"/>
        <v>0</v>
      </c>
      <c r="N205">
        <f t="shared" si="117"/>
        <v>0</v>
      </c>
      <c r="O205" s="21">
        <f t="shared" si="118"/>
        <v>1</v>
      </c>
      <c r="P205" s="22" t="str">
        <f t="shared" si="115"/>
        <v>RAEng - Royal Academy of Engineering</v>
      </c>
      <c r="Q205">
        <f t="shared" si="119"/>
        <v>0</v>
      </c>
      <c r="R205">
        <f t="shared" si="120"/>
        <v>0</v>
      </c>
      <c r="S205">
        <f t="shared" si="120"/>
        <v>0</v>
      </c>
      <c r="T205">
        <f t="shared" si="121"/>
        <v>0</v>
      </c>
      <c r="U205" s="36" t="s">
        <v>22</v>
      </c>
      <c r="V205">
        <f t="shared" si="122"/>
        <v>1</v>
      </c>
      <c r="W205">
        <f t="shared" si="122"/>
        <v>0</v>
      </c>
      <c r="X205" s="21">
        <f t="shared" si="123"/>
        <v>0</v>
      </c>
      <c r="Y205" s="18">
        <f t="shared" si="124"/>
        <v>0</v>
      </c>
      <c r="Z205" s="18">
        <f t="shared" si="125"/>
        <v>0</v>
      </c>
      <c r="AA205" s="18">
        <f t="shared" si="126"/>
        <v>0</v>
      </c>
      <c r="AB205" s="18">
        <f t="shared" si="127"/>
        <v>0</v>
      </c>
      <c r="AC205" s="18">
        <f t="shared" si="128"/>
        <v>0</v>
      </c>
      <c r="AD205" s="18">
        <f t="shared" si="129"/>
        <v>0</v>
      </c>
      <c r="AE205" s="18">
        <f t="shared" si="130"/>
        <v>0</v>
      </c>
      <c r="AF205" s="18">
        <f t="shared" si="131"/>
        <v>0</v>
      </c>
      <c r="AG205" s="18">
        <f t="shared" si="132"/>
        <v>0</v>
      </c>
      <c r="AH205" s="18">
        <f t="shared" si="133"/>
        <v>0</v>
      </c>
      <c r="AI205" s="18">
        <f t="shared" si="134"/>
        <v>0</v>
      </c>
      <c r="AJ205" s="18">
        <f t="shared" si="135"/>
        <v>0</v>
      </c>
      <c r="AK205" s="18">
        <f t="shared" si="136"/>
        <v>0</v>
      </c>
      <c r="AL205" s="18">
        <f t="shared" si="137"/>
        <v>0</v>
      </c>
      <c r="AM205" s="18">
        <f t="shared" si="138"/>
        <v>0</v>
      </c>
      <c r="AN205" s="18">
        <f t="shared" si="139"/>
        <v>0</v>
      </c>
      <c r="AO205" s="18">
        <f t="shared" si="140"/>
        <v>0</v>
      </c>
      <c r="AP205" s="18">
        <f t="shared" si="141"/>
        <v>0</v>
      </c>
      <c r="AQ205" s="18">
        <f t="shared" si="142"/>
        <v>0</v>
      </c>
      <c r="AR205" s="18">
        <f t="shared" si="143"/>
        <v>0</v>
      </c>
      <c r="AS205" s="18">
        <f t="shared" si="144"/>
        <v>0</v>
      </c>
      <c r="AT205" s="18">
        <f t="shared" si="145"/>
        <v>0</v>
      </c>
      <c r="AU205" s="18">
        <f t="shared" si="146"/>
        <v>0</v>
      </c>
      <c r="AV205" s="18">
        <f t="shared" si="147"/>
        <v>0</v>
      </c>
      <c r="AW205" s="18">
        <f t="shared" si="148"/>
        <v>0</v>
      </c>
      <c r="AX205" s="18">
        <f t="shared" si="149"/>
        <v>0</v>
      </c>
      <c r="AY205" s="18">
        <f t="shared" si="150"/>
        <v>0</v>
      </c>
      <c r="AZ205" s="18" t="str">
        <f t="shared" si="151"/>
        <v/>
      </c>
    </row>
    <row r="206" spans="1:52" ht="16">
      <c r="A206" s="8">
        <v>201</v>
      </c>
      <c r="B206" s="1" t="s">
        <v>85</v>
      </c>
      <c r="C206">
        <f t="shared" si="117"/>
        <v>0</v>
      </c>
      <c r="D206">
        <f t="shared" si="117"/>
        <v>0</v>
      </c>
      <c r="E206">
        <f t="shared" si="117"/>
        <v>0</v>
      </c>
      <c r="F206">
        <f t="shared" si="117"/>
        <v>0</v>
      </c>
      <c r="G206">
        <f t="shared" si="117"/>
        <v>0</v>
      </c>
      <c r="H206">
        <f t="shared" si="117"/>
        <v>0</v>
      </c>
      <c r="I206">
        <f t="shared" si="117"/>
        <v>0</v>
      </c>
      <c r="J206">
        <f t="shared" si="117"/>
        <v>1</v>
      </c>
      <c r="K206">
        <f t="shared" si="117"/>
        <v>0</v>
      </c>
      <c r="L206">
        <f t="shared" si="117"/>
        <v>0</v>
      </c>
      <c r="M206">
        <f t="shared" si="117"/>
        <v>0</v>
      </c>
      <c r="N206">
        <f t="shared" si="117"/>
        <v>0</v>
      </c>
      <c r="O206" s="21">
        <f t="shared" si="118"/>
        <v>0</v>
      </c>
      <c r="P206" s="22" t="str">
        <f t="shared" si="115"/>
        <v/>
      </c>
      <c r="Q206">
        <f t="shared" si="119"/>
        <v>0</v>
      </c>
      <c r="R206">
        <f t="shared" si="120"/>
        <v>0</v>
      </c>
      <c r="S206">
        <f t="shared" si="120"/>
        <v>0</v>
      </c>
      <c r="T206">
        <f t="shared" si="121"/>
        <v>0</v>
      </c>
      <c r="U206" s="36" t="s">
        <v>22</v>
      </c>
      <c r="V206">
        <f t="shared" si="122"/>
        <v>1</v>
      </c>
      <c r="W206">
        <f t="shared" si="122"/>
        <v>0</v>
      </c>
      <c r="X206" s="21">
        <f t="shared" si="123"/>
        <v>0</v>
      </c>
      <c r="Y206" s="18">
        <f t="shared" si="124"/>
        <v>0</v>
      </c>
      <c r="Z206" s="18">
        <f t="shared" si="125"/>
        <v>0</v>
      </c>
      <c r="AA206" s="18">
        <f t="shared" si="126"/>
        <v>0</v>
      </c>
      <c r="AB206" s="18">
        <f t="shared" si="127"/>
        <v>0</v>
      </c>
      <c r="AC206" s="18">
        <f t="shared" si="128"/>
        <v>0</v>
      </c>
      <c r="AD206" s="18">
        <f t="shared" si="129"/>
        <v>0</v>
      </c>
      <c r="AE206" s="18">
        <f t="shared" si="130"/>
        <v>0</v>
      </c>
      <c r="AF206" s="18">
        <f t="shared" si="131"/>
        <v>0</v>
      </c>
      <c r="AG206" s="18">
        <f t="shared" si="132"/>
        <v>0</v>
      </c>
      <c r="AH206" s="18">
        <f t="shared" si="133"/>
        <v>0</v>
      </c>
      <c r="AI206" s="18">
        <f t="shared" si="134"/>
        <v>0</v>
      </c>
      <c r="AJ206" s="18">
        <f t="shared" si="135"/>
        <v>1</v>
      </c>
      <c r="AK206" s="18">
        <f t="shared" si="136"/>
        <v>0</v>
      </c>
      <c r="AL206" s="18">
        <f t="shared" si="137"/>
        <v>0</v>
      </c>
      <c r="AM206" s="18">
        <f t="shared" si="138"/>
        <v>0</v>
      </c>
      <c r="AN206" s="18">
        <f t="shared" si="139"/>
        <v>0</v>
      </c>
      <c r="AO206" s="18">
        <f t="shared" si="140"/>
        <v>0</v>
      </c>
      <c r="AP206" s="18">
        <f t="shared" si="141"/>
        <v>0</v>
      </c>
      <c r="AQ206" s="18">
        <f t="shared" si="142"/>
        <v>0</v>
      </c>
      <c r="AR206" s="18">
        <f t="shared" si="143"/>
        <v>0</v>
      </c>
      <c r="AS206" s="18">
        <f t="shared" si="144"/>
        <v>0</v>
      </c>
      <c r="AT206" s="18">
        <f t="shared" si="145"/>
        <v>0</v>
      </c>
      <c r="AU206" s="18">
        <f t="shared" si="146"/>
        <v>0</v>
      </c>
      <c r="AV206" s="18">
        <f t="shared" si="147"/>
        <v>0</v>
      </c>
      <c r="AW206" s="18">
        <f t="shared" si="148"/>
        <v>0</v>
      </c>
      <c r="AX206" s="18">
        <f t="shared" si="149"/>
        <v>0</v>
      </c>
      <c r="AY206" s="18">
        <f t="shared" si="150"/>
        <v>0</v>
      </c>
      <c r="AZ206" s="18" t="str">
        <f t="shared" si="151"/>
        <v/>
      </c>
    </row>
    <row r="207" spans="1:52" ht="16">
      <c r="A207" s="8">
        <v>202</v>
      </c>
      <c r="B207" s="1" t="s">
        <v>204</v>
      </c>
      <c r="C207">
        <f t="shared" si="117"/>
        <v>0</v>
      </c>
      <c r="D207">
        <f t="shared" si="117"/>
        <v>0</v>
      </c>
      <c r="E207">
        <f t="shared" si="117"/>
        <v>0</v>
      </c>
      <c r="F207">
        <f t="shared" si="117"/>
        <v>0</v>
      </c>
      <c r="G207">
        <f t="shared" si="117"/>
        <v>0</v>
      </c>
      <c r="H207">
        <f t="shared" si="117"/>
        <v>0</v>
      </c>
      <c r="I207">
        <f t="shared" si="117"/>
        <v>0</v>
      </c>
      <c r="J207">
        <f t="shared" si="117"/>
        <v>0</v>
      </c>
      <c r="K207">
        <f t="shared" si="117"/>
        <v>0</v>
      </c>
      <c r="L207">
        <f t="shared" si="117"/>
        <v>0</v>
      </c>
      <c r="M207">
        <f t="shared" si="117"/>
        <v>0</v>
      </c>
      <c r="N207">
        <f t="shared" si="117"/>
        <v>1</v>
      </c>
      <c r="O207" s="21">
        <f t="shared" si="118"/>
        <v>0</v>
      </c>
      <c r="P207" s="22" t="str">
        <f t="shared" si="115"/>
        <v/>
      </c>
      <c r="Q207">
        <f t="shared" si="119"/>
        <v>0</v>
      </c>
      <c r="R207">
        <f t="shared" si="120"/>
        <v>0</v>
      </c>
      <c r="S207">
        <f t="shared" si="120"/>
        <v>0</v>
      </c>
      <c r="T207">
        <f t="shared" si="121"/>
        <v>0</v>
      </c>
      <c r="U207" s="36" t="s">
        <v>22</v>
      </c>
      <c r="V207">
        <f t="shared" si="122"/>
        <v>1</v>
      </c>
      <c r="W207">
        <f t="shared" si="122"/>
        <v>0</v>
      </c>
      <c r="X207" s="21">
        <f t="shared" si="123"/>
        <v>0</v>
      </c>
      <c r="Y207" s="18">
        <f t="shared" si="124"/>
        <v>0</v>
      </c>
      <c r="Z207" s="18">
        <f t="shared" si="125"/>
        <v>0</v>
      </c>
      <c r="AA207" s="18">
        <f t="shared" si="126"/>
        <v>0</v>
      </c>
      <c r="AB207" s="18">
        <f t="shared" si="127"/>
        <v>0</v>
      </c>
      <c r="AC207" s="18">
        <f t="shared" si="128"/>
        <v>0</v>
      </c>
      <c r="AD207" s="18">
        <f t="shared" si="129"/>
        <v>0</v>
      </c>
      <c r="AE207" s="18">
        <f t="shared" si="130"/>
        <v>0</v>
      </c>
      <c r="AF207" s="18">
        <f t="shared" si="131"/>
        <v>0</v>
      </c>
      <c r="AG207" s="18">
        <f t="shared" si="132"/>
        <v>0</v>
      </c>
      <c r="AH207" s="18">
        <f t="shared" si="133"/>
        <v>0</v>
      </c>
      <c r="AI207" s="18">
        <f t="shared" si="134"/>
        <v>0</v>
      </c>
      <c r="AJ207" s="18">
        <f t="shared" si="135"/>
        <v>0</v>
      </c>
      <c r="AK207" s="18">
        <f t="shared" si="136"/>
        <v>0</v>
      </c>
      <c r="AL207" s="18">
        <f t="shared" si="137"/>
        <v>0</v>
      </c>
      <c r="AM207" s="18">
        <f t="shared" si="138"/>
        <v>0</v>
      </c>
      <c r="AN207" s="18">
        <f t="shared" si="139"/>
        <v>0</v>
      </c>
      <c r="AO207" s="18">
        <f t="shared" si="140"/>
        <v>0</v>
      </c>
      <c r="AP207" s="18">
        <f t="shared" si="141"/>
        <v>0</v>
      </c>
      <c r="AQ207" s="18">
        <f t="shared" si="142"/>
        <v>0</v>
      </c>
      <c r="AR207" s="18">
        <f t="shared" si="143"/>
        <v>1</v>
      </c>
      <c r="AS207" s="18">
        <f t="shared" si="144"/>
        <v>0</v>
      </c>
      <c r="AT207" s="18">
        <f t="shared" si="145"/>
        <v>0</v>
      </c>
      <c r="AU207" s="18">
        <f t="shared" si="146"/>
        <v>0</v>
      </c>
      <c r="AV207" s="18">
        <f t="shared" si="147"/>
        <v>0</v>
      </c>
      <c r="AW207" s="18">
        <f t="shared" si="148"/>
        <v>0</v>
      </c>
      <c r="AX207" s="18">
        <f t="shared" si="149"/>
        <v>0</v>
      </c>
      <c r="AY207" s="18">
        <f t="shared" si="150"/>
        <v>0</v>
      </c>
      <c r="AZ207" s="18" t="str">
        <f t="shared" si="151"/>
        <v/>
      </c>
    </row>
    <row r="208" spans="1:52" ht="16">
      <c r="A208" s="8">
        <v>203</v>
      </c>
      <c r="B208" s="1" t="s">
        <v>60</v>
      </c>
      <c r="C208">
        <f t="shared" si="117"/>
        <v>0</v>
      </c>
      <c r="D208">
        <f t="shared" si="117"/>
        <v>0</v>
      </c>
      <c r="E208">
        <f t="shared" si="117"/>
        <v>0</v>
      </c>
      <c r="F208">
        <f t="shared" si="117"/>
        <v>0</v>
      </c>
      <c r="G208">
        <f t="shared" si="117"/>
        <v>0</v>
      </c>
      <c r="H208">
        <f t="shared" si="117"/>
        <v>0</v>
      </c>
      <c r="I208">
        <f t="shared" ref="D208:N229" si="152">IF($B208=I$5,1,0)</f>
        <v>0</v>
      </c>
      <c r="J208">
        <f t="shared" si="152"/>
        <v>0</v>
      </c>
      <c r="K208">
        <f t="shared" si="152"/>
        <v>0</v>
      </c>
      <c r="L208">
        <f t="shared" si="152"/>
        <v>0</v>
      </c>
      <c r="M208">
        <f t="shared" si="152"/>
        <v>1</v>
      </c>
      <c r="N208">
        <f t="shared" si="152"/>
        <v>0</v>
      </c>
      <c r="O208" s="21">
        <f t="shared" si="118"/>
        <v>0</v>
      </c>
      <c r="P208" s="22" t="str">
        <f t="shared" si="115"/>
        <v/>
      </c>
      <c r="Q208">
        <f t="shared" si="119"/>
        <v>0</v>
      </c>
      <c r="R208">
        <f t="shared" si="120"/>
        <v>0</v>
      </c>
      <c r="S208">
        <f t="shared" si="120"/>
        <v>0</v>
      </c>
      <c r="T208">
        <f t="shared" si="121"/>
        <v>0</v>
      </c>
      <c r="U208" s="36" t="s">
        <v>22</v>
      </c>
      <c r="V208">
        <f t="shared" si="122"/>
        <v>1</v>
      </c>
      <c r="W208">
        <f t="shared" si="122"/>
        <v>0</v>
      </c>
      <c r="X208" s="21">
        <f t="shared" si="123"/>
        <v>0</v>
      </c>
      <c r="Y208" s="18">
        <f t="shared" si="124"/>
        <v>0</v>
      </c>
      <c r="Z208" s="18">
        <f t="shared" si="125"/>
        <v>0</v>
      </c>
      <c r="AA208" s="18">
        <f t="shared" si="126"/>
        <v>0</v>
      </c>
      <c r="AB208" s="18">
        <f t="shared" si="127"/>
        <v>0</v>
      </c>
      <c r="AC208" s="18">
        <f t="shared" si="128"/>
        <v>0</v>
      </c>
      <c r="AD208" s="18">
        <f t="shared" si="129"/>
        <v>0</v>
      </c>
      <c r="AE208" s="18">
        <f t="shared" si="130"/>
        <v>0</v>
      </c>
      <c r="AF208" s="18">
        <f t="shared" si="131"/>
        <v>0</v>
      </c>
      <c r="AG208" s="18">
        <f t="shared" si="132"/>
        <v>0</v>
      </c>
      <c r="AH208" s="18">
        <f t="shared" si="133"/>
        <v>0</v>
      </c>
      <c r="AI208" s="18">
        <f t="shared" si="134"/>
        <v>0</v>
      </c>
      <c r="AJ208" s="18">
        <f t="shared" si="135"/>
        <v>0</v>
      </c>
      <c r="AK208" s="18">
        <f t="shared" si="136"/>
        <v>0</v>
      </c>
      <c r="AL208" s="18">
        <f t="shared" si="137"/>
        <v>0</v>
      </c>
      <c r="AM208" s="18">
        <f t="shared" si="138"/>
        <v>0</v>
      </c>
      <c r="AN208" s="18">
        <f t="shared" si="139"/>
        <v>0</v>
      </c>
      <c r="AO208" s="18">
        <f t="shared" si="140"/>
        <v>0</v>
      </c>
      <c r="AP208" s="18">
        <f t="shared" si="141"/>
        <v>1</v>
      </c>
      <c r="AQ208" s="18">
        <f t="shared" si="142"/>
        <v>0</v>
      </c>
      <c r="AR208" s="18">
        <f t="shared" si="143"/>
        <v>0</v>
      </c>
      <c r="AS208" s="18">
        <f t="shared" si="144"/>
        <v>0</v>
      </c>
      <c r="AT208" s="18">
        <f t="shared" si="145"/>
        <v>0</v>
      </c>
      <c r="AU208" s="18">
        <f t="shared" si="146"/>
        <v>0</v>
      </c>
      <c r="AV208" s="18">
        <f t="shared" si="147"/>
        <v>0</v>
      </c>
      <c r="AW208" s="18">
        <f t="shared" si="148"/>
        <v>0</v>
      </c>
      <c r="AX208" s="18">
        <f t="shared" si="149"/>
        <v>0</v>
      </c>
      <c r="AY208" s="18">
        <f t="shared" si="150"/>
        <v>0</v>
      </c>
      <c r="AZ208" s="18" t="str">
        <f t="shared" si="151"/>
        <v/>
      </c>
    </row>
    <row r="209" spans="1:52" ht="16">
      <c r="A209" s="8">
        <v>204</v>
      </c>
      <c r="B209" s="1" t="s">
        <v>148</v>
      </c>
      <c r="C209">
        <f t="shared" ref="C209:N249" si="153">IF($B209=C$5,1,0)</f>
        <v>0</v>
      </c>
      <c r="D209">
        <f t="shared" si="152"/>
        <v>0</v>
      </c>
      <c r="E209">
        <f t="shared" si="152"/>
        <v>0</v>
      </c>
      <c r="F209">
        <f t="shared" si="152"/>
        <v>0</v>
      </c>
      <c r="G209">
        <f t="shared" si="152"/>
        <v>0</v>
      </c>
      <c r="H209">
        <f t="shared" si="152"/>
        <v>0</v>
      </c>
      <c r="I209">
        <f t="shared" si="152"/>
        <v>0</v>
      </c>
      <c r="J209">
        <f t="shared" si="152"/>
        <v>0</v>
      </c>
      <c r="K209">
        <f t="shared" si="152"/>
        <v>1</v>
      </c>
      <c r="L209">
        <f t="shared" si="152"/>
        <v>0</v>
      </c>
      <c r="M209">
        <f t="shared" si="152"/>
        <v>0</v>
      </c>
      <c r="N209">
        <f t="shared" si="152"/>
        <v>0</v>
      </c>
      <c r="O209" s="21">
        <f t="shared" si="118"/>
        <v>0</v>
      </c>
      <c r="P209" s="22" t="str">
        <f t="shared" si="115"/>
        <v/>
      </c>
      <c r="Q209">
        <f t="shared" si="119"/>
        <v>0</v>
      </c>
      <c r="R209">
        <f t="shared" si="120"/>
        <v>0</v>
      </c>
      <c r="S209">
        <f t="shared" si="120"/>
        <v>0</v>
      </c>
      <c r="T209">
        <f t="shared" si="121"/>
        <v>0</v>
      </c>
      <c r="U209" s="36" t="s">
        <v>22</v>
      </c>
      <c r="V209">
        <f t="shared" si="122"/>
        <v>1</v>
      </c>
      <c r="W209">
        <f t="shared" si="122"/>
        <v>0</v>
      </c>
      <c r="X209" s="21">
        <f t="shared" si="123"/>
        <v>0</v>
      </c>
      <c r="Y209" s="18">
        <f t="shared" si="124"/>
        <v>0</v>
      </c>
      <c r="Z209" s="18">
        <f t="shared" si="125"/>
        <v>0</v>
      </c>
      <c r="AA209" s="18">
        <f t="shared" si="126"/>
        <v>0</v>
      </c>
      <c r="AB209" s="18">
        <f t="shared" si="127"/>
        <v>0</v>
      </c>
      <c r="AC209" s="18">
        <f t="shared" si="128"/>
        <v>0</v>
      </c>
      <c r="AD209" s="18">
        <f t="shared" si="129"/>
        <v>0</v>
      </c>
      <c r="AE209" s="18">
        <f t="shared" si="130"/>
        <v>0</v>
      </c>
      <c r="AF209" s="18">
        <f t="shared" si="131"/>
        <v>0</v>
      </c>
      <c r="AG209" s="18">
        <f t="shared" si="132"/>
        <v>0</v>
      </c>
      <c r="AH209" s="18">
        <f t="shared" si="133"/>
        <v>0</v>
      </c>
      <c r="AI209" s="18">
        <f t="shared" si="134"/>
        <v>0</v>
      </c>
      <c r="AJ209" s="18">
        <f t="shared" si="135"/>
        <v>0</v>
      </c>
      <c r="AK209" s="18">
        <f t="shared" si="136"/>
        <v>0</v>
      </c>
      <c r="AL209" s="18">
        <f t="shared" si="137"/>
        <v>1</v>
      </c>
      <c r="AM209" s="18">
        <f t="shared" si="138"/>
        <v>0</v>
      </c>
      <c r="AN209" s="18">
        <f t="shared" si="139"/>
        <v>0</v>
      </c>
      <c r="AO209" s="18">
        <f t="shared" si="140"/>
        <v>0</v>
      </c>
      <c r="AP209" s="18">
        <f t="shared" si="141"/>
        <v>0</v>
      </c>
      <c r="AQ209" s="18">
        <f t="shared" si="142"/>
        <v>0</v>
      </c>
      <c r="AR209" s="18">
        <f t="shared" si="143"/>
        <v>0</v>
      </c>
      <c r="AS209" s="18">
        <f t="shared" si="144"/>
        <v>0</v>
      </c>
      <c r="AT209" s="18">
        <f t="shared" si="145"/>
        <v>0</v>
      </c>
      <c r="AU209" s="18">
        <f t="shared" si="146"/>
        <v>0</v>
      </c>
      <c r="AV209" s="18">
        <f t="shared" si="147"/>
        <v>0</v>
      </c>
      <c r="AW209" s="18">
        <f t="shared" si="148"/>
        <v>0</v>
      </c>
      <c r="AX209" s="18">
        <f t="shared" si="149"/>
        <v>0</v>
      </c>
      <c r="AY209" s="18">
        <f t="shared" si="150"/>
        <v>0</v>
      </c>
      <c r="AZ209" s="18" t="str">
        <f t="shared" si="151"/>
        <v/>
      </c>
    </row>
    <row r="210" spans="1:52" ht="16">
      <c r="A210" s="8">
        <v>205</v>
      </c>
      <c r="B210" s="1" t="s">
        <v>60</v>
      </c>
      <c r="C210">
        <f t="shared" si="153"/>
        <v>0</v>
      </c>
      <c r="D210">
        <f t="shared" si="152"/>
        <v>0</v>
      </c>
      <c r="E210">
        <f t="shared" si="152"/>
        <v>0</v>
      </c>
      <c r="F210">
        <f t="shared" si="152"/>
        <v>0</v>
      </c>
      <c r="G210">
        <f t="shared" si="152"/>
        <v>0</v>
      </c>
      <c r="H210">
        <f t="shared" si="152"/>
        <v>0</v>
      </c>
      <c r="I210">
        <f t="shared" si="152"/>
        <v>0</v>
      </c>
      <c r="J210">
        <f t="shared" si="152"/>
        <v>0</v>
      </c>
      <c r="K210">
        <f t="shared" si="152"/>
        <v>0</v>
      </c>
      <c r="L210">
        <f t="shared" si="152"/>
        <v>0</v>
      </c>
      <c r="M210">
        <f t="shared" si="152"/>
        <v>1</v>
      </c>
      <c r="N210">
        <f t="shared" si="152"/>
        <v>0</v>
      </c>
      <c r="O210" s="21">
        <f t="shared" si="118"/>
        <v>0</v>
      </c>
      <c r="P210" s="22" t="str">
        <f t="shared" si="115"/>
        <v/>
      </c>
      <c r="Q210">
        <f t="shared" si="119"/>
        <v>0</v>
      </c>
      <c r="R210">
        <f t="shared" si="120"/>
        <v>0</v>
      </c>
      <c r="S210">
        <f t="shared" si="120"/>
        <v>0</v>
      </c>
      <c r="T210">
        <f t="shared" si="121"/>
        <v>0</v>
      </c>
      <c r="U210" s="36" t="s">
        <v>22</v>
      </c>
      <c r="V210">
        <f t="shared" si="122"/>
        <v>1</v>
      </c>
      <c r="W210">
        <f t="shared" si="122"/>
        <v>0</v>
      </c>
      <c r="X210" s="21">
        <f t="shared" si="123"/>
        <v>0</v>
      </c>
      <c r="Y210" s="18">
        <f t="shared" si="124"/>
        <v>0</v>
      </c>
      <c r="Z210" s="18">
        <f t="shared" si="125"/>
        <v>0</v>
      </c>
      <c r="AA210" s="18">
        <f t="shared" si="126"/>
        <v>0</v>
      </c>
      <c r="AB210" s="18">
        <f t="shared" si="127"/>
        <v>0</v>
      </c>
      <c r="AC210" s="18">
        <f t="shared" si="128"/>
        <v>0</v>
      </c>
      <c r="AD210" s="18">
        <f t="shared" si="129"/>
        <v>0</v>
      </c>
      <c r="AE210" s="18">
        <f t="shared" si="130"/>
        <v>0</v>
      </c>
      <c r="AF210" s="18">
        <f t="shared" si="131"/>
        <v>0</v>
      </c>
      <c r="AG210" s="18">
        <f t="shared" si="132"/>
        <v>0</v>
      </c>
      <c r="AH210" s="18">
        <f t="shared" si="133"/>
        <v>0</v>
      </c>
      <c r="AI210" s="18">
        <f t="shared" si="134"/>
        <v>0</v>
      </c>
      <c r="AJ210" s="18">
        <f t="shared" si="135"/>
        <v>0</v>
      </c>
      <c r="AK210" s="18">
        <f t="shared" si="136"/>
        <v>0</v>
      </c>
      <c r="AL210" s="18">
        <f t="shared" si="137"/>
        <v>0</v>
      </c>
      <c r="AM210" s="18">
        <f t="shared" si="138"/>
        <v>0</v>
      </c>
      <c r="AN210" s="18">
        <f t="shared" si="139"/>
        <v>0</v>
      </c>
      <c r="AO210" s="18">
        <f t="shared" si="140"/>
        <v>0</v>
      </c>
      <c r="AP210" s="18">
        <f t="shared" si="141"/>
        <v>1</v>
      </c>
      <c r="AQ210" s="18">
        <f t="shared" si="142"/>
        <v>0</v>
      </c>
      <c r="AR210" s="18">
        <f t="shared" si="143"/>
        <v>0</v>
      </c>
      <c r="AS210" s="18">
        <f t="shared" si="144"/>
        <v>0</v>
      </c>
      <c r="AT210" s="18">
        <f t="shared" si="145"/>
        <v>0</v>
      </c>
      <c r="AU210" s="18">
        <f t="shared" si="146"/>
        <v>0</v>
      </c>
      <c r="AV210" s="18">
        <f t="shared" si="147"/>
        <v>0</v>
      </c>
      <c r="AW210" s="18">
        <f t="shared" si="148"/>
        <v>0</v>
      </c>
      <c r="AX210" s="18">
        <f t="shared" si="149"/>
        <v>0</v>
      </c>
      <c r="AY210" s="18">
        <f t="shared" si="150"/>
        <v>0</v>
      </c>
      <c r="AZ210" s="18" t="str">
        <f t="shared" si="151"/>
        <v/>
      </c>
    </row>
    <row r="211" spans="1:52" ht="16">
      <c r="A211" s="8">
        <v>206</v>
      </c>
      <c r="B211" s="1" t="s">
        <v>60</v>
      </c>
      <c r="C211">
        <f t="shared" si="153"/>
        <v>0</v>
      </c>
      <c r="D211">
        <f t="shared" si="152"/>
        <v>0</v>
      </c>
      <c r="E211">
        <f t="shared" si="152"/>
        <v>0</v>
      </c>
      <c r="F211">
        <f t="shared" si="152"/>
        <v>0</v>
      </c>
      <c r="G211">
        <f t="shared" si="152"/>
        <v>0</v>
      </c>
      <c r="H211">
        <f t="shared" si="152"/>
        <v>0</v>
      </c>
      <c r="I211">
        <f t="shared" si="152"/>
        <v>0</v>
      </c>
      <c r="J211">
        <f t="shared" si="152"/>
        <v>0</v>
      </c>
      <c r="K211">
        <f t="shared" si="152"/>
        <v>0</v>
      </c>
      <c r="L211">
        <f t="shared" si="152"/>
        <v>0</v>
      </c>
      <c r="M211">
        <f t="shared" si="152"/>
        <v>1</v>
      </c>
      <c r="N211">
        <f t="shared" si="152"/>
        <v>0</v>
      </c>
      <c r="O211" s="21">
        <f t="shared" si="118"/>
        <v>0</v>
      </c>
      <c r="P211" s="22" t="str">
        <f t="shared" si="115"/>
        <v/>
      </c>
      <c r="Q211">
        <f t="shared" si="119"/>
        <v>0</v>
      </c>
      <c r="R211">
        <f t="shared" si="120"/>
        <v>0</v>
      </c>
      <c r="S211">
        <f t="shared" si="120"/>
        <v>0</v>
      </c>
      <c r="T211">
        <f t="shared" si="121"/>
        <v>0</v>
      </c>
      <c r="U211" s="36" t="s">
        <v>22</v>
      </c>
      <c r="V211">
        <f t="shared" si="122"/>
        <v>1</v>
      </c>
      <c r="W211">
        <f t="shared" si="122"/>
        <v>0</v>
      </c>
      <c r="X211" s="21">
        <f t="shared" si="123"/>
        <v>0</v>
      </c>
      <c r="Y211" s="18">
        <f t="shared" si="124"/>
        <v>0</v>
      </c>
      <c r="Z211" s="18">
        <f t="shared" si="125"/>
        <v>0</v>
      </c>
      <c r="AA211" s="18">
        <f t="shared" si="126"/>
        <v>0</v>
      </c>
      <c r="AB211" s="18">
        <f t="shared" si="127"/>
        <v>0</v>
      </c>
      <c r="AC211" s="18">
        <f t="shared" si="128"/>
        <v>0</v>
      </c>
      <c r="AD211" s="18">
        <f t="shared" si="129"/>
        <v>0</v>
      </c>
      <c r="AE211" s="18">
        <f t="shared" si="130"/>
        <v>0</v>
      </c>
      <c r="AF211" s="18">
        <f t="shared" si="131"/>
        <v>0</v>
      </c>
      <c r="AG211" s="18">
        <f t="shared" si="132"/>
        <v>0</v>
      </c>
      <c r="AH211" s="18">
        <f t="shared" si="133"/>
        <v>0</v>
      </c>
      <c r="AI211" s="18">
        <f t="shared" si="134"/>
        <v>0</v>
      </c>
      <c r="AJ211" s="18">
        <f t="shared" si="135"/>
        <v>0</v>
      </c>
      <c r="AK211" s="18">
        <f t="shared" si="136"/>
        <v>0</v>
      </c>
      <c r="AL211" s="18">
        <f t="shared" si="137"/>
        <v>0</v>
      </c>
      <c r="AM211" s="18">
        <f t="shared" si="138"/>
        <v>0</v>
      </c>
      <c r="AN211" s="18">
        <f t="shared" si="139"/>
        <v>0</v>
      </c>
      <c r="AO211" s="18">
        <f t="shared" si="140"/>
        <v>0</v>
      </c>
      <c r="AP211" s="18">
        <f t="shared" si="141"/>
        <v>1</v>
      </c>
      <c r="AQ211" s="18">
        <f t="shared" si="142"/>
        <v>0</v>
      </c>
      <c r="AR211" s="18">
        <f t="shared" si="143"/>
        <v>0</v>
      </c>
      <c r="AS211" s="18">
        <f t="shared" si="144"/>
        <v>0</v>
      </c>
      <c r="AT211" s="18">
        <f t="shared" si="145"/>
        <v>0</v>
      </c>
      <c r="AU211" s="18">
        <f t="shared" si="146"/>
        <v>0</v>
      </c>
      <c r="AV211" s="18">
        <f t="shared" si="147"/>
        <v>0</v>
      </c>
      <c r="AW211" s="18">
        <f t="shared" si="148"/>
        <v>0</v>
      </c>
      <c r="AX211" s="18">
        <f t="shared" si="149"/>
        <v>0</v>
      </c>
      <c r="AY211" s="18">
        <f t="shared" si="150"/>
        <v>0</v>
      </c>
      <c r="AZ211" s="18" t="str">
        <f t="shared" si="151"/>
        <v/>
      </c>
    </row>
    <row r="212" spans="1:52" ht="16">
      <c r="A212" s="8">
        <v>207</v>
      </c>
      <c r="B212" s="1" t="s">
        <v>20</v>
      </c>
      <c r="C212">
        <f t="shared" si="153"/>
        <v>0</v>
      </c>
      <c r="D212">
        <f t="shared" si="152"/>
        <v>0</v>
      </c>
      <c r="E212">
        <f t="shared" si="152"/>
        <v>0</v>
      </c>
      <c r="F212">
        <f t="shared" si="152"/>
        <v>0</v>
      </c>
      <c r="G212">
        <f t="shared" si="152"/>
        <v>1</v>
      </c>
      <c r="H212">
        <f t="shared" si="152"/>
        <v>0</v>
      </c>
      <c r="I212">
        <f t="shared" si="152"/>
        <v>0</v>
      </c>
      <c r="J212">
        <f t="shared" si="152"/>
        <v>0</v>
      </c>
      <c r="K212">
        <f t="shared" si="152"/>
        <v>0</v>
      </c>
      <c r="L212">
        <f t="shared" si="152"/>
        <v>0</v>
      </c>
      <c r="M212">
        <f t="shared" si="152"/>
        <v>0</v>
      </c>
      <c r="N212">
        <f t="shared" si="152"/>
        <v>0</v>
      </c>
      <c r="O212" s="21">
        <f t="shared" si="118"/>
        <v>0</v>
      </c>
      <c r="P212" s="22" t="str">
        <f t="shared" si="115"/>
        <v/>
      </c>
      <c r="Q212">
        <f t="shared" si="119"/>
        <v>0</v>
      </c>
      <c r="R212">
        <f t="shared" si="120"/>
        <v>0</v>
      </c>
      <c r="S212">
        <f t="shared" si="120"/>
        <v>0</v>
      </c>
      <c r="T212">
        <f t="shared" si="121"/>
        <v>0</v>
      </c>
      <c r="U212" s="36" t="s">
        <v>22</v>
      </c>
      <c r="V212">
        <f t="shared" si="122"/>
        <v>1</v>
      </c>
      <c r="W212">
        <f t="shared" si="122"/>
        <v>0</v>
      </c>
      <c r="X212" s="21">
        <f t="shared" si="123"/>
        <v>0</v>
      </c>
      <c r="Y212" s="18">
        <f t="shared" si="124"/>
        <v>0</v>
      </c>
      <c r="Z212" s="18">
        <f t="shared" si="125"/>
        <v>0</v>
      </c>
      <c r="AA212" s="18">
        <f t="shared" si="126"/>
        <v>0</v>
      </c>
      <c r="AB212" s="18">
        <f t="shared" si="127"/>
        <v>0</v>
      </c>
      <c r="AC212" s="18">
        <f t="shared" si="128"/>
        <v>0</v>
      </c>
      <c r="AD212" s="18">
        <f t="shared" si="129"/>
        <v>1</v>
      </c>
      <c r="AE212" s="18">
        <f t="shared" si="130"/>
        <v>0</v>
      </c>
      <c r="AF212" s="18">
        <f t="shared" si="131"/>
        <v>0</v>
      </c>
      <c r="AG212" s="18">
        <f t="shared" si="132"/>
        <v>0</v>
      </c>
      <c r="AH212" s="18">
        <f t="shared" si="133"/>
        <v>0</v>
      </c>
      <c r="AI212" s="18">
        <f t="shared" si="134"/>
        <v>0</v>
      </c>
      <c r="AJ212" s="18">
        <f t="shared" si="135"/>
        <v>0</v>
      </c>
      <c r="AK212" s="18">
        <f t="shared" si="136"/>
        <v>0</v>
      </c>
      <c r="AL212" s="18">
        <f t="shared" si="137"/>
        <v>0</v>
      </c>
      <c r="AM212" s="18">
        <f t="shared" si="138"/>
        <v>0</v>
      </c>
      <c r="AN212" s="18">
        <f t="shared" si="139"/>
        <v>0</v>
      </c>
      <c r="AO212" s="18">
        <f t="shared" si="140"/>
        <v>0</v>
      </c>
      <c r="AP212" s="18">
        <f t="shared" si="141"/>
        <v>0</v>
      </c>
      <c r="AQ212" s="18">
        <f t="shared" si="142"/>
        <v>0</v>
      </c>
      <c r="AR212" s="18">
        <f t="shared" si="143"/>
        <v>0</v>
      </c>
      <c r="AS212" s="18">
        <f t="shared" si="144"/>
        <v>0</v>
      </c>
      <c r="AT212" s="18">
        <f t="shared" si="145"/>
        <v>0</v>
      </c>
      <c r="AU212" s="18">
        <f t="shared" si="146"/>
        <v>0</v>
      </c>
      <c r="AV212" s="18">
        <f t="shared" si="147"/>
        <v>0</v>
      </c>
      <c r="AW212" s="18">
        <f t="shared" si="148"/>
        <v>0</v>
      </c>
      <c r="AX212" s="18">
        <f t="shared" si="149"/>
        <v>0</v>
      </c>
      <c r="AY212" s="18">
        <f t="shared" si="150"/>
        <v>0</v>
      </c>
      <c r="AZ212" s="18" t="str">
        <f t="shared" si="151"/>
        <v/>
      </c>
    </row>
    <row r="213" spans="1:52" ht="16">
      <c r="A213" s="8">
        <v>208</v>
      </c>
      <c r="B213" s="1" t="s">
        <v>745</v>
      </c>
      <c r="C213">
        <f t="shared" si="153"/>
        <v>0</v>
      </c>
      <c r="D213">
        <f t="shared" si="152"/>
        <v>0</v>
      </c>
      <c r="E213">
        <f t="shared" si="152"/>
        <v>0</v>
      </c>
      <c r="F213">
        <f t="shared" si="152"/>
        <v>0</v>
      </c>
      <c r="G213">
        <f t="shared" si="152"/>
        <v>0</v>
      </c>
      <c r="H213">
        <f t="shared" si="152"/>
        <v>0</v>
      </c>
      <c r="I213">
        <f t="shared" si="152"/>
        <v>0</v>
      </c>
      <c r="J213">
        <f t="shared" si="152"/>
        <v>0</v>
      </c>
      <c r="K213">
        <f t="shared" si="152"/>
        <v>0</v>
      </c>
      <c r="L213">
        <f t="shared" si="152"/>
        <v>0</v>
      </c>
      <c r="M213">
        <f t="shared" si="152"/>
        <v>0</v>
      </c>
      <c r="N213">
        <f t="shared" si="152"/>
        <v>0</v>
      </c>
      <c r="O213" s="21">
        <f t="shared" si="118"/>
        <v>1</v>
      </c>
      <c r="P213" s="22" t="str">
        <f t="shared" si="115"/>
        <v>European Union</v>
      </c>
      <c r="Q213">
        <f t="shared" si="119"/>
        <v>1</v>
      </c>
      <c r="R213">
        <f t="shared" si="120"/>
        <v>0</v>
      </c>
      <c r="S213">
        <f t="shared" si="120"/>
        <v>0</v>
      </c>
      <c r="T213">
        <f t="shared" si="121"/>
        <v>0</v>
      </c>
      <c r="U213" s="36" t="s">
        <v>22</v>
      </c>
      <c r="V213">
        <f t="shared" si="122"/>
        <v>1</v>
      </c>
      <c r="W213">
        <f t="shared" si="122"/>
        <v>0</v>
      </c>
      <c r="X213" s="21">
        <f t="shared" si="123"/>
        <v>0</v>
      </c>
      <c r="Y213" s="18">
        <f t="shared" si="124"/>
        <v>0</v>
      </c>
      <c r="Z213" s="18">
        <f t="shared" si="125"/>
        <v>0</v>
      </c>
      <c r="AA213" s="18">
        <f t="shared" si="126"/>
        <v>0</v>
      </c>
      <c r="AB213" s="18">
        <f t="shared" si="127"/>
        <v>0</v>
      </c>
      <c r="AC213" s="18">
        <f t="shared" si="128"/>
        <v>0</v>
      </c>
      <c r="AD213" s="18">
        <f t="shared" si="129"/>
        <v>0</v>
      </c>
      <c r="AE213" s="18">
        <f t="shared" si="130"/>
        <v>0</v>
      </c>
      <c r="AF213" s="18">
        <f t="shared" si="131"/>
        <v>0</v>
      </c>
      <c r="AG213" s="18">
        <f t="shared" si="132"/>
        <v>0</v>
      </c>
      <c r="AH213" s="18">
        <f t="shared" si="133"/>
        <v>0</v>
      </c>
      <c r="AI213" s="18">
        <f t="shared" si="134"/>
        <v>0</v>
      </c>
      <c r="AJ213" s="18">
        <f t="shared" si="135"/>
        <v>0</v>
      </c>
      <c r="AK213" s="18">
        <f t="shared" si="136"/>
        <v>0</v>
      </c>
      <c r="AL213" s="18">
        <f t="shared" si="137"/>
        <v>0</v>
      </c>
      <c r="AM213" s="18">
        <f t="shared" si="138"/>
        <v>0</v>
      </c>
      <c r="AN213" s="18">
        <f t="shared" si="139"/>
        <v>0</v>
      </c>
      <c r="AO213" s="18">
        <f t="shared" si="140"/>
        <v>0</v>
      </c>
      <c r="AP213" s="18">
        <f t="shared" si="141"/>
        <v>0</v>
      </c>
      <c r="AQ213" s="18">
        <f t="shared" si="142"/>
        <v>0</v>
      </c>
      <c r="AR213" s="18">
        <f t="shared" si="143"/>
        <v>0</v>
      </c>
      <c r="AS213" s="18">
        <f t="shared" si="144"/>
        <v>0</v>
      </c>
      <c r="AT213" s="18">
        <f t="shared" si="145"/>
        <v>1</v>
      </c>
      <c r="AU213" s="18">
        <f t="shared" si="146"/>
        <v>0</v>
      </c>
      <c r="AV213" s="18">
        <f t="shared" si="147"/>
        <v>0</v>
      </c>
      <c r="AW213" s="18">
        <f t="shared" si="148"/>
        <v>0</v>
      </c>
      <c r="AX213" s="18">
        <f t="shared" si="149"/>
        <v>0</v>
      </c>
      <c r="AY213" s="18">
        <f t="shared" si="150"/>
        <v>0</v>
      </c>
      <c r="AZ213" s="18" t="str">
        <f t="shared" si="151"/>
        <v/>
      </c>
    </row>
    <row r="214" spans="1:52" ht="16">
      <c r="A214" s="8">
        <v>209</v>
      </c>
      <c r="B214" s="1" t="s">
        <v>120</v>
      </c>
      <c r="C214">
        <f t="shared" si="153"/>
        <v>0</v>
      </c>
      <c r="D214">
        <f t="shared" si="152"/>
        <v>0</v>
      </c>
      <c r="E214">
        <f t="shared" si="152"/>
        <v>0</v>
      </c>
      <c r="F214">
        <f t="shared" si="152"/>
        <v>0</v>
      </c>
      <c r="G214">
        <f t="shared" si="152"/>
        <v>0</v>
      </c>
      <c r="H214">
        <f t="shared" si="152"/>
        <v>1</v>
      </c>
      <c r="I214">
        <f t="shared" si="152"/>
        <v>0</v>
      </c>
      <c r="J214">
        <f t="shared" si="152"/>
        <v>0</v>
      </c>
      <c r="K214">
        <f t="shared" si="152"/>
        <v>0</v>
      </c>
      <c r="L214">
        <f t="shared" si="152"/>
        <v>0</v>
      </c>
      <c r="M214">
        <f t="shared" si="152"/>
        <v>0</v>
      </c>
      <c r="N214">
        <f t="shared" si="152"/>
        <v>0</v>
      </c>
      <c r="O214" s="21">
        <f t="shared" si="118"/>
        <v>0</v>
      </c>
      <c r="P214" s="22" t="str">
        <f t="shared" si="115"/>
        <v/>
      </c>
      <c r="Q214">
        <f t="shared" si="119"/>
        <v>0</v>
      </c>
      <c r="R214">
        <f t="shared" si="120"/>
        <v>0</v>
      </c>
      <c r="S214">
        <f t="shared" si="120"/>
        <v>0</v>
      </c>
      <c r="T214">
        <f t="shared" si="121"/>
        <v>0</v>
      </c>
      <c r="U214" s="36" t="s">
        <v>22</v>
      </c>
      <c r="V214">
        <f t="shared" si="122"/>
        <v>1</v>
      </c>
      <c r="W214">
        <f t="shared" si="122"/>
        <v>0</v>
      </c>
      <c r="X214" s="21">
        <f t="shared" si="123"/>
        <v>0</v>
      </c>
      <c r="Y214" s="18">
        <f t="shared" si="124"/>
        <v>0</v>
      </c>
      <c r="Z214" s="18">
        <f t="shared" si="125"/>
        <v>0</v>
      </c>
      <c r="AA214" s="18">
        <f t="shared" si="126"/>
        <v>0</v>
      </c>
      <c r="AB214" s="18">
        <f t="shared" si="127"/>
        <v>0</v>
      </c>
      <c r="AC214" s="18">
        <f t="shared" si="128"/>
        <v>0</v>
      </c>
      <c r="AD214" s="18">
        <f t="shared" si="129"/>
        <v>0</v>
      </c>
      <c r="AE214" s="18">
        <f t="shared" si="130"/>
        <v>0</v>
      </c>
      <c r="AF214" s="18">
        <f t="shared" si="131"/>
        <v>1</v>
      </c>
      <c r="AG214" s="18">
        <f t="shared" si="132"/>
        <v>0</v>
      </c>
      <c r="AH214" s="18">
        <f t="shared" si="133"/>
        <v>0</v>
      </c>
      <c r="AI214" s="18">
        <f t="shared" si="134"/>
        <v>0</v>
      </c>
      <c r="AJ214" s="18">
        <f t="shared" si="135"/>
        <v>0</v>
      </c>
      <c r="AK214" s="18">
        <f t="shared" si="136"/>
        <v>0</v>
      </c>
      <c r="AL214" s="18">
        <f t="shared" si="137"/>
        <v>0</v>
      </c>
      <c r="AM214" s="18">
        <f t="shared" si="138"/>
        <v>0</v>
      </c>
      <c r="AN214" s="18">
        <f t="shared" si="139"/>
        <v>0</v>
      </c>
      <c r="AO214" s="18">
        <f t="shared" si="140"/>
        <v>0</v>
      </c>
      <c r="AP214" s="18">
        <f t="shared" si="141"/>
        <v>0</v>
      </c>
      <c r="AQ214" s="18">
        <f t="shared" si="142"/>
        <v>0</v>
      </c>
      <c r="AR214" s="18">
        <f t="shared" si="143"/>
        <v>0</v>
      </c>
      <c r="AS214" s="18">
        <f t="shared" si="144"/>
        <v>0</v>
      </c>
      <c r="AT214" s="18">
        <f t="shared" si="145"/>
        <v>0</v>
      </c>
      <c r="AU214" s="18">
        <f t="shared" si="146"/>
        <v>0</v>
      </c>
      <c r="AV214" s="18">
        <f t="shared" si="147"/>
        <v>0</v>
      </c>
      <c r="AW214" s="18">
        <f t="shared" si="148"/>
        <v>0</v>
      </c>
      <c r="AX214" s="18">
        <f t="shared" si="149"/>
        <v>0</v>
      </c>
      <c r="AY214" s="18">
        <f t="shared" si="150"/>
        <v>0</v>
      </c>
      <c r="AZ214" s="18" t="str">
        <f t="shared" si="151"/>
        <v/>
      </c>
    </row>
    <row r="215" spans="1:52" ht="16">
      <c r="A215" s="8">
        <v>210</v>
      </c>
      <c r="B215" s="1" t="s">
        <v>60</v>
      </c>
      <c r="C215">
        <f t="shared" si="153"/>
        <v>0</v>
      </c>
      <c r="D215">
        <f t="shared" si="152"/>
        <v>0</v>
      </c>
      <c r="E215">
        <f t="shared" si="152"/>
        <v>0</v>
      </c>
      <c r="F215">
        <f t="shared" si="152"/>
        <v>0</v>
      </c>
      <c r="G215">
        <f t="shared" si="152"/>
        <v>0</v>
      </c>
      <c r="H215">
        <f t="shared" si="152"/>
        <v>0</v>
      </c>
      <c r="I215">
        <f t="shared" si="152"/>
        <v>0</v>
      </c>
      <c r="J215">
        <f t="shared" si="152"/>
        <v>0</v>
      </c>
      <c r="K215">
        <f t="shared" si="152"/>
        <v>0</v>
      </c>
      <c r="L215">
        <f t="shared" si="152"/>
        <v>0</v>
      </c>
      <c r="M215">
        <f t="shared" si="152"/>
        <v>1</v>
      </c>
      <c r="N215">
        <f t="shared" si="152"/>
        <v>0</v>
      </c>
      <c r="O215" s="21">
        <f t="shared" si="118"/>
        <v>0</v>
      </c>
      <c r="P215" s="22" t="str">
        <f t="shared" si="115"/>
        <v/>
      </c>
      <c r="Q215">
        <f t="shared" si="119"/>
        <v>0</v>
      </c>
      <c r="R215">
        <f t="shared" si="120"/>
        <v>0</v>
      </c>
      <c r="S215">
        <f t="shared" si="120"/>
        <v>0</v>
      </c>
      <c r="T215">
        <f t="shared" si="121"/>
        <v>0</v>
      </c>
      <c r="U215" s="36" t="s">
        <v>22</v>
      </c>
      <c r="V215">
        <f t="shared" si="122"/>
        <v>1</v>
      </c>
      <c r="W215">
        <f t="shared" si="122"/>
        <v>0</v>
      </c>
      <c r="X215" s="21">
        <f t="shared" si="123"/>
        <v>0</v>
      </c>
      <c r="Y215" s="18">
        <f t="shared" si="124"/>
        <v>0</v>
      </c>
      <c r="Z215" s="18">
        <f t="shared" si="125"/>
        <v>0</v>
      </c>
      <c r="AA215" s="18">
        <f t="shared" si="126"/>
        <v>0</v>
      </c>
      <c r="AB215" s="18">
        <f t="shared" si="127"/>
        <v>0</v>
      </c>
      <c r="AC215" s="18">
        <f t="shared" si="128"/>
        <v>0</v>
      </c>
      <c r="AD215" s="18">
        <f t="shared" si="129"/>
        <v>0</v>
      </c>
      <c r="AE215" s="18">
        <f t="shared" si="130"/>
        <v>0</v>
      </c>
      <c r="AF215" s="18">
        <f t="shared" si="131"/>
        <v>0</v>
      </c>
      <c r="AG215" s="18">
        <f t="shared" si="132"/>
        <v>0</v>
      </c>
      <c r="AH215" s="18">
        <f t="shared" si="133"/>
        <v>0</v>
      </c>
      <c r="AI215" s="18">
        <f t="shared" si="134"/>
        <v>0</v>
      </c>
      <c r="AJ215" s="18">
        <f t="shared" si="135"/>
        <v>0</v>
      </c>
      <c r="AK215" s="18">
        <f t="shared" si="136"/>
        <v>0</v>
      </c>
      <c r="AL215" s="18">
        <f t="shared" si="137"/>
        <v>0</v>
      </c>
      <c r="AM215" s="18">
        <f t="shared" si="138"/>
        <v>0</v>
      </c>
      <c r="AN215" s="18">
        <f t="shared" si="139"/>
        <v>0</v>
      </c>
      <c r="AO215" s="18">
        <f t="shared" si="140"/>
        <v>0</v>
      </c>
      <c r="AP215" s="18">
        <f t="shared" si="141"/>
        <v>1</v>
      </c>
      <c r="AQ215" s="18">
        <f t="shared" si="142"/>
        <v>0</v>
      </c>
      <c r="AR215" s="18">
        <f t="shared" si="143"/>
        <v>0</v>
      </c>
      <c r="AS215" s="18">
        <f t="shared" si="144"/>
        <v>0</v>
      </c>
      <c r="AT215" s="18">
        <f t="shared" si="145"/>
        <v>0</v>
      </c>
      <c r="AU215" s="18">
        <f t="shared" si="146"/>
        <v>0</v>
      </c>
      <c r="AV215" s="18">
        <f t="shared" si="147"/>
        <v>0</v>
      </c>
      <c r="AW215" s="18">
        <f t="shared" si="148"/>
        <v>0</v>
      </c>
      <c r="AX215" s="18">
        <f t="shared" si="149"/>
        <v>0</v>
      </c>
      <c r="AY215" s="18">
        <f t="shared" si="150"/>
        <v>0</v>
      </c>
      <c r="AZ215" s="18" t="str">
        <f t="shared" si="151"/>
        <v/>
      </c>
    </row>
    <row r="216" spans="1:52" ht="16">
      <c r="A216" s="8">
        <v>211</v>
      </c>
      <c r="B216" s="1" t="s">
        <v>120</v>
      </c>
      <c r="C216">
        <f t="shared" si="153"/>
        <v>0</v>
      </c>
      <c r="D216">
        <f t="shared" si="152"/>
        <v>0</v>
      </c>
      <c r="E216">
        <f t="shared" si="152"/>
        <v>0</v>
      </c>
      <c r="F216">
        <f t="shared" si="152"/>
        <v>0</v>
      </c>
      <c r="G216">
        <f t="shared" si="152"/>
        <v>0</v>
      </c>
      <c r="H216">
        <f t="shared" si="152"/>
        <v>1</v>
      </c>
      <c r="I216">
        <f t="shared" si="152"/>
        <v>0</v>
      </c>
      <c r="J216">
        <f t="shared" si="152"/>
        <v>0</v>
      </c>
      <c r="K216">
        <f t="shared" si="152"/>
        <v>0</v>
      </c>
      <c r="L216">
        <f t="shared" si="152"/>
        <v>0</v>
      </c>
      <c r="M216">
        <f t="shared" si="152"/>
        <v>0</v>
      </c>
      <c r="N216">
        <f t="shared" si="152"/>
        <v>0</v>
      </c>
      <c r="O216" s="21">
        <f t="shared" si="118"/>
        <v>0</v>
      </c>
      <c r="P216" s="22" t="str">
        <f t="shared" si="115"/>
        <v/>
      </c>
      <c r="Q216">
        <f t="shared" si="119"/>
        <v>0</v>
      </c>
      <c r="R216">
        <f t="shared" si="120"/>
        <v>0</v>
      </c>
      <c r="S216">
        <f t="shared" si="120"/>
        <v>0</v>
      </c>
      <c r="T216">
        <f t="shared" si="121"/>
        <v>0</v>
      </c>
      <c r="U216" s="36" t="s">
        <v>22</v>
      </c>
      <c r="V216">
        <f t="shared" si="122"/>
        <v>1</v>
      </c>
      <c r="W216">
        <f t="shared" si="122"/>
        <v>0</v>
      </c>
      <c r="X216" s="21">
        <f t="shared" si="123"/>
        <v>0</v>
      </c>
      <c r="Y216" s="18">
        <f t="shared" si="124"/>
        <v>0</v>
      </c>
      <c r="Z216" s="18">
        <f t="shared" si="125"/>
        <v>0</v>
      </c>
      <c r="AA216" s="18">
        <f t="shared" si="126"/>
        <v>0</v>
      </c>
      <c r="AB216" s="18">
        <f t="shared" si="127"/>
        <v>0</v>
      </c>
      <c r="AC216" s="18">
        <f t="shared" si="128"/>
        <v>0</v>
      </c>
      <c r="AD216" s="18">
        <f t="shared" si="129"/>
        <v>0</v>
      </c>
      <c r="AE216" s="18">
        <f t="shared" si="130"/>
        <v>0</v>
      </c>
      <c r="AF216" s="18">
        <f t="shared" si="131"/>
        <v>1</v>
      </c>
      <c r="AG216" s="18">
        <f t="shared" si="132"/>
        <v>0</v>
      </c>
      <c r="AH216" s="18">
        <f t="shared" si="133"/>
        <v>0</v>
      </c>
      <c r="AI216" s="18">
        <f t="shared" si="134"/>
        <v>0</v>
      </c>
      <c r="AJ216" s="18">
        <f t="shared" si="135"/>
        <v>0</v>
      </c>
      <c r="AK216" s="18">
        <f t="shared" si="136"/>
        <v>0</v>
      </c>
      <c r="AL216" s="18">
        <f t="shared" si="137"/>
        <v>0</v>
      </c>
      <c r="AM216" s="18">
        <f t="shared" si="138"/>
        <v>0</v>
      </c>
      <c r="AN216" s="18">
        <f t="shared" si="139"/>
        <v>0</v>
      </c>
      <c r="AO216" s="18">
        <f t="shared" si="140"/>
        <v>0</v>
      </c>
      <c r="AP216" s="18">
        <f t="shared" si="141"/>
        <v>0</v>
      </c>
      <c r="AQ216" s="18">
        <f t="shared" si="142"/>
        <v>0</v>
      </c>
      <c r="AR216" s="18">
        <f t="shared" si="143"/>
        <v>0</v>
      </c>
      <c r="AS216" s="18">
        <f t="shared" si="144"/>
        <v>0</v>
      </c>
      <c r="AT216" s="18">
        <f t="shared" si="145"/>
        <v>0</v>
      </c>
      <c r="AU216" s="18">
        <f t="shared" si="146"/>
        <v>0</v>
      </c>
      <c r="AV216" s="18">
        <f t="shared" si="147"/>
        <v>0</v>
      </c>
      <c r="AW216" s="18">
        <f t="shared" si="148"/>
        <v>0</v>
      </c>
      <c r="AX216" s="18">
        <f t="shared" si="149"/>
        <v>0</v>
      </c>
      <c r="AY216" s="18">
        <f t="shared" si="150"/>
        <v>0</v>
      </c>
      <c r="AZ216" s="18" t="str">
        <f t="shared" si="151"/>
        <v/>
      </c>
    </row>
    <row r="217" spans="1:52" ht="16">
      <c r="A217" s="8">
        <v>212</v>
      </c>
      <c r="B217" s="1" t="s">
        <v>20</v>
      </c>
      <c r="C217">
        <f t="shared" si="153"/>
        <v>0</v>
      </c>
      <c r="D217">
        <f t="shared" si="152"/>
        <v>0</v>
      </c>
      <c r="E217">
        <f t="shared" si="152"/>
        <v>0</v>
      </c>
      <c r="F217">
        <f t="shared" si="152"/>
        <v>0</v>
      </c>
      <c r="G217">
        <f t="shared" si="152"/>
        <v>1</v>
      </c>
      <c r="H217">
        <f t="shared" si="152"/>
        <v>0</v>
      </c>
      <c r="I217">
        <f t="shared" si="152"/>
        <v>0</v>
      </c>
      <c r="J217">
        <f t="shared" si="152"/>
        <v>0</v>
      </c>
      <c r="K217">
        <f t="shared" si="152"/>
        <v>0</v>
      </c>
      <c r="L217">
        <f t="shared" si="152"/>
        <v>0</v>
      </c>
      <c r="M217">
        <f t="shared" si="152"/>
        <v>0</v>
      </c>
      <c r="N217">
        <f t="shared" si="152"/>
        <v>0</v>
      </c>
      <c r="O217" s="21">
        <f t="shared" si="118"/>
        <v>0</v>
      </c>
      <c r="P217" s="22" t="str">
        <f t="shared" si="115"/>
        <v/>
      </c>
      <c r="Q217">
        <f t="shared" si="119"/>
        <v>0</v>
      </c>
      <c r="R217">
        <f t="shared" si="120"/>
        <v>0</v>
      </c>
      <c r="S217">
        <f t="shared" si="120"/>
        <v>0</v>
      </c>
      <c r="T217">
        <f t="shared" si="121"/>
        <v>0</v>
      </c>
      <c r="U217" s="36" t="s">
        <v>22</v>
      </c>
      <c r="V217">
        <f t="shared" si="122"/>
        <v>1</v>
      </c>
      <c r="W217">
        <f t="shared" si="122"/>
        <v>0</v>
      </c>
      <c r="X217" s="21">
        <f t="shared" si="123"/>
        <v>0</v>
      </c>
      <c r="Y217" s="18">
        <f t="shared" si="124"/>
        <v>0</v>
      </c>
      <c r="Z217" s="18">
        <f t="shared" si="125"/>
        <v>0</v>
      </c>
      <c r="AA217" s="18">
        <f t="shared" si="126"/>
        <v>0</v>
      </c>
      <c r="AB217" s="18">
        <f t="shared" si="127"/>
        <v>0</v>
      </c>
      <c r="AC217" s="18">
        <f t="shared" si="128"/>
        <v>0</v>
      </c>
      <c r="AD217" s="18">
        <f t="shared" si="129"/>
        <v>1</v>
      </c>
      <c r="AE217" s="18">
        <f t="shared" si="130"/>
        <v>0</v>
      </c>
      <c r="AF217" s="18">
        <f t="shared" si="131"/>
        <v>0</v>
      </c>
      <c r="AG217" s="18">
        <f t="shared" si="132"/>
        <v>0</v>
      </c>
      <c r="AH217" s="18">
        <f t="shared" si="133"/>
        <v>0</v>
      </c>
      <c r="AI217" s="18">
        <f t="shared" si="134"/>
        <v>0</v>
      </c>
      <c r="AJ217" s="18">
        <f t="shared" si="135"/>
        <v>0</v>
      </c>
      <c r="AK217" s="18">
        <f t="shared" si="136"/>
        <v>0</v>
      </c>
      <c r="AL217" s="18">
        <f t="shared" si="137"/>
        <v>0</v>
      </c>
      <c r="AM217" s="18">
        <f t="shared" si="138"/>
        <v>0</v>
      </c>
      <c r="AN217" s="18">
        <f t="shared" si="139"/>
        <v>0</v>
      </c>
      <c r="AO217" s="18">
        <f t="shared" si="140"/>
        <v>0</v>
      </c>
      <c r="AP217" s="18">
        <f t="shared" si="141"/>
        <v>0</v>
      </c>
      <c r="AQ217" s="18">
        <f t="shared" si="142"/>
        <v>0</v>
      </c>
      <c r="AR217" s="18">
        <f t="shared" si="143"/>
        <v>0</v>
      </c>
      <c r="AS217" s="18">
        <f t="shared" si="144"/>
        <v>0</v>
      </c>
      <c r="AT217" s="18">
        <f t="shared" si="145"/>
        <v>0</v>
      </c>
      <c r="AU217" s="18">
        <f t="shared" si="146"/>
        <v>0</v>
      </c>
      <c r="AV217" s="18">
        <f t="shared" si="147"/>
        <v>0</v>
      </c>
      <c r="AW217" s="18">
        <f t="shared" si="148"/>
        <v>0</v>
      </c>
      <c r="AX217" s="18">
        <f t="shared" si="149"/>
        <v>0</v>
      </c>
      <c r="AY217" s="18">
        <f t="shared" si="150"/>
        <v>0</v>
      </c>
      <c r="AZ217" s="18" t="str">
        <f t="shared" si="151"/>
        <v/>
      </c>
    </row>
    <row r="218" spans="1:52" ht="16">
      <c r="A218" s="8">
        <v>213</v>
      </c>
      <c r="B218" s="1" t="s">
        <v>20</v>
      </c>
      <c r="C218">
        <f t="shared" si="153"/>
        <v>0</v>
      </c>
      <c r="D218">
        <f t="shared" si="152"/>
        <v>0</v>
      </c>
      <c r="E218">
        <f t="shared" si="152"/>
        <v>0</v>
      </c>
      <c r="F218">
        <f t="shared" si="152"/>
        <v>0</v>
      </c>
      <c r="G218">
        <f t="shared" si="152"/>
        <v>1</v>
      </c>
      <c r="H218">
        <f t="shared" si="152"/>
        <v>0</v>
      </c>
      <c r="I218">
        <f t="shared" si="152"/>
        <v>0</v>
      </c>
      <c r="J218">
        <f t="shared" si="152"/>
        <v>0</v>
      </c>
      <c r="K218">
        <f t="shared" si="152"/>
        <v>0</v>
      </c>
      <c r="L218">
        <f t="shared" si="152"/>
        <v>0</v>
      </c>
      <c r="M218">
        <f t="shared" si="152"/>
        <v>0</v>
      </c>
      <c r="N218">
        <f t="shared" si="152"/>
        <v>0</v>
      </c>
      <c r="O218" s="21">
        <f t="shared" si="118"/>
        <v>0</v>
      </c>
      <c r="P218" s="22" t="str">
        <f t="shared" si="115"/>
        <v/>
      </c>
      <c r="Q218">
        <f t="shared" si="119"/>
        <v>0</v>
      </c>
      <c r="R218">
        <f t="shared" si="120"/>
        <v>0</v>
      </c>
      <c r="S218">
        <f t="shared" si="120"/>
        <v>0</v>
      </c>
      <c r="T218">
        <f t="shared" si="121"/>
        <v>0</v>
      </c>
      <c r="U218" s="36" t="s">
        <v>22</v>
      </c>
      <c r="V218">
        <f t="shared" si="122"/>
        <v>1</v>
      </c>
      <c r="W218">
        <f t="shared" si="122"/>
        <v>0</v>
      </c>
      <c r="X218" s="21">
        <f t="shared" si="123"/>
        <v>0</v>
      </c>
      <c r="Y218" s="18">
        <f t="shared" si="124"/>
        <v>0</v>
      </c>
      <c r="Z218" s="18">
        <f t="shared" si="125"/>
        <v>0</v>
      </c>
      <c r="AA218" s="18">
        <f t="shared" si="126"/>
        <v>0</v>
      </c>
      <c r="AB218" s="18">
        <f t="shared" si="127"/>
        <v>0</v>
      </c>
      <c r="AC218" s="18">
        <f t="shared" si="128"/>
        <v>0</v>
      </c>
      <c r="AD218" s="18">
        <f t="shared" si="129"/>
        <v>1</v>
      </c>
      <c r="AE218" s="18">
        <f t="shared" si="130"/>
        <v>0</v>
      </c>
      <c r="AF218" s="18">
        <f t="shared" si="131"/>
        <v>0</v>
      </c>
      <c r="AG218" s="18">
        <f t="shared" si="132"/>
        <v>0</v>
      </c>
      <c r="AH218" s="18">
        <f t="shared" si="133"/>
        <v>0</v>
      </c>
      <c r="AI218" s="18">
        <f t="shared" si="134"/>
        <v>0</v>
      </c>
      <c r="AJ218" s="18">
        <f t="shared" si="135"/>
        <v>0</v>
      </c>
      <c r="AK218" s="18">
        <f t="shared" si="136"/>
        <v>0</v>
      </c>
      <c r="AL218" s="18">
        <f t="shared" si="137"/>
        <v>0</v>
      </c>
      <c r="AM218" s="18">
        <f t="shared" si="138"/>
        <v>0</v>
      </c>
      <c r="AN218" s="18">
        <f t="shared" si="139"/>
        <v>0</v>
      </c>
      <c r="AO218" s="18">
        <f t="shared" si="140"/>
        <v>0</v>
      </c>
      <c r="AP218" s="18">
        <f t="shared" si="141"/>
        <v>0</v>
      </c>
      <c r="AQ218" s="18">
        <f t="shared" si="142"/>
        <v>0</v>
      </c>
      <c r="AR218" s="18">
        <f t="shared" si="143"/>
        <v>0</v>
      </c>
      <c r="AS218" s="18">
        <f t="shared" si="144"/>
        <v>0</v>
      </c>
      <c r="AT218" s="18">
        <f t="shared" si="145"/>
        <v>0</v>
      </c>
      <c r="AU218" s="18">
        <f t="shared" si="146"/>
        <v>0</v>
      </c>
      <c r="AV218" s="18">
        <f t="shared" si="147"/>
        <v>0</v>
      </c>
      <c r="AW218" s="18">
        <f t="shared" si="148"/>
        <v>0</v>
      </c>
      <c r="AX218" s="18">
        <f t="shared" si="149"/>
        <v>0</v>
      </c>
      <c r="AY218" s="18">
        <f t="shared" si="150"/>
        <v>0</v>
      </c>
      <c r="AZ218" s="18" t="str">
        <f t="shared" si="151"/>
        <v/>
      </c>
    </row>
    <row r="219" spans="1:52" ht="16">
      <c r="A219" s="8">
        <v>214</v>
      </c>
      <c r="B219" s="1" t="s">
        <v>20</v>
      </c>
      <c r="C219">
        <f t="shared" si="153"/>
        <v>0</v>
      </c>
      <c r="D219">
        <f t="shared" si="152"/>
        <v>0</v>
      </c>
      <c r="E219">
        <f t="shared" si="152"/>
        <v>0</v>
      </c>
      <c r="F219">
        <f t="shared" si="152"/>
        <v>0</v>
      </c>
      <c r="G219">
        <f t="shared" si="152"/>
        <v>1</v>
      </c>
      <c r="H219">
        <f t="shared" si="152"/>
        <v>0</v>
      </c>
      <c r="I219">
        <f t="shared" si="152"/>
        <v>0</v>
      </c>
      <c r="J219">
        <f t="shared" si="152"/>
        <v>0</v>
      </c>
      <c r="K219">
        <f t="shared" si="152"/>
        <v>0</v>
      </c>
      <c r="L219">
        <f t="shared" si="152"/>
        <v>0</v>
      </c>
      <c r="M219">
        <f t="shared" si="152"/>
        <v>0</v>
      </c>
      <c r="N219">
        <f t="shared" si="152"/>
        <v>0</v>
      </c>
      <c r="O219" s="21">
        <f t="shared" si="118"/>
        <v>0</v>
      </c>
      <c r="P219" s="22" t="str">
        <f t="shared" si="115"/>
        <v/>
      </c>
      <c r="Q219">
        <f t="shared" si="119"/>
        <v>0</v>
      </c>
      <c r="R219">
        <f t="shared" si="120"/>
        <v>0</v>
      </c>
      <c r="S219">
        <f t="shared" si="120"/>
        <v>0</v>
      </c>
      <c r="T219">
        <f t="shared" si="121"/>
        <v>0</v>
      </c>
      <c r="U219" s="36" t="s">
        <v>22</v>
      </c>
      <c r="V219">
        <f t="shared" si="122"/>
        <v>1</v>
      </c>
      <c r="W219">
        <f t="shared" si="122"/>
        <v>0</v>
      </c>
      <c r="X219" s="21">
        <f t="shared" si="123"/>
        <v>0</v>
      </c>
      <c r="Y219" s="18">
        <f t="shared" si="124"/>
        <v>0</v>
      </c>
      <c r="Z219" s="18">
        <f t="shared" si="125"/>
        <v>0</v>
      </c>
      <c r="AA219" s="18">
        <f t="shared" si="126"/>
        <v>0</v>
      </c>
      <c r="AB219" s="18">
        <f t="shared" si="127"/>
        <v>0</v>
      </c>
      <c r="AC219" s="18">
        <f t="shared" si="128"/>
        <v>0</v>
      </c>
      <c r="AD219" s="18">
        <f t="shared" si="129"/>
        <v>1</v>
      </c>
      <c r="AE219" s="18">
        <f t="shared" si="130"/>
        <v>0</v>
      </c>
      <c r="AF219" s="18">
        <f t="shared" si="131"/>
        <v>0</v>
      </c>
      <c r="AG219" s="18">
        <f t="shared" si="132"/>
        <v>0</v>
      </c>
      <c r="AH219" s="18">
        <f t="shared" si="133"/>
        <v>0</v>
      </c>
      <c r="AI219" s="18">
        <f t="shared" si="134"/>
        <v>0</v>
      </c>
      <c r="AJ219" s="18">
        <f t="shared" si="135"/>
        <v>0</v>
      </c>
      <c r="AK219" s="18">
        <f t="shared" si="136"/>
        <v>0</v>
      </c>
      <c r="AL219" s="18">
        <f t="shared" si="137"/>
        <v>0</v>
      </c>
      <c r="AM219" s="18">
        <f t="shared" si="138"/>
        <v>0</v>
      </c>
      <c r="AN219" s="18">
        <f t="shared" si="139"/>
        <v>0</v>
      </c>
      <c r="AO219" s="18">
        <f t="shared" si="140"/>
        <v>0</v>
      </c>
      <c r="AP219" s="18">
        <f t="shared" si="141"/>
        <v>0</v>
      </c>
      <c r="AQ219" s="18">
        <f t="shared" si="142"/>
        <v>0</v>
      </c>
      <c r="AR219" s="18">
        <f t="shared" si="143"/>
        <v>0</v>
      </c>
      <c r="AS219" s="18">
        <f t="shared" si="144"/>
        <v>0</v>
      </c>
      <c r="AT219" s="18">
        <f t="shared" si="145"/>
        <v>0</v>
      </c>
      <c r="AU219" s="18">
        <f t="shared" si="146"/>
        <v>0</v>
      </c>
      <c r="AV219" s="18">
        <f t="shared" si="147"/>
        <v>0</v>
      </c>
      <c r="AW219" s="18">
        <f t="shared" si="148"/>
        <v>0</v>
      </c>
      <c r="AX219" s="18">
        <f t="shared" si="149"/>
        <v>0</v>
      </c>
      <c r="AY219" s="18">
        <f t="shared" si="150"/>
        <v>0</v>
      </c>
      <c r="AZ219" s="18" t="str">
        <f t="shared" si="151"/>
        <v/>
      </c>
    </row>
    <row r="220" spans="1:52" ht="16">
      <c r="A220" s="8">
        <v>215</v>
      </c>
      <c r="B220" s="1" t="s">
        <v>120</v>
      </c>
      <c r="C220">
        <f t="shared" si="153"/>
        <v>0</v>
      </c>
      <c r="D220">
        <f t="shared" si="152"/>
        <v>0</v>
      </c>
      <c r="E220">
        <f t="shared" si="152"/>
        <v>0</v>
      </c>
      <c r="F220">
        <f t="shared" si="152"/>
        <v>0</v>
      </c>
      <c r="G220">
        <f t="shared" si="152"/>
        <v>0</v>
      </c>
      <c r="H220">
        <f t="shared" si="152"/>
        <v>1</v>
      </c>
      <c r="I220">
        <f t="shared" si="152"/>
        <v>0</v>
      </c>
      <c r="J220">
        <f t="shared" si="152"/>
        <v>0</v>
      </c>
      <c r="K220">
        <f t="shared" si="152"/>
        <v>0</v>
      </c>
      <c r="L220">
        <f t="shared" si="152"/>
        <v>0</v>
      </c>
      <c r="M220">
        <f t="shared" si="152"/>
        <v>0</v>
      </c>
      <c r="N220">
        <f t="shared" si="152"/>
        <v>0</v>
      </c>
      <c r="O220" s="21">
        <f t="shared" si="118"/>
        <v>0</v>
      </c>
      <c r="P220" s="22" t="str">
        <f t="shared" si="115"/>
        <v/>
      </c>
      <c r="Q220">
        <f t="shared" si="119"/>
        <v>0</v>
      </c>
      <c r="R220">
        <f t="shared" si="120"/>
        <v>0</v>
      </c>
      <c r="S220">
        <f t="shared" si="120"/>
        <v>0</v>
      </c>
      <c r="T220">
        <f t="shared" si="121"/>
        <v>0</v>
      </c>
      <c r="U220" s="36" t="s">
        <v>22</v>
      </c>
      <c r="V220">
        <f t="shared" si="122"/>
        <v>1</v>
      </c>
      <c r="W220">
        <f t="shared" si="122"/>
        <v>0</v>
      </c>
      <c r="X220" s="21">
        <f t="shared" si="123"/>
        <v>0</v>
      </c>
      <c r="Y220" s="18">
        <f t="shared" si="124"/>
        <v>0</v>
      </c>
      <c r="Z220" s="18">
        <f t="shared" si="125"/>
        <v>0</v>
      </c>
      <c r="AA220" s="18">
        <f t="shared" si="126"/>
        <v>0</v>
      </c>
      <c r="AB220" s="18">
        <f t="shared" si="127"/>
        <v>0</v>
      </c>
      <c r="AC220" s="18">
        <f t="shared" si="128"/>
        <v>0</v>
      </c>
      <c r="AD220" s="18">
        <f t="shared" si="129"/>
        <v>0</v>
      </c>
      <c r="AE220" s="18">
        <f t="shared" si="130"/>
        <v>0</v>
      </c>
      <c r="AF220" s="18">
        <f t="shared" si="131"/>
        <v>1</v>
      </c>
      <c r="AG220" s="18">
        <f t="shared" si="132"/>
        <v>0</v>
      </c>
      <c r="AH220" s="18">
        <f t="shared" si="133"/>
        <v>0</v>
      </c>
      <c r="AI220" s="18">
        <f t="shared" si="134"/>
        <v>0</v>
      </c>
      <c r="AJ220" s="18">
        <f t="shared" si="135"/>
        <v>0</v>
      </c>
      <c r="AK220" s="18">
        <f t="shared" si="136"/>
        <v>0</v>
      </c>
      <c r="AL220" s="18">
        <f t="shared" si="137"/>
        <v>0</v>
      </c>
      <c r="AM220" s="18">
        <f t="shared" si="138"/>
        <v>0</v>
      </c>
      <c r="AN220" s="18">
        <f t="shared" si="139"/>
        <v>0</v>
      </c>
      <c r="AO220" s="18">
        <f t="shared" si="140"/>
        <v>0</v>
      </c>
      <c r="AP220" s="18">
        <f t="shared" si="141"/>
        <v>0</v>
      </c>
      <c r="AQ220" s="18">
        <f t="shared" si="142"/>
        <v>0</v>
      </c>
      <c r="AR220" s="18">
        <f t="shared" si="143"/>
        <v>0</v>
      </c>
      <c r="AS220" s="18">
        <f t="shared" si="144"/>
        <v>0</v>
      </c>
      <c r="AT220" s="18">
        <f t="shared" si="145"/>
        <v>0</v>
      </c>
      <c r="AU220" s="18">
        <f t="shared" si="146"/>
        <v>0</v>
      </c>
      <c r="AV220" s="18">
        <f t="shared" si="147"/>
        <v>0</v>
      </c>
      <c r="AW220" s="18">
        <f t="shared" si="148"/>
        <v>0</v>
      </c>
      <c r="AX220" s="18">
        <f t="shared" si="149"/>
        <v>0</v>
      </c>
      <c r="AY220" s="18">
        <f t="shared" si="150"/>
        <v>0</v>
      </c>
      <c r="AZ220" s="18" t="str">
        <f t="shared" si="151"/>
        <v/>
      </c>
    </row>
    <row r="221" spans="1:52" ht="16">
      <c r="A221" s="8">
        <v>216</v>
      </c>
      <c r="B221" s="1" t="s">
        <v>60</v>
      </c>
      <c r="C221">
        <f t="shared" si="153"/>
        <v>0</v>
      </c>
      <c r="D221">
        <f t="shared" si="152"/>
        <v>0</v>
      </c>
      <c r="E221">
        <f t="shared" si="152"/>
        <v>0</v>
      </c>
      <c r="F221">
        <f t="shared" si="152"/>
        <v>0</v>
      </c>
      <c r="G221">
        <f t="shared" si="152"/>
        <v>0</v>
      </c>
      <c r="H221">
        <f t="shared" si="152"/>
        <v>0</v>
      </c>
      <c r="I221">
        <f t="shared" si="152"/>
        <v>0</v>
      </c>
      <c r="J221">
        <f t="shared" si="152"/>
        <v>0</v>
      </c>
      <c r="K221">
        <f t="shared" si="152"/>
        <v>0</v>
      </c>
      <c r="L221">
        <f t="shared" si="152"/>
        <v>0</v>
      </c>
      <c r="M221">
        <f t="shared" si="152"/>
        <v>1</v>
      </c>
      <c r="N221">
        <f t="shared" si="152"/>
        <v>0</v>
      </c>
      <c r="O221" s="21">
        <f t="shared" si="118"/>
        <v>0</v>
      </c>
      <c r="P221" s="22" t="str">
        <f t="shared" si="115"/>
        <v/>
      </c>
      <c r="Q221">
        <f t="shared" si="119"/>
        <v>0</v>
      </c>
      <c r="R221">
        <f t="shared" si="120"/>
        <v>0</v>
      </c>
      <c r="S221">
        <f t="shared" si="120"/>
        <v>0</v>
      </c>
      <c r="T221">
        <f t="shared" si="121"/>
        <v>0</v>
      </c>
      <c r="U221" s="36" t="s">
        <v>22</v>
      </c>
      <c r="V221">
        <f t="shared" si="122"/>
        <v>1</v>
      </c>
      <c r="W221">
        <f t="shared" si="122"/>
        <v>0</v>
      </c>
      <c r="X221" s="21">
        <f t="shared" si="123"/>
        <v>0</v>
      </c>
      <c r="Y221" s="18">
        <f t="shared" si="124"/>
        <v>0</v>
      </c>
      <c r="Z221" s="18">
        <f t="shared" si="125"/>
        <v>0</v>
      </c>
      <c r="AA221" s="18">
        <f t="shared" si="126"/>
        <v>0</v>
      </c>
      <c r="AB221" s="18">
        <f t="shared" si="127"/>
        <v>0</v>
      </c>
      <c r="AC221" s="18">
        <f t="shared" si="128"/>
        <v>0</v>
      </c>
      <c r="AD221" s="18">
        <f t="shared" si="129"/>
        <v>0</v>
      </c>
      <c r="AE221" s="18">
        <f t="shared" si="130"/>
        <v>0</v>
      </c>
      <c r="AF221" s="18">
        <f t="shared" si="131"/>
        <v>0</v>
      </c>
      <c r="AG221" s="18">
        <f t="shared" si="132"/>
        <v>0</v>
      </c>
      <c r="AH221" s="18">
        <f t="shared" si="133"/>
        <v>0</v>
      </c>
      <c r="AI221" s="18">
        <f t="shared" si="134"/>
        <v>0</v>
      </c>
      <c r="AJ221" s="18">
        <f t="shared" si="135"/>
        <v>0</v>
      </c>
      <c r="AK221" s="18">
        <f t="shared" si="136"/>
        <v>0</v>
      </c>
      <c r="AL221" s="18">
        <f t="shared" si="137"/>
        <v>0</v>
      </c>
      <c r="AM221" s="18">
        <f t="shared" si="138"/>
        <v>0</v>
      </c>
      <c r="AN221" s="18">
        <f t="shared" si="139"/>
        <v>0</v>
      </c>
      <c r="AO221" s="18">
        <f t="shared" si="140"/>
        <v>0</v>
      </c>
      <c r="AP221" s="18">
        <f t="shared" si="141"/>
        <v>1</v>
      </c>
      <c r="AQ221" s="18">
        <f t="shared" si="142"/>
        <v>0</v>
      </c>
      <c r="AR221" s="18">
        <f t="shared" si="143"/>
        <v>0</v>
      </c>
      <c r="AS221" s="18">
        <f t="shared" si="144"/>
        <v>0</v>
      </c>
      <c r="AT221" s="18">
        <f t="shared" si="145"/>
        <v>0</v>
      </c>
      <c r="AU221" s="18">
        <f t="shared" si="146"/>
        <v>0</v>
      </c>
      <c r="AV221" s="18">
        <f t="shared" si="147"/>
        <v>0</v>
      </c>
      <c r="AW221" s="18">
        <f t="shared" si="148"/>
        <v>0</v>
      </c>
      <c r="AX221" s="18">
        <f t="shared" si="149"/>
        <v>0</v>
      </c>
      <c r="AY221" s="18">
        <f t="shared" si="150"/>
        <v>0</v>
      </c>
      <c r="AZ221" s="18" t="str">
        <f t="shared" si="151"/>
        <v/>
      </c>
    </row>
    <row r="222" spans="1:52" ht="16">
      <c r="A222" s="8">
        <v>217</v>
      </c>
      <c r="B222" s="1" t="s">
        <v>120</v>
      </c>
      <c r="C222">
        <f t="shared" si="153"/>
        <v>0</v>
      </c>
      <c r="D222">
        <f t="shared" si="152"/>
        <v>0</v>
      </c>
      <c r="E222">
        <f t="shared" si="152"/>
        <v>0</v>
      </c>
      <c r="F222">
        <f t="shared" si="152"/>
        <v>0</v>
      </c>
      <c r="G222">
        <f t="shared" si="152"/>
        <v>0</v>
      </c>
      <c r="H222">
        <f t="shared" si="152"/>
        <v>1</v>
      </c>
      <c r="I222">
        <f t="shared" si="152"/>
        <v>0</v>
      </c>
      <c r="J222">
        <f t="shared" si="152"/>
        <v>0</v>
      </c>
      <c r="K222">
        <f t="shared" si="152"/>
        <v>0</v>
      </c>
      <c r="L222">
        <f t="shared" si="152"/>
        <v>0</v>
      </c>
      <c r="M222">
        <f t="shared" si="152"/>
        <v>0</v>
      </c>
      <c r="N222">
        <f t="shared" si="152"/>
        <v>0</v>
      </c>
      <c r="O222" s="21">
        <f t="shared" si="118"/>
        <v>0</v>
      </c>
      <c r="P222" s="22" t="str">
        <f t="shared" si="115"/>
        <v/>
      </c>
      <c r="Q222">
        <f t="shared" si="119"/>
        <v>0</v>
      </c>
      <c r="R222">
        <f t="shared" si="120"/>
        <v>0</v>
      </c>
      <c r="S222">
        <f t="shared" si="120"/>
        <v>0</v>
      </c>
      <c r="T222">
        <f t="shared" si="121"/>
        <v>0</v>
      </c>
      <c r="U222" s="36" t="s">
        <v>22</v>
      </c>
      <c r="V222">
        <f t="shared" si="122"/>
        <v>1</v>
      </c>
      <c r="W222">
        <f t="shared" si="122"/>
        <v>0</v>
      </c>
      <c r="X222" s="21">
        <f t="shared" si="123"/>
        <v>0</v>
      </c>
      <c r="Y222" s="18">
        <f t="shared" si="124"/>
        <v>0</v>
      </c>
      <c r="Z222" s="18">
        <f t="shared" si="125"/>
        <v>0</v>
      </c>
      <c r="AA222" s="18">
        <f t="shared" si="126"/>
        <v>0</v>
      </c>
      <c r="AB222" s="18">
        <f t="shared" si="127"/>
        <v>0</v>
      </c>
      <c r="AC222" s="18">
        <f t="shared" si="128"/>
        <v>0</v>
      </c>
      <c r="AD222" s="18">
        <f t="shared" si="129"/>
        <v>0</v>
      </c>
      <c r="AE222" s="18">
        <f t="shared" si="130"/>
        <v>0</v>
      </c>
      <c r="AF222" s="18">
        <f t="shared" si="131"/>
        <v>1</v>
      </c>
      <c r="AG222" s="18">
        <f t="shared" si="132"/>
        <v>0</v>
      </c>
      <c r="AH222" s="18">
        <f t="shared" si="133"/>
        <v>0</v>
      </c>
      <c r="AI222" s="18">
        <f t="shared" si="134"/>
        <v>0</v>
      </c>
      <c r="AJ222" s="18">
        <f t="shared" si="135"/>
        <v>0</v>
      </c>
      <c r="AK222" s="18">
        <f t="shared" si="136"/>
        <v>0</v>
      </c>
      <c r="AL222" s="18">
        <f t="shared" si="137"/>
        <v>0</v>
      </c>
      <c r="AM222" s="18">
        <f t="shared" si="138"/>
        <v>0</v>
      </c>
      <c r="AN222" s="18">
        <f t="shared" si="139"/>
        <v>0</v>
      </c>
      <c r="AO222" s="18">
        <f t="shared" si="140"/>
        <v>0</v>
      </c>
      <c r="AP222" s="18">
        <f t="shared" si="141"/>
        <v>0</v>
      </c>
      <c r="AQ222" s="18">
        <f t="shared" si="142"/>
        <v>0</v>
      </c>
      <c r="AR222" s="18">
        <f t="shared" si="143"/>
        <v>0</v>
      </c>
      <c r="AS222" s="18">
        <f t="shared" si="144"/>
        <v>0</v>
      </c>
      <c r="AT222" s="18">
        <f t="shared" si="145"/>
        <v>0</v>
      </c>
      <c r="AU222" s="18">
        <f t="shared" si="146"/>
        <v>0</v>
      </c>
      <c r="AV222" s="18">
        <f t="shared" si="147"/>
        <v>0</v>
      </c>
      <c r="AW222" s="18">
        <f t="shared" si="148"/>
        <v>0</v>
      </c>
      <c r="AX222" s="18">
        <f t="shared" si="149"/>
        <v>0</v>
      </c>
      <c r="AY222" s="18">
        <f t="shared" si="150"/>
        <v>0</v>
      </c>
      <c r="AZ222" s="18" t="str">
        <f t="shared" si="151"/>
        <v/>
      </c>
    </row>
    <row r="223" spans="1:52" ht="16">
      <c r="A223" s="8">
        <v>218</v>
      </c>
      <c r="B223" s="1" t="s">
        <v>246</v>
      </c>
      <c r="C223">
        <f t="shared" si="153"/>
        <v>0</v>
      </c>
      <c r="D223">
        <f t="shared" si="152"/>
        <v>0</v>
      </c>
      <c r="E223">
        <f t="shared" si="152"/>
        <v>0</v>
      </c>
      <c r="F223">
        <f t="shared" si="152"/>
        <v>0</v>
      </c>
      <c r="G223">
        <f t="shared" si="152"/>
        <v>0</v>
      </c>
      <c r="H223">
        <f t="shared" si="152"/>
        <v>0</v>
      </c>
      <c r="I223">
        <f t="shared" si="152"/>
        <v>0</v>
      </c>
      <c r="J223">
        <f t="shared" si="152"/>
        <v>0</v>
      </c>
      <c r="K223">
        <f t="shared" si="152"/>
        <v>0</v>
      </c>
      <c r="L223">
        <f t="shared" si="152"/>
        <v>0</v>
      </c>
      <c r="M223">
        <f t="shared" si="152"/>
        <v>0</v>
      </c>
      <c r="N223">
        <f t="shared" si="152"/>
        <v>0</v>
      </c>
      <c r="O223" s="21">
        <f t="shared" si="118"/>
        <v>1</v>
      </c>
      <c r="P223" s="22" t="str">
        <f t="shared" ref="P223:P279" si="154">IF(O223=1,B223,"")</f>
        <v>charities</v>
      </c>
      <c r="Q223">
        <f t="shared" si="119"/>
        <v>0</v>
      </c>
      <c r="R223">
        <f t="shared" si="120"/>
        <v>0</v>
      </c>
      <c r="S223">
        <f t="shared" si="120"/>
        <v>0</v>
      </c>
      <c r="T223">
        <f t="shared" si="121"/>
        <v>0</v>
      </c>
      <c r="U223" s="36" t="s">
        <v>22</v>
      </c>
      <c r="V223">
        <f t="shared" si="122"/>
        <v>1</v>
      </c>
      <c r="W223">
        <f t="shared" si="122"/>
        <v>0</v>
      </c>
      <c r="X223" s="21">
        <f t="shared" si="123"/>
        <v>0</v>
      </c>
      <c r="Y223" s="18">
        <f t="shared" si="124"/>
        <v>0</v>
      </c>
      <c r="Z223" s="18">
        <f t="shared" si="125"/>
        <v>0</v>
      </c>
      <c r="AA223" s="18">
        <f t="shared" si="126"/>
        <v>0</v>
      </c>
      <c r="AB223" s="18">
        <f t="shared" si="127"/>
        <v>0</v>
      </c>
      <c r="AC223" s="18">
        <f t="shared" si="128"/>
        <v>0</v>
      </c>
      <c r="AD223" s="18">
        <f t="shared" si="129"/>
        <v>0</v>
      </c>
      <c r="AE223" s="18">
        <f t="shared" si="130"/>
        <v>0</v>
      </c>
      <c r="AF223" s="18">
        <f t="shared" si="131"/>
        <v>0</v>
      </c>
      <c r="AG223" s="18">
        <f t="shared" si="132"/>
        <v>0</v>
      </c>
      <c r="AH223" s="18">
        <f t="shared" si="133"/>
        <v>0</v>
      </c>
      <c r="AI223" s="18">
        <f t="shared" si="134"/>
        <v>0</v>
      </c>
      <c r="AJ223" s="18">
        <f t="shared" si="135"/>
        <v>0</v>
      </c>
      <c r="AK223" s="18">
        <f t="shared" si="136"/>
        <v>0</v>
      </c>
      <c r="AL223" s="18">
        <f t="shared" si="137"/>
        <v>0</v>
      </c>
      <c r="AM223" s="18">
        <f t="shared" si="138"/>
        <v>0</v>
      </c>
      <c r="AN223" s="18">
        <f t="shared" si="139"/>
        <v>0</v>
      </c>
      <c r="AO223" s="18">
        <f t="shared" si="140"/>
        <v>0</v>
      </c>
      <c r="AP223" s="18">
        <f t="shared" si="141"/>
        <v>0</v>
      </c>
      <c r="AQ223" s="18">
        <f t="shared" si="142"/>
        <v>0</v>
      </c>
      <c r="AR223" s="18">
        <f t="shared" si="143"/>
        <v>0</v>
      </c>
      <c r="AS223" s="18">
        <f t="shared" si="144"/>
        <v>0</v>
      </c>
      <c r="AT223" s="18">
        <f t="shared" si="145"/>
        <v>0</v>
      </c>
      <c r="AU223" s="18">
        <f t="shared" si="146"/>
        <v>0</v>
      </c>
      <c r="AV223" s="18">
        <f t="shared" si="147"/>
        <v>0</v>
      </c>
      <c r="AW223" s="18">
        <f t="shared" si="148"/>
        <v>0</v>
      </c>
      <c r="AX223" s="18">
        <f t="shared" si="149"/>
        <v>0</v>
      </c>
      <c r="AY223" s="18">
        <f t="shared" si="150"/>
        <v>0</v>
      </c>
      <c r="AZ223" s="18" t="str">
        <f t="shared" si="151"/>
        <v/>
      </c>
    </row>
    <row r="224" spans="1:52" ht="16">
      <c r="A224" s="8">
        <v>219</v>
      </c>
      <c r="B224" s="1" t="s">
        <v>120</v>
      </c>
      <c r="C224">
        <f t="shared" si="153"/>
        <v>0</v>
      </c>
      <c r="D224">
        <f t="shared" si="152"/>
        <v>0</v>
      </c>
      <c r="E224">
        <f t="shared" si="152"/>
        <v>0</v>
      </c>
      <c r="F224">
        <f t="shared" si="152"/>
        <v>0</v>
      </c>
      <c r="G224">
        <f t="shared" si="152"/>
        <v>0</v>
      </c>
      <c r="H224">
        <f t="shared" si="152"/>
        <v>1</v>
      </c>
      <c r="I224">
        <f t="shared" si="152"/>
        <v>0</v>
      </c>
      <c r="J224">
        <f t="shared" si="152"/>
        <v>0</v>
      </c>
      <c r="K224">
        <f t="shared" si="152"/>
        <v>0</v>
      </c>
      <c r="L224">
        <f t="shared" si="152"/>
        <v>0</v>
      </c>
      <c r="M224">
        <f t="shared" si="152"/>
        <v>0</v>
      </c>
      <c r="N224">
        <f t="shared" si="152"/>
        <v>0</v>
      </c>
      <c r="O224" s="21">
        <f t="shared" si="118"/>
        <v>0</v>
      </c>
      <c r="P224" s="22" t="str">
        <f t="shared" si="154"/>
        <v/>
      </c>
      <c r="Q224">
        <f t="shared" si="119"/>
        <v>0</v>
      </c>
      <c r="R224">
        <f t="shared" si="120"/>
        <v>0</v>
      </c>
      <c r="S224">
        <f t="shared" si="120"/>
        <v>0</v>
      </c>
      <c r="T224">
        <f t="shared" si="121"/>
        <v>0</v>
      </c>
      <c r="U224" s="36" t="s">
        <v>22</v>
      </c>
      <c r="V224">
        <f t="shared" si="122"/>
        <v>1</v>
      </c>
      <c r="W224">
        <f t="shared" si="122"/>
        <v>0</v>
      </c>
      <c r="X224" s="21">
        <f t="shared" si="123"/>
        <v>0</v>
      </c>
      <c r="Y224" s="18">
        <f t="shared" si="124"/>
        <v>0</v>
      </c>
      <c r="Z224" s="18">
        <f t="shared" si="125"/>
        <v>0</v>
      </c>
      <c r="AA224" s="18">
        <f t="shared" si="126"/>
        <v>0</v>
      </c>
      <c r="AB224" s="18">
        <f t="shared" si="127"/>
        <v>0</v>
      </c>
      <c r="AC224" s="18">
        <f t="shared" si="128"/>
        <v>0</v>
      </c>
      <c r="AD224" s="18">
        <f t="shared" si="129"/>
        <v>0</v>
      </c>
      <c r="AE224" s="18">
        <f t="shared" si="130"/>
        <v>0</v>
      </c>
      <c r="AF224" s="18">
        <f t="shared" si="131"/>
        <v>1</v>
      </c>
      <c r="AG224" s="18">
        <f t="shared" si="132"/>
        <v>0</v>
      </c>
      <c r="AH224" s="18">
        <f t="shared" si="133"/>
        <v>0</v>
      </c>
      <c r="AI224" s="18">
        <f t="shared" si="134"/>
        <v>0</v>
      </c>
      <c r="AJ224" s="18">
        <f t="shared" si="135"/>
        <v>0</v>
      </c>
      <c r="AK224" s="18">
        <f t="shared" si="136"/>
        <v>0</v>
      </c>
      <c r="AL224" s="18">
        <f t="shared" si="137"/>
        <v>0</v>
      </c>
      <c r="AM224" s="18">
        <f t="shared" si="138"/>
        <v>0</v>
      </c>
      <c r="AN224" s="18">
        <f t="shared" si="139"/>
        <v>0</v>
      </c>
      <c r="AO224" s="18">
        <f t="shared" si="140"/>
        <v>0</v>
      </c>
      <c r="AP224" s="18">
        <f t="shared" si="141"/>
        <v>0</v>
      </c>
      <c r="AQ224" s="18">
        <f t="shared" si="142"/>
        <v>0</v>
      </c>
      <c r="AR224" s="18">
        <f t="shared" si="143"/>
        <v>0</v>
      </c>
      <c r="AS224" s="18">
        <f t="shared" si="144"/>
        <v>0</v>
      </c>
      <c r="AT224" s="18">
        <f t="shared" si="145"/>
        <v>0</v>
      </c>
      <c r="AU224" s="18">
        <f t="shared" si="146"/>
        <v>0</v>
      </c>
      <c r="AV224" s="18">
        <f t="shared" si="147"/>
        <v>0</v>
      </c>
      <c r="AW224" s="18">
        <f t="shared" si="148"/>
        <v>0</v>
      </c>
      <c r="AX224" s="18">
        <f t="shared" si="149"/>
        <v>0</v>
      </c>
      <c r="AY224" s="18">
        <f t="shared" si="150"/>
        <v>0</v>
      </c>
      <c r="AZ224" s="18" t="str">
        <f t="shared" si="151"/>
        <v/>
      </c>
    </row>
    <row r="225" spans="1:52" ht="16">
      <c r="A225" s="8">
        <v>220</v>
      </c>
      <c r="B225" s="1" t="s">
        <v>20</v>
      </c>
      <c r="C225">
        <f t="shared" si="153"/>
        <v>0</v>
      </c>
      <c r="D225">
        <f t="shared" si="152"/>
        <v>0</v>
      </c>
      <c r="E225">
        <f t="shared" si="152"/>
        <v>0</v>
      </c>
      <c r="F225">
        <f t="shared" si="152"/>
        <v>0</v>
      </c>
      <c r="G225">
        <f t="shared" si="152"/>
        <v>1</v>
      </c>
      <c r="H225">
        <f t="shared" si="152"/>
        <v>0</v>
      </c>
      <c r="I225">
        <f t="shared" si="152"/>
        <v>0</v>
      </c>
      <c r="J225">
        <f t="shared" si="152"/>
        <v>0</v>
      </c>
      <c r="K225">
        <f t="shared" si="152"/>
        <v>0</v>
      </c>
      <c r="L225">
        <f t="shared" si="152"/>
        <v>0</v>
      </c>
      <c r="M225">
        <f t="shared" si="152"/>
        <v>0</v>
      </c>
      <c r="N225">
        <f t="shared" si="152"/>
        <v>0</v>
      </c>
      <c r="O225" s="21">
        <f t="shared" si="118"/>
        <v>0</v>
      </c>
      <c r="P225" s="22" t="str">
        <f t="shared" si="154"/>
        <v/>
      </c>
      <c r="Q225">
        <f t="shared" si="119"/>
        <v>0</v>
      </c>
      <c r="R225">
        <f t="shared" si="120"/>
        <v>0</v>
      </c>
      <c r="S225">
        <f t="shared" si="120"/>
        <v>0</v>
      </c>
      <c r="T225">
        <f t="shared" si="121"/>
        <v>0</v>
      </c>
      <c r="U225" s="36" t="s">
        <v>22</v>
      </c>
      <c r="V225">
        <f t="shared" si="122"/>
        <v>1</v>
      </c>
      <c r="W225">
        <f t="shared" si="122"/>
        <v>0</v>
      </c>
      <c r="X225" s="21">
        <f t="shared" si="123"/>
        <v>0</v>
      </c>
      <c r="Y225" s="18">
        <f t="shared" si="124"/>
        <v>0</v>
      </c>
      <c r="Z225" s="18">
        <f t="shared" si="125"/>
        <v>0</v>
      </c>
      <c r="AA225" s="18">
        <f t="shared" si="126"/>
        <v>0</v>
      </c>
      <c r="AB225" s="18">
        <f t="shared" si="127"/>
        <v>0</v>
      </c>
      <c r="AC225" s="18">
        <f t="shared" si="128"/>
        <v>0</v>
      </c>
      <c r="AD225" s="18">
        <f t="shared" si="129"/>
        <v>1</v>
      </c>
      <c r="AE225" s="18">
        <f t="shared" si="130"/>
        <v>0</v>
      </c>
      <c r="AF225" s="18">
        <f t="shared" si="131"/>
        <v>0</v>
      </c>
      <c r="AG225" s="18">
        <f t="shared" si="132"/>
        <v>0</v>
      </c>
      <c r="AH225" s="18">
        <f t="shared" si="133"/>
        <v>0</v>
      </c>
      <c r="AI225" s="18">
        <f t="shared" si="134"/>
        <v>0</v>
      </c>
      <c r="AJ225" s="18">
        <f t="shared" si="135"/>
        <v>0</v>
      </c>
      <c r="AK225" s="18">
        <f t="shared" si="136"/>
        <v>0</v>
      </c>
      <c r="AL225" s="18">
        <f t="shared" si="137"/>
        <v>0</v>
      </c>
      <c r="AM225" s="18">
        <f t="shared" si="138"/>
        <v>0</v>
      </c>
      <c r="AN225" s="18">
        <f t="shared" si="139"/>
        <v>0</v>
      </c>
      <c r="AO225" s="18">
        <f t="shared" si="140"/>
        <v>0</v>
      </c>
      <c r="AP225" s="18">
        <f t="shared" si="141"/>
        <v>0</v>
      </c>
      <c r="AQ225" s="18">
        <f t="shared" si="142"/>
        <v>0</v>
      </c>
      <c r="AR225" s="18">
        <f t="shared" si="143"/>
        <v>0</v>
      </c>
      <c r="AS225" s="18">
        <f t="shared" si="144"/>
        <v>0</v>
      </c>
      <c r="AT225" s="18">
        <f t="shared" si="145"/>
        <v>0</v>
      </c>
      <c r="AU225" s="18">
        <f t="shared" si="146"/>
        <v>0</v>
      </c>
      <c r="AV225" s="18">
        <f t="shared" si="147"/>
        <v>0</v>
      </c>
      <c r="AW225" s="18">
        <f t="shared" si="148"/>
        <v>0</v>
      </c>
      <c r="AX225" s="18">
        <f t="shared" si="149"/>
        <v>0</v>
      </c>
      <c r="AY225" s="18">
        <f t="shared" si="150"/>
        <v>0</v>
      </c>
      <c r="AZ225" s="18" t="str">
        <f t="shared" si="151"/>
        <v/>
      </c>
    </row>
    <row r="226" spans="1:52" ht="16">
      <c r="A226" s="8">
        <v>221</v>
      </c>
      <c r="B226" s="1" t="s">
        <v>120</v>
      </c>
      <c r="C226">
        <f t="shared" si="153"/>
        <v>0</v>
      </c>
      <c r="D226">
        <f t="shared" si="152"/>
        <v>0</v>
      </c>
      <c r="E226">
        <f t="shared" si="152"/>
        <v>0</v>
      </c>
      <c r="F226">
        <f t="shared" si="152"/>
        <v>0</v>
      </c>
      <c r="G226">
        <f t="shared" si="152"/>
        <v>0</v>
      </c>
      <c r="H226">
        <f t="shared" si="152"/>
        <v>1</v>
      </c>
      <c r="I226">
        <f t="shared" si="152"/>
        <v>0</v>
      </c>
      <c r="J226">
        <f t="shared" si="152"/>
        <v>0</v>
      </c>
      <c r="K226">
        <f t="shared" si="152"/>
        <v>0</v>
      </c>
      <c r="L226">
        <f t="shared" si="152"/>
        <v>0</v>
      </c>
      <c r="M226">
        <f t="shared" si="152"/>
        <v>0</v>
      </c>
      <c r="N226">
        <f t="shared" si="152"/>
        <v>0</v>
      </c>
      <c r="O226" s="21">
        <f t="shared" si="118"/>
        <v>0</v>
      </c>
      <c r="P226" s="22" t="str">
        <f t="shared" si="154"/>
        <v/>
      </c>
      <c r="Q226">
        <f t="shared" si="119"/>
        <v>0</v>
      </c>
      <c r="R226">
        <f t="shared" si="120"/>
        <v>0</v>
      </c>
      <c r="S226">
        <f t="shared" si="120"/>
        <v>0</v>
      </c>
      <c r="T226">
        <f t="shared" si="121"/>
        <v>0</v>
      </c>
      <c r="U226" s="36" t="s">
        <v>22</v>
      </c>
      <c r="V226">
        <f t="shared" si="122"/>
        <v>1</v>
      </c>
      <c r="W226">
        <f t="shared" si="122"/>
        <v>0</v>
      </c>
      <c r="X226" s="21">
        <f t="shared" si="123"/>
        <v>0</v>
      </c>
      <c r="Y226" s="18">
        <f t="shared" si="124"/>
        <v>0</v>
      </c>
      <c r="Z226" s="18">
        <f t="shared" si="125"/>
        <v>0</v>
      </c>
      <c r="AA226" s="18">
        <f t="shared" si="126"/>
        <v>0</v>
      </c>
      <c r="AB226" s="18">
        <f t="shared" si="127"/>
        <v>0</v>
      </c>
      <c r="AC226" s="18">
        <f t="shared" si="128"/>
        <v>0</v>
      </c>
      <c r="AD226" s="18">
        <f t="shared" si="129"/>
        <v>0</v>
      </c>
      <c r="AE226" s="18">
        <f t="shared" si="130"/>
        <v>0</v>
      </c>
      <c r="AF226" s="18">
        <f t="shared" si="131"/>
        <v>1</v>
      </c>
      <c r="AG226" s="18">
        <f t="shared" si="132"/>
        <v>0</v>
      </c>
      <c r="AH226" s="18">
        <f t="shared" si="133"/>
        <v>0</v>
      </c>
      <c r="AI226" s="18">
        <f t="shared" si="134"/>
        <v>0</v>
      </c>
      <c r="AJ226" s="18">
        <f t="shared" si="135"/>
        <v>0</v>
      </c>
      <c r="AK226" s="18">
        <f t="shared" si="136"/>
        <v>0</v>
      </c>
      <c r="AL226" s="18">
        <f t="shared" si="137"/>
        <v>0</v>
      </c>
      <c r="AM226" s="18">
        <f t="shared" si="138"/>
        <v>0</v>
      </c>
      <c r="AN226" s="18">
        <f t="shared" si="139"/>
        <v>0</v>
      </c>
      <c r="AO226" s="18">
        <f t="shared" si="140"/>
        <v>0</v>
      </c>
      <c r="AP226" s="18">
        <f t="shared" si="141"/>
        <v>0</v>
      </c>
      <c r="AQ226" s="18">
        <f t="shared" si="142"/>
        <v>0</v>
      </c>
      <c r="AR226" s="18">
        <f t="shared" si="143"/>
        <v>0</v>
      </c>
      <c r="AS226" s="18">
        <f t="shared" si="144"/>
        <v>0</v>
      </c>
      <c r="AT226" s="18">
        <f t="shared" si="145"/>
        <v>0</v>
      </c>
      <c r="AU226" s="18">
        <f t="shared" si="146"/>
        <v>0</v>
      </c>
      <c r="AV226" s="18">
        <f t="shared" si="147"/>
        <v>0</v>
      </c>
      <c r="AW226" s="18">
        <f t="shared" si="148"/>
        <v>0</v>
      </c>
      <c r="AX226" s="18">
        <f t="shared" si="149"/>
        <v>0</v>
      </c>
      <c r="AY226" s="18">
        <f t="shared" si="150"/>
        <v>0</v>
      </c>
      <c r="AZ226" s="18" t="str">
        <f t="shared" si="151"/>
        <v/>
      </c>
    </row>
    <row r="227" spans="1:52" ht="16">
      <c r="A227" s="8">
        <v>222</v>
      </c>
      <c r="B227" s="1" t="s">
        <v>41</v>
      </c>
      <c r="C227">
        <f t="shared" si="153"/>
        <v>0</v>
      </c>
      <c r="D227">
        <f t="shared" si="152"/>
        <v>1</v>
      </c>
      <c r="E227">
        <f t="shared" si="152"/>
        <v>0</v>
      </c>
      <c r="F227">
        <f t="shared" si="152"/>
        <v>0</v>
      </c>
      <c r="G227">
        <f t="shared" si="152"/>
        <v>0</v>
      </c>
      <c r="H227">
        <f t="shared" si="152"/>
        <v>0</v>
      </c>
      <c r="I227">
        <f t="shared" si="152"/>
        <v>0</v>
      </c>
      <c r="J227">
        <f t="shared" si="152"/>
        <v>0</v>
      </c>
      <c r="K227">
        <f t="shared" si="152"/>
        <v>0</v>
      </c>
      <c r="L227">
        <f t="shared" si="152"/>
        <v>0</v>
      </c>
      <c r="M227">
        <f t="shared" si="152"/>
        <v>0</v>
      </c>
      <c r="N227">
        <f t="shared" si="152"/>
        <v>0</v>
      </c>
      <c r="O227" s="21">
        <f t="shared" si="118"/>
        <v>0</v>
      </c>
      <c r="P227" s="22" t="str">
        <f t="shared" si="154"/>
        <v/>
      </c>
      <c r="Q227">
        <f t="shared" si="119"/>
        <v>0</v>
      </c>
      <c r="R227">
        <f t="shared" si="120"/>
        <v>0</v>
      </c>
      <c r="S227">
        <f t="shared" si="120"/>
        <v>0</v>
      </c>
      <c r="T227">
        <f t="shared" si="121"/>
        <v>0</v>
      </c>
      <c r="U227" s="36" t="s">
        <v>22</v>
      </c>
      <c r="V227">
        <f t="shared" si="122"/>
        <v>1</v>
      </c>
      <c r="W227">
        <f t="shared" si="122"/>
        <v>0</v>
      </c>
      <c r="X227" s="21">
        <f t="shared" si="123"/>
        <v>0</v>
      </c>
      <c r="Y227" s="18">
        <f t="shared" si="124"/>
        <v>0</v>
      </c>
      <c r="Z227" s="18">
        <f t="shared" si="125"/>
        <v>1</v>
      </c>
      <c r="AA227" s="18">
        <f t="shared" si="126"/>
        <v>0</v>
      </c>
      <c r="AB227" s="18">
        <f t="shared" si="127"/>
        <v>0</v>
      </c>
      <c r="AC227" s="18">
        <f t="shared" si="128"/>
        <v>0</v>
      </c>
      <c r="AD227" s="18">
        <f t="shared" si="129"/>
        <v>0</v>
      </c>
      <c r="AE227" s="18">
        <f t="shared" si="130"/>
        <v>0</v>
      </c>
      <c r="AF227" s="18">
        <f t="shared" si="131"/>
        <v>0</v>
      </c>
      <c r="AG227" s="18">
        <f t="shared" si="132"/>
        <v>0</v>
      </c>
      <c r="AH227" s="18">
        <f t="shared" si="133"/>
        <v>0</v>
      </c>
      <c r="AI227" s="18">
        <f t="shared" si="134"/>
        <v>0</v>
      </c>
      <c r="AJ227" s="18">
        <f t="shared" si="135"/>
        <v>0</v>
      </c>
      <c r="AK227" s="18">
        <f t="shared" si="136"/>
        <v>0</v>
      </c>
      <c r="AL227" s="18">
        <f t="shared" si="137"/>
        <v>0</v>
      </c>
      <c r="AM227" s="18">
        <f t="shared" si="138"/>
        <v>0</v>
      </c>
      <c r="AN227" s="18">
        <f t="shared" si="139"/>
        <v>0</v>
      </c>
      <c r="AO227" s="18">
        <f t="shared" si="140"/>
        <v>0</v>
      </c>
      <c r="AP227" s="18">
        <f t="shared" si="141"/>
        <v>0</v>
      </c>
      <c r="AQ227" s="18">
        <f t="shared" si="142"/>
        <v>0</v>
      </c>
      <c r="AR227" s="18">
        <f t="shared" si="143"/>
        <v>0</v>
      </c>
      <c r="AS227" s="18">
        <f t="shared" si="144"/>
        <v>0</v>
      </c>
      <c r="AT227" s="18">
        <f t="shared" si="145"/>
        <v>0</v>
      </c>
      <c r="AU227" s="18">
        <f t="shared" si="146"/>
        <v>0</v>
      </c>
      <c r="AV227" s="18">
        <f t="shared" si="147"/>
        <v>0</v>
      </c>
      <c r="AW227" s="18">
        <f t="shared" si="148"/>
        <v>0</v>
      </c>
      <c r="AX227" s="18">
        <f t="shared" si="149"/>
        <v>0</v>
      </c>
      <c r="AY227" s="18">
        <f t="shared" si="150"/>
        <v>0</v>
      </c>
      <c r="AZ227" s="18" t="str">
        <f t="shared" si="151"/>
        <v/>
      </c>
    </row>
    <row r="228" spans="1:52" ht="16">
      <c r="A228" s="8">
        <v>223</v>
      </c>
      <c r="B228" s="1" t="s">
        <v>1158</v>
      </c>
      <c r="C228">
        <f t="shared" si="153"/>
        <v>0</v>
      </c>
      <c r="D228">
        <f t="shared" si="152"/>
        <v>0</v>
      </c>
      <c r="E228">
        <f t="shared" si="152"/>
        <v>0</v>
      </c>
      <c r="F228">
        <f t="shared" si="152"/>
        <v>0</v>
      </c>
      <c r="G228">
        <f t="shared" si="152"/>
        <v>0</v>
      </c>
      <c r="H228">
        <f t="shared" si="152"/>
        <v>0</v>
      </c>
      <c r="I228">
        <f t="shared" si="152"/>
        <v>0</v>
      </c>
      <c r="J228">
        <f t="shared" si="152"/>
        <v>0</v>
      </c>
      <c r="K228">
        <f t="shared" si="152"/>
        <v>0</v>
      </c>
      <c r="L228">
        <f t="shared" si="152"/>
        <v>0</v>
      </c>
      <c r="M228">
        <f t="shared" si="152"/>
        <v>0</v>
      </c>
      <c r="N228">
        <f t="shared" si="152"/>
        <v>0</v>
      </c>
      <c r="O228" s="21">
        <f t="shared" si="118"/>
        <v>1</v>
      </c>
      <c r="P228" s="22" t="str">
        <f t="shared" si="154"/>
        <v>Defra</v>
      </c>
      <c r="Q228">
        <f t="shared" si="119"/>
        <v>0</v>
      </c>
      <c r="R228">
        <f t="shared" si="120"/>
        <v>0</v>
      </c>
      <c r="S228">
        <f t="shared" si="120"/>
        <v>0</v>
      </c>
      <c r="T228">
        <f t="shared" si="121"/>
        <v>0</v>
      </c>
      <c r="U228" s="36" t="s">
        <v>22</v>
      </c>
      <c r="V228">
        <f t="shared" si="122"/>
        <v>1</v>
      </c>
      <c r="W228">
        <f t="shared" si="122"/>
        <v>0</v>
      </c>
      <c r="X228" s="21">
        <f t="shared" si="123"/>
        <v>0</v>
      </c>
      <c r="Y228" s="18">
        <f t="shared" si="124"/>
        <v>0</v>
      </c>
      <c r="Z228" s="18">
        <f t="shared" si="125"/>
        <v>0</v>
      </c>
      <c r="AA228" s="18">
        <f t="shared" si="126"/>
        <v>0</v>
      </c>
      <c r="AB228" s="18">
        <f t="shared" si="127"/>
        <v>0</v>
      </c>
      <c r="AC228" s="18">
        <f t="shared" si="128"/>
        <v>0</v>
      </c>
      <c r="AD228" s="18">
        <f t="shared" si="129"/>
        <v>0</v>
      </c>
      <c r="AE228" s="18">
        <f t="shared" si="130"/>
        <v>0</v>
      </c>
      <c r="AF228" s="18">
        <f t="shared" si="131"/>
        <v>0</v>
      </c>
      <c r="AG228" s="18">
        <f t="shared" si="132"/>
        <v>0</v>
      </c>
      <c r="AH228" s="18">
        <f t="shared" si="133"/>
        <v>0</v>
      </c>
      <c r="AI228" s="18">
        <f t="shared" si="134"/>
        <v>0</v>
      </c>
      <c r="AJ228" s="18">
        <f t="shared" si="135"/>
        <v>0</v>
      </c>
      <c r="AK228" s="18">
        <f t="shared" si="136"/>
        <v>0</v>
      </c>
      <c r="AL228" s="18">
        <f t="shared" si="137"/>
        <v>0</v>
      </c>
      <c r="AM228" s="18">
        <f t="shared" si="138"/>
        <v>0</v>
      </c>
      <c r="AN228" s="18">
        <f t="shared" si="139"/>
        <v>0</v>
      </c>
      <c r="AO228" s="18">
        <f t="shared" si="140"/>
        <v>0</v>
      </c>
      <c r="AP228" s="18">
        <f t="shared" si="141"/>
        <v>0</v>
      </c>
      <c r="AQ228" s="18">
        <f t="shared" si="142"/>
        <v>0</v>
      </c>
      <c r="AR228" s="18">
        <f t="shared" si="143"/>
        <v>0</v>
      </c>
      <c r="AS228" s="18">
        <f t="shared" si="144"/>
        <v>0</v>
      </c>
      <c r="AT228" s="18">
        <f t="shared" si="145"/>
        <v>0</v>
      </c>
      <c r="AU228" s="18">
        <f t="shared" si="146"/>
        <v>0</v>
      </c>
      <c r="AV228" s="18">
        <f t="shared" si="147"/>
        <v>0</v>
      </c>
      <c r="AW228" s="18">
        <f t="shared" si="148"/>
        <v>0</v>
      </c>
      <c r="AX228" s="18">
        <f t="shared" si="149"/>
        <v>0</v>
      </c>
      <c r="AY228" s="18">
        <f t="shared" si="150"/>
        <v>0</v>
      </c>
      <c r="AZ228" s="18" t="str">
        <f t="shared" si="151"/>
        <v/>
      </c>
    </row>
    <row r="229" spans="1:52" ht="16">
      <c r="A229" s="8">
        <v>224</v>
      </c>
      <c r="B229" s="1" t="s">
        <v>33</v>
      </c>
      <c r="C229">
        <f t="shared" si="153"/>
        <v>0</v>
      </c>
      <c r="D229">
        <f t="shared" si="152"/>
        <v>0</v>
      </c>
      <c r="E229">
        <f t="shared" si="152"/>
        <v>0</v>
      </c>
      <c r="F229">
        <f t="shared" si="152"/>
        <v>1</v>
      </c>
      <c r="G229">
        <f t="shared" si="152"/>
        <v>0</v>
      </c>
      <c r="H229">
        <f t="shared" si="152"/>
        <v>0</v>
      </c>
      <c r="I229">
        <f t="shared" si="152"/>
        <v>0</v>
      </c>
      <c r="J229">
        <f t="shared" si="152"/>
        <v>0</v>
      </c>
      <c r="K229">
        <f t="shared" si="152"/>
        <v>0</v>
      </c>
      <c r="L229">
        <f t="shared" si="152"/>
        <v>0</v>
      </c>
      <c r="M229">
        <f t="shared" si="152"/>
        <v>0</v>
      </c>
      <c r="N229">
        <f t="shared" si="152"/>
        <v>0</v>
      </c>
      <c r="O229" s="21">
        <f t="shared" si="118"/>
        <v>0</v>
      </c>
      <c r="P229" s="22" t="str">
        <f t="shared" si="154"/>
        <v/>
      </c>
      <c r="Q229">
        <f t="shared" si="119"/>
        <v>0</v>
      </c>
      <c r="R229">
        <f t="shared" si="120"/>
        <v>0</v>
      </c>
      <c r="S229">
        <f t="shared" si="120"/>
        <v>0</v>
      </c>
      <c r="T229">
        <f t="shared" si="121"/>
        <v>0</v>
      </c>
      <c r="U229" s="36" t="s">
        <v>22</v>
      </c>
      <c r="V229">
        <f t="shared" si="122"/>
        <v>1</v>
      </c>
      <c r="W229">
        <f t="shared" si="122"/>
        <v>0</v>
      </c>
      <c r="X229" s="21">
        <f t="shared" si="123"/>
        <v>0</v>
      </c>
      <c r="Y229" s="18">
        <f t="shared" si="124"/>
        <v>0</v>
      </c>
      <c r="Z229" s="18">
        <f t="shared" si="125"/>
        <v>0</v>
      </c>
      <c r="AA229" s="18">
        <f t="shared" si="126"/>
        <v>0</v>
      </c>
      <c r="AB229" s="18">
        <f t="shared" si="127"/>
        <v>0</v>
      </c>
      <c r="AC229" s="18">
        <f t="shared" si="128"/>
        <v>0</v>
      </c>
      <c r="AD229" s="18">
        <f t="shared" si="129"/>
        <v>0</v>
      </c>
      <c r="AE229" s="18">
        <f t="shared" si="130"/>
        <v>0</v>
      </c>
      <c r="AF229" s="18">
        <f t="shared" si="131"/>
        <v>0</v>
      </c>
      <c r="AG229" s="18">
        <f t="shared" si="132"/>
        <v>0</v>
      </c>
      <c r="AH229" s="18">
        <f t="shared" si="133"/>
        <v>0</v>
      </c>
      <c r="AI229" s="18">
        <f t="shared" si="134"/>
        <v>0</v>
      </c>
      <c r="AJ229" s="18">
        <f t="shared" si="135"/>
        <v>0</v>
      </c>
      <c r="AK229" s="18">
        <f t="shared" si="136"/>
        <v>0</v>
      </c>
      <c r="AL229" s="18">
        <f t="shared" si="137"/>
        <v>0</v>
      </c>
      <c r="AM229" s="18">
        <f t="shared" si="138"/>
        <v>0</v>
      </c>
      <c r="AN229" s="18">
        <f t="shared" si="139"/>
        <v>0</v>
      </c>
      <c r="AO229" s="18">
        <f t="shared" si="140"/>
        <v>0</v>
      </c>
      <c r="AP229" s="18">
        <f t="shared" si="141"/>
        <v>0</v>
      </c>
      <c r="AQ229" s="18">
        <f t="shared" si="142"/>
        <v>0</v>
      </c>
      <c r="AR229" s="18">
        <f t="shared" si="143"/>
        <v>0</v>
      </c>
      <c r="AS229" s="18">
        <f t="shared" si="144"/>
        <v>0</v>
      </c>
      <c r="AT229" s="18">
        <f t="shared" si="145"/>
        <v>0</v>
      </c>
      <c r="AU229" s="18">
        <f t="shared" si="146"/>
        <v>0</v>
      </c>
      <c r="AV229" s="18">
        <f t="shared" si="147"/>
        <v>0</v>
      </c>
      <c r="AW229" s="18">
        <f t="shared" si="148"/>
        <v>0</v>
      </c>
      <c r="AX229" s="18">
        <f t="shared" si="149"/>
        <v>0</v>
      </c>
      <c r="AY229" s="18">
        <f t="shared" si="150"/>
        <v>0</v>
      </c>
      <c r="AZ229" s="18" t="str">
        <f t="shared" si="151"/>
        <v/>
      </c>
    </row>
    <row r="230" spans="1:52" ht="16">
      <c r="A230" s="8">
        <v>225</v>
      </c>
      <c r="B230" s="1" t="s">
        <v>126</v>
      </c>
      <c r="C230">
        <f t="shared" si="153"/>
        <v>0</v>
      </c>
      <c r="D230">
        <f t="shared" si="153"/>
        <v>0</v>
      </c>
      <c r="E230">
        <f t="shared" si="153"/>
        <v>0</v>
      </c>
      <c r="F230">
        <f t="shared" si="153"/>
        <v>0</v>
      </c>
      <c r="G230">
        <f t="shared" si="153"/>
        <v>0</v>
      </c>
      <c r="H230">
        <f t="shared" si="153"/>
        <v>0</v>
      </c>
      <c r="I230">
        <f t="shared" si="153"/>
        <v>1</v>
      </c>
      <c r="J230">
        <f t="shared" si="153"/>
        <v>0</v>
      </c>
      <c r="K230">
        <f t="shared" si="153"/>
        <v>0</v>
      </c>
      <c r="L230">
        <f t="shared" si="153"/>
        <v>0</v>
      </c>
      <c r="M230">
        <f t="shared" si="153"/>
        <v>0</v>
      </c>
      <c r="N230">
        <f t="shared" si="153"/>
        <v>0</v>
      </c>
      <c r="O230" s="21">
        <f t="shared" si="118"/>
        <v>0</v>
      </c>
      <c r="P230" s="22" t="str">
        <f t="shared" si="154"/>
        <v/>
      </c>
      <c r="Q230">
        <f t="shared" si="119"/>
        <v>0</v>
      </c>
      <c r="R230">
        <f t="shared" si="120"/>
        <v>0</v>
      </c>
      <c r="S230">
        <f t="shared" si="120"/>
        <v>0</v>
      </c>
      <c r="T230">
        <f t="shared" si="121"/>
        <v>0</v>
      </c>
      <c r="U230" s="36" t="s">
        <v>22</v>
      </c>
      <c r="V230">
        <f t="shared" si="122"/>
        <v>1</v>
      </c>
      <c r="W230">
        <f t="shared" si="122"/>
        <v>0</v>
      </c>
      <c r="X230" s="21">
        <f t="shared" si="123"/>
        <v>0</v>
      </c>
      <c r="Y230" s="18">
        <f t="shared" si="124"/>
        <v>0</v>
      </c>
      <c r="Z230" s="18">
        <f t="shared" si="125"/>
        <v>0</v>
      </c>
      <c r="AA230" s="18">
        <f t="shared" si="126"/>
        <v>0</v>
      </c>
      <c r="AB230" s="18">
        <f t="shared" si="127"/>
        <v>0</v>
      </c>
      <c r="AC230" s="18">
        <f t="shared" si="128"/>
        <v>0</v>
      </c>
      <c r="AD230" s="18">
        <f t="shared" si="129"/>
        <v>0</v>
      </c>
      <c r="AE230" s="18">
        <f t="shared" si="130"/>
        <v>0</v>
      </c>
      <c r="AF230" s="18">
        <f t="shared" si="131"/>
        <v>0</v>
      </c>
      <c r="AG230" s="18">
        <f t="shared" si="132"/>
        <v>0</v>
      </c>
      <c r="AH230" s="18">
        <f t="shared" si="133"/>
        <v>1</v>
      </c>
      <c r="AI230" s="18">
        <f t="shared" si="134"/>
        <v>0</v>
      </c>
      <c r="AJ230" s="18">
        <f t="shared" si="135"/>
        <v>0</v>
      </c>
      <c r="AK230" s="18">
        <f t="shared" si="136"/>
        <v>0</v>
      </c>
      <c r="AL230" s="18">
        <f t="shared" si="137"/>
        <v>0</v>
      </c>
      <c r="AM230" s="18">
        <f t="shared" si="138"/>
        <v>0</v>
      </c>
      <c r="AN230" s="18">
        <f t="shared" si="139"/>
        <v>0</v>
      </c>
      <c r="AO230" s="18">
        <f t="shared" si="140"/>
        <v>0</v>
      </c>
      <c r="AP230" s="18">
        <f t="shared" si="141"/>
        <v>0</v>
      </c>
      <c r="AQ230" s="18">
        <f t="shared" si="142"/>
        <v>0</v>
      </c>
      <c r="AR230" s="18">
        <f t="shared" si="143"/>
        <v>0</v>
      </c>
      <c r="AS230" s="18">
        <f t="shared" si="144"/>
        <v>0</v>
      </c>
      <c r="AT230" s="18">
        <f t="shared" si="145"/>
        <v>0</v>
      </c>
      <c r="AU230" s="18">
        <f t="shared" si="146"/>
        <v>0</v>
      </c>
      <c r="AV230" s="18">
        <f t="shared" si="147"/>
        <v>0</v>
      </c>
      <c r="AW230" s="18">
        <f t="shared" si="148"/>
        <v>0</v>
      </c>
      <c r="AX230" s="18">
        <f t="shared" si="149"/>
        <v>0</v>
      </c>
      <c r="AY230" s="18">
        <f t="shared" si="150"/>
        <v>0</v>
      </c>
      <c r="AZ230" s="18" t="str">
        <f t="shared" si="151"/>
        <v/>
      </c>
    </row>
    <row r="231" spans="1:52" ht="16">
      <c r="A231" s="8">
        <v>226</v>
      </c>
      <c r="B231" s="1" t="s">
        <v>120</v>
      </c>
      <c r="C231">
        <f t="shared" si="153"/>
        <v>0</v>
      </c>
      <c r="D231">
        <f t="shared" si="153"/>
        <v>0</v>
      </c>
      <c r="E231">
        <f t="shared" si="153"/>
        <v>0</v>
      </c>
      <c r="F231">
        <f t="shared" si="153"/>
        <v>0</v>
      </c>
      <c r="G231">
        <f t="shared" si="153"/>
        <v>0</v>
      </c>
      <c r="H231">
        <f t="shared" si="153"/>
        <v>1</v>
      </c>
      <c r="I231">
        <f t="shared" si="153"/>
        <v>0</v>
      </c>
      <c r="J231">
        <f t="shared" si="153"/>
        <v>0</v>
      </c>
      <c r="K231">
        <f t="shared" si="153"/>
        <v>0</v>
      </c>
      <c r="L231">
        <f t="shared" si="153"/>
        <v>0</v>
      </c>
      <c r="M231">
        <f t="shared" si="153"/>
        <v>0</v>
      </c>
      <c r="N231">
        <f t="shared" si="153"/>
        <v>0</v>
      </c>
      <c r="O231" s="21">
        <f t="shared" si="118"/>
        <v>0</v>
      </c>
      <c r="P231" s="22" t="str">
        <f t="shared" si="154"/>
        <v/>
      </c>
      <c r="Q231">
        <f t="shared" si="119"/>
        <v>0</v>
      </c>
      <c r="R231">
        <f t="shared" si="120"/>
        <v>0</v>
      </c>
      <c r="S231">
        <f t="shared" si="120"/>
        <v>0</v>
      </c>
      <c r="T231">
        <f t="shared" si="121"/>
        <v>0</v>
      </c>
      <c r="U231" s="36" t="s">
        <v>24</v>
      </c>
      <c r="V231">
        <f t="shared" si="122"/>
        <v>0</v>
      </c>
      <c r="W231">
        <f t="shared" si="122"/>
        <v>1</v>
      </c>
      <c r="X231" s="21">
        <f t="shared" si="123"/>
        <v>0</v>
      </c>
      <c r="Y231" s="18">
        <f t="shared" si="124"/>
        <v>0</v>
      </c>
      <c r="Z231" s="18">
        <f t="shared" si="125"/>
        <v>0</v>
      </c>
      <c r="AA231" s="18">
        <f t="shared" si="126"/>
        <v>0</v>
      </c>
      <c r="AB231" s="18">
        <f t="shared" si="127"/>
        <v>0</v>
      </c>
      <c r="AC231" s="18">
        <f t="shared" si="128"/>
        <v>0</v>
      </c>
      <c r="AD231" s="18">
        <f t="shared" si="129"/>
        <v>0</v>
      </c>
      <c r="AE231" s="18">
        <f t="shared" si="130"/>
        <v>0</v>
      </c>
      <c r="AF231" s="18">
        <f t="shared" si="131"/>
        <v>0</v>
      </c>
      <c r="AG231" s="18">
        <f t="shared" si="132"/>
        <v>1</v>
      </c>
      <c r="AH231" s="18">
        <f t="shared" si="133"/>
        <v>0</v>
      </c>
      <c r="AI231" s="18">
        <f t="shared" si="134"/>
        <v>0</v>
      </c>
      <c r="AJ231" s="18">
        <f t="shared" si="135"/>
        <v>0</v>
      </c>
      <c r="AK231" s="18">
        <f t="shared" si="136"/>
        <v>0</v>
      </c>
      <c r="AL231" s="18">
        <f t="shared" si="137"/>
        <v>0</v>
      </c>
      <c r="AM231" s="18">
        <f t="shared" si="138"/>
        <v>0</v>
      </c>
      <c r="AN231" s="18">
        <f t="shared" si="139"/>
        <v>0</v>
      </c>
      <c r="AO231" s="18">
        <f t="shared" si="140"/>
        <v>0</v>
      </c>
      <c r="AP231" s="18">
        <f t="shared" si="141"/>
        <v>0</v>
      </c>
      <c r="AQ231" s="18">
        <f t="shared" si="142"/>
        <v>0</v>
      </c>
      <c r="AR231" s="18">
        <f t="shared" si="143"/>
        <v>0</v>
      </c>
      <c r="AS231" s="18">
        <f t="shared" si="144"/>
        <v>0</v>
      </c>
      <c r="AT231" s="18">
        <f t="shared" si="145"/>
        <v>0</v>
      </c>
      <c r="AU231" s="18">
        <f t="shared" si="146"/>
        <v>0</v>
      </c>
      <c r="AV231" s="18">
        <f t="shared" si="147"/>
        <v>0</v>
      </c>
      <c r="AW231" s="18">
        <f t="shared" si="148"/>
        <v>0</v>
      </c>
      <c r="AX231" s="18">
        <f t="shared" si="149"/>
        <v>0</v>
      </c>
      <c r="AY231" s="18">
        <f t="shared" si="150"/>
        <v>0</v>
      </c>
      <c r="AZ231" s="18" t="str">
        <f t="shared" si="151"/>
        <v/>
      </c>
    </row>
    <row r="232" spans="1:52" ht="16">
      <c r="A232" s="8">
        <v>227</v>
      </c>
      <c r="B232" s="1" t="s">
        <v>20</v>
      </c>
      <c r="C232">
        <f t="shared" si="153"/>
        <v>0</v>
      </c>
      <c r="D232">
        <f t="shared" si="153"/>
        <v>0</v>
      </c>
      <c r="E232">
        <f t="shared" si="153"/>
        <v>0</v>
      </c>
      <c r="F232">
        <f t="shared" si="153"/>
        <v>0</v>
      </c>
      <c r="G232">
        <f t="shared" si="153"/>
        <v>1</v>
      </c>
      <c r="H232">
        <f t="shared" si="153"/>
        <v>0</v>
      </c>
      <c r="I232">
        <f t="shared" si="153"/>
        <v>0</v>
      </c>
      <c r="J232">
        <f t="shared" si="153"/>
        <v>0</v>
      </c>
      <c r="K232">
        <f t="shared" si="153"/>
        <v>0</v>
      </c>
      <c r="L232">
        <f t="shared" si="153"/>
        <v>0</v>
      </c>
      <c r="M232">
        <f t="shared" si="153"/>
        <v>0</v>
      </c>
      <c r="N232">
        <f t="shared" si="153"/>
        <v>0</v>
      </c>
      <c r="O232" s="21">
        <f t="shared" si="118"/>
        <v>0</v>
      </c>
      <c r="P232" s="22" t="str">
        <f t="shared" si="154"/>
        <v/>
      </c>
      <c r="Q232">
        <f t="shared" si="119"/>
        <v>0</v>
      </c>
      <c r="R232">
        <f t="shared" si="120"/>
        <v>0</v>
      </c>
      <c r="S232">
        <f t="shared" si="120"/>
        <v>0</v>
      </c>
      <c r="T232">
        <f t="shared" si="121"/>
        <v>0</v>
      </c>
      <c r="U232" s="36" t="s">
        <v>22</v>
      </c>
      <c r="V232">
        <f t="shared" si="122"/>
        <v>1</v>
      </c>
      <c r="W232">
        <f t="shared" si="122"/>
        <v>0</v>
      </c>
      <c r="X232" s="21">
        <f t="shared" si="123"/>
        <v>0</v>
      </c>
      <c r="Y232" s="18">
        <f t="shared" si="124"/>
        <v>0</v>
      </c>
      <c r="Z232" s="18">
        <f t="shared" si="125"/>
        <v>0</v>
      </c>
      <c r="AA232" s="18">
        <f t="shared" si="126"/>
        <v>0</v>
      </c>
      <c r="AB232" s="18">
        <f t="shared" si="127"/>
        <v>0</v>
      </c>
      <c r="AC232" s="18">
        <f t="shared" si="128"/>
        <v>0</v>
      </c>
      <c r="AD232" s="18">
        <f t="shared" si="129"/>
        <v>1</v>
      </c>
      <c r="AE232" s="18">
        <f t="shared" si="130"/>
        <v>0</v>
      </c>
      <c r="AF232" s="18">
        <f t="shared" si="131"/>
        <v>0</v>
      </c>
      <c r="AG232" s="18">
        <f t="shared" si="132"/>
        <v>0</v>
      </c>
      <c r="AH232" s="18">
        <f t="shared" si="133"/>
        <v>0</v>
      </c>
      <c r="AI232" s="18">
        <f t="shared" si="134"/>
        <v>0</v>
      </c>
      <c r="AJ232" s="18">
        <f t="shared" si="135"/>
        <v>0</v>
      </c>
      <c r="AK232" s="18">
        <f t="shared" si="136"/>
        <v>0</v>
      </c>
      <c r="AL232" s="18">
        <f t="shared" si="137"/>
        <v>0</v>
      </c>
      <c r="AM232" s="18">
        <f t="shared" si="138"/>
        <v>0</v>
      </c>
      <c r="AN232" s="18">
        <f t="shared" si="139"/>
        <v>0</v>
      </c>
      <c r="AO232" s="18">
        <f t="shared" si="140"/>
        <v>0</v>
      </c>
      <c r="AP232" s="18">
        <f t="shared" si="141"/>
        <v>0</v>
      </c>
      <c r="AQ232" s="18">
        <f t="shared" si="142"/>
        <v>0</v>
      </c>
      <c r="AR232" s="18">
        <f t="shared" si="143"/>
        <v>0</v>
      </c>
      <c r="AS232" s="18">
        <f t="shared" si="144"/>
        <v>0</v>
      </c>
      <c r="AT232" s="18">
        <f t="shared" si="145"/>
        <v>0</v>
      </c>
      <c r="AU232" s="18">
        <f t="shared" si="146"/>
        <v>0</v>
      </c>
      <c r="AV232" s="18">
        <f t="shared" si="147"/>
        <v>0</v>
      </c>
      <c r="AW232" s="18">
        <f t="shared" si="148"/>
        <v>0</v>
      </c>
      <c r="AX232" s="18">
        <f t="shared" si="149"/>
        <v>0</v>
      </c>
      <c r="AY232" s="18">
        <f t="shared" si="150"/>
        <v>0</v>
      </c>
      <c r="AZ232" s="18" t="str">
        <f t="shared" si="151"/>
        <v/>
      </c>
    </row>
    <row r="233" spans="1:52" ht="16">
      <c r="A233" s="8">
        <v>228</v>
      </c>
      <c r="B233" s="1" t="s">
        <v>33</v>
      </c>
      <c r="C233">
        <f t="shared" si="153"/>
        <v>0</v>
      </c>
      <c r="D233">
        <f t="shared" si="153"/>
        <v>0</v>
      </c>
      <c r="E233">
        <f t="shared" si="153"/>
        <v>0</v>
      </c>
      <c r="F233">
        <f t="shared" si="153"/>
        <v>1</v>
      </c>
      <c r="G233">
        <f t="shared" si="153"/>
        <v>0</v>
      </c>
      <c r="H233">
        <f t="shared" si="153"/>
        <v>0</v>
      </c>
      <c r="I233">
        <f t="shared" si="153"/>
        <v>0</v>
      </c>
      <c r="J233">
        <f t="shared" si="153"/>
        <v>0</v>
      </c>
      <c r="K233">
        <f t="shared" si="153"/>
        <v>0</v>
      </c>
      <c r="L233">
        <f t="shared" si="153"/>
        <v>0</v>
      </c>
      <c r="M233">
        <f t="shared" si="153"/>
        <v>0</v>
      </c>
      <c r="N233">
        <f t="shared" si="153"/>
        <v>0</v>
      </c>
      <c r="O233" s="21">
        <f t="shared" si="118"/>
        <v>0</v>
      </c>
      <c r="P233" s="22" t="str">
        <f t="shared" si="154"/>
        <v/>
      </c>
      <c r="Q233">
        <f t="shared" si="119"/>
        <v>0</v>
      </c>
      <c r="R233">
        <f t="shared" si="120"/>
        <v>0</v>
      </c>
      <c r="S233">
        <f t="shared" si="120"/>
        <v>0</v>
      </c>
      <c r="T233">
        <f t="shared" si="121"/>
        <v>0</v>
      </c>
      <c r="U233" s="36" t="s">
        <v>22</v>
      </c>
      <c r="V233">
        <f t="shared" si="122"/>
        <v>1</v>
      </c>
      <c r="W233">
        <f t="shared" si="122"/>
        <v>0</v>
      </c>
      <c r="X233" s="21">
        <f t="shared" si="123"/>
        <v>0</v>
      </c>
      <c r="Y233" s="18">
        <f t="shared" si="124"/>
        <v>0</v>
      </c>
      <c r="Z233" s="18">
        <f t="shared" si="125"/>
        <v>0</v>
      </c>
      <c r="AA233" s="18">
        <f t="shared" si="126"/>
        <v>0</v>
      </c>
      <c r="AB233" s="18">
        <f t="shared" si="127"/>
        <v>0</v>
      </c>
      <c r="AC233" s="18">
        <f t="shared" si="128"/>
        <v>0</v>
      </c>
      <c r="AD233" s="18">
        <f t="shared" si="129"/>
        <v>0</v>
      </c>
      <c r="AE233" s="18">
        <f t="shared" si="130"/>
        <v>0</v>
      </c>
      <c r="AF233" s="18">
        <f t="shared" si="131"/>
        <v>0</v>
      </c>
      <c r="AG233" s="18">
        <f t="shared" si="132"/>
        <v>0</v>
      </c>
      <c r="AH233" s="18">
        <f t="shared" si="133"/>
        <v>0</v>
      </c>
      <c r="AI233" s="18">
        <f t="shared" si="134"/>
        <v>0</v>
      </c>
      <c r="AJ233" s="18">
        <f t="shared" si="135"/>
        <v>0</v>
      </c>
      <c r="AK233" s="18">
        <f t="shared" si="136"/>
        <v>0</v>
      </c>
      <c r="AL233" s="18">
        <f t="shared" si="137"/>
        <v>0</v>
      </c>
      <c r="AM233" s="18">
        <f t="shared" si="138"/>
        <v>0</v>
      </c>
      <c r="AN233" s="18">
        <f t="shared" si="139"/>
        <v>0</v>
      </c>
      <c r="AO233" s="18">
        <f t="shared" si="140"/>
        <v>0</v>
      </c>
      <c r="AP233" s="18">
        <f t="shared" si="141"/>
        <v>0</v>
      </c>
      <c r="AQ233" s="18">
        <f t="shared" si="142"/>
        <v>0</v>
      </c>
      <c r="AR233" s="18">
        <f t="shared" si="143"/>
        <v>0</v>
      </c>
      <c r="AS233" s="18">
        <f t="shared" si="144"/>
        <v>0</v>
      </c>
      <c r="AT233" s="18">
        <f t="shared" si="145"/>
        <v>0</v>
      </c>
      <c r="AU233" s="18">
        <f t="shared" si="146"/>
        <v>0</v>
      </c>
      <c r="AV233" s="18">
        <f t="shared" si="147"/>
        <v>0</v>
      </c>
      <c r="AW233" s="18">
        <f t="shared" si="148"/>
        <v>0</v>
      </c>
      <c r="AX233" s="18">
        <f t="shared" si="149"/>
        <v>0</v>
      </c>
      <c r="AY233" s="18">
        <f t="shared" si="150"/>
        <v>0</v>
      </c>
      <c r="AZ233" s="18" t="str">
        <f t="shared" si="151"/>
        <v/>
      </c>
    </row>
    <row r="234" spans="1:52" ht="16">
      <c r="A234" s="8">
        <v>229</v>
      </c>
      <c r="B234" s="1" t="s">
        <v>20</v>
      </c>
      <c r="C234">
        <f t="shared" si="153"/>
        <v>0</v>
      </c>
      <c r="D234">
        <f t="shared" si="153"/>
        <v>0</v>
      </c>
      <c r="E234">
        <f t="shared" si="153"/>
        <v>0</v>
      </c>
      <c r="F234">
        <f t="shared" si="153"/>
        <v>0</v>
      </c>
      <c r="G234">
        <f t="shared" si="153"/>
        <v>1</v>
      </c>
      <c r="H234">
        <f t="shared" si="153"/>
        <v>0</v>
      </c>
      <c r="I234">
        <f t="shared" si="153"/>
        <v>0</v>
      </c>
      <c r="J234">
        <f t="shared" si="153"/>
        <v>0</v>
      </c>
      <c r="K234">
        <f t="shared" si="153"/>
        <v>0</v>
      </c>
      <c r="L234">
        <f t="shared" si="153"/>
        <v>0</v>
      </c>
      <c r="M234">
        <f t="shared" si="153"/>
        <v>0</v>
      </c>
      <c r="N234">
        <f t="shared" si="153"/>
        <v>0</v>
      </c>
      <c r="O234" s="21">
        <f t="shared" si="118"/>
        <v>0</v>
      </c>
      <c r="P234" s="22" t="str">
        <f t="shared" si="154"/>
        <v/>
      </c>
      <c r="Q234">
        <f t="shared" si="119"/>
        <v>0</v>
      </c>
      <c r="R234">
        <f t="shared" si="120"/>
        <v>0</v>
      </c>
      <c r="S234">
        <f t="shared" si="120"/>
        <v>0</v>
      </c>
      <c r="T234">
        <f t="shared" si="121"/>
        <v>0</v>
      </c>
      <c r="U234" s="36" t="s">
        <v>22</v>
      </c>
      <c r="V234">
        <f t="shared" si="122"/>
        <v>1</v>
      </c>
      <c r="W234">
        <f t="shared" si="122"/>
        <v>0</v>
      </c>
      <c r="X234" s="21">
        <f t="shared" si="123"/>
        <v>0</v>
      </c>
      <c r="Y234" s="18">
        <f t="shared" si="124"/>
        <v>0</v>
      </c>
      <c r="Z234" s="18">
        <f t="shared" si="125"/>
        <v>0</v>
      </c>
      <c r="AA234" s="18">
        <f t="shared" si="126"/>
        <v>0</v>
      </c>
      <c r="AB234" s="18">
        <f t="shared" si="127"/>
        <v>0</v>
      </c>
      <c r="AC234" s="18">
        <f t="shared" si="128"/>
        <v>0</v>
      </c>
      <c r="AD234" s="18">
        <f t="shared" si="129"/>
        <v>1</v>
      </c>
      <c r="AE234" s="18">
        <f t="shared" si="130"/>
        <v>0</v>
      </c>
      <c r="AF234" s="18">
        <f t="shared" si="131"/>
        <v>0</v>
      </c>
      <c r="AG234" s="18">
        <f t="shared" si="132"/>
        <v>0</v>
      </c>
      <c r="AH234" s="18">
        <f t="shared" si="133"/>
        <v>0</v>
      </c>
      <c r="AI234" s="18">
        <f t="shared" si="134"/>
        <v>0</v>
      </c>
      <c r="AJ234" s="18">
        <f t="shared" si="135"/>
        <v>0</v>
      </c>
      <c r="AK234" s="18">
        <f t="shared" si="136"/>
        <v>0</v>
      </c>
      <c r="AL234" s="18">
        <f t="shared" si="137"/>
        <v>0</v>
      </c>
      <c r="AM234" s="18">
        <f t="shared" si="138"/>
        <v>0</v>
      </c>
      <c r="AN234" s="18">
        <f t="shared" si="139"/>
        <v>0</v>
      </c>
      <c r="AO234" s="18">
        <f t="shared" si="140"/>
        <v>0</v>
      </c>
      <c r="AP234" s="18">
        <f t="shared" si="141"/>
        <v>0</v>
      </c>
      <c r="AQ234" s="18">
        <f t="shared" si="142"/>
        <v>0</v>
      </c>
      <c r="AR234" s="18">
        <f t="shared" si="143"/>
        <v>0</v>
      </c>
      <c r="AS234" s="18">
        <f t="shared" si="144"/>
        <v>0</v>
      </c>
      <c r="AT234" s="18">
        <f t="shared" si="145"/>
        <v>0</v>
      </c>
      <c r="AU234" s="18">
        <f t="shared" si="146"/>
        <v>0</v>
      </c>
      <c r="AV234" s="18">
        <f t="shared" si="147"/>
        <v>0</v>
      </c>
      <c r="AW234" s="18">
        <f t="shared" si="148"/>
        <v>0</v>
      </c>
      <c r="AX234" s="18">
        <f t="shared" si="149"/>
        <v>0</v>
      </c>
      <c r="AY234" s="18">
        <f t="shared" si="150"/>
        <v>0</v>
      </c>
      <c r="AZ234" s="18" t="str">
        <f t="shared" si="151"/>
        <v/>
      </c>
    </row>
    <row r="235" spans="1:52" ht="16">
      <c r="A235" s="8">
        <v>230</v>
      </c>
      <c r="B235" s="1" t="s">
        <v>33</v>
      </c>
      <c r="C235">
        <f t="shared" si="153"/>
        <v>0</v>
      </c>
      <c r="D235">
        <f t="shared" si="153"/>
        <v>0</v>
      </c>
      <c r="E235">
        <f t="shared" si="153"/>
        <v>0</v>
      </c>
      <c r="F235">
        <f t="shared" si="153"/>
        <v>1</v>
      </c>
      <c r="G235">
        <f t="shared" si="153"/>
        <v>0</v>
      </c>
      <c r="H235">
        <f t="shared" si="153"/>
        <v>0</v>
      </c>
      <c r="I235">
        <f t="shared" si="153"/>
        <v>0</v>
      </c>
      <c r="J235">
        <f t="shared" si="153"/>
        <v>0</v>
      </c>
      <c r="K235">
        <f t="shared" si="153"/>
        <v>0</v>
      </c>
      <c r="L235">
        <f t="shared" si="153"/>
        <v>0</v>
      </c>
      <c r="M235">
        <f t="shared" si="153"/>
        <v>0</v>
      </c>
      <c r="N235">
        <f t="shared" si="153"/>
        <v>0</v>
      </c>
      <c r="O235" s="21">
        <f t="shared" si="118"/>
        <v>0</v>
      </c>
      <c r="P235" s="22" t="str">
        <f t="shared" si="154"/>
        <v/>
      </c>
      <c r="Q235">
        <f t="shared" si="119"/>
        <v>0</v>
      </c>
      <c r="R235">
        <f t="shared" si="120"/>
        <v>0</v>
      </c>
      <c r="S235">
        <f t="shared" si="120"/>
        <v>0</v>
      </c>
      <c r="T235">
        <f t="shared" si="121"/>
        <v>0</v>
      </c>
      <c r="U235" s="36" t="s">
        <v>22</v>
      </c>
      <c r="V235">
        <f t="shared" si="122"/>
        <v>1</v>
      </c>
      <c r="W235">
        <f t="shared" si="122"/>
        <v>0</v>
      </c>
      <c r="X235" s="21">
        <f t="shared" si="123"/>
        <v>0</v>
      </c>
      <c r="Y235" s="18">
        <f t="shared" si="124"/>
        <v>0</v>
      </c>
      <c r="Z235" s="18">
        <f t="shared" si="125"/>
        <v>0</v>
      </c>
      <c r="AA235" s="18">
        <f t="shared" si="126"/>
        <v>0</v>
      </c>
      <c r="AB235" s="18">
        <f t="shared" si="127"/>
        <v>0</v>
      </c>
      <c r="AC235" s="18">
        <f t="shared" si="128"/>
        <v>0</v>
      </c>
      <c r="AD235" s="18">
        <f t="shared" si="129"/>
        <v>0</v>
      </c>
      <c r="AE235" s="18">
        <f t="shared" si="130"/>
        <v>0</v>
      </c>
      <c r="AF235" s="18">
        <f t="shared" si="131"/>
        <v>0</v>
      </c>
      <c r="AG235" s="18">
        <f t="shared" si="132"/>
        <v>0</v>
      </c>
      <c r="AH235" s="18">
        <f t="shared" si="133"/>
        <v>0</v>
      </c>
      <c r="AI235" s="18">
        <f t="shared" si="134"/>
        <v>0</v>
      </c>
      <c r="AJ235" s="18">
        <f t="shared" si="135"/>
        <v>0</v>
      </c>
      <c r="AK235" s="18">
        <f t="shared" si="136"/>
        <v>0</v>
      </c>
      <c r="AL235" s="18">
        <f t="shared" si="137"/>
        <v>0</v>
      </c>
      <c r="AM235" s="18">
        <f t="shared" si="138"/>
        <v>0</v>
      </c>
      <c r="AN235" s="18">
        <f t="shared" si="139"/>
        <v>0</v>
      </c>
      <c r="AO235" s="18">
        <f t="shared" si="140"/>
        <v>0</v>
      </c>
      <c r="AP235" s="18">
        <f t="shared" si="141"/>
        <v>0</v>
      </c>
      <c r="AQ235" s="18">
        <f t="shared" si="142"/>
        <v>0</v>
      </c>
      <c r="AR235" s="18">
        <f t="shared" si="143"/>
        <v>0</v>
      </c>
      <c r="AS235" s="18">
        <f t="shared" si="144"/>
        <v>0</v>
      </c>
      <c r="AT235" s="18">
        <f t="shared" si="145"/>
        <v>0</v>
      </c>
      <c r="AU235" s="18">
        <f t="shared" si="146"/>
        <v>0</v>
      </c>
      <c r="AV235" s="18">
        <f t="shared" si="147"/>
        <v>0</v>
      </c>
      <c r="AW235" s="18">
        <f t="shared" si="148"/>
        <v>0</v>
      </c>
      <c r="AX235" s="18">
        <f t="shared" si="149"/>
        <v>0</v>
      </c>
      <c r="AY235" s="18">
        <f t="shared" si="150"/>
        <v>0</v>
      </c>
      <c r="AZ235" s="18" t="str">
        <f t="shared" si="151"/>
        <v/>
      </c>
    </row>
    <row r="236" spans="1:52" ht="16">
      <c r="A236" s="8">
        <v>231</v>
      </c>
      <c r="B236" s="1" t="s">
        <v>20</v>
      </c>
      <c r="C236">
        <f t="shared" si="153"/>
        <v>0</v>
      </c>
      <c r="D236">
        <f t="shared" si="153"/>
        <v>0</v>
      </c>
      <c r="E236">
        <f t="shared" si="153"/>
        <v>0</v>
      </c>
      <c r="F236">
        <f t="shared" si="153"/>
        <v>0</v>
      </c>
      <c r="G236">
        <f t="shared" si="153"/>
        <v>1</v>
      </c>
      <c r="H236">
        <f t="shared" si="153"/>
        <v>0</v>
      </c>
      <c r="I236">
        <f t="shared" si="153"/>
        <v>0</v>
      </c>
      <c r="J236">
        <f t="shared" si="153"/>
        <v>0</v>
      </c>
      <c r="K236">
        <f t="shared" si="153"/>
        <v>0</v>
      </c>
      <c r="L236">
        <f t="shared" si="153"/>
        <v>0</v>
      </c>
      <c r="M236">
        <f t="shared" si="153"/>
        <v>0</v>
      </c>
      <c r="N236">
        <f t="shared" si="153"/>
        <v>0</v>
      </c>
      <c r="O236" s="21">
        <f t="shared" si="118"/>
        <v>0</v>
      </c>
      <c r="P236" s="22" t="str">
        <f t="shared" si="154"/>
        <v/>
      </c>
      <c r="Q236">
        <f t="shared" si="119"/>
        <v>0</v>
      </c>
      <c r="R236">
        <f t="shared" si="120"/>
        <v>0</v>
      </c>
      <c r="S236">
        <f t="shared" si="120"/>
        <v>0</v>
      </c>
      <c r="T236">
        <f t="shared" si="121"/>
        <v>0</v>
      </c>
      <c r="U236" s="36" t="s">
        <v>22</v>
      </c>
      <c r="V236">
        <f t="shared" si="122"/>
        <v>1</v>
      </c>
      <c r="W236">
        <f t="shared" si="122"/>
        <v>0</v>
      </c>
      <c r="X236" s="21">
        <f t="shared" si="123"/>
        <v>0</v>
      </c>
      <c r="Y236" s="18">
        <f t="shared" si="124"/>
        <v>0</v>
      </c>
      <c r="Z236" s="18">
        <f t="shared" si="125"/>
        <v>0</v>
      </c>
      <c r="AA236" s="18">
        <f t="shared" si="126"/>
        <v>0</v>
      </c>
      <c r="AB236" s="18">
        <f t="shared" si="127"/>
        <v>0</v>
      </c>
      <c r="AC236" s="18">
        <f t="shared" si="128"/>
        <v>0</v>
      </c>
      <c r="AD236" s="18">
        <f t="shared" si="129"/>
        <v>1</v>
      </c>
      <c r="AE236" s="18">
        <f t="shared" si="130"/>
        <v>0</v>
      </c>
      <c r="AF236" s="18">
        <f t="shared" si="131"/>
        <v>0</v>
      </c>
      <c r="AG236" s="18">
        <f t="shared" si="132"/>
        <v>0</v>
      </c>
      <c r="AH236" s="18">
        <f t="shared" si="133"/>
        <v>0</v>
      </c>
      <c r="AI236" s="18">
        <f t="shared" si="134"/>
        <v>0</v>
      </c>
      <c r="AJ236" s="18">
        <f t="shared" si="135"/>
        <v>0</v>
      </c>
      <c r="AK236" s="18">
        <f t="shared" si="136"/>
        <v>0</v>
      </c>
      <c r="AL236" s="18">
        <f t="shared" si="137"/>
        <v>0</v>
      </c>
      <c r="AM236" s="18">
        <f t="shared" si="138"/>
        <v>0</v>
      </c>
      <c r="AN236" s="18">
        <f t="shared" si="139"/>
        <v>0</v>
      </c>
      <c r="AO236" s="18">
        <f t="shared" si="140"/>
        <v>0</v>
      </c>
      <c r="AP236" s="18">
        <f t="shared" si="141"/>
        <v>0</v>
      </c>
      <c r="AQ236" s="18">
        <f t="shared" si="142"/>
        <v>0</v>
      </c>
      <c r="AR236" s="18">
        <f t="shared" si="143"/>
        <v>0</v>
      </c>
      <c r="AS236" s="18">
        <f t="shared" si="144"/>
        <v>0</v>
      </c>
      <c r="AT236" s="18">
        <f t="shared" si="145"/>
        <v>0</v>
      </c>
      <c r="AU236" s="18">
        <f t="shared" si="146"/>
        <v>0</v>
      </c>
      <c r="AV236" s="18">
        <f t="shared" si="147"/>
        <v>0</v>
      </c>
      <c r="AW236" s="18">
        <f t="shared" si="148"/>
        <v>0</v>
      </c>
      <c r="AX236" s="18">
        <f t="shared" si="149"/>
        <v>0</v>
      </c>
      <c r="AY236" s="18">
        <f t="shared" si="150"/>
        <v>0</v>
      </c>
      <c r="AZ236" s="18" t="str">
        <f t="shared" si="151"/>
        <v/>
      </c>
    </row>
    <row r="237" spans="1:52" ht="16">
      <c r="A237" s="8">
        <v>232</v>
      </c>
      <c r="B237" s="1" t="s">
        <v>20</v>
      </c>
      <c r="C237">
        <f t="shared" si="153"/>
        <v>0</v>
      </c>
      <c r="D237">
        <f t="shared" si="153"/>
        <v>0</v>
      </c>
      <c r="E237">
        <f t="shared" si="153"/>
        <v>0</v>
      </c>
      <c r="F237">
        <f t="shared" si="153"/>
        <v>0</v>
      </c>
      <c r="G237">
        <f t="shared" si="153"/>
        <v>1</v>
      </c>
      <c r="H237">
        <f t="shared" si="153"/>
        <v>0</v>
      </c>
      <c r="I237">
        <f t="shared" si="153"/>
        <v>0</v>
      </c>
      <c r="J237">
        <f t="shared" si="153"/>
        <v>0</v>
      </c>
      <c r="K237">
        <f t="shared" si="153"/>
        <v>0</v>
      </c>
      <c r="L237">
        <f t="shared" si="153"/>
        <v>0</v>
      </c>
      <c r="M237">
        <f t="shared" si="153"/>
        <v>0</v>
      </c>
      <c r="N237">
        <f t="shared" si="153"/>
        <v>0</v>
      </c>
      <c r="O237" s="21">
        <f t="shared" si="118"/>
        <v>0</v>
      </c>
      <c r="P237" s="22" t="str">
        <f t="shared" si="154"/>
        <v/>
      </c>
      <c r="Q237">
        <f t="shared" si="119"/>
        <v>0</v>
      </c>
      <c r="R237">
        <f t="shared" si="120"/>
        <v>0</v>
      </c>
      <c r="S237">
        <f t="shared" si="120"/>
        <v>0</v>
      </c>
      <c r="T237">
        <f t="shared" si="121"/>
        <v>0</v>
      </c>
      <c r="U237" s="36" t="s">
        <v>22</v>
      </c>
      <c r="V237">
        <f t="shared" si="122"/>
        <v>1</v>
      </c>
      <c r="W237">
        <f t="shared" si="122"/>
        <v>0</v>
      </c>
      <c r="X237" s="21">
        <f t="shared" si="123"/>
        <v>0</v>
      </c>
      <c r="Y237" s="18">
        <f t="shared" si="124"/>
        <v>0</v>
      </c>
      <c r="Z237" s="18">
        <f t="shared" si="125"/>
        <v>0</v>
      </c>
      <c r="AA237" s="18">
        <f t="shared" si="126"/>
        <v>0</v>
      </c>
      <c r="AB237" s="18">
        <f t="shared" si="127"/>
        <v>0</v>
      </c>
      <c r="AC237" s="18">
        <f t="shared" si="128"/>
        <v>0</v>
      </c>
      <c r="AD237" s="18">
        <f t="shared" si="129"/>
        <v>1</v>
      </c>
      <c r="AE237" s="18">
        <f t="shared" si="130"/>
        <v>0</v>
      </c>
      <c r="AF237" s="18">
        <f t="shared" si="131"/>
        <v>0</v>
      </c>
      <c r="AG237" s="18">
        <f t="shared" si="132"/>
        <v>0</v>
      </c>
      <c r="AH237" s="18">
        <f t="shared" si="133"/>
        <v>0</v>
      </c>
      <c r="AI237" s="18">
        <f t="shared" si="134"/>
        <v>0</v>
      </c>
      <c r="AJ237" s="18">
        <f t="shared" si="135"/>
        <v>0</v>
      </c>
      <c r="AK237" s="18">
        <f t="shared" si="136"/>
        <v>0</v>
      </c>
      <c r="AL237" s="18">
        <f t="shared" si="137"/>
        <v>0</v>
      </c>
      <c r="AM237" s="18">
        <f t="shared" si="138"/>
        <v>0</v>
      </c>
      <c r="AN237" s="18">
        <f t="shared" si="139"/>
        <v>0</v>
      </c>
      <c r="AO237" s="18">
        <f t="shared" si="140"/>
        <v>0</v>
      </c>
      <c r="AP237" s="18">
        <f t="shared" si="141"/>
        <v>0</v>
      </c>
      <c r="AQ237" s="18">
        <f t="shared" si="142"/>
        <v>0</v>
      </c>
      <c r="AR237" s="18">
        <f t="shared" si="143"/>
        <v>0</v>
      </c>
      <c r="AS237" s="18">
        <f t="shared" si="144"/>
        <v>0</v>
      </c>
      <c r="AT237" s="18">
        <f t="shared" si="145"/>
        <v>0</v>
      </c>
      <c r="AU237" s="18">
        <f t="shared" si="146"/>
        <v>0</v>
      </c>
      <c r="AV237" s="18">
        <f t="shared" si="147"/>
        <v>0</v>
      </c>
      <c r="AW237" s="18">
        <f t="shared" si="148"/>
        <v>0</v>
      </c>
      <c r="AX237" s="18">
        <f t="shared" si="149"/>
        <v>0</v>
      </c>
      <c r="AY237" s="18">
        <f t="shared" si="150"/>
        <v>0</v>
      </c>
      <c r="AZ237" s="18" t="str">
        <f t="shared" si="151"/>
        <v/>
      </c>
    </row>
    <row r="238" spans="1:52" ht="16">
      <c r="A238" s="8">
        <v>233</v>
      </c>
      <c r="B238" s="1" t="s">
        <v>299</v>
      </c>
      <c r="C238">
        <f t="shared" si="153"/>
        <v>0</v>
      </c>
      <c r="D238">
        <f t="shared" si="153"/>
        <v>0</v>
      </c>
      <c r="E238">
        <f t="shared" si="153"/>
        <v>0</v>
      </c>
      <c r="F238">
        <f t="shared" si="153"/>
        <v>0</v>
      </c>
      <c r="G238">
        <f t="shared" si="153"/>
        <v>0</v>
      </c>
      <c r="H238">
        <f t="shared" si="153"/>
        <v>0</v>
      </c>
      <c r="I238">
        <f t="shared" si="153"/>
        <v>0</v>
      </c>
      <c r="J238">
        <f t="shared" si="153"/>
        <v>0</v>
      </c>
      <c r="K238">
        <f t="shared" si="153"/>
        <v>0</v>
      </c>
      <c r="L238">
        <f t="shared" si="153"/>
        <v>0</v>
      </c>
      <c r="M238">
        <f t="shared" si="153"/>
        <v>0</v>
      </c>
      <c r="N238">
        <f t="shared" si="153"/>
        <v>0</v>
      </c>
      <c r="O238" s="21">
        <f t="shared" si="118"/>
        <v>1</v>
      </c>
      <c r="P238" s="22" t="str">
        <f t="shared" si="154"/>
        <v>EU FP 7</v>
      </c>
      <c r="Q238">
        <f t="shared" si="119"/>
        <v>0</v>
      </c>
      <c r="R238">
        <f t="shared" si="120"/>
        <v>0</v>
      </c>
      <c r="S238">
        <f t="shared" si="120"/>
        <v>0</v>
      </c>
      <c r="T238">
        <f t="shared" si="121"/>
        <v>0</v>
      </c>
      <c r="U238" s="36" t="s">
        <v>22</v>
      </c>
      <c r="V238">
        <f t="shared" si="122"/>
        <v>1</v>
      </c>
      <c r="W238">
        <f t="shared" si="122"/>
        <v>0</v>
      </c>
      <c r="X238" s="21">
        <f t="shared" si="123"/>
        <v>0</v>
      </c>
      <c r="Y238" s="18">
        <f t="shared" si="124"/>
        <v>0</v>
      </c>
      <c r="Z238" s="18">
        <f t="shared" si="125"/>
        <v>0</v>
      </c>
      <c r="AA238" s="18">
        <f t="shared" si="126"/>
        <v>0</v>
      </c>
      <c r="AB238" s="18">
        <f t="shared" si="127"/>
        <v>0</v>
      </c>
      <c r="AC238" s="18">
        <f t="shared" si="128"/>
        <v>0</v>
      </c>
      <c r="AD238" s="18">
        <f t="shared" si="129"/>
        <v>0</v>
      </c>
      <c r="AE238" s="18">
        <f t="shared" si="130"/>
        <v>0</v>
      </c>
      <c r="AF238" s="18">
        <f t="shared" si="131"/>
        <v>0</v>
      </c>
      <c r="AG238" s="18">
        <f t="shared" si="132"/>
        <v>0</v>
      </c>
      <c r="AH238" s="18">
        <f t="shared" si="133"/>
        <v>0</v>
      </c>
      <c r="AI238" s="18">
        <f t="shared" si="134"/>
        <v>0</v>
      </c>
      <c r="AJ238" s="18">
        <f t="shared" si="135"/>
        <v>0</v>
      </c>
      <c r="AK238" s="18">
        <f t="shared" si="136"/>
        <v>0</v>
      </c>
      <c r="AL238" s="18">
        <f t="shared" si="137"/>
        <v>0</v>
      </c>
      <c r="AM238" s="18">
        <f t="shared" si="138"/>
        <v>0</v>
      </c>
      <c r="AN238" s="18">
        <f t="shared" si="139"/>
        <v>0</v>
      </c>
      <c r="AO238" s="18">
        <f t="shared" si="140"/>
        <v>0</v>
      </c>
      <c r="AP238" s="18">
        <f t="shared" si="141"/>
        <v>0</v>
      </c>
      <c r="AQ238" s="18">
        <f t="shared" si="142"/>
        <v>0</v>
      </c>
      <c r="AR238" s="18">
        <f t="shared" si="143"/>
        <v>0</v>
      </c>
      <c r="AS238" s="18">
        <f t="shared" si="144"/>
        <v>0</v>
      </c>
      <c r="AT238" s="18">
        <f t="shared" si="145"/>
        <v>0</v>
      </c>
      <c r="AU238" s="18">
        <f t="shared" si="146"/>
        <v>0</v>
      </c>
      <c r="AV238" s="18">
        <f t="shared" si="147"/>
        <v>0</v>
      </c>
      <c r="AW238" s="18">
        <f t="shared" si="148"/>
        <v>0</v>
      </c>
      <c r="AX238" s="18">
        <f t="shared" si="149"/>
        <v>0</v>
      </c>
      <c r="AY238" s="18">
        <f t="shared" si="150"/>
        <v>0</v>
      </c>
      <c r="AZ238" s="18" t="str">
        <f t="shared" si="151"/>
        <v/>
      </c>
    </row>
    <row r="239" spans="1:52" ht="16">
      <c r="A239" s="8">
        <v>234</v>
      </c>
      <c r="B239" s="1" t="s">
        <v>981</v>
      </c>
      <c r="C239">
        <f t="shared" si="153"/>
        <v>0</v>
      </c>
      <c r="D239">
        <f t="shared" si="153"/>
        <v>0</v>
      </c>
      <c r="E239">
        <f t="shared" si="153"/>
        <v>0</v>
      </c>
      <c r="F239">
        <f t="shared" si="153"/>
        <v>0</v>
      </c>
      <c r="G239">
        <f t="shared" si="153"/>
        <v>0</v>
      </c>
      <c r="H239">
        <f t="shared" si="153"/>
        <v>0</v>
      </c>
      <c r="I239">
        <f t="shared" si="153"/>
        <v>0</v>
      </c>
      <c r="J239">
        <f t="shared" si="153"/>
        <v>0</v>
      </c>
      <c r="K239">
        <f t="shared" si="153"/>
        <v>0</v>
      </c>
      <c r="L239">
        <f t="shared" si="153"/>
        <v>0</v>
      </c>
      <c r="M239">
        <f t="shared" si="153"/>
        <v>0</v>
      </c>
      <c r="N239">
        <f t="shared" si="153"/>
        <v>0</v>
      </c>
      <c r="O239" s="21">
        <f t="shared" si="118"/>
        <v>1</v>
      </c>
      <c r="P239" s="22" t="str">
        <f t="shared" si="154"/>
        <v>CONACYT (Mexico); Imperial College London</v>
      </c>
      <c r="Q239">
        <f t="shared" si="119"/>
        <v>0</v>
      </c>
      <c r="R239">
        <f t="shared" si="120"/>
        <v>0</v>
      </c>
      <c r="S239">
        <f t="shared" si="120"/>
        <v>0</v>
      </c>
      <c r="T239">
        <f t="shared" si="121"/>
        <v>0</v>
      </c>
      <c r="U239" s="36" t="s">
        <v>22</v>
      </c>
      <c r="V239">
        <f t="shared" si="122"/>
        <v>1</v>
      </c>
      <c r="W239">
        <f t="shared" si="122"/>
        <v>0</v>
      </c>
      <c r="X239" s="21">
        <f t="shared" si="123"/>
        <v>0</v>
      </c>
      <c r="Y239" s="18">
        <f t="shared" si="124"/>
        <v>0</v>
      </c>
      <c r="Z239" s="18">
        <f t="shared" si="125"/>
        <v>0</v>
      </c>
      <c r="AA239" s="18">
        <f t="shared" si="126"/>
        <v>0</v>
      </c>
      <c r="AB239" s="18">
        <f t="shared" si="127"/>
        <v>0</v>
      </c>
      <c r="AC239" s="18">
        <f t="shared" si="128"/>
        <v>0</v>
      </c>
      <c r="AD239" s="18">
        <f t="shared" si="129"/>
        <v>0</v>
      </c>
      <c r="AE239" s="18">
        <f t="shared" si="130"/>
        <v>0</v>
      </c>
      <c r="AF239" s="18">
        <f t="shared" si="131"/>
        <v>0</v>
      </c>
      <c r="AG239" s="18">
        <f t="shared" si="132"/>
        <v>0</v>
      </c>
      <c r="AH239" s="18">
        <f t="shared" si="133"/>
        <v>0</v>
      </c>
      <c r="AI239" s="18">
        <f t="shared" si="134"/>
        <v>0</v>
      </c>
      <c r="AJ239" s="18">
        <f t="shared" si="135"/>
        <v>0</v>
      </c>
      <c r="AK239" s="18">
        <f t="shared" si="136"/>
        <v>0</v>
      </c>
      <c r="AL239" s="18">
        <f t="shared" si="137"/>
        <v>0</v>
      </c>
      <c r="AM239" s="18">
        <f t="shared" si="138"/>
        <v>0</v>
      </c>
      <c r="AN239" s="18">
        <f t="shared" si="139"/>
        <v>0</v>
      </c>
      <c r="AO239" s="18">
        <f t="shared" si="140"/>
        <v>0</v>
      </c>
      <c r="AP239" s="18">
        <f t="shared" si="141"/>
        <v>0</v>
      </c>
      <c r="AQ239" s="18">
        <f t="shared" si="142"/>
        <v>0</v>
      </c>
      <c r="AR239" s="18">
        <f t="shared" si="143"/>
        <v>0</v>
      </c>
      <c r="AS239" s="18">
        <f t="shared" si="144"/>
        <v>0</v>
      </c>
      <c r="AT239" s="18">
        <f t="shared" si="145"/>
        <v>0</v>
      </c>
      <c r="AU239" s="18">
        <f t="shared" si="146"/>
        <v>0</v>
      </c>
      <c r="AV239" s="18">
        <f t="shared" si="147"/>
        <v>0</v>
      </c>
      <c r="AW239" s="18">
        <f t="shared" si="148"/>
        <v>0</v>
      </c>
      <c r="AX239" s="18">
        <f t="shared" si="149"/>
        <v>0</v>
      </c>
      <c r="AY239" s="18">
        <f t="shared" si="150"/>
        <v>0</v>
      </c>
      <c r="AZ239" s="18" t="str">
        <f t="shared" si="151"/>
        <v/>
      </c>
    </row>
    <row r="240" spans="1:52" ht="16">
      <c r="A240" s="8">
        <v>235</v>
      </c>
      <c r="B240" s="1" t="s">
        <v>863</v>
      </c>
      <c r="C240">
        <f t="shared" si="153"/>
        <v>0</v>
      </c>
      <c r="D240">
        <f t="shared" si="153"/>
        <v>0</v>
      </c>
      <c r="E240">
        <f t="shared" si="153"/>
        <v>0</v>
      </c>
      <c r="F240">
        <f t="shared" si="153"/>
        <v>0</v>
      </c>
      <c r="G240">
        <f t="shared" si="153"/>
        <v>0</v>
      </c>
      <c r="H240">
        <f t="shared" si="153"/>
        <v>0</v>
      </c>
      <c r="I240">
        <f t="shared" si="153"/>
        <v>0</v>
      </c>
      <c r="J240">
        <f t="shared" si="153"/>
        <v>0</v>
      </c>
      <c r="K240">
        <f t="shared" si="153"/>
        <v>0</v>
      </c>
      <c r="L240">
        <f t="shared" si="153"/>
        <v>0</v>
      </c>
      <c r="M240">
        <f t="shared" si="153"/>
        <v>0</v>
      </c>
      <c r="N240">
        <f t="shared" si="153"/>
        <v>0</v>
      </c>
      <c r="O240" s="21">
        <f t="shared" si="118"/>
        <v>1</v>
      </c>
      <c r="P240" s="22" t="str">
        <f t="shared" si="154"/>
        <v>EU Commission</v>
      </c>
      <c r="Q240">
        <f t="shared" si="119"/>
        <v>0</v>
      </c>
      <c r="R240">
        <f t="shared" si="120"/>
        <v>0</v>
      </c>
      <c r="S240">
        <f t="shared" si="120"/>
        <v>0</v>
      </c>
      <c r="T240">
        <f t="shared" si="121"/>
        <v>0</v>
      </c>
      <c r="U240" s="36" t="s">
        <v>22</v>
      </c>
      <c r="V240">
        <f t="shared" si="122"/>
        <v>1</v>
      </c>
      <c r="W240">
        <f t="shared" si="122"/>
        <v>0</v>
      </c>
      <c r="X240" s="21">
        <f t="shared" si="123"/>
        <v>0</v>
      </c>
      <c r="Y240" s="18">
        <f t="shared" si="124"/>
        <v>0</v>
      </c>
      <c r="Z240" s="18">
        <f t="shared" si="125"/>
        <v>0</v>
      </c>
      <c r="AA240" s="18">
        <f t="shared" si="126"/>
        <v>0</v>
      </c>
      <c r="AB240" s="18">
        <f t="shared" si="127"/>
        <v>0</v>
      </c>
      <c r="AC240" s="18">
        <f t="shared" si="128"/>
        <v>0</v>
      </c>
      <c r="AD240" s="18">
        <f t="shared" si="129"/>
        <v>0</v>
      </c>
      <c r="AE240" s="18">
        <f t="shared" si="130"/>
        <v>0</v>
      </c>
      <c r="AF240" s="18">
        <f t="shared" si="131"/>
        <v>0</v>
      </c>
      <c r="AG240" s="18">
        <f t="shared" si="132"/>
        <v>0</v>
      </c>
      <c r="AH240" s="18">
        <f t="shared" si="133"/>
        <v>0</v>
      </c>
      <c r="AI240" s="18">
        <f t="shared" si="134"/>
        <v>0</v>
      </c>
      <c r="AJ240" s="18">
        <f t="shared" si="135"/>
        <v>0</v>
      </c>
      <c r="AK240" s="18">
        <f t="shared" si="136"/>
        <v>0</v>
      </c>
      <c r="AL240" s="18">
        <f t="shared" si="137"/>
        <v>0</v>
      </c>
      <c r="AM240" s="18">
        <f t="shared" si="138"/>
        <v>0</v>
      </c>
      <c r="AN240" s="18">
        <f t="shared" si="139"/>
        <v>0</v>
      </c>
      <c r="AO240" s="18">
        <f t="shared" si="140"/>
        <v>0</v>
      </c>
      <c r="AP240" s="18">
        <f t="shared" si="141"/>
        <v>0</v>
      </c>
      <c r="AQ240" s="18">
        <f t="shared" si="142"/>
        <v>0</v>
      </c>
      <c r="AR240" s="18">
        <f t="shared" si="143"/>
        <v>0</v>
      </c>
      <c r="AS240" s="18">
        <f t="shared" si="144"/>
        <v>0</v>
      </c>
      <c r="AT240" s="18">
        <f t="shared" si="145"/>
        <v>0</v>
      </c>
      <c r="AU240" s="18">
        <f t="shared" si="146"/>
        <v>0</v>
      </c>
      <c r="AV240" s="18">
        <f t="shared" si="147"/>
        <v>0</v>
      </c>
      <c r="AW240" s="18">
        <f t="shared" si="148"/>
        <v>0</v>
      </c>
      <c r="AX240" s="18">
        <f t="shared" si="149"/>
        <v>0</v>
      </c>
      <c r="AY240" s="18">
        <f t="shared" si="150"/>
        <v>0</v>
      </c>
      <c r="AZ240" s="18" t="str">
        <f t="shared" si="151"/>
        <v/>
      </c>
    </row>
    <row r="241" spans="1:52" ht="16">
      <c r="A241" s="8">
        <v>236</v>
      </c>
      <c r="B241" s="1" t="s">
        <v>85</v>
      </c>
      <c r="C241">
        <f t="shared" si="153"/>
        <v>0</v>
      </c>
      <c r="D241">
        <f t="shared" si="153"/>
        <v>0</v>
      </c>
      <c r="E241">
        <f t="shared" si="153"/>
        <v>0</v>
      </c>
      <c r="F241">
        <f t="shared" si="153"/>
        <v>0</v>
      </c>
      <c r="G241">
        <f t="shared" si="153"/>
        <v>0</v>
      </c>
      <c r="H241">
        <f t="shared" si="153"/>
        <v>0</v>
      </c>
      <c r="I241">
        <f t="shared" si="153"/>
        <v>0</v>
      </c>
      <c r="J241">
        <f t="shared" si="153"/>
        <v>1</v>
      </c>
      <c r="K241">
        <f t="shared" si="153"/>
        <v>0</v>
      </c>
      <c r="L241">
        <f t="shared" si="153"/>
        <v>0</v>
      </c>
      <c r="M241">
        <f t="shared" si="153"/>
        <v>0</v>
      </c>
      <c r="N241">
        <f t="shared" si="153"/>
        <v>0</v>
      </c>
      <c r="O241" s="21">
        <f t="shared" si="118"/>
        <v>0</v>
      </c>
      <c r="P241" s="22" t="str">
        <f t="shared" si="154"/>
        <v/>
      </c>
      <c r="Q241">
        <f t="shared" si="119"/>
        <v>0</v>
      </c>
      <c r="R241">
        <f t="shared" si="120"/>
        <v>0</v>
      </c>
      <c r="S241">
        <f t="shared" si="120"/>
        <v>0</v>
      </c>
      <c r="T241">
        <f t="shared" si="121"/>
        <v>0</v>
      </c>
      <c r="U241" s="36" t="s">
        <v>22</v>
      </c>
      <c r="V241">
        <f t="shared" si="122"/>
        <v>1</v>
      </c>
      <c r="W241">
        <f t="shared" si="122"/>
        <v>0</v>
      </c>
      <c r="X241" s="21">
        <f t="shared" si="123"/>
        <v>0</v>
      </c>
      <c r="Y241" s="18">
        <f t="shared" si="124"/>
        <v>0</v>
      </c>
      <c r="Z241" s="18">
        <f t="shared" si="125"/>
        <v>0</v>
      </c>
      <c r="AA241" s="18">
        <f t="shared" si="126"/>
        <v>0</v>
      </c>
      <c r="AB241" s="18">
        <f t="shared" si="127"/>
        <v>0</v>
      </c>
      <c r="AC241" s="18">
        <f t="shared" si="128"/>
        <v>0</v>
      </c>
      <c r="AD241" s="18">
        <f t="shared" si="129"/>
        <v>0</v>
      </c>
      <c r="AE241" s="18">
        <f t="shared" si="130"/>
        <v>0</v>
      </c>
      <c r="AF241" s="18">
        <f t="shared" si="131"/>
        <v>0</v>
      </c>
      <c r="AG241" s="18">
        <f t="shared" si="132"/>
        <v>0</v>
      </c>
      <c r="AH241" s="18">
        <f t="shared" si="133"/>
        <v>0</v>
      </c>
      <c r="AI241" s="18">
        <f t="shared" si="134"/>
        <v>0</v>
      </c>
      <c r="AJ241" s="18">
        <f t="shared" si="135"/>
        <v>1</v>
      </c>
      <c r="AK241" s="18">
        <f t="shared" si="136"/>
        <v>0</v>
      </c>
      <c r="AL241" s="18">
        <f t="shared" si="137"/>
        <v>0</v>
      </c>
      <c r="AM241" s="18">
        <f t="shared" si="138"/>
        <v>0</v>
      </c>
      <c r="AN241" s="18">
        <f t="shared" si="139"/>
        <v>0</v>
      </c>
      <c r="AO241" s="18">
        <f t="shared" si="140"/>
        <v>0</v>
      </c>
      <c r="AP241" s="18">
        <f t="shared" si="141"/>
        <v>0</v>
      </c>
      <c r="AQ241" s="18">
        <f t="shared" si="142"/>
        <v>0</v>
      </c>
      <c r="AR241" s="18">
        <f t="shared" si="143"/>
        <v>0</v>
      </c>
      <c r="AS241" s="18">
        <f t="shared" si="144"/>
        <v>0</v>
      </c>
      <c r="AT241" s="18">
        <f t="shared" si="145"/>
        <v>0</v>
      </c>
      <c r="AU241" s="18">
        <f t="shared" si="146"/>
        <v>0</v>
      </c>
      <c r="AV241" s="18">
        <f t="shared" si="147"/>
        <v>0</v>
      </c>
      <c r="AW241" s="18">
        <f t="shared" si="148"/>
        <v>0</v>
      </c>
      <c r="AX241" s="18">
        <f t="shared" si="149"/>
        <v>0</v>
      </c>
      <c r="AY241" s="18">
        <f t="shared" si="150"/>
        <v>0</v>
      </c>
      <c r="AZ241" s="18" t="str">
        <f t="shared" si="151"/>
        <v/>
      </c>
    </row>
    <row r="242" spans="1:52" ht="16">
      <c r="A242" s="8">
        <v>237</v>
      </c>
      <c r="B242" s="1" t="s">
        <v>60</v>
      </c>
      <c r="C242">
        <f t="shared" si="153"/>
        <v>0</v>
      </c>
      <c r="D242">
        <f t="shared" si="153"/>
        <v>0</v>
      </c>
      <c r="E242">
        <f t="shared" si="153"/>
        <v>0</v>
      </c>
      <c r="F242">
        <f t="shared" si="153"/>
        <v>0</v>
      </c>
      <c r="G242">
        <f t="shared" si="153"/>
        <v>0</v>
      </c>
      <c r="H242">
        <f t="shared" si="153"/>
        <v>0</v>
      </c>
      <c r="I242">
        <f t="shared" si="153"/>
        <v>0</v>
      </c>
      <c r="J242">
        <f t="shared" si="153"/>
        <v>0</v>
      </c>
      <c r="K242">
        <f t="shared" si="153"/>
        <v>0</v>
      </c>
      <c r="L242">
        <f t="shared" si="153"/>
        <v>0</v>
      </c>
      <c r="M242">
        <f t="shared" si="153"/>
        <v>1</v>
      </c>
      <c r="N242">
        <f t="shared" si="153"/>
        <v>0</v>
      </c>
      <c r="O242" s="21">
        <f t="shared" si="118"/>
        <v>0</v>
      </c>
      <c r="P242" s="22" t="str">
        <f t="shared" si="154"/>
        <v/>
      </c>
      <c r="Q242">
        <f t="shared" si="119"/>
        <v>0</v>
      </c>
      <c r="R242">
        <f t="shared" si="120"/>
        <v>0</v>
      </c>
      <c r="S242">
        <f t="shared" si="120"/>
        <v>0</v>
      </c>
      <c r="T242">
        <f t="shared" si="121"/>
        <v>0</v>
      </c>
      <c r="U242" s="36" t="s">
        <v>22</v>
      </c>
      <c r="V242">
        <f t="shared" si="122"/>
        <v>1</v>
      </c>
      <c r="W242">
        <f t="shared" si="122"/>
        <v>0</v>
      </c>
      <c r="X242" s="21">
        <f t="shared" si="123"/>
        <v>0</v>
      </c>
      <c r="Y242" s="18">
        <f t="shared" si="124"/>
        <v>0</v>
      </c>
      <c r="Z242" s="18">
        <f t="shared" si="125"/>
        <v>0</v>
      </c>
      <c r="AA242" s="18">
        <f t="shared" si="126"/>
        <v>0</v>
      </c>
      <c r="AB242" s="18">
        <f t="shared" si="127"/>
        <v>0</v>
      </c>
      <c r="AC242" s="18">
        <f t="shared" si="128"/>
        <v>0</v>
      </c>
      <c r="AD242" s="18">
        <f t="shared" si="129"/>
        <v>0</v>
      </c>
      <c r="AE242" s="18">
        <f t="shared" si="130"/>
        <v>0</v>
      </c>
      <c r="AF242" s="18">
        <f t="shared" si="131"/>
        <v>0</v>
      </c>
      <c r="AG242" s="18">
        <f t="shared" si="132"/>
        <v>0</v>
      </c>
      <c r="AH242" s="18">
        <f t="shared" si="133"/>
        <v>0</v>
      </c>
      <c r="AI242" s="18">
        <f t="shared" si="134"/>
        <v>0</v>
      </c>
      <c r="AJ242" s="18">
        <f t="shared" si="135"/>
        <v>0</v>
      </c>
      <c r="AK242" s="18">
        <f t="shared" si="136"/>
        <v>0</v>
      </c>
      <c r="AL242" s="18">
        <f t="shared" si="137"/>
        <v>0</v>
      </c>
      <c r="AM242" s="18">
        <f t="shared" si="138"/>
        <v>0</v>
      </c>
      <c r="AN242" s="18">
        <f t="shared" si="139"/>
        <v>0</v>
      </c>
      <c r="AO242" s="18">
        <f t="shared" si="140"/>
        <v>0</v>
      </c>
      <c r="AP242" s="18">
        <f t="shared" si="141"/>
        <v>1</v>
      </c>
      <c r="AQ242" s="18">
        <f t="shared" si="142"/>
        <v>0</v>
      </c>
      <c r="AR242" s="18">
        <f t="shared" si="143"/>
        <v>0</v>
      </c>
      <c r="AS242" s="18">
        <f t="shared" si="144"/>
        <v>0</v>
      </c>
      <c r="AT242" s="18">
        <f t="shared" si="145"/>
        <v>0</v>
      </c>
      <c r="AU242" s="18">
        <f t="shared" si="146"/>
        <v>0</v>
      </c>
      <c r="AV242" s="18">
        <f t="shared" si="147"/>
        <v>0</v>
      </c>
      <c r="AW242" s="18">
        <f t="shared" si="148"/>
        <v>0</v>
      </c>
      <c r="AX242" s="18">
        <f t="shared" si="149"/>
        <v>0</v>
      </c>
      <c r="AY242" s="18">
        <f t="shared" si="150"/>
        <v>0</v>
      </c>
      <c r="AZ242" s="18" t="str">
        <f t="shared" si="151"/>
        <v/>
      </c>
    </row>
    <row r="243" spans="1:52" ht="16">
      <c r="A243" s="8">
        <v>238</v>
      </c>
      <c r="B243" s="1" t="s">
        <v>828</v>
      </c>
      <c r="C243">
        <f t="shared" si="153"/>
        <v>0</v>
      </c>
      <c r="D243">
        <f t="shared" si="153"/>
        <v>0</v>
      </c>
      <c r="E243">
        <f t="shared" si="153"/>
        <v>0</v>
      </c>
      <c r="F243">
        <f t="shared" si="153"/>
        <v>0</v>
      </c>
      <c r="G243">
        <f t="shared" si="153"/>
        <v>0</v>
      </c>
      <c r="H243">
        <f t="shared" si="153"/>
        <v>0</v>
      </c>
      <c r="I243">
        <f t="shared" si="153"/>
        <v>0</v>
      </c>
      <c r="J243">
        <f t="shared" si="153"/>
        <v>0</v>
      </c>
      <c r="K243">
        <f t="shared" si="153"/>
        <v>0</v>
      </c>
      <c r="L243">
        <f t="shared" si="153"/>
        <v>0</v>
      </c>
      <c r="M243">
        <f t="shared" si="153"/>
        <v>0</v>
      </c>
      <c r="N243">
        <f t="shared" si="153"/>
        <v>0</v>
      </c>
      <c r="O243" s="21">
        <f t="shared" si="118"/>
        <v>1</v>
      </c>
      <c r="P243" s="22" t="str">
        <f t="shared" si="154"/>
        <v>Smith and nephew fellowship</v>
      </c>
      <c r="Q243">
        <f t="shared" si="119"/>
        <v>0</v>
      </c>
      <c r="R243">
        <f t="shared" si="120"/>
        <v>0</v>
      </c>
      <c r="S243">
        <f t="shared" si="120"/>
        <v>0</v>
      </c>
      <c r="T243">
        <f t="shared" si="121"/>
        <v>0</v>
      </c>
      <c r="U243" s="36" t="s">
        <v>22</v>
      </c>
      <c r="V243">
        <f t="shared" si="122"/>
        <v>1</v>
      </c>
      <c r="W243">
        <f t="shared" si="122"/>
        <v>0</v>
      </c>
      <c r="X243" s="21">
        <f t="shared" si="123"/>
        <v>0</v>
      </c>
      <c r="Y243" s="18">
        <f t="shared" si="124"/>
        <v>0</v>
      </c>
      <c r="Z243" s="18">
        <f t="shared" si="125"/>
        <v>0</v>
      </c>
      <c r="AA243" s="18">
        <f t="shared" si="126"/>
        <v>0</v>
      </c>
      <c r="AB243" s="18">
        <f t="shared" si="127"/>
        <v>0</v>
      </c>
      <c r="AC243" s="18">
        <f t="shared" si="128"/>
        <v>0</v>
      </c>
      <c r="AD243" s="18">
        <f t="shared" si="129"/>
        <v>0</v>
      </c>
      <c r="AE243" s="18">
        <f t="shared" si="130"/>
        <v>0</v>
      </c>
      <c r="AF243" s="18">
        <f t="shared" si="131"/>
        <v>0</v>
      </c>
      <c r="AG243" s="18">
        <f t="shared" si="132"/>
        <v>0</v>
      </c>
      <c r="AH243" s="18">
        <f t="shared" si="133"/>
        <v>0</v>
      </c>
      <c r="AI243" s="18">
        <f t="shared" si="134"/>
        <v>0</v>
      </c>
      <c r="AJ243" s="18">
        <f t="shared" si="135"/>
        <v>0</v>
      </c>
      <c r="AK243" s="18">
        <f t="shared" si="136"/>
        <v>0</v>
      </c>
      <c r="AL243" s="18">
        <f t="shared" si="137"/>
        <v>0</v>
      </c>
      <c r="AM243" s="18">
        <f t="shared" si="138"/>
        <v>0</v>
      </c>
      <c r="AN243" s="18">
        <f t="shared" si="139"/>
        <v>0</v>
      </c>
      <c r="AO243" s="18">
        <f t="shared" si="140"/>
        <v>0</v>
      </c>
      <c r="AP243" s="18">
        <f t="shared" si="141"/>
        <v>0</v>
      </c>
      <c r="AQ243" s="18">
        <f t="shared" si="142"/>
        <v>0</v>
      </c>
      <c r="AR243" s="18">
        <f t="shared" si="143"/>
        <v>0</v>
      </c>
      <c r="AS243" s="18">
        <f t="shared" si="144"/>
        <v>0</v>
      </c>
      <c r="AT243" s="18">
        <f t="shared" si="145"/>
        <v>0</v>
      </c>
      <c r="AU243" s="18">
        <f t="shared" si="146"/>
        <v>0</v>
      </c>
      <c r="AV243" s="18">
        <f t="shared" si="147"/>
        <v>0</v>
      </c>
      <c r="AW243" s="18">
        <f t="shared" si="148"/>
        <v>0</v>
      </c>
      <c r="AX243" s="18">
        <f t="shared" si="149"/>
        <v>0</v>
      </c>
      <c r="AY243" s="18">
        <f t="shared" si="150"/>
        <v>0</v>
      </c>
      <c r="AZ243" s="18" t="str">
        <f t="shared" si="151"/>
        <v/>
      </c>
    </row>
    <row r="244" spans="1:52" ht="16">
      <c r="A244" s="8">
        <v>239</v>
      </c>
      <c r="B244" s="1" t="s">
        <v>20</v>
      </c>
      <c r="C244">
        <f t="shared" si="153"/>
        <v>0</v>
      </c>
      <c r="D244">
        <f t="shared" si="153"/>
        <v>0</v>
      </c>
      <c r="E244">
        <f t="shared" si="153"/>
        <v>0</v>
      </c>
      <c r="F244">
        <f t="shared" si="153"/>
        <v>0</v>
      </c>
      <c r="G244">
        <f t="shared" si="153"/>
        <v>1</v>
      </c>
      <c r="H244">
        <f t="shared" si="153"/>
        <v>0</v>
      </c>
      <c r="I244">
        <f t="shared" si="153"/>
        <v>0</v>
      </c>
      <c r="J244">
        <f t="shared" si="153"/>
        <v>0</v>
      </c>
      <c r="K244">
        <f t="shared" si="153"/>
        <v>0</v>
      </c>
      <c r="L244">
        <f t="shared" si="153"/>
        <v>0</v>
      </c>
      <c r="M244">
        <f t="shared" si="153"/>
        <v>0</v>
      </c>
      <c r="N244">
        <f t="shared" si="153"/>
        <v>0</v>
      </c>
      <c r="O244" s="21">
        <f t="shared" si="118"/>
        <v>0</v>
      </c>
      <c r="P244" s="22" t="str">
        <f t="shared" si="154"/>
        <v/>
      </c>
      <c r="Q244">
        <f t="shared" si="119"/>
        <v>0</v>
      </c>
      <c r="R244">
        <f t="shared" si="120"/>
        <v>0</v>
      </c>
      <c r="S244">
        <f t="shared" si="120"/>
        <v>0</v>
      </c>
      <c r="T244">
        <f t="shared" si="121"/>
        <v>0</v>
      </c>
      <c r="U244" s="36" t="s">
        <v>22</v>
      </c>
      <c r="V244">
        <f t="shared" si="122"/>
        <v>1</v>
      </c>
      <c r="W244">
        <f t="shared" si="122"/>
        <v>0</v>
      </c>
      <c r="X244" s="21">
        <f t="shared" si="123"/>
        <v>0</v>
      </c>
      <c r="Y244" s="18">
        <f t="shared" si="124"/>
        <v>0</v>
      </c>
      <c r="Z244" s="18">
        <f t="shared" si="125"/>
        <v>0</v>
      </c>
      <c r="AA244" s="18">
        <f t="shared" si="126"/>
        <v>0</v>
      </c>
      <c r="AB244" s="18">
        <f t="shared" si="127"/>
        <v>0</v>
      </c>
      <c r="AC244" s="18">
        <f t="shared" si="128"/>
        <v>0</v>
      </c>
      <c r="AD244" s="18">
        <f t="shared" si="129"/>
        <v>1</v>
      </c>
      <c r="AE244" s="18">
        <f t="shared" si="130"/>
        <v>0</v>
      </c>
      <c r="AF244" s="18">
        <f t="shared" si="131"/>
        <v>0</v>
      </c>
      <c r="AG244" s="18">
        <f t="shared" si="132"/>
        <v>0</v>
      </c>
      <c r="AH244" s="18">
        <f t="shared" si="133"/>
        <v>0</v>
      </c>
      <c r="AI244" s="18">
        <f t="shared" si="134"/>
        <v>0</v>
      </c>
      <c r="AJ244" s="18">
        <f t="shared" si="135"/>
        <v>0</v>
      </c>
      <c r="AK244" s="18">
        <f t="shared" si="136"/>
        <v>0</v>
      </c>
      <c r="AL244" s="18">
        <f t="shared" si="137"/>
        <v>0</v>
      </c>
      <c r="AM244" s="18">
        <f t="shared" si="138"/>
        <v>0</v>
      </c>
      <c r="AN244" s="18">
        <f t="shared" si="139"/>
        <v>0</v>
      </c>
      <c r="AO244" s="18">
        <f t="shared" si="140"/>
        <v>0</v>
      </c>
      <c r="AP244" s="18">
        <f t="shared" si="141"/>
        <v>0</v>
      </c>
      <c r="AQ244" s="18">
        <f t="shared" si="142"/>
        <v>0</v>
      </c>
      <c r="AR244" s="18">
        <f t="shared" si="143"/>
        <v>0</v>
      </c>
      <c r="AS244" s="18">
        <f t="shared" si="144"/>
        <v>0</v>
      </c>
      <c r="AT244" s="18">
        <f t="shared" si="145"/>
        <v>0</v>
      </c>
      <c r="AU244" s="18">
        <f t="shared" si="146"/>
        <v>0</v>
      </c>
      <c r="AV244" s="18">
        <f t="shared" si="147"/>
        <v>0</v>
      </c>
      <c r="AW244" s="18">
        <f t="shared" si="148"/>
        <v>0</v>
      </c>
      <c r="AX244" s="18">
        <f t="shared" si="149"/>
        <v>0</v>
      </c>
      <c r="AY244" s="18">
        <f t="shared" si="150"/>
        <v>0</v>
      </c>
      <c r="AZ244" s="18" t="str">
        <f t="shared" si="151"/>
        <v/>
      </c>
    </row>
    <row r="245" spans="1:52" ht="16">
      <c r="A245" s="8">
        <v>240</v>
      </c>
      <c r="B245" s="1" t="s">
        <v>324</v>
      </c>
      <c r="C245">
        <f t="shared" si="153"/>
        <v>0</v>
      </c>
      <c r="D245">
        <f t="shared" si="153"/>
        <v>0</v>
      </c>
      <c r="E245">
        <f t="shared" si="153"/>
        <v>0</v>
      </c>
      <c r="F245">
        <f t="shared" si="153"/>
        <v>0</v>
      </c>
      <c r="G245">
        <f t="shared" si="153"/>
        <v>0</v>
      </c>
      <c r="H245">
        <f t="shared" si="153"/>
        <v>0</v>
      </c>
      <c r="I245">
        <f t="shared" si="153"/>
        <v>0</v>
      </c>
      <c r="J245">
        <f t="shared" si="153"/>
        <v>0</v>
      </c>
      <c r="K245">
        <f t="shared" si="153"/>
        <v>0</v>
      </c>
      <c r="L245">
        <f t="shared" si="153"/>
        <v>0</v>
      </c>
      <c r="M245">
        <f t="shared" si="153"/>
        <v>0</v>
      </c>
      <c r="N245">
        <f t="shared" si="153"/>
        <v>0</v>
      </c>
      <c r="O245" s="21">
        <f t="shared" si="118"/>
        <v>1</v>
      </c>
      <c r="P245" s="22" t="str">
        <f t="shared" si="154"/>
        <v>NIHR</v>
      </c>
      <c r="Q245">
        <f t="shared" si="119"/>
        <v>0</v>
      </c>
      <c r="R245">
        <f t="shared" si="120"/>
        <v>0</v>
      </c>
      <c r="S245">
        <f t="shared" si="120"/>
        <v>1</v>
      </c>
      <c r="T245">
        <f t="shared" si="121"/>
        <v>0</v>
      </c>
      <c r="U245" s="36" t="s">
        <v>24</v>
      </c>
      <c r="V245">
        <f t="shared" si="122"/>
        <v>0</v>
      </c>
      <c r="W245">
        <f t="shared" si="122"/>
        <v>1</v>
      </c>
      <c r="X245" s="21">
        <f t="shared" si="123"/>
        <v>0</v>
      </c>
      <c r="Y245" s="18">
        <f t="shared" si="124"/>
        <v>0</v>
      </c>
      <c r="Z245" s="18">
        <f t="shared" si="125"/>
        <v>0</v>
      </c>
      <c r="AA245" s="18">
        <f t="shared" si="126"/>
        <v>0</v>
      </c>
      <c r="AB245" s="18">
        <f t="shared" si="127"/>
        <v>0</v>
      </c>
      <c r="AC245" s="18">
        <f t="shared" si="128"/>
        <v>0</v>
      </c>
      <c r="AD245" s="18">
        <f t="shared" si="129"/>
        <v>0</v>
      </c>
      <c r="AE245" s="18">
        <f t="shared" si="130"/>
        <v>0</v>
      </c>
      <c r="AF245" s="18">
        <f t="shared" si="131"/>
        <v>0</v>
      </c>
      <c r="AG245" s="18">
        <f t="shared" si="132"/>
        <v>0</v>
      </c>
      <c r="AH245" s="18">
        <f t="shared" si="133"/>
        <v>0</v>
      </c>
      <c r="AI245" s="18">
        <f t="shared" si="134"/>
        <v>0</v>
      </c>
      <c r="AJ245" s="18">
        <f t="shared" si="135"/>
        <v>0</v>
      </c>
      <c r="AK245" s="18">
        <f t="shared" si="136"/>
        <v>0</v>
      </c>
      <c r="AL245" s="18">
        <f t="shared" si="137"/>
        <v>0</v>
      </c>
      <c r="AM245" s="18">
        <f t="shared" si="138"/>
        <v>0</v>
      </c>
      <c r="AN245" s="18">
        <f t="shared" si="139"/>
        <v>0</v>
      </c>
      <c r="AO245" s="18">
        <f t="shared" si="140"/>
        <v>0</v>
      </c>
      <c r="AP245" s="18">
        <f t="shared" si="141"/>
        <v>0</v>
      </c>
      <c r="AQ245" s="18">
        <f t="shared" si="142"/>
        <v>0</v>
      </c>
      <c r="AR245" s="18">
        <f t="shared" si="143"/>
        <v>0</v>
      </c>
      <c r="AS245" s="18">
        <f t="shared" si="144"/>
        <v>0</v>
      </c>
      <c r="AT245" s="18">
        <f t="shared" si="145"/>
        <v>0</v>
      </c>
      <c r="AU245" s="18">
        <f t="shared" si="146"/>
        <v>0</v>
      </c>
      <c r="AV245" s="18">
        <f t="shared" si="147"/>
        <v>0</v>
      </c>
      <c r="AW245" s="18">
        <f t="shared" si="148"/>
        <v>0</v>
      </c>
      <c r="AX245" s="18">
        <f t="shared" si="149"/>
        <v>0</v>
      </c>
      <c r="AY245" s="18">
        <f t="shared" si="150"/>
        <v>1</v>
      </c>
      <c r="AZ245" s="18" t="str">
        <f t="shared" si="151"/>
        <v/>
      </c>
    </row>
    <row r="246" spans="1:52" ht="16">
      <c r="A246" s="8">
        <v>241</v>
      </c>
      <c r="B246" s="1" t="s">
        <v>60</v>
      </c>
      <c r="C246">
        <f t="shared" si="153"/>
        <v>0</v>
      </c>
      <c r="D246">
        <f t="shared" si="153"/>
        <v>0</v>
      </c>
      <c r="E246">
        <f t="shared" si="153"/>
        <v>0</v>
      </c>
      <c r="F246">
        <f t="shared" si="153"/>
        <v>0</v>
      </c>
      <c r="G246">
        <f t="shared" si="153"/>
        <v>0</v>
      </c>
      <c r="H246">
        <f t="shared" si="153"/>
        <v>0</v>
      </c>
      <c r="I246">
        <f t="shared" si="153"/>
        <v>0</v>
      </c>
      <c r="J246">
        <f t="shared" si="153"/>
        <v>0</v>
      </c>
      <c r="K246">
        <f t="shared" si="153"/>
        <v>0</v>
      </c>
      <c r="L246">
        <f t="shared" si="153"/>
        <v>0</v>
      </c>
      <c r="M246">
        <f t="shared" si="153"/>
        <v>1</v>
      </c>
      <c r="N246">
        <f t="shared" si="153"/>
        <v>0</v>
      </c>
      <c r="O246" s="21">
        <f t="shared" si="118"/>
        <v>0</v>
      </c>
      <c r="P246" s="22" t="str">
        <f t="shared" si="154"/>
        <v/>
      </c>
      <c r="Q246">
        <f t="shared" si="119"/>
        <v>0</v>
      </c>
      <c r="R246">
        <f t="shared" si="120"/>
        <v>0</v>
      </c>
      <c r="S246">
        <f t="shared" si="120"/>
        <v>0</v>
      </c>
      <c r="T246">
        <f t="shared" si="121"/>
        <v>0</v>
      </c>
      <c r="U246" s="36" t="s">
        <v>22</v>
      </c>
      <c r="V246">
        <f t="shared" si="122"/>
        <v>1</v>
      </c>
      <c r="W246">
        <f t="shared" si="122"/>
        <v>0</v>
      </c>
      <c r="X246" s="21">
        <f t="shared" si="123"/>
        <v>0</v>
      </c>
      <c r="Y246" s="18">
        <f t="shared" si="124"/>
        <v>0</v>
      </c>
      <c r="Z246" s="18">
        <f t="shared" si="125"/>
        <v>0</v>
      </c>
      <c r="AA246" s="18">
        <f t="shared" si="126"/>
        <v>0</v>
      </c>
      <c r="AB246" s="18">
        <f t="shared" si="127"/>
        <v>0</v>
      </c>
      <c r="AC246" s="18">
        <f t="shared" si="128"/>
        <v>0</v>
      </c>
      <c r="AD246" s="18">
        <f t="shared" si="129"/>
        <v>0</v>
      </c>
      <c r="AE246" s="18">
        <f t="shared" si="130"/>
        <v>0</v>
      </c>
      <c r="AF246" s="18">
        <f t="shared" si="131"/>
        <v>0</v>
      </c>
      <c r="AG246" s="18">
        <f t="shared" si="132"/>
        <v>0</v>
      </c>
      <c r="AH246" s="18">
        <f t="shared" si="133"/>
        <v>0</v>
      </c>
      <c r="AI246" s="18">
        <f t="shared" si="134"/>
        <v>0</v>
      </c>
      <c r="AJ246" s="18">
        <f t="shared" si="135"/>
        <v>0</v>
      </c>
      <c r="AK246" s="18">
        <f t="shared" si="136"/>
        <v>0</v>
      </c>
      <c r="AL246" s="18">
        <f t="shared" si="137"/>
        <v>0</v>
      </c>
      <c r="AM246" s="18">
        <f t="shared" si="138"/>
        <v>0</v>
      </c>
      <c r="AN246" s="18">
        <f t="shared" si="139"/>
        <v>0</v>
      </c>
      <c r="AO246" s="18">
        <f t="shared" si="140"/>
        <v>0</v>
      </c>
      <c r="AP246" s="18">
        <f t="shared" si="141"/>
        <v>1</v>
      </c>
      <c r="AQ246" s="18">
        <f t="shared" si="142"/>
        <v>0</v>
      </c>
      <c r="AR246" s="18">
        <f t="shared" si="143"/>
        <v>0</v>
      </c>
      <c r="AS246" s="18">
        <f t="shared" si="144"/>
        <v>0</v>
      </c>
      <c r="AT246" s="18">
        <f t="shared" si="145"/>
        <v>0</v>
      </c>
      <c r="AU246" s="18">
        <f t="shared" si="146"/>
        <v>0</v>
      </c>
      <c r="AV246" s="18">
        <f t="shared" si="147"/>
        <v>0</v>
      </c>
      <c r="AW246" s="18">
        <f t="shared" si="148"/>
        <v>0</v>
      </c>
      <c r="AX246" s="18">
        <f t="shared" si="149"/>
        <v>0</v>
      </c>
      <c r="AY246" s="18">
        <f t="shared" si="150"/>
        <v>0</v>
      </c>
      <c r="AZ246" s="18" t="str">
        <f t="shared" si="151"/>
        <v/>
      </c>
    </row>
    <row r="247" spans="1:52" ht="16">
      <c r="A247" s="8">
        <v>242</v>
      </c>
      <c r="B247" s="1" t="s">
        <v>20</v>
      </c>
      <c r="C247">
        <f t="shared" si="153"/>
        <v>0</v>
      </c>
      <c r="D247">
        <f t="shared" si="153"/>
        <v>0</v>
      </c>
      <c r="E247">
        <f t="shared" si="153"/>
        <v>0</v>
      </c>
      <c r="F247">
        <f t="shared" si="153"/>
        <v>0</v>
      </c>
      <c r="G247">
        <f t="shared" si="153"/>
        <v>1</v>
      </c>
      <c r="H247">
        <f t="shared" si="153"/>
        <v>0</v>
      </c>
      <c r="I247">
        <f t="shared" si="153"/>
        <v>0</v>
      </c>
      <c r="J247">
        <f t="shared" si="153"/>
        <v>0</v>
      </c>
      <c r="K247">
        <f t="shared" si="153"/>
        <v>0</v>
      </c>
      <c r="L247">
        <f t="shared" si="153"/>
        <v>0</v>
      </c>
      <c r="M247">
        <f t="shared" si="153"/>
        <v>0</v>
      </c>
      <c r="N247">
        <f t="shared" si="153"/>
        <v>0</v>
      </c>
      <c r="O247" s="21">
        <f t="shared" si="118"/>
        <v>0</v>
      </c>
      <c r="P247" s="22" t="str">
        <f t="shared" si="154"/>
        <v/>
      </c>
      <c r="Q247">
        <f t="shared" si="119"/>
        <v>0</v>
      </c>
      <c r="R247">
        <f t="shared" si="120"/>
        <v>0</v>
      </c>
      <c r="S247">
        <f t="shared" si="120"/>
        <v>0</v>
      </c>
      <c r="T247">
        <f t="shared" si="121"/>
        <v>0</v>
      </c>
      <c r="U247" s="36" t="s">
        <v>22</v>
      </c>
      <c r="V247">
        <f t="shared" si="122"/>
        <v>1</v>
      </c>
      <c r="W247">
        <f t="shared" si="122"/>
        <v>0</v>
      </c>
      <c r="X247" s="21">
        <f t="shared" si="123"/>
        <v>0</v>
      </c>
      <c r="Y247" s="18">
        <f t="shared" si="124"/>
        <v>0</v>
      </c>
      <c r="Z247" s="18">
        <f t="shared" si="125"/>
        <v>0</v>
      </c>
      <c r="AA247" s="18">
        <f t="shared" si="126"/>
        <v>0</v>
      </c>
      <c r="AB247" s="18">
        <f t="shared" si="127"/>
        <v>0</v>
      </c>
      <c r="AC247" s="18">
        <f t="shared" si="128"/>
        <v>0</v>
      </c>
      <c r="AD247" s="18">
        <f t="shared" si="129"/>
        <v>1</v>
      </c>
      <c r="AE247" s="18">
        <f t="shared" si="130"/>
        <v>0</v>
      </c>
      <c r="AF247" s="18">
        <f t="shared" si="131"/>
        <v>0</v>
      </c>
      <c r="AG247" s="18">
        <f t="shared" si="132"/>
        <v>0</v>
      </c>
      <c r="AH247" s="18">
        <f t="shared" si="133"/>
        <v>0</v>
      </c>
      <c r="AI247" s="18">
        <f t="shared" si="134"/>
        <v>0</v>
      </c>
      <c r="AJ247" s="18">
        <f t="shared" si="135"/>
        <v>0</v>
      </c>
      <c r="AK247" s="18">
        <f t="shared" si="136"/>
        <v>0</v>
      </c>
      <c r="AL247" s="18">
        <f t="shared" si="137"/>
        <v>0</v>
      </c>
      <c r="AM247" s="18">
        <f t="shared" si="138"/>
        <v>0</v>
      </c>
      <c r="AN247" s="18">
        <f t="shared" si="139"/>
        <v>0</v>
      </c>
      <c r="AO247" s="18">
        <f t="shared" si="140"/>
        <v>0</v>
      </c>
      <c r="AP247" s="18">
        <f t="shared" si="141"/>
        <v>0</v>
      </c>
      <c r="AQ247" s="18">
        <f t="shared" si="142"/>
        <v>0</v>
      </c>
      <c r="AR247" s="18">
        <f t="shared" si="143"/>
        <v>0</v>
      </c>
      <c r="AS247" s="18">
        <f t="shared" si="144"/>
        <v>0</v>
      </c>
      <c r="AT247" s="18">
        <f t="shared" si="145"/>
        <v>0</v>
      </c>
      <c r="AU247" s="18">
        <f t="shared" si="146"/>
        <v>0</v>
      </c>
      <c r="AV247" s="18">
        <f t="shared" si="147"/>
        <v>0</v>
      </c>
      <c r="AW247" s="18">
        <f t="shared" si="148"/>
        <v>0</v>
      </c>
      <c r="AX247" s="18">
        <f t="shared" si="149"/>
        <v>0</v>
      </c>
      <c r="AY247" s="18">
        <f t="shared" si="150"/>
        <v>0</v>
      </c>
      <c r="AZ247" s="18" t="str">
        <f t="shared" si="151"/>
        <v/>
      </c>
    </row>
    <row r="248" spans="1:52" ht="16">
      <c r="A248" s="8">
        <v>243</v>
      </c>
      <c r="B248" s="1" t="s">
        <v>946</v>
      </c>
      <c r="C248">
        <f t="shared" si="153"/>
        <v>0</v>
      </c>
      <c r="D248">
        <f t="shared" si="153"/>
        <v>0</v>
      </c>
      <c r="E248">
        <f t="shared" si="153"/>
        <v>0</v>
      </c>
      <c r="F248">
        <f t="shared" si="153"/>
        <v>0</v>
      </c>
      <c r="G248">
        <f t="shared" si="153"/>
        <v>0</v>
      </c>
      <c r="H248">
        <f t="shared" si="153"/>
        <v>0</v>
      </c>
      <c r="I248">
        <f t="shared" si="153"/>
        <v>0</v>
      </c>
      <c r="J248">
        <f t="shared" si="153"/>
        <v>0</v>
      </c>
      <c r="K248">
        <f t="shared" si="153"/>
        <v>0</v>
      </c>
      <c r="L248">
        <f t="shared" si="153"/>
        <v>0</v>
      </c>
      <c r="M248">
        <f t="shared" si="153"/>
        <v>0</v>
      </c>
      <c r="N248">
        <f t="shared" si="153"/>
        <v>0</v>
      </c>
      <c r="O248" s="21">
        <f t="shared" si="118"/>
        <v>1</v>
      </c>
      <c r="P248" s="22" t="str">
        <f t="shared" si="154"/>
        <v>British Veterinary Association, Animal Welfare Foundation</v>
      </c>
      <c r="Q248">
        <f t="shared" si="119"/>
        <v>0</v>
      </c>
      <c r="R248">
        <f t="shared" si="120"/>
        <v>0</v>
      </c>
      <c r="S248">
        <f t="shared" si="120"/>
        <v>0</v>
      </c>
      <c r="T248">
        <f t="shared" si="121"/>
        <v>0</v>
      </c>
      <c r="U248" s="36" t="s">
        <v>22</v>
      </c>
      <c r="V248">
        <f t="shared" si="122"/>
        <v>1</v>
      </c>
      <c r="W248">
        <f t="shared" si="122"/>
        <v>0</v>
      </c>
      <c r="X248" s="21">
        <f t="shared" si="123"/>
        <v>0</v>
      </c>
      <c r="Y248" s="18">
        <f t="shared" si="124"/>
        <v>0</v>
      </c>
      <c r="Z248" s="18">
        <f t="shared" si="125"/>
        <v>0</v>
      </c>
      <c r="AA248" s="18">
        <f t="shared" si="126"/>
        <v>0</v>
      </c>
      <c r="AB248" s="18">
        <f t="shared" si="127"/>
        <v>0</v>
      </c>
      <c r="AC248" s="18">
        <f t="shared" si="128"/>
        <v>0</v>
      </c>
      <c r="AD248" s="18">
        <f t="shared" si="129"/>
        <v>0</v>
      </c>
      <c r="AE248" s="18">
        <f t="shared" si="130"/>
        <v>0</v>
      </c>
      <c r="AF248" s="18">
        <f t="shared" si="131"/>
        <v>0</v>
      </c>
      <c r="AG248" s="18">
        <f t="shared" si="132"/>
        <v>0</v>
      </c>
      <c r="AH248" s="18">
        <f t="shared" si="133"/>
        <v>0</v>
      </c>
      <c r="AI248" s="18">
        <f t="shared" si="134"/>
        <v>0</v>
      </c>
      <c r="AJ248" s="18">
        <f t="shared" si="135"/>
        <v>0</v>
      </c>
      <c r="AK248" s="18">
        <f t="shared" si="136"/>
        <v>0</v>
      </c>
      <c r="AL248" s="18">
        <f t="shared" si="137"/>
        <v>0</v>
      </c>
      <c r="AM248" s="18">
        <f t="shared" si="138"/>
        <v>0</v>
      </c>
      <c r="AN248" s="18">
        <f t="shared" si="139"/>
        <v>0</v>
      </c>
      <c r="AO248" s="18">
        <f t="shared" si="140"/>
        <v>0</v>
      </c>
      <c r="AP248" s="18">
        <f t="shared" si="141"/>
        <v>0</v>
      </c>
      <c r="AQ248" s="18">
        <f t="shared" si="142"/>
        <v>0</v>
      </c>
      <c r="AR248" s="18">
        <f t="shared" si="143"/>
        <v>0</v>
      </c>
      <c r="AS248" s="18">
        <f t="shared" si="144"/>
        <v>0</v>
      </c>
      <c r="AT248" s="18">
        <f t="shared" si="145"/>
        <v>0</v>
      </c>
      <c r="AU248" s="18">
        <f t="shared" si="146"/>
        <v>0</v>
      </c>
      <c r="AV248" s="18">
        <f t="shared" si="147"/>
        <v>0</v>
      </c>
      <c r="AW248" s="18">
        <f t="shared" si="148"/>
        <v>0</v>
      </c>
      <c r="AX248" s="18">
        <f t="shared" si="149"/>
        <v>0</v>
      </c>
      <c r="AY248" s="18">
        <f t="shared" si="150"/>
        <v>0</v>
      </c>
      <c r="AZ248" s="18" t="str">
        <f t="shared" si="151"/>
        <v/>
      </c>
    </row>
    <row r="249" spans="1:52" ht="16">
      <c r="A249" s="8">
        <v>244</v>
      </c>
      <c r="B249" s="1" t="s">
        <v>745</v>
      </c>
      <c r="C249">
        <f t="shared" si="153"/>
        <v>0</v>
      </c>
      <c r="D249">
        <f t="shared" si="153"/>
        <v>0</v>
      </c>
      <c r="E249">
        <f t="shared" si="153"/>
        <v>0</v>
      </c>
      <c r="F249">
        <f t="shared" si="153"/>
        <v>0</v>
      </c>
      <c r="G249">
        <f t="shared" si="153"/>
        <v>0</v>
      </c>
      <c r="H249">
        <f t="shared" si="153"/>
        <v>0</v>
      </c>
      <c r="I249">
        <f t="shared" ref="D249:N270" si="155">IF($B249=I$5,1,0)</f>
        <v>0</v>
      </c>
      <c r="J249">
        <f t="shared" si="155"/>
        <v>0</v>
      </c>
      <c r="K249">
        <f t="shared" si="155"/>
        <v>0</v>
      </c>
      <c r="L249">
        <f t="shared" si="155"/>
        <v>0</v>
      </c>
      <c r="M249">
        <f t="shared" si="155"/>
        <v>0</v>
      </c>
      <c r="N249">
        <f t="shared" si="155"/>
        <v>0</v>
      </c>
      <c r="O249" s="21">
        <f t="shared" si="118"/>
        <v>1</v>
      </c>
      <c r="P249" s="22" t="str">
        <f t="shared" si="154"/>
        <v>European Union</v>
      </c>
      <c r="Q249">
        <f t="shared" si="119"/>
        <v>1</v>
      </c>
      <c r="R249">
        <f t="shared" si="120"/>
        <v>0</v>
      </c>
      <c r="S249">
        <f t="shared" si="120"/>
        <v>0</v>
      </c>
      <c r="T249">
        <f t="shared" si="121"/>
        <v>0</v>
      </c>
      <c r="U249" s="36" t="s">
        <v>22</v>
      </c>
      <c r="V249">
        <f t="shared" si="122"/>
        <v>1</v>
      </c>
      <c r="W249">
        <f t="shared" si="122"/>
        <v>0</v>
      </c>
      <c r="X249" s="21">
        <f t="shared" si="123"/>
        <v>0</v>
      </c>
      <c r="Y249" s="18">
        <f t="shared" si="124"/>
        <v>0</v>
      </c>
      <c r="Z249" s="18">
        <f t="shared" si="125"/>
        <v>0</v>
      </c>
      <c r="AA249" s="18">
        <f t="shared" si="126"/>
        <v>0</v>
      </c>
      <c r="AB249" s="18">
        <f t="shared" si="127"/>
        <v>0</v>
      </c>
      <c r="AC249" s="18">
        <f t="shared" si="128"/>
        <v>0</v>
      </c>
      <c r="AD249" s="18">
        <f t="shared" si="129"/>
        <v>0</v>
      </c>
      <c r="AE249" s="18">
        <f t="shared" si="130"/>
        <v>0</v>
      </c>
      <c r="AF249" s="18">
        <f t="shared" si="131"/>
        <v>0</v>
      </c>
      <c r="AG249" s="18">
        <f t="shared" si="132"/>
        <v>0</v>
      </c>
      <c r="AH249" s="18">
        <f t="shared" si="133"/>
        <v>0</v>
      </c>
      <c r="AI249" s="18">
        <f t="shared" si="134"/>
        <v>0</v>
      </c>
      <c r="AJ249" s="18">
        <f t="shared" si="135"/>
        <v>0</v>
      </c>
      <c r="AK249" s="18">
        <f t="shared" si="136"/>
        <v>0</v>
      </c>
      <c r="AL249" s="18">
        <f t="shared" si="137"/>
        <v>0</v>
      </c>
      <c r="AM249" s="18">
        <f t="shared" si="138"/>
        <v>0</v>
      </c>
      <c r="AN249" s="18">
        <f t="shared" si="139"/>
        <v>0</v>
      </c>
      <c r="AO249" s="18">
        <f t="shared" si="140"/>
        <v>0</v>
      </c>
      <c r="AP249" s="18">
        <f t="shared" si="141"/>
        <v>0</v>
      </c>
      <c r="AQ249" s="18">
        <f t="shared" si="142"/>
        <v>0</v>
      </c>
      <c r="AR249" s="18">
        <f t="shared" si="143"/>
        <v>0</v>
      </c>
      <c r="AS249" s="18">
        <f t="shared" si="144"/>
        <v>0</v>
      </c>
      <c r="AT249" s="18">
        <f t="shared" si="145"/>
        <v>1</v>
      </c>
      <c r="AU249" s="18">
        <f t="shared" si="146"/>
        <v>0</v>
      </c>
      <c r="AV249" s="18">
        <f t="shared" si="147"/>
        <v>0</v>
      </c>
      <c r="AW249" s="18">
        <f t="shared" si="148"/>
        <v>0</v>
      </c>
      <c r="AX249" s="18">
        <f t="shared" si="149"/>
        <v>0</v>
      </c>
      <c r="AY249" s="18">
        <f t="shared" si="150"/>
        <v>0</v>
      </c>
      <c r="AZ249" s="18" t="str">
        <f t="shared" si="151"/>
        <v/>
      </c>
    </row>
    <row r="250" spans="1:52" ht="16">
      <c r="A250" s="8">
        <v>245</v>
      </c>
      <c r="B250" s="1" t="s">
        <v>60</v>
      </c>
      <c r="C250">
        <f t="shared" ref="C250:N290" si="156">IF($B250=C$5,1,0)</f>
        <v>0</v>
      </c>
      <c r="D250">
        <f t="shared" si="155"/>
        <v>0</v>
      </c>
      <c r="E250">
        <f t="shared" si="155"/>
        <v>0</v>
      </c>
      <c r="F250">
        <f t="shared" si="155"/>
        <v>0</v>
      </c>
      <c r="G250">
        <f t="shared" si="155"/>
        <v>0</v>
      </c>
      <c r="H250">
        <f t="shared" si="155"/>
        <v>0</v>
      </c>
      <c r="I250">
        <f t="shared" si="155"/>
        <v>0</v>
      </c>
      <c r="J250">
        <f t="shared" si="155"/>
        <v>0</v>
      </c>
      <c r="K250">
        <f t="shared" si="155"/>
        <v>0</v>
      </c>
      <c r="L250">
        <f t="shared" si="155"/>
        <v>0</v>
      </c>
      <c r="M250">
        <f t="shared" si="155"/>
        <v>1</v>
      </c>
      <c r="N250">
        <f t="shared" si="155"/>
        <v>0</v>
      </c>
      <c r="O250" s="21">
        <f t="shared" si="118"/>
        <v>0</v>
      </c>
      <c r="P250" s="22" t="str">
        <f t="shared" si="154"/>
        <v/>
      </c>
      <c r="Q250">
        <f t="shared" si="119"/>
        <v>0</v>
      </c>
      <c r="R250">
        <f t="shared" si="120"/>
        <v>0</v>
      </c>
      <c r="S250">
        <f t="shared" si="120"/>
        <v>0</v>
      </c>
      <c r="T250">
        <f t="shared" si="121"/>
        <v>0</v>
      </c>
      <c r="U250" s="36" t="s">
        <v>22</v>
      </c>
      <c r="V250">
        <f t="shared" si="122"/>
        <v>1</v>
      </c>
      <c r="W250">
        <f t="shared" si="122"/>
        <v>0</v>
      </c>
      <c r="X250" s="21">
        <f t="shared" si="123"/>
        <v>0</v>
      </c>
      <c r="Y250" s="18">
        <f t="shared" si="124"/>
        <v>0</v>
      </c>
      <c r="Z250" s="18">
        <f t="shared" si="125"/>
        <v>0</v>
      </c>
      <c r="AA250" s="18">
        <f t="shared" si="126"/>
        <v>0</v>
      </c>
      <c r="AB250" s="18">
        <f t="shared" si="127"/>
        <v>0</v>
      </c>
      <c r="AC250" s="18">
        <f t="shared" si="128"/>
        <v>0</v>
      </c>
      <c r="AD250" s="18">
        <f t="shared" si="129"/>
        <v>0</v>
      </c>
      <c r="AE250" s="18">
        <f t="shared" si="130"/>
        <v>0</v>
      </c>
      <c r="AF250" s="18">
        <f t="shared" si="131"/>
        <v>0</v>
      </c>
      <c r="AG250" s="18">
        <f t="shared" si="132"/>
        <v>0</v>
      </c>
      <c r="AH250" s="18">
        <f t="shared" si="133"/>
        <v>0</v>
      </c>
      <c r="AI250" s="18">
        <f t="shared" si="134"/>
        <v>0</v>
      </c>
      <c r="AJ250" s="18">
        <f t="shared" si="135"/>
        <v>0</v>
      </c>
      <c r="AK250" s="18">
        <f t="shared" si="136"/>
        <v>0</v>
      </c>
      <c r="AL250" s="18">
        <f t="shared" si="137"/>
        <v>0</v>
      </c>
      <c r="AM250" s="18">
        <f t="shared" si="138"/>
        <v>0</v>
      </c>
      <c r="AN250" s="18">
        <f t="shared" si="139"/>
        <v>0</v>
      </c>
      <c r="AO250" s="18">
        <f t="shared" si="140"/>
        <v>0</v>
      </c>
      <c r="AP250" s="18">
        <f t="shared" si="141"/>
        <v>1</v>
      </c>
      <c r="AQ250" s="18">
        <f t="shared" si="142"/>
        <v>0</v>
      </c>
      <c r="AR250" s="18">
        <f t="shared" si="143"/>
        <v>0</v>
      </c>
      <c r="AS250" s="18">
        <f t="shared" si="144"/>
        <v>0</v>
      </c>
      <c r="AT250" s="18">
        <f t="shared" si="145"/>
        <v>0</v>
      </c>
      <c r="AU250" s="18">
        <f t="shared" si="146"/>
        <v>0</v>
      </c>
      <c r="AV250" s="18">
        <f t="shared" si="147"/>
        <v>0</v>
      </c>
      <c r="AW250" s="18">
        <f t="shared" si="148"/>
        <v>0</v>
      </c>
      <c r="AX250" s="18">
        <f t="shared" si="149"/>
        <v>0</v>
      </c>
      <c r="AY250" s="18">
        <f t="shared" si="150"/>
        <v>0</v>
      </c>
      <c r="AZ250" s="18" t="str">
        <f t="shared" si="151"/>
        <v/>
      </c>
    </row>
    <row r="251" spans="1:52" ht="16">
      <c r="A251" s="8">
        <v>246</v>
      </c>
      <c r="B251" s="1" t="s">
        <v>249</v>
      </c>
      <c r="C251">
        <f t="shared" si="156"/>
        <v>0</v>
      </c>
      <c r="D251">
        <f t="shared" si="155"/>
        <v>0</v>
      </c>
      <c r="E251">
        <f t="shared" si="155"/>
        <v>0</v>
      </c>
      <c r="F251">
        <f t="shared" si="155"/>
        <v>0</v>
      </c>
      <c r="G251">
        <f t="shared" si="155"/>
        <v>0</v>
      </c>
      <c r="H251">
        <f t="shared" si="155"/>
        <v>0</v>
      </c>
      <c r="I251">
        <f t="shared" si="155"/>
        <v>0</v>
      </c>
      <c r="J251">
        <f t="shared" si="155"/>
        <v>0</v>
      </c>
      <c r="K251">
        <f t="shared" si="155"/>
        <v>0</v>
      </c>
      <c r="L251">
        <f t="shared" si="155"/>
        <v>1</v>
      </c>
      <c r="M251">
        <f t="shared" si="155"/>
        <v>0</v>
      </c>
      <c r="N251">
        <f t="shared" si="155"/>
        <v>0</v>
      </c>
      <c r="O251" s="21">
        <f t="shared" si="118"/>
        <v>0</v>
      </c>
      <c r="P251" s="22" t="str">
        <f t="shared" si="154"/>
        <v/>
      </c>
      <c r="Q251">
        <f t="shared" si="119"/>
        <v>0</v>
      </c>
      <c r="R251">
        <f t="shared" si="120"/>
        <v>0</v>
      </c>
      <c r="S251">
        <f t="shared" si="120"/>
        <v>0</v>
      </c>
      <c r="T251">
        <f t="shared" si="121"/>
        <v>0</v>
      </c>
      <c r="U251" s="36" t="s">
        <v>22</v>
      </c>
      <c r="V251">
        <f t="shared" si="122"/>
        <v>1</v>
      </c>
      <c r="W251">
        <f t="shared" si="122"/>
        <v>0</v>
      </c>
      <c r="X251" s="21">
        <f t="shared" si="123"/>
        <v>0</v>
      </c>
      <c r="Y251" s="18">
        <f t="shared" si="124"/>
        <v>0</v>
      </c>
      <c r="Z251" s="18">
        <f t="shared" si="125"/>
        <v>0</v>
      </c>
      <c r="AA251" s="18">
        <f t="shared" si="126"/>
        <v>0</v>
      </c>
      <c r="AB251" s="18">
        <f t="shared" si="127"/>
        <v>0</v>
      </c>
      <c r="AC251" s="18">
        <f t="shared" si="128"/>
        <v>0</v>
      </c>
      <c r="AD251" s="18">
        <f t="shared" si="129"/>
        <v>0</v>
      </c>
      <c r="AE251" s="18">
        <f t="shared" si="130"/>
        <v>0</v>
      </c>
      <c r="AF251" s="18">
        <f t="shared" si="131"/>
        <v>0</v>
      </c>
      <c r="AG251" s="18">
        <f t="shared" si="132"/>
        <v>0</v>
      </c>
      <c r="AH251" s="18">
        <f t="shared" si="133"/>
        <v>0</v>
      </c>
      <c r="AI251" s="18">
        <f t="shared" si="134"/>
        <v>0</v>
      </c>
      <c r="AJ251" s="18">
        <f t="shared" si="135"/>
        <v>0</v>
      </c>
      <c r="AK251" s="18">
        <f t="shared" si="136"/>
        <v>0</v>
      </c>
      <c r="AL251" s="18">
        <f t="shared" si="137"/>
        <v>0</v>
      </c>
      <c r="AM251" s="18">
        <f t="shared" si="138"/>
        <v>0</v>
      </c>
      <c r="AN251" s="18">
        <f t="shared" si="139"/>
        <v>1</v>
      </c>
      <c r="AO251" s="18">
        <f t="shared" si="140"/>
        <v>0</v>
      </c>
      <c r="AP251" s="18">
        <f t="shared" si="141"/>
        <v>0</v>
      </c>
      <c r="AQ251" s="18">
        <f t="shared" si="142"/>
        <v>0</v>
      </c>
      <c r="AR251" s="18">
        <f t="shared" si="143"/>
        <v>0</v>
      </c>
      <c r="AS251" s="18">
        <f t="shared" si="144"/>
        <v>0</v>
      </c>
      <c r="AT251" s="18">
        <f t="shared" si="145"/>
        <v>0</v>
      </c>
      <c r="AU251" s="18">
        <f t="shared" si="146"/>
        <v>0</v>
      </c>
      <c r="AV251" s="18">
        <f t="shared" si="147"/>
        <v>0</v>
      </c>
      <c r="AW251" s="18">
        <f t="shared" si="148"/>
        <v>0</v>
      </c>
      <c r="AX251" s="18">
        <f t="shared" si="149"/>
        <v>0</v>
      </c>
      <c r="AY251" s="18">
        <f t="shared" si="150"/>
        <v>0</v>
      </c>
      <c r="AZ251" s="18" t="str">
        <f t="shared" si="151"/>
        <v/>
      </c>
    </row>
    <row r="252" spans="1:52" ht="16">
      <c r="A252" s="8">
        <v>247</v>
      </c>
      <c r="B252" s="1" t="s">
        <v>326</v>
      </c>
      <c r="C252">
        <f t="shared" si="156"/>
        <v>0</v>
      </c>
      <c r="D252">
        <f t="shared" si="155"/>
        <v>0</v>
      </c>
      <c r="E252">
        <f t="shared" si="155"/>
        <v>0</v>
      </c>
      <c r="F252">
        <f t="shared" si="155"/>
        <v>0</v>
      </c>
      <c r="G252">
        <f t="shared" si="155"/>
        <v>0</v>
      </c>
      <c r="H252">
        <f t="shared" si="155"/>
        <v>0</v>
      </c>
      <c r="I252">
        <f t="shared" si="155"/>
        <v>0</v>
      </c>
      <c r="J252">
        <f t="shared" si="155"/>
        <v>0</v>
      </c>
      <c r="K252">
        <f t="shared" si="155"/>
        <v>0</v>
      </c>
      <c r="L252">
        <f t="shared" si="155"/>
        <v>0</v>
      </c>
      <c r="M252">
        <f t="shared" si="155"/>
        <v>0</v>
      </c>
      <c r="N252">
        <f t="shared" si="155"/>
        <v>0</v>
      </c>
      <c r="O252" s="21">
        <f t="shared" si="118"/>
        <v>1</v>
      </c>
      <c r="P252" s="22" t="str">
        <f t="shared" si="154"/>
        <v>EC</v>
      </c>
      <c r="Q252">
        <f t="shared" si="119"/>
        <v>1</v>
      </c>
      <c r="R252">
        <f t="shared" si="120"/>
        <v>0</v>
      </c>
      <c r="S252">
        <f t="shared" si="120"/>
        <v>0</v>
      </c>
      <c r="T252">
        <f t="shared" si="121"/>
        <v>0</v>
      </c>
      <c r="U252" s="36" t="s">
        <v>22</v>
      </c>
      <c r="V252">
        <f t="shared" si="122"/>
        <v>1</v>
      </c>
      <c r="W252">
        <f t="shared" si="122"/>
        <v>0</v>
      </c>
      <c r="X252" s="21">
        <f t="shared" si="123"/>
        <v>0</v>
      </c>
      <c r="Y252" s="18">
        <f t="shared" si="124"/>
        <v>0</v>
      </c>
      <c r="Z252" s="18">
        <f t="shared" si="125"/>
        <v>0</v>
      </c>
      <c r="AA252" s="18">
        <f t="shared" si="126"/>
        <v>0</v>
      </c>
      <c r="AB252" s="18">
        <f t="shared" si="127"/>
        <v>0</v>
      </c>
      <c r="AC252" s="18">
        <f t="shared" si="128"/>
        <v>0</v>
      </c>
      <c r="AD252" s="18">
        <f t="shared" si="129"/>
        <v>0</v>
      </c>
      <c r="AE252" s="18">
        <f t="shared" si="130"/>
        <v>0</v>
      </c>
      <c r="AF252" s="18">
        <f t="shared" si="131"/>
        <v>0</v>
      </c>
      <c r="AG252" s="18">
        <f t="shared" si="132"/>
        <v>0</v>
      </c>
      <c r="AH252" s="18">
        <f t="shared" si="133"/>
        <v>0</v>
      </c>
      <c r="AI252" s="18">
        <f t="shared" si="134"/>
        <v>0</v>
      </c>
      <c r="AJ252" s="18">
        <f t="shared" si="135"/>
        <v>0</v>
      </c>
      <c r="AK252" s="18">
        <f t="shared" si="136"/>
        <v>0</v>
      </c>
      <c r="AL252" s="18">
        <f t="shared" si="137"/>
        <v>0</v>
      </c>
      <c r="AM252" s="18">
        <f t="shared" si="138"/>
        <v>0</v>
      </c>
      <c r="AN252" s="18">
        <f t="shared" si="139"/>
        <v>0</v>
      </c>
      <c r="AO252" s="18">
        <f t="shared" si="140"/>
        <v>0</v>
      </c>
      <c r="AP252" s="18">
        <f t="shared" si="141"/>
        <v>0</v>
      </c>
      <c r="AQ252" s="18">
        <f t="shared" si="142"/>
        <v>0</v>
      </c>
      <c r="AR252" s="18">
        <f t="shared" si="143"/>
        <v>0</v>
      </c>
      <c r="AS252" s="18">
        <f t="shared" si="144"/>
        <v>0</v>
      </c>
      <c r="AT252" s="18">
        <f t="shared" si="145"/>
        <v>1</v>
      </c>
      <c r="AU252" s="18">
        <f t="shared" si="146"/>
        <v>0</v>
      </c>
      <c r="AV252" s="18">
        <f t="shared" si="147"/>
        <v>0</v>
      </c>
      <c r="AW252" s="18">
        <f t="shared" si="148"/>
        <v>0</v>
      </c>
      <c r="AX252" s="18">
        <f t="shared" si="149"/>
        <v>0</v>
      </c>
      <c r="AY252" s="18">
        <f t="shared" si="150"/>
        <v>0</v>
      </c>
      <c r="AZ252" s="18" t="str">
        <f t="shared" si="151"/>
        <v/>
      </c>
    </row>
    <row r="253" spans="1:52" ht="16">
      <c r="A253" s="8">
        <v>248</v>
      </c>
      <c r="B253" s="1" t="s">
        <v>20</v>
      </c>
      <c r="C253">
        <f t="shared" si="156"/>
        <v>0</v>
      </c>
      <c r="D253">
        <f t="shared" si="155"/>
        <v>0</v>
      </c>
      <c r="E253">
        <f t="shared" si="155"/>
        <v>0</v>
      </c>
      <c r="F253">
        <f t="shared" si="155"/>
        <v>0</v>
      </c>
      <c r="G253">
        <f t="shared" si="155"/>
        <v>1</v>
      </c>
      <c r="H253">
        <f t="shared" si="155"/>
        <v>0</v>
      </c>
      <c r="I253">
        <f t="shared" si="155"/>
        <v>0</v>
      </c>
      <c r="J253">
        <f t="shared" si="155"/>
        <v>0</v>
      </c>
      <c r="K253">
        <f t="shared" si="155"/>
        <v>0</v>
      </c>
      <c r="L253">
        <f t="shared" si="155"/>
        <v>0</v>
      </c>
      <c r="M253">
        <f t="shared" si="155"/>
        <v>0</v>
      </c>
      <c r="N253">
        <f t="shared" si="155"/>
        <v>0</v>
      </c>
      <c r="O253" s="21">
        <f t="shared" si="118"/>
        <v>0</v>
      </c>
      <c r="P253" s="22" t="str">
        <f t="shared" si="154"/>
        <v/>
      </c>
      <c r="Q253">
        <f t="shared" si="119"/>
        <v>0</v>
      </c>
      <c r="R253">
        <f t="shared" si="120"/>
        <v>0</v>
      </c>
      <c r="S253">
        <f t="shared" si="120"/>
        <v>0</v>
      </c>
      <c r="T253">
        <f t="shared" si="121"/>
        <v>0</v>
      </c>
      <c r="U253" s="36" t="s">
        <v>24</v>
      </c>
      <c r="V253">
        <f t="shared" si="122"/>
        <v>0</v>
      </c>
      <c r="W253">
        <f t="shared" si="122"/>
        <v>1</v>
      </c>
      <c r="X253" s="21">
        <f t="shared" si="123"/>
        <v>0</v>
      </c>
      <c r="Y253" s="18">
        <f t="shared" si="124"/>
        <v>0</v>
      </c>
      <c r="Z253" s="18">
        <f t="shared" si="125"/>
        <v>0</v>
      </c>
      <c r="AA253" s="18">
        <f t="shared" si="126"/>
        <v>0</v>
      </c>
      <c r="AB253" s="18">
        <f t="shared" si="127"/>
        <v>0</v>
      </c>
      <c r="AC253" s="18">
        <f t="shared" si="128"/>
        <v>0</v>
      </c>
      <c r="AD253" s="18">
        <f t="shared" si="129"/>
        <v>0</v>
      </c>
      <c r="AE253" s="18">
        <f t="shared" si="130"/>
        <v>1</v>
      </c>
      <c r="AF253" s="18">
        <f t="shared" si="131"/>
        <v>0</v>
      </c>
      <c r="AG253" s="18">
        <f t="shared" si="132"/>
        <v>0</v>
      </c>
      <c r="AH253" s="18">
        <f t="shared" si="133"/>
        <v>0</v>
      </c>
      <c r="AI253" s="18">
        <f t="shared" si="134"/>
        <v>0</v>
      </c>
      <c r="AJ253" s="18">
        <f t="shared" si="135"/>
        <v>0</v>
      </c>
      <c r="AK253" s="18">
        <f t="shared" si="136"/>
        <v>0</v>
      </c>
      <c r="AL253" s="18">
        <f t="shared" si="137"/>
        <v>0</v>
      </c>
      <c r="AM253" s="18">
        <f t="shared" si="138"/>
        <v>0</v>
      </c>
      <c r="AN253" s="18">
        <f t="shared" si="139"/>
        <v>0</v>
      </c>
      <c r="AO253" s="18">
        <f t="shared" si="140"/>
        <v>0</v>
      </c>
      <c r="AP253" s="18">
        <f t="shared" si="141"/>
        <v>0</v>
      </c>
      <c r="AQ253" s="18">
        <f t="shared" si="142"/>
        <v>0</v>
      </c>
      <c r="AR253" s="18">
        <f t="shared" si="143"/>
        <v>0</v>
      </c>
      <c r="AS253" s="18">
        <f t="shared" si="144"/>
        <v>0</v>
      </c>
      <c r="AT253" s="18">
        <f t="shared" si="145"/>
        <v>0</v>
      </c>
      <c r="AU253" s="18">
        <f t="shared" si="146"/>
        <v>0</v>
      </c>
      <c r="AV253" s="18">
        <f t="shared" si="147"/>
        <v>0</v>
      </c>
      <c r="AW253" s="18">
        <f t="shared" si="148"/>
        <v>0</v>
      </c>
      <c r="AX253" s="18">
        <f t="shared" si="149"/>
        <v>0</v>
      </c>
      <c r="AY253" s="18">
        <f t="shared" si="150"/>
        <v>0</v>
      </c>
      <c r="AZ253" s="18" t="str">
        <f t="shared" si="151"/>
        <v/>
      </c>
    </row>
    <row r="254" spans="1:52" ht="16">
      <c r="A254" s="8">
        <v>249</v>
      </c>
      <c r="B254" s="1" t="s">
        <v>642</v>
      </c>
      <c r="C254">
        <f t="shared" si="156"/>
        <v>0</v>
      </c>
      <c r="D254">
        <f t="shared" si="155"/>
        <v>0</v>
      </c>
      <c r="E254">
        <f t="shared" si="155"/>
        <v>0</v>
      </c>
      <c r="F254">
        <f t="shared" si="155"/>
        <v>0</v>
      </c>
      <c r="G254">
        <f t="shared" si="155"/>
        <v>0</v>
      </c>
      <c r="H254">
        <f t="shared" si="155"/>
        <v>0</v>
      </c>
      <c r="I254">
        <f t="shared" si="155"/>
        <v>0</v>
      </c>
      <c r="J254">
        <f t="shared" si="155"/>
        <v>0</v>
      </c>
      <c r="K254">
        <f t="shared" si="155"/>
        <v>0</v>
      </c>
      <c r="L254">
        <f t="shared" si="155"/>
        <v>0</v>
      </c>
      <c r="M254">
        <f t="shared" si="155"/>
        <v>0</v>
      </c>
      <c r="N254">
        <f t="shared" si="155"/>
        <v>0</v>
      </c>
      <c r="O254" s="21">
        <f t="shared" si="118"/>
        <v>1</v>
      </c>
      <c r="P254" s="22" t="str">
        <f t="shared" si="154"/>
        <v>School</v>
      </c>
      <c r="Q254">
        <f t="shared" si="119"/>
        <v>0</v>
      </c>
      <c r="R254">
        <f t="shared" si="120"/>
        <v>0</v>
      </c>
      <c r="S254">
        <f t="shared" si="120"/>
        <v>0</v>
      </c>
      <c r="T254">
        <f t="shared" si="121"/>
        <v>0</v>
      </c>
      <c r="U254" s="36" t="s">
        <v>22</v>
      </c>
      <c r="V254">
        <f t="shared" si="122"/>
        <v>1</v>
      </c>
      <c r="W254">
        <f t="shared" si="122"/>
        <v>0</v>
      </c>
      <c r="X254" s="21">
        <f t="shared" si="123"/>
        <v>0</v>
      </c>
      <c r="Y254" s="18">
        <f t="shared" si="124"/>
        <v>0</v>
      </c>
      <c r="Z254" s="18">
        <f t="shared" si="125"/>
        <v>0</v>
      </c>
      <c r="AA254" s="18">
        <f t="shared" si="126"/>
        <v>0</v>
      </c>
      <c r="AB254" s="18">
        <f t="shared" si="127"/>
        <v>0</v>
      </c>
      <c r="AC254" s="18">
        <f t="shared" si="128"/>
        <v>0</v>
      </c>
      <c r="AD254" s="18">
        <f t="shared" si="129"/>
        <v>0</v>
      </c>
      <c r="AE254" s="18">
        <f t="shared" si="130"/>
        <v>0</v>
      </c>
      <c r="AF254" s="18">
        <f t="shared" si="131"/>
        <v>0</v>
      </c>
      <c r="AG254" s="18">
        <f t="shared" si="132"/>
        <v>0</v>
      </c>
      <c r="AH254" s="18">
        <f t="shared" si="133"/>
        <v>0</v>
      </c>
      <c r="AI254" s="18">
        <f t="shared" si="134"/>
        <v>0</v>
      </c>
      <c r="AJ254" s="18">
        <f t="shared" si="135"/>
        <v>0</v>
      </c>
      <c r="AK254" s="18">
        <f t="shared" si="136"/>
        <v>0</v>
      </c>
      <c r="AL254" s="18">
        <f t="shared" si="137"/>
        <v>0</v>
      </c>
      <c r="AM254" s="18">
        <f t="shared" si="138"/>
        <v>0</v>
      </c>
      <c r="AN254" s="18">
        <f t="shared" si="139"/>
        <v>0</v>
      </c>
      <c r="AO254" s="18">
        <f t="shared" si="140"/>
        <v>0</v>
      </c>
      <c r="AP254" s="18">
        <f t="shared" si="141"/>
        <v>0</v>
      </c>
      <c r="AQ254" s="18">
        <f t="shared" si="142"/>
        <v>0</v>
      </c>
      <c r="AR254" s="18">
        <f t="shared" si="143"/>
        <v>0</v>
      </c>
      <c r="AS254" s="18">
        <f t="shared" si="144"/>
        <v>0</v>
      </c>
      <c r="AT254" s="18">
        <f t="shared" si="145"/>
        <v>0</v>
      </c>
      <c r="AU254" s="18">
        <f t="shared" si="146"/>
        <v>0</v>
      </c>
      <c r="AV254" s="18">
        <f t="shared" si="147"/>
        <v>0</v>
      </c>
      <c r="AW254" s="18">
        <f t="shared" si="148"/>
        <v>0</v>
      </c>
      <c r="AX254" s="18">
        <f t="shared" si="149"/>
        <v>0</v>
      </c>
      <c r="AY254" s="18">
        <f t="shared" si="150"/>
        <v>0</v>
      </c>
      <c r="AZ254" s="18" t="str">
        <f t="shared" si="151"/>
        <v/>
      </c>
    </row>
    <row r="255" spans="1:52" ht="16">
      <c r="A255" s="8">
        <v>250</v>
      </c>
      <c r="B255" s="1" t="s">
        <v>60</v>
      </c>
      <c r="C255">
        <f t="shared" si="156"/>
        <v>0</v>
      </c>
      <c r="D255">
        <f t="shared" si="155"/>
        <v>0</v>
      </c>
      <c r="E255">
        <f t="shared" si="155"/>
        <v>0</v>
      </c>
      <c r="F255">
        <f t="shared" si="155"/>
        <v>0</v>
      </c>
      <c r="G255">
        <f t="shared" si="155"/>
        <v>0</v>
      </c>
      <c r="H255">
        <f t="shared" si="155"/>
        <v>0</v>
      </c>
      <c r="I255">
        <f t="shared" si="155"/>
        <v>0</v>
      </c>
      <c r="J255">
        <f t="shared" si="155"/>
        <v>0</v>
      </c>
      <c r="K255">
        <f t="shared" si="155"/>
        <v>0</v>
      </c>
      <c r="L255">
        <f t="shared" si="155"/>
        <v>0</v>
      </c>
      <c r="M255">
        <f t="shared" si="155"/>
        <v>1</v>
      </c>
      <c r="N255">
        <f t="shared" si="155"/>
        <v>0</v>
      </c>
      <c r="O255" s="21">
        <f t="shared" si="118"/>
        <v>0</v>
      </c>
      <c r="P255" s="22" t="str">
        <f t="shared" si="154"/>
        <v/>
      </c>
      <c r="Q255">
        <f t="shared" si="119"/>
        <v>0</v>
      </c>
      <c r="R255">
        <f t="shared" si="120"/>
        <v>0</v>
      </c>
      <c r="S255">
        <f t="shared" si="120"/>
        <v>0</v>
      </c>
      <c r="T255">
        <f t="shared" si="121"/>
        <v>0</v>
      </c>
      <c r="U255" s="36" t="s">
        <v>22</v>
      </c>
      <c r="V255">
        <f t="shared" si="122"/>
        <v>1</v>
      </c>
      <c r="W255">
        <f t="shared" si="122"/>
        <v>0</v>
      </c>
      <c r="X255" s="21">
        <f t="shared" si="123"/>
        <v>0</v>
      </c>
      <c r="Y255" s="18">
        <f t="shared" si="124"/>
        <v>0</v>
      </c>
      <c r="Z255" s="18">
        <f t="shared" si="125"/>
        <v>0</v>
      </c>
      <c r="AA255" s="18">
        <f t="shared" si="126"/>
        <v>0</v>
      </c>
      <c r="AB255" s="18">
        <f t="shared" si="127"/>
        <v>0</v>
      </c>
      <c r="AC255" s="18">
        <f t="shared" si="128"/>
        <v>0</v>
      </c>
      <c r="AD255" s="18">
        <f t="shared" si="129"/>
        <v>0</v>
      </c>
      <c r="AE255" s="18">
        <f t="shared" si="130"/>
        <v>0</v>
      </c>
      <c r="AF255" s="18">
        <f t="shared" si="131"/>
        <v>0</v>
      </c>
      <c r="AG255" s="18">
        <f t="shared" si="132"/>
        <v>0</v>
      </c>
      <c r="AH255" s="18">
        <f t="shared" si="133"/>
        <v>0</v>
      </c>
      <c r="AI255" s="18">
        <f t="shared" si="134"/>
        <v>0</v>
      </c>
      <c r="AJ255" s="18">
        <f t="shared" si="135"/>
        <v>0</v>
      </c>
      <c r="AK255" s="18">
        <f t="shared" si="136"/>
        <v>0</v>
      </c>
      <c r="AL255" s="18">
        <f t="shared" si="137"/>
        <v>0</v>
      </c>
      <c r="AM255" s="18">
        <f t="shared" si="138"/>
        <v>0</v>
      </c>
      <c r="AN255" s="18">
        <f t="shared" si="139"/>
        <v>0</v>
      </c>
      <c r="AO255" s="18">
        <f t="shared" si="140"/>
        <v>0</v>
      </c>
      <c r="AP255" s="18">
        <f t="shared" si="141"/>
        <v>1</v>
      </c>
      <c r="AQ255" s="18">
        <f t="shared" si="142"/>
        <v>0</v>
      </c>
      <c r="AR255" s="18">
        <f t="shared" si="143"/>
        <v>0</v>
      </c>
      <c r="AS255" s="18">
        <f t="shared" si="144"/>
        <v>0</v>
      </c>
      <c r="AT255" s="18">
        <f t="shared" si="145"/>
        <v>0</v>
      </c>
      <c r="AU255" s="18">
        <f t="shared" si="146"/>
        <v>0</v>
      </c>
      <c r="AV255" s="18">
        <f t="shared" si="147"/>
        <v>0</v>
      </c>
      <c r="AW255" s="18">
        <f t="shared" si="148"/>
        <v>0</v>
      </c>
      <c r="AX255" s="18">
        <f t="shared" si="149"/>
        <v>0</v>
      </c>
      <c r="AY255" s="18">
        <f t="shared" si="150"/>
        <v>0</v>
      </c>
      <c r="AZ255" s="18" t="str">
        <f t="shared" si="151"/>
        <v/>
      </c>
    </row>
    <row r="256" spans="1:52" ht="16">
      <c r="A256" s="8">
        <v>251</v>
      </c>
      <c r="B256" s="1" t="s">
        <v>41</v>
      </c>
      <c r="C256">
        <f t="shared" si="156"/>
        <v>0</v>
      </c>
      <c r="D256">
        <f t="shared" si="155"/>
        <v>1</v>
      </c>
      <c r="E256">
        <f t="shared" si="155"/>
        <v>0</v>
      </c>
      <c r="F256">
        <f t="shared" si="155"/>
        <v>0</v>
      </c>
      <c r="G256">
        <f t="shared" si="155"/>
        <v>0</v>
      </c>
      <c r="H256">
        <f t="shared" si="155"/>
        <v>0</v>
      </c>
      <c r="I256">
        <f t="shared" si="155"/>
        <v>0</v>
      </c>
      <c r="J256">
        <f t="shared" si="155"/>
        <v>0</v>
      </c>
      <c r="K256">
        <f t="shared" si="155"/>
        <v>0</v>
      </c>
      <c r="L256">
        <f t="shared" si="155"/>
        <v>0</v>
      </c>
      <c r="M256">
        <f t="shared" si="155"/>
        <v>0</v>
      </c>
      <c r="N256">
        <f t="shared" si="155"/>
        <v>0</v>
      </c>
      <c r="O256" s="21">
        <f t="shared" si="118"/>
        <v>0</v>
      </c>
      <c r="P256" s="22" t="str">
        <f t="shared" si="154"/>
        <v/>
      </c>
      <c r="Q256">
        <f t="shared" si="119"/>
        <v>0</v>
      </c>
      <c r="R256">
        <f t="shared" si="120"/>
        <v>0</v>
      </c>
      <c r="S256">
        <f t="shared" si="120"/>
        <v>0</v>
      </c>
      <c r="T256">
        <f t="shared" si="121"/>
        <v>0</v>
      </c>
      <c r="U256" s="36" t="s">
        <v>22</v>
      </c>
      <c r="V256">
        <f t="shared" si="122"/>
        <v>1</v>
      </c>
      <c r="W256">
        <f t="shared" si="122"/>
        <v>0</v>
      </c>
      <c r="X256" s="21">
        <f t="shared" si="123"/>
        <v>0</v>
      </c>
      <c r="Y256" s="18">
        <f t="shared" si="124"/>
        <v>0</v>
      </c>
      <c r="Z256" s="18">
        <f t="shared" si="125"/>
        <v>1</v>
      </c>
      <c r="AA256" s="18">
        <f t="shared" si="126"/>
        <v>0</v>
      </c>
      <c r="AB256" s="18">
        <f t="shared" si="127"/>
        <v>0</v>
      </c>
      <c r="AC256" s="18">
        <f t="shared" si="128"/>
        <v>0</v>
      </c>
      <c r="AD256" s="18">
        <f t="shared" si="129"/>
        <v>0</v>
      </c>
      <c r="AE256" s="18">
        <f t="shared" si="130"/>
        <v>0</v>
      </c>
      <c r="AF256" s="18">
        <f t="shared" si="131"/>
        <v>0</v>
      </c>
      <c r="AG256" s="18">
        <f t="shared" si="132"/>
        <v>0</v>
      </c>
      <c r="AH256" s="18">
        <f t="shared" si="133"/>
        <v>0</v>
      </c>
      <c r="AI256" s="18">
        <f t="shared" si="134"/>
        <v>0</v>
      </c>
      <c r="AJ256" s="18">
        <f t="shared" si="135"/>
        <v>0</v>
      </c>
      <c r="AK256" s="18">
        <f t="shared" si="136"/>
        <v>0</v>
      </c>
      <c r="AL256" s="18">
        <f t="shared" si="137"/>
        <v>0</v>
      </c>
      <c r="AM256" s="18">
        <f t="shared" si="138"/>
        <v>0</v>
      </c>
      <c r="AN256" s="18">
        <f t="shared" si="139"/>
        <v>0</v>
      </c>
      <c r="AO256" s="18">
        <f t="shared" si="140"/>
        <v>0</v>
      </c>
      <c r="AP256" s="18">
        <f t="shared" si="141"/>
        <v>0</v>
      </c>
      <c r="AQ256" s="18">
        <f t="shared" si="142"/>
        <v>0</v>
      </c>
      <c r="AR256" s="18">
        <f t="shared" si="143"/>
        <v>0</v>
      </c>
      <c r="AS256" s="18">
        <f t="shared" si="144"/>
        <v>0</v>
      </c>
      <c r="AT256" s="18">
        <f t="shared" si="145"/>
        <v>0</v>
      </c>
      <c r="AU256" s="18">
        <f t="shared" si="146"/>
        <v>0</v>
      </c>
      <c r="AV256" s="18">
        <f t="shared" si="147"/>
        <v>0</v>
      </c>
      <c r="AW256" s="18">
        <f t="shared" si="148"/>
        <v>0</v>
      </c>
      <c r="AX256" s="18">
        <f t="shared" si="149"/>
        <v>0</v>
      </c>
      <c r="AY256" s="18">
        <f t="shared" si="150"/>
        <v>0</v>
      </c>
      <c r="AZ256" s="18" t="str">
        <f t="shared" si="151"/>
        <v/>
      </c>
    </row>
    <row r="257" spans="1:52" ht="16">
      <c r="A257" s="8">
        <v>252</v>
      </c>
      <c r="B257" s="1" t="s">
        <v>20</v>
      </c>
      <c r="C257">
        <f t="shared" si="156"/>
        <v>0</v>
      </c>
      <c r="D257">
        <f t="shared" si="155"/>
        <v>0</v>
      </c>
      <c r="E257">
        <f t="shared" si="155"/>
        <v>0</v>
      </c>
      <c r="F257">
        <f t="shared" si="155"/>
        <v>0</v>
      </c>
      <c r="G257">
        <f t="shared" si="155"/>
        <v>1</v>
      </c>
      <c r="H257">
        <f t="shared" si="155"/>
        <v>0</v>
      </c>
      <c r="I257">
        <f t="shared" si="155"/>
        <v>0</v>
      </c>
      <c r="J257">
        <f t="shared" si="155"/>
        <v>0</v>
      </c>
      <c r="K257">
        <f t="shared" si="155"/>
        <v>0</v>
      </c>
      <c r="L257">
        <f t="shared" si="155"/>
        <v>0</v>
      </c>
      <c r="M257">
        <f t="shared" si="155"/>
        <v>0</v>
      </c>
      <c r="N257">
        <f t="shared" si="155"/>
        <v>0</v>
      </c>
      <c r="O257" s="21">
        <f t="shared" si="118"/>
        <v>0</v>
      </c>
      <c r="P257" s="22" t="str">
        <f t="shared" si="154"/>
        <v/>
      </c>
      <c r="Q257">
        <f t="shared" si="119"/>
        <v>0</v>
      </c>
      <c r="R257">
        <f t="shared" si="120"/>
        <v>0</v>
      </c>
      <c r="S257">
        <f t="shared" si="120"/>
        <v>0</v>
      </c>
      <c r="T257">
        <f t="shared" si="121"/>
        <v>0</v>
      </c>
      <c r="U257" s="36" t="s">
        <v>22</v>
      </c>
      <c r="V257">
        <f t="shared" si="122"/>
        <v>1</v>
      </c>
      <c r="W257">
        <f t="shared" si="122"/>
        <v>0</v>
      </c>
      <c r="X257" s="21">
        <f t="shared" si="123"/>
        <v>0</v>
      </c>
      <c r="Y257" s="18">
        <f t="shared" si="124"/>
        <v>0</v>
      </c>
      <c r="Z257" s="18">
        <f t="shared" si="125"/>
        <v>0</v>
      </c>
      <c r="AA257" s="18">
        <f t="shared" si="126"/>
        <v>0</v>
      </c>
      <c r="AB257" s="18">
        <f t="shared" si="127"/>
        <v>0</v>
      </c>
      <c r="AC257" s="18">
        <f t="shared" si="128"/>
        <v>0</v>
      </c>
      <c r="AD257" s="18">
        <f t="shared" si="129"/>
        <v>1</v>
      </c>
      <c r="AE257" s="18">
        <f t="shared" si="130"/>
        <v>0</v>
      </c>
      <c r="AF257" s="18">
        <f t="shared" si="131"/>
        <v>0</v>
      </c>
      <c r="AG257" s="18">
        <f t="shared" si="132"/>
        <v>0</v>
      </c>
      <c r="AH257" s="18">
        <f t="shared" si="133"/>
        <v>0</v>
      </c>
      <c r="AI257" s="18">
        <f t="shared" si="134"/>
        <v>0</v>
      </c>
      <c r="AJ257" s="18">
        <f t="shared" si="135"/>
        <v>0</v>
      </c>
      <c r="AK257" s="18">
        <f t="shared" si="136"/>
        <v>0</v>
      </c>
      <c r="AL257" s="18">
        <f t="shared" si="137"/>
        <v>0</v>
      </c>
      <c r="AM257" s="18">
        <f t="shared" si="138"/>
        <v>0</v>
      </c>
      <c r="AN257" s="18">
        <f t="shared" si="139"/>
        <v>0</v>
      </c>
      <c r="AO257" s="18">
        <f t="shared" si="140"/>
        <v>0</v>
      </c>
      <c r="AP257" s="18">
        <f t="shared" si="141"/>
        <v>0</v>
      </c>
      <c r="AQ257" s="18">
        <f t="shared" si="142"/>
        <v>0</v>
      </c>
      <c r="AR257" s="18">
        <f t="shared" si="143"/>
        <v>0</v>
      </c>
      <c r="AS257" s="18">
        <f t="shared" si="144"/>
        <v>0</v>
      </c>
      <c r="AT257" s="18">
        <f t="shared" si="145"/>
        <v>0</v>
      </c>
      <c r="AU257" s="18">
        <f t="shared" si="146"/>
        <v>0</v>
      </c>
      <c r="AV257" s="18">
        <f t="shared" si="147"/>
        <v>0</v>
      </c>
      <c r="AW257" s="18">
        <f t="shared" si="148"/>
        <v>0</v>
      </c>
      <c r="AX257" s="18">
        <f t="shared" si="149"/>
        <v>0</v>
      </c>
      <c r="AY257" s="18">
        <f t="shared" si="150"/>
        <v>0</v>
      </c>
      <c r="AZ257" s="18" t="str">
        <f t="shared" si="151"/>
        <v/>
      </c>
    </row>
    <row r="258" spans="1:52" ht="16">
      <c r="A258" s="8">
        <v>253</v>
      </c>
      <c r="B258" s="1" t="s">
        <v>326</v>
      </c>
      <c r="C258">
        <f t="shared" si="156"/>
        <v>0</v>
      </c>
      <c r="D258">
        <f t="shared" si="155"/>
        <v>0</v>
      </c>
      <c r="E258">
        <f t="shared" si="155"/>
        <v>0</v>
      </c>
      <c r="F258">
        <f t="shared" si="155"/>
        <v>0</v>
      </c>
      <c r="G258">
        <f t="shared" si="155"/>
        <v>0</v>
      </c>
      <c r="H258">
        <f t="shared" si="155"/>
        <v>0</v>
      </c>
      <c r="I258">
        <f t="shared" si="155"/>
        <v>0</v>
      </c>
      <c r="J258">
        <f t="shared" si="155"/>
        <v>0</v>
      </c>
      <c r="K258">
        <f t="shared" si="155"/>
        <v>0</v>
      </c>
      <c r="L258">
        <f t="shared" si="155"/>
        <v>0</v>
      </c>
      <c r="M258">
        <f t="shared" si="155"/>
        <v>0</v>
      </c>
      <c r="N258">
        <f t="shared" si="155"/>
        <v>0</v>
      </c>
      <c r="O258" s="21">
        <f t="shared" si="118"/>
        <v>1</v>
      </c>
      <c r="P258" s="22" t="str">
        <f t="shared" si="154"/>
        <v>EC</v>
      </c>
      <c r="Q258">
        <f t="shared" si="119"/>
        <v>1</v>
      </c>
      <c r="R258">
        <f t="shared" si="120"/>
        <v>0</v>
      </c>
      <c r="S258">
        <f t="shared" si="120"/>
        <v>0</v>
      </c>
      <c r="T258">
        <f t="shared" si="121"/>
        <v>0</v>
      </c>
      <c r="U258" s="36" t="s">
        <v>22</v>
      </c>
      <c r="V258">
        <f t="shared" si="122"/>
        <v>1</v>
      </c>
      <c r="W258">
        <f t="shared" si="122"/>
        <v>0</v>
      </c>
      <c r="X258" s="21">
        <f t="shared" si="123"/>
        <v>0</v>
      </c>
      <c r="Y258" s="18">
        <f t="shared" si="124"/>
        <v>0</v>
      </c>
      <c r="Z258" s="18">
        <f t="shared" si="125"/>
        <v>0</v>
      </c>
      <c r="AA258" s="18">
        <f t="shared" si="126"/>
        <v>0</v>
      </c>
      <c r="AB258" s="18">
        <f t="shared" si="127"/>
        <v>0</v>
      </c>
      <c r="AC258" s="18">
        <f t="shared" si="128"/>
        <v>0</v>
      </c>
      <c r="AD258" s="18">
        <f t="shared" si="129"/>
        <v>0</v>
      </c>
      <c r="AE258" s="18">
        <f t="shared" si="130"/>
        <v>0</v>
      </c>
      <c r="AF258" s="18">
        <f t="shared" si="131"/>
        <v>0</v>
      </c>
      <c r="AG258" s="18">
        <f t="shared" si="132"/>
        <v>0</v>
      </c>
      <c r="AH258" s="18">
        <f t="shared" si="133"/>
        <v>0</v>
      </c>
      <c r="AI258" s="18">
        <f t="shared" si="134"/>
        <v>0</v>
      </c>
      <c r="AJ258" s="18">
        <f t="shared" si="135"/>
        <v>0</v>
      </c>
      <c r="AK258" s="18">
        <f t="shared" si="136"/>
        <v>0</v>
      </c>
      <c r="AL258" s="18">
        <f t="shared" si="137"/>
        <v>0</v>
      </c>
      <c r="AM258" s="18">
        <f t="shared" si="138"/>
        <v>0</v>
      </c>
      <c r="AN258" s="18">
        <f t="shared" si="139"/>
        <v>0</v>
      </c>
      <c r="AO258" s="18">
        <f t="shared" si="140"/>
        <v>0</v>
      </c>
      <c r="AP258" s="18">
        <f t="shared" si="141"/>
        <v>0</v>
      </c>
      <c r="AQ258" s="18">
        <f t="shared" si="142"/>
        <v>0</v>
      </c>
      <c r="AR258" s="18">
        <f t="shared" si="143"/>
        <v>0</v>
      </c>
      <c r="AS258" s="18">
        <f t="shared" si="144"/>
        <v>0</v>
      </c>
      <c r="AT258" s="18">
        <f t="shared" si="145"/>
        <v>1</v>
      </c>
      <c r="AU258" s="18">
        <f t="shared" si="146"/>
        <v>0</v>
      </c>
      <c r="AV258" s="18">
        <f t="shared" si="147"/>
        <v>0</v>
      </c>
      <c r="AW258" s="18">
        <f t="shared" si="148"/>
        <v>0</v>
      </c>
      <c r="AX258" s="18">
        <f t="shared" si="149"/>
        <v>0</v>
      </c>
      <c r="AY258" s="18">
        <f t="shared" si="150"/>
        <v>0</v>
      </c>
      <c r="AZ258" s="18" t="str">
        <f t="shared" si="151"/>
        <v/>
      </c>
    </row>
    <row r="259" spans="1:52" ht="16">
      <c r="A259" s="8">
        <v>254</v>
      </c>
      <c r="B259" s="1" t="s">
        <v>20</v>
      </c>
      <c r="C259">
        <f t="shared" si="156"/>
        <v>0</v>
      </c>
      <c r="D259">
        <f t="shared" si="155"/>
        <v>0</v>
      </c>
      <c r="E259">
        <f t="shared" si="155"/>
        <v>0</v>
      </c>
      <c r="F259">
        <f t="shared" si="155"/>
        <v>0</v>
      </c>
      <c r="G259">
        <f t="shared" si="155"/>
        <v>1</v>
      </c>
      <c r="H259">
        <f t="shared" si="155"/>
        <v>0</v>
      </c>
      <c r="I259">
        <f t="shared" si="155"/>
        <v>0</v>
      </c>
      <c r="J259">
        <f t="shared" si="155"/>
        <v>0</v>
      </c>
      <c r="K259">
        <f t="shared" si="155"/>
        <v>0</v>
      </c>
      <c r="L259">
        <f t="shared" si="155"/>
        <v>0</v>
      </c>
      <c r="M259">
        <f t="shared" si="155"/>
        <v>0</v>
      </c>
      <c r="N259">
        <f t="shared" si="155"/>
        <v>0</v>
      </c>
      <c r="O259" s="21">
        <f t="shared" si="118"/>
        <v>0</v>
      </c>
      <c r="P259" s="22" t="str">
        <f t="shared" si="154"/>
        <v/>
      </c>
      <c r="Q259">
        <f t="shared" si="119"/>
        <v>0</v>
      </c>
      <c r="R259">
        <f t="shared" si="120"/>
        <v>0</v>
      </c>
      <c r="S259">
        <f t="shared" si="120"/>
        <v>0</v>
      </c>
      <c r="T259">
        <f t="shared" si="121"/>
        <v>0</v>
      </c>
      <c r="U259" s="36" t="s">
        <v>22</v>
      </c>
      <c r="V259">
        <f t="shared" si="122"/>
        <v>1</v>
      </c>
      <c r="W259">
        <f t="shared" si="122"/>
        <v>0</v>
      </c>
      <c r="X259" s="21">
        <f t="shared" si="123"/>
        <v>0</v>
      </c>
      <c r="Y259" s="18">
        <f t="shared" si="124"/>
        <v>0</v>
      </c>
      <c r="Z259" s="18">
        <f t="shared" si="125"/>
        <v>0</v>
      </c>
      <c r="AA259" s="18">
        <f t="shared" si="126"/>
        <v>0</v>
      </c>
      <c r="AB259" s="18">
        <f t="shared" si="127"/>
        <v>0</v>
      </c>
      <c r="AC259" s="18">
        <f t="shared" si="128"/>
        <v>0</v>
      </c>
      <c r="AD259" s="18">
        <f t="shared" si="129"/>
        <v>1</v>
      </c>
      <c r="AE259" s="18">
        <f t="shared" si="130"/>
        <v>0</v>
      </c>
      <c r="AF259" s="18">
        <f t="shared" si="131"/>
        <v>0</v>
      </c>
      <c r="AG259" s="18">
        <f t="shared" si="132"/>
        <v>0</v>
      </c>
      <c r="AH259" s="18">
        <f t="shared" si="133"/>
        <v>0</v>
      </c>
      <c r="AI259" s="18">
        <f t="shared" si="134"/>
        <v>0</v>
      </c>
      <c r="AJ259" s="18">
        <f t="shared" si="135"/>
        <v>0</v>
      </c>
      <c r="AK259" s="18">
        <f t="shared" si="136"/>
        <v>0</v>
      </c>
      <c r="AL259" s="18">
        <f t="shared" si="137"/>
        <v>0</v>
      </c>
      <c r="AM259" s="18">
        <f t="shared" si="138"/>
        <v>0</v>
      </c>
      <c r="AN259" s="18">
        <f t="shared" si="139"/>
        <v>0</v>
      </c>
      <c r="AO259" s="18">
        <f t="shared" si="140"/>
        <v>0</v>
      </c>
      <c r="AP259" s="18">
        <f t="shared" si="141"/>
        <v>0</v>
      </c>
      <c r="AQ259" s="18">
        <f t="shared" si="142"/>
        <v>0</v>
      </c>
      <c r="AR259" s="18">
        <f t="shared" si="143"/>
        <v>0</v>
      </c>
      <c r="AS259" s="18">
        <f t="shared" si="144"/>
        <v>0</v>
      </c>
      <c r="AT259" s="18">
        <f t="shared" si="145"/>
        <v>0</v>
      </c>
      <c r="AU259" s="18">
        <f t="shared" si="146"/>
        <v>0</v>
      </c>
      <c r="AV259" s="18">
        <f t="shared" si="147"/>
        <v>0</v>
      </c>
      <c r="AW259" s="18">
        <f t="shared" si="148"/>
        <v>0</v>
      </c>
      <c r="AX259" s="18">
        <f t="shared" si="149"/>
        <v>0</v>
      </c>
      <c r="AY259" s="18">
        <f t="shared" si="150"/>
        <v>0</v>
      </c>
      <c r="AZ259" s="18" t="str">
        <f t="shared" si="151"/>
        <v/>
      </c>
    </row>
    <row r="260" spans="1:52" ht="16">
      <c r="A260" s="8">
        <v>255</v>
      </c>
      <c r="B260" s="1" t="s">
        <v>33</v>
      </c>
      <c r="C260">
        <f t="shared" si="156"/>
        <v>0</v>
      </c>
      <c r="D260">
        <f t="shared" si="155"/>
        <v>0</v>
      </c>
      <c r="E260">
        <f t="shared" si="155"/>
        <v>0</v>
      </c>
      <c r="F260">
        <f t="shared" si="155"/>
        <v>1</v>
      </c>
      <c r="G260">
        <f t="shared" si="155"/>
        <v>0</v>
      </c>
      <c r="H260">
        <f t="shared" si="155"/>
        <v>0</v>
      </c>
      <c r="I260">
        <f t="shared" si="155"/>
        <v>0</v>
      </c>
      <c r="J260">
        <f t="shared" si="155"/>
        <v>0</v>
      </c>
      <c r="K260">
        <f t="shared" si="155"/>
        <v>0</v>
      </c>
      <c r="L260">
        <f t="shared" si="155"/>
        <v>0</v>
      </c>
      <c r="M260">
        <f t="shared" si="155"/>
        <v>0</v>
      </c>
      <c r="N260">
        <f t="shared" si="155"/>
        <v>0</v>
      </c>
      <c r="O260" s="21">
        <f t="shared" si="118"/>
        <v>0</v>
      </c>
      <c r="P260" s="22" t="str">
        <f t="shared" si="154"/>
        <v/>
      </c>
      <c r="Q260">
        <f t="shared" si="119"/>
        <v>0</v>
      </c>
      <c r="R260">
        <f t="shared" si="120"/>
        <v>0</v>
      </c>
      <c r="S260">
        <f t="shared" si="120"/>
        <v>0</v>
      </c>
      <c r="T260">
        <f t="shared" si="121"/>
        <v>0</v>
      </c>
      <c r="U260" s="36" t="s">
        <v>22</v>
      </c>
      <c r="V260">
        <f t="shared" si="122"/>
        <v>1</v>
      </c>
      <c r="W260">
        <f t="shared" si="122"/>
        <v>0</v>
      </c>
      <c r="X260" s="21">
        <f t="shared" si="123"/>
        <v>0</v>
      </c>
      <c r="Y260" s="18">
        <f t="shared" si="124"/>
        <v>0</v>
      </c>
      <c r="Z260" s="18">
        <f t="shared" si="125"/>
        <v>0</v>
      </c>
      <c r="AA260" s="18">
        <f t="shared" si="126"/>
        <v>0</v>
      </c>
      <c r="AB260" s="18">
        <f t="shared" si="127"/>
        <v>0</v>
      </c>
      <c r="AC260" s="18">
        <f t="shared" si="128"/>
        <v>0</v>
      </c>
      <c r="AD260" s="18">
        <f t="shared" si="129"/>
        <v>0</v>
      </c>
      <c r="AE260" s="18">
        <f t="shared" si="130"/>
        <v>0</v>
      </c>
      <c r="AF260" s="18">
        <f t="shared" si="131"/>
        <v>0</v>
      </c>
      <c r="AG260" s="18">
        <f t="shared" si="132"/>
        <v>0</v>
      </c>
      <c r="AH260" s="18">
        <f t="shared" si="133"/>
        <v>0</v>
      </c>
      <c r="AI260" s="18">
        <f t="shared" si="134"/>
        <v>0</v>
      </c>
      <c r="AJ260" s="18">
        <f t="shared" si="135"/>
        <v>0</v>
      </c>
      <c r="AK260" s="18">
        <f t="shared" si="136"/>
        <v>0</v>
      </c>
      <c r="AL260" s="18">
        <f t="shared" si="137"/>
        <v>0</v>
      </c>
      <c r="AM260" s="18">
        <f t="shared" si="138"/>
        <v>0</v>
      </c>
      <c r="AN260" s="18">
        <f t="shared" si="139"/>
        <v>0</v>
      </c>
      <c r="AO260" s="18">
        <f t="shared" si="140"/>
        <v>0</v>
      </c>
      <c r="AP260" s="18">
        <f t="shared" si="141"/>
        <v>0</v>
      </c>
      <c r="AQ260" s="18">
        <f t="shared" si="142"/>
        <v>0</v>
      </c>
      <c r="AR260" s="18">
        <f t="shared" si="143"/>
        <v>0</v>
      </c>
      <c r="AS260" s="18">
        <f t="shared" si="144"/>
        <v>0</v>
      </c>
      <c r="AT260" s="18">
        <f t="shared" si="145"/>
        <v>0</v>
      </c>
      <c r="AU260" s="18">
        <f t="shared" si="146"/>
        <v>0</v>
      </c>
      <c r="AV260" s="18">
        <f t="shared" si="147"/>
        <v>0</v>
      </c>
      <c r="AW260" s="18">
        <f t="shared" si="148"/>
        <v>0</v>
      </c>
      <c r="AX260" s="18">
        <f t="shared" si="149"/>
        <v>0</v>
      </c>
      <c r="AY260" s="18">
        <f t="shared" si="150"/>
        <v>0</v>
      </c>
      <c r="AZ260" s="18" t="str">
        <f t="shared" si="151"/>
        <v/>
      </c>
    </row>
    <row r="261" spans="1:52" ht="16">
      <c r="A261" s="8">
        <v>256</v>
      </c>
      <c r="B261" s="1" t="s">
        <v>20</v>
      </c>
      <c r="C261">
        <f t="shared" si="156"/>
        <v>0</v>
      </c>
      <c r="D261">
        <f t="shared" si="155"/>
        <v>0</v>
      </c>
      <c r="E261">
        <f t="shared" si="155"/>
        <v>0</v>
      </c>
      <c r="F261">
        <f t="shared" si="155"/>
        <v>0</v>
      </c>
      <c r="G261">
        <f t="shared" si="155"/>
        <v>1</v>
      </c>
      <c r="H261">
        <f t="shared" si="155"/>
        <v>0</v>
      </c>
      <c r="I261">
        <f t="shared" si="155"/>
        <v>0</v>
      </c>
      <c r="J261">
        <f t="shared" si="155"/>
        <v>0</v>
      </c>
      <c r="K261">
        <f t="shared" si="155"/>
        <v>0</v>
      </c>
      <c r="L261">
        <f t="shared" si="155"/>
        <v>0</v>
      </c>
      <c r="M261">
        <f t="shared" si="155"/>
        <v>0</v>
      </c>
      <c r="N261">
        <f t="shared" si="155"/>
        <v>0</v>
      </c>
      <c r="O261" s="21">
        <f t="shared" si="118"/>
        <v>0</v>
      </c>
      <c r="P261" s="22" t="str">
        <f t="shared" si="154"/>
        <v/>
      </c>
      <c r="Q261">
        <f t="shared" si="119"/>
        <v>0</v>
      </c>
      <c r="R261">
        <f t="shared" si="120"/>
        <v>0</v>
      </c>
      <c r="S261">
        <f t="shared" si="120"/>
        <v>0</v>
      </c>
      <c r="T261">
        <f t="shared" si="121"/>
        <v>0</v>
      </c>
      <c r="U261" s="36" t="s">
        <v>22</v>
      </c>
      <c r="V261">
        <f t="shared" si="122"/>
        <v>1</v>
      </c>
      <c r="W261">
        <f t="shared" si="122"/>
        <v>0</v>
      </c>
      <c r="X261" s="21">
        <f t="shared" si="123"/>
        <v>0</v>
      </c>
      <c r="Y261" s="18">
        <f t="shared" si="124"/>
        <v>0</v>
      </c>
      <c r="Z261" s="18">
        <f t="shared" si="125"/>
        <v>0</v>
      </c>
      <c r="AA261" s="18">
        <f t="shared" si="126"/>
        <v>0</v>
      </c>
      <c r="AB261" s="18">
        <f t="shared" si="127"/>
        <v>0</v>
      </c>
      <c r="AC261" s="18">
        <f t="shared" si="128"/>
        <v>0</v>
      </c>
      <c r="AD261" s="18">
        <f t="shared" si="129"/>
        <v>1</v>
      </c>
      <c r="AE261" s="18">
        <f t="shared" si="130"/>
        <v>0</v>
      </c>
      <c r="AF261" s="18">
        <f t="shared" si="131"/>
        <v>0</v>
      </c>
      <c r="AG261" s="18">
        <f t="shared" si="132"/>
        <v>0</v>
      </c>
      <c r="AH261" s="18">
        <f t="shared" si="133"/>
        <v>0</v>
      </c>
      <c r="AI261" s="18">
        <f t="shared" si="134"/>
        <v>0</v>
      </c>
      <c r="AJ261" s="18">
        <f t="shared" si="135"/>
        <v>0</v>
      </c>
      <c r="AK261" s="18">
        <f t="shared" si="136"/>
        <v>0</v>
      </c>
      <c r="AL261" s="18">
        <f t="shared" si="137"/>
        <v>0</v>
      </c>
      <c r="AM261" s="18">
        <f t="shared" si="138"/>
        <v>0</v>
      </c>
      <c r="AN261" s="18">
        <f t="shared" si="139"/>
        <v>0</v>
      </c>
      <c r="AO261" s="18">
        <f t="shared" si="140"/>
        <v>0</v>
      </c>
      <c r="AP261" s="18">
        <f t="shared" si="141"/>
        <v>0</v>
      </c>
      <c r="AQ261" s="18">
        <f t="shared" si="142"/>
        <v>0</v>
      </c>
      <c r="AR261" s="18">
        <f t="shared" si="143"/>
        <v>0</v>
      </c>
      <c r="AS261" s="18">
        <f t="shared" si="144"/>
        <v>0</v>
      </c>
      <c r="AT261" s="18">
        <f t="shared" si="145"/>
        <v>0</v>
      </c>
      <c r="AU261" s="18">
        <f t="shared" si="146"/>
        <v>0</v>
      </c>
      <c r="AV261" s="18">
        <f t="shared" si="147"/>
        <v>0</v>
      </c>
      <c r="AW261" s="18">
        <f t="shared" si="148"/>
        <v>0</v>
      </c>
      <c r="AX261" s="18">
        <f t="shared" si="149"/>
        <v>0</v>
      </c>
      <c r="AY261" s="18">
        <f t="shared" si="150"/>
        <v>0</v>
      </c>
      <c r="AZ261" s="18" t="str">
        <f t="shared" si="151"/>
        <v/>
      </c>
    </row>
    <row r="262" spans="1:52" ht="16">
      <c r="A262" s="8">
        <v>257</v>
      </c>
      <c r="B262" s="1" t="s">
        <v>332</v>
      </c>
      <c r="C262">
        <f t="shared" si="156"/>
        <v>0</v>
      </c>
      <c r="D262">
        <f t="shared" si="155"/>
        <v>0</v>
      </c>
      <c r="E262">
        <f t="shared" si="155"/>
        <v>0</v>
      </c>
      <c r="F262">
        <f t="shared" si="155"/>
        <v>0</v>
      </c>
      <c r="G262">
        <f t="shared" si="155"/>
        <v>0</v>
      </c>
      <c r="H262">
        <f t="shared" si="155"/>
        <v>0</v>
      </c>
      <c r="I262">
        <f t="shared" si="155"/>
        <v>0</v>
      </c>
      <c r="J262">
        <f t="shared" si="155"/>
        <v>0</v>
      </c>
      <c r="K262">
        <f t="shared" si="155"/>
        <v>0</v>
      </c>
      <c r="L262">
        <f t="shared" si="155"/>
        <v>0</v>
      </c>
      <c r="M262">
        <f t="shared" si="155"/>
        <v>0</v>
      </c>
      <c r="N262">
        <f t="shared" si="155"/>
        <v>0</v>
      </c>
      <c r="O262" s="21">
        <f t="shared" ref="O262:O325" si="157">IF(SUM(C262:N262)=0,1,0)</f>
        <v>1</v>
      </c>
      <c r="P262" s="22" t="str">
        <f t="shared" si="154"/>
        <v>British Heart Foundation</v>
      </c>
      <c r="Q262">
        <f t="shared" si="119"/>
        <v>0</v>
      </c>
      <c r="R262">
        <f t="shared" si="120"/>
        <v>0</v>
      </c>
      <c r="S262">
        <f t="shared" si="120"/>
        <v>0</v>
      </c>
      <c r="T262">
        <f t="shared" si="121"/>
        <v>0</v>
      </c>
      <c r="U262" s="36" t="s">
        <v>22</v>
      </c>
      <c r="V262">
        <f t="shared" si="122"/>
        <v>1</v>
      </c>
      <c r="W262">
        <f t="shared" si="122"/>
        <v>0</v>
      </c>
      <c r="X262" s="21">
        <f t="shared" si="123"/>
        <v>0</v>
      </c>
      <c r="Y262" s="18">
        <f t="shared" si="124"/>
        <v>0</v>
      </c>
      <c r="Z262" s="18">
        <f t="shared" si="125"/>
        <v>0</v>
      </c>
      <c r="AA262" s="18">
        <f t="shared" si="126"/>
        <v>0</v>
      </c>
      <c r="AB262" s="18">
        <f t="shared" si="127"/>
        <v>0</v>
      </c>
      <c r="AC262" s="18">
        <f t="shared" si="128"/>
        <v>0</v>
      </c>
      <c r="AD262" s="18">
        <f t="shared" si="129"/>
        <v>0</v>
      </c>
      <c r="AE262" s="18">
        <f t="shared" si="130"/>
        <v>0</v>
      </c>
      <c r="AF262" s="18">
        <f t="shared" si="131"/>
        <v>0</v>
      </c>
      <c r="AG262" s="18">
        <f t="shared" si="132"/>
        <v>0</v>
      </c>
      <c r="AH262" s="18">
        <f t="shared" si="133"/>
        <v>0</v>
      </c>
      <c r="AI262" s="18">
        <f t="shared" si="134"/>
        <v>0</v>
      </c>
      <c r="AJ262" s="18">
        <f t="shared" si="135"/>
        <v>0</v>
      </c>
      <c r="AK262" s="18">
        <f t="shared" si="136"/>
        <v>0</v>
      </c>
      <c r="AL262" s="18">
        <f t="shared" si="137"/>
        <v>0</v>
      </c>
      <c r="AM262" s="18">
        <f t="shared" si="138"/>
        <v>0</v>
      </c>
      <c r="AN262" s="18">
        <f t="shared" si="139"/>
        <v>0</v>
      </c>
      <c r="AO262" s="18">
        <f t="shared" si="140"/>
        <v>0</v>
      </c>
      <c r="AP262" s="18">
        <f t="shared" si="141"/>
        <v>0</v>
      </c>
      <c r="AQ262" s="18">
        <f t="shared" si="142"/>
        <v>0</v>
      </c>
      <c r="AR262" s="18">
        <f t="shared" si="143"/>
        <v>0</v>
      </c>
      <c r="AS262" s="18">
        <f t="shared" si="144"/>
        <v>0</v>
      </c>
      <c r="AT262" s="18">
        <f t="shared" si="145"/>
        <v>0</v>
      </c>
      <c r="AU262" s="18">
        <f t="shared" si="146"/>
        <v>0</v>
      </c>
      <c r="AV262" s="18">
        <f t="shared" si="147"/>
        <v>0</v>
      </c>
      <c r="AW262" s="18">
        <f t="shared" si="148"/>
        <v>0</v>
      </c>
      <c r="AX262" s="18">
        <f t="shared" si="149"/>
        <v>0</v>
      </c>
      <c r="AY262" s="18">
        <f t="shared" si="150"/>
        <v>0</v>
      </c>
      <c r="AZ262" s="18" t="str">
        <f t="shared" si="151"/>
        <v/>
      </c>
    </row>
    <row r="263" spans="1:52" ht="16">
      <c r="A263" s="8">
        <v>258</v>
      </c>
      <c r="B263" s="1" t="s">
        <v>148</v>
      </c>
      <c r="C263">
        <f t="shared" si="156"/>
        <v>0</v>
      </c>
      <c r="D263">
        <f t="shared" si="155"/>
        <v>0</v>
      </c>
      <c r="E263">
        <f t="shared" si="155"/>
        <v>0</v>
      </c>
      <c r="F263">
        <f t="shared" si="155"/>
        <v>0</v>
      </c>
      <c r="G263">
        <f t="shared" si="155"/>
        <v>0</v>
      </c>
      <c r="H263">
        <f t="shared" si="155"/>
        <v>0</v>
      </c>
      <c r="I263">
        <f t="shared" si="155"/>
        <v>0</v>
      </c>
      <c r="J263">
        <f t="shared" si="155"/>
        <v>0</v>
      </c>
      <c r="K263">
        <f t="shared" si="155"/>
        <v>1</v>
      </c>
      <c r="L263">
        <f t="shared" si="155"/>
        <v>0</v>
      </c>
      <c r="M263">
        <f t="shared" si="155"/>
        <v>0</v>
      </c>
      <c r="N263">
        <f t="shared" si="155"/>
        <v>0</v>
      </c>
      <c r="O263" s="21">
        <f t="shared" si="157"/>
        <v>0</v>
      </c>
      <c r="P263" s="22" t="str">
        <f t="shared" si="154"/>
        <v/>
      </c>
      <c r="Q263">
        <f t="shared" ref="Q263:Q326" si="158">IF(OR(ISNUMBER(SEARCH(Q$5,$B263)),$B263=Q$2,$B263=Q$3,$B263=Q$4),1,0)</f>
        <v>0</v>
      </c>
      <c r="R263">
        <f t="shared" ref="R263:S326" si="159">IF(ISNUMBER(SEARCH(R$5,$B263)),1,0)</f>
        <v>0</v>
      </c>
      <c r="S263">
        <f t="shared" si="159"/>
        <v>0</v>
      </c>
      <c r="T263">
        <f t="shared" ref="T263:T326" si="160">IF(ISNUMBER(SEARCH($B263,T$5)),1,0)</f>
        <v>0</v>
      </c>
      <c r="U263" s="36" t="s">
        <v>22</v>
      </c>
      <c r="V263">
        <f t="shared" ref="V263:W294" si="161">IF($U263=V$5,1,0)</f>
        <v>1</v>
      </c>
      <c r="W263">
        <f t="shared" si="161"/>
        <v>0</v>
      </c>
      <c r="X263" s="21">
        <f t="shared" ref="X263:X326" si="162">IF(AND($C263=1,$V263=1),1,0)</f>
        <v>0</v>
      </c>
      <c r="Y263" s="18">
        <f t="shared" ref="Y263:Y326" si="163">IF(AND($C263=1,$W263=1),1,0)</f>
        <v>0</v>
      </c>
      <c r="Z263" s="18">
        <f t="shared" ref="Z263:Z326" si="164">IF(AND($D263=1,$V263=1),1,0)</f>
        <v>0</v>
      </c>
      <c r="AA263" s="18">
        <f t="shared" ref="AA263:AA326" si="165">IF(AND($D263=1,$W263=1),1,0)</f>
        <v>0</v>
      </c>
      <c r="AB263" s="18">
        <f t="shared" ref="AB263:AB326" si="166">IF(AND($E263=1,$V263=1),1,0)</f>
        <v>0</v>
      </c>
      <c r="AC263" s="18">
        <f t="shared" ref="AC263:AC326" si="167">IF(AND($E263=1,$W263=1),1,0)</f>
        <v>0</v>
      </c>
      <c r="AD263" s="18">
        <f t="shared" ref="AD263:AD326" si="168">IF(AND($G263=1,$V263=1),1,0)</f>
        <v>0</v>
      </c>
      <c r="AE263" s="18">
        <f t="shared" ref="AE263:AE326" si="169">IF(AND($G263=1,$W263=1),1,0)</f>
        <v>0</v>
      </c>
      <c r="AF263" s="18">
        <f t="shared" ref="AF263:AF326" si="170">IF(AND($H263=1,$V263=1),1,0)</f>
        <v>0</v>
      </c>
      <c r="AG263" s="18">
        <f t="shared" ref="AG263:AG326" si="171">IF(AND($H263=1,$W263=1),1,0)</f>
        <v>0</v>
      </c>
      <c r="AH263" s="18">
        <f t="shared" ref="AH263:AH326" si="172">IF(AND($I263=1,$V263=1),1,0)</f>
        <v>0</v>
      </c>
      <c r="AI263" s="18">
        <f t="shared" ref="AI263:AI326" si="173">IF(AND($I263=1,$W263=1),1,0)</f>
        <v>0</v>
      </c>
      <c r="AJ263" s="18">
        <f t="shared" ref="AJ263:AJ326" si="174">IF(AND($J263=1,$V263=1),1,0)</f>
        <v>0</v>
      </c>
      <c r="AK263" s="18">
        <f t="shared" ref="AK263:AK326" si="175">IF(AND($J263=1,$W263=1),1,0)</f>
        <v>0</v>
      </c>
      <c r="AL263" s="18">
        <f t="shared" ref="AL263:AL326" si="176">IF(AND($K263=1,$V263=1),1,0)</f>
        <v>1</v>
      </c>
      <c r="AM263" s="18">
        <f t="shared" ref="AM263:AM326" si="177">IF(AND($K263=1,$W263=1),1,0)</f>
        <v>0</v>
      </c>
      <c r="AN263" s="18">
        <f t="shared" ref="AN263:AN326" si="178">IF(AND($L263=1,$V263=1),1,0)</f>
        <v>0</v>
      </c>
      <c r="AO263" s="18">
        <f t="shared" ref="AO263:AO326" si="179">IF(AND($L263=1,$W263=1),1,0)</f>
        <v>0</v>
      </c>
      <c r="AP263" s="18">
        <f t="shared" ref="AP263:AP326" si="180">IF(AND($M263=1,$V263=1),1,0)</f>
        <v>0</v>
      </c>
      <c r="AQ263" s="18">
        <f t="shared" ref="AQ263:AQ326" si="181">IF(AND($M263=1,$W263=1),1,0)</f>
        <v>0</v>
      </c>
      <c r="AR263" s="18">
        <f t="shared" ref="AR263:AR326" si="182">IF(AND($N263=1,$V263=1),1,0)</f>
        <v>0</v>
      </c>
      <c r="AS263" s="18">
        <f t="shared" ref="AS263:AS326" si="183">IF(AND($N263=1,$W263=1),1,0)</f>
        <v>0</v>
      </c>
      <c r="AT263" s="18">
        <f t="shared" ref="AT263:AT326" si="184">IF(AND($Q263=1,$V263=1),1,0)</f>
        <v>0</v>
      </c>
      <c r="AU263" s="18">
        <f t="shared" ref="AU263:AU326" si="185">IF(AND($Q263=1,$W263=1),1,0)</f>
        <v>0</v>
      </c>
      <c r="AV263" s="18">
        <f t="shared" ref="AV263:AV326" si="186">IF(AND($R263=1,$V263=1),1,0)</f>
        <v>0</v>
      </c>
      <c r="AW263" s="18">
        <f t="shared" ref="AW263:AW326" si="187">IF(AND($R263=1,$W263=1),1,0)</f>
        <v>0</v>
      </c>
      <c r="AX263" s="18">
        <f t="shared" ref="AX263:AX326" si="188">IF(AND($S263=1,$V263=1),1,0)</f>
        <v>0</v>
      </c>
      <c r="AY263" s="18">
        <f t="shared" ref="AY263:AY326" si="189">IF(AND($S263=1,$W263=1),1,0)</f>
        <v>0</v>
      </c>
      <c r="AZ263" s="18" t="str">
        <f t="shared" ref="AZ263:AZ326" si="190">IF(AND(SUM(C263:E263,G263:N263,Q263:S263)=1,SUM(X263:AY263)&lt;&gt;1),"PROBLEM","")</f>
        <v/>
      </c>
    </row>
    <row r="264" spans="1:52" ht="16">
      <c r="A264" s="8">
        <v>259</v>
      </c>
      <c r="B264" s="1" t="s">
        <v>20</v>
      </c>
      <c r="C264">
        <f t="shared" si="156"/>
        <v>0</v>
      </c>
      <c r="D264">
        <f t="shared" si="155"/>
        <v>0</v>
      </c>
      <c r="E264">
        <f t="shared" si="155"/>
        <v>0</v>
      </c>
      <c r="F264">
        <f t="shared" si="155"/>
        <v>0</v>
      </c>
      <c r="G264">
        <f t="shared" si="155"/>
        <v>1</v>
      </c>
      <c r="H264">
        <f t="shared" si="155"/>
        <v>0</v>
      </c>
      <c r="I264">
        <f t="shared" si="155"/>
        <v>0</v>
      </c>
      <c r="J264">
        <f t="shared" si="155"/>
        <v>0</v>
      </c>
      <c r="K264">
        <f t="shared" si="155"/>
        <v>0</v>
      </c>
      <c r="L264">
        <f t="shared" si="155"/>
        <v>0</v>
      </c>
      <c r="M264">
        <f t="shared" si="155"/>
        <v>0</v>
      </c>
      <c r="N264">
        <f t="shared" si="155"/>
        <v>0</v>
      </c>
      <c r="O264" s="21">
        <f t="shared" si="157"/>
        <v>0</v>
      </c>
      <c r="P264" s="22" t="str">
        <f t="shared" si="154"/>
        <v/>
      </c>
      <c r="Q264">
        <f t="shared" si="158"/>
        <v>0</v>
      </c>
      <c r="R264">
        <f t="shared" si="159"/>
        <v>0</v>
      </c>
      <c r="S264">
        <f t="shared" si="159"/>
        <v>0</v>
      </c>
      <c r="T264">
        <f t="shared" si="160"/>
        <v>0</v>
      </c>
      <c r="U264" s="36" t="s">
        <v>22</v>
      </c>
      <c r="V264">
        <f t="shared" si="161"/>
        <v>1</v>
      </c>
      <c r="W264">
        <f t="shared" si="161"/>
        <v>0</v>
      </c>
      <c r="X264" s="21">
        <f t="shared" si="162"/>
        <v>0</v>
      </c>
      <c r="Y264" s="18">
        <f t="shared" si="163"/>
        <v>0</v>
      </c>
      <c r="Z264" s="18">
        <f t="shared" si="164"/>
        <v>0</v>
      </c>
      <c r="AA264" s="18">
        <f t="shared" si="165"/>
        <v>0</v>
      </c>
      <c r="AB264" s="18">
        <f t="shared" si="166"/>
        <v>0</v>
      </c>
      <c r="AC264" s="18">
        <f t="shared" si="167"/>
        <v>0</v>
      </c>
      <c r="AD264" s="18">
        <f t="shared" si="168"/>
        <v>1</v>
      </c>
      <c r="AE264" s="18">
        <f t="shared" si="169"/>
        <v>0</v>
      </c>
      <c r="AF264" s="18">
        <f t="shared" si="170"/>
        <v>0</v>
      </c>
      <c r="AG264" s="18">
        <f t="shared" si="171"/>
        <v>0</v>
      </c>
      <c r="AH264" s="18">
        <f t="shared" si="172"/>
        <v>0</v>
      </c>
      <c r="AI264" s="18">
        <f t="shared" si="173"/>
        <v>0</v>
      </c>
      <c r="AJ264" s="18">
        <f t="shared" si="174"/>
        <v>0</v>
      </c>
      <c r="AK264" s="18">
        <f t="shared" si="175"/>
        <v>0</v>
      </c>
      <c r="AL264" s="18">
        <f t="shared" si="176"/>
        <v>0</v>
      </c>
      <c r="AM264" s="18">
        <f t="shared" si="177"/>
        <v>0</v>
      </c>
      <c r="AN264" s="18">
        <f t="shared" si="178"/>
        <v>0</v>
      </c>
      <c r="AO264" s="18">
        <f t="shared" si="179"/>
        <v>0</v>
      </c>
      <c r="AP264" s="18">
        <f t="shared" si="180"/>
        <v>0</v>
      </c>
      <c r="AQ264" s="18">
        <f t="shared" si="181"/>
        <v>0</v>
      </c>
      <c r="AR264" s="18">
        <f t="shared" si="182"/>
        <v>0</v>
      </c>
      <c r="AS264" s="18">
        <f t="shared" si="183"/>
        <v>0</v>
      </c>
      <c r="AT264" s="18">
        <f t="shared" si="184"/>
        <v>0</v>
      </c>
      <c r="AU264" s="18">
        <f t="shared" si="185"/>
        <v>0</v>
      </c>
      <c r="AV264" s="18">
        <f t="shared" si="186"/>
        <v>0</v>
      </c>
      <c r="AW264" s="18">
        <f t="shared" si="187"/>
        <v>0</v>
      </c>
      <c r="AX264" s="18">
        <f t="shared" si="188"/>
        <v>0</v>
      </c>
      <c r="AY264" s="18">
        <f t="shared" si="189"/>
        <v>0</v>
      </c>
      <c r="AZ264" s="18" t="str">
        <f t="shared" si="190"/>
        <v/>
      </c>
    </row>
    <row r="265" spans="1:52" ht="16">
      <c r="A265" s="8">
        <v>260</v>
      </c>
      <c r="B265" s="1" t="s">
        <v>20</v>
      </c>
      <c r="C265">
        <f t="shared" si="156"/>
        <v>0</v>
      </c>
      <c r="D265">
        <f t="shared" si="155"/>
        <v>0</v>
      </c>
      <c r="E265">
        <f t="shared" si="155"/>
        <v>0</v>
      </c>
      <c r="F265">
        <f t="shared" si="155"/>
        <v>0</v>
      </c>
      <c r="G265">
        <f t="shared" si="155"/>
        <v>1</v>
      </c>
      <c r="H265">
        <f t="shared" si="155"/>
        <v>0</v>
      </c>
      <c r="I265">
        <f t="shared" si="155"/>
        <v>0</v>
      </c>
      <c r="J265">
        <f t="shared" si="155"/>
        <v>0</v>
      </c>
      <c r="K265">
        <f t="shared" si="155"/>
        <v>0</v>
      </c>
      <c r="L265">
        <f t="shared" si="155"/>
        <v>0</v>
      </c>
      <c r="M265">
        <f t="shared" si="155"/>
        <v>0</v>
      </c>
      <c r="N265">
        <f t="shared" si="155"/>
        <v>0</v>
      </c>
      <c r="O265" s="21">
        <f t="shared" si="157"/>
        <v>0</v>
      </c>
      <c r="P265" s="22" t="str">
        <f t="shared" si="154"/>
        <v/>
      </c>
      <c r="Q265">
        <f t="shared" si="158"/>
        <v>0</v>
      </c>
      <c r="R265">
        <f t="shared" si="159"/>
        <v>0</v>
      </c>
      <c r="S265">
        <f t="shared" si="159"/>
        <v>0</v>
      </c>
      <c r="T265">
        <f t="shared" si="160"/>
        <v>0</v>
      </c>
      <c r="U265" s="36" t="s">
        <v>22</v>
      </c>
      <c r="V265">
        <f t="shared" si="161"/>
        <v>1</v>
      </c>
      <c r="W265">
        <f t="shared" si="161"/>
        <v>0</v>
      </c>
      <c r="X265" s="21">
        <f t="shared" si="162"/>
        <v>0</v>
      </c>
      <c r="Y265" s="18">
        <f t="shared" si="163"/>
        <v>0</v>
      </c>
      <c r="Z265" s="18">
        <f t="shared" si="164"/>
        <v>0</v>
      </c>
      <c r="AA265" s="18">
        <f t="shared" si="165"/>
        <v>0</v>
      </c>
      <c r="AB265" s="18">
        <f t="shared" si="166"/>
        <v>0</v>
      </c>
      <c r="AC265" s="18">
        <f t="shared" si="167"/>
        <v>0</v>
      </c>
      <c r="AD265" s="18">
        <f t="shared" si="168"/>
        <v>1</v>
      </c>
      <c r="AE265" s="18">
        <f t="shared" si="169"/>
        <v>0</v>
      </c>
      <c r="AF265" s="18">
        <f t="shared" si="170"/>
        <v>0</v>
      </c>
      <c r="AG265" s="18">
        <f t="shared" si="171"/>
        <v>0</v>
      </c>
      <c r="AH265" s="18">
        <f t="shared" si="172"/>
        <v>0</v>
      </c>
      <c r="AI265" s="18">
        <f t="shared" si="173"/>
        <v>0</v>
      </c>
      <c r="AJ265" s="18">
        <f t="shared" si="174"/>
        <v>0</v>
      </c>
      <c r="AK265" s="18">
        <f t="shared" si="175"/>
        <v>0</v>
      </c>
      <c r="AL265" s="18">
        <f t="shared" si="176"/>
        <v>0</v>
      </c>
      <c r="AM265" s="18">
        <f t="shared" si="177"/>
        <v>0</v>
      </c>
      <c r="AN265" s="18">
        <f t="shared" si="178"/>
        <v>0</v>
      </c>
      <c r="AO265" s="18">
        <f t="shared" si="179"/>
        <v>0</v>
      </c>
      <c r="AP265" s="18">
        <f t="shared" si="180"/>
        <v>0</v>
      </c>
      <c r="AQ265" s="18">
        <f t="shared" si="181"/>
        <v>0</v>
      </c>
      <c r="AR265" s="18">
        <f t="shared" si="182"/>
        <v>0</v>
      </c>
      <c r="AS265" s="18">
        <f t="shared" si="183"/>
        <v>0</v>
      </c>
      <c r="AT265" s="18">
        <f t="shared" si="184"/>
        <v>0</v>
      </c>
      <c r="AU265" s="18">
        <f t="shared" si="185"/>
        <v>0</v>
      </c>
      <c r="AV265" s="18">
        <f t="shared" si="186"/>
        <v>0</v>
      </c>
      <c r="AW265" s="18">
        <f t="shared" si="187"/>
        <v>0</v>
      </c>
      <c r="AX265" s="18">
        <f t="shared" si="188"/>
        <v>0</v>
      </c>
      <c r="AY265" s="18">
        <f t="shared" si="189"/>
        <v>0</v>
      </c>
      <c r="AZ265" s="18" t="str">
        <f t="shared" si="190"/>
        <v/>
      </c>
    </row>
    <row r="266" spans="1:52" ht="16">
      <c r="A266" s="8">
        <v>261</v>
      </c>
      <c r="B266" s="1" t="s">
        <v>85</v>
      </c>
      <c r="C266">
        <f t="shared" si="156"/>
        <v>0</v>
      </c>
      <c r="D266">
        <f t="shared" si="155"/>
        <v>0</v>
      </c>
      <c r="E266">
        <f t="shared" si="155"/>
        <v>0</v>
      </c>
      <c r="F266">
        <f t="shared" si="155"/>
        <v>0</v>
      </c>
      <c r="G266">
        <f t="shared" si="155"/>
        <v>0</v>
      </c>
      <c r="H266">
        <f t="shared" si="155"/>
        <v>0</v>
      </c>
      <c r="I266">
        <f t="shared" si="155"/>
        <v>0</v>
      </c>
      <c r="J266">
        <f t="shared" si="155"/>
        <v>1</v>
      </c>
      <c r="K266">
        <f t="shared" si="155"/>
        <v>0</v>
      </c>
      <c r="L266">
        <f t="shared" si="155"/>
        <v>0</v>
      </c>
      <c r="M266">
        <f t="shared" si="155"/>
        <v>0</v>
      </c>
      <c r="N266">
        <f t="shared" si="155"/>
        <v>0</v>
      </c>
      <c r="O266" s="21">
        <f t="shared" si="157"/>
        <v>0</v>
      </c>
      <c r="P266" s="22" t="str">
        <f t="shared" si="154"/>
        <v/>
      </c>
      <c r="Q266">
        <f t="shared" si="158"/>
        <v>0</v>
      </c>
      <c r="R266">
        <f t="shared" si="159"/>
        <v>0</v>
      </c>
      <c r="S266">
        <f t="shared" si="159"/>
        <v>0</v>
      </c>
      <c r="T266">
        <f t="shared" si="160"/>
        <v>0</v>
      </c>
      <c r="U266" s="36" t="s">
        <v>22</v>
      </c>
      <c r="V266">
        <f t="shared" si="161"/>
        <v>1</v>
      </c>
      <c r="W266">
        <f t="shared" si="161"/>
        <v>0</v>
      </c>
      <c r="X266" s="21">
        <f t="shared" si="162"/>
        <v>0</v>
      </c>
      <c r="Y266" s="18">
        <f t="shared" si="163"/>
        <v>0</v>
      </c>
      <c r="Z266" s="18">
        <f t="shared" si="164"/>
        <v>0</v>
      </c>
      <c r="AA266" s="18">
        <f t="shared" si="165"/>
        <v>0</v>
      </c>
      <c r="AB266" s="18">
        <f t="shared" si="166"/>
        <v>0</v>
      </c>
      <c r="AC266" s="18">
        <f t="shared" si="167"/>
        <v>0</v>
      </c>
      <c r="AD266" s="18">
        <f t="shared" si="168"/>
        <v>0</v>
      </c>
      <c r="AE266" s="18">
        <f t="shared" si="169"/>
        <v>0</v>
      </c>
      <c r="AF266" s="18">
        <f t="shared" si="170"/>
        <v>0</v>
      </c>
      <c r="AG266" s="18">
        <f t="shared" si="171"/>
        <v>0</v>
      </c>
      <c r="AH266" s="18">
        <f t="shared" si="172"/>
        <v>0</v>
      </c>
      <c r="AI266" s="18">
        <f t="shared" si="173"/>
        <v>0</v>
      </c>
      <c r="AJ266" s="18">
        <f t="shared" si="174"/>
        <v>1</v>
      </c>
      <c r="AK266" s="18">
        <f t="shared" si="175"/>
        <v>0</v>
      </c>
      <c r="AL266" s="18">
        <f t="shared" si="176"/>
        <v>0</v>
      </c>
      <c r="AM266" s="18">
        <f t="shared" si="177"/>
        <v>0</v>
      </c>
      <c r="AN266" s="18">
        <f t="shared" si="178"/>
        <v>0</v>
      </c>
      <c r="AO266" s="18">
        <f t="shared" si="179"/>
        <v>0</v>
      </c>
      <c r="AP266" s="18">
        <f t="shared" si="180"/>
        <v>0</v>
      </c>
      <c r="AQ266" s="18">
        <f t="shared" si="181"/>
        <v>0</v>
      </c>
      <c r="AR266" s="18">
        <f t="shared" si="182"/>
        <v>0</v>
      </c>
      <c r="AS266" s="18">
        <f t="shared" si="183"/>
        <v>0</v>
      </c>
      <c r="AT266" s="18">
        <f t="shared" si="184"/>
        <v>0</v>
      </c>
      <c r="AU266" s="18">
        <f t="shared" si="185"/>
        <v>0</v>
      </c>
      <c r="AV266" s="18">
        <f t="shared" si="186"/>
        <v>0</v>
      </c>
      <c r="AW266" s="18">
        <f t="shared" si="187"/>
        <v>0</v>
      </c>
      <c r="AX266" s="18">
        <f t="shared" si="188"/>
        <v>0</v>
      </c>
      <c r="AY266" s="18">
        <f t="shared" si="189"/>
        <v>0</v>
      </c>
      <c r="AZ266" s="18" t="str">
        <f t="shared" si="190"/>
        <v/>
      </c>
    </row>
    <row r="267" spans="1:52" ht="16">
      <c r="A267" s="8">
        <v>262</v>
      </c>
      <c r="B267" s="1" t="s">
        <v>20</v>
      </c>
      <c r="C267">
        <f t="shared" si="156"/>
        <v>0</v>
      </c>
      <c r="D267">
        <f t="shared" si="155"/>
        <v>0</v>
      </c>
      <c r="E267">
        <f t="shared" si="155"/>
        <v>0</v>
      </c>
      <c r="F267">
        <f t="shared" si="155"/>
        <v>0</v>
      </c>
      <c r="G267">
        <f t="shared" si="155"/>
        <v>1</v>
      </c>
      <c r="H267">
        <f t="shared" si="155"/>
        <v>0</v>
      </c>
      <c r="I267">
        <f t="shared" si="155"/>
        <v>0</v>
      </c>
      <c r="J267">
        <f t="shared" si="155"/>
        <v>0</v>
      </c>
      <c r="K267">
        <f t="shared" si="155"/>
        <v>0</v>
      </c>
      <c r="L267">
        <f t="shared" si="155"/>
        <v>0</v>
      </c>
      <c r="M267">
        <f t="shared" si="155"/>
        <v>0</v>
      </c>
      <c r="N267">
        <f t="shared" si="155"/>
        <v>0</v>
      </c>
      <c r="O267" s="21">
        <f t="shared" si="157"/>
        <v>0</v>
      </c>
      <c r="P267" s="22" t="str">
        <f t="shared" si="154"/>
        <v/>
      </c>
      <c r="Q267">
        <f t="shared" si="158"/>
        <v>0</v>
      </c>
      <c r="R267">
        <f t="shared" si="159"/>
        <v>0</v>
      </c>
      <c r="S267">
        <f t="shared" si="159"/>
        <v>0</v>
      </c>
      <c r="T267">
        <f t="shared" si="160"/>
        <v>0</v>
      </c>
      <c r="U267" s="36" t="s">
        <v>22</v>
      </c>
      <c r="V267">
        <f t="shared" si="161"/>
        <v>1</v>
      </c>
      <c r="W267">
        <f t="shared" si="161"/>
        <v>0</v>
      </c>
      <c r="X267" s="21">
        <f t="shared" si="162"/>
        <v>0</v>
      </c>
      <c r="Y267" s="18">
        <f t="shared" si="163"/>
        <v>0</v>
      </c>
      <c r="Z267" s="18">
        <f t="shared" si="164"/>
        <v>0</v>
      </c>
      <c r="AA267" s="18">
        <f t="shared" si="165"/>
        <v>0</v>
      </c>
      <c r="AB267" s="18">
        <f t="shared" si="166"/>
        <v>0</v>
      </c>
      <c r="AC267" s="18">
        <f t="shared" si="167"/>
        <v>0</v>
      </c>
      <c r="AD267" s="18">
        <f t="shared" si="168"/>
        <v>1</v>
      </c>
      <c r="AE267" s="18">
        <f t="shared" si="169"/>
        <v>0</v>
      </c>
      <c r="AF267" s="18">
        <f t="shared" si="170"/>
        <v>0</v>
      </c>
      <c r="AG267" s="18">
        <f t="shared" si="171"/>
        <v>0</v>
      </c>
      <c r="AH267" s="18">
        <f t="shared" si="172"/>
        <v>0</v>
      </c>
      <c r="AI267" s="18">
        <f t="shared" si="173"/>
        <v>0</v>
      </c>
      <c r="AJ267" s="18">
        <f t="shared" si="174"/>
        <v>0</v>
      </c>
      <c r="AK267" s="18">
        <f t="shared" si="175"/>
        <v>0</v>
      </c>
      <c r="AL267" s="18">
        <f t="shared" si="176"/>
        <v>0</v>
      </c>
      <c r="AM267" s="18">
        <f t="shared" si="177"/>
        <v>0</v>
      </c>
      <c r="AN267" s="18">
        <f t="shared" si="178"/>
        <v>0</v>
      </c>
      <c r="AO267" s="18">
        <f t="shared" si="179"/>
        <v>0</v>
      </c>
      <c r="AP267" s="18">
        <f t="shared" si="180"/>
        <v>0</v>
      </c>
      <c r="AQ267" s="18">
        <f t="shared" si="181"/>
        <v>0</v>
      </c>
      <c r="AR267" s="18">
        <f t="shared" si="182"/>
        <v>0</v>
      </c>
      <c r="AS267" s="18">
        <f t="shared" si="183"/>
        <v>0</v>
      </c>
      <c r="AT267" s="18">
        <f t="shared" si="184"/>
        <v>0</v>
      </c>
      <c r="AU267" s="18">
        <f t="shared" si="185"/>
        <v>0</v>
      </c>
      <c r="AV267" s="18">
        <f t="shared" si="186"/>
        <v>0</v>
      </c>
      <c r="AW267" s="18">
        <f t="shared" si="187"/>
        <v>0</v>
      </c>
      <c r="AX267" s="18">
        <f t="shared" si="188"/>
        <v>0</v>
      </c>
      <c r="AY267" s="18">
        <f t="shared" si="189"/>
        <v>0</v>
      </c>
      <c r="AZ267" s="18" t="str">
        <f t="shared" si="190"/>
        <v/>
      </c>
    </row>
    <row r="268" spans="1:52" ht="16">
      <c r="A268" s="8">
        <v>263</v>
      </c>
      <c r="B268" s="1" t="s">
        <v>204</v>
      </c>
      <c r="C268">
        <f t="shared" si="156"/>
        <v>0</v>
      </c>
      <c r="D268">
        <f t="shared" si="155"/>
        <v>0</v>
      </c>
      <c r="E268">
        <f t="shared" si="155"/>
        <v>0</v>
      </c>
      <c r="F268">
        <f t="shared" si="155"/>
        <v>0</v>
      </c>
      <c r="G268">
        <f t="shared" si="155"/>
        <v>0</v>
      </c>
      <c r="H268">
        <f t="shared" si="155"/>
        <v>0</v>
      </c>
      <c r="I268">
        <f t="shared" si="155"/>
        <v>0</v>
      </c>
      <c r="J268">
        <f t="shared" si="155"/>
        <v>0</v>
      </c>
      <c r="K268">
        <f t="shared" si="155"/>
        <v>0</v>
      </c>
      <c r="L268">
        <f t="shared" si="155"/>
        <v>0</v>
      </c>
      <c r="M268">
        <f t="shared" si="155"/>
        <v>0</v>
      </c>
      <c r="N268">
        <f t="shared" si="155"/>
        <v>1</v>
      </c>
      <c r="O268" s="21">
        <f t="shared" si="157"/>
        <v>0</v>
      </c>
      <c r="P268" s="22" t="str">
        <f t="shared" si="154"/>
        <v/>
      </c>
      <c r="Q268">
        <f t="shared" si="158"/>
        <v>0</v>
      </c>
      <c r="R268">
        <f t="shared" si="159"/>
        <v>0</v>
      </c>
      <c r="S268">
        <f t="shared" si="159"/>
        <v>0</v>
      </c>
      <c r="T268">
        <f t="shared" si="160"/>
        <v>0</v>
      </c>
      <c r="U268" s="36" t="s">
        <v>24</v>
      </c>
      <c r="V268">
        <f t="shared" si="161"/>
        <v>0</v>
      </c>
      <c r="W268">
        <f t="shared" si="161"/>
        <v>1</v>
      </c>
      <c r="X268" s="21">
        <f t="shared" si="162"/>
        <v>0</v>
      </c>
      <c r="Y268" s="18">
        <f t="shared" si="163"/>
        <v>0</v>
      </c>
      <c r="Z268" s="18">
        <f t="shared" si="164"/>
        <v>0</v>
      </c>
      <c r="AA268" s="18">
        <f t="shared" si="165"/>
        <v>0</v>
      </c>
      <c r="AB268" s="18">
        <f t="shared" si="166"/>
        <v>0</v>
      </c>
      <c r="AC268" s="18">
        <f t="shared" si="167"/>
        <v>0</v>
      </c>
      <c r="AD268" s="18">
        <f t="shared" si="168"/>
        <v>0</v>
      </c>
      <c r="AE268" s="18">
        <f t="shared" si="169"/>
        <v>0</v>
      </c>
      <c r="AF268" s="18">
        <f t="shared" si="170"/>
        <v>0</v>
      </c>
      <c r="AG268" s="18">
        <f t="shared" si="171"/>
        <v>0</v>
      </c>
      <c r="AH268" s="18">
        <f t="shared" si="172"/>
        <v>0</v>
      </c>
      <c r="AI268" s="18">
        <f t="shared" si="173"/>
        <v>0</v>
      </c>
      <c r="AJ268" s="18">
        <f t="shared" si="174"/>
        <v>0</v>
      </c>
      <c r="AK268" s="18">
        <f t="shared" si="175"/>
        <v>0</v>
      </c>
      <c r="AL268" s="18">
        <f t="shared" si="176"/>
        <v>0</v>
      </c>
      <c r="AM268" s="18">
        <f t="shared" si="177"/>
        <v>0</v>
      </c>
      <c r="AN268" s="18">
        <f t="shared" si="178"/>
        <v>0</v>
      </c>
      <c r="AO268" s="18">
        <f t="shared" si="179"/>
        <v>0</v>
      </c>
      <c r="AP268" s="18">
        <f t="shared" si="180"/>
        <v>0</v>
      </c>
      <c r="AQ268" s="18">
        <f t="shared" si="181"/>
        <v>0</v>
      </c>
      <c r="AR268" s="18">
        <f t="shared" si="182"/>
        <v>0</v>
      </c>
      <c r="AS268" s="18">
        <f t="shared" si="183"/>
        <v>1</v>
      </c>
      <c r="AT268" s="18">
        <f t="shared" si="184"/>
        <v>0</v>
      </c>
      <c r="AU268" s="18">
        <f t="shared" si="185"/>
        <v>0</v>
      </c>
      <c r="AV268" s="18">
        <f t="shared" si="186"/>
        <v>0</v>
      </c>
      <c r="AW268" s="18">
        <f t="shared" si="187"/>
        <v>0</v>
      </c>
      <c r="AX268" s="18">
        <f t="shared" si="188"/>
        <v>0</v>
      </c>
      <c r="AY268" s="18">
        <f t="shared" si="189"/>
        <v>0</v>
      </c>
      <c r="AZ268" s="18" t="str">
        <f t="shared" si="190"/>
        <v/>
      </c>
    </row>
    <row r="269" spans="1:52" ht="16">
      <c r="A269" s="8">
        <v>264</v>
      </c>
      <c r="B269" s="1" t="s">
        <v>664</v>
      </c>
      <c r="C269">
        <f t="shared" si="156"/>
        <v>0</v>
      </c>
      <c r="D269">
        <f t="shared" si="155"/>
        <v>0</v>
      </c>
      <c r="E269">
        <f t="shared" si="155"/>
        <v>0</v>
      </c>
      <c r="F269">
        <f t="shared" si="155"/>
        <v>0</v>
      </c>
      <c r="G269">
        <f t="shared" si="155"/>
        <v>0</v>
      </c>
      <c r="H269">
        <f t="shared" si="155"/>
        <v>0</v>
      </c>
      <c r="I269">
        <f t="shared" si="155"/>
        <v>0</v>
      </c>
      <c r="J269">
        <f t="shared" si="155"/>
        <v>0</v>
      </c>
      <c r="K269">
        <f t="shared" si="155"/>
        <v>0</v>
      </c>
      <c r="L269">
        <f t="shared" si="155"/>
        <v>0</v>
      </c>
      <c r="M269">
        <f t="shared" si="155"/>
        <v>0</v>
      </c>
      <c r="N269">
        <f t="shared" si="155"/>
        <v>0</v>
      </c>
      <c r="O269" s="21">
        <f t="shared" si="157"/>
        <v>1</v>
      </c>
      <c r="P269" s="22" t="str">
        <f t="shared" si="154"/>
        <v>EU</v>
      </c>
      <c r="Q269">
        <f t="shared" si="158"/>
        <v>1</v>
      </c>
      <c r="R269">
        <f t="shared" si="159"/>
        <v>0</v>
      </c>
      <c r="S269">
        <f t="shared" si="159"/>
        <v>0</v>
      </c>
      <c r="T269">
        <f t="shared" si="160"/>
        <v>0</v>
      </c>
      <c r="U269" s="36" t="s">
        <v>22</v>
      </c>
      <c r="V269">
        <f t="shared" si="161"/>
        <v>1</v>
      </c>
      <c r="W269">
        <f t="shared" si="161"/>
        <v>0</v>
      </c>
      <c r="X269" s="21">
        <f t="shared" si="162"/>
        <v>0</v>
      </c>
      <c r="Y269" s="18">
        <f t="shared" si="163"/>
        <v>0</v>
      </c>
      <c r="Z269" s="18">
        <f t="shared" si="164"/>
        <v>0</v>
      </c>
      <c r="AA269" s="18">
        <f t="shared" si="165"/>
        <v>0</v>
      </c>
      <c r="AB269" s="18">
        <f t="shared" si="166"/>
        <v>0</v>
      </c>
      <c r="AC269" s="18">
        <f t="shared" si="167"/>
        <v>0</v>
      </c>
      <c r="AD269" s="18">
        <f t="shared" si="168"/>
        <v>0</v>
      </c>
      <c r="AE269" s="18">
        <f t="shared" si="169"/>
        <v>0</v>
      </c>
      <c r="AF269" s="18">
        <f t="shared" si="170"/>
        <v>0</v>
      </c>
      <c r="AG269" s="18">
        <f t="shared" si="171"/>
        <v>0</v>
      </c>
      <c r="AH269" s="18">
        <f t="shared" si="172"/>
        <v>0</v>
      </c>
      <c r="AI269" s="18">
        <f t="shared" si="173"/>
        <v>0</v>
      </c>
      <c r="AJ269" s="18">
        <f t="shared" si="174"/>
        <v>0</v>
      </c>
      <c r="AK269" s="18">
        <f t="shared" si="175"/>
        <v>0</v>
      </c>
      <c r="AL269" s="18">
        <f t="shared" si="176"/>
        <v>0</v>
      </c>
      <c r="AM269" s="18">
        <f t="shared" si="177"/>
        <v>0</v>
      </c>
      <c r="AN269" s="18">
        <f t="shared" si="178"/>
        <v>0</v>
      </c>
      <c r="AO269" s="18">
        <f t="shared" si="179"/>
        <v>0</v>
      </c>
      <c r="AP269" s="18">
        <f t="shared" si="180"/>
        <v>0</v>
      </c>
      <c r="AQ269" s="18">
        <f t="shared" si="181"/>
        <v>0</v>
      </c>
      <c r="AR269" s="18">
        <f t="shared" si="182"/>
        <v>0</v>
      </c>
      <c r="AS269" s="18">
        <f t="shared" si="183"/>
        <v>0</v>
      </c>
      <c r="AT269" s="18">
        <f t="shared" si="184"/>
        <v>1</v>
      </c>
      <c r="AU269" s="18">
        <f t="shared" si="185"/>
        <v>0</v>
      </c>
      <c r="AV269" s="18">
        <f t="shared" si="186"/>
        <v>0</v>
      </c>
      <c r="AW269" s="18">
        <f t="shared" si="187"/>
        <v>0</v>
      </c>
      <c r="AX269" s="18">
        <f t="shared" si="188"/>
        <v>0</v>
      </c>
      <c r="AY269" s="18">
        <f t="shared" si="189"/>
        <v>0</v>
      </c>
      <c r="AZ269" s="18" t="str">
        <f t="shared" si="190"/>
        <v/>
      </c>
    </row>
    <row r="270" spans="1:52" ht="16">
      <c r="A270" s="8">
        <v>265</v>
      </c>
      <c r="B270" s="1" t="s">
        <v>85</v>
      </c>
      <c r="C270">
        <f t="shared" si="156"/>
        <v>0</v>
      </c>
      <c r="D270">
        <f t="shared" si="155"/>
        <v>0</v>
      </c>
      <c r="E270">
        <f t="shared" si="155"/>
        <v>0</v>
      </c>
      <c r="F270">
        <f t="shared" si="155"/>
        <v>0</v>
      </c>
      <c r="G270">
        <f t="shared" si="155"/>
        <v>0</v>
      </c>
      <c r="H270">
        <f t="shared" si="155"/>
        <v>0</v>
      </c>
      <c r="I270">
        <f t="shared" si="155"/>
        <v>0</v>
      </c>
      <c r="J270">
        <f t="shared" si="155"/>
        <v>1</v>
      </c>
      <c r="K270">
        <f t="shared" si="155"/>
        <v>0</v>
      </c>
      <c r="L270">
        <f t="shared" si="155"/>
        <v>0</v>
      </c>
      <c r="M270">
        <f t="shared" si="155"/>
        <v>0</v>
      </c>
      <c r="N270">
        <f t="shared" si="155"/>
        <v>0</v>
      </c>
      <c r="O270" s="21">
        <f t="shared" si="157"/>
        <v>0</v>
      </c>
      <c r="P270" s="22" t="str">
        <f t="shared" si="154"/>
        <v/>
      </c>
      <c r="Q270">
        <f t="shared" si="158"/>
        <v>0</v>
      </c>
      <c r="R270">
        <f t="shared" si="159"/>
        <v>0</v>
      </c>
      <c r="S270">
        <f t="shared" si="159"/>
        <v>0</v>
      </c>
      <c r="T270">
        <f t="shared" si="160"/>
        <v>0</v>
      </c>
      <c r="U270" s="36" t="s">
        <v>22</v>
      </c>
      <c r="V270">
        <f t="shared" si="161"/>
        <v>1</v>
      </c>
      <c r="W270">
        <f t="shared" si="161"/>
        <v>0</v>
      </c>
      <c r="X270" s="21">
        <f t="shared" si="162"/>
        <v>0</v>
      </c>
      <c r="Y270" s="18">
        <f t="shared" si="163"/>
        <v>0</v>
      </c>
      <c r="Z270" s="18">
        <f t="shared" si="164"/>
        <v>0</v>
      </c>
      <c r="AA270" s="18">
        <f t="shared" si="165"/>
        <v>0</v>
      </c>
      <c r="AB270" s="18">
        <f t="shared" si="166"/>
        <v>0</v>
      </c>
      <c r="AC270" s="18">
        <f t="shared" si="167"/>
        <v>0</v>
      </c>
      <c r="AD270" s="18">
        <f t="shared" si="168"/>
        <v>0</v>
      </c>
      <c r="AE270" s="18">
        <f t="shared" si="169"/>
        <v>0</v>
      </c>
      <c r="AF270" s="18">
        <f t="shared" si="170"/>
        <v>0</v>
      </c>
      <c r="AG270" s="18">
        <f t="shared" si="171"/>
        <v>0</v>
      </c>
      <c r="AH270" s="18">
        <f t="shared" si="172"/>
        <v>0</v>
      </c>
      <c r="AI270" s="18">
        <f t="shared" si="173"/>
        <v>0</v>
      </c>
      <c r="AJ270" s="18">
        <f t="shared" si="174"/>
        <v>1</v>
      </c>
      <c r="AK270" s="18">
        <f t="shared" si="175"/>
        <v>0</v>
      </c>
      <c r="AL270" s="18">
        <f t="shared" si="176"/>
        <v>0</v>
      </c>
      <c r="AM270" s="18">
        <f t="shared" si="177"/>
        <v>0</v>
      </c>
      <c r="AN270" s="18">
        <f t="shared" si="178"/>
        <v>0</v>
      </c>
      <c r="AO270" s="18">
        <f t="shared" si="179"/>
        <v>0</v>
      </c>
      <c r="AP270" s="18">
        <f t="shared" si="180"/>
        <v>0</v>
      </c>
      <c r="AQ270" s="18">
        <f t="shared" si="181"/>
        <v>0</v>
      </c>
      <c r="AR270" s="18">
        <f t="shared" si="182"/>
        <v>0</v>
      </c>
      <c r="AS270" s="18">
        <f t="shared" si="183"/>
        <v>0</v>
      </c>
      <c r="AT270" s="18">
        <f t="shared" si="184"/>
        <v>0</v>
      </c>
      <c r="AU270" s="18">
        <f t="shared" si="185"/>
        <v>0</v>
      </c>
      <c r="AV270" s="18">
        <f t="shared" si="186"/>
        <v>0</v>
      </c>
      <c r="AW270" s="18">
        <f t="shared" si="187"/>
        <v>0</v>
      </c>
      <c r="AX270" s="18">
        <f t="shared" si="188"/>
        <v>0</v>
      </c>
      <c r="AY270" s="18">
        <f t="shared" si="189"/>
        <v>0</v>
      </c>
      <c r="AZ270" s="18" t="str">
        <f t="shared" si="190"/>
        <v/>
      </c>
    </row>
    <row r="271" spans="1:52" ht="16">
      <c r="A271" s="8">
        <v>266</v>
      </c>
      <c r="B271" s="1" t="s">
        <v>85</v>
      </c>
      <c r="C271">
        <f t="shared" si="156"/>
        <v>0</v>
      </c>
      <c r="D271">
        <f t="shared" si="156"/>
        <v>0</v>
      </c>
      <c r="E271">
        <f t="shared" si="156"/>
        <v>0</v>
      </c>
      <c r="F271">
        <f t="shared" si="156"/>
        <v>0</v>
      </c>
      <c r="G271">
        <f t="shared" si="156"/>
        <v>0</v>
      </c>
      <c r="H271">
        <f t="shared" si="156"/>
        <v>0</v>
      </c>
      <c r="I271">
        <f t="shared" si="156"/>
        <v>0</v>
      </c>
      <c r="J271">
        <f t="shared" si="156"/>
        <v>1</v>
      </c>
      <c r="K271">
        <f t="shared" si="156"/>
        <v>0</v>
      </c>
      <c r="L271">
        <f t="shared" si="156"/>
        <v>0</v>
      </c>
      <c r="M271">
        <f t="shared" si="156"/>
        <v>0</v>
      </c>
      <c r="N271">
        <f t="shared" si="156"/>
        <v>0</v>
      </c>
      <c r="O271" s="21">
        <f t="shared" si="157"/>
        <v>0</v>
      </c>
      <c r="P271" s="22" t="str">
        <f t="shared" si="154"/>
        <v/>
      </c>
      <c r="Q271">
        <f t="shared" si="158"/>
        <v>0</v>
      </c>
      <c r="R271">
        <f t="shared" si="159"/>
        <v>0</v>
      </c>
      <c r="S271">
        <f t="shared" si="159"/>
        <v>0</v>
      </c>
      <c r="T271">
        <f t="shared" si="160"/>
        <v>0</v>
      </c>
      <c r="U271" s="36" t="s">
        <v>22</v>
      </c>
      <c r="V271">
        <f t="shared" si="161"/>
        <v>1</v>
      </c>
      <c r="W271">
        <f t="shared" si="161"/>
        <v>0</v>
      </c>
      <c r="X271" s="21">
        <f t="shared" si="162"/>
        <v>0</v>
      </c>
      <c r="Y271" s="18">
        <f t="shared" si="163"/>
        <v>0</v>
      </c>
      <c r="Z271" s="18">
        <f t="shared" si="164"/>
        <v>0</v>
      </c>
      <c r="AA271" s="18">
        <f t="shared" si="165"/>
        <v>0</v>
      </c>
      <c r="AB271" s="18">
        <f t="shared" si="166"/>
        <v>0</v>
      </c>
      <c r="AC271" s="18">
        <f t="shared" si="167"/>
        <v>0</v>
      </c>
      <c r="AD271" s="18">
        <f t="shared" si="168"/>
        <v>0</v>
      </c>
      <c r="AE271" s="18">
        <f t="shared" si="169"/>
        <v>0</v>
      </c>
      <c r="AF271" s="18">
        <f t="shared" si="170"/>
        <v>0</v>
      </c>
      <c r="AG271" s="18">
        <f t="shared" si="171"/>
        <v>0</v>
      </c>
      <c r="AH271" s="18">
        <f t="shared" si="172"/>
        <v>0</v>
      </c>
      <c r="AI271" s="18">
        <f t="shared" si="173"/>
        <v>0</v>
      </c>
      <c r="AJ271" s="18">
        <f t="shared" si="174"/>
        <v>1</v>
      </c>
      <c r="AK271" s="18">
        <f t="shared" si="175"/>
        <v>0</v>
      </c>
      <c r="AL271" s="18">
        <f t="shared" si="176"/>
        <v>0</v>
      </c>
      <c r="AM271" s="18">
        <f t="shared" si="177"/>
        <v>0</v>
      </c>
      <c r="AN271" s="18">
        <f t="shared" si="178"/>
        <v>0</v>
      </c>
      <c r="AO271" s="18">
        <f t="shared" si="179"/>
        <v>0</v>
      </c>
      <c r="AP271" s="18">
        <f t="shared" si="180"/>
        <v>0</v>
      </c>
      <c r="AQ271" s="18">
        <f t="shared" si="181"/>
        <v>0</v>
      </c>
      <c r="AR271" s="18">
        <f t="shared" si="182"/>
        <v>0</v>
      </c>
      <c r="AS271" s="18">
        <f t="shared" si="183"/>
        <v>0</v>
      </c>
      <c r="AT271" s="18">
        <f t="shared" si="184"/>
        <v>0</v>
      </c>
      <c r="AU271" s="18">
        <f t="shared" si="185"/>
        <v>0</v>
      </c>
      <c r="AV271" s="18">
        <f t="shared" si="186"/>
        <v>0</v>
      </c>
      <c r="AW271" s="18">
        <f t="shared" si="187"/>
        <v>0</v>
      </c>
      <c r="AX271" s="18">
        <f t="shared" si="188"/>
        <v>0</v>
      </c>
      <c r="AY271" s="18">
        <f t="shared" si="189"/>
        <v>0</v>
      </c>
      <c r="AZ271" s="18" t="str">
        <f t="shared" si="190"/>
        <v/>
      </c>
    </row>
    <row r="272" spans="1:52" ht="16">
      <c r="A272" s="8">
        <v>267</v>
      </c>
      <c r="B272" s="1" t="s">
        <v>120</v>
      </c>
      <c r="C272">
        <f t="shared" si="156"/>
        <v>0</v>
      </c>
      <c r="D272">
        <f t="shared" si="156"/>
        <v>0</v>
      </c>
      <c r="E272">
        <f t="shared" si="156"/>
        <v>0</v>
      </c>
      <c r="F272">
        <f t="shared" si="156"/>
        <v>0</v>
      </c>
      <c r="G272">
        <f t="shared" si="156"/>
        <v>0</v>
      </c>
      <c r="H272">
        <f t="shared" si="156"/>
        <v>1</v>
      </c>
      <c r="I272">
        <f t="shared" si="156"/>
        <v>0</v>
      </c>
      <c r="J272">
        <f t="shared" si="156"/>
        <v>0</v>
      </c>
      <c r="K272">
        <f t="shared" si="156"/>
        <v>0</v>
      </c>
      <c r="L272">
        <f t="shared" si="156"/>
        <v>0</v>
      </c>
      <c r="M272">
        <f t="shared" si="156"/>
        <v>0</v>
      </c>
      <c r="N272">
        <f t="shared" si="156"/>
        <v>0</v>
      </c>
      <c r="O272" s="21">
        <f t="shared" si="157"/>
        <v>0</v>
      </c>
      <c r="P272" s="22" t="str">
        <f t="shared" si="154"/>
        <v/>
      </c>
      <c r="Q272">
        <f t="shared" si="158"/>
        <v>0</v>
      </c>
      <c r="R272">
        <f t="shared" si="159"/>
        <v>0</v>
      </c>
      <c r="S272">
        <f t="shared" si="159"/>
        <v>0</v>
      </c>
      <c r="T272">
        <f t="shared" si="160"/>
        <v>0</v>
      </c>
      <c r="U272" s="36" t="s">
        <v>22</v>
      </c>
      <c r="V272">
        <f t="shared" si="161"/>
        <v>1</v>
      </c>
      <c r="W272">
        <f t="shared" si="161"/>
        <v>0</v>
      </c>
      <c r="X272" s="21">
        <f t="shared" si="162"/>
        <v>0</v>
      </c>
      <c r="Y272" s="18">
        <f t="shared" si="163"/>
        <v>0</v>
      </c>
      <c r="Z272" s="18">
        <f t="shared" si="164"/>
        <v>0</v>
      </c>
      <c r="AA272" s="18">
        <f t="shared" si="165"/>
        <v>0</v>
      </c>
      <c r="AB272" s="18">
        <f t="shared" si="166"/>
        <v>0</v>
      </c>
      <c r="AC272" s="18">
        <f t="shared" si="167"/>
        <v>0</v>
      </c>
      <c r="AD272" s="18">
        <f t="shared" si="168"/>
        <v>0</v>
      </c>
      <c r="AE272" s="18">
        <f t="shared" si="169"/>
        <v>0</v>
      </c>
      <c r="AF272" s="18">
        <f t="shared" si="170"/>
        <v>1</v>
      </c>
      <c r="AG272" s="18">
        <f t="shared" si="171"/>
        <v>0</v>
      </c>
      <c r="AH272" s="18">
        <f t="shared" si="172"/>
        <v>0</v>
      </c>
      <c r="AI272" s="18">
        <f t="shared" si="173"/>
        <v>0</v>
      </c>
      <c r="AJ272" s="18">
        <f t="shared" si="174"/>
        <v>0</v>
      </c>
      <c r="AK272" s="18">
        <f t="shared" si="175"/>
        <v>0</v>
      </c>
      <c r="AL272" s="18">
        <f t="shared" si="176"/>
        <v>0</v>
      </c>
      <c r="AM272" s="18">
        <f t="shared" si="177"/>
        <v>0</v>
      </c>
      <c r="AN272" s="18">
        <f t="shared" si="178"/>
        <v>0</v>
      </c>
      <c r="AO272" s="18">
        <f t="shared" si="179"/>
        <v>0</v>
      </c>
      <c r="AP272" s="18">
        <f t="shared" si="180"/>
        <v>0</v>
      </c>
      <c r="AQ272" s="18">
        <f t="shared" si="181"/>
        <v>0</v>
      </c>
      <c r="AR272" s="18">
        <f t="shared" si="182"/>
        <v>0</v>
      </c>
      <c r="AS272" s="18">
        <f t="shared" si="183"/>
        <v>0</v>
      </c>
      <c r="AT272" s="18">
        <f t="shared" si="184"/>
        <v>0</v>
      </c>
      <c r="AU272" s="18">
        <f t="shared" si="185"/>
        <v>0</v>
      </c>
      <c r="AV272" s="18">
        <f t="shared" si="186"/>
        <v>0</v>
      </c>
      <c r="AW272" s="18">
        <f t="shared" si="187"/>
        <v>0</v>
      </c>
      <c r="AX272" s="18">
        <f t="shared" si="188"/>
        <v>0</v>
      </c>
      <c r="AY272" s="18">
        <f t="shared" si="189"/>
        <v>0</v>
      </c>
      <c r="AZ272" s="18" t="str">
        <f t="shared" si="190"/>
        <v/>
      </c>
    </row>
    <row r="273" spans="1:52" ht="16">
      <c r="A273" s="8">
        <v>268</v>
      </c>
      <c r="B273" s="1" t="s">
        <v>20</v>
      </c>
      <c r="C273">
        <f t="shared" si="156"/>
        <v>0</v>
      </c>
      <c r="D273">
        <f t="shared" si="156"/>
        <v>0</v>
      </c>
      <c r="E273">
        <f t="shared" si="156"/>
        <v>0</v>
      </c>
      <c r="F273">
        <f t="shared" si="156"/>
        <v>0</v>
      </c>
      <c r="G273">
        <f t="shared" si="156"/>
        <v>1</v>
      </c>
      <c r="H273">
        <f t="shared" si="156"/>
        <v>0</v>
      </c>
      <c r="I273">
        <f t="shared" si="156"/>
        <v>0</v>
      </c>
      <c r="J273">
        <f t="shared" si="156"/>
        <v>0</v>
      </c>
      <c r="K273">
        <f t="shared" si="156"/>
        <v>0</v>
      </c>
      <c r="L273">
        <f t="shared" si="156"/>
        <v>0</v>
      </c>
      <c r="M273">
        <f t="shared" si="156"/>
        <v>0</v>
      </c>
      <c r="N273">
        <f t="shared" si="156"/>
        <v>0</v>
      </c>
      <c r="O273" s="21">
        <f t="shared" si="157"/>
        <v>0</v>
      </c>
      <c r="P273" s="22" t="str">
        <f t="shared" si="154"/>
        <v/>
      </c>
      <c r="Q273">
        <f t="shared" si="158"/>
        <v>0</v>
      </c>
      <c r="R273">
        <f t="shared" si="159"/>
        <v>0</v>
      </c>
      <c r="S273">
        <f t="shared" si="159"/>
        <v>0</v>
      </c>
      <c r="T273">
        <f t="shared" si="160"/>
        <v>0</v>
      </c>
      <c r="U273" s="36" t="s">
        <v>22</v>
      </c>
      <c r="V273">
        <f t="shared" si="161"/>
        <v>1</v>
      </c>
      <c r="W273">
        <f t="shared" si="161"/>
        <v>0</v>
      </c>
      <c r="X273" s="21">
        <f t="shared" si="162"/>
        <v>0</v>
      </c>
      <c r="Y273" s="18">
        <f t="shared" si="163"/>
        <v>0</v>
      </c>
      <c r="Z273" s="18">
        <f t="shared" si="164"/>
        <v>0</v>
      </c>
      <c r="AA273" s="18">
        <f t="shared" si="165"/>
        <v>0</v>
      </c>
      <c r="AB273" s="18">
        <f t="shared" si="166"/>
        <v>0</v>
      </c>
      <c r="AC273" s="18">
        <f t="shared" si="167"/>
        <v>0</v>
      </c>
      <c r="AD273" s="18">
        <f t="shared" si="168"/>
        <v>1</v>
      </c>
      <c r="AE273" s="18">
        <f t="shared" si="169"/>
        <v>0</v>
      </c>
      <c r="AF273" s="18">
        <f t="shared" si="170"/>
        <v>0</v>
      </c>
      <c r="AG273" s="18">
        <f t="shared" si="171"/>
        <v>0</v>
      </c>
      <c r="AH273" s="18">
        <f t="shared" si="172"/>
        <v>0</v>
      </c>
      <c r="AI273" s="18">
        <f t="shared" si="173"/>
        <v>0</v>
      </c>
      <c r="AJ273" s="18">
        <f t="shared" si="174"/>
        <v>0</v>
      </c>
      <c r="AK273" s="18">
        <f t="shared" si="175"/>
        <v>0</v>
      </c>
      <c r="AL273" s="18">
        <f t="shared" si="176"/>
        <v>0</v>
      </c>
      <c r="AM273" s="18">
        <f t="shared" si="177"/>
        <v>0</v>
      </c>
      <c r="AN273" s="18">
        <f t="shared" si="178"/>
        <v>0</v>
      </c>
      <c r="AO273" s="18">
        <f t="shared" si="179"/>
        <v>0</v>
      </c>
      <c r="AP273" s="18">
        <f t="shared" si="180"/>
        <v>0</v>
      </c>
      <c r="AQ273" s="18">
        <f t="shared" si="181"/>
        <v>0</v>
      </c>
      <c r="AR273" s="18">
        <f t="shared" si="182"/>
        <v>0</v>
      </c>
      <c r="AS273" s="18">
        <f t="shared" si="183"/>
        <v>0</v>
      </c>
      <c r="AT273" s="18">
        <f t="shared" si="184"/>
        <v>0</v>
      </c>
      <c r="AU273" s="18">
        <f t="shared" si="185"/>
        <v>0</v>
      </c>
      <c r="AV273" s="18">
        <f t="shared" si="186"/>
        <v>0</v>
      </c>
      <c r="AW273" s="18">
        <f t="shared" si="187"/>
        <v>0</v>
      </c>
      <c r="AX273" s="18">
        <f t="shared" si="188"/>
        <v>0</v>
      </c>
      <c r="AY273" s="18">
        <f t="shared" si="189"/>
        <v>0</v>
      </c>
      <c r="AZ273" s="18" t="str">
        <f t="shared" si="190"/>
        <v/>
      </c>
    </row>
    <row r="274" spans="1:52" ht="16">
      <c r="A274" s="8">
        <v>269</v>
      </c>
      <c r="B274" s="1" t="s">
        <v>696</v>
      </c>
      <c r="C274">
        <f t="shared" si="156"/>
        <v>0</v>
      </c>
      <c r="D274">
        <f t="shared" si="156"/>
        <v>0</v>
      </c>
      <c r="E274">
        <f t="shared" si="156"/>
        <v>0</v>
      </c>
      <c r="F274">
        <f t="shared" si="156"/>
        <v>0</v>
      </c>
      <c r="G274">
        <f t="shared" si="156"/>
        <v>0</v>
      </c>
      <c r="H274">
        <f t="shared" si="156"/>
        <v>0</v>
      </c>
      <c r="I274">
        <f t="shared" si="156"/>
        <v>0</v>
      </c>
      <c r="J274">
        <f t="shared" si="156"/>
        <v>0</v>
      </c>
      <c r="K274">
        <f t="shared" si="156"/>
        <v>0</v>
      </c>
      <c r="L274">
        <f t="shared" si="156"/>
        <v>0</v>
      </c>
      <c r="M274">
        <f t="shared" si="156"/>
        <v>0</v>
      </c>
      <c r="N274">
        <f t="shared" si="156"/>
        <v>0</v>
      </c>
      <c r="O274" s="21">
        <f t="shared" si="157"/>
        <v>1</v>
      </c>
      <c r="P274" s="22" t="str">
        <f t="shared" si="154"/>
        <v>Myself</v>
      </c>
      <c r="Q274">
        <f t="shared" si="158"/>
        <v>0</v>
      </c>
      <c r="R274">
        <f t="shared" si="159"/>
        <v>0</v>
      </c>
      <c r="S274">
        <f t="shared" si="159"/>
        <v>0</v>
      </c>
      <c r="T274">
        <f t="shared" si="160"/>
        <v>0</v>
      </c>
      <c r="U274" s="36" t="s">
        <v>22</v>
      </c>
      <c r="V274">
        <f t="shared" si="161"/>
        <v>1</v>
      </c>
      <c r="W274">
        <f t="shared" si="161"/>
        <v>0</v>
      </c>
      <c r="X274" s="21">
        <f t="shared" si="162"/>
        <v>0</v>
      </c>
      <c r="Y274" s="18">
        <f t="shared" si="163"/>
        <v>0</v>
      </c>
      <c r="Z274" s="18">
        <f t="shared" si="164"/>
        <v>0</v>
      </c>
      <c r="AA274" s="18">
        <f t="shared" si="165"/>
        <v>0</v>
      </c>
      <c r="AB274" s="18">
        <f t="shared" si="166"/>
        <v>0</v>
      </c>
      <c r="AC274" s="18">
        <f t="shared" si="167"/>
        <v>0</v>
      </c>
      <c r="AD274" s="18">
        <f t="shared" si="168"/>
        <v>0</v>
      </c>
      <c r="AE274" s="18">
        <f t="shared" si="169"/>
        <v>0</v>
      </c>
      <c r="AF274" s="18">
        <f t="shared" si="170"/>
        <v>0</v>
      </c>
      <c r="AG274" s="18">
        <f t="shared" si="171"/>
        <v>0</v>
      </c>
      <c r="AH274" s="18">
        <f t="shared" si="172"/>
        <v>0</v>
      </c>
      <c r="AI274" s="18">
        <f t="shared" si="173"/>
        <v>0</v>
      </c>
      <c r="AJ274" s="18">
        <f t="shared" si="174"/>
        <v>0</v>
      </c>
      <c r="AK274" s="18">
        <f t="shared" si="175"/>
        <v>0</v>
      </c>
      <c r="AL274" s="18">
        <f t="shared" si="176"/>
        <v>0</v>
      </c>
      <c r="AM274" s="18">
        <f t="shared" si="177"/>
        <v>0</v>
      </c>
      <c r="AN274" s="18">
        <f t="shared" si="178"/>
        <v>0</v>
      </c>
      <c r="AO274" s="18">
        <f t="shared" si="179"/>
        <v>0</v>
      </c>
      <c r="AP274" s="18">
        <f t="shared" si="180"/>
        <v>0</v>
      </c>
      <c r="AQ274" s="18">
        <f t="shared" si="181"/>
        <v>0</v>
      </c>
      <c r="AR274" s="18">
        <f t="shared" si="182"/>
        <v>0</v>
      </c>
      <c r="AS274" s="18">
        <f t="shared" si="183"/>
        <v>0</v>
      </c>
      <c r="AT274" s="18">
        <f t="shared" si="184"/>
        <v>0</v>
      </c>
      <c r="AU274" s="18">
        <f t="shared" si="185"/>
        <v>0</v>
      </c>
      <c r="AV274" s="18">
        <f t="shared" si="186"/>
        <v>0</v>
      </c>
      <c r="AW274" s="18">
        <f t="shared" si="187"/>
        <v>0</v>
      </c>
      <c r="AX274" s="18">
        <f t="shared" si="188"/>
        <v>0</v>
      </c>
      <c r="AY274" s="18">
        <f t="shared" si="189"/>
        <v>0</v>
      </c>
      <c r="AZ274" s="18" t="str">
        <f t="shared" si="190"/>
        <v/>
      </c>
    </row>
    <row r="275" spans="1:52" ht="16">
      <c r="A275" s="8">
        <v>270</v>
      </c>
      <c r="B275" s="1" t="s">
        <v>526</v>
      </c>
      <c r="C275">
        <f t="shared" si="156"/>
        <v>0</v>
      </c>
      <c r="D275">
        <f t="shared" si="156"/>
        <v>0</v>
      </c>
      <c r="E275">
        <f t="shared" si="156"/>
        <v>0</v>
      </c>
      <c r="F275">
        <f t="shared" si="156"/>
        <v>0</v>
      </c>
      <c r="G275">
        <f t="shared" si="156"/>
        <v>0</v>
      </c>
      <c r="H275">
        <f t="shared" si="156"/>
        <v>0</v>
      </c>
      <c r="I275">
        <f t="shared" si="156"/>
        <v>0</v>
      </c>
      <c r="J275">
        <f t="shared" si="156"/>
        <v>0</v>
      </c>
      <c r="K275">
        <f t="shared" si="156"/>
        <v>0</v>
      </c>
      <c r="L275">
        <f t="shared" si="156"/>
        <v>0</v>
      </c>
      <c r="M275">
        <f t="shared" si="156"/>
        <v>0</v>
      </c>
      <c r="N275">
        <f t="shared" si="156"/>
        <v>0</v>
      </c>
      <c r="O275" s="21">
        <f t="shared" si="157"/>
        <v>1</v>
      </c>
      <c r="P275" s="22" t="str">
        <f t="shared" si="154"/>
        <v>European Commission</v>
      </c>
      <c r="Q275">
        <f t="shared" si="158"/>
        <v>1</v>
      </c>
      <c r="R275">
        <f t="shared" si="159"/>
        <v>0</v>
      </c>
      <c r="S275">
        <f t="shared" si="159"/>
        <v>0</v>
      </c>
      <c r="T275">
        <f t="shared" si="160"/>
        <v>0</v>
      </c>
      <c r="U275" s="36" t="s">
        <v>24</v>
      </c>
      <c r="V275">
        <f t="shared" si="161"/>
        <v>0</v>
      </c>
      <c r="W275">
        <f t="shared" si="161"/>
        <v>1</v>
      </c>
      <c r="X275" s="21">
        <f t="shared" si="162"/>
        <v>0</v>
      </c>
      <c r="Y275" s="18">
        <f t="shared" si="163"/>
        <v>0</v>
      </c>
      <c r="Z275" s="18">
        <f t="shared" si="164"/>
        <v>0</v>
      </c>
      <c r="AA275" s="18">
        <f t="shared" si="165"/>
        <v>0</v>
      </c>
      <c r="AB275" s="18">
        <f t="shared" si="166"/>
        <v>0</v>
      </c>
      <c r="AC275" s="18">
        <f t="shared" si="167"/>
        <v>0</v>
      </c>
      <c r="AD275" s="18">
        <f t="shared" si="168"/>
        <v>0</v>
      </c>
      <c r="AE275" s="18">
        <f t="shared" si="169"/>
        <v>0</v>
      </c>
      <c r="AF275" s="18">
        <f t="shared" si="170"/>
        <v>0</v>
      </c>
      <c r="AG275" s="18">
        <f t="shared" si="171"/>
        <v>0</v>
      </c>
      <c r="AH275" s="18">
        <f t="shared" si="172"/>
        <v>0</v>
      </c>
      <c r="AI275" s="18">
        <f t="shared" si="173"/>
        <v>0</v>
      </c>
      <c r="AJ275" s="18">
        <f t="shared" si="174"/>
        <v>0</v>
      </c>
      <c r="AK275" s="18">
        <f t="shared" si="175"/>
        <v>0</v>
      </c>
      <c r="AL275" s="18">
        <f t="shared" si="176"/>
        <v>0</v>
      </c>
      <c r="AM275" s="18">
        <f t="shared" si="177"/>
        <v>0</v>
      </c>
      <c r="AN275" s="18">
        <f t="shared" si="178"/>
        <v>0</v>
      </c>
      <c r="AO275" s="18">
        <f t="shared" si="179"/>
        <v>0</v>
      </c>
      <c r="AP275" s="18">
        <f t="shared" si="180"/>
        <v>0</v>
      </c>
      <c r="AQ275" s="18">
        <f t="shared" si="181"/>
        <v>0</v>
      </c>
      <c r="AR275" s="18">
        <f t="shared" si="182"/>
        <v>0</v>
      </c>
      <c r="AS275" s="18">
        <f t="shared" si="183"/>
        <v>0</v>
      </c>
      <c r="AT275" s="18">
        <f t="shared" si="184"/>
        <v>0</v>
      </c>
      <c r="AU275" s="18">
        <f t="shared" si="185"/>
        <v>1</v>
      </c>
      <c r="AV275" s="18">
        <f t="shared" si="186"/>
        <v>0</v>
      </c>
      <c r="AW275" s="18">
        <f t="shared" si="187"/>
        <v>0</v>
      </c>
      <c r="AX275" s="18">
        <f t="shared" si="188"/>
        <v>0</v>
      </c>
      <c r="AY275" s="18">
        <f t="shared" si="189"/>
        <v>0</v>
      </c>
      <c r="AZ275" s="18" t="str">
        <f t="shared" si="190"/>
        <v/>
      </c>
    </row>
    <row r="276" spans="1:52" ht="16">
      <c r="A276" s="8">
        <v>271</v>
      </c>
      <c r="B276" s="1" t="s">
        <v>85</v>
      </c>
      <c r="C276">
        <f t="shared" si="156"/>
        <v>0</v>
      </c>
      <c r="D276">
        <f t="shared" si="156"/>
        <v>0</v>
      </c>
      <c r="E276">
        <f t="shared" si="156"/>
        <v>0</v>
      </c>
      <c r="F276">
        <f t="shared" si="156"/>
        <v>0</v>
      </c>
      <c r="G276">
        <f t="shared" si="156"/>
        <v>0</v>
      </c>
      <c r="H276">
        <f t="shared" si="156"/>
        <v>0</v>
      </c>
      <c r="I276">
        <f t="shared" si="156"/>
        <v>0</v>
      </c>
      <c r="J276">
        <f t="shared" si="156"/>
        <v>1</v>
      </c>
      <c r="K276">
        <f t="shared" si="156"/>
        <v>0</v>
      </c>
      <c r="L276">
        <f t="shared" si="156"/>
        <v>0</v>
      </c>
      <c r="M276">
        <f t="shared" si="156"/>
        <v>0</v>
      </c>
      <c r="N276">
        <f t="shared" si="156"/>
        <v>0</v>
      </c>
      <c r="O276" s="21">
        <f t="shared" si="157"/>
        <v>0</v>
      </c>
      <c r="P276" s="22" t="str">
        <f t="shared" si="154"/>
        <v/>
      </c>
      <c r="Q276">
        <f t="shared" si="158"/>
        <v>0</v>
      </c>
      <c r="R276">
        <f t="shared" si="159"/>
        <v>0</v>
      </c>
      <c r="S276">
        <f t="shared" si="159"/>
        <v>0</v>
      </c>
      <c r="T276">
        <f t="shared" si="160"/>
        <v>0</v>
      </c>
      <c r="U276" s="36" t="s">
        <v>22</v>
      </c>
      <c r="V276">
        <f t="shared" si="161"/>
        <v>1</v>
      </c>
      <c r="W276">
        <f t="shared" si="161"/>
        <v>0</v>
      </c>
      <c r="X276" s="21">
        <f t="shared" si="162"/>
        <v>0</v>
      </c>
      <c r="Y276" s="18">
        <f t="shared" si="163"/>
        <v>0</v>
      </c>
      <c r="Z276" s="18">
        <f t="shared" si="164"/>
        <v>0</v>
      </c>
      <c r="AA276" s="18">
        <f t="shared" si="165"/>
        <v>0</v>
      </c>
      <c r="AB276" s="18">
        <f t="shared" si="166"/>
        <v>0</v>
      </c>
      <c r="AC276" s="18">
        <f t="shared" si="167"/>
        <v>0</v>
      </c>
      <c r="AD276" s="18">
        <f t="shared" si="168"/>
        <v>0</v>
      </c>
      <c r="AE276" s="18">
        <f t="shared" si="169"/>
        <v>0</v>
      </c>
      <c r="AF276" s="18">
        <f t="shared" si="170"/>
        <v>0</v>
      </c>
      <c r="AG276" s="18">
        <f t="shared" si="171"/>
        <v>0</v>
      </c>
      <c r="AH276" s="18">
        <f t="shared" si="172"/>
        <v>0</v>
      </c>
      <c r="AI276" s="18">
        <f t="shared" si="173"/>
        <v>0</v>
      </c>
      <c r="AJ276" s="18">
        <f t="shared" si="174"/>
        <v>1</v>
      </c>
      <c r="AK276" s="18">
        <f t="shared" si="175"/>
        <v>0</v>
      </c>
      <c r="AL276" s="18">
        <f t="shared" si="176"/>
        <v>0</v>
      </c>
      <c r="AM276" s="18">
        <f t="shared" si="177"/>
        <v>0</v>
      </c>
      <c r="AN276" s="18">
        <f t="shared" si="178"/>
        <v>0</v>
      </c>
      <c r="AO276" s="18">
        <f t="shared" si="179"/>
        <v>0</v>
      </c>
      <c r="AP276" s="18">
        <f t="shared" si="180"/>
        <v>0</v>
      </c>
      <c r="AQ276" s="18">
        <f t="shared" si="181"/>
        <v>0</v>
      </c>
      <c r="AR276" s="18">
        <f t="shared" si="182"/>
        <v>0</v>
      </c>
      <c r="AS276" s="18">
        <f t="shared" si="183"/>
        <v>0</v>
      </c>
      <c r="AT276" s="18">
        <f t="shared" si="184"/>
        <v>0</v>
      </c>
      <c r="AU276" s="18">
        <f t="shared" si="185"/>
        <v>0</v>
      </c>
      <c r="AV276" s="18">
        <f t="shared" si="186"/>
        <v>0</v>
      </c>
      <c r="AW276" s="18">
        <f t="shared" si="187"/>
        <v>0</v>
      </c>
      <c r="AX276" s="18">
        <f t="shared" si="188"/>
        <v>0</v>
      </c>
      <c r="AY276" s="18">
        <f t="shared" si="189"/>
        <v>0</v>
      </c>
      <c r="AZ276" s="18" t="str">
        <f t="shared" si="190"/>
        <v/>
      </c>
    </row>
    <row r="277" spans="1:52" ht="16">
      <c r="A277" s="8">
        <v>272</v>
      </c>
      <c r="B277" s="1" t="s">
        <v>249</v>
      </c>
      <c r="C277">
        <f t="shared" si="156"/>
        <v>0</v>
      </c>
      <c r="D277">
        <f t="shared" si="156"/>
        <v>0</v>
      </c>
      <c r="E277">
        <f t="shared" si="156"/>
        <v>0</v>
      </c>
      <c r="F277">
        <f t="shared" si="156"/>
        <v>0</v>
      </c>
      <c r="G277">
        <f t="shared" si="156"/>
        <v>0</v>
      </c>
      <c r="H277">
        <f t="shared" si="156"/>
        <v>0</v>
      </c>
      <c r="I277">
        <f t="shared" si="156"/>
        <v>0</v>
      </c>
      <c r="J277">
        <f t="shared" si="156"/>
        <v>0</v>
      </c>
      <c r="K277">
        <f t="shared" si="156"/>
        <v>0</v>
      </c>
      <c r="L277">
        <f t="shared" si="156"/>
        <v>1</v>
      </c>
      <c r="M277">
        <f t="shared" si="156"/>
        <v>0</v>
      </c>
      <c r="N277">
        <f t="shared" si="156"/>
        <v>0</v>
      </c>
      <c r="O277" s="21">
        <f t="shared" si="157"/>
        <v>0</v>
      </c>
      <c r="P277" s="22" t="str">
        <f t="shared" si="154"/>
        <v/>
      </c>
      <c r="Q277">
        <f t="shared" si="158"/>
        <v>0</v>
      </c>
      <c r="R277">
        <f t="shared" si="159"/>
        <v>0</v>
      </c>
      <c r="S277">
        <f t="shared" si="159"/>
        <v>0</v>
      </c>
      <c r="T277">
        <f t="shared" si="160"/>
        <v>0</v>
      </c>
      <c r="U277" s="36" t="s">
        <v>22</v>
      </c>
      <c r="V277">
        <f t="shared" si="161"/>
        <v>1</v>
      </c>
      <c r="W277">
        <f t="shared" si="161"/>
        <v>0</v>
      </c>
      <c r="X277" s="21">
        <f t="shared" si="162"/>
        <v>0</v>
      </c>
      <c r="Y277" s="18">
        <f t="shared" si="163"/>
        <v>0</v>
      </c>
      <c r="Z277" s="18">
        <f t="shared" si="164"/>
        <v>0</v>
      </c>
      <c r="AA277" s="18">
        <f t="shared" si="165"/>
        <v>0</v>
      </c>
      <c r="AB277" s="18">
        <f t="shared" si="166"/>
        <v>0</v>
      </c>
      <c r="AC277" s="18">
        <f t="shared" si="167"/>
        <v>0</v>
      </c>
      <c r="AD277" s="18">
        <f t="shared" si="168"/>
        <v>0</v>
      </c>
      <c r="AE277" s="18">
        <f t="shared" si="169"/>
        <v>0</v>
      </c>
      <c r="AF277" s="18">
        <f t="shared" si="170"/>
        <v>0</v>
      </c>
      <c r="AG277" s="18">
        <f t="shared" si="171"/>
        <v>0</v>
      </c>
      <c r="AH277" s="18">
        <f t="shared" si="172"/>
        <v>0</v>
      </c>
      <c r="AI277" s="18">
        <f t="shared" si="173"/>
        <v>0</v>
      </c>
      <c r="AJ277" s="18">
        <f t="shared" si="174"/>
        <v>0</v>
      </c>
      <c r="AK277" s="18">
        <f t="shared" si="175"/>
        <v>0</v>
      </c>
      <c r="AL277" s="18">
        <f t="shared" si="176"/>
        <v>0</v>
      </c>
      <c r="AM277" s="18">
        <f t="shared" si="177"/>
        <v>0</v>
      </c>
      <c r="AN277" s="18">
        <f t="shared" si="178"/>
        <v>1</v>
      </c>
      <c r="AO277" s="18">
        <f t="shared" si="179"/>
        <v>0</v>
      </c>
      <c r="AP277" s="18">
        <f t="shared" si="180"/>
        <v>0</v>
      </c>
      <c r="AQ277" s="18">
        <f t="shared" si="181"/>
        <v>0</v>
      </c>
      <c r="AR277" s="18">
        <f t="shared" si="182"/>
        <v>0</v>
      </c>
      <c r="AS277" s="18">
        <f t="shared" si="183"/>
        <v>0</v>
      </c>
      <c r="AT277" s="18">
        <f t="shared" si="184"/>
        <v>0</v>
      </c>
      <c r="AU277" s="18">
        <f t="shared" si="185"/>
        <v>0</v>
      </c>
      <c r="AV277" s="18">
        <f t="shared" si="186"/>
        <v>0</v>
      </c>
      <c r="AW277" s="18">
        <f t="shared" si="187"/>
        <v>0</v>
      </c>
      <c r="AX277" s="18">
        <f t="shared" si="188"/>
        <v>0</v>
      </c>
      <c r="AY277" s="18">
        <f t="shared" si="189"/>
        <v>0</v>
      </c>
      <c r="AZ277" s="18" t="str">
        <f t="shared" si="190"/>
        <v/>
      </c>
    </row>
    <row r="278" spans="1:52" ht="16">
      <c r="A278" s="8">
        <v>273</v>
      </c>
      <c r="B278" s="1" t="s">
        <v>607</v>
      </c>
      <c r="C278">
        <f t="shared" si="156"/>
        <v>0</v>
      </c>
      <c r="D278">
        <f t="shared" si="156"/>
        <v>0</v>
      </c>
      <c r="E278">
        <f t="shared" si="156"/>
        <v>0</v>
      </c>
      <c r="F278">
        <f t="shared" si="156"/>
        <v>0</v>
      </c>
      <c r="G278">
        <f t="shared" si="156"/>
        <v>0</v>
      </c>
      <c r="H278">
        <f t="shared" si="156"/>
        <v>0</v>
      </c>
      <c r="I278">
        <f t="shared" si="156"/>
        <v>0</v>
      </c>
      <c r="J278">
        <f t="shared" si="156"/>
        <v>0</v>
      </c>
      <c r="K278">
        <f t="shared" si="156"/>
        <v>0</v>
      </c>
      <c r="L278">
        <f t="shared" si="156"/>
        <v>0</v>
      </c>
      <c r="M278">
        <f t="shared" si="156"/>
        <v>0</v>
      </c>
      <c r="N278">
        <f t="shared" si="156"/>
        <v>0</v>
      </c>
      <c r="O278" s="21">
        <f t="shared" si="157"/>
        <v>1</v>
      </c>
      <c r="P278" s="22" t="str">
        <f t="shared" si="154"/>
        <v>ms society</v>
      </c>
      <c r="Q278">
        <f t="shared" si="158"/>
        <v>0</v>
      </c>
      <c r="R278">
        <f t="shared" si="159"/>
        <v>0</v>
      </c>
      <c r="S278">
        <f t="shared" si="159"/>
        <v>0</v>
      </c>
      <c r="T278">
        <f t="shared" si="160"/>
        <v>0</v>
      </c>
      <c r="U278" s="36" t="s">
        <v>22</v>
      </c>
      <c r="V278">
        <f t="shared" si="161"/>
        <v>1</v>
      </c>
      <c r="W278">
        <f t="shared" si="161"/>
        <v>0</v>
      </c>
      <c r="X278" s="21">
        <f t="shared" si="162"/>
        <v>0</v>
      </c>
      <c r="Y278" s="18">
        <f t="shared" si="163"/>
        <v>0</v>
      </c>
      <c r="Z278" s="18">
        <f t="shared" si="164"/>
        <v>0</v>
      </c>
      <c r="AA278" s="18">
        <f t="shared" si="165"/>
        <v>0</v>
      </c>
      <c r="AB278" s="18">
        <f t="shared" si="166"/>
        <v>0</v>
      </c>
      <c r="AC278" s="18">
        <f t="shared" si="167"/>
        <v>0</v>
      </c>
      <c r="AD278" s="18">
        <f t="shared" si="168"/>
        <v>0</v>
      </c>
      <c r="AE278" s="18">
        <f t="shared" si="169"/>
        <v>0</v>
      </c>
      <c r="AF278" s="18">
        <f t="shared" si="170"/>
        <v>0</v>
      </c>
      <c r="AG278" s="18">
        <f t="shared" si="171"/>
        <v>0</v>
      </c>
      <c r="AH278" s="18">
        <f t="shared" si="172"/>
        <v>0</v>
      </c>
      <c r="AI278" s="18">
        <f t="shared" si="173"/>
        <v>0</v>
      </c>
      <c r="AJ278" s="18">
        <f t="shared" si="174"/>
        <v>0</v>
      </c>
      <c r="AK278" s="18">
        <f t="shared" si="175"/>
        <v>0</v>
      </c>
      <c r="AL278" s="18">
        <f t="shared" si="176"/>
        <v>0</v>
      </c>
      <c r="AM278" s="18">
        <f t="shared" si="177"/>
        <v>0</v>
      </c>
      <c r="AN278" s="18">
        <f t="shared" si="178"/>
        <v>0</v>
      </c>
      <c r="AO278" s="18">
        <f t="shared" si="179"/>
        <v>0</v>
      </c>
      <c r="AP278" s="18">
        <f t="shared" si="180"/>
        <v>0</v>
      </c>
      <c r="AQ278" s="18">
        <f t="shared" si="181"/>
        <v>0</v>
      </c>
      <c r="AR278" s="18">
        <f t="shared" si="182"/>
        <v>0</v>
      </c>
      <c r="AS278" s="18">
        <f t="shared" si="183"/>
        <v>0</v>
      </c>
      <c r="AT278" s="18">
        <f t="shared" si="184"/>
        <v>0</v>
      </c>
      <c r="AU278" s="18">
        <f t="shared" si="185"/>
        <v>0</v>
      </c>
      <c r="AV278" s="18">
        <f t="shared" si="186"/>
        <v>0</v>
      </c>
      <c r="AW278" s="18">
        <f t="shared" si="187"/>
        <v>0</v>
      </c>
      <c r="AX278" s="18">
        <f t="shared" si="188"/>
        <v>0</v>
      </c>
      <c r="AY278" s="18">
        <f t="shared" si="189"/>
        <v>0</v>
      </c>
      <c r="AZ278" s="18" t="str">
        <f t="shared" si="190"/>
        <v/>
      </c>
    </row>
    <row r="279" spans="1:52" ht="16">
      <c r="A279" s="8">
        <v>274</v>
      </c>
      <c r="B279" s="1" t="s">
        <v>880</v>
      </c>
      <c r="C279">
        <f t="shared" si="156"/>
        <v>0</v>
      </c>
      <c r="D279">
        <f t="shared" si="156"/>
        <v>0</v>
      </c>
      <c r="E279">
        <f t="shared" si="156"/>
        <v>0</v>
      </c>
      <c r="F279">
        <f t="shared" si="156"/>
        <v>0</v>
      </c>
      <c r="G279">
        <f t="shared" si="156"/>
        <v>0</v>
      </c>
      <c r="H279">
        <f t="shared" si="156"/>
        <v>0</v>
      </c>
      <c r="I279">
        <f t="shared" si="156"/>
        <v>0</v>
      </c>
      <c r="J279">
        <f t="shared" si="156"/>
        <v>0</v>
      </c>
      <c r="K279">
        <f t="shared" si="156"/>
        <v>0</v>
      </c>
      <c r="L279">
        <f t="shared" si="156"/>
        <v>0</v>
      </c>
      <c r="M279">
        <f t="shared" si="156"/>
        <v>0</v>
      </c>
      <c r="N279">
        <f t="shared" si="156"/>
        <v>0</v>
      </c>
      <c r="O279" s="21">
        <f t="shared" si="157"/>
        <v>1</v>
      </c>
      <c r="P279" s="22" t="str">
        <f t="shared" si="154"/>
        <v>EU FP7</v>
      </c>
      <c r="Q279">
        <f t="shared" si="158"/>
        <v>0</v>
      </c>
      <c r="R279">
        <f t="shared" si="159"/>
        <v>0</v>
      </c>
      <c r="S279">
        <f t="shared" si="159"/>
        <v>0</v>
      </c>
      <c r="T279">
        <f t="shared" si="160"/>
        <v>0</v>
      </c>
      <c r="U279" s="36" t="s">
        <v>22</v>
      </c>
      <c r="V279">
        <f t="shared" si="161"/>
        <v>1</v>
      </c>
      <c r="W279">
        <f t="shared" si="161"/>
        <v>0</v>
      </c>
      <c r="X279" s="21">
        <f t="shared" si="162"/>
        <v>0</v>
      </c>
      <c r="Y279" s="18">
        <f t="shared" si="163"/>
        <v>0</v>
      </c>
      <c r="Z279" s="18">
        <f t="shared" si="164"/>
        <v>0</v>
      </c>
      <c r="AA279" s="18">
        <f t="shared" si="165"/>
        <v>0</v>
      </c>
      <c r="AB279" s="18">
        <f t="shared" si="166"/>
        <v>0</v>
      </c>
      <c r="AC279" s="18">
        <f t="shared" si="167"/>
        <v>0</v>
      </c>
      <c r="AD279" s="18">
        <f t="shared" si="168"/>
        <v>0</v>
      </c>
      <c r="AE279" s="18">
        <f t="shared" si="169"/>
        <v>0</v>
      </c>
      <c r="AF279" s="18">
        <f t="shared" si="170"/>
        <v>0</v>
      </c>
      <c r="AG279" s="18">
        <f t="shared" si="171"/>
        <v>0</v>
      </c>
      <c r="AH279" s="18">
        <f t="shared" si="172"/>
        <v>0</v>
      </c>
      <c r="AI279" s="18">
        <f t="shared" si="173"/>
        <v>0</v>
      </c>
      <c r="AJ279" s="18">
        <f t="shared" si="174"/>
        <v>0</v>
      </c>
      <c r="AK279" s="18">
        <f t="shared" si="175"/>
        <v>0</v>
      </c>
      <c r="AL279" s="18">
        <f t="shared" si="176"/>
        <v>0</v>
      </c>
      <c r="AM279" s="18">
        <f t="shared" si="177"/>
        <v>0</v>
      </c>
      <c r="AN279" s="18">
        <f t="shared" si="178"/>
        <v>0</v>
      </c>
      <c r="AO279" s="18">
        <f t="shared" si="179"/>
        <v>0</v>
      </c>
      <c r="AP279" s="18">
        <f t="shared" si="180"/>
        <v>0</v>
      </c>
      <c r="AQ279" s="18">
        <f t="shared" si="181"/>
        <v>0</v>
      </c>
      <c r="AR279" s="18">
        <f t="shared" si="182"/>
        <v>0</v>
      </c>
      <c r="AS279" s="18">
        <f t="shared" si="183"/>
        <v>0</v>
      </c>
      <c r="AT279" s="18">
        <f t="shared" si="184"/>
        <v>0</v>
      </c>
      <c r="AU279" s="18">
        <f t="shared" si="185"/>
        <v>0</v>
      </c>
      <c r="AV279" s="18">
        <f t="shared" si="186"/>
        <v>0</v>
      </c>
      <c r="AW279" s="18">
        <f t="shared" si="187"/>
        <v>0</v>
      </c>
      <c r="AX279" s="18">
        <f t="shared" si="188"/>
        <v>0</v>
      </c>
      <c r="AY279" s="18">
        <f t="shared" si="189"/>
        <v>0</v>
      </c>
      <c r="AZ279" s="18" t="str">
        <f t="shared" si="190"/>
        <v/>
      </c>
    </row>
    <row r="280" spans="1:52" ht="16">
      <c r="A280" s="8">
        <v>275</v>
      </c>
      <c r="B280" s="1" t="s">
        <v>692</v>
      </c>
      <c r="C280">
        <f t="shared" si="156"/>
        <v>0</v>
      </c>
      <c r="D280">
        <f t="shared" si="156"/>
        <v>0</v>
      </c>
      <c r="E280">
        <f t="shared" si="156"/>
        <v>0</v>
      </c>
      <c r="F280">
        <f t="shared" si="156"/>
        <v>0</v>
      </c>
      <c r="G280">
        <f t="shared" si="156"/>
        <v>0</v>
      </c>
      <c r="H280">
        <f t="shared" si="156"/>
        <v>0</v>
      </c>
      <c r="I280">
        <f t="shared" si="156"/>
        <v>0</v>
      </c>
      <c r="J280">
        <f t="shared" si="156"/>
        <v>0</v>
      </c>
      <c r="K280">
        <f t="shared" si="156"/>
        <v>0</v>
      </c>
      <c r="L280">
        <f t="shared" si="156"/>
        <v>0</v>
      </c>
      <c r="M280">
        <f t="shared" si="156"/>
        <v>0</v>
      </c>
      <c r="N280">
        <f t="shared" si="156"/>
        <v>0</v>
      </c>
      <c r="O280" s="21">
        <f t="shared" si="157"/>
        <v>1</v>
      </c>
      <c r="P280" s="22" t="s">
        <v>336</v>
      </c>
      <c r="Q280">
        <f t="shared" si="158"/>
        <v>0</v>
      </c>
      <c r="R280">
        <f t="shared" si="159"/>
        <v>0</v>
      </c>
      <c r="S280">
        <f t="shared" si="159"/>
        <v>0</v>
      </c>
      <c r="T280">
        <f t="shared" si="160"/>
        <v>0</v>
      </c>
      <c r="U280" s="36" t="s">
        <v>22</v>
      </c>
      <c r="V280">
        <f t="shared" si="161"/>
        <v>1</v>
      </c>
      <c r="W280">
        <f t="shared" si="161"/>
        <v>0</v>
      </c>
      <c r="X280" s="21">
        <f t="shared" si="162"/>
        <v>0</v>
      </c>
      <c r="Y280" s="18">
        <f t="shared" si="163"/>
        <v>0</v>
      </c>
      <c r="Z280" s="18">
        <f t="shared" si="164"/>
        <v>0</v>
      </c>
      <c r="AA280" s="18">
        <f t="shared" si="165"/>
        <v>0</v>
      </c>
      <c r="AB280" s="18">
        <f t="shared" si="166"/>
        <v>0</v>
      </c>
      <c r="AC280" s="18">
        <f t="shared" si="167"/>
        <v>0</v>
      </c>
      <c r="AD280" s="18">
        <f t="shared" si="168"/>
        <v>0</v>
      </c>
      <c r="AE280" s="18">
        <f t="shared" si="169"/>
        <v>0</v>
      </c>
      <c r="AF280" s="18">
        <f t="shared" si="170"/>
        <v>0</v>
      </c>
      <c r="AG280" s="18">
        <f t="shared" si="171"/>
        <v>0</v>
      </c>
      <c r="AH280" s="18">
        <f t="shared" si="172"/>
        <v>0</v>
      </c>
      <c r="AI280" s="18">
        <f t="shared" si="173"/>
        <v>0</v>
      </c>
      <c r="AJ280" s="18">
        <f t="shared" si="174"/>
        <v>0</v>
      </c>
      <c r="AK280" s="18">
        <f t="shared" si="175"/>
        <v>0</v>
      </c>
      <c r="AL280" s="18">
        <f t="shared" si="176"/>
        <v>0</v>
      </c>
      <c r="AM280" s="18">
        <f t="shared" si="177"/>
        <v>0</v>
      </c>
      <c r="AN280" s="18">
        <f t="shared" si="178"/>
        <v>0</v>
      </c>
      <c r="AO280" s="18">
        <f t="shared" si="179"/>
        <v>0</v>
      </c>
      <c r="AP280" s="18">
        <f t="shared" si="180"/>
        <v>0</v>
      </c>
      <c r="AQ280" s="18">
        <f t="shared" si="181"/>
        <v>0</v>
      </c>
      <c r="AR280" s="18">
        <f t="shared" si="182"/>
        <v>0</v>
      </c>
      <c r="AS280" s="18">
        <f t="shared" si="183"/>
        <v>0</v>
      </c>
      <c r="AT280" s="18">
        <f t="shared" si="184"/>
        <v>0</v>
      </c>
      <c r="AU280" s="18">
        <f t="shared" si="185"/>
        <v>0</v>
      </c>
      <c r="AV280" s="18">
        <f t="shared" si="186"/>
        <v>0</v>
      </c>
      <c r="AW280" s="18">
        <f t="shared" si="187"/>
        <v>0</v>
      </c>
      <c r="AX280" s="18">
        <f t="shared" si="188"/>
        <v>0</v>
      </c>
      <c r="AY280" s="18">
        <f t="shared" si="189"/>
        <v>0</v>
      </c>
      <c r="AZ280" s="18" t="str">
        <f t="shared" si="190"/>
        <v/>
      </c>
    </row>
    <row r="281" spans="1:52" ht="16">
      <c r="A281" s="8">
        <v>276</v>
      </c>
      <c r="B281" s="1" t="s">
        <v>85</v>
      </c>
      <c r="C281">
        <f t="shared" si="156"/>
        <v>0</v>
      </c>
      <c r="D281">
        <f t="shared" si="156"/>
        <v>0</v>
      </c>
      <c r="E281">
        <f t="shared" si="156"/>
        <v>0</v>
      </c>
      <c r="F281">
        <f t="shared" si="156"/>
        <v>0</v>
      </c>
      <c r="G281">
        <f t="shared" si="156"/>
        <v>0</v>
      </c>
      <c r="H281">
        <f t="shared" si="156"/>
        <v>0</v>
      </c>
      <c r="I281">
        <f t="shared" si="156"/>
        <v>0</v>
      </c>
      <c r="J281">
        <f t="shared" si="156"/>
        <v>1</v>
      </c>
      <c r="K281">
        <f t="shared" si="156"/>
        <v>0</v>
      </c>
      <c r="L281">
        <f t="shared" si="156"/>
        <v>0</v>
      </c>
      <c r="M281">
        <f t="shared" si="156"/>
        <v>0</v>
      </c>
      <c r="N281">
        <f t="shared" si="156"/>
        <v>0</v>
      </c>
      <c r="O281" s="21">
        <f t="shared" si="157"/>
        <v>0</v>
      </c>
      <c r="P281" s="22" t="str">
        <f t="shared" ref="P281:P344" si="191">IF(O281=1,B281,"")</f>
        <v/>
      </c>
      <c r="Q281">
        <f t="shared" si="158"/>
        <v>0</v>
      </c>
      <c r="R281">
        <f t="shared" si="159"/>
        <v>0</v>
      </c>
      <c r="S281">
        <f t="shared" si="159"/>
        <v>0</v>
      </c>
      <c r="T281">
        <f t="shared" si="160"/>
        <v>0</v>
      </c>
      <c r="U281" s="36" t="s">
        <v>22</v>
      </c>
      <c r="V281">
        <f t="shared" si="161"/>
        <v>1</v>
      </c>
      <c r="W281">
        <f t="shared" si="161"/>
        <v>0</v>
      </c>
      <c r="X281" s="21">
        <f t="shared" si="162"/>
        <v>0</v>
      </c>
      <c r="Y281" s="18">
        <f t="shared" si="163"/>
        <v>0</v>
      </c>
      <c r="Z281" s="18">
        <f t="shared" si="164"/>
        <v>0</v>
      </c>
      <c r="AA281" s="18">
        <f t="shared" si="165"/>
        <v>0</v>
      </c>
      <c r="AB281" s="18">
        <f t="shared" si="166"/>
        <v>0</v>
      </c>
      <c r="AC281" s="18">
        <f t="shared" si="167"/>
        <v>0</v>
      </c>
      <c r="AD281" s="18">
        <f t="shared" si="168"/>
        <v>0</v>
      </c>
      <c r="AE281" s="18">
        <f t="shared" si="169"/>
        <v>0</v>
      </c>
      <c r="AF281" s="18">
        <f t="shared" si="170"/>
        <v>0</v>
      </c>
      <c r="AG281" s="18">
        <f t="shared" si="171"/>
        <v>0</v>
      </c>
      <c r="AH281" s="18">
        <f t="shared" si="172"/>
        <v>0</v>
      </c>
      <c r="AI281" s="18">
        <f t="shared" si="173"/>
        <v>0</v>
      </c>
      <c r="AJ281" s="18">
        <f t="shared" si="174"/>
        <v>1</v>
      </c>
      <c r="AK281" s="18">
        <f t="shared" si="175"/>
        <v>0</v>
      </c>
      <c r="AL281" s="18">
        <f t="shared" si="176"/>
        <v>0</v>
      </c>
      <c r="AM281" s="18">
        <f t="shared" si="177"/>
        <v>0</v>
      </c>
      <c r="AN281" s="18">
        <f t="shared" si="178"/>
        <v>0</v>
      </c>
      <c r="AO281" s="18">
        <f t="shared" si="179"/>
        <v>0</v>
      </c>
      <c r="AP281" s="18">
        <f t="shared" si="180"/>
        <v>0</v>
      </c>
      <c r="AQ281" s="18">
        <f t="shared" si="181"/>
        <v>0</v>
      </c>
      <c r="AR281" s="18">
        <f t="shared" si="182"/>
        <v>0</v>
      </c>
      <c r="AS281" s="18">
        <f t="shared" si="183"/>
        <v>0</v>
      </c>
      <c r="AT281" s="18">
        <f t="shared" si="184"/>
        <v>0</v>
      </c>
      <c r="AU281" s="18">
        <f t="shared" si="185"/>
        <v>0</v>
      </c>
      <c r="AV281" s="18">
        <f t="shared" si="186"/>
        <v>0</v>
      </c>
      <c r="AW281" s="18">
        <f t="shared" si="187"/>
        <v>0</v>
      </c>
      <c r="AX281" s="18">
        <f t="shared" si="188"/>
        <v>0</v>
      </c>
      <c r="AY281" s="18">
        <f t="shared" si="189"/>
        <v>0</v>
      </c>
      <c r="AZ281" s="18" t="str">
        <f t="shared" si="190"/>
        <v/>
      </c>
    </row>
    <row r="282" spans="1:52" ht="16">
      <c r="A282" s="8">
        <v>277</v>
      </c>
      <c r="B282" s="1" t="s">
        <v>60</v>
      </c>
      <c r="C282">
        <f t="shared" si="156"/>
        <v>0</v>
      </c>
      <c r="D282">
        <f t="shared" si="156"/>
        <v>0</v>
      </c>
      <c r="E282">
        <f t="shared" si="156"/>
        <v>0</v>
      </c>
      <c r="F282">
        <f t="shared" si="156"/>
        <v>0</v>
      </c>
      <c r="G282">
        <f t="shared" si="156"/>
        <v>0</v>
      </c>
      <c r="H282">
        <f t="shared" si="156"/>
        <v>0</v>
      </c>
      <c r="I282">
        <f t="shared" si="156"/>
        <v>0</v>
      </c>
      <c r="J282">
        <f t="shared" si="156"/>
        <v>0</v>
      </c>
      <c r="K282">
        <f t="shared" si="156"/>
        <v>0</v>
      </c>
      <c r="L282">
        <f t="shared" si="156"/>
        <v>0</v>
      </c>
      <c r="M282">
        <f t="shared" si="156"/>
        <v>1</v>
      </c>
      <c r="N282">
        <f t="shared" si="156"/>
        <v>0</v>
      </c>
      <c r="O282" s="21">
        <f t="shared" si="157"/>
        <v>0</v>
      </c>
      <c r="P282" s="22" t="str">
        <f t="shared" si="191"/>
        <v/>
      </c>
      <c r="Q282">
        <f t="shared" si="158"/>
        <v>0</v>
      </c>
      <c r="R282">
        <f t="shared" si="159"/>
        <v>0</v>
      </c>
      <c r="S282">
        <f t="shared" si="159"/>
        <v>0</v>
      </c>
      <c r="T282">
        <f t="shared" si="160"/>
        <v>0</v>
      </c>
      <c r="U282" s="36" t="s">
        <v>22</v>
      </c>
      <c r="V282">
        <f t="shared" si="161"/>
        <v>1</v>
      </c>
      <c r="W282">
        <f t="shared" si="161"/>
        <v>0</v>
      </c>
      <c r="X282" s="21">
        <f t="shared" si="162"/>
        <v>0</v>
      </c>
      <c r="Y282" s="18">
        <f t="shared" si="163"/>
        <v>0</v>
      </c>
      <c r="Z282" s="18">
        <f t="shared" si="164"/>
        <v>0</v>
      </c>
      <c r="AA282" s="18">
        <f t="shared" si="165"/>
        <v>0</v>
      </c>
      <c r="AB282" s="18">
        <f t="shared" si="166"/>
        <v>0</v>
      </c>
      <c r="AC282" s="18">
        <f t="shared" si="167"/>
        <v>0</v>
      </c>
      <c r="AD282" s="18">
        <f t="shared" si="168"/>
        <v>0</v>
      </c>
      <c r="AE282" s="18">
        <f t="shared" si="169"/>
        <v>0</v>
      </c>
      <c r="AF282" s="18">
        <f t="shared" si="170"/>
        <v>0</v>
      </c>
      <c r="AG282" s="18">
        <f t="shared" si="171"/>
        <v>0</v>
      </c>
      <c r="AH282" s="18">
        <f t="shared" si="172"/>
        <v>0</v>
      </c>
      <c r="AI282" s="18">
        <f t="shared" si="173"/>
        <v>0</v>
      </c>
      <c r="AJ282" s="18">
        <f t="shared" si="174"/>
        <v>0</v>
      </c>
      <c r="AK282" s="18">
        <f t="shared" si="175"/>
        <v>0</v>
      </c>
      <c r="AL282" s="18">
        <f t="shared" si="176"/>
        <v>0</v>
      </c>
      <c r="AM282" s="18">
        <f t="shared" si="177"/>
        <v>0</v>
      </c>
      <c r="AN282" s="18">
        <f t="shared" si="178"/>
        <v>0</v>
      </c>
      <c r="AO282" s="18">
        <f t="shared" si="179"/>
        <v>0</v>
      </c>
      <c r="AP282" s="18">
        <f t="shared" si="180"/>
        <v>1</v>
      </c>
      <c r="AQ282" s="18">
        <f t="shared" si="181"/>
        <v>0</v>
      </c>
      <c r="AR282" s="18">
        <f t="shared" si="182"/>
        <v>0</v>
      </c>
      <c r="AS282" s="18">
        <f t="shared" si="183"/>
        <v>0</v>
      </c>
      <c r="AT282" s="18">
        <f t="shared" si="184"/>
        <v>0</v>
      </c>
      <c r="AU282" s="18">
        <f t="shared" si="185"/>
        <v>0</v>
      </c>
      <c r="AV282" s="18">
        <f t="shared" si="186"/>
        <v>0</v>
      </c>
      <c r="AW282" s="18">
        <f t="shared" si="187"/>
        <v>0</v>
      </c>
      <c r="AX282" s="18">
        <f t="shared" si="188"/>
        <v>0</v>
      </c>
      <c r="AY282" s="18">
        <f t="shared" si="189"/>
        <v>0</v>
      </c>
      <c r="AZ282" s="18" t="str">
        <f t="shared" si="190"/>
        <v/>
      </c>
    </row>
    <row r="283" spans="1:52" ht="16">
      <c r="A283" s="8">
        <v>278</v>
      </c>
      <c r="B283" s="1" t="s">
        <v>20</v>
      </c>
      <c r="C283">
        <f t="shared" si="156"/>
        <v>0</v>
      </c>
      <c r="D283">
        <f t="shared" si="156"/>
        <v>0</v>
      </c>
      <c r="E283">
        <f t="shared" si="156"/>
        <v>0</v>
      </c>
      <c r="F283">
        <f t="shared" si="156"/>
        <v>0</v>
      </c>
      <c r="G283">
        <f t="shared" si="156"/>
        <v>1</v>
      </c>
      <c r="H283">
        <f t="shared" si="156"/>
        <v>0</v>
      </c>
      <c r="I283">
        <f t="shared" si="156"/>
        <v>0</v>
      </c>
      <c r="J283">
        <f t="shared" si="156"/>
        <v>0</v>
      </c>
      <c r="K283">
        <f t="shared" si="156"/>
        <v>0</v>
      </c>
      <c r="L283">
        <f t="shared" si="156"/>
        <v>0</v>
      </c>
      <c r="M283">
        <f t="shared" si="156"/>
        <v>0</v>
      </c>
      <c r="N283">
        <f t="shared" si="156"/>
        <v>0</v>
      </c>
      <c r="O283" s="21">
        <f t="shared" si="157"/>
        <v>0</v>
      </c>
      <c r="P283" s="22" t="str">
        <f t="shared" si="191"/>
        <v/>
      </c>
      <c r="Q283">
        <f t="shared" si="158"/>
        <v>0</v>
      </c>
      <c r="R283">
        <f t="shared" si="159"/>
        <v>0</v>
      </c>
      <c r="S283">
        <f t="shared" si="159"/>
        <v>0</v>
      </c>
      <c r="T283">
        <f t="shared" si="160"/>
        <v>0</v>
      </c>
      <c r="U283" s="36" t="s">
        <v>22</v>
      </c>
      <c r="V283">
        <f t="shared" si="161"/>
        <v>1</v>
      </c>
      <c r="W283">
        <f t="shared" si="161"/>
        <v>0</v>
      </c>
      <c r="X283" s="21">
        <f t="shared" si="162"/>
        <v>0</v>
      </c>
      <c r="Y283" s="18">
        <f t="shared" si="163"/>
        <v>0</v>
      </c>
      <c r="Z283" s="18">
        <f t="shared" si="164"/>
        <v>0</v>
      </c>
      <c r="AA283" s="18">
        <f t="shared" si="165"/>
        <v>0</v>
      </c>
      <c r="AB283" s="18">
        <f t="shared" si="166"/>
        <v>0</v>
      </c>
      <c r="AC283" s="18">
        <f t="shared" si="167"/>
        <v>0</v>
      </c>
      <c r="AD283" s="18">
        <f t="shared" si="168"/>
        <v>1</v>
      </c>
      <c r="AE283" s="18">
        <f t="shared" si="169"/>
        <v>0</v>
      </c>
      <c r="AF283" s="18">
        <f t="shared" si="170"/>
        <v>0</v>
      </c>
      <c r="AG283" s="18">
        <f t="shared" si="171"/>
        <v>0</v>
      </c>
      <c r="AH283" s="18">
        <f t="shared" si="172"/>
        <v>0</v>
      </c>
      <c r="AI283" s="18">
        <f t="shared" si="173"/>
        <v>0</v>
      </c>
      <c r="AJ283" s="18">
        <f t="shared" si="174"/>
        <v>0</v>
      </c>
      <c r="AK283" s="18">
        <f t="shared" si="175"/>
        <v>0</v>
      </c>
      <c r="AL283" s="18">
        <f t="shared" si="176"/>
        <v>0</v>
      </c>
      <c r="AM283" s="18">
        <f t="shared" si="177"/>
        <v>0</v>
      </c>
      <c r="AN283" s="18">
        <f t="shared" si="178"/>
        <v>0</v>
      </c>
      <c r="AO283" s="18">
        <f t="shared" si="179"/>
        <v>0</v>
      </c>
      <c r="AP283" s="18">
        <f t="shared" si="180"/>
        <v>0</v>
      </c>
      <c r="AQ283" s="18">
        <f t="shared" si="181"/>
        <v>0</v>
      </c>
      <c r="AR283" s="18">
        <f t="shared" si="182"/>
        <v>0</v>
      </c>
      <c r="AS283" s="18">
        <f t="shared" si="183"/>
        <v>0</v>
      </c>
      <c r="AT283" s="18">
        <f t="shared" si="184"/>
        <v>0</v>
      </c>
      <c r="AU283" s="18">
        <f t="shared" si="185"/>
        <v>0</v>
      </c>
      <c r="AV283" s="18">
        <f t="shared" si="186"/>
        <v>0</v>
      </c>
      <c r="AW283" s="18">
        <f t="shared" si="187"/>
        <v>0</v>
      </c>
      <c r="AX283" s="18">
        <f t="shared" si="188"/>
        <v>0</v>
      </c>
      <c r="AY283" s="18">
        <f t="shared" si="189"/>
        <v>0</v>
      </c>
      <c r="AZ283" s="18" t="str">
        <f t="shared" si="190"/>
        <v/>
      </c>
    </row>
    <row r="284" spans="1:52" ht="16">
      <c r="A284" s="8">
        <v>279</v>
      </c>
      <c r="B284" s="1" t="s">
        <v>843</v>
      </c>
      <c r="C284">
        <f t="shared" si="156"/>
        <v>0</v>
      </c>
      <c r="D284">
        <f t="shared" si="156"/>
        <v>0</v>
      </c>
      <c r="E284">
        <f t="shared" si="156"/>
        <v>0</v>
      </c>
      <c r="F284">
        <f t="shared" si="156"/>
        <v>0</v>
      </c>
      <c r="G284">
        <f t="shared" si="156"/>
        <v>0</v>
      </c>
      <c r="H284">
        <f t="shared" si="156"/>
        <v>0</v>
      </c>
      <c r="I284">
        <f t="shared" si="156"/>
        <v>0</v>
      </c>
      <c r="J284">
        <f t="shared" si="156"/>
        <v>0</v>
      </c>
      <c r="K284">
        <f t="shared" si="156"/>
        <v>0</v>
      </c>
      <c r="L284">
        <f t="shared" si="156"/>
        <v>0</v>
      </c>
      <c r="M284">
        <f t="shared" si="156"/>
        <v>0</v>
      </c>
      <c r="N284">
        <f t="shared" si="156"/>
        <v>0</v>
      </c>
      <c r="O284" s="21">
        <f t="shared" si="157"/>
        <v>1</v>
      </c>
      <c r="P284" s="22" t="str">
        <f t="shared" si="191"/>
        <v>European Union - FP7</v>
      </c>
      <c r="Q284">
        <f t="shared" si="158"/>
        <v>1</v>
      </c>
      <c r="R284">
        <f t="shared" si="159"/>
        <v>0</v>
      </c>
      <c r="S284">
        <f t="shared" si="159"/>
        <v>0</v>
      </c>
      <c r="T284">
        <f t="shared" si="160"/>
        <v>0</v>
      </c>
      <c r="U284" s="36" t="s">
        <v>22</v>
      </c>
      <c r="V284">
        <f t="shared" si="161"/>
        <v>1</v>
      </c>
      <c r="W284">
        <f t="shared" si="161"/>
        <v>0</v>
      </c>
      <c r="X284" s="21">
        <f t="shared" si="162"/>
        <v>0</v>
      </c>
      <c r="Y284" s="18">
        <f t="shared" si="163"/>
        <v>0</v>
      </c>
      <c r="Z284" s="18">
        <f t="shared" si="164"/>
        <v>0</v>
      </c>
      <c r="AA284" s="18">
        <f t="shared" si="165"/>
        <v>0</v>
      </c>
      <c r="AB284" s="18">
        <f t="shared" si="166"/>
        <v>0</v>
      </c>
      <c r="AC284" s="18">
        <f t="shared" si="167"/>
        <v>0</v>
      </c>
      <c r="AD284" s="18">
        <f t="shared" si="168"/>
        <v>0</v>
      </c>
      <c r="AE284" s="18">
        <f t="shared" si="169"/>
        <v>0</v>
      </c>
      <c r="AF284" s="18">
        <f t="shared" si="170"/>
        <v>0</v>
      </c>
      <c r="AG284" s="18">
        <f t="shared" si="171"/>
        <v>0</v>
      </c>
      <c r="AH284" s="18">
        <f t="shared" si="172"/>
        <v>0</v>
      </c>
      <c r="AI284" s="18">
        <f t="shared" si="173"/>
        <v>0</v>
      </c>
      <c r="AJ284" s="18">
        <f t="shared" si="174"/>
        <v>0</v>
      </c>
      <c r="AK284" s="18">
        <f t="shared" si="175"/>
        <v>0</v>
      </c>
      <c r="AL284" s="18">
        <f t="shared" si="176"/>
        <v>0</v>
      </c>
      <c r="AM284" s="18">
        <f t="shared" si="177"/>
        <v>0</v>
      </c>
      <c r="AN284" s="18">
        <f t="shared" si="178"/>
        <v>0</v>
      </c>
      <c r="AO284" s="18">
        <f t="shared" si="179"/>
        <v>0</v>
      </c>
      <c r="AP284" s="18">
        <f t="shared" si="180"/>
        <v>0</v>
      </c>
      <c r="AQ284" s="18">
        <f t="shared" si="181"/>
        <v>0</v>
      </c>
      <c r="AR284" s="18">
        <f t="shared" si="182"/>
        <v>0</v>
      </c>
      <c r="AS284" s="18">
        <f t="shared" si="183"/>
        <v>0</v>
      </c>
      <c r="AT284" s="18">
        <f t="shared" si="184"/>
        <v>1</v>
      </c>
      <c r="AU284" s="18">
        <f t="shared" si="185"/>
        <v>0</v>
      </c>
      <c r="AV284" s="18">
        <f t="shared" si="186"/>
        <v>0</v>
      </c>
      <c r="AW284" s="18">
        <f t="shared" si="187"/>
        <v>0</v>
      </c>
      <c r="AX284" s="18">
        <f t="shared" si="188"/>
        <v>0</v>
      </c>
      <c r="AY284" s="18">
        <f t="shared" si="189"/>
        <v>0</v>
      </c>
      <c r="AZ284" s="18" t="str">
        <f t="shared" si="190"/>
        <v/>
      </c>
    </row>
    <row r="285" spans="1:52" ht="16">
      <c r="A285" s="8">
        <v>280</v>
      </c>
      <c r="B285" s="1" t="s">
        <v>1079</v>
      </c>
      <c r="C285">
        <f t="shared" si="156"/>
        <v>0</v>
      </c>
      <c r="D285">
        <f t="shared" si="156"/>
        <v>0</v>
      </c>
      <c r="E285">
        <f t="shared" si="156"/>
        <v>0</v>
      </c>
      <c r="F285">
        <f t="shared" si="156"/>
        <v>0</v>
      </c>
      <c r="G285">
        <f t="shared" si="156"/>
        <v>0</v>
      </c>
      <c r="H285">
        <f t="shared" si="156"/>
        <v>0</v>
      </c>
      <c r="I285">
        <f t="shared" si="156"/>
        <v>0</v>
      </c>
      <c r="J285">
        <f t="shared" si="156"/>
        <v>0</v>
      </c>
      <c r="K285">
        <f t="shared" si="156"/>
        <v>0</v>
      </c>
      <c r="L285">
        <f t="shared" si="156"/>
        <v>0</v>
      </c>
      <c r="M285">
        <f t="shared" si="156"/>
        <v>0</v>
      </c>
      <c r="N285">
        <f t="shared" si="156"/>
        <v>0</v>
      </c>
      <c r="O285" s="21">
        <f t="shared" si="157"/>
        <v>1</v>
      </c>
      <c r="P285" s="22" t="str">
        <f t="shared" si="191"/>
        <v>Chilean goverment</v>
      </c>
      <c r="Q285">
        <f t="shared" si="158"/>
        <v>0</v>
      </c>
      <c r="R285">
        <f t="shared" si="159"/>
        <v>0</v>
      </c>
      <c r="S285">
        <f t="shared" si="159"/>
        <v>0</v>
      </c>
      <c r="T285">
        <f t="shared" si="160"/>
        <v>0</v>
      </c>
      <c r="U285" s="36" t="s">
        <v>22</v>
      </c>
      <c r="V285">
        <f t="shared" si="161"/>
        <v>1</v>
      </c>
      <c r="W285">
        <f t="shared" si="161"/>
        <v>0</v>
      </c>
      <c r="X285" s="21">
        <f t="shared" si="162"/>
        <v>0</v>
      </c>
      <c r="Y285" s="18">
        <f t="shared" si="163"/>
        <v>0</v>
      </c>
      <c r="Z285" s="18">
        <f t="shared" si="164"/>
        <v>0</v>
      </c>
      <c r="AA285" s="18">
        <f t="shared" si="165"/>
        <v>0</v>
      </c>
      <c r="AB285" s="18">
        <f t="shared" si="166"/>
        <v>0</v>
      </c>
      <c r="AC285" s="18">
        <f t="shared" si="167"/>
        <v>0</v>
      </c>
      <c r="AD285" s="18">
        <f t="shared" si="168"/>
        <v>0</v>
      </c>
      <c r="AE285" s="18">
        <f t="shared" si="169"/>
        <v>0</v>
      </c>
      <c r="AF285" s="18">
        <f t="shared" si="170"/>
        <v>0</v>
      </c>
      <c r="AG285" s="18">
        <f t="shared" si="171"/>
        <v>0</v>
      </c>
      <c r="AH285" s="18">
        <f t="shared" si="172"/>
        <v>0</v>
      </c>
      <c r="AI285" s="18">
        <f t="shared" si="173"/>
        <v>0</v>
      </c>
      <c r="AJ285" s="18">
        <f t="shared" si="174"/>
        <v>0</v>
      </c>
      <c r="AK285" s="18">
        <f t="shared" si="175"/>
        <v>0</v>
      </c>
      <c r="AL285" s="18">
        <f t="shared" si="176"/>
        <v>0</v>
      </c>
      <c r="AM285" s="18">
        <f t="shared" si="177"/>
        <v>0</v>
      </c>
      <c r="AN285" s="18">
        <f t="shared" si="178"/>
        <v>0</v>
      </c>
      <c r="AO285" s="18">
        <f t="shared" si="179"/>
        <v>0</v>
      </c>
      <c r="AP285" s="18">
        <f t="shared" si="180"/>
        <v>0</v>
      </c>
      <c r="AQ285" s="18">
        <f t="shared" si="181"/>
        <v>0</v>
      </c>
      <c r="AR285" s="18">
        <f t="shared" si="182"/>
        <v>0</v>
      </c>
      <c r="AS285" s="18">
        <f t="shared" si="183"/>
        <v>0</v>
      </c>
      <c r="AT285" s="18">
        <f t="shared" si="184"/>
        <v>0</v>
      </c>
      <c r="AU285" s="18">
        <f t="shared" si="185"/>
        <v>0</v>
      </c>
      <c r="AV285" s="18">
        <f t="shared" si="186"/>
        <v>0</v>
      </c>
      <c r="AW285" s="18">
        <f t="shared" si="187"/>
        <v>0</v>
      </c>
      <c r="AX285" s="18">
        <f t="shared" si="188"/>
        <v>0</v>
      </c>
      <c r="AY285" s="18">
        <f t="shared" si="189"/>
        <v>0</v>
      </c>
      <c r="AZ285" s="18" t="str">
        <f t="shared" si="190"/>
        <v/>
      </c>
    </row>
    <row r="286" spans="1:52" ht="16">
      <c r="A286" s="8">
        <v>281</v>
      </c>
      <c r="B286" s="1" t="s">
        <v>526</v>
      </c>
      <c r="C286">
        <f t="shared" si="156"/>
        <v>0</v>
      </c>
      <c r="D286">
        <f t="shared" si="156"/>
        <v>0</v>
      </c>
      <c r="E286">
        <f t="shared" si="156"/>
        <v>0</v>
      </c>
      <c r="F286">
        <f t="shared" si="156"/>
        <v>0</v>
      </c>
      <c r="G286">
        <f t="shared" si="156"/>
        <v>0</v>
      </c>
      <c r="H286">
        <f t="shared" si="156"/>
        <v>0</v>
      </c>
      <c r="I286">
        <f t="shared" si="156"/>
        <v>0</v>
      </c>
      <c r="J286">
        <f t="shared" si="156"/>
        <v>0</v>
      </c>
      <c r="K286">
        <f t="shared" si="156"/>
        <v>0</v>
      </c>
      <c r="L286">
        <f t="shared" si="156"/>
        <v>0</v>
      </c>
      <c r="M286">
        <f t="shared" si="156"/>
        <v>0</v>
      </c>
      <c r="N286">
        <f t="shared" si="156"/>
        <v>0</v>
      </c>
      <c r="O286" s="21">
        <f t="shared" si="157"/>
        <v>1</v>
      </c>
      <c r="P286" s="22" t="str">
        <f t="shared" si="191"/>
        <v>European Commission</v>
      </c>
      <c r="Q286">
        <f t="shared" si="158"/>
        <v>1</v>
      </c>
      <c r="R286">
        <f t="shared" si="159"/>
        <v>0</v>
      </c>
      <c r="S286">
        <f t="shared" si="159"/>
        <v>0</v>
      </c>
      <c r="T286">
        <f t="shared" si="160"/>
        <v>0</v>
      </c>
      <c r="U286" s="36" t="s">
        <v>22</v>
      </c>
      <c r="V286">
        <f t="shared" si="161"/>
        <v>1</v>
      </c>
      <c r="W286">
        <f t="shared" si="161"/>
        <v>0</v>
      </c>
      <c r="X286" s="21">
        <f t="shared" si="162"/>
        <v>0</v>
      </c>
      <c r="Y286" s="18">
        <f t="shared" si="163"/>
        <v>0</v>
      </c>
      <c r="Z286" s="18">
        <f t="shared" si="164"/>
        <v>0</v>
      </c>
      <c r="AA286" s="18">
        <f t="shared" si="165"/>
        <v>0</v>
      </c>
      <c r="AB286" s="18">
        <f t="shared" si="166"/>
        <v>0</v>
      </c>
      <c r="AC286" s="18">
        <f t="shared" si="167"/>
        <v>0</v>
      </c>
      <c r="AD286" s="18">
        <f t="shared" si="168"/>
        <v>0</v>
      </c>
      <c r="AE286" s="18">
        <f t="shared" si="169"/>
        <v>0</v>
      </c>
      <c r="AF286" s="18">
        <f t="shared" si="170"/>
        <v>0</v>
      </c>
      <c r="AG286" s="18">
        <f t="shared" si="171"/>
        <v>0</v>
      </c>
      <c r="AH286" s="18">
        <f t="shared" si="172"/>
        <v>0</v>
      </c>
      <c r="AI286" s="18">
        <f t="shared" si="173"/>
        <v>0</v>
      </c>
      <c r="AJ286" s="18">
        <f t="shared" si="174"/>
        <v>0</v>
      </c>
      <c r="AK286" s="18">
        <f t="shared" si="175"/>
        <v>0</v>
      </c>
      <c r="AL286" s="18">
        <f t="shared" si="176"/>
        <v>0</v>
      </c>
      <c r="AM286" s="18">
        <f t="shared" si="177"/>
        <v>0</v>
      </c>
      <c r="AN286" s="18">
        <f t="shared" si="178"/>
        <v>0</v>
      </c>
      <c r="AO286" s="18">
        <f t="shared" si="179"/>
        <v>0</v>
      </c>
      <c r="AP286" s="18">
        <f t="shared" si="180"/>
        <v>0</v>
      </c>
      <c r="AQ286" s="18">
        <f t="shared" si="181"/>
        <v>0</v>
      </c>
      <c r="AR286" s="18">
        <f t="shared" si="182"/>
        <v>0</v>
      </c>
      <c r="AS286" s="18">
        <f t="shared" si="183"/>
        <v>0</v>
      </c>
      <c r="AT286" s="18">
        <f t="shared" si="184"/>
        <v>1</v>
      </c>
      <c r="AU286" s="18">
        <f t="shared" si="185"/>
        <v>0</v>
      </c>
      <c r="AV286" s="18">
        <f t="shared" si="186"/>
        <v>0</v>
      </c>
      <c r="AW286" s="18">
        <f t="shared" si="187"/>
        <v>0</v>
      </c>
      <c r="AX286" s="18">
        <f t="shared" si="188"/>
        <v>0</v>
      </c>
      <c r="AY286" s="18">
        <f t="shared" si="189"/>
        <v>0</v>
      </c>
      <c r="AZ286" s="18" t="str">
        <f t="shared" si="190"/>
        <v/>
      </c>
    </row>
    <row r="287" spans="1:52" ht="16">
      <c r="A287" s="8">
        <v>282</v>
      </c>
      <c r="B287" s="1" t="s">
        <v>126</v>
      </c>
      <c r="C287">
        <f t="shared" si="156"/>
        <v>0</v>
      </c>
      <c r="D287">
        <f t="shared" si="156"/>
        <v>0</v>
      </c>
      <c r="E287">
        <f t="shared" si="156"/>
        <v>0</v>
      </c>
      <c r="F287">
        <f t="shared" si="156"/>
        <v>0</v>
      </c>
      <c r="G287">
        <f t="shared" si="156"/>
        <v>0</v>
      </c>
      <c r="H287">
        <f t="shared" si="156"/>
        <v>0</v>
      </c>
      <c r="I287">
        <f t="shared" si="156"/>
        <v>1</v>
      </c>
      <c r="J287">
        <f t="shared" si="156"/>
        <v>0</v>
      </c>
      <c r="K287">
        <f t="shared" si="156"/>
        <v>0</v>
      </c>
      <c r="L287">
        <f t="shared" si="156"/>
        <v>0</v>
      </c>
      <c r="M287">
        <f t="shared" si="156"/>
        <v>0</v>
      </c>
      <c r="N287">
        <f t="shared" si="156"/>
        <v>0</v>
      </c>
      <c r="O287" s="21">
        <f t="shared" si="157"/>
        <v>0</v>
      </c>
      <c r="P287" s="22" t="str">
        <f t="shared" si="191"/>
        <v/>
      </c>
      <c r="Q287">
        <f t="shared" si="158"/>
        <v>0</v>
      </c>
      <c r="R287">
        <f t="shared" si="159"/>
        <v>0</v>
      </c>
      <c r="S287">
        <f t="shared" si="159"/>
        <v>0</v>
      </c>
      <c r="T287">
        <f t="shared" si="160"/>
        <v>0</v>
      </c>
      <c r="U287" s="36" t="s">
        <v>22</v>
      </c>
      <c r="V287">
        <f t="shared" si="161"/>
        <v>1</v>
      </c>
      <c r="W287">
        <f t="shared" si="161"/>
        <v>0</v>
      </c>
      <c r="X287" s="21">
        <f t="shared" si="162"/>
        <v>0</v>
      </c>
      <c r="Y287" s="18">
        <f t="shared" si="163"/>
        <v>0</v>
      </c>
      <c r="Z287" s="18">
        <f t="shared" si="164"/>
        <v>0</v>
      </c>
      <c r="AA287" s="18">
        <f t="shared" si="165"/>
        <v>0</v>
      </c>
      <c r="AB287" s="18">
        <f t="shared" si="166"/>
        <v>0</v>
      </c>
      <c r="AC287" s="18">
        <f t="shared" si="167"/>
        <v>0</v>
      </c>
      <c r="AD287" s="18">
        <f t="shared" si="168"/>
        <v>0</v>
      </c>
      <c r="AE287" s="18">
        <f t="shared" si="169"/>
        <v>0</v>
      </c>
      <c r="AF287" s="18">
        <f t="shared" si="170"/>
        <v>0</v>
      </c>
      <c r="AG287" s="18">
        <f t="shared" si="171"/>
        <v>0</v>
      </c>
      <c r="AH287" s="18">
        <f t="shared" si="172"/>
        <v>1</v>
      </c>
      <c r="AI287" s="18">
        <f t="shared" si="173"/>
        <v>0</v>
      </c>
      <c r="AJ287" s="18">
        <f t="shared" si="174"/>
        <v>0</v>
      </c>
      <c r="AK287" s="18">
        <f t="shared" si="175"/>
        <v>0</v>
      </c>
      <c r="AL287" s="18">
        <f t="shared" si="176"/>
        <v>0</v>
      </c>
      <c r="AM287" s="18">
        <f t="shared" si="177"/>
        <v>0</v>
      </c>
      <c r="AN287" s="18">
        <f t="shared" si="178"/>
        <v>0</v>
      </c>
      <c r="AO287" s="18">
        <f t="shared" si="179"/>
        <v>0</v>
      </c>
      <c r="AP287" s="18">
        <f t="shared" si="180"/>
        <v>0</v>
      </c>
      <c r="AQ287" s="18">
        <f t="shared" si="181"/>
        <v>0</v>
      </c>
      <c r="AR287" s="18">
        <f t="shared" si="182"/>
        <v>0</v>
      </c>
      <c r="AS287" s="18">
        <f t="shared" si="183"/>
        <v>0</v>
      </c>
      <c r="AT287" s="18">
        <f t="shared" si="184"/>
        <v>0</v>
      </c>
      <c r="AU287" s="18">
        <f t="shared" si="185"/>
        <v>0</v>
      </c>
      <c r="AV287" s="18">
        <f t="shared" si="186"/>
        <v>0</v>
      </c>
      <c r="AW287" s="18">
        <f t="shared" si="187"/>
        <v>0</v>
      </c>
      <c r="AX287" s="18">
        <f t="shared" si="188"/>
        <v>0</v>
      </c>
      <c r="AY287" s="18">
        <f t="shared" si="189"/>
        <v>0</v>
      </c>
      <c r="AZ287" s="18" t="str">
        <f t="shared" si="190"/>
        <v/>
      </c>
    </row>
    <row r="288" spans="1:52" ht="16">
      <c r="A288" s="8">
        <v>283</v>
      </c>
      <c r="B288" s="1" t="s">
        <v>33</v>
      </c>
      <c r="C288">
        <f t="shared" si="156"/>
        <v>0</v>
      </c>
      <c r="D288">
        <f t="shared" si="156"/>
        <v>0</v>
      </c>
      <c r="E288">
        <f t="shared" si="156"/>
        <v>0</v>
      </c>
      <c r="F288">
        <f t="shared" si="156"/>
        <v>1</v>
      </c>
      <c r="G288">
        <f t="shared" si="156"/>
        <v>0</v>
      </c>
      <c r="H288">
        <f t="shared" si="156"/>
        <v>0</v>
      </c>
      <c r="I288">
        <f t="shared" si="156"/>
        <v>0</v>
      </c>
      <c r="J288">
        <f t="shared" si="156"/>
        <v>0</v>
      </c>
      <c r="K288">
        <f t="shared" si="156"/>
        <v>0</v>
      </c>
      <c r="L288">
        <f t="shared" si="156"/>
        <v>0</v>
      </c>
      <c r="M288">
        <f t="shared" si="156"/>
        <v>0</v>
      </c>
      <c r="N288">
        <f t="shared" si="156"/>
        <v>0</v>
      </c>
      <c r="O288" s="21">
        <f t="shared" si="157"/>
        <v>0</v>
      </c>
      <c r="P288" s="22" t="str">
        <f t="shared" si="191"/>
        <v/>
      </c>
      <c r="Q288">
        <f t="shared" si="158"/>
        <v>0</v>
      </c>
      <c r="R288">
        <f t="shared" si="159"/>
        <v>0</v>
      </c>
      <c r="S288">
        <f t="shared" si="159"/>
        <v>0</v>
      </c>
      <c r="T288">
        <f t="shared" si="160"/>
        <v>0</v>
      </c>
      <c r="U288" s="36" t="s">
        <v>22</v>
      </c>
      <c r="V288">
        <f t="shared" si="161"/>
        <v>1</v>
      </c>
      <c r="W288">
        <f t="shared" si="161"/>
        <v>0</v>
      </c>
      <c r="X288" s="21">
        <f t="shared" si="162"/>
        <v>0</v>
      </c>
      <c r="Y288" s="18">
        <f t="shared" si="163"/>
        <v>0</v>
      </c>
      <c r="Z288" s="18">
        <f t="shared" si="164"/>
        <v>0</v>
      </c>
      <c r="AA288" s="18">
        <f t="shared" si="165"/>
        <v>0</v>
      </c>
      <c r="AB288" s="18">
        <f t="shared" si="166"/>
        <v>0</v>
      </c>
      <c r="AC288" s="18">
        <f t="shared" si="167"/>
        <v>0</v>
      </c>
      <c r="AD288" s="18">
        <f t="shared" si="168"/>
        <v>0</v>
      </c>
      <c r="AE288" s="18">
        <f t="shared" si="169"/>
        <v>0</v>
      </c>
      <c r="AF288" s="18">
        <f t="shared" si="170"/>
        <v>0</v>
      </c>
      <c r="AG288" s="18">
        <f t="shared" si="171"/>
        <v>0</v>
      </c>
      <c r="AH288" s="18">
        <f t="shared" si="172"/>
        <v>0</v>
      </c>
      <c r="AI288" s="18">
        <f t="shared" si="173"/>
        <v>0</v>
      </c>
      <c r="AJ288" s="18">
        <f t="shared" si="174"/>
        <v>0</v>
      </c>
      <c r="AK288" s="18">
        <f t="shared" si="175"/>
        <v>0</v>
      </c>
      <c r="AL288" s="18">
        <f t="shared" si="176"/>
        <v>0</v>
      </c>
      <c r="AM288" s="18">
        <f t="shared" si="177"/>
        <v>0</v>
      </c>
      <c r="AN288" s="18">
        <f t="shared" si="178"/>
        <v>0</v>
      </c>
      <c r="AO288" s="18">
        <f t="shared" si="179"/>
        <v>0</v>
      </c>
      <c r="AP288" s="18">
        <f t="shared" si="180"/>
        <v>0</v>
      </c>
      <c r="AQ288" s="18">
        <f t="shared" si="181"/>
        <v>0</v>
      </c>
      <c r="AR288" s="18">
        <f t="shared" si="182"/>
        <v>0</v>
      </c>
      <c r="AS288" s="18">
        <f t="shared" si="183"/>
        <v>0</v>
      </c>
      <c r="AT288" s="18">
        <f t="shared" si="184"/>
        <v>0</v>
      </c>
      <c r="AU288" s="18">
        <f t="shared" si="185"/>
        <v>0</v>
      </c>
      <c r="AV288" s="18">
        <f t="shared" si="186"/>
        <v>0</v>
      </c>
      <c r="AW288" s="18">
        <f t="shared" si="187"/>
        <v>0</v>
      </c>
      <c r="AX288" s="18">
        <f t="shared" si="188"/>
        <v>0</v>
      </c>
      <c r="AY288" s="18">
        <f t="shared" si="189"/>
        <v>0</v>
      </c>
      <c r="AZ288" s="18" t="str">
        <f t="shared" si="190"/>
        <v/>
      </c>
    </row>
    <row r="289" spans="1:52" ht="16">
      <c r="A289" s="8">
        <v>284</v>
      </c>
      <c r="B289" s="1" t="s">
        <v>455</v>
      </c>
      <c r="C289">
        <f t="shared" si="156"/>
        <v>0</v>
      </c>
      <c r="D289">
        <f t="shared" si="156"/>
        <v>0</v>
      </c>
      <c r="E289">
        <f t="shared" si="156"/>
        <v>0</v>
      </c>
      <c r="F289">
        <f t="shared" si="156"/>
        <v>0</v>
      </c>
      <c r="G289">
        <f t="shared" si="156"/>
        <v>0</v>
      </c>
      <c r="H289">
        <f t="shared" si="156"/>
        <v>0</v>
      </c>
      <c r="I289">
        <f t="shared" si="156"/>
        <v>0</v>
      </c>
      <c r="J289">
        <f t="shared" si="156"/>
        <v>0</v>
      </c>
      <c r="K289">
        <f t="shared" si="156"/>
        <v>0</v>
      </c>
      <c r="L289">
        <f t="shared" si="156"/>
        <v>0</v>
      </c>
      <c r="M289">
        <f t="shared" si="156"/>
        <v>0</v>
      </c>
      <c r="N289">
        <f t="shared" si="156"/>
        <v>0</v>
      </c>
      <c r="O289" s="21">
        <f t="shared" si="157"/>
        <v>1</v>
      </c>
      <c r="P289" s="22" t="str">
        <f t="shared" si="191"/>
        <v>ERC</v>
      </c>
      <c r="Q289">
        <f t="shared" si="158"/>
        <v>1</v>
      </c>
      <c r="R289">
        <f t="shared" si="159"/>
        <v>0</v>
      </c>
      <c r="S289">
        <f t="shared" si="159"/>
        <v>0</v>
      </c>
      <c r="T289">
        <f t="shared" si="160"/>
        <v>0</v>
      </c>
      <c r="U289" s="36" t="s">
        <v>22</v>
      </c>
      <c r="V289">
        <f t="shared" si="161"/>
        <v>1</v>
      </c>
      <c r="W289">
        <f t="shared" si="161"/>
        <v>0</v>
      </c>
      <c r="X289" s="21">
        <f t="shared" si="162"/>
        <v>0</v>
      </c>
      <c r="Y289" s="18">
        <f t="shared" si="163"/>
        <v>0</v>
      </c>
      <c r="Z289" s="18">
        <f t="shared" si="164"/>
        <v>0</v>
      </c>
      <c r="AA289" s="18">
        <f t="shared" si="165"/>
        <v>0</v>
      </c>
      <c r="AB289" s="18">
        <f t="shared" si="166"/>
        <v>0</v>
      </c>
      <c r="AC289" s="18">
        <f t="shared" si="167"/>
        <v>0</v>
      </c>
      <c r="AD289" s="18">
        <f t="shared" si="168"/>
        <v>0</v>
      </c>
      <c r="AE289" s="18">
        <f t="shared" si="169"/>
        <v>0</v>
      </c>
      <c r="AF289" s="18">
        <f t="shared" si="170"/>
        <v>0</v>
      </c>
      <c r="AG289" s="18">
        <f t="shared" si="171"/>
        <v>0</v>
      </c>
      <c r="AH289" s="18">
        <f t="shared" si="172"/>
        <v>0</v>
      </c>
      <c r="AI289" s="18">
        <f t="shared" si="173"/>
        <v>0</v>
      </c>
      <c r="AJ289" s="18">
        <f t="shared" si="174"/>
        <v>0</v>
      </c>
      <c r="AK289" s="18">
        <f t="shared" si="175"/>
        <v>0</v>
      </c>
      <c r="AL289" s="18">
        <f t="shared" si="176"/>
        <v>0</v>
      </c>
      <c r="AM289" s="18">
        <f t="shared" si="177"/>
        <v>0</v>
      </c>
      <c r="AN289" s="18">
        <f t="shared" si="178"/>
        <v>0</v>
      </c>
      <c r="AO289" s="18">
        <f t="shared" si="179"/>
        <v>0</v>
      </c>
      <c r="AP289" s="18">
        <f t="shared" si="180"/>
        <v>0</v>
      </c>
      <c r="AQ289" s="18">
        <f t="shared" si="181"/>
        <v>0</v>
      </c>
      <c r="AR289" s="18">
        <f t="shared" si="182"/>
        <v>0</v>
      </c>
      <c r="AS289" s="18">
        <f t="shared" si="183"/>
        <v>0</v>
      </c>
      <c r="AT289" s="18">
        <f t="shared" si="184"/>
        <v>1</v>
      </c>
      <c r="AU289" s="18">
        <f t="shared" si="185"/>
        <v>0</v>
      </c>
      <c r="AV289" s="18">
        <f t="shared" si="186"/>
        <v>0</v>
      </c>
      <c r="AW289" s="18">
        <f t="shared" si="187"/>
        <v>0</v>
      </c>
      <c r="AX289" s="18">
        <f t="shared" si="188"/>
        <v>0</v>
      </c>
      <c r="AY289" s="18">
        <f t="shared" si="189"/>
        <v>0</v>
      </c>
      <c r="AZ289" s="18" t="str">
        <f t="shared" si="190"/>
        <v/>
      </c>
    </row>
    <row r="290" spans="1:52" ht="16">
      <c r="A290" s="8">
        <v>285</v>
      </c>
      <c r="B290" s="1" t="s">
        <v>249</v>
      </c>
      <c r="C290">
        <f t="shared" si="156"/>
        <v>0</v>
      </c>
      <c r="D290">
        <f t="shared" si="156"/>
        <v>0</v>
      </c>
      <c r="E290">
        <f t="shared" si="156"/>
        <v>0</v>
      </c>
      <c r="F290">
        <f t="shared" si="156"/>
        <v>0</v>
      </c>
      <c r="G290">
        <f t="shared" si="156"/>
        <v>0</v>
      </c>
      <c r="H290">
        <f t="shared" si="156"/>
        <v>0</v>
      </c>
      <c r="I290">
        <f t="shared" ref="D290:N311" si="192">IF($B290=I$5,1,0)</f>
        <v>0</v>
      </c>
      <c r="J290">
        <f t="shared" si="192"/>
        <v>0</v>
      </c>
      <c r="K290">
        <f t="shared" si="192"/>
        <v>0</v>
      </c>
      <c r="L290">
        <f t="shared" si="192"/>
        <v>1</v>
      </c>
      <c r="M290">
        <f t="shared" si="192"/>
        <v>0</v>
      </c>
      <c r="N290">
        <f t="shared" si="192"/>
        <v>0</v>
      </c>
      <c r="O290" s="21">
        <f t="shared" si="157"/>
        <v>0</v>
      </c>
      <c r="P290" s="22" t="str">
        <f t="shared" si="191"/>
        <v/>
      </c>
      <c r="Q290">
        <f t="shared" si="158"/>
        <v>0</v>
      </c>
      <c r="R290">
        <f t="shared" si="159"/>
        <v>0</v>
      </c>
      <c r="S290">
        <f t="shared" si="159"/>
        <v>0</v>
      </c>
      <c r="T290">
        <f t="shared" si="160"/>
        <v>0</v>
      </c>
      <c r="U290" s="36" t="s">
        <v>22</v>
      </c>
      <c r="V290">
        <f t="shared" si="161"/>
        <v>1</v>
      </c>
      <c r="W290">
        <f t="shared" si="161"/>
        <v>0</v>
      </c>
      <c r="X290" s="21">
        <f t="shared" si="162"/>
        <v>0</v>
      </c>
      <c r="Y290" s="18">
        <f t="shared" si="163"/>
        <v>0</v>
      </c>
      <c r="Z290" s="18">
        <f t="shared" si="164"/>
        <v>0</v>
      </c>
      <c r="AA290" s="18">
        <f t="shared" si="165"/>
        <v>0</v>
      </c>
      <c r="AB290" s="18">
        <f t="shared" si="166"/>
        <v>0</v>
      </c>
      <c r="AC290" s="18">
        <f t="shared" si="167"/>
        <v>0</v>
      </c>
      <c r="AD290" s="18">
        <f t="shared" si="168"/>
        <v>0</v>
      </c>
      <c r="AE290" s="18">
        <f t="shared" si="169"/>
        <v>0</v>
      </c>
      <c r="AF290" s="18">
        <f t="shared" si="170"/>
        <v>0</v>
      </c>
      <c r="AG290" s="18">
        <f t="shared" si="171"/>
        <v>0</v>
      </c>
      <c r="AH290" s="18">
        <f t="shared" si="172"/>
        <v>0</v>
      </c>
      <c r="AI290" s="18">
        <f t="shared" si="173"/>
        <v>0</v>
      </c>
      <c r="AJ290" s="18">
        <f t="shared" si="174"/>
        <v>0</v>
      </c>
      <c r="AK290" s="18">
        <f t="shared" si="175"/>
        <v>0</v>
      </c>
      <c r="AL290" s="18">
        <f t="shared" si="176"/>
        <v>0</v>
      </c>
      <c r="AM290" s="18">
        <f t="shared" si="177"/>
        <v>0</v>
      </c>
      <c r="AN290" s="18">
        <f t="shared" si="178"/>
        <v>1</v>
      </c>
      <c r="AO290" s="18">
        <f t="shared" si="179"/>
        <v>0</v>
      </c>
      <c r="AP290" s="18">
        <f t="shared" si="180"/>
        <v>0</v>
      </c>
      <c r="AQ290" s="18">
        <f t="shared" si="181"/>
        <v>0</v>
      </c>
      <c r="AR290" s="18">
        <f t="shared" si="182"/>
        <v>0</v>
      </c>
      <c r="AS290" s="18">
        <f t="shared" si="183"/>
        <v>0</v>
      </c>
      <c r="AT290" s="18">
        <f t="shared" si="184"/>
        <v>0</v>
      </c>
      <c r="AU290" s="18">
        <f t="shared" si="185"/>
        <v>0</v>
      </c>
      <c r="AV290" s="18">
        <f t="shared" si="186"/>
        <v>0</v>
      </c>
      <c r="AW290" s="18">
        <f t="shared" si="187"/>
        <v>0</v>
      </c>
      <c r="AX290" s="18">
        <f t="shared" si="188"/>
        <v>0</v>
      </c>
      <c r="AY290" s="18">
        <f t="shared" si="189"/>
        <v>0</v>
      </c>
      <c r="AZ290" s="18" t="str">
        <f t="shared" si="190"/>
        <v/>
      </c>
    </row>
    <row r="291" spans="1:52" ht="16">
      <c r="A291" s="8">
        <v>286</v>
      </c>
      <c r="B291" s="1" t="s">
        <v>455</v>
      </c>
      <c r="C291">
        <f t="shared" ref="C291:N331" si="193">IF($B291=C$5,1,0)</f>
        <v>0</v>
      </c>
      <c r="D291">
        <f t="shared" si="192"/>
        <v>0</v>
      </c>
      <c r="E291">
        <f t="shared" si="192"/>
        <v>0</v>
      </c>
      <c r="F291">
        <f t="shared" si="192"/>
        <v>0</v>
      </c>
      <c r="G291">
        <f t="shared" si="192"/>
        <v>0</v>
      </c>
      <c r="H291">
        <f t="shared" si="192"/>
        <v>0</v>
      </c>
      <c r="I291">
        <f t="shared" si="192"/>
        <v>0</v>
      </c>
      <c r="J291">
        <f t="shared" si="192"/>
        <v>0</v>
      </c>
      <c r="K291">
        <f t="shared" si="192"/>
        <v>0</v>
      </c>
      <c r="L291">
        <f t="shared" si="192"/>
        <v>0</v>
      </c>
      <c r="M291">
        <f t="shared" si="192"/>
        <v>0</v>
      </c>
      <c r="N291">
        <f t="shared" si="192"/>
        <v>0</v>
      </c>
      <c r="O291" s="21">
        <f t="shared" si="157"/>
        <v>1</v>
      </c>
      <c r="P291" s="22" t="str">
        <f t="shared" si="191"/>
        <v>ERC</v>
      </c>
      <c r="Q291">
        <f t="shared" si="158"/>
        <v>1</v>
      </c>
      <c r="R291">
        <f t="shared" si="159"/>
        <v>0</v>
      </c>
      <c r="S291">
        <f t="shared" si="159"/>
        <v>0</v>
      </c>
      <c r="T291">
        <f t="shared" si="160"/>
        <v>0</v>
      </c>
      <c r="U291" s="36" t="s">
        <v>22</v>
      </c>
      <c r="V291">
        <f t="shared" si="161"/>
        <v>1</v>
      </c>
      <c r="W291">
        <f t="shared" si="161"/>
        <v>0</v>
      </c>
      <c r="X291" s="21">
        <f t="shared" si="162"/>
        <v>0</v>
      </c>
      <c r="Y291" s="18">
        <f t="shared" si="163"/>
        <v>0</v>
      </c>
      <c r="Z291" s="18">
        <f t="shared" si="164"/>
        <v>0</v>
      </c>
      <c r="AA291" s="18">
        <f t="shared" si="165"/>
        <v>0</v>
      </c>
      <c r="AB291" s="18">
        <f t="shared" si="166"/>
        <v>0</v>
      </c>
      <c r="AC291" s="18">
        <f t="shared" si="167"/>
        <v>0</v>
      </c>
      <c r="AD291" s="18">
        <f t="shared" si="168"/>
        <v>0</v>
      </c>
      <c r="AE291" s="18">
        <f t="shared" si="169"/>
        <v>0</v>
      </c>
      <c r="AF291" s="18">
        <f t="shared" si="170"/>
        <v>0</v>
      </c>
      <c r="AG291" s="18">
        <f t="shared" si="171"/>
        <v>0</v>
      </c>
      <c r="AH291" s="18">
        <f t="shared" si="172"/>
        <v>0</v>
      </c>
      <c r="AI291" s="18">
        <f t="shared" si="173"/>
        <v>0</v>
      </c>
      <c r="AJ291" s="18">
        <f t="shared" si="174"/>
        <v>0</v>
      </c>
      <c r="AK291" s="18">
        <f t="shared" si="175"/>
        <v>0</v>
      </c>
      <c r="AL291" s="18">
        <f t="shared" si="176"/>
        <v>0</v>
      </c>
      <c r="AM291" s="18">
        <f t="shared" si="177"/>
        <v>0</v>
      </c>
      <c r="AN291" s="18">
        <f t="shared" si="178"/>
        <v>0</v>
      </c>
      <c r="AO291" s="18">
        <f t="shared" si="179"/>
        <v>0</v>
      </c>
      <c r="AP291" s="18">
        <f t="shared" si="180"/>
        <v>0</v>
      </c>
      <c r="AQ291" s="18">
        <f t="shared" si="181"/>
        <v>0</v>
      </c>
      <c r="AR291" s="18">
        <f t="shared" si="182"/>
        <v>0</v>
      </c>
      <c r="AS291" s="18">
        <f t="shared" si="183"/>
        <v>0</v>
      </c>
      <c r="AT291" s="18">
        <f t="shared" si="184"/>
        <v>1</v>
      </c>
      <c r="AU291" s="18">
        <f t="shared" si="185"/>
        <v>0</v>
      </c>
      <c r="AV291" s="18">
        <f t="shared" si="186"/>
        <v>0</v>
      </c>
      <c r="AW291" s="18">
        <f t="shared" si="187"/>
        <v>0</v>
      </c>
      <c r="AX291" s="18">
        <f t="shared" si="188"/>
        <v>0</v>
      </c>
      <c r="AY291" s="18">
        <f t="shared" si="189"/>
        <v>0</v>
      </c>
      <c r="AZ291" s="18" t="str">
        <f t="shared" si="190"/>
        <v/>
      </c>
    </row>
    <row r="292" spans="1:52" ht="16">
      <c r="A292" s="8">
        <v>287</v>
      </c>
      <c r="B292" s="1" t="s">
        <v>364</v>
      </c>
      <c r="C292">
        <f t="shared" si="193"/>
        <v>1</v>
      </c>
      <c r="D292">
        <f t="shared" si="192"/>
        <v>0</v>
      </c>
      <c r="E292">
        <f t="shared" si="192"/>
        <v>0</v>
      </c>
      <c r="F292">
        <f t="shared" si="192"/>
        <v>0</v>
      </c>
      <c r="G292">
        <f t="shared" si="192"/>
        <v>0</v>
      </c>
      <c r="H292">
        <f t="shared" si="192"/>
        <v>0</v>
      </c>
      <c r="I292">
        <f t="shared" si="192"/>
        <v>0</v>
      </c>
      <c r="J292">
        <f t="shared" si="192"/>
        <v>0</v>
      </c>
      <c r="K292">
        <f t="shared" si="192"/>
        <v>0</v>
      </c>
      <c r="L292">
        <f t="shared" si="192"/>
        <v>0</v>
      </c>
      <c r="M292">
        <f t="shared" si="192"/>
        <v>0</v>
      </c>
      <c r="N292">
        <f t="shared" si="192"/>
        <v>0</v>
      </c>
      <c r="O292" s="21">
        <f t="shared" si="157"/>
        <v>0</v>
      </c>
      <c r="P292" s="22" t="str">
        <f t="shared" si="191"/>
        <v/>
      </c>
      <c r="Q292">
        <f t="shared" si="158"/>
        <v>0</v>
      </c>
      <c r="R292">
        <f t="shared" si="159"/>
        <v>0</v>
      </c>
      <c r="S292">
        <f t="shared" si="159"/>
        <v>0</v>
      </c>
      <c r="T292">
        <f t="shared" si="160"/>
        <v>0</v>
      </c>
      <c r="U292" s="36" t="s">
        <v>24</v>
      </c>
      <c r="V292">
        <f t="shared" si="161"/>
        <v>0</v>
      </c>
      <c r="W292">
        <f t="shared" si="161"/>
        <v>1</v>
      </c>
      <c r="X292" s="21">
        <f t="shared" si="162"/>
        <v>0</v>
      </c>
      <c r="Y292" s="18">
        <f t="shared" si="163"/>
        <v>1</v>
      </c>
      <c r="Z292" s="18">
        <f t="shared" si="164"/>
        <v>0</v>
      </c>
      <c r="AA292" s="18">
        <f t="shared" si="165"/>
        <v>0</v>
      </c>
      <c r="AB292" s="18">
        <f t="shared" si="166"/>
        <v>0</v>
      </c>
      <c r="AC292" s="18">
        <f t="shared" si="167"/>
        <v>0</v>
      </c>
      <c r="AD292" s="18">
        <f t="shared" si="168"/>
        <v>0</v>
      </c>
      <c r="AE292" s="18">
        <f t="shared" si="169"/>
        <v>0</v>
      </c>
      <c r="AF292" s="18">
        <f t="shared" si="170"/>
        <v>0</v>
      </c>
      <c r="AG292" s="18">
        <f t="shared" si="171"/>
        <v>0</v>
      </c>
      <c r="AH292" s="18">
        <f t="shared" si="172"/>
        <v>0</v>
      </c>
      <c r="AI292" s="18">
        <f t="shared" si="173"/>
        <v>0</v>
      </c>
      <c r="AJ292" s="18">
        <f t="shared" si="174"/>
        <v>0</v>
      </c>
      <c r="AK292" s="18">
        <f t="shared" si="175"/>
        <v>0</v>
      </c>
      <c r="AL292" s="18">
        <f t="shared" si="176"/>
        <v>0</v>
      </c>
      <c r="AM292" s="18">
        <f t="shared" si="177"/>
        <v>0</v>
      </c>
      <c r="AN292" s="18">
        <f t="shared" si="178"/>
        <v>0</v>
      </c>
      <c r="AO292" s="18">
        <f t="shared" si="179"/>
        <v>0</v>
      </c>
      <c r="AP292" s="18">
        <f t="shared" si="180"/>
        <v>0</v>
      </c>
      <c r="AQ292" s="18">
        <f t="shared" si="181"/>
        <v>0</v>
      </c>
      <c r="AR292" s="18">
        <f t="shared" si="182"/>
        <v>0</v>
      </c>
      <c r="AS292" s="18">
        <f t="shared" si="183"/>
        <v>0</v>
      </c>
      <c r="AT292" s="18">
        <f t="shared" si="184"/>
        <v>0</v>
      </c>
      <c r="AU292" s="18">
        <f t="shared" si="185"/>
        <v>0</v>
      </c>
      <c r="AV292" s="18">
        <f t="shared" si="186"/>
        <v>0</v>
      </c>
      <c r="AW292" s="18">
        <f t="shared" si="187"/>
        <v>0</v>
      </c>
      <c r="AX292" s="18">
        <f t="shared" si="188"/>
        <v>0</v>
      </c>
      <c r="AY292" s="18">
        <f t="shared" si="189"/>
        <v>0</v>
      </c>
      <c r="AZ292" s="18" t="str">
        <f t="shared" si="190"/>
        <v/>
      </c>
    </row>
    <row r="293" spans="1:52" ht="16">
      <c r="A293" s="8">
        <v>288</v>
      </c>
      <c r="B293" s="1" t="s">
        <v>1175</v>
      </c>
      <c r="C293">
        <f t="shared" si="193"/>
        <v>0</v>
      </c>
      <c r="D293">
        <f t="shared" si="192"/>
        <v>0</v>
      </c>
      <c r="E293">
        <f t="shared" si="192"/>
        <v>0</v>
      </c>
      <c r="F293">
        <f t="shared" si="192"/>
        <v>0</v>
      </c>
      <c r="G293">
        <f t="shared" si="192"/>
        <v>0</v>
      </c>
      <c r="H293">
        <f t="shared" si="192"/>
        <v>0</v>
      </c>
      <c r="I293">
        <f t="shared" si="192"/>
        <v>0</v>
      </c>
      <c r="J293">
        <f t="shared" si="192"/>
        <v>0</v>
      </c>
      <c r="K293">
        <f t="shared" si="192"/>
        <v>0</v>
      </c>
      <c r="L293">
        <f t="shared" si="192"/>
        <v>0</v>
      </c>
      <c r="M293">
        <f t="shared" si="192"/>
        <v>0</v>
      </c>
      <c r="N293">
        <f t="shared" si="192"/>
        <v>0</v>
      </c>
      <c r="O293" s="21">
        <f t="shared" si="157"/>
        <v>1</v>
      </c>
      <c r="P293" s="22" t="str">
        <f t="shared" si="191"/>
        <v>Me</v>
      </c>
      <c r="Q293">
        <f t="shared" si="158"/>
        <v>0</v>
      </c>
      <c r="R293">
        <f t="shared" si="159"/>
        <v>0</v>
      </c>
      <c r="S293">
        <f t="shared" si="159"/>
        <v>0</v>
      </c>
      <c r="T293">
        <f t="shared" si="160"/>
        <v>0</v>
      </c>
      <c r="U293" s="36" t="s">
        <v>22</v>
      </c>
      <c r="V293">
        <f t="shared" si="161"/>
        <v>1</v>
      </c>
      <c r="W293">
        <f t="shared" si="161"/>
        <v>0</v>
      </c>
      <c r="X293" s="21">
        <f t="shared" si="162"/>
        <v>0</v>
      </c>
      <c r="Y293" s="18">
        <f t="shared" si="163"/>
        <v>0</v>
      </c>
      <c r="Z293" s="18">
        <f t="shared" si="164"/>
        <v>0</v>
      </c>
      <c r="AA293" s="18">
        <f t="shared" si="165"/>
        <v>0</v>
      </c>
      <c r="AB293" s="18">
        <f t="shared" si="166"/>
        <v>0</v>
      </c>
      <c r="AC293" s="18">
        <f t="shared" si="167"/>
        <v>0</v>
      </c>
      <c r="AD293" s="18">
        <f t="shared" si="168"/>
        <v>0</v>
      </c>
      <c r="AE293" s="18">
        <f t="shared" si="169"/>
        <v>0</v>
      </c>
      <c r="AF293" s="18">
        <f t="shared" si="170"/>
        <v>0</v>
      </c>
      <c r="AG293" s="18">
        <f t="shared" si="171"/>
        <v>0</v>
      </c>
      <c r="AH293" s="18">
        <f t="shared" si="172"/>
        <v>0</v>
      </c>
      <c r="AI293" s="18">
        <f t="shared" si="173"/>
        <v>0</v>
      </c>
      <c r="AJ293" s="18">
        <f t="shared" si="174"/>
        <v>0</v>
      </c>
      <c r="AK293" s="18">
        <f t="shared" si="175"/>
        <v>0</v>
      </c>
      <c r="AL293" s="18">
        <f t="shared" si="176"/>
        <v>0</v>
      </c>
      <c r="AM293" s="18">
        <f t="shared" si="177"/>
        <v>0</v>
      </c>
      <c r="AN293" s="18">
        <f t="shared" si="178"/>
        <v>0</v>
      </c>
      <c r="AO293" s="18">
        <f t="shared" si="179"/>
        <v>0</v>
      </c>
      <c r="AP293" s="18">
        <f t="shared" si="180"/>
        <v>0</v>
      </c>
      <c r="AQ293" s="18">
        <f t="shared" si="181"/>
        <v>0</v>
      </c>
      <c r="AR293" s="18">
        <f t="shared" si="182"/>
        <v>0</v>
      </c>
      <c r="AS293" s="18">
        <f t="shared" si="183"/>
        <v>0</v>
      </c>
      <c r="AT293" s="18">
        <f t="shared" si="184"/>
        <v>0</v>
      </c>
      <c r="AU293" s="18">
        <f t="shared" si="185"/>
        <v>0</v>
      </c>
      <c r="AV293" s="18">
        <f t="shared" si="186"/>
        <v>0</v>
      </c>
      <c r="AW293" s="18">
        <f t="shared" si="187"/>
        <v>0</v>
      </c>
      <c r="AX293" s="18">
        <f t="shared" si="188"/>
        <v>0</v>
      </c>
      <c r="AY293" s="18">
        <f t="shared" si="189"/>
        <v>0</v>
      </c>
      <c r="AZ293" s="18" t="str">
        <f t="shared" si="190"/>
        <v/>
      </c>
    </row>
    <row r="294" spans="1:52" ht="16">
      <c r="A294" s="8">
        <v>289</v>
      </c>
      <c r="B294" s="1" t="s">
        <v>33</v>
      </c>
      <c r="C294">
        <f t="shared" si="193"/>
        <v>0</v>
      </c>
      <c r="D294">
        <f t="shared" si="192"/>
        <v>0</v>
      </c>
      <c r="E294">
        <f t="shared" si="192"/>
        <v>0</v>
      </c>
      <c r="F294">
        <f t="shared" si="192"/>
        <v>1</v>
      </c>
      <c r="G294">
        <f t="shared" si="192"/>
        <v>0</v>
      </c>
      <c r="H294">
        <f t="shared" si="192"/>
        <v>0</v>
      </c>
      <c r="I294">
        <f t="shared" si="192"/>
        <v>0</v>
      </c>
      <c r="J294">
        <f t="shared" si="192"/>
        <v>0</v>
      </c>
      <c r="K294">
        <f t="shared" si="192"/>
        <v>0</v>
      </c>
      <c r="L294">
        <f t="shared" si="192"/>
        <v>0</v>
      </c>
      <c r="M294">
        <f t="shared" si="192"/>
        <v>0</v>
      </c>
      <c r="N294">
        <f t="shared" si="192"/>
        <v>0</v>
      </c>
      <c r="O294" s="21">
        <f t="shared" si="157"/>
        <v>0</v>
      </c>
      <c r="P294" s="22" t="str">
        <f t="shared" si="191"/>
        <v/>
      </c>
      <c r="Q294">
        <f t="shared" si="158"/>
        <v>0</v>
      </c>
      <c r="R294">
        <f t="shared" si="159"/>
        <v>0</v>
      </c>
      <c r="S294">
        <f t="shared" si="159"/>
        <v>0</v>
      </c>
      <c r="T294">
        <f t="shared" si="160"/>
        <v>0</v>
      </c>
      <c r="U294" s="36" t="s">
        <v>22</v>
      </c>
      <c r="V294">
        <f t="shared" si="161"/>
        <v>1</v>
      </c>
      <c r="W294">
        <f t="shared" si="161"/>
        <v>0</v>
      </c>
      <c r="X294" s="21">
        <f t="shared" si="162"/>
        <v>0</v>
      </c>
      <c r="Y294" s="18">
        <f t="shared" si="163"/>
        <v>0</v>
      </c>
      <c r="Z294" s="18">
        <f t="shared" si="164"/>
        <v>0</v>
      </c>
      <c r="AA294" s="18">
        <f t="shared" si="165"/>
        <v>0</v>
      </c>
      <c r="AB294" s="18">
        <f t="shared" si="166"/>
        <v>0</v>
      </c>
      <c r="AC294" s="18">
        <f t="shared" si="167"/>
        <v>0</v>
      </c>
      <c r="AD294" s="18">
        <f t="shared" si="168"/>
        <v>0</v>
      </c>
      <c r="AE294" s="18">
        <f t="shared" si="169"/>
        <v>0</v>
      </c>
      <c r="AF294" s="18">
        <f t="shared" si="170"/>
        <v>0</v>
      </c>
      <c r="AG294" s="18">
        <f t="shared" si="171"/>
        <v>0</v>
      </c>
      <c r="AH294" s="18">
        <f t="shared" si="172"/>
        <v>0</v>
      </c>
      <c r="AI294" s="18">
        <f t="shared" si="173"/>
        <v>0</v>
      </c>
      <c r="AJ294" s="18">
        <f t="shared" si="174"/>
        <v>0</v>
      </c>
      <c r="AK294" s="18">
        <f t="shared" si="175"/>
        <v>0</v>
      </c>
      <c r="AL294" s="18">
        <f t="shared" si="176"/>
        <v>0</v>
      </c>
      <c r="AM294" s="18">
        <f t="shared" si="177"/>
        <v>0</v>
      </c>
      <c r="AN294" s="18">
        <f t="shared" si="178"/>
        <v>0</v>
      </c>
      <c r="AO294" s="18">
        <f t="shared" si="179"/>
        <v>0</v>
      </c>
      <c r="AP294" s="18">
        <f t="shared" si="180"/>
        <v>0</v>
      </c>
      <c r="AQ294" s="18">
        <f t="shared" si="181"/>
        <v>0</v>
      </c>
      <c r="AR294" s="18">
        <f t="shared" si="182"/>
        <v>0</v>
      </c>
      <c r="AS294" s="18">
        <f t="shared" si="183"/>
        <v>0</v>
      </c>
      <c r="AT294" s="18">
        <f t="shared" si="184"/>
        <v>0</v>
      </c>
      <c r="AU294" s="18">
        <f t="shared" si="185"/>
        <v>0</v>
      </c>
      <c r="AV294" s="18">
        <f t="shared" si="186"/>
        <v>0</v>
      </c>
      <c r="AW294" s="18">
        <f t="shared" si="187"/>
        <v>0</v>
      </c>
      <c r="AX294" s="18">
        <f t="shared" si="188"/>
        <v>0</v>
      </c>
      <c r="AY294" s="18">
        <f t="shared" si="189"/>
        <v>0</v>
      </c>
      <c r="AZ294" s="18" t="str">
        <f t="shared" si="190"/>
        <v/>
      </c>
    </row>
    <row r="295" spans="1:52" ht="16">
      <c r="A295" s="8">
        <v>290</v>
      </c>
      <c r="B295" s="1" t="s">
        <v>20</v>
      </c>
      <c r="C295">
        <f t="shared" si="193"/>
        <v>0</v>
      </c>
      <c r="D295">
        <f t="shared" si="192"/>
        <v>0</v>
      </c>
      <c r="E295">
        <f t="shared" si="192"/>
        <v>0</v>
      </c>
      <c r="F295">
        <f t="shared" si="192"/>
        <v>0</v>
      </c>
      <c r="G295">
        <f t="shared" si="192"/>
        <v>1</v>
      </c>
      <c r="H295">
        <f t="shared" si="192"/>
        <v>0</v>
      </c>
      <c r="I295">
        <f t="shared" si="192"/>
        <v>0</v>
      </c>
      <c r="J295">
        <f t="shared" si="192"/>
        <v>0</v>
      </c>
      <c r="K295">
        <f t="shared" si="192"/>
        <v>0</v>
      </c>
      <c r="L295">
        <f t="shared" si="192"/>
        <v>0</v>
      </c>
      <c r="M295">
        <f t="shared" si="192"/>
        <v>0</v>
      </c>
      <c r="N295">
        <f t="shared" si="192"/>
        <v>0</v>
      </c>
      <c r="O295" s="21">
        <f t="shared" si="157"/>
        <v>0</v>
      </c>
      <c r="P295" s="22" t="str">
        <f t="shared" si="191"/>
        <v/>
      </c>
      <c r="Q295">
        <f t="shared" si="158"/>
        <v>0</v>
      </c>
      <c r="R295">
        <f t="shared" si="159"/>
        <v>0</v>
      </c>
      <c r="S295">
        <f t="shared" si="159"/>
        <v>0</v>
      </c>
      <c r="T295">
        <f t="shared" si="160"/>
        <v>0</v>
      </c>
      <c r="U295" s="36" t="s">
        <v>22</v>
      </c>
      <c r="V295">
        <f t="shared" ref="V295:W326" si="194">IF($U295=V$5,1,0)</f>
        <v>1</v>
      </c>
      <c r="W295">
        <f t="shared" si="194"/>
        <v>0</v>
      </c>
      <c r="X295" s="21">
        <f t="shared" si="162"/>
        <v>0</v>
      </c>
      <c r="Y295" s="18">
        <f t="shared" si="163"/>
        <v>0</v>
      </c>
      <c r="Z295" s="18">
        <f t="shared" si="164"/>
        <v>0</v>
      </c>
      <c r="AA295" s="18">
        <f t="shared" si="165"/>
        <v>0</v>
      </c>
      <c r="AB295" s="18">
        <f t="shared" si="166"/>
        <v>0</v>
      </c>
      <c r="AC295" s="18">
        <f t="shared" si="167"/>
        <v>0</v>
      </c>
      <c r="AD295" s="18">
        <f t="shared" si="168"/>
        <v>1</v>
      </c>
      <c r="AE295" s="18">
        <f t="shared" si="169"/>
        <v>0</v>
      </c>
      <c r="AF295" s="18">
        <f t="shared" si="170"/>
        <v>0</v>
      </c>
      <c r="AG295" s="18">
        <f t="shared" si="171"/>
        <v>0</v>
      </c>
      <c r="AH295" s="18">
        <f t="shared" si="172"/>
        <v>0</v>
      </c>
      <c r="AI295" s="18">
        <f t="shared" si="173"/>
        <v>0</v>
      </c>
      <c r="AJ295" s="18">
        <f t="shared" si="174"/>
        <v>0</v>
      </c>
      <c r="AK295" s="18">
        <f t="shared" si="175"/>
        <v>0</v>
      </c>
      <c r="AL295" s="18">
        <f t="shared" si="176"/>
        <v>0</v>
      </c>
      <c r="AM295" s="18">
        <f t="shared" si="177"/>
        <v>0</v>
      </c>
      <c r="AN295" s="18">
        <f t="shared" si="178"/>
        <v>0</v>
      </c>
      <c r="AO295" s="18">
        <f t="shared" si="179"/>
        <v>0</v>
      </c>
      <c r="AP295" s="18">
        <f t="shared" si="180"/>
        <v>0</v>
      </c>
      <c r="AQ295" s="18">
        <f t="shared" si="181"/>
        <v>0</v>
      </c>
      <c r="AR295" s="18">
        <f t="shared" si="182"/>
        <v>0</v>
      </c>
      <c r="AS295" s="18">
        <f t="shared" si="183"/>
        <v>0</v>
      </c>
      <c r="AT295" s="18">
        <f t="shared" si="184"/>
        <v>0</v>
      </c>
      <c r="AU295" s="18">
        <f t="shared" si="185"/>
        <v>0</v>
      </c>
      <c r="AV295" s="18">
        <f t="shared" si="186"/>
        <v>0</v>
      </c>
      <c r="AW295" s="18">
        <f t="shared" si="187"/>
        <v>0</v>
      </c>
      <c r="AX295" s="18">
        <f t="shared" si="188"/>
        <v>0</v>
      </c>
      <c r="AY295" s="18">
        <f t="shared" si="189"/>
        <v>0</v>
      </c>
      <c r="AZ295" s="18" t="str">
        <f t="shared" si="190"/>
        <v/>
      </c>
    </row>
    <row r="296" spans="1:52" ht="16">
      <c r="A296" s="8">
        <v>291</v>
      </c>
      <c r="B296" s="1" t="s">
        <v>242</v>
      </c>
      <c r="C296">
        <f t="shared" si="193"/>
        <v>0</v>
      </c>
      <c r="D296">
        <f t="shared" si="192"/>
        <v>0</v>
      </c>
      <c r="E296">
        <f t="shared" si="192"/>
        <v>0</v>
      </c>
      <c r="F296">
        <f t="shared" si="192"/>
        <v>0</v>
      </c>
      <c r="G296">
        <f t="shared" si="192"/>
        <v>0</v>
      </c>
      <c r="H296">
        <f t="shared" si="192"/>
        <v>0</v>
      </c>
      <c r="I296">
        <f t="shared" si="192"/>
        <v>0</v>
      </c>
      <c r="J296">
        <f t="shared" si="192"/>
        <v>0</v>
      </c>
      <c r="K296">
        <f t="shared" si="192"/>
        <v>0</v>
      </c>
      <c r="L296">
        <f t="shared" si="192"/>
        <v>0</v>
      </c>
      <c r="M296">
        <f t="shared" si="192"/>
        <v>0</v>
      </c>
      <c r="N296">
        <f t="shared" si="192"/>
        <v>0</v>
      </c>
      <c r="O296" s="21">
        <f t="shared" si="157"/>
        <v>1</v>
      </c>
      <c r="P296" s="22" t="str">
        <f t="shared" si="191"/>
        <v>Nuffield Foundation</v>
      </c>
      <c r="Q296">
        <f t="shared" si="158"/>
        <v>0</v>
      </c>
      <c r="R296">
        <f t="shared" si="159"/>
        <v>0</v>
      </c>
      <c r="S296">
        <f t="shared" si="159"/>
        <v>0</v>
      </c>
      <c r="T296">
        <f t="shared" si="160"/>
        <v>0</v>
      </c>
      <c r="U296" s="36" t="s">
        <v>22</v>
      </c>
      <c r="V296">
        <f t="shared" si="194"/>
        <v>1</v>
      </c>
      <c r="W296">
        <f t="shared" si="194"/>
        <v>0</v>
      </c>
      <c r="X296" s="21">
        <f t="shared" si="162"/>
        <v>0</v>
      </c>
      <c r="Y296" s="18">
        <f t="shared" si="163"/>
        <v>0</v>
      </c>
      <c r="Z296" s="18">
        <f t="shared" si="164"/>
        <v>0</v>
      </c>
      <c r="AA296" s="18">
        <f t="shared" si="165"/>
        <v>0</v>
      </c>
      <c r="AB296" s="18">
        <f t="shared" si="166"/>
        <v>0</v>
      </c>
      <c r="AC296" s="18">
        <f t="shared" si="167"/>
        <v>0</v>
      </c>
      <c r="AD296" s="18">
        <f t="shared" si="168"/>
        <v>0</v>
      </c>
      <c r="AE296" s="18">
        <f t="shared" si="169"/>
        <v>0</v>
      </c>
      <c r="AF296" s="18">
        <f t="shared" si="170"/>
        <v>0</v>
      </c>
      <c r="AG296" s="18">
        <f t="shared" si="171"/>
        <v>0</v>
      </c>
      <c r="AH296" s="18">
        <f t="shared" si="172"/>
        <v>0</v>
      </c>
      <c r="AI296" s="18">
        <f t="shared" si="173"/>
        <v>0</v>
      </c>
      <c r="AJ296" s="18">
        <f t="shared" si="174"/>
        <v>0</v>
      </c>
      <c r="AK296" s="18">
        <f t="shared" si="175"/>
        <v>0</v>
      </c>
      <c r="AL296" s="18">
        <f t="shared" si="176"/>
        <v>0</v>
      </c>
      <c r="AM296" s="18">
        <f t="shared" si="177"/>
        <v>0</v>
      </c>
      <c r="AN296" s="18">
        <f t="shared" si="178"/>
        <v>0</v>
      </c>
      <c r="AO296" s="18">
        <f t="shared" si="179"/>
        <v>0</v>
      </c>
      <c r="AP296" s="18">
        <f t="shared" si="180"/>
        <v>0</v>
      </c>
      <c r="AQ296" s="18">
        <f t="shared" si="181"/>
        <v>0</v>
      </c>
      <c r="AR296" s="18">
        <f t="shared" si="182"/>
        <v>0</v>
      </c>
      <c r="AS296" s="18">
        <f t="shared" si="183"/>
        <v>0</v>
      </c>
      <c r="AT296" s="18">
        <f t="shared" si="184"/>
        <v>0</v>
      </c>
      <c r="AU296" s="18">
        <f t="shared" si="185"/>
        <v>0</v>
      </c>
      <c r="AV296" s="18">
        <f t="shared" si="186"/>
        <v>0</v>
      </c>
      <c r="AW296" s="18">
        <f t="shared" si="187"/>
        <v>0</v>
      </c>
      <c r="AX296" s="18">
        <f t="shared" si="188"/>
        <v>0</v>
      </c>
      <c r="AY296" s="18">
        <f t="shared" si="189"/>
        <v>0</v>
      </c>
      <c r="AZ296" s="18" t="str">
        <f t="shared" si="190"/>
        <v/>
      </c>
    </row>
    <row r="297" spans="1:52" ht="16">
      <c r="A297" s="8">
        <v>292</v>
      </c>
      <c r="B297" s="1" t="s">
        <v>60</v>
      </c>
      <c r="C297">
        <f t="shared" si="193"/>
        <v>0</v>
      </c>
      <c r="D297">
        <f t="shared" si="192"/>
        <v>0</v>
      </c>
      <c r="E297">
        <f t="shared" si="192"/>
        <v>0</v>
      </c>
      <c r="F297">
        <f t="shared" si="192"/>
        <v>0</v>
      </c>
      <c r="G297">
        <f t="shared" si="192"/>
        <v>0</v>
      </c>
      <c r="H297">
        <f t="shared" si="192"/>
        <v>0</v>
      </c>
      <c r="I297">
        <f t="shared" si="192"/>
        <v>0</v>
      </c>
      <c r="J297">
        <f t="shared" si="192"/>
        <v>0</v>
      </c>
      <c r="K297">
        <f t="shared" si="192"/>
        <v>0</v>
      </c>
      <c r="L297">
        <f t="shared" si="192"/>
        <v>0</v>
      </c>
      <c r="M297">
        <f t="shared" si="192"/>
        <v>1</v>
      </c>
      <c r="N297">
        <f t="shared" si="192"/>
        <v>0</v>
      </c>
      <c r="O297" s="21">
        <f t="shared" si="157"/>
        <v>0</v>
      </c>
      <c r="P297" s="22" t="str">
        <f t="shared" si="191"/>
        <v/>
      </c>
      <c r="Q297">
        <f t="shared" si="158"/>
        <v>0</v>
      </c>
      <c r="R297">
        <f t="shared" si="159"/>
        <v>0</v>
      </c>
      <c r="S297">
        <f t="shared" si="159"/>
        <v>0</v>
      </c>
      <c r="T297">
        <f t="shared" si="160"/>
        <v>0</v>
      </c>
      <c r="U297" s="36" t="s">
        <v>22</v>
      </c>
      <c r="V297">
        <f t="shared" si="194"/>
        <v>1</v>
      </c>
      <c r="W297">
        <f t="shared" si="194"/>
        <v>0</v>
      </c>
      <c r="X297" s="21">
        <f t="shared" si="162"/>
        <v>0</v>
      </c>
      <c r="Y297" s="18">
        <f t="shared" si="163"/>
        <v>0</v>
      </c>
      <c r="Z297" s="18">
        <f t="shared" si="164"/>
        <v>0</v>
      </c>
      <c r="AA297" s="18">
        <f t="shared" si="165"/>
        <v>0</v>
      </c>
      <c r="AB297" s="18">
        <f t="shared" si="166"/>
        <v>0</v>
      </c>
      <c r="AC297" s="18">
        <f t="shared" si="167"/>
        <v>0</v>
      </c>
      <c r="AD297" s="18">
        <f t="shared" si="168"/>
        <v>0</v>
      </c>
      <c r="AE297" s="18">
        <f t="shared" si="169"/>
        <v>0</v>
      </c>
      <c r="AF297" s="18">
        <f t="shared" si="170"/>
        <v>0</v>
      </c>
      <c r="AG297" s="18">
        <f t="shared" si="171"/>
        <v>0</v>
      </c>
      <c r="AH297" s="18">
        <f t="shared" si="172"/>
        <v>0</v>
      </c>
      <c r="AI297" s="18">
        <f t="shared" si="173"/>
        <v>0</v>
      </c>
      <c r="AJ297" s="18">
        <f t="shared" si="174"/>
        <v>0</v>
      </c>
      <c r="AK297" s="18">
        <f t="shared" si="175"/>
        <v>0</v>
      </c>
      <c r="AL297" s="18">
        <f t="shared" si="176"/>
        <v>0</v>
      </c>
      <c r="AM297" s="18">
        <f t="shared" si="177"/>
        <v>0</v>
      </c>
      <c r="AN297" s="18">
        <f t="shared" si="178"/>
        <v>0</v>
      </c>
      <c r="AO297" s="18">
        <f t="shared" si="179"/>
        <v>0</v>
      </c>
      <c r="AP297" s="18">
        <f t="shared" si="180"/>
        <v>1</v>
      </c>
      <c r="AQ297" s="18">
        <f t="shared" si="181"/>
        <v>0</v>
      </c>
      <c r="AR297" s="18">
        <f t="shared" si="182"/>
        <v>0</v>
      </c>
      <c r="AS297" s="18">
        <f t="shared" si="183"/>
        <v>0</v>
      </c>
      <c r="AT297" s="18">
        <f t="shared" si="184"/>
        <v>0</v>
      </c>
      <c r="AU297" s="18">
        <f t="shared" si="185"/>
        <v>0</v>
      </c>
      <c r="AV297" s="18">
        <f t="shared" si="186"/>
        <v>0</v>
      </c>
      <c r="AW297" s="18">
        <f t="shared" si="187"/>
        <v>0</v>
      </c>
      <c r="AX297" s="18">
        <f t="shared" si="188"/>
        <v>0</v>
      </c>
      <c r="AY297" s="18">
        <f t="shared" si="189"/>
        <v>0</v>
      </c>
      <c r="AZ297" s="18" t="str">
        <f t="shared" si="190"/>
        <v/>
      </c>
    </row>
    <row r="298" spans="1:52" ht="16">
      <c r="A298" s="8">
        <v>293</v>
      </c>
      <c r="B298" s="1" t="s">
        <v>20</v>
      </c>
      <c r="C298">
        <f t="shared" si="193"/>
        <v>0</v>
      </c>
      <c r="D298">
        <f t="shared" si="192"/>
        <v>0</v>
      </c>
      <c r="E298">
        <f t="shared" si="192"/>
        <v>0</v>
      </c>
      <c r="F298">
        <f t="shared" si="192"/>
        <v>0</v>
      </c>
      <c r="G298">
        <f t="shared" si="192"/>
        <v>1</v>
      </c>
      <c r="H298">
        <f t="shared" si="192"/>
        <v>0</v>
      </c>
      <c r="I298">
        <f t="shared" si="192"/>
        <v>0</v>
      </c>
      <c r="J298">
        <f t="shared" si="192"/>
        <v>0</v>
      </c>
      <c r="K298">
        <f t="shared" si="192"/>
        <v>0</v>
      </c>
      <c r="L298">
        <f t="shared" si="192"/>
        <v>0</v>
      </c>
      <c r="M298">
        <f t="shared" si="192"/>
        <v>0</v>
      </c>
      <c r="N298">
        <f t="shared" si="192"/>
        <v>0</v>
      </c>
      <c r="O298" s="21">
        <f t="shared" si="157"/>
        <v>0</v>
      </c>
      <c r="P298" s="22" t="str">
        <f t="shared" si="191"/>
        <v/>
      </c>
      <c r="Q298">
        <f t="shared" si="158"/>
        <v>0</v>
      </c>
      <c r="R298">
        <f t="shared" si="159"/>
        <v>0</v>
      </c>
      <c r="S298">
        <f t="shared" si="159"/>
        <v>0</v>
      </c>
      <c r="T298">
        <f t="shared" si="160"/>
        <v>0</v>
      </c>
      <c r="U298" s="36" t="s">
        <v>22</v>
      </c>
      <c r="V298">
        <f t="shared" si="194"/>
        <v>1</v>
      </c>
      <c r="W298">
        <f t="shared" si="194"/>
        <v>0</v>
      </c>
      <c r="X298" s="21">
        <f t="shared" si="162"/>
        <v>0</v>
      </c>
      <c r="Y298" s="18">
        <f t="shared" si="163"/>
        <v>0</v>
      </c>
      <c r="Z298" s="18">
        <f t="shared" si="164"/>
        <v>0</v>
      </c>
      <c r="AA298" s="18">
        <f t="shared" si="165"/>
        <v>0</v>
      </c>
      <c r="AB298" s="18">
        <f t="shared" si="166"/>
        <v>0</v>
      </c>
      <c r="AC298" s="18">
        <f t="shared" si="167"/>
        <v>0</v>
      </c>
      <c r="AD298" s="18">
        <f t="shared" si="168"/>
        <v>1</v>
      </c>
      <c r="AE298" s="18">
        <f t="shared" si="169"/>
        <v>0</v>
      </c>
      <c r="AF298" s="18">
        <f t="shared" si="170"/>
        <v>0</v>
      </c>
      <c r="AG298" s="18">
        <f t="shared" si="171"/>
        <v>0</v>
      </c>
      <c r="AH298" s="18">
        <f t="shared" si="172"/>
        <v>0</v>
      </c>
      <c r="AI298" s="18">
        <f t="shared" si="173"/>
        <v>0</v>
      </c>
      <c r="AJ298" s="18">
        <f t="shared" si="174"/>
        <v>0</v>
      </c>
      <c r="AK298" s="18">
        <f t="shared" si="175"/>
        <v>0</v>
      </c>
      <c r="AL298" s="18">
        <f t="shared" si="176"/>
        <v>0</v>
      </c>
      <c r="AM298" s="18">
        <f t="shared" si="177"/>
        <v>0</v>
      </c>
      <c r="AN298" s="18">
        <f t="shared" si="178"/>
        <v>0</v>
      </c>
      <c r="AO298" s="18">
        <f t="shared" si="179"/>
        <v>0</v>
      </c>
      <c r="AP298" s="18">
        <f t="shared" si="180"/>
        <v>0</v>
      </c>
      <c r="AQ298" s="18">
        <f t="shared" si="181"/>
        <v>0</v>
      </c>
      <c r="AR298" s="18">
        <f t="shared" si="182"/>
        <v>0</v>
      </c>
      <c r="AS298" s="18">
        <f t="shared" si="183"/>
        <v>0</v>
      </c>
      <c r="AT298" s="18">
        <f t="shared" si="184"/>
        <v>0</v>
      </c>
      <c r="AU298" s="18">
        <f t="shared" si="185"/>
        <v>0</v>
      </c>
      <c r="AV298" s="18">
        <f t="shared" si="186"/>
        <v>0</v>
      </c>
      <c r="AW298" s="18">
        <f t="shared" si="187"/>
        <v>0</v>
      </c>
      <c r="AX298" s="18">
        <f t="shared" si="188"/>
        <v>0</v>
      </c>
      <c r="AY298" s="18">
        <f t="shared" si="189"/>
        <v>0</v>
      </c>
      <c r="AZ298" s="18" t="str">
        <f t="shared" si="190"/>
        <v/>
      </c>
    </row>
    <row r="299" spans="1:52" ht="16">
      <c r="A299" s="8">
        <v>294</v>
      </c>
      <c r="B299" s="1" t="s">
        <v>33</v>
      </c>
      <c r="C299">
        <f t="shared" si="193"/>
        <v>0</v>
      </c>
      <c r="D299">
        <f t="shared" si="192"/>
        <v>0</v>
      </c>
      <c r="E299">
        <f t="shared" si="192"/>
        <v>0</v>
      </c>
      <c r="F299">
        <f t="shared" si="192"/>
        <v>1</v>
      </c>
      <c r="G299">
        <f t="shared" si="192"/>
        <v>0</v>
      </c>
      <c r="H299">
        <f t="shared" si="192"/>
        <v>0</v>
      </c>
      <c r="I299">
        <f t="shared" si="192"/>
        <v>0</v>
      </c>
      <c r="J299">
        <f t="shared" si="192"/>
        <v>0</v>
      </c>
      <c r="K299">
        <f t="shared" si="192"/>
        <v>0</v>
      </c>
      <c r="L299">
        <f t="shared" si="192"/>
        <v>0</v>
      </c>
      <c r="M299">
        <f t="shared" si="192"/>
        <v>0</v>
      </c>
      <c r="N299">
        <f t="shared" si="192"/>
        <v>0</v>
      </c>
      <c r="O299" s="21">
        <f t="shared" si="157"/>
        <v>0</v>
      </c>
      <c r="P299" s="22" t="str">
        <f t="shared" si="191"/>
        <v/>
      </c>
      <c r="Q299">
        <f t="shared" si="158"/>
        <v>0</v>
      </c>
      <c r="R299">
        <f t="shared" si="159"/>
        <v>0</v>
      </c>
      <c r="S299">
        <f t="shared" si="159"/>
        <v>0</v>
      </c>
      <c r="T299">
        <f t="shared" si="160"/>
        <v>0</v>
      </c>
      <c r="U299" s="36" t="s">
        <v>22</v>
      </c>
      <c r="V299">
        <f t="shared" si="194"/>
        <v>1</v>
      </c>
      <c r="W299">
        <f t="shared" si="194"/>
        <v>0</v>
      </c>
      <c r="X299" s="21">
        <f t="shared" si="162"/>
        <v>0</v>
      </c>
      <c r="Y299" s="18">
        <f t="shared" si="163"/>
        <v>0</v>
      </c>
      <c r="Z299" s="18">
        <f t="shared" si="164"/>
        <v>0</v>
      </c>
      <c r="AA299" s="18">
        <f t="shared" si="165"/>
        <v>0</v>
      </c>
      <c r="AB299" s="18">
        <f t="shared" si="166"/>
        <v>0</v>
      </c>
      <c r="AC299" s="18">
        <f t="shared" si="167"/>
        <v>0</v>
      </c>
      <c r="AD299" s="18">
        <f t="shared" si="168"/>
        <v>0</v>
      </c>
      <c r="AE299" s="18">
        <f t="shared" si="169"/>
        <v>0</v>
      </c>
      <c r="AF299" s="18">
        <f t="shared" si="170"/>
        <v>0</v>
      </c>
      <c r="AG299" s="18">
        <f t="shared" si="171"/>
        <v>0</v>
      </c>
      <c r="AH299" s="18">
        <f t="shared" si="172"/>
        <v>0</v>
      </c>
      <c r="AI299" s="18">
        <f t="shared" si="173"/>
        <v>0</v>
      </c>
      <c r="AJ299" s="18">
        <f t="shared" si="174"/>
        <v>0</v>
      </c>
      <c r="AK299" s="18">
        <f t="shared" si="175"/>
        <v>0</v>
      </c>
      <c r="AL299" s="18">
        <f t="shared" si="176"/>
        <v>0</v>
      </c>
      <c r="AM299" s="18">
        <f t="shared" si="177"/>
        <v>0</v>
      </c>
      <c r="AN299" s="18">
        <f t="shared" si="178"/>
        <v>0</v>
      </c>
      <c r="AO299" s="18">
        <f t="shared" si="179"/>
        <v>0</v>
      </c>
      <c r="AP299" s="18">
        <f t="shared" si="180"/>
        <v>0</v>
      </c>
      <c r="AQ299" s="18">
        <f t="shared" si="181"/>
        <v>0</v>
      </c>
      <c r="AR299" s="18">
        <f t="shared" si="182"/>
        <v>0</v>
      </c>
      <c r="AS299" s="18">
        <f t="shared" si="183"/>
        <v>0</v>
      </c>
      <c r="AT299" s="18">
        <f t="shared" si="184"/>
        <v>0</v>
      </c>
      <c r="AU299" s="18">
        <f t="shared" si="185"/>
        <v>0</v>
      </c>
      <c r="AV299" s="18">
        <f t="shared" si="186"/>
        <v>0</v>
      </c>
      <c r="AW299" s="18">
        <f t="shared" si="187"/>
        <v>0</v>
      </c>
      <c r="AX299" s="18">
        <f t="shared" si="188"/>
        <v>0</v>
      </c>
      <c r="AY299" s="18">
        <f t="shared" si="189"/>
        <v>0</v>
      </c>
      <c r="AZ299" s="18" t="str">
        <f t="shared" si="190"/>
        <v/>
      </c>
    </row>
    <row r="300" spans="1:52" ht="16">
      <c r="A300" s="8">
        <v>295</v>
      </c>
      <c r="B300" s="1" t="s">
        <v>120</v>
      </c>
      <c r="C300">
        <f t="shared" si="193"/>
        <v>0</v>
      </c>
      <c r="D300">
        <f t="shared" si="192"/>
        <v>0</v>
      </c>
      <c r="E300">
        <f t="shared" si="192"/>
        <v>0</v>
      </c>
      <c r="F300">
        <f t="shared" si="192"/>
        <v>0</v>
      </c>
      <c r="G300">
        <f t="shared" si="192"/>
        <v>0</v>
      </c>
      <c r="H300">
        <f t="shared" si="192"/>
        <v>1</v>
      </c>
      <c r="I300">
        <f t="shared" si="192"/>
        <v>0</v>
      </c>
      <c r="J300">
        <f t="shared" si="192"/>
        <v>0</v>
      </c>
      <c r="K300">
        <f t="shared" si="192"/>
        <v>0</v>
      </c>
      <c r="L300">
        <f t="shared" si="192"/>
        <v>0</v>
      </c>
      <c r="M300">
        <f t="shared" si="192"/>
        <v>0</v>
      </c>
      <c r="N300">
        <f t="shared" si="192"/>
        <v>0</v>
      </c>
      <c r="O300" s="21">
        <f t="shared" si="157"/>
        <v>0</v>
      </c>
      <c r="P300" s="22" t="str">
        <f t="shared" si="191"/>
        <v/>
      </c>
      <c r="Q300">
        <f t="shared" si="158"/>
        <v>0</v>
      </c>
      <c r="R300">
        <f t="shared" si="159"/>
        <v>0</v>
      </c>
      <c r="S300">
        <f t="shared" si="159"/>
        <v>0</v>
      </c>
      <c r="T300">
        <f t="shared" si="160"/>
        <v>0</v>
      </c>
      <c r="U300" s="36" t="s">
        <v>22</v>
      </c>
      <c r="V300">
        <f t="shared" si="194"/>
        <v>1</v>
      </c>
      <c r="W300">
        <f t="shared" si="194"/>
        <v>0</v>
      </c>
      <c r="X300" s="21">
        <f t="shared" si="162"/>
        <v>0</v>
      </c>
      <c r="Y300" s="18">
        <f t="shared" si="163"/>
        <v>0</v>
      </c>
      <c r="Z300" s="18">
        <f t="shared" si="164"/>
        <v>0</v>
      </c>
      <c r="AA300" s="18">
        <f t="shared" si="165"/>
        <v>0</v>
      </c>
      <c r="AB300" s="18">
        <f t="shared" si="166"/>
        <v>0</v>
      </c>
      <c r="AC300" s="18">
        <f t="shared" si="167"/>
        <v>0</v>
      </c>
      <c r="AD300" s="18">
        <f t="shared" si="168"/>
        <v>0</v>
      </c>
      <c r="AE300" s="18">
        <f t="shared" si="169"/>
        <v>0</v>
      </c>
      <c r="AF300" s="18">
        <f t="shared" si="170"/>
        <v>1</v>
      </c>
      <c r="AG300" s="18">
        <f t="shared" si="171"/>
        <v>0</v>
      </c>
      <c r="AH300" s="18">
        <f t="shared" si="172"/>
        <v>0</v>
      </c>
      <c r="AI300" s="18">
        <f t="shared" si="173"/>
        <v>0</v>
      </c>
      <c r="AJ300" s="18">
        <f t="shared" si="174"/>
        <v>0</v>
      </c>
      <c r="AK300" s="18">
        <f t="shared" si="175"/>
        <v>0</v>
      </c>
      <c r="AL300" s="18">
        <f t="shared" si="176"/>
        <v>0</v>
      </c>
      <c r="AM300" s="18">
        <f t="shared" si="177"/>
        <v>0</v>
      </c>
      <c r="AN300" s="18">
        <f t="shared" si="178"/>
        <v>0</v>
      </c>
      <c r="AO300" s="18">
        <f t="shared" si="179"/>
        <v>0</v>
      </c>
      <c r="AP300" s="18">
        <f t="shared" si="180"/>
        <v>0</v>
      </c>
      <c r="AQ300" s="18">
        <f t="shared" si="181"/>
        <v>0</v>
      </c>
      <c r="AR300" s="18">
        <f t="shared" si="182"/>
        <v>0</v>
      </c>
      <c r="AS300" s="18">
        <f t="shared" si="183"/>
        <v>0</v>
      </c>
      <c r="AT300" s="18">
        <f t="shared" si="184"/>
        <v>0</v>
      </c>
      <c r="AU300" s="18">
        <f t="shared" si="185"/>
        <v>0</v>
      </c>
      <c r="AV300" s="18">
        <f t="shared" si="186"/>
        <v>0</v>
      </c>
      <c r="AW300" s="18">
        <f t="shared" si="187"/>
        <v>0</v>
      </c>
      <c r="AX300" s="18">
        <f t="shared" si="188"/>
        <v>0</v>
      </c>
      <c r="AY300" s="18">
        <f t="shared" si="189"/>
        <v>0</v>
      </c>
      <c r="AZ300" s="18" t="str">
        <f t="shared" si="190"/>
        <v/>
      </c>
    </row>
    <row r="301" spans="1:52" ht="16">
      <c r="A301" s="8">
        <v>296</v>
      </c>
      <c r="B301" s="1" t="s">
        <v>20</v>
      </c>
      <c r="C301">
        <f t="shared" si="193"/>
        <v>0</v>
      </c>
      <c r="D301">
        <f t="shared" si="192"/>
        <v>0</v>
      </c>
      <c r="E301">
        <f t="shared" si="192"/>
        <v>0</v>
      </c>
      <c r="F301">
        <f t="shared" si="192"/>
        <v>0</v>
      </c>
      <c r="G301">
        <f t="shared" si="192"/>
        <v>1</v>
      </c>
      <c r="H301">
        <f t="shared" si="192"/>
        <v>0</v>
      </c>
      <c r="I301">
        <f t="shared" si="192"/>
        <v>0</v>
      </c>
      <c r="J301">
        <f t="shared" si="192"/>
        <v>0</v>
      </c>
      <c r="K301">
        <f t="shared" si="192"/>
        <v>0</v>
      </c>
      <c r="L301">
        <f t="shared" si="192"/>
        <v>0</v>
      </c>
      <c r="M301">
        <f t="shared" si="192"/>
        <v>0</v>
      </c>
      <c r="N301">
        <f t="shared" si="192"/>
        <v>0</v>
      </c>
      <c r="O301" s="21">
        <f t="shared" si="157"/>
        <v>0</v>
      </c>
      <c r="P301" s="22" t="str">
        <f t="shared" si="191"/>
        <v/>
      </c>
      <c r="Q301">
        <f t="shared" si="158"/>
        <v>0</v>
      </c>
      <c r="R301">
        <f t="shared" si="159"/>
        <v>0</v>
      </c>
      <c r="S301">
        <f t="shared" si="159"/>
        <v>0</v>
      </c>
      <c r="T301">
        <f t="shared" si="160"/>
        <v>0</v>
      </c>
      <c r="U301" s="36" t="s">
        <v>22</v>
      </c>
      <c r="V301">
        <f t="shared" si="194"/>
        <v>1</v>
      </c>
      <c r="W301">
        <f t="shared" si="194"/>
        <v>0</v>
      </c>
      <c r="X301" s="21">
        <f t="shared" si="162"/>
        <v>0</v>
      </c>
      <c r="Y301" s="18">
        <f t="shared" si="163"/>
        <v>0</v>
      </c>
      <c r="Z301" s="18">
        <f t="shared" si="164"/>
        <v>0</v>
      </c>
      <c r="AA301" s="18">
        <f t="shared" si="165"/>
        <v>0</v>
      </c>
      <c r="AB301" s="18">
        <f t="shared" si="166"/>
        <v>0</v>
      </c>
      <c r="AC301" s="18">
        <f t="shared" si="167"/>
        <v>0</v>
      </c>
      <c r="AD301" s="18">
        <f t="shared" si="168"/>
        <v>1</v>
      </c>
      <c r="AE301" s="18">
        <f t="shared" si="169"/>
        <v>0</v>
      </c>
      <c r="AF301" s="18">
        <f t="shared" si="170"/>
        <v>0</v>
      </c>
      <c r="AG301" s="18">
        <f t="shared" si="171"/>
        <v>0</v>
      </c>
      <c r="AH301" s="18">
        <f t="shared" si="172"/>
        <v>0</v>
      </c>
      <c r="AI301" s="18">
        <f t="shared" si="173"/>
        <v>0</v>
      </c>
      <c r="AJ301" s="18">
        <f t="shared" si="174"/>
        <v>0</v>
      </c>
      <c r="AK301" s="18">
        <f t="shared" si="175"/>
        <v>0</v>
      </c>
      <c r="AL301" s="18">
        <f t="shared" si="176"/>
        <v>0</v>
      </c>
      <c r="AM301" s="18">
        <f t="shared" si="177"/>
        <v>0</v>
      </c>
      <c r="AN301" s="18">
        <f t="shared" si="178"/>
        <v>0</v>
      </c>
      <c r="AO301" s="18">
        <f t="shared" si="179"/>
        <v>0</v>
      </c>
      <c r="AP301" s="18">
        <f t="shared" si="180"/>
        <v>0</v>
      </c>
      <c r="AQ301" s="18">
        <f t="shared" si="181"/>
        <v>0</v>
      </c>
      <c r="AR301" s="18">
        <f t="shared" si="182"/>
        <v>0</v>
      </c>
      <c r="AS301" s="18">
        <f t="shared" si="183"/>
        <v>0</v>
      </c>
      <c r="AT301" s="18">
        <f t="shared" si="184"/>
        <v>0</v>
      </c>
      <c r="AU301" s="18">
        <f t="shared" si="185"/>
        <v>0</v>
      </c>
      <c r="AV301" s="18">
        <f t="shared" si="186"/>
        <v>0</v>
      </c>
      <c r="AW301" s="18">
        <f t="shared" si="187"/>
        <v>0</v>
      </c>
      <c r="AX301" s="18">
        <f t="shared" si="188"/>
        <v>0</v>
      </c>
      <c r="AY301" s="18">
        <f t="shared" si="189"/>
        <v>0</v>
      </c>
      <c r="AZ301" s="18" t="str">
        <f t="shared" si="190"/>
        <v/>
      </c>
    </row>
    <row r="302" spans="1:52" ht="16">
      <c r="A302" s="8">
        <v>297</v>
      </c>
      <c r="B302" s="1" t="s">
        <v>20</v>
      </c>
      <c r="C302">
        <f t="shared" si="193"/>
        <v>0</v>
      </c>
      <c r="D302">
        <f t="shared" si="192"/>
        <v>0</v>
      </c>
      <c r="E302">
        <f t="shared" si="192"/>
        <v>0</v>
      </c>
      <c r="F302">
        <f t="shared" si="192"/>
        <v>0</v>
      </c>
      <c r="G302">
        <f t="shared" si="192"/>
        <v>1</v>
      </c>
      <c r="H302">
        <f t="shared" si="192"/>
        <v>0</v>
      </c>
      <c r="I302">
        <f t="shared" si="192"/>
        <v>0</v>
      </c>
      <c r="J302">
        <f t="shared" si="192"/>
        <v>0</v>
      </c>
      <c r="K302">
        <f t="shared" si="192"/>
        <v>0</v>
      </c>
      <c r="L302">
        <f t="shared" si="192"/>
        <v>0</v>
      </c>
      <c r="M302">
        <f t="shared" si="192"/>
        <v>0</v>
      </c>
      <c r="N302">
        <f t="shared" si="192"/>
        <v>0</v>
      </c>
      <c r="O302" s="21">
        <f t="shared" si="157"/>
        <v>0</v>
      </c>
      <c r="P302" s="22" t="str">
        <f t="shared" si="191"/>
        <v/>
      </c>
      <c r="Q302">
        <f t="shared" si="158"/>
        <v>0</v>
      </c>
      <c r="R302">
        <f t="shared" si="159"/>
        <v>0</v>
      </c>
      <c r="S302">
        <f t="shared" si="159"/>
        <v>0</v>
      </c>
      <c r="T302">
        <f t="shared" si="160"/>
        <v>0</v>
      </c>
      <c r="U302" s="36" t="s">
        <v>22</v>
      </c>
      <c r="V302">
        <f t="shared" si="194"/>
        <v>1</v>
      </c>
      <c r="W302">
        <f t="shared" si="194"/>
        <v>0</v>
      </c>
      <c r="X302" s="21">
        <f t="shared" si="162"/>
        <v>0</v>
      </c>
      <c r="Y302" s="18">
        <f t="shared" si="163"/>
        <v>0</v>
      </c>
      <c r="Z302" s="18">
        <f t="shared" si="164"/>
        <v>0</v>
      </c>
      <c r="AA302" s="18">
        <f t="shared" si="165"/>
        <v>0</v>
      </c>
      <c r="AB302" s="18">
        <f t="shared" si="166"/>
        <v>0</v>
      </c>
      <c r="AC302" s="18">
        <f t="shared" si="167"/>
        <v>0</v>
      </c>
      <c r="AD302" s="18">
        <f t="shared" si="168"/>
        <v>1</v>
      </c>
      <c r="AE302" s="18">
        <f t="shared" si="169"/>
        <v>0</v>
      </c>
      <c r="AF302" s="18">
        <f t="shared" si="170"/>
        <v>0</v>
      </c>
      <c r="AG302" s="18">
        <f t="shared" si="171"/>
        <v>0</v>
      </c>
      <c r="AH302" s="18">
        <f t="shared" si="172"/>
        <v>0</v>
      </c>
      <c r="AI302" s="18">
        <f t="shared" si="173"/>
        <v>0</v>
      </c>
      <c r="AJ302" s="18">
        <f t="shared" si="174"/>
        <v>0</v>
      </c>
      <c r="AK302" s="18">
        <f t="shared" si="175"/>
        <v>0</v>
      </c>
      <c r="AL302" s="18">
        <f t="shared" si="176"/>
        <v>0</v>
      </c>
      <c r="AM302" s="18">
        <f t="shared" si="177"/>
        <v>0</v>
      </c>
      <c r="AN302" s="18">
        <f t="shared" si="178"/>
        <v>0</v>
      </c>
      <c r="AO302" s="18">
        <f t="shared" si="179"/>
        <v>0</v>
      </c>
      <c r="AP302" s="18">
        <f t="shared" si="180"/>
        <v>0</v>
      </c>
      <c r="AQ302" s="18">
        <f t="shared" si="181"/>
        <v>0</v>
      </c>
      <c r="AR302" s="18">
        <f t="shared" si="182"/>
        <v>0</v>
      </c>
      <c r="AS302" s="18">
        <f t="shared" si="183"/>
        <v>0</v>
      </c>
      <c r="AT302" s="18">
        <f t="shared" si="184"/>
        <v>0</v>
      </c>
      <c r="AU302" s="18">
        <f t="shared" si="185"/>
        <v>0</v>
      </c>
      <c r="AV302" s="18">
        <f t="shared" si="186"/>
        <v>0</v>
      </c>
      <c r="AW302" s="18">
        <f t="shared" si="187"/>
        <v>0</v>
      </c>
      <c r="AX302" s="18">
        <f t="shared" si="188"/>
        <v>0</v>
      </c>
      <c r="AY302" s="18">
        <f t="shared" si="189"/>
        <v>0</v>
      </c>
      <c r="AZ302" s="18" t="str">
        <f t="shared" si="190"/>
        <v/>
      </c>
    </row>
    <row r="303" spans="1:52" ht="16">
      <c r="A303" s="8">
        <v>298</v>
      </c>
      <c r="B303" s="1" t="s">
        <v>60</v>
      </c>
      <c r="C303">
        <f t="shared" si="193"/>
        <v>0</v>
      </c>
      <c r="D303">
        <f t="shared" si="192"/>
        <v>0</v>
      </c>
      <c r="E303">
        <f t="shared" si="192"/>
        <v>0</v>
      </c>
      <c r="F303">
        <f t="shared" si="192"/>
        <v>0</v>
      </c>
      <c r="G303">
        <f t="shared" si="192"/>
        <v>0</v>
      </c>
      <c r="H303">
        <f t="shared" si="192"/>
        <v>0</v>
      </c>
      <c r="I303">
        <f t="shared" si="192"/>
        <v>0</v>
      </c>
      <c r="J303">
        <f t="shared" si="192"/>
        <v>0</v>
      </c>
      <c r="K303">
        <f t="shared" si="192"/>
        <v>0</v>
      </c>
      <c r="L303">
        <f t="shared" si="192"/>
        <v>0</v>
      </c>
      <c r="M303">
        <f t="shared" si="192"/>
        <v>1</v>
      </c>
      <c r="N303">
        <f t="shared" si="192"/>
        <v>0</v>
      </c>
      <c r="O303" s="21">
        <f t="shared" si="157"/>
        <v>0</v>
      </c>
      <c r="P303" s="22" t="str">
        <f t="shared" si="191"/>
        <v/>
      </c>
      <c r="Q303">
        <f t="shared" si="158"/>
        <v>0</v>
      </c>
      <c r="R303">
        <f t="shared" si="159"/>
        <v>0</v>
      </c>
      <c r="S303">
        <f t="shared" si="159"/>
        <v>0</v>
      </c>
      <c r="T303">
        <f t="shared" si="160"/>
        <v>0</v>
      </c>
      <c r="U303" s="36" t="s">
        <v>22</v>
      </c>
      <c r="V303">
        <f t="shared" si="194"/>
        <v>1</v>
      </c>
      <c r="W303">
        <f t="shared" si="194"/>
        <v>0</v>
      </c>
      <c r="X303" s="21">
        <f t="shared" si="162"/>
        <v>0</v>
      </c>
      <c r="Y303" s="18">
        <f t="shared" si="163"/>
        <v>0</v>
      </c>
      <c r="Z303" s="18">
        <f t="shared" si="164"/>
        <v>0</v>
      </c>
      <c r="AA303" s="18">
        <f t="shared" si="165"/>
        <v>0</v>
      </c>
      <c r="AB303" s="18">
        <f t="shared" si="166"/>
        <v>0</v>
      </c>
      <c r="AC303" s="18">
        <f t="shared" si="167"/>
        <v>0</v>
      </c>
      <c r="AD303" s="18">
        <f t="shared" si="168"/>
        <v>0</v>
      </c>
      <c r="AE303" s="18">
        <f t="shared" si="169"/>
        <v>0</v>
      </c>
      <c r="AF303" s="18">
        <f t="shared" si="170"/>
        <v>0</v>
      </c>
      <c r="AG303" s="18">
        <f t="shared" si="171"/>
        <v>0</v>
      </c>
      <c r="AH303" s="18">
        <f t="shared" si="172"/>
        <v>0</v>
      </c>
      <c r="AI303" s="18">
        <f t="shared" si="173"/>
        <v>0</v>
      </c>
      <c r="AJ303" s="18">
        <f t="shared" si="174"/>
        <v>0</v>
      </c>
      <c r="AK303" s="18">
        <f t="shared" si="175"/>
        <v>0</v>
      </c>
      <c r="AL303" s="18">
        <f t="shared" si="176"/>
        <v>0</v>
      </c>
      <c r="AM303" s="18">
        <f t="shared" si="177"/>
        <v>0</v>
      </c>
      <c r="AN303" s="18">
        <f t="shared" si="178"/>
        <v>0</v>
      </c>
      <c r="AO303" s="18">
        <f t="shared" si="179"/>
        <v>0</v>
      </c>
      <c r="AP303" s="18">
        <f t="shared" si="180"/>
        <v>1</v>
      </c>
      <c r="AQ303" s="18">
        <f t="shared" si="181"/>
        <v>0</v>
      </c>
      <c r="AR303" s="18">
        <f t="shared" si="182"/>
        <v>0</v>
      </c>
      <c r="AS303" s="18">
        <f t="shared" si="183"/>
        <v>0</v>
      </c>
      <c r="AT303" s="18">
        <f t="shared" si="184"/>
        <v>0</v>
      </c>
      <c r="AU303" s="18">
        <f t="shared" si="185"/>
        <v>0</v>
      </c>
      <c r="AV303" s="18">
        <f t="shared" si="186"/>
        <v>0</v>
      </c>
      <c r="AW303" s="18">
        <f t="shared" si="187"/>
        <v>0</v>
      </c>
      <c r="AX303" s="18">
        <f t="shared" si="188"/>
        <v>0</v>
      </c>
      <c r="AY303" s="18">
        <f t="shared" si="189"/>
        <v>0</v>
      </c>
      <c r="AZ303" s="18" t="str">
        <f t="shared" si="190"/>
        <v/>
      </c>
    </row>
    <row r="304" spans="1:52" ht="16">
      <c r="A304" s="8">
        <v>299</v>
      </c>
      <c r="B304" s="1" t="s">
        <v>120</v>
      </c>
      <c r="C304">
        <f t="shared" si="193"/>
        <v>0</v>
      </c>
      <c r="D304">
        <f t="shared" si="192"/>
        <v>0</v>
      </c>
      <c r="E304">
        <f t="shared" si="192"/>
        <v>0</v>
      </c>
      <c r="F304">
        <f t="shared" si="192"/>
        <v>0</v>
      </c>
      <c r="G304">
        <f t="shared" si="192"/>
        <v>0</v>
      </c>
      <c r="H304">
        <f t="shared" si="192"/>
        <v>1</v>
      </c>
      <c r="I304">
        <f t="shared" si="192"/>
        <v>0</v>
      </c>
      <c r="J304">
        <f t="shared" si="192"/>
        <v>0</v>
      </c>
      <c r="K304">
        <f t="shared" si="192"/>
        <v>0</v>
      </c>
      <c r="L304">
        <f t="shared" si="192"/>
        <v>0</v>
      </c>
      <c r="M304">
        <f t="shared" si="192"/>
        <v>0</v>
      </c>
      <c r="N304">
        <f t="shared" si="192"/>
        <v>0</v>
      </c>
      <c r="O304" s="21">
        <f t="shared" si="157"/>
        <v>0</v>
      </c>
      <c r="P304" s="22" t="str">
        <f t="shared" si="191"/>
        <v/>
      </c>
      <c r="Q304">
        <f t="shared" si="158"/>
        <v>0</v>
      </c>
      <c r="R304">
        <f t="shared" si="159"/>
        <v>0</v>
      </c>
      <c r="S304">
        <f t="shared" si="159"/>
        <v>0</v>
      </c>
      <c r="T304">
        <f t="shared" si="160"/>
        <v>0</v>
      </c>
      <c r="U304" s="36" t="s">
        <v>22</v>
      </c>
      <c r="V304">
        <f t="shared" si="194"/>
        <v>1</v>
      </c>
      <c r="W304">
        <f t="shared" si="194"/>
        <v>0</v>
      </c>
      <c r="X304" s="21">
        <f t="shared" si="162"/>
        <v>0</v>
      </c>
      <c r="Y304" s="18">
        <f t="shared" si="163"/>
        <v>0</v>
      </c>
      <c r="Z304" s="18">
        <f t="shared" si="164"/>
        <v>0</v>
      </c>
      <c r="AA304" s="18">
        <f t="shared" si="165"/>
        <v>0</v>
      </c>
      <c r="AB304" s="18">
        <f t="shared" si="166"/>
        <v>0</v>
      </c>
      <c r="AC304" s="18">
        <f t="shared" si="167"/>
        <v>0</v>
      </c>
      <c r="AD304" s="18">
        <f t="shared" si="168"/>
        <v>0</v>
      </c>
      <c r="AE304" s="18">
        <f t="shared" si="169"/>
        <v>0</v>
      </c>
      <c r="AF304" s="18">
        <f t="shared" si="170"/>
        <v>1</v>
      </c>
      <c r="AG304" s="18">
        <f t="shared" si="171"/>
        <v>0</v>
      </c>
      <c r="AH304" s="18">
        <f t="shared" si="172"/>
        <v>0</v>
      </c>
      <c r="AI304" s="18">
        <f t="shared" si="173"/>
        <v>0</v>
      </c>
      <c r="AJ304" s="18">
        <f t="shared" si="174"/>
        <v>0</v>
      </c>
      <c r="AK304" s="18">
        <f t="shared" si="175"/>
        <v>0</v>
      </c>
      <c r="AL304" s="18">
        <f t="shared" si="176"/>
        <v>0</v>
      </c>
      <c r="AM304" s="18">
        <f t="shared" si="177"/>
        <v>0</v>
      </c>
      <c r="AN304" s="18">
        <f t="shared" si="178"/>
        <v>0</v>
      </c>
      <c r="AO304" s="18">
        <f t="shared" si="179"/>
        <v>0</v>
      </c>
      <c r="AP304" s="18">
        <f t="shared" si="180"/>
        <v>0</v>
      </c>
      <c r="AQ304" s="18">
        <f t="shared" si="181"/>
        <v>0</v>
      </c>
      <c r="AR304" s="18">
        <f t="shared" si="182"/>
        <v>0</v>
      </c>
      <c r="AS304" s="18">
        <f t="shared" si="183"/>
        <v>0</v>
      </c>
      <c r="AT304" s="18">
        <f t="shared" si="184"/>
        <v>0</v>
      </c>
      <c r="AU304" s="18">
        <f t="shared" si="185"/>
        <v>0</v>
      </c>
      <c r="AV304" s="18">
        <f t="shared" si="186"/>
        <v>0</v>
      </c>
      <c r="AW304" s="18">
        <f t="shared" si="187"/>
        <v>0</v>
      </c>
      <c r="AX304" s="18">
        <f t="shared" si="188"/>
        <v>0</v>
      </c>
      <c r="AY304" s="18">
        <f t="shared" si="189"/>
        <v>0</v>
      </c>
      <c r="AZ304" s="18" t="str">
        <f t="shared" si="190"/>
        <v/>
      </c>
    </row>
    <row r="305" spans="1:52" ht="16">
      <c r="A305" s="8">
        <v>300</v>
      </c>
      <c r="B305" s="1" t="s">
        <v>60</v>
      </c>
      <c r="C305">
        <f t="shared" si="193"/>
        <v>0</v>
      </c>
      <c r="D305">
        <f t="shared" si="192"/>
        <v>0</v>
      </c>
      <c r="E305">
        <f t="shared" si="192"/>
        <v>0</v>
      </c>
      <c r="F305">
        <f t="shared" si="192"/>
        <v>0</v>
      </c>
      <c r="G305">
        <f t="shared" si="192"/>
        <v>0</v>
      </c>
      <c r="H305">
        <f t="shared" si="192"/>
        <v>0</v>
      </c>
      <c r="I305">
        <f t="shared" si="192"/>
        <v>0</v>
      </c>
      <c r="J305">
        <f t="shared" si="192"/>
        <v>0</v>
      </c>
      <c r="K305">
        <f t="shared" si="192"/>
        <v>0</v>
      </c>
      <c r="L305">
        <f t="shared" si="192"/>
        <v>0</v>
      </c>
      <c r="M305">
        <f t="shared" si="192"/>
        <v>1</v>
      </c>
      <c r="N305">
        <f t="shared" si="192"/>
        <v>0</v>
      </c>
      <c r="O305" s="21">
        <f t="shared" si="157"/>
        <v>0</v>
      </c>
      <c r="P305" s="22" t="str">
        <f t="shared" si="191"/>
        <v/>
      </c>
      <c r="Q305">
        <f t="shared" si="158"/>
        <v>0</v>
      </c>
      <c r="R305">
        <f t="shared" si="159"/>
        <v>0</v>
      </c>
      <c r="S305">
        <f t="shared" si="159"/>
        <v>0</v>
      </c>
      <c r="T305">
        <f t="shared" si="160"/>
        <v>0</v>
      </c>
      <c r="U305" s="36" t="s">
        <v>22</v>
      </c>
      <c r="V305">
        <f t="shared" si="194"/>
        <v>1</v>
      </c>
      <c r="W305">
        <f t="shared" si="194"/>
        <v>0</v>
      </c>
      <c r="X305" s="21">
        <f t="shared" si="162"/>
        <v>0</v>
      </c>
      <c r="Y305" s="18">
        <f t="shared" si="163"/>
        <v>0</v>
      </c>
      <c r="Z305" s="18">
        <f t="shared" si="164"/>
        <v>0</v>
      </c>
      <c r="AA305" s="18">
        <f t="shared" si="165"/>
        <v>0</v>
      </c>
      <c r="AB305" s="18">
        <f t="shared" si="166"/>
        <v>0</v>
      </c>
      <c r="AC305" s="18">
        <f t="shared" si="167"/>
        <v>0</v>
      </c>
      <c r="AD305" s="18">
        <f t="shared" si="168"/>
        <v>0</v>
      </c>
      <c r="AE305" s="18">
        <f t="shared" si="169"/>
        <v>0</v>
      </c>
      <c r="AF305" s="18">
        <f t="shared" si="170"/>
        <v>0</v>
      </c>
      <c r="AG305" s="18">
        <f t="shared" si="171"/>
        <v>0</v>
      </c>
      <c r="AH305" s="18">
        <f t="shared" si="172"/>
        <v>0</v>
      </c>
      <c r="AI305" s="18">
        <f t="shared" si="173"/>
        <v>0</v>
      </c>
      <c r="AJ305" s="18">
        <f t="shared" si="174"/>
        <v>0</v>
      </c>
      <c r="AK305" s="18">
        <f t="shared" si="175"/>
        <v>0</v>
      </c>
      <c r="AL305" s="18">
        <f t="shared" si="176"/>
        <v>0</v>
      </c>
      <c r="AM305" s="18">
        <f t="shared" si="177"/>
        <v>0</v>
      </c>
      <c r="AN305" s="18">
        <f t="shared" si="178"/>
        <v>0</v>
      </c>
      <c r="AO305" s="18">
        <f t="shared" si="179"/>
        <v>0</v>
      </c>
      <c r="AP305" s="18">
        <f t="shared" si="180"/>
        <v>1</v>
      </c>
      <c r="AQ305" s="18">
        <f t="shared" si="181"/>
        <v>0</v>
      </c>
      <c r="AR305" s="18">
        <f t="shared" si="182"/>
        <v>0</v>
      </c>
      <c r="AS305" s="18">
        <f t="shared" si="183"/>
        <v>0</v>
      </c>
      <c r="AT305" s="18">
        <f t="shared" si="184"/>
        <v>0</v>
      </c>
      <c r="AU305" s="18">
        <f t="shared" si="185"/>
        <v>0</v>
      </c>
      <c r="AV305" s="18">
        <f t="shared" si="186"/>
        <v>0</v>
      </c>
      <c r="AW305" s="18">
        <f t="shared" si="187"/>
        <v>0</v>
      </c>
      <c r="AX305" s="18">
        <f t="shared" si="188"/>
        <v>0</v>
      </c>
      <c r="AY305" s="18">
        <f t="shared" si="189"/>
        <v>0</v>
      </c>
      <c r="AZ305" s="18" t="str">
        <f t="shared" si="190"/>
        <v/>
      </c>
    </row>
    <row r="306" spans="1:52" ht="16">
      <c r="A306" s="8">
        <v>301</v>
      </c>
      <c r="B306" s="1" t="s">
        <v>615</v>
      </c>
      <c r="C306">
        <f t="shared" si="193"/>
        <v>0</v>
      </c>
      <c r="D306">
        <f t="shared" si="192"/>
        <v>0</v>
      </c>
      <c r="E306">
        <f t="shared" si="192"/>
        <v>0</v>
      </c>
      <c r="F306">
        <f t="shared" si="192"/>
        <v>0</v>
      </c>
      <c r="G306">
        <f t="shared" si="192"/>
        <v>0</v>
      </c>
      <c r="H306">
        <f t="shared" si="192"/>
        <v>0</v>
      </c>
      <c r="I306">
        <f t="shared" si="192"/>
        <v>0</v>
      </c>
      <c r="J306">
        <f t="shared" si="192"/>
        <v>0</v>
      </c>
      <c r="K306">
        <f t="shared" si="192"/>
        <v>0</v>
      </c>
      <c r="L306">
        <f t="shared" si="192"/>
        <v>0</v>
      </c>
      <c r="M306">
        <f t="shared" si="192"/>
        <v>0</v>
      </c>
      <c r="N306">
        <f t="shared" si="192"/>
        <v>0</v>
      </c>
      <c r="O306" s="21">
        <f t="shared" si="157"/>
        <v>1</v>
      </c>
      <c r="P306" s="22" t="str">
        <f t="shared" si="191"/>
        <v>Templeton</v>
      </c>
      <c r="Q306">
        <f t="shared" si="158"/>
        <v>0</v>
      </c>
      <c r="R306">
        <f t="shared" si="159"/>
        <v>0</v>
      </c>
      <c r="S306">
        <f t="shared" si="159"/>
        <v>0</v>
      </c>
      <c r="T306">
        <f t="shared" si="160"/>
        <v>0</v>
      </c>
      <c r="U306" s="36" t="s">
        <v>22</v>
      </c>
      <c r="V306">
        <f t="shared" si="194"/>
        <v>1</v>
      </c>
      <c r="W306">
        <f t="shared" si="194"/>
        <v>0</v>
      </c>
      <c r="X306" s="21">
        <f t="shared" si="162"/>
        <v>0</v>
      </c>
      <c r="Y306" s="18">
        <f t="shared" si="163"/>
        <v>0</v>
      </c>
      <c r="Z306" s="18">
        <f t="shared" si="164"/>
        <v>0</v>
      </c>
      <c r="AA306" s="18">
        <f t="shared" si="165"/>
        <v>0</v>
      </c>
      <c r="AB306" s="18">
        <f t="shared" si="166"/>
        <v>0</v>
      </c>
      <c r="AC306" s="18">
        <f t="shared" si="167"/>
        <v>0</v>
      </c>
      <c r="AD306" s="18">
        <f t="shared" si="168"/>
        <v>0</v>
      </c>
      <c r="AE306" s="18">
        <f t="shared" si="169"/>
        <v>0</v>
      </c>
      <c r="AF306" s="18">
        <f t="shared" si="170"/>
        <v>0</v>
      </c>
      <c r="AG306" s="18">
        <f t="shared" si="171"/>
        <v>0</v>
      </c>
      <c r="AH306" s="18">
        <f t="shared" si="172"/>
        <v>0</v>
      </c>
      <c r="AI306" s="18">
        <f t="shared" si="173"/>
        <v>0</v>
      </c>
      <c r="AJ306" s="18">
        <f t="shared" si="174"/>
        <v>0</v>
      </c>
      <c r="AK306" s="18">
        <f t="shared" si="175"/>
        <v>0</v>
      </c>
      <c r="AL306" s="18">
        <f t="shared" si="176"/>
        <v>0</v>
      </c>
      <c r="AM306" s="18">
        <f t="shared" si="177"/>
        <v>0</v>
      </c>
      <c r="AN306" s="18">
        <f t="shared" si="178"/>
        <v>0</v>
      </c>
      <c r="AO306" s="18">
        <f t="shared" si="179"/>
        <v>0</v>
      </c>
      <c r="AP306" s="18">
        <f t="shared" si="180"/>
        <v>0</v>
      </c>
      <c r="AQ306" s="18">
        <f t="shared" si="181"/>
        <v>0</v>
      </c>
      <c r="AR306" s="18">
        <f t="shared" si="182"/>
        <v>0</v>
      </c>
      <c r="AS306" s="18">
        <f t="shared" si="183"/>
        <v>0</v>
      </c>
      <c r="AT306" s="18">
        <f t="shared" si="184"/>
        <v>0</v>
      </c>
      <c r="AU306" s="18">
        <f t="shared" si="185"/>
        <v>0</v>
      </c>
      <c r="AV306" s="18">
        <f t="shared" si="186"/>
        <v>0</v>
      </c>
      <c r="AW306" s="18">
        <f t="shared" si="187"/>
        <v>0</v>
      </c>
      <c r="AX306" s="18">
        <f t="shared" si="188"/>
        <v>0</v>
      </c>
      <c r="AY306" s="18">
        <f t="shared" si="189"/>
        <v>0</v>
      </c>
      <c r="AZ306" s="18" t="str">
        <f t="shared" si="190"/>
        <v/>
      </c>
    </row>
    <row r="307" spans="1:52" ht="16">
      <c r="A307" s="8">
        <v>302</v>
      </c>
      <c r="B307" s="1" t="s">
        <v>20</v>
      </c>
      <c r="C307">
        <f t="shared" si="193"/>
        <v>0</v>
      </c>
      <c r="D307">
        <f t="shared" si="192"/>
        <v>0</v>
      </c>
      <c r="E307">
        <f t="shared" si="192"/>
        <v>0</v>
      </c>
      <c r="F307">
        <f t="shared" si="192"/>
        <v>0</v>
      </c>
      <c r="G307">
        <f t="shared" si="192"/>
        <v>1</v>
      </c>
      <c r="H307">
        <f t="shared" si="192"/>
        <v>0</v>
      </c>
      <c r="I307">
        <f t="shared" si="192"/>
        <v>0</v>
      </c>
      <c r="J307">
        <f t="shared" si="192"/>
        <v>0</v>
      </c>
      <c r="K307">
        <f t="shared" si="192"/>
        <v>0</v>
      </c>
      <c r="L307">
        <f t="shared" si="192"/>
        <v>0</v>
      </c>
      <c r="M307">
        <f t="shared" si="192"/>
        <v>0</v>
      </c>
      <c r="N307">
        <f t="shared" si="192"/>
        <v>0</v>
      </c>
      <c r="O307" s="21">
        <f t="shared" si="157"/>
        <v>0</v>
      </c>
      <c r="P307" s="22" t="str">
        <f t="shared" si="191"/>
        <v/>
      </c>
      <c r="Q307">
        <f t="shared" si="158"/>
        <v>0</v>
      </c>
      <c r="R307">
        <f t="shared" si="159"/>
        <v>0</v>
      </c>
      <c r="S307">
        <f t="shared" si="159"/>
        <v>0</v>
      </c>
      <c r="T307">
        <f t="shared" si="160"/>
        <v>0</v>
      </c>
      <c r="U307" s="36" t="s">
        <v>22</v>
      </c>
      <c r="V307">
        <f t="shared" si="194"/>
        <v>1</v>
      </c>
      <c r="W307">
        <f t="shared" si="194"/>
        <v>0</v>
      </c>
      <c r="X307" s="21">
        <f t="shared" si="162"/>
        <v>0</v>
      </c>
      <c r="Y307" s="18">
        <f t="shared" si="163"/>
        <v>0</v>
      </c>
      <c r="Z307" s="18">
        <f t="shared" si="164"/>
        <v>0</v>
      </c>
      <c r="AA307" s="18">
        <f t="shared" si="165"/>
        <v>0</v>
      </c>
      <c r="AB307" s="18">
        <f t="shared" si="166"/>
        <v>0</v>
      </c>
      <c r="AC307" s="18">
        <f t="shared" si="167"/>
        <v>0</v>
      </c>
      <c r="AD307" s="18">
        <f t="shared" si="168"/>
        <v>1</v>
      </c>
      <c r="AE307" s="18">
        <f t="shared" si="169"/>
        <v>0</v>
      </c>
      <c r="AF307" s="18">
        <f t="shared" si="170"/>
        <v>0</v>
      </c>
      <c r="AG307" s="18">
        <f t="shared" si="171"/>
        <v>0</v>
      </c>
      <c r="AH307" s="18">
        <f t="shared" si="172"/>
        <v>0</v>
      </c>
      <c r="AI307" s="18">
        <f t="shared" si="173"/>
        <v>0</v>
      </c>
      <c r="AJ307" s="18">
        <f t="shared" si="174"/>
        <v>0</v>
      </c>
      <c r="AK307" s="18">
        <f t="shared" si="175"/>
        <v>0</v>
      </c>
      <c r="AL307" s="18">
        <f t="shared" si="176"/>
        <v>0</v>
      </c>
      <c r="AM307" s="18">
        <f t="shared" si="177"/>
        <v>0</v>
      </c>
      <c r="AN307" s="18">
        <f t="shared" si="178"/>
        <v>0</v>
      </c>
      <c r="AO307" s="18">
        <f t="shared" si="179"/>
        <v>0</v>
      </c>
      <c r="AP307" s="18">
        <f t="shared" si="180"/>
        <v>0</v>
      </c>
      <c r="AQ307" s="18">
        <f t="shared" si="181"/>
        <v>0</v>
      </c>
      <c r="AR307" s="18">
        <f t="shared" si="182"/>
        <v>0</v>
      </c>
      <c r="AS307" s="18">
        <f t="shared" si="183"/>
        <v>0</v>
      </c>
      <c r="AT307" s="18">
        <f t="shared" si="184"/>
        <v>0</v>
      </c>
      <c r="AU307" s="18">
        <f t="shared" si="185"/>
        <v>0</v>
      </c>
      <c r="AV307" s="18">
        <f t="shared" si="186"/>
        <v>0</v>
      </c>
      <c r="AW307" s="18">
        <f t="shared" si="187"/>
        <v>0</v>
      </c>
      <c r="AX307" s="18">
        <f t="shared" si="188"/>
        <v>0</v>
      </c>
      <c r="AY307" s="18">
        <f t="shared" si="189"/>
        <v>0</v>
      </c>
      <c r="AZ307" s="18" t="str">
        <f t="shared" si="190"/>
        <v/>
      </c>
    </row>
    <row r="308" spans="1:52" ht="16">
      <c r="A308" s="8">
        <v>303</v>
      </c>
      <c r="B308" s="1" t="s">
        <v>597</v>
      </c>
      <c r="C308">
        <f t="shared" si="193"/>
        <v>0</v>
      </c>
      <c r="D308">
        <f t="shared" si="192"/>
        <v>0</v>
      </c>
      <c r="E308">
        <f t="shared" si="192"/>
        <v>0</v>
      </c>
      <c r="F308">
        <f t="shared" si="192"/>
        <v>0</v>
      </c>
      <c r="G308">
        <f t="shared" si="192"/>
        <v>0</v>
      </c>
      <c r="H308">
        <f t="shared" si="192"/>
        <v>0</v>
      </c>
      <c r="I308">
        <f t="shared" si="192"/>
        <v>0</v>
      </c>
      <c r="J308">
        <f t="shared" si="192"/>
        <v>0</v>
      </c>
      <c r="K308">
        <f t="shared" si="192"/>
        <v>0</v>
      </c>
      <c r="L308">
        <f t="shared" si="192"/>
        <v>0</v>
      </c>
      <c r="M308">
        <f t="shared" si="192"/>
        <v>0</v>
      </c>
      <c r="N308">
        <f t="shared" si="192"/>
        <v>0</v>
      </c>
      <c r="O308" s="21">
        <f t="shared" si="157"/>
        <v>1</v>
      </c>
      <c r="P308" s="22" t="str">
        <f t="shared" si="191"/>
        <v>Grantham Institute</v>
      </c>
      <c r="Q308">
        <f t="shared" si="158"/>
        <v>0</v>
      </c>
      <c r="R308">
        <f t="shared" si="159"/>
        <v>0</v>
      </c>
      <c r="S308">
        <f t="shared" si="159"/>
        <v>0</v>
      </c>
      <c r="T308">
        <f t="shared" si="160"/>
        <v>0</v>
      </c>
      <c r="U308" s="36" t="s">
        <v>22</v>
      </c>
      <c r="V308">
        <f t="shared" si="194"/>
        <v>1</v>
      </c>
      <c r="W308">
        <f t="shared" si="194"/>
        <v>0</v>
      </c>
      <c r="X308" s="21">
        <f t="shared" si="162"/>
        <v>0</v>
      </c>
      <c r="Y308" s="18">
        <f t="shared" si="163"/>
        <v>0</v>
      </c>
      <c r="Z308" s="18">
        <f t="shared" si="164"/>
        <v>0</v>
      </c>
      <c r="AA308" s="18">
        <f t="shared" si="165"/>
        <v>0</v>
      </c>
      <c r="AB308" s="18">
        <f t="shared" si="166"/>
        <v>0</v>
      </c>
      <c r="AC308" s="18">
        <f t="shared" si="167"/>
        <v>0</v>
      </c>
      <c r="AD308" s="18">
        <f t="shared" si="168"/>
        <v>0</v>
      </c>
      <c r="AE308" s="18">
        <f t="shared" si="169"/>
        <v>0</v>
      </c>
      <c r="AF308" s="18">
        <f t="shared" si="170"/>
        <v>0</v>
      </c>
      <c r="AG308" s="18">
        <f t="shared" si="171"/>
        <v>0</v>
      </c>
      <c r="AH308" s="18">
        <f t="shared" si="172"/>
        <v>0</v>
      </c>
      <c r="AI308" s="18">
        <f t="shared" si="173"/>
        <v>0</v>
      </c>
      <c r="AJ308" s="18">
        <f t="shared" si="174"/>
        <v>0</v>
      </c>
      <c r="AK308" s="18">
        <f t="shared" si="175"/>
        <v>0</v>
      </c>
      <c r="AL308" s="18">
        <f t="shared" si="176"/>
        <v>0</v>
      </c>
      <c r="AM308" s="18">
        <f t="shared" si="177"/>
        <v>0</v>
      </c>
      <c r="AN308" s="18">
        <f t="shared" si="178"/>
        <v>0</v>
      </c>
      <c r="AO308" s="18">
        <f t="shared" si="179"/>
        <v>0</v>
      </c>
      <c r="AP308" s="18">
        <f t="shared" si="180"/>
        <v>0</v>
      </c>
      <c r="AQ308" s="18">
        <f t="shared" si="181"/>
        <v>0</v>
      </c>
      <c r="AR308" s="18">
        <f t="shared" si="182"/>
        <v>0</v>
      </c>
      <c r="AS308" s="18">
        <f t="shared" si="183"/>
        <v>0</v>
      </c>
      <c r="AT308" s="18">
        <f t="shared" si="184"/>
        <v>0</v>
      </c>
      <c r="AU308" s="18">
        <f t="shared" si="185"/>
        <v>0</v>
      </c>
      <c r="AV308" s="18">
        <f t="shared" si="186"/>
        <v>0</v>
      </c>
      <c r="AW308" s="18">
        <f t="shared" si="187"/>
        <v>0</v>
      </c>
      <c r="AX308" s="18">
        <f t="shared" si="188"/>
        <v>0</v>
      </c>
      <c r="AY308" s="18">
        <f t="shared" si="189"/>
        <v>0</v>
      </c>
      <c r="AZ308" s="18" t="str">
        <f t="shared" si="190"/>
        <v/>
      </c>
    </row>
    <row r="309" spans="1:52" ht="16">
      <c r="A309" s="8">
        <v>304</v>
      </c>
      <c r="B309" s="1" t="s">
        <v>148</v>
      </c>
      <c r="C309">
        <f t="shared" si="193"/>
        <v>0</v>
      </c>
      <c r="D309">
        <f t="shared" si="192"/>
        <v>0</v>
      </c>
      <c r="E309">
        <f t="shared" si="192"/>
        <v>0</v>
      </c>
      <c r="F309">
        <f t="shared" si="192"/>
        <v>0</v>
      </c>
      <c r="G309">
        <f t="shared" si="192"/>
        <v>0</v>
      </c>
      <c r="H309">
        <f t="shared" si="192"/>
        <v>0</v>
      </c>
      <c r="I309">
        <f t="shared" si="192"/>
        <v>0</v>
      </c>
      <c r="J309">
        <f t="shared" si="192"/>
        <v>0</v>
      </c>
      <c r="K309">
        <f t="shared" si="192"/>
        <v>1</v>
      </c>
      <c r="L309">
        <f t="shared" si="192"/>
        <v>0</v>
      </c>
      <c r="M309">
        <f t="shared" si="192"/>
        <v>0</v>
      </c>
      <c r="N309">
        <f t="shared" si="192"/>
        <v>0</v>
      </c>
      <c r="O309" s="21">
        <f t="shared" si="157"/>
        <v>0</v>
      </c>
      <c r="P309" s="22" t="str">
        <f t="shared" si="191"/>
        <v/>
      </c>
      <c r="Q309">
        <f t="shared" si="158"/>
        <v>0</v>
      </c>
      <c r="R309">
        <f t="shared" si="159"/>
        <v>0</v>
      </c>
      <c r="S309">
        <f t="shared" si="159"/>
        <v>0</v>
      </c>
      <c r="T309">
        <f t="shared" si="160"/>
        <v>0</v>
      </c>
      <c r="U309" s="36" t="s">
        <v>22</v>
      </c>
      <c r="V309">
        <f t="shared" si="194"/>
        <v>1</v>
      </c>
      <c r="W309">
        <f t="shared" si="194"/>
        <v>0</v>
      </c>
      <c r="X309" s="21">
        <f t="shared" si="162"/>
        <v>0</v>
      </c>
      <c r="Y309" s="18">
        <f t="shared" si="163"/>
        <v>0</v>
      </c>
      <c r="Z309" s="18">
        <f t="shared" si="164"/>
        <v>0</v>
      </c>
      <c r="AA309" s="18">
        <f t="shared" si="165"/>
        <v>0</v>
      </c>
      <c r="AB309" s="18">
        <f t="shared" si="166"/>
        <v>0</v>
      </c>
      <c r="AC309" s="18">
        <f t="shared" si="167"/>
        <v>0</v>
      </c>
      <c r="AD309" s="18">
        <f t="shared" si="168"/>
        <v>0</v>
      </c>
      <c r="AE309" s="18">
        <f t="shared" si="169"/>
        <v>0</v>
      </c>
      <c r="AF309" s="18">
        <f t="shared" si="170"/>
        <v>0</v>
      </c>
      <c r="AG309" s="18">
        <f t="shared" si="171"/>
        <v>0</v>
      </c>
      <c r="AH309" s="18">
        <f t="shared" si="172"/>
        <v>0</v>
      </c>
      <c r="AI309" s="18">
        <f t="shared" si="173"/>
        <v>0</v>
      </c>
      <c r="AJ309" s="18">
        <f t="shared" si="174"/>
        <v>0</v>
      </c>
      <c r="AK309" s="18">
        <f t="shared" si="175"/>
        <v>0</v>
      </c>
      <c r="AL309" s="18">
        <f t="shared" si="176"/>
        <v>1</v>
      </c>
      <c r="AM309" s="18">
        <f t="shared" si="177"/>
        <v>0</v>
      </c>
      <c r="AN309" s="18">
        <f t="shared" si="178"/>
        <v>0</v>
      </c>
      <c r="AO309" s="18">
        <f t="shared" si="179"/>
        <v>0</v>
      </c>
      <c r="AP309" s="18">
        <f t="shared" si="180"/>
        <v>0</v>
      </c>
      <c r="AQ309" s="18">
        <f t="shared" si="181"/>
        <v>0</v>
      </c>
      <c r="AR309" s="18">
        <f t="shared" si="182"/>
        <v>0</v>
      </c>
      <c r="AS309" s="18">
        <f t="shared" si="183"/>
        <v>0</v>
      </c>
      <c r="AT309" s="18">
        <f t="shared" si="184"/>
        <v>0</v>
      </c>
      <c r="AU309" s="18">
        <f t="shared" si="185"/>
        <v>0</v>
      </c>
      <c r="AV309" s="18">
        <f t="shared" si="186"/>
        <v>0</v>
      </c>
      <c r="AW309" s="18">
        <f t="shared" si="187"/>
        <v>0</v>
      </c>
      <c r="AX309" s="18">
        <f t="shared" si="188"/>
        <v>0</v>
      </c>
      <c r="AY309" s="18">
        <f t="shared" si="189"/>
        <v>0</v>
      </c>
      <c r="AZ309" s="18" t="str">
        <f t="shared" si="190"/>
        <v/>
      </c>
    </row>
    <row r="310" spans="1:52" ht="16">
      <c r="A310" s="8">
        <v>305</v>
      </c>
      <c r="B310" s="1" t="s">
        <v>60</v>
      </c>
      <c r="C310">
        <f t="shared" si="193"/>
        <v>0</v>
      </c>
      <c r="D310">
        <f t="shared" si="192"/>
        <v>0</v>
      </c>
      <c r="E310">
        <f t="shared" si="192"/>
        <v>0</v>
      </c>
      <c r="F310">
        <f t="shared" si="192"/>
        <v>0</v>
      </c>
      <c r="G310">
        <f t="shared" si="192"/>
        <v>0</v>
      </c>
      <c r="H310">
        <f t="shared" si="192"/>
        <v>0</v>
      </c>
      <c r="I310">
        <f t="shared" si="192"/>
        <v>0</v>
      </c>
      <c r="J310">
        <f t="shared" si="192"/>
        <v>0</v>
      </c>
      <c r="K310">
        <f t="shared" si="192"/>
        <v>0</v>
      </c>
      <c r="L310">
        <f t="shared" si="192"/>
        <v>0</v>
      </c>
      <c r="M310">
        <f t="shared" si="192"/>
        <v>1</v>
      </c>
      <c r="N310">
        <f t="shared" si="192"/>
        <v>0</v>
      </c>
      <c r="O310" s="21">
        <f t="shared" si="157"/>
        <v>0</v>
      </c>
      <c r="P310" s="22" t="str">
        <f t="shared" si="191"/>
        <v/>
      </c>
      <c r="Q310">
        <f t="shared" si="158"/>
        <v>0</v>
      </c>
      <c r="R310">
        <f t="shared" si="159"/>
        <v>0</v>
      </c>
      <c r="S310">
        <f t="shared" si="159"/>
        <v>0</v>
      </c>
      <c r="T310">
        <f t="shared" si="160"/>
        <v>0</v>
      </c>
      <c r="U310" s="36" t="s">
        <v>24</v>
      </c>
      <c r="V310">
        <f t="shared" si="194"/>
        <v>0</v>
      </c>
      <c r="W310">
        <f t="shared" si="194"/>
        <v>1</v>
      </c>
      <c r="X310" s="21">
        <f t="shared" si="162"/>
        <v>0</v>
      </c>
      <c r="Y310" s="18">
        <f t="shared" si="163"/>
        <v>0</v>
      </c>
      <c r="Z310" s="18">
        <f t="shared" si="164"/>
        <v>0</v>
      </c>
      <c r="AA310" s="18">
        <f t="shared" si="165"/>
        <v>0</v>
      </c>
      <c r="AB310" s="18">
        <f t="shared" si="166"/>
        <v>0</v>
      </c>
      <c r="AC310" s="18">
        <f t="shared" si="167"/>
        <v>0</v>
      </c>
      <c r="AD310" s="18">
        <f t="shared" si="168"/>
        <v>0</v>
      </c>
      <c r="AE310" s="18">
        <f t="shared" si="169"/>
        <v>0</v>
      </c>
      <c r="AF310" s="18">
        <f t="shared" si="170"/>
        <v>0</v>
      </c>
      <c r="AG310" s="18">
        <f t="shared" si="171"/>
        <v>0</v>
      </c>
      <c r="AH310" s="18">
        <f t="shared" si="172"/>
        <v>0</v>
      </c>
      <c r="AI310" s="18">
        <f t="shared" si="173"/>
        <v>0</v>
      </c>
      <c r="AJ310" s="18">
        <f t="shared" si="174"/>
        <v>0</v>
      </c>
      <c r="AK310" s="18">
        <f t="shared" si="175"/>
        <v>0</v>
      </c>
      <c r="AL310" s="18">
        <f t="shared" si="176"/>
        <v>0</v>
      </c>
      <c r="AM310" s="18">
        <f t="shared" si="177"/>
        <v>0</v>
      </c>
      <c r="AN310" s="18">
        <f t="shared" si="178"/>
        <v>0</v>
      </c>
      <c r="AO310" s="18">
        <f t="shared" si="179"/>
        <v>0</v>
      </c>
      <c r="AP310" s="18">
        <f t="shared" si="180"/>
        <v>0</v>
      </c>
      <c r="AQ310" s="18">
        <f t="shared" si="181"/>
        <v>1</v>
      </c>
      <c r="AR310" s="18">
        <f t="shared" si="182"/>
        <v>0</v>
      </c>
      <c r="AS310" s="18">
        <f t="shared" si="183"/>
        <v>0</v>
      </c>
      <c r="AT310" s="18">
        <f t="shared" si="184"/>
        <v>0</v>
      </c>
      <c r="AU310" s="18">
        <f t="shared" si="185"/>
        <v>0</v>
      </c>
      <c r="AV310" s="18">
        <f t="shared" si="186"/>
        <v>0</v>
      </c>
      <c r="AW310" s="18">
        <f t="shared" si="187"/>
        <v>0</v>
      </c>
      <c r="AX310" s="18">
        <f t="shared" si="188"/>
        <v>0</v>
      </c>
      <c r="AY310" s="18">
        <f t="shared" si="189"/>
        <v>0</v>
      </c>
      <c r="AZ310" s="18" t="str">
        <f t="shared" si="190"/>
        <v/>
      </c>
    </row>
    <row r="311" spans="1:52" ht="16">
      <c r="A311" s="8">
        <v>306</v>
      </c>
      <c r="B311" s="1" t="s">
        <v>60</v>
      </c>
      <c r="C311">
        <f t="shared" si="193"/>
        <v>0</v>
      </c>
      <c r="D311">
        <f t="shared" si="192"/>
        <v>0</v>
      </c>
      <c r="E311">
        <f t="shared" si="192"/>
        <v>0</v>
      </c>
      <c r="F311">
        <f t="shared" si="192"/>
        <v>0</v>
      </c>
      <c r="G311">
        <f t="shared" si="192"/>
        <v>0</v>
      </c>
      <c r="H311">
        <f t="shared" si="192"/>
        <v>0</v>
      </c>
      <c r="I311">
        <f t="shared" si="192"/>
        <v>0</v>
      </c>
      <c r="J311">
        <f t="shared" si="192"/>
        <v>0</v>
      </c>
      <c r="K311">
        <f t="shared" si="192"/>
        <v>0</v>
      </c>
      <c r="L311">
        <f t="shared" si="192"/>
        <v>0</v>
      </c>
      <c r="M311">
        <f t="shared" si="192"/>
        <v>1</v>
      </c>
      <c r="N311">
        <f t="shared" si="192"/>
        <v>0</v>
      </c>
      <c r="O311" s="21">
        <f t="shared" si="157"/>
        <v>0</v>
      </c>
      <c r="P311" s="22" t="str">
        <f t="shared" si="191"/>
        <v/>
      </c>
      <c r="Q311">
        <f t="shared" si="158"/>
        <v>0</v>
      </c>
      <c r="R311">
        <f t="shared" si="159"/>
        <v>0</v>
      </c>
      <c r="S311">
        <f t="shared" si="159"/>
        <v>0</v>
      </c>
      <c r="T311">
        <f t="shared" si="160"/>
        <v>0</v>
      </c>
      <c r="U311" s="36" t="s">
        <v>22</v>
      </c>
      <c r="V311">
        <f t="shared" si="194"/>
        <v>1</v>
      </c>
      <c r="W311">
        <f t="shared" si="194"/>
        <v>0</v>
      </c>
      <c r="X311" s="21">
        <f t="shared" si="162"/>
        <v>0</v>
      </c>
      <c r="Y311" s="18">
        <f t="shared" si="163"/>
        <v>0</v>
      </c>
      <c r="Z311" s="18">
        <f t="shared" si="164"/>
        <v>0</v>
      </c>
      <c r="AA311" s="18">
        <f t="shared" si="165"/>
        <v>0</v>
      </c>
      <c r="AB311" s="18">
        <f t="shared" si="166"/>
        <v>0</v>
      </c>
      <c r="AC311" s="18">
        <f t="shared" si="167"/>
        <v>0</v>
      </c>
      <c r="AD311" s="18">
        <f t="shared" si="168"/>
        <v>0</v>
      </c>
      <c r="AE311" s="18">
        <f t="shared" si="169"/>
        <v>0</v>
      </c>
      <c r="AF311" s="18">
        <f t="shared" si="170"/>
        <v>0</v>
      </c>
      <c r="AG311" s="18">
        <f t="shared" si="171"/>
        <v>0</v>
      </c>
      <c r="AH311" s="18">
        <f t="shared" si="172"/>
        <v>0</v>
      </c>
      <c r="AI311" s="18">
        <f t="shared" si="173"/>
        <v>0</v>
      </c>
      <c r="AJ311" s="18">
        <f t="shared" si="174"/>
        <v>0</v>
      </c>
      <c r="AK311" s="18">
        <f t="shared" si="175"/>
        <v>0</v>
      </c>
      <c r="AL311" s="18">
        <f t="shared" si="176"/>
        <v>0</v>
      </c>
      <c r="AM311" s="18">
        <f t="shared" si="177"/>
        <v>0</v>
      </c>
      <c r="AN311" s="18">
        <f t="shared" si="178"/>
        <v>0</v>
      </c>
      <c r="AO311" s="18">
        <f t="shared" si="179"/>
        <v>0</v>
      </c>
      <c r="AP311" s="18">
        <f t="shared" si="180"/>
        <v>1</v>
      </c>
      <c r="AQ311" s="18">
        <f t="shared" si="181"/>
        <v>0</v>
      </c>
      <c r="AR311" s="18">
        <f t="shared" si="182"/>
        <v>0</v>
      </c>
      <c r="AS311" s="18">
        <f t="shared" si="183"/>
        <v>0</v>
      </c>
      <c r="AT311" s="18">
        <f t="shared" si="184"/>
        <v>0</v>
      </c>
      <c r="AU311" s="18">
        <f t="shared" si="185"/>
        <v>0</v>
      </c>
      <c r="AV311" s="18">
        <f t="shared" si="186"/>
        <v>0</v>
      </c>
      <c r="AW311" s="18">
        <f t="shared" si="187"/>
        <v>0</v>
      </c>
      <c r="AX311" s="18">
        <f t="shared" si="188"/>
        <v>0</v>
      </c>
      <c r="AY311" s="18">
        <f t="shared" si="189"/>
        <v>0</v>
      </c>
      <c r="AZ311" s="18" t="str">
        <f t="shared" si="190"/>
        <v/>
      </c>
    </row>
    <row r="312" spans="1:52" ht="16">
      <c r="A312" s="8">
        <v>307</v>
      </c>
      <c r="B312" s="1" t="s">
        <v>20</v>
      </c>
      <c r="C312">
        <f t="shared" si="193"/>
        <v>0</v>
      </c>
      <c r="D312">
        <f t="shared" si="193"/>
        <v>0</v>
      </c>
      <c r="E312">
        <f t="shared" si="193"/>
        <v>0</v>
      </c>
      <c r="F312">
        <f t="shared" si="193"/>
        <v>0</v>
      </c>
      <c r="G312">
        <f t="shared" si="193"/>
        <v>1</v>
      </c>
      <c r="H312">
        <f t="shared" si="193"/>
        <v>0</v>
      </c>
      <c r="I312">
        <f t="shared" si="193"/>
        <v>0</v>
      </c>
      <c r="J312">
        <f t="shared" si="193"/>
        <v>0</v>
      </c>
      <c r="K312">
        <f t="shared" si="193"/>
        <v>0</v>
      </c>
      <c r="L312">
        <f t="shared" si="193"/>
        <v>0</v>
      </c>
      <c r="M312">
        <f t="shared" si="193"/>
        <v>0</v>
      </c>
      <c r="N312">
        <f t="shared" si="193"/>
        <v>0</v>
      </c>
      <c r="O312" s="21">
        <f t="shared" si="157"/>
        <v>0</v>
      </c>
      <c r="P312" s="22" t="str">
        <f t="shared" si="191"/>
        <v/>
      </c>
      <c r="Q312">
        <f t="shared" si="158"/>
        <v>0</v>
      </c>
      <c r="R312">
        <f t="shared" si="159"/>
        <v>0</v>
      </c>
      <c r="S312">
        <f t="shared" si="159"/>
        <v>0</v>
      </c>
      <c r="T312">
        <f t="shared" si="160"/>
        <v>0</v>
      </c>
      <c r="U312" s="36" t="s">
        <v>22</v>
      </c>
      <c r="V312">
        <f t="shared" si="194"/>
        <v>1</v>
      </c>
      <c r="W312">
        <f t="shared" si="194"/>
        <v>0</v>
      </c>
      <c r="X312" s="21">
        <f t="shared" si="162"/>
        <v>0</v>
      </c>
      <c r="Y312" s="18">
        <f t="shared" si="163"/>
        <v>0</v>
      </c>
      <c r="Z312" s="18">
        <f t="shared" si="164"/>
        <v>0</v>
      </c>
      <c r="AA312" s="18">
        <f t="shared" si="165"/>
        <v>0</v>
      </c>
      <c r="AB312" s="18">
        <f t="shared" si="166"/>
        <v>0</v>
      </c>
      <c r="AC312" s="18">
        <f t="shared" si="167"/>
        <v>0</v>
      </c>
      <c r="AD312" s="18">
        <f t="shared" si="168"/>
        <v>1</v>
      </c>
      <c r="AE312" s="18">
        <f t="shared" si="169"/>
        <v>0</v>
      </c>
      <c r="AF312" s="18">
        <f t="shared" si="170"/>
        <v>0</v>
      </c>
      <c r="AG312" s="18">
        <f t="shared" si="171"/>
        <v>0</v>
      </c>
      <c r="AH312" s="18">
        <f t="shared" si="172"/>
        <v>0</v>
      </c>
      <c r="AI312" s="18">
        <f t="shared" si="173"/>
        <v>0</v>
      </c>
      <c r="AJ312" s="18">
        <f t="shared" si="174"/>
        <v>0</v>
      </c>
      <c r="AK312" s="18">
        <f t="shared" si="175"/>
        <v>0</v>
      </c>
      <c r="AL312" s="18">
        <f t="shared" si="176"/>
        <v>0</v>
      </c>
      <c r="AM312" s="18">
        <f t="shared" si="177"/>
        <v>0</v>
      </c>
      <c r="AN312" s="18">
        <f t="shared" si="178"/>
        <v>0</v>
      </c>
      <c r="AO312" s="18">
        <f t="shared" si="179"/>
        <v>0</v>
      </c>
      <c r="AP312" s="18">
        <f t="shared" si="180"/>
        <v>0</v>
      </c>
      <c r="AQ312" s="18">
        <f t="shared" si="181"/>
        <v>0</v>
      </c>
      <c r="AR312" s="18">
        <f t="shared" si="182"/>
        <v>0</v>
      </c>
      <c r="AS312" s="18">
        <f t="shared" si="183"/>
        <v>0</v>
      </c>
      <c r="AT312" s="18">
        <f t="shared" si="184"/>
        <v>0</v>
      </c>
      <c r="AU312" s="18">
        <f t="shared" si="185"/>
        <v>0</v>
      </c>
      <c r="AV312" s="18">
        <f t="shared" si="186"/>
        <v>0</v>
      </c>
      <c r="AW312" s="18">
        <f t="shared" si="187"/>
        <v>0</v>
      </c>
      <c r="AX312" s="18">
        <f t="shared" si="188"/>
        <v>0</v>
      </c>
      <c r="AY312" s="18">
        <f t="shared" si="189"/>
        <v>0</v>
      </c>
      <c r="AZ312" s="18" t="str">
        <f t="shared" si="190"/>
        <v/>
      </c>
    </row>
    <row r="313" spans="1:52" ht="16">
      <c r="A313" s="8">
        <v>308</v>
      </c>
      <c r="B313" s="1" t="s">
        <v>20</v>
      </c>
      <c r="C313">
        <f t="shared" si="193"/>
        <v>0</v>
      </c>
      <c r="D313">
        <f t="shared" si="193"/>
        <v>0</v>
      </c>
      <c r="E313">
        <f t="shared" si="193"/>
        <v>0</v>
      </c>
      <c r="F313">
        <f t="shared" si="193"/>
        <v>0</v>
      </c>
      <c r="G313">
        <f t="shared" si="193"/>
        <v>1</v>
      </c>
      <c r="H313">
        <f t="shared" si="193"/>
        <v>0</v>
      </c>
      <c r="I313">
        <f t="shared" si="193"/>
        <v>0</v>
      </c>
      <c r="J313">
        <f t="shared" si="193"/>
        <v>0</v>
      </c>
      <c r="K313">
        <f t="shared" si="193"/>
        <v>0</v>
      </c>
      <c r="L313">
        <f t="shared" si="193"/>
        <v>0</v>
      </c>
      <c r="M313">
        <f t="shared" si="193"/>
        <v>0</v>
      </c>
      <c r="N313">
        <f t="shared" si="193"/>
        <v>0</v>
      </c>
      <c r="O313" s="21">
        <f t="shared" si="157"/>
        <v>0</v>
      </c>
      <c r="P313" s="22" t="str">
        <f t="shared" si="191"/>
        <v/>
      </c>
      <c r="Q313">
        <f t="shared" si="158"/>
        <v>0</v>
      </c>
      <c r="R313">
        <f t="shared" si="159"/>
        <v>0</v>
      </c>
      <c r="S313">
        <f t="shared" si="159"/>
        <v>0</v>
      </c>
      <c r="T313">
        <f t="shared" si="160"/>
        <v>0</v>
      </c>
      <c r="U313" s="36" t="s">
        <v>22</v>
      </c>
      <c r="V313">
        <f t="shared" si="194"/>
        <v>1</v>
      </c>
      <c r="W313">
        <f t="shared" si="194"/>
        <v>0</v>
      </c>
      <c r="X313" s="21">
        <f t="shared" si="162"/>
        <v>0</v>
      </c>
      <c r="Y313" s="18">
        <f t="shared" si="163"/>
        <v>0</v>
      </c>
      <c r="Z313" s="18">
        <f t="shared" si="164"/>
        <v>0</v>
      </c>
      <c r="AA313" s="18">
        <f t="shared" si="165"/>
        <v>0</v>
      </c>
      <c r="AB313" s="18">
        <f t="shared" si="166"/>
        <v>0</v>
      </c>
      <c r="AC313" s="18">
        <f t="shared" si="167"/>
        <v>0</v>
      </c>
      <c r="AD313" s="18">
        <f t="shared" si="168"/>
        <v>1</v>
      </c>
      <c r="AE313" s="18">
        <f t="shared" si="169"/>
        <v>0</v>
      </c>
      <c r="AF313" s="18">
        <f t="shared" si="170"/>
        <v>0</v>
      </c>
      <c r="AG313" s="18">
        <f t="shared" si="171"/>
        <v>0</v>
      </c>
      <c r="AH313" s="18">
        <f t="shared" si="172"/>
        <v>0</v>
      </c>
      <c r="AI313" s="18">
        <f t="shared" si="173"/>
        <v>0</v>
      </c>
      <c r="AJ313" s="18">
        <f t="shared" si="174"/>
        <v>0</v>
      </c>
      <c r="AK313" s="18">
        <f t="shared" si="175"/>
        <v>0</v>
      </c>
      <c r="AL313" s="18">
        <f t="shared" si="176"/>
        <v>0</v>
      </c>
      <c r="AM313" s="18">
        <f t="shared" si="177"/>
        <v>0</v>
      </c>
      <c r="AN313" s="18">
        <f t="shared" si="178"/>
        <v>0</v>
      </c>
      <c r="AO313" s="18">
        <f t="shared" si="179"/>
        <v>0</v>
      </c>
      <c r="AP313" s="18">
        <f t="shared" si="180"/>
        <v>0</v>
      </c>
      <c r="AQ313" s="18">
        <f t="shared" si="181"/>
        <v>0</v>
      </c>
      <c r="AR313" s="18">
        <f t="shared" si="182"/>
        <v>0</v>
      </c>
      <c r="AS313" s="18">
        <f t="shared" si="183"/>
        <v>0</v>
      </c>
      <c r="AT313" s="18">
        <f t="shared" si="184"/>
        <v>0</v>
      </c>
      <c r="AU313" s="18">
        <f t="shared" si="185"/>
        <v>0</v>
      </c>
      <c r="AV313" s="18">
        <f t="shared" si="186"/>
        <v>0</v>
      </c>
      <c r="AW313" s="18">
        <f t="shared" si="187"/>
        <v>0</v>
      </c>
      <c r="AX313" s="18">
        <f t="shared" si="188"/>
        <v>0</v>
      </c>
      <c r="AY313" s="18">
        <f t="shared" si="189"/>
        <v>0</v>
      </c>
      <c r="AZ313" s="18" t="str">
        <f t="shared" si="190"/>
        <v/>
      </c>
    </row>
    <row r="314" spans="1:52" ht="16">
      <c r="A314" s="8">
        <v>309</v>
      </c>
      <c r="B314" s="1" t="s">
        <v>33</v>
      </c>
      <c r="C314">
        <f t="shared" si="193"/>
        <v>0</v>
      </c>
      <c r="D314">
        <f t="shared" si="193"/>
        <v>0</v>
      </c>
      <c r="E314">
        <f t="shared" si="193"/>
        <v>0</v>
      </c>
      <c r="F314">
        <f t="shared" si="193"/>
        <v>1</v>
      </c>
      <c r="G314">
        <f t="shared" si="193"/>
        <v>0</v>
      </c>
      <c r="H314">
        <f t="shared" si="193"/>
        <v>0</v>
      </c>
      <c r="I314">
        <f t="shared" si="193"/>
        <v>0</v>
      </c>
      <c r="J314">
        <f t="shared" si="193"/>
        <v>0</v>
      </c>
      <c r="K314">
        <f t="shared" si="193"/>
        <v>0</v>
      </c>
      <c r="L314">
        <f t="shared" si="193"/>
        <v>0</v>
      </c>
      <c r="M314">
        <f t="shared" si="193"/>
        <v>0</v>
      </c>
      <c r="N314">
        <f t="shared" si="193"/>
        <v>0</v>
      </c>
      <c r="O314" s="21">
        <f t="shared" si="157"/>
        <v>0</v>
      </c>
      <c r="P314" s="22" t="str">
        <f t="shared" si="191"/>
        <v/>
      </c>
      <c r="Q314">
        <f t="shared" si="158"/>
        <v>0</v>
      </c>
      <c r="R314">
        <f t="shared" si="159"/>
        <v>0</v>
      </c>
      <c r="S314">
        <f t="shared" si="159"/>
        <v>0</v>
      </c>
      <c r="T314">
        <f t="shared" si="160"/>
        <v>0</v>
      </c>
      <c r="U314" s="36" t="s">
        <v>24</v>
      </c>
      <c r="V314">
        <f t="shared" si="194"/>
        <v>0</v>
      </c>
      <c r="W314">
        <f t="shared" si="194"/>
        <v>1</v>
      </c>
      <c r="X314" s="21">
        <f t="shared" si="162"/>
        <v>0</v>
      </c>
      <c r="Y314" s="18">
        <f t="shared" si="163"/>
        <v>0</v>
      </c>
      <c r="Z314" s="18">
        <f t="shared" si="164"/>
        <v>0</v>
      </c>
      <c r="AA314" s="18">
        <f t="shared" si="165"/>
        <v>0</v>
      </c>
      <c r="AB314" s="18">
        <f t="shared" si="166"/>
        <v>0</v>
      </c>
      <c r="AC314" s="18">
        <f t="shared" si="167"/>
        <v>0</v>
      </c>
      <c r="AD314" s="18">
        <f t="shared" si="168"/>
        <v>0</v>
      </c>
      <c r="AE314" s="18">
        <f t="shared" si="169"/>
        <v>0</v>
      </c>
      <c r="AF314" s="18">
        <f t="shared" si="170"/>
        <v>0</v>
      </c>
      <c r="AG314" s="18">
        <f t="shared" si="171"/>
        <v>0</v>
      </c>
      <c r="AH314" s="18">
        <f t="shared" si="172"/>
        <v>0</v>
      </c>
      <c r="AI314" s="18">
        <f t="shared" si="173"/>
        <v>0</v>
      </c>
      <c r="AJ314" s="18">
        <f t="shared" si="174"/>
        <v>0</v>
      </c>
      <c r="AK314" s="18">
        <f t="shared" si="175"/>
        <v>0</v>
      </c>
      <c r="AL314" s="18">
        <f t="shared" si="176"/>
        <v>0</v>
      </c>
      <c r="AM314" s="18">
        <f t="shared" si="177"/>
        <v>0</v>
      </c>
      <c r="AN314" s="18">
        <f t="shared" si="178"/>
        <v>0</v>
      </c>
      <c r="AO314" s="18">
        <f t="shared" si="179"/>
        <v>0</v>
      </c>
      <c r="AP314" s="18">
        <f t="shared" si="180"/>
        <v>0</v>
      </c>
      <c r="AQ314" s="18">
        <f t="shared" si="181"/>
        <v>0</v>
      </c>
      <c r="AR314" s="18">
        <f t="shared" si="182"/>
        <v>0</v>
      </c>
      <c r="AS314" s="18">
        <f t="shared" si="183"/>
        <v>0</v>
      </c>
      <c r="AT314" s="18">
        <f t="shared" si="184"/>
        <v>0</v>
      </c>
      <c r="AU314" s="18">
        <f t="shared" si="185"/>
        <v>0</v>
      </c>
      <c r="AV314" s="18">
        <f t="shared" si="186"/>
        <v>0</v>
      </c>
      <c r="AW314" s="18">
        <f t="shared" si="187"/>
        <v>0</v>
      </c>
      <c r="AX314" s="18">
        <f t="shared" si="188"/>
        <v>0</v>
      </c>
      <c r="AY314" s="18">
        <f t="shared" si="189"/>
        <v>0</v>
      </c>
      <c r="AZ314" s="18" t="str">
        <f t="shared" si="190"/>
        <v/>
      </c>
    </row>
    <row r="315" spans="1:52" ht="16">
      <c r="A315" s="8">
        <v>310</v>
      </c>
      <c r="B315" s="1" t="s">
        <v>688</v>
      </c>
      <c r="C315">
        <f t="shared" si="193"/>
        <v>0</v>
      </c>
      <c r="D315">
        <f t="shared" si="193"/>
        <v>0</v>
      </c>
      <c r="E315">
        <f t="shared" si="193"/>
        <v>0</v>
      </c>
      <c r="F315">
        <f t="shared" si="193"/>
        <v>0</v>
      </c>
      <c r="G315">
        <f t="shared" si="193"/>
        <v>0</v>
      </c>
      <c r="H315">
        <f t="shared" si="193"/>
        <v>0</v>
      </c>
      <c r="I315">
        <f t="shared" si="193"/>
        <v>0</v>
      </c>
      <c r="J315">
        <f t="shared" si="193"/>
        <v>0</v>
      </c>
      <c r="K315">
        <f t="shared" si="193"/>
        <v>0</v>
      </c>
      <c r="L315">
        <f t="shared" si="193"/>
        <v>0</v>
      </c>
      <c r="M315">
        <f t="shared" si="193"/>
        <v>0</v>
      </c>
      <c r="N315">
        <f t="shared" si="193"/>
        <v>0</v>
      </c>
      <c r="O315" s="21">
        <f t="shared" si="157"/>
        <v>1</v>
      </c>
      <c r="P315" s="22" t="str">
        <f t="shared" si="191"/>
        <v>WRoCAH</v>
      </c>
      <c r="Q315">
        <f t="shared" si="158"/>
        <v>0</v>
      </c>
      <c r="R315">
        <f t="shared" si="159"/>
        <v>0</v>
      </c>
      <c r="S315">
        <f t="shared" si="159"/>
        <v>0</v>
      </c>
      <c r="T315">
        <f t="shared" si="160"/>
        <v>0</v>
      </c>
      <c r="U315" s="36" t="s">
        <v>22</v>
      </c>
      <c r="V315">
        <f t="shared" si="194"/>
        <v>1</v>
      </c>
      <c r="W315">
        <f t="shared" si="194"/>
        <v>0</v>
      </c>
      <c r="X315" s="21">
        <f t="shared" si="162"/>
        <v>0</v>
      </c>
      <c r="Y315" s="18">
        <f t="shared" si="163"/>
        <v>0</v>
      </c>
      <c r="Z315" s="18">
        <f t="shared" si="164"/>
        <v>0</v>
      </c>
      <c r="AA315" s="18">
        <f t="shared" si="165"/>
        <v>0</v>
      </c>
      <c r="AB315" s="18">
        <f t="shared" si="166"/>
        <v>0</v>
      </c>
      <c r="AC315" s="18">
        <f t="shared" si="167"/>
        <v>0</v>
      </c>
      <c r="AD315" s="18">
        <f t="shared" si="168"/>
        <v>0</v>
      </c>
      <c r="AE315" s="18">
        <f t="shared" si="169"/>
        <v>0</v>
      </c>
      <c r="AF315" s="18">
        <f t="shared" si="170"/>
        <v>0</v>
      </c>
      <c r="AG315" s="18">
        <f t="shared" si="171"/>
        <v>0</v>
      </c>
      <c r="AH315" s="18">
        <f t="shared" si="172"/>
        <v>0</v>
      </c>
      <c r="AI315" s="18">
        <f t="shared" si="173"/>
        <v>0</v>
      </c>
      <c r="AJ315" s="18">
        <f t="shared" si="174"/>
        <v>0</v>
      </c>
      <c r="AK315" s="18">
        <f t="shared" si="175"/>
        <v>0</v>
      </c>
      <c r="AL315" s="18">
        <f t="shared" si="176"/>
        <v>0</v>
      </c>
      <c r="AM315" s="18">
        <f t="shared" si="177"/>
        <v>0</v>
      </c>
      <c r="AN315" s="18">
        <f t="shared" si="178"/>
        <v>0</v>
      </c>
      <c r="AO315" s="18">
        <f t="shared" si="179"/>
        <v>0</v>
      </c>
      <c r="AP315" s="18">
        <f t="shared" si="180"/>
        <v>0</v>
      </c>
      <c r="AQ315" s="18">
        <f t="shared" si="181"/>
        <v>0</v>
      </c>
      <c r="AR315" s="18">
        <f t="shared" si="182"/>
        <v>0</v>
      </c>
      <c r="AS315" s="18">
        <f t="shared" si="183"/>
        <v>0</v>
      </c>
      <c r="AT315" s="18">
        <f t="shared" si="184"/>
        <v>0</v>
      </c>
      <c r="AU315" s="18">
        <f t="shared" si="185"/>
        <v>0</v>
      </c>
      <c r="AV315" s="18">
        <f t="shared" si="186"/>
        <v>0</v>
      </c>
      <c r="AW315" s="18">
        <f t="shared" si="187"/>
        <v>0</v>
      </c>
      <c r="AX315" s="18">
        <f t="shared" si="188"/>
        <v>0</v>
      </c>
      <c r="AY315" s="18">
        <f t="shared" si="189"/>
        <v>0</v>
      </c>
      <c r="AZ315" s="18" t="str">
        <f t="shared" si="190"/>
        <v/>
      </c>
    </row>
    <row r="316" spans="1:52" ht="16">
      <c r="A316" s="8">
        <v>311</v>
      </c>
      <c r="B316" s="1" t="s">
        <v>60</v>
      </c>
      <c r="C316">
        <f t="shared" si="193"/>
        <v>0</v>
      </c>
      <c r="D316">
        <f t="shared" si="193"/>
        <v>0</v>
      </c>
      <c r="E316">
        <f t="shared" si="193"/>
        <v>0</v>
      </c>
      <c r="F316">
        <f t="shared" si="193"/>
        <v>0</v>
      </c>
      <c r="G316">
        <f t="shared" si="193"/>
        <v>0</v>
      </c>
      <c r="H316">
        <f t="shared" si="193"/>
        <v>0</v>
      </c>
      <c r="I316">
        <f t="shared" si="193"/>
        <v>0</v>
      </c>
      <c r="J316">
        <f t="shared" si="193"/>
        <v>0</v>
      </c>
      <c r="K316">
        <f t="shared" si="193"/>
        <v>0</v>
      </c>
      <c r="L316">
        <f t="shared" si="193"/>
        <v>0</v>
      </c>
      <c r="M316">
        <f t="shared" si="193"/>
        <v>1</v>
      </c>
      <c r="N316">
        <f t="shared" si="193"/>
        <v>0</v>
      </c>
      <c r="O316" s="21">
        <f t="shared" si="157"/>
        <v>0</v>
      </c>
      <c r="P316" s="22" t="str">
        <f t="shared" si="191"/>
        <v/>
      </c>
      <c r="Q316">
        <f t="shared" si="158"/>
        <v>0</v>
      </c>
      <c r="R316">
        <f t="shared" si="159"/>
        <v>0</v>
      </c>
      <c r="S316">
        <f t="shared" si="159"/>
        <v>0</v>
      </c>
      <c r="T316">
        <f t="shared" si="160"/>
        <v>0</v>
      </c>
      <c r="U316" s="36" t="s">
        <v>22</v>
      </c>
      <c r="V316">
        <f t="shared" si="194"/>
        <v>1</v>
      </c>
      <c r="W316">
        <f t="shared" si="194"/>
        <v>0</v>
      </c>
      <c r="X316" s="21">
        <f t="shared" si="162"/>
        <v>0</v>
      </c>
      <c r="Y316" s="18">
        <f t="shared" si="163"/>
        <v>0</v>
      </c>
      <c r="Z316" s="18">
        <f t="shared" si="164"/>
        <v>0</v>
      </c>
      <c r="AA316" s="18">
        <f t="shared" si="165"/>
        <v>0</v>
      </c>
      <c r="AB316" s="18">
        <f t="shared" si="166"/>
        <v>0</v>
      </c>
      <c r="AC316" s="18">
        <f t="shared" si="167"/>
        <v>0</v>
      </c>
      <c r="AD316" s="18">
        <f t="shared" si="168"/>
        <v>0</v>
      </c>
      <c r="AE316" s="18">
        <f t="shared" si="169"/>
        <v>0</v>
      </c>
      <c r="AF316" s="18">
        <f t="shared" si="170"/>
        <v>0</v>
      </c>
      <c r="AG316" s="18">
        <f t="shared" si="171"/>
        <v>0</v>
      </c>
      <c r="AH316" s="18">
        <f t="shared" si="172"/>
        <v>0</v>
      </c>
      <c r="AI316" s="18">
        <f t="shared" si="173"/>
        <v>0</v>
      </c>
      <c r="AJ316" s="18">
        <f t="shared" si="174"/>
        <v>0</v>
      </c>
      <c r="AK316" s="18">
        <f t="shared" si="175"/>
        <v>0</v>
      </c>
      <c r="AL316" s="18">
        <f t="shared" si="176"/>
        <v>0</v>
      </c>
      <c r="AM316" s="18">
        <f t="shared" si="177"/>
        <v>0</v>
      </c>
      <c r="AN316" s="18">
        <f t="shared" si="178"/>
        <v>0</v>
      </c>
      <c r="AO316" s="18">
        <f t="shared" si="179"/>
        <v>0</v>
      </c>
      <c r="AP316" s="18">
        <f t="shared" si="180"/>
        <v>1</v>
      </c>
      <c r="AQ316" s="18">
        <f t="shared" si="181"/>
        <v>0</v>
      </c>
      <c r="AR316" s="18">
        <f t="shared" si="182"/>
        <v>0</v>
      </c>
      <c r="AS316" s="18">
        <f t="shared" si="183"/>
        <v>0</v>
      </c>
      <c r="AT316" s="18">
        <f t="shared" si="184"/>
        <v>0</v>
      </c>
      <c r="AU316" s="18">
        <f t="shared" si="185"/>
        <v>0</v>
      </c>
      <c r="AV316" s="18">
        <f t="shared" si="186"/>
        <v>0</v>
      </c>
      <c r="AW316" s="18">
        <f t="shared" si="187"/>
        <v>0</v>
      </c>
      <c r="AX316" s="18">
        <f t="shared" si="188"/>
        <v>0</v>
      </c>
      <c r="AY316" s="18">
        <f t="shared" si="189"/>
        <v>0</v>
      </c>
      <c r="AZ316" s="18" t="str">
        <f t="shared" si="190"/>
        <v/>
      </c>
    </row>
    <row r="317" spans="1:52" ht="16">
      <c r="A317" s="8">
        <v>312</v>
      </c>
      <c r="B317" s="1" t="s">
        <v>664</v>
      </c>
      <c r="C317">
        <f t="shared" si="193"/>
        <v>0</v>
      </c>
      <c r="D317">
        <f t="shared" si="193"/>
        <v>0</v>
      </c>
      <c r="E317">
        <f t="shared" si="193"/>
        <v>0</v>
      </c>
      <c r="F317">
        <f t="shared" si="193"/>
        <v>0</v>
      </c>
      <c r="G317">
        <f t="shared" si="193"/>
        <v>0</v>
      </c>
      <c r="H317">
        <f t="shared" si="193"/>
        <v>0</v>
      </c>
      <c r="I317">
        <f t="shared" si="193"/>
        <v>0</v>
      </c>
      <c r="J317">
        <f t="shared" si="193"/>
        <v>0</v>
      </c>
      <c r="K317">
        <f t="shared" si="193"/>
        <v>0</v>
      </c>
      <c r="L317">
        <f t="shared" si="193"/>
        <v>0</v>
      </c>
      <c r="M317">
        <f t="shared" si="193"/>
        <v>0</v>
      </c>
      <c r="N317">
        <f t="shared" si="193"/>
        <v>0</v>
      </c>
      <c r="O317" s="21">
        <f t="shared" si="157"/>
        <v>1</v>
      </c>
      <c r="P317" s="22" t="str">
        <f t="shared" si="191"/>
        <v>EU</v>
      </c>
      <c r="Q317">
        <f t="shared" si="158"/>
        <v>1</v>
      </c>
      <c r="R317">
        <f t="shared" si="159"/>
        <v>0</v>
      </c>
      <c r="S317">
        <f t="shared" si="159"/>
        <v>0</v>
      </c>
      <c r="T317">
        <f t="shared" si="160"/>
        <v>0</v>
      </c>
      <c r="U317" s="36" t="s">
        <v>22</v>
      </c>
      <c r="V317">
        <f t="shared" si="194"/>
        <v>1</v>
      </c>
      <c r="W317">
        <f t="shared" si="194"/>
        <v>0</v>
      </c>
      <c r="X317" s="21">
        <f t="shared" si="162"/>
        <v>0</v>
      </c>
      <c r="Y317" s="18">
        <f t="shared" si="163"/>
        <v>0</v>
      </c>
      <c r="Z317" s="18">
        <f t="shared" si="164"/>
        <v>0</v>
      </c>
      <c r="AA317" s="18">
        <f t="shared" si="165"/>
        <v>0</v>
      </c>
      <c r="AB317" s="18">
        <f t="shared" si="166"/>
        <v>0</v>
      </c>
      <c r="AC317" s="18">
        <f t="shared" si="167"/>
        <v>0</v>
      </c>
      <c r="AD317" s="18">
        <f t="shared" si="168"/>
        <v>0</v>
      </c>
      <c r="AE317" s="18">
        <f t="shared" si="169"/>
        <v>0</v>
      </c>
      <c r="AF317" s="18">
        <f t="shared" si="170"/>
        <v>0</v>
      </c>
      <c r="AG317" s="18">
        <f t="shared" si="171"/>
        <v>0</v>
      </c>
      <c r="AH317" s="18">
        <f t="shared" si="172"/>
        <v>0</v>
      </c>
      <c r="AI317" s="18">
        <f t="shared" si="173"/>
        <v>0</v>
      </c>
      <c r="AJ317" s="18">
        <f t="shared" si="174"/>
        <v>0</v>
      </c>
      <c r="AK317" s="18">
        <f t="shared" si="175"/>
        <v>0</v>
      </c>
      <c r="AL317" s="18">
        <f t="shared" si="176"/>
        <v>0</v>
      </c>
      <c r="AM317" s="18">
        <f t="shared" si="177"/>
        <v>0</v>
      </c>
      <c r="AN317" s="18">
        <f t="shared" si="178"/>
        <v>0</v>
      </c>
      <c r="AO317" s="18">
        <f t="shared" si="179"/>
        <v>0</v>
      </c>
      <c r="AP317" s="18">
        <f t="shared" si="180"/>
        <v>0</v>
      </c>
      <c r="AQ317" s="18">
        <f t="shared" si="181"/>
        <v>0</v>
      </c>
      <c r="AR317" s="18">
        <f t="shared" si="182"/>
        <v>0</v>
      </c>
      <c r="AS317" s="18">
        <f t="shared" si="183"/>
        <v>0</v>
      </c>
      <c r="AT317" s="18">
        <f t="shared" si="184"/>
        <v>1</v>
      </c>
      <c r="AU317" s="18">
        <f t="shared" si="185"/>
        <v>0</v>
      </c>
      <c r="AV317" s="18">
        <f t="shared" si="186"/>
        <v>0</v>
      </c>
      <c r="AW317" s="18">
        <f t="shared" si="187"/>
        <v>0</v>
      </c>
      <c r="AX317" s="18">
        <f t="shared" si="188"/>
        <v>0</v>
      </c>
      <c r="AY317" s="18">
        <f t="shared" si="189"/>
        <v>0</v>
      </c>
      <c r="AZ317" s="18" t="str">
        <f t="shared" si="190"/>
        <v/>
      </c>
    </row>
    <row r="318" spans="1:52" ht="16">
      <c r="A318" s="8">
        <v>313</v>
      </c>
      <c r="B318" s="1" t="s">
        <v>249</v>
      </c>
      <c r="C318">
        <f t="shared" si="193"/>
        <v>0</v>
      </c>
      <c r="D318">
        <f t="shared" si="193"/>
        <v>0</v>
      </c>
      <c r="E318">
        <f t="shared" si="193"/>
        <v>0</v>
      </c>
      <c r="F318">
        <f t="shared" si="193"/>
        <v>0</v>
      </c>
      <c r="G318">
        <f t="shared" si="193"/>
        <v>0</v>
      </c>
      <c r="H318">
        <f t="shared" si="193"/>
        <v>0</v>
      </c>
      <c r="I318">
        <f t="shared" si="193"/>
        <v>0</v>
      </c>
      <c r="J318">
        <f t="shared" si="193"/>
        <v>0</v>
      </c>
      <c r="K318">
        <f t="shared" si="193"/>
        <v>0</v>
      </c>
      <c r="L318">
        <f t="shared" si="193"/>
        <v>1</v>
      </c>
      <c r="M318">
        <f t="shared" si="193"/>
        <v>0</v>
      </c>
      <c r="N318">
        <f t="shared" si="193"/>
        <v>0</v>
      </c>
      <c r="O318" s="21">
        <f t="shared" si="157"/>
        <v>0</v>
      </c>
      <c r="P318" s="22" t="str">
        <f t="shared" si="191"/>
        <v/>
      </c>
      <c r="Q318">
        <f t="shared" si="158"/>
        <v>0</v>
      </c>
      <c r="R318">
        <f t="shared" si="159"/>
        <v>0</v>
      </c>
      <c r="S318">
        <f t="shared" si="159"/>
        <v>0</v>
      </c>
      <c r="T318">
        <f t="shared" si="160"/>
        <v>0</v>
      </c>
      <c r="U318" s="36" t="s">
        <v>22</v>
      </c>
      <c r="V318">
        <f t="shared" si="194"/>
        <v>1</v>
      </c>
      <c r="W318">
        <f t="shared" si="194"/>
        <v>0</v>
      </c>
      <c r="X318" s="21">
        <f t="shared" si="162"/>
        <v>0</v>
      </c>
      <c r="Y318" s="18">
        <f t="shared" si="163"/>
        <v>0</v>
      </c>
      <c r="Z318" s="18">
        <f t="shared" si="164"/>
        <v>0</v>
      </c>
      <c r="AA318" s="18">
        <f t="shared" si="165"/>
        <v>0</v>
      </c>
      <c r="AB318" s="18">
        <f t="shared" si="166"/>
        <v>0</v>
      </c>
      <c r="AC318" s="18">
        <f t="shared" si="167"/>
        <v>0</v>
      </c>
      <c r="AD318" s="18">
        <f t="shared" si="168"/>
        <v>0</v>
      </c>
      <c r="AE318" s="18">
        <f t="shared" si="169"/>
        <v>0</v>
      </c>
      <c r="AF318" s="18">
        <f t="shared" si="170"/>
        <v>0</v>
      </c>
      <c r="AG318" s="18">
        <f t="shared" si="171"/>
        <v>0</v>
      </c>
      <c r="AH318" s="18">
        <f t="shared" si="172"/>
        <v>0</v>
      </c>
      <c r="AI318" s="18">
        <f t="shared" si="173"/>
        <v>0</v>
      </c>
      <c r="AJ318" s="18">
        <f t="shared" si="174"/>
        <v>0</v>
      </c>
      <c r="AK318" s="18">
        <f t="shared" si="175"/>
        <v>0</v>
      </c>
      <c r="AL318" s="18">
        <f t="shared" si="176"/>
        <v>0</v>
      </c>
      <c r="AM318" s="18">
        <f t="shared" si="177"/>
        <v>0</v>
      </c>
      <c r="AN318" s="18">
        <f t="shared" si="178"/>
        <v>1</v>
      </c>
      <c r="AO318" s="18">
        <f t="shared" si="179"/>
        <v>0</v>
      </c>
      <c r="AP318" s="18">
        <f t="shared" si="180"/>
        <v>0</v>
      </c>
      <c r="AQ318" s="18">
        <f t="shared" si="181"/>
        <v>0</v>
      </c>
      <c r="AR318" s="18">
        <f t="shared" si="182"/>
        <v>0</v>
      </c>
      <c r="AS318" s="18">
        <f t="shared" si="183"/>
        <v>0</v>
      </c>
      <c r="AT318" s="18">
        <f t="shared" si="184"/>
        <v>0</v>
      </c>
      <c r="AU318" s="18">
        <f t="shared" si="185"/>
        <v>0</v>
      </c>
      <c r="AV318" s="18">
        <f t="shared" si="186"/>
        <v>0</v>
      </c>
      <c r="AW318" s="18">
        <f t="shared" si="187"/>
        <v>0</v>
      </c>
      <c r="AX318" s="18">
        <f t="shared" si="188"/>
        <v>0</v>
      </c>
      <c r="AY318" s="18">
        <f t="shared" si="189"/>
        <v>0</v>
      </c>
      <c r="AZ318" s="18" t="str">
        <f t="shared" si="190"/>
        <v/>
      </c>
    </row>
    <row r="319" spans="1:52" ht="16">
      <c r="A319" s="8">
        <v>314</v>
      </c>
      <c r="B319" s="1" t="s">
        <v>20</v>
      </c>
      <c r="C319">
        <f t="shared" si="193"/>
        <v>0</v>
      </c>
      <c r="D319">
        <f t="shared" si="193"/>
        <v>0</v>
      </c>
      <c r="E319">
        <f t="shared" si="193"/>
        <v>0</v>
      </c>
      <c r="F319">
        <f t="shared" si="193"/>
        <v>0</v>
      </c>
      <c r="G319">
        <f t="shared" si="193"/>
        <v>1</v>
      </c>
      <c r="H319">
        <f t="shared" si="193"/>
        <v>0</v>
      </c>
      <c r="I319">
        <f t="shared" si="193"/>
        <v>0</v>
      </c>
      <c r="J319">
        <f t="shared" si="193"/>
        <v>0</v>
      </c>
      <c r="K319">
        <f t="shared" si="193"/>
        <v>0</v>
      </c>
      <c r="L319">
        <f t="shared" si="193"/>
        <v>0</v>
      </c>
      <c r="M319">
        <f t="shared" si="193"/>
        <v>0</v>
      </c>
      <c r="N319">
        <f t="shared" si="193"/>
        <v>0</v>
      </c>
      <c r="O319" s="21">
        <f t="shared" si="157"/>
        <v>0</v>
      </c>
      <c r="P319" s="22" t="str">
        <f t="shared" si="191"/>
        <v/>
      </c>
      <c r="Q319">
        <f t="shared" si="158"/>
        <v>0</v>
      </c>
      <c r="R319">
        <f t="shared" si="159"/>
        <v>0</v>
      </c>
      <c r="S319">
        <f t="shared" si="159"/>
        <v>0</v>
      </c>
      <c r="T319">
        <f t="shared" si="160"/>
        <v>0</v>
      </c>
      <c r="U319" s="36" t="s">
        <v>22</v>
      </c>
      <c r="V319">
        <f t="shared" si="194"/>
        <v>1</v>
      </c>
      <c r="W319">
        <f t="shared" si="194"/>
        <v>0</v>
      </c>
      <c r="X319" s="21">
        <f t="shared" si="162"/>
        <v>0</v>
      </c>
      <c r="Y319" s="18">
        <f t="shared" si="163"/>
        <v>0</v>
      </c>
      <c r="Z319" s="18">
        <f t="shared" si="164"/>
        <v>0</v>
      </c>
      <c r="AA319" s="18">
        <f t="shared" si="165"/>
        <v>0</v>
      </c>
      <c r="AB319" s="18">
        <f t="shared" si="166"/>
        <v>0</v>
      </c>
      <c r="AC319" s="18">
        <f t="shared" si="167"/>
        <v>0</v>
      </c>
      <c r="AD319" s="18">
        <f t="shared" si="168"/>
        <v>1</v>
      </c>
      <c r="AE319" s="18">
        <f t="shared" si="169"/>
        <v>0</v>
      </c>
      <c r="AF319" s="18">
        <f t="shared" si="170"/>
        <v>0</v>
      </c>
      <c r="AG319" s="18">
        <f t="shared" si="171"/>
        <v>0</v>
      </c>
      <c r="AH319" s="18">
        <f t="shared" si="172"/>
        <v>0</v>
      </c>
      <c r="AI319" s="18">
        <f t="shared" si="173"/>
        <v>0</v>
      </c>
      <c r="AJ319" s="18">
        <f t="shared" si="174"/>
        <v>0</v>
      </c>
      <c r="AK319" s="18">
        <f t="shared" si="175"/>
        <v>0</v>
      </c>
      <c r="AL319" s="18">
        <f t="shared" si="176"/>
        <v>0</v>
      </c>
      <c r="AM319" s="18">
        <f t="shared" si="177"/>
        <v>0</v>
      </c>
      <c r="AN319" s="18">
        <f t="shared" si="178"/>
        <v>0</v>
      </c>
      <c r="AO319" s="18">
        <f t="shared" si="179"/>
        <v>0</v>
      </c>
      <c r="AP319" s="18">
        <f t="shared" si="180"/>
        <v>0</v>
      </c>
      <c r="AQ319" s="18">
        <f t="shared" si="181"/>
        <v>0</v>
      </c>
      <c r="AR319" s="18">
        <f t="shared" si="182"/>
        <v>0</v>
      </c>
      <c r="AS319" s="18">
        <f t="shared" si="183"/>
        <v>0</v>
      </c>
      <c r="AT319" s="18">
        <f t="shared" si="184"/>
        <v>0</v>
      </c>
      <c r="AU319" s="18">
        <f t="shared" si="185"/>
        <v>0</v>
      </c>
      <c r="AV319" s="18">
        <f t="shared" si="186"/>
        <v>0</v>
      </c>
      <c r="AW319" s="18">
        <f t="shared" si="187"/>
        <v>0</v>
      </c>
      <c r="AX319" s="18">
        <f t="shared" si="188"/>
        <v>0</v>
      </c>
      <c r="AY319" s="18">
        <f t="shared" si="189"/>
        <v>0</v>
      </c>
      <c r="AZ319" s="18" t="str">
        <f t="shared" si="190"/>
        <v/>
      </c>
    </row>
    <row r="320" spans="1:52" ht="16">
      <c r="A320" s="8">
        <v>315</v>
      </c>
      <c r="B320" s="1" t="s">
        <v>589</v>
      </c>
      <c r="C320">
        <f t="shared" si="193"/>
        <v>0</v>
      </c>
      <c r="D320">
        <f t="shared" si="193"/>
        <v>0</v>
      </c>
      <c r="E320">
        <f t="shared" si="193"/>
        <v>0</v>
      </c>
      <c r="F320">
        <f t="shared" si="193"/>
        <v>0</v>
      </c>
      <c r="G320">
        <f t="shared" si="193"/>
        <v>0</v>
      </c>
      <c r="H320">
        <f t="shared" si="193"/>
        <v>0</v>
      </c>
      <c r="I320">
        <f t="shared" si="193"/>
        <v>0</v>
      </c>
      <c r="J320">
        <f t="shared" si="193"/>
        <v>0</v>
      </c>
      <c r="K320">
        <f t="shared" si="193"/>
        <v>0</v>
      </c>
      <c r="L320">
        <f t="shared" si="193"/>
        <v>0</v>
      </c>
      <c r="M320">
        <f t="shared" si="193"/>
        <v>0</v>
      </c>
      <c r="N320">
        <f t="shared" si="193"/>
        <v>0</v>
      </c>
      <c r="O320" s="21">
        <f t="shared" si="157"/>
        <v>1</v>
      </c>
      <c r="P320" s="22" t="str">
        <f t="shared" si="191"/>
        <v>Oil companies</v>
      </c>
      <c r="Q320">
        <f t="shared" si="158"/>
        <v>0</v>
      </c>
      <c r="R320">
        <f t="shared" si="159"/>
        <v>0</v>
      </c>
      <c r="S320">
        <f t="shared" si="159"/>
        <v>0</v>
      </c>
      <c r="T320">
        <f t="shared" si="160"/>
        <v>0</v>
      </c>
      <c r="U320" s="36" t="s">
        <v>22</v>
      </c>
      <c r="V320">
        <f t="shared" si="194"/>
        <v>1</v>
      </c>
      <c r="W320">
        <f t="shared" si="194"/>
        <v>0</v>
      </c>
      <c r="X320" s="21">
        <f t="shared" si="162"/>
        <v>0</v>
      </c>
      <c r="Y320" s="18">
        <f t="shared" si="163"/>
        <v>0</v>
      </c>
      <c r="Z320" s="18">
        <f t="shared" si="164"/>
        <v>0</v>
      </c>
      <c r="AA320" s="18">
        <f t="shared" si="165"/>
        <v>0</v>
      </c>
      <c r="AB320" s="18">
        <f t="shared" si="166"/>
        <v>0</v>
      </c>
      <c r="AC320" s="18">
        <f t="shared" si="167"/>
        <v>0</v>
      </c>
      <c r="AD320" s="18">
        <f t="shared" si="168"/>
        <v>0</v>
      </c>
      <c r="AE320" s="18">
        <f t="shared" si="169"/>
        <v>0</v>
      </c>
      <c r="AF320" s="18">
        <f t="shared" si="170"/>
        <v>0</v>
      </c>
      <c r="AG320" s="18">
        <f t="shared" si="171"/>
        <v>0</v>
      </c>
      <c r="AH320" s="18">
        <f t="shared" si="172"/>
        <v>0</v>
      </c>
      <c r="AI320" s="18">
        <f t="shared" si="173"/>
        <v>0</v>
      </c>
      <c r="AJ320" s="18">
        <f t="shared" si="174"/>
        <v>0</v>
      </c>
      <c r="AK320" s="18">
        <f t="shared" si="175"/>
        <v>0</v>
      </c>
      <c r="AL320" s="18">
        <f t="shared" si="176"/>
        <v>0</v>
      </c>
      <c r="AM320" s="18">
        <f t="shared" si="177"/>
        <v>0</v>
      </c>
      <c r="AN320" s="18">
        <f t="shared" si="178"/>
        <v>0</v>
      </c>
      <c r="AO320" s="18">
        <f t="shared" si="179"/>
        <v>0</v>
      </c>
      <c r="AP320" s="18">
        <f t="shared" si="180"/>
        <v>0</v>
      </c>
      <c r="AQ320" s="18">
        <f t="shared" si="181"/>
        <v>0</v>
      </c>
      <c r="AR320" s="18">
        <f t="shared" si="182"/>
        <v>0</v>
      </c>
      <c r="AS320" s="18">
        <f t="shared" si="183"/>
        <v>0</v>
      </c>
      <c r="AT320" s="18">
        <f t="shared" si="184"/>
        <v>0</v>
      </c>
      <c r="AU320" s="18">
        <f t="shared" si="185"/>
        <v>0</v>
      </c>
      <c r="AV320" s="18">
        <f t="shared" si="186"/>
        <v>0</v>
      </c>
      <c r="AW320" s="18">
        <f t="shared" si="187"/>
        <v>0</v>
      </c>
      <c r="AX320" s="18">
        <f t="shared" si="188"/>
        <v>0</v>
      </c>
      <c r="AY320" s="18">
        <f t="shared" si="189"/>
        <v>0</v>
      </c>
      <c r="AZ320" s="18" t="str">
        <f t="shared" si="190"/>
        <v/>
      </c>
    </row>
    <row r="321" spans="1:52" ht="16">
      <c r="A321" s="8">
        <v>316</v>
      </c>
      <c r="B321" s="1" t="s">
        <v>204</v>
      </c>
      <c r="C321">
        <f t="shared" si="193"/>
        <v>0</v>
      </c>
      <c r="D321">
        <f t="shared" si="193"/>
        <v>0</v>
      </c>
      <c r="E321">
        <f t="shared" si="193"/>
        <v>0</v>
      </c>
      <c r="F321">
        <f t="shared" si="193"/>
        <v>0</v>
      </c>
      <c r="G321">
        <f t="shared" si="193"/>
        <v>0</v>
      </c>
      <c r="H321">
        <f t="shared" si="193"/>
        <v>0</v>
      </c>
      <c r="I321">
        <f t="shared" si="193"/>
        <v>0</v>
      </c>
      <c r="J321">
        <f t="shared" si="193"/>
        <v>0</v>
      </c>
      <c r="K321">
        <f t="shared" si="193"/>
        <v>0</v>
      </c>
      <c r="L321">
        <f t="shared" si="193"/>
        <v>0</v>
      </c>
      <c r="M321">
        <f t="shared" si="193"/>
        <v>0</v>
      </c>
      <c r="N321">
        <f t="shared" si="193"/>
        <v>1</v>
      </c>
      <c r="O321" s="21">
        <f t="shared" si="157"/>
        <v>0</v>
      </c>
      <c r="P321" s="22" t="str">
        <f t="shared" si="191"/>
        <v/>
      </c>
      <c r="Q321">
        <f t="shared" si="158"/>
        <v>0</v>
      </c>
      <c r="R321">
        <f t="shared" si="159"/>
        <v>0</v>
      </c>
      <c r="S321">
        <f t="shared" si="159"/>
        <v>0</v>
      </c>
      <c r="T321">
        <f t="shared" si="160"/>
        <v>0</v>
      </c>
      <c r="U321" s="36" t="s">
        <v>22</v>
      </c>
      <c r="V321">
        <f t="shared" si="194"/>
        <v>1</v>
      </c>
      <c r="W321">
        <f t="shared" si="194"/>
        <v>0</v>
      </c>
      <c r="X321" s="21">
        <f t="shared" si="162"/>
        <v>0</v>
      </c>
      <c r="Y321" s="18">
        <f t="shared" si="163"/>
        <v>0</v>
      </c>
      <c r="Z321" s="18">
        <f t="shared" si="164"/>
        <v>0</v>
      </c>
      <c r="AA321" s="18">
        <f t="shared" si="165"/>
        <v>0</v>
      </c>
      <c r="AB321" s="18">
        <f t="shared" si="166"/>
        <v>0</v>
      </c>
      <c r="AC321" s="18">
        <f t="shared" si="167"/>
        <v>0</v>
      </c>
      <c r="AD321" s="18">
        <f t="shared" si="168"/>
        <v>0</v>
      </c>
      <c r="AE321" s="18">
        <f t="shared" si="169"/>
        <v>0</v>
      </c>
      <c r="AF321" s="18">
        <f t="shared" si="170"/>
        <v>0</v>
      </c>
      <c r="AG321" s="18">
        <f t="shared" si="171"/>
        <v>0</v>
      </c>
      <c r="AH321" s="18">
        <f t="shared" si="172"/>
        <v>0</v>
      </c>
      <c r="AI321" s="18">
        <f t="shared" si="173"/>
        <v>0</v>
      </c>
      <c r="AJ321" s="18">
        <f t="shared" si="174"/>
        <v>0</v>
      </c>
      <c r="AK321" s="18">
        <f t="shared" si="175"/>
        <v>0</v>
      </c>
      <c r="AL321" s="18">
        <f t="shared" si="176"/>
        <v>0</v>
      </c>
      <c r="AM321" s="18">
        <f t="shared" si="177"/>
        <v>0</v>
      </c>
      <c r="AN321" s="18">
        <f t="shared" si="178"/>
        <v>0</v>
      </c>
      <c r="AO321" s="18">
        <f t="shared" si="179"/>
        <v>0</v>
      </c>
      <c r="AP321" s="18">
        <f t="shared" si="180"/>
        <v>0</v>
      </c>
      <c r="AQ321" s="18">
        <f t="shared" si="181"/>
        <v>0</v>
      </c>
      <c r="AR321" s="18">
        <f t="shared" si="182"/>
        <v>1</v>
      </c>
      <c r="AS321" s="18">
        <f t="shared" si="183"/>
        <v>0</v>
      </c>
      <c r="AT321" s="18">
        <f t="shared" si="184"/>
        <v>0</v>
      </c>
      <c r="AU321" s="18">
        <f t="shared" si="185"/>
        <v>0</v>
      </c>
      <c r="AV321" s="18">
        <f t="shared" si="186"/>
        <v>0</v>
      </c>
      <c r="AW321" s="18">
        <f t="shared" si="187"/>
        <v>0</v>
      </c>
      <c r="AX321" s="18">
        <f t="shared" si="188"/>
        <v>0</v>
      </c>
      <c r="AY321" s="18">
        <f t="shared" si="189"/>
        <v>0</v>
      </c>
      <c r="AZ321" s="18" t="str">
        <f t="shared" si="190"/>
        <v/>
      </c>
    </row>
    <row r="322" spans="1:52" ht="16">
      <c r="A322" s="8">
        <v>317</v>
      </c>
      <c r="B322" s="1" t="s">
        <v>33</v>
      </c>
      <c r="C322">
        <f t="shared" si="193"/>
        <v>0</v>
      </c>
      <c r="D322">
        <f t="shared" si="193"/>
        <v>0</v>
      </c>
      <c r="E322">
        <f t="shared" si="193"/>
        <v>0</v>
      </c>
      <c r="F322">
        <f t="shared" si="193"/>
        <v>1</v>
      </c>
      <c r="G322">
        <f t="shared" si="193"/>
        <v>0</v>
      </c>
      <c r="H322">
        <f t="shared" si="193"/>
        <v>0</v>
      </c>
      <c r="I322">
        <f t="shared" si="193"/>
        <v>0</v>
      </c>
      <c r="J322">
        <f t="shared" si="193"/>
        <v>0</v>
      </c>
      <c r="K322">
        <f t="shared" si="193"/>
        <v>0</v>
      </c>
      <c r="L322">
        <f t="shared" si="193"/>
        <v>0</v>
      </c>
      <c r="M322">
        <f t="shared" si="193"/>
        <v>0</v>
      </c>
      <c r="N322">
        <f t="shared" si="193"/>
        <v>0</v>
      </c>
      <c r="O322" s="21">
        <f t="shared" si="157"/>
        <v>0</v>
      </c>
      <c r="P322" s="22" t="str">
        <f t="shared" si="191"/>
        <v/>
      </c>
      <c r="Q322">
        <f t="shared" si="158"/>
        <v>0</v>
      </c>
      <c r="R322">
        <f t="shared" si="159"/>
        <v>0</v>
      </c>
      <c r="S322">
        <f t="shared" si="159"/>
        <v>0</v>
      </c>
      <c r="T322">
        <f t="shared" si="160"/>
        <v>0</v>
      </c>
      <c r="U322" s="36" t="s">
        <v>22</v>
      </c>
      <c r="V322">
        <f t="shared" si="194"/>
        <v>1</v>
      </c>
      <c r="W322">
        <f t="shared" si="194"/>
        <v>0</v>
      </c>
      <c r="X322" s="21">
        <f t="shared" si="162"/>
        <v>0</v>
      </c>
      <c r="Y322" s="18">
        <f t="shared" si="163"/>
        <v>0</v>
      </c>
      <c r="Z322" s="18">
        <f t="shared" si="164"/>
        <v>0</v>
      </c>
      <c r="AA322" s="18">
        <f t="shared" si="165"/>
        <v>0</v>
      </c>
      <c r="AB322" s="18">
        <f t="shared" si="166"/>
        <v>0</v>
      </c>
      <c r="AC322" s="18">
        <f t="shared" si="167"/>
        <v>0</v>
      </c>
      <c r="AD322" s="18">
        <f t="shared" si="168"/>
        <v>0</v>
      </c>
      <c r="AE322" s="18">
        <f t="shared" si="169"/>
        <v>0</v>
      </c>
      <c r="AF322" s="18">
        <f t="shared" si="170"/>
        <v>0</v>
      </c>
      <c r="AG322" s="18">
        <f t="shared" si="171"/>
        <v>0</v>
      </c>
      <c r="AH322" s="18">
        <f t="shared" si="172"/>
        <v>0</v>
      </c>
      <c r="AI322" s="18">
        <f t="shared" si="173"/>
        <v>0</v>
      </c>
      <c r="AJ322" s="18">
        <f t="shared" si="174"/>
        <v>0</v>
      </c>
      <c r="AK322" s="18">
        <f t="shared" si="175"/>
        <v>0</v>
      </c>
      <c r="AL322" s="18">
        <f t="shared" si="176"/>
        <v>0</v>
      </c>
      <c r="AM322" s="18">
        <f t="shared" si="177"/>
        <v>0</v>
      </c>
      <c r="AN322" s="18">
        <f t="shared" si="178"/>
        <v>0</v>
      </c>
      <c r="AO322" s="18">
        <f t="shared" si="179"/>
        <v>0</v>
      </c>
      <c r="AP322" s="18">
        <f t="shared" si="180"/>
        <v>0</v>
      </c>
      <c r="AQ322" s="18">
        <f t="shared" si="181"/>
        <v>0</v>
      </c>
      <c r="AR322" s="18">
        <f t="shared" si="182"/>
        <v>0</v>
      </c>
      <c r="AS322" s="18">
        <f t="shared" si="183"/>
        <v>0</v>
      </c>
      <c r="AT322" s="18">
        <f t="shared" si="184"/>
        <v>0</v>
      </c>
      <c r="AU322" s="18">
        <f t="shared" si="185"/>
        <v>0</v>
      </c>
      <c r="AV322" s="18">
        <f t="shared" si="186"/>
        <v>0</v>
      </c>
      <c r="AW322" s="18">
        <f t="shared" si="187"/>
        <v>0</v>
      </c>
      <c r="AX322" s="18">
        <f t="shared" si="188"/>
        <v>0</v>
      </c>
      <c r="AY322" s="18">
        <f t="shared" si="189"/>
        <v>0</v>
      </c>
      <c r="AZ322" s="18" t="str">
        <f t="shared" si="190"/>
        <v/>
      </c>
    </row>
    <row r="323" spans="1:52" ht="16">
      <c r="A323" s="8">
        <v>318</v>
      </c>
      <c r="B323" s="1" t="s">
        <v>674</v>
      </c>
      <c r="C323">
        <f t="shared" si="193"/>
        <v>0</v>
      </c>
      <c r="D323">
        <f t="shared" si="193"/>
        <v>0</v>
      </c>
      <c r="E323">
        <f t="shared" si="193"/>
        <v>0</v>
      </c>
      <c r="F323">
        <f t="shared" si="193"/>
        <v>0</v>
      </c>
      <c r="G323">
        <f t="shared" si="193"/>
        <v>0</v>
      </c>
      <c r="H323">
        <f t="shared" si="193"/>
        <v>0</v>
      </c>
      <c r="I323">
        <f t="shared" si="193"/>
        <v>0</v>
      </c>
      <c r="J323">
        <f t="shared" si="193"/>
        <v>0</v>
      </c>
      <c r="K323">
        <f t="shared" si="193"/>
        <v>0</v>
      </c>
      <c r="L323">
        <f t="shared" si="193"/>
        <v>0</v>
      </c>
      <c r="M323">
        <f t="shared" si="193"/>
        <v>0</v>
      </c>
      <c r="N323">
        <f t="shared" si="193"/>
        <v>0</v>
      </c>
      <c r="O323" s="21">
        <f t="shared" si="157"/>
        <v>1</v>
      </c>
      <c r="P323" s="22" t="str">
        <f t="shared" si="191"/>
        <v>Not prepared to answer</v>
      </c>
      <c r="Q323">
        <f t="shared" si="158"/>
        <v>0</v>
      </c>
      <c r="R323">
        <f t="shared" si="159"/>
        <v>0</v>
      </c>
      <c r="S323">
        <f t="shared" si="159"/>
        <v>0</v>
      </c>
      <c r="T323">
        <f t="shared" si="160"/>
        <v>0</v>
      </c>
      <c r="U323" s="36" t="s">
        <v>22</v>
      </c>
      <c r="V323">
        <f t="shared" si="194"/>
        <v>1</v>
      </c>
      <c r="W323">
        <f t="shared" si="194"/>
        <v>0</v>
      </c>
      <c r="X323" s="21">
        <f t="shared" si="162"/>
        <v>0</v>
      </c>
      <c r="Y323" s="18">
        <f t="shared" si="163"/>
        <v>0</v>
      </c>
      <c r="Z323" s="18">
        <f t="shared" si="164"/>
        <v>0</v>
      </c>
      <c r="AA323" s="18">
        <f t="shared" si="165"/>
        <v>0</v>
      </c>
      <c r="AB323" s="18">
        <f t="shared" si="166"/>
        <v>0</v>
      </c>
      <c r="AC323" s="18">
        <f t="shared" si="167"/>
        <v>0</v>
      </c>
      <c r="AD323" s="18">
        <f t="shared" si="168"/>
        <v>0</v>
      </c>
      <c r="AE323" s="18">
        <f t="shared" si="169"/>
        <v>0</v>
      </c>
      <c r="AF323" s="18">
        <f t="shared" si="170"/>
        <v>0</v>
      </c>
      <c r="AG323" s="18">
        <f t="shared" si="171"/>
        <v>0</v>
      </c>
      <c r="AH323" s="18">
        <f t="shared" si="172"/>
        <v>0</v>
      </c>
      <c r="AI323" s="18">
        <f t="shared" si="173"/>
        <v>0</v>
      </c>
      <c r="AJ323" s="18">
        <f t="shared" si="174"/>
        <v>0</v>
      </c>
      <c r="AK323" s="18">
        <f t="shared" si="175"/>
        <v>0</v>
      </c>
      <c r="AL323" s="18">
        <f t="shared" si="176"/>
        <v>0</v>
      </c>
      <c r="AM323" s="18">
        <f t="shared" si="177"/>
        <v>0</v>
      </c>
      <c r="AN323" s="18">
        <f t="shared" si="178"/>
        <v>0</v>
      </c>
      <c r="AO323" s="18">
        <f t="shared" si="179"/>
        <v>0</v>
      </c>
      <c r="AP323" s="18">
        <f t="shared" si="180"/>
        <v>0</v>
      </c>
      <c r="AQ323" s="18">
        <f t="shared" si="181"/>
        <v>0</v>
      </c>
      <c r="AR323" s="18">
        <f t="shared" si="182"/>
        <v>0</v>
      </c>
      <c r="AS323" s="18">
        <f t="shared" si="183"/>
        <v>0</v>
      </c>
      <c r="AT323" s="18">
        <f t="shared" si="184"/>
        <v>0</v>
      </c>
      <c r="AU323" s="18">
        <f t="shared" si="185"/>
        <v>0</v>
      </c>
      <c r="AV323" s="18">
        <f t="shared" si="186"/>
        <v>0</v>
      </c>
      <c r="AW323" s="18">
        <f t="shared" si="187"/>
        <v>0</v>
      </c>
      <c r="AX323" s="18">
        <f t="shared" si="188"/>
        <v>0</v>
      </c>
      <c r="AY323" s="18">
        <f t="shared" si="189"/>
        <v>0</v>
      </c>
      <c r="AZ323" s="18" t="str">
        <f t="shared" si="190"/>
        <v/>
      </c>
    </row>
    <row r="324" spans="1:52" ht="16">
      <c r="A324" s="8">
        <v>319</v>
      </c>
      <c r="B324" s="1" t="s">
        <v>664</v>
      </c>
      <c r="C324">
        <f t="shared" si="193"/>
        <v>0</v>
      </c>
      <c r="D324">
        <f t="shared" si="193"/>
        <v>0</v>
      </c>
      <c r="E324">
        <f t="shared" si="193"/>
        <v>0</v>
      </c>
      <c r="F324">
        <f t="shared" si="193"/>
        <v>0</v>
      </c>
      <c r="G324">
        <f t="shared" si="193"/>
        <v>0</v>
      </c>
      <c r="H324">
        <f t="shared" si="193"/>
        <v>0</v>
      </c>
      <c r="I324">
        <f t="shared" si="193"/>
        <v>0</v>
      </c>
      <c r="J324">
        <f t="shared" si="193"/>
        <v>0</v>
      </c>
      <c r="K324">
        <f t="shared" si="193"/>
        <v>0</v>
      </c>
      <c r="L324">
        <f t="shared" si="193"/>
        <v>0</v>
      </c>
      <c r="M324">
        <f t="shared" si="193"/>
        <v>0</v>
      </c>
      <c r="N324">
        <f t="shared" si="193"/>
        <v>0</v>
      </c>
      <c r="O324" s="21">
        <f t="shared" si="157"/>
        <v>1</v>
      </c>
      <c r="P324" s="22" t="str">
        <f t="shared" si="191"/>
        <v>EU</v>
      </c>
      <c r="Q324">
        <f t="shared" si="158"/>
        <v>1</v>
      </c>
      <c r="R324">
        <f t="shared" si="159"/>
        <v>0</v>
      </c>
      <c r="S324">
        <f t="shared" si="159"/>
        <v>0</v>
      </c>
      <c r="T324">
        <f t="shared" si="160"/>
        <v>0</v>
      </c>
      <c r="U324" s="36" t="s">
        <v>22</v>
      </c>
      <c r="V324">
        <f t="shared" si="194"/>
        <v>1</v>
      </c>
      <c r="W324">
        <f t="shared" si="194"/>
        <v>0</v>
      </c>
      <c r="X324" s="21">
        <f t="shared" si="162"/>
        <v>0</v>
      </c>
      <c r="Y324" s="18">
        <f t="shared" si="163"/>
        <v>0</v>
      </c>
      <c r="Z324" s="18">
        <f t="shared" si="164"/>
        <v>0</v>
      </c>
      <c r="AA324" s="18">
        <f t="shared" si="165"/>
        <v>0</v>
      </c>
      <c r="AB324" s="18">
        <f t="shared" si="166"/>
        <v>0</v>
      </c>
      <c r="AC324" s="18">
        <f t="shared" si="167"/>
        <v>0</v>
      </c>
      <c r="AD324" s="18">
        <f t="shared" si="168"/>
        <v>0</v>
      </c>
      <c r="AE324" s="18">
        <f t="shared" si="169"/>
        <v>0</v>
      </c>
      <c r="AF324" s="18">
        <f t="shared" si="170"/>
        <v>0</v>
      </c>
      <c r="AG324" s="18">
        <f t="shared" si="171"/>
        <v>0</v>
      </c>
      <c r="AH324" s="18">
        <f t="shared" si="172"/>
        <v>0</v>
      </c>
      <c r="AI324" s="18">
        <f t="shared" si="173"/>
        <v>0</v>
      </c>
      <c r="AJ324" s="18">
        <f t="shared" si="174"/>
        <v>0</v>
      </c>
      <c r="AK324" s="18">
        <f t="shared" si="175"/>
        <v>0</v>
      </c>
      <c r="AL324" s="18">
        <f t="shared" si="176"/>
        <v>0</v>
      </c>
      <c r="AM324" s="18">
        <f t="shared" si="177"/>
        <v>0</v>
      </c>
      <c r="AN324" s="18">
        <f t="shared" si="178"/>
        <v>0</v>
      </c>
      <c r="AO324" s="18">
        <f t="shared" si="179"/>
        <v>0</v>
      </c>
      <c r="AP324" s="18">
        <f t="shared" si="180"/>
        <v>0</v>
      </c>
      <c r="AQ324" s="18">
        <f t="shared" si="181"/>
        <v>0</v>
      </c>
      <c r="AR324" s="18">
        <f t="shared" si="182"/>
        <v>0</v>
      </c>
      <c r="AS324" s="18">
        <f t="shared" si="183"/>
        <v>0</v>
      </c>
      <c r="AT324" s="18">
        <f t="shared" si="184"/>
        <v>1</v>
      </c>
      <c r="AU324" s="18">
        <f t="shared" si="185"/>
        <v>0</v>
      </c>
      <c r="AV324" s="18">
        <f t="shared" si="186"/>
        <v>0</v>
      </c>
      <c r="AW324" s="18">
        <f t="shared" si="187"/>
        <v>0</v>
      </c>
      <c r="AX324" s="18">
        <f t="shared" si="188"/>
        <v>0</v>
      </c>
      <c r="AY324" s="18">
        <f t="shared" si="189"/>
        <v>0</v>
      </c>
      <c r="AZ324" s="18" t="str">
        <f t="shared" si="190"/>
        <v/>
      </c>
    </row>
    <row r="325" spans="1:52" ht="16">
      <c r="A325" s="8">
        <v>320</v>
      </c>
      <c r="B325" s="1" t="s">
        <v>148</v>
      </c>
      <c r="C325">
        <f t="shared" si="193"/>
        <v>0</v>
      </c>
      <c r="D325">
        <f t="shared" si="193"/>
        <v>0</v>
      </c>
      <c r="E325">
        <f t="shared" si="193"/>
        <v>0</v>
      </c>
      <c r="F325">
        <f t="shared" si="193"/>
        <v>0</v>
      </c>
      <c r="G325">
        <f t="shared" si="193"/>
        <v>0</v>
      </c>
      <c r="H325">
        <f t="shared" si="193"/>
        <v>0</v>
      </c>
      <c r="I325">
        <f t="shared" si="193"/>
        <v>0</v>
      </c>
      <c r="J325">
        <f t="shared" si="193"/>
        <v>0</v>
      </c>
      <c r="K325">
        <f t="shared" si="193"/>
        <v>1</v>
      </c>
      <c r="L325">
        <f t="shared" si="193"/>
        <v>0</v>
      </c>
      <c r="M325">
        <f t="shared" si="193"/>
        <v>0</v>
      </c>
      <c r="N325">
        <f t="shared" si="193"/>
        <v>0</v>
      </c>
      <c r="O325" s="21">
        <f t="shared" si="157"/>
        <v>0</v>
      </c>
      <c r="P325" s="22" t="str">
        <f t="shared" si="191"/>
        <v/>
      </c>
      <c r="Q325">
        <f t="shared" si="158"/>
        <v>0</v>
      </c>
      <c r="R325">
        <f t="shared" si="159"/>
        <v>0</v>
      </c>
      <c r="S325">
        <f t="shared" si="159"/>
        <v>0</v>
      </c>
      <c r="T325">
        <f t="shared" si="160"/>
        <v>0</v>
      </c>
      <c r="U325" s="36" t="s">
        <v>22</v>
      </c>
      <c r="V325">
        <f t="shared" si="194"/>
        <v>1</v>
      </c>
      <c r="W325">
        <f t="shared" si="194"/>
        <v>0</v>
      </c>
      <c r="X325" s="21">
        <f t="shared" si="162"/>
        <v>0</v>
      </c>
      <c r="Y325" s="18">
        <f t="shared" si="163"/>
        <v>0</v>
      </c>
      <c r="Z325" s="18">
        <f t="shared" si="164"/>
        <v>0</v>
      </c>
      <c r="AA325" s="18">
        <f t="shared" si="165"/>
        <v>0</v>
      </c>
      <c r="AB325" s="18">
        <f t="shared" si="166"/>
        <v>0</v>
      </c>
      <c r="AC325" s="18">
        <f t="shared" si="167"/>
        <v>0</v>
      </c>
      <c r="AD325" s="18">
        <f t="shared" si="168"/>
        <v>0</v>
      </c>
      <c r="AE325" s="18">
        <f t="shared" si="169"/>
        <v>0</v>
      </c>
      <c r="AF325" s="18">
        <f t="shared" si="170"/>
        <v>0</v>
      </c>
      <c r="AG325" s="18">
        <f t="shared" si="171"/>
        <v>0</v>
      </c>
      <c r="AH325" s="18">
        <f t="shared" si="172"/>
        <v>0</v>
      </c>
      <c r="AI325" s="18">
        <f t="shared" si="173"/>
        <v>0</v>
      </c>
      <c r="AJ325" s="18">
        <f t="shared" si="174"/>
        <v>0</v>
      </c>
      <c r="AK325" s="18">
        <f t="shared" si="175"/>
        <v>0</v>
      </c>
      <c r="AL325" s="18">
        <f t="shared" si="176"/>
        <v>1</v>
      </c>
      <c r="AM325" s="18">
        <f t="shared" si="177"/>
        <v>0</v>
      </c>
      <c r="AN325" s="18">
        <f t="shared" si="178"/>
        <v>0</v>
      </c>
      <c r="AO325" s="18">
        <f t="shared" si="179"/>
        <v>0</v>
      </c>
      <c r="AP325" s="18">
        <f t="shared" si="180"/>
        <v>0</v>
      </c>
      <c r="AQ325" s="18">
        <f t="shared" si="181"/>
        <v>0</v>
      </c>
      <c r="AR325" s="18">
        <f t="shared" si="182"/>
        <v>0</v>
      </c>
      <c r="AS325" s="18">
        <f t="shared" si="183"/>
        <v>0</v>
      </c>
      <c r="AT325" s="18">
        <f t="shared" si="184"/>
        <v>0</v>
      </c>
      <c r="AU325" s="18">
        <f t="shared" si="185"/>
        <v>0</v>
      </c>
      <c r="AV325" s="18">
        <f t="shared" si="186"/>
        <v>0</v>
      </c>
      <c r="AW325" s="18">
        <f t="shared" si="187"/>
        <v>0</v>
      </c>
      <c r="AX325" s="18">
        <f t="shared" si="188"/>
        <v>0</v>
      </c>
      <c r="AY325" s="18">
        <f t="shared" si="189"/>
        <v>0</v>
      </c>
      <c r="AZ325" s="18" t="str">
        <f t="shared" si="190"/>
        <v/>
      </c>
    </row>
    <row r="326" spans="1:52" ht="16">
      <c r="A326" s="8">
        <v>321</v>
      </c>
      <c r="B326" s="1" t="s">
        <v>1135</v>
      </c>
      <c r="C326">
        <f t="shared" si="193"/>
        <v>0</v>
      </c>
      <c r="D326">
        <f t="shared" si="193"/>
        <v>0</v>
      </c>
      <c r="E326">
        <f t="shared" si="193"/>
        <v>0</v>
      </c>
      <c r="F326">
        <f t="shared" si="193"/>
        <v>0</v>
      </c>
      <c r="G326">
        <f t="shared" si="193"/>
        <v>0</v>
      </c>
      <c r="H326">
        <f t="shared" si="193"/>
        <v>0</v>
      </c>
      <c r="I326">
        <f t="shared" si="193"/>
        <v>0</v>
      </c>
      <c r="J326">
        <f t="shared" si="193"/>
        <v>0</v>
      </c>
      <c r="K326">
        <f t="shared" si="193"/>
        <v>0</v>
      </c>
      <c r="L326">
        <f t="shared" si="193"/>
        <v>0</v>
      </c>
      <c r="M326">
        <f t="shared" si="193"/>
        <v>0</v>
      </c>
      <c r="N326">
        <f t="shared" si="193"/>
        <v>0</v>
      </c>
      <c r="O326" s="21">
        <f t="shared" ref="O326:O389" si="195">IF(SUM(C326:N326)=0,1,0)</f>
        <v>1</v>
      </c>
      <c r="P326" s="22" t="str">
        <f t="shared" si="191"/>
        <v>Local industry</v>
      </c>
      <c r="Q326">
        <f t="shared" si="158"/>
        <v>0</v>
      </c>
      <c r="R326">
        <f t="shared" si="159"/>
        <v>1</v>
      </c>
      <c r="S326">
        <f t="shared" si="159"/>
        <v>0</v>
      </c>
      <c r="T326">
        <f t="shared" si="160"/>
        <v>0</v>
      </c>
      <c r="U326" s="36" t="s">
        <v>22</v>
      </c>
      <c r="V326">
        <f t="shared" si="194"/>
        <v>1</v>
      </c>
      <c r="W326">
        <f t="shared" si="194"/>
        <v>0</v>
      </c>
      <c r="X326" s="21">
        <f t="shared" si="162"/>
        <v>0</v>
      </c>
      <c r="Y326" s="18">
        <f t="shared" si="163"/>
        <v>0</v>
      </c>
      <c r="Z326" s="18">
        <f t="shared" si="164"/>
        <v>0</v>
      </c>
      <c r="AA326" s="18">
        <f t="shared" si="165"/>
        <v>0</v>
      </c>
      <c r="AB326" s="18">
        <f t="shared" si="166"/>
        <v>0</v>
      </c>
      <c r="AC326" s="18">
        <f t="shared" si="167"/>
        <v>0</v>
      </c>
      <c r="AD326" s="18">
        <f t="shared" si="168"/>
        <v>0</v>
      </c>
      <c r="AE326" s="18">
        <f t="shared" si="169"/>
        <v>0</v>
      </c>
      <c r="AF326" s="18">
        <f t="shared" si="170"/>
        <v>0</v>
      </c>
      <c r="AG326" s="18">
        <f t="shared" si="171"/>
        <v>0</v>
      </c>
      <c r="AH326" s="18">
        <f t="shared" si="172"/>
        <v>0</v>
      </c>
      <c r="AI326" s="18">
        <f t="shared" si="173"/>
        <v>0</v>
      </c>
      <c r="AJ326" s="18">
        <f t="shared" si="174"/>
        <v>0</v>
      </c>
      <c r="AK326" s="18">
        <f t="shared" si="175"/>
        <v>0</v>
      </c>
      <c r="AL326" s="18">
        <f t="shared" si="176"/>
        <v>0</v>
      </c>
      <c r="AM326" s="18">
        <f t="shared" si="177"/>
        <v>0</v>
      </c>
      <c r="AN326" s="18">
        <f t="shared" si="178"/>
        <v>0</v>
      </c>
      <c r="AO326" s="18">
        <f t="shared" si="179"/>
        <v>0</v>
      </c>
      <c r="AP326" s="18">
        <f t="shared" si="180"/>
        <v>0</v>
      </c>
      <c r="AQ326" s="18">
        <f t="shared" si="181"/>
        <v>0</v>
      </c>
      <c r="AR326" s="18">
        <f t="shared" si="182"/>
        <v>0</v>
      </c>
      <c r="AS326" s="18">
        <f t="shared" si="183"/>
        <v>0</v>
      </c>
      <c r="AT326" s="18">
        <f t="shared" si="184"/>
        <v>0</v>
      </c>
      <c r="AU326" s="18">
        <f t="shared" si="185"/>
        <v>0</v>
      </c>
      <c r="AV326" s="18">
        <f t="shared" si="186"/>
        <v>1</v>
      </c>
      <c r="AW326" s="18">
        <f t="shared" si="187"/>
        <v>0</v>
      </c>
      <c r="AX326" s="18">
        <f t="shared" si="188"/>
        <v>0</v>
      </c>
      <c r="AY326" s="18">
        <f t="shared" si="189"/>
        <v>0</v>
      </c>
      <c r="AZ326" s="18" t="str">
        <f t="shared" si="190"/>
        <v/>
      </c>
    </row>
    <row r="327" spans="1:52" ht="16">
      <c r="A327" s="8">
        <v>322</v>
      </c>
      <c r="B327" s="1" t="s">
        <v>120</v>
      </c>
      <c r="C327">
        <f t="shared" si="193"/>
        <v>0</v>
      </c>
      <c r="D327">
        <f t="shared" si="193"/>
        <v>0</v>
      </c>
      <c r="E327">
        <f t="shared" si="193"/>
        <v>0</v>
      </c>
      <c r="F327">
        <f t="shared" si="193"/>
        <v>0</v>
      </c>
      <c r="G327">
        <f t="shared" si="193"/>
        <v>0</v>
      </c>
      <c r="H327">
        <f t="shared" si="193"/>
        <v>1</v>
      </c>
      <c r="I327">
        <f t="shared" si="193"/>
        <v>0</v>
      </c>
      <c r="J327">
        <f t="shared" si="193"/>
        <v>0</v>
      </c>
      <c r="K327">
        <f t="shared" si="193"/>
        <v>0</v>
      </c>
      <c r="L327">
        <f t="shared" si="193"/>
        <v>0</v>
      </c>
      <c r="M327">
        <f t="shared" si="193"/>
        <v>0</v>
      </c>
      <c r="N327">
        <f t="shared" si="193"/>
        <v>0</v>
      </c>
      <c r="O327" s="21">
        <f t="shared" si="195"/>
        <v>0</v>
      </c>
      <c r="P327" s="22" t="str">
        <f t="shared" si="191"/>
        <v/>
      </c>
      <c r="Q327">
        <f t="shared" ref="Q327:Q390" si="196">IF(OR(ISNUMBER(SEARCH(Q$5,$B327)),$B327=Q$2,$B327=Q$3,$B327=Q$4),1,0)</f>
        <v>0</v>
      </c>
      <c r="R327">
        <f t="shared" ref="R327:S390" si="197">IF(ISNUMBER(SEARCH(R$5,$B327)),1,0)</f>
        <v>0</v>
      </c>
      <c r="S327">
        <f t="shared" si="197"/>
        <v>0</v>
      </c>
      <c r="T327">
        <f t="shared" ref="T327:T390" si="198">IF(ISNUMBER(SEARCH($B327,T$5)),1,0)</f>
        <v>0</v>
      </c>
      <c r="U327" s="36" t="s">
        <v>22</v>
      </c>
      <c r="V327">
        <f t="shared" ref="V327:W358" si="199">IF($U327=V$5,1,0)</f>
        <v>1</v>
      </c>
      <c r="W327">
        <f t="shared" si="199"/>
        <v>0</v>
      </c>
      <c r="X327" s="21">
        <f t="shared" ref="X327:X390" si="200">IF(AND($C327=1,$V327=1),1,0)</f>
        <v>0</v>
      </c>
      <c r="Y327" s="18">
        <f t="shared" ref="Y327:Y390" si="201">IF(AND($C327=1,$W327=1),1,0)</f>
        <v>0</v>
      </c>
      <c r="Z327" s="18">
        <f t="shared" ref="Z327:Z390" si="202">IF(AND($D327=1,$V327=1),1,0)</f>
        <v>0</v>
      </c>
      <c r="AA327" s="18">
        <f t="shared" ref="AA327:AA390" si="203">IF(AND($D327=1,$W327=1),1,0)</f>
        <v>0</v>
      </c>
      <c r="AB327" s="18">
        <f t="shared" ref="AB327:AB390" si="204">IF(AND($E327=1,$V327=1),1,0)</f>
        <v>0</v>
      </c>
      <c r="AC327" s="18">
        <f t="shared" ref="AC327:AC390" si="205">IF(AND($E327=1,$W327=1),1,0)</f>
        <v>0</v>
      </c>
      <c r="AD327" s="18">
        <f t="shared" ref="AD327:AD390" si="206">IF(AND($G327=1,$V327=1),1,0)</f>
        <v>0</v>
      </c>
      <c r="AE327" s="18">
        <f t="shared" ref="AE327:AE390" si="207">IF(AND($G327=1,$W327=1),1,0)</f>
        <v>0</v>
      </c>
      <c r="AF327" s="18">
        <f t="shared" ref="AF327:AF390" si="208">IF(AND($H327=1,$V327=1),1,0)</f>
        <v>1</v>
      </c>
      <c r="AG327" s="18">
        <f t="shared" ref="AG327:AG390" si="209">IF(AND($H327=1,$W327=1),1,0)</f>
        <v>0</v>
      </c>
      <c r="AH327" s="18">
        <f t="shared" ref="AH327:AH390" si="210">IF(AND($I327=1,$V327=1),1,0)</f>
        <v>0</v>
      </c>
      <c r="AI327" s="18">
        <f t="shared" ref="AI327:AI390" si="211">IF(AND($I327=1,$W327=1),1,0)</f>
        <v>0</v>
      </c>
      <c r="AJ327" s="18">
        <f t="shared" ref="AJ327:AJ390" si="212">IF(AND($J327=1,$V327=1),1,0)</f>
        <v>0</v>
      </c>
      <c r="AK327" s="18">
        <f t="shared" ref="AK327:AK390" si="213">IF(AND($J327=1,$W327=1),1,0)</f>
        <v>0</v>
      </c>
      <c r="AL327" s="18">
        <f t="shared" ref="AL327:AL390" si="214">IF(AND($K327=1,$V327=1),1,0)</f>
        <v>0</v>
      </c>
      <c r="AM327" s="18">
        <f t="shared" ref="AM327:AM390" si="215">IF(AND($K327=1,$W327=1),1,0)</f>
        <v>0</v>
      </c>
      <c r="AN327" s="18">
        <f t="shared" ref="AN327:AN390" si="216">IF(AND($L327=1,$V327=1),1,0)</f>
        <v>0</v>
      </c>
      <c r="AO327" s="18">
        <f t="shared" ref="AO327:AO390" si="217">IF(AND($L327=1,$W327=1),1,0)</f>
        <v>0</v>
      </c>
      <c r="AP327" s="18">
        <f t="shared" ref="AP327:AP390" si="218">IF(AND($M327=1,$V327=1),1,0)</f>
        <v>0</v>
      </c>
      <c r="AQ327" s="18">
        <f t="shared" ref="AQ327:AQ390" si="219">IF(AND($M327=1,$W327=1),1,0)</f>
        <v>0</v>
      </c>
      <c r="AR327" s="18">
        <f t="shared" ref="AR327:AR390" si="220">IF(AND($N327=1,$V327=1),1,0)</f>
        <v>0</v>
      </c>
      <c r="AS327" s="18">
        <f t="shared" ref="AS327:AS390" si="221">IF(AND($N327=1,$W327=1),1,0)</f>
        <v>0</v>
      </c>
      <c r="AT327" s="18">
        <f t="shared" ref="AT327:AT390" si="222">IF(AND($Q327=1,$V327=1),1,0)</f>
        <v>0</v>
      </c>
      <c r="AU327" s="18">
        <f t="shared" ref="AU327:AU390" si="223">IF(AND($Q327=1,$W327=1),1,0)</f>
        <v>0</v>
      </c>
      <c r="AV327" s="18">
        <f t="shared" ref="AV327:AV390" si="224">IF(AND($R327=1,$V327=1),1,0)</f>
        <v>0</v>
      </c>
      <c r="AW327" s="18">
        <f t="shared" ref="AW327:AW390" si="225">IF(AND($R327=1,$W327=1),1,0)</f>
        <v>0</v>
      </c>
      <c r="AX327" s="18">
        <f t="shared" ref="AX327:AX390" si="226">IF(AND($S327=1,$V327=1),1,0)</f>
        <v>0</v>
      </c>
      <c r="AY327" s="18">
        <f t="shared" ref="AY327:AY390" si="227">IF(AND($S327=1,$W327=1),1,0)</f>
        <v>0</v>
      </c>
      <c r="AZ327" s="18" t="str">
        <f t="shared" ref="AZ327:AZ390" si="228">IF(AND(SUM(C327:E327,G327:N327,Q327:S327)=1,SUM(X327:AY327)&lt;&gt;1),"PROBLEM","")</f>
        <v/>
      </c>
    </row>
    <row r="328" spans="1:52" ht="16">
      <c r="A328" s="8">
        <v>323</v>
      </c>
      <c r="B328" s="1" t="s">
        <v>85</v>
      </c>
      <c r="C328">
        <f t="shared" si="193"/>
        <v>0</v>
      </c>
      <c r="D328">
        <f t="shared" si="193"/>
        <v>0</v>
      </c>
      <c r="E328">
        <f t="shared" si="193"/>
        <v>0</v>
      </c>
      <c r="F328">
        <f t="shared" si="193"/>
        <v>0</v>
      </c>
      <c r="G328">
        <f t="shared" si="193"/>
        <v>0</v>
      </c>
      <c r="H328">
        <f t="shared" si="193"/>
        <v>0</v>
      </c>
      <c r="I328">
        <f t="shared" si="193"/>
        <v>0</v>
      </c>
      <c r="J328">
        <f t="shared" si="193"/>
        <v>1</v>
      </c>
      <c r="K328">
        <f t="shared" si="193"/>
        <v>0</v>
      </c>
      <c r="L328">
        <f t="shared" si="193"/>
        <v>0</v>
      </c>
      <c r="M328">
        <f t="shared" si="193"/>
        <v>0</v>
      </c>
      <c r="N328">
        <f t="shared" si="193"/>
        <v>0</v>
      </c>
      <c r="O328" s="21">
        <f t="shared" si="195"/>
        <v>0</v>
      </c>
      <c r="P328" s="22" t="str">
        <f t="shared" si="191"/>
        <v/>
      </c>
      <c r="Q328">
        <f t="shared" si="196"/>
        <v>0</v>
      </c>
      <c r="R328">
        <f t="shared" si="197"/>
        <v>0</v>
      </c>
      <c r="S328">
        <f t="shared" si="197"/>
        <v>0</v>
      </c>
      <c r="T328">
        <f t="shared" si="198"/>
        <v>0</v>
      </c>
      <c r="U328" s="36" t="s">
        <v>22</v>
      </c>
      <c r="V328">
        <f t="shared" si="199"/>
        <v>1</v>
      </c>
      <c r="W328">
        <f t="shared" si="199"/>
        <v>0</v>
      </c>
      <c r="X328" s="21">
        <f t="shared" si="200"/>
        <v>0</v>
      </c>
      <c r="Y328" s="18">
        <f t="shared" si="201"/>
        <v>0</v>
      </c>
      <c r="Z328" s="18">
        <f t="shared" si="202"/>
        <v>0</v>
      </c>
      <c r="AA328" s="18">
        <f t="shared" si="203"/>
        <v>0</v>
      </c>
      <c r="AB328" s="18">
        <f t="shared" si="204"/>
        <v>0</v>
      </c>
      <c r="AC328" s="18">
        <f t="shared" si="205"/>
        <v>0</v>
      </c>
      <c r="AD328" s="18">
        <f t="shared" si="206"/>
        <v>0</v>
      </c>
      <c r="AE328" s="18">
        <f t="shared" si="207"/>
        <v>0</v>
      </c>
      <c r="AF328" s="18">
        <f t="shared" si="208"/>
        <v>0</v>
      </c>
      <c r="AG328" s="18">
        <f t="shared" si="209"/>
        <v>0</v>
      </c>
      <c r="AH328" s="18">
        <f t="shared" si="210"/>
        <v>0</v>
      </c>
      <c r="AI328" s="18">
        <f t="shared" si="211"/>
        <v>0</v>
      </c>
      <c r="AJ328" s="18">
        <f t="shared" si="212"/>
        <v>1</v>
      </c>
      <c r="AK328" s="18">
        <f t="shared" si="213"/>
        <v>0</v>
      </c>
      <c r="AL328" s="18">
        <f t="shared" si="214"/>
        <v>0</v>
      </c>
      <c r="AM328" s="18">
        <f t="shared" si="215"/>
        <v>0</v>
      </c>
      <c r="AN328" s="18">
        <f t="shared" si="216"/>
        <v>0</v>
      </c>
      <c r="AO328" s="18">
        <f t="shared" si="217"/>
        <v>0</v>
      </c>
      <c r="AP328" s="18">
        <f t="shared" si="218"/>
        <v>0</v>
      </c>
      <c r="AQ328" s="18">
        <f t="shared" si="219"/>
        <v>0</v>
      </c>
      <c r="AR328" s="18">
        <f t="shared" si="220"/>
        <v>0</v>
      </c>
      <c r="AS328" s="18">
        <f t="shared" si="221"/>
        <v>0</v>
      </c>
      <c r="AT328" s="18">
        <f t="shared" si="222"/>
        <v>0</v>
      </c>
      <c r="AU328" s="18">
        <f t="shared" si="223"/>
        <v>0</v>
      </c>
      <c r="AV328" s="18">
        <f t="shared" si="224"/>
        <v>0</v>
      </c>
      <c r="AW328" s="18">
        <f t="shared" si="225"/>
        <v>0</v>
      </c>
      <c r="AX328" s="18">
        <f t="shared" si="226"/>
        <v>0</v>
      </c>
      <c r="AY328" s="18">
        <f t="shared" si="227"/>
        <v>0</v>
      </c>
      <c r="AZ328" s="18" t="str">
        <f t="shared" si="228"/>
        <v/>
      </c>
    </row>
    <row r="329" spans="1:52" ht="16">
      <c r="A329" s="8">
        <v>324</v>
      </c>
      <c r="B329" s="1" t="s">
        <v>33</v>
      </c>
      <c r="C329">
        <f t="shared" si="193"/>
        <v>0</v>
      </c>
      <c r="D329">
        <f t="shared" si="193"/>
        <v>0</v>
      </c>
      <c r="E329">
        <f t="shared" si="193"/>
        <v>0</v>
      </c>
      <c r="F329">
        <f t="shared" si="193"/>
        <v>1</v>
      </c>
      <c r="G329">
        <f t="shared" si="193"/>
        <v>0</v>
      </c>
      <c r="H329">
        <f t="shared" si="193"/>
        <v>0</v>
      </c>
      <c r="I329">
        <f t="shared" si="193"/>
        <v>0</v>
      </c>
      <c r="J329">
        <f t="shared" si="193"/>
        <v>0</v>
      </c>
      <c r="K329">
        <f t="shared" si="193"/>
        <v>0</v>
      </c>
      <c r="L329">
        <f t="shared" si="193"/>
        <v>0</v>
      </c>
      <c r="M329">
        <f t="shared" si="193"/>
        <v>0</v>
      </c>
      <c r="N329">
        <f t="shared" si="193"/>
        <v>0</v>
      </c>
      <c r="O329" s="21">
        <f t="shared" si="195"/>
        <v>0</v>
      </c>
      <c r="P329" s="22" t="str">
        <f t="shared" si="191"/>
        <v/>
      </c>
      <c r="Q329">
        <f t="shared" si="196"/>
        <v>0</v>
      </c>
      <c r="R329">
        <f t="shared" si="197"/>
        <v>0</v>
      </c>
      <c r="S329">
        <f t="shared" si="197"/>
        <v>0</v>
      </c>
      <c r="T329">
        <f t="shared" si="198"/>
        <v>0</v>
      </c>
      <c r="U329" s="36" t="s">
        <v>22</v>
      </c>
      <c r="V329">
        <f t="shared" si="199"/>
        <v>1</v>
      </c>
      <c r="W329">
        <f t="shared" si="199"/>
        <v>0</v>
      </c>
      <c r="X329" s="21">
        <f t="shared" si="200"/>
        <v>0</v>
      </c>
      <c r="Y329" s="18">
        <f t="shared" si="201"/>
        <v>0</v>
      </c>
      <c r="Z329" s="18">
        <f t="shared" si="202"/>
        <v>0</v>
      </c>
      <c r="AA329" s="18">
        <f t="shared" si="203"/>
        <v>0</v>
      </c>
      <c r="AB329" s="18">
        <f t="shared" si="204"/>
        <v>0</v>
      </c>
      <c r="AC329" s="18">
        <f t="shared" si="205"/>
        <v>0</v>
      </c>
      <c r="AD329" s="18">
        <f t="shared" si="206"/>
        <v>0</v>
      </c>
      <c r="AE329" s="18">
        <f t="shared" si="207"/>
        <v>0</v>
      </c>
      <c r="AF329" s="18">
        <f t="shared" si="208"/>
        <v>0</v>
      </c>
      <c r="AG329" s="18">
        <f t="shared" si="209"/>
        <v>0</v>
      </c>
      <c r="AH329" s="18">
        <f t="shared" si="210"/>
        <v>0</v>
      </c>
      <c r="AI329" s="18">
        <f t="shared" si="211"/>
        <v>0</v>
      </c>
      <c r="AJ329" s="18">
        <f t="shared" si="212"/>
        <v>0</v>
      </c>
      <c r="AK329" s="18">
        <f t="shared" si="213"/>
        <v>0</v>
      </c>
      <c r="AL329" s="18">
        <f t="shared" si="214"/>
        <v>0</v>
      </c>
      <c r="AM329" s="18">
        <f t="shared" si="215"/>
        <v>0</v>
      </c>
      <c r="AN329" s="18">
        <f t="shared" si="216"/>
        <v>0</v>
      </c>
      <c r="AO329" s="18">
        <f t="shared" si="217"/>
        <v>0</v>
      </c>
      <c r="AP329" s="18">
        <f t="shared" si="218"/>
        <v>0</v>
      </c>
      <c r="AQ329" s="18">
        <f t="shared" si="219"/>
        <v>0</v>
      </c>
      <c r="AR329" s="18">
        <f t="shared" si="220"/>
        <v>0</v>
      </c>
      <c r="AS329" s="18">
        <f t="shared" si="221"/>
        <v>0</v>
      </c>
      <c r="AT329" s="18">
        <f t="shared" si="222"/>
        <v>0</v>
      </c>
      <c r="AU329" s="18">
        <f t="shared" si="223"/>
        <v>0</v>
      </c>
      <c r="AV329" s="18">
        <f t="shared" si="224"/>
        <v>0</v>
      </c>
      <c r="AW329" s="18">
        <f t="shared" si="225"/>
        <v>0</v>
      </c>
      <c r="AX329" s="18">
        <f t="shared" si="226"/>
        <v>0</v>
      </c>
      <c r="AY329" s="18">
        <f t="shared" si="227"/>
        <v>0</v>
      </c>
      <c r="AZ329" s="18" t="str">
        <f t="shared" si="228"/>
        <v/>
      </c>
    </row>
    <row r="330" spans="1:52" ht="16">
      <c r="A330" s="8">
        <v>325</v>
      </c>
      <c r="B330" s="1" t="s">
        <v>20</v>
      </c>
      <c r="C330">
        <f t="shared" si="193"/>
        <v>0</v>
      </c>
      <c r="D330">
        <f t="shared" si="193"/>
        <v>0</v>
      </c>
      <c r="E330">
        <f t="shared" si="193"/>
        <v>0</v>
      </c>
      <c r="F330">
        <f t="shared" si="193"/>
        <v>0</v>
      </c>
      <c r="G330">
        <f t="shared" si="193"/>
        <v>1</v>
      </c>
      <c r="H330">
        <f t="shared" si="193"/>
        <v>0</v>
      </c>
      <c r="I330">
        <f t="shared" si="193"/>
        <v>0</v>
      </c>
      <c r="J330">
        <f t="shared" si="193"/>
        <v>0</v>
      </c>
      <c r="K330">
        <f t="shared" si="193"/>
        <v>0</v>
      </c>
      <c r="L330">
        <f t="shared" si="193"/>
        <v>0</v>
      </c>
      <c r="M330">
        <f t="shared" si="193"/>
        <v>0</v>
      </c>
      <c r="N330">
        <f t="shared" si="193"/>
        <v>0</v>
      </c>
      <c r="O330" s="21">
        <f t="shared" si="195"/>
        <v>0</v>
      </c>
      <c r="P330" s="22" t="str">
        <f t="shared" si="191"/>
        <v/>
      </c>
      <c r="Q330">
        <f t="shared" si="196"/>
        <v>0</v>
      </c>
      <c r="R330">
        <f t="shared" si="197"/>
        <v>0</v>
      </c>
      <c r="S330">
        <f t="shared" si="197"/>
        <v>0</v>
      </c>
      <c r="T330">
        <f t="shared" si="198"/>
        <v>0</v>
      </c>
      <c r="U330" s="36" t="s">
        <v>22</v>
      </c>
      <c r="V330">
        <f t="shared" si="199"/>
        <v>1</v>
      </c>
      <c r="W330">
        <f t="shared" si="199"/>
        <v>0</v>
      </c>
      <c r="X330" s="21">
        <f t="shared" si="200"/>
        <v>0</v>
      </c>
      <c r="Y330" s="18">
        <f t="shared" si="201"/>
        <v>0</v>
      </c>
      <c r="Z330" s="18">
        <f t="shared" si="202"/>
        <v>0</v>
      </c>
      <c r="AA330" s="18">
        <f t="shared" si="203"/>
        <v>0</v>
      </c>
      <c r="AB330" s="18">
        <f t="shared" si="204"/>
        <v>0</v>
      </c>
      <c r="AC330" s="18">
        <f t="shared" si="205"/>
        <v>0</v>
      </c>
      <c r="AD330" s="18">
        <f t="shared" si="206"/>
        <v>1</v>
      </c>
      <c r="AE330" s="18">
        <f t="shared" si="207"/>
        <v>0</v>
      </c>
      <c r="AF330" s="18">
        <f t="shared" si="208"/>
        <v>0</v>
      </c>
      <c r="AG330" s="18">
        <f t="shared" si="209"/>
        <v>0</v>
      </c>
      <c r="AH330" s="18">
        <f t="shared" si="210"/>
        <v>0</v>
      </c>
      <c r="AI330" s="18">
        <f t="shared" si="211"/>
        <v>0</v>
      </c>
      <c r="AJ330" s="18">
        <f t="shared" si="212"/>
        <v>0</v>
      </c>
      <c r="AK330" s="18">
        <f t="shared" si="213"/>
        <v>0</v>
      </c>
      <c r="AL330" s="18">
        <f t="shared" si="214"/>
        <v>0</v>
      </c>
      <c r="AM330" s="18">
        <f t="shared" si="215"/>
        <v>0</v>
      </c>
      <c r="AN330" s="18">
        <f t="shared" si="216"/>
        <v>0</v>
      </c>
      <c r="AO330" s="18">
        <f t="shared" si="217"/>
        <v>0</v>
      </c>
      <c r="AP330" s="18">
        <f t="shared" si="218"/>
        <v>0</v>
      </c>
      <c r="AQ330" s="18">
        <f t="shared" si="219"/>
        <v>0</v>
      </c>
      <c r="AR330" s="18">
        <f t="shared" si="220"/>
        <v>0</v>
      </c>
      <c r="AS330" s="18">
        <f t="shared" si="221"/>
        <v>0</v>
      </c>
      <c r="AT330" s="18">
        <f t="shared" si="222"/>
        <v>0</v>
      </c>
      <c r="AU330" s="18">
        <f t="shared" si="223"/>
        <v>0</v>
      </c>
      <c r="AV330" s="18">
        <f t="shared" si="224"/>
        <v>0</v>
      </c>
      <c r="AW330" s="18">
        <f t="shared" si="225"/>
        <v>0</v>
      </c>
      <c r="AX330" s="18">
        <f t="shared" si="226"/>
        <v>0</v>
      </c>
      <c r="AY330" s="18">
        <f t="shared" si="227"/>
        <v>0</v>
      </c>
      <c r="AZ330" s="18" t="str">
        <f t="shared" si="228"/>
        <v/>
      </c>
    </row>
    <row r="331" spans="1:52" ht="16">
      <c r="A331" s="8">
        <v>326</v>
      </c>
      <c r="B331" s="1" t="s">
        <v>20</v>
      </c>
      <c r="C331">
        <f t="shared" si="193"/>
        <v>0</v>
      </c>
      <c r="D331">
        <f t="shared" si="193"/>
        <v>0</v>
      </c>
      <c r="E331">
        <f t="shared" si="193"/>
        <v>0</v>
      </c>
      <c r="F331">
        <f t="shared" si="193"/>
        <v>0</v>
      </c>
      <c r="G331">
        <f t="shared" si="193"/>
        <v>1</v>
      </c>
      <c r="H331">
        <f t="shared" si="193"/>
        <v>0</v>
      </c>
      <c r="I331">
        <f t="shared" ref="D331:N352" si="229">IF($B331=I$5,1,0)</f>
        <v>0</v>
      </c>
      <c r="J331">
        <f t="shared" si="229"/>
        <v>0</v>
      </c>
      <c r="K331">
        <f t="shared" si="229"/>
        <v>0</v>
      </c>
      <c r="L331">
        <f t="shared" si="229"/>
        <v>0</v>
      </c>
      <c r="M331">
        <f t="shared" si="229"/>
        <v>0</v>
      </c>
      <c r="N331">
        <f t="shared" si="229"/>
        <v>0</v>
      </c>
      <c r="O331" s="21">
        <f t="shared" si="195"/>
        <v>0</v>
      </c>
      <c r="P331" s="22" t="str">
        <f t="shared" si="191"/>
        <v/>
      </c>
      <c r="Q331">
        <f t="shared" si="196"/>
        <v>0</v>
      </c>
      <c r="R331">
        <f t="shared" si="197"/>
        <v>0</v>
      </c>
      <c r="S331">
        <f t="shared" si="197"/>
        <v>0</v>
      </c>
      <c r="T331">
        <f t="shared" si="198"/>
        <v>0</v>
      </c>
      <c r="U331" s="36" t="s">
        <v>22</v>
      </c>
      <c r="V331">
        <f t="shared" si="199"/>
        <v>1</v>
      </c>
      <c r="W331">
        <f t="shared" si="199"/>
        <v>0</v>
      </c>
      <c r="X331" s="21">
        <f t="shared" si="200"/>
        <v>0</v>
      </c>
      <c r="Y331" s="18">
        <f t="shared" si="201"/>
        <v>0</v>
      </c>
      <c r="Z331" s="18">
        <f t="shared" si="202"/>
        <v>0</v>
      </c>
      <c r="AA331" s="18">
        <f t="shared" si="203"/>
        <v>0</v>
      </c>
      <c r="AB331" s="18">
        <f t="shared" si="204"/>
        <v>0</v>
      </c>
      <c r="AC331" s="18">
        <f t="shared" si="205"/>
        <v>0</v>
      </c>
      <c r="AD331" s="18">
        <f t="shared" si="206"/>
        <v>1</v>
      </c>
      <c r="AE331" s="18">
        <f t="shared" si="207"/>
        <v>0</v>
      </c>
      <c r="AF331" s="18">
        <f t="shared" si="208"/>
        <v>0</v>
      </c>
      <c r="AG331" s="18">
        <f t="shared" si="209"/>
        <v>0</v>
      </c>
      <c r="AH331" s="18">
        <f t="shared" si="210"/>
        <v>0</v>
      </c>
      <c r="AI331" s="18">
        <f t="shared" si="211"/>
        <v>0</v>
      </c>
      <c r="AJ331" s="18">
        <f t="shared" si="212"/>
        <v>0</v>
      </c>
      <c r="AK331" s="18">
        <f t="shared" si="213"/>
        <v>0</v>
      </c>
      <c r="AL331" s="18">
        <f t="shared" si="214"/>
        <v>0</v>
      </c>
      <c r="AM331" s="18">
        <f t="shared" si="215"/>
        <v>0</v>
      </c>
      <c r="AN331" s="18">
        <f t="shared" si="216"/>
        <v>0</v>
      </c>
      <c r="AO331" s="18">
        <f t="shared" si="217"/>
        <v>0</v>
      </c>
      <c r="AP331" s="18">
        <f t="shared" si="218"/>
        <v>0</v>
      </c>
      <c r="AQ331" s="18">
        <f t="shared" si="219"/>
        <v>0</v>
      </c>
      <c r="AR331" s="18">
        <f t="shared" si="220"/>
        <v>0</v>
      </c>
      <c r="AS331" s="18">
        <f t="shared" si="221"/>
        <v>0</v>
      </c>
      <c r="AT331" s="18">
        <f t="shared" si="222"/>
        <v>0</v>
      </c>
      <c r="AU331" s="18">
        <f t="shared" si="223"/>
        <v>0</v>
      </c>
      <c r="AV331" s="18">
        <f t="shared" si="224"/>
        <v>0</v>
      </c>
      <c r="AW331" s="18">
        <f t="shared" si="225"/>
        <v>0</v>
      </c>
      <c r="AX331" s="18">
        <f t="shared" si="226"/>
        <v>0</v>
      </c>
      <c r="AY331" s="18">
        <f t="shared" si="227"/>
        <v>0</v>
      </c>
      <c r="AZ331" s="18" t="str">
        <f t="shared" si="228"/>
        <v/>
      </c>
    </row>
    <row r="332" spans="1:52" ht="16">
      <c r="A332" s="8">
        <v>327</v>
      </c>
      <c r="B332" s="1" t="s">
        <v>20</v>
      </c>
      <c r="C332">
        <f t="shared" ref="C332:N372" si="230">IF($B332=C$5,1,0)</f>
        <v>0</v>
      </c>
      <c r="D332">
        <f t="shared" si="229"/>
        <v>0</v>
      </c>
      <c r="E332">
        <f t="shared" si="229"/>
        <v>0</v>
      </c>
      <c r="F332">
        <f t="shared" si="229"/>
        <v>0</v>
      </c>
      <c r="G332">
        <f t="shared" si="229"/>
        <v>1</v>
      </c>
      <c r="H332">
        <f t="shared" si="229"/>
        <v>0</v>
      </c>
      <c r="I332">
        <f t="shared" si="229"/>
        <v>0</v>
      </c>
      <c r="J332">
        <f t="shared" si="229"/>
        <v>0</v>
      </c>
      <c r="K332">
        <f t="shared" si="229"/>
        <v>0</v>
      </c>
      <c r="L332">
        <f t="shared" si="229"/>
        <v>0</v>
      </c>
      <c r="M332">
        <f t="shared" si="229"/>
        <v>0</v>
      </c>
      <c r="N332">
        <f t="shared" si="229"/>
        <v>0</v>
      </c>
      <c r="O332" s="21">
        <f t="shared" si="195"/>
        <v>0</v>
      </c>
      <c r="P332" s="22" t="str">
        <f t="shared" si="191"/>
        <v/>
      </c>
      <c r="Q332">
        <f t="shared" si="196"/>
        <v>0</v>
      </c>
      <c r="R332">
        <f t="shared" si="197"/>
        <v>0</v>
      </c>
      <c r="S332">
        <f t="shared" si="197"/>
        <v>0</v>
      </c>
      <c r="T332">
        <f t="shared" si="198"/>
        <v>0</v>
      </c>
      <c r="U332" s="36" t="s">
        <v>22</v>
      </c>
      <c r="V332">
        <f t="shared" si="199"/>
        <v>1</v>
      </c>
      <c r="W332">
        <f t="shared" si="199"/>
        <v>0</v>
      </c>
      <c r="X332" s="21">
        <f t="shared" si="200"/>
        <v>0</v>
      </c>
      <c r="Y332" s="18">
        <f t="shared" si="201"/>
        <v>0</v>
      </c>
      <c r="Z332" s="18">
        <f t="shared" si="202"/>
        <v>0</v>
      </c>
      <c r="AA332" s="18">
        <f t="shared" si="203"/>
        <v>0</v>
      </c>
      <c r="AB332" s="18">
        <f t="shared" si="204"/>
        <v>0</v>
      </c>
      <c r="AC332" s="18">
        <f t="shared" si="205"/>
        <v>0</v>
      </c>
      <c r="AD332" s="18">
        <f t="shared" si="206"/>
        <v>1</v>
      </c>
      <c r="AE332" s="18">
        <f t="shared" si="207"/>
        <v>0</v>
      </c>
      <c r="AF332" s="18">
        <f t="shared" si="208"/>
        <v>0</v>
      </c>
      <c r="AG332" s="18">
        <f t="shared" si="209"/>
        <v>0</v>
      </c>
      <c r="AH332" s="18">
        <f t="shared" si="210"/>
        <v>0</v>
      </c>
      <c r="AI332" s="18">
        <f t="shared" si="211"/>
        <v>0</v>
      </c>
      <c r="AJ332" s="18">
        <f t="shared" si="212"/>
        <v>0</v>
      </c>
      <c r="AK332" s="18">
        <f t="shared" si="213"/>
        <v>0</v>
      </c>
      <c r="AL332" s="18">
        <f t="shared" si="214"/>
        <v>0</v>
      </c>
      <c r="AM332" s="18">
        <f t="shared" si="215"/>
        <v>0</v>
      </c>
      <c r="AN332" s="18">
        <f t="shared" si="216"/>
        <v>0</v>
      </c>
      <c r="AO332" s="18">
        <f t="shared" si="217"/>
        <v>0</v>
      </c>
      <c r="AP332" s="18">
        <f t="shared" si="218"/>
        <v>0</v>
      </c>
      <c r="AQ332" s="18">
        <f t="shared" si="219"/>
        <v>0</v>
      </c>
      <c r="AR332" s="18">
        <f t="shared" si="220"/>
        <v>0</v>
      </c>
      <c r="AS332" s="18">
        <f t="shared" si="221"/>
        <v>0</v>
      </c>
      <c r="AT332" s="18">
        <f t="shared" si="222"/>
        <v>0</v>
      </c>
      <c r="AU332" s="18">
        <f t="shared" si="223"/>
        <v>0</v>
      </c>
      <c r="AV332" s="18">
        <f t="shared" si="224"/>
        <v>0</v>
      </c>
      <c r="AW332" s="18">
        <f t="shared" si="225"/>
        <v>0</v>
      </c>
      <c r="AX332" s="18">
        <f t="shared" si="226"/>
        <v>0</v>
      </c>
      <c r="AY332" s="18">
        <f t="shared" si="227"/>
        <v>0</v>
      </c>
      <c r="AZ332" s="18" t="str">
        <f t="shared" si="228"/>
        <v/>
      </c>
    </row>
    <row r="333" spans="1:52" ht="16">
      <c r="A333" s="8">
        <v>328</v>
      </c>
      <c r="B333" s="1" t="s">
        <v>120</v>
      </c>
      <c r="C333">
        <f t="shared" si="230"/>
        <v>0</v>
      </c>
      <c r="D333">
        <f t="shared" si="229"/>
        <v>0</v>
      </c>
      <c r="E333">
        <f t="shared" si="229"/>
        <v>0</v>
      </c>
      <c r="F333">
        <f t="shared" si="229"/>
        <v>0</v>
      </c>
      <c r="G333">
        <f t="shared" si="229"/>
        <v>0</v>
      </c>
      <c r="H333">
        <f t="shared" si="229"/>
        <v>1</v>
      </c>
      <c r="I333">
        <f t="shared" si="229"/>
        <v>0</v>
      </c>
      <c r="J333">
        <f t="shared" si="229"/>
        <v>0</v>
      </c>
      <c r="K333">
        <f t="shared" si="229"/>
        <v>0</v>
      </c>
      <c r="L333">
        <f t="shared" si="229"/>
        <v>0</v>
      </c>
      <c r="M333">
        <f t="shared" si="229"/>
        <v>0</v>
      </c>
      <c r="N333">
        <f t="shared" si="229"/>
        <v>0</v>
      </c>
      <c r="O333" s="21">
        <f t="shared" si="195"/>
        <v>0</v>
      </c>
      <c r="P333" s="22" t="str">
        <f t="shared" si="191"/>
        <v/>
      </c>
      <c r="Q333">
        <f t="shared" si="196"/>
        <v>0</v>
      </c>
      <c r="R333">
        <f t="shared" si="197"/>
        <v>0</v>
      </c>
      <c r="S333">
        <f t="shared" si="197"/>
        <v>0</v>
      </c>
      <c r="T333">
        <f t="shared" si="198"/>
        <v>0</v>
      </c>
      <c r="U333" s="36" t="s">
        <v>22</v>
      </c>
      <c r="V333">
        <f t="shared" si="199"/>
        <v>1</v>
      </c>
      <c r="W333">
        <f t="shared" si="199"/>
        <v>0</v>
      </c>
      <c r="X333" s="21">
        <f t="shared" si="200"/>
        <v>0</v>
      </c>
      <c r="Y333" s="18">
        <f t="shared" si="201"/>
        <v>0</v>
      </c>
      <c r="Z333" s="18">
        <f t="shared" si="202"/>
        <v>0</v>
      </c>
      <c r="AA333" s="18">
        <f t="shared" si="203"/>
        <v>0</v>
      </c>
      <c r="AB333" s="18">
        <f t="shared" si="204"/>
        <v>0</v>
      </c>
      <c r="AC333" s="18">
        <f t="shared" si="205"/>
        <v>0</v>
      </c>
      <c r="AD333" s="18">
        <f t="shared" si="206"/>
        <v>0</v>
      </c>
      <c r="AE333" s="18">
        <f t="shared" si="207"/>
        <v>0</v>
      </c>
      <c r="AF333" s="18">
        <f t="shared" si="208"/>
        <v>1</v>
      </c>
      <c r="AG333" s="18">
        <f t="shared" si="209"/>
        <v>0</v>
      </c>
      <c r="AH333" s="18">
        <f t="shared" si="210"/>
        <v>0</v>
      </c>
      <c r="AI333" s="18">
        <f t="shared" si="211"/>
        <v>0</v>
      </c>
      <c r="AJ333" s="18">
        <f t="shared" si="212"/>
        <v>0</v>
      </c>
      <c r="AK333" s="18">
        <f t="shared" si="213"/>
        <v>0</v>
      </c>
      <c r="AL333" s="18">
        <f t="shared" si="214"/>
        <v>0</v>
      </c>
      <c r="AM333" s="18">
        <f t="shared" si="215"/>
        <v>0</v>
      </c>
      <c r="AN333" s="18">
        <f t="shared" si="216"/>
        <v>0</v>
      </c>
      <c r="AO333" s="18">
        <f t="shared" si="217"/>
        <v>0</v>
      </c>
      <c r="AP333" s="18">
        <f t="shared" si="218"/>
        <v>0</v>
      </c>
      <c r="AQ333" s="18">
        <f t="shared" si="219"/>
        <v>0</v>
      </c>
      <c r="AR333" s="18">
        <f t="shared" si="220"/>
        <v>0</v>
      </c>
      <c r="AS333" s="18">
        <f t="shared" si="221"/>
        <v>0</v>
      </c>
      <c r="AT333" s="18">
        <f t="shared" si="222"/>
        <v>0</v>
      </c>
      <c r="AU333" s="18">
        <f t="shared" si="223"/>
        <v>0</v>
      </c>
      <c r="AV333" s="18">
        <f t="shared" si="224"/>
        <v>0</v>
      </c>
      <c r="AW333" s="18">
        <f t="shared" si="225"/>
        <v>0</v>
      </c>
      <c r="AX333" s="18">
        <f t="shared" si="226"/>
        <v>0</v>
      </c>
      <c r="AY333" s="18">
        <f t="shared" si="227"/>
        <v>0</v>
      </c>
      <c r="AZ333" s="18" t="str">
        <f t="shared" si="228"/>
        <v/>
      </c>
    </row>
    <row r="334" spans="1:52" ht="16">
      <c r="A334" s="8">
        <v>329</v>
      </c>
      <c r="B334" s="1" t="s">
        <v>265</v>
      </c>
      <c r="C334">
        <f t="shared" si="230"/>
        <v>0</v>
      </c>
      <c r="D334">
        <f t="shared" si="229"/>
        <v>0</v>
      </c>
      <c r="E334">
        <f t="shared" si="229"/>
        <v>0</v>
      </c>
      <c r="F334">
        <f t="shared" si="229"/>
        <v>0</v>
      </c>
      <c r="G334">
        <f t="shared" si="229"/>
        <v>0</v>
      </c>
      <c r="H334">
        <f t="shared" si="229"/>
        <v>0</v>
      </c>
      <c r="I334">
        <f t="shared" si="229"/>
        <v>0</v>
      </c>
      <c r="J334">
        <f t="shared" si="229"/>
        <v>0</v>
      </c>
      <c r="K334">
        <f t="shared" si="229"/>
        <v>0</v>
      </c>
      <c r="L334">
        <f t="shared" si="229"/>
        <v>0</v>
      </c>
      <c r="M334">
        <f t="shared" si="229"/>
        <v>0</v>
      </c>
      <c r="N334">
        <f t="shared" si="229"/>
        <v>0</v>
      </c>
      <c r="O334" s="21">
        <f t="shared" si="195"/>
        <v>1</v>
      </c>
      <c r="P334" s="22" t="str">
        <f t="shared" si="191"/>
        <v>Private foundations</v>
      </c>
      <c r="Q334">
        <f t="shared" si="196"/>
        <v>0</v>
      </c>
      <c r="R334">
        <f t="shared" si="197"/>
        <v>0</v>
      </c>
      <c r="S334">
        <f t="shared" si="197"/>
        <v>0</v>
      </c>
      <c r="T334">
        <f t="shared" si="198"/>
        <v>0</v>
      </c>
      <c r="U334" s="36" t="s">
        <v>22</v>
      </c>
      <c r="V334">
        <f t="shared" si="199"/>
        <v>1</v>
      </c>
      <c r="W334">
        <f t="shared" si="199"/>
        <v>0</v>
      </c>
      <c r="X334" s="21">
        <f t="shared" si="200"/>
        <v>0</v>
      </c>
      <c r="Y334" s="18">
        <f t="shared" si="201"/>
        <v>0</v>
      </c>
      <c r="Z334" s="18">
        <f t="shared" si="202"/>
        <v>0</v>
      </c>
      <c r="AA334" s="18">
        <f t="shared" si="203"/>
        <v>0</v>
      </c>
      <c r="AB334" s="18">
        <f t="shared" si="204"/>
        <v>0</v>
      </c>
      <c r="AC334" s="18">
        <f t="shared" si="205"/>
        <v>0</v>
      </c>
      <c r="AD334" s="18">
        <f t="shared" si="206"/>
        <v>0</v>
      </c>
      <c r="AE334" s="18">
        <f t="shared" si="207"/>
        <v>0</v>
      </c>
      <c r="AF334" s="18">
        <f t="shared" si="208"/>
        <v>0</v>
      </c>
      <c r="AG334" s="18">
        <f t="shared" si="209"/>
        <v>0</v>
      </c>
      <c r="AH334" s="18">
        <f t="shared" si="210"/>
        <v>0</v>
      </c>
      <c r="AI334" s="18">
        <f t="shared" si="211"/>
        <v>0</v>
      </c>
      <c r="AJ334" s="18">
        <f t="shared" si="212"/>
        <v>0</v>
      </c>
      <c r="AK334" s="18">
        <f t="shared" si="213"/>
        <v>0</v>
      </c>
      <c r="AL334" s="18">
        <f t="shared" si="214"/>
        <v>0</v>
      </c>
      <c r="AM334" s="18">
        <f t="shared" si="215"/>
        <v>0</v>
      </c>
      <c r="AN334" s="18">
        <f t="shared" si="216"/>
        <v>0</v>
      </c>
      <c r="AO334" s="18">
        <f t="shared" si="217"/>
        <v>0</v>
      </c>
      <c r="AP334" s="18">
        <f t="shared" si="218"/>
        <v>0</v>
      </c>
      <c r="AQ334" s="18">
        <f t="shared" si="219"/>
        <v>0</v>
      </c>
      <c r="AR334" s="18">
        <f t="shared" si="220"/>
        <v>0</v>
      </c>
      <c r="AS334" s="18">
        <f t="shared" si="221"/>
        <v>0</v>
      </c>
      <c r="AT334" s="18">
        <f t="shared" si="222"/>
        <v>0</v>
      </c>
      <c r="AU334" s="18">
        <f t="shared" si="223"/>
        <v>0</v>
      </c>
      <c r="AV334" s="18">
        <f t="shared" si="224"/>
        <v>0</v>
      </c>
      <c r="AW334" s="18">
        <f t="shared" si="225"/>
        <v>0</v>
      </c>
      <c r="AX334" s="18">
        <f t="shared" si="226"/>
        <v>0</v>
      </c>
      <c r="AY334" s="18">
        <f t="shared" si="227"/>
        <v>0</v>
      </c>
      <c r="AZ334" s="18" t="str">
        <f t="shared" si="228"/>
        <v/>
      </c>
    </row>
    <row r="335" spans="1:52" ht="16">
      <c r="A335" s="8">
        <v>330</v>
      </c>
      <c r="B335" s="1" t="s">
        <v>20</v>
      </c>
      <c r="C335">
        <f t="shared" si="230"/>
        <v>0</v>
      </c>
      <c r="D335">
        <f t="shared" si="229"/>
        <v>0</v>
      </c>
      <c r="E335">
        <f t="shared" si="229"/>
        <v>0</v>
      </c>
      <c r="F335">
        <f t="shared" si="229"/>
        <v>0</v>
      </c>
      <c r="G335">
        <f t="shared" si="229"/>
        <v>1</v>
      </c>
      <c r="H335">
        <f t="shared" si="229"/>
        <v>0</v>
      </c>
      <c r="I335">
        <f t="shared" si="229"/>
        <v>0</v>
      </c>
      <c r="J335">
        <f t="shared" si="229"/>
        <v>0</v>
      </c>
      <c r="K335">
        <f t="shared" si="229"/>
        <v>0</v>
      </c>
      <c r="L335">
        <f t="shared" si="229"/>
        <v>0</v>
      </c>
      <c r="M335">
        <f t="shared" si="229"/>
        <v>0</v>
      </c>
      <c r="N335">
        <f t="shared" si="229"/>
        <v>0</v>
      </c>
      <c r="O335" s="21">
        <f t="shared" si="195"/>
        <v>0</v>
      </c>
      <c r="P335" s="22" t="str">
        <f t="shared" si="191"/>
        <v/>
      </c>
      <c r="Q335">
        <f t="shared" si="196"/>
        <v>0</v>
      </c>
      <c r="R335">
        <f t="shared" si="197"/>
        <v>0</v>
      </c>
      <c r="S335">
        <f t="shared" si="197"/>
        <v>0</v>
      </c>
      <c r="T335">
        <f t="shared" si="198"/>
        <v>0</v>
      </c>
      <c r="U335" s="36" t="s">
        <v>22</v>
      </c>
      <c r="V335">
        <f t="shared" si="199"/>
        <v>1</v>
      </c>
      <c r="W335">
        <f t="shared" si="199"/>
        <v>0</v>
      </c>
      <c r="X335" s="21">
        <f t="shared" si="200"/>
        <v>0</v>
      </c>
      <c r="Y335" s="18">
        <f t="shared" si="201"/>
        <v>0</v>
      </c>
      <c r="Z335" s="18">
        <f t="shared" si="202"/>
        <v>0</v>
      </c>
      <c r="AA335" s="18">
        <f t="shared" si="203"/>
        <v>0</v>
      </c>
      <c r="AB335" s="18">
        <f t="shared" si="204"/>
        <v>0</v>
      </c>
      <c r="AC335" s="18">
        <f t="shared" si="205"/>
        <v>0</v>
      </c>
      <c r="AD335" s="18">
        <f t="shared" si="206"/>
        <v>1</v>
      </c>
      <c r="AE335" s="18">
        <f t="shared" si="207"/>
        <v>0</v>
      </c>
      <c r="AF335" s="18">
        <f t="shared" si="208"/>
        <v>0</v>
      </c>
      <c r="AG335" s="18">
        <f t="shared" si="209"/>
        <v>0</v>
      </c>
      <c r="AH335" s="18">
        <f t="shared" si="210"/>
        <v>0</v>
      </c>
      <c r="AI335" s="18">
        <f t="shared" si="211"/>
        <v>0</v>
      </c>
      <c r="AJ335" s="18">
        <f t="shared" si="212"/>
        <v>0</v>
      </c>
      <c r="AK335" s="18">
        <f t="shared" si="213"/>
        <v>0</v>
      </c>
      <c r="AL335" s="18">
        <f t="shared" si="214"/>
        <v>0</v>
      </c>
      <c r="AM335" s="18">
        <f t="shared" si="215"/>
        <v>0</v>
      </c>
      <c r="AN335" s="18">
        <f t="shared" si="216"/>
        <v>0</v>
      </c>
      <c r="AO335" s="18">
        <f t="shared" si="217"/>
        <v>0</v>
      </c>
      <c r="AP335" s="18">
        <f t="shared" si="218"/>
        <v>0</v>
      </c>
      <c r="AQ335" s="18">
        <f t="shared" si="219"/>
        <v>0</v>
      </c>
      <c r="AR335" s="18">
        <f t="shared" si="220"/>
        <v>0</v>
      </c>
      <c r="AS335" s="18">
        <f t="shared" si="221"/>
        <v>0</v>
      </c>
      <c r="AT335" s="18">
        <f t="shared" si="222"/>
        <v>0</v>
      </c>
      <c r="AU335" s="18">
        <f t="shared" si="223"/>
        <v>0</v>
      </c>
      <c r="AV335" s="18">
        <f t="shared" si="224"/>
        <v>0</v>
      </c>
      <c r="AW335" s="18">
        <f t="shared" si="225"/>
        <v>0</v>
      </c>
      <c r="AX335" s="18">
        <f t="shared" si="226"/>
        <v>0</v>
      </c>
      <c r="AY335" s="18">
        <f t="shared" si="227"/>
        <v>0</v>
      </c>
      <c r="AZ335" s="18" t="str">
        <f t="shared" si="228"/>
        <v/>
      </c>
    </row>
    <row r="336" spans="1:52" ht="16">
      <c r="A336" s="8">
        <v>331</v>
      </c>
      <c r="B336" s="1" t="s">
        <v>20</v>
      </c>
      <c r="C336">
        <f t="shared" si="230"/>
        <v>0</v>
      </c>
      <c r="D336">
        <f t="shared" si="229"/>
        <v>0</v>
      </c>
      <c r="E336">
        <f t="shared" si="229"/>
        <v>0</v>
      </c>
      <c r="F336">
        <f t="shared" si="229"/>
        <v>0</v>
      </c>
      <c r="G336">
        <f t="shared" si="229"/>
        <v>1</v>
      </c>
      <c r="H336">
        <f t="shared" si="229"/>
        <v>0</v>
      </c>
      <c r="I336">
        <f t="shared" si="229"/>
        <v>0</v>
      </c>
      <c r="J336">
        <f t="shared" si="229"/>
        <v>0</v>
      </c>
      <c r="K336">
        <f t="shared" si="229"/>
        <v>0</v>
      </c>
      <c r="L336">
        <f t="shared" si="229"/>
        <v>0</v>
      </c>
      <c r="M336">
        <f t="shared" si="229"/>
        <v>0</v>
      </c>
      <c r="N336">
        <f t="shared" si="229"/>
        <v>0</v>
      </c>
      <c r="O336" s="21">
        <f t="shared" si="195"/>
        <v>0</v>
      </c>
      <c r="P336" s="22" t="str">
        <f t="shared" si="191"/>
        <v/>
      </c>
      <c r="Q336">
        <f t="shared" si="196"/>
        <v>0</v>
      </c>
      <c r="R336">
        <f t="shared" si="197"/>
        <v>0</v>
      </c>
      <c r="S336">
        <f t="shared" si="197"/>
        <v>0</v>
      </c>
      <c r="T336">
        <f t="shared" si="198"/>
        <v>0</v>
      </c>
      <c r="U336" s="36" t="s">
        <v>22</v>
      </c>
      <c r="V336">
        <f t="shared" si="199"/>
        <v>1</v>
      </c>
      <c r="W336">
        <f t="shared" si="199"/>
        <v>0</v>
      </c>
      <c r="X336" s="21">
        <f t="shared" si="200"/>
        <v>0</v>
      </c>
      <c r="Y336" s="18">
        <f t="shared" si="201"/>
        <v>0</v>
      </c>
      <c r="Z336" s="18">
        <f t="shared" si="202"/>
        <v>0</v>
      </c>
      <c r="AA336" s="18">
        <f t="shared" si="203"/>
        <v>0</v>
      </c>
      <c r="AB336" s="18">
        <f t="shared" si="204"/>
        <v>0</v>
      </c>
      <c r="AC336" s="18">
        <f t="shared" si="205"/>
        <v>0</v>
      </c>
      <c r="AD336" s="18">
        <f t="shared" si="206"/>
        <v>1</v>
      </c>
      <c r="AE336" s="18">
        <f t="shared" si="207"/>
        <v>0</v>
      </c>
      <c r="AF336" s="18">
        <f t="shared" si="208"/>
        <v>0</v>
      </c>
      <c r="AG336" s="18">
        <f t="shared" si="209"/>
        <v>0</v>
      </c>
      <c r="AH336" s="18">
        <f t="shared" si="210"/>
        <v>0</v>
      </c>
      <c r="AI336" s="18">
        <f t="shared" si="211"/>
        <v>0</v>
      </c>
      <c r="AJ336" s="18">
        <f t="shared" si="212"/>
        <v>0</v>
      </c>
      <c r="AK336" s="18">
        <f t="shared" si="213"/>
        <v>0</v>
      </c>
      <c r="AL336" s="18">
        <f t="shared" si="214"/>
        <v>0</v>
      </c>
      <c r="AM336" s="18">
        <f t="shared" si="215"/>
        <v>0</v>
      </c>
      <c r="AN336" s="18">
        <f t="shared" si="216"/>
        <v>0</v>
      </c>
      <c r="AO336" s="18">
        <f t="shared" si="217"/>
        <v>0</v>
      </c>
      <c r="AP336" s="18">
        <f t="shared" si="218"/>
        <v>0</v>
      </c>
      <c r="AQ336" s="18">
        <f t="shared" si="219"/>
        <v>0</v>
      </c>
      <c r="AR336" s="18">
        <f t="shared" si="220"/>
        <v>0</v>
      </c>
      <c r="AS336" s="18">
        <f t="shared" si="221"/>
        <v>0</v>
      </c>
      <c r="AT336" s="18">
        <f t="shared" si="222"/>
        <v>0</v>
      </c>
      <c r="AU336" s="18">
        <f t="shared" si="223"/>
        <v>0</v>
      </c>
      <c r="AV336" s="18">
        <f t="shared" si="224"/>
        <v>0</v>
      </c>
      <c r="AW336" s="18">
        <f t="shared" si="225"/>
        <v>0</v>
      </c>
      <c r="AX336" s="18">
        <f t="shared" si="226"/>
        <v>0</v>
      </c>
      <c r="AY336" s="18">
        <f t="shared" si="227"/>
        <v>0</v>
      </c>
      <c r="AZ336" s="18" t="str">
        <f t="shared" si="228"/>
        <v/>
      </c>
    </row>
    <row r="337" spans="1:52" ht="16">
      <c r="A337" s="8">
        <v>332</v>
      </c>
      <c r="B337" s="1" t="s">
        <v>204</v>
      </c>
      <c r="C337">
        <f t="shared" si="230"/>
        <v>0</v>
      </c>
      <c r="D337">
        <f t="shared" si="229"/>
        <v>0</v>
      </c>
      <c r="E337">
        <f t="shared" si="229"/>
        <v>0</v>
      </c>
      <c r="F337">
        <f t="shared" si="229"/>
        <v>0</v>
      </c>
      <c r="G337">
        <f t="shared" si="229"/>
        <v>0</v>
      </c>
      <c r="H337">
        <f t="shared" si="229"/>
        <v>0</v>
      </c>
      <c r="I337">
        <f t="shared" si="229"/>
        <v>0</v>
      </c>
      <c r="J337">
        <f t="shared" si="229"/>
        <v>0</v>
      </c>
      <c r="K337">
        <f t="shared" si="229"/>
        <v>0</v>
      </c>
      <c r="L337">
        <f t="shared" si="229"/>
        <v>0</v>
      </c>
      <c r="M337">
        <f t="shared" si="229"/>
        <v>0</v>
      </c>
      <c r="N337">
        <f t="shared" si="229"/>
        <v>1</v>
      </c>
      <c r="O337" s="21">
        <f t="shared" si="195"/>
        <v>0</v>
      </c>
      <c r="P337" s="22" t="str">
        <f t="shared" si="191"/>
        <v/>
      </c>
      <c r="Q337">
        <f t="shared" si="196"/>
        <v>0</v>
      </c>
      <c r="R337">
        <f t="shared" si="197"/>
        <v>0</v>
      </c>
      <c r="S337">
        <f t="shared" si="197"/>
        <v>0</v>
      </c>
      <c r="T337">
        <f t="shared" si="198"/>
        <v>0</v>
      </c>
      <c r="U337" s="36" t="s">
        <v>22</v>
      </c>
      <c r="V337">
        <f t="shared" si="199"/>
        <v>1</v>
      </c>
      <c r="W337">
        <f t="shared" si="199"/>
        <v>0</v>
      </c>
      <c r="X337" s="21">
        <f t="shared" si="200"/>
        <v>0</v>
      </c>
      <c r="Y337" s="18">
        <f t="shared" si="201"/>
        <v>0</v>
      </c>
      <c r="Z337" s="18">
        <f t="shared" si="202"/>
        <v>0</v>
      </c>
      <c r="AA337" s="18">
        <f t="shared" si="203"/>
        <v>0</v>
      </c>
      <c r="AB337" s="18">
        <f t="shared" si="204"/>
        <v>0</v>
      </c>
      <c r="AC337" s="18">
        <f t="shared" si="205"/>
        <v>0</v>
      </c>
      <c r="AD337" s="18">
        <f t="shared" si="206"/>
        <v>0</v>
      </c>
      <c r="AE337" s="18">
        <f t="shared" si="207"/>
        <v>0</v>
      </c>
      <c r="AF337" s="18">
        <f t="shared" si="208"/>
        <v>0</v>
      </c>
      <c r="AG337" s="18">
        <f t="shared" si="209"/>
        <v>0</v>
      </c>
      <c r="AH337" s="18">
        <f t="shared" si="210"/>
        <v>0</v>
      </c>
      <c r="AI337" s="18">
        <f t="shared" si="211"/>
        <v>0</v>
      </c>
      <c r="AJ337" s="18">
        <f t="shared" si="212"/>
        <v>0</v>
      </c>
      <c r="AK337" s="18">
        <f t="shared" si="213"/>
        <v>0</v>
      </c>
      <c r="AL337" s="18">
        <f t="shared" si="214"/>
        <v>0</v>
      </c>
      <c r="AM337" s="18">
        <f t="shared" si="215"/>
        <v>0</v>
      </c>
      <c r="AN337" s="18">
        <f t="shared" si="216"/>
        <v>0</v>
      </c>
      <c r="AO337" s="18">
        <f t="shared" si="217"/>
        <v>0</v>
      </c>
      <c r="AP337" s="18">
        <f t="shared" si="218"/>
        <v>0</v>
      </c>
      <c r="AQ337" s="18">
        <f t="shared" si="219"/>
        <v>0</v>
      </c>
      <c r="AR337" s="18">
        <f t="shared" si="220"/>
        <v>1</v>
      </c>
      <c r="AS337" s="18">
        <f t="shared" si="221"/>
        <v>0</v>
      </c>
      <c r="AT337" s="18">
        <f t="shared" si="222"/>
        <v>0</v>
      </c>
      <c r="AU337" s="18">
        <f t="shared" si="223"/>
        <v>0</v>
      </c>
      <c r="AV337" s="18">
        <f t="shared" si="224"/>
        <v>0</v>
      </c>
      <c r="AW337" s="18">
        <f t="shared" si="225"/>
        <v>0</v>
      </c>
      <c r="AX337" s="18">
        <f t="shared" si="226"/>
        <v>0</v>
      </c>
      <c r="AY337" s="18">
        <f t="shared" si="227"/>
        <v>0</v>
      </c>
      <c r="AZ337" s="18" t="str">
        <f t="shared" si="228"/>
        <v/>
      </c>
    </row>
    <row r="338" spans="1:52" ht="16">
      <c r="A338" s="8">
        <v>333</v>
      </c>
      <c r="B338" s="1" t="s">
        <v>1071</v>
      </c>
      <c r="C338">
        <f t="shared" si="230"/>
        <v>0</v>
      </c>
      <c r="D338">
        <f t="shared" si="229"/>
        <v>0</v>
      </c>
      <c r="E338">
        <f t="shared" si="229"/>
        <v>0</v>
      </c>
      <c r="F338">
        <f t="shared" si="229"/>
        <v>0</v>
      </c>
      <c r="G338">
        <f t="shared" si="229"/>
        <v>0</v>
      </c>
      <c r="H338">
        <f t="shared" si="229"/>
        <v>0</v>
      </c>
      <c r="I338">
        <f t="shared" si="229"/>
        <v>0</v>
      </c>
      <c r="J338">
        <f t="shared" si="229"/>
        <v>0</v>
      </c>
      <c r="K338">
        <f t="shared" si="229"/>
        <v>0</v>
      </c>
      <c r="L338">
        <f t="shared" si="229"/>
        <v>0</v>
      </c>
      <c r="M338">
        <f t="shared" si="229"/>
        <v>0</v>
      </c>
      <c r="N338">
        <f t="shared" si="229"/>
        <v>0</v>
      </c>
      <c r="O338" s="21">
        <f t="shared" si="195"/>
        <v>1</v>
      </c>
      <c r="P338" s="22" t="str">
        <f t="shared" si="191"/>
        <v>NIH</v>
      </c>
      <c r="Q338">
        <f t="shared" si="196"/>
        <v>0</v>
      </c>
      <c r="R338">
        <f t="shared" si="197"/>
        <v>0</v>
      </c>
      <c r="S338">
        <f t="shared" si="197"/>
        <v>0</v>
      </c>
      <c r="T338">
        <f t="shared" si="198"/>
        <v>0</v>
      </c>
      <c r="U338" s="36" t="s">
        <v>22</v>
      </c>
      <c r="V338">
        <f t="shared" si="199"/>
        <v>1</v>
      </c>
      <c r="W338">
        <f t="shared" si="199"/>
        <v>0</v>
      </c>
      <c r="X338" s="21">
        <f t="shared" si="200"/>
        <v>0</v>
      </c>
      <c r="Y338" s="18">
        <f t="shared" si="201"/>
        <v>0</v>
      </c>
      <c r="Z338" s="18">
        <f t="shared" si="202"/>
        <v>0</v>
      </c>
      <c r="AA338" s="18">
        <f t="shared" si="203"/>
        <v>0</v>
      </c>
      <c r="AB338" s="18">
        <f t="shared" si="204"/>
        <v>0</v>
      </c>
      <c r="AC338" s="18">
        <f t="shared" si="205"/>
        <v>0</v>
      </c>
      <c r="AD338" s="18">
        <f t="shared" si="206"/>
        <v>0</v>
      </c>
      <c r="AE338" s="18">
        <f t="shared" si="207"/>
        <v>0</v>
      </c>
      <c r="AF338" s="18">
        <f t="shared" si="208"/>
        <v>0</v>
      </c>
      <c r="AG338" s="18">
        <f t="shared" si="209"/>
        <v>0</v>
      </c>
      <c r="AH338" s="18">
        <f t="shared" si="210"/>
        <v>0</v>
      </c>
      <c r="AI338" s="18">
        <f t="shared" si="211"/>
        <v>0</v>
      </c>
      <c r="AJ338" s="18">
        <f t="shared" si="212"/>
        <v>0</v>
      </c>
      <c r="AK338" s="18">
        <f t="shared" si="213"/>
        <v>0</v>
      </c>
      <c r="AL338" s="18">
        <f t="shared" si="214"/>
        <v>0</v>
      </c>
      <c r="AM338" s="18">
        <f t="shared" si="215"/>
        <v>0</v>
      </c>
      <c r="AN338" s="18">
        <f t="shared" si="216"/>
        <v>0</v>
      </c>
      <c r="AO338" s="18">
        <f t="shared" si="217"/>
        <v>0</v>
      </c>
      <c r="AP338" s="18">
        <f t="shared" si="218"/>
        <v>0</v>
      </c>
      <c r="AQ338" s="18">
        <f t="shared" si="219"/>
        <v>0</v>
      </c>
      <c r="AR338" s="18">
        <f t="shared" si="220"/>
        <v>0</v>
      </c>
      <c r="AS338" s="18">
        <f t="shared" si="221"/>
        <v>0</v>
      </c>
      <c r="AT338" s="18">
        <f t="shared" si="222"/>
        <v>0</v>
      </c>
      <c r="AU338" s="18">
        <f t="shared" si="223"/>
        <v>0</v>
      </c>
      <c r="AV338" s="18">
        <f t="shared" si="224"/>
        <v>0</v>
      </c>
      <c r="AW338" s="18">
        <f t="shared" si="225"/>
        <v>0</v>
      </c>
      <c r="AX338" s="18">
        <f t="shared" si="226"/>
        <v>0</v>
      </c>
      <c r="AY338" s="18">
        <f t="shared" si="227"/>
        <v>0</v>
      </c>
      <c r="AZ338" s="18" t="str">
        <f t="shared" si="228"/>
        <v/>
      </c>
    </row>
    <row r="339" spans="1:52" ht="16">
      <c r="A339" s="8">
        <v>334</v>
      </c>
      <c r="B339" s="1" t="s">
        <v>326</v>
      </c>
      <c r="C339">
        <f t="shared" si="230"/>
        <v>0</v>
      </c>
      <c r="D339">
        <f t="shared" si="229"/>
        <v>0</v>
      </c>
      <c r="E339">
        <f t="shared" si="229"/>
        <v>0</v>
      </c>
      <c r="F339">
        <f t="shared" si="229"/>
        <v>0</v>
      </c>
      <c r="G339">
        <f t="shared" si="229"/>
        <v>0</v>
      </c>
      <c r="H339">
        <f t="shared" si="229"/>
        <v>0</v>
      </c>
      <c r="I339">
        <f t="shared" si="229"/>
        <v>0</v>
      </c>
      <c r="J339">
        <f t="shared" si="229"/>
        <v>0</v>
      </c>
      <c r="K339">
        <f t="shared" si="229"/>
        <v>0</v>
      </c>
      <c r="L339">
        <f t="shared" si="229"/>
        <v>0</v>
      </c>
      <c r="M339">
        <f t="shared" si="229"/>
        <v>0</v>
      </c>
      <c r="N339">
        <f t="shared" si="229"/>
        <v>0</v>
      </c>
      <c r="O339" s="21">
        <f t="shared" si="195"/>
        <v>1</v>
      </c>
      <c r="P339" s="22" t="str">
        <f t="shared" si="191"/>
        <v>EC</v>
      </c>
      <c r="Q339">
        <f t="shared" si="196"/>
        <v>1</v>
      </c>
      <c r="R339">
        <f t="shared" si="197"/>
        <v>0</v>
      </c>
      <c r="S339">
        <f t="shared" si="197"/>
        <v>0</v>
      </c>
      <c r="T339">
        <f t="shared" si="198"/>
        <v>0</v>
      </c>
      <c r="U339" s="36" t="s">
        <v>22</v>
      </c>
      <c r="V339">
        <f t="shared" si="199"/>
        <v>1</v>
      </c>
      <c r="W339">
        <f t="shared" si="199"/>
        <v>0</v>
      </c>
      <c r="X339" s="21">
        <f t="shared" si="200"/>
        <v>0</v>
      </c>
      <c r="Y339" s="18">
        <f t="shared" si="201"/>
        <v>0</v>
      </c>
      <c r="Z339" s="18">
        <f t="shared" si="202"/>
        <v>0</v>
      </c>
      <c r="AA339" s="18">
        <f t="shared" si="203"/>
        <v>0</v>
      </c>
      <c r="AB339" s="18">
        <f t="shared" si="204"/>
        <v>0</v>
      </c>
      <c r="AC339" s="18">
        <f t="shared" si="205"/>
        <v>0</v>
      </c>
      <c r="AD339" s="18">
        <f t="shared" si="206"/>
        <v>0</v>
      </c>
      <c r="AE339" s="18">
        <f t="shared" si="207"/>
        <v>0</v>
      </c>
      <c r="AF339" s="18">
        <f t="shared" si="208"/>
        <v>0</v>
      </c>
      <c r="AG339" s="18">
        <f t="shared" si="209"/>
        <v>0</v>
      </c>
      <c r="AH339" s="18">
        <f t="shared" si="210"/>
        <v>0</v>
      </c>
      <c r="AI339" s="18">
        <f t="shared" si="211"/>
        <v>0</v>
      </c>
      <c r="AJ339" s="18">
        <f t="shared" si="212"/>
        <v>0</v>
      </c>
      <c r="AK339" s="18">
        <f t="shared" si="213"/>
        <v>0</v>
      </c>
      <c r="AL339" s="18">
        <f t="shared" si="214"/>
        <v>0</v>
      </c>
      <c r="AM339" s="18">
        <f t="shared" si="215"/>
        <v>0</v>
      </c>
      <c r="AN339" s="18">
        <f t="shared" si="216"/>
        <v>0</v>
      </c>
      <c r="AO339" s="18">
        <f t="shared" si="217"/>
        <v>0</v>
      </c>
      <c r="AP339" s="18">
        <f t="shared" si="218"/>
        <v>0</v>
      </c>
      <c r="AQ339" s="18">
        <f t="shared" si="219"/>
        <v>0</v>
      </c>
      <c r="AR339" s="18">
        <f t="shared" si="220"/>
        <v>0</v>
      </c>
      <c r="AS339" s="18">
        <f t="shared" si="221"/>
        <v>0</v>
      </c>
      <c r="AT339" s="18">
        <f t="shared" si="222"/>
        <v>1</v>
      </c>
      <c r="AU339" s="18">
        <f t="shared" si="223"/>
        <v>0</v>
      </c>
      <c r="AV339" s="18">
        <f t="shared" si="224"/>
        <v>0</v>
      </c>
      <c r="AW339" s="18">
        <f t="shared" si="225"/>
        <v>0</v>
      </c>
      <c r="AX339" s="18">
        <f t="shared" si="226"/>
        <v>0</v>
      </c>
      <c r="AY339" s="18">
        <f t="shared" si="227"/>
        <v>0</v>
      </c>
      <c r="AZ339" s="18" t="str">
        <f t="shared" si="228"/>
        <v/>
      </c>
    </row>
    <row r="340" spans="1:52" ht="16">
      <c r="A340" s="8">
        <v>335</v>
      </c>
      <c r="B340" s="1" t="s">
        <v>33</v>
      </c>
      <c r="C340">
        <f t="shared" si="230"/>
        <v>0</v>
      </c>
      <c r="D340">
        <f t="shared" si="229"/>
        <v>0</v>
      </c>
      <c r="E340">
        <f t="shared" si="229"/>
        <v>0</v>
      </c>
      <c r="F340">
        <f t="shared" si="229"/>
        <v>1</v>
      </c>
      <c r="G340">
        <f t="shared" si="229"/>
        <v>0</v>
      </c>
      <c r="H340">
        <f t="shared" si="229"/>
        <v>0</v>
      </c>
      <c r="I340">
        <f t="shared" si="229"/>
        <v>0</v>
      </c>
      <c r="J340">
        <f t="shared" si="229"/>
        <v>0</v>
      </c>
      <c r="K340">
        <f t="shared" si="229"/>
        <v>0</v>
      </c>
      <c r="L340">
        <f t="shared" si="229"/>
        <v>0</v>
      </c>
      <c r="M340">
        <f t="shared" si="229"/>
        <v>0</v>
      </c>
      <c r="N340">
        <f t="shared" si="229"/>
        <v>0</v>
      </c>
      <c r="O340" s="21">
        <f t="shared" si="195"/>
        <v>0</v>
      </c>
      <c r="P340" s="22" t="str">
        <f t="shared" si="191"/>
        <v/>
      </c>
      <c r="Q340">
        <f t="shared" si="196"/>
        <v>0</v>
      </c>
      <c r="R340">
        <f t="shared" si="197"/>
        <v>0</v>
      </c>
      <c r="S340">
        <f t="shared" si="197"/>
        <v>0</v>
      </c>
      <c r="T340">
        <f t="shared" si="198"/>
        <v>0</v>
      </c>
      <c r="U340" s="36" t="s">
        <v>22</v>
      </c>
      <c r="V340">
        <f t="shared" si="199"/>
        <v>1</v>
      </c>
      <c r="W340">
        <f t="shared" si="199"/>
        <v>0</v>
      </c>
      <c r="X340" s="21">
        <f t="shared" si="200"/>
        <v>0</v>
      </c>
      <c r="Y340" s="18">
        <f t="shared" si="201"/>
        <v>0</v>
      </c>
      <c r="Z340" s="18">
        <f t="shared" si="202"/>
        <v>0</v>
      </c>
      <c r="AA340" s="18">
        <f t="shared" si="203"/>
        <v>0</v>
      </c>
      <c r="AB340" s="18">
        <f t="shared" si="204"/>
        <v>0</v>
      </c>
      <c r="AC340" s="18">
        <f t="shared" si="205"/>
        <v>0</v>
      </c>
      <c r="AD340" s="18">
        <f t="shared" si="206"/>
        <v>0</v>
      </c>
      <c r="AE340" s="18">
        <f t="shared" si="207"/>
        <v>0</v>
      </c>
      <c r="AF340" s="18">
        <f t="shared" si="208"/>
        <v>0</v>
      </c>
      <c r="AG340" s="18">
        <f t="shared" si="209"/>
        <v>0</v>
      </c>
      <c r="AH340" s="18">
        <f t="shared" si="210"/>
        <v>0</v>
      </c>
      <c r="AI340" s="18">
        <f t="shared" si="211"/>
        <v>0</v>
      </c>
      <c r="AJ340" s="18">
        <f t="shared" si="212"/>
        <v>0</v>
      </c>
      <c r="AK340" s="18">
        <f t="shared" si="213"/>
        <v>0</v>
      </c>
      <c r="AL340" s="18">
        <f t="shared" si="214"/>
        <v>0</v>
      </c>
      <c r="AM340" s="18">
        <f t="shared" si="215"/>
        <v>0</v>
      </c>
      <c r="AN340" s="18">
        <f t="shared" si="216"/>
        <v>0</v>
      </c>
      <c r="AO340" s="18">
        <f t="shared" si="217"/>
        <v>0</v>
      </c>
      <c r="AP340" s="18">
        <f t="shared" si="218"/>
        <v>0</v>
      </c>
      <c r="AQ340" s="18">
        <f t="shared" si="219"/>
        <v>0</v>
      </c>
      <c r="AR340" s="18">
        <f t="shared" si="220"/>
        <v>0</v>
      </c>
      <c r="AS340" s="18">
        <f t="shared" si="221"/>
        <v>0</v>
      </c>
      <c r="AT340" s="18">
        <f t="shared" si="222"/>
        <v>0</v>
      </c>
      <c r="AU340" s="18">
        <f t="shared" si="223"/>
        <v>0</v>
      </c>
      <c r="AV340" s="18">
        <f t="shared" si="224"/>
        <v>0</v>
      </c>
      <c r="AW340" s="18">
        <f t="shared" si="225"/>
        <v>0</v>
      </c>
      <c r="AX340" s="18">
        <f t="shared" si="226"/>
        <v>0</v>
      </c>
      <c r="AY340" s="18">
        <f t="shared" si="227"/>
        <v>0</v>
      </c>
      <c r="AZ340" s="18" t="str">
        <f t="shared" si="228"/>
        <v/>
      </c>
    </row>
    <row r="341" spans="1:52" ht="16">
      <c r="A341" s="8">
        <v>336</v>
      </c>
      <c r="B341" s="1" t="s">
        <v>20</v>
      </c>
      <c r="C341">
        <f t="shared" si="230"/>
        <v>0</v>
      </c>
      <c r="D341">
        <f t="shared" si="229"/>
        <v>0</v>
      </c>
      <c r="E341">
        <f t="shared" si="229"/>
        <v>0</v>
      </c>
      <c r="F341">
        <f t="shared" si="229"/>
        <v>0</v>
      </c>
      <c r="G341">
        <f t="shared" si="229"/>
        <v>1</v>
      </c>
      <c r="H341">
        <f t="shared" si="229"/>
        <v>0</v>
      </c>
      <c r="I341">
        <f t="shared" si="229"/>
        <v>0</v>
      </c>
      <c r="J341">
        <f t="shared" si="229"/>
        <v>0</v>
      </c>
      <c r="K341">
        <f t="shared" si="229"/>
        <v>0</v>
      </c>
      <c r="L341">
        <f t="shared" si="229"/>
        <v>0</v>
      </c>
      <c r="M341">
        <f t="shared" si="229"/>
        <v>0</v>
      </c>
      <c r="N341">
        <f t="shared" si="229"/>
        <v>0</v>
      </c>
      <c r="O341" s="21">
        <f t="shared" si="195"/>
        <v>0</v>
      </c>
      <c r="P341" s="22" t="str">
        <f t="shared" si="191"/>
        <v/>
      </c>
      <c r="Q341">
        <f t="shared" si="196"/>
        <v>0</v>
      </c>
      <c r="R341">
        <f t="shared" si="197"/>
        <v>0</v>
      </c>
      <c r="S341">
        <f t="shared" si="197"/>
        <v>0</v>
      </c>
      <c r="T341">
        <f t="shared" si="198"/>
        <v>0</v>
      </c>
      <c r="U341" s="36" t="s">
        <v>22</v>
      </c>
      <c r="V341">
        <f t="shared" si="199"/>
        <v>1</v>
      </c>
      <c r="W341">
        <f t="shared" si="199"/>
        <v>0</v>
      </c>
      <c r="X341" s="21">
        <f t="shared" si="200"/>
        <v>0</v>
      </c>
      <c r="Y341" s="18">
        <f t="shared" si="201"/>
        <v>0</v>
      </c>
      <c r="Z341" s="18">
        <f t="shared" si="202"/>
        <v>0</v>
      </c>
      <c r="AA341" s="18">
        <f t="shared" si="203"/>
        <v>0</v>
      </c>
      <c r="AB341" s="18">
        <f t="shared" si="204"/>
        <v>0</v>
      </c>
      <c r="AC341" s="18">
        <f t="shared" si="205"/>
        <v>0</v>
      </c>
      <c r="AD341" s="18">
        <f t="shared" si="206"/>
        <v>1</v>
      </c>
      <c r="AE341" s="18">
        <f t="shared" si="207"/>
        <v>0</v>
      </c>
      <c r="AF341" s="18">
        <f t="shared" si="208"/>
        <v>0</v>
      </c>
      <c r="AG341" s="18">
        <f t="shared" si="209"/>
        <v>0</v>
      </c>
      <c r="AH341" s="18">
        <f t="shared" si="210"/>
        <v>0</v>
      </c>
      <c r="AI341" s="18">
        <f t="shared" si="211"/>
        <v>0</v>
      </c>
      <c r="AJ341" s="18">
        <f t="shared" si="212"/>
        <v>0</v>
      </c>
      <c r="AK341" s="18">
        <f t="shared" si="213"/>
        <v>0</v>
      </c>
      <c r="AL341" s="18">
        <f t="shared" si="214"/>
        <v>0</v>
      </c>
      <c r="AM341" s="18">
        <f t="shared" si="215"/>
        <v>0</v>
      </c>
      <c r="AN341" s="18">
        <f t="shared" si="216"/>
        <v>0</v>
      </c>
      <c r="AO341" s="18">
        <f t="shared" si="217"/>
        <v>0</v>
      </c>
      <c r="AP341" s="18">
        <f t="shared" si="218"/>
        <v>0</v>
      </c>
      <c r="AQ341" s="18">
        <f t="shared" si="219"/>
        <v>0</v>
      </c>
      <c r="AR341" s="18">
        <f t="shared" si="220"/>
        <v>0</v>
      </c>
      <c r="AS341" s="18">
        <f t="shared" si="221"/>
        <v>0</v>
      </c>
      <c r="AT341" s="18">
        <f t="shared" si="222"/>
        <v>0</v>
      </c>
      <c r="AU341" s="18">
        <f t="shared" si="223"/>
        <v>0</v>
      </c>
      <c r="AV341" s="18">
        <f t="shared" si="224"/>
        <v>0</v>
      </c>
      <c r="AW341" s="18">
        <f t="shared" si="225"/>
        <v>0</v>
      </c>
      <c r="AX341" s="18">
        <f t="shared" si="226"/>
        <v>0</v>
      </c>
      <c r="AY341" s="18">
        <f t="shared" si="227"/>
        <v>0</v>
      </c>
      <c r="AZ341" s="18" t="str">
        <f t="shared" si="228"/>
        <v/>
      </c>
    </row>
    <row r="342" spans="1:52" ht="16">
      <c r="A342" s="8">
        <v>337</v>
      </c>
      <c r="B342" s="1" t="s">
        <v>364</v>
      </c>
      <c r="C342">
        <f t="shared" si="230"/>
        <v>1</v>
      </c>
      <c r="D342">
        <f t="shared" si="229"/>
        <v>0</v>
      </c>
      <c r="E342">
        <f t="shared" si="229"/>
        <v>0</v>
      </c>
      <c r="F342">
        <f t="shared" si="229"/>
        <v>0</v>
      </c>
      <c r="G342">
        <f t="shared" si="229"/>
        <v>0</v>
      </c>
      <c r="H342">
        <f t="shared" si="229"/>
        <v>0</v>
      </c>
      <c r="I342">
        <f t="shared" si="229"/>
        <v>0</v>
      </c>
      <c r="J342">
        <f t="shared" si="229"/>
        <v>0</v>
      </c>
      <c r="K342">
        <f t="shared" si="229"/>
        <v>0</v>
      </c>
      <c r="L342">
        <f t="shared" si="229"/>
        <v>0</v>
      </c>
      <c r="M342">
        <f t="shared" si="229"/>
        <v>0</v>
      </c>
      <c r="N342">
        <f t="shared" si="229"/>
        <v>0</v>
      </c>
      <c r="O342" s="21">
        <f t="shared" si="195"/>
        <v>0</v>
      </c>
      <c r="P342" s="22" t="str">
        <f t="shared" si="191"/>
        <v/>
      </c>
      <c r="Q342">
        <f t="shared" si="196"/>
        <v>0</v>
      </c>
      <c r="R342">
        <f t="shared" si="197"/>
        <v>0</v>
      </c>
      <c r="S342">
        <f t="shared" si="197"/>
        <v>0</v>
      </c>
      <c r="T342">
        <f t="shared" si="198"/>
        <v>0</v>
      </c>
      <c r="U342" s="36" t="s">
        <v>24</v>
      </c>
      <c r="V342">
        <f t="shared" si="199"/>
        <v>0</v>
      </c>
      <c r="W342">
        <f t="shared" si="199"/>
        <v>1</v>
      </c>
      <c r="X342" s="21">
        <f t="shared" si="200"/>
        <v>0</v>
      </c>
      <c r="Y342" s="18">
        <f t="shared" si="201"/>
        <v>1</v>
      </c>
      <c r="Z342" s="18">
        <f t="shared" si="202"/>
        <v>0</v>
      </c>
      <c r="AA342" s="18">
        <f t="shared" si="203"/>
        <v>0</v>
      </c>
      <c r="AB342" s="18">
        <f t="shared" si="204"/>
        <v>0</v>
      </c>
      <c r="AC342" s="18">
        <f t="shared" si="205"/>
        <v>0</v>
      </c>
      <c r="AD342" s="18">
        <f t="shared" si="206"/>
        <v>0</v>
      </c>
      <c r="AE342" s="18">
        <f t="shared" si="207"/>
        <v>0</v>
      </c>
      <c r="AF342" s="18">
        <f t="shared" si="208"/>
        <v>0</v>
      </c>
      <c r="AG342" s="18">
        <f t="shared" si="209"/>
        <v>0</v>
      </c>
      <c r="AH342" s="18">
        <f t="shared" si="210"/>
        <v>0</v>
      </c>
      <c r="AI342" s="18">
        <f t="shared" si="211"/>
        <v>0</v>
      </c>
      <c r="AJ342" s="18">
        <f t="shared" si="212"/>
        <v>0</v>
      </c>
      <c r="AK342" s="18">
        <f t="shared" si="213"/>
        <v>0</v>
      </c>
      <c r="AL342" s="18">
        <f t="shared" si="214"/>
        <v>0</v>
      </c>
      <c r="AM342" s="18">
        <f t="shared" si="215"/>
        <v>0</v>
      </c>
      <c r="AN342" s="18">
        <f t="shared" si="216"/>
        <v>0</v>
      </c>
      <c r="AO342" s="18">
        <f t="shared" si="217"/>
        <v>0</v>
      </c>
      <c r="AP342" s="18">
        <f t="shared" si="218"/>
        <v>0</v>
      </c>
      <c r="AQ342" s="18">
        <f t="shared" si="219"/>
        <v>0</v>
      </c>
      <c r="AR342" s="18">
        <f t="shared" si="220"/>
        <v>0</v>
      </c>
      <c r="AS342" s="18">
        <f t="shared" si="221"/>
        <v>0</v>
      </c>
      <c r="AT342" s="18">
        <f t="shared" si="222"/>
        <v>0</v>
      </c>
      <c r="AU342" s="18">
        <f t="shared" si="223"/>
        <v>0</v>
      </c>
      <c r="AV342" s="18">
        <f t="shared" si="224"/>
        <v>0</v>
      </c>
      <c r="AW342" s="18">
        <f t="shared" si="225"/>
        <v>0</v>
      </c>
      <c r="AX342" s="18">
        <f t="shared" si="226"/>
        <v>0</v>
      </c>
      <c r="AY342" s="18">
        <f t="shared" si="227"/>
        <v>0</v>
      </c>
      <c r="AZ342" s="18" t="str">
        <f t="shared" si="228"/>
        <v/>
      </c>
    </row>
    <row r="343" spans="1:52" ht="16">
      <c r="A343" s="8">
        <v>338</v>
      </c>
      <c r="B343" s="1" t="s">
        <v>218</v>
      </c>
      <c r="C343">
        <f t="shared" si="230"/>
        <v>0</v>
      </c>
      <c r="D343">
        <f t="shared" si="229"/>
        <v>0</v>
      </c>
      <c r="E343">
        <f t="shared" si="229"/>
        <v>1</v>
      </c>
      <c r="F343">
        <f t="shared" si="229"/>
        <v>0</v>
      </c>
      <c r="G343">
        <f t="shared" si="229"/>
        <v>0</v>
      </c>
      <c r="H343">
        <f t="shared" si="229"/>
        <v>0</v>
      </c>
      <c r="I343">
        <f t="shared" si="229"/>
        <v>0</v>
      </c>
      <c r="J343">
        <f t="shared" si="229"/>
        <v>0</v>
      </c>
      <c r="K343">
        <f t="shared" si="229"/>
        <v>0</v>
      </c>
      <c r="L343">
        <f t="shared" si="229"/>
        <v>0</v>
      </c>
      <c r="M343">
        <f t="shared" si="229"/>
        <v>0</v>
      </c>
      <c r="N343">
        <f t="shared" si="229"/>
        <v>0</v>
      </c>
      <c r="O343" s="21">
        <f t="shared" si="195"/>
        <v>0</v>
      </c>
      <c r="P343" s="22" t="str">
        <f t="shared" si="191"/>
        <v/>
      </c>
      <c r="Q343">
        <f t="shared" si="196"/>
        <v>0</v>
      </c>
      <c r="R343">
        <f t="shared" si="197"/>
        <v>0</v>
      </c>
      <c r="S343">
        <f t="shared" si="197"/>
        <v>0</v>
      </c>
      <c r="T343">
        <f t="shared" si="198"/>
        <v>0</v>
      </c>
      <c r="U343" s="36" t="s">
        <v>22</v>
      </c>
      <c r="V343">
        <f t="shared" si="199"/>
        <v>1</v>
      </c>
      <c r="W343">
        <f t="shared" si="199"/>
        <v>0</v>
      </c>
      <c r="X343" s="21">
        <f t="shared" si="200"/>
        <v>0</v>
      </c>
      <c r="Y343" s="18">
        <f t="shared" si="201"/>
        <v>0</v>
      </c>
      <c r="Z343" s="18">
        <f t="shared" si="202"/>
        <v>0</v>
      </c>
      <c r="AA343" s="18">
        <f t="shared" si="203"/>
        <v>0</v>
      </c>
      <c r="AB343" s="18">
        <f t="shared" si="204"/>
        <v>1</v>
      </c>
      <c r="AC343" s="18">
        <f t="shared" si="205"/>
        <v>0</v>
      </c>
      <c r="AD343" s="18">
        <f t="shared" si="206"/>
        <v>0</v>
      </c>
      <c r="AE343" s="18">
        <f t="shared" si="207"/>
        <v>0</v>
      </c>
      <c r="AF343" s="18">
        <f t="shared" si="208"/>
        <v>0</v>
      </c>
      <c r="AG343" s="18">
        <f t="shared" si="209"/>
        <v>0</v>
      </c>
      <c r="AH343" s="18">
        <f t="shared" si="210"/>
        <v>0</v>
      </c>
      <c r="AI343" s="18">
        <f t="shared" si="211"/>
        <v>0</v>
      </c>
      <c r="AJ343" s="18">
        <f t="shared" si="212"/>
        <v>0</v>
      </c>
      <c r="AK343" s="18">
        <f t="shared" si="213"/>
        <v>0</v>
      </c>
      <c r="AL343" s="18">
        <f t="shared" si="214"/>
        <v>0</v>
      </c>
      <c r="AM343" s="18">
        <f t="shared" si="215"/>
        <v>0</v>
      </c>
      <c r="AN343" s="18">
        <f t="shared" si="216"/>
        <v>0</v>
      </c>
      <c r="AO343" s="18">
        <f t="shared" si="217"/>
        <v>0</v>
      </c>
      <c r="AP343" s="18">
        <f t="shared" si="218"/>
        <v>0</v>
      </c>
      <c r="AQ343" s="18">
        <f t="shared" si="219"/>
        <v>0</v>
      </c>
      <c r="AR343" s="18">
        <f t="shared" si="220"/>
        <v>0</v>
      </c>
      <c r="AS343" s="18">
        <f t="shared" si="221"/>
        <v>0</v>
      </c>
      <c r="AT343" s="18">
        <f t="shared" si="222"/>
        <v>0</v>
      </c>
      <c r="AU343" s="18">
        <f t="shared" si="223"/>
        <v>0</v>
      </c>
      <c r="AV343" s="18">
        <f t="shared" si="224"/>
        <v>0</v>
      </c>
      <c r="AW343" s="18">
        <f t="shared" si="225"/>
        <v>0</v>
      </c>
      <c r="AX343" s="18">
        <f t="shared" si="226"/>
        <v>0</v>
      </c>
      <c r="AY343" s="18">
        <f t="shared" si="227"/>
        <v>0</v>
      </c>
      <c r="AZ343" s="18" t="str">
        <f t="shared" si="228"/>
        <v/>
      </c>
    </row>
    <row r="344" spans="1:52" ht="16">
      <c r="A344" s="8">
        <v>339</v>
      </c>
      <c r="B344" s="1" t="s">
        <v>1128</v>
      </c>
      <c r="C344">
        <f t="shared" si="230"/>
        <v>0</v>
      </c>
      <c r="D344">
        <f t="shared" si="229"/>
        <v>0</v>
      </c>
      <c r="E344">
        <f t="shared" si="229"/>
        <v>0</v>
      </c>
      <c r="F344">
        <f t="shared" si="229"/>
        <v>0</v>
      </c>
      <c r="G344">
        <f t="shared" si="229"/>
        <v>0</v>
      </c>
      <c r="H344">
        <f t="shared" si="229"/>
        <v>0</v>
      </c>
      <c r="I344">
        <f t="shared" si="229"/>
        <v>0</v>
      </c>
      <c r="J344">
        <f t="shared" si="229"/>
        <v>0</v>
      </c>
      <c r="K344">
        <f t="shared" si="229"/>
        <v>0</v>
      </c>
      <c r="L344">
        <f t="shared" si="229"/>
        <v>0</v>
      </c>
      <c r="M344">
        <f t="shared" si="229"/>
        <v>0</v>
      </c>
      <c r="N344">
        <f t="shared" si="229"/>
        <v>0</v>
      </c>
      <c r="O344" s="21">
        <f t="shared" si="195"/>
        <v>1</v>
      </c>
      <c r="P344" s="22" t="str">
        <f t="shared" si="191"/>
        <v>Post-grad student fees</v>
      </c>
      <c r="Q344">
        <f t="shared" si="196"/>
        <v>0</v>
      </c>
      <c r="R344">
        <f t="shared" si="197"/>
        <v>0</v>
      </c>
      <c r="S344">
        <f t="shared" si="197"/>
        <v>0</v>
      </c>
      <c r="T344">
        <f t="shared" si="198"/>
        <v>0</v>
      </c>
      <c r="U344" s="36" t="s">
        <v>22</v>
      </c>
      <c r="V344">
        <f t="shared" si="199"/>
        <v>1</v>
      </c>
      <c r="W344">
        <f t="shared" si="199"/>
        <v>0</v>
      </c>
      <c r="X344" s="21">
        <f t="shared" si="200"/>
        <v>0</v>
      </c>
      <c r="Y344" s="18">
        <f t="shared" si="201"/>
        <v>0</v>
      </c>
      <c r="Z344" s="18">
        <f t="shared" si="202"/>
        <v>0</v>
      </c>
      <c r="AA344" s="18">
        <f t="shared" si="203"/>
        <v>0</v>
      </c>
      <c r="AB344" s="18">
        <f t="shared" si="204"/>
        <v>0</v>
      </c>
      <c r="AC344" s="18">
        <f t="shared" si="205"/>
        <v>0</v>
      </c>
      <c r="AD344" s="18">
        <f t="shared" si="206"/>
        <v>0</v>
      </c>
      <c r="AE344" s="18">
        <f t="shared" si="207"/>
        <v>0</v>
      </c>
      <c r="AF344" s="18">
        <f t="shared" si="208"/>
        <v>0</v>
      </c>
      <c r="AG344" s="18">
        <f t="shared" si="209"/>
        <v>0</v>
      </c>
      <c r="AH344" s="18">
        <f t="shared" si="210"/>
        <v>0</v>
      </c>
      <c r="AI344" s="18">
        <f t="shared" si="211"/>
        <v>0</v>
      </c>
      <c r="AJ344" s="18">
        <f t="shared" si="212"/>
        <v>0</v>
      </c>
      <c r="AK344" s="18">
        <f t="shared" si="213"/>
        <v>0</v>
      </c>
      <c r="AL344" s="18">
        <f t="shared" si="214"/>
        <v>0</v>
      </c>
      <c r="AM344" s="18">
        <f t="shared" si="215"/>
        <v>0</v>
      </c>
      <c r="AN344" s="18">
        <f t="shared" si="216"/>
        <v>0</v>
      </c>
      <c r="AO344" s="18">
        <f t="shared" si="217"/>
        <v>0</v>
      </c>
      <c r="AP344" s="18">
        <f t="shared" si="218"/>
        <v>0</v>
      </c>
      <c r="AQ344" s="18">
        <f t="shared" si="219"/>
        <v>0</v>
      </c>
      <c r="AR344" s="18">
        <f t="shared" si="220"/>
        <v>0</v>
      </c>
      <c r="AS344" s="18">
        <f t="shared" si="221"/>
        <v>0</v>
      </c>
      <c r="AT344" s="18">
        <f t="shared" si="222"/>
        <v>0</v>
      </c>
      <c r="AU344" s="18">
        <f t="shared" si="223"/>
        <v>0</v>
      </c>
      <c r="AV344" s="18">
        <f t="shared" si="224"/>
        <v>0</v>
      </c>
      <c r="AW344" s="18">
        <f t="shared" si="225"/>
        <v>0</v>
      </c>
      <c r="AX344" s="18">
        <f t="shared" si="226"/>
        <v>0</v>
      </c>
      <c r="AY344" s="18">
        <f t="shared" si="227"/>
        <v>0</v>
      </c>
      <c r="AZ344" s="18" t="str">
        <f t="shared" si="228"/>
        <v/>
      </c>
    </row>
    <row r="345" spans="1:52" ht="16">
      <c r="A345" s="8">
        <v>340</v>
      </c>
      <c r="B345" s="1" t="s">
        <v>60</v>
      </c>
      <c r="C345">
        <f t="shared" si="230"/>
        <v>0</v>
      </c>
      <c r="D345">
        <f t="shared" si="229"/>
        <v>0</v>
      </c>
      <c r="E345">
        <f t="shared" si="229"/>
        <v>0</v>
      </c>
      <c r="F345">
        <f t="shared" si="229"/>
        <v>0</v>
      </c>
      <c r="G345">
        <f t="shared" si="229"/>
        <v>0</v>
      </c>
      <c r="H345">
        <f t="shared" si="229"/>
        <v>0</v>
      </c>
      <c r="I345">
        <f t="shared" si="229"/>
        <v>0</v>
      </c>
      <c r="J345">
        <f t="shared" si="229"/>
        <v>0</v>
      </c>
      <c r="K345">
        <f t="shared" si="229"/>
        <v>0</v>
      </c>
      <c r="L345">
        <f t="shared" si="229"/>
        <v>0</v>
      </c>
      <c r="M345">
        <f t="shared" si="229"/>
        <v>1</v>
      </c>
      <c r="N345">
        <f t="shared" si="229"/>
        <v>0</v>
      </c>
      <c r="O345" s="21">
        <f t="shared" si="195"/>
        <v>0</v>
      </c>
      <c r="P345" s="22" t="str">
        <f t="shared" ref="P345:P408" si="231">IF(O345=1,B345,"")</f>
        <v/>
      </c>
      <c r="Q345">
        <f t="shared" si="196"/>
        <v>0</v>
      </c>
      <c r="R345">
        <f t="shared" si="197"/>
        <v>0</v>
      </c>
      <c r="S345">
        <f t="shared" si="197"/>
        <v>0</v>
      </c>
      <c r="T345">
        <f t="shared" si="198"/>
        <v>0</v>
      </c>
      <c r="U345" s="36" t="s">
        <v>22</v>
      </c>
      <c r="V345">
        <f t="shared" si="199"/>
        <v>1</v>
      </c>
      <c r="W345">
        <f t="shared" si="199"/>
        <v>0</v>
      </c>
      <c r="X345" s="21">
        <f t="shared" si="200"/>
        <v>0</v>
      </c>
      <c r="Y345" s="18">
        <f t="shared" si="201"/>
        <v>0</v>
      </c>
      <c r="Z345" s="18">
        <f t="shared" si="202"/>
        <v>0</v>
      </c>
      <c r="AA345" s="18">
        <f t="shared" si="203"/>
        <v>0</v>
      </c>
      <c r="AB345" s="18">
        <f t="shared" si="204"/>
        <v>0</v>
      </c>
      <c r="AC345" s="18">
        <f t="shared" si="205"/>
        <v>0</v>
      </c>
      <c r="AD345" s="18">
        <f t="shared" si="206"/>
        <v>0</v>
      </c>
      <c r="AE345" s="18">
        <f t="shared" si="207"/>
        <v>0</v>
      </c>
      <c r="AF345" s="18">
        <f t="shared" si="208"/>
        <v>0</v>
      </c>
      <c r="AG345" s="18">
        <f t="shared" si="209"/>
        <v>0</v>
      </c>
      <c r="AH345" s="18">
        <f t="shared" si="210"/>
        <v>0</v>
      </c>
      <c r="AI345" s="18">
        <f t="shared" si="211"/>
        <v>0</v>
      </c>
      <c r="AJ345" s="18">
        <f t="shared" si="212"/>
        <v>0</v>
      </c>
      <c r="AK345" s="18">
        <f t="shared" si="213"/>
        <v>0</v>
      </c>
      <c r="AL345" s="18">
        <f t="shared" si="214"/>
        <v>0</v>
      </c>
      <c r="AM345" s="18">
        <f t="shared" si="215"/>
        <v>0</v>
      </c>
      <c r="AN345" s="18">
        <f t="shared" si="216"/>
        <v>0</v>
      </c>
      <c r="AO345" s="18">
        <f t="shared" si="217"/>
        <v>0</v>
      </c>
      <c r="AP345" s="18">
        <f t="shared" si="218"/>
        <v>1</v>
      </c>
      <c r="AQ345" s="18">
        <f t="shared" si="219"/>
        <v>0</v>
      </c>
      <c r="AR345" s="18">
        <f t="shared" si="220"/>
        <v>0</v>
      </c>
      <c r="AS345" s="18">
        <f t="shared" si="221"/>
        <v>0</v>
      </c>
      <c r="AT345" s="18">
        <f t="shared" si="222"/>
        <v>0</v>
      </c>
      <c r="AU345" s="18">
        <f t="shared" si="223"/>
        <v>0</v>
      </c>
      <c r="AV345" s="18">
        <f t="shared" si="224"/>
        <v>0</v>
      </c>
      <c r="AW345" s="18">
        <f t="shared" si="225"/>
        <v>0</v>
      </c>
      <c r="AX345" s="18">
        <f t="shared" si="226"/>
        <v>0</v>
      </c>
      <c r="AY345" s="18">
        <f t="shared" si="227"/>
        <v>0</v>
      </c>
      <c r="AZ345" s="18" t="str">
        <f t="shared" si="228"/>
        <v/>
      </c>
    </row>
    <row r="346" spans="1:52" ht="16">
      <c r="A346" s="8">
        <v>341</v>
      </c>
      <c r="B346" s="1" t="s">
        <v>126</v>
      </c>
      <c r="C346">
        <f t="shared" si="230"/>
        <v>0</v>
      </c>
      <c r="D346">
        <f t="shared" si="229"/>
        <v>0</v>
      </c>
      <c r="E346">
        <f t="shared" si="229"/>
        <v>0</v>
      </c>
      <c r="F346">
        <f t="shared" si="229"/>
        <v>0</v>
      </c>
      <c r="G346">
        <f t="shared" si="229"/>
        <v>0</v>
      </c>
      <c r="H346">
        <f t="shared" si="229"/>
        <v>0</v>
      </c>
      <c r="I346">
        <f t="shared" si="229"/>
        <v>1</v>
      </c>
      <c r="J346">
        <f t="shared" si="229"/>
        <v>0</v>
      </c>
      <c r="K346">
        <f t="shared" si="229"/>
        <v>0</v>
      </c>
      <c r="L346">
        <f t="shared" si="229"/>
        <v>0</v>
      </c>
      <c r="M346">
        <f t="shared" si="229"/>
        <v>0</v>
      </c>
      <c r="N346">
        <f t="shared" si="229"/>
        <v>0</v>
      </c>
      <c r="O346" s="21">
        <f t="shared" si="195"/>
        <v>0</v>
      </c>
      <c r="P346" s="22" t="str">
        <f t="shared" si="231"/>
        <v/>
      </c>
      <c r="Q346">
        <f t="shared" si="196"/>
        <v>0</v>
      </c>
      <c r="R346">
        <f t="shared" si="197"/>
        <v>0</v>
      </c>
      <c r="S346">
        <f t="shared" si="197"/>
        <v>0</v>
      </c>
      <c r="T346">
        <f t="shared" si="198"/>
        <v>0</v>
      </c>
      <c r="U346" s="36" t="s">
        <v>22</v>
      </c>
      <c r="V346">
        <f t="shared" si="199"/>
        <v>1</v>
      </c>
      <c r="W346">
        <f t="shared" si="199"/>
        <v>0</v>
      </c>
      <c r="X346" s="21">
        <f t="shared" si="200"/>
        <v>0</v>
      </c>
      <c r="Y346" s="18">
        <f t="shared" si="201"/>
        <v>0</v>
      </c>
      <c r="Z346" s="18">
        <f t="shared" si="202"/>
        <v>0</v>
      </c>
      <c r="AA346" s="18">
        <f t="shared" si="203"/>
        <v>0</v>
      </c>
      <c r="AB346" s="18">
        <f t="shared" si="204"/>
        <v>0</v>
      </c>
      <c r="AC346" s="18">
        <f t="shared" si="205"/>
        <v>0</v>
      </c>
      <c r="AD346" s="18">
        <f t="shared" si="206"/>
        <v>0</v>
      </c>
      <c r="AE346" s="18">
        <f t="shared" si="207"/>
        <v>0</v>
      </c>
      <c r="AF346" s="18">
        <f t="shared" si="208"/>
        <v>0</v>
      </c>
      <c r="AG346" s="18">
        <f t="shared" si="209"/>
        <v>0</v>
      </c>
      <c r="AH346" s="18">
        <f t="shared" si="210"/>
        <v>1</v>
      </c>
      <c r="AI346" s="18">
        <f t="shared" si="211"/>
        <v>0</v>
      </c>
      <c r="AJ346" s="18">
        <f t="shared" si="212"/>
        <v>0</v>
      </c>
      <c r="AK346" s="18">
        <f t="shared" si="213"/>
        <v>0</v>
      </c>
      <c r="AL346" s="18">
        <f t="shared" si="214"/>
        <v>0</v>
      </c>
      <c r="AM346" s="18">
        <f t="shared" si="215"/>
        <v>0</v>
      </c>
      <c r="AN346" s="18">
        <f t="shared" si="216"/>
        <v>0</v>
      </c>
      <c r="AO346" s="18">
        <f t="shared" si="217"/>
        <v>0</v>
      </c>
      <c r="AP346" s="18">
        <f t="shared" si="218"/>
        <v>0</v>
      </c>
      <c r="AQ346" s="18">
        <f t="shared" si="219"/>
        <v>0</v>
      </c>
      <c r="AR346" s="18">
        <f t="shared" si="220"/>
        <v>0</v>
      </c>
      <c r="AS346" s="18">
        <f t="shared" si="221"/>
        <v>0</v>
      </c>
      <c r="AT346" s="18">
        <f t="shared" si="222"/>
        <v>0</v>
      </c>
      <c r="AU346" s="18">
        <f t="shared" si="223"/>
        <v>0</v>
      </c>
      <c r="AV346" s="18">
        <f t="shared" si="224"/>
        <v>0</v>
      </c>
      <c r="AW346" s="18">
        <f t="shared" si="225"/>
        <v>0</v>
      </c>
      <c r="AX346" s="18">
        <f t="shared" si="226"/>
        <v>0</v>
      </c>
      <c r="AY346" s="18">
        <f t="shared" si="227"/>
        <v>0</v>
      </c>
      <c r="AZ346" s="18" t="str">
        <f t="shared" si="228"/>
        <v/>
      </c>
    </row>
    <row r="347" spans="1:52" ht="16">
      <c r="A347" s="8">
        <v>342</v>
      </c>
      <c r="B347" s="1" t="s">
        <v>20</v>
      </c>
      <c r="C347">
        <f t="shared" si="230"/>
        <v>0</v>
      </c>
      <c r="D347">
        <f t="shared" si="229"/>
        <v>0</v>
      </c>
      <c r="E347">
        <f t="shared" si="229"/>
        <v>0</v>
      </c>
      <c r="F347">
        <f t="shared" si="229"/>
        <v>0</v>
      </c>
      <c r="G347">
        <f t="shared" si="229"/>
        <v>1</v>
      </c>
      <c r="H347">
        <f t="shared" si="229"/>
        <v>0</v>
      </c>
      <c r="I347">
        <f t="shared" si="229"/>
        <v>0</v>
      </c>
      <c r="J347">
        <f t="shared" si="229"/>
        <v>0</v>
      </c>
      <c r="K347">
        <f t="shared" si="229"/>
        <v>0</v>
      </c>
      <c r="L347">
        <f t="shared" si="229"/>
        <v>0</v>
      </c>
      <c r="M347">
        <f t="shared" si="229"/>
        <v>0</v>
      </c>
      <c r="N347">
        <f t="shared" si="229"/>
        <v>0</v>
      </c>
      <c r="O347" s="21">
        <f t="shared" si="195"/>
        <v>0</v>
      </c>
      <c r="P347" s="22" t="str">
        <f t="shared" si="231"/>
        <v/>
      </c>
      <c r="Q347">
        <f t="shared" si="196"/>
        <v>0</v>
      </c>
      <c r="R347">
        <f t="shared" si="197"/>
        <v>0</v>
      </c>
      <c r="S347">
        <f t="shared" si="197"/>
        <v>0</v>
      </c>
      <c r="T347">
        <f t="shared" si="198"/>
        <v>0</v>
      </c>
      <c r="U347" s="36" t="s">
        <v>22</v>
      </c>
      <c r="V347">
        <f t="shared" si="199"/>
        <v>1</v>
      </c>
      <c r="W347">
        <f t="shared" si="199"/>
        <v>0</v>
      </c>
      <c r="X347" s="21">
        <f t="shared" si="200"/>
        <v>0</v>
      </c>
      <c r="Y347" s="18">
        <f t="shared" si="201"/>
        <v>0</v>
      </c>
      <c r="Z347" s="18">
        <f t="shared" si="202"/>
        <v>0</v>
      </c>
      <c r="AA347" s="18">
        <f t="shared" si="203"/>
        <v>0</v>
      </c>
      <c r="AB347" s="18">
        <f t="shared" si="204"/>
        <v>0</v>
      </c>
      <c r="AC347" s="18">
        <f t="shared" si="205"/>
        <v>0</v>
      </c>
      <c r="AD347" s="18">
        <f t="shared" si="206"/>
        <v>1</v>
      </c>
      <c r="AE347" s="18">
        <f t="shared" si="207"/>
        <v>0</v>
      </c>
      <c r="AF347" s="18">
        <f t="shared" si="208"/>
        <v>0</v>
      </c>
      <c r="AG347" s="18">
        <f t="shared" si="209"/>
        <v>0</v>
      </c>
      <c r="AH347" s="18">
        <f t="shared" si="210"/>
        <v>0</v>
      </c>
      <c r="AI347" s="18">
        <f t="shared" si="211"/>
        <v>0</v>
      </c>
      <c r="AJ347" s="18">
        <f t="shared" si="212"/>
        <v>0</v>
      </c>
      <c r="AK347" s="18">
        <f t="shared" si="213"/>
        <v>0</v>
      </c>
      <c r="AL347" s="18">
        <f t="shared" si="214"/>
        <v>0</v>
      </c>
      <c r="AM347" s="18">
        <f t="shared" si="215"/>
        <v>0</v>
      </c>
      <c r="AN347" s="18">
        <f t="shared" si="216"/>
        <v>0</v>
      </c>
      <c r="AO347" s="18">
        <f t="shared" si="217"/>
        <v>0</v>
      </c>
      <c r="AP347" s="18">
        <f t="shared" si="218"/>
        <v>0</v>
      </c>
      <c r="AQ347" s="18">
        <f t="shared" si="219"/>
        <v>0</v>
      </c>
      <c r="AR347" s="18">
        <f t="shared" si="220"/>
        <v>0</v>
      </c>
      <c r="AS347" s="18">
        <f t="shared" si="221"/>
        <v>0</v>
      </c>
      <c r="AT347" s="18">
        <f t="shared" si="222"/>
        <v>0</v>
      </c>
      <c r="AU347" s="18">
        <f t="shared" si="223"/>
        <v>0</v>
      </c>
      <c r="AV347" s="18">
        <f t="shared" si="224"/>
        <v>0</v>
      </c>
      <c r="AW347" s="18">
        <f t="shared" si="225"/>
        <v>0</v>
      </c>
      <c r="AX347" s="18">
        <f t="shared" si="226"/>
        <v>0</v>
      </c>
      <c r="AY347" s="18">
        <f t="shared" si="227"/>
        <v>0</v>
      </c>
      <c r="AZ347" s="18" t="str">
        <f t="shared" si="228"/>
        <v/>
      </c>
    </row>
    <row r="348" spans="1:52" ht="16">
      <c r="A348" s="8">
        <v>343</v>
      </c>
      <c r="B348" s="1" t="s">
        <v>120</v>
      </c>
      <c r="C348">
        <f t="shared" si="230"/>
        <v>0</v>
      </c>
      <c r="D348">
        <f t="shared" si="229"/>
        <v>0</v>
      </c>
      <c r="E348">
        <f t="shared" si="229"/>
        <v>0</v>
      </c>
      <c r="F348">
        <f t="shared" si="229"/>
        <v>0</v>
      </c>
      <c r="G348">
        <f t="shared" si="229"/>
        <v>0</v>
      </c>
      <c r="H348">
        <f t="shared" si="229"/>
        <v>1</v>
      </c>
      <c r="I348">
        <f t="shared" si="229"/>
        <v>0</v>
      </c>
      <c r="J348">
        <f t="shared" si="229"/>
        <v>0</v>
      </c>
      <c r="K348">
        <f t="shared" si="229"/>
        <v>0</v>
      </c>
      <c r="L348">
        <f t="shared" si="229"/>
        <v>0</v>
      </c>
      <c r="M348">
        <f t="shared" si="229"/>
        <v>0</v>
      </c>
      <c r="N348">
        <f t="shared" si="229"/>
        <v>0</v>
      </c>
      <c r="O348" s="21">
        <f t="shared" si="195"/>
        <v>0</v>
      </c>
      <c r="P348" s="22" t="str">
        <f t="shared" si="231"/>
        <v/>
      </c>
      <c r="Q348">
        <f t="shared" si="196"/>
        <v>0</v>
      </c>
      <c r="R348">
        <f t="shared" si="197"/>
        <v>0</v>
      </c>
      <c r="S348">
        <f t="shared" si="197"/>
        <v>0</v>
      </c>
      <c r="T348">
        <f t="shared" si="198"/>
        <v>0</v>
      </c>
      <c r="U348" s="36" t="s">
        <v>22</v>
      </c>
      <c r="V348">
        <f t="shared" si="199"/>
        <v>1</v>
      </c>
      <c r="W348">
        <f t="shared" si="199"/>
        <v>0</v>
      </c>
      <c r="X348" s="21">
        <f t="shared" si="200"/>
        <v>0</v>
      </c>
      <c r="Y348" s="18">
        <f t="shared" si="201"/>
        <v>0</v>
      </c>
      <c r="Z348" s="18">
        <f t="shared" si="202"/>
        <v>0</v>
      </c>
      <c r="AA348" s="18">
        <f t="shared" si="203"/>
        <v>0</v>
      </c>
      <c r="AB348" s="18">
        <f t="shared" si="204"/>
        <v>0</v>
      </c>
      <c r="AC348" s="18">
        <f t="shared" si="205"/>
        <v>0</v>
      </c>
      <c r="AD348" s="18">
        <f t="shared" si="206"/>
        <v>0</v>
      </c>
      <c r="AE348" s="18">
        <f t="shared" si="207"/>
        <v>0</v>
      </c>
      <c r="AF348" s="18">
        <f t="shared" si="208"/>
        <v>1</v>
      </c>
      <c r="AG348" s="18">
        <f t="shared" si="209"/>
        <v>0</v>
      </c>
      <c r="AH348" s="18">
        <f t="shared" si="210"/>
        <v>0</v>
      </c>
      <c r="AI348" s="18">
        <f t="shared" si="211"/>
        <v>0</v>
      </c>
      <c r="AJ348" s="18">
        <f t="shared" si="212"/>
        <v>0</v>
      </c>
      <c r="AK348" s="18">
        <f t="shared" si="213"/>
        <v>0</v>
      </c>
      <c r="AL348" s="18">
        <f t="shared" si="214"/>
        <v>0</v>
      </c>
      <c r="AM348" s="18">
        <f t="shared" si="215"/>
        <v>0</v>
      </c>
      <c r="AN348" s="18">
        <f t="shared" si="216"/>
        <v>0</v>
      </c>
      <c r="AO348" s="18">
        <f t="shared" si="217"/>
        <v>0</v>
      </c>
      <c r="AP348" s="18">
        <f t="shared" si="218"/>
        <v>0</v>
      </c>
      <c r="AQ348" s="18">
        <f t="shared" si="219"/>
        <v>0</v>
      </c>
      <c r="AR348" s="18">
        <f t="shared" si="220"/>
        <v>0</v>
      </c>
      <c r="AS348" s="18">
        <f t="shared" si="221"/>
        <v>0</v>
      </c>
      <c r="AT348" s="18">
        <f t="shared" si="222"/>
        <v>0</v>
      </c>
      <c r="AU348" s="18">
        <f t="shared" si="223"/>
        <v>0</v>
      </c>
      <c r="AV348" s="18">
        <f t="shared" si="224"/>
        <v>0</v>
      </c>
      <c r="AW348" s="18">
        <f t="shared" si="225"/>
        <v>0</v>
      </c>
      <c r="AX348" s="18">
        <f t="shared" si="226"/>
        <v>0</v>
      </c>
      <c r="AY348" s="18">
        <f t="shared" si="227"/>
        <v>0</v>
      </c>
      <c r="AZ348" s="18" t="str">
        <f t="shared" si="228"/>
        <v/>
      </c>
    </row>
    <row r="349" spans="1:52" ht="16">
      <c r="A349" s="8">
        <v>344</v>
      </c>
      <c r="B349" s="1" t="s">
        <v>664</v>
      </c>
      <c r="C349">
        <f t="shared" si="230"/>
        <v>0</v>
      </c>
      <c r="D349">
        <f t="shared" si="229"/>
        <v>0</v>
      </c>
      <c r="E349">
        <f t="shared" si="229"/>
        <v>0</v>
      </c>
      <c r="F349">
        <f t="shared" si="229"/>
        <v>0</v>
      </c>
      <c r="G349">
        <f t="shared" si="229"/>
        <v>0</v>
      </c>
      <c r="H349">
        <f t="shared" si="229"/>
        <v>0</v>
      </c>
      <c r="I349">
        <f t="shared" si="229"/>
        <v>0</v>
      </c>
      <c r="J349">
        <f t="shared" si="229"/>
        <v>0</v>
      </c>
      <c r="K349">
        <f t="shared" si="229"/>
        <v>0</v>
      </c>
      <c r="L349">
        <f t="shared" si="229"/>
        <v>0</v>
      </c>
      <c r="M349">
        <f t="shared" si="229"/>
        <v>0</v>
      </c>
      <c r="N349">
        <f t="shared" si="229"/>
        <v>0</v>
      </c>
      <c r="O349" s="21">
        <f t="shared" si="195"/>
        <v>1</v>
      </c>
      <c r="P349" s="22" t="str">
        <f t="shared" si="231"/>
        <v>EU</v>
      </c>
      <c r="Q349">
        <f t="shared" si="196"/>
        <v>1</v>
      </c>
      <c r="R349">
        <f t="shared" si="197"/>
        <v>0</v>
      </c>
      <c r="S349">
        <f t="shared" si="197"/>
        <v>0</v>
      </c>
      <c r="T349">
        <f t="shared" si="198"/>
        <v>0</v>
      </c>
      <c r="U349" s="36" t="s">
        <v>22</v>
      </c>
      <c r="V349">
        <f t="shared" si="199"/>
        <v>1</v>
      </c>
      <c r="W349">
        <f t="shared" si="199"/>
        <v>0</v>
      </c>
      <c r="X349" s="21">
        <f t="shared" si="200"/>
        <v>0</v>
      </c>
      <c r="Y349" s="18">
        <f t="shared" si="201"/>
        <v>0</v>
      </c>
      <c r="Z349" s="18">
        <f t="shared" si="202"/>
        <v>0</v>
      </c>
      <c r="AA349" s="18">
        <f t="shared" si="203"/>
        <v>0</v>
      </c>
      <c r="AB349" s="18">
        <f t="shared" si="204"/>
        <v>0</v>
      </c>
      <c r="AC349" s="18">
        <f t="shared" si="205"/>
        <v>0</v>
      </c>
      <c r="AD349" s="18">
        <f t="shared" si="206"/>
        <v>0</v>
      </c>
      <c r="AE349" s="18">
        <f t="shared" si="207"/>
        <v>0</v>
      </c>
      <c r="AF349" s="18">
        <f t="shared" si="208"/>
        <v>0</v>
      </c>
      <c r="AG349" s="18">
        <f t="shared" si="209"/>
        <v>0</v>
      </c>
      <c r="AH349" s="18">
        <f t="shared" si="210"/>
        <v>0</v>
      </c>
      <c r="AI349" s="18">
        <f t="shared" si="211"/>
        <v>0</v>
      </c>
      <c r="AJ349" s="18">
        <f t="shared" si="212"/>
        <v>0</v>
      </c>
      <c r="AK349" s="18">
        <f t="shared" si="213"/>
        <v>0</v>
      </c>
      <c r="AL349" s="18">
        <f t="shared" si="214"/>
        <v>0</v>
      </c>
      <c r="AM349" s="18">
        <f t="shared" si="215"/>
        <v>0</v>
      </c>
      <c r="AN349" s="18">
        <f t="shared" si="216"/>
        <v>0</v>
      </c>
      <c r="AO349" s="18">
        <f t="shared" si="217"/>
        <v>0</v>
      </c>
      <c r="AP349" s="18">
        <f t="shared" si="218"/>
        <v>0</v>
      </c>
      <c r="AQ349" s="18">
        <f t="shared" si="219"/>
        <v>0</v>
      </c>
      <c r="AR349" s="18">
        <f t="shared" si="220"/>
        <v>0</v>
      </c>
      <c r="AS349" s="18">
        <f t="shared" si="221"/>
        <v>0</v>
      </c>
      <c r="AT349" s="18">
        <f t="shared" si="222"/>
        <v>1</v>
      </c>
      <c r="AU349" s="18">
        <f t="shared" si="223"/>
        <v>0</v>
      </c>
      <c r="AV349" s="18">
        <f t="shared" si="224"/>
        <v>0</v>
      </c>
      <c r="AW349" s="18">
        <f t="shared" si="225"/>
        <v>0</v>
      </c>
      <c r="AX349" s="18">
        <f t="shared" si="226"/>
        <v>0</v>
      </c>
      <c r="AY349" s="18">
        <f t="shared" si="227"/>
        <v>0</v>
      </c>
      <c r="AZ349" s="18" t="str">
        <f t="shared" si="228"/>
        <v/>
      </c>
    </row>
    <row r="350" spans="1:52" ht="16">
      <c r="A350" s="8">
        <v>345</v>
      </c>
      <c r="B350" s="1" t="s">
        <v>336</v>
      </c>
      <c r="C350">
        <f t="shared" si="230"/>
        <v>0</v>
      </c>
      <c r="D350">
        <f t="shared" si="229"/>
        <v>0</v>
      </c>
      <c r="E350">
        <f t="shared" si="229"/>
        <v>0</v>
      </c>
      <c r="F350">
        <f t="shared" si="229"/>
        <v>0</v>
      </c>
      <c r="G350">
        <f t="shared" si="229"/>
        <v>0</v>
      </c>
      <c r="H350">
        <f t="shared" si="229"/>
        <v>0</v>
      </c>
      <c r="I350">
        <f t="shared" si="229"/>
        <v>0</v>
      </c>
      <c r="J350">
        <f t="shared" si="229"/>
        <v>0</v>
      </c>
      <c r="K350">
        <f t="shared" si="229"/>
        <v>0</v>
      </c>
      <c r="L350">
        <f t="shared" si="229"/>
        <v>0</v>
      </c>
      <c r="M350">
        <f t="shared" si="229"/>
        <v>0</v>
      </c>
      <c r="N350">
        <f t="shared" si="229"/>
        <v>0</v>
      </c>
      <c r="O350" s="21">
        <f t="shared" si="195"/>
        <v>1</v>
      </c>
      <c r="P350" s="22" t="str">
        <f t="shared" si="231"/>
        <v>Industry</v>
      </c>
      <c r="Q350">
        <f t="shared" si="196"/>
        <v>0</v>
      </c>
      <c r="R350">
        <f t="shared" si="197"/>
        <v>1</v>
      </c>
      <c r="S350">
        <f t="shared" si="197"/>
        <v>0</v>
      </c>
      <c r="T350">
        <f t="shared" si="198"/>
        <v>0</v>
      </c>
      <c r="U350" s="36" t="s">
        <v>22</v>
      </c>
      <c r="V350">
        <f t="shared" si="199"/>
        <v>1</v>
      </c>
      <c r="W350">
        <f t="shared" si="199"/>
        <v>0</v>
      </c>
      <c r="X350" s="21">
        <f t="shared" si="200"/>
        <v>0</v>
      </c>
      <c r="Y350" s="18">
        <f t="shared" si="201"/>
        <v>0</v>
      </c>
      <c r="Z350" s="18">
        <f t="shared" si="202"/>
        <v>0</v>
      </c>
      <c r="AA350" s="18">
        <f t="shared" si="203"/>
        <v>0</v>
      </c>
      <c r="AB350" s="18">
        <f t="shared" si="204"/>
        <v>0</v>
      </c>
      <c r="AC350" s="18">
        <f t="shared" si="205"/>
        <v>0</v>
      </c>
      <c r="AD350" s="18">
        <f t="shared" si="206"/>
        <v>0</v>
      </c>
      <c r="AE350" s="18">
        <f t="shared" si="207"/>
        <v>0</v>
      </c>
      <c r="AF350" s="18">
        <f t="shared" si="208"/>
        <v>0</v>
      </c>
      <c r="AG350" s="18">
        <f t="shared" si="209"/>
        <v>0</v>
      </c>
      <c r="AH350" s="18">
        <f t="shared" si="210"/>
        <v>0</v>
      </c>
      <c r="AI350" s="18">
        <f t="shared" si="211"/>
        <v>0</v>
      </c>
      <c r="AJ350" s="18">
        <f t="shared" si="212"/>
        <v>0</v>
      </c>
      <c r="AK350" s="18">
        <f t="shared" si="213"/>
        <v>0</v>
      </c>
      <c r="AL350" s="18">
        <f t="shared" si="214"/>
        <v>0</v>
      </c>
      <c r="AM350" s="18">
        <f t="shared" si="215"/>
        <v>0</v>
      </c>
      <c r="AN350" s="18">
        <f t="shared" si="216"/>
        <v>0</v>
      </c>
      <c r="AO350" s="18">
        <f t="shared" si="217"/>
        <v>0</v>
      </c>
      <c r="AP350" s="18">
        <f t="shared" si="218"/>
        <v>0</v>
      </c>
      <c r="AQ350" s="18">
        <f t="shared" si="219"/>
        <v>0</v>
      </c>
      <c r="AR350" s="18">
        <f t="shared" si="220"/>
        <v>0</v>
      </c>
      <c r="AS350" s="18">
        <f t="shared" si="221"/>
        <v>0</v>
      </c>
      <c r="AT350" s="18">
        <f t="shared" si="222"/>
        <v>0</v>
      </c>
      <c r="AU350" s="18">
        <f t="shared" si="223"/>
        <v>0</v>
      </c>
      <c r="AV350" s="18">
        <f t="shared" si="224"/>
        <v>1</v>
      </c>
      <c r="AW350" s="18">
        <f t="shared" si="225"/>
        <v>0</v>
      </c>
      <c r="AX350" s="18">
        <f t="shared" si="226"/>
        <v>0</v>
      </c>
      <c r="AY350" s="18">
        <f t="shared" si="227"/>
        <v>0</v>
      </c>
      <c r="AZ350" s="18" t="str">
        <f t="shared" si="228"/>
        <v/>
      </c>
    </row>
    <row r="351" spans="1:52" ht="16">
      <c r="A351" s="8">
        <v>346</v>
      </c>
      <c r="B351" s="1" t="s">
        <v>20</v>
      </c>
      <c r="C351">
        <f t="shared" si="230"/>
        <v>0</v>
      </c>
      <c r="D351">
        <f t="shared" si="229"/>
        <v>0</v>
      </c>
      <c r="E351">
        <f t="shared" si="229"/>
        <v>0</v>
      </c>
      <c r="F351">
        <f t="shared" si="229"/>
        <v>0</v>
      </c>
      <c r="G351">
        <f t="shared" si="229"/>
        <v>1</v>
      </c>
      <c r="H351">
        <f t="shared" si="229"/>
        <v>0</v>
      </c>
      <c r="I351">
        <f t="shared" si="229"/>
        <v>0</v>
      </c>
      <c r="J351">
        <f t="shared" si="229"/>
        <v>0</v>
      </c>
      <c r="K351">
        <f t="shared" si="229"/>
        <v>0</v>
      </c>
      <c r="L351">
        <f t="shared" si="229"/>
        <v>0</v>
      </c>
      <c r="M351">
        <f t="shared" si="229"/>
        <v>0</v>
      </c>
      <c r="N351">
        <f t="shared" si="229"/>
        <v>0</v>
      </c>
      <c r="O351" s="21">
        <f t="shared" si="195"/>
        <v>0</v>
      </c>
      <c r="P351" s="22" t="str">
        <f t="shared" si="231"/>
        <v/>
      </c>
      <c r="Q351">
        <f t="shared" si="196"/>
        <v>0</v>
      </c>
      <c r="R351">
        <f t="shared" si="197"/>
        <v>0</v>
      </c>
      <c r="S351">
        <f t="shared" si="197"/>
        <v>0</v>
      </c>
      <c r="T351">
        <f t="shared" si="198"/>
        <v>0</v>
      </c>
      <c r="U351" s="36" t="s">
        <v>22</v>
      </c>
      <c r="V351">
        <f t="shared" si="199"/>
        <v>1</v>
      </c>
      <c r="W351">
        <f t="shared" si="199"/>
        <v>0</v>
      </c>
      <c r="X351" s="21">
        <f t="shared" si="200"/>
        <v>0</v>
      </c>
      <c r="Y351" s="18">
        <f t="shared" si="201"/>
        <v>0</v>
      </c>
      <c r="Z351" s="18">
        <f t="shared" si="202"/>
        <v>0</v>
      </c>
      <c r="AA351" s="18">
        <f t="shared" si="203"/>
        <v>0</v>
      </c>
      <c r="AB351" s="18">
        <f t="shared" si="204"/>
        <v>0</v>
      </c>
      <c r="AC351" s="18">
        <f t="shared" si="205"/>
        <v>0</v>
      </c>
      <c r="AD351" s="18">
        <f t="shared" si="206"/>
        <v>1</v>
      </c>
      <c r="AE351" s="18">
        <f t="shared" si="207"/>
        <v>0</v>
      </c>
      <c r="AF351" s="18">
        <f t="shared" si="208"/>
        <v>0</v>
      </c>
      <c r="AG351" s="18">
        <f t="shared" si="209"/>
        <v>0</v>
      </c>
      <c r="AH351" s="18">
        <f t="shared" si="210"/>
        <v>0</v>
      </c>
      <c r="AI351" s="18">
        <f t="shared" si="211"/>
        <v>0</v>
      </c>
      <c r="AJ351" s="18">
        <f t="shared" si="212"/>
        <v>0</v>
      </c>
      <c r="AK351" s="18">
        <f t="shared" si="213"/>
        <v>0</v>
      </c>
      <c r="AL351" s="18">
        <f t="shared" si="214"/>
        <v>0</v>
      </c>
      <c r="AM351" s="18">
        <f t="shared" si="215"/>
        <v>0</v>
      </c>
      <c r="AN351" s="18">
        <f t="shared" si="216"/>
        <v>0</v>
      </c>
      <c r="AO351" s="18">
        <f t="shared" si="217"/>
        <v>0</v>
      </c>
      <c r="AP351" s="18">
        <f t="shared" si="218"/>
        <v>0</v>
      </c>
      <c r="AQ351" s="18">
        <f t="shared" si="219"/>
        <v>0</v>
      </c>
      <c r="AR351" s="18">
        <f t="shared" si="220"/>
        <v>0</v>
      </c>
      <c r="AS351" s="18">
        <f t="shared" si="221"/>
        <v>0</v>
      </c>
      <c r="AT351" s="18">
        <f t="shared" si="222"/>
        <v>0</v>
      </c>
      <c r="AU351" s="18">
        <f t="shared" si="223"/>
        <v>0</v>
      </c>
      <c r="AV351" s="18">
        <f t="shared" si="224"/>
        <v>0</v>
      </c>
      <c r="AW351" s="18">
        <f t="shared" si="225"/>
        <v>0</v>
      </c>
      <c r="AX351" s="18">
        <f t="shared" si="226"/>
        <v>0</v>
      </c>
      <c r="AY351" s="18">
        <f t="shared" si="227"/>
        <v>0</v>
      </c>
      <c r="AZ351" s="18" t="str">
        <f t="shared" si="228"/>
        <v/>
      </c>
    </row>
    <row r="352" spans="1:52" ht="16">
      <c r="A352" s="8">
        <v>347</v>
      </c>
      <c r="B352" s="1" t="s">
        <v>1059</v>
      </c>
      <c r="C352">
        <f t="shared" si="230"/>
        <v>0</v>
      </c>
      <c r="D352">
        <f t="shared" si="229"/>
        <v>0</v>
      </c>
      <c r="E352">
        <f t="shared" si="229"/>
        <v>0</v>
      </c>
      <c r="F352">
        <f t="shared" si="229"/>
        <v>0</v>
      </c>
      <c r="G352">
        <f t="shared" si="229"/>
        <v>0</v>
      </c>
      <c r="H352">
        <f t="shared" si="229"/>
        <v>0</v>
      </c>
      <c r="I352">
        <f t="shared" si="229"/>
        <v>0</v>
      </c>
      <c r="J352">
        <f t="shared" si="229"/>
        <v>0</v>
      </c>
      <c r="K352">
        <f t="shared" si="229"/>
        <v>0</v>
      </c>
      <c r="L352">
        <f t="shared" si="229"/>
        <v>0</v>
      </c>
      <c r="M352">
        <f t="shared" si="229"/>
        <v>0</v>
      </c>
      <c r="N352">
        <f t="shared" si="229"/>
        <v>0</v>
      </c>
      <c r="O352" s="21">
        <f t="shared" si="195"/>
        <v>1</v>
      </c>
      <c r="P352" s="22" t="str">
        <f t="shared" si="231"/>
        <v>Fondation Leducq</v>
      </c>
      <c r="Q352">
        <f t="shared" si="196"/>
        <v>0</v>
      </c>
      <c r="R352">
        <f t="shared" si="197"/>
        <v>0</v>
      </c>
      <c r="S352">
        <f t="shared" si="197"/>
        <v>0</v>
      </c>
      <c r="T352">
        <f t="shared" si="198"/>
        <v>0</v>
      </c>
      <c r="U352" s="36" t="s">
        <v>22</v>
      </c>
      <c r="V352">
        <f t="shared" si="199"/>
        <v>1</v>
      </c>
      <c r="W352">
        <f t="shared" si="199"/>
        <v>0</v>
      </c>
      <c r="X352" s="21">
        <f t="shared" si="200"/>
        <v>0</v>
      </c>
      <c r="Y352" s="18">
        <f t="shared" si="201"/>
        <v>0</v>
      </c>
      <c r="Z352" s="18">
        <f t="shared" si="202"/>
        <v>0</v>
      </c>
      <c r="AA352" s="18">
        <f t="shared" si="203"/>
        <v>0</v>
      </c>
      <c r="AB352" s="18">
        <f t="shared" si="204"/>
        <v>0</v>
      </c>
      <c r="AC352" s="18">
        <f t="shared" si="205"/>
        <v>0</v>
      </c>
      <c r="AD352" s="18">
        <f t="shared" si="206"/>
        <v>0</v>
      </c>
      <c r="AE352" s="18">
        <f t="shared" si="207"/>
        <v>0</v>
      </c>
      <c r="AF352" s="18">
        <f t="shared" si="208"/>
        <v>0</v>
      </c>
      <c r="AG352" s="18">
        <f t="shared" si="209"/>
        <v>0</v>
      </c>
      <c r="AH352" s="18">
        <f t="shared" si="210"/>
        <v>0</v>
      </c>
      <c r="AI352" s="18">
        <f t="shared" si="211"/>
        <v>0</v>
      </c>
      <c r="AJ352" s="18">
        <f t="shared" si="212"/>
        <v>0</v>
      </c>
      <c r="AK352" s="18">
        <f t="shared" si="213"/>
        <v>0</v>
      </c>
      <c r="AL352" s="18">
        <f t="shared" si="214"/>
        <v>0</v>
      </c>
      <c r="AM352" s="18">
        <f t="shared" si="215"/>
        <v>0</v>
      </c>
      <c r="AN352" s="18">
        <f t="shared" si="216"/>
        <v>0</v>
      </c>
      <c r="AO352" s="18">
        <f t="shared" si="217"/>
        <v>0</v>
      </c>
      <c r="AP352" s="18">
        <f t="shared" si="218"/>
        <v>0</v>
      </c>
      <c r="AQ352" s="18">
        <f t="shared" si="219"/>
        <v>0</v>
      </c>
      <c r="AR352" s="18">
        <f t="shared" si="220"/>
        <v>0</v>
      </c>
      <c r="AS352" s="18">
        <f t="shared" si="221"/>
        <v>0</v>
      </c>
      <c r="AT352" s="18">
        <f t="shared" si="222"/>
        <v>0</v>
      </c>
      <c r="AU352" s="18">
        <f t="shared" si="223"/>
        <v>0</v>
      </c>
      <c r="AV352" s="18">
        <f t="shared" si="224"/>
        <v>0</v>
      </c>
      <c r="AW352" s="18">
        <f t="shared" si="225"/>
        <v>0</v>
      </c>
      <c r="AX352" s="18">
        <f t="shared" si="226"/>
        <v>0</v>
      </c>
      <c r="AY352" s="18">
        <f t="shared" si="227"/>
        <v>0</v>
      </c>
      <c r="AZ352" s="18" t="str">
        <f t="shared" si="228"/>
        <v/>
      </c>
    </row>
    <row r="353" spans="1:52" ht="16">
      <c r="A353" s="8">
        <v>348</v>
      </c>
      <c r="B353" s="1" t="s">
        <v>20</v>
      </c>
      <c r="C353">
        <f t="shared" si="230"/>
        <v>0</v>
      </c>
      <c r="D353">
        <f t="shared" si="230"/>
        <v>0</v>
      </c>
      <c r="E353">
        <f t="shared" si="230"/>
        <v>0</v>
      </c>
      <c r="F353">
        <f t="shared" si="230"/>
        <v>0</v>
      </c>
      <c r="G353">
        <f t="shared" si="230"/>
        <v>1</v>
      </c>
      <c r="H353">
        <f t="shared" si="230"/>
        <v>0</v>
      </c>
      <c r="I353">
        <f t="shared" si="230"/>
        <v>0</v>
      </c>
      <c r="J353">
        <f t="shared" si="230"/>
        <v>0</v>
      </c>
      <c r="K353">
        <f t="shared" si="230"/>
        <v>0</v>
      </c>
      <c r="L353">
        <f t="shared" si="230"/>
        <v>0</v>
      </c>
      <c r="M353">
        <f t="shared" si="230"/>
        <v>0</v>
      </c>
      <c r="N353">
        <f t="shared" si="230"/>
        <v>0</v>
      </c>
      <c r="O353" s="21">
        <f t="shared" si="195"/>
        <v>0</v>
      </c>
      <c r="P353" s="22" t="str">
        <f t="shared" si="231"/>
        <v/>
      </c>
      <c r="Q353">
        <f t="shared" si="196"/>
        <v>0</v>
      </c>
      <c r="R353">
        <f t="shared" si="197"/>
        <v>0</v>
      </c>
      <c r="S353">
        <f t="shared" si="197"/>
        <v>0</v>
      </c>
      <c r="T353">
        <f t="shared" si="198"/>
        <v>0</v>
      </c>
      <c r="U353" s="36" t="s">
        <v>22</v>
      </c>
      <c r="V353">
        <f t="shared" si="199"/>
        <v>1</v>
      </c>
      <c r="W353">
        <f t="shared" si="199"/>
        <v>0</v>
      </c>
      <c r="X353" s="21">
        <f t="shared" si="200"/>
        <v>0</v>
      </c>
      <c r="Y353" s="18">
        <f t="shared" si="201"/>
        <v>0</v>
      </c>
      <c r="Z353" s="18">
        <f t="shared" si="202"/>
        <v>0</v>
      </c>
      <c r="AA353" s="18">
        <f t="shared" si="203"/>
        <v>0</v>
      </c>
      <c r="AB353" s="18">
        <f t="shared" si="204"/>
        <v>0</v>
      </c>
      <c r="AC353" s="18">
        <f t="shared" si="205"/>
        <v>0</v>
      </c>
      <c r="AD353" s="18">
        <f t="shared" si="206"/>
        <v>1</v>
      </c>
      <c r="AE353" s="18">
        <f t="shared" si="207"/>
        <v>0</v>
      </c>
      <c r="AF353" s="18">
        <f t="shared" si="208"/>
        <v>0</v>
      </c>
      <c r="AG353" s="18">
        <f t="shared" si="209"/>
        <v>0</v>
      </c>
      <c r="AH353" s="18">
        <f t="shared" si="210"/>
        <v>0</v>
      </c>
      <c r="AI353" s="18">
        <f t="shared" si="211"/>
        <v>0</v>
      </c>
      <c r="AJ353" s="18">
        <f t="shared" si="212"/>
        <v>0</v>
      </c>
      <c r="AK353" s="18">
        <f t="shared" si="213"/>
        <v>0</v>
      </c>
      <c r="AL353" s="18">
        <f t="shared" si="214"/>
        <v>0</v>
      </c>
      <c r="AM353" s="18">
        <f t="shared" si="215"/>
        <v>0</v>
      </c>
      <c r="AN353" s="18">
        <f t="shared" si="216"/>
        <v>0</v>
      </c>
      <c r="AO353" s="18">
        <f t="shared" si="217"/>
        <v>0</v>
      </c>
      <c r="AP353" s="18">
        <f t="shared" si="218"/>
        <v>0</v>
      </c>
      <c r="AQ353" s="18">
        <f t="shared" si="219"/>
        <v>0</v>
      </c>
      <c r="AR353" s="18">
        <f t="shared" si="220"/>
        <v>0</v>
      </c>
      <c r="AS353" s="18">
        <f t="shared" si="221"/>
        <v>0</v>
      </c>
      <c r="AT353" s="18">
        <f t="shared" si="222"/>
        <v>0</v>
      </c>
      <c r="AU353" s="18">
        <f t="shared" si="223"/>
        <v>0</v>
      </c>
      <c r="AV353" s="18">
        <f t="shared" si="224"/>
        <v>0</v>
      </c>
      <c r="AW353" s="18">
        <f t="shared" si="225"/>
        <v>0</v>
      </c>
      <c r="AX353" s="18">
        <f t="shared" si="226"/>
        <v>0</v>
      </c>
      <c r="AY353" s="18">
        <f t="shared" si="227"/>
        <v>0</v>
      </c>
      <c r="AZ353" s="18" t="str">
        <f t="shared" si="228"/>
        <v/>
      </c>
    </row>
    <row r="354" spans="1:52" ht="16">
      <c r="A354" s="8">
        <v>349</v>
      </c>
      <c r="B354" s="1" t="s">
        <v>60</v>
      </c>
      <c r="C354">
        <f t="shared" si="230"/>
        <v>0</v>
      </c>
      <c r="D354">
        <f t="shared" si="230"/>
        <v>0</v>
      </c>
      <c r="E354">
        <f t="shared" si="230"/>
        <v>0</v>
      </c>
      <c r="F354">
        <f t="shared" si="230"/>
        <v>0</v>
      </c>
      <c r="G354">
        <f t="shared" si="230"/>
        <v>0</v>
      </c>
      <c r="H354">
        <f t="shared" si="230"/>
        <v>0</v>
      </c>
      <c r="I354">
        <f t="shared" si="230"/>
        <v>0</v>
      </c>
      <c r="J354">
        <f t="shared" si="230"/>
        <v>0</v>
      </c>
      <c r="K354">
        <f t="shared" si="230"/>
        <v>0</v>
      </c>
      <c r="L354">
        <f t="shared" si="230"/>
        <v>0</v>
      </c>
      <c r="M354">
        <f t="shared" si="230"/>
        <v>1</v>
      </c>
      <c r="N354">
        <f t="shared" si="230"/>
        <v>0</v>
      </c>
      <c r="O354" s="21">
        <f t="shared" si="195"/>
        <v>0</v>
      </c>
      <c r="P354" s="22" t="str">
        <f t="shared" si="231"/>
        <v/>
      </c>
      <c r="Q354">
        <f t="shared" si="196"/>
        <v>0</v>
      </c>
      <c r="R354">
        <f t="shared" si="197"/>
        <v>0</v>
      </c>
      <c r="S354">
        <f t="shared" si="197"/>
        <v>0</v>
      </c>
      <c r="T354">
        <f t="shared" si="198"/>
        <v>0</v>
      </c>
      <c r="U354" s="36" t="s">
        <v>22</v>
      </c>
      <c r="V354">
        <f t="shared" si="199"/>
        <v>1</v>
      </c>
      <c r="W354">
        <f t="shared" si="199"/>
        <v>0</v>
      </c>
      <c r="X354" s="21">
        <f t="shared" si="200"/>
        <v>0</v>
      </c>
      <c r="Y354" s="18">
        <f t="shared" si="201"/>
        <v>0</v>
      </c>
      <c r="Z354" s="18">
        <f t="shared" si="202"/>
        <v>0</v>
      </c>
      <c r="AA354" s="18">
        <f t="shared" si="203"/>
        <v>0</v>
      </c>
      <c r="AB354" s="18">
        <f t="shared" si="204"/>
        <v>0</v>
      </c>
      <c r="AC354" s="18">
        <f t="shared" si="205"/>
        <v>0</v>
      </c>
      <c r="AD354" s="18">
        <f t="shared" si="206"/>
        <v>0</v>
      </c>
      <c r="AE354" s="18">
        <f t="shared" si="207"/>
        <v>0</v>
      </c>
      <c r="AF354" s="18">
        <f t="shared" si="208"/>
        <v>0</v>
      </c>
      <c r="AG354" s="18">
        <f t="shared" si="209"/>
        <v>0</v>
      </c>
      <c r="AH354" s="18">
        <f t="shared" si="210"/>
        <v>0</v>
      </c>
      <c r="AI354" s="18">
        <f t="shared" si="211"/>
        <v>0</v>
      </c>
      <c r="AJ354" s="18">
        <f t="shared" si="212"/>
        <v>0</v>
      </c>
      <c r="AK354" s="18">
        <f t="shared" si="213"/>
        <v>0</v>
      </c>
      <c r="AL354" s="18">
        <f t="shared" si="214"/>
        <v>0</v>
      </c>
      <c r="AM354" s="18">
        <f t="shared" si="215"/>
        <v>0</v>
      </c>
      <c r="AN354" s="18">
        <f t="shared" si="216"/>
        <v>0</v>
      </c>
      <c r="AO354" s="18">
        <f t="shared" si="217"/>
        <v>0</v>
      </c>
      <c r="AP354" s="18">
        <f t="shared" si="218"/>
        <v>1</v>
      </c>
      <c r="AQ354" s="18">
        <f t="shared" si="219"/>
        <v>0</v>
      </c>
      <c r="AR354" s="18">
        <f t="shared" si="220"/>
        <v>0</v>
      </c>
      <c r="AS354" s="18">
        <f t="shared" si="221"/>
        <v>0</v>
      </c>
      <c r="AT354" s="18">
        <f t="shared" si="222"/>
        <v>0</v>
      </c>
      <c r="AU354" s="18">
        <f t="shared" si="223"/>
        <v>0</v>
      </c>
      <c r="AV354" s="18">
        <f t="shared" si="224"/>
        <v>0</v>
      </c>
      <c r="AW354" s="18">
        <f t="shared" si="225"/>
        <v>0</v>
      </c>
      <c r="AX354" s="18">
        <f t="shared" si="226"/>
        <v>0</v>
      </c>
      <c r="AY354" s="18">
        <f t="shared" si="227"/>
        <v>0</v>
      </c>
      <c r="AZ354" s="18" t="str">
        <f t="shared" si="228"/>
        <v/>
      </c>
    </row>
    <row r="355" spans="1:52" ht="16">
      <c r="A355" s="8">
        <v>350</v>
      </c>
      <c r="B355" s="1" t="s">
        <v>280</v>
      </c>
      <c r="C355">
        <f t="shared" si="230"/>
        <v>0</v>
      </c>
      <c r="D355">
        <f t="shared" si="230"/>
        <v>0</v>
      </c>
      <c r="E355">
        <f t="shared" si="230"/>
        <v>0</v>
      </c>
      <c r="F355">
        <f t="shared" si="230"/>
        <v>0</v>
      </c>
      <c r="G355">
        <f t="shared" si="230"/>
        <v>0</v>
      </c>
      <c r="H355">
        <f t="shared" si="230"/>
        <v>0</v>
      </c>
      <c r="I355">
        <f t="shared" si="230"/>
        <v>0</v>
      </c>
      <c r="J355">
        <f t="shared" si="230"/>
        <v>0</v>
      </c>
      <c r="K355">
        <f t="shared" si="230"/>
        <v>0</v>
      </c>
      <c r="L355">
        <f t="shared" si="230"/>
        <v>0</v>
      </c>
      <c r="M355">
        <f t="shared" si="230"/>
        <v>0</v>
      </c>
      <c r="N355">
        <f t="shared" si="230"/>
        <v>0</v>
      </c>
      <c r="O355" s="21">
        <f t="shared" si="195"/>
        <v>1</v>
      </c>
      <c r="P355" s="22" t="str">
        <f t="shared" si="231"/>
        <v>Schlumberger Foundation Faculty for the Future Award</v>
      </c>
      <c r="Q355">
        <f t="shared" si="196"/>
        <v>0</v>
      </c>
      <c r="R355">
        <f t="shared" si="197"/>
        <v>0</v>
      </c>
      <c r="S355">
        <f t="shared" si="197"/>
        <v>0</v>
      </c>
      <c r="T355">
        <f t="shared" si="198"/>
        <v>0</v>
      </c>
      <c r="U355" s="36" t="s">
        <v>22</v>
      </c>
      <c r="V355">
        <f t="shared" si="199"/>
        <v>1</v>
      </c>
      <c r="W355">
        <f t="shared" si="199"/>
        <v>0</v>
      </c>
      <c r="X355" s="21">
        <f t="shared" si="200"/>
        <v>0</v>
      </c>
      <c r="Y355" s="18">
        <f t="shared" si="201"/>
        <v>0</v>
      </c>
      <c r="Z355" s="18">
        <f t="shared" si="202"/>
        <v>0</v>
      </c>
      <c r="AA355" s="18">
        <f t="shared" si="203"/>
        <v>0</v>
      </c>
      <c r="AB355" s="18">
        <f t="shared" si="204"/>
        <v>0</v>
      </c>
      <c r="AC355" s="18">
        <f t="shared" si="205"/>
        <v>0</v>
      </c>
      <c r="AD355" s="18">
        <f t="shared" si="206"/>
        <v>0</v>
      </c>
      <c r="AE355" s="18">
        <f t="shared" si="207"/>
        <v>0</v>
      </c>
      <c r="AF355" s="18">
        <f t="shared" si="208"/>
        <v>0</v>
      </c>
      <c r="AG355" s="18">
        <f t="shared" si="209"/>
        <v>0</v>
      </c>
      <c r="AH355" s="18">
        <f t="shared" si="210"/>
        <v>0</v>
      </c>
      <c r="AI355" s="18">
        <f t="shared" si="211"/>
        <v>0</v>
      </c>
      <c r="AJ355" s="18">
        <f t="shared" si="212"/>
        <v>0</v>
      </c>
      <c r="AK355" s="18">
        <f t="shared" si="213"/>
        <v>0</v>
      </c>
      <c r="AL355" s="18">
        <f t="shared" si="214"/>
        <v>0</v>
      </c>
      <c r="AM355" s="18">
        <f t="shared" si="215"/>
        <v>0</v>
      </c>
      <c r="AN355" s="18">
        <f t="shared" si="216"/>
        <v>0</v>
      </c>
      <c r="AO355" s="18">
        <f t="shared" si="217"/>
        <v>0</v>
      </c>
      <c r="AP355" s="18">
        <f t="shared" si="218"/>
        <v>0</v>
      </c>
      <c r="AQ355" s="18">
        <f t="shared" si="219"/>
        <v>0</v>
      </c>
      <c r="AR355" s="18">
        <f t="shared" si="220"/>
        <v>0</v>
      </c>
      <c r="AS355" s="18">
        <f t="shared" si="221"/>
        <v>0</v>
      </c>
      <c r="AT355" s="18">
        <f t="shared" si="222"/>
        <v>0</v>
      </c>
      <c r="AU355" s="18">
        <f t="shared" si="223"/>
        <v>0</v>
      </c>
      <c r="AV355" s="18">
        <f t="shared" si="224"/>
        <v>0</v>
      </c>
      <c r="AW355" s="18">
        <f t="shared" si="225"/>
        <v>0</v>
      </c>
      <c r="AX355" s="18">
        <f t="shared" si="226"/>
        <v>0</v>
      </c>
      <c r="AY355" s="18">
        <f t="shared" si="227"/>
        <v>0</v>
      </c>
      <c r="AZ355" s="18" t="str">
        <f t="shared" si="228"/>
        <v/>
      </c>
    </row>
    <row r="356" spans="1:52" ht="16">
      <c r="A356" s="8">
        <v>351</v>
      </c>
      <c r="B356" s="1" t="s">
        <v>20</v>
      </c>
      <c r="C356">
        <f t="shared" si="230"/>
        <v>0</v>
      </c>
      <c r="D356">
        <f t="shared" si="230"/>
        <v>0</v>
      </c>
      <c r="E356">
        <f t="shared" si="230"/>
        <v>0</v>
      </c>
      <c r="F356">
        <f t="shared" si="230"/>
        <v>0</v>
      </c>
      <c r="G356">
        <f t="shared" si="230"/>
        <v>1</v>
      </c>
      <c r="H356">
        <f t="shared" si="230"/>
        <v>0</v>
      </c>
      <c r="I356">
        <f t="shared" si="230"/>
        <v>0</v>
      </c>
      <c r="J356">
        <f t="shared" si="230"/>
        <v>0</v>
      </c>
      <c r="K356">
        <f t="shared" si="230"/>
        <v>0</v>
      </c>
      <c r="L356">
        <f t="shared" si="230"/>
        <v>0</v>
      </c>
      <c r="M356">
        <f t="shared" si="230"/>
        <v>0</v>
      </c>
      <c r="N356">
        <f t="shared" si="230"/>
        <v>0</v>
      </c>
      <c r="O356" s="21">
        <f t="shared" si="195"/>
        <v>0</v>
      </c>
      <c r="P356" s="22" t="str">
        <f t="shared" si="231"/>
        <v/>
      </c>
      <c r="Q356">
        <f t="shared" si="196"/>
        <v>0</v>
      </c>
      <c r="R356">
        <f t="shared" si="197"/>
        <v>0</v>
      </c>
      <c r="S356">
        <f t="shared" si="197"/>
        <v>0</v>
      </c>
      <c r="T356">
        <f t="shared" si="198"/>
        <v>0</v>
      </c>
      <c r="U356" s="36" t="s">
        <v>22</v>
      </c>
      <c r="V356">
        <f t="shared" si="199"/>
        <v>1</v>
      </c>
      <c r="W356">
        <f t="shared" si="199"/>
        <v>0</v>
      </c>
      <c r="X356" s="21">
        <f t="shared" si="200"/>
        <v>0</v>
      </c>
      <c r="Y356" s="18">
        <f t="shared" si="201"/>
        <v>0</v>
      </c>
      <c r="Z356" s="18">
        <f t="shared" si="202"/>
        <v>0</v>
      </c>
      <c r="AA356" s="18">
        <f t="shared" si="203"/>
        <v>0</v>
      </c>
      <c r="AB356" s="18">
        <f t="shared" si="204"/>
        <v>0</v>
      </c>
      <c r="AC356" s="18">
        <f t="shared" si="205"/>
        <v>0</v>
      </c>
      <c r="AD356" s="18">
        <f t="shared" si="206"/>
        <v>1</v>
      </c>
      <c r="AE356" s="18">
        <f t="shared" si="207"/>
        <v>0</v>
      </c>
      <c r="AF356" s="18">
        <f t="shared" si="208"/>
        <v>0</v>
      </c>
      <c r="AG356" s="18">
        <f t="shared" si="209"/>
        <v>0</v>
      </c>
      <c r="AH356" s="18">
        <f t="shared" si="210"/>
        <v>0</v>
      </c>
      <c r="AI356" s="18">
        <f t="shared" si="211"/>
        <v>0</v>
      </c>
      <c r="AJ356" s="18">
        <f t="shared" si="212"/>
        <v>0</v>
      </c>
      <c r="AK356" s="18">
        <f t="shared" si="213"/>
        <v>0</v>
      </c>
      <c r="AL356" s="18">
        <f t="shared" si="214"/>
        <v>0</v>
      </c>
      <c r="AM356" s="18">
        <f t="shared" si="215"/>
        <v>0</v>
      </c>
      <c r="AN356" s="18">
        <f t="shared" si="216"/>
        <v>0</v>
      </c>
      <c r="AO356" s="18">
        <f t="shared" si="217"/>
        <v>0</v>
      </c>
      <c r="AP356" s="18">
        <f t="shared" si="218"/>
        <v>0</v>
      </c>
      <c r="AQ356" s="18">
        <f t="shared" si="219"/>
        <v>0</v>
      </c>
      <c r="AR356" s="18">
        <f t="shared" si="220"/>
        <v>0</v>
      </c>
      <c r="AS356" s="18">
        <f t="shared" si="221"/>
        <v>0</v>
      </c>
      <c r="AT356" s="18">
        <f t="shared" si="222"/>
        <v>0</v>
      </c>
      <c r="AU356" s="18">
        <f t="shared" si="223"/>
        <v>0</v>
      </c>
      <c r="AV356" s="18">
        <f t="shared" si="224"/>
        <v>0</v>
      </c>
      <c r="AW356" s="18">
        <f t="shared" si="225"/>
        <v>0</v>
      </c>
      <c r="AX356" s="18">
        <f t="shared" si="226"/>
        <v>0</v>
      </c>
      <c r="AY356" s="18">
        <f t="shared" si="227"/>
        <v>0</v>
      </c>
      <c r="AZ356" s="18" t="str">
        <f t="shared" si="228"/>
        <v/>
      </c>
    </row>
    <row r="357" spans="1:52" ht="16">
      <c r="A357" s="8">
        <v>352</v>
      </c>
      <c r="B357" s="1" t="s">
        <v>60</v>
      </c>
      <c r="C357">
        <f t="shared" si="230"/>
        <v>0</v>
      </c>
      <c r="D357">
        <f t="shared" si="230"/>
        <v>0</v>
      </c>
      <c r="E357">
        <f t="shared" si="230"/>
        <v>0</v>
      </c>
      <c r="F357">
        <f t="shared" si="230"/>
        <v>0</v>
      </c>
      <c r="G357">
        <f t="shared" si="230"/>
        <v>0</v>
      </c>
      <c r="H357">
        <f t="shared" si="230"/>
        <v>0</v>
      </c>
      <c r="I357">
        <f t="shared" si="230"/>
        <v>0</v>
      </c>
      <c r="J357">
        <f t="shared" si="230"/>
        <v>0</v>
      </c>
      <c r="K357">
        <f t="shared" si="230"/>
        <v>0</v>
      </c>
      <c r="L357">
        <f t="shared" si="230"/>
        <v>0</v>
      </c>
      <c r="M357">
        <f t="shared" si="230"/>
        <v>1</v>
      </c>
      <c r="N357">
        <f t="shared" si="230"/>
        <v>0</v>
      </c>
      <c r="O357" s="21">
        <f t="shared" si="195"/>
        <v>0</v>
      </c>
      <c r="P357" s="22" t="str">
        <f t="shared" si="231"/>
        <v/>
      </c>
      <c r="Q357">
        <f t="shared" si="196"/>
        <v>0</v>
      </c>
      <c r="R357">
        <f t="shared" si="197"/>
        <v>0</v>
      </c>
      <c r="S357">
        <f t="shared" si="197"/>
        <v>0</v>
      </c>
      <c r="T357">
        <f t="shared" si="198"/>
        <v>0</v>
      </c>
      <c r="U357" s="36" t="s">
        <v>24</v>
      </c>
      <c r="V357">
        <f t="shared" si="199"/>
        <v>0</v>
      </c>
      <c r="W357">
        <f t="shared" si="199"/>
        <v>1</v>
      </c>
      <c r="X357" s="21">
        <f t="shared" si="200"/>
        <v>0</v>
      </c>
      <c r="Y357" s="18">
        <f t="shared" si="201"/>
        <v>0</v>
      </c>
      <c r="Z357" s="18">
        <f t="shared" si="202"/>
        <v>0</v>
      </c>
      <c r="AA357" s="18">
        <f t="shared" si="203"/>
        <v>0</v>
      </c>
      <c r="AB357" s="18">
        <f t="shared" si="204"/>
        <v>0</v>
      </c>
      <c r="AC357" s="18">
        <f t="shared" si="205"/>
        <v>0</v>
      </c>
      <c r="AD357" s="18">
        <f t="shared" si="206"/>
        <v>0</v>
      </c>
      <c r="AE357" s="18">
        <f t="shared" si="207"/>
        <v>0</v>
      </c>
      <c r="AF357" s="18">
        <f t="shared" si="208"/>
        <v>0</v>
      </c>
      <c r="AG357" s="18">
        <f t="shared" si="209"/>
        <v>0</v>
      </c>
      <c r="AH357" s="18">
        <f t="shared" si="210"/>
        <v>0</v>
      </c>
      <c r="AI357" s="18">
        <f t="shared" si="211"/>
        <v>0</v>
      </c>
      <c r="AJ357" s="18">
        <f t="shared" si="212"/>
        <v>0</v>
      </c>
      <c r="AK357" s="18">
        <f t="shared" si="213"/>
        <v>0</v>
      </c>
      <c r="AL357" s="18">
        <f t="shared" si="214"/>
        <v>0</v>
      </c>
      <c r="AM357" s="18">
        <f t="shared" si="215"/>
        <v>0</v>
      </c>
      <c r="AN357" s="18">
        <f t="shared" si="216"/>
        <v>0</v>
      </c>
      <c r="AO357" s="18">
        <f t="shared" si="217"/>
        <v>0</v>
      </c>
      <c r="AP357" s="18">
        <f t="shared" si="218"/>
        <v>0</v>
      </c>
      <c r="AQ357" s="18">
        <f t="shared" si="219"/>
        <v>1</v>
      </c>
      <c r="AR357" s="18">
        <f t="shared" si="220"/>
        <v>0</v>
      </c>
      <c r="AS357" s="18">
        <f t="shared" si="221"/>
        <v>0</v>
      </c>
      <c r="AT357" s="18">
        <f t="shared" si="222"/>
        <v>0</v>
      </c>
      <c r="AU357" s="18">
        <f t="shared" si="223"/>
        <v>0</v>
      </c>
      <c r="AV357" s="18">
        <f t="shared" si="224"/>
        <v>0</v>
      </c>
      <c r="AW357" s="18">
        <f t="shared" si="225"/>
        <v>0</v>
      </c>
      <c r="AX357" s="18">
        <f t="shared" si="226"/>
        <v>0</v>
      </c>
      <c r="AY357" s="18">
        <f t="shared" si="227"/>
        <v>0</v>
      </c>
      <c r="AZ357" s="18" t="str">
        <f t="shared" si="228"/>
        <v/>
      </c>
    </row>
    <row r="358" spans="1:52" ht="16">
      <c r="A358" s="8">
        <v>353</v>
      </c>
      <c r="B358" s="1" t="s">
        <v>655</v>
      </c>
      <c r="C358">
        <f t="shared" si="230"/>
        <v>0</v>
      </c>
      <c r="D358">
        <f t="shared" si="230"/>
        <v>0</v>
      </c>
      <c r="E358">
        <f t="shared" si="230"/>
        <v>0</v>
      </c>
      <c r="F358">
        <f t="shared" si="230"/>
        <v>0</v>
      </c>
      <c r="G358">
        <f t="shared" si="230"/>
        <v>0</v>
      </c>
      <c r="H358">
        <f t="shared" si="230"/>
        <v>0</v>
      </c>
      <c r="I358">
        <f t="shared" si="230"/>
        <v>0</v>
      </c>
      <c r="J358">
        <f t="shared" si="230"/>
        <v>0</v>
      </c>
      <c r="K358">
        <f t="shared" si="230"/>
        <v>0</v>
      </c>
      <c r="L358">
        <f t="shared" si="230"/>
        <v>0</v>
      </c>
      <c r="M358">
        <f t="shared" si="230"/>
        <v>0</v>
      </c>
      <c r="N358">
        <f t="shared" si="230"/>
        <v>0</v>
      </c>
      <c r="O358" s="21">
        <f t="shared" si="195"/>
        <v>1</v>
      </c>
      <c r="P358" s="22" t="str">
        <f t="shared" si="231"/>
        <v>RIBA research</v>
      </c>
      <c r="Q358">
        <f t="shared" si="196"/>
        <v>0</v>
      </c>
      <c r="R358">
        <f t="shared" si="197"/>
        <v>0</v>
      </c>
      <c r="S358">
        <f t="shared" si="197"/>
        <v>0</v>
      </c>
      <c r="T358">
        <f t="shared" si="198"/>
        <v>0</v>
      </c>
      <c r="U358" s="36" t="s">
        <v>22</v>
      </c>
      <c r="V358">
        <f t="shared" si="199"/>
        <v>1</v>
      </c>
      <c r="W358">
        <f t="shared" si="199"/>
        <v>0</v>
      </c>
      <c r="X358" s="21">
        <f t="shared" si="200"/>
        <v>0</v>
      </c>
      <c r="Y358" s="18">
        <f t="shared" si="201"/>
        <v>0</v>
      </c>
      <c r="Z358" s="18">
        <f t="shared" si="202"/>
        <v>0</v>
      </c>
      <c r="AA358" s="18">
        <f t="shared" si="203"/>
        <v>0</v>
      </c>
      <c r="AB358" s="18">
        <f t="shared" si="204"/>
        <v>0</v>
      </c>
      <c r="AC358" s="18">
        <f t="shared" si="205"/>
        <v>0</v>
      </c>
      <c r="AD358" s="18">
        <f t="shared" si="206"/>
        <v>0</v>
      </c>
      <c r="AE358" s="18">
        <f t="shared" si="207"/>
        <v>0</v>
      </c>
      <c r="AF358" s="18">
        <f t="shared" si="208"/>
        <v>0</v>
      </c>
      <c r="AG358" s="18">
        <f t="shared" si="209"/>
        <v>0</v>
      </c>
      <c r="AH358" s="18">
        <f t="shared" si="210"/>
        <v>0</v>
      </c>
      <c r="AI358" s="18">
        <f t="shared" si="211"/>
        <v>0</v>
      </c>
      <c r="AJ358" s="18">
        <f t="shared" si="212"/>
        <v>0</v>
      </c>
      <c r="AK358" s="18">
        <f t="shared" si="213"/>
        <v>0</v>
      </c>
      <c r="AL358" s="18">
        <f t="shared" si="214"/>
        <v>0</v>
      </c>
      <c r="AM358" s="18">
        <f t="shared" si="215"/>
        <v>0</v>
      </c>
      <c r="AN358" s="18">
        <f t="shared" si="216"/>
        <v>0</v>
      </c>
      <c r="AO358" s="18">
        <f t="shared" si="217"/>
        <v>0</v>
      </c>
      <c r="AP358" s="18">
        <f t="shared" si="218"/>
        <v>0</v>
      </c>
      <c r="AQ358" s="18">
        <f t="shared" si="219"/>
        <v>0</v>
      </c>
      <c r="AR358" s="18">
        <f t="shared" si="220"/>
        <v>0</v>
      </c>
      <c r="AS358" s="18">
        <f t="shared" si="221"/>
        <v>0</v>
      </c>
      <c r="AT358" s="18">
        <f t="shared" si="222"/>
        <v>0</v>
      </c>
      <c r="AU358" s="18">
        <f t="shared" si="223"/>
        <v>0</v>
      </c>
      <c r="AV358" s="18">
        <f t="shared" si="224"/>
        <v>0</v>
      </c>
      <c r="AW358" s="18">
        <f t="shared" si="225"/>
        <v>0</v>
      </c>
      <c r="AX358" s="18">
        <f t="shared" si="226"/>
        <v>0</v>
      </c>
      <c r="AY358" s="18">
        <f t="shared" si="227"/>
        <v>0</v>
      </c>
      <c r="AZ358" s="18" t="str">
        <f t="shared" si="228"/>
        <v/>
      </c>
    </row>
    <row r="359" spans="1:52" ht="16">
      <c r="A359" s="8">
        <v>354</v>
      </c>
      <c r="B359" s="1" t="s">
        <v>148</v>
      </c>
      <c r="C359">
        <f t="shared" si="230"/>
        <v>0</v>
      </c>
      <c r="D359">
        <f t="shared" si="230"/>
        <v>0</v>
      </c>
      <c r="E359">
        <f t="shared" si="230"/>
        <v>0</v>
      </c>
      <c r="F359">
        <f t="shared" si="230"/>
        <v>0</v>
      </c>
      <c r="G359">
        <f t="shared" si="230"/>
        <v>0</v>
      </c>
      <c r="H359">
        <f t="shared" si="230"/>
        <v>0</v>
      </c>
      <c r="I359">
        <f t="shared" si="230"/>
        <v>0</v>
      </c>
      <c r="J359">
        <f t="shared" si="230"/>
        <v>0</v>
      </c>
      <c r="K359">
        <f t="shared" si="230"/>
        <v>1</v>
      </c>
      <c r="L359">
        <f t="shared" si="230"/>
        <v>0</v>
      </c>
      <c r="M359">
        <f t="shared" si="230"/>
        <v>0</v>
      </c>
      <c r="N359">
        <f t="shared" si="230"/>
        <v>0</v>
      </c>
      <c r="O359" s="21">
        <f t="shared" si="195"/>
        <v>0</v>
      </c>
      <c r="P359" s="22" t="str">
        <f t="shared" si="231"/>
        <v/>
      </c>
      <c r="Q359">
        <f t="shared" si="196"/>
        <v>0</v>
      </c>
      <c r="R359">
        <f t="shared" si="197"/>
        <v>0</v>
      </c>
      <c r="S359">
        <f t="shared" si="197"/>
        <v>0</v>
      </c>
      <c r="T359">
        <f t="shared" si="198"/>
        <v>0</v>
      </c>
      <c r="U359" s="36" t="s">
        <v>22</v>
      </c>
      <c r="V359">
        <f t="shared" ref="V359:W390" si="232">IF($U359=V$5,1,0)</f>
        <v>1</v>
      </c>
      <c r="W359">
        <f t="shared" si="232"/>
        <v>0</v>
      </c>
      <c r="X359" s="21">
        <f t="shared" si="200"/>
        <v>0</v>
      </c>
      <c r="Y359" s="18">
        <f t="shared" si="201"/>
        <v>0</v>
      </c>
      <c r="Z359" s="18">
        <f t="shared" si="202"/>
        <v>0</v>
      </c>
      <c r="AA359" s="18">
        <f t="shared" si="203"/>
        <v>0</v>
      </c>
      <c r="AB359" s="18">
        <f t="shared" si="204"/>
        <v>0</v>
      </c>
      <c r="AC359" s="18">
        <f t="shared" si="205"/>
        <v>0</v>
      </c>
      <c r="AD359" s="18">
        <f t="shared" si="206"/>
        <v>0</v>
      </c>
      <c r="AE359" s="18">
        <f t="shared" si="207"/>
        <v>0</v>
      </c>
      <c r="AF359" s="18">
        <f t="shared" si="208"/>
        <v>0</v>
      </c>
      <c r="AG359" s="18">
        <f t="shared" si="209"/>
        <v>0</v>
      </c>
      <c r="AH359" s="18">
        <f t="shared" si="210"/>
        <v>0</v>
      </c>
      <c r="AI359" s="18">
        <f t="shared" si="211"/>
        <v>0</v>
      </c>
      <c r="AJ359" s="18">
        <f t="shared" si="212"/>
        <v>0</v>
      </c>
      <c r="AK359" s="18">
        <f t="shared" si="213"/>
        <v>0</v>
      </c>
      <c r="AL359" s="18">
        <f t="shared" si="214"/>
        <v>1</v>
      </c>
      <c r="AM359" s="18">
        <f t="shared" si="215"/>
        <v>0</v>
      </c>
      <c r="AN359" s="18">
        <f t="shared" si="216"/>
        <v>0</v>
      </c>
      <c r="AO359" s="18">
        <f t="shared" si="217"/>
        <v>0</v>
      </c>
      <c r="AP359" s="18">
        <f t="shared" si="218"/>
        <v>0</v>
      </c>
      <c r="AQ359" s="18">
        <f t="shared" si="219"/>
        <v>0</v>
      </c>
      <c r="AR359" s="18">
        <f t="shared" si="220"/>
        <v>0</v>
      </c>
      <c r="AS359" s="18">
        <f t="shared" si="221"/>
        <v>0</v>
      </c>
      <c r="AT359" s="18">
        <f t="shared" si="222"/>
        <v>0</v>
      </c>
      <c r="AU359" s="18">
        <f t="shared" si="223"/>
        <v>0</v>
      </c>
      <c r="AV359" s="18">
        <f t="shared" si="224"/>
        <v>0</v>
      </c>
      <c r="AW359" s="18">
        <f t="shared" si="225"/>
        <v>0</v>
      </c>
      <c r="AX359" s="18">
        <f t="shared" si="226"/>
        <v>0</v>
      </c>
      <c r="AY359" s="18">
        <f t="shared" si="227"/>
        <v>0</v>
      </c>
      <c r="AZ359" s="18" t="str">
        <f t="shared" si="228"/>
        <v/>
      </c>
    </row>
    <row r="360" spans="1:52" ht="16">
      <c r="A360" s="8">
        <v>355</v>
      </c>
      <c r="B360" s="1" t="s">
        <v>204</v>
      </c>
      <c r="C360">
        <f t="shared" si="230"/>
        <v>0</v>
      </c>
      <c r="D360">
        <f t="shared" si="230"/>
        <v>0</v>
      </c>
      <c r="E360">
        <f t="shared" si="230"/>
        <v>0</v>
      </c>
      <c r="F360">
        <f t="shared" si="230"/>
        <v>0</v>
      </c>
      <c r="G360">
        <f t="shared" si="230"/>
        <v>0</v>
      </c>
      <c r="H360">
        <f t="shared" si="230"/>
        <v>0</v>
      </c>
      <c r="I360">
        <f t="shared" si="230"/>
        <v>0</v>
      </c>
      <c r="J360">
        <f t="shared" si="230"/>
        <v>0</v>
      </c>
      <c r="K360">
        <f t="shared" si="230"/>
        <v>0</v>
      </c>
      <c r="L360">
        <f t="shared" si="230"/>
        <v>0</v>
      </c>
      <c r="M360">
        <f t="shared" si="230"/>
        <v>0</v>
      </c>
      <c r="N360">
        <f t="shared" si="230"/>
        <v>1</v>
      </c>
      <c r="O360" s="21">
        <f t="shared" si="195"/>
        <v>0</v>
      </c>
      <c r="P360" s="22" t="str">
        <f t="shared" si="231"/>
        <v/>
      </c>
      <c r="Q360">
        <f t="shared" si="196"/>
        <v>0</v>
      </c>
      <c r="R360">
        <f t="shared" si="197"/>
        <v>0</v>
      </c>
      <c r="S360">
        <f t="shared" si="197"/>
        <v>0</v>
      </c>
      <c r="T360">
        <f t="shared" si="198"/>
        <v>0</v>
      </c>
      <c r="U360" s="36" t="s">
        <v>22</v>
      </c>
      <c r="V360">
        <f t="shared" si="232"/>
        <v>1</v>
      </c>
      <c r="W360">
        <f t="shared" si="232"/>
        <v>0</v>
      </c>
      <c r="X360" s="21">
        <f t="shared" si="200"/>
        <v>0</v>
      </c>
      <c r="Y360" s="18">
        <f t="shared" si="201"/>
        <v>0</v>
      </c>
      <c r="Z360" s="18">
        <f t="shared" si="202"/>
        <v>0</v>
      </c>
      <c r="AA360" s="18">
        <f t="shared" si="203"/>
        <v>0</v>
      </c>
      <c r="AB360" s="18">
        <f t="shared" si="204"/>
        <v>0</v>
      </c>
      <c r="AC360" s="18">
        <f t="shared" si="205"/>
        <v>0</v>
      </c>
      <c r="AD360" s="18">
        <f t="shared" si="206"/>
        <v>0</v>
      </c>
      <c r="AE360" s="18">
        <f t="shared" si="207"/>
        <v>0</v>
      </c>
      <c r="AF360" s="18">
        <f t="shared" si="208"/>
        <v>0</v>
      </c>
      <c r="AG360" s="18">
        <f t="shared" si="209"/>
        <v>0</v>
      </c>
      <c r="AH360" s="18">
        <f t="shared" si="210"/>
        <v>0</v>
      </c>
      <c r="AI360" s="18">
        <f t="shared" si="211"/>
        <v>0</v>
      </c>
      <c r="AJ360" s="18">
        <f t="shared" si="212"/>
        <v>0</v>
      </c>
      <c r="AK360" s="18">
        <f t="shared" si="213"/>
        <v>0</v>
      </c>
      <c r="AL360" s="18">
        <f t="shared" si="214"/>
        <v>0</v>
      </c>
      <c r="AM360" s="18">
        <f t="shared" si="215"/>
        <v>0</v>
      </c>
      <c r="AN360" s="18">
        <f t="shared" si="216"/>
        <v>0</v>
      </c>
      <c r="AO360" s="18">
        <f t="shared" si="217"/>
        <v>0</v>
      </c>
      <c r="AP360" s="18">
        <f t="shared" si="218"/>
        <v>0</v>
      </c>
      <c r="AQ360" s="18">
        <f t="shared" si="219"/>
        <v>0</v>
      </c>
      <c r="AR360" s="18">
        <f t="shared" si="220"/>
        <v>1</v>
      </c>
      <c r="AS360" s="18">
        <f t="shared" si="221"/>
        <v>0</v>
      </c>
      <c r="AT360" s="18">
        <f t="shared" si="222"/>
        <v>0</v>
      </c>
      <c r="AU360" s="18">
        <f t="shared" si="223"/>
        <v>0</v>
      </c>
      <c r="AV360" s="18">
        <f t="shared" si="224"/>
        <v>0</v>
      </c>
      <c r="AW360" s="18">
        <f t="shared" si="225"/>
        <v>0</v>
      </c>
      <c r="AX360" s="18">
        <f t="shared" si="226"/>
        <v>0</v>
      </c>
      <c r="AY360" s="18">
        <f t="shared" si="227"/>
        <v>0</v>
      </c>
      <c r="AZ360" s="18" t="str">
        <f t="shared" si="228"/>
        <v/>
      </c>
    </row>
    <row r="361" spans="1:52" ht="16">
      <c r="A361" s="8">
        <v>356</v>
      </c>
      <c r="B361" s="1" t="s">
        <v>664</v>
      </c>
      <c r="C361">
        <f t="shared" si="230"/>
        <v>0</v>
      </c>
      <c r="D361">
        <f t="shared" si="230"/>
        <v>0</v>
      </c>
      <c r="E361">
        <f t="shared" si="230"/>
        <v>0</v>
      </c>
      <c r="F361">
        <f t="shared" si="230"/>
        <v>0</v>
      </c>
      <c r="G361">
        <f t="shared" si="230"/>
        <v>0</v>
      </c>
      <c r="H361">
        <f t="shared" si="230"/>
        <v>0</v>
      </c>
      <c r="I361">
        <f t="shared" si="230"/>
        <v>0</v>
      </c>
      <c r="J361">
        <f t="shared" si="230"/>
        <v>0</v>
      </c>
      <c r="K361">
        <f t="shared" si="230"/>
        <v>0</v>
      </c>
      <c r="L361">
        <f t="shared" si="230"/>
        <v>0</v>
      </c>
      <c r="M361">
        <f t="shared" si="230"/>
        <v>0</v>
      </c>
      <c r="N361">
        <f t="shared" si="230"/>
        <v>0</v>
      </c>
      <c r="O361" s="21">
        <f t="shared" si="195"/>
        <v>1</v>
      </c>
      <c r="P361" s="22" t="str">
        <f t="shared" si="231"/>
        <v>EU</v>
      </c>
      <c r="Q361">
        <f t="shared" si="196"/>
        <v>1</v>
      </c>
      <c r="R361">
        <f t="shared" si="197"/>
        <v>0</v>
      </c>
      <c r="S361">
        <f t="shared" si="197"/>
        <v>0</v>
      </c>
      <c r="T361">
        <f t="shared" si="198"/>
        <v>0</v>
      </c>
      <c r="U361" s="36" t="s">
        <v>22</v>
      </c>
      <c r="V361">
        <f t="shared" si="232"/>
        <v>1</v>
      </c>
      <c r="W361">
        <f t="shared" si="232"/>
        <v>0</v>
      </c>
      <c r="X361" s="21">
        <f t="shared" si="200"/>
        <v>0</v>
      </c>
      <c r="Y361" s="18">
        <f t="shared" si="201"/>
        <v>0</v>
      </c>
      <c r="Z361" s="18">
        <f t="shared" si="202"/>
        <v>0</v>
      </c>
      <c r="AA361" s="18">
        <f t="shared" si="203"/>
        <v>0</v>
      </c>
      <c r="AB361" s="18">
        <f t="shared" si="204"/>
        <v>0</v>
      </c>
      <c r="AC361" s="18">
        <f t="shared" si="205"/>
        <v>0</v>
      </c>
      <c r="AD361" s="18">
        <f t="shared" si="206"/>
        <v>0</v>
      </c>
      <c r="AE361" s="18">
        <f t="shared" si="207"/>
        <v>0</v>
      </c>
      <c r="AF361" s="18">
        <f t="shared" si="208"/>
        <v>0</v>
      </c>
      <c r="AG361" s="18">
        <f t="shared" si="209"/>
        <v>0</v>
      </c>
      <c r="AH361" s="18">
        <f t="shared" si="210"/>
        <v>0</v>
      </c>
      <c r="AI361" s="18">
        <f t="shared" si="211"/>
        <v>0</v>
      </c>
      <c r="AJ361" s="18">
        <f t="shared" si="212"/>
        <v>0</v>
      </c>
      <c r="AK361" s="18">
        <f t="shared" si="213"/>
        <v>0</v>
      </c>
      <c r="AL361" s="18">
        <f t="shared" si="214"/>
        <v>0</v>
      </c>
      <c r="AM361" s="18">
        <f t="shared" si="215"/>
        <v>0</v>
      </c>
      <c r="AN361" s="18">
        <f t="shared" si="216"/>
        <v>0</v>
      </c>
      <c r="AO361" s="18">
        <f t="shared" si="217"/>
        <v>0</v>
      </c>
      <c r="AP361" s="18">
        <f t="shared" si="218"/>
        <v>0</v>
      </c>
      <c r="AQ361" s="18">
        <f t="shared" si="219"/>
        <v>0</v>
      </c>
      <c r="AR361" s="18">
        <f t="shared" si="220"/>
        <v>0</v>
      </c>
      <c r="AS361" s="18">
        <f t="shared" si="221"/>
        <v>0</v>
      </c>
      <c r="AT361" s="18">
        <f t="shared" si="222"/>
        <v>1</v>
      </c>
      <c r="AU361" s="18">
        <f t="shared" si="223"/>
        <v>0</v>
      </c>
      <c r="AV361" s="18">
        <f t="shared" si="224"/>
        <v>0</v>
      </c>
      <c r="AW361" s="18">
        <f t="shared" si="225"/>
        <v>0</v>
      </c>
      <c r="AX361" s="18">
        <f t="shared" si="226"/>
        <v>0</v>
      </c>
      <c r="AY361" s="18">
        <f t="shared" si="227"/>
        <v>0</v>
      </c>
      <c r="AZ361" s="18" t="str">
        <f t="shared" si="228"/>
        <v/>
      </c>
    </row>
    <row r="362" spans="1:52" ht="16">
      <c r="A362" s="8">
        <v>357</v>
      </c>
      <c r="B362" s="1" t="s">
        <v>120</v>
      </c>
      <c r="C362">
        <f t="shared" si="230"/>
        <v>0</v>
      </c>
      <c r="D362">
        <f t="shared" si="230"/>
        <v>0</v>
      </c>
      <c r="E362">
        <f t="shared" si="230"/>
        <v>0</v>
      </c>
      <c r="F362">
        <f t="shared" si="230"/>
        <v>0</v>
      </c>
      <c r="G362">
        <f t="shared" si="230"/>
        <v>0</v>
      </c>
      <c r="H362">
        <f t="shared" si="230"/>
        <v>1</v>
      </c>
      <c r="I362">
        <f t="shared" si="230"/>
        <v>0</v>
      </c>
      <c r="J362">
        <f t="shared" si="230"/>
        <v>0</v>
      </c>
      <c r="K362">
        <f t="shared" si="230"/>
        <v>0</v>
      </c>
      <c r="L362">
        <f t="shared" si="230"/>
        <v>0</v>
      </c>
      <c r="M362">
        <f t="shared" si="230"/>
        <v>0</v>
      </c>
      <c r="N362">
        <f t="shared" si="230"/>
        <v>0</v>
      </c>
      <c r="O362" s="21">
        <f t="shared" si="195"/>
        <v>0</v>
      </c>
      <c r="P362" s="22" t="str">
        <f t="shared" si="231"/>
        <v/>
      </c>
      <c r="Q362">
        <f t="shared" si="196"/>
        <v>0</v>
      </c>
      <c r="R362">
        <f t="shared" si="197"/>
        <v>0</v>
      </c>
      <c r="S362">
        <f t="shared" si="197"/>
        <v>0</v>
      </c>
      <c r="T362">
        <f t="shared" si="198"/>
        <v>0</v>
      </c>
      <c r="U362" s="36" t="s">
        <v>22</v>
      </c>
      <c r="V362">
        <f t="shared" si="232"/>
        <v>1</v>
      </c>
      <c r="W362">
        <f t="shared" si="232"/>
        <v>0</v>
      </c>
      <c r="X362" s="21">
        <f t="shared" si="200"/>
        <v>0</v>
      </c>
      <c r="Y362" s="18">
        <f t="shared" si="201"/>
        <v>0</v>
      </c>
      <c r="Z362" s="18">
        <f t="shared" si="202"/>
        <v>0</v>
      </c>
      <c r="AA362" s="18">
        <f t="shared" si="203"/>
        <v>0</v>
      </c>
      <c r="AB362" s="18">
        <f t="shared" si="204"/>
        <v>0</v>
      </c>
      <c r="AC362" s="18">
        <f t="shared" si="205"/>
        <v>0</v>
      </c>
      <c r="AD362" s="18">
        <f t="shared" si="206"/>
        <v>0</v>
      </c>
      <c r="AE362" s="18">
        <f t="shared" si="207"/>
        <v>0</v>
      </c>
      <c r="AF362" s="18">
        <f t="shared" si="208"/>
        <v>1</v>
      </c>
      <c r="AG362" s="18">
        <f t="shared" si="209"/>
        <v>0</v>
      </c>
      <c r="AH362" s="18">
        <f t="shared" si="210"/>
        <v>0</v>
      </c>
      <c r="AI362" s="18">
        <f t="shared" si="211"/>
        <v>0</v>
      </c>
      <c r="AJ362" s="18">
        <f t="shared" si="212"/>
        <v>0</v>
      </c>
      <c r="AK362" s="18">
        <f t="shared" si="213"/>
        <v>0</v>
      </c>
      <c r="AL362" s="18">
        <f t="shared" si="214"/>
        <v>0</v>
      </c>
      <c r="AM362" s="18">
        <f t="shared" si="215"/>
        <v>0</v>
      </c>
      <c r="AN362" s="18">
        <f t="shared" si="216"/>
        <v>0</v>
      </c>
      <c r="AO362" s="18">
        <f t="shared" si="217"/>
        <v>0</v>
      </c>
      <c r="AP362" s="18">
        <f t="shared" si="218"/>
        <v>0</v>
      </c>
      <c r="AQ362" s="18">
        <f t="shared" si="219"/>
        <v>0</v>
      </c>
      <c r="AR362" s="18">
        <f t="shared" si="220"/>
        <v>0</v>
      </c>
      <c r="AS362" s="18">
        <f t="shared" si="221"/>
        <v>0</v>
      </c>
      <c r="AT362" s="18">
        <f t="shared" si="222"/>
        <v>0</v>
      </c>
      <c r="AU362" s="18">
        <f t="shared" si="223"/>
        <v>0</v>
      </c>
      <c r="AV362" s="18">
        <f t="shared" si="224"/>
        <v>0</v>
      </c>
      <c r="AW362" s="18">
        <f t="shared" si="225"/>
        <v>0</v>
      </c>
      <c r="AX362" s="18">
        <f t="shared" si="226"/>
        <v>0</v>
      </c>
      <c r="AY362" s="18">
        <f t="shared" si="227"/>
        <v>0</v>
      </c>
      <c r="AZ362" s="18" t="str">
        <f t="shared" si="228"/>
        <v/>
      </c>
    </row>
    <row r="363" spans="1:52" ht="16">
      <c r="A363" s="8">
        <v>358</v>
      </c>
      <c r="B363" s="1" t="s">
        <v>60</v>
      </c>
      <c r="C363">
        <f t="shared" si="230"/>
        <v>0</v>
      </c>
      <c r="D363">
        <f t="shared" si="230"/>
        <v>0</v>
      </c>
      <c r="E363">
        <f t="shared" si="230"/>
        <v>0</v>
      </c>
      <c r="F363">
        <f t="shared" si="230"/>
        <v>0</v>
      </c>
      <c r="G363">
        <f t="shared" si="230"/>
        <v>0</v>
      </c>
      <c r="H363">
        <f t="shared" si="230"/>
        <v>0</v>
      </c>
      <c r="I363">
        <f t="shared" si="230"/>
        <v>0</v>
      </c>
      <c r="J363">
        <f t="shared" si="230"/>
        <v>0</v>
      </c>
      <c r="K363">
        <f t="shared" si="230"/>
        <v>0</v>
      </c>
      <c r="L363">
        <f t="shared" si="230"/>
        <v>0</v>
      </c>
      <c r="M363">
        <f t="shared" si="230"/>
        <v>1</v>
      </c>
      <c r="N363">
        <f t="shared" si="230"/>
        <v>0</v>
      </c>
      <c r="O363" s="21">
        <f t="shared" si="195"/>
        <v>0</v>
      </c>
      <c r="P363" s="22" t="str">
        <f t="shared" si="231"/>
        <v/>
      </c>
      <c r="Q363">
        <f t="shared" si="196"/>
        <v>0</v>
      </c>
      <c r="R363">
        <f t="shared" si="197"/>
        <v>0</v>
      </c>
      <c r="S363">
        <f t="shared" si="197"/>
        <v>0</v>
      </c>
      <c r="T363">
        <f t="shared" si="198"/>
        <v>0</v>
      </c>
      <c r="U363" s="36" t="s">
        <v>24</v>
      </c>
      <c r="V363">
        <f t="shared" si="232"/>
        <v>0</v>
      </c>
      <c r="W363">
        <f t="shared" si="232"/>
        <v>1</v>
      </c>
      <c r="X363" s="21">
        <f t="shared" si="200"/>
        <v>0</v>
      </c>
      <c r="Y363" s="18">
        <f t="shared" si="201"/>
        <v>0</v>
      </c>
      <c r="Z363" s="18">
        <f t="shared" si="202"/>
        <v>0</v>
      </c>
      <c r="AA363" s="18">
        <f t="shared" si="203"/>
        <v>0</v>
      </c>
      <c r="AB363" s="18">
        <f t="shared" si="204"/>
        <v>0</v>
      </c>
      <c r="AC363" s="18">
        <f t="shared" si="205"/>
        <v>0</v>
      </c>
      <c r="AD363" s="18">
        <f t="shared" si="206"/>
        <v>0</v>
      </c>
      <c r="AE363" s="18">
        <f t="shared" si="207"/>
        <v>0</v>
      </c>
      <c r="AF363" s="18">
        <f t="shared" si="208"/>
        <v>0</v>
      </c>
      <c r="AG363" s="18">
        <f t="shared" si="209"/>
        <v>0</v>
      </c>
      <c r="AH363" s="18">
        <f t="shared" si="210"/>
        <v>0</v>
      </c>
      <c r="AI363" s="18">
        <f t="shared" si="211"/>
        <v>0</v>
      </c>
      <c r="AJ363" s="18">
        <f t="shared" si="212"/>
        <v>0</v>
      </c>
      <c r="AK363" s="18">
        <f t="shared" si="213"/>
        <v>0</v>
      </c>
      <c r="AL363" s="18">
        <f t="shared" si="214"/>
        <v>0</v>
      </c>
      <c r="AM363" s="18">
        <f t="shared" si="215"/>
        <v>0</v>
      </c>
      <c r="AN363" s="18">
        <f t="shared" si="216"/>
        <v>0</v>
      </c>
      <c r="AO363" s="18">
        <f t="shared" si="217"/>
        <v>0</v>
      </c>
      <c r="AP363" s="18">
        <f t="shared" si="218"/>
        <v>0</v>
      </c>
      <c r="AQ363" s="18">
        <f t="shared" si="219"/>
        <v>1</v>
      </c>
      <c r="AR363" s="18">
        <f t="shared" si="220"/>
        <v>0</v>
      </c>
      <c r="AS363" s="18">
        <f t="shared" si="221"/>
        <v>0</v>
      </c>
      <c r="AT363" s="18">
        <f t="shared" si="222"/>
        <v>0</v>
      </c>
      <c r="AU363" s="18">
        <f t="shared" si="223"/>
        <v>0</v>
      </c>
      <c r="AV363" s="18">
        <f t="shared" si="224"/>
        <v>0</v>
      </c>
      <c r="AW363" s="18">
        <f t="shared" si="225"/>
        <v>0</v>
      </c>
      <c r="AX363" s="18">
        <f t="shared" si="226"/>
        <v>0</v>
      </c>
      <c r="AY363" s="18">
        <f t="shared" si="227"/>
        <v>0</v>
      </c>
      <c r="AZ363" s="18" t="str">
        <f t="shared" si="228"/>
        <v/>
      </c>
    </row>
    <row r="364" spans="1:52" ht="16">
      <c r="A364" s="8">
        <v>359</v>
      </c>
      <c r="B364" s="1" t="s">
        <v>60</v>
      </c>
      <c r="C364">
        <f t="shared" si="230"/>
        <v>0</v>
      </c>
      <c r="D364">
        <f t="shared" si="230"/>
        <v>0</v>
      </c>
      <c r="E364">
        <f t="shared" si="230"/>
        <v>0</v>
      </c>
      <c r="F364">
        <f t="shared" si="230"/>
        <v>0</v>
      </c>
      <c r="G364">
        <f t="shared" si="230"/>
        <v>0</v>
      </c>
      <c r="H364">
        <f t="shared" si="230"/>
        <v>0</v>
      </c>
      <c r="I364">
        <f t="shared" si="230"/>
        <v>0</v>
      </c>
      <c r="J364">
        <f t="shared" si="230"/>
        <v>0</v>
      </c>
      <c r="K364">
        <f t="shared" si="230"/>
        <v>0</v>
      </c>
      <c r="L364">
        <f t="shared" si="230"/>
        <v>0</v>
      </c>
      <c r="M364">
        <f t="shared" si="230"/>
        <v>1</v>
      </c>
      <c r="N364">
        <f t="shared" si="230"/>
        <v>0</v>
      </c>
      <c r="O364" s="21">
        <f t="shared" si="195"/>
        <v>0</v>
      </c>
      <c r="P364" s="22" t="str">
        <f t="shared" si="231"/>
        <v/>
      </c>
      <c r="Q364">
        <f t="shared" si="196"/>
        <v>0</v>
      </c>
      <c r="R364">
        <f t="shared" si="197"/>
        <v>0</v>
      </c>
      <c r="S364">
        <f t="shared" si="197"/>
        <v>0</v>
      </c>
      <c r="T364">
        <f t="shared" si="198"/>
        <v>0</v>
      </c>
      <c r="U364" s="36" t="s">
        <v>22</v>
      </c>
      <c r="V364">
        <f t="shared" si="232"/>
        <v>1</v>
      </c>
      <c r="W364">
        <f t="shared" si="232"/>
        <v>0</v>
      </c>
      <c r="X364" s="21">
        <f t="shared" si="200"/>
        <v>0</v>
      </c>
      <c r="Y364" s="18">
        <f t="shared" si="201"/>
        <v>0</v>
      </c>
      <c r="Z364" s="18">
        <f t="shared" si="202"/>
        <v>0</v>
      </c>
      <c r="AA364" s="18">
        <f t="shared" si="203"/>
        <v>0</v>
      </c>
      <c r="AB364" s="18">
        <f t="shared" si="204"/>
        <v>0</v>
      </c>
      <c r="AC364" s="18">
        <f t="shared" si="205"/>
        <v>0</v>
      </c>
      <c r="AD364" s="18">
        <f t="shared" si="206"/>
        <v>0</v>
      </c>
      <c r="AE364" s="18">
        <f t="shared" si="207"/>
        <v>0</v>
      </c>
      <c r="AF364" s="18">
        <f t="shared" si="208"/>
        <v>0</v>
      </c>
      <c r="AG364" s="18">
        <f t="shared" si="209"/>
        <v>0</v>
      </c>
      <c r="AH364" s="18">
        <f t="shared" si="210"/>
        <v>0</v>
      </c>
      <c r="AI364" s="18">
        <f t="shared" si="211"/>
        <v>0</v>
      </c>
      <c r="AJ364" s="18">
        <f t="shared" si="212"/>
        <v>0</v>
      </c>
      <c r="AK364" s="18">
        <f t="shared" si="213"/>
        <v>0</v>
      </c>
      <c r="AL364" s="18">
        <f t="shared" si="214"/>
        <v>0</v>
      </c>
      <c r="AM364" s="18">
        <f t="shared" si="215"/>
        <v>0</v>
      </c>
      <c r="AN364" s="18">
        <f t="shared" si="216"/>
        <v>0</v>
      </c>
      <c r="AO364" s="18">
        <f t="shared" si="217"/>
        <v>0</v>
      </c>
      <c r="AP364" s="18">
        <f t="shared" si="218"/>
        <v>1</v>
      </c>
      <c r="AQ364" s="18">
        <f t="shared" si="219"/>
        <v>0</v>
      </c>
      <c r="AR364" s="18">
        <f t="shared" si="220"/>
        <v>0</v>
      </c>
      <c r="AS364" s="18">
        <f t="shared" si="221"/>
        <v>0</v>
      </c>
      <c r="AT364" s="18">
        <f t="shared" si="222"/>
        <v>0</v>
      </c>
      <c r="AU364" s="18">
        <f t="shared" si="223"/>
        <v>0</v>
      </c>
      <c r="AV364" s="18">
        <f t="shared" si="224"/>
        <v>0</v>
      </c>
      <c r="AW364" s="18">
        <f t="shared" si="225"/>
        <v>0</v>
      </c>
      <c r="AX364" s="18">
        <f t="shared" si="226"/>
        <v>0</v>
      </c>
      <c r="AY364" s="18">
        <f t="shared" si="227"/>
        <v>0</v>
      </c>
      <c r="AZ364" s="18" t="str">
        <f t="shared" si="228"/>
        <v/>
      </c>
    </row>
    <row r="365" spans="1:52" ht="16">
      <c r="A365" s="8">
        <v>360</v>
      </c>
      <c r="B365" s="1" t="s">
        <v>85</v>
      </c>
      <c r="C365">
        <f t="shared" si="230"/>
        <v>0</v>
      </c>
      <c r="D365">
        <f t="shared" si="230"/>
        <v>0</v>
      </c>
      <c r="E365">
        <f t="shared" si="230"/>
        <v>0</v>
      </c>
      <c r="F365">
        <f t="shared" si="230"/>
        <v>0</v>
      </c>
      <c r="G365">
        <f t="shared" si="230"/>
        <v>0</v>
      </c>
      <c r="H365">
        <f t="shared" si="230"/>
        <v>0</v>
      </c>
      <c r="I365">
        <f t="shared" si="230"/>
        <v>0</v>
      </c>
      <c r="J365">
        <f t="shared" si="230"/>
        <v>1</v>
      </c>
      <c r="K365">
        <f t="shared" si="230"/>
        <v>0</v>
      </c>
      <c r="L365">
        <f t="shared" si="230"/>
        <v>0</v>
      </c>
      <c r="M365">
        <f t="shared" si="230"/>
        <v>0</v>
      </c>
      <c r="N365">
        <f t="shared" si="230"/>
        <v>0</v>
      </c>
      <c r="O365" s="21">
        <f t="shared" si="195"/>
        <v>0</v>
      </c>
      <c r="P365" s="22" t="str">
        <f t="shared" si="231"/>
        <v/>
      </c>
      <c r="Q365">
        <f t="shared" si="196"/>
        <v>0</v>
      </c>
      <c r="R365">
        <f t="shared" si="197"/>
        <v>0</v>
      </c>
      <c r="S365">
        <f t="shared" si="197"/>
        <v>0</v>
      </c>
      <c r="T365">
        <f t="shared" si="198"/>
        <v>0</v>
      </c>
      <c r="U365" s="36" t="s">
        <v>22</v>
      </c>
      <c r="V365">
        <f t="shared" si="232"/>
        <v>1</v>
      </c>
      <c r="W365">
        <f t="shared" si="232"/>
        <v>0</v>
      </c>
      <c r="X365" s="21">
        <f t="shared" si="200"/>
        <v>0</v>
      </c>
      <c r="Y365" s="18">
        <f t="shared" si="201"/>
        <v>0</v>
      </c>
      <c r="Z365" s="18">
        <f t="shared" si="202"/>
        <v>0</v>
      </c>
      <c r="AA365" s="18">
        <f t="shared" si="203"/>
        <v>0</v>
      </c>
      <c r="AB365" s="18">
        <f t="shared" si="204"/>
        <v>0</v>
      </c>
      <c r="AC365" s="18">
        <f t="shared" si="205"/>
        <v>0</v>
      </c>
      <c r="AD365" s="18">
        <f t="shared" si="206"/>
        <v>0</v>
      </c>
      <c r="AE365" s="18">
        <f t="shared" si="207"/>
        <v>0</v>
      </c>
      <c r="AF365" s="18">
        <f t="shared" si="208"/>
        <v>0</v>
      </c>
      <c r="AG365" s="18">
        <f t="shared" si="209"/>
        <v>0</v>
      </c>
      <c r="AH365" s="18">
        <f t="shared" si="210"/>
        <v>0</v>
      </c>
      <c r="AI365" s="18">
        <f t="shared" si="211"/>
        <v>0</v>
      </c>
      <c r="AJ365" s="18">
        <f t="shared" si="212"/>
        <v>1</v>
      </c>
      <c r="AK365" s="18">
        <f t="shared" si="213"/>
        <v>0</v>
      </c>
      <c r="AL365" s="18">
        <f t="shared" si="214"/>
        <v>0</v>
      </c>
      <c r="AM365" s="18">
        <f t="shared" si="215"/>
        <v>0</v>
      </c>
      <c r="AN365" s="18">
        <f t="shared" si="216"/>
        <v>0</v>
      </c>
      <c r="AO365" s="18">
        <f t="shared" si="217"/>
        <v>0</v>
      </c>
      <c r="AP365" s="18">
        <f t="shared" si="218"/>
        <v>0</v>
      </c>
      <c r="AQ365" s="18">
        <f t="shared" si="219"/>
        <v>0</v>
      </c>
      <c r="AR365" s="18">
        <f t="shared" si="220"/>
        <v>0</v>
      </c>
      <c r="AS365" s="18">
        <f t="shared" si="221"/>
        <v>0</v>
      </c>
      <c r="AT365" s="18">
        <f t="shared" si="222"/>
        <v>0</v>
      </c>
      <c r="AU365" s="18">
        <f t="shared" si="223"/>
        <v>0</v>
      </c>
      <c r="AV365" s="18">
        <f t="shared" si="224"/>
        <v>0</v>
      </c>
      <c r="AW365" s="18">
        <f t="shared" si="225"/>
        <v>0</v>
      </c>
      <c r="AX365" s="18">
        <f t="shared" si="226"/>
        <v>0</v>
      </c>
      <c r="AY365" s="18">
        <f t="shared" si="227"/>
        <v>0</v>
      </c>
      <c r="AZ365" s="18" t="str">
        <f t="shared" si="228"/>
        <v/>
      </c>
    </row>
    <row r="366" spans="1:52" ht="16">
      <c r="A366" s="8">
        <v>361</v>
      </c>
      <c r="B366" s="1" t="s">
        <v>20</v>
      </c>
      <c r="C366">
        <f t="shared" si="230"/>
        <v>0</v>
      </c>
      <c r="D366">
        <f t="shared" si="230"/>
        <v>0</v>
      </c>
      <c r="E366">
        <f t="shared" si="230"/>
        <v>0</v>
      </c>
      <c r="F366">
        <f t="shared" si="230"/>
        <v>0</v>
      </c>
      <c r="G366">
        <f t="shared" si="230"/>
        <v>1</v>
      </c>
      <c r="H366">
        <f t="shared" si="230"/>
        <v>0</v>
      </c>
      <c r="I366">
        <f t="shared" si="230"/>
        <v>0</v>
      </c>
      <c r="J366">
        <f t="shared" si="230"/>
        <v>0</v>
      </c>
      <c r="K366">
        <f t="shared" si="230"/>
        <v>0</v>
      </c>
      <c r="L366">
        <f t="shared" si="230"/>
        <v>0</v>
      </c>
      <c r="M366">
        <f t="shared" si="230"/>
        <v>0</v>
      </c>
      <c r="N366">
        <f t="shared" si="230"/>
        <v>0</v>
      </c>
      <c r="O366" s="21">
        <f t="shared" si="195"/>
        <v>0</v>
      </c>
      <c r="P366" s="22" t="str">
        <f t="shared" si="231"/>
        <v/>
      </c>
      <c r="Q366">
        <f t="shared" si="196"/>
        <v>0</v>
      </c>
      <c r="R366">
        <f t="shared" si="197"/>
        <v>0</v>
      </c>
      <c r="S366">
        <f t="shared" si="197"/>
        <v>0</v>
      </c>
      <c r="T366">
        <f t="shared" si="198"/>
        <v>0</v>
      </c>
      <c r="U366" s="36" t="s">
        <v>22</v>
      </c>
      <c r="V366">
        <f t="shared" si="232"/>
        <v>1</v>
      </c>
      <c r="W366">
        <f t="shared" si="232"/>
        <v>0</v>
      </c>
      <c r="X366" s="21">
        <f t="shared" si="200"/>
        <v>0</v>
      </c>
      <c r="Y366" s="18">
        <f t="shared" si="201"/>
        <v>0</v>
      </c>
      <c r="Z366" s="18">
        <f t="shared" si="202"/>
        <v>0</v>
      </c>
      <c r="AA366" s="18">
        <f t="shared" si="203"/>
        <v>0</v>
      </c>
      <c r="AB366" s="18">
        <f t="shared" si="204"/>
        <v>0</v>
      </c>
      <c r="AC366" s="18">
        <f t="shared" si="205"/>
        <v>0</v>
      </c>
      <c r="AD366" s="18">
        <f t="shared" si="206"/>
        <v>1</v>
      </c>
      <c r="AE366" s="18">
        <f t="shared" si="207"/>
        <v>0</v>
      </c>
      <c r="AF366" s="18">
        <f t="shared" si="208"/>
        <v>0</v>
      </c>
      <c r="AG366" s="18">
        <f t="shared" si="209"/>
        <v>0</v>
      </c>
      <c r="AH366" s="18">
        <f t="shared" si="210"/>
        <v>0</v>
      </c>
      <c r="AI366" s="18">
        <f t="shared" si="211"/>
        <v>0</v>
      </c>
      <c r="AJ366" s="18">
        <f t="shared" si="212"/>
        <v>0</v>
      </c>
      <c r="AK366" s="18">
        <f t="shared" si="213"/>
        <v>0</v>
      </c>
      <c r="AL366" s="18">
        <f t="shared" si="214"/>
        <v>0</v>
      </c>
      <c r="AM366" s="18">
        <f t="shared" si="215"/>
        <v>0</v>
      </c>
      <c r="AN366" s="18">
        <f t="shared" si="216"/>
        <v>0</v>
      </c>
      <c r="AO366" s="18">
        <f t="shared" si="217"/>
        <v>0</v>
      </c>
      <c r="AP366" s="18">
        <f t="shared" si="218"/>
        <v>0</v>
      </c>
      <c r="AQ366" s="18">
        <f t="shared" si="219"/>
        <v>0</v>
      </c>
      <c r="AR366" s="18">
        <f t="shared" si="220"/>
        <v>0</v>
      </c>
      <c r="AS366" s="18">
        <f t="shared" si="221"/>
        <v>0</v>
      </c>
      <c r="AT366" s="18">
        <f t="shared" si="222"/>
        <v>0</v>
      </c>
      <c r="AU366" s="18">
        <f t="shared" si="223"/>
        <v>0</v>
      </c>
      <c r="AV366" s="18">
        <f t="shared" si="224"/>
        <v>0</v>
      </c>
      <c r="AW366" s="18">
        <f t="shared" si="225"/>
        <v>0</v>
      </c>
      <c r="AX366" s="18">
        <f t="shared" si="226"/>
        <v>0</v>
      </c>
      <c r="AY366" s="18">
        <f t="shared" si="227"/>
        <v>0</v>
      </c>
      <c r="AZ366" s="18" t="str">
        <f t="shared" si="228"/>
        <v/>
      </c>
    </row>
    <row r="367" spans="1:52" ht="16">
      <c r="A367" s="8">
        <v>362</v>
      </c>
      <c r="B367" s="1" t="s">
        <v>120</v>
      </c>
      <c r="C367">
        <f t="shared" si="230"/>
        <v>0</v>
      </c>
      <c r="D367">
        <f t="shared" si="230"/>
        <v>0</v>
      </c>
      <c r="E367">
        <f t="shared" si="230"/>
        <v>0</v>
      </c>
      <c r="F367">
        <f t="shared" si="230"/>
        <v>0</v>
      </c>
      <c r="G367">
        <f t="shared" si="230"/>
        <v>0</v>
      </c>
      <c r="H367">
        <f t="shared" si="230"/>
        <v>1</v>
      </c>
      <c r="I367">
        <f t="shared" si="230"/>
        <v>0</v>
      </c>
      <c r="J367">
        <f t="shared" si="230"/>
        <v>0</v>
      </c>
      <c r="K367">
        <f t="shared" si="230"/>
        <v>0</v>
      </c>
      <c r="L367">
        <f t="shared" si="230"/>
        <v>0</v>
      </c>
      <c r="M367">
        <f t="shared" si="230"/>
        <v>0</v>
      </c>
      <c r="N367">
        <f t="shared" si="230"/>
        <v>0</v>
      </c>
      <c r="O367" s="21">
        <f t="shared" si="195"/>
        <v>0</v>
      </c>
      <c r="P367" s="22" t="str">
        <f t="shared" si="231"/>
        <v/>
      </c>
      <c r="Q367">
        <f t="shared" si="196"/>
        <v>0</v>
      </c>
      <c r="R367">
        <f t="shared" si="197"/>
        <v>0</v>
      </c>
      <c r="S367">
        <f t="shared" si="197"/>
        <v>0</v>
      </c>
      <c r="T367">
        <f t="shared" si="198"/>
        <v>0</v>
      </c>
      <c r="U367" s="36" t="s">
        <v>22</v>
      </c>
      <c r="V367">
        <f t="shared" si="232"/>
        <v>1</v>
      </c>
      <c r="W367">
        <f t="shared" si="232"/>
        <v>0</v>
      </c>
      <c r="X367" s="21">
        <f t="shared" si="200"/>
        <v>0</v>
      </c>
      <c r="Y367" s="18">
        <f t="shared" si="201"/>
        <v>0</v>
      </c>
      <c r="Z367" s="18">
        <f t="shared" si="202"/>
        <v>0</v>
      </c>
      <c r="AA367" s="18">
        <f t="shared" si="203"/>
        <v>0</v>
      </c>
      <c r="AB367" s="18">
        <f t="shared" si="204"/>
        <v>0</v>
      </c>
      <c r="AC367" s="18">
        <f t="shared" si="205"/>
        <v>0</v>
      </c>
      <c r="AD367" s="18">
        <f t="shared" si="206"/>
        <v>0</v>
      </c>
      <c r="AE367" s="18">
        <f t="shared" si="207"/>
        <v>0</v>
      </c>
      <c r="AF367" s="18">
        <f t="shared" si="208"/>
        <v>1</v>
      </c>
      <c r="AG367" s="18">
        <f t="shared" si="209"/>
        <v>0</v>
      </c>
      <c r="AH367" s="18">
        <f t="shared" si="210"/>
        <v>0</v>
      </c>
      <c r="AI367" s="18">
        <f t="shared" si="211"/>
        <v>0</v>
      </c>
      <c r="AJ367" s="18">
        <f t="shared" si="212"/>
        <v>0</v>
      </c>
      <c r="AK367" s="18">
        <f t="shared" si="213"/>
        <v>0</v>
      </c>
      <c r="AL367" s="18">
        <f t="shared" si="214"/>
        <v>0</v>
      </c>
      <c r="AM367" s="18">
        <f t="shared" si="215"/>
        <v>0</v>
      </c>
      <c r="AN367" s="18">
        <f t="shared" si="216"/>
        <v>0</v>
      </c>
      <c r="AO367" s="18">
        <f t="shared" si="217"/>
        <v>0</v>
      </c>
      <c r="AP367" s="18">
        <f t="shared" si="218"/>
        <v>0</v>
      </c>
      <c r="AQ367" s="18">
        <f t="shared" si="219"/>
        <v>0</v>
      </c>
      <c r="AR367" s="18">
        <f t="shared" si="220"/>
        <v>0</v>
      </c>
      <c r="AS367" s="18">
        <f t="shared" si="221"/>
        <v>0</v>
      </c>
      <c r="AT367" s="18">
        <f t="shared" si="222"/>
        <v>0</v>
      </c>
      <c r="AU367" s="18">
        <f t="shared" si="223"/>
        <v>0</v>
      </c>
      <c r="AV367" s="18">
        <f t="shared" si="224"/>
        <v>0</v>
      </c>
      <c r="AW367" s="18">
        <f t="shared" si="225"/>
        <v>0</v>
      </c>
      <c r="AX367" s="18">
        <f t="shared" si="226"/>
        <v>0</v>
      </c>
      <c r="AY367" s="18">
        <f t="shared" si="227"/>
        <v>0</v>
      </c>
      <c r="AZ367" s="18" t="str">
        <f t="shared" si="228"/>
        <v/>
      </c>
    </row>
    <row r="368" spans="1:52" ht="16">
      <c r="A368" s="8">
        <v>363</v>
      </c>
      <c r="B368" s="1" t="s">
        <v>204</v>
      </c>
      <c r="C368">
        <f t="shared" si="230"/>
        <v>0</v>
      </c>
      <c r="D368">
        <f t="shared" si="230"/>
        <v>0</v>
      </c>
      <c r="E368">
        <f t="shared" si="230"/>
        <v>0</v>
      </c>
      <c r="F368">
        <f t="shared" si="230"/>
        <v>0</v>
      </c>
      <c r="G368">
        <f t="shared" si="230"/>
        <v>0</v>
      </c>
      <c r="H368">
        <f t="shared" si="230"/>
        <v>0</v>
      </c>
      <c r="I368">
        <f t="shared" si="230"/>
        <v>0</v>
      </c>
      <c r="J368">
        <f t="shared" si="230"/>
        <v>0</v>
      </c>
      <c r="K368">
        <f t="shared" si="230"/>
        <v>0</v>
      </c>
      <c r="L368">
        <f t="shared" si="230"/>
        <v>0</v>
      </c>
      <c r="M368">
        <f t="shared" si="230"/>
        <v>0</v>
      </c>
      <c r="N368">
        <f t="shared" si="230"/>
        <v>1</v>
      </c>
      <c r="O368" s="21">
        <f t="shared" si="195"/>
        <v>0</v>
      </c>
      <c r="P368" s="22" t="str">
        <f t="shared" si="231"/>
        <v/>
      </c>
      <c r="Q368">
        <f t="shared" si="196"/>
        <v>0</v>
      </c>
      <c r="R368">
        <f t="shared" si="197"/>
        <v>0</v>
      </c>
      <c r="S368">
        <f t="shared" si="197"/>
        <v>0</v>
      </c>
      <c r="T368">
        <f t="shared" si="198"/>
        <v>0</v>
      </c>
      <c r="U368" s="36" t="s">
        <v>22</v>
      </c>
      <c r="V368">
        <f t="shared" si="232"/>
        <v>1</v>
      </c>
      <c r="W368">
        <f t="shared" si="232"/>
        <v>0</v>
      </c>
      <c r="X368" s="21">
        <f t="shared" si="200"/>
        <v>0</v>
      </c>
      <c r="Y368" s="18">
        <f t="shared" si="201"/>
        <v>0</v>
      </c>
      <c r="Z368" s="18">
        <f t="shared" si="202"/>
        <v>0</v>
      </c>
      <c r="AA368" s="18">
        <f t="shared" si="203"/>
        <v>0</v>
      </c>
      <c r="AB368" s="18">
        <f t="shared" si="204"/>
        <v>0</v>
      </c>
      <c r="AC368" s="18">
        <f t="shared" si="205"/>
        <v>0</v>
      </c>
      <c r="AD368" s="18">
        <f t="shared" si="206"/>
        <v>0</v>
      </c>
      <c r="AE368" s="18">
        <f t="shared" si="207"/>
        <v>0</v>
      </c>
      <c r="AF368" s="18">
        <f t="shared" si="208"/>
        <v>0</v>
      </c>
      <c r="AG368" s="18">
        <f t="shared" si="209"/>
        <v>0</v>
      </c>
      <c r="AH368" s="18">
        <f t="shared" si="210"/>
        <v>0</v>
      </c>
      <c r="AI368" s="18">
        <f t="shared" si="211"/>
        <v>0</v>
      </c>
      <c r="AJ368" s="18">
        <f t="shared" si="212"/>
        <v>0</v>
      </c>
      <c r="AK368" s="18">
        <f t="shared" si="213"/>
        <v>0</v>
      </c>
      <c r="AL368" s="18">
        <f t="shared" si="214"/>
        <v>0</v>
      </c>
      <c r="AM368" s="18">
        <f t="shared" si="215"/>
        <v>0</v>
      </c>
      <c r="AN368" s="18">
        <f t="shared" si="216"/>
        <v>0</v>
      </c>
      <c r="AO368" s="18">
        <f t="shared" si="217"/>
        <v>0</v>
      </c>
      <c r="AP368" s="18">
        <f t="shared" si="218"/>
        <v>0</v>
      </c>
      <c r="AQ368" s="18">
        <f t="shared" si="219"/>
        <v>0</v>
      </c>
      <c r="AR368" s="18">
        <f t="shared" si="220"/>
        <v>1</v>
      </c>
      <c r="AS368" s="18">
        <f t="shared" si="221"/>
        <v>0</v>
      </c>
      <c r="AT368" s="18">
        <f t="shared" si="222"/>
        <v>0</v>
      </c>
      <c r="AU368" s="18">
        <f t="shared" si="223"/>
        <v>0</v>
      </c>
      <c r="AV368" s="18">
        <f t="shared" si="224"/>
        <v>0</v>
      </c>
      <c r="AW368" s="18">
        <f t="shared" si="225"/>
        <v>0</v>
      </c>
      <c r="AX368" s="18">
        <f t="shared" si="226"/>
        <v>0</v>
      </c>
      <c r="AY368" s="18">
        <f t="shared" si="227"/>
        <v>0</v>
      </c>
      <c r="AZ368" s="18" t="str">
        <f t="shared" si="228"/>
        <v/>
      </c>
    </row>
    <row r="369" spans="1:52" ht="16">
      <c r="A369" s="8">
        <v>364</v>
      </c>
      <c r="B369" s="1" t="s">
        <v>794</v>
      </c>
      <c r="C369">
        <f t="shared" si="230"/>
        <v>0</v>
      </c>
      <c r="D369">
        <f t="shared" si="230"/>
        <v>0</v>
      </c>
      <c r="E369">
        <f t="shared" si="230"/>
        <v>0</v>
      </c>
      <c r="F369">
        <f t="shared" si="230"/>
        <v>0</v>
      </c>
      <c r="G369">
        <f t="shared" si="230"/>
        <v>0</v>
      </c>
      <c r="H369">
        <f t="shared" si="230"/>
        <v>0</v>
      </c>
      <c r="I369">
        <f t="shared" si="230"/>
        <v>0</v>
      </c>
      <c r="J369">
        <f t="shared" si="230"/>
        <v>0</v>
      </c>
      <c r="K369">
        <f t="shared" si="230"/>
        <v>0</v>
      </c>
      <c r="L369">
        <f t="shared" si="230"/>
        <v>0</v>
      </c>
      <c r="M369">
        <f t="shared" si="230"/>
        <v>0</v>
      </c>
      <c r="N369">
        <f t="shared" si="230"/>
        <v>0</v>
      </c>
      <c r="O369" s="21">
        <f t="shared" si="195"/>
        <v>1</v>
      </c>
      <c r="P369" s="22" t="str">
        <f t="shared" si="231"/>
        <v>AXA</v>
      </c>
      <c r="Q369">
        <f t="shared" si="196"/>
        <v>0</v>
      </c>
      <c r="R369">
        <f t="shared" si="197"/>
        <v>0</v>
      </c>
      <c r="S369">
        <f t="shared" si="197"/>
        <v>0</v>
      </c>
      <c r="T369">
        <f t="shared" si="198"/>
        <v>0</v>
      </c>
      <c r="U369" s="36" t="s">
        <v>22</v>
      </c>
      <c r="V369">
        <f t="shared" si="232"/>
        <v>1</v>
      </c>
      <c r="W369">
        <f t="shared" si="232"/>
        <v>0</v>
      </c>
      <c r="X369" s="21">
        <f t="shared" si="200"/>
        <v>0</v>
      </c>
      <c r="Y369" s="18">
        <f t="shared" si="201"/>
        <v>0</v>
      </c>
      <c r="Z369" s="18">
        <f t="shared" si="202"/>
        <v>0</v>
      </c>
      <c r="AA369" s="18">
        <f t="shared" si="203"/>
        <v>0</v>
      </c>
      <c r="AB369" s="18">
        <f t="shared" si="204"/>
        <v>0</v>
      </c>
      <c r="AC369" s="18">
        <f t="shared" si="205"/>
        <v>0</v>
      </c>
      <c r="AD369" s="18">
        <f t="shared" si="206"/>
        <v>0</v>
      </c>
      <c r="AE369" s="18">
        <f t="shared" si="207"/>
        <v>0</v>
      </c>
      <c r="AF369" s="18">
        <f t="shared" si="208"/>
        <v>0</v>
      </c>
      <c r="AG369" s="18">
        <f t="shared" si="209"/>
        <v>0</v>
      </c>
      <c r="AH369" s="18">
        <f t="shared" si="210"/>
        <v>0</v>
      </c>
      <c r="AI369" s="18">
        <f t="shared" si="211"/>
        <v>0</v>
      </c>
      <c r="AJ369" s="18">
        <f t="shared" si="212"/>
        <v>0</v>
      </c>
      <c r="AK369" s="18">
        <f t="shared" si="213"/>
        <v>0</v>
      </c>
      <c r="AL369" s="18">
        <f t="shared" si="214"/>
        <v>0</v>
      </c>
      <c r="AM369" s="18">
        <f t="shared" si="215"/>
        <v>0</v>
      </c>
      <c r="AN369" s="18">
        <f t="shared" si="216"/>
        <v>0</v>
      </c>
      <c r="AO369" s="18">
        <f t="shared" si="217"/>
        <v>0</v>
      </c>
      <c r="AP369" s="18">
        <f t="shared" si="218"/>
        <v>0</v>
      </c>
      <c r="AQ369" s="18">
        <f t="shared" si="219"/>
        <v>0</v>
      </c>
      <c r="AR369" s="18">
        <f t="shared" si="220"/>
        <v>0</v>
      </c>
      <c r="AS369" s="18">
        <f t="shared" si="221"/>
        <v>0</v>
      </c>
      <c r="AT369" s="18">
        <f t="shared" si="222"/>
        <v>0</v>
      </c>
      <c r="AU369" s="18">
        <f t="shared" si="223"/>
        <v>0</v>
      </c>
      <c r="AV369" s="18">
        <f t="shared" si="224"/>
        <v>0</v>
      </c>
      <c r="AW369" s="18">
        <f t="shared" si="225"/>
        <v>0</v>
      </c>
      <c r="AX369" s="18">
        <f t="shared" si="226"/>
        <v>0</v>
      </c>
      <c r="AY369" s="18">
        <f t="shared" si="227"/>
        <v>0</v>
      </c>
      <c r="AZ369" s="18" t="str">
        <f t="shared" si="228"/>
        <v/>
      </c>
    </row>
    <row r="370" spans="1:52" ht="16">
      <c r="A370" s="8">
        <v>365</v>
      </c>
      <c r="B370" s="1" t="s">
        <v>60</v>
      </c>
      <c r="C370">
        <f t="shared" si="230"/>
        <v>0</v>
      </c>
      <c r="D370">
        <f t="shared" si="230"/>
        <v>0</v>
      </c>
      <c r="E370">
        <f t="shared" si="230"/>
        <v>0</v>
      </c>
      <c r="F370">
        <f t="shared" si="230"/>
        <v>0</v>
      </c>
      <c r="G370">
        <f t="shared" si="230"/>
        <v>0</v>
      </c>
      <c r="H370">
        <f t="shared" si="230"/>
        <v>0</v>
      </c>
      <c r="I370">
        <f t="shared" si="230"/>
        <v>0</v>
      </c>
      <c r="J370">
        <f t="shared" si="230"/>
        <v>0</v>
      </c>
      <c r="K370">
        <f t="shared" si="230"/>
        <v>0</v>
      </c>
      <c r="L370">
        <f t="shared" si="230"/>
        <v>0</v>
      </c>
      <c r="M370">
        <f t="shared" si="230"/>
        <v>1</v>
      </c>
      <c r="N370">
        <f t="shared" si="230"/>
        <v>0</v>
      </c>
      <c r="O370" s="21">
        <f t="shared" si="195"/>
        <v>0</v>
      </c>
      <c r="P370" s="22" t="str">
        <f t="shared" si="231"/>
        <v/>
      </c>
      <c r="Q370">
        <f t="shared" si="196"/>
        <v>0</v>
      </c>
      <c r="R370">
        <f t="shared" si="197"/>
        <v>0</v>
      </c>
      <c r="S370">
        <f t="shared" si="197"/>
        <v>0</v>
      </c>
      <c r="T370">
        <f t="shared" si="198"/>
        <v>0</v>
      </c>
      <c r="U370" s="36" t="s">
        <v>22</v>
      </c>
      <c r="V370">
        <f t="shared" si="232"/>
        <v>1</v>
      </c>
      <c r="W370">
        <f t="shared" si="232"/>
        <v>0</v>
      </c>
      <c r="X370" s="21">
        <f t="shared" si="200"/>
        <v>0</v>
      </c>
      <c r="Y370" s="18">
        <f t="shared" si="201"/>
        <v>0</v>
      </c>
      <c r="Z370" s="18">
        <f t="shared" si="202"/>
        <v>0</v>
      </c>
      <c r="AA370" s="18">
        <f t="shared" si="203"/>
        <v>0</v>
      </c>
      <c r="AB370" s="18">
        <f t="shared" si="204"/>
        <v>0</v>
      </c>
      <c r="AC370" s="18">
        <f t="shared" si="205"/>
        <v>0</v>
      </c>
      <c r="AD370" s="18">
        <f t="shared" si="206"/>
        <v>0</v>
      </c>
      <c r="AE370" s="18">
        <f t="shared" si="207"/>
        <v>0</v>
      </c>
      <c r="AF370" s="18">
        <f t="shared" si="208"/>
        <v>0</v>
      </c>
      <c r="AG370" s="18">
        <f t="shared" si="209"/>
        <v>0</v>
      </c>
      <c r="AH370" s="18">
        <f t="shared" si="210"/>
        <v>0</v>
      </c>
      <c r="AI370" s="18">
        <f t="shared" si="211"/>
        <v>0</v>
      </c>
      <c r="AJ370" s="18">
        <f t="shared" si="212"/>
        <v>0</v>
      </c>
      <c r="AK370" s="18">
        <f t="shared" si="213"/>
        <v>0</v>
      </c>
      <c r="AL370" s="18">
        <f t="shared" si="214"/>
        <v>0</v>
      </c>
      <c r="AM370" s="18">
        <f t="shared" si="215"/>
        <v>0</v>
      </c>
      <c r="AN370" s="18">
        <f t="shared" si="216"/>
        <v>0</v>
      </c>
      <c r="AO370" s="18">
        <f t="shared" si="217"/>
        <v>0</v>
      </c>
      <c r="AP370" s="18">
        <f t="shared" si="218"/>
        <v>1</v>
      </c>
      <c r="AQ370" s="18">
        <f t="shared" si="219"/>
        <v>0</v>
      </c>
      <c r="AR370" s="18">
        <f t="shared" si="220"/>
        <v>0</v>
      </c>
      <c r="AS370" s="18">
        <f t="shared" si="221"/>
        <v>0</v>
      </c>
      <c r="AT370" s="18">
        <f t="shared" si="222"/>
        <v>0</v>
      </c>
      <c r="AU370" s="18">
        <f t="shared" si="223"/>
        <v>0</v>
      </c>
      <c r="AV370" s="18">
        <f t="shared" si="224"/>
        <v>0</v>
      </c>
      <c r="AW370" s="18">
        <f t="shared" si="225"/>
        <v>0</v>
      </c>
      <c r="AX370" s="18">
        <f t="shared" si="226"/>
        <v>0</v>
      </c>
      <c r="AY370" s="18">
        <f t="shared" si="227"/>
        <v>0</v>
      </c>
      <c r="AZ370" s="18" t="str">
        <f t="shared" si="228"/>
        <v/>
      </c>
    </row>
    <row r="371" spans="1:52" ht="16">
      <c r="A371" s="8">
        <v>366</v>
      </c>
      <c r="B371" s="1" t="s">
        <v>41</v>
      </c>
      <c r="C371">
        <f t="shared" si="230"/>
        <v>0</v>
      </c>
      <c r="D371">
        <f t="shared" si="230"/>
        <v>1</v>
      </c>
      <c r="E371">
        <f t="shared" si="230"/>
        <v>0</v>
      </c>
      <c r="F371">
        <f t="shared" si="230"/>
        <v>0</v>
      </c>
      <c r="G371">
        <f t="shared" si="230"/>
        <v>0</v>
      </c>
      <c r="H371">
        <f t="shared" si="230"/>
        <v>0</v>
      </c>
      <c r="I371">
        <f t="shared" si="230"/>
        <v>0</v>
      </c>
      <c r="J371">
        <f t="shared" si="230"/>
        <v>0</v>
      </c>
      <c r="K371">
        <f t="shared" si="230"/>
        <v>0</v>
      </c>
      <c r="L371">
        <f t="shared" si="230"/>
        <v>0</v>
      </c>
      <c r="M371">
        <f t="shared" si="230"/>
        <v>0</v>
      </c>
      <c r="N371">
        <f t="shared" si="230"/>
        <v>0</v>
      </c>
      <c r="O371" s="21">
        <f t="shared" si="195"/>
        <v>0</v>
      </c>
      <c r="P371" s="22" t="str">
        <f t="shared" si="231"/>
        <v/>
      </c>
      <c r="Q371">
        <f t="shared" si="196"/>
        <v>0</v>
      </c>
      <c r="R371">
        <f t="shared" si="197"/>
        <v>0</v>
      </c>
      <c r="S371">
        <f t="shared" si="197"/>
        <v>0</v>
      </c>
      <c r="T371">
        <f t="shared" si="198"/>
        <v>0</v>
      </c>
      <c r="U371" s="36" t="s">
        <v>22</v>
      </c>
      <c r="V371">
        <f t="shared" si="232"/>
        <v>1</v>
      </c>
      <c r="W371">
        <f t="shared" si="232"/>
        <v>0</v>
      </c>
      <c r="X371" s="21">
        <f t="shared" si="200"/>
        <v>0</v>
      </c>
      <c r="Y371" s="18">
        <f t="shared" si="201"/>
        <v>0</v>
      </c>
      <c r="Z371" s="18">
        <f t="shared" si="202"/>
        <v>1</v>
      </c>
      <c r="AA371" s="18">
        <f t="shared" si="203"/>
        <v>0</v>
      </c>
      <c r="AB371" s="18">
        <f t="shared" si="204"/>
        <v>0</v>
      </c>
      <c r="AC371" s="18">
        <f t="shared" si="205"/>
        <v>0</v>
      </c>
      <c r="AD371" s="18">
        <f t="shared" si="206"/>
        <v>0</v>
      </c>
      <c r="AE371" s="18">
        <f t="shared" si="207"/>
        <v>0</v>
      </c>
      <c r="AF371" s="18">
        <f t="shared" si="208"/>
        <v>0</v>
      </c>
      <c r="AG371" s="18">
        <f t="shared" si="209"/>
        <v>0</v>
      </c>
      <c r="AH371" s="18">
        <f t="shared" si="210"/>
        <v>0</v>
      </c>
      <c r="AI371" s="18">
        <f t="shared" si="211"/>
        <v>0</v>
      </c>
      <c r="AJ371" s="18">
        <f t="shared" si="212"/>
        <v>0</v>
      </c>
      <c r="AK371" s="18">
        <f t="shared" si="213"/>
        <v>0</v>
      </c>
      <c r="AL371" s="18">
        <f t="shared" si="214"/>
        <v>0</v>
      </c>
      <c r="AM371" s="18">
        <f t="shared" si="215"/>
        <v>0</v>
      </c>
      <c r="AN371" s="18">
        <f t="shared" si="216"/>
        <v>0</v>
      </c>
      <c r="AO371" s="18">
        <f t="shared" si="217"/>
        <v>0</v>
      </c>
      <c r="AP371" s="18">
        <f t="shared" si="218"/>
        <v>0</v>
      </c>
      <c r="AQ371" s="18">
        <f t="shared" si="219"/>
        <v>0</v>
      </c>
      <c r="AR371" s="18">
        <f t="shared" si="220"/>
        <v>0</v>
      </c>
      <c r="AS371" s="18">
        <f t="shared" si="221"/>
        <v>0</v>
      </c>
      <c r="AT371" s="18">
        <f t="shared" si="222"/>
        <v>0</v>
      </c>
      <c r="AU371" s="18">
        <f t="shared" si="223"/>
        <v>0</v>
      </c>
      <c r="AV371" s="18">
        <f t="shared" si="224"/>
        <v>0</v>
      </c>
      <c r="AW371" s="18">
        <f t="shared" si="225"/>
        <v>0</v>
      </c>
      <c r="AX371" s="18">
        <f t="shared" si="226"/>
        <v>0</v>
      </c>
      <c r="AY371" s="18">
        <f t="shared" si="227"/>
        <v>0</v>
      </c>
      <c r="AZ371" s="18" t="str">
        <f t="shared" si="228"/>
        <v/>
      </c>
    </row>
    <row r="372" spans="1:52" ht="16">
      <c r="A372" s="8">
        <v>367</v>
      </c>
      <c r="B372" s="1" t="s">
        <v>326</v>
      </c>
      <c r="C372">
        <f t="shared" si="230"/>
        <v>0</v>
      </c>
      <c r="D372">
        <f t="shared" si="230"/>
        <v>0</v>
      </c>
      <c r="E372">
        <f t="shared" si="230"/>
        <v>0</v>
      </c>
      <c r="F372">
        <f t="shared" si="230"/>
        <v>0</v>
      </c>
      <c r="G372">
        <f t="shared" si="230"/>
        <v>0</v>
      </c>
      <c r="H372">
        <f t="shared" si="230"/>
        <v>0</v>
      </c>
      <c r="I372">
        <f t="shared" ref="D372:N393" si="233">IF($B372=I$5,1,0)</f>
        <v>0</v>
      </c>
      <c r="J372">
        <f t="shared" si="233"/>
        <v>0</v>
      </c>
      <c r="K372">
        <f t="shared" si="233"/>
        <v>0</v>
      </c>
      <c r="L372">
        <f t="shared" si="233"/>
        <v>0</v>
      </c>
      <c r="M372">
        <f t="shared" si="233"/>
        <v>0</v>
      </c>
      <c r="N372">
        <f t="shared" si="233"/>
        <v>0</v>
      </c>
      <c r="O372" s="21">
        <f t="shared" si="195"/>
        <v>1</v>
      </c>
      <c r="P372" s="22" t="str">
        <f t="shared" si="231"/>
        <v>EC</v>
      </c>
      <c r="Q372">
        <f t="shared" si="196"/>
        <v>1</v>
      </c>
      <c r="R372">
        <f t="shared" si="197"/>
        <v>0</v>
      </c>
      <c r="S372">
        <f t="shared" si="197"/>
        <v>0</v>
      </c>
      <c r="T372">
        <f t="shared" si="198"/>
        <v>0</v>
      </c>
      <c r="U372" s="36" t="s">
        <v>22</v>
      </c>
      <c r="V372">
        <f t="shared" si="232"/>
        <v>1</v>
      </c>
      <c r="W372">
        <f t="shared" si="232"/>
        <v>0</v>
      </c>
      <c r="X372" s="21">
        <f t="shared" si="200"/>
        <v>0</v>
      </c>
      <c r="Y372" s="18">
        <f t="shared" si="201"/>
        <v>0</v>
      </c>
      <c r="Z372" s="18">
        <f t="shared" si="202"/>
        <v>0</v>
      </c>
      <c r="AA372" s="18">
        <f t="shared" si="203"/>
        <v>0</v>
      </c>
      <c r="AB372" s="18">
        <f t="shared" si="204"/>
        <v>0</v>
      </c>
      <c r="AC372" s="18">
        <f t="shared" si="205"/>
        <v>0</v>
      </c>
      <c r="AD372" s="18">
        <f t="shared" si="206"/>
        <v>0</v>
      </c>
      <c r="AE372" s="18">
        <f t="shared" si="207"/>
        <v>0</v>
      </c>
      <c r="AF372" s="18">
        <f t="shared" si="208"/>
        <v>0</v>
      </c>
      <c r="AG372" s="18">
        <f t="shared" si="209"/>
        <v>0</v>
      </c>
      <c r="AH372" s="18">
        <f t="shared" si="210"/>
        <v>0</v>
      </c>
      <c r="AI372" s="18">
        <f t="shared" si="211"/>
        <v>0</v>
      </c>
      <c r="AJ372" s="18">
        <f t="shared" si="212"/>
        <v>0</v>
      </c>
      <c r="AK372" s="18">
        <f t="shared" si="213"/>
        <v>0</v>
      </c>
      <c r="AL372" s="18">
        <f t="shared" si="214"/>
        <v>0</v>
      </c>
      <c r="AM372" s="18">
        <f t="shared" si="215"/>
        <v>0</v>
      </c>
      <c r="AN372" s="18">
        <f t="shared" si="216"/>
        <v>0</v>
      </c>
      <c r="AO372" s="18">
        <f t="shared" si="217"/>
        <v>0</v>
      </c>
      <c r="AP372" s="18">
        <f t="shared" si="218"/>
        <v>0</v>
      </c>
      <c r="AQ372" s="18">
        <f t="shared" si="219"/>
        <v>0</v>
      </c>
      <c r="AR372" s="18">
        <f t="shared" si="220"/>
        <v>0</v>
      </c>
      <c r="AS372" s="18">
        <f t="shared" si="221"/>
        <v>0</v>
      </c>
      <c r="AT372" s="18">
        <f t="shared" si="222"/>
        <v>1</v>
      </c>
      <c r="AU372" s="18">
        <f t="shared" si="223"/>
        <v>0</v>
      </c>
      <c r="AV372" s="18">
        <f t="shared" si="224"/>
        <v>0</v>
      </c>
      <c r="AW372" s="18">
        <f t="shared" si="225"/>
        <v>0</v>
      </c>
      <c r="AX372" s="18">
        <f t="shared" si="226"/>
        <v>0</v>
      </c>
      <c r="AY372" s="18">
        <f t="shared" si="227"/>
        <v>0</v>
      </c>
      <c r="AZ372" s="18" t="str">
        <f t="shared" si="228"/>
        <v/>
      </c>
    </row>
    <row r="373" spans="1:52" ht="16">
      <c r="A373" s="8">
        <v>368</v>
      </c>
      <c r="B373" s="1" t="s">
        <v>60</v>
      </c>
      <c r="C373">
        <f t="shared" ref="C373:N413" si="234">IF($B373=C$5,1,0)</f>
        <v>0</v>
      </c>
      <c r="D373">
        <f t="shared" si="233"/>
        <v>0</v>
      </c>
      <c r="E373">
        <f t="shared" si="233"/>
        <v>0</v>
      </c>
      <c r="F373">
        <f t="shared" si="233"/>
        <v>0</v>
      </c>
      <c r="G373">
        <f t="shared" si="233"/>
        <v>0</v>
      </c>
      <c r="H373">
        <f t="shared" si="233"/>
        <v>0</v>
      </c>
      <c r="I373">
        <f t="shared" si="233"/>
        <v>0</v>
      </c>
      <c r="J373">
        <f t="shared" si="233"/>
        <v>0</v>
      </c>
      <c r="K373">
        <f t="shared" si="233"/>
        <v>0</v>
      </c>
      <c r="L373">
        <f t="shared" si="233"/>
        <v>0</v>
      </c>
      <c r="M373">
        <f t="shared" si="233"/>
        <v>1</v>
      </c>
      <c r="N373">
        <f t="shared" si="233"/>
        <v>0</v>
      </c>
      <c r="O373" s="21">
        <f t="shared" si="195"/>
        <v>0</v>
      </c>
      <c r="P373" s="22" t="str">
        <f t="shared" si="231"/>
        <v/>
      </c>
      <c r="Q373">
        <f t="shared" si="196"/>
        <v>0</v>
      </c>
      <c r="R373">
        <f t="shared" si="197"/>
        <v>0</v>
      </c>
      <c r="S373">
        <f t="shared" si="197"/>
        <v>0</v>
      </c>
      <c r="T373">
        <f t="shared" si="198"/>
        <v>0</v>
      </c>
      <c r="U373" s="36" t="s">
        <v>22</v>
      </c>
      <c r="V373">
        <f t="shared" si="232"/>
        <v>1</v>
      </c>
      <c r="W373">
        <f t="shared" si="232"/>
        <v>0</v>
      </c>
      <c r="X373" s="21">
        <f t="shared" si="200"/>
        <v>0</v>
      </c>
      <c r="Y373" s="18">
        <f t="shared" si="201"/>
        <v>0</v>
      </c>
      <c r="Z373" s="18">
        <f t="shared" si="202"/>
        <v>0</v>
      </c>
      <c r="AA373" s="18">
        <f t="shared" si="203"/>
        <v>0</v>
      </c>
      <c r="AB373" s="18">
        <f t="shared" si="204"/>
        <v>0</v>
      </c>
      <c r="AC373" s="18">
        <f t="shared" si="205"/>
        <v>0</v>
      </c>
      <c r="AD373" s="18">
        <f t="shared" si="206"/>
        <v>0</v>
      </c>
      <c r="AE373" s="18">
        <f t="shared" si="207"/>
        <v>0</v>
      </c>
      <c r="AF373" s="18">
        <f t="shared" si="208"/>
        <v>0</v>
      </c>
      <c r="AG373" s="18">
        <f t="shared" si="209"/>
        <v>0</v>
      </c>
      <c r="AH373" s="18">
        <f t="shared" si="210"/>
        <v>0</v>
      </c>
      <c r="AI373" s="18">
        <f t="shared" si="211"/>
        <v>0</v>
      </c>
      <c r="AJ373" s="18">
        <f t="shared" si="212"/>
        <v>0</v>
      </c>
      <c r="AK373" s="18">
        <f t="shared" si="213"/>
        <v>0</v>
      </c>
      <c r="AL373" s="18">
        <f t="shared" si="214"/>
        <v>0</v>
      </c>
      <c r="AM373" s="18">
        <f t="shared" si="215"/>
        <v>0</v>
      </c>
      <c r="AN373" s="18">
        <f t="shared" si="216"/>
        <v>0</v>
      </c>
      <c r="AO373" s="18">
        <f t="shared" si="217"/>
        <v>0</v>
      </c>
      <c r="AP373" s="18">
        <f t="shared" si="218"/>
        <v>1</v>
      </c>
      <c r="AQ373" s="18">
        <f t="shared" si="219"/>
        <v>0</v>
      </c>
      <c r="AR373" s="18">
        <f t="shared" si="220"/>
        <v>0</v>
      </c>
      <c r="AS373" s="18">
        <f t="shared" si="221"/>
        <v>0</v>
      </c>
      <c r="AT373" s="18">
        <f t="shared" si="222"/>
        <v>0</v>
      </c>
      <c r="AU373" s="18">
        <f t="shared" si="223"/>
        <v>0</v>
      </c>
      <c r="AV373" s="18">
        <f t="shared" si="224"/>
        <v>0</v>
      </c>
      <c r="AW373" s="18">
        <f t="shared" si="225"/>
        <v>0</v>
      </c>
      <c r="AX373" s="18">
        <f t="shared" si="226"/>
        <v>0</v>
      </c>
      <c r="AY373" s="18">
        <f t="shared" si="227"/>
        <v>0</v>
      </c>
      <c r="AZ373" s="18" t="str">
        <f t="shared" si="228"/>
        <v/>
      </c>
    </row>
    <row r="374" spans="1:52" ht="16">
      <c r="A374" s="8">
        <v>369</v>
      </c>
      <c r="B374" s="1" t="s">
        <v>326</v>
      </c>
      <c r="C374">
        <f t="shared" si="234"/>
        <v>0</v>
      </c>
      <c r="D374">
        <f t="shared" si="233"/>
        <v>0</v>
      </c>
      <c r="E374">
        <f t="shared" si="233"/>
        <v>0</v>
      </c>
      <c r="F374">
        <f t="shared" si="233"/>
        <v>0</v>
      </c>
      <c r="G374">
        <f t="shared" si="233"/>
        <v>0</v>
      </c>
      <c r="H374">
        <f t="shared" si="233"/>
        <v>0</v>
      </c>
      <c r="I374">
        <f t="shared" si="233"/>
        <v>0</v>
      </c>
      <c r="J374">
        <f t="shared" si="233"/>
        <v>0</v>
      </c>
      <c r="K374">
        <f t="shared" si="233"/>
        <v>0</v>
      </c>
      <c r="L374">
        <f t="shared" si="233"/>
        <v>0</v>
      </c>
      <c r="M374">
        <f t="shared" si="233"/>
        <v>0</v>
      </c>
      <c r="N374">
        <f t="shared" si="233"/>
        <v>0</v>
      </c>
      <c r="O374" s="21">
        <f t="shared" si="195"/>
        <v>1</v>
      </c>
      <c r="P374" s="22" t="str">
        <f t="shared" si="231"/>
        <v>EC</v>
      </c>
      <c r="Q374">
        <f t="shared" si="196"/>
        <v>1</v>
      </c>
      <c r="R374">
        <f t="shared" si="197"/>
        <v>0</v>
      </c>
      <c r="S374">
        <f t="shared" si="197"/>
        <v>0</v>
      </c>
      <c r="T374">
        <f t="shared" si="198"/>
        <v>0</v>
      </c>
      <c r="U374" s="36" t="s">
        <v>22</v>
      </c>
      <c r="V374">
        <f t="shared" si="232"/>
        <v>1</v>
      </c>
      <c r="W374">
        <f t="shared" si="232"/>
        <v>0</v>
      </c>
      <c r="X374" s="21">
        <f t="shared" si="200"/>
        <v>0</v>
      </c>
      <c r="Y374" s="18">
        <f t="shared" si="201"/>
        <v>0</v>
      </c>
      <c r="Z374" s="18">
        <f t="shared" si="202"/>
        <v>0</v>
      </c>
      <c r="AA374" s="18">
        <f t="shared" si="203"/>
        <v>0</v>
      </c>
      <c r="AB374" s="18">
        <f t="shared" si="204"/>
        <v>0</v>
      </c>
      <c r="AC374" s="18">
        <f t="shared" si="205"/>
        <v>0</v>
      </c>
      <c r="AD374" s="18">
        <f t="shared" si="206"/>
        <v>0</v>
      </c>
      <c r="AE374" s="18">
        <f t="shared" si="207"/>
        <v>0</v>
      </c>
      <c r="AF374" s="18">
        <f t="shared" si="208"/>
        <v>0</v>
      </c>
      <c r="AG374" s="18">
        <f t="shared" si="209"/>
        <v>0</v>
      </c>
      <c r="AH374" s="18">
        <f t="shared" si="210"/>
        <v>0</v>
      </c>
      <c r="AI374" s="18">
        <f t="shared" si="211"/>
        <v>0</v>
      </c>
      <c r="AJ374" s="18">
        <f t="shared" si="212"/>
        <v>0</v>
      </c>
      <c r="AK374" s="18">
        <f t="shared" si="213"/>
        <v>0</v>
      </c>
      <c r="AL374" s="18">
        <f t="shared" si="214"/>
        <v>0</v>
      </c>
      <c r="AM374" s="18">
        <f t="shared" si="215"/>
        <v>0</v>
      </c>
      <c r="AN374" s="18">
        <f t="shared" si="216"/>
        <v>0</v>
      </c>
      <c r="AO374" s="18">
        <f t="shared" si="217"/>
        <v>0</v>
      </c>
      <c r="AP374" s="18">
        <f t="shared" si="218"/>
        <v>0</v>
      </c>
      <c r="AQ374" s="18">
        <f t="shared" si="219"/>
        <v>0</v>
      </c>
      <c r="AR374" s="18">
        <f t="shared" si="220"/>
        <v>0</v>
      </c>
      <c r="AS374" s="18">
        <f t="shared" si="221"/>
        <v>0</v>
      </c>
      <c r="AT374" s="18">
        <f t="shared" si="222"/>
        <v>1</v>
      </c>
      <c r="AU374" s="18">
        <f t="shared" si="223"/>
        <v>0</v>
      </c>
      <c r="AV374" s="18">
        <f t="shared" si="224"/>
        <v>0</v>
      </c>
      <c r="AW374" s="18">
        <f t="shared" si="225"/>
        <v>0</v>
      </c>
      <c r="AX374" s="18">
        <f t="shared" si="226"/>
        <v>0</v>
      </c>
      <c r="AY374" s="18">
        <f t="shared" si="227"/>
        <v>0</v>
      </c>
      <c r="AZ374" s="18" t="str">
        <f t="shared" si="228"/>
        <v/>
      </c>
    </row>
    <row r="375" spans="1:52" ht="16">
      <c r="A375" s="8">
        <v>370</v>
      </c>
      <c r="B375" s="1" t="s">
        <v>543</v>
      </c>
      <c r="C375">
        <f t="shared" si="234"/>
        <v>0</v>
      </c>
      <c r="D375">
        <f t="shared" si="233"/>
        <v>0</v>
      </c>
      <c r="E375">
        <f t="shared" si="233"/>
        <v>0</v>
      </c>
      <c r="F375">
        <f t="shared" si="233"/>
        <v>0</v>
      </c>
      <c r="G375">
        <f t="shared" si="233"/>
        <v>0</v>
      </c>
      <c r="H375">
        <f t="shared" si="233"/>
        <v>0</v>
      </c>
      <c r="I375">
        <f t="shared" si="233"/>
        <v>0</v>
      </c>
      <c r="J375">
        <f t="shared" si="233"/>
        <v>0</v>
      </c>
      <c r="K375">
        <f t="shared" si="233"/>
        <v>0</v>
      </c>
      <c r="L375">
        <f t="shared" si="233"/>
        <v>0</v>
      </c>
      <c r="M375">
        <f t="shared" si="233"/>
        <v>0</v>
      </c>
      <c r="N375">
        <f t="shared" si="233"/>
        <v>0</v>
      </c>
      <c r="O375" s="21">
        <f t="shared" si="195"/>
        <v>1</v>
      </c>
      <c r="P375" s="22" t="str">
        <f t="shared" si="231"/>
        <v>industry</v>
      </c>
      <c r="Q375">
        <f t="shared" si="196"/>
        <v>0</v>
      </c>
      <c r="R375">
        <f t="shared" si="197"/>
        <v>1</v>
      </c>
      <c r="S375">
        <f t="shared" si="197"/>
        <v>0</v>
      </c>
      <c r="T375">
        <f t="shared" si="198"/>
        <v>0</v>
      </c>
      <c r="U375" s="36" t="s">
        <v>22</v>
      </c>
      <c r="V375">
        <f t="shared" si="232"/>
        <v>1</v>
      </c>
      <c r="W375">
        <f t="shared" si="232"/>
        <v>0</v>
      </c>
      <c r="X375" s="21">
        <f t="shared" si="200"/>
        <v>0</v>
      </c>
      <c r="Y375" s="18">
        <f t="shared" si="201"/>
        <v>0</v>
      </c>
      <c r="Z375" s="18">
        <f t="shared" si="202"/>
        <v>0</v>
      </c>
      <c r="AA375" s="18">
        <f t="shared" si="203"/>
        <v>0</v>
      </c>
      <c r="AB375" s="18">
        <f t="shared" si="204"/>
        <v>0</v>
      </c>
      <c r="AC375" s="18">
        <f t="shared" si="205"/>
        <v>0</v>
      </c>
      <c r="AD375" s="18">
        <f t="shared" si="206"/>
        <v>0</v>
      </c>
      <c r="AE375" s="18">
        <f t="shared" si="207"/>
        <v>0</v>
      </c>
      <c r="AF375" s="18">
        <f t="shared" si="208"/>
        <v>0</v>
      </c>
      <c r="AG375" s="18">
        <f t="shared" si="209"/>
        <v>0</v>
      </c>
      <c r="AH375" s="18">
        <f t="shared" si="210"/>
        <v>0</v>
      </c>
      <c r="AI375" s="18">
        <f t="shared" si="211"/>
        <v>0</v>
      </c>
      <c r="AJ375" s="18">
        <f t="shared" si="212"/>
        <v>0</v>
      </c>
      <c r="AK375" s="18">
        <f t="shared" si="213"/>
        <v>0</v>
      </c>
      <c r="AL375" s="18">
        <f t="shared" si="214"/>
        <v>0</v>
      </c>
      <c r="AM375" s="18">
        <f t="shared" si="215"/>
        <v>0</v>
      </c>
      <c r="AN375" s="18">
        <f t="shared" si="216"/>
        <v>0</v>
      </c>
      <c r="AO375" s="18">
        <f t="shared" si="217"/>
        <v>0</v>
      </c>
      <c r="AP375" s="18">
        <f t="shared" si="218"/>
        <v>0</v>
      </c>
      <c r="AQ375" s="18">
        <f t="shared" si="219"/>
        <v>0</v>
      </c>
      <c r="AR375" s="18">
        <f t="shared" si="220"/>
        <v>0</v>
      </c>
      <c r="AS375" s="18">
        <f t="shared" si="221"/>
        <v>0</v>
      </c>
      <c r="AT375" s="18">
        <f t="shared" si="222"/>
        <v>0</v>
      </c>
      <c r="AU375" s="18">
        <f t="shared" si="223"/>
        <v>0</v>
      </c>
      <c r="AV375" s="18">
        <f t="shared" si="224"/>
        <v>1</v>
      </c>
      <c r="AW375" s="18">
        <f t="shared" si="225"/>
        <v>0</v>
      </c>
      <c r="AX375" s="18">
        <f t="shared" si="226"/>
        <v>0</v>
      </c>
      <c r="AY375" s="18">
        <f t="shared" si="227"/>
        <v>0</v>
      </c>
      <c r="AZ375" s="18" t="str">
        <f t="shared" si="228"/>
        <v/>
      </c>
    </row>
    <row r="376" spans="1:52" ht="16">
      <c r="A376" s="8">
        <v>371</v>
      </c>
      <c r="B376" s="1" t="s">
        <v>148</v>
      </c>
      <c r="C376">
        <f t="shared" si="234"/>
        <v>0</v>
      </c>
      <c r="D376">
        <f t="shared" si="233"/>
        <v>0</v>
      </c>
      <c r="E376">
        <f t="shared" si="233"/>
        <v>0</v>
      </c>
      <c r="F376">
        <f t="shared" si="233"/>
        <v>0</v>
      </c>
      <c r="G376">
        <f t="shared" si="233"/>
        <v>0</v>
      </c>
      <c r="H376">
        <f t="shared" si="233"/>
        <v>0</v>
      </c>
      <c r="I376">
        <f t="shared" si="233"/>
        <v>0</v>
      </c>
      <c r="J376">
        <f t="shared" si="233"/>
        <v>0</v>
      </c>
      <c r="K376">
        <f t="shared" si="233"/>
        <v>1</v>
      </c>
      <c r="L376">
        <f t="shared" si="233"/>
        <v>0</v>
      </c>
      <c r="M376">
        <f t="shared" si="233"/>
        <v>0</v>
      </c>
      <c r="N376">
        <f t="shared" si="233"/>
        <v>0</v>
      </c>
      <c r="O376" s="21">
        <f t="shared" si="195"/>
        <v>0</v>
      </c>
      <c r="P376" s="22" t="str">
        <f t="shared" si="231"/>
        <v/>
      </c>
      <c r="Q376">
        <f t="shared" si="196"/>
        <v>0</v>
      </c>
      <c r="R376">
        <f t="shared" si="197"/>
        <v>0</v>
      </c>
      <c r="S376">
        <f t="shared" si="197"/>
        <v>0</v>
      </c>
      <c r="T376">
        <f t="shared" si="198"/>
        <v>0</v>
      </c>
      <c r="U376" s="36" t="s">
        <v>22</v>
      </c>
      <c r="V376">
        <f t="shared" si="232"/>
        <v>1</v>
      </c>
      <c r="W376">
        <f t="shared" si="232"/>
        <v>0</v>
      </c>
      <c r="X376" s="21">
        <f t="shared" si="200"/>
        <v>0</v>
      </c>
      <c r="Y376" s="18">
        <f t="shared" si="201"/>
        <v>0</v>
      </c>
      <c r="Z376" s="18">
        <f t="shared" si="202"/>
        <v>0</v>
      </c>
      <c r="AA376" s="18">
        <f t="shared" si="203"/>
        <v>0</v>
      </c>
      <c r="AB376" s="18">
        <f t="shared" si="204"/>
        <v>0</v>
      </c>
      <c r="AC376" s="18">
        <f t="shared" si="205"/>
        <v>0</v>
      </c>
      <c r="AD376" s="18">
        <f t="shared" si="206"/>
        <v>0</v>
      </c>
      <c r="AE376" s="18">
        <f t="shared" si="207"/>
        <v>0</v>
      </c>
      <c r="AF376" s="18">
        <f t="shared" si="208"/>
        <v>0</v>
      </c>
      <c r="AG376" s="18">
        <f t="shared" si="209"/>
        <v>0</v>
      </c>
      <c r="AH376" s="18">
        <f t="shared" si="210"/>
        <v>0</v>
      </c>
      <c r="AI376" s="18">
        <f t="shared" si="211"/>
        <v>0</v>
      </c>
      <c r="AJ376" s="18">
        <f t="shared" si="212"/>
        <v>0</v>
      </c>
      <c r="AK376" s="18">
        <f t="shared" si="213"/>
        <v>0</v>
      </c>
      <c r="AL376" s="18">
        <f t="shared" si="214"/>
        <v>1</v>
      </c>
      <c r="AM376" s="18">
        <f t="shared" si="215"/>
        <v>0</v>
      </c>
      <c r="AN376" s="18">
        <f t="shared" si="216"/>
        <v>0</v>
      </c>
      <c r="AO376" s="18">
        <f t="shared" si="217"/>
        <v>0</v>
      </c>
      <c r="AP376" s="18">
        <f t="shared" si="218"/>
        <v>0</v>
      </c>
      <c r="AQ376" s="18">
        <f t="shared" si="219"/>
        <v>0</v>
      </c>
      <c r="AR376" s="18">
        <f t="shared" si="220"/>
        <v>0</v>
      </c>
      <c r="AS376" s="18">
        <f t="shared" si="221"/>
        <v>0</v>
      </c>
      <c r="AT376" s="18">
        <f t="shared" si="222"/>
        <v>0</v>
      </c>
      <c r="AU376" s="18">
        <f t="shared" si="223"/>
        <v>0</v>
      </c>
      <c r="AV376" s="18">
        <f t="shared" si="224"/>
        <v>0</v>
      </c>
      <c r="AW376" s="18">
        <f t="shared" si="225"/>
        <v>0</v>
      </c>
      <c r="AX376" s="18">
        <f t="shared" si="226"/>
        <v>0</v>
      </c>
      <c r="AY376" s="18">
        <f t="shared" si="227"/>
        <v>0</v>
      </c>
      <c r="AZ376" s="18" t="str">
        <f t="shared" si="228"/>
        <v/>
      </c>
    </row>
    <row r="377" spans="1:52" ht="16">
      <c r="A377" s="8">
        <v>372</v>
      </c>
      <c r="B377" s="1" t="s">
        <v>20</v>
      </c>
      <c r="C377">
        <f t="shared" si="234"/>
        <v>0</v>
      </c>
      <c r="D377">
        <f t="shared" si="233"/>
        <v>0</v>
      </c>
      <c r="E377">
        <f t="shared" si="233"/>
        <v>0</v>
      </c>
      <c r="F377">
        <f t="shared" si="233"/>
        <v>0</v>
      </c>
      <c r="G377">
        <f t="shared" si="233"/>
        <v>1</v>
      </c>
      <c r="H377">
        <f t="shared" si="233"/>
        <v>0</v>
      </c>
      <c r="I377">
        <f t="shared" si="233"/>
        <v>0</v>
      </c>
      <c r="J377">
        <f t="shared" si="233"/>
        <v>0</v>
      </c>
      <c r="K377">
        <f t="shared" si="233"/>
        <v>0</v>
      </c>
      <c r="L377">
        <f t="shared" si="233"/>
        <v>0</v>
      </c>
      <c r="M377">
        <f t="shared" si="233"/>
        <v>0</v>
      </c>
      <c r="N377">
        <f t="shared" si="233"/>
        <v>0</v>
      </c>
      <c r="O377" s="21">
        <f t="shared" si="195"/>
        <v>0</v>
      </c>
      <c r="P377" s="22" t="str">
        <f t="shared" si="231"/>
        <v/>
      </c>
      <c r="Q377">
        <f t="shared" si="196"/>
        <v>0</v>
      </c>
      <c r="R377">
        <f t="shared" si="197"/>
        <v>0</v>
      </c>
      <c r="S377">
        <f t="shared" si="197"/>
        <v>0</v>
      </c>
      <c r="T377">
        <f t="shared" si="198"/>
        <v>0</v>
      </c>
      <c r="U377" s="36" t="s">
        <v>22</v>
      </c>
      <c r="V377">
        <f t="shared" si="232"/>
        <v>1</v>
      </c>
      <c r="W377">
        <f t="shared" si="232"/>
        <v>0</v>
      </c>
      <c r="X377" s="21">
        <f t="shared" si="200"/>
        <v>0</v>
      </c>
      <c r="Y377" s="18">
        <f t="shared" si="201"/>
        <v>0</v>
      </c>
      <c r="Z377" s="18">
        <f t="shared" si="202"/>
        <v>0</v>
      </c>
      <c r="AA377" s="18">
        <f t="shared" si="203"/>
        <v>0</v>
      </c>
      <c r="AB377" s="18">
        <f t="shared" si="204"/>
        <v>0</v>
      </c>
      <c r="AC377" s="18">
        <f t="shared" si="205"/>
        <v>0</v>
      </c>
      <c r="AD377" s="18">
        <f t="shared" si="206"/>
        <v>1</v>
      </c>
      <c r="AE377" s="18">
        <f t="shared" si="207"/>
        <v>0</v>
      </c>
      <c r="AF377" s="18">
        <f t="shared" si="208"/>
        <v>0</v>
      </c>
      <c r="AG377" s="18">
        <f t="shared" si="209"/>
        <v>0</v>
      </c>
      <c r="AH377" s="18">
        <f t="shared" si="210"/>
        <v>0</v>
      </c>
      <c r="AI377" s="18">
        <f t="shared" si="211"/>
        <v>0</v>
      </c>
      <c r="AJ377" s="18">
        <f t="shared" si="212"/>
        <v>0</v>
      </c>
      <c r="AK377" s="18">
        <f t="shared" si="213"/>
        <v>0</v>
      </c>
      <c r="AL377" s="18">
        <f t="shared" si="214"/>
        <v>0</v>
      </c>
      <c r="AM377" s="18">
        <f t="shared" si="215"/>
        <v>0</v>
      </c>
      <c r="AN377" s="18">
        <f t="shared" si="216"/>
        <v>0</v>
      </c>
      <c r="AO377" s="18">
        <f t="shared" si="217"/>
        <v>0</v>
      </c>
      <c r="AP377" s="18">
        <f t="shared" si="218"/>
        <v>0</v>
      </c>
      <c r="AQ377" s="18">
        <f t="shared" si="219"/>
        <v>0</v>
      </c>
      <c r="AR377" s="18">
        <f t="shared" si="220"/>
        <v>0</v>
      </c>
      <c r="AS377" s="18">
        <f t="shared" si="221"/>
        <v>0</v>
      </c>
      <c r="AT377" s="18">
        <f t="shared" si="222"/>
        <v>0</v>
      </c>
      <c r="AU377" s="18">
        <f t="shared" si="223"/>
        <v>0</v>
      </c>
      <c r="AV377" s="18">
        <f t="shared" si="224"/>
        <v>0</v>
      </c>
      <c r="AW377" s="18">
        <f t="shared" si="225"/>
        <v>0</v>
      </c>
      <c r="AX377" s="18">
        <f t="shared" si="226"/>
        <v>0</v>
      </c>
      <c r="AY377" s="18">
        <f t="shared" si="227"/>
        <v>0</v>
      </c>
      <c r="AZ377" s="18" t="str">
        <f t="shared" si="228"/>
        <v/>
      </c>
    </row>
    <row r="378" spans="1:52" ht="16">
      <c r="A378" s="8">
        <v>373</v>
      </c>
      <c r="B378" s="1" t="s">
        <v>20</v>
      </c>
      <c r="C378">
        <f t="shared" si="234"/>
        <v>0</v>
      </c>
      <c r="D378">
        <f t="shared" si="233"/>
        <v>0</v>
      </c>
      <c r="E378">
        <f t="shared" si="233"/>
        <v>0</v>
      </c>
      <c r="F378">
        <f t="shared" si="233"/>
        <v>0</v>
      </c>
      <c r="G378">
        <f t="shared" si="233"/>
        <v>1</v>
      </c>
      <c r="H378">
        <f t="shared" si="233"/>
        <v>0</v>
      </c>
      <c r="I378">
        <f t="shared" si="233"/>
        <v>0</v>
      </c>
      <c r="J378">
        <f t="shared" si="233"/>
        <v>0</v>
      </c>
      <c r="K378">
        <f t="shared" si="233"/>
        <v>0</v>
      </c>
      <c r="L378">
        <f t="shared" si="233"/>
        <v>0</v>
      </c>
      <c r="M378">
        <f t="shared" si="233"/>
        <v>0</v>
      </c>
      <c r="N378">
        <f t="shared" si="233"/>
        <v>0</v>
      </c>
      <c r="O378" s="21">
        <f t="shared" si="195"/>
        <v>0</v>
      </c>
      <c r="P378" s="22" t="str">
        <f t="shared" si="231"/>
        <v/>
      </c>
      <c r="Q378">
        <f t="shared" si="196"/>
        <v>0</v>
      </c>
      <c r="R378">
        <f t="shared" si="197"/>
        <v>0</v>
      </c>
      <c r="S378">
        <f t="shared" si="197"/>
        <v>0</v>
      </c>
      <c r="T378">
        <f t="shared" si="198"/>
        <v>0</v>
      </c>
      <c r="U378" s="36" t="s">
        <v>22</v>
      </c>
      <c r="V378">
        <f t="shared" si="232"/>
        <v>1</v>
      </c>
      <c r="W378">
        <f t="shared" si="232"/>
        <v>0</v>
      </c>
      <c r="X378" s="21">
        <f t="shared" si="200"/>
        <v>0</v>
      </c>
      <c r="Y378" s="18">
        <f t="shared" si="201"/>
        <v>0</v>
      </c>
      <c r="Z378" s="18">
        <f t="shared" si="202"/>
        <v>0</v>
      </c>
      <c r="AA378" s="18">
        <f t="shared" si="203"/>
        <v>0</v>
      </c>
      <c r="AB378" s="18">
        <f t="shared" si="204"/>
        <v>0</v>
      </c>
      <c r="AC378" s="18">
        <f t="shared" si="205"/>
        <v>0</v>
      </c>
      <c r="AD378" s="18">
        <f t="shared" si="206"/>
        <v>1</v>
      </c>
      <c r="AE378" s="18">
        <f t="shared" si="207"/>
        <v>0</v>
      </c>
      <c r="AF378" s="18">
        <f t="shared" si="208"/>
        <v>0</v>
      </c>
      <c r="AG378" s="18">
        <f t="shared" si="209"/>
        <v>0</v>
      </c>
      <c r="AH378" s="18">
        <f t="shared" si="210"/>
        <v>0</v>
      </c>
      <c r="AI378" s="18">
        <f t="shared" si="211"/>
        <v>0</v>
      </c>
      <c r="AJ378" s="18">
        <f t="shared" si="212"/>
        <v>0</v>
      </c>
      <c r="AK378" s="18">
        <f t="shared" si="213"/>
        <v>0</v>
      </c>
      <c r="AL378" s="18">
        <f t="shared" si="214"/>
        <v>0</v>
      </c>
      <c r="AM378" s="18">
        <f t="shared" si="215"/>
        <v>0</v>
      </c>
      <c r="AN378" s="18">
        <f t="shared" si="216"/>
        <v>0</v>
      </c>
      <c r="AO378" s="18">
        <f t="shared" si="217"/>
        <v>0</v>
      </c>
      <c r="AP378" s="18">
        <f t="shared" si="218"/>
        <v>0</v>
      </c>
      <c r="AQ378" s="18">
        <f t="shared" si="219"/>
        <v>0</v>
      </c>
      <c r="AR378" s="18">
        <f t="shared" si="220"/>
        <v>0</v>
      </c>
      <c r="AS378" s="18">
        <f t="shared" si="221"/>
        <v>0</v>
      </c>
      <c r="AT378" s="18">
        <f t="shared" si="222"/>
        <v>0</v>
      </c>
      <c r="AU378" s="18">
        <f t="shared" si="223"/>
        <v>0</v>
      </c>
      <c r="AV378" s="18">
        <f t="shared" si="224"/>
        <v>0</v>
      </c>
      <c r="AW378" s="18">
        <f t="shared" si="225"/>
        <v>0</v>
      </c>
      <c r="AX378" s="18">
        <f t="shared" si="226"/>
        <v>0</v>
      </c>
      <c r="AY378" s="18">
        <f t="shared" si="227"/>
        <v>0</v>
      </c>
      <c r="AZ378" s="18" t="str">
        <f t="shared" si="228"/>
        <v/>
      </c>
    </row>
    <row r="379" spans="1:52" ht="16">
      <c r="A379" s="8">
        <v>374</v>
      </c>
      <c r="B379" s="1" t="s">
        <v>60</v>
      </c>
      <c r="C379">
        <f t="shared" si="234"/>
        <v>0</v>
      </c>
      <c r="D379">
        <f t="shared" si="233"/>
        <v>0</v>
      </c>
      <c r="E379">
        <f t="shared" si="233"/>
        <v>0</v>
      </c>
      <c r="F379">
        <f t="shared" si="233"/>
        <v>0</v>
      </c>
      <c r="G379">
        <f t="shared" si="233"/>
        <v>0</v>
      </c>
      <c r="H379">
        <f t="shared" si="233"/>
        <v>0</v>
      </c>
      <c r="I379">
        <f t="shared" si="233"/>
        <v>0</v>
      </c>
      <c r="J379">
        <f t="shared" si="233"/>
        <v>0</v>
      </c>
      <c r="K379">
        <f t="shared" si="233"/>
        <v>0</v>
      </c>
      <c r="L379">
        <f t="shared" si="233"/>
        <v>0</v>
      </c>
      <c r="M379">
        <f t="shared" si="233"/>
        <v>1</v>
      </c>
      <c r="N379">
        <f t="shared" si="233"/>
        <v>0</v>
      </c>
      <c r="O379" s="21">
        <f t="shared" si="195"/>
        <v>0</v>
      </c>
      <c r="P379" s="22" t="str">
        <f t="shared" si="231"/>
        <v/>
      </c>
      <c r="Q379">
        <f t="shared" si="196"/>
        <v>0</v>
      </c>
      <c r="R379">
        <f t="shared" si="197"/>
        <v>0</v>
      </c>
      <c r="S379">
        <f t="shared" si="197"/>
        <v>0</v>
      </c>
      <c r="T379">
        <f t="shared" si="198"/>
        <v>0</v>
      </c>
      <c r="U379" s="36" t="s">
        <v>22</v>
      </c>
      <c r="V379">
        <f t="shared" si="232"/>
        <v>1</v>
      </c>
      <c r="W379">
        <f t="shared" si="232"/>
        <v>0</v>
      </c>
      <c r="X379" s="21">
        <f t="shared" si="200"/>
        <v>0</v>
      </c>
      <c r="Y379" s="18">
        <f t="shared" si="201"/>
        <v>0</v>
      </c>
      <c r="Z379" s="18">
        <f t="shared" si="202"/>
        <v>0</v>
      </c>
      <c r="AA379" s="18">
        <f t="shared" si="203"/>
        <v>0</v>
      </c>
      <c r="AB379" s="18">
        <f t="shared" si="204"/>
        <v>0</v>
      </c>
      <c r="AC379" s="18">
        <f t="shared" si="205"/>
        <v>0</v>
      </c>
      <c r="AD379" s="18">
        <f t="shared" si="206"/>
        <v>0</v>
      </c>
      <c r="AE379" s="18">
        <f t="shared" si="207"/>
        <v>0</v>
      </c>
      <c r="AF379" s="18">
        <f t="shared" si="208"/>
        <v>0</v>
      </c>
      <c r="AG379" s="18">
        <f t="shared" si="209"/>
        <v>0</v>
      </c>
      <c r="AH379" s="18">
        <f t="shared" si="210"/>
        <v>0</v>
      </c>
      <c r="AI379" s="18">
        <f t="shared" si="211"/>
        <v>0</v>
      </c>
      <c r="AJ379" s="18">
        <f t="shared" si="212"/>
        <v>0</v>
      </c>
      <c r="AK379" s="18">
        <f t="shared" si="213"/>
        <v>0</v>
      </c>
      <c r="AL379" s="18">
        <f t="shared" si="214"/>
        <v>0</v>
      </c>
      <c r="AM379" s="18">
        <f t="shared" si="215"/>
        <v>0</v>
      </c>
      <c r="AN379" s="18">
        <f t="shared" si="216"/>
        <v>0</v>
      </c>
      <c r="AO379" s="18">
        <f t="shared" si="217"/>
        <v>0</v>
      </c>
      <c r="AP379" s="18">
        <f t="shared" si="218"/>
        <v>1</v>
      </c>
      <c r="AQ379" s="18">
        <f t="shared" si="219"/>
        <v>0</v>
      </c>
      <c r="AR379" s="18">
        <f t="shared" si="220"/>
        <v>0</v>
      </c>
      <c r="AS379" s="18">
        <f t="shared" si="221"/>
        <v>0</v>
      </c>
      <c r="AT379" s="18">
        <f t="shared" si="222"/>
        <v>0</v>
      </c>
      <c r="AU379" s="18">
        <f t="shared" si="223"/>
        <v>0</v>
      </c>
      <c r="AV379" s="18">
        <f t="shared" si="224"/>
        <v>0</v>
      </c>
      <c r="AW379" s="18">
        <f t="shared" si="225"/>
        <v>0</v>
      </c>
      <c r="AX379" s="18">
        <f t="shared" si="226"/>
        <v>0</v>
      </c>
      <c r="AY379" s="18">
        <f t="shared" si="227"/>
        <v>0</v>
      </c>
      <c r="AZ379" s="18" t="str">
        <f t="shared" si="228"/>
        <v/>
      </c>
    </row>
    <row r="380" spans="1:52" ht="16">
      <c r="A380" s="8">
        <v>375</v>
      </c>
      <c r="B380" s="1" t="s">
        <v>918</v>
      </c>
      <c r="C380">
        <f t="shared" si="234"/>
        <v>0</v>
      </c>
      <c r="D380">
        <f t="shared" si="233"/>
        <v>0</v>
      </c>
      <c r="E380">
        <f t="shared" si="233"/>
        <v>0</v>
      </c>
      <c r="F380">
        <f t="shared" si="233"/>
        <v>0</v>
      </c>
      <c r="G380">
        <f t="shared" si="233"/>
        <v>0</v>
      </c>
      <c r="H380">
        <f t="shared" si="233"/>
        <v>0</v>
      </c>
      <c r="I380">
        <f t="shared" si="233"/>
        <v>0</v>
      </c>
      <c r="J380">
        <f t="shared" si="233"/>
        <v>0</v>
      </c>
      <c r="K380">
        <f t="shared" si="233"/>
        <v>0</v>
      </c>
      <c r="L380">
        <f t="shared" si="233"/>
        <v>0</v>
      </c>
      <c r="M380">
        <f t="shared" si="233"/>
        <v>0</v>
      </c>
      <c r="N380">
        <f t="shared" si="233"/>
        <v>0</v>
      </c>
      <c r="O380" s="21">
        <f t="shared" si="195"/>
        <v>1</v>
      </c>
      <c r="P380" s="22" t="str">
        <f t="shared" si="231"/>
        <v>European Union (FP7)</v>
      </c>
      <c r="Q380">
        <f t="shared" si="196"/>
        <v>1</v>
      </c>
      <c r="R380">
        <f t="shared" si="197"/>
        <v>0</v>
      </c>
      <c r="S380">
        <f t="shared" si="197"/>
        <v>0</v>
      </c>
      <c r="T380">
        <f t="shared" si="198"/>
        <v>0</v>
      </c>
      <c r="U380" s="36" t="s">
        <v>22</v>
      </c>
      <c r="V380">
        <f t="shared" si="232"/>
        <v>1</v>
      </c>
      <c r="W380">
        <f t="shared" si="232"/>
        <v>0</v>
      </c>
      <c r="X380" s="21">
        <f t="shared" si="200"/>
        <v>0</v>
      </c>
      <c r="Y380" s="18">
        <f t="shared" si="201"/>
        <v>0</v>
      </c>
      <c r="Z380" s="18">
        <f t="shared" si="202"/>
        <v>0</v>
      </c>
      <c r="AA380" s="18">
        <f t="shared" si="203"/>
        <v>0</v>
      </c>
      <c r="AB380" s="18">
        <f t="shared" si="204"/>
        <v>0</v>
      </c>
      <c r="AC380" s="18">
        <f t="shared" si="205"/>
        <v>0</v>
      </c>
      <c r="AD380" s="18">
        <f t="shared" si="206"/>
        <v>0</v>
      </c>
      <c r="AE380" s="18">
        <f t="shared" si="207"/>
        <v>0</v>
      </c>
      <c r="AF380" s="18">
        <f t="shared" si="208"/>
        <v>0</v>
      </c>
      <c r="AG380" s="18">
        <f t="shared" si="209"/>
        <v>0</v>
      </c>
      <c r="AH380" s="18">
        <f t="shared" si="210"/>
        <v>0</v>
      </c>
      <c r="AI380" s="18">
        <f t="shared" si="211"/>
        <v>0</v>
      </c>
      <c r="AJ380" s="18">
        <f t="shared" si="212"/>
        <v>0</v>
      </c>
      <c r="AK380" s="18">
        <f t="shared" si="213"/>
        <v>0</v>
      </c>
      <c r="AL380" s="18">
        <f t="shared" si="214"/>
        <v>0</v>
      </c>
      <c r="AM380" s="18">
        <f t="shared" si="215"/>
        <v>0</v>
      </c>
      <c r="AN380" s="18">
        <f t="shared" si="216"/>
        <v>0</v>
      </c>
      <c r="AO380" s="18">
        <f t="shared" si="217"/>
        <v>0</v>
      </c>
      <c r="AP380" s="18">
        <f t="shared" si="218"/>
        <v>0</v>
      </c>
      <c r="AQ380" s="18">
        <f t="shared" si="219"/>
        <v>0</v>
      </c>
      <c r="AR380" s="18">
        <f t="shared" si="220"/>
        <v>0</v>
      </c>
      <c r="AS380" s="18">
        <f t="shared" si="221"/>
        <v>0</v>
      </c>
      <c r="AT380" s="18">
        <f t="shared" si="222"/>
        <v>1</v>
      </c>
      <c r="AU380" s="18">
        <f t="shared" si="223"/>
        <v>0</v>
      </c>
      <c r="AV380" s="18">
        <f t="shared" si="224"/>
        <v>0</v>
      </c>
      <c r="AW380" s="18">
        <f t="shared" si="225"/>
        <v>0</v>
      </c>
      <c r="AX380" s="18">
        <f t="shared" si="226"/>
        <v>0</v>
      </c>
      <c r="AY380" s="18">
        <f t="shared" si="227"/>
        <v>0</v>
      </c>
      <c r="AZ380" s="18" t="str">
        <f t="shared" si="228"/>
        <v/>
      </c>
    </row>
    <row r="381" spans="1:52" ht="16">
      <c r="A381" s="8">
        <v>376</v>
      </c>
      <c r="B381" s="1" t="s">
        <v>892</v>
      </c>
      <c r="C381">
        <f t="shared" si="234"/>
        <v>0</v>
      </c>
      <c r="D381">
        <f t="shared" si="233"/>
        <v>0</v>
      </c>
      <c r="E381">
        <f t="shared" si="233"/>
        <v>0</v>
      </c>
      <c r="F381">
        <f t="shared" si="233"/>
        <v>0</v>
      </c>
      <c r="G381">
        <f t="shared" si="233"/>
        <v>0</v>
      </c>
      <c r="H381">
        <f t="shared" si="233"/>
        <v>0</v>
      </c>
      <c r="I381">
        <f t="shared" si="233"/>
        <v>0</v>
      </c>
      <c r="J381">
        <f t="shared" si="233"/>
        <v>0</v>
      </c>
      <c r="K381">
        <f t="shared" si="233"/>
        <v>0</v>
      </c>
      <c r="L381">
        <f t="shared" si="233"/>
        <v>0</v>
      </c>
      <c r="M381">
        <f t="shared" si="233"/>
        <v>0</v>
      </c>
      <c r="N381">
        <f t="shared" si="233"/>
        <v>0</v>
      </c>
      <c r="O381" s="21">
        <f t="shared" si="195"/>
        <v>1</v>
      </c>
      <c r="P381" s="22" t="str">
        <f t="shared" si="231"/>
        <v>Range of funders, including some of the above</v>
      </c>
      <c r="Q381">
        <f t="shared" si="196"/>
        <v>0</v>
      </c>
      <c r="R381">
        <f t="shared" si="197"/>
        <v>0</v>
      </c>
      <c r="S381">
        <f t="shared" si="197"/>
        <v>0</v>
      </c>
      <c r="T381">
        <f t="shared" si="198"/>
        <v>0</v>
      </c>
      <c r="U381" s="36" t="s">
        <v>22</v>
      </c>
      <c r="V381">
        <f t="shared" si="232"/>
        <v>1</v>
      </c>
      <c r="W381">
        <f t="shared" si="232"/>
        <v>0</v>
      </c>
      <c r="X381" s="21">
        <f t="shared" si="200"/>
        <v>0</v>
      </c>
      <c r="Y381" s="18">
        <f t="shared" si="201"/>
        <v>0</v>
      </c>
      <c r="Z381" s="18">
        <f t="shared" si="202"/>
        <v>0</v>
      </c>
      <c r="AA381" s="18">
        <f t="shared" si="203"/>
        <v>0</v>
      </c>
      <c r="AB381" s="18">
        <f t="shared" si="204"/>
        <v>0</v>
      </c>
      <c r="AC381" s="18">
        <f t="shared" si="205"/>
        <v>0</v>
      </c>
      <c r="AD381" s="18">
        <f t="shared" si="206"/>
        <v>0</v>
      </c>
      <c r="AE381" s="18">
        <f t="shared" si="207"/>
        <v>0</v>
      </c>
      <c r="AF381" s="18">
        <f t="shared" si="208"/>
        <v>0</v>
      </c>
      <c r="AG381" s="18">
        <f t="shared" si="209"/>
        <v>0</v>
      </c>
      <c r="AH381" s="18">
        <f t="shared" si="210"/>
        <v>0</v>
      </c>
      <c r="AI381" s="18">
        <f t="shared" si="211"/>
        <v>0</v>
      </c>
      <c r="AJ381" s="18">
        <f t="shared" si="212"/>
        <v>0</v>
      </c>
      <c r="AK381" s="18">
        <f t="shared" si="213"/>
        <v>0</v>
      </c>
      <c r="AL381" s="18">
        <f t="shared" si="214"/>
        <v>0</v>
      </c>
      <c r="AM381" s="18">
        <f t="shared" si="215"/>
        <v>0</v>
      </c>
      <c r="AN381" s="18">
        <f t="shared" si="216"/>
        <v>0</v>
      </c>
      <c r="AO381" s="18">
        <f t="shared" si="217"/>
        <v>0</v>
      </c>
      <c r="AP381" s="18">
        <f t="shared" si="218"/>
        <v>0</v>
      </c>
      <c r="AQ381" s="18">
        <f t="shared" si="219"/>
        <v>0</v>
      </c>
      <c r="AR381" s="18">
        <f t="shared" si="220"/>
        <v>0</v>
      </c>
      <c r="AS381" s="18">
        <f t="shared" si="221"/>
        <v>0</v>
      </c>
      <c r="AT381" s="18">
        <f t="shared" si="222"/>
        <v>0</v>
      </c>
      <c r="AU381" s="18">
        <f t="shared" si="223"/>
        <v>0</v>
      </c>
      <c r="AV381" s="18">
        <f t="shared" si="224"/>
        <v>0</v>
      </c>
      <c r="AW381" s="18">
        <f t="shared" si="225"/>
        <v>0</v>
      </c>
      <c r="AX381" s="18">
        <f t="shared" si="226"/>
        <v>0</v>
      </c>
      <c r="AY381" s="18">
        <f t="shared" si="227"/>
        <v>0</v>
      </c>
      <c r="AZ381" s="18" t="str">
        <f t="shared" si="228"/>
        <v/>
      </c>
    </row>
    <row r="382" spans="1:52" ht="16">
      <c r="A382" s="8">
        <v>377</v>
      </c>
      <c r="B382" s="1" t="s">
        <v>745</v>
      </c>
      <c r="C382">
        <f t="shared" si="234"/>
        <v>0</v>
      </c>
      <c r="D382">
        <f t="shared" si="233"/>
        <v>0</v>
      </c>
      <c r="E382">
        <f t="shared" si="233"/>
        <v>0</v>
      </c>
      <c r="F382">
        <f t="shared" si="233"/>
        <v>0</v>
      </c>
      <c r="G382">
        <f t="shared" si="233"/>
        <v>0</v>
      </c>
      <c r="H382">
        <f t="shared" si="233"/>
        <v>0</v>
      </c>
      <c r="I382">
        <f t="shared" si="233"/>
        <v>0</v>
      </c>
      <c r="J382">
        <f t="shared" si="233"/>
        <v>0</v>
      </c>
      <c r="K382">
        <f t="shared" si="233"/>
        <v>0</v>
      </c>
      <c r="L382">
        <f t="shared" si="233"/>
        <v>0</v>
      </c>
      <c r="M382">
        <f t="shared" si="233"/>
        <v>0</v>
      </c>
      <c r="N382">
        <f t="shared" si="233"/>
        <v>0</v>
      </c>
      <c r="O382" s="21">
        <f t="shared" si="195"/>
        <v>1</v>
      </c>
      <c r="P382" s="22" t="str">
        <f t="shared" si="231"/>
        <v>European Union</v>
      </c>
      <c r="Q382">
        <f t="shared" si="196"/>
        <v>1</v>
      </c>
      <c r="R382">
        <f t="shared" si="197"/>
        <v>0</v>
      </c>
      <c r="S382">
        <f t="shared" si="197"/>
        <v>0</v>
      </c>
      <c r="T382">
        <f t="shared" si="198"/>
        <v>0</v>
      </c>
      <c r="U382" s="36" t="s">
        <v>22</v>
      </c>
      <c r="V382">
        <f t="shared" si="232"/>
        <v>1</v>
      </c>
      <c r="W382">
        <f t="shared" si="232"/>
        <v>0</v>
      </c>
      <c r="X382" s="21">
        <f t="shared" si="200"/>
        <v>0</v>
      </c>
      <c r="Y382" s="18">
        <f t="shared" si="201"/>
        <v>0</v>
      </c>
      <c r="Z382" s="18">
        <f t="shared" si="202"/>
        <v>0</v>
      </c>
      <c r="AA382" s="18">
        <f t="shared" si="203"/>
        <v>0</v>
      </c>
      <c r="AB382" s="18">
        <f t="shared" si="204"/>
        <v>0</v>
      </c>
      <c r="AC382" s="18">
        <f t="shared" si="205"/>
        <v>0</v>
      </c>
      <c r="AD382" s="18">
        <f t="shared" si="206"/>
        <v>0</v>
      </c>
      <c r="AE382" s="18">
        <f t="shared" si="207"/>
        <v>0</v>
      </c>
      <c r="AF382" s="18">
        <f t="shared" si="208"/>
        <v>0</v>
      </c>
      <c r="AG382" s="18">
        <f t="shared" si="209"/>
        <v>0</v>
      </c>
      <c r="AH382" s="18">
        <f t="shared" si="210"/>
        <v>0</v>
      </c>
      <c r="AI382" s="18">
        <f t="shared" si="211"/>
        <v>0</v>
      </c>
      <c r="AJ382" s="18">
        <f t="shared" si="212"/>
        <v>0</v>
      </c>
      <c r="AK382" s="18">
        <f t="shared" si="213"/>
        <v>0</v>
      </c>
      <c r="AL382" s="18">
        <f t="shared" si="214"/>
        <v>0</v>
      </c>
      <c r="AM382" s="18">
        <f t="shared" si="215"/>
        <v>0</v>
      </c>
      <c r="AN382" s="18">
        <f t="shared" si="216"/>
        <v>0</v>
      </c>
      <c r="AO382" s="18">
        <f t="shared" si="217"/>
        <v>0</v>
      </c>
      <c r="AP382" s="18">
        <f t="shared" si="218"/>
        <v>0</v>
      </c>
      <c r="AQ382" s="18">
        <f t="shared" si="219"/>
        <v>0</v>
      </c>
      <c r="AR382" s="18">
        <f t="shared" si="220"/>
        <v>0</v>
      </c>
      <c r="AS382" s="18">
        <f t="shared" si="221"/>
        <v>0</v>
      </c>
      <c r="AT382" s="18">
        <f t="shared" si="222"/>
        <v>1</v>
      </c>
      <c r="AU382" s="18">
        <f t="shared" si="223"/>
        <v>0</v>
      </c>
      <c r="AV382" s="18">
        <f t="shared" si="224"/>
        <v>0</v>
      </c>
      <c r="AW382" s="18">
        <f t="shared" si="225"/>
        <v>0</v>
      </c>
      <c r="AX382" s="18">
        <f t="shared" si="226"/>
        <v>0</v>
      </c>
      <c r="AY382" s="18">
        <f t="shared" si="227"/>
        <v>0</v>
      </c>
      <c r="AZ382" s="18" t="str">
        <f t="shared" si="228"/>
        <v/>
      </c>
    </row>
    <row r="383" spans="1:52" ht="16">
      <c r="A383" s="8">
        <v>378</v>
      </c>
      <c r="B383" s="1" t="s">
        <v>20</v>
      </c>
      <c r="C383">
        <f t="shared" si="234"/>
        <v>0</v>
      </c>
      <c r="D383">
        <f t="shared" si="233"/>
        <v>0</v>
      </c>
      <c r="E383">
        <f t="shared" si="233"/>
        <v>0</v>
      </c>
      <c r="F383">
        <f t="shared" si="233"/>
        <v>0</v>
      </c>
      <c r="G383">
        <f t="shared" si="233"/>
        <v>1</v>
      </c>
      <c r="H383">
        <f t="shared" si="233"/>
        <v>0</v>
      </c>
      <c r="I383">
        <f t="shared" si="233"/>
        <v>0</v>
      </c>
      <c r="J383">
        <f t="shared" si="233"/>
        <v>0</v>
      </c>
      <c r="K383">
        <f t="shared" si="233"/>
        <v>0</v>
      </c>
      <c r="L383">
        <f t="shared" si="233"/>
        <v>0</v>
      </c>
      <c r="M383">
        <f t="shared" si="233"/>
        <v>0</v>
      </c>
      <c r="N383">
        <f t="shared" si="233"/>
        <v>0</v>
      </c>
      <c r="O383" s="21">
        <f t="shared" si="195"/>
        <v>0</v>
      </c>
      <c r="P383" s="22" t="str">
        <f t="shared" si="231"/>
        <v/>
      </c>
      <c r="Q383">
        <f t="shared" si="196"/>
        <v>0</v>
      </c>
      <c r="R383">
        <f t="shared" si="197"/>
        <v>0</v>
      </c>
      <c r="S383">
        <f t="shared" si="197"/>
        <v>0</v>
      </c>
      <c r="T383">
        <f t="shared" si="198"/>
        <v>0</v>
      </c>
      <c r="U383" s="36" t="s">
        <v>22</v>
      </c>
      <c r="V383">
        <f t="shared" si="232"/>
        <v>1</v>
      </c>
      <c r="W383">
        <f t="shared" si="232"/>
        <v>0</v>
      </c>
      <c r="X383" s="21">
        <f t="shared" si="200"/>
        <v>0</v>
      </c>
      <c r="Y383" s="18">
        <f t="shared" si="201"/>
        <v>0</v>
      </c>
      <c r="Z383" s="18">
        <f t="shared" si="202"/>
        <v>0</v>
      </c>
      <c r="AA383" s="18">
        <f t="shared" si="203"/>
        <v>0</v>
      </c>
      <c r="AB383" s="18">
        <f t="shared" si="204"/>
        <v>0</v>
      </c>
      <c r="AC383" s="18">
        <f t="shared" si="205"/>
        <v>0</v>
      </c>
      <c r="AD383" s="18">
        <f t="shared" si="206"/>
        <v>1</v>
      </c>
      <c r="AE383" s="18">
        <f t="shared" si="207"/>
        <v>0</v>
      </c>
      <c r="AF383" s="18">
        <f t="shared" si="208"/>
        <v>0</v>
      </c>
      <c r="AG383" s="18">
        <f t="shared" si="209"/>
        <v>0</v>
      </c>
      <c r="AH383" s="18">
        <f t="shared" si="210"/>
        <v>0</v>
      </c>
      <c r="AI383" s="18">
        <f t="shared" si="211"/>
        <v>0</v>
      </c>
      <c r="AJ383" s="18">
        <f t="shared" si="212"/>
        <v>0</v>
      </c>
      <c r="AK383" s="18">
        <f t="shared" si="213"/>
        <v>0</v>
      </c>
      <c r="AL383" s="18">
        <f t="shared" si="214"/>
        <v>0</v>
      </c>
      <c r="AM383" s="18">
        <f t="shared" si="215"/>
        <v>0</v>
      </c>
      <c r="AN383" s="18">
        <f t="shared" si="216"/>
        <v>0</v>
      </c>
      <c r="AO383" s="18">
        <f t="shared" si="217"/>
        <v>0</v>
      </c>
      <c r="AP383" s="18">
        <f t="shared" si="218"/>
        <v>0</v>
      </c>
      <c r="AQ383" s="18">
        <f t="shared" si="219"/>
        <v>0</v>
      </c>
      <c r="AR383" s="18">
        <f t="shared" si="220"/>
        <v>0</v>
      </c>
      <c r="AS383" s="18">
        <f t="shared" si="221"/>
        <v>0</v>
      </c>
      <c r="AT383" s="18">
        <f t="shared" si="222"/>
        <v>0</v>
      </c>
      <c r="AU383" s="18">
        <f t="shared" si="223"/>
        <v>0</v>
      </c>
      <c r="AV383" s="18">
        <f t="shared" si="224"/>
        <v>0</v>
      </c>
      <c r="AW383" s="18">
        <f t="shared" si="225"/>
        <v>0</v>
      </c>
      <c r="AX383" s="18">
        <f t="shared" si="226"/>
        <v>0</v>
      </c>
      <c r="AY383" s="18">
        <f t="shared" si="227"/>
        <v>0</v>
      </c>
      <c r="AZ383" s="18" t="str">
        <f t="shared" si="228"/>
        <v/>
      </c>
    </row>
    <row r="384" spans="1:52" ht="16">
      <c r="A384" s="8">
        <v>379</v>
      </c>
      <c r="B384" s="1" t="s">
        <v>20</v>
      </c>
      <c r="C384">
        <f t="shared" si="234"/>
        <v>0</v>
      </c>
      <c r="D384">
        <f t="shared" si="233"/>
        <v>0</v>
      </c>
      <c r="E384">
        <f t="shared" si="233"/>
        <v>0</v>
      </c>
      <c r="F384">
        <f t="shared" si="233"/>
        <v>0</v>
      </c>
      <c r="G384">
        <f t="shared" si="233"/>
        <v>1</v>
      </c>
      <c r="H384">
        <f t="shared" si="233"/>
        <v>0</v>
      </c>
      <c r="I384">
        <f t="shared" si="233"/>
        <v>0</v>
      </c>
      <c r="J384">
        <f t="shared" si="233"/>
        <v>0</v>
      </c>
      <c r="K384">
        <f t="shared" si="233"/>
        <v>0</v>
      </c>
      <c r="L384">
        <f t="shared" si="233"/>
        <v>0</v>
      </c>
      <c r="M384">
        <f t="shared" si="233"/>
        <v>0</v>
      </c>
      <c r="N384">
        <f t="shared" si="233"/>
        <v>0</v>
      </c>
      <c r="O384" s="21">
        <f t="shared" si="195"/>
        <v>0</v>
      </c>
      <c r="P384" s="22" t="str">
        <f t="shared" si="231"/>
        <v/>
      </c>
      <c r="Q384">
        <f t="shared" si="196"/>
        <v>0</v>
      </c>
      <c r="R384">
        <f t="shared" si="197"/>
        <v>0</v>
      </c>
      <c r="S384">
        <f t="shared" si="197"/>
        <v>0</v>
      </c>
      <c r="T384">
        <f t="shared" si="198"/>
        <v>0</v>
      </c>
      <c r="U384" s="36" t="s">
        <v>22</v>
      </c>
      <c r="V384">
        <f t="shared" si="232"/>
        <v>1</v>
      </c>
      <c r="W384">
        <f t="shared" si="232"/>
        <v>0</v>
      </c>
      <c r="X384" s="21">
        <f t="shared" si="200"/>
        <v>0</v>
      </c>
      <c r="Y384" s="18">
        <f t="shared" si="201"/>
        <v>0</v>
      </c>
      <c r="Z384" s="18">
        <f t="shared" si="202"/>
        <v>0</v>
      </c>
      <c r="AA384" s="18">
        <f t="shared" si="203"/>
        <v>0</v>
      </c>
      <c r="AB384" s="18">
        <f t="shared" si="204"/>
        <v>0</v>
      </c>
      <c r="AC384" s="18">
        <f t="shared" si="205"/>
        <v>0</v>
      </c>
      <c r="AD384" s="18">
        <f t="shared" si="206"/>
        <v>1</v>
      </c>
      <c r="AE384" s="18">
        <f t="shared" si="207"/>
        <v>0</v>
      </c>
      <c r="AF384" s="18">
        <f t="shared" si="208"/>
        <v>0</v>
      </c>
      <c r="AG384" s="18">
        <f t="shared" si="209"/>
        <v>0</v>
      </c>
      <c r="AH384" s="18">
        <f t="shared" si="210"/>
        <v>0</v>
      </c>
      <c r="AI384" s="18">
        <f t="shared" si="211"/>
        <v>0</v>
      </c>
      <c r="AJ384" s="18">
        <f t="shared" si="212"/>
        <v>0</v>
      </c>
      <c r="AK384" s="18">
        <f t="shared" si="213"/>
        <v>0</v>
      </c>
      <c r="AL384" s="18">
        <f t="shared" si="214"/>
        <v>0</v>
      </c>
      <c r="AM384" s="18">
        <f t="shared" si="215"/>
        <v>0</v>
      </c>
      <c r="AN384" s="18">
        <f t="shared" si="216"/>
        <v>0</v>
      </c>
      <c r="AO384" s="18">
        <f t="shared" si="217"/>
        <v>0</v>
      </c>
      <c r="AP384" s="18">
        <f t="shared" si="218"/>
        <v>0</v>
      </c>
      <c r="AQ384" s="18">
        <f t="shared" si="219"/>
        <v>0</v>
      </c>
      <c r="AR384" s="18">
        <f t="shared" si="220"/>
        <v>0</v>
      </c>
      <c r="AS384" s="18">
        <f t="shared" si="221"/>
        <v>0</v>
      </c>
      <c r="AT384" s="18">
        <f t="shared" si="222"/>
        <v>0</v>
      </c>
      <c r="AU384" s="18">
        <f t="shared" si="223"/>
        <v>0</v>
      </c>
      <c r="AV384" s="18">
        <f t="shared" si="224"/>
        <v>0</v>
      </c>
      <c r="AW384" s="18">
        <f t="shared" si="225"/>
        <v>0</v>
      </c>
      <c r="AX384" s="18">
        <f t="shared" si="226"/>
        <v>0</v>
      </c>
      <c r="AY384" s="18">
        <f t="shared" si="227"/>
        <v>0</v>
      </c>
      <c r="AZ384" s="18" t="str">
        <f t="shared" si="228"/>
        <v/>
      </c>
    </row>
    <row r="385" spans="1:52" ht="16">
      <c r="A385" s="8">
        <v>380</v>
      </c>
      <c r="B385" s="1" t="s">
        <v>324</v>
      </c>
      <c r="C385">
        <f t="shared" si="234"/>
        <v>0</v>
      </c>
      <c r="D385">
        <f t="shared" si="233"/>
        <v>0</v>
      </c>
      <c r="E385">
        <f t="shared" si="233"/>
        <v>0</v>
      </c>
      <c r="F385">
        <f t="shared" si="233"/>
        <v>0</v>
      </c>
      <c r="G385">
        <f t="shared" si="233"/>
        <v>0</v>
      </c>
      <c r="H385">
        <f t="shared" si="233"/>
        <v>0</v>
      </c>
      <c r="I385">
        <f t="shared" si="233"/>
        <v>0</v>
      </c>
      <c r="J385">
        <f t="shared" si="233"/>
        <v>0</v>
      </c>
      <c r="K385">
        <f t="shared" si="233"/>
        <v>0</v>
      </c>
      <c r="L385">
        <f t="shared" si="233"/>
        <v>0</v>
      </c>
      <c r="M385">
        <f t="shared" si="233"/>
        <v>0</v>
      </c>
      <c r="N385">
        <f t="shared" si="233"/>
        <v>0</v>
      </c>
      <c r="O385" s="21">
        <f t="shared" si="195"/>
        <v>1</v>
      </c>
      <c r="P385" s="22" t="str">
        <f t="shared" si="231"/>
        <v>NIHR</v>
      </c>
      <c r="Q385">
        <f t="shared" si="196"/>
        <v>0</v>
      </c>
      <c r="R385">
        <f t="shared" si="197"/>
        <v>0</v>
      </c>
      <c r="S385">
        <f t="shared" si="197"/>
        <v>1</v>
      </c>
      <c r="T385">
        <f t="shared" si="198"/>
        <v>0</v>
      </c>
      <c r="U385" s="36" t="s">
        <v>22</v>
      </c>
      <c r="V385">
        <f t="shared" si="232"/>
        <v>1</v>
      </c>
      <c r="W385">
        <f t="shared" si="232"/>
        <v>0</v>
      </c>
      <c r="X385" s="21">
        <f t="shared" si="200"/>
        <v>0</v>
      </c>
      <c r="Y385" s="18">
        <f t="shared" si="201"/>
        <v>0</v>
      </c>
      <c r="Z385" s="18">
        <f t="shared" si="202"/>
        <v>0</v>
      </c>
      <c r="AA385" s="18">
        <f t="shared" si="203"/>
        <v>0</v>
      </c>
      <c r="AB385" s="18">
        <f t="shared" si="204"/>
        <v>0</v>
      </c>
      <c r="AC385" s="18">
        <f t="shared" si="205"/>
        <v>0</v>
      </c>
      <c r="AD385" s="18">
        <f t="shared" si="206"/>
        <v>0</v>
      </c>
      <c r="AE385" s="18">
        <f t="shared" si="207"/>
        <v>0</v>
      </c>
      <c r="AF385" s="18">
        <f t="shared" si="208"/>
        <v>0</v>
      </c>
      <c r="AG385" s="18">
        <f t="shared" si="209"/>
        <v>0</v>
      </c>
      <c r="AH385" s="18">
        <f t="shared" si="210"/>
        <v>0</v>
      </c>
      <c r="AI385" s="18">
        <f t="shared" si="211"/>
        <v>0</v>
      </c>
      <c r="AJ385" s="18">
        <f t="shared" si="212"/>
        <v>0</v>
      </c>
      <c r="AK385" s="18">
        <f t="shared" si="213"/>
        <v>0</v>
      </c>
      <c r="AL385" s="18">
        <f t="shared" si="214"/>
        <v>0</v>
      </c>
      <c r="AM385" s="18">
        <f t="shared" si="215"/>
        <v>0</v>
      </c>
      <c r="AN385" s="18">
        <f t="shared" si="216"/>
        <v>0</v>
      </c>
      <c r="AO385" s="18">
        <f t="shared" si="217"/>
        <v>0</v>
      </c>
      <c r="AP385" s="18">
        <f t="shared" si="218"/>
        <v>0</v>
      </c>
      <c r="AQ385" s="18">
        <f t="shared" si="219"/>
        <v>0</v>
      </c>
      <c r="AR385" s="18">
        <f t="shared" si="220"/>
        <v>0</v>
      </c>
      <c r="AS385" s="18">
        <f t="shared" si="221"/>
        <v>0</v>
      </c>
      <c r="AT385" s="18">
        <f t="shared" si="222"/>
        <v>0</v>
      </c>
      <c r="AU385" s="18">
        <f t="shared" si="223"/>
        <v>0</v>
      </c>
      <c r="AV385" s="18">
        <f t="shared" si="224"/>
        <v>0</v>
      </c>
      <c r="AW385" s="18">
        <f t="shared" si="225"/>
        <v>0</v>
      </c>
      <c r="AX385" s="18">
        <f t="shared" si="226"/>
        <v>1</v>
      </c>
      <c r="AY385" s="18">
        <f t="shared" si="227"/>
        <v>0</v>
      </c>
      <c r="AZ385" s="18" t="str">
        <f t="shared" si="228"/>
        <v/>
      </c>
    </row>
    <row r="386" spans="1:52" ht="16">
      <c r="A386" s="8">
        <v>381</v>
      </c>
      <c r="B386" s="1" t="s">
        <v>33</v>
      </c>
      <c r="C386">
        <f t="shared" si="234"/>
        <v>0</v>
      </c>
      <c r="D386">
        <f t="shared" si="233"/>
        <v>0</v>
      </c>
      <c r="E386">
        <f t="shared" si="233"/>
        <v>0</v>
      </c>
      <c r="F386">
        <f t="shared" si="233"/>
        <v>1</v>
      </c>
      <c r="G386">
        <f t="shared" si="233"/>
        <v>0</v>
      </c>
      <c r="H386">
        <f t="shared" si="233"/>
        <v>0</v>
      </c>
      <c r="I386">
        <f t="shared" si="233"/>
        <v>0</v>
      </c>
      <c r="J386">
        <f t="shared" si="233"/>
        <v>0</v>
      </c>
      <c r="K386">
        <f t="shared" si="233"/>
        <v>0</v>
      </c>
      <c r="L386">
        <f t="shared" si="233"/>
        <v>0</v>
      </c>
      <c r="M386">
        <f t="shared" si="233"/>
        <v>0</v>
      </c>
      <c r="N386">
        <f t="shared" si="233"/>
        <v>0</v>
      </c>
      <c r="O386" s="21">
        <f t="shared" si="195"/>
        <v>0</v>
      </c>
      <c r="P386" s="22" t="str">
        <f t="shared" si="231"/>
        <v/>
      </c>
      <c r="Q386">
        <f t="shared" si="196"/>
        <v>0</v>
      </c>
      <c r="R386">
        <f t="shared" si="197"/>
        <v>0</v>
      </c>
      <c r="S386">
        <f t="shared" si="197"/>
        <v>0</v>
      </c>
      <c r="T386">
        <f t="shared" si="198"/>
        <v>0</v>
      </c>
      <c r="U386" s="36" t="s">
        <v>22</v>
      </c>
      <c r="V386">
        <f t="shared" si="232"/>
        <v>1</v>
      </c>
      <c r="W386">
        <f t="shared" si="232"/>
        <v>0</v>
      </c>
      <c r="X386" s="21">
        <f t="shared" si="200"/>
        <v>0</v>
      </c>
      <c r="Y386" s="18">
        <f t="shared" si="201"/>
        <v>0</v>
      </c>
      <c r="Z386" s="18">
        <f t="shared" si="202"/>
        <v>0</v>
      </c>
      <c r="AA386" s="18">
        <f t="shared" si="203"/>
        <v>0</v>
      </c>
      <c r="AB386" s="18">
        <f t="shared" si="204"/>
        <v>0</v>
      </c>
      <c r="AC386" s="18">
        <f t="shared" si="205"/>
        <v>0</v>
      </c>
      <c r="AD386" s="18">
        <f t="shared" si="206"/>
        <v>0</v>
      </c>
      <c r="AE386" s="18">
        <f t="shared" si="207"/>
        <v>0</v>
      </c>
      <c r="AF386" s="18">
        <f t="shared" si="208"/>
        <v>0</v>
      </c>
      <c r="AG386" s="18">
        <f t="shared" si="209"/>
        <v>0</v>
      </c>
      <c r="AH386" s="18">
        <f t="shared" si="210"/>
        <v>0</v>
      </c>
      <c r="AI386" s="18">
        <f t="shared" si="211"/>
        <v>0</v>
      </c>
      <c r="AJ386" s="18">
        <f t="shared" si="212"/>
        <v>0</v>
      </c>
      <c r="AK386" s="18">
        <f t="shared" si="213"/>
        <v>0</v>
      </c>
      <c r="AL386" s="18">
        <f t="shared" si="214"/>
        <v>0</v>
      </c>
      <c r="AM386" s="18">
        <f t="shared" si="215"/>
        <v>0</v>
      </c>
      <c r="AN386" s="18">
        <f t="shared" si="216"/>
        <v>0</v>
      </c>
      <c r="AO386" s="18">
        <f t="shared" si="217"/>
        <v>0</v>
      </c>
      <c r="AP386" s="18">
        <f t="shared" si="218"/>
        <v>0</v>
      </c>
      <c r="AQ386" s="18">
        <f t="shared" si="219"/>
        <v>0</v>
      </c>
      <c r="AR386" s="18">
        <f t="shared" si="220"/>
        <v>0</v>
      </c>
      <c r="AS386" s="18">
        <f t="shared" si="221"/>
        <v>0</v>
      </c>
      <c r="AT386" s="18">
        <f t="shared" si="222"/>
        <v>0</v>
      </c>
      <c r="AU386" s="18">
        <f t="shared" si="223"/>
        <v>0</v>
      </c>
      <c r="AV386" s="18">
        <f t="shared" si="224"/>
        <v>0</v>
      </c>
      <c r="AW386" s="18">
        <f t="shared" si="225"/>
        <v>0</v>
      </c>
      <c r="AX386" s="18">
        <f t="shared" si="226"/>
        <v>0</v>
      </c>
      <c r="AY386" s="18">
        <f t="shared" si="227"/>
        <v>0</v>
      </c>
      <c r="AZ386" s="18" t="str">
        <f t="shared" si="228"/>
        <v/>
      </c>
    </row>
    <row r="387" spans="1:52" ht="16">
      <c r="A387" s="8">
        <v>382</v>
      </c>
      <c r="B387" s="1" t="s">
        <v>1131</v>
      </c>
      <c r="C387">
        <f t="shared" si="234"/>
        <v>0</v>
      </c>
      <c r="D387">
        <f t="shared" si="233"/>
        <v>0</v>
      </c>
      <c r="E387">
        <f t="shared" si="233"/>
        <v>0</v>
      </c>
      <c r="F387">
        <f t="shared" si="233"/>
        <v>0</v>
      </c>
      <c r="G387">
        <f t="shared" si="233"/>
        <v>0</v>
      </c>
      <c r="H387">
        <f t="shared" si="233"/>
        <v>0</v>
      </c>
      <c r="I387">
        <f t="shared" si="233"/>
        <v>0</v>
      </c>
      <c r="J387">
        <f t="shared" si="233"/>
        <v>0</v>
      </c>
      <c r="K387">
        <f t="shared" si="233"/>
        <v>0</v>
      </c>
      <c r="L387">
        <f t="shared" si="233"/>
        <v>0</v>
      </c>
      <c r="M387">
        <f t="shared" si="233"/>
        <v>0</v>
      </c>
      <c r="N387">
        <f t="shared" si="233"/>
        <v>0</v>
      </c>
      <c r="O387" s="21">
        <f t="shared" si="195"/>
        <v>1</v>
      </c>
      <c r="P387" s="22" t="str">
        <f t="shared" si="231"/>
        <v>NIHR (National Institute for Health Research)</v>
      </c>
      <c r="Q387">
        <f t="shared" si="196"/>
        <v>0</v>
      </c>
      <c r="R387">
        <f t="shared" si="197"/>
        <v>0</v>
      </c>
      <c r="S387">
        <f t="shared" si="197"/>
        <v>1</v>
      </c>
      <c r="T387">
        <f t="shared" si="198"/>
        <v>0</v>
      </c>
      <c r="U387" s="36" t="s">
        <v>22</v>
      </c>
      <c r="V387">
        <f t="shared" si="232"/>
        <v>1</v>
      </c>
      <c r="W387">
        <f t="shared" si="232"/>
        <v>0</v>
      </c>
      <c r="X387" s="21">
        <f t="shared" si="200"/>
        <v>0</v>
      </c>
      <c r="Y387" s="18">
        <f t="shared" si="201"/>
        <v>0</v>
      </c>
      <c r="Z387" s="18">
        <f t="shared" si="202"/>
        <v>0</v>
      </c>
      <c r="AA387" s="18">
        <f t="shared" si="203"/>
        <v>0</v>
      </c>
      <c r="AB387" s="18">
        <f t="shared" si="204"/>
        <v>0</v>
      </c>
      <c r="AC387" s="18">
        <f t="shared" si="205"/>
        <v>0</v>
      </c>
      <c r="AD387" s="18">
        <f t="shared" si="206"/>
        <v>0</v>
      </c>
      <c r="AE387" s="18">
        <f t="shared" si="207"/>
        <v>0</v>
      </c>
      <c r="AF387" s="18">
        <f t="shared" si="208"/>
        <v>0</v>
      </c>
      <c r="AG387" s="18">
        <f t="shared" si="209"/>
        <v>0</v>
      </c>
      <c r="AH387" s="18">
        <f t="shared" si="210"/>
        <v>0</v>
      </c>
      <c r="AI387" s="18">
        <f t="shared" si="211"/>
        <v>0</v>
      </c>
      <c r="AJ387" s="18">
        <f t="shared" si="212"/>
        <v>0</v>
      </c>
      <c r="AK387" s="18">
        <f t="shared" si="213"/>
        <v>0</v>
      </c>
      <c r="AL387" s="18">
        <f t="shared" si="214"/>
        <v>0</v>
      </c>
      <c r="AM387" s="18">
        <f t="shared" si="215"/>
        <v>0</v>
      </c>
      <c r="AN387" s="18">
        <f t="shared" si="216"/>
        <v>0</v>
      </c>
      <c r="AO387" s="18">
        <f t="shared" si="217"/>
        <v>0</v>
      </c>
      <c r="AP387" s="18">
        <f t="shared" si="218"/>
        <v>0</v>
      </c>
      <c r="AQ387" s="18">
        <f t="shared" si="219"/>
        <v>0</v>
      </c>
      <c r="AR387" s="18">
        <f t="shared" si="220"/>
        <v>0</v>
      </c>
      <c r="AS387" s="18">
        <f t="shared" si="221"/>
        <v>0</v>
      </c>
      <c r="AT387" s="18">
        <f t="shared" si="222"/>
        <v>0</v>
      </c>
      <c r="AU387" s="18">
        <f t="shared" si="223"/>
        <v>0</v>
      </c>
      <c r="AV387" s="18">
        <f t="shared" si="224"/>
        <v>0</v>
      </c>
      <c r="AW387" s="18">
        <f t="shared" si="225"/>
        <v>0</v>
      </c>
      <c r="AX387" s="18">
        <f t="shared" si="226"/>
        <v>1</v>
      </c>
      <c r="AY387" s="18">
        <f t="shared" si="227"/>
        <v>0</v>
      </c>
      <c r="AZ387" s="18" t="str">
        <f t="shared" si="228"/>
        <v/>
      </c>
    </row>
    <row r="388" spans="1:52" ht="16">
      <c r="A388" s="8">
        <v>383</v>
      </c>
      <c r="B388" s="1" t="s">
        <v>949</v>
      </c>
      <c r="C388">
        <f t="shared" si="234"/>
        <v>0</v>
      </c>
      <c r="D388">
        <f t="shared" si="233"/>
        <v>0</v>
      </c>
      <c r="E388">
        <f t="shared" si="233"/>
        <v>0</v>
      </c>
      <c r="F388">
        <f t="shared" si="233"/>
        <v>0</v>
      </c>
      <c r="G388">
        <f t="shared" si="233"/>
        <v>0</v>
      </c>
      <c r="H388">
        <f t="shared" si="233"/>
        <v>0</v>
      </c>
      <c r="I388">
        <f t="shared" si="233"/>
        <v>0</v>
      </c>
      <c r="J388">
        <f t="shared" si="233"/>
        <v>0</v>
      </c>
      <c r="K388">
        <f t="shared" si="233"/>
        <v>0</v>
      </c>
      <c r="L388">
        <f t="shared" si="233"/>
        <v>0</v>
      </c>
      <c r="M388">
        <f t="shared" si="233"/>
        <v>0</v>
      </c>
      <c r="N388">
        <f t="shared" si="233"/>
        <v>0</v>
      </c>
      <c r="O388" s="21">
        <f t="shared" si="195"/>
        <v>1</v>
      </c>
      <c r="P388" s="22" t="str">
        <f t="shared" si="231"/>
        <v>-</v>
      </c>
      <c r="Q388">
        <f t="shared" si="196"/>
        <v>0</v>
      </c>
      <c r="R388">
        <f t="shared" si="197"/>
        <v>0</v>
      </c>
      <c r="S388">
        <f t="shared" si="197"/>
        <v>0</v>
      </c>
      <c r="T388">
        <f t="shared" si="198"/>
        <v>0</v>
      </c>
      <c r="U388" s="36" t="s">
        <v>22</v>
      </c>
      <c r="V388">
        <f t="shared" si="232"/>
        <v>1</v>
      </c>
      <c r="W388">
        <f t="shared" si="232"/>
        <v>0</v>
      </c>
      <c r="X388" s="21">
        <f t="shared" si="200"/>
        <v>0</v>
      </c>
      <c r="Y388" s="18">
        <f t="shared" si="201"/>
        <v>0</v>
      </c>
      <c r="Z388" s="18">
        <f t="shared" si="202"/>
        <v>0</v>
      </c>
      <c r="AA388" s="18">
        <f t="shared" si="203"/>
        <v>0</v>
      </c>
      <c r="AB388" s="18">
        <f t="shared" si="204"/>
        <v>0</v>
      </c>
      <c r="AC388" s="18">
        <f t="shared" si="205"/>
        <v>0</v>
      </c>
      <c r="AD388" s="18">
        <f t="shared" si="206"/>
        <v>0</v>
      </c>
      <c r="AE388" s="18">
        <f t="shared" si="207"/>
        <v>0</v>
      </c>
      <c r="AF388" s="18">
        <f t="shared" si="208"/>
        <v>0</v>
      </c>
      <c r="AG388" s="18">
        <f t="shared" si="209"/>
        <v>0</v>
      </c>
      <c r="AH388" s="18">
        <f t="shared" si="210"/>
        <v>0</v>
      </c>
      <c r="AI388" s="18">
        <f t="shared" si="211"/>
        <v>0</v>
      </c>
      <c r="AJ388" s="18">
        <f t="shared" si="212"/>
        <v>0</v>
      </c>
      <c r="AK388" s="18">
        <f t="shared" si="213"/>
        <v>0</v>
      </c>
      <c r="AL388" s="18">
        <f t="shared" si="214"/>
        <v>0</v>
      </c>
      <c r="AM388" s="18">
        <f t="shared" si="215"/>
        <v>0</v>
      </c>
      <c r="AN388" s="18">
        <f t="shared" si="216"/>
        <v>0</v>
      </c>
      <c r="AO388" s="18">
        <f t="shared" si="217"/>
        <v>0</v>
      </c>
      <c r="AP388" s="18">
        <f t="shared" si="218"/>
        <v>0</v>
      </c>
      <c r="AQ388" s="18">
        <f t="shared" si="219"/>
        <v>0</v>
      </c>
      <c r="AR388" s="18">
        <f t="shared" si="220"/>
        <v>0</v>
      </c>
      <c r="AS388" s="18">
        <f t="shared" si="221"/>
        <v>0</v>
      </c>
      <c r="AT388" s="18">
        <f t="shared" si="222"/>
        <v>0</v>
      </c>
      <c r="AU388" s="18">
        <f t="shared" si="223"/>
        <v>0</v>
      </c>
      <c r="AV388" s="18">
        <f t="shared" si="224"/>
        <v>0</v>
      </c>
      <c r="AW388" s="18">
        <f t="shared" si="225"/>
        <v>0</v>
      </c>
      <c r="AX388" s="18">
        <f t="shared" si="226"/>
        <v>0</v>
      </c>
      <c r="AY388" s="18">
        <f t="shared" si="227"/>
        <v>0</v>
      </c>
      <c r="AZ388" s="18" t="str">
        <f t="shared" si="228"/>
        <v/>
      </c>
    </row>
    <row r="389" spans="1:52" ht="16">
      <c r="A389" s="8">
        <v>384</v>
      </c>
      <c r="B389" s="1" t="s">
        <v>60</v>
      </c>
      <c r="C389">
        <f t="shared" si="234"/>
        <v>0</v>
      </c>
      <c r="D389">
        <f t="shared" si="233"/>
        <v>0</v>
      </c>
      <c r="E389">
        <f t="shared" si="233"/>
        <v>0</v>
      </c>
      <c r="F389">
        <f t="shared" si="233"/>
        <v>0</v>
      </c>
      <c r="G389">
        <f t="shared" si="233"/>
        <v>0</v>
      </c>
      <c r="H389">
        <f t="shared" si="233"/>
        <v>0</v>
      </c>
      <c r="I389">
        <f t="shared" si="233"/>
        <v>0</v>
      </c>
      <c r="J389">
        <f t="shared" si="233"/>
        <v>0</v>
      </c>
      <c r="K389">
        <f t="shared" si="233"/>
        <v>0</v>
      </c>
      <c r="L389">
        <f t="shared" si="233"/>
        <v>0</v>
      </c>
      <c r="M389">
        <f t="shared" si="233"/>
        <v>1</v>
      </c>
      <c r="N389">
        <f t="shared" si="233"/>
        <v>0</v>
      </c>
      <c r="O389" s="21">
        <f t="shared" si="195"/>
        <v>0</v>
      </c>
      <c r="P389" s="22" t="str">
        <f t="shared" si="231"/>
        <v/>
      </c>
      <c r="Q389">
        <f t="shared" si="196"/>
        <v>0</v>
      </c>
      <c r="R389">
        <f t="shared" si="197"/>
        <v>0</v>
      </c>
      <c r="S389">
        <f t="shared" si="197"/>
        <v>0</v>
      </c>
      <c r="T389">
        <f t="shared" si="198"/>
        <v>0</v>
      </c>
      <c r="U389" s="36" t="s">
        <v>22</v>
      </c>
      <c r="V389">
        <f t="shared" si="232"/>
        <v>1</v>
      </c>
      <c r="W389">
        <f t="shared" si="232"/>
        <v>0</v>
      </c>
      <c r="X389" s="21">
        <f t="shared" si="200"/>
        <v>0</v>
      </c>
      <c r="Y389" s="18">
        <f t="shared" si="201"/>
        <v>0</v>
      </c>
      <c r="Z389" s="18">
        <f t="shared" si="202"/>
        <v>0</v>
      </c>
      <c r="AA389" s="18">
        <f t="shared" si="203"/>
        <v>0</v>
      </c>
      <c r="AB389" s="18">
        <f t="shared" si="204"/>
        <v>0</v>
      </c>
      <c r="AC389" s="18">
        <f t="shared" si="205"/>
        <v>0</v>
      </c>
      <c r="AD389" s="18">
        <f t="shared" si="206"/>
        <v>0</v>
      </c>
      <c r="AE389" s="18">
        <f t="shared" si="207"/>
        <v>0</v>
      </c>
      <c r="AF389" s="18">
        <f t="shared" si="208"/>
        <v>0</v>
      </c>
      <c r="AG389" s="18">
        <f t="shared" si="209"/>
        <v>0</v>
      </c>
      <c r="AH389" s="18">
        <f t="shared" si="210"/>
        <v>0</v>
      </c>
      <c r="AI389" s="18">
        <f t="shared" si="211"/>
        <v>0</v>
      </c>
      <c r="AJ389" s="18">
        <f t="shared" si="212"/>
        <v>0</v>
      </c>
      <c r="AK389" s="18">
        <f t="shared" si="213"/>
        <v>0</v>
      </c>
      <c r="AL389" s="18">
        <f t="shared" si="214"/>
        <v>0</v>
      </c>
      <c r="AM389" s="18">
        <f t="shared" si="215"/>
        <v>0</v>
      </c>
      <c r="AN389" s="18">
        <f t="shared" si="216"/>
        <v>0</v>
      </c>
      <c r="AO389" s="18">
        <f t="shared" si="217"/>
        <v>0</v>
      </c>
      <c r="AP389" s="18">
        <f t="shared" si="218"/>
        <v>1</v>
      </c>
      <c r="AQ389" s="18">
        <f t="shared" si="219"/>
        <v>0</v>
      </c>
      <c r="AR389" s="18">
        <f t="shared" si="220"/>
        <v>0</v>
      </c>
      <c r="AS389" s="18">
        <f t="shared" si="221"/>
        <v>0</v>
      </c>
      <c r="AT389" s="18">
        <f t="shared" si="222"/>
        <v>0</v>
      </c>
      <c r="AU389" s="18">
        <f t="shared" si="223"/>
        <v>0</v>
      </c>
      <c r="AV389" s="18">
        <f t="shared" si="224"/>
        <v>0</v>
      </c>
      <c r="AW389" s="18">
        <f t="shared" si="225"/>
        <v>0</v>
      </c>
      <c r="AX389" s="18">
        <f t="shared" si="226"/>
        <v>0</v>
      </c>
      <c r="AY389" s="18">
        <f t="shared" si="227"/>
        <v>0</v>
      </c>
      <c r="AZ389" s="18" t="str">
        <f t="shared" si="228"/>
        <v/>
      </c>
    </row>
    <row r="390" spans="1:52" ht="16">
      <c r="A390" s="8">
        <v>385</v>
      </c>
      <c r="B390" s="1" t="s">
        <v>249</v>
      </c>
      <c r="C390">
        <f t="shared" si="234"/>
        <v>0</v>
      </c>
      <c r="D390">
        <f t="shared" si="233"/>
        <v>0</v>
      </c>
      <c r="E390">
        <f t="shared" si="233"/>
        <v>0</v>
      </c>
      <c r="F390">
        <f t="shared" si="233"/>
        <v>0</v>
      </c>
      <c r="G390">
        <f t="shared" si="233"/>
        <v>0</v>
      </c>
      <c r="H390">
        <f t="shared" si="233"/>
        <v>0</v>
      </c>
      <c r="I390">
        <f t="shared" si="233"/>
        <v>0</v>
      </c>
      <c r="J390">
        <f t="shared" si="233"/>
        <v>0</v>
      </c>
      <c r="K390">
        <f t="shared" si="233"/>
        <v>0</v>
      </c>
      <c r="L390">
        <f t="shared" si="233"/>
        <v>1</v>
      </c>
      <c r="M390">
        <f t="shared" si="233"/>
        <v>0</v>
      </c>
      <c r="N390">
        <f t="shared" si="233"/>
        <v>0</v>
      </c>
      <c r="O390" s="21">
        <f t="shared" ref="O390:O422" si="235">IF(SUM(C390:N390)=0,1,0)</f>
        <v>0</v>
      </c>
      <c r="P390" s="22" t="str">
        <f t="shared" si="231"/>
        <v/>
      </c>
      <c r="Q390">
        <f t="shared" si="196"/>
        <v>0</v>
      </c>
      <c r="R390">
        <f t="shared" si="197"/>
        <v>0</v>
      </c>
      <c r="S390">
        <f t="shared" si="197"/>
        <v>0</v>
      </c>
      <c r="T390">
        <f t="shared" si="198"/>
        <v>0</v>
      </c>
      <c r="U390" s="36" t="s">
        <v>22</v>
      </c>
      <c r="V390">
        <f t="shared" si="232"/>
        <v>1</v>
      </c>
      <c r="W390">
        <f t="shared" si="232"/>
        <v>0</v>
      </c>
      <c r="X390" s="21">
        <f t="shared" si="200"/>
        <v>0</v>
      </c>
      <c r="Y390" s="18">
        <f t="shared" si="201"/>
        <v>0</v>
      </c>
      <c r="Z390" s="18">
        <f t="shared" si="202"/>
        <v>0</v>
      </c>
      <c r="AA390" s="18">
        <f t="shared" si="203"/>
        <v>0</v>
      </c>
      <c r="AB390" s="18">
        <f t="shared" si="204"/>
        <v>0</v>
      </c>
      <c r="AC390" s="18">
        <f t="shared" si="205"/>
        <v>0</v>
      </c>
      <c r="AD390" s="18">
        <f t="shared" si="206"/>
        <v>0</v>
      </c>
      <c r="AE390" s="18">
        <f t="shared" si="207"/>
        <v>0</v>
      </c>
      <c r="AF390" s="18">
        <f t="shared" si="208"/>
        <v>0</v>
      </c>
      <c r="AG390" s="18">
        <f t="shared" si="209"/>
        <v>0</v>
      </c>
      <c r="AH390" s="18">
        <f t="shared" si="210"/>
        <v>0</v>
      </c>
      <c r="AI390" s="18">
        <f t="shared" si="211"/>
        <v>0</v>
      </c>
      <c r="AJ390" s="18">
        <f t="shared" si="212"/>
        <v>0</v>
      </c>
      <c r="AK390" s="18">
        <f t="shared" si="213"/>
        <v>0</v>
      </c>
      <c r="AL390" s="18">
        <f t="shared" si="214"/>
        <v>0</v>
      </c>
      <c r="AM390" s="18">
        <f t="shared" si="215"/>
        <v>0</v>
      </c>
      <c r="AN390" s="18">
        <f t="shared" si="216"/>
        <v>1</v>
      </c>
      <c r="AO390" s="18">
        <f t="shared" si="217"/>
        <v>0</v>
      </c>
      <c r="AP390" s="18">
        <f t="shared" si="218"/>
        <v>0</v>
      </c>
      <c r="AQ390" s="18">
        <f t="shared" si="219"/>
        <v>0</v>
      </c>
      <c r="AR390" s="18">
        <f t="shared" si="220"/>
        <v>0</v>
      </c>
      <c r="AS390" s="18">
        <f t="shared" si="221"/>
        <v>0</v>
      </c>
      <c r="AT390" s="18">
        <f t="shared" si="222"/>
        <v>0</v>
      </c>
      <c r="AU390" s="18">
        <f t="shared" si="223"/>
        <v>0</v>
      </c>
      <c r="AV390" s="18">
        <f t="shared" si="224"/>
        <v>0</v>
      </c>
      <c r="AW390" s="18">
        <f t="shared" si="225"/>
        <v>0</v>
      </c>
      <c r="AX390" s="18">
        <f t="shared" si="226"/>
        <v>0</v>
      </c>
      <c r="AY390" s="18">
        <f t="shared" si="227"/>
        <v>0</v>
      </c>
      <c r="AZ390" s="18" t="str">
        <f t="shared" si="228"/>
        <v/>
      </c>
    </row>
    <row r="391" spans="1:52" ht="16">
      <c r="A391" s="8">
        <v>386</v>
      </c>
      <c r="B391" s="1" t="s">
        <v>668</v>
      </c>
      <c r="C391">
        <f t="shared" si="234"/>
        <v>0</v>
      </c>
      <c r="D391">
        <f t="shared" si="233"/>
        <v>0</v>
      </c>
      <c r="E391">
        <f t="shared" si="233"/>
        <v>0</v>
      </c>
      <c r="F391">
        <f t="shared" si="233"/>
        <v>0</v>
      </c>
      <c r="G391">
        <f t="shared" si="233"/>
        <v>0</v>
      </c>
      <c r="H391">
        <f t="shared" si="233"/>
        <v>0</v>
      </c>
      <c r="I391">
        <f t="shared" si="233"/>
        <v>0</v>
      </c>
      <c r="J391">
        <f t="shared" si="233"/>
        <v>0</v>
      </c>
      <c r="K391">
        <f t="shared" si="233"/>
        <v>0</v>
      </c>
      <c r="L391">
        <f t="shared" si="233"/>
        <v>0</v>
      </c>
      <c r="M391">
        <f t="shared" si="233"/>
        <v>0</v>
      </c>
      <c r="N391">
        <f t="shared" si="233"/>
        <v>0</v>
      </c>
      <c r="O391" s="21">
        <f t="shared" si="235"/>
        <v>1</v>
      </c>
      <c r="P391" s="22" t="str">
        <f t="shared" si="231"/>
        <v>British Academy</v>
      </c>
      <c r="Q391">
        <f t="shared" ref="Q391:Q422" si="236">IF(OR(ISNUMBER(SEARCH(Q$5,$B391)),$B391=Q$2,$B391=Q$3,$B391=Q$4),1,0)</f>
        <v>0</v>
      </c>
      <c r="R391">
        <f t="shared" ref="R391:S422" si="237">IF(ISNUMBER(SEARCH(R$5,$B391)),1,0)</f>
        <v>0</v>
      </c>
      <c r="S391">
        <f t="shared" si="237"/>
        <v>0</v>
      </c>
      <c r="T391">
        <f t="shared" ref="T391:T422" si="238">IF(ISNUMBER(SEARCH($B391,T$5)),1,0)</f>
        <v>0</v>
      </c>
      <c r="U391" s="36" t="s">
        <v>24</v>
      </c>
      <c r="V391">
        <f t="shared" ref="V391:W422" si="239">IF($U391=V$5,1,0)</f>
        <v>0</v>
      </c>
      <c r="W391">
        <f t="shared" si="239"/>
        <v>1</v>
      </c>
      <c r="X391" s="21">
        <f t="shared" ref="X391:X422" si="240">IF(AND($C391=1,$V391=1),1,0)</f>
        <v>0</v>
      </c>
      <c r="Y391" s="18">
        <f t="shared" ref="Y391:Y422" si="241">IF(AND($C391=1,$W391=1),1,0)</f>
        <v>0</v>
      </c>
      <c r="Z391" s="18">
        <f t="shared" ref="Z391:Z422" si="242">IF(AND($D391=1,$V391=1),1,0)</f>
        <v>0</v>
      </c>
      <c r="AA391" s="18">
        <f t="shared" ref="AA391:AA422" si="243">IF(AND($D391=1,$W391=1),1,0)</f>
        <v>0</v>
      </c>
      <c r="AB391" s="18">
        <f t="shared" ref="AB391:AB422" si="244">IF(AND($E391=1,$V391=1),1,0)</f>
        <v>0</v>
      </c>
      <c r="AC391" s="18">
        <f t="shared" ref="AC391:AC422" si="245">IF(AND($E391=1,$W391=1),1,0)</f>
        <v>0</v>
      </c>
      <c r="AD391" s="18">
        <f t="shared" ref="AD391:AD422" si="246">IF(AND($G391=1,$V391=1),1,0)</f>
        <v>0</v>
      </c>
      <c r="AE391" s="18">
        <f t="shared" ref="AE391:AE422" si="247">IF(AND($G391=1,$W391=1),1,0)</f>
        <v>0</v>
      </c>
      <c r="AF391" s="18">
        <f t="shared" ref="AF391:AF422" si="248">IF(AND($H391=1,$V391=1),1,0)</f>
        <v>0</v>
      </c>
      <c r="AG391" s="18">
        <f t="shared" ref="AG391:AG422" si="249">IF(AND($H391=1,$W391=1),1,0)</f>
        <v>0</v>
      </c>
      <c r="AH391" s="18">
        <f t="shared" ref="AH391:AH422" si="250">IF(AND($I391=1,$V391=1),1,0)</f>
        <v>0</v>
      </c>
      <c r="AI391" s="18">
        <f t="shared" ref="AI391:AI422" si="251">IF(AND($I391=1,$W391=1),1,0)</f>
        <v>0</v>
      </c>
      <c r="AJ391" s="18">
        <f t="shared" ref="AJ391:AJ422" si="252">IF(AND($J391=1,$V391=1),1,0)</f>
        <v>0</v>
      </c>
      <c r="AK391" s="18">
        <f t="shared" ref="AK391:AK422" si="253">IF(AND($J391=1,$W391=1),1,0)</f>
        <v>0</v>
      </c>
      <c r="AL391" s="18">
        <f t="shared" ref="AL391:AL422" si="254">IF(AND($K391=1,$V391=1),1,0)</f>
        <v>0</v>
      </c>
      <c r="AM391" s="18">
        <f t="shared" ref="AM391:AM422" si="255">IF(AND($K391=1,$W391=1),1,0)</f>
        <v>0</v>
      </c>
      <c r="AN391" s="18">
        <f t="shared" ref="AN391:AN422" si="256">IF(AND($L391=1,$V391=1),1,0)</f>
        <v>0</v>
      </c>
      <c r="AO391" s="18">
        <f t="shared" ref="AO391:AO422" si="257">IF(AND($L391=1,$W391=1),1,0)</f>
        <v>0</v>
      </c>
      <c r="AP391" s="18">
        <f t="shared" ref="AP391:AP422" si="258">IF(AND($M391=1,$V391=1),1,0)</f>
        <v>0</v>
      </c>
      <c r="AQ391" s="18">
        <f t="shared" ref="AQ391:AQ422" si="259">IF(AND($M391=1,$W391=1),1,0)</f>
        <v>0</v>
      </c>
      <c r="AR391" s="18">
        <f t="shared" ref="AR391:AR422" si="260">IF(AND($N391=1,$V391=1),1,0)</f>
        <v>0</v>
      </c>
      <c r="AS391" s="18">
        <f t="shared" ref="AS391:AS422" si="261">IF(AND($N391=1,$W391=1),1,0)</f>
        <v>0</v>
      </c>
      <c r="AT391" s="18">
        <f t="shared" ref="AT391:AT422" si="262">IF(AND($Q391=1,$V391=1),1,0)</f>
        <v>0</v>
      </c>
      <c r="AU391" s="18">
        <f t="shared" ref="AU391:AU422" si="263">IF(AND($Q391=1,$W391=1),1,0)</f>
        <v>0</v>
      </c>
      <c r="AV391" s="18">
        <f t="shared" ref="AV391:AV422" si="264">IF(AND($R391=1,$V391=1),1,0)</f>
        <v>0</v>
      </c>
      <c r="AW391" s="18">
        <f t="shared" ref="AW391:AW422" si="265">IF(AND($R391=1,$W391=1),1,0)</f>
        <v>0</v>
      </c>
      <c r="AX391" s="18">
        <f t="shared" ref="AX391:AX422" si="266">IF(AND($S391=1,$V391=1),1,0)</f>
        <v>0</v>
      </c>
      <c r="AY391" s="18">
        <f t="shared" ref="AY391:AY422" si="267">IF(AND($S391=1,$W391=1),1,0)</f>
        <v>0</v>
      </c>
      <c r="AZ391" s="18" t="str">
        <f t="shared" ref="AZ391:AZ422" si="268">IF(AND(SUM(C391:E391,G391:N391,Q391:S391)=1,SUM(X391:AY391)&lt;&gt;1),"PROBLEM","")</f>
        <v/>
      </c>
    </row>
    <row r="392" spans="1:52" ht="16">
      <c r="A392" s="8">
        <v>387</v>
      </c>
      <c r="B392" s="1" t="s">
        <v>543</v>
      </c>
      <c r="C392">
        <f t="shared" si="234"/>
        <v>0</v>
      </c>
      <c r="D392">
        <f t="shared" si="233"/>
        <v>0</v>
      </c>
      <c r="E392">
        <f t="shared" si="233"/>
        <v>0</v>
      </c>
      <c r="F392">
        <f t="shared" si="233"/>
        <v>0</v>
      </c>
      <c r="G392">
        <f t="shared" si="233"/>
        <v>0</v>
      </c>
      <c r="H392">
        <f t="shared" si="233"/>
        <v>0</v>
      </c>
      <c r="I392">
        <f t="shared" si="233"/>
        <v>0</v>
      </c>
      <c r="J392">
        <f t="shared" si="233"/>
        <v>0</v>
      </c>
      <c r="K392">
        <f t="shared" si="233"/>
        <v>0</v>
      </c>
      <c r="L392">
        <f t="shared" si="233"/>
        <v>0</v>
      </c>
      <c r="M392">
        <f t="shared" si="233"/>
        <v>0</v>
      </c>
      <c r="N392">
        <f t="shared" si="233"/>
        <v>0</v>
      </c>
      <c r="O392" s="21">
        <f t="shared" si="235"/>
        <v>1</v>
      </c>
      <c r="P392" s="22" t="str">
        <f t="shared" si="231"/>
        <v>industry</v>
      </c>
      <c r="Q392">
        <f t="shared" si="236"/>
        <v>0</v>
      </c>
      <c r="R392">
        <f t="shared" si="237"/>
        <v>1</v>
      </c>
      <c r="S392">
        <f t="shared" si="237"/>
        <v>0</v>
      </c>
      <c r="T392">
        <f t="shared" si="238"/>
        <v>0</v>
      </c>
      <c r="U392" s="36" t="s">
        <v>22</v>
      </c>
      <c r="V392">
        <f t="shared" si="239"/>
        <v>1</v>
      </c>
      <c r="W392">
        <f t="shared" si="239"/>
        <v>0</v>
      </c>
      <c r="X392" s="21">
        <f t="shared" si="240"/>
        <v>0</v>
      </c>
      <c r="Y392" s="18">
        <f t="shared" si="241"/>
        <v>0</v>
      </c>
      <c r="Z392" s="18">
        <f t="shared" si="242"/>
        <v>0</v>
      </c>
      <c r="AA392" s="18">
        <f t="shared" si="243"/>
        <v>0</v>
      </c>
      <c r="AB392" s="18">
        <f t="shared" si="244"/>
        <v>0</v>
      </c>
      <c r="AC392" s="18">
        <f t="shared" si="245"/>
        <v>0</v>
      </c>
      <c r="AD392" s="18">
        <f t="shared" si="246"/>
        <v>0</v>
      </c>
      <c r="AE392" s="18">
        <f t="shared" si="247"/>
        <v>0</v>
      </c>
      <c r="AF392" s="18">
        <f t="shared" si="248"/>
        <v>0</v>
      </c>
      <c r="AG392" s="18">
        <f t="shared" si="249"/>
        <v>0</v>
      </c>
      <c r="AH392" s="18">
        <f t="shared" si="250"/>
        <v>0</v>
      </c>
      <c r="AI392" s="18">
        <f t="shared" si="251"/>
        <v>0</v>
      </c>
      <c r="AJ392" s="18">
        <f t="shared" si="252"/>
        <v>0</v>
      </c>
      <c r="AK392" s="18">
        <f t="shared" si="253"/>
        <v>0</v>
      </c>
      <c r="AL392" s="18">
        <f t="shared" si="254"/>
        <v>0</v>
      </c>
      <c r="AM392" s="18">
        <f t="shared" si="255"/>
        <v>0</v>
      </c>
      <c r="AN392" s="18">
        <f t="shared" si="256"/>
        <v>0</v>
      </c>
      <c r="AO392" s="18">
        <f t="shared" si="257"/>
        <v>0</v>
      </c>
      <c r="AP392" s="18">
        <f t="shared" si="258"/>
        <v>0</v>
      </c>
      <c r="AQ392" s="18">
        <f t="shared" si="259"/>
        <v>0</v>
      </c>
      <c r="AR392" s="18">
        <f t="shared" si="260"/>
        <v>0</v>
      </c>
      <c r="AS392" s="18">
        <f t="shared" si="261"/>
        <v>0</v>
      </c>
      <c r="AT392" s="18">
        <f t="shared" si="262"/>
        <v>0</v>
      </c>
      <c r="AU392" s="18">
        <f t="shared" si="263"/>
        <v>0</v>
      </c>
      <c r="AV392" s="18">
        <f t="shared" si="264"/>
        <v>1</v>
      </c>
      <c r="AW392" s="18">
        <f t="shared" si="265"/>
        <v>0</v>
      </c>
      <c r="AX392" s="18">
        <f t="shared" si="266"/>
        <v>0</v>
      </c>
      <c r="AY392" s="18">
        <f t="shared" si="267"/>
        <v>0</v>
      </c>
      <c r="AZ392" s="18" t="str">
        <f t="shared" si="268"/>
        <v/>
      </c>
    </row>
    <row r="393" spans="1:52" ht="16">
      <c r="A393" s="8">
        <v>388</v>
      </c>
      <c r="B393" s="1" t="s">
        <v>20</v>
      </c>
      <c r="C393">
        <f t="shared" si="234"/>
        <v>0</v>
      </c>
      <c r="D393">
        <f t="shared" si="233"/>
        <v>0</v>
      </c>
      <c r="E393">
        <f t="shared" si="233"/>
        <v>0</v>
      </c>
      <c r="F393">
        <f t="shared" si="233"/>
        <v>0</v>
      </c>
      <c r="G393">
        <f t="shared" si="233"/>
        <v>1</v>
      </c>
      <c r="H393">
        <f t="shared" si="233"/>
        <v>0</v>
      </c>
      <c r="I393">
        <f t="shared" si="233"/>
        <v>0</v>
      </c>
      <c r="J393">
        <f t="shared" si="233"/>
        <v>0</v>
      </c>
      <c r="K393">
        <f t="shared" si="233"/>
        <v>0</v>
      </c>
      <c r="L393">
        <f t="shared" si="233"/>
        <v>0</v>
      </c>
      <c r="M393">
        <f t="shared" si="233"/>
        <v>0</v>
      </c>
      <c r="N393">
        <f t="shared" si="233"/>
        <v>0</v>
      </c>
      <c r="O393" s="21">
        <f t="shared" si="235"/>
        <v>0</v>
      </c>
      <c r="P393" s="22" t="str">
        <f t="shared" si="231"/>
        <v/>
      </c>
      <c r="Q393">
        <f t="shared" si="236"/>
        <v>0</v>
      </c>
      <c r="R393">
        <f t="shared" si="237"/>
        <v>0</v>
      </c>
      <c r="S393">
        <f t="shared" si="237"/>
        <v>0</v>
      </c>
      <c r="T393">
        <f t="shared" si="238"/>
        <v>0</v>
      </c>
      <c r="U393" s="36" t="s">
        <v>22</v>
      </c>
      <c r="V393">
        <f t="shared" si="239"/>
        <v>1</v>
      </c>
      <c r="W393">
        <f t="shared" si="239"/>
        <v>0</v>
      </c>
      <c r="X393" s="21">
        <f t="shared" si="240"/>
        <v>0</v>
      </c>
      <c r="Y393" s="18">
        <f t="shared" si="241"/>
        <v>0</v>
      </c>
      <c r="Z393" s="18">
        <f t="shared" si="242"/>
        <v>0</v>
      </c>
      <c r="AA393" s="18">
        <f t="shared" si="243"/>
        <v>0</v>
      </c>
      <c r="AB393" s="18">
        <f t="shared" si="244"/>
        <v>0</v>
      </c>
      <c r="AC393" s="18">
        <f t="shared" si="245"/>
        <v>0</v>
      </c>
      <c r="AD393" s="18">
        <f t="shared" si="246"/>
        <v>1</v>
      </c>
      <c r="AE393" s="18">
        <f t="shared" si="247"/>
        <v>0</v>
      </c>
      <c r="AF393" s="18">
        <f t="shared" si="248"/>
        <v>0</v>
      </c>
      <c r="AG393" s="18">
        <f t="shared" si="249"/>
        <v>0</v>
      </c>
      <c r="AH393" s="18">
        <f t="shared" si="250"/>
        <v>0</v>
      </c>
      <c r="AI393" s="18">
        <f t="shared" si="251"/>
        <v>0</v>
      </c>
      <c r="AJ393" s="18">
        <f t="shared" si="252"/>
        <v>0</v>
      </c>
      <c r="AK393" s="18">
        <f t="shared" si="253"/>
        <v>0</v>
      </c>
      <c r="AL393" s="18">
        <f t="shared" si="254"/>
        <v>0</v>
      </c>
      <c r="AM393" s="18">
        <f t="shared" si="255"/>
        <v>0</v>
      </c>
      <c r="AN393" s="18">
        <f t="shared" si="256"/>
        <v>0</v>
      </c>
      <c r="AO393" s="18">
        <f t="shared" si="257"/>
        <v>0</v>
      </c>
      <c r="AP393" s="18">
        <f t="shared" si="258"/>
        <v>0</v>
      </c>
      <c r="AQ393" s="18">
        <f t="shared" si="259"/>
        <v>0</v>
      </c>
      <c r="AR393" s="18">
        <f t="shared" si="260"/>
        <v>0</v>
      </c>
      <c r="AS393" s="18">
        <f t="shared" si="261"/>
        <v>0</v>
      </c>
      <c r="AT393" s="18">
        <f t="shared" si="262"/>
        <v>0</v>
      </c>
      <c r="AU393" s="18">
        <f t="shared" si="263"/>
        <v>0</v>
      </c>
      <c r="AV393" s="18">
        <f t="shared" si="264"/>
        <v>0</v>
      </c>
      <c r="AW393" s="18">
        <f t="shared" si="265"/>
        <v>0</v>
      </c>
      <c r="AX393" s="18">
        <f t="shared" si="266"/>
        <v>0</v>
      </c>
      <c r="AY393" s="18">
        <f t="shared" si="267"/>
        <v>0</v>
      </c>
      <c r="AZ393" s="18" t="str">
        <f t="shared" si="268"/>
        <v/>
      </c>
    </row>
    <row r="394" spans="1:52" ht="16">
      <c r="A394" s="8">
        <v>389</v>
      </c>
      <c r="B394" s="1" t="s">
        <v>20</v>
      </c>
      <c r="C394">
        <f t="shared" si="234"/>
        <v>0</v>
      </c>
      <c r="D394">
        <f t="shared" si="234"/>
        <v>0</v>
      </c>
      <c r="E394">
        <f t="shared" si="234"/>
        <v>0</v>
      </c>
      <c r="F394">
        <f t="shared" si="234"/>
        <v>0</v>
      </c>
      <c r="G394">
        <f t="shared" si="234"/>
        <v>1</v>
      </c>
      <c r="H394">
        <f t="shared" si="234"/>
        <v>0</v>
      </c>
      <c r="I394">
        <f t="shared" si="234"/>
        <v>0</v>
      </c>
      <c r="J394">
        <f t="shared" si="234"/>
        <v>0</v>
      </c>
      <c r="K394">
        <f t="shared" si="234"/>
        <v>0</v>
      </c>
      <c r="L394">
        <f t="shared" si="234"/>
        <v>0</v>
      </c>
      <c r="M394">
        <f t="shared" si="234"/>
        <v>0</v>
      </c>
      <c r="N394">
        <f t="shared" si="234"/>
        <v>0</v>
      </c>
      <c r="O394" s="21">
        <f t="shared" si="235"/>
        <v>0</v>
      </c>
      <c r="P394" s="22" t="str">
        <f t="shared" si="231"/>
        <v/>
      </c>
      <c r="Q394">
        <f t="shared" si="236"/>
        <v>0</v>
      </c>
      <c r="R394">
        <f t="shared" si="237"/>
        <v>0</v>
      </c>
      <c r="S394">
        <f t="shared" si="237"/>
        <v>0</v>
      </c>
      <c r="T394">
        <f t="shared" si="238"/>
        <v>0</v>
      </c>
      <c r="U394" s="36" t="s">
        <v>22</v>
      </c>
      <c r="V394">
        <f t="shared" si="239"/>
        <v>1</v>
      </c>
      <c r="W394">
        <f t="shared" si="239"/>
        <v>0</v>
      </c>
      <c r="X394" s="21">
        <f t="shared" si="240"/>
        <v>0</v>
      </c>
      <c r="Y394" s="18">
        <f t="shared" si="241"/>
        <v>0</v>
      </c>
      <c r="Z394" s="18">
        <f t="shared" si="242"/>
        <v>0</v>
      </c>
      <c r="AA394" s="18">
        <f t="shared" si="243"/>
        <v>0</v>
      </c>
      <c r="AB394" s="18">
        <f t="shared" si="244"/>
        <v>0</v>
      </c>
      <c r="AC394" s="18">
        <f t="shared" si="245"/>
        <v>0</v>
      </c>
      <c r="AD394" s="18">
        <f t="shared" si="246"/>
        <v>1</v>
      </c>
      <c r="AE394" s="18">
        <f t="shared" si="247"/>
        <v>0</v>
      </c>
      <c r="AF394" s="18">
        <f t="shared" si="248"/>
        <v>0</v>
      </c>
      <c r="AG394" s="18">
        <f t="shared" si="249"/>
        <v>0</v>
      </c>
      <c r="AH394" s="18">
        <f t="shared" si="250"/>
        <v>0</v>
      </c>
      <c r="AI394" s="18">
        <f t="shared" si="251"/>
        <v>0</v>
      </c>
      <c r="AJ394" s="18">
        <f t="shared" si="252"/>
        <v>0</v>
      </c>
      <c r="AK394" s="18">
        <f t="shared" si="253"/>
        <v>0</v>
      </c>
      <c r="AL394" s="18">
        <f t="shared" si="254"/>
        <v>0</v>
      </c>
      <c r="AM394" s="18">
        <f t="shared" si="255"/>
        <v>0</v>
      </c>
      <c r="AN394" s="18">
        <f t="shared" si="256"/>
        <v>0</v>
      </c>
      <c r="AO394" s="18">
        <f t="shared" si="257"/>
        <v>0</v>
      </c>
      <c r="AP394" s="18">
        <f t="shared" si="258"/>
        <v>0</v>
      </c>
      <c r="AQ394" s="18">
        <f t="shared" si="259"/>
        <v>0</v>
      </c>
      <c r="AR394" s="18">
        <f t="shared" si="260"/>
        <v>0</v>
      </c>
      <c r="AS394" s="18">
        <f t="shared" si="261"/>
        <v>0</v>
      </c>
      <c r="AT394" s="18">
        <f t="shared" si="262"/>
        <v>0</v>
      </c>
      <c r="AU394" s="18">
        <f t="shared" si="263"/>
        <v>0</v>
      </c>
      <c r="AV394" s="18">
        <f t="shared" si="264"/>
        <v>0</v>
      </c>
      <c r="AW394" s="18">
        <f t="shared" si="265"/>
        <v>0</v>
      </c>
      <c r="AX394" s="18">
        <f t="shared" si="266"/>
        <v>0</v>
      </c>
      <c r="AY394" s="18">
        <f t="shared" si="267"/>
        <v>0</v>
      </c>
      <c r="AZ394" s="18" t="str">
        <f t="shared" si="268"/>
        <v/>
      </c>
    </row>
    <row r="395" spans="1:52" ht="16">
      <c r="A395" s="8">
        <v>390</v>
      </c>
      <c r="B395" s="1" t="s">
        <v>941</v>
      </c>
      <c r="C395">
        <f t="shared" si="234"/>
        <v>0</v>
      </c>
      <c r="D395">
        <f t="shared" si="234"/>
        <v>0</v>
      </c>
      <c r="E395">
        <f t="shared" si="234"/>
        <v>0</v>
      </c>
      <c r="F395">
        <f t="shared" si="234"/>
        <v>0</v>
      </c>
      <c r="G395">
        <f t="shared" si="234"/>
        <v>0</v>
      </c>
      <c r="H395">
        <f t="shared" si="234"/>
        <v>0</v>
      </c>
      <c r="I395">
        <f t="shared" si="234"/>
        <v>0</v>
      </c>
      <c r="J395">
        <f t="shared" si="234"/>
        <v>0</v>
      </c>
      <c r="K395">
        <f t="shared" si="234"/>
        <v>0</v>
      </c>
      <c r="L395">
        <f t="shared" si="234"/>
        <v>0</v>
      </c>
      <c r="M395">
        <f t="shared" si="234"/>
        <v>0</v>
      </c>
      <c r="N395">
        <f t="shared" si="234"/>
        <v>0</v>
      </c>
      <c r="O395" s="21">
        <f t="shared" si="235"/>
        <v>1</v>
      </c>
      <c r="P395" s="22" t="str">
        <f t="shared" si="231"/>
        <v>Tubney Charitable Trust</v>
      </c>
      <c r="Q395">
        <f t="shared" si="236"/>
        <v>0</v>
      </c>
      <c r="R395">
        <f t="shared" si="237"/>
        <v>0</v>
      </c>
      <c r="S395">
        <f t="shared" si="237"/>
        <v>0</v>
      </c>
      <c r="T395">
        <f t="shared" si="238"/>
        <v>0</v>
      </c>
      <c r="U395" s="36" t="s">
        <v>22</v>
      </c>
      <c r="V395">
        <f t="shared" si="239"/>
        <v>1</v>
      </c>
      <c r="W395">
        <f t="shared" si="239"/>
        <v>0</v>
      </c>
      <c r="X395" s="21">
        <f t="shared" si="240"/>
        <v>0</v>
      </c>
      <c r="Y395" s="18">
        <f t="shared" si="241"/>
        <v>0</v>
      </c>
      <c r="Z395" s="18">
        <f t="shared" si="242"/>
        <v>0</v>
      </c>
      <c r="AA395" s="18">
        <f t="shared" si="243"/>
        <v>0</v>
      </c>
      <c r="AB395" s="18">
        <f t="shared" si="244"/>
        <v>0</v>
      </c>
      <c r="AC395" s="18">
        <f t="shared" si="245"/>
        <v>0</v>
      </c>
      <c r="AD395" s="18">
        <f t="shared" si="246"/>
        <v>0</v>
      </c>
      <c r="AE395" s="18">
        <f t="shared" si="247"/>
        <v>0</v>
      </c>
      <c r="AF395" s="18">
        <f t="shared" si="248"/>
        <v>0</v>
      </c>
      <c r="AG395" s="18">
        <f t="shared" si="249"/>
        <v>0</v>
      </c>
      <c r="AH395" s="18">
        <f t="shared" si="250"/>
        <v>0</v>
      </c>
      <c r="AI395" s="18">
        <f t="shared" si="251"/>
        <v>0</v>
      </c>
      <c r="AJ395" s="18">
        <f t="shared" si="252"/>
        <v>0</v>
      </c>
      <c r="AK395" s="18">
        <f t="shared" si="253"/>
        <v>0</v>
      </c>
      <c r="AL395" s="18">
        <f t="shared" si="254"/>
        <v>0</v>
      </c>
      <c r="AM395" s="18">
        <f t="shared" si="255"/>
        <v>0</v>
      </c>
      <c r="AN395" s="18">
        <f t="shared" si="256"/>
        <v>0</v>
      </c>
      <c r="AO395" s="18">
        <f t="shared" si="257"/>
        <v>0</v>
      </c>
      <c r="AP395" s="18">
        <f t="shared" si="258"/>
        <v>0</v>
      </c>
      <c r="AQ395" s="18">
        <f t="shared" si="259"/>
        <v>0</v>
      </c>
      <c r="AR395" s="18">
        <f t="shared" si="260"/>
        <v>0</v>
      </c>
      <c r="AS395" s="18">
        <f t="shared" si="261"/>
        <v>0</v>
      </c>
      <c r="AT395" s="18">
        <f t="shared" si="262"/>
        <v>0</v>
      </c>
      <c r="AU395" s="18">
        <f t="shared" si="263"/>
        <v>0</v>
      </c>
      <c r="AV395" s="18">
        <f t="shared" si="264"/>
        <v>0</v>
      </c>
      <c r="AW395" s="18">
        <f t="shared" si="265"/>
        <v>0</v>
      </c>
      <c r="AX395" s="18">
        <f t="shared" si="266"/>
        <v>0</v>
      </c>
      <c r="AY395" s="18">
        <f t="shared" si="267"/>
        <v>0</v>
      </c>
      <c r="AZ395" s="18" t="str">
        <f t="shared" si="268"/>
        <v/>
      </c>
    </row>
    <row r="396" spans="1:52" ht="16">
      <c r="A396" s="8">
        <v>391</v>
      </c>
      <c r="B396" s="1" t="s">
        <v>41</v>
      </c>
      <c r="C396">
        <f t="shared" si="234"/>
        <v>0</v>
      </c>
      <c r="D396">
        <f t="shared" si="234"/>
        <v>1</v>
      </c>
      <c r="E396">
        <f t="shared" si="234"/>
        <v>0</v>
      </c>
      <c r="F396">
        <f t="shared" si="234"/>
        <v>0</v>
      </c>
      <c r="G396">
        <f t="shared" si="234"/>
        <v>0</v>
      </c>
      <c r="H396">
        <f t="shared" si="234"/>
        <v>0</v>
      </c>
      <c r="I396">
        <f t="shared" si="234"/>
        <v>0</v>
      </c>
      <c r="J396">
        <f t="shared" si="234"/>
        <v>0</v>
      </c>
      <c r="K396">
        <f t="shared" si="234"/>
        <v>0</v>
      </c>
      <c r="L396">
        <f t="shared" si="234"/>
        <v>0</v>
      </c>
      <c r="M396">
        <f t="shared" si="234"/>
        <v>0</v>
      </c>
      <c r="N396">
        <f t="shared" si="234"/>
        <v>0</v>
      </c>
      <c r="O396" s="21">
        <f t="shared" si="235"/>
        <v>0</v>
      </c>
      <c r="P396" s="22" t="str">
        <f t="shared" si="231"/>
        <v/>
      </c>
      <c r="Q396">
        <f t="shared" si="236"/>
        <v>0</v>
      </c>
      <c r="R396">
        <f t="shared" si="237"/>
        <v>0</v>
      </c>
      <c r="S396">
        <f t="shared" si="237"/>
        <v>0</v>
      </c>
      <c r="T396">
        <f t="shared" si="238"/>
        <v>0</v>
      </c>
      <c r="U396" s="36" t="s">
        <v>24</v>
      </c>
      <c r="V396">
        <f t="shared" si="239"/>
        <v>0</v>
      </c>
      <c r="W396">
        <f t="shared" si="239"/>
        <v>1</v>
      </c>
      <c r="X396" s="21">
        <f t="shared" si="240"/>
        <v>0</v>
      </c>
      <c r="Y396" s="18">
        <f t="shared" si="241"/>
        <v>0</v>
      </c>
      <c r="Z396" s="18">
        <f t="shared" si="242"/>
        <v>0</v>
      </c>
      <c r="AA396" s="18">
        <f t="shared" si="243"/>
        <v>1</v>
      </c>
      <c r="AB396" s="18">
        <f t="shared" si="244"/>
        <v>0</v>
      </c>
      <c r="AC396" s="18">
        <f t="shared" si="245"/>
        <v>0</v>
      </c>
      <c r="AD396" s="18">
        <f t="shared" si="246"/>
        <v>0</v>
      </c>
      <c r="AE396" s="18">
        <f t="shared" si="247"/>
        <v>0</v>
      </c>
      <c r="AF396" s="18">
        <f t="shared" si="248"/>
        <v>0</v>
      </c>
      <c r="AG396" s="18">
        <f t="shared" si="249"/>
        <v>0</v>
      </c>
      <c r="AH396" s="18">
        <f t="shared" si="250"/>
        <v>0</v>
      </c>
      <c r="AI396" s="18">
        <f t="shared" si="251"/>
        <v>0</v>
      </c>
      <c r="AJ396" s="18">
        <f t="shared" si="252"/>
        <v>0</v>
      </c>
      <c r="AK396" s="18">
        <f t="shared" si="253"/>
        <v>0</v>
      </c>
      <c r="AL396" s="18">
        <f t="shared" si="254"/>
        <v>0</v>
      </c>
      <c r="AM396" s="18">
        <f t="shared" si="255"/>
        <v>0</v>
      </c>
      <c r="AN396" s="18">
        <f t="shared" si="256"/>
        <v>0</v>
      </c>
      <c r="AO396" s="18">
        <f t="shared" si="257"/>
        <v>0</v>
      </c>
      <c r="AP396" s="18">
        <f t="shared" si="258"/>
        <v>0</v>
      </c>
      <c r="AQ396" s="18">
        <f t="shared" si="259"/>
        <v>0</v>
      </c>
      <c r="AR396" s="18">
        <f t="shared" si="260"/>
        <v>0</v>
      </c>
      <c r="AS396" s="18">
        <f t="shared" si="261"/>
        <v>0</v>
      </c>
      <c r="AT396" s="18">
        <f t="shared" si="262"/>
        <v>0</v>
      </c>
      <c r="AU396" s="18">
        <f t="shared" si="263"/>
        <v>0</v>
      </c>
      <c r="AV396" s="18">
        <f t="shared" si="264"/>
        <v>0</v>
      </c>
      <c r="AW396" s="18">
        <f t="shared" si="265"/>
        <v>0</v>
      </c>
      <c r="AX396" s="18">
        <f t="shared" si="266"/>
        <v>0</v>
      </c>
      <c r="AY396" s="18">
        <f t="shared" si="267"/>
        <v>0</v>
      </c>
      <c r="AZ396" s="18" t="str">
        <f t="shared" si="268"/>
        <v/>
      </c>
    </row>
    <row r="397" spans="1:52" ht="16">
      <c r="A397" s="8">
        <v>392</v>
      </c>
      <c r="B397" s="1" t="s">
        <v>597</v>
      </c>
      <c r="C397">
        <f t="shared" si="234"/>
        <v>0</v>
      </c>
      <c r="D397">
        <f t="shared" si="234"/>
        <v>0</v>
      </c>
      <c r="E397">
        <f t="shared" si="234"/>
        <v>0</v>
      </c>
      <c r="F397">
        <f t="shared" si="234"/>
        <v>0</v>
      </c>
      <c r="G397">
        <f t="shared" si="234"/>
        <v>0</v>
      </c>
      <c r="H397">
        <f t="shared" si="234"/>
        <v>0</v>
      </c>
      <c r="I397">
        <f t="shared" si="234"/>
        <v>0</v>
      </c>
      <c r="J397">
        <f t="shared" si="234"/>
        <v>0</v>
      </c>
      <c r="K397">
        <f t="shared" si="234"/>
        <v>0</v>
      </c>
      <c r="L397">
        <f t="shared" si="234"/>
        <v>0</v>
      </c>
      <c r="M397">
        <f t="shared" si="234"/>
        <v>0</v>
      </c>
      <c r="N397">
        <f t="shared" si="234"/>
        <v>0</v>
      </c>
      <c r="O397" s="21">
        <f t="shared" si="235"/>
        <v>1</v>
      </c>
      <c r="P397" s="22" t="str">
        <f t="shared" si="231"/>
        <v>Grantham Institute</v>
      </c>
      <c r="Q397">
        <f t="shared" si="236"/>
        <v>0</v>
      </c>
      <c r="R397">
        <f t="shared" si="237"/>
        <v>0</v>
      </c>
      <c r="S397">
        <f t="shared" si="237"/>
        <v>0</v>
      </c>
      <c r="T397">
        <f t="shared" si="238"/>
        <v>0</v>
      </c>
      <c r="U397" s="36" t="s">
        <v>22</v>
      </c>
      <c r="V397">
        <f t="shared" si="239"/>
        <v>1</v>
      </c>
      <c r="W397">
        <f t="shared" si="239"/>
        <v>0</v>
      </c>
      <c r="X397" s="21">
        <f t="shared" si="240"/>
        <v>0</v>
      </c>
      <c r="Y397" s="18">
        <f t="shared" si="241"/>
        <v>0</v>
      </c>
      <c r="Z397" s="18">
        <f t="shared" si="242"/>
        <v>0</v>
      </c>
      <c r="AA397" s="18">
        <f t="shared" si="243"/>
        <v>0</v>
      </c>
      <c r="AB397" s="18">
        <f t="shared" si="244"/>
        <v>0</v>
      </c>
      <c r="AC397" s="18">
        <f t="shared" si="245"/>
        <v>0</v>
      </c>
      <c r="AD397" s="18">
        <f t="shared" si="246"/>
        <v>0</v>
      </c>
      <c r="AE397" s="18">
        <f t="shared" si="247"/>
        <v>0</v>
      </c>
      <c r="AF397" s="18">
        <f t="shared" si="248"/>
        <v>0</v>
      </c>
      <c r="AG397" s="18">
        <f t="shared" si="249"/>
        <v>0</v>
      </c>
      <c r="AH397" s="18">
        <f t="shared" si="250"/>
        <v>0</v>
      </c>
      <c r="AI397" s="18">
        <f t="shared" si="251"/>
        <v>0</v>
      </c>
      <c r="AJ397" s="18">
        <f t="shared" si="252"/>
        <v>0</v>
      </c>
      <c r="AK397" s="18">
        <f t="shared" si="253"/>
        <v>0</v>
      </c>
      <c r="AL397" s="18">
        <f t="shared" si="254"/>
        <v>0</v>
      </c>
      <c r="AM397" s="18">
        <f t="shared" si="255"/>
        <v>0</v>
      </c>
      <c r="AN397" s="18">
        <f t="shared" si="256"/>
        <v>0</v>
      </c>
      <c r="AO397" s="18">
        <f t="shared" si="257"/>
        <v>0</v>
      </c>
      <c r="AP397" s="18">
        <f t="shared" si="258"/>
        <v>0</v>
      </c>
      <c r="AQ397" s="18">
        <f t="shared" si="259"/>
        <v>0</v>
      </c>
      <c r="AR397" s="18">
        <f t="shared" si="260"/>
        <v>0</v>
      </c>
      <c r="AS397" s="18">
        <f t="shared" si="261"/>
        <v>0</v>
      </c>
      <c r="AT397" s="18">
        <f t="shared" si="262"/>
        <v>0</v>
      </c>
      <c r="AU397" s="18">
        <f t="shared" si="263"/>
        <v>0</v>
      </c>
      <c r="AV397" s="18">
        <f t="shared" si="264"/>
        <v>0</v>
      </c>
      <c r="AW397" s="18">
        <f t="shared" si="265"/>
        <v>0</v>
      </c>
      <c r="AX397" s="18">
        <f t="shared" si="266"/>
        <v>0</v>
      </c>
      <c r="AY397" s="18">
        <f t="shared" si="267"/>
        <v>0</v>
      </c>
      <c r="AZ397" s="18" t="str">
        <f t="shared" si="268"/>
        <v/>
      </c>
    </row>
    <row r="398" spans="1:52" ht="16">
      <c r="A398" s="8">
        <v>393</v>
      </c>
      <c r="B398" s="1" t="s">
        <v>204</v>
      </c>
      <c r="C398">
        <f t="shared" si="234"/>
        <v>0</v>
      </c>
      <c r="D398">
        <f t="shared" si="234"/>
        <v>0</v>
      </c>
      <c r="E398">
        <f t="shared" si="234"/>
        <v>0</v>
      </c>
      <c r="F398">
        <f t="shared" si="234"/>
        <v>0</v>
      </c>
      <c r="G398">
        <f t="shared" si="234"/>
        <v>0</v>
      </c>
      <c r="H398">
        <f t="shared" si="234"/>
        <v>0</v>
      </c>
      <c r="I398">
        <f t="shared" si="234"/>
        <v>0</v>
      </c>
      <c r="J398">
        <f t="shared" si="234"/>
        <v>0</v>
      </c>
      <c r="K398">
        <f t="shared" si="234"/>
        <v>0</v>
      </c>
      <c r="L398">
        <f t="shared" si="234"/>
        <v>0</v>
      </c>
      <c r="M398">
        <f t="shared" si="234"/>
        <v>0</v>
      </c>
      <c r="N398">
        <f t="shared" si="234"/>
        <v>1</v>
      </c>
      <c r="O398" s="21">
        <f t="shared" si="235"/>
        <v>0</v>
      </c>
      <c r="P398" s="22" t="str">
        <f t="shared" si="231"/>
        <v/>
      </c>
      <c r="Q398">
        <f t="shared" si="236"/>
        <v>0</v>
      </c>
      <c r="R398">
        <f t="shared" si="237"/>
        <v>0</v>
      </c>
      <c r="S398">
        <f t="shared" si="237"/>
        <v>0</v>
      </c>
      <c r="T398">
        <f t="shared" si="238"/>
        <v>0</v>
      </c>
      <c r="U398" s="36" t="s">
        <v>22</v>
      </c>
      <c r="V398">
        <f t="shared" si="239"/>
        <v>1</v>
      </c>
      <c r="W398">
        <f t="shared" si="239"/>
        <v>0</v>
      </c>
      <c r="X398" s="21">
        <f t="shared" si="240"/>
        <v>0</v>
      </c>
      <c r="Y398" s="18">
        <f t="shared" si="241"/>
        <v>0</v>
      </c>
      <c r="Z398" s="18">
        <f t="shared" si="242"/>
        <v>0</v>
      </c>
      <c r="AA398" s="18">
        <f t="shared" si="243"/>
        <v>0</v>
      </c>
      <c r="AB398" s="18">
        <f t="shared" si="244"/>
        <v>0</v>
      </c>
      <c r="AC398" s="18">
        <f t="shared" si="245"/>
        <v>0</v>
      </c>
      <c r="AD398" s="18">
        <f t="shared" si="246"/>
        <v>0</v>
      </c>
      <c r="AE398" s="18">
        <f t="shared" si="247"/>
        <v>0</v>
      </c>
      <c r="AF398" s="18">
        <f t="shared" si="248"/>
        <v>0</v>
      </c>
      <c r="AG398" s="18">
        <f t="shared" si="249"/>
        <v>0</v>
      </c>
      <c r="AH398" s="18">
        <f t="shared" si="250"/>
        <v>0</v>
      </c>
      <c r="AI398" s="18">
        <f t="shared" si="251"/>
        <v>0</v>
      </c>
      <c r="AJ398" s="18">
        <f t="shared" si="252"/>
        <v>0</v>
      </c>
      <c r="AK398" s="18">
        <f t="shared" si="253"/>
        <v>0</v>
      </c>
      <c r="AL398" s="18">
        <f t="shared" si="254"/>
        <v>0</v>
      </c>
      <c r="AM398" s="18">
        <f t="shared" si="255"/>
        <v>0</v>
      </c>
      <c r="AN398" s="18">
        <f t="shared" si="256"/>
        <v>0</v>
      </c>
      <c r="AO398" s="18">
        <f t="shared" si="257"/>
        <v>0</v>
      </c>
      <c r="AP398" s="18">
        <f t="shared" si="258"/>
        <v>0</v>
      </c>
      <c r="AQ398" s="18">
        <f t="shared" si="259"/>
        <v>0</v>
      </c>
      <c r="AR398" s="18">
        <f t="shared" si="260"/>
        <v>1</v>
      </c>
      <c r="AS398" s="18">
        <f t="shared" si="261"/>
        <v>0</v>
      </c>
      <c r="AT398" s="18">
        <f t="shared" si="262"/>
        <v>0</v>
      </c>
      <c r="AU398" s="18">
        <f t="shared" si="263"/>
        <v>0</v>
      </c>
      <c r="AV398" s="18">
        <f t="shared" si="264"/>
        <v>0</v>
      </c>
      <c r="AW398" s="18">
        <f t="shared" si="265"/>
        <v>0</v>
      </c>
      <c r="AX398" s="18">
        <f t="shared" si="266"/>
        <v>0</v>
      </c>
      <c r="AY398" s="18">
        <f t="shared" si="267"/>
        <v>0</v>
      </c>
      <c r="AZ398" s="18" t="str">
        <f t="shared" si="268"/>
        <v/>
      </c>
    </row>
    <row r="399" spans="1:52" ht="16">
      <c r="A399" s="8">
        <v>394</v>
      </c>
      <c r="B399" s="1" t="s">
        <v>336</v>
      </c>
      <c r="C399">
        <f t="shared" si="234"/>
        <v>0</v>
      </c>
      <c r="D399">
        <f t="shared" si="234"/>
        <v>0</v>
      </c>
      <c r="E399">
        <f t="shared" si="234"/>
        <v>0</v>
      </c>
      <c r="F399">
        <f t="shared" si="234"/>
        <v>0</v>
      </c>
      <c r="G399">
        <f t="shared" si="234"/>
        <v>0</v>
      </c>
      <c r="H399">
        <f t="shared" si="234"/>
        <v>0</v>
      </c>
      <c r="I399">
        <f t="shared" si="234"/>
        <v>0</v>
      </c>
      <c r="J399">
        <f t="shared" si="234"/>
        <v>0</v>
      </c>
      <c r="K399">
        <f t="shared" si="234"/>
        <v>0</v>
      </c>
      <c r="L399">
        <f t="shared" si="234"/>
        <v>0</v>
      </c>
      <c r="M399">
        <f t="shared" si="234"/>
        <v>0</v>
      </c>
      <c r="N399">
        <f t="shared" si="234"/>
        <v>0</v>
      </c>
      <c r="O399" s="21">
        <f t="shared" si="235"/>
        <v>1</v>
      </c>
      <c r="P399" s="22" t="str">
        <f t="shared" si="231"/>
        <v>Industry</v>
      </c>
      <c r="Q399">
        <f t="shared" si="236"/>
        <v>0</v>
      </c>
      <c r="R399">
        <f t="shared" si="237"/>
        <v>1</v>
      </c>
      <c r="S399">
        <f t="shared" si="237"/>
        <v>0</v>
      </c>
      <c r="T399">
        <f t="shared" si="238"/>
        <v>0</v>
      </c>
      <c r="U399" s="36" t="s">
        <v>22</v>
      </c>
      <c r="V399">
        <f t="shared" si="239"/>
        <v>1</v>
      </c>
      <c r="W399">
        <f t="shared" si="239"/>
        <v>0</v>
      </c>
      <c r="X399" s="21">
        <f t="shared" si="240"/>
        <v>0</v>
      </c>
      <c r="Y399" s="18">
        <f t="shared" si="241"/>
        <v>0</v>
      </c>
      <c r="Z399" s="18">
        <f t="shared" si="242"/>
        <v>0</v>
      </c>
      <c r="AA399" s="18">
        <f t="shared" si="243"/>
        <v>0</v>
      </c>
      <c r="AB399" s="18">
        <f t="shared" si="244"/>
        <v>0</v>
      </c>
      <c r="AC399" s="18">
        <f t="shared" si="245"/>
        <v>0</v>
      </c>
      <c r="AD399" s="18">
        <f t="shared" si="246"/>
        <v>0</v>
      </c>
      <c r="AE399" s="18">
        <f t="shared" si="247"/>
        <v>0</v>
      </c>
      <c r="AF399" s="18">
        <f t="shared" si="248"/>
        <v>0</v>
      </c>
      <c r="AG399" s="18">
        <f t="shared" si="249"/>
        <v>0</v>
      </c>
      <c r="AH399" s="18">
        <f t="shared" si="250"/>
        <v>0</v>
      </c>
      <c r="AI399" s="18">
        <f t="shared" si="251"/>
        <v>0</v>
      </c>
      <c r="AJ399" s="18">
        <f t="shared" si="252"/>
        <v>0</v>
      </c>
      <c r="AK399" s="18">
        <f t="shared" si="253"/>
        <v>0</v>
      </c>
      <c r="AL399" s="18">
        <f t="shared" si="254"/>
        <v>0</v>
      </c>
      <c r="AM399" s="18">
        <f t="shared" si="255"/>
        <v>0</v>
      </c>
      <c r="AN399" s="18">
        <f t="shared" si="256"/>
        <v>0</v>
      </c>
      <c r="AO399" s="18">
        <f t="shared" si="257"/>
        <v>0</v>
      </c>
      <c r="AP399" s="18">
        <f t="shared" si="258"/>
        <v>0</v>
      </c>
      <c r="AQ399" s="18">
        <f t="shared" si="259"/>
        <v>0</v>
      </c>
      <c r="AR399" s="18">
        <f t="shared" si="260"/>
        <v>0</v>
      </c>
      <c r="AS399" s="18">
        <f t="shared" si="261"/>
        <v>0</v>
      </c>
      <c r="AT399" s="18">
        <f t="shared" si="262"/>
        <v>0</v>
      </c>
      <c r="AU399" s="18">
        <f t="shared" si="263"/>
        <v>0</v>
      </c>
      <c r="AV399" s="18">
        <f t="shared" si="264"/>
        <v>1</v>
      </c>
      <c r="AW399" s="18">
        <f t="shared" si="265"/>
        <v>0</v>
      </c>
      <c r="AX399" s="18">
        <f t="shared" si="266"/>
        <v>0</v>
      </c>
      <c r="AY399" s="18">
        <f t="shared" si="267"/>
        <v>0</v>
      </c>
      <c r="AZ399" s="18" t="str">
        <f t="shared" si="268"/>
        <v/>
      </c>
    </row>
    <row r="400" spans="1:52" ht="16">
      <c r="A400" s="8">
        <v>395</v>
      </c>
      <c r="B400" s="1" t="s">
        <v>41</v>
      </c>
      <c r="C400">
        <f t="shared" si="234"/>
        <v>0</v>
      </c>
      <c r="D400">
        <f t="shared" si="234"/>
        <v>1</v>
      </c>
      <c r="E400">
        <f t="shared" si="234"/>
        <v>0</v>
      </c>
      <c r="F400">
        <f t="shared" si="234"/>
        <v>0</v>
      </c>
      <c r="G400">
        <f t="shared" si="234"/>
        <v>0</v>
      </c>
      <c r="H400">
        <f t="shared" si="234"/>
        <v>0</v>
      </c>
      <c r="I400">
        <f t="shared" si="234"/>
        <v>0</v>
      </c>
      <c r="J400">
        <f t="shared" si="234"/>
        <v>0</v>
      </c>
      <c r="K400">
        <f t="shared" si="234"/>
        <v>0</v>
      </c>
      <c r="L400">
        <f t="shared" si="234"/>
        <v>0</v>
      </c>
      <c r="M400">
        <f t="shared" si="234"/>
        <v>0</v>
      </c>
      <c r="N400">
        <f t="shared" si="234"/>
        <v>0</v>
      </c>
      <c r="O400" s="21">
        <f t="shared" si="235"/>
        <v>0</v>
      </c>
      <c r="P400" s="22" t="str">
        <f t="shared" si="231"/>
        <v/>
      </c>
      <c r="Q400">
        <f t="shared" si="236"/>
        <v>0</v>
      </c>
      <c r="R400">
        <f t="shared" si="237"/>
        <v>0</v>
      </c>
      <c r="S400">
        <f t="shared" si="237"/>
        <v>0</v>
      </c>
      <c r="T400">
        <f t="shared" si="238"/>
        <v>0</v>
      </c>
      <c r="U400" s="36" t="s">
        <v>22</v>
      </c>
      <c r="V400">
        <f t="shared" si="239"/>
        <v>1</v>
      </c>
      <c r="W400">
        <f t="shared" si="239"/>
        <v>0</v>
      </c>
      <c r="X400" s="21">
        <f t="shared" si="240"/>
        <v>0</v>
      </c>
      <c r="Y400" s="18">
        <f t="shared" si="241"/>
        <v>0</v>
      </c>
      <c r="Z400" s="18">
        <f t="shared" si="242"/>
        <v>1</v>
      </c>
      <c r="AA400" s="18">
        <f t="shared" si="243"/>
        <v>0</v>
      </c>
      <c r="AB400" s="18">
        <f t="shared" si="244"/>
        <v>0</v>
      </c>
      <c r="AC400" s="18">
        <f t="shared" si="245"/>
        <v>0</v>
      </c>
      <c r="AD400" s="18">
        <f t="shared" si="246"/>
        <v>0</v>
      </c>
      <c r="AE400" s="18">
        <f t="shared" si="247"/>
        <v>0</v>
      </c>
      <c r="AF400" s="18">
        <f t="shared" si="248"/>
        <v>0</v>
      </c>
      <c r="AG400" s="18">
        <f t="shared" si="249"/>
        <v>0</v>
      </c>
      <c r="AH400" s="18">
        <f t="shared" si="250"/>
        <v>0</v>
      </c>
      <c r="AI400" s="18">
        <f t="shared" si="251"/>
        <v>0</v>
      </c>
      <c r="AJ400" s="18">
        <f t="shared" si="252"/>
        <v>0</v>
      </c>
      <c r="AK400" s="18">
        <f t="shared" si="253"/>
        <v>0</v>
      </c>
      <c r="AL400" s="18">
        <f t="shared" si="254"/>
        <v>0</v>
      </c>
      <c r="AM400" s="18">
        <f t="shared" si="255"/>
        <v>0</v>
      </c>
      <c r="AN400" s="18">
        <f t="shared" si="256"/>
        <v>0</v>
      </c>
      <c r="AO400" s="18">
        <f t="shared" si="257"/>
        <v>0</v>
      </c>
      <c r="AP400" s="18">
        <f t="shared" si="258"/>
        <v>0</v>
      </c>
      <c r="AQ400" s="18">
        <f t="shared" si="259"/>
        <v>0</v>
      </c>
      <c r="AR400" s="18">
        <f t="shared" si="260"/>
        <v>0</v>
      </c>
      <c r="AS400" s="18">
        <f t="shared" si="261"/>
        <v>0</v>
      </c>
      <c r="AT400" s="18">
        <f t="shared" si="262"/>
        <v>0</v>
      </c>
      <c r="AU400" s="18">
        <f t="shared" si="263"/>
        <v>0</v>
      </c>
      <c r="AV400" s="18">
        <f t="shared" si="264"/>
        <v>0</v>
      </c>
      <c r="AW400" s="18">
        <f t="shared" si="265"/>
        <v>0</v>
      </c>
      <c r="AX400" s="18">
        <f t="shared" si="266"/>
        <v>0</v>
      </c>
      <c r="AY400" s="18">
        <f t="shared" si="267"/>
        <v>0</v>
      </c>
      <c r="AZ400" s="18" t="str">
        <f t="shared" si="268"/>
        <v/>
      </c>
    </row>
    <row r="401" spans="1:52" ht="16">
      <c r="A401" s="8">
        <v>396</v>
      </c>
      <c r="B401" s="1" t="s">
        <v>33</v>
      </c>
      <c r="C401">
        <f t="shared" si="234"/>
        <v>0</v>
      </c>
      <c r="D401">
        <f t="shared" si="234"/>
        <v>0</v>
      </c>
      <c r="E401">
        <f t="shared" si="234"/>
        <v>0</v>
      </c>
      <c r="F401">
        <f t="shared" si="234"/>
        <v>1</v>
      </c>
      <c r="G401">
        <f t="shared" si="234"/>
        <v>0</v>
      </c>
      <c r="H401">
        <f t="shared" si="234"/>
        <v>0</v>
      </c>
      <c r="I401">
        <f t="shared" si="234"/>
        <v>0</v>
      </c>
      <c r="J401">
        <f t="shared" si="234"/>
        <v>0</v>
      </c>
      <c r="K401">
        <f t="shared" si="234"/>
        <v>0</v>
      </c>
      <c r="L401">
        <f t="shared" si="234"/>
        <v>0</v>
      </c>
      <c r="M401">
        <f t="shared" si="234"/>
        <v>0</v>
      </c>
      <c r="N401">
        <f t="shared" si="234"/>
        <v>0</v>
      </c>
      <c r="O401" s="21">
        <f t="shared" si="235"/>
        <v>0</v>
      </c>
      <c r="P401" s="22" t="str">
        <f t="shared" si="231"/>
        <v/>
      </c>
      <c r="Q401">
        <f t="shared" si="236"/>
        <v>0</v>
      </c>
      <c r="R401">
        <f t="shared" si="237"/>
        <v>0</v>
      </c>
      <c r="S401">
        <f t="shared" si="237"/>
        <v>0</v>
      </c>
      <c r="T401">
        <f t="shared" si="238"/>
        <v>0</v>
      </c>
      <c r="U401" s="36" t="s">
        <v>22</v>
      </c>
      <c r="V401">
        <f t="shared" si="239"/>
        <v>1</v>
      </c>
      <c r="W401">
        <f t="shared" si="239"/>
        <v>0</v>
      </c>
      <c r="X401" s="21">
        <f t="shared" si="240"/>
        <v>0</v>
      </c>
      <c r="Y401" s="18">
        <f t="shared" si="241"/>
        <v>0</v>
      </c>
      <c r="Z401" s="18">
        <f t="shared" si="242"/>
        <v>0</v>
      </c>
      <c r="AA401" s="18">
        <f t="shared" si="243"/>
        <v>0</v>
      </c>
      <c r="AB401" s="18">
        <f t="shared" si="244"/>
        <v>0</v>
      </c>
      <c r="AC401" s="18">
        <f t="shared" si="245"/>
        <v>0</v>
      </c>
      <c r="AD401" s="18">
        <f t="shared" si="246"/>
        <v>0</v>
      </c>
      <c r="AE401" s="18">
        <f t="shared" si="247"/>
        <v>0</v>
      </c>
      <c r="AF401" s="18">
        <f t="shared" si="248"/>
        <v>0</v>
      </c>
      <c r="AG401" s="18">
        <f t="shared" si="249"/>
        <v>0</v>
      </c>
      <c r="AH401" s="18">
        <f t="shared" si="250"/>
        <v>0</v>
      </c>
      <c r="AI401" s="18">
        <f t="shared" si="251"/>
        <v>0</v>
      </c>
      <c r="AJ401" s="18">
        <f t="shared" si="252"/>
        <v>0</v>
      </c>
      <c r="AK401" s="18">
        <f t="shared" si="253"/>
        <v>0</v>
      </c>
      <c r="AL401" s="18">
        <f t="shared" si="254"/>
        <v>0</v>
      </c>
      <c r="AM401" s="18">
        <f t="shared" si="255"/>
        <v>0</v>
      </c>
      <c r="AN401" s="18">
        <f t="shared" si="256"/>
        <v>0</v>
      </c>
      <c r="AO401" s="18">
        <f t="shared" si="257"/>
        <v>0</v>
      </c>
      <c r="AP401" s="18">
        <f t="shared" si="258"/>
        <v>0</v>
      </c>
      <c r="AQ401" s="18">
        <f t="shared" si="259"/>
        <v>0</v>
      </c>
      <c r="AR401" s="18">
        <f t="shared" si="260"/>
        <v>0</v>
      </c>
      <c r="AS401" s="18">
        <f t="shared" si="261"/>
        <v>0</v>
      </c>
      <c r="AT401" s="18">
        <f t="shared" si="262"/>
        <v>0</v>
      </c>
      <c r="AU401" s="18">
        <f t="shared" si="263"/>
        <v>0</v>
      </c>
      <c r="AV401" s="18">
        <f t="shared" si="264"/>
        <v>0</v>
      </c>
      <c r="AW401" s="18">
        <f t="shared" si="265"/>
        <v>0</v>
      </c>
      <c r="AX401" s="18">
        <f t="shared" si="266"/>
        <v>0</v>
      </c>
      <c r="AY401" s="18">
        <f t="shared" si="267"/>
        <v>0</v>
      </c>
      <c r="AZ401" s="18" t="str">
        <f t="shared" si="268"/>
        <v/>
      </c>
    </row>
    <row r="402" spans="1:52" ht="16">
      <c r="A402" s="8">
        <v>397</v>
      </c>
      <c r="B402" s="1" t="s">
        <v>85</v>
      </c>
      <c r="C402">
        <f t="shared" si="234"/>
        <v>0</v>
      </c>
      <c r="D402">
        <f t="shared" si="234"/>
        <v>0</v>
      </c>
      <c r="E402">
        <f t="shared" si="234"/>
        <v>0</v>
      </c>
      <c r="F402">
        <f t="shared" si="234"/>
        <v>0</v>
      </c>
      <c r="G402">
        <f t="shared" si="234"/>
        <v>0</v>
      </c>
      <c r="H402">
        <f t="shared" si="234"/>
        <v>0</v>
      </c>
      <c r="I402">
        <f t="shared" si="234"/>
        <v>0</v>
      </c>
      <c r="J402">
        <f t="shared" si="234"/>
        <v>1</v>
      </c>
      <c r="K402">
        <f t="shared" si="234"/>
        <v>0</v>
      </c>
      <c r="L402">
        <f t="shared" si="234"/>
        <v>0</v>
      </c>
      <c r="M402">
        <f t="shared" si="234"/>
        <v>0</v>
      </c>
      <c r="N402">
        <f t="shared" si="234"/>
        <v>0</v>
      </c>
      <c r="O402" s="21">
        <f t="shared" si="235"/>
        <v>0</v>
      </c>
      <c r="P402" s="22" t="str">
        <f t="shared" si="231"/>
        <v/>
      </c>
      <c r="Q402">
        <f t="shared" si="236"/>
        <v>0</v>
      </c>
      <c r="R402">
        <f t="shared" si="237"/>
        <v>0</v>
      </c>
      <c r="S402">
        <f t="shared" si="237"/>
        <v>0</v>
      </c>
      <c r="T402">
        <f t="shared" si="238"/>
        <v>0</v>
      </c>
      <c r="U402" s="36" t="s">
        <v>22</v>
      </c>
      <c r="V402">
        <f t="shared" si="239"/>
        <v>1</v>
      </c>
      <c r="W402">
        <f t="shared" si="239"/>
        <v>0</v>
      </c>
      <c r="X402" s="21">
        <f t="shared" si="240"/>
        <v>0</v>
      </c>
      <c r="Y402" s="18">
        <f t="shared" si="241"/>
        <v>0</v>
      </c>
      <c r="Z402" s="18">
        <f t="shared" si="242"/>
        <v>0</v>
      </c>
      <c r="AA402" s="18">
        <f t="shared" si="243"/>
        <v>0</v>
      </c>
      <c r="AB402" s="18">
        <f t="shared" si="244"/>
        <v>0</v>
      </c>
      <c r="AC402" s="18">
        <f t="shared" si="245"/>
        <v>0</v>
      </c>
      <c r="AD402" s="18">
        <f t="shared" si="246"/>
        <v>0</v>
      </c>
      <c r="AE402" s="18">
        <f t="shared" si="247"/>
        <v>0</v>
      </c>
      <c r="AF402" s="18">
        <f t="shared" si="248"/>
        <v>0</v>
      </c>
      <c r="AG402" s="18">
        <f t="shared" si="249"/>
        <v>0</v>
      </c>
      <c r="AH402" s="18">
        <f t="shared" si="250"/>
        <v>0</v>
      </c>
      <c r="AI402" s="18">
        <f t="shared" si="251"/>
        <v>0</v>
      </c>
      <c r="AJ402" s="18">
        <f t="shared" si="252"/>
        <v>1</v>
      </c>
      <c r="AK402" s="18">
        <f t="shared" si="253"/>
        <v>0</v>
      </c>
      <c r="AL402" s="18">
        <f t="shared" si="254"/>
        <v>0</v>
      </c>
      <c r="AM402" s="18">
        <f t="shared" si="255"/>
        <v>0</v>
      </c>
      <c r="AN402" s="18">
        <f t="shared" si="256"/>
        <v>0</v>
      </c>
      <c r="AO402" s="18">
        <f t="shared" si="257"/>
        <v>0</v>
      </c>
      <c r="AP402" s="18">
        <f t="shared" si="258"/>
        <v>0</v>
      </c>
      <c r="AQ402" s="18">
        <f t="shared" si="259"/>
        <v>0</v>
      </c>
      <c r="AR402" s="18">
        <f t="shared" si="260"/>
        <v>0</v>
      </c>
      <c r="AS402" s="18">
        <f t="shared" si="261"/>
        <v>0</v>
      </c>
      <c r="AT402" s="18">
        <f t="shared" si="262"/>
        <v>0</v>
      </c>
      <c r="AU402" s="18">
        <f t="shared" si="263"/>
        <v>0</v>
      </c>
      <c r="AV402" s="18">
        <f t="shared" si="264"/>
        <v>0</v>
      </c>
      <c r="AW402" s="18">
        <f t="shared" si="265"/>
        <v>0</v>
      </c>
      <c r="AX402" s="18">
        <f t="shared" si="266"/>
        <v>0</v>
      </c>
      <c r="AY402" s="18">
        <f t="shared" si="267"/>
        <v>0</v>
      </c>
      <c r="AZ402" s="18" t="str">
        <f t="shared" si="268"/>
        <v/>
      </c>
    </row>
    <row r="403" spans="1:52" ht="16">
      <c r="A403" s="8">
        <v>398</v>
      </c>
      <c r="B403" s="1" t="s">
        <v>60</v>
      </c>
      <c r="C403">
        <f t="shared" si="234"/>
        <v>0</v>
      </c>
      <c r="D403">
        <f t="shared" si="234"/>
        <v>0</v>
      </c>
      <c r="E403">
        <f t="shared" si="234"/>
        <v>0</v>
      </c>
      <c r="F403">
        <f t="shared" si="234"/>
        <v>0</v>
      </c>
      <c r="G403">
        <f t="shared" si="234"/>
        <v>0</v>
      </c>
      <c r="H403">
        <f t="shared" si="234"/>
        <v>0</v>
      </c>
      <c r="I403">
        <f t="shared" si="234"/>
        <v>0</v>
      </c>
      <c r="J403">
        <f t="shared" si="234"/>
        <v>0</v>
      </c>
      <c r="K403">
        <f t="shared" si="234"/>
        <v>0</v>
      </c>
      <c r="L403">
        <f t="shared" si="234"/>
        <v>0</v>
      </c>
      <c r="M403">
        <f t="shared" si="234"/>
        <v>1</v>
      </c>
      <c r="N403">
        <f t="shared" si="234"/>
        <v>0</v>
      </c>
      <c r="O403" s="21">
        <f t="shared" si="235"/>
        <v>0</v>
      </c>
      <c r="P403" s="22" t="str">
        <f t="shared" si="231"/>
        <v/>
      </c>
      <c r="Q403">
        <f t="shared" si="236"/>
        <v>0</v>
      </c>
      <c r="R403">
        <f t="shared" si="237"/>
        <v>0</v>
      </c>
      <c r="S403">
        <f t="shared" si="237"/>
        <v>0</v>
      </c>
      <c r="T403">
        <f t="shared" si="238"/>
        <v>0</v>
      </c>
      <c r="U403" s="36" t="s">
        <v>22</v>
      </c>
      <c r="V403">
        <f t="shared" si="239"/>
        <v>1</v>
      </c>
      <c r="W403">
        <f t="shared" si="239"/>
        <v>0</v>
      </c>
      <c r="X403" s="21">
        <f t="shared" si="240"/>
        <v>0</v>
      </c>
      <c r="Y403" s="18">
        <f t="shared" si="241"/>
        <v>0</v>
      </c>
      <c r="Z403" s="18">
        <f t="shared" si="242"/>
        <v>0</v>
      </c>
      <c r="AA403" s="18">
        <f t="shared" si="243"/>
        <v>0</v>
      </c>
      <c r="AB403" s="18">
        <f t="shared" si="244"/>
        <v>0</v>
      </c>
      <c r="AC403" s="18">
        <f t="shared" si="245"/>
        <v>0</v>
      </c>
      <c r="AD403" s="18">
        <f t="shared" si="246"/>
        <v>0</v>
      </c>
      <c r="AE403" s="18">
        <f t="shared" si="247"/>
        <v>0</v>
      </c>
      <c r="AF403" s="18">
        <f t="shared" si="248"/>
        <v>0</v>
      </c>
      <c r="AG403" s="18">
        <f t="shared" si="249"/>
        <v>0</v>
      </c>
      <c r="AH403" s="18">
        <f t="shared" si="250"/>
        <v>0</v>
      </c>
      <c r="AI403" s="18">
        <f t="shared" si="251"/>
        <v>0</v>
      </c>
      <c r="AJ403" s="18">
        <f t="shared" si="252"/>
        <v>0</v>
      </c>
      <c r="AK403" s="18">
        <f t="shared" si="253"/>
        <v>0</v>
      </c>
      <c r="AL403" s="18">
        <f t="shared" si="254"/>
        <v>0</v>
      </c>
      <c r="AM403" s="18">
        <f t="shared" si="255"/>
        <v>0</v>
      </c>
      <c r="AN403" s="18">
        <f t="shared" si="256"/>
        <v>0</v>
      </c>
      <c r="AO403" s="18">
        <f t="shared" si="257"/>
        <v>0</v>
      </c>
      <c r="AP403" s="18">
        <f t="shared" si="258"/>
        <v>1</v>
      </c>
      <c r="AQ403" s="18">
        <f t="shared" si="259"/>
        <v>0</v>
      </c>
      <c r="AR403" s="18">
        <f t="shared" si="260"/>
        <v>0</v>
      </c>
      <c r="AS403" s="18">
        <f t="shared" si="261"/>
        <v>0</v>
      </c>
      <c r="AT403" s="18">
        <f t="shared" si="262"/>
        <v>0</v>
      </c>
      <c r="AU403" s="18">
        <f t="shared" si="263"/>
        <v>0</v>
      </c>
      <c r="AV403" s="18">
        <f t="shared" si="264"/>
        <v>0</v>
      </c>
      <c r="AW403" s="18">
        <f t="shared" si="265"/>
        <v>0</v>
      </c>
      <c r="AX403" s="18">
        <f t="shared" si="266"/>
        <v>0</v>
      </c>
      <c r="AY403" s="18">
        <f t="shared" si="267"/>
        <v>0</v>
      </c>
      <c r="AZ403" s="18" t="str">
        <f t="shared" si="268"/>
        <v/>
      </c>
    </row>
    <row r="404" spans="1:52" ht="16">
      <c r="A404" s="8">
        <v>399</v>
      </c>
      <c r="B404" s="1" t="s">
        <v>85</v>
      </c>
      <c r="C404">
        <f t="shared" si="234"/>
        <v>0</v>
      </c>
      <c r="D404">
        <f t="shared" si="234"/>
        <v>0</v>
      </c>
      <c r="E404">
        <f t="shared" si="234"/>
        <v>0</v>
      </c>
      <c r="F404">
        <f t="shared" si="234"/>
        <v>0</v>
      </c>
      <c r="G404">
        <f t="shared" si="234"/>
        <v>0</v>
      </c>
      <c r="H404">
        <f t="shared" si="234"/>
        <v>0</v>
      </c>
      <c r="I404">
        <f t="shared" si="234"/>
        <v>0</v>
      </c>
      <c r="J404">
        <f t="shared" si="234"/>
        <v>1</v>
      </c>
      <c r="K404">
        <f t="shared" si="234"/>
        <v>0</v>
      </c>
      <c r="L404">
        <f t="shared" si="234"/>
        <v>0</v>
      </c>
      <c r="M404">
        <f t="shared" si="234"/>
        <v>0</v>
      </c>
      <c r="N404">
        <f t="shared" si="234"/>
        <v>0</v>
      </c>
      <c r="O404" s="21">
        <f t="shared" si="235"/>
        <v>0</v>
      </c>
      <c r="P404" s="22" t="str">
        <f t="shared" si="231"/>
        <v/>
      </c>
      <c r="Q404">
        <f t="shared" si="236"/>
        <v>0</v>
      </c>
      <c r="R404">
        <f t="shared" si="237"/>
        <v>0</v>
      </c>
      <c r="S404">
        <f t="shared" si="237"/>
        <v>0</v>
      </c>
      <c r="T404">
        <f t="shared" si="238"/>
        <v>0</v>
      </c>
      <c r="U404" s="36" t="s">
        <v>22</v>
      </c>
      <c r="V404">
        <f t="shared" si="239"/>
        <v>1</v>
      </c>
      <c r="W404">
        <f t="shared" si="239"/>
        <v>0</v>
      </c>
      <c r="X404" s="21">
        <f t="shared" si="240"/>
        <v>0</v>
      </c>
      <c r="Y404" s="18">
        <f t="shared" si="241"/>
        <v>0</v>
      </c>
      <c r="Z404" s="18">
        <f t="shared" si="242"/>
        <v>0</v>
      </c>
      <c r="AA404" s="18">
        <f t="shared" si="243"/>
        <v>0</v>
      </c>
      <c r="AB404" s="18">
        <f t="shared" si="244"/>
        <v>0</v>
      </c>
      <c r="AC404" s="18">
        <f t="shared" si="245"/>
        <v>0</v>
      </c>
      <c r="AD404" s="18">
        <f t="shared" si="246"/>
        <v>0</v>
      </c>
      <c r="AE404" s="18">
        <f t="shared" si="247"/>
        <v>0</v>
      </c>
      <c r="AF404" s="18">
        <f t="shared" si="248"/>
        <v>0</v>
      </c>
      <c r="AG404" s="18">
        <f t="shared" si="249"/>
        <v>0</v>
      </c>
      <c r="AH404" s="18">
        <f t="shared" si="250"/>
        <v>0</v>
      </c>
      <c r="AI404" s="18">
        <f t="shared" si="251"/>
        <v>0</v>
      </c>
      <c r="AJ404" s="18">
        <f t="shared" si="252"/>
        <v>1</v>
      </c>
      <c r="AK404" s="18">
        <f t="shared" si="253"/>
        <v>0</v>
      </c>
      <c r="AL404" s="18">
        <f t="shared" si="254"/>
        <v>0</v>
      </c>
      <c r="AM404" s="18">
        <f t="shared" si="255"/>
        <v>0</v>
      </c>
      <c r="AN404" s="18">
        <f t="shared" si="256"/>
        <v>0</v>
      </c>
      <c r="AO404" s="18">
        <f t="shared" si="257"/>
        <v>0</v>
      </c>
      <c r="AP404" s="18">
        <f t="shared" si="258"/>
        <v>0</v>
      </c>
      <c r="AQ404" s="18">
        <f t="shared" si="259"/>
        <v>0</v>
      </c>
      <c r="AR404" s="18">
        <f t="shared" si="260"/>
        <v>0</v>
      </c>
      <c r="AS404" s="18">
        <f t="shared" si="261"/>
        <v>0</v>
      </c>
      <c r="AT404" s="18">
        <f t="shared" si="262"/>
        <v>0</v>
      </c>
      <c r="AU404" s="18">
        <f t="shared" si="263"/>
        <v>0</v>
      </c>
      <c r="AV404" s="18">
        <f t="shared" si="264"/>
        <v>0</v>
      </c>
      <c r="AW404" s="18">
        <f t="shared" si="265"/>
        <v>0</v>
      </c>
      <c r="AX404" s="18">
        <f t="shared" si="266"/>
        <v>0</v>
      </c>
      <c r="AY404" s="18">
        <f t="shared" si="267"/>
        <v>0</v>
      </c>
      <c r="AZ404" s="18" t="str">
        <f t="shared" si="268"/>
        <v/>
      </c>
    </row>
    <row r="405" spans="1:52" ht="16">
      <c r="A405" s="8">
        <v>400</v>
      </c>
      <c r="B405" s="1" t="s">
        <v>364</v>
      </c>
      <c r="C405">
        <f t="shared" si="234"/>
        <v>1</v>
      </c>
      <c r="D405">
        <f t="shared" si="234"/>
        <v>0</v>
      </c>
      <c r="E405">
        <f t="shared" si="234"/>
        <v>0</v>
      </c>
      <c r="F405">
        <f t="shared" si="234"/>
        <v>0</v>
      </c>
      <c r="G405">
        <f t="shared" si="234"/>
        <v>0</v>
      </c>
      <c r="H405">
        <f t="shared" si="234"/>
        <v>0</v>
      </c>
      <c r="I405">
        <f t="shared" si="234"/>
        <v>0</v>
      </c>
      <c r="J405">
        <f t="shared" si="234"/>
        <v>0</v>
      </c>
      <c r="K405">
        <f t="shared" si="234"/>
        <v>0</v>
      </c>
      <c r="L405">
        <f t="shared" si="234"/>
        <v>0</v>
      </c>
      <c r="M405">
        <f t="shared" si="234"/>
        <v>0</v>
      </c>
      <c r="N405">
        <f t="shared" si="234"/>
        <v>0</v>
      </c>
      <c r="O405" s="21">
        <f t="shared" si="235"/>
        <v>0</v>
      </c>
      <c r="P405" s="22" t="str">
        <f t="shared" si="231"/>
        <v/>
      </c>
      <c r="Q405">
        <f t="shared" si="236"/>
        <v>0</v>
      </c>
      <c r="R405">
        <f t="shared" si="237"/>
        <v>0</v>
      </c>
      <c r="S405">
        <f t="shared" si="237"/>
        <v>0</v>
      </c>
      <c r="T405">
        <f t="shared" si="238"/>
        <v>0</v>
      </c>
      <c r="U405" s="36" t="s">
        <v>22</v>
      </c>
      <c r="V405">
        <f t="shared" si="239"/>
        <v>1</v>
      </c>
      <c r="W405">
        <f t="shared" si="239"/>
        <v>0</v>
      </c>
      <c r="X405" s="21">
        <f t="shared" si="240"/>
        <v>1</v>
      </c>
      <c r="Y405" s="18">
        <f t="shared" si="241"/>
        <v>0</v>
      </c>
      <c r="Z405" s="18">
        <f t="shared" si="242"/>
        <v>0</v>
      </c>
      <c r="AA405" s="18">
        <f t="shared" si="243"/>
        <v>0</v>
      </c>
      <c r="AB405" s="18">
        <f t="shared" si="244"/>
        <v>0</v>
      </c>
      <c r="AC405" s="18">
        <f t="shared" si="245"/>
        <v>0</v>
      </c>
      <c r="AD405" s="18">
        <f t="shared" si="246"/>
        <v>0</v>
      </c>
      <c r="AE405" s="18">
        <f t="shared" si="247"/>
        <v>0</v>
      </c>
      <c r="AF405" s="18">
        <f t="shared" si="248"/>
        <v>0</v>
      </c>
      <c r="AG405" s="18">
        <f t="shared" si="249"/>
        <v>0</v>
      </c>
      <c r="AH405" s="18">
        <f t="shared" si="250"/>
        <v>0</v>
      </c>
      <c r="AI405" s="18">
        <f t="shared" si="251"/>
        <v>0</v>
      </c>
      <c r="AJ405" s="18">
        <f t="shared" si="252"/>
        <v>0</v>
      </c>
      <c r="AK405" s="18">
        <f t="shared" si="253"/>
        <v>0</v>
      </c>
      <c r="AL405" s="18">
        <f t="shared" si="254"/>
        <v>0</v>
      </c>
      <c r="AM405" s="18">
        <f t="shared" si="255"/>
        <v>0</v>
      </c>
      <c r="AN405" s="18">
        <f t="shared" si="256"/>
        <v>0</v>
      </c>
      <c r="AO405" s="18">
        <f t="shared" si="257"/>
        <v>0</v>
      </c>
      <c r="AP405" s="18">
        <f t="shared" si="258"/>
        <v>0</v>
      </c>
      <c r="AQ405" s="18">
        <f t="shared" si="259"/>
        <v>0</v>
      </c>
      <c r="AR405" s="18">
        <f t="shared" si="260"/>
        <v>0</v>
      </c>
      <c r="AS405" s="18">
        <f t="shared" si="261"/>
        <v>0</v>
      </c>
      <c r="AT405" s="18">
        <f t="shared" si="262"/>
        <v>0</v>
      </c>
      <c r="AU405" s="18">
        <f t="shared" si="263"/>
        <v>0</v>
      </c>
      <c r="AV405" s="18">
        <f t="shared" si="264"/>
        <v>0</v>
      </c>
      <c r="AW405" s="18">
        <f t="shared" si="265"/>
        <v>0</v>
      </c>
      <c r="AX405" s="18">
        <f t="shared" si="266"/>
        <v>0</v>
      </c>
      <c r="AY405" s="18">
        <f t="shared" si="267"/>
        <v>0</v>
      </c>
      <c r="AZ405" s="18" t="str">
        <f t="shared" si="268"/>
        <v/>
      </c>
    </row>
    <row r="406" spans="1:52" ht="16">
      <c r="A406" s="8">
        <v>401</v>
      </c>
      <c r="B406" s="1" t="s">
        <v>318</v>
      </c>
      <c r="C406">
        <f t="shared" si="234"/>
        <v>0</v>
      </c>
      <c r="D406">
        <f t="shared" si="234"/>
        <v>0</v>
      </c>
      <c r="E406">
        <f t="shared" si="234"/>
        <v>0</v>
      </c>
      <c r="F406">
        <f t="shared" si="234"/>
        <v>0</v>
      </c>
      <c r="G406">
        <f t="shared" si="234"/>
        <v>0</v>
      </c>
      <c r="H406">
        <f t="shared" si="234"/>
        <v>0</v>
      </c>
      <c r="I406">
        <f t="shared" si="234"/>
        <v>0</v>
      </c>
      <c r="J406">
        <f t="shared" si="234"/>
        <v>0</v>
      </c>
      <c r="K406">
        <f t="shared" si="234"/>
        <v>0</v>
      </c>
      <c r="L406">
        <f t="shared" si="234"/>
        <v>0</v>
      </c>
      <c r="M406">
        <f t="shared" si="234"/>
        <v>0</v>
      </c>
      <c r="N406">
        <f t="shared" si="234"/>
        <v>0</v>
      </c>
      <c r="O406" s="21">
        <f t="shared" si="235"/>
        <v>1</v>
      </c>
      <c r="P406" s="22" t="str">
        <f t="shared" si="231"/>
        <v>CSO Chief Scientist Office Scotland</v>
      </c>
      <c r="Q406">
        <f t="shared" si="236"/>
        <v>0</v>
      </c>
      <c r="R406">
        <f t="shared" si="237"/>
        <v>0</v>
      </c>
      <c r="S406">
        <f t="shared" si="237"/>
        <v>0</v>
      </c>
      <c r="T406">
        <f t="shared" si="238"/>
        <v>0</v>
      </c>
      <c r="U406" s="36" t="s">
        <v>22</v>
      </c>
      <c r="V406">
        <f t="shared" si="239"/>
        <v>1</v>
      </c>
      <c r="W406">
        <f t="shared" si="239"/>
        <v>0</v>
      </c>
      <c r="X406" s="21">
        <f t="shared" si="240"/>
        <v>0</v>
      </c>
      <c r="Y406" s="18">
        <f t="shared" si="241"/>
        <v>0</v>
      </c>
      <c r="Z406" s="18">
        <f t="shared" si="242"/>
        <v>0</v>
      </c>
      <c r="AA406" s="18">
        <f t="shared" si="243"/>
        <v>0</v>
      </c>
      <c r="AB406" s="18">
        <f t="shared" si="244"/>
        <v>0</v>
      </c>
      <c r="AC406" s="18">
        <f t="shared" si="245"/>
        <v>0</v>
      </c>
      <c r="AD406" s="18">
        <f t="shared" si="246"/>
        <v>0</v>
      </c>
      <c r="AE406" s="18">
        <f t="shared" si="247"/>
        <v>0</v>
      </c>
      <c r="AF406" s="18">
        <f t="shared" si="248"/>
        <v>0</v>
      </c>
      <c r="AG406" s="18">
        <f t="shared" si="249"/>
        <v>0</v>
      </c>
      <c r="AH406" s="18">
        <f t="shared" si="250"/>
        <v>0</v>
      </c>
      <c r="AI406" s="18">
        <f t="shared" si="251"/>
        <v>0</v>
      </c>
      <c r="AJ406" s="18">
        <f t="shared" si="252"/>
        <v>0</v>
      </c>
      <c r="AK406" s="18">
        <f t="shared" si="253"/>
        <v>0</v>
      </c>
      <c r="AL406" s="18">
        <f t="shared" si="254"/>
        <v>0</v>
      </c>
      <c r="AM406" s="18">
        <f t="shared" si="255"/>
        <v>0</v>
      </c>
      <c r="AN406" s="18">
        <f t="shared" si="256"/>
        <v>0</v>
      </c>
      <c r="AO406" s="18">
        <f t="shared" si="257"/>
        <v>0</v>
      </c>
      <c r="AP406" s="18">
        <f t="shared" si="258"/>
        <v>0</v>
      </c>
      <c r="AQ406" s="18">
        <f t="shared" si="259"/>
        <v>0</v>
      </c>
      <c r="AR406" s="18">
        <f t="shared" si="260"/>
        <v>0</v>
      </c>
      <c r="AS406" s="18">
        <f t="shared" si="261"/>
        <v>0</v>
      </c>
      <c r="AT406" s="18">
        <f t="shared" si="262"/>
        <v>0</v>
      </c>
      <c r="AU406" s="18">
        <f t="shared" si="263"/>
        <v>0</v>
      </c>
      <c r="AV406" s="18">
        <f t="shared" si="264"/>
        <v>0</v>
      </c>
      <c r="AW406" s="18">
        <f t="shared" si="265"/>
        <v>0</v>
      </c>
      <c r="AX406" s="18">
        <f t="shared" si="266"/>
        <v>0</v>
      </c>
      <c r="AY406" s="18">
        <f t="shared" si="267"/>
        <v>0</v>
      </c>
      <c r="AZ406" s="18" t="str">
        <f t="shared" si="268"/>
        <v/>
      </c>
    </row>
    <row r="407" spans="1:52" ht="16">
      <c r="A407" s="8">
        <v>402</v>
      </c>
      <c r="B407" s="1" t="s">
        <v>20</v>
      </c>
      <c r="C407">
        <f t="shared" si="234"/>
        <v>0</v>
      </c>
      <c r="D407">
        <f t="shared" si="234"/>
        <v>0</v>
      </c>
      <c r="E407">
        <f t="shared" si="234"/>
        <v>0</v>
      </c>
      <c r="F407">
        <f t="shared" si="234"/>
        <v>0</v>
      </c>
      <c r="G407">
        <f t="shared" si="234"/>
        <v>1</v>
      </c>
      <c r="H407">
        <f t="shared" si="234"/>
        <v>0</v>
      </c>
      <c r="I407">
        <f t="shared" si="234"/>
        <v>0</v>
      </c>
      <c r="J407">
        <f t="shared" si="234"/>
        <v>0</v>
      </c>
      <c r="K407">
        <f t="shared" si="234"/>
        <v>0</v>
      </c>
      <c r="L407">
        <f t="shared" si="234"/>
        <v>0</v>
      </c>
      <c r="M407">
        <f t="shared" si="234"/>
        <v>0</v>
      </c>
      <c r="N407">
        <f t="shared" si="234"/>
        <v>0</v>
      </c>
      <c r="O407" s="21">
        <f t="shared" si="235"/>
        <v>0</v>
      </c>
      <c r="P407" s="22" t="str">
        <f t="shared" si="231"/>
        <v/>
      </c>
      <c r="Q407">
        <f t="shared" si="236"/>
        <v>0</v>
      </c>
      <c r="R407">
        <f t="shared" si="237"/>
        <v>0</v>
      </c>
      <c r="S407">
        <f t="shared" si="237"/>
        <v>0</v>
      </c>
      <c r="T407">
        <f t="shared" si="238"/>
        <v>0</v>
      </c>
      <c r="U407" s="36" t="s">
        <v>22</v>
      </c>
      <c r="V407">
        <f t="shared" si="239"/>
        <v>1</v>
      </c>
      <c r="W407">
        <f t="shared" si="239"/>
        <v>0</v>
      </c>
      <c r="X407" s="21">
        <f t="shared" si="240"/>
        <v>0</v>
      </c>
      <c r="Y407" s="18">
        <f t="shared" si="241"/>
        <v>0</v>
      </c>
      <c r="Z407" s="18">
        <f t="shared" si="242"/>
        <v>0</v>
      </c>
      <c r="AA407" s="18">
        <f t="shared" si="243"/>
        <v>0</v>
      </c>
      <c r="AB407" s="18">
        <f t="shared" si="244"/>
        <v>0</v>
      </c>
      <c r="AC407" s="18">
        <f t="shared" si="245"/>
        <v>0</v>
      </c>
      <c r="AD407" s="18">
        <f t="shared" si="246"/>
        <v>1</v>
      </c>
      <c r="AE407" s="18">
        <f t="shared" si="247"/>
        <v>0</v>
      </c>
      <c r="AF407" s="18">
        <f t="shared" si="248"/>
        <v>0</v>
      </c>
      <c r="AG407" s="18">
        <f t="shared" si="249"/>
        <v>0</v>
      </c>
      <c r="AH407" s="18">
        <f t="shared" si="250"/>
        <v>0</v>
      </c>
      <c r="AI407" s="18">
        <f t="shared" si="251"/>
        <v>0</v>
      </c>
      <c r="AJ407" s="18">
        <f t="shared" si="252"/>
        <v>0</v>
      </c>
      <c r="AK407" s="18">
        <f t="shared" si="253"/>
        <v>0</v>
      </c>
      <c r="AL407" s="18">
        <f t="shared" si="254"/>
        <v>0</v>
      </c>
      <c r="AM407" s="18">
        <f t="shared" si="255"/>
        <v>0</v>
      </c>
      <c r="AN407" s="18">
        <f t="shared" si="256"/>
        <v>0</v>
      </c>
      <c r="AO407" s="18">
        <f t="shared" si="257"/>
        <v>0</v>
      </c>
      <c r="AP407" s="18">
        <f t="shared" si="258"/>
        <v>0</v>
      </c>
      <c r="AQ407" s="18">
        <f t="shared" si="259"/>
        <v>0</v>
      </c>
      <c r="AR407" s="18">
        <f t="shared" si="260"/>
        <v>0</v>
      </c>
      <c r="AS407" s="18">
        <f t="shared" si="261"/>
        <v>0</v>
      </c>
      <c r="AT407" s="18">
        <f t="shared" si="262"/>
        <v>0</v>
      </c>
      <c r="AU407" s="18">
        <f t="shared" si="263"/>
        <v>0</v>
      </c>
      <c r="AV407" s="18">
        <f t="shared" si="264"/>
        <v>0</v>
      </c>
      <c r="AW407" s="18">
        <f t="shared" si="265"/>
        <v>0</v>
      </c>
      <c r="AX407" s="18">
        <f t="shared" si="266"/>
        <v>0</v>
      </c>
      <c r="AY407" s="18">
        <f t="shared" si="267"/>
        <v>0</v>
      </c>
      <c r="AZ407" s="18" t="str">
        <f t="shared" si="268"/>
        <v/>
      </c>
    </row>
    <row r="408" spans="1:52" ht="16">
      <c r="A408" s="8">
        <v>403</v>
      </c>
      <c r="B408" s="1" t="s">
        <v>1014</v>
      </c>
      <c r="C408">
        <f t="shared" si="234"/>
        <v>0</v>
      </c>
      <c r="D408">
        <f t="shared" si="234"/>
        <v>0</v>
      </c>
      <c r="E408">
        <f t="shared" si="234"/>
        <v>0</v>
      </c>
      <c r="F408">
        <f t="shared" si="234"/>
        <v>0</v>
      </c>
      <c r="G408">
        <f t="shared" si="234"/>
        <v>0</v>
      </c>
      <c r="H408">
        <f t="shared" si="234"/>
        <v>0</v>
      </c>
      <c r="I408">
        <f t="shared" si="234"/>
        <v>0</v>
      </c>
      <c r="J408">
        <f t="shared" si="234"/>
        <v>0</v>
      </c>
      <c r="K408">
        <f t="shared" si="234"/>
        <v>0</v>
      </c>
      <c r="L408">
        <f t="shared" si="234"/>
        <v>0</v>
      </c>
      <c r="M408">
        <f t="shared" si="234"/>
        <v>0</v>
      </c>
      <c r="N408">
        <f t="shared" si="234"/>
        <v>0</v>
      </c>
      <c r="O408" s="21">
        <f t="shared" si="235"/>
        <v>1</v>
      </c>
      <c r="P408" s="22" t="str">
        <f t="shared" si="231"/>
        <v>private</v>
      </c>
      <c r="Q408">
        <f t="shared" si="236"/>
        <v>0</v>
      </c>
      <c r="R408">
        <f t="shared" si="237"/>
        <v>0</v>
      </c>
      <c r="S408">
        <f t="shared" si="237"/>
        <v>0</v>
      </c>
      <c r="T408">
        <f t="shared" si="238"/>
        <v>1</v>
      </c>
      <c r="U408" s="36" t="s">
        <v>24</v>
      </c>
      <c r="V408">
        <f t="shared" si="239"/>
        <v>0</v>
      </c>
      <c r="W408">
        <f t="shared" si="239"/>
        <v>1</v>
      </c>
      <c r="X408" s="21">
        <f t="shared" si="240"/>
        <v>0</v>
      </c>
      <c r="Y408" s="18">
        <f t="shared" si="241"/>
        <v>0</v>
      </c>
      <c r="Z408" s="18">
        <f t="shared" si="242"/>
        <v>0</v>
      </c>
      <c r="AA408" s="18">
        <f t="shared" si="243"/>
        <v>0</v>
      </c>
      <c r="AB408" s="18">
        <f t="shared" si="244"/>
        <v>0</v>
      </c>
      <c r="AC408" s="18">
        <f t="shared" si="245"/>
        <v>0</v>
      </c>
      <c r="AD408" s="18">
        <f t="shared" si="246"/>
        <v>0</v>
      </c>
      <c r="AE408" s="18">
        <f t="shared" si="247"/>
        <v>0</v>
      </c>
      <c r="AF408" s="18">
        <f t="shared" si="248"/>
        <v>0</v>
      </c>
      <c r="AG408" s="18">
        <f t="shared" si="249"/>
        <v>0</v>
      </c>
      <c r="AH408" s="18">
        <f t="shared" si="250"/>
        <v>0</v>
      </c>
      <c r="AI408" s="18">
        <f t="shared" si="251"/>
        <v>0</v>
      </c>
      <c r="AJ408" s="18">
        <f t="shared" si="252"/>
        <v>0</v>
      </c>
      <c r="AK408" s="18">
        <f t="shared" si="253"/>
        <v>0</v>
      </c>
      <c r="AL408" s="18">
        <f t="shared" si="254"/>
        <v>0</v>
      </c>
      <c r="AM408" s="18">
        <f t="shared" si="255"/>
        <v>0</v>
      </c>
      <c r="AN408" s="18">
        <f t="shared" si="256"/>
        <v>0</v>
      </c>
      <c r="AO408" s="18">
        <f t="shared" si="257"/>
        <v>0</v>
      </c>
      <c r="AP408" s="18">
        <f t="shared" si="258"/>
        <v>0</v>
      </c>
      <c r="AQ408" s="18">
        <f t="shared" si="259"/>
        <v>0</v>
      </c>
      <c r="AR408" s="18">
        <f t="shared" si="260"/>
        <v>0</v>
      </c>
      <c r="AS408" s="18">
        <f t="shared" si="261"/>
        <v>0</v>
      </c>
      <c r="AT408" s="18">
        <f t="shared" si="262"/>
        <v>0</v>
      </c>
      <c r="AU408" s="18">
        <f t="shared" si="263"/>
        <v>0</v>
      </c>
      <c r="AV408" s="18">
        <f t="shared" si="264"/>
        <v>0</v>
      </c>
      <c r="AW408" s="18">
        <f t="shared" si="265"/>
        <v>0</v>
      </c>
      <c r="AX408" s="18">
        <f t="shared" si="266"/>
        <v>0</v>
      </c>
      <c r="AY408" s="18">
        <f t="shared" si="267"/>
        <v>0</v>
      </c>
      <c r="AZ408" s="18" t="str">
        <f t="shared" si="268"/>
        <v/>
      </c>
    </row>
    <row r="409" spans="1:52" ht="16">
      <c r="A409" s="8">
        <v>404</v>
      </c>
      <c r="B409" s="1" t="s">
        <v>20</v>
      </c>
      <c r="C409">
        <f t="shared" si="234"/>
        <v>0</v>
      </c>
      <c r="D409">
        <f t="shared" si="234"/>
        <v>0</v>
      </c>
      <c r="E409">
        <f t="shared" si="234"/>
        <v>0</v>
      </c>
      <c r="F409">
        <f t="shared" si="234"/>
        <v>0</v>
      </c>
      <c r="G409">
        <f t="shared" si="234"/>
        <v>1</v>
      </c>
      <c r="H409">
        <f t="shared" si="234"/>
        <v>0</v>
      </c>
      <c r="I409">
        <f t="shared" si="234"/>
        <v>0</v>
      </c>
      <c r="J409">
        <f t="shared" si="234"/>
        <v>0</v>
      </c>
      <c r="K409">
        <f t="shared" si="234"/>
        <v>0</v>
      </c>
      <c r="L409">
        <f t="shared" si="234"/>
        <v>0</v>
      </c>
      <c r="M409">
        <f t="shared" si="234"/>
        <v>0</v>
      </c>
      <c r="N409">
        <f t="shared" si="234"/>
        <v>0</v>
      </c>
      <c r="O409" s="21">
        <f t="shared" si="235"/>
        <v>0</v>
      </c>
      <c r="P409" s="22" t="str">
        <f t="shared" ref="P409:P422" si="269">IF(O409=1,B409,"")</f>
        <v/>
      </c>
      <c r="Q409">
        <f t="shared" si="236"/>
        <v>0</v>
      </c>
      <c r="R409">
        <f t="shared" si="237"/>
        <v>0</v>
      </c>
      <c r="S409">
        <f t="shared" si="237"/>
        <v>0</v>
      </c>
      <c r="T409">
        <f t="shared" si="238"/>
        <v>0</v>
      </c>
      <c r="U409" s="36" t="s">
        <v>22</v>
      </c>
      <c r="V409">
        <f t="shared" si="239"/>
        <v>1</v>
      </c>
      <c r="W409">
        <f t="shared" si="239"/>
        <v>0</v>
      </c>
      <c r="X409" s="21">
        <f t="shared" si="240"/>
        <v>0</v>
      </c>
      <c r="Y409" s="18">
        <f t="shared" si="241"/>
        <v>0</v>
      </c>
      <c r="Z409" s="18">
        <f t="shared" si="242"/>
        <v>0</v>
      </c>
      <c r="AA409" s="18">
        <f t="shared" si="243"/>
        <v>0</v>
      </c>
      <c r="AB409" s="18">
        <f t="shared" si="244"/>
        <v>0</v>
      </c>
      <c r="AC409" s="18">
        <f t="shared" si="245"/>
        <v>0</v>
      </c>
      <c r="AD409" s="18">
        <f t="shared" si="246"/>
        <v>1</v>
      </c>
      <c r="AE409" s="18">
        <f t="shared" si="247"/>
        <v>0</v>
      </c>
      <c r="AF409" s="18">
        <f t="shared" si="248"/>
        <v>0</v>
      </c>
      <c r="AG409" s="18">
        <f t="shared" si="249"/>
        <v>0</v>
      </c>
      <c r="AH409" s="18">
        <f t="shared" si="250"/>
        <v>0</v>
      </c>
      <c r="AI409" s="18">
        <f t="shared" si="251"/>
        <v>0</v>
      </c>
      <c r="AJ409" s="18">
        <f t="shared" si="252"/>
        <v>0</v>
      </c>
      <c r="AK409" s="18">
        <f t="shared" si="253"/>
        <v>0</v>
      </c>
      <c r="AL409" s="18">
        <f t="shared" si="254"/>
        <v>0</v>
      </c>
      <c r="AM409" s="18">
        <f t="shared" si="255"/>
        <v>0</v>
      </c>
      <c r="AN409" s="18">
        <f t="shared" si="256"/>
        <v>0</v>
      </c>
      <c r="AO409" s="18">
        <f t="shared" si="257"/>
        <v>0</v>
      </c>
      <c r="AP409" s="18">
        <f t="shared" si="258"/>
        <v>0</v>
      </c>
      <c r="AQ409" s="18">
        <f t="shared" si="259"/>
        <v>0</v>
      </c>
      <c r="AR409" s="18">
        <f t="shared" si="260"/>
        <v>0</v>
      </c>
      <c r="AS409" s="18">
        <f t="shared" si="261"/>
        <v>0</v>
      </c>
      <c r="AT409" s="18">
        <f t="shared" si="262"/>
        <v>0</v>
      </c>
      <c r="AU409" s="18">
        <f t="shared" si="263"/>
        <v>0</v>
      </c>
      <c r="AV409" s="18">
        <f t="shared" si="264"/>
        <v>0</v>
      </c>
      <c r="AW409" s="18">
        <f t="shared" si="265"/>
        <v>0</v>
      </c>
      <c r="AX409" s="18">
        <f t="shared" si="266"/>
        <v>0</v>
      </c>
      <c r="AY409" s="18">
        <f t="shared" si="267"/>
        <v>0</v>
      </c>
      <c r="AZ409" s="18" t="str">
        <f t="shared" si="268"/>
        <v/>
      </c>
    </row>
    <row r="410" spans="1:52" ht="16">
      <c r="A410" s="8">
        <v>405</v>
      </c>
      <c r="B410" s="1" t="s">
        <v>120</v>
      </c>
      <c r="C410">
        <f t="shared" si="234"/>
        <v>0</v>
      </c>
      <c r="D410">
        <f t="shared" si="234"/>
        <v>0</v>
      </c>
      <c r="E410">
        <f t="shared" si="234"/>
        <v>0</v>
      </c>
      <c r="F410">
        <f t="shared" si="234"/>
        <v>0</v>
      </c>
      <c r="G410">
        <f t="shared" si="234"/>
        <v>0</v>
      </c>
      <c r="H410">
        <f t="shared" si="234"/>
        <v>1</v>
      </c>
      <c r="I410">
        <f t="shared" si="234"/>
        <v>0</v>
      </c>
      <c r="J410">
        <f t="shared" si="234"/>
        <v>0</v>
      </c>
      <c r="K410">
        <f t="shared" si="234"/>
        <v>0</v>
      </c>
      <c r="L410">
        <f t="shared" si="234"/>
        <v>0</v>
      </c>
      <c r="M410">
        <f t="shared" si="234"/>
        <v>0</v>
      </c>
      <c r="N410">
        <f t="shared" si="234"/>
        <v>0</v>
      </c>
      <c r="O410" s="21">
        <f t="shared" si="235"/>
        <v>0</v>
      </c>
      <c r="P410" s="22" t="str">
        <f t="shared" si="269"/>
        <v/>
      </c>
      <c r="Q410">
        <f t="shared" si="236"/>
        <v>0</v>
      </c>
      <c r="R410">
        <f t="shared" si="237"/>
        <v>0</v>
      </c>
      <c r="S410">
        <f t="shared" si="237"/>
        <v>0</v>
      </c>
      <c r="T410">
        <f t="shared" si="238"/>
        <v>0</v>
      </c>
      <c r="U410" s="36" t="s">
        <v>22</v>
      </c>
      <c r="V410">
        <f t="shared" si="239"/>
        <v>1</v>
      </c>
      <c r="W410">
        <f t="shared" si="239"/>
        <v>0</v>
      </c>
      <c r="X410" s="21">
        <f t="shared" si="240"/>
        <v>0</v>
      </c>
      <c r="Y410" s="18">
        <f t="shared" si="241"/>
        <v>0</v>
      </c>
      <c r="Z410" s="18">
        <f t="shared" si="242"/>
        <v>0</v>
      </c>
      <c r="AA410" s="18">
        <f t="shared" si="243"/>
        <v>0</v>
      </c>
      <c r="AB410" s="18">
        <f t="shared" si="244"/>
        <v>0</v>
      </c>
      <c r="AC410" s="18">
        <f t="shared" si="245"/>
        <v>0</v>
      </c>
      <c r="AD410" s="18">
        <f t="shared" si="246"/>
        <v>0</v>
      </c>
      <c r="AE410" s="18">
        <f t="shared" si="247"/>
        <v>0</v>
      </c>
      <c r="AF410" s="18">
        <f t="shared" si="248"/>
        <v>1</v>
      </c>
      <c r="AG410" s="18">
        <f t="shared" si="249"/>
        <v>0</v>
      </c>
      <c r="AH410" s="18">
        <f t="shared" si="250"/>
        <v>0</v>
      </c>
      <c r="AI410" s="18">
        <f t="shared" si="251"/>
        <v>0</v>
      </c>
      <c r="AJ410" s="18">
        <f t="shared" si="252"/>
        <v>0</v>
      </c>
      <c r="AK410" s="18">
        <f t="shared" si="253"/>
        <v>0</v>
      </c>
      <c r="AL410" s="18">
        <f t="shared" si="254"/>
        <v>0</v>
      </c>
      <c r="AM410" s="18">
        <f t="shared" si="255"/>
        <v>0</v>
      </c>
      <c r="AN410" s="18">
        <f t="shared" si="256"/>
        <v>0</v>
      </c>
      <c r="AO410" s="18">
        <f t="shared" si="257"/>
        <v>0</v>
      </c>
      <c r="AP410" s="18">
        <f t="shared" si="258"/>
        <v>0</v>
      </c>
      <c r="AQ410" s="18">
        <f t="shared" si="259"/>
        <v>0</v>
      </c>
      <c r="AR410" s="18">
        <f t="shared" si="260"/>
        <v>0</v>
      </c>
      <c r="AS410" s="18">
        <f t="shared" si="261"/>
        <v>0</v>
      </c>
      <c r="AT410" s="18">
        <f t="shared" si="262"/>
        <v>0</v>
      </c>
      <c r="AU410" s="18">
        <f t="shared" si="263"/>
        <v>0</v>
      </c>
      <c r="AV410" s="18">
        <f t="shared" si="264"/>
        <v>0</v>
      </c>
      <c r="AW410" s="18">
        <f t="shared" si="265"/>
        <v>0</v>
      </c>
      <c r="AX410" s="18">
        <f t="shared" si="266"/>
        <v>0</v>
      </c>
      <c r="AY410" s="18">
        <f t="shared" si="267"/>
        <v>0</v>
      </c>
      <c r="AZ410" s="18" t="str">
        <f t="shared" si="268"/>
        <v/>
      </c>
    </row>
    <row r="411" spans="1:52" ht="16">
      <c r="A411" s="8">
        <v>406</v>
      </c>
      <c r="B411" s="1" t="s">
        <v>20</v>
      </c>
      <c r="C411">
        <f t="shared" si="234"/>
        <v>0</v>
      </c>
      <c r="D411">
        <f t="shared" si="234"/>
        <v>0</v>
      </c>
      <c r="E411">
        <f t="shared" si="234"/>
        <v>0</v>
      </c>
      <c r="F411">
        <f t="shared" si="234"/>
        <v>0</v>
      </c>
      <c r="G411">
        <f t="shared" si="234"/>
        <v>1</v>
      </c>
      <c r="H411">
        <f t="shared" si="234"/>
        <v>0</v>
      </c>
      <c r="I411">
        <f t="shared" si="234"/>
        <v>0</v>
      </c>
      <c r="J411">
        <f t="shared" si="234"/>
        <v>0</v>
      </c>
      <c r="K411">
        <f t="shared" si="234"/>
        <v>0</v>
      </c>
      <c r="L411">
        <f t="shared" si="234"/>
        <v>0</v>
      </c>
      <c r="M411">
        <f t="shared" si="234"/>
        <v>0</v>
      </c>
      <c r="N411">
        <f t="shared" si="234"/>
        <v>0</v>
      </c>
      <c r="O411" s="21">
        <f t="shared" si="235"/>
        <v>0</v>
      </c>
      <c r="P411" s="22" t="str">
        <f t="shared" si="269"/>
        <v/>
      </c>
      <c r="Q411">
        <f t="shared" si="236"/>
        <v>0</v>
      </c>
      <c r="R411">
        <f t="shared" si="237"/>
        <v>0</v>
      </c>
      <c r="S411">
        <f t="shared" si="237"/>
        <v>0</v>
      </c>
      <c r="T411">
        <f t="shared" si="238"/>
        <v>0</v>
      </c>
      <c r="U411" s="36" t="s">
        <v>22</v>
      </c>
      <c r="V411">
        <f t="shared" si="239"/>
        <v>1</v>
      </c>
      <c r="W411">
        <f t="shared" si="239"/>
        <v>0</v>
      </c>
      <c r="X411" s="21">
        <f t="shared" si="240"/>
        <v>0</v>
      </c>
      <c r="Y411" s="18">
        <f t="shared" si="241"/>
        <v>0</v>
      </c>
      <c r="Z411" s="18">
        <f t="shared" si="242"/>
        <v>0</v>
      </c>
      <c r="AA411" s="18">
        <f t="shared" si="243"/>
        <v>0</v>
      </c>
      <c r="AB411" s="18">
        <f t="shared" si="244"/>
        <v>0</v>
      </c>
      <c r="AC411" s="18">
        <f t="shared" si="245"/>
        <v>0</v>
      </c>
      <c r="AD411" s="18">
        <f t="shared" si="246"/>
        <v>1</v>
      </c>
      <c r="AE411" s="18">
        <f t="shared" si="247"/>
        <v>0</v>
      </c>
      <c r="AF411" s="18">
        <f t="shared" si="248"/>
        <v>0</v>
      </c>
      <c r="AG411" s="18">
        <f t="shared" si="249"/>
        <v>0</v>
      </c>
      <c r="AH411" s="18">
        <f t="shared" si="250"/>
        <v>0</v>
      </c>
      <c r="AI411" s="18">
        <f t="shared" si="251"/>
        <v>0</v>
      </c>
      <c r="AJ411" s="18">
        <f t="shared" si="252"/>
        <v>0</v>
      </c>
      <c r="AK411" s="18">
        <f t="shared" si="253"/>
        <v>0</v>
      </c>
      <c r="AL411" s="18">
        <f t="shared" si="254"/>
        <v>0</v>
      </c>
      <c r="AM411" s="18">
        <f t="shared" si="255"/>
        <v>0</v>
      </c>
      <c r="AN411" s="18">
        <f t="shared" si="256"/>
        <v>0</v>
      </c>
      <c r="AO411" s="18">
        <f t="shared" si="257"/>
        <v>0</v>
      </c>
      <c r="AP411" s="18">
        <f t="shared" si="258"/>
        <v>0</v>
      </c>
      <c r="AQ411" s="18">
        <f t="shared" si="259"/>
        <v>0</v>
      </c>
      <c r="AR411" s="18">
        <f t="shared" si="260"/>
        <v>0</v>
      </c>
      <c r="AS411" s="18">
        <f t="shared" si="261"/>
        <v>0</v>
      </c>
      <c r="AT411" s="18">
        <f t="shared" si="262"/>
        <v>0</v>
      </c>
      <c r="AU411" s="18">
        <f t="shared" si="263"/>
        <v>0</v>
      </c>
      <c r="AV411" s="18">
        <f t="shared" si="264"/>
        <v>0</v>
      </c>
      <c r="AW411" s="18">
        <f t="shared" si="265"/>
        <v>0</v>
      </c>
      <c r="AX411" s="18">
        <f t="shared" si="266"/>
        <v>0</v>
      </c>
      <c r="AY411" s="18">
        <f t="shared" si="267"/>
        <v>0</v>
      </c>
      <c r="AZ411" s="18" t="str">
        <f t="shared" si="268"/>
        <v/>
      </c>
    </row>
    <row r="412" spans="1:52" ht="16">
      <c r="A412" s="8">
        <v>407</v>
      </c>
      <c r="B412" s="1" t="s">
        <v>991</v>
      </c>
      <c r="C412">
        <f t="shared" si="234"/>
        <v>0</v>
      </c>
      <c r="D412">
        <f t="shared" si="234"/>
        <v>0</v>
      </c>
      <c r="E412">
        <f t="shared" si="234"/>
        <v>0</v>
      </c>
      <c r="F412">
        <f t="shared" si="234"/>
        <v>0</v>
      </c>
      <c r="G412">
        <f t="shared" si="234"/>
        <v>0</v>
      </c>
      <c r="H412">
        <f t="shared" si="234"/>
        <v>0</v>
      </c>
      <c r="I412">
        <f t="shared" si="234"/>
        <v>0</v>
      </c>
      <c r="J412">
        <f t="shared" si="234"/>
        <v>0</v>
      </c>
      <c r="K412">
        <f t="shared" si="234"/>
        <v>0</v>
      </c>
      <c r="L412">
        <f t="shared" si="234"/>
        <v>0</v>
      </c>
      <c r="M412">
        <f t="shared" si="234"/>
        <v>0</v>
      </c>
      <c r="N412">
        <f t="shared" si="234"/>
        <v>0</v>
      </c>
      <c r="O412" s="21">
        <f t="shared" si="235"/>
        <v>1</v>
      </c>
      <c r="P412" s="22" t="str">
        <f t="shared" si="269"/>
        <v>NIH (US)</v>
      </c>
      <c r="Q412">
        <f t="shared" si="236"/>
        <v>0</v>
      </c>
      <c r="R412">
        <f t="shared" si="237"/>
        <v>0</v>
      </c>
      <c r="S412">
        <f t="shared" si="237"/>
        <v>0</v>
      </c>
      <c r="T412">
        <f t="shared" si="238"/>
        <v>0</v>
      </c>
      <c r="U412" s="36" t="s">
        <v>22</v>
      </c>
      <c r="V412">
        <f t="shared" si="239"/>
        <v>1</v>
      </c>
      <c r="W412">
        <f t="shared" si="239"/>
        <v>0</v>
      </c>
      <c r="X412" s="21">
        <f t="shared" si="240"/>
        <v>0</v>
      </c>
      <c r="Y412" s="18">
        <f t="shared" si="241"/>
        <v>0</v>
      </c>
      <c r="Z412" s="18">
        <f t="shared" si="242"/>
        <v>0</v>
      </c>
      <c r="AA412" s="18">
        <f t="shared" si="243"/>
        <v>0</v>
      </c>
      <c r="AB412" s="18">
        <f t="shared" si="244"/>
        <v>0</v>
      </c>
      <c r="AC412" s="18">
        <f t="shared" si="245"/>
        <v>0</v>
      </c>
      <c r="AD412" s="18">
        <f t="shared" si="246"/>
        <v>0</v>
      </c>
      <c r="AE412" s="18">
        <f t="shared" si="247"/>
        <v>0</v>
      </c>
      <c r="AF412" s="18">
        <f t="shared" si="248"/>
        <v>0</v>
      </c>
      <c r="AG412" s="18">
        <f t="shared" si="249"/>
        <v>0</v>
      </c>
      <c r="AH412" s="18">
        <f t="shared" si="250"/>
        <v>0</v>
      </c>
      <c r="AI412" s="18">
        <f t="shared" si="251"/>
        <v>0</v>
      </c>
      <c r="AJ412" s="18">
        <f t="shared" si="252"/>
        <v>0</v>
      </c>
      <c r="AK412" s="18">
        <f t="shared" si="253"/>
        <v>0</v>
      </c>
      <c r="AL412" s="18">
        <f t="shared" si="254"/>
        <v>0</v>
      </c>
      <c r="AM412" s="18">
        <f t="shared" si="255"/>
        <v>0</v>
      </c>
      <c r="AN412" s="18">
        <f t="shared" si="256"/>
        <v>0</v>
      </c>
      <c r="AO412" s="18">
        <f t="shared" si="257"/>
        <v>0</v>
      </c>
      <c r="AP412" s="18">
        <f t="shared" si="258"/>
        <v>0</v>
      </c>
      <c r="AQ412" s="18">
        <f t="shared" si="259"/>
        <v>0</v>
      </c>
      <c r="AR412" s="18">
        <f t="shared" si="260"/>
        <v>0</v>
      </c>
      <c r="AS412" s="18">
        <f t="shared" si="261"/>
        <v>0</v>
      </c>
      <c r="AT412" s="18">
        <f t="shared" si="262"/>
        <v>0</v>
      </c>
      <c r="AU412" s="18">
        <f t="shared" si="263"/>
        <v>0</v>
      </c>
      <c r="AV412" s="18">
        <f t="shared" si="264"/>
        <v>0</v>
      </c>
      <c r="AW412" s="18">
        <f t="shared" si="265"/>
        <v>0</v>
      </c>
      <c r="AX412" s="18">
        <f t="shared" si="266"/>
        <v>0</v>
      </c>
      <c r="AY412" s="18">
        <f t="shared" si="267"/>
        <v>0</v>
      </c>
      <c r="AZ412" s="18" t="str">
        <f t="shared" si="268"/>
        <v/>
      </c>
    </row>
    <row r="413" spans="1:52" ht="16">
      <c r="A413" s="8">
        <v>408</v>
      </c>
      <c r="B413" s="1" t="s">
        <v>324</v>
      </c>
      <c r="C413">
        <f t="shared" si="234"/>
        <v>0</v>
      </c>
      <c r="D413">
        <f t="shared" si="234"/>
        <v>0</v>
      </c>
      <c r="E413">
        <f t="shared" si="234"/>
        <v>0</v>
      </c>
      <c r="F413">
        <f t="shared" si="234"/>
        <v>0</v>
      </c>
      <c r="G413">
        <f t="shared" si="234"/>
        <v>0</v>
      </c>
      <c r="H413">
        <f t="shared" si="234"/>
        <v>0</v>
      </c>
      <c r="I413">
        <f t="shared" ref="D413:N422" si="270">IF($B413=I$5,1,0)</f>
        <v>0</v>
      </c>
      <c r="J413">
        <f t="shared" si="270"/>
        <v>0</v>
      </c>
      <c r="K413">
        <f t="shared" si="270"/>
        <v>0</v>
      </c>
      <c r="L413">
        <f t="shared" si="270"/>
        <v>0</v>
      </c>
      <c r="M413">
        <f t="shared" si="270"/>
        <v>0</v>
      </c>
      <c r="N413">
        <f t="shared" si="270"/>
        <v>0</v>
      </c>
      <c r="O413" s="21">
        <f t="shared" si="235"/>
        <v>1</v>
      </c>
      <c r="P413" s="22" t="str">
        <f t="shared" si="269"/>
        <v>NIHR</v>
      </c>
      <c r="Q413">
        <f t="shared" si="236"/>
        <v>0</v>
      </c>
      <c r="R413">
        <f t="shared" si="237"/>
        <v>0</v>
      </c>
      <c r="S413">
        <f t="shared" si="237"/>
        <v>1</v>
      </c>
      <c r="T413">
        <f t="shared" si="238"/>
        <v>0</v>
      </c>
      <c r="U413" s="36" t="s">
        <v>22</v>
      </c>
      <c r="V413">
        <f t="shared" si="239"/>
        <v>1</v>
      </c>
      <c r="W413">
        <f t="shared" si="239"/>
        <v>0</v>
      </c>
      <c r="X413" s="21">
        <f t="shared" si="240"/>
        <v>0</v>
      </c>
      <c r="Y413" s="18">
        <f t="shared" si="241"/>
        <v>0</v>
      </c>
      <c r="Z413" s="18">
        <f t="shared" si="242"/>
        <v>0</v>
      </c>
      <c r="AA413" s="18">
        <f t="shared" si="243"/>
        <v>0</v>
      </c>
      <c r="AB413" s="18">
        <f t="shared" si="244"/>
        <v>0</v>
      </c>
      <c r="AC413" s="18">
        <f t="shared" si="245"/>
        <v>0</v>
      </c>
      <c r="AD413" s="18">
        <f t="shared" si="246"/>
        <v>0</v>
      </c>
      <c r="AE413" s="18">
        <f t="shared" si="247"/>
        <v>0</v>
      </c>
      <c r="AF413" s="18">
        <f t="shared" si="248"/>
        <v>0</v>
      </c>
      <c r="AG413" s="18">
        <f t="shared" si="249"/>
        <v>0</v>
      </c>
      <c r="AH413" s="18">
        <f t="shared" si="250"/>
        <v>0</v>
      </c>
      <c r="AI413" s="18">
        <f t="shared" si="251"/>
        <v>0</v>
      </c>
      <c r="AJ413" s="18">
        <f t="shared" si="252"/>
        <v>0</v>
      </c>
      <c r="AK413" s="18">
        <f t="shared" si="253"/>
        <v>0</v>
      </c>
      <c r="AL413" s="18">
        <f t="shared" si="254"/>
        <v>0</v>
      </c>
      <c r="AM413" s="18">
        <f t="shared" si="255"/>
        <v>0</v>
      </c>
      <c r="AN413" s="18">
        <f t="shared" si="256"/>
        <v>0</v>
      </c>
      <c r="AO413" s="18">
        <f t="shared" si="257"/>
        <v>0</v>
      </c>
      <c r="AP413" s="18">
        <f t="shared" si="258"/>
        <v>0</v>
      </c>
      <c r="AQ413" s="18">
        <f t="shared" si="259"/>
        <v>0</v>
      </c>
      <c r="AR413" s="18">
        <f t="shared" si="260"/>
        <v>0</v>
      </c>
      <c r="AS413" s="18">
        <f t="shared" si="261"/>
        <v>0</v>
      </c>
      <c r="AT413" s="18">
        <f t="shared" si="262"/>
        <v>0</v>
      </c>
      <c r="AU413" s="18">
        <f t="shared" si="263"/>
        <v>0</v>
      </c>
      <c r="AV413" s="18">
        <f t="shared" si="264"/>
        <v>0</v>
      </c>
      <c r="AW413" s="18">
        <f t="shared" si="265"/>
        <v>0</v>
      </c>
      <c r="AX413" s="18">
        <f t="shared" si="266"/>
        <v>1</v>
      </c>
      <c r="AY413" s="18">
        <f t="shared" si="267"/>
        <v>0</v>
      </c>
      <c r="AZ413" s="18" t="str">
        <f t="shared" si="268"/>
        <v/>
      </c>
    </row>
    <row r="414" spans="1:52" ht="16">
      <c r="A414" s="8">
        <v>409</v>
      </c>
      <c r="B414" s="1" t="s">
        <v>304</v>
      </c>
      <c r="C414">
        <f t="shared" ref="C414:C422" si="271">IF($B414=C$5,1,0)</f>
        <v>0</v>
      </c>
      <c r="D414">
        <f t="shared" si="270"/>
        <v>0</v>
      </c>
      <c r="E414">
        <f t="shared" si="270"/>
        <v>0</v>
      </c>
      <c r="F414">
        <f t="shared" si="270"/>
        <v>0</v>
      </c>
      <c r="G414">
        <f t="shared" si="270"/>
        <v>0</v>
      </c>
      <c r="H414">
        <f t="shared" si="270"/>
        <v>0</v>
      </c>
      <c r="I414">
        <f t="shared" si="270"/>
        <v>0</v>
      </c>
      <c r="J414">
        <f t="shared" si="270"/>
        <v>0</v>
      </c>
      <c r="K414">
        <f t="shared" si="270"/>
        <v>0</v>
      </c>
      <c r="L414">
        <f t="shared" si="270"/>
        <v>0</v>
      </c>
      <c r="M414">
        <f t="shared" si="270"/>
        <v>0</v>
      </c>
      <c r="N414">
        <f t="shared" si="270"/>
        <v>0</v>
      </c>
      <c r="O414" s="21">
        <f t="shared" si="235"/>
        <v>1</v>
      </c>
      <c r="P414" s="22" t="str">
        <f t="shared" si="269"/>
        <v>Mellon Foundation</v>
      </c>
      <c r="Q414">
        <f t="shared" si="236"/>
        <v>0</v>
      </c>
      <c r="R414">
        <f t="shared" si="237"/>
        <v>0</v>
      </c>
      <c r="S414">
        <f t="shared" si="237"/>
        <v>0</v>
      </c>
      <c r="T414">
        <f t="shared" si="238"/>
        <v>0</v>
      </c>
      <c r="U414" s="36" t="s">
        <v>22</v>
      </c>
      <c r="V414">
        <f t="shared" si="239"/>
        <v>1</v>
      </c>
      <c r="W414">
        <f t="shared" si="239"/>
        <v>0</v>
      </c>
      <c r="X414" s="21">
        <f t="shared" si="240"/>
        <v>0</v>
      </c>
      <c r="Y414" s="18">
        <f t="shared" si="241"/>
        <v>0</v>
      </c>
      <c r="Z414" s="18">
        <f t="shared" si="242"/>
        <v>0</v>
      </c>
      <c r="AA414" s="18">
        <f t="shared" si="243"/>
        <v>0</v>
      </c>
      <c r="AB414" s="18">
        <f t="shared" si="244"/>
        <v>0</v>
      </c>
      <c r="AC414" s="18">
        <f t="shared" si="245"/>
        <v>0</v>
      </c>
      <c r="AD414" s="18">
        <f t="shared" si="246"/>
        <v>0</v>
      </c>
      <c r="AE414" s="18">
        <f t="shared" si="247"/>
        <v>0</v>
      </c>
      <c r="AF414" s="18">
        <f t="shared" si="248"/>
        <v>0</v>
      </c>
      <c r="AG414" s="18">
        <f t="shared" si="249"/>
        <v>0</v>
      </c>
      <c r="AH414" s="18">
        <f t="shared" si="250"/>
        <v>0</v>
      </c>
      <c r="AI414" s="18">
        <f t="shared" si="251"/>
        <v>0</v>
      </c>
      <c r="AJ414" s="18">
        <f t="shared" si="252"/>
        <v>0</v>
      </c>
      <c r="AK414" s="18">
        <f t="shared" si="253"/>
        <v>0</v>
      </c>
      <c r="AL414" s="18">
        <f t="shared" si="254"/>
        <v>0</v>
      </c>
      <c r="AM414" s="18">
        <f t="shared" si="255"/>
        <v>0</v>
      </c>
      <c r="AN414" s="18">
        <f t="shared" si="256"/>
        <v>0</v>
      </c>
      <c r="AO414" s="18">
        <f t="shared" si="257"/>
        <v>0</v>
      </c>
      <c r="AP414" s="18">
        <f t="shared" si="258"/>
        <v>0</v>
      </c>
      <c r="AQ414" s="18">
        <f t="shared" si="259"/>
        <v>0</v>
      </c>
      <c r="AR414" s="18">
        <f t="shared" si="260"/>
        <v>0</v>
      </c>
      <c r="AS414" s="18">
        <f t="shared" si="261"/>
        <v>0</v>
      </c>
      <c r="AT414" s="18">
        <f t="shared" si="262"/>
        <v>0</v>
      </c>
      <c r="AU414" s="18">
        <f t="shared" si="263"/>
        <v>0</v>
      </c>
      <c r="AV414" s="18">
        <f t="shared" si="264"/>
        <v>0</v>
      </c>
      <c r="AW414" s="18">
        <f t="shared" si="265"/>
        <v>0</v>
      </c>
      <c r="AX414" s="18">
        <f t="shared" si="266"/>
        <v>0</v>
      </c>
      <c r="AY414" s="18">
        <f t="shared" si="267"/>
        <v>0</v>
      </c>
      <c r="AZ414" s="18" t="str">
        <f t="shared" si="268"/>
        <v/>
      </c>
    </row>
    <row r="415" spans="1:52" ht="16">
      <c r="A415" s="8">
        <v>410</v>
      </c>
      <c r="B415" s="1" t="s">
        <v>148</v>
      </c>
      <c r="C415">
        <f t="shared" si="271"/>
        <v>0</v>
      </c>
      <c r="D415">
        <f t="shared" si="270"/>
        <v>0</v>
      </c>
      <c r="E415">
        <f t="shared" si="270"/>
        <v>0</v>
      </c>
      <c r="F415">
        <f t="shared" si="270"/>
        <v>0</v>
      </c>
      <c r="G415">
        <f t="shared" si="270"/>
        <v>0</v>
      </c>
      <c r="H415">
        <f t="shared" si="270"/>
        <v>0</v>
      </c>
      <c r="I415">
        <f t="shared" si="270"/>
        <v>0</v>
      </c>
      <c r="J415">
        <f t="shared" si="270"/>
        <v>0</v>
      </c>
      <c r="K415">
        <f t="shared" si="270"/>
        <v>1</v>
      </c>
      <c r="L415">
        <f t="shared" si="270"/>
        <v>0</v>
      </c>
      <c r="M415">
        <f t="shared" si="270"/>
        <v>0</v>
      </c>
      <c r="N415">
        <f t="shared" si="270"/>
        <v>0</v>
      </c>
      <c r="O415" s="21">
        <f t="shared" si="235"/>
        <v>0</v>
      </c>
      <c r="P415" s="22" t="str">
        <f t="shared" si="269"/>
        <v/>
      </c>
      <c r="Q415">
        <f t="shared" si="236"/>
        <v>0</v>
      </c>
      <c r="R415">
        <f t="shared" si="237"/>
        <v>0</v>
      </c>
      <c r="S415">
        <f t="shared" si="237"/>
        <v>0</v>
      </c>
      <c r="T415">
        <f t="shared" si="238"/>
        <v>0</v>
      </c>
      <c r="U415" s="36" t="s">
        <v>22</v>
      </c>
      <c r="V415">
        <f t="shared" si="239"/>
        <v>1</v>
      </c>
      <c r="W415">
        <f t="shared" si="239"/>
        <v>0</v>
      </c>
      <c r="X415" s="21">
        <f t="shared" si="240"/>
        <v>0</v>
      </c>
      <c r="Y415" s="18">
        <f t="shared" si="241"/>
        <v>0</v>
      </c>
      <c r="Z415" s="18">
        <f t="shared" si="242"/>
        <v>0</v>
      </c>
      <c r="AA415" s="18">
        <f t="shared" si="243"/>
        <v>0</v>
      </c>
      <c r="AB415" s="18">
        <f t="shared" si="244"/>
        <v>0</v>
      </c>
      <c r="AC415" s="18">
        <f t="shared" si="245"/>
        <v>0</v>
      </c>
      <c r="AD415" s="18">
        <f t="shared" si="246"/>
        <v>0</v>
      </c>
      <c r="AE415" s="18">
        <f t="shared" si="247"/>
        <v>0</v>
      </c>
      <c r="AF415" s="18">
        <f t="shared" si="248"/>
        <v>0</v>
      </c>
      <c r="AG415" s="18">
        <f t="shared" si="249"/>
        <v>0</v>
      </c>
      <c r="AH415" s="18">
        <f t="shared" si="250"/>
        <v>0</v>
      </c>
      <c r="AI415" s="18">
        <f t="shared" si="251"/>
        <v>0</v>
      </c>
      <c r="AJ415" s="18">
        <f t="shared" si="252"/>
        <v>0</v>
      </c>
      <c r="AK415" s="18">
        <f t="shared" si="253"/>
        <v>0</v>
      </c>
      <c r="AL415" s="18">
        <f t="shared" si="254"/>
        <v>1</v>
      </c>
      <c r="AM415" s="18">
        <f t="shared" si="255"/>
        <v>0</v>
      </c>
      <c r="AN415" s="18">
        <f t="shared" si="256"/>
        <v>0</v>
      </c>
      <c r="AO415" s="18">
        <f t="shared" si="257"/>
        <v>0</v>
      </c>
      <c r="AP415" s="18">
        <f t="shared" si="258"/>
        <v>0</v>
      </c>
      <c r="AQ415" s="18">
        <f t="shared" si="259"/>
        <v>0</v>
      </c>
      <c r="AR415" s="18">
        <f t="shared" si="260"/>
        <v>0</v>
      </c>
      <c r="AS415" s="18">
        <f t="shared" si="261"/>
        <v>0</v>
      </c>
      <c r="AT415" s="18">
        <f t="shared" si="262"/>
        <v>0</v>
      </c>
      <c r="AU415" s="18">
        <f t="shared" si="263"/>
        <v>0</v>
      </c>
      <c r="AV415" s="18">
        <f t="shared" si="264"/>
        <v>0</v>
      </c>
      <c r="AW415" s="18">
        <f t="shared" si="265"/>
        <v>0</v>
      </c>
      <c r="AX415" s="18">
        <f t="shared" si="266"/>
        <v>0</v>
      </c>
      <c r="AY415" s="18">
        <f t="shared" si="267"/>
        <v>0</v>
      </c>
      <c r="AZ415" s="18" t="str">
        <f t="shared" si="268"/>
        <v/>
      </c>
    </row>
    <row r="416" spans="1:52" ht="16">
      <c r="A416" s="8">
        <v>411</v>
      </c>
      <c r="B416" s="1" t="s">
        <v>60</v>
      </c>
      <c r="C416">
        <f t="shared" si="271"/>
        <v>0</v>
      </c>
      <c r="D416">
        <f t="shared" si="270"/>
        <v>0</v>
      </c>
      <c r="E416">
        <f t="shared" si="270"/>
        <v>0</v>
      </c>
      <c r="F416">
        <f t="shared" si="270"/>
        <v>0</v>
      </c>
      <c r="G416">
        <f t="shared" si="270"/>
        <v>0</v>
      </c>
      <c r="H416">
        <f t="shared" si="270"/>
        <v>0</v>
      </c>
      <c r="I416">
        <f t="shared" si="270"/>
        <v>0</v>
      </c>
      <c r="J416">
        <f t="shared" si="270"/>
        <v>0</v>
      </c>
      <c r="K416">
        <f t="shared" si="270"/>
        <v>0</v>
      </c>
      <c r="L416">
        <f t="shared" si="270"/>
        <v>0</v>
      </c>
      <c r="M416">
        <f t="shared" si="270"/>
        <v>1</v>
      </c>
      <c r="N416">
        <f t="shared" si="270"/>
        <v>0</v>
      </c>
      <c r="O416" s="21">
        <f t="shared" si="235"/>
        <v>0</v>
      </c>
      <c r="P416" s="22" t="str">
        <f t="shared" si="269"/>
        <v/>
      </c>
      <c r="Q416">
        <f t="shared" si="236"/>
        <v>0</v>
      </c>
      <c r="R416">
        <f t="shared" si="237"/>
        <v>0</v>
      </c>
      <c r="S416">
        <f t="shared" si="237"/>
        <v>0</v>
      </c>
      <c r="T416">
        <f t="shared" si="238"/>
        <v>0</v>
      </c>
      <c r="U416" s="36" t="s">
        <v>22</v>
      </c>
      <c r="V416">
        <f t="shared" si="239"/>
        <v>1</v>
      </c>
      <c r="W416">
        <f t="shared" si="239"/>
        <v>0</v>
      </c>
      <c r="X416" s="21">
        <f t="shared" si="240"/>
        <v>0</v>
      </c>
      <c r="Y416" s="18">
        <f t="shared" si="241"/>
        <v>0</v>
      </c>
      <c r="Z416" s="18">
        <f t="shared" si="242"/>
        <v>0</v>
      </c>
      <c r="AA416" s="18">
        <f t="shared" si="243"/>
        <v>0</v>
      </c>
      <c r="AB416" s="18">
        <f t="shared" si="244"/>
        <v>0</v>
      </c>
      <c r="AC416" s="18">
        <f t="shared" si="245"/>
        <v>0</v>
      </c>
      <c r="AD416" s="18">
        <f t="shared" si="246"/>
        <v>0</v>
      </c>
      <c r="AE416" s="18">
        <f t="shared" si="247"/>
        <v>0</v>
      </c>
      <c r="AF416" s="18">
        <f t="shared" si="248"/>
        <v>0</v>
      </c>
      <c r="AG416" s="18">
        <f t="shared" si="249"/>
        <v>0</v>
      </c>
      <c r="AH416" s="18">
        <f t="shared" si="250"/>
        <v>0</v>
      </c>
      <c r="AI416" s="18">
        <f t="shared" si="251"/>
        <v>0</v>
      </c>
      <c r="AJ416" s="18">
        <f t="shared" si="252"/>
        <v>0</v>
      </c>
      <c r="AK416" s="18">
        <f t="shared" si="253"/>
        <v>0</v>
      </c>
      <c r="AL416" s="18">
        <f t="shared" si="254"/>
        <v>0</v>
      </c>
      <c r="AM416" s="18">
        <f t="shared" si="255"/>
        <v>0</v>
      </c>
      <c r="AN416" s="18">
        <f t="shared" si="256"/>
        <v>0</v>
      </c>
      <c r="AO416" s="18">
        <f t="shared" si="257"/>
        <v>0</v>
      </c>
      <c r="AP416" s="18">
        <f t="shared" si="258"/>
        <v>1</v>
      </c>
      <c r="AQ416" s="18">
        <f t="shared" si="259"/>
        <v>0</v>
      </c>
      <c r="AR416" s="18">
        <f t="shared" si="260"/>
        <v>0</v>
      </c>
      <c r="AS416" s="18">
        <f t="shared" si="261"/>
        <v>0</v>
      </c>
      <c r="AT416" s="18">
        <f t="shared" si="262"/>
        <v>0</v>
      </c>
      <c r="AU416" s="18">
        <f t="shared" si="263"/>
        <v>0</v>
      </c>
      <c r="AV416" s="18">
        <f t="shared" si="264"/>
        <v>0</v>
      </c>
      <c r="AW416" s="18">
        <f t="shared" si="265"/>
        <v>0</v>
      </c>
      <c r="AX416" s="18">
        <f t="shared" si="266"/>
        <v>0</v>
      </c>
      <c r="AY416" s="18">
        <f t="shared" si="267"/>
        <v>0</v>
      </c>
      <c r="AZ416" s="18" t="str">
        <f t="shared" si="268"/>
        <v/>
      </c>
    </row>
    <row r="417" spans="1:52" ht="16">
      <c r="A417" s="8">
        <v>412</v>
      </c>
      <c r="B417" s="1" t="s">
        <v>1147</v>
      </c>
      <c r="C417">
        <f t="shared" si="271"/>
        <v>0</v>
      </c>
      <c r="D417">
        <f t="shared" si="270"/>
        <v>0</v>
      </c>
      <c r="E417">
        <f t="shared" si="270"/>
        <v>0</v>
      </c>
      <c r="F417">
        <f t="shared" si="270"/>
        <v>0</v>
      </c>
      <c r="G417">
        <f t="shared" si="270"/>
        <v>0</v>
      </c>
      <c r="H417">
        <f t="shared" si="270"/>
        <v>0</v>
      </c>
      <c r="I417">
        <f t="shared" si="270"/>
        <v>0</v>
      </c>
      <c r="J417">
        <f t="shared" si="270"/>
        <v>0</v>
      </c>
      <c r="K417">
        <f t="shared" si="270"/>
        <v>0</v>
      </c>
      <c r="L417">
        <f t="shared" si="270"/>
        <v>0</v>
      </c>
      <c r="M417">
        <f t="shared" si="270"/>
        <v>0</v>
      </c>
      <c r="N417">
        <f t="shared" si="270"/>
        <v>0</v>
      </c>
      <c r="O417" s="21">
        <f t="shared" si="235"/>
        <v>1</v>
      </c>
      <c r="P417" s="22" t="str">
        <f t="shared" si="269"/>
        <v>Takeda cambridge ltd</v>
      </c>
      <c r="Q417">
        <f t="shared" si="236"/>
        <v>0</v>
      </c>
      <c r="R417">
        <f t="shared" si="237"/>
        <v>0</v>
      </c>
      <c r="S417">
        <f t="shared" si="237"/>
        <v>0</v>
      </c>
      <c r="T417">
        <f t="shared" si="238"/>
        <v>0</v>
      </c>
      <c r="U417" s="36" t="s">
        <v>22</v>
      </c>
      <c r="V417">
        <f t="shared" si="239"/>
        <v>1</v>
      </c>
      <c r="W417">
        <f t="shared" si="239"/>
        <v>0</v>
      </c>
      <c r="X417" s="21">
        <f t="shared" si="240"/>
        <v>0</v>
      </c>
      <c r="Y417" s="18">
        <f t="shared" si="241"/>
        <v>0</v>
      </c>
      <c r="Z417" s="18">
        <f t="shared" si="242"/>
        <v>0</v>
      </c>
      <c r="AA417" s="18">
        <f t="shared" si="243"/>
        <v>0</v>
      </c>
      <c r="AB417" s="18">
        <f t="shared" si="244"/>
        <v>0</v>
      </c>
      <c r="AC417" s="18">
        <f t="shared" si="245"/>
        <v>0</v>
      </c>
      <c r="AD417" s="18">
        <f t="shared" si="246"/>
        <v>0</v>
      </c>
      <c r="AE417" s="18">
        <f t="shared" si="247"/>
        <v>0</v>
      </c>
      <c r="AF417" s="18">
        <f t="shared" si="248"/>
        <v>0</v>
      </c>
      <c r="AG417" s="18">
        <f t="shared" si="249"/>
        <v>0</v>
      </c>
      <c r="AH417" s="18">
        <f t="shared" si="250"/>
        <v>0</v>
      </c>
      <c r="AI417" s="18">
        <f t="shared" si="251"/>
        <v>0</v>
      </c>
      <c r="AJ417" s="18">
        <f t="shared" si="252"/>
        <v>0</v>
      </c>
      <c r="AK417" s="18">
        <f t="shared" si="253"/>
        <v>0</v>
      </c>
      <c r="AL417" s="18">
        <f t="shared" si="254"/>
        <v>0</v>
      </c>
      <c r="AM417" s="18">
        <f t="shared" si="255"/>
        <v>0</v>
      </c>
      <c r="AN417" s="18">
        <f t="shared" si="256"/>
        <v>0</v>
      </c>
      <c r="AO417" s="18">
        <f t="shared" si="257"/>
        <v>0</v>
      </c>
      <c r="AP417" s="18">
        <f t="shared" si="258"/>
        <v>0</v>
      </c>
      <c r="AQ417" s="18">
        <f t="shared" si="259"/>
        <v>0</v>
      </c>
      <c r="AR417" s="18">
        <f t="shared" si="260"/>
        <v>0</v>
      </c>
      <c r="AS417" s="18">
        <f t="shared" si="261"/>
        <v>0</v>
      </c>
      <c r="AT417" s="18">
        <f t="shared" si="262"/>
        <v>0</v>
      </c>
      <c r="AU417" s="18">
        <f t="shared" si="263"/>
        <v>0</v>
      </c>
      <c r="AV417" s="18">
        <f t="shared" si="264"/>
        <v>0</v>
      </c>
      <c r="AW417" s="18">
        <f t="shared" si="265"/>
        <v>0</v>
      </c>
      <c r="AX417" s="18">
        <f t="shared" si="266"/>
        <v>0</v>
      </c>
      <c r="AY417" s="18">
        <f t="shared" si="267"/>
        <v>0</v>
      </c>
      <c r="AZ417" s="18" t="str">
        <f t="shared" si="268"/>
        <v/>
      </c>
    </row>
    <row r="418" spans="1:52" ht="16">
      <c r="A418" s="8">
        <v>413</v>
      </c>
      <c r="B418" s="1" t="s">
        <v>361</v>
      </c>
      <c r="C418">
        <f t="shared" si="271"/>
        <v>0</v>
      </c>
      <c r="D418">
        <f t="shared" si="270"/>
        <v>0</v>
      </c>
      <c r="E418">
        <f t="shared" si="270"/>
        <v>0</v>
      </c>
      <c r="F418">
        <f t="shared" si="270"/>
        <v>0</v>
      </c>
      <c r="G418">
        <f t="shared" si="270"/>
        <v>0</v>
      </c>
      <c r="H418">
        <f t="shared" si="270"/>
        <v>0</v>
      </c>
      <c r="I418">
        <f t="shared" si="270"/>
        <v>0</v>
      </c>
      <c r="J418">
        <f t="shared" si="270"/>
        <v>0</v>
      </c>
      <c r="K418">
        <f t="shared" si="270"/>
        <v>0</v>
      </c>
      <c r="L418">
        <f t="shared" si="270"/>
        <v>0</v>
      </c>
      <c r="M418">
        <f t="shared" si="270"/>
        <v>0</v>
      </c>
      <c r="N418">
        <f t="shared" si="270"/>
        <v>0</v>
      </c>
      <c r="O418" s="21">
        <f t="shared" si="235"/>
        <v>1</v>
      </c>
      <c r="P418" s="22" t="str">
        <f t="shared" si="269"/>
        <v>Canadian Federal Gov</v>
      </c>
      <c r="Q418">
        <f t="shared" si="236"/>
        <v>0</v>
      </c>
      <c r="R418">
        <f t="shared" si="237"/>
        <v>0</v>
      </c>
      <c r="S418">
        <f t="shared" si="237"/>
        <v>0</v>
      </c>
      <c r="T418">
        <f t="shared" si="238"/>
        <v>0</v>
      </c>
      <c r="U418" s="36" t="s">
        <v>22</v>
      </c>
      <c r="V418">
        <f t="shared" si="239"/>
        <v>1</v>
      </c>
      <c r="W418">
        <f t="shared" si="239"/>
        <v>0</v>
      </c>
      <c r="X418" s="21">
        <f t="shared" si="240"/>
        <v>0</v>
      </c>
      <c r="Y418" s="18">
        <f t="shared" si="241"/>
        <v>0</v>
      </c>
      <c r="Z418" s="18">
        <f t="shared" si="242"/>
        <v>0</v>
      </c>
      <c r="AA418" s="18">
        <f t="shared" si="243"/>
        <v>0</v>
      </c>
      <c r="AB418" s="18">
        <f t="shared" si="244"/>
        <v>0</v>
      </c>
      <c r="AC418" s="18">
        <f t="shared" si="245"/>
        <v>0</v>
      </c>
      <c r="AD418" s="18">
        <f t="shared" si="246"/>
        <v>0</v>
      </c>
      <c r="AE418" s="18">
        <f t="shared" si="247"/>
        <v>0</v>
      </c>
      <c r="AF418" s="18">
        <f t="shared" si="248"/>
        <v>0</v>
      </c>
      <c r="AG418" s="18">
        <f t="shared" si="249"/>
        <v>0</v>
      </c>
      <c r="AH418" s="18">
        <f t="shared" si="250"/>
        <v>0</v>
      </c>
      <c r="AI418" s="18">
        <f t="shared" si="251"/>
        <v>0</v>
      </c>
      <c r="AJ418" s="18">
        <f t="shared" si="252"/>
        <v>0</v>
      </c>
      <c r="AK418" s="18">
        <f t="shared" si="253"/>
        <v>0</v>
      </c>
      <c r="AL418" s="18">
        <f t="shared" si="254"/>
        <v>0</v>
      </c>
      <c r="AM418" s="18">
        <f t="shared" si="255"/>
        <v>0</v>
      </c>
      <c r="AN418" s="18">
        <f t="shared" si="256"/>
        <v>0</v>
      </c>
      <c r="AO418" s="18">
        <f t="shared" si="257"/>
        <v>0</v>
      </c>
      <c r="AP418" s="18">
        <f t="shared" si="258"/>
        <v>0</v>
      </c>
      <c r="AQ418" s="18">
        <f t="shared" si="259"/>
        <v>0</v>
      </c>
      <c r="AR418" s="18">
        <f t="shared" si="260"/>
        <v>0</v>
      </c>
      <c r="AS418" s="18">
        <f t="shared" si="261"/>
        <v>0</v>
      </c>
      <c r="AT418" s="18">
        <f t="shared" si="262"/>
        <v>0</v>
      </c>
      <c r="AU418" s="18">
        <f t="shared" si="263"/>
        <v>0</v>
      </c>
      <c r="AV418" s="18">
        <f t="shared" si="264"/>
        <v>0</v>
      </c>
      <c r="AW418" s="18">
        <f t="shared" si="265"/>
        <v>0</v>
      </c>
      <c r="AX418" s="18">
        <f t="shared" si="266"/>
        <v>0</v>
      </c>
      <c r="AY418" s="18">
        <f t="shared" si="267"/>
        <v>0</v>
      </c>
      <c r="AZ418" s="18" t="str">
        <f t="shared" si="268"/>
        <v/>
      </c>
    </row>
    <row r="419" spans="1:52" ht="16">
      <c r="A419" s="8">
        <v>414</v>
      </c>
      <c r="B419" s="1" t="s">
        <v>148</v>
      </c>
      <c r="C419">
        <f t="shared" si="271"/>
        <v>0</v>
      </c>
      <c r="D419">
        <f t="shared" si="270"/>
        <v>0</v>
      </c>
      <c r="E419">
        <f t="shared" si="270"/>
        <v>0</v>
      </c>
      <c r="F419">
        <f t="shared" si="270"/>
        <v>0</v>
      </c>
      <c r="G419">
        <f t="shared" si="270"/>
        <v>0</v>
      </c>
      <c r="H419">
        <f t="shared" si="270"/>
        <v>0</v>
      </c>
      <c r="I419">
        <f t="shared" si="270"/>
        <v>0</v>
      </c>
      <c r="J419">
        <f t="shared" si="270"/>
        <v>0</v>
      </c>
      <c r="K419">
        <f t="shared" si="270"/>
        <v>1</v>
      </c>
      <c r="L419">
        <f t="shared" si="270"/>
        <v>0</v>
      </c>
      <c r="M419">
        <f t="shared" si="270"/>
        <v>0</v>
      </c>
      <c r="N419">
        <f t="shared" si="270"/>
        <v>0</v>
      </c>
      <c r="O419" s="21">
        <f t="shared" si="235"/>
        <v>0</v>
      </c>
      <c r="P419" s="22" t="str">
        <f t="shared" si="269"/>
        <v/>
      </c>
      <c r="Q419">
        <f t="shared" si="236"/>
        <v>0</v>
      </c>
      <c r="R419">
        <f t="shared" si="237"/>
        <v>0</v>
      </c>
      <c r="S419">
        <f t="shared" si="237"/>
        <v>0</v>
      </c>
      <c r="T419">
        <f t="shared" si="238"/>
        <v>0</v>
      </c>
      <c r="U419" s="36" t="s">
        <v>22</v>
      </c>
      <c r="V419">
        <f t="shared" si="239"/>
        <v>1</v>
      </c>
      <c r="W419">
        <f t="shared" si="239"/>
        <v>0</v>
      </c>
      <c r="X419" s="21">
        <f t="shared" si="240"/>
        <v>0</v>
      </c>
      <c r="Y419" s="18">
        <f t="shared" si="241"/>
        <v>0</v>
      </c>
      <c r="Z419" s="18">
        <f t="shared" si="242"/>
        <v>0</v>
      </c>
      <c r="AA419" s="18">
        <f t="shared" si="243"/>
        <v>0</v>
      </c>
      <c r="AB419" s="18">
        <f t="shared" si="244"/>
        <v>0</v>
      </c>
      <c r="AC419" s="18">
        <f t="shared" si="245"/>
        <v>0</v>
      </c>
      <c r="AD419" s="18">
        <f t="shared" si="246"/>
        <v>0</v>
      </c>
      <c r="AE419" s="18">
        <f t="shared" si="247"/>
        <v>0</v>
      </c>
      <c r="AF419" s="18">
        <f t="shared" si="248"/>
        <v>0</v>
      </c>
      <c r="AG419" s="18">
        <f t="shared" si="249"/>
        <v>0</v>
      </c>
      <c r="AH419" s="18">
        <f t="shared" si="250"/>
        <v>0</v>
      </c>
      <c r="AI419" s="18">
        <f t="shared" si="251"/>
        <v>0</v>
      </c>
      <c r="AJ419" s="18">
        <f t="shared" si="252"/>
        <v>0</v>
      </c>
      <c r="AK419" s="18">
        <f t="shared" si="253"/>
        <v>0</v>
      </c>
      <c r="AL419" s="18">
        <f t="shared" si="254"/>
        <v>1</v>
      </c>
      <c r="AM419" s="18">
        <f t="shared" si="255"/>
        <v>0</v>
      </c>
      <c r="AN419" s="18">
        <f t="shared" si="256"/>
        <v>0</v>
      </c>
      <c r="AO419" s="18">
        <f t="shared" si="257"/>
        <v>0</v>
      </c>
      <c r="AP419" s="18">
        <f t="shared" si="258"/>
        <v>0</v>
      </c>
      <c r="AQ419" s="18">
        <f t="shared" si="259"/>
        <v>0</v>
      </c>
      <c r="AR419" s="18">
        <f t="shared" si="260"/>
        <v>0</v>
      </c>
      <c r="AS419" s="18">
        <f t="shared" si="261"/>
        <v>0</v>
      </c>
      <c r="AT419" s="18">
        <f t="shared" si="262"/>
        <v>0</v>
      </c>
      <c r="AU419" s="18">
        <f t="shared" si="263"/>
        <v>0</v>
      </c>
      <c r="AV419" s="18">
        <f t="shared" si="264"/>
        <v>0</v>
      </c>
      <c r="AW419" s="18">
        <f t="shared" si="265"/>
        <v>0</v>
      </c>
      <c r="AX419" s="18">
        <f t="shared" si="266"/>
        <v>0</v>
      </c>
      <c r="AY419" s="18">
        <f t="shared" si="267"/>
        <v>0</v>
      </c>
      <c r="AZ419" s="18" t="str">
        <f t="shared" si="268"/>
        <v/>
      </c>
    </row>
    <row r="420" spans="1:52" ht="16">
      <c r="A420" s="8">
        <v>415</v>
      </c>
      <c r="B420" s="1" t="s">
        <v>33</v>
      </c>
      <c r="C420">
        <f t="shared" si="271"/>
        <v>0</v>
      </c>
      <c r="D420">
        <f t="shared" si="270"/>
        <v>0</v>
      </c>
      <c r="E420">
        <f t="shared" si="270"/>
        <v>0</v>
      </c>
      <c r="F420">
        <f t="shared" si="270"/>
        <v>1</v>
      </c>
      <c r="G420">
        <f t="shared" si="270"/>
        <v>0</v>
      </c>
      <c r="H420">
        <f t="shared" si="270"/>
        <v>0</v>
      </c>
      <c r="I420">
        <f t="shared" si="270"/>
        <v>0</v>
      </c>
      <c r="J420">
        <f t="shared" si="270"/>
        <v>0</v>
      </c>
      <c r="K420">
        <f t="shared" si="270"/>
        <v>0</v>
      </c>
      <c r="L420">
        <f t="shared" si="270"/>
        <v>0</v>
      </c>
      <c r="M420">
        <f t="shared" si="270"/>
        <v>0</v>
      </c>
      <c r="N420">
        <f t="shared" si="270"/>
        <v>0</v>
      </c>
      <c r="O420" s="21">
        <f t="shared" si="235"/>
        <v>0</v>
      </c>
      <c r="P420" s="22" t="str">
        <f t="shared" si="269"/>
        <v/>
      </c>
      <c r="Q420">
        <f t="shared" si="236"/>
        <v>0</v>
      </c>
      <c r="R420">
        <f t="shared" si="237"/>
        <v>0</v>
      </c>
      <c r="S420">
        <f t="shared" si="237"/>
        <v>0</v>
      </c>
      <c r="T420">
        <f t="shared" si="238"/>
        <v>0</v>
      </c>
      <c r="U420" s="36" t="s">
        <v>22</v>
      </c>
      <c r="V420">
        <f t="shared" si="239"/>
        <v>1</v>
      </c>
      <c r="W420">
        <f t="shared" si="239"/>
        <v>0</v>
      </c>
      <c r="X420" s="21">
        <f t="shared" si="240"/>
        <v>0</v>
      </c>
      <c r="Y420" s="18">
        <f t="shared" si="241"/>
        <v>0</v>
      </c>
      <c r="Z420" s="18">
        <f t="shared" si="242"/>
        <v>0</v>
      </c>
      <c r="AA420" s="18">
        <f t="shared" si="243"/>
        <v>0</v>
      </c>
      <c r="AB420" s="18">
        <f t="shared" si="244"/>
        <v>0</v>
      </c>
      <c r="AC420" s="18">
        <f t="shared" si="245"/>
        <v>0</v>
      </c>
      <c r="AD420" s="18">
        <f t="shared" si="246"/>
        <v>0</v>
      </c>
      <c r="AE420" s="18">
        <f t="shared" si="247"/>
        <v>0</v>
      </c>
      <c r="AF420" s="18">
        <f t="shared" si="248"/>
        <v>0</v>
      </c>
      <c r="AG420" s="18">
        <f t="shared" si="249"/>
        <v>0</v>
      </c>
      <c r="AH420" s="18">
        <f t="shared" si="250"/>
        <v>0</v>
      </c>
      <c r="AI420" s="18">
        <f t="shared" si="251"/>
        <v>0</v>
      </c>
      <c r="AJ420" s="18">
        <f t="shared" si="252"/>
        <v>0</v>
      </c>
      <c r="AK420" s="18">
        <f t="shared" si="253"/>
        <v>0</v>
      </c>
      <c r="AL420" s="18">
        <f t="shared" si="254"/>
        <v>0</v>
      </c>
      <c r="AM420" s="18">
        <f t="shared" si="255"/>
        <v>0</v>
      </c>
      <c r="AN420" s="18">
        <f t="shared" si="256"/>
        <v>0</v>
      </c>
      <c r="AO420" s="18">
        <f t="shared" si="257"/>
        <v>0</v>
      </c>
      <c r="AP420" s="18">
        <f t="shared" si="258"/>
        <v>0</v>
      </c>
      <c r="AQ420" s="18">
        <f t="shared" si="259"/>
        <v>0</v>
      </c>
      <c r="AR420" s="18">
        <f t="shared" si="260"/>
        <v>0</v>
      </c>
      <c r="AS420" s="18">
        <f t="shared" si="261"/>
        <v>0</v>
      </c>
      <c r="AT420" s="18">
        <f t="shared" si="262"/>
        <v>0</v>
      </c>
      <c r="AU420" s="18">
        <f t="shared" si="263"/>
        <v>0</v>
      </c>
      <c r="AV420" s="18">
        <f t="shared" si="264"/>
        <v>0</v>
      </c>
      <c r="AW420" s="18">
        <f t="shared" si="265"/>
        <v>0</v>
      </c>
      <c r="AX420" s="18">
        <f t="shared" si="266"/>
        <v>0</v>
      </c>
      <c r="AY420" s="18">
        <f t="shared" si="267"/>
        <v>0</v>
      </c>
      <c r="AZ420" s="18" t="str">
        <f t="shared" si="268"/>
        <v/>
      </c>
    </row>
    <row r="421" spans="1:52" ht="16">
      <c r="A421" s="8">
        <v>416</v>
      </c>
      <c r="B421" s="1" t="s">
        <v>20</v>
      </c>
      <c r="C421">
        <f t="shared" si="271"/>
        <v>0</v>
      </c>
      <c r="D421">
        <f t="shared" si="270"/>
        <v>0</v>
      </c>
      <c r="E421">
        <f t="shared" si="270"/>
        <v>0</v>
      </c>
      <c r="F421">
        <f t="shared" si="270"/>
        <v>0</v>
      </c>
      <c r="G421">
        <f t="shared" si="270"/>
        <v>1</v>
      </c>
      <c r="H421">
        <f t="shared" si="270"/>
        <v>0</v>
      </c>
      <c r="I421">
        <f t="shared" si="270"/>
        <v>0</v>
      </c>
      <c r="J421">
        <f t="shared" si="270"/>
        <v>0</v>
      </c>
      <c r="K421">
        <f t="shared" si="270"/>
        <v>0</v>
      </c>
      <c r="L421">
        <f t="shared" si="270"/>
        <v>0</v>
      </c>
      <c r="M421">
        <f t="shared" si="270"/>
        <v>0</v>
      </c>
      <c r="N421">
        <f t="shared" si="270"/>
        <v>0</v>
      </c>
      <c r="O421" s="21">
        <f t="shared" si="235"/>
        <v>0</v>
      </c>
      <c r="P421" s="22" t="str">
        <f t="shared" si="269"/>
        <v/>
      </c>
      <c r="Q421">
        <f t="shared" si="236"/>
        <v>0</v>
      </c>
      <c r="R421">
        <f t="shared" si="237"/>
        <v>0</v>
      </c>
      <c r="S421">
        <f t="shared" si="237"/>
        <v>0</v>
      </c>
      <c r="T421">
        <f t="shared" si="238"/>
        <v>0</v>
      </c>
      <c r="U421" s="36" t="s">
        <v>22</v>
      </c>
      <c r="V421">
        <f t="shared" si="239"/>
        <v>1</v>
      </c>
      <c r="W421">
        <f t="shared" si="239"/>
        <v>0</v>
      </c>
      <c r="X421" s="21">
        <f t="shared" si="240"/>
        <v>0</v>
      </c>
      <c r="Y421" s="18">
        <f t="shared" si="241"/>
        <v>0</v>
      </c>
      <c r="Z421" s="18">
        <f t="shared" si="242"/>
        <v>0</v>
      </c>
      <c r="AA421" s="18">
        <f t="shared" si="243"/>
        <v>0</v>
      </c>
      <c r="AB421" s="18">
        <f t="shared" si="244"/>
        <v>0</v>
      </c>
      <c r="AC421" s="18">
        <f t="shared" si="245"/>
        <v>0</v>
      </c>
      <c r="AD421" s="18">
        <f t="shared" si="246"/>
        <v>1</v>
      </c>
      <c r="AE421" s="18">
        <f t="shared" si="247"/>
        <v>0</v>
      </c>
      <c r="AF421" s="18">
        <f t="shared" si="248"/>
        <v>0</v>
      </c>
      <c r="AG421" s="18">
        <f t="shared" si="249"/>
        <v>0</v>
      </c>
      <c r="AH421" s="18">
        <f t="shared" si="250"/>
        <v>0</v>
      </c>
      <c r="AI421" s="18">
        <f t="shared" si="251"/>
        <v>0</v>
      </c>
      <c r="AJ421" s="18">
        <f t="shared" si="252"/>
        <v>0</v>
      </c>
      <c r="AK421" s="18">
        <f t="shared" si="253"/>
        <v>0</v>
      </c>
      <c r="AL421" s="18">
        <f t="shared" si="254"/>
        <v>0</v>
      </c>
      <c r="AM421" s="18">
        <f t="shared" si="255"/>
        <v>0</v>
      </c>
      <c r="AN421" s="18">
        <f t="shared" si="256"/>
        <v>0</v>
      </c>
      <c r="AO421" s="18">
        <f t="shared" si="257"/>
        <v>0</v>
      </c>
      <c r="AP421" s="18">
        <f t="shared" si="258"/>
        <v>0</v>
      </c>
      <c r="AQ421" s="18">
        <f t="shared" si="259"/>
        <v>0</v>
      </c>
      <c r="AR421" s="18">
        <f t="shared" si="260"/>
        <v>0</v>
      </c>
      <c r="AS421" s="18">
        <f t="shared" si="261"/>
        <v>0</v>
      </c>
      <c r="AT421" s="18">
        <f t="shared" si="262"/>
        <v>0</v>
      </c>
      <c r="AU421" s="18">
        <f t="shared" si="263"/>
        <v>0</v>
      </c>
      <c r="AV421" s="18">
        <f t="shared" si="264"/>
        <v>0</v>
      </c>
      <c r="AW421" s="18">
        <f t="shared" si="265"/>
        <v>0</v>
      </c>
      <c r="AX421" s="18">
        <f t="shared" si="266"/>
        <v>0</v>
      </c>
      <c r="AY421" s="18">
        <f t="shared" si="267"/>
        <v>0</v>
      </c>
      <c r="AZ421" s="18" t="str">
        <f t="shared" si="268"/>
        <v/>
      </c>
    </row>
    <row r="422" spans="1:52" ht="16">
      <c r="A422" s="8">
        <v>417</v>
      </c>
      <c r="B422" s="1" t="s">
        <v>60</v>
      </c>
      <c r="C422">
        <f t="shared" si="271"/>
        <v>0</v>
      </c>
      <c r="D422">
        <f t="shared" si="270"/>
        <v>0</v>
      </c>
      <c r="E422">
        <f t="shared" si="270"/>
        <v>0</v>
      </c>
      <c r="F422">
        <f t="shared" si="270"/>
        <v>0</v>
      </c>
      <c r="G422">
        <f t="shared" si="270"/>
        <v>0</v>
      </c>
      <c r="H422">
        <f t="shared" si="270"/>
        <v>0</v>
      </c>
      <c r="I422">
        <f t="shared" si="270"/>
        <v>0</v>
      </c>
      <c r="J422">
        <f t="shared" si="270"/>
        <v>0</v>
      </c>
      <c r="K422">
        <f t="shared" si="270"/>
        <v>0</v>
      </c>
      <c r="L422">
        <f t="shared" si="270"/>
        <v>0</v>
      </c>
      <c r="M422">
        <f t="shared" si="270"/>
        <v>1</v>
      </c>
      <c r="N422">
        <f t="shared" si="270"/>
        <v>0</v>
      </c>
      <c r="O422" s="21">
        <f t="shared" si="235"/>
        <v>0</v>
      </c>
      <c r="P422" s="22" t="str">
        <f t="shared" si="269"/>
        <v/>
      </c>
      <c r="Q422">
        <f t="shared" si="236"/>
        <v>0</v>
      </c>
      <c r="R422">
        <f t="shared" si="237"/>
        <v>0</v>
      </c>
      <c r="S422">
        <f t="shared" si="237"/>
        <v>0</v>
      </c>
      <c r="T422">
        <f t="shared" si="238"/>
        <v>0</v>
      </c>
      <c r="U422" s="36" t="s">
        <v>22</v>
      </c>
      <c r="V422">
        <f t="shared" si="239"/>
        <v>1</v>
      </c>
      <c r="W422">
        <f t="shared" si="239"/>
        <v>0</v>
      </c>
      <c r="X422" s="21">
        <f t="shared" si="240"/>
        <v>0</v>
      </c>
      <c r="Y422" s="18">
        <f t="shared" si="241"/>
        <v>0</v>
      </c>
      <c r="Z422" s="18">
        <f t="shared" si="242"/>
        <v>0</v>
      </c>
      <c r="AA422" s="18">
        <f t="shared" si="243"/>
        <v>0</v>
      </c>
      <c r="AB422" s="18">
        <f t="shared" si="244"/>
        <v>0</v>
      </c>
      <c r="AC422" s="18">
        <f t="shared" si="245"/>
        <v>0</v>
      </c>
      <c r="AD422" s="18">
        <f t="shared" si="246"/>
        <v>0</v>
      </c>
      <c r="AE422" s="18">
        <f t="shared" si="247"/>
        <v>0</v>
      </c>
      <c r="AF422" s="18">
        <f t="shared" si="248"/>
        <v>0</v>
      </c>
      <c r="AG422" s="18">
        <f t="shared" si="249"/>
        <v>0</v>
      </c>
      <c r="AH422" s="18">
        <f t="shared" si="250"/>
        <v>0</v>
      </c>
      <c r="AI422" s="18">
        <f t="shared" si="251"/>
        <v>0</v>
      </c>
      <c r="AJ422" s="18">
        <f t="shared" si="252"/>
        <v>0</v>
      </c>
      <c r="AK422" s="18">
        <f t="shared" si="253"/>
        <v>0</v>
      </c>
      <c r="AL422" s="18">
        <f t="shared" si="254"/>
        <v>0</v>
      </c>
      <c r="AM422" s="18">
        <f t="shared" si="255"/>
        <v>0</v>
      </c>
      <c r="AN422" s="18">
        <f t="shared" si="256"/>
        <v>0</v>
      </c>
      <c r="AO422" s="18">
        <f t="shared" si="257"/>
        <v>0</v>
      </c>
      <c r="AP422" s="18">
        <f t="shared" si="258"/>
        <v>1</v>
      </c>
      <c r="AQ422" s="18">
        <f t="shared" si="259"/>
        <v>0</v>
      </c>
      <c r="AR422" s="18">
        <f t="shared" si="260"/>
        <v>0</v>
      </c>
      <c r="AS422" s="18">
        <f t="shared" si="261"/>
        <v>0</v>
      </c>
      <c r="AT422" s="18">
        <f t="shared" si="262"/>
        <v>0</v>
      </c>
      <c r="AU422" s="18">
        <f t="shared" si="263"/>
        <v>0</v>
      </c>
      <c r="AV422" s="18">
        <f t="shared" si="264"/>
        <v>0</v>
      </c>
      <c r="AW422" s="18">
        <f t="shared" si="265"/>
        <v>0</v>
      </c>
      <c r="AX422" s="18">
        <f t="shared" si="266"/>
        <v>0</v>
      </c>
      <c r="AY422" s="18">
        <f t="shared" si="267"/>
        <v>0</v>
      </c>
      <c r="AZ422" s="18" t="str">
        <f t="shared" si="268"/>
        <v/>
      </c>
    </row>
  </sheetData>
  <mergeCells count="15">
    <mergeCell ref="AT5:AU5"/>
    <mergeCell ref="AV5:AW5"/>
    <mergeCell ref="AX5:AY5"/>
    <mergeCell ref="X5:Y5"/>
    <mergeCell ref="Z5:AA5"/>
    <mergeCell ref="AB5:AC5"/>
    <mergeCell ref="AD5:AE5"/>
    <mergeCell ref="AF5:AG5"/>
    <mergeCell ref="AH5:AI5"/>
    <mergeCell ref="AR5:AS5"/>
    <mergeCell ref="C1:N1"/>
    <mergeCell ref="AJ5:AK5"/>
    <mergeCell ref="AL5:AM5"/>
    <mergeCell ref="AN5:AO5"/>
    <mergeCell ref="AP5:AQ5"/>
  </mergeCells>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422"/>
  <sheetViews>
    <sheetView topLeftCell="U1" workbookViewId="0">
      <selection activeCell="X5" sqref="X5:AZ6"/>
    </sheetView>
  </sheetViews>
  <sheetFormatPr baseColWidth="10" defaultRowHeight="15" x14ac:dyDescent="0"/>
  <cols>
    <col min="15" max="15" width="10.83203125" style="21"/>
    <col min="16" max="16" width="18.83203125" style="22" customWidth="1"/>
    <col min="21" max="21" width="10.83203125" style="21"/>
    <col min="24" max="24" width="10.83203125" style="21"/>
  </cols>
  <sheetData>
    <row r="1" spans="1:52">
      <c r="C1" s="49" t="s">
        <v>1319</v>
      </c>
      <c r="D1" s="49"/>
      <c r="E1" s="49"/>
      <c r="F1" s="49"/>
      <c r="G1" s="49"/>
      <c r="H1" s="49"/>
      <c r="I1" s="49"/>
      <c r="J1" s="49"/>
      <c r="K1" s="49"/>
      <c r="L1" s="49"/>
      <c r="M1" s="49"/>
      <c r="N1" s="49"/>
      <c r="Q1" s="20" t="s">
        <v>1320</v>
      </c>
    </row>
    <row r="2" spans="1:52">
      <c r="C2" s="32"/>
      <c r="D2" s="32"/>
      <c r="E2" s="32"/>
      <c r="F2" s="32"/>
      <c r="G2" s="32"/>
      <c r="H2" s="32"/>
      <c r="I2" s="32"/>
      <c r="J2" s="32"/>
      <c r="K2" s="32"/>
      <c r="L2" s="32"/>
      <c r="M2" s="32"/>
      <c r="N2" s="32"/>
      <c r="Q2" s="20" t="s">
        <v>326</v>
      </c>
    </row>
    <row r="3" spans="1:52">
      <c r="C3" s="32"/>
      <c r="D3" s="32"/>
      <c r="E3" s="32"/>
      <c r="F3" s="32"/>
      <c r="G3" s="32"/>
      <c r="H3" s="32"/>
      <c r="I3" s="32"/>
      <c r="J3" s="32"/>
      <c r="K3" s="32"/>
      <c r="L3" s="32"/>
      <c r="M3" s="32"/>
      <c r="N3" s="32"/>
      <c r="Q3" s="20" t="s">
        <v>455</v>
      </c>
    </row>
    <row r="4" spans="1:52">
      <c r="C4" s="32"/>
      <c r="D4" s="32"/>
      <c r="E4" s="32"/>
      <c r="F4" s="32"/>
      <c r="G4" s="32"/>
      <c r="H4" s="32"/>
      <c r="I4" s="32"/>
      <c r="J4" s="32"/>
      <c r="K4" s="32"/>
      <c r="L4" s="32"/>
      <c r="M4" s="32"/>
      <c r="N4" s="32"/>
      <c r="Q4" t="s">
        <v>664</v>
      </c>
    </row>
    <row r="5" spans="1:52" ht="16">
      <c r="A5" t="s">
        <v>1289</v>
      </c>
      <c r="B5" s="1" t="s">
        <v>4</v>
      </c>
      <c r="C5" s="17" t="s">
        <v>364</v>
      </c>
      <c r="D5" s="17" t="s">
        <v>41</v>
      </c>
      <c r="E5" t="s">
        <v>218</v>
      </c>
      <c r="F5" s="18" t="s">
        <v>33</v>
      </c>
      <c r="G5" s="17" t="s">
        <v>20</v>
      </c>
      <c r="H5" s="17" t="s">
        <v>120</v>
      </c>
      <c r="I5" t="s">
        <v>126</v>
      </c>
      <c r="J5" s="17" t="s">
        <v>85</v>
      </c>
      <c r="K5" s="17" t="s">
        <v>148</v>
      </c>
      <c r="L5" s="17" t="s">
        <v>249</v>
      </c>
      <c r="M5" s="18" t="s">
        <v>60</v>
      </c>
      <c r="N5" t="s">
        <v>204</v>
      </c>
      <c r="O5" s="21" t="s">
        <v>1316</v>
      </c>
      <c r="P5" s="23" t="s">
        <v>1318</v>
      </c>
      <c r="Q5" s="20" t="s">
        <v>1321</v>
      </c>
      <c r="R5" t="s">
        <v>336</v>
      </c>
      <c r="S5" t="s">
        <v>324</v>
      </c>
      <c r="T5" t="s">
        <v>683</v>
      </c>
      <c r="U5" s="36" t="s">
        <v>8</v>
      </c>
      <c r="V5" t="s">
        <v>22</v>
      </c>
      <c r="W5" t="s">
        <v>24</v>
      </c>
      <c r="X5" s="56" t="s">
        <v>364</v>
      </c>
      <c r="Y5" s="56"/>
      <c r="Z5" s="56" t="s">
        <v>41</v>
      </c>
      <c r="AA5" s="56"/>
      <c r="AB5" s="55" t="s">
        <v>218</v>
      </c>
      <c r="AC5" s="55"/>
      <c r="AD5" s="56" t="s">
        <v>20</v>
      </c>
      <c r="AE5" s="56"/>
      <c r="AF5" s="56" t="s">
        <v>120</v>
      </c>
      <c r="AG5" s="56"/>
      <c r="AH5" s="55" t="s">
        <v>126</v>
      </c>
      <c r="AI5" s="55"/>
      <c r="AJ5" s="56" t="s">
        <v>85</v>
      </c>
      <c r="AK5" s="56"/>
      <c r="AL5" s="56" t="s">
        <v>148</v>
      </c>
      <c r="AM5" s="56"/>
      <c r="AN5" s="56" t="s">
        <v>249</v>
      </c>
      <c r="AO5" s="56"/>
      <c r="AP5" s="57" t="s">
        <v>60</v>
      </c>
      <c r="AQ5" s="57"/>
      <c r="AR5" s="55" t="s">
        <v>204</v>
      </c>
      <c r="AS5" s="55"/>
      <c r="AT5" s="55" t="s">
        <v>1321</v>
      </c>
      <c r="AU5" s="55"/>
      <c r="AV5" s="55" t="s">
        <v>336</v>
      </c>
      <c r="AW5" s="55"/>
      <c r="AX5" s="55" t="s">
        <v>324</v>
      </c>
      <c r="AY5" s="55"/>
      <c r="AZ5" t="s">
        <v>2666</v>
      </c>
    </row>
    <row r="6" spans="1:52" ht="16">
      <c r="A6" s="8">
        <v>1</v>
      </c>
      <c r="B6" s="1" t="s">
        <v>652</v>
      </c>
      <c r="C6">
        <f t="shared" ref="C6:N21" si="0">IF($B6=C$5,1,0)</f>
        <v>0</v>
      </c>
      <c r="D6">
        <f t="shared" si="0"/>
        <v>0</v>
      </c>
      <c r="E6">
        <f t="shared" si="0"/>
        <v>0</v>
      </c>
      <c r="F6">
        <f t="shared" si="0"/>
        <v>0</v>
      </c>
      <c r="G6">
        <f t="shared" si="0"/>
        <v>0</v>
      </c>
      <c r="H6">
        <f t="shared" si="0"/>
        <v>0</v>
      </c>
      <c r="I6">
        <f t="shared" si="0"/>
        <v>0</v>
      </c>
      <c r="J6">
        <f t="shared" si="0"/>
        <v>0</v>
      </c>
      <c r="K6">
        <f t="shared" si="0"/>
        <v>0</v>
      </c>
      <c r="L6">
        <f t="shared" si="0"/>
        <v>0</v>
      </c>
      <c r="M6">
        <f t="shared" si="0"/>
        <v>0</v>
      </c>
      <c r="N6">
        <f t="shared" si="0"/>
        <v>0</v>
      </c>
      <c r="O6" s="21">
        <f t="shared" ref="O6:O69" si="1">IF(SUM(C6:N6)=0,1,0)</f>
        <v>1</v>
      </c>
      <c r="P6" s="22" t="str">
        <f t="shared" ref="P6:P24" si="2">IF(O6=1,B6,"")</f>
        <v>Employer</v>
      </c>
      <c r="Q6">
        <f>IF(OR(ISNUMBER(SEARCH(Q$5,$B6)),$B6=Q$2,$B6=Q$3,$B6=Q$4),1,0)</f>
        <v>0</v>
      </c>
      <c r="R6">
        <f>IF(ISNUMBER(SEARCH(R$5,$B6)),1,0)</f>
        <v>0</v>
      </c>
      <c r="S6">
        <f>IF(ISNUMBER(SEARCH(S$5,$B6)),1,0)</f>
        <v>0</v>
      </c>
      <c r="T6">
        <f>IF(ISNUMBER(SEARCH($B6,T$5)),1,0)</f>
        <v>0</v>
      </c>
      <c r="U6" s="36" t="s">
        <v>22</v>
      </c>
      <c r="V6">
        <f>IF($U6=V$5,1,0)</f>
        <v>1</v>
      </c>
      <c r="W6">
        <f>IF($U6=W$5,1,0)</f>
        <v>0</v>
      </c>
      <c r="X6" s="21">
        <f>IF(AND($C6=1,$V6=1),1,0)</f>
        <v>0</v>
      </c>
      <c r="Y6" s="18">
        <f>IF(AND($C6=1,$W6=1),1,0)</f>
        <v>0</v>
      </c>
      <c r="Z6" s="18">
        <f>IF(AND($D6=1,$V6=1),1,0)</f>
        <v>0</v>
      </c>
      <c r="AA6" s="18">
        <f>IF(AND($D6=1,$W6=1),1,0)</f>
        <v>0</v>
      </c>
      <c r="AB6" s="18">
        <f>IF(AND($E6=1,$V6=1),1,0)</f>
        <v>0</v>
      </c>
      <c r="AC6" s="18">
        <f>IF(AND($E6=1,$W6=1),1,0)</f>
        <v>0</v>
      </c>
      <c r="AD6" s="18">
        <f>IF(AND($G6=1,$V6=1),1,0)</f>
        <v>0</v>
      </c>
      <c r="AE6" s="18">
        <f>IF(AND($G6=1,$W6=1),1,0)</f>
        <v>0</v>
      </c>
      <c r="AF6" s="18">
        <f>IF(AND($H6=1,$V6=1),1,0)</f>
        <v>0</v>
      </c>
      <c r="AG6" s="18">
        <f>IF(AND($H6=1,$W6=1),1,0)</f>
        <v>0</v>
      </c>
      <c r="AH6" s="18">
        <f>IF(AND($I6=1,$V6=1),1,0)</f>
        <v>0</v>
      </c>
      <c r="AI6" s="18">
        <f>IF(AND($I6=1,$W6=1),1,0)</f>
        <v>0</v>
      </c>
      <c r="AJ6" s="18">
        <f>IF(AND($J6=1,$V6=1),1,0)</f>
        <v>0</v>
      </c>
      <c r="AK6" s="18">
        <f>IF(AND($J6=1,$W6=1),1,0)</f>
        <v>0</v>
      </c>
      <c r="AL6" s="18">
        <f>IF(AND($K6=1,$V6=1),1,0)</f>
        <v>0</v>
      </c>
      <c r="AM6" s="18">
        <f>IF(AND($K6=1,$W6=1),1,0)</f>
        <v>0</v>
      </c>
      <c r="AN6" s="18">
        <f>IF(AND($L6=1,$V6=1),1,0)</f>
        <v>0</v>
      </c>
      <c r="AO6" s="18">
        <f>IF(AND($L6=1,$W6=1),1,0)</f>
        <v>0</v>
      </c>
      <c r="AP6" s="18">
        <f>IF(AND($M6=1,$V6=1),1,0)</f>
        <v>0</v>
      </c>
      <c r="AQ6" s="18">
        <f>IF(AND($M6=1,$W6=1),1,0)</f>
        <v>0</v>
      </c>
      <c r="AR6" s="18">
        <f>IF(AND($N6=1,$V6=1),1,0)</f>
        <v>0</v>
      </c>
      <c r="AS6" s="18">
        <f>IF(AND($N6=1,$W6=1),1,0)</f>
        <v>0</v>
      </c>
      <c r="AT6" s="18">
        <f>IF(AND($Q6=1,$V6=1),1,0)</f>
        <v>0</v>
      </c>
      <c r="AU6" s="18">
        <f>IF(AND($Q6=1,$W6=1),1,0)</f>
        <v>0</v>
      </c>
      <c r="AV6" s="18">
        <f>IF(AND($R6=1,$V6=1),1,0)</f>
        <v>0</v>
      </c>
      <c r="AW6" s="18">
        <f>IF(AND($R6=1,$W6=1),1,0)</f>
        <v>0</v>
      </c>
      <c r="AX6" s="18">
        <f>IF(AND($S6=1,$V6=1),1,0)</f>
        <v>0</v>
      </c>
      <c r="AY6" s="18">
        <f>IF(AND($S6=1,$W6=1),1,0)</f>
        <v>0</v>
      </c>
      <c r="AZ6" s="18" t="str">
        <f>IF(AND(SUM(C6:E6,G6:N6,Q6:S6)=1,SUM(X6:AY6)&lt;&gt;1),"PROBLEM","")</f>
        <v/>
      </c>
    </row>
    <row r="7" spans="1:52" ht="16">
      <c r="A7" s="8">
        <v>2</v>
      </c>
      <c r="B7" s="1" t="s">
        <v>60</v>
      </c>
      <c r="C7">
        <f t="shared" si="0"/>
        <v>0</v>
      </c>
      <c r="D7">
        <f t="shared" si="0"/>
        <v>0</v>
      </c>
      <c r="E7">
        <f t="shared" si="0"/>
        <v>0</v>
      </c>
      <c r="F7">
        <f t="shared" si="0"/>
        <v>0</v>
      </c>
      <c r="G7">
        <f t="shared" si="0"/>
        <v>0</v>
      </c>
      <c r="H7">
        <f t="shared" si="0"/>
        <v>0</v>
      </c>
      <c r="I7">
        <f t="shared" si="0"/>
        <v>0</v>
      </c>
      <c r="J7">
        <f t="shared" si="0"/>
        <v>0</v>
      </c>
      <c r="K7">
        <f t="shared" si="0"/>
        <v>0</v>
      </c>
      <c r="L7">
        <f t="shared" si="0"/>
        <v>0</v>
      </c>
      <c r="M7">
        <f t="shared" si="0"/>
        <v>1</v>
      </c>
      <c r="N7">
        <f t="shared" si="0"/>
        <v>0</v>
      </c>
      <c r="O7" s="21">
        <f t="shared" si="1"/>
        <v>0</v>
      </c>
      <c r="P7" s="22" t="str">
        <f t="shared" si="2"/>
        <v/>
      </c>
      <c r="Q7">
        <f t="shared" ref="Q7:Q70" si="3">IF(OR(ISNUMBER(SEARCH(Q$5,$B7)),$B7=Q$2,$B7=Q$3,$B7=Q$4),1,0)</f>
        <v>0</v>
      </c>
      <c r="R7">
        <f t="shared" ref="R7:S70" si="4">IF(ISNUMBER(SEARCH(R$5,$B7)),1,0)</f>
        <v>0</v>
      </c>
      <c r="S7">
        <f t="shared" si="4"/>
        <v>0</v>
      </c>
      <c r="T7">
        <f t="shared" ref="T7:T70" si="5">IF(ISNUMBER(SEARCH($B7,T$5)),1,0)</f>
        <v>0</v>
      </c>
      <c r="U7" s="36" t="s">
        <v>24</v>
      </c>
      <c r="V7">
        <f t="shared" ref="V7:W70" si="6">IF($U7=V$5,1,0)</f>
        <v>0</v>
      </c>
      <c r="W7">
        <f t="shared" si="6"/>
        <v>1</v>
      </c>
      <c r="X7" s="21">
        <f t="shared" ref="X7:X70" si="7">IF(AND($C7=1,$V7=1),1,0)</f>
        <v>0</v>
      </c>
      <c r="Y7" s="18">
        <f t="shared" ref="Y7:Y70" si="8">IF(AND($C7=1,$W7=1),1,0)</f>
        <v>0</v>
      </c>
      <c r="Z7" s="18">
        <f t="shared" ref="Z7:Z70" si="9">IF(AND($D7=1,$V7=1),1,0)</f>
        <v>0</v>
      </c>
      <c r="AA7" s="18">
        <f t="shared" ref="AA7:AA70" si="10">IF(AND($D7=1,$W7=1),1,0)</f>
        <v>0</v>
      </c>
      <c r="AB7" s="18">
        <f t="shared" ref="AB7:AB70" si="11">IF(AND($E7=1,$V7=1),1,0)</f>
        <v>0</v>
      </c>
      <c r="AC7" s="18">
        <f t="shared" ref="AC7:AC70" si="12">IF(AND($E7=1,$W7=1),1,0)</f>
        <v>0</v>
      </c>
      <c r="AD7" s="18">
        <f t="shared" ref="AD7:AD70" si="13">IF(AND($G7=1,$V7=1),1,0)</f>
        <v>0</v>
      </c>
      <c r="AE7" s="18">
        <f t="shared" ref="AE7:AE70" si="14">IF(AND($G7=1,$W7=1),1,0)</f>
        <v>0</v>
      </c>
      <c r="AF7" s="18">
        <f t="shared" ref="AF7:AF70" si="15">IF(AND($H7=1,$V7=1),1,0)</f>
        <v>0</v>
      </c>
      <c r="AG7" s="18">
        <f t="shared" ref="AG7:AG70" si="16">IF(AND($H7=1,$W7=1),1,0)</f>
        <v>0</v>
      </c>
      <c r="AH7" s="18">
        <f t="shared" ref="AH7:AH70" si="17">IF(AND($I7=1,$V7=1),1,0)</f>
        <v>0</v>
      </c>
      <c r="AI7" s="18">
        <f t="shared" ref="AI7:AI70" si="18">IF(AND($I7=1,$W7=1),1,0)</f>
        <v>0</v>
      </c>
      <c r="AJ7" s="18">
        <f t="shared" ref="AJ7:AJ70" si="19">IF(AND($J7=1,$V7=1),1,0)</f>
        <v>0</v>
      </c>
      <c r="AK7" s="18">
        <f t="shared" ref="AK7:AK70" si="20">IF(AND($J7=1,$W7=1),1,0)</f>
        <v>0</v>
      </c>
      <c r="AL7" s="18">
        <f t="shared" ref="AL7:AL70" si="21">IF(AND($K7=1,$V7=1),1,0)</f>
        <v>0</v>
      </c>
      <c r="AM7" s="18">
        <f t="shared" ref="AM7:AM70" si="22">IF(AND($K7=1,$W7=1),1,0)</f>
        <v>0</v>
      </c>
      <c r="AN7" s="18">
        <f t="shared" ref="AN7:AN70" si="23">IF(AND($L7=1,$V7=1),1,0)</f>
        <v>0</v>
      </c>
      <c r="AO7" s="18">
        <f t="shared" ref="AO7:AO70" si="24">IF(AND($L7=1,$W7=1),1,0)</f>
        <v>0</v>
      </c>
      <c r="AP7" s="18">
        <f t="shared" ref="AP7:AP70" si="25">IF(AND($M7=1,$V7=1),1,0)</f>
        <v>0</v>
      </c>
      <c r="AQ7" s="18">
        <f t="shared" ref="AQ7:AQ70" si="26">IF(AND($M7=1,$W7=1),1,0)</f>
        <v>1</v>
      </c>
      <c r="AR7" s="18">
        <f t="shared" ref="AR7:AR70" si="27">IF(AND($N7=1,$V7=1),1,0)</f>
        <v>0</v>
      </c>
      <c r="AS7" s="18">
        <f t="shared" ref="AS7:AS70" si="28">IF(AND($N7=1,$W7=1),1,0)</f>
        <v>0</v>
      </c>
      <c r="AT7" s="18">
        <f t="shared" ref="AT7:AT70" si="29">IF(AND($Q7=1,$V7=1),1,0)</f>
        <v>0</v>
      </c>
      <c r="AU7" s="18">
        <f t="shared" ref="AU7:AU70" si="30">IF(AND($Q7=1,$W7=1),1,0)</f>
        <v>0</v>
      </c>
      <c r="AV7" s="18">
        <f t="shared" ref="AV7:AV70" si="31">IF(AND($R7=1,$V7=1),1,0)</f>
        <v>0</v>
      </c>
      <c r="AW7" s="18">
        <f t="shared" ref="AW7:AW70" si="32">IF(AND($R7=1,$W7=1),1,0)</f>
        <v>0</v>
      </c>
      <c r="AX7" s="18">
        <f t="shared" ref="AX7:AX70" si="33">IF(AND($S7=1,$V7=1),1,0)</f>
        <v>0</v>
      </c>
      <c r="AY7" s="18">
        <f t="shared" ref="AY7:AY70" si="34">IF(AND($S7=1,$W7=1),1,0)</f>
        <v>0</v>
      </c>
      <c r="AZ7" s="18" t="str">
        <f t="shared" ref="AZ7:AZ70" si="35">IF(AND(SUM(C7:E7,G7:N7,Q7:S7)=1,SUM(X7:AY7)&lt;&gt;1),"PROBLEM","")</f>
        <v/>
      </c>
    </row>
    <row r="8" spans="1:52" ht="16">
      <c r="A8" s="8">
        <v>3</v>
      </c>
      <c r="B8" s="1" t="s">
        <v>60</v>
      </c>
      <c r="C8">
        <f t="shared" si="0"/>
        <v>0</v>
      </c>
      <c r="D8">
        <f t="shared" si="0"/>
        <v>0</v>
      </c>
      <c r="E8">
        <f t="shared" si="0"/>
        <v>0</v>
      </c>
      <c r="F8">
        <f t="shared" si="0"/>
        <v>0</v>
      </c>
      <c r="G8">
        <f t="shared" si="0"/>
        <v>0</v>
      </c>
      <c r="H8">
        <f t="shared" si="0"/>
        <v>0</v>
      </c>
      <c r="I8">
        <f t="shared" si="0"/>
        <v>0</v>
      </c>
      <c r="J8">
        <f t="shared" si="0"/>
        <v>0</v>
      </c>
      <c r="K8">
        <f t="shared" si="0"/>
        <v>0</v>
      </c>
      <c r="L8">
        <f t="shared" si="0"/>
        <v>0</v>
      </c>
      <c r="M8">
        <f t="shared" si="0"/>
        <v>1</v>
      </c>
      <c r="N8">
        <f t="shared" si="0"/>
        <v>0</v>
      </c>
      <c r="O8" s="21">
        <f t="shared" si="1"/>
        <v>0</v>
      </c>
      <c r="P8" s="22" t="str">
        <f t="shared" si="2"/>
        <v/>
      </c>
      <c r="Q8">
        <f t="shared" si="3"/>
        <v>0</v>
      </c>
      <c r="R8">
        <f t="shared" si="4"/>
        <v>0</v>
      </c>
      <c r="S8">
        <f t="shared" si="4"/>
        <v>0</v>
      </c>
      <c r="T8">
        <f t="shared" si="5"/>
        <v>0</v>
      </c>
      <c r="U8" s="36" t="s">
        <v>22</v>
      </c>
      <c r="V8">
        <f t="shared" si="6"/>
        <v>1</v>
      </c>
      <c r="W8">
        <f t="shared" si="6"/>
        <v>0</v>
      </c>
      <c r="X8" s="21">
        <f t="shared" si="7"/>
        <v>0</v>
      </c>
      <c r="Y8" s="18">
        <f t="shared" si="8"/>
        <v>0</v>
      </c>
      <c r="Z8" s="18">
        <f t="shared" si="9"/>
        <v>0</v>
      </c>
      <c r="AA8" s="18">
        <f t="shared" si="10"/>
        <v>0</v>
      </c>
      <c r="AB8" s="18">
        <f t="shared" si="11"/>
        <v>0</v>
      </c>
      <c r="AC8" s="18">
        <f t="shared" si="12"/>
        <v>0</v>
      </c>
      <c r="AD8" s="18">
        <f t="shared" si="13"/>
        <v>0</v>
      </c>
      <c r="AE8" s="18">
        <f t="shared" si="14"/>
        <v>0</v>
      </c>
      <c r="AF8" s="18">
        <f t="shared" si="15"/>
        <v>0</v>
      </c>
      <c r="AG8" s="18">
        <f t="shared" si="16"/>
        <v>0</v>
      </c>
      <c r="AH8" s="18">
        <f t="shared" si="17"/>
        <v>0</v>
      </c>
      <c r="AI8" s="18">
        <f t="shared" si="18"/>
        <v>0</v>
      </c>
      <c r="AJ8" s="18">
        <f t="shared" si="19"/>
        <v>0</v>
      </c>
      <c r="AK8" s="18">
        <f t="shared" si="20"/>
        <v>0</v>
      </c>
      <c r="AL8" s="18">
        <f t="shared" si="21"/>
        <v>0</v>
      </c>
      <c r="AM8" s="18">
        <f t="shared" si="22"/>
        <v>0</v>
      </c>
      <c r="AN8" s="18">
        <f t="shared" si="23"/>
        <v>0</v>
      </c>
      <c r="AO8" s="18">
        <f t="shared" si="24"/>
        <v>0</v>
      </c>
      <c r="AP8" s="18">
        <f t="shared" si="25"/>
        <v>1</v>
      </c>
      <c r="AQ8" s="18">
        <f t="shared" si="26"/>
        <v>0</v>
      </c>
      <c r="AR8" s="18">
        <f t="shared" si="27"/>
        <v>0</v>
      </c>
      <c r="AS8" s="18">
        <f t="shared" si="28"/>
        <v>0</v>
      </c>
      <c r="AT8" s="18">
        <f t="shared" si="29"/>
        <v>0</v>
      </c>
      <c r="AU8" s="18">
        <f t="shared" si="30"/>
        <v>0</v>
      </c>
      <c r="AV8" s="18">
        <f t="shared" si="31"/>
        <v>0</v>
      </c>
      <c r="AW8" s="18">
        <f t="shared" si="32"/>
        <v>0</v>
      </c>
      <c r="AX8" s="18">
        <f t="shared" si="33"/>
        <v>0</v>
      </c>
      <c r="AY8" s="18">
        <f t="shared" si="34"/>
        <v>0</v>
      </c>
      <c r="AZ8" s="18" t="str">
        <f t="shared" si="35"/>
        <v/>
      </c>
    </row>
    <row r="9" spans="1:52" ht="16">
      <c r="A9" s="8">
        <v>4</v>
      </c>
      <c r="B9" s="1" t="s">
        <v>249</v>
      </c>
      <c r="C9">
        <f t="shared" si="0"/>
        <v>0</v>
      </c>
      <c r="D9">
        <f t="shared" si="0"/>
        <v>0</v>
      </c>
      <c r="E9">
        <f t="shared" si="0"/>
        <v>0</v>
      </c>
      <c r="F9">
        <f t="shared" si="0"/>
        <v>0</v>
      </c>
      <c r="G9">
        <f t="shared" si="0"/>
        <v>0</v>
      </c>
      <c r="H9">
        <f t="shared" si="0"/>
        <v>0</v>
      </c>
      <c r="I9">
        <f t="shared" si="0"/>
        <v>0</v>
      </c>
      <c r="J9">
        <f t="shared" si="0"/>
        <v>0</v>
      </c>
      <c r="K9">
        <f t="shared" si="0"/>
        <v>0</v>
      </c>
      <c r="L9">
        <f t="shared" si="0"/>
        <v>1</v>
      </c>
      <c r="M9">
        <f t="shared" si="0"/>
        <v>0</v>
      </c>
      <c r="N9">
        <f t="shared" si="0"/>
        <v>0</v>
      </c>
      <c r="O9" s="21">
        <f t="shared" si="1"/>
        <v>0</v>
      </c>
      <c r="P9" s="22" t="str">
        <f t="shared" si="2"/>
        <v/>
      </c>
      <c r="Q9">
        <f t="shared" si="3"/>
        <v>0</v>
      </c>
      <c r="R9">
        <f t="shared" si="4"/>
        <v>0</v>
      </c>
      <c r="S9">
        <f t="shared" si="4"/>
        <v>0</v>
      </c>
      <c r="T9">
        <f t="shared" si="5"/>
        <v>0</v>
      </c>
      <c r="U9" s="36" t="s">
        <v>22</v>
      </c>
      <c r="V9">
        <f t="shared" si="6"/>
        <v>1</v>
      </c>
      <c r="W9">
        <f t="shared" si="6"/>
        <v>0</v>
      </c>
      <c r="X9" s="21">
        <f t="shared" si="7"/>
        <v>0</v>
      </c>
      <c r="Y9" s="18">
        <f t="shared" si="8"/>
        <v>0</v>
      </c>
      <c r="Z9" s="18">
        <f t="shared" si="9"/>
        <v>0</v>
      </c>
      <c r="AA9" s="18">
        <f t="shared" si="10"/>
        <v>0</v>
      </c>
      <c r="AB9" s="18">
        <f t="shared" si="11"/>
        <v>0</v>
      </c>
      <c r="AC9" s="18">
        <f t="shared" si="12"/>
        <v>0</v>
      </c>
      <c r="AD9" s="18">
        <f t="shared" si="13"/>
        <v>0</v>
      </c>
      <c r="AE9" s="18">
        <f t="shared" si="14"/>
        <v>0</v>
      </c>
      <c r="AF9" s="18">
        <f t="shared" si="15"/>
        <v>0</v>
      </c>
      <c r="AG9" s="18">
        <f t="shared" si="16"/>
        <v>0</v>
      </c>
      <c r="AH9" s="18">
        <f t="shared" si="17"/>
        <v>0</v>
      </c>
      <c r="AI9" s="18">
        <f t="shared" si="18"/>
        <v>0</v>
      </c>
      <c r="AJ9" s="18">
        <f t="shared" si="19"/>
        <v>0</v>
      </c>
      <c r="AK9" s="18">
        <f t="shared" si="20"/>
        <v>0</v>
      </c>
      <c r="AL9" s="18">
        <f t="shared" si="21"/>
        <v>0</v>
      </c>
      <c r="AM9" s="18">
        <f t="shared" si="22"/>
        <v>0</v>
      </c>
      <c r="AN9" s="18">
        <f t="shared" si="23"/>
        <v>1</v>
      </c>
      <c r="AO9" s="18">
        <f t="shared" si="24"/>
        <v>0</v>
      </c>
      <c r="AP9" s="18">
        <f t="shared" si="25"/>
        <v>0</v>
      </c>
      <c r="AQ9" s="18">
        <f t="shared" si="26"/>
        <v>0</v>
      </c>
      <c r="AR9" s="18">
        <f t="shared" si="27"/>
        <v>0</v>
      </c>
      <c r="AS9" s="18">
        <f t="shared" si="28"/>
        <v>0</v>
      </c>
      <c r="AT9" s="18">
        <f t="shared" si="29"/>
        <v>0</v>
      </c>
      <c r="AU9" s="18">
        <f t="shared" si="30"/>
        <v>0</v>
      </c>
      <c r="AV9" s="18">
        <f t="shared" si="31"/>
        <v>0</v>
      </c>
      <c r="AW9" s="18">
        <f t="shared" si="32"/>
        <v>0</v>
      </c>
      <c r="AX9" s="18">
        <f t="shared" si="33"/>
        <v>0</v>
      </c>
      <c r="AY9" s="18">
        <f t="shared" si="34"/>
        <v>0</v>
      </c>
      <c r="AZ9" s="18" t="str">
        <f t="shared" si="35"/>
        <v/>
      </c>
    </row>
    <row r="10" spans="1:52" ht="16">
      <c r="A10" s="8">
        <v>5</v>
      </c>
      <c r="B10" s="1" t="s">
        <v>364</v>
      </c>
      <c r="C10">
        <f t="shared" si="0"/>
        <v>1</v>
      </c>
      <c r="D10">
        <f t="shared" si="0"/>
        <v>0</v>
      </c>
      <c r="E10">
        <f t="shared" si="0"/>
        <v>0</v>
      </c>
      <c r="F10">
        <f t="shared" si="0"/>
        <v>0</v>
      </c>
      <c r="G10">
        <f t="shared" si="0"/>
        <v>0</v>
      </c>
      <c r="H10">
        <f t="shared" si="0"/>
        <v>0</v>
      </c>
      <c r="I10">
        <f t="shared" si="0"/>
        <v>0</v>
      </c>
      <c r="J10">
        <f t="shared" si="0"/>
        <v>0</v>
      </c>
      <c r="K10">
        <f t="shared" si="0"/>
        <v>0</v>
      </c>
      <c r="L10">
        <f t="shared" si="0"/>
        <v>0</v>
      </c>
      <c r="M10">
        <f t="shared" si="0"/>
        <v>0</v>
      </c>
      <c r="N10">
        <f t="shared" si="0"/>
        <v>0</v>
      </c>
      <c r="O10" s="21">
        <f t="shared" si="1"/>
        <v>0</v>
      </c>
      <c r="P10" s="22" t="str">
        <f t="shared" si="2"/>
        <v/>
      </c>
      <c r="Q10">
        <f t="shared" si="3"/>
        <v>0</v>
      </c>
      <c r="R10">
        <f t="shared" si="4"/>
        <v>0</v>
      </c>
      <c r="S10">
        <f t="shared" si="4"/>
        <v>0</v>
      </c>
      <c r="T10">
        <f t="shared" si="5"/>
        <v>0</v>
      </c>
      <c r="U10" s="36" t="s">
        <v>24</v>
      </c>
      <c r="V10">
        <f t="shared" si="6"/>
        <v>0</v>
      </c>
      <c r="W10">
        <f t="shared" si="6"/>
        <v>1</v>
      </c>
      <c r="X10" s="21">
        <f t="shared" si="7"/>
        <v>0</v>
      </c>
      <c r="Y10" s="18">
        <f t="shared" si="8"/>
        <v>1</v>
      </c>
      <c r="Z10" s="18">
        <f t="shared" si="9"/>
        <v>0</v>
      </c>
      <c r="AA10" s="18">
        <f t="shared" si="10"/>
        <v>0</v>
      </c>
      <c r="AB10" s="18">
        <f t="shared" si="11"/>
        <v>0</v>
      </c>
      <c r="AC10" s="18">
        <f t="shared" si="12"/>
        <v>0</v>
      </c>
      <c r="AD10" s="18">
        <f t="shared" si="13"/>
        <v>0</v>
      </c>
      <c r="AE10" s="18">
        <f t="shared" si="14"/>
        <v>0</v>
      </c>
      <c r="AF10" s="18">
        <f t="shared" si="15"/>
        <v>0</v>
      </c>
      <c r="AG10" s="18">
        <f t="shared" si="16"/>
        <v>0</v>
      </c>
      <c r="AH10" s="18">
        <f t="shared" si="17"/>
        <v>0</v>
      </c>
      <c r="AI10" s="18">
        <f t="shared" si="18"/>
        <v>0</v>
      </c>
      <c r="AJ10" s="18">
        <f t="shared" si="19"/>
        <v>0</v>
      </c>
      <c r="AK10" s="18">
        <f t="shared" si="20"/>
        <v>0</v>
      </c>
      <c r="AL10" s="18">
        <f t="shared" si="21"/>
        <v>0</v>
      </c>
      <c r="AM10" s="18">
        <f t="shared" si="22"/>
        <v>0</v>
      </c>
      <c r="AN10" s="18">
        <f t="shared" si="23"/>
        <v>0</v>
      </c>
      <c r="AO10" s="18">
        <f t="shared" si="24"/>
        <v>0</v>
      </c>
      <c r="AP10" s="18">
        <f t="shared" si="25"/>
        <v>0</v>
      </c>
      <c r="AQ10" s="18">
        <f t="shared" si="26"/>
        <v>0</v>
      </c>
      <c r="AR10" s="18">
        <f t="shared" si="27"/>
        <v>0</v>
      </c>
      <c r="AS10" s="18">
        <f t="shared" si="28"/>
        <v>0</v>
      </c>
      <c r="AT10" s="18">
        <f t="shared" si="29"/>
        <v>0</v>
      </c>
      <c r="AU10" s="18">
        <f t="shared" si="30"/>
        <v>0</v>
      </c>
      <c r="AV10" s="18">
        <f t="shared" si="31"/>
        <v>0</v>
      </c>
      <c r="AW10" s="18">
        <f t="shared" si="32"/>
        <v>0</v>
      </c>
      <c r="AX10" s="18">
        <f t="shared" si="33"/>
        <v>0</v>
      </c>
      <c r="AY10" s="18">
        <f t="shared" si="34"/>
        <v>0</v>
      </c>
      <c r="AZ10" s="18" t="str">
        <f t="shared" si="35"/>
        <v/>
      </c>
    </row>
    <row r="11" spans="1:52" ht="16">
      <c r="A11" s="8">
        <v>6</v>
      </c>
      <c r="B11" s="1" t="s">
        <v>1086</v>
      </c>
      <c r="C11">
        <f t="shared" si="0"/>
        <v>0</v>
      </c>
      <c r="D11">
        <f t="shared" si="0"/>
        <v>0</v>
      </c>
      <c r="E11">
        <f t="shared" si="0"/>
        <v>0</v>
      </c>
      <c r="F11">
        <f t="shared" si="0"/>
        <v>0</v>
      </c>
      <c r="G11">
        <f t="shared" si="0"/>
        <v>0</v>
      </c>
      <c r="H11">
        <f t="shared" si="0"/>
        <v>0</v>
      </c>
      <c r="I11">
        <f t="shared" si="0"/>
        <v>0</v>
      </c>
      <c r="J11">
        <f t="shared" si="0"/>
        <v>0</v>
      </c>
      <c r="K11">
        <f t="shared" si="0"/>
        <v>0</v>
      </c>
      <c r="L11">
        <f t="shared" si="0"/>
        <v>0</v>
      </c>
      <c r="M11">
        <f t="shared" si="0"/>
        <v>0</v>
      </c>
      <c r="N11">
        <f t="shared" si="0"/>
        <v>0</v>
      </c>
      <c r="O11" s="21">
        <f t="shared" si="1"/>
        <v>1</v>
      </c>
      <c r="P11" s="22" t="str">
        <f t="shared" si="2"/>
        <v>HEFCE</v>
      </c>
      <c r="Q11">
        <f t="shared" si="3"/>
        <v>0</v>
      </c>
      <c r="R11">
        <f t="shared" si="4"/>
        <v>0</v>
      </c>
      <c r="S11">
        <f t="shared" si="4"/>
        <v>0</v>
      </c>
      <c r="T11">
        <f t="shared" si="5"/>
        <v>0</v>
      </c>
      <c r="U11" s="36" t="s">
        <v>24</v>
      </c>
      <c r="V11">
        <f t="shared" si="6"/>
        <v>0</v>
      </c>
      <c r="W11">
        <f t="shared" si="6"/>
        <v>1</v>
      </c>
      <c r="X11" s="21">
        <f t="shared" si="7"/>
        <v>0</v>
      </c>
      <c r="Y11" s="18">
        <f t="shared" si="8"/>
        <v>0</v>
      </c>
      <c r="Z11" s="18">
        <f t="shared" si="9"/>
        <v>0</v>
      </c>
      <c r="AA11" s="18">
        <f t="shared" si="10"/>
        <v>0</v>
      </c>
      <c r="AB11" s="18">
        <f t="shared" si="11"/>
        <v>0</v>
      </c>
      <c r="AC11" s="18">
        <f t="shared" si="12"/>
        <v>0</v>
      </c>
      <c r="AD11" s="18">
        <f t="shared" si="13"/>
        <v>0</v>
      </c>
      <c r="AE11" s="18">
        <f t="shared" si="14"/>
        <v>0</v>
      </c>
      <c r="AF11" s="18">
        <f t="shared" si="15"/>
        <v>0</v>
      </c>
      <c r="AG11" s="18">
        <f t="shared" si="16"/>
        <v>0</v>
      </c>
      <c r="AH11" s="18">
        <f t="shared" si="17"/>
        <v>0</v>
      </c>
      <c r="AI11" s="18">
        <f t="shared" si="18"/>
        <v>0</v>
      </c>
      <c r="AJ11" s="18">
        <f t="shared" si="19"/>
        <v>0</v>
      </c>
      <c r="AK11" s="18">
        <f t="shared" si="20"/>
        <v>0</v>
      </c>
      <c r="AL11" s="18">
        <f t="shared" si="21"/>
        <v>0</v>
      </c>
      <c r="AM11" s="18">
        <f t="shared" si="22"/>
        <v>0</v>
      </c>
      <c r="AN11" s="18">
        <f t="shared" si="23"/>
        <v>0</v>
      </c>
      <c r="AO11" s="18">
        <f t="shared" si="24"/>
        <v>0</v>
      </c>
      <c r="AP11" s="18">
        <f t="shared" si="25"/>
        <v>0</v>
      </c>
      <c r="AQ11" s="18">
        <f t="shared" si="26"/>
        <v>0</v>
      </c>
      <c r="AR11" s="18">
        <f t="shared" si="27"/>
        <v>0</v>
      </c>
      <c r="AS11" s="18">
        <f t="shared" si="28"/>
        <v>0</v>
      </c>
      <c r="AT11" s="18">
        <f t="shared" si="29"/>
        <v>0</v>
      </c>
      <c r="AU11" s="18">
        <f t="shared" si="30"/>
        <v>0</v>
      </c>
      <c r="AV11" s="18">
        <f t="shared" si="31"/>
        <v>0</v>
      </c>
      <c r="AW11" s="18">
        <f t="shared" si="32"/>
        <v>0</v>
      </c>
      <c r="AX11" s="18">
        <f t="shared" si="33"/>
        <v>0</v>
      </c>
      <c r="AY11" s="18">
        <f t="shared" si="34"/>
        <v>0</v>
      </c>
      <c r="AZ11" s="18" t="str">
        <f t="shared" si="35"/>
        <v/>
      </c>
    </row>
    <row r="12" spans="1:52" ht="16">
      <c r="A12" s="8">
        <v>7</v>
      </c>
      <c r="B12" s="1" t="s">
        <v>455</v>
      </c>
      <c r="C12">
        <f t="shared" si="0"/>
        <v>0</v>
      </c>
      <c r="D12">
        <f t="shared" si="0"/>
        <v>0</v>
      </c>
      <c r="E12">
        <f t="shared" si="0"/>
        <v>0</v>
      </c>
      <c r="F12">
        <f t="shared" si="0"/>
        <v>0</v>
      </c>
      <c r="G12">
        <f t="shared" si="0"/>
        <v>0</v>
      </c>
      <c r="H12">
        <f t="shared" si="0"/>
        <v>0</v>
      </c>
      <c r="I12">
        <f t="shared" si="0"/>
        <v>0</v>
      </c>
      <c r="J12">
        <f t="shared" si="0"/>
        <v>0</v>
      </c>
      <c r="K12">
        <f t="shared" si="0"/>
        <v>0</v>
      </c>
      <c r="L12">
        <f t="shared" si="0"/>
        <v>0</v>
      </c>
      <c r="M12">
        <f t="shared" si="0"/>
        <v>0</v>
      </c>
      <c r="N12">
        <f t="shared" si="0"/>
        <v>0</v>
      </c>
      <c r="O12" s="21">
        <f t="shared" si="1"/>
        <v>1</v>
      </c>
      <c r="P12" s="22" t="str">
        <f t="shared" si="2"/>
        <v>ERC</v>
      </c>
      <c r="Q12">
        <f t="shared" si="3"/>
        <v>1</v>
      </c>
      <c r="R12">
        <f t="shared" si="4"/>
        <v>0</v>
      </c>
      <c r="S12">
        <f t="shared" si="4"/>
        <v>0</v>
      </c>
      <c r="T12">
        <f t="shared" si="5"/>
        <v>0</v>
      </c>
      <c r="U12" s="36" t="s">
        <v>22</v>
      </c>
      <c r="V12">
        <f t="shared" si="6"/>
        <v>1</v>
      </c>
      <c r="W12">
        <f t="shared" si="6"/>
        <v>0</v>
      </c>
      <c r="X12" s="21">
        <f t="shared" si="7"/>
        <v>0</v>
      </c>
      <c r="Y12" s="18">
        <f t="shared" si="8"/>
        <v>0</v>
      </c>
      <c r="Z12" s="18">
        <f t="shared" si="9"/>
        <v>0</v>
      </c>
      <c r="AA12" s="18">
        <f t="shared" si="10"/>
        <v>0</v>
      </c>
      <c r="AB12" s="18">
        <f t="shared" si="11"/>
        <v>0</v>
      </c>
      <c r="AC12" s="18">
        <f t="shared" si="12"/>
        <v>0</v>
      </c>
      <c r="AD12" s="18">
        <f t="shared" si="13"/>
        <v>0</v>
      </c>
      <c r="AE12" s="18">
        <f t="shared" si="14"/>
        <v>0</v>
      </c>
      <c r="AF12" s="18">
        <f t="shared" si="15"/>
        <v>0</v>
      </c>
      <c r="AG12" s="18">
        <f t="shared" si="16"/>
        <v>0</v>
      </c>
      <c r="AH12" s="18">
        <f t="shared" si="17"/>
        <v>0</v>
      </c>
      <c r="AI12" s="18">
        <f t="shared" si="18"/>
        <v>0</v>
      </c>
      <c r="AJ12" s="18">
        <f t="shared" si="19"/>
        <v>0</v>
      </c>
      <c r="AK12" s="18">
        <f t="shared" si="20"/>
        <v>0</v>
      </c>
      <c r="AL12" s="18">
        <f t="shared" si="21"/>
        <v>0</v>
      </c>
      <c r="AM12" s="18">
        <f t="shared" si="22"/>
        <v>0</v>
      </c>
      <c r="AN12" s="18">
        <f t="shared" si="23"/>
        <v>0</v>
      </c>
      <c r="AO12" s="18">
        <f t="shared" si="24"/>
        <v>0</v>
      </c>
      <c r="AP12" s="18">
        <f t="shared" si="25"/>
        <v>0</v>
      </c>
      <c r="AQ12" s="18">
        <f t="shared" si="26"/>
        <v>0</v>
      </c>
      <c r="AR12" s="18">
        <f t="shared" si="27"/>
        <v>0</v>
      </c>
      <c r="AS12" s="18">
        <f t="shared" si="28"/>
        <v>0</v>
      </c>
      <c r="AT12" s="18">
        <f t="shared" si="29"/>
        <v>1</v>
      </c>
      <c r="AU12" s="18">
        <f t="shared" si="30"/>
        <v>0</v>
      </c>
      <c r="AV12" s="18">
        <f t="shared" si="31"/>
        <v>0</v>
      </c>
      <c r="AW12" s="18">
        <f t="shared" si="32"/>
        <v>0</v>
      </c>
      <c r="AX12" s="18">
        <f t="shared" si="33"/>
        <v>0</v>
      </c>
      <c r="AY12" s="18">
        <f t="shared" si="34"/>
        <v>0</v>
      </c>
      <c r="AZ12" s="18" t="str">
        <f t="shared" si="35"/>
        <v/>
      </c>
    </row>
    <row r="13" spans="1:52" ht="16">
      <c r="A13" s="8">
        <v>8</v>
      </c>
      <c r="B13" s="1" t="s">
        <v>324</v>
      </c>
      <c r="C13">
        <f t="shared" si="0"/>
        <v>0</v>
      </c>
      <c r="D13">
        <f t="shared" si="0"/>
        <v>0</v>
      </c>
      <c r="E13">
        <f t="shared" si="0"/>
        <v>0</v>
      </c>
      <c r="F13">
        <f t="shared" si="0"/>
        <v>0</v>
      </c>
      <c r="G13">
        <f t="shared" si="0"/>
        <v>0</v>
      </c>
      <c r="H13">
        <f t="shared" si="0"/>
        <v>0</v>
      </c>
      <c r="I13">
        <f t="shared" si="0"/>
        <v>0</v>
      </c>
      <c r="J13">
        <f t="shared" si="0"/>
        <v>0</v>
      </c>
      <c r="K13">
        <f t="shared" si="0"/>
        <v>0</v>
      </c>
      <c r="L13">
        <f t="shared" si="0"/>
        <v>0</v>
      </c>
      <c r="M13">
        <f t="shared" si="0"/>
        <v>0</v>
      </c>
      <c r="N13">
        <f t="shared" si="0"/>
        <v>0</v>
      </c>
      <c r="O13" s="21">
        <f t="shared" si="1"/>
        <v>1</v>
      </c>
      <c r="P13" s="22" t="str">
        <f t="shared" si="2"/>
        <v>NIHR</v>
      </c>
      <c r="Q13">
        <f t="shared" si="3"/>
        <v>0</v>
      </c>
      <c r="R13">
        <f t="shared" si="4"/>
        <v>0</v>
      </c>
      <c r="S13">
        <f t="shared" si="4"/>
        <v>1</v>
      </c>
      <c r="T13">
        <f t="shared" si="5"/>
        <v>0</v>
      </c>
      <c r="U13" s="36" t="s">
        <v>22</v>
      </c>
      <c r="V13">
        <f t="shared" si="6"/>
        <v>1</v>
      </c>
      <c r="W13">
        <f t="shared" si="6"/>
        <v>0</v>
      </c>
      <c r="X13" s="21">
        <f t="shared" si="7"/>
        <v>0</v>
      </c>
      <c r="Y13" s="18">
        <f t="shared" si="8"/>
        <v>0</v>
      </c>
      <c r="Z13" s="18">
        <f t="shared" si="9"/>
        <v>0</v>
      </c>
      <c r="AA13" s="18">
        <f t="shared" si="10"/>
        <v>0</v>
      </c>
      <c r="AB13" s="18">
        <f t="shared" si="11"/>
        <v>0</v>
      </c>
      <c r="AC13" s="18">
        <f t="shared" si="12"/>
        <v>0</v>
      </c>
      <c r="AD13" s="18">
        <f t="shared" si="13"/>
        <v>0</v>
      </c>
      <c r="AE13" s="18">
        <f t="shared" si="14"/>
        <v>0</v>
      </c>
      <c r="AF13" s="18">
        <f t="shared" si="15"/>
        <v>0</v>
      </c>
      <c r="AG13" s="18">
        <f t="shared" si="16"/>
        <v>0</v>
      </c>
      <c r="AH13" s="18">
        <f t="shared" si="17"/>
        <v>0</v>
      </c>
      <c r="AI13" s="18">
        <f t="shared" si="18"/>
        <v>0</v>
      </c>
      <c r="AJ13" s="18">
        <f t="shared" si="19"/>
        <v>0</v>
      </c>
      <c r="AK13" s="18">
        <f t="shared" si="20"/>
        <v>0</v>
      </c>
      <c r="AL13" s="18">
        <f t="shared" si="21"/>
        <v>0</v>
      </c>
      <c r="AM13" s="18">
        <f t="shared" si="22"/>
        <v>0</v>
      </c>
      <c r="AN13" s="18">
        <f t="shared" si="23"/>
        <v>0</v>
      </c>
      <c r="AO13" s="18">
        <f t="shared" si="24"/>
        <v>0</v>
      </c>
      <c r="AP13" s="18">
        <f t="shared" si="25"/>
        <v>0</v>
      </c>
      <c r="AQ13" s="18">
        <f t="shared" si="26"/>
        <v>0</v>
      </c>
      <c r="AR13" s="18">
        <f t="shared" si="27"/>
        <v>0</v>
      </c>
      <c r="AS13" s="18">
        <f t="shared" si="28"/>
        <v>0</v>
      </c>
      <c r="AT13" s="18">
        <f t="shared" si="29"/>
        <v>0</v>
      </c>
      <c r="AU13" s="18">
        <f t="shared" si="30"/>
        <v>0</v>
      </c>
      <c r="AV13" s="18">
        <f t="shared" si="31"/>
        <v>0</v>
      </c>
      <c r="AW13" s="18">
        <f t="shared" si="32"/>
        <v>0</v>
      </c>
      <c r="AX13" s="18">
        <f t="shared" si="33"/>
        <v>1</v>
      </c>
      <c r="AY13" s="18">
        <f t="shared" si="34"/>
        <v>0</v>
      </c>
      <c r="AZ13" s="18" t="str">
        <f t="shared" si="35"/>
        <v/>
      </c>
    </row>
    <row r="14" spans="1:52" ht="16">
      <c r="A14" s="8">
        <v>9</v>
      </c>
      <c r="B14" s="1" t="s">
        <v>20</v>
      </c>
      <c r="C14">
        <f t="shared" si="0"/>
        <v>0</v>
      </c>
      <c r="D14">
        <f t="shared" si="0"/>
        <v>0</v>
      </c>
      <c r="E14">
        <f t="shared" si="0"/>
        <v>0</v>
      </c>
      <c r="F14">
        <f t="shared" si="0"/>
        <v>0</v>
      </c>
      <c r="G14">
        <f t="shared" si="0"/>
        <v>1</v>
      </c>
      <c r="H14">
        <f t="shared" si="0"/>
        <v>0</v>
      </c>
      <c r="I14">
        <f t="shared" si="0"/>
        <v>0</v>
      </c>
      <c r="J14">
        <f t="shared" si="0"/>
        <v>0</v>
      </c>
      <c r="K14">
        <f t="shared" si="0"/>
        <v>0</v>
      </c>
      <c r="L14">
        <f t="shared" si="0"/>
        <v>0</v>
      </c>
      <c r="M14">
        <f t="shared" si="0"/>
        <v>0</v>
      </c>
      <c r="N14">
        <f t="shared" si="0"/>
        <v>0</v>
      </c>
      <c r="O14" s="21">
        <f t="shared" si="1"/>
        <v>0</v>
      </c>
      <c r="P14" s="22" t="str">
        <f t="shared" si="2"/>
        <v/>
      </c>
      <c r="Q14">
        <f t="shared" si="3"/>
        <v>0</v>
      </c>
      <c r="R14">
        <f t="shared" si="4"/>
        <v>0</v>
      </c>
      <c r="S14">
        <f t="shared" si="4"/>
        <v>0</v>
      </c>
      <c r="T14">
        <f t="shared" si="5"/>
        <v>0</v>
      </c>
      <c r="U14" s="36" t="s">
        <v>22</v>
      </c>
      <c r="V14">
        <f t="shared" si="6"/>
        <v>1</v>
      </c>
      <c r="W14">
        <f t="shared" si="6"/>
        <v>0</v>
      </c>
      <c r="X14" s="21">
        <f t="shared" si="7"/>
        <v>0</v>
      </c>
      <c r="Y14" s="18">
        <f t="shared" si="8"/>
        <v>0</v>
      </c>
      <c r="Z14" s="18">
        <f t="shared" si="9"/>
        <v>0</v>
      </c>
      <c r="AA14" s="18">
        <f t="shared" si="10"/>
        <v>0</v>
      </c>
      <c r="AB14" s="18">
        <f t="shared" si="11"/>
        <v>0</v>
      </c>
      <c r="AC14" s="18">
        <f t="shared" si="12"/>
        <v>0</v>
      </c>
      <c r="AD14" s="18">
        <f t="shared" si="13"/>
        <v>1</v>
      </c>
      <c r="AE14" s="18">
        <f t="shared" si="14"/>
        <v>0</v>
      </c>
      <c r="AF14" s="18">
        <f t="shared" si="15"/>
        <v>0</v>
      </c>
      <c r="AG14" s="18">
        <f t="shared" si="16"/>
        <v>0</v>
      </c>
      <c r="AH14" s="18">
        <f t="shared" si="17"/>
        <v>0</v>
      </c>
      <c r="AI14" s="18">
        <f t="shared" si="18"/>
        <v>0</v>
      </c>
      <c r="AJ14" s="18">
        <f t="shared" si="19"/>
        <v>0</v>
      </c>
      <c r="AK14" s="18">
        <f t="shared" si="20"/>
        <v>0</v>
      </c>
      <c r="AL14" s="18">
        <f t="shared" si="21"/>
        <v>0</v>
      </c>
      <c r="AM14" s="18">
        <f t="shared" si="22"/>
        <v>0</v>
      </c>
      <c r="AN14" s="18">
        <f t="shared" si="23"/>
        <v>0</v>
      </c>
      <c r="AO14" s="18">
        <f t="shared" si="24"/>
        <v>0</v>
      </c>
      <c r="AP14" s="18">
        <f t="shared" si="25"/>
        <v>0</v>
      </c>
      <c r="AQ14" s="18">
        <f t="shared" si="26"/>
        <v>0</v>
      </c>
      <c r="AR14" s="18">
        <f t="shared" si="27"/>
        <v>0</v>
      </c>
      <c r="AS14" s="18">
        <f t="shared" si="28"/>
        <v>0</v>
      </c>
      <c r="AT14" s="18">
        <f t="shared" si="29"/>
        <v>0</v>
      </c>
      <c r="AU14" s="18">
        <f t="shared" si="30"/>
        <v>0</v>
      </c>
      <c r="AV14" s="18">
        <f t="shared" si="31"/>
        <v>0</v>
      </c>
      <c r="AW14" s="18">
        <f t="shared" si="32"/>
        <v>0</v>
      </c>
      <c r="AX14" s="18">
        <f t="shared" si="33"/>
        <v>0</v>
      </c>
      <c r="AY14" s="18">
        <f t="shared" si="34"/>
        <v>0</v>
      </c>
      <c r="AZ14" s="18" t="str">
        <f t="shared" si="35"/>
        <v/>
      </c>
    </row>
    <row r="15" spans="1:52" ht="16">
      <c r="A15" s="8">
        <v>10</v>
      </c>
      <c r="B15" s="1" t="s">
        <v>20</v>
      </c>
      <c r="C15">
        <f t="shared" si="0"/>
        <v>0</v>
      </c>
      <c r="D15">
        <f t="shared" si="0"/>
        <v>0</v>
      </c>
      <c r="E15">
        <f t="shared" si="0"/>
        <v>0</v>
      </c>
      <c r="F15">
        <f t="shared" si="0"/>
        <v>0</v>
      </c>
      <c r="G15">
        <f t="shared" si="0"/>
        <v>1</v>
      </c>
      <c r="H15">
        <f t="shared" si="0"/>
        <v>0</v>
      </c>
      <c r="I15">
        <f t="shared" si="0"/>
        <v>0</v>
      </c>
      <c r="J15">
        <f t="shared" si="0"/>
        <v>0</v>
      </c>
      <c r="K15">
        <f t="shared" si="0"/>
        <v>0</v>
      </c>
      <c r="L15">
        <f t="shared" si="0"/>
        <v>0</v>
      </c>
      <c r="M15">
        <f t="shared" si="0"/>
        <v>0</v>
      </c>
      <c r="N15">
        <f t="shared" si="0"/>
        <v>0</v>
      </c>
      <c r="O15" s="21">
        <f t="shared" si="1"/>
        <v>0</v>
      </c>
      <c r="P15" s="22" t="str">
        <f t="shared" si="2"/>
        <v/>
      </c>
      <c r="Q15">
        <f t="shared" si="3"/>
        <v>0</v>
      </c>
      <c r="R15">
        <f t="shared" si="4"/>
        <v>0</v>
      </c>
      <c r="S15">
        <f t="shared" si="4"/>
        <v>0</v>
      </c>
      <c r="T15">
        <f t="shared" si="5"/>
        <v>0</v>
      </c>
      <c r="U15" s="36" t="s">
        <v>24</v>
      </c>
      <c r="V15">
        <f t="shared" si="6"/>
        <v>0</v>
      </c>
      <c r="W15">
        <f t="shared" si="6"/>
        <v>1</v>
      </c>
      <c r="X15" s="21">
        <f t="shared" si="7"/>
        <v>0</v>
      </c>
      <c r="Y15" s="18">
        <f t="shared" si="8"/>
        <v>0</v>
      </c>
      <c r="Z15" s="18">
        <f t="shared" si="9"/>
        <v>0</v>
      </c>
      <c r="AA15" s="18">
        <f t="shared" si="10"/>
        <v>0</v>
      </c>
      <c r="AB15" s="18">
        <f t="shared" si="11"/>
        <v>0</v>
      </c>
      <c r="AC15" s="18">
        <f t="shared" si="12"/>
        <v>0</v>
      </c>
      <c r="AD15" s="18">
        <f t="shared" si="13"/>
        <v>0</v>
      </c>
      <c r="AE15" s="18">
        <f t="shared" si="14"/>
        <v>1</v>
      </c>
      <c r="AF15" s="18">
        <f t="shared" si="15"/>
        <v>0</v>
      </c>
      <c r="AG15" s="18">
        <f t="shared" si="16"/>
        <v>0</v>
      </c>
      <c r="AH15" s="18">
        <f t="shared" si="17"/>
        <v>0</v>
      </c>
      <c r="AI15" s="18">
        <f t="shared" si="18"/>
        <v>0</v>
      </c>
      <c r="AJ15" s="18">
        <f t="shared" si="19"/>
        <v>0</v>
      </c>
      <c r="AK15" s="18">
        <f t="shared" si="20"/>
        <v>0</v>
      </c>
      <c r="AL15" s="18">
        <f t="shared" si="21"/>
        <v>0</v>
      </c>
      <c r="AM15" s="18">
        <f t="shared" si="22"/>
        <v>0</v>
      </c>
      <c r="AN15" s="18">
        <f t="shared" si="23"/>
        <v>0</v>
      </c>
      <c r="AO15" s="18">
        <f t="shared" si="24"/>
        <v>0</v>
      </c>
      <c r="AP15" s="18">
        <f t="shared" si="25"/>
        <v>0</v>
      </c>
      <c r="AQ15" s="18">
        <f t="shared" si="26"/>
        <v>0</v>
      </c>
      <c r="AR15" s="18">
        <f t="shared" si="27"/>
        <v>0</v>
      </c>
      <c r="AS15" s="18">
        <f t="shared" si="28"/>
        <v>0</v>
      </c>
      <c r="AT15" s="18">
        <f t="shared" si="29"/>
        <v>0</v>
      </c>
      <c r="AU15" s="18">
        <f t="shared" si="30"/>
        <v>0</v>
      </c>
      <c r="AV15" s="18">
        <f t="shared" si="31"/>
        <v>0</v>
      </c>
      <c r="AW15" s="18">
        <f t="shared" si="32"/>
        <v>0</v>
      </c>
      <c r="AX15" s="18">
        <f t="shared" si="33"/>
        <v>0</v>
      </c>
      <c r="AY15" s="18">
        <f t="shared" si="34"/>
        <v>0</v>
      </c>
      <c r="AZ15" s="18" t="str">
        <f t="shared" si="35"/>
        <v/>
      </c>
    </row>
    <row r="16" spans="1:52" ht="16">
      <c r="A16" s="8">
        <v>11</v>
      </c>
      <c r="B16" s="1" t="s">
        <v>120</v>
      </c>
      <c r="C16">
        <f t="shared" si="0"/>
        <v>0</v>
      </c>
      <c r="D16">
        <f t="shared" si="0"/>
        <v>0</v>
      </c>
      <c r="E16">
        <f t="shared" si="0"/>
        <v>0</v>
      </c>
      <c r="F16">
        <f t="shared" si="0"/>
        <v>0</v>
      </c>
      <c r="G16">
        <f t="shared" si="0"/>
        <v>0</v>
      </c>
      <c r="H16">
        <f t="shared" si="0"/>
        <v>1</v>
      </c>
      <c r="I16">
        <f t="shared" si="0"/>
        <v>0</v>
      </c>
      <c r="J16">
        <f t="shared" si="0"/>
        <v>0</v>
      </c>
      <c r="K16">
        <f t="shared" si="0"/>
        <v>0</v>
      </c>
      <c r="L16">
        <f t="shared" si="0"/>
        <v>0</v>
      </c>
      <c r="M16">
        <f t="shared" si="0"/>
        <v>0</v>
      </c>
      <c r="N16">
        <f t="shared" si="0"/>
        <v>0</v>
      </c>
      <c r="O16" s="21">
        <f t="shared" si="1"/>
        <v>0</v>
      </c>
      <c r="P16" s="22" t="str">
        <f t="shared" si="2"/>
        <v/>
      </c>
      <c r="Q16">
        <f t="shared" si="3"/>
        <v>0</v>
      </c>
      <c r="R16">
        <f t="shared" si="4"/>
        <v>0</v>
      </c>
      <c r="S16">
        <f t="shared" si="4"/>
        <v>0</v>
      </c>
      <c r="T16">
        <f t="shared" si="5"/>
        <v>0</v>
      </c>
      <c r="U16" s="36" t="s">
        <v>24</v>
      </c>
      <c r="V16">
        <f t="shared" si="6"/>
        <v>0</v>
      </c>
      <c r="W16">
        <f t="shared" si="6"/>
        <v>1</v>
      </c>
      <c r="X16" s="21">
        <f t="shared" si="7"/>
        <v>0</v>
      </c>
      <c r="Y16" s="18">
        <f t="shared" si="8"/>
        <v>0</v>
      </c>
      <c r="Z16" s="18">
        <f t="shared" si="9"/>
        <v>0</v>
      </c>
      <c r="AA16" s="18">
        <f t="shared" si="10"/>
        <v>0</v>
      </c>
      <c r="AB16" s="18">
        <f t="shared" si="11"/>
        <v>0</v>
      </c>
      <c r="AC16" s="18">
        <f t="shared" si="12"/>
        <v>0</v>
      </c>
      <c r="AD16" s="18">
        <f t="shared" si="13"/>
        <v>0</v>
      </c>
      <c r="AE16" s="18">
        <f t="shared" si="14"/>
        <v>0</v>
      </c>
      <c r="AF16" s="18">
        <f t="shared" si="15"/>
        <v>0</v>
      </c>
      <c r="AG16" s="18">
        <f t="shared" si="16"/>
        <v>1</v>
      </c>
      <c r="AH16" s="18">
        <f t="shared" si="17"/>
        <v>0</v>
      </c>
      <c r="AI16" s="18">
        <f t="shared" si="18"/>
        <v>0</v>
      </c>
      <c r="AJ16" s="18">
        <f t="shared" si="19"/>
        <v>0</v>
      </c>
      <c r="AK16" s="18">
        <f t="shared" si="20"/>
        <v>0</v>
      </c>
      <c r="AL16" s="18">
        <f t="shared" si="21"/>
        <v>0</v>
      </c>
      <c r="AM16" s="18">
        <f t="shared" si="22"/>
        <v>0</v>
      </c>
      <c r="AN16" s="18">
        <f t="shared" si="23"/>
        <v>0</v>
      </c>
      <c r="AO16" s="18">
        <f t="shared" si="24"/>
        <v>0</v>
      </c>
      <c r="AP16" s="18">
        <f t="shared" si="25"/>
        <v>0</v>
      </c>
      <c r="AQ16" s="18">
        <f t="shared" si="26"/>
        <v>0</v>
      </c>
      <c r="AR16" s="18">
        <f t="shared" si="27"/>
        <v>0</v>
      </c>
      <c r="AS16" s="18">
        <f t="shared" si="28"/>
        <v>0</v>
      </c>
      <c r="AT16" s="18">
        <f t="shared" si="29"/>
        <v>0</v>
      </c>
      <c r="AU16" s="18">
        <f t="shared" si="30"/>
        <v>0</v>
      </c>
      <c r="AV16" s="18">
        <f t="shared" si="31"/>
        <v>0</v>
      </c>
      <c r="AW16" s="18">
        <f t="shared" si="32"/>
        <v>0</v>
      </c>
      <c r="AX16" s="18">
        <f t="shared" si="33"/>
        <v>0</v>
      </c>
      <c r="AY16" s="18">
        <f t="shared" si="34"/>
        <v>0</v>
      </c>
      <c r="AZ16" s="18" t="str">
        <f t="shared" si="35"/>
        <v/>
      </c>
    </row>
    <row r="17" spans="1:52" ht="16">
      <c r="A17" s="8">
        <v>12</v>
      </c>
      <c r="B17" s="1" t="s">
        <v>20</v>
      </c>
      <c r="C17">
        <f t="shared" si="0"/>
        <v>0</v>
      </c>
      <c r="D17">
        <f t="shared" si="0"/>
        <v>0</v>
      </c>
      <c r="E17">
        <f t="shared" si="0"/>
        <v>0</v>
      </c>
      <c r="F17">
        <f t="shared" si="0"/>
        <v>0</v>
      </c>
      <c r="G17">
        <f t="shared" si="0"/>
        <v>1</v>
      </c>
      <c r="H17">
        <f t="shared" si="0"/>
        <v>0</v>
      </c>
      <c r="I17">
        <f t="shared" si="0"/>
        <v>0</v>
      </c>
      <c r="J17">
        <f t="shared" si="0"/>
        <v>0</v>
      </c>
      <c r="K17">
        <f t="shared" si="0"/>
        <v>0</v>
      </c>
      <c r="L17">
        <f t="shared" si="0"/>
        <v>0</v>
      </c>
      <c r="M17">
        <f t="shared" si="0"/>
        <v>0</v>
      </c>
      <c r="N17">
        <f t="shared" si="0"/>
        <v>0</v>
      </c>
      <c r="O17" s="21">
        <f t="shared" si="1"/>
        <v>0</v>
      </c>
      <c r="P17" s="22" t="str">
        <f t="shared" si="2"/>
        <v/>
      </c>
      <c r="Q17">
        <f t="shared" si="3"/>
        <v>0</v>
      </c>
      <c r="R17">
        <f t="shared" si="4"/>
        <v>0</v>
      </c>
      <c r="S17">
        <f t="shared" si="4"/>
        <v>0</v>
      </c>
      <c r="T17">
        <f t="shared" si="5"/>
        <v>0</v>
      </c>
      <c r="U17" s="36" t="s">
        <v>22</v>
      </c>
      <c r="V17">
        <f t="shared" si="6"/>
        <v>1</v>
      </c>
      <c r="W17">
        <f t="shared" si="6"/>
        <v>0</v>
      </c>
      <c r="X17" s="21">
        <f t="shared" si="7"/>
        <v>0</v>
      </c>
      <c r="Y17" s="18">
        <f t="shared" si="8"/>
        <v>0</v>
      </c>
      <c r="Z17" s="18">
        <f t="shared" si="9"/>
        <v>0</v>
      </c>
      <c r="AA17" s="18">
        <f t="shared" si="10"/>
        <v>0</v>
      </c>
      <c r="AB17" s="18">
        <f t="shared" si="11"/>
        <v>0</v>
      </c>
      <c r="AC17" s="18">
        <f t="shared" si="12"/>
        <v>0</v>
      </c>
      <c r="AD17" s="18">
        <f t="shared" si="13"/>
        <v>1</v>
      </c>
      <c r="AE17" s="18">
        <f t="shared" si="14"/>
        <v>0</v>
      </c>
      <c r="AF17" s="18">
        <f t="shared" si="15"/>
        <v>0</v>
      </c>
      <c r="AG17" s="18">
        <f t="shared" si="16"/>
        <v>0</v>
      </c>
      <c r="AH17" s="18">
        <f t="shared" si="17"/>
        <v>0</v>
      </c>
      <c r="AI17" s="18">
        <f t="shared" si="18"/>
        <v>0</v>
      </c>
      <c r="AJ17" s="18">
        <f t="shared" si="19"/>
        <v>0</v>
      </c>
      <c r="AK17" s="18">
        <f t="shared" si="20"/>
        <v>0</v>
      </c>
      <c r="AL17" s="18">
        <f t="shared" si="21"/>
        <v>0</v>
      </c>
      <c r="AM17" s="18">
        <f t="shared" si="22"/>
        <v>0</v>
      </c>
      <c r="AN17" s="18">
        <f t="shared" si="23"/>
        <v>0</v>
      </c>
      <c r="AO17" s="18">
        <f t="shared" si="24"/>
        <v>0</v>
      </c>
      <c r="AP17" s="18">
        <f t="shared" si="25"/>
        <v>0</v>
      </c>
      <c r="AQ17" s="18">
        <f t="shared" si="26"/>
        <v>0</v>
      </c>
      <c r="AR17" s="18">
        <f t="shared" si="27"/>
        <v>0</v>
      </c>
      <c r="AS17" s="18">
        <f t="shared" si="28"/>
        <v>0</v>
      </c>
      <c r="AT17" s="18">
        <f t="shared" si="29"/>
        <v>0</v>
      </c>
      <c r="AU17" s="18">
        <f t="shared" si="30"/>
        <v>0</v>
      </c>
      <c r="AV17" s="18">
        <f t="shared" si="31"/>
        <v>0</v>
      </c>
      <c r="AW17" s="18">
        <f t="shared" si="32"/>
        <v>0</v>
      </c>
      <c r="AX17" s="18">
        <f t="shared" si="33"/>
        <v>0</v>
      </c>
      <c r="AY17" s="18">
        <f t="shared" si="34"/>
        <v>0</v>
      </c>
      <c r="AZ17" s="18" t="str">
        <f t="shared" si="35"/>
        <v/>
      </c>
    </row>
    <row r="18" spans="1:52" ht="16">
      <c r="A18" s="8">
        <v>13</v>
      </c>
      <c r="B18" s="1" t="s">
        <v>324</v>
      </c>
      <c r="C18">
        <f t="shared" si="0"/>
        <v>0</v>
      </c>
      <c r="D18">
        <f t="shared" si="0"/>
        <v>0</v>
      </c>
      <c r="E18">
        <f t="shared" si="0"/>
        <v>0</v>
      </c>
      <c r="F18">
        <f t="shared" si="0"/>
        <v>0</v>
      </c>
      <c r="G18">
        <f t="shared" si="0"/>
        <v>0</v>
      </c>
      <c r="H18">
        <f t="shared" si="0"/>
        <v>0</v>
      </c>
      <c r="I18">
        <f t="shared" si="0"/>
        <v>0</v>
      </c>
      <c r="J18">
        <f t="shared" si="0"/>
        <v>0</v>
      </c>
      <c r="K18">
        <f t="shared" si="0"/>
        <v>0</v>
      </c>
      <c r="L18">
        <f t="shared" si="0"/>
        <v>0</v>
      </c>
      <c r="M18">
        <f t="shared" si="0"/>
        <v>0</v>
      </c>
      <c r="N18">
        <f t="shared" si="0"/>
        <v>0</v>
      </c>
      <c r="O18" s="21">
        <f t="shared" si="1"/>
        <v>1</v>
      </c>
      <c r="P18" s="22" t="str">
        <f t="shared" si="2"/>
        <v>NIHR</v>
      </c>
      <c r="Q18">
        <f t="shared" si="3"/>
        <v>0</v>
      </c>
      <c r="R18">
        <f t="shared" si="4"/>
        <v>0</v>
      </c>
      <c r="S18">
        <f t="shared" si="4"/>
        <v>1</v>
      </c>
      <c r="T18">
        <f t="shared" si="5"/>
        <v>0</v>
      </c>
      <c r="U18" s="36" t="s">
        <v>22</v>
      </c>
      <c r="V18">
        <f t="shared" si="6"/>
        <v>1</v>
      </c>
      <c r="W18">
        <f t="shared" si="6"/>
        <v>0</v>
      </c>
      <c r="X18" s="21">
        <f t="shared" si="7"/>
        <v>0</v>
      </c>
      <c r="Y18" s="18">
        <f t="shared" si="8"/>
        <v>0</v>
      </c>
      <c r="Z18" s="18">
        <f t="shared" si="9"/>
        <v>0</v>
      </c>
      <c r="AA18" s="18">
        <f t="shared" si="10"/>
        <v>0</v>
      </c>
      <c r="AB18" s="18">
        <f t="shared" si="11"/>
        <v>0</v>
      </c>
      <c r="AC18" s="18">
        <f t="shared" si="12"/>
        <v>0</v>
      </c>
      <c r="AD18" s="18">
        <f t="shared" si="13"/>
        <v>0</v>
      </c>
      <c r="AE18" s="18">
        <f t="shared" si="14"/>
        <v>0</v>
      </c>
      <c r="AF18" s="18">
        <f t="shared" si="15"/>
        <v>0</v>
      </c>
      <c r="AG18" s="18">
        <f t="shared" si="16"/>
        <v>0</v>
      </c>
      <c r="AH18" s="18">
        <f t="shared" si="17"/>
        <v>0</v>
      </c>
      <c r="AI18" s="18">
        <f t="shared" si="18"/>
        <v>0</v>
      </c>
      <c r="AJ18" s="18">
        <f t="shared" si="19"/>
        <v>0</v>
      </c>
      <c r="AK18" s="18">
        <f t="shared" si="20"/>
        <v>0</v>
      </c>
      <c r="AL18" s="18">
        <f t="shared" si="21"/>
        <v>0</v>
      </c>
      <c r="AM18" s="18">
        <f t="shared" si="22"/>
        <v>0</v>
      </c>
      <c r="AN18" s="18">
        <f t="shared" si="23"/>
        <v>0</v>
      </c>
      <c r="AO18" s="18">
        <f t="shared" si="24"/>
        <v>0</v>
      </c>
      <c r="AP18" s="18">
        <f t="shared" si="25"/>
        <v>0</v>
      </c>
      <c r="AQ18" s="18">
        <f t="shared" si="26"/>
        <v>0</v>
      </c>
      <c r="AR18" s="18">
        <f t="shared" si="27"/>
        <v>0</v>
      </c>
      <c r="AS18" s="18">
        <f t="shared" si="28"/>
        <v>0</v>
      </c>
      <c r="AT18" s="18">
        <f t="shared" si="29"/>
        <v>0</v>
      </c>
      <c r="AU18" s="18">
        <f t="shared" si="30"/>
        <v>0</v>
      </c>
      <c r="AV18" s="18">
        <f t="shared" si="31"/>
        <v>0</v>
      </c>
      <c r="AW18" s="18">
        <f t="shared" si="32"/>
        <v>0</v>
      </c>
      <c r="AX18" s="18">
        <f t="shared" si="33"/>
        <v>1</v>
      </c>
      <c r="AY18" s="18">
        <f t="shared" si="34"/>
        <v>0</v>
      </c>
      <c r="AZ18" s="18" t="str">
        <f t="shared" si="35"/>
        <v/>
      </c>
    </row>
    <row r="19" spans="1:52" ht="16">
      <c r="A19" s="8">
        <v>14</v>
      </c>
      <c r="B19" s="1" t="s">
        <v>41</v>
      </c>
      <c r="C19">
        <f t="shared" si="0"/>
        <v>0</v>
      </c>
      <c r="D19">
        <f t="shared" si="0"/>
        <v>1</v>
      </c>
      <c r="E19">
        <f t="shared" si="0"/>
        <v>0</v>
      </c>
      <c r="F19">
        <f t="shared" si="0"/>
        <v>0</v>
      </c>
      <c r="G19">
        <f t="shared" si="0"/>
        <v>0</v>
      </c>
      <c r="H19">
        <f t="shared" si="0"/>
        <v>0</v>
      </c>
      <c r="I19">
        <f t="shared" si="0"/>
        <v>0</v>
      </c>
      <c r="J19">
        <f t="shared" si="0"/>
        <v>0</v>
      </c>
      <c r="K19">
        <f t="shared" si="0"/>
        <v>0</v>
      </c>
      <c r="L19">
        <f t="shared" si="0"/>
        <v>0</v>
      </c>
      <c r="M19">
        <f t="shared" si="0"/>
        <v>0</v>
      </c>
      <c r="N19">
        <f t="shared" si="0"/>
        <v>0</v>
      </c>
      <c r="O19" s="21">
        <f t="shared" si="1"/>
        <v>0</v>
      </c>
      <c r="P19" s="22" t="str">
        <f t="shared" si="2"/>
        <v/>
      </c>
      <c r="Q19">
        <f t="shared" si="3"/>
        <v>0</v>
      </c>
      <c r="R19">
        <f t="shared" si="4"/>
        <v>0</v>
      </c>
      <c r="S19">
        <f t="shared" si="4"/>
        <v>0</v>
      </c>
      <c r="T19">
        <f t="shared" si="5"/>
        <v>0</v>
      </c>
      <c r="U19" s="36" t="s">
        <v>24</v>
      </c>
      <c r="V19">
        <f t="shared" si="6"/>
        <v>0</v>
      </c>
      <c r="W19">
        <f t="shared" si="6"/>
        <v>1</v>
      </c>
      <c r="X19" s="21">
        <f t="shared" si="7"/>
        <v>0</v>
      </c>
      <c r="Y19" s="18">
        <f t="shared" si="8"/>
        <v>0</v>
      </c>
      <c r="Z19" s="18">
        <f t="shared" si="9"/>
        <v>0</v>
      </c>
      <c r="AA19" s="18">
        <f t="shared" si="10"/>
        <v>1</v>
      </c>
      <c r="AB19" s="18">
        <f t="shared" si="11"/>
        <v>0</v>
      </c>
      <c r="AC19" s="18">
        <f t="shared" si="12"/>
        <v>0</v>
      </c>
      <c r="AD19" s="18">
        <f t="shared" si="13"/>
        <v>0</v>
      </c>
      <c r="AE19" s="18">
        <f t="shared" si="14"/>
        <v>0</v>
      </c>
      <c r="AF19" s="18">
        <f t="shared" si="15"/>
        <v>0</v>
      </c>
      <c r="AG19" s="18">
        <f t="shared" si="16"/>
        <v>0</v>
      </c>
      <c r="AH19" s="18">
        <f t="shared" si="17"/>
        <v>0</v>
      </c>
      <c r="AI19" s="18">
        <f t="shared" si="18"/>
        <v>0</v>
      </c>
      <c r="AJ19" s="18">
        <f t="shared" si="19"/>
        <v>0</v>
      </c>
      <c r="AK19" s="18">
        <f t="shared" si="20"/>
        <v>0</v>
      </c>
      <c r="AL19" s="18">
        <f t="shared" si="21"/>
        <v>0</v>
      </c>
      <c r="AM19" s="18">
        <f t="shared" si="22"/>
        <v>0</v>
      </c>
      <c r="AN19" s="18">
        <f t="shared" si="23"/>
        <v>0</v>
      </c>
      <c r="AO19" s="18">
        <f t="shared" si="24"/>
        <v>0</v>
      </c>
      <c r="AP19" s="18">
        <f t="shared" si="25"/>
        <v>0</v>
      </c>
      <c r="AQ19" s="18">
        <f t="shared" si="26"/>
        <v>0</v>
      </c>
      <c r="AR19" s="18">
        <f t="shared" si="27"/>
        <v>0</v>
      </c>
      <c r="AS19" s="18">
        <f t="shared" si="28"/>
        <v>0</v>
      </c>
      <c r="AT19" s="18">
        <f t="shared" si="29"/>
        <v>0</v>
      </c>
      <c r="AU19" s="18">
        <f t="shared" si="30"/>
        <v>0</v>
      </c>
      <c r="AV19" s="18">
        <f t="shared" si="31"/>
        <v>0</v>
      </c>
      <c r="AW19" s="18">
        <f t="shared" si="32"/>
        <v>0</v>
      </c>
      <c r="AX19" s="18">
        <f t="shared" si="33"/>
        <v>0</v>
      </c>
      <c r="AY19" s="18">
        <f t="shared" si="34"/>
        <v>0</v>
      </c>
      <c r="AZ19" s="18" t="str">
        <f t="shared" si="35"/>
        <v/>
      </c>
    </row>
    <row r="20" spans="1:52" ht="16">
      <c r="A20" s="8">
        <v>15</v>
      </c>
      <c r="B20" s="1" t="s">
        <v>20</v>
      </c>
      <c r="C20">
        <f t="shared" si="0"/>
        <v>0</v>
      </c>
      <c r="D20">
        <f t="shared" si="0"/>
        <v>0</v>
      </c>
      <c r="E20">
        <f t="shared" si="0"/>
        <v>0</v>
      </c>
      <c r="F20">
        <f t="shared" si="0"/>
        <v>0</v>
      </c>
      <c r="G20">
        <f t="shared" si="0"/>
        <v>1</v>
      </c>
      <c r="H20">
        <f t="shared" si="0"/>
        <v>0</v>
      </c>
      <c r="I20">
        <f t="shared" si="0"/>
        <v>0</v>
      </c>
      <c r="J20">
        <f t="shared" si="0"/>
        <v>0</v>
      </c>
      <c r="K20">
        <f t="shared" si="0"/>
        <v>0</v>
      </c>
      <c r="L20">
        <f t="shared" si="0"/>
        <v>0</v>
      </c>
      <c r="M20">
        <f t="shared" si="0"/>
        <v>0</v>
      </c>
      <c r="N20">
        <f t="shared" si="0"/>
        <v>0</v>
      </c>
      <c r="O20" s="21">
        <f t="shared" si="1"/>
        <v>0</v>
      </c>
      <c r="P20" s="22" t="str">
        <f t="shared" si="2"/>
        <v/>
      </c>
      <c r="Q20">
        <f t="shared" si="3"/>
        <v>0</v>
      </c>
      <c r="R20">
        <f t="shared" si="4"/>
        <v>0</v>
      </c>
      <c r="S20">
        <f t="shared" si="4"/>
        <v>0</v>
      </c>
      <c r="T20">
        <f t="shared" si="5"/>
        <v>0</v>
      </c>
      <c r="U20" s="36" t="s">
        <v>22</v>
      </c>
      <c r="V20">
        <f t="shared" si="6"/>
        <v>1</v>
      </c>
      <c r="W20">
        <f t="shared" si="6"/>
        <v>0</v>
      </c>
      <c r="X20" s="21">
        <f t="shared" si="7"/>
        <v>0</v>
      </c>
      <c r="Y20" s="18">
        <f t="shared" si="8"/>
        <v>0</v>
      </c>
      <c r="Z20" s="18">
        <f t="shared" si="9"/>
        <v>0</v>
      </c>
      <c r="AA20" s="18">
        <f t="shared" si="10"/>
        <v>0</v>
      </c>
      <c r="AB20" s="18">
        <f t="shared" si="11"/>
        <v>0</v>
      </c>
      <c r="AC20" s="18">
        <f t="shared" si="12"/>
        <v>0</v>
      </c>
      <c r="AD20" s="18">
        <f t="shared" si="13"/>
        <v>1</v>
      </c>
      <c r="AE20" s="18">
        <f t="shared" si="14"/>
        <v>0</v>
      </c>
      <c r="AF20" s="18">
        <f t="shared" si="15"/>
        <v>0</v>
      </c>
      <c r="AG20" s="18">
        <f t="shared" si="16"/>
        <v>0</v>
      </c>
      <c r="AH20" s="18">
        <f t="shared" si="17"/>
        <v>0</v>
      </c>
      <c r="AI20" s="18">
        <f t="shared" si="18"/>
        <v>0</v>
      </c>
      <c r="AJ20" s="18">
        <f t="shared" si="19"/>
        <v>0</v>
      </c>
      <c r="AK20" s="18">
        <f t="shared" si="20"/>
        <v>0</v>
      </c>
      <c r="AL20" s="18">
        <f t="shared" si="21"/>
        <v>0</v>
      </c>
      <c r="AM20" s="18">
        <f t="shared" si="22"/>
        <v>0</v>
      </c>
      <c r="AN20" s="18">
        <f t="shared" si="23"/>
        <v>0</v>
      </c>
      <c r="AO20" s="18">
        <f t="shared" si="24"/>
        <v>0</v>
      </c>
      <c r="AP20" s="18">
        <f t="shared" si="25"/>
        <v>0</v>
      </c>
      <c r="AQ20" s="18">
        <f t="shared" si="26"/>
        <v>0</v>
      </c>
      <c r="AR20" s="18">
        <f t="shared" si="27"/>
        <v>0</v>
      </c>
      <c r="AS20" s="18">
        <f t="shared" si="28"/>
        <v>0</v>
      </c>
      <c r="AT20" s="18">
        <f t="shared" si="29"/>
        <v>0</v>
      </c>
      <c r="AU20" s="18">
        <f t="shared" si="30"/>
        <v>0</v>
      </c>
      <c r="AV20" s="18">
        <f t="shared" si="31"/>
        <v>0</v>
      </c>
      <c r="AW20" s="18">
        <f t="shared" si="32"/>
        <v>0</v>
      </c>
      <c r="AX20" s="18">
        <f t="shared" si="33"/>
        <v>0</v>
      </c>
      <c r="AY20" s="18">
        <f t="shared" si="34"/>
        <v>0</v>
      </c>
      <c r="AZ20" s="18" t="str">
        <f t="shared" si="35"/>
        <v/>
      </c>
    </row>
    <row r="21" spans="1:52" ht="16">
      <c r="A21" s="8">
        <v>16</v>
      </c>
      <c r="B21" s="1" t="s">
        <v>20</v>
      </c>
      <c r="C21">
        <f t="shared" si="0"/>
        <v>0</v>
      </c>
      <c r="D21">
        <f t="shared" si="0"/>
        <v>0</v>
      </c>
      <c r="E21">
        <f t="shared" si="0"/>
        <v>0</v>
      </c>
      <c r="F21">
        <f t="shared" si="0"/>
        <v>0</v>
      </c>
      <c r="G21">
        <f t="shared" si="0"/>
        <v>1</v>
      </c>
      <c r="H21">
        <f t="shared" si="0"/>
        <v>0</v>
      </c>
      <c r="I21">
        <f t="shared" si="0"/>
        <v>0</v>
      </c>
      <c r="J21">
        <f t="shared" si="0"/>
        <v>0</v>
      </c>
      <c r="K21">
        <f t="shared" si="0"/>
        <v>0</v>
      </c>
      <c r="L21">
        <f t="shared" si="0"/>
        <v>0</v>
      </c>
      <c r="M21">
        <f t="shared" si="0"/>
        <v>0</v>
      </c>
      <c r="N21">
        <f t="shared" si="0"/>
        <v>0</v>
      </c>
      <c r="O21" s="21">
        <f t="shared" si="1"/>
        <v>0</v>
      </c>
      <c r="P21" s="22" t="str">
        <f t="shared" si="2"/>
        <v/>
      </c>
      <c r="Q21">
        <f t="shared" si="3"/>
        <v>0</v>
      </c>
      <c r="R21">
        <f t="shared" si="4"/>
        <v>0</v>
      </c>
      <c r="S21">
        <f t="shared" si="4"/>
        <v>0</v>
      </c>
      <c r="T21">
        <f t="shared" si="5"/>
        <v>0</v>
      </c>
      <c r="U21" s="36" t="s">
        <v>24</v>
      </c>
      <c r="V21">
        <f t="shared" si="6"/>
        <v>0</v>
      </c>
      <c r="W21">
        <f t="shared" si="6"/>
        <v>1</v>
      </c>
      <c r="X21" s="21">
        <f t="shared" si="7"/>
        <v>0</v>
      </c>
      <c r="Y21" s="18">
        <f t="shared" si="8"/>
        <v>0</v>
      </c>
      <c r="Z21" s="18">
        <f t="shared" si="9"/>
        <v>0</v>
      </c>
      <c r="AA21" s="18">
        <f t="shared" si="10"/>
        <v>0</v>
      </c>
      <c r="AB21" s="18">
        <f t="shared" si="11"/>
        <v>0</v>
      </c>
      <c r="AC21" s="18">
        <f t="shared" si="12"/>
        <v>0</v>
      </c>
      <c r="AD21" s="18">
        <f t="shared" si="13"/>
        <v>0</v>
      </c>
      <c r="AE21" s="18">
        <f t="shared" si="14"/>
        <v>1</v>
      </c>
      <c r="AF21" s="18">
        <f t="shared" si="15"/>
        <v>0</v>
      </c>
      <c r="AG21" s="18">
        <f t="shared" si="16"/>
        <v>0</v>
      </c>
      <c r="AH21" s="18">
        <f t="shared" si="17"/>
        <v>0</v>
      </c>
      <c r="AI21" s="18">
        <f t="shared" si="18"/>
        <v>0</v>
      </c>
      <c r="AJ21" s="18">
        <f t="shared" si="19"/>
        <v>0</v>
      </c>
      <c r="AK21" s="18">
        <f t="shared" si="20"/>
        <v>0</v>
      </c>
      <c r="AL21" s="18">
        <f t="shared" si="21"/>
        <v>0</v>
      </c>
      <c r="AM21" s="18">
        <f t="shared" si="22"/>
        <v>0</v>
      </c>
      <c r="AN21" s="18">
        <f t="shared" si="23"/>
        <v>0</v>
      </c>
      <c r="AO21" s="18">
        <f t="shared" si="24"/>
        <v>0</v>
      </c>
      <c r="AP21" s="18">
        <f t="shared" si="25"/>
        <v>0</v>
      </c>
      <c r="AQ21" s="18">
        <f t="shared" si="26"/>
        <v>0</v>
      </c>
      <c r="AR21" s="18">
        <f t="shared" si="27"/>
        <v>0</v>
      </c>
      <c r="AS21" s="18">
        <f t="shared" si="28"/>
        <v>0</v>
      </c>
      <c r="AT21" s="18">
        <f t="shared" si="29"/>
        <v>0</v>
      </c>
      <c r="AU21" s="18">
        <f t="shared" si="30"/>
        <v>0</v>
      </c>
      <c r="AV21" s="18">
        <f t="shared" si="31"/>
        <v>0</v>
      </c>
      <c r="AW21" s="18">
        <f t="shared" si="32"/>
        <v>0</v>
      </c>
      <c r="AX21" s="18">
        <f t="shared" si="33"/>
        <v>0</v>
      </c>
      <c r="AY21" s="18">
        <f t="shared" si="34"/>
        <v>0</v>
      </c>
      <c r="AZ21" s="18" t="str">
        <f t="shared" si="35"/>
        <v/>
      </c>
    </row>
    <row r="22" spans="1:52" ht="16">
      <c r="A22" s="8">
        <v>17</v>
      </c>
      <c r="B22" s="1" t="s">
        <v>364</v>
      </c>
      <c r="C22">
        <f t="shared" ref="C22:N43" si="36">IF($B22=C$5,1,0)</f>
        <v>1</v>
      </c>
      <c r="D22">
        <f t="shared" si="36"/>
        <v>0</v>
      </c>
      <c r="E22">
        <f t="shared" si="36"/>
        <v>0</v>
      </c>
      <c r="F22">
        <f t="shared" si="36"/>
        <v>0</v>
      </c>
      <c r="G22">
        <f t="shared" si="36"/>
        <v>0</v>
      </c>
      <c r="H22">
        <f t="shared" si="36"/>
        <v>0</v>
      </c>
      <c r="I22">
        <f t="shared" si="36"/>
        <v>0</v>
      </c>
      <c r="J22">
        <f t="shared" si="36"/>
        <v>0</v>
      </c>
      <c r="K22">
        <f t="shared" si="36"/>
        <v>0</v>
      </c>
      <c r="L22">
        <f t="shared" si="36"/>
        <v>0</v>
      </c>
      <c r="M22">
        <f t="shared" si="36"/>
        <v>0</v>
      </c>
      <c r="N22">
        <f t="shared" si="36"/>
        <v>0</v>
      </c>
      <c r="O22" s="21">
        <f t="shared" si="1"/>
        <v>0</v>
      </c>
      <c r="P22" s="22" t="str">
        <f t="shared" si="2"/>
        <v/>
      </c>
      <c r="Q22">
        <f t="shared" si="3"/>
        <v>0</v>
      </c>
      <c r="R22">
        <f t="shared" si="4"/>
        <v>0</v>
      </c>
      <c r="S22">
        <f t="shared" si="4"/>
        <v>0</v>
      </c>
      <c r="T22">
        <f t="shared" si="5"/>
        <v>0</v>
      </c>
      <c r="U22" s="36" t="s">
        <v>24</v>
      </c>
      <c r="V22">
        <f t="shared" si="6"/>
        <v>0</v>
      </c>
      <c r="W22">
        <f t="shared" si="6"/>
        <v>1</v>
      </c>
      <c r="X22" s="21">
        <f t="shared" si="7"/>
        <v>0</v>
      </c>
      <c r="Y22" s="18">
        <f t="shared" si="8"/>
        <v>1</v>
      </c>
      <c r="Z22" s="18">
        <f t="shared" si="9"/>
        <v>0</v>
      </c>
      <c r="AA22" s="18">
        <f t="shared" si="10"/>
        <v>0</v>
      </c>
      <c r="AB22" s="18">
        <f t="shared" si="11"/>
        <v>0</v>
      </c>
      <c r="AC22" s="18">
        <f t="shared" si="12"/>
        <v>0</v>
      </c>
      <c r="AD22" s="18">
        <f t="shared" si="13"/>
        <v>0</v>
      </c>
      <c r="AE22" s="18">
        <f t="shared" si="14"/>
        <v>0</v>
      </c>
      <c r="AF22" s="18">
        <f t="shared" si="15"/>
        <v>0</v>
      </c>
      <c r="AG22" s="18">
        <f t="shared" si="16"/>
        <v>0</v>
      </c>
      <c r="AH22" s="18">
        <f t="shared" si="17"/>
        <v>0</v>
      </c>
      <c r="AI22" s="18">
        <f t="shared" si="18"/>
        <v>0</v>
      </c>
      <c r="AJ22" s="18">
        <f t="shared" si="19"/>
        <v>0</v>
      </c>
      <c r="AK22" s="18">
        <f t="shared" si="20"/>
        <v>0</v>
      </c>
      <c r="AL22" s="18">
        <f t="shared" si="21"/>
        <v>0</v>
      </c>
      <c r="AM22" s="18">
        <f t="shared" si="22"/>
        <v>0</v>
      </c>
      <c r="AN22" s="18">
        <f t="shared" si="23"/>
        <v>0</v>
      </c>
      <c r="AO22" s="18">
        <f t="shared" si="24"/>
        <v>0</v>
      </c>
      <c r="AP22" s="18">
        <f t="shared" si="25"/>
        <v>0</v>
      </c>
      <c r="AQ22" s="18">
        <f t="shared" si="26"/>
        <v>0</v>
      </c>
      <c r="AR22" s="18">
        <f t="shared" si="27"/>
        <v>0</v>
      </c>
      <c r="AS22" s="18">
        <f t="shared" si="28"/>
        <v>0</v>
      </c>
      <c r="AT22" s="18">
        <f t="shared" si="29"/>
        <v>0</v>
      </c>
      <c r="AU22" s="18">
        <f t="shared" si="30"/>
        <v>0</v>
      </c>
      <c r="AV22" s="18">
        <f t="shared" si="31"/>
        <v>0</v>
      </c>
      <c r="AW22" s="18">
        <f t="shared" si="32"/>
        <v>0</v>
      </c>
      <c r="AX22" s="18">
        <f t="shared" si="33"/>
        <v>0</v>
      </c>
      <c r="AY22" s="18">
        <f t="shared" si="34"/>
        <v>0</v>
      </c>
      <c r="AZ22" s="18" t="str">
        <f t="shared" si="35"/>
        <v/>
      </c>
    </row>
    <row r="23" spans="1:52" ht="16">
      <c r="A23" s="8">
        <v>18</v>
      </c>
      <c r="B23" s="1" t="s">
        <v>324</v>
      </c>
      <c r="C23">
        <f t="shared" si="36"/>
        <v>0</v>
      </c>
      <c r="D23">
        <f t="shared" si="36"/>
        <v>0</v>
      </c>
      <c r="E23">
        <f t="shared" si="36"/>
        <v>0</v>
      </c>
      <c r="F23">
        <f t="shared" si="36"/>
        <v>0</v>
      </c>
      <c r="G23">
        <f t="shared" si="36"/>
        <v>0</v>
      </c>
      <c r="H23">
        <f t="shared" si="36"/>
        <v>0</v>
      </c>
      <c r="I23">
        <f t="shared" si="36"/>
        <v>0</v>
      </c>
      <c r="J23">
        <f t="shared" si="36"/>
        <v>0</v>
      </c>
      <c r="K23">
        <f t="shared" si="36"/>
        <v>0</v>
      </c>
      <c r="L23">
        <f t="shared" si="36"/>
        <v>0</v>
      </c>
      <c r="M23">
        <f t="shared" si="36"/>
        <v>0</v>
      </c>
      <c r="N23">
        <f t="shared" si="36"/>
        <v>0</v>
      </c>
      <c r="O23" s="21">
        <f t="shared" si="1"/>
        <v>1</v>
      </c>
      <c r="P23" s="22" t="str">
        <f t="shared" si="2"/>
        <v>NIHR</v>
      </c>
      <c r="Q23">
        <f t="shared" si="3"/>
        <v>0</v>
      </c>
      <c r="R23">
        <f t="shared" si="4"/>
        <v>0</v>
      </c>
      <c r="S23">
        <f t="shared" si="4"/>
        <v>1</v>
      </c>
      <c r="T23">
        <f t="shared" si="5"/>
        <v>0</v>
      </c>
      <c r="U23" s="36" t="s">
        <v>24</v>
      </c>
      <c r="V23">
        <f t="shared" si="6"/>
        <v>0</v>
      </c>
      <c r="W23">
        <f t="shared" si="6"/>
        <v>1</v>
      </c>
      <c r="X23" s="21">
        <f t="shared" si="7"/>
        <v>0</v>
      </c>
      <c r="Y23" s="18">
        <f t="shared" si="8"/>
        <v>0</v>
      </c>
      <c r="Z23" s="18">
        <f t="shared" si="9"/>
        <v>0</v>
      </c>
      <c r="AA23" s="18">
        <f t="shared" si="10"/>
        <v>0</v>
      </c>
      <c r="AB23" s="18">
        <f t="shared" si="11"/>
        <v>0</v>
      </c>
      <c r="AC23" s="18">
        <f t="shared" si="12"/>
        <v>0</v>
      </c>
      <c r="AD23" s="18">
        <f t="shared" si="13"/>
        <v>0</v>
      </c>
      <c r="AE23" s="18">
        <f t="shared" si="14"/>
        <v>0</v>
      </c>
      <c r="AF23" s="18">
        <f t="shared" si="15"/>
        <v>0</v>
      </c>
      <c r="AG23" s="18">
        <f t="shared" si="16"/>
        <v>0</v>
      </c>
      <c r="AH23" s="18">
        <f t="shared" si="17"/>
        <v>0</v>
      </c>
      <c r="AI23" s="18">
        <f t="shared" si="18"/>
        <v>0</v>
      </c>
      <c r="AJ23" s="18">
        <f t="shared" si="19"/>
        <v>0</v>
      </c>
      <c r="AK23" s="18">
        <f t="shared" si="20"/>
        <v>0</v>
      </c>
      <c r="AL23" s="18">
        <f t="shared" si="21"/>
        <v>0</v>
      </c>
      <c r="AM23" s="18">
        <f t="shared" si="22"/>
        <v>0</v>
      </c>
      <c r="AN23" s="18">
        <f t="shared" si="23"/>
        <v>0</v>
      </c>
      <c r="AO23" s="18">
        <f t="shared" si="24"/>
        <v>0</v>
      </c>
      <c r="AP23" s="18">
        <f t="shared" si="25"/>
        <v>0</v>
      </c>
      <c r="AQ23" s="18">
        <f t="shared" si="26"/>
        <v>0</v>
      </c>
      <c r="AR23" s="18">
        <f t="shared" si="27"/>
        <v>0</v>
      </c>
      <c r="AS23" s="18">
        <f t="shared" si="28"/>
        <v>0</v>
      </c>
      <c r="AT23" s="18">
        <f t="shared" si="29"/>
        <v>0</v>
      </c>
      <c r="AU23" s="18">
        <f t="shared" si="30"/>
        <v>0</v>
      </c>
      <c r="AV23" s="18">
        <f t="shared" si="31"/>
        <v>0</v>
      </c>
      <c r="AW23" s="18">
        <f t="shared" si="32"/>
        <v>0</v>
      </c>
      <c r="AX23" s="18">
        <f t="shared" si="33"/>
        <v>0</v>
      </c>
      <c r="AY23" s="18">
        <f t="shared" si="34"/>
        <v>1</v>
      </c>
      <c r="AZ23" s="18" t="str">
        <f t="shared" si="35"/>
        <v/>
      </c>
    </row>
    <row r="24" spans="1:52" ht="16">
      <c r="A24" s="8">
        <v>19</v>
      </c>
      <c r="B24" s="1" t="s">
        <v>20</v>
      </c>
      <c r="C24">
        <f t="shared" si="36"/>
        <v>0</v>
      </c>
      <c r="D24">
        <f t="shared" si="36"/>
        <v>0</v>
      </c>
      <c r="E24">
        <f t="shared" si="36"/>
        <v>0</v>
      </c>
      <c r="F24">
        <f t="shared" si="36"/>
        <v>0</v>
      </c>
      <c r="G24">
        <f t="shared" si="36"/>
        <v>1</v>
      </c>
      <c r="H24">
        <f t="shared" si="36"/>
        <v>0</v>
      </c>
      <c r="I24">
        <f t="shared" si="36"/>
        <v>0</v>
      </c>
      <c r="J24">
        <f t="shared" si="36"/>
        <v>0</v>
      </c>
      <c r="K24">
        <f t="shared" si="36"/>
        <v>0</v>
      </c>
      <c r="L24">
        <f t="shared" si="36"/>
        <v>0</v>
      </c>
      <c r="M24">
        <f t="shared" si="36"/>
        <v>0</v>
      </c>
      <c r="N24">
        <f t="shared" si="36"/>
        <v>0</v>
      </c>
      <c r="O24" s="21">
        <f t="shared" si="1"/>
        <v>0</v>
      </c>
      <c r="P24" s="22" t="str">
        <f t="shared" si="2"/>
        <v/>
      </c>
      <c r="Q24">
        <f t="shared" si="3"/>
        <v>0</v>
      </c>
      <c r="R24">
        <f t="shared" si="4"/>
        <v>0</v>
      </c>
      <c r="S24">
        <f t="shared" si="4"/>
        <v>0</v>
      </c>
      <c r="T24">
        <f t="shared" si="5"/>
        <v>0</v>
      </c>
      <c r="U24" s="36" t="s">
        <v>22</v>
      </c>
      <c r="V24">
        <f t="shared" si="6"/>
        <v>1</v>
      </c>
      <c r="W24">
        <f t="shared" si="6"/>
        <v>0</v>
      </c>
      <c r="X24" s="21">
        <f t="shared" si="7"/>
        <v>0</v>
      </c>
      <c r="Y24" s="18">
        <f t="shared" si="8"/>
        <v>0</v>
      </c>
      <c r="Z24" s="18">
        <f t="shared" si="9"/>
        <v>0</v>
      </c>
      <c r="AA24" s="18">
        <f t="shared" si="10"/>
        <v>0</v>
      </c>
      <c r="AB24" s="18">
        <f t="shared" si="11"/>
        <v>0</v>
      </c>
      <c r="AC24" s="18">
        <f t="shared" si="12"/>
        <v>0</v>
      </c>
      <c r="AD24" s="18">
        <f t="shared" si="13"/>
        <v>1</v>
      </c>
      <c r="AE24" s="18">
        <f t="shared" si="14"/>
        <v>0</v>
      </c>
      <c r="AF24" s="18">
        <f t="shared" si="15"/>
        <v>0</v>
      </c>
      <c r="AG24" s="18">
        <f t="shared" si="16"/>
        <v>0</v>
      </c>
      <c r="AH24" s="18">
        <f t="shared" si="17"/>
        <v>0</v>
      </c>
      <c r="AI24" s="18">
        <f t="shared" si="18"/>
        <v>0</v>
      </c>
      <c r="AJ24" s="18">
        <f t="shared" si="19"/>
        <v>0</v>
      </c>
      <c r="AK24" s="18">
        <f t="shared" si="20"/>
        <v>0</v>
      </c>
      <c r="AL24" s="18">
        <f t="shared" si="21"/>
        <v>0</v>
      </c>
      <c r="AM24" s="18">
        <f t="shared" si="22"/>
        <v>0</v>
      </c>
      <c r="AN24" s="18">
        <f t="shared" si="23"/>
        <v>0</v>
      </c>
      <c r="AO24" s="18">
        <f t="shared" si="24"/>
        <v>0</v>
      </c>
      <c r="AP24" s="18">
        <f t="shared" si="25"/>
        <v>0</v>
      </c>
      <c r="AQ24" s="18">
        <f t="shared" si="26"/>
        <v>0</v>
      </c>
      <c r="AR24" s="18">
        <f t="shared" si="27"/>
        <v>0</v>
      </c>
      <c r="AS24" s="18">
        <f t="shared" si="28"/>
        <v>0</v>
      </c>
      <c r="AT24" s="18">
        <f t="shared" si="29"/>
        <v>0</v>
      </c>
      <c r="AU24" s="18">
        <f t="shared" si="30"/>
        <v>0</v>
      </c>
      <c r="AV24" s="18">
        <f t="shared" si="31"/>
        <v>0</v>
      </c>
      <c r="AW24" s="18">
        <f t="shared" si="32"/>
        <v>0</v>
      </c>
      <c r="AX24" s="18">
        <f t="shared" si="33"/>
        <v>0</v>
      </c>
      <c r="AY24" s="18">
        <f t="shared" si="34"/>
        <v>0</v>
      </c>
      <c r="AZ24" s="18" t="str">
        <f t="shared" si="35"/>
        <v/>
      </c>
    </row>
    <row r="25" spans="1:52" ht="16">
      <c r="A25" s="8">
        <v>20</v>
      </c>
      <c r="B25" s="1" t="s">
        <v>470</v>
      </c>
      <c r="C25">
        <f t="shared" si="36"/>
        <v>0</v>
      </c>
      <c r="D25">
        <f t="shared" si="36"/>
        <v>0</v>
      </c>
      <c r="E25">
        <f t="shared" si="36"/>
        <v>0</v>
      </c>
      <c r="F25">
        <f t="shared" si="36"/>
        <v>0</v>
      </c>
      <c r="G25">
        <f t="shared" si="36"/>
        <v>0</v>
      </c>
      <c r="H25">
        <f t="shared" si="36"/>
        <v>0</v>
      </c>
      <c r="I25">
        <f t="shared" si="36"/>
        <v>0</v>
      </c>
      <c r="J25">
        <f t="shared" si="36"/>
        <v>0</v>
      </c>
      <c r="K25">
        <f t="shared" si="36"/>
        <v>0</v>
      </c>
      <c r="L25">
        <f t="shared" si="36"/>
        <v>0</v>
      </c>
      <c r="M25">
        <f t="shared" si="36"/>
        <v>0</v>
      </c>
      <c r="N25">
        <f t="shared" si="36"/>
        <v>0</v>
      </c>
      <c r="O25" s="21">
        <f t="shared" si="1"/>
        <v>1</v>
      </c>
      <c r="P25" s="22" t="s">
        <v>336</v>
      </c>
      <c r="Q25">
        <f t="shared" si="3"/>
        <v>0</v>
      </c>
      <c r="R25">
        <f t="shared" si="4"/>
        <v>0</v>
      </c>
      <c r="S25">
        <f t="shared" si="4"/>
        <v>0</v>
      </c>
      <c r="T25">
        <f t="shared" si="5"/>
        <v>0</v>
      </c>
      <c r="U25" s="36" t="s">
        <v>22</v>
      </c>
      <c r="V25">
        <f t="shared" si="6"/>
        <v>1</v>
      </c>
      <c r="W25">
        <f t="shared" si="6"/>
        <v>0</v>
      </c>
      <c r="X25" s="21">
        <f t="shared" si="7"/>
        <v>0</v>
      </c>
      <c r="Y25" s="18">
        <f t="shared" si="8"/>
        <v>0</v>
      </c>
      <c r="Z25" s="18">
        <f t="shared" si="9"/>
        <v>0</v>
      </c>
      <c r="AA25" s="18">
        <f t="shared" si="10"/>
        <v>0</v>
      </c>
      <c r="AB25" s="18">
        <f t="shared" si="11"/>
        <v>0</v>
      </c>
      <c r="AC25" s="18">
        <f t="shared" si="12"/>
        <v>0</v>
      </c>
      <c r="AD25" s="18">
        <f t="shared" si="13"/>
        <v>0</v>
      </c>
      <c r="AE25" s="18">
        <f t="shared" si="14"/>
        <v>0</v>
      </c>
      <c r="AF25" s="18">
        <f t="shared" si="15"/>
        <v>0</v>
      </c>
      <c r="AG25" s="18">
        <f t="shared" si="16"/>
        <v>0</v>
      </c>
      <c r="AH25" s="18">
        <f t="shared" si="17"/>
        <v>0</v>
      </c>
      <c r="AI25" s="18">
        <f t="shared" si="18"/>
        <v>0</v>
      </c>
      <c r="AJ25" s="18">
        <f t="shared" si="19"/>
        <v>0</v>
      </c>
      <c r="AK25" s="18">
        <f t="shared" si="20"/>
        <v>0</v>
      </c>
      <c r="AL25" s="18">
        <f t="shared" si="21"/>
        <v>0</v>
      </c>
      <c r="AM25" s="18">
        <f t="shared" si="22"/>
        <v>0</v>
      </c>
      <c r="AN25" s="18">
        <f t="shared" si="23"/>
        <v>0</v>
      </c>
      <c r="AO25" s="18">
        <f t="shared" si="24"/>
        <v>0</v>
      </c>
      <c r="AP25" s="18">
        <f t="shared" si="25"/>
        <v>0</v>
      </c>
      <c r="AQ25" s="18">
        <f t="shared" si="26"/>
        <v>0</v>
      </c>
      <c r="AR25" s="18">
        <f t="shared" si="27"/>
        <v>0</v>
      </c>
      <c r="AS25" s="18">
        <f t="shared" si="28"/>
        <v>0</v>
      </c>
      <c r="AT25" s="18">
        <f t="shared" si="29"/>
        <v>0</v>
      </c>
      <c r="AU25" s="18">
        <f t="shared" si="30"/>
        <v>0</v>
      </c>
      <c r="AV25" s="18">
        <f t="shared" si="31"/>
        <v>0</v>
      </c>
      <c r="AW25" s="18">
        <f t="shared" si="32"/>
        <v>0</v>
      </c>
      <c r="AX25" s="18">
        <f t="shared" si="33"/>
        <v>0</v>
      </c>
      <c r="AY25" s="18">
        <f t="shared" si="34"/>
        <v>0</v>
      </c>
      <c r="AZ25" s="18" t="str">
        <f t="shared" si="35"/>
        <v/>
      </c>
    </row>
    <row r="26" spans="1:52" ht="16">
      <c r="A26" s="8">
        <v>21</v>
      </c>
      <c r="B26" s="1" t="s">
        <v>1082</v>
      </c>
      <c r="C26">
        <f t="shared" si="36"/>
        <v>0</v>
      </c>
      <c r="D26">
        <f t="shared" si="36"/>
        <v>0</v>
      </c>
      <c r="E26">
        <f t="shared" si="36"/>
        <v>0</v>
      </c>
      <c r="F26">
        <f t="shared" si="36"/>
        <v>0</v>
      </c>
      <c r="G26">
        <f t="shared" si="36"/>
        <v>0</v>
      </c>
      <c r="H26">
        <f t="shared" si="36"/>
        <v>0</v>
      </c>
      <c r="I26">
        <f t="shared" si="36"/>
        <v>0</v>
      </c>
      <c r="J26">
        <f t="shared" si="36"/>
        <v>0</v>
      </c>
      <c r="K26">
        <f t="shared" si="36"/>
        <v>0</v>
      </c>
      <c r="L26">
        <f t="shared" si="36"/>
        <v>0</v>
      </c>
      <c r="M26">
        <f t="shared" si="36"/>
        <v>0</v>
      </c>
      <c r="N26">
        <f t="shared" si="36"/>
        <v>0</v>
      </c>
      <c r="O26" s="21">
        <f t="shared" si="1"/>
        <v>1</v>
      </c>
      <c r="P26" s="22" t="str">
        <f t="shared" ref="P26:P89" si="37">IF(O26=1,B26,"")</f>
        <v>National Institute of Health Research (NIHR)</v>
      </c>
      <c r="Q26">
        <f t="shared" si="3"/>
        <v>0</v>
      </c>
      <c r="R26">
        <f t="shared" si="4"/>
        <v>0</v>
      </c>
      <c r="S26">
        <f t="shared" si="4"/>
        <v>1</v>
      </c>
      <c r="T26">
        <f t="shared" si="5"/>
        <v>0</v>
      </c>
      <c r="U26" s="36" t="s">
        <v>24</v>
      </c>
      <c r="V26">
        <f t="shared" si="6"/>
        <v>0</v>
      </c>
      <c r="W26">
        <f t="shared" si="6"/>
        <v>1</v>
      </c>
      <c r="X26" s="21">
        <f t="shared" si="7"/>
        <v>0</v>
      </c>
      <c r="Y26" s="18">
        <f t="shared" si="8"/>
        <v>0</v>
      </c>
      <c r="Z26" s="18">
        <f t="shared" si="9"/>
        <v>0</v>
      </c>
      <c r="AA26" s="18">
        <f t="shared" si="10"/>
        <v>0</v>
      </c>
      <c r="AB26" s="18">
        <f t="shared" si="11"/>
        <v>0</v>
      </c>
      <c r="AC26" s="18">
        <f t="shared" si="12"/>
        <v>0</v>
      </c>
      <c r="AD26" s="18">
        <f t="shared" si="13"/>
        <v>0</v>
      </c>
      <c r="AE26" s="18">
        <f t="shared" si="14"/>
        <v>0</v>
      </c>
      <c r="AF26" s="18">
        <f t="shared" si="15"/>
        <v>0</v>
      </c>
      <c r="AG26" s="18">
        <f t="shared" si="16"/>
        <v>0</v>
      </c>
      <c r="AH26" s="18">
        <f t="shared" si="17"/>
        <v>0</v>
      </c>
      <c r="AI26" s="18">
        <f t="shared" si="18"/>
        <v>0</v>
      </c>
      <c r="AJ26" s="18">
        <f t="shared" si="19"/>
        <v>0</v>
      </c>
      <c r="AK26" s="18">
        <f t="shared" si="20"/>
        <v>0</v>
      </c>
      <c r="AL26" s="18">
        <f t="shared" si="21"/>
        <v>0</v>
      </c>
      <c r="AM26" s="18">
        <f t="shared" si="22"/>
        <v>0</v>
      </c>
      <c r="AN26" s="18">
        <f t="shared" si="23"/>
        <v>0</v>
      </c>
      <c r="AO26" s="18">
        <f t="shared" si="24"/>
        <v>0</v>
      </c>
      <c r="AP26" s="18">
        <f t="shared" si="25"/>
        <v>0</v>
      </c>
      <c r="AQ26" s="18">
        <f t="shared" si="26"/>
        <v>0</v>
      </c>
      <c r="AR26" s="18">
        <f t="shared" si="27"/>
        <v>0</v>
      </c>
      <c r="AS26" s="18">
        <f t="shared" si="28"/>
        <v>0</v>
      </c>
      <c r="AT26" s="18">
        <f t="shared" si="29"/>
        <v>0</v>
      </c>
      <c r="AU26" s="18">
        <f t="shared" si="30"/>
        <v>0</v>
      </c>
      <c r="AV26" s="18">
        <f t="shared" si="31"/>
        <v>0</v>
      </c>
      <c r="AW26" s="18">
        <f t="shared" si="32"/>
        <v>0</v>
      </c>
      <c r="AX26" s="18">
        <f t="shared" si="33"/>
        <v>0</v>
      </c>
      <c r="AY26" s="18">
        <f t="shared" si="34"/>
        <v>1</v>
      </c>
      <c r="AZ26" s="18" t="str">
        <f t="shared" si="35"/>
        <v/>
      </c>
    </row>
    <row r="27" spans="1:52" ht="16">
      <c r="A27" s="8">
        <v>22</v>
      </c>
      <c r="B27" s="1" t="s">
        <v>364</v>
      </c>
      <c r="C27">
        <f t="shared" si="36"/>
        <v>1</v>
      </c>
      <c r="D27">
        <f t="shared" si="36"/>
        <v>0</v>
      </c>
      <c r="E27">
        <f t="shared" si="36"/>
        <v>0</v>
      </c>
      <c r="F27">
        <f t="shared" si="36"/>
        <v>0</v>
      </c>
      <c r="G27">
        <f t="shared" si="36"/>
        <v>0</v>
      </c>
      <c r="H27">
        <f t="shared" si="36"/>
        <v>0</v>
      </c>
      <c r="I27">
        <f t="shared" si="36"/>
        <v>0</v>
      </c>
      <c r="J27">
        <f t="shared" si="36"/>
        <v>0</v>
      </c>
      <c r="K27">
        <f t="shared" si="36"/>
        <v>0</v>
      </c>
      <c r="L27">
        <f t="shared" si="36"/>
        <v>0</v>
      </c>
      <c r="M27">
        <f t="shared" si="36"/>
        <v>0</v>
      </c>
      <c r="N27">
        <f t="shared" si="36"/>
        <v>0</v>
      </c>
      <c r="O27" s="21">
        <f t="shared" si="1"/>
        <v>0</v>
      </c>
      <c r="P27" s="22" t="str">
        <f t="shared" si="37"/>
        <v/>
      </c>
      <c r="Q27">
        <f t="shared" si="3"/>
        <v>0</v>
      </c>
      <c r="R27">
        <f t="shared" si="4"/>
        <v>0</v>
      </c>
      <c r="S27">
        <f t="shared" si="4"/>
        <v>0</v>
      </c>
      <c r="T27">
        <f t="shared" si="5"/>
        <v>0</v>
      </c>
      <c r="U27" s="36" t="s">
        <v>24</v>
      </c>
      <c r="V27">
        <f t="shared" si="6"/>
        <v>0</v>
      </c>
      <c r="W27">
        <f t="shared" si="6"/>
        <v>1</v>
      </c>
      <c r="X27" s="21">
        <f t="shared" si="7"/>
        <v>0</v>
      </c>
      <c r="Y27" s="18">
        <f t="shared" si="8"/>
        <v>1</v>
      </c>
      <c r="Z27" s="18">
        <f t="shared" si="9"/>
        <v>0</v>
      </c>
      <c r="AA27" s="18">
        <f t="shared" si="10"/>
        <v>0</v>
      </c>
      <c r="AB27" s="18">
        <f t="shared" si="11"/>
        <v>0</v>
      </c>
      <c r="AC27" s="18">
        <f t="shared" si="12"/>
        <v>0</v>
      </c>
      <c r="AD27" s="18">
        <f t="shared" si="13"/>
        <v>0</v>
      </c>
      <c r="AE27" s="18">
        <f t="shared" si="14"/>
        <v>0</v>
      </c>
      <c r="AF27" s="18">
        <f t="shared" si="15"/>
        <v>0</v>
      </c>
      <c r="AG27" s="18">
        <f t="shared" si="16"/>
        <v>0</v>
      </c>
      <c r="AH27" s="18">
        <f t="shared" si="17"/>
        <v>0</v>
      </c>
      <c r="AI27" s="18">
        <f t="shared" si="18"/>
        <v>0</v>
      </c>
      <c r="AJ27" s="18">
        <f t="shared" si="19"/>
        <v>0</v>
      </c>
      <c r="AK27" s="18">
        <f t="shared" si="20"/>
        <v>0</v>
      </c>
      <c r="AL27" s="18">
        <f t="shared" si="21"/>
        <v>0</v>
      </c>
      <c r="AM27" s="18">
        <f t="shared" si="22"/>
        <v>0</v>
      </c>
      <c r="AN27" s="18">
        <f t="shared" si="23"/>
        <v>0</v>
      </c>
      <c r="AO27" s="18">
        <f t="shared" si="24"/>
        <v>0</v>
      </c>
      <c r="AP27" s="18">
        <f t="shared" si="25"/>
        <v>0</v>
      </c>
      <c r="AQ27" s="18">
        <f t="shared" si="26"/>
        <v>0</v>
      </c>
      <c r="AR27" s="18">
        <f t="shared" si="27"/>
        <v>0</v>
      </c>
      <c r="AS27" s="18">
        <f t="shared" si="28"/>
        <v>0</v>
      </c>
      <c r="AT27" s="18">
        <f t="shared" si="29"/>
        <v>0</v>
      </c>
      <c r="AU27" s="18">
        <f t="shared" si="30"/>
        <v>0</v>
      </c>
      <c r="AV27" s="18">
        <f t="shared" si="31"/>
        <v>0</v>
      </c>
      <c r="AW27" s="18">
        <f t="shared" si="32"/>
        <v>0</v>
      </c>
      <c r="AX27" s="18">
        <f t="shared" si="33"/>
        <v>0</v>
      </c>
      <c r="AY27" s="18">
        <f t="shared" si="34"/>
        <v>0</v>
      </c>
      <c r="AZ27" s="18" t="str">
        <f t="shared" si="35"/>
        <v/>
      </c>
    </row>
    <row r="28" spans="1:52" ht="16">
      <c r="A28" s="8">
        <v>23</v>
      </c>
      <c r="B28" s="1" t="s">
        <v>20</v>
      </c>
      <c r="C28">
        <f t="shared" si="36"/>
        <v>0</v>
      </c>
      <c r="D28">
        <f t="shared" si="36"/>
        <v>0</v>
      </c>
      <c r="E28">
        <f t="shared" si="36"/>
        <v>0</v>
      </c>
      <c r="F28">
        <f t="shared" si="36"/>
        <v>0</v>
      </c>
      <c r="G28">
        <f t="shared" si="36"/>
        <v>1</v>
      </c>
      <c r="H28">
        <f t="shared" si="36"/>
        <v>0</v>
      </c>
      <c r="I28">
        <f t="shared" si="36"/>
        <v>0</v>
      </c>
      <c r="J28">
        <f t="shared" si="36"/>
        <v>0</v>
      </c>
      <c r="K28">
        <f t="shared" si="36"/>
        <v>0</v>
      </c>
      <c r="L28">
        <f t="shared" si="36"/>
        <v>0</v>
      </c>
      <c r="M28">
        <f t="shared" si="36"/>
        <v>0</v>
      </c>
      <c r="N28">
        <f t="shared" si="36"/>
        <v>0</v>
      </c>
      <c r="O28" s="21">
        <f t="shared" si="1"/>
        <v>0</v>
      </c>
      <c r="P28" s="22" t="str">
        <f t="shared" si="37"/>
        <v/>
      </c>
      <c r="Q28">
        <f t="shared" si="3"/>
        <v>0</v>
      </c>
      <c r="R28">
        <f t="shared" si="4"/>
        <v>0</v>
      </c>
      <c r="S28">
        <f t="shared" si="4"/>
        <v>0</v>
      </c>
      <c r="T28">
        <f t="shared" si="5"/>
        <v>0</v>
      </c>
      <c r="U28" s="36" t="s">
        <v>22</v>
      </c>
      <c r="V28">
        <f t="shared" si="6"/>
        <v>1</v>
      </c>
      <c r="W28">
        <f t="shared" si="6"/>
        <v>0</v>
      </c>
      <c r="X28" s="21">
        <f t="shared" si="7"/>
        <v>0</v>
      </c>
      <c r="Y28" s="18">
        <f t="shared" si="8"/>
        <v>0</v>
      </c>
      <c r="Z28" s="18">
        <f t="shared" si="9"/>
        <v>0</v>
      </c>
      <c r="AA28" s="18">
        <f t="shared" si="10"/>
        <v>0</v>
      </c>
      <c r="AB28" s="18">
        <f t="shared" si="11"/>
        <v>0</v>
      </c>
      <c r="AC28" s="18">
        <f t="shared" si="12"/>
        <v>0</v>
      </c>
      <c r="AD28" s="18">
        <f t="shared" si="13"/>
        <v>1</v>
      </c>
      <c r="AE28" s="18">
        <f t="shared" si="14"/>
        <v>0</v>
      </c>
      <c r="AF28" s="18">
        <f t="shared" si="15"/>
        <v>0</v>
      </c>
      <c r="AG28" s="18">
        <f t="shared" si="16"/>
        <v>0</v>
      </c>
      <c r="AH28" s="18">
        <f t="shared" si="17"/>
        <v>0</v>
      </c>
      <c r="AI28" s="18">
        <f t="shared" si="18"/>
        <v>0</v>
      </c>
      <c r="AJ28" s="18">
        <f t="shared" si="19"/>
        <v>0</v>
      </c>
      <c r="AK28" s="18">
        <f t="shared" si="20"/>
        <v>0</v>
      </c>
      <c r="AL28" s="18">
        <f t="shared" si="21"/>
        <v>0</v>
      </c>
      <c r="AM28" s="18">
        <f t="shared" si="22"/>
        <v>0</v>
      </c>
      <c r="AN28" s="18">
        <f t="shared" si="23"/>
        <v>0</v>
      </c>
      <c r="AO28" s="18">
        <f t="shared" si="24"/>
        <v>0</v>
      </c>
      <c r="AP28" s="18">
        <f t="shared" si="25"/>
        <v>0</v>
      </c>
      <c r="AQ28" s="18">
        <f t="shared" si="26"/>
        <v>0</v>
      </c>
      <c r="AR28" s="18">
        <f t="shared" si="27"/>
        <v>0</v>
      </c>
      <c r="AS28" s="18">
        <f t="shared" si="28"/>
        <v>0</v>
      </c>
      <c r="AT28" s="18">
        <f t="shared" si="29"/>
        <v>0</v>
      </c>
      <c r="AU28" s="18">
        <f t="shared" si="30"/>
        <v>0</v>
      </c>
      <c r="AV28" s="18">
        <f t="shared" si="31"/>
        <v>0</v>
      </c>
      <c r="AW28" s="18">
        <f t="shared" si="32"/>
        <v>0</v>
      </c>
      <c r="AX28" s="18">
        <f t="shared" si="33"/>
        <v>0</v>
      </c>
      <c r="AY28" s="18">
        <f t="shared" si="34"/>
        <v>0</v>
      </c>
      <c r="AZ28" s="18" t="str">
        <f t="shared" si="35"/>
        <v/>
      </c>
    </row>
    <row r="29" spans="1:52" ht="16">
      <c r="A29" s="8">
        <v>24</v>
      </c>
      <c r="B29" s="1" t="s">
        <v>148</v>
      </c>
      <c r="C29">
        <f t="shared" si="36"/>
        <v>0</v>
      </c>
      <c r="D29">
        <f t="shared" si="36"/>
        <v>0</v>
      </c>
      <c r="E29">
        <f t="shared" si="36"/>
        <v>0</v>
      </c>
      <c r="F29">
        <f t="shared" si="36"/>
        <v>0</v>
      </c>
      <c r="G29">
        <f t="shared" si="36"/>
        <v>0</v>
      </c>
      <c r="H29">
        <f t="shared" si="36"/>
        <v>0</v>
      </c>
      <c r="I29">
        <f t="shared" si="36"/>
        <v>0</v>
      </c>
      <c r="J29">
        <f t="shared" si="36"/>
        <v>0</v>
      </c>
      <c r="K29">
        <f t="shared" si="36"/>
        <v>1</v>
      </c>
      <c r="L29">
        <f t="shared" si="36"/>
        <v>0</v>
      </c>
      <c r="M29">
        <f t="shared" si="36"/>
        <v>0</v>
      </c>
      <c r="N29">
        <f t="shared" si="36"/>
        <v>0</v>
      </c>
      <c r="O29" s="21">
        <f t="shared" si="1"/>
        <v>0</v>
      </c>
      <c r="P29" s="22" t="str">
        <f t="shared" si="37"/>
        <v/>
      </c>
      <c r="Q29">
        <f t="shared" si="3"/>
        <v>0</v>
      </c>
      <c r="R29">
        <f t="shared" si="4"/>
        <v>0</v>
      </c>
      <c r="S29">
        <f t="shared" si="4"/>
        <v>0</v>
      </c>
      <c r="T29">
        <f t="shared" si="5"/>
        <v>0</v>
      </c>
      <c r="U29" s="36" t="s">
        <v>22</v>
      </c>
      <c r="V29">
        <f t="shared" si="6"/>
        <v>1</v>
      </c>
      <c r="W29">
        <f t="shared" si="6"/>
        <v>0</v>
      </c>
      <c r="X29" s="21">
        <f t="shared" si="7"/>
        <v>0</v>
      </c>
      <c r="Y29" s="18">
        <f t="shared" si="8"/>
        <v>0</v>
      </c>
      <c r="Z29" s="18">
        <f t="shared" si="9"/>
        <v>0</v>
      </c>
      <c r="AA29" s="18">
        <f t="shared" si="10"/>
        <v>0</v>
      </c>
      <c r="AB29" s="18">
        <f t="shared" si="11"/>
        <v>0</v>
      </c>
      <c r="AC29" s="18">
        <f t="shared" si="12"/>
        <v>0</v>
      </c>
      <c r="AD29" s="18">
        <f t="shared" si="13"/>
        <v>0</v>
      </c>
      <c r="AE29" s="18">
        <f t="shared" si="14"/>
        <v>0</v>
      </c>
      <c r="AF29" s="18">
        <f t="shared" si="15"/>
        <v>0</v>
      </c>
      <c r="AG29" s="18">
        <f t="shared" si="16"/>
        <v>0</v>
      </c>
      <c r="AH29" s="18">
        <f t="shared" si="17"/>
        <v>0</v>
      </c>
      <c r="AI29" s="18">
        <f t="shared" si="18"/>
        <v>0</v>
      </c>
      <c r="AJ29" s="18">
        <f t="shared" si="19"/>
        <v>0</v>
      </c>
      <c r="AK29" s="18">
        <f t="shared" si="20"/>
        <v>0</v>
      </c>
      <c r="AL29" s="18">
        <f t="shared" si="21"/>
        <v>1</v>
      </c>
      <c r="AM29" s="18">
        <f t="shared" si="22"/>
        <v>0</v>
      </c>
      <c r="AN29" s="18">
        <f t="shared" si="23"/>
        <v>0</v>
      </c>
      <c r="AO29" s="18">
        <f t="shared" si="24"/>
        <v>0</v>
      </c>
      <c r="AP29" s="18">
        <f t="shared" si="25"/>
        <v>0</v>
      </c>
      <c r="AQ29" s="18">
        <f t="shared" si="26"/>
        <v>0</v>
      </c>
      <c r="AR29" s="18">
        <f t="shared" si="27"/>
        <v>0</v>
      </c>
      <c r="AS29" s="18">
        <f t="shared" si="28"/>
        <v>0</v>
      </c>
      <c r="AT29" s="18">
        <f t="shared" si="29"/>
        <v>0</v>
      </c>
      <c r="AU29" s="18">
        <f t="shared" si="30"/>
        <v>0</v>
      </c>
      <c r="AV29" s="18">
        <f t="shared" si="31"/>
        <v>0</v>
      </c>
      <c r="AW29" s="18">
        <f t="shared" si="32"/>
        <v>0</v>
      </c>
      <c r="AX29" s="18">
        <f t="shared" si="33"/>
        <v>0</v>
      </c>
      <c r="AY29" s="18">
        <f t="shared" si="34"/>
        <v>0</v>
      </c>
      <c r="AZ29" s="18" t="str">
        <f t="shared" si="35"/>
        <v/>
      </c>
    </row>
    <row r="30" spans="1:52" ht="16">
      <c r="A30" s="8">
        <v>25</v>
      </c>
      <c r="B30" s="1" t="s">
        <v>20</v>
      </c>
      <c r="C30">
        <f t="shared" si="36"/>
        <v>0</v>
      </c>
      <c r="D30">
        <f t="shared" si="36"/>
        <v>0</v>
      </c>
      <c r="E30">
        <f t="shared" si="36"/>
        <v>0</v>
      </c>
      <c r="F30">
        <f t="shared" si="36"/>
        <v>0</v>
      </c>
      <c r="G30">
        <f t="shared" si="36"/>
        <v>1</v>
      </c>
      <c r="H30">
        <f t="shared" si="36"/>
        <v>0</v>
      </c>
      <c r="I30">
        <f t="shared" si="36"/>
        <v>0</v>
      </c>
      <c r="J30">
        <f t="shared" si="36"/>
        <v>0</v>
      </c>
      <c r="K30">
        <f t="shared" si="36"/>
        <v>0</v>
      </c>
      <c r="L30">
        <f t="shared" si="36"/>
        <v>0</v>
      </c>
      <c r="M30">
        <f t="shared" si="36"/>
        <v>0</v>
      </c>
      <c r="N30">
        <f t="shared" si="36"/>
        <v>0</v>
      </c>
      <c r="O30" s="21">
        <f t="shared" si="1"/>
        <v>0</v>
      </c>
      <c r="P30" s="22" t="str">
        <f t="shared" si="37"/>
        <v/>
      </c>
      <c r="Q30">
        <f t="shared" si="3"/>
        <v>0</v>
      </c>
      <c r="R30">
        <f t="shared" si="4"/>
        <v>0</v>
      </c>
      <c r="S30">
        <f t="shared" si="4"/>
        <v>0</v>
      </c>
      <c r="T30">
        <f t="shared" si="5"/>
        <v>0</v>
      </c>
      <c r="U30" s="36" t="s">
        <v>22</v>
      </c>
      <c r="V30">
        <f t="shared" si="6"/>
        <v>1</v>
      </c>
      <c r="W30">
        <f t="shared" si="6"/>
        <v>0</v>
      </c>
      <c r="X30" s="21">
        <f t="shared" si="7"/>
        <v>0</v>
      </c>
      <c r="Y30" s="18">
        <f t="shared" si="8"/>
        <v>0</v>
      </c>
      <c r="Z30" s="18">
        <f t="shared" si="9"/>
        <v>0</v>
      </c>
      <c r="AA30" s="18">
        <f t="shared" si="10"/>
        <v>0</v>
      </c>
      <c r="AB30" s="18">
        <f t="shared" si="11"/>
        <v>0</v>
      </c>
      <c r="AC30" s="18">
        <f t="shared" si="12"/>
        <v>0</v>
      </c>
      <c r="AD30" s="18">
        <f t="shared" si="13"/>
        <v>1</v>
      </c>
      <c r="AE30" s="18">
        <f t="shared" si="14"/>
        <v>0</v>
      </c>
      <c r="AF30" s="18">
        <f t="shared" si="15"/>
        <v>0</v>
      </c>
      <c r="AG30" s="18">
        <f t="shared" si="16"/>
        <v>0</v>
      </c>
      <c r="AH30" s="18">
        <f t="shared" si="17"/>
        <v>0</v>
      </c>
      <c r="AI30" s="18">
        <f t="shared" si="18"/>
        <v>0</v>
      </c>
      <c r="AJ30" s="18">
        <f t="shared" si="19"/>
        <v>0</v>
      </c>
      <c r="AK30" s="18">
        <f t="shared" si="20"/>
        <v>0</v>
      </c>
      <c r="AL30" s="18">
        <f t="shared" si="21"/>
        <v>0</v>
      </c>
      <c r="AM30" s="18">
        <f t="shared" si="22"/>
        <v>0</v>
      </c>
      <c r="AN30" s="18">
        <f t="shared" si="23"/>
        <v>0</v>
      </c>
      <c r="AO30" s="18">
        <f t="shared" si="24"/>
        <v>0</v>
      </c>
      <c r="AP30" s="18">
        <f t="shared" si="25"/>
        <v>0</v>
      </c>
      <c r="AQ30" s="18">
        <f t="shared" si="26"/>
        <v>0</v>
      </c>
      <c r="AR30" s="18">
        <f t="shared" si="27"/>
        <v>0</v>
      </c>
      <c r="AS30" s="18">
        <f t="shared" si="28"/>
        <v>0</v>
      </c>
      <c r="AT30" s="18">
        <f t="shared" si="29"/>
        <v>0</v>
      </c>
      <c r="AU30" s="18">
        <f t="shared" si="30"/>
        <v>0</v>
      </c>
      <c r="AV30" s="18">
        <f t="shared" si="31"/>
        <v>0</v>
      </c>
      <c r="AW30" s="18">
        <f t="shared" si="32"/>
        <v>0</v>
      </c>
      <c r="AX30" s="18">
        <f t="shared" si="33"/>
        <v>0</v>
      </c>
      <c r="AY30" s="18">
        <f t="shared" si="34"/>
        <v>0</v>
      </c>
      <c r="AZ30" s="18" t="str">
        <f t="shared" si="35"/>
        <v/>
      </c>
    </row>
    <row r="31" spans="1:52" ht="16">
      <c r="A31" s="8">
        <v>26</v>
      </c>
      <c r="B31" s="1" t="s">
        <v>33</v>
      </c>
      <c r="C31">
        <f t="shared" si="36"/>
        <v>0</v>
      </c>
      <c r="D31">
        <f t="shared" si="36"/>
        <v>0</v>
      </c>
      <c r="E31">
        <f t="shared" si="36"/>
        <v>0</v>
      </c>
      <c r="F31">
        <f t="shared" si="36"/>
        <v>1</v>
      </c>
      <c r="G31">
        <f t="shared" si="36"/>
        <v>0</v>
      </c>
      <c r="H31">
        <f t="shared" si="36"/>
        <v>0</v>
      </c>
      <c r="I31">
        <f t="shared" si="36"/>
        <v>0</v>
      </c>
      <c r="J31">
        <f t="shared" si="36"/>
        <v>0</v>
      </c>
      <c r="K31">
        <f t="shared" si="36"/>
        <v>0</v>
      </c>
      <c r="L31">
        <f t="shared" si="36"/>
        <v>0</v>
      </c>
      <c r="M31">
        <f t="shared" si="36"/>
        <v>0</v>
      </c>
      <c r="N31">
        <f t="shared" si="36"/>
        <v>0</v>
      </c>
      <c r="O31" s="21">
        <f t="shared" si="1"/>
        <v>0</v>
      </c>
      <c r="P31" s="22" t="str">
        <f t="shared" si="37"/>
        <v/>
      </c>
      <c r="Q31">
        <f t="shared" si="3"/>
        <v>0</v>
      </c>
      <c r="R31">
        <f t="shared" si="4"/>
        <v>0</v>
      </c>
      <c r="S31">
        <f t="shared" si="4"/>
        <v>0</v>
      </c>
      <c r="T31">
        <f t="shared" si="5"/>
        <v>0</v>
      </c>
      <c r="U31" s="36" t="s">
        <v>24</v>
      </c>
      <c r="V31">
        <f t="shared" si="6"/>
        <v>0</v>
      </c>
      <c r="W31">
        <f t="shared" si="6"/>
        <v>1</v>
      </c>
      <c r="X31" s="21">
        <f t="shared" si="7"/>
        <v>0</v>
      </c>
      <c r="Y31" s="18">
        <f t="shared" si="8"/>
        <v>0</v>
      </c>
      <c r="Z31" s="18">
        <f t="shared" si="9"/>
        <v>0</v>
      </c>
      <c r="AA31" s="18">
        <f t="shared" si="10"/>
        <v>0</v>
      </c>
      <c r="AB31" s="18">
        <f t="shared" si="11"/>
        <v>0</v>
      </c>
      <c r="AC31" s="18">
        <f t="shared" si="12"/>
        <v>0</v>
      </c>
      <c r="AD31" s="18">
        <f t="shared" si="13"/>
        <v>0</v>
      </c>
      <c r="AE31" s="18">
        <f t="shared" si="14"/>
        <v>0</v>
      </c>
      <c r="AF31" s="18">
        <f t="shared" si="15"/>
        <v>0</v>
      </c>
      <c r="AG31" s="18">
        <f t="shared" si="16"/>
        <v>0</v>
      </c>
      <c r="AH31" s="18">
        <f t="shared" si="17"/>
        <v>0</v>
      </c>
      <c r="AI31" s="18">
        <f t="shared" si="18"/>
        <v>0</v>
      </c>
      <c r="AJ31" s="18">
        <f t="shared" si="19"/>
        <v>0</v>
      </c>
      <c r="AK31" s="18">
        <f t="shared" si="20"/>
        <v>0</v>
      </c>
      <c r="AL31" s="18">
        <f t="shared" si="21"/>
        <v>0</v>
      </c>
      <c r="AM31" s="18">
        <f t="shared" si="22"/>
        <v>0</v>
      </c>
      <c r="AN31" s="18">
        <f t="shared" si="23"/>
        <v>0</v>
      </c>
      <c r="AO31" s="18">
        <f t="shared" si="24"/>
        <v>0</v>
      </c>
      <c r="AP31" s="18">
        <f t="shared" si="25"/>
        <v>0</v>
      </c>
      <c r="AQ31" s="18">
        <f t="shared" si="26"/>
        <v>0</v>
      </c>
      <c r="AR31" s="18">
        <f t="shared" si="27"/>
        <v>0</v>
      </c>
      <c r="AS31" s="18">
        <f t="shared" si="28"/>
        <v>0</v>
      </c>
      <c r="AT31" s="18">
        <f t="shared" si="29"/>
        <v>0</v>
      </c>
      <c r="AU31" s="18">
        <f t="shared" si="30"/>
        <v>0</v>
      </c>
      <c r="AV31" s="18">
        <f t="shared" si="31"/>
        <v>0</v>
      </c>
      <c r="AW31" s="18">
        <f t="shared" si="32"/>
        <v>0</v>
      </c>
      <c r="AX31" s="18">
        <f t="shared" si="33"/>
        <v>0</v>
      </c>
      <c r="AY31" s="18">
        <f t="shared" si="34"/>
        <v>0</v>
      </c>
      <c r="AZ31" s="18" t="str">
        <f t="shared" si="35"/>
        <v/>
      </c>
    </row>
    <row r="32" spans="1:52" ht="16">
      <c r="A32" s="8">
        <v>27</v>
      </c>
      <c r="B32" s="1" t="s">
        <v>85</v>
      </c>
      <c r="C32">
        <f t="shared" si="36"/>
        <v>0</v>
      </c>
      <c r="D32">
        <f t="shared" si="36"/>
        <v>0</v>
      </c>
      <c r="E32">
        <f t="shared" si="36"/>
        <v>0</v>
      </c>
      <c r="F32">
        <f t="shared" si="36"/>
        <v>0</v>
      </c>
      <c r="G32">
        <f t="shared" si="36"/>
        <v>0</v>
      </c>
      <c r="H32">
        <f t="shared" si="36"/>
        <v>0</v>
      </c>
      <c r="I32">
        <f t="shared" si="36"/>
        <v>0</v>
      </c>
      <c r="J32">
        <f t="shared" si="36"/>
        <v>1</v>
      </c>
      <c r="K32">
        <f t="shared" si="36"/>
        <v>0</v>
      </c>
      <c r="L32">
        <f t="shared" si="36"/>
        <v>0</v>
      </c>
      <c r="M32">
        <f t="shared" si="36"/>
        <v>0</v>
      </c>
      <c r="N32">
        <f t="shared" si="36"/>
        <v>0</v>
      </c>
      <c r="O32" s="21">
        <f t="shared" si="1"/>
        <v>0</v>
      </c>
      <c r="P32" s="22" t="str">
        <f t="shared" si="37"/>
        <v/>
      </c>
      <c r="Q32">
        <f t="shared" si="3"/>
        <v>0</v>
      </c>
      <c r="R32">
        <f t="shared" si="4"/>
        <v>0</v>
      </c>
      <c r="S32">
        <f t="shared" si="4"/>
        <v>0</v>
      </c>
      <c r="T32">
        <f t="shared" si="5"/>
        <v>0</v>
      </c>
      <c r="U32" s="36" t="s">
        <v>24</v>
      </c>
      <c r="V32">
        <f t="shared" si="6"/>
        <v>0</v>
      </c>
      <c r="W32">
        <f t="shared" si="6"/>
        <v>1</v>
      </c>
      <c r="X32" s="21">
        <f t="shared" si="7"/>
        <v>0</v>
      </c>
      <c r="Y32" s="18">
        <f t="shared" si="8"/>
        <v>0</v>
      </c>
      <c r="Z32" s="18">
        <f t="shared" si="9"/>
        <v>0</v>
      </c>
      <c r="AA32" s="18">
        <f t="shared" si="10"/>
        <v>0</v>
      </c>
      <c r="AB32" s="18">
        <f t="shared" si="11"/>
        <v>0</v>
      </c>
      <c r="AC32" s="18">
        <f t="shared" si="12"/>
        <v>0</v>
      </c>
      <c r="AD32" s="18">
        <f t="shared" si="13"/>
        <v>0</v>
      </c>
      <c r="AE32" s="18">
        <f t="shared" si="14"/>
        <v>0</v>
      </c>
      <c r="AF32" s="18">
        <f t="shared" si="15"/>
        <v>0</v>
      </c>
      <c r="AG32" s="18">
        <f t="shared" si="16"/>
        <v>0</v>
      </c>
      <c r="AH32" s="18">
        <f t="shared" si="17"/>
        <v>0</v>
      </c>
      <c r="AI32" s="18">
        <f t="shared" si="18"/>
        <v>0</v>
      </c>
      <c r="AJ32" s="18">
        <f t="shared" si="19"/>
        <v>0</v>
      </c>
      <c r="AK32" s="18">
        <f t="shared" si="20"/>
        <v>1</v>
      </c>
      <c r="AL32" s="18">
        <f t="shared" si="21"/>
        <v>0</v>
      </c>
      <c r="AM32" s="18">
        <f t="shared" si="22"/>
        <v>0</v>
      </c>
      <c r="AN32" s="18">
        <f t="shared" si="23"/>
        <v>0</v>
      </c>
      <c r="AO32" s="18">
        <f t="shared" si="24"/>
        <v>0</v>
      </c>
      <c r="AP32" s="18">
        <f t="shared" si="25"/>
        <v>0</v>
      </c>
      <c r="AQ32" s="18">
        <f t="shared" si="26"/>
        <v>0</v>
      </c>
      <c r="AR32" s="18">
        <f t="shared" si="27"/>
        <v>0</v>
      </c>
      <c r="AS32" s="18">
        <f t="shared" si="28"/>
        <v>0</v>
      </c>
      <c r="AT32" s="18">
        <f t="shared" si="29"/>
        <v>0</v>
      </c>
      <c r="AU32" s="18">
        <f t="shared" si="30"/>
        <v>0</v>
      </c>
      <c r="AV32" s="18">
        <f t="shared" si="31"/>
        <v>0</v>
      </c>
      <c r="AW32" s="18">
        <f t="shared" si="32"/>
        <v>0</v>
      </c>
      <c r="AX32" s="18">
        <f t="shared" si="33"/>
        <v>0</v>
      </c>
      <c r="AY32" s="18">
        <f t="shared" si="34"/>
        <v>0</v>
      </c>
      <c r="AZ32" s="18" t="str">
        <f t="shared" si="35"/>
        <v/>
      </c>
    </row>
    <row r="33" spans="1:52" ht="16">
      <c r="A33" s="8">
        <v>28</v>
      </c>
      <c r="B33" s="1" t="s">
        <v>812</v>
      </c>
      <c r="C33">
        <f t="shared" si="36"/>
        <v>0</v>
      </c>
      <c r="D33">
        <f t="shared" si="36"/>
        <v>0</v>
      </c>
      <c r="E33">
        <f t="shared" si="36"/>
        <v>0</v>
      </c>
      <c r="F33">
        <f t="shared" si="36"/>
        <v>0</v>
      </c>
      <c r="G33">
        <f t="shared" si="36"/>
        <v>0</v>
      </c>
      <c r="H33">
        <f t="shared" si="36"/>
        <v>0</v>
      </c>
      <c r="I33">
        <f t="shared" si="36"/>
        <v>0</v>
      </c>
      <c r="J33">
        <f t="shared" si="36"/>
        <v>0</v>
      </c>
      <c r="K33">
        <f t="shared" si="36"/>
        <v>0</v>
      </c>
      <c r="L33">
        <f t="shared" si="36"/>
        <v>0</v>
      </c>
      <c r="M33">
        <f t="shared" si="36"/>
        <v>0</v>
      </c>
      <c r="N33">
        <f t="shared" si="36"/>
        <v>0</v>
      </c>
      <c r="O33" s="21">
        <f t="shared" si="1"/>
        <v>1</v>
      </c>
      <c r="P33" s="22" t="str">
        <f t="shared" si="37"/>
        <v>private animal welfare charity</v>
      </c>
      <c r="Q33">
        <f t="shared" si="3"/>
        <v>0</v>
      </c>
      <c r="R33">
        <f t="shared" si="4"/>
        <v>0</v>
      </c>
      <c r="S33">
        <f t="shared" si="4"/>
        <v>0</v>
      </c>
      <c r="T33">
        <f t="shared" si="5"/>
        <v>0</v>
      </c>
      <c r="U33" s="36" t="s">
        <v>24</v>
      </c>
      <c r="V33">
        <f t="shared" si="6"/>
        <v>0</v>
      </c>
      <c r="W33">
        <f t="shared" si="6"/>
        <v>1</v>
      </c>
      <c r="X33" s="21">
        <f t="shared" si="7"/>
        <v>0</v>
      </c>
      <c r="Y33" s="18">
        <f t="shared" si="8"/>
        <v>0</v>
      </c>
      <c r="Z33" s="18">
        <f t="shared" si="9"/>
        <v>0</v>
      </c>
      <c r="AA33" s="18">
        <f t="shared" si="10"/>
        <v>0</v>
      </c>
      <c r="AB33" s="18">
        <f t="shared" si="11"/>
        <v>0</v>
      </c>
      <c r="AC33" s="18">
        <f t="shared" si="12"/>
        <v>0</v>
      </c>
      <c r="AD33" s="18">
        <f t="shared" si="13"/>
        <v>0</v>
      </c>
      <c r="AE33" s="18">
        <f t="shared" si="14"/>
        <v>0</v>
      </c>
      <c r="AF33" s="18">
        <f t="shared" si="15"/>
        <v>0</v>
      </c>
      <c r="AG33" s="18">
        <f t="shared" si="16"/>
        <v>0</v>
      </c>
      <c r="AH33" s="18">
        <f t="shared" si="17"/>
        <v>0</v>
      </c>
      <c r="AI33" s="18">
        <f t="shared" si="18"/>
        <v>0</v>
      </c>
      <c r="AJ33" s="18">
        <f t="shared" si="19"/>
        <v>0</v>
      </c>
      <c r="AK33" s="18">
        <f t="shared" si="20"/>
        <v>0</v>
      </c>
      <c r="AL33" s="18">
        <f t="shared" si="21"/>
        <v>0</v>
      </c>
      <c r="AM33" s="18">
        <f t="shared" si="22"/>
        <v>0</v>
      </c>
      <c r="AN33" s="18">
        <f t="shared" si="23"/>
        <v>0</v>
      </c>
      <c r="AO33" s="18">
        <f t="shared" si="24"/>
        <v>0</v>
      </c>
      <c r="AP33" s="18">
        <f t="shared" si="25"/>
        <v>0</v>
      </c>
      <c r="AQ33" s="18">
        <f t="shared" si="26"/>
        <v>0</v>
      </c>
      <c r="AR33" s="18">
        <f t="shared" si="27"/>
        <v>0</v>
      </c>
      <c r="AS33" s="18">
        <f t="shared" si="28"/>
        <v>0</v>
      </c>
      <c r="AT33" s="18">
        <f t="shared" si="29"/>
        <v>0</v>
      </c>
      <c r="AU33" s="18">
        <f t="shared" si="30"/>
        <v>0</v>
      </c>
      <c r="AV33" s="18">
        <f t="shared" si="31"/>
        <v>0</v>
      </c>
      <c r="AW33" s="18">
        <f t="shared" si="32"/>
        <v>0</v>
      </c>
      <c r="AX33" s="18">
        <f t="shared" si="33"/>
        <v>0</v>
      </c>
      <c r="AY33" s="18">
        <f t="shared" si="34"/>
        <v>0</v>
      </c>
      <c r="AZ33" s="18" t="str">
        <f t="shared" si="35"/>
        <v/>
      </c>
    </row>
    <row r="34" spans="1:52" ht="16">
      <c r="A34" s="8">
        <v>29</v>
      </c>
      <c r="B34" s="1" t="s">
        <v>565</v>
      </c>
      <c r="C34">
        <f t="shared" si="36"/>
        <v>0</v>
      </c>
      <c r="D34">
        <f t="shared" si="36"/>
        <v>0</v>
      </c>
      <c r="E34">
        <f t="shared" si="36"/>
        <v>0</v>
      </c>
      <c r="F34">
        <f t="shared" si="36"/>
        <v>0</v>
      </c>
      <c r="G34">
        <f t="shared" si="36"/>
        <v>0</v>
      </c>
      <c r="H34">
        <f t="shared" si="36"/>
        <v>0</v>
      </c>
      <c r="I34">
        <f t="shared" si="36"/>
        <v>0</v>
      </c>
      <c r="J34">
        <f t="shared" si="36"/>
        <v>0</v>
      </c>
      <c r="K34">
        <f t="shared" si="36"/>
        <v>0</v>
      </c>
      <c r="L34">
        <f t="shared" si="36"/>
        <v>0</v>
      </c>
      <c r="M34">
        <f t="shared" si="36"/>
        <v>0</v>
      </c>
      <c r="N34">
        <f t="shared" si="36"/>
        <v>0</v>
      </c>
      <c r="O34" s="21">
        <f t="shared" si="1"/>
        <v>1</v>
      </c>
      <c r="P34" s="22" t="str">
        <f t="shared" si="37"/>
        <v>ERC (European Research Council)</v>
      </c>
      <c r="Q34">
        <f t="shared" si="3"/>
        <v>1</v>
      </c>
      <c r="R34">
        <f t="shared" si="4"/>
        <v>0</v>
      </c>
      <c r="S34">
        <f t="shared" si="4"/>
        <v>0</v>
      </c>
      <c r="T34">
        <f t="shared" si="5"/>
        <v>0</v>
      </c>
      <c r="U34" s="36" t="s">
        <v>24</v>
      </c>
      <c r="V34">
        <f t="shared" si="6"/>
        <v>0</v>
      </c>
      <c r="W34">
        <f t="shared" si="6"/>
        <v>1</v>
      </c>
      <c r="X34" s="21">
        <f t="shared" si="7"/>
        <v>0</v>
      </c>
      <c r="Y34" s="18">
        <f t="shared" si="8"/>
        <v>0</v>
      </c>
      <c r="Z34" s="18">
        <f t="shared" si="9"/>
        <v>0</v>
      </c>
      <c r="AA34" s="18">
        <f t="shared" si="10"/>
        <v>0</v>
      </c>
      <c r="AB34" s="18">
        <f t="shared" si="11"/>
        <v>0</v>
      </c>
      <c r="AC34" s="18">
        <f t="shared" si="12"/>
        <v>0</v>
      </c>
      <c r="AD34" s="18">
        <f t="shared" si="13"/>
        <v>0</v>
      </c>
      <c r="AE34" s="18">
        <f t="shared" si="14"/>
        <v>0</v>
      </c>
      <c r="AF34" s="18">
        <f t="shared" si="15"/>
        <v>0</v>
      </c>
      <c r="AG34" s="18">
        <f t="shared" si="16"/>
        <v>0</v>
      </c>
      <c r="AH34" s="18">
        <f t="shared" si="17"/>
        <v>0</v>
      </c>
      <c r="AI34" s="18">
        <f t="shared" si="18"/>
        <v>0</v>
      </c>
      <c r="AJ34" s="18">
        <f t="shared" si="19"/>
        <v>0</v>
      </c>
      <c r="AK34" s="18">
        <f t="shared" si="20"/>
        <v>0</v>
      </c>
      <c r="AL34" s="18">
        <f t="shared" si="21"/>
        <v>0</v>
      </c>
      <c r="AM34" s="18">
        <f t="shared" si="22"/>
        <v>0</v>
      </c>
      <c r="AN34" s="18">
        <f t="shared" si="23"/>
        <v>0</v>
      </c>
      <c r="AO34" s="18">
        <f t="shared" si="24"/>
        <v>0</v>
      </c>
      <c r="AP34" s="18">
        <f t="shared" si="25"/>
        <v>0</v>
      </c>
      <c r="AQ34" s="18">
        <f t="shared" si="26"/>
        <v>0</v>
      </c>
      <c r="AR34" s="18">
        <f t="shared" si="27"/>
        <v>0</v>
      </c>
      <c r="AS34" s="18">
        <f t="shared" si="28"/>
        <v>0</v>
      </c>
      <c r="AT34" s="18">
        <f t="shared" si="29"/>
        <v>0</v>
      </c>
      <c r="AU34" s="18">
        <f t="shared" si="30"/>
        <v>1</v>
      </c>
      <c r="AV34" s="18">
        <f t="shared" si="31"/>
        <v>0</v>
      </c>
      <c r="AW34" s="18">
        <f t="shared" si="32"/>
        <v>0</v>
      </c>
      <c r="AX34" s="18">
        <f t="shared" si="33"/>
        <v>0</v>
      </c>
      <c r="AY34" s="18">
        <f t="shared" si="34"/>
        <v>0</v>
      </c>
      <c r="AZ34" s="18" t="str">
        <f t="shared" si="35"/>
        <v/>
      </c>
    </row>
    <row r="35" spans="1:52" ht="16">
      <c r="A35" s="8">
        <v>30</v>
      </c>
      <c r="B35" s="1" t="s">
        <v>342</v>
      </c>
      <c r="C35">
        <f t="shared" si="36"/>
        <v>0</v>
      </c>
      <c r="D35">
        <f t="shared" si="36"/>
        <v>0</v>
      </c>
      <c r="E35">
        <f t="shared" si="36"/>
        <v>0</v>
      </c>
      <c r="F35">
        <f t="shared" si="36"/>
        <v>0</v>
      </c>
      <c r="G35">
        <f t="shared" si="36"/>
        <v>0</v>
      </c>
      <c r="H35">
        <f t="shared" si="36"/>
        <v>0</v>
      </c>
      <c r="I35">
        <f t="shared" si="36"/>
        <v>0</v>
      </c>
      <c r="J35">
        <f t="shared" si="36"/>
        <v>0</v>
      </c>
      <c r="K35">
        <f t="shared" si="36"/>
        <v>0</v>
      </c>
      <c r="L35">
        <f t="shared" si="36"/>
        <v>0</v>
      </c>
      <c r="M35">
        <f t="shared" si="36"/>
        <v>0</v>
      </c>
      <c r="N35">
        <f t="shared" si="36"/>
        <v>0</v>
      </c>
      <c r="O35" s="21">
        <f t="shared" si="1"/>
        <v>1</v>
      </c>
      <c r="P35" s="22" t="str">
        <f t="shared" si="37"/>
        <v>EU funds</v>
      </c>
      <c r="Q35">
        <f t="shared" si="3"/>
        <v>0</v>
      </c>
      <c r="R35">
        <f t="shared" si="4"/>
        <v>0</v>
      </c>
      <c r="S35">
        <f t="shared" si="4"/>
        <v>0</v>
      </c>
      <c r="T35">
        <f t="shared" si="5"/>
        <v>0</v>
      </c>
      <c r="U35" s="36" t="s">
        <v>24</v>
      </c>
      <c r="V35">
        <f t="shared" si="6"/>
        <v>0</v>
      </c>
      <c r="W35">
        <f t="shared" si="6"/>
        <v>1</v>
      </c>
      <c r="X35" s="21">
        <f t="shared" si="7"/>
        <v>0</v>
      </c>
      <c r="Y35" s="18">
        <f t="shared" si="8"/>
        <v>0</v>
      </c>
      <c r="Z35" s="18">
        <f t="shared" si="9"/>
        <v>0</v>
      </c>
      <c r="AA35" s="18">
        <f t="shared" si="10"/>
        <v>0</v>
      </c>
      <c r="AB35" s="18">
        <f t="shared" si="11"/>
        <v>0</v>
      </c>
      <c r="AC35" s="18">
        <f t="shared" si="12"/>
        <v>0</v>
      </c>
      <c r="AD35" s="18">
        <f t="shared" si="13"/>
        <v>0</v>
      </c>
      <c r="AE35" s="18">
        <f t="shared" si="14"/>
        <v>0</v>
      </c>
      <c r="AF35" s="18">
        <f t="shared" si="15"/>
        <v>0</v>
      </c>
      <c r="AG35" s="18">
        <f t="shared" si="16"/>
        <v>0</v>
      </c>
      <c r="AH35" s="18">
        <f t="shared" si="17"/>
        <v>0</v>
      </c>
      <c r="AI35" s="18">
        <f t="shared" si="18"/>
        <v>0</v>
      </c>
      <c r="AJ35" s="18">
        <f t="shared" si="19"/>
        <v>0</v>
      </c>
      <c r="AK35" s="18">
        <f t="shared" si="20"/>
        <v>0</v>
      </c>
      <c r="AL35" s="18">
        <f t="shared" si="21"/>
        <v>0</v>
      </c>
      <c r="AM35" s="18">
        <f t="shared" si="22"/>
        <v>0</v>
      </c>
      <c r="AN35" s="18">
        <f t="shared" si="23"/>
        <v>0</v>
      </c>
      <c r="AO35" s="18">
        <f t="shared" si="24"/>
        <v>0</v>
      </c>
      <c r="AP35" s="18">
        <f t="shared" si="25"/>
        <v>0</v>
      </c>
      <c r="AQ35" s="18">
        <f t="shared" si="26"/>
        <v>0</v>
      </c>
      <c r="AR35" s="18">
        <f t="shared" si="27"/>
        <v>0</v>
      </c>
      <c r="AS35" s="18">
        <f t="shared" si="28"/>
        <v>0</v>
      </c>
      <c r="AT35" s="18">
        <f t="shared" si="29"/>
        <v>0</v>
      </c>
      <c r="AU35" s="18">
        <f t="shared" si="30"/>
        <v>0</v>
      </c>
      <c r="AV35" s="18">
        <f t="shared" si="31"/>
        <v>0</v>
      </c>
      <c r="AW35" s="18">
        <f t="shared" si="32"/>
        <v>0</v>
      </c>
      <c r="AX35" s="18">
        <f t="shared" si="33"/>
        <v>0</v>
      </c>
      <c r="AY35" s="18">
        <f t="shared" si="34"/>
        <v>0</v>
      </c>
      <c r="AZ35" s="18" t="str">
        <f t="shared" si="35"/>
        <v/>
      </c>
    </row>
    <row r="36" spans="1:52" ht="16">
      <c r="A36" s="8">
        <v>31</v>
      </c>
      <c r="B36" s="1" t="s">
        <v>148</v>
      </c>
      <c r="C36">
        <f t="shared" si="36"/>
        <v>0</v>
      </c>
      <c r="D36">
        <f t="shared" si="36"/>
        <v>0</v>
      </c>
      <c r="E36">
        <f t="shared" si="36"/>
        <v>0</v>
      </c>
      <c r="F36">
        <f t="shared" si="36"/>
        <v>0</v>
      </c>
      <c r="G36">
        <f t="shared" si="36"/>
        <v>0</v>
      </c>
      <c r="H36">
        <f t="shared" si="36"/>
        <v>0</v>
      </c>
      <c r="I36">
        <f t="shared" si="36"/>
        <v>0</v>
      </c>
      <c r="J36">
        <f t="shared" si="36"/>
        <v>0</v>
      </c>
      <c r="K36">
        <f t="shared" si="36"/>
        <v>1</v>
      </c>
      <c r="L36">
        <f t="shared" si="36"/>
        <v>0</v>
      </c>
      <c r="M36">
        <f t="shared" si="36"/>
        <v>0</v>
      </c>
      <c r="N36">
        <f t="shared" si="36"/>
        <v>0</v>
      </c>
      <c r="O36" s="21">
        <f t="shared" si="1"/>
        <v>0</v>
      </c>
      <c r="P36" s="22" t="str">
        <f t="shared" si="37"/>
        <v/>
      </c>
      <c r="Q36">
        <f t="shared" si="3"/>
        <v>0</v>
      </c>
      <c r="R36">
        <f t="shared" si="4"/>
        <v>0</v>
      </c>
      <c r="S36">
        <f t="shared" si="4"/>
        <v>0</v>
      </c>
      <c r="T36">
        <f t="shared" si="5"/>
        <v>0</v>
      </c>
      <c r="U36" s="36" t="s">
        <v>22</v>
      </c>
      <c r="V36">
        <f t="shared" si="6"/>
        <v>1</v>
      </c>
      <c r="W36">
        <f t="shared" si="6"/>
        <v>0</v>
      </c>
      <c r="X36" s="21">
        <f t="shared" si="7"/>
        <v>0</v>
      </c>
      <c r="Y36" s="18">
        <f t="shared" si="8"/>
        <v>0</v>
      </c>
      <c r="Z36" s="18">
        <f t="shared" si="9"/>
        <v>0</v>
      </c>
      <c r="AA36" s="18">
        <f t="shared" si="10"/>
        <v>0</v>
      </c>
      <c r="AB36" s="18">
        <f t="shared" si="11"/>
        <v>0</v>
      </c>
      <c r="AC36" s="18">
        <f t="shared" si="12"/>
        <v>0</v>
      </c>
      <c r="AD36" s="18">
        <f t="shared" si="13"/>
        <v>0</v>
      </c>
      <c r="AE36" s="18">
        <f t="shared" si="14"/>
        <v>0</v>
      </c>
      <c r="AF36" s="18">
        <f t="shared" si="15"/>
        <v>0</v>
      </c>
      <c r="AG36" s="18">
        <f t="shared" si="16"/>
        <v>0</v>
      </c>
      <c r="AH36" s="18">
        <f t="shared" si="17"/>
        <v>0</v>
      </c>
      <c r="AI36" s="18">
        <f t="shared" si="18"/>
        <v>0</v>
      </c>
      <c r="AJ36" s="18">
        <f t="shared" si="19"/>
        <v>0</v>
      </c>
      <c r="AK36" s="18">
        <f t="shared" si="20"/>
        <v>0</v>
      </c>
      <c r="AL36" s="18">
        <f t="shared" si="21"/>
        <v>1</v>
      </c>
      <c r="AM36" s="18">
        <f t="shared" si="22"/>
        <v>0</v>
      </c>
      <c r="AN36" s="18">
        <f t="shared" si="23"/>
        <v>0</v>
      </c>
      <c r="AO36" s="18">
        <f t="shared" si="24"/>
        <v>0</v>
      </c>
      <c r="AP36" s="18">
        <f t="shared" si="25"/>
        <v>0</v>
      </c>
      <c r="AQ36" s="18">
        <f t="shared" si="26"/>
        <v>0</v>
      </c>
      <c r="AR36" s="18">
        <f t="shared" si="27"/>
        <v>0</v>
      </c>
      <c r="AS36" s="18">
        <f t="shared" si="28"/>
        <v>0</v>
      </c>
      <c r="AT36" s="18">
        <f t="shared" si="29"/>
        <v>0</v>
      </c>
      <c r="AU36" s="18">
        <f t="shared" si="30"/>
        <v>0</v>
      </c>
      <c r="AV36" s="18">
        <f t="shared" si="31"/>
        <v>0</v>
      </c>
      <c r="AW36" s="18">
        <f t="shared" si="32"/>
        <v>0</v>
      </c>
      <c r="AX36" s="18">
        <f t="shared" si="33"/>
        <v>0</v>
      </c>
      <c r="AY36" s="18">
        <f t="shared" si="34"/>
        <v>0</v>
      </c>
      <c r="AZ36" s="18" t="str">
        <f t="shared" si="35"/>
        <v/>
      </c>
    </row>
    <row r="37" spans="1:52" ht="16">
      <c r="A37" s="8">
        <v>32</v>
      </c>
      <c r="B37" s="1" t="s">
        <v>85</v>
      </c>
      <c r="C37">
        <f t="shared" si="36"/>
        <v>0</v>
      </c>
      <c r="D37">
        <f t="shared" si="36"/>
        <v>0</v>
      </c>
      <c r="E37">
        <f t="shared" si="36"/>
        <v>0</v>
      </c>
      <c r="F37">
        <f t="shared" si="36"/>
        <v>0</v>
      </c>
      <c r="G37">
        <f t="shared" si="36"/>
        <v>0</v>
      </c>
      <c r="H37">
        <f t="shared" si="36"/>
        <v>0</v>
      </c>
      <c r="I37">
        <f t="shared" si="36"/>
        <v>0</v>
      </c>
      <c r="J37">
        <f t="shared" si="36"/>
        <v>1</v>
      </c>
      <c r="K37">
        <f t="shared" si="36"/>
        <v>0</v>
      </c>
      <c r="L37">
        <f t="shared" si="36"/>
        <v>0</v>
      </c>
      <c r="M37">
        <f t="shared" si="36"/>
        <v>0</v>
      </c>
      <c r="N37">
        <f t="shared" si="36"/>
        <v>0</v>
      </c>
      <c r="O37" s="21">
        <f t="shared" si="1"/>
        <v>0</v>
      </c>
      <c r="P37" s="22" t="str">
        <f t="shared" si="37"/>
        <v/>
      </c>
      <c r="Q37">
        <f t="shared" si="3"/>
        <v>0</v>
      </c>
      <c r="R37">
        <f t="shared" si="4"/>
        <v>0</v>
      </c>
      <c r="S37">
        <f t="shared" si="4"/>
        <v>0</v>
      </c>
      <c r="T37">
        <f t="shared" si="5"/>
        <v>0</v>
      </c>
      <c r="U37" s="36" t="s">
        <v>22</v>
      </c>
      <c r="V37">
        <f t="shared" si="6"/>
        <v>1</v>
      </c>
      <c r="W37">
        <f t="shared" si="6"/>
        <v>0</v>
      </c>
      <c r="X37" s="21">
        <f t="shared" si="7"/>
        <v>0</v>
      </c>
      <c r="Y37" s="18">
        <f t="shared" si="8"/>
        <v>0</v>
      </c>
      <c r="Z37" s="18">
        <f t="shared" si="9"/>
        <v>0</v>
      </c>
      <c r="AA37" s="18">
        <f t="shared" si="10"/>
        <v>0</v>
      </c>
      <c r="AB37" s="18">
        <f t="shared" si="11"/>
        <v>0</v>
      </c>
      <c r="AC37" s="18">
        <f t="shared" si="12"/>
        <v>0</v>
      </c>
      <c r="AD37" s="18">
        <f t="shared" si="13"/>
        <v>0</v>
      </c>
      <c r="AE37" s="18">
        <f t="shared" si="14"/>
        <v>0</v>
      </c>
      <c r="AF37" s="18">
        <f t="shared" si="15"/>
        <v>0</v>
      </c>
      <c r="AG37" s="18">
        <f t="shared" si="16"/>
        <v>0</v>
      </c>
      <c r="AH37" s="18">
        <f t="shared" si="17"/>
        <v>0</v>
      </c>
      <c r="AI37" s="18">
        <f t="shared" si="18"/>
        <v>0</v>
      </c>
      <c r="AJ37" s="18">
        <f t="shared" si="19"/>
        <v>1</v>
      </c>
      <c r="AK37" s="18">
        <f t="shared" si="20"/>
        <v>0</v>
      </c>
      <c r="AL37" s="18">
        <f t="shared" si="21"/>
        <v>0</v>
      </c>
      <c r="AM37" s="18">
        <f t="shared" si="22"/>
        <v>0</v>
      </c>
      <c r="AN37" s="18">
        <f t="shared" si="23"/>
        <v>0</v>
      </c>
      <c r="AO37" s="18">
        <f t="shared" si="24"/>
        <v>0</v>
      </c>
      <c r="AP37" s="18">
        <f t="shared" si="25"/>
        <v>0</v>
      </c>
      <c r="AQ37" s="18">
        <f t="shared" si="26"/>
        <v>0</v>
      </c>
      <c r="AR37" s="18">
        <f t="shared" si="27"/>
        <v>0</v>
      </c>
      <c r="AS37" s="18">
        <f t="shared" si="28"/>
        <v>0</v>
      </c>
      <c r="AT37" s="18">
        <f t="shared" si="29"/>
        <v>0</v>
      </c>
      <c r="AU37" s="18">
        <f t="shared" si="30"/>
        <v>0</v>
      </c>
      <c r="AV37" s="18">
        <f t="shared" si="31"/>
        <v>0</v>
      </c>
      <c r="AW37" s="18">
        <f t="shared" si="32"/>
        <v>0</v>
      </c>
      <c r="AX37" s="18">
        <f t="shared" si="33"/>
        <v>0</v>
      </c>
      <c r="AY37" s="18">
        <f t="shared" si="34"/>
        <v>0</v>
      </c>
      <c r="AZ37" s="18" t="str">
        <f t="shared" si="35"/>
        <v/>
      </c>
    </row>
    <row r="38" spans="1:52" ht="16">
      <c r="A38" s="8">
        <v>33</v>
      </c>
      <c r="B38" s="1" t="s">
        <v>20</v>
      </c>
      <c r="C38">
        <f t="shared" si="36"/>
        <v>0</v>
      </c>
      <c r="D38">
        <f t="shared" si="36"/>
        <v>0</v>
      </c>
      <c r="E38">
        <f t="shared" si="36"/>
        <v>0</v>
      </c>
      <c r="F38">
        <f t="shared" si="36"/>
        <v>0</v>
      </c>
      <c r="G38">
        <f t="shared" si="36"/>
        <v>1</v>
      </c>
      <c r="H38">
        <f t="shared" si="36"/>
        <v>0</v>
      </c>
      <c r="I38">
        <f t="shared" si="36"/>
        <v>0</v>
      </c>
      <c r="J38">
        <f t="shared" si="36"/>
        <v>0</v>
      </c>
      <c r="K38">
        <f t="shared" si="36"/>
        <v>0</v>
      </c>
      <c r="L38">
        <f t="shared" si="36"/>
        <v>0</v>
      </c>
      <c r="M38">
        <f t="shared" si="36"/>
        <v>0</v>
      </c>
      <c r="N38">
        <f t="shared" si="36"/>
        <v>0</v>
      </c>
      <c r="O38" s="21">
        <f t="shared" si="1"/>
        <v>0</v>
      </c>
      <c r="P38" s="22" t="str">
        <f t="shared" si="37"/>
        <v/>
      </c>
      <c r="Q38">
        <f t="shared" si="3"/>
        <v>0</v>
      </c>
      <c r="R38">
        <f t="shared" si="4"/>
        <v>0</v>
      </c>
      <c r="S38">
        <f t="shared" si="4"/>
        <v>0</v>
      </c>
      <c r="T38">
        <f t="shared" si="5"/>
        <v>0</v>
      </c>
      <c r="U38" s="36" t="s">
        <v>22</v>
      </c>
      <c r="V38">
        <f t="shared" si="6"/>
        <v>1</v>
      </c>
      <c r="W38">
        <f t="shared" si="6"/>
        <v>0</v>
      </c>
      <c r="X38" s="21">
        <f t="shared" si="7"/>
        <v>0</v>
      </c>
      <c r="Y38" s="18">
        <f t="shared" si="8"/>
        <v>0</v>
      </c>
      <c r="Z38" s="18">
        <f t="shared" si="9"/>
        <v>0</v>
      </c>
      <c r="AA38" s="18">
        <f t="shared" si="10"/>
        <v>0</v>
      </c>
      <c r="AB38" s="18">
        <f t="shared" si="11"/>
        <v>0</v>
      </c>
      <c r="AC38" s="18">
        <f t="shared" si="12"/>
        <v>0</v>
      </c>
      <c r="AD38" s="18">
        <f t="shared" si="13"/>
        <v>1</v>
      </c>
      <c r="AE38" s="18">
        <f t="shared" si="14"/>
        <v>0</v>
      </c>
      <c r="AF38" s="18">
        <f t="shared" si="15"/>
        <v>0</v>
      </c>
      <c r="AG38" s="18">
        <f t="shared" si="16"/>
        <v>0</v>
      </c>
      <c r="AH38" s="18">
        <f t="shared" si="17"/>
        <v>0</v>
      </c>
      <c r="AI38" s="18">
        <f t="shared" si="18"/>
        <v>0</v>
      </c>
      <c r="AJ38" s="18">
        <f t="shared" si="19"/>
        <v>0</v>
      </c>
      <c r="AK38" s="18">
        <f t="shared" si="20"/>
        <v>0</v>
      </c>
      <c r="AL38" s="18">
        <f t="shared" si="21"/>
        <v>0</v>
      </c>
      <c r="AM38" s="18">
        <f t="shared" si="22"/>
        <v>0</v>
      </c>
      <c r="AN38" s="18">
        <f t="shared" si="23"/>
        <v>0</v>
      </c>
      <c r="AO38" s="18">
        <f t="shared" si="24"/>
        <v>0</v>
      </c>
      <c r="AP38" s="18">
        <f t="shared" si="25"/>
        <v>0</v>
      </c>
      <c r="AQ38" s="18">
        <f t="shared" si="26"/>
        <v>0</v>
      </c>
      <c r="AR38" s="18">
        <f t="shared" si="27"/>
        <v>0</v>
      </c>
      <c r="AS38" s="18">
        <f t="shared" si="28"/>
        <v>0</v>
      </c>
      <c r="AT38" s="18">
        <f t="shared" si="29"/>
        <v>0</v>
      </c>
      <c r="AU38" s="18">
        <f t="shared" si="30"/>
        <v>0</v>
      </c>
      <c r="AV38" s="18">
        <f t="shared" si="31"/>
        <v>0</v>
      </c>
      <c r="AW38" s="18">
        <f t="shared" si="32"/>
        <v>0</v>
      </c>
      <c r="AX38" s="18">
        <f t="shared" si="33"/>
        <v>0</v>
      </c>
      <c r="AY38" s="18">
        <f t="shared" si="34"/>
        <v>0</v>
      </c>
      <c r="AZ38" s="18" t="str">
        <f t="shared" si="35"/>
        <v/>
      </c>
    </row>
    <row r="39" spans="1:52" ht="16">
      <c r="A39" s="8">
        <v>34</v>
      </c>
      <c r="B39" s="1" t="s">
        <v>60</v>
      </c>
      <c r="C39">
        <f t="shared" si="36"/>
        <v>0</v>
      </c>
      <c r="D39">
        <f t="shared" si="36"/>
        <v>0</v>
      </c>
      <c r="E39">
        <f t="shared" si="36"/>
        <v>0</v>
      </c>
      <c r="F39">
        <f t="shared" si="36"/>
        <v>0</v>
      </c>
      <c r="G39">
        <f t="shared" si="36"/>
        <v>0</v>
      </c>
      <c r="H39">
        <f t="shared" si="36"/>
        <v>0</v>
      </c>
      <c r="I39">
        <f t="shared" si="36"/>
        <v>0</v>
      </c>
      <c r="J39">
        <f t="shared" si="36"/>
        <v>0</v>
      </c>
      <c r="K39">
        <f t="shared" si="36"/>
        <v>0</v>
      </c>
      <c r="L39">
        <f t="shared" si="36"/>
        <v>0</v>
      </c>
      <c r="M39">
        <f t="shared" si="36"/>
        <v>1</v>
      </c>
      <c r="N39">
        <f t="shared" si="36"/>
        <v>0</v>
      </c>
      <c r="O39" s="21">
        <f t="shared" si="1"/>
        <v>0</v>
      </c>
      <c r="P39" s="22" t="str">
        <f t="shared" si="37"/>
        <v/>
      </c>
      <c r="Q39">
        <f t="shared" si="3"/>
        <v>0</v>
      </c>
      <c r="R39">
        <f t="shared" si="4"/>
        <v>0</v>
      </c>
      <c r="S39">
        <f t="shared" si="4"/>
        <v>0</v>
      </c>
      <c r="T39">
        <f t="shared" si="5"/>
        <v>0</v>
      </c>
      <c r="U39" s="36" t="s">
        <v>22</v>
      </c>
      <c r="V39">
        <f t="shared" si="6"/>
        <v>1</v>
      </c>
      <c r="W39">
        <f t="shared" si="6"/>
        <v>0</v>
      </c>
      <c r="X39" s="21">
        <f t="shared" si="7"/>
        <v>0</v>
      </c>
      <c r="Y39" s="18">
        <f t="shared" si="8"/>
        <v>0</v>
      </c>
      <c r="Z39" s="18">
        <f t="shared" si="9"/>
        <v>0</v>
      </c>
      <c r="AA39" s="18">
        <f t="shared" si="10"/>
        <v>0</v>
      </c>
      <c r="AB39" s="18">
        <f t="shared" si="11"/>
        <v>0</v>
      </c>
      <c r="AC39" s="18">
        <f t="shared" si="12"/>
        <v>0</v>
      </c>
      <c r="AD39" s="18">
        <f t="shared" si="13"/>
        <v>0</v>
      </c>
      <c r="AE39" s="18">
        <f t="shared" si="14"/>
        <v>0</v>
      </c>
      <c r="AF39" s="18">
        <f t="shared" si="15"/>
        <v>0</v>
      </c>
      <c r="AG39" s="18">
        <f t="shared" si="16"/>
        <v>0</v>
      </c>
      <c r="AH39" s="18">
        <f t="shared" si="17"/>
        <v>0</v>
      </c>
      <c r="AI39" s="18">
        <f t="shared" si="18"/>
        <v>0</v>
      </c>
      <c r="AJ39" s="18">
        <f t="shared" si="19"/>
        <v>0</v>
      </c>
      <c r="AK39" s="18">
        <f t="shared" si="20"/>
        <v>0</v>
      </c>
      <c r="AL39" s="18">
        <f t="shared" si="21"/>
        <v>0</v>
      </c>
      <c r="AM39" s="18">
        <f t="shared" si="22"/>
        <v>0</v>
      </c>
      <c r="AN39" s="18">
        <f t="shared" si="23"/>
        <v>0</v>
      </c>
      <c r="AO39" s="18">
        <f t="shared" si="24"/>
        <v>0</v>
      </c>
      <c r="AP39" s="18">
        <f t="shared" si="25"/>
        <v>1</v>
      </c>
      <c r="AQ39" s="18">
        <f t="shared" si="26"/>
        <v>0</v>
      </c>
      <c r="AR39" s="18">
        <f t="shared" si="27"/>
        <v>0</v>
      </c>
      <c r="AS39" s="18">
        <f t="shared" si="28"/>
        <v>0</v>
      </c>
      <c r="AT39" s="18">
        <f t="shared" si="29"/>
        <v>0</v>
      </c>
      <c r="AU39" s="18">
        <f t="shared" si="30"/>
        <v>0</v>
      </c>
      <c r="AV39" s="18">
        <f t="shared" si="31"/>
        <v>0</v>
      </c>
      <c r="AW39" s="18">
        <f t="shared" si="32"/>
        <v>0</v>
      </c>
      <c r="AX39" s="18">
        <f t="shared" si="33"/>
        <v>0</v>
      </c>
      <c r="AY39" s="18">
        <f t="shared" si="34"/>
        <v>0</v>
      </c>
      <c r="AZ39" s="18" t="str">
        <f t="shared" si="35"/>
        <v/>
      </c>
    </row>
    <row r="40" spans="1:52" ht="16">
      <c r="A40" s="8">
        <v>35</v>
      </c>
      <c r="B40" s="1" t="s">
        <v>148</v>
      </c>
      <c r="C40">
        <f t="shared" si="36"/>
        <v>0</v>
      </c>
      <c r="D40">
        <f t="shared" si="36"/>
        <v>0</v>
      </c>
      <c r="E40">
        <f t="shared" si="36"/>
        <v>0</v>
      </c>
      <c r="F40">
        <f t="shared" si="36"/>
        <v>0</v>
      </c>
      <c r="G40">
        <f t="shared" si="36"/>
        <v>0</v>
      </c>
      <c r="H40">
        <f t="shared" si="36"/>
        <v>0</v>
      </c>
      <c r="I40">
        <f t="shared" si="36"/>
        <v>0</v>
      </c>
      <c r="J40">
        <f t="shared" si="36"/>
        <v>0</v>
      </c>
      <c r="K40">
        <f t="shared" si="36"/>
        <v>1</v>
      </c>
      <c r="L40">
        <f t="shared" si="36"/>
        <v>0</v>
      </c>
      <c r="M40">
        <f t="shared" si="36"/>
        <v>0</v>
      </c>
      <c r="N40">
        <f t="shared" si="36"/>
        <v>0</v>
      </c>
      <c r="O40" s="21">
        <f t="shared" si="1"/>
        <v>0</v>
      </c>
      <c r="P40" s="22" t="str">
        <f t="shared" si="37"/>
        <v/>
      </c>
      <c r="Q40">
        <f t="shared" si="3"/>
        <v>0</v>
      </c>
      <c r="R40">
        <f t="shared" si="4"/>
        <v>0</v>
      </c>
      <c r="S40">
        <f t="shared" si="4"/>
        <v>0</v>
      </c>
      <c r="T40">
        <f t="shared" si="5"/>
        <v>0</v>
      </c>
      <c r="U40" s="36" t="s">
        <v>22</v>
      </c>
      <c r="V40">
        <f t="shared" si="6"/>
        <v>1</v>
      </c>
      <c r="W40">
        <f t="shared" si="6"/>
        <v>0</v>
      </c>
      <c r="X40" s="21">
        <f t="shared" si="7"/>
        <v>0</v>
      </c>
      <c r="Y40" s="18">
        <f t="shared" si="8"/>
        <v>0</v>
      </c>
      <c r="Z40" s="18">
        <f t="shared" si="9"/>
        <v>0</v>
      </c>
      <c r="AA40" s="18">
        <f t="shared" si="10"/>
        <v>0</v>
      </c>
      <c r="AB40" s="18">
        <f t="shared" si="11"/>
        <v>0</v>
      </c>
      <c r="AC40" s="18">
        <f t="shared" si="12"/>
        <v>0</v>
      </c>
      <c r="AD40" s="18">
        <f t="shared" si="13"/>
        <v>0</v>
      </c>
      <c r="AE40" s="18">
        <f t="shared" si="14"/>
        <v>0</v>
      </c>
      <c r="AF40" s="18">
        <f t="shared" si="15"/>
        <v>0</v>
      </c>
      <c r="AG40" s="18">
        <f t="shared" si="16"/>
        <v>0</v>
      </c>
      <c r="AH40" s="18">
        <f t="shared" si="17"/>
        <v>0</v>
      </c>
      <c r="AI40" s="18">
        <f t="shared" si="18"/>
        <v>0</v>
      </c>
      <c r="AJ40" s="18">
        <f t="shared" si="19"/>
        <v>0</v>
      </c>
      <c r="AK40" s="18">
        <f t="shared" si="20"/>
        <v>0</v>
      </c>
      <c r="AL40" s="18">
        <f t="shared" si="21"/>
        <v>1</v>
      </c>
      <c r="AM40" s="18">
        <f t="shared" si="22"/>
        <v>0</v>
      </c>
      <c r="AN40" s="18">
        <f t="shared" si="23"/>
        <v>0</v>
      </c>
      <c r="AO40" s="18">
        <f t="shared" si="24"/>
        <v>0</v>
      </c>
      <c r="AP40" s="18">
        <f t="shared" si="25"/>
        <v>0</v>
      </c>
      <c r="AQ40" s="18">
        <f t="shared" si="26"/>
        <v>0</v>
      </c>
      <c r="AR40" s="18">
        <f t="shared" si="27"/>
        <v>0</v>
      </c>
      <c r="AS40" s="18">
        <f t="shared" si="28"/>
        <v>0</v>
      </c>
      <c r="AT40" s="18">
        <f t="shared" si="29"/>
        <v>0</v>
      </c>
      <c r="AU40" s="18">
        <f t="shared" si="30"/>
        <v>0</v>
      </c>
      <c r="AV40" s="18">
        <f t="shared" si="31"/>
        <v>0</v>
      </c>
      <c r="AW40" s="18">
        <f t="shared" si="32"/>
        <v>0</v>
      </c>
      <c r="AX40" s="18">
        <f t="shared" si="33"/>
        <v>0</v>
      </c>
      <c r="AY40" s="18">
        <f t="shared" si="34"/>
        <v>0</v>
      </c>
      <c r="AZ40" s="18" t="str">
        <f t="shared" si="35"/>
        <v/>
      </c>
    </row>
    <row r="41" spans="1:52" ht="16">
      <c r="A41" s="8">
        <v>36</v>
      </c>
      <c r="B41" s="1" t="s">
        <v>20</v>
      </c>
      <c r="C41">
        <f t="shared" si="36"/>
        <v>0</v>
      </c>
      <c r="D41">
        <f t="shared" si="36"/>
        <v>0</v>
      </c>
      <c r="E41">
        <f t="shared" si="36"/>
        <v>0</v>
      </c>
      <c r="F41">
        <f t="shared" si="36"/>
        <v>0</v>
      </c>
      <c r="G41">
        <f t="shared" si="36"/>
        <v>1</v>
      </c>
      <c r="H41">
        <f t="shared" si="36"/>
        <v>0</v>
      </c>
      <c r="I41">
        <f t="shared" si="36"/>
        <v>0</v>
      </c>
      <c r="J41">
        <f t="shared" si="36"/>
        <v>0</v>
      </c>
      <c r="K41">
        <f t="shared" si="36"/>
        <v>0</v>
      </c>
      <c r="L41">
        <f t="shared" si="36"/>
        <v>0</v>
      </c>
      <c r="M41">
        <f t="shared" si="36"/>
        <v>0</v>
      </c>
      <c r="N41">
        <f t="shared" si="36"/>
        <v>0</v>
      </c>
      <c r="O41" s="21">
        <f t="shared" si="1"/>
        <v>0</v>
      </c>
      <c r="P41" s="22" t="str">
        <f t="shared" si="37"/>
        <v/>
      </c>
      <c r="Q41">
        <f t="shared" si="3"/>
        <v>0</v>
      </c>
      <c r="R41">
        <f t="shared" si="4"/>
        <v>0</v>
      </c>
      <c r="S41">
        <f t="shared" si="4"/>
        <v>0</v>
      </c>
      <c r="T41">
        <f t="shared" si="5"/>
        <v>0</v>
      </c>
      <c r="U41" s="36" t="s">
        <v>22</v>
      </c>
      <c r="V41">
        <f t="shared" si="6"/>
        <v>1</v>
      </c>
      <c r="W41">
        <f t="shared" si="6"/>
        <v>0</v>
      </c>
      <c r="X41" s="21">
        <f t="shared" si="7"/>
        <v>0</v>
      </c>
      <c r="Y41" s="18">
        <f t="shared" si="8"/>
        <v>0</v>
      </c>
      <c r="Z41" s="18">
        <f t="shared" si="9"/>
        <v>0</v>
      </c>
      <c r="AA41" s="18">
        <f t="shared" si="10"/>
        <v>0</v>
      </c>
      <c r="AB41" s="18">
        <f t="shared" si="11"/>
        <v>0</v>
      </c>
      <c r="AC41" s="18">
        <f t="shared" si="12"/>
        <v>0</v>
      </c>
      <c r="AD41" s="18">
        <f t="shared" si="13"/>
        <v>1</v>
      </c>
      <c r="AE41" s="18">
        <f t="shared" si="14"/>
        <v>0</v>
      </c>
      <c r="AF41" s="18">
        <f t="shared" si="15"/>
        <v>0</v>
      </c>
      <c r="AG41" s="18">
        <f t="shared" si="16"/>
        <v>0</v>
      </c>
      <c r="AH41" s="18">
        <f t="shared" si="17"/>
        <v>0</v>
      </c>
      <c r="AI41" s="18">
        <f t="shared" si="18"/>
        <v>0</v>
      </c>
      <c r="AJ41" s="18">
        <f t="shared" si="19"/>
        <v>0</v>
      </c>
      <c r="AK41" s="18">
        <f t="shared" si="20"/>
        <v>0</v>
      </c>
      <c r="AL41" s="18">
        <f t="shared" si="21"/>
        <v>0</v>
      </c>
      <c r="AM41" s="18">
        <f t="shared" si="22"/>
        <v>0</v>
      </c>
      <c r="AN41" s="18">
        <f t="shared" si="23"/>
        <v>0</v>
      </c>
      <c r="AO41" s="18">
        <f t="shared" si="24"/>
        <v>0</v>
      </c>
      <c r="AP41" s="18">
        <f t="shared" si="25"/>
        <v>0</v>
      </c>
      <c r="AQ41" s="18">
        <f t="shared" si="26"/>
        <v>0</v>
      </c>
      <c r="AR41" s="18">
        <f t="shared" si="27"/>
        <v>0</v>
      </c>
      <c r="AS41" s="18">
        <f t="shared" si="28"/>
        <v>0</v>
      </c>
      <c r="AT41" s="18">
        <f t="shared" si="29"/>
        <v>0</v>
      </c>
      <c r="AU41" s="18">
        <f t="shared" si="30"/>
        <v>0</v>
      </c>
      <c r="AV41" s="18">
        <f t="shared" si="31"/>
        <v>0</v>
      </c>
      <c r="AW41" s="18">
        <f t="shared" si="32"/>
        <v>0</v>
      </c>
      <c r="AX41" s="18">
        <f t="shared" si="33"/>
        <v>0</v>
      </c>
      <c r="AY41" s="18">
        <f t="shared" si="34"/>
        <v>0</v>
      </c>
      <c r="AZ41" s="18" t="str">
        <f t="shared" si="35"/>
        <v/>
      </c>
    </row>
    <row r="42" spans="1:52" ht="16">
      <c r="A42" s="8">
        <v>37</v>
      </c>
      <c r="B42" s="1" t="s">
        <v>20</v>
      </c>
      <c r="C42">
        <f t="shared" si="36"/>
        <v>0</v>
      </c>
      <c r="D42">
        <f t="shared" si="36"/>
        <v>0</v>
      </c>
      <c r="E42">
        <f t="shared" si="36"/>
        <v>0</v>
      </c>
      <c r="F42">
        <f t="shared" si="36"/>
        <v>0</v>
      </c>
      <c r="G42">
        <f t="shared" si="36"/>
        <v>1</v>
      </c>
      <c r="H42">
        <f t="shared" si="36"/>
        <v>0</v>
      </c>
      <c r="I42">
        <f t="shared" si="36"/>
        <v>0</v>
      </c>
      <c r="J42">
        <f t="shared" si="36"/>
        <v>0</v>
      </c>
      <c r="K42">
        <f t="shared" si="36"/>
        <v>0</v>
      </c>
      <c r="L42">
        <f t="shared" si="36"/>
        <v>0</v>
      </c>
      <c r="M42">
        <f t="shared" si="36"/>
        <v>0</v>
      </c>
      <c r="N42">
        <f t="shared" si="36"/>
        <v>0</v>
      </c>
      <c r="O42" s="21">
        <f t="shared" si="1"/>
        <v>0</v>
      </c>
      <c r="P42" s="22" t="str">
        <f t="shared" si="37"/>
        <v/>
      </c>
      <c r="Q42">
        <f t="shared" si="3"/>
        <v>0</v>
      </c>
      <c r="R42">
        <f t="shared" si="4"/>
        <v>0</v>
      </c>
      <c r="S42">
        <f t="shared" si="4"/>
        <v>0</v>
      </c>
      <c r="T42">
        <f t="shared" si="5"/>
        <v>0</v>
      </c>
      <c r="U42" s="36" t="s">
        <v>22</v>
      </c>
      <c r="V42">
        <f t="shared" si="6"/>
        <v>1</v>
      </c>
      <c r="W42">
        <f t="shared" si="6"/>
        <v>0</v>
      </c>
      <c r="X42" s="21">
        <f t="shared" si="7"/>
        <v>0</v>
      </c>
      <c r="Y42" s="18">
        <f t="shared" si="8"/>
        <v>0</v>
      </c>
      <c r="Z42" s="18">
        <f t="shared" si="9"/>
        <v>0</v>
      </c>
      <c r="AA42" s="18">
        <f t="shared" si="10"/>
        <v>0</v>
      </c>
      <c r="AB42" s="18">
        <f t="shared" si="11"/>
        <v>0</v>
      </c>
      <c r="AC42" s="18">
        <f t="shared" si="12"/>
        <v>0</v>
      </c>
      <c r="AD42" s="18">
        <f t="shared" si="13"/>
        <v>1</v>
      </c>
      <c r="AE42" s="18">
        <f t="shared" si="14"/>
        <v>0</v>
      </c>
      <c r="AF42" s="18">
        <f t="shared" si="15"/>
        <v>0</v>
      </c>
      <c r="AG42" s="18">
        <f t="shared" si="16"/>
        <v>0</v>
      </c>
      <c r="AH42" s="18">
        <f t="shared" si="17"/>
        <v>0</v>
      </c>
      <c r="AI42" s="18">
        <f t="shared" si="18"/>
        <v>0</v>
      </c>
      <c r="AJ42" s="18">
        <f t="shared" si="19"/>
        <v>0</v>
      </c>
      <c r="AK42" s="18">
        <f t="shared" si="20"/>
        <v>0</v>
      </c>
      <c r="AL42" s="18">
        <f t="shared" si="21"/>
        <v>0</v>
      </c>
      <c r="AM42" s="18">
        <f t="shared" si="22"/>
        <v>0</v>
      </c>
      <c r="AN42" s="18">
        <f t="shared" si="23"/>
        <v>0</v>
      </c>
      <c r="AO42" s="18">
        <f t="shared" si="24"/>
        <v>0</v>
      </c>
      <c r="AP42" s="18">
        <f t="shared" si="25"/>
        <v>0</v>
      </c>
      <c r="AQ42" s="18">
        <f t="shared" si="26"/>
        <v>0</v>
      </c>
      <c r="AR42" s="18">
        <f t="shared" si="27"/>
        <v>0</v>
      </c>
      <c r="AS42" s="18">
        <f t="shared" si="28"/>
        <v>0</v>
      </c>
      <c r="AT42" s="18">
        <f t="shared" si="29"/>
        <v>0</v>
      </c>
      <c r="AU42" s="18">
        <f t="shared" si="30"/>
        <v>0</v>
      </c>
      <c r="AV42" s="18">
        <f t="shared" si="31"/>
        <v>0</v>
      </c>
      <c r="AW42" s="18">
        <f t="shared" si="32"/>
        <v>0</v>
      </c>
      <c r="AX42" s="18">
        <f t="shared" si="33"/>
        <v>0</v>
      </c>
      <c r="AY42" s="18">
        <f t="shared" si="34"/>
        <v>0</v>
      </c>
      <c r="AZ42" s="18" t="str">
        <f t="shared" si="35"/>
        <v/>
      </c>
    </row>
    <row r="43" spans="1:52" ht="16">
      <c r="A43" s="8">
        <v>38</v>
      </c>
      <c r="B43" s="1" t="s">
        <v>1144</v>
      </c>
      <c r="C43">
        <f t="shared" si="36"/>
        <v>0</v>
      </c>
      <c r="D43">
        <f t="shared" si="36"/>
        <v>0</v>
      </c>
      <c r="E43">
        <f t="shared" si="36"/>
        <v>0</v>
      </c>
      <c r="F43">
        <f t="shared" ref="D43:N64" si="38">IF($B43=F$5,1,0)</f>
        <v>0</v>
      </c>
      <c r="G43">
        <f t="shared" si="38"/>
        <v>0</v>
      </c>
      <c r="H43">
        <f t="shared" si="38"/>
        <v>0</v>
      </c>
      <c r="I43">
        <f t="shared" si="38"/>
        <v>0</v>
      </c>
      <c r="J43">
        <f t="shared" si="38"/>
        <v>0</v>
      </c>
      <c r="K43">
        <f t="shared" si="38"/>
        <v>0</v>
      </c>
      <c r="L43">
        <f t="shared" si="38"/>
        <v>0</v>
      </c>
      <c r="M43">
        <f t="shared" si="38"/>
        <v>0</v>
      </c>
      <c r="N43">
        <f t="shared" si="38"/>
        <v>0</v>
      </c>
      <c r="O43" s="21">
        <f t="shared" si="1"/>
        <v>1</v>
      </c>
      <c r="P43" s="22" t="str">
        <f t="shared" si="37"/>
        <v>Iraq Ministry of Higher Education</v>
      </c>
      <c r="Q43">
        <f t="shared" si="3"/>
        <v>0</v>
      </c>
      <c r="R43">
        <f t="shared" si="4"/>
        <v>0</v>
      </c>
      <c r="S43">
        <f t="shared" si="4"/>
        <v>0</v>
      </c>
      <c r="T43">
        <f t="shared" si="5"/>
        <v>0</v>
      </c>
      <c r="U43" s="36" t="s">
        <v>24</v>
      </c>
      <c r="V43">
        <f t="shared" si="6"/>
        <v>0</v>
      </c>
      <c r="W43">
        <f t="shared" si="6"/>
        <v>1</v>
      </c>
      <c r="X43" s="21">
        <f t="shared" si="7"/>
        <v>0</v>
      </c>
      <c r="Y43" s="18">
        <f t="shared" si="8"/>
        <v>0</v>
      </c>
      <c r="Z43" s="18">
        <f t="shared" si="9"/>
        <v>0</v>
      </c>
      <c r="AA43" s="18">
        <f t="shared" si="10"/>
        <v>0</v>
      </c>
      <c r="AB43" s="18">
        <f t="shared" si="11"/>
        <v>0</v>
      </c>
      <c r="AC43" s="18">
        <f t="shared" si="12"/>
        <v>0</v>
      </c>
      <c r="AD43" s="18">
        <f t="shared" si="13"/>
        <v>0</v>
      </c>
      <c r="AE43" s="18">
        <f t="shared" si="14"/>
        <v>0</v>
      </c>
      <c r="AF43" s="18">
        <f t="shared" si="15"/>
        <v>0</v>
      </c>
      <c r="AG43" s="18">
        <f t="shared" si="16"/>
        <v>0</v>
      </c>
      <c r="AH43" s="18">
        <f t="shared" si="17"/>
        <v>0</v>
      </c>
      <c r="AI43" s="18">
        <f t="shared" si="18"/>
        <v>0</v>
      </c>
      <c r="AJ43" s="18">
        <f t="shared" si="19"/>
        <v>0</v>
      </c>
      <c r="AK43" s="18">
        <f t="shared" si="20"/>
        <v>0</v>
      </c>
      <c r="AL43" s="18">
        <f t="shared" si="21"/>
        <v>0</v>
      </c>
      <c r="AM43" s="18">
        <f t="shared" si="22"/>
        <v>0</v>
      </c>
      <c r="AN43" s="18">
        <f t="shared" si="23"/>
        <v>0</v>
      </c>
      <c r="AO43" s="18">
        <f t="shared" si="24"/>
        <v>0</v>
      </c>
      <c r="AP43" s="18">
        <f t="shared" si="25"/>
        <v>0</v>
      </c>
      <c r="AQ43" s="18">
        <f t="shared" si="26"/>
        <v>0</v>
      </c>
      <c r="AR43" s="18">
        <f t="shared" si="27"/>
        <v>0</v>
      </c>
      <c r="AS43" s="18">
        <f t="shared" si="28"/>
        <v>0</v>
      </c>
      <c r="AT43" s="18">
        <f t="shared" si="29"/>
        <v>0</v>
      </c>
      <c r="AU43" s="18">
        <f t="shared" si="30"/>
        <v>0</v>
      </c>
      <c r="AV43" s="18">
        <f t="shared" si="31"/>
        <v>0</v>
      </c>
      <c r="AW43" s="18">
        <f t="shared" si="32"/>
        <v>0</v>
      </c>
      <c r="AX43" s="18">
        <f t="shared" si="33"/>
        <v>0</v>
      </c>
      <c r="AY43" s="18">
        <f t="shared" si="34"/>
        <v>0</v>
      </c>
      <c r="AZ43" s="18" t="str">
        <f t="shared" si="35"/>
        <v/>
      </c>
    </row>
    <row r="44" spans="1:52" ht="16">
      <c r="A44" s="8">
        <v>39</v>
      </c>
      <c r="B44" s="1" t="s">
        <v>253</v>
      </c>
      <c r="C44">
        <f t="shared" ref="C44:N84" si="39">IF($B44=C$5,1,0)</f>
        <v>0</v>
      </c>
      <c r="D44">
        <f t="shared" si="38"/>
        <v>0</v>
      </c>
      <c r="E44">
        <f t="shared" si="38"/>
        <v>0</v>
      </c>
      <c r="F44">
        <f t="shared" si="38"/>
        <v>0</v>
      </c>
      <c r="G44">
        <f t="shared" si="38"/>
        <v>0</v>
      </c>
      <c r="H44">
        <f t="shared" si="38"/>
        <v>0</v>
      </c>
      <c r="I44">
        <f t="shared" si="38"/>
        <v>0</v>
      </c>
      <c r="J44">
        <f t="shared" si="38"/>
        <v>0</v>
      </c>
      <c r="K44">
        <f t="shared" si="38"/>
        <v>0</v>
      </c>
      <c r="L44">
        <f t="shared" si="38"/>
        <v>0</v>
      </c>
      <c r="M44">
        <f t="shared" si="38"/>
        <v>0</v>
      </c>
      <c r="N44">
        <f t="shared" si="38"/>
        <v>0</v>
      </c>
      <c r="O44" s="21">
        <f t="shared" si="1"/>
        <v>1</v>
      </c>
      <c r="P44" s="22" t="str">
        <f t="shared" si="37"/>
        <v>DEL</v>
      </c>
      <c r="Q44">
        <f t="shared" si="3"/>
        <v>0</v>
      </c>
      <c r="R44">
        <f t="shared" si="4"/>
        <v>0</v>
      </c>
      <c r="S44">
        <f t="shared" si="4"/>
        <v>0</v>
      </c>
      <c r="T44">
        <f t="shared" si="5"/>
        <v>0</v>
      </c>
      <c r="U44" s="36" t="s">
        <v>22</v>
      </c>
      <c r="V44">
        <f t="shared" si="6"/>
        <v>1</v>
      </c>
      <c r="W44">
        <f t="shared" si="6"/>
        <v>0</v>
      </c>
      <c r="X44" s="21">
        <f t="shared" si="7"/>
        <v>0</v>
      </c>
      <c r="Y44" s="18">
        <f t="shared" si="8"/>
        <v>0</v>
      </c>
      <c r="Z44" s="18">
        <f t="shared" si="9"/>
        <v>0</v>
      </c>
      <c r="AA44" s="18">
        <f t="shared" si="10"/>
        <v>0</v>
      </c>
      <c r="AB44" s="18">
        <f t="shared" si="11"/>
        <v>0</v>
      </c>
      <c r="AC44" s="18">
        <f t="shared" si="12"/>
        <v>0</v>
      </c>
      <c r="AD44" s="18">
        <f t="shared" si="13"/>
        <v>0</v>
      </c>
      <c r="AE44" s="18">
        <f t="shared" si="14"/>
        <v>0</v>
      </c>
      <c r="AF44" s="18">
        <f t="shared" si="15"/>
        <v>0</v>
      </c>
      <c r="AG44" s="18">
        <f t="shared" si="16"/>
        <v>0</v>
      </c>
      <c r="AH44" s="18">
        <f t="shared" si="17"/>
        <v>0</v>
      </c>
      <c r="AI44" s="18">
        <f t="shared" si="18"/>
        <v>0</v>
      </c>
      <c r="AJ44" s="18">
        <f t="shared" si="19"/>
        <v>0</v>
      </c>
      <c r="AK44" s="18">
        <f t="shared" si="20"/>
        <v>0</v>
      </c>
      <c r="AL44" s="18">
        <f t="shared" si="21"/>
        <v>0</v>
      </c>
      <c r="AM44" s="18">
        <f t="shared" si="22"/>
        <v>0</v>
      </c>
      <c r="AN44" s="18">
        <f t="shared" si="23"/>
        <v>0</v>
      </c>
      <c r="AO44" s="18">
        <f t="shared" si="24"/>
        <v>0</v>
      </c>
      <c r="AP44" s="18">
        <f t="shared" si="25"/>
        <v>0</v>
      </c>
      <c r="AQ44" s="18">
        <f t="shared" si="26"/>
        <v>0</v>
      </c>
      <c r="AR44" s="18">
        <f t="shared" si="27"/>
        <v>0</v>
      </c>
      <c r="AS44" s="18">
        <f t="shared" si="28"/>
        <v>0</v>
      </c>
      <c r="AT44" s="18">
        <f t="shared" si="29"/>
        <v>0</v>
      </c>
      <c r="AU44" s="18">
        <f t="shared" si="30"/>
        <v>0</v>
      </c>
      <c r="AV44" s="18">
        <f t="shared" si="31"/>
        <v>0</v>
      </c>
      <c r="AW44" s="18">
        <f t="shared" si="32"/>
        <v>0</v>
      </c>
      <c r="AX44" s="18">
        <f t="shared" si="33"/>
        <v>0</v>
      </c>
      <c r="AY44" s="18">
        <f t="shared" si="34"/>
        <v>0</v>
      </c>
      <c r="AZ44" s="18" t="str">
        <f t="shared" si="35"/>
        <v/>
      </c>
    </row>
    <row r="45" spans="1:52" ht="16">
      <c r="A45" s="8">
        <v>40</v>
      </c>
      <c r="B45" s="1" t="s">
        <v>33</v>
      </c>
      <c r="C45">
        <f t="shared" si="39"/>
        <v>0</v>
      </c>
      <c r="D45">
        <f t="shared" si="38"/>
        <v>0</v>
      </c>
      <c r="E45">
        <f t="shared" si="38"/>
        <v>0</v>
      </c>
      <c r="F45">
        <f t="shared" si="38"/>
        <v>1</v>
      </c>
      <c r="G45">
        <f t="shared" si="38"/>
        <v>0</v>
      </c>
      <c r="H45">
        <f t="shared" si="38"/>
        <v>0</v>
      </c>
      <c r="I45">
        <f t="shared" si="38"/>
        <v>0</v>
      </c>
      <c r="J45">
        <f t="shared" si="38"/>
        <v>0</v>
      </c>
      <c r="K45">
        <f t="shared" si="38"/>
        <v>0</v>
      </c>
      <c r="L45">
        <f t="shared" si="38"/>
        <v>0</v>
      </c>
      <c r="M45">
        <f t="shared" si="38"/>
        <v>0</v>
      </c>
      <c r="N45">
        <f t="shared" si="38"/>
        <v>0</v>
      </c>
      <c r="O45" s="21">
        <f t="shared" si="1"/>
        <v>0</v>
      </c>
      <c r="P45" s="22" t="str">
        <f t="shared" si="37"/>
        <v/>
      </c>
      <c r="Q45">
        <f t="shared" si="3"/>
        <v>0</v>
      </c>
      <c r="R45">
        <f t="shared" si="4"/>
        <v>0</v>
      </c>
      <c r="S45">
        <f t="shared" si="4"/>
        <v>0</v>
      </c>
      <c r="T45">
        <f t="shared" si="5"/>
        <v>0</v>
      </c>
      <c r="U45" s="36" t="s">
        <v>24</v>
      </c>
      <c r="V45">
        <f t="shared" si="6"/>
        <v>0</v>
      </c>
      <c r="W45">
        <f t="shared" si="6"/>
        <v>1</v>
      </c>
      <c r="X45" s="21">
        <f t="shared" si="7"/>
        <v>0</v>
      </c>
      <c r="Y45" s="18">
        <f t="shared" si="8"/>
        <v>0</v>
      </c>
      <c r="Z45" s="18">
        <f t="shared" si="9"/>
        <v>0</v>
      </c>
      <c r="AA45" s="18">
        <f t="shared" si="10"/>
        <v>0</v>
      </c>
      <c r="AB45" s="18">
        <f t="shared" si="11"/>
        <v>0</v>
      </c>
      <c r="AC45" s="18">
        <f t="shared" si="12"/>
        <v>0</v>
      </c>
      <c r="AD45" s="18">
        <f t="shared" si="13"/>
        <v>0</v>
      </c>
      <c r="AE45" s="18">
        <f t="shared" si="14"/>
        <v>0</v>
      </c>
      <c r="AF45" s="18">
        <f t="shared" si="15"/>
        <v>0</v>
      </c>
      <c r="AG45" s="18">
        <f t="shared" si="16"/>
        <v>0</v>
      </c>
      <c r="AH45" s="18">
        <f t="shared" si="17"/>
        <v>0</v>
      </c>
      <c r="AI45" s="18">
        <f t="shared" si="18"/>
        <v>0</v>
      </c>
      <c r="AJ45" s="18">
        <f t="shared" si="19"/>
        <v>0</v>
      </c>
      <c r="AK45" s="18">
        <f t="shared" si="20"/>
        <v>0</v>
      </c>
      <c r="AL45" s="18">
        <f t="shared" si="21"/>
        <v>0</v>
      </c>
      <c r="AM45" s="18">
        <f t="shared" si="22"/>
        <v>0</v>
      </c>
      <c r="AN45" s="18">
        <f t="shared" si="23"/>
        <v>0</v>
      </c>
      <c r="AO45" s="18">
        <f t="shared" si="24"/>
        <v>0</v>
      </c>
      <c r="AP45" s="18">
        <f t="shared" si="25"/>
        <v>0</v>
      </c>
      <c r="AQ45" s="18">
        <f t="shared" si="26"/>
        <v>0</v>
      </c>
      <c r="AR45" s="18">
        <f t="shared" si="27"/>
        <v>0</v>
      </c>
      <c r="AS45" s="18">
        <f t="shared" si="28"/>
        <v>0</v>
      </c>
      <c r="AT45" s="18">
        <f t="shared" si="29"/>
        <v>0</v>
      </c>
      <c r="AU45" s="18">
        <f t="shared" si="30"/>
        <v>0</v>
      </c>
      <c r="AV45" s="18">
        <f t="shared" si="31"/>
        <v>0</v>
      </c>
      <c r="AW45" s="18">
        <f t="shared" si="32"/>
        <v>0</v>
      </c>
      <c r="AX45" s="18">
        <f t="shared" si="33"/>
        <v>0</v>
      </c>
      <c r="AY45" s="18">
        <f t="shared" si="34"/>
        <v>0</v>
      </c>
      <c r="AZ45" s="18" t="str">
        <f t="shared" si="35"/>
        <v/>
      </c>
    </row>
    <row r="46" spans="1:52" ht="16">
      <c r="A46" s="8">
        <v>41</v>
      </c>
      <c r="B46" s="1" t="s">
        <v>148</v>
      </c>
      <c r="C46">
        <f t="shared" si="39"/>
        <v>0</v>
      </c>
      <c r="D46">
        <f t="shared" si="38"/>
        <v>0</v>
      </c>
      <c r="E46">
        <f t="shared" si="38"/>
        <v>0</v>
      </c>
      <c r="F46">
        <f t="shared" si="38"/>
        <v>0</v>
      </c>
      <c r="G46">
        <f t="shared" si="38"/>
        <v>0</v>
      </c>
      <c r="H46">
        <f t="shared" si="38"/>
        <v>0</v>
      </c>
      <c r="I46">
        <f t="shared" si="38"/>
        <v>0</v>
      </c>
      <c r="J46">
        <f t="shared" si="38"/>
        <v>0</v>
      </c>
      <c r="K46">
        <f t="shared" si="38"/>
        <v>1</v>
      </c>
      <c r="L46">
        <f t="shared" si="38"/>
        <v>0</v>
      </c>
      <c r="M46">
        <f t="shared" si="38"/>
        <v>0</v>
      </c>
      <c r="N46">
        <f t="shared" si="38"/>
        <v>0</v>
      </c>
      <c r="O46" s="21">
        <f t="shared" si="1"/>
        <v>0</v>
      </c>
      <c r="P46" s="22" t="str">
        <f t="shared" si="37"/>
        <v/>
      </c>
      <c r="Q46">
        <f t="shared" si="3"/>
        <v>0</v>
      </c>
      <c r="R46">
        <f t="shared" si="4"/>
        <v>0</v>
      </c>
      <c r="S46">
        <f t="shared" si="4"/>
        <v>0</v>
      </c>
      <c r="T46">
        <f t="shared" si="5"/>
        <v>0</v>
      </c>
      <c r="U46" s="36" t="s">
        <v>22</v>
      </c>
      <c r="V46">
        <f t="shared" si="6"/>
        <v>1</v>
      </c>
      <c r="W46">
        <f t="shared" si="6"/>
        <v>0</v>
      </c>
      <c r="X46" s="21">
        <f t="shared" si="7"/>
        <v>0</v>
      </c>
      <c r="Y46" s="18">
        <f t="shared" si="8"/>
        <v>0</v>
      </c>
      <c r="Z46" s="18">
        <f t="shared" si="9"/>
        <v>0</v>
      </c>
      <c r="AA46" s="18">
        <f t="shared" si="10"/>
        <v>0</v>
      </c>
      <c r="AB46" s="18">
        <f t="shared" si="11"/>
        <v>0</v>
      </c>
      <c r="AC46" s="18">
        <f t="shared" si="12"/>
        <v>0</v>
      </c>
      <c r="AD46" s="18">
        <f t="shared" si="13"/>
        <v>0</v>
      </c>
      <c r="AE46" s="18">
        <f t="shared" si="14"/>
        <v>0</v>
      </c>
      <c r="AF46" s="18">
        <f t="shared" si="15"/>
        <v>0</v>
      </c>
      <c r="AG46" s="18">
        <f t="shared" si="16"/>
        <v>0</v>
      </c>
      <c r="AH46" s="18">
        <f t="shared" si="17"/>
        <v>0</v>
      </c>
      <c r="AI46" s="18">
        <f t="shared" si="18"/>
        <v>0</v>
      </c>
      <c r="AJ46" s="18">
        <f t="shared" si="19"/>
        <v>0</v>
      </c>
      <c r="AK46" s="18">
        <f t="shared" si="20"/>
        <v>0</v>
      </c>
      <c r="AL46" s="18">
        <f t="shared" si="21"/>
        <v>1</v>
      </c>
      <c r="AM46" s="18">
        <f t="shared" si="22"/>
        <v>0</v>
      </c>
      <c r="AN46" s="18">
        <f t="shared" si="23"/>
        <v>0</v>
      </c>
      <c r="AO46" s="18">
        <f t="shared" si="24"/>
        <v>0</v>
      </c>
      <c r="AP46" s="18">
        <f t="shared" si="25"/>
        <v>0</v>
      </c>
      <c r="AQ46" s="18">
        <f t="shared" si="26"/>
        <v>0</v>
      </c>
      <c r="AR46" s="18">
        <f t="shared" si="27"/>
        <v>0</v>
      </c>
      <c r="AS46" s="18">
        <f t="shared" si="28"/>
        <v>0</v>
      </c>
      <c r="AT46" s="18">
        <f t="shared" si="29"/>
        <v>0</v>
      </c>
      <c r="AU46" s="18">
        <f t="shared" si="30"/>
        <v>0</v>
      </c>
      <c r="AV46" s="18">
        <f t="shared" si="31"/>
        <v>0</v>
      </c>
      <c r="AW46" s="18">
        <f t="shared" si="32"/>
        <v>0</v>
      </c>
      <c r="AX46" s="18">
        <f t="shared" si="33"/>
        <v>0</v>
      </c>
      <c r="AY46" s="18">
        <f t="shared" si="34"/>
        <v>0</v>
      </c>
      <c r="AZ46" s="18" t="str">
        <f t="shared" si="35"/>
        <v/>
      </c>
    </row>
    <row r="47" spans="1:52" ht="16">
      <c r="A47" s="8">
        <v>42</v>
      </c>
      <c r="B47" s="1" t="s">
        <v>880</v>
      </c>
      <c r="C47">
        <f t="shared" si="39"/>
        <v>0</v>
      </c>
      <c r="D47">
        <f t="shared" si="38"/>
        <v>0</v>
      </c>
      <c r="E47">
        <f t="shared" si="38"/>
        <v>0</v>
      </c>
      <c r="F47">
        <f t="shared" si="38"/>
        <v>0</v>
      </c>
      <c r="G47">
        <f t="shared" si="38"/>
        <v>0</v>
      </c>
      <c r="H47">
        <f t="shared" si="38"/>
        <v>0</v>
      </c>
      <c r="I47">
        <f t="shared" si="38"/>
        <v>0</v>
      </c>
      <c r="J47">
        <f t="shared" si="38"/>
        <v>0</v>
      </c>
      <c r="K47">
        <f t="shared" si="38"/>
        <v>0</v>
      </c>
      <c r="L47">
        <f t="shared" si="38"/>
        <v>0</v>
      </c>
      <c r="M47">
        <f t="shared" si="38"/>
        <v>0</v>
      </c>
      <c r="N47">
        <f t="shared" si="38"/>
        <v>0</v>
      </c>
      <c r="O47" s="21">
        <f t="shared" si="1"/>
        <v>1</v>
      </c>
      <c r="P47" s="22" t="str">
        <f t="shared" si="37"/>
        <v>EU FP7</v>
      </c>
      <c r="Q47">
        <f t="shared" si="3"/>
        <v>0</v>
      </c>
      <c r="R47">
        <f t="shared" si="4"/>
        <v>0</v>
      </c>
      <c r="S47">
        <f t="shared" si="4"/>
        <v>0</v>
      </c>
      <c r="T47">
        <f t="shared" si="5"/>
        <v>0</v>
      </c>
      <c r="U47" s="36" t="s">
        <v>22</v>
      </c>
      <c r="V47">
        <f t="shared" si="6"/>
        <v>1</v>
      </c>
      <c r="W47">
        <f t="shared" si="6"/>
        <v>0</v>
      </c>
      <c r="X47" s="21">
        <f t="shared" si="7"/>
        <v>0</v>
      </c>
      <c r="Y47" s="18">
        <f t="shared" si="8"/>
        <v>0</v>
      </c>
      <c r="Z47" s="18">
        <f t="shared" si="9"/>
        <v>0</v>
      </c>
      <c r="AA47" s="18">
        <f t="shared" si="10"/>
        <v>0</v>
      </c>
      <c r="AB47" s="18">
        <f t="shared" si="11"/>
        <v>0</v>
      </c>
      <c r="AC47" s="18">
        <f t="shared" si="12"/>
        <v>0</v>
      </c>
      <c r="AD47" s="18">
        <f t="shared" si="13"/>
        <v>0</v>
      </c>
      <c r="AE47" s="18">
        <f t="shared" si="14"/>
        <v>0</v>
      </c>
      <c r="AF47" s="18">
        <f t="shared" si="15"/>
        <v>0</v>
      </c>
      <c r="AG47" s="18">
        <f t="shared" si="16"/>
        <v>0</v>
      </c>
      <c r="AH47" s="18">
        <f t="shared" si="17"/>
        <v>0</v>
      </c>
      <c r="AI47" s="18">
        <f t="shared" si="18"/>
        <v>0</v>
      </c>
      <c r="AJ47" s="18">
        <f t="shared" si="19"/>
        <v>0</v>
      </c>
      <c r="AK47" s="18">
        <f t="shared" si="20"/>
        <v>0</v>
      </c>
      <c r="AL47" s="18">
        <f t="shared" si="21"/>
        <v>0</v>
      </c>
      <c r="AM47" s="18">
        <f t="shared" si="22"/>
        <v>0</v>
      </c>
      <c r="AN47" s="18">
        <f t="shared" si="23"/>
        <v>0</v>
      </c>
      <c r="AO47" s="18">
        <f t="shared" si="24"/>
        <v>0</v>
      </c>
      <c r="AP47" s="18">
        <f t="shared" si="25"/>
        <v>0</v>
      </c>
      <c r="AQ47" s="18">
        <f t="shared" si="26"/>
        <v>0</v>
      </c>
      <c r="AR47" s="18">
        <f t="shared" si="27"/>
        <v>0</v>
      </c>
      <c r="AS47" s="18">
        <f t="shared" si="28"/>
        <v>0</v>
      </c>
      <c r="AT47" s="18">
        <f t="shared" si="29"/>
        <v>0</v>
      </c>
      <c r="AU47" s="18">
        <f t="shared" si="30"/>
        <v>0</v>
      </c>
      <c r="AV47" s="18">
        <f t="shared" si="31"/>
        <v>0</v>
      </c>
      <c r="AW47" s="18">
        <f t="shared" si="32"/>
        <v>0</v>
      </c>
      <c r="AX47" s="18">
        <f t="shared" si="33"/>
        <v>0</v>
      </c>
      <c r="AY47" s="18">
        <f t="shared" si="34"/>
        <v>0</v>
      </c>
      <c r="AZ47" s="18" t="str">
        <f t="shared" si="35"/>
        <v/>
      </c>
    </row>
    <row r="48" spans="1:52" ht="16">
      <c r="A48" s="8">
        <v>43</v>
      </c>
      <c r="B48" s="1" t="s">
        <v>33</v>
      </c>
      <c r="C48">
        <f t="shared" si="39"/>
        <v>0</v>
      </c>
      <c r="D48">
        <f t="shared" si="38"/>
        <v>0</v>
      </c>
      <c r="E48">
        <f t="shared" si="38"/>
        <v>0</v>
      </c>
      <c r="F48">
        <f t="shared" si="38"/>
        <v>1</v>
      </c>
      <c r="G48">
        <f t="shared" si="38"/>
        <v>0</v>
      </c>
      <c r="H48">
        <f t="shared" si="38"/>
        <v>0</v>
      </c>
      <c r="I48">
        <f t="shared" si="38"/>
        <v>0</v>
      </c>
      <c r="J48">
        <f t="shared" si="38"/>
        <v>0</v>
      </c>
      <c r="K48">
        <f t="shared" si="38"/>
        <v>0</v>
      </c>
      <c r="L48">
        <f t="shared" si="38"/>
        <v>0</v>
      </c>
      <c r="M48">
        <f t="shared" si="38"/>
        <v>0</v>
      </c>
      <c r="N48">
        <f t="shared" si="38"/>
        <v>0</v>
      </c>
      <c r="O48" s="21">
        <f t="shared" si="1"/>
        <v>0</v>
      </c>
      <c r="P48" s="22" t="str">
        <f t="shared" si="37"/>
        <v/>
      </c>
      <c r="Q48">
        <f t="shared" si="3"/>
        <v>0</v>
      </c>
      <c r="R48">
        <f t="shared" si="4"/>
        <v>0</v>
      </c>
      <c r="S48">
        <f t="shared" si="4"/>
        <v>0</v>
      </c>
      <c r="T48">
        <f t="shared" si="5"/>
        <v>0</v>
      </c>
      <c r="U48" s="36" t="s">
        <v>22</v>
      </c>
      <c r="V48">
        <f t="shared" si="6"/>
        <v>1</v>
      </c>
      <c r="W48">
        <f t="shared" si="6"/>
        <v>0</v>
      </c>
      <c r="X48" s="21">
        <f t="shared" si="7"/>
        <v>0</v>
      </c>
      <c r="Y48" s="18">
        <f t="shared" si="8"/>
        <v>0</v>
      </c>
      <c r="Z48" s="18">
        <f t="shared" si="9"/>
        <v>0</v>
      </c>
      <c r="AA48" s="18">
        <f t="shared" si="10"/>
        <v>0</v>
      </c>
      <c r="AB48" s="18">
        <f t="shared" si="11"/>
        <v>0</v>
      </c>
      <c r="AC48" s="18">
        <f t="shared" si="12"/>
        <v>0</v>
      </c>
      <c r="AD48" s="18">
        <f t="shared" si="13"/>
        <v>0</v>
      </c>
      <c r="AE48" s="18">
        <f t="shared" si="14"/>
        <v>0</v>
      </c>
      <c r="AF48" s="18">
        <f t="shared" si="15"/>
        <v>0</v>
      </c>
      <c r="AG48" s="18">
        <f t="shared" si="16"/>
        <v>0</v>
      </c>
      <c r="AH48" s="18">
        <f t="shared" si="17"/>
        <v>0</v>
      </c>
      <c r="AI48" s="18">
        <f t="shared" si="18"/>
        <v>0</v>
      </c>
      <c r="AJ48" s="18">
        <f t="shared" si="19"/>
        <v>0</v>
      </c>
      <c r="AK48" s="18">
        <f t="shared" si="20"/>
        <v>0</v>
      </c>
      <c r="AL48" s="18">
        <f t="shared" si="21"/>
        <v>0</v>
      </c>
      <c r="AM48" s="18">
        <f t="shared" si="22"/>
        <v>0</v>
      </c>
      <c r="AN48" s="18">
        <f t="shared" si="23"/>
        <v>0</v>
      </c>
      <c r="AO48" s="18">
        <f t="shared" si="24"/>
        <v>0</v>
      </c>
      <c r="AP48" s="18">
        <f t="shared" si="25"/>
        <v>0</v>
      </c>
      <c r="AQ48" s="18">
        <f t="shared" si="26"/>
        <v>0</v>
      </c>
      <c r="AR48" s="18">
        <f t="shared" si="27"/>
        <v>0</v>
      </c>
      <c r="AS48" s="18">
        <f t="shared" si="28"/>
        <v>0</v>
      </c>
      <c r="AT48" s="18">
        <f t="shared" si="29"/>
        <v>0</v>
      </c>
      <c r="AU48" s="18">
        <f t="shared" si="30"/>
        <v>0</v>
      </c>
      <c r="AV48" s="18">
        <f t="shared" si="31"/>
        <v>0</v>
      </c>
      <c r="AW48" s="18">
        <f t="shared" si="32"/>
        <v>0</v>
      </c>
      <c r="AX48" s="18">
        <f t="shared" si="33"/>
        <v>0</v>
      </c>
      <c r="AY48" s="18">
        <f t="shared" si="34"/>
        <v>0</v>
      </c>
      <c r="AZ48" s="18" t="str">
        <f t="shared" si="35"/>
        <v/>
      </c>
    </row>
    <row r="49" spans="1:52" ht="16">
      <c r="A49" s="8">
        <v>44</v>
      </c>
      <c r="B49" s="1" t="s">
        <v>126</v>
      </c>
      <c r="C49">
        <f t="shared" si="39"/>
        <v>0</v>
      </c>
      <c r="D49">
        <f t="shared" si="38"/>
        <v>0</v>
      </c>
      <c r="E49">
        <f t="shared" si="38"/>
        <v>0</v>
      </c>
      <c r="F49">
        <f t="shared" si="38"/>
        <v>0</v>
      </c>
      <c r="G49">
        <f t="shared" si="38"/>
        <v>0</v>
      </c>
      <c r="H49">
        <f t="shared" si="38"/>
        <v>0</v>
      </c>
      <c r="I49">
        <f t="shared" si="38"/>
        <v>1</v>
      </c>
      <c r="J49">
        <f t="shared" si="38"/>
        <v>0</v>
      </c>
      <c r="K49">
        <f t="shared" si="38"/>
        <v>0</v>
      </c>
      <c r="L49">
        <f t="shared" si="38"/>
        <v>0</v>
      </c>
      <c r="M49">
        <f t="shared" si="38"/>
        <v>0</v>
      </c>
      <c r="N49">
        <f t="shared" si="38"/>
        <v>0</v>
      </c>
      <c r="O49" s="21">
        <f t="shared" si="1"/>
        <v>0</v>
      </c>
      <c r="P49" s="22" t="str">
        <f t="shared" si="37"/>
        <v/>
      </c>
      <c r="Q49">
        <f t="shared" si="3"/>
        <v>0</v>
      </c>
      <c r="R49">
        <f t="shared" si="4"/>
        <v>0</v>
      </c>
      <c r="S49">
        <f t="shared" si="4"/>
        <v>0</v>
      </c>
      <c r="T49">
        <f t="shared" si="5"/>
        <v>0</v>
      </c>
      <c r="U49" s="36" t="s">
        <v>24</v>
      </c>
      <c r="V49">
        <f t="shared" si="6"/>
        <v>0</v>
      </c>
      <c r="W49">
        <f t="shared" si="6"/>
        <v>1</v>
      </c>
      <c r="X49" s="21">
        <f t="shared" si="7"/>
        <v>0</v>
      </c>
      <c r="Y49" s="18">
        <f t="shared" si="8"/>
        <v>0</v>
      </c>
      <c r="Z49" s="18">
        <f t="shared" si="9"/>
        <v>0</v>
      </c>
      <c r="AA49" s="18">
        <f t="shared" si="10"/>
        <v>0</v>
      </c>
      <c r="AB49" s="18">
        <f t="shared" si="11"/>
        <v>0</v>
      </c>
      <c r="AC49" s="18">
        <f t="shared" si="12"/>
        <v>0</v>
      </c>
      <c r="AD49" s="18">
        <f t="shared" si="13"/>
        <v>0</v>
      </c>
      <c r="AE49" s="18">
        <f t="shared" si="14"/>
        <v>0</v>
      </c>
      <c r="AF49" s="18">
        <f t="shared" si="15"/>
        <v>0</v>
      </c>
      <c r="AG49" s="18">
        <f t="shared" si="16"/>
        <v>0</v>
      </c>
      <c r="AH49" s="18">
        <f t="shared" si="17"/>
        <v>0</v>
      </c>
      <c r="AI49" s="18">
        <f t="shared" si="18"/>
        <v>1</v>
      </c>
      <c r="AJ49" s="18">
        <f t="shared" si="19"/>
        <v>0</v>
      </c>
      <c r="AK49" s="18">
        <f t="shared" si="20"/>
        <v>0</v>
      </c>
      <c r="AL49" s="18">
        <f t="shared" si="21"/>
        <v>0</v>
      </c>
      <c r="AM49" s="18">
        <f t="shared" si="22"/>
        <v>0</v>
      </c>
      <c r="AN49" s="18">
        <f t="shared" si="23"/>
        <v>0</v>
      </c>
      <c r="AO49" s="18">
        <f t="shared" si="24"/>
        <v>0</v>
      </c>
      <c r="AP49" s="18">
        <f t="shared" si="25"/>
        <v>0</v>
      </c>
      <c r="AQ49" s="18">
        <f t="shared" si="26"/>
        <v>0</v>
      </c>
      <c r="AR49" s="18">
        <f t="shared" si="27"/>
        <v>0</v>
      </c>
      <c r="AS49" s="18">
        <f t="shared" si="28"/>
        <v>0</v>
      </c>
      <c r="AT49" s="18">
        <f t="shared" si="29"/>
        <v>0</v>
      </c>
      <c r="AU49" s="18">
        <f t="shared" si="30"/>
        <v>0</v>
      </c>
      <c r="AV49" s="18">
        <f t="shared" si="31"/>
        <v>0</v>
      </c>
      <c r="AW49" s="18">
        <f t="shared" si="32"/>
        <v>0</v>
      </c>
      <c r="AX49" s="18">
        <f t="shared" si="33"/>
        <v>0</v>
      </c>
      <c r="AY49" s="18">
        <f t="shared" si="34"/>
        <v>0</v>
      </c>
      <c r="AZ49" s="18" t="str">
        <f t="shared" si="35"/>
        <v/>
      </c>
    </row>
    <row r="50" spans="1:52" ht="16">
      <c r="A50" s="8">
        <v>45</v>
      </c>
      <c r="B50" s="1" t="s">
        <v>739</v>
      </c>
      <c r="C50">
        <f t="shared" si="39"/>
        <v>0</v>
      </c>
      <c r="D50">
        <f t="shared" si="38"/>
        <v>0</v>
      </c>
      <c r="E50">
        <f t="shared" si="38"/>
        <v>0</v>
      </c>
      <c r="F50">
        <f t="shared" si="38"/>
        <v>0</v>
      </c>
      <c r="G50">
        <f t="shared" si="38"/>
        <v>0</v>
      </c>
      <c r="H50">
        <f t="shared" si="38"/>
        <v>0</v>
      </c>
      <c r="I50">
        <f t="shared" si="38"/>
        <v>0</v>
      </c>
      <c r="J50">
        <f t="shared" si="38"/>
        <v>0</v>
      </c>
      <c r="K50">
        <f t="shared" si="38"/>
        <v>0</v>
      </c>
      <c r="L50">
        <f t="shared" si="38"/>
        <v>0</v>
      </c>
      <c r="M50">
        <f t="shared" si="38"/>
        <v>0</v>
      </c>
      <c r="N50">
        <f t="shared" si="38"/>
        <v>0</v>
      </c>
      <c r="O50" s="21">
        <f t="shared" si="1"/>
        <v>1</v>
      </c>
      <c r="P50" s="22" t="str">
        <f t="shared" si="37"/>
        <v>non-funded</v>
      </c>
      <c r="Q50">
        <f t="shared" si="3"/>
        <v>0</v>
      </c>
      <c r="R50">
        <f t="shared" si="4"/>
        <v>0</v>
      </c>
      <c r="S50">
        <f t="shared" si="4"/>
        <v>0</v>
      </c>
      <c r="T50">
        <f t="shared" si="5"/>
        <v>0</v>
      </c>
      <c r="U50" s="36" t="s">
        <v>24</v>
      </c>
      <c r="V50">
        <f t="shared" si="6"/>
        <v>0</v>
      </c>
      <c r="W50">
        <f t="shared" si="6"/>
        <v>1</v>
      </c>
      <c r="X50" s="21">
        <f t="shared" si="7"/>
        <v>0</v>
      </c>
      <c r="Y50" s="18">
        <f t="shared" si="8"/>
        <v>0</v>
      </c>
      <c r="Z50" s="18">
        <f t="shared" si="9"/>
        <v>0</v>
      </c>
      <c r="AA50" s="18">
        <f t="shared" si="10"/>
        <v>0</v>
      </c>
      <c r="AB50" s="18">
        <f t="shared" si="11"/>
        <v>0</v>
      </c>
      <c r="AC50" s="18">
        <f t="shared" si="12"/>
        <v>0</v>
      </c>
      <c r="AD50" s="18">
        <f t="shared" si="13"/>
        <v>0</v>
      </c>
      <c r="AE50" s="18">
        <f t="shared" si="14"/>
        <v>0</v>
      </c>
      <c r="AF50" s="18">
        <f t="shared" si="15"/>
        <v>0</v>
      </c>
      <c r="AG50" s="18">
        <f t="shared" si="16"/>
        <v>0</v>
      </c>
      <c r="AH50" s="18">
        <f t="shared" si="17"/>
        <v>0</v>
      </c>
      <c r="AI50" s="18">
        <f t="shared" si="18"/>
        <v>0</v>
      </c>
      <c r="AJ50" s="18">
        <f t="shared" si="19"/>
        <v>0</v>
      </c>
      <c r="AK50" s="18">
        <f t="shared" si="20"/>
        <v>0</v>
      </c>
      <c r="AL50" s="18">
        <f t="shared" si="21"/>
        <v>0</v>
      </c>
      <c r="AM50" s="18">
        <f t="shared" si="22"/>
        <v>0</v>
      </c>
      <c r="AN50" s="18">
        <f t="shared" si="23"/>
        <v>0</v>
      </c>
      <c r="AO50" s="18">
        <f t="shared" si="24"/>
        <v>0</v>
      </c>
      <c r="AP50" s="18">
        <f t="shared" si="25"/>
        <v>0</v>
      </c>
      <c r="AQ50" s="18">
        <f t="shared" si="26"/>
        <v>0</v>
      </c>
      <c r="AR50" s="18">
        <f t="shared" si="27"/>
        <v>0</v>
      </c>
      <c r="AS50" s="18">
        <f t="shared" si="28"/>
        <v>0</v>
      </c>
      <c r="AT50" s="18">
        <f t="shared" si="29"/>
        <v>0</v>
      </c>
      <c r="AU50" s="18">
        <f t="shared" si="30"/>
        <v>0</v>
      </c>
      <c r="AV50" s="18">
        <f t="shared" si="31"/>
        <v>0</v>
      </c>
      <c r="AW50" s="18">
        <f t="shared" si="32"/>
        <v>0</v>
      </c>
      <c r="AX50" s="18">
        <f t="shared" si="33"/>
        <v>0</v>
      </c>
      <c r="AY50" s="18">
        <f t="shared" si="34"/>
        <v>0</v>
      </c>
      <c r="AZ50" s="18" t="str">
        <f t="shared" si="35"/>
        <v/>
      </c>
    </row>
    <row r="51" spans="1:52" ht="16">
      <c r="A51" s="8">
        <v>46</v>
      </c>
      <c r="B51" s="1" t="s">
        <v>60</v>
      </c>
      <c r="C51">
        <f t="shared" si="39"/>
        <v>0</v>
      </c>
      <c r="D51">
        <f t="shared" si="38"/>
        <v>0</v>
      </c>
      <c r="E51">
        <f t="shared" si="38"/>
        <v>0</v>
      </c>
      <c r="F51">
        <f t="shared" si="38"/>
        <v>0</v>
      </c>
      <c r="G51">
        <f t="shared" si="38"/>
        <v>0</v>
      </c>
      <c r="H51">
        <f t="shared" si="38"/>
        <v>0</v>
      </c>
      <c r="I51">
        <f t="shared" si="38"/>
        <v>0</v>
      </c>
      <c r="J51">
        <f t="shared" si="38"/>
        <v>0</v>
      </c>
      <c r="K51">
        <f t="shared" si="38"/>
        <v>0</v>
      </c>
      <c r="L51">
        <f t="shared" si="38"/>
        <v>0</v>
      </c>
      <c r="M51">
        <f t="shared" si="38"/>
        <v>1</v>
      </c>
      <c r="N51">
        <f t="shared" si="38"/>
        <v>0</v>
      </c>
      <c r="O51" s="21">
        <f t="shared" si="1"/>
        <v>0</v>
      </c>
      <c r="P51" s="22" t="str">
        <f t="shared" si="37"/>
        <v/>
      </c>
      <c r="Q51">
        <f t="shared" si="3"/>
        <v>0</v>
      </c>
      <c r="R51">
        <f t="shared" si="4"/>
        <v>0</v>
      </c>
      <c r="S51">
        <f t="shared" si="4"/>
        <v>0</v>
      </c>
      <c r="T51">
        <f t="shared" si="5"/>
        <v>0</v>
      </c>
      <c r="U51" s="36" t="s">
        <v>24</v>
      </c>
      <c r="V51">
        <f t="shared" si="6"/>
        <v>0</v>
      </c>
      <c r="W51">
        <f t="shared" si="6"/>
        <v>1</v>
      </c>
      <c r="X51" s="21">
        <f t="shared" si="7"/>
        <v>0</v>
      </c>
      <c r="Y51" s="18">
        <f t="shared" si="8"/>
        <v>0</v>
      </c>
      <c r="Z51" s="18">
        <f t="shared" si="9"/>
        <v>0</v>
      </c>
      <c r="AA51" s="18">
        <f t="shared" si="10"/>
        <v>0</v>
      </c>
      <c r="AB51" s="18">
        <f t="shared" si="11"/>
        <v>0</v>
      </c>
      <c r="AC51" s="18">
        <f t="shared" si="12"/>
        <v>0</v>
      </c>
      <c r="AD51" s="18">
        <f t="shared" si="13"/>
        <v>0</v>
      </c>
      <c r="AE51" s="18">
        <f t="shared" si="14"/>
        <v>0</v>
      </c>
      <c r="AF51" s="18">
        <f t="shared" si="15"/>
        <v>0</v>
      </c>
      <c r="AG51" s="18">
        <f t="shared" si="16"/>
        <v>0</v>
      </c>
      <c r="AH51" s="18">
        <f t="shared" si="17"/>
        <v>0</v>
      </c>
      <c r="AI51" s="18">
        <f t="shared" si="18"/>
        <v>0</v>
      </c>
      <c r="AJ51" s="18">
        <f t="shared" si="19"/>
        <v>0</v>
      </c>
      <c r="AK51" s="18">
        <f t="shared" si="20"/>
        <v>0</v>
      </c>
      <c r="AL51" s="18">
        <f t="shared" si="21"/>
        <v>0</v>
      </c>
      <c r="AM51" s="18">
        <f t="shared" si="22"/>
        <v>0</v>
      </c>
      <c r="AN51" s="18">
        <f t="shared" si="23"/>
        <v>0</v>
      </c>
      <c r="AO51" s="18">
        <f t="shared" si="24"/>
        <v>0</v>
      </c>
      <c r="AP51" s="18">
        <f t="shared" si="25"/>
        <v>0</v>
      </c>
      <c r="AQ51" s="18">
        <f t="shared" si="26"/>
        <v>1</v>
      </c>
      <c r="AR51" s="18">
        <f t="shared" si="27"/>
        <v>0</v>
      </c>
      <c r="AS51" s="18">
        <f t="shared" si="28"/>
        <v>0</v>
      </c>
      <c r="AT51" s="18">
        <f t="shared" si="29"/>
        <v>0</v>
      </c>
      <c r="AU51" s="18">
        <f t="shared" si="30"/>
        <v>0</v>
      </c>
      <c r="AV51" s="18">
        <f t="shared" si="31"/>
        <v>0</v>
      </c>
      <c r="AW51" s="18">
        <f t="shared" si="32"/>
        <v>0</v>
      </c>
      <c r="AX51" s="18">
        <f t="shared" si="33"/>
        <v>0</v>
      </c>
      <c r="AY51" s="18">
        <f t="shared" si="34"/>
        <v>0</v>
      </c>
      <c r="AZ51" s="18" t="str">
        <f t="shared" si="35"/>
        <v/>
      </c>
    </row>
    <row r="52" spans="1:52" ht="16">
      <c r="A52" s="8">
        <v>47</v>
      </c>
      <c r="B52" s="1" t="s">
        <v>20</v>
      </c>
      <c r="C52">
        <f t="shared" si="39"/>
        <v>0</v>
      </c>
      <c r="D52">
        <f t="shared" si="38"/>
        <v>0</v>
      </c>
      <c r="E52">
        <f t="shared" si="38"/>
        <v>0</v>
      </c>
      <c r="F52">
        <f t="shared" si="38"/>
        <v>0</v>
      </c>
      <c r="G52">
        <f t="shared" si="38"/>
        <v>1</v>
      </c>
      <c r="H52">
        <f t="shared" si="38"/>
        <v>0</v>
      </c>
      <c r="I52">
        <f t="shared" si="38"/>
        <v>0</v>
      </c>
      <c r="J52">
        <f t="shared" si="38"/>
        <v>0</v>
      </c>
      <c r="K52">
        <f t="shared" si="38"/>
        <v>0</v>
      </c>
      <c r="L52">
        <f t="shared" si="38"/>
        <v>0</v>
      </c>
      <c r="M52">
        <f t="shared" si="38"/>
        <v>0</v>
      </c>
      <c r="N52">
        <f t="shared" si="38"/>
        <v>0</v>
      </c>
      <c r="O52" s="21">
        <f t="shared" si="1"/>
        <v>0</v>
      </c>
      <c r="P52" s="22" t="str">
        <f t="shared" si="37"/>
        <v/>
      </c>
      <c r="Q52">
        <f t="shared" si="3"/>
        <v>0</v>
      </c>
      <c r="R52">
        <f t="shared" si="4"/>
        <v>0</v>
      </c>
      <c r="S52">
        <f t="shared" si="4"/>
        <v>0</v>
      </c>
      <c r="T52">
        <f t="shared" si="5"/>
        <v>0</v>
      </c>
      <c r="U52" s="36" t="s">
        <v>22</v>
      </c>
      <c r="V52">
        <f t="shared" si="6"/>
        <v>1</v>
      </c>
      <c r="W52">
        <f t="shared" si="6"/>
        <v>0</v>
      </c>
      <c r="X52" s="21">
        <f t="shared" si="7"/>
        <v>0</v>
      </c>
      <c r="Y52" s="18">
        <f t="shared" si="8"/>
        <v>0</v>
      </c>
      <c r="Z52" s="18">
        <f t="shared" si="9"/>
        <v>0</v>
      </c>
      <c r="AA52" s="18">
        <f t="shared" si="10"/>
        <v>0</v>
      </c>
      <c r="AB52" s="18">
        <f t="shared" si="11"/>
        <v>0</v>
      </c>
      <c r="AC52" s="18">
        <f t="shared" si="12"/>
        <v>0</v>
      </c>
      <c r="AD52" s="18">
        <f t="shared" si="13"/>
        <v>1</v>
      </c>
      <c r="AE52" s="18">
        <f t="shared" si="14"/>
        <v>0</v>
      </c>
      <c r="AF52" s="18">
        <f t="shared" si="15"/>
        <v>0</v>
      </c>
      <c r="AG52" s="18">
        <f t="shared" si="16"/>
        <v>0</v>
      </c>
      <c r="AH52" s="18">
        <f t="shared" si="17"/>
        <v>0</v>
      </c>
      <c r="AI52" s="18">
        <f t="shared" si="18"/>
        <v>0</v>
      </c>
      <c r="AJ52" s="18">
        <f t="shared" si="19"/>
        <v>0</v>
      </c>
      <c r="AK52" s="18">
        <f t="shared" si="20"/>
        <v>0</v>
      </c>
      <c r="AL52" s="18">
        <f t="shared" si="21"/>
        <v>0</v>
      </c>
      <c r="AM52" s="18">
        <f t="shared" si="22"/>
        <v>0</v>
      </c>
      <c r="AN52" s="18">
        <f t="shared" si="23"/>
        <v>0</v>
      </c>
      <c r="AO52" s="18">
        <f t="shared" si="24"/>
        <v>0</v>
      </c>
      <c r="AP52" s="18">
        <f t="shared" si="25"/>
        <v>0</v>
      </c>
      <c r="AQ52" s="18">
        <f t="shared" si="26"/>
        <v>0</v>
      </c>
      <c r="AR52" s="18">
        <f t="shared" si="27"/>
        <v>0</v>
      </c>
      <c r="AS52" s="18">
        <f t="shared" si="28"/>
        <v>0</v>
      </c>
      <c r="AT52" s="18">
        <f t="shared" si="29"/>
        <v>0</v>
      </c>
      <c r="AU52" s="18">
        <f t="shared" si="30"/>
        <v>0</v>
      </c>
      <c r="AV52" s="18">
        <f t="shared" si="31"/>
        <v>0</v>
      </c>
      <c r="AW52" s="18">
        <f t="shared" si="32"/>
        <v>0</v>
      </c>
      <c r="AX52" s="18">
        <f t="shared" si="33"/>
        <v>0</v>
      </c>
      <c r="AY52" s="18">
        <f t="shared" si="34"/>
        <v>0</v>
      </c>
      <c r="AZ52" s="18" t="str">
        <f t="shared" si="35"/>
        <v/>
      </c>
    </row>
    <row r="53" spans="1:52" ht="16">
      <c r="A53" s="8">
        <v>48</v>
      </c>
      <c r="B53" s="1" t="s">
        <v>20</v>
      </c>
      <c r="C53">
        <f t="shared" si="39"/>
        <v>0</v>
      </c>
      <c r="D53">
        <f t="shared" si="38"/>
        <v>0</v>
      </c>
      <c r="E53">
        <f t="shared" si="38"/>
        <v>0</v>
      </c>
      <c r="F53">
        <f t="shared" si="38"/>
        <v>0</v>
      </c>
      <c r="G53">
        <f t="shared" si="38"/>
        <v>1</v>
      </c>
      <c r="H53">
        <f t="shared" si="38"/>
        <v>0</v>
      </c>
      <c r="I53">
        <f t="shared" si="38"/>
        <v>0</v>
      </c>
      <c r="J53">
        <f t="shared" si="38"/>
        <v>0</v>
      </c>
      <c r="K53">
        <f t="shared" si="38"/>
        <v>0</v>
      </c>
      <c r="L53">
        <f t="shared" si="38"/>
        <v>0</v>
      </c>
      <c r="M53">
        <f t="shared" si="38"/>
        <v>0</v>
      </c>
      <c r="N53">
        <f t="shared" si="38"/>
        <v>0</v>
      </c>
      <c r="O53" s="21">
        <f t="shared" si="1"/>
        <v>0</v>
      </c>
      <c r="P53" s="22" t="str">
        <f t="shared" si="37"/>
        <v/>
      </c>
      <c r="Q53">
        <f t="shared" si="3"/>
        <v>0</v>
      </c>
      <c r="R53">
        <f t="shared" si="4"/>
        <v>0</v>
      </c>
      <c r="S53">
        <f t="shared" si="4"/>
        <v>0</v>
      </c>
      <c r="T53">
        <f t="shared" si="5"/>
        <v>0</v>
      </c>
      <c r="U53" s="36" t="s">
        <v>24</v>
      </c>
      <c r="V53">
        <f t="shared" si="6"/>
        <v>0</v>
      </c>
      <c r="W53">
        <f t="shared" si="6"/>
        <v>1</v>
      </c>
      <c r="X53" s="21">
        <f t="shared" si="7"/>
        <v>0</v>
      </c>
      <c r="Y53" s="18">
        <f t="shared" si="8"/>
        <v>0</v>
      </c>
      <c r="Z53" s="18">
        <f t="shared" si="9"/>
        <v>0</v>
      </c>
      <c r="AA53" s="18">
        <f t="shared" si="10"/>
        <v>0</v>
      </c>
      <c r="AB53" s="18">
        <f t="shared" si="11"/>
        <v>0</v>
      </c>
      <c r="AC53" s="18">
        <f t="shared" si="12"/>
        <v>0</v>
      </c>
      <c r="AD53" s="18">
        <f t="shared" si="13"/>
        <v>0</v>
      </c>
      <c r="AE53" s="18">
        <f t="shared" si="14"/>
        <v>1</v>
      </c>
      <c r="AF53" s="18">
        <f t="shared" si="15"/>
        <v>0</v>
      </c>
      <c r="AG53" s="18">
        <f t="shared" si="16"/>
        <v>0</v>
      </c>
      <c r="AH53" s="18">
        <f t="shared" si="17"/>
        <v>0</v>
      </c>
      <c r="AI53" s="18">
        <f t="shared" si="18"/>
        <v>0</v>
      </c>
      <c r="AJ53" s="18">
        <f t="shared" si="19"/>
        <v>0</v>
      </c>
      <c r="AK53" s="18">
        <f t="shared" si="20"/>
        <v>0</v>
      </c>
      <c r="AL53" s="18">
        <f t="shared" si="21"/>
        <v>0</v>
      </c>
      <c r="AM53" s="18">
        <f t="shared" si="22"/>
        <v>0</v>
      </c>
      <c r="AN53" s="18">
        <f t="shared" si="23"/>
        <v>0</v>
      </c>
      <c r="AO53" s="18">
        <f t="shared" si="24"/>
        <v>0</v>
      </c>
      <c r="AP53" s="18">
        <f t="shared" si="25"/>
        <v>0</v>
      </c>
      <c r="AQ53" s="18">
        <f t="shared" si="26"/>
        <v>0</v>
      </c>
      <c r="AR53" s="18">
        <f t="shared" si="27"/>
        <v>0</v>
      </c>
      <c r="AS53" s="18">
        <f t="shared" si="28"/>
        <v>0</v>
      </c>
      <c r="AT53" s="18">
        <f t="shared" si="29"/>
        <v>0</v>
      </c>
      <c r="AU53" s="18">
        <f t="shared" si="30"/>
        <v>0</v>
      </c>
      <c r="AV53" s="18">
        <f t="shared" si="31"/>
        <v>0</v>
      </c>
      <c r="AW53" s="18">
        <f t="shared" si="32"/>
        <v>0</v>
      </c>
      <c r="AX53" s="18">
        <f t="shared" si="33"/>
        <v>0</v>
      </c>
      <c r="AY53" s="18">
        <f t="shared" si="34"/>
        <v>0</v>
      </c>
      <c r="AZ53" s="18" t="str">
        <f t="shared" si="35"/>
        <v/>
      </c>
    </row>
    <row r="54" spans="1:52" ht="16">
      <c r="A54" s="8">
        <v>49</v>
      </c>
      <c r="B54" s="1" t="s">
        <v>120</v>
      </c>
      <c r="C54">
        <f t="shared" si="39"/>
        <v>0</v>
      </c>
      <c r="D54">
        <f t="shared" si="38"/>
        <v>0</v>
      </c>
      <c r="E54">
        <f t="shared" si="38"/>
        <v>0</v>
      </c>
      <c r="F54">
        <f t="shared" si="38"/>
        <v>0</v>
      </c>
      <c r="G54">
        <f t="shared" si="38"/>
        <v>0</v>
      </c>
      <c r="H54">
        <f t="shared" si="38"/>
        <v>1</v>
      </c>
      <c r="I54">
        <f t="shared" si="38"/>
        <v>0</v>
      </c>
      <c r="J54">
        <f t="shared" si="38"/>
        <v>0</v>
      </c>
      <c r="K54">
        <f t="shared" si="38"/>
        <v>0</v>
      </c>
      <c r="L54">
        <f t="shared" si="38"/>
        <v>0</v>
      </c>
      <c r="M54">
        <f t="shared" si="38"/>
        <v>0</v>
      </c>
      <c r="N54">
        <f t="shared" si="38"/>
        <v>0</v>
      </c>
      <c r="O54" s="21">
        <f t="shared" si="1"/>
        <v>0</v>
      </c>
      <c r="P54" s="22" t="str">
        <f t="shared" si="37"/>
        <v/>
      </c>
      <c r="Q54">
        <f t="shared" si="3"/>
        <v>0</v>
      </c>
      <c r="R54">
        <f t="shared" si="4"/>
        <v>0</v>
      </c>
      <c r="S54">
        <f t="shared" si="4"/>
        <v>0</v>
      </c>
      <c r="T54">
        <f t="shared" si="5"/>
        <v>0</v>
      </c>
      <c r="U54" s="36" t="s">
        <v>24</v>
      </c>
      <c r="V54">
        <f t="shared" si="6"/>
        <v>0</v>
      </c>
      <c r="W54">
        <f t="shared" si="6"/>
        <v>1</v>
      </c>
      <c r="X54" s="21">
        <f t="shared" si="7"/>
        <v>0</v>
      </c>
      <c r="Y54" s="18">
        <f t="shared" si="8"/>
        <v>0</v>
      </c>
      <c r="Z54" s="18">
        <f t="shared" si="9"/>
        <v>0</v>
      </c>
      <c r="AA54" s="18">
        <f t="shared" si="10"/>
        <v>0</v>
      </c>
      <c r="AB54" s="18">
        <f t="shared" si="11"/>
        <v>0</v>
      </c>
      <c r="AC54" s="18">
        <f t="shared" si="12"/>
        <v>0</v>
      </c>
      <c r="AD54" s="18">
        <f t="shared" si="13"/>
        <v>0</v>
      </c>
      <c r="AE54" s="18">
        <f t="shared" si="14"/>
        <v>0</v>
      </c>
      <c r="AF54" s="18">
        <f t="shared" si="15"/>
        <v>0</v>
      </c>
      <c r="AG54" s="18">
        <f t="shared" si="16"/>
        <v>1</v>
      </c>
      <c r="AH54" s="18">
        <f t="shared" si="17"/>
        <v>0</v>
      </c>
      <c r="AI54" s="18">
        <f t="shared" si="18"/>
        <v>0</v>
      </c>
      <c r="AJ54" s="18">
        <f t="shared" si="19"/>
        <v>0</v>
      </c>
      <c r="AK54" s="18">
        <f t="shared" si="20"/>
        <v>0</v>
      </c>
      <c r="AL54" s="18">
        <f t="shared" si="21"/>
        <v>0</v>
      </c>
      <c r="AM54" s="18">
        <f t="shared" si="22"/>
        <v>0</v>
      </c>
      <c r="AN54" s="18">
        <f t="shared" si="23"/>
        <v>0</v>
      </c>
      <c r="AO54" s="18">
        <f t="shared" si="24"/>
        <v>0</v>
      </c>
      <c r="AP54" s="18">
        <f t="shared" si="25"/>
        <v>0</v>
      </c>
      <c r="AQ54" s="18">
        <f t="shared" si="26"/>
        <v>0</v>
      </c>
      <c r="AR54" s="18">
        <f t="shared" si="27"/>
        <v>0</v>
      </c>
      <c r="AS54" s="18">
        <f t="shared" si="28"/>
        <v>0</v>
      </c>
      <c r="AT54" s="18">
        <f t="shared" si="29"/>
        <v>0</v>
      </c>
      <c r="AU54" s="18">
        <f t="shared" si="30"/>
        <v>0</v>
      </c>
      <c r="AV54" s="18">
        <f t="shared" si="31"/>
        <v>0</v>
      </c>
      <c r="AW54" s="18">
        <f t="shared" si="32"/>
        <v>0</v>
      </c>
      <c r="AX54" s="18">
        <f t="shared" si="33"/>
        <v>0</v>
      </c>
      <c r="AY54" s="18">
        <f t="shared" si="34"/>
        <v>0</v>
      </c>
      <c r="AZ54" s="18" t="str">
        <f t="shared" si="35"/>
        <v/>
      </c>
    </row>
    <row r="55" spans="1:52" ht="16">
      <c r="A55" s="8">
        <v>50</v>
      </c>
      <c r="B55" s="1" t="s">
        <v>41</v>
      </c>
      <c r="C55">
        <f t="shared" si="39"/>
        <v>0</v>
      </c>
      <c r="D55">
        <f t="shared" si="38"/>
        <v>1</v>
      </c>
      <c r="E55">
        <f t="shared" si="38"/>
        <v>0</v>
      </c>
      <c r="F55">
        <f t="shared" si="38"/>
        <v>0</v>
      </c>
      <c r="G55">
        <f t="shared" si="38"/>
        <v>0</v>
      </c>
      <c r="H55">
        <f t="shared" si="38"/>
        <v>0</v>
      </c>
      <c r="I55">
        <f t="shared" si="38"/>
        <v>0</v>
      </c>
      <c r="J55">
        <f t="shared" si="38"/>
        <v>0</v>
      </c>
      <c r="K55">
        <f t="shared" si="38"/>
        <v>0</v>
      </c>
      <c r="L55">
        <f t="shared" si="38"/>
        <v>0</v>
      </c>
      <c r="M55">
        <f t="shared" si="38"/>
        <v>0</v>
      </c>
      <c r="N55">
        <f t="shared" si="38"/>
        <v>0</v>
      </c>
      <c r="O55" s="21">
        <f t="shared" si="1"/>
        <v>0</v>
      </c>
      <c r="P55" s="22" t="str">
        <f t="shared" si="37"/>
        <v/>
      </c>
      <c r="Q55">
        <f t="shared" si="3"/>
        <v>0</v>
      </c>
      <c r="R55">
        <f t="shared" si="4"/>
        <v>0</v>
      </c>
      <c r="S55">
        <f t="shared" si="4"/>
        <v>0</v>
      </c>
      <c r="T55">
        <f t="shared" si="5"/>
        <v>0</v>
      </c>
      <c r="U55" s="36" t="s">
        <v>24</v>
      </c>
      <c r="V55">
        <f t="shared" si="6"/>
        <v>0</v>
      </c>
      <c r="W55">
        <f t="shared" si="6"/>
        <v>1</v>
      </c>
      <c r="X55" s="21">
        <f t="shared" si="7"/>
        <v>0</v>
      </c>
      <c r="Y55" s="18">
        <f t="shared" si="8"/>
        <v>0</v>
      </c>
      <c r="Z55" s="18">
        <f t="shared" si="9"/>
        <v>0</v>
      </c>
      <c r="AA55" s="18">
        <f t="shared" si="10"/>
        <v>1</v>
      </c>
      <c r="AB55" s="18">
        <f t="shared" si="11"/>
        <v>0</v>
      </c>
      <c r="AC55" s="18">
        <f t="shared" si="12"/>
        <v>0</v>
      </c>
      <c r="AD55" s="18">
        <f t="shared" si="13"/>
        <v>0</v>
      </c>
      <c r="AE55" s="18">
        <f t="shared" si="14"/>
        <v>0</v>
      </c>
      <c r="AF55" s="18">
        <f t="shared" si="15"/>
        <v>0</v>
      </c>
      <c r="AG55" s="18">
        <f t="shared" si="16"/>
        <v>0</v>
      </c>
      <c r="AH55" s="18">
        <f t="shared" si="17"/>
        <v>0</v>
      </c>
      <c r="AI55" s="18">
        <f t="shared" si="18"/>
        <v>0</v>
      </c>
      <c r="AJ55" s="18">
        <f t="shared" si="19"/>
        <v>0</v>
      </c>
      <c r="AK55" s="18">
        <f t="shared" si="20"/>
        <v>0</v>
      </c>
      <c r="AL55" s="18">
        <f t="shared" si="21"/>
        <v>0</v>
      </c>
      <c r="AM55" s="18">
        <f t="shared" si="22"/>
        <v>0</v>
      </c>
      <c r="AN55" s="18">
        <f t="shared" si="23"/>
        <v>0</v>
      </c>
      <c r="AO55" s="18">
        <f t="shared" si="24"/>
        <v>0</v>
      </c>
      <c r="AP55" s="18">
        <f t="shared" si="25"/>
        <v>0</v>
      </c>
      <c r="AQ55" s="18">
        <f t="shared" si="26"/>
        <v>0</v>
      </c>
      <c r="AR55" s="18">
        <f t="shared" si="27"/>
        <v>0</v>
      </c>
      <c r="AS55" s="18">
        <f t="shared" si="28"/>
        <v>0</v>
      </c>
      <c r="AT55" s="18">
        <f t="shared" si="29"/>
        <v>0</v>
      </c>
      <c r="AU55" s="18">
        <f t="shared" si="30"/>
        <v>0</v>
      </c>
      <c r="AV55" s="18">
        <f t="shared" si="31"/>
        <v>0</v>
      </c>
      <c r="AW55" s="18">
        <f t="shared" si="32"/>
        <v>0</v>
      </c>
      <c r="AX55" s="18">
        <f t="shared" si="33"/>
        <v>0</v>
      </c>
      <c r="AY55" s="18">
        <f t="shared" si="34"/>
        <v>0</v>
      </c>
      <c r="AZ55" s="18" t="str">
        <f t="shared" si="35"/>
        <v/>
      </c>
    </row>
    <row r="56" spans="1:52" ht="16">
      <c r="A56" s="8">
        <v>51</v>
      </c>
      <c r="B56" s="1" t="s">
        <v>60</v>
      </c>
      <c r="C56">
        <f t="shared" si="39"/>
        <v>0</v>
      </c>
      <c r="D56">
        <f t="shared" si="38"/>
        <v>0</v>
      </c>
      <c r="E56">
        <f t="shared" si="38"/>
        <v>0</v>
      </c>
      <c r="F56">
        <f t="shared" si="38"/>
        <v>0</v>
      </c>
      <c r="G56">
        <f t="shared" si="38"/>
        <v>0</v>
      </c>
      <c r="H56">
        <f t="shared" si="38"/>
        <v>0</v>
      </c>
      <c r="I56">
        <f t="shared" si="38"/>
        <v>0</v>
      </c>
      <c r="J56">
        <f t="shared" si="38"/>
        <v>0</v>
      </c>
      <c r="K56">
        <f t="shared" si="38"/>
        <v>0</v>
      </c>
      <c r="L56">
        <f t="shared" si="38"/>
        <v>0</v>
      </c>
      <c r="M56">
        <f t="shared" si="38"/>
        <v>1</v>
      </c>
      <c r="N56">
        <f t="shared" si="38"/>
        <v>0</v>
      </c>
      <c r="O56" s="21">
        <f t="shared" si="1"/>
        <v>0</v>
      </c>
      <c r="P56" s="22" t="str">
        <f t="shared" si="37"/>
        <v/>
      </c>
      <c r="Q56">
        <f t="shared" si="3"/>
        <v>0</v>
      </c>
      <c r="R56">
        <f t="shared" si="4"/>
        <v>0</v>
      </c>
      <c r="S56">
        <f t="shared" si="4"/>
        <v>0</v>
      </c>
      <c r="T56">
        <f t="shared" si="5"/>
        <v>0</v>
      </c>
      <c r="U56" s="36" t="s">
        <v>24</v>
      </c>
      <c r="V56">
        <f t="shared" si="6"/>
        <v>0</v>
      </c>
      <c r="W56">
        <f t="shared" si="6"/>
        <v>1</v>
      </c>
      <c r="X56" s="21">
        <f t="shared" si="7"/>
        <v>0</v>
      </c>
      <c r="Y56" s="18">
        <f t="shared" si="8"/>
        <v>0</v>
      </c>
      <c r="Z56" s="18">
        <f t="shared" si="9"/>
        <v>0</v>
      </c>
      <c r="AA56" s="18">
        <f t="shared" si="10"/>
        <v>0</v>
      </c>
      <c r="AB56" s="18">
        <f t="shared" si="11"/>
        <v>0</v>
      </c>
      <c r="AC56" s="18">
        <f t="shared" si="12"/>
        <v>0</v>
      </c>
      <c r="AD56" s="18">
        <f t="shared" si="13"/>
        <v>0</v>
      </c>
      <c r="AE56" s="18">
        <f t="shared" si="14"/>
        <v>0</v>
      </c>
      <c r="AF56" s="18">
        <f t="shared" si="15"/>
        <v>0</v>
      </c>
      <c r="AG56" s="18">
        <f t="shared" si="16"/>
        <v>0</v>
      </c>
      <c r="AH56" s="18">
        <f t="shared" si="17"/>
        <v>0</v>
      </c>
      <c r="AI56" s="18">
        <f t="shared" si="18"/>
        <v>0</v>
      </c>
      <c r="AJ56" s="18">
        <f t="shared" si="19"/>
        <v>0</v>
      </c>
      <c r="AK56" s="18">
        <f t="shared" si="20"/>
        <v>0</v>
      </c>
      <c r="AL56" s="18">
        <f t="shared" si="21"/>
        <v>0</v>
      </c>
      <c r="AM56" s="18">
        <f t="shared" si="22"/>
        <v>0</v>
      </c>
      <c r="AN56" s="18">
        <f t="shared" si="23"/>
        <v>0</v>
      </c>
      <c r="AO56" s="18">
        <f t="shared" si="24"/>
        <v>0</v>
      </c>
      <c r="AP56" s="18">
        <f t="shared" si="25"/>
        <v>0</v>
      </c>
      <c r="AQ56" s="18">
        <f t="shared" si="26"/>
        <v>1</v>
      </c>
      <c r="AR56" s="18">
        <f t="shared" si="27"/>
        <v>0</v>
      </c>
      <c r="AS56" s="18">
        <f t="shared" si="28"/>
        <v>0</v>
      </c>
      <c r="AT56" s="18">
        <f t="shared" si="29"/>
        <v>0</v>
      </c>
      <c r="AU56" s="18">
        <f t="shared" si="30"/>
        <v>0</v>
      </c>
      <c r="AV56" s="18">
        <f t="shared" si="31"/>
        <v>0</v>
      </c>
      <c r="AW56" s="18">
        <f t="shared" si="32"/>
        <v>0</v>
      </c>
      <c r="AX56" s="18">
        <f t="shared" si="33"/>
        <v>0</v>
      </c>
      <c r="AY56" s="18">
        <f t="shared" si="34"/>
        <v>0</v>
      </c>
      <c r="AZ56" s="18" t="str">
        <f t="shared" si="35"/>
        <v/>
      </c>
    </row>
    <row r="57" spans="1:52" ht="16">
      <c r="A57" s="8">
        <v>52</v>
      </c>
      <c r="B57" s="1" t="s">
        <v>41</v>
      </c>
      <c r="C57">
        <f t="shared" si="39"/>
        <v>0</v>
      </c>
      <c r="D57">
        <f t="shared" si="38"/>
        <v>1</v>
      </c>
      <c r="E57">
        <f t="shared" si="38"/>
        <v>0</v>
      </c>
      <c r="F57">
        <f t="shared" si="38"/>
        <v>0</v>
      </c>
      <c r="G57">
        <f t="shared" si="38"/>
        <v>0</v>
      </c>
      <c r="H57">
        <f t="shared" si="38"/>
        <v>0</v>
      </c>
      <c r="I57">
        <f t="shared" si="38"/>
        <v>0</v>
      </c>
      <c r="J57">
        <f t="shared" si="38"/>
        <v>0</v>
      </c>
      <c r="K57">
        <f t="shared" si="38"/>
        <v>0</v>
      </c>
      <c r="L57">
        <f t="shared" si="38"/>
        <v>0</v>
      </c>
      <c r="M57">
        <f t="shared" si="38"/>
        <v>0</v>
      </c>
      <c r="N57">
        <f t="shared" si="38"/>
        <v>0</v>
      </c>
      <c r="O57" s="21">
        <f t="shared" si="1"/>
        <v>0</v>
      </c>
      <c r="P57" s="22" t="str">
        <f t="shared" si="37"/>
        <v/>
      </c>
      <c r="Q57">
        <f t="shared" si="3"/>
        <v>0</v>
      </c>
      <c r="R57">
        <f t="shared" si="4"/>
        <v>0</v>
      </c>
      <c r="S57">
        <f t="shared" si="4"/>
        <v>0</v>
      </c>
      <c r="T57">
        <f t="shared" si="5"/>
        <v>0</v>
      </c>
      <c r="U57" s="36" t="s">
        <v>22</v>
      </c>
      <c r="V57">
        <f t="shared" si="6"/>
        <v>1</v>
      </c>
      <c r="W57">
        <f t="shared" si="6"/>
        <v>0</v>
      </c>
      <c r="X57" s="21">
        <f t="shared" si="7"/>
        <v>0</v>
      </c>
      <c r="Y57" s="18">
        <f t="shared" si="8"/>
        <v>0</v>
      </c>
      <c r="Z57" s="18">
        <f t="shared" si="9"/>
        <v>1</v>
      </c>
      <c r="AA57" s="18">
        <f t="shared" si="10"/>
        <v>0</v>
      </c>
      <c r="AB57" s="18">
        <f t="shared" si="11"/>
        <v>0</v>
      </c>
      <c r="AC57" s="18">
        <f t="shared" si="12"/>
        <v>0</v>
      </c>
      <c r="AD57" s="18">
        <f t="shared" si="13"/>
        <v>0</v>
      </c>
      <c r="AE57" s="18">
        <f t="shared" si="14"/>
        <v>0</v>
      </c>
      <c r="AF57" s="18">
        <f t="shared" si="15"/>
        <v>0</v>
      </c>
      <c r="AG57" s="18">
        <f t="shared" si="16"/>
        <v>0</v>
      </c>
      <c r="AH57" s="18">
        <f t="shared" si="17"/>
        <v>0</v>
      </c>
      <c r="AI57" s="18">
        <f t="shared" si="18"/>
        <v>0</v>
      </c>
      <c r="AJ57" s="18">
        <f t="shared" si="19"/>
        <v>0</v>
      </c>
      <c r="AK57" s="18">
        <f t="shared" si="20"/>
        <v>0</v>
      </c>
      <c r="AL57" s="18">
        <f t="shared" si="21"/>
        <v>0</v>
      </c>
      <c r="AM57" s="18">
        <f t="shared" si="22"/>
        <v>0</v>
      </c>
      <c r="AN57" s="18">
        <f t="shared" si="23"/>
        <v>0</v>
      </c>
      <c r="AO57" s="18">
        <f t="shared" si="24"/>
        <v>0</v>
      </c>
      <c r="AP57" s="18">
        <f t="shared" si="25"/>
        <v>0</v>
      </c>
      <c r="AQ57" s="18">
        <f t="shared" si="26"/>
        <v>0</v>
      </c>
      <c r="AR57" s="18">
        <f t="shared" si="27"/>
        <v>0</v>
      </c>
      <c r="AS57" s="18">
        <f t="shared" si="28"/>
        <v>0</v>
      </c>
      <c r="AT57" s="18">
        <f t="shared" si="29"/>
        <v>0</v>
      </c>
      <c r="AU57" s="18">
        <f t="shared" si="30"/>
        <v>0</v>
      </c>
      <c r="AV57" s="18">
        <f t="shared" si="31"/>
        <v>0</v>
      </c>
      <c r="AW57" s="18">
        <f t="shared" si="32"/>
        <v>0</v>
      </c>
      <c r="AX57" s="18">
        <f t="shared" si="33"/>
        <v>0</v>
      </c>
      <c r="AY57" s="18">
        <f t="shared" si="34"/>
        <v>0</v>
      </c>
      <c r="AZ57" s="18" t="str">
        <f t="shared" si="35"/>
        <v/>
      </c>
    </row>
    <row r="58" spans="1:52" ht="16">
      <c r="A58" s="8">
        <v>53</v>
      </c>
      <c r="B58" s="1" t="s">
        <v>324</v>
      </c>
      <c r="C58">
        <f t="shared" si="39"/>
        <v>0</v>
      </c>
      <c r="D58">
        <f t="shared" si="38"/>
        <v>0</v>
      </c>
      <c r="E58">
        <f t="shared" si="38"/>
        <v>0</v>
      </c>
      <c r="F58">
        <f t="shared" si="38"/>
        <v>0</v>
      </c>
      <c r="G58">
        <f t="shared" si="38"/>
        <v>0</v>
      </c>
      <c r="H58">
        <f t="shared" si="38"/>
        <v>0</v>
      </c>
      <c r="I58">
        <f t="shared" si="38"/>
        <v>0</v>
      </c>
      <c r="J58">
        <f t="shared" si="38"/>
        <v>0</v>
      </c>
      <c r="K58">
        <f t="shared" si="38"/>
        <v>0</v>
      </c>
      <c r="L58">
        <f t="shared" si="38"/>
        <v>0</v>
      </c>
      <c r="M58">
        <f t="shared" si="38"/>
        <v>0</v>
      </c>
      <c r="N58">
        <f t="shared" si="38"/>
        <v>0</v>
      </c>
      <c r="O58" s="21">
        <f t="shared" si="1"/>
        <v>1</v>
      </c>
      <c r="P58" s="22" t="str">
        <f t="shared" si="37"/>
        <v>NIHR</v>
      </c>
      <c r="Q58">
        <f t="shared" si="3"/>
        <v>0</v>
      </c>
      <c r="R58">
        <f t="shared" si="4"/>
        <v>0</v>
      </c>
      <c r="S58">
        <f t="shared" si="4"/>
        <v>1</v>
      </c>
      <c r="T58">
        <f t="shared" si="5"/>
        <v>0</v>
      </c>
      <c r="U58" s="36" t="s">
        <v>22</v>
      </c>
      <c r="V58">
        <f t="shared" si="6"/>
        <v>1</v>
      </c>
      <c r="W58">
        <f t="shared" si="6"/>
        <v>0</v>
      </c>
      <c r="X58" s="21">
        <f t="shared" si="7"/>
        <v>0</v>
      </c>
      <c r="Y58" s="18">
        <f t="shared" si="8"/>
        <v>0</v>
      </c>
      <c r="Z58" s="18">
        <f t="shared" si="9"/>
        <v>0</v>
      </c>
      <c r="AA58" s="18">
        <f t="shared" si="10"/>
        <v>0</v>
      </c>
      <c r="AB58" s="18">
        <f t="shared" si="11"/>
        <v>0</v>
      </c>
      <c r="AC58" s="18">
        <f t="shared" si="12"/>
        <v>0</v>
      </c>
      <c r="AD58" s="18">
        <f t="shared" si="13"/>
        <v>0</v>
      </c>
      <c r="AE58" s="18">
        <f t="shared" si="14"/>
        <v>0</v>
      </c>
      <c r="AF58" s="18">
        <f t="shared" si="15"/>
        <v>0</v>
      </c>
      <c r="AG58" s="18">
        <f t="shared" si="16"/>
        <v>0</v>
      </c>
      <c r="AH58" s="18">
        <f t="shared" si="17"/>
        <v>0</v>
      </c>
      <c r="AI58" s="18">
        <f t="shared" si="18"/>
        <v>0</v>
      </c>
      <c r="AJ58" s="18">
        <f t="shared" si="19"/>
        <v>0</v>
      </c>
      <c r="AK58" s="18">
        <f t="shared" si="20"/>
        <v>0</v>
      </c>
      <c r="AL58" s="18">
        <f t="shared" si="21"/>
        <v>0</v>
      </c>
      <c r="AM58" s="18">
        <f t="shared" si="22"/>
        <v>0</v>
      </c>
      <c r="AN58" s="18">
        <f t="shared" si="23"/>
        <v>0</v>
      </c>
      <c r="AO58" s="18">
        <f t="shared" si="24"/>
        <v>0</v>
      </c>
      <c r="AP58" s="18">
        <f t="shared" si="25"/>
        <v>0</v>
      </c>
      <c r="AQ58" s="18">
        <f t="shared" si="26"/>
        <v>0</v>
      </c>
      <c r="AR58" s="18">
        <f t="shared" si="27"/>
        <v>0</v>
      </c>
      <c r="AS58" s="18">
        <f t="shared" si="28"/>
        <v>0</v>
      </c>
      <c r="AT58" s="18">
        <f t="shared" si="29"/>
        <v>0</v>
      </c>
      <c r="AU58" s="18">
        <f t="shared" si="30"/>
        <v>0</v>
      </c>
      <c r="AV58" s="18">
        <f t="shared" si="31"/>
        <v>0</v>
      </c>
      <c r="AW58" s="18">
        <f t="shared" si="32"/>
        <v>0</v>
      </c>
      <c r="AX58" s="18">
        <f t="shared" si="33"/>
        <v>1</v>
      </c>
      <c r="AY58" s="18">
        <f t="shared" si="34"/>
        <v>0</v>
      </c>
      <c r="AZ58" s="18" t="str">
        <f t="shared" si="35"/>
        <v/>
      </c>
    </row>
    <row r="59" spans="1:52" ht="16">
      <c r="A59" s="8">
        <v>54</v>
      </c>
      <c r="B59" s="1" t="s">
        <v>33</v>
      </c>
      <c r="C59">
        <f t="shared" si="39"/>
        <v>0</v>
      </c>
      <c r="D59">
        <f t="shared" si="38"/>
        <v>0</v>
      </c>
      <c r="E59">
        <f t="shared" si="38"/>
        <v>0</v>
      </c>
      <c r="F59">
        <f t="shared" si="38"/>
        <v>1</v>
      </c>
      <c r="G59">
        <f t="shared" si="38"/>
        <v>0</v>
      </c>
      <c r="H59">
        <f t="shared" si="38"/>
        <v>0</v>
      </c>
      <c r="I59">
        <f t="shared" si="38"/>
        <v>0</v>
      </c>
      <c r="J59">
        <f t="shared" si="38"/>
        <v>0</v>
      </c>
      <c r="K59">
        <f t="shared" si="38"/>
        <v>0</v>
      </c>
      <c r="L59">
        <f t="shared" si="38"/>
        <v>0</v>
      </c>
      <c r="M59">
        <f t="shared" si="38"/>
        <v>0</v>
      </c>
      <c r="N59">
        <f t="shared" si="38"/>
        <v>0</v>
      </c>
      <c r="O59" s="21">
        <f t="shared" si="1"/>
        <v>0</v>
      </c>
      <c r="P59" s="22" t="str">
        <f t="shared" si="37"/>
        <v/>
      </c>
      <c r="Q59">
        <f t="shared" si="3"/>
        <v>0</v>
      </c>
      <c r="R59">
        <f t="shared" si="4"/>
        <v>0</v>
      </c>
      <c r="S59">
        <f t="shared" si="4"/>
        <v>0</v>
      </c>
      <c r="T59">
        <f t="shared" si="5"/>
        <v>0</v>
      </c>
      <c r="U59" s="36" t="s">
        <v>22</v>
      </c>
      <c r="V59">
        <f t="shared" si="6"/>
        <v>1</v>
      </c>
      <c r="W59">
        <f t="shared" si="6"/>
        <v>0</v>
      </c>
      <c r="X59" s="21">
        <f t="shared" si="7"/>
        <v>0</v>
      </c>
      <c r="Y59" s="18">
        <f t="shared" si="8"/>
        <v>0</v>
      </c>
      <c r="Z59" s="18">
        <f t="shared" si="9"/>
        <v>0</v>
      </c>
      <c r="AA59" s="18">
        <f t="shared" si="10"/>
        <v>0</v>
      </c>
      <c r="AB59" s="18">
        <f t="shared" si="11"/>
        <v>0</v>
      </c>
      <c r="AC59" s="18">
        <f t="shared" si="12"/>
        <v>0</v>
      </c>
      <c r="AD59" s="18">
        <f t="shared" si="13"/>
        <v>0</v>
      </c>
      <c r="AE59" s="18">
        <f t="shared" si="14"/>
        <v>0</v>
      </c>
      <c r="AF59" s="18">
        <f t="shared" si="15"/>
        <v>0</v>
      </c>
      <c r="AG59" s="18">
        <f t="shared" si="16"/>
        <v>0</v>
      </c>
      <c r="AH59" s="18">
        <f t="shared" si="17"/>
        <v>0</v>
      </c>
      <c r="AI59" s="18">
        <f t="shared" si="18"/>
        <v>0</v>
      </c>
      <c r="AJ59" s="18">
        <f t="shared" si="19"/>
        <v>0</v>
      </c>
      <c r="AK59" s="18">
        <f t="shared" si="20"/>
        <v>0</v>
      </c>
      <c r="AL59" s="18">
        <f t="shared" si="21"/>
        <v>0</v>
      </c>
      <c r="AM59" s="18">
        <f t="shared" si="22"/>
        <v>0</v>
      </c>
      <c r="AN59" s="18">
        <f t="shared" si="23"/>
        <v>0</v>
      </c>
      <c r="AO59" s="18">
        <f t="shared" si="24"/>
        <v>0</v>
      </c>
      <c r="AP59" s="18">
        <f t="shared" si="25"/>
        <v>0</v>
      </c>
      <c r="AQ59" s="18">
        <f t="shared" si="26"/>
        <v>0</v>
      </c>
      <c r="AR59" s="18">
        <f t="shared" si="27"/>
        <v>0</v>
      </c>
      <c r="AS59" s="18">
        <f t="shared" si="28"/>
        <v>0</v>
      </c>
      <c r="AT59" s="18">
        <f t="shared" si="29"/>
        <v>0</v>
      </c>
      <c r="AU59" s="18">
        <f t="shared" si="30"/>
        <v>0</v>
      </c>
      <c r="AV59" s="18">
        <f t="shared" si="31"/>
        <v>0</v>
      </c>
      <c r="AW59" s="18">
        <f t="shared" si="32"/>
        <v>0</v>
      </c>
      <c r="AX59" s="18">
        <f t="shared" si="33"/>
        <v>0</v>
      </c>
      <c r="AY59" s="18">
        <f t="shared" si="34"/>
        <v>0</v>
      </c>
      <c r="AZ59" s="18" t="str">
        <f t="shared" si="35"/>
        <v/>
      </c>
    </row>
    <row r="60" spans="1:52" ht="16">
      <c r="A60" s="8">
        <v>55</v>
      </c>
      <c r="B60" s="1" t="s">
        <v>60</v>
      </c>
      <c r="C60">
        <f t="shared" si="39"/>
        <v>0</v>
      </c>
      <c r="D60">
        <f t="shared" si="38"/>
        <v>0</v>
      </c>
      <c r="E60">
        <f t="shared" si="38"/>
        <v>0</v>
      </c>
      <c r="F60">
        <f t="shared" si="38"/>
        <v>0</v>
      </c>
      <c r="G60">
        <f t="shared" si="38"/>
        <v>0</v>
      </c>
      <c r="H60">
        <f t="shared" si="38"/>
        <v>0</v>
      </c>
      <c r="I60">
        <f t="shared" si="38"/>
        <v>0</v>
      </c>
      <c r="J60">
        <f t="shared" si="38"/>
        <v>0</v>
      </c>
      <c r="K60">
        <f t="shared" si="38"/>
        <v>0</v>
      </c>
      <c r="L60">
        <f t="shared" si="38"/>
        <v>0</v>
      </c>
      <c r="M60">
        <f t="shared" si="38"/>
        <v>1</v>
      </c>
      <c r="N60">
        <f t="shared" si="38"/>
        <v>0</v>
      </c>
      <c r="O60" s="21">
        <f t="shared" si="1"/>
        <v>0</v>
      </c>
      <c r="P60" s="22" t="str">
        <f t="shared" si="37"/>
        <v/>
      </c>
      <c r="Q60">
        <f t="shared" si="3"/>
        <v>0</v>
      </c>
      <c r="R60">
        <f t="shared" si="4"/>
        <v>0</v>
      </c>
      <c r="S60">
        <f t="shared" si="4"/>
        <v>0</v>
      </c>
      <c r="T60">
        <f t="shared" si="5"/>
        <v>0</v>
      </c>
      <c r="U60" s="36" t="s">
        <v>22</v>
      </c>
      <c r="V60">
        <f t="shared" si="6"/>
        <v>1</v>
      </c>
      <c r="W60">
        <f t="shared" si="6"/>
        <v>0</v>
      </c>
      <c r="X60" s="21">
        <f t="shared" si="7"/>
        <v>0</v>
      </c>
      <c r="Y60" s="18">
        <f t="shared" si="8"/>
        <v>0</v>
      </c>
      <c r="Z60" s="18">
        <f t="shared" si="9"/>
        <v>0</v>
      </c>
      <c r="AA60" s="18">
        <f t="shared" si="10"/>
        <v>0</v>
      </c>
      <c r="AB60" s="18">
        <f t="shared" si="11"/>
        <v>0</v>
      </c>
      <c r="AC60" s="18">
        <f t="shared" si="12"/>
        <v>0</v>
      </c>
      <c r="AD60" s="18">
        <f t="shared" si="13"/>
        <v>0</v>
      </c>
      <c r="AE60" s="18">
        <f t="shared" si="14"/>
        <v>0</v>
      </c>
      <c r="AF60" s="18">
        <f t="shared" si="15"/>
        <v>0</v>
      </c>
      <c r="AG60" s="18">
        <f t="shared" si="16"/>
        <v>0</v>
      </c>
      <c r="AH60" s="18">
        <f t="shared" si="17"/>
        <v>0</v>
      </c>
      <c r="AI60" s="18">
        <f t="shared" si="18"/>
        <v>0</v>
      </c>
      <c r="AJ60" s="18">
        <f t="shared" si="19"/>
        <v>0</v>
      </c>
      <c r="AK60" s="18">
        <f t="shared" si="20"/>
        <v>0</v>
      </c>
      <c r="AL60" s="18">
        <f t="shared" si="21"/>
        <v>0</v>
      </c>
      <c r="AM60" s="18">
        <f t="shared" si="22"/>
        <v>0</v>
      </c>
      <c r="AN60" s="18">
        <f t="shared" si="23"/>
        <v>0</v>
      </c>
      <c r="AO60" s="18">
        <f t="shared" si="24"/>
        <v>0</v>
      </c>
      <c r="AP60" s="18">
        <f t="shared" si="25"/>
        <v>1</v>
      </c>
      <c r="AQ60" s="18">
        <f t="shared" si="26"/>
        <v>0</v>
      </c>
      <c r="AR60" s="18">
        <f t="shared" si="27"/>
        <v>0</v>
      </c>
      <c r="AS60" s="18">
        <f t="shared" si="28"/>
        <v>0</v>
      </c>
      <c r="AT60" s="18">
        <f t="shared" si="29"/>
        <v>0</v>
      </c>
      <c r="AU60" s="18">
        <f t="shared" si="30"/>
        <v>0</v>
      </c>
      <c r="AV60" s="18">
        <f t="shared" si="31"/>
        <v>0</v>
      </c>
      <c r="AW60" s="18">
        <f t="shared" si="32"/>
        <v>0</v>
      </c>
      <c r="AX60" s="18">
        <f t="shared" si="33"/>
        <v>0</v>
      </c>
      <c r="AY60" s="18">
        <f t="shared" si="34"/>
        <v>0</v>
      </c>
      <c r="AZ60" s="18" t="str">
        <f t="shared" si="35"/>
        <v/>
      </c>
    </row>
    <row r="61" spans="1:52" ht="16">
      <c r="A61" s="8">
        <v>56</v>
      </c>
      <c r="B61" s="1" t="s">
        <v>120</v>
      </c>
      <c r="C61">
        <f t="shared" si="39"/>
        <v>0</v>
      </c>
      <c r="D61">
        <f t="shared" si="38"/>
        <v>0</v>
      </c>
      <c r="E61">
        <f t="shared" si="38"/>
        <v>0</v>
      </c>
      <c r="F61">
        <f t="shared" si="38"/>
        <v>0</v>
      </c>
      <c r="G61">
        <f t="shared" si="38"/>
        <v>0</v>
      </c>
      <c r="H61">
        <f t="shared" si="38"/>
        <v>1</v>
      </c>
      <c r="I61">
        <f t="shared" si="38"/>
        <v>0</v>
      </c>
      <c r="J61">
        <f t="shared" si="38"/>
        <v>0</v>
      </c>
      <c r="K61">
        <f t="shared" si="38"/>
        <v>0</v>
      </c>
      <c r="L61">
        <f t="shared" si="38"/>
        <v>0</v>
      </c>
      <c r="M61">
        <f t="shared" si="38"/>
        <v>0</v>
      </c>
      <c r="N61">
        <f t="shared" si="38"/>
        <v>0</v>
      </c>
      <c r="O61" s="21">
        <f t="shared" si="1"/>
        <v>0</v>
      </c>
      <c r="P61" s="22" t="str">
        <f t="shared" si="37"/>
        <v/>
      </c>
      <c r="Q61">
        <f t="shared" si="3"/>
        <v>0</v>
      </c>
      <c r="R61">
        <f t="shared" si="4"/>
        <v>0</v>
      </c>
      <c r="S61">
        <f t="shared" si="4"/>
        <v>0</v>
      </c>
      <c r="T61">
        <f t="shared" si="5"/>
        <v>0</v>
      </c>
      <c r="U61" s="36" t="s">
        <v>22</v>
      </c>
      <c r="V61">
        <f t="shared" si="6"/>
        <v>1</v>
      </c>
      <c r="W61">
        <f t="shared" si="6"/>
        <v>0</v>
      </c>
      <c r="X61" s="21">
        <f t="shared" si="7"/>
        <v>0</v>
      </c>
      <c r="Y61" s="18">
        <f t="shared" si="8"/>
        <v>0</v>
      </c>
      <c r="Z61" s="18">
        <f t="shared" si="9"/>
        <v>0</v>
      </c>
      <c r="AA61" s="18">
        <f t="shared" si="10"/>
        <v>0</v>
      </c>
      <c r="AB61" s="18">
        <f t="shared" si="11"/>
        <v>0</v>
      </c>
      <c r="AC61" s="18">
        <f t="shared" si="12"/>
        <v>0</v>
      </c>
      <c r="AD61" s="18">
        <f t="shared" si="13"/>
        <v>0</v>
      </c>
      <c r="AE61" s="18">
        <f t="shared" si="14"/>
        <v>0</v>
      </c>
      <c r="AF61" s="18">
        <f t="shared" si="15"/>
        <v>1</v>
      </c>
      <c r="AG61" s="18">
        <f t="shared" si="16"/>
        <v>0</v>
      </c>
      <c r="AH61" s="18">
        <f t="shared" si="17"/>
        <v>0</v>
      </c>
      <c r="AI61" s="18">
        <f t="shared" si="18"/>
        <v>0</v>
      </c>
      <c r="AJ61" s="18">
        <f t="shared" si="19"/>
        <v>0</v>
      </c>
      <c r="AK61" s="18">
        <f t="shared" si="20"/>
        <v>0</v>
      </c>
      <c r="AL61" s="18">
        <f t="shared" si="21"/>
        <v>0</v>
      </c>
      <c r="AM61" s="18">
        <f t="shared" si="22"/>
        <v>0</v>
      </c>
      <c r="AN61" s="18">
        <f t="shared" si="23"/>
        <v>0</v>
      </c>
      <c r="AO61" s="18">
        <f t="shared" si="24"/>
        <v>0</v>
      </c>
      <c r="AP61" s="18">
        <f t="shared" si="25"/>
        <v>0</v>
      </c>
      <c r="AQ61" s="18">
        <f t="shared" si="26"/>
        <v>0</v>
      </c>
      <c r="AR61" s="18">
        <f t="shared" si="27"/>
        <v>0</v>
      </c>
      <c r="AS61" s="18">
        <f t="shared" si="28"/>
        <v>0</v>
      </c>
      <c r="AT61" s="18">
        <f t="shared" si="29"/>
        <v>0</v>
      </c>
      <c r="AU61" s="18">
        <f t="shared" si="30"/>
        <v>0</v>
      </c>
      <c r="AV61" s="18">
        <f t="shared" si="31"/>
        <v>0</v>
      </c>
      <c r="AW61" s="18">
        <f t="shared" si="32"/>
        <v>0</v>
      </c>
      <c r="AX61" s="18">
        <f t="shared" si="33"/>
        <v>0</v>
      </c>
      <c r="AY61" s="18">
        <f t="shared" si="34"/>
        <v>0</v>
      </c>
      <c r="AZ61" s="18" t="str">
        <f t="shared" si="35"/>
        <v/>
      </c>
    </row>
    <row r="62" spans="1:52" ht="16">
      <c r="A62" s="8">
        <v>57</v>
      </c>
      <c r="B62" s="1" t="s">
        <v>249</v>
      </c>
      <c r="C62">
        <f t="shared" si="39"/>
        <v>0</v>
      </c>
      <c r="D62">
        <f t="shared" si="38"/>
        <v>0</v>
      </c>
      <c r="E62">
        <f t="shared" si="38"/>
        <v>0</v>
      </c>
      <c r="F62">
        <f t="shared" si="38"/>
        <v>0</v>
      </c>
      <c r="G62">
        <f t="shared" si="38"/>
        <v>0</v>
      </c>
      <c r="H62">
        <f t="shared" si="38"/>
        <v>0</v>
      </c>
      <c r="I62">
        <f t="shared" si="38"/>
        <v>0</v>
      </c>
      <c r="J62">
        <f t="shared" si="38"/>
        <v>0</v>
      </c>
      <c r="K62">
        <f t="shared" si="38"/>
        <v>0</v>
      </c>
      <c r="L62">
        <f t="shared" si="38"/>
        <v>1</v>
      </c>
      <c r="M62">
        <f t="shared" si="38"/>
        <v>0</v>
      </c>
      <c r="N62">
        <f t="shared" si="38"/>
        <v>0</v>
      </c>
      <c r="O62" s="21">
        <f t="shared" si="1"/>
        <v>0</v>
      </c>
      <c r="P62" s="22" t="str">
        <f t="shared" si="37"/>
        <v/>
      </c>
      <c r="Q62">
        <f t="shared" si="3"/>
        <v>0</v>
      </c>
      <c r="R62">
        <f t="shared" si="4"/>
        <v>0</v>
      </c>
      <c r="S62">
        <f t="shared" si="4"/>
        <v>0</v>
      </c>
      <c r="T62">
        <f t="shared" si="5"/>
        <v>0</v>
      </c>
      <c r="U62" s="36" t="s">
        <v>22</v>
      </c>
      <c r="V62">
        <f t="shared" si="6"/>
        <v>1</v>
      </c>
      <c r="W62">
        <f t="shared" si="6"/>
        <v>0</v>
      </c>
      <c r="X62" s="21">
        <f t="shared" si="7"/>
        <v>0</v>
      </c>
      <c r="Y62" s="18">
        <f t="shared" si="8"/>
        <v>0</v>
      </c>
      <c r="Z62" s="18">
        <f t="shared" si="9"/>
        <v>0</v>
      </c>
      <c r="AA62" s="18">
        <f t="shared" si="10"/>
        <v>0</v>
      </c>
      <c r="AB62" s="18">
        <f t="shared" si="11"/>
        <v>0</v>
      </c>
      <c r="AC62" s="18">
        <f t="shared" si="12"/>
        <v>0</v>
      </c>
      <c r="AD62" s="18">
        <f t="shared" si="13"/>
        <v>0</v>
      </c>
      <c r="AE62" s="18">
        <f t="shared" si="14"/>
        <v>0</v>
      </c>
      <c r="AF62" s="18">
        <f t="shared" si="15"/>
        <v>0</v>
      </c>
      <c r="AG62" s="18">
        <f t="shared" si="16"/>
        <v>0</v>
      </c>
      <c r="AH62" s="18">
        <f t="shared" si="17"/>
        <v>0</v>
      </c>
      <c r="AI62" s="18">
        <f t="shared" si="18"/>
        <v>0</v>
      </c>
      <c r="AJ62" s="18">
        <f t="shared" si="19"/>
        <v>0</v>
      </c>
      <c r="AK62" s="18">
        <f t="shared" si="20"/>
        <v>0</v>
      </c>
      <c r="AL62" s="18">
        <f t="shared" si="21"/>
        <v>0</v>
      </c>
      <c r="AM62" s="18">
        <f t="shared" si="22"/>
        <v>0</v>
      </c>
      <c r="AN62" s="18">
        <f t="shared" si="23"/>
        <v>1</v>
      </c>
      <c r="AO62" s="18">
        <f t="shared" si="24"/>
        <v>0</v>
      </c>
      <c r="AP62" s="18">
        <f t="shared" si="25"/>
        <v>0</v>
      </c>
      <c r="AQ62" s="18">
        <f t="shared" si="26"/>
        <v>0</v>
      </c>
      <c r="AR62" s="18">
        <f t="shared" si="27"/>
        <v>0</v>
      </c>
      <c r="AS62" s="18">
        <f t="shared" si="28"/>
        <v>0</v>
      </c>
      <c r="AT62" s="18">
        <f t="shared" si="29"/>
        <v>0</v>
      </c>
      <c r="AU62" s="18">
        <f t="shared" si="30"/>
        <v>0</v>
      </c>
      <c r="AV62" s="18">
        <f t="shared" si="31"/>
        <v>0</v>
      </c>
      <c r="AW62" s="18">
        <f t="shared" si="32"/>
        <v>0</v>
      </c>
      <c r="AX62" s="18">
        <f t="shared" si="33"/>
        <v>0</v>
      </c>
      <c r="AY62" s="18">
        <f t="shared" si="34"/>
        <v>0</v>
      </c>
      <c r="AZ62" s="18" t="str">
        <f t="shared" si="35"/>
        <v/>
      </c>
    </row>
    <row r="63" spans="1:52" ht="16">
      <c r="A63" s="8">
        <v>58</v>
      </c>
      <c r="B63" s="1" t="s">
        <v>120</v>
      </c>
      <c r="C63">
        <f t="shared" si="39"/>
        <v>0</v>
      </c>
      <c r="D63">
        <f t="shared" si="38"/>
        <v>0</v>
      </c>
      <c r="E63">
        <f t="shared" si="38"/>
        <v>0</v>
      </c>
      <c r="F63">
        <f t="shared" si="38"/>
        <v>0</v>
      </c>
      <c r="G63">
        <f t="shared" si="38"/>
        <v>0</v>
      </c>
      <c r="H63">
        <f t="shared" si="38"/>
        <v>1</v>
      </c>
      <c r="I63">
        <f t="shared" si="38"/>
        <v>0</v>
      </c>
      <c r="J63">
        <f t="shared" si="38"/>
        <v>0</v>
      </c>
      <c r="K63">
        <f t="shared" si="38"/>
        <v>0</v>
      </c>
      <c r="L63">
        <f t="shared" si="38"/>
        <v>0</v>
      </c>
      <c r="M63">
        <f t="shared" si="38"/>
        <v>0</v>
      </c>
      <c r="N63">
        <f t="shared" si="38"/>
        <v>0</v>
      </c>
      <c r="O63" s="21">
        <f t="shared" si="1"/>
        <v>0</v>
      </c>
      <c r="P63" s="22" t="str">
        <f t="shared" si="37"/>
        <v/>
      </c>
      <c r="Q63">
        <f t="shared" si="3"/>
        <v>0</v>
      </c>
      <c r="R63">
        <f t="shared" si="4"/>
        <v>0</v>
      </c>
      <c r="S63">
        <f t="shared" si="4"/>
        <v>0</v>
      </c>
      <c r="T63">
        <f t="shared" si="5"/>
        <v>0</v>
      </c>
      <c r="U63" s="36" t="s">
        <v>22</v>
      </c>
      <c r="V63">
        <f t="shared" si="6"/>
        <v>1</v>
      </c>
      <c r="W63">
        <f t="shared" si="6"/>
        <v>0</v>
      </c>
      <c r="X63" s="21">
        <f t="shared" si="7"/>
        <v>0</v>
      </c>
      <c r="Y63" s="18">
        <f t="shared" si="8"/>
        <v>0</v>
      </c>
      <c r="Z63" s="18">
        <f t="shared" si="9"/>
        <v>0</v>
      </c>
      <c r="AA63" s="18">
        <f t="shared" si="10"/>
        <v>0</v>
      </c>
      <c r="AB63" s="18">
        <f t="shared" si="11"/>
        <v>0</v>
      </c>
      <c r="AC63" s="18">
        <f t="shared" si="12"/>
        <v>0</v>
      </c>
      <c r="AD63" s="18">
        <f t="shared" si="13"/>
        <v>0</v>
      </c>
      <c r="AE63" s="18">
        <f t="shared" si="14"/>
        <v>0</v>
      </c>
      <c r="AF63" s="18">
        <f t="shared" si="15"/>
        <v>1</v>
      </c>
      <c r="AG63" s="18">
        <f t="shared" si="16"/>
        <v>0</v>
      </c>
      <c r="AH63" s="18">
        <f t="shared" si="17"/>
        <v>0</v>
      </c>
      <c r="AI63" s="18">
        <f t="shared" si="18"/>
        <v>0</v>
      </c>
      <c r="AJ63" s="18">
        <f t="shared" si="19"/>
        <v>0</v>
      </c>
      <c r="AK63" s="18">
        <f t="shared" si="20"/>
        <v>0</v>
      </c>
      <c r="AL63" s="18">
        <f t="shared" si="21"/>
        <v>0</v>
      </c>
      <c r="AM63" s="18">
        <f t="shared" si="22"/>
        <v>0</v>
      </c>
      <c r="AN63" s="18">
        <f t="shared" si="23"/>
        <v>0</v>
      </c>
      <c r="AO63" s="18">
        <f t="shared" si="24"/>
        <v>0</v>
      </c>
      <c r="AP63" s="18">
        <f t="shared" si="25"/>
        <v>0</v>
      </c>
      <c r="AQ63" s="18">
        <f t="shared" si="26"/>
        <v>0</v>
      </c>
      <c r="AR63" s="18">
        <f t="shared" si="27"/>
        <v>0</v>
      </c>
      <c r="AS63" s="18">
        <f t="shared" si="28"/>
        <v>0</v>
      </c>
      <c r="AT63" s="18">
        <f t="shared" si="29"/>
        <v>0</v>
      </c>
      <c r="AU63" s="18">
        <f t="shared" si="30"/>
        <v>0</v>
      </c>
      <c r="AV63" s="18">
        <f t="shared" si="31"/>
        <v>0</v>
      </c>
      <c r="AW63" s="18">
        <f t="shared" si="32"/>
        <v>0</v>
      </c>
      <c r="AX63" s="18">
        <f t="shared" si="33"/>
        <v>0</v>
      </c>
      <c r="AY63" s="18">
        <f t="shared" si="34"/>
        <v>0</v>
      </c>
      <c r="AZ63" s="18" t="str">
        <f t="shared" si="35"/>
        <v/>
      </c>
    </row>
    <row r="64" spans="1:52" ht="16">
      <c r="A64" s="8">
        <v>59</v>
      </c>
      <c r="B64" s="1" t="s">
        <v>41</v>
      </c>
      <c r="C64">
        <f t="shared" si="39"/>
        <v>0</v>
      </c>
      <c r="D64">
        <f t="shared" si="38"/>
        <v>1</v>
      </c>
      <c r="E64">
        <f t="shared" si="38"/>
        <v>0</v>
      </c>
      <c r="F64">
        <f t="shared" si="38"/>
        <v>0</v>
      </c>
      <c r="G64">
        <f t="shared" si="38"/>
        <v>0</v>
      </c>
      <c r="H64">
        <f t="shared" si="38"/>
        <v>0</v>
      </c>
      <c r="I64">
        <f t="shared" si="38"/>
        <v>0</v>
      </c>
      <c r="J64">
        <f t="shared" si="38"/>
        <v>0</v>
      </c>
      <c r="K64">
        <f t="shared" si="38"/>
        <v>0</v>
      </c>
      <c r="L64">
        <f t="shared" si="38"/>
        <v>0</v>
      </c>
      <c r="M64">
        <f t="shared" si="38"/>
        <v>0</v>
      </c>
      <c r="N64">
        <f t="shared" si="38"/>
        <v>0</v>
      </c>
      <c r="O64" s="21">
        <f t="shared" si="1"/>
        <v>0</v>
      </c>
      <c r="P64" s="22" t="str">
        <f t="shared" si="37"/>
        <v/>
      </c>
      <c r="Q64">
        <f t="shared" si="3"/>
        <v>0</v>
      </c>
      <c r="R64">
        <f t="shared" si="4"/>
        <v>0</v>
      </c>
      <c r="S64">
        <f t="shared" si="4"/>
        <v>0</v>
      </c>
      <c r="T64">
        <f t="shared" si="5"/>
        <v>0</v>
      </c>
      <c r="U64" s="36" t="s">
        <v>22</v>
      </c>
      <c r="V64">
        <f t="shared" si="6"/>
        <v>1</v>
      </c>
      <c r="W64">
        <f t="shared" si="6"/>
        <v>0</v>
      </c>
      <c r="X64" s="21">
        <f t="shared" si="7"/>
        <v>0</v>
      </c>
      <c r="Y64" s="18">
        <f t="shared" si="8"/>
        <v>0</v>
      </c>
      <c r="Z64" s="18">
        <f t="shared" si="9"/>
        <v>1</v>
      </c>
      <c r="AA64" s="18">
        <f t="shared" si="10"/>
        <v>0</v>
      </c>
      <c r="AB64" s="18">
        <f t="shared" si="11"/>
        <v>0</v>
      </c>
      <c r="AC64" s="18">
        <f t="shared" si="12"/>
        <v>0</v>
      </c>
      <c r="AD64" s="18">
        <f t="shared" si="13"/>
        <v>0</v>
      </c>
      <c r="AE64" s="18">
        <f t="shared" si="14"/>
        <v>0</v>
      </c>
      <c r="AF64" s="18">
        <f t="shared" si="15"/>
        <v>0</v>
      </c>
      <c r="AG64" s="18">
        <f t="shared" si="16"/>
        <v>0</v>
      </c>
      <c r="AH64" s="18">
        <f t="shared" si="17"/>
        <v>0</v>
      </c>
      <c r="AI64" s="18">
        <f t="shared" si="18"/>
        <v>0</v>
      </c>
      <c r="AJ64" s="18">
        <f t="shared" si="19"/>
        <v>0</v>
      </c>
      <c r="AK64" s="18">
        <f t="shared" si="20"/>
        <v>0</v>
      </c>
      <c r="AL64" s="18">
        <f t="shared" si="21"/>
        <v>0</v>
      </c>
      <c r="AM64" s="18">
        <f t="shared" si="22"/>
        <v>0</v>
      </c>
      <c r="AN64" s="18">
        <f t="shared" si="23"/>
        <v>0</v>
      </c>
      <c r="AO64" s="18">
        <f t="shared" si="24"/>
        <v>0</v>
      </c>
      <c r="AP64" s="18">
        <f t="shared" si="25"/>
        <v>0</v>
      </c>
      <c r="AQ64" s="18">
        <f t="shared" si="26"/>
        <v>0</v>
      </c>
      <c r="AR64" s="18">
        <f t="shared" si="27"/>
        <v>0</v>
      </c>
      <c r="AS64" s="18">
        <f t="shared" si="28"/>
        <v>0</v>
      </c>
      <c r="AT64" s="18">
        <f t="shared" si="29"/>
        <v>0</v>
      </c>
      <c r="AU64" s="18">
        <f t="shared" si="30"/>
        <v>0</v>
      </c>
      <c r="AV64" s="18">
        <f t="shared" si="31"/>
        <v>0</v>
      </c>
      <c r="AW64" s="18">
        <f t="shared" si="32"/>
        <v>0</v>
      </c>
      <c r="AX64" s="18">
        <f t="shared" si="33"/>
        <v>0</v>
      </c>
      <c r="AY64" s="18">
        <f t="shared" si="34"/>
        <v>0</v>
      </c>
      <c r="AZ64" s="18" t="str">
        <f t="shared" si="35"/>
        <v/>
      </c>
    </row>
    <row r="65" spans="1:52" ht="16">
      <c r="A65" s="8">
        <v>60</v>
      </c>
      <c r="B65" s="1" t="s">
        <v>41</v>
      </c>
      <c r="C65">
        <f t="shared" si="39"/>
        <v>0</v>
      </c>
      <c r="D65">
        <f t="shared" si="39"/>
        <v>1</v>
      </c>
      <c r="E65">
        <f t="shared" si="39"/>
        <v>0</v>
      </c>
      <c r="F65">
        <f t="shared" si="39"/>
        <v>0</v>
      </c>
      <c r="G65">
        <f t="shared" si="39"/>
        <v>0</v>
      </c>
      <c r="H65">
        <f t="shared" si="39"/>
        <v>0</v>
      </c>
      <c r="I65">
        <f t="shared" si="39"/>
        <v>0</v>
      </c>
      <c r="J65">
        <f t="shared" si="39"/>
        <v>0</v>
      </c>
      <c r="K65">
        <f t="shared" si="39"/>
        <v>0</v>
      </c>
      <c r="L65">
        <f t="shared" si="39"/>
        <v>0</v>
      </c>
      <c r="M65">
        <f t="shared" si="39"/>
        <v>0</v>
      </c>
      <c r="N65">
        <f t="shared" si="39"/>
        <v>0</v>
      </c>
      <c r="O65" s="21">
        <f t="shared" si="1"/>
        <v>0</v>
      </c>
      <c r="P65" s="22" t="str">
        <f t="shared" si="37"/>
        <v/>
      </c>
      <c r="Q65">
        <f t="shared" si="3"/>
        <v>0</v>
      </c>
      <c r="R65">
        <f t="shared" si="4"/>
        <v>0</v>
      </c>
      <c r="S65">
        <f t="shared" si="4"/>
        <v>0</v>
      </c>
      <c r="T65">
        <f t="shared" si="5"/>
        <v>0</v>
      </c>
      <c r="U65" s="36" t="s">
        <v>24</v>
      </c>
      <c r="V65">
        <f t="shared" si="6"/>
        <v>0</v>
      </c>
      <c r="W65">
        <f t="shared" si="6"/>
        <v>1</v>
      </c>
      <c r="X65" s="21">
        <f t="shared" si="7"/>
        <v>0</v>
      </c>
      <c r="Y65" s="18">
        <f t="shared" si="8"/>
        <v>0</v>
      </c>
      <c r="Z65" s="18">
        <f t="shared" si="9"/>
        <v>0</v>
      </c>
      <c r="AA65" s="18">
        <f t="shared" si="10"/>
        <v>1</v>
      </c>
      <c r="AB65" s="18">
        <f t="shared" si="11"/>
        <v>0</v>
      </c>
      <c r="AC65" s="18">
        <f t="shared" si="12"/>
        <v>0</v>
      </c>
      <c r="AD65" s="18">
        <f t="shared" si="13"/>
        <v>0</v>
      </c>
      <c r="AE65" s="18">
        <f t="shared" si="14"/>
        <v>0</v>
      </c>
      <c r="AF65" s="18">
        <f t="shared" si="15"/>
        <v>0</v>
      </c>
      <c r="AG65" s="18">
        <f t="shared" si="16"/>
        <v>0</v>
      </c>
      <c r="AH65" s="18">
        <f t="shared" si="17"/>
        <v>0</v>
      </c>
      <c r="AI65" s="18">
        <f t="shared" si="18"/>
        <v>0</v>
      </c>
      <c r="AJ65" s="18">
        <f t="shared" si="19"/>
        <v>0</v>
      </c>
      <c r="AK65" s="18">
        <f t="shared" si="20"/>
        <v>0</v>
      </c>
      <c r="AL65" s="18">
        <f t="shared" si="21"/>
        <v>0</v>
      </c>
      <c r="AM65" s="18">
        <f t="shared" si="22"/>
        <v>0</v>
      </c>
      <c r="AN65" s="18">
        <f t="shared" si="23"/>
        <v>0</v>
      </c>
      <c r="AO65" s="18">
        <f t="shared" si="24"/>
        <v>0</v>
      </c>
      <c r="AP65" s="18">
        <f t="shared" si="25"/>
        <v>0</v>
      </c>
      <c r="AQ65" s="18">
        <f t="shared" si="26"/>
        <v>0</v>
      </c>
      <c r="AR65" s="18">
        <f t="shared" si="27"/>
        <v>0</v>
      </c>
      <c r="AS65" s="18">
        <f t="shared" si="28"/>
        <v>0</v>
      </c>
      <c r="AT65" s="18">
        <f t="shared" si="29"/>
        <v>0</v>
      </c>
      <c r="AU65" s="18">
        <f t="shared" si="30"/>
        <v>0</v>
      </c>
      <c r="AV65" s="18">
        <f t="shared" si="31"/>
        <v>0</v>
      </c>
      <c r="AW65" s="18">
        <f t="shared" si="32"/>
        <v>0</v>
      </c>
      <c r="AX65" s="18">
        <f t="shared" si="33"/>
        <v>0</v>
      </c>
      <c r="AY65" s="18">
        <f t="shared" si="34"/>
        <v>0</v>
      </c>
      <c r="AZ65" s="18" t="str">
        <f t="shared" si="35"/>
        <v/>
      </c>
    </row>
    <row r="66" spans="1:52" ht="16">
      <c r="A66" s="8">
        <v>61</v>
      </c>
      <c r="B66" s="1" t="s">
        <v>204</v>
      </c>
      <c r="C66">
        <f t="shared" si="39"/>
        <v>0</v>
      </c>
      <c r="D66">
        <f t="shared" si="39"/>
        <v>0</v>
      </c>
      <c r="E66">
        <f t="shared" si="39"/>
        <v>0</v>
      </c>
      <c r="F66">
        <f t="shared" si="39"/>
        <v>0</v>
      </c>
      <c r="G66">
        <f t="shared" si="39"/>
        <v>0</v>
      </c>
      <c r="H66">
        <f t="shared" si="39"/>
        <v>0</v>
      </c>
      <c r="I66">
        <f t="shared" si="39"/>
        <v>0</v>
      </c>
      <c r="J66">
        <f t="shared" si="39"/>
        <v>0</v>
      </c>
      <c r="K66">
        <f t="shared" si="39"/>
        <v>0</v>
      </c>
      <c r="L66">
        <f t="shared" si="39"/>
        <v>0</v>
      </c>
      <c r="M66">
        <f t="shared" si="39"/>
        <v>0</v>
      </c>
      <c r="N66">
        <f t="shared" si="39"/>
        <v>1</v>
      </c>
      <c r="O66" s="21">
        <f t="shared" si="1"/>
        <v>0</v>
      </c>
      <c r="P66" s="22" t="str">
        <f t="shared" si="37"/>
        <v/>
      </c>
      <c r="Q66">
        <f t="shared" si="3"/>
        <v>0</v>
      </c>
      <c r="R66">
        <f t="shared" si="4"/>
        <v>0</v>
      </c>
      <c r="S66">
        <f t="shared" si="4"/>
        <v>0</v>
      </c>
      <c r="T66">
        <f t="shared" si="5"/>
        <v>0</v>
      </c>
      <c r="U66" s="36" t="s">
        <v>22</v>
      </c>
      <c r="V66">
        <f t="shared" si="6"/>
        <v>1</v>
      </c>
      <c r="W66">
        <f t="shared" si="6"/>
        <v>0</v>
      </c>
      <c r="X66" s="21">
        <f t="shared" si="7"/>
        <v>0</v>
      </c>
      <c r="Y66" s="18">
        <f t="shared" si="8"/>
        <v>0</v>
      </c>
      <c r="Z66" s="18">
        <f t="shared" si="9"/>
        <v>0</v>
      </c>
      <c r="AA66" s="18">
        <f t="shared" si="10"/>
        <v>0</v>
      </c>
      <c r="AB66" s="18">
        <f t="shared" si="11"/>
        <v>0</v>
      </c>
      <c r="AC66" s="18">
        <f t="shared" si="12"/>
        <v>0</v>
      </c>
      <c r="AD66" s="18">
        <f t="shared" si="13"/>
        <v>0</v>
      </c>
      <c r="AE66" s="18">
        <f t="shared" si="14"/>
        <v>0</v>
      </c>
      <c r="AF66" s="18">
        <f t="shared" si="15"/>
        <v>0</v>
      </c>
      <c r="AG66" s="18">
        <f t="shared" si="16"/>
        <v>0</v>
      </c>
      <c r="AH66" s="18">
        <f t="shared" si="17"/>
        <v>0</v>
      </c>
      <c r="AI66" s="18">
        <f t="shared" si="18"/>
        <v>0</v>
      </c>
      <c r="AJ66" s="18">
        <f t="shared" si="19"/>
        <v>0</v>
      </c>
      <c r="AK66" s="18">
        <f t="shared" si="20"/>
        <v>0</v>
      </c>
      <c r="AL66" s="18">
        <f t="shared" si="21"/>
        <v>0</v>
      </c>
      <c r="AM66" s="18">
        <f t="shared" si="22"/>
        <v>0</v>
      </c>
      <c r="AN66" s="18">
        <f t="shared" si="23"/>
        <v>0</v>
      </c>
      <c r="AO66" s="18">
        <f t="shared" si="24"/>
        <v>0</v>
      </c>
      <c r="AP66" s="18">
        <f t="shared" si="25"/>
        <v>0</v>
      </c>
      <c r="AQ66" s="18">
        <f t="shared" si="26"/>
        <v>0</v>
      </c>
      <c r="AR66" s="18">
        <f t="shared" si="27"/>
        <v>1</v>
      </c>
      <c r="AS66" s="18">
        <f t="shared" si="28"/>
        <v>0</v>
      </c>
      <c r="AT66" s="18">
        <f t="shared" si="29"/>
        <v>0</v>
      </c>
      <c r="AU66" s="18">
        <f t="shared" si="30"/>
        <v>0</v>
      </c>
      <c r="AV66" s="18">
        <f t="shared" si="31"/>
        <v>0</v>
      </c>
      <c r="AW66" s="18">
        <f t="shared" si="32"/>
        <v>0</v>
      </c>
      <c r="AX66" s="18">
        <f t="shared" si="33"/>
        <v>0</v>
      </c>
      <c r="AY66" s="18">
        <f t="shared" si="34"/>
        <v>0</v>
      </c>
      <c r="AZ66" s="18" t="str">
        <f t="shared" si="35"/>
        <v/>
      </c>
    </row>
    <row r="67" spans="1:52" ht="16">
      <c r="A67" s="8">
        <v>62</v>
      </c>
      <c r="B67" s="1" t="s">
        <v>60</v>
      </c>
      <c r="C67">
        <f t="shared" si="39"/>
        <v>0</v>
      </c>
      <c r="D67">
        <f t="shared" si="39"/>
        <v>0</v>
      </c>
      <c r="E67">
        <f t="shared" si="39"/>
        <v>0</v>
      </c>
      <c r="F67">
        <f t="shared" si="39"/>
        <v>0</v>
      </c>
      <c r="G67">
        <f t="shared" si="39"/>
        <v>0</v>
      </c>
      <c r="H67">
        <f t="shared" si="39"/>
        <v>0</v>
      </c>
      <c r="I67">
        <f t="shared" si="39"/>
        <v>0</v>
      </c>
      <c r="J67">
        <f t="shared" si="39"/>
        <v>0</v>
      </c>
      <c r="K67">
        <f t="shared" si="39"/>
        <v>0</v>
      </c>
      <c r="L67">
        <f t="shared" si="39"/>
        <v>0</v>
      </c>
      <c r="M67">
        <f t="shared" si="39"/>
        <v>1</v>
      </c>
      <c r="N67">
        <f t="shared" si="39"/>
        <v>0</v>
      </c>
      <c r="O67" s="21">
        <f t="shared" si="1"/>
        <v>0</v>
      </c>
      <c r="P67" s="22" t="str">
        <f t="shared" si="37"/>
        <v/>
      </c>
      <c r="Q67">
        <f t="shared" si="3"/>
        <v>0</v>
      </c>
      <c r="R67">
        <f t="shared" si="4"/>
        <v>0</v>
      </c>
      <c r="S67">
        <f t="shared" si="4"/>
        <v>0</v>
      </c>
      <c r="T67">
        <f t="shared" si="5"/>
        <v>0</v>
      </c>
      <c r="U67" s="36" t="s">
        <v>22</v>
      </c>
      <c r="V67">
        <f t="shared" si="6"/>
        <v>1</v>
      </c>
      <c r="W67">
        <f t="shared" si="6"/>
        <v>0</v>
      </c>
      <c r="X67" s="21">
        <f t="shared" si="7"/>
        <v>0</v>
      </c>
      <c r="Y67" s="18">
        <f t="shared" si="8"/>
        <v>0</v>
      </c>
      <c r="Z67" s="18">
        <f t="shared" si="9"/>
        <v>0</v>
      </c>
      <c r="AA67" s="18">
        <f t="shared" si="10"/>
        <v>0</v>
      </c>
      <c r="AB67" s="18">
        <f t="shared" si="11"/>
        <v>0</v>
      </c>
      <c r="AC67" s="18">
        <f t="shared" si="12"/>
        <v>0</v>
      </c>
      <c r="AD67" s="18">
        <f t="shared" si="13"/>
        <v>0</v>
      </c>
      <c r="AE67" s="18">
        <f t="shared" si="14"/>
        <v>0</v>
      </c>
      <c r="AF67" s="18">
        <f t="shared" si="15"/>
        <v>0</v>
      </c>
      <c r="AG67" s="18">
        <f t="shared" si="16"/>
        <v>0</v>
      </c>
      <c r="AH67" s="18">
        <f t="shared" si="17"/>
        <v>0</v>
      </c>
      <c r="AI67" s="18">
        <f t="shared" si="18"/>
        <v>0</v>
      </c>
      <c r="AJ67" s="18">
        <f t="shared" si="19"/>
        <v>0</v>
      </c>
      <c r="AK67" s="18">
        <f t="shared" si="20"/>
        <v>0</v>
      </c>
      <c r="AL67" s="18">
        <f t="shared" si="21"/>
        <v>0</v>
      </c>
      <c r="AM67" s="18">
        <f t="shared" si="22"/>
        <v>0</v>
      </c>
      <c r="AN67" s="18">
        <f t="shared" si="23"/>
        <v>0</v>
      </c>
      <c r="AO67" s="18">
        <f t="shared" si="24"/>
        <v>0</v>
      </c>
      <c r="AP67" s="18">
        <f t="shared" si="25"/>
        <v>1</v>
      </c>
      <c r="AQ67" s="18">
        <f t="shared" si="26"/>
        <v>0</v>
      </c>
      <c r="AR67" s="18">
        <f t="shared" si="27"/>
        <v>0</v>
      </c>
      <c r="AS67" s="18">
        <f t="shared" si="28"/>
        <v>0</v>
      </c>
      <c r="AT67" s="18">
        <f t="shared" si="29"/>
        <v>0</v>
      </c>
      <c r="AU67" s="18">
        <f t="shared" si="30"/>
        <v>0</v>
      </c>
      <c r="AV67" s="18">
        <f t="shared" si="31"/>
        <v>0</v>
      </c>
      <c r="AW67" s="18">
        <f t="shared" si="32"/>
        <v>0</v>
      </c>
      <c r="AX67" s="18">
        <f t="shared" si="33"/>
        <v>0</v>
      </c>
      <c r="AY67" s="18">
        <f t="shared" si="34"/>
        <v>0</v>
      </c>
      <c r="AZ67" s="18" t="str">
        <f t="shared" si="35"/>
        <v/>
      </c>
    </row>
    <row r="68" spans="1:52" ht="16">
      <c r="A68" s="8">
        <v>63</v>
      </c>
      <c r="B68" s="1" t="s">
        <v>60</v>
      </c>
      <c r="C68">
        <f t="shared" si="39"/>
        <v>0</v>
      </c>
      <c r="D68">
        <f t="shared" si="39"/>
        <v>0</v>
      </c>
      <c r="E68">
        <f t="shared" si="39"/>
        <v>0</v>
      </c>
      <c r="F68">
        <f t="shared" si="39"/>
        <v>0</v>
      </c>
      <c r="G68">
        <f t="shared" si="39"/>
        <v>0</v>
      </c>
      <c r="H68">
        <f t="shared" si="39"/>
        <v>0</v>
      </c>
      <c r="I68">
        <f t="shared" si="39"/>
        <v>0</v>
      </c>
      <c r="J68">
        <f t="shared" si="39"/>
        <v>0</v>
      </c>
      <c r="K68">
        <f t="shared" si="39"/>
        <v>0</v>
      </c>
      <c r="L68">
        <f t="shared" si="39"/>
        <v>0</v>
      </c>
      <c r="M68">
        <f t="shared" si="39"/>
        <v>1</v>
      </c>
      <c r="N68">
        <f t="shared" si="39"/>
        <v>0</v>
      </c>
      <c r="O68" s="21">
        <f t="shared" si="1"/>
        <v>0</v>
      </c>
      <c r="P68" s="22" t="str">
        <f t="shared" si="37"/>
        <v/>
      </c>
      <c r="Q68">
        <f t="shared" si="3"/>
        <v>0</v>
      </c>
      <c r="R68">
        <f t="shared" si="4"/>
        <v>0</v>
      </c>
      <c r="S68">
        <f t="shared" si="4"/>
        <v>0</v>
      </c>
      <c r="T68">
        <f t="shared" si="5"/>
        <v>0</v>
      </c>
      <c r="U68" s="36" t="s">
        <v>22</v>
      </c>
      <c r="V68">
        <f t="shared" si="6"/>
        <v>1</v>
      </c>
      <c r="W68">
        <f t="shared" si="6"/>
        <v>0</v>
      </c>
      <c r="X68" s="21">
        <f t="shared" si="7"/>
        <v>0</v>
      </c>
      <c r="Y68" s="18">
        <f t="shared" si="8"/>
        <v>0</v>
      </c>
      <c r="Z68" s="18">
        <f t="shared" si="9"/>
        <v>0</v>
      </c>
      <c r="AA68" s="18">
        <f t="shared" si="10"/>
        <v>0</v>
      </c>
      <c r="AB68" s="18">
        <f t="shared" si="11"/>
        <v>0</v>
      </c>
      <c r="AC68" s="18">
        <f t="shared" si="12"/>
        <v>0</v>
      </c>
      <c r="AD68" s="18">
        <f t="shared" si="13"/>
        <v>0</v>
      </c>
      <c r="AE68" s="18">
        <f t="shared" si="14"/>
        <v>0</v>
      </c>
      <c r="AF68" s="18">
        <f t="shared" si="15"/>
        <v>0</v>
      </c>
      <c r="AG68" s="18">
        <f t="shared" si="16"/>
        <v>0</v>
      </c>
      <c r="AH68" s="18">
        <f t="shared" si="17"/>
        <v>0</v>
      </c>
      <c r="AI68" s="18">
        <f t="shared" si="18"/>
        <v>0</v>
      </c>
      <c r="AJ68" s="18">
        <f t="shared" si="19"/>
        <v>0</v>
      </c>
      <c r="AK68" s="18">
        <f t="shared" si="20"/>
        <v>0</v>
      </c>
      <c r="AL68" s="18">
        <f t="shared" si="21"/>
        <v>0</v>
      </c>
      <c r="AM68" s="18">
        <f t="shared" si="22"/>
        <v>0</v>
      </c>
      <c r="AN68" s="18">
        <f t="shared" si="23"/>
        <v>0</v>
      </c>
      <c r="AO68" s="18">
        <f t="shared" si="24"/>
        <v>0</v>
      </c>
      <c r="AP68" s="18">
        <f t="shared" si="25"/>
        <v>1</v>
      </c>
      <c r="AQ68" s="18">
        <f t="shared" si="26"/>
        <v>0</v>
      </c>
      <c r="AR68" s="18">
        <f t="shared" si="27"/>
        <v>0</v>
      </c>
      <c r="AS68" s="18">
        <f t="shared" si="28"/>
        <v>0</v>
      </c>
      <c r="AT68" s="18">
        <f t="shared" si="29"/>
        <v>0</v>
      </c>
      <c r="AU68" s="18">
        <f t="shared" si="30"/>
        <v>0</v>
      </c>
      <c r="AV68" s="18">
        <f t="shared" si="31"/>
        <v>0</v>
      </c>
      <c r="AW68" s="18">
        <f t="shared" si="32"/>
        <v>0</v>
      </c>
      <c r="AX68" s="18">
        <f t="shared" si="33"/>
        <v>0</v>
      </c>
      <c r="AY68" s="18">
        <f t="shared" si="34"/>
        <v>0</v>
      </c>
      <c r="AZ68" s="18" t="str">
        <f t="shared" si="35"/>
        <v/>
      </c>
    </row>
    <row r="69" spans="1:52" ht="16">
      <c r="A69" s="8">
        <v>64</v>
      </c>
      <c r="B69" s="1" t="s">
        <v>20</v>
      </c>
      <c r="C69">
        <f t="shared" si="39"/>
        <v>0</v>
      </c>
      <c r="D69">
        <f t="shared" si="39"/>
        <v>0</v>
      </c>
      <c r="E69">
        <f t="shared" si="39"/>
        <v>0</v>
      </c>
      <c r="F69">
        <f t="shared" si="39"/>
        <v>0</v>
      </c>
      <c r="G69">
        <f t="shared" si="39"/>
        <v>1</v>
      </c>
      <c r="H69">
        <f t="shared" si="39"/>
        <v>0</v>
      </c>
      <c r="I69">
        <f t="shared" si="39"/>
        <v>0</v>
      </c>
      <c r="J69">
        <f t="shared" si="39"/>
        <v>0</v>
      </c>
      <c r="K69">
        <f t="shared" si="39"/>
        <v>0</v>
      </c>
      <c r="L69">
        <f t="shared" si="39"/>
        <v>0</v>
      </c>
      <c r="M69">
        <f t="shared" si="39"/>
        <v>0</v>
      </c>
      <c r="N69">
        <f t="shared" si="39"/>
        <v>0</v>
      </c>
      <c r="O69" s="21">
        <f t="shared" si="1"/>
        <v>0</v>
      </c>
      <c r="P69" s="22" t="str">
        <f t="shared" si="37"/>
        <v/>
      </c>
      <c r="Q69">
        <f t="shared" si="3"/>
        <v>0</v>
      </c>
      <c r="R69">
        <f t="shared" si="4"/>
        <v>0</v>
      </c>
      <c r="S69">
        <f t="shared" si="4"/>
        <v>0</v>
      </c>
      <c r="T69">
        <f t="shared" si="5"/>
        <v>0</v>
      </c>
      <c r="U69" s="36" t="s">
        <v>24</v>
      </c>
      <c r="V69">
        <f t="shared" si="6"/>
        <v>0</v>
      </c>
      <c r="W69">
        <f t="shared" si="6"/>
        <v>1</v>
      </c>
      <c r="X69" s="21">
        <f t="shared" si="7"/>
        <v>0</v>
      </c>
      <c r="Y69" s="18">
        <f t="shared" si="8"/>
        <v>0</v>
      </c>
      <c r="Z69" s="18">
        <f t="shared" si="9"/>
        <v>0</v>
      </c>
      <c r="AA69" s="18">
        <f t="shared" si="10"/>
        <v>0</v>
      </c>
      <c r="AB69" s="18">
        <f t="shared" si="11"/>
        <v>0</v>
      </c>
      <c r="AC69" s="18">
        <f t="shared" si="12"/>
        <v>0</v>
      </c>
      <c r="AD69" s="18">
        <f t="shared" si="13"/>
        <v>0</v>
      </c>
      <c r="AE69" s="18">
        <f t="shared" si="14"/>
        <v>1</v>
      </c>
      <c r="AF69" s="18">
        <f t="shared" si="15"/>
        <v>0</v>
      </c>
      <c r="AG69" s="18">
        <f t="shared" si="16"/>
        <v>0</v>
      </c>
      <c r="AH69" s="18">
        <f t="shared" si="17"/>
        <v>0</v>
      </c>
      <c r="AI69" s="18">
        <f t="shared" si="18"/>
        <v>0</v>
      </c>
      <c r="AJ69" s="18">
        <f t="shared" si="19"/>
        <v>0</v>
      </c>
      <c r="AK69" s="18">
        <f t="shared" si="20"/>
        <v>0</v>
      </c>
      <c r="AL69" s="18">
        <f t="shared" si="21"/>
        <v>0</v>
      </c>
      <c r="AM69" s="18">
        <f t="shared" si="22"/>
        <v>0</v>
      </c>
      <c r="AN69" s="18">
        <f t="shared" si="23"/>
        <v>0</v>
      </c>
      <c r="AO69" s="18">
        <f t="shared" si="24"/>
        <v>0</v>
      </c>
      <c r="AP69" s="18">
        <f t="shared" si="25"/>
        <v>0</v>
      </c>
      <c r="AQ69" s="18">
        <f t="shared" si="26"/>
        <v>0</v>
      </c>
      <c r="AR69" s="18">
        <f t="shared" si="27"/>
        <v>0</v>
      </c>
      <c r="AS69" s="18">
        <f t="shared" si="28"/>
        <v>0</v>
      </c>
      <c r="AT69" s="18">
        <f t="shared" si="29"/>
        <v>0</v>
      </c>
      <c r="AU69" s="18">
        <f t="shared" si="30"/>
        <v>0</v>
      </c>
      <c r="AV69" s="18">
        <f t="shared" si="31"/>
        <v>0</v>
      </c>
      <c r="AW69" s="18">
        <f t="shared" si="32"/>
        <v>0</v>
      </c>
      <c r="AX69" s="18">
        <f t="shared" si="33"/>
        <v>0</v>
      </c>
      <c r="AY69" s="18">
        <f t="shared" si="34"/>
        <v>0</v>
      </c>
      <c r="AZ69" s="18" t="str">
        <f t="shared" si="35"/>
        <v/>
      </c>
    </row>
    <row r="70" spans="1:52" ht="16">
      <c r="A70" s="8">
        <v>65</v>
      </c>
      <c r="B70" s="1" t="s">
        <v>20</v>
      </c>
      <c r="C70">
        <f t="shared" si="39"/>
        <v>0</v>
      </c>
      <c r="D70">
        <f t="shared" si="39"/>
        <v>0</v>
      </c>
      <c r="E70">
        <f t="shared" si="39"/>
        <v>0</v>
      </c>
      <c r="F70">
        <f t="shared" si="39"/>
        <v>0</v>
      </c>
      <c r="G70">
        <f t="shared" si="39"/>
        <v>1</v>
      </c>
      <c r="H70">
        <f t="shared" si="39"/>
        <v>0</v>
      </c>
      <c r="I70">
        <f t="shared" si="39"/>
        <v>0</v>
      </c>
      <c r="J70">
        <f t="shared" si="39"/>
        <v>0</v>
      </c>
      <c r="K70">
        <f t="shared" si="39"/>
        <v>0</v>
      </c>
      <c r="L70">
        <f t="shared" si="39"/>
        <v>0</v>
      </c>
      <c r="M70">
        <f t="shared" si="39"/>
        <v>0</v>
      </c>
      <c r="N70">
        <f t="shared" si="39"/>
        <v>0</v>
      </c>
      <c r="O70" s="21">
        <f t="shared" ref="O70:O133" si="40">IF(SUM(C70:N70)=0,1,0)</f>
        <v>0</v>
      </c>
      <c r="P70" s="22" t="str">
        <f t="shared" si="37"/>
        <v/>
      </c>
      <c r="Q70">
        <f t="shared" si="3"/>
        <v>0</v>
      </c>
      <c r="R70">
        <f t="shared" si="4"/>
        <v>0</v>
      </c>
      <c r="S70">
        <f t="shared" si="4"/>
        <v>0</v>
      </c>
      <c r="T70">
        <f t="shared" si="5"/>
        <v>0</v>
      </c>
      <c r="U70" s="36" t="s">
        <v>22</v>
      </c>
      <c r="V70">
        <f t="shared" si="6"/>
        <v>1</v>
      </c>
      <c r="W70">
        <f t="shared" si="6"/>
        <v>0</v>
      </c>
      <c r="X70" s="21">
        <f t="shared" si="7"/>
        <v>0</v>
      </c>
      <c r="Y70" s="18">
        <f t="shared" si="8"/>
        <v>0</v>
      </c>
      <c r="Z70" s="18">
        <f t="shared" si="9"/>
        <v>0</v>
      </c>
      <c r="AA70" s="18">
        <f t="shared" si="10"/>
        <v>0</v>
      </c>
      <c r="AB70" s="18">
        <f t="shared" si="11"/>
        <v>0</v>
      </c>
      <c r="AC70" s="18">
        <f t="shared" si="12"/>
        <v>0</v>
      </c>
      <c r="AD70" s="18">
        <f t="shared" si="13"/>
        <v>1</v>
      </c>
      <c r="AE70" s="18">
        <f t="shared" si="14"/>
        <v>0</v>
      </c>
      <c r="AF70" s="18">
        <f t="shared" si="15"/>
        <v>0</v>
      </c>
      <c r="AG70" s="18">
        <f t="shared" si="16"/>
        <v>0</v>
      </c>
      <c r="AH70" s="18">
        <f t="shared" si="17"/>
        <v>0</v>
      </c>
      <c r="AI70" s="18">
        <f t="shared" si="18"/>
        <v>0</v>
      </c>
      <c r="AJ70" s="18">
        <f t="shared" si="19"/>
        <v>0</v>
      </c>
      <c r="AK70" s="18">
        <f t="shared" si="20"/>
        <v>0</v>
      </c>
      <c r="AL70" s="18">
        <f t="shared" si="21"/>
        <v>0</v>
      </c>
      <c r="AM70" s="18">
        <f t="shared" si="22"/>
        <v>0</v>
      </c>
      <c r="AN70" s="18">
        <f t="shared" si="23"/>
        <v>0</v>
      </c>
      <c r="AO70" s="18">
        <f t="shared" si="24"/>
        <v>0</v>
      </c>
      <c r="AP70" s="18">
        <f t="shared" si="25"/>
        <v>0</v>
      </c>
      <c r="AQ70" s="18">
        <f t="shared" si="26"/>
        <v>0</v>
      </c>
      <c r="AR70" s="18">
        <f t="shared" si="27"/>
        <v>0</v>
      </c>
      <c r="AS70" s="18">
        <f t="shared" si="28"/>
        <v>0</v>
      </c>
      <c r="AT70" s="18">
        <f t="shared" si="29"/>
        <v>0</v>
      </c>
      <c r="AU70" s="18">
        <f t="shared" si="30"/>
        <v>0</v>
      </c>
      <c r="AV70" s="18">
        <f t="shared" si="31"/>
        <v>0</v>
      </c>
      <c r="AW70" s="18">
        <f t="shared" si="32"/>
        <v>0</v>
      </c>
      <c r="AX70" s="18">
        <f t="shared" si="33"/>
        <v>0</v>
      </c>
      <c r="AY70" s="18">
        <f t="shared" si="34"/>
        <v>0</v>
      </c>
      <c r="AZ70" s="18" t="str">
        <f t="shared" si="35"/>
        <v/>
      </c>
    </row>
    <row r="71" spans="1:52" ht="16">
      <c r="A71" s="8">
        <v>66</v>
      </c>
      <c r="B71" s="1" t="s">
        <v>20</v>
      </c>
      <c r="C71">
        <f t="shared" si="39"/>
        <v>0</v>
      </c>
      <c r="D71">
        <f t="shared" si="39"/>
        <v>0</v>
      </c>
      <c r="E71">
        <f t="shared" si="39"/>
        <v>0</v>
      </c>
      <c r="F71">
        <f t="shared" si="39"/>
        <v>0</v>
      </c>
      <c r="G71">
        <f t="shared" si="39"/>
        <v>1</v>
      </c>
      <c r="H71">
        <f t="shared" si="39"/>
        <v>0</v>
      </c>
      <c r="I71">
        <f t="shared" si="39"/>
        <v>0</v>
      </c>
      <c r="J71">
        <f t="shared" si="39"/>
        <v>0</v>
      </c>
      <c r="K71">
        <f t="shared" si="39"/>
        <v>0</v>
      </c>
      <c r="L71">
        <f t="shared" si="39"/>
        <v>0</v>
      </c>
      <c r="M71">
        <f t="shared" si="39"/>
        <v>0</v>
      </c>
      <c r="N71">
        <f t="shared" si="39"/>
        <v>0</v>
      </c>
      <c r="O71" s="21">
        <f t="shared" si="40"/>
        <v>0</v>
      </c>
      <c r="P71" s="22" t="str">
        <f t="shared" si="37"/>
        <v/>
      </c>
      <c r="Q71">
        <f t="shared" ref="Q71:Q134" si="41">IF(OR(ISNUMBER(SEARCH(Q$5,$B71)),$B71=Q$2,$B71=Q$3,$B71=Q$4),1,0)</f>
        <v>0</v>
      </c>
      <c r="R71">
        <f t="shared" ref="R71:S134" si="42">IF(ISNUMBER(SEARCH(R$5,$B71)),1,0)</f>
        <v>0</v>
      </c>
      <c r="S71">
        <f t="shared" si="42"/>
        <v>0</v>
      </c>
      <c r="T71">
        <f t="shared" ref="T71:T134" si="43">IF(ISNUMBER(SEARCH($B71,T$5)),1,0)</f>
        <v>0</v>
      </c>
      <c r="U71" s="36" t="s">
        <v>22</v>
      </c>
      <c r="V71">
        <f t="shared" ref="V71:W134" si="44">IF($U71=V$5,1,0)</f>
        <v>1</v>
      </c>
      <c r="W71">
        <f t="shared" si="44"/>
        <v>0</v>
      </c>
      <c r="X71" s="21">
        <f t="shared" ref="X71:X134" si="45">IF(AND($C71=1,$V71=1),1,0)</f>
        <v>0</v>
      </c>
      <c r="Y71" s="18">
        <f t="shared" ref="Y71:Y134" si="46">IF(AND($C71=1,$W71=1),1,0)</f>
        <v>0</v>
      </c>
      <c r="Z71" s="18">
        <f t="shared" ref="Z71:Z134" si="47">IF(AND($D71=1,$V71=1),1,0)</f>
        <v>0</v>
      </c>
      <c r="AA71" s="18">
        <f t="shared" ref="AA71:AA134" si="48">IF(AND($D71=1,$W71=1),1,0)</f>
        <v>0</v>
      </c>
      <c r="AB71" s="18">
        <f t="shared" ref="AB71:AB134" si="49">IF(AND($E71=1,$V71=1),1,0)</f>
        <v>0</v>
      </c>
      <c r="AC71" s="18">
        <f t="shared" ref="AC71:AC134" si="50">IF(AND($E71=1,$W71=1),1,0)</f>
        <v>0</v>
      </c>
      <c r="AD71" s="18">
        <f t="shared" ref="AD71:AD134" si="51">IF(AND($G71=1,$V71=1),1,0)</f>
        <v>1</v>
      </c>
      <c r="AE71" s="18">
        <f t="shared" ref="AE71:AE134" si="52">IF(AND($G71=1,$W71=1),1,0)</f>
        <v>0</v>
      </c>
      <c r="AF71" s="18">
        <f t="shared" ref="AF71:AF134" si="53">IF(AND($H71=1,$V71=1),1,0)</f>
        <v>0</v>
      </c>
      <c r="AG71" s="18">
        <f t="shared" ref="AG71:AG134" si="54">IF(AND($H71=1,$W71=1),1,0)</f>
        <v>0</v>
      </c>
      <c r="AH71" s="18">
        <f t="shared" ref="AH71:AH134" si="55">IF(AND($I71=1,$V71=1),1,0)</f>
        <v>0</v>
      </c>
      <c r="AI71" s="18">
        <f t="shared" ref="AI71:AI134" si="56">IF(AND($I71=1,$W71=1),1,0)</f>
        <v>0</v>
      </c>
      <c r="AJ71" s="18">
        <f t="shared" ref="AJ71:AJ134" si="57">IF(AND($J71=1,$V71=1),1,0)</f>
        <v>0</v>
      </c>
      <c r="AK71" s="18">
        <f t="shared" ref="AK71:AK134" si="58">IF(AND($J71=1,$W71=1),1,0)</f>
        <v>0</v>
      </c>
      <c r="AL71" s="18">
        <f t="shared" ref="AL71:AL134" si="59">IF(AND($K71=1,$V71=1),1,0)</f>
        <v>0</v>
      </c>
      <c r="AM71" s="18">
        <f t="shared" ref="AM71:AM134" si="60">IF(AND($K71=1,$W71=1),1,0)</f>
        <v>0</v>
      </c>
      <c r="AN71" s="18">
        <f t="shared" ref="AN71:AN134" si="61">IF(AND($L71=1,$V71=1),1,0)</f>
        <v>0</v>
      </c>
      <c r="AO71" s="18">
        <f t="shared" ref="AO71:AO134" si="62">IF(AND($L71=1,$W71=1),1,0)</f>
        <v>0</v>
      </c>
      <c r="AP71" s="18">
        <f t="shared" ref="AP71:AP134" si="63">IF(AND($M71=1,$V71=1),1,0)</f>
        <v>0</v>
      </c>
      <c r="AQ71" s="18">
        <f t="shared" ref="AQ71:AQ134" si="64">IF(AND($M71=1,$W71=1),1,0)</f>
        <v>0</v>
      </c>
      <c r="AR71" s="18">
        <f t="shared" ref="AR71:AR134" si="65">IF(AND($N71=1,$V71=1),1,0)</f>
        <v>0</v>
      </c>
      <c r="AS71" s="18">
        <f t="shared" ref="AS71:AS134" si="66">IF(AND($N71=1,$W71=1),1,0)</f>
        <v>0</v>
      </c>
      <c r="AT71" s="18">
        <f t="shared" ref="AT71:AT134" si="67">IF(AND($Q71=1,$V71=1),1,0)</f>
        <v>0</v>
      </c>
      <c r="AU71" s="18">
        <f t="shared" ref="AU71:AU134" si="68">IF(AND($Q71=1,$W71=1),1,0)</f>
        <v>0</v>
      </c>
      <c r="AV71" s="18">
        <f t="shared" ref="AV71:AV134" si="69">IF(AND($R71=1,$V71=1),1,0)</f>
        <v>0</v>
      </c>
      <c r="AW71" s="18">
        <f t="shared" ref="AW71:AW134" si="70">IF(AND($R71=1,$W71=1),1,0)</f>
        <v>0</v>
      </c>
      <c r="AX71" s="18">
        <f t="shared" ref="AX71:AX134" si="71">IF(AND($S71=1,$V71=1),1,0)</f>
        <v>0</v>
      </c>
      <c r="AY71" s="18">
        <f t="shared" ref="AY71:AY134" si="72">IF(AND($S71=1,$W71=1),1,0)</f>
        <v>0</v>
      </c>
      <c r="AZ71" s="18" t="str">
        <f t="shared" ref="AZ71:AZ134" si="73">IF(AND(SUM(C71:E71,G71:N71,Q71:S71)=1,SUM(X71:AY71)&lt;&gt;1),"PROBLEM","")</f>
        <v/>
      </c>
    </row>
    <row r="72" spans="1:52" ht="16">
      <c r="A72" s="8">
        <v>67</v>
      </c>
      <c r="B72" s="1" t="s">
        <v>33</v>
      </c>
      <c r="C72">
        <f t="shared" si="39"/>
        <v>0</v>
      </c>
      <c r="D72">
        <f t="shared" si="39"/>
        <v>0</v>
      </c>
      <c r="E72">
        <f t="shared" si="39"/>
        <v>0</v>
      </c>
      <c r="F72">
        <f t="shared" si="39"/>
        <v>1</v>
      </c>
      <c r="G72">
        <f t="shared" si="39"/>
        <v>0</v>
      </c>
      <c r="H72">
        <f t="shared" si="39"/>
        <v>0</v>
      </c>
      <c r="I72">
        <f t="shared" si="39"/>
        <v>0</v>
      </c>
      <c r="J72">
        <f t="shared" si="39"/>
        <v>0</v>
      </c>
      <c r="K72">
        <f t="shared" si="39"/>
        <v>0</v>
      </c>
      <c r="L72">
        <f t="shared" si="39"/>
        <v>0</v>
      </c>
      <c r="M72">
        <f t="shared" si="39"/>
        <v>0</v>
      </c>
      <c r="N72">
        <f t="shared" si="39"/>
        <v>0</v>
      </c>
      <c r="O72" s="21">
        <f t="shared" si="40"/>
        <v>0</v>
      </c>
      <c r="P72" s="22" t="str">
        <f t="shared" si="37"/>
        <v/>
      </c>
      <c r="Q72">
        <f t="shared" si="41"/>
        <v>0</v>
      </c>
      <c r="R72">
        <f t="shared" si="42"/>
        <v>0</v>
      </c>
      <c r="S72">
        <f t="shared" si="42"/>
        <v>0</v>
      </c>
      <c r="T72">
        <f t="shared" si="43"/>
        <v>0</v>
      </c>
      <c r="U72" s="36" t="s">
        <v>22</v>
      </c>
      <c r="V72">
        <f t="shared" si="44"/>
        <v>1</v>
      </c>
      <c r="W72">
        <f t="shared" si="44"/>
        <v>0</v>
      </c>
      <c r="X72" s="21">
        <f t="shared" si="45"/>
        <v>0</v>
      </c>
      <c r="Y72" s="18">
        <f t="shared" si="46"/>
        <v>0</v>
      </c>
      <c r="Z72" s="18">
        <f t="shared" si="47"/>
        <v>0</v>
      </c>
      <c r="AA72" s="18">
        <f t="shared" si="48"/>
        <v>0</v>
      </c>
      <c r="AB72" s="18">
        <f t="shared" si="49"/>
        <v>0</v>
      </c>
      <c r="AC72" s="18">
        <f t="shared" si="50"/>
        <v>0</v>
      </c>
      <c r="AD72" s="18">
        <f t="shared" si="51"/>
        <v>0</v>
      </c>
      <c r="AE72" s="18">
        <f t="shared" si="52"/>
        <v>0</v>
      </c>
      <c r="AF72" s="18">
        <f t="shared" si="53"/>
        <v>0</v>
      </c>
      <c r="AG72" s="18">
        <f t="shared" si="54"/>
        <v>0</v>
      </c>
      <c r="AH72" s="18">
        <f t="shared" si="55"/>
        <v>0</v>
      </c>
      <c r="AI72" s="18">
        <f t="shared" si="56"/>
        <v>0</v>
      </c>
      <c r="AJ72" s="18">
        <f t="shared" si="57"/>
        <v>0</v>
      </c>
      <c r="AK72" s="18">
        <f t="shared" si="58"/>
        <v>0</v>
      </c>
      <c r="AL72" s="18">
        <f t="shared" si="59"/>
        <v>0</v>
      </c>
      <c r="AM72" s="18">
        <f t="shared" si="60"/>
        <v>0</v>
      </c>
      <c r="AN72" s="18">
        <f t="shared" si="61"/>
        <v>0</v>
      </c>
      <c r="AO72" s="18">
        <f t="shared" si="62"/>
        <v>0</v>
      </c>
      <c r="AP72" s="18">
        <f t="shared" si="63"/>
        <v>0</v>
      </c>
      <c r="AQ72" s="18">
        <f t="shared" si="64"/>
        <v>0</v>
      </c>
      <c r="AR72" s="18">
        <f t="shared" si="65"/>
        <v>0</v>
      </c>
      <c r="AS72" s="18">
        <f t="shared" si="66"/>
        <v>0</v>
      </c>
      <c r="AT72" s="18">
        <f t="shared" si="67"/>
        <v>0</v>
      </c>
      <c r="AU72" s="18">
        <f t="shared" si="68"/>
        <v>0</v>
      </c>
      <c r="AV72" s="18">
        <f t="shared" si="69"/>
        <v>0</v>
      </c>
      <c r="AW72" s="18">
        <f t="shared" si="70"/>
        <v>0</v>
      </c>
      <c r="AX72" s="18">
        <f t="shared" si="71"/>
        <v>0</v>
      </c>
      <c r="AY72" s="18">
        <f t="shared" si="72"/>
        <v>0</v>
      </c>
      <c r="AZ72" s="18" t="str">
        <f t="shared" si="73"/>
        <v/>
      </c>
    </row>
    <row r="73" spans="1:52" ht="16">
      <c r="A73" s="8">
        <v>68</v>
      </c>
      <c r="B73" s="1" t="s">
        <v>20</v>
      </c>
      <c r="C73">
        <f t="shared" si="39"/>
        <v>0</v>
      </c>
      <c r="D73">
        <f t="shared" si="39"/>
        <v>0</v>
      </c>
      <c r="E73">
        <f t="shared" si="39"/>
        <v>0</v>
      </c>
      <c r="F73">
        <f t="shared" si="39"/>
        <v>0</v>
      </c>
      <c r="G73">
        <f t="shared" si="39"/>
        <v>1</v>
      </c>
      <c r="H73">
        <f t="shared" si="39"/>
        <v>0</v>
      </c>
      <c r="I73">
        <f t="shared" si="39"/>
        <v>0</v>
      </c>
      <c r="J73">
        <f t="shared" si="39"/>
        <v>0</v>
      </c>
      <c r="K73">
        <f t="shared" si="39"/>
        <v>0</v>
      </c>
      <c r="L73">
        <f t="shared" si="39"/>
        <v>0</v>
      </c>
      <c r="M73">
        <f t="shared" si="39"/>
        <v>0</v>
      </c>
      <c r="N73">
        <f t="shared" si="39"/>
        <v>0</v>
      </c>
      <c r="O73" s="21">
        <f t="shared" si="40"/>
        <v>0</v>
      </c>
      <c r="P73" s="22" t="str">
        <f t="shared" si="37"/>
        <v/>
      </c>
      <c r="Q73">
        <f t="shared" si="41"/>
        <v>0</v>
      </c>
      <c r="R73">
        <f t="shared" si="42"/>
        <v>0</v>
      </c>
      <c r="S73">
        <f t="shared" si="42"/>
        <v>0</v>
      </c>
      <c r="T73">
        <f t="shared" si="43"/>
        <v>0</v>
      </c>
      <c r="U73" s="36" t="s">
        <v>22</v>
      </c>
      <c r="V73">
        <f t="shared" si="44"/>
        <v>1</v>
      </c>
      <c r="W73">
        <f t="shared" si="44"/>
        <v>0</v>
      </c>
      <c r="X73" s="21">
        <f t="shared" si="45"/>
        <v>0</v>
      </c>
      <c r="Y73" s="18">
        <f t="shared" si="46"/>
        <v>0</v>
      </c>
      <c r="Z73" s="18">
        <f t="shared" si="47"/>
        <v>0</v>
      </c>
      <c r="AA73" s="18">
        <f t="shared" si="48"/>
        <v>0</v>
      </c>
      <c r="AB73" s="18">
        <f t="shared" si="49"/>
        <v>0</v>
      </c>
      <c r="AC73" s="18">
        <f t="shared" si="50"/>
        <v>0</v>
      </c>
      <c r="AD73" s="18">
        <f t="shared" si="51"/>
        <v>1</v>
      </c>
      <c r="AE73" s="18">
        <f t="shared" si="52"/>
        <v>0</v>
      </c>
      <c r="AF73" s="18">
        <f t="shared" si="53"/>
        <v>0</v>
      </c>
      <c r="AG73" s="18">
        <f t="shared" si="54"/>
        <v>0</v>
      </c>
      <c r="AH73" s="18">
        <f t="shared" si="55"/>
        <v>0</v>
      </c>
      <c r="AI73" s="18">
        <f t="shared" si="56"/>
        <v>0</v>
      </c>
      <c r="AJ73" s="18">
        <f t="shared" si="57"/>
        <v>0</v>
      </c>
      <c r="AK73" s="18">
        <f t="shared" si="58"/>
        <v>0</v>
      </c>
      <c r="AL73" s="18">
        <f t="shared" si="59"/>
        <v>0</v>
      </c>
      <c r="AM73" s="18">
        <f t="shared" si="60"/>
        <v>0</v>
      </c>
      <c r="AN73" s="18">
        <f t="shared" si="61"/>
        <v>0</v>
      </c>
      <c r="AO73" s="18">
        <f t="shared" si="62"/>
        <v>0</v>
      </c>
      <c r="AP73" s="18">
        <f t="shared" si="63"/>
        <v>0</v>
      </c>
      <c r="AQ73" s="18">
        <f t="shared" si="64"/>
        <v>0</v>
      </c>
      <c r="AR73" s="18">
        <f t="shared" si="65"/>
        <v>0</v>
      </c>
      <c r="AS73" s="18">
        <f t="shared" si="66"/>
        <v>0</v>
      </c>
      <c r="AT73" s="18">
        <f t="shared" si="67"/>
        <v>0</v>
      </c>
      <c r="AU73" s="18">
        <f t="shared" si="68"/>
        <v>0</v>
      </c>
      <c r="AV73" s="18">
        <f t="shared" si="69"/>
        <v>0</v>
      </c>
      <c r="AW73" s="18">
        <f t="shared" si="70"/>
        <v>0</v>
      </c>
      <c r="AX73" s="18">
        <f t="shared" si="71"/>
        <v>0</v>
      </c>
      <c r="AY73" s="18">
        <f t="shared" si="72"/>
        <v>0</v>
      </c>
      <c r="AZ73" s="18" t="str">
        <f t="shared" si="73"/>
        <v/>
      </c>
    </row>
    <row r="74" spans="1:52" ht="16">
      <c r="A74" s="8">
        <v>69</v>
      </c>
      <c r="B74" s="1" t="s">
        <v>401</v>
      </c>
      <c r="C74">
        <f t="shared" si="39"/>
        <v>0</v>
      </c>
      <c r="D74">
        <f t="shared" si="39"/>
        <v>0</v>
      </c>
      <c r="E74">
        <f t="shared" si="39"/>
        <v>0</v>
      </c>
      <c r="F74">
        <f t="shared" si="39"/>
        <v>0</v>
      </c>
      <c r="G74">
        <f t="shared" si="39"/>
        <v>0</v>
      </c>
      <c r="H74">
        <f t="shared" si="39"/>
        <v>0</v>
      </c>
      <c r="I74">
        <f t="shared" si="39"/>
        <v>0</v>
      </c>
      <c r="J74">
        <f t="shared" si="39"/>
        <v>0</v>
      </c>
      <c r="K74">
        <f t="shared" si="39"/>
        <v>0</v>
      </c>
      <c r="L74">
        <f t="shared" si="39"/>
        <v>0</v>
      </c>
      <c r="M74">
        <f t="shared" si="39"/>
        <v>0</v>
      </c>
      <c r="N74">
        <f t="shared" si="39"/>
        <v>0</v>
      </c>
      <c r="O74" s="21">
        <f t="shared" si="40"/>
        <v>1</v>
      </c>
      <c r="P74" s="22" t="str">
        <f t="shared" si="37"/>
        <v>Self</v>
      </c>
      <c r="Q74">
        <f t="shared" si="41"/>
        <v>0</v>
      </c>
      <c r="R74">
        <f t="shared" si="42"/>
        <v>0</v>
      </c>
      <c r="S74">
        <f t="shared" si="42"/>
        <v>0</v>
      </c>
      <c r="T74">
        <f t="shared" si="43"/>
        <v>0</v>
      </c>
      <c r="U74" s="36" t="s">
        <v>24</v>
      </c>
      <c r="V74">
        <f t="shared" si="44"/>
        <v>0</v>
      </c>
      <c r="W74">
        <f t="shared" si="44"/>
        <v>1</v>
      </c>
      <c r="X74" s="21">
        <f t="shared" si="45"/>
        <v>0</v>
      </c>
      <c r="Y74" s="18">
        <f t="shared" si="46"/>
        <v>0</v>
      </c>
      <c r="Z74" s="18">
        <f t="shared" si="47"/>
        <v>0</v>
      </c>
      <c r="AA74" s="18">
        <f t="shared" si="48"/>
        <v>0</v>
      </c>
      <c r="AB74" s="18">
        <f t="shared" si="49"/>
        <v>0</v>
      </c>
      <c r="AC74" s="18">
        <f t="shared" si="50"/>
        <v>0</v>
      </c>
      <c r="AD74" s="18">
        <f t="shared" si="51"/>
        <v>0</v>
      </c>
      <c r="AE74" s="18">
        <f t="shared" si="52"/>
        <v>0</v>
      </c>
      <c r="AF74" s="18">
        <f t="shared" si="53"/>
        <v>0</v>
      </c>
      <c r="AG74" s="18">
        <f t="shared" si="54"/>
        <v>0</v>
      </c>
      <c r="AH74" s="18">
        <f t="shared" si="55"/>
        <v>0</v>
      </c>
      <c r="AI74" s="18">
        <f t="shared" si="56"/>
        <v>0</v>
      </c>
      <c r="AJ74" s="18">
        <f t="shared" si="57"/>
        <v>0</v>
      </c>
      <c r="AK74" s="18">
        <f t="shared" si="58"/>
        <v>0</v>
      </c>
      <c r="AL74" s="18">
        <f t="shared" si="59"/>
        <v>0</v>
      </c>
      <c r="AM74" s="18">
        <f t="shared" si="60"/>
        <v>0</v>
      </c>
      <c r="AN74" s="18">
        <f t="shared" si="61"/>
        <v>0</v>
      </c>
      <c r="AO74" s="18">
        <f t="shared" si="62"/>
        <v>0</v>
      </c>
      <c r="AP74" s="18">
        <f t="shared" si="63"/>
        <v>0</v>
      </c>
      <c r="AQ74" s="18">
        <f t="shared" si="64"/>
        <v>0</v>
      </c>
      <c r="AR74" s="18">
        <f t="shared" si="65"/>
        <v>0</v>
      </c>
      <c r="AS74" s="18">
        <f t="shared" si="66"/>
        <v>0</v>
      </c>
      <c r="AT74" s="18">
        <f t="shared" si="67"/>
        <v>0</v>
      </c>
      <c r="AU74" s="18">
        <f t="shared" si="68"/>
        <v>0</v>
      </c>
      <c r="AV74" s="18">
        <f t="shared" si="69"/>
        <v>0</v>
      </c>
      <c r="AW74" s="18">
        <f t="shared" si="70"/>
        <v>0</v>
      </c>
      <c r="AX74" s="18">
        <f t="shared" si="71"/>
        <v>0</v>
      </c>
      <c r="AY74" s="18">
        <f t="shared" si="72"/>
        <v>0</v>
      </c>
      <c r="AZ74" s="18" t="str">
        <f t="shared" si="73"/>
        <v/>
      </c>
    </row>
    <row r="75" spans="1:52" ht="16">
      <c r="A75" s="8">
        <v>70</v>
      </c>
      <c r="B75" s="1" t="s">
        <v>466</v>
      </c>
      <c r="C75">
        <f t="shared" si="39"/>
        <v>0</v>
      </c>
      <c r="D75">
        <f t="shared" si="39"/>
        <v>0</v>
      </c>
      <c r="E75">
        <f t="shared" si="39"/>
        <v>0</v>
      </c>
      <c r="F75">
        <f t="shared" si="39"/>
        <v>0</v>
      </c>
      <c r="G75">
        <f t="shared" si="39"/>
        <v>0</v>
      </c>
      <c r="H75">
        <f t="shared" si="39"/>
        <v>0</v>
      </c>
      <c r="I75">
        <f t="shared" si="39"/>
        <v>0</v>
      </c>
      <c r="J75">
        <f t="shared" si="39"/>
        <v>0</v>
      </c>
      <c r="K75">
        <f t="shared" si="39"/>
        <v>0</v>
      </c>
      <c r="L75">
        <f t="shared" si="39"/>
        <v>0</v>
      </c>
      <c r="M75">
        <f t="shared" si="39"/>
        <v>0</v>
      </c>
      <c r="N75">
        <f t="shared" si="39"/>
        <v>0</v>
      </c>
      <c r="O75" s="21">
        <f t="shared" si="40"/>
        <v>1</v>
      </c>
      <c r="P75" s="22" t="str">
        <f t="shared" si="37"/>
        <v>Veterinary pharmaceutical companies and central university funds</v>
      </c>
      <c r="Q75">
        <f t="shared" si="41"/>
        <v>0</v>
      </c>
      <c r="R75">
        <f t="shared" si="42"/>
        <v>0</v>
      </c>
      <c r="S75">
        <f t="shared" si="42"/>
        <v>0</v>
      </c>
      <c r="T75">
        <f t="shared" si="43"/>
        <v>0</v>
      </c>
      <c r="U75" s="36" t="s">
        <v>24</v>
      </c>
      <c r="V75">
        <f t="shared" si="44"/>
        <v>0</v>
      </c>
      <c r="W75">
        <f t="shared" si="44"/>
        <v>1</v>
      </c>
      <c r="X75" s="21">
        <f t="shared" si="45"/>
        <v>0</v>
      </c>
      <c r="Y75" s="18">
        <f t="shared" si="46"/>
        <v>0</v>
      </c>
      <c r="Z75" s="18">
        <f t="shared" si="47"/>
        <v>0</v>
      </c>
      <c r="AA75" s="18">
        <f t="shared" si="48"/>
        <v>0</v>
      </c>
      <c r="AB75" s="18">
        <f t="shared" si="49"/>
        <v>0</v>
      </c>
      <c r="AC75" s="18">
        <f t="shared" si="50"/>
        <v>0</v>
      </c>
      <c r="AD75" s="18">
        <f t="shared" si="51"/>
        <v>0</v>
      </c>
      <c r="AE75" s="18">
        <f t="shared" si="52"/>
        <v>0</v>
      </c>
      <c r="AF75" s="18">
        <f t="shared" si="53"/>
        <v>0</v>
      </c>
      <c r="AG75" s="18">
        <f t="shared" si="54"/>
        <v>0</v>
      </c>
      <c r="AH75" s="18">
        <f t="shared" si="55"/>
        <v>0</v>
      </c>
      <c r="AI75" s="18">
        <f t="shared" si="56"/>
        <v>0</v>
      </c>
      <c r="AJ75" s="18">
        <f t="shared" si="57"/>
        <v>0</v>
      </c>
      <c r="AK75" s="18">
        <f t="shared" si="58"/>
        <v>0</v>
      </c>
      <c r="AL75" s="18">
        <f t="shared" si="59"/>
        <v>0</v>
      </c>
      <c r="AM75" s="18">
        <f t="shared" si="60"/>
        <v>0</v>
      </c>
      <c r="AN75" s="18">
        <f t="shared" si="61"/>
        <v>0</v>
      </c>
      <c r="AO75" s="18">
        <f t="shared" si="62"/>
        <v>0</v>
      </c>
      <c r="AP75" s="18">
        <f t="shared" si="63"/>
        <v>0</v>
      </c>
      <c r="AQ75" s="18">
        <f t="shared" si="64"/>
        <v>0</v>
      </c>
      <c r="AR75" s="18">
        <f t="shared" si="65"/>
        <v>0</v>
      </c>
      <c r="AS75" s="18">
        <f t="shared" si="66"/>
        <v>0</v>
      </c>
      <c r="AT75" s="18">
        <f t="shared" si="67"/>
        <v>0</v>
      </c>
      <c r="AU75" s="18">
        <f t="shared" si="68"/>
        <v>0</v>
      </c>
      <c r="AV75" s="18">
        <f t="shared" si="69"/>
        <v>0</v>
      </c>
      <c r="AW75" s="18">
        <f t="shared" si="70"/>
        <v>0</v>
      </c>
      <c r="AX75" s="18">
        <f t="shared" si="71"/>
        <v>0</v>
      </c>
      <c r="AY75" s="18">
        <f t="shared" si="72"/>
        <v>0</v>
      </c>
      <c r="AZ75" s="18" t="str">
        <f t="shared" si="73"/>
        <v/>
      </c>
    </row>
    <row r="76" spans="1:52" ht="16">
      <c r="A76" s="8">
        <v>71</v>
      </c>
      <c r="B76" s="1" t="s">
        <v>455</v>
      </c>
      <c r="C76">
        <f t="shared" si="39"/>
        <v>0</v>
      </c>
      <c r="D76">
        <f t="shared" si="39"/>
        <v>0</v>
      </c>
      <c r="E76">
        <f t="shared" si="39"/>
        <v>0</v>
      </c>
      <c r="F76">
        <f t="shared" si="39"/>
        <v>0</v>
      </c>
      <c r="G76">
        <f t="shared" si="39"/>
        <v>0</v>
      </c>
      <c r="H76">
        <f t="shared" si="39"/>
        <v>0</v>
      </c>
      <c r="I76">
        <f t="shared" si="39"/>
        <v>0</v>
      </c>
      <c r="J76">
        <f t="shared" si="39"/>
        <v>0</v>
      </c>
      <c r="K76">
        <f t="shared" si="39"/>
        <v>0</v>
      </c>
      <c r="L76">
        <f t="shared" si="39"/>
        <v>0</v>
      </c>
      <c r="M76">
        <f t="shared" si="39"/>
        <v>0</v>
      </c>
      <c r="N76">
        <f t="shared" si="39"/>
        <v>0</v>
      </c>
      <c r="O76" s="21">
        <f t="shared" si="40"/>
        <v>1</v>
      </c>
      <c r="P76" s="22" t="str">
        <f t="shared" si="37"/>
        <v>ERC</v>
      </c>
      <c r="Q76">
        <f t="shared" si="41"/>
        <v>1</v>
      </c>
      <c r="R76">
        <f t="shared" si="42"/>
        <v>0</v>
      </c>
      <c r="S76">
        <f t="shared" si="42"/>
        <v>0</v>
      </c>
      <c r="T76">
        <f t="shared" si="43"/>
        <v>0</v>
      </c>
      <c r="U76" s="36" t="s">
        <v>22</v>
      </c>
      <c r="V76">
        <f t="shared" si="44"/>
        <v>1</v>
      </c>
      <c r="W76">
        <f t="shared" si="44"/>
        <v>0</v>
      </c>
      <c r="X76" s="21">
        <f t="shared" si="45"/>
        <v>0</v>
      </c>
      <c r="Y76" s="18">
        <f t="shared" si="46"/>
        <v>0</v>
      </c>
      <c r="Z76" s="18">
        <f t="shared" si="47"/>
        <v>0</v>
      </c>
      <c r="AA76" s="18">
        <f t="shared" si="48"/>
        <v>0</v>
      </c>
      <c r="AB76" s="18">
        <f t="shared" si="49"/>
        <v>0</v>
      </c>
      <c r="AC76" s="18">
        <f t="shared" si="50"/>
        <v>0</v>
      </c>
      <c r="AD76" s="18">
        <f t="shared" si="51"/>
        <v>0</v>
      </c>
      <c r="AE76" s="18">
        <f t="shared" si="52"/>
        <v>0</v>
      </c>
      <c r="AF76" s="18">
        <f t="shared" si="53"/>
        <v>0</v>
      </c>
      <c r="AG76" s="18">
        <f t="shared" si="54"/>
        <v>0</v>
      </c>
      <c r="AH76" s="18">
        <f t="shared" si="55"/>
        <v>0</v>
      </c>
      <c r="AI76" s="18">
        <f t="shared" si="56"/>
        <v>0</v>
      </c>
      <c r="AJ76" s="18">
        <f t="shared" si="57"/>
        <v>0</v>
      </c>
      <c r="AK76" s="18">
        <f t="shared" si="58"/>
        <v>0</v>
      </c>
      <c r="AL76" s="18">
        <f t="shared" si="59"/>
        <v>0</v>
      </c>
      <c r="AM76" s="18">
        <f t="shared" si="60"/>
        <v>0</v>
      </c>
      <c r="AN76" s="18">
        <f t="shared" si="61"/>
        <v>0</v>
      </c>
      <c r="AO76" s="18">
        <f t="shared" si="62"/>
        <v>0</v>
      </c>
      <c r="AP76" s="18">
        <f t="shared" si="63"/>
        <v>0</v>
      </c>
      <c r="AQ76" s="18">
        <f t="shared" si="64"/>
        <v>0</v>
      </c>
      <c r="AR76" s="18">
        <f t="shared" si="65"/>
        <v>0</v>
      </c>
      <c r="AS76" s="18">
        <f t="shared" si="66"/>
        <v>0</v>
      </c>
      <c r="AT76" s="18">
        <f t="shared" si="67"/>
        <v>1</v>
      </c>
      <c r="AU76" s="18">
        <f t="shared" si="68"/>
        <v>0</v>
      </c>
      <c r="AV76" s="18">
        <f t="shared" si="69"/>
        <v>0</v>
      </c>
      <c r="AW76" s="18">
        <f t="shared" si="70"/>
        <v>0</v>
      </c>
      <c r="AX76" s="18">
        <f t="shared" si="71"/>
        <v>0</v>
      </c>
      <c r="AY76" s="18">
        <f t="shared" si="72"/>
        <v>0</v>
      </c>
      <c r="AZ76" s="18" t="str">
        <f t="shared" si="73"/>
        <v/>
      </c>
    </row>
    <row r="77" spans="1:52" ht="16">
      <c r="A77" s="8">
        <v>72</v>
      </c>
      <c r="B77" s="1" t="s">
        <v>887</v>
      </c>
      <c r="C77">
        <f t="shared" si="39"/>
        <v>0</v>
      </c>
      <c r="D77">
        <f t="shared" si="39"/>
        <v>0</v>
      </c>
      <c r="E77">
        <f t="shared" si="39"/>
        <v>0</v>
      </c>
      <c r="F77">
        <f t="shared" si="39"/>
        <v>0</v>
      </c>
      <c r="G77">
        <f t="shared" si="39"/>
        <v>0</v>
      </c>
      <c r="H77">
        <f t="shared" si="39"/>
        <v>0</v>
      </c>
      <c r="I77">
        <f t="shared" si="39"/>
        <v>0</v>
      </c>
      <c r="J77">
        <f t="shared" si="39"/>
        <v>0</v>
      </c>
      <c r="K77">
        <f t="shared" si="39"/>
        <v>0</v>
      </c>
      <c r="L77">
        <f t="shared" si="39"/>
        <v>0</v>
      </c>
      <c r="M77">
        <f t="shared" si="39"/>
        <v>0</v>
      </c>
      <c r="N77">
        <f t="shared" si="39"/>
        <v>0</v>
      </c>
      <c r="O77" s="21">
        <f t="shared" si="40"/>
        <v>1</v>
      </c>
      <c r="P77" s="22" t="str">
        <f t="shared" si="37"/>
        <v>Templeton Foundation</v>
      </c>
      <c r="Q77">
        <f t="shared" si="41"/>
        <v>0</v>
      </c>
      <c r="R77">
        <f t="shared" si="42"/>
        <v>0</v>
      </c>
      <c r="S77">
        <f t="shared" si="42"/>
        <v>0</v>
      </c>
      <c r="T77">
        <f t="shared" si="43"/>
        <v>0</v>
      </c>
      <c r="U77" s="36" t="s">
        <v>22</v>
      </c>
      <c r="V77">
        <f t="shared" si="44"/>
        <v>1</v>
      </c>
      <c r="W77">
        <f t="shared" si="44"/>
        <v>0</v>
      </c>
      <c r="X77" s="21">
        <f t="shared" si="45"/>
        <v>0</v>
      </c>
      <c r="Y77" s="18">
        <f t="shared" si="46"/>
        <v>0</v>
      </c>
      <c r="Z77" s="18">
        <f t="shared" si="47"/>
        <v>0</v>
      </c>
      <c r="AA77" s="18">
        <f t="shared" si="48"/>
        <v>0</v>
      </c>
      <c r="AB77" s="18">
        <f t="shared" si="49"/>
        <v>0</v>
      </c>
      <c r="AC77" s="18">
        <f t="shared" si="50"/>
        <v>0</v>
      </c>
      <c r="AD77" s="18">
        <f t="shared" si="51"/>
        <v>0</v>
      </c>
      <c r="AE77" s="18">
        <f t="shared" si="52"/>
        <v>0</v>
      </c>
      <c r="AF77" s="18">
        <f t="shared" si="53"/>
        <v>0</v>
      </c>
      <c r="AG77" s="18">
        <f t="shared" si="54"/>
        <v>0</v>
      </c>
      <c r="AH77" s="18">
        <f t="shared" si="55"/>
        <v>0</v>
      </c>
      <c r="AI77" s="18">
        <f t="shared" si="56"/>
        <v>0</v>
      </c>
      <c r="AJ77" s="18">
        <f t="shared" si="57"/>
        <v>0</v>
      </c>
      <c r="AK77" s="18">
        <f t="shared" si="58"/>
        <v>0</v>
      </c>
      <c r="AL77" s="18">
        <f t="shared" si="59"/>
        <v>0</v>
      </c>
      <c r="AM77" s="18">
        <f t="shared" si="60"/>
        <v>0</v>
      </c>
      <c r="AN77" s="18">
        <f t="shared" si="61"/>
        <v>0</v>
      </c>
      <c r="AO77" s="18">
        <f t="shared" si="62"/>
        <v>0</v>
      </c>
      <c r="AP77" s="18">
        <f t="shared" si="63"/>
        <v>0</v>
      </c>
      <c r="AQ77" s="18">
        <f t="shared" si="64"/>
        <v>0</v>
      </c>
      <c r="AR77" s="18">
        <f t="shared" si="65"/>
        <v>0</v>
      </c>
      <c r="AS77" s="18">
        <f t="shared" si="66"/>
        <v>0</v>
      </c>
      <c r="AT77" s="18">
        <f t="shared" si="67"/>
        <v>0</v>
      </c>
      <c r="AU77" s="18">
        <f t="shared" si="68"/>
        <v>0</v>
      </c>
      <c r="AV77" s="18">
        <f t="shared" si="69"/>
        <v>0</v>
      </c>
      <c r="AW77" s="18">
        <f t="shared" si="70"/>
        <v>0</v>
      </c>
      <c r="AX77" s="18">
        <f t="shared" si="71"/>
        <v>0</v>
      </c>
      <c r="AY77" s="18">
        <f t="shared" si="72"/>
        <v>0</v>
      </c>
      <c r="AZ77" s="18" t="str">
        <f t="shared" si="73"/>
        <v/>
      </c>
    </row>
    <row r="78" spans="1:52" ht="16">
      <c r="A78" s="8">
        <v>73</v>
      </c>
      <c r="B78" s="1" t="s">
        <v>20</v>
      </c>
      <c r="C78">
        <f t="shared" si="39"/>
        <v>0</v>
      </c>
      <c r="D78">
        <f t="shared" si="39"/>
        <v>0</v>
      </c>
      <c r="E78">
        <f t="shared" si="39"/>
        <v>0</v>
      </c>
      <c r="F78">
        <f t="shared" si="39"/>
        <v>0</v>
      </c>
      <c r="G78">
        <f t="shared" si="39"/>
        <v>1</v>
      </c>
      <c r="H78">
        <f t="shared" si="39"/>
        <v>0</v>
      </c>
      <c r="I78">
        <f t="shared" si="39"/>
        <v>0</v>
      </c>
      <c r="J78">
        <f t="shared" si="39"/>
        <v>0</v>
      </c>
      <c r="K78">
        <f t="shared" si="39"/>
        <v>0</v>
      </c>
      <c r="L78">
        <f t="shared" si="39"/>
        <v>0</v>
      </c>
      <c r="M78">
        <f t="shared" si="39"/>
        <v>0</v>
      </c>
      <c r="N78">
        <f t="shared" si="39"/>
        <v>0</v>
      </c>
      <c r="O78" s="21">
        <f t="shared" si="40"/>
        <v>0</v>
      </c>
      <c r="P78" s="22" t="str">
        <f t="shared" si="37"/>
        <v/>
      </c>
      <c r="Q78">
        <f t="shared" si="41"/>
        <v>0</v>
      </c>
      <c r="R78">
        <f t="shared" si="42"/>
        <v>0</v>
      </c>
      <c r="S78">
        <f t="shared" si="42"/>
        <v>0</v>
      </c>
      <c r="T78">
        <f t="shared" si="43"/>
        <v>0</v>
      </c>
      <c r="U78" s="36" t="s">
        <v>22</v>
      </c>
      <c r="V78">
        <f t="shared" si="44"/>
        <v>1</v>
      </c>
      <c r="W78">
        <f t="shared" si="44"/>
        <v>0</v>
      </c>
      <c r="X78" s="21">
        <f t="shared" si="45"/>
        <v>0</v>
      </c>
      <c r="Y78" s="18">
        <f t="shared" si="46"/>
        <v>0</v>
      </c>
      <c r="Z78" s="18">
        <f t="shared" si="47"/>
        <v>0</v>
      </c>
      <c r="AA78" s="18">
        <f t="shared" si="48"/>
        <v>0</v>
      </c>
      <c r="AB78" s="18">
        <f t="shared" si="49"/>
        <v>0</v>
      </c>
      <c r="AC78" s="18">
        <f t="shared" si="50"/>
        <v>0</v>
      </c>
      <c r="AD78" s="18">
        <f t="shared" si="51"/>
        <v>1</v>
      </c>
      <c r="AE78" s="18">
        <f t="shared" si="52"/>
        <v>0</v>
      </c>
      <c r="AF78" s="18">
        <f t="shared" si="53"/>
        <v>0</v>
      </c>
      <c r="AG78" s="18">
        <f t="shared" si="54"/>
        <v>0</v>
      </c>
      <c r="AH78" s="18">
        <f t="shared" si="55"/>
        <v>0</v>
      </c>
      <c r="AI78" s="18">
        <f t="shared" si="56"/>
        <v>0</v>
      </c>
      <c r="AJ78" s="18">
        <f t="shared" si="57"/>
        <v>0</v>
      </c>
      <c r="AK78" s="18">
        <f t="shared" si="58"/>
        <v>0</v>
      </c>
      <c r="AL78" s="18">
        <f t="shared" si="59"/>
        <v>0</v>
      </c>
      <c r="AM78" s="18">
        <f t="shared" si="60"/>
        <v>0</v>
      </c>
      <c r="AN78" s="18">
        <f t="shared" si="61"/>
        <v>0</v>
      </c>
      <c r="AO78" s="18">
        <f t="shared" si="62"/>
        <v>0</v>
      </c>
      <c r="AP78" s="18">
        <f t="shared" si="63"/>
        <v>0</v>
      </c>
      <c r="AQ78" s="18">
        <f t="shared" si="64"/>
        <v>0</v>
      </c>
      <c r="AR78" s="18">
        <f t="shared" si="65"/>
        <v>0</v>
      </c>
      <c r="AS78" s="18">
        <f t="shared" si="66"/>
        <v>0</v>
      </c>
      <c r="AT78" s="18">
        <f t="shared" si="67"/>
        <v>0</v>
      </c>
      <c r="AU78" s="18">
        <f t="shared" si="68"/>
        <v>0</v>
      </c>
      <c r="AV78" s="18">
        <f t="shared" si="69"/>
        <v>0</v>
      </c>
      <c r="AW78" s="18">
        <f t="shared" si="70"/>
        <v>0</v>
      </c>
      <c r="AX78" s="18">
        <f t="shared" si="71"/>
        <v>0</v>
      </c>
      <c r="AY78" s="18">
        <f t="shared" si="72"/>
        <v>0</v>
      </c>
      <c r="AZ78" s="18" t="str">
        <f t="shared" si="73"/>
        <v/>
      </c>
    </row>
    <row r="79" spans="1:52" ht="16">
      <c r="A79" s="8">
        <v>74</v>
      </c>
      <c r="B79" s="1" t="s">
        <v>324</v>
      </c>
      <c r="C79">
        <f t="shared" si="39"/>
        <v>0</v>
      </c>
      <c r="D79">
        <f t="shared" si="39"/>
        <v>0</v>
      </c>
      <c r="E79">
        <f t="shared" si="39"/>
        <v>0</v>
      </c>
      <c r="F79">
        <f t="shared" si="39"/>
        <v>0</v>
      </c>
      <c r="G79">
        <f t="shared" si="39"/>
        <v>0</v>
      </c>
      <c r="H79">
        <f t="shared" si="39"/>
        <v>0</v>
      </c>
      <c r="I79">
        <f t="shared" si="39"/>
        <v>0</v>
      </c>
      <c r="J79">
        <f t="shared" si="39"/>
        <v>0</v>
      </c>
      <c r="K79">
        <f t="shared" si="39"/>
        <v>0</v>
      </c>
      <c r="L79">
        <f t="shared" si="39"/>
        <v>0</v>
      </c>
      <c r="M79">
        <f t="shared" si="39"/>
        <v>0</v>
      </c>
      <c r="N79">
        <f t="shared" si="39"/>
        <v>0</v>
      </c>
      <c r="O79" s="21">
        <f t="shared" si="40"/>
        <v>1</v>
      </c>
      <c r="P79" s="22" t="str">
        <f t="shared" si="37"/>
        <v>NIHR</v>
      </c>
      <c r="Q79">
        <f t="shared" si="41"/>
        <v>0</v>
      </c>
      <c r="R79">
        <f t="shared" si="42"/>
        <v>0</v>
      </c>
      <c r="S79">
        <f t="shared" si="42"/>
        <v>1</v>
      </c>
      <c r="T79">
        <f t="shared" si="43"/>
        <v>0</v>
      </c>
      <c r="U79" s="36" t="s">
        <v>24</v>
      </c>
      <c r="V79">
        <f t="shared" si="44"/>
        <v>0</v>
      </c>
      <c r="W79">
        <f t="shared" si="44"/>
        <v>1</v>
      </c>
      <c r="X79" s="21">
        <f t="shared" si="45"/>
        <v>0</v>
      </c>
      <c r="Y79" s="18">
        <f t="shared" si="46"/>
        <v>0</v>
      </c>
      <c r="Z79" s="18">
        <f t="shared" si="47"/>
        <v>0</v>
      </c>
      <c r="AA79" s="18">
        <f t="shared" si="48"/>
        <v>0</v>
      </c>
      <c r="AB79" s="18">
        <f t="shared" si="49"/>
        <v>0</v>
      </c>
      <c r="AC79" s="18">
        <f t="shared" si="50"/>
        <v>0</v>
      </c>
      <c r="AD79" s="18">
        <f t="shared" si="51"/>
        <v>0</v>
      </c>
      <c r="AE79" s="18">
        <f t="shared" si="52"/>
        <v>0</v>
      </c>
      <c r="AF79" s="18">
        <f t="shared" si="53"/>
        <v>0</v>
      </c>
      <c r="AG79" s="18">
        <f t="shared" si="54"/>
        <v>0</v>
      </c>
      <c r="AH79" s="18">
        <f t="shared" si="55"/>
        <v>0</v>
      </c>
      <c r="AI79" s="18">
        <f t="shared" si="56"/>
        <v>0</v>
      </c>
      <c r="AJ79" s="18">
        <f t="shared" si="57"/>
        <v>0</v>
      </c>
      <c r="AK79" s="18">
        <f t="shared" si="58"/>
        <v>0</v>
      </c>
      <c r="AL79" s="18">
        <f t="shared" si="59"/>
        <v>0</v>
      </c>
      <c r="AM79" s="18">
        <f t="shared" si="60"/>
        <v>0</v>
      </c>
      <c r="AN79" s="18">
        <f t="shared" si="61"/>
        <v>0</v>
      </c>
      <c r="AO79" s="18">
        <f t="shared" si="62"/>
        <v>0</v>
      </c>
      <c r="AP79" s="18">
        <f t="shared" si="63"/>
        <v>0</v>
      </c>
      <c r="AQ79" s="18">
        <f t="shared" si="64"/>
        <v>0</v>
      </c>
      <c r="AR79" s="18">
        <f t="shared" si="65"/>
        <v>0</v>
      </c>
      <c r="AS79" s="18">
        <f t="shared" si="66"/>
        <v>0</v>
      </c>
      <c r="AT79" s="18">
        <f t="shared" si="67"/>
        <v>0</v>
      </c>
      <c r="AU79" s="18">
        <f t="shared" si="68"/>
        <v>0</v>
      </c>
      <c r="AV79" s="18">
        <f t="shared" si="69"/>
        <v>0</v>
      </c>
      <c r="AW79" s="18">
        <f t="shared" si="70"/>
        <v>0</v>
      </c>
      <c r="AX79" s="18">
        <f t="shared" si="71"/>
        <v>0</v>
      </c>
      <c r="AY79" s="18">
        <f t="shared" si="72"/>
        <v>1</v>
      </c>
      <c r="AZ79" s="18" t="str">
        <f t="shared" si="73"/>
        <v/>
      </c>
    </row>
    <row r="80" spans="1:52" ht="16">
      <c r="A80" s="8">
        <v>75</v>
      </c>
      <c r="B80" s="1" t="s">
        <v>60</v>
      </c>
      <c r="C80">
        <f t="shared" si="39"/>
        <v>0</v>
      </c>
      <c r="D80">
        <f t="shared" si="39"/>
        <v>0</v>
      </c>
      <c r="E80">
        <f t="shared" si="39"/>
        <v>0</v>
      </c>
      <c r="F80">
        <f t="shared" si="39"/>
        <v>0</v>
      </c>
      <c r="G80">
        <f t="shared" si="39"/>
        <v>0</v>
      </c>
      <c r="H80">
        <f t="shared" si="39"/>
        <v>0</v>
      </c>
      <c r="I80">
        <f t="shared" si="39"/>
        <v>0</v>
      </c>
      <c r="J80">
        <f t="shared" si="39"/>
        <v>0</v>
      </c>
      <c r="K80">
        <f t="shared" si="39"/>
        <v>0</v>
      </c>
      <c r="L80">
        <f t="shared" si="39"/>
        <v>0</v>
      </c>
      <c r="M80">
        <f t="shared" si="39"/>
        <v>1</v>
      </c>
      <c r="N80">
        <f t="shared" si="39"/>
        <v>0</v>
      </c>
      <c r="O80" s="21">
        <f t="shared" si="40"/>
        <v>0</v>
      </c>
      <c r="P80" s="22" t="str">
        <f t="shared" si="37"/>
        <v/>
      </c>
      <c r="Q80">
        <f t="shared" si="41"/>
        <v>0</v>
      </c>
      <c r="R80">
        <f t="shared" si="42"/>
        <v>0</v>
      </c>
      <c r="S80">
        <f t="shared" si="42"/>
        <v>0</v>
      </c>
      <c r="T80">
        <f t="shared" si="43"/>
        <v>0</v>
      </c>
      <c r="U80" s="36" t="s">
        <v>24</v>
      </c>
      <c r="V80">
        <f t="shared" si="44"/>
        <v>0</v>
      </c>
      <c r="W80">
        <f t="shared" si="44"/>
        <v>1</v>
      </c>
      <c r="X80" s="21">
        <f t="shared" si="45"/>
        <v>0</v>
      </c>
      <c r="Y80" s="18">
        <f t="shared" si="46"/>
        <v>0</v>
      </c>
      <c r="Z80" s="18">
        <f t="shared" si="47"/>
        <v>0</v>
      </c>
      <c r="AA80" s="18">
        <f t="shared" si="48"/>
        <v>0</v>
      </c>
      <c r="AB80" s="18">
        <f t="shared" si="49"/>
        <v>0</v>
      </c>
      <c r="AC80" s="18">
        <f t="shared" si="50"/>
        <v>0</v>
      </c>
      <c r="AD80" s="18">
        <f t="shared" si="51"/>
        <v>0</v>
      </c>
      <c r="AE80" s="18">
        <f t="shared" si="52"/>
        <v>0</v>
      </c>
      <c r="AF80" s="18">
        <f t="shared" si="53"/>
        <v>0</v>
      </c>
      <c r="AG80" s="18">
        <f t="shared" si="54"/>
        <v>0</v>
      </c>
      <c r="AH80" s="18">
        <f t="shared" si="55"/>
        <v>0</v>
      </c>
      <c r="AI80" s="18">
        <f t="shared" si="56"/>
        <v>0</v>
      </c>
      <c r="AJ80" s="18">
        <f t="shared" si="57"/>
        <v>0</v>
      </c>
      <c r="AK80" s="18">
        <f t="shared" si="58"/>
        <v>0</v>
      </c>
      <c r="AL80" s="18">
        <f t="shared" si="59"/>
        <v>0</v>
      </c>
      <c r="AM80" s="18">
        <f t="shared" si="60"/>
        <v>0</v>
      </c>
      <c r="AN80" s="18">
        <f t="shared" si="61"/>
        <v>0</v>
      </c>
      <c r="AO80" s="18">
        <f t="shared" si="62"/>
        <v>0</v>
      </c>
      <c r="AP80" s="18">
        <f t="shared" si="63"/>
        <v>0</v>
      </c>
      <c r="AQ80" s="18">
        <f t="shared" si="64"/>
        <v>1</v>
      </c>
      <c r="AR80" s="18">
        <f t="shared" si="65"/>
        <v>0</v>
      </c>
      <c r="AS80" s="18">
        <f t="shared" si="66"/>
        <v>0</v>
      </c>
      <c r="AT80" s="18">
        <f t="shared" si="67"/>
        <v>0</v>
      </c>
      <c r="AU80" s="18">
        <f t="shared" si="68"/>
        <v>0</v>
      </c>
      <c r="AV80" s="18">
        <f t="shared" si="69"/>
        <v>0</v>
      </c>
      <c r="AW80" s="18">
        <f t="shared" si="70"/>
        <v>0</v>
      </c>
      <c r="AX80" s="18">
        <f t="shared" si="71"/>
        <v>0</v>
      </c>
      <c r="AY80" s="18">
        <f t="shared" si="72"/>
        <v>0</v>
      </c>
      <c r="AZ80" s="18" t="str">
        <f t="shared" si="73"/>
        <v/>
      </c>
    </row>
    <row r="81" spans="1:52" ht="16">
      <c r="A81" s="8">
        <v>76</v>
      </c>
      <c r="B81" s="1" t="s">
        <v>719</v>
      </c>
      <c r="C81">
        <f t="shared" si="39"/>
        <v>0</v>
      </c>
      <c r="D81">
        <f t="shared" si="39"/>
        <v>0</v>
      </c>
      <c r="E81">
        <f t="shared" si="39"/>
        <v>0</v>
      </c>
      <c r="F81">
        <f t="shared" si="39"/>
        <v>0</v>
      </c>
      <c r="G81">
        <f t="shared" si="39"/>
        <v>0</v>
      </c>
      <c r="H81">
        <f t="shared" si="39"/>
        <v>0</v>
      </c>
      <c r="I81">
        <f t="shared" si="39"/>
        <v>0</v>
      </c>
      <c r="J81">
        <f t="shared" si="39"/>
        <v>0</v>
      </c>
      <c r="K81">
        <f t="shared" si="39"/>
        <v>0</v>
      </c>
      <c r="L81">
        <f t="shared" si="39"/>
        <v>0</v>
      </c>
      <c r="M81">
        <f t="shared" si="39"/>
        <v>0</v>
      </c>
      <c r="N81">
        <f t="shared" si="39"/>
        <v>0</v>
      </c>
      <c r="O81" s="21">
        <f t="shared" si="40"/>
        <v>1</v>
      </c>
      <c r="P81" s="22" t="str">
        <f t="shared" si="37"/>
        <v>SRC</v>
      </c>
      <c r="Q81">
        <f t="shared" si="41"/>
        <v>0</v>
      </c>
      <c r="R81">
        <f t="shared" si="42"/>
        <v>0</v>
      </c>
      <c r="S81">
        <f t="shared" si="42"/>
        <v>0</v>
      </c>
      <c r="T81">
        <f t="shared" si="43"/>
        <v>0</v>
      </c>
      <c r="U81" s="36" t="s">
        <v>24</v>
      </c>
      <c r="V81">
        <f t="shared" si="44"/>
        <v>0</v>
      </c>
      <c r="W81">
        <f t="shared" si="44"/>
        <v>1</v>
      </c>
      <c r="X81" s="21">
        <f t="shared" si="45"/>
        <v>0</v>
      </c>
      <c r="Y81" s="18">
        <f t="shared" si="46"/>
        <v>0</v>
      </c>
      <c r="Z81" s="18">
        <f t="shared" si="47"/>
        <v>0</v>
      </c>
      <c r="AA81" s="18">
        <f t="shared" si="48"/>
        <v>0</v>
      </c>
      <c r="AB81" s="18">
        <f t="shared" si="49"/>
        <v>0</v>
      </c>
      <c r="AC81" s="18">
        <f t="shared" si="50"/>
        <v>0</v>
      </c>
      <c r="AD81" s="18">
        <f t="shared" si="51"/>
        <v>0</v>
      </c>
      <c r="AE81" s="18">
        <f t="shared" si="52"/>
        <v>0</v>
      </c>
      <c r="AF81" s="18">
        <f t="shared" si="53"/>
        <v>0</v>
      </c>
      <c r="AG81" s="18">
        <f t="shared" si="54"/>
        <v>0</v>
      </c>
      <c r="AH81" s="18">
        <f t="shared" si="55"/>
        <v>0</v>
      </c>
      <c r="AI81" s="18">
        <f t="shared" si="56"/>
        <v>0</v>
      </c>
      <c r="AJ81" s="18">
        <f t="shared" si="57"/>
        <v>0</v>
      </c>
      <c r="AK81" s="18">
        <f t="shared" si="58"/>
        <v>0</v>
      </c>
      <c r="AL81" s="18">
        <f t="shared" si="59"/>
        <v>0</v>
      </c>
      <c r="AM81" s="18">
        <f t="shared" si="60"/>
        <v>0</v>
      </c>
      <c r="AN81" s="18">
        <f t="shared" si="61"/>
        <v>0</v>
      </c>
      <c r="AO81" s="18">
        <f t="shared" si="62"/>
        <v>0</v>
      </c>
      <c r="AP81" s="18">
        <f t="shared" si="63"/>
        <v>0</v>
      </c>
      <c r="AQ81" s="18">
        <f t="shared" si="64"/>
        <v>0</v>
      </c>
      <c r="AR81" s="18">
        <f t="shared" si="65"/>
        <v>0</v>
      </c>
      <c r="AS81" s="18">
        <f t="shared" si="66"/>
        <v>0</v>
      </c>
      <c r="AT81" s="18">
        <f t="shared" si="67"/>
        <v>0</v>
      </c>
      <c r="AU81" s="18">
        <f t="shared" si="68"/>
        <v>0</v>
      </c>
      <c r="AV81" s="18">
        <f t="shared" si="69"/>
        <v>0</v>
      </c>
      <c r="AW81" s="18">
        <f t="shared" si="70"/>
        <v>0</v>
      </c>
      <c r="AX81" s="18">
        <f t="shared" si="71"/>
        <v>0</v>
      </c>
      <c r="AY81" s="18">
        <f t="shared" si="72"/>
        <v>0</v>
      </c>
      <c r="AZ81" s="18" t="str">
        <f t="shared" si="73"/>
        <v/>
      </c>
    </row>
    <row r="82" spans="1:52" ht="16">
      <c r="A82" s="8">
        <v>77</v>
      </c>
      <c r="B82" s="1" t="s">
        <v>148</v>
      </c>
      <c r="C82">
        <f t="shared" si="39"/>
        <v>0</v>
      </c>
      <c r="D82">
        <f t="shared" si="39"/>
        <v>0</v>
      </c>
      <c r="E82">
        <f t="shared" si="39"/>
        <v>0</v>
      </c>
      <c r="F82">
        <f t="shared" si="39"/>
        <v>0</v>
      </c>
      <c r="G82">
        <f t="shared" si="39"/>
        <v>0</v>
      </c>
      <c r="H82">
        <f t="shared" si="39"/>
        <v>0</v>
      </c>
      <c r="I82">
        <f t="shared" si="39"/>
        <v>0</v>
      </c>
      <c r="J82">
        <f t="shared" si="39"/>
        <v>0</v>
      </c>
      <c r="K82">
        <f t="shared" si="39"/>
        <v>1</v>
      </c>
      <c r="L82">
        <f t="shared" si="39"/>
        <v>0</v>
      </c>
      <c r="M82">
        <f t="shared" si="39"/>
        <v>0</v>
      </c>
      <c r="N82">
        <f t="shared" si="39"/>
        <v>0</v>
      </c>
      <c r="O82" s="21">
        <f t="shared" si="40"/>
        <v>0</v>
      </c>
      <c r="P82" s="22" t="str">
        <f t="shared" si="37"/>
        <v/>
      </c>
      <c r="Q82">
        <f t="shared" si="41"/>
        <v>0</v>
      </c>
      <c r="R82">
        <f t="shared" si="42"/>
        <v>0</v>
      </c>
      <c r="S82">
        <f t="shared" si="42"/>
        <v>0</v>
      </c>
      <c r="T82">
        <f t="shared" si="43"/>
        <v>0</v>
      </c>
      <c r="U82" s="36" t="s">
        <v>22</v>
      </c>
      <c r="V82">
        <f t="shared" si="44"/>
        <v>1</v>
      </c>
      <c r="W82">
        <f t="shared" si="44"/>
        <v>0</v>
      </c>
      <c r="X82" s="21">
        <f t="shared" si="45"/>
        <v>0</v>
      </c>
      <c r="Y82" s="18">
        <f t="shared" si="46"/>
        <v>0</v>
      </c>
      <c r="Z82" s="18">
        <f t="shared" si="47"/>
        <v>0</v>
      </c>
      <c r="AA82" s="18">
        <f t="shared" si="48"/>
        <v>0</v>
      </c>
      <c r="AB82" s="18">
        <f t="shared" si="49"/>
        <v>0</v>
      </c>
      <c r="AC82" s="18">
        <f t="shared" si="50"/>
        <v>0</v>
      </c>
      <c r="AD82" s="18">
        <f t="shared" si="51"/>
        <v>0</v>
      </c>
      <c r="AE82" s="18">
        <f t="shared" si="52"/>
        <v>0</v>
      </c>
      <c r="AF82" s="18">
        <f t="shared" si="53"/>
        <v>0</v>
      </c>
      <c r="AG82" s="18">
        <f t="shared" si="54"/>
        <v>0</v>
      </c>
      <c r="AH82" s="18">
        <f t="shared" si="55"/>
        <v>0</v>
      </c>
      <c r="AI82" s="18">
        <f t="shared" si="56"/>
        <v>0</v>
      </c>
      <c r="AJ82" s="18">
        <f t="shared" si="57"/>
        <v>0</v>
      </c>
      <c r="AK82" s="18">
        <f t="shared" si="58"/>
        <v>0</v>
      </c>
      <c r="AL82" s="18">
        <f t="shared" si="59"/>
        <v>1</v>
      </c>
      <c r="AM82" s="18">
        <f t="shared" si="60"/>
        <v>0</v>
      </c>
      <c r="AN82" s="18">
        <f t="shared" si="61"/>
        <v>0</v>
      </c>
      <c r="AO82" s="18">
        <f t="shared" si="62"/>
        <v>0</v>
      </c>
      <c r="AP82" s="18">
        <f t="shared" si="63"/>
        <v>0</v>
      </c>
      <c r="AQ82" s="18">
        <f t="shared" si="64"/>
        <v>0</v>
      </c>
      <c r="AR82" s="18">
        <f t="shared" si="65"/>
        <v>0</v>
      </c>
      <c r="AS82" s="18">
        <f t="shared" si="66"/>
        <v>0</v>
      </c>
      <c r="AT82" s="18">
        <f t="shared" si="67"/>
        <v>0</v>
      </c>
      <c r="AU82" s="18">
        <f t="shared" si="68"/>
        <v>0</v>
      </c>
      <c r="AV82" s="18">
        <f t="shared" si="69"/>
        <v>0</v>
      </c>
      <c r="AW82" s="18">
        <f t="shared" si="70"/>
        <v>0</v>
      </c>
      <c r="AX82" s="18">
        <f t="shared" si="71"/>
        <v>0</v>
      </c>
      <c r="AY82" s="18">
        <f t="shared" si="72"/>
        <v>0</v>
      </c>
      <c r="AZ82" s="18" t="str">
        <f t="shared" si="73"/>
        <v/>
      </c>
    </row>
    <row r="83" spans="1:52" ht="16">
      <c r="A83" s="8">
        <v>78</v>
      </c>
      <c r="B83" s="1" t="s">
        <v>249</v>
      </c>
      <c r="C83">
        <f t="shared" si="39"/>
        <v>0</v>
      </c>
      <c r="D83">
        <f t="shared" si="39"/>
        <v>0</v>
      </c>
      <c r="E83">
        <f t="shared" si="39"/>
        <v>0</v>
      </c>
      <c r="F83">
        <f t="shared" si="39"/>
        <v>0</v>
      </c>
      <c r="G83">
        <f t="shared" si="39"/>
        <v>0</v>
      </c>
      <c r="H83">
        <f t="shared" si="39"/>
        <v>0</v>
      </c>
      <c r="I83">
        <f t="shared" si="39"/>
        <v>0</v>
      </c>
      <c r="J83">
        <f t="shared" si="39"/>
        <v>0</v>
      </c>
      <c r="K83">
        <f t="shared" si="39"/>
        <v>0</v>
      </c>
      <c r="L83">
        <f t="shared" si="39"/>
        <v>1</v>
      </c>
      <c r="M83">
        <f t="shared" si="39"/>
        <v>0</v>
      </c>
      <c r="N83">
        <f t="shared" si="39"/>
        <v>0</v>
      </c>
      <c r="O83" s="21">
        <f t="shared" si="40"/>
        <v>0</v>
      </c>
      <c r="P83" s="22" t="str">
        <f t="shared" si="37"/>
        <v/>
      </c>
      <c r="Q83">
        <f t="shared" si="41"/>
        <v>0</v>
      </c>
      <c r="R83">
        <f t="shared" si="42"/>
        <v>0</v>
      </c>
      <c r="S83">
        <f t="shared" si="42"/>
        <v>0</v>
      </c>
      <c r="T83">
        <f t="shared" si="43"/>
        <v>0</v>
      </c>
      <c r="U83" s="36" t="s">
        <v>22</v>
      </c>
      <c r="V83">
        <f t="shared" si="44"/>
        <v>1</v>
      </c>
      <c r="W83">
        <f t="shared" si="44"/>
        <v>0</v>
      </c>
      <c r="X83" s="21">
        <f t="shared" si="45"/>
        <v>0</v>
      </c>
      <c r="Y83" s="18">
        <f t="shared" si="46"/>
        <v>0</v>
      </c>
      <c r="Z83" s="18">
        <f t="shared" si="47"/>
        <v>0</v>
      </c>
      <c r="AA83" s="18">
        <f t="shared" si="48"/>
        <v>0</v>
      </c>
      <c r="AB83" s="18">
        <f t="shared" si="49"/>
        <v>0</v>
      </c>
      <c r="AC83" s="18">
        <f t="shared" si="50"/>
        <v>0</v>
      </c>
      <c r="AD83" s="18">
        <f t="shared" si="51"/>
        <v>0</v>
      </c>
      <c r="AE83" s="18">
        <f t="shared" si="52"/>
        <v>0</v>
      </c>
      <c r="AF83" s="18">
        <f t="shared" si="53"/>
        <v>0</v>
      </c>
      <c r="AG83" s="18">
        <f t="shared" si="54"/>
        <v>0</v>
      </c>
      <c r="AH83" s="18">
        <f t="shared" si="55"/>
        <v>0</v>
      </c>
      <c r="AI83" s="18">
        <f t="shared" si="56"/>
        <v>0</v>
      </c>
      <c r="AJ83" s="18">
        <f t="shared" si="57"/>
        <v>0</v>
      </c>
      <c r="AK83" s="18">
        <f t="shared" si="58"/>
        <v>0</v>
      </c>
      <c r="AL83" s="18">
        <f t="shared" si="59"/>
        <v>0</v>
      </c>
      <c r="AM83" s="18">
        <f t="shared" si="60"/>
        <v>0</v>
      </c>
      <c r="AN83" s="18">
        <f t="shared" si="61"/>
        <v>1</v>
      </c>
      <c r="AO83" s="18">
        <f t="shared" si="62"/>
        <v>0</v>
      </c>
      <c r="AP83" s="18">
        <f t="shared" si="63"/>
        <v>0</v>
      </c>
      <c r="AQ83" s="18">
        <f t="shared" si="64"/>
        <v>0</v>
      </c>
      <c r="AR83" s="18">
        <f t="shared" si="65"/>
        <v>0</v>
      </c>
      <c r="AS83" s="18">
        <f t="shared" si="66"/>
        <v>0</v>
      </c>
      <c r="AT83" s="18">
        <f t="shared" si="67"/>
        <v>0</v>
      </c>
      <c r="AU83" s="18">
        <f t="shared" si="68"/>
        <v>0</v>
      </c>
      <c r="AV83" s="18">
        <f t="shared" si="69"/>
        <v>0</v>
      </c>
      <c r="AW83" s="18">
        <f t="shared" si="70"/>
        <v>0</v>
      </c>
      <c r="AX83" s="18">
        <f t="shared" si="71"/>
        <v>0</v>
      </c>
      <c r="AY83" s="18">
        <f t="shared" si="72"/>
        <v>0</v>
      </c>
      <c r="AZ83" s="18" t="str">
        <f t="shared" si="73"/>
        <v/>
      </c>
    </row>
    <row r="84" spans="1:52" ht="16">
      <c r="A84" s="8">
        <v>79</v>
      </c>
      <c r="B84" s="1" t="s">
        <v>20</v>
      </c>
      <c r="C84">
        <f t="shared" si="39"/>
        <v>0</v>
      </c>
      <c r="D84">
        <f t="shared" si="39"/>
        <v>0</v>
      </c>
      <c r="E84">
        <f t="shared" si="39"/>
        <v>0</v>
      </c>
      <c r="F84">
        <f t="shared" si="39"/>
        <v>0</v>
      </c>
      <c r="G84">
        <f t="shared" si="39"/>
        <v>1</v>
      </c>
      <c r="H84">
        <f t="shared" si="39"/>
        <v>0</v>
      </c>
      <c r="I84">
        <f t="shared" ref="I84:N84" si="74">IF($B84=I$5,1,0)</f>
        <v>0</v>
      </c>
      <c r="J84">
        <f t="shared" si="74"/>
        <v>0</v>
      </c>
      <c r="K84">
        <f t="shared" si="74"/>
        <v>0</v>
      </c>
      <c r="L84">
        <f t="shared" si="74"/>
        <v>0</v>
      </c>
      <c r="M84">
        <f t="shared" si="74"/>
        <v>0</v>
      </c>
      <c r="N84">
        <f t="shared" si="74"/>
        <v>0</v>
      </c>
      <c r="O84" s="21">
        <f t="shared" si="40"/>
        <v>0</v>
      </c>
      <c r="P84" s="22" t="str">
        <f t="shared" si="37"/>
        <v/>
      </c>
      <c r="Q84">
        <f t="shared" si="41"/>
        <v>0</v>
      </c>
      <c r="R84">
        <f t="shared" si="42"/>
        <v>0</v>
      </c>
      <c r="S84">
        <f t="shared" si="42"/>
        <v>0</v>
      </c>
      <c r="T84">
        <f t="shared" si="43"/>
        <v>0</v>
      </c>
      <c r="U84" s="36" t="s">
        <v>22</v>
      </c>
      <c r="V84">
        <f t="shared" si="44"/>
        <v>1</v>
      </c>
      <c r="W84">
        <f t="shared" si="44"/>
        <v>0</v>
      </c>
      <c r="X84" s="21">
        <f t="shared" si="45"/>
        <v>0</v>
      </c>
      <c r="Y84" s="18">
        <f t="shared" si="46"/>
        <v>0</v>
      </c>
      <c r="Z84" s="18">
        <f t="shared" si="47"/>
        <v>0</v>
      </c>
      <c r="AA84" s="18">
        <f t="shared" si="48"/>
        <v>0</v>
      </c>
      <c r="AB84" s="18">
        <f t="shared" si="49"/>
        <v>0</v>
      </c>
      <c r="AC84" s="18">
        <f t="shared" si="50"/>
        <v>0</v>
      </c>
      <c r="AD84" s="18">
        <f t="shared" si="51"/>
        <v>1</v>
      </c>
      <c r="AE84" s="18">
        <f t="shared" si="52"/>
        <v>0</v>
      </c>
      <c r="AF84" s="18">
        <f t="shared" si="53"/>
        <v>0</v>
      </c>
      <c r="AG84" s="18">
        <f t="shared" si="54"/>
        <v>0</v>
      </c>
      <c r="AH84" s="18">
        <f t="shared" si="55"/>
        <v>0</v>
      </c>
      <c r="AI84" s="18">
        <f t="shared" si="56"/>
        <v>0</v>
      </c>
      <c r="AJ84" s="18">
        <f t="shared" si="57"/>
        <v>0</v>
      </c>
      <c r="AK84" s="18">
        <f t="shared" si="58"/>
        <v>0</v>
      </c>
      <c r="AL84" s="18">
        <f t="shared" si="59"/>
        <v>0</v>
      </c>
      <c r="AM84" s="18">
        <f t="shared" si="60"/>
        <v>0</v>
      </c>
      <c r="AN84" s="18">
        <f t="shared" si="61"/>
        <v>0</v>
      </c>
      <c r="AO84" s="18">
        <f t="shared" si="62"/>
        <v>0</v>
      </c>
      <c r="AP84" s="18">
        <f t="shared" si="63"/>
        <v>0</v>
      </c>
      <c r="AQ84" s="18">
        <f t="shared" si="64"/>
        <v>0</v>
      </c>
      <c r="AR84" s="18">
        <f t="shared" si="65"/>
        <v>0</v>
      </c>
      <c r="AS84" s="18">
        <f t="shared" si="66"/>
        <v>0</v>
      </c>
      <c r="AT84" s="18">
        <f t="shared" si="67"/>
        <v>0</v>
      </c>
      <c r="AU84" s="18">
        <f t="shared" si="68"/>
        <v>0</v>
      </c>
      <c r="AV84" s="18">
        <f t="shared" si="69"/>
        <v>0</v>
      </c>
      <c r="AW84" s="18">
        <f t="shared" si="70"/>
        <v>0</v>
      </c>
      <c r="AX84" s="18">
        <f t="shared" si="71"/>
        <v>0</v>
      </c>
      <c r="AY84" s="18">
        <f t="shared" si="72"/>
        <v>0</v>
      </c>
      <c r="AZ84" s="18" t="str">
        <f t="shared" si="73"/>
        <v/>
      </c>
    </row>
    <row r="85" spans="1:52" ht="16">
      <c r="A85" s="8">
        <v>80</v>
      </c>
      <c r="B85" s="1" t="s">
        <v>20</v>
      </c>
      <c r="C85">
        <f t="shared" ref="C85:N106" si="75">IF($B85=C$5,1,0)</f>
        <v>0</v>
      </c>
      <c r="D85">
        <f t="shared" si="75"/>
        <v>0</v>
      </c>
      <c r="E85">
        <f t="shared" si="75"/>
        <v>0</v>
      </c>
      <c r="F85">
        <f t="shared" si="75"/>
        <v>0</v>
      </c>
      <c r="G85">
        <f t="shared" si="75"/>
        <v>1</v>
      </c>
      <c r="H85">
        <f t="shared" si="75"/>
        <v>0</v>
      </c>
      <c r="I85">
        <f t="shared" si="75"/>
        <v>0</v>
      </c>
      <c r="J85">
        <f t="shared" si="75"/>
        <v>0</v>
      </c>
      <c r="K85">
        <f t="shared" si="75"/>
        <v>0</v>
      </c>
      <c r="L85">
        <f t="shared" si="75"/>
        <v>0</v>
      </c>
      <c r="M85">
        <f t="shared" si="75"/>
        <v>0</v>
      </c>
      <c r="N85">
        <f t="shared" si="75"/>
        <v>0</v>
      </c>
      <c r="O85" s="21">
        <f t="shared" si="40"/>
        <v>0</v>
      </c>
      <c r="P85" s="22" t="str">
        <f t="shared" si="37"/>
        <v/>
      </c>
      <c r="Q85">
        <f t="shared" si="41"/>
        <v>0</v>
      </c>
      <c r="R85">
        <f t="shared" si="42"/>
        <v>0</v>
      </c>
      <c r="S85">
        <f t="shared" si="42"/>
        <v>0</v>
      </c>
      <c r="T85">
        <f t="shared" si="43"/>
        <v>0</v>
      </c>
      <c r="U85" s="36" t="s">
        <v>22</v>
      </c>
      <c r="V85">
        <f t="shared" si="44"/>
        <v>1</v>
      </c>
      <c r="W85">
        <f t="shared" si="44"/>
        <v>0</v>
      </c>
      <c r="X85" s="21">
        <f t="shared" si="45"/>
        <v>0</v>
      </c>
      <c r="Y85" s="18">
        <f t="shared" si="46"/>
        <v>0</v>
      </c>
      <c r="Z85" s="18">
        <f t="shared" si="47"/>
        <v>0</v>
      </c>
      <c r="AA85" s="18">
        <f t="shared" si="48"/>
        <v>0</v>
      </c>
      <c r="AB85" s="18">
        <f t="shared" si="49"/>
        <v>0</v>
      </c>
      <c r="AC85" s="18">
        <f t="shared" si="50"/>
        <v>0</v>
      </c>
      <c r="AD85" s="18">
        <f t="shared" si="51"/>
        <v>1</v>
      </c>
      <c r="AE85" s="18">
        <f t="shared" si="52"/>
        <v>0</v>
      </c>
      <c r="AF85" s="18">
        <f t="shared" si="53"/>
        <v>0</v>
      </c>
      <c r="AG85" s="18">
        <f t="shared" si="54"/>
        <v>0</v>
      </c>
      <c r="AH85" s="18">
        <f t="shared" si="55"/>
        <v>0</v>
      </c>
      <c r="AI85" s="18">
        <f t="shared" si="56"/>
        <v>0</v>
      </c>
      <c r="AJ85" s="18">
        <f t="shared" si="57"/>
        <v>0</v>
      </c>
      <c r="AK85" s="18">
        <f t="shared" si="58"/>
        <v>0</v>
      </c>
      <c r="AL85" s="18">
        <f t="shared" si="59"/>
        <v>0</v>
      </c>
      <c r="AM85" s="18">
        <f t="shared" si="60"/>
        <v>0</v>
      </c>
      <c r="AN85" s="18">
        <f t="shared" si="61"/>
        <v>0</v>
      </c>
      <c r="AO85" s="18">
        <f t="shared" si="62"/>
        <v>0</v>
      </c>
      <c r="AP85" s="18">
        <f t="shared" si="63"/>
        <v>0</v>
      </c>
      <c r="AQ85" s="18">
        <f t="shared" si="64"/>
        <v>0</v>
      </c>
      <c r="AR85" s="18">
        <f t="shared" si="65"/>
        <v>0</v>
      </c>
      <c r="AS85" s="18">
        <f t="shared" si="66"/>
        <v>0</v>
      </c>
      <c r="AT85" s="18">
        <f t="shared" si="67"/>
        <v>0</v>
      </c>
      <c r="AU85" s="18">
        <f t="shared" si="68"/>
        <v>0</v>
      </c>
      <c r="AV85" s="18">
        <f t="shared" si="69"/>
        <v>0</v>
      </c>
      <c r="AW85" s="18">
        <f t="shared" si="70"/>
        <v>0</v>
      </c>
      <c r="AX85" s="18">
        <f t="shared" si="71"/>
        <v>0</v>
      </c>
      <c r="AY85" s="18">
        <f t="shared" si="72"/>
        <v>0</v>
      </c>
      <c r="AZ85" s="18" t="str">
        <f t="shared" si="73"/>
        <v/>
      </c>
    </row>
    <row r="86" spans="1:52" ht="16">
      <c r="A86" s="8">
        <v>81</v>
      </c>
      <c r="B86" s="1" t="s">
        <v>20</v>
      </c>
      <c r="C86">
        <f t="shared" si="75"/>
        <v>0</v>
      </c>
      <c r="D86">
        <f t="shared" si="75"/>
        <v>0</v>
      </c>
      <c r="E86">
        <f t="shared" si="75"/>
        <v>0</v>
      </c>
      <c r="F86">
        <f t="shared" si="75"/>
        <v>0</v>
      </c>
      <c r="G86">
        <f t="shared" si="75"/>
        <v>1</v>
      </c>
      <c r="H86">
        <f t="shared" si="75"/>
        <v>0</v>
      </c>
      <c r="I86">
        <f t="shared" si="75"/>
        <v>0</v>
      </c>
      <c r="J86">
        <f t="shared" si="75"/>
        <v>0</v>
      </c>
      <c r="K86">
        <f t="shared" si="75"/>
        <v>0</v>
      </c>
      <c r="L86">
        <f t="shared" si="75"/>
        <v>0</v>
      </c>
      <c r="M86">
        <f t="shared" si="75"/>
        <v>0</v>
      </c>
      <c r="N86">
        <f t="shared" si="75"/>
        <v>0</v>
      </c>
      <c r="O86" s="21">
        <f t="shared" si="40"/>
        <v>0</v>
      </c>
      <c r="P86" s="22" t="str">
        <f t="shared" si="37"/>
        <v/>
      </c>
      <c r="Q86">
        <f t="shared" si="41"/>
        <v>0</v>
      </c>
      <c r="R86">
        <f t="shared" si="42"/>
        <v>0</v>
      </c>
      <c r="S86">
        <f t="shared" si="42"/>
        <v>0</v>
      </c>
      <c r="T86">
        <f t="shared" si="43"/>
        <v>0</v>
      </c>
      <c r="U86" s="36" t="s">
        <v>22</v>
      </c>
      <c r="V86">
        <f t="shared" si="44"/>
        <v>1</v>
      </c>
      <c r="W86">
        <f t="shared" si="44"/>
        <v>0</v>
      </c>
      <c r="X86" s="21">
        <f t="shared" si="45"/>
        <v>0</v>
      </c>
      <c r="Y86" s="18">
        <f t="shared" si="46"/>
        <v>0</v>
      </c>
      <c r="Z86" s="18">
        <f t="shared" si="47"/>
        <v>0</v>
      </c>
      <c r="AA86" s="18">
        <f t="shared" si="48"/>
        <v>0</v>
      </c>
      <c r="AB86" s="18">
        <f t="shared" si="49"/>
        <v>0</v>
      </c>
      <c r="AC86" s="18">
        <f t="shared" si="50"/>
        <v>0</v>
      </c>
      <c r="AD86" s="18">
        <f t="shared" si="51"/>
        <v>1</v>
      </c>
      <c r="AE86" s="18">
        <f t="shared" si="52"/>
        <v>0</v>
      </c>
      <c r="AF86" s="18">
        <f t="shared" si="53"/>
        <v>0</v>
      </c>
      <c r="AG86" s="18">
        <f t="shared" si="54"/>
        <v>0</v>
      </c>
      <c r="AH86" s="18">
        <f t="shared" si="55"/>
        <v>0</v>
      </c>
      <c r="AI86" s="18">
        <f t="shared" si="56"/>
        <v>0</v>
      </c>
      <c r="AJ86" s="18">
        <f t="shared" si="57"/>
        <v>0</v>
      </c>
      <c r="AK86" s="18">
        <f t="shared" si="58"/>
        <v>0</v>
      </c>
      <c r="AL86" s="18">
        <f t="shared" si="59"/>
        <v>0</v>
      </c>
      <c r="AM86" s="18">
        <f t="shared" si="60"/>
        <v>0</v>
      </c>
      <c r="AN86" s="18">
        <f t="shared" si="61"/>
        <v>0</v>
      </c>
      <c r="AO86" s="18">
        <f t="shared" si="62"/>
        <v>0</v>
      </c>
      <c r="AP86" s="18">
        <f t="shared" si="63"/>
        <v>0</v>
      </c>
      <c r="AQ86" s="18">
        <f t="shared" si="64"/>
        <v>0</v>
      </c>
      <c r="AR86" s="18">
        <f t="shared" si="65"/>
        <v>0</v>
      </c>
      <c r="AS86" s="18">
        <f t="shared" si="66"/>
        <v>0</v>
      </c>
      <c r="AT86" s="18">
        <f t="shared" si="67"/>
        <v>0</v>
      </c>
      <c r="AU86" s="18">
        <f t="shared" si="68"/>
        <v>0</v>
      </c>
      <c r="AV86" s="18">
        <f t="shared" si="69"/>
        <v>0</v>
      </c>
      <c r="AW86" s="18">
        <f t="shared" si="70"/>
        <v>0</v>
      </c>
      <c r="AX86" s="18">
        <f t="shared" si="71"/>
        <v>0</v>
      </c>
      <c r="AY86" s="18">
        <f t="shared" si="72"/>
        <v>0</v>
      </c>
      <c r="AZ86" s="18" t="str">
        <f t="shared" si="73"/>
        <v/>
      </c>
    </row>
    <row r="87" spans="1:52" ht="16">
      <c r="A87" s="8">
        <v>82</v>
      </c>
      <c r="B87" s="1" t="s">
        <v>788</v>
      </c>
      <c r="C87">
        <f t="shared" si="75"/>
        <v>0</v>
      </c>
      <c r="D87">
        <f t="shared" si="75"/>
        <v>0</v>
      </c>
      <c r="E87">
        <f t="shared" si="75"/>
        <v>0</v>
      </c>
      <c r="F87">
        <f t="shared" si="75"/>
        <v>0</v>
      </c>
      <c r="G87">
        <f t="shared" si="75"/>
        <v>0</v>
      </c>
      <c r="H87">
        <f t="shared" si="75"/>
        <v>0</v>
      </c>
      <c r="I87">
        <f t="shared" si="75"/>
        <v>0</v>
      </c>
      <c r="J87">
        <f t="shared" si="75"/>
        <v>0</v>
      </c>
      <c r="K87">
        <f t="shared" si="75"/>
        <v>0</v>
      </c>
      <c r="L87">
        <f t="shared" si="75"/>
        <v>0</v>
      </c>
      <c r="M87">
        <f t="shared" si="75"/>
        <v>0</v>
      </c>
      <c r="N87">
        <f t="shared" si="75"/>
        <v>0</v>
      </c>
      <c r="O87" s="21">
        <f t="shared" si="40"/>
        <v>1</v>
      </c>
      <c r="P87" s="22" t="str">
        <f t="shared" si="37"/>
        <v>Royal Society</v>
      </c>
      <c r="Q87">
        <f t="shared" si="41"/>
        <v>0</v>
      </c>
      <c r="R87">
        <f t="shared" si="42"/>
        <v>0</v>
      </c>
      <c r="S87">
        <f t="shared" si="42"/>
        <v>0</v>
      </c>
      <c r="T87">
        <f t="shared" si="43"/>
        <v>0</v>
      </c>
      <c r="U87" s="36" t="s">
        <v>22</v>
      </c>
      <c r="V87">
        <f t="shared" si="44"/>
        <v>1</v>
      </c>
      <c r="W87">
        <f t="shared" si="44"/>
        <v>0</v>
      </c>
      <c r="X87" s="21">
        <f t="shared" si="45"/>
        <v>0</v>
      </c>
      <c r="Y87" s="18">
        <f t="shared" si="46"/>
        <v>0</v>
      </c>
      <c r="Z87" s="18">
        <f t="shared" si="47"/>
        <v>0</v>
      </c>
      <c r="AA87" s="18">
        <f t="shared" si="48"/>
        <v>0</v>
      </c>
      <c r="AB87" s="18">
        <f t="shared" si="49"/>
        <v>0</v>
      </c>
      <c r="AC87" s="18">
        <f t="shared" si="50"/>
        <v>0</v>
      </c>
      <c r="AD87" s="18">
        <f t="shared" si="51"/>
        <v>0</v>
      </c>
      <c r="AE87" s="18">
        <f t="shared" si="52"/>
        <v>0</v>
      </c>
      <c r="AF87" s="18">
        <f t="shared" si="53"/>
        <v>0</v>
      </c>
      <c r="AG87" s="18">
        <f t="shared" si="54"/>
        <v>0</v>
      </c>
      <c r="AH87" s="18">
        <f t="shared" si="55"/>
        <v>0</v>
      </c>
      <c r="AI87" s="18">
        <f t="shared" si="56"/>
        <v>0</v>
      </c>
      <c r="AJ87" s="18">
        <f t="shared" si="57"/>
        <v>0</v>
      </c>
      <c r="AK87" s="18">
        <f t="shared" si="58"/>
        <v>0</v>
      </c>
      <c r="AL87" s="18">
        <f t="shared" si="59"/>
        <v>0</v>
      </c>
      <c r="AM87" s="18">
        <f t="shared" si="60"/>
        <v>0</v>
      </c>
      <c r="AN87" s="18">
        <f t="shared" si="61"/>
        <v>0</v>
      </c>
      <c r="AO87" s="18">
        <f t="shared" si="62"/>
        <v>0</v>
      </c>
      <c r="AP87" s="18">
        <f t="shared" si="63"/>
        <v>0</v>
      </c>
      <c r="AQ87" s="18">
        <f t="shared" si="64"/>
        <v>0</v>
      </c>
      <c r="AR87" s="18">
        <f t="shared" si="65"/>
        <v>0</v>
      </c>
      <c r="AS87" s="18">
        <f t="shared" si="66"/>
        <v>0</v>
      </c>
      <c r="AT87" s="18">
        <f t="shared" si="67"/>
        <v>0</v>
      </c>
      <c r="AU87" s="18">
        <f t="shared" si="68"/>
        <v>0</v>
      </c>
      <c r="AV87" s="18">
        <f t="shared" si="69"/>
        <v>0</v>
      </c>
      <c r="AW87" s="18">
        <f t="shared" si="70"/>
        <v>0</v>
      </c>
      <c r="AX87" s="18">
        <f t="shared" si="71"/>
        <v>0</v>
      </c>
      <c r="AY87" s="18">
        <f t="shared" si="72"/>
        <v>0</v>
      </c>
      <c r="AZ87" s="18" t="str">
        <f t="shared" si="73"/>
        <v/>
      </c>
    </row>
    <row r="88" spans="1:52" ht="16">
      <c r="A88" s="8">
        <v>83</v>
      </c>
      <c r="B88" s="1" t="s">
        <v>324</v>
      </c>
      <c r="C88">
        <f t="shared" si="75"/>
        <v>0</v>
      </c>
      <c r="D88">
        <f t="shared" si="75"/>
        <v>0</v>
      </c>
      <c r="E88">
        <f t="shared" si="75"/>
        <v>0</v>
      </c>
      <c r="F88">
        <f t="shared" si="75"/>
        <v>0</v>
      </c>
      <c r="G88">
        <f t="shared" si="75"/>
        <v>0</v>
      </c>
      <c r="H88">
        <f t="shared" si="75"/>
        <v>0</v>
      </c>
      <c r="I88">
        <f t="shared" si="75"/>
        <v>0</v>
      </c>
      <c r="J88">
        <f t="shared" si="75"/>
        <v>0</v>
      </c>
      <c r="K88">
        <f t="shared" si="75"/>
        <v>0</v>
      </c>
      <c r="L88">
        <f t="shared" si="75"/>
        <v>0</v>
      </c>
      <c r="M88">
        <f t="shared" si="75"/>
        <v>0</v>
      </c>
      <c r="N88">
        <f t="shared" si="75"/>
        <v>0</v>
      </c>
      <c r="O88" s="21">
        <f t="shared" si="40"/>
        <v>1</v>
      </c>
      <c r="P88" s="22" t="str">
        <f t="shared" si="37"/>
        <v>NIHR</v>
      </c>
      <c r="Q88">
        <f t="shared" si="41"/>
        <v>0</v>
      </c>
      <c r="R88">
        <f t="shared" si="42"/>
        <v>0</v>
      </c>
      <c r="S88">
        <f t="shared" si="42"/>
        <v>1</v>
      </c>
      <c r="T88">
        <f t="shared" si="43"/>
        <v>0</v>
      </c>
      <c r="U88" s="36" t="s">
        <v>24</v>
      </c>
      <c r="V88">
        <f t="shared" si="44"/>
        <v>0</v>
      </c>
      <c r="W88">
        <f t="shared" si="44"/>
        <v>1</v>
      </c>
      <c r="X88" s="21">
        <f t="shared" si="45"/>
        <v>0</v>
      </c>
      <c r="Y88" s="18">
        <f t="shared" si="46"/>
        <v>0</v>
      </c>
      <c r="Z88" s="18">
        <f t="shared" si="47"/>
        <v>0</v>
      </c>
      <c r="AA88" s="18">
        <f t="shared" si="48"/>
        <v>0</v>
      </c>
      <c r="AB88" s="18">
        <f t="shared" si="49"/>
        <v>0</v>
      </c>
      <c r="AC88" s="18">
        <f t="shared" si="50"/>
        <v>0</v>
      </c>
      <c r="AD88" s="18">
        <f t="shared" si="51"/>
        <v>0</v>
      </c>
      <c r="AE88" s="18">
        <f t="shared" si="52"/>
        <v>0</v>
      </c>
      <c r="AF88" s="18">
        <f t="shared" si="53"/>
        <v>0</v>
      </c>
      <c r="AG88" s="18">
        <f t="shared" si="54"/>
        <v>0</v>
      </c>
      <c r="AH88" s="18">
        <f t="shared" si="55"/>
        <v>0</v>
      </c>
      <c r="AI88" s="18">
        <f t="shared" si="56"/>
        <v>0</v>
      </c>
      <c r="AJ88" s="18">
        <f t="shared" si="57"/>
        <v>0</v>
      </c>
      <c r="AK88" s="18">
        <f t="shared" si="58"/>
        <v>0</v>
      </c>
      <c r="AL88" s="18">
        <f t="shared" si="59"/>
        <v>0</v>
      </c>
      <c r="AM88" s="18">
        <f t="shared" si="60"/>
        <v>0</v>
      </c>
      <c r="AN88" s="18">
        <f t="shared" si="61"/>
        <v>0</v>
      </c>
      <c r="AO88" s="18">
        <f t="shared" si="62"/>
        <v>0</v>
      </c>
      <c r="AP88" s="18">
        <f t="shared" si="63"/>
        <v>0</v>
      </c>
      <c r="AQ88" s="18">
        <f t="shared" si="64"/>
        <v>0</v>
      </c>
      <c r="AR88" s="18">
        <f t="shared" si="65"/>
        <v>0</v>
      </c>
      <c r="AS88" s="18">
        <f t="shared" si="66"/>
        <v>0</v>
      </c>
      <c r="AT88" s="18">
        <f t="shared" si="67"/>
        <v>0</v>
      </c>
      <c r="AU88" s="18">
        <f t="shared" si="68"/>
        <v>0</v>
      </c>
      <c r="AV88" s="18">
        <f t="shared" si="69"/>
        <v>0</v>
      </c>
      <c r="AW88" s="18">
        <f t="shared" si="70"/>
        <v>0</v>
      </c>
      <c r="AX88" s="18">
        <f t="shared" si="71"/>
        <v>0</v>
      </c>
      <c r="AY88" s="18">
        <f t="shared" si="72"/>
        <v>1</v>
      </c>
      <c r="AZ88" s="18" t="str">
        <f t="shared" si="73"/>
        <v/>
      </c>
    </row>
    <row r="89" spans="1:52" ht="16">
      <c r="A89" s="8">
        <v>84</v>
      </c>
      <c r="B89" s="1" t="s">
        <v>20</v>
      </c>
      <c r="C89">
        <f t="shared" si="75"/>
        <v>0</v>
      </c>
      <c r="D89">
        <f t="shared" si="75"/>
        <v>0</v>
      </c>
      <c r="E89">
        <f t="shared" si="75"/>
        <v>0</v>
      </c>
      <c r="F89">
        <f t="shared" si="75"/>
        <v>0</v>
      </c>
      <c r="G89">
        <f t="shared" si="75"/>
        <v>1</v>
      </c>
      <c r="H89">
        <f t="shared" si="75"/>
        <v>0</v>
      </c>
      <c r="I89">
        <f t="shared" si="75"/>
        <v>0</v>
      </c>
      <c r="J89">
        <f t="shared" si="75"/>
        <v>0</v>
      </c>
      <c r="K89">
        <f t="shared" si="75"/>
        <v>0</v>
      </c>
      <c r="L89">
        <f t="shared" si="75"/>
        <v>0</v>
      </c>
      <c r="M89">
        <f t="shared" si="75"/>
        <v>0</v>
      </c>
      <c r="N89">
        <f t="shared" si="75"/>
        <v>0</v>
      </c>
      <c r="O89" s="21">
        <f t="shared" si="40"/>
        <v>0</v>
      </c>
      <c r="P89" s="22" t="str">
        <f t="shared" si="37"/>
        <v/>
      </c>
      <c r="Q89">
        <f t="shared" si="41"/>
        <v>0</v>
      </c>
      <c r="R89">
        <f t="shared" si="42"/>
        <v>0</v>
      </c>
      <c r="S89">
        <f t="shared" si="42"/>
        <v>0</v>
      </c>
      <c r="T89">
        <f t="shared" si="43"/>
        <v>0</v>
      </c>
      <c r="U89" s="36" t="s">
        <v>24</v>
      </c>
      <c r="V89">
        <f t="shared" si="44"/>
        <v>0</v>
      </c>
      <c r="W89">
        <f t="shared" si="44"/>
        <v>1</v>
      </c>
      <c r="X89" s="21">
        <f t="shared" si="45"/>
        <v>0</v>
      </c>
      <c r="Y89" s="18">
        <f t="shared" si="46"/>
        <v>0</v>
      </c>
      <c r="Z89" s="18">
        <f t="shared" si="47"/>
        <v>0</v>
      </c>
      <c r="AA89" s="18">
        <f t="shared" si="48"/>
        <v>0</v>
      </c>
      <c r="AB89" s="18">
        <f t="shared" si="49"/>
        <v>0</v>
      </c>
      <c r="AC89" s="18">
        <f t="shared" si="50"/>
        <v>0</v>
      </c>
      <c r="AD89" s="18">
        <f t="shared" si="51"/>
        <v>0</v>
      </c>
      <c r="AE89" s="18">
        <f t="shared" si="52"/>
        <v>1</v>
      </c>
      <c r="AF89" s="18">
        <f t="shared" si="53"/>
        <v>0</v>
      </c>
      <c r="AG89" s="18">
        <f t="shared" si="54"/>
        <v>0</v>
      </c>
      <c r="AH89" s="18">
        <f t="shared" si="55"/>
        <v>0</v>
      </c>
      <c r="AI89" s="18">
        <f t="shared" si="56"/>
        <v>0</v>
      </c>
      <c r="AJ89" s="18">
        <f t="shared" si="57"/>
        <v>0</v>
      </c>
      <c r="AK89" s="18">
        <f t="shared" si="58"/>
        <v>0</v>
      </c>
      <c r="AL89" s="18">
        <f t="shared" si="59"/>
        <v>0</v>
      </c>
      <c r="AM89" s="18">
        <f t="shared" si="60"/>
        <v>0</v>
      </c>
      <c r="AN89" s="18">
        <f t="shared" si="61"/>
        <v>0</v>
      </c>
      <c r="AO89" s="18">
        <f t="shared" si="62"/>
        <v>0</v>
      </c>
      <c r="AP89" s="18">
        <f t="shared" si="63"/>
        <v>0</v>
      </c>
      <c r="AQ89" s="18">
        <f t="shared" si="64"/>
        <v>0</v>
      </c>
      <c r="AR89" s="18">
        <f t="shared" si="65"/>
        <v>0</v>
      </c>
      <c r="AS89" s="18">
        <f t="shared" si="66"/>
        <v>0</v>
      </c>
      <c r="AT89" s="18">
        <f t="shared" si="67"/>
        <v>0</v>
      </c>
      <c r="AU89" s="18">
        <f t="shared" si="68"/>
        <v>0</v>
      </c>
      <c r="AV89" s="18">
        <f t="shared" si="69"/>
        <v>0</v>
      </c>
      <c r="AW89" s="18">
        <f t="shared" si="70"/>
        <v>0</v>
      </c>
      <c r="AX89" s="18">
        <f t="shared" si="71"/>
        <v>0</v>
      </c>
      <c r="AY89" s="18">
        <f t="shared" si="72"/>
        <v>0</v>
      </c>
      <c r="AZ89" s="18" t="str">
        <f t="shared" si="73"/>
        <v/>
      </c>
    </row>
    <row r="90" spans="1:52" ht="16">
      <c r="A90" s="8">
        <v>85</v>
      </c>
      <c r="B90" s="1" t="s">
        <v>20</v>
      </c>
      <c r="C90">
        <f t="shared" si="75"/>
        <v>0</v>
      </c>
      <c r="D90">
        <f t="shared" si="75"/>
        <v>0</v>
      </c>
      <c r="E90">
        <f t="shared" si="75"/>
        <v>0</v>
      </c>
      <c r="F90">
        <f t="shared" si="75"/>
        <v>0</v>
      </c>
      <c r="G90">
        <f t="shared" si="75"/>
        <v>1</v>
      </c>
      <c r="H90">
        <f t="shared" si="75"/>
        <v>0</v>
      </c>
      <c r="I90">
        <f t="shared" si="75"/>
        <v>0</v>
      </c>
      <c r="J90">
        <f t="shared" si="75"/>
        <v>0</v>
      </c>
      <c r="K90">
        <f t="shared" si="75"/>
        <v>0</v>
      </c>
      <c r="L90">
        <f t="shared" si="75"/>
        <v>0</v>
      </c>
      <c r="M90">
        <f t="shared" si="75"/>
        <v>0</v>
      </c>
      <c r="N90">
        <f t="shared" si="75"/>
        <v>0</v>
      </c>
      <c r="O90" s="21">
        <f t="shared" si="40"/>
        <v>0</v>
      </c>
      <c r="P90" s="22" t="str">
        <f t="shared" ref="P90:P91" si="76">IF(O90=1,B90,"")</f>
        <v/>
      </c>
      <c r="Q90">
        <f t="shared" si="41"/>
        <v>0</v>
      </c>
      <c r="R90">
        <f t="shared" si="42"/>
        <v>0</v>
      </c>
      <c r="S90">
        <f t="shared" si="42"/>
        <v>0</v>
      </c>
      <c r="T90">
        <f t="shared" si="43"/>
        <v>0</v>
      </c>
      <c r="U90" s="36" t="s">
        <v>22</v>
      </c>
      <c r="V90">
        <f t="shared" si="44"/>
        <v>1</v>
      </c>
      <c r="W90">
        <f t="shared" si="44"/>
        <v>0</v>
      </c>
      <c r="X90" s="21">
        <f t="shared" si="45"/>
        <v>0</v>
      </c>
      <c r="Y90" s="18">
        <f t="shared" si="46"/>
        <v>0</v>
      </c>
      <c r="Z90" s="18">
        <f t="shared" si="47"/>
        <v>0</v>
      </c>
      <c r="AA90" s="18">
        <f t="shared" si="48"/>
        <v>0</v>
      </c>
      <c r="AB90" s="18">
        <f t="shared" si="49"/>
        <v>0</v>
      </c>
      <c r="AC90" s="18">
        <f t="shared" si="50"/>
        <v>0</v>
      </c>
      <c r="AD90" s="18">
        <f t="shared" si="51"/>
        <v>1</v>
      </c>
      <c r="AE90" s="18">
        <f t="shared" si="52"/>
        <v>0</v>
      </c>
      <c r="AF90" s="18">
        <f t="shared" si="53"/>
        <v>0</v>
      </c>
      <c r="AG90" s="18">
        <f t="shared" si="54"/>
        <v>0</v>
      </c>
      <c r="AH90" s="18">
        <f t="shared" si="55"/>
        <v>0</v>
      </c>
      <c r="AI90" s="18">
        <f t="shared" si="56"/>
        <v>0</v>
      </c>
      <c r="AJ90" s="18">
        <f t="shared" si="57"/>
        <v>0</v>
      </c>
      <c r="AK90" s="18">
        <f t="shared" si="58"/>
        <v>0</v>
      </c>
      <c r="AL90" s="18">
        <f t="shared" si="59"/>
        <v>0</v>
      </c>
      <c r="AM90" s="18">
        <f t="shared" si="60"/>
        <v>0</v>
      </c>
      <c r="AN90" s="18">
        <f t="shared" si="61"/>
        <v>0</v>
      </c>
      <c r="AO90" s="18">
        <f t="shared" si="62"/>
        <v>0</v>
      </c>
      <c r="AP90" s="18">
        <f t="shared" si="63"/>
        <v>0</v>
      </c>
      <c r="AQ90" s="18">
        <f t="shared" si="64"/>
        <v>0</v>
      </c>
      <c r="AR90" s="18">
        <f t="shared" si="65"/>
        <v>0</v>
      </c>
      <c r="AS90" s="18">
        <f t="shared" si="66"/>
        <v>0</v>
      </c>
      <c r="AT90" s="18">
        <f t="shared" si="67"/>
        <v>0</v>
      </c>
      <c r="AU90" s="18">
        <f t="shared" si="68"/>
        <v>0</v>
      </c>
      <c r="AV90" s="18">
        <f t="shared" si="69"/>
        <v>0</v>
      </c>
      <c r="AW90" s="18">
        <f t="shared" si="70"/>
        <v>0</v>
      </c>
      <c r="AX90" s="18">
        <f t="shared" si="71"/>
        <v>0</v>
      </c>
      <c r="AY90" s="18">
        <f t="shared" si="72"/>
        <v>0</v>
      </c>
      <c r="AZ90" s="18" t="str">
        <f t="shared" si="73"/>
        <v/>
      </c>
    </row>
    <row r="91" spans="1:52" ht="16">
      <c r="A91" s="8">
        <v>86</v>
      </c>
      <c r="B91" s="1" t="s">
        <v>33</v>
      </c>
      <c r="C91">
        <f t="shared" si="75"/>
        <v>0</v>
      </c>
      <c r="D91">
        <f t="shared" si="75"/>
        <v>0</v>
      </c>
      <c r="E91">
        <f t="shared" si="75"/>
        <v>0</v>
      </c>
      <c r="F91">
        <f t="shared" si="75"/>
        <v>1</v>
      </c>
      <c r="G91">
        <f t="shared" si="75"/>
        <v>0</v>
      </c>
      <c r="H91">
        <f t="shared" si="75"/>
        <v>0</v>
      </c>
      <c r="I91">
        <f t="shared" si="75"/>
        <v>0</v>
      </c>
      <c r="J91">
        <f t="shared" si="75"/>
        <v>0</v>
      </c>
      <c r="K91">
        <f t="shared" si="75"/>
        <v>0</v>
      </c>
      <c r="L91">
        <f t="shared" si="75"/>
        <v>0</v>
      </c>
      <c r="M91">
        <f t="shared" si="75"/>
        <v>0</v>
      </c>
      <c r="N91">
        <f t="shared" si="75"/>
        <v>0</v>
      </c>
      <c r="O91" s="21">
        <f t="shared" si="40"/>
        <v>0</v>
      </c>
      <c r="P91" s="22" t="str">
        <f t="shared" si="76"/>
        <v/>
      </c>
      <c r="Q91">
        <f t="shared" si="41"/>
        <v>0</v>
      </c>
      <c r="R91">
        <f t="shared" si="42"/>
        <v>0</v>
      </c>
      <c r="S91">
        <f t="shared" si="42"/>
        <v>0</v>
      </c>
      <c r="T91">
        <f t="shared" si="43"/>
        <v>0</v>
      </c>
      <c r="U91" s="36" t="s">
        <v>24</v>
      </c>
      <c r="V91">
        <f t="shared" si="44"/>
        <v>0</v>
      </c>
      <c r="W91">
        <f t="shared" si="44"/>
        <v>1</v>
      </c>
      <c r="X91" s="21">
        <f t="shared" si="45"/>
        <v>0</v>
      </c>
      <c r="Y91" s="18">
        <f t="shared" si="46"/>
        <v>0</v>
      </c>
      <c r="Z91" s="18">
        <f t="shared" si="47"/>
        <v>0</v>
      </c>
      <c r="AA91" s="18">
        <f t="shared" si="48"/>
        <v>0</v>
      </c>
      <c r="AB91" s="18">
        <f t="shared" si="49"/>
        <v>0</v>
      </c>
      <c r="AC91" s="18">
        <f t="shared" si="50"/>
        <v>0</v>
      </c>
      <c r="AD91" s="18">
        <f t="shared" si="51"/>
        <v>0</v>
      </c>
      <c r="AE91" s="18">
        <f t="shared" si="52"/>
        <v>0</v>
      </c>
      <c r="AF91" s="18">
        <f t="shared" si="53"/>
        <v>0</v>
      </c>
      <c r="AG91" s="18">
        <f t="shared" si="54"/>
        <v>0</v>
      </c>
      <c r="AH91" s="18">
        <f t="shared" si="55"/>
        <v>0</v>
      </c>
      <c r="AI91" s="18">
        <f t="shared" si="56"/>
        <v>0</v>
      </c>
      <c r="AJ91" s="18">
        <f t="shared" si="57"/>
        <v>0</v>
      </c>
      <c r="AK91" s="18">
        <f t="shared" si="58"/>
        <v>0</v>
      </c>
      <c r="AL91" s="18">
        <f t="shared" si="59"/>
        <v>0</v>
      </c>
      <c r="AM91" s="18">
        <f t="shared" si="60"/>
        <v>0</v>
      </c>
      <c r="AN91" s="18">
        <f t="shared" si="61"/>
        <v>0</v>
      </c>
      <c r="AO91" s="18">
        <f t="shared" si="62"/>
        <v>0</v>
      </c>
      <c r="AP91" s="18">
        <f t="shared" si="63"/>
        <v>0</v>
      </c>
      <c r="AQ91" s="18">
        <f t="shared" si="64"/>
        <v>0</v>
      </c>
      <c r="AR91" s="18">
        <f t="shared" si="65"/>
        <v>0</v>
      </c>
      <c r="AS91" s="18">
        <f t="shared" si="66"/>
        <v>0</v>
      </c>
      <c r="AT91" s="18">
        <f t="shared" si="67"/>
        <v>0</v>
      </c>
      <c r="AU91" s="18">
        <f t="shared" si="68"/>
        <v>0</v>
      </c>
      <c r="AV91" s="18">
        <f t="shared" si="69"/>
        <v>0</v>
      </c>
      <c r="AW91" s="18">
        <f t="shared" si="70"/>
        <v>0</v>
      </c>
      <c r="AX91" s="18">
        <f t="shared" si="71"/>
        <v>0</v>
      </c>
      <c r="AY91" s="18">
        <f t="shared" si="72"/>
        <v>0</v>
      </c>
      <c r="AZ91" s="18" t="str">
        <f t="shared" si="73"/>
        <v/>
      </c>
    </row>
    <row r="92" spans="1:52" ht="16">
      <c r="A92" s="8">
        <v>87</v>
      </c>
      <c r="B92" s="1" t="s">
        <v>1031</v>
      </c>
      <c r="C92">
        <f t="shared" si="75"/>
        <v>0</v>
      </c>
      <c r="D92">
        <f t="shared" si="75"/>
        <v>0</v>
      </c>
      <c r="E92">
        <f t="shared" si="75"/>
        <v>0</v>
      </c>
      <c r="F92">
        <f t="shared" si="75"/>
        <v>0</v>
      </c>
      <c r="G92">
        <f t="shared" si="75"/>
        <v>0</v>
      </c>
      <c r="H92">
        <f t="shared" si="75"/>
        <v>0</v>
      </c>
      <c r="I92">
        <f t="shared" si="75"/>
        <v>0</v>
      </c>
      <c r="J92">
        <f t="shared" si="75"/>
        <v>0</v>
      </c>
      <c r="K92">
        <f t="shared" si="75"/>
        <v>0</v>
      </c>
      <c r="L92">
        <f t="shared" si="75"/>
        <v>0</v>
      </c>
      <c r="M92">
        <f t="shared" si="75"/>
        <v>0</v>
      </c>
      <c r="N92">
        <f t="shared" si="75"/>
        <v>0</v>
      </c>
      <c r="O92" s="21">
        <f t="shared" si="40"/>
        <v>1</v>
      </c>
      <c r="P92" s="22" t="s">
        <v>336</v>
      </c>
      <c r="Q92">
        <f t="shared" si="41"/>
        <v>0</v>
      </c>
      <c r="R92">
        <f t="shared" si="42"/>
        <v>0</v>
      </c>
      <c r="S92">
        <f t="shared" si="42"/>
        <v>0</v>
      </c>
      <c r="T92">
        <f t="shared" si="43"/>
        <v>0</v>
      </c>
      <c r="U92" s="36" t="s">
        <v>24</v>
      </c>
      <c r="V92">
        <f t="shared" si="44"/>
        <v>0</v>
      </c>
      <c r="W92">
        <f t="shared" si="44"/>
        <v>1</v>
      </c>
      <c r="X92" s="21">
        <f t="shared" si="45"/>
        <v>0</v>
      </c>
      <c r="Y92" s="18">
        <f t="shared" si="46"/>
        <v>0</v>
      </c>
      <c r="Z92" s="18">
        <f t="shared" si="47"/>
        <v>0</v>
      </c>
      <c r="AA92" s="18">
        <f t="shared" si="48"/>
        <v>0</v>
      </c>
      <c r="AB92" s="18">
        <f t="shared" si="49"/>
        <v>0</v>
      </c>
      <c r="AC92" s="18">
        <f t="shared" si="50"/>
        <v>0</v>
      </c>
      <c r="AD92" s="18">
        <f t="shared" si="51"/>
        <v>0</v>
      </c>
      <c r="AE92" s="18">
        <f t="shared" si="52"/>
        <v>0</v>
      </c>
      <c r="AF92" s="18">
        <f t="shared" si="53"/>
        <v>0</v>
      </c>
      <c r="AG92" s="18">
        <f t="shared" si="54"/>
        <v>0</v>
      </c>
      <c r="AH92" s="18">
        <f t="shared" si="55"/>
        <v>0</v>
      </c>
      <c r="AI92" s="18">
        <f t="shared" si="56"/>
        <v>0</v>
      </c>
      <c r="AJ92" s="18">
        <f t="shared" si="57"/>
        <v>0</v>
      </c>
      <c r="AK92" s="18">
        <f t="shared" si="58"/>
        <v>0</v>
      </c>
      <c r="AL92" s="18">
        <f t="shared" si="59"/>
        <v>0</v>
      </c>
      <c r="AM92" s="18">
        <f t="shared" si="60"/>
        <v>0</v>
      </c>
      <c r="AN92" s="18">
        <f t="shared" si="61"/>
        <v>0</v>
      </c>
      <c r="AO92" s="18">
        <f t="shared" si="62"/>
        <v>0</v>
      </c>
      <c r="AP92" s="18">
        <f t="shared" si="63"/>
        <v>0</v>
      </c>
      <c r="AQ92" s="18">
        <f t="shared" si="64"/>
        <v>0</v>
      </c>
      <c r="AR92" s="18">
        <f t="shared" si="65"/>
        <v>0</v>
      </c>
      <c r="AS92" s="18">
        <f t="shared" si="66"/>
        <v>0</v>
      </c>
      <c r="AT92" s="18">
        <f t="shared" si="67"/>
        <v>0</v>
      </c>
      <c r="AU92" s="18">
        <f t="shared" si="68"/>
        <v>0</v>
      </c>
      <c r="AV92" s="18">
        <f t="shared" si="69"/>
        <v>0</v>
      </c>
      <c r="AW92" s="18">
        <f t="shared" si="70"/>
        <v>0</v>
      </c>
      <c r="AX92" s="18">
        <f t="shared" si="71"/>
        <v>0</v>
      </c>
      <c r="AY92" s="18">
        <f t="shared" si="72"/>
        <v>0</v>
      </c>
      <c r="AZ92" s="18" t="str">
        <f t="shared" si="73"/>
        <v/>
      </c>
    </row>
    <row r="93" spans="1:52" ht="16">
      <c r="A93" s="8">
        <v>88</v>
      </c>
      <c r="B93" s="1" t="s">
        <v>645</v>
      </c>
      <c r="C93">
        <f t="shared" si="75"/>
        <v>0</v>
      </c>
      <c r="D93">
        <f t="shared" si="75"/>
        <v>0</v>
      </c>
      <c r="E93">
        <f t="shared" si="75"/>
        <v>0</v>
      </c>
      <c r="F93">
        <f t="shared" si="75"/>
        <v>0</v>
      </c>
      <c r="G93">
        <f t="shared" si="75"/>
        <v>0</v>
      </c>
      <c r="H93">
        <f t="shared" si="75"/>
        <v>0</v>
      </c>
      <c r="I93">
        <f t="shared" si="75"/>
        <v>0</v>
      </c>
      <c r="J93">
        <f t="shared" si="75"/>
        <v>0</v>
      </c>
      <c r="K93">
        <f t="shared" si="75"/>
        <v>0</v>
      </c>
      <c r="L93">
        <f t="shared" si="75"/>
        <v>0</v>
      </c>
      <c r="M93">
        <f t="shared" si="75"/>
        <v>0</v>
      </c>
      <c r="N93">
        <f t="shared" si="75"/>
        <v>0</v>
      </c>
      <c r="O93" s="21">
        <f t="shared" si="40"/>
        <v>1</v>
      </c>
      <c r="P93" s="22" t="str">
        <f t="shared" ref="P93:P99" si="77">IF(O93=1,B93,"")</f>
        <v>UK government departments</v>
      </c>
      <c r="Q93">
        <f t="shared" si="41"/>
        <v>0</v>
      </c>
      <c r="R93">
        <f t="shared" si="42"/>
        <v>0</v>
      </c>
      <c r="S93">
        <f t="shared" si="42"/>
        <v>0</v>
      </c>
      <c r="T93">
        <f t="shared" si="43"/>
        <v>0</v>
      </c>
      <c r="U93" s="36" t="s">
        <v>24</v>
      </c>
      <c r="V93">
        <f t="shared" si="44"/>
        <v>0</v>
      </c>
      <c r="W93">
        <f t="shared" si="44"/>
        <v>1</v>
      </c>
      <c r="X93" s="21">
        <f t="shared" si="45"/>
        <v>0</v>
      </c>
      <c r="Y93" s="18">
        <f t="shared" si="46"/>
        <v>0</v>
      </c>
      <c r="Z93" s="18">
        <f t="shared" si="47"/>
        <v>0</v>
      </c>
      <c r="AA93" s="18">
        <f t="shared" si="48"/>
        <v>0</v>
      </c>
      <c r="AB93" s="18">
        <f t="shared" si="49"/>
        <v>0</v>
      </c>
      <c r="AC93" s="18">
        <f t="shared" si="50"/>
        <v>0</v>
      </c>
      <c r="AD93" s="18">
        <f t="shared" si="51"/>
        <v>0</v>
      </c>
      <c r="AE93" s="18">
        <f t="shared" si="52"/>
        <v>0</v>
      </c>
      <c r="AF93" s="18">
        <f t="shared" si="53"/>
        <v>0</v>
      </c>
      <c r="AG93" s="18">
        <f t="shared" si="54"/>
        <v>0</v>
      </c>
      <c r="AH93" s="18">
        <f t="shared" si="55"/>
        <v>0</v>
      </c>
      <c r="AI93" s="18">
        <f t="shared" si="56"/>
        <v>0</v>
      </c>
      <c r="AJ93" s="18">
        <f t="shared" si="57"/>
        <v>0</v>
      </c>
      <c r="AK93" s="18">
        <f t="shared" si="58"/>
        <v>0</v>
      </c>
      <c r="AL93" s="18">
        <f t="shared" si="59"/>
        <v>0</v>
      </c>
      <c r="AM93" s="18">
        <f t="shared" si="60"/>
        <v>0</v>
      </c>
      <c r="AN93" s="18">
        <f t="shared" si="61"/>
        <v>0</v>
      </c>
      <c r="AO93" s="18">
        <f t="shared" si="62"/>
        <v>0</v>
      </c>
      <c r="AP93" s="18">
        <f t="shared" si="63"/>
        <v>0</v>
      </c>
      <c r="AQ93" s="18">
        <f t="shared" si="64"/>
        <v>0</v>
      </c>
      <c r="AR93" s="18">
        <f t="shared" si="65"/>
        <v>0</v>
      </c>
      <c r="AS93" s="18">
        <f t="shared" si="66"/>
        <v>0</v>
      </c>
      <c r="AT93" s="18">
        <f t="shared" si="67"/>
        <v>0</v>
      </c>
      <c r="AU93" s="18">
        <f t="shared" si="68"/>
        <v>0</v>
      </c>
      <c r="AV93" s="18">
        <f t="shared" si="69"/>
        <v>0</v>
      </c>
      <c r="AW93" s="18">
        <f t="shared" si="70"/>
        <v>0</v>
      </c>
      <c r="AX93" s="18">
        <f t="shared" si="71"/>
        <v>0</v>
      </c>
      <c r="AY93" s="18">
        <f t="shared" si="72"/>
        <v>0</v>
      </c>
      <c r="AZ93" s="18" t="str">
        <f t="shared" si="73"/>
        <v/>
      </c>
    </row>
    <row r="94" spans="1:52" ht="16">
      <c r="A94" s="8">
        <v>89</v>
      </c>
      <c r="B94" s="1" t="s">
        <v>249</v>
      </c>
      <c r="C94">
        <f t="shared" si="75"/>
        <v>0</v>
      </c>
      <c r="D94">
        <f t="shared" si="75"/>
        <v>0</v>
      </c>
      <c r="E94">
        <f t="shared" si="75"/>
        <v>0</v>
      </c>
      <c r="F94">
        <f t="shared" si="75"/>
        <v>0</v>
      </c>
      <c r="G94">
        <f t="shared" si="75"/>
        <v>0</v>
      </c>
      <c r="H94">
        <f t="shared" si="75"/>
        <v>0</v>
      </c>
      <c r="I94">
        <f t="shared" si="75"/>
        <v>0</v>
      </c>
      <c r="J94">
        <f t="shared" si="75"/>
        <v>0</v>
      </c>
      <c r="K94">
        <f t="shared" si="75"/>
        <v>0</v>
      </c>
      <c r="L94">
        <f t="shared" si="75"/>
        <v>1</v>
      </c>
      <c r="M94">
        <f t="shared" si="75"/>
        <v>0</v>
      </c>
      <c r="N94">
        <f t="shared" si="75"/>
        <v>0</v>
      </c>
      <c r="O94" s="21">
        <f t="shared" si="40"/>
        <v>0</v>
      </c>
      <c r="P94" s="22" t="str">
        <f t="shared" si="77"/>
        <v/>
      </c>
      <c r="Q94">
        <f t="shared" si="41"/>
        <v>0</v>
      </c>
      <c r="R94">
        <f t="shared" si="42"/>
        <v>0</v>
      </c>
      <c r="S94">
        <f t="shared" si="42"/>
        <v>0</v>
      </c>
      <c r="T94">
        <f t="shared" si="43"/>
        <v>0</v>
      </c>
      <c r="U94" s="36" t="s">
        <v>22</v>
      </c>
      <c r="V94">
        <f t="shared" si="44"/>
        <v>1</v>
      </c>
      <c r="W94">
        <f t="shared" si="44"/>
        <v>0</v>
      </c>
      <c r="X94" s="21">
        <f t="shared" si="45"/>
        <v>0</v>
      </c>
      <c r="Y94" s="18">
        <f t="shared" si="46"/>
        <v>0</v>
      </c>
      <c r="Z94" s="18">
        <f t="shared" si="47"/>
        <v>0</v>
      </c>
      <c r="AA94" s="18">
        <f t="shared" si="48"/>
        <v>0</v>
      </c>
      <c r="AB94" s="18">
        <f t="shared" si="49"/>
        <v>0</v>
      </c>
      <c r="AC94" s="18">
        <f t="shared" si="50"/>
        <v>0</v>
      </c>
      <c r="AD94" s="18">
        <f t="shared" si="51"/>
        <v>0</v>
      </c>
      <c r="AE94" s="18">
        <f t="shared" si="52"/>
        <v>0</v>
      </c>
      <c r="AF94" s="18">
        <f t="shared" si="53"/>
        <v>0</v>
      </c>
      <c r="AG94" s="18">
        <f t="shared" si="54"/>
        <v>0</v>
      </c>
      <c r="AH94" s="18">
        <f t="shared" si="55"/>
        <v>0</v>
      </c>
      <c r="AI94" s="18">
        <f t="shared" si="56"/>
        <v>0</v>
      </c>
      <c r="AJ94" s="18">
        <f t="shared" si="57"/>
        <v>0</v>
      </c>
      <c r="AK94" s="18">
        <f t="shared" si="58"/>
        <v>0</v>
      </c>
      <c r="AL94" s="18">
        <f t="shared" si="59"/>
        <v>0</v>
      </c>
      <c r="AM94" s="18">
        <f t="shared" si="60"/>
        <v>0</v>
      </c>
      <c r="AN94" s="18">
        <f t="shared" si="61"/>
        <v>1</v>
      </c>
      <c r="AO94" s="18">
        <f t="shared" si="62"/>
        <v>0</v>
      </c>
      <c r="AP94" s="18">
        <f t="shared" si="63"/>
        <v>0</v>
      </c>
      <c r="AQ94" s="18">
        <f t="shared" si="64"/>
        <v>0</v>
      </c>
      <c r="AR94" s="18">
        <f t="shared" si="65"/>
        <v>0</v>
      </c>
      <c r="AS94" s="18">
        <f t="shared" si="66"/>
        <v>0</v>
      </c>
      <c r="AT94" s="18">
        <f t="shared" si="67"/>
        <v>0</v>
      </c>
      <c r="AU94" s="18">
        <f t="shared" si="68"/>
        <v>0</v>
      </c>
      <c r="AV94" s="18">
        <f t="shared" si="69"/>
        <v>0</v>
      </c>
      <c r="AW94" s="18">
        <f t="shared" si="70"/>
        <v>0</v>
      </c>
      <c r="AX94" s="18">
        <f t="shared" si="71"/>
        <v>0</v>
      </c>
      <c r="AY94" s="18">
        <f t="shared" si="72"/>
        <v>0</v>
      </c>
      <c r="AZ94" s="18" t="str">
        <f t="shared" si="73"/>
        <v/>
      </c>
    </row>
    <row r="95" spans="1:52" ht="16">
      <c r="A95" s="8">
        <v>90</v>
      </c>
      <c r="B95" s="1" t="s">
        <v>249</v>
      </c>
      <c r="C95">
        <f t="shared" si="75"/>
        <v>0</v>
      </c>
      <c r="D95">
        <f t="shared" si="75"/>
        <v>0</v>
      </c>
      <c r="E95">
        <f t="shared" si="75"/>
        <v>0</v>
      </c>
      <c r="F95">
        <f t="shared" si="75"/>
        <v>0</v>
      </c>
      <c r="G95">
        <f t="shared" si="75"/>
        <v>0</v>
      </c>
      <c r="H95">
        <f t="shared" si="75"/>
        <v>0</v>
      </c>
      <c r="I95">
        <f t="shared" si="75"/>
        <v>0</v>
      </c>
      <c r="J95">
        <f t="shared" si="75"/>
        <v>0</v>
      </c>
      <c r="K95">
        <f t="shared" si="75"/>
        <v>0</v>
      </c>
      <c r="L95">
        <f t="shared" si="75"/>
        <v>1</v>
      </c>
      <c r="M95">
        <f t="shared" si="75"/>
        <v>0</v>
      </c>
      <c r="N95">
        <f t="shared" si="75"/>
        <v>0</v>
      </c>
      <c r="O95" s="21">
        <f t="shared" si="40"/>
        <v>0</v>
      </c>
      <c r="P95" s="22" t="str">
        <f t="shared" si="77"/>
        <v/>
      </c>
      <c r="Q95">
        <f t="shared" si="41"/>
        <v>0</v>
      </c>
      <c r="R95">
        <f t="shared" si="42"/>
        <v>0</v>
      </c>
      <c r="S95">
        <f t="shared" si="42"/>
        <v>0</v>
      </c>
      <c r="T95">
        <f t="shared" si="43"/>
        <v>0</v>
      </c>
      <c r="U95" s="36" t="s">
        <v>22</v>
      </c>
      <c r="V95">
        <f t="shared" si="44"/>
        <v>1</v>
      </c>
      <c r="W95">
        <f t="shared" si="44"/>
        <v>0</v>
      </c>
      <c r="X95" s="21">
        <f t="shared" si="45"/>
        <v>0</v>
      </c>
      <c r="Y95" s="18">
        <f t="shared" si="46"/>
        <v>0</v>
      </c>
      <c r="Z95" s="18">
        <f t="shared" si="47"/>
        <v>0</v>
      </c>
      <c r="AA95" s="18">
        <f t="shared" si="48"/>
        <v>0</v>
      </c>
      <c r="AB95" s="18">
        <f t="shared" si="49"/>
        <v>0</v>
      </c>
      <c r="AC95" s="18">
        <f t="shared" si="50"/>
        <v>0</v>
      </c>
      <c r="AD95" s="18">
        <f t="shared" si="51"/>
        <v>0</v>
      </c>
      <c r="AE95" s="18">
        <f t="shared" si="52"/>
        <v>0</v>
      </c>
      <c r="AF95" s="18">
        <f t="shared" si="53"/>
        <v>0</v>
      </c>
      <c r="AG95" s="18">
        <f t="shared" si="54"/>
        <v>0</v>
      </c>
      <c r="AH95" s="18">
        <f t="shared" si="55"/>
        <v>0</v>
      </c>
      <c r="AI95" s="18">
        <f t="shared" si="56"/>
        <v>0</v>
      </c>
      <c r="AJ95" s="18">
        <f t="shared" si="57"/>
        <v>0</v>
      </c>
      <c r="AK95" s="18">
        <f t="shared" si="58"/>
        <v>0</v>
      </c>
      <c r="AL95" s="18">
        <f t="shared" si="59"/>
        <v>0</v>
      </c>
      <c r="AM95" s="18">
        <f t="shared" si="60"/>
        <v>0</v>
      </c>
      <c r="AN95" s="18">
        <f t="shared" si="61"/>
        <v>1</v>
      </c>
      <c r="AO95" s="18">
        <f t="shared" si="62"/>
        <v>0</v>
      </c>
      <c r="AP95" s="18">
        <f t="shared" si="63"/>
        <v>0</v>
      </c>
      <c r="AQ95" s="18">
        <f t="shared" si="64"/>
        <v>0</v>
      </c>
      <c r="AR95" s="18">
        <f t="shared" si="65"/>
        <v>0</v>
      </c>
      <c r="AS95" s="18">
        <f t="shared" si="66"/>
        <v>0</v>
      </c>
      <c r="AT95" s="18">
        <f t="shared" si="67"/>
        <v>0</v>
      </c>
      <c r="AU95" s="18">
        <f t="shared" si="68"/>
        <v>0</v>
      </c>
      <c r="AV95" s="18">
        <f t="shared" si="69"/>
        <v>0</v>
      </c>
      <c r="AW95" s="18">
        <f t="shared" si="70"/>
        <v>0</v>
      </c>
      <c r="AX95" s="18">
        <f t="shared" si="71"/>
        <v>0</v>
      </c>
      <c r="AY95" s="18">
        <f t="shared" si="72"/>
        <v>0</v>
      </c>
      <c r="AZ95" s="18" t="str">
        <f t="shared" si="73"/>
        <v/>
      </c>
    </row>
    <row r="96" spans="1:52" ht="16">
      <c r="A96" s="8">
        <v>91</v>
      </c>
      <c r="B96" s="1" t="s">
        <v>20</v>
      </c>
      <c r="C96">
        <f t="shared" si="75"/>
        <v>0</v>
      </c>
      <c r="D96">
        <f t="shared" si="75"/>
        <v>0</v>
      </c>
      <c r="E96">
        <f t="shared" si="75"/>
        <v>0</v>
      </c>
      <c r="F96">
        <f t="shared" si="75"/>
        <v>0</v>
      </c>
      <c r="G96">
        <f t="shared" si="75"/>
        <v>1</v>
      </c>
      <c r="H96">
        <f t="shared" si="75"/>
        <v>0</v>
      </c>
      <c r="I96">
        <f t="shared" si="75"/>
        <v>0</v>
      </c>
      <c r="J96">
        <f t="shared" si="75"/>
        <v>0</v>
      </c>
      <c r="K96">
        <f t="shared" si="75"/>
        <v>0</v>
      </c>
      <c r="L96">
        <f t="shared" si="75"/>
        <v>0</v>
      </c>
      <c r="M96">
        <f t="shared" si="75"/>
        <v>0</v>
      </c>
      <c r="N96">
        <f t="shared" si="75"/>
        <v>0</v>
      </c>
      <c r="O96" s="21">
        <f t="shared" si="40"/>
        <v>0</v>
      </c>
      <c r="P96" s="22" t="str">
        <f t="shared" si="77"/>
        <v/>
      </c>
      <c r="Q96">
        <f t="shared" si="41"/>
        <v>0</v>
      </c>
      <c r="R96">
        <f t="shared" si="42"/>
        <v>0</v>
      </c>
      <c r="S96">
        <f t="shared" si="42"/>
        <v>0</v>
      </c>
      <c r="T96">
        <f t="shared" si="43"/>
        <v>0</v>
      </c>
      <c r="U96" s="36" t="s">
        <v>22</v>
      </c>
      <c r="V96">
        <f t="shared" si="44"/>
        <v>1</v>
      </c>
      <c r="W96">
        <f t="shared" si="44"/>
        <v>0</v>
      </c>
      <c r="X96" s="21">
        <f t="shared" si="45"/>
        <v>0</v>
      </c>
      <c r="Y96" s="18">
        <f t="shared" si="46"/>
        <v>0</v>
      </c>
      <c r="Z96" s="18">
        <f t="shared" si="47"/>
        <v>0</v>
      </c>
      <c r="AA96" s="18">
        <f t="shared" si="48"/>
        <v>0</v>
      </c>
      <c r="AB96" s="18">
        <f t="shared" si="49"/>
        <v>0</v>
      </c>
      <c r="AC96" s="18">
        <f t="shared" si="50"/>
        <v>0</v>
      </c>
      <c r="AD96" s="18">
        <f t="shared" si="51"/>
        <v>1</v>
      </c>
      <c r="AE96" s="18">
        <f t="shared" si="52"/>
        <v>0</v>
      </c>
      <c r="AF96" s="18">
        <f t="shared" si="53"/>
        <v>0</v>
      </c>
      <c r="AG96" s="18">
        <f t="shared" si="54"/>
        <v>0</v>
      </c>
      <c r="AH96" s="18">
        <f t="shared" si="55"/>
        <v>0</v>
      </c>
      <c r="AI96" s="18">
        <f t="shared" si="56"/>
        <v>0</v>
      </c>
      <c r="AJ96" s="18">
        <f t="shared" si="57"/>
        <v>0</v>
      </c>
      <c r="AK96" s="18">
        <f t="shared" si="58"/>
        <v>0</v>
      </c>
      <c r="AL96" s="18">
        <f t="shared" si="59"/>
        <v>0</v>
      </c>
      <c r="AM96" s="18">
        <f t="shared" si="60"/>
        <v>0</v>
      </c>
      <c r="AN96" s="18">
        <f t="shared" si="61"/>
        <v>0</v>
      </c>
      <c r="AO96" s="18">
        <f t="shared" si="62"/>
        <v>0</v>
      </c>
      <c r="AP96" s="18">
        <f t="shared" si="63"/>
        <v>0</v>
      </c>
      <c r="AQ96" s="18">
        <f t="shared" si="64"/>
        <v>0</v>
      </c>
      <c r="AR96" s="18">
        <f t="shared" si="65"/>
        <v>0</v>
      </c>
      <c r="AS96" s="18">
        <f t="shared" si="66"/>
        <v>0</v>
      </c>
      <c r="AT96" s="18">
        <f t="shared" si="67"/>
        <v>0</v>
      </c>
      <c r="AU96" s="18">
        <f t="shared" si="68"/>
        <v>0</v>
      </c>
      <c r="AV96" s="18">
        <f t="shared" si="69"/>
        <v>0</v>
      </c>
      <c r="AW96" s="18">
        <f t="shared" si="70"/>
        <v>0</v>
      </c>
      <c r="AX96" s="18">
        <f t="shared" si="71"/>
        <v>0</v>
      </c>
      <c r="AY96" s="18">
        <f t="shared" si="72"/>
        <v>0</v>
      </c>
      <c r="AZ96" s="18" t="str">
        <f t="shared" si="73"/>
        <v/>
      </c>
    </row>
    <row r="97" spans="1:52" ht="16">
      <c r="A97" s="8">
        <v>92</v>
      </c>
      <c r="B97" s="1" t="s">
        <v>632</v>
      </c>
      <c r="C97">
        <f t="shared" si="75"/>
        <v>0</v>
      </c>
      <c r="D97">
        <f t="shared" si="75"/>
        <v>0</v>
      </c>
      <c r="E97">
        <f t="shared" si="75"/>
        <v>0</v>
      </c>
      <c r="F97">
        <f t="shared" si="75"/>
        <v>0</v>
      </c>
      <c r="G97">
        <f t="shared" si="75"/>
        <v>0</v>
      </c>
      <c r="H97">
        <f t="shared" si="75"/>
        <v>0</v>
      </c>
      <c r="I97">
        <f t="shared" si="75"/>
        <v>0</v>
      </c>
      <c r="J97">
        <f t="shared" si="75"/>
        <v>0</v>
      </c>
      <c r="K97">
        <f t="shared" si="75"/>
        <v>0</v>
      </c>
      <c r="L97">
        <f t="shared" si="75"/>
        <v>0</v>
      </c>
      <c r="M97">
        <f t="shared" si="75"/>
        <v>0</v>
      </c>
      <c r="N97">
        <f t="shared" si="75"/>
        <v>0</v>
      </c>
      <c r="O97" s="21">
        <f t="shared" si="40"/>
        <v>1</v>
      </c>
      <c r="P97" s="22" t="str">
        <f t="shared" si="77"/>
        <v>government departments</v>
      </c>
      <c r="Q97">
        <f t="shared" si="41"/>
        <v>0</v>
      </c>
      <c r="R97">
        <f t="shared" si="42"/>
        <v>0</v>
      </c>
      <c r="S97">
        <f t="shared" si="42"/>
        <v>0</v>
      </c>
      <c r="T97">
        <f t="shared" si="43"/>
        <v>0</v>
      </c>
      <c r="U97" s="36" t="s">
        <v>24</v>
      </c>
      <c r="V97">
        <f t="shared" si="44"/>
        <v>0</v>
      </c>
      <c r="W97">
        <f t="shared" si="44"/>
        <v>1</v>
      </c>
      <c r="X97" s="21">
        <f t="shared" si="45"/>
        <v>0</v>
      </c>
      <c r="Y97" s="18">
        <f t="shared" si="46"/>
        <v>0</v>
      </c>
      <c r="Z97" s="18">
        <f t="shared" si="47"/>
        <v>0</v>
      </c>
      <c r="AA97" s="18">
        <f t="shared" si="48"/>
        <v>0</v>
      </c>
      <c r="AB97" s="18">
        <f t="shared" si="49"/>
        <v>0</v>
      </c>
      <c r="AC97" s="18">
        <f t="shared" si="50"/>
        <v>0</v>
      </c>
      <c r="AD97" s="18">
        <f t="shared" si="51"/>
        <v>0</v>
      </c>
      <c r="AE97" s="18">
        <f t="shared" si="52"/>
        <v>0</v>
      </c>
      <c r="AF97" s="18">
        <f t="shared" si="53"/>
        <v>0</v>
      </c>
      <c r="AG97" s="18">
        <f t="shared" si="54"/>
        <v>0</v>
      </c>
      <c r="AH97" s="18">
        <f t="shared" si="55"/>
        <v>0</v>
      </c>
      <c r="AI97" s="18">
        <f t="shared" si="56"/>
        <v>0</v>
      </c>
      <c r="AJ97" s="18">
        <f t="shared" si="57"/>
        <v>0</v>
      </c>
      <c r="AK97" s="18">
        <f t="shared" si="58"/>
        <v>0</v>
      </c>
      <c r="AL97" s="18">
        <f t="shared" si="59"/>
        <v>0</v>
      </c>
      <c r="AM97" s="18">
        <f t="shared" si="60"/>
        <v>0</v>
      </c>
      <c r="AN97" s="18">
        <f t="shared" si="61"/>
        <v>0</v>
      </c>
      <c r="AO97" s="18">
        <f t="shared" si="62"/>
        <v>0</v>
      </c>
      <c r="AP97" s="18">
        <f t="shared" si="63"/>
        <v>0</v>
      </c>
      <c r="AQ97" s="18">
        <f t="shared" si="64"/>
        <v>0</v>
      </c>
      <c r="AR97" s="18">
        <f t="shared" si="65"/>
        <v>0</v>
      </c>
      <c r="AS97" s="18">
        <f t="shared" si="66"/>
        <v>0</v>
      </c>
      <c r="AT97" s="18">
        <f t="shared" si="67"/>
        <v>0</v>
      </c>
      <c r="AU97" s="18">
        <f t="shared" si="68"/>
        <v>0</v>
      </c>
      <c r="AV97" s="18">
        <f t="shared" si="69"/>
        <v>0</v>
      </c>
      <c r="AW97" s="18">
        <f t="shared" si="70"/>
        <v>0</v>
      </c>
      <c r="AX97" s="18">
        <f t="shared" si="71"/>
        <v>0</v>
      </c>
      <c r="AY97" s="18">
        <f t="shared" si="72"/>
        <v>0</v>
      </c>
      <c r="AZ97" s="18" t="str">
        <f t="shared" si="73"/>
        <v/>
      </c>
    </row>
    <row r="98" spans="1:52" ht="16">
      <c r="A98" s="8">
        <v>93</v>
      </c>
      <c r="B98" s="1" t="s">
        <v>85</v>
      </c>
      <c r="C98">
        <f t="shared" si="75"/>
        <v>0</v>
      </c>
      <c r="D98">
        <f t="shared" si="75"/>
        <v>0</v>
      </c>
      <c r="E98">
        <f t="shared" si="75"/>
        <v>0</v>
      </c>
      <c r="F98">
        <f t="shared" si="75"/>
        <v>0</v>
      </c>
      <c r="G98">
        <f t="shared" si="75"/>
        <v>0</v>
      </c>
      <c r="H98">
        <f t="shared" si="75"/>
        <v>0</v>
      </c>
      <c r="I98">
        <f t="shared" si="75"/>
        <v>0</v>
      </c>
      <c r="J98">
        <f t="shared" si="75"/>
        <v>1</v>
      </c>
      <c r="K98">
        <f t="shared" si="75"/>
        <v>0</v>
      </c>
      <c r="L98">
        <f t="shared" si="75"/>
        <v>0</v>
      </c>
      <c r="M98">
        <f t="shared" si="75"/>
        <v>0</v>
      </c>
      <c r="N98">
        <f t="shared" si="75"/>
        <v>0</v>
      </c>
      <c r="O98" s="21">
        <f t="shared" si="40"/>
        <v>0</v>
      </c>
      <c r="P98" s="22" t="str">
        <f t="shared" si="77"/>
        <v/>
      </c>
      <c r="Q98">
        <f t="shared" si="41"/>
        <v>0</v>
      </c>
      <c r="R98">
        <f t="shared" si="42"/>
        <v>0</v>
      </c>
      <c r="S98">
        <f t="shared" si="42"/>
        <v>0</v>
      </c>
      <c r="T98">
        <f t="shared" si="43"/>
        <v>0</v>
      </c>
      <c r="U98" s="36" t="s">
        <v>22</v>
      </c>
      <c r="V98">
        <f t="shared" si="44"/>
        <v>1</v>
      </c>
      <c r="W98">
        <f t="shared" si="44"/>
        <v>0</v>
      </c>
      <c r="X98" s="21">
        <f t="shared" si="45"/>
        <v>0</v>
      </c>
      <c r="Y98" s="18">
        <f t="shared" si="46"/>
        <v>0</v>
      </c>
      <c r="Z98" s="18">
        <f t="shared" si="47"/>
        <v>0</v>
      </c>
      <c r="AA98" s="18">
        <f t="shared" si="48"/>
        <v>0</v>
      </c>
      <c r="AB98" s="18">
        <f t="shared" si="49"/>
        <v>0</v>
      </c>
      <c r="AC98" s="18">
        <f t="shared" si="50"/>
        <v>0</v>
      </c>
      <c r="AD98" s="18">
        <f t="shared" si="51"/>
        <v>0</v>
      </c>
      <c r="AE98" s="18">
        <f t="shared" si="52"/>
        <v>0</v>
      </c>
      <c r="AF98" s="18">
        <f t="shared" si="53"/>
        <v>0</v>
      </c>
      <c r="AG98" s="18">
        <f t="shared" si="54"/>
        <v>0</v>
      </c>
      <c r="AH98" s="18">
        <f t="shared" si="55"/>
        <v>0</v>
      </c>
      <c r="AI98" s="18">
        <f t="shared" si="56"/>
        <v>0</v>
      </c>
      <c r="AJ98" s="18">
        <f t="shared" si="57"/>
        <v>1</v>
      </c>
      <c r="AK98" s="18">
        <f t="shared" si="58"/>
        <v>0</v>
      </c>
      <c r="AL98" s="18">
        <f t="shared" si="59"/>
        <v>0</v>
      </c>
      <c r="AM98" s="18">
        <f t="shared" si="60"/>
        <v>0</v>
      </c>
      <c r="AN98" s="18">
        <f t="shared" si="61"/>
        <v>0</v>
      </c>
      <c r="AO98" s="18">
        <f t="shared" si="62"/>
        <v>0</v>
      </c>
      <c r="AP98" s="18">
        <f t="shared" si="63"/>
        <v>0</v>
      </c>
      <c r="AQ98" s="18">
        <f t="shared" si="64"/>
        <v>0</v>
      </c>
      <c r="AR98" s="18">
        <f t="shared" si="65"/>
        <v>0</v>
      </c>
      <c r="AS98" s="18">
        <f t="shared" si="66"/>
        <v>0</v>
      </c>
      <c r="AT98" s="18">
        <f t="shared" si="67"/>
        <v>0</v>
      </c>
      <c r="AU98" s="18">
        <f t="shared" si="68"/>
        <v>0</v>
      </c>
      <c r="AV98" s="18">
        <f t="shared" si="69"/>
        <v>0</v>
      </c>
      <c r="AW98" s="18">
        <f t="shared" si="70"/>
        <v>0</v>
      </c>
      <c r="AX98" s="18">
        <f t="shared" si="71"/>
        <v>0</v>
      </c>
      <c r="AY98" s="18">
        <f t="shared" si="72"/>
        <v>0</v>
      </c>
      <c r="AZ98" s="18" t="str">
        <f t="shared" si="73"/>
        <v/>
      </c>
    </row>
    <row r="99" spans="1:52" ht="16">
      <c r="A99" s="8">
        <v>94</v>
      </c>
      <c r="B99" s="1" t="s">
        <v>120</v>
      </c>
      <c r="C99">
        <f t="shared" si="75"/>
        <v>0</v>
      </c>
      <c r="D99">
        <f t="shared" si="75"/>
        <v>0</v>
      </c>
      <c r="E99">
        <f t="shared" si="75"/>
        <v>0</v>
      </c>
      <c r="F99">
        <f t="shared" si="75"/>
        <v>0</v>
      </c>
      <c r="G99">
        <f t="shared" si="75"/>
        <v>0</v>
      </c>
      <c r="H99">
        <f t="shared" si="75"/>
        <v>1</v>
      </c>
      <c r="I99">
        <f t="shared" si="75"/>
        <v>0</v>
      </c>
      <c r="J99">
        <f t="shared" si="75"/>
        <v>0</v>
      </c>
      <c r="K99">
        <f t="shared" si="75"/>
        <v>0</v>
      </c>
      <c r="L99">
        <f t="shared" si="75"/>
        <v>0</v>
      </c>
      <c r="M99">
        <f t="shared" si="75"/>
        <v>0</v>
      </c>
      <c r="N99">
        <f t="shared" si="75"/>
        <v>0</v>
      </c>
      <c r="O99" s="21">
        <f t="shared" si="40"/>
        <v>0</v>
      </c>
      <c r="P99" s="22" t="str">
        <f t="shared" si="77"/>
        <v/>
      </c>
      <c r="Q99">
        <f t="shared" si="41"/>
        <v>0</v>
      </c>
      <c r="R99">
        <f t="shared" si="42"/>
        <v>0</v>
      </c>
      <c r="S99">
        <f t="shared" si="42"/>
        <v>0</v>
      </c>
      <c r="T99">
        <f t="shared" si="43"/>
        <v>0</v>
      </c>
      <c r="U99" s="36" t="s">
        <v>24</v>
      </c>
      <c r="V99">
        <f t="shared" si="44"/>
        <v>0</v>
      </c>
      <c r="W99">
        <f t="shared" si="44"/>
        <v>1</v>
      </c>
      <c r="X99" s="21">
        <f t="shared" si="45"/>
        <v>0</v>
      </c>
      <c r="Y99" s="18">
        <f t="shared" si="46"/>
        <v>0</v>
      </c>
      <c r="Z99" s="18">
        <f t="shared" si="47"/>
        <v>0</v>
      </c>
      <c r="AA99" s="18">
        <f t="shared" si="48"/>
        <v>0</v>
      </c>
      <c r="AB99" s="18">
        <f t="shared" si="49"/>
        <v>0</v>
      </c>
      <c r="AC99" s="18">
        <f t="shared" si="50"/>
        <v>0</v>
      </c>
      <c r="AD99" s="18">
        <f t="shared" si="51"/>
        <v>0</v>
      </c>
      <c r="AE99" s="18">
        <f t="shared" si="52"/>
        <v>0</v>
      </c>
      <c r="AF99" s="18">
        <f t="shared" si="53"/>
        <v>0</v>
      </c>
      <c r="AG99" s="18">
        <f t="shared" si="54"/>
        <v>1</v>
      </c>
      <c r="AH99" s="18">
        <f t="shared" si="55"/>
        <v>0</v>
      </c>
      <c r="AI99" s="18">
        <f t="shared" si="56"/>
        <v>0</v>
      </c>
      <c r="AJ99" s="18">
        <f t="shared" si="57"/>
        <v>0</v>
      </c>
      <c r="AK99" s="18">
        <f t="shared" si="58"/>
        <v>0</v>
      </c>
      <c r="AL99" s="18">
        <f t="shared" si="59"/>
        <v>0</v>
      </c>
      <c r="AM99" s="18">
        <f t="shared" si="60"/>
        <v>0</v>
      </c>
      <c r="AN99" s="18">
        <f t="shared" si="61"/>
        <v>0</v>
      </c>
      <c r="AO99" s="18">
        <f t="shared" si="62"/>
        <v>0</v>
      </c>
      <c r="AP99" s="18">
        <f t="shared" si="63"/>
        <v>0</v>
      </c>
      <c r="AQ99" s="18">
        <f t="shared" si="64"/>
        <v>0</v>
      </c>
      <c r="AR99" s="18">
        <f t="shared" si="65"/>
        <v>0</v>
      </c>
      <c r="AS99" s="18">
        <f t="shared" si="66"/>
        <v>0</v>
      </c>
      <c r="AT99" s="18">
        <f t="shared" si="67"/>
        <v>0</v>
      </c>
      <c r="AU99" s="18">
        <f t="shared" si="68"/>
        <v>0</v>
      </c>
      <c r="AV99" s="18">
        <f t="shared" si="69"/>
        <v>0</v>
      </c>
      <c r="AW99" s="18">
        <f t="shared" si="70"/>
        <v>0</v>
      </c>
      <c r="AX99" s="18">
        <f t="shared" si="71"/>
        <v>0</v>
      </c>
      <c r="AY99" s="18">
        <f t="shared" si="72"/>
        <v>0</v>
      </c>
      <c r="AZ99" s="18" t="str">
        <f t="shared" si="73"/>
        <v/>
      </c>
    </row>
    <row r="100" spans="1:52" ht="16">
      <c r="A100" s="8">
        <v>95</v>
      </c>
      <c r="B100" s="1" t="s">
        <v>384</v>
      </c>
      <c r="C100">
        <f t="shared" si="75"/>
        <v>0</v>
      </c>
      <c r="D100">
        <f t="shared" si="75"/>
        <v>0</v>
      </c>
      <c r="E100">
        <f t="shared" si="75"/>
        <v>0</v>
      </c>
      <c r="F100">
        <f t="shared" si="75"/>
        <v>0</v>
      </c>
      <c r="G100">
        <f t="shared" si="75"/>
        <v>0</v>
      </c>
      <c r="H100">
        <f t="shared" si="75"/>
        <v>0</v>
      </c>
      <c r="I100">
        <f t="shared" si="75"/>
        <v>0</v>
      </c>
      <c r="J100">
        <f t="shared" si="75"/>
        <v>0</v>
      </c>
      <c r="K100">
        <f t="shared" si="75"/>
        <v>0</v>
      </c>
      <c r="L100">
        <f t="shared" si="75"/>
        <v>0</v>
      </c>
      <c r="M100">
        <f t="shared" si="75"/>
        <v>0</v>
      </c>
      <c r="N100">
        <f t="shared" si="75"/>
        <v>0</v>
      </c>
      <c r="O100" s="21">
        <f t="shared" si="40"/>
        <v>1</v>
      </c>
      <c r="P100" s="22" t="s">
        <v>336</v>
      </c>
      <c r="Q100">
        <f t="shared" si="41"/>
        <v>0</v>
      </c>
      <c r="R100">
        <f t="shared" si="42"/>
        <v>0</v>
      </c>
      <c r="S100">
        <f t="shared" si="42"/>
        <v>0</v>
      </c>
      <c r="T100">
        <f t="shared" si="43"/>
        <v>0</v>
      </c>
      <c r="U100" s="36" t="s">
        <v>22</v>
      </c>
      <c r="V100">
        <f t="shared" si="44"/>
        <v>1</v>
      </c>
      <c r="W100">
        <f t="shared" si="44"/>
        <v>0</v>
      </c>
      <c r="X100" s="21">
        <f t="shared" si="45"/>
        <v>0</v>
      </c>
      <c r="Y100" s="18">
        <f t="shared" si="46"/>
        <v>0</v>
      </c>
      <c r="Z100" s="18">
        <f t="shared" si="47"/>
        <v>0</v>
      </c>
      <c r="AA100" s="18">
        <f t="shared" si="48"/>
        <v>0</v>
      </c>
      <c r="AB100" s="18">
        <f t="shared" si="49"/>
        <v>0</v>
      </c>
      <c r="AC100" s="18">
        <f t="shared" si="50"/>
        <v>0</v>
      </c>
      <c r="AD100" s="18">
        <f t="shared" si="51"/>
        <v>0</v>
      </c>
      <c r="AE100" s="18">
        <f t="shared" si="52"/>
        <v>0</v>
      </c>
      <c r="AF100" s="18">
        <f t="shared" si="53"/>
        <v>0</v>
      </c>
      <c r="AG100" s="18">
        <f t="shared" si="54"/>
        <v>0</v>
      </c>
      <c r="AH100" s="18">
        <f t="shared" si="55"/>
        <v>0</v>
      </c>
      <c r="AI100" s="18">
        <f t="shared" si="56"/>
        <v>0</v>
      </c>
      <c r="AJ100" s="18">
        <f t="shared" si="57"/>
        <v>0</v>
      </c>
      <c r="AK100" s="18">
        <f t="shared" si="58"/>
        <v>0</v>
      </c>
      <c r="AL100" s="18">
        <f t="shared" si="59"/>
        <v>0</v>
      </c>
      <c r="AM100" s="18">
        <f t="shared" si="60"/>
        <v>0</v>
      </c>
      <c r="AN100" s="18">
        <f t="shared" si="61"/>
        <v>0</v>
      </c>
      <c r="AO100" s="18">
        <f t="shared" si="62"/>
        <v>0</v>
      </c>
      <c r="AP100" s="18">
        <f t="shared" si="63"/>
        <v>0</v>
      </c>
      <c r="AQ100" s="18">
        <f t="shared" si="64"/>
        <v>0</v>
      </c>
      <c r="AR100" s="18">
        <f t="shared" si="65"/>
        <v>0</v>
      </c>
      <c r="AS100" s="18">
        <f t="shared" si="66"/>
        <v>0</v>
      </c>
      <c r="AT100" s="18">
        <f t="shared" si="67"/>
        <v>0</v>
      </c>
      <c r="AU100" s="18">
        <f t="shared" si="68"/>
        <v>0</v>
      </c>
      <c r="AV100" s="18">
        <f t="shared" si="69"/>
        <v>0</v>
      </c>
      <c r="AW100" s="18">
        <f t="shared" si="70"/>
        <v>0</v>
      </c>
      <c r="AX100" s="18">
        <f t="shared" si="71"/>
        <v>0</v>
      </c>
      <c r="AY100" s="18">
        <f t="shared" si="72"/>
        <v>0</v>
      </c>
      <c r="AZ100" s="18" t="str">
        <f t="shared" si="73"/>
        <v/>
      </c>
    </row>
    <row r="101" spans="1:52" ht="16">
      <c r="A101" s="8">
        <v>96</v>
      </c>
      <c r="B101" s="1" t="s">
        <v>777</v>
      </c>
      <c r="C101">
        <f t="shared" si="75"/>
        <v>0</v>
      </c>
      <c r="D101">
        <f t="shared" si="75"/>
        <v>0</v>
      </c>
      <c r="E101">
        <f t="shared" si="75"/>
        <v>0</v>
      </c>
      <c r="F101">
        <f t="shared" si="75"/>
        <v>0</v>
      </c>
      <c r="G101">
        <f t="shared" si="75"/>
        <v>0</v>
      </c>
      <c r="H101">
        <f t="shared" si="75"/>
        <v>0</v>
      </c>
      <c r="I101">
        <f t="shared" si="75"/>
        <v>0</v>
      </c>
      <c r="J101">
        <f t="shared" si="75"/>
        <v>0</v>
      </c>
      <c r="K101">
        <f t="shared" si="75"/>
        <v>0</v>
      </c>
      <c r="L101">
        <f t="shared" si="75"/>
        <v>0</v>
      </c>
      <c r="M101">
        <f t="shared" si="75"/>
        <v>0</v>
      </c>
      <c r="N101">
        <f t="shared" si="75"/>
        <v>0</v>
      </c>
      <c r="O101" s="21">
        <f t="shared" si="40"/>
        <v>1</v>
      </c>
      <c r="P101" s="22" t="str">
        <f t="shared" ref="P101:P157" si="78">IF(O101=1,B101,"")</f>
        <v>NIHR-PHR</v>
      </c>
      <c r="Q101">
        <f t="shared" si="41"/>
        <v>0</v>
      </c>
      <c r="R101">
        <f t="shared" si="42"/>
        <v>0</v>
      </c>
      <c r="S101">
        <f t="shared" si="42"/>
        <v>1</v>
      </c>
      <c r="T101">
        <f t="shared" si="43"/>
        <v>0</v>
      </c>
      <c r="U101" s="36" t="s">
        <v>24</v>
      </c>
      <c r="V101">
        <f t="shared" si="44"/>
        <v>0</v>
      </c>
      <c r="W101">
        <f t="shared" si="44"/>
        <v>1</v>
      </c>
      <c r="X101" s="21">
        <f t="shared" si="45"/>
        <v>0</v>
      </c>
      <c r="Y101" s="18">
        <f t="shared" si="46"/>
        <v>0</v>
      </c>
      <c r="Z101" s="18">
        <f t="shared" si="47"/>
        <v>0</v>
      </c>
      <c r="AA101" s="18">
        <f t="shared" si="48"/>
        <v>0</v>
      </c>
      <c r="AB101" s="18">
        <f t="shared" si="49"/>
        <v>0</v>
      </c>
      <c r="AC101" s="18">
        <f t="shared" si="50"/>
        <v>0</v>
      </c>
      <c r="AD101" s="18">
        <f t="shared" si="51"/>
        <v>0</v>
      </c>
      <c r="AE101" s="18">
        <f t="shared" si="52"/>
        <v>0</v>
      </c>
      <c r="AF101" s="18">
        <f t="shared" si="53"/>
        <v>0</v>
      </c>
      <c r="AG101" s="18">
        <f t="shared" si="54"/>
        <v>0</v>
      </c>
      <c r="AH101" s="18">
        <f t="shared" si="55"/>
        <v>0</v>
      </c>
      <c r="AI101" s="18">
        <f t="shared" si="56"/>
        <v>0</v>
      </c>
      <c r="AJ101" s="18">
        <f t="shared" si="57"/>
        <v>0</v>
      </c>
      <c r="AK101" s="18">
        <f t="shared" si="58"/>
        <v>0</v>
      </c>
      <c r="AL101" s="18">
        <f t="shared" si="59"/>
        <v>0</v>
      </c>
      <c r="AM101" s="18">
        <f t="shared" si="60"/>
        <v>0</v>
      </c>
      <c r="AN101" s="18">
        <f t="shared" si="61"/>
        <v>0</v>
      </c>
      <c r="AO101" s="18">
        <f t="shared" si="62"/>
        <v>0</v>
      </c>
      <c r="AP101" s="18">
        <f t="shared" si="63"/>
        <v>0</v>
      </c>
      <c r="AQ101" s="18">
        <f t="shared" si="64"/>
        <v>0</v>
      </c>
      <c r="AR101" s="18">
        <f t="shared" si="65"/>
        <v>0</v>
      </c>
      <c r="AS101" s="18">
        <f t="shared" si="66"/>
        <v>0</v>
      </c>
      <c r="AT101" s="18">
        <f t="shared" si="67"/>
        <v>0</v>
      </c>
      <c r="AU101" s="18">
        <f t="shared" si="68"/>
        <v>0</v>
      </c>
      <c r="AV101" s="18">
        <f t="shared" si="69"/>
        <v>0</v>
      </c>
      <c r="AW101" s="18">
        <f t="shared" si="70"/>
        <v>0</v>
      </c>
      <c r="AX101" s="18">
        <f t="shared" si="71"/>
        <v>0</v>
      </c>
      <c r="AY101" s="18">
        <f t="shared" si="72"/>
        <v>1</v>
      </c>
      <c r="AZ101" s="18" t="str">
        <f t="shared" si="73"/>
        <v/>
      </c>
    </row>
    <row r="102" spans="1:52" ht="16">
      <c r="A102" s="8">
        <v>97</v>
      </c>
      <c r="B102" s="1" t="s">
        <v>60</v>
      </c>
      <c r="C102">
        <f t="shared" si="75"/>
        <v>0</v>
      </c>
      <c r="D102">
        <f t="shared" si="75"/>
        <v>0</v>
      </c>
      <c r="E102">
        <f t="shared" si="75"/>
        <v>0</v>
      </c>
      <c r="F102">
        <f t="shared" si="75"/>
        <v>0</v>
      </c>
      <c r="G102">
        <f t="shared" si="75"/>
        <v>0</v>
      </c>
      <c r="H102">
        <f t="shared" si="75"/>
        <v>0</v>
      </c>
      <c r="I102">
        <f t="shared" si="75"/>
        <v>0</v>
      </c>
      <c r="J102">
        <f t="shared" si="75"/>
        <v>0</v>
      </c>
      <c r="K102">
        <f t="shared" si="75"/>
        <v>0</v>
      </c>
      <c r="L102">
        <f t="shared" si="75"/>
        <v>0</v>
      </c>
      <c r="M102">
        <f t="shared" si="75"/>
        <v>1</v>
      </c>
      <c r="N102">
        <f t="shared" si="75"/>
        <v>0</v>
      </c>
      <c r="O102" s="21">
        <f t="shared" si="40"/>
        <v>0</v>
      </c>
      <c r="P102" s="22" t="str">
        <f t="shared" si="78"/>
        <v/>
      </c>
      <c r="Q102">
        <f t="shared" si="41"/>
        <v>0</v>
      </c>
      <c r="R102">
        <f t="shared" si="42"/>
        <v>0</v>
      </c>
      <c r="S102">
        <f t="shared" si="42"/>
        <v>0</v>
      </c>
      <c r="T102">
        <f t="shared" si="43"/>
        <v>0</v>
      </c>
      <c r="U102" s="36" t="s">
        <v>24</v>
      </c>
      <c r="V102">
        <f t="shared" si="44"/>
        <v>0</v>
      </c>
      <c r="W102">
        <f t="shared" si="44"/>
        <v>1</v>
      </c>
      <c r="X102" s="21">
        <f t="shared" si="45"/>
        <v>0</v>
      </c>
      <c r="Y102" s="18">
        <f t="shared" si="46"/>
        <v>0</v>
      </c>
      <c r="Z102" s="18">
        <f t="shared" si="47"/>
        <v>0</v>
      </c>
      <c r="AA102" s="18">
        <f t="shared" si="48"/>
        <v>0</v>
      </c>
      <c r="AB102" s="18">
        <f t="shared" si="49"/>
        <v>0</v>
      </c>
      <c r="AC102" s="18">
        <f t="shared" si="50"/>
        <v>0</v>
      </c>
      <c r="AD102" s="18">
        <f t="shared" si="51"/>
        <v>0</v>
      </c>
      <c r="AE102" s="18">
        <f t="shared" si="52"/>
        <v>0</v>
      </c>
      <c r="AF102" s="18">
        <f t="shared" si="53"/>
        <v>0</v>
      </c>
      <c r="AG102" s="18">
        <f t="shared" si="54"/>
        <v>0</v>
      </c>
      <c r="AH102" s="18">
        <f t="shared" si="55"/>
        <v>0</v>
      </c>
      <c r="AI102" s="18">
        <f t="shared" si="56"/>
        <v>0</v>
      </c>
      <c r="AJ102" s="18">
        <f t="shared" si="57"/>
        <v>0</v>
      </c>
      <c r="AK102" s="18">
        <f t="shared" si="58"/>
        <v>0</v>
      </c>
      <c r="AL102" s="18">
        <f t="shared" si="59"/>
        <v>0</v>
      </c>
      <c r="AM102" s="18">
        <f t="shared" si="60"/>
        <v>0</v>
      </c>
      <c r="AN102" s="18">
        <f t="shared" si="61"/>
        <v>0</v>
      </c>
      <c r="AO102" s="18">
        <f t="shared" si="62"/>
        <v>0</v>
      </c>
      <c r="AP102" s="18">
        <f t="shared" si="63"/>
        <v>0</v>
      </c>
      <c r="AQ102" s="18">
        <f t="shared" si="64"/>
        <v>1</v>
      </c>
      <c r="AR102" s="18">
        <f t="shared" si="65"/>
        <v>0</v>
      </c>
      <c r="AS102" s="18">
        <f t="shared" si="66"/>
        <v>0</v>
      </c>
      <c r="AT102" s="18">
        <f t="shared" si="67"/>
        <v>0</v>
      </c>
      <c r="AU102" s="18">
        <f t="shared" si="68"/>
        <v>0</v>
      </c>
      <c r="AV102" s="18">
        <f t="shared" si="69"/>
        <v>0</v>
      </c>
      <c r="AW102" s="18">
        <f t="shared" si="70"/>
        <v>0</v>
      </c>
      <c r="AX102" s="18">
        <f t="shared" si="71"/>
        <v>0</v>
      </c>
      <c r="AY102" s="18">
        <f t="shared" si="72"/>
        <v>0</v>
      </c>
      <c r="AZ102" s="18" t="str">
        <f t="shared" si="73"/>
        <v/>
      </c>
    </row>
    <row r="103" spans="1:52" ht="16">
      <c r="A103" s="8">
        <v>98</v>
      </c>
      <c r="B103" s="1" t="s">
        <v>85</v>
      </c>
      <c r="C103">
        <f t="shared" si="75"/>
        <v>0</v>
      </c>
      <c r="D103">
        <f t="shared" si="75"/>
        <v>0</v>
      </c>
      <c r="E103">
        <f t="shared" si="75"/>
        <v>0</v>
      </c>
      <c r="F103">
        <f t="shared" si="75"/>
        <v>0</v>
      </c>
      <c r="G103">
        <f t="shared" si="75"/>
        <v>0</v>
      </c>
      <c r="H103">
        <f t="shared" si="75"/>
        <v>0</v>
      </c>
      <c r="I103">
        <f t="shared" si="75"/>
        <v>0</v>
      </c>
      <c r="J103">
        <f t="shared" si="75"/>
        <v>1</v>
      </c>
      <c r="K103">
        <f t="shared" si="75"/>
        <v>0</v>
      </c>
      <c r="L103">
        <f t="shared" si="75"/>
        <v>0</v>
      </c>
      <c r="M103">
        <f t="shared" si="75"/>
        <v>0</v>
      </c>
      <c r="N103">
        <f t="shared" si="75"/>
        <v>0</v>
      </c>
      <c r="O103" s="21">
        <f t="shared" si="40"/>
        <v>0</v>
      </c>
      <c r="P103" s="22" t="str">
        <f t="shared" si="78"/>
        <v/>
      </c>
      <c r="Q103">
        <f t="shared" si="41"/>
        <v>0</v>
      </c>
      <c r="R103">
        <f t="shared" si="42"/>
        <v>0</v>
      </c>
      <c r="S103">
        <f t="shared" si="42"/>
        <v>0</v>
      </c>
      <c r="T103">
        <f t="shared" si="43"/>
        <v>0</v>
      </c>
      <c r="U103" s="36" t="s">
        <v>24</v>
      </c>
      <c r="V103">
        <f t="shared" si="44"/>
        <v>0</v>
      </c>
      <c r="W103">
        <f t="shared" si="44"/>
        <v>1</v>
      </c>
      <c r="X103" s="21">
        <f t="shared" si="45"/>
        <v>0</v>
      </c>
      <c r="Y103" s="18">
        <f t="shared" si="46"/>
        <v>0</v>
      </c>
      <c r="Z103" s="18">
        <f t="shared" si="47"/>
        <v>0</v>
      </c>
      <c r="AA103" s="18">
        <f t="shared" si="48"/>
        <v>0</v>
      </c>
      <c r="AB103" s="18">
        <f t="shared" si="49"/>
        <v>0</v>
      </c>
      <c r="AC103" s="18">
        <f t="shared" si="50"/>
        <v>0</v>
      </c>
      <c r="AD103" s="18">
        <f t="shared" si="51"/>
        <v>0</v>
      </c>
      <c r="AE103" s="18">
        <f t="shared" si="52"/>
        <v>0</v>
      </c>
      <c r="AF103" s="18">
        <f t="shared" si="53"/>
        <v>0</v>
      </c>
      <c r="AG103" s="18">
        <f t="shared" si="54"/>
        <v>0</v>
      </c>
      <c r="AH103" s="18">
        <f t="shared" si="55"/>
        <v>0</v>
      </c>
      <c r="AI103" s="18">
        <f t="shared" si="56"/>
        <v>0</v>
      </c>
      <c r="AJ103" s="18">
        <f t="shared" si="57"/>
        <v>0</v>
      </c>
      <c r="AK103" s="18">
        <f t="shared" si="58"/>
        <v>1</v>
      </c>
      <c r="AL103" s="18">
        <f t="shared" si="59"/>
        <v>0</v>
      </c>
      <c r="AM103" s="18">
        <f t="shared" si="60"/>
        <v>0</v>
      </c>
      <c r="AN103" s="18">
        <f t="shared" si="61"/>
        <v>0</v>
      </c>
      <c r="AO103" s="18">
        <f t="shared" si="62"/>
        <v>0</v>
      </c>
      <c r="AP103" s="18">
        <f t="shared" si="63"/>
        <v>0</v>
      </c>
      <c r="AQ103" s="18">
        <f t="shared" si="64"/>
        <v>0</v>
      </c>
      <c r="AR103" s="18">
        <f t="shared" si="65"/>
        <v>0</v>
      </c>
      <c r="AS103" s="18">
        <f t="shared" si="66"/>
        <v>0</v>
      </c>
      <c r="AT103" s="18">
        <f t="shared" si="67"/>
        <v>0</v>
      </c>
      <c r="AU103" s="18">
        <f t="shared" si="68"/>
        <v>0</v>
      </c>
      <c r="AV103" s="18">
        <f t="shared" si="69"/>
        <v>0</v>
      </c>
      <c r="AW103" s="18">
        <f t="shared" si="70"/>
        <v>0</v>
      </c>
      <c r="AX103" s="18">
        <f t="shared" si="71"/>
        <v>0</v>
      </c>
      <c r="AY103" s="18">
        <f t="shared" si="72"/>
        <v>0</v>
      </c>
      <c r="AZ103" s="18" t="str">
        <f t="shared" si="73"/>
        <v/>
      </c>
    </row>
    <row r="104" spans="1:52" ht="16">
      <c r="A104" s="8">
        <v>99</v>
      </c>
      <c r="B104" s="1" t="s">
        <v>20</v>
      </c>
      <c r="C104">
        <f t="shared" si="75"/>
        <v>0</v>
      </c>
      <c r="D104">
        <f t="shared" si="75"/>
        <v>0</v>
      </c>
      <c r="E104">
        <f t="shared" si="75"/>
        <v>0</v>
      </c>
      <c r="F104">
        <f t="shared" si="75"/>
        <v>0</v>
      </c>
      <c r="G104">
        <f t="shared" si="75"/>
        <v>1</v>
      </c>
      <c r="H104">
        <f t="shared" si="75"/>
        <v>0</v>
      </c>
      <c r="I104">
        <f t="shared" si="75"/>
        <v>0</v>
      </c>
      <c r="J104">
        <f t="shared" si="75"/>
        <v>0</v>
      </c>
      <c r="K104">
        <f t="shared" si="75"/>
        <v>0</v>
      </c>
      <c r="L104">
        <f t="shared" si="75"/>
        <v>0</v>
      </c>
      <c r="M104">
        <f t="shared" si="75"/>
        <v>0</v>
      </c>
      <c r="N104">
        <f t="shared" si="75"/>
        <v>0</v>
      </c>
      <c r="O104" s="21">
        <f t="shared" si="40"/>
        <v>0</v>
      </c>
      <c r="P104" s="22" t="str">
        <f t="shared" si="78"/>
        <v/>
      </c>
      <c r="Q104">
        <f t="shared" si="41"/>
        <v>0</v>
      </c>
      <c r="R104">
        <f t="shared" si="42"/>
        <v>0</v>
      </c>
      <c r="S104">
        <f t="shared" si="42"/>
        <v>0</v>
      </c>
      <c r="T104">
        <f t="shared" si="43"/>
        <v>0</v>
      </c>
      <c r="U104" s="36" t="s">
        <v>22</v>
      </c>
      <c r="V104">
        <f t="shared" si="44"/>
        <v>1</v>
      </c>
      <c r="W104">
        <f t="shared" si="44"/>
        <v>0</v>
      </c>
      <c r="X104" s="21">
        <f t="shared" si="45"/>
        <v>0</v>
      </c>
      <c r="Y104" s="18">
        <f t="shared" si="46"/>
        <v>0</v>
      </c>
      <c r="Z104" s="18">
        <f t="shared" si="47"/>
        <v>0</v>
      </c>
      <c r="AA104" s="18">
        <f t="shared" si="48"/>
        <v>0</v>
      </c>
      <c r="AB104" s="18">
        <f t="shared" si="49"/>
        <v>0</v>
      </c>
      <c r="AC104" s="18">
        <f t="shared" si="50"/>
        <v>0</v>
      </c>
      <c r="AD104" s="18">
        <f t="shared" si="51"/>
        <v>1</v>
      </c>
      <c r="AE104" s="18">
        <f t="shared" si="52"/>
        <v>0</v>
      </c>
      <c r="AF104" s="18">
        <f t="shared" si="53"/>
        <v>0</v>
      </c>
      <c r="AG104" s="18">
        <f t="shared" si="54"/>
        <v>0</v>
      </c>
      <c r="AH104" s="18">
        <f t="shared" si="55"/>
        <v>0</v>
      </c>
      <c r="AI104" s="18">
        <f t="shared" si="56"/>
        <v>0</v>
      </c>
      <c r="AJ104" s="18">
        <f t="shared" si="57"/>
        <v>0</v>
      </c>
      <c r="AK104" s="18">
        <f t="shared" si="58"/>
        <v>0</v>
      </c>
      <c r="AL104" s="18">
        <f t="shared" si="59"/>
        <v>0</v>
      </c>
      <c r="AM104" s="18">
        <f t="shared" si="60"/>
        <v>0</v>
      </c>
      <c r="AN104" s="18">
        <f t="shared" si="61"/>
        <v>0</v>
      </c>
      <c r="AO104" s="18">
        <f t="shared" si="62"/>
        <v>0</v>
      </c>
      <c r="AP104" s="18">
        <f t="shared" si="63"/>
        <v>0</v>
      </c>
      <c r="AQ104" s="18">
        <f t="shared" si="64"/>
        <v>0</v>
      </c>
      <c r="AR104" s="18">
        <f t="shared" si="65"/>
        <v>0</v>
      </c>
      <c r="AS104" s="18">
        <f t="shared" si="66"/>
        <v>0</v>
      </c>
      <c r="AT104" s="18">
        <f t="shared" si="67"/>
        <v>0</v>
      </c>
      <c r="AU104" s="18">
        <f t="shared" si="68"/>
        <v>0</v>
      </c>
      <c r="AV104" s="18">
        <f t="shared" si="69"/>
        <v>0</v>
      </c>
      <c r="AW104" s="18">
        <f t="shared" si="70"/>
        <v>0</v>
      </c>
      <c r="AX104" s="18">
        <f t="shared" si="71"/>
        <v>0</v>
      </c>
      <c r="AY104" s="18">
        <f t="shared" si="72"/>
        <v>0</v>
      </c>
      <c r="AZ104" s="18" t="str">
        <f t="shared" si="73"/>
        <v/>
      </c>
    </row>
    <row r="105" spans="1:52" ht="16">
      <c r="A105" s="8">
        <v>100</v>
      </c>
      <c r="B105" s="1" t="s">
        <v>148</v>
      </c>
      <c r="C105">
        <f t="shared" si="75"/>
        <v>0</v>
      </c>
      <c r="D105">
        <f t="shared" si="75"/>
        <v>0</v>
      </c>
      <c r="E105">
        <f t="shared" si="75"/>
        <v>0</v>
      </c>
      <c r="F105">
        <f t="shared" si="75"/>
        <v>0</v>
      </c>
      <c r="G105">
        <f t="shared" si="75"/>
        <v>0</v>
      </c>
      <c r="H105">
        <f t="shared" si="75"/>
        <v>0</v>
      </c>
      <c r="I105">
        <f t="shared" si="75"/>
        <v>0</v>
      </c>
      <c r="J105">
        <f t="shared" si="75"/>
        <v>0</v>
      </c>
      <c r="K105">
        <f t="shared" si="75"/>
        <v>1</v>
      </c>
      <c r="L105">
        <f t="shared" si="75"/>
        <v>0</v>
      </c>
      <c r="M105">
        <f t="shared" si="75"/>
        <v>0</v>
      </c>
      <c r="N105">
        <f t="shared" si="75"/>
        <v>0</v>
      </c>
      <c r="O105" s="21">
        <f t="shared" si="40"/>
        <v>0</v>
      </c>
      <c r="P105" s="22" t="str">
        <f t="shared" si="78"/>
        <v/>
      </c>
      <c r="Q105">
        <f t="shared" si="41"/>
        <v>0</v>
      </c>
      <c r="R105">
        <f t="shared" si="42"/>
        <v>0</v>
      </c>
      <c r="S105">
        <f t="shared" si="42"/>
        <v>0</v>
      </c>
      <c r="T105">
        <f t="shared" si="43"/>
        <v>0</v>
      </c>
      <c r="U105" s="36" t="s">
        <v>22</v>
      </c>
      <c r="V105">
        <f t="shared" si="44"/>
        <v>1</v>
      </c>
      <c r="W105">
        <f t="shared" si="44"/>
        <v>0</v>
      </c>
      <c r="X105" s="21">
        <f t="shared" si="45"/>
        <v>0</v>
      </c>
      <c r="Y105" s="18">
        <f t="shared" si="46"/>
        <v>0</v>
      </c>
      <c r="Z105" s="18">
        <f t="shared" si="47"/>
        <v>0</v>
      </c>
      <c r="AA105" s="18">
        <f t="shared" si="48"/>
        <v>0</v>
      </c>
      <c r="AB105" s="18">
        <f t="shared" si="49"/>
        <v>0</v>
      </c>
      <c r="AC105" s="18">
        <f t="shared" si="50"/>
        <v>0</v>
      </c>
      <c r="AD105" s="18">
        <f t="shared" si="51"/>
        <v>0</v>
      </c>
      <c r="AE105" s="18">
        <f t="shared" si="52"/>
        <v>0</v>
      </c>
      <c r="AF105" s="18">
        <f t="shared" si="53"/>
        <v>0</v>
      </c>
      <c r="AG105" s="18">
        <f t="shared" si="54"/>
        <v>0</v>
      </c>
      <c r="AH105" s="18">
        <f t="shared" si="55"/>
        <v>0</v>
      </c>
      <c r="AI105" s="18">
        <f t="shared" si="56"/>
        <v>0</v>
      </c>
      <c r="AJ105" s="18">
        <f t="shared" si="57"/>
        <v>0</v>
      </c>
      <c r="AK105" s="18">
        <f t="shared" si="58"/>
        <v>0</v>
      </c>
      <c r="AL105" s="18">
        <f t="shared" si="59"/>
        <v>1</v>
      </c>
      <c r="AM105" s="18">
        <f t="shared" si="60"/>
        <v>0</v>
      </c>
      <c r="AN105" s="18">
        <f t="shared" si="61"/>
        <v>0</v>
      </c>
      <c r="AO105" s="18">
        <f t="shared" si="62"/>
        <v>0</v>
      </c>
      <c r="AP105" s="18">
        <f t="shared" si="63"/>
        <v>0</v>
      </c>
      <c r="AQ105" s="18">
        <f t="shared" si="64"/>
        <v>0</v>
      </c>
      <c r="AR105" s="18">
        <f t="shared" si="65"/>
        <v>0</v>
      </c>
      <c r="AS105" s="18">
        <f t="shared" si="66"/>
        <v>0</v>
      </c>
      <c r="AT105" s="18">
        <f t="shared" si="67"/>
        <v>0</v>
      </c>
      <c r="AU105" s="18">
        <f t="shared" si="68"/>
        <v>0</v>
      </c>
      <c r="AV105" s="18">
        <f t="shared" si="69"/>
        <v>0</v>
      </c>
      <c r="AW105" s="18">
        <f t="shared" si="70"/>
        <v>0</v>
      </c>
      <c r="AX105" s="18">
        <f t="shared" si="71"/>
        <v>0</v>
      </c>
      <c r="AY105" s="18">
        <f t="shared" si="72"/>
        <v>0</v>
      </c>
      <c r="AZ105" s="18" t="str">
        <f t="shared" si="73"/>
        <v/>
      </c>
    </row>
    <row r="106" spans="1:52" ht="16">
      <c r="A106" s="8">
        <v>101</v>
      </c>
      <c r="B106" s="1" t="s">
        <v>120</v>
      </c>
      <c r="C106">
        <f t="shared" si="75"/>
        <v>0</v>
      </c>
      <c r="D106">
        <f t="shared" si="75"/>
        <v>0</v>
      </c>
      <c r="E106">
        <f t="shared" si="75"/>
        <v>0</v>
      </c>
      <c r="F106">
        <f t="shared" ref="F106:N106" si="79">IF($B106=F$5,1,0)</f>
        <v>0</v>
      </c>
      <c r="G106">
        <f t="shared" si="79"/>
        <v>0</v>
      </c>
      <c r="H106">
        <f t="shared" si="79"/>
        <v>1</v>
      </c>
      <c r="I106">
        <f t="shared" si="79"/>
        <v>0</v>
      </c>
      <c r="J106">
        <f t="shared" si="79"/>
        <v>0</v>
      </c>
      <c r="K106">
        <f t="shared" si="79"/>
        <v>0</v>
      </c>
      <c r="L106">
        <f t="shared" si="79"/>
        <v>0</v>
      </c>
      <c r="M106">
        <f t="shared" si="79"/>
        <v>0</v>
      </c>
      <c r="N106">
        <f t="shared" si="79"/>
        <v>0</v>
      </c>
      <c r="O106" s="21">
        <f t="shared" si="40"/>
        <v>0</v>
      </c>
      <c r="P106" s="22" t="str">
        <f t="shared" si="78"/>
        <v/>
      </c>
      <c r="Q106">
        <f t="shared" si="41"/>
        <v>0</v>
      </c>
      <c r="R106">
        <f t="shared" si="42"/>
        <v>0</v>
      </c>
      <c r="S106">
        <f t="shared" si="42"/>
        <v>0</v>
      </c>
      <c r="T106">
        <f t="shared" si="43"/>
        <v>0</v>
      </c>
      <c r="U106" s="36" t="s">
        <v>22</v>
      </c>
      <c r="V106">
        <f t="shared" si="44"/>
        <v>1</v>
      </c>
      <c r="W106">
        <f t="shared" si="44"/>
        <v>0</v>
      </c>
      <c r="X106" s="21">
        <f t="shared" si="45"/>
        <v>0</v>
      </c>
      <c r="Y106" s="18">
        <f t="shared" si="46"/>
        <v>0</v>
      </c>
      <c r="Z106" s="18">
        <f t="shared" si="47"/>
        <v>0</v>
      </c>
      <c r="AA106" s="18">
        <f t="shared" si="48"/>
        <v>0</v>
      </c>
      <c r="AB106" s="18">
        <f t="shared" si="49"/>
        <v>0</v>
      </c>
      <c r="AC106" s="18">
        <f t="shared" si="50"/>
        <v>0</v>
      </c>
      <c r="AD106" s="18">
        <f t="shared" si="51"/>
        <v>0</v>
      </c>
      <c r="AE106" s="18">
        <f t="shared" si="52"/>
        <v>0</v>
      </c>
      <c r="AF106" s="18">
        <f t="shared" si="53"/>
        <v>1</v>
      </c>
      <c r="AG106" s="18">
        <f t="shared" si="54"/>
        <v>0</v>
      </c>
      <c r="AH106" s="18">
        <f t="shared" si="55"/>
        <v>0</v>
      </c>
      <c r="AI106" s="18">
        <f t="shared" si="56"/>
        <v>0</v>
      </c>
      <c r="AJ106" s="18">
        <f t="shared" si="57"/>
        <v>0</v>
      </c>
      <c r="AK106" s="18">
        <f t="shared" si="58"/>
        <v>0</v>
      </c>
      <c r="AL106" s="18">
        <f t="shared" si="59"/>
        <v>0</v>
      </c>
      <c r="AM106" s="18">
        <f t="shared" si="60"/>
        <v>0</v>
      </c>
      <c r="AN106" s="18">
        <f t="shared" si="61"/>
        <v>0</v>
      </c>
      <c r="AO106" s="18">
        <f t="shared" si="62"/>
        <v>0</v>
      </c>
      <c r="AP106" s="18">
        <f t="shared" si="63"/>
        <v>0</v>
      </c>
      <c r="AQ106" s="18">
        <f t="shared" si="64"/>
        <v>0</v>
      </c>
      <c r="AR106" s="18">
        <f t="shared" si="65"/>
        <v>0</v>
      </c>
      <c r="AS106" s="18">
        <f t="shared" si="66"/>
        <v>0</v>
      </c>
      <c r="AT106" s="18">
        <f t="shared" si="67"/>
        <v>0</v>
      </c>
      <c r="AU106" s="18">
        <f t="shared" si="68"/>
        <v>0</v>
      </c>
      <c r="AV106" s="18">
        <f t="shared" si="69"/>
        <v>0</v>
      </c>
      <c r="AW106" s="18">
        <f t="shared" si="70"/>
        <v>0</v>
      </c>
      <c r="AX106" s="18">
        <f t="shared" si="71"/>
        <v>0</v>
      </c>
      <c r="AY106" s="18">
        <f t="shared" si="72"/>
        <v>0</v>
      </c>
      <c r="AZ106" s="18" t="str">
        <f t="shared" si="73"/>
        <v/>
      </c>
    </row>
    <row r="107" spans="1:52" ht="16">
      <c r="A107" s="8">
        <v>102</v>
      </c>
      <c r="B107" s="1" t="s">
        <v>364</v>
      </c>
      <c r="C107">
        <f t="shared" ref="C107:N128" si="80">IF($B107=C$5,1,0)</f>
        <v>1</v>
      </c>
      <c r="D107">
        <f t="shared" si="80"/>
        <v>0</v>
      </c>
      <c r="E107">
        <f t="shared" si="80"/>
        <v>0</v>
      </c>
      <c r="F107">
        <f t="shared" si="80"/>
        <v>0</v>
      </c>
      <c r="G107">
        <f t="shared" si="80"/>
        <v>0</v>
      </c>
      <c r="H107">
        <f t="shared" si="80"/>
        <v>0</v>
      </c>
      <c r="I107">
        <f t="shared" si="80"/>
        <v>0</v>
      </c>
      <c r="J107">
        <f t="shared" si="80"/>
        <v>0</v>
      </c>
      <c r="K107">
        <f t="shared" si="80"/>
        <v>0</v>
      </c>
      <c r="L107">
        <f t="shared" si="80"/>
        <v>0</v>
      </c>
      <c r="M107">
        <f t="shared" si="80"/>
        <v>0</v>
      </c>
      <c r="N107">
        <f t="shared" si="80"/>
        <v>0</v>
      </c>
      <c r="O107" s="21">
        <f t="shared" si="40"/>
        <v>0</v>
      </c>
      <c r="P107" s="22" t="str">
        <f t="shared" si="78"/>
        <v/>
      </c>
      <c r="Q107">
        <f t="shared" si="41"/>
        <v>0</v>
      </c>
      <c r="R107">
        <f t="shared" si="42"/>
        <v>0</v>
      </c>
      <c r="S107">
        <f t="shared" si="42"/>
        <v>0</v>
      </c>
      <c r="T107">
        <f t="shared" si="43"/>
        <v>0</v>
      </c>
      <c r="U107" s="36" t="s">
        <v>24</v>
      </c>
      <c r="V107">
        <f t="shared" si="44"/>
        <v>0</v>
      </c>
      <c r="W107">
        <f t="shared" si="44"/>
        <v>1</v>
      </c>
      <c r="X107" s="21">
        <f t="shared" si="45"/>
        <v>0</v>
      </c>
      <c r="Y107" s="18">
        <f t="shared" si="46"/>
        <v>1</v>
      </c>
      <c r="Z107" s="18">
        <f t="shared" si="47"/>
        <v>0</v>
      </c>
      <c r="AA107" s="18">
        <f t="shared" si="48"/>
        <v>0</v>
      </c>
      <c r="AB107" s="18">
        <f t="shared" si="49"/>
        <v>0</v>
      </c>
      <c r="AC107" s="18">
        <f t="shared" si="50"/>
        <v>0</v>
      </c>
      <c r="AD107" s="18">
        <f t="shared" si="51"/>
        <v>0</v>
      </c>
      <c r="AE107" s="18">
        <f t="shared" si="52"/>
        <v>0</v>
      </c>
      <c r="AF107" s="18">
        <f t="shared" si="53"/>
        <v>0</v>
      </c>
      <c r="AG107" s="18">
        <f t="shared" si="54"/>
        <v>0</v>
      </c>
      <c r="AH107" s="18">
        <f t="shared" si="55"/>
        <v>0</v>
      </c>
      <c r="AI107" s="18">
        <f t="shared" si="56"/>
        <v>0</v>
      </c>
      <c r="AJ107" s="18">
        <f t="shared" si="57"/>
        <v>0</v>
      </c>
      <c r="AK107" s="18">
        <f t="shared" si="58"/>
        <v>0</v>
      </c>
      <c r="AL107" s="18">
        <f t="shared" si="59"/>
        <v>0</v>
      </c>
      <c r="AM107" s="18">
        <f t="shared" si="60"/>
        <v>0</v>
      </c>
      <c r="AN107" s="18">
        <f t="shared" si="61"/>
        <v>0</v>
      </c>
      <c r="AO107" s="18">
        <f t="shared" si="62"/>
        <v>0</v>
      </c>
      <c r="AP107" s="18">
        <f t="shared" si="63"/>
        <v>0</v>
      </c>
      <c r="AQ107" s="18">
        <f t="shared" si="64"/>
        <v>0</v>
      </c>
      <c r="AR107" s="18">
        <f t="shared" si="65"/>
        <v>0</v>
      </c>
      <c r="AS107" s="18">
        <f t="shared" si="66"/>
        <v>0</v>
      </c>
      <c r="AT107" s="18">
        <f t="shared" si="67"/>
        <v>0</v>
      </c>
      <c r="AU107" s="18">
        <f t="shared" si="68"/>
        <v>0</v>
      </c>
      <c r="AV107" s="18">
        <f t="shared" si="69"/>
        <v>0</v>
      </c>
      <c r="AW107" s="18">
        <f t="shared" si="70"/>
        <v>0</v>
      </c>
      <c r="AX107" s="18">
        <f t="shared" si="71"/>
        <v>0</v>
      </c>
      <c r="AY107" s="18">
        <f t="shared" si="72"/>
        <v>0</v>
      </c>
      <c r="AZ107" s="18" t="str">
        <f t="shared" si="73"/>
        <v/>
      </c>
    </row>
    <row r="108" spans="1:52" ht="16">
      <c r="A108" s="8">
        <v>103</v>
      </c>
      <c r="B108" s="1" t="s">
        <v>60</v>
      </c>
      <c r="C108">
        <f t="shared" si="80"/>
        <v>0</v>
      </c>
      <c r="D108">
        <f t="shared" si="80"/>
        <v>0</v>
      </c>
      <c r="E108">
        <f t="shared" si="80"/>
        <v>0</v>
      </c>
      <c r="F108">
        <f t="shared" si="80"/>
        <v>0</v>
      </c>
      <c r="G108">
        <f t="shared" si="80"/>
        <v>0</v>
      </c>
      <c r="H108">
        <f t="shared" si="80"/>
        <v>0</v>
      </c>
      <c r="I108">
        <f t="shared" si="80"/>
        <v>0</v>
      </c>
      <c r="J108">
        <f t="shared" si="80"/>
        <v>0</v>
      </c>
      <c r="K108">
        <f t="shared" si="80"/>
        <v>0</v>
      </c>
      <c r="L108">
        <f t="shared" si="80"/>
        <v>0</v>
      </c>
      <c r="M108">
        <f t="shared" si="80"/>
        <v>1</v>
      </c>
      <c r="N108">
        <f t="shared" si="80"/>
        <v>0</v>
      </c>
      <c r="O108" s="21">
        <f t="shared" si="40"/>
        <v>0</v>
      </c>
      <c r="P108" s="22" t="str">
        <f t="shared" si="78"/>
        <v/>
      </c>
      <c r="Q108">
        <f t="shared" si="41"/>
        <v>0</v>
      </c>
      <c r="R108">
        <f t="shared" si="42"/>
        <v>0</v>
      </c>
      <c r="S108">
        <f t="shared" si="42"/>
        <v>0</v>
      </c>
      <c r="T108">
        <f t="shared" si="43"/>
        <v>0</v>
      </c>
      <c r="U108" s="36" t="s">
        <v>22</v>
      </c>
      <c r="V108">
        <f t="shared" si="44"/>
        <v>1</v>
      </c>
      <c r="W108">
        <f t="shared" si="44"/>
        <v>0</v>
      </c>
      <c r="X108" s="21">
        <f t="shared" si="45"/>
        <v>0</v>
      </c>
      <c r="Y108" s="18">
        <f t="shared" si="46"/>
        <v>0</v>
      </c>
      <c r="Z108" s="18">
        <f t="shared" si="47"/>
        <v>0</v>
      </c>
      <c r="AA108" s="18">
        <f t="shared" si="48"/>
        <v>0</v>
      </c>
      <c r="AB108" s="18">
        <f t="shared" si="49"/>
        <v>0</v>
      </c>
      <c r="AC108" s="18">
        <f t="shared" si="50"/>
        <v>0</v>
      </c>
      <c r="AD108" s="18">
        <f t="shared" si="51"/>
        <v>0</v>
      </c>
      <c r="AE108" s="18">
        <f t="shared" si="52"/>
        <v>0</v>
      </c>
      <c r="AF108" s="18">
        <f t="shared" si="53"/>
        <v>0</v>
      </c>
      <c r="AG108" s="18">
        <f t="shared" si="54"/>
        <v>0</v>
      </c>
      <c r="AH108" s="18">
        <f t="shared" si="55"/>
        <v>0</v>
      </c>
      <c r="AI108" s="18">
        <f t="shared" si="56"/>
        <v>0</v>
      </c>
      <c r="AJ108" s="18">
        <f t="shared" si="57"/>
        <v>0</v>
      </c>
      <c r="AK108" s="18">
        <f t="shared" si="58"/>
        <v>0</v>
      </c>
      <c r="AL108" s="18">
        <f t="shared" si="59"/>
        <v>0</v>
      </c>
      <c r="AM108" s="18">
        <f t="shared" si="60"/>
        <v>0</v>
      </c>
      <c r="AN108" s="18">
        <f t="shared" si="61"/>
        <v>0</v>
      </c>
      <c r="AO108" s="18">
        <f t="shared" si="62"/>
        <v>0</v>
      </c>
      <c r="AP108" s="18">
        <f t="shared" si="63"/>
        <v>1</v>
      </c>
      <c r="AQ108" s="18">
        <f t="shared" si="64"/>
        <v>0</v>
      </c>
      <c r="AR108" s="18">
        <f t="shared" si="65"/>
        <v>0</v>
      </c>
      <c r="AS108" s="18">
        <f t="shared" si="66"/>
        <v>0</v>
      </c>
      <c r="AT108" s="18">
        <f t="shared" si="67"/>
        <v>0</v>
      </c>
      <c r="AU108" s="18">
        <f t="shared" si="68"/>
        <v>0</v>
      </c>
      <c r="AV108" s="18">
        <f t="shared" si="69"/>
        <v>0</v>
      </c>
      <c r="AW108" s="18">
        <f t="shared" si="70"/>
        <v>0</v>
      </c>
      <c r="AX108" s="18">
        <f t="shared" si="71"/>
        <v>0</v>
      </c>
      <c r="AY108" s="18">
        <f t="shared" si="72"/>
        <v>0</v>
      </c>
      <c r="AZ108" s="18" t="str">
        <f t="shared" si="73"/>
        <v/>
      </c>
    </row>
    <row r="109" spans="1:52" ht="16">
      <c r="A109" s="8">
        <v>104</v>
      </c>
      <c r="B109" s="1" t="s">
        <v>120</v>
      </c>
      <c r="C109">
        <f t="shared" si="80"/>
        <v>0</v>
      </c>
      <c r="D109">
        <f t="shared" si="80"/>
        <v>0</v>
      </c>
      <c r="E109">
        <f t="shared" si="80"/>
        <v>0</v>
      </c>
      <c r="F109">
        <f t="shared" si="80"/>
        <v>0</v>
      </c>
      <c r="G109">
        <f t="shared" si="80"/>
        <v>0</v>
      </c>
      <c r="H109">
        <f t="shared" si="80"/>
        <v>1</v>
      </c>
      <c r="I109">
        <f t="shared" si="80"/>
        <v>0</v>
      </c>
      <c r="J109">
        <f t="shared" si="80"/>
        <v>0</v>
      </c>
      <c r="K109">
        <f t="shared" si="80"/>
        <v>0</v>
      </c>
      <c r="L109">
        <f t="shared" si="80"/>
        <v>0</v>
      </c>
      <c r="M109">
        <f t="shared" si="80"/>
        <v>0</v>
      </c>
      <c r="N109">
        <f t="shared" si="80"/>
        <v>0</v>
      </c>
      <c r="O109" s="21">
        <f t="shared" si="40"/>
        <v>0</v>
      </c>
      <c r="P109" s="22" t="str">
        <f t="shared" si="78"/>
        <v/>
      </c>
      <c r="Q109">
        <f t="shared" si="41"/>
        <v>0</v>
      </c>
      <c r="R109">
        <f t="shared" si="42"/>
        <v>0</v>
      </c>
      <c r="S109">
        <f t="shared" si="42"/>
        <v>0</v>
      </c>
      <c r="T109">
        <f t="shared" si="43"/>
        <v>0</v>
      </c>
      <c r="U109" s="36" t="s">
        <v>24</v>
      </c>
      <c r="V109">
        <f t="shared" si="44"/>
        <v>0</v>
      </c>
      <c r="W109">
        <f t="shared" si="44"/>
        <v>1</v>
      </c>
      <c r="X109" s="21">
        <f t="shared" si="45"/>
        <v>0</v>
      </c>
      <c r="Y109" s="18">
        <f t="shared" si="46"/>
        <v>0</v>
      </c>
      <c r="Z109" s="18">
        <f t="shared" si="47"/>
        <v>0</v>
      </c>
      <c r="AA109" s="18">
        <f t="shared" si="48"/>
        <v>0</v>
      </c>
      <c r="AB109" s="18">
        <f t="shared" si="49"/>
        <v>0</v>
      </c>
      <c r="AC109" s="18">
        <f t="shared" si="50"/>
        <v>0</v>
      </c>
      <c r="AD109" s="18">
        <f t="shared" si="51"/>
        <v>0</v>
      </c>
      <c r="AE109" s="18">
        <f t="shared" si="52"/>
        <v>0</v>
      </c>
      <c r="AF109" s="18">
        <f t="shared" si="53"/>
        <v>0</v>
      </c>
      <c r="AG109" s="18">
        <f t="shared" si="54"/>
        <v>1</v>
      </c>
      <c r="AH109" s="18">
        <f t="shared" si="55"/>
        <v>0</v>
      </c>
      <c r="AI109" s="18">
        <f t="shared" si="56"/>
        <v>0</v>
      </c>
      <c r="AJ109" s="18">
        <f t="shared" si="57"/>
        <v>0</v>
      </c>
      <c r="AK109" s="18">
        <f t="shared" si="58"/>
        <v>0</v>
      </c>
      <c r="AL109" s="18">
        <f t="shared" si="59"/>
        <v>0</v>
      </c>
      <c r="AM109" s="18">
        <f t="shared" si="60"/>
        <v>0</v>
      </c>
      <c r="AN109" s="18">
        <f t="shared" si="61"/>
        <v>0</v>
      </c>
      <c r="AO109" s="18">
        <f t="shared" si="62"/>
        <v>0</v>
      </c>
      <c r="AP109" s="18">
        <f t="shared" si="63"/>
        <v>0</v>
      </c>
      <c r="AQ109" s="18">
        <f t="shared" si="64"/>
        <v>0</v>
      </c>
      <c r="AR109" s="18">
        <f t="shared" si="65"/>
        <v>0</v>
      </c>
      <c r="AS109" s="18">
        <f t="shared" si="66"/>
        <v>0</v>
      </c>
      <c r="AT109" s="18">
        <f t="shared" si="67"/>
        <v>0</v>
      </c>
      <c r="AU109" s="18">
        <f t="shared" si="68"/>
        <v>0</v>
      </c>
      <c r="AV109" s="18">
        <f t="shared" si="69"/>
        <v>0</v>
      </c>
      <c r="AW109" s="18">
        <f t="shared" si="70"/>
        <v>0</v>
      </c>
      <c r="AX109" s="18">
        <f t="shared" si="71"/>
        <v>0</v>
      </c>
      <c r="AY109" s="18">
        <f t="shared" si="72"/>
        <v>0</v>
      </c>
      <c r="AZ109" s="18" t="str">
        <f t="shared" si="73"/>
        <v/>
      </c>
    </row>
    <row r="110" spans="1:52" ht="16">
      <c r="A110" s="8">
        <v>105</v>
      </c>
      <c r="B110" s="1" t="s">
        <v>668</v>
      </c>
      <c r="C110">
        <f t="shared" si="80"/>
        <v>0</v>
      </c>
      <c r="D110">
        <f t="shared" si="80"/>
        <v>0</v>
      </c>
      <c r="E110">
        <f t="shared" si="80"/>
        <v>0</v>
      </c>
      <c r="F110">
        <f t="shared" si="80"/>
        <v>0</v>
      </c>
      <c r="G110">
        <f t="shared" si="80"/>
        <v>0</v>
      </c>
      <c r="H110">
        <f t="shared" si="80"/>
        <v>0</v>
      </c>
      <c r="I110">
        <f t="shared" si="80"/>
        <v>0</v>
      </c>
      <c r="J110">
        <f t="shared" si="80"/>
        <v>0</v>
      </c>
      <c r="K110">
        <f t="shared" si="80"/>
        <v>0</v>
      </c>
      <c r="L110">
        <f t="shared" si="80"/>
        <v>0</v>
      </c>
      <c r="M110">
        <f t="shared" si="80"/>
        <v>0</v>
      </c>
      <c r="N110">
        <f t="shared" si="80"/>
        <v>0</v>
      </c>
      <c r="O110" s="21">
        <f t="shared" si="40"/>
        <v>1</v>
      </c>
      <c r="P110" s="22" t="str">
        <f t="shared" si="78"/>
        <v>British Academy</v>
      </c>
      <c r="Q110">
        <f t="shared" si="41"/>
        <v>0</v>
      </c>
      <c r="R110">
        <f t="shared" si="42"/>
        <v>0</v>
      </c>
      <c r="S110">
        <f t="shared" si="42"/>
        <v>0</v>
      </c>
      <c r="T110">
        <f t="shared" si="43"/>
        <v>0</v>
      </c>
      <c r="U110" s="36" t="s">
        <v>24</v>
      </c>
      <c r="V110">
        <f t="shared" si="44"/>
        <v>0</v>
      </c>
      <c r="W110">
        <f t="shared" si="44"/>
        <v>1</v>
      </c>
      <c r="X110" s="21">
        <f t="shared" si="45"/>
        <v>0</v>
      </c>
      <c r="Y110" s="18">
        <f t="shared" si="46"/>
        <v>0</v>
      </c>
      <c r="Z110" s="18">
        <f t="shared" si="47"/>
        <v>0</v>
      </c>
      <c r="AA110" s="18">
        <f t="shared" si="48"/>
        <v>0</v>
      </c>
      <c r="AB110" s="18">
        <f t="shared" si="49"/>
        <v>0</v>
      </c>
      <c r="AC110" s="18">
        <f t="shared" si="50"/>
        <v>0</v>
      </c>
      <c r="AD110" s="18">
        <f t="shared" si="51"/>
        <v>0</v>
      </c>
      <c r="AE110" s="18">
        <f t="shared" si="52"/>
        <v>0</v>
      </c>
      <c r="AF110" s="18">
        <f t="shared" si="53"/>
        <v>0</v>
      </c>
      <c r="AG110" s="18">
        <f t="shared" si="54"/>
        <v>0</v>
      </c>
      <c r="AH110" s="18">
        <f t="shared" si="55"/>
        <v>0</v>
      </c>
      <c r="AI110" s="18">
        <f t="shared" si="56"/>
        <v>0</v>
      </c>
      <c r="AJ110" s="18">
        <f t="shared" si="57"/>
        <v>0</v>
      </c>
      <c r="AK110" s="18">
        <f t="shared" si="58"/>
        <v>0</v>
      </c>
      <c r="AL110" s="18">
        <f t="shared" si="59"/>
        <v>0</v>
      </c>
      <c r="AM110" s="18">
        <f t="shared" si="60"/>
        <v>0</v>
      </c>
      <c r="AN110" s="18">
        <f t="shared" si="61"/>
        <v>0</v>
      </c>
      <c r="AO110" s="18">
        <f t="shared" si="62"/>
        <v>0</v>
      </c>
      <c r="AP110" s="18">
        <f t="shared" si="63"/>
        <v>0</v>
      </c>
      <c r="AQ110" s="18">
        <f t="shared" si="64"/>
        <v>0</v>
      </c>
      <c r="AR110" s="18">
        <f t="shared" si="65"/>
        <v>0</v>
      </c>
      <c r="AS110" s="18">
        <f t="shared" si="66"/>
        <v>0</v>
      </c>
      <c r="AT110" s="18">
        <f t="shared" si="67"/>
        <v>0</v>
      </c>
      <c r="AU110" s="18">
        <f t="shared" si="68"/>
        <v>0</v>
      </c>
      <c r="AV110" s="18">
        <f t="shared" si="69"/>
        <v>0</v>
      </c>
      <c r="AW110" s="18">
        <f t="shared" si="70"/>
        <v>0</v>
      </c>
      <c r="AX110" s="18">
        <f t="shared" si="71"/>
        <v>0</v>
      </c>
      <c r="AY110" s="18">
        <f t="shared" si="72"/>
        <v>0</v>
      </c>
      <c r="AZ110" s="18" t="str">
        <f t="shared" si="73"/>
        <v/>
      </c>
    </row>
    <row r="111" spans="1:52" ht="16">
      <c r="A111" s="8">
        <v>106</v>
      </c>
      <c r="B111" s="1" t="s">
        <v>60</v>
      </c>
      <c r="C111">
        <f t="shared" si="80"/>
        <v>0</v>
      </c>
      <c r="D111">
        <f t="shared" si="80"/>
        <v>0</v>
      </c>
      <c r="E111">
        <f t="shared" si="80"/>
        <v>0</v>
      </c>
      <c r="F111">
        <f t="shared" si="80"/>
        <v>0</v>
      </c>
      <c r="G111">
        <f t="shared" si="80"/>
        <v>0</v>
      </c>
      <c r="H111">
        <f t="shared" si="80"/>
        <v>0</v>
      </c>
      <c r="I111">
        <f t="shared" si="80"/>
        <v>0</v>
      </c>
      <c r="J111">
        <f t="shared" si="80"/>
        <v>0</v>
      </c>
      <c r="K111">
        <f t="shared" si="80"/>
        <v>0</v>
      </c>
      <c r="L111">
        <f t="shared" si="80"/>
        <v>0</v>
      </c>
      <c r="M111">
        <f t="shared" si="80"/>
        <v>1</v>
      </c>
      <c r="N111">
        <f t="shared" si="80"/>
        <v>0</v>
      </c>
      <c r="O111" s="21">
        <f t="shared" si="40"/>
        <v>0</v>
      </c>
      <c r="P111" s="22" t="str">
        <f t="shared" si="78"/>
        <v/>
      </c>
      <c r="Q111">
        <f t="shared" si="41"/>
        <v>0</v>
      </c>
      <c r="R111">
        <f t="shared" si="42"/>
        <v>0</v>
      </c>
      <c r="S111">
        <f t="shared" si="42"/>
        <v>0</v>
      </c>
      <c r="T111">
        <f t="shared" si="43"/>
        <v>0</v>
      </c>
      <c r="U111" s="36" t="s">
        <v>22</v>
      </c>
      <c r="V111">
        <f t="shared" si="44"/>
        <v>1</v>
      </c>
      <c r="W111">
        <f t="shared" si="44"/>
        <v>0</v>
      </c>
      <c r="X111" s="21">
        <f t="shared" si="45"/>
        <v>0</v>
      </c>
      <c r="Y111" s="18">
        <f t="shared" si="46"/>
        <v>0</v>
      </c>
      <c r="Z111" s="18">
        <f t="shared" si="47"/>
        <v>0</v>
      </c>
      <c r="AA111" s="18">
        <f t="shared" si="48"/>
        <v>0</v>
      </c>
      <c r="AB111" s="18">
        <f t="shared" si="49"/>
        <v>0</v>
      </c>
      <c r="AC111" s="18">
        <f t="shared" si="50"/>
        <v>0</v>
      </c>
      <c r="AD111" s="18">
        <f t="shared" si="51"/>
        <v>0</v>
      </c>
      <c r="AE111" s="18">
        <f t="shared" si="52"/>
        <v>0</v>
      </c>
      <c r="AF111" s="18">
        <f t="shared" si="53"/>
        <v>0</v>
      </c>
      <c r="AG111" s="18">
        <f t="shared" si="54"/>
        <v>0</v>
      </c>
      <c r="AH111" s="18">
        <f t="shared" si="55"/>
        <v>0</v>
      </c>
      <c r="AI111" s="18">
        <f t="shared" si="56"/>
        <v>0</v>
      </c>
      <c r="AJ111" s="18">
        <f t="shared" si="57"/>
        <v>0</v>
      </c>
      <c r="AK111" s="18">
        <f t="shared" si="58"/>
        <v>0</v>
      </c>
      <c r="AL111" s="18">
        <f t="shared" si="59"/>
        <v>0</v>
      </c>
      <c r="AM111" s="18">
        <f t="shared" si="60"/>
        <v>0</v>
      </c>
      <c r="AN111" s="18">
        <f t="shared" si="61"/>
        <v>0</v>
      </c>
      <c r="AO111" s="18">
        <f t="shared" si="62"/>
        <v>0</v>
      </c>
      <c r="AP111" s="18">
        <f t="shared" si="63"/>
        <v>1</v>
      </c>
      <c r="AQ111" s="18">
        <f t="shared" si="64"/>
        <v>0</v>
      </c>
      <c r="AR111" s="18">
        <f t="shared" si="65"/>
        <v>0</v>
      </c>
      <c r="AS111" s="18">
        <f t="shared" si="66"/>
        <v>0</v>
      </c>
      <c r="AT111" s="18">
        <f t="shared" si="67"/>
        <v>0</v>
      </c>
      <c r="AU111" s="18">
        <f t="shared" si="68"/>
        <v>0</v>
      </c>
      <c r="AV111" s="18">
        <f t="shared" si="69"/>
        <v>0</v>
      </c>
      <c r="AW111" s="18">
        <f t="shared" si="70"/>
        <v>0</v>
      </c>
      <c r="AX111" s="18">
        <f t="shared" si="71"/>
        <v>0</v>
      </c>
      <c r="AY111" s="18">
        <f t="shared" si="72"/>
        <v>0</v>
      </c>
      <c r="AZ111" s="18" t="str">
        <f t="shared" si="73"/>
        <v/>
      </c>
    </row>
    <row r="112" spans="1:52" ht="16">
      <c r="A112" s="8">
        <v>107</v>
      </c>
      <c r="B112" s="1" t="s">
        <v>60</v>
      </c>
      <c r="C112">
        <f t="shared" si="80"/>
        <v>0</v>
      </c>
      <c r="D112">
        <f t="shared" si="80"/>
        <v>0</v>
      </c>
      <c r="E112">
        <f t="shared" si="80"/>
        <v>0</v>
      </c>
      <c r="F112">
        <f t="shared" si="80"/>
        <v>0</v>
      </c>
      <c r="G112">
        <f t="shared" si="80"/>
        <v>0</v>
      </c>
      <c r="H112">
        <f t="shared" si="80"/>
        <v>0</v>
      </c>
      <c r="I112">
        <f t="shared" si="80"/>
        <v>0</v>
      </c>
      <c r="J112">
        <f t="shared" si="80"/>
        <v>0</v>
      </c>
      <c r="K112">
        <f t="shared" si="80"/>
        <v>0</v>
      </c>
      <c r="L112">
        <f t="shared" si="80"/>
        <v>0</v>
      </c>
      <c r="M112">
        <f t="shared" si="80"/>
        <v>1</v>
      </c>
      <c r="N112">
        <f t="shared" si="80"/>
        <v>0</v>
      </c>
      <c r="O112" s="21">
        <f t="shared" si="40"/>
        <v>0</v>
      </c>
      <c r="P112" s="22" t="str">
        <f t="shared" si="78"/>
        <v/>
      </c>
      <c r="Q112">
        <f t="shared" si="41"/>
        <v>0</v>
      </c>
      <c r="R112">
        <f t="shared" si="42"/>
        <v>0</v>
      </c>
      <c r="S112">
        <f t="shared" si="42"/>
        <v>0</v>
      </c>
      <c r="T112">
        <f t="shared" si="43"/>
        <v>0</v>
      </c>
      <c r="U112" s="36" t="s">
        <v>22</v>
      </c>
      <c r="V112">
        <f t="shared" si="44"/>
        <v>1</v>
      </c>
      <c r="W112">
        <f t="shared" si="44"/>
        <v>0</v>
      </c>
      <c r="X112" s="21">
        <f t="shared" si="45"/>
        <v>0</v>
      </c>
      <c r="Y112" s="18">
        <f t="shared" si="46"/>
        <v>0</v>
      </c>
      <c r="Z112" s="18">
        <f t="shared" si="47"/>
        <v>0</v>
      </c>
      <c r="AA112" s="18">
        <f t="shared" si="48"/>
        <v>0</v>
      </c>
      <c r="AB112" s="18">
        <f t="shared" si="49"/>
        <v>0</v>
      </c>
      <c r="AC112" s="18">
        <f t="shared" si="50"/>
        <v>0</v>
      </c>
      <c r="AD112" s="18">
        <f t="shared" si="51"/>
        <v>0</v>
      </c>
      <c r="AE112" s="18">
        <f t="shared" si="52"/>
        <v>0</v>
      </c>
      <c r="AF112" s="18">
        <f t="shared" si="53"/>
        <v>0</v>
      </c>
      <c r="AG112" s="18">
        <f t="shared" si="54"/>
        <v>0</v>
      </c>
      <c r="AH112" s="18">
        <f t="shared" si="55"/>
        <v>0</v>
      </c>
      <c r="AI112" s="18">
        <f t="shared" si="56"/>
        <v>0</v>
      </c>
      <c r="AJ112" s="18">
        <f t="shared" si="57"/>
        <v>0</v>
      </c>
      <c r="AK112" s="18">
        <f t="shared" si="58"/>
        <v>0</v>
      </c>
      <c r="AL112" s="18">
        <f t="shared" si="59"/>
        <v>0</v>
      </c>
      <c r="AM112" s="18">
        <f t="shared" si="60"/>
        <v>0</v>
      </c>
      <c r="AN112" s="18">
        <f t="shared" si="61"/>
        <v>0</v>
      </c>
      <c r="AO112" s="18">
        <f t="shared" si="62"/>
        <v>0</v>
      </c>
      <c r="AP112" s="18">
        <f t="shared" si="63"/>
        <v>1</v>
      </c>
      <c r="AQ112" s="18">
        <f t="shared" si="64"/>
        <v>0</v>
      </c>
      <c r="AR112" s="18">
        <f t="shared" si="65"/>
        <v>0</v>
      </c>
      <c r="AS112" s="18">
        <f t="shared" si="66"/>
        <v>0</v>
      </c>
      <c r="AT112" s="18">
        <f t="shared" si="67"/>
        <v>0</v>
      </c>
      <c r="AU112" s="18">
        <f t="shared" si="68"/>
        <v>0</v>
      </c>
      <c r="AV112" s="18">
        <f t="shared" si="69"/>
        <v>0</v>
      </c>
      <c r="AW112" s="18">
        <f t="shared" si="70"/>
        <v>0</v>
      </c>
      <c r="AX112" s="18">
        <f t="shared" si="71"/>
        <v>0</v>
      </c>
      <c r="AY112" s="18">
        <f t="shared" si="72"/>
        <v>0</v>
      </c>
      <c r="AZ112" s="18" t="str">
        <f t="shared" si="73"/>
        <v/>
      </c>
    </row>
    <row r="113" spans="1:52" ht="16">
      <c r="A113" s="8">
        <v>108</v>
      </c>
      <c r="B113" s="1" t="s">
        <v>60</v>
      </c>
      <c r="C113">
        <f t="shared" si="80"/>
        <v>0</v>
      </c>
      <c r="D113">
        <f t="shared" si="80"/>
        <v>0</v>
      </c>
      <c r="E113">
        <f t="shared" si="80"/>
        <v>0</v>
      </c>
      <c r="F113">
        <f t="shared" si="80"/>
        <v>0</v>
      </c>
      <c r="G113">
        <f t="shared" si="80"/>
        <v>0</v>
      </c>
      <c r="H113">
        <f t="shared" si="80"/>
        <v>0</v>
      </c>
      <c r="I113">
        <f t="shared" si="80"/>
        <v>0</v>
      </c>
      <c r="J113">
        <f t="shared" si="80"/>
        <v>0</v>
      </c>
      <c r="K113">
        <f t="shared" si="80"/>
        <v>0</v>
      </c>
      <c r="L113">
        <f t="shared" si="80"/>
        <v>0</v>
      </c>
      <c r="M113">
        <f t="shared" si="80"/>
        <v>1</v>
      </c>
      <c r="N113">
        <f t="shared" si="80"/>
        <v>0</v>
      </c>
      <c r="O113" s="21">
        <f t="shared" si="40"/>
        <v>0</v>
      </c>
      <c r="P113" s="22" t="str">
        <f t="shared" si="78"/>
        <v/>
      </c>
      <c r="Q113">
        <f t="shared" si="41"/>
        <v>0</v>
      </c>
      <c r="R113">
        <f t="shared" si="42"/>
        <v>0</v>
      </c>
      <c r="S113">
        <f t="shared" si="42"/>
        <v>0</v>
      </c>
      <c r="T113">
        <f t="shared" si="43"/>
        <v>0</v>
      </c>
      <c r="U113" s="36" t="s">
        <v>22</v>
      </c>
      <c r="V113">
        <f t="shared" si="44"/>
        <v>1</v>
      </c>
      <c r="W113">
        <f t="shared" si="44"/>
        <v>0</v>
      </c>
      <c r="X113" s="21">
        <f t="shared" si="45"/>
        <v>0</v>
      </c>
      <c r="Y113" s="18">
        <f t="shared" si="46"/>
        <v>0</v>
      </c>
      <c r="Z113" s="18">
        <f t="shared" si="47"/>
        <v>0</v>
      </c>
      <c r="AA113" s="18">
        <f t="shared" si="48"/>
        <v>0</v>
      </c>
      <c r="AB113" s="18">
        <f t="shared" si="49"/>
        <v>0</v>
      </c>
      <c r="AC113" s="18">
        <f t="shared" si="50"/>
        <v>0</v>
      </c>
      <c r="AD113" s="18">
        <f t="shared" si="51"/>
        <v>0</v>
      </c>
      <c r="AE113" s="18">
        <f t="shared" si="52"/>
        <v>0</v>
      </c>
      <c r="AF113" s="18">
        <f t="shared" si="53"/>
        <v>0</v>
      </c>
      <c r="AG113" s="18">
        <f t="shared" si="54"/>
        <v>0</v>
      </c>
      <c r="AH113" s="18">
        <f t="shared" si="55"/>
        <v>0</v>
      </c>
      <c r="AI113" s="18">
        <f t="shared" si="56"/>
        <v>0</v>
      </c>
      <c r="AJ113" s="18">
        <f t="shared" si="57"/>
        <v>0</v>
      </c>
      <c r="AK113" s="18">
        <f t="shared" si="58"/>
        <v>0</v>
      </c>
      <c r="AL113" s="18">
        <f t="shared" si="59"/>
        <v>0</v>
      </c>
      <c r="AM113" s="18">
        <f t="shared" si="60"/>
        <v>0</v>
      </c>
      <c r="AN113" s="18">
        <f t="shared" si="61"/>
        <v>0</v>
      </c>
      <c r="AO113" s="18">
        <f t="shared" si="62"/>
        <v>0</v>
      </c>
      <c r="AP113" s="18">
        <f t="shared" si="63"/>
        <v>1</v>
      </c>
      <c r="AQ113" s="18">
        <f t="shared" si="64"/>
        <v>0</v>
      </c>
      <c r="AR113" s="18">
        <f t="shared" si="65"/>
        <v>0</v>
      </c>
      <c r="AS113" s="18">
        <f t="shared" si="66"/>
        <v>0</v>
      </c>
      <c r="AT113" s="18">
        <f t="shared" si="67"/>
        <v>0</v>
      </c>
      <c r="AU113" s="18">
        <f t="shared" si="68"/>
        <v>0</v>
      </c>
      <c r="AV113" s="18">
        <f t="shared" si="69"/>
        <v>0</v>
      </c>
      <c r="AW113" s="18">
        <f t="shared" si="70"/>
        <v>0</v>
      </c>
      <c r="AX113" s="18">
        <f t="shared" si="71"/>
        <v>0</v>
      </c>
      <c r="AY113" s="18">
        <f t="shared" si="72"/>
        <v>0</v>
      </c>
      <c r="AZ113" s="18" t="str">
        <f t="shared" si="73"/>
        <v/>
      </c>
    </row>
    <row r="114" spans="1:52" ht="16">
      <c r="A114" s="8">
        <v>109</v>
      </c>
      <c r="B114" s="1" t="s">
        <v>60</v>
      </c>
      <c r="C114">
        <f t="shared" si="80"/>
        <v>0</v>
      </c>
      <c r="D114">
        <f t="shared" si="80"/>
        <v>0</v>
      </c>
      <c r="E114">
        <f t="shared" si="80"/>
        <v>0</v>
      </c>
      <c r="F114">
        <f t="shared" si="80"/>
        <v>0</v>
      </c>
      <c r="G114">
        <f t="shared" si="80"/>
        <v>0</v>
      </c>
      <c r="H114">
        <f t="shared" si="80"/>
        <v>0</v>
      </c>
      <c r="I114">
        <f t="shared" si="80"/>
        <v>0</v>
      </c>
      <c r="J114">
        <f t="shared" si="80"/>
        <v>0</v>
      </c>
      <c r="K114">
        <f t="shared" si="80"/>
        <v>0</v>
      </c>
      <c r="L114">
        <f t="shared" si="80"/>
        <v>0</v>
      </c>
      <c r="M114">
        <f t="shared" si="80"/>
        <v>1</v>
      </c>
      <c r="N114">
        <f t="shared" si="80"/>
        <v>0</v>
      </c>
      <c r="O114" s="21">
        <f t="shared" si="40"/>
        <v>0</v>
      </c>
      <c r="P114" s="22" t="str">
        <f t="shared" si="78"/>
        <v/>
      </c>
      <c r="Q114">
        <f t="shared" si="41"/>
        <v>0</v>
      </c>
      <c r="R114">
        <f t="shared" si="42"/>
        <v>0</v>
      </c>
      <c r="S114">
        <f t="shared" si="42"/>
        <v>0</v>
      </c>
      <c r="T114">
        <f t="shared" si="43"/>
        <v>0</v>
      </c>
      <c r="U114" s="36" t="s">
        <v>24</v>
      </c>
      <c r="V114">
        <f t="shared" si="44"/>
        <v>0</v>
      </c>
      <c r="W114">
        <f t="shared" si="44"/>
        <v>1</v>
      </c>
      <c r="X114" s="21">
        <f t="shared" si="45"/>
        <v>0</v>
      </c>
      <c r="Y114" s="18">
        <f t="shared" si="46"/>
        <v>0</v>
      </c>
      <c r="Z114" s="18">
        <f t="shared" si="47"/>
        <v>0</v>
      </c>
      <c r="AA114" s="18">
        <f t="shared" si="48"/>
        <v>0</v>
      </c>
      <c r="AB114" s="18">
        <f t="shared" si="49"/>
        <v>0</v>
      </c>
      <c r="AC114" s="18">
        <f t="shared" si="50"/>
        <v>0</v>
      </c>
      <c r="AD114" s="18">
        <f t="shared" si="51"/>
        <v>0</v>
      </c>
      <c r="AE114" s="18">
        <f t="shared" si="52"/>
        <v>0</v>
      </c>
      <c r="AF114" s="18">
        <f t="shared" si="53"/>
        <v>0</v>
      </c>
      <c r="AG114" s="18">
        <f t="shared" si="54"/>
        <v>0</v>
      </c>
      <c r="AH114" s="18">
        <f t="shared" si="55"/>
        <v>0</v>
      </c>
      <c r="AI114" s="18">
        <f t="shared" si="56"/>
        <v>0</v>
      </c>
      <c r="AJ114" s="18">
        <f t="shared" si="57"/>
        <v>0</v>
      </c>
      <c r="AK114" s="18">
        <f t="shared" si="58"/>
        <v>0</v>
      </c>
      <c r="AL114" s="18">
        <f t="shared" si="59"/>
        <v>0</v>
      </c>
      <c r="AM114" s="18">
        <f t="shared" si="60"/>
        <v>0</v>
      </c>
      <c r="AN114" s="18">
        <f t="shared" si="61"/>
        <v>0</v>
      </c>
      <c r="AO114" s="18">
        <f t="shared" si="62"/>
        <v>0</v>
      </c>
      <c r="AP114" s="18">
        <f t="shared" si="63"/>
        <v>0</v>
      </c>
      <c r="AQ114" s="18">
        <f t="shared" si="64"/>
        <v>1</v>
      </c>
      <c r="AR114" s="18">
        <f t="shared" si="65"/>
        <v>0</v>
      </c>
      <c r="AS114" s="18">
        <f t="shared" si="66"/>
        <v>0</v>
      </c>
      <c r="AT114" s="18">
        <f t="shared" si="67"/>
        <v>0</v>
      </c>
      <c r="AU114" s="18">
        <f t="shared" si="68"/>
        <v>0</v>
      </c>
      <c r="AV114" s="18">
        <f t="shared" si="69"/>
        <v>0</v>
      </c>
      <c r="AW114" s="18">
        <f t="shared" si="70"/>
        <v>0</v>
      </c>
      <c r="AX114" s="18">
        <f t="shared" si="71"/>
        <v>0</v>
      </c>
      <c r="AY114" s="18">
        <f t="shared" si="72"/>
        <v>0</v>
      </c>
      <c r="AZ114" s="18" t="str">
        <f t="shared" si="73"/>
        <v/>
      </c>
    </row>
    <row r="115" spans="1:52" ht="16">
      <c r="A115" s="8">
        <v>110</v>
      </c>
      <c r="B115" s="1" t="s">
        <v>148</v>
      </c>
      <c r="C115">
        <f t="shared" si="80"/>
        <v>0</v>
      </c>
      <c r="D115">
        <f t="shared" si="80"/>
        <v>0</v>
      </c>
      <c r="E115">
        <f t="shared" si="80"/>
        <v>0</v>
      </c>
      <c r="F115">
        <f t="shared" si="80"/>
        <v>0</v>
      </c>
      <c r="G115">
        <f t="shared" si="80"/>
        <v>0</v>
      </c>
      <c r="H115">
        <f t="shared" si="80"/>
        <v>0</v>
      </c>
      <c r="I115">
        <f t="shared" si="80"/>
        <v>0</v>
      </c>
      <c r="J115">
        <f t="shared" si="80"/>
        <v>0</v>
      </c>
      <c r="K115">
        <f t="shared" si="80"/>
        <v>1</v>
      </c>
      <c r="L115">
        <f t="shared" si="80"/>
        <v>0</v>
      </c>
      <c r="M115">
        <f t="shared" si="80"/>
        <v>0</v>
      </c>
      <c r="N115">
        <f t="shared" si="80"/>
        <v>0</v>
      </c>
      <c r="O115" s="21">
        <f t="shared" si="40"/>
        <v>0</v>
      </c>
      <c r="P115" s="22" t="str">
        <f t="shared" si="78"/>
        <v/>
      </c>
      <c r="Q115">
        <f t="shared" si="41"/>
        <v>0</v>
      </c>
      <c r="R115">
        <f t="shared" si="42"/>
        <v>0</v>
      </c>
      <c r="S115">
        <f t="shared" si="42"/>
        <v>0</v>
      </c>
      <c r="T115">
        <f t="shared" si="43"/>
        <v>0</v>
      </c>
      <c r="U115" s="36" t="s">
        <v>24</v>
      </c>
      <c r="V115">
        <f t="shared" si="44"/>
        <v>0</v>
      </c>
      <c r="W115">
        <f t="shared" si="44"/>
        <v>1</v>
      </c>
      <c r="X115" s="21">
        <f t="shared" si="45"/>
        <v>0</v>
      </c>
      <c r="Y115" s="18">
        <f t="shared" si="46"/>
        <v>0</v>
      </c>
      <c r="Z115" s="18">
        <f t="shared" si="47"/>
        <v>0</v>
      </c>
      <c r="AA115" s="18">
        <f t="shared" si="48"/>
        <v>0</v>
      </c>
      <c r="AB115" s="18">
        <f t="shared" si="49"/>
        <v>0</v>
      </c>
      <c r="AC115" s="18">
        <f t="shared" si="50"/>
        <v>0</v>
      </c>
      <c r="AD115" s="18">
        <f t="shared" si="51"/>
        <v>0</v>
      </c>
      <c r="AE115" s="18">
        <f t="shared" si="52"/>
        <v>0</v>
      </c>
      <c r="AF115" s="18">
        <f t="shared" si="53"/>
        <v>0</v>
      </c>
      <c r="AG115" s="18">
        <f t="shared" si="54"/>
        <v>0</v>
      </c>
      <c r="AH115" s="18">
        <f t="shared" si="55"/>
        <v>0</v>
      </c>
      <c r="AI115" s="18">
        <f t="shared" si="56"/>
        <v>0</v>
      </c>
      <c r="AJ115" s="18">
        <f t="shared" si="57"/>
        <v>0</v>
      </c>
      <c r="AK115" s="18">
        <f t="shared" si="58"/>
        <v>0</v>
      </c>
      <c r="AL115" s="18">
        <f t="shared" si="59"/>
        <v>0</v>
      </c>
      <c r="AM115" s="18">
        <f t="shared" si="60"/>
        <v>1</v>
      </c>
      <c r="AN115" s="18">
        <f t="shared" si="61"/>
        <v>0</v>
      </c>
      <c r="AO115" s="18">
        <f t="shared" si="62"/>
        <v>0</v>
      </c>
      <c r="AP115" s="18">
        <f t="shared" si="63"/>
        <v>0</v>
      </c>
      <c r="AQ115" s="18">
        <f t="shared" si="64"/>
        <v>0</v>
      </c>
      <c r="AR115" s="18">
        <f t="shared" si="65"/>
        <v>0</v>
      </c>
      <c r="AS115" s="18">
        <f t="shared" si="66"/>
        <v>0</v>
      </c>
      <c r="AT115" s="18">
        <f t="shared" si="67"/>
        <v>0</v>
      </c>
      <c r="AU115" s="18">
        <f t="shared" si="68"/>
        <v>0</v>
      </c>
      <c r="AV115" s="18">
        <f t="shared" si="69"/>
        <v>0</v>
      </c>
      <c r="AW115" s="18">
        <f t="shared" si="70"/>
        <v>0</v>
      </c>
      <c r="AX115" s="18">
        <f t="shared" si="71"/>
        <v>0</v>
      </c>
      <c r="AY115" s="18">
        <f t="shared" si="72"/>
        <v>0</v>
      </c>
      <c r="AZ115" s="18" t="str">
        <f t="shared" si="73"/>
        <v/>
      </c>
    </row>
    <row r="116" spans="1:52" ht="16">
      <c r="A116" s="8">
        <v>111</v>
      </c>
      <c r="B116" s="1" t="s">
        <v>85</v>
      </c>
      <c r="C116">
        <f t="shared" si="80"/>
        <v>0</v>
      </c>
      <c r="D116">
        <f t="shared" si="80"/>
        <v>0</v>
      </c>
      <c r="E116">
        <f t="shared" si="80"/>
        <v>0</v>
      </c>
      <c r="F116">
        <f t="shared" si="80"/>
        <v>0</v>
      </c>
      <c r="G116">
        <f t="shared" si="80"/>
        <v>0</v>
      </c>
      <c r="H116">
        <f t="shared" si="80"/>
        <v>0</v>
      </c>
      <c r="I116">
        <f t="shared" si="80"/>
        <v>0</v>
      </c>
      <c r="J116">
        <f t="shared" si="80"/>
        <v>1</v>
      </c>
      <c r="K116">
        <f t="shared" si="80"/>
        <v>0</v>
      </c>
      <c r="L116">
        <f t="shared" si="80"/>
        <v>0</v>
      </c>
      <c r="M116">
        <f t="shared" si="80"/>
        <v>0</v>
      </c>
      <c r="N116">
        <f t="shared" si="80"/>
        <v>0</v>
      </c>
      <c r="O116" s="21">
        <f t="shared" si="40"/>
        <v>0</v>
      </c>
      <c r="P116" s="22" t="str">
        <f t="shared" si="78"/>
        <v/>
      </c>
      <c r="Q116">
        <f t="shared" si="41"/>
        <v>0</v>
      </c>
      <c r="R116">
        <f t="shared" si="42"/>
        <v>0</v>
      </c>
      <c r="S116">
        <f t="shared" si="42"/>
        <v>0</v>
      </c>
      <c r="T116">
        <f t="shared" si="43"/>
        <v>0</v>
      </c>
      <c r="U116" s="36" t="s">
        <v>22</v>
      </c>
      <c r="V116">
        <f t="shared" si="44"/>
        <v>1</v>
      </c>
      <c r="W116">
        <f t="shared" si="44"/>
        <v>0</v>
      </c>
      <c r="X116" s="21">
        <f t="shared" si="45"/>
        <v>0</v>
      </c>
      <c r="Y116" s="18">
        <f t="shared" si="46"/>
        <v>0</v>
      </c>
      <c r="Z116" s="18">
        <f t="shared" si="47"/>
        <v>0</v>
      </c>
      <c r="AA116" s="18">
        <f t="shared" si="48"/>
        <v>0</v>
      </c>
      <c r="AB116" s="18">
        <f t="shared" si="49"/>
        <v>0</v>
      </c>
      <c r="AC116" s="18">
        <f t="shared" si="50"/>
        <v>0</v>
      </c>
      <c r="AD116" s="18">
        <f t="shared" si="51"/>
        <v>0</v>
      </c>
      <c r="AE116" s="18">
        <f t="shared" si="52"/>
        <v>0</v>
      </c>
      <c r="AF116" s="18">
        <f t="shared" si="53"/>
        <v>0</v>
      </c>
      <c r="AG116" s="18">
        <f t="shared" si="54"/>
        <v>0</v>
      </c>
      <c r="AH116" s="18">
        <f t="shared" si="55"/>
        <v>0</v>
      </c>
      <c r="AI116" s="18">
        <f t="shared" si="56"/>
        <v>0</v>
      </c>
      <c r="AJ116" s="18">
        <f t="shared" si="57"/>
        <v>1</v>
      </c>
      <c r="AK116" s="18">
        <f t="shared" si="58"/>
        <v>0</v>
      </c>
      <c r="AL116" s="18">
        <f t="shared" si="59"/>
        <v>0</v>
      </c>
      <c r="AM116" s="18">
        <f t="shared" si="60"/>
        <v>0</v>
      </c>
      <c r="AN116" s="18">
        <f t="shared" si="61"/>
        <v>0</v>
      </c>
      <c r="AO116" s="18">
        <f t="shared" si="62"/>
        <v>0</v>
      </c>
      <c r="AP116" s="18">
        <f t="shared" si="63"/>
        <v>0</v>
      </c>
      <c r="AQ116" s="18">
        <f t="shared" si="64"/>
        <v>0</v>
      </c>
      <c r="AR116" s="18">
        <f t="shared" si="65"/>
        <v>0</v>
      </c>
      <c r="AS116" s="18">
        <f t="shared" si="66"/>
        <v>0</v>
      </c>
      <c r="AT116" s="18">
        <f t="shared" si="67"/>
        <v>0</v>
      </c>
      <c r="AU116" s="18">
        <f t="shared" si="68"/>
        <v>0</v>
      </c>
      <c r="AV116" s="18">
        <f t="shared" si="69"/>
        <v>0</v>
      </c>
      <c r="AW116" s="18">
        <f t="shared" si="70"/>
        <v>0</v>
      </c>
      <c r="AX116" s="18">
        <f t="shared" si="71"/>
        <v>0</v>
      </c>
      <c r="AY116" s="18">
        <f t="shared" si="72"/>
        <v>0</v>
      </c>
      <c r="AZ116" s="18" t="str">
        <f t="shared" si="73"/>
        <v/>
      </c>
    </row>
    <row r="117" spans="1:52" ht="16">
      <c r="A117" s="8">
        <v>112</v>
      </c>
      <c r="B117" s="1" t="s">
        <v>148</v>
      </c>
      <c r="C117">
        <f t="shared" si="80"/>
        <v>0</v>
      </c>
      <c r="D117">
        <f t="shared" si="80"/>
        <v>0</v>
      </c>
      <c r="E117">
        <f t="shared" si="80"/>
        <v>0</v>
      </c>
      <c r="F117">
        <f t="shared" si="80"/>
        <v>0</v>
      </c>
      <c r="G117">
        <f t="shared" si="80"/>
        <v>0</v>
      </c>
      <c r="H117">
        <f t="shared" si="80"/>
        <v>0</v>
      </c>
      <c r="I117">
        <f t="shared" si="80"/>
        <v>0</v>
      </c>
      <c r="J117">
        <f t="shared" si="80"/>
        <v>0</v>
      </c>
      <c r="K117">
        <f t="shared" si="80"/>
        <v>1</v>
      </c>
      <c r="L117">
        <f t="shared" si="80"/>
        <v>0</v>
      </c>
      <c r="M117">
        <f t="shared" si="80"/>
        <v>0</v>
      </c>
      <c r="N117">
        <f t="shared" si="80"/>
        <v>0</v>
      </c>
      <c r="O117" s="21">
        <f t="shared" si="40"/>
        <v>0</v>
      </c>
      <c r="P117" s="22" t="str">
        <f t="shared" si="78"/>
        <v/>
      </c>
      <c r="Q117">
        <f t="shared" si="41"/>
        <v>0</v>
      </c>
      <c r="R117">
        <f t="shared" si="42"/>
        <v>0</v>
      </c>
      <c r="S117">
        <f t="shared" si="42"/>
        <v>0</v>
      </c>
      <c r="T117">
        <f t="shared" si="43"/>
        <v>0</v>
      </c>
      <c r="U117" s="36" t="s">
        <v>22</v>
      </c>
      <c r="V117">
        <f t="shared" si="44"/>
        <v>1</v>
      </c>
      <c r="W117">
        <f t="shared" si="44"/>
        <v>0</v>
      </c>
      <c r="X117" s="21">
        <f t="shared" si="45"/>
        <v>0</v>
      </c>
      <c r="Y117" s="18">
        <f t="shared" si="46"/>
        <v>0</v>
      </c>
      <c r="Z117" s="18">
        <f t="shared" si="47"/>
        <v>0</v>
      </c>
      <c r="AA117" s="18">
        <f t="shared" si="48"/>
        <v>0</v>
      </c>
      <c r="AB117" s="18">
        <f t="shared" si="49"/>
        <v>0</v>
      </c>
      <c r="AC117" s="18">
        <f t="shared" si="50"/>
        <v>0</v>
      </c>
      <c r="AD117" s="18">
        <f t="shared" si="51"/>
        <v>0</v>
      </c>
      <c r="AE117" s="18">
        <f t="shared" si="52"/>
        <v>0</v>
      </c>
      <c r="AF117" s="18">
        <f t="shared" si="53"/>
        <v>0</v>
      </c>
      <c r="AG117" s="18">
        <f t="shared" si="54"/>
        <v>0</v>
      </c>
      <c r="AH117" s="18">
        <f t="shared" si="55"/>
        <v>0</v>
      </c>
      <c r="AI117" s="18">
        <f t="shared" si="56"/>
        <v>0</v>
      </c>
      <c r="AJ117" s="18">
        <f t="shared" si="57"/>
        <v>0</v>
      </c>
      <c r="AK117" s="18">
        <f t="shared" si="58"/>
        <v>0</v>
      </c>
      <c r="AL117" s="18">
        <f t="shared" si="59"/>
        <v>1</v>
      </c>
      <c r="AM117" s="18">
        <f t="shared" si="60"/>
        <v>0</v>
      </c>
      <c r="AN117" s="18">
        <f t="shared" si="61"/>
        <v>0</v>
      </c>
      <c r="AO117" s="18">
        <f t="shared" si="62"/>
        <v>0</v>
      </c>
      <c r="AP117" s="18">
        <f t="shared" si="63"/>
        <v>0</v>
      </c>
      <c r="AQ117" s="18">
        <f t="shared" si="64"/>
        <v>0</v>
      </c>
      <c r="AR117" s="18">
        <f t="shared" si="65"/>
        <v>0</v>
      </c>
      <c r="AS117" s="18">
        <f t="shared" si="66"/>
        <v>0</v>
      </c>
      <c r="AT117" s="18">
        <f t="shared" si="67"/>
        <v>0</v>
      </c>
      <c r="AU117" s="18">
        <f t="shared" si="68"/>
        <v>0</v>
      </c>
      <c r="AV117" s="18">
        <f t="shared" si="69"/>
        <v>0</v>
      </c>
      <c r="AW117" s="18">
        <f t="shared" si="70"/>
        <v>0</v>
      </c>
      <c r="AX117" s="18">
        <f t="shared" si="71"/>
        <v>0</v>
      </c>
      <c r="AY117" s="18">
        <f t="shared" si="72"/>
        <v>0</v>
      </c>
      <c r="AZ117" s="18" t="str">
        <f t="shared" si="73"/>
        <v/>
      </c>
    </row>
    <row r="118" spans="1:52" ht="16">
      <c r="A118" s="8">
        <v>113</v>
      </c>
      <c r="B118" s="1" t="s">
        <v>60</v>
      </c>
      <c r="C118">
        <f t="shared" si="80"/>
        <v>0</v>
      </c>
      <c r="D118">
        <f t="shared" si="80"/>
        <v>0</v>
      </c>
      <c r="E118">
        <f t="shared" si="80"/>
        <v>0</v>
      </c>
      <c r="F118">
        <f t="shared" si="80"/>
        <v>0</v>
      </c>
      <c r="G118">
        <f t="shared" si="80"/>
        <v>0</v>
      </c>
      <c r="H118">
        <f t="shared" si="80"/>
        <v>0</v>
      </c>
      <c r="I118">
        <f t="shared" si="80"/>
        <v>0</v>
      </c>
      <c r="J118">
        <f t="shared" si="80"/>
        <v>0</v>
      </c>
      <c r="K118">
        <f t="shared" si="80"/>
        <v>0</v>
      </c>
      <c r="L118">
        <f t="shared" si="80"/>
        <v>0</v>
      </c>
      <c r="M118">
        <f t="shared" si="80"/>
        <v>1</v>
      </c>
      <c r="N118">
        <f t="shared" si="80"/>
        <v>0</v>
      </c>
      <c r="O118" s="21">
        <f t="shared" si="40"/>
        <v>0</v>
      </c>
      <c r="P118" s="22" t="str">
        <f t="shared" si="78"/>
        <v/>
      </c>
      <c r="Q118">
        <f t="shared" si="41"/>
        <v>0</v>
      </c>
      <c r="R118">
        <f t="shared" si="42"/>
        <v>0</v>
      </c>
      <c r="S118">
        <f t="shared" si="42"/>
        <v>0</v>
      </c>
      <c r="T118">
        <f t="shared" si="43"/>
        <v>0</v>
      </c>
      <c r="U118" s="36" t="s">
        <v>22</v>
      </c>
      <c r="V118">
        <f t="shared" si="44"/>
        <v>1</v>
      </c>
      <c r="W118">
        <f t="shared" si="44"/>
        <v>0</v>
      </c>
      <c r="X118" s="21">
        <f t="shared" si="45"/>
        <v>0</v>
      </c>
      <c r="Y118" s="18">
        <f t="shared" si="46"/>
        <v>0</v>
      </c>
      <c r="Z118" s="18">
        <f t="shared" si="47"/>
        <v>0</v>
      </c>
      <c r="AA118" s="18">
        <f t="shared" si="48"/>
        <v>0</v>
      </c>
      <c r="AB118" s="18">
        <f t="shared" si="49"/>
        <v>0</v>
      </c>
      <c r="AC118" s="18">
        <f t="shared" si="50"/>
        <v>0</v>
      </c>
      <c r="AD118" s="18">
        <f t="shared" si="51"/>
        <v>0</v>
      </c>
      <c r="AE118" s="18">
        <f t="shared" si="52"/>
        <v>0</v>
      </c>
      <c r="AF118" s="18">
        <f t="shared" si="53"/>
        <v>0</v>
      </c>
      <c r="AG118" s="18">
        <f t="shared" si="54"/>
        <v>0</v>
      </c>
      <c r="AH118" s="18">
        <f t="shared" si="55"/>
        <v>0</v>
      </c>
      <c r="AI118" s="18">
        <f t="shared" si="56"/>
        <v>0</v>
      </c>
      <c r="AJ118" s="18">
        <f t="shared" si="57"/>
        <v>0</v>
      </c>
      <c r="AK118" s="18">
        <f t="shared" si="58"/>
        <v>0</v>
      </c>
      <c r="AL118" s="18">
        <f t="shared" si="59"/>
        <v>0</v>
      </c>
      <c r="AM118" s="18">
        <f t="shared" si="60"/>
        <v>0</v>
      </c>
      <c r="AN118" s="18">
        <f t="shared" si="61"/>
        <v>0</v>
      </c>
      <c r="AO118" s="18">
        <f t="shared" si="62"/>
        <v>0</v>
      </c>
      <c r="AP118" s="18">
        <f t="shared" si="63"/>
        <v>1</v>
      </c>
      <c r="AQ118" s="18">
        <f t="shared" si="64"/>
        <v>0</v>
      </c>
      <c r="AR118" s="18">
        <f t="shared" si="65"/>
        <v>0</v>
      </c>
      <c r="AS118" s="18">
        <f t="shared" si="66"/>
        <v>0</v>
      </c>
      <c r="AT118" s="18">
        <f t="shared" si="67"/>
        <v>0</v>
      </c>
      <c r="AU118" s="18">
        <f t="shared" si="68"/>
        <v>0</v>
      </c>
      <c r="AV118" s="18">
        <f t="shared" si="69"/>
        <v>0</v>
      </c>
      <c r="AW118" s="18">
        <f t="shared" si="70"/>
        <v>0</v>
      </c>
      <c r="AX118" s="18">
        <f t="shared" si="71"/>
        <v>0</v>
      </c>
      <c r="AY118" s="18">
        <f t="shared" si="72"/>
        <v>0</v>
      </c>
      <c r="AZ118" s="18" t="str">
        <f t="shared" si="73"/>
        <v/>
      </c>
    </row>
    <row r="119" spans="1:52" ht="16">
      <c r="A119" s="8">
        <v>114</v>
      </c>
      <c r="B119" s="1" t="s">
        <v>148</v>
      </c>
      <c r="C119">
        <f t="shared" si="80"/>
        <v>0</v>
      </c>
      <c r="D119">
        <f t="shared" si="80"/>
        <v>0</v>
      </c>
      <c r="E119">
        <f t="shared" si="80"/>
        <v>0</v>
      </c>
      <c r="F119">
        <f t="shared" si="80"/>
        <v>0</v>
      </c>
      <c r="G119">
        <f t="shared" si="80"/>
        <v>0</v>
      </c>
      <c r="H119">
        <f t="shared" si="80"/>
        <v>0</v>
      </c>
      <c r="I119">
        <f t="shared" si="80"/>
        <v>0</v>
      </c>
      <c r="J119">
        <f t="shared" si="80"/>
        <v>0</v>
      </c>
      <c r="K119">
        <f t="shared" si="80"/>
        <v>1</v>
      </c>
      <c r="L119">
        <f t="shared" si="80"/>
        <v>0</v>
      </c>
      <c r="M119">
        <f t="shared" si="80"/>
        <v>0</v>
      </c>
      <c r="N119">
        <f t="shared" si="80"/>
        <v>0</v>
      </c>
      <c r="O119" s="21">
        <f t="shared" si="40"/>
        <v>0</v>
      </c>
      <c r="P119" s="22" t="str">
        <f t="shared" si="78"/>
        <v/>
      </c>
      <c r="Q119">
        <f t="shared" si="41"/>
        <v>0</v>
      </c>
      <c r="R119">
        <f t="shared" si="42"/>
        <v>0</v>
      </c>
      <c r="S119">
        <f t="shared" si="42"/>
        <v>0</v>
      </c>
      <c r="T119">
        <f t="shared" si="43"/>
        <v>0</v>
      </c>
      <c r="U119" s="36" t="s">
        <v>22</v>
      </c>
      <c r="V119">
        <f t="shared" si="44"/>
        <v>1</v>
      </c>
      <c r="W119">
        <f t="shared" si="44"/>
        <v>0</v>
      </c>
      <c r="X119" s="21">
        <f t="shared" si="45"/>
        <v>0</v>
      </c>
      <c r="Y119" s="18">
        <f t="shared" si="46"/>
        <v>0</v>
      </c>
      <c r="Z119" s="18">
        <f t="shared" si="47"/>
        <v>0</v>
      </c>
      <c r="AA119" s="18">
        <f t="shared" si="48"/>
        <v>0</v>
      </c>
      <c r="AB119" s="18">
        <f t="shared" si="49"/>
        <v>0</v>
      </c>
      <c r="AC119" s="18">
        <f t="shared" si="50"/>
        <v>0</v>
      </c>
      <c r="AD119" s="18">
        <f t="shared" si="51"/>
        <v>0</v>
      </c>
      <c r="AE119" s="18">
        <f t="shared" si="52"/>
        <v>0</v>
      </c>
      <c r="AF119" s="18">
        <f t="shared" si="53"/>
        <v>0</v>
      </c>
      <c r="AG119" s="18">
        <f t="shared" si="54"/>
        <v>0</v>
      </c>
      <c r="AH119" s="18">
        <f t="shared" si="55"/>
        <v>0</v>
      </c>
      <c r="AI119" s="18">
        <f t="shared" si="56"/>
        <v>0</v>
      </c>
      <c r="AJ119" s="18">
        <f t="shared" si="57"/>
        <v>0</v>
      </c>
      <c r="AK119" s="18">
        <f t="shared" si="58"/>
        <v>0</v>
      </c>
      <c r="AL119" s="18">
        <f t="shared" si="59"/>
        <v>1</v>
      </c>
      <c r="AM119" s="18">
        <f t="shared" si="60"/>
        <v>0</v>
      </c>
      <c r="AN119" s="18">
        <f t="shared" si="61"/>
        <v>0</v>
      </c>
      <c r="AO119" s="18">
        <f t="shared" si="62"/>
        <v>0</v>
      </c>
      <c r="AP119" s="18">
        <f t="shared" si="63"/>
        <v>0</v>
      </c>
      <c r="AQ119" s="18">
        <f t="shared" si="64"/>
        <v>0</v>
      </c>
      <c r="AR119" s="18">
        <f t="shared" si="65"/>
        <v>0</v>
      </c>
      <c r="AS119" s="18">
        <f t="shared" si="66"/>
        <v>0</v>
      </c>
      <c r="AT119" s="18">
        <f t="shared" si="67"/>
        <v>0</v>
      </c>
      <c r="AU119" s="18">
        <f t="shared" si="68"/>
        <v>0</v>
      </c>
      <c r="AV119" s="18">
        <f t="shared" si="69"/>
        <v>0</v>
      </c>
      <c r="AW119" s="18">
        <f t="shared" si="70"/>
        <v>0</v>
      </c>
      <c r="AX119" s="18">
        <f t="shared" si="71"/>
        <v>0</v>
      </c>
      <c r="AY119" s="18">
        <f t="shared" si="72"/>
        <v>0</v>
      </c>
      <c r="AZ119" s="18" t="str">
        <f t="shared" si="73"/>
        <v/>
      </c>
    </row>
    <row r="120" spans="1:52" ht="16">
      <c r="A120" s="8">
        <v>115</v>
      </c>
      <c r="B120" s="1" t="s">
        <v>120</v>
      </c>
      <c r="C120">
        <f t="shared" si="80"/>
        <v>0</v>
      </c>
      <c r="D120">
        <f t="shared" si="80"/>
        <v>0</v>
      </c>
      <c r="E120">
        <f t="shared" si="80"/>
        <v>0</v>
      </c>
      <c r="F120">
        <f t="shared" si="80"/>
        <v>0</v>
      </c>
      <c r="G120">
        <f t="shared" si="80"/>
        <v>0</v>
      </c>
      <c r="H120">
        <f t="shared" si="80"/>
        <v>1</v>
      </c>
      <c r="I120">
        <f t="shared" si="80"/>
        <v>0</v>
      </c>
      <c r="J120">
        <f t="shared" si="80"/>
        <v>0</v>
      </c>
      <c r="K120">
        <f t="shared" si="80"/>
        <v>0</v>
      </c>
      <c r="L120">
        <f t="shared" si="80"/>
        <v>0</v>
      </c>
      <c r="M120">
        <f t="shared" si="80"/>
        <v>0</v>
      </c>
      <c r="N120">
        <f t="shared" si="80"/>
        <v>0</v>
      </c>
      <c r="O120" s="21">
        <f t="shared" si="40"/>
        <v>0</v>
      </c>
      <c r="P120" s="22" t="str">
        <f t="shared" si="78"/>
        <v/>
      </c>
      <c r="Q120">
        <f t="shared" si="41"/>
        <v>0</v>
      </c>
      <c r="R120">
        <f t="shared" si="42"/>
        <v>0</v>
      </c>
      <c r="S120">
        <f t="shared" si="42"/>
        <v>0</v>
      </c>
      <c r="T120">
        <f t="shared" si="43"/>
        <v>0</v>
      </c>
      <c r="U120" s="36" t="s">
        <v>22</v>
      </c>
      <c r="V120">
        <f t="shared" si="44"/>
        <v>1</v>
      </c>
      <c r="W120">
        <f t="shared" si="44"/>
        <v>0</v>
      </c>
      <c r="X120" s="21">
        <f t="shared" si="45"/>
        <v>0</v>
      </c>
      <c r="Y120" s="18">
        <f t="shared" si="46"/>
        <v>0</v>
      </c>
      <c r="Z120" s="18">
        <f t="shared" si="47"/>
        <v>0</v>
      </c>
      <c r="AA120" s="18">
        <f t="shared" si="48"/>
        <v>0</v>
      </c>
      <c r="AB120" s="18">
        <f t="shared" si="49"/>
        <v>0</v>
      </c>
      <c r="AC120" s="18">
        <f t="shared" si="50"/>
        <v>0</v>
      </c>
      <c r="AD120" s="18">
        <f t="shared" si="51"/>
        <v>0</v>
      </c>
      <c r="AE120" s="18">
        <f t="shared" si="52"/>
        <v>0</v>
      </c>
      <c r="AF120" s="18">
        <f t="shared" si="53"/>
        <v>1</v>
      </c>
      <c r="AG120" s="18">
        <f t="shared" si="54"/>
        <v>0</v>
      </c>
      <c r="AH120" s="18">
        <f t="shared" si="55"/>
        <v>0</v>
      </c>
      <c r="AI120" s="18">
        <f t="shared" si="56"/>
        <v>0</v>
      </c>
      <c r="AJ120" s="18">
        <f t="shared" si="57"/>
        <v>0</v>
      </c>
      <c r="AK120" s="18">
        <f t="shared" si="58"/>
        <v>0</v>
      </c>
      <c r="AL120" s="18">
        <f t="shared" si="59"/>
        <v>0</v>
      </c>
      <c r="AM120" s="18">
        <f t="shared" si="60"/>
        <v>0</v>
      </c>
      <c r="AN120" s="18">
        <f t="shared" si="61"/>
        <v>0</v>
      </c>
      <c r="AO120" s="18">
        <f t="shared" si="62"/>
        <v>0</v>
      </c>
      <c r="AP120" s="18">
        <f t="shared" si="63"/>
        <v>0</v>
      </c>
      <c r="AQ120" s="18">
        <f t="shared" si="64"/>
        <v>0</v>
      </c>
      <c r="AR120" s="18">
        <f t="shared" si="65"/>
        <v>0</v>
      </c>
      <c r="AS120" s="18">
        <f t="shared" si="66"/>
        <v>0</v>
      </c>
      <c r="AT120" s="18">
        <f t="shared" si="67"/>
        <v>0</v>
      </c>
      <c r="AU120" s="18">
        <f t="shared" si="68"/>
        <v>0</v>
      </c>
      <c r="AV120" s="18">
        <f t="shared" si="69"/>
        <v>0</v>
      </c>
      <c r="AW120" s="18">
        <f t="shared" si="70"/>
        <v>0</v>
      </c>
      <c r="AX120" s="18">
        <f t="shared" si="71"/>
        <v>0</v>
      </c>
      <c r="AY120" s="18">
        <f t="shared" si="72"/>
        <v>0</v>
      </c>
      <c r="AZ120" s="18" t="str">
        <f t="shared" si="73"/>
        <v/>
      </c>
    </row>
    <row r="121" spans="1:52" ht="16">
      <c r="A121" s="8">
        <v>116</v>
      </c>
      <c r="B121" s="1" t="s">
        <v>60</v>
      </c>
      <c r="C121">
        <f t="shared" si="80"/>
        <v>0</v>
      </c>
      <c r="D121">
        <f t="shared" si="80"/>
        <v>0</v>
      </c>
      <c r="E121">
        <f t="shared" si="80"/>
        <v>0</v>
      </c>
      <c r="F121">
        <f t="shared" si="80"/>
        <v>0</v>
      </c>
      <c r="G121">
        <f t="shared" si="80"/>
        <v>0</v>
      </c>
      <c r="H121">
        <f t="shared" si="80"/>
        <v>0</v>
      </c>
      <c r="I121">
        <f t="shared" si="80"/>
        <v>0</v>
      </c>
      <c r="J121">
        <f t="shared" si="80"/>
        <v>0</v>
      </c>
      <c r="K121">
        <f t="shared" si="80"/>
        <v>0</v>
      </c>
      <c r="L121">
        <f t="shared" si="80"/>
        <v>0</v>
      </c>
      <c r="M121">
        <f t="shared" si="80"/>
        <v>1</v>
      </c>
      <c r="N121">
        <f t="shared" si="80"/>
        <v>0</v>
      </c>
      <c r="O121" s="21">
        <f t="shared" si="40"/>
        <v>0</v>
      </c>
      <c r="P121" s="22" t="str">
        <f t="shared" si="78"/>
        <v/>
      </c>
      <c r="Q121">
        <f t="shared" si="41"/>
        <v>0</v>
      </c>
      <c r="R121">
        <f t="shared" si="42"/>
        <v>0</v>
      </c>
      <c r="S121">
        <f t="shared" si="42"/>
        <v>0</v>
      </c>
      <c r="T121">
        <f t="shared" si="43"/>
        <v>0</v>
      </c>
      <c r="U121" s="36" t="s">
        <v>22</v>
      </c>
      <c r="V121">
        <f t="shared" si="44"/>
        <v>1</v>
      </c>
      <c r="W121">
        <f t="shared" si="44"/>
        <v>0</v>
      </c>
      <c r="X121" s="21">
        <f t="shared" si="45"/>
        <v>0</v>
      </c>
      <c r="Y121" s="18">
        <f t="shared" si="46"/>
        <v>0</v>
      </c>
      <c r="Z121" s="18">
        <f t="shared" si="47"/>
        <v>0</v>
      </c>
      <c r="AA121" s="18">
        <f t="shared" si="48"/>
        <v>0</v>
      </c>
      <c r="AB121" s="18">
        <f t="shared" si="49"/>
        <v>0</v>
      </c>
      <c r="AC121" s="18">
        <f t="shared" si="50"/>
        <v>0</v>
      </c>
      <c r="AD121" s="18">
        <f t="shared" si="51"/>
        <v>0</v>
      </c>
      <c r="AE121" s="18">
        <f t="shared" si="52"/>
        <v>0</v>
      </c>
      <c r="AF121" s="18">
        <f t="shared" si="53"/>
        <v>0</v>
      </c>
      <c r="AG121" s="18">
        <f t="shared" si="54"/>
        <v>0</v>
      </c>
      <c r="AH121" s="18">
        <f t="shared" si="55"/>
        <v>0</v>
      </c>
      <c r="AI121" s="18">
        <f t="shared" si="56"/>
        <v>0</v>
      </c>
      <c r="AJ121" s="18">
        <f t="shared" si="57"/>
        <v>0</v>
      </c>
      <c r="AK121" s="18">
        <f t="shared" si="58"/>
        <v>0</v>
      </c>
      <c r="AL121" s="18">
        <f t="shared" si="59"/>
        <v>0</v>
      </c>
      <c r="AM121" s="18">
        <f t="shared" si="60"/>
        <v>0</v>
      </c>
      <c r="AN121" s="18">
        <f t="shared" si="61"/>
        <v>0</v>
      </c>
      <c r="AO121" s="18">
        <f t="shared" si="62"/>
        <v>0</v>
      </c>
      <c r="AP121" s="18">
        <f t="shared" si="63"/>
        <v>1</v>
      </c>
      <c r="AQ121" s="18">
        <f t="shared" si="64"/>
        <v>0</v>
      </c>
      <c r="AR121" s="18">
        <f t="shared" si="65"/>
        <v>0</v>
      </c>
      <c r="AS121" s="18">
        <f t="shared" si="66"/>
        <v>0</v>
      </c>
      <c r="AT121" s="18">
        <f t="shared" si="67"/>
        <v>0</v>
      </c>
      <c r="AU121" s="18">
        <f t="shared" si="68"/>
        <v>0</v>
      </c>
      <c r="AV121" s="18">
        <f t="shared" si="69"/>
        <v>0</v>
      </c>
      <c r="AW121" s="18">
        <f t="shared" si="70"/>
        <v>0</v>
      </c>
      <c r="AX121" s="18">
        <f t="shared" si="71"/>
        <v>0</v>
      </c>
      <c r="AY121" s="18">
        <f t="shared" si="72"/>
        <v>0</v>
      </c>
      <c r="AZ121" s="18" t="str">
        <f t="shared" si="73"/>
        <v/>
      </c>
    </row>
    <row r="122" spans="1:52" ht="16">
      <c r="A122" s="8">
        <v>117</v>
      </c>
      <c r="B122" s="1" t="s">
        <v>336</v>
      </c>
      <c r="C122">
        <f t="shared" si="80"/>
        <v>0</v>
      </c>
      <c r="D122">
        <f t="shared" si="80"/>
        <v>0</v>
      </c>
      <c r="E122">
        <f t="shared" si="80"/>
        <v>0</v>
      </c>
      <c r="F122">
        <f t="shared" si="80"/>
        <v>0</v>
      </c>
      <c r="G122">
        <f t="shared" si="80"/>
        <v>0</v>
      </c>
      <c r="H122">
        <f t="shared" si="80"/>
        <v>0</v>
      </c>
      <c r="I122">
        <f t="shared" si="80"/>
        <v>0</v>
      </c>
      <c r="J122">
        <f t="shared" si="80"/>
        <v>0</v>
      </c>
      <c r="K122">
        <f t="shared" si="80"/>
        <v>0</v>
      </c>
      <c r="L122">
        <f t="shared" si="80"/>
        <v>0</v>
      </c>
      <c r="M122">
        <f t="shared" si="80"/>
        <v>0</v>
      </c>
      <c r="N122">
        <f t="shared" si="80"/>
        <v>0</v>
      </c>
      <c r="O122" s="21">
        <f t="shared" si="40"/>
        <v>1</v>
      </c>
      <c r="P122" s="22" t="str">
        <f t="shared" si="78"/>
        <v>Industry</v>
      </c>
      <c r="Q122">
        <f t="shared" si="41"/>
        <v>0</v>
      </c>
      <c r="R122">
        <f t="shared" si="42"/>
        <v>1</v>
      </c>
      <c r="S122">
        <f t="shared" si="42"/>
        <v>0</v>
      </c>
      <c r="T122">
        <f t="shared" si="43"/>
        <v>0</v>
      </c>
      <c r="U122" s="36" t="s">
        <v>24</v>
      </c>
      <c r="V122">
        <f t="shared" si="44"/>
        <v>0</v>
      </c>
      <c r="W122">
        <f t="shared" si="44"/>
        <v>1</v>
      </c>
      <c r="X122" s="21">
        <f t="shared" si="45"/>
        <v>0</v>
      </c>
      <c r="Y122" s="18">
        <f t="shared" si="46"/>
        <v>0</v>
      </c>
      <c r="Z122" s="18">
        <f t="shared" si="47"/>
        <v>0</v>
      </c>
      <c r="AA122" s="18">
        <f t="shared" si="48"/>
        <v>0</v>
      </c>
      <c r="AB122" s="18">
        <f t="shared" si="49"/>
        <v>0</v>
      </c>
      <c r="AC122" s="18">
        <f t="shared" si="50"/>
        <v>0</v>
      </c>
      <c r="AD122" s="18">
        <f t="shared" si="51"/>
        <v>0</v>
      </c>
      <c r="AE122" s="18">
        <f t="shared" si="52"/>
        <v>0</v>
      </c>
      <c r="AF122" s="18">
        <f t="shared" si="53"/>
        <v>0</v>
      </c>
      <c r="AG122" s="18">
        <f t="shared" si="54"/>
        <v>0</v>
      </c>
      <c r="AH122" s="18">
        <f t="shared" si="55"/>
        <v>0</v>
      </c>
      <c r="AI122" s="18">
        <f t="shared" si="56"/>
        <v>0</v>
      </c>
      <c r="AJ122" s="18">
        <f t="shared" si="57"/>
        <v>0</v>
      </c>
      <c r="AK122" s="18">
        <f t="shared" si="58"/>
        <v>0</v>
      </c>
      <c r="AL122" s="18">
        <f t="shared" si="59"/>
        <v>0</v>
      </c>
      <c r="AM122" s="18">
        <f t="shared" si="60"/>
        <v>0</v>
      </c>
      <c r="AN122" s="18">
        <f t="shared" si="61"/>
        <v>0</v>
      </c>
      <c r="AO122" s="18">
        <f t="shared" si="62"/>
        <v>0</v>
      </c>
      <c r="AP122" s="18">
        <f t="shared" si="63"/>
        <v>0</v>
      </c>
      <c r="AQ122" s="18">
        <f t="shared" si="64"/>
        <v>0</v>
      </c>
      <c r="AR122" s="18">
        <f t="shared" si="65"/>
        <v>0</v>
      </c>
      <c r="AS122" s="18">
        <f t="shared" si="66"/>
        <v>0</v>
      </c>
      <c r="AT122" s="18">
        <f t="shared" si="67"/>
        <v>0</v>
      </c>
      <c r="AU122" s="18">
        <f t="shared" si="68"/>
        <v>0</v>
      </c>
      <c r="AV122" s="18">
        <f t="shared" si="69"/>
        <v>0</v>
      </c>
      <c r="AW122" s="18">
        <f t="shared" si="70"/>
        <v>1</v>
      </c>
      <c r="AX122" s="18">
        <f t="shared" si="71"/>
        <v>0</v>
      </c>
      <c r="AY122" s="18">
        <f t="shared" si="72"/>
        <v>0</v>
      </c>
      <c r="AZ122" s="18" t="str">
        <f t="shared" si="73"/>
        <v/>
      </c>
    </row>
    <row r="123" spans="1:52" ht="16">
      <c r="A123" s="8">
        <v>118</v>
      </c>
      <c r="B123" s="1" t="s">
        <v>60</v>
      </c>
      <c r="C123">
        <f t="shared" si="80"/>
        <v>0</v>
      </c>
      <c r="D123">
        <f t="shared" si="80"/>
        <v>0</v>
      </c>
      <c r="E123">
        <f t="shared" si="80"/>
        <v>0</v>
      </c>
      <c r="F123">
        <f t="shared" si="80"/>
        <v>0</v>
      </c>
      <c r="G123">
        <f t="shared" si="80"/>
        <v>0</v>
      </c>
      <c r="H123">
        <f t="shared" si="80"/>
        <v>0</v>
      </c>
      <c r="I123">
        <f t="shared" si="80"/>
        <v>0</v>
      </c>
      <c r="J123">
        <f t="shared" si="80"/>
        <v>0</v>
      </c>
      <c r="K123">
        <f t="shared" si="80"/>
        <v>0</v>
      </c>
      <c r="L123">
        <f t="shared" si="80"/>
        <v>0</v>
      </c>
      <c r="M123">
        <f t="shared" si="80"/>
        <v>1</v>
      </c>
      <c r="N123">
        <f t="shared" si="80"/>
        <v>0</v>
      </c>
      <c r="O123" s="21">
        <f t="shared" si="40"/>
        <v>0</v>
      </c>
      <c r="P123" s="22" t="str">
        <f t="shared" si="78"/>
        <v/>
      </c>
      <c r="Q123">
        <f t="shared" si="41"/>
        <v>0</v>
      </c>
      <c r="R123">
        <f t="shared" si="42"/>
        <v>0</v>
      </c>
      <c r="S123">
        <f t="shared" si="42"/>
        <v>0</v>
      </c>
      <c r="T123">
        <f t="shared" si="43"/>
        <v>0</v>
      </c>
      <c r="U123" s="36" t="s">
        <v>22</v>
      </c>
      <c r="V123">
        <f t="shared" si="44"/>
        <v>1</v>
      </c>
      <c r="W123">
        <f t="shared" si="44"/>
        <v>0</v>
      </c>
      <c r="X123" s="21">
        <f t="shared" si="45"/>
        <v>0</v>
      </c>
      <c r="Y123" s="18">
        <f t="shared" si="46"/>
        <v>0</v>
      </c>
      <c r="Z123" s="18">
        <f t="shared" si="47"/>
        <v>0</v>
      </c>
      <c r="AA123" s="18">
        <f t="shared" si="48"/>
        <v>0</v>
      </c>
      <c r="AB123" s="18">
        <f t="shared" si="49"/>
        <v>0</v>
      </c>
      <c r="AC123" s="18">
        <f t="shared" si="50"/>
        <v>0</v>
      </c>
      <c r="AD123" s="18">
        <f t="shared" si="51"/>
        <v>0</v>
      </c>
      <c r="AE123" s="18">
        <f t="shared" si="52"/>
        <v>0</v>
      </c>
      <c r="AF123" s="18">
        <f t="shared" si="53"/>
        <v>0</v>
      </c>
      <c r="AG123" s="18">
        <f t="shared" si="54"/>
        <v>0</v>
      </c>
      <c r="AH123" s="18">
        <f t="shared" si="55"/>
        <v>0</v>
      </c>
      <c r="AI123" s="18">
        <f t="shared" si="56"/>
        <v>0</v>
      </c>
      <c r="AJ123" s="18">
        <f t="shared" si="57"/>
        <v>0</v>
      </c>
      <c r="AK123" s="18">
        <f t="shared" si="58"/>
        <v>0</v>
      </c>
      <c r="AL123" s="18">
        <f t="shared" si="59"/>
        <v>0</v>
      </c>
      <c r="AM123" s="18">
        <f t="shared" si="60"/>
        <v>0</v>
      </c>
      <c r="AN123" s="18">
        <f t="shared" si="61"/>
        <v>0</v>
      </c>
      <c r="AO123" s="18">
        <f t="shared" si="62"/>
        <v>0</v>
      </c>
      <c r="AP123" s="18">
        <f t="shared" si="63"/>
        <v>1</v>
      </c>
      <c r="AQ123" s="18">
        <f t="shared" si="64"/>
        <v>0</v>
      </c>
      <c r="AR123" s="18">
        <f t="shared" si="65"/>
        <v>0</v>
      </c>
      <c r="AS123" s="18">
        <f t="shared" si="66"/>
        <v>0</v>
      </c>
      <c r="AT123" s="18">
        <f t="shared" si="67"/>
        <v>0</v>
      </c>
      <c r="AU123" s="18">
        <f t="shared" si="68"/>
        <v>0</v>
      </c>
      <c r="AV123" s="18">
        <f t="shared" si="69"/>
        <v>0</v>
      </c>
      <c r="AW123" s="18">
        <f t="shared" si="70"/>
        <v>0</v>
      </c>
      <c r="AX123" s="18">
        <f t="shared" si="71"/>
        <v>0</v>
      </c>
      <c r="AY123" s="18">
        <f t="shared" si="72"/>
        <v>0</v>
      </c>
      <c r="AZ123" s="18" t="str">
        <f t="shared" si="73"/>
        <v/>
      </c>
    </row>
    <row r="124" spans="1:52" ht="16">
      <c r="A124" s="8">
        <v>119</v>
      </c>
      <c r="B124" s="1" t="s">
        <v>20</v>
      </c>
      <c r="C124">
        <f t="shared" si="80"/>
        <v>0</v>
      </c>
      <c r="D124">
        <f t="shared" si="80"/>
        <v>0</v>
      </c>
      <c r="E124">
        <f t="shared" si="80"/>
        <v>0</v>
      </c>
      <c r="F124">
        <f t="shared" si="80"/>
        <v>0</v>
      </c>
      <c r="G124">
        <f t="shared" si="80"/>
        <v>1</v>
      </c>
      <c r="H124">
        <f t="shared" si="80"/>
        <v>0</v>
      </c>
      <c r="I124">
        <f t="shared" si="80"/>
        <v>0</v>
      </c>
      <c r="J124">
        <f t="shared" si="80"/>
        <v>0</v>
      </c>
      <c r="K124">
        <f t="shared" si="80"/>
        <v>0</v>
      </c>
      <c r="L124">
        <f t="shared" si="80"/>
        <v>0</v>
      </c>
      <c r="M124">
        <f t="shared" si="80"/>
        <v>0</v>
      </c>
      <c r="N124">
        <f t="shared" si="80"/>
        <v>0</v>
      </c>
      <c r="O124" s="21">
        <f t="shared" si="40"/>
        <v>0</v>
      </c>
      <c r="P124" s="22" t="str">
        <f t="shared" si="78"/>
        <v/>
      </c>
      <c r="Q124">
        <f t="shared" si="41"/>
        <v>0</v>
      </c>
      <c r="R124">
        <f t="shared" si="42"/>
        <v>0</v>
      </c>
      <c r="S124">
        <f t="shared" si="42"/>
        <v>0</v>
      </c>
      <c r="T124">
        <f t="shared" si="43"/>
        <v>0</v>
      </c>
      <c r="U124" s="36" t="s">
        <v>22</v>
      </c>
      <c r="V124">
        <f t="shared" si="44"/>
        <v>1</v>
      </c>
      <c r="W124">
        <f t="shared" si="44"/>
        <v>0</v>
      </c>
      <c r="X124" s="21">
        <f t="shared" si="45"/>
        <v>0</v>
      </c>
      <c r="Y124" s="18">
        <f t="shared" si="46"/>
        <v>0</v>
      </c>
      <c r="Z124" s="18">
        <f t="shared" si="47"/>
        <v>0</v>
      </c>
      <c r="AA124" s="18">
        <f t="shared" si="48"/>
        <v>0</v>
      </c>
      <c r="AB124" s="18">
        <f t="shared" si="49"/>
        <v>0</v>
      </c>
      <c r="AC124" s="18">
        <f t="shared" si="50"/>
        <v>0</v>
      </c>
      <c r="AD124" s="18">
        <f t="shared" si="51"/>
        <v>1</v>
      </c>
      <c r="AE124" s="18">
        <f t="shared" si="52"/>
        <v>0</v>
      </c>
      <c r="AF124" s="18">
        <f t="shared" si="53"/>
        <v>0</v>
      </c>
      <c r="AG124" s="18">
        <f t="shared" si="54"/>
        <v>0</v>
      </c>
      <c r="AH124" s="18">
        <f t="shared" si="55"/>
        <v>0</v>
      </c>
      <c r="AI124" s="18">
        <f t="shared" si="56"/>
        <v>0</v>
      </c>
      <c r="AJ124" s="18">
        <f t="shared" si="57"/>
        <v>0</v>
      </c>
      <c r="AK124" s="18">
        <f t="shared" si="58"/>
        <v>0</v>
      </c>
      <c r="AL124" s="18">
        <f t="shared" si="59"/>
        <v>0</v>
      </c>
      <c r="AM124" s="18">
        <f t="shared" si="60"/>
        <v>0</v>
      </c>
      <c r="AN124" s="18">
        <f t="shared" si="61"/>
        <v>0</v>
      </c>
      <c r="AO124" s="18">
        <f t="shared" si="62"/>
        <v>0</v>
      </c>
      <c r="AP124" s="18">
        <f t="shared" si="63"/>
        <v>0</v>
      </c>
      <c r="AQ124" s="18">
        <f t="shared" si="64"/>
        <v>0</v>
      </c>
      <c r="AR124" s="18">
        <f t="shared" si="65"/>
        <v>0</v>
      </c>
      <c r="AS124" s="18">
        <f t="shared" si="66"/>
        <v>0</v>
      </c>
      <c r="AT124" s="18">
        <f t="shared" si="67"/>
        <v>0</v>
      </c>
      <c r="AU124" s="18">
        <f t="shared" si="68"/>
        <v>0</v>
      </c>
      <c r="AV124" s="18">
        <f t="shared" si="69"/>
        <v>0</v>
      </c>
      <c r="AW124" s="18">
        <f t="shared" si="70"/>
        <v>0</v>
      </c>
      <c r="AX124" s="18">
        <f t="shared" si="71"/>
        <v>0</v>
      </c>
      <c r="AY124" s="18">
        <f t="shared" si="72"/>
        <v>0</v>
      </c>
      <c r="AZ124" s="18" t="str">
        <f t="shared" si="73"/>
        <v/>
      </c>
    </row>
    <row r="125" spans="1:52" ht="16">
      <c r="A125" s="8">
        <v>120</v>
      </c>
      <c r="B125" s="1" t="s">
        <v>552</v>
      </c>
      <c r="C125">
        <f t="shared" si="80"/>
        <v>0</v>
      </c>
      <c r="D125">
        <f t="shared" si="80"/>
        <v>0</v>
      </c>
      <c r="E125">
        <f t="shared" si="80"/>
        <v>0</v>
      </c>
      <c r="F125">
        <f t="shared" si="80"/>
        <v>0</v>
      </c>
      <c r="G125">
        <f t="shared" si="80"/>
        <v>0</v>
      </c>
      <c r="H125">
        <f t="shared" si="80"/>
        <v>0</v>
      </c>
      <c r="I125">
        <f t="shared" si="80"/>
        <v>0</v>
      </c>
      <c r="J125">
        <f t="shared" si="80"/>
        <v>0</v>
      </c>
      <c r="K125">
        <f t="shared" si="80"/>
        <v>0</v>
      </c>
      <c r="L125">
        <f t="shared" si="80"/>
        <v>0</v>
      </c>
      <c r="M125">
        <f t="shared" si="80"/>
        <v>0</v>
      </c>
      <c r="N125">
        <f t="shared" si="80"/>
        <v>0</v>
      </c>
      <c r="O125" s="21">
        <f t="shared" si="40"/>
        <v>1</v>
      </c>
      <c r="P125" s="22" t="str">
        <f t="shared" si="78"/>
        <v>DFID</v>
      </c>
      <c r="Q125">
        <f t="shared" si="41"/>
        <v>0</v>
      </c>
      <c r="R125">
        <f t="shared" si="42"/>
        <v>0</v>
      </c>
      <c r="S125">
        <f t="shared" si="42"/>
        <v>0</v>
      </c>
      <c r="T125">
        <f t="shared" si="43"/>
        <v>0</v>
      </c>
      <c r="U125" s="36" t="s">
        <v>24</v>
      </c>
      <c r="V125">
        <f t="shared" si="44"/>
        <v>0</v>
      </c>
      <c r="W125">
        <f t="shared" si="44"/>
        <v>1</v>
      </c>
      <c r="X125" s="21">
        <f t="shared" si="45"/>
        <v>0</v>
      </c>
      <c r="Y125" s="18">
        <f t="shared" si="46"/>
        <v>0</v>
      </c>
      <c r="Z125" s="18">
        <f t="shared" si="47"/>
        <v>0</v>
      </c>
      <c r="AA125" s="18">
        <f t="shared" si="48"/>
        <v>0</v>
      </c>
      <c r="AB125" s="18">
        <f t="shared" si="49"/>
        <v>0</v>
      </c>
      <c r="AC125" s="18">
        <f t="shared" si="50"/>
        <v>0</v>
      </c>
      <c r="AD125" s="18">
        <f t="shared" si="51"/>
        <v>0</v>
      </c>
      <c r="AE125" s="18">
        <f t="shared" si="52"/>
        <v>0</v>
      </c>
      <c r="AF125" s="18">
        <f t="shared" si="53"/>
        <v>0</v>
      </c>
      <c r="AG125" s="18">
        <f t="shared" si="54"/>
        <v>0</v>
      </c>
      <c r="AH125" s="18">
        <f t="shared" si="55"/>
        <v>0</v>
      </c>
      <c r="AI125" s="18">
        <f t="shared" si="56"/>
        <v>0</v>
      </c>
      <c r="AJ125" s="18">
        <f t="shared" si="57"/>
        <v>0</v>
      </c>
      <c r="AK125" s="18">
        <f t="shared" si="58"/>
        <v>0</v>
      </c>
      <c r="AL125" s="18">
        <f t="shared" si="59"/>
        <v>0</v>
      </c>
      <c r="AM125" s="18">
        <f t="shared" si="60"/>
        <v>0</v>
      </c>
      <c r="AN125" s="18">
        <f t="shared" si="61"/>
        <v>0</v>
      </c>
      <c r="AO125" s="18">
        <f t="shared" si="62"/>
        <v>0</v>
      </c>
      <c r="AP125" s="18">
        <f t="shared" si="63"/>
        <v>0</v>
      </c>
      <c r="AQ125" s="18">
        <f t="shared" si="64"/>
        <v>0</v>
      </c>
      <c r="AR125" s="18">
        <f t="shared" si="65"/>
        <v>0</v>
      </c>
      <c r="AS125" s="18">
        <f t="shared" si="66"/>
        <v>0</v>
      </c>
      <c r="AT125" s="18">
        <f t="shared" si="67"/>
        <v>0</v>
      </c>
      <c r="AU125" s="18">
        <f t="shared" si="68"/>
        <v>0</v>
      </c>
      <c r="AV125" s="18">
        <f t="shared" si="69"/>
        <v>0</v>
      </c>
      <c r="AW125" s="18">
        <f t="shared" si="70"/>
        <v>0</v>
      </c>
      <c r="AX125" s="18">
        <f t="shared" si="71"/>
        <v>0</v>
      </c>
      <c r="AY125" s="18">
        <f t="shared" si="72"/>
        <v>0</v>
      </c>
      <c r="AZ125" s="18" t="str">
        <f t="shared" si="73"/>
        <v/>
      </c>
    </row>
    <row r="126" spans="1:52" ht="16">
      <c r="A126" s="8">
        <v>121</v>
      </c>
      <c r="B126" s="1" t="s">
        <v>668</v>
      </c>
      <c r="C126">
        <f t="shared" si="80"/>
        <v>0</v>
      </c>
      <c r="D126">
        <f t="shared" si="80"/>
        <v>0</v>
      </c>
      <c r="E126">
        <f t="shared" si="80"/>
        <v>0</v>
      </c>
      <c r="F126">
        <f t="shared" si="80"/>
        <v>0</v>
      </c>
      <c r="G126">
        <f t="shared" si="80"/>
        <v>0</v>
      </c>
      <c r="H126">
        <f t="shared" si="80"/>
        <v>0</v>
      </c>
      <c r="I126">
        <f t="shared" si="80"/>
        <v>0</v>
      </c>
      <c r="J126">
        <f t="shared" si="80"/>
        <v>0</v>
      </c>
      <c r="K126">
        <f t="shared" si="80"/>
        <v>0</v>
      </c>
      <c r="L126">
        <f t="shared" si="80"/>
        <v>0</v>
      </c>
      <c r="M126">
        <f t="shared" si="80"/>
        <v>0</v>
      </c>
      <c r="N126">
        <f t="shared" si="80"/>
        <v>0</v>
      </c>
      <c r="O126" s="21">
        <f t="shared" si="40"/>
        <v>1</v>
      </c>
      <c r="P126" s="22" t="str">
        <f t="shared" si="78"/>
        <v>British Academy</v>
      </c>
      <c r="Q126">
        <f t="shared" si="41"/>
        <v>0</v>
      </c>
      <c r="R126">
        <f t="shared" si="42"/>
        <v>0</v>
      </c>
      <c r="S126">
        <f t="shared" si="42"/>
        <v>0</v>
      </c>
      <c r="T126">
        <f t="shared" si="43"/>
        <v>0</v>
      </c>
      <c r="U126" s="36" t="s">
        <v>24</v>
      </c>
      <c r="V126">
        <f t="shared" si="44"/>
        <v>0</v>
      </c>
      <c r="W126">
        <f t="shared" si="44"/>
        <v>1</v>
      </c>
      <c r="X126" s="21">
        <f t="shared" si="45"/>
        <v>0</v>
      </c>
      <c r="Y126" s="18">
        <f t="shared" si="46"/>
        <v>0</v>
      </c>
      <c r="Z126" s="18">
        <f t="shared" si="47"/>
        <v>0</v>
      </c>
      <c r="AA126" s="18">
        <f t="shared" si="48"/>
        <v>0</v>
      </c>
      <c r="AB126" s="18">
        <f t="shared" si="49"/>
        <v>0</v>
      </c>
      <c r="AC126" s="18">
        <f t="shared" si="50"/>
        <v>0</v>
      </c>
      <c r="AD126" s="18">
        <f t="shared" si="51"/>
        <v>0</v>
      </c>
      <c r="AE126" s="18">
        <f t="shared" si="52"/>
        <v>0</v>
      </c>
      <c r="AF126" s="18">
        <f t="shared" si="53"/>
        <v>0</v>
      </c>
      <c r="AG126" s="18">
        <f t="shared" si="54"/>
        <v>0</v>
      </c>
      <c r="AH126" s="18">
        <f t="shared" si="55"/>
        <v>0</v>
      </c>
      <c r="AI126" s="18">
        <f t="shared" si="56"/>
        <v>0</v>
      </c>
      <c r="AJ126" s="18">
        <f t="shared" si="57"/>
        <v>0</v>
      </c>
      <c r="AK126" s="18">
        <f t="shared" si="58"/>
        <v>0</v>
      </c>
      <c r="AL126" s="18">
        <f t="shared" si="59"/>
        <v>0</v>
      </c>
      <c r="AM126" s="18">
        <f t="shared" si="60"/>
        <v>0</v>
      </c>
      <c r="AN126" s="18">
        <f t="shared" si="61"/>
        <v>0</v>
      </c>
      <c r="AO126" s="18">
        <f t="shared" si="62"/>
        <v>0</v>
      </c>
      <c r="AP126" s="18">
        <f t="shared" si="63"/>
        <v>0</v>
      </c>
      <c r="AQ126" s="18">
        <f t="shared" si="64"/>
        <v>0</v>
      </c>
      <c r="AR126" s="18">
        <f t="shared" si="65"/>
        <v>0</v>
      </c>
      <c r="AS126" s="18">
        <f t="shared" si="66"/>
        <v>0</v>
      </c>
      <c r="AT126" s="18">
        <f t="shared" si="67"/>
        <v>0</v>
      </c>
      <c r="AU126" s="18">
        <f t="shared" si="68"/>
        <v>0</v>
      </c>
      <c r="AV126" s="18">
        <f t="shared" si="69"/>
        <v>0</v>
      </c>
      <c r="AW126" s="18">
        <f t="shared" si="70"/>
        <v>0</v>
      </c>
      <c r="AX126" s="18">
        <f t="shared" si="71"/>
        <v>0</v>
      </c>
      <c r="AY126" s="18">
        <f t="shared" si="72"/>
        <v>0</v>
      </c>
      <c r="AZ126" s="18" t="str">
        <f t="shared" si="73"/>
        <v/>
      </c>
    </row>
    <row r="127" spans="1:52" ht="16">
      <c r="A127" s="8">
        <v>122</v>
      </c>
      <c r="B127" s="1" t="s">
        <v>60</v>
      </c>
      <c r="C127">
        <f t="shared" si="80"/>
        <v>0</v>
      </c>
      <c r="D127">
        <f t="shared" si="80"/>
        <v>0</v>
      </c>
      <c r="E127">
        <f t="shared" si="80"/>
        <v>0</v>
      </c>
      <c r="F127">
        <f t="shared" si="80"/>
        <v>0</v>
      </c>
      <c r="G127">
        <f t="shared" si="80"/>
        <v>0</v>
      </c>
      <c r="H127">
        <f t="shared" si="80"/>
        <v>0</v>
      </c>
      <c r="I127">
        <f t="shared" si="80"/>
        <v>0</v>
      </c>
      <c r="J127">
        <f t="shared" si="80"/>
        <v>0</v>
      </c>
      <c r="K127">
        <f t="shared" si="80"/>
        <v>0</v>
      </c>
      <c r="L127">
        <f t="shared" si="80"/>
        <v>0</v>
      </c>
      <c r="M127">
        <f t="shared" si="80"/>
        <v>1</v>
      </c>
      <c r="N127">
        <f t="shared" si="80"/>
        <v>0</v>
      </c>
      <c r="O127" s="21">
        <f t="shared" si="40"/>
        <v>0</v>
      </c>
      <c r="P127" s="22" t="str">
        <f t="shared" si="78"/>
        <v/>
      </c>
      <c r="Q127">
        <f t="shared" si="41"/>
        <v>0</v>
      </c>
      <c r="R127">
        <f t="shared" si="42"/>
        <v>0</v>
      </c>
      <c r="S127">
        <f t="shared" si="42"/>
        <v>0</v>
      </c>
      <c r="T127">
        <f t="shared" si="43"/>
        <v>0</v>
      </c>
      <c r="U127" s="36" t="s">
        <v>22</v>
      </c>
      <c r="V127">
        <f t="shared" si="44"/>
        <v>1</v>
      </c>
      <c r="W127">
        <f t="shared" si="44"/>
        <v>0</v>
      </c>
      <c r="X127" s="21">
        <f t="shared" si="45"/>
        <v>0</v>
      </c>
      <c r="Y127" s="18">
        <f t="shared" si="46"/>
        <v>0</v>
      </c>
      <c r="Z127" s="18">
        <f t="shared" si="47"/>
        <v>0</v>
      </c>
      <c r="AA127" s="18">
        <f t="shared" si="48"/>
        <v>0</v>
      </c>
      <c r="AB127" s="18">
        <f t="shared" si="49"/>
        <v>0</v>
      </c>
      <c r="AC127" s="18">
        <f t="shared" si="50"/>
        <v>0</v>
      </c>
      <c r="AD127" s="18">
        <f t="shared" si="51"/>
        <v>0</v>
      </c>
      <c r="AE127" s="18">
        <f t="shared" si="52"/>
        <v>0</v>
      </c>
      <c r="AF127" s="18">
        <f t="shared" si="53"/>
        <v>0</v>
      </c>
      <c r="AG127" s="18">
        <f t="shared" si="54"/>
        <v>0</v>
      </c>
      <c r="AH127" s="18">
        <f t="shared" si="55"/>
        <v>0</v>
      </c>
      <c r="AI127" s="18">
        <f t="shared" si="56"/>
        <v>0</v>
      </c>
      <c r="AJ127" s="18">
        <f t="shared" si="57"/>
        <v>0</v>
      </c>
      <c r="AK127" s="18">
        <f t="shared" si="58"/>
        <v>0</v>
      </c>
      <c r="AL127" s="18">
        <f t="shared" si="59"/>
        <v>0</v>
      </c>
      <c r="AM127" s="18">
        <f t="shared" si="60"/>
        <v>0</v>
      </c>
      <c r="AN127" s="18">
        <f t="shared" si="61"/>
        <v>0</v>
      </c>
      <c r="AO127" s="18">
        <f t="shared" si="62"/>
        <v>0</v>
      </c>
      <c r="AP127" s="18">
        <f t="shared" si="63"/>
        <v>1</v>
      </c>
      <c r="AQ127" s="18">
        <f t="shared" si="64"/>
        <v>0</v>
      </c>
      <c r="AR127" s="18">
        <f t="shared" si="65"/>
        <v>0</v>
      </c>
      <c r="AS127" s="18">
        <f t="shared" si="66"/>
        <v>0</v>
      </c>
      <c r="AT127" s="18">
        <f t="shared" si="67"/>
        <v>0</v>
      </c>
      <c r="AU127" s="18">
        <f t="shared" si="68"/>
        <v>0</v>
      </c>
      <c r="AV127" s="18">
        <f t="shared" si="69"/>
        <v>0</v>
      </c>
      <c r="AW127" s="18">
        <f t="shared" si="70"/>
        <v>0</v>
      </c>
      <c r="AX127" s="18">
        <f t="shared" si="71"/>
        <v>0</v>
      </c>
      <c r="AY127" s="18">
        <f t="shared" si="72"/>
        <v>0</v>
      </c>
      <c r="AZ127" s="18" t="str">
        <f t="shared" si="73"/>
        <v/>
      </c>
    </row>
    <row r="128" spans="1:52" ht="16">
      <c r="A128" s="8">
        <v>123</v>
      </c>
      <c r="B128" s="1" t="s">
        <v>204</v>
      </c>
      <c r="C128">
        <f t="shared" si="80"/>
        <v>0</v>
      </c>
      <c r="D128">
        <f t="shared" si="80"/>
        <v>0</v>
      </c>
      <c r="E128">
        <f t="shared" si="80"/>
        <v>0</v>
      </c>
      <c r="F128">
        <f t="shared" ref="F128:N128" si="81">IF($B128=F$5,1,0)</f>
        <v>0</v>
      </c>
      <c r="G128">
        <f t="shared" si="81"/>
        <v>0</v>
      </c>
      <c r="H128">
        <f t="shared" si="81"/>
        <v>0</v>
      </c>
      <c r="I128">
        <f t="shared" si="81"/>
        <v>0</v>
      </c>
      <c r="J128">
        <f t="shared" si="81"/>
        <v>0</v>
      </c>
      <c r="K128">
        <f t="shared" si="81"/>
        <v>0</v>
      </c>
      <c r="L128">
        <f t="shared" si="81"/>
        <v>0</v>
      </c>
      <c r="M128">
        <f t="shared" si="81"/>
        <v>0</v>
      </c>
      <c r="N128">
        <f t="shared" si="81"/>
        <v>1</v>
      </c>
      <c r="O128" s="21">
        <f t="shared" si="40"/>
        <v>0</v>
      </c>
      <c r="P128" s="22" t="str">
        <f t="shared" si="78"/>
        <v/>
      </c>
      <c r="Q128">
        <f t="shared" si="41"/>
        <v>0</v>
      </c>
      <c r="R128">
        <f t="shared" si="42"/>
        <v>0</v>
      </c>
      <c r="S128">
        <f t="shared" si="42"/>
        <v>0</v>
      </c>
      <c r="T128">
        <f t="shared" si="43"/>
        <v>0</v>
      </c>
      <c r="U128" s="36" t="s">
        <v>22</v>
      </c>
      <c r="V128">
        <f t="shared" si="44"/>
        <v>1</v>
      </c>
      <c r="W128">
        <f t="shared" si="44"/>
        <v>0</v>
      </c>
      <c r="X128" s="21">
        <f t="shared" si="45"/>
        <v>0</v>
      </c>
      <c r="Y128" s="18">
        <f t="shared" si="46"/>
        <v>0</v>
      </c>
      <c r="Z128" s="18">
        <f t="shared" si="47"/>
        <v>0</v>
      </c>
      <c r="AA128" s="18">
        <f t="shared" si="48"/>
        <v>0</v>
      </c>
      <c r="AB128" s="18">
        <f t="shared" si="49"/>
        <v>0</v>
      </c>
      <c r="AC128" s="18">
        <f t="shared" si="50"/>
        <v>0</v>
      </c>
      <c r="AD128" s="18">
        <f t="shared" si="51"/>
        <v>0</v>
      </c>
      <c r="AE128" s="18">
        <f t="shared" si="52"/>
        <v>0</v>
      </c>
      <c r="AF128" s="18">
        <f t="shared" si="53"/>
        <v>0</v>
      </c>
      <c r="AG128" s="18">
        <f t="shared" si="54"/>
        <v>0</v>
      </c>
      <c r="AH128" s="18">
        <f t="shared" si="55"/>
        <v>0</v>
      </c>
      <c r="AI128" s="18">
        <f t="shared" si="56"/>
        <v>0</v>
      </c>
      <c r="AJ128" s="18">
        <f t="shared" si="57"/>
        <v>0</v>
      </c>
      <c r="AK128" s="18">
        <f t="shared" si="58"/>
        <v>0</v>
      </c>
      <c r="AL128" s="18">
        <f t="shared" si="59"/>
        <v>0</v>
      </c>
      <c r="AM128" s="18">
        <f t="shared" si="60"/>
        <v>0</v>
      </c>
      <c r="AN128" s="18">
        <f t="shared" si="61"/>
        <v>0</v>
      </c>
      <c r="AO128" s="18">
        <f t="shared" si="62"/>
        <v>0</v>
      </c>
      <c r="AP128" s="18">
        <f t="shared" si="63"/>
        <v>0</v>
      </c>
      <c r="AQ128" s="18">
        <f t="shared" si="64"/>
        <v>0</v>
      </c>
      <c r="AR128" s="18">
        <f t="shared" si="65"/>
        <v>1</v>
      </c>
      <c r="AS128" s="18">
        <f t="shared" si="66"/>
        <v>0</v>
      </c>
      <c r="AT128" s="18">
        <f t="shared" si="67"/>
        <v>0</v>
      </c>
      <c r="AU128" s="18">
        <f t="shared" si="68"/>
        <v>0</v>
      </c>
      <c r="AV128" s="18">
        <f t="shared" si="69"/>
        <v>0</v>
      </c>
      <c r="AW128" s="18">
        <f t="shared" si="70"/>
        <v>0</v>
      </c>
      <c r="AX128" s="18">
        <f t="shared" si="71"/>
        <v>0</v>
      </c>
      <c r="AY128" s="18">
        <f t="shared" si="72"/>
        <v>0</v>
      </c>
      <c r="AZ128" s="18" t="str">
        <f t="shared" si="73"/>
        <v/>
      </c>
    </row>
    <row r="129" spans="1:52" ht="16">
      <c r="A129" s="8">
        <v>124</v>
      </c>
      <c r="B129" s="1" t="s">
        <v>85</v>
      </c>
      <c r="C129">
        <f t="shared" ref="C129:N150" si="82">IF($B129=C$5,1,0)</f>
        <v>0</v>
      </c>
      <c r="D129">
        <f t="shared" si="82"/>
        <v>0</v>
      </c>
      <c r="E129">
        <f t="shared" si="82"/>
        <v>0</v>
      </c>
      <c r="F129">
        <f t="shared" si="82"/>
        <v>0</v>
      </c>
      <c r="G129">
        <f t="shared" si="82"/>
        <v>0</v>
      </c>
      <c r="H129">
        <f t="shared" si="82"/>
        <v>0</v>
      </c>
      <c r="I129">
        <f t="shared" si="82"/>
        <v>0</v>
      </c>
      <c r="J129">
        <f t="shared" si="82"/>
        <v>1</v>
      </c>
      <c r="K129">
        <f t="shared" si="82"/>
        <v>0</v>
      </c>
      <c r="L129">
        <f t="shared" si="82"/>
        <v>0</v>
      </c>
      <c r="M129">
        <f t="shared" si="82"/>
        <v>0</v>
      </c>
      <c r="N129">
        <f t="shared" si="82"/>
        <v>0</v>
      </c>
      <c r="O129" s="21">
        <f t="shared" si="40"/>
        <v>0</v>
      </c>
      <c r="P129" s="22" t="str">
        <f t="shared" si="78"/>
        <v/>
      </c>
      <c r="Q129">
        <f t="shared" si="41"/>
        <v>0</v>
      </c>
      <c r="R129">
        <f t="shared" si="42"/>
        <v>0</v>
      </c>
      <c r="S129">
        <f t="shared" si="42"/>
        <v>0</v>
      </c>
      <c r="T129">
        <f t="shared" si="43"/>
        <v>0</v>
      </c>
      <c r="U129" s="36" t="s">
        <v>22</v>
      </c>
      <c r="V129">
        <f t="shared" si="44"/>
        <v>1</v>
      </c>
      <c r="W129">
        <f t="shared" si="44"/>
        <v>0</v>
      </c>
      <c r="X129" s="21">
        <f t="shared" si="45"/>
        <v>0</v>
      </c>
      <c r="Y129" s="18">
        <f t="shared" si="46"/>
        <v>0</v>
      </c>
      <c r="Z129" s="18">
        <f t="shared" si="47"/>
        <v>0</v>
      </c>
      <c r="AA129" s="18">
        <f t="shared" si="48"/>
        <v>0</v>
      </c>
      <c r="AB129" s="18">
        <f t="shared" si="49"/>
        <v>0</v>
      </c>
      <c r="AC129" s="18">
        <f t="shared" si="50"/>
        <v>0</v>
      </c>
      <c r="AD129" s="18">
        <f t="shared" si="51"/>
        <v>0</v>
      </c>
      <c r="AE129" s="18">
        <f t="shared" si="52"/>
        <v>0</v>
      </c>
      <c r="AF129" s="18">
        <f t="shared" si="53"/>
        <v>0</v>
      </c>
      <c r="AG129" s="18">
        <f t="shared" si="54"/>
        <v>0</v>
      </c>
      <c r="AH129" s="18">
        <f t="shared" si="55"/>
        <v>0</v>
      </c>
      <c r="AI129" s="18">
        <f t="shared" si="56"/>
        <v>0</v>
      </c>
      <c r="AJ129" s="18">
        <f t="shared" si="57"/>
        <v>1</v>
      </c>
      <c r="AK129" s="18">
        <f t="shared" si="58"/>
        <v>0</v>
      </c>
      <c r="AL129" s="18">
        <f t="shared" si="59"/>
        <v>0</v>
      </c>
      <c r="AM129" s="18">
        <f t="shared" si="60"/>
        <v>0</v>
      </c>
      <c r="AN129" s="18">
        <f t="shared" si="61"/>
        <v>0</v>
      </c>
      <c r="AO129" s="18">
        <f t="shared" si="62"/>
        <v>0</v>
      </c>
      <c r="AP129" s="18">
        <f t="shared" si="63"/>
        <v>0</v>
      </c>
      <c r="AQ129" s="18">
        <f t="shared" si="64"/>
        <v>0</v>
      </c>
      <c r="AR129" s="18">
        <f t="shared" si="65"/>
        <v>0</v>
      </c>
      <c r="AS129" s="18">
        <f t="shared" si="66"/>
        <v>0</v>
      </c>
      <c r="AT129" s="18">
        <f t="shared" si="67"/>
        <v>0</v>
      </c>
      <c r="AU129" s="18">
        <f t="shared" si="68"/>
        <v>0</v>
      </c>
      <c r="AV129" s="18">
        <f t="shared" si="69"/>
        <v>0</v>
      </c>
      <c r="AW129" s="18">
        <f t="shared" si="70"/>
        <v>0</v>
      </c>
      <c r="AX129" s="18">
        <f t="shared" si="71"/>
        <v>0</v>
      </c>
      <c r="AY129" s="18">
        <f t="shared" si="72"/>
        <v>0</v>
      </c>
      <c r="AZ129" s="18" t="str">
        <f t="shared" si="73"/>
        <v/>
      </c>
    </row>
    <row r="130" spans="1:52" ht="16">
      <c r="A130" s="8">
        <v>125</v>
      </c>
      <c r="B130" s="1" t="s">
        <v>41</v>
      </c>
      <c r="C130">
        <f t="shared" si="82"/>
        <v>0</v>
      </c>
      <c r="D130">
        <f t="shared" si="82"/>
        <v>1</v>
      </c>
      <c r="E130">
        <f t="shared" si="82"/>
        <v>0</v>
      </c>
      <c r="F130">
        <f t="shared" si="82"/>
        <v>0</v>
      </c>
      <c r="G130">
        <f t="shared" si="82"/>
        <v>0</v>
      </c>
      <c r="H130">
        <f t="shared" si="82"/>
        <v>0</v>
      </c>
      <c r="I130">
        <f t="shared" si="82"/>
        <v>0</v>
      </c>
      <c r="J130">
        <f t="shared" si="82"/>
        <v>0</v>
      </c>
      <c r="K130">
        <f t="shared" si="82"/>
        <v>0</v>
      </c>
      <c r="L130">
        <f t="shared" si="82"/>
        <v>0</v>
      </c>
      <c r="M130">
        <f t="shared" si="82"/>
        <v>0</v>
      </c>
      <c r="N130">
        <f t="shared" si="82"/>
        <v>0</v>
      </c>
      <c r="O130" s="21">
        <f t="shared" si="40"/>
        <v>0</v>
      </c>
      <c r="P130" s="22" t="str">
        <f t="shared" si="78"/>
        <v/>
      </c>
      <c r="Q130">
        <f t="shared" si="41"/>
        <v>0</v>
      </c>
      <c r="R130">
        <f t="shared" si="42"/>
        <v>0</v>
      </c>
      <c r="S130">
        <f t="shared" si="42"/>
        <v>0</v>
      </c>
      <c r="T130">
        <f t="shared" si="43"/>
        <v>0</v>
      </c>
      <c r="U130" s="36" t="s">
        <v>22</v>
      </c>
      <c r="V130">
        <f t="shared" si="44"/>
        <v>1</v>
      </c>
      <c r="W130">
        <f t="shared" si="44"/>
        <v>0</v>
      </c>
      <c r="X130" s="21">
        <f t="shared" si="45"/>
        <v>0</v>
      </c>
      <c r="Y130" s="18">
        <f t="shared" si="46"/>
        <v>0</v>
      </c>
      <c r="Z130" s="18">
        <f t="shared" si="47"/>
        <v>1</v>
      </c>
      <c r="AA130" s="18">
        <f t="shared" si="48"/>
        <v>0</v>
      </c>
      <c r="AB130" s="18">
        <f t="shared" si="49"/>
        <v>0</v>
      </c>
      <c r="AC130" s="18">
        <f t="shared" si="50"/>
        <v>0</v>
      </c>
      <c r="AD130" s="18">
        <f t="shared" si="51"/>
        <v>0</v>
      </c>
      <c r="AE130" s="18">
        <f t="shared" si="52"/>
        <v>0</v>
      </c>
      <c r="AF130" s="18">
        <f t="shared" si="53"/>
        <v>0</v>
      </c>
      <c r="AG130" s="18">
        <f t="shared" si="54"/>
        <v>0</v>
      </c>
      <c r="AH130" s="18">
        <f t="shared" si="55"/>
        <v>0</v>
      </c>
      <c r="AI130" s="18">
        <f t="shared" si="56"/>
        <v>0</v>
      </c>
      <c r="AJ130" s="18">
        <f t="shared" si="57"/>
        <v>0</v>
      </c>
      <c r="AK130" s="18">
        <f t="shared" si="58"/>
        <v>0</v>
      </c>
      <c r="AL130" s="18">
        <f t="shared" si="59"/>
        <v>0</v>
      </c>
      <c r="AM130" s="18">
        <f t="shared" si="60"/>
        <v>0</v>
      </c>
      <c r="AN130" s="18">
        <f t="shared" si="61"/>
        <v>0</v>
      </c>
      <c r="AO130" s="18">
        <f t="shared" si="62"/>
        <v>0</v>
      </c>
      <c r="AP130" s="18">
        <f t="shared" si="63"/>
        <v>0</v>
      </c>
      <c r="AQ130" s="18">
        <f t="shared" si="64"/>
        <v>0</v>
      </c>
      <c r="AR130" s="18">
        <f t="shared" si="65"/>
        <v>0</v>
      </c>
      <c r="AS130" s="18">
        <f t="shared" si="66"/>
        <v>0</v>
      </c>
      <c r="AT130" s="18">
        <f t="shared" si="67"/>
        <v>0</v>
      </c>
      <c r="AU130" s="18">
        <f t="shared" si="68"/>
        <v>0</v>
      </c>
      <c r="AV130" s="18">
        <f t="shared" si="69"/>
        <v>0</v>
      </c>
      <c r="AW130" s="18">
        <f t="shared" si="70"/>
        <v>0</v>
      </c>
      <c r="AX130" s="18">
        <f t="shared" si="71"/>
        <v>0</v>
      </c>
      <c r="AY130" s="18">
        <f t="shared" si="72"/>
        <v>0</v>
      </c>
      <c r="AZ130" s="18" t="str">
        <f t="shared" si="73"/>
        <v/>
      </c>
    </row>
    <row r="131" spans="1:52" ht="16">
      <c r="A131" s="8">
        <v>126</v>
      </c>
      <c r="B131" s="1" t="s">
        <v>33</v>
      </c>
      <c r="C131">
        <f t="shared" si="82"/>
        <v>0</v>
      </c>
      <c r="D131">
        <f t="shared" si="82"/>
        <v>0</v>
      </c>
      <c r="E131">
        <f t="shared" si="82"/>
        <v>0</v>
      </c>
      <c r="F131">
        <f t="shared" si="82"/>
        <v>1</v>
      </c>
      <c r="G131">
        <f t="shared" si="82"/>
        <v>0</v>
      </c>
      <c r="H131">
        <f t="shared" si="82"/>
        <v>0</v>
      </c>
      <c r="I131">
        <f t="shared" si="82"/>
        <v>0</v>
      </c>
      <c r="J131">
        <f t="shared" si="82"/>
        <v>0</v>
      </c>
      <c r="K131">
        <f t="shared" si="82"/>
        <v>0</v>
      </c>
      <c r="L131">
        <f t="shared" si="82"/>
        <v>0</v>
      </c>
      <c r="M131">
        <f t="shared" si="82"/>
        <v>0</v>
      </c>
      <c r="N131">
        <f t="shared" si="82"/>
        <v>0</v>
      </c>
      <c r="O131" s="21">
        <f t="shared" si="40"/>
        <v>0</v>
      </c>
      <c r="P131" s="22" t="str">
        <f t="shared" si="78"/>
        <v/>
      </c>
      <c r="Q131">
        <f t="shared" si="41"/>
        <v>0</v>
      </c>
      <c r="R131">
        <f t="shared" si="42"/>
        <v>0</v>
      </c>
      <c r="S131">
        <f t="shared" si="42"/>
        <v>0</v>
      </c>
      <c r="T131">
        <f t="shared" si="43"/>
        <v>0</v>
      </c>
      <c r="U131" s="36" t="s">
        <v>24</v>
      </c>
      <c r="V131">
        <f t="shared" si="44"/>
        <v>0</v>
      </c>
      <c r="W131">
        <f t="shared" si="44"/>
        <v>1</v>
      </c>
      <c r="X131" s="21">
        <f t="shared" si="45"/>
        <v>0</v>
      </c>
      <c r="Y131" s="18">
        <f t="shared" si="46"/>
        <v>0</v>
      </c>
      <c r="Z131" s="18">
        <f t="shared" si="47"/>
        <v>0</v>
      </c>
      <c r="AA131" s="18">
        <f t="shared" si="48"/>
        <v>0</v>
      </c>
      <c r="AB131" s="18">
        <f t="shared" si="49"/>
        <v>0</v>
      </c>
      <c r="AC131" s="18">
        <f t="shared" si="50"/>
        <v>0</v>
      </c>
      <c r="AD131" s="18">
        <f t="shared" si="51"/>
        <v>0</v>
      </c>
      <c r="AE131" s="18">
        <f t="shared" si="52"/>
        <v>0</v>
      </c>
      <c r="AF131" s="18">
        <f t="shared" si="53"/>
        <v>0</v>
      </c>
      <c r="AG131" s="18">
        <f t="shared" si="54"/>
        <v>0</v>
      </c>
      <c r="AH131" s="18">
        <f t="shared" si="55"/>
        <v>0</v>
      </c>
      <c r="AI131" s="18">
        <f t="shared" si="56"/>
        <v>0</v>
      </c>
      <c r="AJ131" s="18">
        <f t="shared" si="57"/>
        <v>0</v>
      </c>
      <c r="AK131" s="18">
        <f t="shared" si="58"/>
        <v>0</v>
      </c>
      <c r="AL131" s="18">
        <f t="shared" si="59"/>
        <v>0</v>
      </c>
      <c r="AM131" s="18">
        <f t="shared" si="60"/>
        <v>0</v>
      </c>
      <c r="AN131" s="18">
        <f t="shared" si="61"/>
        <v>0</v>
      </c>
      <c r="AO131" s="18">
        <f t="shared" si="62"/>
        <v>0</v>
      </c>
      <c r="AP131" s="18">
        <f t="shared" si="63"/>
        <v>0</v>
      </c>
      <c r="AQ131" s="18">
        <f t="shared" si="64"/>
        <v>0</v>
      </c>
      <c r="AR131" s="18">
        <f t="shared" si="65"/>
        <v>0</v>
      </c>
      <c r="AS131" s="18">
        <f t="shared" si="66"/>
        <v>0</v>
      </c>
      <c r="AT131" s="18">
        <f t="shared" si="67"/>
        <v>0</v>
      </c>
      <c r="AU131" s="18">
        <f t="shared" si="68"/>
        <v>0</v>
      </c>
      <c r="AV131" s="18">
        <f t="shared" si="69"/>
        <v>0</v>
      </c>
      <c r="AW131" s="18">
        <f t="shared" si="70"/>
        <v>0</v>
      </c>
      <c r="AX131" s="18">
        <f t="shared" si="71"/>
        <v>0</v>
      </c>
      <c r="AY131" s="18">
        <f t="shared" si="72"/>
        <v>0</v>
      </c>
      <c r="AZ131" s="18" t="str">
        <f t="shared" si="73"/>
        <v/>
      </c>
    </row>
    <row r="132" spans="1:52" ht="16">
      <c r="A132" s="8">
        <v>127</v>
      </c>
      <c r="B132" s="1" t="s">
        <v>148</v>
      </c>
      <c r="C132">
        <f t="shared" si="82"/>
        <v>0</v>
      </c>
      <c r="D132">
        <f t="shared" si="82"/>
        <v>0</v>
      </c>
      <c r="E132">
        <f t="shared" si="82"/>
        <v>0</v>
      </c>
      <c r="F132">
        <f t="shared" si="82"/>
        <v>0</v>
      </c>
      <c r="G132">
        <f t="shared" si="82"/>
        <v>0</v>
      </c>
      <c r="H132">
        <f t="shared" si="82"/>
        <v>0</v>
      </c>
      <c r="I132">
        <f t="shared" si="82"/>
        <v>0</v>
      </c>
      <c r="J132">
        <f t="shared" si="82"/>
        <v>0</v>
      </c>
      <c r="K132">
        <f t="shared" si="82"/>
        <v>1</v>
      </c>
      <c r="L132">
        <f t="shared" si="82"/>
        <v>0</v>
      </c>
      <c r="M132">
        <f t="shared" si="82"/>
        <v>0</v>
      </c>
      <c r="N132">
        <f t="shared" si="82"/>
        <v>0</v>
      </c>
      <c r="O132" s="21">
        <f t="shared" si="40"/>
        <v>0</v>
      </c>
      <c r="P132" s="22" t="str">
        <f t="shared" si="78"/>
        <v/>
      </c>
      <c r="Q132">
        <f t="shared" si="41"/>
        <v>0</v>
      </c>
      <c r="R132">
        <f t="shared" si="42"/>
        <v>0</v>
      </c>
      <c r="S132">
        <f t="shared" si="42"/>
        <v>0</v>
      </c>
      <c r="T132">
        <f t="shared" si="43"/>
        <v>0</v>
      </c>
      <c r="U132" s="36" t="s">
        <v>22</v>
      </c>
      <c r="V132">
        <f t="shared" si="44"/>
        <v>1</v>
      </c>
      <c r="W132">
        <f t="shared" si="44"/>
        <v>0</v>
      </c>
      <c r="X132" s="21">
        <f t="shared" si="45"/>
        <v>0</v>
      </c>
      <c r="Y132" s="18">
        <f t="shared" si="46"/>
        <v>0</v>
      </c>
      <c r="Z132" s="18">
        <f t="shared" si="47"/>
        <v>0</v>
      </c>
      <c r="AA132" s="18">
        <f t="shared" si="48"/>
        <v>0</v>
      </c>
      <c r="AB132" s="18">
        <f t="shared" si="49"/>
        <v>0</v>
      </c>
      <c r="AC132" s="18">
        <f t="shared" si="50"/>
        <v>0</v>
      </c>
      <c r="AD132" s="18">
        <f t="shared" si="51"/>
        <v>0</v>
      </c>
      <c r="AE132" s="18">
        <f t="shared" si="52"/>
        <v>0</v>
      </c>
      <c r="AF132" s="18">
        <f t="shared" si="53"/>
        <v>0</v>
      </c>
      <c r="AG132" s="18">
        <f t="shared" si="54"/>
        <v>0</v>
      </c>
      <c r="AH132" s="18">
        <f t="shared" si="55"/>
        <v>0</v>
      </c>
      <c r="AI132" s="18">
        <f t="shared" si="56"/>
        <v>0</v>
      </c>
      <c r="AJ132" s="18">
        <f t="shared" si="57"/>
        <v>0</v>
      </c>
      <c r="AK132" s="18">
        <f t="shared" si="58"/>
        <v>0</v>
      </c>
      <c r="AL132" s="18">
        <f t="shared" si="59"/>
        <v>1</v>
      </c>
      <c r="AM132" s="18">
        <f t="shared" si="60"/>
        <v>0</v>
      </c>
      <c r="AN132" s="18">
        <f t="shared" si="61"/>
        <v>0</v>
      </c>
      <c r="AO132" s="18">
        <f t="shared" si="62"/>
        <v>0</v>
      </c>
      <c r="AP132" s="18">
        <f t="shared" si="63"/>
        <v>0</v>
      </c>
      <c r="AQ132" s="18">
        <f t="shared" si="64"/>
        <v>0</v>
      </c>
      <c r="AR132" s="18">
        <f t="shared" si="65"/>
        <v>0</v>
      </c>
      <c r="AS132" s="18">
        <f t="shared" si="66"/>
        <v>0</v>
      </c>
      <c r="AT132" s="18">
        <f t="shared" si="67"/>
        <v>0</v>
      </c>
      <c r="AU132" s="18">
        <f t="shared" si="68"/>
        <v>0</v>
      </c>
      <c r="AV132" s="18">
        <f t="shared" si="69"/>
        <v>0</v>
      </c>
      <c r="AW132" s="18">
        <f t="shared" si="70"/>
        <v>0</v>
      </c>
      <c r="AX132" s="18">
        <f t="shared" si="71"/>
        <v>0</v>
      </c>
      <c r="AY132" s="18">
        <f t="shared" si="72"/>
        <v>0</v>
      </c>
      <c r="AZ132" s="18" t="str">
        <f t="shared" si="73"/>
        <v/>
      </c>
    </row>
    <row r="133" spans="1:52" ht="16">
      <c r="A133" s="8">
        <v>128</v>
      </c>
      <c r="B133" s="1" t="s">
        <v>120</v>
      </c>
      <c r="C133">
        <f t="shared" si="82"/>
        <v>0</v>
      </c>
      <c r="D133">
        <f t="shared" si="82"/>
        <v>0</v>
      </c>
      <c r="E133">
        <f t="shared" si="82"/>
        <v>0</v>
      </c>
      <c r="F133">
        <f t="shared" si="82"/>
        <v>0</v>
      </c>
      <c r="G133">
        <f t="shared" si="82"/>
        <v>0</v>
      </c>
      <c r="H133">
        <f t="shared" si="82"/>
        <v>1</v>
      </c>
      <c r="I133">
        <f t="shared" si="82"/>
        <v>0</v>
      </c>
      <c r="J133">
        <f t="shared" si="82"/>
        <v>0</v>
      </c>
      <c r="K133">
        <f t="shared" si="82"/>
        <v>0</v>
      </c>
      <c r="L133">
        <f t="shared" si="82"/>
        <v>0</v>
      </c>
      <c r="M133">
        <f t="shared" si="82"/>
        <v>0</v>
      </c>
      <c r="N133">
        <f t="shared" si="82"/>
        <v>0</v>
      </c>
      <c r="O133" s="21">
        <f t="shared" si="40"/>
        <v>0</v>
      </c>
      <c r="P133" s="22" t="str">
        <f t="shared" si="78"/>
        <v/>
      </c>
      <c r="Q133">
        <f t="shared" si="41"/>
        <v>0</v>
      </c>
      <c r="R133">
        <f t="shared" si="42"/>
        <v>0</v>
      </c>
      <c r="S133">
        <f t="shared" si="42"/>
        <v>0</v>
      </c>
      <c r="T133">
        <f t="shared" si="43"/>
        <v>0</v>
      </c>
      <c r="U133" s="36" t="s">
        <v>22</v>
      </c>
      <c r="V133">
        <f t="shared" si="44"/>
        <v>1</v>
      </c>
      <c r="W133">
        <f t="shared" si="44"/>
        <v>0</v>
      </c>
      <c r="X133" s="21">
        <f t="shared" si="45"/>
        <v>0</v>
      </c>
      <c r="Y133" s="18">
        <f t="shared" si="46"/>
        <v>0</v>
      </c>
      <c r="Z133" s="18">
        <f t="shared" si="47"/>
        <v>0</v>
      </c>
      <c r="AA133" s="18">
        <f t="shared" si="48"/>
        <v>0</v>
      </c>
      <c r="AB133" s="18">
        <f t="shared" si="49"/>
        <v>0</v>
      </c>
      <c r="AC133" s="18">
        <f t="shared" si="50"/>
        <v>0</v>
      </c>
      <c r="AD133" s="18">
        <f t="shared" si="51"/>
        <v>0</v>
      </c>
      <c r="AE133" s="18">
        <f t="shared" si="52"/>
        <v>0</v>
      </c>
      <c r="AF133" s="18">
        <f t="shared" si="53"/>
        <v>1</v>
      </c>
      <c r="AG133" s="18">
        <f t="shared" si="54"/>
        <v>0</v>
      </c>
      <c r="AH133" s="18">
        <f t="shared" si="55"/>
        <v>0</v>
      </c>
      <c r="AI133" s="18">
        <f t="shared" si="56"/>
        <v>0</v>
      </c>
      <c r="AJ133" s="18">
        <f t="shared" si="57"/>
        <v>0</v>
      </c>
      <c r="AK133" s="18">
        <f t="shared" si="58"/>
        <v>0</v>
      </c>
      <c r="AL133" s="18">
        <f t="shared" si="59"/>
        <v>0</v>
      </c>
      <c r="AM133" s="18">
        <f t="shared" si="60"/>
        <v>0</v>
      </c>
      <c r="AN133" s="18">
        <f t="shared" si="61"/>
        <v>0</v>
      </c>
      <c r="AO133" s="18">
        <f t="shared" si="62"/>
        <v>0</v>
      </c>
      <c r="AP133" s="18">
        <f t="shared" si="63"/>
        <v>0</v>
      </c>
      <c r="AQ133" s="18">
        <f t="shared" si="64"/>
        <v>0</v>
      </c>
      <c r="AR133" s="18">
        <f t="shared" si="65"/>
        <v>0</v>
      </c>
      <c r="AS133" s="18">
        <f t="shared" si="66"/>
        <v>0</v>
      </c>
      <c r="AT133" s="18">
        <f t="shared" si="67"/>
        <v>0</v>
      </c>
      <c r="AU133" s="18">
        <f t="shared" si="68"/>
        <v>0</v>
      </c>
      <c r="AV133" s="18">
        <f t="shared" si="69"/>
        <v>0</v>
      </c>
      <c r="AW133" s="18">
        <f t="shared" si="70"/>
        <v>0</v>
      </c>
      <c r="AX133" s="18">
        <f t="shared" si="71"/>
        <v>0</v>
      </c>
      <c r="AY133" s="18">
        <f t="shared" si="72"/>
        <v>0</v>
      </c>
      <c r="AZ133" s="18" t="str">
        <f t="shared" si="73"/>
        <v/>
      </c>
    </row>
    <row r="134" spans="1:52" ht="16">
      <c r="A134" s="8">
        <v>129</v>
      </c>
      <c r="B134" s="1" t="s">
        <v>807</v>
      </c>
      <c r="C134">
        <f t="shared" si="82"/>
        <v>0</v>
      </c>
      <c r="D134">
        <f t="shared" si="82"/>
        <v>0</v>
      </c>
      <c r="E134">
        <f t="shared" si="82"/>
        <v>0</v>
      </c>
      <c r="F134">
        <f t="shared" si="82"/>
        <v>0</v>
      </c>
      <c r="G134">
        <f t="shared" si="82"/>
        <v>0</v>
      </c>
      <c r="H134">
        <f t="shared" si="82"/>
        <v>0</v>
      </c>
      <c r="I134">
        <f t="shared" si="82"/>
        <v>0</v>
      </c>
      <c r="J134">
        <f t="shared" si="82"/>
        <v>0</v>
      </c>
      <c r="K134">
        <f t="shared" si="82"/>
        <v>0</v>
      </c>
      <c r="L134">
        <f t="shared" si="82"/>
        <v>0</v>
      </c>
      <c r="M134">
        <f t="shared" si="82"/>
        <v>0</v>
      </c>
      <c r="N134">
        <f t="shared" si="82"/>
        <v>0</v>
      </c>
      <c r="O134" s="21">
        <f t="shared" ref="O134:O197" si="83">IF(SUM(C134:N134)=0,1,0)</f>
        <v>1</v>
      </c>
      <c r="P134" s="22" t="str">
        <f t="shared" si="78"/>
        <v>Commercial Funders</v>
      </c>
      <c r="Q134">
        <f t="shared" si="41"/>
        <v>0</v>
      </c>
      <c r="R134">
        <f t="shared" si="42"/>
        <v>0</v>
      </c>
      <c r="S134">
        <f t="shared" si="42"/>
        <v>0</v>
      </c>
      <c r="T134">
        <f t="shared" si="43"/>
        <v>0</v>
      </c>
      <c r="U134" s="36" t="s">
        <v>24</v>
      </c>
      <c r="V134">
        <f t="shared" si="44"/>
        <v>0</v>
      </c>
      <c r="W134">
        <f t="shared" si="44"/>
        <v>1</v>
      </c>
      <c r="X134" s="21">
        <f t="shared" si="45"/>
        <v>0</v>
      </c>
      <c r="Y134" s="18">
        <f t="shared" si="46"/>
        <v>0</v>
      </c>
      <c r="Z134" s="18">
        <f t="shared" si="47"/>
        <v>0</v>
      </c>
      <c r="AA134" s="18">
        <f t="shared" si="48"/>
        <v>0</v>
      </c>
      <c r="AB134" s="18">
        <f t="shared" si="49"/>
        <v>0</v>
      </c>
      <c r="AC134" s="18">
        <f t="shared" si="50"/>
        <v>0</v>
      </c>
      <c r="AD134" s="18">
        <f t="shared" si="51"/>
        <v>0</v>
      </c>
      <c r="AE134" s="18">
        <f t="shared" si="52"/>
        <v>0</v>
      </c>
      <c r="AF134" s="18">
        <f t="shared" si="53"/>
        <v>0</v>
      </c>
      <c r="AG134" s="18">
        <f t="shared" si="54"/>
        <v>0</v>
      </c>
      <c r="AH134" s="18">
        <f t="shared" si="55"/>
        <v>0</v>
      </c>
      <c r="AI134" s="18">
        <f t="shared" si="56"/>
        <v>0</v>
      </c>
      <c r="AJ134" s="18">
        <f t="shared" si="57"/>
        <v>0</v>
      </c>
      <c r="AK134" s="18">
        <f t="shared" si="58"/>
        <v>0</v>
      </c>
      <c r="AL134" s="18">
        <f t="shared" si="59"/>
        <v>0</v>
      </c>
      <c r="AM134" s="18">
        <f t="shared" si="60"/>
        <v>0</v>
      </c>
      <c r="AN134" s="18">
        <f t="shared" si="61"/>
        <v>0</v>
      </c>
      <c r="AO134" s="18">
        <f t="shared" si="62"/>
        <v>0</v>
      </c>
      <c r="AP134" s="18">
        <f t="shared" si="63"/>
        <v>0</v>
      </c>
      <c r="AQ134" s="18">
        <f t="shared" si="64"/>
        <v>0</v>
      </c>
      <c r="AR134" s="18">
        <f t="shared" si="65"/>
        <v>0</v>
      </c>
      <c r="AS134" s="18">
        <f t="shared" si="66"/>
        <v>0</v>
      </c>
      <c r="AT134" s="18">
        <f t="shared" si="67"/>
        <v>0</v>
      </c>
      <c r="AU134" s="18">
        <f t="shared" si="68"/>
        <v>0</v>
      </c>
      <c r="AV134" s="18">
        <f t="shared" si="69"/>
        <v>0</v>
      </c>
      <c r="AW134" s="18">
        <f t="shared" si="70"/>
        <v>0</v>
      </c>
      <c r="AX134" s="18">
        <f t="shared" si="71"/>
        <v>0</v>
      </c>
      <c r="AY134" s="18">
        <f t="shared" si="72"/>
        <v>0</v>
      </c>
      <c r="AZ134" s="18" t="str">
        <f t="shared" si="73"/>
        <v/>
      </c>
    </row>
    <row r="135" spans="1:52" ht="16">
      <c r="A135" s="8">
        <v>130</v>
      </c>
      <c r="B135" s="1" t="s">
        <v>20</v>
      </c>
      <c r="C135">
        <f t="shared" si="82"/>
        <v>0</v>
      </c>
      <c r="D135">
        <f t="shared" si="82"/>
        <v>0</v>
      </c>
      <c r="E135">
        <f t="shared" si="82"/>
        <v>0</v>
      </c>
      <c r="F135">
        <f t="shared" si="82"/>
        <v>0</v>
      </c>
      <c r="G135">
        <f t="shared" si="82"/>
        <v>1</v>
      </c>
      <c r="H135">
        <f t="shared" si="82"/>
        <v>0</v>
      </c>
      <c r="I135">
        <f t="shared" si="82"/>
        <v>0</v>
      </c>
      <c r="J135">
        <f t="shared" si="82"/>
        <v>0</v>
      </c>
      <c r="K135">
        <f t="shared" si="82"/>
        <v>0</v>
      </c>
      <c r="L135">
        <f t="shared" si="82"/>
        <v>0</v>
      </c>
      <c r="M135">
        <f t="shared" si="82"/>
        <v>0</v>
      </c>
      <c r="N135">
        <f t="shared" si="82"/>
        <v>0</v>
      </c>
      <c r="O135" s="21">
        <f t="shared" si="83"/>
        <v>0</v>
      </c>
      <c r="P135" s="22" t="str">
        <f t="shared" si="78"/>
        <v/>
      </c>
      <c r="Q135">
        <f t="shared" ref="Q135:Q198" si="84">IF(OR(ISNUMBER(SEARCH(Q$5,$B135)),$B135=Q$2,$B135=Q$3,$B135=Q$4),1,0)</f>
        <v>0</v>
      </c>
      <c r="R135">
        <f t="shared" ref="R135:S198" si="85">IF(ISNUMBER(SEARCH(R$5,$B135)),1,0)</f>
        <v>0</v>
      </c>
      <c r="S135">
        <f t="shared" si="85"/>
        <v>0</v>
      </c>
      <c r="T135">
        <f t="shared" ref="T135:T198" si="86">IF(ISNUMBER(SEARCH($B135,T$5)),1,0)</f>
        <v>0</v>
      </c>
      <c r="U135" s="36" t="s">
        <v>24</v>
      </c>
      <c r="V135">
        <f t="shared" ref="V135:W198" si="87">IF($U135=V$5,1,0)</f>
        <v>0</v>
      </c>
      <c r="W135">
        <f t="shared" si="87"/>
        <v>1</v>
      </c>
      <c r="X135" s="21">
        <f t="shared" ref="X135:X198" si="88">IF(AND($C135=1,$V135=1),1,0)</f>
        <v>0</v>
      </c>
      <c r="Y135" s="18">
        <f t="shared" ref="Y135:Y198" si="89">IF(AND($C135=1,$W135=1),1,0)</f>
        <v>0</v>
      </c>
      <c r="Z135" s="18">
        <f t="shared" ref="Z135:Z198" si="90">IF(AND($D135=1,$V135=1),1,0)</f>
        <v>0</v>
      </c>
      <c r="AA135" s="18">
        <f t="shared" ref="AA135:AA198" si="91">IF(AND($D135=1,$W135=1),1,0)</f>
        <v>0</v>
      </c>
      <c r="AB135" s="18">
        <f t="shared" ref="AB135:AB198" si="92">IF(AND($E135=1,$V135=1),1,0)</f>
        <v>0</v>
      </c>
      <c r="AC135" s="18">
        <f t="shared" ref="AC135:AC198" si="93">IF(AND($E135=1,$W135=1),1,0)</f>
        <v>0</v>
      </c>
      <c r="AD135" s="18">
        <f t="shared" ref="AD135:AD198" si="94">IF(AND($G135=1,$V135=1),1,0)</f>
        <v>0</v>
      </c>
      <c r="AE135" s="18">
        <f t="shared" ref="AE135:AE198" si="95">IF(AND($G135=1,$W135=1),1,0)</f>
        <v>1</v>
      </c>
      <c r="AF135" s="18">
        <f t="shared" ref="AF135:AF198" si="96">IF(AND($H135=1,$V135=1),1,0)</f>
        <v>0</v>
      </c>
      <c r="AG135" s="18">
        <f t="shared" ref="AG135:AG198" si="97">IF(AND($H135=1,$W135=1),1,0)</f>
        <v>0</v>
      </c>
      <c r="AH135" s="18">
        <f t="shared" ref="AH135:AH198" si="98">IF(AND($I135=1,$V135=1),1,0)</f>
        <v>0</v>
      </c>
      <c r="AI135" s="18">
        <f t="shared" ref="AI135:AI198" si="99">IF(AND($I135=1,$W135=1),1,0)</f>
        <v>0</v>
      </c>
      <c r="AJ135" s="18">
        <f t="shared" ref="AJ135:AJ198" si="100">IF(AND($J135=1,$V135=1),1,0)</f>
        <v>0</v>
      </c>
      <c r="AK135" s="18">
        <f t="shared" ref="AK135:AK198" si="101">IF(AND($J135=1,$W135=1),1,0)</f>
        <v>0</v>
      </c>
      <c r="AL135" s="18">
        <f t="shared" ref="AL135:AL198" si="102">IF(AND($K135=1,$V135=1),1,0)</f>
        <v>0</v>
      </c>
      <c r="AM135" s="18">
        <f t="shared" ref="AM135:AM198" si="103">IF(AND($K135=1,$W135=1),1,0)</f>
        <v>0</v>
      </c>
      <c r="AN135" s="18">
        <f t="shared" ref="AN135:AN198" si="104">IF(AND($L135=1,$V135=1),1,0)</f>
        <v>0</v>
      </c>
      <c r="AO135" s="18">
        <f t="shared" ref="AO135:AO198" si="105">IF(AND($L135=1,$W135=1),1,0)</f>
        <v>0</v>
      </c>
      <c r="AP135" s="18">
        <f t="shared" ref="AP135:AP198" si="106">IF(AND($M135=1,$V135=1),1,0)</f>
        <v>0</v>
      </c>
      <c r="AQ135" s="18">
        <f t="shared" ref="AQ135:AQ198" si="107">IF(AND($M135=1,$W135=1),1,0)</f>
        <v>0</v>
      </c>
      <c r="AR135" s="18">
        <f t="shared" ref="AR135:AR198" si="108">IF(AND($N135=1,$V135=1),1,0)</f>
        <v>0</v>
      </c>
      <c r="AS135" s="18">
        <f t="shared" ref="AS135:AS198" si="109">IF(AND($N135=1,$W135=1),1,0)</f>
        <v>0</v>
      </c>
      <c r="AT135" s="18">
        <f t="shared" ref="AT135:AT198" si="110">IF(AND($Q135=1,$V135=1),1,0)</f>
        <v>0</v>
      </c>
      <c r="AU135" s="18">
        <f t="shared" ref="AU135:AU198" si="111">IF(AND($Q135=1,$W135=1),1,0)</f>
        <v>0</v>
      </c>
      <c r="AV135" s="18">
        <f t="shared" ref="AV135:AV198" si="112">IF(AND($R135=1,$V135=1),1,0)</f>
        <v>0</v>
      </c>
      <c r="AW135" s="18">
        <f t="shared" ref="AW135:AW198" si="113">IF(AND($R135=1,$W135=1),1,0)</f>
        <v>0</v>
      </c>
      <c r="AX135" s="18">
        <f t="shared" ref="AX135:AX198" si="114">IF(AND($S135=1,$V135=1),1,0)</f>
        <v>0</v>
      </c>
      <c r="AY135" s="18">
        <f t="shared" ref="AY135:AY198" si="115">IF(AND($S135=1,$W135=1),1,0)</f>
        <v>0</v>
      </c>
      <c r="AZ135" s="18" t="str">
        <f t="shared" ref="AZ135:AZ198" si="116">IF(AND(SUM(C135:E135,G135:N135,Q135:S135)=1,SUM(X135:AY135)&lt;&gt;1),"PROBLEM","")</f>
        <v/>
      </c>
    </row>
    <row r="136" spans="1:52" ht="16">
      <c r="A136" s="8">
        <v>131</v>
      </c>
      <c r="B136" s="1" t="s">
        <v>364</v>
      </c>
      <c r="C136">
        <f t="shared" si="82"/>
        <v>1</v>
      </c>
      <c r="D136">
        <f t="shared" si="82"/>
        <v>0</v>
      </c>
      <c r="E136">
        <f t="shared" si="82"/>
        <v>0</v>
      </c>
      <c r="F136">
        <f t="shared" si="82"/>
        <v>0</v>
      </c>
      <c r="G136">
        <f t="shared" si="82"/>
        <v>0</v>
      </c>
      <c r="H136">
        <f t="shared" si="82"/>
        <v>0</v>
      </c>
      <c r="I136">
        <f t="shared" si="82"/>
        <v>0</v>
      </c>
      <c r="J136">
        <f t="shared" si="82"/>
        <v>0</v>
      </c>
      <c r="K136">
        <f t="shared" si="82"/>
        <v>0</v>
      </c>
      <c r="L136">
        <f t="shared" si="82"/>
        <v>0</v>
      </c>
      <c r="M136">
        <f t="shared" si="82"/>
        <v>0</v>
      </c>
      <c r="N136">
        <f t="shared" si="82"/>
        <v>0</v>
      </c>
      <c r="O136" s="21">
        <f t="shared" si="83"/>
        <v>0</v>
      </c>
      <c r="P136" s="22" t="str">
        <f t="shared" si="78"/>
        <v/>
      </c>
      <c r="Q136">
        <f t="shared" si="84"/>
        <v>0</v>
      </c>
      <c r="R136">
        <f t="shared" si="85"/>
        <v>0</v>
      </c>
      <c r="S136">
        <f t="shared" si="85"/>
        <v>0</v>
      </c>
      <c r="T136">
        <f t="shared" si="86"/>
        <v>0</v>
      </c>
      <c r="U136" s="36" t="s">
        <v>24</v>
      </c>
      <c r="V136">
        <f t="shared" si="87"/>
        <v>0</v>
      </c>
      <c r="W136">
        <f t="shared" si="87"/>
        <v>1</v>
      </c>
      <c r="X136" s="21">
        <f t="shared" si="88"/>
        <v>0</v>
      </c>
      <c r="Y136" s="18">
        <f t="shared" si="89"/>
        <v>1</v>
      </c>
      <c r="Z136" s="18">
        <f t="shared" si="90"/>
        <v>0</v>
      </c>
      <c r="AA136" s="18">
        <f t="shared" si="91"/>
        <v>0</v>
      </c>
      <c r="AB136" s="18">
        <f t="shared" si="92"/>
        <v>0</v>
      </c>
      <c r="AC136" s="18">
        <f t="shared" si="93"/>
        <v>0</v>
      </c>
      <c r="AD136" s="18">
        <f t="shared" si="94"/>
        <v>0</v>
      </c>
      <c r="AE136" s="18">
        <f t="shared" si="95"/>
        <v>0</v>
      </c>
      <c r="AF136" s="18">
        <f t="shared" si="96"/>
        <v>0</v>
      </c>
      <c r="AG136" s="18">
        <f t="shared" si="97"/>
        <v>0</v>
      </c>
      <c r="AH136" s="18">
        <f t="shared" si="98"/>
        <v>0</v>
      </c>
      <c r="AI136" s="18">
        <f t="shared" si="99"/>
        <v>0</v>
      </c>
      <c r="AJ136" s="18">
        <f t="shared" si="100"/>
        <v>0</v>
      </c>
      <c r="AK136" s="18">
        <f t="shared" si="101"/>
        <v>0</v>
      </c>
      <c r="AL136" s="18">
        <f t="shared" si="102"/>
        <v>0</v>
      </c>
      <c r="AM136" s="18">
        <f t="shared" si="103"/>
        <v>0</v>
      </c>
      <c r="AN136" s="18">
        <f t="shared" si="104"/>
        <v>0</v>
      </c>
      <c r="AO136" s="18">
        <f t="shared" si="105"/>
        <v>0</v>
      </c>
      <c r="AP136" s="18">
        <f t="shared" si="106"/>
        <v>0</v>
      </c>
      <c r="AQ136" s="18">
        <f t="shared" si="107"/>
        <v>0</v>
      </c>
      <c r="AR136" s="18">
        <f t="shared" si="108"/>
        <v>0</v>
      </c>
      <c r="AS136" s="18">
        <f t="shared" si="109"/>
        <v>0</v>
      </c>
      <c r="AT136" s="18">
        <f t="shared" si="110"/>
        <v>0</v>
      </c>
      <c r="AU136" s="18">
        <f t="shared" si="111"/>
        <v>0</v>
      </c>
      <c r="AV136" s="18">
        <f t="shared" si="112"/>
        <v>0</v>
      </c>
      <c r="AW136" s="18">
        <f t="shared" si="113"/>
        <v>0</v>
      </c>
      <c r="AX136" s="18">
        <f t="shared" si="114"/>
        <v>0</v>
      </c>
      <c r="AY136" s="18">
        <f t="shared" si="115"/>
        <v>0</v>
      </c>
      <c r="AZ136" s="18" t="str">
        <f t="shared" si="116"/>
        <v/>
      </c>
    </row>
    <row r="137" spans="1:52" ht="16">
      <c r="A137" s="8">
        <v>132</v>
      </c>
      <c r="B137" s="1" t="s">
        <v>85</v>
      </c>
      <c r="C137">
        <f t="shared" si="82"/>
        <v>0</v>
      </c>
      <c r="D137">
        <f t="shared" si="82"/>
        <v>0</v>
      </c>
      <c r="E137">
        <f t="shared" si="82"/>
        <v>0</v>
      </c>
      <c r="F137">
        <f t="shared" si="82"/>
        <v>0</v>
      </c>
      <c r="G137">
        <f t="shared" si="82"/>
        <v>0</v>
      </c>
      <c r="H137">
        <f t="shared" si="82"/>
        <v>0</v>
      </c>
      <c r="I137">
        <f t="shared" si="82"/>
        <v>0</v>
      </c>
      <c r="J137">
        <f t="shared" si="82"/>
        <v>1</v>
      </c>
      <c r="K137">
        <f t="shared" si="82"/>
        <v>0</v>
      </c>
      <c r="L137">
        <f t="shared" si="82"/>
        <v>0</v>
      </c>
      <c r="M137">
        <f t="shared" si="82"/>
        <v>0</v>
      </c>
      <c r="N137">
        <f t="shared" si="82"/>
        <v>0</v>
      </c>
      <c r="O137" s="21">
        <f t="shared" si="83"/>
        <v>0</v>
      </c>
      <c r="P137" s="22" t="str">
        <f t="shared" si="78"/>
        <v/>
      </c>
      <c r="Q137">
        <f t="shared" si="84"/>
        <v>0</v>
      </c>
      <c r="R137">
        <f t="shared" si="85"/>
        <v>0</v>
      </c>
      <c r="S137">
        <f t="shared" si="85"/>
        <v>0</v>
      </c>
      <c r="T137">
        <f t="shared" si="86"/>
        <v>0</v>
      </c>
      <c r="U137" s="36" t="s">
        <v>24</v>
      </c>
      <c r="V137">
        <f t="shared" si="87"/>
        <v>0</v>
      </c>
      <c r="W137">
        <f t="shared" si="87"/>
        <v>1</v>
      </c>
      <c r="X137" s="21">
        <f t="shared" si="88"/>
        <v>0</v>
      </c>
      <c r="Y137" s="18">
        <f t="shared" si="89"/>
        <v>0</v>
      </c>
      <c r="Z137" s="18">
        <f t="shared" si="90"/>
        <v>0</v>
      </c>
      <c r="AA137" s="18">
        <f t="shared" si="91"/>
        <v>0</v>
      </c>
      <c r="AB137" s="18">
        <f t="shared" si="92"/>
        <v>0</v>
      </c>
      <c r="AC137" s="18">
        <f t="shared" si="93"/>
        <v>0</v>
      </c>
      <c r="AD137" s="18">
        <f t="shared" si="94"/>
        <v>0</v>
      </c>
      <c r="AE137" s="18">
        <f t="shared" si="95"/>
        <v>0</v>
      </c>
      <c r="AF137" s="18">
        <f t="shared" si="96"/>
        <v>0</v>
      </c>
      <c r="AG137" s="18">
        <f t="shared" si="97"/>
        <v>0</v>
      </c>
      <c r="AH137" s="18">
        <f t="shared" si="98"/>
        <v>0</v>
      </c>
      <c r="AI137" s="18">
        <f t="shared" si="99"/>
        <v>0</v>
      </c>
      <c r="AJ137" s="18">
        <f t="shared" si="100"/>
        <v>0</v>
      </c>
      <c r="AK137" s="18">
        <f t="shared" si="101"/>
        <v>1</v>
      </c>
      <c r="AL137" s="18">
        <f t="shared" si="102"/>
        <v>0</v>
      </c>
      <c r="AM137" s="18">
        <f t="shared" si="103"/>
        <v>0</v>
      </c>
      <c r="AN137" s="18">
        <f t="shared" si="104"/>
        <v>0</v>
      </c>
      <c r="AO137" s="18">
        <f t="shared" si="105"/>
        <v>0</v>
      </c>
      <c r="AP137" s="18">
        <f t="shared" si="106"/>
        <v>0</v>
      </c>
      <c r="AQ137" s="18">
        <f t="shared" si="107"/>
        <v>0</v>
      </c>
      <c r="AR137" s="18">
        <f t="shared" si="108"/>
        <v>0</v>
      </c>
      <c r="AS137" s="18">
        <f t="shared" si="109"/>
        <v>0</v>
      </c>
      <c r="AT137" s="18">
        <f t="shared" si="110"/>
        <v>0</v>
      </c>
      <c r="AU137" s="18">
        <f t="shared" si="111"/>
        <v>0</v>
      </c>
      <c r="AV137" s="18">
        <f t="shared" si="112"/>
        <v>0</v>
      </c>
      <c r="AW137" s="18">
        <f t="shared" si="113"/>
        <v>0</v>
      </c>
      <c r="AX137" s="18">
        <f t="shared" si="114"/>
        <v>0</v>
      </c>
      <c r="AY137" s="18">
        <f t="shared" si="115"/>
        <v>0</v>
      </c>
      <c r="AZ137" s="18" t="str">
        <f t="shared" si="116"/>
        <v/>
      </c>
    </row>
    <row r="138" spans="1:52" ht="16">
      <c r="A138" s="8">
        <v>133</v>
      </c>
      <c r="B138" s="1" t="s">
        <v>355</v>
      </c>
      <c r="C138">
        <f t="shared" si="82"/>
        <v>0</v>
      </c>
      <c r="D138">
        <f t="shared" si="82"/>
        <v>0</v>
      </c>
      <c r="E138">
        <f t="shared" si="82"/>
        <v>0</v>
      </c>
      <c r="F138">
        <f t="shared" si="82"/>
        <v>0</v>
      </c>
      <c r="G138">
        <f t="shared" si="82"/>
        <v>0</v>
      </c>
      <c r="H138">
        <f t="shared" si="82"/>
        <v>0</v>
      </c>
      <c r="I138">
        <f t="shared" si="82"/>
        <v>0</v>
      </c>
      <c r="J138">
        <f t="shared" si="82"/>
        <v>0</v>
      </c>
      <c r="K138">
        <f t="shared" si="82"/>
        <v>0</v>
      </c>
      <c r="L138">
        <f t="shared" si="82"/>
        <v>0</v>
      </c>
      <c r="M138">
        <f t="shared" si="82"/>
        <v>0</v>
      </c>
      <c r="N138">
        <f t="shared" si="82"/>
        <v>0</v>
      </c>
      <c r="O138" s="21">
        <f t="shared" si="83"/>
        <v>1</v>
      </c>
      <c r="P138" s="22" t="str">
        <f t="shared" si="78"/>
        <v>Europe - Framework 7</v>
      </c>
      <c r="Q138">
        <f t="shared" si="84"/>
        <v>1</v>
      </c>
      <c r="R138">
        <f t="shared" si="85"/>
        <v>0</v>
      </c>
      <c r="S138">
        <f t="shared" si="85"/>
        <v>0</v>
      </c>
      <c r="T138">
        <f t="shared" si="86"/>
        <v>0</v>
      </c>
      <c r="U138" s="36" t="s">
        <v>24</v>
      </c>
      <c r="V138">
        <f t="shared" si="87"/>
        <v>0</v>
      </c>
      <c r="W138">
        <f t="shared" si="87"/>
        <v>1</v>
      </c>
      <c r="X138" s="21">
        <f t="shared" si="88"/>
        <v>0</v>
      </c>
      <c r="Y138" s="18">
        <f t="shared" si="89"/>
        <v>0</v>
      </c>
      <c r="Z138" s="18">
        <f t="shared" si="90"/>
        <v>0</v>
      </c>
      <c r="AA138" s="18">
        <f t="shared" si="91"/>
        <v>0</v>
      </c>
      <c r="AB138" s="18">
        <f t="shared" si="92"/>
        <v>0</v>
      </c>
      <c r="AC138" s="18">
        <f t="shared" si="93"/>
        <v>0</v>
      </c>
      <c r="AD138" s="18">
        <f t="shared" si="94"/>
        <v>0</v>
      </c>
      <c r="AE138" s="18">
        <f t="shared" si="95"/>
        <v>0</v>
      </c>
      <c r="AF138" s="18">
        <f t="shared" si="96"/>
        <v>0</v>
      </c>
      <c r="AG138" s="18">
        <f t="shared" si="97"/>
        <v>0</v>
      </c>
      <c r="AH138" s="18">
        <f t="shared" si="98"/>
        <v>0</v>
      </c>
      <c r="AI138" s="18">
        <f t="shared" si="99"/>
        <v>0</v>
      </c>
      <c r="AJ138" s="18">
        <f t="shared" si="100"/>
        <v>0</v>
      </c>
      <c r="AK138" s="18">
        <f t="shared" si="101"/>
        <v>0</v>
      </c>
      <c r="AL138" s="18">
        <f t="shared" si="102"/>
        <v>0</v>
      </c>
      <c r="AM138" s="18">
        <f t="shared" si="103"/>
        <v>0</v>
      </c>
      <c r="AN138" s="18">
        <f t="shared" si="104"/>
        <v>0</v>
      </c>
      <c r="AO138" s="18">
        <f t="shared" si="105"/>
        <v>0</v>
      </c>
      <c r="AP138" s="18">
        <f t="shared" si="106"/>
        <v>0</v>
      </c>
      <c r="AQ138" s="18">
        <f t="shared" si="107"/>
        <v>0</v>
      </c>
      <c r="AR138" s="18">
        <f t="shared" si="108"/>
        <v>0</v>
      </c>
      <c r="AS138" s="18">
        <f t="shared" si="109"/>
        <v>0</v>
      </c>
      <c r="AT138" s="18">
        <f t="shared" si="110"/>
        <v>0</v>
      </c>
      <c r="AU138" s="18">
        <f t="shared" si="111"/>
        <v>1</v>
      </c>
      <c r="AV138" s="18">
        <f t="shared" si="112"/>
        <v>0</v>
      </c>
      <c r="AW138" s="18">
        <f t="shared" si="113"/>
        <v>0</v>
      </c>
      <c r="AX138" s="18">
        <f t="shared" si="114"/>
        <v>0</v>
      </c>
      <c r="AY138" s="18">
        <f t="shared" si="115"/>
        <v>0</v>
      </c>
      <c r="AZ138" s="18" t="str">
        <f t="shared" si="116"/>
        <v/>
      </c>
    </row>
    <row r="139" spans="1:52" ht="16">
      <c r="A139" s="8">
        <v>134</v>
      </c>
      <c r="B139" s="1" t="s">
        <v>20</v>
      </c>
      <c r="C139">
        <f t="shared" si="82"/>
        <v>0</v>
      </c>
      <c r="D139">
        <f t="shared" si="82"/>
        <v>0</v>
      </c>
      <c r="E139">
        <f t="shared" si="82"/>
        <v>0</v>
      </c>
      <c r="F139">
        <f t="shared" si="82"/>
        <v>0</v>
      </c>
      <c r="G139">
        <f t="shared" si="82"/>
        <v>1</v>
      </c>
      <c r="H139">
        <f t="shared" si="82"/>
        <v>0</v>
      </c>
      <c r="I139">
        <f t="shared" si="82"/>
        <v>0</v>
      </c>
      <c r="J139">
        <f t="shared" si="82"/>
        <v>0</v>
      </c>
      <c r="K139">
        <f t="shared" si="82"/>
        <v>0</v>
      </c>
      <c r="L139">
        <f t="shared" si="82"/>
        <v>0</v>
      </c>
      <c r="M139">
        <f t="shared" si="82"/>
        <v>0</v>
      </c>
      <c r="N139">
        <f t="shared" si="82"/>
        <v>0</v>
      </c>
      <c r="O139" s="21">
        <f t="shared" si="83"/>
        <v>0</v>
      </c>
      <c r="P139" s="22" t="str">
        <f t="shared" si="78"/>
        <v/>
      </c>
      <c r="Q139">
        <f t="shared" si="84"/>
        <v>0</v>
      </c>
      <c r="R139">
        <f t="shared" si="85"/>
        <v>0</v>
      </c>
      <c r="S139">
        <f t="shared" si="85"/>
        <v>0</v>
      </c>
      <c r="T139">
        <f t="shared" si="86"/>
        <v>0</v>
      </c>
      <c r="U139" s="36" t="s">
        <v>22</v>
      </c>
      <c r="V139">
        <f t="shared" si="87"/>
        <v>1</v>
      </c>
      <c r="W139">
        <f t="shared" si="87"/>
        <v>0</v>
      </c>
      <c r="X139" s="21">
        <f t="shared" si="88"/>
        <v>0</v>
      </c>
      <c r="Y139" s="18">
        <f t="shared" si="89"/>
        <v>0</v>
      </c>
      <c r="Z139" s="18">
        <f t="shared" si="90"/>
        <v>0</v>
      </c>
      <c r="AA139" s="18">
        <f t="shared" si="91"/>
        <v>0</v>
      </c>
      <c r="AB139" s="18">
        <f t="shared" si="92"/>
        <v>0</v>
      </c>
      <c r="AC139" s="18">
        <f t="shared" si="93"/>
        <v>0</v>
      </c>
      <c r="AD139" s="18">
        <f t="shared" si="94"/>
        <v>1</v>
      </c>
      <c r="AE139" s="18">
        <f t="shared" si="95"/>
        <v>0</v>
      </c>
      <c r="AF139" s="18">
        <f t="shared" si="96"/>
        <v>0</v>
      </c>
      <c r="AG139" s="18">
        <f t="shared" si="97"/>
        <v>0</v>
      </c>
      <c r="AH139" s="18">
        <f t="shared" si="98"/>
        <v>0</v>
      </c>
      <c r="AI139" s="18">
        <f t="shared" si="99"/>
        <v>0</v>
      </c>
      <c r="AJ139" s="18">
        <f t="shared" si="100"/>
        <v>0</v>
      </c>
      <c r="AK139" s="18">
        <f t="shared" si="101"/>
        <v>0</v>
      </c>
      <c r="AL139" s="18">
        <f t="shared" si="102"/>
        <v>0</v>
      </c>
      <c r="AM139" s="18">
        <f t="shared" si="103"/>
        <v>0</v>
      </c>
      <c r="AN139" s="18">
        <f t="shared" si="104"/>
        <v>0</v>
      </c>
      <c r="AO139" s="18">
        <f t="shared" si="105"/>
        <v>0</v>
      </c>
      <c r="AP139" s="18">
        <f t="shared" si="106"/>
        <v>0</v>
      </c>
      <c r="AQ139" s="18">
        <f t="shared" si="107"/>
        <v>0</v>
      </c>
      <c r="AR139" s="18">
        <f t="shared" si="108"/>
        <v>0</v>
      </c>
      <c r="AS139" s="18">
        <f t="shared" si="109"/>
        <v>0</v>
      </c>
      <c r="AT139" s="18">
        <f t="shared" si="110"/>
        <v>0</v>
      </c>
      <c r="AU139" s="18">
        <f t="shared" si="111"/>
        <v>0</v>
      </c>
      <c r="AV139" s="18">
        <f t="shared" si="112"/>
        <v>0</v>
      </c>
      <c r="AW139" s="18">
        <f t="shared" si="113"/>
        <v>0</v>
      </c>
      <c r="AX139" s="18">
        <f t="shared" si="114"/>
        <v>0</v>
      </c>
      <c r="AY139" s="18">
        <f t="shared" si="115"/>
        <v>0</v>
      </c>
      <c r="AZ139" s="18" t="str">
        <f t="shared" si="116"/>
        <v/>
      </c>
    </row>
    <row r="140" spans="1:52" ht="16">
      <c r="A140" s="8">
        <v>135</v>
      </c>
      <c r="B140" s="1" t="s">
        <v>60</v>
      </c>
      <c r="C140">
        <f t="shared" si="82"/>
        <v>0</v>
      </c>
      <c r="D140">
        <f t="shared" si="82"/>
        <v>0</v>
      </c>
      <c r="E140">
        <f t="shared" si="82"/>
        <v>0</v>
      </c>
      <c r="F140">
        <f t="shared" si="82"/>
        <v>0</v>
      </c>
      <c r="G140">
        <f t="shared" si="82"/>
        <v>0</v>
      </c>
      <c r="H140">
        <f t="shared" si="82"/>
        <v>0</v>
      </c>
      <c r="I140">
        <f t="shared" si="82"/>
        <v>0</v>
      </c>
      <c r="J140">
        <f t="shared" si="82"/>
        <v>0</v>
      </c>
      <c r="K140">
        <f t="shared" si="82"/>
        <v>0</v>
      </c>
      <c r="L140">
        <f t="shared" si="82"/>
        <v>0</v>
      </c>
      <c r="M140">
        <f t="shared" si="82"/>
        <v>1</v>
      </c>
      <c r="N140">
        <f t="shared" si="82"/>
        <v>0</v>
      </c>
      <c r="O140" s="21">
        <f t="shared" si="83"/>
        <v>0</v>
      </c>
      <c r="P140" s="22" t="str">
        <f t="shared" si="78"/>
        <v/>
      </c>
      <c r="Q140">
        <f t="shared" si="84"/>
        <v>0</v>
      </c>
      <c r="R140">
        <f t="shared" si="85"/>
        <v>0</v>
      </c>
      <c r="S140">
        <f t="shared" si="85"/>
        <v>0</v>
      </c>
      <c r="T140">
        <f t="shared" si="86"/>
        <v>0</v>
      </c>
      <c r="U140" s="36" t="s">
        <v>24</v>
      </c>
      <c r="V140">
        <f t="shared" si="87"/>
        <v>0</v>
      </c>
      <c r="W140">
        <f t="shared" si="87"/>
        <v>1</v>
      </c>
      <c r="X140" s="21">
        <f t="shared" si="88"/>
        <v>0</v>
      </c>
      <c r="Y140" s="18">
        <f t="shared" si="89"/>
        <v>0</v>
      </c>
      <c r="Z140" s="18">
        <f t="shared" si="90"/>
        <v>0</v>
      </c>
      <c r="AA140" s="18">
        <f t="shared" si="91"/>
        <v>0</v>
      </c>
      <c r="AB140" s="18">
        <f t="shared" si="92"/>
        <v>0</v>
      </c>
      <c r="AC140" s="18">
        <f t="shared" si="93"/>
        <v>0</v>
      </c>
      <c r="AD140" s="18">
        <f t="shared" si="94"/>
        <v>0</v>
      </c>
      <c r="AE140" s="18">
        <f t="shared" si="95"/>
        <v>0</v>
      </c>
      <c r="AF140" s="18">
        <f t="shared" si="96"/>
        <v>0</v>
      </c>
      <c r="AG140" s="18">
        <f t="shared" si="97"/>
        <v>0</v>
      </c>
      <c r="AH140" s="18">
        <f t="shared" si="98"/>
        <v>0</v>
      </c>
      <c r="AI140" s="18">
        <f t="shared" si="99"/>
        <v>0</v>
      </c>
      <c r="AJ140" s="18">
        <f t="shared" si="100"/>
        <v>0</v>
      </c>
      <c r="AK140" s="18">
        <f t="shared" si="101"/>
        <v>0</v>
      </c>
      <c r="AL140" s="18">
        <f t="shared" si="102"/>
        <v>0</v>
      </c>
      <c r="AM140" s="18">
        <f t="shared" si="103"/>
        <v>0</v>
      </c>
      <c r="AN140" s="18">
        <f t="shared" si="104"/>
        <v>0</v>
      </c>
      <c r="AO140" s="18">
        <f t="shared" si="105"/>
        <v>0</v>
      </c>
      <c r="AP140" s="18">
        <f t="shared" si="106"/>
        <v>0</v>
      </c>
      <c r="AQ140" s="18">
        <f t="shared" si="107"/>
        <v>1</v>
      </c>
      <c r="AR140" s="18">
        <f t="shared" si="108"/>
        <v>0</v>
      </c>
      <c r="AS140" s="18">
        <f t="shared" si="109"/>
        <v>0</v>
      </c>
      <c r="AT140" s="18">
        <f t="shared" si="110"/>
        <v>0</v>
      </c>
      <c r="AU140" s="18">
        <f t="shared" si="111"/>
        <v>0</v>
      </c>
      <c r="AV140" s="18">
        <f t="shared" si="112"/>
        <v>0</v>
      </c>
      <c r="AW140" s="18">
        <f t="shared" si="113"/>
        <v>0</v>
      </c>
      <c r="AX140" s="18">
        <f t="shared" si="114"/>
        <v>0</v>
      </c>
      <c r="AY140" s="18">
        <f t="shared" si="115"/>
        <v>0</v>
      </c>
      <c r="AZ140" s="18" t="str">
        <f t="shared" si="116"/>
        <v/>
      </c>
    </row>
    <row r="141" spans="1:52" ht="16">
      <c r="A141" s="8">
        <v>136</v>
      </c>
      <c r="B141" s="1" t="s">
        <v>664</v>
      </c>
      <c r="C141">
        <f t="shared" si="82"/>
        <v>0</v>
      </c>
      <c r="D141">
        <f t="shared" si="82"/>
        <v>0</v>
      </c>
      <c r="E141">
        <f t="shared" si="82"/>
        <v>0</v>
      </c>
      <c r="F141">
        <f t="shared" si="82"/>
        <v>0</v>
      </c>
      <c r="G141">
        <f t="shared" si="82"/>
        <v>0</v>
      </c>
      <c r="H141">
        <f t="shared" si="82"/>
        <v>0</v>
      </c>
      <c r="I141">
        <f t="shared" si="82"/>
        <v>0</v>
      </c>
      <c r="J141">
        <f t="shared" si="82"/>
        <v>0</v>
      </c>
      <c r="K141">
        <f t="shared" si="82"/>
        <v>0</v>
      </c>
      <c r="L141">
        <f t="shared" si="82"/>
        <v>0</v>
      </c>
      <c r="M141">
        <f t="shared" si="82"/>
        <v>0</v>
      </c>
      <c r="N141">
        <f t="shared" si="82"/>
        <v>0</v>
      </c>
      <c r="O141" s="21">
        <f t="shared" si="83"/>
        <v>1</v>
      </c>
      <c r="P141" s="22" t="str">
        <f t="shared" si="78"/>
        <v>EU</v>
      </c>
      <c r="Q141">
        <f t="shared" si="84"/>
        <v>1</v>
      </c>
      <c r="R141">
        <f t="shared" si="85"/>
        <v>0</v>
      </c>
      <c r="S141">
        <f t="shared" si="85"/>
        <v>0</v>
      </c>
      <c r="T141">
        <f t="shared" si="86"/>
        <v>0</v>
      </c>
      <c r="U141" s="36" t="s">
        <v>22</v>
      </c>
      <c r="V141">
        <f t="shared" si="87"/>
        <v>1</v>
      </c>
      <c r="W141">
        <f t="shared" si="87"/>
        <v>0</v>
      </c>
      <c r="X141" s="21">
        <f t="shared" si="88"/>
        <v>0</v>
      </c>
      <c r="Y141" s="18">
        <f t="shared" si="89"/>
        <v>0</v>
      </c>
      <c r="Z141" s="18">
        <f t="shared" si="90"/>
        <v>0</v>
      </c>
      <c r="AA141" s="18">
        <f t="shared" si="91"/>
        <v>0</v>
      </c>
      <c r="AB141" s="18">
        <f t="shared" si="92"/>
        <v>0</v>
      </c>
      <c r="AC141" s="18">
        <f t="shared" si="93"/>
        <v>0</v>
      </c>
      <c r="AD141" s="18">
        <f t="shared" si="94"/>
        <v>0</v>
      </c>
      <c r="AE141" s="18">
        <f t="shared" si="95"/>
        <v>0</v>
      </c>
      <c r="AF141" s="18">
        <f t="shared" si="96"/>
        <v>0</v>
      </c>
      <c r="AG141" s="18">
        <f t="shared" si="97"/>
        <v>0</v>
      </c>
      <c r="AH141" s="18">
        <f t="shared" si="98"/>
        <v>0</v>
      </c>
      <c r="AI141" s="18">
        <f t="shared" si="99"/>
        <v>0</v>
      </c>
      <c r="AJ141" s="18">
        <f t="shared" si="100"/>
        <v>0</v>
      </c>
      <c r="AK141" s="18">
        <f t="shared" si="101"/>
        <v>0</v>
      </c>
      <c r="AL141" s="18">
        <f t="shared" si="102"/>
        <v>0</v>
      </c>
      <c r="AM141" s="18">
        <f t="shared" si="103"/>
        <v>0</v>
      </c>
      <c r="AN141" s="18">
        <f t="shared" si="104"/>
        <v>0</v>
      </c>
      <c r="AO141" s="18">
        <f t="shared" si="105"/>
        <v>0</v>
      </c>
      <c r="AP141" s="18">
        <f t="shared" si="106"/>
        <v>0</v>
      </c>
      <c r="AQ141" s="18">
        <f t="shared" si="107"/>
        <v>0</v>
      </c>
      <c r="AR141" s="18">
        <f t="shared" si="108"/>
        <v>0</v>
      </c>
      <c r="AS141" s="18">
        <f t="shared" si="109"/>
        <v>0</v>
      </c>
      <c r="AT141" s="18">
        <f t="shared" si="110"/>
        <v>1</v>
      </c>
      <c r="AU141" s="18">
        <f t="shared" si="111"/>
        <v>0</v>
      </c>
      <c r="AV141" s="18">
        <f t="shared" si="112"/>
        <v>0</v>
      </c>
      <c r="AW141" s="18">
        <f t="shared" si="113"/>
        <v>0</v>
      </c>
      <c r="AX141" s="18">
        <f t="shared" si="114"/>
        <v>0</v>
      </c>
      <c r="AY141" s="18">
        <f t="shared" si="115"/>
        <v>0</v>
      </c>
      <c r="AZ141" s="18" t="str">
        <f t="shared" si="116"/>
        <v/>
      </c>
    </row>
    <row r="142" spans="1:52" ht="16">
      <c r="A142" s="8">
        <v>137</v>
      </c>
      <c r="B142" s="1" t="s">
        <v>126</v>
      </c>
      <c r="C142">
        <f t="shared" si="82"/>
        <v>0</v>
      </c>
      <c r="D142">
        <f t="shared" si="82"/>
        <v>0</v>
      </c>
      <c r="E142">
        <f t="shared" si="82"/>
        <v>0</v>
      </c>
      <c r="F142">
        <f t="shared" si="82"/>
        <v>0</v>
      </c>
      <c r="G142">
        <f t="shared" si="82"/>
        <v>0</v>
      </c>
      <c r="H142">
        <f t="shared" si="82"/>
        <v>0</v>
      </c>
      <c r="I142">
        <f t="shared" si="82"/>
        <v>1</v>
      </c>
      <c r="J142">
        <f t="shared" si="82"/>
        <v>0</v>
      </c>
      <c r="K142">
        <f t="shared" si="82"/>
        <v>0</v>
      </c>
      <c r="L142">
        <f t="shared" si="82"/>
        <v>0</v>
      </c>
      <c r="M142">
        <f t="shared" si="82"/>
        <v>0</v>
      </c>
      <c r="N142">
        <f t="shared" si="82"/>
        <v>0</v>
      </c>
      <c r="O142" s="21">
        <f t="shared" si="83"/>
        <v>0</v>
      </c>
      <c r="P142" s="22" t="str">
        <f t="shared" si="78"/>
        <v/>
      </c>
      <c r="Q142">
        <f t="shared" si="84"/>
        <v>0</v>
      </c>
      <c r="R142">
        <f t="shared" si="85"/>
        <v>0</v>
      </c>
      <c r="S142">
        <f t="shared" si="85"/>
        <v>0</v>
      </c>
      <c r="T142">
        <f t="shared" si="86"/>
        <v>0</v>
      </c>
      <c r="U142" s="36" t="s">
        <v>22</v>
      </c>
      <c r="V142">
        <f t="shared" si="87"/>
        <v>1</v>
      </c>
      <c r="W142">
        <f t="shared" si="87"/>
        <v>0</v>
      </c>
      <c r="X142" s="21">
        <f t="shared" si="88"/>
        <v>0</v>
      </c>
      <c r="Y142" s="18">
        <f t="shared" si="89"/>
        <v>0</v>
      </c>
      <c r="Z142" s="18">
        <f t="shared" si="90"/>
        <v>0</v>
      </c>
      <c r="AA142" s="18">
        <f t="shared" si="91"/>
        <v>0</v>
      </c>
      <c r="AB142" s="18">
        <f t="shared" si="92"/>
        <v>0</v>
      </c>
      <c r="AC142" s="18">
        <f t="shared" si="93"/>
        <v>0</v>
      </c>
      <c r="AD142" s="18">
        <f t="shared" si="94"/>
        <v>0</v>
      </c>
      <c r="AE142" s="18">
        <f t="shared" si="95"/>
        <v>0</v>
      </c>
      <c r="AF142" s="18">
        <f t="shared" si="96"/>
        <v>0</v>
      </c>
      <c r="AG142" s="18">
        <f t="shared" si="97"/>
        <v>0</v>
      </c>
      <c r="AH142" s="18">
        <f t="shared" si="98"/>
        <v>1</v>
      </c>
      <c r="AI142" s="18">
        <f t="shared" si="99"/>
        <v>0</v>
      </c>
      <c r="AJ142" s="18">
        <f t="shared" si="100"/>
        <v>0</v>
      </c>
      <c r="AK142" s="18">
        <f t="shared" si="101"/>
        <v>0</v>
      </c>
      <c r="AL142" s="18">
        <f t="shared" si="102"/>
        <v>0</v>
      </c>
      <c r="AM142" s="18">
        <f t="shared" si="103"/>
        <v>0</v>
      </c>
      <c r="AN142" s="18">
        <f t="shared" si="104"/>
        <v>0</v>
      </c>
      <c r="AO142" s="18">
        <f t="shared" si="105"/>
        <v>0</v>
      </c>
      <c r="AP142" s="18">
        <f t="shared" si="106"/>
        <v>0</v>
      </c>
      <c r="AQ142" s="18">
        <f t="shared" si="107"/>
        <v>0</v>
      </c>
      <c r="AR142" s="18">
        <f t="shared" si="108"/>
        <v>0</v>
      </c>
      <c r="AS142" s="18">
        <f t="shared" si="109"/>
        <v>0</v>
      </c>
      <c r="AT142" s="18">
        <f t="shared" si="110"/>
        <v>0</v>
      </c>
      <c r="AU142" s="18">
        <f t="shared" si="111"/>
        <v>0</v>
      </c>
      <c r="AV142" s="18">
        <f t="shared" si="112"/>
        <v>0</v>
      </c>
      <c r="AW142" s="18">
        <f t="shared" si="113"/>
        <v>0</v>
      </c>
      <c r="AX142" s="18">
        <f t="shared" si="114"/>
        <v>0</v>
      </c>
      <c r="AY142" s="18">
        <f t="shared" si="115"/>
        <v>0</v>
      </c>
      <c r="AZ142" s="18" t="str">
        <f t="shared" si="116"/>
        <v/>
      </c>
    </row>
    <row r="143" spans="1:52" ht="16">
      <c r="A143" s="8">
        <v>138</v>
      </c>
      <c r="B143" s="1" t="s">
        <v>249</v>
      </c>
      <c r="C143">
        <f t="shared" si="82"/>
        <v>0</v>
      </c>
      <c r="D143">
        <f t="shared" si="82"/>
        <v>0</v>
      </c>
      <c r="E143">
        <f t="shared" si="82"/>
        <v>0</v>
      </c>
      <c r="F143">
        <f t="shared" si="82"/>
        <v>0</v>
      </c>
      <c r="G143">
        <f t="shared" si="82"/>
        <v>0</v>
      </c>
      <c r="H143">
        <f t="shared" si="82"/>
        <v>0</v>
      </c>
      <c r="I143">
        <f t="shared" si="82"/>
        <v>0</v>
      </c>
      <c r="J143">
        <f t="shared" si="82"/>
        <v>0</v>
      </c>
      <c r="K143">
        <f t="shared" si="82"/>
        <v>0</v>
      </c>
      <c r="L143">
        <f t="shared" si="82"/>
        <v>1</v>
      </c>
      <c r="M143">
        <f t="shared" si="82"/>
        <v>0</v>
      </c>
      <c r="N143">
        <f t="shared" si="82"/>
        <v>0</v>
      </c>
      <c r="O143" s="21">
        <f t="shared" si="83"/>
        <v>0</v>
      </c>
      <c r="P143" s="22" t="str">
        <f t="shared" si="78"/>
        <v/>
      </c>
      <c r="Q143">
        <f t="shared" si="84"/>
        <v>0</v>
      </c>
      <c r="R143">
        <f t="shared" si="85"/>
        <v>0</v>
      </c>
      <c r="S143">
        <f t="shared" si="85"/>
        <v>0</v>
      </c>
      <c r="T143">
        <f t="shared" si="86"/>
        <v>0</v>
      </c>
      <c r="U143" s="36" t="s">
        <v>22</v>
      </c>
      <c r="V143">
        <f t="shared" si="87"/>
        <v>1</v>
      </c>
      <c r="W143">
        <f t="shared" si="87"/>
        <v>0</v>
      </c>
      <c r="X143" s="21">
        <f t="shared" si="88"/>
        <v>0</v>
      </c>
      <c r="Y143" s="18">
        <f t="shared" si="89"/>
        <v>0</v>
      </c>
      <c r="Z143" s="18">
        <f t="shared" si="90"/>
        <v>0</v>
      </c>
      <c r="AA143" s="18">
        <f t="shared" si="91"/>
        <v>0</v>
      </c>
      <c r="AB143" s="18">
        <f t="shared" si="92"/>
        <v>0</v>
      </c>
      <c r="AC143" s="18">
        <f t="shared" si="93"/>
        <v>0</v>
      </c>
      <c r="AD143" s="18">
        <f t="shared" si="94"/>
        <v>0</v>
      </c>
      <c r="AE143" s="18">
        <f t="shared" si="95"/>
        <v>0</v>
      </c>
      <c r="AF143" s="18">
        <f t="shared" si="96"/>
        <v>0</v>
      </c>
      <c r="AG143" s="18">
        <f t="shared" si="97"/>
        <v>0</v>
      </c>
      <c r="AH143" s="18">
        <f t="shared" si="98"/>
        <v>0</v>
      </c>
      <c r="AI143" s="18">
        <f t="shared" si="99"/>
        <v>0</v>
      </c>
      <c r="AJ143" s="18">
        <f t="shared" si="100"/>
        <v>0</v>
      </c>
      <c r="AK143" s="18">
        <f t="shared" si="101"/>
        <v>0</v>
      </c>
      <c r="AL143" s="18">
        <f t="shared" si="102"/>
        <v>0</v>
      </c>
      <c r="AM143" s="18">
        <f t="shared" si="103"/>
        <v>0</v>
      </c>
      <c r="AN143" s="18">
        <f t="shared" si="104"/>
        <v>1</v>
      </c>
      <c r="AO143" s="18">
        <f t="shared" si="105"/>
        <v>0</v>
      </c>
      <c r="AP143" s="18">
        <f t="shared" si="106"/>
        <v>0</v>
      </c>
      <c r="AQ143" s="18">
        <f t="shared" si="107"/>
        <v>0</v>
      </c>
      <c r="AR143" s="18">
        <f t="shared" si="108"/>
        <v>0</v>
      </c>
      <c r="AS143" s="18">
        <f t="shared" si="109"/>
        <v>0</v>
      </c>
      <c r="AT143" s="18">
        <f t="shared" si="110"/>
        <v>0</v>
      </c>
      <c r="AU143" s="18">
        <f t="shared" si="111"/>
        <v>0</v>
      </c>
      <c r="AV143" s="18">
        <f t="shared" si="112"/>
        <v>0</v>
      </c>
      <c r="AW143" s="18">
        <f t="shared" si="113"/>
        <v>0</v>
      </c>
      <c r="AX143" s="18">
        <f t="shared" si="114"/>
        <v>0</v>
      </c>
      <c r="AY143" s="18">
        <f t="shared" si="115"/>
        <v>0</v>
      </c>
      <c r="AZ143" s="18" t="str">
        <f t="shared" si="116"/>
        <v/>
      </c>
    </row>
    <row r="144" spans="1:52" ht="16">
      <c r="A144" s="8">
        <v>139</v>
      </c>
      <c r="B144" s="1" t="s">
        <v>148</v>
      </c>
      <c r="C144">
        <f t="shared" si="82"/>
        <v>0</v>
      </c>
      <c r="D144">
        <f t="shared" si="82"/>
        <v>0</v>
      </c>
      <c r="E144">
        <f t="shared" si="82"/>
        <v>0</v>
      </c>
      <c r="F144">
        <f t="shared" si="82"/>
        <v>0</v>
      </c>
      <c r="G144">
        <f t="shared" si="82"/>
        <v>0</v>
      </c>
      <c r="H144">
        <f t="shared" si="82"/>
        <v>0</v>
      </c>
      <c r="I144">
        <f t="shared" si="82"/>
        <v>0</v>
      </c>
      <c r="J144">
        <f t="shared" si="82"/>
        <v>0</v>
      </c>
      <c r="K144">
        <f t="shared" si="82"/>
        <v>1</v>
      </c>
      <c r="L144">
        <f t="shared" si="82"/>
        <v>0</v>
      </c>
      <c r="M144">
        <f t="shared" si="82"/>
        <v>0</v>
      </c>
      <c r="N144">
        <f t="shared" si="82"/>
        <v>0</v>
      </c>
      <c r="O144" s="21">
        <f t="shared" si="83"/>
        <v>0</v>
      </c>
      <c r="P144" s="22" t="str">
        <f t="shared" si="78"/>
        <v/>
      </c>
      <c r="Q144">
        <f t="shared" si="84"/>
        <v>0</v>
      </c>
      <c r="R144">
        <f t="shared" si="85"/>
        <v>0</v>
      </c>
      <c r="S144">
        <f t="shared" si="85"/>
        <v>0</v>
      </c>
      <c r="T144">
        <f t="shared" si="86"/>
        <v>0</v>
      </c>
      <c r="U144" s="36" t="s">
        <v>22</v>
      </c>
      <c r="V144">
        <f t="shared" si="87"/>
        <v>1</v>
      </c>
      <c r="W144">
        <f t="shared" si="87"/>
        <v>0</v>
      </c>
      <c r="X144" s="21">
        <f t="shared" si="88"/>
        <v>0</v>
      </c>
      <c r="Y144" s="18">
        <f t="shared" si="89"/>
        <v>0</v>
      </c>
      <c r="Z144" s="18">
        <f t="shared" si="90"/>
        <v>0</v>
      </c>
      <c r="AA144" s="18">
        <f t="shared" si="91"/>
        <v>0</v>
      </c>
      <c r="AB144" s="18">
        <f t="shared" si="92"/>
        <v>0</v>
      </c>
      <c r="AC144" s="18">
        <f t="shared" si="93"/>
        <v>0</v>
      </c>
      <c r="AD144" s="18">
        <f t="shared" si="94"/>
        <v>0</v>
      </c>
      <c r="AE144" s="18">
        <f t="shared" si="95"/>
        <v>0</v>
      </c>
      <c r="AF144" s="18">
        <f t="shared" si="96"/>
        <v>0</v>
      </c>
      <c r="AG144" s="18">
        <f t="shared" si="97"/>
        <v>0</v>
      </c>
      <c r="AH144" s="18">
        <f t="shared" si="98"/>
        <v>0</v>
      </c>
      <c r="AI144" s="18">
        <f t="shared" si="99"/>
        <v>0</v>
      </c>
      <c r="AJ144" s="18">
        <f t="shared" si="100"/>
        <v>0</v>
      </c>
      <c r="AK144" s="18">
        <f t="shared" si="101"/>
        <v>0</v>
      </c>
      <c r="AL144" s="18">
        <f t="shared" si="102"/>
        <v>1</v>
      </c>
      <c r="AM144" s="18">
        <f t="shared" si="103"/>
        <v>0</v>
      </c>
      <c r="AN144" s="18">
        <f t="shared" si="104"/>
        <v>0</v>
      </c>
      <c r="AO144" s="18">
        <f t="shared" si="105"/>
        <v>0</v>
      </c>
      <c r="AP144" s="18">
        <f t="shared" si="106"/>
        <v>0</v>
      </c>
      <c r="AQ144" s="18">
        <f t="shared" si="107"/>
        <v>0</v>
      </c>
      <c r="AR144" s="18">
        <f t="shared" si="108"/>
        <v>0</v>
      </c>
      <c r="AS144" s="18">
        <f t="shared" si="109"/>
        <v>0</v>
      </c>
      <c r="AT144" s="18">
        <f t="shared" si="110"/>
        <v>0</v>
      </c>
      <c r="AU144" s="18">
        <f t="shared" si="111"/>
        <v>0</v>
      </c>
      <c r="AV144" s="18">
        <f t="shared" si="112"/>
        <v>0</v>
      </c>
      <c r="AW144" s="18">
        <f t="shared" si="113"/>
        <v>0</v>
      </c>
      <c r="AX144" s="18">
        <f t="shared" si="114"/>
        <v>0</v>
      </c>
      <c r="AY144" s="18">
        <f t="shared" si="115"/>
        <v>0</v>
      </c>
      <c r="AZ144" s="18" t="str">
        <f t="shared" si="116"/>
        <v/>
      </c>
    </row>
    <row r="145" spans="1:52" ht="16">
      <c r="A145" s="8">
        <v>140</v>
      </c>
      <c r="B145" s="1" t="s">
        <v>120</v>
      </c>
      <c r="C145">
        <f t="shared" si="82"/>
        <v>0</v>
      </c>
      <c r="D145">
        <f t="shared" si="82"/>
        <v>0</v>
      </c>
      <c r="E145">
        <f t="shared" si="82"/>
        <v>0</v>
      </c>
      <c r="F145">
        <f t="shared" si="82"/>
        <v>0</v>
      </c>
      <c r="G145">
        <f t="shared" si="82"/>
        <v>0</v>
      </c>
      <c r="H145">
        <f t="shared" si="82"/>
        <v>1</v>
      </c>
      <c r="I145">
        <f t="shared" si="82"/>
        <v>0</v>
      </c>
      <c r="J145">
        <f t="shared" si="82"/>
        <v>0</v>
      </c>
      <c r="K145">
        <f t="shared" si="82"/>
        <v>0</v>
      </c>
      <c r="L145">
        <f t="shared" si="82"/>
        <v>0</v>
      </c>
      <c r="M145">
        <f t="shared" si="82"/>
        <v>0</v>
      </c>
      <c r="N145">
        <f t="shared" si="82"/>
        <v>0</v>
      </c>
      <c r="O145" s="21">
        <f t="shared" si="83"/>
        <v>0</v>
      </c>
      <c r="P145" s="22" t="str">
        <f t="shared" si="78"/>
        <v/>
      </c>
      <c r="Q145">
        <f t="shared" si="84"/>
        <v>0</v>
      </c>
      <c r="R145">
        <f t="shared" si="85"/>
        <v>0</v>
      </c>
      <c r="S145">
        <f t="shared" si="85"/>
        <v>0</v>
      </c>
      <c r="T145">
        <f t="shared" si="86"/>
        <v>0</v>
      </c>
      <c r="U145" s="36" t="s">
        <v>24</v>
      </c>
      <c r="V145">
        <f t="shared" si="87"/>
        <v>0</v>
      </c>
      <c r="W145">
        <f t="shared" si="87"/>
        <v>1</v>
      </c>
      <c r="X145" s="21">
        <f t="shared" si="88"/>
        <v>0</v>
      </c>
      <c r="Y145" s="18">
        <f t="shared" si="89"/>
        <v>0</v>
      </c>
      <c r="Z145" s="18">
        <f t="shared" si="90"/>
        <v>0</v>
      </c>
      <c r="AA145" s="18">
        <f t="shared" si="91"/>
        <v>0</v>
      </c>
      <c r="AB145" s="18">
        <f t="shared" si="92"/>
        <v>0</v>
      </c>
      <c r="AC145" s="18">
        <f t="shared" si="93"/>
        <v>0</v>
      </c>
      <c r="AD145" s="18">
        <f t="shared" si="94"/>
        <v>0</v>
      </c>
      <c r="AE145" s="18">
        <f t="shared" si="95"/>
        <v>0</v>
      </c>
      <c r="AF145" s="18">
        <f t="shared" si="96"/>
        <v>0</v>
      </c>
      <c r="AG145" s="18">
        <f t="shared" si="97"/>
        <v>1</v>
      </c>
      <c r="AH145" s="18">
        <f t="shared" si="98"/>
        <v>0</v>
      </c>
      <c r="AI145" s="18">
        <f t="shared" si="99"/>
        <v>0</v>
      </c>
      <c r="AJ145" s="18">
        <f t="shared" si="100"/>
        <v>0</v>
      </c>
      <c r="AK145" s="18">
        <f t="shared" si="101"/>
        <v>0</v>
      </c>
      <c r="AL145" s="18">
        <f t="shared" si="102"/>
        <v>0</v>
      </c>
      <c r="AM145" s="18">
        <f t="shared" si="103"/>
        <v>0</v>
      </c>
      <c r="AN145" s="18">
        <f t="shared" si="104"/>
        <v>0</v>
      </c>
      <c r="AO145" s="18">
        <f t="shared" si="105"/>
        <v>0</v>
      </c>
      <c r="AP145" s="18">
        <f t="shared" si="106"/>
        <v>0</v>
      </c>
      <c r="AQ145" s="18">
        <f t="shared" si="107"/>
        <v>0</v>
      </c>
      <c r="AR145" s="18">
        <f t="shared" si="108"/>
        <v>0</v>
      </c>
      <c r="AS145" s="18">
        <f t="shared" si="109"/>
        <v>0</v>
      </c>
      <c r="AT145" s="18">
        <f t="shared" si="110"/>
        <v>0</v>
      </c>
      <c r="AU145" s="18">
        <f t="shared" si="111"/>
        <v>0</v>
      </c>
      <c r="AV145" s="18">
        <f t="shared" si="112"/>
        <v>0</v>
      </c>
      <c r="AW145" s="18">
        <f t="shared" si="113"/>
        <v>0</v>
      </c>
      <c r="AX145" s="18">
        <f t="shared" si="114"/>
        <v>0</v>
      </c>
      <c r="AY145" s="18">
        <f t="shared" si="115"/>
        <v>0</v>
      </c>
      <c r="AZ145" s="18" t="str">
        <f t="shared" si="116"/>
        <v/>
      </c>
    </row>
    <row r="146" spans="1:52" ht="16">
      <c r="A146" s="8">
        <v>141</v>
      </c>
      <c r="B146" s="1" t="s">
        <v>120</v>
      </c>
      <c r="C146">
        <f t="shared" si="82"/>
        <v>0</v>
      </c>
      <c r="D146">
        <f t="shared" si="82"/>
        <v>0</v>
      </c>
      <c r="E146">
        <f t="shared" si="82"/>
        <v>0</v>
      </c>
      <c r="F146">
        <f t="shared" si="82"/>
        <v>0</v>
      </c>
      <c r="G146">
        <f t="shared" si="82"/>
        <v>0</v>
      </c>
      <c r="H146">
        <f t="shared" si="82"/>
        <v>1</v>
      </c>
      <c r="I146">
        <f t="shared" si="82"/>
        <v>0</v>
      </c>
      <c r="J146">
        <f t="shared" si="82"/>
        <v>0</v>
      </c>
      <c r="K146">
        <f t="shared" si="82"/>
        <v>0</v>
      </c>
      <c r="L146">
        <f t="shared" si="82"/>
        <v>0</v>
      </c>
      <c r="M146">
        <f t="shared" si="82"/>
        <v>0</v>
      </c>
      <c r="N146">
        <f t="shared" si="82"/>
        <v>0</v>
      </c>
      <c r="O146" s="21">
        <f t="shared" si="83"/>
        <v>0</v>
      </c>
      <c r="P146" s="22" t="str">
        <f t="shared" si="78"/>
        <v/>
      </c>
      <c r="Q146">
        <f t="shared" si="84"/>
        <v>0</v>
      </c>
      <c r="R146">
        <f t="shared" si="85"/>
        <v>0</v>
      </c>
      <c r="S146">
        <f t="shared" si="85"/>
        <v>0</v>
      </c>
      <c r="T146">
        <f t="shared" si="86"/>
        <v>0</v>
      </c>
      <c r="U146" s="36" t="s">
        <v>22</v>
      </c>
      <c r="V146">
        <f t="shared" si="87"/>
        <v>1</v>
      </c>
      <c r="W146">
        <f t="shared" si="87"/>
        <v>0</v>
      </c>
      <c r="X146" s="21">
        <f t="shared" si="88"/>
        <v>0</v>
      </c>
      <c r="Y146" s="18">
        <f t="shared" si="89"/>
        <v>0</v>
      </c>
      <c r="Z146" s="18">
        <f t="shared" si="90"/>
        <v>0</v>
      </c>
      <c r="AA146" s="18">
        <f t="shared" si="91"/>
        <v>0</v>
      </c>
      <c r="AB146" s="18">
        <f t="shared" si="92"/>
        <v>0</v>
      </c>
      <c r="AC146" s="18">
        <f t="shared" si="93"/>
        <v>0</v>
      </c>
      <c r="AD146" s="18">
        <f t="shared" si="94"/>
        <v>0</v>
      </c>
      <c r="AE146" s="18">
        <f t="shared" si="95"/>
        <v>0</v>
      </c>
      <c r="AF146" s="18">
        <f t="shared" si="96"/>
        <v>1</v>
      </c>
      <c r="AG146" s="18">
        <f t="shared" si="97"/>
        <v>0</v>
      </c>
      <c r="AH146" s="18">
        <f t="shared" si="98"/>
        <v>0</v>
      </c>
      <c r="AI146" s="18">
        <f t="shared" si="99"/>
        <v>0</v>
      </c>
      <c r="AJ146" s="18">
        <f t="shared" si="100"/>
        <v>0</v>
      </c>
      <c r="AK146" s="18">
        <f t="shared" si="101"/>
        <v>0</v>
      </c>
      <c r="AL146" s="18">
        <f t="shared" si="102"/>
        <v>0</v>
      </c>
      <c r="AM146" s="18">
        <f t="shared" si="103"/>
        <v>0</v>
      </c>
      <c r="AN146" s="18">
        <f t="shared" si="104"/>
        <v>0</v>
      </c>
      <c r="AO146" s="18">
        <f t="shared" si="105"/>
        <v>0</v>
      </c>
      <c r="AP146" s="18">
        <f t="shared" si="106"/>
        <v>0</v>
      </c>
      <c r="AQ146" s="18">
        <f t="shared" si="107"/>
        <v>0</v>
      </c>
      <c r="AR146" s="18">
        <f t="shared" si="108"/>
        <v>0</v>
      </c>
      <c r="AS146" s="18">
        <f t="shared" si="109"/>
        <v>0</v>
      </c>
      <c r="AT146" s="18">
        <f t="shared" si="110"/>
        <v>0</v>
      </c>
      <c r="AU146" s="18">
        <f t="shared" si="111"/>
        <v>0</v>
      </c>
      <c r="AV146" s="18">
        <f t="shared" si="112"/>
        <v>0</v>
      </c>
      <c r="AW146" s="18">
        <f t="shared" si="113"/>
        <v>0</v>
      </c>
      <c r="AX146" s="18">
        <f t="shared" si="114"/>
        <v>0</v>
      </c>
      <c r="AY146" s="18">
        <f t="shared" si="115"/>
        <v>0</v>
      </c>
      <c r="AZ146" s="18" t="str">
        <f t="shared" si="116"/>
        <v/>
      </c>
    </row>
    <row r="147" spans="1:52" ht="16">
      <c r="A147" s="8">
        <v>142</v>
      </c>
      <c r="B147" s="1" t="s">
        <v>249</v>
      </c>
      <c r="C147">
        <f t="shared" si="82"/>
        <v>0</v>
      </c>
      <c r="D147">
        <f t="shared" si="82"/>
        <v>0</v>
      </c>
      <c r="E147">
        <f t="shared" si="82"/>
        <v>0</v>
      </c>
      <c r="F147">
        <f t="shared" si="82"/>
        <v>0</v>
      </c>
      <c r="G147">
        <f t="shared" si="82"/>
        <v>0</v>
      </c>
      <c r="H147">
        <f t="shared" si="82"/>
        <v>0</v>
      </c>
      <c r="I147">
        <f t="shared" si="82"/>
        <v>0</v>
      </c>
      <c r="J147">
        <f t="shared" si="82"/>
        <v>0</v>
      </c>
      <c r="K147">
        <f t="shared" si="82"/>
        <v>0</v>
      </c>
      <c r="L147">
        <f t="shared" si="82"/>
        <v>1</v>
      </c>
      <c r="M147">
        <f t="shared" si="82"/>
        <v>0</v>
      </c>
      <c r="N147">
        <f t="shared" si="82"/>
        <v>0</v>
      </c>
      <c r="O147" s="21">
        <f t="shared" si="83"/>
        <v>0</v>
      </c>
      <c r="P147" s="22" t="str">
        <f t="shared" si="78"/>
        <v/>
      </c>
      <c r="Q147">
        <f t="shared" si="84"/>
        <v>0</v>
      </c>
      <c r="R147">
        <f t="shared" si="85"/>
        <v>0</v>
      </c>
      <c r="S147">
        <f t="shared" si="85"/>
        <v>0</v>
      </c>
      <c r="T147">
        <f t="shared" si="86"/>
        <v>0</v>
      </c>
      <c r="U147" s="36" t="s">
        <v>22</v>
      </c>
      <c r="V147">
        <f t="shared" si="87"/>
        <v>1</v>
      </c>
      <c r="W147">
        <f t="shared" si="87"/>
        <v>0</v>
      </c>
      <c r="X147" s="21">
        <f t="shared" si="88"/>
        <v>0</v>
      </c>
      <c r="Y147" s="18">
        <f t="shared" si="89"/>
        <v>0</v>
      </c>
      <c r="Z147" s="18">
        <f t="shared" si="90"/>
        <v>0</v>
      </c>
      <c r="AA147" s="18">
        <f t="shared" si="91"/>
        <v>0</v>
      </c>
      <c r="AB147" s="18">
        <f t="shared" si="92"/>
        <v>0</v>
      </c>
      <c r="AC147" s="18">
        <f t="shared" si="93"/>
        <v>0</v>
      </c>
      <c r="AD147" s="18">
        <f t="shared" si="94"/>
        <v>0</v>
      </c>
      <c r="AE147" s="18">
        <f t="shared" si="95"/>
        <v>0</v>
      </c>
      <c r="AF147" s="18">
        <f t="shared" si="96"/>
        <v>0</v>
      </c>
      <c r="AG147" s="18">
        <f t="shared" si="97"/>
        <v>0</v>
      </c>
      <c r="AH147" s="18">
        <f t="shared" si="98"/>
        <v>0</v>
      </c>
      <c r="AI147" s="18">
        <f t="shared" si="99"/>
        <v>0</v>
      </c>
      <c r="AJ147" s="18">
        <f t="shared" si="100"/>
        <v>0</v>
      </c>
      <c r="AK147" s="18">
        <f t="shared" si="101"/>
        <v>0</v>
      </c>
      <c r="AL147" s="18">
        <f t="shared" si="102"/>
        <v>0</v>
      </c>
      <c r="AM147" s="18">
        <f t="shared" si="103"/>
        <v>0</v>
      </c>
      <c r="AN147" s="18">
        <f t="shared" si="104"/>
        <v>1</v>
      </c>
      <c r="AO147" s="18">
        <f t="shared" si="105"/>
        <v>0</v>
      </c>
      <c r="AP147" s="18">
        <f t="shared" si="106"/>
        <v>0</v>
      </c>
      <c r="AQ147" s="18">
        <f t="shared" si="107"/>
        <v>0</v>
      </c>
      <c r="AR147" s="18">
        <f t="shared" si="108"/>
        <v>0</v>
      </c>
      <c r="AS147" s="18">
        <f t="shared" si="109"/>
        <v>0</v>
      </c>
      <c r="AT147" s="18">
        <f t="shared" si="110"/>
        <v>0</v>
      </c>
      <c r="AU147" s="18">
        <f t="shared" si="111"/>
        <v>0</v>
      </c>
      <c r="AV147" s="18">
        <f t="shared" si="112"/>
        <v>0</v>
      </c>
      <c r="AW147" s="18">
        <f t="shared" si="113"/>
        <v>0</v>
      </c>
      <c r="AX147" s="18">
        <f t="shared" si="114"/>
        <v>0</v>
      </c>
      <c r="AY147" s="18">
        <f t="shared" si="115"/>
        <v>0</v>
      </c>
      <c r="AZ147" s="18" t="str">
        <f t="shared" si="116"/>
        <v/>
      </c>
    </row>
    <row r="148" spans="1:52" ht="16">
      <c r="A148" s="8">
        <v>143</v>
      </c>
      <c r="B148" s="1" t="s">
        <v>60</v>
      </c>
      <c r="C148">
        <f t="shared" si="82"/>
        <v>0</v>
      </c>
      <c r="D148">
        <f t="shared" si="82"/>
        <v>0</v>
      </c>
      <c r="E148">
        <f t="shared" si="82"/>
        <v>0</v>
      </c>
      <c r="F148">
        <f t="shared" si="82"/>
        <v>0</v>
      </c>
      <c r="G148">
        <f t="shared" si="82"/>
        <v>0</v>
      </c>
      <c r="H148">
        <f t="shared" si="82"/>
        <v>0</v>
      </c>
      <c r="I148">
        <f t="shared" si="82"/>
        <v>0</v>
      </c>
      <c r="J148">
        <f t="shared" si="82"/>
        <v>0</v>
      </c>
      <c r="K148">
        <f t="shared" si="82"/>
        <v>0</v>
      </c>
      <c r="L148">
        <f t="shared" si="82"/>
        <v>0</v>
      </c>
      <c r="M148">
        <f t="shared" si="82"/>
        <v>1</v>
      </c>
      <c r="N148">
        <f t="shared" si="82"/>
        <v>0</v>
      </c>
      <c r="O148" s="21">
        <f t="shared" si="83"/>
        <v>0</v>
      </c>
      <c r="P148" s="22" t="str">
        <f t="shared" si="78"/>
        <v/>
      </c>
      <c r="Q148">
        <f t="shared" si="84"/>
        <v>0</v>
      </c>
      <c r="R148">
        <f t="shared" si="85"/>
        <v>0</v>
      </c>
      <c r="S148">
        <f t="shared" si="85"/>
        <v>0</v>
      </c>
      <c r="T148">
        <f t="shared" si="86"/>
        <v>0</v>
      </c>
      <c r="U148" s="36" t="s">
        <v>24</v>
      </c>
      <c r="V148">
        <f t="shared" si="87"/>
        <v>0</v>
      </c>
      <c r="W148">
        <f t="shared" si="87"/>
        <v>1</v>
      </c>
      <c r="X148" s="21">
        <f t="shared" si="88"/>
        <v>0</v>
      </c>
      <c r="Y148" s="18">
        <f t="shared" si="89"/>
        <v>0</v>
      </c>
      <c r="Z148" s="18">
        <f t="shared" si="90"/>
        <v>0</v>
      </c>
      <c r="AA148" s="18">
        <f t="shared" si="91"/>
        <v>0</v>
      </c>
      <c r="AB148" s="18">
        <f t="shared" si="92"/>
        <v>0</v>
      </c>
      <c r="AC148" s="18">
        <f t="shared" si="93"/>
        <v>0</v>
      </c>
      <c r="AD148" s="18">
        <f t="shared" si="94"/>
        <v>0</v>
      </c>
      <c r="AE148" s="18">
        <f t="shared" si="95"/>
        <v>0</v>
      </c>
      <c r="AF148" s="18">
        <f t="shared" si="96"/>
        <v>0</v>
      </c>
      <c r="AG148" s="18">
        <f t="shared" si="97"/>
        <v>0</v>
      </c>
      <c r="AH148" s="18">
        <f t="shared" si="98"/>
        <v>0</v>
      </c>
      <c r="AI148" s="18">
        <f t="shared" si="99"/>
        <v>0</v>
      </c>
      <c r="AJ148" s="18">
        <f t="shared" si="100"/>
        <v>0</v>
      </c>
      <c r="AK148" s="18">
        <f t="shared" si="101"/>
        <v>0</v>
      </c>
      <c r="AL148" s="18">
        <f t="shared" si="102"/>
        <v>0</v>
      </c>
      <c r="AM148" s="18">
        <f t="shared" si="103"/>
        <v>0</v>
      </c>
      <c r="AN148" s="18">
        <f t="shared" si="104"/>
        <v>0</v>
      </c>
      <c r="AO148" s="18">
        <f t="shared" si="105"/>
        <v>0</v>
      </c>
      <c r="AP148" s="18">
        <f t="shared" si="106"/>
        <v>0</v>
      </c>
      <c r="AQ148" s="18">
        <f t="shared" si="107"/>
        <v>1</v>
      </c>
      <c r="AR148" s="18">
        <f t="shared" si="108"/>
        <v>0</v>
      </c>
      <c r="AS148" s="18">
        <f t="shared" si="109"/>
        <v>0</v>
      </c>
      <c r="AT148" s="18">
        <f t="shared" si="110"/>
        <v>0</v>
      </c>
      <c r="AU148" s="18">
        <f t="shared" si="111"/>
        <v>0</v>
      </c>
      <c r="AV148" s="18">
        <f t="shared" si="112"/>
        <v>0</v>
      </c>
      <c r="AW148" s="18">
        <f t="shared" si="113"/>
        <v>0</v>
      </c>
      <c r="AX148" s="18">
        <f t="shared" si="114"/>
        <v>0</v>
      </c>
      <c r="AY148" s="18">
        <f t="shared" si="115"/>
        <v>0</v>
      </c>
      <c r="AZ148" s="18" t="str">
        <f t="shared" si="116"/>
        <v/>
      </c>
    </row>
    <row r="149" spans="1:52" ht="16">
      <c r="A149" s="8">
        <v>144</v>
      </c>
      <c r="B149" s="1" t="s">
        <v>364</v>
      </c>
      <c r="C149">
        <f t="shared" si="82"/>
        <v>1</v>
      </c>
      <c r="D149">
        <f t="shared" si="82"/>
        <v>0</v>
      </c>
      <c r="E149">
        <f t="shared" si="82"/>
        <v>0</v>
      </c>
      <c r="F149">
        <f t="shared" si="82"/>
        <v>0</v>
      </c>
      <c r="G149">
        <f t="shared" si="82"/>
        <v>0</v>
      </c>
      <c r="H149">
        <f t="shared" si="82"/>
        <v>0</v>
      </c>
      <c r="I149">
        <f t="shared" si="82"/>
        <v>0</v>
      </c>
      <c r="J149">
        <f t="shared" si="82"/>
        <v>0</v>
      </c>
      <c r="K149">
        <f t="shared" si="82"/>
        <v>0</v>
      </c>
      <c r="L149">
        <f t="shared" si="82"/>
        <v>0</v>
      </c>
      <c r="M149">
        <f t="shared" si="82"/>
        <v>0</v>
      </c>
      <c r="N149">
        <f t="shared" si="82"/>
        <v>0</v>
      </c>
      <c r="O149" s="21">
        <f t="shared" si="83"/>
        <v>0</v>
      </c>
      <c r="P149" s="22" t="str">
        <f t="shared" si="78"/>
        <v/>
      </c>
      <c r="Q149">
        <f t="shared" si="84"/>
        <v>0</v>
      </c>
      <c r="R149">
        <f t="shared" si="85"/>
        <v>0</v>
      </c>
      <c r="S149">
        <f t="shared" si="85"/>
        <v>0</v>
      </c>
      <c r="T149">
        <f t="shared" si="86"/>
        <v>0</v>
      </c>
      <c r="U149" s="36" t="s">
        <v>24</v>
      </c>
      <c r="V149">
        <f t="shared" si="87"/>
        <v>0</v>
      </c>
      <c r="W149">
        <f t="shared" si="87"/>
        <v>1</v>
      </c>
      <c r="X149" s="21">
        <f t="shared" si="88"/>
        <v>0</v>
      </c>
      <c r="Y149" s="18">
        <f t="shared" si="89"/>
        <v>1</v>
      </c>
      <c r="Z149" s="18">
        <f t="shared" si="90"/>
        <v>0</v>
      </c>
      <c r="AA149" s="18">
        <f t="shared" si="91"/>
        <v>0</v>
      </c>
      <c r="AB149" s="18">
        <f t="shared" si="92"/>
        <v>0</v>
      </c>
      <c r="AC149" s="18">
        <f t="shared" si="93"/>
        <v>0</v>
      </c>
      <c r="AD149" s="18">
        <f t="shared" si="94"/>
        <v>0</v>
      </c>
      <c r="AE149" s="18">
        <f t="shared" si="95"/>
        <v>0</v>
      </c>
      <c r="AF149" s="18">
        <f t="shared" si="96"/>
        <v>0</v>
      </c>
      <c r="AG149" s="18">
        <f t="shared" si="97"/>
        <v>0</v>
      </c>
      <c r="AH149" s="18">
        <f t="shared" si="98"/>
        <v>0</v>
      </c>
      <c r="AI149" s="18">
        <f t="shared" si="99"/>
        <v>0</v>
      </c>
      <c r="AJ149" s="18">
        <f t="shared" si="100"/>
        <v>0</v>
      </c>
      <c r="AK149" s="18">
        <f t="shared" si="101"/>
        <v>0</v>
      </c>
      <c r="AL149" s="18">
        <f t="shared" si="102"/>
        <v>0</v>
      </c>
      <c r="AM149" s="18">
        <f t="shared" si="103"/>
        <v>0</v>
      </c>
      <c r="AN149" s="18">
        <f t="shared" si="104"/>
        <v>0</v>
      </c>
      <c r="AO149" s="18">
        <f t="shared" si="105"/>
        <v>0</v>
      </c>
      <c r="AP149" s="18">
        <f t="shared" si="106"/>
        <v>0</v>
      </c>
      <c r="AQ149" s="18">
        <f t="shared" si="107"/>
        <v>0</v>
      </c>
      <c r="AR149" s="18">
        <f t="shared" si="108"/>
        <v>0</v>
      </c>
      <c r="AS149" s="18">
        <f t="shared" si="109"/>
        <v>0</v>
      </c>
      <c r="AT149" s="18">
        <f t="shared" si="110"/>
        <v>0</v>
      </c>
      <c r="AU149" s="18">
        <f t="shared" si="111"/>
        <v>0</v>
      </c>
      <c r="AV149" s="18">
        <f t="shared" si="112"/>
        <v>0</v>
      </c>
      <c r="AW149" s="18">
        <f t="shared" si="113"/>
        <v>0</v>
      </c>
      <c r="AX149" s="18">
        <f t="shared" si="114"/>
        <v>0</v>
      </c>
      <c r="AY149" s="18">
        <f t="shared" si="115"/>
        <v>0</v>
      </c>
      <c r="AZ149" s="18" t="str">
        <f t="shared" si="116"/>
        <v/>
      </c>
    </row>
    <row r="150" spans="1:52" ht="16">
      <c r="A150" s="8">
        <v>145</v>
      </c>
      <c r="B150" s="1" t="s">
        <v>730</v>
      </c>
      <c r="C150">
        <f t="shared" si="82"/>
        <v>0</v>
      </c>
      <c r="D150">
        <f t="shared" si="82"/>
        <v>0</v>
      </c>
      <c r="E150">
        <f t="shared" si="82"/>
        <v>0</v>
      </c>
      <c r="F150">
        <f t="shared" ref="C150:N171" si="117">IF($B150=F$5,1,0)</f>
        <v>0</v>
      </c>
      <c r="G150">
        <f t="shared" si="117"/>
        <v>0</v>
      </c>
      <c r="H150">
        <f t="shared" si="117"/>
        <v>0</v>
      </c>
      <c r="I150">
        <f t="shared" si="117"/>
        <v>0</v>
      </c>
      <c r="J150">
        <f t="shared" si="117"/>
        <v>0</v>
      </c>
      <c r="K150">
        <f t="shared" si="117"/>
        <v>0</v>
      </c>
      <c r="L150">
        <f t="shared" si="117"/>
        <v>0</v>
      </c>
      <c r="M150">
        <f t="shared" si="117"/>
        <v>0</v>
      </c>
      <c r="N150">
        <f t="shared" si="117"/>
        <v>0</v>
      </c>
      <c r="O150" s="21">
        <f t="shared" si="83"/>
        <v>1</v>
      </c>
      <c r="P150" s="22" t="str">
        <f t="shared" si="78"/>
        <v>European Research Council</v>
      </c>
      <c r="Q150">
        <f t="shared" si="84"/>
        <v>1</v>
      </c>
      <c r="R150">
        <f t="shared" si="85"/>
        <v>0</v>
      </c>
      <c r="S150">
        <f t="shared" si="85"/>
        <v>0</v>
      </c>
      <c r="T150">
        <f t="shared" si="86"/>
        <v>0</v>
      </c>
      <c r="U150" s="36" t="s">
        <v>22</v>
      </c>
      <c r="V150">
        <f t="shared" si="87"/>
        <v>1</v>
      </c>
      <c r="W150">
        <f t="shared" si="87"/>
        <v>0</v>
      </c>
      <c r="X150" s="21">
        <f t="shared" si="88"/>
        <v>0</v>
      </c>
      <c r="Y150" s="18">
        <f t="shared" si="89"/>
        <v>0</v>
      </c>
      <c r="Z150" s="18">
        <f t="shared" si="90"/>
        <v>0</v>
      </c>
      <c r="AA150" s="18">
        <f t="shared" si="91"/>
        <v>0</v>
      </c>
      <c r="AB150" s="18">
        <f t="shared" si="92"/>
        <v>0</v>
      </c>
      <c r="AC150" s="18">
        <f t="shared" si="93"/>
        <v>0</v>
      </c>
      <c r="AD150" s="18">
        <f t="shared" si="94"/>
        <v>0</v>
      </c>
      <c r="AE150" s="18">
        <f t="shared" si="95"/>
        <v>0</v>
      </c>
      <c r="AF150" s="18">
        <f t="shared" si="96"/>
        <v>0</v>
      </c>
      <c r="AG150" s="18">
        <f t="shared" si="97"/>
        <v>0</v>
      </c>
      <c r="AH150" s="18">
        <f t="shared" si="98"/>
        <v>0</v>
      </c>
      <c r="AI150" s="18">
        <f t="shared" si="99"/>
        <v>0</v>
      </c>
      <c r="AJ150" s="18">
        <f t="shared" si="100"/>
        <v>0</v>
      </c>
      <c r="AK150" s="18">
        <f t="shared" si="101"/>
        <v>0</v>
      </c>
      <c r="AL150" s="18">
        <f t="shared" si="102"/>
        <v>0</v>
      </c>
      <c r="AM150" s="18">
        <f t="shared" si="103"/>
        <v>0</v>
      </c>
      <c r="AN150" s="18">
        <f t="shared" si="104"/>
        <v>0</v>
      </c>
      <c r="AO150" s="18">
        <f t="shared" si="105"/>
        <v>0</v>
      </c>
      <c r="AP150" s="18">
        <f t="shared" si="106"/>
        <v>0</v>
      </c>
      <c r="AQ150" s="18">
        <f t="shared" si="107"/>
        <v>0</v>
      </c>
      <c r="AR150" s="18">
        <f t="shared" si="108"/>
        <v>0</v>
      </c>
      <c r="AS150" s="18">
        <f t="shared" si="109"/>
        <v>0</v>
      </c>
      <c r="AT150" s="18">
        <f t="shared" si="110"/>
        <v>1</v>
      </c>
      <c r="AU150" s="18">
        <f t="shared" si="111"/>
        <v>0</v>
      </c>
      <c r="AV150" s="18">
        <f t="shared" si="112"/>
        <v>0</v>
      </c>
      <c r="AW150" s="18">
        <f t="shared" si="113"/>
        <v>0</v>
      </c>
      <c r="AX150" s="18">
        <f t="shared" si="114"/>
        <v>0</v>
      </c>
      <c r="AY150" s="18">
        <f t="shared" si="115"/>
        <v>0</v>
      </c>
      <c r="AZ150" s="18" t="str">
        <f t="shared" si="116"/>
        <v/>
      </c>
    </row>
    <row r="151" spans="1:52" ht="16">
      <c r="A151" s="8">
        <v>146</v>
      </c>
      <c r="B151" s="1" t="s">
        <v>20</v>
      </c>
      <c r="C151">
        <f t="shared" si="117"/>
        <v>0</v>
      </c>
      <c r="D151">
        <f t="shared" si="117"/>
        <v>0</v>
      </c>
      <c r="E151">
        <f t="shared" si="117"/>
        <v>0</v>
      </c>
      <c r="F151">
        <f t="shared" si="117"/>
        <v>0</v>
      </c>
      <c r="G151">
        <f t="shared" si="117"/>
        <v>1</v>
      </c>
      <c r="H151">
        <f t="shared" si="117"/>
        <v>0</v>
      </c>
      <c r="I151">
        <f t="shared" si="117"/>
        <v>0</v>
      </c>
      <c r="J151">
        <f t="shared" si="117"/>
        <v>0</v>
      </c>
      <c r="K151">
        <f t="shared" si="117"/>
        <v>0</v>
      </c>
      <c r="L151">
        <f t="shared" si="117"/>
        <v>0</v>
      </c>
      <c r="M151">
        <f t="shared" si="117"/>
        <v>0</v>
      </c>
      <c r="N151">
        <f t="shared" si="117"/>
        <v>0</v>
      </c>
      <c r="O151" s="21">
        <f t="shared" si="83"/>
        <v>0</v>
      </c>
      <c r="P151" s="22" t="str">
        <f t="shared" si="78"/>
        <v/>
      </c>
      <c r="Q151">
        <f t="shared" si="84"/>
        <v>0</v>
      </c>
      <c r="R151">
        <f t="shared" si="85"/>
        <v>0</v>
      </c>
      <c r="S151">
        <f t="shared" si="85"/>
        <v>0</v>
      </c>
      <c r="T151">
        <f t="shared" si="86"/>
        <v>0</v>
      </c>
      <c r="U151" s="36" t="s">
        <v>22</v>
      </c>
      <c r="V151">
        <f t="shared" si="87"/>
        <v>1</v>
      </c>
      <c r="W151">
        <f t="shared" si="87"/>
        <v>0</v>
      </c>
      <c r="X151" s="21">
        <f t="shared" si="88"/>
        <v>0</v>
      </c>
      <c r="Y151" s="18">
        <f t="shared" si="89"/>
        <v>0</v>
      </c>
      <c r="Z151" s="18">
        <f t="shared" si="90"/>
        <v>0</v>
      </c>
      <c r="AA151" s="18">
        <f t="shared" si="91"/>
        <v>0</v>
      </c>
      <c r="AB151" s="18">
        <f t="shared" si="92"/>
        <v>0</v>
      </c>
      <c r="AC151" s="18">
        <f t="shared" si="93"/>
        <v>0</v>
      </c>
      <c r="AD151" s="18">
        <f t="shared" si="94"/>
        <v>1</v>
      </c>
      <c r="AE151" s="18">
        <f t="shared" si="95"/>
        <v>0</v>
      </c>
      <c r="AF151" s="18">
        <f t="shared" si="96"/>
        <v>0</v>
      </c>
      <c r="AG151" s="18">
        <f t="shared" si="97"/>
        <v>0</v>
      </c>
      <c r="AH151" s="18">
        <f t="shared" si="98"/>
        <v>0</v>
      </c>
      <c r="AI151" s="18">
        <f t="shared" si="99"/>
        <v>0</v>
      </c>
      <c r="AJ151" s="18">
        <f t="shared" si="100"/>
        <v>0</v>
      </c>
      <c r="AK151" s="18">
        <f t="shared" si="101"/>
        <v>0</v>
      </c>
      <c r="AL151" s="18">
        <f t="shared" si="102"/>
        <v>0</v>
      </c>
      <c r="AM151" s="18">
        <f t="shared" si="103"/>
        <v>0</v>
      </c>
      <c r="AN151" s="18">
        <f t="shared" si="104"/>
        <v>0</v>
      </c>
      <c r="AO151" s="18">
        <f t="shared" si="105"/>
        <v>0</v>
      </c>
      <c r="AP151" s="18">
        <f t="shared" si="106"/>
        <v>0</v>
      </c>
      <c r="AQ151" s="18">
        <f t="shared" si="107"/>
        <v>0</v>
      </c>
      <c r="AR151" s="18">
        <f t="shared" si="108"/>
        <v>0</v>
      </c>
      <c r="AS151" s="18">
        <f t="shared" si="109"/>
        <v>0</v>
      </c>
      <c r="AT151" s="18">
        <f t="shared" si="110"/>
        <v>0</v>
      </c>
      <c r="AU151" s="18">
        <f t="shared" si="111"/>
        <v>0</v>
      </c>
      <c r="AV151" s="18">
        <f t="shared" si="112"/>
        <v>0</v>
      </c>
      <c r="AW151" s="18">
        <f t="shared" si="113"/>
        <v>0</v>
      </c>
      <c r="AX151" s="18">
        <f t="shared" si="114"/>
        <v>0</v>
      </c>
      <c r="AY151" s="18">
        <f t="shared" si="115"/>
        <v>0</v>
      </c>
      <c r="AZ151" s="18" t="str">
        <f t="shared" si="116"/>
        <v/>
      </c>
    </row>
    <row r="152" spans="1:52" ht="16">
      <c r="A152" s="8">
        <v>147</v>
      </c>
      <c r="B152" s="1" t="s">
        <v>120</v>
      </c>
      <c r="C152">
        <f t="shared" si="117"/>
        <v>0</v>
      </c>
      <c r="D152">
        <f t="shared" si="117"/>
        <v>0</v>
      </c>
      <c r="E152">
        <f t="shared" si="117"/>
        <v>0</v>
      </c>
      <c r="F152">
        <f t="shared" si="117"/>
        <v>0</v>
      </c>
      <c r="G152">
        <f t="shared" si="117"/>
        <v>0</v>
      </c>
      <c r="H152">
        <f t="shared" si="117"/>
        <v>1</v>
      </c>
      <c r="I152">
        <f t="shared" si="117"/>
        <v>0</v>
      </c>
      <c r="J152">
        <f t="shared" si="117"/>
        <v>0</v>
      </c>
      <c r="K152">
        <f t="shared" si="117"/>
        <v>0</v>
      </c>
      <c r="L152">
        <f t="shared" si="117"/>
        <v>0</v>
      </c>
      <c r="M152">
        <f t="shared" si="117"/>
        <v>0</v>
      </c>
      <c r="N152">
        <f t="shared" si="117"/>
        <v>0</v>
      </c>
      <c r="O152" s="21">
        <f t="shared" si="83"/>
        <v>0</v>
      </c>
      <c r="P152" s="22" t="str">
        <f t="shared" si="78"/>
        <v/>
      </c>
      <c r="Q152">
        <f t="shared" si="84"/>
        <v>0</v>
      </c>
      <c r="R152">
        <f t="shared" si="85"/>
        <v>0</v>
      </c>
      <c r="S152">
        <f t="shared" si="85"/>
        <v>0</v>
      </c>
      <c r="T152">
        <f t="shared" si="86"/>
        <v>0</v>
      </c>
      <c r="U152" s="36" t="s">
        <v>24</v>
      </c>
      <c r="V152">
        <f t="shared" si="87"/>
        <v>0</v>
      </c>
      <c r="W152">
        <f t="shared" si="87"/>
        <v>1</v>
      </c>
      <c r="X152" s="21">
        <f t="shared" si="88"/>
        <v>0</v>
      </c>
      <c r="Y152" s="18">
        <f t="shared" si="89"/>
        <v>0</v>
      </c>
      <c r="Z152" s="18">
        <f t="shared" si="90"/>
        <v>0</v>
      </c>
      <c r="AA152" s="18">
        <f t="shared" si="91"/>
        <v>0</v>
      </c>
      <c r="AB152" s="18">
        <f t="shared" si="92"/>
        <v>0</v>
      </c>
      <c r="AC152" s="18">
        <f t="shared" si="93"/>
        <v>0</v>
      </c>
      <c r="AD152" s="18">
        <f t="shared" si="94"/>
        <v>0</v>
      </c>
      <c r="AE152" s="18">
        <f t="shared" si="95"/>
        <v>0</v>
      </c>
      <c r="AF152" s="18">
        <f t="shared" si="96"/>
        <v>0</v>
      </c>
      <c r="AG152" s="18">
        <f t="shared" si="97"/>
        <v>1</v>
      </c>
      <c r="AH152" s="18">
        <f t="shared" si="98"/>
        <v>0</v>
      </c>
      <c r="AI152" s="18">
        <f t="shared" si="99"/>
        <v>0</v>
      </c>
      <c r="AJ152" s="18">
        <f t="shared" si="100"/>
        <v>0</v>
      </c>
      <c r="AK152" s="18">
        <f t="shared" si="101"/>
        <v>0</v>
      </c>
      <c r="AL152" s="18">
        <f t="shared" si="102"/>
        <v>0</v>
      </c>
      <c r="AM152" s="18">
        <f t="shared" si="103"/>
        <v>0</v>
      </c>
      <c r="AN152" s="18">
        <f t="shared" si="104"/>
        <v>0</v>
      </c>
      <c r="AO152" s="18">
        <f t="shared" si="105"/>
        <v>0</v>
      </c>
      <c r="AP152" s="18">
        <f t="shared" si="106"/>
        <v>0</v>
      </c>
      <c r="AQ152" s="18">
        <f t="shared" si="107"/>
        <v>0</v>
      </c>
      <c r="AR152" s="18">
        <f t="shared" si="108"/>
        <v>0</v>
      </c>
      <c r="AS152" s="18">
        <f t="shared" si="109"/>
        <v>0</v>
      </c>
      <c r="AT152" s="18">
        <f t="shared" si="110"/>
        <v>0</v>
      </c>
      <c r="AU152" s="18">
        <f t="shared" si="111"/>
        <v>0</v>
      </c>
      <c r="AV152" s="18">
        <f t="shared" si="112"/>
        <v>0</v>
      </c>
      <c r="AW152" s="18">
        <f t="shared" si="113"/>
        <v>0</v>
      </c>
      <c r="AX152" s="18">
        <f t="shared" si="114"/>
        <v>0</v>
      </c>
      <c r="AY152" s="18">
        <f t="shared" si="115"/>
        <v>0</v>
      </c>
      <c r="AZ152" s="18" t="str">
        <f t="shared" si="116"/>
        <v/>
      </c>
    </row>
    <row r="153" spans="1:52" ht="16">
      <c r="A153" s="8">
        <v>148</v>
      </c>
      <c r="B153" s="1" t="s">
        <v>60</v>
      </c>
      <c r="C153">
        <f t="shared" si="117"/>
        <v>0</v>
      </c>
      <c r="D153">
        <f t="shared" si="117"/>
        <v>0</v>
      </c>
      <c r="E153">
        <f t="shared" si="117"/>
        <v>0</v>
      </c>
      <c r="F153">
        <f t="shared" si="117"/>
        <v>0</v>
      </c>
      <c r="G153">
        <f t="shared" si="117"/>
        <v>0</v>
      </c>
      <c r="H153">
        <f t="shared" si="117"/>
        <v>0</v>
      </c>
      <c r="I153">
        <f t="shared" si="117"/>
        <v>0</v>
      </c>
      <c r="J153">
        <f t="shared" si="117"/>
        <v>0</v>
      </c>
      <c r="K153">
        <f t="shared" si="117"/>
        <v>0</v>
      </c>
      <c r="L153">
        <f t="shared" si="117"/>
        <v>0</v>
      </c>
      <c r="M153">
        <f t="shared" si="117"/>
        <v>1</v>
      </c>
      <c r="N153">
        <f t="shared" si="117"/>
        <v>0</v>
      </c>
      <c r="O153" s="21">
        <f t="shared" si="83"/>
        <v>0</v>
      </c>
      <c r="P153" s="22" t="str">
        <f t="shared" si="78"/>
        <v/>
      </c>
      <c r="Q153">
        <f t="shared" si="84"/>
        <v>0</v>
      </c>
      <c r="R153">
        <f t="shared" si="85"/>
        <v>0</v>
      </c>
      <c r="S153">
        <f t="shared" si="85"/>
        <v>0</v>
      </c>
      <c r="T153">
        <f t="shared" si="86"/>
        <v>0</v>
      </c>
      <c r="U153" s="36" t="s">
        <v>24</v>
      </c>
      <c r="V153">
        <f t="shared" si="87"/>
        <v>0</v>
      </c>
      <c r="W153">
        <f t="shared" si="87"/>
        <v>1</v>
      </c>
      <c r="X153" s="21">
        <f t="shared" si="88"/>
        <v>0</v>
      </c>
      <c r="Y153" s="18">
        <f t="shared" si="89"/>
        <v>0</v>
      </c>
      <c r="Z153" s="18">
        <f t="shared" si="90"/>
        <v>0</v>
      </c>
      <c r="AA153" s="18">
        <f t="shared" si="91"/>
        <v>0</v>
      </c>
      <c r="AB153" s="18">
        <f t="shared" si="92"/>
        <v>0</v>
      </c>
      <c r="AC153" s="18">
        <f t="shared" si="93"/>
        <v>0</v>
      </c>
      <c r="AD153" s="18">
        <f t="shared" si="94"/>
        <v>0</v>
      </c>
      <c r="AE153" s="18">
        <f t="shared" si="95"/>
        <v>0</v>
      </c>
      <c r="AF153" s="18">
        <f t="shared" si="96"/>
        <v>0</v>
      </c>
      <c r="AG153" s="18">
        <f t="shared" si="97"/>
        <v>0</v>
      </c>
      <c r="AH153" s="18">
        <f t="shared" si="98"/>
        <v>0</v>
      </c>
      <c r="AI153" s="18">
        <f t="shared" si="99"/>
        <v>0</v>
      </c>
      <c r="AJ153" s="18">
        <f t="shared" si="100"/>
        <v>0</v>
      </c>
      <c r="AK153" s="18">
        <f t="shared" si="101"/>
        <v>0</v>
      </c>
      <c r="AL153" s="18">
        <f t="shared" si="102"/>
        <v>0</v>
      </c>
      <c r="AM153" s="18">
        <f t="shared" si="103"/>
        <v>0</v>
      </c>
      <c r="AN153" s="18">
        <f t="shared" si="104"/>
        <v>0</v>
      </c>
      <c r="AO153" s="18">
        <f t="shared" si="105"/>
        <v>0</v>
      </c>
      <c r="AP153" s="18">
        <f t="shared" si="106"/>
        <v>0</v>
      </c>
      <c r="AQ153" s="18">
        <f t="shared" si="107"/>
        <v>1</v>
      </c>
      <c r="AR153" s="18">
        <f t="shared" si="108"/>
        <v>0</v>
      </c>
      <c r="AS153" s="18">
        <f t="shared" si="109"/>
        <v>0</v>
      </c>
      <c r="AT153" s="18">
        <f t="shared" si="110"/>
        <v>0</v>
      </c>
      <c r="AU153" s="18">
        <f t="shared" si="111"/>
        <v>0</v>
      </c>
      <c r="AV153" s="18">
        <f t="shared" si="112"/>
        <v>0</v>
      </c>
      <c r="AW153" s="18">
        <f t="shared" si="113"/>
        <v>0</v>
      </c>
      <c r="AX153" s="18">
        <f t="shared" si="114"/>
        <v>0</v>
      </c>
      <c r="AY153" s="18">
        <f t="shared" si="115"/>
        <v>0</v>
      </c>
      <c r="AZ153" s="18" t="str">
        <f t="shared" si="116"/>
        <v/>
      </c>
    </row>
    <row r="154" spans="1:52" ht="16">
      <c r="A154" s="8">
        <v>149</v>
      </c>
      <c r="B154" s="1" t="s">
        <v>20</v>
      </c>
      <c r="C154">
        <f t="shared" si="117"/>
        <v>0</v>
      </c>
      <c r="D154">
        <f t="shared" si="117"/>
        <v>0</v>
      </c>
      <c r="E154">
        <f t="shared" si="117"/>
        <v>0</v>
      </c>
      <c r="F154">
        <f t="shared" si="117"/>
        <v>0</v>
      </c>
      <c r="G154">
        <f t="shared" si="117"/>
        <v>1</v>
      </c>
      <c r="H154">
        <f t="shared" si="117"/>
        <v>0</v>
      </c>
      <c r="I154">
        <f t="shared" si="117"/>
        <v>0</v>
      </c>
      <c r="J154">
        <f t="shared" si="117"/>
        <v>0</v>
      </c>
      <c r="K154">
        <f t="shared" si="117"/>
        <v>0</v>
      </c>
      <c r="L154">
        <f t="shared" si="117"/>
        <v>0</v>
      </c>
      <c r="M154">
        <f t="shared" si="117"/>
        <v>0</v>
      </c>
      <c r="N154">
        <f t="shared" si="117"/>
        <v>0</v>
      </c>
      <c r="O154" s="21">
        <f t="shared" si="83"/>
        <v>0</v>
      </c>
      <c r="P154" s="22" t="str">
        <f t="shared" si="78"/>
        <v/>
      </c>
      <c r="Q154">
        <f t="shared" si="84"/>
        <v>0</v>
      </c>
      <c r="R154">
        <f t="shared" si="85"/>
        <v>0</v>
      </c>
      <c r="S154">
        <f t="shared" si="85"/>
        <v>0</v>
      </c>
      <c r="T154">
        <f t="shared" si="86"/>
        <v>0</v>
      </c>
      <c r="U154" s="36" t="s">
        <v>22</v>
      </c>
      <c r="V154">
        <f t="shared" si="87"/>
        <v>1</v>
      </c>
      <c r="W154">
        <f t="shared" si="87"/>
        <v>0</v>
      </c>
      <c r="X154" s="21">
        <f t="shared" si="88"/>
        <v>0</v>
      </c>
      <c r="Y154" s="18">
        <f t="shared" si="89"/>
        <v>0</v>
      </c>
      <c r="Z154" s="18">
        <f t="shared" si="90"/>
        <v>0</v>
      </c>
      <c r="AA154" s="18">
        <f t="shared" si="91"/>
        <v>0</v>
      </c>
      <c r="AB154" s="18">
        <f t="shared" si="92"/>
        <v>0</v>
      </c>
      <c r="AC154" s="18">
        <f t="shared" si="93"/>
        <v>0</v>
      </c>
      <c r="AD154" s="18">
        <f t="shared" si="94"/>
        <v>1</v>
      </c>
      <c r="AE154" s="18">
        <f t="shared" si="95"/>
        <v>0</v>
      </c>
      <c r="AF154" s="18">
        <f t="shared" si="96"/>
        <v>0</v>
      </c>
      <c r="AG154" s="18">
        <f t="shared" si="97"/>
        <v>0</v>
      </c>
      <c r="AH154" s="18">
        <f t="shared" si="98"/>
        <v>0</v>
      </c>
      <c r="AI154" s="18">
        <f t="shared" si="99"/>
        <v>0</v>
      </c>
      <c r="AJ154" s="18">
        <f t="shared" si="100"/>
        <v>0</v>
      </c>
      <c r="AK154" s="18">
        <f t="shared" si="101"/>
        <v>0</v>
      </c>
      <c r="AL154" s="18">
        <f t="shared" si="102"/>
        <v>0</v>
      </c>
      <c r="AM154" s="18">
        <f t="shared" si="103"/>
        <v>0</v>
      </c>
      <c r="AN154" s="18">
        <f t="shared" si="104"/>
        <v>0</v>
      </c>
      <c r="AO154" s="18">
        <f t="shared" si="105"/>
        <v>0</v>
      </c>
      <c r="AP154" s="18">
        <f t="shared" si="106"/>
        <v>0</v>
      </c>
      <c r="AQ154" s="18">
        <f t="shared" si="107"/>
        <v>0</v>
      </c>
      <c r="AR154" s="18">
        <f t="shared" si="108"/>
        <v>0</v>
      </c>
      <c r="AS154" s="18">
        <f t="shared" si="109"/>
        <v>0</v>
      </c>
      <c r="AT154" s="18">
        <f t="shared" si="110"/>
        <v>0</v>
      </c>
      <c r="AU154" s="18">
        <f t="shared" si="111"/>
        <v>0</v>
      </c>
      <c r="AV154" s="18">
        <f t="shared" si="112"/>
        <v>0</v>
      </c>
      <c r="AW154" s="18">
        <f t="shared" si="113"/>
        <v>0</v>
      </c>
      <c r="AX154" s="18">
        <f t="shared" si="114"/>
        <v>0</v>
      </c>
      <c r="AY154" s="18">
        <f t="shared" si="115"/>
        <v>0</v>
      </c>
      <c r="AZ154" s="18" t="str">
        <f t="shared" si="116"/>
        <v/>
      </c>
    </row>
    <row r="155" spans="1:52" ht="16">
      <c r="A155" s="8">
        <v>150</v>
      </c>
      <c r="B155" s="1" t="s">
        <v>148</v>
      </c>
      <c r="C155">
        <f t="shared" si="117"/>
        <v>0</v>
      </c>
      <c r="D155">
        <f t="shared" si="117"/>
        <v>0</v>
      </c>
      <c r="E155">
        <f t="shared" si="117"/>
        <v>0</v>
      </c>
      <c r="F155">
        <f t="shared" si="117"/>
        <v>0</v>
      </c>
      <c r="G155">
        <f t="shared" si="117"/>
        <v>0</v>
      </c>
      <c r="H155">
        <f t="shared" si="117"/>
        <v>0</v>
      </c>
      <c r="I155">
        <f t="shared" si="117"/>
        <v>0</v>
      </c>
      <c r="J155">
        <f t="shared" si="117"/>
        <v>0</v>
      </c>
      <c r="K155">
        <f t="shared" si="117"/>
        <v>1</v>
      </c>
      <c r="L155">
        <f t="shared" si="117"/>
        <v>0</v>
      </c>
      <c r="M155">
        <f t="shared" si="117"/>
        <v>0</v>
      </c>
      <c r="N155">
        <f t="shared" si="117"/>
        <v>0</v>
      </c>
      <c r="O155" s="21">
        <f t="shared" si="83"/>
        <v>0</v>
      </c>
      <c r="P155" s="22" t="str">
        <f t="shared" si="78"/>
        <v/>
      </c>
      <c r="Q155">
        <f t="shared" si="84"/>
        <v>0</v>
      </c>
      <c r="R155">
        <f t="shared" si="85"/>
        <v>0</v>
      </c>
      <c r="S155">
        <f t="shared" si="85"/>
        <v>0</v>
      </c>
      <c r="T155">
        <f t="shared" si="86"/>
        <v>0</v>
      </c>
      <c r="U155" s="36" t="s">
        <v>22</v>
      </c>
      <c r="V155">
        <f t="shared" si="87"/>
        <v>1</v>
      </c>
      <c r="W155">
        <f t="shared" si="87"/>
        <v>0</v>
      </c>
      <c r="X155" s="21">
        <f t="shared" si="88"/>
        <v>0</v>
      </c>
      <c r="Y155" s="18">
        <f t="shared" si="89"/>
        <v>0</v>
      </c>
      <c r="Z155" s="18">
        <f t="shared" si="90"/>
        <v>0</v>
      </c>
      <c r="AA155" s="18">
        <f t="shared" si="91"/>
        <v>0</v>
      </c>
      <c r="AB155" s="18">
        <f t="shared" si="92"/>
        <v>0</v>
      </c>
      <c r="AC155" s="18">
        <f t="shared" si="93"/>
        <v>0</v>
      </c>
      <c r="AD155" s="18">
        <f t="shared" si="94"/>
        <v>0</v>
      </c>
      <c r="AE155" s="18">
        <f t="shared" si="95"/>
        <v>0</v>
      </c>
      <c r="AF155" s="18">
        <f t="shared" si="96"/>
        <v>0</v>
      </c>
      <c r="AG155" s="18">
        <f t="shared" si="97"/>
        <v>0</v>
      </c>
      <c r="AH155" s="18">
        <f t="shared" si="98"/>
        <v>0</v>
      </c>
      <c r="AI155" s="18">
        <f t="shared" si="99"/>
        <v>0</v>
      </c>
      <c r="AJ155" s="18">
        <f t="shared" si="100"/>
        <v>0</v>
      </c>
      <c r="AK155" s="18">
        <f t="shared" si="101"/>
        <v>0</v>
      </c>
      <c r="AL155" s="18">
        <f t="shared" si="102"/>
        <v>1</v>
      </c>
      <c r="AM155" s="18">
        <f t="shared" si="103"/>
        <v>0</v>
      </c>
      <c r="AN155" s="18">
        <f t="shared" si="104"/>
        <v>0</v>
      </c>
      <c r="AO155" s="18">
        <f t="shared" si="105"/>
        <v>0</v>
      </c>
      <c r="AP155" s="18">
        <f t="shared" si="106"/>
        <v>0</v>
      </c>
      <c r="AQ155" s="18">
        <f t="shared" si="107"/>
        <v>0</v>
      </c>
      <c r="AR155" s="18">
        <f t="shared" si="108"/>
        <v>0</v>
      </c>
      <c r="AS155" s="18">
        <f t="shared" si="109"/>
        <v>0</v>
      </c>
      <c r="AT155" s="18">
        <f t="shared" si="110"/>
        <v>0</v>
      </c>
      <c r="AU155" s="18">
        <f t="shared" si="111"/>
        <v>0</v>
      </c>
      <c r="AV155" s="18">
        <f t="shared" si="112"/>
        <v>0</v>
      </c>
      <c r="AW155" s="18">
        <f t="shared" si="113"/>
        <v>0</v>
      </c>
      <c r="AX155" s="18">
        <f t="shared" si="114"/>
        <v>0</v>
      </c>
      <c r="AY155" s="18">
        <f t="shared" si="115"/>
        <v>0</v>
      </c>
      <c r="AZ155" s="18" t="str">
        <f t="shared" si="116"/>
        <v/>
      </c>
    </row>
    <row r="156" spans="1:52" ht="16">
      <c r="A156" s="8">
        <v>151</v>
      </c>
      <c r="B156" s="1" t="s">
        <v>120</v>
      </c>
      <c r="C156">
        <f t="shared" si="117"/>
        <v>0</v>
      </c>
      <c r="D156">
        <f t="shared" si="117"/>
        <v>0</v>
      </c>
      <c r="E156">
        <f t="shared" si="117"/>
        <v>0</v>
      </c>
      <c r="F156">
        <f t="shared" si="117"/>
        <v>0</v>
      </c>
      <c r="G156">
        <f t="shared" si="117"/>
        <v>0</v>
      </c>
      <c r="H156">
        <f t="shared" si="117"/>
        <v>1</v>
      </c>
      <c r="I156">
        <f t="shared" si="117"/>
        <v>0</v>
      </c>
      <c r="J156">
        <f t="shared" si="117"/>
        <v>0</v>
      </c>
      <c r="K156">
        <f t="shared" si="117"/>
        <v>0</v>
      </c>
      <c r="L156">
        <f t="shared" si="117"/>
        <v>0</v>
      </c>
      <c r="M156">
        <f t="shared" si="117"/>
        <v>0</v>
      </c>
      <c r="N156">
        <f t="shared" si="117"/>
        <v>0</v>
      </c>
      <c r="O156" s="21">
        <f t="shared" si="83"/>
        <v>0</v>
      </c>
      <c r="P156" s="22" t="str">
        <f t="shared" si="78"/>
        <v/>
      </c>
      <c r="Q156">
        <f t="shared" si="84"/>
        <v>0</v>
      </c>
      <c r="R156">
        <f t="shared" si="85"/>
        <v>0</v>
      </c>
      <c r="S156">
        <f t="shared" si="85"/>
        <v>0</v>
      </c>
      <c r="T156">
        <f t="shared" si="86"/>
        <v>0</v>
      </c>
      <c r="U156" s="36" t="s">
        <v>24</v>
      </c>
      <c r="V156">
        <f t="shared" si="87"/>
        <v>0</v>
      </c>
      <c r="W156">
        <f t="shared" si="87"/>
        <v>1</v>
      </c>
      <c r="X156" s="21">
        <f t="shared" si="88"/>
        <v>0</v>
      </c>
      <c r="Y156" s="18">
        <f t="shared" si="89"/>
        <v>0</v>
      </c>
      <c r="Z156" s="18">
        <f t="shared" si="90"/>
        <v>0</v>
      </c>
      <c r="AA156" s="18">
        <f t="shared" si="91"/>
        <v>0</v>
      </c>
      <c r="AB156" s="18">
        <f t="shared" si="92"/>
        <v>0</v>
      </c>
      <c r="AC156" s="18">
        <f t="shared" si="93"/>
        <v>0</v>
      </c>
      <c r="AD156" s="18">
        <f t="shared" si="94"/>
        <v>0</v>
      </c>
      <c r="AE156" s="18">
        <f t="shared" si="95"/>
        <v>0</v>
      </c>
      <c r="AF156" s="18">
        <f t="shared" si="96"/>
        <v>0</v>
      </c>
      <c r="AG156" s="18">
        <f t="shared" si="97"/>
        <v>1</v>
      </c>
      <c r="AH156" s="18">
        <f t="shared" si="98"/>
        <v>0</v>
      </c>
      <c r="AI156" s="18">
        <f t="shared" si="99"/>
        <v>0</v>
      </c>
      <c r="AJ156" s="18">
        <f t="shared" si="100"/>
        <v>0</v>
      </c>
      <c r="AK156" s="18">
        <f t="shared" si="101"/>
        <v>0</v>
      </c>
      <c r="AL156" s="18">
        <f t="shared" si="102"/>
        <v>0</v>
      </c>
      <c r="AM156" s="18">
        <f t="shared" si="103"/>
        <v>0</v>
      </c>
      <c r="AN156" s="18">
        <f t="shared" si="104"/>
        <v>0</v>
      </c>
      <c r="AO156" s="18">
        <f t="shared" si="105"/>
        <v>0</v>
      </c>
      <c r="AP156" s="18">
        <f t="shared" si="106"/>
        <v>0</v>
      </c>
      <c r="AQ156" s="18">
        <f t="shared" si="107"/>
        <v>0</v>
      </c>
      <c r="AR156" s="18">
        <f t="shared" si="108"/>
        <v>0</v>
      </c>
      <c r="AS156" s="18">
        <f t="shared" si="109"/>
        <v>0</v>
      </c>
      <c r="AT156" s="18">
        <f t="shared" si="110"/>
        <v>0</v>
      </c>
      <c r="AU156" s="18">
        <f t="shared" si="111"/>
        <v>0</v>
      </c>
      <c r="AV156" s="18">
        <f t="shared" si="112"/>
        <v>0</v>
      </c>
      <c r="AW156" s="18">
        <f t="shared" si="113"/>
        <v>0</v>
      </c>
      <c r="AX156" s="18">
        <f t="shared" si="114"/>
        <v>0</v>
      </c>
      <c r="AY156" s="18">
        <f t="shared" si="115"/>
        <v>0</v>
      </c>
      <c r="AZ156" s="18" t="str">
        <f t="shared" si="116"/>
        <v/>
      </c>
    </row>
    <row r="157" spans="1:52" ht="16">
      <c r="A157" s="8">
        <v>152</v>
      </c>
      <c r="B157" s="1" t="s">
        <v>41</v>
      </c>
      <c r="C157">
        <f t="shared" si="117"/>
        <v>0</v>
      </c>
      <c r="D157">
        <f t="shared" si="117"/>
        <v>1</v>
      </c>
      <c r="E157">
        <f t="shared" si="117"/>
        <v>0</v>
      </c>
      <c r="F157">
        <f t="shared" si="117"/>
        <v>0</v>
      </c>
      <c r="G157">
        <f t="shared" si="117"/>
        <v>0</v>
      </c>
      <c r="H157">
        <f t="shared" si="117"/>
        <v>0</v>
      </c>
      <c r="I157">
        <f t="shared" si="117"/>
        <v>0</v>
      </c>
      <c r="J157">
        <f t="shared" si="117"/>
        <v>0</v>
      </c>
      <c r="K157">
        <f t="shared" si="117"/>
        <v>0</v>
      </c>
      <c r="L157">
        <f t="shared" si="117"/>
        <v>0</v>
      </c>
      <c r="M157">
        <f t="shared" si="117"/>
        <v>0</v>
      </c>
      <c r="N157">
        <f t="shared" si="117"/>
        <v>0</v>
      </c>
      <c r="O157" s="21">
        <f t="shared" si="83"/>
        <v>0</v>
      </c>
      <c r="P157" s="22" t="str">
        <f t="shared" si="78"/>
        <v/>
      </c>
      <c r="Q157">
        <f t="shared" si="84"/>
        <v>0</v>
      </c>
      <c r="R157">
        <f t="shared" si="85"/>
        <v>0</v>
      </c>
      <c r="S157">
        <f t="shared" si="85"/>
        <v>0</v>
      </c>
      <c r="T157">
        <f t="shared" si="86"/>
        <v>0</v>
      </c>
      <c r="U157" s="36" t="s">
        <v>24</v>
      </c>
      <c r="V157">
        <f t="shared" si="87"/>
        <v>0</v>
      </c>
      <c r="W157">
        <f t="shared" si="87"/>
        <v>1</v>
      </c>
      <c r="X157" s="21">
        <f t="shared" si="88"/>
        <v>0</v>
      </c>
      <c r="Y157" s="18">
        <f t="shared" si="89"/>
        <v>0</v>
      </c>
      <c r="Z157" s="18">
        <f t="shared" si="90"/>
        <v>0</v>
      </c>
      <c r="AA157" s="18">
        <f t="shared" si="91"/>
        <v>1</v>
      </c>
      <c r="AB157" s="18">
        <f t="shared" si="92"/>
        <v>0</v>
      </c>
      <c r="AC157" s="18">
        <f t="shared" si="93"/>
        <v>0</v>
      </c>
      <c r="AD157" s="18">
        <f t="shared" si="94"/>
        <v>0</v>
      </c>
      <c r="AE157" s="18">
        <f t="shared" si="95"/>
        <v>0</v>
      </c>
      <c r="AF157" s="18">
        <f t="shared" si="96"/>
        <v>0</v>
      </c>
      <c r="AG157" s="18">
        <f t="shared" si="97"/>
        <v>0</v>
      </c>
      <c r="AH157" s="18">
        <f t="shared" si="98"/>
        <v>0</v>
      </c>
      <c r="AI157" s="18">
        <f t="shared" si="99"/>
        <v>0</v>
      </c>
      <c r="AJ157" s="18">
        <f t="shared" si="100"/>
        <v>0</v>
      </c>
      <c r="AK157" s="18">
        <f t="shared" si="101"/>
        <v>0</v>
      </c>
      <c r="AL157" s="18">
        <f t="shared" si="102"/>
        <v>0</v>
      </c>
      <c r="AM157" s="18">
        <f t="shared" si="103"/>
        <v>0</v>
      </c>
      <c r="AN157" s="18">
        <f t="shared" si="104"/>
        <v>0</v>
      </c>
      <c r="AO157" s="18">
        <f t="shared" si="105"/>
        <v>0</v>
      </c>
      <c r="AP157" s="18">
        <f t="shared" si="106"/>
        <v>0</v>
      </c>
      <c r="AQ157" s="18">
        <f t="shared" si="107"/>
        <v>0</v>
      </c>
      <c r="AR157" s="18">
        <f t="shared" si="108"/>
        <v>0</v>
      </c>
      <c r="AS157" s="18">
        <f t="shared" si="109"/>
        <v>0</v>
      </c>
      <c r="AT157" s="18">
        <f t="shared" si="110"/>
        <v>0</v>
      </c>
      <c r="AU157" s="18">
        <f t="shared" si="111"/>
        <v>0</v>
      </c>
      <c r="AV157" s="18">
        <f t="shared" si="112"/>
        <v>0</v>
      </c>
      <c r="AW157" s="18">
        <f t="shared" si="113"/>
        <v>0</v>
      </c>
      <c r="AX157" s="18">
        <f t="shared" si="114"/>
        <v>0</v>
      </c>
      <c r="AY157" s="18">
        <f t="shared" si="115"/>
        <v>0</v>
      </c>
      <c r="AZ157" s="18" t="str">
        <f t="shared" si="116"/>
        <v/>
      </c>
    </row>
    <row r="158" spans="1:52" ht="16">
      <c r="A158" s="8">
        <v>153</v>
      </c>
      <c r="B158" s="1" t="s">
        <v>1195</v>
      </c>
      <c r="C158">
        <f t="shared" si="117"/>
        <v>0</v>
      </c>
      <c r="D158">
        <f t="shared" si="117"/>
        <v>0</v>
      </c>
      <c r="E158">
        <f t="shared" si="117"/>
        <v>0</v>
      </c>
      <c r="F158">
        <f t="shared" si="117"/>
        <v>0</v>
      </c>
      <c r="G158">
        <f t="shared" si="117"/>
        <v>0</v>
      </c>
      <c r="H158">
        <f t="shared" si="117"/>
        <v>0</v>
      </c>
      <c r="I158">
        <f t="shared" si="117"/>
        <v>0</v>
      </c>
      <c r="J158">
        <f t="shared" si="117"/>
        <v>0</v>
      </c>
      <c r="K158">
        <f t="shared" si="117"/>
        <v>0</v>
      </c>
      <c r="L158">
        <f t="shared" si="117"/>
        <v>0</v>
      </c>
      <c r="M158">
        <f t="shared" si="117"/>
        <v>0</v>
      </c>
      <c r="N158">
        <f t="shared" si="117"/>
        <v>0</v>
      </c>
      <c r="O158" s="21">
        <f t="shared" si="83"/>
        <v>1</v>
      </c>
      <c r="P158" s="22" t="s">
        <v>336</v>
      </c>
      <c r="Q158">
        <f t="shared" si="84"/>
        <v>0</v>
      </c>
      <c r="R158">
        <f t="shared" si="85"/>
        <v>0</v>
      </c>
      <c r="S158">
        <f t="shared" si="85"/>
        <v>0</v>
      </c>
      <c r="T158">
        <f t="shared" si="86"/>
        <v>0</v>
      </c>
      <c r="U158" s="36" t="s">
        <v>22</v>
      </c>
      <c r="V158">
        <f t="shared" si="87"/>
        <v>1</v>
      </c>
      <c r="W158">
        <f t="shared" si="87"/>
        <v>0</v>
      </c>
      <c r="X158" s="21">
        <f t="shared" si="88"/>
        <v>0</v>
      </c>
      <c r="Y158" s="18">
        <f t="shared" si="89"/>
        <v>0</v>
      </c>
      <c r="Z158" s="18">
        <f t="shared" si="90"/>
        <v>0</v>
      </c>
      <c r="AA158" s="18">
        <f t="shared" si="91"/>
        <v>0</v>
      </c>
      <c r="AB158" s="18">
        <f t="shared" si="92"/>
        <v>0</v>
      </c>
      <c r="AC158" s="18">
        <f t="shared" si="93"/>
        <v>0</v>
      </c>
      <c r="AD158" s="18">
        <f t="shared" si="94"/>
        <v>0</v>
      </c>
      <c r="AE158" s="18">
        <f t="shared" si="95"/>
        <v>0</v>
      </c>
      <c r="AF158" s="18">
        <f t="shared" si="96"/>
        <v>0</v>
      </c>
      <c r="AG158" s="18">
        <f t="shared" si="97"/>
        <v>0</v>
      </c>
      <c r="AH158" s="18">
        <f t="shared" si="98"/>
        <v>0</v>
      </c>
      <c r="AI158" s="18">
        <f t="shared" si="99"/>
        <v>0</v>
      </c>
      <c r="AJ158" s="18">
        <f t="shared" si="100"/>
        <v>0</v>
      </c>
      <c r="AK158" s="18">
        <f t="shared" si="101"/>
        <v>0</v>
      </c>
      <c r="AL158" s="18">
        <f t="shared" si="102"/>
        <v>0</v>
      </c>
      <c r="AM158" s="18">
        <f t="shared" si="103"/>
        <v>0</v>
      </c>
      <c r="AN158" s="18">
        <f t="shared" si="104"/>
        <v>0</v>
      </c>
      <c r="AO158" s="18">
        <f t="shared" si="105"/>
        <v>0</v>
      </c>
      <c r="AP158" s="18">
        <f t="shared" si="106"/>
        <v>0</v>
      </c>
      <c r="AQ158" s="18">
        <f t="shared" si="107"/>
        <v>0</v>
      </c>
      <c r="AR158" s="18">
        <f t="shared" si="108"/>
        <v>0</v>
      </c>
      <c r="AS158" s="18">
        <f t="shared" si="109"/>
        <v>0</v>
      </c>
      <c r="AT158" s="18">
        <f t="shared" si="110"/>
        <v>0</v>
      </c>
      <c r="AU158" s="18">
        <f t="shared" si="111"/>
        <v>0</v>
      </c>
      <c r="AV158" s="18">
        <f t="shared" si="112"/>
        <v>0</v>
      </c>
      <c r="AW158" s="18">
        <f t="shared" si="113"/>
        <v>0</v>
      </c>
      <c r="AX158" s="18">
        <f t="shared" si="114"/>
        <v>0</v>
      </c>
      <c r="AY158" s="18">
        <f t="shared" si="115"/>
        <v>0</v>
      </c>
      <c r="AZ158" s="18" t="str">
        <f t="shared" si="116"/>
        <v/>
      </c>
    </row>
    <row r="159" spans="1:52" ht="16">
      <c r="A159" s="8">
        <v>154</v>
      </c>
      <c r="B159" s="1" t="s">
        <v>33</v>
      </c>
      <c r="C159">
        <f t="shared" si="117"/>
        <v>0</v>
      </c>
      <c r="D159">
        <f t="shared" si="117"/>
        <v>0</v>
      </c>
      <c r="E159">
        <f t="shared" si="117"/>
        <v>0</v>
      </c>
      <c r="F159">
        <f t="shared" si="117"/>
        <v>1</v>
      </c>
      <c r="G159">
        <f t="shared" si="117"/>
        <v>0</v>
      </c>
      <c r="H159">
        <f t="shared" si="117"/>
        <v>0</v>
      </c>
      <c r="I159">
        <f t="shared" si="117"/>
        <v>0</v>
      </c>
      <c r="J159">
        <f t="shared" si="117"/>
        <v>0</v>
      </c>
      <c r="K159">
        <f t="shared" si="117"/>
        <v>0</v>
      </c>
      <c r="L159">
        <f t="shared" si="117"/>
        <v>0</v>
      </c>
      <c r="M159">
        <f t="shared" si="117"/>
        <v>0</v>
      </c>
      <c r="N159">
        <f t="shared" si="117"/>
        <v>0</v>
      </c>
      <c r="O159" s="21">
        <f t="shared" si="83"/>
        <v>0</v>
      </c>
      <c r="P159" s="22" t="str">
        <f t="shared" ref="P159:P222" si="118">IF(O159=1,B159,"")</f>
        <v/>
      </c>
      <c r="Q159">
        <f t="shared" si="84"/>
        <v>0</v>
      </c>
      <c r="R159">
        <f t="shared" si="85"/>
        <v>0</v>
      </c>
      <c r="S159">
        <f t="shared" si="85"/>
        <v>0</v>
      </c>
      <c r="T159">
        <f t="shared" si="86"/>
        <v>0</v>
      </c>
      <c r="U159" s="36" t="s">
        <v>22</v>
      </c>
      <c r="V159">
        <f t="shared" si="87"/>
        <v>1</v>
      </c>
      <c r="W159">
        <f t="shared" si="87"/>
        <v>0</v>
      </c>
      <c r="X159" s="21">
        <f t="shared" si="88"/>
        <v>0</v>
      </c>
      <c r="Y159" s="18">
        <f t="shared" si="89"/>
        <v>0</v>
      </c>
      <c r="Z159" s="18">
        <f t="shared" si="90"/>
        <v>0</v>
      </c>
      <c r="AA159" s="18">
        <f t="shared" si="91"/>
        <v>0</v>
      </c>
      <c r="AB159" s="18">
        <f t="shared" si="92"/>
        <v>0</v>
      </c>
      <c r="AC159" s="18">
        <f t="shared" si="93"/>
        <v>0</v>
      </c>
      <c r="AD159" s="18">
        <f t="shared" si="94"/>
        <v>0</v>
      </c>
      <c r="AE159" s="18">
        <f t="shared" si="95"/>
        <v>0</v>
      </c>
      <c r="AF159" s="18">
        <f t="shared" si="96"/>
        <v>0</v>
      </c>
      <c r="AG159" s="18">
        <f t="shared" si="97"/>
        <v>0</v>
      </c>
      <c r="AH159" s="18">
        <f t="shared" si="98"/>
        <v>0</v>
      </c>
      <c r="AI159" s="18">
        <f t="shared" si="99"/>
        <v>0</v>
      </c>
      <c r="AJ159" s="18">
        <f t="shared" si="100"/>
        <v>0</v>
      </c>
      <c r="AK159" s="18">
        <f t="shared" si="101"/>
        <v>0</v>
      </c>
      <c r="AL159" s="18">
        <f t="shared" si="102"/>
        <v>0</v>
      </c>
      <c r="AM159" s="18">
        <f t="shared" si="103"/>
        <v>0</v>
      </c>
      <c r="AN159" s="18">
        <f t="shared" si="104"/>
        <v>0</v>
      </c>
      <c r="AO159" s="18">
        <f t="shared" si="105"/>
        <v>0</v>
      </c>
      <c r="AP159" s="18">
        <f t="shared" si="106"/>
        <v>0</v>
      </c>
      <c r="AQ159" s="18">
        <f t="shared" si="107"/>
        <v>0</v>
      </c>
      <c r="AR159" s="18">
        <f t="shared" si="108"/>
        <v>0</v>
      </c>
      <c r="AS159" s="18">
        <f t="shared" si="109"/>
        <v>0</v>
      </c>
      <c r="AT159" s="18">
        <f t="shared" si="110"/>
        <v>0</v>
      </c>
      <c r="AU159" s="18">
        <f t="shared" si="111"/>
        <v>0</v>
      </c>
      <c r="AV159" s="18">
        <f t="shared" si="112"/>
        <v>0</v>
      </c>
      <c r="AW159" s="18">
        <f t="shared" si="113"/>
        <v>0</v>
      </c>
      <c r="AX159" s="18">
        <f t="shared" si="114"/>
        <v>0</v>
      </c>
      <c r="AY159" s="18">
        <f t="shared" si="115"/>
        <v>0</v>
      </c>
      <c r="AZ159" s="18" t="str">
        <f t="shared" si="116"/>
        <v/>
      </c>
    </row>
    <row r="160" spans="1:52" ht="16">
      <c r="A160" s="8">
        <v>155</v>
      </c>
      <c r="B160" s="1" t="s">
        <v>218</v>
      </c>
      <c r="C160">
        <f t="shared" si="117"/>
        <v>0</v>
      </c>
      <c r="D160">
        <f t="shared" si="117"/>
        <v>0</v>
      </c>
      <c r="E160">
        <f t="shared" si="117"/>
        <v>1</v>
      </c>
      <c r="F160">
        <f t="shared" si="117"/>
        <v>0</v>
      </c>
      <c r="G160">
        <f t="shared" si="117"/>
        <v>0</v>
      </c>
      <c r="H160">
        <f t="shared" si="117"/>
        <v>0</v>
      </c>
      <c r="I160">
        <f t="shared" si="117"/>
        <v>0</v>
      </c>
      <c r="J160">
        <f t="shared" si="117"/>
        <v>0</v>
      </c>
      <c r="K160">
        <f t="shared" si="117"/>
        <v>0</v>
      </c>
      <c r="L160">
        <f t="shared" si="117"/>
        <v>0</v>
      </c>
      <c r="M160">
        <f t="shared" si="117"/>
        <v>0</v>
      </c>
      <c r="N160">
        <f t="shared" si="117"/>
        <v>0</v>
      </c>
      <c r="O160" s="21">
        <f t="shared" si="83"/>
        <v>0</v>
      </c>
      <c r="P160" s="22" t="str">
        <f t="shared" si="118"/>
        <v/>
      </c>
      <c r="Q160">
        <f t="shared" si="84"/>
        <v>0</v>
      </c>
      <c r="R160">
        <f t="shared" si="85"/>
        <v>0</v>
      </c>
      <c r="S160">
        <f t="shared" si="85"/>
        <v>0</v>
      </c>
      <c r="T160">
        <f t="shared" si="86"/>
        <v>0</v>
      </c>
      <c r="U160" s="36" t="s">
        <v>24</v>
      </c>
      <c r="V160">
        <f t="shared" si="87"/>
        <v>0</v>
      </c>
      <c r="W160">
        <f t="shared" si="87"/>
        <v>1</v>
      </c>
      <c r="X160" s="21">
        <f t="shared" si="88"/>
        <v>0</v>
      </c>
      <c r="Y160" s="18">
        <f t="shared" si="89"/>
        <v>0</v>
      </c>
      <c r="Z160" s="18">
        <f t="shared" si="90"/>
        <v>0</v>
      </c>
      <c r="AA160" s="18">
        <f t="shared" si="91"/>
        <v>0</v>
      </c>
      <c r="AB160" s="18">
        <f t="shared" si="92"/>
        <v>0</v>
      </c>
      <c r="AC160" s="18">
        <f t="shared" si="93"/>
        <v>1</v>
      </c>
      <c r="AD160" s="18">
        <f t="shared" si="94"/>
        <v>0</v>
      </c>
      <c r="AE160" s="18">
        <f t="shared" si="95"/>
        <v>0</v>
      </c>
      <c r="AF160" s="18">
        <f t="shared" si="96"/>
        <v>0</v>
      </c>
      <c r="AG160" s="18">
        <f t="shared" si="97"/>
        <v>0</v>
      </c>
      <c r="AH160" s="18">
        <f t="shared" si="98"/>
        <v>0</v>
      </c>
      <c r="AI160" s="18">
        <f t="shared" si="99"/>
        <v>0</v>
      </c>
      <c r="AJ160" s="18">
        <f t="shared" si="100"/>
        <v>0</v>
      </c>
      <c r="AK160" s="18">
        <f t="shared" si="101"/>
        <v>0</v>
      </c>
      <c r="AL160" s="18">
        <f t="shared" si="102"/>
        <v>0</v>
      </c>
      <c r="AM160" s="18">
        <f t="shared" si="103"/>
        <v>0</v>
      </c>
      <c r="AN160" s="18">
        <f t="shared" si="104"/>
        <v>0</v>
      </c>
      <c r="AO160" s="18">
        <f t="shared" si="105"/>
        <v>0</v>
      </c>
      <c r="AP160" s="18">
        <f t="shared" si="106"/>
        <v>0</v>
      </c>
      <c r="AQ160" s="18">
        <f t="shared" si="107"/>
        <v>0</v>
      </c>
      <c r="AR160" s="18">
        <f t="shared" si="108"/>
        <v>0</v>
      </c>
      <c r="AS160" s="18">
        <f t="shared" si="109"/>
        <v>0</v>
      </c>
      <c r="AT160" s="18">
        <f t="shared" si="110"/>
        <v>0</v>
      </c>
      <c r="AU160" s="18">
        <f t="shared" si="111"/>
        <v>0</v>
      </c>
      <c r="AV160" s="18">
        <f t="shared" si="112"/>
        <v>0</v>
      </c>
      <c r="AW160" s="18">
        <f t="shared" si="113"/>
        <v>0</v>
      </c>
      <c r="AX160" s="18">
        <f t="shared" si="114"/>
        <v>0</v>
      </c>
      <c r="AY160" s="18">
        <f t="shared" si="115"/>
        <v>0</v>
      </c>
      <c r="AZ160" s="18" t="str">
        <f t="shared" si="116"/>
        <v/>
      </c>
    </row>
    <row r="161" spans="1:52" ht="16">
      <c r="A161" s="8">
        <v>156</v>
      </c>
      <c r="B161" s="1" t="s">
        <v>438</v>
      </c>
      <c r="C161">
        <f t="shared" si="117"/>
        <v>0</v>
      </c>
      <c r="D161">
        <f t="shared" si="117"/>
        <v>0</v>
      </c>
      <c r="E161">
        <f t="shared" si="117"/>
        <v>0</v>
      </c>
      <c r="F161">
        <f t="shared" si="117"/>
        <v>0</v>
      </c>
      <c r="G161">
        <f t="shared" si="117"/>
        <v>0</v>
      </c>
      <c r="H161">
        <f t="shared" si="117"/>
        <v>0</v>
      </c>
      <c r="I161">
        <f t="shared" si="117"/>
        <v>0</v>
      </c>
      <c r="J161">
        <f t="shared" si="117"/>
        <v>0</v>
      </c>
      <c r="K161">
        <f t="shared" si="117"/>
        <v>0</v>
      </c>
      <c r="L161">
        <f t="shared" si="117"/>
        <v>0</v>
      </c>
      <c r="M161">
        <f t="shared" si="117"/>
        <v>0</v>
      </c>
      <c r="N161">
        <f t="shared" si="117"/>
        <v>0</v>
      </c>
      <c r="O161" s="21">
        <f t="shared" si="83"/>
        <v>1</v>
      </c>
      <c r="P161" s="22" t="str">
        <f t="shared" si="118"/>
        <v>overseas students</v>
      </c>
      <c r="Q161">
        <f t="shared" si="84"/>
        <v>0</v>
      </c>
      <c r="R161">
        <f t="shared" si="85"/>
        <v>0</v>
      </c>
      <c r="S161">
        <f t="shared" si="85"/>
        <v>0</v>
      </c>
      <c r="T161">
        <f t="shared" si="86"/>
        <v>0</v>
      </c>
      <c r="U161" s="36" t="s">
        <v>24</v>
      </c>
      <c r="V161">
        <f t="shared" si="87"/>
        <v>0</v>
      </c>
      <c r="W161">
        <f t="shared" si="87"/>
        <v>1</v>
      </c>
      <c r="X161" s="21">
        <f t="shared" si="88"/>
        <v>0</v>
      </c>
      <c r="Y161" s="18">
        <f t="shared" si="89"/>
        <v>0</v>
      </c>
      <c r="Z161" s="18">
        <f t="shared" si="90"/>
        <v>0</v>
      </c>
      <c r="AA161" s="18">
        <f t="shared" si="91"/>
        <v>0</v>
      </c>
      <c r="AB161" s="18">
        <f t="shared" si="92"/>
        <v>0</v>
      </c>
      <c r="AC161" s="18">
        <f t="shared" si="93"/>
        <v>0</v>
      </c>
      <c r="AD161" s="18">
        <f t="shared" si="94"/>
        <v>0</v>
      </c>
      <c r="AE161" s="18">
        <f t="shared" si="95"/>
        <v>0</v>
      </c>
      <c r="AF161" s="18">
        <f t="shared" si="96"/>
        <v>0</v>
      </c>
      <c r="AG161" s="18">
        <f t="shared" si="97"/>
        <v>0</v>
      </c>
      <c r="AH161" s="18">
        <f t="shared" si="98"/>
        <v>0</v>
      </c>
      <c r="AI161" s="18">
        <f t="shared" si="99"/>
        <v>0</v>
      </c>
      <c r="AJ161" s="18">
        <f t="shared" si="100"/>
        <v>0</v>
      </c>
      <c r="AK161" s="18">
        <f t="shared" si="101"/>
        <v>0</v>
      </c>
      <c r="AL161" s="18">
        <f t="shared" si="102"/>
        <v>0</v>
      </c>
      <c r="AM161" s="18">
        <f t="shared" si="103"/>
        <v>0</v>
      </c>
      <c r="AN161" s="18">
        <f t="shared" si="104"/>
        <v>0</v>
      </c>
      <c r="AO161" s="18">
        <f t="shared" si="105"/>
        <v>0</v>
      </c>
      <c r="AP161" s="18">
        <f t="shared" si="106"/>
        <v>0</v>
      </c>
      <c r="AQ161" s="18">
        <f t="shared" si="107"/>
        <v>0</v>
      </c>
      <c r="AR161" s="18">
        <f t="shared" si="108"/>
        <v>0</v>
      </c>
      <c r="AS161" s="18">
        <f t="shared" si="109"/>
        <v>0</v>
      </c>
      <c r="AT161" s="18">
        <f t="shared" si="110"/>
        <v>0</v>
      </c>
      <c r="AU161" s="18">
        <f t="shared" si="111"/>
        <v>0</v>
      </c>
      <c r="AV161" s="18">
        <f t="shared" si="112"/>
        <v>0</v>
      </c>
      <c r="AW161" s="18">
        <f t="shared" si="113"/>
        <v>0</v>
      </c>
      <c r="AX161" s="18">
        <f t="shared" si="114"/>
        <v>0</v>
      </c>
      <c r="AY161" s="18">
        <f t="shared" si="115"/>
        <v>0</v>
      </c>
      <c r="AZ161" s="18" t="str">
        <f t="shared" si="116"/>
        <v/>
      </c>
    </row>
    <row r="162" spans="1:52" ht="16">
      <c r="A162" s="8">
        <v>157</v>
      </c>
      <c r="B162" s="1" t="s">
        <v>322</v>
      </c>
      <c r="C162">
        <f t="shared" si="117"/>
        <v>0</v>
      </c>
      <c r="D162">
        <f t="shared" si="117"/>
        <v>0</v>
      </c>
      <c r="E162">
        <f t="shared" si="117"/>
        <v>0</v>
      </c>
      <c r="F162">
        <f t="shared" si="117"/>
        <v>0</v>
      </c>
      <c r="G162">
        <f t="shared" si="117"/>
        <v>0</v>
      </c>
      <c r="H162">
        <f t="shared" si="117"/>
        <v>0</v>
      </c>
      <c r="I162">
        <f t="shared" si="117"/>
        <v>0</v>
      </c>
      <c r="J162">
        <f t="shared" si="117"/>
        <v>0</v>
      </c>
      <c r="K162">
        <f t="shared" si="117"/>
        <v>0</v>
      </c>
      <c r="L162">
        <f t="shared" si="117"/>
        <v>0</v>
      </c>
      <c r="M162">
        <f t="shared" si="117"/>
        <v>0</v>
      </c>
      <c r="N162">
        <f t="shared" si="117"/>
        <v>0</v>
      </c>
      <c r="O162" s="21">
        <f t="shared" si="83"/>
        <v>1</v>
      </c>
      <c r="P162" s="22" t="str">
        <f t="shared" si="118"/>
        <v>private trust fund</v>
      </c>
      <c r="Q162">
        <f t="shared" si="84"/>
        <v>0</v>
      </c>
      <c r="R162">
        <f t="shared" si="85"/>
        <v>0</v>
      </c>
      <c r="S162">
        <f t="shared" si="85"/>
        <v>0</v>
      </c>
      <c r="T162">
        <f t="shared" si="86"/>
        <v>0</v>
      </c>
      <c r="U162" s="36" t="s">
        <v>24</v>
      </c>
      <c r="V162">
        <f t="shared" si="87"/>
        <v>0</v>
      </c>
      <c r="W162">
        <f t="shared" si="87"/>
        <v>1</v>
      </c>
      <c r="X162" s="21">
        <f t="shared" si="88"/>
        <v>0</v>
      </c>
      <c r="Y162" s="18">
        <f t="shared" si="89"/>
        <v>0</v>
      </c>
      <c r="Z162" s="18">
        <f t="shared" si="90"/>
        <v>0</v>
      </c>
      <c r="AA162" s="18">
        <f t="shared" si="91"/>
        <v>0</v>
      </c>
      <c r="AB162" s="18">
        <f t="shared" si="92"/>
        <v>0</v>
      </c>
      <c r="AC162" s="18">
        <f t="shared" si="93"/>
        <v>0</v>
      </c>
      <c r="AD162" s="18">
        <f t="shared" si="94"/>
        <v>0</v>
      </c>
      <c r="AE162" s="18">
        <f t="shared" si="95"/>
        <v>0</v>
      </c>
      <c r="AF162" s="18">
        <f t="shared" si="96"/>
        <v>0</v>
      </c>
      <c r="AG162" s="18">
        <f t="shared" si="97"/>
        <v>0</v>
      </c>
      <c r="AH162" s="18">
        <f t="shared" si="98"/>
        <v>0</v>
      </c>
      <c r="AI162" s="18">
        <f t="shared" si="99"/>
        <v>0</v>
      </c>
      <c r="AJ162" s="18">
        <f t="shared" si="100"/>
        <v>0</v>
      </c>
      <c r="AK162" s="18">
        <f t="shared" si="101"/>
        <v>0</v>
      </c>
      <c r="AL162" s="18">
        <f t="shared" si="102"/>
        <v>0</v>
      </c>
      <c r="AM162" s="18">
        <f t="shared" si="103"/>
        <v>0</v>
      </c>
      <c r="AN162" s="18">
        <f t="shared" si="104"/>
        <v>0</v>
      </c>
      <c r="AO162" s="18">
        <f t="shared" si="105"/>
        <v>0</v>
      </c>
      <c r="AP162" s="18">
        <f t="shared" si="106"/>
        <v>0</v>
      </c>
      <c r="AQ162" s="18">
        <f t="shared" si="107"/>
        <v>0</v>
      </c>
      <c r="AR162" s="18">
        <f t="shared" si="108"/>
        <v>0</v>
      </c>
      <c r="AS162" s="18">
        <f t="shared" si="109"/>
        <v>0</v>
      </c>
      <c r="AT162" s="18">
        <f t="shared" si="110"/>
        <v>0</v>
      </c>
      <c r="AU162" s="18">
        <f t="shared" si="111"/>
        <v>0</v>
      </c>
      <c r="AV162" s="18">
        <f t="shared" si="112"/>
        <v>0</v>
      </c>
      <c r="AW162" s="18">
        <f t="shared" si="113"/>
        <v>0</v>
      </c>
      <c r="AX162" s="18">
        <f t="shared" si="114"/>
        <v>0</v>
      </c>
      <c r="AY162" s="18">
        <f t="shared" si="115"/>
        <v>0</v>
      </c>
      <c r="AZ162" s="18" t="str">
        <f t="shared" si="116"/>
        <v/>
      </c>
    </row>
    <row r="163" spans="1:52" ht="16">
      <c r="A163" s="8">
        <v>158</v>
      </c>
      <c r="B163" s="1" t="s">
        <v>85</v>
      </c>
      <c r="C163">
        <f t="shared" si="117"/>
        <v>0</v>
      </c>
      <c r="D163">
        <f t="shared" si="117"/>
        <v>0</v>
      </c>
      <c r="E163">
        <f t="shared" si="117"/>
        <v>0</v>
      </c>
      <c r="F163">
        <f t="shared" si="117"/>
        <v>0</v>
      </c>
      <c r="G163">
        <f t="shared" si="117"/>
        <v>0</v>
      </c>
      <c r="H163">
        <f t="shared" si="117"/>
        <v>0</v>
      </c>
      <c r="I163">
        <f t="shared" si="117"/>
        <v>0</v>
      </c>
      <c r="J163">
        <f t="shared" si="117"/>
        <v>1</v>
      </c>
      <c r="K163">
        <f t="shared" si="117"/>
        <v>0</v>
      </c>
      <c r="L163">
        <f t="shared" si="117"/>
        <v>0</v>
      </c>
      <c r="M163">
        <f t="shared" si="117"/>
        <v>0</v>
      </c>
      <c r="N163">
        <f t="shared" si="117"/>
        <v>0</v>
      </c>
      <c r="O163" s="21">
        <f t="shared" si="83"/>
        <v>0</v>
      </c>
      <c r="P163" s="22" t="str">
        <f t="shared" si="118"/>
        <v/>
      </c>
      <c r="Q163">
        <f t="shared" si="84"/>
        <v>0</v>
      </c>
      <c r="R163">
        <f t="shared" si="85"/>
        <v>0</v>
      </c>
      <c r="S163">
        <f t="shared" si="85"/>
        <v>0</v>
      </c>
      <c r="T163">
        <f t="shared" si="86"/>
        <v>0</v>
      </c>
      <c r="U163" s="36" t="s">
        <v>24</v>
      </c>
      <c r="V163">
        <f t="shared" si="87"/>
        <v>0</v>
      </c>
      <c r="W163">
        <f t="shared" si="87"/>
        <v>1</v>
      </c>
      <c r="X163" s="21">
        <f t="shared" si="88"/>
        <v>0</v>
      </c>
      <c r="Y163" s="18">
        <f t="shared" si="89"/>
        <v>0</v>
      </c>
      <c r="Z163" s="18">
        <f t="shared" si="90"/>
        <v>0</v>
      </c>
      <c r="AA163" s="18">
        <f t="shared" si="91"/>
        <v>0</v>
      </c>
      <c r="AB163" s="18">
        <f t="shared" si="92"/>
        <v>0</v>
      </c>
      <c r="AC163" s="18">
        <f t="shared" si="93"/>
        <v>0</v>
      </c>
      <c r="AD163" s="18">
        <f t="shared" si="94"/>
        <v>0</v>
      </c>
      <c r="AE163" s="18">
        <f t="shared" si="95"/>
        <v>0</v>
      </c>
      <c r="AF163" s="18">
        <f t="shared" si="96"/>
        <v>0</v>
      </c>
      <c r="AG163" s="18">
        <f t="shared" si="97"/>
        <v>0</v>
      </c>
      <c r="AH163" s="18">
        <f t="shared" si="98"/>
        <v>0</v>
      </c>
      <c r="AI163" s="18">
        <f t="shared" si="99"/>
        <v>0</v>
      </c>
      <c r="AJ163" s="18">
        <f t="shared" si="100"/>
        <v>0</v>
      </c>
      <c r="AK163" s="18">
        <f t="shared" si="101"/>
        <v>1</v>
      </c>
      <c r="AL163" s="18">
        <f t="shared" si="102"/>
        <v>0</v>
      </c>
      <c r="AM163" s="18">
        <f t="shared" si="103"/>
        <v>0</v>
      </c>
      <c r="AN163" s="18">
        <f t="shared" si="104"/>
        <v>0</v>
      </c>
      <c r="AO163" s="18">
        <f t="shared" si="105"/>
        <v>0</v>
      </c>
      <c r="AP163" s="18">
        <f t="shared" si="106"/>
        <v>0</v>
      </c>
      <c r="AQ163" s="18">
        <f t="shared" si="107"/>
        <v>0</v>
      </c>
      <c r="AR163" s="18">
        <f t="shared" si="108"/>
        <v>0</v>
      </c>
      <c r="AS163" s="18">
        <f t="shared" si="109"/>
        <v>0</v>
      </c>
      <c r="AT163" s="18">
        <f t="shared" si="110"/>
        <v>0</v>
      </c>
      <c r="AU163" s="18">
        <f t="shared" si="111"/>
        <v>0</v>
      </c>
      <c r="AV163" s="18">
        <f t="shared" si="112"/>
        <v>0</v>
      </c>
      <c r="AW163" s="18">
        <f t="shared" si="113"/>
        <v>0</v>
      </c>
      <c r="AX163" s="18">
        <f t="shared" si="114"/>
        <v>0</v>
      </c>
      <c r="AY163" s="18">
        <f t="shared" si="115"/>
        <v>0</v>
      </c>
      <c r="AZ163" s="18" t="str">
        <f t="shared" si="116"/>
        <v/>
      </c>
    </row>
    <row r="164" spans="1:52" ht="16">
      <c r="A164" s="8">
        <v>159</v>
      </c>
      <c r="B164" s="1" t="s">
        <v>60</v>
      </c>
      <c r="C164">
        <f t="shared" si="117"/>
        <v>0</v>
      </c>
      <c r="D164">
        <f t="shared" si="117"/>
        <v>0</v>
      </c>
      <c r="E164">
        <f t="shared" si="117"/>
        <v>0</v>
      </c>
      <c r="F164">
        <f t="shared" si="117"/>
        <v>0</v>
      </c>
      <c r="G164">
        <f t="shared" si="117"/>
        <v>0</v>
      </c>
      <c r="H164">
        <f t="shared" si="117"/>
        <v>0</v>
      </c>
      <c r="I164">
        <f t="shared" si="117"/>
        <v>0</v>
      </c>
      <c r="J164">
        <f t="shared" si="117"/>
        <v>0</v>
      </c>
      <c r="K164">
        <f t="shared" si="117"/>
        <v>0</v>
      </c>
      <c r="L164">
        <f t="shared" si="117"/>
        <v>0</v>
      </c>
      <c r="M164">
        <f t="shared" si="117"/>
        <v>1</v>
      </c>
      <c r="N164">
        <f t="shared" si="117"/>
        <v>0</v>
      </c>
      <c r="O164" s="21">
        <f t="shared" si="83"/>
        <v>0</v>
      </c>
      <c r="P164" s="22" t="str">
        <f t="shared" si="118"/>
        <v/>
      </c>
      <c r="Q164">
        <f t="shared" si="84"/>
        <v>0</v>
      </c>
      <c r="R164">
        <f t="shared" si="85"/>
        <v>0</v>
      </c>
      <c r="S164">
        <f t="shared" si="85"/>
        <v>0</v>
      </c>
      <c r="T164">
        <f t="shared" si="86"/>
        <v>0</v>
      </c>
      <c r="U164" s="36" t="s">
        <v>22</v>
      </c>
      <c r="V164">
        <f t="shared" si="87"/>
        <v>1</v>
      </c>
      <c r="W164">
        <f t="shared" si="87"/>
        <v>0</v>
      </c>
      <c r="X164" s="21">
        <f t="shared" si="88"/>
        <v>0</v>
      </c>
      <c r="Y164" s="18">
        <f t="shared" si="89"/>
        <v>0</v>
      </c>
      <c r="Z164" s="18">
        <f t="shared" si="90"/>
        <v>0</v>
      </c>
      <c r="AA164" s="18">
        <f t="shared" si="91"/>
        <v>0</v>
      </c>
      <c r="AB164" s="18">
        <f t="shared" si="92"/>
        <v>0</v>
      </c>
      <c r="AC164" s="18">
        <f t="shared" si="93"/>
        <v>0</v>
      </c>
      <c r="AD164" s="18">
        <f t="shared" si="94"/>
        <v>0</v>
      </c>
      <c r="AE164" s="18">
        <f t="shared" si="95"/>
        <v>0</v>
      </c>
      <c r="AF164" s="18">
        <f t="shared" si="96"/>
        <v>0</v>
      </c>
      <c r="AG164" s="18">
        <f t="shared" si="97"/>
        <v>0</v>
      </c>
      <c r="AH164" s="18">
        <f t="shared" si="98"/>
        <v>0</v>
      </c>
      <c r="AI164" s="18">
        <f t="shared" si="99"/>
        <v>0</v>
      </c>
      <c r="AJ164" s="18">
        <f t="shared" si="100"/>
        <v>0</v>
      </c>
      <c r="AK164" s="18">
        <f t="shared" si="101"/>
        <v>0</v>
      </c>
      <c r="AL164" s="18">
        <f t="shared" si="102"/>
        <v>0</v>
      </c>
      <c r="AM164" s="18">
        <f t="shared" si="103"/>
        <v>0</v>
      </c>
      <c r="AN164" s="18">
        <f t="shared" si="104"/>
        <v>0</v>
      </c>
      <c r="AO164" s="18">
        <f t="shared" si="105"/>
        <v>0</v>
      </c>
      <c r="AP164" s="18">
        <f t="shared" si="106"/>
        <v>1</v>
      </c>
      <c r="AQ164" s="18">
        <f t="shared" si="107"/>
        <v>0</v>
      </c>
      <c r="AR164" s="18">
        <f t="shared" si="108"/>
        <v>0</v>
      </c>
      <c r="AS164" s="18">
        <f t="shared" si="109"/>
        <v>0</v>
      </c>
      <c r="AT164" s="18">
        <f t="shared" si="110"/>
        <v>0</v>
      </c>
      <c r="AU164" s="18">
        <f t="shared" si="111"/>
        <v>0</v>
      </c>
      <c r="AV164" s="18">
        <f t="shared" si="112"/>
        <v>0</v>
      </c>
      <c r="AW164" s="18">
        <f t="shared" si="113"/>
        <v>0</v>
      </c>
      <c r="AX164" s="18">
        <f t="shared" si="114"/>
        <v>0</v>
      </c>
      <c r="AY164" s="18">
        <f t="shared" si="115"/>
        <v>0</v>
      </c>
      <c r="AZ164" s="18" t="str">
        <f t="shared" si="116"/>
        <v/>
      </c>
    </row>
    <row r="165" spans="1:52" ht="16">
      <c r="A165" s="8">
        <v>160</v>
      </c>
      <c r="B165" s="1" t="s">
        <v>120</v>
      </c>
      <c r="C165">
        <f t="shared" si="117"/>
        <v>0</v>
      </c>
      <c r="D165">
        <f t="shared" si="117"/>
        <v>0</v>
      </c>
      <c r="E165">
        <f t="shared" si="117"/>
        <v>0</v>
      </c>
      <c r="F165">
        <f t="shared" si="117"/>
        <v>0</v>
      </c>
      <c r="G165">
        <f t="shared" si="117"/>
        <v>0</v>
      </c>
      <c r="H165">
        <f t="shared" si="117"/>
        <v>1</v>
      </c>
      <c r="I165">
        <f t="shared" si="117"/>
        <v>0</v>
      </c>
      <c r="J165">
        <f t="shared" si="117"/>
        <v>0</v>
      </c>
      <c r="K165">
        <f t="shared" si="117"/>
        <v>0</v>
      </c>
      <c r="L165">
        <f t="shared" si="117"/>
        <v>0</v>
      </c>
      <c r="M165">
        <f t="shared" si="117"/>
        <v>0</v>
      </c>
      <c r="N165">
        <f t="shared" si="117"/>
        <v>0</v>
      </c>
      <c r="O165" s="21">
        <f t="shared" si="83"/>
        <v>0</v>
      </c>
      <c r="P165" s="22" t="str">
        <f t="shared" si="118"/>
        <v/>
      </c>
      <c r="Q165">
        <f t="shared" si="84"/>
        <v>0</v>
      </c>
      <c r="R165">
        <f t="shared" si="85"/>
        <v>0</v>
      </c>
      <c r="S165">
        <f t="shared" si="85"/>
        <v>0</v>
      </c>
      <c r="T165">
        <f t="shared" si="86"/>
        <v>0</v>
      </c>
      <c r="U165" s="36" t="s">
        <v>22</v>
      </c>
      <c r="V165">
        <f t="shared" si="87"/>
        <v>1</v>
      </c>
      <c r="W165">
        <f t="shared" si="87"/>
        <v>0</v>
      </c>
      <c r="X165" s="21">
        <f t="shared" si="88"/>
        <v>0</v>
      </c>
      <c r="Y165" s="18">
        <f t="shared" si="89"/>
        <v>0</v>
      </c>
      <c r="Z165" s="18">
        <f t="shared" si="90"/>
        <v>0</v>
      </c>
      <c r="AA165" s="18">
        <f t="shared" si="91"/>
        <v>0</v>
      </c>
      <c r="AB165" s="18">
        <f t="shared" si="92"/>
        <v>0</v>
      </c>
      <c r="AC165" s="18">
        <f t="shared" si="93"/>
        <v>0</v>
      </c>
      <c r="AD165" s="18">
        <f t="shared" si="94"/>
        <v>0</v>
      </c>
      <c r="AE165" s="18">
        <f t="shared" si="95"/>
        <v>0</v>
      </c>
      <c r="AF165" s="18">
        <f t="shared" si="96"/>
        <v>1</v>
      </c>
      <c r="AG165" s="18">
        <f t="shared" si="97"/>
        <v>0</v>
      </c>
      <c r="AH165" s="18">
        <f t="shared" si="98"/>
        <v>0</v>
      </c>
      <c r="AI165" s="18">
        <f t="shared" si="99"/>
        <v>0</v>
      </c>
      <c r="AJ165" s="18">
        <f t="shared" si="100"/>
        <v>0</v>
      </c>
      <c r="AK165" s="18">
        <f t="shared" si="101"/>
        <v>0</v>
      </c>
      <c r="AL165" s="18">
        <f t="shared" si="102"/>
        <v>0</v>
      </c>
      <c r="AM165" s="18">
        <f t="shared" si="103"/>
        <v>0</v>
      </c>
      <c r="AN165" s="18">
        <f t="shared" si="104"/>
        <v>0</v>
      </c>
      <c r="AO165" s="18">
        <f t="shared" si="105"/>
        <v>0</v>
      </c>
      <c r="AP165" s="18">
        <f t="shared" si="106"/>
        <v>0</v>
      </c>
      <c r="AQ165" s="18">
        <f t="shared" si="107"/>
        <v>0</v>
      </c>
      <c r="AR165" s="18">
        <f t="shared" si="108"/>
        <v>0</v>
      </c>
      <c r="AS165" s="18">
        <f t="shared" si="109"/>
        <v>0</v>
      </c>
      <c r="AT165" s="18">
        <f t="shared" si="110"/>
        <v>0</v>
      </c>
      <c r="AU165" s="18">
        <f t="shared" si="111"/>
        <v>0</v>
      </c>
      <c r="AV165" s="18">
        <f t="shared" si="112"/>
        <v>0</v>
      </c>
      <c r="AW165" s="18">
        <f t="shared" si="113"/>
        <v>0</v>
      </c>
      <c r="AX165" s="18">
        <f t="shared" si="114"/>
        <v>0</v>
      </c>
      <c r="AY165" s="18">
        <f t="shared" si="115"/>
        <v>0</v>
      </c>
      <c r="AZ165" s="18" t="str">
        <f t="shared" si="116"/>
        <v/>
      </c>
    </row>
    <row r="166" spans="1:52" ht="16">
      <c r="A166" s="8">
        <v>161</v>
      </c>
      <c r="B166" s="1" t="s">
        <v>204</v>
      </c>
      <c r="C166">
        <f t="shared" si="117"/>
        <v>0</v>
      </c>
      <c r="D166">
        <f t="shared" si="117"/>
        <v>0</v>
      </c>
      <c r="E166">
        <f t="shared" si="117"/>
        <v>0</v>
      </c>
      <c r="F166">
        <f t="shared" si="117"/>
        <v>0</v>
      </c>
      <c r="G166">
        <f t="shared" si="117"/>
        <v>0</v>
      </c>
      <c r="H166">
        <f t="shared" si="117"/>
        <v>0</v>
      </c>
      <c r="I166">
        <f t="shared" si="117"/>
        <v>0</v>
      </c>
      <c r="J166">
        <f t="shared" si="117"/>
        <v>0</v>
      </c>
      <c r="K166">
        <f t="shared" si="117"/>
        <v>0</v>
      </c>
      <c r="L166">
        <f t="shared" si="117"/>
        <v>0</v>
      </c>
      <c r="M166">
        <f t="shared" si="117"/>
        <v>0</v>
      </c>
      <c r="N166">
        <f t="shared" si="117"/>
        <v>1</v>
      </c>
      <c r="O166" s="21">
        <f t="shared" si="83"/>
        <v>0</v>
      </c>
      <c r="P166" s="22" t="str">
        <f t="shared" si="118"/>
        <v/>
      </c>
      <c r="Q166">
        <f t="shared" si="84"/>
        <v>0</v>
      </c>
      <c r="R166">
        <f t="shared" si="85"/>
        <v>0</v>
      </c>
      <c r="S166">
        <f t="shared" si="85"/>
        <v>0</v>
      </c>
      <c r="T166">
        <f t="shared" si="86"/>
        <v>0</v>
      </c>
      <c r="U166" s="36" t="s">
        <v>24</v>
      </c>
      <c r="V166">
        <f t="shared" si="87"/>
        <v>0</v>
      </c>
      <c r="W166">
        <f t="shared" si="87"/>
        <v>1</v>
      </c>
      <c r="X166" s="21">
        <f t="shared" si="88"/>
        <v>0</v>
      </c>
      <c r="Y166" s="18">
        <f t="shared" si="89"/>
        <v>0</v>
      </c>
      <c r="Z166" s="18">
        <f t="shared" si="90"/>
        <v>0</v>
      </c>
      <c r="AA166" s="18">
        <f t="shared" si="91"/>
        <v>0</v>
      </c>
      <c r="AB166" s="18">
        <f t="shared" si="92"/>
        <v>0</v>
      </c>
      <c r="AC166" s="18">
        <f t="shared" si="93"/>
        <v>0</v>
      </c>
      <c r="AD166" s="18">
        <f t="shared" si="94"/>
        <v>0</v>
      </c>
      <c r="AE166" s="18">
        <f t="shared" si="95"/>
        <v>0</v>
      </c>
      <c r="AF166" s="18">
        <f t="shared" si="96"/>
        <v>0</v>
      </c>
      <c r="AG166" s="18">
        <f t="shared" si="97"/>
        <v>0</v>
      </c>
      <c r="AH166" s="18">
        <f t="shared" si="98"/>
        <v>0</v>
      </c>
      <c r="AI166" s="18">
        <f t="shared" si="99"/>
        <v>0</v>
      </c>
      <c r="AJ166" s="18">
        <f t="shared" si="100"/>
        <v>0</v>
      </c>
      <c r="AK166" s="18">
        <f t="shared" si="101"/>
        <v>0</v>
      </c>
      <c r="AL166" s="18">
        <f t="shared" si="102"/>
        <v>0</v>
      </c>
      <c r="AM166" s="18">
        <f t="shared" si="103"/>
        <v>0</v>
      </c>
      <c r="AN166" s="18">
        <f t="shared" si="104"/>
        <v>0</v>
      </c>
      <c r="AO166" s="18">
        <f t="shared" si="105"/>
        <v>0</v>
      </c>
      <c r="AP166" s="18">
        <f t="shared" si="106"/>
        <v>0</v>
      </c>
      <c r="AQ166" s="18">
        <f t="shared" si="107"/>
        <v>0</v>
      </c>
      <c r="AR166" s="18">
        <f t="shared" si="108"/>
        <v>0</v>
      </c>
      <c r="AS166" s="18">
        <f t="shared" si="109"/>
        <v>1</v>
      </c>
      <c r="AT166" s="18">
        <f t="shared" si="110"/>
        <v>0</v>
      </c>
      <c r="AU166" s="18">
        <f t="shared" si="111"/>
        <v>0</v>
      </c>
      <c r="AV166" s="18">
        <f t="shared" si="112"/>
        <v>0</v>
      </c>
      <c r="AW166" s="18">
        <f t="shared" si="113"/>
        <v>0</v>
      </c>
      <c r="AX166" s="18">
        <f t="shared" si="114"/>
        <v>0</v>
      </c>
      <c r="AY166" s="18">
        <f t="shared" si="115"/>
        <v>0</v>
      </c>
      <c r="AZ166" s="18" t="str">
        <f t="shared" si="116"/>
        <v/>
      </c>
    </row>
    <row r="167" spans="1:52" ht="16">
      <c r="A167" s="8">
        <v>162</v>
      </c>
      <c r="B167" s="1" t="s">
        <v>20</v>
      </c>
      <c r="C167">
        <f t="shared" si="117"/>
        <v>0</v>
      </c>
      <c r="D167">
        <f t="shared" si="117"/>
        <v>0</v>
      </c>
      <c r="E167">
        <f t="shared" si="117"/>
        <v>0</v>
      </c>
      <c r="F167">
        <f t="shared" si="117"/>
        <v>0</v>
      </c>
      <c r="G167">
        <f t="shared" si="117"/>
        <v>1</v>
      </c>
      <c r="H167">
        <f t="shared" si="117"/>
        <v>0</v>
      </c>
      <c r="I167">
        <f t="shared" si="117"/>
        <v>0</v>
      </c>
      <c r="J167">
        <f t="shared" si="117"/>
        <v>0</v>
      </c>
      <c r="K167">
        <f t="shared" si="117"/>
        <v>0</v>
      </c>
      <c r="L167">
        <f t="shared" si="117"/>
        <v>0</v>
      </c>
      <c r="M167">
        <f t="shared" si="117"/>
        <v>0</v>
      </c>
      <c r="N167">
        <f t="shared" si="117"/>
        <v>0</v>
      </c>
      <c r="O167" s="21">
        <f t="shared" si="83"/>
        <v>0</v>
      </c>
      <c r="P167" s="22" t="str">
        <f t="shared" si="118"/>
        <v/>
      </c>
      <c r="Q167">
        <f t="shared" si="84"/>
        <v>0</v>
      </c>
      <c r="R167">
        <f t="shared" si="85"/>
        <v>0</v>
      </c>
      <c r="S167">
        <f t="shared" si="85"/>
        <v>0</v>
      </c>
      <c r="T167">
        <f t="shared" si="86"/>
        <v>0</v>
      </c>
      <c r="U167" s="36" t="s">
        <v>22</v>
      </c>
      <c r="V167">
        <f t="shared" si="87"/>
        <v>1</v>
      </c>
      <c r="W167">
        <f t="shared" si="87"/>
        <v>0</v>
      </c>
      <c r="X167" s="21">
        <f t="shared" si="88"/>
        <v>0</v>
      </c>
      <c r="Y167" s="18">
        <f t="shared" si="89"/>
        <v>0</v>
      </c>
      <c r="Z167" s="18">
        <f t="shared" si="90"/>
        <v>0</v>
      </c>
      <c r="AA167" s="18">
        <f t="shared" si="91"/>
        <v>0</v>
      </c>
      <c r="AB167" s="18">
        <f t="shared" si="92"/>
        <v>0</v>
      </c>
      <c r="AC167" s="18">
        <f t="shared" si="93"/>
        <v>0</v>
      </c>
      <c r="AD167" s="18">
        <f t="shared" si="94"/>
        <v>1</v>
      </c>
      <c r="AE167" s="18">
        <f t="shared" si="95"/>
        <v>0</v>
      </c>
      <c r="AF167" s="18">
        <f t="shared" si="96"/>
        <v>0</v>
      </c>
      <c r="AG167" s="18">
        <f t="shared" si="97"/>
        <v>0</v>
      </c>
      <c r="AH167" s="18">
        <f t="shared" si="98"/>
        <v>0</v>
      </c>
      <c r="AI167" s="18">
        <f t="shared" si="99"/>
        <v>0</v>
      </c>
      <c r="AJ167" s="18">
        <f t="shared" si="100"/>
        <v>0</v>
      </c>
      <c r="AK167" s="18">
        <f t="shared" si="101"/>
        <v>0</v>
      </c>
      <c r="AL167" s="18">
        <f t="shared" si="102"/>
        <v>0</v>
      </c>
      <c r="AM167" s="18">
        <f t="shared" si="103"/>
        <v>0</v>
      </c>
      <c r="AN167" s="18">
        <f t="shared" si="104"/>
        <v>0</v>
      </c>
      <c r="AO167" s="18">
        <f t="shared" si="105"/>
        <v>0</v>
      </c>
      <c r="AP167" s="18">
        <f t="shared" si="106"/>
        <v>0</v>
      </c>
      <c r="AQ167" s="18">
        <f t="shared" si="107"/>
        <v>0</v>
      </c>
      <c r="AR167" s="18">
        <f t="shared" si="108"/>
        <v>0</v>
      </c>
      <c r="AS167" s="18">
        <f t="shared" si="109"/>
        <v>0</v>
      </c>
      <c r="AT167" s="18">
        <f t="shared" si="110"/>
        <v>0</v>
      </c>
      <c r="AU167" s="18">
        <f t="shared" si="111"/>
        <v>0</v>
      </c>
      <c r="AV167" s="18">
        <f t="shared" si="112"/>
        <v>0</v>
      </c>
      <c r="AW167" s="18">
        <f t="shared" si="113"/>
        <v>0</v>
      </c>
      <c r="AX167" s="18">
        <f t="shared" si="114"/>
        <v>0</v>
      </c>
      <c r="AY167" s="18">
        <f t="shared" si="115"/>
        <v>0</v>
      </c>
      <c r="AZ167" s="18" t="str">
        <f t="shared" si="116"/>
        <v/>
      </c>
    </row>
    <row r="168" spans="1:52" ht="16">
      <c r="A168" s="8">
        <v>163</v>
      </c>
      <c r="B168" s="1" t="s">
        <v>204</v>
      </c>
      <c r="C168">
        <f t="shared" si="117"/>
        <v>0</v>
      </c>
      <c r="D168">
        <f t="shared" si="117"/>
        <v>0</v>
      </c>
      <c r="E168">
        <f t="shared" si="117"/>
        <v>0</v>
      </c>
      <c r="F168">
        <f t="shared" si="117"/>
        <v>0</v>
      </c>
      <c r="G168">
        <f t="shared" si="117"/>
        <v>0</v>
      </c>
      <c r="H168">
        <f t="shared" si="117"/>
        <v>0</v>
      </c>
      <c r="I168">
        <f t="shared" si="117"/>
        <v>0</v>
      </c>
      <c r="J168">
        <f t="shared" si="117"/>
        <v>0</v>
      </c>
      <c r="K168">
        <f t="shared" si="117"/>
        <v>0</v>
      </c>
      <c r="L168">
        <f t="shared" si="117"/>
        <v>0</v>
      </c>
      <c r="M168">
        <f t="shared" si="117"/>
        <v>0</v>
      </c>
      <c r="N168">
        <f t="shared" si="117"/>
        <v>1</v>
      </c>
      <c r="O168" s="21">
        <f t="shared" si="83"/>
        <v>0</v>
      </c>
      <c r="P168" s="22" t="str">
        <f t="shared" si="118"/>
        <v/>
      </c>
      <c r="Q168">
        <f t="shared" si="84"/>
        <v>0</v>
      </c>
      <c r="R168">
        <f t="shared" si="85"/>
        <v>0</v>
      </c>
      <c r="S168">
        <f t="shared" si="85"/>
        <v>0</v>
      </c>
      <c r="T168">
        <f t="shared" si="86"/>
        <v>0</v>
      </c>
      <c r="U168" s="36" t="s">
        <v>24</v>
      </c>
      <c r="V168">
        <f t="shared" si="87"/>
        <v>0</v>
      </c>
      <c r="W168">
        <f t="shared" si="87"/>
        <v>1</v>
      </c>
      <c r="X168" s="21">
        <f t="shared" si="88"/>
        <v>0</v>
      </c>
      <c r="Y168" s="18">
        <f t="shared" si="89"/>
        <v>0</v>
      </c>
      <c r="Z168" s="18">
        <f t="shared" si="90"/>
        <v>0</v>
      </c>
      <c r="AA168" s="18">
        <f t="shared" si="91"/>
        <v>0</v>
      </c>
      <c r="AB168" s="18">
        <f t="shared" si="92"/>
        <v>0</v>
      </c>
      <c r="AC168" s="18">
        <f t="shared" si="93"/>
        <v>0</v>
      </c>
      <c r="AD168" s="18">
        <f t="shared" si="94"/>
        <v>0</v>
      </c>
      <c r="AE168" s="18">
        <f t="shared" si="95"/>
        <v>0</v>
      </c>
      <c r="AF168" s="18">
        <f t="shared" si="96"/>
        <v>0</v>
      </c>
      <c r="AG168" s="18">
        <f t="shared" si="97"/>
        <v>0</v>
      </c>
      <c r="AH168" s="18">
        <f t="shared" si="98"/>
        <v>0</v>
      </c>
      <c r="AI168" s="18">
        <f t="shared" si="99"/>
        <v>0</v>
      </c>
      <c r="AJ168" s="18">
        <f t="shared" si="100"/>
        <v>0</v>
      </c>
      <c r="AK168" s="18">
        <f t="shared" si="101"/>
        <v>0</v>
      </c>
      <c r="AL168" s="18">
        <f t="shared" si="102"/>
        <v>0</v>
      </c>
      <c r="AM168" s="18">
        <f t="shared" si="103"/>
        <v>0</v>
      </c>
      <c r="AN168" s="18">
        <f t="shared" si="104"/>
        <v>0</v>
      </c>
      <c r="AO168" s="18">
        <f t="shared" si="105"/>
        <v>0</v>
      </c>
      <c r="AP168" s="18">
        <f t="shared" si="106"/>
        <v>0</v>
      </c>
      <c r="AQ168" s="18">
        <f t="shared" si="107"/>
        <v>0</v>
      </c>
      <c r="AR168" s="18">
        <f t="shared" si="108"/>
        <v>0</v>
      </c>
      <c r="AS168" s="18">
        <f t="shared" si="109"/>
        <v>1</v>
      </c>
      <c r="AT168" s="18">
        <f t="shared" si="110"/>
        <v>0</v>
      </c>
      <c r="AU168" s="18">
        <f t="shared" si="111"/>
        <v>0</v>
      </c>
      <c r="AV168" s="18">
        <f t="shared" si="112"/>
        <v>0</v>
      </c>
      <c r="AW168" s="18">
        <f t="shared" si="113"/>
        <v>0</v>
      </c>
      <c r="AX168" s="18">
        <f t="shared" si="114"/>
        <v>0</v>
      </c>
      <c r="AY168" s="18">
        <f t="shared" si="115"/>
        <v>0</v>
      </c>
      <c r="AZ168" s="18" t="str">
        <f t="shared" si="116"/>
        <v/>
      </c>
    </row>
    <row r="169" spans="1:52" ht="16">
      <c r="A169" s="8">
        <v>164</v>
      </c>
      <c r="B169" s="1" t="s">
        <v>1028</v>
      </c>
      <c r="C169">
        <f t="shared" si="117"/>
        <v>0</v>
      </c>
      <c r="D169">
        <f t="shared" si="117"/>
        <v>0</v>
      </c>
      <c r="E169">
        <f t="shared" si="117"/>
        <v>0</v>
      </c>
      <c r="F169">
        <f t="shared" si="117"/>
        <v>0</v>
      </c>
      <c r="G169">
        <f t="shared" si="117"/>
        <v>0</v>
      </c>
      <c r="H169">
        <f t="shared" si="117"/>
        <v>0</v>
      </c>
      <c r="I169">
        <f t="shared" si="117"/>
        <v>0</v>
      </c>
      <c r="J169">
        <f t="shared" si="117"/>
        <v>0</v>
      </c>
      <c r="K169">
        <f t="shared" si="117"/>
        <v>0</v>
      </c>
      <c r="L169">
        <f t="shared" si="117"/>
        <v>0</v>
      </c>
      <c r="M169">
        <f t="shared" si="117"/>
        <v>0</v>
      </c>
      <c r="N169">
        <f t="shared" si="117"/>
        <v>0</v>
      </c>
      <c r="O169" s="21">
        <f t="shared" si="83"/>
        <v>1</v>
      </c>
      <c r="P169" s="22" t="str">
        <f t="shared" si="118"/>
        <v>Skolkovo foundation</v>
      </c>
      <c r="Q169">
        <f t="shared" si="84"/>
        <v>0</v>
      </c>
      <c r="R169">
        <f t="shared" si="85"/>
        <v>0</v>
      </c>
      <c r="S169">
        <f t="shared" si="85"/>
        <v>0</v>
      </c>
      <c r="T169">
        <f t="shared" si="86"/>
        <v>0</v>
      </c>
      <c r="U169" s="36" t="s">
        <v>24</v>
      </c>
      <c r="V169">
        <f t="shared" si="87"/>
        <v>0</v>
      </c>
      <c r="W169">
        <f t="shared" si="87"/>
        <v>1</v>
      </c>
      <c r="X169" s="21">
        <f t="shared" si="88"/>
        <v>0</v>
      </c>
      <c r="Y169" s="18">
        <f t="shared" si="89"/>
        <v>0</v>
      </c>
      <c r="Z169" s="18">
        <f t="shared" si="90"/>
        <v>0</v>
      </c>
      <c r="AA169" s="18">
        <f t="shared" si="91"/>
        <v>0</v>
      </c>
      <c r="AB169" s="18">
        <f t="shared" si="92"/>
        <v>0</v>
      </c>
      <c r="AC169" s="18">
        <f t="shared" si="93"/>
        <v>0</v>
      </c>
      <c r="AD169" s="18">
        <f t="shared" si="94"/>
        <v>0</v>
      </c>
      <c r="AE169" s="18">
        <f t="shared" si="95"/>
        <v>0</v>
      </c>
      <c r="AF169" s="18">
        <f t="shared" si="96"/>
        <v>0</v>
      </c>
      <c r="AG169" s="18">
        <f t="shared" si="97"/>
        <v>0</v>
      </c>
      <c r="AH169" s="18">
        <f t="shared" si="98"/>
        <v>0</v>
      </c>
      <c r="AI169" s="18">
        <f t="shared" si="99"/>
        <v>0</v>
      </c>
      <c r="AJ169" s="18">
        <f t="shared" si="100"/>
        <v>0</v>
      </c>
      <c r="AK169" s="18">
        <f t="shared" si="101"/>
        <v>0</v>
      </c>
      <c r="AL169" s="18">
        <f t="shared" si="102"/>
        <v>0</v>
      </c>
      <c r="AM169" s="18">
        <f t="shared" si="103"/>
        <v>0</v>
      </c>
      <c r="AN169" s="18">
        <f t="shared" si="104"/>
        <v>0</v>
      </c>
      <c r="AO169" s="18">
        <f t="shared" si="105"/>
        <v>0</v>
      </c>
      <c r="AP169" s="18">
        <f t="shared" si="106"/>
        <v>0</v>
      </c>
      <c r="AQ169" s="18">
        <f t="shared" si="107"/>
        <v>0</v>
      </c>
      <c r="AR169" s="18">
        <f t="shared" si="108"/>
        <v>0</v>
      </c>
      <c r="AS169" s="18">
        <f t="shared" si="109"/>
        <v>0</v>
      </c>
      <c r="AT169" s="18">
        <f t="shared" si="110"/>
        <v>0</v>
      </c>
      <c r="AU169" s="18">
        <f t="shared" si="111"/>
        <v>0</v>
      </c>
      <c r="AV169" s="18">
        <f t="shared" si="112"/>
        <v>0</v>
      </c>
      <c r="AW169" s="18">
        <f t="shared" si="113"/>
        <v>0</v>
      </c>
      <c r="AX169" s="18">
        <f t="shared" si="114"/>
        <v>0</v>
      </c>
      <c r="AY169" s="18">
        <f t="shared" si="115"/>
        <v>0</v>
      </c>
      <c r="AZ169" s="18" t="str">
        <f t="shared" si="116"/>
        <v/>
      </c>
    </row>
    <row r="170" spans="1:52" ht="16">
      <c r="A170" s="8">
        <v>165</v>
      </c>
      <c r="B170" s="1" t="s">
        <v>249</v>
      </c>
      <c r="C170">
        <f t="shared" si="117"/>
        <v>0</v>
      </c>
      <c r="D170">
        <f t="shared" si="117"/>
        <v>0</v>
      </c>
      <c r="E170">
        <f t="shared" si="117"/>
        <v>0</v>
      </c>
      <c r="F170">
        <f t="shared" si="117"/>
        <v>0</v>
      </c>
      <c r="G170">
        <f t="shared" si="117"/>
        <v>0</v>
      </c>
      <c r="H170">
        <f t="shared" si="117"/>
        <v>0</v>
      </c>
      <c r="I170">
        <f t="shared" si="117"/>
        <v>0</v>
      </c>
      <c r="J170">
        <f t="shared" si="117"/>
        <v>0</v>
      </c>
      <c r="K170">
        <f t="shared" si="117"/>
        <v>0</v>
      </c>
      <c r="L170">
        <f t="shared" si="117"/>
        <v>1</v>
      </c>
      <c r="M170">
        <f t="shared" si="117"/>
        <v>0</v>
      </c>
      <c r="N170">
        <f t="shared" si="117"/>
        <v>0</v>
      </c>
      <c r="O170" s="21">
        <f t="shared" si="83"/>
        <v>0</v>
      </c>
      <c r="P170" s="22" t="str">
        <f t="shared" si="118"/>
        <v/>
      </c>
      <c r="Q170">
        <f t="shared" si="84"/>
        <v>0</v>
      </c>
      <c r="R170">
        <f t="shared" si="85"/>
        <v>0</v>
      </c>
      <c r="S170">
        <f t="shared" si="85"/>
        <v>0</v>
      </c>
      <c r="T170">
        <f t="shared" si="86"/>
        <v>0</v>
      </c>
      <c r="U170" s="36" t="s">
        <v>24</v>
      </c>
      <c r="V170">
        <f t="shared" si="87"/>
        <v>0</v>
      </c>
      <c r="W170">
        <f t="shared" si="87"/>
        <v>1</v>
      </c>
      <c r="X170" s="21">
        <f t="shared" si="88"/>
        <v>0</v>
      </c>
      <c r="Y170" s="18">
        <f t="shared" si="89"/>
        <v>0</v>
      </c>
      <c r="Z170" s="18">
        <f t="shared" si="90"/>
        <v>0</v>
      </c>
      <c r="AA170" s="18">
        <f t="shared" si="91"/>
        <v>0</v>
      </c>
      <c r="AB170" s="18">
        <f t="shared" si="92"/>
        <v>0</v>
      </c>
      <c r="AC170" s="18">
        <f t="shared" si="93"/>
        <v>0</v>
      </c>
      <c r="AD170" s="18">
        <f t="shared" si="94"/>
        <v>0</v>
      </c>
      <c r="AE170" s="18">
        <f t="shared" si="95"/>
        <v>0</v>
      </c>
      <c r="AF170" s="18">
        <f t="shared" si="96"/>
        <v>0</v>
      </c>
      <c r="AG170" s="18">
        <f t="shared" si="97"/>
        <v>0</v>
      </c>
      <c r="AH170" s="18">
        <f t="shared" si="98"/>
        <v>0</v>
      </c>
      <c r="AI170" s="18">
        <f t="shared" si="99"/>
        <v>0</v>
      </c>
      <c r="AJ170" s="18">
        <f t="shared" si="100"/>
        <v>0</v>
      </c>
      <c r="AK170" s="18">
        <f t="shared" si="101"/>
        <v>0</v>
      </c>
      <c r="AL170" s="18">
        <f t="shared" si="102"/>
        <v>0</v>
      </c>
      <c r="AM170" s="18">
        <f t="shared" si="103"/>
        <v>0</v>
      </c>
      <c r="AN170" s="18">
        <f t="shared" si="104"/>
        <v>0</v>
      </c>
      <c r="AO170" s="18">
        <f t="shared" si="105"/>
        <v>1</v>
      </c>
      <c r="AP170" s="18">
        <f t="shared" si="106"/>
        <v>0</v>
      </c>
      <c r="AQ170" s="18">
        <f t="shared" si="107"/>
        <v>0</v>
      </c>
      <c r="AR170" s="18">
        <f t="shared" si="108"/>
        <v>0</v>
      </c>
      <c r="AS170" s="18">
        <f t="shared" si="109"/>
        <v>0</v>
      </c>
      <c r="AT170" s="18">
        <f t="shared" si="110"/>
        <v>0</v>
      </c>
      <c r="AU170" s="18">
        <f t="shared" si="111"/>
        <v>0</v>
      </c>
      <c r="AV170" s="18">
        <f t="shared" si="112"/>
        <v>0</v>
      </c>
      <c r="AW170" s="18">
        <f t="shared" si="113"/>
        <v>0</v>
      </c>
      <c r="AX170" s="18">
        <f t="shared" si="114"/>
        <v>0</v>
      </c>
      <c r="AY170" s="18">
        <f t="shared" si="115"/>
        <v>0</v>
      </c>
      <c r="AZ170" s="18" t="str">
        <f t="shared" si="116"/>
        <v/>
      </c>
    </row>
    <row r="171" spans="1:52" ht="16">
      <c r="A171" s="8">
        <v>166</v>
      </c>
      <c r="B171" s="1" t="s">
        <v>126</v>
      </c>
      <c r="C171">
        <f t="shared" si="117"/>
        <v>0</v>
      </c>
      <c r="D171">
        <f t="shared" si="117"/>
        <v>0</v>
      </c>
      <c r="E171">
        <f t="shared" si="117"/>
        <v>0</v>
      </c>
      <c r="F171">
        <f t="shared" si="117"/>
        <v>0</v>
      </c>
      <c r="G171">
        <f t="shared" si="117"/>
        <v>0</v>
      </c>
      <c r="H171">
        <f t="shared" si="117"/>
        <v>0</v>
      </c>
      <c r="I171">
        <f t="shared" ref="I171:N171" si="119">IF($B171=I$5,1,0)</f>
        <v>1</v>
      </c>
      <c r="J171">
        <f t="shared" si="119"/>
        <v>0</v>
      </c>
      <c r="K171">
        <f t="shared" si="119"/>
        <v>0</v>
      </c>
      <c r="L171">
        <f t="shared" si="119"/>
        <v>0</v>
      </c>
      <c r="M171">
        <f t="shared" si="119"/>
        <v>0</v>
      </c>
      <c r="N171">
        <f t="shared" si="119"/>
        <v>0</v>
      </c>
      <c r="O171" s="21">
        <f t="shared" si="83"/>
        <v>0</v>
      </c>
      <c r="P171" s="22" t="str">
        <f t="shared" si="118"/>
        <v/>
      </c>
      <c r="Q171">
        <f t="shared" si="84"/>
        <v>0</v>
      </c>
      <c r="R171">
        <f t="shared" si="85"/>
        <v>0</v>
      </c>
      <c r="S171">
        <f t="shared" si="85"/>
        <v>0</v>
      </c>
      <c r="T171">
        <f t="shared" si="86"/>
        <v>0</v>
      </c>
      <c r="U171" s="36" t="s">
        <v>22</v>
      </c>
      <c r="V171">
        <f t="shared" si="87"/>
        <v>1</v>
      </c>
      <c r="W171">
        <f t="shared" si="87"/>
        <v>0</v>
      </c>
      <c r="X171" s="21">
        <f t="shared" si="88"/>
        <v>0</v>
      </c>
      <c r="Y171" s="18">
        <f t="shared" si="89"/>
        <v>0</v>
      </c>
      <c r="Z171" s="18">
        <f t="shared" si="90"/>
        <v>0</v>
      </c>
      <c r="AA171" s="18">
        <f t="shared" si="91"/>
        <v>0</v>
      </c>
      <c r="AB171" s="18">
        <f t="shared" si="92"/>
        <v>0</v>
      </c>
      <c r="AC171" s="18">
        <f t="shared" si="93"/>
        <v>0</v>
      </c>
      <c r="AD171" s="18">
        <f t="shared" si="94"/>
        <v>0</v>
      </c>
      <c r="AE171" s="18">
        <f t="shared" si="95"/>
        <v>0</v>
      </c>
      <c r="AF171" s="18">
        <f t="shared" si="96"/>
        <v>0</v>
      </c>
      <c r="AG171" s="18">
        <f t="shared" si="97"/>
        <v>0</v>
      </c>
      <c r="AH171" s="18">
        <f t="shared" si="98"/>
        <v>1</v>
      </c>
      <c r="AI171" s="18">
        <f t="shared" si="99"/>
        <v>0</v>
      </c>
      <c r="AJ171" s="18">
        <f t="shared" si="100"/>
        <v>0</v>
      </c>
      <c r="AK171" s="18">
        <f t="shared" si="101"/>
        <v>0</v>
      </c>
      <c r="AL171" s="18">
        <f t="shared" si="102"/>
        <v>0</v>
      </c>
      <c r="AM171" s="18">
        <f t="shared" si="103"/>
        <v>0</v>
      </c>
      <c r="AN171" s="18">
        <f t="shared" si="104"/>
        <v>0</v>
      </c>
      <c r="AO171" s="18">
        <f t="shared" si="105"/>
        <v>0</v>
      </c>
      <c r="AP171" s="18">
        <f t="shared" si="106"/>
        <v>0</v>
      </c>
      <c r="AQ171" s="18">
        <f t="shared" si="107"/>
        <v>0</v>
      </c>
      <c r="AR171" s="18">
        <f t="shared" si="108"/>
        <v>0</v>
      </c>
      <c r="AS171" s="18">
        <f t="shared" si="109"/>
        <v>0</v>
      </c>
      <c r="AT171" s="18">
        <f t="shared" si="110"/>
        <v>0</v>
      </c>
      <c r="AU171" s="18">
        <f t="shared" si="111"/>
        <v>0</v>
      </c>
      <c r="AV171" s="18">
        <f t="shared" si="112"/>
        <v>0</v>
      </c>
      <c r="AW171" s="18">
        <f t="shared" si="113"/>
        <v>0</v>
      </c>
      <c r="AX171" s="18">
        <f t="shared" si="114"/>
        <v>0</v>
      </c>
      <c r="AY171" s="18">
        <f t="shared" si="115"/>
        <v>0</v>
      </c>
      <c r="AZ171" s="18" t="str">
        <f t="shared" si="116"/>
        <v/>
      </c>
    </row>
    <row r="172" spans="1:52" ht="16">
      <c r="A172" s="8">
        <v>167</v>
      </c>
      <c r="B172" s="1" t="s">
        <v>498</v>
      </c>
      <c r="C172">
        <f t="shared" ref="C172:N193" si="120">IF($B172=C$5,1,0)</f>
        <v>0</v>
      </c>
      <c r="D172">
        <f t="shared" si="120"/>
        <v>0</v>
      </c>
      <c r="E172">
        <f t="shared" si="120"/>
        <v>0</v>
      </c>
      <c r="F172">
        <f t="shared" si="120"/>
        <v>0</v>
      </c>
      <c r="G172">
        <f t="shared" si="120"/>
        <v>0</v>
      </c>
      <c r="H172">
        <f t="shared" si="120"/>
        <v>0</v>
      </c>
      <c r="I172">
        <f t="shared" si="120"/>
        <v>0</v>
      </c>
      <c r="J172">
        <f t="shared" si="120"/>
        <v>0</v>
      </c>
      <c r="K172">
        <f t="shared" si="120"/>
        <v>0</v>
      </c>
      <c r="L172">
        <f t="shared" si="120"/>
        <v>0</v>
      </c>
      <c r="M172">
        <f t="shared" si="120"/>
        <v>0</v>
      </c>
      <c r="N172">
        <f t="shared" si="120"/>
        <v>0</v>
      </c>
      <c r="O172" s="21">
        <f t="shared" si="83"/>
        <v>1</v>
      </c>
      <c r="P172" s="22" t="str">
        <f t="shared" si="118"/>
        <v>local government / union</v>
      </c>
      <c r="Q172">
        <f t="shared" si="84"/>
        <v>0</v>
      </c>
      <c r="R172">
        <f t="shared" si="85"/>
        <v>0</v>
      </c>
      <c r="S172">
        <f t="shared" si="85"/>
        <v>0</v>
      </c>
      <c r="T172">
        <f t="shared" si="86"/>
        <v>0</v>
      </c>
      <c r="U172" s="36" t="s">
        <v>24</v>
      </c>
      <c r="V172">
        <f t="shared" si="87"/>
        <v>0</v>
      </c>
      <c r="W172">
        <f t="shared" si="87"/>
        <v>1</v>
      </c>
      <c r="X172" s="21">
        <f t="shared" si="88"/>
        <v>0</v>
      </c>
      <c r="Y172" s="18">
        <f t="shared" si="89"/>
        <v>0</v>
      </c>
      <c r="Z172" s="18">
        <f t="shared" si="90"/>
        <v>0</v>
      </c>
      <c r="AA172" s="18">
        <f t="shared" si="91"/>
        <v>0</v>
      </c>
      <c r="AB172" s="18">
        <f t="shared" si="92"/>
        <v>0</v>
      </c>
      <c r="AC172" s="18">
        <f t="shared" si="93"/>
        <v>0</v>
      </c>
      <c r="AD172" s="18">
        <f t="shared" si="94"/>
        <v>0</v>
      </c>
      <c r="AE172" s="18">
        <f t="shared" si="95"/>
        <v>0</v>
      </c>
      <c r="AF172" s="18">
        <f t="shared" si="96"/>
        <v>0</v>
      </c>
      <c r="AG172" s="18">
        <f t="shared" si="97"/>
        <v>0</v>
      </c>
      <c r="AH172" s="18">
        <f t="shared" si="98"/>
        <v>0</v>
      </c>
      <c r="AI172" s="18">
        <f t="shared" si="99"/>
        <v>0</v>
      </c>
      <c r="AJ172" s="18">
        <f t="shared" si="100"/>
        <v>0</v>
      </c>
      <c r="AK172" s="18">
        <f t="shared" si="101"/>
        <v>0</v>
      </c>
      <c r="AL172" s="18">
        <f t="shared" si="102"/>
        <v>0</v>
      </c>
      <c r="AM172" s="18">
        <f t="shared" si="103"/>
        <v>0</v>
      </c>
      <c r="AN172" s="18">
        <f t="shared" si="104"/>
        <v>0</v>
      </c>
      <c r="AO172" s="18">
        <f t="shared" si="105"/>
        <v>0</v>
      </c>
      <c r="AP172" s="18">
        <f t="shared" si="106"/>
        <v>0</v>
      </c>
      <c r="AQ172" s="18">
        <f t="shared" si="107"/>
        <v>0</v>
      </c>
      <c r="AR172" s="18">
        <f t="shared" si="108"/>
        <v>0</v>
      </c>
      <c r="AS172" s="18">
        <f t="shared" si="109"/>
        <v>0</v>
      </c>
      <c r="AT172" s="18">
        <f t="shared" si="110"/>
        <v>0</v>
      </c>
      <c r="AU172" s="18">
        <f t="shared" si="111"/>
        <v>0</v>
      </c>
      <c r="AV172" s="18">
        <f t="shared" si="112"/>
        <v>0</v>
      </c>
      <c r="AW172" s="18">
        <f t="shared" si="113"/>
        <v>0</v>
      </c>
      <c r="AX172" s="18">
        <f t="shared" si="114"/>
        <v>0</v>
      </c>
      <c r="AY172" s="18">
        <f t="shared" si="115"/>
        <v>0</v>
      </c>
      <c r="AZ172" s="18" t="str">
        <f t="shared" si="116"/>
        <v/>
      </c>
    </row>
    <row r="173" spans="1:52" ht="16">
      <c r="A173" s="8">
        <v>168</v>
      </c>
      <c r="B173" s="1" t="s">
        <v>1154</v>
      </c>
      <c r="C173">
        <f t="shared" si="120"/>
        <v>0</v>
      </c>
      <c r="D173">
        <f t="shared" si="120"/>
        <v>0</v>
      </c>
      <c r="E173">
        <f t="shared" si="120"/>
        <v>0</v>
      </c>
      <c r="F173">
        <f t="shared" si="120"/>
        <v>0</v>
      </c>
      <c r="G173">
        <f t="shared" si="120"/>
        <v>0</v>
      </c>
      <c r="H173">
        <f t="shared" si="120"/>
        <v>0</v>
      </c>
      <c r="I173">
        <f t="shared" si="120"/>
        <v>0</v>
      </c>
      <c r="J173">
        <f t="shared" si="120"/>
        <v>0</v>
      </c>
      <c r="K173">
        <f t="shared" si="120"/>
        <v>0</v>
      </c>
      <c r="L173">
        <f t="shared" si="120"/>
        <v>0</v>
      </c>
      <c r="M173">
        <f t="shared" si="120"/>
        <v>0</v>
      </c>
      <c r="N173">
        <f t="shared" si="120"/>
        <v>0</v>
      </c>
      <c r="O173" s="21">
        <f t="shared" si="83"/>
        <v>1</v>
      </c>
      <c r="P173" s="22" t="str">
        <f t="shared" si="118"/>
        <v>I am new to academia in the UK - currently, none</v>
      </c>
      <c r="Q173">
        <f t="shared" si="84"/>
        <v>0</v>
      </c>
      <c r="R173">
        <f t="shared" si="85"/>
        <v>0</v>
      </c>
      <c r="S173">
        <f t="shared" si="85"/>
        <v>0</v>
      </c>
      <c r="T173">
        <f t="shared" si="86"/>
        <v>0</v>
      </c>
      <c r="U173" s="36" t="s">
        <v>24</v>
      </c>
      <c r="V173">
        <f t="shared" si="87"/>
        <v>0</v>
      </c>
      <c r="W173">
        <f t="shared" si="87"/>
        <v>1</v>
      </c>
      <c r="X173" s="21">
        <f t="shared" si="88"/>
        <v>0</v>
      </c>
      <c r="Y173" s="18">
        <f t="shared" si="89"/>
        <v>0</v>
      </c>
      <c r="Z173" s="18">
        <f t="shared" si="90"/>
        <v>0</v>
      </c>
      <c r="AA173" s="18">
        <f t="shared" si="91"/>
        <v>0</v>
      </c>
      <c r="AB173" s="18">
        <f t="shared" si="92"/>
        <v>0</v>
      </c>
      <c r="AC173" s="18">
        <f t="shared" si="93"/>
        <v>0</v>
      </c>
      <c r="AD173" s="18">
        <f t="shared" si="94"/>
        <v>0</v>
      </c>
      <c r="AE173" s="18">
        <f t="shared" si="95"/>
        <v>0</v>
      </c>
      <c r="AF173" s="18">
        <f t="shared" si="96"/>
        <v>0</v>
      </c>
      <c r="AG173" s="18">
        <f t="shared" si="97"/>
        <v>0</v>
      </c>
      <c r="AH173" s="18">
        <f t="shared" si="98"/>
        <v>0</v>
      </c>
      <c r="AI173" s="18">
        <f t="shared" si="99"/>
        <v>0</v>
      </c>
      <c r="AJ173" s="18">
        <f t="shared" si="100"/>
        <v>0</v>
      </c>
      <c r="AK173" s="18">
        <f t="shared" si="101"/>
        <v>0</v>
      </c>
      <c r="AL173" s="18">
        <f t="shared" si="102"/>
        <v>0</v>
      </c>
      <c r="AM173" s="18">
        <f t="shared" si="103"/>
        <v>0</v>
      </c>
      <c r="AN173" s="18">
        <f t="shared" si="104"/>
        <v>0</v>
      </c>
      <c r="AO173" s="18">
        <f t="shared" si="105"/>
        <v>0</v>
      </c>
      <c r="AP173" s="18">
        <f t="shared" si="106"/>
        <v>0</v>
      </c>
      <c r="AQ173" s="18">
        <f t="shared" si="107"/>
        <v>0</v>
      </c>
      <c r="AR173" s="18">
        <f t="shared" si="108"/>
        <v>0</v>
      </c>
      <c r="AS173" s="18">
        <f t="shared" si="109"/>
        <v>0</v>
      </c>
      <c r="AT173" s="18">
        <f t="shared" si="110"/>
        <v>0</v>
      </c>
      <c r="AU173" s="18">
        <f t="shared" si="111"/>
        <v>0</v>
      </c>
      <c r="AV173" s="18">
        <f t="shared" si="112"/>
        <v>0</v>
      </c>
      <c r="AW173" s="18">
        <f t="shared" si="113"/>
        <v>0</v>
      </c>
      <c r="AX173" s="18">
        <f t="shared" si="114"/>
        <v>0</v>
      </c>
      <c r="AY173" s="18">
        <f t="shared" si="115"/>
        <v>0</v>
      </c>
      <c r="AZ173" s="18" t="str">
        <f t="shared" si="116"/>
        <v/>
      </c>
    </row>
    <row r="174" spans="1:52" ht="16">
      <c r="A174" s="8">
        <v>169</v>
      </c>
      <c r="B174" s="1" t="s">
        <v>20</v>
      </c>
      <c r="C174">
        <f t="shared" si="120"/>
        <v>0</v>
      </c>
      <c r="D174">
        <f t="shared" si="120"/>
        <v>0</v>
      </c>
      <c r="E174">
        <f t="shared" si="120"/>
        <v>0</v>
      </c>
      <c r="F174">
        <f t="shared" si="120"/>
        <v>0</v>
      </c>
      <c r="G174">
        <f t="shared" si="120"/>
        <v>1</v>
      </c>
      <c r="H174">
        <f t="shared" si="120"/>
        <v>0</v>
      </c>
      <c r="I174">
        <f t="shared" si="120"/>
        <v>0</v>
      </c>
      <c r="J174">
        <f t="shared" si="120"/>
        <v>0</v>
      </c>
      <c r="K174">
        <f t="shared" si="120"/>
        <v>0</v>
      </c>
      <c r="L174">
        <f t="shared" si="120"/>
        <v>0</v>
      </c>
      <c r="M174">
        <f t="shared" si="120"/>
        <v>0</v>
      </c>
      <c r="N174">
        <f t="shared" si="120"/>
        <v>0</v>
      </c>
      <c r="O174" s="21">
        <f t="shared" si="83"/>
        <v>0</v>
      </c>
      <c r="P174" s="22" t="str">
        <f t="shared" si="118"/>
        <v/>
      </c>
      <c r="Q174">
        <f t="shared" si="84"/>
        <v>0</v>
      </c>
      <c r="R174">
        <f t="shared" si="85"/>
        <v>0</v>
      </c>
      <c r="S174">
        <f t="shared" si="85"/>
        <v>0</v>
      </c>
      <c r="T174">
        <f t="shared" si="86"/>
        <v>0</v>
      </c>
      <c r="U174" s="36" t="s">
        <v>22</v>
      </c>
      <c r="V174">
        <f t="shared" si="87"/>
        <v>1</v>
      </c>
      <c r="W174">
        <f t="shared" si="87"/>
        <v>0</v>
      </c>
      <c r="X174" s="21">
        <f t="shared" si="88"/>
        <v>0</v>
      </c>
      <c r="Y174" s="18">
        <f t="shared" si="89"/>
        <v>0</v>
      </c>
      <c r="Z174" s="18">
        <f t="shared" si="90"/>
        <v>0</v>
      </c>
      <c r="AA174" s="18">
        <f t="shared" si="91"/>
        <v>0</v>
      </c>
      <c r="AB174" s="18">
        <f t="shared" si="92"/>
        <v>0</v>
      </c>
      <c r="AC174" s="18">
        <f t="shared" si="93"/>
        <v>0</v>
      </c>
      <c r="AD174" s="18">
        <f t="shared" si="94"/>
        <v>1</v>
      </c>
      <c r="AE174" s="18">
        <f t="shared" si="95"/>
        <v>0</v>
      </c>
      <c r="AF174" s="18">
        <f t="shared" si="96"/>
        <v>0</v>
      </c>
      <c r="AG174" s="18">
        <f t="shared" si="97"/>
        <v>0</v>
      </c>
      <c r="AH174" s="18">
        <f t="shared" si="98"/>
        <v>0</v>
      </c>
      <c r="AI174" s="18">
        <f t="shared" si="99"/>
        <v>0</v>
      </c>
      <c r="AJ174" s="18">
        <f t="shared" si="100"/>
        <v>0</v>
      </c>
      <c r="AK174" s="18">
        <f t="shared" si="101"/>
        <v>0</v>
      </c>
      <c r="AL174" s="18">
        <f t="shared" si="102"/>
        <v>0</v>
      </c>
      <c r="AM174" s="18">
        <f t="shared" si="103"/>
        <v>0</v>
      </c>
      <c r="AN174" s="18">
        <f t="shared" si="104"/>
        <v>0</v>
      </c>
      <c r="AO174" s="18">
        <f t="shared" si="105"/>
        <v>0</v>
      </c>
      <c r="AP174" s="18">
        <f t="shared" si="106"/>
        <v>0</v>
      </c>
      <c r="AQ174" s="18">
        <f t="shared" si="107"/>
        <v>0</v>
      </c>
      <c r="AR174" s="18">
        <f t="shared" si="108"/>
        <v>0</v>
      </c>
      <c r="AS174" s="18">
        <f t="shared" si="109"/>
        <v>0</v>
      </c>
      <c r="AT174" s="18">
        <f t="shared" si="110"/>
        <v>0</v>
      </c>
      <c r="AU174" s="18">
        <f t="shared" si="111"/>
        <v>0</v>
      </c>
      <c r="AV174" s="18">
        <f t="shared" si="112"/>
        <v>0</v>
      </c>
      <c r="AW174" s="18">
        <f t="shared" si="113"/>
        <v>0</v>
      </c>
      <c r="AX174" s="18">
        <f t="shared" si="114"/>
        <v>0</v>
      </c>
      <c r="AY174" s="18">
        <f t="shared" si="115"/>
        <v>0</v>
      </c>
      <c r="AZ174" s="18" t="str">
        <f t="shared" si="116"/>
        <v/>
      </c>
    </row>
    <row r="175" spans="1:52" ht="16">
      <c r="A175" s="8">
        <v>170</v>
      </c>
      <c r="B175" s="1" t="s">
        <v>20</v>
      </c>
      <c r="C175">
        <f t="shared" si="120"/>
        <v>0</v>
      </c>
      <c r="D175">
        <f t="shared" si="120"/>
        <v>0</v>
      </c>
      <c r="E175">
        <f t="shared" si="120"/>
        <v>0</v>
      </c>
      <c r="F175">
        <f t="shared" si="120"/>
        <v>0</v>
      </c>
      <c r="G175">
        <f t="shared" si="120"/>
        <v>1</v>
      </c>
      <c r="H175">
        <f t="shared" si="120"/>
        <v>0</v>
      </c>
      <c r="I175">
        <f t="shared" si="120"/>
        <v>0</v>
      </c>
      <c r="J175">
        <f t="shared" si="120"/>
        <v>0</v>
      </c>
      <c r="K175">
        <f t="shared" si="120"/>
        <v>0</v>
      </c>
      <c r="L175">
        <f t="shared" si="120"/>
        <v>0</v>
      </c>
      <c r="M175">
        <f t="shared" si="120"/>
        <v>0</v>
      </c>
      <c r="N175">
        <f t="shared" si="120"/>
        <v>0</v>
      </c>
      <c r="O175" s="21">
        <f t="shared" si="83"/>
        <v>0</v>
      </c>
      <c r="P175" s="22" t="str">
        <f t="shared" si="118"/>
        <v/>
      </c>
      <c r="Q175">
        <f t="shared" si="84"/>
        <v>0</v>
      </c>
      <c r="R175">
        <f t="shared" si="85"/>
        <v>0</v>
      </c>
      <c r="S175">
        <f t="shared" si="85"/>
        <v>0</v>
      </c>
      <c r="T175">
        <f t="shared" si="86"/>
        <v>0</v>
      </c>
      <c r="U175" s="36" t="s">
        <v>22</v>
      </c>
      <c r="V175">
        <f t="shared" si="87"/>
        <v>1</v>
      </c>
      <c r="W175">
        <f t="shared" si="87"/>
        <v>0</v>
      </c>
      <c r="X175" s="21">
        <f t="shared" si="88"/>
        <v>0</v>
      </c>
      <c r="Y175" s="18">
        <f t="shared" si="89"/>
        <v>0</v>
      </c>
      <c r="Z175" s="18">
        <f t="shared" si="90"/>
        <v>0</v>
      </c>
      <c r="AA175" s="18">
        <f t="shared" si="91"/>
        <v>0</v>
      </c>
      <c r="AB175" s="18">
        <f t="shared" si="92"/>
        <v>0</v>
      </c>
      <c r="AC175" s="18">
        <f t="shared" si="93"/>
        <v>0</v>
      </c>
      <c r="AD175" s="18">
        <f t="shared" si="94"/>
        <v>1</v>
      </c>
      <c r="AE175" s="18">
        <f t="shared" si="95"/>
        <v>0</v>
      </c>
      <c r="AF175" s="18">
        <f t="shared" si="96"/>
        <v>0</v>
      </c>
      <c r="AG175" s="18">
        <f t="shared" si="97"/>
        <v>0</v>
      </c>
      <c r="AH175" s="18">
        <f t="shared" si="98"/>
        <v>0</v>
      </c>
      <c r="AI175" s="18">
        <f t="shared" si="99"/>
        <v>0</v>
      </c>
      <c r="AJ175" s="18">
        <f t="shared" si="100"/>
        <v>0</v>
      </c>
      <c r="AK175" s="18">
        <f t="shared" si="101"/>
        <v>0</v>
      </c>
      <c r="AL175" s="18">
        <f t="shared" si="102"/>
        <v>0</v>
      </c>
      <c r="AM175" s="18">
        <f t="shared" si="103"/>
        <v>0</v>
      </c>
      <c r="AN175" s="18">
        <f t="shared" si="104"/>
        <v>0</v>
      </c>
      <c r="AO175" s="18">
        <f t="shared" si="105"/>
        <v>0</v>
      </c>
      <c r="AP175" s="18">
        <f t="shared" si="106"/>
        <v>0</v>
      </c>
      <c r="AQ175" s="18">
        <f t="shared" si="107"/>
        <v>0</v>
      </c>
      <c r="AR175" s="18">
        <f t="shared" si="108"/>
        <v>0</v>
      </c>
      <c r="AS175" s="18">
        <f t="shared" si="109"/>
        <v>0</v>
      </c>
      <c r="AT175" s="18">
        <f t="shared" si="110"/>
        <v>0</v>
      </c>
      <c r="AU175" s="18">
        <f t="shared" si="111"/>
        <v>0</v>
      </c>
      <c r="AV175" s="18">
        <f t="shared" si="112"/>
        <v>0</v>
      </c>
      <c r="AW175" s="18">
        <f t="shared" si="113"/>
        <v>0</v>
      </c>
      <c r="AX175" s="18">
        <f t="shared" si="114"/>
        <v>0</v>
      </c>
      <c r="AY175" s="18">
        <f t="shared" si="115"/>
        <v>0</v>
      </c>
      <c r="AZ175" s="18" t="str">
        <f t="shared" si="116"/>
        <v/>
      </c>
    </row>
    <row r="176" spans="1:52" ht="16">
      <c r="A176" s="8">
        <v>171</v>
      </c>
      <c r="B176" s="1" t="s">
        <v>20</v>
      </c>
      <c r="C176">
        <f t="shared" si="120"/>
        <v>0</v>
      </c>
      <c r="D176">
        <f t="shared" si="120"/>
        <v>0</v>
      </c>
      <c r="E176">
        <f t="shared" si="120"/>
        <v>0</v>
      </c>
      <c r="F176">
        <f t="shared" si="120"/>
        <v>0</v>
      </c>
      <c r="G176">
        <f t="shared" si="120"/>
        <v>1</v>
      </c>
      <c r="H176">
        <f t="shared" si="120"/>
        <v>0</v>
      </c>
      <c r="I176">
        <f t="shared" si="120"/>
        <v>0</v>
      </c>
      <c r="J176">
        <f t="shared" si="120"/>
        <v>0</v>
      </c>
      <c r="K176">
        <f t="shared" si="120"/>
        <v>0</v>
      </c>
      <c r="L176">
        <f t="shared" si="120"/>
        <v>0</v>
      </c>
      <c r="M176">
        <f t="shared" si="120"/>
        <v>0</v>
      </c>
      <c r="N176">
        <f t="shared" si="120"/>
        <v>0</v>
      </c>
      <c r="O176" s="21">
        <f t="shared" si="83"/>
        <v>0</v>
      </c>
      <c r="P176" s="22" t="str">
        <f t="shared" si="118"/>
        <v/>
      </c>
      <c r="Q176">
        <f t="shared" si="84"/>
        <v>0</v>
      </c>
      <c r="R176">
        <f t="shared" si="85"/>
        <v>0</v>
      </c>
      <c r="S176">
        <f t="shared" si="85"/>
        <v>0</v>
      </c>
      <c r="T176">
        <f t="shared" si="86"/>
        <v>0</v>
      </c>
      <c r="U176" s="36" t="s">
        <v>22</v>
      </c>
      <c r="V176">
        <f t="shared" si="87"/>
        <v>1</v>
      </c>
      <c r="W176">
        <f t="shared" si="87"/>
        <v>0</v>
      </c>
      <c r="X176" s="21">
        <f t="shared" si="88"/>
        <v>0</v>
      </c>
      <c r="Y176" s="18">
        <f t="shared" si="89"/>
        <v>0</v>
      </c>
      <c r="Z176" s="18">
        <f t="shared" si="90"/>
        <v>0</v>
      </c>
      <c r="AA176" s="18">
        <f t="shared" si="91"/>
        <v>0</v>
      </c>
      <c r="AB176" s="18">
        <f t="shared" si="92"/>
        <v>0</v>
      </c>
      <c r="AC176" s="18">
        <f t="shared" si="93"/>
        <v>0</v>
      </c>
      <c r="AD176" s="18">
        <f t="shared" si="94"/>
        <v>1</v>
      </c>
      <c r="AE176" s="18">
        <f t="shared" si="95"/>
        <v>0</v>
      </c>
      <c r="AF176" s="18">
        <f t="shared" si="96"/>
        <v>0</v>
      </c>
      <c r="AG176" s="18">
        <f t="shared" si="97"/>
        <v>0</v>
      </c>
      <c r="AH176" s="18">
        <f t="shared" si="98"/>
        <v>0</v>
      </c>
      <c r="AI176" s="18">
        <f t="shared" si="99"/>
        <v>0</v>
      </c>
      <c r="AJ176" s="18">
        <f t="shared" si="100"/>
        <v>0</v>
      </c>
      <c r="AK176" s="18">
        <f t="shared" si="101"/>
        <v>0</v>
      </c>
      <c r="AL176" s="18">
        <f t="shared" si="102"/>
        <v>0</v>
      </c>
      <c r="AM176" s="18">
        <f t="shared" si="103"/>
        <v>0</v>
      </c>
      <c r="AN176" s="18">
        <f t="shared" si="104"/>
        <v>0</v>
      </c>
      <c r="AO176" s="18">
        <f t="shared" si="105"/>
        <v>0</v>
      </c>
      <c r="AP176" s="18">
        <f t="shared" si="106"/>
        <v>0</v>
      </c>
      <c r="AQ176" s="18">
        <f t="shared" si="107"/>
        <v>0</v>
      </c>
      <c r="AR176" s="18">
        <f t="shared" si="108"/>
        <v>0</v>
      </c>
      <c r="AS176" s="18">
        <f t="shared" si="109"/>
        <v>0</v>
      </c>
      <c r="AT176" s="18">
        <f t="shared" si="110"/>
        <v>0</v>
      </c>
      <c r="AU176" s="18">
        <f t="shared" si="111"/>
        <v>0</v>
      </c>
      <c r="AV176" s="18">
        <f t="shared" si="112"/>
        <v>0</v>
      </c>
      <c r="AW176" s="18">
        <f t="shared" si="113"/>
        <v>0</v>
      </c>
      <c r="AX176" s="18">
        <f t="shared" si="114"/>
        <v>0</v>
      </c>
      <c r="AY176" s="18">
        <f t="shared" si="115"/>
        <v>0</v>
      </c>
      <c r="AZ176" s="18" t="str">
        <f t="shared" si="116"/>
        <v/>
      </c>
    </row>
    <row r="177" spans="1:52" ht="16">
      <c r="A177" s="8">
        <v>172</v>
      </c>
      <c r="B177" s="1" t="s">
        <v>20</v>
      </c>
      <c r="C177">
        <f t="shared" si="120"/>
        <v>0</v>
      </c>
      <c r="D177">
        <f t="shared" si="120"/>
        <v>0</v>
      </c>
      <c r="E177">
        <f t="shared" si="120"/>
        <v>0</v>
      </c>
      <c r="F177">
        <f t="shared" si="120"/>
        <v>0</v>
      </c>
      <c r="G177">
        <f t="shared" si="120"/>
        <v>1</v>
      </c>
      <c r="H177">
        <f t="shared" si="120"/>
        <v>0</v>
      </c>
      <c r="I177">
        <f t="shared" si="120"/>
        <v>0</v>
      </c>
      <c r="J177">
        <f t="shared" si="120"/>
        <v>0</v>
      </c>
      <c r="K177">
        <f t="shared" si="120"/>
        <v>0</v>
      </c>
      <c r="L177">
        <f t="shared" si="120"/>
        <v>0</v>
      </c>
      <c r="M177">
        <f t="shared" si="120"/>
        <v>0</v>
      </c>
      <c r="N177">
        <f t="shared" si="120"/>
        <v>0</v>
      </c>
      <c r="O177" s="21">
        <f t="shared" si="83"/>
        <v>0</v>
      </c>
      <c r="P177" s="22" t="str">
        <f t="shared" si="118"/>
        <v/>
      </c>
      <c r="Q177">
        <f t="shared" si="84"/>
        <v>0</v>
      </c>
      <c r="R177">
        <f t="shared" si="85"/>
        <v>0</v>
      </c>
      <c r="S177">
        <f t="shared" si="85"/>
        <v>0</v>
      </c>
      <c r="T177">
        <f t="shared" si="86"/>
        <v>0</v>
      </c>
      <c r="U177" s="36" t="s">
        <v>22</v>
      </c>
      <c r="V177">
        <f t="shared" si="87"/>
        <v>1</v>
      </c>
      <c r="W177">
        <f t="shared" si="87"/>
        <v>0</v>
      </c>
      <c r="X177" s="21">
        <f t="shared" si="88"/>
        <v>0</v>
      </c>
      <c r="Y177" s="18">
        <f t="shared" si="89"/>
        <v>0</v>
      </c>
      <c r="Z177" s="18">
        <f t="shared" si="90"/>
        <v>0</v>
      </c>
      <c r="AA177" s="18">
        <f t="shared" si="91"/>
        <v>0</v>
      </c>
      <c r="AB177" s="18">
        <f t="shared" si="92"/>
        <v>0</v>
      </c>
      <c r="AC177" s="18">
        <f t="shared" si="93"/>
        <v>0</v>
      </c>
      <c r="AD177" s="18">
        <f t="shared" si="94"/>
        <v>1</v>
      </c>
      <c r="AE177" s="18">
        <f t="shared" si="95"/>
        <v>0</v>
      </c>
      <c r="AF177" s="18">
        <f t="shared" si="96"/>
        <v>0</v>
      </c>
      <c r="AG177" s="18">
        <f t="shared" si="97"/>
        <v>0</v>
      </c>
      <c r="AH177" s="18">
        <f t="shared" si="98"/>
        <v>0</v>
      </c>
      <c r="AI177" s="18">
        <f t="shared" si="99"/>
        <v>0</v>
      </c>
      <c r="AJ177" s="18">
        <f t="shared" si="100"/>
        <v>0</v>
      </c>
      <c r="AK177" s="18">
        <f t="shared" si="101"/>
        <v>0</v>
      </c>
      <c r="AL177" s="18">
        <f t="shared" si="102"/>
        <v>0</v>
      </c>
      <c r="AM177" s="18">
        <f t="shared" si="103"/>
        <v>0</v>
      </c>
      <c r="AN177" s="18">
        <f t="shared" si="104"/>
        <v>0</v>
      </c>
      <c r="AO177" s="18">
        <f t="shared" si="105"/>
        <v>0</v>
      </c>
      <c r="AP177" s="18">
        <f t="shared" si="106"/>
        <v>0</v>
      </c>
      <c r="AQ177" s="18">
        <f t="shared" si="107"/>
        <v>0</v>
      </c>
      <c r="AR177" s="18">
        <f t="shared" si="108"/>
        <v>0</v>
      </c>
      <c r="AS177" s="18">
        <f t="shared" si="109"/>
        <v>0</v>
      </c>
      <c r="AT177" s="18">
        <f t="shared" si="110"/>
        <v>0</v>
      </c>
      <c r="AU177" s="18">
        <f t="shared" si="111"/>
        <v>0</v>
      </c>
      <c r="AV177" s="18">
        <f t="shared" si="112"/>
        <v>0</v>
      </c>
      <c r="AW177" s="18">
        <f t="shared" si="113"/>
        <v>0</v>
      </c>
      <c r="AX177" s="18">
        <f t="shared" si="114"/>
        <v>0</v>
      </c>
      <c r="AY177" s="18">
        <f t="shared" si="115"/>
        <v>0</v>
      </c>
      <c r="AZ177" s="18" t="str">
        <f t="shared" si="116"/>
        <v/>
      </c>
    </row>
    <row r="178" spans="1:52" ht="16">
      <c r="A178" s="8">
        <v>173</v>
      </c>
      <c r="B178" s="1" t="s">
        <v>249</v>
      </c>
      <c r="C178">
        <f t="shared" si="120"/>
        <v>0</v>
      </c>
      <c r="D178">
        <f t="shared" si="120"/>
        <v>0</v>
      </c>
      <c r="E178">
        <f t="shared" si="120"/>
        <v>0</v>
      </c>
      <c r="F178">
        <f t="shared" si="120"/>
        <v>0</v>
      </c>
      <c r="G178">
        <f t="shared" si="120"/>
        <v>0</v>
      </c>
      <c r="H178">
        <f t="shared" si="120"/>
        <v>0</v>
      </c>
      <c r="I178">
        <f t="shared" si="120"/>
        <v>0</v>
      </c>
      <c r="J178">
        <f t="shared" si="120"/>
        <v>0</v>
      </c>
      <c r="K178">
        <f t="shared" si="120"/>
        <v>0</v>
      </c>
      <c r="L178">
        <f t="shared" si="120"/>
        <v>1</v>
      </c>
      <c r="M178">
        <f t="shared" si="120"/>
        <v>0</v>
      </c>
      <c r="N178">
        <f t="shared" si="120"/>
        <v>0</v>
      </c>
      <c r="O178" s="21">
        <f t="shared" si="83"/>
        <v>0</v>
      </c>
      <c r="P178" s="22" t="str">
        <f t="shared" si="118"/>
        <v/>
      </c>
      <c r="Q178">
        <f t="shared" si="84"/>
        <v>0</v>
      </c>
      <c r="R178">
        <f t="shared" si="85"/>
        <v>0</v>
      </c>
      <c r="S178">
        <f t="shared" si="85"/>
        <v>0</v>
      </c>
      <c r="T178">
        <f t="shared" si="86"/>
        <v>0</v>
      </c>
      <c r="U178" s="36" t="s">
        <v>22</v>
      </c>
      <c r="V178">
        <f t="shared" si="87"/>
        <v>1</v>
      </c>
      <c r="W178">
        <f t="shared" si="87"/>
        <v>0</v>
      </c>
      <c r="X178" s="21">
        <f t="shared" si="88"/>
        <v>0</v>
      </c>
      <c r="Y178" s="18">
        <f t="shared" si="89"/>
        <v>0</v>
      </c>
      <c r="Z178" s="18">
        <f t="shared" si="90"/>
        <v>0</v>
      </c>
      <c r="AA178" s="18">
        <f t="shared" si="91"/>
        <v>0</v>
      </c>
      <c r="AB178" s="18">
        <f t="shared" si="92"/>
        <v>0</v>
      </c>
      <c r="AC178" s="18">
        <f t="shared" si="93"/>
        <v>0</v>
      </c>
      <c r="AD178" s="18">
        <f t="shared" si="94"/>
        <v>0</v>
      </c>
      <c r="AE178" s="18">
        <f t="shared" si="95"/>
        <v>0</v>
      </c>
      <c r="AF178" s="18">
        <f t="shared" si="96"/>
        <v>0</v>
      </c>
      <c r="AG178" s="18">
        <f t="shared" si="97"/>
        <v>0</v>
      </c>
      <c r="AH178" s="18">
        <f t="shared" si="98"/>
        <v>0</v>
      </c>
      <c r="AI178" s="18">
        <f t="shared" si="99"/>
        <v>0</v>
      </c>
      <c r="AJ178" s="18">
        <f t="shared" si="100"/>
        <v>0</v>
      </c>
      <c r="AK178" s="18">
        <f t="shared" si="101"/>
        <v>0</v>
      </c>
      <c r="AL178" s="18">
        <f t="shared" si="102"/>
        <v>0</v>
      </c>
      <c r="AM178" s="18">
        <f t="shared" si="103"/>
        <v>0</v>
      </c>
      <c r="AN178" s="18">
        <f t="shared" si="104"/>
        <v>1</v>
      </c>
      <c r="AO178" s="18">
        <f t="shared" si="105"/>
        <v>0</v>
      </c>
      <c r="AP178" s="18">
        <f t="shared" si="106"/>
        <v>0</v>
      </c>
      <c r="AQ178" s="18">
        <f t="shared" si="107"/>
        <v>0</v>
      </c>
      <c r="AR178" s="18">
        <f t="shared" si="108"/>
        <v>0</v>
      </c>
      <c r="AS178" s="18">
        <f t="shared" si="109"/>
        <v>0</v>
      </c>
      <c r="AT178" s="18">
        <f t="shared" si="110"/>
        <v>0</v>
      </c>
      <c r="AU178" s="18">
        <f t="shared" si="111"/>
        <v>0</v>
      </c>
      <c r="AV178" s="18">
        <f t="shared" si="112"/>
        <v>0</v>
      </c>
      <c r="AW178" s="18">
        <f t="shared" si="113"/>
        <v>0</v>
      </c>
      <c r="AX178" s="18">
        <f t="shared" si="114"/>
        <v>0</v>
      </c>
      <c r="AY178" s="18">
        <f t="shared" si="115"/>
        <v>0</v>
      </c>
      <c r="AZ178" s="18" t="str">
        <f t="shared" si="116"/>
        <v/>
      </c>
    </row>
    <row r="179" spans="1:52" ht="16">
      <c r="A179" s="8">
        <v>174</v>
      </c>
      <c r="B179" s="1" t="s">
        <v>41</v>
      </c>
      <c r="C179">
        <f t="shared" si="120"/>
        <v>0</v>
      </c>
      <c r="D179">
        <f t="shared" si="120"/>
        <v>1</v>
      </c>
      <c r="E179">
        <f t="shared" si="120"/>
        <v>0</v>
      </c>
      <c r="F179">
        <f t="shared" si="120"/>
        <v>0</v>
      </c>
      <c r="G179">
        <f t="shared" si="120"/>
        <v>0</v>
      </c>
      <c r="H179">
        <f t="shared" si="120"/>
        <v>0</v>
      </c>
      <c r="I179">
        <f t="shared" si="120"/>
        <v>0</v>
      </c>
      <c r="J179">
        <f t="shared" si="120"/>
        <v>0</v>
      </c>
      <c r="K179">
        <f t="shared" si="120"/>
        <v>0</v>
      </c>
      <c r="L179">
        <f t="shared" si="120"/>
        <v>0</v>
      </c>
      <c r="M179">
        <f t="shared" si="120"/>
        <v>0</v>
      </c>
      <c r="N179">
        <f t="shared" si="120"/>
        <v>0</v>
      </c>
      <c r="O179" s="21">
        <f t="shared" si="83"/>
        <v>0</v>
      </c>
      <c r="P179" s="22" t="str">
        <f t="shared" si="118"/>
        <v/>
      </c>
      <c r="Q179">
        <f t="shared" si="84"/>
        <v>0</v>
      </c>
      <c r="R179">
        <f t="shared" si="85"/>
        <v>0</v>
      </c>
      <c r="S179">
        <f t="shared" si="85"/>
        <v>0</v>
      </c>
      <c r="T179">
        <f t="shared" si="86"/>
        <v>0</v>
      </c>
      <c r="U179" s="36" t="s">
        <v>22</v>
      </c>
      <c r="V179">
        <f t="shared" si="87"/>
        <v>1</v>
      </c>
      <c r="W179">
        <f t="shared" si="87"/>
        <v>0</v>
      </c>
      <c r="X179" s="21">
        <f t="shared" si="88"/>
        <v>0</v>
      </c>
      <c r="Y179" s="18">
        <f t="shared" si="89"/>
        <v>0</v>
      </c>
      <c r="Z179" s="18">
        <f t="shared" si="90"/>
        <v>1</v>
      </c>
      <c r="AA179" s="18">
        <f t="shared" si="91"/>
        <v>0</v>
      </c>
      <c r="AB179" s="18">
        <f t="shared" si="92"/>
        <v>0</v>
      </c>
      <c r="AC179" s="18">
        <f t="shared" si="93"/>
        <v>0</v>
      </c>
      <c r="AD179" s="18">
        <f t="shared" si="94"/>
        <v>0</v>
      </c>
      <c r="AE179" s="18">
        <f t="shared" si="95"/>
        <v>0</v>
      </c>
      <c r="AF179" s="18">
        <f t="shared" si="96"/>
        <v>0</v>
      </c>
      <c r="AG179" s="18">
        <f t="shared" si="97"/>
        <v>0</v>
      </c>
      <c r="AH179" s="18">
        <f t="shared" si="98"/>
        <v>0</v>
      </c>
      <c r="AI179" s="18">
        <f t="shared" si="99"/>
        <v>0</v>
      </c>
      <c r="AJ179" s="18">
        <f t="shared" si="100"/>
        <v>0</v>
      </c>
      <c r="AK179" s="18">
        <f t="shared" si="101"/>
        <v>0</v>
      </c>
      <c r="AL179" s="18">
        <f t="shared" si="102"/>
        <v>0</v>
      </c>
      <c r="AM179" s="18">
        <f t="shared" si="103"/>
        <v>0</v>
      </c>
      <c r="AN179" s="18">
        <f t="shared" si="104"/>
        <v>0</v>
      </c>
      <c r="AO179" s="18">
        <f t="shared" si="105"/>
        <v>0</v>
      </c>
      <c r="AP179" s="18">
        <f t="shared" si="106"/>
        <v>0</v>
      </c>
      <c r="AQ179" s="18">
        <f t="shared" si="107"/>
        <v>0</v>
      </c>
      <c r="AR179" s="18">
        <f t="shared" si="108"/>
        <v>0</v>
      </c>
      <c r="AS179" s="18">
        <f t="shared" si="109"/>
        <v>0</v>
      </c>
      <c r="AT179" s="18">
        <f t="shared" si="110"/>
        <v>0</v>
      </c>
      <c r="AU179" s="18">
        <f t="shared" si="111"/>
        <v>0</v>
      </c>
      <c r="AV179" s="18">
        <f t="shared" si="112"/>
        <v>0</v>
      </c>
      <c r="AW179" s="18">
        <f t="shared" si="113"/>
        <v>0</v>
      </c>
      <c r="AX179" s="18">
        <f t="shared" si="114"/>
        <v>0</v>
      </c>
      <c r="AY179" s="18">
        <f t="shared" si="115"/>
        <v>0</v>
      </c>
      <c r="AZ179" s="18" t="str">
        <f t="shared" si="116"/>
        <v/>
      </c>
    </row>
    <row r="180" spans="1:52" ht="16">
      <c r="A180" s="8">
        <v>175</v>
      </c>
      <c r="B180" s="1" t="s">
        <v>60</v>
      </c>
      <c r="C180">
        <f t="shared" si="120"/>
        <v>0</v>
      </c>
      <c r="D180">
        <f t="shared" si="120"/>
        <v>0</v>
      </c>
      <c r="E180">
        <f t="shared" si="120"/>
        <v>0</v>
      </c>
      <c r="F180">
        <f t="shared" si="120"/>
        <v>0</v>
      </c>
      <c r="G180">
        <f t="shared" si="120"/>
        <v>0</v>
      </c>
      <c r="H180">
        <f t="shared" si="120"/>
        <v>0</v>
      </c>
      <c r="I180">
        <f t="shared" si="120"/>
        <v>0</v>
      </c>
      <c r="J180">
        <f t="shared" si="120"/>
        <v>0</v>
      </c>
      <c r="K180">
        <f t="shared" si="120"/>
        <v>0</v>
      </c>
      <c r="L180">
        <f t="shared" si="120"/>
        <v>0</v>
      </c>
      <c r="M180">
        <f t="shared" si="120"/>
        <v>1</v>
      </c>
      <c r="N180">
        <f t="shared" si="120"/>
        <v>0</v>
      </c>
      <c r="O180" s="21">
        <f t="shared" si="83"/>
        <v>0</v>
      </c>
      <c r="P180" s="22" t="str">
        <f t="shared" si="118"/>
        <v/>
      </c>
      <c r="Q180">
        <f t="shared" si="84"/>
        <v>0</v>
      </c>
      <c r="R180">
        <f t="shared" si="85"/>
        <v>0</v>
      </c>
      <c r="S180">
        <f t="shared" si="85"/>
        <v>0</v>
      </c>
      <c r="T180">
        <f t="shared" si="86"/>
        <v>0</v>
      </c>
      <c r="U180" s="36" t="s">
        <v>24</v>
      </c>
      <c r="V180">
        <f t="shared" si="87"/>
        <v>0</v>
      </c>
      <c r="W180">
        <f t="shared" si="87"/>
        <v>1</v>
      </c>
      <c r="X180" s="21">
        <f t="shared" si="88"/>
        <v>0</v>
      </c>
      <c r="Y180" s="18">
        <f t="shared" si="89"/>
        <v>0</v>
      </c>
      <c r="Z180" s="18">
        <f t="shared" si="90"/>
        <v>0</v>
      </c>
      <c r="AA180" s="18">
        <f t="shared" si="91"/>
        <v>0</v>
      </c>
      <c r="AB180" s="18">
        <f t="shared" si="92"/>
        <v>0</v>
      </c>
      <c r="AC180" s="18">
        <f t="shared" si="93"/>
        <v>0</v>
      </c>
      <c r="AD180" s="18">
        <f t="shared" si="94"/>
        <v>0</v>
      </c>
      <c r="AE180" s="18">
        <f t="shared" si="95"/>
        <v>0</v>
      </c>
      <c r="AF180" s="18">
        <f t="shared" si="96"/>
        <v>0</v>
      </c>
      <c r="AG180" s="18">
        <f t="shared" si="97"/>
        <v>0</v>
      </c>
      <c r="AH180" s="18">
        <f t="shared" si="98"/>
        <v>0</v>
      </c>
      <c r="AI180" s="18">
        <f t="shared" si="99"/>
        <v>0</v>
      </c>
      <c r="AJ180" s="18">
        <f t="shared" si="100"/>
        <v>0</v>
      </c>
      <c r="AK180" s="18">
        <f t="shared" si="101"/>
        <v>0</v>
      </c>
      <c r="AL180" s="18">
        <f t="shared" si="102"/>
        <v>0</v>
      </c>
      <c r="AM180" s="18">
        <f t="shared" si="103"/>
        <v>0</v>
      </c>
      <c r="AN180" s="18">
        <f t="shared" si="104"/>
        <v>0</v>
      </c>
      <c r="AO180" s="18">
        <f t="shared" si="105"/>
        <v>0</v>
      </c>
      <c r="AP180" s="18">
        <f t="shared" si="106"/>
        <v>0</v>
      </c>
      <c r="AQ180" s="18">
        <f t="shared" si="107"/>
        <v>1</v>
      </c>
      <c r="AR180" s="18">
        <f t="shared" si="108"/>
        <v>0</v>
      </c>
      <c r="AS180" s="18">
        <f t="shared" si="109"/>
        <v>0</v>
      </c>
      <c r="AT180" s="18">
        <f t="shared" si="110"/>
        <v>0</v>
      </c>
      <c r="AU180" s="18">
        <f t="shared" si="111"/>
        <v>0</v>
      </c>
      <c r="AV180" s="18">
        <f t="shared" si="112"/>
        <v>0</v>
      </c>
      <c r="AW180" s="18">
        <f t="shared" si="113"/>
        <v>0</v>
      </c>
      <c r="AX180" s="18">
        <f t="shared" si="114"/>
        <v>0</v>
      </c>
      <c r="AY180" s="18">
        <f t="shared" si="115"/>
        <v>0</v>
      </c>
      <c r="AZ180" s="18" t="str">
        <f t="shared" si="116"/>
        <v/>
      </c>
    </row>
    <row r="181" spans="1:52" ht="16">
      <c r="A181" s="8">
        <v>176</v>
      </c>
      <c r="B181" s="1" t="s">
        <v>20</v>
      </c>
      <c r="C181">
        <f t="shared" si="120"/>
        <v>0</v>
      </c>
      <c r="D181">
        <f t="shared" si="120"/>
        <v>0</v>
      </c>
      <c r="E181">
        <f t="shared" si="120"/>
        <v>0</v>
      </c>
      <c r="F181">
        <f t="shared" si="120"/>
        <v>0</v>
      </c>
      <c r="G181">
        <f t="shared" si="120"/>
        <v>1</v>
      </c>
      <c r="H181">
        <f t="shared" si="120"/>
        <v>0</v>
      </c>
      <c r="I181">
        <f t="shared" si="120"/>
        <v>0</v>
      </c>
      <c r="J181">
        <f t="shared" si="120"/>
        <v>0</v>
      </c>
      <c r="K181">
        <f t="shared" si="120"/>
        <v>0</v>
      </c>
      <c r="L181">
        <f t="shared" si="120"/>
        <v>0</v>
      </c>
      <c r="M181">
        <f t="shared" si="120"/>
        <v>0</v>
      </c>
      <c r="N181">
        <f t="shared" si="120"/>
        <v>0</v>
      </c>
      <c r="O181" s="21">
        <f t="shared" si="83"/>
        <v>0</v>
      </c>
      <c r="P181" s="22" t="str">
        <f t="shared" si="118"/>
        <v/>
      </c>
      <c r="Q181">
        <f t="shared" si="84"/>
        <v>0</v>
      </c>
      <c r="R181">
        <f t="shared" si="85"/>
        <v>0</v>
      </c>
      <c r="S181">
        <f t="shared" si="85"/>
        <v>0</v>
      </c>
      <c r="T181">
        <f t="shared" si="86"/>
        <v>0</v>
      </c>
      <c r="U181" s="36" t="s">
        <v>22</v>
      </c>
      <c r="V181">
        <f t="shared" si="87"/>
        <v>1</v>
      </c>
      <c r="W181">
        <f t="shared" si="87"/>
        <v>0</v>
      </c>
      <c r="X181" s="21">
        <f t="shared" si="88"/>
        <v>0</v>
      </c>
      <c r="Y181" s="18">
        <f t="shared" si="89"/>
        <v>0</v>
      </c>
      <c r="Z181" s="18">
        <f t="shared" si="90"/>
        <v>0</v>
      </c>
      <c r="AA181" s="18">
        <f t="shared" si="91"/>
        <v>0</v>
      </c>
      <c r="AB181" s="18">
        <f t="shared" si="92"/>
        <v>0</v>
      </c>
      <c r="AC181" s="18">
        <f t="shared" si="93"/>
        <v>0</v>
      </c>
      <c r="AD181" s="18">
        <f t="shared" si="94"/>
        <v>1</v>
      </c>
      <c r="AE181" s="18">
        <f t="shared" si="95"/>
        <v>0</v>
      </c>
      <c r="AF181" s="18">
        <f t="shared" si="96"/>
        <v>0</v>
      </c>
      <c r="AG181" s="18">
        <f t="shared" si="97"/>
        <v>0</v>
      </c>
      <c r="AH181" s="18">
        <f t="shared" si="98"/>
        <v>0</v>
      </c>
      <c r="AI181" s="18">
        <f t="shared" si="99"/>
        <v>0</v>
      </c>
      <c r="AJ181" s="18">
        <f t="shared" si="100"/>
        <v>0</v>
      </c>
      <c r="AK181" s="18">
        <f t="shared" si="101"/>
        <v>0</v>
      </c>
      <c r="AL181" s="18">
        <f t="shared" si="102"/>
        <v>0</v>
      </c>
      <c r="AM181" s="18">
        <f t="shared" si="103"/>
        <v>0</v>
      </c>
      <c r="AN181" s="18">
        <f t="shared" si="104"/>
        <v>0</v>
      </c>
      <c r="AO181" s="18">
        <f t="shared" si="105"/>
        <v>0</v>
      </c>
      <c r="AP181" s="18">
        <f t="shared" si="106"/>
        <v>0</v>
      </c>
      <c r="AQ181" s="18">
        <f t="shared" si="107"/>
        <v>0</v>
      </c>
      <c r="AR181" s="18">
        <f t="shared" si="108"/>
        <v>0</v>
      </c>
      <c r="AS181" s="18">
        <f t="shared" si="109"/>
        <v>0</v>
      </c>
      <c r="AT181" s="18">
        <f t="shared" si="110"/>
        <v>0</v>
      </c>
      <c r="AU181" s="18">
        <f t="shared" si="111"/>
        <v>0</v>
      </c>
      <c r="AV181" s="18">
        <f t="shared" si="112"/>
        <v>0</v>
      </c>
      <c r="AW181" s="18">
        <f t="shared" si="113"/>
        <v>0</v>
      </c>
      <c r="AX181" s="18">
        <f t="shared" si="114"/>
        <v>0</v>
      </c>
      <c r="AY181" s="18">
        <f t="shared" si="115"/>
        <v>0</v>
      </c>
      <c r="AZ181" s="18" t="str">
        <f t="shared" si="116"/>
        <v/>
      </c>
    </row>
    <row r="182" spans="1:52" ht="16">
      <c r="A182" s="8">
        <v>177</v>
      </c>
      <c r="B182" s="1" t="s">
        <v>85</v>
      </c>
      <c r="C182">
        <f t="shared" si="120"/>
        <v>0</v>
      </c>
      <c r="D182">
        <f t="shared" si="120"/>
        <v>0</v>
      </c>
      <c r="E182">
        <f t="shared" si="120"/>
        <v>0</v>
      </c>
      <c r="F182">
        <f t="shared" si="120"/>
        <v>0</v>
      </c>
      <c r="G182">
        <f t="shared" si="120"/>
        <v>0</v>
      </c>
      <c r="H182">
        <f t="shared" si="120"/>
        <v>0</v>
      </c>
      <c r="I182">
        <f t="shared" si="120"/>
        <v>0</v>
      </c>
      <c r="J182">
        <f t="shared" si="120"/>
        <v>1</v>
      </c>
      <c r="K182">
        <f t="shared" si="120"/>
        <v>0</v>
      </c>
      <c r="L182">
        <f t="shared" si="120"/>
        <v>0</v>
      </c>
      <c r="M182">
        <f t="shared" si="120"/>
        <v>0</v>
      </c>
      <c r="N182">
        <f t="shared" si="120"/>
        <v>0</v>
      </c>
      <c r="O182" s="21">
        <f t="shared" si="83"/>
        <v>0</v>
      </c>
      <c r="P182" s="22" t="str">
        <f t="shared" si="118"/>
        <v/>
      </c>
      <c r="Q182">
        <f t="shared" si="84"/>
        <v>0</v>
      </c>
      <c r="R182">
        <f t="shared" si="85"/>
        <v>0</v>
      </c>
      <c r="S182">
        <f t="shared" si="85"/>
        <v>0</v>
      </c>
      <c r="T182">
        <f t="shared" si="86"/>
        <v>0</v>
      </c>
      <c r="U182" s="36" t="s">
        <v>22</v>
      </c>
      <c r="V182">
        <f t="shared" si="87"/>
        <v>1</v>
      </c>
      <c r="W182">
        <f t="shared" si="87"/>
        <v>0</v>
      </c>
      <c r="X182" s="21">
        <f t="shared" si="88"/>
        <v>0</v>
      </c>
      <c r="Y182" s="18">
        <f t="shared" si="89"/>
        <v>0</v>
      </c>
      <c r="Z182" s="18">
        <f t="shared" si="90"/>
        <v>0</v>
      </c>
      <c r="AA182" s="18">
        <f t="shared" si="91"/>
        <v>0</v>
      </c>
      <c r="AB182" s="18">
        <f t="shared" si="92"/>
        <v>0</v>
      </c>
      <c r="AC182" s="18">
        <f t="shared" si="93"/>
        <v>0</v>
      </c>
      <c r="AD182" s="18">
        <f t="shared" si="94"/>
        <v>0</v>
      </c>
      <c r="AE182" s="18">
        <f t="shared" si="95"/>
        <v>0</v>
      </c>
      <c r="AF182" s="18">
        <f t="shared" si="96"/>
        <v>0</v>
      </c>
      <c r="AG182" s="18">
        <f t="shared" si="97"/>
        <v>0</v>
      </c>
      <c r="AH182" s="18">
        <f t="shared" si="98"/>
        <v>0</v>
      </c>
      <c r="AI182" s="18">
        <f t="shared" si="99"/>
        <v>0</v>
      </c>
      <c r="AJ182" s="18">
        <f t="shared" si="100"/>
        <v>1</v>
      </c>
      <c r="AK182" s="18">
        <f t="shared" si="101"/>
        <v>0</v>
      </c>
      <c r="AL182" s="18">
        <f t="shared" si="102"/>
        <v>0</v>
      </c>
      <c r="AM182" s="18">
        <f t="shared" si="103"/>
        <v>0</v>
      </c>
      <c r="AN182" s="18">
        <f t="shared" si="104"/>
        <v>0</v>
      </c>
      <c r="AO182" s="18">
        <f t="shared" si="105"/>
        <v>0</v>
      </c>
      <c r="AP182" s="18">
        <f t="shared" si="106"/>
        <v>0</v>
      </c>
      <c r="AQ182" s="18">
        <f t="shared" si="107"/>
        <v>0</v>
      </c>
      <c r="AR182" s="18">
        <f t="shared" si="108"/>
        <v>0</v>
      </c>
      <c r="AS182" s="18">
        <f t="shared" si="109"/>
        <v>0</v>
      </c>
      <c r="AT182" s="18">
        <f t="shared" si="110"/>
        <v>0</v>
      </c>
      <c r="AU182" s="18">
        <f t="shared" si="111"/>
        <v>0</v>
      </c>
      <c r="AV182" s="18">
        <f t="shared" si="112"/>
        <v>0</v>
      </c>
      <c r="AW182" s="18">
        <f t="shared" si="113"/>
        <v>0</v>
      </c>
      <c r="AX182" s="18">
        <f t="shared" si="114"/>
        <v>0</v>
      </c>
      <c r="AY182" s="18">
        <f t="shared" si="115"/>
        <v>0</v>
      </c>
      <c r="AZ182" s="18" t="str">
        <f t="shared" si="116"/>
        <v/>
      </c>
    </row>
    <row r="183" spans="1:52" ht="16">
      <c r="A183" s="8">
        <v>178</v>
      </c>
      <c r="B183" s="1" t="s">
        <v>33</v>
      </c>
      <c r="C183">
        <f t="shared" si="120"/>
        <v>0</v>
      </c>
      <c r="D183">
        <f t="shared" si="120"/>
        <v>0</v>
      </c>
      <c r="E183">
        <f t="shared" si="120"/>
        <v>0</v>
      </c>
      <c r="F183">
        <f t="shared" si="120"/>
        <v>1</v>
      </c>
      <c r="G183">
        <f t="shared" si="120"/>
        <v>0</v>
      </c>
      <c r="H183">
        <f t="shared" si="120"/>
        <v>0</v>
      </c>
      <c r="I183">
        <f t="shared" si="120"/>
        <v>0</v>
      </c>
      <c r="J183">
        <f t="shared" si="120"/>
        <v>0</v>
      </c>
      <c r="K183">
        <f t="shared" si="120"/>
        <v>0</v>
      </c>
      <c r="L183">
        <f t="shared" si="120"/>
        <v>0</v>
      </c>
      <c r="M183">
        <f t="shared" si="120"/>
        <v>0</v>
      </c>
      <c r="N183">
        <f t="shared" si="120"/>
        <v>0</v>
      </c>
      <c r="O183" s="21">
        <f t="shared" si="83"/>
        <v>0</v>
      </c>
      <c r="P183" s="22" t="str">
        <f t="shared" si="118"/>
        <v/>
      </c>
      <c r="Q183">
        <f t="shared" si="84"/>
        <v>0</v>
      </c>
      <c r="R183">
        <f t="shared" si="85"/>
        <v>0</v>
      </c>
      <c r="S183">
        <f t="shared" si="85"/>
        <v>0</v>
      </c>
      <c r="T183">
        <f t="shared" si="86"/>
        <v>0</v>
      </c>
      <c r="U183" s="36" t="s">
        <v>24</v>
      </c>
      <c r="V183">
        <f t="shared" si="87"/>
        <v>0</v>
      </c>
      <c r="W183">
        <f t="shared" si="87"/>
        <v>1</v>
      </c>
      <c r="X183" s="21">
        <f t="shared" si="88"/>
        <v>0</v>
      </c>
      <c r="Y183" s="18">
        <f t="shared" si="89"/>
        <v>0</v>
      </c>
      <c r="Z183" s="18">
        <f t="shared" si="90"/>
        <v>0</v>
      </c>
      <c r="AA183" s="18">
        <f t="shared" si="91"/>
        <v>0</v>
      </c>
      <c r="AB183" s="18">
        <f t="shared" si="92"/>
        <v>0</v>
      </c>
      <c r="AC183" s="18">
        <f t="shared" si="93"/>
        <v>0</v>
      </c>
      <c r="AD183" s="18">
        <f t="shared" si="94"/>
        <v>0</v>
      </c>
      <c r="AE183" s="18">
        <f t="shared" si="95"/>
        <v>0</v>
      </c>
      <c r="AF183" s="18">
        <f t="shared" si="96"/>
        <v>0</v>
      </c>
      <c r="AG183" s="18">
        <f t="shared" si="97"/>
        <v>0</v>
      </c>
      <c r="AH183" s="18">
        <f t="shared" si="98"/>
        <v>0</v>
      </c>
      <c r="AI183" s="18">
        <f t="shared" si="99"/>
        <v>0</v>
      </c>
      <c r="AJ183" s="18">
        <f t="shared" si="100"/>
        <v>0</v>
      </c>
      <c r="AK183" s="18">
        <f t="shared" si="101"/>
        <v>0</v>
      </c>
      <c r="AL183" s="18">
        <f t="shared" si="102"/>
        <v>0</v>
      </c>
      <c r="AM183" s="18">
        <f t="shared" si="103"/>
        <v>0</v>
      </c>
      <c r="AN183" s="18">
        <f t="shared" si="104"/>
        <v>0</v>
      </c>
      <c r="AO183" s="18">
        <f t="shared" si="105"/>
        <v>0</v>
      </c>
      <c r="AP183" s="18">
        <f t="shared" si="106"/>
        <v>0</v>
      </c>
      <c r="AQ183" s="18">
        <f t="shared" si="107"/>
        <v>0</v>
      </c>
      <c r="AR183" s="18">
        <f t="shared" si="108"/>
        <v>0</v>
      </c>
      <c r="AS183" s="18">
        <f t="shared" si="109"/>
        <v>0</v>
      </c>
      <c r="AT183" s="18">
        <f t="shared" si="110"/>
        <v>0</v>
      </c>
      <c r="AU183" s="18">
        <f t="shared" si="111"/>
        <v>0</v>
      </c>
      <c r="AV183" s="18">
        <f t="shared" si="112"/>
        <v>0</v>
      </c>
      <c r="AW183" s="18">
        <f t="shared" si="113"/>
        <v>0</v>
      </c>
      <c r="AX183" s="18">
        <f t="shared" si="114"/>
        <v>0</v>
      </c>
      <c r="AY183" s="18">
        <f t="shared" si="115"/>
        <v>0</v>
      </c>
      <c r="AZ183" s="18" t="str">
        <f t="shared" si="116"/>
        <v/>
      </c>
    </row>
    <row r="184" spans="1:52" ht="16">
      <c r="A184" s="8">
        <v>179</v>
      </c>
      <c r="B184" s="1" t="s">
        <v>364</v>
      </c>
      <c r="C184">
        <f t="shared" si="120"/>
        <v>1</v>
      </c>
      <c r="D184">
        <f t="shared" si="120"/>
        <v>0</v>
      </c>
      <c r="E184">
        <f t="shared" si="120"/>
        <v>0</v>
      </c>
      <c r="F184">
        <f t="shared" si="120"/>
        <v>0</v>
      </c>
      <c r="G184">
        <f t="shared" si="120"/>
        <v>0</v>
      </c>
      <c r="H184">
        <f t="shared" si="120"/>
        <v>0</v>
      </c>
      <c r="I184">
        <f t="shared" si="120"/>
        <v>0</v>
      </c>
      <c r="J184">
        <f t="shared" si="120"/>
        <v>0</v>
      </c>
      <c r="K184">
        <f t="shared" si="120"/>
        <v>0</v>
      </c>
      <c r="L184">
        <f t="shared" si="120"/>
        <v>0</v>
      </c>
      <c r="M184">
        <f t="shared" si="120"/>
        <v>0</v>
      </c>
      <c r="N184">
        <f t="shared" si="120"/>
        <v>0</v>
      </c>
      <c r="O184" s="21">
        <f t="shared" si="83"/>
        <v>0</v>
      </c>
      <c r="P184" s="22" t="str">
        <f t="shared" si="118"/>
        <v/>
      </c>
      <c r="Q184">
        <f t="shared" si="84"/>
        <v>0</v>
      </c>
      <c r="R184">
        <f t="shared" si="85"/>
        <v>0</v>
      </c>
      <c r="S184">
        <f t="shared" si="85"/>
        <v>0</v>
      </c>
      <c r="T184">
        <f t="shared" si="86"/>
        <v>0</v>
      </c>
      <c r="U184" s="36" t="s">
        <v>24</v>
      </c>
      <c r="V184">
        <f t="shared" si="87"/>
        <v>0</v>
      </c>
      <c r="W184">
        <f t="shared" si="87"/>
        <v>1</v>
      </c>
      <c r="X184" s="21">
        <f t="shared" si="88"/>
        <v>0</v>
      </c>
      <c r="Y184" s="18">
        <f t="shared" si="89"/>
        <v>1</v>
      </c>
      <c r="Z184" s="18">
        <f t="shared" si="90"/>
        <v>0</v>
      </c>
      <c r="AA184" s="18">
        <f t="shared" si="91"/>
        <v>0</v>
      </c>
      <c r="AB184" s="18">
        <f t="shared" si="92"/>
        <v>0</v>
      </c>
      <c r="AC184" s="18">
        <f t="shared" si="93"/>
        <v>0</v>
      </c>
      <c r="AD184" s="18">
        <f t="shared" si="94"/>
        <v>0</v>
      </c>
      <c r="AE184" s="18">
        <f t="shared" si="95"/>
        <v>0</v>
      </c>
      <c r="AF184" s="18">
        <f t="shared" si="96"/>
        <v>0</v>
      </c>
      <c r="AG184" s="18">
        <f t="shared" si="97"/>
        <v>0</v>
      </c>
      <c r="AH184" s="18">
        <f t="shared" si="98"/>
        <v>0</v>
      </c>
      <c r="AI184" s="18">
        <f t="shared" si="99"/>
        <v>0</v>
      </c>
      <c r="AJ184" s="18">
        <f t="shared" si="100"/>
        <v>0</v>
      </c>
      <c r="AK184" s="18">
        <f t="shared" si="101"/>
        <v>0</v>
      </c>
      <c r="AL184" s="18">
        <f t="shared" si="102"/>
        <v>0</v>
      </c>
      <c r="AM184" s="18">
        <f t="shared" si="103"/>
        <v>0</v>
      </c>
      <c r="AN184" s="18">
        <f t="shared" si="104"/>
        <v>0</v>
      </c>
      <c r="AO184" s="18">
        <f t="shared" si="105"/>
        <v>0</v>
      </c>
      <c r="AP184" s="18">
        <f t="shared" si="106"/>
        <v>0</v>
      </c>
      <c r="AQ184" s="18">
        <f t="shared" si="107"/>
        <v>0</v>
      </c>
      <c r="AR184" s="18">
        <f t="shared" si="108"/>
        <v>0</v>
      </c>
      <c r="AS184" s="18">
        <f t="shared" si="109"/>
        <v>0</v>
      </c>
      <c r="AT184" s="18">
        <f t="shared" si="110"/>
        <v>0</v>
      </c>
      <c r="AU184" s="18">
        <f t="shared" si="111"/>
        <v>0</v>
      </c>
      <c r="AV184" s="18">
        <f t="shared" si="112"/>
        <v>0</v>
      </c>
      <c r="AW184" s="18">
        <f t="shared" si="113"/>
        <v>0</v>
      </c>
      <c r="AX184" s="18">
        <f t="shared" si="114"/>
        <v>0</v>
      </c>
      <c r="AY184" s="18">
        <f t="shared" si="115"/>
        <v>0</v>
      </c>
      <c r="AZ184" s="18" t="str">
        <f t="shared" si="116"/>
        <v/>
      </c>
    </row>
    <row r="185" spans="1:52" ht="16">
      <c r="A185" s="8">
        <v>180</v>
      </c>
      <c r="B185" s="1" t="s">
        <v>204</v>
      </c>
      <c r="C185">
        <f t="shared" si="120"/>
        <v>0</v>
      </c>
      <c r="D185">
        <f t="shared" si="120"/>
        <v>0</v>
      </c>
      <c r="E185">
        <f t="shared" si="120"/>
        <v>0</v>
      </c>
      <c r="F185">
        <f t="shared" si="120"/>
        <v>0</v>
      </c>
      <c r="G185">
        <f t="shared" si="120"/>
        <v>0</v>
      </c>
      <c r="H185">
        <f t="shared" si="120"/>
        <v>0</v>
      </c>
      <c r="I185">
        <f t="shared" si="120"/>
        <v>0</v>
      </c>
      <c r="J185">
        <f t="shared" si="120"/>
        <v>0</v>
      </c>
      <c r="K185">
        <f t="shared" si="120"/>
        <v>0</v>
      </c>
      <c r="L185">
        <f t="shared" si="120"/>
        <v>0</v>
      </c>
      <c r="M185">
        <f t="shared" si="120"/>
        <v>0</v>
      </c>
      <c r="N185">
        <f t="shared" si="120"/>
        <v>1</v>
      </c>
      <c r="O185" s="21">
        <f t="shared" si="83"/>
        <v>0</v>
      </c>
      <c r="P185" s="22" t="str">
        <f t="shared" si="118"/>
        <v/>
      </c>
      <c r="Q185">
        <f t="shared" si="84"/>
        <v>0</v>
      </c>
      <c r="R185">
        <f t="shared" si="85"/>
        <v>0</v>
      </c>
      <c r="S185">
        <f t="shared" si="85"/>
        <v>0</v>
      </c>
      <c r="T185">
        <f t="shared" si="86"/>
        <v>0</v>
      </c>
      <c r="U185" s="36" t="s">
        <v>24</v>
      </c>
      <c r="V185">
        <f t="shared" si="87"/>
        <v>0</v>
      </c>
      <c r="W185">
        <f t="shared" si="87"/>
        <v>1</v>
      </c>
      <c r="X185" s="21">
        <f t="shared" si="88"/>
        <v>0</v>
      </c>
      <c r="Y185" s="18">
        <f t="shared" si="89"/>
        <v>0</v>
      </c>
      <c r="Z185" s="18">
        <f t="shared" si="90"/>
        <v>0</v>
      </c>
      <c r="AA185" s="18">
        <f t="shared" si="91"/>
        <v>0</v>
      </c>
      <c r="AB185" s="18">
        <f t="shared" si="92"/>
        <v>0</v>
      </c>
      <c r="AC185" s="18">
        <f t="shared" si="93"/>
        <v>0</v>
      </c>
      <c r="AD185" s="18">
        <f t="shared" si="94"/>
        <v>0</v>
      </c>
      <c r="AE185" s="18">
        <f t="shared" si="95"/>
        <v>0</v>
      </c>
      <c r="AF185" s="18">
        <f t="shared" si="96"/>
        <v>0</v>
      </c>
      <c r="AG185" s="18">
        <f t="shared" si="97"/>
        <v>0</v>
      </c>
      <c r="AH185" s="18">
        <f t="shared" si="98"/>
        <v>0</v>
      </c>
      <c r="AI185" s="18">
        <f t="shared" si="99"/>
        <v>0</v>
      </c>
      <c r="AJ185" s="18">
        <f t="shared" si="100"/>
        <v>0</v>
      </c>
      <c r="AK185" s="18">
        <f t="shared" si="101"/>
        <v>0</v>
      </c>
      <c r="AL185" s="18">
        <f t="shared" si="102"/>
        <v>0</v>
      </c>
      <c r="AM185" s="18">
        <f t="shared" si="103"/>
        <v>0</v>
      </c>
      <c r="AN185" s="18">
        <f t="shared" si="104"/>
        <v>0</v>
      </c>
      <c r="AO185" s="18">
        <f t="shared" si="105"/>
        <v>0</v>
      </c>
      <c r="AP185" s="18">
        <f t="shared" si="106"/>
        <v>0</v>
      </c>
      <c r="AQ185" s="18">
        <f t="shared" si="107"/>
        <v>0</v>
      </c>
      <c r="AR185" s="18">
        <f t="shared" si="108"/>
        <v>0</v>
      </c>
      <c r="AS185" s="18">
        <f t="shared" si="109"/>
        <v>1</v>
      </c>
      <c r="AT185" s="18">
        <f t="shared" si="110"/>
        <v>0</v>
      </c>
      <c r="AU185" s="18">
        <f t="shared" si="111"/>
        <v>0</v>
      </c>
      <c r="AV185" s="18">
        <f t="shared" si="112"/>
        <v>0</v>
      </c>
      <c r="AW185" s="18">
        <f t="shared" si="113"/>
        <v>0</v>
      </c>
      <c r="AX185" s="18">
        <f t="shared" si="114"/>
        <v>0</v>
      </c>
      <c r="AY185" s="18">
        <f t="shared" si="115"/>
        <v>0</v>
      </c>
      <c r="AZ185" s="18" t="str">
        <f t="shared" si="116"/>
        <v/>
      </c>
    </row>
    <row r="186" spans="1:52" ht="16">
      <c r="A186" s="8">
        <v>181</v>
      </c>
      <c r="B186" s="1" t="s">
        <v>85</v>
      </c>
      <c r="C186">
        <f t="shared" si="120"/>
        <v>0</v>
      </c>
      <c r="D186">
        <f t="shared" si="120"/>
        <v>0</v>
      </c>
      <c r="E186">
        <f t="shared" si="120"/>
        <v>0</v>
      </c>
      <c r="F186">
        <f t="shared" si="120"/>
        <v>0</v>
      </c>
      <c r="G186">
        <f t="shared" si="120"/>
        <v>0</v>
      </c>
      <c r="H186">
        <f t="shared" si="120"/>
        <v>0</v>
      </c>
      <c r="I186">
        <f t="shared" si="120"/>
        <v>0</v>
      </c>
      <c r="J186">
        <f t="shared" si="120"/>
        <v>1</v>
      </c>
      <c r="K186">
        <f t="shared" si="120"/>
        <v>0</v>
      </c>
      <c r="L186">
        <f t="shared" si="120"/>
        <v>0</v>
      </c>
      <c r="M186">
        <f t="shared" si="120"/>
        <v>0</v>
      </c>
      <c r="N186">
        <f t="shared" si="120"/>
        <v>0</v>
      </c>
      <c r="O186" s="21">
        <f t="shared" si="83"/>
        <v>0</v>
      </c>
      <c r="P186" s="22" t="str">
        <f t="shared" si="118"/>
        <v/>
      </c>
      <c r="Q186">
        <f t="shared" si="84"/>
        <v>0</v>
      </c>
      <c r="R186">
        <f t="shared" si="85"/>
        <v>0</v>
      </c>
      <c r="S186">
        <f t="shared" si="85"/>
        <v>0</v>
      </c>
      <c r="T186">
        <f t="shared" si="86"/>
        <v>0</v>
      </c>
      <c r="U186" s="36" t="s">
        <v>22</v>
      </c>
      <c r="V186">
        <f t="shared" si="87"/>
        <v>1</v>
      </c>
      <c r="W186">
        <f t="shared" si="87"/>
        <v>0</v>
      </c>
      <c r="X186" s="21">
        <f t="shared" si="88"/>
        <v>0</v>
      </c>
      <c r="Y186" s="18">
        <f t="shared" si="89"/>
        <v>0</v>
      </c>
      <c r="Z186" s="18">
        <f t="shared" si="90"/>
        <v>0</v>
      </c>
      <c r="AA186" s="18">
        <f t="shared" si="91"/>
        <v>0</v>
      </c>
      <c r="AB186" s="18">
        <f t="shared" si="92"/>
        <v>0</v>
      </c>
      <c r="AC186" s="18">
        <f t="shared" si="93"/>
        <v>0</v>
      </c>
      <c r="AD186" s="18">
        <f t="shared" si="94"/>
        <v>0</v>
      </c>
      <c r="AE186" s="18">
        <f t="shared" si="95"/>
        <v>0</v>
      </c>
      <c r="AF186" s="18">
        <f t="shared" si="96"/>
        <v>0</v>
      </c>
      <c r="AG186" s="18">
        <f t="shared" si="97"/>
        <v>0</v>
      </c>
      <c r="AH186" s="18">
        <f t="shared" si="98"/>
        <v>0</v>
      </c>
      <c r="AI186" s="18">
        <f t="shared" si="99"/>
        <v>0</v>
      </c>
      <c r="AJ186" s="18">
        <f t="shared" si="100"/>
        <v>1</v>
      </c>
      <c r="AK186" s="18">
        <f t="shared" si="101"/>
        <v>0</v>
      </c>
      <c r="AL186" s="18">
        <f t="shared" si="102"/>
        <v>0</v>
      </c>
      <c r="AM186" s="18">
        <f t="shared" si="103"/>
        <v>0</v>
      </c>
      <c r="AN186" s="18">
        <f t="shared" si="104"/>
        <v>0</v>
      </c>
      <c r="AO186" s="18">
        <f t="shared" si="105"/>
        <v>0</v>
      </c>
      <c r="AP186" s="18">
        <f t="shared" si="106"/>
        <v>0</v>
      </c>
      <c r="AQ186" s="18">
        <f t="shared" si="107"/>
        <v>0</v>
      </c>
      <c r="AR186" s="18">
        <f t="shared" si="108"/>
        <v>0</v>
      </c>
      <c r="AS186" s="18">
        <f t="shared" si="109"/>
        <v>0</v>
      </c>
      <c r="AT186" s="18">
        <f t="shared" si="110"/>
        <v>0</v>
      </c>
      <c r="AU186" s="18">
        <f t="shared" si="111"/>
        <v>0</v>
      </c>
      <c r="AV186" s="18">
        <f t="shared" si="112"/>
        <v>0</v>
      </c>
      <c r="AW186" s="18">
        <f t="shared" si="113"/>
        <v>0</v>
      </c>
      <c r="AX186" s="18">
        <f t="shared" si="114"/>
        <v>0</v>
      </c>
      <c r="AY186" s="18">
        <f t="shared" si="115"/>
        <v>0</v>
      </c>
      <c r="AZ186" s="18" t="str">
        <f t="shared" si="116"/>
        <v/>
      </c>
    </row>
    <row r="187" spans="1:52" ht="16">
      <c r="A187" s="8">
        <v>182</v>
      </c>
      <c r="B187" s="1" t="s">
        <v>60</v>
      </c>
      <c r="C187">
        <f t="shared" si="120"/>
        <v>0</v>
      </c>
      <c r="D187">
        <f t="shared" si="120"/>
        <v>0</v>
      </c>
      <c r="E187">
        <f t="shared" si="120"/>
        <v>0</v>
      </c>
      <c r="F187">
        <f t="shared" si="120"/>
        <v>0</v>
      </c>
      <c r="G187">
        <f t="shared" si="120"/>
        <v>0</v>
      </c>
      <c r="H187">
        <f t="shared" si="120"/>
        <v>0</v>
      </c>
      <c r="I187">
        <f t="shared" si="120"/>
        <v>0</v>
      </c>
      <c r="J187">
        <f t="shared" si="120"/>
        <v>0</v>
      </c>
      <c r="K187">
        <f t="shared" si="120"/>
        <v>0</v>
      </c>
      <c r="L187">
        <f t="shared" si="120"/>
        <v>0</v>
      </c>
      <c r="M187">
        <f t="shared" si="120"/>
        <v>1</v>
      </c>
      <c r="N187">
        <f t="shared" si="120"/>
        <v>0</v>
      </c>
      <c r="O187" s="21">
        <f t="shared" si="83"/>
        <v>0</v>
      </c>
      <c r="P187" s="22" t="str">
        <f t="shared" si="118"/>
        <v/>
      </c>
      <c r="Q187">
        <f t="shared" si="84"/>
        <v>0</v>
      </c>
      <c r="R187">
        <f t="shared" si="85"/>
        <v>0</v>
      </c>
      <c r="S187">
        <f t="shared" si="85"/>
        <v>0</v>
      </c>
      <c r="T187">
        <f t="shared" si="86"/>
        <v>0</v>
      </c>
      <c r="U187" s="36" t="s">
        <v>22</v>
      </c>
      <c r="V187">
        <f t="shared" si="87"/>
        <v>1</v>
      </c>
      <c r="W187">
        <f t="shared" si="87"/>
        <v>0</v>
      </c>
      <c r="X187" s="21">
        <f t="shared" si="88"/>
        <v>0</v>
      </c>
      <c r="Y187" s="18">
        <f t="shared" si="89"/>
        <v>0</v>
      </c>
      <c r="Z187" s="18">
        <f t="shared" si="90"/>
        <v>0</v>
      </c>
      <c r="AA187" s="18">
        <f t="shared" si="91"/>
        <v>0</v>
      </c>
      <c r="AB187" s="18">
        <f t="shared" si="92"/>
        <v>0</v>
      </c>
      <c r="AC187" s="18">
        <f t="shared" si="93"/>
        <v>0</v>
      </c>
      <c r="AD187" s="18">
        <f t="shared" si="94"/>
        <v>0</v>
      </c>
      <c r="AE187" s="18">
        <f t="shared" si="95"/>
        <v>0</v>
      </c>
      <c r="AF187" s="18">
        <f t="shared" si="96"/>
        <v>0</v>
      </c>
      <c r="AG187" s="18">
        <f t="shared" si="97"/>
        <v>0</v>
      </c>
      <c r="AH187" s="18">
        <f t="shared" si="98"/>
        <v>0</v>
      </c>
      <c r="AI187" s="18">
        <f t="shared" si="99"/>
        <v>0</v>
      </c>
      <c r="AJ187" s="18">
        <f t="shared" si="100"/>
        <v>0</v>
      </c>
      <c r="AK187" s="18">
        <f t="shared" si="101"/>
        <v>0</v>
      </c>
      <c r="AL187" s="18">
        <f t="shared" si="102"/>
        <v>0</v>
      </c>
      <c r="AM187" s="18">
        <f t="shared" si="103"/>
        <v>0</v>
      </c>
      <c r="AN187" s="18">
        <f t="shared" si="104"/>
        <v>0</v>
      </c>
      <c r="AO187" s="18">
        <f t="shared" si="105"/>
        <v>0</v>
      </c>
      <c r="AP187" s="18">
        <f t="shared" si="106"/>
        <v>1</v>
      </c>
      <c r="AQ187" s="18">
        <f t="shared" si="107"/>
        <v>0</v>
      </c>
      <c r="AR187" s="18">
        <f t="shared" si="108"/>
        <v>0</v>
      </c>
      <c r="AS187" s="18">
        <f t="shared" si="109"/>
        <v>0</v>
      </c>
      <c r="AT187" s="18">
        <f t="shared" si="110"/>
        <v>0</v>
      </c>
      <c r="AU187" s="18">
        <f t="shared" si="111"/>
        <v>0</v>
      </c>
      <c r="AV187" s="18">
        <f t="shared" si="112"/>
        <v>0</v>
      </c>
      <c r="AW187" s="18">
        <f t="shared" si="113"/>
        <v>0</v>
      </c>
      <c r="AX187" s="18">
        <f t="shared" si="114"/>
        <v>0</v>
      </c>
      <c r="AY187" s="18">
        <f t="shared" si="115"/>
        <v>0</v>
      </c>
      <c r="AZ187" s="18" t="str">
        <f t="shared" si="116"/>
        <v/>
      </c>
    </row>
    <row r="188" spans="1:52" ht="16">
      <c r="A188" s="8">
        <v>183</v>
      </c>
      <c r="B188" s="1" t="s">
        <v>33</v>
      </c>
      <c r="C188">
        <f t="shared" si="120"/>
        <v>0</v>
      </c>
      <c r="D188">
        <f t="shared" si="120"/>
        <v>0</v>
      </c>
      <c r="E188">
        <f t="shared" si="120"/>
        <v>0</v>
      </c>
      <c r="F188">
        <f t="shared" si="120"/>
        <v>1</v>
      </c>
      <c r="G188">
        <f t="shared" si="120"/>
        <v>0</v>
      </c>
      <c r="H188">
        <f t="shared" si="120"/>
        <v>0</v>
      </c>
      <c r="I188">
        <f t="shared" si="120"/>
        <v>0</v>
      </c>
      <c r="J188">
        <f t="shared" si="120"/>
        <v>0</v>
      </c>
      <c r="K188">
        <f t="shared" si="120"/>
        <v>0</v>
      </c>
      <c r="L188">
        <f t="shared" si="120"/>
        <v>0</v>
      </c>
      <c r="M188">
        <f t="shared" si="120"/>
        <v>0</v>
      </c>
      <c r="N188">
        <f t="shared" si="120"/>
        <v>0</v>
      </c>
      <c r="O188" s="21">
        <f t="shared" si="83"/>
        <v>0</v>
      </c>
      <c r="P188" s="22" t="str">
        <f t="shared" si="118"/>
        <v/>
      </c>
      <c r="Q188">
        <f t="shared" si="84"/>
        <v>0</v>
      </c>
      <c r="R188">
        <f t="shared" si="85"/>
        <v>0</v>
      </c>
      <c r="S188">
        <f t="shared" si="85"/>
        <v>0</v>
      </c>
      <c r="T188">
        <f t="shared" si="86"/>
        <v>0</v>
      </c>
      <c r="U188" s="36" t="s">
        <v>22</v>
      </c>
      <c r="V188">
        <f t="shared" si="87"/>
        <v>1</v>
      </c>
      <c r="W188">
        <f t="shared" si="87"/>
        <v>0</v>
      </c>
      <c r="X188" s="21">
        <f t="shared" si="88"/>
        <v>0</v>
      </c>
      <c r="Y188" s="18">
        <f t="shared" si="89"/>
        <v>0</v>
      </c>
      <c r="Z188" s="18">
        <f t="shared" si="90"/>
        <v>0</v>
      </c>
      <c r="AA188" s="18">
        <f t="shared" si="91"/>
        <v>0</v>
      </c>
      <c r="AB188" s="18">
        <f t="shared" si="92"/>
        <v>0</v>
      </c>
      <c r="AC188" s="18">
        <f t="shared" si="93"/>
        <v>0</v>
      </c>
      <c r="AD188" s="18">
        <f t="shared" si="94"/>
        <v>0</v>
      </c>
      <c r="AE188" s="18">
        <f t="shared" si="95"/>
        <v>0</v>
      </c>
      <c r="AF188" s="18">
        <f t="shared" si="96"/>
        <v>0</v>
      </c>
      <c r="AG188" s="18">
        <f t="shared" si="97"/>
        <v>0</v>
      </c>
      <c r="AH188" s="18">
        <f t="shared" si="98"/>
        <v>0</v>
      </c>
      <c r="AI188" s="18">
        <f t="shared" si="99"/>
        <v>0</v>
      </c>
      <c r="AJ188" s="18">
        <f t="shared" si="100"/>
        <v>0</v>
      </c>
      <c r="AK188" s="18">
        <f t="shared" si="101"/>
        <v>0</v>
      </c>
      <c r="AL188" s="18">
        <f t="shared" si="102"/>
        <v>0</v>
      </c>
      <c r="AM188" s="18">
        <f t="shared" si="103"/>
        <v>0</v>
      </c>
      <c r="AN188" s="18">
        <f t="shared" si="104"/>
        <v>0</v>
      </c>
      <c r="AO188" s="18">
        <f t="shared" si="105"/>
        <v>0</v>
      </c>
      <c r="AP188" s="18">
        <f t="shared" si="106"/>
        <v>0</v>
      </c>
      <c r="AQ188" s="18">
        <f t="shared" si="107"/>
        <v>0</v>
      </c>
      <c r="AR188" s="18">
        <f t="shared" si="108"/>
        <v>0</v>
      </c>
      <c r="AS188" s="18">
        <f t="shared" si="109"/>
        <v>0</v>
      </c>
      <c r="AT188" s="18">
        <f t="shared" si="110"/>
        <v>0</v>
      </c>
      <c r="AU188" s="18">
        <f t="shared" si="111"/>
        <v>0</v>
      </c>
      <c r="AV188" s="18">
        <f t="shared" si="112"/>
        <v>0</v>
      </c>
      <c r="AW188" s="18">
        <f t="shared" si="113"/>
        <v>0</v>
      </c>
      <c r="AX188" s="18">
        <f t="shared" si="114"/>
        <v>0</v>
      </c>
      <c r="AY188" s="18">
        <f t="shared" si="115"/>
        <v>0</v>
      </c>
      <c r="AZ188" s="18" t="str">
        <f t="shared" si="116"/>
        <v/>
      </c>
    </row>
    <row r="189" spans="1:52" ht="16">
      <c r="A189" s="8">
        <v>184</v>
      </c>
      <c r="B189" s="1" t="s">
        <v>41</v>
      </c>
      <c r="C189">
        <f t="shared" si="120"/>
        <v>0</v>
      </c>
      <c r="D189">
        <f t="shared" si="120"/>
        <v>1</v>
      </c>
      <c r="E189">
        <f t="shared" si="120"/>
        <v>0</v>
      </c>
      <c r="F189">
        <f t="shared" si="120"/>
        <v>0</v>
      </c>
      <c r="G189">
        <f t="shared" si="120"/>
        <v>0</v>
      </c>
      <c r="H189">
        <f t="shared" si="120"/>
        <v>0</v>
      </c>
      <c r="I189">
        <f t="shared" si="120"/>
        <v>0</v>
      </c>
      <c r="J189">
        <f t="shared" si="120"/>
        <v>0</v>
      </c>
      <c r="K189">
        <f t="shared" si="120"/>
        <v>0</v>
      </c>
      <c r="L189">
        <f t="shared" si="120"/>
        <v>0</v>
      </c>
      <c r="M189">
        <f t="shared" si="120"/>
        <v>0</v>
      </c>
      <c r="N189">
        <f t="shared" si="120"/>
        <v>0</v>
      </c>
      <c r="O189" s="21">
        <f t="shared" si="83"/>
        <v>0</v>
      </c>
      <c r="P189" s="22" t="str">
        <f t="shared" si="118"/>
        <v/>
      </c>
      <c r="Q189">
        <f t="shared" si="84"/>
        <v>0</v>
      </c>
      <c r="R189">
        <f t="shared" si="85"/>
        <v>0</v>
      </c>
      <c r="S189">
        <f t="shared" si="85"/>
        <v>0</v>
      </c>
      <c r="T189">
        <f t="shared" si="86"/>
        <v>0</v>
      </c>
      <c r="U189" s="36" t="s">
        <v>24</v>
      </c>
      <c r="V189">
        <f t="shared" si="87"/>
        <v>0</v>
      </c>
      <c r="W189">
        <f t="shared" si="87"/>
        <v>1</v>
      </c>
      <c r="X189" s="21">
        <f t="shared" si="88"/>
        <v>0</v>
      </c>
      <c r="Y189" s="18">
        <f t="shared" si="89"/>
        <v>0</v>
      </c>
      <c r="Z189" s="18">
        <f t="shared" si="90"/>
        <v>0</v>
      </c>
      <c r="AA189" s="18">
        <f t="shared" si="91"/>
        <v>1</v>
      </c>
      <c r="AB189" s="18">
        <f t="shared" si="92"/>
        <v>0</v>
      </c>
      <c r="AC189" s="18">
        <f t="shared" si="93"/>
        <v>0</v>
      </c>
      <c r="AD189" s="18">
        <f t="shared" si="94"/>
        <v>0</v>
      </c>
      <c r="AE189" s="18">
        <f t="shared" si="95"/>
        <v>0</v>
      </c>
      <c r="AF189" s="18">
        <f t="shared" si="96"/>
        <v>0</v>
      </c>
      <c r="AG189" s="18">
        <f t="shared" si="97"/>
        <v>0</v>
      </c>
      <c r="AH189" s="18">
        <f t="shared" si="98"/>
        <v>0</v>
      </c>
      <c r="AI189" s="18">
        <f t="shared" si="99"/>
        <v>0</v>
      </c>
      <c r="AJ189" s="18">
        <f t="shared" si="100"/>
        <v>0</v>
      </c>
      <c r="AK189" s="18">
        <f t="shared" si="101"/>
        <v>0</v>
      </c>
      <c r="AL189" s="18">
        <f t="shared" si="102"/>
        <v>0</v>
      </c>
      <c r="AM189" s="18">
        <f t="shared" si="103"/>
        <v>0</v>
      </c>
      <c r="AN189" s="18">
        <f t="shared" si="104"/>
        <v>0</v>
      </c>
      <c r="AO189" s="18">
        <f t="shared" si="105"/>
        <v>0</v>
      </c>
      <c r="AP189" s="18">
        <f t="shared" si="106"/>
        <v>0</v>
      </c>
      <c r="AQ189" s="18">
        <f t="shared" si="107"/>
        <v>0</v>
      </c>
      <c r="AR189" s="18">
        <f t="shared" si="108"/>
        <v>0</v>
      </c>
      <c r="AS189" s="18">
        <f t="shared" si="109"/>
        <v>0</v>
      </c>
      <c r="AT189" s="18">
        <f t="shared" si="110"/>
        <v>0</v>
      </c>
      <c r="AU189" s="18">
        <f t="shared" si="111"/>
        <v>0</v>
      </c>
      <c r="AV189" s="18">
        <f t="shared" si="112"/>
        <v>0</v>
      </c>
      <c r="AW189" s="18">
        <f t="shared" si="113"/>
        <v>0</v>
      </c>
      <c r="AX189" s="18">
        <f t="shared" si="114"/>
        <v>0</v>
      </c>
      <c r="AY189" s="18">
        <f t="shared" si="115"/>
        <v>0</v>
      </c>
      <c r="AZ189" s="18" t="str">
        <f t="shared" si="116"/>
        <v/>
      </c>
    </row>
    <row r="190" spans="1:52" ht="16">
      <c r="A190" s="8">
        <v>185</v>
      </c>
      <c r="B190" s="1" t="s">
        <v>683</v>
      </c>
      <c r="C190">
        <f t="shared" si="120"/>
        <v>0</v>
      </c>
      <c r="D190">
        <f t="shared" si="120"/>
        <v>0</v>
      </c>
      <c r="E190">
        <f t="shared" si="120"/>
        <v>0</v>
      </c>
      <c r="F190">
        <f t="shared" si="120"/>
        <v>0</v>
      </c>
      <c r="G190">
        <f t="shared" si="120"/>
        <v>0</v>
      </c>
      <c r="H190">
        <f t="shared" si="120"/>
        <v>0</v>
      </c>
      <c r="I190">
        <f t="shared" si="120"/>
        <v>0</v>
      </c>
      <c r="J190">
        <f t="shared" si="120"/>
        <v>0</v>
      </c>
      <c r="K190">
        <f t="shared" si="120"/>
        <v>0</v>
      </c>
      <c r="L190">
        <f t="shared" si="120"/>
        <v>0</v>
      </c>
      <c r="M190">
        <f t="shared" si="120"/>
        <v>0</v>
      </c>
      <c r="N190">
        <f t="shared" si="120"/>
        <v>0</v>
      </c>
      <c r="O190" s="21">
        <f t="shared" si="83"/>
        <v>1</v>
      </c>
      <c r="P190" s="22" t="str">
        <f t="shared" si="118"/>
        <v>Private</v>
      </c>
      <c r="Q190">
        <f t="shared" si="84"/>
        <v>0</v>
      </c>
      <c r="R190">
        <f t="shared" si="85"/>
        <v>0</v>
      </c>
      <c r="S190">
        <f t="shared" si="85"/>
        <v>0</v>
      </c>
      <c r="T190">
        <f t="shared" si="86"/>
        <v>1</v>
      </c>
      <c r="U190" s="36" t="s">
        <v>22</v>
      </c>
      <c r="V190">
        <f t="shared" si="87"/>
        <v>1</v>
      </c>
      <c r="W190">
        <f t="shared" si="87"/>
        <v>0</v>
      </c>
      <c r="X190" s="21">
        <f t="shared" si="88"/>
        <v>0</v>
      </c>
      <c r="Y190" s="18">
        <f t="shared" si="89"/>
        <v>0</v>
      </c>
      <c r="Z190" s="18">
        <f t="shared" si="90"/>
        <v>0</v>
      </c>
      <c r="AA190" s="18">
        <f t="shared" si="91"/>
        <v>0</v>
      </c>
      <c r="AB190" s="18">
        <f t="shared" si="92"/>
        <v>0</v>
      </c>
      <c r="AC190" s="18">
        <f t="shared" si="93"/>
        <v>0</v>
      </c>
      <c r="AD190" s="18">
        <f t="shared" si="94"/>
        <v>0</v>
      </c>
      <c r="AE190" s="18">
        <f t="shared" si="95"/>
        <v>0</v>
      </c>
      <c r="AF190" s="18">
        <f t="shared" si="96"/>
        <v>0</v>
      </c>
      <c r="AG190" s="18">
        <f t="shared" si="97"/>
        <v>0</v>
      </c>
      <c r="AH190" s="18">
        <f t="shared" si="98"/>
        <v>0</v>
      </c>
      <c r="AI190" s="18">
        <f t="shared" si="99"/>
        <v>0</v>
      </c>
      <c r="AJ190" s="18">
        <f t="shared" si="100"/>
        <v>0</v>
      </c>
      <c r="AK190" s="18">
        <f t="shared" si="101"/>
        <v>0</v>
      </c>
      <c r="AL190" s="18">
        <f t="shared" si="102"/>
        <v>0</v>
      </c>
      <c r="AM190" s="18">
        <f t="shared" si="103"/>
        <v>0</v>
      </c>
      <c r="AN190" s="18">
        <f t="shared" si="104"/>
        <v>0</v>
      </c>
      <c r="AO190" s="18">
        <f t="shared" si="105"/>
        <v>0</v>
      </c>
      <c r="AP190" s="18">
        <f t="shared" si="106"/>
        <v>0</v>
      </c>
      <c r="AQ190" s="18">
        <f t="shared" si="107"/>
        <v>0</v>
      </c>
      <c r="AR190" s="18">
        <f t="shared" si="108"/>
        <v>0</v>
      </c>
      <c r="AS190" s="18">
        <f t="shared" si="109"/>
        <v>0</v>
      </c>
      <c r="AT190" s="18">
        <f t="shared" si="110"/>
        <v>0</v>
      </c>
      <c r="AU190" s="18">
        <f t="shared" si="111"/>
        <v>0</v>
      </c>
      <c r="AV190" s="18">
        <f t="shared" si="112"/>
        <v>0</v>
      </c>
      <c r="AW190" s="18">
        <f t="shared" si="113"/>
        <v>0</v>
      </c>
      <c r="AX190" s="18">
        <f t="shared" si="114"/>
        <v>0</v>
      </c>
      <c r="AY190" s="18">
        <f t="shared" si="115"/>
        <v>0</v>
      </c>
      <c r="AZ190" s="18" t="str">
        <f t="shared" si="116"/>
        <v/>
      </c>
    </row>
    <row r="191" spans="1:52" ht="16">
      <c r="A191" s="8">
        <v>186</v>
      </c>
      <c r="B191" s="1" t="s">
        <v>60</v>
      </c>
      <c r="C191">
        <f t="shared" si="120"/>
        <v>0</v>
      </c>
      <c r="D191">
        <f t="shared" si="120"/>
        <v>0</v>
      </c>
      <c r="E191">
        <f t="shared" si="120"/>
        <v>0</v>
      </c>
      <c r="F191">
        <f t="shared" si="120"/>
        <v>0</v>
      </c>
      <c r="G191">
        <f t="shared" si="120"/>
        <v>0</v>
      </c>
      <c r="H191">
        <f t="shared" si="120"/>
        <v>0</v>
      </c>
      <c r="I191">
        <f t="shared" si="120"/>
        <v>0</v>
      </c>
      <c r="J191">
        <f t="shared" si="120"/>
        <v>0</v>
      </c>
      <c r="K191">
        <f t="shared" si="120"/>
        <v>0</v>
      </c>
      <c r="L191">
        <f t="shared" si="120"/>
        <v>0</v>
      </c>
      <c r="M191">
        <f t="shared" si="120"/>
        <v>1</v>
      </c>
      <c r="N191">
        <f t="shared" si="120"/>
        <v>0</v>
      </c>
      <c r="O191" s="21">
        <f t="shared" si="83"/>
        <v>0</v>
      </c>
      <c r="P191" s="22" t="str">
        <f t="shared" si="118"/>
        <v/>
      </c>
      <c r="Q191">
        <f t="shared" si="84"/>
        <v>0</v>
      </c>
      <c r="R191">
        <f t="shared" si="85"/>
        <v>0</v>
      </c>
      <c r="S191">
        <f t="shared" si="85"/>
        <v>0</v>
      </c>
      <c r="T191">
        <f t="shared" si="86"/>
        <v>0</v>
      </c>
      <c r="U191" s="36" t="s">
        <v>22</v>
      </c>
      <c r="V191">
        <f t="shared" si="87"/>
        <v>1</v>
      </c>
      <c r="W191">
        <f t="shared" si="87"/>
        <v>0</v>
      </c>
      <c r="X191" s="21">
        <f t="shared" si="88"/>
        <v>0</v>
      </c>
      <c r="Y191" s="18">
        <f t="shared" si="89"/>
        <v>0</v>
      </c>
      <c r="Z191" s="18">
        <f t="shared" si="90"/>
        <v>0</v>
      </c>
      <c r="AA191" s="18">
        <f t="shared" si="91"/>
        <v>0</v>
      </c>
      <c r="AB191" s="18">
        <f t="shared" si="92"/>
        <v>0</v>
      </c>
      <c r="AC191" s="18">
        <f t="shared" si="93"/>
        <v>0</v>
      </c>
      <c r="AD191" s="18">
        <f t="shared" si="94"/>
        <v>0</v>
      </c>
      <c r="AE191" s="18">
        <f t="shared" si="95"/>
        <v>0</v>
      </c>
      <c r="AF191" s="18">
        <f t="shared" si="96"/>
        <v>0</v>
      </c>
      <c r="AG191" s="18">
        <f t="shared" si="97"/>
        <v>0</v>
      </c>
      <c r="AH191" s="18">
        <f t="shared" si="98"/>
        <v>0</v>
      </c>
      <c r="AI191" s="18">
        <f t="shared" si="99"/>
        <v>0</v>
      </c>
      <c r="AJ191" s="18">
        <f t="shared" si="100"/>
        <v>0</v>
      </c>
      <c r="AK191" s="18">
        <f t="shared" si="101"/>
        <v>0</v>
      </c>
      <c r="AL191" s="18">
        <f t="shared" si="102"/>
        <v>0</v>
      </c>
      <c r="AM191" s="18">
        <f t="shared" si="103"/>
        <v>0</v>
      </c>
      <c r="AN191" s="18">
        <f t="shared" si="104"/>
        <v>0</v>
      </c>
      <c r="AO191" s="18">
        <f t="shared" si="105"/>
        <v>0</v>
      </c>
      <c r="AP191" s="18">
        <f t="shared" si="106"/>
        <v>1</v>
      </c>
      <c r="AQ191" s="18">
        <f t="shared" si="107"/>
        <v>0</v>
      </c>
      <c r="AR191" s="18">
        <f t="shared" si="108"/>
        <v>0</v>
      </c>
      <c r="AS191" s="18">
        <f t="shared" si="109"/>
        <v>0</v>
      </c>
      <c r="AT191" s="18">
        <f t="shared" si="110"/>
        <v>0</v>
      </c>
      <c r="AU191" s="18">
        <f t="shared" si="111"/>
        <v>0</v>
      </c>
      <c r="AV191" s="18">
        <f t="shared" si="112"/>
        <v>0</v>
      </c>
      <c r="AW191" s="18">
        <f t="shared" si="113"/>
        <v>0</v>
      </c>
      <c r="AX191" s="18">
        <f t="shared" si="114"/>
        <v>0</v>
      </c>
      <c r="AY191" s="18">
        <f t="shared" si="115"/>
        <v>0</v>
      </c>
      <c r="AZ191" s="18" t="str">
        <f t="shared" si="116"/>
        <v/>
      </c>
    </row>
    <row r="192" spans="1:52" ht="16">
      <c r="A192" s="8">
        <v>187</v>
      </c>
      <c r="B192" s="1" t="s">
        <v>204</v>
      </c>
      <c r="C192">
        <f t="shared" si="120"/>
        <v>0</v>
      </c>
      <c r="D192">
        <f t="shared" si="120"/>
        <v>0</v>
      </c>
      <c r="E192">
        <f t="shared" si="120"/>
        <v>0</v>
      </c>
      <c r="F192">
        <f t="shared" si="120"/>
        <v>0</v>
      </c>
      <c r="G192">
        <f t="shared" si="120"/>
        <v>0</v>
      </c>
      <c r="H192">
        <f t="shared" si="120"/>
        <v>0</v>
      </c>
      <c r="I192">
        <f t="shared" si="120"/>
        <v>0</v>
      </c>
      <c r="J192">
        <f t="shared" si="120"/>
        <v>0</v>
      </c>
      <c r="K192">
        <f t="shared" si="120"/>
        <v>0</v>
      </c>
      <c r="L192">
        <f t="shared" si="120"/>
        <v>0</v>
      </c>
      <c r="M192">
        <f t="shared" si="120"/>
        <v>0</v>
      </c>
      <c r="N192">
        <f t="shared" si="120"/>
        <v>1</v>
      </c>
      <c r="O192" s="21">
        <f t="shared" si="83"/>
        <v>0</v>
      </c>
      <c r="P192" s="22" t="str">
        <f t="shared" si="118"/>
        <v/>
      </c>
      <c r="Q192">
        <f t="shared" si="84"/>
        <v>0</v>
      </c>
      <c r="R192">
        <f t="shared" si="85"/>
        <v>0</v>
      </c>
      <c r="S192">
        <f t="shared" si="85"/>
        <v>0</v>
      </c>
      <c r="T192">
        <f t="shared" si="86"/>
        <v>0</v>
      </c>
      <c r="U192" s="36" t="s">
        <v>24</v>
      </c>
      <c r="V192">
        <f t="shared" si="87"/>
        <v>0</v>
      </c>
      <c r="W192">
        <f t="shared" si="87"/>
        <v>1</v>
      </c>
      <c r="X192" s="21">
        <f t="shared" si="88"/>
        <v>0</v>
      </c>
      <c r="Y192" s="18">
        <f t="shared" si="89"/>
        <v>0</v>
      </c>
      <c r="Z192" s="18">
        <f t="shared" si="90"/>
        <v>0</v>
      </c>
      <c r="AA192" s="18">
        <f t="shared" si="91"/>
        <v>0</v>
      </c>
      <c r="AB192" s="18">
        <f t="shared" si="92"/>
        <v>0</v>
      </c>
      <c r="AC192" s="18">
        <f t="shared" si="93"/>
        <v>0</v>
      </c>
      <c r="AD192" s="18">
        <f t="shared" si="94"/>
        <v>0</v>
      </c>
      <c r="AE192" s="18">
        <f t="shared" si="95"/>
        <v>0</v>
      </c>
      <c r="AF192" s="18">
        <f t="shared" si="96"/>
        <v>0</v>
      </c>
      <c r="AG192" s="18">
        <f t="shared" si="97"/>
        <v>0</v>
      </c>
      <c r="AH192" s="18">
        <f t="shared" si="98"/>
        <v>0</v>
      </c>
      <c r="AI192" s="18">
        <f t="shared" si="99"/>
        <v>0</v>
      </c>
      <c r="AJ192" s="18">
        <f t="shared" si="100"/>
        <v>0</v>
      </c>
      <c r="AK192" s="18">
        <f t="shared" si="101"/>
        <v>0</v>
      </c>
      <c r="AL192" s="18">
        <f t="shared" si="102"/>
        <v>0</v>
      </c>
      <c r="AM192" s="18">
        <f t="shared" si="103"/>
        <v>0</v>
      </c>
      <c r="AN192" s="18">
        <f t="shared" si="104"/>
        <v>0</v>
      </c>
      <c r="AO192" s="18">
        <f t="shared" si="105"/>
        <v>0</v>
      </c>
      <c r="AP192" s="18">
        <f t="shared" si="106"/>
        <v>0</v>
      </c>
      <c r="AQ192" s="18">
        <f t="shared" si="107"/>
        <v>0</v>
      </c>
      <c r="AR192" s="18">
        <f t="shared" si="108"/>
        <v>0</v>
      </c>
      <c r="AS192" s="18">
        <f t="shared" si="109"/>
        <v>1</v>
      </c>
      <c r="AT192" s="18">
        <f t="shared" si="110"/>
        <v>0</v>
      </c>
      <c r="AU192" s="18">
        <f t="shared" si="111"/>
        <v>0</v>
      </c>
      <c r="AV192" s="18">
        <f t="shared" si="112"/>
        <v>0</v>
      </c>
      <c r="AW192" s="18">
        <f t="shared" si="113"/>
        <v>0</v>
      </c>
      <c r="AX192" s="18">
        <f t="shared" si="114"/>
        <v>0</v>
      </c>
      <c r="AY192" s="18">
        <f t="shared" si="115"/>
        <v>0</v>
      </c>
      <c r="AZ192" s="18" t="str">
        <f t="shared" si="116"/>
        <v/>
      </c>
    </row>
    <row r="193" spans="1:52" ht="16">
      <c r="A193" s="8">
        <v>188</v>
      </c>
      <c r="B193" s="1" t="s">
        <v>20</v>
      </c>
      <c r="C193">
        <f t="shared" si="120"/>
        <v>0</v>
      </c>
      <c r="D193">
        <f t="shared" si="120"/>
        <v>0</v>
      </c>
      <c r="E193">
        <f t="shared" si="120"/>
        <v>0</v>
      </c>
      <c r="F193">
        <f t="shared" ref="C193:N214" si="121">IF($B193=F$5,1,0)</f>
        <v>0</v>
      </c>
      <c r="G193">
        <f t="shared" si="121"/>
        <v>1</v>
      </c>
      <c r="H193">
        <f t="shared" si="121"/>
        <v>0</v>
      </c>
      <c r="I193">
        <f t="shared" si="121"/>
        <v>0</v>
      </c>
      <c r="J193">
        <f t="shared" si="121"/>
        <v>0</v>
      </c>
      <c r="K193">
        <f t="shared" si="121"/>
        <v>0</v>
      </c>
      <c r="L193">
        <f t="shared" si="121"/>
        <v>0</v>
      </c>
      <c r="M193">
        <f t="shared" si="121"/>
        <v>0</v>
      </c>
      <c r="N193">
        <f t="shared" si="121"/>
        <v>0</v>
      </c>
      <c r="O193" s="21">
        <f t="shared" si="83"/>
        <v>0</v>
      </c>
      <c r="P193" s="22" t="str">
        <f t="shared" si="118"/>
        <v/>
      </c>
      <c r="Q193">
        <f t="shared" si="84"/>
        <v>0</v>
      </c>
      <c r="R193">
        <f t="shared" si="85"/>
        <v>0</v>
      </c>
      <c r="S193">
        <f t="shared" si="85"/>
        <v>0</v>
      </c>
      <c r="T193">
        <f t="shared" si="86"/>
        <v>0</v>
      </c>
      <c r="U193" s="36" t="s">
        <v>22</v>
      </c>
      <c r="V193">
        <f t="shared" si="87"/>
        <v>1</v>
      </c>
      <c r="W193">
        <f t="shared" si="87"/>
        <v>0</v>
      </c>
      <c r="X193" s="21">
        <f t="shared" si="88"/>
        <v>0</v>
      </c>
      <c r="Y193" s="18">
        <f t="shared" si="89"/>
        <v>0</v>
      </c>
      <c r="Z193" s="18">
        <f t="shared" si="90"/>
        <v>0</v>
      </c>
      <c r="AA193" s="18">
        <f t="shared" si="91"/>
        <v>0</v>
      </c>
      <c r="AB193" s="18">
        <f t="shared" si="92"/>
        <v>0</v>
      </c>
      <c r="AC193" s="18">
        <f t="shared" si="93"/>
        <v>0</v>
      </c>
      <c r="AD193" s="18">
        <f t="shared" si="94"/>
        <v>1</v>
      </c>
      <c r="AE193" s="18">
        <f t="shared" si="95"/>
        <v>0</v>
      </c>
      <c r="AF193" s="18">
        <f t="shared" si="96"/>
        <v>0</v>
      </c>
      <c r="AG193" s="18">
        <f t="shared" si="97"/>
        <v>0</v>
      </c>
      <c r="AH193" s="18">
        <f t="shared" si="98"/>
        <v>0</v>
      </c>
      <c r="AI193" s="18">
        <f t="shared" si="99"/>
        <v>0</v>
      </c>
      <c r="AJ193" s="18">
        <f t="shared" si="100"/>
        <v>0</v>
      </c>
      <c r="AK193" s="18">
        <f t="shared" si="101"/>
        <v>0</v>
      </c>
      <c r="AL193" s="18">
        <f t="shared" si="102"/>
        <v>0</v>
      </c>
      <c r="AM193" s="18">
        <f t="shared" si="103"/>
        <v>0</v>
      </c>
      <c r="AN193" s="18">
        <f t="shared" si="104"/>
        <v>0</v>
      </c>
      <c r="AO193" s="18">
        <f t="shared" si="105"/>
        <v>0</v>
      </c>
      <c r="AP193" s="18">
        <f t="shared" si="106"/>
        <v>0</v>
      </c>
      <c r="AQ193" s="18">
        <f t="shared" si="107"/>
        <v>0</v>
      </c>
      <c r="AR193" s="18">
        <f t="shared" si="108"/>
        <v>0</v>
      </c>
      <c r="AS193" s="18">
        <f t="shared" si="109"/>
        <v>0</v>
      </c>
      <c r="AT193" s="18">
        <f t="shared" si="110"/>
        <v>0</v>
      </c>
      <c r="AU193" s="18">
        <f t="shared" si="111"/>
        <v>0</v>
      </c>
      <c r="AV193" s="18">
        <f t="shared" si="112"/>
        <v>0</v>
      </c>
      <c r="AW193" s="18">
        <f t="shared" si="113"/>
        <v>0</v>
      </c>
      <c r="AX193" s="18">
        <f t="shared" si="114"/>
        <v>0</v>
      </c>
      <c r="AY193" s="18">
        <f t="shared" si="115"/>
        <v>0</v>
      </c>
      <c r="AZ193" s="18" t="str">
        <f t="shared" si="116"/>
        <v/>
      </c>
    </row>
    <row r="194" spans="1:52" ht="16">
      <c r="A194" s="8">
        <v>189</v>
      </c>
      <c r="B194" s="1" t="s">
        <v>33</v>
      </c>
      <c r="C194">
        <f t="shared" si="121"/>
        <v>0</v>
      </c>
      <c r="D194">
        <f t="shared" si="121"/>
        <v>0</v>
      </c>
      <c r="E194">
        <f t="shared" si="121"/>
        <v>0</v>
      </c>
      <c r="F194">
        <f t="shared" si="121"/>
        <v>1</v>
      </c>
      <c r="G194">
        <f t="shared" si="121"/>
        <v>0</v>
      </c>
      <c r="H194">
        <f t="shared" si="121"/>
        <v>0</v>
      </c>
      <c r="I194">
        <f t="shared" si="121"/>
        <v>0</v>
      </c>
      <c r="J194">
        <f t="shared" si="121"/>
        <v>0</v>
      </c>
      <c r="K194">
        <f t="shared" si="121"/>
        <v>0</v>
      </c>
      <c r="L194">
        <f t="shared" si="121"/>
        <v>0</v>
      </c>
      <c r="M194">
        <f t="shared" si="121"/>
        <v>0</v>
      </c>
      <c r="N194">
        <f t="shared" si="121"/>
        <v>0</v>
      </c>
      <c r="O194" s="21">
        <f t="shared" si="83"/>
        <v>0</v>
      </c>
      <c r="P194" s="22" t="str">
        <f t="shared" si="118"/>
        <v/>
      </c>
      <c r="Q194">
        <f t="shared" si="84"/>
        <v>0</v>
      </c>
      <c r="R194">
        <f t="shared" si="85"/>
        <v>0</v>
      </c>
      <c r="S194">
        <f t="shared" si="85"/>
        <v>0</v>
      </c>
      <c r="T194">
        <f t="shared" si="86"/>
        <v>0</v>
      </c>
      <c r="U194" s="36" t="s">
        <v>24</v>
      </c>
      <c r="V194">
        <f t="shared" si="87"/>
        <v>0</v>
      </c>
      <c r="W194">
        <f t="shared" si="87"/>
        <v>1</v>
      </c>
      <c r="X194" s="21">
        <f t="shared" si="88"/>
        <v>0</v>
      </c>
      <c r="Y194" s="18">
        <f t="shared" si="89"/>
        <v>0</v>
      </c>
      <c r="Z194" s="18">
        <f t="shared" si="90"/>
        <v>0</v>
      </c>
      <c r="AA194" s="18">
        <f t="shared" si="91"/>
        <v>0</v>
      </c>
      <c r="AB194" s="18">
        <f t="shared" si="92"/>
        <v>0</v>
      </c>
      <c r="AC194" s="18">
        <f t="shared" si="93"/>
        <v>0</v>
      </c>
      <c r="AD194" s="18">
        <f t="shared" si="94"/>
        <v>0</v>
      </c>
      <c r="AE194" s="18">
        <f t="shared" si="95"/>
        <v>0</v>
      </c>
      <c r="AF194" s="18">
        <f t="shared" si="96"/>
        <v>0</v>
      </c>
      <c r="AG194" s="18">
        <f t="shared" si="97"/>
        <v>0</v>
      </c>
      <c r="AH194" s="18">
        <f t="shared" si="98"/>
        <v>0</v>
      </c>
      <c r="AI194" s="18">
        <f t="shared" si="99"/>
        <v>0</v>
      </c>
      <c r="AJ194" s="18">
        <f t="shared" si="100"/>
        <v>0</v>
      </c>
      <c r="AK194" s="18">
        <f t="shared" si="101"/>
        <v>0</v>
      </c>
      <c r="AL194" s="18">
        <f t="shared" si="102"/>
        <v>0</v>
      </c>
      <c r="AM194" s="18">
        <f t="shared" si="103"/>
        <v>0</v>
      </c>
      <c r="AN194" s="18">
        <f t="shared" si="104"/>
        <v>0</v>
      </c>
      <c r="AO194" s="18">
        <f t="shared" si="105"/>
        <v>0</v>
      </c>
      <c r="AP194" s="18">
        <f t="shared" si="106"/>
        <v>0</v>
      </c>
      <c r="AQ194" s="18">
        <f t="shared" si="107"/>
        <v>0</v>
      </c>
      <c r="AR194" s="18">
        <f t="shared" si="108"/>
        <v>0</v>
      </c>
      <c r="AS194" s="18">
        <f t="shared" si="109"/>
        <v>0</v>
      </c>
      <c r="AT194" s="18">
        <f t="shared" si="110"/>
        <v>0</v>
      </c>
      <c r="AU194" s="18">
        <f t="shared" si="111"/>
        <v>0</v>
      </c>
      <c r="AV194" s="18">
        <f t="shared" si="112"/>
        <v>0</v>
      </c>
      <c r="AW194" s="18">
        <f t="shared" si="113"/>
        <v>0</v>
      </c>
      <c r="AX194" s="18">
        <f t="shared" si="114"/>
        <v>0</v>
      </c>
      <c r="AY194" s="18">
        <f t="shared" si="115"/>
        <v>0</v>
      </c>
      <c r="AZ194" s="18" t="str">
        <f t="shared" si="116"/>
        <v/>
      </c>
    </row>
    <row r="195" spans="1:52" ht="16">
      <c r="A195" s="8">
        <v>190</v>
      </c>
      <c r="B195" s="1" t="s">
        <v>526</v>
      </c>
      <c r="C195">
        <f t="shared" si="121"/>
        <v>0</v>
      </c>
      <c r="D195">
        <f t="shared" si="121"/>
        <v>0</v>
      </c>
      <c r="E195">
        <f t="shared" si="121"/>
        <v>0</v>
      </c>
      <c r="F195">
        <f t="shared" si="121"/>
        <v>0</v>
      </c>
      <c r="G195">
        <f t="shared" si="121"/>
        <v>0</v>
      </c>
      <c r="H195">
        <f t="shared" si="121"/>
        <v>0</v>
      </c>
      <c r="I195">
        <f t="shared" si="121"/>
        <v>0</v>
      </c>
      <c r="J195">
        <f t="shared" si="121"/>
        <v>0</v>
      </c>
      <c r="K195">
        <f t="shared" si="121"/>
        <v>0</v>
      </c>
      <c r="L195">
        <f t="shared" si="121"/>
        <v>0</v>
      </c>
      <c r="M195">
        <f t="shared" si="121"/>
        <v>0</v>
      </c>
      <c r="N195">
        <f t="shared" si="121"/>
        <v>0</v>
      </c>
      <c r="O195" s="21">
        <f t="shared" si="83"/>
        <v>1</v>
      </c>
      <c r="P195" s="22" t="str">
        <f t="shared" si="118"/>
        <v>European Commission</v>
      </c>
      <c r="Q195">
        <f t="shared" si="84"/>
        <v>1</v>
      </c>
      <c r="R195">
        <f t="shared" si="85"/>
        <v>0</v>
      </c>
      <c r="S195">
        <f t="shared" si="85"/>
        <v>0</v>
      </c>
      <c r="T195">
        <f t="shared" si="86"/>
        <v>0</v>
      </c>
      <c r="U195" s="36" t="s">
        <v>24</v>
      </c>
      <c r="V195">
        <f t="shared" si="87"/>
        <v>0</v>
      </c>
      <c r="W195">
        <f t="shared" si="87"/>
        <v>1</v>
      </c>
      <c r="X195" s="21">
        <f t="shared" si="88"/>
        <v>0</v>
      </c>
      <c r="Y195" s="18">
        <f t="shared" si="89"/>
        <v>0</v>
      </c>
      <c r="Z195" s="18">
        <f t="shared" si="90"/>
        <v>0</v>
      </c>
      <c r="AA195" s="18">
        <f t="shared" si="91"/>
        <v>0</v>
      </c>
      <c r="AB195" s="18">
        <f t="shared" si="92"/>
        <v>0</v>
      </c>
      <c r="AC195" s="18">
        <f t="shared" si="93"/>
        <v>0</v>
      </c>
      <c r="AD195" s="18">
        <f t="shared" si="94"/>
        <v>0</v>
      </c>
      <c r="AE195" s="18">
        <f t="shared" si="95"/>
        <v>0</v>
      </c>
      <c r="AF195" s="18">
        <f t="shared" si="96"/>
        <v>0</v>
      </c>
      <c r="AG195" s="18">
        <f t="shared" si="97"/>
        <v>0</v>
      </c>
      <c r="AH195" s="18">
        <f t="shared" si="98"/>
        <v>0</v>
      </c>
      <c r="AI195" s="18">
        <f t="shared" si="99"/>
        <v>0</v>
      </c>
      <c r="AJ195" s="18">
        <f t="shared" si="100"/>
        <v>0</v>
      </c>
      <c r="AK195" s="18">
        <f t="shared" si="101"/>
        <v>0</v>
      </c>
      <c r="AL195" s="18">
        <f t="shared" si="102"/>
        <v>0</v>
      </c>
      <c r="AM195" s="18">
        <f t="shared" si="103"/>
        <v>0</v>
      </c>
      <c r="AN195" s="18">
        <f t="shared" si="104"/>
        <v>0</v>
      </c>
      <c r="AO195" s="18">
        <f t="shared" si="105"/>
        <v>0</v>
      </c>
      <c r="AP195" s="18">
        <f t="shared" si="106"/>
        <v>0</v>
      </c>
      <c r="AQ195" s="18">
        <f t="shared" si="107"/>
        <v>0</v>
      </c>
      <c r="AR195" s="18">
        <f t="shared" si="108"/>
        <v>0</v>
      </c>
      <c r="AS195" s="18">
        <f t="shared" si="109"/>
        <v>0</v>
      </c>
      <c r="AT195" s="18">
        <f t="shared" si="110"/>
        <v>0</v>
      </c>
      <c r="AU195" s="18">
        <f t="shared" si="111"/>
        <v>1</v>
      </c>
      <c r="AV195" s="18">
        <f t="shared" si="112"/>
        <v>0</v>
      </c>
      <c r="AW195" s="18">
        <f t="shared" si="113"/>
        <v>0</v>
      </c>
      <c r="AX195" s="18">
        <f t="shared" si="114"/>
        <v>0</v>
      </c>
      <c r="AY195" s="18">
        <f t="shared" si="115"/>
        <v>0</v>
      </c>
      <c r="AZ195" s="18" t="str">
        <f t="shared" si="116"/>
        <v/>
      </c>
    </row>
    <row r="196" spans="1:52" ht="16">
      <c r="A196" s="8">
        <v>191</v>
      </c>
      <c r="B196" s="1" t="s">
        <v>20</v>
      </c>
      <c r="C196">
        <f t="shared" si="121"/>
        <v>0</v>
      </c>
      <c r="D196">
        <f t="shared" si="121"/>
        <v>0</v>
      </c>
      <c r="E196">
        <f t="shared" si="121"/>
        <v>0</v>
      </c>
      <c r="F196">
        <f t="shared" si="121"/>
        <v>0</v>
      </c>
      <c r="G196">
        <f t="shared" si="121"/>
        <v>1</v>
      </c>
      <c r="H196">
        <f t="shared" si="121"/>
        <v>0</v>
      </c>
      <c r="I196">
        <f t="shared" si="121"/>
        <v>0</v>
      </c>
      <c r="J196">
        <f t="shared" si="121"/>
        <v>0</v>
      </c>
      <c r="K196">
        <f t="shared" si="121"/>
        <v>0</v>
      </c>
      <c r="L196">
        <f t="shared" si="121"/>
        <v>0</v>
      </c>
      <c r="M196">
        <f t="shared" si="121"/>
        <v>0</v>
      </c>
      <c r="N196">
        <f t="shared" si="121"/>
        <v>0</v>
      </c>
      <c r="O196" s="21">
        <f t="shared" si="83"/>
        <v>0</v>
      </c>
      <c r="P196" s="22" t="str">
        <f t="shared" si="118"/>
        <v/>
      </c>
      <c r="Q196">
        <f t="shared" si="84"/>
        <v>0</v>
      </c>
      <c r="R196">
        <f t="shared" si="85"/>
        <v>0</v>
      </c>
      <c r="S196">
        <f t="shared" si="85"/>
        <v>0</v>
      </c>
      <c r="T196">
        <f t="shared" si="86"/>
        <v>0</v>
      </c>
      <c r="U196" s="36" t="s">
        <v>22</v>
      </c>
      <c r="V196">
        <f t="shared" si="87"/>
        <v>1</v>
      </c>
      <c r="W196">
        <f t="shared" si="87"/>
        <v>0</v>
      </c>
      <c r="X196" s="21">
        <f t="shared" si="88"/>
        <v>0</v>
      </c>
      <c r="Y196" s="18">
        <f t="shared" si="89"/>
        <v>0</v>
      </c>
      <c r="Z196" s="18">
        <f t="shared" si="90"/>
        <v>0</v>
      </c>
      <c r="AA196" s="18">
        <f t="shared" si="91"/>
        <v>0</v>
      </c>
      <c r="AB196" s="18">
        <f t="shared" si="92"/>
        <v>0</v>
      </c>
      <c r="AC196" s="18">
        <f t="shared" si="93"/>
        <v>0</v>
      </c>
      <c r="AD196" s="18">
        <f t="shared" si="94"/>
        <v>1</v>
      </c>
      <c r="AE196" s="18">
        <f t="shared" si="95"/>
        <v>0</v>
      </c>
      <c r="AF196" s="18">
        <f t="shared" si="96"/>
        <v>0</v>
      </c>
      <c r="AG196" s="18">
        <f t="shared" si="97"/>
        <v>0</v>
      </c>
      <c r="AH196" s="18">
        <f t="shared" si="98"/>
        <v>0</v>
      </c>
      <c r="AI196" s="18">
        <f t="shared" si="99"/>
        <v>0</v>
      </c>
      <c r="AJ196" s="18">
        <f t="shared" si="100"/>
        <v>0</v>
      </c>
      <c r="AK196" s="18">
        <f t="shared" si="101"/>
        <v>0</v>
      </c>
      <c r="AL196" s="18">
        <f t="shared" si="102"/>
        <v>0</v>
      </c>
      <c r="AM196" s="18">
        <f t="shared" si="103"/>
        <v>0</v>
      </c>
      <c r="AN196" s="18">
        <f t="shared" si="104"/>
        <v>0</v>
      </c>
      <c r="AO196" s="18">
        <f t="shared" si="105"/>
        <v>0</v>
      </c>
      <c r="AP196" s="18">
        <f t="shared" si="106"/>
        <v>0</v>
      </c>
      <c r="AQ196" s="18">
        <f t="shared" si="107"/>
        <v>0</v>
      </c>
      <c r="AR196" s="18">
        <f t="shared" si="108"/>
        <v>0</v>
      </c>
      <c r="AS196" s="18">
        <f t="shared" si="109"/>
        <v>0</v>
      </c>
      <c r="AT196" s="18">
        <f t="shared" si="110"/>
        <v>0</v>
      </c>
      <c r="AU196" s="18">
        <f t="shared" si="111"/>
        <v>0</v>
      </c>
      <c r="AV196" s="18">
        <f t="shared" si="112"/>
        <v>0</v>
      </c>
      <c r="AW196" s="18">
        <f t="shared" si="113"/>
        <v>0</v>
      </c>
      <c r="AX196" s="18">
        <f t="shared" si="114"/>
        <v>0</v>
      </c>
      <c r="AY196" s="18">
        <f t="shared" si="115"/>
        <v>0</v>
      </c>
      <c r="AZ196" s="18" t="str">
        <f t="shared" si="116"/>
        <v/>
      </c>
    </row>
    <row r="197" spans="1:52" ht="16">
      <c r="A197" s="8">
        <v>192</v>
      </c>
      <c r="B197" s="1" t="s">
        <v>33</v>
      </c>
      <c r="C197">
        <f t="shared" si="121"/>
        <v>0</v>
      </c>
      <c r="D197">
        <f t="shared" si="121"/>
        <v>0</v>
      </c>
      <c r="E197">
        <f t="shared" si="121"/>
        <v>0</v>
      </c>
      <c r="F197">
        <f t="shared" si="121"/>
        <v>1</v>
      </c>
      <c r="G197">
        <f t="shared" si="121"/>
        <v>0</v>
      </c>
      <c r="H197">
        <f t="shared" si="121"/>
        <v>0</v>
      </c>
      <c r="I197">
        <f t="shared" si="121"/>
        <v>0</v>
      </c>
      <c r="J197">
        <f t="shared" si="121"/>
        <v>0</v>
      </c>
      <c r="K197">
        <f t="shared" si="121"/>
        <v>0</v>
      </c>
      <c r="L197">
        <f t="shared" si="121"/>
        <v>0</v>
      </c>
      <c r="M197">
        <f t="shared" si="121"/>
        <v>0</v>
      </c>
      <c r="N197">
        <f t="shared" si="121"/>
        <v>0</v>
      </c>
      <c r="O197" s="21">
        <f t="shared" si="83"/>
        <v>0</v>
      </c>
      <c r="P197" s="22" t="str">
        <f t="shared" si="118"/>
        <v/>
      </c>
      <c r="Q197">
        <f t="shared" si="84"/>
        <v>0</v>
      </c>
      <c r="R197">
        <f t="shared" si="85"/>
        <v>0</v>
      </c>
      <c r="S197">
        <f t="shared" si="85"/>
        <v>0</v>
      </c>
      <c r="T197">
        <f t="shared" si="86"/>
        <v>0</v>
      </c>
      <c r="U197" s="36" t="s">
        <v>22</v>
      </c>
      <c r="V197">
        <f t="shared" si="87"/>
        <v>1</v>
      </c>
      <c r="W197">
        <f t="shared" si="87"/>
        <v>0</v>
      </c>
      <c r="X197" s="21">
        <f t="shared" si="88"/>
        <v>0</v>
      </c>
      <c r="Y197" s="18">
        <f t="shared" si="89"/>
        <v>0</v>
      </c>
      <c r="Z197" s="18">
        <f t="shared" si="90"/>
        <v>0</v>
      </c>
      <c r="AA197" s="18">
        <f t="shared" si="91"/>
        <v>0</v>
      </c>
      <c r="AB197" s="18">
        <f t="shared" si="92"/>
        <v>0</v>
      </c>
      <c r="AC197" s="18">
        <f t="shared" si="93"/>
        <v>0</v>
      </c>
      <c r="AD197" s="18">
        <f t="shared" si="94"/>
        <v>0</v>
      </c>
      <c r="AE197" s="18">
        <f t="shared" si="95"/>
        <v>0</v>
      </c>
      <c r="AF197" s="18">
        <f t="shared" si="96"/>
        <v>0</v>
      </c>
      <c r="AG197" s="18">
        <f t="shared" si="97"/>
        <v>0</v>
      </c>
      <c r="AH197" s="18">
        <f t="shared" si="98"/>
        <v>0</v>
      </c>
      <c r="AI197" s="18">
        <f t="shared" si="99"/>
        <v>0</v>
      </c>
      <c r="AJ197" s="18">
        <f t="shared" si="100"/>
        <v>0</v>
      </c>
      <c r="AK197" s="18">
        <f t="shared" si="101"/>
        <v>0</v>
      </c>
      <c r="AL197" s="18">
        <f t="shared" si="102"/>
        <v>0</v>
      </c>
      <c r="AM197" s="18">
        <f t="shared" si="103"/>
        <v>0</v>
      </c>
      <c r="AN197" s="18">
        <f t="shared" si="104"/>
        <v>0</v>
      </c>
      <c r="AO197" s="18">
        <f t="shared" si="105"/>
        <v>0</v>
      </c>
      <c r="AP197" s="18">
        <f t="shared" si="106"/>
        <v>0</v>
      </c>
      <c r="AQ197" s="18">
        <f t="shared" si="107"/>
        <v>0</v>
      </c>
      <c r="AR197" s="18">
        <f t="shared" si="108"/>
        <v>0</v>
      </c>
      <c r="AS197" s="18">
        <f t="shared" si="109"/>
        <v>0</v>
      </c>
      <c r="AT197" s="18">
        <f t="shared" si="110"/>
        <v>0</v>
      </c>
      <c r="AU197" s="18">
        <f t="shared" si="111"/>
        <v>0</v>
      </c>
      <c r="AV197" s="18">
        <f t="shared" si="112"/>
        <v>0</v>
      </c>
      <c r="AW197" s="18">
        <f t="shared" si="113"/>
        <v>0</v>
      </c>
      <c r="AX197" s="18">
        <f t="shared" si="114"/>
        <v>0</v>
      </c>
      <c r="AY197" s="18">
        <f t="shared" si="115"/>
        <v>0</v>
      </c>
      <c r="AZ197" s="18" t="str">
        <f t="shared" si="116"/>
        <v/>
      </c>
    </row>
    <row r="198" spans="1:52" ht="16">
      <c r="A198" s="8">
        <v>193</v>
      </c>
      <c r="B198" s="1" t="s">
        <v>664</v>
      </c>
      <c r="C198">
        <f t="shared" si="121"/>
        <v>0</v>
      </c>
      <c r="D198">
        <f t="shared" si="121"/>
        <v>0</v>
      </c>
      <c r="E198">
        <f t="shared" si="121"/>
        <v>0</v>
      </c>
      <c r="F198">
        <f t="shared" si="121"/>
        <v>0</v>
      </c>
      <c r="G198">
        <f t="shared" si="121"/>
        <v>0</v>
      </c>
      <c r="H198">
        <f t="shared" si="121"/>
        <v>0</v>
      </c>
      <c r="I198">
        <f t="shared" si="121"/>
        <v>0</v>
      </c>
      <c r="J198">
        <f t="shared" si="121"/>
        <v>0</v>
      </c>
      <c r="K198">
        <f t="shared" si="121"/>
        <v>0</v>
      </c>
      <c r="L198">
        <f t="shared" si="121"/>
        <v>0</v>
      </c>
      <c r="M198">
        <f t="shared" si="121"/>
        <v>0</v>
      </c>
      <c r="N198">
        <f t="shared" si="121"/>
        <v>0</v>
      </c>
      <c r="O198" s="21">
        <f t="shared" ref="O198:O261" si="122">IF(SUM(C198:N198)=0,1,0)</f>
        <v>1</v>
      </c>
      <c r="P198" s="22" t="str">
        <f t="shared" si="118"/>
        <v>EU</v>
      </c>
      <c r="Q198">
        <f t="shared" si="84"/>
        <v>1</v>
      </c>
      <c r="R198">
        <f t="shared" si="85"/>
        <v>0</v>
      </c>
      <c r="S198">
        <f t="shared" si="85"/>
        <v>0</v>
      </c>
      <c r="T198">
        <f t="shared" si="86"/>
        <v>0</v>
      </c>
      <c r="U198" s="36" t="s">
        <v>22</v>
      </c>
      <c r="V198">
        <f t="shared" si="87"/>
        <v>1</v>
      </c>
      <c r="W198">
        <f t="shared" si="87"/>
        <v>0</v>
      </c>
      <c r="X198" s="21">
        <f t="shared" si="88"/>
        <v>0</v>
      </c>
      <c r="Y198" s="18">
        <f t="shared" si="89"/>
        <v>0</v>
      </c>
      <c r="Z198" s="18">
        <f t="shared" si="90"/>
        <v>0</v>
      </c>
      <c r="AA198" s="18">
        <f t="shared" si="91"/>
        <v>0</v>
      </c>
      <c r="AB198" s="18">
        <f t="shared" si="92"/>
        <v>0</v>
      </c>
      <c r="AC198" s="18">
        <f t="shared" si="93"/>
        <v>0</v>
      </c>
      <c r="AD198" s="18">
        <f t="shared" si="94"/>
        <v>0</v>
      </c>
      <c r="AE198" s="18">
        <f t="shared" si="95"/>
        <v>0</v>
      </c>
      <c r="AF198" s="18">
        <f t="shared" si="96"/>
        <v>0</v>
      </c>
      <c r="AG198" s="18">
        <f t="shared" si="97"/>
        <v>0</v>
      </c>
      <c r="AH198" s="18">
        <f t="shared" si="98"/>
        <v>0</v>
      </c>
      <c r="AI198" s="18">
        <f t="shared" si="99"/>
        <v>0</v>
      </c>
      <c r="AJ198" s="18">
        <f t="shared" si="100"/>
        <v>0</v>
      </c>
      <c r="AK198" s="18">
        <f t="shared" si="101"/>
        <v>0</v>
      </c>
      <c r="AL198" s="18">
        <f t="shared" si="102"/>
        <v>0</v>
      </c>
      <c r="AM198" s="18">
        <f t="shared" si="103"/>
        <v>0</v>
      </c>
      <c r="AN198" s="18">
        <f t="shared" si="104"/>
        <v>0</v>
      </c>
      <c r="AO198" s="18">
        <f t="shared" si="105"/>
        <v>0</v>
      </c>
      <c r="AP198" s="18">
        <f t="shared" si="106"/>
        <v>0</v>
      </c>
      <c r="AQ198" s="18">
        <f t="shared" si="107"/>
        <v>0</v>
      </c>
      <c r="AR198" s="18">
        <f t="shared" si="108"/>
        <v>0</v>
      </c>
      <c r="AS198" s="18">
        <f t="shared" si="109"/>
        <v>0</v>
      </c>
      <c r="AT198" s="18">
        <f t="shared" si="110"/>
        <v>1</v>
      </c>
      <c r="AU198" s="18">
        <f t="shared" si="111"/>
        <v>0</v>
      </c>
      <c r="AV198" s="18">
        <f t="shared" si="112"/>
        <v>0</v>
      </c>
      <c r="AW198" s="18">
        <f t="shared" si="113"/>
        <v>0</v>
      </c>
      <c r="AX198" s="18">
        <f t="shared" si="114"/>
        <v>0</v>
      </c>
      <c r="AY198" s="18">
        <f t="shared" si="115"/>
        <v>0</v>
      </c>
      <c r="AZ198" s="18" t="str">
        <f t="shared" si="116"/>
        <v/>
      </c>
    </row>
    <row r="199" spans="1:52" ht="16">
      <c r="A199" s="8">
        <v>194</v>
      </c>
      <c r="B199" s="1" t="s">
        <v>20</v>
      </c>
      <c r="C199">
        <f t="shared" si="121"/>
        <v>0</v>
      </c>
      <c r="D199">
        <f t="shared" si="121"/>
        <v>0</v>
      </c>
      <c r="E199">
        <f t="shared" si="121"/>
        <v>0</v>
      </c>
      <c r="F199">
        <f t="shared" si="121"/>
        <v>0</v>
      </c>
      <c r="G199">
        <f t="shared" si="121"/>
        <v>1</v>
      </c>
      <c r="H199">
        <f t="shared" si="121"/>
        <v>0</v>
      </c>
      <c r="I199">
        <f t="shared" si="121"/>
        <v>0</v>
      </c>
      <c r="J199">
        <f t="shared" si="121"/>
        <v>0</v>
      </c>
      <c r="K199">
        <f t="shared" si="121"/>
        <v>0</v>
      </c>
      <c r="L199">
        <f t="shared" si="121"/>
        <v>0</v>
      </c>
      <c r="M199">
        <f t="shared" si="121"/>
        <v>0</v>
      </c>
      <c r="N199">
        <f t="shared" si="121"/>
        <v>0</v>
      </c>
      <c r="O199" s="21">
        <f t="shared" si="122"/>
        <v>0</v>
      </c>
      <c r="P199" s="22" t="str">
        <f t="shared" si="118"/>
        <v/>
      </c>
      <c r="Q199">
        <f t="shared" ref="Q199:Q262" si="123">IF(OR(ISNUMBER(SEARCH(Q$5,$B199)),$B199=Q$2,$B199=Q$3,$B199=Q$4),1,0)</f>
        <v>0</v>
      </c>
      <c r="R199">
        <f t="shared" ref="R199:S262" si="124">IF(ISNUMBER(SEARCH(R$5,$B199)),1,0)</f>
        <v>0</v>
      </c>
      <c r="S199">
        <f t="shared" si="124"/>
        <v>0</v>
      </c>
      <c r="T199">
        <f t="shared" ref="T199:T262" si="125">IF(ISNUMBER(SEARCH($B199,T$5)),1,0)</f>
        <v>0</v>
      </c>
      <c r="U199" s="36" t="s">
        <v>22</v>
      </c>
      <c r="V199">
        <f t="shared" ref="V199:W262" si="126">IF($U199=V$5,1,0)</f>
        <v>1</v>
      </c>
      <c r="W199">
        <f t="shared" si="126"/>
        <v>0</v>
      </c>
      <c r="X199" s="21">
        <f t="shared" ref="X199:X262" si="127">IF(AND($C199=1,$V199=1),1,0)</f>
        <v>0</v>
      </c>
      <c r="Y199" s="18">
        <f t="shared" ref="Y199:Y262" si="128">IF(AND($C199=1,$W199=1),1,0)</f>
        <v>0</v>
      </c>
      <c r="Z199" s="18">
        <f t="shared" ref="Z199:Z262" si="129">IF(AND($D199=1,$V199=1),1,0)</f>
        <v>0</v>
      </c>
      <c r="AA199" s="18">
        <f t="shared" ref="AA199:AA262" si="130">IF(AND($D199=1,$W199=1),1,0)</f>
        <v>0</v>
      </c>
      <c r="AB199" s="18">
        <f t="shared" ref="AB199:AB262" si="131">IF(AND($E199=1,$V199=1),1,0)</f>
        <v>0</v>
      </c>
      <c r="AC199" s="18">
        <f t="shared" ref="AC199:AC262" si="132">IF(AND($E199=1,$W199=1),1,0)</f>
        <v>0</v>
      </c>
      <c r="AD199" s="18">
        <f t="shared" ref="AD199:AD262" si="133">IF(AND($G199=1,$V199=1),1,0)</f>
        <v>1</v>
      </c>
      <c r="AE199" s="18">
        <f t="shared" ref="AE199:AE262" si="134">IF(AND($G199=1,$W199=1),1,0)</f>
        <v>0</v>
      </c>
      <c r="AF199" s="18">
        <f t="shared" ref="AF199:AF262" si="135">IF(AND($H199=1,$V199=1),1,0)</f>
        <v>0</v>
      </c>
      <c r="AG199" s="18">
        <f t="shared" ref="AG199:AG262" si="136">IF(AND($H199=1,$W199=1),1,0)</f>
        <v>0</v>
      </c>
      <c r="AH199" s="18">
        <f t="shared" ref="AH199:AH262" si="137">IF(AND($I199=1,$V199=1),1,0)</f>
        <v>0</v>
      </c>
      <c r="AI199" s="18">
        <f t="shared" ref="AI199:AI262" si="138">IF(AND($I199=1,$W199=1),1,0)</f>
        <v>0</v>
      </c>
      <c r="AJ199" s="18">
        <f t="shared" ref="AJ199:AJ262" si="139">IF(AND($J199=1,$V199=1),1,0)</f>
        <v>0</v>
      </c>
      <c r="AK199" s="18">
        <f t="shared" ref="AK199:AK262" si="140">IF(AND($J199=1,$W199=1),1,0)</f>
        <v>0</v>
      </c>
      <c r="AL199" s="18">
        <f t="shared" ref="AL199:AL262" si="141">IF(AND($K199=1,$V199=1),1,0)</f>
        <v>0</v>
      </c>
      <c r="AM199" s="18">
        <f t="shared" ref="AM199:AM262" si="142">IF(AND($K199=1,$W199=1),1,0)</f>
        <v>0</v>
      </c>
      <c r="AN199" s="18">
        <f t="shared" ref="AN199:AN262" si="143">IF(AND($L199=1,$V199=1),1,0)</f>
        <v>0</v>
      </c>
      <c r="AO199" s="18">
        <f t="shared" ref="AO199:AO262" si="144">IF(AND($L199=1,$W199=1),1,0)</f>
        <v>0</v>
      </c>
      <c r="AP199" s="18">
        <f t="shared" ref="AP199:AP262" si="145">IF(AND($M199=1,$V199=1),1,0)</f>
        <v>0</v>
      </c>
      <c r="AQ199" s="18">
        <f t="shared" ref="AQ199:AQ262" si="146">IF(AND($M199=1,$W199=1),1,0)</f>
        <v>0</v>
      </c>
      <c r="AR199" s="18">
        <f t="shared" ref="AR199:AR262" si="147">IF(AND($N199=1,$V199=1),1,0)</f>
        <v>0</v>
      </c>
      <c r="AS199" s="18">
        <f t="shared" ref="AS199:AS262" si="148">IF(AND($N199=1,$W199=1),1,0)</f>
        <v>0</v>
      </c>
      <c r="AT199" s="18">
        <f t="shared" ref="AT199:AT262" si="149">IF(AND($Q199=1,$V199=1),1,0)</f>
        <v>0</v>
      </c>
      <c r="AU199" s="18">
        <f t="shared" ref="AU199:AU262" si="150">IF(AND($Q199=1,$W199=1),1,0)</f>
        <v>0</v>
      </c>
      <c r="AV199" s="18">
        <f t="shared" ref="AV199:AV262" si="151">IF(AND($R199=1,$V199=1),1,0)</f>
        <v>0</v>
      </c>
      <c r="AW199" s="18">
        <f t="shared" ref="AW199:AW262" si="152">IF(AND($R199=1,$W199=1),1,0)</f>
        <v>0</v>
      </c>
      <c r="AX199" s="18">
        <f t="shared" ref="AX199:AX262" si="153">IF(AND($S199=1,$V199=1),1,0)</f>
        <v>0</v>
      </c>
      <c r="AY199" s="18">
        <f t="shared" ref="AY199:AY262" si="154">IF(AND($S199=1,$W199=1),1,0)</f>
        <v>0</v>
      </c>
      <c r="AZ199" s="18" t="str">
        <f t="shared" ref="AZ199:AZ262" si="155">IF(AND(SUM(C199:E199,G199:N199,Q199:S199)=1,SUM(X199:AY199)&lt;&gt;1),"PROBLEM","")</f>
        <v/>
      </c>
    </row>
    <row r="200" spans="1:52" ht="16">
      <c r="A200" s="8">
        <v>195</v>
      </c>
      <c r="B200" s="1" t="s">
        <v>120</v>
      </c>
      <c r="C200">
        <f t="shared" si="121"/>
        <v>0</v>
      </c>
      <c r="D200">
        <f t="shared" si="121"/>
        <v>0</v>
      </c>
      <c r="E200">
        <f t="shared" si="121"/>
        <v>0</v>
      </c>
      <c r="F200">
        <f t="shared" si="121"/>
        <v>0</v>
      </c>
      <c r="G200">
        <f t="shared" si="121"/>
        <v>0</v>
      </c>
      <c r="H200">
        <f t="shared" si="121"/>
        <v>1</v>
      </c>
      <c r="I200">
        <f t="shared" si="121"/>
        <v>0</v>
      </c>
      <c r="J200">
        <f t="shared" si="121"/>
        <v>0</v>
      </c>
      <c r="K200">
        <f t="shared" si="121"/>
        <v>0</v>
      </c>
      <c r="L200">
        <f t="shared" si="121"/>
        <v>0</v>
      </c>
      <c r="M200">
        <f t="shared" si="121"/>
        <v>0</v>
      </c>
      <c r="N200">
        <f t="shared" si="121"/>
        <v>0</v>
      </c>
      <c r="O200" s="21">
        <f t="shared" si="122"/>
        <v>0</v>
      </c>
      <c r="P200" s="22" t="str">
        <f t="shared" si="118"/>
        <v/>
      </c>
      <c r="Q200">
        <f t="shared" si="123"/>
        <v>0</v>
      </c>
      <c r="R200">
        <f t="shared" si="124"/>
        <v>0</v>
      </c>
      <c r="S200">
        <f t="shared" si="124"/>
        <v>0</v>
      </c>
      <c r="T200">
        <f t="shared" si="125"/>
        <v>0</v>
      </c>
      <c r="U200" s="36" t="s">
        <v>22</v>
      </c>
      <c r="V200">
        <f t="shared" si="126"/>
        <v>1</v>
      </c>
      <c r="W200">
        <f t="shared" si="126"/>
        <v>0</v>
      </c>
      <c r="X200" s="21">
        <f t="shared" si="127"/>
        <v>0</v>
      </c>
      <c r="Y200" s="18">
        <f t="shared" si="128"/>
        <v>0</v>
      </c>
      <c r="Z200" s="18">
        <f t="shared" si="129"/>
        <v>0</v>
      </c>
      <c r="AA200" s="18">
        <f t="shared" si="130"/>
        <v>0</v>
      </c>
      <c r="AB200" s="18">
        <f t="shared" si="131"/>
        <v>0</v>
      </c>
      <c r="AC200" s="18">
        <f t="shared" si="132"/>
        <v>0</v>
      </c>
      <c r="AD200" s="18">
        <f t="shared" si="133"/>
        <v>0</v>
      </c>
      <c r="AE200" s="18">
        <f t="shared" si="134"/>
        <v>0</v>
      </c>
      <c r="AF200" s="18">
        <f t="shared" si="135"/>
        <v>1</v>
      </c>
      <c r="AG200" s="18">
        <f t="shared" si="136"/>
        <v>0</v>
      </c>
      <c r="AH200" s="18">
        <f t="shared" si="137"/>
        <v>0</v>
      </c>
      <c r="AI200" s="18">
        <f t="shared" si="138"/>
        <v>0</v>
      </c>
      <c r="AJ200" s="18">
        <f t="shared" si="139"/>
        <v>0</v>
      </c>
      <c r="AK200" s="18">
        <f t="shared" si="140"/>
        <v>0</v>
      </c>
      <c r="AL200" s="18">
        <f t="shared" si="141"/>
        <v>0</v>
      </c>
      <c r="AM200" s="18">
        <f t="shared" si="142"/>
        <v>0</v>
      </c>
      <c r="AN200" s="18">
        <f t="shared" si="143"/>
        <v>0</v>
      </c>
      <c r="AO200" s="18">
        <f t="shared" si="144"/>
        <v>0</v>
      </c>
      <c r="AP200" s="18">
        <f t="shared" si="145"/>
        <v>0</v>
      </c>
      <c r="AQ200" s="18">
        <f t="shared" si="146"/>
        <v>0</v>
      </c>
      <c r="AR200" s="18">
        <f t="shared" si="147"/>
        <v>0</v>
      </c>
      <c r="AS200" s="18">
        <f t="shared" si="148"/>
        <v>0</v>
      </c>
      <c r="AT200" s="18">
        <f t="shared" si="149"/>
        <v>0</v>
      </c>
      <c r="AU200" s="18">
        <f t="shared" si="150"/>
        <v>0</v>
      </c>
      <c r="AV200" s="18">
        <f t="shared" si="151"/>
        <v>0</v>
      </c>
      <c r="AW200" s="18">
        <f t="shared" si="152"/>
        <v>0</v>
      </c>
      <c r="AX200" s="18">
        <f t="shared" si="153"/>
        <v>0</v>
      </c>
      <c r="AY200" s="18">
        <f t="shared" si="154"/>
        <v>0</v>
      </c>
      <c r="AZ200" s="18" t="str">
        <f t="shared" si="155"/>
        <v/>
      </c>
    </row>
    <row r="201" spans="1:52" ht="16">
      <c r="A201" s="8">
        <v>196</v>
      </c>
      <c r="B201" s="1" t="s">
        <v>1207</v>
      </c>
      <c r="C201">
        <f t="shared" si="121"/>
        <v>0</v>
      </c>
      <c r="D201">
        <f t="shared" si="121"/>
        <v>0</v>
      </c>
      <c r="E201">
        <f t="shared" si="121"/>
        <v>0</v>
      </c>
      <c r="F201">
        <f t="shared" si="121"/>
        <v>0</v>
      </c>
      <c r="G201">
        <f t="shared" si="121"/>
        <v>0</v>
      </c>
      <c r="H201">
        <f t="shared" si="121"/>
        <v>0</v>
      </c>
      <c r="I201">
        <f t="shared" si="121"/>
        <v>0</v>
      </c>
      <c r="J201">
        <f t="shared" si="121"/>
        <v>0</v>
      </c>
      <c r="K201">
        <f t="shared" si="121"/>
        <v>0</v>
      </c>
      <c r="L201">
        <f t="shared" si="121"/>
        <v>0</v>
      </c>
      <c r="M201">
        <f t="shared" si="121"/>
        <v>0</v>
      </c>
      <c r="N201">
        <f t="shared" si="121"/>
        <v>0</v>
      </c>
      <c r="O201" s="21">
        <f t="shared" si="122"/>
        <v>1</v>
      </c>
      <c r="P201" s="22" t="str">
        <f t="shared" si="118"/>
        <v>RCUK</v>
      </c>
      <c r="Q201">
        <f t="shared" si="123"/>
        <v>0</v>
      </c>
      <c r="R201">
        <f t="shared" si="124"/>
        <v>0</v>
      </c>
      <c r="S201">
        <f t="shared" si="124"/>
        <v>0</v>
      </c>
      <c r="T201">
        <f t="shared" si="125"/>
        <v>0</v>
      </c>
      <c r="U201" s="36" t="s">
        <v>22</v>
      </c>
      <c r="V201">
        <f t="shared" si="126"/>
        <v>1</v>
      </c>
      <c r="W201">
        <f t="shared" si="126"/>
        <v>0</v>
      </c>
      <c r="X201" s="21">
        <f t="shared" si="127"/>
        <v>0</v>
      </c>
      <c r="Y201" s="18">
        <f t="shared" si="128"/>
        <v>0</v>
      </c>
      <c r="Z201" s="18">
        <f t="shared" si="129"/>
        <v>0</v>
      </c>
      <c r="AA201" s="18">
        <f t="shared" si="130"/>
        <v>0</v>
      </c>
      <c r="AB201" s="18">
        <f t="shared" si="131"/>
        <v>0</v>
      </c>
      <c r="AC201" s="18">
        <f t="shared" si="132"/>
        <v>0</v>
      </c>
      <c r="AD201" s="18">
        <f t="shared" si="133"/>
        <v>0</v>
      </c>
      <c r="AE201" s="18">
        <f t="shared" si="134"/>
        <v>0</v>
      </c>
      <c r="AF201" s="18">
        <f t="shared" si="135"/>
        <v>0</v>
      </c>
      <c r="AG201" s="18">
        <f t="shared" si="136"/>
        <v>0</v>
      </c>
      <c r="AH201" s="18">
        <f t="shared" si="137"/>
        <v>0</v>
      </c>
      <c r="AI201" s="18">
        <f t="shared" si="138"/>
        <v>0</v>
      </c>
      <c r="AJ201" s="18">
        <f t="shared" si="139"/>
        <v>0</v>
      </c>
      <c r="AK201" s="18">
        <f t="shared" si="140"/>
        <v>0</v>
      </c>
      <c r="AL201" s="18">
        <f t="shared" si="141"/>
        <v>0</v>
      </c>
      <c r="AM201" s="18">
        <f t="shared" si="142"/>
        <v>0</v>
      </c>
      <c r="AN201" s="18">
        <f t="shared" si="143"/>
        <v>0</v>
      </c>
      <c r="AO201" s="18">
        <f t="shared" si="144"/>
        <v>0</v>
      </c>
      <c r="AP201" s="18">
        <f t="shared" si="145"/>
        <v>0</v>
      </c>
      <c r="AQ201" s="18">
        <f t="shared" si="146"/>
        <v>0</v>
      </c>
      <c r="AR201" s="18">
        <f t="shared" si="147"/>
        <v>0</v>
      </c>
      <c r="AS201" s="18">
        <f t="shared" si="148"/>
        <v>0</v>
      </c>
      <c r="AT201" s="18">
        <f t="shared" si="149"/>
        <v>0</v>
      </c>
      <c r="AU201" s="18">
        <f t="shared" si="150"/>
        <v>0</v>
      </c>
      <c r="AV201" s="18">
        <f t="shared" si="151"/>
        <v>0</v>
      </c>
      <c r="AW201" s="18">
        <f t="shared" si="152"/>
        <v>0</v>
      </c>
      <c r="AX201" s="18">
        <f t="shared" si="153"/>
        <v>0</v>
      </c>
      <c r="AY201" s="18">
        <f t="shared" si="154"/>
        <v>0</v>
      </c>
      <c r="AZ201" s="18" t="str">
        <f t="shared" si="155"/>
        <v/>
      </c>
    </row>
    <row r="202" spans="1:52" ht="16">
      <c r="A202" s="8">
        <v>197</v>
      </c>
      <c r="B202" s="1" t="s">
        <v>20</v>
      </c>
      <c r="C202">
        <f t="shared" si="121"/>
        <v>0</v>
      </c>
      <c r="D202">
        <f t="shared" si="121"/>
        <v>0</v>
      </c>
      <c r="E202">
        <f t="shared" si="121"/>
        <v>0</v>
      </c>
      <c r="F202">
        <f t="shared" si="121"/>
        <v>0</v>
      </c>
      <c r="G202">
        <f t="shared" si="121"/>
        <v>1</v>
      </c>
      <c r="H202">
        <f t="shared" si="121"/>
        <v>0</v>
      </c>
      <c r="I202">
        <f t="shared" si="121"/>
        <v>0</v>
      </c>
      <c r="J202">
        <f t="shared" si="121"/>
        <v>0</v>
      </c>
      <c r="K202">
        <f t="shared" si="121"/>
        <v>0</v>
      </c>
      <c r="L202">
        <f t="shared" si="121"/>
        <v>0</v>
      </c>
      <c r="M202">
        <f t="shared" si="121"/>
        <v>0</v>
      </c>
      <c r="N202">
        <f t="shared" si="121"/>
        <v>0</v>
      </c>
      <c r="O202" s="21">
        <f t="shared" si="122"/>
        <v>0</v>
      </c>
      <c r="P202" s="22" t="str">
        <f t="shared" si="118"/>
        <v/>
      </c>
      <c r="Q202">
        <f t="shared" si="123"/>
        <v>0</v>
      </c>
      <c r="R202">
        <f t="shared" si="124"/>
        <v>0</v>
      </c>
      <c r="S202">
        <f t="shared" si="124"/>
        <v>0</v>
      </c>
      <c r="T202">
        <f t="shared" si="125"/>
        <v>0</v>
      </c>
      <c r="U202" s="36" t="s">
        <v>22</v>
      </c>
      <c r="V202">
        <f t="shared" si="126"/>
        <v>1</v>
      </c>
      <c r="W202">
        <f t="shared" si="126"/>
        <v>0</v>
      </c>
      <c r="X202" s="21">
        <f t="shared" si="127"/>
        <v>0</v>
      </c>
      <c r="Y202" s="18">
        <f t="shared" si="128"/>
        <v>0</v>
      </c>
      <c r="Z202" s="18">
        <f t="shared" si="129"/>
        <v>0</v>
      </c>
      <c r="AA202" s="18">
        <f t="shared" si="130"/>
        <v>0</v>
      </c>
      <c r="AB202" s="18">
        <f t="shared" si="131"/>
        <v>0</v>
      </c>
      <c r="AC202" s="18">
        <f t="shared" si="132"/>
        <v>0</v>
      </c>
      <c r="AD202" s="18">
        <f t="shared" si="133"/>
        <v>1</v>
      </c>
      <c r="AE202" s="18">
        <f t="shared" si="134"/>
        <v>0</v>
      </c>
      <c r="AF202" s="18">
        <f t="shared" si="135"/>
        <v>0</v>
      </c>
      <c r="AG202" s="18">
        <f t="shared" si="136"/>
        <v>0</v>
      </c>
      <c r="AH202" s="18">
        <f t="shared" si="137"/>
        <v>0</v>
      </c>
      <c r="AI202" s="18">
        <f t="shared" si="138"/>
        <v>0</v>
      </c>
      <c r="AJ202" s="18">
        <f t="shared" si="139"/>
        <v>0</v>
      </c>
      <c r="AK202" s="18">
        <f t="shared" si="140"/>
        <v>0</v>
      </c>
      <c r="AL202" s="18">
        <f t="shared" si="141"/>
        <v>0</v>
      </c>
      <c r="AM202" s="18">
        <f t="shared" si="142"/>
        <v>0</v>
      </c>
      <c r="AN202" s="18">
        <f t="shared" si="143"/>
        <v>0</v>
      </c>
      <c r="AO202" s="18">
        <f t="shared" si="144"/>
        <v>0</v>
      </c>
      <c r="AP202" s="18">
        <f t="shared" si="145"/>
        <v>0</v>
      </c>
      <c r="AQ202" s="18">
        <f t="shared" si="146"/>
        <v>0</v>
      </c>
      <c r="AR202" s="18">
        <f t="shared" si="147"/>
        <v>0</v>
      </c>
      <c r="AS202" s="18">
        <f t="shared" si="148"/>
        <v>0</v>
      </c>
      <c r="AT202" s="18">
        <f t="shared" si="149"/>
        <v>0</v>
      </c>
      <c r="AU202" s="18">
        <f t="shared" si="150"/>
        <v>0</v>
      </c>
      <c r="AV202" s="18">
        <f t="shared" si="151"/>
        <v>0</v>
      </c>
      <c r="AW202" s="18">
        <f t="shared" si="152"/>
        <v>0</v>
      </c>
      <c r="AX202" s="18">
        <f t="shared" si="153"/>
        <v>0</v>
      </c>
      <c r="AY202" s="18">
        <f t="shared" si="154"/>
        <v>0</v>
      </c>
      <c r="AZ202" s="18" t="str">
        <f t="shared" si="155"/>
        <v/>
      </c>
    </row>
    <row r="203" spans="1:52" ht="16">
      <c r="A203" s="8">
        <v>198</v>
      </c>
      <c r="B203" s="1" t="s">
        <v>324</v>
      </c>
      <c r="C203">
        <f t="shared" si="121"/>
        <v>0</v>
      </c>
      <c r="D203">
        <f t="shared" si="121"/>
        <v>0</v>
      </c>
      <c r="E203">
        <f t="shared" si="121"/>
        <v>0</v>
      </c>
      <c r="F203">
        <f t="shared" si="121"/>
        <v>0</v>
      </c>
      <c r="G203">
        <f t="shared" si="121"/>
        <v>0</v>
      </c>
      <c r="H203">
        <f t="shared" si="121"/>
        <v>0</v>
      </c>
      <c r="I203">
        <f t="shared" si="121"/>
        <v>0</v>
      </c>
      <c r="J203">
        <f t="shared" si="121"/>
        <v>0</v>
      </c>
      <c r="K203">
        <f t="shared" si="121"/>
        <v>0</v>
      </c>
      <c r="L203">
        <f t="shared" si="121"/>
        <v>0</v>
      </c>
      <c r="M203">
        <f t="shared" si="121"/>
        <v>0</v>
      </c>
      <c r="N203">
        <f t="shared" si="121"/>
        <v>0</v>
      </c>
      <c r="O203" s="21">
        <f t="shared" si="122"/>
        <v>1</v>
      </c>
      <c r="P203" s="22" t="str">
        <f t="shared" si="118"/>
        <v>NIHR</v>
      </c>
      <c r="Q203">
        <f t="shared" si="123"/>
        <v>0</v>
      </c>
      <c r="R203">
        <f t="shared" si="124"/>
        <v>0</v>
      </c>
      <c r="S203">
        <f t="shared" si="124"/>
        <v>1</v>
      </c>
      <c r="T203">
        <f t="shared" si="125"/>
        <v>0</v>
      </c>
      <c r="U203" s="36" t="s">
        <v>24</v>
      </c>
      <c r="V203">
        <f t="shared" si="126"/>
        <v>0</v>
      </c>
      <c r="W203">
        <f t="shared" si="126"/>
        <v>1</v>
      </c>
      <c r="X203" s="21">
        <f t="shared" si="127"/>
        <v>0</v>
      </c>
      <c r="Y203" s="18">
        <f t="shared" si="128"/>
        <v>0</v>
      </c>
      <c r="Z203" s="18">
        <f t="shared" si="129"/>
        <v>0</v>
      </c>
      <c r="AA203" s="18">
        <f t="shared" si="130"/>
        <v>0</v>
      </c>
      <c r="AB203" s="18">
        <f t="shared" si="131"/>
        <v>0</v>
      </c>
      <c r="AC203" s="18">
        <f t="shared" si="132"/>
        <v>0</v>
      </c>
      <c r="AD203" s="18">
        <f t="shared" si="133"/>
        <v>0</v>
      </c>
      <c r="AE203" s="18">
        <f t="shared" si="134"/>
        <v>0</v>
      </c>
      <c r="AF203" s="18">
        <f t="shared" si="135"/>
        <v>0</v>
      </c>
      <c r="AG203" s="18">
        <f t="shared" si="136"/>
        <v>0</v>
      </c>
      <c r="AH203" s="18">
        <f t="shared" si="137"/>
        <v>0</v>
      </c>
      <c r="AI203" s="18">
        <f t="shared" si="138"/>
        <v>0</v>
      </c>
      <c r="AJ203" s="18">
        <f t="shared" si="139"/>
        <v>0</v>
      </c>
      <c r="AK203" s="18">
        <f t="shared" si="140"/>
        <v>0</v>
      </c>
      <c r="AL203" s="18">
        <f t="shared" si="141"/>
        <v>0</v>
      </c>
      <c r="AM203" s="18">
        <f t="shared" si="142"/>
        <v>0</v>
      </c>
      <c r="AN203" s="18">
        <f t="shared" si="143"/>
        <v>0</v>
      </c>
      <c r="AO203" s="18">
        <f t="shared" si="144"/>
        <v>0</v>
      </c>
      <c r="AP203" s="18">
        <f t="shared" si="145"/>
        <v>0</v>
      </c>
      <c r="AQ203" s="18">
        <f t="shared" si="146"/>
        <v>0</v>
      </c>
      <c r="AR203" s="18">
        <f t="shared" si="147"/>
        <v>0</v>
      </c>
      <c r="AS203" s="18">
        <f t="shared" si="148"/>
        <v>0</v>
      </c>
      <c r="AT203" s="18">
        <f t="shared" si="149"/>
        <v>0</v>
      </c>
      <c r="AU203" s="18">
        <f t="shared" si="150"/>
        <v>0</v>
      </c>
      <c r="AV203" s="18">
        <f t="shared" si="151"/>
        <v>0</v>
      </c>
      <c r="AW203" s="18">
        <f t="shared" si="152"/>
        <v>0</v>
      </c>
      <c r="AX203" s="18">
        <f t="shared" si="153"/>
        <v>0</v>
      </c>
      <c r="AY203" s="18">
        <f t="shared" si="154"/>
        <v>1</v>
      </c>
      <c r="AZ203" s="18" t="str">
        <f t="shared" si="155"/>
        <v/>
      </c>
    </row>
    <row r="204" spans="1:52" ht="16">
      <c r="A204" s="8">
        <v>199</v>
      </c>
      <c r="B204" s="1" t="s">
        <v>249</v>
      </c>
      <c r="C204">
        <f t="shared" si="121"/>
        <v>0</v>
      </c>
      <c r="D204">
        <f t="shared" si="121"/>
        <v>0</v>
      </c>
      <c r="E204">
        <f t="shared" si="121"/>
        <v>0</v>
      </c>
      <c r="F204">
        <f t="shared" si="121"/>
        <v>0</v>
      </c>
      <c r="G204">
        <f t="shared" si="121"/>
        <v>0</v>
      </c>
      <c r="H204">
        <f t="shared" si="121"/>
        <v>0</v>
      </c>
      <c r="I204">
        <f t="shared" si="121"/>
        <v>0</v>
      </c>
      <c r="J204">
        <f t="shared" si="121"/>
        <v>0</v>
      </c>
      <c r="K204">
        <f t="shared" si="121"/>
        <v>0</v>
      </c>
      <c r="L204">
        <f t="shared" si="121"/>
        <v>1</v>
      </c>
      <c r="M204">
        <f t="shared" si="121"/>
        <v>0</v>
      </c>
      <c r="N204">
        <f t="shared" si="121"/>
        <v>0</v>
      </c>
      <c r="O204" s="21">
        <f t="shared" si="122"/>
        <v>0</v>
      </c>
      <c r="P204" s="22" t="str">
        <f t="shared" si="118"/>
        <v/>
      </c>
      <c r="Q204">
        <f t="shared" si="123"/>
        <v>0</v>
      </c>
      <c r="R204">
        <f t="shared" si="124"/>
        <v>0</v>
      </c>
      <c r="S204">
        <f t="shared" si="124"/>
        <v>0</v>
      </c>
      <c r="T204">
        <f t="shared" si="125"/>
        <v>0</v>
      </c>
      <c r="U204" s="36" t="s">
        <v>22</v>
      </c>
      <c r="V204">
        <f t="shared" si="126"/>
        <v>1</v>
      </c>
      <c r="W204">
        <f t="shared" si="126"/>
        <v>0</v>
      </c>
      <c r="X204" s="21">
        <f t="shared" si="127"/>
        <v>0</v>
      </c>
      <c r="Y204" s="18">
        <f t="shared" si="128"/>
        <v>0</v>
      </c>
      <c r="Z204" s="18">
        <f t="shared" si="129"/>
        <v>0</v>
      </c>
      <c r="AA204" s="18">
        <f t="shared" si="130"/>
        <v>0</v>
      </c>
      <c r="AB204" s="18">
        <f t="shared" si="131"/>
        <v>0</v>
      </c>
      <c r="AC204" s="18">
        <f t="shared" si="132"/>
        <v>0</v>
      </c>
      <c r="AD204" s="18">
        <f t="shared" si="133"/>
        <v>0</v>
      </c>
      <c r="AE204" s="18">
        <f t="shared" si="134"/>
        <v>0</v>
      </c>
      <c r="AF204" s="18">
        <f t="shared" si="135"/>
        <v>0</v>
      </c>
      <c r="AG204" s="18">
        <f t="shared" si="136"/>
        <v>0</v>
      </c>
      <c r="AH204" s="18">
        <f t="shared" si="137"/>
        <v>0</v>
      </c>
      <c r="AI204" s="18">
        <f t="shared" si="138"/>
        <v>0</v>
      </c>
      <c r="AJ204" s="18">
        <f t="shared" si="139"/>
        <v>0</v>
      </c>
      <c r="AK204" s="18">
        <f t="shared" si="140"/>
        <v>0</v>
      </c>
      <c r="AL204" s="18">
        <f t="shared" si="141"/>
        <v>0</v>
      </c>
      <c r="AM204" s="18">
        <f t="shared" si="142"/>
        <v>0</v>
      </c>
      <c r="AN204" s="18">
        <f t="shared" si="143"/>
        <v>1</v>
      </c>
      <c r="AO204" s="18">
        <f t="shared" si="144"/>
        <v>0</v>
      </c>
      <c r="AP204" s="18">
        <f t="shared" si="145"/>
        <v>0</v>
      </c>
      <c r="AQ204" s="18">
        <f t="shared" si="146"/>
        <v>0</v>
      </c>
      <c r="AR204" s="18">
        <f t="shared" si="147"/>
        <v>0</v>
      </c>
      <c r="AS204" s="18">
        <f t="shared" si="148"/>
        <v>0</v>
      </c>
      <c r="AT204" s="18">
        <f t="shared" si="149"/>
        <v>0</v>
      </c>
      <c r="AU204" s="18">
        <f t="shared" si="150"/>
        <v>0</v>
      </c>
      <c r="AV204" s="18">
        <f t="shared" si="151"/>
        <v>0</v>
      </c>
      <c r="AW204" s="18">
        <f t="shared" si="152"/>
        <v>0</v>
      </c>
      <c r="AX204" s="18">
        <f t="shared" si="153"/>
        <v>0</v>
      </c>
      <c r="AY204" s="18">
        <f t="shared" si="154"/>
        <v>0</v>
      </c>
      <c r="AZ204" s="18" t="str">
        <f t="shared" si="155"/>
        <v/>
      </c>
    </row>
    <row r="205" spans="1:52" ht="16">
      <c r="A205" s="8">
        <v>200</v>
      </c>
      <c r="B205" s="1" t="s">
        <v>1122</v>
      </c>
      <c r="C205">
        <f t="shared" si="121"/>
        <v>0</v>
      </c>
      <c r="D205">
        <f t="shared" si="121"/>
        <v>0</v>
      </c>
      <c r="E205">
        <f t="shared" si="121"/>
        <v>0</v>
      </c>
      <c r="F205">
        <f t="shared" si="121"/>
        <v>0</v>
      </c>
      <c r="G205">
        <f t="shared" si="121"/>
        <v>0</v>
      </c>
      <c r="H205">
        <f t="shared" si="121"/>
        <v>0</v>
      </c>
      <c r="I205">
        <f t="shared" si="121"/>
        <v>0</v>
      </c>
      <c r="J205">
        <f t="shared" si="121"/>
        <v>0</v>
      </c>
      <c r="K205">
        <f t="shared" si="121"/>
        <v>0</v>
      </c>
      <c r="L205">
        <f t="shared" si="121"/>
        <v>0</v>
      </c>
      <c r="M205">
        <f t="shared" si="121"/>
        <v>0</v>
      </c>
      <c r="N205">
        <f t="shared" si="121"/>
        <v>0</v>
      </c>
      <c r="O205" s="21">
        <f t="shared" si="122"/>
        <v>1</v>
      </c>
      <c r="P205" s="22" t="str">
        <f t="shared" si="118"/>
        <v>RAEng - Royal Academy of Engineering</v>
      </c>
      <c r="Q205">
        <f t="shared" si="123"/>
        <v>0</v>
      </c>
      <c r="R205">
        <f t="shared" si="124"/>
        <v>0</v>
      </c>
      <c r="S205">
        <f t="shared" si="124"/>
        <v>0</v>
      </c>
      <c r="T205">
        <f t="shared" si="125"/>
        <v>0</v>
      </c>
      <c r="U205" s="36" t="s">
        <v>22</v>
      </c>
      <c r="V205">
        <f t="shared" si="126"/>
        <v>1</v>
      </c>
      <c r="W205">
        <f t="shared" si="126"/>
        <v>0</v>
      </c>
      <c r="X205" s="21">
        <f t="shared" si="127"/>
        <v>0</v>
      </c>
      <c r="Y205" s="18">
        <f t="shared" si="128"/>
        <v>0</v>
      </c>
      <c r="Z205" s="18">
        <f t="shared" si="129"/>
        <v>0</v>
      </c>
      <c r="AA205" s="18">
        <f t="shared" si="130"/>
        <v>0</v>
      </c>
      <c r="AB205" s="18">
        <f t="shared" si="131"/>
        <v>0</v>
      </c>
      <c r="AC205" s="18">
        <f t="shared" si="132"/>
        <v>0</v>
      </c>
      <c r="AD205" s="18">
        <f t="shared" si="133"/>
        <v>0</v>
      </c>
      <c r="AE205" s="18">
        <f t="shared" si="134"/>
        <v>0</v>
      </c>
      <c r="AF205" s="18">
        <f t="shared" si="135"/>
        <v>0</v>
      </c>
      <c r="AG205" s="18">
        <f t="shared" si="136"/>
        <v>0</v>
      </c>
      <c r="AH205" s="18">
        <f t="shared" si="137"/>
        <v>0</v>
      </c>
      <c r="AI205" s="18">
        <f t="shared" si="138"/>
        <v>0</v>
      </c>
      <c r="AJ205" s="18">
        <f t="shared" si="139"/>
        <v>0</v>
      </c>
      <c r="AK205" s="18">
        <f t="shared" si="140"/>
        <v>0</v>
      </c>
      <c r="AL205" s="18">
        <f t="shared" si="141"/>
        <v>0</v>
      </c>
      <c r="AM205" s="18">
        <f t="shared" si="142"/>
        <v>0</v>
      </c>
      <c r="AN205" s="18">
        <f t="shared" si="143"/>
        <v>0</v>
      </c>
      <c r="AO205" s="18">
        <f t="shared" si="144"/>
        <v>0</v>
      </c>
      <c r="AP205" s="18">
        <f t="shared" si="145"/>
        <v>0</v>
      </c>
      <c r="AQ205" s="18">
        <f t="shared" si="146"/>
        <v>0</v>
      </c>
      <c r="AR205" s="18">
        <f t="shared" si="147"/>
        <v>0</v>
      </c>
      <c r="AS205" s="18">
        <f t="shared" si="148"/>
        <v>0</v>
      </c>
      <c r="AT205" s="18">
        <f t="shared" si="149"/>
        <v>0</v>
      </c>
      <c r="AU205" s="18">
        <f t="shared" si="150"/>
        <v>0</v>
      </c>
      <c r="AV205" s="18">
        <f t="shared" si="151"/>
        <v>0</v>
      </c>
      <c r="AW205" s="18">
        <f t="shared" si="152"/>
        <v>0</v>
      </c>
      <c r="AX205" s="18">
        <f t="shared" si="153"/>
        <v>0</v>
      </c>
      <c r="AY205" s="18">
        <f t="shared" si="154"/>
        <v>0</v>
      </c>
      <c r="AZ205" s="18" t="str">
        <f t="shared" si="155"/>
        <v/>
      </c>
    </row>
    <row r="206" spans="1:52" ht="16">
      <c r="A206" s="8">
        <v>201</v>
      </c>
      <c r="B206" s="1" t="s">
        <v>85</v>
      </c>
      <c r="C206">
        <f t="shared" si="121"/>
        <v>0</v>
      </c>
      <c r="D206">
        <f t="shared" si="121"/>
        <v>0</v>
      </c>
      <c r="E206">
        <f t="shared" si="121"/>
        <v>0</v>
      </c>
      <c r="F206">
        <f t="shared" si="121"/>
        <v>0</v>
      </c>
      <c r="G206">
        <f t="shared" si="121"/>
        <v>0</v>
      </c>
      <c r="H206">
        <f t="shared" si="121"/>
        <v>0</v>
      </c>
      <c r="I206">
        <f t="shared" si="121"/>
        <v>0</v>
      </c>
      <c r="J206">
        <f t="shared" si="121"/>
        <v>1</v>
      </c>
      <c r="K206">
        <f t="shared" si="121"/>
        <v>0</v>
      </c>
      <c r="L206">
        <f t="shared" si="121"/>
        <v>0</v>
      </c>
      <c r="M206">
        <f t="shared" si="121"/>
        <v>0</v>
      </c>
      <c r="N206">
        <f t="shared" si="121"/>
        <v>0</v>
      </c>
      <c r="O206" s="21">
        <f t="shared" si="122"/>
        <v>0</v>
      </c>
      <c r="P206" s="22" t="str">
        <f t="shared" si="118"/>
        <v/>
      </c>
      <c r="Q206">
        <f t="shared" si="123"/>
        <v>0</v>
      </c>
      <c r="R206">
        <f t="shared" si="124"/>
        <v>0</v>
      </c>
      <c r="S206">
        <f t="shared" si="124"/>
        <v>0</v>
      </c>
      <c r="T206">
        <f t="shared" si="125"/>
        <v>0</v>
      </c>
      <c r="U206" s="36" t="s">
        <v>24</v>
      </c>
      <c r="V206">
        <f t="shared" si="126"/>
        <v>0</v>
      </c>
      <c r="W206">
        <f t="shared" si="126"/>
        <v>1</v>
      </c>
      <c r="X206" s="21">
        <f t="shared" si="127"/>
        <v>0</v>
      </c>
      <c r="Y206" s="18">
        <f t="shared" si="128"/>
        <v>0</v>
      </c>
      <c r="Z206" s="18">
        <f t="shared" si="129"/>
        <v>0</v>
      </c>
      <c r="AA206" s="18">
        <f t="shared" si="130"/>
        <v>0</v>
      </c>
      <c r="AB206" s="18">
        <f t="shared" si="131"/>
        <v>0</v>
      </c>
      <c r="AC206" s="18">
        <f t="shared" si="132"/>
        <v>0</v>
      </c>
      <c r="AD206" s="18">
        <f t="shared" si="133"/>
        <v>0</v>
      </c>
      <c r="AE206" s="18">
        <f t="shared" si="134"/>
        <v>0</v>
      </c>
      <c r="AF206" s="18">
        <f t="shared" si="135"/>
        <v>0</v>
      </c>
      <c r="AG206" s="18">
        <f t="shared" si="136"/>
        <v>0</v>
      </c>
      <c r="AH206" s="18">
        <f t="shared" si="137"/>
        <v>0</v>
      </c>
      <c r="AI206" s="18">
        <f t="shared" si="138"/>
        <v>0</v>
      </c>
      <c r="AJ206" s="18">
        <f t="shared" si="139"/>
        <v>0</v>
      </c>
      <c r="AK206" s="18">
        <f t="shared" si="140"/>
        <v>1</v>
      </c>
      <c r="AL206" s="18">
        <f t="shared" si="141"/>
        <v>0</v>
      </c>
      <c r="AM206" s="18">
        <f t="shared" si="142"/>
        <v>0</v>
      </c>
      <c r="AN206" s="18">
        <f t="shared" si="143"/>
        <v>0</v>
      </c>
      <c r="AO206" s="18">
        <f t="shared" si="144"/>
        <v>0</v>
      </c>
      <c r="AP206" s="18">
        <f t="shared" si="145"/>
        <v>0</v>
      </c>
      <c r="AQ206" s="18">
        <f t="shared" si="146"/>
        <v>0</v>
      </c>
      <c r="AR206" s="18">
        <f t="shared" si="147"/>
        <v>0</v>
      </c>
      <c r="AS206" s="18">
        <f t="shared" si="148"/>
        <v>0</v>
      </c>
      <c r="AT206" s="18">
        <f t="shared" si="149"/>
        <v>0</v>
      </c>
      <c r="AU206" s="18">
        <f t="shared" si="150"/>
        <v>0</v>
      </c>
      <c r="AV206" s="18">
        <f t="shared" si="151"/>
        <v>0</v>
      </c>
      <c r="AW206" s="18">
        <f t="shared" si="152"/>
        <v>0</v>
      </c>
      <c r="AX206" s="18">
        <f t="shared" si="153"/>
        <v>0</v>
      </c>
      <c r="AY206" s="18">
        <f t="shared" si="154"/>
        <v>0</v>
      </c>
      <c r="AZ206" s="18" t="str">
        <f t="shared" si="155"/>
        <v/>
      </c>
    </row>
    <row r="207" spans="1:52" ht="16">
      <c r="A207" s="8">
        <v>202</v>
      </c>
      <c r="B207" s="1" t="s">
        <v>204</v>
      </c>
      <c r="C207">
        <f t="shared" si="121"/>
        <v>0</v>
      </c>
      <c r="D207">
        <f t="shared" si="121"/>
        <v>0</v>
      </c>
      <c r="E207">
        <f t="shared" si="121"/>
        <v>0</v>
      </c>
      <c r="F207">
        <f t="shared" si="121"/>
        <v>0</v>
      </c>
      <c r="G207">
        <f t="shared" si="121"/>
        <v>0</v>
      </c>
      <c r="H207">
        <f t="shared" si="121"/>
        <v>0</v>
      </c>
      <c r="I207">
        <f t="shared" si="121"/>
        <v>0</v>
      </c>
      <c r="J207">
        <f t="shared" si="121"/>
        <v>0</v>
      </c>
      <c r="K207">
        <f t="shared" si="121"/>
        <v>0</v>
      </c>
      <c r="L207">
        <f t="shared" si="121"/>
        <v>0</v>
      </c>
      <c r="M207">
        <f t="shared" si="121"/>
        <v>0</v>
      </c>
      <c r="N207">
        <f t="shared" si="121"/>
        <v>1</v>
      </c>
      <c r="O207" s="21">
        <f t="shared" si="122"/>
        <v>0</v>
      </c>
      <c r="P207" s="22" t="str">
        <f t="shared" si="118"/>
        <v/>
      </c>
      <c r="Q207">
        <f t="shared" si="123"/>
        <v>0</v>
      </c>
      <c r="R207">
        <f t="shared" si="124"/>
        <v>0</v>
      </c>
      <c r="S207">
        <f t="shared" si="124"/>
        <v>0</v>
      </c>
      <c r="T207">
        <f t="shared" si="125"/>
        <v>0</v>
      </c>
      <c r="U207" s="36" t="s">
        <v>24</v>
      </c>
      <c r="V207">
        <f t="shared" si="126"/>
        <v>0</v>
      </c>
      <c r="W207">
        <f t="shared" si="126"/>
        <v>1</v>
      </c>
      <c r="X207" s="21">
        <f t="shared" si="127"/>
        <v>0</v>
      </c>
      <c r="Y207" s="18">
        <f t="shared" si="128"/>
        <v>0</v>
      </c>
      <c r="Z207" s="18">
        <f t="shared" si="129"/>
        <v>0</v>
      </c>
      <c r="AA207" s="18">
        <f t="shared" si="130"/>
        <v>0</v>
      </c>
      <c r="AB207" s="18">
        <f t="shared" si="131"/>
        <v>0</v>
      </c>
      <c r="AC207" s="18">
        <f t="shared" si="132"/>
        <v>0</v>
      </c>
      <c r="AD207" s="18">
        <f t="shared" si="133"/>
        <v>0</v>
      </c>
      <c r="AE207" s="18">
        <f t="shared" si="134"/>
        <v>0</v>
      </c>
      <c r="AF207" s="18">
        <f t="shared" si="135"/>
        <v>0</v>
      </c>
      <c r="AG207" s="18">
        <f t="shared" si="136"/>
        <v>0</v>
      </c>
      <c r="AH207" s="18">
        <f t="shared" si="137"/>
        <v>0</v>
      </c>
      <c r="AI207" s="18">
        <f t="shared" si="138"/>
        <v>0</v>
      </c>
      <c r="AJ207" s="18">
        <f t="shared" si="139"/>
        <v>0</v>
      </c>
      <c r="AK207" s="18">
        <f t="shared" si="140"/>
        <v>0</v>
      </c>
      <c r="AL207" s="18">
        <f t="shared" si="141"/>
        <v>0</v>
      </c>
      <c r="AM207" s="18">
        <f t="shared" si="142"/>
        <v>0</v>
      </c>
      <c r="AN207" s="18">
        <f t="shared" si="143"/>
        <v>0</v>
      </c>
      <c r="AO207" s="18">
        <f t="shared" si="144"/>
        <v>0</v>
      </c>
      <c r="AP207" s="18">
        <f t="shared" si="145"/>
        <v>0</v>
      </c>
      <c r="AQ207" s="18">
        <f t="shared" si="146"/>
        <v>0</v>
      </c>
      <c r="AR207" s="18">
        <f t="shared" si="147"/>
        <v>0</v>
      </c>
      <c r="AS207" s="18">
        <f t="shared" si="148"/>
        <v>1</v>
      </c>
      <c r="AT207" s="18">
        <f t="shared" si="149"/>
        <v>0</v>
      </c>
      <c r="AU207" s="18">
        <f t="shared" si="150"/>
        <v>0</v>
      </c>
      <c r="AV207" s="18">
        <f t="shared" si="151"/>
        <v>0</v>
      </c>
      <c r="AW207" s="18">
        <f t="shared" si="152"/>
        <v>0</v>
      </c>
      <c r="AX207" s="18">
        <f t="shared" si="153"/>
        <v>0</v>
      </c>
      <c r="AY207" s="18">
        <f t="shared" si="154"/>
        <v>0</v>
      </c>
      <c r="AZ207" s="18" t="str">
        <f t="shared" si="155"/>
        <v/>
      </c>
    </row>
    <row r="208" spans="1:52" ht="16">
      <c r="A208" s="8">
        <v>203</v>
      </c>
      <c r="B208" s="1" t="s">
        <v>60</v>
      </c>
      <c r="C208">
        <f t="shared" si="121"/>
        <v>0</v>
      </c>
      <c r="D208">
        <f t="shared" si="121"/>
        <v>0</v>
      </c>
      <c r="E208">
        <f t="shared" si="121"/>
        <v>0</v>
      </c>
      <c r="F208">
        <f t="shared" si="121"/>
        <v>0</v>
      </c>
      <c r="G208">
        <f t="shared" si="121"/>
        <v>0</v>
      </c>
      <c r="H208">
        <f t="shared" si="121"/>
        <v>0</v>
      </c>
      <c r="I208">
        <f t="shared" si="121"/>
        <v>0</v>
      </c>
      <c r="J208">
        <f t="shared" si="121"/>
        <v>0</v>
      </c>
      <c r="K208">
        <f t="shared" si="121"/>
        <v>0</v>
      </c>
      <c r="L208">
        <f t="shared" si="121"/>
        <v>0</v>
      </c>
      <c r="M208">
        <f t="shared" si="121"/>
        <v>1</v>
      </c>
      <c r="N208">
        <f t="shared" si="121"/>
        <v>0</v>
      </c>
      <c r="O208" s="21">
        <f t="shared" si="122"/>
        <v>0</v>
      </c>
      <c r="P208" s="22" t="str">
        <f t="shared" si="118"/>
        <v/>
      </c>
      <c r="Q208">
        <f t="shared" si="123"/>
        <v>0</v>
      </c>
      <c r="R208">
        <f t="shared" si="124"/>
        <v>0</v>
      </c>
      <c r="S208">
        <f t="shared" si="124"/>
        <v>0</v>
      </c>
      <c r="T208">
        <f t="shared" si="125"/>
        <v>0</v>
      </c>
      <c r="U208" s="36" t="s">
        <v>22</v>
      </c>
      <c r="V208">
        <f t="shared" si="126"/>
        <v>1</v>
      </c>
      <c r="W208">
        <f t="shared" si="126"/>
        <v>0</v>
      </c>
      <c r="X208" s="21">
        <f t="shared" si="127"/>
        <v>0</v>
      </c>
      <c r="Y208" s="18">
        <f t="shared" si="128"/>
        <v>0</v>
      </c>
      <c r="Z208" s="18">
        <f t="shared" si="129"/>
        <v>0</v>
      </c>
      <c r="AA208" s="18">
        <f t="shared" si="130"/>
        <v>0</v>
      </c>
      <c r="AB208" s="18">
        <f t="shared" si="131"/>
        <v>0</v>
      </c>
      <c r="AC208" s="18">
        <f t="shared" si="132"/>
        <v>0</v>
      </c>
      <c r="AD208" s="18">
        <f t="shared" si="133"/>
        <v>0</v>
      </c>
      <c r="AE208" s="18">
        <f t="shared" si="134"/>
        <v>0</v>
      </c>
      <c r="AF208" s="18">
        <f t="shared" si="135"/>
        <v>0</v>
      </c>
      <c r="AG208" s="18">
        <f t="shared" si="136"/>
        <v>0</v>
      </c>
      <c r="AH208" s="18">
        <f t="shared" si="137"/>
        <v>0</v>
      </c>
      <c r="AI208" s="18">
        <f t="shared" si="138"/>
        <v>0</v>
      </c>
      <c r="AJ208" s="18">
        <f t="shared" si="139"/>
        <v>0</v>
      </c>
      <c r="AK208" s="18">
        <f t="shared" si="140"/>
        <v>0</v>
      </c>
      <c r="AL208" s="18">
        <f t="shared" si="141"/>
        <v>0</v>
      </c>
      <c r="AM208" s="18">
        <f t="shared" si="142"/>
        <v>0</v>
      </c>
      <c r="AN208" s="18">
        <f t="shared" si="143"/>
        <v>0</v>
      </c>
      <c r="AO208" s="18">
        <f t="shared" si="144"/>
        <v>0</v>
      </c>
      <c r="AP208" s="18">
        <f t="shared" si="145"/>
        <v>1</v>
      </c>
      <c r="AQ208" s="18">
        <f t="shared" si="146"/>
        <v>0</v>
      </c>
      <c r="AR208" s="18">
        <f t="shared" si="147"/>
        <v>0</v>
      </c>
      <c r="AS208" s="18">
        <f t="shared" si="148"/>
        <v>0</v>
      </c>
      <c r="AT208" s="18">
        <f t="shared" si="149"/>
        <v>0</v>
      </c>
      <c r="AU208" s="18">
        <f t="shared" si="150"/>
        <v>0</v>
      </c>
      <c r="AV208" s="18">
        <f t="shared" si="151"/>
        <v>0</v>
      </c>
      <c r="AW208" s="18">
        <f t="shared" si="152"/>
        <v>0</v>
      </c>
      <c r="AX208" s="18">
        <f t="shared" si="153"/>
        <v>0</v>
      </c>
      <c r="AY208" s="18">
        <f t="shared" si="154"/>
        <v>0</v>
      </c>
      <c r="AZ208" s="18" t="str">
        <f t="shared" si="155"/>
        <v/>
      </c>
    </row>
    <row r="209" spans="1:52" ht="16">
      <c r="A209" s="8">
        <v>204</v>
      </c>
      <c r="B209" s="1" t="s">
        <v>148</v>
      </c>
      <c r="C209">
        <f t="shared" si="121"/>
        <v>0</v>
      </c>
      <c r="D209">
        <f t="shared" si="121"/>
        <v>0</v>
      </c>
      <c r="E209">
        <f t="shared" si="121"/>
        <v>0</v>
      </c>
      <c r="F209">
        <f t="shared" si="121"/>
        <v>0</v>
      </c>
      <c r="G209">
        <f t="shared" si="121"/>
        <v>0</v>
      </c>
      <c r="H209">
        <f t="shared" si="121"/>
        <v>0</v>
      </c>
      <c r="I209">
        <f t="shared" si="121"/>
        <v>0</v>
      </c>
      <c r="J209">
        <f t="shared" si="121"/>
        <v>0</v>
      </c>
      <c r="K209">
        <f t="shared" si="121"/>
        <v>1</v>
      </c>
      <c r="L209">
        <f t="shared" si="121"/>
        <v>0</v>
      </c>
      <c r="M209">
        <f t="shared" si="121"/>
        <v>0</v>
      </c>
      <c r="N209">
        <f t="shared" si="121"/>
        <v>0</v>
      </c>
      <c r="O209" s="21">
        <f t="shared" si="122"/>
        <v>0</v>
      </c>
      <c r="P209" s="22" t="str">
        <f t="shared" si="118"/>
        <v/>
      </c>
      <c r="Q209">
        <f t="shared" si="123"/>
        <v>0</v>
      </c>
      <c r="R209">
        <f t="shared" si="124"/>
        <v>0</v>
      </c>
      <c r="S209">
        <f t="shared" si="124"/>
        <v>0</v>
      </c>
      <c r="T209">
        <f t="shared" si="125"/>
        <v>0</v>
      </c>
      <c r="U209" s="36" t="s">
        <v>22</v>
      </c>
      <c r="V209">
        <f t="shared" si="126"/>
        <v>1</v>
      </c>
      <c r="W209">
        <f t="shared" si="126"/>
        <v>0</v>
      </c>
      <c r="X209" s="21">
        <f t="shared" si="127"/>
        <v>0</v>
      </c>
      <c r="Y209" s="18">
        <f t="shared" si="128"/>
        <v>0</v>
      </c>
      <c r="Z209" s="18">
        <f t="shared" si="129"/>
        <v>0</v>
      </c>
      <c r="AA209" s="18">
        <f t="shared" si="130"/>
        <v>0</v>
      </c>
      <c r="AB209" s="18">
        <f t="shared" si="131"/>
        <v>0</v>
      </c>
      <c r="AC209" s="18">
        <f t="shared" si="132"/>
        <v>0</v>
      </c>
      <c r="AD209" s="18">
        <f t="shared" si="133"/>
        <v>0</v>
      </c>
      <c r="AE209" s="18">
        <f t="shared" si="134"/>
        <v>0</v>
      </c>
      <c r="AF209" s="18">
        <f t="shared" si="135"/>
        <v>0</v>
      </c>
      <c r="AG209" s="18">
        <f t="shared" si="136"/>
        <v>0</v>
      </c>
      <c r="AH209" s="18">
        <f t="shared" si="137"/>
        <v>0</v>
      </c>
      <c r="AI209" s="18">
        <f t="shared" si="138"/>
        <v>0</v>
      </c>
      <c r="AJ209" s="18">
        <f t="shared" si="139"/>
        <v>0</v>
      </c>
      <c r="AK209" s="18">
        <f t="shared" si="140"/>
        <v>0</v>
      </c>
      <c r="AL209" s="18">
        <f t="shared" si="141"/>
        <v>1</v>
      </c>
      <c r="AM209" s="18">
        <f t="shared" si="142"/>
        <v>0</v>
      </c>
      <c r="AN209" s="18">
        <f t="shared" si="143"/>
        <v>0</v>
      </c>
      <c r="AO209" s="18">
        <f t="shared" si="144"/>
        <v>0</v>
      </c>
      <c r="AP209" s="18">
        <f t="shared" si="145"/>
        <v>0</v>
      </c>
      <c r="AQ209" s="18">
        <f t="shared" si="146"/>
        <v>0</v>
      </c>
      <c r="AR209" s="18">
        <f t="shared" si="147"/>
        <v>0</v>
      </c>
      <c r="AS209" s="18">
        <f t="shared" si="148"/>
        <v>0</v>
      </c>
      <c r="AT209" s="18">
        <f t="shared" si="149"/>
        <v>0</v>
      </c>
      <c r="AU209" s="18">
        <f t="shared" si="150"/>
        <v>0</v>
      </c>
      <c r="AV209" s="18">
        <f t="shared" si="151"/>
        <v>0</v>
      </c>
      <c r="AW209" s="18">
        <f t="shared" si="152"/>
        <v>0</v>
      </c>
      <c r="AX209" s="18">
        <f t="shared" si="153"/>
        <v>0</v>
      </c>
      <c r="AY209" s="18">
        <f t="shared" si="154"/>
        <v>0</v>
      </c>
      <c r="AZ209" s="18" t="str">
        <f t="shared" si="155"/>
        <v/>
      </c>
    </row>
    <row r="210" spans="1:52" ht="16">
      <c r="A210" s="8">
        <v>205</v>
      </c>
      <c r="B210" s="1" t="s">
        <v>60</v>
      </c>
      <c r="C210">
        <f t="shared" si="121"/>
        <v>0</v>
      </c>
      <c r="D210">
        <f t="shared" si="121"/>
        <v>0</v>
      </c>
      <c r="E210">
        <f t="shared" si="121"/>
        <v>0</v>
      </c>
      <c r="F210">
        <f t="shared" si="121"/>
        <v>0</v>
      </c>
      <c r="G210">
        <f t="shared" si="121"/>
        <v>0</v>
      </c>
      <c r="H210">
        <f t="shared" si="121"/>
        <v>0</v>
      </c>
      <c r="I210">
        <f t="shared" si="121"/>
        <v>0</v>
      </c>
      <c r="J210">
        <f t="shared" si="121"/>
        <v>0</v>
      </c>
      <c r="K210">
        <f t="shared" si="121"/>
        <v>0</v>
      </c>
      <c r="L210">
        <f t="shared" si="121"/>
        <v>0</v>
      </c>
      <c r="M210">
        <f t="shared" si="121"/>
        <v>1</v>
      </c>
      <c r="N210">
        <f t="shared" si="121"/>
        <v>0</v>
      </c>
      <c r="O210" s="21">
        <f t="shared" si="122"/>
        <v>0</v>
      </c>
      <c r="P210" s="22" t="str">
        <f t="shared" si="118"/>
        <v/>
      </c>
      <c r="Q210">
        <f t="shared" si="123"/>
        <v>0</v>
      </c>
      <c r="R210">
        <f t="shared" si="124"/>
        <v>0</v>
      </c>
      <c r="S210">
        <f t="shared" si="124"/>
        <v>0</v>
      </c>
      <c r="T210">
        <f t="shared" si="125"/>
        <v>0</v>
      </c>
      <c r="U210" s="36" t="s">
        <v>24</v>
      </c>
      <c r="V210">
        <f t="shared" si="126"/>
        <v>0</v>
      </c>
      <c r="W210">
        <f t="shared" si="126"/>
        <v>1</v>
      </c>
      <c r="X210" s="21">
        <f t="shared" si="127"/>
        <v>0</v>
      </c>
      <c r="Y210" s="18">
        <f t="shared" si="128"/>
        <v>0</v>
      </c>
      <c r="Z210" s="18">
        <f t="shared" si="129"/>
        <v>0</v>
      </c>
      <c r="AA210" s="18">
        <f t="shared" si="130"/>
        <v>0</v>
      </c>
      <c r="AB210" s="18">
        <f t="shared" si="131"/>
        <v>0</v>
      </c>
      <c r="AC210" s="18">
        <f t="shared" si="132"/>
        <v>0</v>
      </c>
      <c r="AD210" s="18">
        <f t="shared" si="133"/>
        <v>0</v>
      </c>
      <c r="AE210" s="18">
        <f t="shared" si="134"/>
        <v>0</v>
      </c>
      <c r="AF210" s="18">
        <f t="shared" si="135"/>
        <v>0</v>
      </c>
      <c r="AG210" s="18">
        <f t="shared" si="136"/>
        <v>0</v>
      </c>
      <c r="AH210" s="18">
        <f t="shared" si="137"/>
        <v>0</v>
      </c>
      <c r="AI210" s="18">
        <f t="shared" si="138"/>
        <v>0</v>
      </c>
      <c r="AJ210" s="18">
        <f t="shared" si="139"/>
        <v>0</v>
      </c>
      <c r="AK210" s="18">
        <f t="shared" si="140"/>
        <v>0</v>
      </c>
      <c r="AL210" s="18">
        <f t="shared" si="141"/>
        <v>0</v>
      </c>
      <c r="AM210" s="18">
        <f t="shared" si="142"/>
        <v>0</v>
      </c>
      <c r="AN210" s="18">
        <f t="shared" si="143"/>
        <v>0</v>
      </c>
      <c r="AO210" s="18">
        <f t="shared" si="144"/>
        <v>0</v>
      </c>
      <c r="AP210" s="18">
        <f t="shared" si="145"/>
        <v>0</v>
      </c>
      <c r="AQ210" s="18">
        <f t="shared" si="146"/>
        <v>1</v>
      </c>
      <c r="AR210" s="18">
        <f t="shared" si="147"/>
        <v>0</v>
      </c>
      <c r="AS210" s="18">
        <f t="shared" si="148"/>
        <v>0</v>
      </c>
      <c r="AT210" s="18">
        <f t="shared" si="149"/>
        <v>0</v>
      </c>
      <c r="AU210" s="18">
        <f t="shared" si="150"/>
        <v>0</v>
      </c>
      <c r="AV210" s="18">
        <f t="shared" si="151"/>
        <v>0</v>
      </c>
      <c r="AW210" s="18">
        <f t="shared" si="152"/>
        <v>0</v>
      </c>
      <c r="AX210" s="18">
        <f t="shared" si="153"/>
        <v>0</v>
      </c>
      <c r="AY210" s="18">
        <f t="shared" si="154"/>
        <v>0</v>
      </c>
      <c r="AZ210" s="18" t="str">
        <f t="shared" si="155"/>
        <v/>
      </c>
    </row>
    <row r="211" spans="1:52" ht="16">
      <c r="A211" s="8">
        <v>206</v>
      </c>
      <c r="B211" s="1" t="s">
        <v>60</v>
      </c>
      <c r="C211">
        <f t="shared" si="121"/>
        <v>0</v>
      </c>
      <c r="D211">
        <f t="shared" si="121"/>
        <v>0</v>
      </c>
      <c r="E211">
        <f t="shared" si="121"/>
        <v>0</v>
      </c>
      <c r="F211">
        <f t="shared" si="121"/>
        <v>0</v>
      </c>
      <c r="G211">
        <f t="shared" si="121"/>
        <v>0</v>
      </c>
      <c r="H211">
        <f t="shared" si="121"/>
        <v>0</v>
      </c>
      <c r="I211">
        <f t="shared" si="121"/>
        <v>0</v>
      </c>
      <c r="J211">
        <f t="shared" si="121"/>
        <v>0</v>
      </c>
      <c r="K211">
        <f t="shared" si="121"/>
        <v>0</v>
      </c>
      <c r="L211">
        <f t="shared" si="121"/>
        <v>0</v>
      </c>
      <c r="M211">
        <f t="shared" si="121"/>
        <v>1</v>
      </c>
      <c r="N211">
        <f t="shared" si="121"/>
        <v>0</v>
      </c>
      <c r="O211" s="21">
        <f t="shared" si="122"/>
        <v>0</v>
      </c>
      <c r="P211" s="22" t="str">
        <f t="shared" si="118"/>
        <v/>
      </c>
      <c r="Q211">
        <f t="shared" si="123"/>
        <v>0</v>
      </c>
      <c r="R211">
        <f t="shared" si="124"/>
        <v>0</v>
      </c>
      <c r="S211">
        <f t="shared" si="124"/>
        <v>0</v>
      </c>
      <c r="T211">
        <f t="shared" si="125"/>
        <v>0</v>
      </c>
      <c r="U211" s="36" t="s">
        <v>24</v>
      </c>
      <c r="V211">
        <f t="shared" si="126"/>
        <v>0</v>
      </c>
      <c r="W211">
        <f t="shared" si="126"/>
        <v>1</v>
      </c>
      <c r="X211" s="21">
        <f t="shared" si="127"/>
        <v>0</v>
      </c>
      <c r="Y211" s="18">
        <f t="shared" si="128"/>
        <v>0</v>
      </c>
      <c r="Z211" s="18">
        <f t="shared" si="129"/>
        <v>0</v>
      </c>
      <c r="AA211" s="18">
        <f t="shared" si="130"/>
        <v>0</v>
      </c>
      <c r="AB211" s="18">
        <f t="shared" si="131"/>
        <v>0</v>
      </c>
      <c r="AC211" s="18">
        <f t="shared" si="132"/>
        <v>0</v>
      </c>
      <c r="AD211" s="18">
        <f t="shared" si="133"/>
        <v>0</v>
      </c>
      <c r="AE211" s="18">
        <f t="shared" si="134"/>
        <v>0</v>
      </c>
      <c r="AF211" s="18">
        <f t="shared" si="135"/>
        <v>0</v>
      </c>
      <c r="AG211" s="18">
        <f t="shared" si="136"/>
        <v>0</v>
      </c>
      <c r="AH211" s="18">
        <f t="shared" si="137"/>
        <v>0</v>
      </c>
      <c r="AI211" s="18">
        <f t="shared" si="138"/>
        <v>0</v>
      </c>
      <c r="AJ211" s="18">
        <f t="shared" si="139"/>
        <v>0</v>
      </c>
      <c r="AK211" s="18">
        <f t="shared" si="140"/>
        <v>0</v>
      </c>
      <c r="AL211" s="18">
        <f t="shared" si="141"/>
        <v>0</v>
      </c>
      <c r="AM211" s="18">
        <f t="shared" si="142"/>
        <v>0</v>
      </c>
      <c r="AN211" s="18">
        <f t="shared" si="143"/>
        <v>0</v>
      </c>
      <c r="AO211" s="18">
        <f t="shared" si="144"/>
        <v>0</v>
      </c>
      <c r="AP211" s="18">
        <f t="shared" si="145"/>
        <v>0</v>
      </c>
      <c r="AQ211" s="18">
        <f t="shared" si="146"/>
        <v>1</v>
      </c>
      <c r="AR211" s="18">
        <f t="shared" si="147"/>
        <v>0</v>
      </c>
      <c r="AS211" s="18">
        <f t="shared" si="148"/>
        <v>0</v>
      </c>
      <c r="AT211" s="18">
        <f t="shared" si="149"/>
        <v>0</v>
      </c>
      <c r="AU211" s="18">
        <f t="shared" si="150"/>
        <v>0</v>
      </c>
      <c r="AV211" s="18">
        <f t="shared" si="151"/>
        <v>0</v>
      </c>
      <c r="AW211" s="18">
        <f t="shared" si="152"/>
        <v>0</v>
      </c>
      <c r="AX211" s="18">
        <f t="shared" si="153"/>
        <v>0</v>
      </c>
      <c r="AY211" s="18">
        <f t="shared" si="154"/>
        <v>0</v>
      </c>
      <c r="AZ211" s="18" t="str">
        <f t="shared" si="155"/>
        <v/>
      </c>
    </row>
    <row r="212" spans="1:52" ht="16">
      <c r="A212" s="8">
        <v>207</v>
      </c>
      <c r="B212" s="1" t="s">
        <v>20</v>
      </c>
      <c r="C212">
        <f t="shared" si="121"/>
        <v>0</v>
      </c>
      <c r="D212">
        <f t="shared" si="121"/>
        <v>0</v>
      </c>
      <c r="E212">
        <f t="shared" si="121"/>
        <v>0</v>
      </c>
      <c r="F212">
        <f t="shared" si="121"/>
        <v>0</v>
      </c>
      <c r="G212">
        <f t="shared" si="121"/>
        <v>1</v>
      </c>
      <c r="H212">
        <f t="shared" si="121"/>
        <v>0</v>
      </c>
      <c r="I212">
        <f t="shared" si="121"/>
        <v>0</v>
      </c>
      <c r="J212">
        <f t="shared" si="121"/>
        <v>0</v>
      </c>
      <c r="K212">
        <f t="shared" si="121"/>
        <v>0</v>
      </c>
      <c r="L212">
        <f t="shared" si="121"/>
        <v>0</v>
      </c>
      <c r="M212">
        <f t="shared" si="121"/>
        <v>0</v>
      </c>
      <c r="N212">
        <f t="shared" si="121"/>
        <v>0</v>
      </c>
      <c r="O212" s="21">
        <f t="shared" si="122"/>
        <v>0</v>
      </c>
      <c r="P212" s="22" t="str">
        <f t="shared" si="118"/>
        <v/>
      </c>
      <c r="Q212">
        <f t="shared" si="123"/>
        <v>0</v>
      </c>
      <c r="R212">
        <f t="shared" si="124"/>
        <v>0</v>
      </c>
      <c r="S212">
        <f t="shared" si="124"/>
        <v>0</v>
      </c>
      <c r="T212">
        <f t="shared" si="125"/>
        <v>0</v>
      </c>
      <c r="U212" s="36" t="s">
        <v>22</v>
      </c>
      <c r="V212">
        <f t="shared" si="126"/>
        <v>1</v>
      </c>
      <c r="W212">
        <f t="shared" si="126"/>
        <v>0</v>
      </c>
      <c r="X212" s="21">
        <f t="shared" si="127"/>
        <v>0</v>
      </c>
      <c r="Y212" s="18">
        <f t="shared" si="128"/>
        <v>0</v>
      </c>
      <c r="Z212" s="18">
        <f t="shared" si="129"/>
        <v>0</v>
      </c>
      <c r="AA212" s="18">
        <f t="shared" si="130"/>
        <v>0</v>
      </c>
      <c r="AB212" s="18">
        <f t="shared" si="131"/>
        <v>0</v>
      </c>
      <c r="AC212" s="18">
        <f t="shared" si="132"/>
        <v>0</v>
      </c>
      <c r="AD212" s="18">
        <f t="shared" si="133"/>
        <v>1</v>
      </c>
      <c r="AE212" s="18">
        <f t="shared" si="134"/>
        <v>0</v>
      </c>
      <c r="AF212" s="18">
        <f t="shared" si="135"/>
        <v>0</v>
      </c>
      <c r="AG212" s="18">
        <f t="shared" si="136"/>
        <v>0</v>
      </c>
      <c r="AH212" s="18">
        <f t="shared" si="137"/>
        <v>0</v>
      </c>
      <c r="AI212" s="18">
        <f t="shared" si="138"/>
        <v>0</v>
      </c>
      <c r="AJ212" s="18">
        <f t="shared" si="139"/>
        <v>0</v>
      </c>
      <c r="AK212" s="18">
        <f t="shared" si="140"/>
        <v>0</v>
      </c>
      <c r="AL212" s="18">
        <f t="shared" si="141"/>
        <v>0</v>
      </c>
      <c r="AM212" s="18">
        <f t="shared" si="142"/>
        <v>0</v>
      </c>
      <c r="AN212" s="18">
        <f t="shared" si="143"/>
        <v>0</v>
      </c>
      <c r="AO212" s="18">
        <f t="shared" si="144"/>
        <v>0</v>
      </c>
      <c r="AP212" s="18">
        <f t="shared" si="145"/>
        <v>0</v>
      </c>
      <c r="AQ212" s="18">
        <f t="shared" si="146"/>
        <v>0</v>
      </c>
      <c r="AR212" s="18">
        <f t="shared" si="147"/>
        <v>0</v>
      </c>
      <c r="AS212" s="18">
        <f t="shared" si="148"/>
        <v>0</v>
      </c>
      <c r="AT212" s="18">
        <f t="shared" si="149"/>
        <v>0</v>
      </c>
      <c r="AU212" s="18">
        <f t="shared" si="150"/>
        <v>0</v>
      </c>
      <c r="AV212" s="18">
        <f t="shared" si="151"/>
        <v>0</v>
      </c>
      <c r="AW212" s="18">
        <f t="shared" si="152"/>
        <v>0</v>
      </c>
      <c r="AX212" s="18">
        <f t="shared" si="153"/>
        <v>0</v>
      </c>
      <c r="AY212" s="18">
        <f t="shared" si="154"/>
        <v>0</v>
      </c>
      <c r="AZ212" s="18" t="str">
        <f t="shared" si="155"/>
        <v/>
      </c>
    </row>
    <row r="213" spans="1:52" ht="16">
      <c r="A213" s="8">
        <v>208</v>
      </c>
      <c r="B213" s="1" t="s">
        <v>745</v>
      </c>
      <c r="C213">
        <f t="shared" si="121"/>
        <v>0</v>
      </c>
      <c r="D213">
        <f t="shared" si="121"/>
        <v>0</v>
      </c>
      <c r="E213">
        <f t="shared" si="121"/>
        <v>0</v>
      </c>
      <c r="F213">
        <f t="shared" si="121"/>
        <v>0</v>
      </c>
      <c r="G213">
        <f t="shared" si="121"/>
        <v>0</v>
      </c>
      <c r="H213">
        <f t="shared" si="121"/>
        <v>0</v>
      </c>
      <c r="I213">
        <f t="shared" si="121"/>
        <v>0</v>
      </c>
      <c r="J213">
        <f t="shared" si="121"/>
        <v>0</v>
      </c>
      <c r="K213">
        <f t="shared" si="121"/>
        <v>0</v>
      </c>
      <c r="L213">
        <f t="shared" si="121"/>
        <v>0</v>
      </c>
      <c r="M213">
        <f t="shared" si="121"/>
        <v>0</v>
      </c>
      <c r="N213">
        <f t="shared" si="121"/>
        <v>0</v>
      </c>
      <c r="O213" s="21">
        <f t="shared" si="122"/>
        <v>1</v>
      </c>
      <c r="P213" s="22" t="str">
        <f t="shared" si="118"/>
        <v>European Union</v>
      </c>
      <c r="Q213">
        <f t="shared" si="123"/>
        <v>1</v>
      </c>
      <c r="R213">
        <f t="shared" si="124"/>
        <v>0</v>
      </c>
      <c r="S213">
        <f t="shared" si="124"/>
        <v>0</v>
      </c>
      <c r="T213">
        <f t="shared" si="125"/>
        <v>0</v>
      </c>
      <c r="U213" s="36" t="s">
        <v>24</v>
      </c>
      <c r="V213">
        <f t="shared" si="126"/>
        <v>0</v>
      </c>
      <c r="W213">
        <f t="shared" si="126"/>
        <v>1</v>
      </c>
      <c r="X213" s="21">
        <f t="shared" si="127"/>
        <v>0</v>
      </c>
      <c r="Y213" s="18">
        <f t="shared" si="128"/>
        <v>0</v>
      </c>
      <c r="Z213" s="18">
        <f t="shared" si="129"/>
        <v>0</v>
      </c>
      <c r="AA213" s="18">
        <f t="shared" si="130"/>
        <v>0</v>
      </c>
      <c r="AB213" s="18">
        <f t="shared" si="131"/>
        <v>0</v>
      </c>
      <c r="AC213" s="18">
        <f t="shared" si="132"/>
        <v>0</v>
      </c>
      <c r="AD213" s="18">
        <f t="shared" si="133"/>
        <v>0</v>
      </c>
      <c r="AE213" s="18">
        <f t="shared" si="134"/>
        <v>0</v>
      </c>
      <c r="AF213" s="18">
        <f t="shared" si="135"/>
        <v>0</v>
      </c>
      <c r="AG213" s="18">
        <f t="shared" si="136"/>
        <v>0</v>
      </c>
      <c r="AH213" s="18">
        <f t="shared" si="137"/>
        <v>0</v>
      </c>
      <c r="AI213" s="18">
        <f t="shared" si="138"/>
        <v>0</v>
      </c>
      <c r="AJ213" s="18">
        <f t="shared" si="139"/>
        <v>0</v>
      </c>
      <c r="AK213" s="18">
        <f t="shared" si="140"/>
        <v>0</v>
      </c>
      <c r="AL213" s="18">
        <f t="shared" si="141"/>
        <v>0</v>
      </c>
      <c r="AM213" s="18">
        <f t="shared" si="142"/>
        <v>0</v>
      </c>
      <c r="AN213" s="18">
        <f t="shared" si="143"/>
        <v>0</v>
      </c>
      <c r="AO213" s="18">
        <f t="shared" si="144"/>
        <v>0</v>
      </c>
      <c r="AP213" s="18">
        <f t="shared" si="145"/>
        <v>0</v>
      </c>
      <c r="AQ213" s="18">
        <f t="shared" si="146"/>
        <v>0</v>
      </c>
      <c r="AR213" s="18">
        <f t="shared" si="147"/>
        <v>0</v>
      </c>
      <c r="AS213" s="18">
        <f t="shared" si="148"/>
        <v>0</v>
      </c>
      <c r="AT213" s="18">
        <f t="shared" si="149"/>
        <v>0</v>
      </c>
      <c r="AU213" s="18">
        <f t="shared" si="150"/>
        <v>1</v>
      </c>
      <c r="AV213" s="18">
        <f t="shared" si="151"/>
        <v>0</v>
      </c>
      <c r="AW213" s="18">
        <f t="shared" si="152"/>
        <v>0</v>
      </c>
      <c r="AX213" s="18">
        <f t="shared" si="153"/>
        <v>0</v>
      </c>
      <c r="AY213" s="18">
        <f t="shared" si="154"/>
        <v>0</v>
      </c>
      <c r="AZ213" s="18" t="str">
        <f t="shared" si="155"/>
        <v/>
      </c>
    </row>
    <row r="214" spans="1:52" ht="16">
      <c r="A214" s="8">
        <v>209</v>
      </c>
      <c r="B214" s="1" t="s">
        <v>120</v>
      </c>
      <c r="C214">
        <f t="shared" si="121"/>
        <v>0</v>
      </c>
      <c r="D214">
        <f t="shared" si="121"/>
        <v>0</v>
      </c>
      <c r="E214">
        <f t="shared" si="121"/>
        <v>0</v>
      </c>
      <c r="F214">
        <f t="shared" si="121"/>
        <v>0</v>
      </c>
      <c r="G214">
        <f t="shared" si="121"/>
        <v>0</v>
      </c>
      <c r="H214">
        <f t="shared" si="121"/>
        <v>1</v>
      </c>
      <c r="I214">
        <f t="shared" ref="I214:N214" si="156">IF($B214=I$5,1,0)</f>
        <v>0</v>
      </c>
      <c r="J214">
        <f t="shared" si="156"/>
        <v>0</v>
      </c>
      <c r="K214">
        <f t="shared" si="156"/>
        <v>0</v>
      </c>
      <c r="L214">
        <f t="shared" si="156"/>
        <v>0</v>
      </c>
      <c r="M214">
        <f t="shared" si="156"/>
        <v>0</v>
      </c>
      <c r="N214">
        <f t="shared" si="156"/>
        <v>0</v>
      </c>
      <c r="O214" s="21">
        <f t="shared" si="122"/>
        <v>0</v>
      </c>
      <c r="P214" s="22" t="str">
        <f t="shared" si="118"/>
        <v/>
      </c>
      <c r="Q214">
        <f t="shared" si="123"/>
        <v>0</v>
      </c>
      <c r="R214">
        <f t="shared" si="124"/>
        <v>0</v>
      </c>
      <c r="S214">
        <f t="shared" si="124"/>
        <v>0</v>
      </c>
      <c r="T214">
        <f t="shared" si="125"/>
        <v>0</v>
      </c>
      <c r="U214" s="36" t="s">
        <v>22</v>
      </c>
      <c r="V214">
        <f t="shared" si="126"/>
        <v>1</v>
      </c>
      <c r="W214">
        <f t="shared" si="126"/>
        <v>0</v>
      </c>
      <c r="X214" s="21">
        <f t="shared" si="127"/>
        <v>0</v>
      </c>
      <c r="Y214" s="18">
        <f t="shared" si="128"/>
        <v>0</v>
      </c>
      <c r="Z214" s="18">
        <f t="shared" si="129"/>
        <v>0</v>
      </c>
      <c r="AA214" s="18">
        <f t="shared" si="130"/>
        <v>0</v>
      </c>
      <c r="AB214" s="18">
        <f t="shared" si="131"/>
        <v>0</v>
      </c>
      <c r="AC214" s="18">
        <f t="shared" si="132"/>
        <v>0</v>
      </c>
      <c r="AD214" s="18">
        <f t="shared" si="133"/>
        <v>0</v>
      </c>
      <c r="AE214" s="18">
        <f t="shared" si="134"/>
        <v>0</v>
      </c>
      <c r="AF214" s="18">
        <f t="shared" si="135"/>
        <v>1</v>
      </c>
      <c r="AG214" s="18">
        <f t="shared" si="136"/>
        <v>0</v>
      </c>
      <c r="AH214" s="18">
        <f t="shared" si="137"/>
        <v>0</v>
      </c>
      <c r="AI214" s="18">
        <f t="shared" si="138"/>
        <v>0</v>
      </c>
      <c r="AJ214" s="18">
        <f t="shared" si="139"/>
        <v>0</v>
      </c>
      <c r="AK214" s="18">
        <f t="shared" si="140"/>
        <v>0</v>
      </c>
      <c r="AL214" s="18">
        <f t="shared" si="141"/>
        <v>0</v>
      </c>
      <c r="AM214" s="18">
        <f t="shared" si="142"/>
        <v>0</v>
      </c>
      <c r="AN214" s="18">
        <f t="shared" si="143"/>
        <v>0</v>
      </c>
      <c r="AO214" s="18">
        <f t="shared" si="144"/>
        <v>0</v>
      </c>
      <c r="AP214" s="18">
        <f t="shared" si="145"/>
        <v>0</v>
      </c>
      <c r="AQ214" s="18">
        <f t="shared" si="146"/>
        <v>0</v>
      </c>
      <c r="AR214" s="18">
        <f t="shared" si="147"/>
        <v>0</v>
      </c>
      <c r="AS214" s="18">
        <f t="shared" si="148"/>
        <v>0</v>
      </c>
      <c r="AT214" s="18">
        <f t="shared" si="149"/>
        <v>0</v>
      </c>
      <c r="AU214" s="18">
        <f t="shared" si="150"/>
        <v>0</v>
      </c>
      <c r="AV214" s="18">
        <f t="shared" si="151"/>
        <v>0</v>
      </c>
      <c r="AW214" s="18">
        <f t="shared" si="152"/>
        <v>0</v>
      </c>
      <c r="AX214" s="18">
        <f t="shared" si="153"/>
        <v>0</v>
      </c>
      <c r="AY214" s="18">
        <f t="shared" si="154"/>
        <v>0</v>
      </c>
      <c r="AZ214" s="18" t="str">
        <f t="shared" si="155"/>
        <v/>
      </c>
    </row>
    <row r="215" spans="1:52" ht="16">
      <c r="A215" s="8">
        <v>210</v>
      </c>
      <c r="B215" s="1" t="s">
        <v>60</v>
      </c>
      <c r="C215">
        <f t="shared" ref="C215:N236" si="157">IF($B215=C$5,1,0)</f>
        <v>0</v>
      </c>
      <c r="D215">
        <f t="shared" si="157"/>
        <v>0</v>
      </c>
      <c r="E215">
        <f t="shared" si="157"/>
        <v>0</v>
      </c>
      <c r="F215">
        <f t="shared" si="157"/>
        <v>0</v>
      </c>
      <c r="G215">
        <f t="shared" si="157"/>
        <v>0</v>
      </c>
      <c r="H215">
        <f t="shared" si="157"/>
        <v>0</v>
      </c>
      <c r="I215">
        <f t="shared" si="157"/>
        <v>0</v>
      </c>
      <c r="J215">
        <f t="shared" si="157"/>
        <v>0</v>
      </c>
      <c r="K215">
        <f t="shared" si="157"/>
        <v>0</v>
      </c>
      <c r="L215">
        <f t="shared" si="157"/>
        <v>0</v>
      </c>
      <c r="M215">
        <f t="shared" si="157"/>
        <v>1</v>
      </c>
      <c r="N215">
        <f t="shared" si="157"/>
        <v>0</v>
      </c>
      <c r="O215" s="21">
        <f t="shared" si="122"/>
        <v>0</v>
      </c>
      <c r="P215" s="22" t="str">
        <f t="shared" si="118"/>
        <v/>
      </c>
      <c r="Q215">
        <f t="shared" si="123"/>
        <v>0</v>
      </c>
      <c r="R215">
        <f t="shared" si="124"/>
        <v>0</v>
      </c>
      <c r="S215">
        <f t="shared" si="124"/>
        <v>0</v>
      </c>
      <c r="T215">
        <f t="shared" si="125"/>
        <v>0</v>
      </c>
      <c r="U215" s="36" t="s">
        <v>24</v>
      </c>
      <c r="V215">
        <f t="shared" si="126"/>
        <v>0</v>
      </c>
      <c r="W215">
        <f t="shared" si="126"/>
        <v>1</v>
      </c>
      <c r="X215" s="21">
        <f t="shared" si="127"/>
        <v>0</v>
      </c>
      <c r="Y215" s="18">
        <f t="shared" si="128"/>
        <v>0</v>
      </c>
      <c r="Z215" s="18">
        <f t="shared" si="129"/>
        <v>0</v>
      </c>
      <c r="AA215" s="18">
        <f t="shared" si="130"/>
        <v>0</v>
      </c>
      <c r="AB215" s="18">
        <f t="shared" si="131"/>
        <v>0</v>
      </c>
      <c r="AC215" s="18">
        <f t="shared" si="132"/>
        <v>0</v>
      </c>
      <c r="AD215" s="18">
        <f t="shared" si="133"/>
        <v>0</v>
      </c>
      <c r="AE215" s="18">
        <f t="shared" si="134"/>
        <v>0</v>
      </c>
      <c r="AF215" s="18">
        <f t="shared" si="135"/>
        <v>0</v>
      </c>
      <c r="AG215" s="18">
        <f t="shared" si="136"/>
        <v>0</v>
      </c>
      <c r="AH215" s="18">
        <f t="shared" si="137"/>
        <v>0</v>
      </c>
      <c r="AI215" s="18">
        <f t="shared" si="138"/>
        <v>0</v>
      </c>
      <c r="AJ215" s="18">
        <f t="shared" si="139"/>
        <v>0</v>
      </c>
      <c r="AK215" s="18">
        <f t="shared" si="140"/>
        <v>0</v>
      </c>
      <c r="AL215" s="18">
        <f t="shared" si="141"/>
        <v>0</v>
      </c>
      <c r="AM215" s="18">
        <f t="shared" si="142"/>
        <v>0</v>
      </c>
      <c r="AN215" s="18">
        <f t="shared" si="143"/>
        <v>0</v>
      </c>
      <c r="AO215" s="18">
        <f t="shared" si="144"/>
        <v>0</v>
      </c>
      <c r="AP215" s="18">
        <f t="shared" si="145"/>
        <v>0</v>
      </c>
      <c r="AQ215" s="18">
        <f t="shared" si="146"/>
        <v>1</v>
      </c>
      <c r="AR215" s="18">
        <f t="shared" si="147"/>
        <v>0</v>
      </c>
      <c r="AS215" s="18">
        <f t="shared" si="148"/>
        <v>0</v>
      </c>
      <c r="AT215" s="18">
        <f t="shared" si="149"/>
        <v>0</v>
      </c>
      <c r="AU215" s="18">
        <f t="shared" si="150"/>
        <v>0</v>
      </c>
      <c r="AV215" s="18">
        <f t="shared" si="151"/>
        <v>0</v>
      </c>
      <c r="AW215" s="18">
        <f t="shared" si="152"/>
        <v>0</v>
      </c>
      <c r="AX215" s="18">
        <f t="shared" si="153"/>
        <v>0</v>
      </c>
      <c r="AY215" s="18">
        <f t="shared" si="154"/>
        <v>0</v>
      </c>
      <c r="AZ215" s="18" t="str">
        <f t="shared" si="155"/>
        <v/>
      </c>
    </row>
    <row r="216" spans="1:52" ht="16">
      <c r="A216" s="8">
        <v>211</v>
      </c>
      <c r="B216" s="1" t="s">
        <v>120</v>
      </c>
      <c r="C216">
        <f t="shared" si="157"/>
        <v>0</v>
      </c>
      <c r="D216">
        <f t="shared" si="157"/>
        <v>0</v>
      </c>
      <c r="E216">
        <f t="shared" si="157"/>
        <v>0</v>
      </c>
      <c r="F216">
        <f t="shared" si="157"/>
        <v>0</v>
      </c>
      <c r="G216">
        <f t="shared" si="157"/>
        <v>0</v>
      </c>
      <c r="H216">
        <f t="shared" si="157"/>
        <v>1</v>
      </c>
      <c r="I216">
        <f t="shared" si="157"/>
        <v>0</v>
      </c>
      <c r="J216">
        <f t="shared" si="157"/>
        <v>0</v>
      </c>
      <c r="K216">
        <f t="shared" si="157"/>
        <v>0</v>
      </c>
      <c r="L216">
        <f t="shared" si="157"/>
        <v>0</v>
      </c>
      <c r="M216">
        <f t="shared" si="157"/>
        <v>0</v>
      </c>
      <c r="N216">
        <f t="shared" si="157"/>
        <v>0</v>
      </c>
      <c r="O216" s="21">
        <f t="shared" si="122"/>
        <v>0</v>
      </c>
      <c r="P216" s="22" t="str">
        <f t="shared" si="118"/>
        <v/>
      </c>
      <c r="Q216">
        <f t="shared" si="123"/>
        <v>0</v>
      </c>
      <c r="R216">
        <f t="shared" si="124"/>
        <v>0</v>
      </c>
      <c r="S216">
        <f t="shared" si="124"/>
        <v>0</v>
      </c>
      <c r="T216">
        <f t="shared" si="125"/>
        <v>0</v>
      </c>
      <c r="U216" s="36" t="s">
        <v>24</v>
      </c>
      <c r="V216">
        <f t="shared" si="126"/>
        <v>0</v>
      </c>
      <c r="W216">
        <f t="shared" si="126"/>
        <v>1</v>
      </c>
      <c r="X216" s="21">
        <f t="shared" si="127"/>
        <v>0</v>
      </c>
      <c r="Y216" s="18">
        <f t="shared" si="128"/>
        <v>0</v>
      </c>
      <c r="Z216" s="18">
        <f t="shared" si="129"/>
        <v>0</v>
      </c>
      <c r="AA216" s="18">
        <f t="shared" si="130"/>
        <v>0</v>
      </c>
      <c r="AB216" s="18">
        <f t="shared" si="131"/>
        <v>0</v>
      </c>
      <c r="AC216" s="18">
        <f t="shared" si="132"/>
        <v>0</v>
      </c>
      <c r="AD216" s="18">
        <f t="shared" si="133"/>
        <v>0</v>
      </c>
      <c r="AE216" s="18">
        <f t="shared" si="134"/>
        <v>0</v>
      </c>
      <c r="AF216" s="18">
        <f t="shared" si="135"/>
        <v>0</v>
      </c>
      <c r="AG216" s="18">
        <f t="shared" si="136"/>
        <v>1</v>
      </c>
      <c r="AH216" s="18">
        <f t="shared" si="137"/>
        <v>0</v>
      </c>
      <c r="AI216" s="18">
        <f t="shared" si="138"/>
        <v>0</v>
      </c>
      <c r="AJ216" s="18">
        <f t="shared" si="139"/>
        <v>0</v>
      </c>
      <c r="AK216" s="18">
        <f t="shared" si="140"/>
        <v>0</v>
      </c>
      <c r="AL216" s="18">
        <f t="shared" si="141"/>
        <v>0</v>
      </c>
      <c r="AM216" s="18">
        <f t="shared" si="142"/>
        <v>0</v>
      </c>
      <c r="AN216" s="18">
        <f t="shared" si="143"/>
        <v>0</v>
      </c>
      <c r="AO216" s="18">
        <f t="shared" si="144"/>
        <v>0</v>
      </c>
      <c r="AP216" s="18">
        <f t="shared" si="145"/>
        <v>0</v>
      </c>
      <c r="AQ216" s="18">
        <f t="shared" si="146"/>
        <v>0</v>
      </c>
      <c r="AR216" s="18">
        <f t="shared" si="147"/>
        <v>0</v>
      </c>
      <c r="AS216" s="18">
        <f t="shared" si="148"/>
        <v>0</v>
      </c>
      <c r="AT216" s="18">
        <f t="shared" si="149"/>
        <v>0</v>
      </c>
      <c r="AU216" s="18">
        <f t="shared" si="150"/>
        <v>0</v>
      </c>
      <c r="AV216" s="18">
        <f t="shared" si="151"/>
        <v>0</v>
      </c>
      <c r="AW216" s="18">
        <f t="shared" si="152"/>
        <v>0</v>
      </c>
      <c r="AX216" s="18">
        <f t="shared" si="153"/>
        <v>0</v>
      </c>
      <c r="AY216" s="18">
        <f t="shared" si="154"/>
        <v>0</v>
      </c>
      <c r="AZ216" s="18" t="str">
        <f t="shared" si="155"/>
        <v/>
      </c>
    </row>
    <row r="217" spans="1:52" ht="16">
      <c r="A217" s="8">
        <v>212</v>
      </c>
      <c r="B217" s="1" t="s">
        <v>20</v>
      </c>
      <c r="C217">
        <f t="shared" si="157"/>
        <v>0</v>
      </c>
      <c r="D217">
        <f t="shared" si="157"/>
        <v>0</v>
      </c>
      <c r="E217">
        <f t="shared" si="157"/>
        <v>0</v>
      </c>
      <c r="F217">
        <f t="shared" si="157"/>
        <v>0</v>
      </c>
      <c r="G217">
        <f t="shared" si="157"/>
        <v>1</v>
      </c>
      <c r="H217">
        <f t="shared" si="157"/>
        <v>0</v>
      </c>
      <c r="I217">
        <f t="shared" si="157"/>
        <v>0</v>
      </c>
      <c r="J217">
        <f t="shared" si="157"/>
        <v>0</v>
      </c>
      <c r="K217">
        <f t="shared" si="157"/>
        <v>0</v>
      </c>
      <c r="L217">
        <f t="shared" si="157"/>
        <v>0</v>
      </c>
      <c r="M217">
        <f t="shared" si="157"/>
        <v>0</v>
      </c>
      <c r="N217">
        <f t="shared" si="157"/>
        <v>0</v>
      </c>
      <c r="O217" s="21">
        <f t="shared" si="122"/>
        <v>0</v>
      </c>
      <c r="P217" s="22" t="str">
        <f t="shared" si="118"/>
        <v/>
      </c>
      <c r="Q217">
        <f t="shared" si="123"/>
        <v>0</v>
      </c>
      <c r="R217">
        <f t="shared" si="124"/>
        <v>0</v>
      </c>
      <c r="S217">
        <f t="shared" si="124"/>
        <v>0</v>
      </c>
      <c r="T217">
        <f t="shared" si="125"/>
        <v>0</v>
      </c>
      <c r="U217" s="36" t="s">
        <v>22</v>
      </c>
      <c r="V217">
        <f t="shared" si="126"/>
        <v>1</v>
      </c>
      <c r="W217">
        <f t="shared" si="126"/>
        <v>0</v>
      </c>
      <c r="X217" s="21">
        <f t="shared" si="127"/>
        <v>0</v>
      </c>
      <c r="Y217" s="18">
        <f t="shared" si="128"/>
        <v>0</v>
      </c>
      <c r="Z217" s="18">
        <f t="shared" si="129"/>
        <v>0</v>
      </c>
      <c r="AA217" s="18">
        <f t="shared" si="130"/>
        <v>0</v>
      </c>
      <c r="AB217" s="18">
        <f t="shared" si="131"/>
        <v>0</v>
      </c>
      <c r="AC217" s="18">
        <f t="shared" si="132"/>
        <v>0</v>
      </c>
      <c r="AD217" s="18">
        <f t="shared" si="133"/>
        <v>1</v>
      </c>
      <c r="AE217" s="18">
        <f t="shared" si="134"/>
        <v>0</v>
      </c>
      <c r="AF217" s="18">
        <f t="shared" si="135"/>
        <v>0</v>
      </c>
      <c r="AG217" s="18">
        <f t="shared" si="136"/>
        <v>0</v>
      </c>
      <c r="AH217" s="18">
        <f t="shared" si="137"/>
        <v>0</v>
      </c>
      <c r="AI217" s="18">
        <f t="shared" si="138"/>
        <v>0</v>
      </c>
      <c r="AJ217" s="18">
        <f t="shared" si="139"/>
        <v>0</v>
      </c>
      <c r="AK217" s="18">
        <f t="shared" si="140"/>
        <v>0</v>
      </c>
      <c r="AL217" s="18">
        <f t="shared" si="141"/>
        <v>0</v>
      </c>
      <c r="AM217" s="18">
        <f t="shared" si="142"/>
        <v>0</v>
      </c>
      <c r="AN217" s="18">
        <f t="shared" si="143"/>
        <v>0</v>
      </c>
      <c r="AO217" s="18">
        <f t="shared" si="144"/>
        <v>0</v>
      </c>
      <c r="AP217" s="18">
        <f t="shared" si="145"/>
        <v>0</v>
      </c>
      <c r="AQ217" s="18">
        <f t="shared" si="146"/>
        <v>0</v>
      </c>
      <c r="AR217" s="18">
        <f t="shared" si="147"/>
        <v>0</v>
      </c>
      <c r="AS217" s="18">
        <f t="shared" si="148"/>
        <v>0</v>
      </c>
      <c r="AT217" s="18">
        <f t="shared" si="149"/>
        <v>0</v>
      </c>
      <c r="AU217" s="18">
        <f t="shared" si="150"/>
        <v>0</v>
      </c>
      <c r="AV217" s="18">
        <f t="shared" si="151"/>
        <v>0</v>
      </c>
      <c r="AW217" s="18">
        <f t="shared" si="152"/>
        <v>0</v>
      </c>
      <c r="AX217" s="18">
        <f t="shared" si="153"/>
        <v>0</v>
      </c>
      <c r="AY217" s="18">
        <f t="shared" si="154"/>
        <v>0</v>
      </c>
      <c r="AZ217" s="18" t="str">
        <f t="shared" si="155"/>
        <v/>
      </c>
    </row>
    <row r="218" spans="1:52" ht="16">
      <c r="A218" s="8">
        <v>213</v>
      </c>
      <c r="B218" s="1" t="s">
        <v>20</v>
      </c>
      <c r="C218">
        <f t="shared" si="157"/>
        <v>0</v>
      </c>
      <c r="D218">
        <f t="shared" si="157"/>
        <v>0</v>
      </c>
      <c r="E218">
        <f t="shared" si="157"/>
        <v>0</v>
      </c>
      <c r="F218">
        <f t="shared" si="157"/>
        <v>0</v>
      </c>
      <c r="G218">
        <f t="shared" si="157"/>
        <v>1</v>
      </c>
      <c r="H218">
        <f t="shared" si="157"/>
        <v>0</v>
      </c>
      <c r="I218">
        <f t="shared" si="157"/>
        <v>0</v>
      </c>
      <c r="J218">
        <f t="shared" si="157"/>
        <v>0</v>
      </c>
      <c r="K218">
        <f t="shared" si="157"/>
        <v>0</v>
      </c>
      <c r="L218">
        <f t="shared" si="157"/>
        <v>0</v>
      </c>
      <c r="M218">
        <f t="shared" si="157"/>
        <v>0</v>
      </c>
      <c r="N218">
        <f t="shared" si="157"/>
        <v>0</v>
      </c>
      <c r="O218" s="21">
        <f t="shared" si="122"/>
        <v>0</v>
      </c>
      <c r="P218" s="22" t="str">
        <f t="shared" si="118"/>
        <v/>
      </c>
      <c r="Q218">
        <f t="shared" si="123"/>
        <v>0</v>
      </c>
      <c r="R218">
        <f t="shared" si="124"/>
        <v>0</v>
      </c>
      <c r="S218">
        <f t="shared" si="124"/>
        <v>0</v>
      </c>
      <c r="T218">
        <f t="shared" si="125"/>
        <v>0</v>
      </c>
      <c r="U218" s="36" t="s">
        <v>22</v>
      </c>
      <c r="V218">
        <f t="shared" si="126"/>
        <v>1</v>
      </c>
      <c r="W218">
        <f t="shared" si="126"/>
        <v>0</v>
      </c>
      <c r="X218" s="21">
        <f t="shared" si="127"/>
        <v>0</v>
      </c>
      <c r="Y218" s="18">
        <f t="shared" si="128"/>
        <v>0</v>
      </c>
      <c r="Z218" s="18">
        <f t="shared" si="129"/>
        <v>0</v>
      </c>
      <c r="AA218" s="18">
        <f t="shared" si="130"/>
        <v>0</v>
      </c>
      <c r="AB218" s="18">
        <f t="shared" si="131"/>
        <v>0</v>
      </c>
      <c r="AC218" s="18">
        <f t="shared" si="132"/>
        <v>0</v>
      </c>
      <c r="AD218" s="18">
        <f t="shared" si="133"/>
        <v>1</v>
      </c>
      <c r="AE218" s="18">
        <f t="shared" si="134"/>
        <v>0</v>
      </c>
      <c r="AF218" s="18">
        <f t="shared" si="135"/>
        <v>0</v>
      </c>
      <c r="AG218" s="18">
        <f t="shared" si="136"/>
        <v>0</v>
      </c>
      <c r="AH218" s="18">
        <f t="shared" si="137"/>
        <v>0</v>
      </c>
      <c r="AI218" s="18">
        <f t="shared" si="138"/>
        <v>0</v>
      </c>
      <c r="AJ218" s="18">
        <f t="shared" si="139"/>
        <v>0</v>
      </c>
      <c r="AK218" s="18">
        <f t="shared" si="140"/>
        <v>0</v>
      </c>
      <c r="AL218" s="18">
        <f t="shared" si="141"/>
        <v>0</v>
      </c>
      <c r="AM218" s="18">
        <f t="shared" si="142"/>
        <v>0</v>
      </c>
      <c r="AN218" s="18">
        <f t="shared" si="143"/>
        <v>0</v>
      </c>
      <c r="AO218" s="18">
        <f t="shared" si="144"/>
        <v>0</v>
      </c>
      <c r="AP218" s="18">
        <f t="shared" si="145"/>
        <v>0</v>
      </c>
      <c r="AQ218" s="18">
        <f t="shared" si="146"/>
        <v>0</v>
      </c>
      <c r="AR218" s="18">
        <f t="shared" si="147"/>
        <v>0</v>
      </c>
      <c r="AS218" s="18">
        <f t="shared" si="148"/>
        <v>0</v>
      </c>
      <c r="AT218" s="18">
        <f t="shared" si="149"/>
        <v>0</v>
      </c>
      <c r="AU218" s="18">
        <f t="shared" si="150"/>
        <v>0</v>
      </c>
      <c r="AV218" s="18">
        <f t="shared" si="151"/>
        <v>0</v>
      </c>
      <c r="AW218" s="18">
        <f t="shared" si="152"/>
        <v>0</v>
      </c>
      <c r="AX218" s="18">
        <f t="shared" si="153"/>
        <v>0</v>
      </c>
      <c r="AY218" s="18">
        <f t="shared" si="154"/>
        <v>0</v>
      </c>
      <c r="AZ218" s="18" t="str">
        <f t="shared" si="155"/>
        <v/>
      </c>
    </row>
    <row r="219" spans="1:52" ht="16">
      <c r="A219" s="8">
        <v>214</v>
      </c>
      <c r="B219" s="1" t="s">
        <v>20</v>
      </c>
      <c r="C219">
        <f t="shared" si="157"/>
        <v>0</v>
      </c>
      <c r="D219">
        <f t="shared" si="157"/>
        <v>0</v>
      </c>
      <c r="E219">
        <f t="shared" si="157"/>
        <v>0</v>
      </c>
      <c r="F219">
        <f t="shared" si="157"/>
        <v>0</v>
      </c>
      <c r="G219">
        <f t="shared" si="157"/>
        <v>1</v>
      </c>
      <c r="H219">
        <f t="shared" si="157"/>
        <v>0</v>
      </c>
      <c r="I219">
        <f t="shared" si="157"/>
        <v>0</v>
      </c>
      <c r="J219">
        <f t="shared" si="157"/>
        <v>0</v>
      </c>
      <c r="K219">
        <f t="shared" si="157"/>
        <v>0</v>
      </c>
      <c r="L219">
        <f t="shared" si="157"/>
        <v>0</v>
      </c>
      <c r="M219">
        <f t="shared" si="157"/>
        <v>0</v>
      </c>
      <c r="N219">
        <f t="shared" si="157"/>
        <v>0</v>
      </c>
      <c r="O219" s="21">
        <f t="shared" si="122"/>
        <v>0</v>
      </c>
      <c r="P219" s="22" t="str">
        <f t="shared" si="118"/>
        <v/>
      </c>
      <c r="Q219">
        <f t="shared" si="123"/>
        <v>0</v>
      </c>
      <c r="R219">
        <f t="shared" si="124"/>
        <v>0</v>
      </c>
      <c r="S219">
        <f t="shared" si="124"/>
        <v>0</v>
      </c>
      <c r="T219">
        <f t="shared" si="125"/>
        <v>0</v>
      </c>
      <c r="U219" s="36" t="s">
        <v>22</v>
      </c>
      <c r="V219">
        <f t="shared" si="126"/>
        <v>1</v>
      </c>
      <c r="W219">
        <f t="shared" si="126"/>
        <v>0</v>
      </c>
      <c r="X219" s="21">
        <f t="shared" si="127"/>
        <v>0</v>
      </c>
      <c r="Y219" s="18">
        <f t="shared" si="128"/>
        <v>0</v>
      </c>
      <c r="Z219" s="18">
        <f t="shared" si="129"/>
        <v>0</v>
      </c>
      <c r="AA219" s="18">
        <f t="shared" si="130"/>
        <v>0</v>
      </c>
      <c r="AB219" s="18">
        <f t="shared" si="131"/>
        <v>0</v>
      </c>
      <c r="AC219" s="18">
        <f t="shared" si="132"/>
        <v>0</v>
      </c>
      <c r="AD219" s="18">
        <f t="shared" si="133"/>
        <v>1</v>
      </c>
      <c r="AE219" s="18">
        <f t="shared" si="134"/>
        <v>0</v>
      </c>
      <c r="AF219" s="18">
        <f t="shared" si="135"/>
        <v>0</v>
      </c>
      <c r="AG219" s="18">
        <f t="shared" si="136"/>
        <v>0</v>
      </c>
      <c r="AH219" s="18">
        <f t="shared" si="137"/>
        <v>0</v>
      </c>
      <c r="AI219" s="18">
        <f t="shared" si="138"/>
        <v>0</v>
      </c>
      <c r="AJ219" s="18">
        <f t="shared" si="139"/>
        <v>0</v>
      </c>
      <c r="AK219" s="18">
        <f t="shared" si="140"/>
        <v>0</v>
      </c>
      <c r="AL219" s="18">
        <f t="shared" si="141"/>
        <v>0</v>
      </c>
      <c r="AM219" s="18">
        <f t="shared" si="142"/>
        <v>0</v>
      </c>
      <c r="AN219" s="18">
        <f t="shared" si="143"/>
        <v>0</v>
      </c>
      <c r="AO219" s="18">
        <f t="shared" si="144"/>
        <v>0</v>
      </c>
      <c r="AP219" s="18">
        <f t="shared" si="145"/>
        <v>0</v>
      </c>
      <c r="AQ219" s="18">
        <f t="shared" si="146"/>
        <v>0</v>
      </c>
      <c r="AR219" s="18">
        <f t="shared" si="147"/>
        <v>0</v>
      </c>
      <c r="AS219" s="18">
        <f t="shared" si="148"/>
        <v>0</v>
      </c>
      <c r="AT219" s="18">
        <f t="shared" si="149"/>
        <v>0</v>
      </c>
      <c r="AU219" s="18">
        <f t="shared" si="150"/>
        <v>0</v>
      </c>
      <c r="AV219" s="18">
        <f t="shared" si="151"/>
        <v>0</v>
      </c>
      <c r="AW219" s="18">
        <f t="shared" si="152"/>
        <v>0</v>
      </c>
      <c r="AX219" s="18">
        <f t="shared" si="153"/>
        <v>0</v>
      </c>
      <c r="AY219" s="18">
        <f t="shared" si="154"/>
        <v>0</v>
      </c>
      <c r="AZ219" s="18" t="str">
        <f t="shared" si="155"/>
        <v/>
      </c>
    </row>
    <row r="220" spans="1:52" ht="16">
      <c r="A220" s="8">
        <v>215</v>
      </c>
      <c r="B220" s="1" t="s">
        <v>120</v>
      </c>
      <c r="C220">
        <f t="shared" si="157"/>
        <v>0</v>
      </c>
      <c r="D220">
        <f t="shared" si="157"/>
        <v>0</v>
      </c>
      <c r="E220">
        <f t="shared" si="157"/>
        <v>0</v>
      </c>
      <c r="F220">
        <f t="shared" si="157"/>
        <v>0</v>
      </c>
      <c r="G220">
        <f t="shared" si="157"/>
        <v>0</v>
      </c>
      <c r="H220">
        <f t="shared" si="157"/>
        <v>1</v>
      </c>
      <c r="I220">
        <f t="shared" si="157"/>
        <v>0</v>
      </c>
      <c r="J220">
        <f t="shared" si="157"/>
        <v>0</v>
      </c>
      <c r="K220">
        <f t="shared" si="157"/>
        <v>0</v>
      </c>
      <c r="L220">
        <f t="shared" si="157"/>
        <v>0</v>
      </c>
      <c r="M220">
        <f t="shared" si="157"/>
        <v>0</v>
      </c>
      <c r="N220">
        <f t="shared" si="157"/>
        <v>0</v>
      </c>
      <c r="O220" s="21">
        <f t="shared" si="122"/>
        <v>0</v>
      </c>
      <c r="P220" s="22" t="str">
        <f t="shared" si="118"/>
        <v/>
      </c>
      <c r="Q220">
        <f t="shared" si="123"/>
        <v>0</v>
      </c>
      <c r="R220">
        <f t="shared" si="124"/>
        <v>0</v>
      </c>
      <c r="S220">
        <f t="shared" si="124"/>
        <v>0</v>
      </c>
      <c r="T220">
        <f t="shared" si="125"/>
        <v>0</v>
      </c>
      <c r="U220" s="36" t="s">
        <v>24</v>
      </c>
      <c r="V220">
        <f t="shared" si="126"/>
        <v>0</v>
      </c>
      <c r="W220">
        <f t="shared" si="126"/>
        <v>1</v>
      </c>
      <c r="X220" s="21">
        <f t="shared" si="127"/>
        <v>0</v>
      </c>
      <c r="Y220" s="18">
        <f t="shared" si="128"/>
        <v>0</v>
      </c>
      <c r="Z220" s="18">
        <f t="shared" si="129"/>
        <v>0</v>
      </c>
      <c r="AA220" s="18">
        <f t="shared" si="130"/>
        <v>0</v>
      </c>
      <c r="AB220" s="18">
        <f t="shared" si="131"/>
        <v>0</v>
      </c>
      <c r="AC220" s="18">
        <f t="shared" si="132"/>
        <v>0</v>
      </c>
      <c r="AD220" s="18">
        <f t="shared" si="133"/>
        <v>0</v>
      </c>
      <c r="AE220" s="18">
        <f t="shared" si="134"/>
        <v>0</v>
      </c>
      <c r="AF220" s="18">
        <f t="shared" si="135"/>
        <v>0</v>
      </c>
      <c r="AG220" s="18">
        <f t="shared" si="136"/>
        <v>1</v>
      </c>
      <c r="AH220" s="18">
        <f t="shared" si="137"/>
        <v>0</v>
      </c>
      <c r="AI220" s="18">
        <f t="shared" si="138"/>
        <v>0</v>
      </c>
      <c r="AJ220" s="18">
        <f t="shared" si="139"/>
        <v>0</v>
      </c>
      <c r="AK220" s="18">
        <f t="shared" si="140"/>
        <v>0</v>
      </c>
      <c r="AL220" s="18">
        <f t="shared" si="141"/>
        <v>0</v>
      </c>
      <c r="AM220" s="18">
        <f t="shared" si="142"/>
        <v>0</v>
      </c>
      <c r="AN220" s="18">
        <f t="shared" si="143"/>
        <v>0</v>
      </c>
      <c r="AO220" s="18">
        <f t="shared" si="144"/>
        <v>0</v>
      </c>
      <c r="AP220" s="18">
        <f t="shared" si="145"/>
        <v>0</v>
      </c>
      <c r="AQ220" s="18">
        <f t="shared" si="146"/>
        <v>0</v>
      </c>
      <c r="AR220" s="18">
        <f t="shared" si="147"/>
        <v>0</v>
      </c>
      <c r="AS220" s="18">
        <f t="shared" si="148"/>
        <v>0</v>
      </c>
      <c r="AT220" s="18">
        <f t="shared" si="149"/>
        <v>0</v>
      </c>
      <c r="AU220" s="18">
        <f t="shared" si="150"/>
        <v>0</v>
      </c>
      <c r="AV220" s="18">
        <f t="shared" si="151"/>
        <v>0</v>
      </c>
      <c r="AW220" s="18">
        <f t="shared" si="152"/>
        <v>0</v>
      </c>
      <c r="AX220" s="18">
        <f t="shared" si="153"/>
        <v>0</v>
      </c>
      <c r="AY220" s="18">
        <f t="shared" si="154"/>
        <v>0</v>
      </c>
      <c r="AZ220" s="18" t="str">
        <f t="shared" si="155"/>
        <v/>
      </c>
    </row>
    <row r="221" spans="1:52" ht="16">
      <c r="A221" s="8">
        <v>216</v>
      </c>
      <c r="B221" s="1" t="s">
        <v>60</v>
      </c>
      <c r="C221">
        <f t="shared" si="157"/>
        <v>0</v>
      </c>
      <c r="D221">
        <f t="shared" si="157"/>
        <v>0</v>
      </c>
      <c r="E221">
        <f t="shared" si="157"/>
        <v>0</v>
      </c>
      <c r="F221">
        <f t="shared" si="157"/>
        <v>0</v>
      </c>
      <c r="G221">
        <f t="shared" si="157"/>
        <v>0</v>
      </c>
      <c r="H221">
        <f t="shared" si="157"/>
        <v>0</v>
      </c>
      <c r="I221">
        <f t="shared" si="157"/>
        <v>0</v>
      </c>
      <c r="J221">
        <f t="shared" si="157"/>
        <v>0</v>
      </c>
      <c r="K221">
        <f t="shared" si="157"/>
        <v>0</v>
      </c>
      <c r="L221">
        <f t="shared" si="157"/>
        <v>0</v>
      </c>
      <c r="M221">
        <f t="shared" si="157"/>
        <v>1</v>
      </c>
      <c r="N221">
        <f t="shared" si="157"/>
        <v>0</v>
      </c>
      <c r="O221" s="21">
        <f t="shared" si="122"/>
        <v>0</v>
      </c>
      <c r="P221" s="22" t="str">
        <f t="shared" si="118"/>
        <v/>
      </c>
      <c r="Q221">
        <f t="shared" si="123"/>
        <v>0</v>
      </c>
      <c r="R221">
        <f t="shared" si="124"/>
        <v>0</v>
      </c>
      <c r="S221">
        <f t="shared" si="124"/>
        <v>0</v>
      </c>
      <c r="T221">
        <f t="shared" si="125"/>
        <v>0</v>
      </c>
      <c r="U221" s="36" t="s">
        <v>24</v>
      </c>
      <c r="V221">
        <f t="shared" si="126"/>
        <v>0</v>
      </c>
      <c r="W221">
        <f t="shared" si="126"/>
        <v>1</v>
      </c>
      <c r="X221" s="21">
        <f t="shared" si="127"/>
        <v>0</v>
      </c>
      <c r="Y221" s="18">
        <f t="shared" si="128"/>
        <v>0</v>
      </c>
      <c r="Z221" s="18">
        <f t="shared" si="129"/>
        <v>0</v>
      </c>
      <c r="AA221" s="18">
        <f t="shared" si="130"/>
        <v>0</v>
      </c>
      <c r="AB221" s="18">
        <f t="shared" si="131"/>
        <v>0</v>
      </c>
      <c r="AC221" s="18">
        <f t="shared" si="132"/>
        <v>0</v>
      </c>
      <c r="AD221" s="18">
        <f t="shared" si="133"/>
        <v>0</v>
      </c>
      <c r="AE221" s="18">
        <f t="shared" si="134"/>
        <v>0</v>
      </c>
      <c r="AF221" s="18">
        <f t="shared" si="135"/>
        <v>0</v>
      </c>
      <c r="AG221" s="18">
        <f t="shared" si="136"/>
        <v>0</v>
      </c>
      <c r="AH221" s="18">
        <f t="shared" si="137"/>
        <v>0</v>
      </c>
      <c r="AI221" s="18">
        <f t="shared" si="138"/>
        <v>0</v>
      </c>
      <c r="AJ221" s="18">
        <f t="shared" si="139"/>
        <v>0</v>
      </c>
      <c r="AK221" s="18">
        <f t="shared" si="140"/>
        <v>0</v>
      </c>
      <c r="AL221" s="18">
        <f t="shared" si="141"/>
        <v>0</v>
      </c>
      <c r="AM221" s="18">
        <f t="shared" si="142"/>
        <v>0</v>
      </c>
      <c r="AN221" s="18">
        <f t="shared" si="143"/>
        <v>0</v>
      </c>
      <c r="AO221" s="18">
        <f t="shared" si="144"/>
        <v>0</v>
      </c>
      <c r="AP221" s="18">
        <f t="shared" si="145"/>
        <v>0</v>
      </c>
      <c r="AQ221" s="18">
        <f t="shared" si="146"/>
        <v>1</v>
      </c>
      <c r="AR221" s="18">
        <f t="shared" si="147"/>
        <v>0</v>
      </c>
      <c r="AS221" s="18">
        <f t="shared" si="148"/>
        <v>0</v>
      </c>
      <c r="AT221" s="18">
        <f t="shared" si="149"/>
        <v>0</v>
      </c>
      <c r="AU221" s="18">
        <f t="shared" si="150"/>
        <v>0</v>
      </c>
      <c r="AV221" s="18">
        <f t="shared" si="151"/>
        <v>0</v>
      </c>
      <c r="AW221" s="18">
        <f t="shared" si="152"/>
        <v>0</v>
      </c>
      <c r="AX221" s="18">
        <f t="shared" si="153"/>
        <v>0</v>
      </c>
      <c r="AY221" s="18">
        <f t="shared" si="154"/>
        <v>0</v>
      </c>
      <c r="AZ221" s="18" t="str">
        <f t="shared" si="155"/>
        <v/>
      </c>
    </row>
    <row r="222" spans="1:52" ht="16">
      <c r="A222" s="8">
        <v>217</v>
      </c>
      <c r="B222" s="1" t="s">
        <v>120</v>
      </c>
      <c r="C222">
        <f t="shared" si="157"/>
        <v>0</v>
      </c>
      <c r="D222">
        <f t="shared" si="157"/>
        <v>0</v>
      </c>
      <c r="E222">
        <f t="shared" si="157"/>
        <v>0</v>
      </c>
      <c r="F222">
        <f t="shared" si="157"/>
        <v>0</v>
      </c>
      <c r="G222">
        <f t="shared" si="157"/>
        <v>0</v>
      </c>
      <c r="H222">
        <f t="shared" si="157"/>
        <v>1</v>
      </c>
      <c r="I222">
        <f t="shared" si="157"/>
        <v>0</v>
      </c>
      <c r="J222">
        <f t="shared" si="157"/>
        <v>0</v>
      </c>
      <c r="K222">
        <f t="shared" si="157"/>
        <v>0</v>
      </c>
      <c r="L222">
        <f t="shared" si="157"/>
        <v>0</v>
      </c>
      <c r="M222">
        <f t="shared" si="157"/>
        <v>0</v>
      </c>
      <c r="N222">
        <f t="shared" si="157"/>
        <v>0</v>
      </c>
      <c r="O222" s="21">
        <f t="shared" si="122"/>
        <v>0</v>
      </c>
      <c r="P222" s="22" t="str">
        <f t="shared" si="118"/>
        <v/>
      </c>
      <c r="Q222">
        <f t="shared" si="123"/>
        <v>0</v>
      </c>
      <c r="R222">
        <f t="shared" si="124"/>
        <v>0</v>
      </c>
      <c r="S222">
        <f t="shared" si="124"/>
        <v>0</v>
      </c>
      <c r="T222">
        <f t="shared" si="125"/>
        <v>0</v>
      </c>
      <c r="U222" s="36" t="s">
        <v>22</v>
      </c>
      <c r="V222">
        <f t="shared" si="126"/>
        <v>1</v>
      </c>
      <c r="W222">
        <f t="shared" si="126"/>
        <v>0</v>
      </c>
      <c r="X222" s="21">
        <f t="shared" si="127"/>
        <v>0</v>
      </c>
      <c r="Y222" s="18">
        <f t="shared" si="128"/>
        <v>0</v>
      </c>
      <c r="Z222" s="18">
        <f t="shared" si="129"/>
        <v>0</v>
      </c>
      <c r="AA222" s="18">
        <f t="shared" si="130"/>
        <v>0</v>
      </c>
      <c r="AB222" s="18">
        <f t="shared" si="131"/>
        <v>0</v>
      </c>
      <c r="AC222" s="18">
        <f t="shared" si="132"/>
        <v>0</v>
      </c>
      <c r="AD222" s="18">
        <f t="shared" si="133"/>
        <v>0</v>
      </c>
      <c r="AE222" s="18">
        <f t="shared" si="134"/>
        <v>0</v>
      </c>
      <c r="AF222" s="18">
        <f t="shared" si="135"/>
        <v>1</v>
      </c>
      <c r="AG222" s="18">
        <f t="shared" si="136"/>
        <v>0</v>
      </c>
      <c r="AH222" s="18">
        <f t="shared" si="137"/>
        <v>0</v>
      </c>
      <c r="AI222" s="18">
        <f t="shared" si="138"/>
        <v>0</v>
      </c>
      <c r="AJ222" s="18">
        <f t="shared" si="139"/>
        <v>0</v>
      </c>
      <c r="AK222" s="18">
        <f t="shared" si="140"/>
        <v>0</v>
      </c>
      <c r="AL222" s="18">
        <f t="shared" si="141"/>
        <v>0</v>
      </c>
      <c r="AM222" s="18">
        <f t="shared" si="142"/>
        <v>0</v>
      </c>
      <c r="AN222" s="18">
        <f t="shared" si="143"/>
        <v>0</v>
      </c>
      <c r="AO222" s="18">
        <f t="shared" si="144"/>
        <v>0</v>
      </c>
      <c r="AP222" s="18">
        <f t="shared" si="145"/>
        <v>0</v>
      </c>
      <c r="AQ222" s="18">
        <f t="shared" si="146"/>
        <v>0</v>
      </c>
      <c r="AR222" s="18">
        <f t="shared" si="147"/>
        <v>0</v>
      </c>
      <c r="AS222" s="18">
        <f t="shared" si="148"/>
        <v>0</v>
      </c>
      <c r="AT222" s="18">
        <f t="shared" si="149"/>
        <v>0</v>
      </c>
      <c r="AU222" s="18">
        <f t="shared" si="150"/>
        <v>0</v>
      </c>
      <c r="AV222" s="18">
        <f t="shared" si="151"/>
        <v>0</v>
      </c>
      <c r="AW222" s="18">
        <f t="shared" si="152"/>
        <v>0</v>
      </c>
      <c r="AX222" s="18">
        <f t="shared" si="153"/>
        <v>0</v>
      </c>
      <c r="AY222" s="18">
        <f t="shared" si="154"/>
        <v>0</v>
      </c>
      <c r="AZ222" s="18" t="str">
        <f t="shared" si="155"/>
        <v/>
      </c>
    </row>
    <row r="223" spans="1:52" ht="16">
      <c r="A223" s="8">
        <v>218</v>
      </c>
      <c r="B223" s="1" t="s">
        <v>246</v>
      </c>
      <c r="C223">
        <f t="shared" si="157"/>
        <v>0</v>
      </c>
      <c r="D223">
        <f t="shared" si="157"/>
        <v>0</v>
      </c>
      <c r="E223">
        <f t="shared" si="157"/>
        <v>0</v>
      </c>
      <c r="F223">
        <f t="shared" si="157"/>
        <v>0</v>
      </c>
      <c r="G223">
        <f t="shared" si="157"/>
        <v>0</v>
      </c>
      <c r="H223">
        <f t="shared" si="157"/>
        <v>0</v>
      </c>
      <c r="I223">
        <f t="shared" si="157"/>
        <v>0</v>
      </c>
      <c r="J223">
        <f t="shared" si="157"/>
        <v>0</v>
      </c>
      <c r="K223">
        <f t="shared" si="157"/>
        <v>0</v>
      </c>
      <c r="L223">
        <f t="shared" si="157"/>
        <v>0</v>
      </c>
      <c r="M223">
        <f t="shared" si="157"/>
        <v>0</v>
      </c>
      <c r="N223">
        <f t="shared" si="157"/>
        <v>0</v>
      </c>
      <c r="O223" s="21">
        <f t="shared" si="122"/>
        <v>1</v>
      </c>
      <c r="P223" s="22" t="str">
        <f t="shared" ref="P223:P279" si="158">IF(O223=1,B223,"")</f>
        <v>charities</v>
      </c>
      <c r="Q223">
        <f t="shared" si="123"/>
        <v>0</v>
      </c>
      <c r="R223">
        <f t="shared" si="124"/>
        <v>0</v>
      </c>
      <c r="S223">
        <f t="shared" si="124"/>
        <v>0</v>
      </c>
      <c r="T223">
        <f t="shared" si="125"/>
        <v>0</v>
      </c>
      <c r="U223" s="36" t="s">
        <v>22</v>
      </c>
      <c r="V223">
        <f t="shared" si="126"/>
        <v>1</v>
      </c>
      <c r="W223">
        <f t="shared" si="126"/>
        <v>0</v>
      </c>
      <c r="X223" s="21">
        <f t="shared" si="127"/>
        <v>0</v>
      </c>
      <c r="Y223" s="18">
        <f t="shared" si="128"/>
        <v>0</v>
      </c>
      <c r="Z223" s="18">
        <f t="shared" si="129"/>
        <v>0</v>
      </c>
      <c r="AA223" s="18">
        <f t="shared" si="130"/>
        <v>0</v>
      </c>
      <c r="AB223" s="18">
        <f t="shared" si="131"/>
        <v>0</v>
      </c>
      <c r="AC223" s="18">
        <f t="shared" si="132"/>
        <v>0</v>
      </c>
      <c r="AD223" s="18">
        <f t="shared" si="133"/>
        <v>0</v>
      </c>
      <c r="AE223" s="18">
        <f t="shared" si="134"/>
        <v>0</v>
      </c>
      <c r="AF223" s="18">
        <f t="shared" si="135"/>
        <v>0</v>
      </c>
      <c r="AG223" s="18">
        <f t="shared" si="136"/>
        <v>0</v>
      </c>
      <c r="AH223" s="18">
        <f t="shared" si="137"/>
        <v>0</v>
      </c>
      <c r="AI223" s="18">
        <f t="shared" si="138"/>
        <v>0</v>
      </c>
      <c r="AJ223" s="18">
        <f t="shared" si="139"/>
        <v>0</v>
      </c>
      <c r="AK223" s="18">
        <f t="shared" si="140"/>
        <v>0</v>
      </c>
      <c r="AL223" s="18">
        <f t="shared" si="141"/>
        <v>0</v>
      </c>
      <c r="AM223" s="18">
        <f t="shared" si="142"/>
        <v>0</v>
      </c>
      <c r="AN223" s="18">
        <f t="shared" si="143"/>
        <v>0</v>
      </c>
      <c r="AO223" s="18">
        <f t="shared" si="144"/>
        <v>0</v>
      </c>
      <c r="AP223" s="18">
        <f t="shared" si="145"/>
        <v>0</v>
      </c>
      <c r="AQ223" s="18">
        <f t="shared" si="146"/>
        <v>0</v>
      </c>
      <c r="AR223" s="18">
        <f t="shared" si="147"/>
        <v>0</v>
      </c>
      <c r="AS223" s="18">
        <f t="shared" si="148"/>
        <v>0</v>
      </c>
      <c r="AT223" s="18">
        <f t="shared" si="149"/>
        <v>0</v>
      </c>
      <c r="AU223" s="18">
        <f t="shared" si="150"/>
        <v>0</v>
      </c>
      <c r="AV223" s="18">
        <f t="shared" si="151"/>
        <v>0</v>
      </c>
      <c r="AW223" s="18">
        <f t="shared" si="152"/>
        <v>0</v>
      </c>
      <c r="AX223" s="18">
        <f t="shared" si="153"/>
        <v>0</v>
      </c>
      <c r="AY223" s="18">
        <f t="shared" si="154"/>
        <v>0</v>
      </c>
      <c r="AZ223" s="18" t="str">
        <f t="shared" si="155"/>
        <v/>
      </c>
    </row>
    <row r="224" spans="1:52" ht="16">
      <c r="A224" s="8">
        <v>219</v>
      </c>
      <c r="B224" s="1" t="s">
        <v>120</v>
      </c>
      <c r="C224">
        <f t="shared" si="157"/>
        <v>0</v>
      </c>
      <c r="D224">
        <f t="shared" si="157"/>
        <v>0</v>
      </c>
      <c r="E224">
        <f t="shared" si="157"/>
        <v>0</v>
      </c>
      <c r="F224">
        <f t="shared" si="157"/>
        <v>0</v>
      </c>
      <c r="G224">
        <f t="shared" si="157"/>
        <v>0</v>
      </c>
      <c r="H224">
        <f t="shared" si="157"/>
        <v>1</v>
      </c>
      <c r="I224">
        <f t="shared" si="157"/>
        <v>0</v>
      </c>
      <c r="J224">
        <f t="shared" si="157"/>
        <v>0</v>
      </c>
      <c r="K224">
        <f t="shared" si="157"/>
        <v>0</v>
      </c>
      <c r="L224">
        <f t="shared" si="157"/>
        <v>0</v>
      </c>
      <c r="M224">
        <f t="shared" si="157"/>
        <v>0</v>
      </c>
      <c r="N224">
        <f t="shared" si="157"/>
        <v>0</v>
      </c>
      <c r="O224" s="21">
        <f t="shared" si="122"/>
        <v>0</v>
      </c>
      <c r="P224" s="22" t="str">
        <f t="shared" si="158"/>
        <v/>
      </c>
      <c r="Q224">
        <f t="shared" si="123"/>
        <v>0</v>
      </c>
      <c r="R224">
        <f t="shared" si="124"/>
        <v>0</v>
      </c>
      <c r="S224">
        <f t="shared" si="124"/>
        <v>0</v>
      </c>
      <c r="T224">
        <f t="shared" si="125"/>
        <v>0</v>
      </c>
      <c r="U224" s="36" t="s">
        <v>24</v>
      </c>
      <c r="V224">
        <f t="shared" si="126"/>
        <v>0</v>
      </c>
      <c r="W224">
        <f t="shared" si="126"/>
        <v>1</v>
      </c>
      <c r="X224" s="21">
        <f t="shared" si="127"/>
        <v>0</v>
      </c>
      <c r="Y224" s="18">
        <f t="shared" si="128"/>
        <v>0</v>
      </c>
      <c r="Z224" s="18">
        <f t="shared" si="129"/>
        <v>0</v>
      </c>
      <c r="AA224" s="18">
        <f t="shared" si="130"/>
        <v>0</v>
      </c>
      <c r="AB224" s="18">
        <f t="shared" si="131"/>
        <v>0</v>
      </c>
      <c r="AC224" s="18">
        <f t="shared" si="132"/>
        <v>0</v>
      </c>
      <c r="AD224" s="18">
        <f t="shared" si="133"/>
        <v>0</v>
      </c>
      <c r="AE224" s="18">
        <f t="shared" si="134"/>
        <v>0</v>
      </c>
      <c r="AF224" s="18">
        <f t="shared" si="135"/>
        <v>0</v>
      </c>
      <c r="AG224" s="18">
        <f t="shared" si="136"/>
        <v>1</v>
      </c>
      <c r="AH224" s="18">
        <f t="shared" si="137"/>
        <v>0</v>
      </c>
      <c r="AI224" s="18">
        <f t="shared" si="138"/>
        <v>0</v>
      </c>
      <c r="AJ224" s="18">
        <f t="shared" si="139"/>
        <v>0</v>
      </c>
      <c r="AK224" s="18">
        <f t="shared" si="140"/>
        <v>0</v>
      </c>
      <c r="AL224" s="18">
        <f t="shared" si="141"/>
        <v>0</v>
      </c>
      <c r="AM224" s="18">
        <f t="shared" si="142"/>
        <v>0</v>
      </c>
      <c r="AN224" s="18">
        <f t="shared" si="143"/>
        <v>0</v>
      </c>
      <c r="AO224" s="18">
        <f t="shared" si="144"/>
        <v>0</v>
      </c>
      <c r="AP224" s="18">
        <f t="shared" si="145"/>
        <v>0</v>
      </c>
      <c r="AQ224" s="18">
        <f t="shared" si="146"/>
        <v>0</v>
      </c>
      <c r="AR224" s="18">
        <f t="shared" si="147"/>
        <v>0</v>
      </c>
      <c r="AS224" s="18">
        <f t="shared" si="148"/>
        <v>0</v>
      </c>
      <c r="AT224" s="18">
        <f t="shared" si="149"/>
        <v>0</v>
      </c>
      <c r="AU224" s="18">
        <f t="shared" si="150"/>
        <v>0</v>
      </c>
      <c r="AV224" s="18">
        <f t="shared" si="151"/>
        <v>0</v>
      </c>
      <c r="AW224" s="18">
        <f t="shared" si="152"/>
        <v>0</v>
      </c>
      <c r="AX224" s="18">
        <f t="shared" si="153"/>
        <v>0</v>
      </c>
      <c r="AY224" s="18">
        <f t="shared" si="154"/>
        <v>0</v>
      </c>
      <c r="AZ224" s="18" t="str">
        <f t="shared" si="155"/>
        <v/>
      </c>
    </row>
    <row r="225" spans="1:52" ht="16">
      <c r="A225" s="8">
        <v>220</v>
      </c>
      <c r="B225" s="1" t="s">
        <v>20</v>
      </c>
      <c r="C225">
        <f t="shared" si="157"/>
        <v>0</v>
      </c>
      <c r="D225">
        <f t="shared" si="157"/>
        <v>0</v>
      </c>
      <c r="E225">
        <f t="shared" si="157"/>
        <v>0</v>
      </c>
      <c r="F225">
        <f t="shared" si="157"/>
        <v>0</v>
      </c>
      <c r="G225">
        <f t="shared" si="157"/>
        <v>1</v>
      </c>
      <c r="H225">
        <f t="shared" si="157"/>
        <v>0</v>
      </c>
      <c r="I225">
        <f t="shared" si="157"/>
        <v>0</v>
      </c>
      <c r="J225">
        <f t="shared" si="157"/>
        <v>0</v>
      </c>
      <c r="K225">
        <f t="shared" si="157"/>
        <v>0</v>
      </c>
      <c r="L225">
        <f t="shared" si="157"/>
        <v>0</v>
      </c>
      <c r="M225">
        <f t="shared" si="157"/>
        <v>0</v>
      </c>
      <c r="N225">
        <f t="shared" si="157"/>
        <v>0</v>
      </c>
      <c r="O225" s="21">
        <f t="shared" si="122"/>
        <v>0</v>
      </c>
      <c r="P225" s="22" t="str">
        <f t="shared" si="158"/>
        <v/>
      </c>
      <c r="Q225">
        <f t="shared" si="123"/>
        <v>0</v>
      </c>
      <c r="R225">
        <f t="shared" si="124"/>
        <v>0</v>
      </c>
      <c r="S225">
        <f t="shared" si="124"/>
        <v>0</v>
      </c>
      <c r="T225">
        <f t="shared" si="125"/>
        <v>0</v>
      </c>
      <c r="U225" s="36" t="s">
        <v>22</v>
      </c>
      <c r="V225">
        <f t="shared" si="126"/>
        <v>1</v>
      </c>
      <c r="W225">
        <f t="shared" si="126"/>
        <v>0</v>
      </c>
      <c r="X225" s="21">
        <f t="shared" si="127"/>
        <v>0</v>
      </c>
      <c r="Y225" s="18">
        <f t="shared" si="128"/>
        <v>0</v>
      </c>
      <c r="Z225" s="18">
        <f t="shared" si="129"/>
        <v>0</v>
      </c>
      <c r="AA225" s="18">
        <f t="shared" si="130"/>
        <v>0</v>
      </c>
      <c r="AB225" s="18">
        <f t="shared" si="131"/>
        <v>0</v>
      </c>
      <c r="AC225" s="18">
        <f t="shared" si="132"/>
        <v>0</v>
      </c>
      <c r="AD225" s="18">
        <f t="shared" si="133"/>
        <v>1</v>
      </c>
      <c r="AE225" s="18">
        <f t="shared" si="134"/>
        <v>0</v>
      </c>
      <c r="AF225" s="18">
        <f t="shared" si="135"/>
        <v>0</v>
      </c>
      <c r="AG225" s="18">
        <f t="shared" si="136"/>
        <v>0</v>
      </c>
      <c r="AH225" s="18">
        <f t="shared" si="137"/>
        <v>0</v>
      </c>
      <c r="AI225" s="18">
        <f t="shared" si="138"/>
        <v>0</v>
      </c>
      <c r="AJ225" s="18">
        <f t="shared" si="139"/>
        <v>0</v>
      </c>
      <c r="AK225" s="18">
        <f t="shared" si="140"/>
        <v>0</v>
      </c>
      <c r="AL225" s="18">
        <f t="shared" si="141"/>
        <v>0</v>
      </c>
      <c r="AM225" s="18">
        <f t="shared" si="142"/>
        <v>0</v>
      </c>
      <c r="AN225" s="18">
        <f t="shared" si="143"/>
        <v>0</v>
      </c>
      <c r="AO225" s="18">
        <f t="shared" si="144"/>
        <v>0</v>
      </c>
      <c r="AP225" s="18">
        <f t="shared" si="145"/>
        <v>0</v>
      </c>
      <c r="AQ225" s="18">
        <f t="shared" si="146"/>
        <v>0</v>
      </c>
      <c r="AR225" s="18">
        <f t="shared" si="147"/>
        <v>0</v>
      </c>
      <c r="AS225" s="18">
        <f t="shared" si="148"/>
        <v>0</v>
      </c>
      <c r="AT225" s="18">
        <f t="shared" si="149"/>
        <v>0</v>
      </c>
      <c r="AU225" s="18">
        <f t="shared" si="150"/>
        <v>0</v>
      </c>
      <c r="AV225" s="18">
        <f t="shared" si="151"/>
        <v>0</v>
      </c>
      <c r="AW225" s="18">
        <f t="shared" si="152"/>
        <v>0</v>
      </c>
      <c r="AX225" s="18">
        <f t="shared" si="153"/>
        <v>0</v>
      </c>
      <c r="AY225" s="18">
        <f t="shared" si="154"/>
        <v>0</v>
      </c>
      <c r="AZ225" s="18" t="str">
        <f t="shared" si="155"/>
        <v/>
      </c>
    </row>
    <row r="226" spans="1:52" ht="16">
      <c r="A226" s="8">
        <v>221</v>
      </c>
      <c r="B226" s="1" t="s">
        <v>120</v>
      </c>
      <c r="C226">
        <f t="shared" si="157"/>
        <v>0</v>
      </c>
      <c r="D226">
        <f t="shared" si="157"/>
        <v>0</v>
      </c>
      <c r="E226">
        <f t="shared" si="157"/>
        <v>0</v>
      </c>
      <c r="F226">
        <f t="shared" si="157"/>
        <v>0</v>
      </c>
      <c r="G226">
        <f t="shared" si="157"/>
        <v>0</v>
      </c>
      <c r="H226">
        <f t="shared" si="157"/>
        <v>1</v>
      </c>
      <c r="I226">
        <f t="shared" si="157"/>
        <v>0</v>
      </c>
      <c r="J226">
        <f t="shared" si="157"/>
        <v>0</v>
      </c>
      <c r="K226">
        <f t="shared" si="157"/>
        <v>0</v>
      </c>
      <c r="L226">
        <f t="shared" si="157"/>
        <v>0</v>
      </c>
      <c r="M226">
        <f t="shared" si="157"/>
        <v>0</v>
      </c>
      <c r="N226">
        <f t="shared" si="157"/>
        <v>0</v>
      </c>
      <c r="O226" s="21">
        <f t="shared" si="122"/>
        <v>0</v>
      </c>
      <c r="P226" s="22" t="str">
        <f t="shared" si="158"/>
        <v/>
      </c>
      <c r="Q226">
        <f t="shared" si="123"/>
        <v>0</v>
      </c>
      <c r="R226">
        <f t="shared" si="124"/>
        <v>0</v>
      </c>
      <c r="S226">
        <f t="shared" si="124"/>
        <v>0</v>
      </c>
      <c r="T226">
        <f t="shared" si="125"/>
        <v>0</v>
      </c>
      <c r="U226" s="36" t="s">
        <v>22</v>
      </c>
      <c r="V226">
        <f t="shared" si="126"/>
        <v>1</v>
      </c>
      <c r="W226">
        <f t="shared" si="126"/>
        <v>0</v>
      </c>
      <c r="X226" s="21">
        <f t="shared" si="127"/>
        <v>0</v>
      </c>
      <c r="Y226" s="18">
        <f t="shared" si="128"/>
        <v>0</v>
      </c>
      <c r="Z226" s="18">
        <f t="shared" si="129"/>
        <v>0</v>
      </c>
      <c r="AA226" s="18">
        <f t="shared" si="130"/>
        <v>0</v>
      </c>
      <c r="AB226" s="18">
        <f t="shared" si="131"/>
        <v>0</v>
      </c>
      <c r="AC226" s="18">
        <f t="shared" si="132"/>
        <v>0</v>
      </c>
      <c r="AD226" s="18">
        <f t="shared" si="133"/>
        <v>0</v>
      </c>
      <c r="AE226" s="18">
        <f t="shared" si="134"/>
        <v>0</v>
      </c>
      <c r="AF226" s="18">
        <f t="shared" si="135"/>
        <v>1</v>
      </c>
      <c r="AG226" s="18">
        <f t="shared" si="136"/>
        <v>0</v>
      </c>
      <c r="AH226" s="18">
        <f t="shared" si="137"/>
        <v>0</v>
      </c>
      <c r="AI226" s="18">
        <f t="shared" si="138"/>
        <v>0</v>
      </c>
      <c r="AJ226" s="18">
        <f t="shared" si="139"/>
        <v>0</v>
      </c>
      <c r="AK226" s="18">
        <f t="shared" si="140"/>
        <v>0</v>
      </c>
      <c r="AL226" s="18">
        <f t="shared" si="141"/>
        <v>0</v>
      </c>
      <c r="AM226" s="18">
        <f t="shared" si="142"/>
        <v>0</v>
      </c>
      <c r="AN226" s="18">
        <f t="shared" si="143"/>
        <v>0</v>
      </c>
      <c r="AO226" s="18">
        <f t="shared" si="144"/>
        <v>0</v>
      </c>
      <c r="AP226" s="18">
        <f t="shared" si="145"/>
        <v>0</v>
      </c>
      <c r="AQ226" s="18">
        <f t="shared" si="146"/>
        <v>0</v>
      </c>
      <c r="AR226" s="18">
        <f t="shared" si="147"/>
        <v>0</v>
      </c>
      <c r="AS226" s="18">
        <f t="shared" si="148"/>
        <v>0</v>
      </c>
      <c r="AT226" s="18">
        <f t="shared" si="149"/>
        <v>0</v>
      </c>
      <c r="AU226" s="18">
        <f t="shared" si="150"/>
        <v>0</v>
      </c>
      <c r="AV226" s="18">
        <f t="shared" si="151"/>
        <v>0</v>
      </c>
      <c r="AW226" s="18">
        <f t="shared" si="152"/>
        <v>0</v>
      </c>
      <c r="AX226" s="18">
        <f t="shared" si="153"/>
        <v>0</v>
      </c>
      <c r="AY226" s="18">
        <f t="shared" si="154"/>
        <v>0</v>
      </c>
      <c r="AZ226" s="18" t="str">
        <f t="shared" si="155"/>
        <v/>
      </c>
    </row>
    <row r="227" spans="1:52" ht="16">
      <c r="A227" s="8">
        <v>222</v>
      </c>
      <c r="B227" s="1" t="s">
        <v>41</v>
      </c>
      <c r="C227">
        <f t="shared" si="157"/>
        <v>0</v>
      </c>
      <c r="D227">
        <f t="shared" si="157"/>
        <v>1</v>
      </c>
      <c r="E227">
        <f t="shared" si="157"/>
        <v>0</v>
      </c>
      <c r="F227">
        <f t="shared" si="157"/>
        <v>0</v>
      </c>
      <c r="G227">
        <f t="shared" si="157"/>
        <v>0</v>
      </c>
      <c r="H227">
        <f t="shared" si="157"/>
        <v>0</v>
      </c>
      <c r="I227">
        <f t="shared" si="157"/>
        <v>0</v>
      </c>
      <c r="J227">
        <f t="shared" si="157"/>
        <v>0</v>
      </c>
      <c r="K227">
        <f t="shared" si="157"/>
        <v>0</v>
      </c>
      <c r="L227">
        <f t="shared" si="157"/>
        <v>0</v>
      </c>
      <c r="M227">
        <f t="shared" si="157"/>
        <v>0</v>
      </c>
      <c r="N227">
        <f t="shared" si="157"/>
        <v>0</v>
      </c>
      <c r="O227" s="21">
        <f t="shared" si="122"/>
        <v>0</v>
      </c>
      <c r="P227" s="22" t="str">
        <f t="shared" si="158"/>
        <v/>
      </c>
      <c r="Q227">
        <f t="shared" si="123"/>
        <v>0</v>
      </c>
      <c r="R227">
        <f t="shared" si="124"/>
        <v>0</v>
      </c>
      <c r="S227">
        <f t="shared" si="124"/>
        <v>0</v>
      </c>
      <c r="T227">
        <f t="shared" si="125"/>
        <v>0</v>
      </c>
      <c r="U227" s="36" t="s">
        <v>24</v>
      </c>
      <c r="V227">
        <f t="shared" si="126"/>
        <v>0</v>
      </c>
      <c r="W227">
        <f t="shared" si="126"/>
        <v>1</v>
      </c>
      <c r="X227" s="21">
        <f t="shared" si="127"/>
        <v>0</v>
      </c>
      <c r="Y227" s="18">
        <f t="shared" si="128"/>
        <v>0</v>
      </c>
      <c r="Z227" s="18">
        <f t="shared" si="129"/>
        <v>0</v>
      </c>
      <c r="AA227" s="18">
        <f t="shared" si="130"/>
        <v>1</v>
      </c>
      <c r="AB227" s="18">
        <f t="shared" si="131"/>
        <v>0</v>
      </c>
      <c r="AC227" s="18">
        <f t="shared" si="132"/>
        <v>0</v>
      </c>
      <c r="AD227" s="18">
        <f t="shared" si="133"/>
        <v>0</v>
      </c>
      <c r="AE227" s="18">
        <f t="shared" si="134"/>
        <v>0</v>
      </c>
      <c r="AF227" s="18">
        <f t="shared" si="135"/>
        <v>0</v>
      </c>
      <c r="AG227" s="18">
        <f t="shared" si="136"/>
        <v>0</v>
      </c>
      <c r="AH227" s="18">
        <f t="shared" si="137"/>
        <v>0</v>
      </c>
      <c r="AI227" s="18">
        <f t="shared" si="138"/>
        <v>0</v>
      </c>
      <c r="AJ227" s="18">
        <f t="shared" si="139"/>
        <v>0</v>
      </c>
      <c r="AK227" s="18">
        <f t="shared" si="140"/>
        <v>0</v>
      </c>
      <c r="AL227" s="18">
        <f t="shared" si="141"/>
        <v>0</v>
      </c>
      <c r="AM227" s="18">
        <f t="shared" si="142"/>
        <v>0</v>
      </c>
      <c r="AN227" s="18">
        <f t="shared" si="143"/>
        <v>0</v>
      </c>
      <c r="AO227" s="18">
        <f t="shared" si="144"/>
        <v>0</v>
      </c>
      <c r="AP227" s="18">
        <f t="shared" si="145"/>
        <v>0</v>
      </c>
      <c r="AQ227" s="18">
        <f t="shared" si="146"/>
        <v>0</v>
      </c>
      <c r="AR227" s="18">
        <f t="shared" si="147"/>
        <v>0</v>
      </c>
      <c r="AS227" s="18">
        <f t="shared" si="148"/>
        <v>0</v>
      </c>
      <c r="AT227" s="18">
        <f t="shared" si="149"/>
        <v>0</v>
      </c>
      <c r="AU227" s="18">
        <f t="shared" si="150"/>
        <v>0</v>
      </c>
      <c r="AV227" s="18">
        <f t="shared" si="151"/>
        <v>0</v>
      </c>
      <c r="AW227" s="18">
        <f t="shared" si="152"/>
        <v>0</v>
      </c>
      <c r="AX227" s="18">
        <f t="shared" si="153"/>
        <v>0</v>
      </c>
      <c r="AY227" s="18">
        <f t="shared" si="154"/>
        <v>0</v>
      </c>
      <c r="AZ227" s="18" t="str">
        <f t="shared" si="155"/>
        <v/>
      </c>
    </row>
    <row r="228" spans="1:52" ht="16">
      <c r="A228" s="8">
        <v>223</v>
      </c>
      <c r="B228" s="1" t="s">
        <v>1158</v>
      </c>
      <c r="C228">
        <f t="shared" si="157"/>
        <v>0</v>
      </c>
      <c r="D228">
        <f t="shared" si="157"/>
        <v>0</v>
      </c>
      <c r="E228">
        <f t="shared" si="157"/>
        <v>0</v>
      </c>
      <c r="F228">
        <f t="shared" si="157"/>
        <v>0</v>
      </c>
      <c r="G228">
        <f t="shared" si="157"/>
        <v>0</v>
      </c>
      <c r="H228">
        <f t="shared" si="157"/>
        <v>0</v>
      </c>
      <c r="I228">
        <f t="shared" si="157"/>
        <v>0</v>
      </c>
      <c r="J228">
        <f t="shared" si="157"/>
        <v>0</v>
      </c>
      <c r="K228">
        <f t="shared" si="157"/>
        <v>0</v>
      </c>
      <c r="L228">
        <f t="shared" si="157"/>
        <v>0</v>
      </c>
      <c r="M228">
        <f t="shared" si="157"/>
        <v>0</v>
      </c>
      <c r="N228">
        <f t="shared" si="157"/>
        <v>0</v>
      </c>
      <c r="O228" s="21">
        <f t="shared" si="122"/>
        <v>1</v>
      </c>
      <c r="P228" s="22" t="str">
        <f t="shared" si="158"/>
        <v>Defra</v>
      </c>
      <c r="Q228">
        <f t="shared" si="123"/>
        <v>0</v>
      </c>
      <c r="R228">
        <f t="shared" si="124"/>
        <v>0</v>
      </c>
      <c r="S228">
        <f t="shared" si="124"/>
        <v>0</v>
      </c>
      <c r="T228">
        <f t="shared" si="125"/>
        <v>0</v>
      </c>
      <c r="U228" s="36" t="s">
        <v>24</v>
      </c>
      <c r="V228">
        <f t="shared" si="126"/>
        <v>0</v>
      </c>
      <c r="W228">
        <f t="shared" si="126"/>
        <v>1</v>
      </c>
      <c r="X228" s="21">
        <f t="shared" si="127"/>
        <v>0</v>
      </c>
      <c r="Y228" s="18">
        <f t="shared" si="128"/>
        <v>0</v>
      </c>
      <c r="Z228" s="18">
        <f t="shared" si="129"/>
        <v>0</v>
      </c>
      <c r="AA228" s="18">
        <f t="shared" si="130"/>
        <v>0</v>
      </c>
      <c r="AB228" s="18">
        <f t="shared" si="131"/>
        <v>0</v>
      </c>
      <c r="AC228" s="18">
        <f t="shared" si="132"/>
        <v>0</v>
      </c>
      <c r="AD228" s="18">
        <f t="shared" si="133"/>
        <v>0</v>
      </c>
      <c r="AE228" s="18">
        <f t="shared" si="134"/>
        <v>0</v>
      </c>
      <c r="AF228" s="18">
        <f t="shared" si="135"/>
        <v>0</v>
      </c>
      <c r="AG228" s="18">
        <f t="shared" si="136"/>
        <v>0</v>
      </c>
      <c r="AH228" s="18">
        <f t="shared" si="137"/>
        <v>0</v>
      </c>
      <c r="AI228" s="18">
        <f t="shared" si="138"/>
        <v>0</v>
      </c>
      <c r="AJ228" s="18">
        <f t="shared" si="139"/>
        <v>0</v>
      </c>
      <c r="AK228" s="18">
        <f t="shared" si="140"/>
        <v>0</v>
      </c>
      <c r="AL228" s="18">
        <f t="shared" si="141"/>
        <v>0</v>
      </c>
      <c r="AM228" s="18">
        <f t="shared" si="142"/>
        <v>0</v>
      </c>
      <c r="AN228" s="18">
        <f t="shared" si="143"/>
        <v>0</v>
      </c>
      <c r="AO228" s="18">
        <f t="shared" si="144"/>
        <v>0</v>
      </c>
      <c r="AP228" s="18">
        <f t="shared" si="145"/>
        <v>0</v>
      </c>
      <c r="AQ228" s="18">
        <f t="shared" si="146"/>
        <v>0</v>
      </c>
      <c r="AR228" s="18">
        <f t="shared" si="147"/>
        <v>0</v>
      </c>
      <c r="AS228" s="18">
        <f t="shared" si="148"/>
        <v>0</v>
      </c>
      <c r="AT228" s="18">
        <f t="shared" si="149"/>
        <v>0</v>
      </c>
      <c r="AU228" s="18">
        <f t="shared" si="150"/>
        <v>0</v>
      </c>
      <c r="AV228" s="18">
        <f t="shared" si="151"/>
        <v>0</v>
      </c>
      <c r="AW228" s="18">
        <f t="shared" si="152"/>
        <v>0</v>
      </c>
      <c r="AX228" s="18">
        <f t="shared" si="153"/>
        <v>0</v>
      </c>
      <c r="AY228" s="18">
        <f t="shared" si="154"/>
        <v>0</v>
      </c>
      <c r="AZ228" s="18" t="str">
        <f t="shared" si="155"/>
        <v/>
      </c>
    </row>
    <row r="229" spans="1:52" ht="16">
      <c r="A229" s="8">
        <v>224</v>
      </c>
      <c r="B229" s="1" t="s">
        <v>33</v>
      </c>
      <c r="C229">
        <f t="shared" si="157"/>
        <v>0</v>
      </c>
      <c r="D229">
        <f t="shared" si="157"/>
        <v>0</v>
      </c>
      <c r="E229">
        <f t="shared" si="157"/>
        <v>0</v>
      </c>
      <c r="F229">
        <f t="shared" si="157"/>
        <v>1</v>
      </c>
      <c r="G229">
        <f t="shared" si="157"/>
        <v>0</v>
      </c>
      <c r="H229">
        <f t="shared" si="157"/>
        <v>0</v>
      </c>
      <c r="I229">
        <f t="shared" si="157"/>
        <v>0</v>
      </c>
      <c r="J229">
        <f t="shared" si="157"/>
        <v>0</v>
      </c>
      <c r="K229">
        <f t="shared" si="157"/>
        <v>0</v>
      </c>
      <c r="L229">
        <f t="shared" si="157"/>
        <v>0</v>
      </c>
      <c r="M229">
        <f t="shared" si="157"/>
        <v>0</v>
      </c>
      <c r="N229">
        <f t="shared" si="157"/>
        <v>0</v>
      </c>
      <c r="O229" s="21">
        <f t="shared" si="122"/>
        <v>0</v>
      </c>
      <c r="P229" s="22" t="str">
        <f t="shared" si="158"/>
        <v/>
      </c>
      <c r="Q229">
        <f t="shared" si="123"/>
        <v>0</v>
      </c>
      <c r="R229">
        <f t="shared" si="124"/>
        <v>0</v>
      </c>
      <c r="S229">
        <f t="shared" si="124"/>
        <v>0</v>
      </c>
      <c r="T229">
        <f t="shared" si="125"/>
        <v>0</v>
      </c>
      <c r="U229" s="36" t="s">
        <v>24</v>
      </c>
      <c r="V229">
        <f t="shared" si="126"/>
        <v>0</v>
      </c>
      <c r="W229">
        <f t="shared" si="126"/>
        <v>1</v>
      </c>
      <c r="X229" s="21">
        <f t="shared" si="127"/>
        <v>0</v>
      </c>
      <c r="Y229" s="18">
        <f t="shared" si="128"/>
        <v>0</v>
      </c>
      <c r="Z229" s="18">
        <f t="shared" si="129"/>
        <v>0</v>
      </c>
      <c r="AA229" s="18">
        <f t="shared" si="130"/>
        <v>0</v>
      </c>
      <c r="AB229" s="18">
        <f t="shared" si="131"/>
        <v>0</v>
      </c>
      <c r="AC229" s="18">
        <f t="shared" si="132"/>
        <v>0</v>
      </c>
      <c r="AD229" s="18">
        <f t="shared" si="133"/>
        <v>0</v>
      </c>
      <c r="AE229" s="18">
        <f t="shared" si="134"/>
        <v>0</v>
      </c>
      <c r="AF229" s="18">
        <f t="shared" si="135"/>
        <v>0</v>
      </c>
      <c r="AG229" s="18">
        <f t="shared" si="136"/>
        <v>0</v>
      </c>
      <c r="AH229" s="18">
        <f t="shared" si="137"/>
        <v>0</v>
      </c>
      <c r="AI229" s="18">
        <f t="shared" si="138"/>
        <v>0</v>
      </c>
      <c r="AJ229" s="18">
        <f t="shared" si="139"/>
        <v>0</v>
      </c>
      <c r="AK229" s="18">
        <f t="shared" si="140"/>
        <v>0</v>
      </c>
      <c r="AL229" s="18">
        <f t="shared" si="141"/>
        <v>0</v>
      </c>
      <c r="AM229" s="18">
        <f t="shared" si="142"/>
        <v>0</v>
      </c>
      <c r="AN229" s="18">
        <f t="shared" si="143"/>
        <v>0</v>
      </c>
      <c r="AO229" s="18">
        <f t="shared" si="144"/>
        <v>0</v>
      </c>
      <c r="AP229" s="18">
        <f t="shared" si="145"/>
        <v>0</v>
      </c>
      <c r="AQ229" s="18">
        <f t="shared" si="146"/>
        <v>0</v>
      </c>
      <c r="AR229" s="18">
        <f t="shared" si="147"/>
        <v>0</v>
      </c>
      <c r="AS229" s="18">
        <f t="shared" si="148"/>
        <v>0</v>
      </c>
      <c r="AT229" s="18">
        <f t="shared" si="149"/>
        <v>0</v>
      </c>
      <c r="AU229" s="18">
        <f t="shared" si="150"/>
        <v>0</v>
      </c>
      <c r="AV229" s="18">
        <f t="shared" si="151"/>
        <v>0</v>
      </c>
      <c r="AW229" s="18">
        <f t="shared" si="152"/>
        <v>0</v>
      </c>
      <c r="AX229" s="18">
        <f t="shared" si="153"/>
        <v>0</v>
      </c>
      <c r="AY229" s="18">
        <f t="shared" si="154"/>
        <v>0</v>
      </c>
      <c r="AZ229" s="18" t="str">
        <f t="shared" si="155"/>
        <v/>
      </c>
    </row>
    <row r="230" spans="1:52" ht="16">
      <c r="A230" s="8">
        <v>225</v>
      </c>
      <c r="B230" s="1" t="s">
        <v>126</v>
      </c>
      <c r="C230">
        <f t="shared" si="157"/>
        <v>0</v>
      </c>
      <c r="D230">
        <f t="shared" si="157"/>
        <v>0</v>
      </c>
      <c r="E230">
        <f t="shared" si="157"/>
        <v>0</v>
      </c>
      <c r="F230">
        <f t="shared" si="157"/>
        <v>0</v>
      </c>
      <c r="G230">
        <f t="shared" si="157"/>
        <v>0</v>
      </c>
      <c r="H230">
        <f t="shared" si="157"/>
        <v>0</v>
      </c>
      <c r="I230">
        <f t="shared" si="157"/>
        <v>1</v>
      </c>
      <c r="J230">
        <f t="shared" si="157"/>
        <v>0</v>
      </c>
      <c r="K230">
        <f t="shared" si="157"/>
        <v>0</v>
      </c>
      <c r="L230">
        <f t="shared" si="157"/>
        <v>0</v>
      </c>
      <c r="M230">
        <f t="shared" si="157"/>
        <v>0</v>
      </c>
      <c r="N230">
        <f t="shared" si="157"/>
        <v>0</v>
      </c>
      <c r="O230" s="21">
        <f t="shared" si="122"/>
        <v>0</v>
      </c>
      <c r="P230" s="22" t="str">
        <f t="shared" si="158"/>
        <v/>
      </c>
      <c r="Q230">
        <f t="shared" si="123"/>
        <v>0</v>
      </c>
      <c r="R230">
        <f t="shared" si="124"/>
        <v>0</v>
      </c>
      <c r="S230">
        <f t="shared" si="124"/>
        <v>0</v>
      </c>
      <c r="T230">
        <f t="shared" si="125"/>
        <v>0</v>
      </c>
      <c r="U230" s="36" t="s">
        <v>22</v>
      </c>
      <c r="V230">
        <f t="shared" si="126"/>
        <v>1</v>
      </c>
      <c r="W230">
        <f t="shared" si="126"/>
        <v>0</v>
      </c>
      <c r="X230" s="21">
        <f t="shared" si="127"/>
        <v>0</v>
      </c>
      <c r="Y230" s="18">
        <f t="shared" si="128"/>
        <v>0</v>
      </c>
      <c r="Z230" s="18">
        <f t="shared" si="129"/>
        <v>0</v>
      </c>
      <c r="AA230" s="18">
        <f t="shared" si="130"/>
        <v>0</v>
      </c>
      <c r="AB230" s="18">
        <f t="shared" si="131"/>
        <v>0</v>
      </c>
      <c r="AC230" s="18">
        <f t="shared" si="132"/>
        <v>0</v>
      </c>
      <c r="AD230" s="18">
        <f t="shared" si="133"/>
        <v>0</v>
      </c>
      <c r="AE230" s="18">
        <f t="shared" si="134"/>
        <v>0</v>
      </c>
      <c r="AF230" s="18">
        <f t="shared" si="135"/>
        <v>0</v>
      </c>
      <c r="AG230" s="18">
        <f t="shared" si="136"/>
        <v>0</v>
      </c>
      <c r="AH230" s="18">
        <f t="shared" si="137"/>
        <v>1</v>
      </c>
      <c r="AI230" s="18">
        <f t="shared" si="138"/>
        <v>0</v>
      </c>
      <c r="AJ230" s="18">
        <f t="shared" si="139"/>
        <v>0</v>
      </c>
      <c r="AK230" s="18">
        <f t="shared" si="140"/>
        <v>0</v>
      </c>
      <c r="AL230" s="18">
        <f t="shared" si="141"/>
        <v>0</v>
      </c>
      <c r="AM230" s="18">
        <f t="shared" si="142"/>
        <v>0</v>
      </c>
      <c r="AN230" s="18">
        <f t="shared" si="143"/>
        <v>0</v>
      </c>
      <c r="AO230" s="18">
        <f t="shared" si="144"/>
        <v>0</v>
      </c>
      <c r="AP230" s="18">
        <f t="shared" si="145"/>
        <v>0</v>
      </c>
      <c r="AQ230" s="18">
        <f t="shared" si="146"/>
        <v>0</v>
      </c>
      <c r="AR230" s="18">
        <f t="shared" si="147"/>
        <v>0</v>
      </c>
      <c r="AS230" s="18">
        <f t="shared" si="148"/>
        <v>0</v>
      </c>
      <c r="AT230" s="18">
        <f t="shared" si="149"/>
        <v>0</v>
      </c>
      <c r="AU230" s="18">
        <f t="shared" si="150"/>
        <v>0</v>
      </c>
      <c r="AV230" s="18">
        <f t="shared" si="151"/>
        <v>0</v>
      </c>
      <c r="AW230" s="18">
        <f t="shared" si="152"/>
        <v>0</v>
      </c>
      <c r="AX230" s="18">
        <f t="shared" si="153"/>
        <v>0</v>
      </c>
      <c r="AY230" s="18">
        <f t="shared" si="154"/>
        <v>0</v>
      </c>
      <c r="AZ230" s="18" t="str">
        <f t="shared" si="155"/>
        <v/>
      </c>
    </row>
    <row r="231" spans="1:52" ht="16">
      <c r="A231" s="8">
        <v>226</v>
      </c>
      <c r="B231" s="1" t="s">
        <v>120</v>
      </c>
      <c r="C231">
        <f t="shared" si="157"/>
        <v>0</v>
      </c>
      <c r="D231">
        <f t="shared" si="157"/>
        <v>0</v>
      </c>
      <c r="E231">
        <f t="shared" si="157"/>
        <v>0</v>
      </c>
      <c r="F231">
        <f t="shared" si="157"/>
        <v>0</v>
      </c>
      <c r="G231">
        <f t="shared" si="157"/>
        <v>0</v>
      </c>
      <c r="H231">
        <f t="shared" si="157"/>
        <v>1</v>
      </c>
      <c r="I231">
        <f t="shared" si="157"/>
        <v>0</v>
      </c>
      <c r="J231">
        <f t="shared" si="157"/>
        <v>0</v>
      </c>
      <c r="K231">
        <f t="shared" si="157"/>
        <v>0</v>
      </c>
      <c r="L231">
        <f t="shared" si="157"/>
        <v>0</v>
      </c>
      <c r="M231">
        <f t="shared" si="157"/>
        <v>0</v>
      </c>
      <c r="N231">
        <f t="shared" si="157"/>
        <v>0</v>
      </c>
      <c r="O231" s="21">
        <f t="shared" si="122"/>
        <v>0</v>
      </c>
      <c r="P231" s="22" t="str">
        <f t="shared" si="158"/>
        <v/>
      </c>
      <c r="Q231">
        <f t="shared" si="123"/>
        <v>0</v>
      </c>
      <c r="R231">
        <f t="shared" si="124"/>
        <v>0</v>
      </c>
      <c r="S231">
        <f t="shared" si="124"/>
        <v>0</v>
      </c>
      <c r="T231">
        <f t="shared" si="125"/>
        <v>0</v>
      </c>
      <c r="U231" s="36" t="s">
        <v>24</v>
      </c>
      <c r="V231">
        <f t="shared" si="126"/>
        <v>0</v>
      </c>
      <c r="W231">
        <f t="shared" si="126"/>
        <v>1</v>
      </c>
      <c r="X231" s="21">
        <f t="shared" si="127"/>
        <v>0</v>
      </c>
      <c r="Y231" s="18">
        <f t="shared" si="128"/>
        <v>0</v>
      </c>
      <c r="Z231" s="18">
        <f t="shared" si="129"/>
        <v>0</v>
      </c>
      <c r="AA231" s="18">
        <f t="shared" si="130"/>
        <v>0</v>
      </c>
      <c r="AB231" s="18">
        <f t="shared" si="131"/>
        <v>0</v>
      </c>
      <c r="AC231" s="18">
        <f t="shared" si="132"/>
        <v>0</v>
      </c>
      <c r="AD231" s="18">
        <f t="shared" si="133"/>
        <v>0</v>
      </c>
      <c r="AE231" s="18">
        <f t="shared" si="134"/>
        <v>0</v>
      </c>
      <c r="AF231" s="18">
        <f t="shared" si="135"/>
        <v>0</v>
      </c>
      <c r="AG231" s="18">
        <f t="shared" si="136"/>
        <v>1</v>
      </c>
      <c r="AH231" s="18">
        <f t="shared" si="137"/>
        <v>0</v>
      </c>
      <c r="AI231" s="18">
        <f t="shared" si="138"/>
        <v>0</v>
      </c>
      <c r="AJ231" s="18">
        <f t="shared" si="139"/>
        <v>0</v>
      </c>
      <c r="AK231" s="18">
        <f t="shared" si="140"/>
        <v>0</v>
      </c>
      <c r="AL231" s="18">
        <f t="shared" si="141"/>
        <v>0</v>
      </c>
      <c r="AM231" s="18">
        <f t="shared" si="142"/>
        <v>0</v>
      </c>
      <c r="AN231" s="18">
        <f t="shared" si="143"/>
        <v>0</v>
      </c>
      <c r="AO231" s="18">
        <f t="shared" si="144"/>
        <v>0</v>
      </c>
      <c r="AP231" s="18">
        <f t="shared" si="145"/>
        <v>0</v>
      </c>
      <c r="AQ231" s="18">
        <f t="shared" si="146"/>
        <v>0</v>
      </c>
      <c r="AR231" s="18">
        <f t="shared" si="147"/>
        <v>0</v>
      </c>
      <c r="AS231" s="18">
        <f t="shared" si="148"/>
        <v>0</v>
      </c>
      <c r="AT231" s="18">
        <f t="shared" si="149"/>
        <v>0</v>
      </c>
      <c r="AU231" s="18">
        <f t="shared" si="150"/>
        <v>0</v>
      </c>
      <c r="AV231" s="18">
        <f t="shared" si="151"/>
        <v>0</v>
      </c>
      <c r="AW231" s="18">
        <f t="shared" si="152"/>
        <v>0</v>
      </c>
      <c r="AX231" s="18">
        <f t="shared" si="153"/>
        <v>0</v>
      </c>
      <c r="AY231" s="18">
        <f t="shared" si="154"/>
        <v>0</v>
      </c>
      <c r="AZ231" s="18" t="str">
        <f t="shared" si="155"/>
        <v/>
      </c>
    </row>
    <row r="232" spans="1:52" ht="16">
      <c r="A232" s="8">
        <v>227</v>
      </c>
      <c r="B232" s="1" t="s">
        <v>20</v>
      </c>
      <c r="C232">
        <f t="shared" si="157"/>
        <v>0</v>
      </c>
      <c r="D232">
        <f t="shared" si="157"/>
        <v>0</v>
      </c>
      <c r="E232">
        <f t="shared" si="157"/>
        <v>0</v>
      </c>
      <c r="F232">
        <f t="shared" si="157"/>
        <v>0</v>
      </c>
      <c r="G232">
        <f t="shared" si="157"/>
        <v>1</v>
      </c>
      <c r="H232">
        <f t="shared" si="157"/>
        <v>0</v>
      </c>
      <c r="I232">
        <f t="shared" si="157"/>
        <v>0</v>
      </c>
      <c r="J232">
        <f t="shared" si="157"/>
        <v>0</v>
      </c>
      <c r="K232">
        <f t="shared" si="157"/>
        <v>0</v>
      </c>
      <c r="L232">
        <f t="shared" si="157"/>
        <v>0</v>
      </c>
      <c r="M232">
        <f t="shared" si="157"/>
        <v>0</v>
      </c>
      <c r="N232">
        <f t="shared" si="157"/>
        <v>0</v>
      </c>
      <c r="O232" s="21">
        <f t="shared" si="122"/>
        <v>0</v>
      </c>
      <c r="P232" s="22" t="str">
        <f t="shared" si="158"/>
        <v/>
      </c>
      <c r="Q232">
        <f t="shared" si="123"/>
        <v>0</v>
      </c>
      <c r="R232">
        <f t="shared" si="124"/>
        <v>0</v>
      </c>
      <c r="S232">
        <f t="shared" si="124"/>
        <v>0</v>
      </c>
      <c r="T232">
        <f t="shared" si="125"/>
        <v>0</v>
      </c>
      <c r="U232" s="36" t="s">
        <v>24</v>
      </c>
      <c r="V232">
        <f t="shared" si="126"/>
        <v>0</v>
      </c>
      <c r="W232">
        <f t="shared" si="126"/>
        <v>1</v>
      </c>
      <c r="X232" s="21">
        <f t="shared" si="127"/>
        <v>0</v>
      </c>
      <c r="Y232" s="18">
        <f t="shared" si="128"/>
        <v>0</v>
      </c>
      <c r="Z232" s="18">
        <f t="shared" si="129"/>
        <v>0</v>
      </c>
      <c r="AA232" s="18">
        <f t="shared" si="130"/>
        <v>0</v>
      </c>
      <c r="AB232" s="18">
        <f t="shared" si="131"/>
        <v>0</v>
      </c>
      <c r="AC232" s="18">
        <f t="shared" si="132"/>
        <v>0</v>
      </c>
      <c r="AD232" s="18">
        <f t="shared" si="133"/>
        <v>0</v>
      </c>
      <c r="AE232" s="18">
        <f t="shared" si="134"/>
        <v>1</v>
      </c>
      <c r="AF232" s="18">
        <f t="shared" si="135"/>
        <v>0</v>
      </c>
      <c r="AG232" s="18">
        <f t="shared" si="136"/>
        <v>0</v>
      </c>
      <c r="AH232" s="18">
        <f t="shared" si="137"/>
        <v>0</v>
      </c>
      <c r="AI232" s="18">
        <f t="shared" si="138"/>
        <v>0</v>
      </c>
      <c r="AJ232" s="18">
        <f t="shared" si="139"/>
        <v>0</v>
      </c>
      <c r="AK232" s="18">
        <f t="shared" si="140"/>
        <v>0</v>
      </c>
      <c r="AL232" s="18">
        <f t="shared" si="141"/>
        <v>0</v>
      </c>
      <c r="AM232" s="18">
        <f t="shared" si="142"/>
        <v>0</v>
      </c>
      <c r="AN232" s="18">
        <f t="shared" si="143"/>
        <v>0</v>
      </c>
      <c r="AO232" s="18">
        <f t="shared" si="144"/>
        <v>0</v>
      </c>
      <c r="AP232" s="18">
        <f t="shared" si="145"/>
        <v>0</v>
      </c>
      <c r="AQ232" s="18">
        <f t="shared" si="146"/>
        <v>0</v>
      </c>
      <c r="AR232" s="18">
        <f t="shared" si="147"/>
        <v>0</v>
      </c>
      <c r="AS232" s="18">
        <f t="shared" si="148"/>
        <v>0</v>
      </c>
      <c r="AT232" s="18">
        <f t="shared" si="149"/>
        <v>0</v>
      </c>
      <c r="AU232" s="18">
        <f t="shared" si="150"/>
        <v>0</v>
      </c>
      <c r="AV232" s="18">
        <f t="shared" si="151"/>
        <v>0</v>
      </c>
      <c r="AW232" s="18">
        <f t="shared" si="152"/>
        <v>0</v>
      </c>
      <c r="AX232" s="18">
        <f t="shared" si="153"/>
        <v>0</v>
      </c>
      <c r="AY232" s="18">
        <f t="shared" si="154"/>
        <v>0</v>
      </c>
      <c r="AZ232" s="18" t="str">
        <f t="shared" si="155"/>
        <v/>
      </c>
    </row>
    <row r="233" spans="1:52" ht="16">
      <c r="A233" s="8">
        <v>228</v>
      </c>
      <c r="B233" s="1" t="s">
        <v>33</v>
      </c>
      <c r="C233">
        <f t="shared" si="157"/>
        <v>0</v>
      </c>
      <c r="D233">
        <f t="shared" si="157"/>
        <v>0</v>
      </c>
      <c r="E233">
        <f t="shared" si="157"/>
        <v>0</v>
      </c>
      <c r="F233">
        <f t="shared" si="157"/>
        <v>1</v>
      </c>
      <c r="G233">
        <f t="shared" si="157"/>
        <v>0</v>
      </c>
      <c r="H233">
        <f t="shared" si="157"/>
        <v>0</v>
      </c>
      <c r="I233">
        <f t="shared" si="157"/>
        <v>0</v>
      </c>
      <c r="J233">
        <f t="shared" si="157"/>
        <v>0</v>
      </c>
      <c r="K233">
        <f t="shared" si="157"/>
        <v>0</v>
      </c>
      <c r="L233">
        <f t="shared" si="157"/>
        <v>0</v>
      </c>
      <c r="M233">
        <f t="shared" si="157"/>
        <v>0</v>
      </c>
      <c r="N233">
        <f t="shared" si="157"/>
        <v>0</v>
      </c>
      <c r="O233" s="21">
        <f t="shared" si="122"/>
        <v>0</v>
      </c>
      <c r="P233" s="22" t="str">
        <f t="shared" si="158"/>
        <v/>
      </c>
      <c r="Q233">
        <f t="shared" si="123"/>
        <v>0</v>
      </c>
      <c r="R233">
        <f t="shared" si="124"/>
        <v>0</v>
      </c>
      <c r="S233">
        <f t="shared" si="124"/>
        <v>0</v>
      </c>
      <c r="T233">
        <f t="shared" si="125"/>
        <v>0</v>
      </c>
      <c r="U233" s="36" t="s">
        <v>24</v>
      </c>
      <c r="V233">
        <f t="shared" si="126"/>
        <v>0</v>
      </c>
      <c r="W233">
        <f t="shared" si="126"/>
        <v>1</v>
      </c>
      <c r="X233" s="21">
        <f t="shared" si="127"/>
        <v>0</v>
      </c>
      <c r="Y233" s="18">
        <f t="shared" si="128"/>
        <v>0</v>
      </c>
      <c r="Z233" s="18">
        <f t="shared" si="129"/>
        <v>0</v>
      </c>
      <c r="AA233" s="18">
        <f t="shared" si="130"/>
        <v>0</v>
      </c>
      <c r="AB233" s="18">
        <f t="shared" si="131"/>
        <v>0</v>
      </c>
      <c r="AC233" s="18">
        <f t="shared" si="132"/>
        <v>0</v>
      </c>
      <c r="AD233" s="18">
        <f t="shared" si="133"/>
        <v>0</v>
      </c>
      <c r="AE233" s="18">
        <f t="shared" si="134"/>
        <v>0</v>
      </c>
      <c r="AF233" s="18">
        <f t="shared" si="135"/>
        <v>0</v>
      </c>
      <c r="AG233" s="18">
        <f t="shared" si="136"/>
        <v>0</v>
      </c>
      <c r="AH233" s="18">
        <f t="shared" si="137"/>
        <v>0</v>
      </c>
      <c r="AI233" s="18">
        <f t="shared" si="138"/>
        <v>0</v>
      </c>
      <c r="AJ233" s="18">
        <f t="shared" si="139"/>
        <v>0</v>
      </c>
      <c r="AK233" s="18">
        <f t="shared" si="140"/>
        <v>0</v>
      </c>
      <c r="AL233" s="18">
        <f t="shared" si="141"/>
        <v>0</v>
      </c>
      <c r="AM233" s="18">
        <f t="shared" si="142"/>
        <v>0</v>
      </c>
      <c r="AN233" s="18">
        <f t="shared" si="143"/>
        <v>0</v>
      </c>
      <c r="AO233" s="18">
        <f t="shared" si="144"/>
        <v>0</v>
      </c>
      <c r="AP233" s="18">
        <f t="shared" si="145"/>
        <v>0</v>
      </c>
      <c r="AQ233" s="18">
        <f t="shared" si="146"/>
        <v>0</v>
      </c>
      <c r="AR233" s="18">
        <f t="shared" si="147"/>
        <v>0</v>
      </c>
      <c r="AS233" s="18">
        <f t="shared" si="148"/>
        <v>0</v>
      </c>
      <c r="AT233" s="18">
        <f t="shared" si="149"/>
        <v>0</v>
      </c>
      <c r="AU233" s="18">
        <f t="shared" si="150"/>
        <v>0</v>
      </c>
      <c r="AV233" s="18">
        <f t="shared" si="151"/>
        <v>0</v>
      </c>
      <c r="AW233" s="18">
        <f t="shared" si="152"/>
        <v>0</v>
      </c>
      <c r="AX233" s="18">
        <f t="shared" si="153"/>
        <v>0</v>
      </c>
      <c r="AY233" s="18">
        <f t="shared" si="154"/>
        <v>0</v>
      </c>
      <c r="AZ233" s="18" t="str">
        <f t="shared" si="155"/>
        <v/>
      </c>
    </row>
    <row r="234" spans="1:52" ht="16">
      <c r="A234" s="8">
        <v>229</v>
      </c>
      <c r="B234" s="1" t="s">
        <v>20</v>
      </c>
      <c r="C234">
        <f t="shared" si="157"/>
        <v>0</v>
      </c>
      <c r="D234">
        <f t="shared" si="157"/>
        <v>0</v>
      </c>
      <c r="E234">
        <f t="shared" si="157"/>
        <v>0</v>
      </c>
      <c r="F234">
        <f t="shared" si="157"/>
        <v>0</v>
      </c>
      <c r="G234">
        <f t="shared" si="157"/>
        <v>1</v>
      </c>
      <c r="H234">
        <f t="shared" si="157"/>
        <v>0</v>
      </c>
      <c r="I234">
        <f t="shared" si="157"/>
        <v>0</v>
      </c>
      <c r="J234">
        <f t="shared" si="157"/>
        <v>0</v>
      </c>
      <c r="K234">
        <f t="shared" si="157"/>
        <v>0</v>
      </c>
      <c r="L234">
        <f t="shared" si="157"/>
        <v>0</v>
      </c>
      <c r="M234">
        <f t="shared" si="157"/>
        <v>0</v>
      </c>
      <c r="N234">
        <f t="shared" si="157"/>
        <v>0</v>
      </c>
      <c r="O234" s="21">
        <f t="shared" si="122"/>
        <v>0</v>
      </c>
      <c r="P234" s="22" t="str">
        <f t="shared" si="158"/>
        <v/>
      </c>
      <c r="Q234">
        <f t="shared" si="123"/>
        <v>0</v>
      </c>
      <c r="R234">
        <f t="shared" si="124"/>
        <v>0</v>
      </c>
      <c r="S234">
        <f t="shared" si="124"/>
        <v>0</v>
      </c>
      <c r="T234">
        <f t="shared" si="125"/>
        <v>0</v>
      </c>
      <c r="U234" s="36" t="s">
        <v>22</v>
      </c>
      <c r="V234">
        <f t="shared" si="126"/>
        <v>1</v>
      </c>
      <c r="W234">
        <f t="shared" si="126"/>
        <v>0</v>
      </c>
      <c r="X234" s="21">
        <f t="shared" si="127"/>
        <v>0</v>
      </c>
      <c r="Y234" s="18">
        <f t="shared" si="128"/>
        <v>0</v>
      </c>
      <c r="Z234" s="18">
        <f t="shared" si="129"/>
        <v>0</v>
      </c>
      <c r="AA234" s="18">
        <f t="shared" si="130"/>
        <v>0</v>
      </c>
      <c r="AB234" s="18">
        <f t="shared" si="131"/>
        <v>0</v>
      </c>
      <c r="AC234" s="18">
        <f t="shared" si="132"/>
        <v>0</v>
      </c>
      <c r="AD234" s="18">
        <f t="shared" si="133"/>
        <v>1</v>
      </c>
      <c r="AE234" s="18">
        <f t="shared" si="134"/>
        <v>0</v>
      </c>
      <c r="AF234" s="18">
        <f t="shared" si="135"/>
        <v>0</v>
      </c>
      <c r="AG234" s="18">
        <f t="shared" si="136"/>
        <v>0</v>
      </c>
      <c r="AH234" s="18">
        <f t="shared" si="137"/>
        <v>0</v>
      </c>
      <c r="AI234" s="18">
        <f t="shared" si="138"/>
        <v>0</v>
      </c>
      <c r="AJ234" s="18">
        <f t="shared" si="139"/>
        <v>0</v>
      </c>
      <c r="AK234" s="18">
        <f t="shared" si="140"/>
        <v>0</v>
      </c>
      <c r="AL234" s="18">
        <f t="shared" si="141"/>
        <v>0</v>
      </c>
      <c r="AM234" s="18">
        <f t="shared" si="142"/>
        <v>0</v>
      </c>
      <c r="AN234" s="18">
        <f t="shared" si="143"/>
        <v>0</v>
      </c>
      <c r="AO234" s="18">
        <f t="shared" si="144"/>
        <v>0</v>
      </c>
      <c r="AP234" s="18">
        <f t="shared" si="145"/>
        <v>0</v>
      </c>
      <c r="AQ234" s="18">
        <f t="shared" si="146"/>
        <v>0</v>
      </c>
      <c r="AR234" s="18">
        <f t="shared" si="147"/>
        <v>0</v>
      </c>
      <c r="AS234" s="18">
        <f t="shared" si="148"/>
        <v>0</v>
      </c>
      <c r="AT234" s="18">
        <f t="shared" si="149"/>
        <v>0</v>
      </c>
      <c r="AU234" s="18">
        <f t="shared" si="150"/>
        <v>0</v>
      </c>
      <c r="AV234" s="18">
        <f t="shared" si="151"/>
        <v>0</v>
      </c>
      <c r="AW234" s="18">
        <f t="shared" si="152"/>
        <v>0</v>
      </c>
      <c r="AX234" s="18">
        <f t="shared" si="153"/>
        <v>0</v>
      </c>
      <c r="AY234" s="18">
        <f t="shared" si="154"/>
        <v>0</v>
      </c>
      <c r="AZ234" s="18" t="str">
        <f t="shared" si="155"/>
        <v/>
      </c>
    </row>
    <row r="235" spans="1:52" ht="16">
      <c r="A235" s="8">
        <v>230</v>
      </c>
      <c r="B235" s="1" t="s">
        <v>33</v>
      </c>
      <c r="C235">
        <f t="shared" si="157"/>
        <v>0</v>
      </c>
      <c r="D235">
        <f t="shared" si="157"/>
        <v>0</v>
      </c>
      <c r="E235">
        <f t="shared" si="157"/>
        <v>0</v>
      </c>
      <c r="F235">
        <f t="shared" si="157"/>
        <v>1</v>
      </c>
      <c r="G235">
        <f t="shared" si="157"/>
        <v>0</v>
      </c>
      <c r="H235">
        <f t="shared" si="157"/>
        <v>0</v>
      </c>
      <c r="I235">
        <f t="shared" si="157"/>
        <v>0</v>
      </c>
      <c r="J235">
        <f t="shared" si="157"/>
        <v>0</v>
      </c>
      <c r="K235">
        <f t="shared" si="157"/>
        <v>0</v>
      </c>
      <c r="L235">
        <f t="shared" si="157"/>
        <v>0</v>
      </c>
      <c r="M235">
        <f t="shared" si="157"/>
        <v>0</v>
      </c>
      <c r="N235">
        <f t="shared" si="157"/>
        <v>0</v>
      </c>
      <c r="O235" s="21">
        <f t="shared" si="122"/>
        <v>0</v>
      </c>
      <c r="P235" s="22" t="str">
        <f t="shared" si="158"/>
        <v/>
      </c>
      <c r="Q235">
        <f t="shared" si="123"/>
        <v>0</v>
      </c>
      <c r="R235">
        <f t="shared" si="124"/>
        <v>0</v>
      </c>
      <c r="S235">
        <f t="shared" si="124"/>
        <v>0</v>
      </c>
      <c r="T235">
        <f t="shared" si="125"/>
        <v>0</v>
      </c>
      <c r="U235" s="36" t="s">
        <v>24</v>
      </c>
      <c r="V235">
        <f t="shared" si="126"/>
        <v>0</v>
      </c>
      <c r="W235">
        <f t="shared" si="126"/>
        <v>1</v>
      </c>
      <c r="X235" s="21">
        <f t="shared" si="127"/>
        <v>0</v>
      </c>
      <c r="Y235" s="18">
        <f t="shared" si="128"/>
        <v>0</v>
      </c>
      <c r="Z235" s="18">
        <f t="shared" si="129"/>
        <v>0</v>
      </c>
      <c r="AA235" s="18">
        <f t="shared" si="130"/>
        <v>0</v>
      </c>
      <c r="AB235" s="18">
        <f t="shared" si="131"/>
        <v>0</v>
      </c>
      <c r="AC235" s="18">
        <f t="shared" si="132"/>
        <v>0</v>
      </c>
      <c r="AD235" s="18">
        <f t="shared" si="133"/>
        <v>0</v>
      </c>
      <c r="AE235" s="18">
        <f t="shared" si="134"/>
        <v>0</v>
      </c>
      <c r="AF235" s="18">
        <f t="shared" si="135"/>
        <v>0</v>
      </c>
      <c r="AG235" s="18">
        <f t="shared" si="136"/>
        <v>0</v>
      </c>
      <c r="AH235" s="18">
        <f t="shared" si="137"/>
        <v>0</v>
      </c>
      <c r="AI235" s="18">
        <f t="shared" si="138"/>
        <v>0</v>
      </c>
      <c r="AJ235" s="18">
        <f t="shared" si="139"/>
        <v>0</v>
      </c>
      <c r="AK235" s="18">
        <f t="shared" si="140"/>
        <v>0</v>
      </c>
      <c r="AL235" s="18">
        <f t="shared" si="141"/>
        <v>0</v>
      </c>
      <c r="AM235" s="18">
        <f t="shared" si="142"/>
        <v>0</v>
      </c>
      <c r="AN235" s="18">
        <f t="shared" si="143"/>
        <v>0</v>
      </c>
      <c r="AO235" s="18">
        <f t="shared" si="144"/>
        <v>0</v>
      </c>
      <c r="AP235" s="18">
        <f t="shared" si="145"/>
        <v>0</v>
      </c>
      <c r="AQ235" s="18">
        <f t="shared" si="146"/>
        <v>0</v>
      </c>
      <c r="AR235" s="18">
        <f t="shared" si="147"/>
        <v>0</v>
      </c>
      <c r="AS235" s="18">
        <f t="shared" si="148"/>
        <v>0</v>
      </c>
      <c r="AT235" s="18">
        <f t="shared" si="149"/>
        <v>0</v>
      </c>
      <c r="AU235" s="18">
        <f t="shared" si="150"/>
        <v>0</v>
      </c>
      <c r="AV235" s="18">
        <f t="shared" si="151"/>
        <v>0</v>
      </c>
      <c r="AW235" s="18">
        <f t="shared" si="152"/>
        <v>0</v>
      </c>
      <c r="AX235" s="18">
        <f t="shared" si="153"/>
        <v>0</v>
      </c>
      <c r="AY235" s="18">
        <f t="shared" si="154"/>
        <v>0</v>
      </c>
      <c r="AZ235" s="18" t="str">
        <f t="shared" si="155"/>
        <v/>
      </c>
    </row>
    <row r="236" spans="1:52" ht="16">
      <c r="A236" s="8">
        <v>231</v>
      </c>
      <c r="B236" s="1" t="s">
        <v>20</v>
      </c>
      <c r="C236">
        <f t="shared" si="157"/>
        <v>0</v>
      </c>
      <c r="D236">
        <f t="shared" si="157"/>
        <v>0</v>
      </c>
      <c r="E236">
        <f t="shared" si="157"/>
        <v>0</v>
      </c>
      <c r="F236">
        <f t="shared" ref="C236:N257" si="159">IF($B236=F$5,1,0)</f>
        <v>0</v>
      </c>
      <c r="G236">
        <f t="shared" si="159"/>
        <v>1</v>
      </c>
      <c r="H236">
        <f t="shared" si="159"/>
        <v>0</v>
      </c>
      <c r="I236">
        <f t="shared" si="159"/>
        <v>0</v>
      </c>
      <c r="J236">
        <f t="shared" si="159"/>
        <v>0</v>
      </c>
      <c r="K236">
        <f t="shared" si="159"/>
        <v>0</v>
      </c>
      <c r="L236">
        <f t="shared" si="159"/>
        <v>0</v>
      </c>
      <c r="M236">
        <f t="shared" si="159"/>
        <v>0</v>
      </c>
      <c r="N236">
        <f t="shared" si="159"/>
        <v>0</v>
      </c>
      <c r="O236" s="21">
        <f t="shared" si="122"/>
        <v>0</v>
      </c>
      <c r="P236" s="22" t="str">
        <f t="shared" si="158"/>
        <v/>
      </c>
      <c r="Q236">
        <f t="shared" si="123"/>
        <v>0</v>
      </c>
      <c r="R236">
        <f t="shared" si="124"/>
        <v>0</v>
      </c>
      <c r="S236">
        <f t="shared" si="124"/>
        <v>0</v>
      </c>
      <c r="T236">
        <f t="shared" si="125"/>
        <v>0</v>
      </c>
      <c r="U236" s="36" t="s">
        <v>22</v>
      </c>
      <c r="V236">
        <f t="shared" si="126"/>
        <v>1</v>
      </c>
      <c r="W236">
        <f t="shared" si="126"/>
        <v>0</v>
      </c>
      <c r="X236" s="21">
        <f t="shared" si="127"/>
        <v>0</v>
      </c>
      <c r="Y236" s="18">
        <f t="shared" si="128"/>
        <v>0</v>
      </c>
      <c r="Z236" s="18">
        <f t="shared" si="129"/>
        <v>0</v>
      </c>
      <c r="AA236" s="18">
        <f t="shared" si="130"/>
        <v>0</v>
      </c>
      <c r="AB236" s="18">
        <f t="shared" si="131"/>
        <v>0</v>
      </c>
      <c r="AC236" s="18">
        <f t="shared" si="132"/>
        <v>0</v>
      </c>
      <c r="AD236" s="18">
        <f t="shared" si="133"/>
        <v>1</v>
      </c>
      <c r="AE236" s="18">
        <f t="shared" si="134"/>
        <v>0</v>
      </c>
      <c r="AF236" s="18">
        <f t="shared" si="135"/>
        <v>0</v>
      </c>
      <c r="AG236" s="18">
        <f t="shared" si="136"/>
        <v>0</v>
      </c>
      <c r="AH236" s="18">
        <f t="shared" si="137"/>
        <v>0</v>
      </c>
      <c r="AI236" s="18">
        <f t="shared" si="138"/>
        <v>0</v>
      </c>
      <c r="AJ236" s="18">
        <f t="shared" si="139"/>
        <v>0</v>
      </c>
      <c r="AK236" s="18">
        <f t="shared" si="140"/>
        <v>0</v>
      </c>
      <c r="AL236" s="18">
        <f t="shared" si="141"/>
        <v>0</v>
      </c>
      <c r="AM236" s="18">
        <f t="shared" si="142"/>
        <v>0</v>
      </c>
      <c r="AN236" s="18">
        <f t="shared" si="143"/>
        <v>0</v>
      </c>
      <c r="AO236" s="18">
        <f t="shared" si="144"/>
        <v>0</v>
      </c>
      <c r="AP236" s="18">
        <f t="shared" si="145"/>
        <v>0</v>
      </c>
      <c r="AQ236" s="18">
        <f t="shared" si="146"/>
        <v>0</v>
      </c>
      <c r="AR236" s="18">
        <f t="shared" si="147"/>
        <v>0</v>
      </c>
      <c r="AS236" s="18">
        <f t="shared" si="148"/>
        <v>0</v>
      </c>
      <c r="AT236" s="18">
        <f t="shared" si="149"/>
        <v>0</v>
      </c>
      <c r="AU236" s="18">
        <f t="shared" si="150"/>
        <v>0</v>
      </c>
      <c r="AV236" s="18">
        <f t="shared" si="151"/>
        <v>0</v>
      </c>
      <c r="AW236" s="18">
        <f t="shared" si="152"/>
        <v>0</v>
      </c>
      <c r="AX236" s="18">
        <f t="shared" si="153"/>
        <v>0</v>
      </c>
      <c r="AY236" s="18">
        <f t="shared" si="154"/>
        <v>0</v>
      </c>
      <c r="AZ236" s="18" t="str">
        <f t="shared" si="155"/>
        <v/>
      </c>
    </row>
    <row r="237" spans="1:52" ht="16">
      <c r="A237" s="8">
        <v>232</v>
      </c>
      <c r="B237" s="1" t="s">
        <v>20</v>
      </c>
      <c r="C237">
        <f t="shared" si="159"/>
        <v>0</v>
      </c>
      <c r="D237">
        <f t="shared" si="159"/>
        <v>0</v>
      </c>
      <c r="E237">
        <f t="shared" si="159"/>
        <v>0</v>
      </c>
      <c r="F237">
        <f t="shared" si="159"/>
        <v>0</v>
      </c>
      <c r="G237">
        <f t="shared" si="159"/>
        <v>1</v>
      </c>
      <c r="H237">
        <f t="shared" si="159"/>
        <v>0</v>
      </c>
      <c r="I237">
        <f t="shared" si="159"/>
        <v>0</v>
      </c>
      <c r="J237">
        <f t="shared" si="159"/>
        <v>0</v>
      </c>
      <c r="K237">
        <f t="shared" si="159"/>
        <v>0</v>
      </c>
      <c r="L237">
        <f t="shared" si="159"/>
        <v>0</v>
      </c>
      <c r="M237">
        <f t="shared" si="159"/>
        <v>0</v>
      </c>
      <c r="N237">
        <f t="shared" si="159"/>
        <v>0</v>
      </c>
      <c r="O237" s="21">
        <f t="shared" si="122"/>
        <v>0</v>
      </c>
      <c r="P237" s="22" t="str">
        <f t="shared" si="158"/>
        <v/>
      </c>
      <c r="Q237">
        <f t="shared" si="123"/>
        <v>0</v>
      </c>
      <c r="R237">
        <f t="shared" si="124"/>
        <v>0</v>
      </c>
      <c r="S237">
        <f t="shared" si="124"/>
        <v>0</v>
      </c>
      <c r="T237">
        <f t="shared" si="125"/>
        <v>0</v>
      </c>
      <c r="U237" s="36" t="s">
        <v>24</v>
      </c>
      <c r="V237">
        <f t="shared" si="126"/>
        <v>0</v>
      </c>
      <c r="W237">
        <f t="shared" si="126"/>
        <v>1</v>
      </c>
      <c r="X237" s="21">
        <f t="shared" si="127"/>
        <v>0</v>
      </c>
      <c r="Y237" s="18">
        <f t="shared" si="128"/>
        <v>0</v>
      </c>
      <c r="Z237" s="18">
        <f t="shared" si="129"/>
        <v>0</v>
      </c>
      <c r="AA237" s="18">
        <f t="shared" si="130"/>
        <v>0</v>
      </c>
      <c r="AB237" s="18">
        <f t="shared" si="131"/>
        <v>0</v>
      </c>
      <c r="AC237" s="18">
        <f t="shared" si="132"/>
        <v>0</v>
      </c>
      <c r="AD237" s="18">
        <f t="shared" si="133"/>
        <v>0</v>
      </c>
      <c r="AE237" s="18">
        <f t="shared" si="134"/>
        <v>1</v>
      </c>
      <c r="AF237" s="18">
        <f t="shared" si="135"/>
        <v>0</v>
      </c>
      <c r="AG237" s="18">
        <f t="shared" si="136"/>
        <v>0</v>
      </c>
      <c r="AH237" s="18">
        <f t="shared" si="137"/>
        <v>0</v>
      </c>
      <c r="AI237" s="18">
        <f t="shared" si="138"/>
        <v>0</v>
      </c>
      <c r="AJ237" s="18">
        <f t="shared" si="139"/>
        <v>0</v>
      </c>
      <c r="AK237" s="18">
        <f t="shared" si="140"/>
        <v>0</v>
      </c>
      <c r="AL237" s="18">
        <f t="shared" si="141"/>
        <v>0</v>
      </c>
      <c r="AM237" s="18">
        <f t="shared" si="142"/>
        <v>0</v>
      </c>
      <c r="AN237" s="18">
        <f t="shared" si="143"/>
        <v>0</v>
      </c>
      <c r="AO237" s="18">
        <f t="shared" si="144"/>
        <v>0</v>
      </c>
      <c r="AP237" s="18">
        <f t="shared" si="145"/>
        <v>0</v>
      </c>
      <c r="AQ237" s="18">
        <f t="shared" si="146"/>
        <v>0</v>
      </c>
      <c r="AR237" s="18">
        <f t="shared" si="147"/>
        <v>0</v>
      </c>
      <c r="AS237" s="18">
        <f t="shared" si="148"/>
        <v>0</v>
      </c>
      <c r="AT237" s="18">
        <f t="shared" si="149"/>
        <v>0</v>
      </c>
      <c r="AU237" s="18">
        <f t="shared" si="150"/>
        <v>0</v>
      </c>
      <c r="AV237" s="18">
        <f t="shared" si="151"/>
        <v>0</v>
      </c>
      <c r="AW237" s="18">
        <f t="shared" si="152"/>
        <v>0</v>
      </c>
      <c r="AX237" s="18">
        <f t="shared" si="153"/>
        <v>0</v>
      </c>
      <c r="AY237" s="18">
        <f t="shared" si="154"/>
        <v>0</v>
      </c>
      <c r="AZ237" s="18" t="str">
        <f t="shared" si="155"/>
        <v/>
      </c>
    </row>
    <row r="238" spans="1:52" ht="16">
      <c r="A238" s="8">
        <v>233</v>
      </c>
      <c r="B238" s="1" t="s">
        <v>299</v>
      </c>
      <c r="C238">
        <f t="shared" si="159"/>
        <v>0</v>
      </c>
      <c r="D238">
        <f t="shared" si="159"/>
        <v>0</v>
      </c>
      <c r="E238">
        <f t="shared" si="159"/>
        <v>0</v>
      </c>
      <c r="F238">
        <f t="shared" si="159"/>
        <v>0</v>
      </c>
      <c r="G238">
        <f t="shared" si="159"/>
        <v>0</v>
      </c>
      <c r="H238">
        <f t="shared" si="159"/>
        <v>0</v>
      </c>
      <c r="I238">
        <f t="shared" si="159"/>
        <v>0</v>
      </c>
      <c r="J238">
        <f t="shared" si="159"/>
        <v>0</v>
      </c>
      <c r="K238">
        <f t="shared" si="159"/>
        <v>0</v>
      </c>
      <c r="L238">
        <f t="shared" si="159"/>
        <v>0</v>
      </c>
      <c r="M238">
        <f t="shared" si="159"/>
        <v>0</v>
      </c>
      <c r="N238">
        <f t="shared" si="159"/>
        <v>0</v>
      </c>
      <c r="O238" s="21">
        <f t="shared" si="122"/>
        <v>1</v>
      </c>
      <c r="P238" s="22" t="str">
        <f t="shared" si="158"/>
        <v>EU FP 7</v>
      </c>
      <c r="Q238">
        <f t="shared" si="123"/>
        <v>0</v>
      </c>
      <c r="R238">
        <f t="shared" si="124"/>
        <v>0</v>
      </c>
      <c r="S238">
        <f t="shared" si="124"/>
        <v>0</v>
      </c>
      <c r="T238">
        <f t="shared" si="125"/>
        <v>0</v>
      </c>
      <c r="U238" s="36" t="s">
        <v>22</v>
      </c>
      <c r="V238">
        <f t="shared" si="126"/>
        <v>1</v>
      </c>
      <c r="W238">
        <f t="shared" si="126"/>
        <v>0</v>
      </c>
      <c r="X238" s="21">
        <f t="shared" si="127"/>
        <v>0</v>
      </c>
      <c r="Y238" s="18">
        <f t="shared" si="128"/>
        <v>0</v>
      </c>
      <c r="Z238" s="18">
        <f t="shared" si="129"/>
        <v>0</v>
      </c>
      <c r="AA238" s="18">
        <f t="shared" si="130"/>
        <v>0</v>
      </c>
      <c r="AB238" s="18">
        <f t="shared" si="131"/>
        <v>0</v>
      </c>
      <c r="AC238" s="18">
        <f t="shared" si="132"/>
        <v>0</v>
      </c>
      <c r="AD238" s="18">
        <f t="shared" si="133"/>
        <v>0</v>
      </c>
      <c r="AE238" s="18">
        <f t="shared" si="134"/>
        <v>0</v>
      </c>
      <c r="AF238" s="18">
        <f t="shared" si="135"/>
        <v>0</v>
      </c>
      <c r="AG238" s="18">
        <f t="shared" si="136"/>
        <v>0</v>
      </c>
      <c r="AH238" s="18">
        <f t="shared" si="137"/>
        <v>0</v>
      </c>
      <c r="AI238" s="18">
        <f t="shared" si="138"/>
        <v>0</v>
      </c>
      <c r="AJ238" s="18">
        <f t="shared" si="139"/>
        <v>0</v>
      </c>
      <c r="AK238" s="18">
        <f t="shared" si="140"/>
        <v>0</v>
      </c>
      <c r="AL238" s="18">
        <f t="shared" si="141"/>
        <v>0</v>
      </c>
      <c r="AM238" s="18">
        <f t="shared" si="142"/>
        <v>0</v>
      </c>
      <c r="AN238" s="18">
        <f t="shared" si="143"/>
        <v>0</v>
      </c>
      <c r="AO238" s="18">
        <f t="shared" si="144"/>
        <v>0</v>
      </c>
      <c r="AP238" s="18">
        <f t="shared" si="145"/>
        <v>0</v>
      </c>
      <c r="AQ238" s="18">
        <f t="shared" si="146"/>
        <v>0</v>
      </c>
      <c r="AR238" s="18">
        <f t="shared" si="147"/>
        <v>0</v>
      </c>
      <c r="AS238" s="18">
        <f t="shared" si="148"/>
        <v>0</v>
      </c>
      <c r="AT238" s="18">
        <f t="shared" si="149"/>
        <v>0</v>
      </c>
      <c r="AU238" s="18">
        <f t="shared" si="150"/>
        <v>0</v>
      </c>
      <c r="AV238" s="18">
        <f t="shared" si="151"/>
        <v>0</v>
      </c>
      <c r="AW238" s="18">
        <f t="shared" si="152"/>
        <v>0</v>
      </c>
      <c r="AX238" s="18">
        <f t="shared" si="153"/>
        <v>0</v>
      </c>
      <c r="AY238" s="18">
        <f t="shared" si="154"/>
        <v>0</v>
      </c>
      <c r="AZ238" s="18" t="str">
        <f t="shared" si="155"/>
        <v/>
      </c>
    </row>
    <row r="239" spans="1:52" ht="16">
      <c r="A239" s="8">
        <v>234</v>
      </c>
      <c r="B239" s="1" t="s">
        <v>981</v>
      </c>
      <c r="C239">
        <f t="shared" si="159"/>
        <v>0</v>
      </c>
      <c r="D239">
        <f t="shared" si="159"/>
        <v>0</v>
      </c>
      <c r="E239">
        <f t="shared" si="159"/>
        <v>0</v>
      </c>
      <c r="F239">
        <f t="shared" si="159"/>
        <v>0</v>
      </c>
      <c r="G239">
        <f t="shared" si="159"/>
        <v>0</v>
      </c>
      <c r="H239">
        <f t="shared" si="159"/>
        <v>0</v>
      </c>
      <c r="I239">
        <f t="shared" si="159"/>
        <v>0</v>
      </c>
      <c r="J239">
        <f t="shared" si="159"/>
        <v>0</v>
      </c>
      <c r="K239">
        <f t="shared" si="159"/>
        <v>0</v>
      </c>
      <c r="L239">
        <f t="shared" si="159"/>
        <v>0</v>
      </c>
      <c r="M239">
        <f t="shared" si="159"/>
        <v>0</v>
      </c>
      <c r="N239">
        <f t="shared" si="159"/>
        <v>0</v>
      </c>
      <c r="O239" s="21">
        <f t="shared" si="122"/>
        <v>1</v>
      </c>
      <c r="P239" s="22" t="str">
        <f t="shared" si="158"/>
        <v>CONACYT (Mexico); Imperial College London</v>
      </c>
      <c r="Q239">
        <f t="shared" si="123"/>
        <v>0</v>
      </c>
      <c r="R239">
        <f t="shared" si="124"/>
        <v>0</v>
      </c>
      <c r="S239">
        <f t="shared" si="124"/>
        <v>0</v>
      </c>
      <c r="T239">
        <f t="shared" si="125"/>
        <v>0</v>
      </c>
      <c r="U239" s="36" t="s">
        <v>22</v>
      </c>
      <c r="V239">
        <f t="shared" si="126"/>
        <v>1</v>
      </c>
      <c r="W239">
        <f t="shared" si="126"/>
        <v>0</v>
      </c>
      <c r="X239" s="21">
        <f t="shared" si="127"/>
        <v>0</v>
      </c>
      <c r="Y239" s="18">
        <f t="shared" si="128"/>
        <v>0</v>
      </c>
      <c r="Z239" s="18">
        <f t="shared" si="129"/>
        <v>0</v>
      </c>
      <c r="AA239" s="18">
        <f t="shared" si="130"/>
        <v>0</v>
      </c>
      <c r="AB239" s="18">
        <f t="shared" si="131"/>
        <v>0</v>
      </c>
      <c r="AC239" s="18">
        <f t="shared" si="132"/>
        <v>0</v>
      </c>
      <c r="AD239" s="18">
        <f t="shared" si="133"/>
        <v>0</v>
      </c>
      <c r="AE239" s="18">
        <f t="shared" si="134"/>
        <v>0</v>
      </c>
      <c r="AF239" s="18">
        <f t="shared" si="135"/>
        <v>0</v>
      </c>
      <c r="AG239" s="18">
        <f t="shared" si="136"/>
        <v>0</v>
      </c>
      <c r="AH239" s="18">
        <f t="shared" si="137"/>
        <v>0</v>
      </c>
      <c r="AI239" s="18">
        <f t="shared" si="138"/>
        <v>0</v>
      </c>
      <c r="AJ239" s="18">
        <f t="shared" si="139"/>
        <v>0</v>
      </c>
      <c r="AK239" s="18">
        <f t="shared" si="140"/>
        <v>0</v>
      </c>
      <c r="AL239" s="18">
        <f t="shared" si="141"/>
        <v>0</v>
      </c>
      <c r="AM239" s="18">
        <f t="shared" si="142"/>
        <v>0</v>
      </c>
      <c r="AN239" s="18">
        <f t="shared" si="143"/>
        <v>0</v>
      </c>
      <c r="AO239" s="18">
        <f t="shared" si="144"/>
        <v>0</v>
      </c>
      <c r="AP239" s="18">
        <f t="shared" si="145"/>
        <v>0</v>
      </c>
      <c r="AQ239" s="18">
        <f t="shared" si="146"/>
        <v>0</v>
      </c>
      <c r="AR239" s="18">
        <f t="shared" si="147"/>
        <v>0</v>
      </c>
      <c r="AS239" s="18">
        <f t="shared" si="148"/>
        <v>0</v>
      </c>
      <c r="AT239" s="18">
        <f t="shared" si="149"/>
        <v>0</v>
      </c>
      <c r="AU239" s="18">
        <f t="shared" si="150"/>
        <v>0</v>
      </c>
      <c r="AV239" s="18">
        <f t="shared" si="151"/>
        <v>0</v>
      </c>
      <c r="AW239" s="18">
        <f t="shared" si="152"/>
        <v>0</v>
      </c>
      <c r="AX239" s="18">
        <f t="shared" si="153"/>
        <v>0</v>
      </c>
      <c r="AY239" s="18">
        <f t="shared" si="154"/>
        <v>0</v>
      </c>
      <c r="AZ239" s="18" t="str">
        <f t="shared" si="155"/>
        <v/>
      </c>
    </row>
    <row r="240" spans="1:52" ht="16">
      <c r="A240" s="8">
        <v>235</v>
      </c>
      <c r="B240" s="1" t="s">
        <v>863</v>
      </c>
      <c r="C240">
        <f t="shared" si="159"/>
        <v>0</v>
      </c>
      <c r="D240">
        <f t="shared" si="159"/>
        <v>0</v>
      </c>
      <c r="E240">
        <f t="shared" si="159"/>
        <v>0</v>
      </c>
      <c r="F240">
        <f t="shared" si="159"/>
        <v>0</v>
      </c>
      <c r="G240">
        <f t="shared" si="159"/>
        <v>0</v>
      </c>
      <c r="H240">
        <f t="shared" si="159"/>
        <v>0</v>
      </c>
      <c r="I240">
        <f t="shared" si="159"/>
        <v>0</v>
      </c>
      <c r="J240">
        <f t="shared" si="159"/>
        <v>0</v>
      </c>
      <c r="K240">
        <f t="shared" si="159"/>
        <v>0</v>
      </c>
      <c r="L240">
        <f t="shared" si="159"/>
        <v>0</v>
      </c>
      <c r="M240">
        <f t="shared" si="159"/>
        <v>0</v>
      </c>
      <c r="N240">
        <f t="shared" si="159"/>
        <v>0</v>
      </c>
      <c r="O240" s="21">
        <f t="shared" si="122"/>
        <v>1</v>
      </c>
      <c r="P240" s="22" t="str">
        <f t="shared" si="158"/>
        <v>EU Commission</v>
      </c>
      <c r="Q240">
        <f t="shared" si="123"/>
        <v>0</v>
      </c>
      <c r="R240">
        <f t="shared" si="124"/>
        <v>0</v>
      </c>
      <c r="S240">
        <f t="shared" si="124"/>
        <v>0</v>
      </c>
      <c r="T240">
        <f t="shared" si="125"/>
        <v>0</v>
      </c>
      <c r="U240" s="36" t="s">
        <v>22</v>
      </c>
      <c r="V240">
        <f t="shared" si="126"/>
        <v>1</v>
      </c>
      <c r="W240">
        <f t="shared" si="126"/>
        <v>0</v>
      </c>
      <c r="X240" s="21">
        <f t="shared" si="127"/>
        <v>0</v>
      </c>
      <c r="Y240" s="18">
        <f t="shared" si="128"/>
        <v>0</v>
      </c>
      <c r="Z240" s="18">
        <f t="shared" si="129"/>
        <v>0</v>
      </c>
      <c r="AA240" s="18">
        <f t="shared" si="130"/>
        <v>0</v>
      </c>
      <c r="AB240" s="18">
        <f t="shared" si="131"/>
        <v>0</v>
      </c>
      <c r="AC240" s="18">
        <f t="shared" si="132"/>
        <v>0</v>
      </c>
      <c r="AD240" s="18">
        <f t="shared" si="133"/>
        <v>0</v>
      </c>
      <c r="AE240" s="18">
        <f t="shared" si="134"/>
        <v>0</v>
      </c>
      <c r="AF240" s="18">
        <f t="shared" si="135"/>
        <v>0</v>
      </c>
      <c r="AG240" s="18">
        <f t="shared" si="136"/>
        <v>0</v>
      </c>
      <c r="AH240" s="18">
        <f t="shared" si="137"/>
        <v>0</v>
      </c>
      <c r="AI240" s="18">
        <f t="shared" si="138"/>
        <v>0</v>
      </c>
      <c r="AJ240" s="18">
        <f t="shared" si="139"/>
        <v>0</v>
      </c>
      <c r="AK240" s="18">
        <f t="shared" si="140"/>
        <v>0</v>
      </c>
      <c r="AL240" s="18">
        <f t="shared" si="141"/>
        <v>0</v>
      </c>
      <c r="AM240" s="18">
        <f t="shared" si="142"/>
        <v>0</v>
      </c>
      <c r="AN240" s="18">
        <f t="shared" si="143"/>
        <v>0</v>
      </c>
      <c r="AO240" s="18">
        <f t="shared" si="144"/>
        <v>0</v>
      </c>
      <c r="AP240" s="18">
        <f t="shared" si="145"/>
        <v>0</v>
      </c>
      <c r="AQ240" s="18">
        <f t="shared" si="146"/>
        <v>0</v>
      </c>
      <c r="AR240" s="18">
        <f t="shared" si="147"/>
        <v>0</v>
      </c>
      <c r="AS240" s="18">
        <f t="shared" si="148"/>
        <v>0</v>
      </c>
      <c r="AT240" s="18">
        <f t="shared" si="149"/>
        <v>0</v>
      </c>
      <c r="AU240" s="18">
        <f t="shared" si="150"/>
        <v>0</v>
      </c>
      <c r="AV240" s="18">
        <f t="shared" si="151"/>
        <v>0</v>
      </c>
      <c r="AW240" s="18">
        <f t="shared" si="152"/>
        <v>0</v>
      </c>
      <c r="AX240" s="18">
        <f t="shared" si="153"/>
        <v>0</v>
      </c>
      <c r="AY240" s="18">
        <f t="shared" si="154"/>
        <v>0</v>
      </c>
      <c r="AZ240" s="18" t="str">
        <f t="shared" si="155"/>
        <v/>
      </c>
    </row>
    <row r="241" spans="1:52" ht="16">
      <c r="A241" s="8">
        <v>236</v>
      </c>
      <c r="B241" s="1" t="s">
        <v>85</v>
      </c>
      <c r="C241">
        <f t="shared" si="159"/>
        <v>0</v>
      </c>
      <c r="D241">
        <f t="shared" si="159"/>
        <v>0</v>
      </c>
      <c r="E241">
        <f t="shared" si="159"/>
        <v>0</v>
      </c>
      <c r="F241">
        <f t="shared" si="159"/>
        <v>0</v>
      </c>
      <c r="G241">
        <f t="shared" si="159"/>
        <v>0</v>
      </c>
      <c r="H241">
        <f t="shared" si="159"/>
        <v>0</v>
      </c>
      <c r="I241">
        <f t="shared" si="159"/>
        <v>0</v>
      </c>
      <c r="J241">
        <f t="shared" si="159"/>
        <v>1</v>
      </c>
      <c r="K241">
        <f t="shared" si="159"/>
        <v>0</v>
      </c>
      <c r="L241">
        <f t="shared" si="159"/>
        <v>0</v>
      </c>
      <c r="M241">
        <f t="shared" si="159"/>
        <v>0</v>
      </c>
      <c r="N241">
        <f t="shared" si="159"/>
        <v>0</v>
      </c>
      <c r="O241" s="21">
        <f t="shared" si="122"/>
        <v>0</v>
      </c>
      <c r="P241" s="22" t="str">
        <f t="shared" si="158"/>
        <v/>
      </c>
      <c r="Q241">
        <f t="shared" si="123"/>
        <v>0</v>
      </c>
      <c r="R241">
        <f t="shared" si="124"/>
        <v>0</v>
      </c>
      <c r="S241">
        <f t="shared" si="124"/>
        <v>0</v>
      </c>
      <c r="T241">
        <f t="shared" si="125"/>
        <v>0</v>
      </c>
      <c r="U241" s="36" t="s">
        <v>22</v>
      </c>
      <c r="V241">
        <f t="shared" si="126"/>
        <v>1</v>
      </c>
      <c r="W241">
        <f t="shared" si="126"/>
        <v>0</v>
      </c>
      <c r="X241" s="21">
        <f t="shared" si="127"/>
        <v>0</v>
      </c>
      <c r="Y241" s="18">
        <f t="shared" si="128"/>
        <v>0</v>
      </c>
      <c r="Z241" s="18">
        <f t="shared" si="129"/>
        <v>0</v>
      </c>
      <c r="AA241" s="18">
        <f t="shared" si="130"/>
        <v>0</v>
      </c>
      <c r="AB241" s="18">
        <f t="shared" si="131"/>
        <v>0</v>
      </c>
      <c r="AC241" s="18">
        <f t="shared" si="132"/>
        <v>0</v>
      </c>
      <c r="AD241" s="18">
        <f t="shared" si="133"/>
        <v>0</v>
      </c>
      <c r="AE241" s="18">
        <f t="shared" si="134"/>
        <v>0</v>
      </c>
      <c r="AF241" s="18">
        <f t="shared" si="135"/>
        <v>0</v>
      </c>
      <c r="AG241" s="18">
        <f t="shared" si="136"/>
        <v>0</v>
      </c>
      <c r="AH241" s="18">
        <f t="shared" si="137"/>
        <v>0</v>
      </c>
      <c r="AI241" s="18">
        <f t="shared" si="138"/>
        <v>0</v>
      </c>
      <c r="AJ241" s="18">
        <f t="shared" si="139"/>
        <v>1</v>
      </c>
      <c r="AK241" s="18">
        <f t="shared" si="140"/>
        <v>0</v>
      </c>
      <c r="AL241" s="18">
        <f t="shared" si="141"/>
        <v>0</v>
      </c>
      <c r="AM241" s="18">
        <f t="shared" si="142"/>
        <v>0</v>
      </c>
      <c r="AN241" s="18">
        <f t="shared" si="143"/>
        <v>0</v>
      </c>
      <c r="AO241" s="18">
        <f t="shared" si="144"/>
        <v>0</v>
      </c>
      <c r="AP241" s="18">
        <f t="shared" si="145"/>
        <v>0</v>
      </c>
      <c r="AQ241" s="18">
        <f t="shared" si="146"/>
        <v>0</v>
      </c>
      <c r="AR241" s="18">
        <f t="shared" si="147"/>
        <v>0</v>
      </c>
      <c r="AS241" s="18">
        <f t="shared" si="148"/>
        <v>0</v>
      </c>
      <c r="AT241" s="18">
        <f t="shared" si="149"/>
        <v>0</v>
      </c>
      <c r="AU241" s="18">
        <f t="shared" si="150"/>
        <v>0</v>
      </c>
      <c r="AV241" s="18">
        <f t="shared" si="151"/>
        <v>0</v>
      </c>
      <c r="AW241" s="18">
        <f t="shared" si="152"/>
        <v>0</v>
      </c>
      <c r="AX241" s="18">
        <f t="shared" si="153"/>
        <v>0</v>
      </c>
      <c r="AY241" s="18">
        <f t="shared" si="154"/>
        <v>0</v>
      </c>
      <c r="AZ241" s="18" t="str">
        <f t="shared" si="155"/>
        <v/>
      </c>
    </row>
    <row r="242" spans="1:52" ht="16">
      <c r="A242" s="8">
        <v>237</v>
      </c>
      <c r="B242" s="1" t="s">
        <v>60</v>
      </c>
      <c r="C242">
        <f t="shared" si="159"/>
        <v>0</v>
      </c>
      <c r="D242">
        <f t="shared" si="159"/>
        <v>0</v>
      </c>
      <c r="E242">
        <f t="shared" si="159"/>
        <v>0</v>
      </c>
      <c r="F242">
        <f t="shared" si="159"/>
        <v>0</v>
      </c>
      <c r="G242">
        <f t="shared" si="159"/>
        <v>0</v>
      </c>
      <c r="H242">
        <f t="shared" si="159"/>
        <v>0</v>
      </c>
      <c r="I242">
        <f t="shared" si="159"/>
        <v>0</v>
      </c>
      <c r="J242">
        <f t="shared" si="159"/>
        <v>0</v>
      </c>
      <c r="K242">
        <f t="shared" si="159"/>
        <v>0</v>
      </c>
      <c r="L242">
        <f t="shared" si="159"/>
        <v>0</v>
      </c>
      <c r="M242">
        <f t="shared" si="159"/>
        <v>1</v>
      </c>
      <c r="N242">
        <f t="shared" si="159"/>
        <v>0</v>
      </c>
      <c r="O242" s="21">
        <f t="shared" si="122"/>
        <v>0</v>
      </c>
      <c r="P242" s="22" t="str">
        <f t="shared" si="158"/>
        <v/>
      </c>
      <c r="Q242">
        <f t="shared" si="123"/>
        <v>0</v>
      </c>
      <c r="R242">
        <f t="shared" si="124"/>
        <v>0</v>
      </c>
      <c r="S242">
        <f t="shared" si="124"/>
        <v>0</v>
      </c>
      <c r="T242">
        <f t="shared" si="125"/>
        <v>0</v>
      </c>
      <c r="U242" s="36" t="s">
        <v>22</v>
      </c>
      <c r="V242">
        <f t="shared" si="126"/>
        <v>1</v>
      </c>
      <c r="W242">
        <f t="shared" si="126"/>
        <v>0</v>
      </c>
      <c r="X242" s="21">
        <f t="shared" si="127"/>
        <v>0</v>
      </c>
      <c r="Y242" s="18">
        <f t="shared" si="128"/>
        <v>0</v>
      </c>
      <c r="Z242" s="18">
        <f t="shared" si="129"/>
        <v>0</v>
      </c>
      <c r="AA242" s="18">
        <f t="shared" si="130"/>
        <v>0</v>
      </c>
      <c r="AB242" s="18">
        <f t="shared" si="131"/>
        <v>0</v>
      </c>
      <c r="AC242" s="18">
        <f t="shared" si="132"/>
        <v>0</v>
      </c>
      <c r="AD242" s="18">
        <f t="shared" si="133"/>
        <v>0</v>
      </c>
      <c r="AE242" s="18">
        <f t="shared" si="134"/>
        <v>0</v>
      </c>
      <c r="AF242" s="18">
        <f t="shared" si="135"/>
        <v>0</v>
      </c>
      <c r="AG242" s="18">
        <f t="shared" si="136"/>
        <v>0</v>
      </c>
      <c r="AH242" s="18">
        <f t="shared" si="137"/>
        <v>0</v>
      </c>
      <c r="AI242" s="18">
        <f t="shared" si="138"/>
        <v>0</v>
      </c>
      <c r="AJ242" s="18">
        <f t="shared" si="139"/>
        <v>0</v>
      </c>
      <c r="AK242" s="18">
        <f t="shared" si="140"/>
        <v>0</v>
      </c>
      <c r="AL242" s="18">
        <f t="shared" si="141"/>
        <v>0</v>
      </c>
      <c r="AM242" s="18">
        <f t="shared" si="142"/>
        <v>0</v>
      </c>
      <c r="AN242" s="18">
        <f t="shared" si="143"/>
        <v>0</v>
      </c>
      <c r="AO242" s="18">
        <f t="shared" si="144"/>
        <v>0</v>
      </c>
      <c r="AP242" s="18">
        <f t="shared" si="145"/>
        <v>1</v>
      </c>
      <c r="AQ242" s="18">
        <f t="shared" si="146"/>
        <v>0</v>
      </c>
      <c r="AR242" s="18">
        <f t="shared" si="147"/>
        <v>0</v>
      </c>
      <c r="AS242" s="18">
        <f t="shared" si="148"/>
        <v>0</v>
      </c>
      <c r="AT242" s="18">
        <f t="shared" si="149"/>
        <v>0</v>
      </c>
      <c r="AU242" s="18">
        <f t="shared" si="150"/>
        <v>0</v>
      </c>
      <c r="AV242" s="18">
        <f t="shared" si="151"/>
        <v>0</v>
      </c>
      <c r="AW242" s="18">
        <f t="shared" si="152"/>
        <v>0</v>
      </c>
      <c r="AX242" s="18">
        <f t="shared" si="153"/>
        <v>0</v>
      </c>
      <c r="AY242" s="18">
        <f t="shared" si="154"/>
        <v>0</v>
      </c>
      <c r="AZ242" s="18" t="str">
        <f t="shared" si="155"/>
        <v/>
      </c>
    </row>
    <row r="243" spans="1:52" ht="16">
      <c r="A243" s="8">
        <v>238</v>
      </c>
      <c r="B243" s="1" t="s">
        <v>828</v>
      </c>
      <c r="C243">
        <f t="shared" si="159"/>
        <v>0</v>
      </c>
      <c r="D243">
        <f t="shared" si="159"/>
        <v>0</v>
      </c>
      <c r="E243">
        <f t="shared" si="159"/>
        <v>0</v>
      </c>
      <c r="F243">
        <f t="shared" si="159"/>
        <v>0</v>
      </c>
      <c r="G243">
        <f t="shared" si="159"/>
        <v>0</v>
      </c>
      <c r="H243">
        <f t="shared" si="159"/>
        <v>0</v>
      </c>
      <c r="I243">
        <f t="shared" si="159"/>
        <v>0</v>
      </c>
      <c r="J243">
        <f t="shared" si="159"/>
        <v>0</v>
      </c>
      <c r="K243">
        <f t="shared" si="159"/>
        <v>0</v>
      </c>
      <c r="L243">
        <f t="shared" si="159"/>
        <v>0</v>
      </c>
      <c r="M243">
        <f t="shared" si="159"/>
        <v>0</v>
      </c>
      <c r="N243">
        <f t="shared" si="159"/>
        <v>0</v>
      </c>
      <c r="O243" s="21">
        <f t="shared" si="122"/>
        <v>1</v>
      </c>
      <c r="P243" s="22" t="str">
        <f t="shared" si="158"/>
        <v>Smith and nephew fellowship</v>
      </c>
      <c r="Q243">
        <f t="shared" si="123"/>
        <v>0</v>
      </c>
      <c r="R243">
        <f t="shared" si="124"/>
        <v>0</v>
      </c>
      <c r="S243">
        <f t="shared" si="124"/>
        <v>0</v>
      </c>
      <c r="T243">
        <f t="shared" si="125"/>
        <v>0</v>
      </c>
      <c r="U243" s="36" t="s">
        <v>24</v>
      </c>
      <c r="V243">
        <f t="shared" si="126"/>
        <v>0</v>
      </c>
      <c r="W243">
        <f t="shared" si="126"/>
        <v>1</v>
      </c>
      <c r="X243" s="21">
        <f t="shared" si="127"/>
        <v>0</v>
      </c>
      <c r="Y243" s="18">
        <f t="shared" si="128"/>
        <v>0</v>
      </c>
      <c r="Z243" s="18">
        <f t="shared" si="129"/>
        <v>0</v>
      </c>
      <c r="AA243" s="18">
        <f t="shared" si="130"/>
        <v>0</v>
      </c>
      <c r="AB243" s="18">
        <f t="shared" si="131"/>
        <v>0</v>
      </c>
      <c r="AC243" s="18">
        <f t="shared" si="132"/>
        <v>0</v>
      </c>
      <c r="AD243" s="18">
        <f t="shared" si="133"/>
        <v>0</v>
      </c>
      <c r="AE243" s="18">
        <f t="shared" si="134"/>
        <v>0</v>
      </c>
      <c r="AF243" s="18">
        <f t="shared" si="135"/>
        <v>0</v>
      </c>
      <c r="AG243" s="18">
        <f t="shared" si="136"/>
        <v>0</v>
      </c>
      <c r="AH243" s="18">
        <f t="shared" si="137"/>
        <v>0</v>
      </c>
      <c r="AI243" s="18">
        <f t="shared" si="138"/>
        <v>0</v>
      </c>
      <c r="AJ243" s="18">
        <f t="shared" si="139"/>
        <v>0</v>
      </c>
      <c r="AK243" s="18">
        <f t="shared" si="140"/>
        <v>0</v>
      </c>
      <c r="AL243" s="18">
        <f t="shared" si="141"/>
        <v>0</v>
      </c>
      <c r="AM243" s="18">
        <f t="shared" si="142"/>
        <v>0</v>
      </c>
      <c r="AN243" s="18">
        <f t="shared" si="143"/>
        <v>0</v>
      </c>
      <c r="AO243" s="18">
        <f t="shared" si="144"/>
        <v>0</v>
      </c>
      <c r="AP243" s="18">
        <f t="shared" si="145"/>
        <v>0</v>
      </c>
      <c r="AQ243" s="18">
        <f t="shared" si="146"/>
        <v>0</v>
      </c>
      <c r="AR243" s="18">
        <f t="shared" si="147"/>
        <v>0</v>
      </c>
      <c r="AS243" s="18">
        <f t="shared" si="148"/>
        <v>0</v>
      </c>
      <c r="AT243" s="18">
        <f t="shared" si="149"/>
        <v>0</v>
      </c>
      <c r="AU243" s="18">
        <f t="shared" si="150"/>
        <v>0</v>
      </c>
      <c r="AV243" s="18">
        <f t="shared" si="151"/>
        <v>0</v>
      </c>
      <c r="AW243" s="18">
        <f t="shared" si="152"/>
        <v>0</v>
      </c>
      <c r="AX243" s="18">
        <f t="shared" si="153"/>
        <v>0</v>
      </c>
      <c r="AY243" s="18">
        <f t="shared" si="154"/>
        <v>0</v>
      </c>
      <c r="AZ243" s="18" t="str">
        <f t="shared" si="155"/>
        <v/>
      </c>
    </row>
    <row r="244" spans="1:52" ht="16">
      <c r="A244" s="8">
        <v>239</v>
      </c>
      <c r="B244" s="1" t="s">
        <v>20</v>
      </c>
      <c r="C244">
        <f t="shared" si="159"/>
        <v>0</v>
      </c>
      <c r="D244">
        <f t="shared" si="159"/>
        <v>0</v>
      </c>
      <c r="E244">
        <f t="shared" si="159"/>
        <v>0</v>
      </c>
      <c r="F244">
        <f t="shared" si="159"/>
        <v>0</v>
      </c>
      <c r="G244">
        <f t="shared" si="159"/>
        <v>1</v>
      </c>
      <c r="H244">
        <f t="shared" si="159"/>
        <v>0</v>
      </c>
      <c r="I244">
        <f t="shared" si="159"/>
        <v>0</v>
      </c>
      <c r="J244">
        <f t="shared" si="159"/>
        <v>0</v>
      </c>
      <c r="K244">
        <f t="shared" si="159"/>
        <v>0</v>
      </c>
      <c r="L244">
        <f t="shared" si="159"/>
        <v>0</v>
      </c>
      <c r="M244">
        <f t="shared" si="159"/>
        <v>0</v>
      </c>
      <c r="N244">
        <f t="shared" si="159"/>
        <v>0</v>
      </c>
      <c r="O244" s="21">
        <f t="shared" si="122"/>
        <v>0</v>
      </c>
      <c r="P244" s="22" t="str">
        <f t="shared" si="158"/>
        <v/>
      </c>
      <c r="Q244">
        <f t="shared" si="123"/>
        <v>0</v>
      </c>
      <c r="R244">
        <f t="shared" si="124"/>
        <v>0</v>
      </c>
      <c r="S244">
        <f t="shared" si="124"/>
        <v>0</v>
      </c>
      <c r="T244">
        <f t="shared" si="125"/>
        <v>0</v>
      </c>
      <c r="U244" s="36" t="s">
        <v>24</v>
      </c>
      <c r="V244">
        <f t="shared" si="126"/>
        <v>0</v>
      </c>
      <c r="W244">
        <f t="shared" si="126"/>
        <v>1</v>
      </c>
      <c r="X244" s="21">
        <f t="shared" si="127"/>
        <v>0</v>
      </c>
      <c r="Y244" s="18">
        <f t="shared" si="128"/>
        <v>0</v>
      </c>
      <c r="Z244" s="18">
        <f t="shared" si="129"/>
        <v>0</v>
      </c>
      <c r="AA244" s="18">
        <f t="shared" si="130"/>
        <v>0</v>
      </c>
      <c r="AB244" s="18">
        <f t="shared" si="131"/>
        <v>0</v>
      </c>
      <c r="AC244" s="18">
        <f t="shared" si="132"/>
        <v>0</v>
      </c>
      <c r="AD244" s="18">
        <f t="shared" si="133"/>
        <v>0</v>
      </c>
      <c r="AE244" s="18">
        <f t="shared" si="134"/>
        <v>1</v>
      </c>
      <c r="AF244" s="18">
        <f t="shared" si="135"/>
        <v>0</v>
      </c>
      <c r="AG244" s="18">
        <f t="shared" si="136"/>
        <v>0</v>
      </c>
      <c r="AH244" s="18">
        <f t="shared" si="137"/>
        <v>0</v>
      </c>
      <c r="AI244" s="18">
        <f t="shared" si="138"/>
        <v>0</v>
      </c>
      <c r="AJ244" s="18">
        <f t="shared" si="139"/>
        <v>0</v>
      </c>
      <c r="AK244" s="18">
        <f t="shared" si="140"/>
        <v>0</v>
      </c>
      <c r="AL244" s="18">
        <f t="shared" si="141"/>
        <v>0</v>
      </c>
      <c r="AM244" s="18">
        <f t="shared" si="142"/>
        <v>0</v>
      </c>
      <c r="AN244" s="18">
        <f t="shared" si="143"/>
        <v>0</v>
      </c>
      <c r="AO244" s="18">
        <f t="shared" si="144"/>
        <v>0</v>
      </c>
      <c r="AP244" s="18">
        <f t="shared" si="145"/>
        <v>0</v>
      </c>
      <c r="AQ244" s="18">
        <f t="shared" si="146"/>
        <v>0</v>
      </c>
      <c r="AR244" s="18">
        <f t="shared" si="147"/>
        <v>0</v>
      </c>
      <c r="AS244" s="18">
        <f t="shared" si="148"/>
        <v>0</v>
      </c>
      <c r="AT244" s="18">
        <f t="shared" si="149"/>
        <v>0</v>
      </c>
      <c r="AU244" s="18">
        <f t="shared" si="150"/>
        <v>0</v>
      </c>
      <c r="AV244" s="18">
        <f t="shared" si="151"/>
        <v>0</v>
      </c>
      <c r="AW244" s="18">
        <f t="shared" si="152"/>
        <v>0</v>
      </c>
      <c r="AX244" s="18">
        <f t="shared" si="153"/>
        <v>0</v>
      </c>
      <c r="AY244" s="18">
        <f t="shared" si="154"/>
        <v>0</v>
      </c>
      <c r="AZ244" s="18" t="str">
        <f t="shared" si="155"/>
        <v/>
      </c>
    </row>
    <row r="245" spans="1:52" ht="16">
      <c r="A245" s="8">
        <v>240</v>
      </c>
      <c r="B245" s="1" t="s">
        <v>324</v>
      </c>
      <c r="C245">
        <f t="shared" si="159"/>
        <v>0</v>
      </c>
      <c r="D245">
        <f t="shared" si="159"/>
        <v>0</v>
      </c>
      <c r="E245">
        <f t="shared" si="159"/>
        <v>0</v>
      </c>
      <c r="F245">
        <f t="shared" si="159"/>
        <v>0</v>
      </c>
      <c r="G245">
        <f t="shared" si="159"/>
        <v>0</v>
      </c>
      <c r="H245">
        <f t="shared" si="159"/>
        <v>0</v>
      </c>
      <c r="I245">
        <f t="shared" si="159"/>
        <v>0</v>
      </c>
      <c r="J245">
        <f t="shared" si="159"/>
        <v>0</v>
      </c>
      <c r="K245">
        <f t="shared" si="159"/>
        <v>0</v>
      </c>
      <c r="L245">
        <f t="shared" si="159"/>
        <v>0</v>
      </c>
      <c r="M245">
        <f t="shared" si="159"/>
        <v>0</v>
      </c>
      <c r="N245">
        <f t="shared" si="159"/>
        <v>0</v>
      </c>
      <c r="O245" s="21">
        <f t="shared" si="122"/>
        <v>1</v>
      </c>
      <c r="P245" s="22" t="str">
        <f t="shared" si="158"/>
        <v>NIHR</v>
      </c>
      <c r="Q245">
        <f t="shared" si="123"/>
        <v>0</v>
      </c>
      <c r="R245">
        <f t="shared" si="124"/>
        <v>0</v>
      </c>
      <c r="S245">
        <f t="shared" si="124"/>
        <v>1</v>
      </c>
      <c r="T245">
        <f t="shared" si="125"/>
        <v>0</v>
      </c>
      <c r="U245" s="36" t="s">
        <v>24</v>
      </c>
      <c r="V245">
        <f t="shared" si="126"/>
        <v>0</v>
      </c>
      <c r="W245">
        <f t="shared" si="126"/>
        <v>1</v>
      </c>
      <c r="X245" s="21">
        <f t="shared" si="127"/>
        <v>0</v>
      </c>
      <c r="Y245" s="18">
        <f t="shared" si="128"/>
        <v>0</v>
      </c>
      <c r="Z245" s="18">
        <f t="shared" si="129"/>
        <v>0</v>
      </c>
      <c r="AA245" s="18">
        <f t="shared" si="130"/>
        <v>0</v>
      </c>
      <c r="AB245" s="18">
        <f t="shared" si="131"/>
        <v>0</v>
      </c>
      <c r="AC245" s="18">
        <f t="shared" si="132"/>
        <v>0</v>
      </c>
      <c r="AD245" s="18">
        <f t="shared" si="133"/>
        <v>0</v>
      </c>
      <c r="AE245" s="18">
        <f t="shared" si="134"/>
        <v>0</v>
      </c>
      <c r="AF245" s="18">
        <f t="shared" si="135"/>
        <v>0</v>
      </c>
      <c r="AG245" s="18">
        <f t="shared" si="136"/>
        <v>0</v>
      </c>
      <c r="AH245" s="18">
        <f t="shared" si="137"/>
        <v>0</v>
      </c>
      <c r="AI245" s="18">
        <f t="shared" si="138"/>
        <v>0</v>
      </c>
      <c r="AJ245" s="18">
        <f t="shared" si="139"/>
        <v>0</v>
      </c>
      <c r="AK245" s="18">
        <f t="shared" si="140"/>
        <v>0</v>
      </c>
      <c r="AL245" s="18">
        <f t="shared" si="141"/>
        <v>0</v>
      </c>
      <c r="AM245" s="18">
        <f t="shared" si="142"/>
        <v>0</v>
      </c>
      <c r="AN245" s="18">
        <f t="shared" si="143"/>
        <v>0</v>
      </c>
      <c r="AO245" s="18">
        <f t="shared" si="144"/>
        <v>0</v>
      </c>
      <c r="AP245" s="18">
        <f t="shared" si="145"/>
        <v>0</v>
      </c>
      <c r="AQ245" s="18">
        <f t="shared" si="146"/>
        <v>0</v>
      </c>
      <c r="AR245" s="18">
        <f t="shared" si="147"/>
        <v>0</v>
      </c>
      <c r="AS245" s="18">
        <f t="shared" si="148"/>
        <v>0</v>
      </c>
      <c r="AT245" s="18">
        <f t="shared" si="149"/>
        <v>0</v>
      </c>
      <c r="AU245" s="18">
        <f t="shared" si="150"/>
        <v>0</v>
      </c>
      <c r="AV245" s="18">
        <f t="shared" si="151"/>
        <v>0</v>
      </c>
      <c r="AW245" s="18">
        <f t="shared" si="152"/>
        <v>0</v>
      </c>
      <c r="AX245" s="18">
        <f t="shared" si="153"/>
        <v>0</v>
      </c>
      <c r="AY245" s="18">
        <f t="shared" si="154"/>
        <v>1</v>
      </c>
      <c r="AZ245" s="18" t="str">
        <f t="shared" si="155"/>
        <v/>
      </c>
    </row>
    <row r="246" spans="1:52" ht="16">
      <c r="A246" s="8">
        <v>241</v>
      </c>
      <c r="B246" s="1" t="s">
        <v>60</v>
      </c>
      <c r="C246">
        <f t="shared" si="159"/>
        <v>0</v>
      </c>
      <c r="D246">
        <f t="shared" si="159"/>
        <v>0</v>
      </c>
      <c r="E246">
        <f t="shared" si="159"/>
        <v>0</v>
      </c>
      <c r="F246">
        <f t="shared" si="159"/>
        <v>0</v>
      </c>
      <c r="G246">
        <f t="shared" si="159"/>
        <v>0</v>
      </c>
      <c r="H246">
        <f t="shared" si="159"/>
        <v>0</v>
      </c>
      <c r="I246">
        <f t="shared" si="159"/>
        <v>0</v>
      </c>
      <c r="J246">
        <f t="shared" si="159"/>
        <v>0</v>
      </c>
      <c r="K246">
        <f t="shared" si="159"/>
        <v>0</v>
      </c>
      <c r="L246">
        <f t="shared" si="159"/>
        <v>0</v>
      </c>
      <c r="M246">
        <f t="shared" si="159"/>
        <v>1</v>
      </c>
      <c r="N246">
        <f t="shared" si="159"/>
        <v>0</v>
      </c>
      <c r="O246" s="21">
        <f t="shared" si="122"/>
        <v>0</v>
      </c>
      <c r="P246" s="22" t="str">
        <f t="shared" si="158"/>
        <v/>
      </c>
      <c r="Q246">
        <f t="shared" si="123"/>
        <v>0</v>
      </c>
      <c r="R246">
        <f t="shared" si="124"/>
        <v>0</v>
      </c>
      <c r="S246">
        <f t="shared" si="124"/>
        <v>0</v>
      </c>
      <c r="T246">
        <f t="shared" si="125"/>
        <v>0</v>
      </c>
      <c r="U246" s="36" t="s">
        <v>22</v>
      </c>
      <c r="V246">
        <f t="shared" si="126"/>
        <v>1</v>
      </c>
      <c r="W246">
        <f t="shared" si="126"/>
        <v>0</v>
      </c>
      <c r="X246" s="21">
        <f t="shared" si="127"/>
        <v>0</v>
      </c>
      <c r="Y246" s="18">
        <f t="shared" si="128"/>
        <v>0</v>
      </c>
      <c r="Z246" s="18">
        <f t="shared" si="129"/>
        <v>0</v>
      </c>
      <c r="AA246" s="18">
        <f t="shared" si="130"/>
        <v>0</v>
      </c>
      <c r="AB246" s="18">
        <f t="shared" si="131"/>
        <v>0</v>
      </c>
      <c r="AC246" s="18">
        <f t="shared" si="132"/>
        <v>0</v>
      </c>
      <c r="AD246" s="18">
        <f t="shared" si="133"/>
        <v>0</v>
      </c>
      <c r="AE246" s="18">
        <f t="shared" si="134"/>
        <v>0</v>
      </c>
      <c r="AF246" s="18">
        <f t="shared" si="135"/>
        <v>0</v>
      </c>
      <c r="AG246" s="18">
        <f t="shared" si="136"/>
        <v>0</v>
      </c>
      <c r="AH246" s="18">
        <f t="shared" si="137"/>
        <v>0</v>
      </c>
      <c r="AI246" s="18">
        <f t="shared" si="138"/>
        <v>0</v>
      </c>
      <c r="AJ246" s="18">
        <f t="shared" si="139"/>
        <v>0</v>
      </c>
      <c r="AK246" s="18">
        <f t="shared" si="140"/>
        <v>0</v>
      </c>
      <c r="AL246" s="18">
        <f t="shared" si="141"/>
        <v>0</v>
      </c>
      <c r="AM246" s="18">
        <f t="shared" si="142"/>
        <v>0</v>
      </c>
      <c r="AN246" s="18">
        <f t="shared" si="143"/>
        <v>0</v>
      </c>
      <c r="AO246" s="18">
        <f t="shared" si="144"/>
        <v>0</v>
      </c>
      <c r="AP246" s="18">
        <f t="shared" si="145"/>
        <v>1</v>
      </c>
      <c r="AQ246" s="18">
        <f t="shared" si="146"/>
        <v>0</v>
      </c>
      <c r="AR246" s="18">
        <f t="shared" si="147"/>
        <v>0</v>
      </c>
      <c r="AS246" s="18">
        <f t="shared" si="148"/>
        <v>0</v>
      </c>
      <c r="AT246" s="18">
        <f t="shared" si="149"/>
        <v>0</v>
      </c>
      <c r="AU246" s="18">
        <f t="shared" si="150"/>
        <v>0</v>
      </c>
      <c r="AV246" s="18">
        <f t="shared" si="151"/>
        <v>0</v>
      </c>
      <c r="AW246" s="18">
        <f t="shared" si="152"/>
        <v>0</v>
      </c>
      <c r="AX246" s="18">
        <f t="shared" si="153"/>
        <v>0</v>
      </c>
      <c r="AY246" s="18">
        <f t="shared" si="154"/>
        <v>0</v>
      </c>
      <c r="AZ246" s="18" t="str">
        <f t="shared" si="155"/>
        <v/>
      </c>
    </row>
    <row r="247" spans="1:52" ht="16">
      <c r="A247" s="8">
        <v>242</v>
      </c>
      <c r="B247" s="1" t="s">
        <v>20</v>
      </c>
      <c r="C247">
        <f t="shared" si="159"/>
        <v>0</v>
      </c>
      <c r="D247">
        <f t="shared" si="159"/>
        <v>0</v>
      </c>
      <c r="E247">
        <f t="shared" si="159"/>
        <v>0</v>
      </c>
      <c r="F247">
        <f t="shared" si="159"/>
        <v>0</v>
      </c>
      <c r="G247">
        <f t="shared" si="159"/>
        <v>1</v>
      </c>
      <c r="H247">
        <f t="shared" si="159"/>
        <v>0</v>
      </c>
      <c r="I247">
        <f t="shared" si="159"/>
        <v>0</v>
      </c>
      <c r="J247">
        <f t="shared" si="159"/>
        <v>0</v>
      </c>
      <c r="K247">
        <f t="shared" si="159"/>
        <v>0</v>
      </c>
      <c r="L247">
        <f t="shared" si="159"/>
        <v>0</v>
      </c>
      <c r="M247">
        <f t="shared" si="159"/>
        <v>0</v>
      </c>
      <c r="N247">
        <f t="shared" si="159"/>
        <v>0</v>
      </c>
      <c r="O247" s="21">
        <f t="shared" si="122"/>
        <v>0</v>
      </c>
      <c r="P247" s="22" t="str">
        <f t="shared" si="158"/>
        <v/>
      </c>
      <c r="Q247">
        <f t="shared" si="123"/>
        <v>0</v>
      </c>
      <c r="R247">
        <f t="shared" si="124"/>
        <v>0</v>
      </c>
      <c r="S247">
        <f t="shared" si="124"/>
        <v>0</v>
      </c>
      <c r="T247">
        <f t="shared" si="125"/>
        <v>0</v>
      </c>
      <c r="U247" s="36" t="s">
        <v>22</v>
      </c>
      <c r="V247">
        <f t="shared" si="126"/>
        <v>1</v>
      </c>
      <c r="W247">
        <f t="shared" si="126"/>
        <v>0</v>
      </c>
      <c r="X247" s="21">
        <f t="shared" si="127"/>
        <v>0</v>
      </c>
      <c r="Y247" s="18">
        <f t="shared" si="128"/>
        <v>0</v>
      </c>
      <c r="Z247" s="18">
        <f t="shared" si="129"/>
        <v>0</v>
      </c>
      <c r="AA247" s="18">
        <f t="shared" si="130"/>
        <v>0</v>
      </c>
      <c r="AB247" s="18">
        <f t="shared" si="131"/>
        <v>0</v>
      </c>
      <c r="AC247" s="18">
        <f t="shared" si="132"/>
        <v>0</v>
      </c>
      <c r="AD247" s="18">
        <f t="shared" si="133"/>
        <v>1</v>
      </c>
      <c r="AE247" s="18">
        <f t="shared" si="134"/>
        <v>0</v>
      </c>
      <c r="AF247" s="18">
        <f t="shared" si="135"/>
        <v>0</v>
      </c>
      <c r="AG247" s="18">
        <f t="shared" si="136"/>
        <v>0</v>
      </c>
      <c r="AH247" s="18">
        <f t="shared" si="137"/>
        <v>0</v>
      </c>
      <c r="AI247" s="18">
        <f t="shared" si="138"/>
        <v>0</v>
      </c>
      <c r="AJ247" s="18">
        <f t="shared" si="139"/>
        <v>0</v>
      </c>
      <c r="AK247" s="18">
        <f t="shared" si="140"/>
        <v>0</v>
      </c>
      <c r="AL247" s="18">
        <f t="shared" si="141"/>
        <v>0</v>
      </c>
      <c r="AM247" s="18">
        <f t="shared" si="142"/>
        <v>0</v>
      </c>
      <c r="AN247" s="18">
        <f t="shared" si="143"/>
        <v>0</v>
      </c>
      <c r="AO247" s="18">
        <f t="shared" si="144"/>
        <v>0</v>
      </c>
      <c r="AP247" s="18">
        <f t="shared" si="145"/>
        <v>0</v>
      </c>
      <c r="AQ247" s="18">
        <f t="shared" si="146"/>
        <v>0</v>
      </c>
      <c r="AR247" s="18">
        <f t="shared" si="147"/>
        <v>0</v>
      </c>
      <c r="AS247" s="18">
        <f t="shared" si="148"/>
        <v>0</v>
      </c>
      <c r="AT247" s="18">
        <f t="shared" si="149"/>
        <v>0</v>
      </c>
      <c r="AU247" s="18">
        <f t="shared" si="150"/>
        <v>0</v>
      </c>
      <c r="AV247" s="18">
        <f t="shared" si="151"/>
        <v>0</v>
      </c>
      <c r="AW247" s="18">
        <f t="shared" si="152"/>
        <v>0</v>
      </c>
      <c r="AX247" s="18">
        <f t="shared" si="153"/>
        <v>0</v>
      </c>
      <c r="AY247" s="18">
        <f t="shared" si="154"/>
        <v>0</v>
      </c>
      <c r="AZ247" s="18" t="str">
        <f t="shared" si="155"/>
        <v/>
      </c>
    </row>
    <row r="248" spans="1:52" ht="16">
      <c r="A248" s="8">
        <v>243</v>
      </c>
      <c r="B248" s="1" t="s">
        <v>946</v>
      </c>
      <c r="C248">
        <f t="shared" si="159"/>
        <v>0</v>
      </c>
      <c r="D248">
        <f t="shared" si="159"/>
        <v>0</v>
      </c>
      <c r="E248">
        <f t="shared" si="159"/>
        <v>0</v>
      </c>
      <c r="F248">
        <f t="shared" si="159"/>
        <v>0</v>
      </c>
      <c r="G248">
        <f t="shared" si="159"/>
        <v>0</v>
      </c>
      <c r="H248">
        <f t="shared" si="159"/>
        <v>0</v>
      </c>
      <c r="I248">
        <f t="shared" si="159"/>
        <v>0</v>
      </c>
      <c r="J248">
        <f t="shared" si="159"/>
        <v>0</v>
      </c>
      <c r="K248">
        <f t="shared" si="159"/>
        <v>0</v>
      </c>
      <c r="L248">
        <f t="shared" si="159"/>
        <v>0</v>
      </c>
      <c r="M248">
        <f t="shared" si="159"/>
        <v>0</v>
      </c>
      <c r="N248">
        <f t="shared" si="159"/>
        <v>0</v>
      </c>
      <c r="O248" s="21">
        <f t="shared" si="122"/>
        <v>1</v>
      </c>
      <c r="P248" s="22" t="str">
        <f t="shared" si="158"/>
        <v>British Veterinary Association, Animal Welfare Foundation</v>
      </c>
      <c r="Q248">
        <f t="shared" si="123"/>
        <v>0</v>
      </c>
      <c r="R248">
        <f t="shared" si="124"/>
        <v>0</v>
      </c>
      <c r="S248">
        <f t="shared" si="124"/>
        <v>0</v>
      </c>
      <c r="T248">
        <f t="shared" si="125"/>
        <v>0</v>
      </c>
      <c r="U248" s="36" t="s">
        <v>22</v>
      </c>
      <c r="V248">
        <f t="shared" si="126"/>
        <v>1</v>
      </c>
      <c r="W248">
        <f t="shared" si="126"/>
        <v>0</v>
      </c>
      <c r="X248" s="21">
        <f t="shared" si="127"/>
        <v>0</v>
      </c>
      <c r="Y248" s="18">
        <f t="shared" si="128"/>
        <v>0</v>
      </c>
      <c r="Z248" s="18">
        <f t="shared" si="129"/>
        <v>0</v>
      </c>
      <c r="AA248" s="18">
        <f t="shared" si="130"/>
        <v>0</v>
      </c>
      <c r="AB248" s="18">
        <f t="shared" si="131"/>
        <v>0</v>
      </c>
      <c r="AC248" s="18">
        <f t="shared" si="132"/>
        <v>0</v>
      </c>
      <c r="AD248" s="18">
        <f t="shared" si="133"/>
        <v>0</v>
      </c>
      <c r="AE248" s="18">
        <f t="shared" si="134"/>
        <v>0</v>
      </c>
      <c r="AF248" s="18">
        <f t="shared" si="135"/>
        <v>0</v>
      </c>
      <c r="AG248" s="18">
        <f t="shared" si="136"/>
        <v>0</v>
      </c>
      <c r="AH248" s="18">
        <f t="shared" si="137"/>
        <v>0</v>
      </c>
      <c r="AI248" s="18">
        <f t="shared" si="138"/>
        <v>0</v>
      </c>
      <c r="AJ248" s="18">
        <f t="shared" si="139"/>
        <v>0</v>
      </c>
      <c r="AK248" s="18">
        <f t="shared" si="140"/>
        <v>0</v>
      </c>
      <c r="AL248" s="18">
        <f t="shared" si="141"/>
        <v>0</v>
      </c>
      <c r="AM248" s="18">
        <f t="shared" si="142"/>
        <v>0</v>
      </c>
      <c r="AN248" s="18">
        <f t="shared" si="143"/>
        <v>0</v>
      </c>
      <c r="AO248" s="18">
        <f t="shared" si="144"/>
        <v>0</v>
      </c>
      <c r="AP248" s="18">
        <f t="shared" si="145"/>
        <v>0</v>
      </c>
      <c r="AQ248" s="18">
        <f t="shared" si="146"/>
        <v>0</v>
      </c>
      <c r="AR248" s="18">
        <f t="shared" si="147"/>
        <v>0</v>
      </c>
      <c r="AS248" s="18">
        <f t="shared" si="148"/>
        <v>0</v>
      </c>
      <c r="AT248" s="18">
        <f t="shared" si="149"/>
        <v>0</v>
      </c>
      <c r="AU248" s="18">
        <f t="shared" si="150"/>
        <v>0</v>
      </c>
      <c r="AV248" s="18">
        <f t="shared" si="151"/>
        <v>0</v>
      </c>
      <c r="AW248" s="18">
        <f t="shared" si="152"/>
        <v>0</v>
      </c>
      <c r="AX248" s="18">
        <f t="shared" si="153"/>
        <v>0</v>
      </c>
      <c r="AY248" s="18">
        <f t="shared" si="154"/>
        <v>0</v>
      </c>
      <c r="AZ248" s="18" t="str">
        <f t="shared" si="155"/>
        <v/>
      </c>
    </row>
    <row r="249" spans="1:52" ht="16">
      <c r="A249" s="8">
        <v>244</v>
      </c>
      <c r="B249" s="1" t="s">
        <v>745</v>
      </c>
      <c r="C249">
        <f t="shared" si="159"/>
        <v>0</v>
      </c>
      <c r="D249">
        <f t="shared" si="159"/>
        <v>0</v>
      </c>
      <c r="E249">
        <f t="shared" si="159"/>
        <v>0</v>
      </c>
      <c r="F249">
        <f t="shared" si="159"/>
        <v>0</v>
      </c>
      <c r="G249">
        <f t="shared" si="159"/>
        <v>0</v>
      </c>
      <c r="H249">
        <f t="shared" si="159"/>
        <v>0</v>
      </c>
      <c r="I249">
        <f t="shared" si="159"/>
        <v>0</v>
      </c>
      <c r="J249">
        <f t="shared" si="159"/>
        <v>0</v>
      </c>
      <c r="K249">
        <f t="shared" si="159"/>
        <v>0</v>
      </c>
      <c r="L249">
        <f t="shared" si="159"/>
        <v>0</v>
      </c>
      <c r="M249">
        <f t="shared" si="159"/>
        <v>0</v>
      </c>
      <c r="N249">
        <f t="shared" si="159"/>
        <v>0</v>
      </c>
      <c r="O249" s="21">
        <f t="shared" si="122"/>
        <v>1</v>
      </c>
      <c r="P249" s="22" t="str">
        <f t="shared" si="158"/>
        <v>European Union</v>
      </c>
      <c r="Q249">
        <f t="shared" si="123"/>
        <v>1</v>
      </c>
      <c r="R249">
        <f t="shared" si="124"/>
        <v>0</v>
      </c>
      <c r="S249">
        <f t="shared" si="124"/>
        <v>0</v>
      </c>
      <c r="T249">
        <f t="shared" si="125"/>
        <v>0</v>
      </c>
      <c r="U249" s="36" t="s">
        <v>22</v>
      </c>
      <c r="V249">
        <f t="shared" si="126"/>
        <v>1</v>
      </c>
      <c r="W249">
        <f t="shared" si="126"/>
        <v>0</v>
      </c>
      <c r="X249" s="21">
        <f t="shared" si="127"/>
        <v>0</v>
      </c>
      <c r="Y249" s="18">
        <f t="shared" si="128"/>
        <v>0</v>
      </c>
      <c r="Z249" s="18">
        <f t="shared" si="129"/>
        <v>0</v>
      </c>
      <c r="AA249" s="18">
        <f t="shared" si="130"/>
        <v>0</v>
      </c>
      <c r="AB249" s="18">
        <f t="shared" si="131"/>
        <v>0</v>
      </c>
      <c r="AC249" s="18">
        <f t="shared" si="132"/>
        <v>0</v>
      </c>
      <c r="AD249" s="18">
        <f t="shared" si="133"/>
        <v>0</v>
      </c>
      <c r="AE249" s="18">
        <f t="shared" si="134"/>
        <v>0</v>
      </c>
      <c r="AF249" s="18">
        <f t="shared" si="135"/>
        <v>0</v>
      </c>
      <c r="AG249" s="18">
        <f t="shared" si="136"/>
        <v>0</v>
      </c>
      <c r="AH249" s="18">
        <f t="shared" si="137"/>
        <v>0</v>
      </c>
      <c r="AI249" s="18">
        <f t="shared" si="138"/>
        <v>0</v>
      </c>
      <c r="AJ249" s="18">
        <f t="shared" si="139"/>
        <v>0</v>
      </c>
      <c r="AK249" s="18">
        <f t="shared" si="140"/>
        <v>0</v>
      </c>
      <c r="AL249" s="18">
        <f t="shared" si="141"/>
        <v>0</v>
      </c>
      <c r="AM249" s="18">
        <f t="shared" si="142"/>
        <v>0</v>
      </c>
      <c r="AN249" s="18">
        <f t="shared" si="143"/>
        <v>0</v>
      </c>
      <c r="AO249" s="18">
        <f t="shared" si="144"/>
        <v>0</v>
      </c>
      <c r="AP249" s="18">
        <f t="shared" si="145"/>
        <v>0</v>
      </c>
      <c r="AQ249" s="18">
        <f t="shared" si="146"/>
        <v>0</v>
      </c>
      <c r="AR249" s="18">
        <f t="shared" si="147"/>
        <v>0</v>
      </c>
      <c r="AS249" s="18">
        <f t="shared" si="148"/>
        <v>0</v>
      </c>
      <c r="AT249" s="18">
        <f t="shared" si="149"/>
        <v>1</v>
      </c>
      <c r="AU249" s="18">
        <f t="shared" si="150"/>
        <v>0</v>
      </c>
      <c r="AV249" s="18">
        <f t="shared" si="151"/>
        <v>0</v>
      </c>
      <c r="AW249" s="18">
        <f t="shared" si="152"/>
        <v>0</v>
      </c>
      <c r="AX249" s="18">
        <f t="shared" si="153"/>
        <v>0</v>
      </c>
      <c r="AY249" s="18">
        <f t="shared" si="154"/>
        <v>0</v>
      </c>
      <c r="AZ249" s="18" t="str">
        <f t="shared" si="155"/>
        <v/>
      </c>
    </row>
    <row r="250" spans="1:52" ht="16">
      <c r="A250" s="8">
        <v>245</v>
      </c>
      <c r="B250" s="1" t="s">
        <v>60</v>
      </c>
      <c r="C250">
        <f t="shared" si="159"/>
        <v>0</v>
      </c>
      <c r="D250">
        <f t="shared" si="159"/>
        <v>0</v>
      </c>
      <c r="E250">
        <f t="shared" si="159"/>
        <v>0</v>
      </c>
      <c r="F250">
        <f t="shared" si="159"/>
        <v>0</v>
      </c>
      <c r="G250">
        <f t="shared" si="159"/>
        <v>0</v>
      </c>
      <c r="H250">
        <f t="shared" si="159"/>
        <v>0</v>
      </c>
      <c r="I250">
        <f t="shared" si="159"/>
        <v>0</v>
      </c>
      <c r="J250">
        <f t="shared" si="159"/>
        <v>0</v>
      </c>
      <c r="K250">
        <f t="shared" si="159"/>
        <v>0</v>
      </c>
      <c r="L250">
        <f t="shared" si="159"/>
        <v>0</v>
      </c>
      <c r="M250">
        <f t="shared" si="159"/>
        <v>1</v>
      </c>
      <c r="N250">
        <f t="shared" si="159"/>
        <v>0</v>
      </c>
      <c r="O250" s="21">
        <f t="shared" si="122"/>
        <v>0</v>
      </c>
      <c r="P250" s="22" t="str">
        <f t="shared" si="158"/>
        <v/>
      </c>
      <c r="Q250">
        <f t="shared" si="123"/>
        <v>0</v>
      </c>
      <c r="R250">
        <f t="shared" si="124"/>
        <v>0</v>
      </c>
      <c r="S250">
        <f t="shared" si="124"/>
        <v>0</v>
      </c>
      <c r="T250">
        <f t="shared" si="125"/>
        <v>0</v>
      </c>
      <c r="U250" s="36" t="s">
        <v>24</v>
      </c>
      <c r="V250">
        <f t="shared" si="126"/>
        <v>0</v>
      </c>
      <c r="W250">
        <f t="shared" si="126"/>
        <v>1</v>
      </c>
      <c r="X250" s="21">
        <f t="shared" si="127"/>
        <v>0</v>
      </c>
      <c r="Y250" s="18">
        <f t="shared" si="128"/>
        <v>0</v>
      </c>
      <c r="Z250" s="18">
        <f t="shared" si="129"/>
        <v>0</v>
      </c>
      <c r="AA250" s="18">
        <f t="shared" si="130"/>
        <v>0</v>
      </c>
      <c r="AB250" s="18">
        <f t="shared" si="131"/>
        <v>0</v>
      </c>
      <c r="AC250" s="18">
        <f t="shared" si="132"/>
        <v>0</v>
      </c>
      <c r="AD250" s="18">
        <f t="shared" si="133"/>
        <v>0</v>
      </c>
      <c r="AE250" s="18">
        <f t="shared" si="134"/>
        <v>0</v>
      </c>
      <c r="AF250" s="18">
        <f t="shared" si="135"/>
        <v>0</v>
      </c>
      <c r="AG250" s="18">
        <f t="shared" si="136"/>
        <v>0</v>
      </c>
      <c r="AH250" s="18">
        <f t="shared" si="137"/>
        <v>0</v>
      </c>
      <c r="AI250" s="18">
        <f t="shared" si="138"/>
        <v>0</v>
      </c>
      <c r="AJ250" s="18">
        <f t="shared" si="139"/>
        <v>0</v>
      </c>
      <c r="AK250" s="18">
        <f t="shared" si="140"/>
        <v>0</v>
      </c>
      <c r="AL250" s="18">
        <f t="shared" si="141"/>
        <v>0</v>
      </c>
      <c r="AM250" s="18">
        <f t="shared" si="142"/>
        <v>0</v>
      </c>
      <c r="AN250" s="18">
        <f t="shared" si="143"/>
        <v>0</v>
      </c>
      <c r="AO250" s="18">
        <f t="shared" si="144"/>
        <v>0</v>
      </c>
      <c r="AP250" s="18">
        <f t="shared" si="145"/>
        <v>0</v>
      </c>
      <c r="AQ250" s="18">
        <f t="shared" si="146"/>
        <v>1</v>
      </c>
      <c r="AR250" s="18">
        <f t="shared" si="147"/>
        <v>0</v>
      </c>
      <c r="AS250" s="18">
        <f t="shared" si="148"/>
        <v>0</v>
      </c>
      <c r="AT250" s="18">
        <f t="shared" si="149"/>
        <v>0</v>
      </c>
      <c r="AU250" s="18">
        <f t="shared" si="150"/>
        <v>0</v>
      </c>
      <c r="AV250" s="18">
        <f t="shared" si="151"/>
        <v>0</v>
      </c>
      <c r="AW250" s="18">
        <f t="shared" si="152"/>
        <v>0</v>
      </c>
      <c r="AX250" s="18">
        <f t="shared" si="153"/>
        <v>0</v>
      </c>
      <c r="AY250" s="18">
        <f t="shared" si="154"/>
        <v>0</v>
      </c>
      <c r="AZ250" s="18" t="str">
        <f t="shared" si="155"/>
        <v/>
      </c>
    </row>
    <row r="251" spans="1:52" ht="16">
      <c r="A251" s="8">
        <v>246</v>
      </c>
      <c r="B251" s="1" t="s">
        <v>249</v>
      </c>
      <c r="C251">
        <f t="shared" si="159"/>
        <v>0</v>
      </c>
      <c r="D251">
        <f t="shared" si="159"/>
        <v>0</v>
      </c>
      <c r="E251">
        <f t="shared" si="159"/>
        <v>0</v>
      </c>
      <c r="F251">
        <f t="shared" si="159"/>
        <v>0</v>
      </c>
      <c r="G251">
        <f t="shared" si="159"/>
        <v>0</v>
      </c>
      <c r="H251">
        <f t="shared" si="159"/>
        <v>0</v>
      </c>
      <c r="I251">
        <f t="shared" si="159"/>
        <v>0</v>
      </c>
      <c r="J251">
        <f t="shared" si="159"/>
        <v>0</v>
      </c>
      <c r="K251">
        <f t="shared" si="159"/>
        <v>0</v>
      </c>
      <c r="L251">
        <f t="shared" si="159"/>
        <v>1</v>
      </c>
      <c r="M251">
        <f t="shared" si="159"/>
        <v>0</v>
      </c>
      <c r="N251">
        <f t="shared" si="159"/>
        <v>0</v>
      </c>
      <c r="O251" s="21">
        <f t="shared" si="122"/>
        <v>0</v>
      </c>
      <c r="P251" s="22" t="str">
        <f t="shared" si="158"/>
        <v/>
      </c>
      <c r="Q251">
        <f t="shared" si="123"/>
        <v>0</v>
      </c>
      <c r="R251">
        <f t="shared" si="124"/>
        <v>0</v>
      </c>
      <c r="S251">
        <f t="shared" si="124"/>
        <v>0</v>
      </c>
      <c r="T251">
        <f t="shared" si="125"/>
        <v>0</v>
      </c>
      <c r="U251" s="36" t="s">
        <v>22</v>
      </c>
      <c r="V251">
        <f t="shared" si="126"/>
        <v>1</v>
      </c>
      <c r="W251">
        <f t="shared" si="126"/>
        <v>0</v>
      </c>
      <c r="X251" s="21">
        <f t="shared" si="127"/>
        <v>0</v>
      </c>
      <c r="Y251" s="18">
        <f t="shared" si="128"/>
        <v>0</v>
      </c>
      <c r="Z251" s="18">
        <f t="shared" si="129"/>
        <v>0</v>
      </c>
      <c r="AA251" s="18">
        <f t="shared" si="130"/>
        <v>0</v>
      </c>
      <c r="AB251" s="18">
        <f t="shared" si="131"/>
        <v>0</v>
      </c>
      <c r="AC251" s="18">
        <f t="shared" si="132"/>
        <v>0</v>
      </c>
      <c r="AD251" s="18">
        <f t="shared" si="133"/>
        <v>0</v>
      </c>
      <c r="AE251" s="18">
        <f t="shared" si="134"/>
        <v>0</v>
      </c>
      <c r="AF251" s="18">
        <f t="shared" si="135"/>
        <v>0</v>
      </c>
      <c r="AG251" s="18">
        <f t="shared" si="136"/>
        <v>0</v>
      </c>
      <c r="AH251" s="18">
        <f t="shared" si="137"/>
        <v>0</v>
      </c>
      <c r="AI251" s="18">
        <f t="shared" si="138"/>
        <v>0</v>
      </c>
      <c r="AJ251" s="18">
        <f t="shared" si="139"/>
        <v>0</v>
      </c>
      <c r="AK251" s="18">
        <f t="shared" si="140"/>
        <v>0</v>
      </c>
      <c r="AL251" s="18">
        <f t="shared" si="141"/>
        <v>0</v>
      </c>
      <c r="AM251" s="18">
        <f t="shared" si="142"/>
        <v>0</v>
      </c>
      <c r="AN251" s="18">
        <f t="shared" si="143"/>
        <v>1</v>
      </c>
      <c r="AO251" s="18">
        <f t="shared" si="144"/>
        <v>0</v>
      </c>
      <c r="AP251" s="18">
        <f t="shared" si="145"/>
        <v>0</v>
      </c>
      <c r="AQ251" s="18">
        <f t="shared" si="146"/>
        <v>0</v>
      </c>
      <c r="AR251" s="18">
        <f t="shared" si="147"/>
        <v>0</v>
      </c>
      <c r="AS251" s="18">
        <f t="shared" si="148"/>
        <v>0</v>
      </c>
      <c r="AT251" s="18">
        <f t="shared" si="149"/>
        <v>0</v>
      </c>
      <c r="AU251" s="18">
        <f t="shared" si="150"/>
        <v>0</v>
      </c>
      <c r="AV251" s="18">
        <f t="shared" si="151"/>
        <v>0</v>
      </c>
      <c r="AW251" s="18">
        <f t="shared" si="152"/>
        <v>0</v>
      </c>
      <c r="AX251" s="18">
        <f t="shared" si="153"/>
        <v>0</v>
      </c>
      <c r="AY251" s="18">
        <f t="shared" si="154"/>
        <v>0</v>
      </c>
      <c r="AZ251" s="18" t="str">
        <f t="shared" si="155"/>
        <v/>
      </c>
    </row>
    <row r="252" spans="1:52" ht="16">
      <c r="A252" s="8">
        <v>247</v>
      </c>
      <c r="B252" s="1" t="s">
        <v>326</v>
      </c>
      <c r="C252">
        <f t="shared" si="159"/>
        <v>0</v>
      </c>
      <c r="D252">
        <f t="shared" si="159"/>
        <v>0</v>
      </c>
      <c r="E252">
        <f t="shared" si="159"/>
        <v>0</v>
      </c>
      <c r="F252">
        <f t="shared" si="159"/>
        <v>0</v>
      </c>
      <c r="G252">
        <f t="shared" si="159"/>
        <v>0</v>
      </c>
      <c r="H252">
        <f t="shared" si="159"/>
        <v>0</v>
      </c>
      <c r="I252">
        <f t="shared" si="159"/>
        <v>0</v>
      </c>
      <c r="J252">
        <f t="shared" si="159"/>
        <v>0</v>
      </c>
      <c r="K252">
        <f t="shared" si="159"/>
        <v>0</v>
      </c>
      <c r="L252">
        <f t="shared" si="159"/>
        <v>0</v>
      </c>
      <c r="M252">
        <f t="shared" si="159"/>
        <v>0</v>
      </c>
      <c r="N252">
        <f t="shared" si="159"/>
        <v>0</v>
      </c>
      <c r="O252" s="21">
        <f t="shared" si="122"/>
        <v>1</v>
      </c>
      <c r="P252" s="22" t="str">
        <f t="shared" si="158"/>
        <v>EC</v>
      </c>
      <c r="Q252">
        <f t="shared" si="123"/>
        <v>1</v>
      </c>
      <c r="R252">
        <f t="shared" si="124"/>
        <v>0</v>
      </c>
      <c r="S252">
        <f t="shared" si="124"/>
        <v>0</v>
      </c>
      <c r="T252">
        <f t="shared" si="125"/>
        <v>0</v>
      </c>
      <c r="U252" s="36" t="s">
        <v>22</v>
      </c>
      <c r="V252">
        <f t="shared" si="126"/>
        <v>1</v>
      </c>
      <c r="W252">
        <f t="shared" si="126"/>
        <v>0</v>
      </c>
      <c r="X252" s="21">
        <f t="shared" si="127"/>
        <v>0</v>
      </c>
      <c r="Y252" s="18">
        <f t="shared" si="128"/>
        <v>0</v>
      </c>
      <c r="Z252" s="18">
        <f t="shared" si="129"/>
        <v>0</v>
      </c>
      <c r="AA252" s="18">
        <f t="shared" si="130"/>
        <v>0</v>
      </c>
      <c r="AB252" s="18">
        <f t="shared" si="131"/>
        <v>0</v>
      </c>
      <c r="AC252" s="18">
        <f t="shared" si="132"/>
        <v>0</v>
      </c>
      <c r="AD252" s="18">
        <f t="shared" si="133"/>
        <v>0</v>
      </c>
      <c r="AE252" s="18">
        <f t="shared" si="134"/>
        <v>0</v>
      </c>
      <c r="AF252" s="18">
        <f t="shared" si="135"/>
        <v>0</v>
      </c>
      <c r="AG252" s="18">
        <f t="shared" si="136"/>
        <v>0</v>
      </c>
      <c r="AH252" s="18">
        <f t="shared" si="137"/>
        <v>0</v>
      </c>
      <c r="AI252" s="18">
        <f t="shared" si="138"/>
        <v>0</v>
      </c>
      <c r="AJ252" s="18">
        <f t="shared" si="139"/>
        <v>0</v>
      </c>
      <c r="AK252" s="18">
        <f t="shared" si="140"/>
        <v>0</v>
      </c>
      <c r="AL252" s="18">
        <f t="shared" si="141"/>
        <v>0</v>
      </c>
      <c r="AM252" s="18">
        <f t="shared" si="142"/>
        <v>0</v>
      </c>
      <c r="AN252" s="18">
        <f t="shared" si="143"/>
        <v>0</v>
      </c>
      <c r="AO252" s="18">
        <f t="shared" si="144"/>
        <v>0</v>
      </c>
      <c r="AP252" s="18">
        <f t="shared" si="145"/>
        <v>0</v>
      </c>
      <c r="AQ252" s="18">
        <f t="shared" si="146"/>
        <v>0</v>
      </c>
      <c r="AR252" s="18">
        <f t="shared" si="147"/>
        <v>0</v>
      </c>
      <c r="AS252" s="18">
        <f t="shared" si="148"/>
        <v>0</v>
      </c>
      <c r="AT252" s="18">
        <f t="shared" si="149"/>
        <v>1</v>
      </c>
      <c r="AU252" s="18">
        <f t="shared" si="150"/>
        <v>0</v>
      </c>
      <c r="AV252" s="18">
        <f t="shared" si="151"/>
        <v>0</v>
      </c>
      <c r="AW252" s="18">
        <f t="shared" si="152"/>
        <v>0</v>
      </c>
      <c r="AX252" s="18">
        <f t="shared" si="153"/>
        <v>0</v>
      </c>
      <c r="AY252" s="18">
        <f t="shared" si="154"/>
        <v>0</v>
      </c>
      <c r="AZ252" s="18" t="str">
        <f t="shared" si="155"/>
        <v/>
      </c>
    </row>
    <row r="253" spans="1:52" ht="16">
      <c r="A253" s="8">
        <v>248</v>
      </c>
      <c r="B253" s="1" t="s">
        <v>20</v>
      </c>
      <c r="C253">
        <f t="shared" si="159"/>
        <v>0</v>
      </c>
      <c r="D253">
        <f t="shared" si="159"/>
        <v>0</v>
      </c>
      <c r="E253">
        <f t="shared" si="159"/>
        <v>0</v>
      </c>
      <c r="F253">
        <f t="shared" si="159"/>
        <v>0</v>
      </c>
      <c r="G253">
        <f t="shared" si="159"/>
        <v>1</v>
      </c>
      <c r="H253">
        <f t="shared" si="159"/>
        <v>0</v>
      </c>
      <c r="I253">
        <f t="shared" si="159"/>
        <v>0</v>
      </c>
      <c r="J253">
        <f t="shared" si="159"/>
        <v>0</v>
      </c>
      <c r="K253">
        <f t="shared" si="159"/>
        <v>0</v>
      </c>
      <c r="L253">
        <f t="shared" si="159"/>
        <v>0</v>
      </c>
      <c r="M253">
        <f t="shared" si="159"/>
        <v>0</v>
      </c>
      <c r="N253">
        <f t="shared" si="159"/>
        <v>0</v>
      </c>
      <c r="O253" s="21">
        <f t="shared" si="122"/>
        <v>0</v>
      </c>
      <c r="P253" s="22" t="str">
        <f t="shared" si="158"/>
        <v/>
      </c>
      <c r="Q253">
        <f t="shared" si="123"/>
        <v>0</v>
      </c>
      <c r="R253">
        <f t="shared" si="124"/>
        <v>0</v>
      </c>
      <c r="S253">
        <f t="shared" si="124"/>
        <v>0</v>
      </c>
      <c r="T253">
        <f t="shared" si="125"/>
        <v>0</v>
      </c>
      <c r="U253" s="36" t="s">
        <v>24</v>
      </c>
      <c r="V253">
        <f t="shared" si="126"/>
        <v>0</v>
      </c>
      <c r="W253">
        <f t="shared" si="126"/>
        <v>1</v>
      </c>
      <c r="X253" s="21">
        <f t="shared" si="127"/>
        <v>0</v>
      </c>
      <c r="Y253" s="18">
        <f t="shared" si="128"/>
        <v>0</v>
      </c>
      <c r="Z253" s="18">
        <f t="shared" si="129"/>
        <v>0</v>
      </c>
      <c r="AA253" s="18">
        <f t="shared" si="130"/>
        <v>0</v>
      </c>
      <c r="AB253" s="18">
        <f t="shared" si="131"/>
        <v>0</v>
      </c>
      <c r="AC253" s="18">
        <f t="shared" si="132"/>
        <v>0</v>
      </c>
      <c r="AD253" s="18">
        <f t="shared" si="133"/>
        <v>0</v>
      </c>
      <c r="AE253" s="18">
        <f t="shared" si="134"/>
        <v>1</v>
      </c>
      <c r="AF253" s="18">
        <f t="shared" si="135"/>
        <v>0</v>
      </c>
      <c r="AG253" s="18">
        <f t="shared" si="136"/>
        <v>0</v>
      </c>
      <c r="AH253" s="18">
        <f t="shared" si="137"/>
        <v>0</v>
      </c>
      <c r="AI253" s="18">
        <f t="shared" si="138"/>
        <v>0</v>
      </c>
      <c r="AJ253" s="18">
        <f t="shared" si="139"/>
        <v>0</v>
      </c>
      <c r="AK253" s="18">
        <f t="shared" si="140"/>
        <v>0</v>
      </c>
      <c r="AL253" s="18">
        <f t="shared" si="141"/>
        <v>0</v>
      </c>
      <c r="AM253" s="18">
        <f t="shared" si="142"/>
        <v>0</v>
      </c>
      <c r="AN253" s="18">
        <f t="shared" si="143"/>
        <v>0</v>
      </c>
      <c r="AO253" s="18">
        <f t="shared" si="144"/>
        <v>0</v>
      </c>
      <c r="AP253" s="18">
        <f t="shared" si="145"/>
        <v>0</v>
      </c>
      <c r="AQ253" s="18">
        <f t="shared" si="146"/>
        <v>0</v>
      </c>
      <c r="AR253" s="18">
        <f t="shared" si="147"/>
        <v>0</v>
      </c>
      <c r="AS253" s="18">
        <f t="shared" si="148"/>
        <v>0</v>
      </c>
      <c r="AT253" s="18">
        <f t="shared" si="149"/>
        <v>0</v>
      </c>
      <c r="AU253" s="18">
        <f t="shared" si="150"/>
        <v>0</v>
      </c>
      <c r="AV253" s="18">
        <f t="shared" si="151"/>
        <v>0</v>
      </c>
      <c r="AW253" s="18">
        <f t="shared" si="152"/>
        <v>0</v>
      </c>
      <c r="AX253" s="18">
        <f t="shared" si="153"/>
        <v>0</v>
      </c>
      <c r="AY253" s="18">
        <f t="shared" si="154"/>
        <v>0</v>
      </c>
      <c r="AZ253" s="18" t="str">
        <f t="shared" si="155"/>
        <v/>
      </c>
    </row>
    <row r="254" spans="1:52" ht="16">
      <c r="A254" s="8">
        <v>249</v>
      </c>
      <c r="B254" s="1" t="s">
        <v>642</v>
      </c>
      <c r="C254">
        <f t="shared" si="159"/>
        <v>0</v>
      </c>
      <c r="D254">
        <f t="shared" si="159"/>
        <v>0</v>
      </c>
      <c r="E254">
        <f t="shared" si="159"/>
        <v>0</v>
      </c>
      <c r="F254">
        <f t="shared" si="159"/>
        <v>0</v>
      </c>
      <c r="G254">
        <f t="shared" si="159"/>
        <v>0</v>
      </c>
      <c r="H254">
        <f t="shared" si="159"/>
        <v>0</v>
      </c>
      <c r="I254">
        <f t="shared" si="159"/>
        <v>0</v>
      </c>
      <c r="J254">
        <f t="shared" si="159"/>
        <v>0</v>
      </c>
      <c r="K254">
        <f t="shared" si="159"/>
        <v>0</v>
      </c>
      <c r="L254">
        <f t="shared" si="159"/>
        <v>0</v>
      </c>
      <c r="M254">
        <f t="shared" si="159"/>
        <v>0</v>
      </c>
      <c r="N254">
        <f t="shared" si="159"/>
        <v>0</v>
      </c>
      <c r="O254" s="21">
        <f t="shared" si="122"/>
        <v>1</v>
      </c>
      <c r="P254" s="22" t="str">
        <f t="shared" si="158"/>
        <v>School</v>
      </c>
      <c r="Q254">
        <f t="shared" si="123"/>
        <v>0</v>
      </c>
      <c r="R254">
        <f t="shared" si="124"/>
        <v>0</v>
      </c>
      <c r="S254">
        <f t="shared" si="124"/>
        <v>0</v>
      </c>
      <c r="T254">
        <f t="shared" si="125"/>
        <v>0</v>
      </c>
      <c r="U254" s="36" t="s">
        <v>24</v>
      </c>
      <c r="V254">
        <f t="shared" si="126"/>
        <v>0</v>
      </c>
      <c r="W254">
        <f t="shared" si="126"/>
        <v>1</v>
      </c>
      <c r="X254" s="21">
        <f t="shared" si="127"/>
        <v>0</v>
      </c>
      <c r="Y254" s="18">
        <f t="shared" si="128"/>
        <v>0</v>
      </c>
      <c r="Z254" s="18">
        <f t="shared" si="129"/>
        <v>0</v>
      </c>
      <c r="AA254" s="18">
        <f t="shared" si="130"/>
        <v>0</v>
      </c>
      <c r="AB254" s="18">
        <f t="shared" si="131"/>
        <v>0</v>
      </c>
      <c r="AC254" s="18">
        <f t="shared" si="132"/>
        <v>0</v>
      </c>
      <c r="AD254" s="18">
        <f t="shared" si="133"/>
        <v>0</v>
      </c>
      <c r="AE254" s="18">
        <f t="shared" si="134"/>
        <v>0</v>
      </c>
      <c r="AF254" s="18">
        <f t="shared" si="135"/>
        <v>0</v>
      </c>
      <c r="AG254" s="18">
        <f t="shared" si="136"/>
        <v>0</v>
      </c>
      <c r="AH254" s="18">
        <f t="shared" si="137"/>
        <v>0</v>
      </c>
      <c r="AI254" s="18">
        <f t="shared" si="138"/>
        <v>0</v>
      </c>
      <c r="AJ254" s="18">
        <f t="shared" si="139"/>
        <v>0</v>
      </c>
      <c r="AK254" s="18">
        <f t="shared" si="140"/>
        <v>0</v>
      </c>
      <c r="AL254" s="18">
        <f t="shared" si="141"/>
        <v>0</v>
      </c>
      <c r="AM254" s="18">
        <f t="shared" si="142"/>
        <v>0</v>
      </c>
      <c r="AN254" s="18">
        <f t="shared" si="143"/>
        <v>0</v>
      </c>
      <c r="AO254" s="18">
        <f t="shared" si="144"/>
        <v>0</v>
      </c>
      <c r="AP254" s="18">
        <f t="shared" si="145"/>
        <v>0</v>
      </c>
      <c r="AQ254" s="18">
        <f t="shared" si="146"/>
        <v>0</v>
      </c>
      <c r="AR254" s="18">
        <f t="shared" si="147"/>
        <v>0</v>
      </c>
      <c r="AS254" s="18">
        <f t="shared" si="148"/>
        <v>0</v>
      </c>
      <c r="AT254" s="18">
        <f t="shared" si="149"/>
        <v>0</v>
      </c>
      <c r="AU254" s="18">
        <f t="shared" si="150"/>
        <v>0</v>
      </c>
      <c r="AV254" s="18">
        <f t="shared" si="151"/>
        <v>0</v>
      </c>
      <c r="AW254" s="18">
        <f t="shared" si="152"/>
        <v>0</v>
      </c>
      <c r="AX254" s="18">
        <f t="shared" si="153"/>
        <v>0</v>
      </c>
      <c r="AY254" s="18">
        <f t="shared" si="154"/>
        <v>0</v>
      </c>
      <c r="AZ254" s="18" t="str">
        <f t="shared" si="155"/>
        <v/>
      </c>
    </row>
    <row r="255" spans="1:52" ht="16">
      <c r="A255" s="8">
        <v>250</v>
      </c>
      <c r="B255" s="1" t="s">
        <v>60</v>
      </c>
      <c r="C255">
        <f t="shared" si="159"/>
        <v>0</v>
      </c>
      <c r="D255">
        <f t="shared" si="159"/>
        <v>0</v>
      </c>
      <c r="E255">
        <f t="shared" si="159"/>
        <v>0</v>
      </c>
      <c r="F255">
        <f t="shared" si="159"/>
        <v>0</v>
      </c>
      <c r="G255">
        <f t="shared" si="159"/>
        <v>0</v>
      </c>
      <c r="H255">
        <f t="shared" si="159"/>
        <v>0</v>
      </c>
      <c r="I255">
        <f t="shared" si="159"/>
        <v>0</v>
      </c>
      <c r="J255">
        <f t="shared" si="159"/>
        <v>0</v>
      </c>
      <c r="K255">
        <f t="shared" si="159"/>
        <v>0</v>
      </c>
      <c r="L255">
        <f t="shared" si="159"/>
        <v>0</v>
      </c>
      <c r="M255">
        <f t="shared" si="159"/>
        <v>1</v>
      </c>
      <c r="N255">
        <f t="shared" si="159"/>
        <v>0</v>
      </c>
      <c r="O255" s="21">
        <f t="shared" si="122"/>
        <v>0</v>
      </c>
      <c r="P255" s="22" t="str">
        <f t="shared" si="158"/>
        <v/>
      </c>
      <c r="Q255">
        <f t="shared" si="123"/>
        <v>0</v>
      </c>
      <c r="R255">
        <f t="shared" si="124"/>
        <v>0</v>
      </c>
      <c r="S255">
        <f t="shared" si="124"/>
        <v>0</v>
      </c>
      <c r="T255">
        <f t="shared" si="125"/>
        <v>0</v>
      </c>
      <c r="U255" s="36" t="s">
        <v>22</v>
      </c>
      <c r="V255">
        <f t="shared" si="126"/>
        <v>1</v>
      </c>
      <c r="W255">
        <f t="shared" si="126"/>
        <v>0</v>
      </c>
      <c r="X255" s="21">
        <f t="shared" si="127"/>
        <v>0</v>
      </c>
      <c r="Y255" s="18">
        <f t="shared" si="128"/>
        <v>0</v>
      </c>
      <c r="Z255" s="18">
        <f t="shared" si="129"/>
        <v>0</v>
      </c>
      <c r="AA255" s="18">
        <f t="shared" si="130"/>
        <v>0</v>
      </c>
      <c r="AB255" s="18">
        <f t="shared" si="131"/>
        <v>0</v>
      </c>
      <c r="AC255" s="18">
        <f t="shared" si="132"/>
        <v>0</v>
      </c>
      <c r="AD255" s="18">
        <f t="shared" si="133"/>
        <v>0</v>
      </c>
      <c r="AE255" s="18">
        <f t="shared" si="134"/>
        <v>0</v>
      </c>
      <c r="AF255" s="18">
        <f t="shared" si="135"/>
        <v>0</v>
      </c>
      <c r="AG255" s="18">
        <f t="shared" si="136"/>
        <v>0</v>
      </c>
      <c r="AH255" s="18">
        <f t="shared" si="137"/>
        <v>0</v>
      </c>
      <c r="AI255" s="18">
        <f t="shared" si="138"/>
        <v>0</v>
      </c>
      <c r="AJ255" s="18">
        <f t="shared" si="139"/>
        <v>0</v>
      </c>
      <c r="AK255" s="18">
        <f t="shared" si="140"/>
        <v>0</v>
      </c>
      <c r="AL255" s="18">
        <f t="shared" si="141"/>
        <v>0</v>
      </c>
      <c r="AM255" s="18">
        <f t="shared" si="142"/>
        <v>0</v>
      </c>
      <c r="AN255" s="18">
        <f t="shared" si="143"/>
        <v>0</v>
      </c>
      <c r="AO255" s="18">
        <f t="shared" si="144"/>
        <v>0</v>
      </c>
      <c r="AP255" s="18">
        <f t="shared" si="145"/>
        <v>1</v>
      </c>
      <c r="AQ255" s="18">
        <f t="shared" si="146"/>
        <v>0</v>
      </c>
      <c r="AR255" s="18">
        <f t="shared" si="147"/>
        <v>0</v>
      </c>
      <c r="AS255" s="18">
        <f t="shared" si="148"/>
        <v>0</v>
      </c>
      <c r="AT255" s="18">
        <f t="shared" si="149"/>
        <v>0</v>
      </c>
      <c r="AU255" s="18">
        <f t="shared" si="150"/>
        <v>0</v>
      </c>
      <c r="AV255" s="18">
        <f t="shared" si="151"/>
        <v>0</v>
      </c>
      <c r="AW255" s="18">
        <f t="shared" si="152"/>
        <v>0</v>
      </c>
      <c r="AX255" s="18">
        <f t="shared" si="153"/>
        <v>0</v>
      </c>
      <c r="AY255" s="18">
        <f t="shared" si="154"/>
        <v>0</v>
      </c>
      <c r="AZ255" s="18" t="str">
        <f t="shared" si="155"/>
        <v/>
      </c>
    </row>
    <row r="256" spans="1:52" ht="16">
      <c r="A256" s="8">
        <v>251</v>
      </c>
      <c r="B256" s="1" t="s">
        <v>41</v>
      </c>
      <c r="C256">
        <f t="shared" si="159"/>
        <v>0</v>
      </c>
      <c r="D256">
        <f t="shared" si="159"/>
        <v>1</v>
      </c>
      <c r="E256">
        <f t="shared" si="159"/>
        <v>0</v>
      </c>
      <c r="F256">
        <f t="shared" si="159"/>
        <v>0</v>
      </c>
      <c r="G256">
        <f t="shared" si="159"/>
        <v>0</v>
      </c>
      <c r="H256">
        <f t="shared" si="159"/>
        <v>0</v>
      </c>
      <c r="I256">
        <f t="shared" si="159"/>
        <v>0</v>
      </c>
      <c r="J256">
        <f t="shared" si="159"/>
        <v>0</v>
      </c>
      <c r="K256">
        <f t="shared" si="159"/>
        <v>0</v>
      </c>
      <c r="L256">
        <f t="shared" si="159"/>
        <v>0</v>
      </c>
      <c r="M256">
        <f t="shared" si="159"/>
        <v>0</v>
      </c>
      <c r="N256">
        <f t="shared" si="159"/>
        <v>0</v>
      </c>
      <c r="O256" s="21">
        <f t="shared" si="122"/>
        <v>0</v>
      </c>
      <c r="P256" s="22" t="str">
        <f t="shared" si="158"/>
        <v/>
      </c>
      <c r="Q256">
        <f t="shared" si="123"/>
        <v>0</v>
      </c>
      <c r="R256">
        <f t="shared" si="124"/>
        <v>0</v>
      </c>
      <c r="S256">
        <f t="shared" si="124"/>
        <v>0</v>
      </c>
      <c r="T256">
        <f t="shared" si="125"/>
        <v>0</v>
      </c>
      <c r="U256" s="36" t="s">
        <v>22</v>
      </c>
      <c r="V256">
        <f t="shared" si="126"/>
        <v>1</v>
      </c>
      <c r="W256">
        <f t="shared" si="126"/>
        <v>0</v>
      </c>
      <c r="X256" s="21">
        <f t="shared" si="127"/>
        <v>0</v>
      </c>
      <c r="Y256" s="18">
        <f t="shared" si="128"/>
        <v>0</v>
      </c>
      <c r="Z256" s="18">
        <f t="shared" si="129"/>
        <v>1</v>
      </c>
      <c r="AA256" s="18">
        <f t="shared" si="130"/>
        <v>0</v>
      </c>
      <c r="AB256" s="18">
        <f t="shared" si="131"/>
        <v>0</v>
      </c>
      <c r="AC256" s="18">
        <f t="shared" si="132"/>
        <v>0</v>
      </c>
      <c r="AD256" s="18">
        <f t="shared" si="133"/>
        <v>0</v>
      </c>
      <c r="AE256" s="18">
        <f t="shared" si="134"/>
        <v>0</v>
      </c>
      <c r="AF256" s="18">
        <f t="shared" si="135"/>
        <v>0</v>
      </c>
      <c r="AG256" s="18">
        <f t="shared" si="136"/>
        <v>0</v>
      </c>
      <c r="AH256" s="18">
        <f t="shared" si="137"/>
        <v>0</v>
      </c>
      <c r="AI256" s="18">
        <f t="shared" si="138"/>
        <v>0</v>
      </c>
      <c r="AJ256" s="18">
        <f t="shared" si="139"/>
        <v>0</v>
      </c>
      <c r="AK256" s="18">
        <f t="shared" si="140"/>
        <v>0</v>
      </c>
      <c r="AL256" s="18">
        <f t="shared" si="141"/>
        <v>0</v>
      </c>
      <c r="AM256" s="18">
        <f t="shared" si="142"/>
        <v>0</v>
      </c>
      <c r="AN256" s="18">
        <f t="shared" si="143"/>
        <v>0</v>
      </c>
      <c r="AO256" s="18">
        <f t="shared" si="144"/>
        <v>0</v>
      </c>
      <c r="AP256" s="18">
        <f t="shared" si="145"/>
        <v>0</v>
      </c>
      <c r="AQ256" s="18">
        <f t="shared" si="146"/>
        <v>0</v>
      </c>
      <c r="AR256" s="18">
        <f t="shared" si="147"/>
        <v>0</v>
      </c>
      <c r="AS256" s="18">
        <f t="shared" si="148"/>
        <v>0</v>
      </c>
      <c r="AT256" s="18">
        <f t="shared" si="149"/>
        <v>0</v>
      </c>
      <c r="AU256" s="18">
        <f t="shared" si="150"/>
        <v>0</v>
      </c>
      <c r="AV256" s="18">
        <f t="shared" si="151"/>
        <v>0</v>
      </c>
      <c r="AW256" s="18">
        <f t="shared" si="152"/>
        <v>0</v>
      </c>
      <c r="AX256" s="18">
        <f t="shared" si="153"/>
        <v>0</v>
      </c>
      <c r="AY256" s="18">
        <f t="shared" si="154"/>
        <v>0</v>
      </c>
      <c r="AZ256" s="18" t="str">
        <f t="shared" si="155"/>
        <v/>
      </c>
    </row>
    <row r="257" spans="1:52" ht="16">
      <c r="A257" s="8">
        <v>252</v>
      </c>
      <c r="B257" s="1" t="s">
        <v>20</v>
      </c>
      <c r="C257">
        <f t="shared" si="159"/>
        <v>0</v>
      </c>
      <c r="D257">
        <f t="shared" si="159"/>
        <v>0</v>
      </c>
      <c r="E257">
        <f t="shared" si="159"/>
        <v>0</v>
      </c>
      <c r="F257">
        <f t="shared" si="159"/>
        <v>0</v>
      </c>
      <c r="G257">
        <f t="shared" si="159"/>
        <v>1</v>
      </c>
      <c r="H257">
        <f t="shared" si="159"/>
        <v>0</v>
      </c>
      <c r="I257">
        <f t="shared" ref="I257:N257" si="160">IF($B257=I$5,1,0)</f>
        <v>0</v>
      </c>
      <c r="J257">
        <f t="shared" si="160"/>
        <v>0</v>
      </c>
      <c r="K257">
        <f t="shared" si="160"/>
        <v>0</v>
      </c>
      <c r="L257">
        <f t="shared" si="160"/>
        <v>0</v>
      </c>
      <c r="M257">
        <f t="shared" si="160"/>
        <v>0</v>
      </c>
      <c r="N257">
        <f t="shared" si="160"/>
        <v>0</v>
      </c>
      <c r="O257" s="21">
        <f t="shared" si="122"/>
        <v>0</v>
      </c>
      <c r="P257" s="22" t="str">
        <f t="shared" si="158"/>
        <v/>
      </c>
      <c r="Q257">
        <f t="shared" si="123"/>
        <v>0</v>
      </c>
      <c r="R257">
        <f t="shared" si="124"/>
        <v>0</v>
      </c>
      <c r="S257">
        <f t="shared" si="124"/>
        <v>0</v>
      </c>
      <c r="T257">
        <f t="shared" si="125"/>
        <v>0</v>
      </c>
      <c r="U257" s="36" t="s">
        <v>22</v>
      </c>
      <c r="V257">
        <f t="shared" si="126"/>
        <v>1</v>
      </c>
      <c r="W257">
        <f t="shared" si="126"/>
        <v>0</v>
      </c>
      <c r="X257" s="21">
        <f t="shared" si="127"/>
        <v>0</v>
      </c>
      <c r="Y257" s="18">
        <f t="shared" si="128"/>
        <v>0</v>
      </c>
      <c r="Z257" s="18">
        <f t="shared" si="129"/>
        <v>0</v>
      </c>
      <c r="AA257" s="18">
        <f t="shared" si="130"/>
        <v>0</v>
      </c>
      <c r="AB257" s="18">
        <f t="shared" si="131"/>
        <v>0</v>
      </c>
      <c r="AC257" s="18">
        <f t="shared" si="132"/>
        <v>0</v>
      </c>
      <c r="AD257" s="18">
        <f t="shared" si="133"/>
        <v>1</v>
      </c>
      <c r="AE257" s="18">
        <f t="shared" si="134"/>
        <v>0</v>
      </c>
      <c r="AF257" s="18">
        <f t="shared" si="135"/>
        <v>0</v>
      </c>
      <c r="AG257" s="18">
        <f t="shared" si="136"/>
        <v>0</v>
      </c>
      <c r="AH257" s="18">
        <f t="shared" si="137"/>
        <v>0</v>
      </c>
      <c r="AI257" s="18">
        <f t="shared" si="138"/>
        <v>0</v>
      </c>
      <c r="AJ257" s="18">
        <f t="shared" si="139"/>
        <v>0</v>
      </c>
      <c r="AK257" s="18">
        <f t="shared" si="140"/>
        <v>0</v>
      </c>
      <c r="AL257" s="18">
        <f t="shared" si="141"/>
        <v>0</v>
      </c>
      <c r="AM257" s="18">
        <f t="shared" si="142"/>
        <v>0</v>
      </c>
      <c r="AN257" s="18">
        <f t="shared" si="143"/>
        <v>0</v>
      </c>
      <c r="AO257" s="18">
        <f t="shared" si="144"/>
        <v>0</v>
      </c>
      <c r="AP257" s="18">
        <f t="shared" si="145"/>
        <v>0</v>
      </c>
      <c r="AQ257" s="18">
        <f t="shared" si="146"/>
        <v>0</v>
      </c>
      <c r="AR257" s="18">
        <f t="shared" si="147"/>
        <v>0</v>
      </c>
      <c r="AS257" s="18">
        <f t="shared" si="148"/>
        <v>0</v>
      </c>
      <c r="AT257" s="18">
        <f t="shared" si="149"/>
        <v>0</v>
      </c>
      <c r="AU257" s="18">
        <f t="shared" si="150"/>
        <v>0</v>
      </c>
      <c r="AV257" s="18">
        <f t="shared" si="151"/>
        <v>0</v>
      </c>
      <c r="AW257" s="18">
        <f t="shared" si="152"/>
        <v>0</v>
      </c>
      <c r="AX257" s="18">
        <f t="shared" si="153"/>
        <v>0</v>
      </c>
      <c r="AY257" s="18">
        <f t="shared" si="154"/>
        <v>0</v>
      </c>
      <c r="AZ257" s="18" t="str">
        <f t="shared" si="155"/>
        <v/>
      </c>
    </row>
    <row r="258" spans="1:52" ht="16">
      <c r="A258" s="8">
        <v>253</v>
      </c>
      <c r="B258" s="1" t="s">
        <v>326</v>
      </c>
      <c r="C258">
        <f t="shared" ref="C258:N279" si="161">IF($B258=C$5,1,0)</f>
        <v>0</v>
      </c>
      <c r="D258">
        <f t="shared" si="161"/>
        <v>0</v>
      </c>
      <c r="E258">
        <f t="shared" si="161"/>
        <v>0</v>
      </c>
      <c r="F258">
        <f t="shared" si="161"/>
        <v>0</v>
      </c>
      <c r="G258">
        <f t="shared" si="161"/>
        <v>0</v>
      </c>
      <c r="H258">
        <f t="shared" si="161"/>
        <v>0</v>
      </c>
      <c r="I258">
        <f t="shared" si="161"/>
        <v>0</v>
      </c>
      <c r="J258">
        <f t="shared" si="161"/>
        <v>0</v>
      </c>
      <c r="K258">
        <f t="shared" si="161"/>
        <v>0</v>
      </c>
      <c r="L258">
        <f t="shared" si="161"/>
        <v>0</v>
      </c>
      <c r="M258">
        <f t="shared" si="161"/>
        <v>0</v>
      </c>
      <c r="N258">
        <f t="shared" si="161"/>
        <v>0</v>
      </c>
      <c r="O258" s="21">
        <f t="shared" si="122"/>
        <v>1</v>
      </c>
      <c r="P258" s="22" t="str">
        <f t="shared" si="158"/>
        <v>EC</v>
      </c>
      <c r="Q258">
        <f t="shared" si="123"/>
        <v>1</v>
      </c>
      <c r="R258">
        <f t="shared" si="124"/>
        <v>0</v>
      </c>
      <c r="S258">
        <f t="shared" si="124"/>
        <v>0</v>
      </c>
      <c r="T258">
        <f t="shared" si="125"/>
        <v>0</v>
      </c>
      <c r="U258" s="36" t="s">
        <v>22</v>
      </c>
      <c r="V258">
        <f t="shared" si="126"/>
        <v>1</v>
      </c>
      <c r="W258">
        <f t="shared" si="126"/>
        <v>0</v>
      </c>
      <c r="X258" s="21">
        <f t="shared" si="127"/>
        <v>0</v>
      </c>
      <c r="Y258" s="18">
        <f t="shared" si="128"/>
        <v>0</v>
      </c>
      <c r="Z258" s="18">
        <f t="shared" si="129"/>
        <v>0</v>
      </c>
      <c r="AA258" s="18">
        <f t="shared" si="130"/>
        <v>0</v>
      </c>
      <c r="AB258" s="18">
        <f t="shared" si="131"/>
        <v>0</v>
      </c>
      <c r="AC258" s="18">
        <f t="shared" si="132"/>
        <v>0</v>
      </c>
      <c r="AD258" s="18">
        <f t="shared" si="133"/>
        <v>0</v>
      </c>
      <c r="AE258" s="18">
        <f t="shared" si="134"/>
        <v>0</v>
      </c>
      <c r="AF258" s="18">
        <f t="shared" si="135"/>
        <v>0</v>
      </c>
      <c r="AG258" s="18">
        <f t="shared" si="136"/>
        <v>0</v>
      </c>
      <c r="AH258" s="18">
        <f t="shared" si="137"/>
        <v>0</v>
      </c>
      <c r="AI258" s="18">
        <f t="shared" si="138"/>
        <v>0</v>
      </c>
      <c r="AJ258" s="18">
        <f t="shared" si="139"/>
        <v>0</v>
      </c>
      <c r="AK258" s="18">
        <f t="shared" si="140"/>
        <v>0</v>
      </c>
      <c r="AL258" s="18">
        <f t="shared" si="141"/>
        <v>0</v>
      </c>
      <c r="AM258" s="18">
        <f t="shared" si="142"/>
        <v>0</v>
      </c>
      <c r="AN258" s="18">
        <f t="shared" si="143"/>
        <v>0</v>
      </c>
      <c r="AO258" s="18">
        <f t="shared" si="144"/>
        <v>0</v>
      </c>
      <c r="AP258" s="18">
        <f t="shared" si="145"/>
        <v>0</v>
      </c>
      <c r="AQ258" s="18">
        <f t="shared" si="146"/>
        <v>0</v>
      </c>
      <c r="AR258" s="18">
        <f t="shared" si="147"/>
        <v>0</v>
      </c>
      <c r="AS258" s="18">
        <f t="shared" si="148"/>
        <v>0</v>
      </c>
      <c r="AT258" s="18">
        <f t="shared" si="149"/>
        <v>1</v>
      </c>
      <c r="AU258" s="18">
        <f t="shared" si="150"/>
        <v>0</v>
      </c>
      <c r="AV258" s="18">
        <f t="shared" si="151"/>
        <v>0</v>
      </c>
      <c r="AW258" s="18">
        <f t="shared" si="152"/>
        <v>0</v>
      </c>
      <c r="AX258" s="18">
        <f t="shared" si="153"/>
        <v>0</v>
      </c>
      <c r="AY258" s="18">
        <f t="shared" si="154"/>
        <v>0</v>
      </c>
      <c r="AZ258" s="18" t="str">
        <f t="shared" si="155"/>
        <v/>
      </c>
    </row>
    <row r="259" spans="1:52" ht="16">
      <c r="A259" s="8">
        <v>254</v>
      </c>
      <c r="B259" s="1" t="s">
        <v>20</v>
      </c>
      <c r="C259">
        <f t="shared" si="161"/>
        <v>0</v>
      </c>
      <c r="D259">
        <f t="shared" si="161"/>
        <v>0</v>
      </c>
      <c r="E259">
        <f t="shared" si="161"/>
        <v>0</v>
      </c>
      <c r="F259">
        <f t="shared" si="161"/>
        <v>0</v>
      </c>
      <c r="G259">
        <f t="shared" si="161"/>
        <v>1</v>
      </c>
      <c r="H259">
        <f t="shared" si="161"/>
        <v>0</v>
      </c>
      <c r="I259">
        <f t="shared" si="161"/>
        <v>0</v>
      </c>
      <c r="J259">
        <f t="shared" si="161"/>
        <v>0</v>
      </c>
      <c r="K259">
        <f t="shared" si="161"/>
        <v>0</v>
      </c>
      <c r="L259">
        <f t="shared" si="161"/>
        <v>0</v>
      </c>
      <c r="M259">
        <f t="shared" si="161"/>
        <v>0</v>
      </c>
      <c r="N259">
        <f t="shared" si="161"/>
        <v>0</v>
      </c>
      <c r="O259" s="21">
        <f t="shared" si="122"/>
        <v>0</v>
      </c>
      <c r="P259" s="22" t="str">
        <f t="shared" si="158"/>
        <v/>
      </c>
      <c r="Q259">
        <f t="shared" si="123"/>
        <v>0</v>
      </c>
      <c r="R259">
        <f t="shared" si="124"/>
        <v>0</v>
      </c>
      <c r="S259">
        <f t="shared" si="124"/>
        <v>0</v>
      </c>
      <c r="T259">
        <f t="shared" si="125"/>
        <v>0</v>
      </c>
      <c r="U259" s="36" t="s">
        <v>22</v>
      </c>
      <c r="V259">
        <f t="shared" si="126"/>
        <v>1</v>
      </c>
      <c r="W259">
        <f t="shared" si="126"/>
        <v>0</v>
      </c>
      <c r="X259" s="21">
        <f t="shared" si="127"/>
        <v>0</v>
      </c>
      <c r="Y259" s="18">
        <f t="shared" si="128"/>
        <v>0</v>
      </c>
      <c r="Z259" s="18">
        <f t="shared" si="129"/>
        <v>0</v>
      </c>
      <c r="AA259" s="18">
        <f t="shared" si="130"/>
        <v>0</v>
      </c>
      <c r="AB259" s="18">
        <f t="shared" si="131"/>
        <v>0</v>
      </c>
      <c r="AC259" s="18">
        <f t="shared" si="132"/>
        <v>0</v>
      </c>
      <c r="AD259" s="18">
        <f t="shared" si="133"/>
        <v>1</v>
      </c>
      <c r="AE259" s="18">
        <f t="shared" si="134"/>
        <v>0</v>
      </c>
      <c r="AF259" s="18">
        <f t="shared" si="135"/>
        <v>0</v>
      </c>
      <c r="AG259" s="18">
        <f t="shared" si="136"/>
        <v>0</v>
      </c>
      <c r="AH259" s="18">
        <f t="shared" si="137"/>
        <v>0</v>
      </c>
      <c r="AI259" s="18">
        <f t="shared" si="138"/>
        <v>0</v>
      </c>
      <c r="AJ259" s="18">
        <f t="shared" si="139"/>
        <v>0</v>
      </c>
      <c r="AK259" s="18">
        <f t="shared" si="140"/>
        <v>0</v>
      </c>
      <c r="AL259" s="18">
        <f t="shared" si="141"/>
        <v>0</v>
      </c>
      <c r="AM259" s="18">
        <f t="shared" si="142"/>
        <v>0</v>
      </c>
      <c r="AN259" s="18">
        <f t="shared" si="143"/>
        <v>0</v>
      </c>
      <c r="AO259" s="18">
        <f t="shared" si="144"/>
        <v>0</v>
      </c>
      <c r="AP259" s="18">
        <f t="shared" si="145"/>
        <v>0</v>
      </c>
      <c r="AQ259" s="18">
        <f t="shared" si="146"/>
        <v>0</v>
      </c>
      <c r="AR259" s="18">
        <f t="shared" si="147"/>
        <v>0</v>
      </c>
      <c r="AS259" s="18">
        <f t="shared" si="148"/>
        <v>0</v>
      </c>
      <c r="AT259" s="18">
        <f t="shared" si="149"/>
        <v>0</v>
      </c>
      <c r="AU259" s="18">
        <f t="shared" si="150"/>
        <v>0</v>
      </c>
      <c r="AV259" s="18">
        <f t="shared" si="151"/>
        <v>0</v>
      </c>
      <c r="AW259" s="18">
        <f t="shared" si="152"/>
        <v>0</v>
      </c>
      <c r="AX259" s="18">
        <f t="shared" si="153"/>
        <v>0</v>
      </c>
      <c r="AY259" s="18">
        <f t="shared" si="154"/>
        <v>0</v>
      </c>
      <c r="AZ259" s="18" t="str">
        <f t="shared" si="155"/>
        <v/>
      </c>
    </row>
    <row r="260" spans="1:52" ht="16">
      <c r="A260" s="8">
        <v>255</v>
      </c>
      <c r="B260" s="1" t="s">
        <v>33</v>
      </c>
      <c r="C260">
        <f t="shared" si="161"/>
        <v>0</v>
      </c>
      <c r="D260">
        <f t="shared" si="161"/>
        <v>0</v>
      </c>
      <c r="E260">
        <f t="shared" si="161"/>
        <v>0</v>
      </c>
      <c r="F260">
        <f t="shared" si="161"/>
        <v>1</v>
      </c>
      <c r="G260">
        <f t="shared" si="161"/>
        <v>0</v>
      </c>
      <c r="H260">
        <f t="shared" si="161"/>
        <v>0</v>
      </c>
      <c r="I260">
        <f t="shared" si="161"/>
        <v>0</v>
      </c>
      <c r="J260">
        <f t="shared" si="161"/>
        <v>0</v>
      </c>
      <c r="K260">
        <f t="shared" si="161"/>
        <v>0</v>
      </c>
      <c r="L260">
        <f t="shared" si="161"/>
        <v>0</v>
      </c>
      <c r="M260">
        <f t="shared" si="161"/>
        <v>0</v>
      </c>
      <c r="N260">
        <f t="shared" si="161"/>
        <v>0</v>
      </c>
      <c r="O260" s="21">
        <f t="shared" si="122"/>
        <v>0</v>
      </c>
      <c r="P260" s="22" t="str">
        <f t="shared" si="158"/>
        <v/>
      </c>
      <c r="Q260">
        <f t="shared" si="123"/>
        <v>0</v>
      </c>
      <c r="R260">
        <f t="shared" si="124"/>
        <v>0</v>
      </c>
      <c r="S260">
        <f t="shared" si="124"/>
        <v>0</v>
      </c>
      <c r="T260">
        <f t="shared" si="125"/>
        <v>0</v>
      </c>
      <c r="U260" s="36" t="s">
        <v>22</v>
      </c>
      <c r="V260">
        <f t="shared" si="126"/>
        <v>1</v>
      </c>
      <c r="W260">
        <f t="shared" si="126"/>
        <v>0</v>
      </c>
      <c r="X260" s="21">
        <f t="shared" si="127"/>
        <v>0</v>
      </c>
      <c r="Y260" s="18">
        <f t="shared" si="128"/>
        <v>0</v>
      </c>
      <c r="Z260" s="18">
        <f t="shared" si="129"/>
        <v>0</v>
      </c>
      <c r="AA260" s="18">
        <f t="shared" si="130"/>
        <v>0</v>
      </c>
      <c r="AB260" s="18">
        <f t="shared" si="131"/>
        <v>0</v>
      </c>
      <c r="AC260" s="18">
        <f t="shared" si="132"/>
        <v>0</v>
      </c>
      <c r="AD260" s="18">
        <f t="shared" si="133"/>
        <v>0</v>
      </c>
      <c r="AE260" s="18">
        <f t="shared" si="134"/>
        <v>0</v>
      </c>
      <c r="AF260" s="18">
        <f t="shared" si="135"/>
        <v>0</v>
      </c>
      <c r="AG260" s="18">
        <f t="shared" si="136"/>
        <v>0</v>
      </c>
      <c r="AH260" s="18">
        <f t="shared" si="137"/>
        <v>0</v>
      </c>
      <c r="AI260" s="18">
        <f t="shared" si="138"/>
        <v>0</v>
      </c>
      <c r="AJ260" s="18">
        <f t="shared" si="139"/>
        <v>0</v>
      </c>
      <c r="AK260" s="18">
        <f t="shared" si="140"/>
        <v>0</v>
      </c>
      <c r="AL260" s="18">
        <f t="shared" si="141"/>
        <v>0</v>
      </c>
      <c r="AM260" s="18">
        <f t="shared" si="142"/>
        <v>0</v>
      </c>
      <c r="AN260" s="18">
        <f t="shared" si="143"/>
        <v>0</v>
      </c>
      <c r="AO260" s="18">
        <f t="shared" si="144"/>
        <v>0</v>
      </c>
      <c r="AP260" s="18">
        <f t="shared" si="145"/>
        <v>0</v>
      </c>
      <c r="AQ260" s="18">
        <f t="shared" si="146"/>
        <v>0</v>
      </c>
      <c r="AR260" s="18">
        <f t="shared" si="147"/>
        <v>0</v>
      </c>
      <c r="AS260" s="18">
        <f t="shared" si="148"/>
        <v>0</v>
      </c>
      <c r="AT260" s="18">
        <f t="shared" si="149"/>
        <v>0</v>
      </c>
      <c r="AU260" s="18">
        <f t="shared" si="150"/>
        <v>0</v>
      </c>
      <c r="AV260" s="18">
        <f t="shared" si="151"/>
        <v>0</v>
      </c>
      <c r="AW260" s="18">
        <f t="shared" si="152"/>
        <v>0</v>
      </c>
      <c r="AX260" s="18">
        <f t="shared" si="153"/>
        <v>0</v>
      </c>
      <c r="AY260" s="18">
        <f t="shared" si="154"/>
        <v>0</v>
      </c>
      <c r="AZ260" s="18" t="str">
        <f t="shared" si="155"/>
        <v/>
      </c>
    </row>
    <row r="261" spans="1:52" ht="16">
      <c r="A261" s="8">
        <v>256</v>
      </c>
      <c r="B261" s="1" t="s">
        <v>20</v>
      </c>
      <c r="C261">
        <f t="shared" si="161"/>
        <v>0</v>
      </c>
      <c r="D261">
        <f t="shared" si="161"/>
        <v>0</v>
      </c>
      <c r="E261">
        <f t="shared" si="161"/>
        <v>0</v>
      </c>
      <c r="F261">
        <f t="shared" si="161"/>
        <v>0</v>
      </c>
      <c r="G261">
        <f t="shared" si="161"/>
        <v>1</v>
      </c>
      <c r="H261">
        <f t="shared" si="161"/>
        <v>0</v>
      </c>
      <c r="I261">
        <f t="shared" si="161"/>
        <v>0</v>
      </c>
      <c r="J261">
        <f t="shared" si="161"/>
        <v>0</v>
      </c>
      <c r="K261">
        <f t="shared" si="161"/>
        <v>0</v>
      </c>
      <c r="L261">
        <f t="shared" si="161"/>
        <v>0</v>
      </c>
      <c r="M261">
        <f t="shared" si="161"/>
        <v>0</v>
      </c>
      <c r="N261">
        <f t="shared" si="161"/>
        <v>0</v>
      </c>
      <c r="O261" s="21">
        <f t="shared" si="122"/>
        <v>0</v>
      </c>
      <c r="P261" s="22" t="str">
        <f t="shared" si="158"/>
        <v/>
      </c>
      <c r="Q261">
        <f t="shared" si="123"/>
        <v>0</v>
      </c>
      <c r="R261">
        <f t="shared" si="124"/>
        <v>0</v>
      </c>
      <c r="S261">
        <f t="shared" si="124"/>
        <v>0</v>
      </c>
      <c r="T261">
        <f t="shared" si="125"/>
        <v>0</v>
      </c>
      <c r="U261" s="36" t="s">
        <v>22</v>
      </c>
      <c r="V261">
        <f t="shared" si="126"/>
        <v>1</v>
      </c>
      <c r="W261">
        <f t="shared" si="126"/>
        <v>0</v>
      </c>
      <c r="X261" s="21">
        <f t="shared" si="127"/>
        <v>0</v>
      </c>
      <c r="Y261" s="18">
        <f t="shared" si="128"/>
        <v>0</v>
      </c>
      <c r="Z261" s="18">
        <f t="shared" si="129"/>
        <v>0</v>
      </c>
      <c r="AA261" s="18">
        <f t="shared" si="130"/>
        <v>0</v>
      </c>
      <c r="AB261" s="18">
        <f t="shared" si="131"/>
        <v>0</v>
      </c>
      <c r="AC261" s="18">
        <f t="shared" si="132"/>
        <v>0</v>
      </c>
      <c r="AD261" s="18">
        <f t="shared" si="133"/>
        <v>1</v>
      </c>
      <c r="AE261" s="18">
        <f t="shared" si="134"/>
        <v>0</v>
      </c>
      <c r="AF261" s="18">
        <f t="shared" si="135"/>
        <v>0</v>
      </c>
      <c r="AG261" s="18">
        <f t="shared" si="136"/>
        <v>0</v>
      </c>
      <c r="AH261" s="18">
        <f t="shared" si="137"/>
        <v>0</v>
      </c>
      <c r="AI261" s="18">
        <f t="shared" si="138"/>
        <v>0</v>
      </c>
      <c r="AJ261" s="18">
        <f t="shared" si="139"/>
        <v>0</v>
      </c>
      <c r="AK261" s="18">
        <f t="shared" si="140"/>
        <v>0</v>
      </c>
      <c r="AL261" s="18">
        <f t="shared" si="141"/>
        <v>0</v>
      </c>
      <c r="AM261" s="18">
        <f t="shared" si="142"/>
        <v>0</v>
      </c>
      <c r="AN261" s="18">
        <f t="shared" si="143"/>
        <v>0</v>
      </c>
      <c r="AO261" s="18">
        <f t="shared" si="144"/>
        <v>0</v>
      </c>
      <c r="AP261" s="18">
        <f t="shared" si="145"/>
        <v>0</v>
      </c>
      <c r="AQ261" s="18">
        <f t="shared" si="146"/>
        <v>0</v>
      </c>
      <c r="AR261" s="18">
        <f t="shared" si="147"/>
        <v>0</v>
      </c>
      <c r="AS261" s="18">
        <f t="shared" si="148"/>
        <v>0</v>
      </c>
      <c r="AT261" s="18">
        <f t="shared" si="149"/>
        <v>0</v>
      </c>
      <c r="AU261" s="18">
        <f t="shared" si="150"/>
        <v>0</v>
      </c>
      <c r="AV261" s="18">
        <f t="shared" si="151"/>
        <v>0</v>
      </c>
      <c r="AW261" s="18">
        <f t="shared" si="152"/>
        <v>0</v>
      </c>
      <c r="AX261" s="18">
        <f t="shared" si="153"/>
        <v>0</v>
      </c>
      <c r="AY261" s="18">
        <f t="shared" si="154"/>
        <v>0</v>
      </c>
      <c r="AZ261" s="18" t="str">
        <f t="shared" si="155"/>
        <v/>
      </c>
    </row>
    <row r="262" spans="1:52" ht="16">
      <c r="A262" s="8">
        <v>257</v>
      </c>
      <c r="B262" s="1" t="s">
        <v>332</v>
      </c>
      <c r="C262">
        <f t="shared" si="161"/>
        <v>0</v>
      </c>
      <c r="D262">
        <f t="shared" si="161"/>
        <v>0</v>
      </c>
      <c r="E262">
        <f t="shared" si="161"/>
        <v>0</v>
      </c>
      <c r="F262">
        <f t="shared" si="161"/>
        <v>0</v>
      </c>
      <c r="G262">
        <f t="shared" si="161"/>
        <v>0</v>
      </c>
      <c r="H262">
        <f t="shared" si="161"/>
        <v>0</v>
      </c>
      <c r="I262">
        <f t="shared" si="161"/>
        <v>0</v>
      </c>
      <c r="J262">
        <f t="shared" si="161"/>
        <v>0</v>
      </c>
      <c r="K262">
        <f t="shared" si="161"/>
        <v>0</v>
      </c>
      <c r="L262">
        <f t="shared" si="161"/>
        <v>0</v>
      </c>
      <c r="M262">
        <f t="shared" si="161"/>
        <v>0</v>
      </c>
      <c r="N262">
        <f t="shared" si="161"/>
        <v>0</v>
      </c>
      <c r="O262" s="21">
        <f t="shared" ref="O262:O325" si="162">IF(SUM(C262:N262)=0,1,0)</f>
        <v>1</v>
      </c>
      <c r="P262" s="22" t="str">
        <f t="shared" si="158"/>
        <v>British Heart Foundation</v>
      </c>
      <c r="Q262">
        <f t="shared" si="123"/>
        <v>0</v>
      </c>
      <c r="R262">
        <f t="shared" si="124"/>
        <v>0</v>
      </c>
      <c r="S262">
        <f t="shared" si="124"/>
        <v>0</v>
      </c>
      <c r="T262">
        <f t="shared" si="125"/>
        <v>0</v>
      </c>
      <c r="U262" s="36" t="s">
        <v>24</v>
      </c>
      <c r="V262">
        <f t="shared" si="126"/>
        <v>0</v>
      </c>
      <c r="W262">
        <f t="shared" si="126"/>
        <v>1</v>
      </c>
      <c r="X262" s="21">
        <f t="shared" si="127"/>
        <v>0</v>
      </c>
      <c r="Y262" s="18">
        <f t="shared" si="128"/>
        <v>0</v>
      </c>
      <c r="Z262" s="18">
        <f t="shared" si="129"/>
        <v>0</v>
      </c>
      <c r="AA262" s="18">
        <f t="shared" si="130"/>
        <v>0</v>
      </c>
      <c r="AB262" s="18">
        <f t="shared" si="131"/>
        <v>0</v>
      </c>
      <c r="AC262" s="18">
        <f t="shared" si="132"/>
        <v>0</v>
      </c>
      <c r="AD262" s="18">
        <f t="shared" si="133"/>
        <v>0</v>
      </c>
      <c r="AE262" s="18">
        <f t="shared" si="134"/>
        <v>0</v>
      </c>
      <c r="AF262" s="18">
        <f t="shared" si="135"/>
        <v>0</v>
      </c>
      <c r="AG262" s="18">
        <f t="shared" si="136"/>
        <v>0</v>
      </c>
      <c r="AH262" s="18">
        <f t="shared" si="137"/>
        <v>0</v>
      </c>
      <c r="AI262" s="18">
        <f t="shared" si="138"/>
        <v>0</v>
      </c>
      <c r="AJ262" s="18">
        <f t="shared" si="139"/>
        <v>0</v>
      </c>
      <c r="AK262" s="18">
        <f t="shared" si="140"/>
        <v>0</v>
      </c>
      <c r="AL262" s="18">
        <f t="shared" si="141"/>
        <v>0</v>
      </c>
      <c r="AM262" s="18">
        <f t="shared" si="142"/>
        <v>0</v>
      </c>
      <c r="AN262" s="18">
        <f t="shared" si="143"/>
        <v>0</v>
      </c>
      <c r="AO262" s="18">
        <f t="shared" si="144"/>
        <v>0</v>
      </c>
      <c r="AP262" s="18">
        <f t="shared" si="145"/>
        <v>0</v>
      </c>
      <c r="AQ262" s="18">
        <f t="shared" si="146"/>
        <v>0</v>
      </c>
      <c r="AR262" s="18">
        <f t="shared" si="147"/>
        <v>0</v>
      </c>
      <c r="AS262" s="18">
        <f t="shared" si="148"/>
        <v>0</v>
      </c>
      <c r="AT262" s="18">
        <f t="shared" si="149"/>
        <v>0</v>
      </c>
      <c r="AU262" s="18">
        <f t="shared" si="150"/>
        <v>0</v>
      </c>
      <c r="AV262" s="18">
        <f t="shared" si="151"/>
        <v>0</v>
      </c>
      <c r="AW262" s="18">
        <f t="shared" si="152"/>
        <v>0</v>
      </c>
      <c r="AX262" s="18">
        <f t="shared" si="153"/>
        <v>0</v>
      </c>
      <c r="AY262" s="18">
        <f t="shared" si="154"/>
        <v>0</v>
      </c>
      <c r="AZ262" s="18" t="str">
        <f t="shared" si="155"/>
        <v/>
      </c>
    </row>
    <row r="263" spans="1:52" ht="16">
      <c r="A263" s="8">
        <v>258</v>
      </c>
      <c r="B263" s="1" t="s">
        <v>148</v>
      </c>
      <c r="C263">
        <f t="shared" si="161"/>
        <v>0</v>
      </c>
      <c r="D263">
        <f t="shared" si="161"/>
        <v>0</v>
      </c>
      <c r="E263">
        <f t="shared" si="161"/>
        <v>0</v>
      </c>
      <c r="F263">
        <f t="shared" si="161"/>
        <v>0</v>
      </c>
      <c r="G263">
        <f t="shared" si="161"/>
        <v>0</v>
      </c>
      <c r="H263">
        <f t="shared" si="161"/>
        <v>0</v>
      </c>
      <c r="I263">
        <f t="shared" si="161"/>
        <v>0</v>
      </c>
      <c r="J263">
        <f t="shared" si="161"/>
        <v>0</v>
      </c>
      <c r="K263">
        <f t="shared" si="161"/>
        <v>1</v>
      </c>
      <c r="L263">
        <f t="shared" si="161"/>
        <v>0</v>
      </c>
      <c r="M263">
        <f t="shared" si="161"/>
        <v>0</v>
      </c>
      <c r="N263">
        <f t="shared" si="161"/>
        <v>0</v>
      </c>
      <c r="O263" s="21">
        <f t="shared" si="162"/>
        <v>0</v>
      </c>
      <c r="P263" s="22" t="str">
        <f t="shared" si="158"/>
        <v/>
      </c>
      <c r="Q263">
        <f t="shared" ref="Q263:Q326" si="163">IF(OR(ISNUMBER(SEARCH(Q$5,$B263)),$B263=Q$2,$B263=Q$3,$B263=Q$4),1,0)</f>
        <v>0</v>
      </c>
      <c r="R263">
        <f t="shared" ref="R263:S326" si="164">IF(ISNUMBER(SEARCH(R$5,$B263)),1,0)</f>
        <v>0</v>
      </c>
      <c r="S263">
        <f t="shared" si="164"/>
        <v>0</v>
      </c>
      <c r="T263">
        <f t="shared" ref="T263:T326" si="165">IF(ISNUMBER(SEARCH($B263,T$5)),1,0)</f>
        <v>0</v>
      </c>
      <c r="U263" s="36" t="s">
        <v>22</v>
      </c>
      <c r="V263">
        <f t="shared" ref="V263:W294" si="166">IF($U263=V$5,1,0)</f>
        <v>1</v>
      </c>
      <c r="W263">
        <f t="shared" si="166"/>
        <v>0</v>
      </c>
      <c r="X263" s="21">
        <f t="shared" ref="X263:X326" si="167">IF(AND($C263=1,$V263=1),1,0)</f>
        <v>0</v>
      </c>
      <c r="Y263" s="18">
        <f t="shared" ref="Y263:Y326" si="168">IF(AND($C263=1,$W263=1),1,0)</f>
        <v>0</v>
      </c>
      <c r="Z263" s="18">
        <f t="shared" ref="Z263:Z326" si="169">IF(AND($D263=1,$V263=1),1,0)</f>
        <v>0</v>
      </c>
      <c r="AA263" s="18">
        <f t="shared" ref="AA263:AA326" si="170">IF(AND($D263=1,$W263=1),1,0)</f>
        <v>0</v>
      </c>
      <c r="AB263" s="18">
        <f t="shared" ref="AB263:AB326" si="171">IF(AND($E263=1,$V263=1),1,0)</f>
        <v>0</v>
      </c>
      <c r="AC263" s="18">
        <f t="shared" ref="AC263:AC326" si="172">IF(AND($E263=1,$W263=1),1,0)</f>
        <v>0</v>
      </c>
      <c r="AD263" s="18">
        <f t="shared" ref="AD263:AD326" si="173">IF(AND($G263=1,$V263=1),1,0)</f>
        <v>0</v>
      </c>
      <c r="AE263" s="18">
        <f t="shared" ref="AE263:AE326" si="174">IF(AND($G263=1,$W263=1),1,0)</f>
        <v>0</v>
      </c>
      <c r="AF263" s="18">
        <f t="shared" ref="AF263:AF326" si="175">IF(AND($H263=1,$V263=1),1,0)</f>
        <v>0</v>
      </c>
      <c r="AG263" s="18">
        <f t="shared" ref="AG263:AG326" si="176">IF(AND($H263=1,$W263=1),1,0)</f>
        <v>0</v>
      </c>
      <c r="AH263" s="18">
        <f t="shared" ref="AH263:AH326" si="177">IF(AND($I263=1,$V263=1),1,0)</f>
        <v>0</v>
      </c>
      <c r="AI263" s="18">
        <f t="shared" ref="AI263:AI326" si="178">IF(AND($I263=1,$W263=1),1,0)</f>
        <v>0</v>
      </c>
      <c r="AJ263" s="18">
        <f t="shared" ref="AJ263:AJ326" si="179">IF(AND($J263=1,$V263=1),1,0)</f>
        <v>0</v>
      </c>
      <c r="AK263" s="18">
        <f t="shared" ref="AK263:AK326" si="180">IF(AND($J263=1,$W263=1),1,0)</f>
        <v>0</v>
      </c>
      <c r="AL263" s="18">
        <f t="shared" ref="AL263:AL326" si="181">IF(AND($K263=1,$V263=1),1,0)</f>
        <v>1</v>
      </c>
      <c r="AM263" s="18">
        <f t="shared" ref="AM263:AM326" si="182">IF(AND($K263=1,$W263=1),1,0)</f>
        <v>0</v>
      </c>
      <c r="AN263" s="18">
        <f t="shared" ref="AN263:AN326" si="183">IF(AND($L263=1,$V263=1),1,0)</f>
        <v>0</v>
      </c>
      <c r="AO263" s="18">
        <f t="shared" ref="AO263:AO326" si="184">IF(AND($L263=1,$W263=1),1,0)</f>
        <v>0</v>
      </c>
      <c r="AP263" s="18">
        <f t="shared" ref="AP263:AP326" si="185">IF(AND($M263=1,$V263=1),1,0)</f>
        <v>0</v>
      </c>
      <c r="AQ263" s="18">
        <f t="shared" ref="AQ263:AQ326" si="186">IF(AND($M263=1,$W263=1),1,0)</f>
        <v>0</v>
      </c>
      <c r="AR263" s="18">
        <f t="shared" ref="AR263:AR326" si="187">IF(AND($N263=1,$V263=1),1,0)</f>
        <v>0</v>
      </c>
      <c r="AS263" s="18">
        <f t="shared" ref="AS263:AS326" si="188">IF(AND($N263=1,$W263=1),1,0)</f>
        <v>0</v>
      </c>
      <c r="AT263" s="18">
        <f t="shared" ref="AT263:AT326" si="189">IF(AND($Q263=1,$V263=1),1,0)</f>
        <v>0</v>
      </c>
      <c r="AU263" s="18">
        <f t="shared" ref="AU263:AU326" si="190">IF(AND($Q263=1,$W263=1),1,0)</f>
        <v>0</v>
      </c>
      <c r="AV263" s="18">
        <f t="shared" ref="AV263:AV326" si="191">IF(AND($R263=1,$V263=1),1,0)</f>
        <v>0</v>
      </c>
      <c r="AW263" s="18">
        <f t="shared" ref="AW263:AW326" si="192">IF(AND($R263=1,$W263=1),1,0)</f>
        <v>0</v>
      </c>
      <c r="AX263" s="18">
        <f t="shared" ref="AX263:AX326" si="193">IF(AND($S263=1,$V263=1),1,0)</f>
        <v>0</v>
      </c>
      <c r="AY263" s="18">
        <f t="shared" ref="AY263:AY326" si="194">IF(AND($S263=1,$W263=1),1,0)</f>
        <v>0</v>
      </c>
      <c r="AZ263" s="18" t="str">
        <f t="shared" ref="AZ263:AZ326" si="195">IF(AND(SUM(C263:E263,G263:N263,Q263:S263)=1,SUM(X263:AY263)&lt;&gt;1),"PROBLEM","")</f>
        <v/>
      </c>
    </row>
    <row r="264" spans="1:52" ht="16">
      <c r="A264" s="8">
        <v>259</v>
      </c>
      <c r="B264" s="1" t="s">
        <v>20</v>
      </c>
      <c r="C264">
        <f t="shared" si="161"/>
        <v>0</v>
      </c>
      <c r="D264">
        <f t="shared" si="161"/>
        <v>0</v>
      </c>
      <c r="E264">
        <f t="shared" si="161"/>
        <v>0</v>
      </c>
      <c r="F264">
        <f t="shared" si="161"/>
        <v>0</v>
      </c>
      <c r="G264">
        <f t="shared" si="161"/>
        <v>1</v>
      </c>
      <c r="H264">
        <f t="shared" si="161"/>
        <v>0</v>
      </c>
      <c r="I264">
        <f t="shared" si="161"/>
        <v>0</v>
      </c>
      <c r="J264">
        <f t="shared" si="161"/>
        <v>0</v>
      </c>
      <c r="K264">
        <f t="shared" si="161"/>
        <v>0</v>
      </c>
      <c r="L264">
        <f t="shared" si="161"/>
        <v>0</v>
      </c>
      <c r="M264">
        <f t="shared" si="161"/>
        <v>0</v>
      </c>
      <c r="N264">
        <f t="shared" si="161"/>
        <v>0</v>
      </c>
      <c r="O264" s="21">
        <f t="shared" si="162"/>
        <v>0</v>
      </c>
      <c r="P264" s="22" t="str">
        <f t="shared" si="158"/>
        <v/>
      </c>
      <c r="Q264">
        <f t="shared" si="163"/>
        <v>0</v>
      </c>
      <c r="R264">
        <f t="shared" si="164"/>
        <v>0</v>
      </c>
      <c r="S264">
        <f t="shared" si="164"/>
        <v>0</v>
      </c>
      <c r="T264">
        <f t="shared" si="165"/>
        <v>0</v>
      </c>
      <c r="U264" s="36" t="s">
        <v>22</v>
      </c>
      <c r="V264">
        <f t="shared" si="166"/>
        <v>1</v>
      </c>
      <c r="W264">
        <f t="shared" si="166"/>
        <v>0</v>
      </c>
      <c r="X264" s="21">
        <f t="shared" si="167"/>
        <v>0</v>
      </c>
      <c r="Y264" s="18">
        <f t="shared" si="168"/>
        <v>0</v>
      </c>
      <c r="Z264" s="18">
        <f t="shared" si="169"/>
        <v>0</v>
      </c>
      <c r="AA264" s="18">
        <f t="shared" si="170"/>
        <v>0</v>
      </c>
      <c r="AB264" s="18">
        <f t="shared" si="171"/>
        <v>0</v>
      </c>
      <c r="AC264" s="18">
        <f t="shared" si="172"/>
        <v>0</v>
      </c>
      <c r="AD264" s="18">
        <f t="shared" si="173"/>
        <v>1</v>
      </c>
      <c r="AE264" s="18">
        <f t="shared" si="174"/>
        <v>0</v>
      </c>
      <c r="AF264" s="18">
        <f t="shared" si="175"/>
        <v>0</v>
      </c>
      <c r="AG264" s="18">
        <f t="shared" si="176"/>
        <v>0</v>
      </c>
      <c r="AH264" s="18">
        <f t="shared" si="177"/>
        <v>0</v>
      </c>
      <c r="AI264" s="18">
        <f t="shared" si="178"/>
        <v>0</v>
      </c>
      <c r="AJ264" s="18">
        <f t="shared" si="179"/>
        <v>0</v>
      </c>
      <c r="AK264" s="18">
        <f t="shared" si="180"/>
        <v>0</v>
      </c>
      <c r="AL264" s="18">
        <f t="shared" si="181"/>
        <v>0</v>
      </c>
      <c r="AM264" s="18">
        <f t="shared" si="182"/>
        <v>0</v>
      </c>
      <c r="AN264" s="18">
        <f t="shared" si="183"/>
        <v>0</v>
      </c>
      <c r="AO264" s="18">
        <f t="shared" si="184"/>
        <v>0</v>
      </c>
      <c r="AP264" s="18">
        <f t="shared" si="185"/>
        <v>0</v>
      </c>
      <c r="AQ264" s="18">
        <f t="shared" si="186"/>
        <v>0</v>
      </c>
      <c r="AR264" s="18">
        <f t="shared" si="187"/>
        <v>0</v>
      </c>
      <c r="AS264" s="18">
        <f t="shared" si="188"/>
        <v>0</v>
      </c>
      <c r="AT264" s="18">
        <f t="shared" si="189"/>
        <v>0</v>
      </c>
      <c r="AU264" s="18">
        <f t="shared" si="190"/>
        <v>0</v>
      </c>
      <c r="AV264" s="18">
        <f t="shared" si="191"/>
        <v>0</v>
      </c>
      <c r="AW264" s="18">
        <f t="shared" si="192"/>
        <v>0</v>
      </c>
      <c r="AX264" s="18">
        <f t="shared" si="193"/>
        <v>0</v>
      </c>
      <c r="AY264" s="18">
        <f t="shared" si="194"/>
        <v>0</v>
      </c>
      <c r="AZ264" s="18" t="str">
        <f t="shared" si="195"/>
        <v/>
      </c>
    </row>
    <row r="265" spans="1:52" ht="16">
      <c r="A265" s="8">
        <v>260</v>
      </c>
      <c r="B265" s="1" t="s">
        <v>20</v>
      </c>
      <c r="C265">
        <f t="shared" si="161"/>
        <v>0</v>
      </c>
      <c r="D265">
        <f t="shared" si="161"/>
        <v>0</v>
      </c>
      <c r="E265">
        <f t="shared" si="161"/>
        <v>0</v>
      </c>
      <c r="F265">
        <f t="shared" si="161"/>
        <v>0</v>
      </c>
      <c r="G265">
        <f t="shared" si="161"/>
        <v>1</v>
      </c>
      <c r="H265">
        <f t="shared" si="161"/>
        <v>0</v>
      </c>
      <c r="I265">
        <f t="shared" si="161"/>
        <v>0</v>
      </c>
      <c r="J265">
        <f t="shared" si="161"/>
        <v>0</v>
      </c>
      <c r="K265">
        <f t="shared" si="161"/>
        <v>0</v>
      </c>
      <c r="L265">
        <f t="shared" si="161"/>
        <v>0</v>
      </c>
      <c r="M265">
        <f t="shared" si="161"/>
        <v>0</v>
      </c>
      <c r="N265">
        <f t="shared" si="161"/>
        <v>0</v>
      </c>
      <c r="O265" s="21">
        <f t="shared" si="162"/>
        <v>0</v>
      </c>
      <c r="P265" s="22" t="str">
        <f t="shared" si="158"/>
        <v/>
      </c>
      <c r="Q265">
        <f t="shared" si="163"/>
        <v>0</v>
      </c>
      <c r="R265">
        <f t="shared" si="164"/>
        <v>0</v>
      </c>
      <c r="S265">
        <f t="shared" si="164"/>
        <v>0</v>
      </c>
      <c r="T265">
        <f t="shared" si="165"/>
        <v>0</v>
      </c>
      <c r="U265" s="36" t="s">
        <v>22</v>
      </c>
      <c r="V265">
        <f t="shared" si="166"/>
        <v>1</v>
      </c>
      <c r="W265">
        <f t="shared" si="166"/>
        <v>0</v>
      </c>
      <c r="X265" s="21">
        <f t="shared" si="167"/>
        <v>0</v>
      </c>
      <c r="Y265" s="18">
        <f t="shared" si="168"/>
        <v>0</v>
      </c>
      <c r="Z265" s="18">
        <f t="shared" si="169"/>
        <v>0</v>
      </c>
      <c r="AA265" s="18">
        <f t="shared" si="170"/>
        <v>0</v>
      </c>
      <c r="AB265" s="18">
        <f t="shared" si="171"/>
        <v>0</v>
      </c>
      <c r="AC265" s="18">
        <f t="shared" si="172"/>
        <v>0</v>
      </c>
      <c r="AD265" s="18">
        <f t="shared" si="173"/>
        <v>1</v>
      </c>
      <c r="AE265" s="18">
        <f t="shared" si="174"/>
        <v>0</v>
      </c>
      <c r="AF265" s="18">
        <f t="shared" si="175"/>
        <v>0</v>
      </c>
      <c r="AG265" s="18">
        <f t="shared" si="176"/>
        <v>0</v>
      </c>
      <c r="AH265" s="18">
        <f t="shared" si="177"/>
        <v>0</v>
      </c>
      <c r="AI265" s="18">
        <f t="shared" si="178"/>
        <v>0</v>
      </c>
      <c r="AJ265" s="18">
        <f t="shared" si="179"/>
        <v>0</v>
      </c>
      <c r="AK265" s="18">
        <f t="shared" si="180"/>
        <v>0</v>
      </c>
      <c r="AL265" s="18">
        <f t="shared" si="181"/>
        <v>0</v>
      </c>
      <c r="AM265" s="18">
        <f t="shared" si="182"/>
        <v>0</v>
      </c>
      <c r="AN265" s="18">
        <f t="shared" si="183"/>
        <v>0</v>
      </c>
      <c r="AO265" s="18">
        <f t="shared" si="184"/>
        <v>0</v>
      </c>
      <c r="AP265" s="18">
        <f t="shared" si="185"/>
        <v>0</v>
      </c>
      <c r="AQ265" s="18">
        <f t="shared" si="186"/>
        <v>0</v>
      </c>
      <c r="AR265" s="18">
        <f t="shared" si="187"/>
        <v>0</v>
      </c>
      <c r="AS265" s="18">
        <f t="shared" si="188"/>
        <v>0</v>
      </c>
      <c r="AT265" s="18">
        <f t="shared" si="189"/>
        <v>0</v>
      </c>
      <c r="AU265" s="18">
        <f t="shared" si="190"/>
        <v>0</v>
      </c>
      <c r="AV265" s="18">
        <f t="shared" si="191"/>
        <v>0</v>
      </c>
      <c r="AW265" s="18">
        <f t="shared" si="192"/>
        <v>0</v>
      </c>
      <c r="AX265" s="18">
        <f t="shared" si="193"/>
        <v>0</v>
      </c>
      <c r="AY265" s="18">
        <f t="shared" si="194"/>
        <v>0</v>
      </c>
      <c r="AZ265" s="18" t="str">
        <f t="shared" si="195"/>
        <v/>
      </c>
    </row>
    <row r="266" spans="1:52" ht="16">
      <c r="A266" s="8">
        <v>261</v>
      </c>
      <c r="B266" s="1" t="s">
        <v>85</v>
      </c>
      <c r="C266">
        <f t="shared" si="161"/>
        <v>0</v>
      </c>
      <c r="D266">
        <f t="shared" si="161"/>
        <v>0</v>
      </c>
      <c r="E266">
        <f t="shared" si="161"/>
        <v>0</v>
      </c>
      <c r="F266">
        <f t="shared" si="161"/>
        <v>0</v>
      </c>
      <c r="G266">
        <f t="shared" si="161"/>
        <v>0</v>
      </c>
      <c r="H266">
        <f t="shared" si="161"/>
        <v>0</v>
      </c>
      <c r="I266">
        <f t="shared" si="161"/>
        <v>0</v>
      </c>
      <c r="J266">
        <f t="shared" si="161"/>
        <v>1</v>
      </c>
      <c r="K266">
        <f t="shared" si="161"/>
        <v>0</v>
      </c>
      <c r="L266">
        <f t="shared" si="161"/>
        <v>0</v>
      </c>
      <c r="M266">
        <f t="shared" si="161"/>
        <v>0</v>
      </c>
      <c r="N266">
        <f t="shared" si="161"/>
        <v>0</v>
      </c>
      <c r="O266" s="21">
        <f t="shared" si="162"/>
        <v>0</v>
      </c>
      <c r="P266" s="22" t="str">
        <f t="shared" si="158"/>
        <v/>
      </c>
      <c r="Q266">
        <f t="shared" si="163"/>
        <v>0</v>
      </c>
      <c r="R266">
        <f t="shared" si="164"/>
        <v>0</v>
      </c>
      <c r="S266">
        <f t="shared" si="164"/>
        <v>0</v>
      </c>
      <c r="T266">
        <f t="shared" si="165"/>
        <v>0</v>
      </c>
      <c r="U266" s="36" t="s">
        <v>24</v>
      </c>
      <c r="V266">
        <f t="shared" si="166"/>
        <v>0</v>
      </c>
      <c r="W266">
        <f t="shared" si="166"/>
        <v>1</v>
      </c>
      <c r="X266" s="21">
        <f t="shared" si="167"/>
        <v>0</v>
      </c>
      <c r="Y266" s="18">
        <f t="shared" si="168"/>
        <v>0</v>
      </c>
      <c r="Z266" s="18">
        <f t="shared" si="169"/>
        <v>0</v>
      </c>
      <c r="AA266" s="18">
        <f t="shared" si="170"/>
        <v>0</v>
      </c>
      <c r="AB266" s="18">
        <f t="shared" si="171"/>
        <v>0</v>
      </c>
      <c r="AC266" s="18">
        <f t="shared" si="172"/>
        <v>0</v>
      </c>
      <c r="AD266" s="18">
        <f t="shared" si="173"/>
        <v>0</v>
      </c>
      <c r="AE266" s="18">
        <f t="shared" si="174"/>
        <v>0</v>
      </c>
      <c r="AF266" s="18">
        <f t="shared" si="175"/>
        <v>0</v>
      </c>
      <c r="AG266" s="18">
        <f t="shared" si="176"/>
        <v>0</v>
      </c>
      <c r="AH266" s="18">
        <f t="shared" si="177"/>
        <v>0</v>
      </c>
      <c r="AI266" s="18">
        <f t="shared" si="178"/>
        <v>0</v>
      </c>
      <c r="AJ266" s="18">
        <f t="shared" si="179"/>
        <v>0</v>
      </c>
      <c r="AK266" s="18">
        <f t="shared" si="180"/>
        <v>1</v>
      </c>
      <c r="AL266" s="18">
        <f t="shared" si="181"/>
        <v>0</v>
      </c>
      <c r="AM266" s="18">
        <f t="shared" si="182"/>
        <v>0</v>
      </c>
      <c r="AN266" s="18">
        <f t="shared" si="183"/>
        <v>0</v>
      </c>
      <c r="AO266" s="18">
        <f t="shared" si="184"/>
        <v>0</v>
      </c>
      <c r="AP266" s="18">
        <f t="shared" si="185"/>
        <v>0</v>
      </c>
      <c r="AQ266" s="18">
        <f t="shared" si="186"/>
        <v>0</v>
      </c>
      <c r="AR266" s="18">
        <f t="shared" si="187"/>
        <v>0</v>
      </c>
      <c r="AS266" s="18">
        <f t="shared" si="188"/>
        <v>0</v>
      </c>
      <c r="AT266" s="18">
        <f t="shared" si="189"/>
        <v>0</v>
      </c>
      <c r="AU266" s="18">
        <f t="shared" si="190"/>
        <v>0</v>
      </c>
      <c r="AV266" s="18">
        <f t="shared" si="191"/>
        <v>0</v>
      </c>
      <c r="AW266" s="18">
        <f t="shared" si="192"/>
        <v>0</v>
      </c>
      <c r="AX266" s="18">
        <f t="shared" si="193"/>
        <v>0</v>
      </c>
      <c r="AY266" s="18">
        <f t="shared" si="194"/>
        <v>0</v>
      </c>
      <c r="AZ266" s="18" t="str">
        <f t="shared" si="195"/>
        <v/>
      </c>
    </row>
    <row r="267" spans="1:52" ht="16">
      <c r="A267" s="8">
        <v>262</v>
      </c>
      <c r="B267" s="1" t="s">
        <v>20</v>
      </c>
      <c r="C267">
        <f t="shared" si="161"/>
        <v>0</v>
      </c>
      <c r="D267">
        <f t="shared" si="161"/>
        <v>0</v>
      </c>
      <c r="E267">
        <f t="shared" si="161"/>
        <v>0</v>
      </c>
      <c r="F267">
        <f t="shared" si="161"/>
        <v>0</v>
      </c>
      <c r="G267">
        <f t="shared" si="161"/>
        <v>1</v>
      </c>
      <c r="H267">
        <f t="shared" si="161"/>
        <v>0</v>
      </c>
      <c r="I267">
        <f t="shared" si="161"/>
        <v>0</v>
      </c>
      <c r="J267">
        <f t="shared" si="161"/>
        <v>0</v>
      </c>
      <c r="K267">
        <f t="shared" si="161"/>
        <v>0</v>
      </c>
      <c r="L267">
        <f t="shared" si="161"/>
        <v>0</v>
      </c>
      <c r="M267">
        <f t="shared" si="161"/>
        <v>0</v>
      </c>
      <c r="N267">
        <f t="shared" si="161"/>
        <v>0</v>
      </c>
      <c r="O267" s="21">
        <f t="shared" si="162"/>
        <v>0</v>
      </c>
      <c r="P267" s="22" t="str">
        <f t="shared" si="158"/>
        <v/>
      </c>
      <c r="Q267">
        <f t="shared" si="163"/>
        <v>0</v>
      </c>
      <c r="R267">
        <f t="shared" si="164"/>
        <v>0</v>
      </c>
      <c r="S267">
        <f t="shared" si="164"/>
        <v>0</v>
      </c>
      <c r="T267">
        <f t="shared" si="165"/>
        <v>0</v>
      </c>
      <c r="U267" s="36" t="s">
        <v>22</v>
      </c>
      <c r="V267">
        <f t="shared" si="166"/>
        <v>1</v>
      </c>
      <c r="W267">
        <f t="shared" si="166"/>
        <v>0</v>
      </c>
      <c r="X267" s="21">
        <f t="shared" si="167"/>
        <v>0</v>
      </c>
      <c r="Y267" s="18">
        <f t="shared" si="168"/>
        <v>0</v>
      </c>
      <c r="Z267" s="18">
        <f t="shared" si="169"/>
        <v>0</v>
      </c>
      <c r="AA267" s="18">
        <f t="shared" si="170"/>
        <v>0</v>
      </c>
      <c r="AB267" s="18">
        <f t="shared" si="171"/>
        <v>0</v>
      </c>
      <c r="AC267" s="18">
        <f t="shared" si="172"/>
        <v>0</v>
      </c>
      <c r="AD267" s="18">
        <f t="shared" si="173"/>
        <v>1</v>
      </c>
      <c r="AE267" s="18">
        <f t="shared" si="174"/>
        <v>0</v>
      </c>
      <c r="AF267" s="18">
        <f t="shared" si="175"/>
        <v>0</v>
      </c>
      <c r="AG267" s="18">
        <f t="shared" si="176"/>
        <v>0</v>
      </c>
      <c r="AH267" s="18">
        <f t="shared" si="177"/>
        <v>0</v>
      </c>
      <c r="AI267" s="18">
        <f t="shared" si="178"/>
        <v>0</v>
      </c>
      <c r="AJ267" s="18">
        <f t="shared" si="179"/>
        <v>0</v>
      </c>
      <c r="AK267" s="18">
        <f t="shared" si="180"/>
        <v>0</v>
      </c>
      <c r="AL267" s="18">
        <f t="shared" si="181"/>
        <v>0</v>
      </c>
      <c r="AM267" s="18">
        <f t="shared" si="182"/>
        <v>0</v>
      </c>
      <c r="AN267" s="18">
        <f t="shared" si="183"/>
        <v>0</v>
      </c>
      <c r="AO267" s="18">
        <f t="shared" si="184"/>
        <v>0</v>
      </c>
      <c r="AP267" s="18">
        <f t="shared" si="185"/>
        <v>0</v>
      </c>
      <c r="AQ267" s="18">
        <f t="shared" si="186"/>
        <v>0</v>
      </c>
      <c r="AR267" s="18">
        <f t="shared" si="187"/>
        <v>0</v>
      </c>
      <c r="AS267" s="18">
        <f t="shared" si="188"/>
        <v>0</v>
      </c>
      <c r="AT267" s="18">
        <f t="shared" si="189"/>
        <v>0</v>
      </c>
      <c r="AU267" s="18">
        <f t="shared" si="190"/>
        <v>0</v>
      </c>
      <c r="AV267" s="18">
        <f t="shared" si="191"/>
        <v>0</v>
      </c>
      <c r="AW267" s="18">
        <f t="shared" si="192"/>
        <v>0</v>
      </c>
      <c r="AX267" s="18">
        <f t="shared" si="193"/>
        <v>0</v>
      </c>
      <c r="AY267" s="18">
        <f t="shared" si="194"/>
        <v>0</v>
      </c>
      <c r="AZ267" s="18" t="str">
        <f t="shared" si="195"/>
        <v/>
      </c>
    </row>
    <row r="268" spans="1:52" ht="16">
      <c r="A268" s="8">
        <v>263</v>
      </c>
      <c r="B268" s="1" t="s">
        <v>204</v>
      </c>
      <c r="C268">
        <f t="shared" si="161"/>
        <v>0</v>
      </c>
      <c r="D268">
        <f t="shared" si="161"/>
        <v>0</v>
      </c>
      <c r="E268">
        <f t="shared" si="161"/>
        <v>0</v>
      </c>
      <c r="F268">
        <f t="shared" si="161"/>
        <v>0</v>
      </c>
      <c r="G268">
        <f t="shared" si="161"/>
        <v>0</v>
      </c>
      <c r="H268">
        <f t="shared" si="161"/>
        <v>0</v>
      </c>
      <c r="I268">
        <f t="shared" si="161"/>
        <v>0</v>
      </c>
      <c r="J268">
        <f t="shared" si="161"/>
        <v>0</v>
      </c>
      <c r="K268">
        <f t="shared" si="161"/>
        <v>0</v>
      </c>
      <c r="L268">
        <f t="shared" si="161"/>
        <v>0</v>
      </c>
      <c r="M268">
        <f t="shared" si="161"/>
        <v>0</v>
      </c>
      <c r="N268">
        <f t="shared" si="161"/>
        <v>1</v>
      </c>
      <c r="O268" s="21">
        <f t="shared" si="162"/>
        <v>0</v>
      </c>
      <c r="P268" s="22" t="str">
        <f t="shared" si="158"/>
        <v/>
      </c>
      <c r="Q268">
        <f t="shared" si="163"/>
        <v>0</v>
      </c>
      <c r="R268">
        <f t="shared" si="164"/>
        <v>0</v>
      </c>
      <c r="S268">
        <f t="shared" si="164"/>
        <v>0</v>
      </c>
      <c r="T268">
        <f t="shared" si="165"/>
        <v>0</v>
      </c>
      <c r="U268" s="36" t="s">
        <v>24</v>
      </c>
      <c r="V268">
        <f t="shared" si="166"/>
        <v>0</v>
      </c>
      <c r="W268">
        <f t="shared" si="166"/>
        <v>1</v>
      </c>
      <c r="X268" s="21">
        <f t="shared" si="167"/>
        <v>0</v>
      </c>
      <c r="Y268" s="18">
        <f t="shared" si="168"/>
        <v>0</v>
      </c>
      <c r="Z268" s="18">
        <f t="shared" si="169"/>
        <v>0</v>
      </c>
      <c r="AA268" s="18">
        <f t="shared" si="170"/>
        <v>0</v>
      </c>
      <c r="AB268" s="18">
        <f t="shared" si="171"/>
        <v>0</v>
      </c>
      <c r="AC268" s="18">
        <f t="shared" si="172"/>
        <v>0</v>
      </c>
      <c r="AD268" s="18">
        <f t="shared" si="173"/>
        <v>0</v>
      </c>
      <c r="AE268" s="18">
        <f t="shared" si="174"/>
        <v>0</v>
      </c>
      <c r="AF268" s="18">
        <f t="shared" si="175"/>
        <v>0</v>
      </c>
      <c r="AG268" s="18">
        <f t="shared" si="176"/>
        <v>0</v>
      </c>
      <c r="AH268" s="18">
        <f t="shared" si="177"/>
        <v>0</v>
      </c>
      <c r="AI268" s="18">
        <f t="shared" si="178"/>
        <v>0</v>
      </c>
      <c r="AJ268" s="18">
        <f t="shared" si="179"/>
        <v>0</v>
      </c>
      <c r="AK268" s="18">
        <f t="shared" si="180"/>
        <v>0</v>
      </c>
      <c r="AL268" s="18">
        <f t="shared" si="181"/>
        <v>0</v>
      </c>
      <c r="AM268" s="18">
        <f t="shared" si="182"/>
        <v>0</v>
      </c>
      <c r="AN268" s="18">
        <f t="shared" si="183"/>
        <v>0</v>
      </c>
      <c r="AO268" s="18">
        <f t="shared" si="184"/>
        <v>0</v>
      </c>
      <c r="AP268" s="18">
        <f t="shared" si="185"/>
        <v>0</v>
      </c>
      <c r="AQ268" s="18">
        <f t="shared" si="186"/>
        <v>0</v>
      </c>
      <c r="AR268" s="18">
        <f t="shared" si="187"/>
        <v>0</v>
      </c>
      <c r="AS268" s="18">
        <f t="shared" si="188"/>
        <v>1</v>
      </c>
      <c r="AT268" s="18">
        <f t="shared" si="189"/>
        <v>0</v>
      </c>
      <c r="AU268" s="18">
        <f t="shared" si="190"/>
        <v>0</v>
      </c>
      <c r="AV268" s="18">
        <f t="shared" si="191"/>
        <v>0</v>
      </c>
      <c r="AW268" s="18">
        <f t="shared" si="192"/>
        <v>0</v>
      </c>
      <c r="AX268" s="18">
        <f t="shared" si="193"/>
        <v>0</v>
      </c>
      <c r="AY268" s="18">
        <f t="shared" si="194"/>
        <v>0</v>
      </c>
      <c r="AZ268" s="18" t="str">
        <f t="shared" si="195"/>
        <v/>
      </c>
    </row>
    <row r="269" spans="1:52" ht="16">
      <c r="A269" s="8">
        <v>264</v>
      </c>
      <c r="B269" s="1" t="s">
        <v>664</v>
      </c>
      <c r="C269">
        <f t="shared" si="161"/>
        <v>0</v>
      </c>
      <c r="D269">
        <f t="shared" si="161"/>
        <v>0</v>
      </c>
      <c r="E269">
        <f t="shared" si="161"/>
        <v>0</v>
      </c>
      <c r="F269">
        <f t="shared" si="161"/>
        <v>0</v>
      </c>
      <c r="G269">
        <f t="shared" si="161"/>
        <v>0</v>
      </c>
      <c r="H269">
        <f t="shared" si="161"/>
        <v>0</v>
      </c>
      <c r="I269">
        <f t="shared" si="161"/>
        <v>0</v>
      </c>
      <c r="J269">
        <f t="shared" si="161"/>
        <v>0</v>
      </c>
      <c r="K269">
        <f t="shared" si="161"/>
        <v>0</v>
      </c>
      <c r="L269">
        <f t="shared" si="161"/>
        <v>0</v>
      </c>
      <c r="M269">
        <f t="shared" si="161"/>
        <v>0</v>
      </c>
      <c r="N269">
        <f t="shared" si="161"/>
        <v>0</v>
      </c>
      <c r="O269" s="21">
        <f t="shared" si="162"/>
        <v>1</v>
      </c>
      <c r="P269" s="22" t="str">
        <f t="shared" si="158"/>
        <v>EU</v>
      </c>
      <c r="Q269">
        <f t="shared" si="163"/>
        <v>1</v>
      </c>
      <c r="R269">
        <f t="shared" si="164"/>
        <v>0</v>
      </c>
      <c r="S269">
        <f t="shared" si="164"/>
        <v>0</v>
      </c>
      <c r="T269">
        <f t="shared" si="165"/>
        <v>0</v>
      </c>
      <c r="U269" s="36" t="s">
        <v>22</v>
      </c>
      <c r="V269">
        <f t="shared" si="166"/>
        <v>1</v>
      </c>
      <c r="W269">
        <f t="shared" si="166"/>
        <v>0</v>
      </c>
      <c r="X269" s="21">
        <f t="shared" si="167"/>
        <v>0</v>
      </c>
      <c r="Y269" s="18">
        <f t="shared" si="168"/>
        <v>0</v>
      </c>
      <c r="Z269" s="18">
        <f t="shared" si="169"/>
        <v>0</v>
      </c>
      <c r="AA269" s="18">
        <f t="shared" si="170"/>
        <v>0</v>
      </c>
      <c r="AB269" s="18">
        <f t="shared" si="171"/>
        <v>0</v>
      </c>
      <c r="AC269" s="18">
        <f t="shared" si="172"/>
        <v>0</v>
      </c>
      <c r="AD269" s="18">
        <f t="shared" si="173"/>
        <v>0</v>
      </c>
      <c r="AE269" s="18">
        <f t="shared" si="174"/>
        <v>0</v>
      </c>
      <c r="AF269" s="18">
        <f t="shared" si="175"/>
        <v>0</v>
      </c>
      <c r="AG269" s="18">
        <f t="shared" si="176"/>
        <v>0</v>
      </c>
      <c r="AH269" s="18">
        <f t="shared" si="177"/>
        <v>0</v>
      </c>
      <c r="AI269" s="18">
        <f t="shared" si="178"/>
        <v>0</v>
      </c>
      <c r="AJ269" s="18">
        <f t="shared" si="179"/>
        <v>0</v>
      </c>
      <c r="AK269" s="18">
        <f t="shared" si="180"/>
        <v>0</v>
      </c>
      <c r="AL269" s="18">
        <f t="shared" si="181"/>
        <v>0</v>
      </c>
      <c r="AM269" s="18">
        <f t="shared" si="182"/>
        <v>0</v>
      </c>
      <c r="AN269" s="18">
        <f t="shared" si="183"/>
        <v>0</v>
      </c>
      <c r="AO269" s="18">
        <f t="shared" si="184"/>
        <v>0</v>
      </c>
      <c r="AP269" s="18">
        <f t="shared" si="185"/>
        <v>0</v>
      </c>
      <c r="AQ269" s="18">
        <f t="shared" si="186"/>
        <v>0</v>
      </c>
      <c r="AR269" s="18">
        <f t="shared" si="187"/>
        <v>0</v>
      </c>
      <c r="AS269" s="18">
        <f t="shared" si="188"/>
        <v>0</v>
      </c>
      <c r="AT269" s="18">
        <f t="shared" si="189"/>
        <v>1</v>
      </c>
      <c r="AU269" s="18">
        <f t="shared" si="190"/>
        <v>0</v>
      </c>
      <c r="AV269" s="18">
        <f t="shared" si="191"/>
        <v>0</v>
      </c>
      <c r="AW269" s="18">
        <f t="shared" si="192"/>
        <v>0</v>
      </c>
      <c r="AX269" s="18">
        <f t="shared" si="193"/>
        <v>0</v>
      </c>
      <c r="AY269" s="18">
        <f t="shared" si="194"/>
        <v>0</v>
      </c>
      <c r="AZ269" s="18" t="str">
        <f t="shared" si="195"/>
        <v/>
      </c>
    </row>
    <row r="270" spans="1:52" ht="16">
      <c r="A270" s="8">
        <v>265</v>
      </c>
      <c r="B270" s="1" t="s">
        <v>85</v>
      </c>
      <c r="C270">
        <f t="shared" si="161"/>
        <v>0</v>
      </c>
      <c r="D270">
        <f t="shared" si="161"/>
        <v>0</v>
      </c>
      <c r="E270">
        <f t="shared" si="161"/>
        <v>0</v>
      </c>
      <c r="F270">
        <f t="shared" si="161"/>
        <v>0</v>
      </c>
      <c r="G270">
        <f t="shared" si="161"/>
        <v>0</v>
      </c>
      <c r="H270">
        <f t="shared" si="161"/>
        <v>0</v>
      </c>
      <c r="I270">
        <f t="shared" si="161"/>
        <v>0</v>
      </c>
      <c r="J270">
        <f t="shared" si="161"/>
        <v>1</v>
      </c>
      <c r="K270">
        <f t="shared" si="161"/>
        <v>0</v>
      </c>
      <c r="L270">
        <f t="shared" si="161"/>
        <v>0</v>
      </c>
      <c r="M270">
        <f t="shared" si="161"/>
        <v>0</v>
      </c>
      <c r="N270">
        <f t="shared" si="161"/>
        <v>0</v>
      </c>
      <c r="O270" s="21">
        <f t="shared" si="162"/>
        <v>0</v>
      </c>
      <c r="P270" s="22" t="str">
        <f t="shared" si="158"/>
        <v/>
      </c>
      <c r="Q270">
        <f t="shared" si="163"/>
        <v>0</v>
      </c>
      <c r="R270">
        <f t="shared" si="164"/>
        <v>0</v>
      </c>
      <c r="S270">
        <f t="shared" si="164"/>
        <v>0</v>
      </c>
      <c r="T270">
        <f t="shared" si="165"/>
        <v>0</v>
      </c>
      <c r="U270" s="36" t="s">
        <v>22</v>
      </c>
      <c r="V270">
        <f t="shared" si="166"/>
        <v>1</v>
      </c>
      <c r="W270">
        <f t="shared" si="166"/>
        <v>0</v>
      </c>
      <c r="X270" s="21">
        <f t="shared" si="167"/>
        <v>0</v>
      </c>
      <c r="Y270" s="18">
        <f t="shared" si="168"/>
        <v>0</v>
      </c>
      <c r="Z270" s="18">
        <f t="shared" si="169"/>
        <v>0</v>
      </c>
      <c r="AA270" s="18">
        <f t="shared" si="170"/>
        <v>0</v>
      </c>
      <c r="AB270" s="18">
        <f t="shared" si="171"/>
        <v>0</v>
      </c>
      <c r="AC270" s="18">
        <f t="shared" si="172"/>
        <v>0</v>
      </c>
      <c r="AD270" s="18">
        <f t="shared" si="173"/>
        <v>0</v>
      </c>
      <c r="AE270" s="18">
        <f t="shared" si="174"/>
        <v>0</v>
      </c>
      <c r="AF270" s="18">
        <f t="shared" si="175"/>
        <v>0</v>
      </c>
      <c r="AG270" s="18">
        <f t="shared" si="176"/>
        <v>0</v>
      </c>
      <c r="AH270" s="18">
        <f t="shared" si="177"/>
        <v>0</v>
      </c>
      <c r="AI270" s="18">
        <f t="shared" si="178"/>
        <v>0</v>
      </c>
      <c r="AJ270" s="18">
        <f t="shared" si="179"/>
        <v>1</v>
      </c>
      <c r="AK270" s="18">
        <f t="shared" si="180"/>
        <v>0</v>
      </c>
      <c r="AL270" s="18">
        <f t="shared" si="181"/>
        <v>0</v>
      </c>
      <c r="AM270" s="18">
        <f t="shared" si="182"/>
        <v>0</v>
      </c>
      <c r="AN270" s="18">
        <f t="shared" si="183"/>
        <v>0</v>
      </c>
      <c r="AO270" s="18">
        <f t="shared" si="184"/>
        <v>0</v>
      </c>
      <c r="AP270" s="18">
        <f t="shared" si="185"/>
        <v>0</v>
      </c>
      <c r="AQ270" s="18">
        <f t="shared" si="186"/>
        <v>0</v>
      </c>
      <c r="AR270" s="18">
        <f t="shared" si="187"/>
        <v>0</v>
      </c>
      <c r="AS270" s="18">
        <f t="shared" si="188"/>
        <v>0</v>
      </c>
      <c r="AT270" s="18">
        <f t="shared" si="189"/>
        <v>0</v>
      </c>
      <c r="AU270" s="18">
        <f t="shared" si="190"/>
        <v>0</v>
      </c>
      <c r="AV270" s="18">
        <f t="shared" si="191"/>
        <v>0</v>
      </c>
      <c r="AW270" s="18">
        <f t="shared" si="192"/>
        <v>0</v>
      </c>
      <c r="AX270" s="18">
        <f t="shared" si="193"/>
        <v>0</v>
      </c>
      <c r="AY270" s="18">
        <f t="shared" si="194"/>
        <v>0</v>
      </c>
      <c r="AZ270" s="18" t="str">
        <f t="shared" si="195"/>
        <v/>
      </c>
    </row>
    <row r="271" spans="1:52" ht="16">
      <c r="A271" s="8">
        <v>266</v>
      </c>
      <c r="B271" s="1" t="s">
        <v>85</v>
      </c>
      <c r="C271">
        <f t="shared" si="161"/>
        <v>0</v>
      </c>
      <c r="D271">
        <f t="shared" si="161"/>
        <v>0</v>
      </c>
      <c r="E271">
        <f t="shared" si="161"/>
        <v>0</v>
      </c>
      <c r="F271">
        <f t="shared" si="161"/>
        <v>0</v>
      </c>
      <c r="G271">
        <f t="shared" si="161"/>
        <v>0</v>
      </c>
      <c r="H271">
        <f t="shared" si="161"/>
        <v>0</v>
      </c>
      <c r="I271">
        <f t="shared" si="161"/>
        <v>0</v>
      </c>
      <c r="J271">
        <f t="shared" si="161"/>
        <v>1</v>
      </c>
      <c r="K271">
        <f t="shared" si="161"/>
        <v>0</v>
      </c>
      <c r="L271">
        <f t="shared" si="161"/>
        <v>0</v>
      </c>
      <c r="M271">
        <f t="shared" si="161"/>
        <v>0</v>
      </c>
      <c r="N271">
        <f t="shared" si="161"/>
        <v>0</v>
      </c>
      <c r="O271" s="21">
        <f t="shared" si="162"/>
        <v>0</v>
      </c>
      <c r="P271" s="22" t="str">
        <f t="shared" si="158"/>
        <v/>
      </c>
      <c r="Q271">
        <f t="shared" si="163"/>
        <v>0</v>
      </c>
      <c r="R271">
        <f t="shared" si="164"/>
        <v>0</v>
      </c>
      <c r="S271">
        <f t="shared" si="164"/>
        <v>0</v>
      </c>
      <c r="T271">
        <f t="shared" si="165"/>
        <v>0</v>
      </c>
      <c r="U271" s="36" t="s">
        <v>22</v>
      </c>
      <c r="V271">
        <f t="shared" si="166"/>
        <v>1</v>
      </c>
      <c r="W271">
        <f t="shared" si="166"/>
        <v>0</v>
      </c>
      <c r="X271" s="21">
        <f t="shared" si="167"/>
        <v>0</v>
      </c>
      <c r="Y271" s="18">
        <f t="shared" si="168"/>
        <v>0</v>
      </c>
      <c r="Z271" s="18">
        <f t="shared" si="169"/>
        <v>0</v>
      </c>
      <c r="AA271" s="18">
        <f t="shared" si="170"/>
        <v>0</v>
      </c>
      <c r="AB271" s="18">
        <f t="shared" si="171"/>
        <v>0</v>
      </c>
      <c r="AC271" s="18">
        <f t="shared" si="172"/>
        <v>0</v>
      </c>
      <c r="AD271" s="18">
        <f t="shared" si="173"/>
        <v>0</v>
      </c>
      <c r="AE271" s="18">
        <f t="shared" si="174"/>
        <v>0</v>
      </c>
      <c r="AF271" s="18">
        <f t="shared" si="175"/>
        <v>0</v>
      </c>
      <c r="AG271" s="18">
        <f t="shared" si="176"/>
        <v>0</v>
      </c>
      <c r="AH271" s="18">
        <f t="shared" si="177"/>
        <v>0</v>
      </c>
      <c r="AI271" s="18">
        <f t="shared" si="178"/>
        <v>0</v>
      </c>
      <c r="AJ271" s="18">
        <f t="shared" si="179"/>
        <v>1</v>
      </c>
      <c r="AK271" s="18">
        <f t="shared" si="180"/>
        <v>0</v>
      </c>
      <c r="AL271" s="18">
        <f t="shared" si="181"/>
        <v>0</v>
      </c>
      <c r="AM271" s="18">
        <f t="shared" si="182"/>
        <v>0</v>
      </c>
      <c r="AN271" s="18">
        <f t="shared" si="183"/>
        <v>0</v>
      </c>
      <c r="AO271" s="18">
        <f t="shared" si="184"/>
        <v>0</v>
      </c>
      <c r="AP271" s="18">
        <f t="shared" si="185"/>
        <v>0</v>
      </c>
      <c r="AQ271" s="18">
        <f t="shared" si="186"/>
        <v>0</v>
      </c>
      <c r="AR271" s="18">
        <f t="shared" si="187"/>
        <v>0</v>
      </c>
      <c r="AS271" s="18">
        <f t="shared" si="188"/>
        <v>0</v>
      </c>
      <c r="AT271" s="18">
        <f t="shared" si="189"/>
        <v>0</v>
      </c>
      <c r="AU271" s="18">
        <f t="shared" si="190"/>
        <v>0</v>
      </c>
      <c r="AV271" s="18">
        <f t="shared" si="191"/>
        <v>0</v>
      </c>
      <c r="AW271" s="18">
        <f t="shared" si="192"/>
        <v>0</v>
      </c>
      <c r="AX271" s="18">
        <f t="shared" si="193"/>
        <v>0</v>
      </c>
      <c r="AY271" s="18">
        <f t="shared" si="194"/>
        <v>0</v>
      </c>
      <c r="AZ271" s="18" t="str">
        <f t="shared" si="195"/>
        <v/>
      </c>
    </row>
    <row r="272" spans="1:52" ht="16">
      <c r="A272" s="8">
        <v>267</v>
      </c>
      <c r="B272" s="1" t="s">
        <v>120</v>
      </c>
      <c r="C272">
        <f t="shared" si="161"/>
        <v>0</v>
      </c>
      <c r="D272">
        <f t="shared" si="161"/>
        <v>0</v>
      </c>
      <c r="E272">
        <f t="shared" si="161"/>
        <v>0</v>
      </c>
      <c r="F272">
        <f t="shared" si="161"/>
        <v>0</v>
      </c>
      <c r="G272">
        <f t="shared" si="161"/>
        <v>0</v>
      </c>
      <c r="H272">
        <f t="shared" si="161"/>
        <v>1</v>
      </c>
      <c r="I272">
        <f t="shared" si="161"/>
        <v>0</v>
      </c>
      <c r="J272">
        <f t="shared" si="161"/>
        <v>0</v>
      </c>
      <c r="K272">
        <f t="shared" si="161"/>
        <v>0</v>
      </c>
      <c r="L272">
        <f t="shared" si="161"/>
        <v>0</v>
      </c>
      <c r="M272">
        <f t="shared" si="161"/>
        <v>0</v>
      </c>
      <c r="N272">
        <f t="shared" si="161"/>
        <v>0</v>
      </c>
      <c r="O272" s="21">
        <f t="shared" si="162"/>
        <v>0</v>
      </c>
      <c r="P272" s="22" t="str">
        <f t="shared" si="158"/>
        <v/>
      </c>
      <c r="Q272">
        <f t="shared" si="163"/>
        <v>0</v>
      </c>
      <c r="R272">
        <f t="shared" si="164"/>
        <v>0</v>
      </c>
      <c r="S272">
        <f t="shared" si="164"/>
        <v>0</v>
      </c>
      <c r="T272">
        <f t="shared" si="165"/>
        <v>0</v>
      </c>
      <c r="U272" s="36" t="s">
        <v>24</v>
      </c>
      <c r="V272">
        <f t="shared" si="166"/>
        <v>0</v>
      </c>
      <c r="W272">
        <f t="shared" si="166"/>
        <v>1</v>
      </c>
      <c r="X272" s="21">
        <f t="shared" si="167"/>
        <v>0</v>
      </c>
      <c r="Y272" s="18">
        <f t="shared" si="168"/>
        <v>0</v>
      </c>
      <c r="Z272" s="18">
        <f t="shared" si="169"/>
        <v>0</v>
      </c>
      <c r="AA272" s="18">
        <f t="shared" si="170"/>
        <v>0</v>
      </c>
      <c r="AB272" s="18">
        <f t="shared" si="171"/>
        <v>0</v>
      </c>
      <c r="AC272" s="18">
        <f t="shared" si="172"/>
        <v>0</v>
      </c>
      <c r="AD272" s="18">
        <f t="shared" si="173"/>
        <v>0</v>
      </c>
      <c r="AE272" s="18">
        <f t="shared" si="174"/>
        <v>0</v>
      </c>
      <c r="AF272" s="18">
        <f t="shared" si="175"/>
        <v>0</v>
      </c>
      <c r="AG272" s="18">
        <f t="shared" si="176"/>
        <v>1</v>
      </c>
      <c r="AH272" s="18">
        <f t="shared" si="177"/>
        <v>0</v>
      </c>
      <c r="AI272" s="18">
        <f t="shared" si="178"/>
        <v>0</v>
      </c>
      <c r="AJ272" s="18">
        <f t="shared" si="179"/>
        <v>0</v>
      </c>
      <c r="AK272" s="18">
        <f t="shared" si="180"/>
        <v>0</v>
      </c>
      <c r="AL272" s="18">
        <f t="shared" si="181"/>
        <v>0</v>
      </c>
      <c r="AM272" s="18">
        <f t="shared" si="182"/>
        <v>0</v>
      </c>
      <c r="AN272" s="18">
        <f t="shared" si="183"/>
        <v>0</v>
      </c>
      <c r="AO272" s="18">
        <f t="shared" si="184"/>
        <v>0</v>
      </c>
      <c r="AP272" s="18">
        <f t="shared" si="185"/>
        <v>0</v>
      </c>
      <c r="AQ272" s="18">
        <f t="shared" si="186"/>
        <v>0</v>
      </c>
      <c r="AR272" s="18">
        <f t="shared" si="187"/>
        <v>0</v>
      </c>
      <c r="AS272" s="18">
        <f t="shared" si="188"/>
        <v>0</v>
      </c>
      <c r="AT272" s="18">
        <f t="shared" si="189"/>
        <v>0</v>
      </c>
      <c r="AU272" s="18">
        <f t="shared" si="190"/>
        <v>0</v>
      </c>
      <c r="AV272" s="18">
        <f t="shared" si="191"/>
        <v>0</v>
      </c>
      <c r="AW272" s="18">
        <f t="shared" si="192"/>
        <v>0</v>
      </c>
      <c r="AX272" s="18">
        <f t="shared" si="193"/>
        <v>0</v>
      </c>
      <c r="AY272" s="18">
        <f t="shared" si="194"/>
        <v>0</v>
      </c>
      <c r="AZ272" s="18" t="str">
        <f t="shared" si="195"/>
        <v/>
      </c>
    </row>
    <row r="273" spans="1:52" ht="16">
      <c r="A273" s="8">
        <v>268</v>
      </c>
      <c r="B273" s="1" t="s">
        <v>20</v>
      </c>
      <c r="C273">
        <f t="shared" si="161"/>
        <v>0</v>
      </c>
      <c r="D273">
        <f t="shared" si="161"/>
        <v>0</v>
      </c>
      <c r="E273">
        <f t="shared" si="161"/>
        <v>0</v>
      </c>
      <c r="F273">
        <f t="shared" si="161"/>
        <v>0</v>
      </c>
      <c r="G273">
        <f t="shared" si="161"/>
        <v>1</v>
      </c>
      <c r="H273">
        <f t="shared" si="161"/>
        <v>0</v>
      </c>
      <c r="I273">
        <f t="shared" si="161"/>
        <v>0</v>
      </c>
      <c r="J273">
        <f t="shared" si="161"/>
        <v>0</v>
      </c>
      <c r="K273">
        <f t="shared" si="161"/>
        <v>0</v>
      </c>
      <c r="L273">
        <f t="shared" si="161"/>
        <v>0</v>
      </c>
      <c r="M273">
        <f t="shared" si="161"/>
        <v>0</v>
      </c>
      <c r="N273">
        <f t="shared" si="161"/>
        <v>0</v>
      </c>
      <c r="O273" s="21">
        <f t="shared" si="162"/>
        <v>0</v>
      </c>
      <c r="P273" s="22" t="str">
        <f t="shared" si="158"/>
        <v/>
      </c>
      <c r="Q273">
        <f t="shared" si="163"/>
        <v>0</v>
      </c>
      <c r="R273">
        <f t="shared" si="164"/>
        <v>0</v>
      </c>
      <c r="S273">
        <f t="shared" si="164"/>
        <v>0</v>
      </c>
      <c r="T273">
        <f t="shared" si="165"/>
        <v>0</v>
      </c>
      <c r="U273" s="36" t="s">
        <v>22</v>
      </c>
      <c r="V273">
        <f t="shared" si="166"/>
        <v>1</v>
      </c>
      <c r="W273">
        <f t="shared" si="166"/>
        <v>0</v>
      </c>
      <c r="X273" s="21">
        <f t="shared" si="167"/>
        <v>0</v>
      </c>
      <c r="Y273" s="18">
        <f t="shared" si="168"/>
        <v>0</v>
      </c>
      <c r="Z273" s="18">
        <f t="shared" si="169"/>
        <v>0</v>
      </c>
      <c r="AA273" s="18">
        <f t="shared" si="170"/>
        <v>0</v>
      </c>
      <c r="AB273" s="18">
        <f t="shared" si="171"/>
        <v>0</v>
      </c>
      <c r="AC273" s="18">
        <f t="shared" si="172"/>
        <v>0</v>
      </c>
      <c r="AD273" s="18">
        <f t="shared" si="173"/>
        <v>1</v>
      </c>
      <c r="AE273" s="18">
        <f t="shared" si="174"/>
        <v>0</v>
      </c>
      <c r="AF273" s="18">
        <f t="shared" si="175"/>
        <v>0</v>
      </c>
      <c r="AG273" s="18">
        <f t="shared" si="176"/>
        <v>0</v>
      </c>
      <c r="AH273" s="18">
        <f t="shared" si="177"/>
        <v>0</v>
      </c>
      <c r="AI273" s="18">
        <f t="shared" si="178"/>
        <v>0</v>
      </c>
      <c r="AJ273" s="18">
        <f t="shared" si="179"/>
        <v>0</v>
      </c>
      <c r="AK273" s="18">
        <f t="shared" si="180"/>
        <v>0</v>
      </c>
      <c r="AL273" s="18">
        <f t="shared" si="181"/>
        <v>0</v>
      </c>
      <c r="AM273" s="18">
        <f t="shared" si="182"/>
        <v>0</v>
      </c>
      <c r="AN273" s="18">
        <f t="shared" si="183"/>
        <v>0</v>
      </c>
      <c r="AO273" s="18">
        <f t="shared" si="184"/>
        <v>0</v>
      </c>
      <c r="AP273" s="18">
        <f t="shared" si="185"/>
        <v>0</v>
      </c>
      <c r="AQ273" s="18">
        <f t="shared" si="186"/>
        <v>0</v>
      </c>
      <c r="AR273" s="18">
        <f t="shared" si="187"/>
        <v>0</v>
      </c>
      <c r="AS273" s="18">
        <f t="shared" si="188"/>
        <v>0</v>
      </c>
      <c r="AT273" s="18">
        <f t="shared" si="189"/>
        <v>0</v>
      </c>
      <c r="AU273" s="18">
        <f t="shared" si="190"/>
        <v>0</v>
      </c>
      <c r="AV273" s="18">
        <f t="shared" si="191"/>
        <v>0</v>
      </c>
      <c r="AW273" s="18">
        <f t="shared" si="192"/>
        <v>0</v>
      </c>
      <c r="AX273" s="18">
        <f t="shared" si="193"/>
        <v>0</v>
      </c>
      <c r="AY273" s="18">
        <f t="shared" si="194"/>
        <v>0</v>
      </c>
      <c r="AZ273" s="18" t="str">
        <f t="shared" si="195"/>
        <v/>
      </c>
    </row>
    <row r="274" spans="1:52" ht="16">
      <c r="A274" s="8">
        <v>269</v>
      </c>
      <c r="B274" s="1" t="s">
        <v>696</v>
      </c>
      <c r="C274">
        <f t="shared" si="161"/>
        <v>0</v>
      </c>
      <c r="D274">
        <f t="shared" si="161"/>
        <v>0</v>
      </c>
      <c r="E274">
        <f t="shared" si="161"/>
        <v>0</v>
      </c>
      <c r="F274">
        <f t="shared" si="161"/>
        <v>0</v>
      </c>
      <c r="G274">
        <f t="shared" si="161"/>
        <v>0</v>
      </c>
      <c r="H274">
        <f t="shared" si="161"/>
        <v>0</v>
      </c>
      <c r="I274">
        <f t="shared" si="161"/>
        <v>0</v>
      </c>
      <c r="J274">
        <f t="shared" si="161"/>
        <v>0</v>
      </c>
      <c r="K274">
        <f t="shared" si="161"/>
        <v>0</v>
      </c>
      <c r="L274">
        <f t="shared" si="161"/>
        <v>0</v>
      </c>
      <c r="M274">
        <f t="shared" si="161"/>
        <v>0</v>
      </c>
      <c r="N274">
        <f t="shared" si="161"/>
        <v>0</v>
      </c>
      <c r="O274" s="21">
        <f t="shared" si="162"/>
        <v>1</v>
      </c>
      <c r="P274" s="22" t="str">
        <f t="shared" si="158"/>
        <v>Myself</v>
      </c>
      <c r="Q274">
        <f t="shared" si="163"/>
        <v>0</v>
      </c>
      <c r="R274">
        <f t="shared" si="164"/>
        <v>0</v>
      </c>
      <c r="S274">
        <f t="shared" si="164"/>
        <v>0</v>
      </c>
      <c r="T274">
        <f t="shared" si="165"/>
        <v>0</v>
      </c>
      <c r="U274" s="36" t="s">
        <v>22</v>
      </c>
      <c r="V274">
        <f t="shared" si="166"/>
        <v>1</v>
      </c>
      <c r="W274">
        <f t="shared" si="166"/>
        <v>0</v>
      </c>
      <c r="X274" s="21">
        <f t="shared" si="167"/>
        <v>0</v>
      </c>
      <c r="Y274" s="18">
        <f t="shared" si="168"/>
        <v>0</v>
      </c>
      <c r="Z274" s="18">
        <f t="shared" si="169"/>
        <v>0</v>
      </c>
      <c r="AA274" s="18">
        <f t="shared" si="170"/>
        <v>0</v>
      </c>
      <c r="AB274" s="18">
        <f t="shared" si="171"/>
        <v>0</v>
      </c>
      <c r="AC274" s="18">
        <f t="shared" si="172"/>
        <v>0</v>
      </c>
      <c r="AD274" s="18">
        <f t="shared" si="173"/>
        <v>0</v>
      </c>
      <c r="AE274" s="18">
        <f t="shared" si="174"/>
        <v>0</v>
      </c>
      <c r="AF274" s="18">
        <f t="shared" si="175"/>
        <v>0</v>
      </c>
      <c r="AG274" s="18">
        <f t="shared" si="176"/>
        <v>0</v>
      </c>
      <c r="AH274" s="18">
        <f t="shared" si="177"/>
        <v>0</v>
      </c>
      <c r="AI274" s="18">
        <f t="shared" si="178"/>
        <v>0</v>
      </c>
      <c r="AJ274" s="18">
        <f t="shared" si="179"/>
        <v>0</v>
      </c>
      <c r="AK274" s="18">
        <f t="shared" si="180"/>
        <v>0</v>
      </c>
      <c r="AL274" s="18">
        <f t="shared" si="181"/>
        <v>0</v>
      </c>
      <c r="AM274" s="18">
        <f t="shared" si="182"/>
        <v>0</v>
      </c>
      <c r="AN274" s="18">
        <f t="shared" si="183"/>
        <v>0</v>
      </c>
      <c r="AO274" s="18">
        <f t="shared" si="184"/>
        <v>0</v>
      </c>
      <c r="AP274" s="18">
        <f t="shared" si="185"/>
        <v>0</v>
      </c>
      <c r="AQ274" s="18">
        <f t="shared" si="186"/>
        <v>0</v>
      </c>
      <c r="AR274" s="18">
        <f t="shared" si="187"/>
        <v>0</v>
      </c>
      <c r="AS274" s="18">
        <f t="shared" si="188"/>
        <v>0</v>
      </c>
      <c r="AT274" s="18">
        <f t="shared" si="189"/>
        <v>0</v>
      </c>
      <c r="AU274" s="18">
        <f t="shared" si="190"/>
        <v>0</v>
      </c>
      <c r="AV274" s="18">
        <f t="shared" si="191"/>
        <v>0</v>
      </c>
      <c r="AW274" s="18">
        <f t="shared" si="192"/>
        <v>0</v>
      </c>
      <c r="AX274" s="18">
        <f t="shared" si="193"/>
        <v>0</v>
      </c>
      <c r="AY274" s="18">
        <f t="shared" si="194"/>
        <v>0</v>
      </c>
      <c r="AZ274" s="18" t="str">
        <f t="shared" si="195"/>
        <v/>
      </c>
    </row>
    <row r="275" spans="1:52" ht="16">
      <c r="A275" s="8">
        <v>270</v>
      </c>
      <c r="B275" s="1" t="s">
        <v>526</v>
      </c>
      <c r="C275">
        <f t="shared" si="161"/>
        <v>0</v>
      </c>
      <c r="D275">
        <f t="shared" si="161"/>
        <v>0</v>
      </c>
      <c r="E275">
        <f t="shared" si="161"/>
        <v>0</v>
      </c>
      <c r="F275">
        <f t="shared" si="161"/>
        <v>0</v>
      </c>
      <c r="G275">
        <f t="shared" si="161"/>
        <v>0</v>
      </c>
      <c r="H275">
        <f t="shared" si="161"/>
        <v>0</v>
      </c>
      <c r="I275">
        <f t="shared" si="161"/>
        <v>0</v>
      </c>
      <c r="J275">
        <f t="shared" si="161"/>
        <v>0</v>
      </c>
      <c r="K275">
        <f t="shared" si="161"/>
        <v>0</v>
      </c>
      <c r="L275">
        <f t="shared" si="161"/>
        <v>0</v>
      </c>
      <c r="M275">
        <f t="shared" si="161"/>
        <v>0</v>
      </c>
      <c r="N275">
        <f t="shared" si="161"/>
        <v>0</v>
      </c>
      <c r="O275" s="21">
        <f t="shared" si="162"/>
        <v>1</v>
      </c>
      <c r="P275" s="22" t="str">
        <f t="shared" si="158"/>
        <v>European Commission</v>
      </c>
      <c r="Q275">
        <f t="shared" si="163"/>
        <v>1</v>
      </c>
      <c r="R275">
        <f t="shared" si="164"/>
        <v>0</v>
      </c>
      <c r="S275">
        <f t="shared" si="164"/>
        <v>0</v>
      </c>
      <c r="T275">
        <f t="shared" si="165"/>
        <v>0</v>
      </c>
      <c r="U275" s="36" t="s">
        <v>24</v>
      </c>
      <c r="V275">
        <f t="shared" si="166"/>
        <v>0</v>
      </c>
      <c r="W275">
        <f t="shared" si="166"/>
        <v>1</v>
      </c>
      <c r="X275" s="21">
        <f t="shared" si="167"/>
        <v>0</v>
      </c>
      <c r="Y275" s="18">
        <f t="shared" si="168"/>
        <v>0</v>
      </c>
      <c r="Z275" s="18">
        <f t="shared" si="169"/>
        <v>0</v>
      </c>
      <c r="AA275" s="18">
        <f t="shared" si="170"/>
        <v>0</v>
      </c>
      <c r="AB275" s="18">
        <f t="shared" si="171"/>
        <v>0</v>
      </c>
      <c r="AC275" s="18">
        <f t="shared" si="172"/>
        <v>0</v>
      </c>
      <c r="AD275" s="18">
        <f t="shared" si="173"/>
        <v>0</v>
      </c>
      <c r="AE275" s="18">
        <f t="shared" si="174"/>
        <v>0</v>
      </c>
      <c r="AF275" s="18">
        <f t="shared" si="175"/>
        <v>0</v>
      </c>
      <c r="AG275" s="18">
        <f t="shared" si="176"/>
        <v>0</v>
      </c>
      <c r="AH275" s="18">
        <f t="shared" si="177"/>
        <v>0</v>
      </c>
      <c r="AI275" s="18">
        <f t="shared" si="178"/>
        <v>0</v>
      </c>
      <c r="AJ275" s="18">
        <f t="shared" si="179"/>
        <v>0</v>
      </c>
      <c r="AK275" s="18">
        <f t="shared" si="180"/>
        <v>0</v>
      </c>
      <c r="AL275" s="18">
        <f t="shared" si="181"/>
        <v>0</v>
      </c>
      <c r="AM275" s="18">
        <f t="shared" si="182"/>
        <v>0</v>
      </c>
      <c r="AN275" s="18">
        <f t="shared" si="183"/>
        <v>0</v>
      </c>
      <c r="AO275" s="18">
        <f t="shared" si="184"/>
        <v>0</v>
      </c>
      <c r="AP275" s="18">
        <f t="shared" si="185"/>
        <v>0</v>
      </c>
      <c r="AQ275" s="18">
        <f t="shared" si="186"/>
        <v>0</v>
      </c>
      <c r="AR275" s="18">
        <f t="shared" si="187"/>
        <v>0</v>
      </c>
      <c r="AS275" s="18">
        <f t="shared" si="188"/>
        <v>0</v>
      </c>
      <c r="AT275" s="18">
        <f t="shared" si="189"/>
        <v>0</v>
      </c>
      <c r="AU275" s="18">
        <f t="shared" si="190"/>
        <v>1</v>
      </c>
      <c r="AV275" s="18">
        <f t="shared" si="191"/>
        <v>0</v>
      </c>
      <c r="AW275" s="18">
        <f t="shared" si="192"/>
        <v>0</v>
      </c>
      <c r="AX275" s="18">
        <f t="shared" si="193"/>
        <v>0</v>
      </c>
      <c r="AY275" s="18">
        <f t="shared" si="194"/>
        <v>0</v>
      </c>
      <c r="AZ275" s="18" t="str">
        <f t="shared" si="195"/>
        <v/>
      </c>
    </row>
    <row r="276" spans="1:52" ht="16">
      <c r="A276" s="8">
        <v>271</v>
      </c>
      <c r="B276" s="1" t="s">
        <v>85</v>
      </c>
      <c r="C276">
        <f t="shared" si="161"/>
        <v>0</v>
      </c>
      <c r="D276">
        <f t="shared" si="161"/>
        <v>0</v>
      </c>
      <c r="E276">
        <f t="shared" si="161"/>
        <v>0</v>
      </c>
      <c r="F276">
        <f t="shared" si="161"/>
        <v>0</v>
      </c>
      <c r="G276">
        <f t="shared" si="161"/>
        <v>0</v>
      </c>
      <c r="H276">
        <f t="shared" si="161"/>
        <v>0</v>
      </c>
      <c r="I276">
        <f t="shared" si="161"/>
        <v>0</v>
      </c>
      <c r="J276">
        <f t="shared" si="161"/>
        <v>1</v>
      </c>
      <c r="K276">
        <f t="shared" si="161"/>
        <v>0</v>
      </c>
      <c r="L276">
        <f t="shared" si="161"/>
        <v>0</v>
      </c>
      <c r="M276">
        <f t="shared" si="161"/>
        <v>0</v>
      </c>
      <c r="N276">
        <f t="shared" si="161"/>
        <v>0</v>
      </c>
      <c r="O276" s="21">
        <f t="shared" si="162"/>
        <v>0</v>
      </c>
      <c r="P276" s="22" t="str">
        <f t="shared" si="158"/>
        <v/>
      </c>
      <c r="Q276">
        <f t="shared" si="163"/>
        <v>0</v>
      </c>
      <c r="R276">
        <f t="shared" si="164"/>
        <v>0</v>
      </c>
      <c r="S276">
        <f t="shared" si="164"/>
        <v>0</v>
      </c>
      <c r="T276">
        <f t="shared" si="165"/>
        <v>0</v>
      </c>
      <c r="U276" s="36" t="s">
        <v>22</v>
      </c>
      <c r="V276">
        <f t="shared" si="166"/>
        <v>1</v>
      </c>
      <c r="W276">
        <f t="shared" si="166"/>
        <v>0</v>
      </c>
      <c r="X276" s="21">
        <f t="shared" si="167"/>
        <v>0</v>
      </c>
      <c r="Y276" s="18">
        <f t="shared" si="168"/>
        <v>0</v>
      </c>
      <c r="Z276" s="18">
        <f t="shared" si="169"/>
        <v>0</v>
      </c>
      <c r="AA276" s="18">
        <f t="shared" si="170"/>
        <v>0</v>
      </c>
      <c r="AB276" s="18">
        <f t="shared" si="171"/>
        <v>0</v>
      </c>
      <c r="AC276" s="18">
        <f t="shared" si="172"/>
        <v>0</v>
      </c>
      <c r="AD276" s="18">
        <f t="shared" si="173"/>
        <v>0</v>
      </c>
      <c r="AE276" s="18">
        <f t="shared" si="174"/>
        <v>0</v>
      </c>
      <c r="AF276" s="18">
        <f t="shared" si="175"/>
        <v>0</v>
      </c>
      <c r="AG276" s="18">
        <f t="shared" si="176"/>
        <v>0</v>
      </c>
      <c r="AH276" s="18">
        <f t="shared" si="177"/>
        <v>0</v>
      </c>
      <c r="AI276" s="18">
        <f t="shared" si="178"/>
        <v>0</v>
      </c>
      <c r="AJ276" s="18">
        <f t="shared" si="179"/>
        <v>1</v>
      </c>
      <c r="AK276" s="18">
        <f t="shared" si="180"/>
        <v>0</v>
      </c>
      <c r="AL276" s="18">
        <f t="shared" si="181"/>
        <v>0</v>
      </c>
      <c r="AM276" s="18">
        <f t="shared" si="182"/>
        <v>0</v>
      </c>
      <c r="AN276" s="18">
        <f t="shared" si="183"/>
        <v>0</v>
      </c>
      <c r="AO276" s="18">
        <f t="shared" si="184"/>
        <v>0</v>
      </c>
      <c r="AP276" s="18">
        <f t="shared" si="185"/>
        <v>0</v>
      </c>
      <c r="AQ276" s="18">
        <f t="shared" si="186"/>
        <v>0</v>
      </c>
      <c r="AR276" s="18">
        <f t="shared" si="187"/>
        <v>0</v>
      </c>
      <c r="AS276" s="18">
        <f t="shared" si="188"/>
        <v>0</v>
      </c>
      <c r="AT276" s="18">
        <f t="shared" si="189"/>
        <v>0</v>
      </c>
      <c r="AU276" s="18">
        <f t="shared" si="190"/>
        <v>0</v>
      </c>
      <c r="AV276" s="18">
        <f t="shared" si="191"/>
        <v>0</v>
      </c>
      <c r="AW276" s="18">
        <f t="shared" si="192"/>
        <v>0</v>
      </c>
      <c r="AX276" s="18">
        <f t="shared" si="193"/>
        <v>0</v>
      </c>
      <c r="AY276" s="18">
        <f t="shared" si="194"/>
        <v>0</v>
      </c>
      <c r="AZ276" s="18" t="str">
        <f t="shared" si="195"/>
        <v/>
      </c>
    </row>
    <row r="277" spans="1:52" ht="16">
      <c r="A277" s="8">
        <v>272</v>
      </c>
      <c r="B277" s="1" t="s">
        <v>249</v>
      </c>
      <c r="C277">
        <f t="shared" si="161"/>
        <v>0</v>
      </c>
      <c r="D277">
        <f t="shared" si="161"/>
        <v>0</v>
      </c>
      <c r="E277">
        <f t="shared" si="161"/>
        <v>0</v>
      </c>
      <c r="F277">
        <f t="shared" si="161"/>
        <v>0</v>
      </c>
      <c r="G277">
        <f t="shared" si="161"/>
        <v>0</v>
      </c>
      <c r="H277">
        <f t="shared" si="161"/>
        <v>0</v>
      </c>
      <c r="I277">
        <f t="shared" si="161"/>
        <v>0</v>
      </c>
      <c r="J277">
        <f t="shared" si="161"/>
        <v>0</v>
      </c>
      <c r="K277">
        <f t="shared" si="161"/>
        <v>0</v>
      </c>
      <c r="L277">
        <f t="shared" si="161"/>
        <v>1</v>
      </c>
      <c r="M277">
        <f t="shared" si="161"/>
        <v>0</v>
      </c>
      <c r="N277">
        <f t="shared" si="161"/>
        <v>0</v>
      </c>
      <c r="O277" s="21">
        <f t="shared" si="162"/>
        <v>0</v>
      </c>
      <c r="P277" s="22" t="str">
        <f t="shared" si="158"/>
        <v/>
      </c>
      <c r="Q277">
        <f t="shared" si="163"/>
        <v>0</v>
      </c>
      <c r="R277">
        <f t="shared" si="164"/>
        <v>0</v>
      </c>
      <c r="S277">
        <f t="shared" si="164"/>
        <v>0</v>
      </c>
      <c r="T277">
        <f t="shared" si="165"/>
        <v>0</v>
      </c>
      <c r="U277" s="36" t="s">
        <v>22</v>
      </c>
      <c r="V277">
        <f t="shared" si="166"/>
        <v>1</v>
      </c>
      <c r="W277">
        <f t="shared" si="166"/>
        <v>0</v>
      </c>
      <c r="X277" s="21">
        <f t="shared" si="167"/>
        <v>0</v>
      </c>
      <c r="Y277" s="18">
        <f t="shared" si="168"/>
        <v>0</v>
      </c>
      <c r="Z277" s="18">
        <f t="shared" si="169"/>
        <v>0</v>
      </c>
      <c r="AA277" s="18">
        <f t="shared" si="170"/>
        <v>0</v>
      </c>
      <c r="AB277" s="18">
        <f t="shared" si="171"/>
        <v>0</v>
      </c>
      <c r="AC277" s="18">
        <f t="shared" si="172"/>
        <v>0</v>
      </c>
      <c r="AD277" s="18">
        <f t="shared" si="173"/>
        <v>0</v>
      </c>
      <c r="AE277" s="18">
        <f t="shared" si="174"/>
        <v>0</v>
      </c>
      <c r="AF277" s="18">
        <f t="shared" si="175"/>
        <v>0</v>
      </c>
      <c r="AG277" s="18">
        <f t="shared" si="176"/>
        <v>0</v>
      </c>
      <c r="AH277" s="18">
        <f t="shared" si="177"/>
        <v>0</v>
      </c>
      <c r="AI277" s="18">
        <f t="shared" si="178"/>
        <v>0</v>
      </c>
      <c r="AJ277" s="18">
        <f t="shared" si="179"/>
        <v>0</v>
      </c>
      <c r="AK277" s="18">
        <f t="shared" si="180"/>
        <v>0</v>
      </c>
      <c r="AL277" s="18">
        <f t="shared" si="181"/>
        <v>0</v>
      </c>
      <c r="AM277" s="18">
        <f t="shared" si="182"/>
        <v>0</v>
      </c>
      <c r="AN277" s="18">
        <f t="shared" si="183"/>
        <v>1</v>
      </c>
      <c r="AO277" s="18">
        <f t="shared" si="184"/>
        <v>0</v>
      </c>
      <c r="AP277" s="18">
        <f t="shared" si="185"/>
        <v>0</v>
      </c>
      <c r="AQ277" s="18">
        <f t="shared" si="186"/>
        <v>0</v>
      </c>
      <c r="AR277" s="18">
        <f t="shared" si="187"/>
        <v>0</v>
      </c>
      <c r="AS277" s="18">
        <f t="shared" si="188"/>
        <v>0</v>
      </c>
      <c r="AT277" s="18">
        <f t="shared" si="189"/>
        <v>0</v>
      </c>
      <c r="AU277" s="18">
        <f t="shared" si="190"/>
        <v>0</v>
      </c>
      <c r="AV277" s="18">
        <f t="shared" si="191"/>
        <v>0</v>
      </c>
      <c r="AW277" s="18">
        <f t="shared" si="192"/>
        <v>0</v>
      </c>
      <c r="AX277" s="18">
        <f t="shared" si="193"/>
        <v>0</v>
      </c>
      <c r="AY277" s="18">
        <f t="shared" si="194"/>
        <v>0</v>
      </c>
      <c r="AZ277" s="18" t="str">
        <f t="shared" si="195"/>
        <v/>
      </c>
    </row>
    <row r="278" spans="1:52" ht="16">
      <c r="A278" s="8">
        <v>273</v>
      </c>
      <c r="B278" s="1" t="s">
        <v>607</v>
      </c>
      <c r="C278">
        <f t="shared" si="161"/>
        <v>0</v>
      </c>
      <c r="D278">
        <f t="shared" si="161"/>
        <v>0</v>
      </c>
      <c r="E278">
        <f t="shared" si="161"/>
        <v>0</v>
      </c>
      <c r="F278">
        <f t="shared" si="161"/>
        <v>0</v>
      </c>
      <c r="G278">
        <f t="shared" si="161"/>
        <v>0</v>
      </c>
      <c r="H278">
        <f t="shared" si="161"/>
        <v>0</v>
      </c>
      <c r="I278">
        <f t="shared" si="161"/>
        <v>0</v>
      </c>
      <c r="J278">
        <f t="shared" si="161"/>
        <v>0</v>
      </c>
      <c r="K278">
        <f t="shared" si="161"/>
        <v>0</v>
      </c>
      <c r="L278">
        <f t="shared" si="161"/>
        <v>0</v>
      </c>
      <c r="M278">
        <f t="shared" si="161"/>
        <v>0</v>
      </c>
      <c r="N278">
        <f t="shared" si="161"/>
        <v>0</v>
      </c>
      <c r="O278" s="21">
        <f t="shared" si="162"/>
        <v>1</v>
      </c>
      <c r="P278" s="22" t="str">
        <f t="shared" si="158"/>
        <v>ms society</v>
      </c>
      <c r="Q278">
        <f t="shared" si="163"/>
        <v>0</v>
      </c>
      <c r="R278">
        <f t="shared" si="164"/>
        <v>0</v>
      </c>
      <c r="S278">
        <f t="shared" si="164"/>
        <v>0</v>
      </c>
      <c r="T278">
        <f t="shared" si="165"/>
        <v>0</v>
      </c>
      <c r="U278" s="36" t="s">
        <v>22</v>
      </c>
      <c r="V278">
        <f t="shared" si="166"/>
        <v>1</v>
      </c>
      <c r="W278">
        <f t="shared" si="166"/>
        <v>0</v>
      </c>
      <c r="X278" s="21">
        <f t="shared" si="167"/>
        <v>0</v>
      </c>
      <c r="Y278" s="18">
        <f t="shared" si="168"/>
        <v>0</v>
      </c>
      <c r="Z278" s="18">
        <f t="shared" si="169"/>
        <v>0</v>
      </c>
      <c r="AA278" s="18">
        <f t="shared" si="170"/>
        <v>0</v>
      </c>
      <c r="AB278" s="18">
        <f t="shared" si="171"/>
        <v>0</v>
      </c>
      <c r="AC278" s="18">
        <f t="shared" si="172"/>
        <v>0</v>
      </c>
      <c r="AD278" s="18">
        <f t="shared" si="173"/>
        <v>0</v>
      </c>
      <c r="AE278" s="18">
        <f t="shared" si="174"/>
        <v>0</v>
      </c>
      <c r="AF278" s="18">
        <f t="shared" si="175"/>
        <v>0</v>
      </c>
      <c r="AG278" s="18">
        <f t="shared" si="176"/>
        <v>0</v>
      </c>
      <c r="AH278" s="18">
        <f t="shared" si="177"/>
        <v>0</v>
      </c>
      <c r="AI278" s="18">
        <f t="shared" si="178"/>
        <v>0</v>
      </c>
      <c r="AJ278" s="18">
        <f t="shared" si="179"/>
        <v>0</v>
      </c>
      <c r="AK278" s="18">
        <f t="shared" si="180"/>
        <v>0</v>
      </c>
      <c r="AL278" s="18">
        <f t="shared" si="181"/>
        <v>0</v>
      </c>
      <c r="AM278" s="18">
        <f t="shared" si="182"/>
        <v>0</v>
      </c>
      <c r="AN278" s="18">
        <f t="shared" si="183"/>
        <v>0</v>
      </c>
      <c r="AO278" s="18">
        <f t="shared" si="184"/>
        <v>0</v>
      </c>
      <c r="AP278" s="18">
        <f t="shared" si="185"/>
        <v>0</v>
      </c>
      <c r="AQ278" s="18">
        <f t="shared" si="186"/>
        <v>0</v>
      </c>
      <c r="AR278" s="18">
        <f t="shared" si="187"/>
        <v>0</v>
      </c>
      <c r="AS278" s="18">
        <f t="shared" si="188"/>
        <v>0</v>
      </c>
      <c r="AT278" s="18">
        <f t="shared" si="189"/>
        <v>0</v>
      </c>
      <c r="AU278" s="18">
        <f t="shared" si="190"/>
        <v>0</v>
      </c>
      <c r="AV278" s="18">
        <f t="shared" si="191"/>
        <v>0</v>
      </c>
      <c r="AW278" s="18">
        <f t="shared" si="192"/>
        <v>0</v>
      </c>
      <c r="AX278" s="18">
        <f t="shared" si="193"/>
        <v>0</v>
      </c>
      <c r="AY278" s="18">
        <f t="shared" si="194"/>
        <v>0</v>
      </c>
      <c r="AZ278" s="18" t="str">
        <f t="shared" si="195"/>
        <v/>
      </c>
    </row>
    <row r="279" spans="1:52" ht="16">
      <c r="A279" s="8">
        <v>274</v>
      </c>
      <c r="B279" s="1" t="s">
        <v>880</v>
      </c>
      <c r="C279">
        <f t="shared" si="161"/>
        <v>0</v>
      </c>
      <c r="D279">
        <f t="shared" si="161"/>
        <v>0</v>
      </c>
      <c r="E279">
        <f t="shared" si="161"/>
        <v>0</v>
      </c>
      <c r="F279">
        <f t="shared" ref="C279:N300" si="196">IF($B279=F$5,1,0)</f>
        <v>0</v>
      </c>
      <c r="G279">
        <f t="shared" si="196"/>
        <v>0</v>
      </c>
      <c r="H279">
        <f t="shared" si="196"/>
        <v>0</v>
      </c>
      <c r="I279">
        <f t="shared" si="196"/>
        <v>0</v>
      </c>
      <c r="J279">
        <f t="shared" si="196"/>
        <v>0</v>
      </c>
      <c r="K279">
        <f t="shared" si="196"/>
        <v>0</v>
      </c>
      <c r="L279">
        <f t="shared" si="196"/>
        <v>0</v>
      </c>
      <c r="M279">
        <f t="shared" si="196"/>
        <v>0</v>
      </c>
      <c r="N279">
        <f t="shared" si="196"/>
        <v>0</v>
      </c>
      <c r="O279" s="21">
        <f t="shared" si="162"/>
        <v>1</v>
      </c>
      <c r="P279" s="22" t="str">
        <f t="shared" si="158"/>
        <v>EU FP7</v>
      </c>
      <c r="Q279">
        <f t="shared" si="163"/>
        <v>0</v>
      </c>
      <c r="R279">
        <f t="shared" si="164"/>
        <v>0</v>
      </c>
      <c r="S279">
        <f t="shared" si="164"/>
        <v>0</v>
      </c>
      <c r="T279">
        <f t="shared" si="165"/>
        <v>0</v>
      </c>
      <c r="U279" s="36" t="s">
        <v>22</v>
      </c>
      <c r="V279">
        <f t="shared" si="166"/>
        <v>1</v>
      </c>
      <c r="W279">
        <f t="shared" si="166"/>
        <v>0</v>
      </c>
      <c r="X279" s="21">
        <f t="shared" si="167"/>
        <v>0</v>
      </c>
      <c r="Y279" s="18">
        <f t="shared" si="168"/>
        <v>0</v>
      </c>
      <c r="Z279" s="18">
        <f t="shared" si="169"/>
        <v>0</v>
      </c>
      <c r="AA279" s="18">
        <f t="shared" si="170"/>
        <v>0</v>
      </c>
      <c r="AB279" s="18">
        <f t="shared" si="171"/>
        <v>0</v>
      </c>
      <c r="AC279" s="18">
        <f t="shared" si="172"/>
        <v>0</v>
      </c>
      <c r="AD279" s="18">
        <f t="shared" si="173"/>
        <v>0</v>
      </c>
      <c r="AE279" s="18">
        <f t="shared" si="174"/>
        <v>0</v>
      </c>
      <c r="AF279" s="18">
        <f t="shared" si="175"/>
        <v>0</v>
      </c>
      <c r="AG279" s="18">
        <f t="shared" si="176"/>
        <v>0</v>
      </c>
      <c r="AH279" s="18">
        <f t="shared" si="177"/>
        <v>0</v>
      </c>
      <c r="AI279" s="18">
        <f t="shared" si="178"/>
        <v>0</v>
      </c>
      <c r="AJ279" s="18">
        <f t="shared" si="179"/>
        <v>0</v>
      </c>
      <c r="AK279" s="18">
        <f t="shared" si="180"/>
        <v>0</v>
      </c>
      <c r="AL279" s="18">
        <f t="shared" si="181"/>
        <v>0</v>
      </c>
      <c r="AM279" s="18">
        <f t="shared" si="182"/>
        <v>0</v>
      </c>
      <c r="AN279" s="18">
        <f t="shared" si="183"/>
        <v>0</v>
      </c>
      <c r="AO279" s="18">
        <f t="shared" si="184"/>
        <v>0</v>
      </c>
      <c r="AP279" s="18">
        <f t="shared" si="185"/>
        <v>0</v>
      </c>
      <c r="AQ279" s="18">
        <f t="shared" si="186"/>
        <v>0</v>
      </c>
      <c r="AR279" s="18">
        <f t="shared" si="187"/>
        <v>0</v>
      </c>
      <c r="AS279" s="18">
        <f t="shared" si="188"/>
        <v>0</v>
      </c>
      <c r="AT279" s="18">
        <f t="shared" si="189"/>
        <v>0</v>
      </c>
      <c r="AU279" s="18">
        <f t="shared" si="190"/>
        <v>0</v>
      </c>
      <c r="AV279" s="18">
        <f t="shared" si="191"/>
        <v>0</v>
      </c>
      <c r="AW279" s="18">
        <f t="shared" si="192"/>
        <v>0</v>
      </c>
      <c r="AX279" s="18">
        <f t="shared" si="193"/>
        <v>0</v>
      </c>
      <c r="AY279" s="18">
        <f t="shared" si="194"/>
        <v>0</v>
      </c>
      <c r="AZ279" s="18" t="str">
        <f t="shared" si="195"/>
        <v/>
      </c>
    </row>
    <row r="280" spans="1:52" ht="16">
      <c r="A280" s="8">
        <v>275</v>
      </c>
      <c r="B280" s="1" t="s">
        <v>692</v>
      </c>
      <c r="C280">
        <f t="shared" si="196"/>
        <v>0</v>
      </c>
      <c r="D280">
        <f t="shared" si="196"/>
        <v>0</v>
      </c>
      <c r="E280">
        <f t="shared" si="196"/>
        <v>0</v>
      </c>
      <c r="F280">
        <f t="shared" si="196"/>
        <v>0</v>
      </c>
      <c r="G280">
        <f t="shared" si="196"/>
        <v>0</v>
      </c>
      <c r="H280">
        <f t="shared" si="196"/>
        <v>0</v>
      </c>
      <c r="I280">
        <f t="shared" si="196"/>
        <v>0</v>
      </c>
      <c r="J280">
        <f t="shared" si="196"/>
        <v>0</v>
      </c>
      <c r="K280">
        <f t="shared" si="196"/>
        <v>0</v>
      </c>
      <c r="L280">
        <f t="shared" si="196"/>
        <v>0</v>
      </c>
      <c r="M280">
        <f t="shared" si="196"/>
        <v>0</v>
      </c>
      <c r="N280">
        <f t="shared" si="196"/>
        <v>0</v>
      </c>
      <c r="O280" s="21">
        <f t="shared" si="162"/>
        <v>1</v>
      </c>
      <c r="P280" s="22" t="s">
        <v>336</v>
      </c>
      <c r="Q280">
        <f t="shared" si="163"/>
        <v>0</v>
      </c>
      <c r="R280">
        <f t="shared" si="164"/>
        <v>0</v>
      </c>
      <c r="S280">
        <f t="shared" si="164"/>
        <v>0</v>
      </c>
      <c r="T280">
        <f t="shared" si="165"/>
        <v>0</v>
      </c>
      <c r="U280" s="36" t="s">
        <v>24</v>
      </c>
      <c r="V280">
        <f t="shared" si="166"/>
        <v>0</v>
      </c>
      <c r="W280">
        <f t="shared" si="166"/>
        <v>1</v>
      </c>
      <c r="X280" s="21">
        <f t="shared" si="167"/>
        <v>0</v>
      </c>
      <c r="Y280" s="18">
        <f t="shared" si="168"/>
        <v>0</v>
      </c>
      <c r="Z280" s="18">
        <f t="shared" si="169"/>
        <v>0</v>
      </c>
      <c r="AA280" s="18">
        <f t="shared" si="170"/>
        <v>0</v>
      </c>
      <c r="AB280" s="18">
        <f t="shared" si="171"/>
        <v>0</v>
      </c>
      <c r="AC280" s="18">
        <f t="shared" si="172"/>
        <v>0</v>
      </c>
      <c r="AD280" s="18">
        <f t="shared" si="173"/>
        <v>0</v>
      </c>
      <c r="AE280" s="18">
        <f t="shared" si="174"/>
        <v>0</v>
      </c>
      <c r="AF280" s="18">
        <f t="shared" si="175"/>
        <v>0</v>
      </c>
      <c r="AG280" s="18">
        <f t="shared" si="176"/>
        <v>0</v>
      </c>
      <c r="AH280" s="18">
        <f t="shared" si="177"/>
        <v>0</v>
      </c>
      <c r="AI280" s="18">
        <f t="shared" si="178"/>
        <v>0</v>
      </c>
      <c r="AJ280" s="18">
        <f t="shared" si="179"/>
        <v>0</v>
      </c>
      <c r="AK280" s="18">
        <f t="shared" si="180"/>
        <v>0</v>
      </c>
      <c r="AL280" s="18">
        <f t="shared" si="181"/>
        <v>0</v>
      </c>
      <c r="AM280" s="18">
        <f t="shared" si="182"/>
        <v>0</v>
      </c>
      <c r="AN280" s="18">
        <f t="shared" si="183"/>
        <v>0</v>
      </c>
      <c r="AO280" s="18">
        <f t="shared" si="184"/>
        <v>0</v>
      </c>
      <c r="AP280" s="18">
        <f t="shared" si="185"/>
        <v>0</v>
      </c>
      <c r="AQ280" s="18">
        <f t="shared" si="186"/>
        <v>0</v>
      </c>
      <c r="AR280" s="18">
        <f t="shared" si="187"/>
        <v>0</v>
      </c>
      <c r="AS280" s="18">
        <f t="shared" si="188"/>
        <v>0</v>
      </c>
      <c r="AT280" s="18">
        <f t="shared" si="189"/>
        <v>0</v>
      </c>
      <c r="AU280" s="18">
        <f t="shared" si="190"/>
        <v>0</v>
      </c>
      <c r="AV280" s="18">
        <f t="shared" si="191"/>
        <v>0</v>
      </c>
      <c r="AW280" s="18">
        <f t="shared" si="192"/>
        <v>0</v>
      </c>
      <c r="AX280" s="18">
        <f t="shared" si="193"/>
        <v>0</v>
      </c>
      <c r="AY280" s="18">
        <f t="shared" si="194"/>
        <v>0</v>
      </c>
      <c r="AZ280" s="18" t="str">
        <f t="shared" si="195"/>
        <v/>
      </c>
    </row>
    <row r="281" spans="1:52" ht="16">
      <c r="A281" s="8">
        <v>276</v>
      </c>
      <c r="B281" s="1" t="s">
        <v>85</v>
      </c>
      <c r="C281">
        <f t="shared" si="196"/>
        <v>0</v>
      </c>
      <c r="D281">
        <f t="shared" si="196"/>
        <v>0</v>
      </c>
      <c r="E281">
        <f t="shared" si="196"/>
        <v>0</v>
      </c>
      <c r="F281">
        <f t="shared" si="196"/>
        <v>0</v>
      </c>
      <c r="G281">
        <f t="shared" si="196"/>
        <v>0</v>
      </c>
      <c r="H281">
        <f t="shared" si="196"/>
        <v>0</v>
      </c>
      <c r="I281">
        <f t="shared" si="196"/>
        <v>0</v>
      </c>
      <c r="J281">
        <f t="shared" si="196"/>
        <v>1</v>
      </c>
      <c r="K281">
        <f t="shared" si="196"/>
        <v>0</v>
      </c>
      <c r="L281">
        <f t="shared" si="196"/>
        <v>0</v>
      </c>
      <c r="M281">
        <f t="shared" si="196"/>
        <v>0</v>
      </c>
      <c r="N281">
        <f t="shared" si="196"/>
        <v>0</v>
      </c>
      <c r="O281" s="21">
        <f t="shared" si="162"/>
        <v>0</v>
      </c>
      <c r="P281" s="22" t="str">
        <f t="shared" ref="P281:P344" si="197">IF(O281=1,B281,"")</f>
        <v/>
      </c>
      <c r="Q281">
        <f t="shared" si="163"/>
        <v>0</v>
      </c>
      <c r="R281">
        <f t="shared" si="164"/>
        <v>0</v>
      </c>
      <c r="S281">
        <f t="shared" si="164"/>
        <v>0</v>
      </c>
      <c r="T281">
        <f t="shared" si="165"/>
        <v>0</v>
      </c>
      <c r="U281" s="36" t="s">
        <v>24</v>
      </c>
      <c r="V281">
        <f t="shared" si="166"/>
        <v>0</v>
      </c>
      <c r="W281">
        <f t="shared" si="166"/>
        <v>1</v>
      </c>
      <c r="X281" s="21">
        <f t="shared" si="167"/>
        <v>0</v>
      </c>
      <c r="Y281" s="18">
        <f t="shared" si="168"/>
        <v>0</v>
      </c>
      <c r="Z281" s="18">
        <f t="shared" si="169"/>
        <v>0</v>
      </c>
      <c r="AA281" s="18">
        <f t="shared" si="170"/>
        <v>0</v>
      </c>
      <c r="AB281" s="18">
        <f t="shared" si="171"/>
        <v>0</v>
      </c>
      <c r="AC281" s="18">
        <f t="shared" si="172"/>
        <v>0</v>
      </c>
      <c r="AD281" s="18">
        <f t="shared" si="173"/>
        <v>0</v>
      </c>
      <c r="AE281" s="18">
        <f t="shared" si="174"/>
        <v>0</v>
      </c>
      <c r="AF281" s="18">
        <f t="shared" si="175"/>
        <v>0</v>
      </c>
      <c r="AG281" s="18">
        <f t="shared" si="176"/>
        <v>0</v>
      </c>
      <c r="AH281" s="18">
        <f t="shared" si="177"/>
        <v>0</v>
      </c>
      <c r="AI281" s="18">
        <f t="shared" si="178"/>
        <v>0</v>
      </c>
      <c r="AJ281" s="18">
        <f t="shared" si="179"/>
        <v>0</v>
      </c>
      <c r="AK281" s="18">
        <f t="shared" si="180"/>
        <v>1</v>
      </c>
      <c r="AL281" s="18">
        <f t="shared" si="181"/>
        <v>0</v>
      </c>
      <c r="AM281" s="18">
        <f t="shared" si="182"/>
        <v>0</v>
      </c>
      <c r="AN281" s="18">
        <f t="shared" si="183"/>
        <v>0</v>
      </c>
      <c r="AO281" s="18">
        <f t="shared" si="184"/>
        <v>0</v>
      </c>
      <c r="AP281" s="18">
        <f t="shared" si="185"/>
        <v>0</v>
      </c>
      <c r="AQ281" s="18">
        <f t="shared" si="186"/>
        <v>0</v>
      </c>
      <c r="AR281" s="18">
        <f t="shared" si="187"/>
        <v>0</v>
      </c>
      <c r="AS281" s="18">
        <f t="shared" si="188"/>
        <v>0</v>
      </c>
      <c r="AT281" s="18">
        <f t="shared" si="189"/>
        <v>0</v>
      </c>
      <c r="AU281" s="18">
        <f t="shared" si="190"/>
        <v>0</v>
      </c>
      <c r="AV281" s="18">
        <f t="shared" si="191"/>
        <v>0</v>
      </c>
      <c r="AW281" s="18">
        <f t="shared" si="192"/>
        <v>0</v>
      </c>
      <c r="AX281" s="18">
        <f t="shared" si="193"/>
        <v>0</v>
      </c>
      <c r="AY281" s="18">
        <f t="shared" si="194"/>
        <v>0</v>
      </c>
      <c r="AZ281" s="18" t="str">
        <f t="shared" si="195"/>
        <v/>
      </c>
    </row>
    <row r="282" spans="1:52" ht="16">
      <c r="A282" s="8">
        <v>277</v>
      </c>
      <c r="B282" s="1" t="s">
        <v>60</v>
      </c>
      <c r="C282">
        <f t="shared" si="196"/>
        <v>0</v>
      </c>
      <c r="D282">
        <f t="shared" si="196"/>
        <v>0</v>
      </c>
      <c r="E282">
        <f t="shared" si="196"/>
        <v>0</v>
      </c>
      <c r="F282">
        <f t="shared" si="196"/>
        <v>0</v>
      </c>
      <c r="G282">
        <f t="shared" si="196"/>
        <v>0</v>
      </c>
      <c r="H282">
        <f t="shared" si="196"/>
        <v>0</v>
      </c>
      <c r="I282">
        <f t="shared" si="196"/>
        <v>0</v>
      </c>
      <c r="J282">
        <f t="shared" si="196"/>
        <v>0</v>
      </c>
      <c r="K282">
        <f t="shared" si="196"/>
        <v>0</v>
      </c>
      <c r="L282">
        <f t="shared" si="196"/>
        <v>0</v>
      </c>
      <c r="M282">
        <f t="shared" si="196"/>
        <v>1</v>
      </c>
      <c r="N282">
        <f t="shared" si="196"/>
        <v>0</v>
      </c>
      <c r="O282" s="21">
        <f t="shared" si="162"/>
        <v>0</v>
      </c>
      <c r="P282" s="22" t="str">
        <f t="shared" si="197"/>
        <v/>
      </c>
      <c r="Q282">
        <f t="shared" si="163"/>
        <v>0</v>
      </c>
      <c r="R282">
        <f t="shared" si="164"/>
        <v>0</v>
      </c>
      <c r="S282">
        <f t="shared" si="164"/>
        <v>0</v>
      </c>
      <c r="T282">
        <f t="shared" si="165"/>
        <v>0</v>
      </c>
      <c r="U282" s="36" t="s">
        <v>24</v>
      </c>
      <c r="V282">
        <f t="shared" si="166"/>
        <v>0</v>
      </c>
      <c r="W282">
        <f t="shared" si="166"/>
        <v>1</v>
      </c>
      <c r="X282" s="21">
        <f t="shared" si="167"/>
        <v>0</v>
      </c>
      <c r="Y282" s="18">
        <f t="shared" si="168"/>
        <v>0</v>
      </c>
      <c r="Z282" s="18">
        <f t="shared" si="169"/>
        <v>0</v>
      </c>
      <c r="AA282" s="18">
        <f t="shared" si="170"/>
        <v>0</v>
      </c>
      <c r="AB282" s="18">
        <f t="shared" si="171"/>
        <v>0</v>
      </c>
      <c r="AC282" s="18">
        <f t="shared" si="172"/>
        <v>0</v>
      </c>
      <c r="AD282" s="18">
        <f t="shared" si="173"/>
        <v>0</v>
      </c>
      <c r="AE282" s="18">
        <f t="shared" si="174"/>
        <v>0</v>
      </c>
      <c r="AF282" s="18">
        <f t="shared" si="175"/>
        <v>0</v>
      </c>
      <c r="AG282" s="18">
        <f t="shared" si="176"/>
        <v>0</v>
      </c>
      <c r="AH282" s="18">
        <f t="shared" si="177"/>
        <v>0</v>
      </c>
      <c r="AI282" s="18">
        <f t="shared" si="178"/>
        <v>0</v>
      </c>
      <c r="AJ282" s="18">
        <f t="shared" si="179"/>
        <v>0</v>
      </c>
      <c r="AK282" s="18">
        <f t="shared" si="180"/>
        <v>0</v>
      </c>
      <c r="AL282" s="18">
        <f t="shared" si="181"/>
        <v>0</v>
      </c>
      <c r="AM282" s="18">
        <f t="shared" si="182"/>
        <v>0</v>
      </c>
      <c r="AN282" s="18">
        <f t="shared" si="183"/>
        <v>0</v>
      </c>
      <c r="AO282" s="18">
        <f t="shared" si="184"/>
        <v>0</v>
      </c>
      <c r="AP282" s="18">
        <f t="shared" si="185"/>
        <v>0</v>
      </c>
      <c r="AQ282" s="18">
        <f t="shared" si="186"/>
        <v>1</v>
      </c>
      <c r="AR282" s="18">
        <f t="shared" si="187"/>
        <v>0</v>
      </c>
      <c r="AS282" s="18">
        <f t="shared" si="188"/>
        <v>0</v>
      </c>
      <c r="AT282" s="18">
        <f t="shared" si="189"/>
        <v>0</v>
      </c>
      <c r="AU282" s="18">
        <f t="shared" si="190"/>
        <v>0</v>
      </c>
      <c r="AV282" s="18">
        <f t="shared" si="191"/>
        <v>0</v>
      </c>
      <c r="AW282" s="18">
        <f t="shared" si="192"/>
        <v>0</v>
      </c>
      <c r="AX282" s="18">
        <f t="shared" si="193"/>
        <v>0</v>
      </c>
      <c r="AY282" s="18">
        <f t="shared" si="194"/>
        <v>0</v>
      </c>
      <c r="AZ282" s="18" t="str">
        <f t="shared" si="195"/>
        <v/>
      </c>
    </row>
    <row r="283" spans="1:52" ht="16">
      <c r="A283" s="8">
        <v>278</v>
      </c>
      <c r="B283" s="1" t="s">
        <v>20</v>
      </c>
      <c r="C283">
        <f t="shared" si="196"/>
        <v>0</v>
      </c>
      <c r="D283">
        <f t="shared" si="196"/>
        <v>0</v>
      </c>
      <c r="E283">
        <f t="shared" si="196"/>
        <v>0</v>
      </c>
      <c r="F283">
        <f t="shared" si="196"/>
        <v>0</v>
      </c>
      <c r="G283">
        <f t="shared" si="196"/>
        <v>1</v>
      </c>
      <c r="H283">
        <f t="shared" si="196"/>
        <v>0</v>
      </c>
      <c r="I283">
        <f t="shared" si="196"/>
        <v>0</v>
      </c>
      <c r="J283">
        <f t="shared" si="196"/>
        <v>0</v>
      </c>
      <c r="K283">
        <f t="shared" si="196"/>
        <v>0</v>
      </c>
      <c r="L283">
        <f t="shared" si="196"/>
        <v>0</v>
      </c>
      <c r="M283">
        <f t="shared" si="196"/>
        <v>0</v>
      </c>
      <c r="N283">
        <f t="shared" si="196"/>
        <v>0</v>
      </c>
      <c r="O283" s="21">
        <f t="shared" si="162"/>
        <v>0</v>
      </c>
      <c r="P283" s="22" t="str">
        <f t="shared" si="197"/>
        <v/>
      </c>
      <c r="Q283">
        <f t="shared" si="163"/>
        <v>0</v>
      </c>
      <c r="R283">
        <f t="shared" si="164"/>
        <v>0</v>
      </c>
      <c r="S283">
        <f t="shared" si="164"/>
        <v>0</v>
      </c>
      <c r="T283">
        <f t="shared" si="165"/>
        <v>0</v>
      </c>
      <c r="U283" s="36" t="s">
        <v>22</v>
      </c>
      <c r="V283">
        <f t="shared" si="166"/>
        <v>1</v>
      </c>
      <c r="W283">
        <f t="shared" si="166"/>
        <v>0</v>
      </c>
      <c r="X283" s="21">
        <f t="shared" si="167"/>
        <v>0</v>
      </c>
      <c r="Y283" s="18">
        <f t="shared" si="168"/>
        <v>0</v>
      </c>
      <c r="Z283" s="18">
        <f t="shared" si="169"/>
        <v>0</v>
      </c>
      <c r="AA283" s="18">
        <f t="shared" si="170"/>
        <v>0</v>
      </c>
      <c r="AB283" s="18">
        <f t="shared" si="171"/>
        <v>0</v>
      </c>
      <c r="AC283" s="18">
        <f t="shared" si="172"/>
        <v>0</v>
      </c>
      <c r="AD283" s="18">
        <f t="shared" si="173"/>
        <v>1</v>
      </c>
      <c r="AE283" s="18">
        <f t="shared" si="174"/>
        <v>0</v>
      </c>
      <c r="AF283" s="18">
        <f t="shared" si="175"/>
        <v>0</v>
      </c>
      <c r="AG283" s="18">
        <f t="shared" si="176"/>
        <v>0</v>
      </c>
      <c r="AH283" s="18">
        <f t="shared" si="177"/>
        <v>0</v>
      </c>
      <c r="AI283" s="18">
        <f t="shared" si="178"/>
        <v>0</v>
      </c>
      <c r="AJ283" s="18">
        <f t="shared" si="179"/>
        <v>0</v>
      </c>
      <c r="AK283" s="18">
        <f t="shared" si="180"/>
        <v>0</v>
      </c>
      <c r="AL283" s="18">
        <f t="shared" si="181"/>
        <v>0</v>
      </c>
      <c r="AM283" s="18">
        <f t="shared" si="182"/>
        <v>0</v>
      </c>
      <c r="AN283" s="18">
        <f t="shared" si="183"/>
        <v>0</v>
      </c>
      <c r="AO283" s="18">
        <f t="shared" si="184"/>
        <v>0</v>
      </c>
      <c r="AP283" s="18">
        <f t="shared" si="185"/>
        <v>0</v>
      </c>
      <c r="AQ283" s="18">
        <f t="shared" si="186"/>
        <v>0</v>
      </c>
      <c r="AR283" s="18">
        <f t="shared" si="187"/>
        <v>0</v>
      </c>
      <c r="AS283" s="18">
        <f t="shared" si="188"/>
        <v>0</v>
      </c>
      <c r="AT283" s="18">
        <f t="shared" si="189"/>
        <v>0</v>
      </c>
      <c r="AU283" s="18">
        <f t="shared" si="190"/>
        <v>0</v>
      </c>
      <c r="AV283" s="18">
        <f t="shared" si="191"/>
        <v>0</v>
      </c>
      <c r="AW283" s="18">
        <f t="shared" si="192"/>
        <v>0</v>
      </c>
      <c r="AX283" s="18">
        <f t="shared" si="193"/>
        <v>0</v>
      </c>
      <c r="AY283" s="18">
        <f t="shared" si="194"/>
        <v>0</v>
      </c>
      <c r="AZ283" s="18" t="str">
        <f t="shared" si="195"/>
        <v/>
      </c>
    </row>
    <row r="284" spans="1:52" ht="16">
      <c r="A284" s="8">
        <v>279</v>
      </c>
      <c r="B284" s="1" t="s">
        <v>843</v>
      </c>
      <c r="C284">
        <f t="shared" si="196"/>
        <v>0</v>
      </c>
      <c r="D284">
        <f t="shared" si="196"/>
        <v>0</v>
      </c>
      <c r="E284">
        <f t="shared" si="196"/>
        <v>0</v>
      </c>
      <c r="F284">
        <f t="shared" si="196"/>
        <v>0</v>
      </c>
      <c r="G284">
        <f t="shared" si="196"/>
        <v>0</v>
      </c>
      <c r="H284">
        <f t="shared" si="196"/>
        <v>0</v>
      </c>
      <c r="I284">
        <f t="shared" si="196"/>
        <v>0</v>
      </c>
      <c r="J284">
        <f t="shared" si="196"/>
        <v>0</v>
      </c>
      <c r="K284">
        <f t="shared" si="196"/>
        <v>0</v>
      </c>
      <c r="L284">
        <f t="shared" si="196"/>
        <v>0</v>
      </c>
      <c r="M284">
        <f t="shared" si="196"/>
        <v>0</v>
      </c>
      <c r="N284">
        <f t="shared" si="196"/>
        <v>0</v>
      </c>
      <c r="O284" s="21">
        <f t="shared" si="162"/>
        <v>1</v>
      </c>
      <c r="P284" s="22" t="str">
        <f t="shared" si="197"/>
        <v>European Union - FP7</v>
      </c>
      <c r="Q284">
        <f t="shared" si="163"/>
        <v>1</v>
      </c>
      <c r="R284">
        <f t="shared" si="164"/>
        <v>0</v>
      </c>
      <c r="S284">
        <f t="shared" si="164"/>
        <v>0</v>
      </c>
      <c r="T284">
        <f t="shared" si="165"/>
        <v>0</v>
      </c>
      <c r="U284" s="36" t="s">
        <v>22</v>
      </c>
      <c r="V284">
        <f t="shared" si="166"/>
        <v>1</v>
      </c>
      <c r="W284">
        <f t="shared" si="166"/>
        <v>0</v>
      </c>
      <c r="X284" s="21">
        <f t="shared" si="167"/>
        <v>0</v>
      </c>
      <c r="Y284" s="18">
        <f t="shared" si="168"/>
        <v>0</v>
      </c>
      <c r="Z284" s="18">
        <f t="shared" si="169"/>
        <v>0</v>
      </c>
      <c r="AA284" s="18">
        <f t="shared" si="170"/>
        <v>0</v>
      </c>
      <c r="AB284" s="18">
        <f t="shared" si="171"/>
        <v>0</v>
      </c>
      <c r="AC284" s="18">
        <f t="shared" si="172"/>
        <v>0</v>
      </c>
      <c r="AD284" s="18">
        <f t="shared" si="173"/>
        <v>0</v>
      </c>
      <c r="AE284" s="18">
        <f t="shared" si="174"/>
        <v>0</v>
      </c>
      <c r="AF284" s="18">
        <f t="shared" si="175"/>
        <v>0</v>
      </c>
      <c r="AG284" s="18">
        <f t="shared" si="176"/>
        <v>0</v>
      </c>
      <c r="AH284" s="18">
        <f t="shared" si="177"/>
        <v>0</v>
      </c>
      <c r="AI284" s="18">
        <f t="shared" si="178"/>
        <v>0</v>
      </c>
      <c r="AJ284" s="18">
        <f t="shared" si="179"/>
        <v>0</v>
      </c>
      <c r="AK284" s="18">
        <f t="shared" si="180"/>
        <v>0</v>
      </c>
      <c r="AL284" s="18">
        <f t="shared" si="181"/>
        <v>0</v>
      </c>
      <c r="AM284" s="18">
        <f t="shared" si="182"/>
        <v>0</v>
      </c>
      <c r="AN284" s="18">
        <f t="shared" si="183"/>
        <v>0</v>
      </c>
      <c r="AO284" s="18">
        <f t="shared" si="184"/>
        <v>0</v>
      </c>
      <c r="AP284" s="18">
        <f t="shared" si="185"/>
        <v>0</v>
      </c>
      <c r="AQ284" s="18">
        <f t="shared" si="186"/>
        <v>0</v>
      </c>
      <c r="AR284" s="18">
        <f t="shared" si="187"/>
        <v>0</v>
      </c>
      <c r="AS284" s="18">
        <f t="shared" si="188"/>
        <v>0</v>
      </c>
      <c r="AT284" s="18">
        <f t="shared" si="189"/>
        <v>1</v>
      </c>
      <c r="AU284" s="18">
        <f t="shared" si="190"/>
        <v>0</v>
      </c>
      <c r="AV284" s="18">
        <f t="shared" si="191"/>
        <v>0</v>
      </c>
      <c r="AW284" s="18">
        <f t="shared" si="192"/>
        <v>0</v>
      </c>
      <c r="AX284" s="18">
        <f t="shared" si="193"/>
        <v>0</v>
      </c>
      <c r="AY284" s="18">
        <f t="shared" si="194"/>
        <v>0</v>
      </c>
      <c r="AZ284" s="18" t="str">
        <f t="shared" si="195"/>
        <v/>
      </c>
    </row>
    <row r="285" spans="1:52" ht="16">
      <c r="A285" s="8">
        <v>280</v>
      </c>
      <c r="B285" s="1" t="s">
        <v>1079</v>
      </c>
      <c r="C285">
        <f t="shared" si="196"/>
        <v>0</v>
      </c>
      <c r="D285">
        <f t="shared" si="196"/>
        <v>0</v>
      </c>
      <c r="E285">
        <f t="shared" si="196"/>
        <v>0</v>
      </c>
      <c r="F285">
        <f t="shared" si="196"/>
        <v>0</v>
      </c>
      <c r="G285">
        <f t="shared" si="196"/>
        <v>0</v>
      </c>
      <c r="H285">
        <f t="shared" si="196"/>
        <v>0</v>
      </c>
      <c r="I285">
        <f t="shared" si="196"/>
        <v>0</v>
      </c>
      <c r="J285">
        <f t="shared" si="196"/>
        <v>0</v>
      </c>
      <c r="K285">
        <f t="shared" si="196"/>
        <v>0</v>
      </c>
      <c r="L285">
        <f t="shared" si="196"/>
        <v>0</v>
      </c>
      <c r="M285">
        <f t="shared" si="196"/>
        <v>0</v>
      </c>
      <c r="N285">
        <f t="shared" si="196"/>
        <v>0</v>
      </c>
      <c r="O285" s="21">
        <f t="shared" si="162"/>
        <v>1</v>
      </c>
      <c r="P285" s="22" t="str">
        <f t="shared" si="197"/>
        <v>Chilean goverment</v>
      </c>
      <c r="Q285">
        <f t="shared" si="163"/>
        <v>0</v>
      </c>
      <c r="R285">
        <f t="shared" si="164"/>
        <v>0</v>
      </c>
      <c r="S285">
        <f t="shared" si="164"/>
        <v>0</v>
      </c>
      <c r="T285">
        <f t="shared" si="165"/>
        <v>0</v>
      </c>
      <c r="U285" s="36" t="s">
        <v>24</v>
      </c>
      <c r="V285">
        <f t="shared" si="166"/>
        <v>0</v>
      </c>
      <c r="W285">
        <f t="shared" si="166"/>
        <v>1</v>
      </c>
      <c r="X285" s="21">
        <f t="shared" si="167"/>
        <v>0</v>
      </c>
      <c r="Y285" s="18">
        <f t="shared" si="168"/>
        <v>0</v>
      </c>
      <c r="Z285" s="18">
        <f t="shared" si="169"/>
        <v>0</v>
      </c>
      <c r="AA285" s="18">
        <f t="shared" si="170"/>
        <v>0</v>
      </c>
      <c r="AB285" s="18">
        <f t="shared" si="171"/>
        <v>0</v>
      </c>
      <c r="AC285" s="18">
        <f t="shared" si="172"/>
        <v>0</v>
      </c>
      <c r="AD285" s="18">
        <f t="shared" si="173"/>
        <v>0</v>
      </c>
      <c r="AE285" s="18">
        <f t="shared" si="174"/>
        <v>0</v>
      </c>
      <c r="AF285" s="18">
        <f t="shared" si="175"/>
        <v>0</v>
      </c>
      <c r="AG285" s="18">
        <f t="shared" si="176"/>
        <v>0</v>
      </c>
      <c r="AH285" s="18">
        <f t="shared" si="177"/>
        <v>0</v>
      </c>
      <c r="AI285" s="18">
        <f t="shared" si="178"/>
        <v>0</v>
      </c>
      <c r="AJ285" s="18">
        <f t="shared" si="179"/>
        <v>0</v>
      </c>
      <c r="AK285" s="18">
        <f t="shared" si="180"/>
        <v>0</v>
      </c>
      <c r="AL285" s="18">
        <f t="shared" si="181"/>
        <v>0</v>
      </c>
      <c r="AM285" s="18">
        <f t="shared" si="182"/>
        <v>0</v>
      </c>
      <c r="AN285" s="18">
        <f t="shared" si="183"/>
        <v>0</v>
      </c>
      <c r="AO285" s="18">
        <f t="shared" si="184"/>
        <v>0</v>
      </c>
      <c r="AP285" s="18">
        <f t="shared" si="185"/>
        <v>0</v>
      </c>
      <c r="AQ285" s="18">
        <f t="shared" si="186"/>
        <v>0</v>
      </c>
      <c r="AR285" s="18">
        <f t="shared" si="187"/>
        <v>0</v>
      </c>
      <c r="AS285" s="18">
        <f t="shared" si="188"/>
        <v>0</v>
      </c>
      <c r="AT285" s="18">
        <f t="shared" si="189"/>
        <v>0</v>
      </c>
      <c r="AU285" s="18">
        <f t="shared" si="190"/>
        <v>0</v>
      </c>
      <c r="AV285" s="18">
        <f t="shared" si="191"/>
        <v>0</v>
      </c>
      <c r="AW285" s="18">
        <f t="shared" si="192"/>
        <v>0</v>
      </c>
      <c r="AX285" s="18">
        <f t="shared" si="193"/>
        <v>0</v>
      </c>
      <c r="AY285" s="18">
        <f t="shared" si="194"/>
        <v>0</v>
      </c>
      <c r="AZ285" s="18" t="str">
        <f t="shared" si="195"/>
        <v/>
      </c>
    </row>
    <row r="286" spans="1:52" ht="16">
      <c r="A286" s="8">
        <v>281</v>
      </c>
      <c r="B286" s="1" t="s">
        <v>526</v>
      </c>
      <c r="C286">
        <f t="shared" si="196"/>
        <v>0</v>
      </c>
      <c r="D286">
        <f t="shared" si="196"/>
        <v>0</v>
      </c>
      <c r="E286">
        <f t="shared" si="196"/>
        <v>0</v>
      </c>
      <c r="F286">
        <f t="shared" si="196"/>
        <v>0</v>
      </c>
      <c r="G286">
        <f t="shared" si="196"/>
        <v>0</v>
      </c>
      <c r="H286">
        <f t="shared" si="196"/>
        <v>0</v>
      </c>
      <c r="I286">
        <f t="shared" si="196"/>
        <v>0</v>
      </c>
      <c r="J286">
        <f t="shared" si="196"/>
        <v>0</v>
      </c>
      <c r="K286">
        <f t="shared" si="196"/>
        <v>0</v>
      </c>
      <c r="L286">
        <f t="shared" si="196"/>
        <v>0</v>
      </c>
      <c r="M286">
        <f t="shared" si="196"/>
        <v>0</v>
      </c>
      <c r="N286">
        <f t="shared" si="196"/>
        <v>0</v>
      </c>
      <c r="O286" s="21">
        <f t="shared" si="162"/>
        <v>1</v>
      </c>
      <c r="P286" s="22" t="str">
        <f t="shared" si="197"/>
        <v>European Commission</v>
      </c>
      <c r="Q286">
        <f t="shared" si="163"/>
        <v>1</v>
      </c>
      <c r="R286">
        <f t="shared" si="164"/>
        <v>0</v>
      </c>
      <c r="S286">
        <f t="shared" si="164"/>
        <v>0</v>
      </c>
      <c r="T286">
        <f t="shared" si="165"/>
        <v>0</v>
      </c>
      <c r="U286" s="36" t="s">
        <v>22</v>
      </c>
      <c r="V286">
        <f t="shared" si="166"/>
        <v>1</v>
      </c>
      <c r="W286">
        <f t="shared" si="166"/>
        <v>0</v>
      </c>
      <c r="X286" s="21">
        <f t="shared" si="167"/>
        <v>0</v>
      </c>
      <c r="Y286" s="18">
        <f t="shared" si="168"/>
        <v>0</v>
      </c>
      <c r="Z286" s="18">
        <f t="shared" si="169"/>
        <v>0</v>
      </c>
      <c r="AA286" s="18">
        <f t="shared" si="170"/>
        <v>0</v>
      </c>
      <c r="AB286" s="18">
        <f t="shared" si="171"/>
        <v>0</v>
      </c>
      <c r="AC286" s="18">
        <f t="shared" si="172"/>
        <v>0</v>
      </c>
      <c r="AD286" s="18">
        <f t="shared" si="173"/>
        <v>0</v>
      </c>
      <c r="AE286" s="18">
        <f t="shared" si="174"/>
        <v>0</v>
      </c>
      <c r="AF286" s="18">
        <f t="shared" si="175"/>
        <v>0</v>
      </c>
      <c r="AG286" s="18">
        <f t="shared" si="176"/>
        <v>0</v>
      </c>
      <c r="AH286" s="18">
        <f t="shared" si="177"/>
        <v>0</v>
      </c>
      <c r="AI286" s="18">
        <f t="shared" si="178"/>
        <v>0</v>
      </c>
      <c r="AJ286" s="18">
        <f t="shared" si="179"/>
        <v>0</v>
      </c>
      <c r="AK286" s="18">
        <f t="shared" si="180"/>
        <v>0</v>
      </c>
      <c r="AL286" s="18">
        <f t="shared" si="181"/>
        <v>0</v>
      </c>
      <c r="AM286" s="18">
        <f t="shared" si="182"/>
        <v>0</v>
      </c>
      <c r="AN286" s="18">
        <f t="shared" si="183"/>
        <v>0</v>
      </c>
      <c r="AO286" s="18">
        <f t="shared" si="184"/>
        <v>0</v>
      </c>
      <c r="AP286" s="18">
        <f t="shared" si="185"/>
        <v>0</v>
      </c>
      <c r="AQ286" s="18">
        <f t="shared" si="186"/>
        <v>0</v>
      </c>
      <c r="AR286" s="18">
        <f t="shared" si="187"/>
        <v>0</v>
      </c>
      <c r="AS286" s="18">
        <f t="shared" si="188"/>
        <v>0</v>
      </c>
      <c r="AT286" s="18">
        <f t="shared" si="189"/>
        <v>1</v>
      </c>
      <c r="AU286" s="18">
        <f t="shared" si="190"/>
        <v>0</v>
      </c>
      <c r="AV286" s="18">
        <f t="shared" si="191"/>
        <v>0</v>
      </c>
      <c r="AW286" s="18">
        <f t="shared" si="192"/>
        <v>0</v>
      </c>
      <c r="AX286" s="18">
        <f t="shared" si="193"/>
        <v>0</v>
      </c>
      <c r="AY286" s="18">
        <f t="shared" si="194"/>
        <v>0</v>
      </c>
      <c r="AZ286" s="18" t="str">
        <f t="shared" si="195"/>
        <v/>
      </c>
    </row>
    <row r="287" spans="1:52" ht="16">
      <c r="A287" s="8">
        <v>282</v>
      </c>
      <c r="B287" s="1" t="s">
        <v>126</v>
      </c>
      <c r="C287">
        <f t="shared" si="196"/>
        <v>0</v>
      </c>
      <c r="D287">
        <f t="shared" si="196"/>
        <v>0</v>
      </c>
      <c r="E287">
        <f t="shared" si="196"/>
        <v>0</v>
      </c>
      <c r="F287">
        <f t="shared" si="196"/>
        <v>0</v>
      </c>
      <c r="G287">
        <f t="shared" si="196"/>
        <v>0</v>
      </c>
      <c r="H287">
        <f t="shared" si="196"/>
        <v>0</v>
      </c>
      <c r="I287">
        <f t="shared" si="196"/>
        <v>1</v>
      </c>
      <c r="J287">
        <f t="shared" si="196"/>
        <v>0</v>
      </c>
      <c r="K287">
        <f t="shared" si="196"/>
        <v>0</v>
      </c>
      <c r="L287">
        <f t="shared" si="196"/>
        <v>0</v>
      </c>
      <c r="M287">
        <f t="shared" si="196"/>
        <v>0</v>
      </c>
      <c r="N287">
        <f t="shared" si="196"/>
        <v>0</v>
      </c>
      <c r="O287" s="21">
        <f t="shared" si="162"/>
        <v>0</v>
      </c>
      <c r="P287" s="22" t="str">
        <f t="shared" si="197"/>
        <v/>
      </c>
      <c r="Q287">
        <f t="shared" si="163"/>
        <v>0</v>
      </c>
      <c r="R287">
        <f t="shared" si="164"/>
        <v>0</v>
      </c>
      <c r="S287">
        <f t="shared" si="164"/>
        <v>0</v>
      </c>
      <c r="T287">
        <f t="shared" si="165"/>
        <v>0</v>
      </c>
      <c r="U287" s="36" t="s">
        <v>24</v>
      </c>
      <c r="V287">
        <f t="shared" si="166"/>
        <v>0</v>
      </c>
      <c r="W287">
        <f t="shared" si="166"/>
        <v>1</v>
      </c>
      <c r="X287" s="21">
        <f t="shared" si="167"/>
        <v>0</v>
      </c>
      <c r="Y287" s="18">
        <f t="shared" si="168"/>
        <v>0</v>
      </c>
      <c r="Z287" s="18">
        <f t="shared" si="169"/>
        <v>0</v>
      </c>
      <c r="AA287" s="18">
        <f t="shared" si="170"/>
        <v>0</v>
      </c>
      <c r="AB287" s="18">
        <f t="shared" si="171"/>
        <v>0</v>
      </c>
      <c r="AC287" s="18">
        <f t="shared" si="172"/>
        <v>0</v>
      </c>
      <c r="AD287" s="18">
        <f t="shared" si="173"/>
        <v>0</v>
      </c>
      <c r="AE287" s="18">
        <f t="shared" si="174"/>
        <v>0</v>
      </c>
      <c r="AF287" s="18">
        <f t="shared" si="175"/>
        <v>0</v>
      </c>
      <c r="AG287" s="18">
        <f t="shared" si="176"/>
        <v>0</v>
      </c>
      <c r="AH287" s="18">
        <f t="shared" si="177"/>
        <v>0</v>
      </c>
      <c r="AI287" s="18">
        <f t="shared" si="178"/>
        <v>1</v>
      </c>
      <c r="AJ287" s="18">
        <f t="shared" si="179"/>
        <v>0</v>
      </c>
      <c r="AK287" s="18">
        <f t="shared" si="180"/>
        <v>0</v>
      </c>
      <c r="AL287" s="18">
        <f t="shared" si="181"/>
        <v>0</v>
      </c>
      <c r="AM287" s="18">
        <f t="shared" si="182"/>
        <v>0</v>
      </c>
      <c r="AN287" s="18">
        <f t="shared" si="183"/>
        <v>0</v>
      </c>
      <c r="AO287" s="18">
        <f t="shared" si="184"/>
        <v>0</v>
      </c>
      <c r="AP287" s="18">
        <f t="shared" si="185"/>
        <v>0</v>
      </c>
      <c r="AQ287" s="18">
        <f t="shared" si="186"/>
        <v>0</v>
      </c>
      <c r="AR287" s="18">
        <f t="shared" si="187"/>
        <v>0</v>
      </c>
      <c r="AS287" s="18">
        <f t="shared" si="188"/>
        <v>0</v>
      </c>
      <c r="AT287" s="18">
        <f t="shared" si="189"/>
        <v>0</v>
      </c>
      <c r="AU287" s="18">
        <f t="shared" si="190"/>
        <v>0</v>
      </c>
      <c r="AV287" s="18">
        <f t="shared" si="191"/>
        <v>0</v>
      </c>
      <c r="AW287" s="18">
        <f t="shared" si="192"/>
        <v>0</v>
      </c>
      <c r="AX287" s="18">
        <f t="shared" si="193"/>
        <v>0</v>
      </c>
      <c r="AY287" s="18">
        <f t="shared" si="194"/>
        <v>0</v>
      </c>
      <c r="AZ287" s="18" t="str">
        <f t="shared" si="195"/>
        <v/>
      </c>
    </row>
    <row r="288" spans="1:52" ht="16">
      <c r="A288" s="8">
        <v>283</v>
      </c>
      <c r="B288" s="1" t="s">
        <v>33</v>
      </c>
      <c r="C288">
        <f t="shared" si="196"/>
        <v>0</v>
      </c>
      <c r="D288">
        <f t="shared" si="196"/>
        <v>0</v>
      </c>
      <c r="E288">
        <f t="shared" si="196"/>
        <v>0</v>
      </c>
      <c r="F288">
        <f t="shared" si="196"/>
        <v>1</v>
      </c>
      <c r="G288">
        <f t="shared" si="196"/>
        <v>0</v>
      </c>
      <c r="H288">
        <f t="shared" si="196"/>
        <v>0</v>
      </c>
      <c r="I288">
        <f t="shared" si="196"/>
        <v>0</v>
      </c>
      <c r="J288">
        <f t="shared" si="196"/>
        <v>0</v>
      </c>
      <c r="K288">
        <f t="shared" si="196"/>
        <v>0</v>
      </c>
      <c r="L288">
        <f t="shared" si="196"/>
        <v>0</v>
      </c>
      <c r="M288">
        <f t="shared" si="196"/>
        <v>0</v>
      </c>
      <c r="N288">
        <f t="shared" si="196"/>
        <v>0</v>
      </c>
      <c r="O288" s="21">
        <f t="shared" si="162"/>
        <v>0</v>
      </c>
      <c r="P288" s="22" t="str">
        <f t="shared" si="197"/>
        <v/>
      </c>
      <c r="Q288">
        <f t="shared" si="163"/>
        <v>0</v>
      </c>
      <c r="R288">
        <f t="shared" si="164"/>
        <v>0</v>
      </c>
      <c r="S288">
        <f t="shared" si="164"/>
        <v>0</v>
      </c>
      <c r="T288">
        <f t="shared" si="165"/>
        <v>0</v>
      </c>
      <c r="U288" s="36" t="s">
        <v>24</v>
      </c>
      <c r="V288">
        <f t="shared" si="166"/>
        <v>0</v>
      </c>
      <c r="W288">
        <f t="shared" si="166"/>
        <v>1</v>
      </c>
      <c r="X288" s="21">
        <f t="shared" si="167"/>
        <v>0</v>
      </c>
      <c r="Y288" s="18">
        <f t="shared" si="168"/>
        <v>0</v>
      </c>
      <c r="Z288" s="18">
        <f t="shared" si="169"/>
        <v>0</v>
      </c>
      <c r="AA288" s="18">
        <f t="shared" si="170"/>
        <v>0</v>
      </c>
      <c r="AB288" s="18">
        <f t="shared" si="171"/>
        <v>0</v>
      </c>
      <c r="AC288" s="18">
        <f t="shared" si="172"/>
        <v>0</v>
      </c>
      <c r="AD288" s="18">
        <f t="shared" si="173"/>
        <v>0</v>
      </c>
      <c r="AE288" s="18">
        <f t="shared" si="174"/>
        <v>0</v>
      </c>
      <c r="AF288" s="18">
        <f t="shared" si="175"/>
        <v>0</v>
      </c>
      <c r="AG288" s="18">
        <f t="shared" si="176"/>
        <v>0</v>
      </c>
      <c r="AH288" s="18">
        <f t="shared" si="177"/>
        <v>0</v>
      </c>
      <c r="AI288" s="18">
        <f t="shared" si="178"/>
        <v>0</v>
      </c>
      <c r="AJ288" s="18">
        <f t="shared" si="179"/>
        <v>0</v>
      </c>
      <c r="AK288" s="18">
        <f t="shared" si="180"/>
        <v>0</v>
      </c>
      <c r="AL288" s="18">
        <f t="shared" si="181"/>
        <v>0</v>
      </c>
      <c r="AM288" s="18">
        <f t="shared" si="182"/>
        <v>0</v>
      </c>
      <c r="AN288" s="18">
        <f t="shared" si="183"/>
        <v>0</v>
      </c>
      <c r="AO288" s="18">
        <f t="shared" si="184"/>
        <v>0</v>
      </c>
      <c r="AP288" s="18">
        <f t="shared" si="185"/>
        <v>0</v>
      </c>
      <c r="AQ288" s="18">
        <f t="shared" si="186"/>
        <v>0</v>
      </c>
      <c r="AR288" s="18">
        <f t="shared" si="187"/>
        <v>0</v>
      </c>
      <c r="AS288" s="18">
        <f t="shared" si="188"/>
        <v>0</v>
      </c>
      <c r="AT288" s="18">
        <f t="shared" si="189"/>
        <v>0</v>
      </c>
      <c r="AU288" s="18">
        <f t="shared" si="190"/>
        <v>0</v>
      </c>
      <c r="AV288" s="18">
        <f t="shared" si="191"/>
        <v>0</v>
      </c>
      <c r="AW288" s="18">
        <f t="shared" si="192"/>
        <v>0</v>
      </c>
      <c r="AX288" s="18">
        <f t="shared" si="193"/>
        <v>0</v>
      </c>
      <c r="AY288" s="18">
        <f t="shared" si="194"/>
        <v>0</v>
      </c>
      <c r="AZ288" s="18" t="str">
        <f t="shared" si="195"/>
        <v/>
      </c>
    </row>
    <row r="289" spans="1:52" ht="16">
      <c r="A289" s="8">
        <v>284</v>
      </c>
      <c r="B289" s="1" t="s">
        <v>455</v>
      </c>
      <c r="C289">
        <f t="shared" si="196"/>
        <v>0</v>
      </c>
      <c r="D289">
        <f t="shared" si="196"/>
        <v>0</v>
      </c>
      <c r="E289">
        <f t="shared" si="196"/>
        <v>0</v>
      </c>
      <c r="F289">
        <f t="shared" si="196"/>
        <v>0</v>
      </c>
      <c r="G289">
        <f t="shared" si="196"/>
        <v>0</v>
      </c>
      <c r="H289">
        <f t="shared" si="196"/>
        <v>0</v>
      </c>
      <c r="I289">
        <f t="shared" si="196"/>
        <v>0</v>
      </c>
      <c r="J289">
        <f t="shared" si="196"/>
        <v>0</v>
      </c>
      <c r="K289">
        <f t="shared" si="196"/>
        <v>0</v>
      </c>
      <c r="L289">
        <f t="shared" si="196"/>
        <v>0</v>
      </c>
      <c r="M289">
        <f t="shared" si="196"/>
        <v>0</v>
      </c>
      <c r="N289">
        <f t="shared" si="196"/>
        <v>0</v>
      </c>
      <c r="O289" s="21">
        <f t="shared" si="162"/>
        <v>1</v>
      </c>
      <c r="P289" s="22" t="str">
        <f t="shared" si="197"/>
        <v>ERC</v>
      </c>
      <c r="Q289">
        <f t="shared" si="163"/>
        <v>1</v>
      </c>
      <c r="R289">
        <f t="shared" si="164"/>
        <v>0</v>
      </c>
      <c r="S289">
        <f t="shared" si="164"/>
        <v>0</v>
      </c>
      <c r="T289">
        <f t="shared" si="165"/>
        <v>0</v>
      </c>
      <c r="U289" s="36" t="s">
        <v>24</v>
      </c>
      <c r="V289">
        <f t="shared" si="166"/>
        <v>0</v>
      </c>
      <c r="W289">
        <f t="shared" si="166"/>
        <v>1</v>
      </c>
      <c r="X289" s="21">
        <f t="shared" si="167"/>
        <v>0</v>
      </c>
      <c r="Y289" s="18">
        <f t="shared" si="168"/>
        <v>0</v>
      </c>
      <c r="Z289" s="18">
        <f t="shared" si="169"/>
        <v>0</v>
      </c>
      <c r="AA289" s="18">
        <f t="shared" si="170"/>
        <v>0</v>
      </c>
      <c r="AB289" s="18">
        <f t="shared" si="171"/>
        <v>0</v>
      </c>
      <c r="AC289" s="18">
        <f t="shared" si="172"/>
        <v>0</v>
      </c>
      <c r="AD289" s="18">
        <f t="shared" si="173"/>
        <v>0</v>
      </c>
      <c r="AE289" s="18">
        <f t="shared" si="174"/>
        <v>0</v>
      </c>
      <c r="AF289" s="18">
        <f t="shared" si="175"/>
        <v>0</v>
      </c>
      <c r="AG289" s="18">
        <f t="shared" si="176"/>
        <v>0</v>
      </c>
      <c r="AH289" s="18">
        <f t="shared" si="177"/>
        <v>0</v>
      </c>
      <c r="AI289" s="18">
        <f t="shared" si="178"/>
        <v>0</v>
      </c>
      <c r="AJ289" s="18">
        <f t="shared" si="179"/>
        <v>0</v>
      </c>
      <c r="AK289" s="18">
        <f t="shared" si="180"/>
        <v>0</v>
      </c>
      <c r="AL289" s="18">
        <f t="shared" si="181"/>
        <v>0</v>
      </c>
      <c r="AM289" s="18">
        <f t="shared" si="182"/>
        <v>0</v>
      </c>
      <c r="AN289" s="18">
        <f t="shared" si="183"/>
        <v>0</v>
      </c>
      <c r="AO289" s="18">
        <f t="shared" si="184"/>
        <v>0</v>
      </c>
      <c r="AP289" s="18">
        <f t="shared" si="185"/>
        <v>0</v>
      </c>
      <c r="AQ289" s="18">
        <f t="shared" si="186"/>
        <v>0</v>
      </c>
      <c r="AR289" s="18">
        <f t="shared" si="187"/>
        <v>0</v>
      </c>
      <c r="AS289" s="18">
        <f t="shared" si="188"/>
        <v>0</v>
      </c>
      <c r="AT289" s="18">
        <f t="shared" si="189"/>
        <v>0</v>
      </c>
      <c r="AU289" s="18">
        <f t="shared" si="190"/>
        <v>1</v>
      </c>
      <c r="AV289" s="18">
        <f t="shared" si="191"/>
        <v>0</v>
      </c>
      <c r="AW289" s="18">
        <f t="shared" si="192"/>
        <v>0</v>
      </c>
      <c r="AX289" s="18">
        <f t="shared" si="193"/>
        <v>0</v>
      </c>
      <c r="AY289" s="18">
        <f t="shared" si="194"/>
        <v>0</v>
      </c>
      <c r="AZ289" s="18" t="str">
        <f t="shared" si="195"/>
        <v/>
      </c>
    </row>
    <row r="290" spans="1:52" ht="16">
      <c r="A290" s="8">
        <v>285</v>
      </c>
      <c r="B290" s="1" t="s">
        <v>249</v>
      </c>
      <c r="C290">
        <f t="shared" si="196"/>
        <v>0</v>
      </c>
      <c r="D290">
        <f t="shared" si="196"/>
        <v>0</v>
      </c>
      <c r="E290">
        <f t="shared" si="196"/>
        <v>0</v>
      </c>
      <c r="F290">
        <f t="shared" si="196"/>
        <v>0</v>
      </c>
      <c r="G290">
        <f t="shared" si="196"/>
        <v>0</v>
      </c>
      <c r="H290">
        <f t="shared" si="196"/>
        <v>0</v>
      </c>
      <c r="I290">
        <f t="shared" si="196"/>
        <v>0</v>
      </c>
      <c r="J290">
        <f t="shared" si="196"/>
        <v>0</v>
      </c>
      <c r="K290">
        <f t="shared" si="196"/>
        <v>0</v>
      </c>
      <c r="L290">
        <f t="shared" si="196"/>
        <v>1</v>
      </c>
      <c r="M290">
        <f t="shared" si="196"/>
        <v>0</v>
      </c>
      <c r="N290">
        <f t="shared" si="196"/>
        <v>0</v>
      </c>
      <c r="O290" s="21">
        <f t="shared" si="162"/>
        <v>0</v>
      </c>
      <c r="P290" s="22" t="str">
        <f t="shared" si="197"/>
        <v/>
      </c>
      <c r="Q290">
        <f t="shared" si="163"/>
        <v>0</v>
      </c>
      <c r="R290">
        <f t="shared" si="164"/>
        <v>0</v>
      </c>
      <c r="S290">
        <f t="shared" si="164"/>
        <v>0</v>
      </c>
      <c r="T290">
        <f t="shared" si="165"/>
        <v>0</v>
      </c>
      <c r="U290" s="36" t="s">
        <v>22</v>
      </c>
      <c r="V290">
        <f t="shared" si="166"/>
        <v>1</v>
      </c>
      <c r="W290">
        <f t="shared" si="166"/>
        <v>0</v>
      </c>
      <c r="X290" s="21">
        <f t="shared" si="167"/>
        <v>0</v>
      </c>
      <c r="Y290" s="18">
        <f t="shared" si="168"/>
        <v>0</v>
      </c>
      <c r="Z290" s="18">
        <f t="shared" si="169"/>
        <v>0</v>
      </c>
      <c r="AA290" s="18">
        <f t="shared" si="170"/>
        <v>0</v>
      </c>
      <c r="AB290" s="18">
        <f t="shared" si="171"/>
        <v>0</v>
      </c>
      <c r="AC290" s="18">
        <f t="shared" si="172"/>
        <v>0</v>
      </c>
      <c r="AD290" s="18">
        <f t="shared" si="173"/>
        <v>0</v>
      </c>
      <c r="AE290" s="18">
        <f t="shared" si="174"/>
        <v>0</v>
      </c>
      <c r="AF290" s="18">
        <f t="shared" si="175"/>
        <v>0</v>
      </c>
      <c r="AG290" s="18">
        <f t="shared" si="176"/>
        <v>0</v>
      </c>
      <c r="AH290" s="18">
        <f t="shared" si="177"/>
        <v>0</v>
      </c>
      <c r="AI290" s="18">
        <f t="shared" si="178"/>
        <v>0</v>
      </c>
      <c r="AJ290" s="18">
        <f t="shared" si="179"/>
        <v>0</v>
      </c>
      <c r="AK290" s="18">
        <f t="shared" si="180"/>
        <v>0</v>
      </c>
      <c r="AL290" s="18">
        <f t="shared" si="181"/>
        <v>0</v>
      </c>
      <c r="AM290" s="18">
        <f t="shared" si="182"/>
        <v>0</v>
      </c>
      <c r="AN290" s="18">
        <f t="shared" si="183"/>
        <v>1</v>
      </c>
      <c r="AO290" s="18">
        <f t="shared" si="184"/>
        <v>0</v>
      </c>
      <c r="AP290" s="18">
        <f t="shared" si="185"/>
        <v>0</v>
      </c>
      <c r="AQ290" s="18">
        <f t="shared" si="186"/>
        <v>0</v>
      </c>
      <c r="AR290" s="18">
        <f t="shared" si="187"/>
        <v>0</v>
      </c>
      <c r="AS290" s="18">
        <f t="shared" si="188"/>
        <v>0</v>
      </c>
      <c r="AT290" s="18">
        <f t="shared" si="189"/>
        <v>0</v>
      </c>
      <c r="AU290" s="18">
        <f t="shared" si="190"/>
        <v>0</v>
      </c>
      <c r="AV290" s="18">
        <f t="shared" si="191"/>
        <v>0</v>
      </c>
      <c r="AW290" s="18">
        <f t="shared" si="192"/>
        <v>0</v>
      </c>
      <c r="AX290" s="18">
        <f t="shared" si="193"/>
        <v>0</v>
      </c>
      <c r="AY290" s="18">
        <f t="shared" si="194"/>
        <v>0</v>
      </c>
      <c r="AZ290" s="18" t="str">
        <f t="shared" si="195"/>
        <v/>
      </c>
    </row>
    <row r="291" spans="1:52" ht="16">
      <c r="A291" s="8">
        <v>286</v>
      </c>
      <c r="B291" s="1" t="s">
        <v>455</v>
      </c>
      <c r="C291">
        <f t="shared" si="196"/>
        <v>0</v>
      </c>
      <c r="D291">
        <f t="shared" si="196"/>
        <v>0</v>
      </c>
      <c r="E291">
        <f t="shared" si="196"/>
        <v>0</v>
      </c>
      <c r="F291">
        <f t="shared" si="196"/>
        <v>0</v>
      </c>
      <c r="G291">
        <f t="shared" si="196"/>
        <v>0</v>
      </c>
      <c r="H291">
        <f t="shared" si="196"/>
        <v>0</v>
      </c>
      <c r="I291">
        <f t="shared" si="196"/>
        <v>0</v>
      </c>
      <c r="J291">
        <f t="shared" si="196"/>
        <v>0</v>
      </c>
      <c r="K291">
        <f t="shared" si="196"/>
        <v>0</v>
      </c>
      <c r="L291">
        <f t="shared" si="196"/>
        <v>0</v>
      </c>
      <c r="M291">
        <f t="shared" si="196"/>
        <v>0</v>
      </c>
      <c r="N291">
        <f t="shared" si="196"/>
        <v>0</v>
      </c>
      <c r="O291" s="21">
        <f t="shared" si="162"/>
        <v>1</v>
      </c>
      <c r="P291" s="22" t="str">
        <f t="shared" si="197"/>
        <v>ERC</v>
      </c>
      <c r="Q291">
        <f t="shared" si="163"/>
        <v>1</v>
      </c>
      <c r="R291">
        <f t="shared" si="164"/>
        <v>0</v>
      </c>
      <c r="S291">
        <f t="shared" si="164"/>
        <v>0</v>
      </c>
      <c r="T291">
        <f t="shared" si="165"/>
        <v>0</v>
      </c>
      <c r="U291" s="36" t="s">
        <v>22</v>
      </c>
      <c r="V291">
        <f t="shared" si="166"/>
        <v>1</v>
      </c>
      <c r="W291">
        <f t="shared" si="166"/>
        <v>0</v>
      </c>
      <c r="X291" s="21">
        <f t="shared" si="167"/>
        <v>0</v>
      </c>
      <c r="Y291" s="18">
        <f t="shared" si="168"/>
        <v>0</v>
      </c>
      <c r="Z291" s="18">
        <f t="shared" si="169"/>
        <v>0</v>
      </c>
      <c r="AA291" s="18">
        <f t="shared" si="170"/>
        <v>0</v>
      </c>
      <c r="AB291" s="18">
        <f t="shared" si="171"/>
        <v>0</v>
      </c>
      <c r="AC291" s="18">
        <f t="shared" si="172"/>
        <v>0</v>
      </c>
      <c r="AD291" s="18">
        <f t="shared" si="173"/>
        <v>0</v>
      </c>
      <c r="AE291" s="18">
        <f t="shared" si="174"/>
        <v>0</v>
      </c>
      <c r="AF291" s="18">
        <f t="shared" si="175"/>
        <v>0</v>
      </c>
      <c r="AG291" s="18">
        <f t="shared" si="176"/>
        <v>0</v>
      </c>
      <c r="AH291" s="18">
        <f t="shared" si="177"/>
        <v>0</v>
      </c>
      <c r="AI291" s="18">
        <f t="shared" si="178"/>
        <v>0</v>
      </c>
      <c r="AJ291" s="18">
        <f t="shared" si="179"/>
        <v>0</v>
      </c>
      <c r="AK291" s="18">
        <f t="shared" si="180"/>
        <v>0</v>
      </c>
      <c r="AL291" s="18">
        <f t="shared" si="181"/>
        <v>0</v>
      </c>
      <c r="AM291" s="18">
        <f t="shared" si="182"/>
        <v>0</v>
      </c>
      <c r="AN291" s="18">
        <f t="shared" si="183"/>
        <v>0</v>
      </c>
      <c r="AO291" s="18">
        <f t="shared" si="184"/>
        <v>0</v>
      </c>
      <c r="AP291" s="18">
        <f t="shared" si="185"/>
        <v>0</v>
      </c>
      <c r="AQ291" s="18">
        <f t="shared" si="186"/>
        <v>0</v>
      </c>
      <c r="AR291" s="18">
        <f t="shared" si="187"/>
        <v>0</v>
      </c>
      <c r="AS291" s="18">
        <f t="shared" si="188"/>
        <v>0</v>
      </c>
      <c r="AT291" s="18">
        <f t="shared" si="189"/>
        <v>1</v>
      </c>
      <c r="AU291" s="18">
        <f t="shared" si="190"/>
        <v>0</v>
      </c>
      <c r="AV291" s="18">
        <f t="shared" si="191"/>
        <v>0</v>
      </c>
      <c r="AW291" s="18">
        <f t="shared" si="192"/>
        <v>0</v>
      </c>
      <c r="AX291" s="18">
        <f t="shared" si="193"/>
        <v>0</v>
      </c>
      <c r="AY291" s="18">
        <f t="shared" si="194"/>
        <v>0</v>
      </c>
      <c r="AZ291" s="18" t="str">
        <f t="shared" si="195"/>
        <v/>
      </c>
    </row>
    <row r="292" spans="1:52" ht="16">
      <c r="A292" s="8">
        <v>287</v>
      </c>
      <c r="B292" s="1" t="s">
        <v>364</v>
      </c>
      <c r="C292">
        <f t="shared" si="196"/>
        <v>1</v>
      </c>
      <c r="D292">
        <f t="shared" si="196"/>
        <v>0</v>
      </c>
      <c r="E292">
        <f t="shared" si="196"/>
        <v>0</v>
      </c>
      <c r="F292">
        <f t="shared" si="196"/>
        <v>0</v>
      </c>
      <c r="G292">
        <f t="shared" si="196"/>
        <v>0</v>
      </c>
      <c r="H292">
        <f t="shared" si="196"/>
        <v>0</v>
      </c>
      <c r="I292">
        <f t="shared" si="196"/>
        <v>0</v>
      </c>
      <c r="J292">
        <f t="shared" si="196"/>
        <v>0</v>
      </c>
      <c r="K292">
        <f t="shared" si="196"/>
        <v>0</v>
      </c>
      <c r="L292">
        <f t="shared" si="196"/>
        <v>0</v>
      </c>
      <c r="M292">
        <f t="shared" si="196"/>
        <v>0</v>
      </c>
      <c r="N292">
        <f t="shared" si="196"/>
        <v>0</v>
      </c>
      <c r="O292" s="21">
        <f t="shared" si="162"/>
        <v>0</v>
      </c>
      <c r="P292" s="22" t="str">
        <f t="shared" si="197"/>
        <v/>
      </c>
      <c r="Q292">
        <f t="shared" si="163"/>
        <v>0</v>
      </c>
      <c r="R292">
        <f t="shared" si="164"/>
        <v>0</v>
      </c>
      <c r="S292">
        <f t="shared" si="164"/>
        <v>0</v>
      </c>
      <c r="T292">
        <f t="shared" si="165"/>
        <v>0</v>
      </c>
      <c r="U292" s="36" t="s">
        <v>24</v>
      </c>
      <c r="V292">
        <f t="shared" si="166"/>
        <v>0</v>
      </c>
      <c r="W292">
        <f t="shared" si="166"/>
        <v>1</v>
      </c>
      <c r="X292" s="21">
        <f t="shared" si="167"/>
        <v>0</v>
      </c>
      <c r="Y292" s="18">
        <f t="shared" si="168"/>
        <v>1</v>
      </c>
      <c r="Z292" s="18">
        <f t="shared" si="169"/>
        <v>0</v>
      </c>
      <c r="AA292" s="18">
        <f t="shared" si="170"/>
        <v>0</v>
      </c>
      <c r="AB292" s="18">
        <f t="shared" si="171"/>
        <v>0</v>
      </c>
      <c r="AC292" s="18">
        <f t="shared" si="172"/>
        <v>0</v>
      </c>
      <c r="AD292" s="18">
        <f t="shared" si="173"/>
        <v>0</v>
      </c>
      <c r="AE292" s="18">
        <f t="shared" si="174"/>
        <v>0</v>
      </c>
      <c r="AF292" s="18">
        <f t="shared" si="175"/>
        <v>0</v>
      </c>
      <c r="AG292" s="18">
        <f t="shared" si="176"/>
        <v>0</v>
      </c>
      <c r="AH292" s="18">
        <f t="shared" si="177"/>
        <v>0</v>
      </c>
      <c r="AI292" s="18">
        <f t="shared" si="178"/>
        <v>0</v>
      </c>
      <c r="AJ292" s="18">
        <f t="shared" si="179"/>
        <v>0</v>
      </c>
      <c r="AK292" s="18">
        <f t="shared" si="180"/>
        <v>0</v>
      </c>
      <c r="AL292" s="18">
        <f t="shared" si="181"/>
        <v>0</v>
      </c>
      <c r="AM292" s="18">
        <f t="shared" si="182"/>
        <v>0</v>
      </c>
      <c r="AN292" s="18">
        <f t="shared" si="183"/>
        <v>0</v>
      </c>
      <c r="AO292" s="18">
        <f t="shared" si="184"/>
        <v>0</v>
      </c>
      <c r="AP292" s="18">
        <f t="shared" si="185"/>
        <v>0</v>
      </c>
      <c r="AQ292" s="18">
        <f t="shared" si="186"/>
        <v>0</v>
      </c>
      <c r="AR292" s="18">
        <f t="shared" si="187"/>
        <v>0</v>
      </c>
      <c r="AS292" s="18">
        <f t="shared" si="188"/>
        <v>0</v>
      </c>
      <c r="AT292" s="18">
        <f t="shared" si="189"/>
        <v>0</v>
      </c>
      <c r="AU292" s="18">
        <f t="shared" si="190"/>
        <v>0</v>
      </c>
      <c r="AV292" s="18">
        <f t="shared" si="191"/>
        <v>0</v>
      </c>
      <c r="AW292" s="18">
        <f t="shared" si="192"/>
        <v>0</v>
      </c>
      <c r="AX292" s="18">
        <f t="shared" si="193"/>
        <v>0</v>
      </c>
      <c r="AY292" s="18">
        <f t="shared" si="194"/>
        <v>0</v>
      </c>
      <c r="AZ292" s="18" t="str">
        <f t="shared" si="195"/>
        <v/>
      </c>
    </row>
    <row r="293" spans="1:52" ht="16">
      <c r="A293" s="8">
        <v>288</v>
      </c>
      <c r="B293" s="1" t="s">
        <v>1175</v>
      </c>
      <c r="C293">
        <f t="shared" si="196"/>
        <v>0</v>
      </c>
      <c r="D293">
        <f t="shared" si="196"/>
        <v>0</v>
      </c>
      <c r="E293">
        <f t="shared" si="196"/>
        <v>0</v>
      </c>
      <c r="F293">
        <f t="shared" si="196"/>
        <v>0</v>
      </c>
      <c r="G293">
        <f t="shared" si="196"/>
        <v>0</v>
      </c>
      <c r="H293">
        <f t="shared" si="196"/>
        <v>0</v>
      </c>
      <c r="I293">
        <f t="shared" si="196"/>
        <v>0</v>
      </c>
      <c r="J293">
        <f t="shared" si="196"/>
        <v>0</v>
      </c>
      <c r="K293">
        <f t="shared" si="196"/>
        <v>0</v>
      </c>
      <c r="L293">
        <f t="shared" si="196"/>
        <v>0</v>
      </c>
      <c r="M293">
        <f t="shared" si="196"/>
        <v>0</v>
      </c>
      <c r="N293">
        <f t="shared" si="196"/>
        <v>0</v>
      </c>
      <c r="O293" s="21">
        <f t="shared" si="162"/>
        <v>1</v>
      </c>
      <c r="P293" s="22" t="str">
        <f t="shared" si="197"/>
        <v>Me</v>
      </c>
      <c r="Q293">
        <f t="shared" si="163"/>
        <v>0</v>
      </c>
      <c r="R293">
        <f t="shared" si="164"/>
        <v>0</v>
      </c>
      <c r="S293">
        <f t="shared" si="164"/>
        <v>0</v>
      </c>
      <c r="T293">
        <f t="shared" si="165"/>
        <v>0</v>
      </c>
      <c r="U293" s="36" t="s">
        <v>22</v>
      </c>
      <c r="V293">
        <f t="shared" si="166"/>
        <v>1</v>
      </c>
      <c r="W293">
        <f t="shared" si="166"/>
        <v>0</v>
      </c>
      <c r="X293" s="21">
        <f t="shared" si="167"/>
        <v>0</v>
      </c>
      <c r="Y293" s="18">
        <f t="shared" si="168"/>
        <v>0</v>
      </c>
      <c r="Z293" s="18">
        <f t="shared" si="169"/>
        <v>0</v>
      </c>
      <c r="AA293" s="18">
        <f t="shared" si="170"/>
        <v>0</v>
      </c>
      <c r="AB293" s="18">
        <f t="shared" si="171"/>
        <v>0</v>
      </c>
      <c r="AC293" s="18">
        <f t="shared" si="172"/>
        <v>0</v>
      </c>
      <c r="AD293" s="18">
        <f t="shared" si="173"/>
        <v>0</v>
      </c>
      <c r="AE293" s="18">
        <f t="shared" si="174"/>
        <v>0</v>
      </c>
      <c r="AF293" s="18">
        <f t="shared" si="175"/>
        <v>0</v>
      </c>
      <c r="AG293" s="18">
        <f t="shared" si="176"/>
        <v>0</v>
      </c>
      <c r="AH293" s="18">
        <f t="shared" si="177"/>
        <v>0</v>
      </c>
      <c r="AI293" s="18">
        <f t="shared" si="178"/>
        <v>0</v>
      </c>
      <c r="AJ293" s="18">
        <f t="shared" si="179"/>
        <v>0</v>
      </c>
      <c r="AK293" s="18">
        <f t="shared" si="180"/>
        <v>0</v>
      </c>
      <c r="AL293" s="18">
        <f t="shared" si="181"/>
        <v>0</v>
      </c>
      <c r="AM293" s="18">
        <f t="shared" si="182"/>
        <v>0</v>
      </c>
      <c r="AN293" s="18">
        <f t="shared" si="183"/>
        <v>0</v>
      </c>
      <c r="AO293" s="18">
        <f t="shared" si="184"/>
        <v>0</v>
      </c>
      <c r="AP293" s="18">
        <f t="shared" si="185"/>
        <v>0</v>
      </c>
      <c r="AQ293" s="18">
        <f t="shared" si="186"/>
        <v>0</v>
      </c>
      <c r="AR293" s="18">
        <f t="shared" si="187"/>
        <v>0</v>
      </c>
      <c r="AS293" s="18">
        <f t="shared" si="188"/>
        <v>0</v>
      </c>
      <c r="AT293" s="18">
        <f t="shared" si="189"/>
        <v>0</v>
      </c>
      <c r="AU293" s="18">
        <f t="shared" si="190"/>
        <v>0</v>
      </c>
      <c r="AV293" s="18">
        <f t="shared" si="191"/>
        <v>0</v>
      </c>
      <c r="AW293" s="18">
        <f t="shared" si="192"/>
        <v>0</v>
      </c>
      <c r="AX293" s="18">
        <f t="shared" si="193"/>
        <v>0</v>
      </c>
      <c r="AY293" s="18">
        <f t="shared" si="194"/>
        <v>0</v>
      </c>
      <c r="AZ293" s="18" t="str">
        <f t="shared" si="195"/>
        <v/>
      </c>
    </row>
    <row r="294" spans="1:52" ht="16">
      <c r="A294" s="8">
        <v>289</v>
      </c>
      <c r="B294" s="1" t="s">
        <v>33</v>
      </c>
      <c r="C294">
        <f t="shared" si="196"/>
        <v>0</v>
      </c>
      <c r="D294">
        <f t="shared" si="196"/>
        <v>0</v>
      </c>
      <c r="E294">
        <f t="shared" si="196"/>
        <v>0</v>
      </c>
      <c r="F294">
        <f t="shared" si="196"/>
        <v>1</v>
      </c>
      <c r="G294">
        <f t="shared" si="196"/>
        <v>0</v>
      </c>
      <c r="H294">
        <f t="shared" si="196"/>
        <v>0</v>
      </c>
      <c r="I294">
        <f t="shared" si="196"/>
        <v>0</v>
      </c>
      <c r="J294">
        <f t="shared" si="196"/>
        <v>0</v>
      </c>
      <c r="K294">
        <f t="shared" si="196"/>
        <v>0</v>
      </c>
      <c r="L294">
        <f t="shared" si="196"/>
        <v>0</v>
      </c>
      <c r="M294">
        <f t="shared" si="196"/>
        <v>0</v>
      </c>
      <c r="N294">
        <f t="shared" si="196"/>
        <v>0</v>
      </c>
      <c r="O294" s="21">
        <f t="shared" si="162"/>
        <v>0</v>
      </c>
      <c r="P294" s="22" t="str">
        <f t="shared" si="197"/>
        <v/>
      </c>
      <c r="Q294">
        <f t="shared" si="163"/>
        <v>0</v>
      </c>
      <c r="R294">
        <f t="shared" si="164"/>
        <v>0</v>
      </c>
      <c r="S294">
        <f t="shared" si="164"/>
        <v>0</v>
      </c>
      <c r="T294">
        <f t="shared" si="165"/>
        <v>0</v>
      </c>
      <c r="U294" s="36" t="s">
        <v>24</v>
      </c>
      <c r="V294">
        <f t="shared" si="166"/>
        <v>0</v>
      </c>
      <c r="W294">
        <f t="shared" si="166"/>
        <v>1</v>
      </c>
      <c r="X294" s="21">
        <f t="shared" si="167"/>
        <v>0</v>
      </c>
      <c r="Y294" s="18">
        <f t="shared" si="168"/>
        <v>0</v>
      </c>
      <c r="Z294" s="18">
        <f t="shared" si="169"/>
        <v>0</v>
      </c>
      <c r="AA294" s="18">
        <f t="shared" si="170"/>
        <v>0</v>
      </c>
      <c r="AB294" s="18">
        <f t="shared" si="171"/>
        <v>0</v>
      </c>
      <c r="AC294" s="18">
        <f t="shared" si="172"/>
        <v>0</v>
      </c>
      <c r="AD294" s="18">
        <f t="shared" si="173"/>
        <v>0</v>
      </c>
      <c r="AE294" s="18">
        <f t="shared" si="174"/>
        <v>0</v>
      </c>
      <c r="AF294" s="18">
        <f t="shared" si="175"/>
        <v>0</v>
      </c>
      <c r="AG294" s="18">
        <f t="shared" si="176"/>
        <v>0</v>
      </c>
      <c r="AH294" s="18">
        <f t="shared" si="177"/>
        <v>0</v>
      </c>
      <c r="AI294" s="18">
        <f t="shared" si="178"/>
        <v>0</v>
      </c>
      <c r="AJ294" s="18">
        <f t="shared" si="179"/>
        <v>0</v>
      </c>
      <c r="AK294" s="18">
        <f t="shared" si="180"/>
        <v>0</v>
      </c>
      <c r="AL294" s="18">
        <f t="shared" si="181"/>
        <v>0</v>
      </c>
      <c r="AM294" s="18">
        <f t="shared" si="182"/>
        <v>0</v>
      </c>
      <c r="AN294" s="18">
        <f t="shared" si="183"/>
        <v>0</v>
      </c>
      <c r="AO294" s="18">
        <f t="shared" si="184"/>
        <v>0</v>
      </c>
      <c r="AP294" s="18">
        <f t="shared" si="185"/>
        <v>0</v>
      </c>
      <c r="AQ294" s="18">
        <f t="shared" si="186"/>
        <v>0</v>
      </c>
      <c r="AR294" s="18">
        <f t="shared" si="187"/>
        <v>0</v>
      </c>
      <c r="AS294" s="18">
        <f t="shared" si="188"/>
        <v>0</v>
      </c>
      <c r="AT294" s="18">
        <f t="shared" si="189"/>
        <v>0</v>
      </c>
      <c r="AU294" s="18">
        <f t="shared" si="190"/>
        <v>0</v>
      </c>
      <c r="AV294" s="18">
        <f t="shared" si="191"/>
        <v>0</v>
      </c>
      <c r="AW294" s="18">
        <f t="shared" si="192"/>
        <v>0</v>
      </c>
      <c r="AX294" s="18">
        <f t="shared" si="193"/>
        <v>0</v>
      </c>
      <c r="AY294" s="18">
        <f t="shared" si="194"/>
        <v>0</v>
      </c>
      <c r="AZ294" s="18" t="str">
        <f t="shared" si="195"/>
        <v/>
      </c>
    </row>
    <row r="295" spans="1:52" ht="16">
      <c r="A295" s="8">
        <v>290</v>
      </c>
      <c r="B295" s="1" t="s">
        <v>20</v>
      </c>
      <c r="C295">
        <f t="shared" si="196"/>
        <v>0</v>
      </c>
      <c r="D295">
        <f t="shared" si="196"/>
        <v>0</v>
      </c>
      <c r="E295">
        <f t="shared" si="196"/>
        <v>0</v>
      </c>
      <c r="F295">
        <f t="shared" si="196"/>
        <v>0</v>
      </c>
      <c r="G295">
        <f t="shared" si="196"/>
        <v>1</v>
      </c>
      <c r="H295">
        <f t="shared" si="196"/>
        <v>0</v>
      </c>
      <c r="I295">
        <f t="shared" si="196"/>
        <v>0</v>
      </c>
      <c r="J295">
        <f t="shared" si="196"/>
        <v>0</v>
      </c>
      <c r="K295">
        <f t="shared" si="196"/>
        <v>0</v>
      </c>
      <c r="L295">
        <f t="shared" si="196"/>
        <v>0</v>
      </c>
      <c r="M295">
        <f t="shared" si="196"/>
        <v>0</v>
      </c>
      <c r="N295">
        <f t="shared" si="196"/>
        <v>0</v>
      </c>
      <c r="O295" s="21">
        <f t="shared" si="162"/>
        <v>0</v>
      </c>
      <c r="P295" s="22" t="str">
        <f t="shared" si="197"/>
        <v/>
      </c>
      <c r="Q295">
        <f t="shared" si="163"/>
        <v>0</v>
      </c>
      <c r="R295">
        <f t="shared" si="164"/>
        <v>0</v>
      </c>
      <c r="S295">
        <f t="shared" si="164"/>
        <v>0</v>
      </c>
      <c r="T295">
        <f t="shared" si="165"/>
        <v>0</v>
      </c>
      <c r="U295" s="36" t="s">
        <v>24</v>
      </c>
      <c r="V295">
        <f t="shared" ref="V295:W326" si="198">IF($U295=V$5,1,0)</f>
        <v>0</v>
      </c>
      <c r="W295">
        <f t="shared" si="198"/>
        <v>1</v>
      </c>
      <c r="X295" s="21">
        <f t="shared" si="167"/>
        <v>0</v>
      </c>
      <c r="Y295" s="18">
        <f t="shared" si="168"/>
        <v>0</v>
      </c>
      <c r="Z295" s="18">
        <f t="shared" si="169"/>
        <v>0</v>
      </c>
      <c r="AA295" s="18">
        <f t="shared" si="170"/>
        <v>0</v>
      </c>
      <c r="AB295" s="18">
        <f t="shared" si="171"/>
        <v>0</v>
      </c>
      <c r="AC295" s="18">
        <f t="shared" si="172"/>
        <v>0</v>
      </c>
      <c r="AD295" s="18">
        <f t="shared" si="173"/>
        <v>0</v>
      </c>
      <c r="AE295" s="18">
        <f t="shared" si="174"/>
        <v>1</v>
      </c>
      <c r="AF295" s="18">
        <f t="shared" si="175"/>
        <v>0</v>
      </c>
      <c r="AG295" s="18">
        <f t="shared" si="176"/>
        <v>0</v>
      </c>
      <c r="AH295" s="18">
        <f t="shared" si="177"/>
        <v>0</v>
      </c>
      <c r="AI295" s="18">
        <f t="shared" si="178"/>
        <v>0</v>
      </c>
      <c r="AJ295" s="18">
        <f t="shared" si="179"/>
        <v>0</v>
      </c>
      <c r="AK295" s="18">
        <f t="shared" si="180"/>
        <v>0</v>
      </c>
      <c r="AL295" s="18">
        <f t="shared" si="181"/>
        <v>0</v>
      </c>
      <c r="AM295" s="18">
        <f t="shared" si="182"/>
        <v>0</v>
      </c>
      <c r="AN295" s="18">
        <f t="shared" si="183"/>
        <v>0</v>
      </c>
      <c r="AO295" s="18">
        <f t="shared" si="184"/>
        <v>0</v>
      </c>
      <c r="AP295" s="18">
        <f t="shared" si="185"/>
        <v>0</v>
      </c>
      <c r="AQ295" s="18">
        <f t="shared" si="186"/>
        <v>0</v>
      </c>
      <c r="AR295" s="18">
        <f t="shared" si="187"/>
        <v>0</v>
      </c>
      <c r="AS295" s="18">
        <f t="shared" si="188"/>
        <v>0</v>
      </c>
      <c r="AT295" s="18">
        <f t="shared" si="189"/>
        <v>0</v>
      </c>
      <c r="AU295" s="18">
        <f t="shared" si="190"/>
        <v>0</v>
      </c>
      <c r="AV295" s="18">
        <f t="shared" si="191"/>
        <v>0</v>
      </c>
      <c r="AW295" s="18">
        <f t="shared" si="192"/>
        <v>0</v>
      </c>
      <c r="AX295" s="18">
        <f t="shared" si="193"/>
        <v>0</v>
      </c>
      <c r="AY295" s="18">
        <f t="shared" si="194"/>
        <v>0</v>
      </c>
      <c r="AZ295" s="18" t="str">
        <f t="shared" si="195"/>
        <v/>
      </c>
    </row>
    <row r="296" spans="1:52" ht="16">
      <c r="A296" s="8">
        <v>291</v>
      </c>
      <c r="B296" s="1" t="s">
        <v>242</v>
      </c>
      <c r="C296">
        <f t="shared" si="196"/>
        <v>0</v>
      </c>
      <c r="D296">
        <f t="shared" si="196"/>
        <v>0</v>
      </c>
      <c r="E296">
        <f t="shared" si="196"/>
        <v>0</v>
      </c>
      <c r="F296">
        <f t="shared" si="196"/>
        <v>0</v>
      </c>
      <c r="G296">
        <f t="shared" si="196"/>
        <v>0</v>
      </c>
      <c r="H296">
        <f t="shared" si="196"/>
        <v>0</v>
      </c>
      <c r="I296">
        <f t="shared" si="196"/>
        <v>0</v>
      </c>
      <c r="J296">
        <f t="shared" si="196"/>
        <v>0</v>
      </c>
      <c r="K296">
        <f t="shared" si="196"/>
        <v>0</v>
      </c>
      <c r="L296">
        <f t="shared" si="196"/>
        <v>0</v>
      </c>
      <c r="M296">
        <f t="shared" si="196"/>
        <v>0</v>
      </c>
      <c r="N296">
        <f t="shared" si="196"/>
        <v>0</v>
      </c>
      <c r="O296" s="21">
        <f t="shared" si="162"/>
        <v>1</v>
      </c>
      <c r="P296" s="22" t="str">
        <f t="shared" si="197"/>
        <v>Nuffield Foundation</v>
      </c>
      <c r="Q296">
        <f t="shared" si="163"/>
        <v>0</v>
      </c>
      <c r="R296">
        <f t="shared" si="164"/>
        <v>0</v>
      </c>
      <c r="S296">
        <f t="shared" si="164"/>
        <v>0</v>
      </c>
      <c r="T296">
        <f t="shared" si="165"/>
        <v>0</v>
      </c>
      <c r="U296" s="36" t="s">
        <v>24</v>
      </c>
      <c r="V296">
        <f t="shared" si="198"/>
        <v>0</v>
      </c>
      <c r="W296">
        <f t="shared" si="198"/>
        <v>1</v>
      </c>
      <c r="X296" s="21">
        <f t="shared" si="167"/>
        <v>0</v>
      </c>
      <c r="Y296" s="18">
        <f t="shared" si="168"/>
        <v>0</v>
      </c>
      <c r="Z296" s="18">
        <f t="shared" si="169"/>
        <v>0</v>
      </c>
      <c r="AA296" s="18">
        <f t="shared" si="170"/>
        <v>0</v>
      </c>
      <c r="AB296" s="18">
        <f t="shared" si="171"/>
        <v>0</v>
      </c>
      <c r="AC296" s="18">
        <f t="shared" si="172"/>
        <v>0</v>
      </c>
      <c r="AD296" s="18">
        <f t="shared" si="173"/>
        <v>0</v>
      </c>
      <c r="AE296" s="18">
        <f t="shared" si="174"/>
        <v>0</v>
      </c>
      <c r="AF296" s="18">
        <f t="shared" si="175"/>
        <v>0</v>
      </c>
      <c r="AG296" s="18">
        <f t="shared" si="176"/>
        <v>0</v>
      </c>
      <c r="AH296" s="18">
        <f t="shared" si="177"/>
        <v>0</v>
      </c>
      <c r="AI296" s="18">
        <f t="shared" si="178"/>
        <v>0</v>
      </c>
      <c r="AJ296" s="18">
        <f t="shared" si="179"/>
        <v>0</v>
      </c>
      <c r="AK296" s="18">
        <f t="shared" si="180"/>
        <v>0</v>
      </c>
      <c r="AL296" s="18">
        <f t="shared" si="181"/>
        <v>0</v>
      </c>
      <c r="AM296" s="18">
        <f t="shared" si="182"/>
        <v>0</v>
      </c>
      <c r="AN296" s="18">
        <f t="shared" si="183"/>
        <v>0</v>
      </c>
      <c r="AO296" s="18">
        <f t="shared" si="184"/>
        <v>0</v>
      </c>
      <c r="AP296" s="18">
        <f t="shared" si="185"/>
        <v>0</v>
      </c>
      <c r="AQ296" s="18">
        <f t="shared" si="186"/>
        <v>0</v>
      </c>
      <c r="AR296" s="18">
        <f t="shared" si="187"/>
        <v>0</v>
      </c>
      <c r="AS296" s="18">
        <f t="shared" si="188"/>
        <v>0</v>
      </c>
      <c r="AT296" s="18">
        <f t="shared" si="189"/>
        <v>0</v>
      </c>
      <c r="AU296" s="18">
        <f t="shared" si="190"/>
        <v>0</v>
      </c>
      <c r="AV296" s="18">
        <f t="shared" si="191"/>
        <v>0</v>
      </c>
      <c r="AW296" s="18">
        <f t="shared" si="192"/>
        <v>0</v>
      </c>
      <c r="AX296" s="18">
        <f t="shared" si="193"/>
        <v>0</v>
      </c>
      <c r="AY296" s="18">
        <f t="shared" si="194"/>
        <v>0</v>
      </c>
      <c r="AZ296" s="18" t="str">
        <f t="shared" si="195"/>
        <v/>
      </c>
    </row>
    <row r="297" spans="1:52" ht="16">
      <c r="A297" s="8">
        <v>292</v>
      </c>
      <c r="B297" s="1" t="s">
        <v>60</v>
      </c>
      <c r="C297">
        <f t="shared" si="196"/>
        <v>0</v>
      </c>
      <c r="D297">
        <f t="shared" si="196"/>
        <v>0</v>
      </c>
      <c r="E297">
        <f t="shared" si="196"/>
        <v>0</v>
      </c>
      <c r="F297">
        <f t="shared" si="196"/>
        <v>0</v>
      </c>
      <c r="G297">
        <f t="shared" si="196"/>
        <v>0</v>
      </c>
      <c r="H297">
        <f t="shared" si="196"/>
        <v>0</v>
      </c>
      <c r="I297">
        <f t="shared" si="196"/>
        <v>0</v>
      </c>
      <c r="J297">
        <f t="shared" si="196"/>
        <v>0</v>
      </c>
      <c r="K297">
        <f t="shared" si="196"/>
        <v>0</v>
      </c>
      <c r="L297">
        <f t="shared" si="196"/>
        <v>0</v>
      </c>
      <c r="M297">
        <f t="shared" si="196"/>
        <v>1</v>
      </c>
      <c r="N297">
        <f t="shared" si="196"/>
        <v>0</v>
      </c>
      <c r="O297" s="21">
        <f t="shared" si="162"/>
        <v>0</v>
      </c>
      <c r="P297" s="22" t="str">
        <f t="shared" si="197"/>
        <v/>
      </c>
      <c r="Q297">
        <f t="shared" si="163"/>
        <v>0</v>
      </c>
      <c r="R297">
        <f t="shared" si="164"/>
        <v>0</v>
      </c>
      <c r="S297">
        <f t="shared" si="164"/>
        <v>0</v>
      </c>
      <c r="T297">
        <f t="shared" si="165"/>
        <v>0</v>
      </c>
      <c r="U297" s="36" t="s">
        <v>24</v>
      </c>
      <c r="V297">
        <f t="shared" si="198"/>
        <v>0</v>
      </c>
      <c r="W297">
        <f t="shared" si="198"/>
        <v>1</v>
      </c>
      <c r="X297" s="21">
        <f t="shared" si="167"/>
        <v>0</v>
      </c>
      <c r="Y297" s="18">
        <f t="shared" si="168"/>
        <v>0</v>
      </c>
      <c r="Z297" s="18">
        <f t="shared" si="169"/>
        <v>0</v>
      </c>
      <c r="AA297" s="18">
        <f t="shared" si="170"/>
        <v>0</v>
      </c>
      <c r="AB297" s="18">
        <f t="shared" si="171"/>
        <v>0</v>
      </c>
      <c r="AC297" s="18">
        <f t="shared" si="172"/>
        <v>0</v>
      </c>
      <c r="AD297" s="18">
        <f t="shared" si="173"/>
        <v>0</v>
      </c>
      <c r="AE297" s="18">
        <f t="shared" si="174"/>
        <v>0</v>
      </c>
      <c r="AF297" s="18">
        <f t="shared" si="175"/>
        <v>0</v>
      </c>
      <c r="AG297" s="18">
        <f t="shared" si="176"/>
        <v>0</v>
      </c>
      <c r="AH297" s="18">
        <f t="shared" si="177"/>
        <v>0</v>
      </c>
      <c r="AI297" s="18">
        <f t="shared" si="178"/>
        <v>0</v>
      </c>
      <c r="AJ297" s="18">
        <f t="shared" si="179"/>
        <v>0</v>
      </c>
      <c r="AK297" s="18">
        <f t="shared" si="180"/>
        <v>0</v>
      </c>
      <c r="AL297" s="18">
        <f t="shared" si="181"/>
        <v>0</v>
      </c>
      <c r="AM297" s="18">
        <f t="shared" si="182"/>
        <v>0</v>
      </c>
      <c r="AN297" s="18">
        <f t="shared" si="183"/>
        <v>0</v>
      </c>
      <c r="AO297" s="18">
        <f t="shared" si="184"/>
        <v>0</v>
      </c>
      <c r="AP297" s="18">
        <f t="shared" si="185"/>
        <v>0</v>
      </c>
      <c r="AQ297" s="18">
        <f t="shared" si="186"/>
        <v>1</v>
      </c>
      <c r="AR297" s="18">
        <f t="shared" si="187"/>
        <v>0</v>
      </c>
      <c r="AS297" s="18">
        <f t="shared" si="188"/>
        <v>0</v>
      </c>
      <c r="AT297" s="18">
        <f t="shared" si="189"/>
        <v>0</v>
      </c>
      <c r="AU297" s="18">
        <f t="shared" si="190"/>
        <v>0</v>
      </c>
      <c r="AV297" s="18">
        <f t="shared" si="191"/>
        <v>0</v>
      </c>
      <c r="AW297" s="18">
        <f t="shared" si="192"/>
        <v>0</v>
      </c>
      <c r="AX297" s="18">
        <f t="shared" si="193"/>
        <v>0</v>
      </c>
      <c r="AY297" s="18">
        <f t="shared" si="194"/>
        <v>0</v>
      </c>
      <c r="AZ297" s="18" t="str">
        <f t="shared" si="195"/>
        <v/>
      </c>
    </row>
    <row r="298" spans="1:52" ht="16">
      <c r="A298" s="8">
        <v>293</v>
      </c>
      <c r="B298" s="1" t="s">
        <v>20</v>
      </c>
      <c r="C298">
        <f t="shared" si="196"/>
        <v>0</v>
      </c>
      <c r="D298">
        <f t="shared" si="196"/>
        <v>0</v>
      </c>
      <c r="E298">
        <f t="shared" si="196"/>
        <v>0</v>
      </c>
      <c r="F298">
        <f t="shared" si="196"/>
        <v>0</v>
      </c>
      <c r="G298">
        <f t="shared" si="196"/>
        <v>1</v>
      </c>
      <c r="H298">
        <f t="shared" si="196"/>
        <v>0</v>
      </c>
      <c r="I298">
        <f t="shared" si="196"/>
        <v>0</v>
      </c>
      <c r="J298">
        <f t="shared" si="196"/>
        <v>0</v>
      </c>
      <c r="K298">
        <f t="shared" si="196"/>
        <v>0</v>
      </c>
      <c r="L298">
        <f t="shared" si="196"/>
        <v>0</v>
      </c>
      <c r="M298">
        <f t="shared" si="196"/>
        <v>0</v>
      </c>
      <c r="N298">
        <f t="shared" si="196"/>
        <v>0</v>
      </c>
      <c r="O298" s="21">
        <f t="shared" si="162"/>
        <v>0</v>
      </c>
      <c r="P298" s="22" t="str">
        <f t="shared" si="197"/>
        <v/>
      </c>
      <c r="Q298">
        <f t="shared" si="163"/>
        <v>0</v>
      </c>
      <c r="R298">
        <f t="shared" si="164"/>
        <v>0</v>
      </c>
      <c r="S298">
        <f t="shared" si="164"/>
        <v>0</v>
      </c>
      <c r="T298">
        <f t="shared" si="165"/>
        <v>0</v>
      </c>
      <c r="U298" s="36" t="s">
        <v>22</v>
      </c>
      <c r="V298">
        <f t="shared" si="198"/>
        <v>1</v>
      </c>
      <c r="W298">
        <f t="shared" si="198"/>
        <v>0</v>
      </c>
      <c r="X298" s="21">
        <f t="shared" si="167"/>
        <v>0</v>
      </c>
      <c r="Y298" s="18">
        <f t="shared" si="168"/>
        <v>0</v>
      </c>
      <c r="Z298" s="18">
        <f t="shared" si="169"/>
        <v>0</v>
      </c>
      <c r="AA298" s="18">
        <f t="shared" si="170"/>
        <v>0</v>
      </c>
      <c r="AB298" s="18">
        <f t="shared" si="171"/>
        <v>0</v>
      </c>
      <c r="AC298" s="18">
        <f t="shared" si="172"/>
        <v>0</v>
      </c>
      <c r="AD298" s="18">
        <f t="shared" si="173"/>
        <v>1</v>
      </c>
      <c r="AE298" s="18">
        <f t="shared" si="174"/>
        <v>0</v>
      </c>
      <c r="AF298" s="18">
        <f t="shared" si="175"/>
        <v>0</v>
      </c>
      <c r="AG298" s="18">
        <f t="shared" si="176"/>
        <v>0</v>
      </c>
      <c r="AH298" s="18">
        <f t="shared" si="177"/>
        <v>0</v>
      </c>
      <c r="AI298" s="18">
        <f t="shared" si="178"/>
        <v>0</v>
      </c>
      <c r="AJ298" s="18">
        <f t="shared" si="179"/>
        <v>0</v>
      </c>
      <c r="AK298" s="18">
        <f t="shared" si="180"/>
        <v>0</v>
      </c>
      <c r="AL298" s="18">
        <f t="shared" si="181"/>
        <v>0</v>
      </c>
      <c r="AM298" s="18">
        <f t="shared" si="182"/>
        <v>0</v>
      </c>
      <c r="AN298" s="18">
        <f t="shared" si="183"/>
        <v>0</v>
      </c>
      <c r="AO298" s="18">
        <f t="shared" si="184"/>
        <v>0</v>
      </c>
      <c r="AP298" s="18">
        <f t="shared" si="185"/>
        <v>0</v>
      </c>
      <c r="AQ298" s="18">
        <f t="shared" si="186"/>
        <v>0</v>
      </c>
      <c r="AR298" s="18">
        <f t="shared" si="187"/>
        <v>0</v>
      </c>
      <c r="AS298" s="18">
        <f t="shared" si="188"/>
        <v>0</v>
      </c>
      <c r="AT298" s="18">
        <f t="shared" si="189"/>
        <v>0</v>
      </c>
      <c r="AU298" s="18">
        <f t="shared" si="190"/>
        <v>0</v>
      </c>
      <c r="AV298" s="18">
        <f t="shared" si="191"/>
        <v>0</v>
      </c>
      <c r="AW298" s="18">
        <f t="shared" si="192"/>
        <v>0</v>
      </c>
      <c r="AX298" s="18">
        <f t="shared" si="193"/>
        <v>0</v>
      </c>
      <c r="AY298" s="18">
        <f t="shared" si="194"/>
        <v>0</v>
      </c>
      <c r="AZ298" s="18" t="str">
        <f t="shared" si="195"/>
        <v/>
      </c>
    </row>
    <row r="299" spans="1:52" ht="16">
      <c r="A299" s="8">
        <v>294</v>
      </c>
      <c r="B299" s="1" t="s">
        <v>33</v>
      </c>
      <c r="C299">
        <f t="shared" si="196"/>
        <v>0</v>
      </c>
      <c r="D299">
        <f t="shared" si="196"/>
        <v>0</v>
      </c>
      <c r="E299">
        <f t="shared" si="196"/>
        <v>0</v>
      </c>
      <c r="F299">
        <f t="shared" si="196"/>
        <v>1</v>
      </c>
      <c r="G299">
        <f t="shared" si="196"/>
        <v>0</v>
      </c>
      <c r="H299">
        <f t="shared" si="196"/>
        <v>0</v>
      </c>
      <c r="I299">
        <f t="shared" si="196"/>
        <v>0</v>
      </c>
      <c r="J299">
        <f t="shared" si="196"/>
        <v>0</v>
      </c>
      <c r="K299">
        <f t="shared" si="196"/>
        <v>0</v>
      </c>
      <c r="L299">
        <f t="shared" si="196"/>
        <v>0</v>
      </c>
      <c r="M299">
        <f t="shared" si="196"/>
        <v>0</v>
      </c>
      <c r="N299">
        <f t="shared" si="196"/>
        <v>0</v>
      </c>
      <c r="O299" s="21">
        <f t="shared" si="162"/>
        <v>0</v>
      </c>
      <c r="P299" s="22" t="str">
        <f t="shared" si="197"/>
        <v/>
      </c>
      <c r="Q299">
        <f t="shared" si="163"/>
        <v>0</v>
      </c>
      <c r="R299">
        <f t="shared" si="164"/>
        <v>0</v>
      </c>
      <c r="S299">
        <f t="shared" si="164"/>
        <v>0</v>
      </c>
      <c r="T299">
        <f t="shared" si="165"/>
        <v>0</v>
      </c>
      <c r="U299" s="36" t="s">
        <v>24</v>
      </c>
      <c r="V299">
        <f t="shared" si="198"/>
        <v>0</v>
      </c>
      <c r="W299">
        <f t="shared" si="198"/>
        <v>1</v>
      </c>
      <c r="X299" s="21">
        <f t="shared" si="167"/>
        <v>0</v>
      </c>
      <c r="Y299" s="18">
        <f t="shared" si="168"/>
        <v>0</v>
      </c>
      <c r="Z299" s="18">
        <f t="shared" si="169"/>
        <v>0</v>
      </c>
      <c r="AA299" s="18">
        <f t="shared" si="170"/>
        <v>0</v>
      </c>
      <c r="AB299" s="18">
        <f t="shared" si="171"/>
        <v>0</v>
      </c>
      <c r="AC299" s="18">
        <f t="shared" si="172"/>
        <v>0</v>
      </c>
      <c r="AD299" s="18">
        <f t="shared" si="173"/>
        <v>0</v>
      </c>
      <c r="AE299" s="18">
        <f t="shared" si="174"/>
        <v>0</v>
      </c>
      <c r="AF299" s="18">
        <f t="shared" si="175"/>
        <v>0</v>
      </c>
      <c r="AG299" s="18">
        <f t="shared" si="176"/>
        <v>0</v>
      </c>
      <c r="AH299" s="18">
        <f t="shared" si="177"/>
        <v>0</v>
      </c>
      <c r="AI299" s="18">
        <f t="shared" si="178"/>
        <v>0</v>
      </c>
      <c r="AJ299" s="18">
        <f t="shared" si="179"/>
        <v>0</v>
      </c>
      <c r="AK299" s="18">
        <f t="shared" si="180"/>
        <v>0</v>
      </c>
      <c r="AL299" s="18">
        <f t="shared" si="181"/>
        <v>0</v>
      </c>
      <c r="AM299" s="18">
        <f t="shared" si="182"/>
        <v>0</v>
      </c>
      <c r="AN299" s="18">
        <f t="shared" si="183"/>
        <v>0</v>
      </c>
      <c r="AO299" s="18">
        <f t="shared" si="184"/>
        <v>0</v>
      </c>
      <c r="AP299" s="18">
        <f t="shared" si="185"/>
        <v>0</v>
      </c>
      <c r="AQ299" s="18">
        <f t="shared" si="186"/>
        <v>0</v>
      </c>
      <c r="AR299" s="18">
        <f t="shared" si="187"/>
        <v>0</v>
      </c>
      <c r="AS299" s="18">
        <f t="shared" si="188"/>
        <v>0</v>
      </c>
      <c r="AT299" s="18">
        <f t="shared" si="189"/>
        <v>0</v>
      </c>
      <c r="AU299" s="18">
        <f t="shared" si="190"/>
        <v>0</v>
      </c>
      <c r="AV299" s="18">
        <f t="shared" si="191"/>
        <v>0</v>
      </c>
      <c r="AW299" s="18">
        <f t="shared" si="192"/>
        <v>0</v>
      </c>
      <c r="AX299" s="18">
        <f t="shared" si="193"/>
        <v>0</v>
      </c>
      <c r="AY299" s="18">
        <f t="shared" si="194"/>
        <v>0</v>
      </c>
      <c r="AZ299" s="18" t="str">
        <f t="shared" si="195"/>
        <v/>
      </c>
    </row>
    <row r="300" spans="1:52" ht="16">
      <c r="A300" s="8">
        <v>295</v>
      </c>
      <c r="B300" s="1" t="s">
        <v>120</v>
      </c>
      <c r="C300">
        <f t="shared" si="196"/>
        <v>0</v>
      </c>
      <c r="D300">
        <f t="shared" si="196"/>
        <v>0</v>
      </c>
      <c r="E300">
        <f t="shared" si="196"/>
        <v>0</v>
      </c>
      <c r="F300">
        <f t="shared" si="196"/>
        <v>0</v>
      </c>
      <c r="G300">
        <f t="shared" si="196"/>
        <v>0</v>
      </c>
      <c r="H300">
        <f t="shared" si="196"/>
        <v>1</v>
      </c>
      <c r="I300">
        <f t="shared" ref="I300:N300" si="199">IF($B300=I$5,1,0)</f>
        <v>0</v>
      </c>
      <c r="J300">
        <f t="shared" si="199"/>
        <v>0</v>
      </c>
      <c r="K300">
        <f t="shared" si="199"/>
        <v>0</v>
      </c>
      <c r="L300">
        <f t="shared" si="199"/>
        <v>0</v>
      </c>
      <c r="M300">
        <f t="shared" si="199"/>
        <v>0</v>
      </c>
      <c r="N300">
        <f t="shared" si="199"/>
        <v>0</v>
      </c>
      <c r="O300" s="21">
        <f t="shared" si="162"/>
        <v>0</v>
      </c>
      <c r="P300" s="22" t="str">
        <f t="shared" si="197"/>
        <v/>
      </c>
      <c r="Q300">
        <f t="shared" si="163"/>
        <v>0</v>
      </c>
      <c r="R300">
        <f t="shared" si="164"/>
        <v>0</v>
      </c>
      <c r="S300">
        <f t="shared" si="164"/>
        <v>0</v>
      </c>
      <c r="T300">
        <f t="shared" si="165"/>
        <v>0</v>
      </c>
      <c r="U300" s="36" t="s">
        <v>24</v>
      </c>
      <c r="V300">
        <f t="shared" si="198"/>
        <v>0</v>
      </c>
      <c r="W300">
        <f t="shared" si="198"/>
        <v>1</v>
      </c>
      <c r="X300" s="21">
        <f t="shared" si="167"/>
        <v>0</v>
      </c>
      <c r="Y300" s="18">
        <f t="shared" si="168"/>
        <v>0</v>
      </c>
      <c r="Z300" s="18">
        <f t="shared" si="169"/>
        <v>0</v>
      </c>
      <c r="AA300" s="18">
        <f t="shared" si="170"/>
        <v>0</v>
      </c>
      <c r="AB300" s="18">
        <f t="shared" si="171"/>
        <v>0</v>
      </c>
      <c r="AC300" s="18">
        <f t="shared" si="172"/>
        <v>0</v>
      </c>
      <c r="AD300" s="18">
        <f t="shared" si="173"/>
        <v>0</v>
      </c>
      <c r="AE300" s="18">
        <f t="shared" si="174"/>
        <v>0</v>
      </c>
      <c r="AF300" s="18">
        <f t="shared" si="175"/>
        <v>0</v>
      </c>
      <c r="AG300" s="18">
        <f t="shared" si="176"/>
        <v>1</v>
      </c>
      <c r="AH300" s="18">
        <f t="shared" si="177"/>
        <v>0</v>
      </c>
      <c r="AI300" s="18">
        <f t="shared" si="178"/>
        <v>0</v>
      </c>
      <c r="AJ300" s="18">
        <f t="shared" si="179"/>
        <v>0</v>
      </c>
      <c r="AK300" s="18">
        <f t="shared" si="180"/>
        <v>0</v>
      </c>
      <c r="AL300" s="18">
        <f t="shared" si="181"/>
        <v>0</v>
      </c>
      <c r="AM300" s="18">
        <f t="shared" si="182"/>
        <v>0</v>
      </c>
      <c r="AN300" s="18">
        <f t="shared" si="183"/>
        <v>0</v>
      </c>
      <c r="AO300" s="18">
        <f t="shared" si="184"/>
        <v>0</v>
      </c>
      <c r="AP300" s="18">
        <f t="shared" si="185"/>
        <v>0</v>
      </c>
      <c r="AQ300" s="18">
        <f t="shared" si="186"/>
        <v>0</v>
      </c>
      <c r="AR300" s="18">
        <f t="shared" si="187"/>
        <v>0</v>
      </c>
      <c r="AS300" s="18">
        <f t="shared" si="188"/>
        <v>0</v>
      </c>
      <c r="AT300" s="18">
        <f t="shared" si="189"/>
        <v>0</v>
      </c>
      <c r="AU300" s="18">
        <f t="shared" si="190"/>
        <v>0</v>
      </c>
      <c r="AV300" s="18">
        <f t="shared" si="191"/>
        <v>0</v>
      </c>
      <c r="AW300" s="18">
        <f t="shared" si="192"/>
        <v>0</v>
      </c>
      <c r="AX300" s="18">
        <f t="shared" si="193"/>
        <v>0</v>
      </c>
      <c r="AY300" s="18">
        <f t="shared" si="194"/>
        <v>0</v>
      </c>
      <c r="AZ300" s="18" t="str">
        <f t="shared" si="195"/>
        <v/>
      </c>
    </row>
    <row r="301" spans="1:52" ht="16">
      <c r="A301" s="8">
        <v>296</v>
      </c>
      <c r="B301" s="1" t="s">
        <v>20</v>
      </c>
      <c r="C301">
        <f t="shared" ref="C301:N322" si="200">IF($B301=C$5,1,0)</f>
        <v>0</v>
      </c>
      <c r="D301">
        <f t="shared" si="200"/>
        <v>0</v>
      </c>
      <c r="E301">
        <f t="shared" si="200"/>
        <v>0</v>
      </c>
      <c r="F301">
        <f t="shared" si="200"/>
        <v>0</v>
      </c>
      <c r="G301">
        <f t="shared" si="200"/>
        <v>1</v>
      </c>
      <c r="H301">
        <f t="shared" si="200"/>
        <v>0</v>
      </c>
      <c r="I301">
        <f t="shared" si="200"/>
        <v>0</v>
      </c>
      <c r="J301">
        <f t="shared" si="200"/>
        <v>0</v>
      </c>
      <c r="K301">
        <f t="shared" si="200"/>
        <v>0</v>
      </c>
      <c r="L301">
        <f t="shared" si="200"/>
        <v>0</v>
      </c>
      <c r="M301">
        <f t="shared" si="200"/>
        <v>0</v>
      </c>
      <c r="N301">
        <f t="shared" si="200"/>
        <v>0</v>
      </c>
      <c r="O301" s="21">
        <f t="shared" si="162"/>
        <v>0</v>
      </c>
      <c r="P301" s="22" t="str">
        <f t="shared" si="197"/>
        <v/>
      </c>
      <c r="Q301">
        <f t="shared" si="163"/>
        <v>0</v>
      </c>
      <c r="R301">
        <f t="shared" si="164"/>
        <v>0</v>
      </c>
      <c r="S301">
        <f t="shared" si="164"/>
        <v>0</v>
      </c>
      <c r="T301">
        <f t="shared" si="165"/>
        <v>0</v>
      </c>
      <c r="U301" s="36" t="s">
        <v>22</v>
      </c>
      <c r="V301">
        <f t="shared" si="198"/>
        <v>1</v>
      </c>
      <c r="W301">
        <f t="shared" si="198"/>
        <v>0</v>
      </c>
      <c r="X301" s="21">
        <f t="shared" si="167"/>
        <v>0</v>
      </c>
      <c r="Y301" s="18">
        <f t="shared" si="168"/>
        <v>0</v>
      </c>
      <c r="Z301" s="18">
        <f t="shared" si="169"/>
        <v>0</v>
      </c>
      <c r="AA301" s="18">
        <f t="shared" si="170"/>
        <v>0</v>
      </c>
      <c r="AB301" s="18">
        <f t="shared" si="171"/>
        <v>0</v>
      </c>
      <c r="AC301" s="18">
        <f t="shared" si="172"/>
        <v>0</v>
      </c>
      <c r="AD301" s="18">
        <f t="shared" si="173"/>
        <v>1</v>
      </c>
      <c r="AE301" s="18">
        <f t="shared" si="174"/>
        <v>0</v>
      </c>
      <c r="AF301" s="18">
        <f t="shared" si="175"/>
        <v>0</v>
      </c>
      <c r="AG301" s="18">
        <f t="shared" si="176"/>
        <v>0</v>
      </c>
      <c r="AH301" s="18">
        <f t="shared" si="177"/>
        <v>0</v>
      </c>
      <c r="AI301" s="18">
        <f t="shared" si="178"/>
        <v>0</v>
      </c>
      <c r="AJ301" s="18">
        <f t="shared" si="179"/>
        <v>0</v>
      </c>
      <c r="AK301" s="18">
        <f t="shared" si="180"/>
        <v>0</v>
      </c>
      <c r="AL301" s="18">
        <f t="shared" si="181"/>
        <v>0</v>
      </c>
      <c r="AM301" s="18">
        <f t="shared" si="182"/>
        <v>0</v>
      </c>
      <c r="AN301" s="18">
        <f t="shared" si="183"/>
        <v>0</v>
      </c>
      <c r="AO301" s="18">
        <f t="shared" si="184"/>
        <v>0</v>
      </c>
      <c r="AP301" s="18">
        <f t="shared" si="185"/>
        <v>0</v>
      </c>
      <c r="AQ301" s="18">
        <f t="shared" si="186"/>
        <v>0</v>
      </c>
      <c r="AR301" s="18">
        <f t="shared" si="187"/>
        <v>0</v>
      </c>
      <c r="AS301" s="18">
        <f t="shared" si="188"/>
        <v>0</v>
      </c>
      <c r="AT301" s="18">
        <f t="shared" si="189"/>
        <v>0</v>
      </c>
      <c r="AU301" s="18">
        <f t="shared" si="190"/>
        <v>0</v>
      </c>
      <c r="AV301" s="18">
        <f t="shared" si="191"/>
        <v>0</v>
      </c>
      <c r="AW301" s="18">
        <f t="shared" si="192"/>
        <v>0</v>
      </c>
      <c r="AX301" s="18">
        <f t="shared" si="193"/>
        <v>0</v>
      </c>
      <c r="AY301" s="18">
        <f t="shared" si="194"/>
        <v>0</v>
      </c>
      <c r="AZ301" s="18" t="str">
        <f t="shared" si="195"/>
        <v/>
      </c>
    </row>
    <row r="302" spans="1:52" ht="16">
      <c r="A302" s="8">
        <v>297</v>
      </c>
      <c r="B302" s="1" t="s">
        <v>20</v>
      </c>
      <c r="C302">
        <f t="shared" si="200"/>
        <v>0</v>
      </c>
      <c r="D302">
        <f t="shared" si="200"/>
        <v>0</v>
      </c>
      <c r="E302">
        <f t="shared" si="200"/>
        <v>0</v>
      </c>
      <c r="F302">
        <f t="shared" si="200"/>
        <v>0</v>
      </c>
      <c r="G302">
        <f t="shared" si="200"/>
        <v>1</v>
      </c>
      <c r="H302">
        <f t="shared" si="200"/>
        <v>0</v>
      </c>
      <c r="I302">
        <f t="shared" si="200"/>
        <v>0</v>
      </c>
      <c r="J302">
        <f t="shared" si="200"/>
        <v>0</v>
      </c>
      <c r="K302">
        <f t="shared" si="200"/>
        <v>0</v>
      </c>
      <c r="L302">
        <f t="shared" si="200"/>
        <v>0</v>
      </c>
      <c r="M302">
        <f t="shared" si="200"/>
        <v>0</v>
      </c>
      <c r="N302">
        <f t="shared" si="200"/>
        <v>0</v>
      </c>
      <c r="O302" s="21">
        <f t="shared" si="162"/>
        <v>0</v>
      </c>
      <c r="P302" s="22" t="str">
        <f t="shared" si="197"/>
        <v/>
      </c>
      <c r="Q302">
        <f t="shared" si="163"/>
        <v>0</v>
      </c>
      <c r="R302">
        <f t="shared" si="164"/>
        <v>0</v>
      </c>
      <c r="S302">
        <f t="shared" si="164"/>
        <v>0</v>
      </c>
      <c r="T302">
        <f t="shared" si="165"/>
        <v>0</v>
      </c>
      <c r="U302" s="36" t="s">
        <v>24</v>
      </c>
      <c r="V302">
        <f t="shared" si="198"/>
        <v>0</v>
      </c>
      <c r="W302">
        <f t="shared" si="198"/>
        <v>1</v>
      </c>
      <c r="X302" s="21">
        <f t="shared" si="167"/>
        <v>0</v>
      </c>
      <c r="Y302" s="18">
        <f t="shared" si="168"/>
        <v>0</v>
      </c>
      <c r="Z302" s="18">
        <f t="shared" si="169"/>
        <v>0</v>
      </c>
      <c r="AA302" s="18">
        <f t="shared" si="170"/>
        <v>0</v>
      </c>
      <c r="AB302" s="18">
        <f t="shared" si="171"/>
        <v>0</v>
      </c>
      <c r="AC302" s="18">
        <f t="shared" si="172"/>
        <v>0</v>
      </c>
      <c r="AD302" s="18">
        <f t="shared" si="173"/>
        <v>0</v>
      </c>
      <c r="AE302" s="18">
        <f t="shared" si="174"/>
        <v>1</v>
      </c>
      <c r="AF302" s="18">
        <f t="shared" si="175"/>
        <v>0</v>
      </c>
      <c r="AG302" s="18">
        <f t="shared" si="176"/>
        <v>0</v>
      </c>
      <c r="AH302" s="18">
        <f t="shared" si="177"/>
        <v>0</v>
      </c>
      <c r="AI302" s="18">
        <f t="shared" si="178"/>
        <v>0</v>
      </c>
      <c r="AJ302" s="18">
        <f t="shared" si="179"/>
        <v>0</v>
      </c>
      <c r="AK302" s="18">
        <f t="shared" si="180"/>
        <v>0</v>
      </c>
      <c r="AL302" s="18">
        <f t="shared" si="181"/>
        <v>0</v>
      </c>
      <c r="AM302" s="18">
        <f t="shared" si="182"/>
        <v>0</v>
      </c>
      <c r="AN302" s="18">
        <f t="shared" si="183"/>
        <v>0</v>
      </c>
      <c r="AO302" s="18">
        <f t="shared" si="184"/>
        <v>0</v>
      </c>
      <c r="AP302" s="18">
        <f t="shared" si="185"/>
        <v>0</v>
      </c>
      <c r="AQ302" s="18">
        <f t="shared" si="186"/>
        <v>0</v>
      </c>
      <c r="AR302" s="18">
        <f t="shared" si="187"/>
        <v>0</v>
      </c>
      <c r="AS302" s="18">
        <f t="shared" si="188"/>
        <v>0</v>
      </c>
      <c r="AT302" s="18">
        <f t="shared" si="189"/>
        <v>0</v>
      </c>
      <c r="AU302" s="18">
        <f t="shared" si="190"/>
        <v>0</v>
      </c>
      <c r="AV302" s="18">
        <f t="shared" si="191"/>
        <v>0</v>
      </c>
      <c r="AW302" s="18">
        <f t="shared" si="192"/>
        <v>0</v>
      </c>
      <c r="AX302" s="18">
        <f t="shared" si="193"/>
        <v>0</v>
      </c>
      <c r="AY302" s="18">
        <f t="shared" si="194"/>
        <v>0</v>
      </c>
      <c r="AZ302" s="18" t="str">
        <f t="shared" si="195"/>
        <v/>
      </c>
    </row>
    <row r="303" spans="1:52" ht="16">
      <c r="A303" s="8">
        <v>298</v>
      </c>
      <c r="B303" s="1" t="s">
        <v>60</v>
      </c>
      <c r="C303">
        <f t="shared" si="200"/>
        <v>0</v>
      </c>
      <c r="D303">
        <f t="shared" si="200"/>
        <v>0</v>
      </c>
      <c r="E303">
        <f t="shared" si="200"/>
        <v>0</v>
      </c>
      <c r="F303">
        <f t="shared" si="200"/>
        <v>0</v>
      </c>
      <c r="G303">
        <f t="shared" si="200"/>
        <v>0</v>
      </c>
      <c r="H303">
        <f t="shared" si="200"/>
        <v>0</v>
      </c>
      <c r="I303">
        <f t="shared" si="200"/>
        <v>0</v>
      </c>
      <c r="J303">
        <f t="shared" si="200"/>
        <v>0</v>
      </c>
      <c r="K303">
        <f t="shared" si="200"/>
        <v>0</v>
      </c>
      <c r="L303">
        <f t="shared" si="200"/>
        <v>0</v>
      </c>
      <c r="M303">
        <f t="shared" si="200"/>
        <v>1</v>
      </c>
      <c r="N303">
        <f t="shared" si="200"/>
        <v>0</v>
      </c>
      <c r="O303" s="21">
        <f t="shared" si="162"/>
        <v>0</v>
      </c>
      <c r="P303" s="22" t="str">
        <f t="shared" si="197"/>
        <v/>
      </c>
      <c r="Q303">
        <f t="shared" si="163"/>
        <v>0</v>
      </c>
      <c r="R303">
        <f t="shared" si="164"/>
        <v>0</v>
      </c>
      <c r="S303">
        <f t="shared" si="164"/>
        <v>0</v>
      </c>
      <c r="T303">
        <f t="shared" si="165"/>
        <v>0</v>
      </c>
      <c r="U303" s="36" t="s">
        <v>22</v>
      </c>
      <c r="V303">
        <f t="shared" si="198"/>
        <v>1</v>
      </c>
      <c r="W303">
        <f t="shared" si="198"/>
        <v>0</v>
      </c>
      <c r="X303" s="21">
        <f t="shared" si="167"/>
        <v>0</v>
      </c>
      <c r="Y303" s="18">
        <f t="shared" si="168"/>
        <v>0</v>
      </c>
      <c r="Z303" s="18">
        <f t="shared" si="169"/>
        <v>0</v>
      </c>
      <c r="AA303" s="18">
        <f t="shared" si="170"/>
        <v>0</v>
      </c>
      <c r="AB303" s="18">
        <f t="shared" si="171"/>
        <v>0</v>
      </c>
      <c r="AC303" s="18">
        <f t="shared" si="172"/>
        <v>0</v>
      </c>
      <c r="AD303" s="18">
        <f t="shared" si="173"/>
        <v>0</v>
      </c>
      <c r="AE303" s="18">
        <f t="shared" si="174"/>
        <v>0</v>
      </c>
      <c r="AF303" s="18">
        <f t="shared" si="175"/>
        <v>0</v>
      </c>
      <c r="AG303" s="18">
        <f t="shared" si="176"/>
        <v>0</v>
      </c>
      <c r="AH303" s="18">
        <f t="shared" si="177"/>
        <v>0</v>
      </c>
      <c r="AI303" s="18">
        <f t="shared" si="178"/>
        <v>0</v>
      </c>
      <c r="AJ303" s="18">
        <f t="shared" si="179"/>
        <v>0</v>
      </c>
      <c r="AK303" s="18">
        <f t="shared" si="180"/>
        <v>0</v>
      </c>
      <c r="AL303" s="18">
        <f t="shared" si="181"/>
        <v>0</v>
      </c>
      <c r="AM303" s="18">
        <f t="shared" si="182"/>
        <v>0</v>
      </c>
      <c r="AN303" s="18">
        <f t="shared" si="183"/>
        <v>0</v>
      </c>
      <c r="AO303" s="18">
        <f t="shared" si="184"/>
        <v>0</v>
      </c>
      <c r="AP303" s="18">
        <f t="shared" si="185"/>
        <v>1</v>
      </c>
      <c r="AQ303" s="18">
        <f t="shared" si="186"/>
        <v>0</v>
      </c>
      <c r="AR303" s="18">
        <f t="shared" si="187"/>
        <v>0</v>
      </c>
      <c r="AS303" s="18">
        <f t="shared" si="188"/>
        <v>0</v>
      </c>
      <c r="AT303" s="18">
        <f t="shared" si="189"/>
        <v>0</v>
      </c>
      <c r="AU303" s="18">
        <f t="shared" si="190"/>
        <v>0</v>
      </c>
      <c r="AV303" s="18">
        <f t="shared" si="191"/>
        <v>0</v>
      </c>
      <c r="AW303" s="18">
        <f t="shared" si="192"/>
        <v>0</v>
      </c>
      <c r="AX303" s="18">
        <f t="shared" si="193"/>
        <v>0</v>
      </c>
      <c r="AY303" s="18">
        <f t="shared" si="194"/>
        <v>0</v>
      </c>
      <c r="AZ303" s="18" t="str">
        <f t="shared" si="195"/>
        <v/>
      </c>
    </row>
    <row r="304" spans="1:52" ht="16">
      <c r="A304" s="8">
        <v>299</v>
      </c>
      <c r="B304" s="1" t="s">
        <v>120</v>
      </c>
      <c r="C304">
        <f t="shared" si="200"/>
        <v>0</v>
      </c>
      <c r="D304">
        <f t="shared" si="200"/>
        <v>0</v>
      </c>
      <c r="E304">
        <f t="shared" si="200"/>
        <v>0</v>
      </c>
      <c r="F304">
        <f t="shared" si="200"/>
        <v>0</v>
      </c>
      <c r="G304">
        <f t="shared" si="200"/>
        <v>0</v>
      </c>
      <c r="H304">
        <f t="shared" si="200"/>
        <v>1</v>
      </c>
      <c r="I304">
        <f t="shared" si="200"/>
        <v>0</v>
      </c>
      <c r="J304">
        <f t="shared" si="200"/>
        <v>0</v>
      </c>
      <c r="K304">
        <f t="shared" si="200"/>
        <v>0</v>
      </c>
      <c r="L304">
        <f t="shared" si="200"/>
        <v>0</v>
      </c>
      <c r="M304">
        <f t="shared" si="200"/>
        <v>0</v>
      </c>
      <c r="N304">
        <f t="shared" si="200"/>
        <v>0</v>
      </c>
      <c r="O304" s="21">
        <f t="shared" si="162"/>
        <v>0</v>
      </c>
      <c r="P304" s="22" t="str">
        <f t="shared" si="197"/>
        <v/>
      </c>
      <c r="Q304">
        <f t="shared" si="163"/>
        <v>0</v>
      </c>
      <c r="R304">
        <f t="shared" si="164"/>
        <v>0</v>
      </c>
      <c r="S304">
        <f t="shared" si="164"/>
        <v>0</v>
      </c>
      <c r="T304">
        <f t="shared" si="165"/>
        <v>0</v>
      </c>
      <c r="U304" s="36" t="s">
        <v>24</v>
      </c>
      <c r="V304">
        <f t="shared" si="198"/>
        <v>0</v>
      </c>
      <c r="W304">
        <f t="shared" si="198"/>
        <v>1</v>
      </c>
      <c r="X304" s="21">
        <f t="shared" si="167"/>
        <v>0</v>
      </c>
      <c r="Y304" s="18">
        <f t="shared" si="168"/>
        <v>0</v>
      </c>
      <c r="Z304" s="18">
        <f t="shared" si="169"/>
        <v>0</v>
      </c>
      <c r="AA304" s="18">
        <f t="shared" si="170"/>
        <v>0</v>
      </c>
      <c r="AB304" s="18">
        <f t="shared" si="171"/>
        <v>0</v>
      </c>
      <c r="AC304" s="18">
        <f t="shared" si="172"/>
        <v>0</v>
      </c>
      <c r="AD304" s="18">
        <f t="shared" si="173"/>
        <v>0</v>
      </c>
      <c r="AE304" s="18">
        <f t="shared" si="174"/>
        <v>0</v>
      </c>
      <c r="AF304" s="18">
        <f t="shared" si="175"/>
        <v>0</v>
      </c>
      <c r="AG304" s="18">
        <f t="shared" si="176"/>
        <v>1</v>
      </c>
      <c r="AH304" s="18">
        <f t="shared" si="177"/>
        <v>0</v>
      </c>
      <c r="AI304" s="18">
        <f t="shared" si="178"/>
        <v>0</v>
      </c>
      <c r="AJ304" s="18">
        <f t="shared" si="179"/>
        <v>0</v>
      </c>
      <c r="AK304" s="18">
        <f t="shared" si="180"/>
        <v>0</v>
      </c>
      <c r="AL304" s="18">
        <f t="shared" si="181"/>
        <v>0</v>
      </c>
      <c r="AM304" s="18">
        <f t="shared" si="182"/>
        <v>0</v>
      </c>
      <c r="AN304" s="18">
        <f t="shared" si="183"/>
        <v>0</v>
      </c>
      <c r="AO304" s="18">
        <f t="shared" si="184"/>
        <v>0</v>
      </c>
      <c r="AP304" s="18">
        <f t="shared" si="185"/>
        <v>0</v>
      </c>
      <c r="AQ304" s="18">
        <f t="shared" si="186"/>
        <v>0</v>
      </c>
      <c r="AR304" s="18">
        <f t="shared" si="187"/>
        <v>0</v>
      </c>
      <c r="AS304" s="18">
        <f t="shared" si="188"/>
        <v>0</v>
      </c>
      <c r="AT304" s="18">
        <f t="shared" si="189"/>
        <v>0</v>
      </c>
      <c r="AU304" s="18">
        <f t="shared" si="190"/>
        <v>0</v>
      </c>
      <c r="AV304" s="18">
        <f t="shared" si="191"/>
        <v>0</v>
      </c>
      <c r="AW304" s="18">
        <f t="shared" si="192"/>
        <v>0</v>
      </c>
      <c r="AX304" s="18">
        <f t="shared" si="193"/>
        <v>0</v>
      </c>
      <c r="AY304" s="18">
        <f t="shared" si="194"/>
        <v>0</v>
      </c>
      <c r="AZ304" s="18" t="str">
        <f t="shared" si="195"/>
        <v/>
      </c>
    </row>
    <row r="305" spans="1:52" ht="16">
      <c r="A305" s="8">
        <v>300</v>
      </c>
      <c r="B305" s="1" t="s">
        <v>60</v>
      </c>
      <c r="C305">
        <f t="shared" si="200"/>
        <v>0</v>
      </c>
      <c r="D305">
        <f t="shared" si="200"/>
        <v>0</v>
      </c>
      <c r="E305">
        <f t="shared" si="200"/>
        <v>0</v>
      </c>
      <c r="F305">
        <f t="shared" si="200"/>
        <v>0</v>
      </c>
      <c r="G305">
        <f t="shared" si="200"/>
        <v>0</v>
      </c>
      <c r="H305">
        <f t="shared" si="200"/>
        <v>0</v>
      </c>
      <c r="I305">
        <f t="shared" si="200"/>
        <v>0</v>
      </c>
      <c r="J305">
        <f t="shared" si="200"/>
        <v>0</v>
      </c>
      <c r="K305">
        <f t="shared" si="200"/>
        <v>0</v>
      </c>
      <c r="L305">
        <f t="shared" si="200"/>
        <v>0</v>
      </c>
      <c r="M305">
        <f t="shared" si="200"/>
        <v>1</v>
      </c>
      <c r="N305">
        <f t="shared" si="200"/>
        <v>0</v>
      </c>
      <c r="O305" s="21">
        <f t="shared" si="162"/>
        <v>0</v>
      </c>
      <c r="P305" s="22" t="str">
        <f t="shared" si="197"/>
        <v/>
      </c>
      <c r="Q305">
        <f t="shared" si="163"/>
        <v>0</v>
      </c>
      <c r="R305">
        <f t="shared" si="164"/>
        <v>0</v>
      </c>
      <c r="S305">
        <f t="shared" si="164"/>
        <v>0</v>
      </c>
      <c r="T305">
        <f t="shared" si="165"/>
        <v>0</v>
      </c>
      <c r="U305" s="36" t="s">
        <v>22</v>
      </c>
      <c r="V305">
        <f t="shared" si="198"/>
        <v>1</v>
      </c>
      <c r="W305">
        <f t="shared" si="198"/>
        <v>0</v>
      </c>
      <c r="X305" s="21">
        <f t="shared" si="167"/>
        <v>0</v>
      </c>
      <c r="Y305" s="18">
        <f t="shared" si="168"/>
        <v>0</v>
      </c>
      <c r="Z305" s="18">
        <f t="shared" si="169"/>
        <v>0</v>
      </c>
      <c r="AA305" s="18">
        <f t="shared" si="170"/>
        <v>0</v>
      </c>
      <c r="AB305" s="18">
        <f t="shared" si="171"/>
        <v>0</v>
      </c>
      <c r="AC305" s="18">
        <f t="shared" si="172"/>
        <v>0</v>
      </c>
      <c r="AD305" s="18">
        <f t="shared" si="173"/>
        <v>0</v>
      </c>
      <c r="AE305" s="18">
        <f t="shared" si="174"/>
        <v>0</v>
      </c>
      <c r="AF305" s="18">
        <f t="shared" si="175"/>
        <v>0</v>
      </c>
      <c r="AG305" s="18">
        <f t="shared" si="176"/>
        <v>0</v>
      </c>
      <c r="AH305" s="18">
        <f t="shared" si="177"/>
        <v>0</v>
      </c>
      <c r="AI305" s="18">
        <f t="shared" si="178"/>
        <v>0</v>
      </c>
      <c r="AJ305" s="18">
        <f t="shared" si="179"/>
        <v>0</v>
      </c>
      <c r="AK305" s="18">
        <f t="shared" si="180"/>
        <v>0</v>
      </c>
      <c r="AL305" s="18">
        <f t="shared" si="181"/>
        <v>0</v>
      </c>
      <c r="AM305" s="18">
        <f t="shared" si="182"/>
        <v>0</v>
      </c>
      <c r="AN305" s="18">
        <f t="shared" si="183"/>
        <v>0</v>
      </c>
      <c r="AO305" s="18">
        <f t="shared" si="184"/>
        <v>0</v>
      </c>
      <c r="AP305" s="18">
        <f t="shared" si="185"/>
        <v>1</v>
      </c>
      <c r="AQ305" s="18">
        <f t="shared" si="186"/>
        <v>0</v>
      </c>
      <c r="AR305" s="18">
        <f t="shared" si="187"/>
        <v>0</v>
      </c>
      <c r="AS305" s="18">
        <f t="shared" si="188"/>
        <v>0</v>
      </c>
      <c r="AT305" s="18">
        <f t="shared" si="189"/>
        <v>0</v>
      </c>
      <c r="AU305" s="18">
        <f t="shared" si="190"/>
        <v>0</v>
      </c>
      <c r="AV305" s="18">
        <f t="shared" si="191"/>
        <v>0</v>
      </c>
      <c r="AW305" s="18">
        <f t="shared" si="192"/>
        <v>0</v>
      </c>
      <c r="AX305" s="18">
        <f t="shared" si="193"/>
        <v>0</v>
      </c>
      <c r="AY305" s="18">
        <f t="shared" si="194"/>
        <v>0</v>
      </c>
      <c r="AZ305" s="18" t="str">
        <f t="shared" si="195"/>
        <v/>
      </c>
    </row>
    <row r="306" spans="1:52" ht="16">
      <c r="A306" s="8">
        <v>301</v>
      </c>
      <c r="B306" s="1" t="s">
        <v>615</v>
      </c>
      <c r="C306">
        <f t="shared" si="200"/>
        <v>0</v>
      </c>
      <c r="D306">
        <f t="shared" si="200"/>
        <v>0</v>
      </c>
      <c r="E306">
        <f t="shared" si="200"/>
        <v>0</v>
      </c>
      <c r="F306">
        <f t="shared" si="200"/>
        <v>0</v>
      </c>
      <c r="G306">
        <f t="shared" si="200"/>
        <v>0</v>
      </c>
      <c r="H306">
        <f t="shared" si="200"/>
        <v>0</v>
      </c>
      <c r="I306">
        <f t="shared" si="200"/>
        <v>0</v>
      </c>
      <c r="J306">
        <f t="shared" si="200"/>
        <v>0</v>
      </c>
      <c r="K306">
        <f t="shared" si="200"/>
        <v>0</v>
      </c>
      <c r="L306">
        <f t="shared" si="200"/>
        <v>0</v>
      </c>
      <c r="M306">
        <f t="shared" si="200"/>
        <v>0</v>
      </c>
      <c r="N306">
        <f t="shared" si="200"/>
        <v>0</v>
      </c>
      <c r="O306" s="21">
        <f t="shared" si="162"/>
        <v>1</v>
      </c>
      <c r="P306" s="22" t="str">
        <f t="shared" si="197"/>
        <v>Templeton</v>
      </c>
      <c r="Q306">
        <f t="shared" si="163"/>
        <v>0</v>
      </c>
      <c r="R306">
        <f t="shared" si="164"/>
        <v>0</v>
      </c>
      <c r="S306">
        <f t="shared" si="164"/>
        <v>0</v>
      </c>
      <c r="T306">
        <f t="shared" si="165"/>
        <v>0</v>
      </c>
      <c r="U306" s="36" t="s">
        <v>24</v>
      </c>
      <c r="V306">
        <f t="shared" si="198"/>
        <v>0</v>
      </c>
      <c r="W306">
        <f t="shared" si="198"/>
        <v>1</v>
      </c>
      <c r="X306" s="21">
        <f t="shared" si="167"/>
        <v>0</v>
      </c>
      <c r="Y306" s="18">
        <f t="shared" si="168"/>
        <v>0</v>
      </c>
      <c r="Z306" s="18">
        <f t="shared" si="169"/>
        <v>0</v>
      </c>
      <c r="AA306" s="18">
        <f t="shared" si="170"/>
        <v>0</v>
      </c>
      <c r="AB306" s="18">
        <f t="shared" si="171"/>
        <v>0</v>
      </c>
      <c r="AC306" s="18">
        <f t="shared" si="172"/>
        <v>0</v>
      </c>
      <c r="AD306" s="18">
        <f t="shared" si="173"/>
        <v>0</v>
      </c>
      <c r="AE306" s="18">
        <f t="shared" si="174"/>
        <v>0</v>
      </c>
      <c r="AF306" s="18">
        <f t="shared" si="175"/>
        <v>0</v>
      </c>
      <c r="AG306" s="18">
        <f t="shared" si="176"/>
        <v>0</v>
      </c>
      <c r="AH306" s="18">
        <f t="shared" si="177"/>
        <v>0</v>
      </c>
      <c r="AI306" s="18">
        <f t="shared" si="178"/>
        <v>0</v>
      </c>
      <c r="AJ306" s="18">
        <f t="shared" si="179"/>
        <v>0</v>
      </c>
      <c r="AK306" s="18">
        <f t="shared" si="180"/>
        <v>0</v>
      </c>
      <c r="AL306" s="18">
        <f t="shared" si="181"/>
        <v>0</v>
      </c>
      <c r="AM306" s="18">
        <f t="shared" si="182"/>
        <v>0</v>
      </c>
      <c r="AN306" s="18">
        <f t="shared" si="183"/>
        <v>0</v>
      </c>
      <c r="AO306" s="18">
        <f t="shared" si="184"/>
        <v>0</v>
      </c>
      <c r="AP306" s="18">
        <f t="shared" si="185"/>
        <v>0</v>
      </c>
      <c r="AQ306" s="18">
        <f t="shared" si="186"/>
        <v>0</v>
      </c>
      <c r="AR306" s="18">
        <f t="shared" si="187"/>
        <v>0</v>
      </c>
      <c r="AS306" s="18">
        <f t="shared" si="188"/>
        <v>0</v>
      </c>
      <c r="AT306" s="18">
        <f t="shared" si="189"/>
        <v>0</v>
      </c>
      <c r="AU306" s="18">
        <f t="shared" si="190"/>
        <v>0</v>
      </c>
      <c r="AV306" s="18">
        <f t="shared" si="191"/>
        <v>0</v>
      </c>
      <c r="AW306" s="18">
        <f t="shared" si="192"/>
        <v>0</v>
      </c>
      <c r="AX306" s="18">
        <f t="shared" si="193"/>
        <v>0</v>
      </c>
      <c r="AY306" s="18">
        <f t="shared" si="194"/>
        <v>0</v>
      </c>
      <c r="AZ306" s="18" t="str">
        <f t="shared" si="195"/>
        <v/>
      </c>
    </row>
    <row r="307" spans="1:52" ht="16">
      <c r="A307" s="8">
        <v>302</v>
      </c>
      <c r="B307" s="1" t="s">
        <v>20</v>
      </c>
      <c r="C307">
        <f t="shared" si="200"/>
        <v>0</v>
      </c>
      <c r="D307">
        <f t="shared" si="200"/>
        <v>0</v>
      </c>
      <c r="E307">
        <f t="shared" si="200"/>
        <v>0</v>
      </c>
      <c r="F307">
        <f t="shared" si="200"/>
        <v>0</v>
      </c>
      <c r="G307">
        <f t="shared" si="200"/>
        <v>1</v>
      </c>
      <c r="H307">
        <f t="shared" si="200"/>
        <v>0</v>
      </c>
      <c r="I307">
        <f t="shared" si="200"/>
        <v>0</v>
      </c>
      <c r="J307">
        <f t="shared" si="200"/>
        <v>0</v>
      </c>
      <c r="K307">
        <f t="shared" si="200"/>
        <v>0</v>
      </c>
      <c r="L307">
        <f t="shared" si="200"/>
        <v>0</v>
      </c>
      <c r="M307">
        <f t="shared" si="200"/>
        <v>0</v>
      </c>
      <c r="N307">
        <f t="shared" si="200"/>
        <v>0</v>
      </c>
      <c r="O307" s="21">
        <f t="shared" si="162"/>
        <v>0</v>
      </c>
      <c r="P307" s="22" t="str">
        <f t="shared" si="197"/>
        <v/>
      </c>
      <c r="Q307">
        <f t="shared" si="163"/>
        <v>0</v>
      </c>
      <c r="R307">
        <f t="shared" si="164"/>
        <v>0</v>
      </c>
      <c r="S307">
        <f t="shared" si="164"/>
        <v>0</v>
      </c>
      <c r="T307">
        <f t="shared" si="165"/>
        <v>0</v>
      </c>
      <c r="U307" s="36" t="s">
        <v>22</v>
      </c>
      <c r="V307">
        <f t="shared" si="198"/>
        <v>1</v>
      </c>
      <c r="W307">
        <f t="shared" si="198"/>
        <v>0</v>
      </c>
      <c r="X307" s="21">
        <f t="shared" si="167"/>
        <v>0</v>
      </c>
      <c r="Y307" s="18">
        <f t="shared" si="168"/>
        <v>0</v>
      </c>
      <c r="Z307" s="18">
        <f t="shared" si="169"/>
        <v>0</v>
      </c>
      <c r="AA307" s="18">
        <f t="shared" si="170"/>
        <v>0</v>
      </c>
      <c r="AB307" s="18">
        <f t="shared" si="171"/>
        <v>0</v>
      </c>
      <c r="AC307" s="18">
        <f t="shared" si="172"/>
        <v>0</v>
      </c>
      <c r="AD307" s="18">
        <f t="shared" si="173"/>
        <v>1</v>
      </c>
      <c r="AE307" s="18">
        <f t="shared" si="174"/>
        <v>0</v>
      </c>
      <c r="AF307" s="18">
        <f t="shared" si="175"/>
        <v>0</v>
      </c>
      <c r="AG307" s="18">
        <f t="shared" si="176"/>
        <v>0</v>
      </c>
      <c r="AH307" s="18">
        <f t="shared" si="177"/>
        <v>0</v>
      </c>
      <c r="AI307" s="18">
        <f t="shared" si="178"/>
        <v>0</v>
      </c>
      <c r="AJ307" s="18">
        <f t="shared" si="179"/>
        <v>0</v>
      </c>
      <c r="AK307" s="18">
        <f t="shared" si="180"/>
        <v>0</v>
      </c>
      <c r="AL307" s="18">
        <f t="shared" si="181"/>
        <v>0</v>
      </c>
      <c r="AM307" s="18">
        <f t="shared" si="182"/>
        <v>0</v>
      </c>
      <c r="AN307" s="18">
        <f t="shared" si="183"/>
        <v>0</v>
      </c>
      <c r="AO307" s="18">
        <f t="shared" si="184"/>
        <v>0</v>
      </c>
      <c r="AP307" s="18">
        <f t="shared" si="185"/>
        <v>0</v>
      </c>
      <c r="AQ307" s="18">
        <f t="shared" si="186"/>
        <v>0</v>
      </c>
      <c r="AR307" s="18">
        <f t="shared" si="187"/>
        <v>0</v>
      </c>
      <c r="AS307" s="18">
        <f t="shared" si="188"/>
        <v>0</v>
      </c>
      <c r="AT307" s="18">
        <f t="shared" si="189"/>
        <v>0</v>
      </c>
      <c r="AU307" s="18">
        <f t="shared" si="190"/>
        <v>0</v>
      </c>
      <c r="AV307" s="18">
        <f t="shared" si="191"/>
        <v>0</v>
      </c>
      <c r="AW307" s="18">
        <f t="shared" si="192"/>
        <v>0</v>
      </c>
      <c r="AX307" s="18">
        <f t="shared" si="193"/>
        <v>0</v>
      </c>
      <c r="AY307" s="18">
        <f t="shared" si="194"/>
        <v>0</v>
      </c>
      <c r="AZ307" s="18" t="str">
        <f t="shared" si="195"/>
        <v/>
      </c>
    </row>
    <row r="308" spans="1:52" ht="16">
      <c r="A308" s="8">
        <v>303</v>
      </c>
      <c r="B308" s="1" t="s">
        <v>597</v>
      </c>
      <c r="C308">
        <f t="shared" si="200"/>
        <v>0</v>
      </c>
      <c r="D308">
        <f t="shared" si="200"/>
        <v>0</v>
      </c>
      <c r="E308">
        <f t="shared" si="200"/>
        <v>0</v>
      </c>
      <c r="F308">
        <f t="shared" si="200"/>
        <v>0</v>
      </c>
      <c r="G308">
        <f t="shared" si="200"/>
        <v>0</v>
      </c>
      <c r="H308">
        <f t="shared" si="200"/>
        <v>0</v>
      </c>
      <c r="I308">
        <f t="shared" si="200"/>
        <v>0</v>
      </c>
      <c r="J308">
        <f t="shared" si="200"/>
        <v>0</v>
      </c>
      <c r="K308">
        <f t="shared" si="200"/>
        <v>0</v>
      </c>
      <c r="L308">
        <f t="shared" si="200"/>
        <v>0</v>
      </c>
      <c r="M308">
        <f t="shared" si="200"/>
        <v>0</v>
      </c>
      <c r="N308">
        <f t="shared" si="200"/>
        <v>0</v>
      </c>
      <c r="O308" s="21">
        <f t="shared" si="162"/>
        <v>1</v>
      </c>
      <c r="P308" s="22" t="str">
        <f t="shared" si="197"/>
        <v>Grantham Institute</v>
      </c>
      <c r="Q308">
        <f t="shared" si="163"/>
        <v>0</v>
      </c>
      <c r="R308">
        <f t="shared" si="164"/>
        <v>0</v>
      </c>
      <c r="S308">
        <f t="shared" si="164"/>
        <v>0</v>
      </c>
      <c r="T308">
        <f t="shared" si="165"/>
        <v>0</v>
      </c>
      <c r="U308" s="36" t="s">
        <v>22</v>
      </c>
      <c r="V308">
        <f t="shared" si="198"/>
        <v>1</v>
      </c>
      <c r="W308">
        <f t="shared" si="198"/>
        <v>0</v>
      </c>
      <c r="X308" s="21">
        <f t="shared" si="167"/>
        <v>0</v>
      </c>
      <c r="Y308" s="18">
        <f t="shared" si="168"/>
        <v>0</v>
      </c>
      <c r="Z308" s="18">
        <f t="shared" si="169"/>
        <v>0</v>
      </c>
      <c r="AA308" s="18">
        <f t="shared" si="170"/>
        <v>0</v>
      </c>
      <c r="AB308" s="18">
        <f t="shared" si="171"/>
        <v>0</v>
      </c>
      <c r="AC308" s="18">
        <f t="shared" si="172"/>
        <v>0</v>
      </c>
      <c r="AD308" s="18">
        <f t="shared" si="173"/>
        <v>0</v>
      </c>
      <c r="AE308" s="18">
        <f t="shared" si="174"/>
        <v>0</v>
      </c>
      <c r="AF308" s="18">
        <f t="shared" si="175"/>
        <v>0</v>
      </c>
      <c r="AG308" s="18">
        <f t="shared" si="176"/>
        <v>0</v>
      </c>
      <c r="AH308" s="18">
        <f t="shared" si="177"/>
        <v>0</v>
      </c>
      <c r="AI308" s="18">
        <f t="shared" si="178"/>
        <v>0</v>
      </c>
      <c r="AJ308" s="18">
        <f t="shared" si="179"/>
        <v>0</v>
      </c>
      <c r="AK308" s="18">
        <f t="shared" si="180"/>
        <v>0</v>
      </c>
      <c r="AL308" s="18">
        <f t="shared" si="181"/>
        <v>0</v>
      </c>
      <c r="AM308" s="18">
        <f t="shared" si="182"/>
        <v>0</v>
      </c>
      <c r="AN308" s="18">
        <f t="shared" si="183"/>
        <v>0</v>
      </c>
      <c r="AO308" s="18">
        <f t="shared" si="184"/>
        <v>0</v>
      </c>
      <c r="AP308" s="18">
        <f t="shared" si="185"/>
        <v>0</v>
      </c>
      <c r="AQ308" s="18">
        <f t="shared" si="186"/>
        <v>0</v>
      </c>
      <c r="AR308" s="18">
        <f t="shared" si="187"/>
        <v>0</v>
      </c>
      <c r="AS308" s="18">
        <f t="shared" si="188"/>
        <v>0</v>
      </c>
      <c r="AT308" s="18">
        <f t="shared" si="189"/>
        <v>0</v>
      </c>
      <c r="AU308" s="18">
        <f t="shared" si="190"/>
        <v>0</v>
      </c>
      <c r="AV308" s="18">
        <f t="shared" si="191"/>
        <v>0</v>
      </c>
      <c r="AW308" s="18">
        <f t="shared" si="192"/>
        <v>0</v>
      </c>
      <c r="AX308" s="18">
        <f t="shared" si="193"/>
        <v>0</v>
      </c>
      <c r="AY308" s="18">
        <f t="shared" si="194"/>
        <v>0</v>
      </c>
      <c r="AZ308" s="18" t="str">
        <f t="shared" si="195"/>
        <v/>
      </c>
    </row>
    <row r="309" spans="1:52" ht="16">
      <c r="A309" s="8">
        <v>304</v>
      </c>
      <c r="B309" s="1" t="s">
        <v>148</v>
      </c>
      <c r="C309">
        <f t="shared" si="200"/>
        <v>0</v>
      </c>
      <c r="D309">
        <f t="shared" si="200"/>
        <v>0</v>
      </c>
      <c r="E309">
        <f t="shared" si="200"/>
        <v>0</v>
      </c>
      <c r="F309">
        <f t="shared" si="200"/>
        <v>0</v>
      </c>
      <c r="G309">
        <f t="shared" si="200"/>
        <v>0</v>
      </c>
      <c r="H309">
        <f t="shared" si="200"/>
        <v>0</v>
      </c>
      <c r="I309">
        <f t="shared" si="200"/>
        <v>0</v>
      </c>
      <c r="J309">
        <f t="shared" si="200"/>
        <v>0</v>
      </c>
      <c r="K309">
        <f t="shared" si="200"/>
        <v>1</v>
      </c>
      <c r="L309">
        <f t="shared" si="200"/>
        <v>0</v>
      </c>
      <c r="M309">
        <f t="shared" si="200"/>
        <v>0</v>
      </c>
      <c r="N309">
        <f t="shared" si="200"/>
        <v>0</v>
      </c>
      <c r="O309" s="21">
        <f t="shared" si="162"/>
        <v>0</v>
      </c>
      <c r="P309" s="22" t="str">
        <f t="shared" si="197"/>
        <v/>
      </c>
      <c r="Q309">
        <f t="shared" si="163"/>
        <v>0</v>
      </c>
      <c r="R309">
        <f t="shared" si="164"/>
        <v>0</v>
      </c>
      <c r="S309">
        <f t="shared" si="164"/>
        <v>0</v>
      </c>
      <c r="T309">
        <f t="shared" si="165"/>
        <v>0</v>
      </c>
      <c r="U309" s="36" t="s">
        <v>22</v>
      </c>
      <c r="V309">
        <f t="shared" si="198"/>
        <v>1</v>
      </c>
      <c r="W309">
        <f t="shared" si="198"/>
        <v>0</v>
      </c>
      <c r="X309" s="21">
        <f t="shared" si="167"/>
        <v>0</v>
      </c>
      <c r="Y309" s="18">
        <f t="shared" si="168"/>
        <v>0</v>
      </c>
      <c r="Z309" s="18">
        <f t="shared" si="169"/>
        <v>0</v>
      </c>
      <c r="AA309" s="18">
        <f t="shared" si="170"/>
        <v>0</v>
      </c>
      <c r="AB309" s="18">
        <f t="shared" si="171"/>
        <v>0</v>
      </c>
      <c r="AC309" s="18">
        <f t="shared" si="172"/>
        <v>0</v>
      </c>
      <c r="AD309" s="18">
        <f t="shared" si="173"/>
        <v>0</v>
      </c>
      <c r="AE309" s="18">
        <f t="shared" si="174"/>
        <v>0</v>
      </c>
      <c r="AF309" s="18">
        <f t="shared" si="175"/>
        <v>0</v>
      </c>
      <c r="AG309" s="18">
        <f t="shared" si="176"/>
        <v>0</v>
      </c>
      <c r="AH309" s="18">
        <f t="shared" si="177"/>
        <v>0</v>
      </c>
      <c r="AI309" s="18">
        <f t="shared" si="178"/>
        <v>0</v>
      </c>
      <c r="AJ309" s="18">
        <f t="shared" si="179"/>
        <v>0</v>
      </c>
      <c r="AK309" s="18">
        <f t="shared" si="180"/>
        <v>0</v>
      </c>
      <c r="AL309" s="18">
        <f t="shared" si="181"/>
        <v>1</v>
      </c>
      <c r="AM309" s="18">
        <f t="shared" si="182"/>
        <v>0</v>
      </c>
      <c r="AN309" s="18">
        <f t="shared" si="183"/>
        <v>0</v>
      </c>
      <c r="AO309" s="18">
        <f t="shared" si="184"/>
        <v>0</v>
      </c>
      <c r="AP309" s="18">
        <f t="shared" si="185"/>
        <v>0</v>
      </c>
      <c r="AQ309" s="18">
        <f t="shared" si="186"/>
        <v>0</v>
      </c>
      <c r="AR309" s="18">
        <f t="shared" si="187"/>
        <v>0</v>
      </c>
      <c r="AS309" s="18">
        <f t="shared" si="188"/>
        <v>0</v>
      </c>
      <c r="AT309" s="18">
        <f t="shared" si="189"/>
        <v>0</v>
      </c>
      <c r="AU309" s="18">
        <f t="shared" si="190"/>
        <v>0</v>
      </c>
      <c r="AV309" s="18">
        <f t="shared" si="191"/>
        <v>0</v>
      </c>
      <c r="AW309" s="18">
        <f t="shared" si="192"/>
        <v>0</v>
      </c>
      <c r="AX309" s="18">
        <f t="shared" si="193"/>
        <v>0</v>
      </c>
      <c r="AY309" s="18">
        <f t="shared" si="194"/>
        <v>0</v>
      </c>
      <c r="AZ309" s="18" t="str">
        <f t="shared" si="195"/>
        <v/>
      </c>
    </row>
    <row r="310" spans="1:52" ht="16">
      <c r="A310" s="8">
        <v>305</v>
      </c>
      <c r="B310" s="1" t="s">
        <v>60</v>
      </c>
      <c r="C310">
        <f t="shared" si="200"/>
        <v>0</v>
      </c>
      <c r="D310">
        <f t="shared" si="200"/>
        <v>0</v>
      </c>
      <c r="E310">
        <f t="shared" si="200"/>
        <v>0</v>
      </c>
      <c r="F310">
        <f t="shared" si="200"/>
        <v>0</v>
      </c>
      <c r="G310">
        <f t="shared" si="200"/>
        <v>0</v>
      </c>
      <c r="H310">
        <f t="shared" si="200"/>
        <v>0</v>
      </c>
      <c r="I310">
        <f t="shared" si="200"/>
        <v>0</v>
      </c>
      <c r="J310">
        <f t="shared" si="200"/>
        <v>0</v>
      </c>
      <c r="K310">
        <f t="shared" si="200"/>
        <v>0</v>
      </c>
      <c r="L310">
        <f t="shared" si="200"/>
        <v>0</v>
      </c>
      <c r="M310">
        <f t="shared" si="200"/>
        <v>1</v>
      </c>
      <c r="N310">
        <f t="shared" si="200"/>
        <v>0</v>
      </c>
      <c r="O310" s="21">
        <f t="shared" si="162"/>
        <v>0</v>
      </c>
      <c r="P310" s="22" t="str">
        <f t="shared" si="197"/>
        <v/>
      </c>
      <c r="Q310">
        <f t="shared" si="163"/>
        <v>0</v>
      </c>
      <c r="R310">
        <f t="shared" si="164"/>
        <v>0</v>
      </c>
      <c r="S310">
        <f t="shared" si="164"/>
        <v>0</v>
      </c>
      <c r="T310">
        <f t="shared" si="165"/>
        <v>0</v>
      </c>
      <c r="U310" s="36" t="s">
        <v>24</v>
      </c>
      <c r="V310">
        <f t="shared" si="198"/>
        <v>0</v>
      </c>
      <c r="W310">
        <f t="shared" si="198"/>
        <v>1</v>
      </c>
      <c r="X310" s="21">
        <f t="shared" si="167"/>
        <v>0</v>
      </c>
      <c r="Y310" s="18">
        <f t="shared" si="168"/>
        <v>0</v>
      </c>
      <c r="Z310" s="18">
        <f t="shared" si="169"/>
        <v>0</v>
      </c>
      <c r="AA310" s="18">
        <f t="shared" si="170"/>
        <v>0</v>
      </c>
      <c r="AB310" s="18">
        <f t="shared" si="171"/>
        <v>0</v>
      </c>
      <c r="AC310" s="18">
        <f t="shared" si="172"/>
        <v>0</v>
      </c>
      <c r="AD310" s="18">
        <f t="shared" si="173"/>
        <v>0</v>
      </c>
      <c r="AE310" s="18">
        <f t="shared" si="174"/>
        <v>0</v>
      </c>
      <c r="AF310" s="18">
        <f t="shared" si="175"/>
        <v>0</v>
      </c>
      <c r="AG310" s="18">
        <f t="shared" si="176"/>
        <v>0</v>
      </c>
      <c r="AH310" s="18">
        <f t="shared" si="177"/>
        <v>0</v>
      </c>
      <c r="AI310" s="18">
        <f t="shared" si="178"/>
        <v>0</v>
      </c>
      <c r="AJ310" s="18">
        <f t="shared" si="179"/>
        <v>0</v>
      </c>
      <c r="AK310" s="18">
        <f t="shared" si="180"/>
        <v>0</v>
      </c>
      <c r="AL310" s="18">
        <f t="shared" si="181"/>
        <v>0</v>
      </c>
      <c r="AM310" s="18">
        <f t="shared" si="182"/>
        <v>0</v>
      </c>
      <c r="AN310" s="18">
        <f t="shared" si="183"/>
        <v>0</v>
      </c>
      <c r="AO310" s="18">
        <f t="shared" si="184"/>
        <v>0</v>
      </c>
      <c r="AP310" s="18">
        <f t="shared" si="185"/>
        <v>0</v>
      </c>
      <c r="AQ310" s="18">
        <f t="shared" si="186"/>
        <v>1</v>
      </c>
      <c r="AR310" s="18">
        <f t="shared" si="187"/>
        <v>0</v>
      </c>
      <c r="AS310" s="18">
        <f t="shared" si="188"/>
        <v>0</v>
      </c>
      <c r="AT310" s="18">
        <f t="shared" si="189"/>
        <v>0</v>
      </c>
      <c r="AU310" s="18">
        <f t="shared" si="190"/>
        <v>0</v>
      </c>
      <c r="AV310" s="18">
        <f t="shared" si="191"/>
        <v>0</v>
      </c>
      <c r="AW310" s="18">
        <f t="shared" si="192"/>
        <v>0</v>
      </c>
      <c r="AX310" s="18">
        <f t="shared" si="193"/>
        <v>0</v>
      </c>
      <c r="AY310" s="18">
        <f t="shared" si="194"/>
        <v>0</v>
      </c>
      <c r="AZ310" s="18" t="str">
        <f t="shared" si="195"/>
        <v/>
      </c>
    </row>
    <row r="311" spans="1:52" ht="16">
      <c r="A311" s="8">
        <v>306</v>
      </c>
      <c r="B311" s="1" t="s">
        <v>60</v>
      </c>
      <c r="C311">
        <f t="shared" si="200"/>
        <v>0</v>
      </c>
      <c r="D311">
        <f t="shared" si="200"/>
        <v>0</v>
      </c>
      <c r="E311">
        <f t="shared" si="200"/>
        <v>0</v>
      </c>
      <c r="F311">
        <f t="shared" si="200"/>
        <v>0</v>
      </c>
      <c r="G311">
        <f t="shared" si="200"/>
        <v>0</v>
      </c>
      <c r="H311">
        <f t="shared" si="200"/>
        <v>0</v>
      </c>
      <c r="I311">
        <f t="shared" si="200"/>
        <v>0</v>
      </c>
      <c r="J311">
        <f t="shared" si="200"/>
        <v>0</v>
      </c>
      <c r="K311">
        <f t="shared" si="200"/>
        <v>0</v>
      </c>
      <c r="L311">
        <f t="shared" si="200"/>
        <v>0</v>
      </c>
      <c r="M311">
        <f t="shared" si="200"/>
        <v>1</v>
      </c>
      <c r="N311">
        <f t="shared" si="200"/>
        <v>0</v>
      </c>
      <c r="O311" s="21">
        <f t="shared" si="162"/>
        <v>0</v>
      </c>
      <c r="P311" s="22" t="str">
        <f t="shared" si="197"/>
        <v/>
      </c>
      <c r="Q311">
        <f t="shared" si="163"/>
        <v>0</v>
      </c>
      <c r="R311">
        <f t="shared" si="164"/>
        <v>0</v>
      </c>
      <c r="S311">
        <f t="shared" si="164"/>
        <v>0</v>
      </c>
      <c r="T311">
        <f t="shared" si="165"/>
        <v>0</v>
      </c>
      <c r="U311" s="36" t="s">
        <v>22</v>
      </c>
      <c r="V311">
        <f t="shared" si="198"/>
        <v>1</v>
      </c>
      <c r="W311">
        <f t="shared" si="198"/>
        <v>0</v>
      </c>
      <c r="X311" s="21">
        <f t="shared" si="167"/>
        <v>0</v>
      </c>
      <c r="Y311" s="18">
        <f t="shared" si="168"/>
        <v>0</v>
      </c>
      <c r="Z311" s="18">
        <f t="shared" si="169"/>
        <v>0</v>
      </c>
      <c r="AA311" s="18">
        <f t="shared" si="170"/>
        <v>0</v>
      </c>
      <c r="AB311" s="18">
        <f t="shared" si="171"/>
        <v>0</v>
      </c>
      <c r="AC311" s="18">
        <f t="shared" si="172"/>
        <v>0</v>
      </c>
      <c r="AD311" s="18">
        <f t="shared" si="173"/>
        <v>0</v>
      </c>
      <c r="AE311" s="18">
        <f t="shared" si="174"/>
        <v>0</v>
      </c>
      <c r="AF311" s="18">
        <f t="shared" si="175"/>
        <v>0</v>
      </c>
      <c r="AG311" s="18">
        <f t="shared" si="176"/>
        <v>0</v>
      </c>
      <c r="AH311" s="18">
        <f t="shared" si="177"/>
        <v>0</v>
      </c>
      <c r="AI311" s="18">
        <f t="shared" si="178"/>
        <v>0</v>
      </c>
      <c r="AJ311" s="18">
        <f t="shared" si="179"/>
        <v>0</v>
      </c>
      <c r="AK311" s="18">
        <f t="shared" si="180"/>
        <v>0</v>
      </c>
      <c r="AL311" s="18">
        <f t="shared" si="181"/>
        <v>0</v>
      </c>
      <c r="AM311" s="18">
        <f t="shared" si="182"/>
        <v>0</v>
      </c>
      <c r="AN311" s="18">
        <f t="shared" si="183"/>
        <v>0</v>
      </c>
      <c r="AO311" s="18">
        <f t="shared" si="184"/>
        <v>0</v>
      </c>
      <c r="AP311" s="18">
        <f t="shared" si="185"/>
        <v>1</v>
      </c>
      <c r="AQ311" s="18">
        <f t="shared" si="186"/>
        <v>0</v>
      </c>
      <c r="AR311" s="18">
        <f t="shared" si="187"/>
        <v>0</v>
      </c>
      <c r="AS311" s="18">
        <f t="shared" si="188"/>
        <v>0</v>
      </c>
      <c r="AT311" s="18">
        <f t="shared" si="189"/>
        <v>0</v>
      </c>
      <c r="AU311" s="18">
        <f t="shared" si="190"/>
        <v>0</v>
      </c>
      <c r="AV311" s="18">
        <f t="shared" si="191"/>
        <v>0</v>
      </c>
      <c r="AW311" s="18">
        <f t="shared" si="192"/>
        <v>0</v>
      </c>
      <c r="AX311" s="18">
        <f t="shared" si="193"/>
        <v>0</v>
      </c>
      <c r="AY311" s="18">
        <f t="shared" si="194"/>
        <v>0</v>
      </c>
      <c r="AZ311" s="18" t="str">
        <f t="shared" si="195"/>
        <v/>
      </c>
    </row>
    <row r="312" spans="1:52" ht="16">
      <c r="A312" s="8">
        <v>307</v>
      </c>
      <c r="B312" s="1" t="s">
        <v>20</v>
      </c>
      <c r="C312">
        <f t="shared" si="200"/>
        <v>0</v>
      </c>
      <c r="D312">
        <f t="shared" si="200"/>
        <v>0</v>
      </c>
      <c r="E312">
        <f t="shared" si="200"/>
        <v>0</v>
      </c>
      <c r="F312">
        <f t="shared" si="200"/>
        <v>0</v>
      </c>
      <c r="G312">
        <f t="shared" si="200"/>
        <v>1</v>
      </c>
      <c r="H312">
        <f t="shared" si="200"/>
        <v>0</v>
      </c>
      <c r="I312">
        <f t="shared" si="200"/>
        <v>0</v>
      </c>
      <c r="J312">
        <f t="shared" si="200"/>
        <v>0</v>
      </c>
      <c r="K312">
        <f t="shared" si="200"/>
        <v>0</v>
      </c>
      <c r="L312">
        <f t="shared" si="200"/>
        <v>0</v>
      </c>
      <c r="M312">
        <f t="shared" si="200"/>
        <v>0</v>
      </c>
      <c r="N312">
        <f t="shared" si="200"/>
        <v>0</v>
      </c>
      <c r="O312" s="21">
        <f t="shared" si="162"/>
        <v>0</v>
      </c>
      <c r="P312" s="22" t="str">
        <f t="shared" si="197"/>
        <v/>
      </c>
      <c r="Q312">
        <f t="shared" si="163"/>
        <v>0</v>
      </c>
      <c r="R312">
        <f t="shared" si="164"/>
        <v>0</v>
      </c>
      <c r="S312">
        <f t="shared" si="164"/>
        <v>0</v>
      </c>
      <c r="T312">
        <f t="shared" si="165"/>
        <v>0</v>
      </c>
      <c r="U312" s="36" t="s">
        <v>22</v>
      </c>
      <c r="V312">
        <f t="shared" si="198"/>
        <v>1</v>
      </c>
      <c r="W312">
        <f t="shared" si="198"/>
        <v>0</v>
      </c>
      <c r="X312" s="21">
        <f t="shared" si="167"/>
        <v>0</v>
      </c>
      <c r="Y312" s="18">
        <f t="shared" si="168"/>
        <v>0</v>
      </c>
      <c r="Z312" s="18">
        <f t="shared" si="169"/>
        <v>0</v>
      </c>
      <c r="AA312" s="18">
        <f t="shared" si="170"/>
        <v>0</v>
      </c>
      <c r="AB312" s="18">
        <f t="shared" si="171"/>
        <v>0</v>
      </c>
      <c r="AC312" s="18">
        <f t="shared" si="172"/>
        <v>0</v>
      </c>
      <c r="AD312" s="18">
        <f t="shared" si="173"/>
        <v>1</v>
      </c>
      <c r="AE312" s="18">
        <f t="shared" si="174"/>
        <v>0</v>
      </c>
      <c r="AF312" s="18">
        <f t="shared" si="175"/>
        <v>0</v>
      </c>
      <c r="AG312" s="18">
        <f t="shared" si="176"/>
        <v>0</v>
      </c>
      <c r="AH312" s="18">
        <f t="shared" si="177"/>
        <v>0</v>
      </c>
      <c r="AI312" s="18">
        <f t="shared" si="178"/>
        <v>0</v>
      </c>
      <c r="AJ312" s="18">
        <f t="shared" si="179"/>
        <v>0</v>
      </c>
      <c r="AK312" s="18">
        <f t="shared" si="180"/>
        <v>0</v>
      </c>
      <c r="AL312" s="18">
        <f t="shared" si="181"/>
        <v>0</v>
      </c>
      <c r="AM312" s="18">
        <f t="shared" si="182"/>
        <v>0</v>
      </c>
      <c r="AN312" s="18">
        <f t="shared" si="183"/>
        <v>0</v>
      </c>
      <c r="AO312" s="18">
        <f t="shared" si="184"/>
        <v>0</v>
      </c>
      <c r="AP312" s="18">
        <f t="shared" si="185"/>
        <v>0</v>
      </c>
      <c r="AQ312" s="18">
        <f t="shared" si="186"/>
        <v>0</v>
      </c>
      <c r="AR312" s="18">
        <f t="shared" si="187"/>
        <v>0</v>
      </c>
      <c r="AS312" s="18">
        <f t="shared" si="188"/>
        <v>0</v>
      </c>
      <c r="AT312" s="18">
        <f t="shared" si="189"/>
        <v>0</v>
      </c>
      <c r="AU312" s="18">
        <f t="shared" si="190"/>
        <v>0</v>
      </c>
      <c r="AV312" s="18">
        <f t="shared" si="191"/>
        <v>0</v>
      </c>
      <c r="AW312" s="18">
        <f t="shared" si="192"/>
        <v>0</v>
      </c>
      <c r="AX312" s="18">
        <f t="shared" si="193"/>
        <v>0</v>
      </c>
      <c r="AY312" s="18">
        <f t="shared" si="194"/>
        <v>0</v>
      </c>
      <c r="AZ312" s="18" t="str">
        <f t="shared" si="195"/>
        <v/>
      </c>
    </row>
    <row r="313" spans="1:52" ht="16">
      <c r="A313" s="8">
        <v>308</v>
      </c>
      <c r="B313" s="1" t="s">
        <v>20</v>
      </c>
      <c r="C313">
        <f t="shared" si="200"/>
        <v>0</v>
      </c>
      <c r="D313">
        <f t="shared" si="200"/>
        <v>0</v>
      </c>
      <c r="E313">
        <f t="shared" si="200"/>
        <v>0</v>
      </c>
      <c r="F313">
        <f t="shared" si="200"/>
        <v>0</v>
      </c>
      <c r="G313">
        <f t="shared" si="200"/>
        <v>1</v>
      </c>
      <c r="H313">
        <f t="shared" si="200"/>
        <v>0</v>
      </c>
      <c r="I313">
        <f t="shared" si="200"/>
        <v>0</v>
      </c>
      <c r="J313">
        <f t="shared" si="200"/>
        <v>0</v>
      </c>
      <c r="K313">
        <f t="shared" si="200"/>
        <v>0</v>
      </c>
      <c r="L313">
        <f t="shared" si="200"/>
        <v>0</v>
      </c>
      <c r="M313">
        <f t="shared" si="200"/>
        <v>0</v>
      </c>
      <c r="N313">
        <f t="shared" si="200"/>
        <v>0</v>
      </c>
      <c r="O313" s="21">
        <f t="shared" si="162"/>
        <v>0</v>
      </c>
      <c r="P313" s="22" t="str">
        <f t="shared" si="197"/>
        <v/>
      </c>
      <c r="Q313">
        <f t="shared" si="163"/>
        <v>0</v>
      </c>
      <c r="R313">
        <f t="shared" si="164"/>
        <v>0</v>
      </c>
      <c r="S313">
        <f t="shared" si="164"/>
        <v>0</v>
      </c>
      <c r="T313">
        <f t="shared" si="165"/>
        <v>0</v>
      </c>
      <c r="U313" s="36" t="s">
        <v>22</v>
      </c>
      <c r="V313">
        <f t="shared" si="198"/>
        <v>1</v>
      </c>
      <c r="W313">
        <f t="shared" si="198"/>
        <v>0</v>
      </c>
      <c r="X313" s="21">
        <f t="shared" si="167"/>
        <v>0</v>
      </c>
      <c r="Y313" s="18">
        <f t="shared" si="168"/>
        <v>0</v>
      </c>
      <c r="Z313" s="18">
        <f t="shared" si="169"/>
        <v>0</v>
      </c>
      <c r="AA313" s="18">
        <f t="shared" si="170"/>
        <v>0</v>
      </c>
      <c r="AB313" s="18">
        <f t="shared" si="171"/>
        <v>0</v>
      </c>
      <c r="AC313" s="18">
        <f t="shared" si="172"/>
        <v>0</v>
      </c>
      <c r="AD313" s="18">
        <f t="shared" si="173"/>
        <v>1</v>
      </c>
      <c r="AE313" s="18">
        <f t="shared" si="174"/>
        <v>0</v>
      </c>
      <c r="AF313" s="18">
        <f t="shared" si="175"/>
        <v>0</v>
      </c>
      <c r="AG313" s="18">
        <f t="shared" si="176"/>
        <v>0</v>
      </c>
      <c r="AH313" s="18">
        <f t="shared" si="177"/>
        <v>0</v>
      </c>
      <c r="AI313" s="18">
        <f t="shared" si="178"/>
        <v>0</v>
      </c>
      <c r="AJ313" s="18">
        <f t="shared" si="179"/>
        <v>0</v>
      </c>
      <c r="AK313" s="18">
        <f t="shared" si="180"/>
        <v>0</v>
      </c>
      <c r="AL313" s="18">
        <f t="shared" si="181"/>
        <v>0</v>
      </c>
      <c r="AM313" s="18">
        <f t="shared" si="182"/>
        <v>0</v>
      </c>
      <c r="AN313" s="18">
        <f t="shared" si="183"/>
        <v>0</v>
      </c>
      <c r="AO313" s="18">
        <f t="shared" si="184"/>
        <v>0</v>
      </c>
      <c r="AP313" s="18">
        <f t="shared" si="185"/>
        <v>0</v>
      </c>
      <c r="AQ313" s="18">
        <f t="shared" si="186"/>
        <v>0</v>
      </c>
      <c r="AR313" s="18">
        <f t="shared" si="187"/>
        <v>0</v>
      </c>
      <c r="AS313" s="18">
        <f t="shared" si="188"/>
        <v>0</v>
      </c>
      <c r="AT313" s="18">
        <f t="shared" si="189"/>
        <v>0</v>
      </c>
      <c r="AU313" s="18">
        <f t="shared" si="190"/>
        <v>0</v>
      </c>
      <c r="AV313" s="18">
        <f t="shared" si="191"/>
        <v>0</v>
      </c>
      <c r="AW313" s="18">
        <f t="shared" si="192"/>
        <v>0</v>
      </c>
      <c r="AX313" s="18">
        <f t="shared" si="193"/>
        <v>0</v>
      </c>
      <c r="AY313" s="18">
        <f t="shared" si="194"/>
        <v>0</v>
      </c>
      <c r="AZ313" s="18" t="str">
        <f t="shared" si="195"/>
        <v/>
      </c>
    </row>
    <row r="314" spans="1:52" ht="16">
      <c r="A314" s="8">
        <v>309</v>
      </c>
      <c r="B314" s="1" t="s">
        <v>33</v>
      </c>
      <c r="C314">
        <f t="shared" si="200"/>
        <v>0</v>
      </c>
      <c r="D314">
        <f t="shared" si="200"/>
        <v>0</v>
      </c>
      <c r="E314">
        <f t="shared" si="200"/>
        <v>0</v>
      </c>
      <c r="F314">
        <f t="shared" si="200"/>
        <v>1</v>
      </c>
      <c r="G314">
        <f t="shared" si="200"/>
        <v>0</v>
      </c>
      <c r="H314">
        <f t="shared" si="200"/>
        <v>0</v>
      </c>
      <c r="I314">
        <f t="shared" si="200"/>
        <v>0</v>
      </c>
      <c r="J314">
        <f t="shared" si="200"/>
        <v>0</v>
      </c>
      <c r="K314">
        <f t="shared" si="200"/>
        <v>0</v>
      </c>
      <c r="L314">
        <f t="shared" si="200"/>
        <v>0</v>
      </c>
      <c r="M314">
        <f t="shared" si="200"/>
        <v>0</v>
      </c>
      <c r="N314">
        <f t="shared" si="200"/>
        <v>0</v>
      </c>
      <c r="O314" s="21">
        <f t="shared" si="162"/>
        <v>0</v>
      </c>
      <c r="P314" s="22" t="str">
        <f t="shared" si="197"/>
        <v/>
      </c>
      <c r="Q314">
        <f t="shared" si="163"/>
        <v>0</v>
      </c>
      <c r="R314">
        <f t="shared" si="164"/>
        <v>0</v>
      </c>
      <c r="S314">
        <f t="shared" si="164"/>
        <v>0</v>
      </c>
      <c r="T314">
        <f t="shared" si="165"/>
        <v>0</v>
      </c>
      <c r="U314" s="36" t="s">
        <v>24</v>
      </c>
      <c r="V314">
        <f t="shared" si="198"/>
        <v>0</v>
      </c>
      <c r="W314">
        <f t="shared" si="198"/>
        <v>1</v>
      </c>
      <c r="X314" s="21">
        <f t="shared" si="167"/>
        <v>0</v>
      </c>
      <c r="Y314" s="18">
        <f t="shared" si="168"/>
        <v>0</v>
      </c>
      <c r="Z314" s="18">
        <f t="shared" si="169"/>
        <v>0</v>
      </c>
      <c r="AA314" s="18">
        <f t="shared" si="170"/>
        <v>0</v>
      </c>
      <c r="AB314" s="18">
        <f t="shared" si="171"/>
        <v>0</v>
      </c>
      <c r="AC314" s="18">
        <f t="shared" si="172"/>
        <v>0</v>
      </c>
      <c r="AD314" s="18">
        <f t="shared" si="173"/>
        <v>0</v>
      </c>
      <c r="AE314" s="18">
        <f t="shared" si="174"/>
        <v>0</v>
      </c>
      <c r="AF314" s="18">
        <f t="shared" si="175"/>
        <v>0</v>
      </c>
      <c r="AG314" s="18">
        <f t="shared" si="176"/>
        <v>0</v>
      </c>
      <c r="AH314" s="18">
        <f t="shared" si="177"/>
        <v>0</v>
      </c>
      <c r="AI314" s="18">
        <f t="shared" si="178"/>
        <v>0</v>
      </c>
      <c r="AJ314" s="18">
        <f t="shared" si="179"/>
        <v>0</v>
      </c>
      <c r="AK314" s="18">
        <f t="shared" si="180"/>
        <v>0</v>
      </c>
      <c r="AL314" s="18">
        <f t="shared" si="181"/>
        <v>0</v>
      </c>
      <c r="AM314" s="18">
        <f t="shared" si="182"/>
        <v>0</v>
      </c>
      <c r="AN314" s="18">
        <f t="shared" si="183"/>
        <v>0</v>
      </c>
      <c r="AO314" s="18">
        <f t="shared" si="184"/>
        <v>0</v>
      </c>
      <c r="AP314" s="18">
        <f t="shared" si="185"/>
        <v>0</v>
      </c>
      <c r="AQ314" s="18">
        <f t="shared" si="186"/>
        <v>0</v>
      </c>
      <c r="AR314" s="18">
        <f t="shared" si="187"/>
        <v>0</v>
      </c>
      <c r="AS314" s="18">
        <f t="shared" si="188"/>
        <v>0</v>
      </c>
      <c r="AT314" s="18">
        <f t="shared" si="189"/>
        <v>0</v>
      </c>
      <c r="AU314" s="18">
        <f t="shared" si="190"/>
        <v>0</v>
      </c>
      <c r="AV314" s="18">
        <f t="shared" si="191"/>
        <v>0</v>
      </c>
      <c r="AW314" s="18">
        <f t="shared" si="192"/>
        <v>0</v>
      </c>
      <c r="AX314" s="18">
        <f t="shared" si="193"/>
        <v>0</v>
      </c>
      <c r="AY314" s="18">
        <f t="shared" si="194"/>
        <v>0</v>
      </c>
      <c r="AZ314" s="18" t="str">
        <f t="shared" si="195"/>
        <v/>
      </c>
    </row>
    <row r="315" spans="1:52" ht="16">
      <c r="A315" s="8">
        <v>310</v>
      </c>
      <c r="B315" s="1" t="s">
        <v>688</v>
      </c>
      <c r="C315">
        <f t="shared" si="200"/>
        <v>0</v>
      </c>
      <c r="D315">
        <f t="shared" si="200"/>
        <v>0</v>
      </c>
      <c r="E315">
        <f t="shared" si="200"/>
        <v>0</v>
      </c>
      <c r="F315">
        <f t="shared" si="200"/>
        <v>0</v>
      </c>
      <c r="G315">
        <f t="shared" si="200"/>
        <v>0</v>
      </c>
      <c r="H315">
        <f t="shared" si="200"/>
        <v>0</v>
      </c>
      <c r="I315">
        <f t="shared" si="200"/>
        <v>0</v>
      </c>
      <c r="J315">
        <f t="shared" si="200"/>
        <v>0</v>
      </c>
      <c r="K315">
        <f t="shared" si="200"/>
        <v>0</v>
      </c>
      <c r="L315">
        <f t="shared" si="200"/>
        <v>0</v>
      </c>
      <c r="M315">
        <f t="shared" si="200"/>
        <v>0</v>
      </c>
      <c r="N315">
        <f t="shared" si="200"/>
        <v>0</v>
      </c>
      <c r="O315" s="21">
        <f t="shared" si="162"/>
        <v>1</v>
      </c>
      <c r="P315" s="22" t="str">
        <f t="shared" si="197"/>
        <v>WRoCAH</v>
      </c>
      <c r="Q315">
        <f t="shared" si="163"/>
        <v>0</v>
      </c>
      <c r="R315">
        <f t="shared" si="164"/>
        <v>0</v>
      </c>
      <c r="S315">
        <f t="shared" si="164"/>
        <v>0</v>
      </c>
      <c r="T315">
        <f t="shared" si="165"/>
        <v>0</v>
      </c>
      <c r="U315" s="36" t="s">
        <v>24</v>
      </c>
      <c r="V315">
        <f t="shared" si="198"/>
        <v>0</v>
      </c>
      <c r="W315">
        <f t="shared" si="198"/>
        <v>1</v>
      </c>
      <c r="X315" s="21">
        <f t="shared" si="167"/>
        <v>0</v>
      </c>
      <c r="Y315" s="18">
        <f t="shared" si="168"/>
        <v>0</v>
      </c>
      <c r="Z315" s="18">
        <f t="shared" si="169"/>
        <v>0</v>
      </c>
      <c r="AA315" s="18">
        <f t="shared" si="170"/>
        <v>0</v>
      </c>
      <c r="AB315" s="18">
        <f t="shared" si="171"/>
        <v>0</v>
      </c>
      <c r="AC315" s="18">
        <f t="shared" si="172"/>
        <v>0</v>
      </c>
      <c r="AD315" s="18">
        <f t="shared" si="173"/>
        <v>0</v>
      </c>
      <c r="AE315" s="18">
        <f t="shared" si="174"/>
        <v>0</v>
      </c>
      <c r="AF315" s="18">
        <f t="shared" si="175"/>
        <v>0</v>
      </c>
      <c r="AG315" s="18">
        <f t="shared" si="176"/>
        <v>0</v>
      </c>
      <c r="AH315" s="18">
        <f t="shared" si="177"/>
        <v>0</v>
      </c>
      <c r="AI315" s="18">
        <f t="shared" si="178"/>
        <v>0</v>
      </c>
      <c r="AJ315" s="18">
        <f t="shared" si="179"/>
        <v>0</v>
      </c>
      <c r="AK315" s="18">
        <f t="shared" si="180"/>
        <v>0</v>
      </c>
      <c r="AL315" s="18">
        <f t="shared" si="181"/>
        <v>0</v>
      </c>
      <c r="AM315" s="18">
        <f t="shared" si="182"/>
        <v>0</v>
      </c>
      <c r="AN315" s="18">
        <f t="shared" si="183"/>
        <v>0</v>
      </c>
      <c r="AO315" s="18">
        <f t="shared" si="184"/>
        <v>0</v>
      </c>
      <c r="AP315" s="18">
        <f t="shared" si="185"/>
        <v>0</v>
      </c>
      <c r="AQ315" s="18">
        <f t="shared" si="186"/>
        <v>0</v>
      </c>
      <c r="AR315" s="18">
        <f t="shared" si="187"/>
        <v>0</v>
      </c>
      <c r="AS315" s="18">
        <f t="shared" si="188"/>
        <v>0</v>
      </c>
      <c r="AT315" s="18">
        <f t="shared" si="189"/>
        <v>0</v>
      </c>
      <c r="AU315" s="18">
        <f t="shared" si="190"/>
        <v>0</v>
      </c>
      <c r="AV315" s="18">
        <f t="shared" si="191"/>
        <v>0</v>
      </c>
      <c r="AW315" s="18">
        <f t="shared" si="192"/>
        <v>0</v>
      </c>
      <c r="AX315" s="18">
        <f t="shared" si="193"/>
        <v>0</v>
      </c>
      <c r="AY315" s="18">
        <f t="shared" si="194"/>
        <v>0</v>
      </c>
      <c r="AZ315" s="18" t="str">
        <f t="shared" si="195"/>
        <v/>
      </c>
    </row>
    <row r="316" spans="1:52" ht="16">
      <c r="A316" s="8">
        <v>311</v>
      </c>
      <c r="B316" s="1" t="s">
        <v>60</v>
      </c>
      <c r="C316">
        <f t="shared" si="200"/>
        <v>0</v>
      </c>
      <c r="D316">
        <f t="shared" si="200"/>
        <v>0</v>
      </c>
      <c r="E316">
        <f t="shared" si="200"/>
        <v>0</v>
      </c>
      <c r="F316">
        <f t="shared" si="200"/>
        <v>0</v>
      </c>
      <c r="G316">
        <f t="shared" si="200"/>
        <v>0</v>
      </c>
      <c r="H316">
        <f t="shared" si="200"/>
        <v>0</v>
      </c>
      <c r="I316">
        <f t="shared" si="200"/>
        <v>0</v>
      </c>
      <c r="J316">
        <f t="shared" si="200"/>
        <v>0</v>
      </c>
      <c r="K316">
        <f t="shared" si="200"/>
        <v>0</v>
      </c>
      <c r="L316">
        <f t="shared" si="200"/>
        <v>0</v>
      </c>
      <c r="M316">
        <f t="shared" si="200"/>
        <v>1</v>
      </c>
      <c r="N316">
        <f t="shared" si="200"/>
        <v>0</v>
      </c>
      <c r="O316" s="21">
        <f t="shared" si="162"/>
        <v>0</v>
      </c>
      <c r="P316" s="22" t="str">
        <f t="shared" si="197"/>
        <v/>
      </c>
      <c r="Q316">
        <f t="shared" si="163"/>
        <v>0</v>
      </c>
      <c r="R316">
        <f t="shared" si="164"/>
        <v>0</v>
      </c>
      <c r="S316">
        <f t="shared" si="164"/>
        <v>0</v>
      </c>
      <c r="T316">
        <f t="shared" si="165"/>
        <v>0</v>
      </c>
      <c r="U316" s="36" t="s">
        <v>24</v>
      </c>
      <c r="V316">
        <f t="shared" si="198"/>
        <v>0</v>
      </c>
      <c r="W316">
        <f t="shared" si="198"/>
        <v>1</v>
      </c>
      <c r="X316" s="21">
        <f t="shared" si="167"/>
        <v>0</v>
      </c>
      <c r="Y316" s="18">
        <f t="shared" si="168"/>
        <v>0</v>
      </c>
      <c r="Z316" s="18">
        <f t="shared" si="169"/>
        <v>0</v>
      </c>
      <c r="AA316" s="18">
        <f t="shared" si="170"/>
        <v>0</v>
      </c>
      <c r="AB316" s="18">
        <f t="shared" si="171"/>
        <v>0</v>
      </c>
      <c r="AC316" s="18">
        <f t="shared" si="172"/>
        <v>0</v>
      </c>
      <c r="AD316" s="18">
        <f t="shared" si="173"/>
        <v>0</v>
      </c>
      <c r="AE316" s="18">
        <f t="shared" si="174"/>
        <v>0</v>
      </c>
      <c r="AF316" s="18">
        <f t="shared" si="175"/>
        <v>0</v>
      </c>
      <c r="AG316" s="18">
        <f t="shared" si="176"/>
        <v>0</v>
      </c>
      <c r="AH316" s="18">
        <f t="shared" si="177"/>
        <v>0</v>
      </c>
      <c r="AI316" s="18">
        <f t="shared" si="178"/>
        <v>0</v>
      </c>
      <c r="AJ316" s="18">
        <f t="shared" si="179"/>
        <v>0</v>
      </c>
      <c r="AK316" s="18">
        <f t="shared" si="180"/>
        <v>0</v>
      </c>
      <c r="AL316" s="18">
        <f t="shared" si="181"/>
        <v>0</v>
      </c>
      <c r="AM316" s="18">
        <f t="shared" si="182"/>
        <v>0</v>
      </c>
      <c r="AN316" s="18">
        <f t="shared" si="183"/>
        <v>0</v>
      </c>
      <c r="AO316" s="18">
        <f t="shared" si="184"/>
        <v>0</v>
      </c>
      <c r="AP316" s="18">
        <f t="shared" si="185"/>
        <v>0</v>
      </c>
      <c r="AQ316" s="18">
        <f t="shared" si="186"/>
        <v>1</v>
      </c>
      <c r="AR316" s="18">
        <f t="shared" si="187"/>
        <v>0</v>
      </c>
      <c r="AS316" s="18">
        <f t="shared" si="188"/>
        <v>0</v>
      </c>
      <c r="AT316" s="18">
        <f t="shared" si="189"/>
        <v>0</v>
      </c>
      <c r="AU316" s="18">
        <f t="shared" si="190"/>
        <v>0</v>
      </c>
      <c r="AV316" s="18">
        <f t="shared" si="191"/>
        <v>0</v>
      </c>
      <c r="AW316" s="18">
        <f t="shared" si="192"/>
        <v>0</v>
      </c>
      <c r="AX316" s="18">
        <f t="shared" si="193"/>
        <v>0</v>
      </c>
      <c r="AY316" s="18">
        <f t="shared" si="194"/>
        <v>0</v>
      </c>
      <c r="AZ316" s="18" t="str">
        <f t="shared" si="195"/>
        <v/>
      </c>
    </row>
    <row r="317" spans="1:52" ht="16">
      <c r="A317" s="8">
        <v>312</v>
      </c>
      <c r="B317" s="1" t="s">
        <v>664</v>
      </c>
      <c r="C317">
        <f t="shared" si="200"/>
        <v>0</v>
      </c>
      <c r="D317">
        <f t="shared" si="200"/>
        <v>0</v>
      </c>
      <c r="E317">
        <f t="shared" si="200"/>
        <v>0</v>
      </c>
      <c r="F317">
        <f t="shared" si="200"/>
        <v>0</v>
      </c>
      <c r="G317">
        <f t="shared" si="200"/>
        <v>0</v>
      </c>
      <c r="H317">
        <f t="shared" si="200"/>
        <v>0</v>
      </c>
      <c r="I317">
        <f t="shared" si="200"/>
        <v>0</v>
      </c>
      <c r="J317">
        <f t="shared" si="200"/>
        <v>0</v>
      </c>
      <c r="K317">
        <f t="shared" si="200"/>
        <v>0</v>
      </c>
      <c r="L317">
        <f t="shared" si="200"/>
        <v>0</v>
      </c>
      <c r="M317">
        <f t="shared" si="200"/>
        <v>0</v>
      </c>
      <c r="N317">
        <f t="shared" si="200"/>
        <v>0</v>
      </c>
      <c r="O317" s="21">
        <f t="shared" si="162"/>
        <v>1</v>
      </c>
      <c r="P317" s="22" t="str">
        <f t="shared" si="197"/>
        <v>EU</v>
      </c>
      <c r="Q317">
        <f t="shared" si="163"/>
        <v>1</v>
      </c>
      <c r="R317">
        <f t="shared" si="164"/>
        <v>0</v>
      </c>
      <c r="S317">
        <f t="shared" si="164"/>
        <v>0</v>
      </c>
      <c r="T317">
        <f t="shared" si="165"/>
        <v>0</v>
      </c>
      <c r="U317" s="36" t="s">
        <v>22</v>
      </c>
      <c r="V317">
        <f t="shared" si="198"/>
        <v>1</v>
      </c>
      <c r="W317">
        <f t="shared" si="198"/>
        <v>0</v>
      </c>
      <c r="X317" s="21">
        <f t="shared" si="167"/>
        <v>0</v>
      </c>
      <c r="Y317" s="18">
        <f t="shared" si="168"/>
        <v>0</v>
      </c>
      <c r="Z317" s="18">
        <f t="shared" si="169"/>
        <v>0</v>
      </c>
      <c r="AA317" s="18">
        <f t="shared" si="170"/>
        <v>0</v>
      </c>
      <c r="AB317" s="18">
        <f t="shared" si="171"/>
        <v>0</v>
      </c>
      <c r="AC317" s="18">
        <f t="shared" si="172"/>
        <v>0</v>
      </c>
      <c r="AD317" s="18">
        <f t="shared" si="173"/>
        <v>0</v>
      </c>
      <c r="AE317" s="18">
        <f t="shared" si="174"/>
        <v>0</v>
      </c>
      <c r="AF317" s="18">
        <f t="shared" si="175"/>
        <v>0</v>
      </c>
      <c r="AG317" s="18">
        <f t="shared" si="176"/>
        <v>0</v>
      </c>
      <c r="AH317" s="18">
        <f t="shared" si="177"/>
        <v>0</v>
      </c>
      <c r="AI317" s="18">
        <f t="shared" si="178"/>
        <v>0</v>
      </c>
      <c r="AJ317" s="18">
        <f t="shared" si="179"/>
        <v>0</v>
      </c>
      <c r="AK317" s="18">
        <f t="shared" si="180"/>
        <v>0</v>
      </c>
      <c r="AL317" s="18">
        <f t="shared" si="181"/>
        <v>0</v>
      </c>
      <c r="AM317" s="18">
        <f t="shared" si="182"/>
        <v>0</v>
      </c>
      <c r="AN317" s="18">
        <f t="shared" si="183"/>
        <v>0</v>
      </c>
      <c r="AO317" s="18">
        <f t="shared" si="184"/>
        <v>0</v>
      </c>
      <c r="AP317" s="18">
        <f t="shared" si="185"/>
        <v>0</v>
      </c>
      <c r="AQ317" s="18">
        <f t="shared" si="186"/>
        <v>0</v>
      </c>
      <c r="AR317" s="18">
        <f t="shared" si="187"/>
        <v>0</v>
      </c>
      <c r="AS317" s="18">
        <f t="shared" si="188"/>
        <v>0</v>
      </c>
      <c r="AT317" s="18">
        <f t="shared" si="189"/>
        <v>1</v>
      </c>
      <c r="AU317" s="18">
        <f t="shared" si="190"/>
        <v>0</v>
      </c>
      <c r="AV317" s="18">
        <f t="shared" si="191"/>
        <v>0</v>
      </c>
      <c r="AW317" s="18">
        <f t="shared" si="192"/>
        <v>0</v>
      </c>
      <c r="AX317" s="18">
        <f t="shared" si="193"/>
        <v>0</v>
      </c>
      <c r="AY317" s="18">
        <f t="shared" si="194"/>
        <v>0</v>
      </c>
      <c r="AZ317" s="18" t="str">
        <f t="shared" si="195"/>
        <v/>
      </c>
    </row>
    <row r="318" spans="1:52" ht="16">
      <c r="A318" s="8">
        <v>313</v>
      </c>
      <c r="B318" s="1" t="s">
        <v>249</v>
      </c>
      <c r="C318">
        <f t="shared" si="200"/>
        <v>0</v>
      </c>
      <c r="D318">
        <f t="shared" si="200"/>
        <v>0</v>
      </c>
      <c r="E318">
        <f t="shared" si="200"/>
        <v>0</v>
      </c>
      <c r="F318">
        <f t="shared" si="200"/>
        <v>0</v>
      </c>
      <c r="G318">
        <f t="shared" si="200"/>
        <v>0</v>
      </c>
      <c r="H318">
        <f t="shared" si="200"/>
        <v>0</v>
      </c>
      <c r="I318">
        <f t="shared" si="200"/>
        <v>0</v>
      </c>
      <c r="J318">
        <f t="shared" si="200"/>
        <v>0</v>
      </c>
      <c r="K318">
        <f t="shared" si="200"/>
        <v>0</v>
      </c>
      <c r="L318">
        <f t="shared" si="200"/>
        <v>1</v>
      </c>
      <c r="M318">
        <f t="shared" si="200"/>
        <v>0</v>
      </c>
      <c r="N318">
        <f t="shared" si="200"/>
        <v>0</v>
      </c>
      <c r="O318" s="21">
        <f t="shared" si="162"/>
        <v>0</v>
      </c>
      <c r="P318" s="22" t="str">
        <f t="shared" si="197"/>
        <v/>
      </c>
      <c r="Q318">
        <f t="shared" si="163"/>
        <v>0</v>
      </c>
      <c r="R318">
        <f t="shared" si="164"/>
        <v>0</v>
      </c>
      <c r="S318">
        <f t="shared" si="164"/>
        <v>0</v>
      </c>
      <c r="T318">
        <f t="shared" si="165"/>
        <v>0</v>
      </c>
      <c r="U318" s="36" t="s">
        <v>22</v>
      </c>
      <c r="V318">
        <f t="shared" si="198"/>
        <v>1</v>
      </c>
      <c r="W318">
        <f t="shared" si="198"/>
        <v>0</v>
      </c>
      <c r="X318" s="21">
        <f t="shared" si="167"/>
        <v>0</v>
      </c>
      <c r="Y318" s="18">
        <f t="shared" si="168"/>
        <v>0</v>
      </c>
      <c r="Z318" s="18">
        <f t="shared" si="169"/>
        <v>0</v>
      </c>
      <c r="AA318" s="18">
        <f t="shared" si="170"/>
        <v>0</v>
      </c>
      <c r="AB318" s="18">
        <f t="shared" si="171"/>
        <v>0</v>
      </c>
      <c r="AC318" s="18">
        <f t="shared" si="172"/>
        <v>0</v>
      </c>
      <c r="AD318" s="18">
        <f t="shared" si="173"/>
        <v>0</v>
      </c>
      <c r="AE318" s="18">
        <f t="shared" si="174"/>
        <v>0</v>
      </c>
      <c r="AF318" s="18">
        <f t="shared" si="175"/>
        <v>0</v>
      </c>
      <c r="AG318" s="18">
        <f t="shared" si="176"/>
        <v>0</v>
      </c>
      <c r="AH318" s="18">
        <f t="shared" si="177"/>
        <v>0</v>
      </c>
      <c r="AI318" s="18">
        <f t="shared" si="178"/>
        <v>0</v>
      </c>
      <c r="AJ318" s="18">
        <f t="shared" si="179"/>
        <v>0</v>
      </c>
      <c r="AK318" s="18">
        <f t="shared" si="180"/>
        <v>0</v>
      </c>
      <c r="AL318" s="18">
        <f t="shared" si="181"/>
        <v>0</v>
      </c>
      <c r="AM318" s="18">
        <f t="shared" si="182"/>
        <v>0</v>
      </c>
      <c r="AN318" s="18">
        <f t="shared" si="183"/>
        <v>1</v>
      </c>
      <c r="AO318" s="18">
        <f t="shared" si="184"/>
        <v>0</v>
      </c>
      <c r="AP318" s="18">
        <f t="shared" si="185"/>
        <v>0</v>
      </c>
      <c r="AQ318" s="18">
        <f t="shared" si="186"/>
        <v>0</v>
      </c>
      <c r="AR318" s="18">
        <f t="shared" si="187"/>
        <v>0</v>
      </c>
      <c r="AS318" s="18">
        <f t="shared" si="188"/>
        <v>0</v>
      </c>
      <c r="AT318" s="18">
        <f t="shared" si="189"/>
        <v>0</v>
      </c>
      <c r="AU318" s="18">
        <f t="shared" si="190"/>
        <v>0</v>
      </c>
      <c r="AV318" s="18">
        <f t="shared" si="191"/>
        <v>0</v>
      </c>
      <c r="AW318" s="18">
        <f t="shared" si="192"/>
        <v>0</v>
      </c>
      <c r="AX318" s="18">
        <f t="shared" si="193"/>
        <v>0</v>
      </c>
      <c r="AY318" s="18">
        <f t="shared" si="194"/>
        <v>0</v>
      </c>
      <c r="AZ318" s="18" t="str">
        <f t="shared" si="195"/>
        <v/>
      </c>
    </row>
    <row r="319" spans="1:52" ht="16">
      <c r="A319" s="8">
        <v>314</v>
      </c>
      <c r="B319" s="1" t="s">
        <v>20</v>
      </c>
      <c r="C319">
        <f t="shared" si="200"/>
        <v>0</v>
      </c>
      <c r="D319">
        <f t="shared" si="200"/>
        <v>0</v>
      </c>
      <c r="E319">
        <f t="shared" si="200"/>
        <v>0</v>
      </c>
      <c r="F319">
        <f t="shared" si="200"/>
        <v>0</v>
      </c>
      <c r="G319">
        <f t="shared" si="200"/>
        <v>1</v>
      </c>
      <c r="H319">
        <f t="shared" si="200"/>
        <v>0</v>
      </c>
      <c r="I319">
        <f t="shared" si="200"/>
        <v>0</v>
      </c>
      <c r="J319">
        <f t="shared" si="200"/>
        <v>0</v>
      </c>
      <c r="K319">
        <f t="shared" si="200"/>
        <v>0</v>
      </c>
      <c r="L319">
        <f t="shared" si="200"/>
        <v>0</v>
      </c>
      <c r="M319">
        <f t="shared" si="200"/>
        <v>0</v>
      </c>
      <c r="N319">
        <f t="shared" si="200"/>
        <v>0</v>
      </c>
      <c r="O319" s="21">
        <f t="shared" si="162"/>
        <v>0</v>
      </c>
      <c r="P319" s="22" t="str">
        <f t="shared" si="197"/>
        <v/>
      </c>
      <c r="Q319">
        <f t="shared" si="163"/>
        <v>0</v>
      </c>
      <c r="R319">
        <f t="shared" si="164"/>
        <v>0</v>
      </c>
      <c r="S319">
        <f t="shared" si="164"/>
        <v>0</v>
      </c>
      <c r="T319">
        <f t="shared" si="165"/>
        <v>0</v>
      </c>
      <c r="U319" s="36" t="s">
        <v>24</v>
      </c>
      <c r="V319">
        <f t="shared" si="198"/>
        <v>0</v>
      </c>
      <c r="W319">
        <f t="shared" si="198"/>
        <v>1</v>
      </c>
      <c r="X319" s="21">
        <f t="shared" si="167"/>
        <v>0</v>
      </c>
      <c r="Y319" s="18">
        <f t="shared" si="168"/>
        <v>0</v>
      </c>
      <c r="Z319" s="18">
        <f t="shared" si="169"/>
        <v>0</v>
      </c>
      <c r="AA319" s="18">
        <f t="shared" si="170"/>
        <v>0</v>
      </c>
      <c r="AB319" s="18">
        <f t="shared" si="171"/>
        <v>0</v>
      </c>
      <c r="AC319" s="18">
        <f t="shared" si="172"/>
        <v>0</v>
      </c>
      <c r="AD319" s="18">
        <f t="shared" si="173"/>
        <v>0</v>
      </c>
      <c r="AE319" s="18">
        <f t="shared" si="174"/>
        <v>1</v>
      </c>
      <c r="AF319" s="18">
        <f t="shared" si="175"/>
        <v>0</v>
      </c>
      <c r="AG319" s="18">
        <f t="shared" si="176"/>
        <v>0</v>
      </c>
      <c r="AH319" s="18">
        <f t="shared" si="177"/>
        <v>0</v>
      </c>
      <c r="AI319" s="18">
        <f t="shared" si="178"/>
        <v>0</v>
      </c>
      <c r="AJ319" s="18">
        <f t="shared" si="179"/>
        <v>0</v>
      </c>
      <c r="AK319" s="18">
        <f t="shared" si="180"/>
        <v>0</v>
      </c>
      <c r="AL319" s="18">
        <f t="shared" si="181"/>
        <v>0</v>
      </c>
      <c r="AM319" s="18">
        <f t="shared" si="182"/>
        <v>0</v>
      </c>
      <c r="AN319" s="18">
        <f t="shared" si="183"/>
        <v>0</v>
      </c>
      <c r="AO319" s="18">
        <f t="shared" si="184"/>
        <v>0</v>
      </c>
      <c r="AP319" s="18">
        <f t="shared" si="185"/>
        <v>0</v>
      </c>
      <c r="AQ319" s="18">
        <f t="shared" si="186"/>
        <v>0</v>
      </c>
      <c r="AR319" s="18">
        <f t="shared" si="187"/>
        <v>0</v>
      </c>
      <c r="AS319" s="18">
        <f t="shared" si="188"/>
        <v>0</v>
      </c>
      <c r="AT319" s="18">
        <f t="shared" si="189"/>
        <v>0</v>
      </c>
      <c r="AU319" s="18">
        <f t="shared" si="190"/>
        <v>0</v>
      </c>
      <c r="AV319" s="18">
        <f t="shared" si="191"/>
        <v>0</v>
      </c>
      <c r="AW319" s="18">
        <f t="shared" si="192"/>
        <v>0</v>
      </c>
      <c r="AX319" s="18">
        <f t="shared" si="193"/>
        <v>0</v>
      </c>
      <c r="AY319" s="18">
        <f t="shared" si="194"/>
        <v>0</v>
      </c>
      <c r="AZ319" s="18" t="str">
        <f t="shared" si="195"/>
        <v/>
      </c>
    </row>
    <row r="320" spans="1:52" ht="16">
      <c r="A320" s="8">
        <v>315</v>
      </c>
      <c r="B320" s="1" t="s">
        <v>589</v>
      </c>
      <c r="C320">
        <f t="shared" si="200"/>
        <v>0</v>
      </c>
      <c r="D320">
        <f t="shared" si="200"/>
        <v>0</v>
      </c>
      <c r="E320">
        <f t="shared" si="200"/>
        <v>0</v>
      </c>
      <c r="F320">
        <f t="shared" si="200"/>
        <v>0</v>
      </c>
      <c r="G320">
        <f t="shared" si="200"/>
        <v>0</v>
      </c>
      <c r="H320">
        <f t="shared" si="200"/>
        <v>0</v>
      </c>
      <c r="I320">
        <f t="shared" si="200"/>
        <v>0</v>
      </c>
      <c r="J320">
        <f t="shared" si="200"/>
        <v>0</v>
      </c>
      <c r="K320">
        <f t="shared" si="200"/>
        <v>0</v>
      </c>
      <c r="L320">
        <f t="shared" si="200"/>
        <v>0</v>
      </c>
      <c r="M320">
        <f t="shared" si="200"/>
        <v>0</v>
      </c>
      <c r="N320">
        <f t="shared" si="200"/>
        <v>0</v>
      </c>
      <c r="O320" s="21">
        <f t="shared" si="162"/>
        <v>1</v>
      </c>
      <c r="P320" s="22" t="str">
        <f t="shared" si="197"/>
        <v>Oil companies</v>
      </c>
      <c r="Q320">
        <f t="shared" si="163"/>
        <v>0</v>
      </c>
      <c r="R320">
        <f t="shared" si="164"/>
        <v>0</v>
      </c>
      <c r="S320">
        <f t="shared" si="164"/>
        <v>0</v>
      </c>
      <c r="T320">
        <f t="shared" si="165"/>
        <v>0</v>
      </c>
      <c r="U320" s="36" t="s">
        <v>22</v>
      </c>
      <c r="V320">
        <f t="shared" si="198"/>
        <v>1</v>
      </c>
      <c r="W320">
        <f t="shared" si="198"/>
        <v>0</v>
      </c>
      <c r="X320" s="21">
        <f t="shared" si="167"/>
        <v>0</v>
      </c>
      <c r="Y320" s="18">
        <f t="shared" si="168"/>
        <v>0</v>
      </c>
      <c r="Z320" s="18">
        <f t="shared" si="169"/>
        <v>0</v>
      </c>
      <c r="AA320" s="18">
        <f t="shared" si="170"/>
        <v>0</v>
      </c>
      <c r="AB320" s="18">
        <f t="shared" si="171"/>
        <v>0</v>
      </c>
      <c r="AC320" s="18">
        <f t="shared" si="172"/>
        <v>0</v>
      </c>
      <c r="AD320" s="18">
        <f t="shared" si="173"/>
        <v>0</v>
      </c>
      <c r="AE320" s="18">
        <f t="shared" si="174"/>
        <v>0</v>
      </c>
      <c r="AF320" s="18">
        <f t="shared" si="175"/>
        <v>0</v>
      </c>
      <c r="AG320" s="18">
        <f t="shared" si="176"/>
        <v>0</v>
      </c>
      <c r="AH320" s="18">
        <f t="shared" si="177"/>
        <v>0</v>
      </c>
      <c r="AI320" s="18">
        <f t="shared" si="178"/>
        <v>0</v>
      </c>
      <c r="AJ320" s="18">
        <f t="shared" si="179"/>
        <v>0</v>
      </c>
      <c r="AK320" s="18">
        <f t="shared" si="180"/>
        <v>0</v>
      </c>
      <c r="AL320" s="18">
        <f t="shared" si="181"/>
        <v>0</v>
      </c>
      <c r="AM320" s="18">
        <f t="shared" si="182"/>
        <v>0</v>
      </c>
      <c r="AN320" s="18">
        <f t="shared" si="183"/>
        <v>0</v>
      </c>
      <c r="AO320" s="18">
        <f t="shared" si="184"/>
        <v>0</v>
      </c>
      <c r="AP320" s="18">
        <f t="shared" si="185"/>
        <v>0</v>
      </c>
      <c r="AQ320" s="18">
        <f t="shared" si="186"/>
        <v>0</v>
      </c>
      <c r="AR320" s="18">
        <f t="shared" si="187"/>
        <v>0</v>
      </c>
      <c r="AS320" s="18">
        <f t="shared" si="188"/>
        <v>0</v>
      </c>
      <c r="AT320" s="18">
        <f t="shared" si="189"/>
        <v>0</v>
      </c>
      <c r="AU320" s="18">
        <f t="shared" si="190"/>
        <v>0</v>
      </c>
      <c r="AV320" s="18">
        <f t="shared" si="191"/>
        <v>0</v>
      </c>
      <c r="AW320" s="18">
        <f t="shared" si="192"/>
        <v>0</v>
      </c>
      <c r="AX320" s="18">
        <f t="shared" si="193"/>
        <v>0</v>
      </c>
      <c r="AY320" s="18">
        <f t="shared" si="194"/>
        <v>0</v>
      </c>
      <c r="AZ320" s="18" t="str">
        <f t="shared" si="195"/>
        <v/>
      </c>
    </row>
    <row r="321" spans="1:52" ht="16">
      <c r="A321" s="8">
        <v>316</v>
      </c>
      <c r="B321" s="1" t="s">
        <v>204</v>
      </c>
      <c r="C321">
        <f t="shared" si="200"/>
        <v>0</v>
      </c>
      <c r="D321">
        <f t="shared" si="200"/>
        <v>0</v>
      </c>
      <c r="E321">
        <f t="shared" si="200"/>
        <v>0</v>
      </c>
      <c r="F321">
        <f t="shared" si="200"/>
        <v>0</v>
      </c>
      <c r="G321">
        <f t="shared" si="200"/>
        <v>0</v>
      </c>
      <c r="H321">
        <f t="shared" si="200"/>
        <v>0</v>
      </c>
      <c r="I321">
        <f t="shared" si="200"/>
        <v>0</v>
      </c>
      <c r="J321">
        <f t="shared" si="200"/>
        <v>0</v>
      </c>
      <c r="K321">
        <f t="shared" si="200"/>
        <v>0</v>
      </c>
      <c r="L321">
        <f t="shared" si="200"/>
        <v>0</v>
      </c>
      <c r="M321">
        <f t="shared" si="200"/>
        <v>0</v>
      </c>
      <c r="N321">
        <f t="shared" si="200"/>
        <v>1</v>
      </c>
      <c r="O321" s="21">
        <f t="shared" si="162"/>
        <v>0</v>
      </c>
      <c r="P321" s="22" t="str">
        <f t="shared" si="197"/>
        <v/>
      </c>
      <c r="Q321">
        <f t="shared" si="163"/>
        <v>0</v>
      </c>
      <c r="R321">
        <f t="shared" si="164"/>
        <v>0</v>
      </c>
      <c r="S321">
        <f t="shared" si="164"/>
        <v>0</v>
      </c>
      <c r="T321">
        <f t="shared" si="165"/>
        <v>0</v>
      </c>
      <c r="U321" s="36" t="s">
        <v>22</v>
      </c>
      <c r="V321">
        <f t="shared" si="198"/>
        <v>1</v>
      </c>
      <c r="W321">
        <f t="shared" si="198"/>
        <v>0</v>
      </c>
      <c r="X321" s="21">
        <f t="shared" si="167"/>
        <v>0</v>
      </c>
      <c r="Y321" s="18">
        <f t="shared" si="168"/>
        <v>0</v>
      </c>
      <c r="Z321" s="18">
        <f t="shared" si="169"/>
        <v>0</v>
      </c>
      <c r="AA321" s="18">
        <f t="shared" si="170"/>
        <v>0</v>
      </c>
      <c r="AB321" s="18">
        <f t="shared" si="171"/>
        <v>0</v>
      </c>
      <c r="AC321" s="18">
        <f t="shared" si="172"/>
        <v>0</v>
      </c>
      <c r="AD321" s="18">
        <f t="shared" si="173"/>
        <v>0</v>
      </c>
      <c r="AE321" s="18">
        <f t="shared" si="174"/>
        <v>0</v>
      </c>
      <c r="AF321" s="18">
        <f t="shared" si="175"/>
        <v>0</v>
      </c>
      <c r="AG321" s="18">
        <f t="shared" si="176"/>
        <v>0</v>
      </c>
      <c r="AH321" s="18">
        <f t="shared" si="177"/>
        <v>0</v>
      </c>
      <c r="AI321" s="18">
        <f t="shared" si="178"/>
        <v>0</v>
      </c>
      <c r="AJ321" s="18">
        <f t="shared" si="179"/>
        <v>0</v>
      </c>
      <c r="AK321" s="18">
        <f t="shared" si="180"/>
        <v>0</v>
      </c>
      <c r="AL321" s="18">
        <f t="shared" si="181"/>
        <v>0</v>
      </c>
      <c r="AM321" s="18">
        <f t="shared" si="182"/>
        <v>0</v>
      </c>
      <c r="AN321" s="18">
        <f t="shared" si="183"/>
        <v>0</v>
      </c>
      <c r="AO321" s="18">
        <f t="shared" si="184"/>
        <v>0</v>
      </c>
      <c r="AP321" s="18">
        <f t="shared" si="185"/>
        <v>0</v>
      </c>
      <c r="AQ321" s="18">
        <f t="shared" si="186"/>
        <v>0</v>
      </c>
      <c r="AR321" s="18">
        <f t="shared" si="187"/>
        <v>1</v>
      </c>
      <c r="AS321" s="18">
        <f t="shared" si="188"/>
        <v>0</v>
      </c>
      <c r="AT321" s="18">
        <f t="shared" si="189"/>
        <v>0</v>
      </c>
      <c r="AU321" s="18">
        <f t="shared" si="190"/>
        <v>0</v>
      </c>
      <c r="AV321" s="18">
        <f t="shared" si="191"/>
        <v>0</v>
      </c>
      <c r="AW321" s="18">
        <f t="shared" si="192"/>
        <v>0</v>
      </c>
      <c r="AX321" s="18">
        <f t="shared" si="193"/>
        <v>0</v>
      </c>
      <c r="AY321" s="18">
        <f t="shared" si="194"/>
        <v>0</v>
      </c>
      <c r="AZ321" s="18" t="str">
        <f t="shared" si="195"/>
        <v/>
      </c>
    </row>
    <row r="322" spans="1:52" ht="16">
      <c r="A322" s="8">
        <v>317</v>
      </c>
      <c r="B322" s="1" t="s">
        <v>33</v>
      </c>
      <c r="C322">
        <f t="shared" si="200"/>
        <v>0</v>
      </c>
      <c r="D322">
        <f t="shared" si="200"/>
        <v>0</v>
      </c>
      <c r="E322">
        <f t="shared" si="200"/>
        <v>0</v>
      </c>
      <c r="F322">
        <f t="shared" ref="C322:N343" si="201">IF($B322=F$5,1,0)</f>
        <v>1</v>
      </c>
      <c r="G322">
        <f t="shared" si="201"/>
        <v>0</v>
      </c>
      <c r="H322">
        <f t="shared" si="201"/>
        <v>0</v>
      </c>
      <c r="I322">
        <f t="shared" si="201"/>
        <v>0</v>
      </c>
      <c r="J322">
        <f t="shared" si="201"/>
        <v>0</v>
      </c>
      <c r="K322">
        <f t="shared" si="201"/>
        <v>0</v>
      </c>
      <c r="L322">
        <f t="shared" si="201"/>
        <v>0</v>
      </c>
      <c r="M322">
        <f t="shared" si="201"/>
        <v>0</v>
      </c>
      <c r="N322">
        <f t="shared" si="201"/>
        <v>0</v>
      </c>
      <c r="O322" s="21">
        <f t="shared" si="162"/>
        <v>0</v>
      </c>
      <c r="P322" s="22" t="str">
        <f t="shared" si="197"/>
        <v/>
      </c>
      <c r="Q322">
        <f t="shared" si="163"/>
        <v>0</v>
      </c>
      <c r="R322">
        <f t="shared" si="164"/>
        <v>0</v>
      </c>
      <c r="S322">
        <f t="shared" si="164"/>
        <v>0</v>
      </c>
      <c r="T322">
        <f t="shared" si="165"/>
        <v>0</v>
      </c>
      <c r="U322" s="36" t="s">
        <v>24</v>
      </c>
      <c r="V322">
        <f t="shared" si="198"/>
        <v>0</v>
      </c>
      <c r="W322">
        <f t="shared" si="198"/>
        <v>1</v>
      </c>
      <c r="X322" s="21">
        <f t="shared" si="167"/>
        <v>0</v>
      </c>
      <c r="Y322" s="18">
        <f t="shared" si="168"/>
        <v>0</v>
      </c>
      <c r="Z322" s="18">
        <f t="shared" si="169"/>
        <v>0</v>
      </c>
      <c r="AA322" s="18">
        <f t="shared" si="170"/>
        <v>0</v>
      </c>
      <c r="AB322" s="18">
        <f t="shared" si="171"/>
        <v>0</v>
      </c>
      <c r="AC322" s="18">
        <f t="shared" si="172"/>
        <v>0</v>
      </c>
      <c r="AD322" s="18">
        <f t="shared" si="173"/>
        <v>0</v>
      </c>
      <c r="AE322" s="18">
        <f t="shared" si="174"/>
        <v>0</v>
      </c>
      <c r="AF322" s="18">
        <f t="shared" si="175"/>
        <v>0</v>
      </c>
      <c r="AG322" s="18">
        <f t="shared" si="176"/>
        <v>0</v>
      </c>
      <c r="AH322" s="18">
        <f t="shared" si="177"/>
        <v>0</v>
      </c>
      <c r="AI322" s="18">
        <f t="shared" si="178"/>
        <v>0</v>
      </c>
      <c r="AJ322" s="18">
        <f t="shared" si="179"/>
        <v>0</v>
      </c>
      <c r="AK322" s="18">
        <f t="shared" si="180"/>
        <v>0</v>
      </c>
      <c r="AL322" s="18">
        <f t="shared" si="181"/>
        <v>0</v>
      </c>
      <c r="AM322" s="18">
        <f t="shared" si="182"/>
        <v>0</v>
      </c>
      <c r="AN322" s="18">
        <f t="shared" si="183"/>
        <v>0</v>
      </c>
      <c r="AO322" s="18">
        <f t="shared" si="184"/>
        <v>0</v>
      </c>
      <c r="AP322" s="18">
        <f t="shared" si="185"/>
        <v>0</v>
      </c>
      <c r="AQ322" s="18">
        <f t="shared" si="186"/>
        <v>0</v>
      </c>
      <c r="AR322" s="18">
        <f t="shared" si="187"/>
        <v>0</v>
      </c>
      <c r="AS322" s="18">
        <f t="shared" si="188"/>
        <v>0</v>
      </c>
      <c r="AT322" s="18">
        <f t="shared" si="189"/>
        <v>0</v>
      </c>
      <c r="AU322" s="18">
        <f t="shared" si="190"/>
        <v>0</v>
      </c>
      <c r="AV322" s="18">
        <f t="shared" si="191"/>
        <v>0</v>
      </c>
      <c r="AW322" s="18">
        <f t="shared" si="192"/>
        <v>0</v>
      </c>
      <c r="AX322" s="18">
        <f t="shared" si="193"/>
        <v>0</v>
      </c>
      <c r="AY322" s="18">
        <f t="shared" si="194"/>
        <v>0</v>
      </c>
      <c r="AZ322" s="18" t="str">
        <f t="shared" si="195"/>
        <v/>
      </c>
    </row>
    <row r="323" spans="1:52" ht="16">
      <c r="A323" s="8">
        <v>318</v>
      </c>
      <c r="B323" s="1" t="s">
        <v>674</v>
      </c>
      <c r="C323">
        <f t="shared" si="201"/>
        <v>0</v>
      </c>
      <c r="D323">
        <f t="shared" si="201"/>
        <v>0</v>
      </c>
      <c r="E323">
        <f t="shared" si="201"/>
        <v>0</v>
      </c>
      <c r="F323">
        <f t="shared" si="201"/>
        <v>0</v>
      </c>
      <c r="G323">
        <f t="shared" si="201"/>
        <v>0</v>
      </c>
      <c r="H323">
        <f t="shared" si="201"/>
        <v>0</v>
      </c>
      <c r="I323">
        <f t="shared" si="201"/>
        <v>0</v>
      </c>
      <c r="J323">
        <f t="shared" si="201"/>
        <v>0</v>
      </c>
      <c r="K323">
        <f t="shared" si="201"/>
        <v>0</v>
      </c>
      <c r="L323">
        <f t="shared" si="201"/>
        <v>0</v>
      </c>
      <c r="M323">
        <f t="shared" si="201"/>
        <v>0</v>
      </c>
      <c r="N323">
        <f t="shared" si="201"/>
        <v>0</v>
      </c>
      <c r="O323" s="21">
        <f t="shared" si="162"/>
        <v>1</v>
      </c>
      <c r="P323" s="22" t="str">
        <f t="shared" si="197"/>
        <v>Not prepared to answer</v>
      </c>
      <c r="Q323">
        <f t="shared" si="163"/>
        <v>0</v>
      </c>
      <c r="R323">
        <f t="shared" si="164"/>
        <v>0</v>
      </c>
      <c r="S323">
        <f t="shared" si="164"/>
        <v>0</v>
      </c>
      <c r="T323">
        <f t="shared" si="165"/>
        <v>0</v>
      </c>
      <c r="U323" s="36" t="s">
        <v>22</v>
      </c>
      <c r="V323">
        <f t="shared" si="198"/>
        <v>1</v>
      </c>
      <c r="W323">
        <f t="shared" si="198"/>
        <v>0</v>
      </c>
      <c r="X323" s="21">
        <f t="shared" si="167"/>
        <v>0</v>
      </c>
      <c r="Y323" s="18">
        <f t="shared" si="168"/>
        <v>0</v>
      </c>
      <c r="Z323" s="18">
        <f t="shared" si="169"/>
        <v>0</v>
      </c>
      <c r="AA323" s="18">
        <f t="shared" si="170"/>
        <v>0</v>
      </c>
      <c r="AB323" s="18">
        <f t="shared" si="171"/>
        <v>0</v>
      </c>
      <c r="AC323" s="18">
        <f t="shared" si="172"/>
        <v>0</v>
      </c>
      <c r="AD323" s="18">
        <f t="shared" si="173"/>
        <v>0</v>
      </c>
      <c r="AE323" s="18">
        <f t="shared" si="174"/>
        <v>0</v>
      </c>
      <c r="AF323" s="18">
        <f t="shared" si="175"/>
        <v>0</v>
      </c>
      <c r="AG323" s="18">
        <f t="shared" si="176"/>
        <v>0</v>
      </c>
      <c r="AH323" s="18">
        <f t="shared" si="177"/>
        <v>0</v>
      </c>
      <c r="AI323" s="18">
        <f t="shared" si="178"/>
        <v>0</v>
      </c>
      <c r="AJ323" s="18">
        <f t="shared" si="179"/>
        <v>0</v>
      </c>
      <c r="AK323" s="18">
        <f t="shared" si="180"/>
        <v>0</v>
      </c>
      <c r="AL323" s="18">
        <f t="shared" si="181"/>
        <v>0</v>
      </c>
      <c r="AM323" s="18">
        <f t="shared" si="182"/>
        <v>0</v>
      </c>
      <c r="AN323" s="18">
        <f t="shared" si="183"/>
        <v>0</v>
      </c>
      <c r="AO323" s="18">
        <f t="shared" si="184"/>
        <v>0</v>
      </c>
      <c r="AP323" s="18">
        <f t="shared" si="185"/>
        <v>0</v>
      </c>
      <c r="AQ323" s="18">
        <f t="shared" si="186"/>
        <v>0</v>
      </c>
      <c r="AR323" s="18">
        <f t="shared" si="187"/>
        <v>0</v>
      </c>
      <c r="AS323" s="18">
        <f t="shared" si="188"/>
        <v>0</v>
      </c>
      <c r="AT323" s="18">
        <f t="shared" si="189"/>
        <v>0</v>
      </c>
      <c r="AU323" s="18">
        <f t="shared" si="190"/>
        <v>0</v>
      </c>
      <c r="AV323" s="18">
        <f t="shared" si="191"/>
        <v>0</v>
      </c>
      <c r="AW323" s="18">
        <f t="shared" si="192"/>
        <v>0</v>
      </c>
      <c r="AX323" s="18">
        <f t="shared" si="193"/>
        <v>0</v>
      </c>
      <c r="AY323" s="18">
        <f t="shared" si="194"/>
        <v>0</v>
      </c>
      <c r="AZ323" s="18" t="str">
        <f t="shared" si="195"/>
        <v/>
      </c>
    </row>
    <row r="324" spans="1:52" ht="16">
      <c r="A324" s="8">
        <v>319</v>
      </c>
      <c r="B324" s="1" t="s">
        <v>664</v>
      </c>
      <c r="C324">
        <f t="shared" si="201"/>
        <v>0</v>
      </c>
      <c r="D324">
        <f t="shared" si="201"/>
        <v>0</v>
      </c>
      <c r="E324">
        <f t="shared" si="201"/>
        <v>0</v>
      </c>
      <c r="F324">
        <f t="shared" si="201"/>
        <v>0</v>
      </c>
      <c r="G324">
        <f t="shared" si="201"/>
        <v>0</v>
      </c>
      <c r="H324">
        <f t="shared" si="201"/>
        <v>0</v>
      </c>
      <c r="I324">
        <f t="shared" si="201"/>
        <v>0</v>
      </c>
      <c r="J324">
        <f t="shared" si="201"/>
        <v>0</v>
      </c>
      <c r="K324">
        <f t="shared" si="201"/>
        <v>0</v>
      </c>
      <c r="L324">
        <f t="shared" si="201"/>
        <v>0</v>
      </c>
      <c r="M324">
        <f t="shared" si="201"/>
        <v>0</v>
      </c>
      <c r="N324">
        <f t="shared" si="201"/>
        <v>0</v>
      </c>
      <c r="O324" s="21">
        <f t="shared" si="162"/>
        <v>1</v>
      </c>
      <c r="P324" s="22" t="str">
        <f t="shared" si="197"/>
        <v>EU</v>
      </c>
      <c r="Q324">
        <f t="shared" si="163"/>
        <v>1</v>
      </c>
      <c r="R324">
        <f t="shared" si="164"/>
        <v>0</v>
      </c>
      <c r="S324">
        <f t="shared" si="164"/>
        <v>0</v>
      </c>
      <c r="T324">
        <f t="shared" si="165"/>
        <v>0</v>
      </c>
      <c r="U324" s="36" t="s">
        <v>22</v>
      </c>
      <c r="V324">
        <f t="shared" si="198"/>
        <v>1</v>
      </c>
      <c r="W324">
        <f t="shared" si="198"/>
        <v>0</v>
      </c>
      <c r="X324" s="21">
        <f t="shared" si="167"/>
        <v>0</v>
      </c>
      <c r="Y324" s="18">
        <f t="shared" si="168"/>
        <v>0</v>
      </c>
      <c r="Z324" s="18">
        <f t="shared" si="169"/>
        <v>0</v>
      </c>
      <c r="AA324" s="18">
        <f t="shared" si="170"/>
        <v>0</v>
      </c>
      <c r="AB324" s="18">
        <f t="shared" si="171"/>
        <v>0</v>
      </c>
      <c r="AC324" s="18">
        <f t="shared" si="172"/>
        <v>0</v>
      </c>
      <c r="AD324" s="18">
        <f t="shared" si="173"/>
        <v>0</v>
      </c>
      <c r="AE324" s="18">
        <f t="shared" si="174"/>
        <v>0</v>
      </c>
      <c r="AF324" s="18">
        <f t="shared" si="175"/>
        <v>0</v>
      </c>
      <c r="AG324" s="18">
        <f t="shared" si="176"/>
        <v>0</v>
      </c>
      <c r="AH324" s="18">
        <f t="shared" si="177"/>
        <v>0</v>
      </c>
      <c r="AI324" s="18">
        <f t="shared" si="178"/>
        <v>0</v>
      </c>
      <c r="AJ324" s="18">
        <f t="shared" si="179"/>
        <v>0</v>
      </c>
      <c r="AK324" s="18">
        <f t="shared" si="180"/>
        <v>0</v>
      </c>
      <c r="AL324" s="18">
        <f t="shared" si="181"/>
        <v>0</v>
      </c>
      <c r="AM324" s="18">
        <f t="shared" si="182"/>
        <v>0</v>
      </c>
      <c r="AN324" s="18">
        <f t="shared" si="183"/>
        <v>0</v>
      </c>
      <c r="AO324" s="18">
        <f t="shared" si="184"/>
        <v>0</v>
      </c>
      <c r="AP324" s="18">
        <f t="shared" si="185"/>
        <v>0</v>
      </c>
      <c r="AQ324" s="18">
        <f t="shared" si="186"/>
        <v>0</v>
      </c>
      <c r="AR324" s="18">
        <f t="shared" si="187"/>
        <v>0</v>
      </c>
      <c r="AS324" s="18">
        <f t="shared" si="188"/>
        <v>0</v>
      </c>
      <c r="AT324" s="18">
        <f t="shared" si="189"/>
        <v>1</v>
      </c>
      <c r="AU324" s="18">
        <f t="shared" si="190"/>
        <v>0</v>
      </c>
      <c r="AV324" s="18">
        <f t="shared" si="191"/>
        <v>0</v>
      </c>
      <c r="AW324" s="18">
        <f t="shared" si="192"/>
        <v>0</v>
      </c>
      <c r="AX324" s="18">
        <f t="shared" si="193"/>
        <v>0</v>
      </c>
      <c r="AY324" s="18">
        <f t="shared" si="194"/>
        <v>0</v>
      </c>
      <c r="AZ324" s="18" t="str">
        <f t="shared" si="195"/>
        <v/>
      </c>
    </row>
    <row r="325" spans="1:52" ht="16">
      <c r="A325" s="8">
        <v>320</v>
      </c>
      <c r="B325" s="1" t="s">
        <v>148</v>
      </c>
      <c r="C325">
        <f t="shared" si="201"/>
        <v>0</v>
      </c>
      <c r="D325">
        <f t="shared" si="201"/>
        <v>0</v>
      </c>
      <c r="E325">
        <f t="shared" si="201"/>
        <v>0</v>
      </c>
      <c r="F325">
        <f t="shared" si="201"/>
        <v>0</v>
      </c>
      <c r="G325">
        <f t="shared" si="201"/>
        <v>0</v>
      </c>
      <c r="H325">
        <f t="shared" si="201"/>
        <v>0</v>
      </c>
      <c r="I325">
        <f t="shared" si="201"/>
        <v>0</v>
      </c>
      <c r="J325">
        <f t="shared" si="201"/>
        <v>0</v>
      </c>
      <c r="K325">
        <f t="shared" si="201"/>
        <v>1</v>
      </c>
      <c r="L325">
        <f t="shared" si="201"/>
        <v>0</v>
      </c>
      <c r="M325">
        <f t="shared" si="201"/>
        <v>0</v>
      </c>
      <c r="N325">
        <f t="shared" si="201"/>
        <v>0</v>
      </c>
      <c r="O325" s="21">
        <f t="shared" si="162"/>
        <v>0</v>
      </c>
      <c r="P325" s="22" t="str">
        <f t="shared" si="197"/>
        <v/>
      </c>
      <c r="Q325">
        <f t="shared" si="163"/>
        <v>0</v>
      </c>
      <c r="R325">
        <f t="shared" si="164"/>
        <v>0</v>
      </c>
      <c r="S325">
        <f t="shared" si="164"/>
        <v>0</v>
      </c>
      <c r="T325">
        <f t="shared" si="165"/>
        <v>0</v>
      </c>
      <c r="U325" s="36" t="s">
        <v>22</v>
      </c>
      <c r="V325">
        <f t="shared" si="198"/>
        <v>1</v>
      </c>
      <c r="W325">
        <f t="shared" si="198"/>
        <v>0</v>
      </c>
      <c r="X325" s="21">
        <f t="shared" si="167"/>
        <v>0</v>
      </c>
      <c r="Y325" s="18">
        <f t="shared" si="168"/>
        <v>0</v>
      </c>
      <c r="Z325" s="18">
        <f t="shared" si="169"/>
        <v>0</v>
      </c>
      <c r="AA325" s="18">
        <f t="shared" si="170"/>
        <v>0</v>
      </c>
      <c r="AB325" s="18">
        <f t="shared" si="171"/>
        <v>0</v>
      </c>
      <c r="AC325" s="18">
        <f t="shared" si="172"/>
        <v>0</v>
      </c>
      <c r="AD325" s="18">
        <f t="shared" si="173"/>
        <v>0</v>
      </c>
      <c r="AE325" s="18">
        <f t="shared" si="174"/>
        <v>0</v>
      </c>
      <c r="AF325" s="18">
        <f t="shared" si="175"/>
        <v>0</v>
      </c>
      <c r="AG325" s="18">
        <f t="shared" si="176"/>
        <v>0</v>
      </c>
      <c r="AH325" s="18">
        <f t="shared" si="177"/>
        <v>0</v>
      </c>
      <c r="AI325" s="18">
        <f t="shared" si="178"/>
        <v>0</v>
      </c>
      <c r="AJ325" s="18">
        <f t="shared" si="179"/>
        <v>0</v>
      </c>
      <c r="AK325" s="18">
        <f t="shared" si="180"/>
        <v>0</v>
      </c>
      <c r="AL325" s="18">
        <f t="shared" si="181"/>
        <v>1</v>
      </c>
      <c r="AM325" s="18">
        <f t="shared" si="182"/>
        <v>0</v>
      </c>
      <c r="AN325" s="18">
        <f t="shared" si="183"/>
        <v>0</v>
      </c>
      <c r="AO325" s="18">
        <f t="shared" si="184"/>
        <v>0</v>
      </c>
      <c r="AP325" s="18">
        <f t="shared" si="185"/>
        <v>0</v>
      </c>
      <c r="AQ325" s="18">
        <f t="shared" si="186"/>
        <v>0</v>
      </c>
      <c r="AR325" s="18">
        <f t="shared" si="187"/>
        <v>0</v>
      </c>
      <c r="AS325" s="18">
        <f t="shared" si="188"/>
        <v>0</v>
      </c>
      <c r="AT325" s="18">
        <f t="shared" si="189"/>
        <v>0</v>
      </c>
      <c r="AU325" s="18">
        <f t="shared" si="190"/>
        <v>0</v>
      </c>
      <c r="AV325" s="18">
        <f t="shared" si="191"/>
        <v>0</v>
      </c>
      <c r="AW325" s="18">
        <f t="shared" si="192"/>
        <v>0</v>
      </c>
      <c r="AX325" s="18">
        <f t="shared" si="193"/>
        <v>0</v>
      </c>
      <c r="AY325" s="18">
        <f t="shared" si="194"/>
        <v>0</v>
      </c>
      <c r="AZ325" s="18" t="str">
        <f t="shared" si="195"/>
        <v/>
      </c>
    </row>
    <row r="326" spans="1:52" ht="16">
      <c r="A326" s="8">
        <v>321</v>
      </c>
      <c r="B326" s="1" t="s">
        <v>1135</v>
      </c>
      <c r="C326">
        <f t="shared" si="201"/>
        <v>0</v>
      </c>
      <c r="D326">
        <f t="shared" si="201"/>
        <v>0</v>
      </c>
      <c r="E326">
        <f t="shared" si="201"/>
        <v>0</v>
      </c>
      <c r="F326">
        <f t="shared" si="201"/>
        <v>0</v>
      </c>
      <c r="G326">
        <f t="shared" si="201"/>
        <v>0</v>
      </c>
      <c r="H326">
        <f t="shared" si="201"/>
        <v>0</v>
      </c>
      <c r="I326">
        <f t="shared" si="201"/>
        <v>0</v>
      </c>
      <c r="J326">
        <f t="shared" si="201"/>
        <v>0</v>
      </c>
      <c r="K326">
        <f t="shared" si="201"/>
        <v>0</v>
      </c>
      <c r="L326">
        <f t="shared" si="201"/>
        <v>0</v>
      </c>
      <c r="M326">
        <f t="shared" si="201"/>
        <v>0</v>
      </c>
      <c r="N326">
        <f t="shared" si="201"/>
        <v>0</v>
      </c>
      <c r="O326" s="21">
        <f t="shared" ref="O326:O389" si="202">IF(SUM(C326:N326)=0,1,0)</f>
        <v>1</v>
      </c>
      <c r="P326" s="22" t="str">
        <f t="shared" si="197"/>
        <v>Local industry</v>
      </c>
      <c r="Q326">
        <f t="shared" si="163"/>
        <v>0</v>
      </c>
      <c r="R326">
        <f t="shared" si="164"/>
        <v>1</v>
      </c>
      <c r="S326">
        <f t="shared" si="164"/>
        <v>0</v>
      </c>
      <c r="T326">
        <f t="shared" si="165"/>
        <v>0</v>
      </c>
      <c r="U326" s="36" t="s">
        <v>24</v>
      </c>
      <c r="V326">
        <f t="shared" si="198"/>
        <v>0</v>
      </c>
      <c r="W326">
        <f t="shared" si="198"/>
        <v>1</v>
      </c>
      <c r="X326" s="21">
        <f t="shared" si="167"/>
        <v>0</v>
      </c>
      <c r="Y326" s="18">
        <f t="shared" si="168"/>
        <v>0</v>
      </c>
      <c r="Z326" s="18">
        <f t="shared" si="169"/>
        <v>0</v>
      </c>
      <c r="AA326" s="18">
        <f t="shared" si="170"/>
        <v>0</v>
      </c>
      <c r="AB326" s="18">
        <f t="shared" si="171"/>
        <v>0</v>
      </c>
      <c r="AC326" s="18">
        <f t="shared" si="172"/>
        <v>0</v>
      </c>
      <c r="AD326" s="18">
        <f t="shared" si="173"/>
        <v>0</v>
      </c>
      <c r="AE326" s="18">
        <f t="shared" si="174"/>
        <v>0</v>
      </c>
      <c r="AF326" s="18">
        <f t="shared" si="175"/>
        <v>0</v>
      </c>
      <c r="AG326" s="18">
        <f t="shared" si="176"/>
        <v>0</v>
      </c>
      <c r="AH326" s="18">
        <f t="shared" si="177"/>
        <v>0</v>
      </c>
      <c r="AI326" s="18">
        <f t="shared" si="178"/>
        <v>0</v>
      </c>
      <c r="AJ326" s="18">
        <f t="shared" si="179"/>
        <v>0</v>
      </c>
      <c r="AK326" s="18">
        <f t="shared" si="180"/>
        <v>0</v>
      </c>
      <c r="AL326" s="18">
        <f t="shared" si="181"/>
        <v>0</v>
      </c>
      <c r="AM326" s="18">
        <f t="shared" si="182"/>
        <v>0</v>
      </c>
      <c r="AN326" s="18">
        <f t="shared" si="183"/>
        <v>0</v>
      </c>
      <c r="AO326" s="18">
        <f t="shared" si="184"/>
        <v>0</v>
      </c>
      <c r="AP326" s="18">
        <f t="shared" si="185"/>
        <v>0</v>
      </c>
      <c r="AQ326" s="18">
        <f t="shared" si="186"/>
        <v>0</v>
      </c>
      <c r="AR326" s="18">
        <f t="shared" si="187"/>
        <v>0</v>
      </c>
      <c r="AS326" s="18">
        <f t="shared" si="188"/>
        <v>0</v>
      </c>
      <c r="AT326" s="18">
        <f t="shared" si="189"/>
        <v>0</v>
      </c>
      <c r="AU326" s="18">
        <f t="shared" si="190"/>
        <v>0</v>
      </c>
      <c r="AV326" s="18">
        <f t="shared" si="191"/>
        <v>0</v>
      </c>
      <c r="AW326" s="18">
        <f t="shared" si="192"/>
        <v>1</v>
      </c>
      <c r="AX326" s="18">
        <f t="shared" si="193"/>
        <v>0</v>
      </c>
      <c r="AY326" s="18">
        <f t="shared" si="194"/>
        <v>0</v>
      </c>
      <c r="AZ326" s="18" t="str">
        <f t="shared" si="195"/>
        <v/>
      </c>
    </row>
    <row r="327" spans="1:52" ht="16">
      <c r="A327" s="8">
        <v>322</v>
      </c>
      <c r="B327" s="1" t="s">
        <v>120</v>
      </c>
      <c r="C327">
        <f t="shared" si="201"/>
        <v>0</v>
      </c>
      <c r="D327">
        <f t="shared" si="201"/>
        <v>0</v>
      </c>
      <c r="E327">
        <f t="shared" si="201"/>
        <v>0</v>
      </c>
      <c r="F327">
        <f t="shared" si="201"/>
        <v>0</v>
      </c>
      <c r="G327">
        <f t="shared" si="201"/>
        <v>0</v>
      </c>
      <c r="H327">
        <f t="shared" si="201"/>
        <v>1</v>
      </c>
      <c r="I327">
        <f t="shared" si="201"/>
        <v>0</v>
      </c>
      <c r="J327">
        <f t="shared" si="201"/>
        <v>0</v>
      </c>
      <c r="K327">
        <f t="shared" si="201"/>
        <v>0</v>
      </c>
      <c r="L327">
        <f t="shared" si="201"/>
        <v>0</v>
      </c>
      <c r="M327">
        <f t="shared" si="201"/>
        <v>0</v>
      </c>
      <c r="N327">
        <f t="shared" si="201"/>
        <v>0</v>
      </c>
      <c r="O327" s="21">
        <f t="shared" si="202"/>
        <v>0</v>
      </c>
      <c r="P327" s="22" t="str">
        <f t="shared" si="197"/>
        <v/>
      </c>
      <c r="Q327">
        <f t="shared" ref="Q327:Q390" si="203">IF(OR(ISNUMBER(SEARCH(Q$5,$B327)),$B327=Q$2,$B327=Q$3,$B327=Q$4),1,0)</f>
        <v>0</v>
      </c>
      <c r="R327">
        <f t="shared" ref="R327:S390" si="204">IF(ISNUMBER(SEARCH(R$5,$B327)),1,0)</f>
        <v>0</v>
      </c>
      <c r="S327">
        <f t="shared" si="204"/>
        <v>0</v>
      </c>
      <c r="T327">
        <f t="shared" ref="T327:T390" si="205">IF(ISNUMBER(SEARCH($B327,T$5)),1,0)</f>
        <v>0</v>
      </c>
      <c r="U327" s="36" t="s">
        <v>22</v>
      </c>
      <c r="V327">
        <f t="shared" ref="V327:W358" si="206">IF($U327=V$5,1,0)</f>
        <v>1</v>
      </c>
      <c r="W327">
        <f t="shared" si="206"/>
        <v>0</v>
      </c>
      <c r="X327" s="21">
        <f t="shared" ref="X327:X390" si="207">IF(AND($C327=1,$V327=1),1,0)</f>
        <v>0</v>
      </c>
      <c r="Y327" s="18">
        <f t="shared" ref="Y327:Y390" si="208">IF(AND($C327=1,$W327=1),1,0)</f>
        <v>0</v>
      </c>
      <c r="Z327" s="18">
        <f t="shared" ref="Z327:Z390" si="209">IF(AND($D327=1,$V327=1),1,0)</f>
        <v>0</v>
      </c>
      <c r="AA327" s="18">
        <f t="shared" ref="AA327:AA390" si="210">IF(AND($D327=1,$W327=1),1,0)</f>
        <v>0</v>
      </c>
      <c r="AB327" s="18">
        <f t="shared" ref="AB327:AB390" si="211">IF(AND($E327=1,$V327=1),1,0)</f>
        <v>0</v>
      </c>
      <c r="AC327" s="18">
        <f t="shared" ref="AC327:AC390" si="212">IF(AND($E327=1,$W327=1),1,0)</f>
        <v>0</v>
      </c>
      <c r="AD327" s="18">
        <f t="shared" ref="AD327:AD390" si="213">IF(AND($G327=1,$V327=1),1,0)</f>
        <v>0</v>
      </c>
      <c r="AE327" s="18">
        <f t="shared" ref="AE327:AE390" si="214">IF(AND($G327=1,$W327=1),1,0)</f>
        <v>0</v>
      </c>
      <c r="AF327" s="18">
        <f t="shared" ref="AF327:AF390" si="215">IF(AND($H327=1,$V327=1),1,0)</f>
        <v>1</v>
      </c>
      <c r="AG327" s="18">
        <f t="shared" ref="AG327:AG390" si="216">IF(AND($H327=1,$W327=1),1,0)</f>
        <v>0</v>
      </c>
      <c r="AH327" s="18">
        <f t="shared" ref="AH327:AH390" si="217">IF(AND($I327=1,$V327=1),1,0)</f>
        <v>0</v>
      </c>
      <c r="AI327" s="18">
        <f t="shared" ref="AI327:AI390" si="218">IF(AND($I327=1,$W327=1),1,0)</f>
        <v>0</v>
      </c>
      <c r="AJ327" s="18">
        <f t="shared" ref="AJ327:AJ390" si="219">IF(AND($J327=1,$V327=1),1,0)</f>
        <v>0</v>
      </c>
      <c r="AK327" s="18">
        <f t="shared" ref="AK327:AK390" si="220">IF(AND($J327=1,$W327=1),1,0)</f>
        <v>0</v>
      </c>
      <c r="AL327" s="18">
        <f t="shared" ref="AL327:AL390" si="221">IF(AND($K327=1,$V327=1),1,0)</f>
        <v>0</v>
      </c>
      <c r="AM327" s="18">
        <f t="shared" ref="AM327:AM390" si="222">IF(AND($K327=1,$W327=1),1,0)</f>
        <v>0</v>
      </c>
      <c r="AN327" s="18">
        <f t="shared" ref="AN327:AN390" si="223">IF(AND($L327=1,$V327=1),1,0)</f>
        <v>0</v>
      </c>
      <c r="AO327" s="18">
        <f t="shared" ref="AO327:AO390" si="224">IF(AND($L327=1,$W327=1),1,0)</f>
        <v>0</v>
      </c>
      <c r="AP327" s="18">
        <f t="shared" ref="AP327:AP390" si="225">IF(AND($M327=1,$V327=1),1,0)</f>
        <v>0</v>
      </c>
      <c r="AQ327" s="18">
        <f t="shared" ref="AQ327:AQ390" si="226">IF(AND($M327=1,$W327=1),1,0)</f>
        <v>0</v>
      </c>
      <c r="AR327" s="18">
        <f t="shared" ref="AR327:AR390" si="227">IF(AND($N327=1,$V327=1),1,0)</f>
        <v>0</v>
      </c>
      <c r="AS327" s="18">
        <f t="shared" ref="AS327:AS390" si="228">IF(AND($N327=1,$W327=1),1,0)</f>
        <v>0</v>
      </c>
      <c r="AT327" s="18">
        <f t="shared" ref="AT327:AT390" si="229">IF(AND($Q327=1,$V327=1),1,0)</f>
        <v>0</v>
      </c>
      <c r="AU327" s="18">
        <f t="shared" ref="AU327:AU390" si="230">IF(AND($Q327=1,$W327=1),1,0)</f>
        <v>0</v>
      </c>
      <c r="AV327" s="18">
        <f t="shared" ref="AV327:AV390" si="231">IF(AND($R327=1,$V327=1),1,0)</f>
        <v>0</v>
      </c>
      <c r="AW327" s="18">
        <f t="shared" ref="AW327:AW390" si="232">IF(AND($R327=1,$W327=1),1,0)</f>
        <v>0</v>
      </c>
      <c r="AX327" s="18">
        <f t="shared" ref="AX327:AX390" si="233">IF(AND($S327=1,$V327=1),1,0)</f>
        <v>0</v>
      </c>
      <c r="AY327" s="18">
        <f t="shared" ref="AY327:AY390" si="234">IF(AND($S327=1,$W327=1),1,0)</f>
        <v>0</v>
      </c>
      <c r="AZ327" s="18" t="str">
        <f t="shared" ref="AZ327:AZ390" si="235">IF(AND(SUM(C327:E327,G327:N327,Q327:S327)=1,SUM(X327:AY327)&lt;&gt;1),"PROBLEM","")</f>
        <v/>
      </c>
    </row>
    <row r="328" spans="1:52" ht="16">
      <c r="A328" s="8">
        <v>323</v>
      </c>
      <c r="B328" s="1" t="s">
        <v>85</v>
      </c>
      <c r="C328">
        <f t="shared" si="201"/>
        <v>0</v>
      </c>
      <c r="D328">
        <f t="shared" si="201"/>
        <v>0</v>
      </c>
      <c r="E328">
        <f t="shared" si="201"/>
        <v>0</v>
      </c>
      <c r="F328">
        <f t="shared" si="201"/>
        <v>0</v>
      </c>
      <c r="G328">
        <f t="shared" si="201"/>
        <v>0</v>
      </c>
      <c r="H328">
        <f t="shared" si="201"/>
        <v>0</v>
      </c>
      <c r="I328">
        <f t="shared" si="201"/>
        <v>0</v>
      </c>
      <c r="J328">
        <f t="shared" si="201"/>
        <v>1</v>
      </c>
      <c r="K328">
        <f t="shared" si="201"/>
        <v>0</v>
      </c>
      <c r="L328">
        <f t="shared" si="201"/>
        <v>0</v>
      </c>
      <c r="M328">
        <f t="shared" si="201"/>
        <v>0</v>
      </c>
      <c r="N328">
        <f t="shared" si="201"/>
        <v>0</v>
      </c>
      <c r="O328" s="21">
        <f t="shared" si="202"/>
        <v>0</v>
      </c>
      <c r="P328" s="22" t="str">
        <f t="shared" si="197"/>
        <v/>
      </c>
      <c r="Q328">
        <f t="shared" si="203"/>
        <v>0</v>
      </c>
      <c r="R328">
        <f t="shared" si="204"/>
        <v>0</v>
      </c>
      <c r="S328">
        <f t="shared" si="204"/>
        <v>0</v>
      </c>
      <c r="T328">
        <f t="shared" si="205"/>
        <v>0</v>
      </c>
      <c r="U328" s="36" t="s">
        <v>24</v>
      </c>
      <c r="V328">
        <f t="shared" si="206"/>
        <v>0</v>
      </c>
      <c r="W328">
        <f t="shared" si="206"/>
        <v>1</v>
      </c>
      <c r="X328" s="21">
        <f t="shared" si="207"/>
        <v>0</v>
      </c>
      <c r="Y328" s="18">
        <f t="shared" si="208"/>
        <v>0</v>
      </c>
      <c r="Z328" s="18">
        <f t="shared" si="209"/>
        <v>0</v>
      </c>
      <c r="AA328" s="18">
        <f t="shared" si="210"/>
        <v>0</v>
      </c>
      <c r="AB328" s="18">
        <f t="shared" si="211"/>
        <v>0</v>
      </c>
      <c r="AC328" s="18">
        <f t="shared" si="212"/>
        <v>0</v>
      </c>
      <c r="AD328" s="18">
        <f t="shared" si="213"/>
        <v>0</v>
      </c>
      <c r="AE328" s="18">
        <f t="shared" si="214"/>
        <v>0</v>
      </c>
      <c r="AF328" s="18">
        <f t="shared" si="215"/>
        <v>0</v>
      </c>
      <c r="AG328" s="18">
        <f t="shared" si="216"/>
        <v>0</v>
      </c>
      <c r="AH328" s="18">
        <f t="shared" si="217"/>
        <v>0</v>
      </c>
      <c r="AI328" s="18">
        <f t="shared" si="218"/>
        <v>0</v>
      </c>
      <c r="AJ328" s="18">
        <f t="shared" si="219"/>
        <v>0</v>
      </c>
      <c r="AK328" s="18">
        <f t="shared" si="220"/>
        <v>1</v>
      </c>
      <c r="AL328" s="18">
        <f t="shared" si="221"/>
        <v>0</v>
      </c>
      <c r="AM328" s="18">
        <f t="shared" si="222"/>
        <v>0</v>
      </c>
      <c r="AN328" s="18">
        <f t="shared" si="223"/>
        <v>0</v>
      </c>
      <c r="AO328" s="18">
        <f t="shared" si="224"/>
        <v>0</v>
      </c>
      <c r="AP328" s="18">
        <f t="shared" si="225"/>
        <v>0</v>
      </c>
      <c r="AQ328" s="18">
        <f t="shared" si="226"/>
        <v>0</v>
      </c>
      <c r="AR328" s="18">
        <f t="shared" si="227"/>
        <v>0</v>
      </c>
      <c r="AS328" s="18">
        <f t="shared" si="228"/>
        <v>0</v>
      </c>
      <c r="AT328" s="18">
        <f t="shared" si="229"/>
        <v>0</v>
      </c>
      <c r="AU328" s="18">
        <f t="shared" si="230"/>
        <v>0</v>
      </c>
      <c r="AV328" s="18">
        <f t="shared" si="231"/>
        <v>0</v>
      </c>
      <c r="AW328" s="18">
        <f t="shared" si="232"/>
        <v>0</v>
      </c>
      <c r="AX328" s="18">
        <f t="shared" si="233"/>
        <v>0</v>
      </c>
      <c r="AY328" s="18">
        <f t="shared" si="234"/>
        <v>0</v>
      </c>
      <c r="AZ328" s="18" t="str">
        <f t="shared" si="235"/>
        <v/>
      </c>
    </row>
    <row r="329" spans="1:52" ht="16">
      <c r="A329" s="8">
        <v>324</v>
      </c>
      <c r="B329" s="1" t="s">
        <v>33</v>
      </c>
      <c r="C329">
        <f t="shared" si="201"/>
        <v>0</v>
      </c>
      <c r="D329">
        <f t="shared" si="201"/>
        <v>0</v>
      </c>
      <c r="E329">
        <f t="shared" si="201"/>
        <v>0</v>
      </c>
      <c r="F329">
        <f t="shared" si="201"/>
        <v>1</v>
      </c>
      <c r="G329">
        <f t="shared" si="201"/>
        <v>0</v>
      </c>
      <c r="H329">
        <f t="shared" si="201"/>
        <v>0</v>
      </c>
      <c r="I329">
        <f t="shared" si="201"/>
        <v>0</v>
      </c>
      <c r="J329">
        <f t="shared" si="201"/>
        <v>0</v>
      </c>
      <c r="K329">
        <f t="shared" si="201"/>
        <v>0</v>
      </c>
      <c r="L329">
        <f t="shared" si="201"/>
        <v>0</v>
      </c>
      <c r="M329">
        <f t="shared" si="201"/>
        <v>0</v>
      </c>
      <c r="N329">
        <f t="shared" si="201"/>
        <v>0</v>
      </c>
      <c r="O329" s="21">
        <f t="shared" si="202"/>
        <v>0</v>
      </c>
      <c r="P329" s="22" t="str">
        <f t="shared" si="197"/>
        <v/>
      </c>
      <c r="Q329">
        <f t="shared" si="203"/>
        <v>0</v>
      </c>
      <c r="R329">
        <f t="shared" si="204"/>
        <v>0</v>
      </c>
      <c r="S329">
        <f t="shared" si="204"/>
        <v>0</v>
      </c>
      <c r="T329">
        <f t="shared" si="205"/>
        <v>0</v>
      </c>
      <c r="U329" s="36" t="s">
        <v>24</v>
      </c>
      <c r="V329">
        <f t="shared" si="206"/>
        <v>0</v>
      </c>
      <c r="W329">
        <f t="shared" si="206"/>
        <v>1</v>
      </c>
      <c r="X329" s="21">
        <f t="shared" si="207"/>
        <v>0</v>
      </c>
      <c r="Y329" s="18">
        <f t="shared" si="208"/>
        <v>0</v>
      </c>
      <c r="Z329" s="18">
        <f t="shared" si="209"/>
        <v>0</v>
      </c>
      <c r="AA329" s="18">
        <f t="shared" si="210"/>
        <v>0</v>
      </c>
      <c r="AB329" s="18">
        <f t="shared" si="211"/>
        <v>0</v>
      </c>
      <c r="AC329" s="18">
        <f t="shared" si="212"/>
        <v>0</v>
      </c>
      <c r="AD329" s="18">
        <f t="shared" si="213"/>
        <v>0</v>
      </c>
      <c r="AE329" s="18">
        <f t="shared" si="214"/>
        <v>0</v>
      </c>
      <c r="AF329" s="18">
        <f t="shared" si="215"/>
        <v>0</v>
      </c>
      <c r="AG329" s="18">
        <f t="shared" si="216"/>
        <v>0</v>
      </c>
      <c r="AH329" s="18">
        <f t="shared" si="217"/>
        <v>0</v>
      </c>
      <c r="AI329" s="18">
        <f t="shared" si="218"/>
        <v>0</v>
      </c>
      <c r="AJ329" s="18">
        <f t="shared" si="219"/>
        <v>0</v>
      </c>
      <c r="AK329" s="18">
        <f t="shared" si="220"/>
        <v>0</v>
      </c>
      <c r="AL329" s="18">
        <f t="shared" si="221"/>
        <v>0</v>
      </c>
      <c r="AM329" s="18">
        <f t="shared" si="222"/>
        <v>0</v>
      </c>
      <c r="AN329" s="18">
        <f t="shared" si="223"/>
        <v>0</v>
      </c>
      <c r="AO329" s="18">
        <f t="shared" si="224"/>
        <v>0</v>
      </c>
      <c r="AP329" s="18">
        <f t="shared" si="225"/>
        <v>0</v>
      </c>
      <c r="AQ329" s="18">
        <f t="shared" si="226"/>
        <v>0</v>
      </c>
      <c r="AR329" s="18">
        <f t="shared" si="227"/>
        <v>0</v>
      </c>
      <c r="AS329" s="18">
        <f t="shared" si="228"/>
        <v>0</v>
      </c>
      <c r="AT329" s="18">
        <f t="shared" si="229"/>
        <v>0</v>
      </c>
      <c r="AU329" s="18">
        <f t="shared" si="230"/>
        <v>0</v>
      </c>
      <c r="AV329" s="18">
        <f t="shared" si="231"/>
        <v>0</v>
      </c>
      <c r="AW329" s="18">
        <f t="shared" si="232"/>
        <v>0</v>
      </c>
      <c r="AX329" s="18">
        <f t="shared" si="233"/>
        <v>0</v>
      </c>
      <c r="AY329" s="18">
        <f t="shared" si="234"/>
        <v>0</v>
      </c>
      <c r="AZ329" s="18" t="str">
        <f t="shared" si="235"/>
        <v/>
      </c>
    </row>
    <row r="330" spans="1:52" ht="16">
      <c r="A330" s="8">
        <v>325</v>
      </c>
      <c r="B330" s="1" t="s">
        <v>20</v>
      </c>
      <c r="C330">
        <f t="shared" si="201"/>
        <v>0</v>
      </c>
      <c r="D330">
        <f t="shared" si="201"/>
        <v>0</v>
      </c>
      <c r="E330">
        <f t="shared" si="201"/>
        <v>0</v>
      </c>
      <c r="F330">
        <f t="shared" si="201"/>
        <v>0</v>
      </c>
      <c r="G330">
        <f t="shared" si="201"/>
        <v>1</v>
      </c>
      <c r="H330">
        <f t="shared" si="201"/>
        <v>0</v>
      </c>
      <c r="I330">
        <f t="shared" si="201"/>
        <v>0</v>
      </c>
      <c r="J330">
        <f t="shared" si="201"/>
        <v>0</v>
      </c>
      <c r="K330">
        <f t="shared" si="201"/>
        <v>0</v>
      </c>
      <c r="L330">
        <f t="shared" si="201"/>
        <v>0</v>
      </c>
      <c r="M330">
        <f t="shared" si="201"/>
        <v>0</v>
      </c>
      <c r="N330">
        <f t="shared" si="201"/>
        <v>0</v>
      </c>
      <c r="O330" s="21">
        <f t="shared" si="202"/>
        <v>0</v>
      </c>
      <c r="P330" s="22" t="str">
        <f t="shared" si="197"/>
        <v/>
      </c>
      <c r="Q330">
        <f t="shared" si="203"/>
        <v>0</v>
      </c>
      <c r="R330">
        <f t="shared" si="204"/>
        <v>0</v>
      </c>
      <c r="S330">
        <f t="shared" si="204"/>
        <v>0</v>
      </c>
      <c r="T330">
        <f t="shared" si="205"/>
        <v>0</v>
      </c>
      <c r="U330" s="36" t="s">
        <v>24</v>
      </c>
      <c r="V330">
        <f t="shared" si="206"/>
        <v>0</v>
      </c>
      <c r="W330">
        <f t="shared" si="206"/>
        <v>1</v>
      </c>
      <c r="X330" s="21">
        <f t="shared" si="207"/>
        <v>0</v>
      </c>
      <c r="Y330" s="18">
        <f t="shared" si="208"/>
        <v>0</v>
      </c>
      <c r="Z330" s="18">
        <f t="shared" si="209"/>
        <v>0</v>
      </c>
      <c r="AA330" s="18">
        <f t="shared" si="210"/>
        <v>0</v>
      </c>
      <c r="AB330" s="18">
        <f t="shared" si="211"/>
        <v>0</v>
      </c>
      <c r="AC330" s="18">
        <f t="shared" si="212"/>
        <v>0</v>
      </c>
      <c r="AD330" s="18">
        <f t="shared" si="213"/>
        <v>0</v>
      </c>
      <c r="AE330" s="18">
        <f t="shared" si="214"/>
        <v>1</v>
      </c>
      <c r="AF330" s="18">
        <f t="shared" si="215"/>
        <v>0</v>
      </c>
      <c r="AG330" s="18">
        <f t="shared" si="216"/>
        <v>0</v>
      </c>
      <c r="AH330" s="18">
        <f t="shared" si="217"/>
        <v>0</v>
      </c>
      <c r="AI330" s="18">
        <f t="shared" si="218"/>
        <v>0</v>
      </c>
      <c r="AJ330" s="18">
        <f t="shared" si="219"/>
        <v>0</v>
      </c>
      <c r="AK330" s="18">
        <f t="shared" si="220"/>
        <v>0</v>
      </c>
      <c r="AL330" s="18">
        <f t="shared" si="221"/>
        <v>0</v>
      </c>
      <c r="AM330" s="18">
        <f t="shared" si="222"/>
        <v>0</v>
      </c>
      <c r="AN330" s="18">
        <f t="shared" si="223"/>
        <v>0</v>
      </c>
      <c r="AO330" s="18">
        <f t="shared" si="224"/>
        <v>0</v>
      </c>
      <c r="AP330" s="18">
        <f t="shared" si="225"/>
        <v>0</v>
      </c>
      <c r="AQ330" s="18">
        <f t="shared" si="226"/>
        <v>0</v>
      </c>
      <c r="AR330" s="18">
        <f t="shared" si="227"/>
        <v>0</v>
      </c>
      <c r="AS330" s="18">
        <f t="shared" si="228"/>
        <v>0</v>
      </c>
      <c r="AT330" s="18">
        <f t="shared" si="229"/>
        <v>0</v>
      </c>
      <c r="AU330" s="18">
        <f t="shared" si="230"/>
        <v>0</v>
      </c>
      <c r="AV330" s="18">
        <f t="shared" si="231"/>
        <v>0</v>
      </c>
      <c r="AW330" s="18">
        <f t="shared" si="232"/>
        <v>0</v>
      </c>
      <c r="AX330" s="18">
        <f t="shared" si="233"/>
        <v>0</v>
      </c>
      <c r="AY330" s="18">
        <f t="shared" si="234"/>
        <v>0</v>
      </c>
      <c r="AZ330" s="18" t="str">
        <f t="shared" si="235"/>
        <v/>
      </c>
    </row>
    <row r="331" spans="1:52" ht="16">
      <c r="A331" s="8">
        <v>326</v>
      </c>
      <c r="B331" s="1" t="s">
        <v>20</v>
      </c>
      <c r="C331">
        <f t="shared" si="201"/>
        <v>0</v>
      </c>
      <c r="D331">
        <f t="shared" si="201"/>
        <v>0</v>
      </c>
      <c r="E331">
        <f t="shared" si="201"/>
        <v>0</v>
      </c>
      <c r="F331">
        <f t="shared" si="201"/>
        <v>0</v>
      </c>
      <c r="G331">
        <f t="shared" si="201"/>
        <v>1</v>
      </c>
      <c r="H331">
        <f t="shared" si="201"/>
        <v>0</v>
      </c>
      <c r="I331">
        <f t="shared" si="201"/>
        <v>0</v>
      </c>
      <c r="J331">
        <f t="shared" si="201"/>
        <v>0</v>
      </c>
      <c r="K331">
        <f t="shared" si="201"/>
        <v>0</v>
      </c>
      <c r="L331">
        <f t="shared" si="201"/>
        <v>0</v>
      </c>
      <c r="M331">
        <f t="shared" si="201"/>
        <v>0</v>
      </c>
      <c r="N331">
        <f t="shared" si="201"/>
        <v>0</v>
      </c>
      <c r="O331" s="21">
        <f t="shared" si="202"/>
        <v>0</v>
      </c>
      <c r="P331" s="22" t="str">
        <f t="shared" si="197"/>
        <v/>
      </c>
      <c r="Q331">
        <f t="shared" si="203"/>
        <v>0</v>
      </c>
      <c r="R331">
        <f t="shared" si="204"/>
        <v>0</v>
      </c>
      <c r="S331">
        <f t="shared" si="204"/>
        <v>0</v>
      </c>
      <c r="T331">
        <f t="shared" si="205"/>
        <v>0</v>
      </c>
      <c r="U331" s="36" t="s">
        <v>22</v>
      </c>
      <c r="V331">
        <f t="shared" si="206"/>
        <v>1</v>
      </c>
      <c r="W331">
        <f t="shared" si="206"/>
        <v>0</v>
      </c>
      <c r="X331" s="21">
        <f t="shared" si="207"/>
        <v>0</v>
      </c>
      <c r="Y331" s="18">
        <f t="shared" si="208"/>
        <v>0</v>
      </c>
      <c r="Z331" s="18">
        <f t="shared" si="209"/>
        <v>0</v>
      </c>
      <c r="AA331" s="18">
        <f t="shared" si="210"/>
        <v>0</v>
      </c>
      <c r="AB331" s="18">
        <f t="shared" si="211"/>
        <v>0</v>
      </c>
      <c r="AC331" s="18">
        <f t="shared" si="212"/>
        <v>0</v>
      </c>
      <c r="AD331" s="18">
        <f t="shared" si="213"/>
        <v>1</v>
      </c>
      <c r="AE331" s="18">
        <f t="shared" si="214"/>
        <v>0</v>
      </c>
      <c r="AF331" s="18">
        <f t="shared" si="215"/>
        <v>0</v>
      </c>
      <c r="AG331" s="18">
        <f t="shared" si="216"/>
        <v>0</v>
      </c>
      <c r="AH331" s="18">
        <f t="shared" si="217"/>
        <v>0</v>
      </c>
      <c r="AI331" s="18">
        <f t="shared" si="218"/>
        <v>0</v>
      </c>
      <c r="AJ331" s="18">
        <f t="shared" si="219"/>
        <v>0</v>
      </c>
      <c r="AK331" s="18">
        <f t="shared" si="220"/>
        <v>0</v>
      </c>
      <c r="AL331" s="18">
        <f t="shared" si="221"/>
        <v>0</v>
      </c>
      <c r="AM331" s="18">
        <f t="shared" si="222"/>
        <v>0</v>
      </c>
      <c r="AN331" s="18">
        <f t="shared" si="223"/>
        <v>0</v>
      </c>
      <c r="AO331" s="18">
        <f t="shared" si="224"/>
        <v>0</v>
      </c>
      <c r="AP331" s="18">
        <f t="shared" si="225"/>
        <v>0</v>
      </c>
      <c r="AQ331" s="18">
        <f t="shared" si="226"/>
        <v>0</v>
      </c>
      <c r="AR331" s="18">
        <f t="shared" si="227"/>
        <v>0</v>
      </c>
      <c r="AS331" s="18">
        <f t="shared" si="228"/>
        <v>0</v>
      </c>
      <c r="AT331" s="18">
        <f t="shared" si="229"/>
        <v>0</v>
      </c>
      <c r="AU331" s="18">
        <f t="shared" si="230"/>
        <v>0</v>
      </c>
      <c r="AV331" s="18">
        <f t="shared" si="231"/>
        <v>0</v>
      </c>
      <c r="AW331" s="18">
        <f t="shared" si="232"/>
        <v>0</v>
      </c>
      <c r="AX331" s="18">
        <f t="shared" si="233"/>
        <v>0</v>
      </c>
      <c r="AY331" s="18">
        <f t="shared" si="234"/>
        <v>0</v>
      </c>
      <c r="AZ331" s="18" t="str">
        <f t="shared" si="235"/>
        <v/>
      </c>
    </row>
    <row r="332" spans="1:52" ht="16">
      <c r="A332" s="8">
        <v>327</v>
      </c>
      <c r="B332" s="1" t="s">
        <v>20</v>
      </c>
      <c r="C332">
        <f t="shared" si="201"/>
        <v>0</v>
      </c>
      <c r="D332">
        <f t="shared" si="201"/>
        <v>0</v>
      </c>
      <c r="E332">
        <f t="shared" si="201"/>
        <v>0</v>
      </c>
      <c r="F332">
        <f t="shared" si="201"/>
        <v>0</v>
      </c>
      <c r="G332">
        <f t="shared" si="201"/>
        <v>1</v>
      </c>
      <c r="H332">
        <f t="shared" si="201"/>
        <v>0</v>
      </c>
      <c r="I332">
        <f t="shared" si="201"/>
        <v>0</v>
      </c>
      <c r="J332">
        <f t="shared" si="201"/>
        <v>0</v>
      </c>
      <c r="K332">
        <f t="shared" si="201"/>
        <v>0</v>
      </c>
      <c r="L332">
        <f t="shared" si="201"/>
        <v>0</v>
      </c>
      <c r="M332">
        <f t="shared" si="201"/>
        <v>0</v>
      </c>
      <c r="N332">
        <f t="shared" si="201"/>
        <v>0</v>
      </c>
      <c r="O332" s="21">
        <f t="shared" si="202"/>
        <v>0</v>
      </c>
      <c r="P332" s="22" t="str">
        <f t="shared" si="197"/>
        <v/>
      </c>
      <c r="Q332">
        <f t="shared" si="203"/>
        <v>0</v>
      </c>
      <c r="R332">
        <f t="shared" si="204"/>
        <v>0</v>
      </c>
      <c r="S332">
        <f t="shared" si="204"/>
        <v>0</v>
      </c>
      <c r="T332">
        <f t="shared" si="205"/>
        <v>0</v>
      </c>
      <c r="U332" s="36" t="s">
        <v>22</v>
      </c>
      <c r="V332">
        <f t="shared" si="206"/>
        <v>1</v>
      </c>
      <c r="W332">
        <f t="shared" si="206"/>
        <v>0</v>
      </c>
      <c r="X332" s="21">
        <f t="shared" si="207"/>
        <v>0</v>
      </c>
      <c r="Y332" s="18">
        <f t="shared" si="208"/>
        <v>0</v>
      </c>
      <c r="Z332" s="18">
        <f t="shared" si="209"/>
        <v>0</v>
      </c>
      <c r="AA332" s="18">
        <f t="shared" si="210"/>
        <v>0</v>
      </c>
      <c r="AB332" s="18">
        <f t="shared" si="211"/>
        <v>0</v>
      </c>
      <c r="AC332" s="18">
        <f t="shared" si="212"/>
        <v>0</v>
      </c>
      <c r="AD332" s="18">
        <f t="shared" si="213"/>
        <v>1</v>
      </c>
      <c r="AE332" s="18">
        <f t="shared" si="214"/>
        <v>0</v>
      </c>
      <c r="AF332" s="18">
        <f t="shared" si="215"/>
        <v>0</v>
      </c>
      <c r="AG332" s="18">
        <f t="shared" si="216"/>
        <v>0</v>
      </c>
      <c r="AH332" s="18">
        <f t="shared" si="217"/>
        <v>0</v>
      </c>
      <c r="AI332" s="18">
        <f t="shared" si="218"/>
        <v>0</v>
      </c>
      <c r="AJ332" s="18">
        <f t="shared" si="219"/>
        <v>0</v>
      </c>
      <c r="AK332" s="18">
        <f t="shared" si="220"/>
        <v>0</v>
      </c>
      <c r="AL332" s="18">
        <f t="shared" si="221"/>
        <v>0</v>
      </c>
      <c r="AM332" s="18">
        <f t="shared" si="222"/>
        <v>0</v>
      </c>
      <c r="AN332" s="18">
        <f t="shared" si="223"/>
        <v>0</v>
      </c>
      <c r="AO332" s="18">
        <f t="shared" si="224"/>
        <v>0</v>
      </c>
      <c r="AP332" s="18">
        <f t="shared" si="225"/>
        <v>0</v>
      </c>
      <c r="AQ332" s="18">
        <f t="shared" si="226"/>
        <v>0</v>
      </c>
      <c r="AR332" s="18">
        <f t="shared" si="227"/>
        <v>0</v>
      </c>
      <c r="AS332" s="18">
        <f t="shared" si="228"/>
        <v>0</v>
      </c>
      <c r="AT332" s="18">
        <f t="shared" si="229"/>
        <v>0</v>
      </c>
      <c r="AU332" s="18">
        <f t="shared" si="230"/>
        <v>0</v>
      </c>
      <c r="AV332" s="18">
        <f t="shared" si="231"/>
        <v>0</v>
      </c>
      <c r="AW332" s="18">
        <f t="shared" si="232"/>
        <v>0</v>
      </c>
      <c r="AX332" s="18">
        <f t="shared" si="233"/>
        <v>0</v>
      </c>
      <c r="AY332" s="18">
        <f t="shared" si="234"/>
        <v>0</v>
      </c>
      <c r="AZ332" s="18" t="str">
        <f t="shared" si="235"/>
        <v/>
      </c>
    </row>
    <row r="333" spans="1:52" ht="16">
      <c r="A333" s="8">
        <v>328</v>
      </c>
      <c r="B333" s="1" t="s">
        <v>120</v>
      </c>
      <c r="C333">
        <f t="shared" si="201"/>
        <v>0</v>
      </c>
      <c r="D333">
        <f t="shared" si="201"/>
        <v>0</v>
      </c>
      <c r="E333">
        <f t="shared" si="201"/>
        <v>0</v>
      </c>
      <c r="F333">
        <f t="shared" si="201"/>
        <v>0</v>
      </c>
      <c r="G333">
        <f t="shared" si="201"/>
        <v>0</v>
      </c>
      <c r="H333">
        <f t="shared" si="201"/>
        <v>1</v>
      </c>
      <c r="I333">
        <f t="shared" si="201"/>
        <v>0</v>
      </c>
      <c r="J333">
        <f t="shared" si="201"/>
        <v>0</v>
      </c>
      <c r="K333">
        <f t="shared" si="201"/>
        <v>0</v>
      </c>
      <c r="L333">
        <f t="shared" si="201"/>
        <v>0</v>
      </c>
      <c r="M333">
        <f t="shared" si="201"/>
        <v>0</v>
      </c>
      <c r="N333">
        <f t="shared" si="201"/>
        <v>0</v>
      </c>
      <c r="O333" s="21">
        <f t="shared" si="202"/>
        <v>0</v>
      </c>
      <c r="P333" s="22" t="str">
        <f t="shared" si="197"/>
        <v/>
      </c>
      <c r="Q333">
        <f t="shared" si="203"/>
        <v>0</v>
      </c>
      <c r="R333">
        <f t="shared" si="204"/>
        <v>0</v>
      </c>
      <c r="S333">
        <f t="shared" si="204"/>
        <v>0</v>
      </c>
      <c r="T333">
        <f t="shared" si="205"/>
        <v>0</v>
      </c>
      <c r="U333" s="36" t="s">
        <v>24</v>
      </c>
      <c r="V333">
        <f t="shared" si="206"/>
        <v>0</v>
      </c>
      <c r="W333">
        <f t="shared" si="206"/>
        <v>1</v>
      </c>
      <c r="X333" s="21">
        <f t="shared" si="207"/>
        <v>0</v>
      </c>
      <c r="Y333" s="18">
        <f t="shared" si="208"/>
        <v>0</v>
      </c>
      <c r="Z333" s="18">
        <f t="shared" si="209"/>
        <v>0</v>
      </c>
      <c r="AA333" s="18">
        <f t="shared" si="210"/>
        <v>0</v>
      </c>
      <c r="AB333" s="18">
        <f t="shared" si="211"/>
        <v>0</v>
      </c>
      <c r="AC333" s="18">
        <f t="shared" si="212"/>
        <v>0</v>
      </c>
      <c r="AD333" s="18">
        <f t="shared" si="213"/>
        <v>0</v>
      </c>
      <c r="AE333" s="18">
        <f t="shared" si="214"/>
        <v>0</v>
      </c>
      <c r="AF333" s="18">
        <f t="shared" si="215"/>
        <v>0</v>
      </c>
      <c r="AG333" s="18">
        <f t="shared" si="216"/>
        <v>1</v>
      </c>
      <c r="AH333" s="18">
        <f t="shared" si="217"/>
        <v>0</v>
      </c>
      <c r="AI333" s="18">
        <f t="shared" si="218"/>
        <v>0</v>
      </c>
      <c r="AJ333" s="18">
        <f t="shared" si="219"/>
        <v>0</v>
      </c>
      <c r="AK333" s="18">
        <f t="shared" si="220"/>
        <v>0</v>
      </c>
      <c r="AL333" s="18">
        <f t="shared" si="221"/>
        <v>0</v>
      </c>
      <c r="AM333" s="18">
        <f t="shared" si="222"/>
        <v>0</v>
      </c>
      <c r="AN333" s="18">
        <f t="shared" si="223"/>
        <v>0</v>
      </c>
      <c r="AO333" s="18">
        <f t="shared" si="224"/>
        <v>0</v>
      </c>
      <c r="AP333" s="18">
        <f t="shared" si="225"/>
        <v>0</v>
      </c>
      <c r="AQ333" s="18">
        <f t="shared" si="226"/>
        <v>0</v>
      </c>
      <c r="AR333" s="18">
        <f t="shared" si="227"/>
        <v>0</v>
      </c>
      <c r="AS333" s="18">
        <f t="shared" si="228"/>
        <v>0</v>
      </c>
      <c r="AT333" s="18">
        <f t="shared" si="229"/>
        <v>0</v>
      </c>
      <c r="AU333" s="18">
        <f t="shared" si="230"/>
        <v>0</v>
      </c>
      <c r="AV333" s="18">
        <f t="shared" si="231"/>
        <v>0</v>
      </c>
      <c r="AW333" s="18">
        <f t="shared" si="232"/>
        <v>0</v>
      </c>
      <c r="AX333" s="18">
        <f t="shared" si="233"/>
        <v>0</v>
      </c>
      <c r="AY333" s="18">
        <f t="shared" si="234"/>
        <v>0</v>
      </c>
      <c r="AZ333" s="18" t="str">
        <f t="shared" si="235"/>
        <v/>
      </c>
    </row>
    <row r="334" spans="1:52" ht="16">
      <c r="A334" s="8">
        <v>329</v>
      </c>
      <c r="B334" s="1" t="s">
        <v>265</v>
      </c>
      <c r="C334">
        <f t="shared" si="201"/>
        <v>0</v>
      </c>
      <c r="D334">
        <f t="shared" si="201"/>
        <v>0</v>
      </c>
      <c r="E334">
        <f t="shared" si="201"/>
        <v>0</v>
      </c>
      <c r="F334">
        <f t="shared" si="201"/>
        <v>0</v>
      </c>
      <c r="G334">
        <f t="shared" si="201"/>
        <v>0</v>
      </c>
      <c r="H334">
        <f t="shared" si="201"/>
        <v>0</v>
      </c>
      <c r="I334">
        <f t="shared" si="201"/>
        <v>0</v>
      </c>
      <c r="J334">
        <f t="shared" si="201"/>
        <v>0</v>
      </c>
      <c r="K334">
        <f t="shared" si="201"/>
        <v>0</v>
      </c>
      <c r="L334">
        <f t="shared" si="201"/>
        <v>0</v>
      </c>
      <c r="M334">
        <f t="shared" si="201"/>
        <v>0</v>
      </c>
      <c r="N334">
        <f t="shared" si="201"/>
        <v>0</v>
      </c>
      <c r="O334" s="21">
        <f t="shared" si="202"/>
        <v>1</v>
      </c>
      <c r="P334" s="22" t="str">
        <f t="shared" si="197"/>
        <v>Private foundations</v>
      </c>
      <c r="Q334">
        <f t="shared" si="203"/>
        <v>0</v>
      </c>
      <c r="R334">
        <f t="shared" si="204"/>
        <v>0</v>
      </c>
      <c r="S334">
        <f t="shared" si="204"/>
        <v>0</v>
      </c>
      <c r="T334">
        <f t="shared" si="205"/>
        <v>0</v>
      </c>
      <c r="U334" s="36" t="s">
        <v>24</v>
      </c>
      <c r="V334">
        <f t="shared" si="206"/>
        <v>0</v>
      </c>
      <c r="W334">
        <f t="shared" si="206"/>
        <v>1</v>
      </c>
      <c r="X334" s="21">
        <f t="shared" si="207"/>
        <v>0</v>
      </c>
      <c r="Y334" s="18">
        <f t="shared" si="208"/>
        <v>0</v>
      </c>
      <c r="Z334" s="18">
        <f t="shared" si="209"/>
        <v>0</v>
      </c>
      <c r="AA334" s="18">
        <f t="shared" si="210"/>
        <v>0</v>
      </c>
      <c r="AB334" s="18">
        <f t="shared" si="211"/>
        <v>0</v>
      </c>
      <c r="AC334" s="18">
        <f t="shared" si="212"/>
        <v>0</v>
      </c>
      <c r="AD334" s="18">
        <f t="shared" si="213"/>
        <v>0</v>
      </c>
      <c r="AE334" s="18">
        <f t="shared" si="214"/>
        <v>0</v>
      </c>
      <c r="AF334" s="18">
        <f t="shared" si="215"/>
        <v>0</v>
      </c>
      <c r="AG334" s="18">
        <f t="shared" si="216"/>
        <v>0</v>
      </c>
      <c r="AH334" s="18">
        <f t="shared" si="217"/>
        <v>0</v>
      </c>
      <c r="AI334" s="18">
        <f t="shared" si="218"/>
        <v>0</v>
      </c>
      <c r="AJ334" s="18">
        <f t="shared" si="219"/>
        <v>0</v>
      </c>
      <c r="AK334" s="18">
        <f t="shared" si="220"/>
        <v>0</v>
      </c>
      <c r="AL334" s="18">
        <f t="shared" si="221"/>
        <v>0</v>
      </c>
      <c r="AM334" s="18">
        <f t="shared" si="222"/>
        <v>0</v>
      </c>
      <c r="AN334" s="18">
        <f t="shared" si="223"/>
        <v>0</v>
      </c>
      <c r="AO334" s="18">
        <f t="shared" si="224"/>
        <v>0</v>
      </c>
      <c r="AP334" s="18">
        <f t="shared" si="225"/>
        <v>0</v>
      </c>
      <c r="AQ334" s="18">
        <f t="shared" si="226"/>
        <v>0</v>
      </c>
      <c r="AR334" s="18">
        <f t="shared" si="227"/>
        <v>0</v>
      </c>
      <c r="AS334" s="18">
        <f t="shared" si="228"/>
        <v>0</v>
      </c>
      <c r="AT334" s="18">
        <f t="shared" si="229"/>
        <v>0</v>
      </c>
      <c r="AU334" s="18">
        <f t="shared" si="230"/>
        <v>0</v>
      </c>
      <c r="AV334" s="18">
        <f t="shared" si="231"/>
        <v>0</v>
      </c>
      <c r="AW334" s="18">
        <f t="shared" si="232"/>
        <v>0</v>
      </c>
      <c r="AX334" s="18">
        <f t="shared" si="233"/>
        <v>0</v>
      </c>
      <c r="AY334" s="18">
        <f t="shared" si="234"/>
        <v>0</v>
      </c>
      <c r="AZ334" s="18" t="str">
        <f t="shared" si="235"/>
        <v/>
      </c>
    </row>
    <row r="335" spans="1:52" ht="16">
      <c r="A335" s="8">
        <v>330</v>
      </c>
      <c r="B335" s="1" t="s">
        <v>20</v>
      </c>
      <c r="C335">
        <f t="shared" si="201"/>
        <v>0</v>
      </c>
      <c r="D335">
        <f t="shared" si="201"/>
        <v>0</v>
      </c>
      <c r="E335">
        <f t="shared" si="201"/>
        <v>0</v>
      </c>
      <c r="F335">
        <f t="shared" si="201"/>
        <v>0</v>
      </c>
      <c r="G335">
        <f t="shared" si="201"/>
        <v>1</v>
      </c>
      <c r="H335">
        <f t="shared" si="201"/>
        <v>0</v>
      </c>
      <c r="I335">
        <f t="shared" si="201"/>
        <v>0</v>
      </c>
      <c r="J335">
        <f t="shared" si="201"/>
        <v>0</v>
      </c>
      <c r="K335">
        <f t="shared" si="201"/>
        <v>0</v>
      </c>
      <c r="L335">
        <f t="shared" si="201"/>
        <v>0</v>
      </c>
      <c r="M335">
        <f t="shared" si="201"/>
        <v>0</v>
      </c>
      <c r="N335">
        <f t="shared" si="201"/>
        <v>0</v>
      </c>
      <c r="O335" s="21">
        <f t="shared" si="202"/>
        <v>0</v>
      </c>
      <c r="P335" s="22" t="str">
        <f t="shared" si="197"/>
        <v/>
      </c>
      <c r="Q335">
        <f t="shared" si="203"/>
        <v>0</v>
      </c>
      <c r="R335">
        <f t="shared" si="204"/>
        <v>0</v>
      </c>
      <c r="S335">
        <f t="shared" si="204"/>
        <v>0</v>
      </c>
      <c r="T335">
        <f t="shared" si="205"/>
        <v>0</v>
      </c>
      <c r="U335" s="36" t="s">
        <v>22</v>
      </c>
      <c r="V335">
        <f t="shared" si="206"/>
        <v>1</v>
      </c>
      <c r="W335">
        <f t="shared" si="206"/>
        <v>0</v>
      </c>
      <c r="X335" s="21">
        <f t="shared" si="207"/>
        <v>0</v>
      </c>
      <c r="Y335" s="18">
        <f t="shared" si="208"/>
        <v>0</v>
      </c>
      <c r="Z335" s="18">
        <f t="shared" si="209"/>
        <v>0</v>
      </c>
      <c r="AA335" s="18">
        <f t="shared" si="210"/>
        <v>0</v>
      </c>
      <c r="AB335" s="18">
        <f t="shared" si="211"/>
        <v>0</v>
      </c>
      <c r="AC335" s="18">
        <f t="shared" si="212"/>
        <v>0</v>
      </c>
      <c r="AD335" s="18">
        <f t="shared" si="213"/>
        <v>1</v>
      </c>
      <c r="AE335" s="18">
        <f t="shared" si="214"/>
        <v>0</v>
      </c>
      <c r="AF335" s="18">
        <f t="shared" si="215"/>
        <v>0</v>
      </c>
      <c r="AG335" s="18">
        <f t="shared" si="216"/>
        <v>0</v>
      </c>
      <c r="AH335" s="18">
        <f t="shared" si="217"/>
        <v>0</v>
      </c>
      <c r="AI335" s="18">
        <f t="shared" si="218"/>
        <v>0</v>
      </c>
      <c r="AJ335" s="18">
        <f t="shared" si="219"/>
        <v>0</v>
      </c>
      <c r="AK335" s="18">
        <f t="shared" si="220"/>
        <v>0</v>
      </c>
      <c r="AL335" s="18">
        <f t="shared" si="221"/>
        <v>0</v>
      </c>
      <c r="AM335" s="18">
        <f t="shared" si="222"/>
        <v>0</v>
      </c>
      <c r="AN335" s="18">
        <f t="shared" si="223"/>
        <v>0</v>
      </c>
      <c r="AO335" s="18">
        <f t="shared" si="224"/>
        <v>0</v>
      </c>
      <c r="AP335" s="18">
        <f t="shared" si="225"/>
        <v>0</v>
      </c>
      <c r="AQ335" s="18">
        <f t="shared" si="226"/>
        <v>0</v>
      </c>
      <c r="AR335" s="18">
        <f t="shared" si="227"/>
        <v>0</v>
      </c>
      <c r="AS335" s="18">
        <f t="shared" si="228"/>
        <v>0</v>
      </c>
      <c r="AT335" s="18">
        <f t="shared" si="229"/>
        <v>0</v>
      </c>
      <c r="AU335" s="18">
        <f t="shared" si="230"/>
        <v>0</v>
      </c>
      <c r="AV335" s="18">
        <f t="shared" si="231"/>
        <v>0</v>
      </c>
      <c r="AW335" s="18">
        <f t="shared" si="232"/>
        <v>0</v>
      </c>
      <c r="AX335" s="18">
        <f t="shared" si="233"/>
        <v>0</v>
      </c>
      <c r="AY335" s="18">
        <f t="shared" si="234"/>
        <v>0</v>
      </c>
      <c r="AZ335" s="18" t="str">
        <f t="shared" si="235"/>
        <v/>
      </c>
    </row>
    <row r="336" spans="1:52" ht="16">
      <c r="A336" s="8">
        <v>331</v>
      </c>
      <c r="B336" s="1" t="s">
        <v>20</v>
      </c>
      <c r="C336">
        <f t="shared" si="201"/>
        <v>0</v>
      </c>
      <c r="D336">
        <f t="shared" si="201"/>
        <v>0</v>
      </c>
      <c r="E336">
        <f t="shared" si="201"/>
        <v>0</v>
      </c>
      <c r="F336">
        <f t="shared" si="201"/>
        <v>0</v>
      </c>
      <c r="G336">
        <f t="shared" si="201"/>
        <v>1</v>
      </c>
      <c r="H336">
        <f t="shared" si="201"/>
        <v>0</v>
      </c>
      <c r="I336">
        <f t="shared" si="201"/>
        <v>0</v>
      </c>
      <c r="J336">
        <f t="shared" si="201"/>
        <v>0</v>
      </c>
      <c r="K336">
        <f t="shared" si="201"/>
        <v>0</v>
      </c>
      <c r="L336">
        <f t="shared" si="201"/>
        <v>0</v>
      </c>
      <c r="M336">
        <f t="shared" si="201"/>
        <v>0</v>
      </c>
      <c r="N336">
        <f t="shared" si="201"/>
        <v>0</v>
      </c>
      <c r="O336" s="21">
        <f t="shared" si="202"/>
        <v>0</v>
      </c>
      <c r="P336" s="22" t="str">
        <f t="shared" si="197"/>
        <v/>
      </c>
      <c r="Q336">
        <f t="shared" si="203"/>
        <v>0</v>
      </c>
      <c r="R336">
        <f t="shared" si="204"/>
        <v>0</v>
      </c>
      <c r="S336">
        <f t="shared" si="204"/>
        <v>0</v>
      </c>
      <c r="T336">
        <f t="shared" si="205"/>
        <v>0</v>
      </c>
      <c r="U336" s="36" t="s">
        <v>24</v>
      </c>
      <c r="V336">
        <f t="shared" si="206"/>
        <v>0</v>
      </c>
      <c r="W336">
        <f t="shared" si="206"/>
        <v>1</v>
      </c>
      <c r="X336" s="21">
        <f t="shared" si="207"/>
        <v>0</v>
      </c>
      <c r="Y336" s="18">
        <f t="shared" si="208"/>
        <v>0</v>
      </c>
      <c r="Z336" s="18">
        <f t="shared" si="209"/>
        <v>0</v>
      </c>
      <c r="AA336" s="18">
        <f t="shared" si="210"/>
        <v>0</v>
      </c>
      <c r="AB336" s="18">
        <f t="shared" si="211"/>
        <v>0</v>
      </c>
      <c r="AC336" s="18">
        <f t="shared" si="212"/>
        <v>0</v>
      </c>
      <c r="AD336" s="18">
        <f t="shared" si="213"/>
        <v>0</v>
      </c>
      <c r="AE336" s="18">
        <f t="shared" si="214"/>
        <v>1</v>
      </c>
      <c r="AF336" s="18">
        <f t="shared" si="215"/>
        <v>0</v>
      </c>
      <c r="AG336" s="18">
        <f t="shared" si="216"/>
        <v>0</v>
      </c>
      <c r="AH336" s="18">
        <f t="shared" si="217"/>
        <v>0</v>
      </c>
      <c r="AI336" s="18">
        <f t="shared" si="218"/>
        <v>0</v>
      </c>
      <c r="AJ336" s="18">
        <f t="shared" si="219"/>
        <v>0</v>
      </c>
      <c r="AK336" s="18">
        <f t="shared" si="220"/>
        <v>0</v>
      </c>
      <c r="AL336" s="18">
        <f t="shared" si="221"/>
        <v>0</v>
      </c>
      <c r="AM336" s="18">
        <f t="shared" si="222"/>
        <v>0</v>
      </c>
      <c r="AN336" s="18">
        <f t="shared" si="223"/>
        <v>0</v>
      </c>
      <c r="AO336" s="18">
        <f t="shared" si="224"/>
        <v>0</v>
      </c>
      <c r="AP336" s="18">
        <f t="shared" si="225"/>
        <v>0</v>
      </c>
      <c r="AQ336" s="18">
        <f t="shared" si="226"/>
        <v>0</v>
      </c>
      <c r="AR336" s="18">
        <f t="shared" si="227"/>
        <v>0</v>
      </c>
      <c r="AS336" s="18">
        <f t="shared" si="228"/>
        <v>0</v>
      </c>
      <c r="AT336" s="18">
        <f t="shared" si="229"/>
        <v>0</v>
      </c>
      <c r="AU336" s="18">
        <f t="shared" si="230"/>
        <v>0</v>
      </c>
      <c r="AV336" s="18">
        <f t="shared" si="231"/>
        <v>0</v>
      </c>
      <c r="AW336" s="18">
        <f t="shared" si="232"/>
        <v>0</v>
      </c>
      <c r="AX336" s="18">
        <f t="shared" si="233"/>
        <v>0</v>
      </c>
      <c r="AY336" s="18">
        <f t="shared" si="234"/>
        <v>0</v>
      </c>
      <c r="AZ336" s="18" t="str">
        <f t="shared" si="235"/>
        <v/>
      </c>
    </row>
    <row r="337" spans="1:52" ht="16">
      <c r="A337" s="8">
        <v>332</v>
      </c>
      <c r="B337" s="1" t="s">
        <v>204</v>
      </c>
      <c r="C337">
        <f t="shared" si="201"/>
        <v>0</v>
      </c>
      <c r="D337">
        <f t="shared" si="201"/>
        <v>0</v>
      </c>
      <c r="E337">
        <f t="shared" si="201"/>
        <v>0</v>
      </c>
      <c r="F337">
        <f t="shared" si="201"/>
        <v>0</v>
      </c>
      <c r="G337">
        <f t="shared" si="201"/>
        <v>0</v>
      </c>
      <c r="H337">
        <f t="shared" si="201"/>
        <v>0</v>
      </c>
      <c r="I337">
        <f t="shared" si="201"/>
        <v>0</v>
      </c>
      <c r="J337">
        <f t="shared" si="201"/>
        <v>0</v>
      </c>
      <c r="K337">
        <f t="shared" si="201"/>
        <v>0</v>
      </c>
      <c r="L337">
        <f t="shared" si="201"/>
        <v>0</v>
      </c>
      <c r="M337">
        <f t="shared" si="201"/>
        <v>0</v>
      </c>
      <c r="N337">
        <f t="shared" si="201"/>
        <v>1</v>
      </c>
      <c r="O337" s="21">
        <f t="shared" si="202"/>
        <v>0</v>
      </c>
      <c r="P337" s="22" t="str">
        <f t="shared" si="197"/>
        <v/>
      </c>
      <c r="Q337">
        <f t="shared" si="203"/>
        <v>0</v>
      </c>
      <c r="R337">
        <f t="shared" si="204"/>
        <v>0</v>
      </c>
      <c r="S337">
        <f t="shared" si="204"/>
        <v>0</v>
      </c>
      <c r="T337">
        <f t="shared" si="205"/>
        <v>0</v>
      </c>
      <c r="U337" s="36" t="s">
        <v>22</v>
      </c>
      <c r="V337">
        <f t="shared" si="206"/>
        <v>1</v>
      </c>
      <c r="W337">
        <f t="shared" si="206"/>
        <v>0</v>
      </c>
      <c r="X337" s="21">
        <f t="shared" si="207"/>
        <v>0</v>
      </c>
      <c r="Y337" s="18">
        <f t="shared" si="208"/>
        <v>0</v>
      </c>
      <c r="Z337" s="18">
        <f t="shared" si="209"/>
        <v>0</v>
      </c>
      <c r="AA337" s="18">
        <f t="shared" si="210"/>
        <v>0</v>
      </c>
      <c r="AB337" s="18">
        <f t="shared" si="211"/>
        <v>0</v>
      </c>
      <c r="AC337" s="18">
        <f t="shared" si="212"/>
        <v>0</v>
      </c>
      <c r="AD337" s="18">
        <f t="shared" si="213"/>
        <v>0</v>
      </c>
      <c r="AE337" s="18">
        <f t="shared" si="214"/>
        <v>0</v>
      </c>
      <c r="AF337" s="18">
        <f t="shared" si="215"/>
        <v>0</v>
      </c>
      <c r="AG337" s="18">
        <f t="shared" si="216"/>
        <v>0</v>
      </c>
      <c r="AH337" s="18">
        <f t="shared" si="217"/>
        <v>0</v>
      </c>
      <c r="AI337" s="18">
        <f t="shared" si="218"/>
        <v>0</v>
      </c>
      <c r="AJ337" s="18">
        <f t="shared" si="219"/>
        <v>0</v>
      </c>
      <c r="AK337" s="18">
        <f t="shared" si="220"/>
        <v>0</v>
      </c>
      <c r="AL337" s="18">
        <f t="shared" si="221"/>
        <v>0</v>
      </c>
      <c r="AM337" s="18">
        <f t="shared" si="222"/>
        <v>0</v>
      </c>
      <c r="AN337" s="18">
        <f t="shared" si="223"/>
        <v>0</v>
      </c>
      <c r="AO337" s="18">
        <f t="shared" si="224"/>
        <v>0</v>
      </c>
      <c r="AP337" s="18">
        <f t="shared" si="225"/>
        <v>0</v>
      </c>
      <c r="AQ337" s="18">
        <f t="shared" si="226"/>
        <v>0</v>
      </c>
      <c r="AR337" s="18">
        <f t="shared" si="227"/>
        <v>1</v>
      </c>
      <c r="AS337" s="18">
        <f t="shared" si="228"/>
        <v>0</v>
      </c>
      <c r="AT337" s="18">
        <f t="shared" si="229"/>
        <v>0</v>
      </c>
      <c r="AU337" s="18">
        <f t="shared" si="230"/>
        <v>0</v>
      </c>
      <c r="AV337" s="18">
        <f t="shared" si="231"/>
        <v>0</v>
      </c>
      <c r="AW337" s="18">
        <f t="shared" si="232"/>
        <v>0</v>
      </c>
      <c r="AX337" s="18">
        <f t="shared" si="233"/>
        <v>0</v>
      </c>
      <c r="AY337" s="18">
        <f t="shared" si="234"/>
        <v>0</v>
      </c>
      <c r="AZ337" s="18" t="str">
        <f t="shared" si="235"/>
        <v/>
      </c>
    </row>
    <row r="338" spans="1:52" ht="16">
      <c r="A338" s="8">
        <v>333</v>
      </c>
      <c r="B338" s="1" t="s">
        <v>1071</v>
      </c>
      <c r="C338">
        <f t="shared" si="201"/>
        <v>0</v>
      </c>
      <c r="D338">
        <f t="shared" si="201"/>
        <v>0</v>
      </c>
      <c r="E338">
        <f t="shared" si="201"/>
        <v>0</v>
      </c>
      <c r="F338">
        <f t="shared" si="201"/>
        <v>0</v>
      </c>
      <c r="G338">
        <f t="shared" si="201"/>
        <v>0</v>
      </c>
      <c r="H338">
        <f t="shared" si="201"/>
        <v>0</v>
      </c>
      <c r="I338">
        <f t="shared" si="201"/>
        <v>0</v>
      </c>
      <c r="J338">
        <f t="shared" si="201"/>
        <v>0</v>
      </c>
      <c r="K338">
        <f t="shared" si="201"/>
        <v>0</v>
      </c>
      <c r="L338">
        <f t="shared" si="201"/>
        <v>0</v>
      </c>
      <c r="M338">
        <f t="shared" si="201"/>
        <v>0</v>
      </c>
      <c r="N338">
        <f t="shared" si="201"/>
        <v>0</v>
      </c>
      <c r="O338" s="21">
        <f t="shared" si="202"/>
        <v>1</v>
      </c>
      <c r="P338" s="22" t="str">
        <f t="shared" si="197"/>
        <v>NIH</v>
      </c>
      <c r="Q338">
        <f t="shared" si="203"/>
        <v>0</v>
      </c>
      <c r="R338">
        <f t="shared" si="204"/>
        <v>0</v>
      </c>
      <c r="S338">
        <f t="shared" si="204"/>
        <v>0</v>
      </c>
      <c r="T338">
        <f t="shared" si="205"/>
        <v>0</v>
      </c>
      <c r="U338" s="36" t="s">
        <v>22</v>
      </c>
      <c r="V338">
        <f t="shared" si="206"/>
        <v>1</v>
      </c>
      <c r="W338">
        <f t="shared" si="206"/>
        <v>0</v>
      </c>
      <c r="X338" s="21">
        <f t="shared" si="207"/>
        <v>0</v>
      </c>
      <c r="Y338" s="18">
        <f t="shared" si="208"/>
        <v>0</v>
      </c>
      <c r="Z338" s="18">
        <f t="shared" si="209"/>
        <v>0</v>
      </c>
      <c r="AA338" s="18">
        <f t="shared" si="210"/>
        <v>0</v>
      </c>
      <c r="AB338" s="18">
        <f t="shared" si="211"/>
        <v>0</v>
      </c>
      <c r="AC338" s="18">
        <f t="shared" si="212"/>
        <v>0</v>
      </c>
      <c r="AD338" s="18">
        <f t="shared" si="213"/>
        <v>0</v>
      </c>
      <c r="AE338" s="18">
        <f t="shared" si="214"/>
        <v>0</v>
      </c>
      <c r="AF338" s="18">
        <f t="shared" si="215"/>
        <v>0</v>
      </c>
      <c r="AG338" s="18">
        <f t="shared" si="216"/>
        <v>0</v>
      </c>
      <c r="AH338" s="18">
        <f t="shared" si="217"/>
        <v>0</v>
      </c>
      <c r="AI338" s="18">
        <f t="shared" si="218"/>
        <v>0</v>
      </c>
      <c r="AJ338" s="18">
        <f t="shared" si="219"/>
        <v>0</v>
      </c>
      <c r="AK338" s="18">
        <f t="shared" si="220"/>
        <v>0</v>
      </c>
      <c r="AL338" s="18">
        <f t="shared" si="221"/>
        <v>0</v>
      </c>
      <c r="AM338" s="18">
        <f t="shared" si="222"/>
        <v>0</v>
      </c>
      <c r="AN338" s="18">
        <f t="shared" si="223"/>
        <v>0</v>
      </c>
      <c r="AO338" s="18">
        <f t="shared" si="224"/>
        <v>0</v>
      </c>
      <c r="AP338" s="18">
        <f t="shared" si="225"/>
        <v>0</v>
      </c>
      <c r="AQ338" s="18">
        <f t="shared" si="226"/>
        <v>0</v>
      </c>
      <c r="AR338" s="18">
        <f t="shared" si="227"/>
        <v>0</v>
      </c>
      <c r="AS338" s="18">
        <f t="shared" si="228"/>
        <v>0</v>
      </c>
      <c r="AT338" s="18">
        <f t="shared" si="229"/>
        <v>0</v>
      </c>
      <c r="AU338" s="18">
        <f t="shared" si="230"/>
        <v>0</v>
      </c>
      <c r="AV338" s="18">
        <f t="shared" si="231"/>
        <v>0</v>
      </c>
      <c r="AW338" s="18">
        <f t="shared" si="232"/>
        <v>0</v>
      </c>
      <c r="AX338" s="18">
        <f t="shared" si="233"/>
        <v>0</v>
      </c>
      <c r="AY338" s="18">
        <f t="shared" si="234"/>
        <v>0</v>
      </c>
      <c r="AZ338" s="18" t="str">
        <f t="shared" si="235"/>
        <v/>
      </c>
    </row>
    <row r="339" spans="1:52" ht="16">
      <c r="A339" s="8">
        <v>334</v>
      </c>
      <c r="B339" s="1" t="s">
        <v>326</v>
      </c>
      <c r="C339">
        <f t="shared" si="201"/>
        <v>0</v>
      </c>
      <c r="D339">
        <f t="shared" si="201"/>
        <v>0</v>
      </c>
      <c r="E339">
        <f t="shared" si="201"/>
        <v>0</v>
      </c>
      <c r="F339">
        <f t="shared" si="201"/>
        <v>0</v>
      </c>
      <c r="G339">
        <f t="shared" si="201"/>
        <v>0</v>
      </c>
      <c r="H339">
        <f t="shared" si="201"/>
        <v>0</v>
      </c>
      <c r="I339">
        <f t="shared" si="201"/>
        <v>0</v>
      </c>
      <c r="J339">
        <f t="shared" si="201"/>
        <v>0</v>
      </c>
      <c r="K339">
        <f t="shared" si="201"/>
        <v>0</v>
      </c>
      <c r="L339">
        <f t="shared" si="201"/>
        <v>0</v>
      </c>
      <c r="M339">
        <f t="shared" si="201"/>
        <v>0</v>
      </c>
      <c r="N339">
        <f t="shared" si="201"/>
        <v>0</v>
      </c>
      <c r="O339" s="21">
        <f t="shared" si="202"/>
        <v>1</v>
      </c>
      <c r="P339" s="22" t="str">
        <f t="shared" si="197"/>
        <v>EC</v>
      </c>
      <c r="Q339">
        <f t="shared" si="203"/>
        <v>1</v>
      </c>
      <c r="R339">
        <f t="shared" si="204"/>
        <v>0</v>
      </c>
      <c r="S339">
        <f t="shared" si="204"/>
        <v>0</v>
      </c>
      <c r="T339">
        <f t="shared" si="205"/>
        <v>0</v>
      </c>
      <c r="U339" s="36" t="s">
        <v>24</v>
      </c>
      <c r="V339">
        <f t="shared" si="206"/>
        <v>0</v>
      </c>
      <c r="W339">
        <f t="shared" si="206"/>
        <v>1</v>
      </c>
      <c r="X339" s="21">
        <f t="shared" si="207"/>
        <v>0</v>
      </c>
      <c r="Y339" s="18">
        <f t="shared" si="208"/>
        <v>0</v>
      </c>
      <c r="Z339" s="18">
        <f t="shared" si="209"/>
        <v>0</v>
      </c>
      <c r="AA339" s="18">
        <f t="shared" si="210"/>
        <v>0</v>
      </c>
      <c r="AB339" s="18">
        <f t="shared" si="211"/>
        <v>0</v>
      </c>
      <c r="AC339" s="18">
        <f t="shared" si="212"/>
        <v>0</v>
      </c>
      <c r="AD339" s="18">
        <f t="shared" si="213"/>
        <v>0</v>
      </c>
      <c r="AE339" s="18">
        <f t="shared" si="214"/>
        <v>0</v>
      </c>
      <c r="AF339" s="18">
        <f t="shared" si="215"/>
        <v>0</v>
      </c>
      <c r="AG339" s="18">
        <f t="shared" si="216"/>
        <v>0</v>
      </c>
      <c r="AH339" s="18">
        <f t="shared" si="217"/>
        <v>0</v>
      </c>
      <c r="AI339" s="18">
        <f t="shared" si="218"/>
        <v>0</v>
      </c>
      <c r="AJ339" s="18">
        <f t="shared" si="219"/>
        <v>0</v>
      </c>
      <c r="AK339" s="18">
        <f t="shared" si="220"/>
        <v>0</v>
      </c>
      <c r="AL339" s="18">
        <f t="shared" si="221"/>
        <v>0</v>
      </c>
      <c r="AM339" s="18">
        <f t="shared" si="222"/>
        <v>0</v>
      </c>
      <c r="AN339" s="18">
        <f t="shared" si="223"/>
        <v>0</v>
      </c>
      <c r="AO339" s="18">
        <f t="shared" si="224"/>
        <v>0</v>
      </c>
      <c r="AP339" s="18">
        <f t="shared" si="225"/>
        <v>0</v>
      </c>
      <c r="AQ339" s="18">
        <f t="shared" si="226"/>
        <v>0</v>
      </c>
      <c r="AR339" s="18">
        <f t="shared" si="227"/>
        <v>0</v>
      </c>
      <c r="AS339" s="18">
        <f t="shared" si="228"/>
        <v>0</v>
      </c>
      <c r="AT339" s="18">
        <f t="shared" si="229"/>
        <v>0</v>
      </c>
      <c r="AU339" s="18">
        <f t="shared" si="230"/>
        <v>1</v>
      </c>
      <c r="AV339" s="18">
        <f t="shared" si="231"/>
        <v>0</v>
      </c>
      <c r="AW339" s="18">
        <f t="shared" si="232"/>
        <v>0</v>
      </c>
      <c r="AX339" s="18">
        <f t="shared" si="233"/>
        <v>0</v>
      </c>
      <c r="AY339" s="18">
        <f t="shared" si="234"/>
        <v>0</v>
      </c>
      <c r="AZ339" s="18" t="str">
        <f t="shared" si="235"/>
        <v/>
      </c>
    </row>
    <row r="340" spans="1:52" ht="16">
      <c r="A340" s="8">
        <v>335</v>
      </c>
      <c r="B340" s="1" t="s">
        <v>33</v>
      </c>
      <c r="C340">
        <f t="shared" si="201"/>
        <v>0</v>
      </c>
      <c r="D340">
        <f t="shared" si="201"/>
        <v>0</v>
      </c>
      <c r="E340">
        <f t="shared" si="201"/>
        <v>0</v>
      </c>
      <c r="F340">
        <f t="shared" si="201"/>
        <v>1</v>
      </c>
      <c r="G340">
        <f t="shared" si="201"/>
        <v>0</v>
      </c>
      <c r="H340">
        <f t="shared" si="201"/>
        <v>0</v>
      </c>
      <c r="I340">
        <f t="shared" si="201"/>
        <v>0</v>
      </c>
      <c r="J340">
        <f t="shared" si="201"/>
        <v>0</v>
      </c>
      <c r="K340">
        <f t="shared" si="201"/>
        <v>0</v>
      </c>
      <c r="L340">
        <f t="shared" si="201"/>
        <v>0</v>
      </c>
      <c r="M340">
        <f t="shared" si="201"/>
        <v>0</v>
      </c>
      <c r="N340">
        <f t="shared" si="201"/>
        <v>0</v>
      </c>
      <c r="O340" s="21">
        <f t="shared" si="202"/>
        <v>0</v>
      </c>
      <c r="P340" s="22" t="str">
        <f t="shared" si="197"/>
        <v/>
      </c>
      <c r="Q340">
        <f t="shared" si="203"/>
        <v>0</v>
      </c>
      <c r="R340">
        <f t="shared" si="204"/>
        <v>0</v>
      </c>
      <c r="S340">
        <f t="shared" si="204"/>
        <v>0</v>
      </c>
      <c r="T340">
        <f t="shared" si="205"/>
        <v>0</v>
      </c>
      <c r="U340" s="36" t="s">
        <v>24</v>
      </c>
      <c r="V340">
        <f t="shared" si="206"/>
        <v>0</v>
      </c>
      <c r="W340">
        <f t="shared" si="206"/>
        <v>1</v>
      </c>
      <c r="X340" s="21">
        <f t="shared" si="207"/>
        <v>0</v>
      </c>
      <c r="Y340" s="18">
        <f t="shared" si="208"/>
        <v>0</v>
      </c>
      <c r="Z340" s="18">
        <f t="shared" si="209"/>
        <v>0</v>
      </c>
      <c r="AA340" s="18">
        <f t="shared" si="210"/>
        <v>0</v>
      </c>
      <c r="AB340" s="18">
        <f t="shared" si="211"/>
        <v>0</v>
      </c>
      <c r="AC340" s="18">
        <f t="shared" si="212"/>
        <v>0</v>
      </c>
      <c r="AD340" s="18">
        <f t="shared" si="213"/>
        <v>0</v>
      </c>
      <c r="AE340" s="18">
        <f t="shared" si="214"/>
        <v>0</v>
      </c>
      <c r="AF340" s="18">
        <f t="shared" si="215"/>
        <v>0</v>
      </c>
      <c r="AG340" s="18">
        <f t="shared" si="216"/>
        <v>0</v>
      </c>
      <c r="AH340" s="18">
        <f t="shared" si="217"/>
        <v>0</v>
      </c>
      <c r="AI340" s="18">
        <f t="shared" si="218"/>
        <v>0</v>
      </c>
      <c r="AJ340" s="18">
        <f t="shared" si="219"/>
        <v>0</v>
      </c>
      <c r="AK340" s="18">
        <f t="shared" si="220"/>
        <v>0</v>
      </c>
      <c r="AL340" s="18">
        <f t="shared" si="221"/>
        <v>0</v>
      </c>
      <c r="AM340" s="18">
        <f t="shared" si="222"/>
        <v>0</v>
      </c>
      <c r="AN340" s="18">
        <f t="shared" si="223"/>
        <v>0</v>
      </c>
      <c r="AO340" s="18">
        <f t="shared" si="224"/>
        <v>0</v>
      </c>
      <c r="AP340" s="18">
        <f t="shared" si="225"/>
        <v>0</v>
      </c>
      <c r="AQ340" s="18">
        <f t="shared" si="226"/>
        <v>0</v>
      </c>
      <c r="AR340" s="18">
        <f t="shared" si="227"/>
        <v>0</v>
      </c>
      <c r="AS340" s="18">
        <f t="shared" si="228"/>
        <v>0</v>
      </c>
      <c r="AT340" s="18">
        <f t="shared" si="229"/>
        <v>0</v>
      </c>
      <c r="AU340" s="18">
        <f t="shared" si="230"/>
        <v>0</v>
      </c>
      <c r="AV340" s="18">
        <f t="shared" si="231"/>
        <v>0</v>
      </c>
      <c r="AW340" s="18">
        <f t="shared" si="232"/>
        <v>0</v>
      </c>
      <c r="AX340" s="18">
        <f t="shared" si="233"/>
        <v>0</v>
      </c>
      <c r="AY340" s="18">
        <f t="shared" si="234"/>
        <v>0</v>
      </c>
      <c r="AZ340" s="18" t="str">
        <f t="shared" si="235"/>
        <v/>
      </c>
    </row>
    <row r="341" spans="1:52" ht="16">
      <c r="A341" s="8">
        <v>336</v>
      </c>
      <c r="B341" s="1" t="s">
        <v>20</v>
      </c>
      <c r="C341">
        <f t="shared" si="201"/>
        <v>0</v>
      </c>
      <c r="D341">
        <f t="shared" si="201"/>
        <v>0</v>
      </c>
      <c r="E341">
        <f t="shared" si="201"/>
        <v>0</v>
      </c>
      <c r="F341">
        <f t="shared" si="201"/>
        <v>0</v>
      </c>
      <c r="G341">
        <f t="shared" si="201"/>
        <v>1</v>
      </c>
      <c r="H341">
        <f t="shared" si="201"/>
        <v>0</v>
      </c>
      <c r="I341">
        <f t="shared" si="201"/>
        <v>0</v>
      </c>
      <c r="J341">
        <f t="shared" si="201"/>
        <v>0</v>
      </c>
      <c r="K341">
        <f t="shared" si="201"/>
        <v>0</v>
      </c>
      <c r="L341">
        <f t="shared" si="201"/>
        <v>0</v>
      </c>
      <c r="M341">
        <f t="shared" si="201"/>
        <v>0</v>
      </c>
      <c r="N341">
        <f t="shared" si="201"/>
        <v>0</v>
      </c>
      <c r="O341" s="21">
        <f t="shared" si="202"/>
        <v>0</v>
      </c>
      <c r="P341" s="22" t="str">
        <f t="shared" si="197"/>
        <v/>
      </c>
      <c r="Q341">
        <f t="shared" si="203"/>
        <v>0</v>
      </c>
      <c r="R341">
        <f t="shared" si="204"/>
        <v>0</v>
      </c>
      <c r="S341">
        <f t="shared" si="204"/>
        <v>0</v>
      </c>
      <c r="T341">
        <f t="shared" si="205"/>
        <v>0</v>
      </c>
      <c r="U341" s="36" t="s">
        <v>24</v>
      </c>
      <c r="V341">
        <f t="shared" si="206"/>
        <v>0</v>
      </c>
      <c r="W341">
        <f t="shared" si="206"/>
        <v>1</v>
      </c>
      <c r="X341" s="21">
        <f t="shared" si="207"/>
        <v>0</v>
      </c>
      <c r="Y341" s="18">
        <f t="shared" si="208"/>
        <v>0</v>
      </c>
      <c r="Z341" s="18">
        <f t="shared" si="209"/>
        <v>0</v>
      </c>
      <c r="AA341" s="18">
        <f t="shared" si="210"/>
        <v>0</v>
      </c>
      <c r="AB341" s="18">
        <f t="shared" si="211"/>
        <v>0</v>
      </c>
      <c r="AC341" s="18">
        <f t="shared" si="212"/>
        <v>0</v>
      </c>
      <c r="AD341" s="18">
        <f t="shared" si="213"/>
        <v>0</v>
      </c>
      <c r="AE341" s="18">
        <f t="shared" si="214"/>
        <v>1</v>
      </c>
      <c r="AF341" s="18">
        <f t="shared" si="215"/>
        <v>0</v>
      </c>
      <c r="AG341" s="18">
        <f t="shared" si="216"/>
        <v>0</v>
      </c>
      <c r="AH341" s="18">
        <f t="shared" si="217"/>
        <v>0</v>
      </c>
      <c r="AI341" s="18">
        <f t="shared" si="218"/>
        <v>0</v>
      </c>
      <c r="AJ341" s="18">
        <f t="shared" si="219"/>
        <v>0</v>
      </c>
      <c r="AK341" s="18">
        <f t="shared" si="220"/>
        <v>0</v>
      </c>
      <c r="AL341" s="18">
        <f t="shared" si="221"/>
        <v>0</v>
      </c>
      <c r="AM341" s="18">
        <f t="shared" si="222"/>
        <v>0</v>
      </c>
      <c r="AN341" s="18">
        <f t="shared" si="223"/>
        <v>0</v>
      </c>
      <c r="AO341" s="18">
        <f t="shared" si="224"/>
        <v>0</v>
      </c>
      <c r="AP341" s="18">
        <f t="shared" si="225"/>
        <v>0</v>
      </c>
      <c r="AQ341" s="18">
        <f t="shared" si="226"/>
        <v>0</v>
      </c>
      <c r="AR341" s="18">
        <f t="shared" si="227"/>
        <v>0</v>
      </c>
      <c r="AS341" s="18">
        <f t="shared" si="228"/>
        <v>0</v>
      </c>
      <c r="AT341" s="18">
        <f t="shared" si="229"/>
        <v>0</v>
      </c>
      <c r="AU341" s="18">
        <f t="shared" si="230"/>
        <v>0</v>
      </c>
      <c r="AV341" s="18">
        <f t="shared" si="231"/>
        <v>0</v>
      </c>
      <c r="AW341" s="18">
        <f t="shared" si="232"/>
        <v>0</v>
      </c>
      <c r="AX341" s="18">
        <f t="shared" si="233"/>
        <v>0</v>
      </c>
      <c r="AY341" s="18">
        <f t="shared" si="234"/>
        <v>0</v>
      </c>
      <c r="AZ341" s="18" t="str">
        <f t="shared" si="235"/>
        <v/>
      </c>
    </row>
    <row r="342" spans="1:52" ht="16">
      <c r="A342" s="8">
        <v>337</v>
      </c>
      <c r="B342" s="1" t="s">
        <v>364</v>
      </c>
      <c r="C342">
        <f t="shared" si="201"/>
        <v>1</v>
      </c>
      <c r="D342">
        <f t="shared" si="201"/>
        <v>0</v>
      </c>
      <c r="E342">
        <f t="shared" si="201"/>
        <v>0</v>
      </c>
      <c r="F342">
        <f t="shared" si="201"/>
        <v>0</v>
      </c>
      <c r="G342">
        <f t="shared" si="201"/>
        <v>0</v>
      </c>
      <c r="H342">
        <f t="shared" si="201"/>
        <v>0</v>
      </c>
      <c r="I342">
        <f t="shared" si="201"/>
        <v>0</v>
      </c>
      <c r="J342">
        <f t="shared" si="201"/>
        <v>0</v>
      </c>
      <c r="K342">
        <f t="shared" si="201"/>
        <v>0</v>
      </c>
      <c r="L342">
        <f t="shared" si="201"/>
        <v>0</v>
      </c>
      <c r="M342">
        <f t="shared" si="201"/>
        <v>0</v>
      </c>
      <c r="N342">
        <f t="shared" si="201"/>
        <v>0</v>
      </c>
      <c r="O342" s="21">
        <f t="shared" si="202"/>
        <v>0</v>
      </c>
      <c r="P342" s="22" t="str">
        <f t="shared" si="197"/>
        <v/>
      </c>
      <c r="Q342">
        <f t="shared" si="203"/>
        <v>0</v>
      </c>
      <c r="R342">
        <f t="shared" si="204"/>
        <v>0</v>
      </c>
      <c r="S342">
        <f t="shared" si="204"/>
        <v>0</v>
      </c>
      <c r="T342">
        <f t="shared" si="205"/>
        <v>0</v>
      </c>
      <c r="U342" s="36" t="s">
        <v>24</v>
      </c>
      <c r="V342">
        <f t="shared" si="206"/>
        <v>0</v>
      </c>
      <c r="W342">
        <f t="shared" si="206"/>
        <v>1</v>
      </c>
      <c r="X342" s="21">
        <f t="shared" si="207"/>
        <v>0</v>
      </c>
      <c r="Y342" s="18">
        <f t="shared" si="208"/>
        <v>1</v>
      </c>
      <c r="Z342" s="18">
        <f t="shared" si="209"/>
        <v>0</v>
      </c>
      <c r="AA342" s="18">
        <f t="shared" si="210"/>
        <v>0</v>
      </c>
      <c r="AB342" s="18">
        <f t="shared" si="211"/>
        <v>0</v>
      </c>
      <c r="AC342" s="18">
        <f t="shared" si="212"/>
        <v>0</v>
      </c>
      <c r="AD342" s="18">
        <f t="shared" si="213"/>
        <v>0</v>
      </c>
      <c r="AE342" s="18">
        <f t="shared" si="214"/>
        <v>0</v>
      </c>
      <c r="AF342" s="18">
        <f t="shared" si="215"/>
        <v>0</v>
      </c>
      <c r="AG342" s="18">
        <f t="shared" si="216"/>
        <v>0</v>
      </c>
      <c r="AH342" s="18">
        <f t="shared" si="217"/>
        <v>0</v>
      </c>
      <c r="AI342" s="18">
        <f t="shared" si="218"/>
        <v>0</v>
      </c>
      <c r="AJ342" s="18">
        <f t="shared" si="219"/>
        <v>0</v>
      </c>
      <c r="AK342" s="18">
        <f t="shared" si="220"/>
        <v>0</v>
      </c>
      <c r="AL342" s="18">
        <f t="shared" si="221"/>
        <v>0</v>
      </c>
      <c r="AM342" s="18">
        <f t="shared" si="222"/>
        <v>0</v>
      </c>
      <c r="AN342" s="18">
        <f t="shared" si="223"/>
        <v>0</v>
      </c>
      <c r="AO342" s="18">
        <f t="shared" si="224"/>
        <v>0</v>
      </c>
      <c r="AP342" s="18">
        <f t="shared" si="225"/>
        <v>0</v>
      </c>
      <c r="AQ342" s="18">
        <f t="shared" si="226"/>
        <v>0</v>
      </c>
      <c r="AR342" s="18">
        <f t="shared" si="227"/>
        <v>0</v>
      </c>
      <c r="AS342" s="18">
        <f t="shared" si="228"/>
        <v>0</v>
      </c>
      <c r="AT342" s="18">
        <f t="shared" si="229"/>
        <v>0</v>
      </c>
      <c r="AU342" s="18">
        <f t="shared" si="230"/>
        <v>0</v>
      </c>
      <c r="AV342" s="18">
        <f t="shared" si="231"/>
        <v>0</v>
      </c>
      <c r="AW342" s="18">
        <f t="shared" si="232"/>
        <v>0</v>
      </c>
      <c r="AX342" s="18">
        <f t="shared" si="233"/>
        <v>0</v>
      </c>
      <c r="AY342" s="18">
        <f t="shared" si="234"/>
        <v>0</v>
      </c>
      <c r="AZ342" s="18" t="str">
        <f t="shared" si="235"/>
        <v/>
      </c>
    </row>
    <row r="343" spans="1:52" ht="16">
      <c r="A343" s="8">
        <v>338</v>
      </c>
      <c r="B343" s="1" t="s">
        <v>218</v>
      </c>
      <c r="C343">
        <f t="shared" si="201"/>
        <v>0</v>
      </c>
      <c r="D343">
        <f t="shared" si="201"/>
        <v>0</v>
      </c>
      <c r="E343">
        <f t="shared" si="201"/>
        <v>1</v>
      </c>
      <c r="F343">
        <f t="shared" si="201"/>
        <v>0</v>
      </c>
      <c r="G343">
        <f t="shared" si="201"/>
        <v>0</v>
      </c>
      <c r="H343">
        <f t="shared" si="201"/>
        <v>0</v>
      </c>
      <c r="I343">
        <f t="shared" ref="I343:N343" si="236">IF($B343=I$5,1,0)</f>
        <v>0</v>
      </c>
      <c r="J343">
        <f t="shared" si="236"/>
        <v>0</v>
      </c>
      <c r="K343">
        <f t="shared" si="236"/>
        <v>0</v>
      </c>
      <c r="L343">
        <f t="shared" si="236"/>
        <v>0</v>
      </c>
      <c r="M343">
        <f t="shared" si="236"/>
        <v>0</v>
      </c>
      <c r="N343">
        <f t="shared" si="236"/>
        <v>0</v>
      </c>
      <c r="O343" s="21">
        <f t="shared" si="202"/>
        <v>0</v>
      </c>
      <c r="P343" s="22" t="str">
        <f t="shared" si="197"/>
        <v/>
      </c>
      <c r="Q343">
        <f t="shared" si="203"/>
        <v>0</v>
      </c>
      <c r="R343">
        <f t="shared" si="204"/>
        <v>0</v>
      </c>
      <c r="S343">
        <f t="shared" si="204"/>
        <v>0</v>
      </c>
      <c r="T343">
        <f t="shared" si="205"/>
        <v>0</v>
      </c>
      <c r="U343" s="36" t="s">
        <v>22</v>
      </c>
      <c r="V343">
        <f t="shared" si="206"/>
        <v>1</v>
      </c>
      <c r="W343">
        <f t="shared" si="206"/>
        <v>0</v>
      </c>
      <c r="X343" s="21">
        <f t="shared" si="207"/>
        <v>0</v>
      </c>
      <c r="Y343" s="18">
        <f t="shared" si="208"/>
        <v>0</v>
      </c>
      <c r="Z343" s="18">
        <f t="shared" si="209"/>
        <v>0</v>
      </c>
      <c r="AA343" s="18">
        <f t="shared" si="210"/>
        <v>0</v>
      </c>
      <c r="AB343" s="18">
        <f t="shared" si="211"/>
        <v>1</v>
      </c>
      <c r="AC343" s="18">
        <f t="shared" si="212"/>
        <v>0</v>
      </c>
      <c r="AD343" s="18">
        <f t="shared" si="213"/>
        <v>0</v>
      </c>
      <c r="AE343" s="18">
        <f t="shared" si="214"/>
        <v>0</v>
      </c>
      <c r="AF343" s="18">
        <f t="shared" si="215"/>
        <v>0</v>
      </c>
      <c r="AG343" s="18">
        <f t="shared" si="216"/>
        <v>0</v>
      </c>
      <c r="AH343" s="18">
        <f t="shared" si="217"/>
        <v>0</v>
      </c>
      <c r="AI343" s="18">
        <f t="shared" si="218"/>
        <v>0</v>
      </c>
      <c r="AJ343" s="18">
        <f t="shared" si="219"/>
        <v>0</v>
      </c>
      <c r="AK343" s="18">
        <f t="shared" si="220"/>
        <v>0</v>
      </c>
      <c r="AL343" s="18">
        <f t="shared" si="221"/>
        <v>0</v>
      </c>
      <c r="AM343" s="18">
        <f t="shared" si="222"/>
        <v>0</v>
      </c>
      <c r="AN343" s="18">
        <f t="shared" si="223"/>
        <v>0</v>
      </c>
      <c r="AO343" s="18">
        <f t="shared" si="224"/>
        <v>0</v>
      </c>
      <c r="AP343" s="18">
        <f t="shared" si="225"/>
        <v>0</v>
      </c>
      <c r="AQ343" s="18">
        <f t="shared" si="226"/>
        <v>0</v>
      </c>
      <c r="AR343" s="18">
        <f t="shared" si="227"/>
        <v>0</v>
      </c>
      <c r="AS343" s="18">
        <f t="shared" si="228"/>
        <v>0</v>
      </c>
      <c r="AT343" s="18">
        <f t="shared" si="229"/>
        <v>0</v>
      </c>
      <c r="AU343" s="18">
        <f t="shared" si="230"/>
        <v>0</v>
      </c>
      <c r="AV343" s="18">
        <f t="shared" si="231"/>
        <v>0</v>
      </c>
      <c r="AW343" s="18">
        <f t="shared" si="232"/>
        <v>0</v>
      </c>
      <c r="AX343" s="18">
        <f t="shared" si="233"/>
        <v>0</v>
      </c>
      <c r="AY343" s="18">
        <f t="shared" si="234"/>
        <v>0</v>
      </c>
      <c r="AZ343" s="18" t="str">
        <f t="shared" si="235"/>
        <v/>
      </c>
    </row>
    <row r="344" spans="1:52" ht="16">
      <c r="A344" s="8">
        <v>339</v>
      </c>
      <c r="B344" s="1" t="s">
        <v>1128</v>
      </c>
      <c r="C344">
        <f t="shared" ref="C344:N365" si="237">IF($B344=C$5,1,0)</f>
        <v>0</v>
      </c>
      <c r="D344">
        <f t="shared" si="237"/>
        <v>0</v>
      </c>
      <c r="E344">
        <f t="shared" si="237"/>
        <v>0</v>
      </c>
      <c r="F344">
        <f t="shared" si="237"/>
        <v>0</v>
      </c>
      <c r="G344">
        <f t="shared" si="237"/>
        <v>0</v>
      </c>
      <c r="H344">
        <f t="shared" si="237"/>
        <v>0</v>
      </c>
      <c r="I344">
        <f t="shared" si="237"/>
        <v>0</v>
      </c>
      <c r="J344">
        <f t="shared" si="237"/>
        <v>0</v>
      </c>
      <c r="K344">
        <f t="shared" si="237"/>
        <v>0</v>
      </c>
      <c r="L344">
        <f t="shared" si="237"/>
        <v>0</v>
      </c>
      <c r="M344">
        <f t="shared" si="237"/>
        <v>0</v>
      </c>
      <c r="N344">
        <f t="shared" si="237"/>
        <v>0</v>
      </c>
      <c r="O344" s="21">
        <f t="shared" si="202"/>
        <v>1</v>
      </c>
      <c r="P344" s="22" t="str">
        <f t="shared" si="197"/>
        <v>Post-grad student fees</v>
      </c>
      <c r="Q344">
        <f t="shared" si="203"/>
        <v>0</v>
      </c>
      <c r="R344">
        <f t="shared" si="204"/>
        <v>0</v>
      </c>
      <c r="S344">
        <f t="shared" si="204"/>
        <v>0</v>
      </c>
      <c r="T344">
        <f t="shared" si="205"/>
        <v>0</v>
      </c>
      <c r="U344" s="36" t="s">
        <v>24</v>
      </c>
      <c r="V344">
        <f t="shared" si="206"/>
        <v>0</v>
      </c>
      <c r="W344">
        <f t="shared" si="206"/>
        <v>1</v>
      </c>
      <c r="X344" s="21">
        <f t="shared" si="207"/>
        <v>0</v>
      </c>
      <c r="Y344" s="18">
        <f t="shared" si="208"/>
        <v>0</v>
      </c>
      <c r="Z344" s="18">
        <f t="shared" si="209"/>
        <v>0</v>
      </c>
      <c r="AA344" s="18">
        <f t="shared" si="210"/>
        <v>0</v>
      </c>
      <c r="AB344" s="18">
        <f t="shared" si="211"/>
        <v>0</v>
      </c>
      <c r="AC344" s="18">
        <f t="shared" si="212"/>
        <v>0</v>
      </c>
      <c r="AD344" s="18">
        <f t="shared" si="213"/>
        <v>0</v>
      </c>
      <c r="AE344" s="18">
        <f t="shared" si="214"/>
        <v>0</v>
      </c>
      <c r="AF344" s="18">
        <f t="shared" si="215"/>
        <v>0</v>
      </c>
      <c r="AG344" s="18">
        <f t="shared" si="216"/>
        <v>0</v>
      </c>
      <c r="AH344" s="18">
        <f t="shared" si="217"/>
        <v>0</v>
      </c>
      <c r="AI344" s="18">
        <f t="shared" si="218"/>
        <v>0</v>
      </c>
      <c r="AJ344" s="18">
        <f t="shared" si="219"/>
        <v>0</v>
      </c>
      <c r="AK344" s="18">
        <f t="shared" si="220"/>
        <v>0</v>
      </c>
      <c r="AL344" s="18">
        <f t="shared" si="221"/>
        <v>0</v>
      </c>
      <c r="AM344" s="18">
        <f t="shared" si="222"/>
        <v>0</v>
      </c>
      <c r="AN344" s="18">
        <f t="shared" si="223"/>
        <v>0</v>
      </c>
      <c r="AO344" s="18">
        <f t="shared" si="224"/>
        <v>0</v>
      </c>
      <c r="AP344" s="18">
        <f t="shared" si="225"/>
        <v>0</v>
      </c>
      <c r="AQ344" s="18">
        <f t="shared" si="226"/>
        <v>0</v>
      </c>
      <c r="AR344" s="18">
        <f t="shared" si="227"/>
        <v>0</v>
      </c>
      <c r="AS344" s="18">
        <f t="shared" si="228"/>
        <v>0</v>
      </c>
      <c r="AT344" s="18">
        <f t="shared" si="229"/>
        <v>0</v>
      </c>
      <c r="AU344" s="18">
        <f t="shared" si="230"/>
        <v>0</v>
      </c>
      <c r="AV344" s="18">
        <f t="shared" si="231"/>
        <v>0</v>
      </c>
      <c r="AW344" s="18">
        <f t="shared" si="232"/>
        <v>0</v>
      </c>
      <c r="AX344" s="18">
        <f t="shared" si="233"/>
        <v>0</v>
      </c>
      <c r="AY344" s="18">
        <f t="shared" si="234"/>
        <v>0</v>
      </c>
      <c r="AZ344" s="18" t="str">
        <f t="shared" si="235"/>
        <v/>
      </c>
    </row>
    <row r="345" spans="1:52" ht="16">
      <c r="A345" s="8">
        <v>340</v>
      </c>
      <c r="B345" s="1" t="s">
        <v>60</v>
      </c>
      <c r="C345">
        <f t="shared" si="237"/>
        <v>0</v>
      </c>
      <c r="D345">
        <f t="shared" si="237"/>
        <v>0</v>
      </c>
      <c r="E345">
        <f t="shared" si="237"/>
        <v>0</v>
      </c>
      <c r="F345">
        <f t="shared" si="237"/>
        <v>0</v>
      </c>
      <c r="G345">
        <f t="shared" si="237"/>
        <v>0</v>
      </c>
      <c r="H345">
        <f t="shared" si="237"/>
        <v>0</v>
      </c>
      <c r="I345">
        <f t="shared" si="237"/>
        <v>0</v>
      </c>
      <c r="J345">
        <f t="shared" si="237"/>
        <v>0</v>
      </c>
      <c r="K345">
        <f t="shared" si="237"/>
        <v>0</v>
      </c>
      <c r="L345">
        <f t="shared" si="237"/>
        <v>0</v>
      </c>
      <c r="M345">
        <f t="shared" si="237"/>
        <v>1</v>
      </c>
      <c r="N345">
        <f t="shared" si="237"/>
        <v>0</v>
      </c>
      <c r="O345" s="21">
        <f t="shared" si="202"/>
        <v>0</v>
      </c>
      <c r="P345" s="22" t="str">
        <f t="shared" ref="P345:P408" si="238">IF(O345=1,B345,"")</f>
        <v/>
      </c>
      <c r="Q345">
        <f t="shared" si="203"/>
        <v>0</v>
      </c>
      <c r="R345">
        <f t="shared" si="204"/>
        <v>0</v>
      </c>
      <c r="S345">
        <f t="shared" si="204"/>
        <v>0</v>
      </c>
      <c r="T345">
        <f t="shared" si="205"/>
        <v>0</v>
      </c>
      <c r="U345" s="36" t="s">
        <v>24</v>
      </c>
      <c r="V345">
        <f t="shared" si="206"/>
        <v>0</v>
      </c>
      <c r="W345">
        <f t="shared" si="206"/>
        <v>1</v>
      </c>
      <c r="X345" s="21">
        <f t="shared" si="207"/>
        <v>0</v>
      </c>
      <c r="Y345" s="18">
        <f t="shared" si="208"/>
        <v>0</v>
      </c>
      <c r="Z345" s="18">
        <f t="shared" si="209"/>
        <v>0</v>
      </c>
      <c r="AA345" s="18">
        <f t="shared" si="210"/>
        <v>0</v>
      </c>
      <c r="AB345" s="18">
        <f t="shared" si="211"/>
        <v>0</v>
      </c>
      <c r="AC345" s="18">
        <f t="shared" si="212"/>
        <v>0</v>
      </c>
      <c r="AD345" s="18">
        <f t="shared" si="213"/>
        <v>0</v>
      </c>
      <c r="AE345" s="18">
        <f t="shared" si="214"/>
        <v>0</v>
      </c>
      <c r="AF345" s="18">
        <f t="shared" si="215"/>
        <v>0</v>
      </c>
      <c r="AG345" s="18">
        <f t="shared" si="216"/>
        <v>0</v>
      </c>
      <c r="AH345" s="18">
        <f t="shared" si="217"/>
        <v>0</v>
      </c>
      <c r="AI345" s="18">
        <f t="shared" si="218"/>
        <v>0</v>
      </c>
      <c r="AJ345" s="18">
        <f t="shared" si="219"/>
        <v>0</v>
      </c>
      <c r="AK345" s="18">
        <f t="shared" si="220"/>
        <v>0</v>
      </c>
      <c r="AL345" s="18">
        <f t="shared" si="221"/>
        <v>0</v>
      </c>
      <c r="AM345" s="18">
        <f t="shared" si="222"/>
        <v>0</v>
      </c>
      <c r="AN345" s="18">
        <f t="shared" si="223"/>
        <v>0</v>
      </c>
      <c r="AO345" s="18">
        <f t="shared" si="224"/>
        <v>0</v>
      </c>
      <c r="AP345" s="18">
        <f t="shared" si="225"/>
        <v>0</v>
      </c>
      <c r="AQ345" s="18">
        <f t="shared" si="226"/>
        <v>1</v>
      </c>
      <c r="AR345" s="18">
        <f t="shared" si="227"/>
        <v>0</v>
      </c>
      <c r="AS345" s="18">
        <f t="shared" si="228"/>
        <v>0</v>
      </c>
      <c r="AT345" s="18">
        <f t="shared" si="229"/>
        <v>0</v>
      </c>
      <c r="AU345" s="18">
        <f t="shared" si="230"/>
        <v>0</v>
      </c>
      <c r="AV345" s="18">
        <f t="shared" si="231"/>
        <v>0</v>
      </c>
      <c r="AW345" s="18">
        <f t="shared" si="232"/>
        <v>0</v>
      </c>
      <c r="AX345" s="18">
        <f t="shared" si="233"/>
        <v>0</v>
      </c>
      <c r="AY345" s="18">
        <f t="shared" si="234"/>
        <v>0</v>
      </c>
      <c r="AZ345" s="18" t="str">
        <f t="shared" si="235"/>
        <v/>
      </c>
    </row>
    <row r="346" spans="1:52" ht="16">
      <c r="A346" s="8">
        <v>341</v>
      </c>
      <c r="B346" s="1" t="s">
        <v>126</v>
      </c>
      <c r="C346">
        <f t="shared" si="237"/>
        <v>0</v>
      </c>
      <c r="D346">
        <f t="shared" si="237"/>
        <v>0</v>
      </c>
      <c r="E346">
        <f t="shared" si="237"/>
        <v>0</v>
      </c>
      <c r="F346">
        <f t="shared" si="237"/>
        <v>0</v>
      </c>
      <c r="G346">
        <f t="shared" si="237"/>
        <v>0</v>
      </c>
      <c r="H346">
        <f t="shared" si="237"/>
        <v>0</v>
      </c>
      <c r="I346">
        <f t="shared" si="237"/>
        <v>1</v>
      </c>
      <c r="J346">
        <f t="shared" si="237"/>
        <v>0</v>
      </c>
      <c r="K346">
        <f t="shared" si="237"/>
        <v>0</v>
      </c>
      <c r="L346">
        <f t="shared" si="237"/>
        <v>0</v>
      </c>
      <c r="M346">
        <f t="shared" si="237"/>
        <v>0</v>
      </c>
      <c r="N346">
        <f t="shared" si="237"/>
        <v>0</v>
      </c>
      <c r="O346" s="21">
        <f t="shared" si="202"/>
        <v>0</v>
      </c>
      <c r="P346" s="22" t="str">
        <f t="shared" si="238"/>
        <v/>
      </c>
      <c r="Q346">
        <f t="shared" si="203"/>
        <v>0</v>
      </c>
      <c r="R346">
        <f t="shared" si="204"/>
        <v>0</v>
      </c>
      <c r="S346">
        <f t="shared" si="204"/>
        <v>0</v>
      </c>
      <c r="T346">
        <f t="shared" si="205"/>
        <v>0</v>
      </c>
      <c r="U346" s="36" t="s">
        <v>24</v>
      </c>
      <c r="V346">
        <f t="shared" si="206"/>
        <v>0</v>
      </c>
      <c r="W346">
        <f t="shared" si="206"/>
        <v>1</v>
      </c>
      <c r="X346" s="21">
        <f t="shared" si="207"/>
        <v>0</v>
      </c>
      <c r="Y346" s="18">
        <f t="shared" si="208"/>
        <v>0</v>
      </c>
      <c r="Z346" s="18">
        <f t="shared" si="209"/>
        <v>0</v>
      </c>
      <c r="AA346" s="18">
        <f t="shared" si="210"/>
        <v>0</v>
      </c>
      <c r="AB346" s="18">
        <f t="shared" si="211"/>
        <v>0</v>
      </c>
      <c r="AC346" s="18">
        <f t="shared" si="212"/>
        <v>0</v>
      </c>
      <c r="AD346" s="18">
        <f t="shared" si="213"/>
        <v>0</v>
      </c>
      <c r="AE346" s="18">
        <f t="shared" si="214"/>
        <v>0</v>
      </c>
      <c r="AF346" s="18">
        <f t="shared" si="215"/>
        <v>0</v>
      </c>
      <c r="AG346" s="18">
        <f t="shared" si="216"/>
        <v>0</v>
      </c>
      <c r="AH346" s="18">
        <f t="shared" si="217"/>
        <v>0</v>
      </c>
      <c r="AI346" s="18">
        <f t="shared" si="218"/>
        <v>1</v>
      </c>
      <c r="AJ346" s="18">
        <f t="shared" si="219"/>
        <v>0</v>
      </c>
      <c r="AK346" s="18">
        <f t="shared" si="220"/>
        <v>0</v>
      </c>
      <c r="AL346" s="18">
        <f t="shared" si="221"/>
        <v>0</v>
      </c>
      <c r="AM346" s="18">
        <f t="shared" si="222"/>
        <v>0</v>
      </c>
      <c r="AN346" s="18">
        <f t="shared" si="223"/>
        <v>0</v>
      </c>
      <c r="AO346" s="18">
        <f t="shared" si="224"/>
        <v>0</v>
      </c>
      <c r="AP346" s="18">
        <f t="shared" si="225"/>
        <v>0</v>
      </c>
      <c r="AQ346" s="18">
        <f t="shared" si="226"/>
        <v>0</v>
      </c>
      <c r="AR346" s="18">
        <f t="shared" si="227"/>
        <v>0</v>
      </c>
      <c r="AS346" s="18">
        <f t="shared" si="228"/>
        <v>0</v>
      </c>
      <c r="AT346" s="18">
        <f t="shared" si="229"/>
        <v>0</v>
      </c>
      <c r="AU346" s="18">
        <f t="shared" si="230"/>
        <v>0</v>
      </c>
      <c r="AV346" s="18">
        <f t="shared" si="231"/>
        <v>0</v>
      </c>
      <c r="AW346" s="18">
        <f t="shared" si="232"/>
        <v>0</v>
      </c>
      <c r="AX346" s="18">
        <f t="shared" si="233"/>
        <v>0</v>
      </c>
      <c r="AY346" s="18">
        <f t="shared" si="234"/>
        <v>0</v>
      </c>
      <c r="AZ346" s="18" t="str">
        <f t="shared" si="235"/>
        <v/>
      </c>
    </row>
    <row r="347" spans="1:52" ht="16">
      <c r="A347" s="8">
        <v>342</v>
      </c>
      <c r="B347" s="1" t="s">
        <v>20</v>
      </c>
      <c r="C347">
        <f t="shared" si="237"/>
        <v>0</v>
      </c>
      <c r="D347">
        <f t="shared" si="237"/>
        <v>0</v>
      </c>
      <c r="E347">
        <f t="shared" si="237"/>
        <v>0</v>
      </c>
      <c r="F347">
        <f t="shared" si="237"/>
        <v>0</v>
      </c>
      <c r="G347">
        <f t="shared" si="237"/>
        <v>1</v>
      </c>
      <c r="H347">
        <f t="shared" si="237"/>
        <v>0</v>
      </c>
      <c r="I347">
        <f t="shared" si="237"/>
        <v>0</v>
      </c>
      <c r="J347">
        <f t="shared" si="237"/>
        <v>0</v>
      </c>
      <c r="K347">
        <f t="shared" si="237"/>
        <v>0</v>
      </c>
      <c r="L347">
        <f t="shared" si="237"/>
        <v>0</v>
      </c>
      <c r="M347">
        <f t="shared" si="237"/>
        <v>0</v>
      </c>
      <c r="N347">
        <f t="shared" si="237"/>
        <v>0</v>
      </c>
      <c r="O347" s="21">
        <f t="shared" si="202"/>
        <v>0</v>
      </c>
      <c r="P347" s="22" t="str">
        <f t="shared" si="238"/>
        <v/>
      </c>
      <c r="Q347">
        <f t="shared" si="203"/>
        <v>0</v>
      </c>
      <c r="R347">
        <f t="shared" si="204"/>
        <v>0</v>
      </c>
      <c r="S347">
        <f t="shared" si="204"/>
        <v>0</v>
      </c>
      <c r="T347">
        <f t="shared" si="205"/>
        <v>0</v>
      </c>
      <c r="U347" s="36" t="s">
        <v>22</v>
      </c>
      <c r="V347">
        <f t="shared" si="206"/>
        <v>1</v>
      </c>
      <c r="W347">
        <f t="shared" si="206"/>
        <v>0</v>
      </c>
      <c r="X347" s="21">
        <f t="shared" si="207"/>
        <v>0</v>
      </c>
      <c r="Y347" s="18">
        <f t="shared" si="208"/>
        <v>0</v>
      </c>
      <c r="Z347" s="18">
        <f t="shared" si="209"/>
        <v>0</v>
      </c>
      <c r="AA347" s="18">
        <f t="shared" si="210"/>
        <v>0</v>
      </c>
      <c r="AB347" s="18">
        <f t="shared" si="211"/>
        <v>0</v>
      </c>
      <c r="AC347" s="18">
        <f t="shared" si="212"/>
        <v>0</v>
      </c>
      <c r="AD347" s="18">
        <f t="shared" si="213"/>
        <v>1</v>
      </c>
      <c r="AE347" s="18">
        <f t="shared" si="214"/>
        <v>0</v>
      </c>
      <c r="AF347" s="18">
        <f t="shared" si="215"/>
        <v>0</v>
      </c>
      <c r="AG347" s="18">
        <f t="shared" si="216"/>
        <v>0</v>
      </c>
      <c r="AH347" s="18">
        <f t="shared" si="217"/>
        <v>0</v>
      </c>
      <c r="AI347" s="18">
        <f t="shared" si="218"/>
        <v>0</v>
      </c>
      <c r="AJ347" s="18">
        <f t="shared" si="219"/>
        <v>0</v>
      </c>
      <c r="AK347" s="18">
        <f t="shared" si="220"/>
        <v>0</v>
      </c>
      <c r="AL347" s="18">
        <f t="shared" si="221"/>
        <v>0</v>
      </c>
      <c r="AM347" s="18">
        <f t="shared" si="222"/>
        <v>0</v>
      </c>
      <c r="AN347" s="18">
        <f t="shared" si="223"/>
        <v>0</v>
      </c>
      <c r="AO347" s="18">
        <f t="shared" si="224"/>
        <v>0</v>
      </c>
      <c r="AP347" s="18">
        <f t="shared" si="225"/>
        <v>0</v>
      </c>
      <c r="AQ347" s="18">
        <f t="shared" si="226"/>
        <v>0</v>
      </c>
      <c r="AR347" s="18">
        <f t="shared" si="227"/>
        <v>0</v>
      </c>
      <c r="AS347" s="18">
        <f t="shared" si="228"/>
        <v>0</v>
      </c>
      <c r="AT347" s="18">
        <f t="shared" si="229"/>
        <v>0</v>
      </c>
      <c r="AU347" s="18">
        <f t="shared" si="230"/>
        <v>0</v>
      </c>
      <c r="AV347" s="18">
        <f t="shared" si="231"/>
        <v>0</v>
      </c>
      <c r="AW347" s="18">
        <f t="shared" si="232"/>
        <v>0</v>
      </c>
      <c r="AX347" s="18">
        <f t="shared" si="233"/>
        <v>0</v>
      </c>
      <c r="AY347" s="18">
        <f t="shared" si="234"/>
        <v>0</v>
      </c>
      <c r="AZ347" s="18" t="str">
        <f t="shared" si="235"/>
        <v/>
      </c>
    </row>
    <row r="348" spans="1:52" ht="16">
      <c r="A348" s="8">
        <v>343</v>
      </c>
      <c r="B348" s="1" t="s">
        <v>120</v>
      </c>
      <c r="C348">
        <f t="shared" si="237"/>
        <v>0</v>
      </c>
      <c r="D348">
        <f t="shared" si="237"/>
        <v>0</v>
      </c>
      <c r="E348">
        <f t="shared" si="237"/>
        <v>0</v>
      </c>
      <c r="F348">
        <f t="shared" si="237"/>
        <v>0</v>
      </c>
      <c r="G348">
        <f t="shared" si="237"/>
        <v>0</v>
      </c>
      <c r="H348">
        <f t="shared" si="237"/>
        <v>1</v>
      </c>
      <c r="I348">
        <f t="shared" si="237"/>
        <v>0</v>
      </c>
      <c r="J348">
        <f t="shared" si="237"/>
        <v>0</v>
      </c>
      <c r="K348">
        <f t="shared" si="237"/>
        <v>0</v>
      </c>
      <c r="L348">
        <f t="shared" si="237"/>
        <v>0</v>
      </c>
      <c r="M348">
        <f t="shared" si="237"/>
        <v>0</v>
      </c>
      <c r="N348">
        <f t="shared" si="237"/>
        <v>0</v>
      </c>
      <c r="O348" s="21">
        <f t="shared" si="202"/>
        <v>0</v>
      </c>
      <c r="P348" s="22" t="str">
        <f t="shared" si="238"/>
        <v/>
      </c>
      <c r="Q348">
        <f t="shared" si="203"/>
        <v>0</v>
      </c>
      <c r="R348">
        <f t="shared" si="204"/>
        <v>0</v>
      </c>
      <c r="S348">
        <f t="shared" si="204"/>
        <v>0</v>
      </c>
      <c r="T348">
        <f t="shared" si="205"/>
        <v>0</v>
      </c>
      <c r="U348" s="36" t="s">
        <v>22</v>
      </c>
      <c r="V348">
        <f t="shared" si="206"/>
        <v>1</v>
      </c>
      <c r="W348">
        <f t="shared" si="206"/>
        <v>0</v>
      </c>
      <c r="X348" s="21">
        <f t="shared" si="207"/>
        <v>0</v>
      </c>
      <c r="Y348" s="18">
        <f t="shared" si="208"/>
        <v>0</v>
      </c>
      <c r="Z348" s="18">
        <f t="shared" si="209"/>
        <v>0</v>
      </c>
      <c r="AA348" s="18">
        <f t="shared" si="210"/>
        <v>0</v>
      </c>
      <c r="AB348" s="18">
        <f t="shared" si="211"/>
        <v>0</v>
      </c>
      <c r="AC348" s="18">
        <f t="shared" si="212"/>
        <v>0</v>
      </c>
      <c r="AD348" s="18">
        <f t="shared" si="213"/>
        <v>0</v>
      </c>
      <c r="AE348" s="18">
        <f t="shared" si="214"/>
        <v>0</v>
      </c>
      <c r="AF348" s="18">
        <f t="shared" si="215"/>
        <v>1</v>
      </c>
      <c r="AG348" s="18">
        <f t="shared" si="216"/>
        <v>0</v>
      </c>
      <c r="AH348" s="18">
        <f t="shared" si="217"/>
        <v>0</v>
      </c>
      <c r="AI348" s="18">
        <f t="shared" si="218"/>
        <v>0</v>
      </c>
      <c r="AJ348" s="18">
        <f t="shared" si="219"/>
        <v>0</v>
      </c>
      <c r="AK348" s="18">
        <f t="shared" si="220"/>
        <v>0</v>
      </c>
      <c r="AL348" s="18">
        <f t="shared" si="221"/>
        <v>0</v>
      </c>
      <c r="AM348" s="18">
        <f t="shared" si="222"/>
        <v>0</v>
      </c>
      <c r="AN348" s="18">
        <f t="shared" si="223"/>
        <v>0</v>
      </c>
      <c r="AO348" s="18">
        <f t="shared" si="224"/>
        <v>0</v>
      </c>
      <c r="AP348" s="18">
        <f t="shared" si="225"/>
        <v>0</v>
      </c>
      <c r="AQ348" s="18">
        <f t="shared" si="226"/>
        <v>0</v>
      </c>
      <c r="AR348" s="18">
        <f t="shared" si="227"/>
        <v>0</v>
      </c>
      <c r="AS348" s="18">
        <f t="shared" si="228"/>
        <v>0</v>
      </c>
      <c r="AT348" s="18">
        <f t="shared" si="229"/>
        <v>0</v>
      </c>
      <c r="AU348" s="18">
        <f t="shared" si="230"/>
        <v>0</v>
      </c>
      <c r="AV348" s="18">
        <f t="shared" si="231"/>
        <v>0</v>
      </c>
      <c r="AW348" s="18">
        <f t="shared" si="232"/>
        <v>0</v>
      </c>
      <c r="AX348" s="18">
        <f t="shared" si="233"/>
        <v>0</v>
      </c>
      <c r="AY348" s="18">
        <f t="shared" si="234"/>
        <v>0</v>
      </c>
      <c r="AZ348" s="18" t="str">
        <f t="shared" si="235"/>
        <v/>
      </c>
    </row>
    <row r="349" spans="1:52" ht="16">
      <c r="A349" s="8">
        <v>344</v>
      </c>
      <c r="B349" s="1" t="s">
        <v>664</v>
      </c>
      <c r="C349">
        <f t="shared" si="237"/>
        <v>0</v>
      </c>
      <c r="D349">
        <f t="shared" si="237"/>
        <v>0</v>
      </c>
      <c r="E349">
        <f t="shared" si="237"/>
        <v>0</v>
      </c>
      <c r="F349">
        <f t="shared" si="237"/>
        <v>0</v>
      </c>
      <c r="G349">
        <f t="shared" si="237"/>
        <v>0</v>
      </c>
      <c r="H349">
        <f t="shared" si="237"/>
        <v>0</v>
      </c>
      <c r="I349">
        <f t="shared" si="237"/>
        <v>0</v>
      </c>
      <c r="J349">
        <f t="shared" si="237"/>
        <v>0</v>
      </c>
      <c r="K349">
        <f t="shared" si="237"/>
        <v>0</v>
      </c>
      <c r="L349">
        <f t="shared" si="237"/>
        <v>0</v>
      </c>
      <c r="M349">
        <f t="shared" si="237"/>
        <v>0</v>
      </c>
      <c r="N349">
        <f t="shared" si="237"/>
        <v>0</v>
      </c>
      <c r="O349" s="21">
        <f t="shared" si="202"/>
        <v>1</v>
      </c>
      <c r="P349" s="22" t="str">
        <f t="shared" si="238"/>
        <v>EU</v>
      </c>
      <c r="Q349">
        <f t="shared" si="203"/>
        <v>1</v>
      </c>
      <c r="R349">
        <f t="shared" si="204"/>
        <v>0</v>
      </c>
      <c r="S349">
        <f t="shared" si="204"/>
        <v>0</v>
      </c>
      <c r="T349">
        <f t="shared" si="205"/>
        <v>0</v>
      </c>
      <c r="U349" s="36" t="s">
        <v>24</v>
      </c>
      <c r="V349">
        <f t="shared" si="206"/>
        <v>0</v>
      </c>
      <c r="W349">
        <f t="shared" si="206"/>
        <v>1</v>
      </c>
      <c r="X349" s="21">
        <f t="shared" si="207"/>
        <v>0</v>
      </c>
      <c r="Y349" s="18">
        <f t="shared" si="208"/>
        <v>0</v>
      </c>
      <c r="Z349" s="18">
        <f t="shared" si="209"/>
        <v>0</v>
      </c>
      <c r="AA349" s="18">
        <f t="shared" si="210"/>
        <v>0</v>
      </c>
      <c r="AB349" s="18">
        <f t="shared" si="211"/>
        <v>0</v>
      </c>
      <c r="AC349" s="18">
        <f t="shared" si="212"/>
        <v>0</v>
      </c>
      <c r="AD349" s="18">
        <f t="shared" si="213"/>
        <v>0</v>
      </c>
      <c r="AE349" s="18">
        <f t="shared" si="214"/>
        <v>0</v>
      </c>
      <c r="AF349" s="18">
        <f t="shared" si="215"/>
        <v>0</v>
      </c>
      <c r="AG349" s="18">
        <f t="shared" si="216"/>
        <v>0</v>
      </c>
      <c r="AH349" s="18">
        <f t="shared" si="217"/>
        <v>0</v>
      </c>
      <c r="AI349" s="18">
        <f t="shared" si="218"/>
        <v>0</v>
      </c>
      <c r="AJ349" s="18">
        <f t="shared" si="219"/>
        <v>0</v>
      </c>
      <c r="AK349" s="18">
        <f t="shared" si="220"/>
        <v>0</v>
      </c>
      <c r="AL349" s="18">
        <f t="shared" si="221"/>
        <v>0</v>
      </c>
      <c r="AM349" s="18">
        <f t="shared" si="222"/>
        <v>0</v>
      </c>
      <c r="AN349" s="18">
        <f t="shared" si="223"/>
        <v>0</v>
      </c>
      <c r="AO349" s="18">
        <f t="shared" si="224"/>
        <v>0</v>
      </c>
      <c r="AP349" s="18">
        <f t="shared" si="225"/>
        <v>0</v>
      </c>
      <c r="AQ349" s="18">
        <f t="shared" si="226"/>
        <v>0</v>
      </c>
      <c r="AR349" s="18">
        <f t="shared" si="227"/>
        <v>0</v>
      </c>
      <c r="AS349" s="18">
        <f t="shared" si="228"/>
        <v>0</v>
      </c>
      <c r="AT349" s="18">
        <f t="shared" si="229"/>
        <v>0</v>
      </c>
      <c r="AU349" s="18">
        <f t="shared" si="230"/>
        <v>1</v>
      </c>
      <c r="AV349" s="18">
        <f t="shared" si="231"/>
        <v>0</v>
      </c>
      <c r="AW349" s="18">
        <f t="shared" si="232"/>
        <v>0</v>
      </c>
      <c r="AX349" s="18">
        <f t="shared" si="233"/>
        <v>0</v>
      </c>
      <c r="AY349" s="18">
        <f t="shared" si="234"/>
        <v>0</v>
      </c>
      <c r="AZ349" s="18" t="str">
        <f t="shared" si="235"/>
        <v/>
      </c>
    </row>
    <row r="350" spans="1:52" ht="16">
      <c r="A350" s="8">
        <v>345</v>
      </c>
      <c r="B350" s="1" t="s">
        <v>336</v>
      </c>
      <c r="C350">
        <f t="shared" si="237"/>
        <v>0</v>
      </c>
      <c r="D350">
        <f t="shared" si="237"/>
        <v>0</v>
      </c>
      <c r="E350">
        <f t="shared" si="237"/>
        <v>0</v>
      </c>
      <c r="F350">
        <f t="shared" si="237"/>
        <v>0</v>
      </c>
      <c r="G350">
        <f t="shared" si="237"/>
        <v>0</v>
      </c>
      <c r="H350">
        <f t="shared" si="237"/>
        <v>0</v>
      </c>
      <c r="I350">
        <f t="shared" si="237"/>
        <v>0</v>
      </c>
      <c r="J350">
        <f t="shared" si="237"/>
        <v>0</v>
      </c>
      <c r="K350">
        <f t="shared" si="237"/>
        <v>0</v>
      </c>
      <c r="L350">
        <f t="shared" si="237"/>
        <v>0</v>
      </c>
      <c r="M350">
        <f t="shared" si="237"/>
        <v>0</v>
      </c>
      <c r="N350">
        <f t="shared" si="237"/>
        <v>0</v>
      </c>
      <c r="O350" s="21">
        <f t="shared" si="202"/>
        <v>1</v>
      </c>
      <c r="P350" s="22" t="str">
        <f t="shared" si="238"/>
        <v>Industry</v>
      </c>
      <c r="Q350">
        <f t="shared" si="203"/>
        <v>0</v>
      </c>
      <c r="R350">
        <f t="shared" si="204"/>
        <v>1</v>
      </c>
      <c r="S350">
        <f t="shared" si="204"/>
        <v>0</v>
      </c>
      <c r="T350">
        <f t="shared" si="205"/>
        <v>0</v>
      </c>
      <c r="U350" s="36" t="s">
        <v>24</v>
      </c>
      <c r="V350">
        <f t="shared" si="206"/>
        <v>0</v>
      </c>
      <c r="W350">
        <f t="shared" si="206"/>
        <v>1</v>
      </c>
      <c r="X350" s="21">
        <f t="shared" si="207"/>
        <v>0</v>
      </c>
      <c r="Y350" s="18">
        <f t="shared" si="208"/>
        <v>0</v>
      </c>
      <c r="Z350" s="18">
        <f t="shared" si="209"/>
        <v>0</v>
      </c>
      <c r="AA350" s="18">
        <f t="shared" si="210"/>
        <v>0</v>
      </c>
      <c r="AB350" s="18">
        <f t="shared" si="211"/>
        <v>0</v>
      </c>
      <c r="AC350" s="18">
        <f t="shared" si="212"/>
        <v>0</v>
      </c>
      <c r="AD350" s="18">
        <f t="shared" si="213"/>
        <v>0</v>
      </c>
      <c r="AE350" s="18">
        <f t="shared" si="214"/>
        <v>0</v>
      </c>
      <c r="AF350" s="18">
        <f t="shared" si="215"/>
        <v>0</v>
      </c>
      <c r="AG350" s="18">
        <f t="shared" si="216"/>
        <v>0</v>
      </c>
      <c r="AH350" s="18">
        <f t="shared" si="217"/>
        <v>0</v>
      </c>
      <c r="AI350" s="18">
        <f t="shared" si="218"/>
        <v>0</v>
      </c>
      <c r="AJ350" s="18">
        <f t="shared" si="219"/>
        <v>0</v>
      </c>
      <c r="AK350" s="18">
        <f t="shared" si="220"/>
        <v>0</v>
      </c>
      <c r="AL350" s="18">
        <f t="shared" si="221"/>
        <v>0</v>
      </c>
      <c r="AM350" s="18">
        <f t="shared" si="222"/>
        <v>0</v>
      </c>
      <c r="AN350" s="18">
        <f t="shared" si="223"/>
        <v>0</v>
      </c>
      <c r="AO350" s="18">
        <f t="shared" si="224"/>
        <v>0</v>
      </c>
      <c r="AP350" s="18">
        <f t="shared" si="225"/>
        <v>0</v>
      </c>
      <c r="AQ350" s="18">
        <f t="shared" si="226"/>
        <v>0</v>
      </c>
      <c r="AR350" s="18">
        <f t="shared" si="227"/>
        <v>0</v>
      </c>
      <c r="AS350" s="18">
        <f t="shared" si="228"/>
        <v>0</v>
      </c>
      <c r="AT350" s="18">
        <f t="shared" si="229"/>
        <v>0</v>
      </c>
      <c r="AU350" s="18">
        <f t="shared" si="230"/>
        <v>0</v>
      </c>
      <c r="AV350" s="18">
        <f t="shared" si="231"/>
        <v>0</v>
      </c>
      <c r="AW350" s="18">
        <f t="shared" si="232"/>
        <v>1</v>
      </c>
      <c r="AX350" s="18">
        <f t="shared" si="233"/>
        <v>0</v>
      </c>
      <c r="AY350" s="18">
        <f t="shared" si="234"/>
        <v>0</v>
      </c>
      <c r="AZ350" s="18" t="str">
        <f t="shared" si="235"/>
        <v/>
      </c>
    </row>
    <row r="351" spans="1:52" ht="16">
      <c r="A351" s="8">
        <v>346</v>
      </c>
      <c r="B351" s="1" t="s">
        <v>20</v>
      </c>
      <c r="C351">
        <f t="shared" si="237"/>
        <v>0</v>
      </c>
      <c r="D351">
        <f t="shared" si="237"/>
        <v>0</v>
      </c>
      <c r="E351">
        <f t="shared" si="237"/>
        <v>0</v>
      </c>
      <c r="F351">
        <f t="shared" si="237"/>
        <v>0</v>
      </c>
      <c r="G351">
        <f t="shared" si="237"/>
        <v>1</v>
      </c>
      <c r="H351">
        <f t="shared" si="237"/>
        <v>0</v>
      </c>
      <c r="I351">
        <f t="shared" si="237"/>
        <v>0</v>
      </c>
      <c r="J351">
        <f t="shared" si="237"/>
        <v>0</v>
      </c>
      <c r="K351">
        <f t="shared" si="237"/>
        <v>0</v>
      </c>
      <c r="L351">
        <f t="shared" si="237"/>
        <v>0</v>
      </c>
      <c r="M351">
        <f t="shared" si="237"/>
        <v>0</v>
      </c>
      <c r="N351">
        <f t="shared" si="237"/>
        <v>0</v>
      </c>
      <c r="O351" s="21">
        <f t="shared" si="202"/>
        <v>0</v>
      </c>
      <c r="P351" s="22" t="str">
        <f t="shared" si="238"/>
        <v/>
      </c>
      <c r="Q351">
        <f t="shared" si="203"/>
        <v>0</v>
      </c>
      <c r="R351">
        <f t="shared" si="204"/>
        <v>0</v>
      </c>
      <c r="S351">
        <f t="shared" si="204"/>
        <v>0</v>
      </c>
      <c r="T351">
        <f t="shared" si="205"/>
        <v>0</v>
      </c>
      <c r="U351" s="36" t="s">
        <v>22</v>
      </c>
      <c r="V351">
        <f t="shared" si="206"/>
        <v>1</v>
      </c>
      <c r="W351">
        <f t="shared" si="206"/>
        <v>0</v>
      </c>
      <c r="X351" s="21">
        <f t="shared" si="207"/>
        <v>0</v>
      </c>
      <c r="Y351" s="18">
        <f t="shared" si="208"/>
        <v>0</v>
      </c>
      <c r="Z351" s="18">
        <f t="shared" si="209"/>
        <v>0</v>
      </c>
      <c r="AA351" s="18">
        <f t="shared" si="210"/>
        <v>0</v>
      </c>
      <c r="AB351" s="18">
        <f t="shared" si="211"/>
        <v>0</v>
      </c>
      <c r="AC351" s="18">
        <f t="shared" si="212"/>
        <v>0</v>
      </c>
      <c r="AD351" s="18">
        <f t="shared" si="213"/>
        <v>1</v>
      </c>
      <c r="AE351" s="18">
        <f t="shared" si="214"/>
        <v>0</v>
      </c>
      <c r="AF351" s="18">
        <f t="shared" si="215"/>
        <v>0</v>
      </c>
      <c r="AG351" s="18">
        <f t="shared" si="216"/>
        <v>0</v>
      </c>
      <c r="AH351" s="18">
        <f t="shared" si="217"/>
        <v>0</v>
      </c>
      <c r="AI351" s="18">
        <f t="shared" si="218"/>
        <v>0</v>
      </c>
      <c r="AJ351" s="18">
        <f t="shared" si="219"/>
        <v>0</v>
      </c>
      <c r="AK351" s="18">
        <f t="shared" si="220"/>
        <v>0</v>
      </c>
      <c r="AL351" s="18">
        <f t="shared" si="221"/>
        <v>0</v>
      </c>
      <c r="AM351" s="18">
        <f t="shared" si="222"/>
        <v>0</v>
      </c>
      <c r="AN351" s="18">
        <f t="shared" si="223"/>
        <v>0</v>
      </c>
      <c r="AO351" s="18">
        <f t="shared" si="224"/>
        <v>0</v>
      </c>
      <c r="AP351" s="18">
        <f t="shared" si="225"/>
        <v>0</v>
      </c>
      <c r="AQ351" s="18">
        <f t="shared" si="226"/>
        <v>0</v>
      </c>
      <c r="AR351" s="18">
        <f t="shared" si="227"/>
        <v>0</v>
      </c>
      <c r="AS351" s="18">
        <f t="shared" si="228"/>
        <v>0</v>
      </c>
      <c r="AT351" s="18">
        <f t="shared" si="229"/>
        <v>0</v>
      </c>
      <c r="AU351" s="18">
        <f t="shared" si="230"/>
        <v>0</v>
      </c>
      <c r="AV351" s="18">
        <f t="shared" si="231"/>
        <v>0</v>
      </c>
      <c r="AW351" s="18">
        <f t="shared" si="232"/>
        <v>0</v>
      </c>
      <c r="AX351" s="18">
        <f t="shared" si="233"/>
        <v>0</v>
      </c>
      <c r="AY351" s="18">
        <f t="shared" si="234"/>
        <v>0</v>
      </c>
      <c r="AZ351" s="18" t="str">
        <f t="shared" si="235"/>
        <v/>
      </c>
    </row>
    <row r="352" spans="1:52" ht="16">
      <c r="A352" s="8">
        <v>347</v>
      </c>
      <c r="B352" s="1" t="s">
        <v>1059</v>
      </c>
      <c r="C352">
        <f t="shared" si="237"/>
        <v>0</v>
      </c>
      <c r="D352">
        <f t="shared" si="237"/>
        <v>0</v>
      </c>
      <c r="E352">
        <f t="shared" si="237"/>
        <v>0</v>
      </c>
      <c r="F352">
        <f t="shared" si="237"/>
        <v>0</v>
      </c>
      <c r="G352">
        <f t="shared" si="237"/>
        <v>0</v>
      </c>
      <c r="H352">
        <f t="shared" si="237"/>
        <v>0</v>
      </c>
      <c r="I352">
        <f t="shared" si="237"/>
        <v>0</v>
      </c>
      <c r="J352">
        <f t="shared" si="237"/>
        <v>0</v>
      </c>
      <c r="K352">
        <f t="shared" si="237"/>
        <v>0</v>
      </c>
      <c r="L352">
        <f t="shared" si="237"/>
        <v>0</v>
      </c>
      <c r="M352">
        <f t="shared" si="237"/>
        <v>0</v>
      </c>
      <c r="N352">
        <f t="shared" si="237"/>
        <v>0</v>
      </c>
      <c r="O352" s="21">
        <f t="shared" si="202"/>
        <v>1</v>
      </c>
      <c r="P352" s="22" t="str">
        <f t="shared" si="238"/>
        <v>Fondation Leducq</v>
      </c>
      <c r="Q352">
        <f t="shared" si="203"/>
        <v>0</v>
      </c>
      <c r="R352">
        <f t="shared" si="204"/>
        <v>0</v>
      </c>
      <c r="S352">
        <f t="shared" si="204"/>
        <v>0</v>
      </c>
      <c r="T352">
        <f t="shared" si="205"/>
        <v>0</v>
      </c>
      <c r="U352" s="36" t="s">
        <v>24</v>
      </c>
      <c r="V352">
        <f t="shared" si="206"/>
        <v>0</v>
      </c>
      <c r="W352">
        <f t="shared" si="206"/>
        <v>1</v>
      </c>
      <c r="X352" s="21">
        <f t="shared" si="207"/>
        <v>0</v>
      </c>
      <c r="Y352" s="18">
        <f t="shared" si="208"/>
        <v>0</v>
      </c>
      <c r="Z352" s="18">
        <f t="shared" si="209"/>
        <v>0</v>
      </c>
      <c r="AA352" s="18">
        <f t="shared" si="210"/>
        <v>0</v>
      </c>
      <c r="AB352" s="18">
        <f t="shared" si="211"/>
        <v>0</v>
      </c>
      <c r="AC352" s="18">
        <f t="shared" si="212"/>
        <v>0</v>
      </c>
      <c r="AD352" s="18">
        <f t="shared" si="213"/>
        <v>0</v>
      </c>
      <c r="AE352" s="18">
        <f t="shared" si="214"/>
        <v>0</v>
      </c>
      <c r="AF352" s="18">
        <f t="shared" si="215"/>
        <v>0</v>
      </c>
      <c r="AG352" s="18">
        <f t="shared" si="216"/>
        <v>0</v>
      </c>
      <c r="AH352" s="18">
        <f t="shared" si="217"/>
        <v>0</v>
      </c>
      <c r="AI352" s="18">
        <f t="shared" si="218"/>
        <v>0</v>
      </c>
      <c r="AJ352" s="18">
        <f t="shared" si="219"/>
        <v>0</v>
      </c>
      <c r="AK352" s="18">
        <f t="shared" si="220"/>
        <v>0</v>
      </c>
      <c r="AL352" s="18">
        <f t="shared" si="221"/>
        <v>0</v>
      </c>
      <c r="AM352" s="18">
        <f t="shared" si="222"/>
        <v>0</v>
      </c>
      <c r="AN352" s="18">
        <f t="shared" si="223"/>
        <v>0</v>
      </c>
      <c r="AO352" s="18">
        <f t="shared" si="224"/>
        <v>0</v>
      </c>
      <c r="AP352" s="18">
        <f t="shared" si="225"/>
        <v>0</v>
      </c>
      <c r="AQ352" s="18">
        <f t="shared" si="226"/>
        <v>0</v>
      </c>
      <c r="AR352" s="18">
        <f t="shared" si="227"/>
        <v>0</v>
      </c>
      <c r="AS352" s="18">
        <f t="shared" si="228"/>
        <v>0</v>
      </c>
      <c r="AT352" s="18">
        <f t="shared" si="229"/>
        <v>0</v>
      </c>
      <c r="AU352" s="18">
        <f t="shared" si="230"/>
        <v>0</v>
      </c>
      <c r="AV352" s="18">
        <f t="shared" si="231"/>
        <v>0</v>
      </c>
      <c r="AW352" s="18">
        <f t="shared" si="232"/>
        <v>0</v>
      </c>
      <c r="AX352" s="18">
        <f t="shared" si="233"/>
        <v>0</v>
      </c>
      <c r="AY352" s="18">
        <f t="shared" si="234"/>
        <v>0</v>
      </c>
      <c r="AZ352" s="18" t="str">
        <f t="shared" si="235"/>
        <v/>
      </c>
    </row>
    <row r="353" spans="1:52" ht="16">
      <c r="A353" s="8">
        <v>348</v>
      </c>
      <c r="B353" s="1" t="s">
        <v>20</v>
      </c>
      <c r="C353">
        <f t="shared" si="237"/>
        <v>0</v>
      </c>
      <c r="D353">
        <f t="shared" si="237"/>
        <v>0</v>
      </c>
      <c r="E353">
        <f t="shared" si="237"/>
        <v>0</v>
      </c>
      <c r="F353">
        <f t="shared" si="237"/>
        <v>0</v>
      </c>
      <c r="G353">
        <f t="shared" si="237"/>
        <v>1</v>
      </c>
      <c r="H353">
        <f t="shared" si="237"/>
        <v>0</v>
      </c>
      <c r="I353">
        <f t="shared" si="237"/>
        <v>0</v>
      </c>
      <c r="J353">
        <f t="shared" si="237"/>
        <v>0</v>
      </c>
      <c r="K353">
        <f t="shared" si="237"/>
        <v>0</v>
      </c>
      <c r="L353">
        <f t="shared" si="237"/>
        <v>0</v>
      </c>
      <c r="M353">
        <f t="shared" si="237"/>
        <v>0</v>
      </c>
      <c r="N353">
        <f t="shared" si="237"/>
        <v>0</v>
      </c>
      <c r="O353" s="21">
        <f t="shared" si="202"/>
        <v>0</v>
      </c>
      <c r="P353" s="22" t="str">
        <f t="shared" si="238"/>
        <v/>
      </c>
      <c r="Q353">
        <f t="shared" si="203"/>
        <v>0</v>
      </c>
      <c r="R353">
        <f t="shared" si="204"/>
        <v>0</v>
      </c>
      <c r="S353">
        <f t="shared" si="204"/>
        <v>0</v>
      </c>
      <c r="T353">
        <f t="shared" si="205"/>
        <v>0</v>
      </c>
      <c r="U353" s="36" t="s">
        <v>22</v>
      </c>
      <c r="V353">
        <f t="shared" si="206"/>
        <v>1</v>
      </c>
      <c r="W353">
        <f t="shared" si="206"/>
        <v>0</v>
      </c>
      <c r="X353" s="21">
        <f t="shared" si="207"/>
        <v>0</v>
      </c>
      <c r="Y353" s="18">
        <f t="shared" si="208"/>
        <v>0</v>
      </c>
      <c r="Z353" s="18">
        <f t="shared" si="209"/>
        <v>0</v>
      </c>
      <c r="AA353" s="18">
        <f t="shared" si="210"/>
        <v>0</v>
      </c>
      <c r="AB353" s="18">
        <f t="shared" si="211"/>
        <v>0</v>
      </c>
      <c r="AC353" s="18">
        <f t="shared" si="212"/>
        <v>0</v>
      </c>
      <c r="AD353" s="18">
        <f t="shared" si="213"/>
        <v>1</v>
      </c>
      <c r="AE353" s="18">
        <f t="shared" si="214"/>
        <v>0</v>
      </c>
      <c r="AF353" s="18">
        <f t="shared" si="215"/>
        <v>0</v>
      </c>
      <c r="AG353" s="18">
        <f t="shared" si="216"/>
        <v>0</v>
      </c>
      <c r="AH353" s="18">
        <f t="shared" si="217"/>
        <v>0</v>
      </c>
      <c r="AI353" s="18">
        <f t="shared" si="218"/>
        <v>0</v>
      </c>
      <c r="AJ353" s="18">
        <f t="shared" si="219"/>
        <v>0</v>
      </c>
      <c r="AK353" s="18">
        <f t="shared" si="220"/>
        <v>0</v>
      </c>
      <c r="AL353" s="18">
        <f t="shared" si="221"/>
        <v>0</v>
      </c>
      <c r="AM353" s="18">
        <f t="shared" si="222"/>
        <v>0</v>
      </c>
      <c r="AN353" s="18">
        <f t="shared" si="223"/>
        <v>0</v>
      </c>
      <c r="AO353" s="18">
        <f t="shared" si="224"/>
        <v>0</v>
      </c>
      <c r="AP353" s="18">
        <f t="shared" si="225"/>
        <v>0</v>
      </c>
      <c r="AQ353" s="18">
        <f t="shared" si="226"/>
        <v>0</v>
      </c>
      <c r="AR353" s="18">
        <f t="shared" si="227"/>
        <v>0</v>
      </c>
      <c r="AS353" s="18">
        <f t="shared" si="228"/>
        <v>0</v>
      </c>
      <c r="AT353" s="18">
        <f t="shared" si="229"/>
        <v>0</v>
      </c>
      <c r="AU353" s="18">
        <f t="shared" si="230"/>
        <v>0</v>
      </c>
      <c r="AV353" s="18">
        <f t="shared" si="231"/>
        <v>0</v>
      </c>
      <c r="AW353" s="18">
        <f t="shared" si="232"/>
        <v>0</v>
      </c>
      <c r="AX353" s="18">
        <f t="shared" si="233"/>
        <v>0</v>
      </c>
      <c r="AY353" s="18">
        <f t="shared" si="234"/>
        <v>0</v>
      </c>
      <c r="AZ353" s="18" t="str">
        <f t="shared" si="235"/>
        <v/>
      </c>
    </row>
    <row r="354" spans="1:52" ht="16">
      <c r="A354" s="8">
        <v>349</v>
      </c>
      <c r="B354" s="1" t="s">
        <v>60</v>
      </c>
      <c r="C354">
        <f t="shared" si="237"/>
        <v>0</v>
      </c>
      <c r="D354">
        <f t="shared" si="237"/>
        <v>0</v>
      </c>
      <c r="E354">
        <f t="shared" si="237"/>
        <v>0</v>
      </c>
      <c r="F354">
        <f t="shared" si="237"/>
        <v>0</v>
      </c>
      <c r="G354">
        <f t="shared" si="237"/>
        <v>0</v>
      </c>
      <c r="H354">
        <f t="shared" si="237"/>
        <v>0</v>
      </c>
      <c r="I354">
        <f t="shared" si="237"/>
        <v>0</v>
      </c>
      <c r="J354">
        <f t="shared" si="237"/>
        <v>0</v>
      </c>
      <c r="K354">
        <f t="shared" si="237"/>
        <v>0</v>
      </c>
      <c r="L354">
        <f t="shared" si="237"/>
        <v>0</v>
      </c>
      <c r="M354">
        <f t="shared" si="237"/>
        <v>1</v>
      </c>
      <c r="N354">
        <f t="shared" si="237"/>
        <v>0</v>
      </c>
      <c r="O354" s="21">
        <f t="shared" si="202"/>
        <v>0</v>
      </c>
      <c r="P354" s="22" t="str">
        <f t="shared" si="238"/>
        <v/>
      </c>
      <c r="Q354">
        <f t="shared" si="203"/>
        <v>0</v>
      </c>
      <c r="R354">
        <f t="shared" si="204"/>
        <v>0</v>
      </c>
      <c r="S354">
        <f t="shared" si="204"/>
        <v>0</v>
      </c>
      <c r="T354">
        <f t="shared" si="205"/>
        <v>0</v>
      </c>
      <c r="U354" s="36" t="s">
        <v>24</v>
      </c>
      <c r="V354">
        <f t="shared" si="206"/>
        <v>0</v>
      </c>
      <c r="W354">
        <f t="shared" si="206"/>
        <v>1</v>
      </c>
      <c r="X354" s="21">
        <f t="shared" si="207"/>
        <v>0</v>
      </c>
      <c r="Y354" s="18">
        <f t="shared" si="208"/>
        <v>0</v>
      </c>
      <c r="Z354" s="18">
        <f t="shared" si="209"/>
        <v>0</v>
      </c>
      <c r="AA354" s="18">
        <f t="shared" si="210"/>
        <v>0</v>
      </c>
      <c r="AB354" s="18">
        <f t="shared" si="211"/>
        <v>0</v>
      </c>
      <c r="AC354" s="18">
        <f t="shared" si="212"/>
        <v>0</v>
      </c>
      <c r="AD354" s="18">
        <f t="shared" si="213"/>
        <v>0</v>
      </c>
      <c r="AE354" s="18">
        <f t="shared" si="214"/>
        <v>0</v>
      </c>
      <c r="AF354" s="18">
        <f t="shared" si="215"/>
        <v>0</v>
      </c>
      <c r="AG354" s="18">
        <f t="shared" si="216"/>
        <v>0</v>
      </c>
      <c r="AH354" s="18">
        <f t="shared" si="217"/>
        <v>0</v>
      </c>
      <c r="AI354" s="18">
        <f t="shared" si="218"/>
        <v>0</v>
      </c>
      <c r="AJ354" s="18">
        <f t="shared" si="219"/>
        <v>0</v>
      </c>
      <c r="AK354" s="18">
        <f t="shared" si="220"/>
        <v>0</v>
      </c>
      <c r="AL354" s="18">
        <f t="shared" si="221"/>
        <v>0</v>
      </c>
      <c r="AM354" s="18">
        <f t="shared" si="222"/>
        <v>0</v>
      </c>
      <c r="AN354" s="18">
        <f t="shared" si="223"/>
        <v>0</v>
      </c>
      <c r="AO354" s="18">
        <f t="shared" si="224"/>
        <v>0</v>
      </c>
      <c r="AP354" s="18">
        <f t="shared" si="225"/>
        <v>0</v>
      </c>
      <c r="AQ354" s="18">
        <f t="shared" si="226"/>
        <v>1</v>
      </c>
      <c r="AR354" s="18">
        <f t="shared" si="227"/>
        <v>0</v>
      </c>
      <c r="AS354" s="18">
        <f t="shared" si="228"/>
        <v>0</v>
      </c>
      <c r="AT354" s="18">
        <f t="shared" si="229"/>
        <v>0</v>
      </c>
      <c r="AU354" s="18">
        <f t="shared" si="230"/>
        <v>0</v>
      </c>
      <c r="AV354" s="18">
        <f t="shared" si="231"/>
        <v>0</v>
      </c>
      <c r="AW354" s="18">
        <f t="shared" si="232"/>
        <v>0</v>
      </c>
      <c r="AX354" s="18">
        <f t="shared" si="233"/>
        <v>0</v>
      </c>
      <c r="AY354" s="18">
        <f t="shared" si="234"/>
        <v>0</v>
      </c>
      <c r="AZ354" s="18" t="str">
        <f t="shared" si="235"/>
        <v/>
      </c>
    </row>
    <row r="355" spans="1:52" ht="16">
      <c r="A355" s="8">
        <v>350</v>
      </c>
      <c r="B355" s="1" t="s">
        <v>280</v>
      </c>
      <c r="C355">
        <f t="shared" si="237"/>
        <v>0</v>
      </c>
      <c r="D355">
        <f t="shared" si="237"/>
        <v>0</v>
      </c>
      <c r="E355">
        <f t="shared" si="237"/>
        <v>0</v>
      </c>
      <c r="F355">
        <f t="shared" si="237"/>
        <v>0</v>
      </c>
      <c r="G355">
        <f t="shared" si="237"/>
        <v>0</v>
      </c>
      <c r="H355">
        <f t="shared" si="237"/>
        <v>0</v>
      </c>
      <c r="I355">
        <f t="shared" si="237"/>
        <v>0</v>
      </c>
      <c r="J355">
        <f t="shared" si="237"/>
        <v>0</v>
      </c>
      <c r="K355">
        <f t="shared" si="237"/>
        <v>0</v>
      </c>
      <c r="L355">
        <f t="shared" si="237"/>
        <v>0</v>
      </c>
      <c r="M355">
        <f t="shared" si="237"/>
        <v>0</v>
      </c>
      <c r="N355">
        <f t="shared" si="237"/>
        <v>0</v>
      </c>
      <c r="O355" s="21">
        <f t="shared" si="202"/>
        <v>1</v>
      </c>
      <c r="P355" s="22" t="str">
        <f t="shared" si="238"/>
        <v>Schlumberger Foundation Faculty for the Future Award</v>
      </c>
      <c r="Q355">
        <f t="shared" si="203"/>
        <v>0</v>
      </c>
      <c r="R355">
        <f t="shared" si="204"/>
        <v>0</v>
      </c>
      <c r="S355">
        <f t="shared" si="204"/>
        <v>0</v>
      </c>
      <c r="T355">
        <f t="shared" si="205"/>
        <v>0</v>
      </c>
      <c r="U355" s="36" t="s">
        <v>24</v>
      </c>
      <c r="V355">
        <f t="shared" si="206"/>
        <v>0</v>
      </c>
      <c r="W355">
        <f t="shared" si="206"/>
        <v>1</v>
      </c>
      <c r="X355" s="21">
        <f t="shared" si="207"/>
        <v>0</v>
      </c>
      <c r="Y355" s="18">
        <f t="shared" si="208"/>
        <v>0</v>
      </c>
      <c r="Z355" s="18">
        <f t="shared" si="209"/>
        <v>0</v>
      </c>
      <c r="AA355" s="18">
        <f t="shared" si="210"/>
        <v>0</v>
      </c>
      <c r="AB355" s="18">
        <f t="shared" si="211"/>
        <v>0</v>
      </c>
      <c r="AC355" s="18">
        <f t="shared" si="212"/>
        <v>0</v>
      </c>
      <c r="AD355" s="18">
        <f t="shared" si="213"/>
        <v>0</v>
      </c>
      <c r="AE355" s="18">
        <f t="shared" si="214"/>
        <v>0</v>
      </c>
      <c r="AF355" s="18">
        <f t="shared" si="215"/>
        <v>0</v>
      </c>
      <c r="AG355" s="18">
        <f t="shared" si="216"/>
        <v>0</v>
      </c>
      <c r="AH355" s="18">
        <f t="shared" si="217"/>
        <v>0</v>
      </c>
      <c r="AI355" s="18">
        <f t="shared" si="218"/>
        <v>0</v>
      </c>
      <c r="AJ355" s="18">
        <f t="shared" si="219"/>
        <v>0</v>
      </c>
      <c r="AK355" s="18">
        <f t="shared" si="220"/>
        <v>0</v>
      </c>
      <c r="AL355" s="18">
        <f t="shared" si="221"/>
        <v>0</v>
      </c>
      <c r="AM355" s="18">
        <f t="shared" si="222"/>
        <v>0</v>
      </c>
      <c r="AN355" s="18">
        <f t="shared" si="223"/>
        <v>0</v>
      </c>
      <c r="AO355" s="18">
        <f t="shared" si="224"/>
        <v>0</v>
      </c>
      <c r="AP355" s="18">
        <f t="shared" si="225"/>
        <v>0</v>
      </c>
      <c r="AQ355" s="18">
        <f t="shared" si="226"/>
        <v>0</v>
      </c>
      <c r="AR355" s="18">
        <f t="shared" si="227"/>
        <v>0</v>
      </c>
      <c r="AS355" s="18">
        <f t="shared" si="228"/>
        <v>0</v>
      </c>
      <c r="AT355" s="18">
        <f t="shared" si="229"/>
        <v>0</v>
      </c>
      <c r="AU355" s="18">
        <f t="shared" si="230"/>
        <v>0</v>
      </c>
      <c r="AV355" s="18">
        <f t="shared" si="231"/>
        <v>0</v>
      </c>
      <c r="AW355" s="18">
        <f t="shared" si="232"/>
        <v>0</v>
      </c>
      <c r="AX355" s="18">
        <f t="shared" si="233"/>
        <v>0</v>
      </c>
      <c r="AY355" s="18">
        <f t="shared" si="234"/>
        <v>0</v>
      </c>
      <c r="AZ355" s="18" t="str">
        <f t="shared" si="235"/>
        <v/>
      </c>
    </row>
    <row r="356" spans="1:52" ht="16">
      <c r="A356" s="8">
        <v>351</v>
      </c>
      <c r="B356" s="1" t="s">
        <v>20</v>
      </c>
      <c r="C356">
        <f t="shared" si="237"/>
        <v>0</v>
      </c>
      <c r="D356">
        <f t="shared" si="237"/>
        <v>0</v>
      </c>
      <c r="E356">
        <f t="shared" si="237"/>
        <v>0</v>
      </c>
      <c r="F356">
        <f t="shared" si="237"/>
        <v>0</v>
      </c>
      <c r="G356">
        <f t="shared" si="237"/>
        <v>1</v>
      </c>
      <c r="H356">
        <f t="shared" si="237"/>
        <v>0</v>
      </c>
      <c r="I356">
        <f t="shared" si="237"/>
        <v>0</v>
      </c>
      <c r="J356">
        <f t="shared" si="237"/>
        <v>0</v>
      </c>
      <c r="K356">
        <f t="shared" si="237"/>
        <v>0</v>
      </c>
      <c r="L356">
        <f t="shared" si="237"/>
        <v>0</v>
      </c>
      <c r="M356">
        <f t="shared" si="237"/>
        <v>0</v>
      </c>
      <c r="N356">
        <f t="shared" si="237"/>
        <v>0</v>
      </c>
      <c r="O356" s="21">
        <f t="shared" si="202"/>
        <v>0</v>
      </c>
      <c r="P356" s="22" t="str">
        <f t="shared" si="238"/>
        <v/>
      </c>
      <c r="Q356">
        <f t="shared" si="203"/>
        <v>0</v>
      </c>
      <c r="R356">
        <f t="shared" si="204"/>
        <v>0</v>
      </c>
      <c r="S356">
        <f t="shared" si="204"/>
        <v>0</v>
      </c>
      <c r="T356">
        <f t="shared" si="205"/>
        <v>0</v>
      </c>
      <c r="U356" s="36" t="s">
        <v>22</v>
      </c>
      <c r="V356">
        <f t="shared" si="206"/>
        <v>1</v>
      </c>
      <c r="W356">
        <f t="shared" si="206"/>
        <v>0</v>
      </c>
      <c r="X356" s="21">
        <f t="shared" si="207"/>
        <v>0</v>
      </c>
      <c r="Y356" s="18">
        <f t="shared" si="208"/>
        <v>0</v>
      </c>
      <c r="Z356" s="18">
        <f t="shared" si="209"/>
        <v>0</v>
      </c>
      <c r="AA356" s="18">
        <f t="shared" si="210"/>
        <v>0</v>
      </c>
      <c r="AB356" s="18">
        <f t="shared" si="211"/>
        <v>0</v>
      </c>
      <c r="AC356" s="18">
        <f t="shared" si="212"/>
        <v>0</v>
      </c>
      <c r="AD356" s="18">
        <f t="shared" si="213"/>
        <v>1</v>
      </c>
      <c r="AE356" s="18">
        <f t="shared" si="214"/>
        <v>0</v>
      </c>
      <c r="AF356" s="18">
        <f t="shared" si="215"/>
        <v>0</v>
      </c>
      <c r="AG356" s="18">
        <f t="shared" si="216"/>
        <v>0</v>
      </c>
      <c r="AH356" s="18">
        <f t="shared" si="217"/>
        <v>0</v>
      </c>
      <c r="AI356" s="18">
        <f t="shared" si="218"/>
        <v>0</v>
      </c>
      <c r="AJ356" s="18">
        <f t="shared" si="219"/>
        <v>0</v>
      </c>
      <c r="AK356" s="18">
        <f t="shared" si="220"/>
        <v>0</v>
      </c>
      <c r="AL356" s="18">
        <f t="shared" si="221"/>
        <v>0</v>
      </c>
      <c r="AM356" s="18">
        <f t="shared" si="222"/>
        <v>0</v>
      </c>
      <c r="AN356" s="18">
        <f t="shared" si="223"/>
        <v>0</v>
      </c>
      <c r="AO356" s="18">
        <f t="shared" si="224"/>
        <v>0</v>
      </c>
      <c r="AP356" s="18">
        <f t="shared" si="225"/>
        <v>0</v>
      </c>
      <c r="AQ356" s="18">
        <f t="shared" si="226"/>
        <v>0</v>
      </c>
      <c r="AR356" s="18">
        <f t="shared" si="227"/>
        <v>0</v>
      </c>
      <c r="AS356" s="18">
        <f t="shared" si="228"/>
        <v>0</v>
      </c>
      <c r="AT356" s="18">
        <f t="shared" si="229"/>
        <v>0</v>
      </c>
      <c r="AU356" s="18">
        <f t="shared" si="230"/>
        <v>0</v>
      </c>
      <c r="AV356" s="18">
        <f t="shared" si="231"/>
        <v>0</v>
      </c>
      <c r="AW356" s="18">
        <f t="shared" si="232"/>
        <v>0</v>
      </c>
      <c r="AX356" s="18">
        <f t="shared" si="233"/>
        <v>0</v>
      </c>
      <c r="AY356" s="18">
        <f t="shared" si="234"/>
        <v>0</v>
      </c>
      <c r="AZ356" s="18" t="str">
        <f t="shared" si="235"/>
        <v/>
      </c>
    </row>
    <row r="357" spans="1:52" ht="16">
      <c r="A357" s="8">
        <v>352</v>
      </c>
      <c r="B357" s="1" t="s">
        <v>60</v>
      </c>
      <c r="C357">
        <f t="shared" si="237"/>
        <v>0</v>
      </c>
      <c r="D357">
        <f t="shared" si="237"/>
        <v>0</v>
      </c>
      <c r="E357">
        <f t="shared" si="237"/>
        <v>0</v>
      </c>
      <c r="F357">
        <f t="shared" si="237"/>
        <v>0</v>
      </c>
      <c r="G357">
        <f t="shared" si="237"/>
        <v>0</v>
      </c>
      <c r="H357">
        <f t="shared" si="237"/>
        <v>0</v>
      </c>
      <c r="I357">
        <f t="shared" si="237"/>
        <v>0</v>
      </c>
      <c r="J357">
        <f t="shared" si="237"/>
        <v>0</v>
      </c>
      <c r="K357">
        <f t="shared" si="237"/>
        <v>0</v>
      </c>
      <c r="L357">
        <f t="shared" si="237"/>
        <v>0</v>
      </c>
      <c r="M357">
        <f t="shared" si="237"/>
        <v>1</v>
      </c>
      <c r="N357">
        <f t="shared" si="237"/>
        <v>0</v>
      </c>
      <c r="O357" s="21">
        <f t="shared" si="202"/>
        <v>0</v>
      </c>
      <c r="P357" s="22" t="str">
        <f t="shared" si="238"/>
        <v/>
      </c>
      <c r="Q357">
        <f t="shared" si="203"/>
        <v>0</v>
      </c>
      <c r="R357">
        <f t="shared" si="204"/>
        <v>0</v>
      </c>
      <c r="S357">
        <f t="shared" si="204"/>
        <v>0</v>
      </c>
      <c r="T357">
        <f t="shared" si="205"/>
        <v>0</v>
      </c>
      <c r="U357" s="36" t="s">
        <v>24</v>
      </c>
      <c r="V357">
        <f t="shared" si="206"/>
        <v>0</v>
      </c>
      <c r="W357">
        <f t="shared" si="206"/>
        <v>1</v>
      </c>
      <c r="X357" s="21">
        <f t="shared" si="207"/>
        <v>0</v>
      </c>
      <c r="Y357" s="18">
        <f t="shared" si="208"/>
        <v>0</v>
      </c>
      <c r="Z357" s="18">
        <f t="shared" si="209"/>
        <v>0</v>
      </c>
      <c r="AA357" s="18">
        <f t="shared" si="210"/>
        <v>0</v>
      </c>
      <c r="AB357" s="18">
        <f t="shared" si="211"/>
        <v>0</v>
      </c>
      <c r="AC357" s="18">
        <f t="shared" si="212"/>
        <v>0</v>
      </c>
      <c r="AD357" s="18">
        <f t="shared" si="213"/>
        <v>0</v>
      </c>
      <c r="AE357" s="18">
        <f t="shared" si="214"/>
        <v>0</v>
      </c>
      <c r="AF357" s="18">
        <f t="shared" si="215"/>
        <v>0</v>
      </c>
      <c r="AG357" s="18">
        <f t="shared" si="216"/>
        <v>0</v>
      </c>
      <c r="AH357" s="18">
        <f t="shared" si="217"/>
        <v>0</v>
      </c>
      <c r="AI357" s="18">
        <f t="shared" si="218"/>
        <v>0</v>
      </c>
      <c r="AJ357" s="18">
        <f t="shared" si="219"/>
        <v>0</v>
      </c>
      <c r="AK357" s="18">
        <f t="shared" si="220"/>
        <v>0</v>
      </c>
      <c r="AL357" s="18">
        <f t="shared" si="221"/>
        <v>0</v>
      </c>
      <c r="AM357" s="18">
        <f t="shared" si="222"/>
        <v>0</v>
      </c>
      <c r="AN357" s="18">
        <f t="shared" si="223"/>
        <v>0</v>
      </c>
      <c r="AO357" s="18">
        <f t="shared" si="224"/>
        <v>0</v>
      </c>
      <c r="AP357" s="18">
        <f t="shared" si="225"/>
        <v>0</v>
      </c>
      <c r="AQ357" s="18">
        <f t="shared" si="226"/>
        <v>1</v>
      </c>
      <c r="AR357" s="18">
        <f t="shared" si="227"/>
        <v>0</v>
      </c>
      <c r="AS357" s="18">
        <f t="shared" si="228"/>
        <v>0</v>
      </c>
      <c r="AT357" s="18">
        <f t="shared" si="229"/>
        <v>0</v>
      </c>
      <c r="AU357" s="18">
        <f t="shared" si="230"/>
        <v>0</v>
      </c>
      <c r="AV357" s="18">
        <f t="shared" si="231"/>
        <v>0</v>
      </c>
      <c r="AW357" s="18">
        <f t="shared" si="232"/>
        <v>0</v>
      </c>
      <c r="AX357" s="18">
        <f t="shared" si="233"/>
        <v>0</v>
      </c>
      <c r="AY357" s="18">
        <f t="shared" si="234"/>
        <v>0</v>
      </c>
      <c r="AZ357" s="18" t="str">
        <f t="shared" si="235"/>
        <v/>
      </c>
    </row>
    <row r="358" spans="1:52" ht="16">
      <c r="A358" s="8">
        <v>353</v>
      </c>
      <c r="B358" s="1" t="s">
        <v>655</v>
      </c>
      <c r="C358">
        <f t="shared" si="237"/>
        <v>0</v>
      </c>
      <c r="D358">
        <f t="shared" si="237"/>
        <v>0</v>
      </c>
      <c r="E358">
        <f t="shared" si="237"/>
        <v>0</v>
      </c>
      <c r="F358">
        <f t="shared" si="237"/>
        <v>0</v>
      </c>
      <c r="G358">
        <f t="shared" si="237"/>
        <v>0</v>
      </c>
      <c r="H358">
        <f t="shared" si="237"/>
        <v>0</v>
      </c>
      <c r="I358">
        <f t="shared" si="237"/>
        <v>0</v>
      </c>
      <c r="J358">
        <f t="shared" si="237"/>
        <v>0</v>
      </c>
      <c r="K358">
        <f t="shared" si="237"/>
        <v>0</v>
      </c>
      <c r="L358">
        <f t="shared" si="237"/>
        <v>0</v>
      </c>
      <c r="M358">
        <f t="shared" si="237"/>
        <v>0</v>
      </c>
      <c r="N358">
        <f t="shared" si="237"/>
        <v>0</v>
      </c>
      <c r="O358" s="21">
        <f t="shared" si="202"/>
        <v>1</v>
      </c>
      <c r="P358" s="22" t="str">
        <f t="shared" si="238"/>
        <v>RIBA research</v>
      </c>
      <c r="Q358">
        <f t="shared" si="203"/>
        <v>0</v>
      </c>
      <c r="R358">
        <f t="shared" si="204"/>
        <v>0</v>
      </c>
      <c r="S358">
        <f t="shared" si="204"/>
        <v>0</v>
      </c>
      <c r="T358">
        <f t="shared" si="205"/>
        <v>0</v>
      </c>
      <c r="U358" s="36" t="s">
        <v>22</v>
      </c>
      <c r="V358">
        <f t="shared" si="206"/>
        <v>1</v>
      </c>
      <c r="W358">
        <f t="shared" si="206"/>
        <v>0</v>
      </c>
      <c r="X358" s="21">
        <f t="shared" si="207"/>
        <v>0</v>
      </c>
      <c r="Y358" s="18">
        <f t="shared" si="208"/>
        <v>0</v>
      </c>
      <c r="Z358" s="18">
        <f t="shared" si="209"/>
        <v>0</v>
      </c>
      <c r="AA358" s="18">
        <f t="shared" si="210"/>
        <v>0</v>
      </c>
      <c r="AB358" s="18">
        <f t="shared" si="211"/>
        <v>0</v>
      </c>
      <c r="AC358" s="18">
        <f t="shared" si="212"/>
        <v>0</v>
      </c>
      <c r="AD358" s="18">
        <f t="shared" si="213"/>
        <v>0</v>
      </c>
      <c r="AE358" s="18">
        <f t="shared" si="214"/>
        <v>0</v>
      </c>
      <c r="AF358" s="18">
        <f t="shared" si="215"/>
        <v>0</v>
      </c>
      <c r="AG358" s="18">
        <f t="shared" si="216"/>
        <v>0</v>
      </c>
      <c r="AH358" s="18">
        <f t="shared" si="217"/>
        <v>0</v>
      </c>
      <c r="AI358" s="18">
        <f t="shared" si="218"/>
        <v>0</v>
      </c>
      <c r="AJ358" s="18">
        <f t="shared" si="219"/>
        <v>0</v>
      </c>
      <c r="AK358" s="18">
        <f t="shared" si="220"/>
        <v>0</v>
      </c>
      <c r="AL358" s="18">
        <f t="shared" si="221"/>
        <v>0</v>
      </c>
      <c r="AM358" s="18">
        <f t="shared" si="222"/>
        <v>0</v>
      </c>
      <c r="AN358" s="18">
        <f t="shared" si="223"/>
        <v>0</v>
      </c>
      <c r="AO358" s="18">
        <f t="shared" si="224"/>
        <v>0</v>
      </c>
      <c r="AP358" s="18">
        <f t="shared" si="225"/>
        <v>0</v>
      </c>
      <c r="AQ358" s="18">
        <f t="shared" si="226"/>
        <v>0</v>
      </c>
      <c r="AR358" s="18">
        <f t="shared" si="227"/>
        <v>0</v>
      </c>
      <c r="AS358" s="18">
        <f t="shared" si="228"/>
        <v>0</v>
      </c>
      <c r="AT358" s="18">
        <f t="shared" si="229"/>
        <v>0</v>
      </c>
      <c r="AU358" s="18">
        <f t="shared" si="230"/>
        <v>0</v>
      </c>
      <c r="AV358" s="18">
        <f t="shared" si="231"/>
        <v>0</v>
      </c>
      <c r="AW358" s="18">
        <f t="shared" si="232"/>
        <v>0</v>
      </c>
      <c r="AX358" s="18">
        <f t="shared" si="233"/>
        <v>0</v>
      </c>
      <c r="AY358" s="18">
        <f t="shared" si="234"/>
        <v>0</v>
      </c>
      <c r="AZ358" s="18" t="str">
        <f t="shared" si="235"/>
        <v/>
      </c>
    </row>
    <row r="359" spans="1:52" ht="16">
      <c r="A359" s="8">
        <v>354</v>
      </c>
      <c r="B359" s="1" t="s">
        <v>148</v>
      </c>
      <c r="C359">
        <f t="shared" si="237"/>
        <v>0</v>
      </c>
      <c r="D359">
        <f t="shared" si="237"/>
        <v>0</v>
      </c>
      <c r="E359">
        <f t="shared" si="237"/>
        <v>0</v>
      </c>
      <c r="F359">
        <f t="shared" si="237"/>
        <v>0</v>
      </c>
      <c r="G359">
        <f t="shared" si="237"/>
        <v>0</v>
      </c>
      <c r="H359">
        <f t="shared" si="237"/>
        <v>0</v>
      </c>
      <c r="I359">
        <f t="shared" si="237"/>
        <v>0</v>
      </c>
      <c r="J359">
        <f t="shared" si="237"/>
        <v>0</v>
      </c>
      <c r="K359">
        <f t="shared" si="237"/>
        <v>1</v>
      </c>
      <c r="L359">
        <f t="shared" si="237"/>
        <v>0</v>
      </c>
      <c r="M359">
        <f t="shared" si="237"/>
        <v>0</v>
      </c>
      <c r="N359">
        <f t="shared" si="237"/>
        <v>0</v>
      </c>
      <c r="O359" s="21">
        <f t="shared" si="202"/>
        <v>0</v>
      </c>
      <c r="P359" s="22" t="str">
        <f t="shared" si="238"/>
        <v/>
      </c>
      <c r="Q359">
        <f t="shared" si="203"/>
        <v>0</v>
      </c>
      <c r="R359">
        <f t="shared" si="204"/>
        <v>0</v>
      </c>
      <c r="S359">
        <f t="shared" si="204"/>
        <v>0</v>
      </c>
      <c r="T359">
        <f t="shared" si="205"/>
        <v>0</v>
      </c>
      <c r="U359" s="36" t="s">
        <v>24</v>
      </c>
      <c r="V359">
        <f t="shared" ref="V359:W390" si="239">IF($U359=V$5,1,0)</f>
        <v>0</v>
      </c>
      <c r="W359">
        <f t="shared" si="239"/>
        <v>1</v>
      </c>
      <c r="X359" s="21">
        <f t="shared" si="207"/>
        <v>0</v>
      </c>
      <c r="Y359" s="18">
        <f t="shared" si="208"/>
        <v>0</v>
      </c>
      <c r="Z359" s="18">
        <f t="shared" si="209"/>
        <v>0</v>
      </c>
      <c r="AA359" s="18">
        <f t="shared" si="210"/>
        <v>0</v>
      </c>
      <c r="AB359" s="18">
        <f t="shared" si="211"/>
        <v>0</v>
      </c>
      <c r="AC359" s="18">
        <f t="shared" si="212"/>
        <v>0</v>
      </c>
      <c r="AD359" s="18">
        <f t="shared" si="213"/>
        <v>0</v>
      </c>
      <c r="AE359" s="18">
        <f t="shared" si="214"/>
        <v>0</v>
      </c>
      <c r="AF359" s="18">
        <f t="shared" si="215"/>
        <v>0</v>
      </c>
      <c r="AG359" s="18">
        <f t="shared" si="216"/>
        <v>0</v>
      </c>
      <c r="AH359" s="18">
        <f t="shared" si="217"/>
        <v>0</v>
      </c>
      <c r="AI359" s="18">
        <f t="shared" si="218"/>
        <v>0</v>
      </c>
      <c r="AJ359" s="18">
        <f t="shared" si="219"/>
        <v>0</v>
      </c>
      <c r="AK359" s="18">
        <f t="shared" si="220"/>
        <v>0</v>
      </c>
      <c r="AL359" s="18">
        <f t="shared" si="221"/>
        <v>0</v>
      </c>
      <c r="AM359" s="18">
        <f t="shared" si="222"/>
        <v>1</v>
      </c>
      <c r="AN359" s="18">
        <f t="shared" si="223"/>
        <v>0</v>
      </c>
      <c r="AO359" s="18">
        <f t="shared" si="224"/>
        <v>0</v>
      </c>
      <c r="AP359" s="18">
        <f t="shared" si="225"/>
        <v>0</v>
      </c>
      <c r="AQ359" s="18">
        <f t="shared" si="226"/>
        <v>0</v>
      </c>
      <c r="AR359" s="18">
        <f t="shared" si="227"/>
        <v>0</v>
      </c>
      <c r="AS359" s="18">
        <f t="shared" si="228"/>
        <v>0</v>
      </c>
      <c r="AT359" s="18">
        <f t="shared" si="229"/>
        <v>0</v>
      </c>
      <c r="AU359" s="18">
        <f t="shared" si="230"/>
        <v>0</v>
      </c>
      <c r="AV359" s="18">
        <f t="shared" si="231"/>
        <v>0</v>
      </c>
      <c r="AW359" s="18">
        <f t="shared" si="232"/>
        <v>0</v>
      </c>
      <c r="AX359" s="18">
        <f t="shared" si="233"/>
        <v>0</v>
      </c>
      <c r="AY359" s="18">
        <f t="shared" si="234"/>
        <v>0</v>
      </c>
      <c r="AZ359" s="18" t="str">
        <f t="shared" si="235"/>
        <v/>
      </c>
    </row>
    <row r="360" spans="1:52" ht="16">
      <c r="A360" s="8">
        <v>355</v>
      </c>
      <c r="B360" s="1" t="s">
        <v>204</v>
      </c>
      <c r="C360">
        <f t="shared" si="237"/>
        <v>0</v>
      </c>
      <c r="D360">
        <f t="shared" si="237"/>
        <v>0</v>
      </c>
      <c r="E360">
        <f t="shared" si="237"/>
        <v>0</v>
      </c>
      <c r="F360">
        <f t="shared" si="237"/>
        <v>0</v>
      </c>
      <c r="G360">
        <f t="shared" si="237"/>
        <v>0</v>
      </c>
      <c r="H360">
        <f t="shared" si="237"/>
        <v>0</v>
      </c>
      <c r="I360">
        <f t="shared" si="237"/>
        <v>0</v>
      </c>
      <c r="J360">
        <f t="shared" si="237"/>
        <v>0</v>
      </c>
      <c r="K360">
        <f t="shared" si="237"/>
        <v>0</v>
      </c>
      <c r="L360">
        <f t="shared" si="237"/>
        <v>0</v>
      </c>
      <c r="M360">
        <f t="shared" si="237"/>
        <v>0</v>
      </c>
      <c r="N360">
        <f t="shared" si="237"/>
        <v>1</v>
      </c>
      <c r="O360" s="21">
        <f t="shared" si="202"/>
        <v>0</v>
      </c>
      <c r="P360" s="22" t="str">
        <f t="shared" si="238"/>
        <v/>
      </c>
      <c r="Q360">
        <f t="shared" si="203"/>
        <v>0</v>
      </c>
      <c r="R360">
        <f t="shared" si="204"/>
        <v>0</v>
      </c>
      <c r="S360">
        <f t="shared" si="204"/>
        <v>0</v>
      </c>
      <c r="T360">
        <f t="shared" si="205"/>
        <v>0</v>
      </c>
      <c r="U360" s="36" t="s">
        <v>24</v>
      </c>
      <c r="V360">
        <f t="shared" si="239"/>
        <v>0</v>
      </c>
      <c r="W360">
        <f t="shared" si="239"/>
        <v>1</v>
      </c>
      <c r="X360" s="21">
        <f t="shared" si="207"/>
        <v>0</v>
      </c>
      <c r="Y360" s="18">
        <f t="shared" si="208"/>
        <v>0</v>
      </c>
      <c r="Z360" s="18">
        <f t="shared" si="209"/>
        <v>0</v>
      </c>
      <c r="AA360" s="18">
        <f t="shared" si="210"/>
        <v>0</v>
      </c>
      <c r="AB360" s="18">
        <f t="shared" si="211"/>
        <v>0</v>
      </c>
      <c r="AC360" s="18">
        <f t="shared" si="212"/>
        <v>0</v>
      </c>
      <c r="AD360" s="18">
        <f t="shared" si="213"/>
        <v>0</v>
      </c>
      <c r="AE360" s="18">
        <f t="shared" si="214"/>
        <v>0</v>
      </c>
      <c r="AF360" s="18">
        <f t="shared" si="215"/>
        <v>0</v>
      </c>
      <c r="AG360" s="18">
        <f t="shared" si="216"/>
        <v>0</v>
      </c>
      <c r="AH360" s="18">
        <f t="shared" si="217"/>
        <v>0</v>
      </c>
      <c r="AI360" s="18">
        <f t="shared" si="218"/>
        <v>0</v>
      </c>
      <c r="AJ360" s="18">
        <f t="shared" si="219"/>
        <v>0</v>
      </c>
      <c r="AK360" s="18">
        <f t="shared" si="220"/>
        <v>0</v>
      </c>
      <c r="AL360" s="18">
        <f t="shared" si="221"/>
        <v>0</v>
      </c>
      <c r="AM360" s="18">
        <f t="shared" si="222"/>
        <v>0</v>
      </c>
      <c r="AN360" s="18">
        <f t="shared" si="223"/>
        <v>0</v>
      </c>
      <c r="AO360" s="18">
        <f t="shared" si="224"/>
        <v>0</v>
      </c>
      <c r="AP360" s="18">
        <f t="shared" si="225"/>
        <v>0</v>
      </c>
      <c r="AQ360" s="18">
        <f t="shared" si="226"/>
        <v>0</v>
      </c>
      <c r="AR360" s="18">
        <f t="shared" si="227"/>
        <v>0</v>
      </c>
      <c r="AS360" s="18">
        <f t="shared" si="228"/>
        <v>1</v>
      </c>
      <c r="AT360" s="18">
        <f t="shared" si="229"/>
        <v>0</v>
      </c>
      <c r="AU360" s="18">
        <f t="shared" si="230"/>
        <v>0</v>
      </c>
      <c r="AV360" s="18">
        <f t="shared" si="231"/>
        <v>0</v>
      </c>
      <c r="AW360" s="18">
        <f t="shared" si="232"/>
        <v>0</v>
      </c>
      <c r="AX360" s="18">
        <f t="shared" si="233"/>
        <v>0</v>
      </c>
      <c r="AY360" s="18">
        <f t="shared" si="234"/>
        <v>0</v>
      </c>
      <c r="AZ360" s="18" t="str">
        <f t="shared" si="235"/>
        <v/>
      </c>
    </row>
    <row r="361" spans="1:52" ht="16">
      <c r="A361" s="8">
        <v>356</v>
      </c>
      <c r="B361" s="1" t="s">
        <v>664</v>
      </c>
      <c r="C361">
        <f t="shared" si="237"/>
        <v>0</v>
      </c>
      <c r="D361">
        <f t="shared" si="237"/>
        <v>0</v>
      </c>
      <c r="E361">
        <f t="shared" si="237"/>
        <v>0</v>
      </c>
      <c r="F361">
        <f t="shared" si="237"/>
        <v>0</v>
      </c>
      <c r="G361">
        <f t="shared" si="237"/>
        <v>0</v>
      </c>
      <c r="H361">
        <f t="shared" si="237"/>
        <v>0</v>
      </c>
      <c r="I361">
        <f t="shared" si="237"/>
        <v>0</v>
      </c>
      <c r="J361">
        <f t="shared" si="237"/>
        <v>0</v>
      </c>
      <c r="K361">
        <f t="shared" si="237"/>
        <v>0</v>
      </c>
      <c r="L361">
        <f t="shared" si="237"/>
        <v>0</v>
      </c>
      <c r="M361">
        <f t="shared" si="237"/>
        <v>0</v>
      </c>
      <c r="N361">
        <f t="shared" si="237"/>
        <v>0</v>
      </c>
      <c r="O361" s="21">
        <f t="shared" si="202"/>
        <v>1</v>
      </c>
      <c r="P361" s="22" t="str">
        <f t="shared" si="238"/>
        <v>EU</v>
      </c>
      <c r="Q361">
        <f t="shared" si="203"/>
        <v>1</v>
      </c>
      <c r="R361">
        <f t="shared" si="204"/>
        <v>0</v>
      </c>
      <c r="S361">
        <f t="shared" si="204"/>
        <v>0</v>
      </c>
      <c r="T361">
        <f t="shared" si="205"/>
        <v>0</v>
      </c>
      <c r="U361" s="36" t="s">
        <v>24</v>
      </c>
      <c r="V361">
        <f t="shared" si="239"/>
        <v>0</v>
      </c>
      <c r="W361">
        <f t="shared" si="239"/>
        <v>1</v>
      </c>
      <c r="X361" s="21">
        <f t="shared" si="207"/>
        <v>0</v>
      </c>
      <c r="Y361" s="18">
        <f t="shared" si="208"/>
        <v>0</v>
      </c>
      <c r="Z361" s="18">
        <f t="shared" si="209"/>
        <v>0</v>
      </c>
      <c r="AA361" s="18">
        <f t="shared" si="210"/>
        <v>0</v>
      </c>
      <c r="AB361" s="18">
        <f t="shared" si="211"/>
        <v>0</v>
      </c>
      <c r="AC361" s="18">
        <f t="shared" si="212"/>
        <v>0</v>
      </c>
      <c r="AD361" s="18">
        <f t="shared" si="213"/>
        <v>0</v>
      </c>
      <c r="AE361" s="18">
        <f t="shared" si="214"/>
        <v>0</v>
      </c>
      <c r="AF361" s="18">
        <f t="shared" si="215"/>
        <v>0</v>
      </c>
      <c r="AG361" s="18">
        <f t="shared" si="216"/>
        <v>0</v>
      </c>
      <c r="AH361" s="18">
        <f t="shared" si="217"/>
        <v>0</v>
      </c>
      <c r="AI361" s="18">
        <f t="shared" si="218"/>
        <v>0</v>
      </c>
      <c r="AJ361" s="18">
        <f t="shared" si="219"/>
        <v>0</v>
      </c>
      <c r="AK361" s="18">
        <f t="shared" si="220"/>
        <v>0</v>
      </c>
      <c r="AL361" s="18">
        <f t="shared" si="221"/>
        <v>0</v>
      </c>
      <c r="AM361" s="18">
        <f t="shared" si="222"/>
        <v>0</v>
      </c>
      <c r="AN361" s="18">
        <f t="shared" si="223"/>
        <v>0</v>
      </c>
      <c r="AO361" s="18">
        <f t="shared" si="224"/>
        <v>0</v>
      </c>
      <c r="AP361" s="18">
        <f t="shared" si="225"/>
        <v>0</v>
      </c>
      <c r="AQ361" s="18">
        <f t="shared" si="226"/>
        <v>0</v>
      </c>
      <c r="AR361" s="18">
        <f t="shared" si="227"/>
        <v>0</v>
      </c>
      <c r="AS361" s="18">
        <f t="shared" si="228"/>
        <v>0</v>
      </c>
      <c r="AT361" s="18">
        <f t="shared" si="229"/>
        <v>0</v>
      </c>
      <c r="AU361" s="18">
        <f t="shared" si="230"/>
        <v>1</v>
      </c>
      <c r="AV361" s="18">
        <f t="shared" si="231"/>
        <v>0</v>
      </c>
      <c r="AW361" s="18">
        <f t="shared" si="232"/>
        <v>0</v>
      </c>
      <c r="AX361" s="18">
        <f t="shared" si="233"/>
        <v>0</v>
      </c>
      <c r="AY361" s="18">
        <f t="shared" si="234"/>
        <v>0</v>
      </c>
      <c r="AZ361" s="18" t="str">
        <f t="shared" si="235"/>
        <v/>
      </c>
    </row>
    <row r="362" spans="1:52" ht="16">
      <c r="A362" s="8">
        <v>357</v>
      </c>
      <c r="B362" s="1" t="s">
        <v>120</v>
      </c>
      <c r="C362">
        <f t="shared" si="237"/>
        <v>0</v>
      </c>
      <c r="D362">
        <f t="shared" si="237"/>
        <v>0</v>
      </c>
      <c r="E362">
        <f t="shared" si="237"/>
        <v>0</v>
      </c>
      <c r="F362">
        <f t="shared" si="237"/>
        <v>0</v>
      </c>
      <c r="G362">
        <f t="shared" si="237"/>
        <v>0</v>
      </c>
      <c r="H362">
        <f t="shared" si="237"/>
        <v>1</v>
      </c>
      <c r="I362">
        <f t="shared" si="237"/>
        <v>0</v>
      </c>
      <c r="J362">
        <f t="shared" si="237"/>
        <v>0</v>
      </c>
      <c r="K362">
        <f t="shared" si="237"/>
        <v>0</v>
      </c>
      <c r="L362">
        <f t="shared" si="237"/>
        <v>0</v>
      </c>
      <c r="M362">
        <f t="shared" si="237"/>
        <v>0</v>
      </c>
      <c r="N362">
        <f t="shared" si="237"/>
        <v>0</v>
      </c>
      <c r="O362" s="21">
        <f t="shared" si="202"/>
        <v>0</v>
      </c>
      <c r="P362" s="22" t="str">
        <f t="shared" si="238"/>
        <v/>
      </c>
      <c r="Q362">
        <f t="shared" si="203"/>
        <v>0</v>
      </c>
      <c r="R362">
        <f t="shared" si="204"/>
        <v>0</v>
      </c>
      <c r="S362">
        <f t="shared" si="204"/>
        <v>0</v>
      </c>
      <c r="T362">
        <f t="shared" si="205"/>
        <v>0</v>
      </c>
      <c r="U362" s="36" t="s">
        <v>22</v>
      </c>
      <c r="V362">
        <f t="shared" si="239"/>
        <v>1</v>
      </c>
      <c r="W362">
        <f t="shared" si="239"/>
        <v>0</v>
      </c>
      <c r="X362" s="21">
        <f t="shared" si="207"/>
        <v>0</v>
      </c>
      <c r="Y362" s="18">
        <f t="shared" si="208"/>
        <v>0</v>
      </c>
      <c r="Z362" s="18">
        <f t="shared" si="209"/>
        <v>0</v>
      </c>
      <c r="AA362" s="18">
        <f t="shared" si="210"/>
        <v>0</v>
      </c>
      <c r="AB362" s="18">
        <f t="shared" si="211"/>
        <v>0</v>
      </c>
      <c r="AC362" s="18">
        <f t="shared" si="212"/>
        <v>0</v>
      </c>
      <c r="AD362" s="18">
        <f t="shared" si="213"/>
        <v>0</v>
      </c>
      <c r="AE362" s="18">
        <f t="shared" si="214"/>
        <v>0</v>
      </c>
      <c r="AF362" s="18">
        <f t="shared" si="215"/>
        <v>1</v>
      </c>
      <c r="AG362" s="18">
        <f t="shared" si="216"/>
        <v>0</v>
      </c>
      <c r="AH362" s="18">
        <f t="shared" si="217"/>
        <v>0</v>
      </c>
      <c r="AI362" s="18">
        <f t="shared" si="218"/>
        <v>0</v>
      </c>
      <c r="AJ362" s="18">
        <f t="shared" si="219"/>
        <v>0</v>
      </c>
      <c r="AK362" s="18">
        <f t="shared" si="220"/>
        <v>0</v>
      </c>
      <c r="AL362" s="18">
        <f t="shared" si="221"/>
        <v>0</v>
      </c>
      <c r="AM362" s="18">
        <f t="shared" si="222"/>
        <v>0</v>
      </c>
      <c r="AN362" s="18">
        <f t="shared" si="223"/>
        <v>0</v>
      </c>
      <c r="AO362" s="18">
        <f t="shared" si="224"/>
        <v>0</v>
      </c>
      <c r="AP362" s="18">
        <f t="shared" si="225"/>
        <v>0</v>
      </c>
      <c r="AQ362" s="18">
        <f t="shared" si="226"/>
        <v>0</v>
      </c>
      <c r="AR362" s="18">
        <f t="shared" si="227"/>
        <v>0</v>
      </c>
      <c r="AS362" s="18">
        <f t="shared" si="228"/>
        <v>0</v>
      </c>
      <c r="AT362" s="18">
        <f t="shared" si="229"/>
        <v>0</v>
      </c>
      <c r="AU362" s="18">
        <f t="shared" si="230"/>
        <v>0</v>
      </c>
      <c r="AV362" s="18">
        <f t="shared" si="231"/>
        <v>0</v>
      </c>
      <c r="AW362" s="18">
        <f t="shared" si="232"/>
        <v>0</v>
      </c>
      <c r="AX362" s="18">
        <f t="shared" si="233"/>
        <v>0</v>
      </c>
      <c r="AY362" s="18">
        <f t="shared" si="234"/>
        <v>0</v>
      </c>
      <c r="AZ362" s="18" t="str">
        <f t="shared" si="235"/>
        <v/>
      </c>
    </row>
    <row r="363" spans="1:52" ht="16">
      <c r="A363" s="8">
        <v>358</v>
      </c>
      <c r="B363" s="1" t="s">
        <v>60</v>
      </c>
      <c r="C363">
        <f t="shared" si="237"/>
        <v>0</v>
      </c>
      <c r="D363">
        <f t="shared" si="237"/>
        <v>0</v>
      </c>
      <c r="E363">
        <f t="shared" si="237"/>
        <v>0</v>
      </c>
      <c r="F363">
        <f t="shared" si="237"/>
        <v>0</v>
      </c>
      <c r="G363">
        <f t="shared" si="237"/>
        <v>0</v>
      </c>
      <c r="H363">
        <f t="shared" si="237"/>
        <v>0</v>
      </c>
      <c r="I363">
        <f t="shared" si="237"/>
        <v>0</v>
      </c>
      <c r="J363">
        <f t="shared" si="237"/>
        <v>0</v>
      </c>
      <c r="K363">
        <f t="shared" si="237"/>
        <v>0</v>
      </c>
      <c r="L363">
        <f t="shared" si="237"/>
        <v>0</v>
      </c>
      <c r="M363">
        <f t="shared" si="237"/>
        <v>1</v>
      </c>
      <c r="N363">
        <f t="shared" si="237"/>
        <v>0</v>
      </c>
      <c r="O363" s="21">
        <f t="shared" si="202"/>
        <v>0</v>
      </c>
      <c r="P363" s="22" t="str">
        <f t="shared" si="238"/>
        <v/>
      </c>
      <c r="Q363">
        <f t="shared" si="203"/>
        <v>0</v>
      </c>
      <c r="R363">
        <f t="shared" si="204"/>
        <v>0</v>
      </c>
      <c r="S363">
        <f t="shared" si="204"/>
        <v>0</v>
      </c>
      <c r="T363">
        <f t="shared" si="205"/>
        <v>0</v>
      </c>
      <c r="U363" s="36" t="s">
        <v>24</v>
      </c>
      <c r="V363">
        <f t="shared" si="239"/>
        <v>0</v>
      </c>
      <c r="W363">
        <f t="shared" si="239"/>
        <v>1</v>
      </c>
      <c r="X363" s="21">
        <f t="shared" si="207"/>
        <v>0</v>
      </c>
      <c r="Y363" s="18">
        <f t="shared" si="208"/>
        <v>0</v>
      </c>
      <c r="Z363" s="18">
        <f t="shared" si="209"/>
        <v>0</v>
      </c>
      <c r="AA363" s="18">
        <f t="shared" si="210"/>
        <v>0</v>
      </c>
      <c r="AB363" s="18">
        <f t="shared" si="211"/>
        <v>0</v>
      </c>
      <c r="AC363" s="18">
        <f t="shared" si="212"/>
        <v>0</v>
      </c>
      <c r="AD363" s="18">
        <f t="shared" si="213"/>
        <v>0</v>
      </c>
      <c r="AE363" s="18">
        <f t="shared" si="214"/>
        <v>0</v>
      </c>
      <c r="AF363" s="18">
        <f t="shared" si="215"/>
        <v>0</v>
      </c>
      <c r="AG363" s="18">
        <f t="shared" si="216"/>
        <v>0</v>
      </c>
      <c r="AH363" s="18">
        <f t="shared" si="217"/>
        <v>0</v>
      </c>
      <c r="AI363" s="18">
        <f t="shared" si="218"/>
        <v>0</v>
      </c>
      <c r="AJ363" s="18">
        <f t="shared" si="219"/>
        <v>0</v>
      </c>
      <c r="AK363" s="18">
        <f t="shared" si="220"/>
        <v>0</v>
      </c>
      <c r="AL363" s="18">
        <f t="shared" si="221"/>
        <v>0</v>
      </c>
      <c r="AM363" s="18">
        <f t="shared" si="222"/>
        <v>0</v>
      </c>
      <c r="AN363" s="18">
        <f t="shared" si="223"/>
        <v>0</v>
      </c>
      <c r="AO363" s="18">
        <f t="shared" si="224"/>
        <v>0</v>
      </c>
      <c r="AP363" s="18">
        <f t="shared" si="225"/>
        <v>0</v>
      </c>
      <c r="AQ363" s="18">
        <f t="shared" si="226"/>
        <v>1</v>
      </c>
      <c r="AR363" s="18">
        <f t="shared" si="227"/>
        <v>0</v>
      </c>
      <c r="AS363" s="18">
        <f t="shared" si="228"/>
        <v>0</v>
      </c>
      <c r="AT363" s="18">
        <f t="shared" si="229"/>
        <v>0</v>
      </c>
      <c r="AU363" s="18">
        <f t="shared" si="230"/>
        <v>0</v>
      </c>
      <c r="AV363" s="18">
        <f t="shared" si="231"/>
        <v>0</v>
      </c>
      <c r="AW363" s="18">
        <f t="shared" si="232"/>
        <v>0</v>
      </c>
      <c r="AX363" s="18">
        <f t="shared" si="233"/>
        <v>0</v>
      </c>
      <c r="AY363" s="18">
        <f t="shared" si="234"/>
        <v>0</v>
      </c>
      <c r="AZ363" s="18" t="str">
        <f t="shared" si="235"/>
        <v/>
      </c>
    </row>
    <row r="364" spans="1:52" ht="16">
      <c r="A364" s="8">
        <v>359</v>
      </c>
      <c r="B364" s="1" t="s">
        <v>60</v>
      </c>
      <c r="C364">
        <f t="shared" si="237"/>
        <v>0</v>
      </c>
      <c r="D364">
        <f t="shared" si="237"/>
        <v>0</v>
      </c>
      <c r="E364">
        <f t="shared" si="237"/>
        <v>0</v>
      </c>
      <c r="F364">
        <f t="shared" si="237"/>
        <v>0</v>
      </c>
      <c r="G364">
        <f t="shared" si="237"/>
        <v>0</v>
      </c>
      <c r="H364">
        <f t="shared" si="237"/>
        <v>0</v>
      </c>
      <c r="I364">
        <f t="shared" si="237"/>
        <v>0</v>
      </c>
      <c r="J364">
        <f t="shared" si="237"/>
        <v>0</v>
      </c>
      <c r="K364">
        <f t="shared" si="237"/>
        <v>0</v>
      </c>
      <c r="L364">
        <f t="shared" si="237"/>
        <v>0</v>
      </c>
      <c r="M364">
        <f t="shared" si="237"/>
        <v>1</v>
      </c>
      <c r="N364">
        <f t="shared" si="237"/>
        <v>0</v>
      </c>
      <c r="O364" s="21">
        <f t="shared" si="202"/>
        <v>0</v>
      </c>
      <c r="P364" s="22" t="str">
        <f t="shared" si="238"/>
        <v/>
      </c>
      <c r="Q364">
        <f t="shared" si="203"/>
        <v>0</v>
      </c>
      <c r="R364">
        <f t="shared" si="204"/>
        <v>0</v>
      </c>
      <c r="S364">
        <f t="shared" si="204"/>
        <v>0</v>
      </c>
      <c r="T364">
        <f t="shared" si="205"/>
        <v>0</v>
      </c>
      <c r="U364" s="36" t="s">
        <v>24</v>
      </c>
      <c r="V364">
        <f t="shared" si="239"/>
        <v>0</v>
      </c>
      <c r="W364">
        <f t="shared" si="239"/>
        <v>1</v>
      </c>
      <c r="X364" s="21">
        <f t="shared" si="207"/>
        <v>0</v>
      </c>
      <c r="Y364" s="18">
        <f t="shared" si="208"/>
        <v>0</v>
      </c>
      <c r="Z364" s="18">
        <f t="shared" si="209"/>
        <v>0</v>
      </c>
      <c r="AA364" s="18">
        <f t="shared" si="210"/>
        <v>0</v>
      </c>
      <c r="AB364" s="18">
        <f t="shared" si="211"/>
        <v>0</v>
      </c>
      <c r="AC364" s="18">
        <f t="shared" si="212"/>
        <v>0</v>
      </c>
      <c r="AD364" s="18">
        <f t="shared" si="213"/>
        <v>0</v>
      </c>
      <c r="AE364" s="18">
        <f t="shared" si="214"/>
        <v>0</v>
      </c>
      <c r="AF364" s="18">
        <f t="shared" si="215"/>
        <v>0</v>
      </c>
      <c r="AG364" s="18">
        <f t="shared" si="216"/>
        <v>0</v>
      </c>
      <c r="AH364" s="18">
        <f t="shared" si="217"/>
        <v>0</v>
      </c>
      <c r="AI364" s="18">
        <f t="shared" si="218"/>
        <v>0</v>
      </c>
      <c r="AJ364" s="18">
        <f t="shared" si="219"/>
        <v>0</v>
      </c>
      <c r="AK364" s="18">
        <f t="shared" si="220"/>
        <v>0</v>
      </c>
      <c r="AL364" s="18">
        <f t="shared" si="221"/>
        <v>0</v>
      </c>
      <c r="AM364" s="18">
        <f t="shared" si="222"/>
        <v>0</v>
      </c>
      <c r="AN364" s="18">
        <f t="shared" si="223"/>
        <v>0</v>
      </c>
      <c r="AO364" s="18">
        <f t="shared" si="224"/>
        <v>0</v>
      </c>
      <c r="AP364" s="18">
        <f t="shared" si="225"/>
        <v>0</v>
      </c>
      <c r="AQ364" s="18">
        <f t="shared" si="226"/>
        <v>1</v>
      </c>
      <c r="AR364" s="18">
        <f t="shared" si="227"/>
        <v>0</v>
      </c>
      <c r="AS364" s="18">
        <f t="shared" si="228"/>
        <v>0</v>
      </c>
      <c r="AT364" s="18">
        <f t="shared" si="229"/>
        <v>0</v>
      </c>
      <c r="AU364" s="18">
        <f t="shared" si="230"/>
        <v>0</v>
      </c>
      <c r="AV364" s="18">
        <f t="shared" si="231"/>
        <v>0</v>
      </c>
      <c r="AW364" s="18">
        <f t="shared" si="232"/>
        <v>0</v>
      </c>
      <c r="AX364" s="18">
        <f t="shared" si="233"/>
        <v>0</v>
      </c>
      <c r="AY364" s="18">
        <f t="shared" si="234"/>
        <v>0</v>
      </c>
      <c r="AZ364" s="18" t="str">
        <f t="shared" si="235"/>
        <v/>
      </c>
    </row>
    <row r="365" spans="1:52" ht="16">
      <c r="A365" s="8">
        <v>360</v>
      </c>
      <c r="B365" s="1" t="s">
        <v>85</v>
      </c>
      <c r="C365">
        <f t="shared" si="237"/>
        <v>0</v>
      </c>
      <c r="D365">
        <f t="shared" si="237"/>
        <v>0</v>
      </c>
      <c r="E365">
        <f t="shared" si="237"/>
        <v>0</v>
      </c>
      <c r="F365">
        <f t="shared" ref="C365:N386" si="240">IF($B365=F$5,1,0)</f>
        <v>0</v>
      </c>
      <c r="G365">
        <f t="shared" si="240"/>
        <v>0</v>
      </c>
      <c r="H365">
        <f t="shared" si="240"/>
        <v>0</v>
      </c>
      <c r="I365">
        <f t="shared" si="240"/>
        <v>0</v>
      </c>
      <c r="J365">
        <f t="shared" si="240"/>
        <v>1</v>
      </c>
      <c r="K365">
        <f t="shared" si="240"/>
        <v>0</v>
      </c>
      <c r="L365">
        <f t="shared" si="240"/>
        <v>0</v>
      </c>
      <c r="M365">
        <f t="shared" si="240"/>
        <v>0</v>
      </c>
      <c r="N365">
        <f t="shared" si="240"/>
        <v>0</v>
      </c>
      <c r="O365" s="21">
        <f t="shared" si="202"/>
        <v>0</v>
      </c>
      <c r="P365" s="22" t="str">
        <f t="shared" si="238"/>
        <v/>
      </c>
      <c r="Q365">
        <f t="shared" si="203"/>
        <v>0</v>
      </c>
      <c r="R365">
        <f t="shared" si="204"/>
        <v>0</v>
      </c>
      <c r="S365">
        <f t="shared" si="204"/>
        <v>0</v>
      </c>
      <c r="T365">
        <f t="shared" si="205"/>
        <v>0</v>
      </c>
      <c r="U365" s="36" t="s">
        <v>24</v>
      </c>
      <c r="V365">
        <f t="shared" si="239"/>
        <v>0</v>
      </c>
      <c r="W365">
        <f t="shared" si="239"/>
        <v>1</v>
      </c>
      <c r="X365" s="21">
        <f t="shared" si="207"/>
        <v>0</v>
      </c>
      <c r="Y365" s="18">
        <f t="shared" si="208"/>
        <v>0</v>
      </c>
      <c r="Z365" s="18">
        <f t="shared" si="209"/>
        <v>0</v>
      </c>
      <c r="AA365" s="18">
        <f t="shared" si="210"/>
        <v>0</v>
      </c>
      <c r="AB365" s="18">
        <f t="shared" si="211"/>
        <v>0</v>
      </c>
      <c r="AC365" s="18">
        <f t="shared" si="212"/>
        <v>0</v>
      </c>
      <c r="AD365" s="18">
        <f t="shared" si="213"/>
        <v>0</v>
      </c>
      <c r="AE365" s="18">
        <f t="shared" si="214"/>
        <v>0</v>
      </c>
      <c r="AF365" s="18">
        <f t="shared" si="215"/>
        <v>0</v>
      </c>
      <c r="AG365" s="18">
        <f t="shared" si="216"/>
        <v>0</v>
      </c>
      <c r="AH365" s="18">
        <f t="shared" si="217"/>
        <v>0</v>
      </c>
      <c r="AI365" s="18">
        <f t="shared" si="218"/>
        <v>0</v>
      </c>
      <c r="AJ365" s="18">
        <f t="shared" si="219"/>
        <v>0</v>
      </c>
      <c r="AK365" s="18">
        <f t="shared" si="220"/>
        <v>1</v>
      </c>
      <c r="AL365" s="18">
        <f t="shared" si="221"/>
        <v>0</v>
      </c>
      <c r="AM365" s="18">
        <f t="shared" si="222"/>
        <v>0</v>
      </c>
      <c r="AN365" s="18">
        <f t="shared" si="223"/>
        <v>0</v>
      </c>
      <c r="AO365" s="18">
        <f t="shared" si="224"/>
        <v>0</v>
      </c>
      <c r="AP365" s="18">
        <f t="shared" si="225"/>
        <v>0</v>
      </c>
      <c r="AQ365" s="18">
        <f t="shared" si="226"/>
        <v>0</v>
      </c>
      <c r="AR365" s="18">
        <f t="shared" si="227"/>
        <v>0</v>
      </c>
      <c r="AS365" s="18">
        <f t="shared" si="228"/>
        <v>0</v>
      </c>
      <c r="AT365" s="18">
        <f t="shared" si="229"/>
        <v>0</v>
      </c>
      <c r="AU365" s="18">
        <f t="shared" si="230"/>
        <v>0</v>
      </c>
      <c r="AV365" s="18">
        <f t="shared" si="231"/>
        <v>0</v>
      </c>
      <c r="AW365" s="18">
        <f t="shared" si="232"/>
        <v>0</v>
      </c>
      <c r="AX365" s="18">
        <f t="shared" si="233"/>
        <v>0</v>
      </c>
      <c r="AY365" s="18">
        <f t="shared" si="234"/>
        <v>0</v>
      </c>
      <c r="AZ365" s="18" t="str">
        <f t="shared" si="235"/>
        <v/>
      </c>
    </row>
    <row r="366" spans="1:52" ht="16">
      <c r="A366" s="8">
        <v>361</v>
      </c>
      <c r="B366" s="1" t="s">
        <v>20</v>
      </c>
      <c r="C366">
        <f t="shared" si="240"/>
        <v>0</v>
      </c>
      <c r="D366">
        <f t="shared" si="240"/>
        <v>0</v>
      </c>
      <c r="E366">
        <f t="shared" si="240"/>
        <v>0</v>
      </c>
      <c r="F366">
        <f t="shared" si="240"/>
        <v>0</v>
      </c>
      <c r="G366">
        <f t="shared" si="240"/>
        <v>1</v>
      </c>
      <c r="H366">
        <f t="shared" si="240"/>
        <v>0</v>
      </c>
      <c r="I366">
        <f t="shared" si="240"/>
        <v>0</v>
      </c>
      <c r="J366">
        <f t="shared" si="240"/>
        <v>0</v>
      </c>
      <c r="K366">
        <f t="shared" si="240"/>
        <v>0</v>
      </c>
      <c r="L366">
        <f t="shared" si="240"/>
        <v>0</v>
      </c>
      <c r="M366">
        <f t="shared" si="240"/>
        <v>0</v>
      </c>
      <c r="N366">
        <f t="shared" si="240"/>
        <v>0</v>
      </c>
      <c r="O366" s="21">
        <f t="shared" si="202"/>
        <v>0</v>
      </c>
      <c r="P366" s="22" t="str">
        <f t="shared" si="238"/>
        <v/>
      </c>
      <c r="Q366">
        <f t="shared" si="203"/>
        <v>0</v>
      </c>
      <c r="R366">
        <f t="shared" si="204"/>
        <v>0</v>
      </c>
      <c r="S366">
        <f t="shared" si="204"/>
        <v>0</v>
      </c>
      <c r="T366">
        <f t="shared" si="205"/>
        <v>0</v>
      </c>
      <c r="U366" s="36" t="s">
        <v>22</v>
      </c>
      <c r="V366">
        <f t="shared" si="239"/>
        <v>1</v>
      </c>
      <c r="W366">
        <f t="shared" si="239"/>
        <v>0</v>
      </c>
      <c r="X366" s="21">
        <f t="shared" si="207"/>
        <v>0</v>
      </c>
      <c r="Y366" s="18">
        <f t="shared" si="208"/>
        <v>0</v>
      </c>
      <c r="Z366" s="18">
        <f t="shared" si="209"/>
        <v>0</v>
      </c>
      <c r="AA366" s="18">
        <f t="shared" si="210"/>
        <v>0</v>
      </c>
      <c r="AB366" s="18">
        <f t="shared" si="211"/>
        <v>0</v>
      </c>
      <c r="AC366" s="18">
        <f t="shared" si="212"/>
        <v>0</v>
      </c>
      <c r="AD366" s="18">
        <f t="shared" si="213"/>
        <v>1</v>
      </c>
      <c r="AE366" s="18">
        <f t="shared" si="214"/>
        <v>0</v>
      </c>
      <c r="AF366" s="18">
        <f t="shared" si="215"/>
        <v>0</v>
      </c>
      <c r="AG366" s="18">
        <f t="shared" si="216"/>
        <v>0</v>
      </c>
      <c r="AH366" s="18">
        <f t="shared" si="217"/>
        <v>0</v>
      </c>
      <c r="AI366" s="18">
        <f t="shared" si="218"/>
        <v>0</v>
      </c>
      <c r="AJ366" s="18">
        <f t="shared" si="219"/>
        <v>0</v>
      </c>
      <c r="AK366" s="18">
        <f t="shared" si="220"/>
        <v>0</v>
      </c>
      <c r="AL366" s="18">
        <f t="shared" si="221"/>
        <v>0</v>
      </c>
      <c r="AM366" s="18">
        <f t="shared" si="222"/>
        <v>0</v>
      </c>
      <c r="AN366" s="18">
        <f t="shared" si="223"/>
        <v>0</v>
      </c>
      <c r="AO366" s="18">
        <f t="shared" si="224"/>
        <v>0</v>
      </c>
      <c r="AP366" s="18">
        <f t="shared" si="225"/>
        <v>0</v>
      </c>
      <c r="AQ366" s="18">
        <f t="shared" si="226"/>
        <v>0</v>
      </c>
      <c r="AR366" s="18">
        <f t="shared" si="227"/>
        <v>0</v>
      </c>
      <c r="AS366" s="18">
        <f t="shared" si="228"/>
        <v>0</v>
      </c>
      <c r="AT366" s="18">
        <f t="shared" si="229"/>
        <v>0</v>
      </c>
      <c r="AU366" s="18">
        <f t="shared" si="230"/>
        <v>0</v>
      </c>
      <c r="AV366" s="18">
        <f t="shared" si="231"/>
        <v>0</v>
      </c>
      <c r="AW366" s="18">
        <f t="shared" si="232"/>
        <v>0</v>
      </c>
      <c r="AX366" s="18">
        <f t="shared" si="233"/>
        <v>0</v>
      </c>
      <c r="AY366" s="18">
        <f t="shared" si="234"/>
        <v>0</v>
      </c>
      <c r="AZ366" s="18" t="str">
        <f t="shared" si="235"/>
        <v/>
      </c>
    </row>
    <row r="367" spans="1:52" ht="16">
      <c r="A367" s="8">
        <v>362</v>
      </c>
      <c r="B367" s="1" t="s">
        <v>120</v>
      </c>
      <c r="C367">
        <f t="shared" si="240"/>
        <v>0</v>
      </c>
      <c r="D367">
        <f t="shared" si="240"/>
        <v>0</v>
      </c>
      <c r="E367">
        <f t="shared" si="240"/>
        <v>0</v>
      </c>
      <c r="F367">
        <f t="shared" si="240"/>
        <v>0</v>
      </c>
      <c r="G367">
        <f t="shared" si="240"/>
        <v>0</v>
      </c>
      <c r="H367">
        <f t="shared" si="240"/>
        <v>1</v>
      </c>
      <c r="I367">
        <f t="shared" si="240"/>
        <v>0</v>
      </c>
      <c r="J367">
        <f t="shared" si="240"/>
        <v>0</v>
      </c>
      <c r="K367">
        <f t="shared" si="240"/>
        <v>0</v>
      </c>
      <c r="L367">
        <f t="shared" si="240"/>
        <v>0</v>
      </c>
      <c r="M367">
        <f t="shared" si="240"/>
        <v>0</v>
      </c>
      <c r="N367">
        <f t="shared" si="240"/>
        <v>0</v>
      </c>
      <c r="O367" s="21">
        <f t="shared" si="202"/>
        <v>0</v>
      </c>
      <c r="P367" s="22" t="str">
        <f t="shared" si="238"/>
        <v/>
      </c>
      <c r="Q367">
        <f t="shared" si="203"/>
        <v>0</v>
      </c>
      <c r="R367">
        <f t="shared" si="204"/>
        <v>0</v>
      </c>
      <c r="S367">
        <f t="shared" si="204"/>
        <v>0</v>
      </c>
      <c r="T367">
        <f t="shared" si="205"/>
        <v>0</v>
      </c>
      <c r="U367" s="36" t="s">
        <v>22</v>
      </c>
      <c r="V367">
        <f t="shared" si="239"/>
        <v>1</v>
      </c>
      <c r="W367">
        <f t="shared" si="239"/>
        <v>0</v>
      </c>
      <c r="X367" s="21">
        <f t="shared" si="207"/>
        <v>0</v>
      </c>
      <c r="Y367" s="18">
        <f t="shared" si="208"/>
        <v>0</v>
      </c>
      <c r="Z367" s="18">
        <f t="shared" si="209"/>
        <v>0</v>
      </c>
      <c r="AA367" s="18">
        <f t="shared" si="210"/>
        <v>0</v>
      </c>
      <c r="AB367" s="18">
        <f t="shared" si="211"/>
        <v>0</v>
      </c>
      <c r="AC367" s="18">
        <f t="shared" si="212"/>
        <v>0</v>
      </c>
      <c r="AD367" s="18">
        <f t="shared" si="213"/>
        <v>0</v>
      </c>
      <c r="AE367" s="18">
        <f t="shared" si="214"/>
        <v>0</v>
      </c>
      <c r="AF367" s="18">
        <f t="shared" si="215"/>
        <v>1</v>
      </c>
      <c r="AG367" s="18">
        <f t="shared" si="216"/>
        <v>0</v>
      </c>
      <c r="AH367" s="18">
        <f t="shared" si="217"/>
        <v>0</v>
      </c>
      <c r="AI367" s="18">
        <f t="shared" si="218"/>
        <v>0</v>
      </c>
      <c r="AJ367" s="18">
        <f t="shared" si="219"/>
        <v>0</v>
      </c>
      <c r="AK367" s="18">
        <f t="shared" si="220"/>
        <v>0</v>
      </c>
      <c r="AL367" s="18">
        <f t="shared" si="221"/>
        <v>0</v>
      </c>
      <c r="AM367" s="18">
        <f t="shared" si="222"/>
        <v>0</v>
      </c>
      <c r="AN367" s="18">
        <f t="shared" si="223"/>
        <v>0</v>
      </c>
      <c r="AO367" s="18">
        <f t="shared" si="224"/>
        <v>0</v>
      </c>
      <c r="AP367" s="18">
        <f t="shared" si="225"/>
        <v>0</v>
      </c>
      <c r="AQ367" s="18">
        <f t="shared" si="226"/>
        <v>0</v>
      </c>
      <c r="AR367" s="18">
        <f t="shared" si="227"/>
        <v>0</v>
      </c>
      <c r="AS367" s="18">
        <f t="shared" si="228"/>
        <v>0</v>
      </c>
      <c r="AT367" s="18">
        <f t="shared" si="229"/>
        <v>0</v>
      </c>
      <c r="AU367" s="18">
        <f t="shared" si="230"/>
        <v>0</v>
      </c>
      <c r="AV367" s="18">
        <f t="shared" si="231"/>
        <v>0</v>
      </c>
      <c r="AW367" s="18">
        <f t="shared" si="232"/>
        <v>0</v>
      </c>
      <c r="AX367" s="18">
        <f t="shared" si="233"/>
        <v>0</v>
      </c>
      <c r="AY367" s="18">
        <f t="shared" si="234"/>
        <v>0</v>
      </c>
      <c r="AZ367" s="18" t="str">
        <f t="shared" si="235"/>
        <v/>
      </c>
    </row>
    <row r="368" spans="1:52" ht="16">
      <c r="A368" s="8">
        <v>363</v>
      </c>
      <c r="B368" s="1" t="s">
        <v>204</v>
      </c>
      <c r="C368">
        <f t="shared" si="240"/>
        <v>0</v>
      </c>
      <c r="D368">
        <f t="shared" si="240"/>
        <v>0</v>
      </c>
      <c r="E368">
        <f t="shared" si="240"/>
        <v>0</v>
      </c>
      <c r="F368">
        <f t="shared" si="240"/>
        <v>0</v>
      </c>
      <c r="G368">
        <f t="shared" si="240"/>
        <v>0</v>
      </c>
      <c r="H368">
        <f t="shared" si="240"/>
        <v>0</v>
      </c>
      <c r="I368">
        <f t="shared" si="240"/>
        <v>0</v>
      </c>
      <c r="J368">
        <f t="shared" si="240"/>
        <v>0</v>
      </c>
      <c r="K368">
        <f t="shared" si="240"/>
        <v>0</v>
      </c>
      <c r="L368">
        <f t="shared" si="240"/>
        <v>0</v>
      </c>
      <c r="M368">
        <f t="shared" si="240"/>
        <v>0</v>
      </c>
      <c r="N368">
        <f t="shared" si="240"/>
        <v>1</v>
      </c>
      <c r="O368" s="21">
        <f t="shared" si="202"/>
        <v>0</v>
      </c>
      <c r="P368" s="22" t="str">
        <f t="shared" si="238"/>
        <v/>
      </c>
      <c r="Q368">
        <f t="shared" si="203"/>
        <v>0</v>
      </c>
      <c r="R368">
        <f t="shared" si="204"/>
        <v>0</v>
      </c>
      <c r="S368">
        <f t="shared" si="204"/>
        <v>0</v>
      </c>
      <c r="T368">
        <f t="shared" si="205"/>
        <v>0</v>
      </c>
      <c r="U368" s="36" t="s">
        <v>22</v>
      </c>
      <c r="V368">
        <f t="shared" si="239"/>
        <v>1</v>
      </c>
      <c r="W368">
        <f t="shared" si="239"/>
        <v>0</v>
      </c>
      <c r="X368" s="21">
        <f t="shared" si="207"/>
        <v>0</v>
      </c>
      <c r="Y368" s="18">
        <f t="shared" si="208"/>
        <v>0</v>
      </c>
      <c r="Z368" s="18">
        <f t="shared" si="209"/>
        <v>0</v>
      </c>
      <c r="AA368" s="18">
        <f t="shared" si="210"/>
        <v>0</v>
      </c>
      <c r="AB368" s="18">
        <f t="shared" si="211"/>
        <v>0</v>
      </c>
      <c r="AC368" s="18">
        <f t="shared" si="212"/>
        <v>0</v>
      </c>
      <c r="AD368" s="18">
        <f t="shared" si="213"/>
        <v>0</v>
      </c>
      <c r="AE368" s="18">
        <f t="shared" si="214"/>
        <v>0</v>
      </c>
      <c r="AF368" s="18">
        <f t="shared" si="215"/>
        <v>0</v>
      </c>
      <c r="AG368" s="18">
        <f t="shared" si="216"/>
        <v>0</v>
      </c>
      <c r="AH368" s="18">
        <f t="shared" si="217"/>
        <v>0</v>
      </c>
      <c r="AI368" s="18">
        <f t="shared" si="218"/>
        <v>0</v>
      </c>
      <c r="AJ368" s="18">
        <f t="shared" si="219"/>
        <v>0</v>
      </c>
      <c r="AK368" s="18">
        <f t="shared" si="220"/>
        <v>0</v>
      </c>
      <c r="AL368" s="18">
        <f t="shared" si="221"/>
        <v>0</v>
      </c>
      <c r="AM368" s="18">
        <f t="shared" si="222"/>
        <v>0</v>
      </c>
      <c r="AN368" s="18">
        <f t="shared" si="223"/>
        <v>0</v>
      </c>
      <c r="AO368" s="18">
        <f t="shared" si="224"/>
        <v>0</v>
      </c>
      <c r="AP368" s="18">
        <f t="shared" si="225"/>
        <v>0</v>
      </c>
      <c r="AQ368" s="18">
        <f t="shared" si="226"/>
        <v>0</v>
      </c>
      <c r="AR368" s="18">
        <f t="shared" si="227"/>
        <v>1</v>
      </c>
      <c r="AS368" s="18">
        <f t="shared" si="228"/>
        <v>0</v>
      </c>
      <c r="AT368" s="18">
        <f t="shared" si="229"/>
        <v>0</v>
      </c>
      <c r="AU368" s="18">
        <f t="shared" si="230"/>
        <v>0</v>
      </c>
      <c r="AV368" s="18">
        <f t="shared" si="231"/>
        <v>0</v>
      </c>
      <c r="AW368" s="18">
        <f t="shared" si="232"/>
        <v>0</v>
      </c>
      <c r="AX368" s="18">
        <f t="shared" si="233"/>
        <v>0</v>
      </c>
      <c r="AY368" s="18">
        <f t="shared" si="234"/>
        <v>0</v>
      </c>
      <c r="AZ368" s="18" t="str">
        <f t="shared" si="235"/>
        <v/>
      </c>
    </row>
    <row r="369" spans="1:52" ht="16">
      <c r="A369" s="8">
        <v>364</v>
      </c>
      <c r="B369" s="1" t="s">
        <v>794</v>
      </c>
      <c r="C369">
        <f t="shared" si="240"/>
        <v>0</v>
      </c>
      <c r="D369">
        <f t="shared" si="240"/>
        <v>0</v>
      </c>
      <c r="E369">
        <f t="shared" si="240"/>
        <v>0</v>
      </c>
      <c r="F369">
        <f t="shared" si="240"/>
        <v>0</v>
      </c>
      <c r="G369">
        <f t="shared" si="240"/>
        <v>0</v>
      </c>
      <c r="H369">
        <f t="shared" si="240"/>
        <v>0</v>
      </c>
      <c r="I369">
        <f t="shared" si="240"/>
        <v>0</v>
      </c>
      <c r="J369">
        <f t="shared" si="240"/>
        <v>0</v>
      </c>
      <c r="K369">
        <f t="shared" si="240"/>
        <v>0</v>
      </c>
      <c r="L369">
        <f t="shared" si="240"/>
        <v>0</v>
      </c>
      <c r="M369">
        <f t="shared" si="240"/>
        <v>0</v>
      </c>
      <c r="N369">
        <f t="shared" si="240"/>
        <v>0</v>
      </c>
      <c r="O369" s="21">
        <f t="shared" si="202"/>
        <v>1</v>
      </c>
      <c r="P369" s="22" t="str">
        <f t="shared" si="238"/>
        <v>AXA</v>
      </c>
      <c r="Q369">
        <f t="shared" si="203"/>
        <v>0</v>
      </c>
      <c r="R369">
        <f t="shared" si="204"/>
        <v>0</v>
      </c>
      <c r="S369">
        <f t="shared" si="204"/>
        <v>0</v>
      </c>
      <c r="T369">
        <f t="shared" si="205"/>
        <v>0</v>
      </c>
      <c r="U369" s="36" t="s">
        <v>22</v>
      </c>
      <c r="V369">
        <f t="shared" si="239"/>
        <v>1</v>
      </c>
      <c r="W369">
        <f t="shared" si="239"/>
        <v>0</v>
      </c>
      <c r="X369" s="21">
        <f t="shared" si="207"/>
        <v>0</v>
      </c>
      <c r="Y369" s="18">
        <f t="shared" si="208"/>
        <v>0</v>
      </c>
      <c r="Z369" s="18">
        <f t="shared" si="209"/>
        <v>0</v>
      </c>
      <c r="AA369" s="18">
        <f t="shared" si="210"/>
        <v>0</v>
      </c>
      <c r="AB369" s="18">
        <f t="shared" si="211"/>
        <v>0</v>
      </c>
      <c r="AC369" s="18">
        <f t="shared" si="212"/>
        <v>0</v>
      </c>
      <c r="AD369" s="18">
        <f t="shared" si="213"/>
        <v>0</v>
      </c>
      <c r="AE369" s="18">
        <f t="shared" si="214"/>
        <v>0</v>
      </c>
      <c r="AF369" s="18">
        <f t="shared" si="215"/>
        <v>0</v>
      </c>
      <c r="AG369" s="18">
        <f t="shared" si="216"/>
        <v>0</v>
      </c>
      <c r="AH369" s="18">
        <f t="shared" si="217"/>
        <v>0</v>
      </c>
      <c r="AI369" s="18">
        <f t="shared" si="218"/>
        <v>0</v>
      </c>
      <c r="AJ369" s="18">
        <f t="shared" si="219"/>
        <v>0</v>
      </c>
      <c r="AK369" s="18">
        <f t="shared" si="220"/>
        <v>0</v>
      </c>
      <c r="AL369" s="18">
        <f t="shared" si="221"/>
        <v>0</v>
      </c>
      <c r="AM369" s="18">
        <f t="shared" si="222"/>
        <v>0</v>
      </c>
      <c r="AN369" s="18">
        <f t="shared" si="223"/>
        <v>0</v>
      </c>
      <c r="AO369" s="18">
        <f t="shared" si="224"/>
        <v>0</v>
      </c>
      <c r="AP369" s="18">
        <f t="shared" si="225"/>
        <v>0</v>
      </c>
      <c r="AQ369" s="18">
        <f t="shared" si="226"/>
        <v>0</v>
      </c>
      <c r="AR369" s="18">
        <f t="shared" si="227"/>
        <v>0</v>
      </c>
      <c r="AS369" s="18">
        <f t="shared" si="228"/>
        <v>0</v>
      </c>
      <c r="AT369" s="18">
        <f t="shared" si="229"/>
        <v>0</v>
      </c>
      <c r="AU369" s="18">
        <f t="shared" si="230"/>
        <v>0</v>
      </c>
      <c r="AV369" s="18">
        <f t="shared" si="231"/>
        <v>0</v>
      </c>
      <c r="AW369" s="18">
        <f t="shared" si="232"/>
        <v>0</v>
      </c>
      <c r="AX369" s="18">
        <f t="shared" si="233"/>
        <v>0</v>
      </c>
      <c r="AY369" s="18">
        <f t="shared" si="234"/>
        <v>0</v>
      </c>
      <c r="AZ369" s="18" t="str">
        <f t="shared" si="235"/>
        <v/>
      </c>
    </row>
    <row r="370" spans="1:52" ht="16">
      <c r="A370" s="8">
        <v>365</v>
      </c>
      <c r="B370" s="1" t="s">
        <v>60</v>
      </c>
      <c r="C370">
        <f t="shared" si="240"/>
        <v>0</v>
      </c>
      <c r="D370">
        <f t="shared" si="240"/>
        <v>0</v>
      </c>
      <c r="E370">
        <f t="shared" si="240"/>
        <v>0</v>
      </c>
      <c r="F370">
        <f t="shared" si="240"/>
        <v>0</v>
      </c>
      <c r="G370">
        <f t="shared" si="240"/>
        <v>0</v>
      </c>
      <c r="H370">
        <f t="shared" si="240"/>
        <v>0</v>
      </c>
      <c r="I370">
        <f t="shared" si="240"/>
        <v>0</v>
      </c>
      <c r="J370">
        <f t="shared" si="240"/>
        <v>0</v>
      </c>
      <c r="K370">
        <f t="shared" si="240"/>
        <v>0</v>
      </c>
      <c r="L370">
        <f t="shared" si="240"/>
        <v>0</v>
      </c>
      <c r="M370">
        <f t="shared" si="240"/>
        <v>1</v>
      </c>
      <c r="N370">
        <f t="shared" si="240"/>
        <v>0</v>
      </c>
      <c r="O370" s="21">
        <f t="shared" si="202"/>
        <v>0</v>
      </c>
      <c r="P370" s="22" t="str">
        <f t="shared" si="238"/>
        <v/>
      </c>
      <c r="Q370">
        <f t="shared" si="203"/>
        <v>0</v>
      </c>
      <c r="R370">
        <f t="shared" si="204"/>
        <v>0</v>
      </c>
      <c r="S370">
        <f t="shared" si="204"/>
        <v>0</v>
      </c>
      <c r="T370">
        <f t="shared" si="205"/>
        <v>0</v>
      </c>
      <c r="U370" s="36" t="s">
        <v>24</v>
      </c>
      <c r="V370">
        <f t="shared" si="239"/>
        <v>0</v>
      </c>
      <c r="W370">
        <f t="shared" si="239"/>
        <v>1</v>
      </c>
      <c r="X370" s="21">
        <f t="shared" si="207"/>
        <v>0</v>
      </c>
      <c r="Y370" s="18">
        <f t="shared" si="208"/>
        <v>0</v>
      </c>
      <c r="Z370" s="18">
        <f t="shared" si="209"/>
        <v>0</v>
      </c>
      <c r="AA370" s="18">
        <f t="shared" si="210"/>
        <v>0</v>
      </c>
      <c r="AB370" s="18">
        <f t="shared" si="211"/>
        <v>0</v>
      </c>
      <c r="AC370" s="18">
        <f t="shared" si="212"/>
        <v>0</v>
      </c>
      <c r="AD370" s="18">
        <f t="shared" si="213"/>
        <v>0</v>
      </c>
      <c r="AE370" s="18">
        <f t="shared" si="214"/>
        <v>0</v>
      </c>
      <c r="AF370" s="18">
        <f t="shared" si="215"/>
        <v>0</v>
      </c>
      <c r="AG370" s="18">
        <f t="shared" si="216"/>
        <v>0</v>
      </c>
      <c r="AH370" s="18">
        <f t="shared" si="217"/>
        <v>0</v>
      </c>
      <c r="AI370" s="18">
        <f t="shared" si="218"/>
        <v>0</v>
      </c>
      <c r="AJ370" s="18">
        <f t="shared" si="219"/>
        <v>0</v>
      </c>
      <c r="AK370" s="18">
        <f t="shared" si="220"/>
        <v>0</v>
      </c>
      <c r="AL370" s="18">
        <f t="shared" si="221"/>
        <v>0</v>
      </c>
      <c r="AM370" s="18">
        <f t="shared" si="222"/>
        <v>0</v>
      </c>
      <c r="AN370" s="18">
        <f t="shared" si="223"/>
        <v>0</v>
      </c>
      <c r="AO370" s="18">
        <f t="shared" si="224"/>
        <v>0</v>
      </c>
      <c r="AP370" s="18">
        <f t="shared" si="225"/>
        <v>0</v>
      </c>
      <c r="AQ370" s="18">
        <f t="shared" si="226"/>
        <v>1</v>
      </c>
      <c r="AR370" s="18">
        <f t="shared" si="227"/>
        <v>0</v>
      </c>
      <c r="AS370" s="18">
        <f t="shared" si="228"/>
        <v>0</v>
      </c>
      <c r="AT370" s="18">
        <f t="shared" si="229"/>
        <v>0</v>
      </c>
      <c r="AU370" s="18">
        <f t="shared" si="230"/>
        <v>0</v>
      </c>
      <c r="AV370" s="18">
        <f t="shared" si="231"/>
        <v>0</v>
      </c>
      <c r="AW370" s="18">
        <f t="shared" si="232"/>
        <v>0</v>
      </c>
      <c r="AX370" s="18">
        <f t="shared" si="233"/>
        <v>0</v>
      </c>
      <c r="AY370" s="18">
        <f t="shared" si="234"/>
        <v>0</v>
      </c>
      <c r="AZ370" s="18" t="str">
        <f t="shared" si="235"/>
        <v/>
      </c>
    </row>
    <row r="371" spans="1:52" ht="16">
      <c r="A371" s="8">
        <v>366</v>
      </c>
      <c r="B371" s="1" t="s">
        <v>41</v>
      </c>
      <c r="C371">
        <f t="shared" si="240"/>
        <v>0</v>
      </c>
      <c r="D371">
        <f t="shared" si="240"/>
        <v>1</v>
      </c>
      <c r="E371">
        <f t="shared" si="240"/>
        <v>0</v>
      </c>
      <c r="F371">
        <f t="shared" si="240"/>
        <v>0</v>
      </c>
      <c r="G371">
        <f t="shared" si="240"/>
        <v>0</v>
      </c>
      <c r="H371">
        <f t="shared" si="240"/>
        <v>0</v>
      </c>
      <c r="I371">
        <f t="shared" si="240"/>
        <v>0</v>
      </c>
      <c r="J371">
        <f t="shared" si="240"/>
        <v>0</v>
      </c>
      <c r="K371">
        <f t="shared" si="240"/>
        <v>0</v>
      </c>
      <c r="L371">
        <f t="shared" si="240"/>
        <v>0</v>
      </c>
      <c r="M371">
        <f t="shared" si="240"/>
        <v>0</v>
      </c>
      <c r="N371">
        <f t="shared" si="240"/>
        <v>0</v>
      </c>
      <c r="O371" s="21">
        <f t="shared" si="202"/>
        <v>0</v>
      </c>
      <c r="P371" s="22" t="str">
        <f t="shared" si="238"/>
        <v/>
      </c>
      <c r="Q371">
        <f t="shared" si="203"/>
        <v>0</v>
      </c>
      <c r="R371">
        <f t="shared" si="204"/>
        <v>0</v>
      </c>
      <c r="S371">
        <f t="shared" si="204"/>
        <v>0</v>
      </c>
      <c r="T371">
        <f t="shared" si="205"/>
        <v>0</v>
      </c>
      <c r="U371" s="36" t="s">
        <v>22</v>
      </c>
      <c r="V371">
        <f t="shared" si="239"/>
        <v>1</v>
      </c>
      <c r="W371">
        <f t="shared" si="239"/>
        <v>0</v>
      </c>
      <c r="X371" s="21">
        <f t="shared" si="207"/>
        <v>0</v>
      </c>
      <c r="Y371" s="18">
        <f t="shared" si="208"/>
        <v>0</v>
      </c>
      <c r="Z371" s="18">
        <f t="shared" si="209"/>
        <v>1</v>
      </c>
      <c r="AA371" s="18">
        <f t="shared" si="210"/>
        <v>0</v>
      </c>
      <c r="AB371" s="18">
        <f t="shared" si="211"/>
        <v>0</v>
      </c>
      <c r="AC371" s="18">
        <f t="shared" si="212"/>
        <v>0</v>
      </c>
      <c r="AD371" s="18">
        <f t="shared" si="213"/>
        <v>0</v>
      </c>
      <c r="AE371" s="18">
        <f t="shared" si="214"/>
        <v>0</v>
      </c>
      <c r="AF371" s="18">
        <f t="shared" si="215"/>
        <v>0</v>
      </c>
      <c r="AG371" s="18">
        <f t="shared" si="216"/>
        <v>0</v>
      </c>
      <c r="AH371" s="18">
        <f t="shared" si="217"/>
        <v>0</v>
      </c>
      <c r="AI371" s="18">
        <f t="shared" si="218"/>
        <v>0</v>
      </c>
      <c r="AJ371" s="18">
        <f t="shared" si="219"/>
        <v>0</v>
      </c>
      <c r="AK371" s="18">
        <f t="shared" si="220"/>
        <v>0</v>
      </c>
      <c r="AL371" s="18">
        <f t="shared" si="221"/>
        <v>0</v>
      </c>
      <c r="AM371" s="18">
        <f t="shared" si="222"/>
        <v>0</v>
      </c>
      <c r="AN371" s="18">
        <f t="shared" si="223"/>
        <v>0</v>
      </c>
      <c r="AO371" s="18">
        <f t="shared" si="224"/>
        <v>0</v>
      </c>
      <c r="AP371" s="18">
        <f t="shared" si="225"/>
        <v>0</v>
      </c>
      <c r="AQ371" s="18">
        <f t="shared" si="226"/>
        <v>0</v>
      </c>
      <c r="AR371" s="18">
        <f t="shared" si="227"/>
        <v>0</v>
      </c>
      <c r="AS371" s="18">
        <f t="shared" si="228"/>
        <v>0</v>
      </c>
      <c r="AT371" s="18">
        <f t="shared" si="229"/>
        <v>0</v>
      </c>
      <c r="AU371" s="18">
        <f t="shared" si="230"/>
        <v>0</v>
      </c>
      <c r="AV371" s="18">
        <f t="shared" si="231"/>
        <v>0</v>
      </c>
      <c r="AW371" s="18">
        <f t="shared" si="232"/>
        <v>0</v>
      </c>
      <c r="AX371" s="18">
        <f t="shared" si="233"/>
        <v>0</v>
      </c>
      <c r="AY371" s="18">
        <f t="shared" si="234"/>
        <v>0</v>
      </c>
      <c r="AZ371" s="18" t="str">
        <f t="shared" si="235"/>
        <v/>
      </c>
    </row>
    <row r="372" spans="1:52" ht="16">
      <c r="A372" s="8">
        <v>367</v>
      </c>
      <c r="B372" s="1" t="s">
        <v>326</v>
      </c>
      <c r="C372">
        <f t="shared" si="240"/>
        <v>0</v>
      </c>
      <c r="D372">
        <f t="shared" si="240"/>
        <v>0</v>
      </c>
      <c r="E372">
        <f t="shared" si="240"/>
        <v>0</v>
      </c>
      <c r="F372">
        <f t="shared" si="240"/>
        <v>0</v>
      </c>
      <c r="G372">
        <f t="shared" si="240"/>
        <v>0</v>
      </c>
      <c r="H372">
        <f t="shared" si="240"/>
        <v>0</v>
      </c>
      <c r="I372">
        <f t="shared" si="240"/>
        <v>0</v>
      </c>
      <c r="J372">
        <f t="shared" si="240"/>
        <v>0</v>
      </c>
      <c r="K372">
        <f t="shared" si="240"/>
        <v>0</v>
      </c>
      <c r="L372">
        <f t="shared" si="240"/>
        <v>0</v>
      </c>
      <c r="M372">
        <f t="shared" si="240"/>
        <v>0</v>
      </c>
      <c r="N372">
        <f t="shared" si="240"/>
        <v>0</v>
      </c>
      <c r="O372" s="21">
        <f t="shared" si="202"/>
        <v>1</v>
      </c>
      <c r="P372" s="22" t="str">
        <f t="shared" si="238"/>
        <v>EC</v>
      </c>
      <c r="Q372">
        <f t="shared" si="203"/>
        <v>1</v>
      </c>
      <c r="R372">
        <f t="shared" si="204"/>
        <v>0</v>
      </c>
      <c r="S372">
        <f t="shared" si="204"/>
        <v>0</v>
      </c>
      <c r="T372">
        <f t="shared" si="205"/>
        <v>0</v>
      </c>
      <c r="U372" s="36" t="s">
        <v>24</v>
      </c>
      <c r="V372">
        <f t="shared" si="239"/>
        <v>0</v>
      </c>
      <c r="W372">
        <f t="shared" si="239"/>
        <v>1</v>
      </c>
      <c r="X372" s="21">
        <f t="shared" si="207"/>
        <v>0</v>
      </c>
      <c r="Y372" s="18">
        <f t="shared" si="208"/>
        <v>0</v>
      </c>
      <c r="Z372" s="18">
        <f t="shared" si="209"/>
        <v>0</v>
      </c>
      <c r="AA372" s="18">
        <f t="shared" si="210"/>
        <v>0</v>
      </c>
      <c r="AB372" s="18">
        <f t="shared" si="211"/>
        <v>0</v>
      </c>
      <c r="AC372" s="18">
        <f t="shared" si="212"/>
        <v>0</v>
      </c>
      <c r="AD372" s="18">
        <f t="shared" si="213"/>
        <v>0</v>
      </c>
      <c r="AE372" s="18">
        <f t="shared" si="214"/>
        <v>0</v>
      </c>
      <c r="AF372" s="18">
        <f t="shared" si="215"/>
        <v>0</v>
      </c>
      <c r="AG372" s="18">
        <f t="shared" si="216"/>
        <v>0</v>
      </c>
      <c r="AH372" s="18">
        <f t="shared" si="217"/>
        <v>0</v>
      </c>
      <c r="AI372" s="18">
        <f t="shared" si="218"/>
        <v>0</v>
      </c>
      <c r="AJ372" s="18">
        <f t="shared" si="219"/>
        <v>0</v>
      </c>
      <c r="AK372" s="18">
        <f t="shared" si="220"/>
        <v>0</v>
      </c>
      <c r="AL372" s="18">
        <f t="shared" si="221"/>
        <v>0</v>
      </c>
      <c r="AM372" s="18">
        <f t="shared" si="222"/>
        <v>0</v>
      </c>
      <c r="AN372" s="18">
        <f t="shared" si="223"/>
        <v>0</v>
      </c>
      <c r="AO372" s="18">
        <f t="shared" si="224"/>
        <v>0</v>
      </c>
      <c r="AP372" s="18">
        <f t="shared" si="225"/>
        <v>0</v>
      </c>
      <c r="AQ372" s="18">
        <f t="shared" si="226"/>
        <v>0</v>
      </c>
      <c r="AR372" s="18">
        <f t="shared" si="227"/>
        <v>0</v>
      </c>
      <c r="AS372" s="18">
        <f t="shared" si="228"/>
        <v>0</v>
      </c>
      <c r="AT372" s="18">
        <f t="shared" si="229"/>
        <v>0</v>
      </c>
      <c r="AU372" s="18">
        <f t="shared" si="230"/>
        <v>1</v>
      </c>
      <c r="AV372" s="18">
        <f t="shared" si="231"/>
        <v>0</v>
      </c>
      <c r="AW372" s="18">
        <f t="shared" si="232"/>
        <v>0</v>
      </c>
      <c r="AX372" s="18">
        <f t="shared" si="233"/>
        <v>0</v>
      </c>
      <c r="AY372" s="18">
        <f t="shared" si="234"/>
        <v>0</v>
      </c>
      <c r="AZ372" s="18" t="str">
        <f t="shared" si="235"/>
        <v/>
      </c>
    </row>
    <row r="373" spans="1:52" ht="16">
      <c r="A373" s="8">
        <v>368</v>
      </c>
      <c r="B373" s="1" t="s">
        <v>60</v>
      </c>
      <c r="C373">
        <f t="shared" si="240"/>
        <v>0</v>
      </c>
      <c r="D373">
        <f t="shared" si="240"/>
        <v>0</v>
      </c>
      <c r="E373">
        <f t="shared" si="240"/>
        <v>0</v>
      </c>
      <c r="F373">
        <f t="shared" si="240"/>
        <v>0</v>
      </c>
      <c r="G373">
        <f t="shared" si="240"/>
        <v>0</v>
      </c>
      <c r="H373">
        <f t="shared" si="240"/>
        <v>0</v>
      </c>
      <c r="I373">
        <f t="shared" si="240"/>
        <v>0</v>
      </c>
      <c r="J373">
        <f t="shared" si="240"/>
        <v>0</v>
      </c>
      <c r="K373">
        <f t="shared" si="240"/>
        <v>0</v>
      </c>
      <c r="L373">
        <f t="shared" si="240"/>
        <v>0</v>
      </c>
      <c r="M373">
        <f t="shared" si="240"/>
        <v>1</v>
      </c>
      <c r="N373">
        <f t="shared" si="240"/>
        <v>0</v>
      </c>
      <c r="O373" s="21">
        <f t="shared" si="202"/>
        <v>0</v>
      </c>
      <c r="P373" s="22" t="str">
        <f t="shared" si="238"/>
        <v/>
      </c>
      <c r="Q373">
        <f t="shared" si="203"/>
        <v>0</v>
      </c>
      <c r="R373">
        <f t="shared" si="204"/>
        <v>0</v>
      </c>
      <c r="S373">
        <f t="shared" si="204"/>
        <v>0</v>
      </c>
      <c r="T373">
        <f t="shared" si="205"/>
        <v>0</v>
      </c>
      <c r="U373" s="36" t="s">
        <v>24</v>
      </c>
      <c r="V373">
        <f t="shared" si="239"/>
        <v>0</v>
      </c>
      <c r="W373">
        <f t="shared" si="239"/>
        <v>1</v>
      </c>
      <c r="X373" s="21">
        <f t="shared" si="207"/>
        <v>0</v>
      </c>
      <c r="Y373" s="18">
        <f t="shared" si="208"/>
        <v>0</v>
      </c>
      <c r="Z373" s="18">
        <f t="shared" si="209"/>
        <v>0</v>
      </c>
      <c r="AA373" s="18">
        <f t="shared" si="210"/>
        <v>0</v>
      </c>
      <c r="AB373" s="18">
        <f t="shared" si="211"/>
        <v>0</v>
      </c>
      <c r="AC373" s="18">
        <f t="shared" si="212"/>
        <v>0</v>
      </c>
      <c r="AD373" s="18">
        <f t="shared" si="213"/>
        <v>0</v>
      </c>
      <c r="AE373" s="18">
        <f t="shared" si="214"/>
        <v>0</v>
      </c>
      <c r="AF373" s="18">
        <f t="shared" si="215"/>
        <v>0</v>
      </c>
      <c r="AG373" s="18">
        <f t="shared" si="216"/>
        <v>0</v>
      </c>
      <c r="AH373" s="18">
        <f t="shared" si="217"/>
        <v>0</v>
      </c>
      <c r="AI373" s="18">
        <f t="shared" si="218"/>
        <v>0</v>
      </c>
      <c r="AJ373" s="18">
        <f t="shared" si="219"/>
        <v>0</v>
      </c>
      <c r="AK373" s="18">
        <f t="shared" si="220"/>
        <v>0</v>
      </c>
      <c r="AL373" s="18">
        <f t="shared" si="221"/>
        <v>0</v>
      </c>
      <c r="AM373" s="18">
        <f t="shared" si="222"/>
        <v>0</v>
      </c>
      <c r="AN373" s="18">
        <f t="shared" si="223"/>
        <v>0</v>
      </c>
      <c r="AO373" s="18">
        <f t="shared" si="224"/>
        <v>0</v>
      </c>
      <c r="AP373" s="18">
        <f t="shared" si="225"/>
        <v>0</v>
      </c>
      <c r="AQ373" s="18">
        <f t="shared" si="226"/>
        <v>1</v>
      </c>
      <c r="AR373" s="18">
        <f t="shared" si="227"/>
        <v>0</v>
      </c>
      <c r="AS373" s="18">
        <f t="shared" si="228"/>
        <v>0</v>
      </c>
      <c r="AT373" s="18">
        <f t="shared" si="229"/>
        <v>0</v>
      </c>
      <c r="AU373" s="18">
        <f t="shared" si="230"/>
        <v>0</v>
      </c>
      <c r="AV373" s="18">
        <f t="shared" si="231"/>
        <v>0</v>
      </c>
      <c r="AW373" s="18">
        <f t="shared" si="232"/>
        <v>0</v>
      </c>
      <c r="AX373" s="18">
        <f t="shared" si="233"/>
        <v>0</v>
      </c>
      <c r="AY373" s="18">
        <f t="shared" si="234"/>
        <v>0</v>
      </c>
      <c r="AZ373" s="18" t="str">
        <f t="shared" si="235"/>
        <v/>
      </c>
    </row>
    <row r="374" spans="1:52" ht="16">
      <c r="A374" s="8">
        <v>369</v>
      </c>
      <c r="B374" s="1" t="s">
        <v>326</v>
      </c>
      <c r="C374">
        <f t="shared" si="240"/>
        <v>0</v>
      </c>
      <c r="D374">
        <f t="shared" si="240"/>
        <v>0</v>
      </c>
      <c r="E374">
        <f t="shared" si="240"/>
        <v>0</v>
      </c>
      <c r="F374">
        <f t="shared" si="240"/>
        <v>0</v>
      </c>
      <c r="G374">
        <f t="shared" si="240"/>
        <v>0</v>
      </c>
      <c r="H374">
        <f t="shared" si="240"/>
        <v>0</v>
      </c>
      <c r="I374">
        <f t="shared" si="240"/>
        <v>0</v>
      </c>
      <c r="J374">
        <f t="shared" si="240"/>
        <v>0</v>
      </c>
      <c r="K374">
        <f t="shared" si="240"/>
        <v>0</v>
      </c>
      <c r="L374">
        <f t="shared" si="240"/>
        <v>0</v>
      </c>
      <c r="M374">
        <f t="shared" si="240"/>
        <v>0</v>
      </c>
      <c r="N374">
        <f t="shared" si="240"/>
        <v>0</v>
      </c>
      <c r="O374" s="21">
        <f t="shared" si="202"/>
        <v>1</v>
      </c>
      <c r="P374" s="22" t="str">
        <f t="shared" si="238"/>
        <v>EC</v>
      </c>
      <c r="Q374">
        <f t="shared" si="203"/>
        <v>1</v>
      </c>
      <c r="R374">
        <f t="shared" si="204"/>
        <v>0</v>
      </c>
      <c r="S374">
        <f t="shared" si="204"/>
        <v>0</v>
      </c>
      <c r="T374">
        <f t="shared" si="205"/>
        <v>0</v>
      </c>
      <c r="U374" s="36" t="s">
        <v>22</v>
      </c>
      <c r="V374">
        <f t="shared" si="239"/>
        <v>1</v>
      </c>
      <c r="W374">
        <f t="shared" si="239"/>
        <v>0</v>
      </c>
      <c r="X374" s="21">
        <f t="shared" si="207"/>
        <v>0</v>
      </c>
      <c r="Y374" s="18">
        <f t="shared" si="208"/>
        <v>0</v>
      </c>
      <c r="Z374" s="18">
        <f t="shared" si="209"/>
        <v>0</v>
      </c>
      <c r="AA374" s="18">
        <f t="shared" si="210"/>
        <v>0</v>
      </c>
      <c r="AB374" s="18">
        <f t="shared" si="211"/>
        <v>0</v>
      </c>
      <c r="AC374" s="18">
        <f t="shared" si="212"/>
        <v>0</v>
      </c>
      <c r="AD374" s="18">
        <f t="shared" si="213"/>
        <v>0</v>
      </c>
      <c r="AE374" s="18">
        <f t="shared" si="214"/>
        <v>0</v>
      </c>
      <c r="AF374" s="18">
        <f t="shared" si="215"/>
        <v>0</v>
      </c>
      <c r="AG374" s="18">
        <f t="shared" si="216"/>
        <v>0</v>
      </c>
      <c r="AH374" s="18">
        <f t="shared" si="217"/>
        <v>0</v>
      </c>
      <c r="AI374" s="18">
        <f t="shared" si="218"/>
        <v>0</v>
      </c>
      <c r="AJ374" s="18">
        <f t="shared" si="219"/>
        <v>0</v>
      </c>
      <c r="AK374" s="18">
        <f t="shared" si="220"/>
        <v>0</v>
      </c>
      <c r="AL374" s="18">
        <f t="shared" si="221"/>
        <v>0</v>
      </c>
      <c r="AM374" s="18">
        <f t="shared" si="222"/>
        <v>0</v>
      </c>
      <c r="AN374" s="18">
        <f t="shared" si="223"/>
        <v>0</v>
      </c>
      <c r="AO374" s="18">
        <f t="shared" si="224"/>
        <v>0</v>
      </c>
      <c r="AP374" s="18">
        <f t="shared" si="225"/>
        <v>0</v>
      </c>
      <c r="AQ374" s="18">
        <f t="shared" si="226"/>
        <v>0</v>
      </c>
      <c r="AR374" s="18">
        <f t="shared" si="227"/>
        <v>0</v>
      </c>
      <c r="AS374" s="18">
        <f t="shared" si="228"/>
        <v>0</v>
      </c>
      <c r="AT374" s="18">
        <f t="shared" si="229"/>
        <v>1</v>
      </c>
      <c r="AU374" s="18">
        <f t="shared" si="230"/>
        <v>0</v>
      </c>
      <c r="AV374" s="18">
        <f t="shared" si="231"/>
        <v>0</v>
      </c>
      <c r="AW374" s="18">
        <f t="shared" si="232"/>
        <v>0</v>
      </c>
      <c r="AX374" s="18">
        <f t="shared" si="233"/>
        <v>0</v>
      </c>
      <c r="AY374" s="18">
        <f t="shared" si="234"/>
        <v>0</v>
      </c>
      <c r="AZ374" s="18" t="str">
        <f t="shared" si="235"/>
        <v/>
      </c>
    </row>
    <row r="375" spans="1:52" ht="16">
      <c r="A375" s="8">
        <v>370</v>
      </c>
      <c r="B375" s="1" t="s">
        <v>543</v>
      </c>
      <c r="C375">
        <f t="shared" si="240"/>
        <v>0</v>
      </c>
      <c r="D375">
        <f t="shared" si="240"/>
        <v>0</v>
      </c>
      <c r="E375">
        <f t="shared" si="240"/>
        <v>0</v>
      </c>
      <c r="F375">
        <f t="shared" si="240"/>
        <v>0</v>
      </c>
      <c r="G375">
        <f t="shared" si="240"/>
        <v>0</v>
      </c>
      <c r="H375">
        <f t="shared" si="240"/>
        <v>0</v>
      </c>
      <c r="I375">
        <f t="shared" si="240"/>
        <v>0</v>
      </c>
      <c r="J375">
        <f t="shared" si="240"/>
        <v>0</v>
      </c>
      <c r="K375">
        <f t="shared" si="240"/>
        <v>0</v>
      </c>
      <c r="L375">
        <f t="shared" si="240"/>
        <v>0</v>
      </c>
      <c r="M375">
        <f t="shared" si="240"/>
        <v>0</v>
      </c>
      <c r="N375">
        <f t="shared" si="240"/>
        <v>0</v>
      </c>
      <c r="O375" s="21">
        <f t="shared" si="202"/>
        <v>1</v>
      </c>
      <c r="P375" s="22" t="str">
        <f t="shared" si="238"/>
        <v>industry</v>
      </c>
      <c r="Q375">
        <f t="shared" si="203"/>
        <v>0</v>
      </c>
      <c r="R375">
        <f t="shared" si="204"/>
        <v>1</v>
      </c>
      <c r="S375">
        <f t="shared" si="204"/>
        <v>0</v>
      </c>
      <c r="T375">
        <f t="shared" si="205"/>
        <v>0</v>
      </c>
      <c r="U375" s="36" t="s">
        <v>24</v>
      </c>
      <c r="V375">
        <f t="shared" si="239"/>
        <v>0</v>
      </c>
      <c r="W375">
        <f t="shared" si="239"/>
        <v>1</v>
      </c>
      <c r="X375" s="21">
        <f t="shared" si="207"/>
        <v>0</v>
      </c>
      <c r="Y375" s="18">
        <f t="shared" si="208"/>
        <v>0</v>
      </c>
      <c r="Z375" s="18">
        <f t="shared" si="209"/>
        <v>0</v>
      </c>
      <c r="AA375" s="18">
        <f t="shared" si="210"/>
        <v>0</v>
      </c>
      <c r="AB375" s="18">
        <f t="shared" si="211"/>
        <v>0</v>
      </c>
      <c r="AC375" s="18">
        <f t="shared" si="212"/>
        <v>0</v>
      </c>
      <c r="AD375" s="18">
        <f t="shared" si="213"/>
        <v>0</v>
      </c>
      <c r="AE375" s="18">
        <f t="shared" si="214"/>
        <v>0</v>
      </c>
      <c r="AF375" s="18">
        <f t="shared" si="215"/>
        <v>0</v>
      </c>
      <c r="AG375" s="18">
        <f t="shared" si="216"/>
        <v>0</v>
      </c>
      <c r="AH375" s="18">
        <f t="shared" si="217"/>
        <v>0</v>
      </c>
      <c r="AI375" s="18">
        <f t="shared" si="218"/>
        <v>0</v>
      </c>
      <c r="AJ375" s="18">
        <f t="shared" si="219"/>
        <v>0</v>
      </c>
      <c r="AK375" s="18">
        <f t="shared" si="220"/>
        <v>0</v>
      </c>
      <c r="AL375" s="18">
        <f t="shared" si="221"/>
        <v>0</v>
      </c>
      <c r="AM375" s="18">
        <f t="shared" si="222"/>
        <v>0</v>
      </c>
      <c r="AN375" s="18">
        <f t="shared" si="223"/>
        <v>0</v>
      </c>
      <c r="AO375" s="18">
        <f t="shared" si="224"/>
        <v>0</v>
      </c>
      <c r="AP375" s="18">
        <f t="shared" si="225"/>
        <v>0</v>
      </c>
      <c r="AQ375" s="18">
        <f t="shared" si="226"/>
        <v>0</v>
      </c>
      <c r="AR375" s="18">
        <f t="shared" si="227"/>
        <v>0</v>
      </c>
      <c r="AS375" s="18">
        <f t="shared" si="228"/>
        <v>0</v>
      </c>
      <c r="AT375" s="18">
        <f t="shared" si="229"/>
        <v>0</v>
      </c>
      <c r="AU375" s="18">
        <f t="shared" si="230"/>
        <v>0</v>
      </c>
      <c r="AV375" s="18">
        <f t="shared" si="231"/>
        <v>0</v>
      </c>
      <c r="AW375" s="18">
        <f t="shared" si="232"/>
        <v>1</v>
      </c>
      <c r="AX375" s="18">
        <f t="shared" si="233"/>
        <v>0</v>
      </c>
      <c r="AY375" s="18">
        <f t="shared" si="234"/>
        <v>0</v>
      </c>
      <c r="AZ375" s="18" t="str">
        <f t="shared" si="235"/>
        <v/>
      </c>
    </row>
    <row r="376" spans="1:52" ht="16">
      <c r="A376" s="8">
        <v>371</v>
      </c>
      <c r="B376" s="1" t="s">
        <v>148</v>
      </c>
      <c r="C376">
        <f t="shared" si="240"/>
        <v>0</v>
      </c>
      <c r="D376">
        <f t="shared" si="240"/>
        <v>0</v>
      </c>
      <c r="E376">
        <f t="shared" si="240"/>
        <v>0</v>
      </c>
      <c r="F376">
        <f t="shared" si="240"/>
        <v>0</v>
      </c>
      <c r="G376">
        <f t="shared" si="240"/>
        <v>0</v>
      </c>
      <c r="H376">
        <f t="shared" si="240"/>
        <v>0</v>
      </c>
      <c r="I376">
        <f t="shared" si="240"/>
        <v>0</v>
      </c>
      <c r="J376">
        <f t="shared" si="240"/>
        <v>0</v>
      </c>
      <c r="K376">
        <f t="shared" si="240"/>
        <v>1</v>
      </c>
      <c r="L376">
        <f t="shared" si="240"/>
        <v>0</v>
      </c>
      <c r="M376">
        <f t="shared" si="240"/>
        <v>0</v>
      </c>
      <c r="N376">
        <f t="shared" si="240"/>
        <v>0</v>
      </c>
      <c r="O376" s="21">
        <f t="shared" si="202"/>
        <v>0</v>
      </c>
      <c r="P376" s="22" t="str">
        <f t="shared" si="238"/>
        <v/>
      </c>
      <c r="Q376">
        <f t="shared" si="203"/>
        <v>0</v>
      </c>
      <c r="R376">
        <f t="shared" si="204"/>
        <v>0</v>
      </c>
      <c r="S376">
        <f t="shared" si="204"/>
        <v>0</v>
      </c>
      <c r="T376">
        <f t="shared" si="205"/>
        <v>0</v>
      </c>
      <c r="U376" s="36" t="s">
        <v>22</v>
      </c>
      <c r="V376">
        <f t="shared" si="239"/>
        <v>1</v>
      </c>
      <c r="W376">
        <f t="shared" si="239"/>
        <v>0</v>
      </c>
      <c r="X376" s="21">
        <f t="shared" si="207"/>
        <v>0</v>
      </c>
      <c r="Y376" s="18">
        <f t="shared" si="208"/>
        <v>0</v>
      </c>
      <c r="Z376" s="18">
        <f t="shared" si="209"/>
        <v>0</v>
      </c>
      <c r="AA376" s="18">
        <f t="shared" si="210"/>
        <v>0</v>
      </c>
      <c r="AB376" s="18">
        <f t="shared" si="211"/>
        <v>0</v>
      </c>
      <c r="AC376" s="18">
        <f t="shared" si="212"/>
        <v>0</v>
      </c>
      <c r="AD376" s="18">
        <f t="shared" si="213"/>
        <v>0</v>
      </c>
      <c r="AE376" s="18">
        <f t="shared" si="214"/>
        <v>0</v>
      </c>
      <c r="AF376" s="18">
        <f t="shared" si="215"/>
        <v>0</v>
      </c>
      <c r="AG376" s="18">
        <f t="shared" si="216"/>
        <v>0</v>
      </c>
      <c r="AH376" s="18">
        <f t="shared" si="217"/>
        <v>0</v>
      </c>
      <c r="AI376" s="18">
        <f t="shared" si="218"/>
        <v>0</v>
      </c>
      <c r="AJ376" s="18">
        <f t="shared" si="219"/>
        <v>0</v>
      </c>
      <c r="AK376" s="18">
        <f t="shared" si="220"/>
        <v>0</v>
      </c>
      <c r="AL376" s="18">
        <f t="shared" si="221"/>
        <v>1</v>
      </c>
      <c r="AM376" s="18">
        <f t="shared" si="222"/>
        <v>0</v>
      </c>
      <c r="AN376" s="18">
        <f t="shared" si="223"/>
        <v>0</v>
      </c>
      <c r="AO376" s="18">
        <f t="shared" si="224"/>
        <v>0</v>
      </c>
      <c r="AP376" s="18">
        <f t="shared" si="225"/>
        <v>0</v>
      </c>
      <c r="AQ376" s="18">
        <f t="shared" si="226"/>
        <v>0</v>
      </c>
      <c r="AR376" s="18">
        <f t="shared" si="227"/>
        <v>0</v>
      </c>
      <c r="AS376" s="18">
        <f t="shared" si="228"/>
        <v>0</v>
      </c>
      <c r="AT376" s="18">
        <f t="shared" si="229"/>
        <v>0</v>
      </c>
      <c r="AU376" s="18">
        <f t="shared" si="230"/>
        <v>0</v>
      </c>
      <c r="AV376" s="18">
        <f t="shared" si="231"/>
        <v>0</v>
      </c>
      <c r="AW376" s="18">
        <f t="shared" si="232"/>
        <v>0</v>
      </c>
      <c r="AX376" s="18">
        <f t="shared" si="233"/>
        <v>0</v>
      </c>
      <c r="AY376" s="18">
        <f t="shared" si="234"/>
        <v>0</v>
      </c>
      <c r="AZ376" s="18" t="str">
        <f t="shared" si="235"/>
        <v/>
      </c>
    </row>
    <row r="377" spans="1:52" ht="16">
      <c r="A377" s="8">
        <v>372</v>
      </c>
      <c r="B377" s="1" t="s">
        <v>20</v>
      </c>
      <c r="C377">
        <f t="shared" si="240"/>
        <v>0</v>
      </c>
      <c r="D377">
        <f t="shared" si="240"/>
        <v>0</v>
      </c>
      <c r="E377">
        <f t="shared" si="240"/>
        <v>0</v>
      </c>
      <c r="F377">
        <f t="shared" si="240"/>
        <v>0</v>
      </c>
      <c r="G377">
        <f t="shared" si="240"/>
        <v>1</v>
      </c>
      <c r="H377">
        <f t="shared" si="240"/>
        <v>0</v>
      </c>
      <c r="I377">
        <f t="shared" si="240"/>
        <v>0</v>
      </c>
      <c r="J377">
        <f t="shared" si="240"/>
        <v>0</v>
      </c>
      <c r="K377">
        <f t="shared" si="240"/>
        <v>0</v>
      </c>
      <c r="L377">
        <f t="shared" si="240"/>
        <v>0</v>
      </c>
      <c r="M377">
        <f t="shared" si="240"/>
        <v>0</v>
      </c>
      <c r="N377">
        <f t="shared" si="240"/>
        <v>0</v>
      </c>
      <c r="O377" s="21">
        <f t="shared" si="202"/>
        <v>0</v>
      </c>
      <c r="P377" s="22" t="str">
        <f t="shared" si="238"/>
        <v/>
      </c>
      <c r="Q377">
        <f t="shared" si="203"/>
        <v>0</v>
      </c>
      <c r="R377">
        <f t="shared" si="204"/>
        <v>0</v>
      </c>
      <c r="S377">
        <f t="shared" si="204"/>
        <v>0</v>
      </c>
      <c r="T377">
        <f t="shared" si="205"/>
        <v>0</v>
      </c>
      <c r="U377" s="36" t="s">
        <v>22</v>
      </c>
      <c r="V377">
        <f t="shared" si="239"/>
        <v>1</v>
      </c>
      <c r="W377">
        <f t="shared" si="239"/>
        <v>0</v>
      </c>
      <c r="X377" s="21">
        <f t="shared" si="207"/>
        <v>0</v>
      </c>
      <c r="Y377" s="18">
        <f t="shared" si="208"/>
        <v>0</v>
      </c>
      <c r="Z377" s="18">
        <f t="shared" si="209"/>
        <v>0</v>
      </c>
      <c r="AA377" s="18">
        <f t="shared" si="210"/>
        <v>0</v>
      </c>
      <c r="AB377" s="18">
        <f t="shared" si="211"/>
        <v>0</v>
      </c>
      <c r="AC377" s="18">
        <f t="shared" si="212"/>
        <v>0</v>
      </c>
      <c r="AD377" s="18">
        <f t="shared" si="213"/>
        <v>1</v>
      </c>
      <c r="AE377" s="18">
        <f t="shared" si="214"/>
        <v>0</v>
      </c>
      <c r="AF377" s="18">
        <f t="shared" si="215"/>
        <v>0</v>
      </c>
      <c r="AG377" s="18">
        <f t="shared" si="216"/>
        <v>0</v>
      </c>
      <c r="AH377" s="18">
        <f t="shared" si="217"/>
        <v>0</v>
      </c>
      <c r="AI377" s="18">
        <f t="shared" si="218"/>
        <v>0</v>
      </c>
      <c r="AJ377" s="18">
        <f t="shared" si="219"/>
        <v>0</v>
      </c>
      <c r="AK377" s="18">
        <f t="shared" si="220"/>
        <v>0</v>
      </c>
      <c r="AL377" s="18">
        <f t="shared" si="221"/>
        <v>0</v>
      </c>
      <c r="AM377" s="18">
        <f t="shared" si="222"/>
        <v>0</v>
      </c>
      <c r="AN377" s="18">
        <f t="shared" si="223"/>
        <v>0</v>
      </c>
      <c r="AO377" s="18">
        <f t="shared" si="224"/>
        <v>0</v>
      </c>
      <c r="AP377" s="18">
        <f t="shared" si="225"/>
        <v>0</v>
      </c>
      <c r="AQ377" s="18">
        <f t="shared" si="226"/>
        <v>0</v>
      </c>
      <c r="AR377" s="18">
        <f t="shared" si="227"/>
        <v>0</v>
      </c>
      <c r="AS377" s="18">
        <f t="shared" si="228"/>
        <v>0</v>
      </c>
      <c r="AT377" s="18">
        <f t="shared" si="229"/>
        <v>0</v>
      </c>
      <c r="AU377" s="18">
        <f t="shared" si="230"/>
        <v>0</v>
      </c>
      <c r="AV377" s="18">
        <f t="shared" si="231"/>
        <v>0</v>
      </c>
      <c r="AW377" s="18">
        <f t="shared" si="232"/>
        <v>0</v>
      </c>
      <c r="AX377" s="18">
        <f t="shared" si="233"/>
        <v>0</v>
      </c>
      <c r="AY377" s="18">
        <f t="shared" si="234"/>
        <v>0</v>
      </c>
      <c r="AZ377" s="18" t="str">
        <f t="shared" si="235"/>
        <v/>
      </c>
    </row>
    <row r="378" spans="1:52" ht="16">
      <c r="A378" s="8">
        <v>373</v>
      </c>
      <c r="B378" s="1" t="s">
        <v>20</v>
      </c>
      <c r="C378">
        <f t="shared" si="240"/>
        <v>0</v>
      </c>
      <c r="D378">
        <f t="shared" si="240"/>
        <v>0</v>
      </c>
      <c r="E378">
        <f t="shared" si="240"/>
        <v>0</v>
      </c>
      <c r="F378">
        <f t="shared" si="240"/>
        <v>0</v>
      </c>
      <c r="G378">
        <f t="shared" si="240"/>
        <v>1</v>
      </c>
      <c r="H378">
        <f t="shared" si="240"/>
        <v>0</v>
      </c>
      <c r="I378">
        <f t="shared" si="240"/>
        <v>0</v>
      </c>
      <c r="J378">
        <f t="shared" si="240"/>
        <v>0</v>
      </c>
      <c r="K378">
        <f t="shared" si="240"/>
        <v>0</v>
      </c>
      <c r="L378">
        <f t="shared" si="240"/>
        <v>0</v>
      </c>
      <c r="M378">
        <f t="shared" si="240"/>
        <v>0</v>
      </c>
      <c r="N378">
        <f t="shared" si="240"/>
        <v>0</v>
      </c>
      <c r="O378" s="21">
        <f t="shared" si="202"/>
        <v>0</v>
      </c>
      <c r="P378" s="22" t="str">
        <f t="shared" si="238"/>
        <v/>
      </c>
      <c r="Q378">
        <f t="shared" si="203"/>
        <v>0</v>
      </c>
      <c r="R378">
        <f t="shared" si="204"/>
        <v>0</v>
      </c>
      <c r="S378">
        <f t="shared" si="204"/>
        <v>0</v>
      </c>
      <c r="T378">
        <f t="shared" si="205"/>
        <v>0</v>
      </c>
      <c r="U378" s="36" t="s">
        <v>24</v>
      </c>
      <c r="V378">
        <f t="shared" si="239"/>
        <v>0</v>
      </c>
      <c r="W378">
        <f t="shared" si="239"/>
        <v>1</v>
      </c>
      <c r="X378" s="21">
        <f t="shared" si="207"/>
        <v>0</v>
      </c>
      <c r="Y378" s="18">
        <f t="shared" si="208"/>
        <v>0</v>
      </c>
      <c r="Z378" s="18">
        <f t="shared" si="209"/>
        <v>0</v>
      </c>
      <c r="AA378" s="18">
        <f t="shared" si="210"/>
        <v>0</v>
      </c>
      <c r="AB378" s="18">
        <f t="shared" si="211"/>
        <v>0</v>
      </c>
      <c r="AC378" s="18">
        <f t="shared" si="212"/>
        <v>0</v>
      </c>
      <c r="AD378" s="18">
        <f t="shared" si="213"/>
        <v>0</v>
      </c>
      <c r="AE378" s="18">
        <f t="shared" si="214"/>
        <v>1</v>
      </c>
      <c r="AF378" s="18">
        <f t="shared" si="215"/>
        <v>0</v>
      </c>
      <c r="AG378" s="18">
        <f t="shared" si="216"/>
        <v>0</v>
      </c>
      <c r="AH378" s="18">
        <f t="shared" si="217"/>
        <v>0</v>
      </c>
      <c r="AI378" s="18">
        <f t="shared" si="218"/>
        <v>0</v>
      </c>
      <c r="AJ378" s="18">
        <f t="shared" si="219"/>
        <v>0</v>
      </c>
      <c r="AK378" s="18">
        <f t="shared" si="220"/>
        <v>0</v>
      </c>
      <c r="AL378" s="18">
        <f t="shared" si="221"/>
        <v>0</v>
      </c>
      <c r="AM378" s="18">
        <f t="shared" si="222"/>
        <v>0</v>
      </c>
      <c r="AN378" s="18">
        <f t="shared" si="223"/>
        <v>0</v>
      </c>
      <c r="AO378" s="18">
        <f t="shared" si="224"/>
        <v>0</v>
      </c>
      <c r="AP378" s="18">
        <f t="shared" si="225"/>
        <v>0</v>
      </c>
      <c r="AQ378" s="18">
        <f t="shared" si="226"/>
        <v>0</v>
      </c>
      <c r="AR378" s="18">
        <f t="shared" si="227"/>
        <v>0</v>
      </c>
      <c r="AS378" s="18">
        <f t="shared" si="228"/>
        <v>0</v>
      </c>
      <c r="AT378" s="18">
        <f t="shared" si="229"/>
        <v>0</v>
      </c>
      <c r="AU378" s="18">
        <f t="shared" si="230"/>
        <v>0</v>
      </c>
      <c r="AV378" s="18">
        <f t="shared" si="231"/>
        <v>0</v>
      </c>
      <c r="AW378" s="18">
        <f t="shared" si="232"/>
        <v>0</v>
      </c>
      <c r="AX378" s="18">
        <f t="shared" si="233"/>
        <v>0</v>
      </c>
      <c r="AY378" s="18">
        <f t="shared" si="234"/>
        <v>0</v>
      </c>
      <c r="AZ378" s="18" t="str">
        <f t="shared" si="235"/>
        <v/>
      </c>
    </row>
    <row r="379" spans="1:52" ht="16">
      <c r="A379" s="8">
        <v>374</v>
      </c>
      <c r="B379" s="1" t="s">
        <v>60</v>
      </c>
      <c r="C379">
        <f t="shared" si="240"/>
        <v>0</v>
      </c>
      <c r="D379">
        <f t="shared" si="240"/>
        <v>0</v>
      </c>
      <c r="E379">
        <f t="shared" si="240"/>
        <v>0</v>
      </c>
      <c r="F379">
        <f t="shared" si="240"/>
        <v>0</v>
      </c>
      <c r="G379">
        <f t="shared" si="240"/>
        <v>0</v>
      </c>
      <c r="H379">
        <f t="shared" si="240"/>
        <v>0</v>
      </c>
      <c r="I379">
        <f t="shared" si="240"/>
        <v>0</v>
      </c>
      <c r="J379">
        <f t="shared" si="240"/>
        <v>0</v>
      </c>
      <c r="K379">
        <f t="shared" si="240"/>
        <v>0</v>
      </c>
      <c r="L379">
        <f t="shared" si="240"/>
        <v>0</v>
      </c>
      <c r="M379">
        <f t="shared" si="240"/>
        <v>1</v>
      </c>
      <c r="N379">
        <f t="shared" si="240"/>
        <v>0</v>
      </c>
      <c r="O379" s="21">
        <f t="shared" si="202"/>
        <v>0</v>
      </c>
      <c r="P379" s="22" t="str">
        <f t="shared" si="238"/>
        <v/>
      </c>
      <c r="Q379">
        <f t="shared" si="203"/>
        <v>0</v>
      </c>
      <c r="R379">
        <f t="shared" si="204"/>
        <v>0</v>
      </c>
      <c r="S379">
        <f t="shared" si="204"/>
        <v>0</v>
      </c>
      <c r="T379">
        <f t="shared" si="205"/>
        <v>0</v>
      </c>
      <c r="U379" s="36" t="s">
        <v>22</v>
      </c>
      <c r="V379">
        <f t="shared" si="239"/>
        <v>1</v>
      </c>
      <c r="W379">
        <f t="shared" si="239"/>
        <v>0</v>
      </c>
      <c r="X379" s="21">
        <f t="shared" si="207"/>
        <v>0</v>
      </c>
      <c r="Y379" s="18">
        <f t="shared" si="208"/>
        <v>0</v>
      </c>
      <c r="Z379" s="18">
        <f t="shared" si="209"/>
        <v>0</v>
      </c>
      <c r="AA379" s="18">
        <f t="shared" si="210"/>
        <v>0</v>
      </c>
      <c r="AB379" s="18">
        <f t="shared" si="211"/>
        <v>0</v>
      </c>
      <c r="AC379" s="18">
        <f t="shared" si="212"/>
        <v>0</v>
      </c>
      <c r="AD379" s="18">
        <f t="shared" si="213"/>
        <v>0</v>
      </c>
      <c r="AE379" s="18">
        <f t="shared" si="214"/>
        <v>0</v>
      </c>
      <c r="AF379" s="18">
        <f t="shared" si="215"/>
        <v>0</v>
      </c>
      <c r="AG379" s="18">
        <f t="shared" si="216"/>
        <v>0</v>
      </c>
      <c r="AH379" s="18">
        <f t="shared" si="217"/>
        <v>0</v>
      </c>
      <c r="AI379" s="18">
        <f t="shared" si="218"/>
        <v>0</v>
      </c>
      <c r="AJ379" s="18">
        <f t="shared" si="219"/>
        <v>0</v>
      </c>
      <c r="AK379" s="18">
        <f t="shared" si="220"/>
        <v>0</v>
      </c>
      <c r="AL379" s="18">
        <f t="shared" si="221"/>
        <v>0</v>
      </c>
      <c r="AM379" s="18">
        <f t="shared" si="222"/>
        <v>0</v>
      </c>
      <c r="AN379" s="18">
        <f t="shared" si="223"/>
        <v>0</v>
      </c>
      <c r="AO379" s="18">
        <f t="shared" si="224"/>
        <v>0</v>
      </c>
      <c r="AP379" s="18">
        <f t="shared" si="225"/>
        <v>1</v>
      </c>
      <c r="AQ379" s="18">
        <f t="shared" si="226"/>
        <v>0</v>
      </c>
      <c r="AR379" s="18">
        <f t="shared" si="227"/>
        <v>0</v>
      </c>
      <c r="AS379" s="18">
        <f t="shared" si="228"/>
        <v>0</v>
      </c>
      <c r="AT379" s="18">
        <f t="shared" si="229"/>
        <v>0</v>
      </c>
      <c r="AU379" s="18">
        <f t="shared" si="230"/>
        <v>0</v>
      </c>
      <c r="AV379" s="18">
        <f t="shared" si="231"/>
        <v>0</v>
      </c>
      <c r="AW379" s="18">
        <f t="shared" si="232"/>
        <v>0</v>
      </c>
      <c r="AX379" s="18">
        <f t="shared" si="233"/>
        <v>0</v>
      </c>
      <c r="AY379" s="18">
        <f t="shared" si="234"/>
        <v>0</v>
      </c>
      <c r="AZ379" s="18" t="str">
        <f t="shared" si="235"/>
        <v/>
      </c>
    </row>
    <row r="380" spans="1:52" ht="16">
      <c r="A380" s="8">
        <v>375</v>
      </c>
      <c r="B380" s="1" t="s">
        <v>918</v>
      </c>
      <c r="C380">
        <f t="shared" si="240"/>
        <v>0</v>
      </c>
      <c r="D380">
        <f t="shared" si="240"/>
        <v>0</v>
      </c>
      <c r="E380">
        <f t="shared" si="240"/>
        <v>0</v>
      </c>
      <c r="F380">
        <f t="shared" si="240"/>
        <v>0</v>
      </c>
      <c r="G380">
        <f t="shared" si="240"/>
        <v>0</v>
      </c>
      <c r="H380">
        <f t="shared" si="240"/>
        <v>0</v>
      </c>
      <c r="I380">
        <f t="shared" si="240"/>
        <v>0</v>
      </c>
      <c r="J380">
        <f t="shared" si="240"/>
        <v>0</v>
      </c>
      <c r="K380">
        <f t="shared" si="240"/>
        <v>0</v>
      </c>
      <c r="L380">
        <f t="shared" si="240"/>
        <v>0</v>
      </c>
      <c r="M380">
        <f t="shared" si="240"/>
        <v>0</v>
      </c>
      <c r="N380">
        <f t="shared" si="240"/>
        <v>0</v>
      </c>
      <c r="O380" s="21">
        <f t="shared" si="202"/>
        <v>1</v>
      </c>
      <c r="P380" s="22" t="str">
        <f t="shared" si="238"/>
        <v>European Union (FP7)</v>
      </c>
      <c r="Q380">
        <f t="shared" si="203"/>
        <v>1</v>
      </c>
      <c r="R380">
        <f t="shared" si="204"/>
        <v>0</v>
      </c>
      <c r="S380">
        <f t="shared" si="204"/>
        <v>0</v>
      </c>
      <c r="T380">
        <f t="shared" si="205"/>
        <v>0</v>
      </c>
      <c r="U380" s="36" t="s">
        <v>22</v>
      </c>
      <c r="V380">
        <f t="shared" si="239"/>
        <v>1</v>
      </c>
      <c r="W380">
        <f t="shared" si="239"/>
        <v>0</v>
      </c>
      <c r="X380" s="21">
        <f t="shared" si="207"/>
        <v>0</v>
      </c>
      <c r="Y380" s="18">
        <f t="shared" si="208"/>
        <v>0</v>
      </c>
      <c r="Z380" s="18">
        <f t="shared" si="209"/>
        <v>0</v>
      </c>
      <c r="AA380" s="18">
        <f t="shared" si="210"/>
        <v>0</v>
      </c>
      <c r="AB380" s="18">
        <f t="shared" si="211"/>
        <v>0</v>
      </c>
      <c r="AC380" s="18">
        <f t="shared" si="212"/>
        <v>0</v>
      </c>
      <c r="AD380" s="18">
        <f t="shared" si="213"/>
        <v>0</v>
      </c>
      <c r="AE380" s="18">
        <f t="shared" si="214"/>
        <v>0</v>
      </c>
      <c r="AF380" s="18">
        <f t="shared" si="215"/>
        <v>0</v>
      </c>
      <c r="AG380" s="18">
        <f t="shared" si="216"/>
        <v>0</v>
      </c>
      <c r="AH380" s="18">
        <f t="shared" si="217"/>
        <v>0</v>
      </c>
      <c r="AI380" s="18">
        <f t="shared" si="218"/>
        <v>0</v>
      </c>
      <c r="AJ380" s="18">
        <f t="shared" si="219"/>
        <v>0</v>
      </c>
      <c r="AK380" s="18">
        <f t="shared" si="220"/>
        <v>0</v>
      </c>
      <c r="AL380" s="18">
        <f t="shared" si="221"/>
        <v>0</v>
      </c>
      <c r="AM380" s="18">
        <f t="shared" si="222"/>
        <v>0</v>
      </c>
      <c r="AN380" s="18">
        <f t="shared" si="223"/>
        <v>0</v>
      </c>
      <c r="AO380" s="18">
        <f t="shared" si="224"/>
        <v>0</v>
      </c>
      <c r="AP380" s="18">
        <f t="shared" si="225"/>
        <v>0</v>
      </c>
      <c r="AQ380" s="18">
        <f t="shared" si="226"/>
        <v>0</v>
      </c>
      <c r="AR380" s="18">
        <f t="shared" si="227"/>
        <v>0</v>
      </c>
      <c r="AS380" s="18">
        <f t="shared" si="228"/>
        <v>0</v>
      </c>
      <c r="AT380" s="18">
        <f t="shared" si="229"/>
        <v>1</v>
      </c>
      <c r="AU380" s="18">
        <f t="shared" si="230"/>
        <v>0</v>
      </c>
      <c r="AV380" s="18">
        <f t="shared" si="231"/>
        <v>0</v>
      </c>
      <c r="AW380" s="18">
        <f t="shared" si="232"/>
        <v>0</v>
      </c>
      <c r="AX380" s="18">
        <f t="shared" si="233"/>
        <v>0</v>
      </c>
      <c r="AY380" s="18">
        <f t="shared" si="234"/>
        <v>0</v>
      </c>
      <c r="AZ380" s="18" t="str">
        <f t="shared" si="235"/>
        <v/>
      </c>
    </row>
    <row r="381" spans="1:52" ht="16">
      <c r="A381" s="8">
        <v>376</v>
      </c>
      <c r="B381" s="1" t="s">
        <v>892</v>
      </c>
      <c r="C381">
        <f t="shared" si="240"/>
        <v>0</v>
      </c>
      <c r="D381">
        <f t="shared" si="240"/>
        <v>0</v>
      </c>
      <c r="E381">
        <f t="shared" si="240"/>
        <v>0</v>
      </c>
      <c r="F381">
        <f t="shared" si="240"/>
        <v>0</v>
      </c>
      <c r="G381">
        <f t="shared" si="240"/>
        <v>0</v>
      </c>
      <c r="H381">
        <f t="shared" si="240"/>
        <v>0</v>
      </c>
      <c r="I381">
        <f t="shared" si="240"/>
        <v>0</v>
      </c>
      <c r="J381">
        <f t="shared" si="240"/>
        <v>0</v>
      </c>
      <c r="K381">
        <f t="shared" si="240"/>
        <v>0</v>
      </c>
      <c r="L381">
        <f t="shared" si="240"/>
        <v>0</v>
      </c>
      <c r="M381">
        <f t="shared" si="240"/>
        <v>0</v>
      </c>
      <c r="N381">
        <f t="shared" si="240"/>
        <v>0</v>
      </c>
      <c r="O381" s="21">
        <f t="shared" si="202"/>
        <v>1</v>
      </c>
      <c r="P381" s="22" t="str">
        <f t="shared" si="238"/>
        <v>Range of funders, including some of the above</v>
      </c>
      <c r="Q381">
        <f t="shared" si="203"/>
        <v>0</v>
      </c>
      <c r="R381">
        <f t="shared" si="204"/>
        <v>0</v>
      </c>
      <c r="S381">
        <f t="shared" si="204"/>
        <v>0</v>
      </c>
      <c r="T381">
        <f t="shared" si="205"/>
        <v>0</v>
      </c>
      <c r="U381" s="36" t="s">
        <v>24</v>
      </c>
      <c r="V381">
        <f t="shared" si="239"/>
        <v>0</v>
      </c>
      <c r="W381">
        <f t="shared" si="239"/>
        <v>1</v>
      </c>
      <c r="X381" s="21">
        <f t="shared" si="207"/>
        <v>0</v>
      </c>
      <c r="Y381" s="18">
        <f t="shared" si="208"/>
        <v>0</v>
      </c>
      <c r="Z381" s="18">
        <f t="shared" si="209"/>
        <v>0</v>
      </c>
      <c r="AA381" s="18">
        <f t="shared" si="210"/>
        <v>0</v>
      </c>
      <c r="AB381" s="18">
        <f t="shared" si="211"/>
        <v>0</v>
      </c>
      <c r="AC381" s="18">
        <f t="shared" si="212"/>
        <v>0</v>
      </c>
      <c r="AD381" s="18">
        <f t="shared" si="213"/>
        <v>0</v>
      </c>
      <c r="AE381" s="18">
        <f t="shared" si="214"/>
        <v>0</v>
      </c>
      <c r="AF381" s="18">
        <f t="shared" si="215"/>
        <v>0</v>
      </c>
      <c r="AG381" s="18">
        <f t="shared" si="216"/>
        <v>0</v>
      </c>
      <c r="AH381" s="18">
        <f t="shared" si="217"/>
        <v>0</v>
      </c>
      <c r="AI381" s="18">
        <f t="shared" si="218"/>
        <v>0</v>
      </c>
      <c r="AJ381" s="18">
        <f t="shared" si="219"/>
        <v>0</v>
      </c>
      <c r="AK381" s="18">
        <f t="shared" si="220"/>
        <v>0</v>
      </c>
      <c r="AL381" s="18">
        <f t="shared" si="221"/>
        <v>0</v>
      </c>
      <c r="AM381" s="18">
        <f t="shared" si="222"/>
        <v>0</v>
      </c>
      <c r="AN381" s="18">
        <f t="shared" si="223"/>
        <v>0</v>
      </c>
      <c r="AO381" s="18">
        <f t="shared" si="224"/>
        <v>0</v>
      </c>
      <c r="AP381" s="18">
        <f t="shared" si="225"/>
        <v>0</v>
      </c>
      <c r="AQ381" s="18">
        <f t="shared" si="226"/>
        <v>0</v>
      </c>
      <c r="AR381" s="18">
        <f t="shared" si="227"/>
        <v>0</v>
      </c>
      <c r="AS381" s="18">
        <f t="shared" si="228"/>
        <v>0</v>
      </c>
      <c r="AT381" s="18">
        <f t="shared" si="229"/>
        <v>0</v>
      </c>
      <c r="AU381" s="18">
        <f t="shared" si="230"/>
        <v>0</v>
      </c>
      <c r="AV381" s="18">
        <f t="shared" si="231"/>
        <v>0</v>
      </c>
      <c r="AW381" s="18">
        <f t="shared" si="232"/>
        <v>0</v>
      </c>
      <c r="AX381" s="18">
        <f t="shared" si="233"/>
        <v>0</v>
      </c>
      <c r="AY381" s="18">
        <f t="shared" si="234"/>
        <v>0</v>
      </c>
      <c r="AZ381" s="18" t="str">
        <f t="shared" si="235"/>
        <v/>
      </c>
    </row>
    <row r="382" spans="1:52" ht="16">
      <c r="A382" s="8">
        <v>377</v>
      </c>
      <c r="B382" s="1" t="s">
        <v>745</v>
      </c>
      <c r="C382">
        <f t="shared" si="240"/>
        <v>0</v>
      </c>
      <c r="D382">
        <f t="shared" si="240"/>
        <v>0</v>
      </c>
      <c r="E382">
        <f t="shared" si="240"/>
        <v>0</v>
      </c>
      <c r="F382">
        <f t="shared" si="240"/>
        <v>0</v>
      </c>
      <c r="G382">
        <f t="shared" si="240"/>
        <v>0</v>
      </c>
      <c r="H382">
        <f t="shared" si="240"/>
        <v>0</v>
      </c>
      <c r="I382">
        <f t="shared" si="240"/>
        <v>0</v>
      </c>
      <c r="J382">
        <f t="shared" si="240"/>
        <v>0</v>
      </c>
      <c r="K382">
        <f t="shared" si="240"/>
        <v>0</v>
      </c>
      <c r="L382">
        <f t="shared" si="240"/>
        <v>0</v>
      </c>
      <c r="M382">
        <f t="shared" si="240"/>
        <v>0</v>
      </c>
      <c r="N382">
        <f t="shared" si="240"/>
        <v>0</v>
      </c>
      <c r="O382" s="21">
        <f t="shared" si="202"/>
        <v>1</v>
      </c>
      <c r="P382" s="22" t="str">
        <f t="shared" si="238"/>
        <v>European Union</v>
      </c>
      <c r="Q382">
        <f t="shared" si="203"/>
        <v>1</v>
      </c>
      <c r="R382">
        <f t="shared" si="204"/>
        <v>0</v>
      </c>
      <c r="S382">
        <f t="shared" si="204"/>
        <v>0</v>
      </c>
      <c r="T382">
        <f t="shared" si="205"/>
        <v>0</v>
      </c>
      <c r="U382" s="36" t="s">
        <v>22</v>
      </c>
      <c r="V382">
        <f t="shared" si="239"/>
        <v>1</v>
      </c>
      <c r="W382">
        <f t="shared" si="239"/>
        <v>0</v>
      </c>
      <c r="X382" s="21">
        <f t="shared" si="207"/>
        <v>0</v>
      </c>
      <c r="Y382" s="18">
        <f t="shared" si="208"/>
        <v>0</v>
      </c>
      <c r="Z382" s="18">
        <f t="shared" si="209"/>
        <v>0</v>
      </c>
      <c r="AA382" s="18">
        <f t="shared" si="210"/>
        <v>0</v>
      </c>
      <c r="AB382" s="18">
        <f t="shared" si="211"/>
        <v>0</v>
      </c>
      <c r="AC382" s="18">
        <f t="shared" si="212"/>
        <v>0</v>
      </c>
      <c r="AD382" s="18">
        <f t="shared" si="213"/>
        <v>0</v>
      </c>
      <c r="AE382" s="18">
        <f t="shared" si="214"/>
        <v>0</v>
      </c>
      <c r="AF382" s="18">
        <f t="shared" si="215"/>
        <v>0</v>
      </c>
      <c r="AG382" s="18">
        <f t="shared" si="216"/>
        <v>0</v>
      </c>
      <c r="AH382" s="18">
        <f t="shared" si="217"/>
        <v>0</v>
      </c>
      <c r="AI382" s="18">
        <f t="shared" si="218"/>
        <v>0</v>
      </c>
      <c r="AJ382" s="18">
        <f t="shared" si="219"/>
        <v>0</v>
      </c>
      <c r="AK382" s="18">
        <f t="shared" si="220"/>
        <v>0</v>
      </c>
      <c r="AL382" s="18">
        <f t="shared" si="221"/>
        <v>0</v>
      </c>
      <c r="AM382" s="18">
        <f t="shared" si="222"/>
        <v>0</v>
      </c>
      <c r="AN382" s="18">
        <f t="shared" si="223"/>
        <v>0</v>
      </c>
      <c r="AO382" s="18">
        <f t="shared" si="224"/>
        <v>0</v>
      </c>
      <c r="AP382" s="18">
        <f t="shared" si="225"/>
        <v>0</v>
      </c>
      <c r="AQ382" s="18">
        <f t="shared" si="226"/>
        <v>0</v>
      </c>
      <c r="AR382" s="18">
        <f t="shared" si="227"/>
        <v>0</v>
      </c>
      <c r="AS382" s="18">
        <f t="shared" si="228"/>
        <v>0</v>
      </c>
      <c r="AT382" s="18">
        <f t="shared" si="229"/>
        <v>1</v>
      </c>
      <c r="AU382" s="18">
        <f t="shared" si="230"/>
        <v>0</v>
      </c>
      <c r="AV382" s="18">
        <f t="shared" si="231"/>
        <v>0</v>
      </c>
      <c r="AW382" s="18">
        <f t="shared" si="232"/>
        <v>0</v>
      </c>
      <c r="AX382" s="18">
        <f t="shared" si="233"/>
        <v>0</v>
      </c>
      <c r="AY382" s="18">
        <f t="shared" si="234"/>
        <v>0</v>
      </c>
      <c r="AZ382" s="18" t="str">
        <f t="shared" si="235"/>
        <v/>
      </c>
    </row>
    <row r="383" spans="1:52" ht="16">
      <c r="A383" s="8">
        <v>378</v>
      </c>
      <c r="B383" s="1" t="s">
        <v>20</v>
      </c>
      <c r="C383">
        <f t="shared" si="240"/>
        <v>0</v>
      </c>
      <c r="D383">
        <f t="shared" si="240"/>
        <v>0</v>
      </c>
      <c r="E383">
        <f t="shared" si="240"/>
        <v>0</v>
      </c>
      <c r="F383">
        <f t="shared" si="240"/>
        <v>0</v>
      </c>
      <c r="G383">
        <f t="shared" si="240"/>
        <v>1</v>
      </c>
      <c r="H383">
        <f t="shared" si="240"/>
        <v>0</v>
      </c>
      <c r="I383">
        <f t="shared" si="240"/>
        <v>0</v>
      </c>
      <c r="J383">
        <f t="shared" si="240"/>
        <v>0</v>
      </c>
      <c r="K383">
        <f t="shared" si="240"/>
        <v>0</v>
      </c>
      <c r="L383">
        <f t="shared" si="240"/>
        <v>0</v>
      </c>
      <c r="M383">
        <f t="shared" si="240"/>
        <v>0</v>
      </c>
      <c r="N383">
        <f t="shared" si="240"/>
        <v>0</v>
      </c>
      <c r="O383" s="21">
        <f t="shared" si="202"/>
        <v>0</v>
      </c>
      <c r="P383" s="22" t="str">
        <f t="shared" si="238"/>
        <v/>
      </c>
      <c r="Q383">
        <f t="shared" si="203"/>
        <v>0</v>
      </c>
      <c r="R383">
        <f t="shared" si="204"/>
        <v>0</v>
      </c>
      <c r="S383">
        <f t="shared" si="204"/>
        <v>0</v>
      </c>
      <c r="T383">
        <f t="shared" si="205"/>
        <v>0</v>
      </c>
      <c r="U383" s="36" t="s">
        <v>24</v>
      </c>
      <c r="V383">
        <f t="shared" si="239"/>
        <v>0</v>
      </c>
      <c r="W383">
        <f t="shared" si="239"/>
        <v>1</v>
      </c>
      <c r="X383" s="21">
        <f t="shared" si="207"/>
        <v>0</v>
      </c>
      <c r="Y383" s="18">
        <f t="shared" si="208"/>
        <v>0</v>
      </c>
      <c r="Z383" s="18">
        <f t="shared" si="209"/>
        <v>0</v>
      </c>
      <c r="AA383" s="18">
        <f t="shared" si="210"/>
        <v>0</v>
      </c>
      <c r="AB383" s="18">
        <f t="shared" si="211"/>
        <v>0</v>
      </c>
      <c r="AC383" s="18">
        <f t="shared" si="212"/>
        <v>0</v>
      </c>
      <c r="AD383" s="18">
        <f t="shared" si="213"/>
        <v>0</v>
      </c>
      <c r="AE383" s="18">
        <f t="shared" si="214"/>
        <v>1</v>
      </c>
      <c r="AF383" s="18">
        <f t="shared" si="215"/>
        <v>0</v>
      </c>
      <c r="AG383" s="18">
        <f t="shared" si="216"/>
        <v>0</v>
      </c>
      <c r="AH383" s="18">
        <f t="shared" si="217"/>
        <v>0</v>
      </c>
      <c r="AI383" s="18">
        <f t="shared" si="218"/>
        <v>0</v>
      </c>
      <c r="AJ383" s="18">
        <f t="shared" si="219"/>
        <v>0</v>
      </c>
      <c r="AK383" s="18">
        <f t="shared" si="220"/>
        <v>0</v>
      </c>
      <c r="AL383" s="18">
        <f t="shared" si="221"/>
        <v>0</v>
      </c>
      <c r="AM383" s="18">
        <f t="shared" si="222"/>
        <v>0</v>
      </c>
      <c r="AN383" s="18">
        <f t="shared" si="223"/>
        <v>0</v>
      </c>
      <c r="AO383" s="18">
        <f t="shared" si="224"/>
        <v>0</v>
      </c>
      <c r="AP383" s="18">
        <f t="shared" si="225"/>
        <v>0</v>
      </c>
      <c r="AQ383" s="18">
        <f t="shared" si="226"/>
        <v>0</v>
      </c>
      <c r="AR383" s="18">
        <f t="shared" si="227"/>
        <v>0</v>
      </c>
      <c r="AS383" s="18">
        <f t="shared" si="228"/>
        <v>0</v>
      </c>
      <c r="AT383" s="18">
        <f t="shared" si="229"/>
        <v>0</v>
      </c>
      <c r="AU383" s="18">
        <f t="shared" si="230"/>
        <v>0</v>
      </c>
      <c r="AV383" s="18">
        <f t="shared" si="231"/>
        <v>0</v>
      </c>
      <c r="AW383" s="18">
        <f t="shared" si="232"/>
        <v>0</v>
      </c>
      <c r="AX383" s="18">
        <f t="shared" si="233"/>
        <v>0</v>
      </c>
      <c r="AY383" s="18">
        <f t="shared" si="234"/>
        <v>0</v>
      </c>
      <c r="AZ383" s="18" t="str">
        <f t="shared" si="235"/>
        <v/>
      </c>
    </row>
    <row r="384" spans="1:52" ht="16">
      <c r="A384" s="8">
        <v>379</v>
      </c>
      <c r="B384" s="1" t="s">
        <v>20</v>
      </c>
      <c r="C384">
        <f t="shared" si="240"/>
        <v>0</v>
      </c>
      <c r="D384">
        <f t="shared" si="240"/>
        <v>0</v>
      </c>
      <c r="E384">
        <f t="shared" si="240"/>
        <v>0</v>
      </c>
      <c r="F384">
        <f t="shared" si="240"/>
        <v>0</v>
      </c>
      <c r="G384">
        <f t="shared" si="240"/>
        <v>1</v>
      </c>
      <c r="H384">
        <f t="shared" si="240"/>
        <v>0</v>
      </c>
      <c r="I384">
        <f t="shared" si="240"/>
        <v>0</v>
      </c>
      <c r="J384">
        <f t="shared" si="240"/>
        <v>0</v>
      </c>
      <c r="K384">
        <f t="shared" si="240"/>
        <v>0</v>
      </c>
      <c r="L384">
        <f t="shared" si="240"/>
        <v>0</v>
      </c>
      <c r="M384">
        <f t="shared" si="240"/>
        <v>0</v>
      </c>
      <c r="N384">
        <f t="shared" si="240"/>
        <v>0</v>
      </c>
      <c r="O384" s="21">
        <f t="shared" si="202"/>
        <v>0</v>
      </c>
      <c r="P384" s="22" t="str">
        <f t="shared" si="238"/>
        <v/>
      </c>
      <c r="Q384">
        <f t="shared" si="203"/>
        <v>0</v>
      </c>
      <c r="R384">
        <f t="shared" si="204"/>
        <v>0</v>
      </c>
      <c r="S384">
        <f t="shared" si="204"/>
        <v>0</v>
      </c>
      <c r="T384">
        <f t="shared" si="205"/>
        <v>0</v>
      </c>
      <c r="U384" s="36" t="s">
        <v>22</v>
      </c>
      <c r="V384">
        <f t="shared" si="239"/>
        <v>1</v>
      </c>
      <c r="W384">
        <f t="shared" si="239"/>
        <v>0</v>
      </c>
      <c r="X384" s="21">
        <f t="shared" si="207"/>
        <v>0</v>
      </c>
      <c r="Y384" s="18">
        <f t="shared" si="208"/>
        <v>0</v>
      </c>
      <c r="Z384" s="18">
        <f t="shared" si="209"/>
        <v>0</v>
      </c>
      <c r="AA384" s="18">
        <f t="shared" si="210"/>
        <v>0</v>
      </c>
      <c r="AB384" s="18">
        <f t="shared" si="211"/>
        <v>0</v>
      </c>
      <c r="AC384" s="18">
        <f t="shared" si="212"/>
        <v>0</v>
      </c>
      <c r="AD384" s="18">
        <f t="shared" si="213"/>
        <v>1</v>
      </c>
      <c r="AE384" s="18">
        <f t="shared" si="214"/>
        <v>0</v>
      </c>
      <c r="AF384" s="18">
        <f t="shared" si="215"/>
        <v>0</v>
      </c>
      <c r="AG384" s="18">
        <f t="shared" si="216"/>
        <v>0</v>
      </c>
      <c r="AH384" s="18">
        <f t="shared" si="217"/>
        <v>0</v>
      </c>
      <c r="AI384" s="18">
        <f t="shared" si="218"/>
        <v>0</v>
      </c>
      <c r="AJ384" s="18">
        <f t="shared" si="219"/>
        <v>0</v>
      </c>
      <c r="AK384" s="18">
        <f t="shared" si="220"/>
        <v>0</v>
      </c>
      <c r="AL384" s="18">
        <f t="shared" si="221"/>
        <v>0</v>
      </c>
      <c r="AM384" s="18">
        <f t="shared" si="222"/>
        <v>0</v>
      </c>
      <c r="AN384" s="18">
        <f t="shared" si="223"/>
        <v>0</v>
      </c>
      <c r="AO384" s="18">
        <f t="shared" si="224"/>
        <v>0</v>
      </c>
      <c r="AP384" s="18">
        <f t="shared" si="225"/>
        <v>0</v>
      </c>
      <c r="AQ384" s="18">
        <f t="shared" si="226"/>
        <v>0</v>
      </c>
      <c r="AR384" s="18">
        <f t="shared" si="227"/>
        <v>0</v>
      </c>
      <c r="AS384" s="18">
        <f t="shared" si="228"/>
        <v>0</v>
      </c>
      <c r="AT384" s="18">
        <f t="shared" si="229"/>
        <v>0</v>
      </c>
      <c r="AU384" s="18">
        <f t="shared" si="230"/>
        <v>0</v>
      </c>
      <c r="AV384" s="18">
        <f t="shared" si="231"/>
        <v>0</v>
      </c>
      <c r="AW384" s="18">
        <f t="shared" si="232"/>
        <v>0</v>
      </c>
      <c r="AX384" s="18">
        <f t="shared" si="233"/>
        <v>0</v>
      </c>
      <c r="AY384" s="18">
        <f t="shared" si="234"/>
        <v>0</v>
      </c>
      <c r="AZ384" s="18" t="str">
        <f t="shared" si="235"/>
        <v/>
      </c>
    </row>
    <row r="385" spans="1:52" ht="16">
      <c r="A385" s="8">
        <v>380</v>
      </c>
      <c r="B385" s="1" t="s">
        <v>324</v>
      </c>
      <c r="C385">
        <f t="shared" si="240"/>
        <v>0</v>
      </c>
      <c r="D385">
        <f t="shared" si="240"/>
        <v>0</v>
      </c>
      <c r="E385">
        <f t="shared" si="240"/>
        <v>0</v>
      </c>
      <c r="F385">
        <f t="shared" si="240"/>
        <v>0</v>
      </c>
      <c r="G385">
        <f t="shared" si="240"/>
        <v>0</v>
      </c>
      <c r="H385">
        <f t="shared" si="240"/>
        <v>0</v>
      </c>
      <c r="I385">
        <f t="shared" si="240"/>
        <v>0</v>
      </c>
      <c r="J385">
        <f t="shared" si="240"/>
        <v>0</v>
      </c>
      <c r="K385">
        <f t="shared" si="240"/>
        <v>0</v>
      </c>
      <c r="L385">
        <f t="shared" si="240"/>
        <v>0</v>
      </c>
      <c r="M385">
        <f t="shared" si="240"/>
        <v>0</v>
      </c>
      <c r="N385">
        <f t="shared" si="240"/>
        <v>0</v>
      </c>
      <c r="O385" s="21">
        <f t="shared" si="202"/>
        <v>1</v>
      </c>
      <c r="P385" s="22" t="str">
        <f t="shared" si="238"/>
        <v>NIHR</v>
      </c>
      <c r="Q385">
        <f t="shared" si="203"/>
        <v>0</v>
      </c>
      <c r="R385">
        <f t="shared" si="204"/>
        <v>0</v>
      </c>
      <c r="S385">
        <f t="shared" si="204"/>
        <v>1</v>
      </c>
      <c r="T385">
        <f t="shared" si="205"/>
        <v>0</v>
      </c>
      <c r="U385" s="36" t="s">
        <v>24</v>
      </c>
      <c r="V385">
        <f t="shared" si="239"/>
        <v>0</v>
      </c>
      <c r="W385">
        <f t="shared" si="239"/>
        <v>1</v>
      </c>
      <c r="X385" s="21">
        <f t="shared" si="207"/>
        <v>0</v>
      </c>
      <c r="Y385" s="18">
        <f t="shared" si="208"/>
        <v>0</v>
      </c>
      <c r="Z385" s="18">
        <f t="shared" si="209"/>
        <v>0</v>
      </c>
      <c r="AA385" s="18">
        <f t="shared" si="210"/>
        <v>0</v>
      </c>
      <c r="AB385" s="18">
        <f t="shared" si="211"/>
        <v>0</v>
      </c>
      <c r="AC385" s="18">
        <f t="shared" si="212"/>
        <v>0</v>
      </c>
      <c r="AD385" s="18">
        <f t="shared" si="213"/>
        <v>0</v>
      </c>
      <c r="AE385" s="18">
        <f t="shared" si="214"/>
        <v>0</v>
      </c>
      <c r="AF385" s="18">
        <f t="shared" si="215"/>
        <v>0</v>
      </c>
      <c r="AG385" s="18">
        <f t="shared" si="216"/>
        <v>0</v>
      </c>
      <c r="AH385" s="18">
        <f t="shared" si="217"/>
        <v>0</v>
      </c>
      <c r="AI385" s="18">
        <f t="shared" si="218"/>
        <v>0</v>
      </c>
      <c r="AJ385" s="18">
        <f t="shared" si="219"/>
        <v>0</v>
      </c>
      <c r="AK385" s="18">
        <f t="shared" si="220"/>
        <v>0</v>
      </c>
      <c r="AL385" s="18">
        <f t="shared" si="221"/>
        <v>0</v>
      </c>
      <c r="AM385" s="18">
        <f t="shared" si="222"/>
        <v>0</v>
      </c>
      <c r="AN385" s="18">
        <f t="shared" si="223"/>
        <v>0</v>
      </c>
      <c r="AO385" s="18">
        <f t="shared" si="224"/>
        <v>0</v>
      </c>
      <c r="AP385" s="18">
        <f t="shared" si="225"/>
        <v>0</v>
      </c>
      <c r="AQ385" s="18">
        <f t="shared" si="226"/>
        <v>0</v>
      </c>
      <c r="AR385" s="18">
        <f t="shared" si="227"/>
        <v>0</v>
      </c>
      <c r="AS385" s="18">
        <f t="shared" si="228"/>
        <v>0</v>
      </c>
      <c r="AT385" s="18">
        <f t="shared" si="229"/>
        <v>0</v>
      </c>
      <c r="AU385" s="18">
        <f t="shared" si="230"/>
        <v>0</v>
      </c>
      <c r="AV385" s="18">
        <f t="shared" si="231"/>
        <v>0</v>
      </c>
      <c r="AW385" s="18">
        <f t="shared" si="232"/>
        <v>0</v>
      </c>
      <c r="AX385" s="18">
        <f t="shared" si="233"/>
        <v>0</v>
      </c>
      <c r="AY385" s="18">
        <f t="shared" si="234"/>
        <v>1</v>
      </c>
      <c r="AZ385" s="18" t="str">
        <f t="shared" si="235"/>
        <v/>
      </c>
    </row>
    <row r="386" spans="1:52" ht="16">
      <c r="A386" s="8">
        <v>381</v>
      </c>
      <c r="B386" s="1" t="s">
        <v>33</v>
      </c>
      <c r="C386">
        <f t="shared" si="240"/>
        <v>0</v>
      </c>
      <c r="D386">
        <f t="shared" si="240"/>
        <v>0</v>
      </c>
      <c r="E386">
        <f t="shared" si="240"/>
        <v>0</v>
      </c>
      <c r="F386">
        <f t="shared" si="240"/>
        <v>1</v>
      </c>
      <c r="G386">
        <f t="shared" si="240"/>
        <v>0</v>
      </c>
      <c r="H386">
        <f t="shared" si="240"/>
        <v>0</v>
      </c>
      <c r="I386">
        <f t="shared" ref="I386:N386" si="241">IF($B386=I$5,1,0)</f>
        <v>0</v>
      </c>
      <c r="J386">
        <f t="shared" si="241"/>
        <v>0</v>
      </c>
      <c r="K386">
        <f t="shared" si="241"/>
        <v>0</v>
      </c>
      <c r="L386">
        <f t="shared" si="241"/>
        <v>0</v>
      </c>
      <c r="M386">
        <f t="shared" si="241"/>
        <v>0</v>
      </c>
      <c r="N386">
        <f t="shared" si="241"/>
        <v>0</v>
      </c>
      <c r="O386" s="21">
        <f t="shared" si="202"/>
        <v>0</v>
      </c>
      <c r="P386" s="22" t="str">
        <f t="shared" si="238"/>
        <v/>
      </c>
      <c r="Q386">
        <f t="shared" si="203"/>
        <v>0</v>
      </c>
      <c r="R386">
        <f t="shared" si="204"/>
        <v>0</v>
      </c>
      <c r="S386">
        <f t="shared" si="204"/>
        <v>0</v>
      </c>
      <c r="T386">
        <f t="shared" si="205"/>
        <v>0</v>
      </c>
      <c r="U386" s="36" t="s">
        <v>22</v>
      </c>
      <c r="V386">
        <f t="shared" si="239"/>
        <v>1</v>
      </c>
      <c r="W386">
        <f t="shared" si="239"/>
        <v>0</v>
      </c>
      <c r="X386" s="21">
        <f t="shared" si="207"/>
        <v>0</v>
      </c>
      <c r="Y386" s="18">
        <f t="shared" si="208"/>
        <v>0</v>
      </c>
      <c r="Z386" s="18">
        <f t="shared" si="209"/>
        <v>0</v>
      </c>
      <c r="AA386" s="18">
        <f t="shared" si="210"/>
        <v>0</v>
      </c>
      <c r="AB386" s="18">
        <f t="shared" si="211"/>
        <v>0</v>
      </c>
      <c r="AC386" s="18">
        <f t="shared" si="212"/>
        <v>0</v>
      </c>
      <c r="AD386" s="18">
        <f t="shared" si="213"/>
        <v>0</v>
      </c>
      <c r="AE386" s="18">
        <f t="shared" si="214"/>
        <v>0</v>
      </c>
      <c r="AF386" s="18">
        <f t="shared" si="215"/>
        <v>0</v>
      </c>
      <c r="AG386" s="18">
        <f t="shared" si="216"/>
        <v>0</v>
      </c>
      <c r="AH386" s="18">
        <f t="shared" si="217"/>
        <v>0</v>
      </c>
      <c r="AI386" s="18">
        <f t="shared" si="218"/>
        <v>0</v>
      </c>
      <c r="AJ386" s="18">
        <f t="shared" si="219"/>
        <v>0</v>
      </c>
      <c r="AK386" s="18">
        <f t="shared" si="220"/>
        <v>0</v>
      </c>
      <c r="AL386" s="18">
        <f t="shared" si="221"/>
        <v>0</v>
      </c>
      <c r="AM386" s="18">
        <f t="shared" si="222"/>
        <v>0</v>
      </c>
      <c r="AN386" s="18">
        <f t="shared" si="223"/>
        <v>0</v>
      </c>
      <c r="AO386" s="18">
        <f t="shared" si="224"/>
        <v>0</v>
      </c>
      <c r="AP386" s="18">
        <f t="shared" si="225"/>
        <v>0</v>
      </c>
      <c r="AQ386" s="18">
        <f t="shared" si="226"/>
        <v>0</v>
      </c>
      <c r="AR386" s="18">
        <f t="shared" si="227"/>
        <v>0</v>
      </c>
      <c r="AS386" s="18">
        <f t="shared" si="228"/>
        <v>0</v>
      </c>
      <c r="AT386" s="18">
        <f t="shared" si="229"/>
        <v>0</v>
      </c>
      <c r="AU386" s="18">
        <f t="shared" si="230"/>
        <v>0</v>
      </c>
      <c r="AV386" s="18">
        <f t="shared" si="231"/>
        <v>0</v>
      </c>
      <c r="AW386" s="18">
        <f t="shared" si="232"/>
        <v>0</v>
      </c>
      <c r="AX386" s="18">
        <f t="shared" si="233"/>
        <v>0</v>
      </c>
      <c r="AY386" s="18">
        <f t="shared" si="234"/>
        <v>0</v>
      </c>
      <c r="AZ386" s="18" t="str">
        <f t="shared" si="235"/>
        <v/>
      </c>
    </row>
    <row r="387" spans="1:52" ht="16">
      <c r="A387" s="8">
        <v>382</v>
      </c>
      <c r="B387" s="1" t="s">
        <v>1131</v>
      </c>
      <c r="C387">
        <f t="shared" ref="C387:N408" si="242">IF($B387=C$5,1,0)</f>
        <v>0</v>
      </c>
      <c r="D387">
        <f t="shared" si="242"/>
        <v>0</v>
      </c>
      <c r="E387">
        <f t="shared" si="242"/>
        <v>0</v>
      </c>
      <c r="F387">
        <f t="shared" si="242"/>
        <v>0</v>
      </c>
      <c r="G387">
        <f t="shared" si="242"/>
        <v>0</v>
      </c>
      <c r="H387">
        <f t="shared" si="242"/>
        <v>0</v>
      </c>
      <c r="I387">
        <f t="shared" si="242"/>
        <v>0</v>
      </c>
      <c r="J387">
        <f t="shared" si="242"/>
        <v>0</v>
      </c>
      <c r="K387">
        <f t="shared" si="242"/>
        <v>0</v>
      </c>
      <c r="L387">
        <f t="shared" si="242"/>
        <v>0</v>
      </c>
      <c r="M387">
        <f t="shared" si="242"/>
        <v>0</v>
      </c>
      <c r="N387">
        <f t="shared" si="242"/>
        <v>0</v>
      </c>
      <c r="O387" s="21">
        <f t="shared" si="202"/>
        <v>1</v>
      </c>
      <c r="P387" s="22" t="str">
        <f t="shared" si="238"/>
        <v>NIHR (National Institute for Health Research)</v>
      </c>
      <c r="Q387">
        <f t="shared" si="203"/>
        <v>0</v>
      </c>
      <c r="R387">
        <f t="shared" si="204"/>
        <v>0</v>
      </c>
      <c r="S387">
        <f t="shared" si="204"/>
        <v>1</v>
      </c>
      <c r="T387">
        <f t="shared" si="205"/>
        <v>0</v>
      </c>
      <c r="U387" s="36" t="s">
        <v>24</v>
      </c>
      <c r="V387">
        <f t="shared" si="239"/>
        <v>0</v>
      </c>
      <c r="W387">
        <f t="shared" si="239"/>
        <v>1</v>
      </c>
      <c r="X387" s="21">
        <f t="shared" si="207"/>
        <v>0</v>
      </c>
      <c r="Y387" s="18">
        <f t="shared" si="208"/>
        <v>0</v>
      </c>
      <c r="Z387" s="18">
        <f t="shared" si="209"/>
        <v>0</v>
      </c>
      <c r="AA387" s="18">
        <f t="shared" si="210"/>
        <v>0</v>
      </c>
      <c r="AB387" s="18">
        <f t="shared" si="211"/>
        <v>0</v>
      </c>
      <c r="AC387" s="18">
        <f t="shared" si="212"/>
        <v>0</v>
      </c>
      <c r="AD387" s="18">
        <f t="shared" si="213"/>
        <v>0</v>
      </c>
      <c r="AE387" s="18">
        <f t="shared" si="214"/>
        <v>0</v>
      </c>
      <c r="AF387" s="18">
        <f t="shared" si="215"/>
        <v>0</v>
      </c>
      <c r="AG387" s="18">
        <f t="shared" si="216"/>
        <v>0</v>
      </c>
      <c r="AH387" s="18">
        <f t="shared" si="217"/>
        <v>0</v>
      </c>
      <c r="AI387" s="18">
        <f t="shared" si="218"/>
        <v>0</v>
      </c>
      <c r="AJ387" s="18">
        <f t="shared" si="219"/>
        <v>0</v>
      </c>
      <c r="AK387" s="18">
        <f t="shared" si="220"/>
        <v>0</v>
      </c>
      <c r="AL387" s="18">
        <f t="shared" si="221"/>
        <v>0</v>
      </c>
      <c r="AM387" s="18">
        <f t="shared" si="222"/>
        <v>0</v>
      </c>
      <c r="AN387" s="18">
        <f t="shared" si="223"/>
        <v>0</v>
      </c>
      <c r="AO387" s="18">
        <f t="shared" si="224"/>
        <v>0</v>
      </c>
      <c r="AP387" s="18">
        <f t="shared" si="225"/>
        <v>0</v>
      </c>
      <c r="AQ387" s="18">
        <f t="shared" si="226"/>
        <v>0</v>
      </c>
      <c r="AR387" s="18">
        <f t="shared" si="227"/>
        <v>0</v>
      </c>
      <c r="AS387" s="18">
        <f t="shared" si="228"/>
        <v>0</v>
      </c>
      <c r="AT387" s="18">
        <f t="shared" si="229"/>
        <v>0</v>
      </c>
      <c r="AU387" s="18">
        <f t="shared" si="230"/>
        <v>0</v>
      </c>
      <c r="AV387" s="18">
        <f t="shared" si="231"/>
        <v>0</v>
      </c>
      <c r="AW387" s="18">
        <f t="shared" si="232"/>
        <v>0</v>
      </c>
      <c r="AX387" s="18">
        <f t="shared" si="233"/>
        <v>0</v>
      </c>
      <c r="AY387" s="18">
        <f t="shared" si="234"/>
        <v>1</v>
      </c>
      <c r="AZ387" s="18" t="str">
        <f t="shared" si="235"/>
        <v/>
      </c>
    </row>
    <row r="388" spans="1:52" ht="16">
      <c r="A388" s="8">
        <v>383</v>
      </c>
      <c r="B388" s="1" t="s">
        <v>949</v>
      </c>
      <c r="C388">
        <f t="shared" si="242"/>
        <v>0</v>
      </c>
      <c r="D388">
        <f t="shared" si="242"/>
        <v>0</v>
      </c>
      <c r="E388">
        <f t="shared" si="242"/>
        <v>0</v>
      </c>
      <c r="F388">
        <f t="shared" si="242"/>
        <v>0</v>
      </c>
      <c r="G388">
        <f t="shared" si="242"/>
        <v>0</v>
      </c>
      <c r="H388">
        <f t="shared" si="242"/>
        <v>0</v>
      </c>
      <c r="I388">
        <f t="shared" si="242"/>
        <v>0</v>
      </c>
      <c r="J388">
        <f t="shared" si="242"/>
        <v>0</v>
      </c>
      <c r="K388">
        <f t="shared" si="242"/>
        <v>0</v>
      </c>
      <c r="L388">
        <f t="shared" si="242"/>
        <v>0</v>
      </c>
      <c r="M388">
        <f t="shared" si="242"/>
        <v>0</v>
      </c>
      <c r="N388">
        <f t="shared" si="242"/>
        <v>0</v>
      </c>
      <c r="O388" s="21">
        <f t="shared" si="202"/>
        <v>1</v>
      </c>
      <c r="P388" s="22" t="str">
        <f t="shared" si="238"/>
        <v>-</v>
      </c>
      <c r="Q388">
        <f t="shared" si="203"/>
        <v>0</v>
      </c>
      <c r="R388">
        <f t="shared" si="204"/>
        <v>0</v>
      </c>
      <c r="S388">
        <f t="shared" si="204"/>
        <v>0</v>
      </c>
      <c r="T388">
        <f t="shared" si="205"/>
        <v>0</v>
      </c>
      <c r="U388" s="36" t="s">
        <v>22</v>
      </c>
      <c r="V388">
        <f t="shared" si="239"/>
        <v>1</v>
      </c>
      <c r="W388">
        <f t="shared" si="239"/>
        <v>0</v>
      </c>
      <c r="X388" s="21">
        <f t="shared" si="207"/>
        <v>0</v>
      </c>
      <c r="Y388" s="18">
        <f t="shared" si="208"/>
        <v>0</v>
      </c>
      <c r="Z388" s="18">
        <f t="shared" si="209"/>
        <v>0</v>
      </c>
      <c r="AA388" s="18">
        <f t="shared" si="210"/>
        <v>0</v>
      </c>
      <c r="AB388" s="18">
        <f t="shared" si="211"/>
        <v>0</v>
      </c>
      <c r="AC388" s="18">
        <f t="shared" si="212"/>
        <v>0</v>
      </c>
      <c r="AD388" s="18">
        <f t="shared" si="213"/>
        <v>0</v>
      </c>
      <c r="AE388" s="18">
        <f t="shared" si="214"/>
        <v>0</v>
      </c>
      <c r="AF388" s="18">
        <f t="shared" si="215"/>
        <v>0</v>
      </c>
      <c r="AG388" s="18">
        <f t="shared" si="216"/>
        <v>0</v>
      </c>
      <c r="AH388" s="18">
        <f t="shared" si="217"/>
        <v>0</v>
      </c>
      <c r="AI388" s="18">
        <f t="shared" si="218"/>
        <v>0</v>
      </c>
      <c r="AJ388" s="18">
        <f t="shared" si="219"/>
        <v>0</v>
      </c>
      <c r="AK388" s="18">
        <f t="shared" si="220"/>
        <v>0</v>
      </c>
      <c r="AL388" s="18">
        <f t="shared" si="221"/>
        <v>0</v>
      </c>
      <c r="AM388" s="18">
        <f t="shared" si="222"/>
        <v>0</v>
      </c>
      <c r="AN388" s="18">
        <f t="shared" si="223"/>
        <v>0</v>
      </c>
      <c r="AO388" s="18">
        <f t="shared" si="224"/>
        <v>0</v>
      </c>
      <c r="AP388" s="18">
        <f t="shared" si="225"/>
        <v>0</v>
      </c>
      <c r="AQ388" s="18">
        <f t="shared" si="226"/>
        <v>0</v>
      </c>
      <c r="AR388" s="18">
        <f t="shared" si="227"/>
        <v>0</v>
      </c>
      <c r="AS388" s="18">
        <f t="shared" si="228"/>
        <v>0</v>
      </c>
      <c r="AT388" s="18">
        <f t="shared" si="229"/>
        <v>0</v>
      </c>
      <c r="AU388" s="18">
        <f t="shared" si="230"/>
        <v>0</v>
      </c>
      <c r="AV388" s="18">
        <f t="shared" si="231"/>
        <v>0</v>
      </c>
      <c r="AW388" s="18">
        <f t="shared" si="232"/>
        <v>0</v>
      </c>
      <c r="AX388" s="18">
        <f t="shared" si="233"/>
        <v>0</v>
      </c>
      <c r="AY388" s="18">
        <f t="shared" si="234"/>
        <v>0</v>
      </c>
      <c r="AZ388" s="18" t="str">
        <f t="shared" si="235"/>
        <v/>
      </c>
    </row>
    <row r="389" spans="1:52" ht="16">
      <c r="A389" s="8">
        <v>384</v>
      </c>
      <c r="B389" s="1" t="s">
        <v>60</v>
      </c>
      <c r="C389">
        <f t="shared" si="242"/>
        <v>0</v>
      </c>
      <c r="D389">
        <f t="shared" si="242"/>
        <v>0</v>
      </c>
      <c r="E389">
        <f t="shared" si="242"/>
        <v>0</v>
      </c>
      <c r="F389">
        <f t="shared" si="242"/>
        <v>0</v>
      </c>
      <c r="G389">
        <f t="shared" si="242"/>
        <v>0</v>
      </c>
      <c r="H389">
        <f t="shared" si="242"/>
        <v>0</v>
      </c>
      <c r="I389">
        <f t="shared" si="242"/>
        <v>0</v>
      </c>
      <c r="J389">
        <f t="shared" si="242"/>
        <v>0</v>
      </c>
      <c r="K389">
        <f t="shared" si="242"/>
        <v>0</v>
      </c>
      <c r="L389">
        <f t="shared" si="242"/>
        <v>0</v>
      </c>
      <c r="M389">
        <f t="shared" si="242"/>
        <v>1</v>
      </c>
      <c r="N389">
        <f t="shared" si="242"/>
        <v>0</v>
      </c>
      <c r="O389" s="21">
        <f t="shared" si="202"/>
        <v>0</v>
      </c>
      <c r="P389" s="22" t="str">
        <f t="shared" si="238"/>
        <v/>
      </c>
      <c r="Q389">
        <f t="shared" si="203"/>
        <v>0</v>
      </c>
      <c r="R389">
        <f t="shared" si="204"/>
        <v>0</v>
      </c>
      <c r="S389">
        <f t="shared" si="204"/>
        <v>0</v>
      </c>
      <c r="T389">
        <f t="shared" si="205"/>
        <v>0</v>
      </c>
      <c r="U389" s="36" t="s">
        <v>24</v>
      </c>
      <c r="V389">
        <f t="shared" si="239"/>
        <v>0</v>
      </c>
      <c r="W389">
        <f t="shared" si="239"/>
        <v>1</v>
      </c>
      <c r="X389" s="21">
        <f t="shared" si="207"/>
        <v>0</v>
      </c>
      <c r="Y389" s="18">
        <f t="shared" si="208"/>
        <v>0</v>
      </c>
      <c r="Z389" s="18">
        <f t="shared" si="209"/>
        <v>0</v>
      </c>
      <c r="AA389" s="18">
        <f t="shared" si="210"/>
        <v>0</v>
      </c>
      <c r="AB389" s="18">
        <f t="shared" si="211"/>
        <v>0</v>
      </c>
      <c r="AC389" s="18">
        <f t="shared" si="212"/>
        <v>0</v>
      </c>
      <c r="AD389" s="18">
        <f t="shared" si="213"/>
        <v>0</v>
      </c>
      <c r="AE389" s="18">
        <f t="shared" si="214"/>
        <v>0</v>
      </c>
      <c r="AF389" s="18">
        <f t="shared" si="215"/>
        <v>0</v>
      </c>
      <c r="AG389" s="18">
        <f t="shared" si="216"/>
        <v>0</v>
      </c>
      <c r="AH389" s="18">
        <f t="shared" si="217"/>
        <v>0</v>
      </c>
      <c r="AI389" s="18">
        <f t="shared" si="218"/>
        <v>0</v>
      </c>
      <c r="AJ389" s="18">
        <f t="shared" si="219"/>
        <v>0</v>
      </c>
      <c r="AK389" s="18">
        <f t="shared" si="220"/>
        <v>0</v>
      </c>
      <c r="AL389" s="18">
        <f t="shared" si="221"/>
        <v>0</v>
      </c>
      <c r="AM389" s="18">
        <f t="shared" si="222"/>
        <v>0</v>
      </c>
      <c r="AN389" s="18">
        <f t="shared" si="223"/>
        <v>0</v>
      </c>
      <c r="AO389" s="18">
        <f t="shared" si="224"/>
        <v>0</v>
      </c>
      <c r="AP389" s="18">
        <f t="shared" si="225"/>
        <v>0</v>
      </c>
      <c r="AQ389" s="18">
        <f t="shared" si="226"/>
        <v>1</v>
      </c>
      <c r="AR389" s="18">
        <f t="shared" si="227"/>
        <v>0</v>
      </c>
      <c r="AS389" s="18">
        <f t="shared" si="228"/>
        <v>0</v>
      </c>
      <c r="AT389" s="18">
        <f t="shared" si="229"/>
        <v>0</v>
      </c>
      <c r="AU389" s="18">
        <f t="shared" si="230"/>
        <v>0</v>
      </c>
      <c r="AV389" s="18">
        <f t="shared" si="231"/>
        <v>0</v>
      </c>
      <c r="AW389" s="18">
        <f t="shared" si="232"/>
        <v>0</v>
      </c>
      <c r="AX389" s="18">
        <f t="shared" si="233"/>
        <v>0</v>
      </c>
      <c r="AY389" s="18">
        <f t="shared" si="234"/>
        <v>0</v>
      </c>
      <c r="AZ389" s="18" t="str">
        <f t="shared" si="235"/>
        <v/>
      </c>
    </row>
    <row r="390" spans="1:52" ht="16">
      <c r="A390" s="8">
        <v>385</v>
      </c>
      <c r="B390" s="1" t="s">
        <v>249</v>
      </c>
      <c r="C390">
        <f t="shared" si="242"/>
        <v>0</v>
      </c>
      <c r="D390">
        <f t="shared" si="242"/>
        <v>0</v>
      </c>
      <c r="E390">
        <f t="shared" si="242"/>
        <v>0</v>
      </c>
      <c r="F390">
        <f t="shared" si="242"/>
        <v>0</v>
      </c>
      <c r="G390">
        <f t="shared" si="242"/>
        <v>0</v>
      </c>
      <c r="H390">
        <f t="shared" si="242"/>
        <v>0</v>
      </c>
      <c r="I390">
        <f t="shared" si="242"/>
        <v>0</v>
      </c>
      <c r="J390">
        <f t="shared" si="242"/>
        <v>0</v>
      </c>
      <c r="K390">
        <f t="shared" si="242"/>
        <v>0</v>
      </c>
      <c r="L390">
        <f t="shared" si="242"/>
        <v>1</v>
      </c>
      <c r="M390">
        <f t="shared" si="242"/>
        <v>0</v>
      </c>
      <c r="N390">
        <f t="shared" si="242"/>
        <v>0</v>
      </c>
      <c r="O390" s="21">
        <f t="shared" ref="O390:O422" si="243">IF(SUM(C390:N390)=0,1,0)</f>
        <v>0</v>
      </c>
      <c r="P390" s="22" t="str">
        <f t="shared" si="238"/>
        <v/>
      </c>
      <c r="Q390">
        <f t="shared" si="203"/>
        <v>0</v>
      </c>
      <c r="R390">
        <f t="shared" si="204"/>
        <v>0</v>
      </c>
      <c r="S390">
        <f t="shared" si="204"/>
        <v>0</v>
      </c>
      <c r="T390">
        <f t="shared" si="205"/>
        <v>0</v>
      </c>
      <c r="U390" s="36" t="s">
        <v>22</v>
      </c>
      <c r="V390">
        <f t="shared" si="239"/>
        <v>1</v>
      </c>
      <c r="W390">
        <f t="shared" si="239"/>
        <v>0</v>
      </c>
      <c r="X390" s="21">
        <f t="shared" si="207"/>
        <v>0</v>
      </c>
      <c r="Y390" s="18">
        <f t="shared" si="208"/>
        <v>0</v>
      </c>
      <c r="Z390" s="18">
        <f t="shared" si="209"/>
        <v>0</v>
      </c>
      <c r="AA390" s="18">
        <f t="shared" si="210"/>
        <v>0</v>
      </c>
      <c r="AB390" s="18">
        <f t="shared" si="211"/>
        <v>0</v>
      </c>
      <c r="AC390" s="18">
        <f t="shared" si="212"/>
        <v>0</v>
      </c>
      <c r="AD390" s="18">
        <f t="shared" si="213"/>
        <v>0</v>
      </c>
      <c r="AE390" s="18">
        <f t="shared" si="214"/>
        <v>0</v>
      </c>
      <c r="AF390" s="18">
        <f t="shared" si="215"/>
        <v>0</v>
      </c>
      <c r="AG390" s="18">
        <f t="shared" si="216"/>
        <v>0</v>
      </c>
      <c r="AH390" s="18">
        <f t="shared" si="217"/>
        <v>0</v>
      </c>
      <c r="AI390" s="18">
        <f t="shared" si="218"/>
        <v>0</v>
      </c>
      <c r="AJ390" s="18">
        <f t="shared" si="219"/>
        <v>0</v>
      </c>
      <c r="AK390" s="18">
        <f t="shared" si="220"/>
        <v>0</v>
      </c>
      <c r="AL390" s="18">
        <f t="shared" si="221"/>
        <v>0</v>
      </c>
      <c r="AM390" s="18">
        <f t="shared" si="222"/>
        <v>0</v>
      </c>
      <c r="AN390" s="18">
        <f t="shared" si="223"/>
        <v>1</v>
      </c>
      <c r="AO390" s="18">
        <f t="shared" si="224"/>
        <v>0</v>
      </c>
      <c r="AP390" s="18">
        <f t="shared" si="225"/>
        <v>0</v>
      </c>
      <c r="AQ390" s="18">
        <f t="shared" si="226"/>
        <v>0</v>
      </c>
      <c r="AR390" s="18">
        <f t="shared" si="227"/>
        <v>0</v>
      </c>
      <c r="AS390" s="18">
        <f t="shared" si="228"/>
        <v>0</v>
      </c>
      <c r="AT390" s="18">
        <f t="shared" si="229"/>
        <v>0</v>
      </c>
      <c r="AU390" s="18">
        <f t="shared" si="230"/>
        <v>0</v>
      </c>
      <c r="AV390" s="18">
        <f t="shared" si="231"/>
        <v>0</v>
      </c>
      <c r="AW390" s="18">
        <f t="shared" si="232"/>
        <v>0</v>
      </c>
      <c r="AX390" s="18">
        <f t="shared" si="233"/>
        <v>0</v>
      </c>
      <c r="AY390" s="18">
        <f t="shared" si="234"/>
        <v>0</v>
      </c>
      <c r="AZ390" s="18" t="str">
        <f t="shared" si="235"/>
        <v/>
      </c>
    </row>
    <row r="391" spans="1:52" ht="16">
      <c r="A391" s="8">
        <v>386</v>
      </c>
      <c r="B391" s="1" t="s">
        <v>668</v>
      </c>
      <c r="C391">
        <f t="shared" si="242"/>
        <v>0</v>
      </c>
      <c r="D391">
        <f t="shared" si="242"/>
        <v>0</v>
      </c>
      <c r="E391">
        <f t="shared" si="242"/>
        <v>0</v>
      </c>
      <c r="F391">
        <f t="shared" si="242"/>
        <v>0</v>
      </c>
      <c r="G391">
        <f t="shared" si="242"/>
        <v>0</v>
      </c>
      <c r="H391">
        <f t="shared" si="242"/>
        <v>0</v>
      </c>
      <c r="I391">
        <f t="shared" si="242"/>
        <v>0</v>
      </c>
      <c r="J391">
        <f t="shared" si="242"/>
        <v>0</v>
      </c>
      <c r="K391">
        <f t="shared" si="242"/>
        <v>0</v>
      </c>
      <c r="L391">
        <f t="shared" si="242"/>
        <v>0</v>
      </c>
      <c r="M391">
        <f t="shared" si="242"/>
        <v>0</v>
      </c>
      <c r="N391">
        <f t="shared" si="242"/>
        <v>0</v>
      </c>
      <c r="O391" s="21">
        <f t="shared" si="243"/>
        <v>1</v>
      </c>
      <c r="P391" s="22" t="str">
        <f t="shared" si="238"/>
        <v>British Academy</v>
      </c>
      <c r="Q391">
        <f t="shared" ref="Q391:Q422" si="244">IF(OR(ISNUMBER(SEARCH(Q$5,$B391)),$B391=Q$2,$B391=Q$3,$B391=Q$4),1,0)</f>
        <v>0</v>
      </c>
      <c r="R391">
        <f t="shared" ref="R391:S422" si="245">IF(ISNUMBER(SEARCH(R$5,$B391)),1,0)</f>
        <v>0</v>
      </c>
      <c r="S391">
        <f t="shared" si="245"/>
        <v>0</v>
      </c>
      <c r="T391">
        <f t="shared" ref="T391:T422" si="246">IF(ISNUMBER(SEARCH($B391,T$5)),1,0)</f>
        <v>0</v>
      </c>
      <c r="U391" s="36" t="s">
        <v>24</v>
      </c>
      <c r="V391">
        <f t="shared" ref="V391:W422" si="247">IF($U391=V$5,1,0)</f>
        <v>0</v>
      </c>
      <c r="W391">
        <f t="shared" si="247"/>
        <v>1</v>
      </c>
      <c r="X391" s="21">
        <f t="shared" ref="X391:X422" si="248">IF(AND($C391=1,$V391=1),1,0)</f>
        <v>0</v>
      </c>
      <c r="Y391" s="18">
        <f t="shared" ref="Y391:Y422" si="249">IF(AND($C391=1,$W391=1),1,0)</f>
        <v>0</v>
      </c>
      <c r="Z391" s="18">
        <f t="shared" ref="Z391:Z422" si="250">IF(AND($D391=1,$V391=1),1,0)</f>
        <v>0</v>
      </c>
      <c r="AA391" s="18">
        <f t="shared" ref="AA391:AA422" si="251">IF(AND($D391=1,$W391=1),1,0)</f>
        <v>0</v>
      </c>
      <c r="AB391" s="18">
        <f t="shared" ref="AB391:AB422" si="252">IF(AND($E391=1,$V391=1),1,0)</f>
        <v>0</v>
      </c>
      <c r="AC391" s="18">
        <f t="shared" ref="AC391:AC422" si="253">IF(AND($E391=1,$W391=1),1,0)</f>
        <v>0</v>
      </c>
      <c r="AD391" s="18">
        <f t="shared" ref="AD391:AD422" si="254">IF(AND($G391=1,$V391=1),1,0)</f>
        <v>0</v>
      </c>
      <c r="AE391" s="18">
        <f t="shared" ref="AE391:AE422" si="255">IF(AND($G391=1,$W391=1),1,0)</f>
        <v>0</v>
      </c>
      <c r="AF391" s="18">
        <f t="shared" ref="AF391:AF422" si="256">IF(AND($H391=1,$V391=1),1,0)</f>
        <v>0</v>
      </c>
      <c r="AG391" s="18">
        <f t="shared" ref="AG391:AG422" si="257">IF(AND($H391=1,$W391=1),1,0)</f>
        <v>0</v>
      </c>
      <c r="AH391" s="18">
        <f t="shared" ref="AH391:AH422" si="258">IF(AND($I391=1,$V391=1),1,0)</f>
        <v>0</v>
      </c>
      <c r="AI391" s="18">
        <f t="shared" ref="AI391:AI422" si="259">IF(AND($I391=1,$W391=1),1,0)</f>
        <v>0</v>
      </c>
      <c r="AJ391" s="18">
        <f t="shared" ref="AJ391:AJ422" si="260">IF(AND($J391=1,$V391=1),1,0)</f>
        <v>0</v>
      </c>
      <c r="AK391" s="18">
        <f t="shared" ref="AK391:AK422" si="261">IF(AND($J391=1,$W391=1),1,0)</f>
        <v>0</v>
      </c>
      <c r="AL391" s="18">
        <f t="shared" ref="AL391:AL422" si="262">IF(AND($K391=1,$V391=1),1,0)</f>
        <v>0</v>
      </c>
      <c r="AM391" s="18">
        <f t="shared" ref="AM391:AM422" si="263">IF(AND($K391=1,$W391=1),1,0)</f>
        <v>0</v>
      </c>
      <c r="AN391" s="18">
        <f t="shared" ref="AN391:AN422" si="264">IF(AND($L391=1,$V391=1),1,0)</f>
        <v>0</v>
      </c>
      <c r="AO391" s="18">
        <f t="shared" ref="AO391:AO422" si="265">IF(AND($L391=1,$W391=1),1,0)</f>
        <v>0</v>
      </c>
      <c r="AP391" s="18">
        <f t="shared" ref="AP391:AP422" si="266">IF(AND($M391=1,$V391=1),1,0)</f>
        <v>0</v>
      </c>
      <c r="AQ391" s="18">
        <f t="shared" ref="AQ391:AQ422" si="267">IF(AND($M391=1,$W391=1),1,0)</f>
        <v>0</v>
      </c>
      <c r="AR391" s="18">
        <f t="shared" ref="AR391:AR422" si="268">IF(AND($N391=1,$V391=1),1,0)</f>
        <v>0</v>
      </c>
      <c r="AS391" s="18">
        <f t="shared" ref="AS391:AS422" si="269">IF(AND($N391=1,$W391=1),1,0)</f>
        <v>0</v>
      </c>
      <c r="AT391" s="18">
        <f t="shared" ref="AT391:AT422" si="270">IF(AND($Q391=1,$V391=1),1,0)</f>
        <v>0</v>
      </c>
      <c r="AU391" s="18">
        <f t="shared" ref="AU391:AU422" si="271">IF(AND($Q391=1,$W391=1),1,0)</f>
        <v>0</v>
      </c>
      <c r="AV391" s="18">
        <f t="shared" ref="AV391:AV422" si="272">IF(AND($R391=1,$V391=1),1,0)</f>
        <v>0</v>
      </c>
      <c r="AW391" s="18">
        <f t="shared" ref="AW391:AW422" si="273">IF(AND($R391=1,$W391=1),1,0)</f>
        <v>0</v>
      </c>
      <c r="AX391" s="18">
        <f t="shared" ref="AX391:AX422" si="274">IF(AND($S391=1,$V391=1),1,0)</f>
        <v>0</v>
      </c>
      <c r="AY391" s="18">
        <f t="shared" ref="AY391:AY422" si="275">IF(AND($S391=1,$W391=1),1,0)</f>
        <v>0</v>
      </c>
      <c r="AZ391" s="18" t="str">
        <f t="shared" ref="AZ391:AZ422" si="276">IF(AND(SUM(C391:E391,G391:N391,Q391:S391)=1,SUM(X391:AY391)&lt;&gt;1),"PROBLEM","")</f>
        <v/>
      </c>
    </row>
    <row r="392" spans="1:52" ht="16">
      <c r="A392" s="8">
        <v>387</v>
      </c>
      <c r="B392" s="1" t="s">
        <v>543</v>
      </c>
      <c r="C392">
        <f t="shared" si="242"/>
        <v>0</v>
      </c>
      <c r="D392">
        <f t="shared" si="242"/>
        <v>0</v>
      </c>
      <c r="E392">
        <f t="shared" si="242"/>
        <v>0</v>
      </c>
      <c r="F392">
        <f t="shared" si="242"/>
        <v>0</v>
      </c>
      <c r="G392">
        <f t="shared" si="242"/>
        <v>0</v>
      </c>
      <c r="H392">
        <f t="shared" si="242"/>
        <v>0</v>
      </c>
      <c r="I392">
        <f t="shared" si="242"/>
        <v>0</v>
      </c>
      <c r="J392">
        <f t="shared" si="242"/>
        <v>0</v>
      </c>
      <c r="K392">
        <f t="shared" si="242"/>
        <v>0</v>
      </c>
      <c r="L392">
        <f t="shared" si="242"/>
        <v>0</v>
      </c>
      <c r="M392">
        <f t="shared" si="242"/>
        <v>0</v>
      </c>
      <c r="N392">
        <f t="shared" si="242"/>
        <v>0</v>
      </c>
      <c r="O392" s="21">
        <f t="shared" si="243"/>
        <v>1</v>
      </c>
      <c r="P392" s="22" t="str">
        <f t="shared" si="238"/>
        <v>industry</v>
      </c>
      <c r="Q392">
        <f t="shared" si="244"/>
        <v>0</v>
      </c>
      <c r="R392">
        <f t="shared" si="245"/>
        <v>1</v>
      </c>
      <c r="S392">
        <f t="shared" si="245"/>
        <v>0</v>
      </c>
      <c r="T392">
        <f t="shared" si="246"/>
        <v>0</v>
      </c>
      <c r="U392" s="36" t="s">
        <v>24</v>
      </c>
      <c r="V392">
        <f t="shared" si="247"/>
        <v>0</v>
      </c>
      <c r="W392">
        <f t="shared" si="247"/>
        <v>1</v>
      </c>
      <c r="X392" s="21">
        <f t="shared" si="248"/>
        <v>0</v>
      </c>
      <c r="Y392" s="18">
        <f t="shared" si="249"/>
        <v>0</v>
      </c>
      <c r="Z392" s="18">
        <f t="shared" si="250"/>
        <v>0</v>
      </c>
      <c r="AA392" s="18">
        <f t="shared" si="251"/>
        <v>0</v>
      </c>
      <c r="AB392" s="18">
        <f t="shared" si="252"/>
        <v>0</v>
      </c>
      <c r="AC392" s="18">
        <f t="shared" si="253"/>
        <v>0</v>
      </c>
      <c r="AD392" s="18">
        <f t="shared" si="254"/>
        <v>0</v>
      </c>
      <c r="AE392" s="18">
        <f t="shared" si="255"/>
        <v>0</v>
      </c>
      <c r="AF392" s="18">
        <f t="shared" si="256"/>
        <v>0</v>
      </c>
      <c r="AG392" s="18">
        <f t="shared" si="257"/>
        <v>0</v>
      </c>
      <c r="AH392" s="18">
        <f t="shared" si="258"/>
        <v>0</v>
      </c>
      <c r="AI392" s="18">
        <f t="shared" si="259"/>
        <v>0</v>
      </c>
      <c r="AJ392" s="18">
        <f t="shared" si="260"/>
        <v>0</v>
      </c>
      <c r="AK392" s="18">
        <f t="shared" si="261"/>
        <v>0</v>
      </c>
      <c r="AL392" s="18">
        <f t="shared" si="262"/>
        <v>0</v>
      </c>
      <c r="AM392" s="18">
        <f t="shared" si="263"/>
        <v>0</v>
      </c>
      <c r="AN392" s="18">
        <f t="shared" si="264"/>
        <v>0</v>
      </c>
      <c r="AO392" s="18">
        <f t="shared" si="265"/>
        <v>0</v>
      </c>
      <c r="AP392" s="18">
        <f t="shared" si="266"/>
        <v>0</v>
      </c>
      <c r="AQ392" s="18">
        <f t="shared" si="267"/>
        <v>0</v>
      </c>
      <c r="AR392" s="18">
        <f t="shared" si="268"/>
        <v>0</v>
      </c>
      <c r="AS392" s="18">
        <f t="shared" si="269"/>
        <v>0</v>
      </c>
      <c r="AT392" s="18">
        <f t="shared" si="270"/>
        <v>0</v>
      </c>
      <c r="AU392" s="18">
        <f t="shared" si="271"/>
        <v>0</v>
      </c>
      <c r="AV392" s="18">
        <f t="shared" si="272"/>
        <v>0</v>
      </c>
      <c r="AW392" s="18">
        <f t="shared" si="273"/>
        <v>1</v>
      </c>
      <c r="AX392" s="18">
        <f t="shared" si="274"/>
        <v>0</v>
      </c>
      <c r="AY392" s="18">
        <f t="shared" si="275"/>
        <v>0</v>
      </c>
      <c r="AZ392" s="18" t="str">
        <f t="shared" si="276"/>
        <v/>
      </c>
    </row>
    <row r="393" spans="1:52" ht="16">
      <c r="A393" s="8">
        <v>388</v>
      </c>
      <c r="B393" s="1" t="s">
        <v>20</v>
      </c>
      <c r="C393">
        <f t="shared" si="242"/>
        <v>0</v>
      </c>
      <c r="D393">
        <f t="shared" si="242"/>
        <v>0</v>
      </c>
      <c r="E393">
        <f t="shared" si="242"/>
        <v>0</v>
      </c>
      <c r="F393">
        <f t="shared" si="242"/>
        <v>0</v>
      </c>
      <c r="G393">
        <f t="shared" si="242"/>
        <v>1</v>
      </c>
      <c r="H393">
        <f t="shared" si="242"/>
        <v>0</v>
      </c>
      <c r="I393">
        <f t="shared" si="242"/>
        <v>0</v>
      </c>
      <c r="J393">
        <f t="shared" si="242"/>
        <v>0</v>
      </c>
      <c r="K393">
        <f t="shared" si="242"/>
        <v>0</v>
      </c>
      <c r="L393">
        <f t="shared" si="242"/>
        <v>0</v>
      </c>
      <c r="M393">
        <f t="shared" si="242"/>
        <v>0</v>
      </c>
      <c r="N393">
        <f t="shared" si="242"/>
        <v>0</v>
      </c>
      <c r="O393" s="21">
        <f t="shared" si="243"/>
        <v>0</v>
      </c>
      <c r="P393" s="22" t="str">
        <f t="shared" si="238"/>
        <v/>
      </c>
      <c r="Q393">
        <f t="shared" si="244"/>
        <v>0</v>
      </c>
      <c r="R393">
        <f t="shared" si="245"/>
        <v>0</v>
      </c>
      <c r="S393">
        <f t="shared" si="245"/>
        <v>0</v>
      </c>
      <c r="T393">
        <f t="shared" si="246"/>
        <v>0</v>
      </c>
      <c r="U393" s="36" t="s">
        <v>24</v>
      </c>
      <c r="V393">
        <f t="shared" si="247"/>
        <v>0</v>
      </c>
      <c r="W393">
        <f t="shared" si="247"/>
        <v>1</v>
      </c>
      <c r="X393" s="21">
        <f t="shared" si="248"/>
        <v>0</v>
      </c>
      <c r="Y393" s="18">
        <f t="shared" si="249"/>
        <v>0</v>
      </c>
      <c r="Z393" s="18">
        <f t="shared" si="250"/>
        <v>0</v>
      </c>
      <c r="AA393" s="18">
        <f t="shared" si="251"/>
        <v>0</v>
      </c>
      <c r="AB393" s="18">
        <f t="shared" si="252"/>
        <v>0</v>
      </c>
      <c r="AC393" s="18">
        <f t="shared" si="253"/>
        <v>0</v>
      </c>
      <c r="AD393" s="18">
        <f t="shared" si="254"/>
        <v>0</v>
      </c>
      <c r="AE393" s="18">
        <f t="shared" si="255"/>
        <v>1</v>
      </c>
      <c r="AF393" s="18">
        <f t="shared" si="256"/>
        <v>0</v>
      </c>
      <c r="AG393" s="18">
        <f t="shared" si="257"/>
        <v>0</v>
      </c>
      <c r="AH393" s="18">
        <f t="shared" si="258"/>
        <v>0</v>
      </c>
      <c r="AI393" s="18">
        <f t="shared" si="259"/>
        <v>0</v>
      </c>
      <c r="AJ393" s="18">
        <f t="shared" si="260"/>
        <v>0</v>
      </c>
      <c r="AK393" s="18">
        <f t="shared" si="261"/>
        <v>0</v>
      </c>
      <c r="AL393" s="18">
        <f t="shared" si="262"/>
        <v>0</v>
      </c>
      <c r="AM393" s="18">
        <f t="shared" si="263"/>
        <v>0</v>
      </c>
      <c r="AN393" s="18">
        <f t="shared" si="264"/>
        <v>0</v>
      </c>
      <c r="AO393" s="18">
        <f t="shared" si="265"/>
        <v>0</v>
      </c>
      <c r="AP393" s="18">
        <f t="shared" si="266"/>
        <v>0</v>
      </c>
      <c r="AQ393" s="18">
        <f t="shared" si="267"/>
        <v>0</v>
      </c>
      <c r="AR393" s="18">
        <f t="shared" si="268"/>
        <v>0</v>
      </c>
      <c r="AS393" s="18">
        <f t="shared" si="269"/>
        <v>0</v>
      </c>
      <c r="AT393" s="18">
        <f t="shared" si="270"/>
        <v>0</v>
      </c>
      <c r="AU393" s="18">
        <f t="shared" si="271"/>
        <v>0</v>
      </c>
      <c r="AV393" s="18">
        <f t="shared" si="272"/>
        <v>0</v>
      </c>
      <c r="AW393" s="18">
        <f t="shared" si="273"/>
        <v>0</v>
      </c>
      <c r="AX393" s="18">
        <f t="shared" si="274"/>
        <v>0</v>
      </c>
      <c r="AY393" s="18">
        <f t="shared" si="275"/>
        <v>0</v>
      </c>
      <c r="AZ393" s="18" t="str">
        <f t="shared" si="276"/>
        <v/>
      </c>
    </row>
    <row r="394" spans="1:52" ht="16">
      <c r="A394" s="8">
        <v>389</v>
      </c>
      <c r="B394" s="1" t="s">
        <v>20</v>
      </c>
      <c r="C394">
        <f t="shared" si="242"/>
        <v>0</v>
      </c>
      <c r="D394">
        <f t="shared" si="242"/>
        <v>0</v>
      </c>
      <c r="E394">
        <f t="shared" si="242"/>
        <v>0</v>
      </c>
      <c r="F394">
        <f t="shared" si="242"/>
        <v>0</v>
      </c>
      <c r="G394">
        <f t="shared" si="242"/>
        <v>1</v>
      </c>
      <c r="H394">
        <f t="shared" si="242"/>
        <v>0</v>
      </c>
      <c r="I394">
        <f t="shared" si="242"/>
        <v>0</v>
      </c>
      <c r="J394">
        <f t="shared" si="242"/>
        <v>0</v>
      </c>
      <c r="K394">
        <f t="shared" si="242"/>
        <v>0</v>
      </c>
      <c r="L394">
        <f t="shared" si="242"/>
        <v>0</v>
      </c>
      <c r="M394">
        <f t="shared" si="242"/>
        <v>0</v>
      </c>
      <c r="N394">
        <f t="shared" si="242"/>
        <v>0</v>
      </c>
      <c r="O394" s="21">
        <f t="shared" si="243"/>
        <v>0</v>
      </c>
      <c r="P394" s="22" t="str">
        <f t="shared" si="238"/>
        <v/>
      </c>
      <c r="Q394">
        <f t="shared" si="244"/>
        <v>0</v>
      </c>
      <c r="R394">
        <f t="shared" si="245"/>
        <v>0</v>
      </c>
      <c r="S394">
        <f t="shared" si="245"/>
        <v>0</v>
      </c>
      <c r="T394">
        <f t="shared" si="246"/>
        <v>0</v>
      </c>
      <c r="U394" s="36" t="s">
        <v>22</v>
      </c>
      <c r="V394">
        <f t="shared" si="247"/>
        <v>1</v>
      </c>
      <c r="W394">
        <f t="shared" si="247"/>
        <v>0</v>
      </c>
      <c r="X394" s="21">
        <f t="shared" si="248"/>
        <v>0</v>
      </c>
      <c r="Y394" s="18">
        <f t="shared" si="249"/>
        <v>0</v>
      </c>
      <c r="Z394" s="18">
        <f t="shared" si="250"/>
        <v>0</v>
      </c>
      <c r="AA394" s="18">
        <f t="shared" si="251"/>
        <v>0</v>
      </c>
      <c r="AB394" s="18">
        <f t="shared" si="252"/>
        <v>0</v>
      </c>
      <c r="AC394" s="18">
        <f t="shared" si="253"/>
        <v>0</v>
      </c>
      <c r="AD394" s="18">
        <f t="shared" si="254"/>
        <v>1</v>
      </c>
      <c r="AE394" s="18">
        <f t="shared" si="255"/>
        <v>0</v>
      </c>
      <c r="AF394" s="18">
        <f t="shared" si="256"/>
        <v>0</v>
      </c>
      <c r="AG394" s="18">
        <f t="shared" si="257"/>
        <v>0</v>
      </c>
      <c r="AH394" s="18">
        <f t="shared" si="258"/>
        <v>0</v>
      </c>
      <c r="AI394" s="18">
        <f t="shared" si="259"/>
        <v>0</v>
      </c>
      <c r="AJ394" s="18">
        <f t="shared" si="260"/>
        <v>0</v>
      </c>
      <c r="AK394" s="18">
        <f t="shared" si="261"/>
        <v>0</v>
      </c>
      <c r="AL394" s="18">
        <f t="shared" si="262"/>
        <v>0</v>
      </c>
      <c r="AM394" s="18">
        <f t="shared" si="263"/>
        <v>0</v>
      </c>
      <c r="AN394" s="18">
        <f t="shared" si="264"/>
        <v>0</v>
      </c>
      <c r="AO394" s="18">
        <f t="shared" si="265"/>
        <v>0</v>
      </c>
      <c r="AP394" s="18">
        <f t="shared" si="266"/>
        <v>0</v>
      </c>
      <c r="AQ394" s="18">
        <f t="shared" si="267"/>
        <v>0</v>
      </c>
      <c r="AR394" s="18">
        <f t="shared" si="268"/>
        <v>0</v>
      </c>
      <c r="AS394" s="18">
        <f t="shared" si="269"/>
        <v>0</v>
      </c>
      <c r="AT394" s="18">
        <f t="shared" si="270"/>
        <v>0</v>
      </c>
      <c r="AU394" s="18">
        <f t="shared" si="271"/>
        <v>0</v>
      </c>
      <c r="AV394" s="18">
        <f t="shared" si="272"/>
        <v>0</v>
      </c>
      <c r="AW394" s="18">
        <f t="shared" si="273"/>
        <v>0</v>
      </c>
      <c r="AX394" s="18">
        <f t="shared" si="274"/>
        <v>0</v>
      </c>
      <c r="AY394" s="18">
        <f t="shared" si="275"/>
        <v>0</v>
      </c>
      <c r="AZ394" s="18" t="str">
        <f t="shared" si="276"/>
        <v/>
      </c>
    </row>
    <row r="395" spans="1:52" ht="16">
      <c r="A395" s="8">
        <v>390</v>
      </c>
      <c r="B395" s="1" t="s">
        <v>941</v>
      </c>
      <c r="C395">
        <f t="shared" si="242"/>
        <v>0</v>
      </c>
      <c r="D395">
        <f t="shared" si="242"/>
        <v>0</v>
      </c>
      <c r="E395">
        <f t="shared" si="242"/>
        <v>0</v>
      </c>
      <c r="F395">
        <f t="shared" si="242"/>
        <v>0</v>
      </c>
      <c r="G395">
        <f t="shared" si="242"/>
        <v>0</v>
      </c>
      <c r="H395">
        <f t="shared" si="242"/>
        <v>0</v>
      </c>
      <c r="I395">
        <f t="shared" si="242"/>
        <v>0</v>
      </c>
      <c r="J395">
        <f t="shared" si="242"/>
        <v>0</v>
      </c>
      <c r="K395">
        <f t="shared" si="242"/>
        <v>0</v>
      </c>
      <c r="L395">
        <f t="shared" si="242"/>
        <v>0</v>
      </c>
      <c r="M395">
        <f t="shared" si="242"/>
        <v>0</v>
      </c>
      <c r="N395">
        <f t="shared" si="242"/>
        <v>0</v>
      </c>
      <c r="O395" s="21">
        <f t="shared" si="243"/>
        <v>1</v>
      </c>
      <c r="P395" s="22" t="str">
        <f t="shared" si="238"/>
        <v>Tubney Charitable Trust</v>
      </c>
      <c r="Q395">
        <f t="shared" si="244"/>
        <v>0</v>
      </c>
      <c r="R395">
        <f t="shared" si="245"/>
        <v>0</v>
      </c>
      <c r="S395">
        <f t="shared" si="245"/>
        <v>0</v>
      </c>
      <c r="T395">
        <f t="shared" si="246"/>
        <v>0</v>
      </c>
      <c r="U395" s="36" t="s">
        <v>22</v>
      </c>
      <c r="V395">
        <f t="shared" si="247"/>
        <v>1</v>
      </c>
      <c r="W395">
        <f t="shared" si="247"/>
        <v>0</v>
      </c>
      <c r="X395" s="21">
        <f t="shared" si="248"/>
        <v>0</v>
      </c>
      <c r="Y395" s="18">
        <f t="shared" si="249"/>
        <v>0</v>
      </c>
      <c r="Z395" s="18">
        <f t="shared" si="250"/>
        <v>0</v>
      </c>
      <c r="AA395" s="18">
        <f t="shared" si="251"/>
        <v>0</v>
      </c>
      <c r="AB395" s="18">
        <f t="shared" si="252"/>
        <v>0</v>
      </c>
      <c r="AC395" s="18">
        <f t="shared" si="253"/>
        <v>0</v>
      </c>
      <c r="AD395" s="18">
        <f t="shared" si="254"/>
        <v>0</v>
      </c>
      <c r="AE395" s="18">
        <f t="shared" si="255"/>
        <v>0</v>
      </c>
      <c r="AF395" s="18">
        <f t="shared" si="256"/>
        <v>0</v>
      </c>
      <c r="AG395" s="18">
        <f t="shared" si="257"/>
        <v>0</v>
      </c>
      <c r="AH395" s="18">
        <f t="shared" si="258"/>
        <v>0</v>
      </c>
      <c r="AI395" s="18">
        <f t="shared" si="259"/>
        <v>0</v>
      </c>
      <c r="AJ395" s="18">
        <f t="shared" si="260"/>
        <v>0</v>
      </c>
      <c r="AK395" s="18">
        <f t="shared" si="261"/>
        <v>0</v>
      </c>
      <c r="AL395" s="18">
        <f t="shared" si="262"/>
        <v>0</v>
      </c>
      <c r="AM395" s="18">
        <f t="shared" si="263"/>
        <v>0</v>
      </c>
      <c r="AN395" s="18">
        <f t="shared" si="264"/>
        <v>0</v>
      </c>
      <c r="AO395" s="18">
        <f t="shared" si="265"/>
        <v>0</v>
      </c>
      <c r="AP395" s="18">
        <f t="shared" si="266"/>
        <v>0</v>
      </c>
      <c r="AQ395" s="18">
        <f t="shared" si="267"/>
        <v>0</v>
      </c>
      <c r="AR395" s="18">
        <f t="shared" si="268"/>
        <v>0</v>
      </c>
      <c r="AS395" s="18">
        <f t="shared" si="269"/>
        <v>0</v>
      </c>
      <c r="AT395" s="18">
        <f t="shared" si="270"/>
        <v>0</v>
      </c>
      <c r="AU395" s="18">
        <f t="shared" si="271"/>
        <v>0</v>
      </c>
      <c r="AV395" s="18">
        <f t="shared" si="272"/>
        <v>0</v>
      </c>
      <c r="AW395" s="18">
        <f t="shared" si="273"/>
        <v>0</v>
      </c>
      <c r="AX395" s="18">
        <f t="shared" si="274"/>
        <v>0</v>
      </c>
      <c r="AY395" s="18">
        <f t="shared" si="275"/>
        <v>0</v>
      </c>
      <c r="AZ395" s="18" t="str">
        <f t="shared" si="276"/>
        <v/>
      </c>
    </row>
    <row r="396" spans="1:52" ht="16">
      <c r="A396" s="8">
        <v>391</v>
      </c>
      <c r="B396" s="1" t="s">
        <v>41</v>
      </c>
      <c r="C396">
        <f t="shared" si="242"/>
        <v>0</v>
      </c>
      <c r="D396">
        <f t="shared" si="242"/>
        <v>1</v>
      </c>
      <c r="E396">
        <f t="shared" si="242"/>
        <v>0</v>
      </c>
      <c r="F396">
        <f t="shared" si="242"/>
        <v>0</v>
      </c>
      <c r="G396">
        <f t="shared" si="242"/>
        <v>0</v>
      </c>
      <c r="H396">
        <f t="shared" si="242"/>
        <v>0</v>
      </c>
      <c r="I396">
        <f t="shared" si="242"/>
        <v>0</v>
      </c>
      <c r="J396">
        <f t="shared" si="242"/>
        <v>0</v>
      </c>
      <c r="K396">
        <f t="shared" si="242"/>
        <v>0</v>
      </c>
      <c r="L396">
        <f t="shared" si="242"/>
        <v>0</v>
      </c>
      <c r="M396">
        <f t="shared" si="242"/>
        <v>0</v>
      </c>
      <c r="N396">
        <f t="shared" si="242"/>
        <v>0</v>
      </c>
      <c r="O396" s="21">
        <f t="shared" si="243"/>
        <v>0</v>
      </c>
      <c r="P396" s="22" t="str">
        <f t="shared" si="238"/>
        <v/>
      </c>
      <c r="Q396">
        <f t="shared" si="244"/>
        <v>0</v>
      </c>
      <c r="R396">
        <f t="shared" si="245"/>
        <v>0</v>
      </c>
      <c r="S396">
        <f t="shared" si="245"/>
        <v>0</v>
      </c>
      <c r="T396">
        <f t="shared" si="246"/>
        <v>0</v>
      </c>
      <c r="U396" s="36" t="s">
        <v>24</v>
      </c>
      <c r="V396">
        <f t="shared" si="247"/>
        <v>0</v>
      </c>
      <c r="W396">
        <f t="shared" si="247"/>
        <v>1</v>
      </c>
      <c r="X396" s="21">
        <f t="shared" si="248"/>
        <v>0</v>
      </c>
      <c r="Y396" s="18">
        <f t="shared" si="249"/>
        <v>0</v>
      </c>
      <c r="Z396" s="18">
        <f t="shared" si="250"/>
        <v>0</v>
      </c>
      <c r="AA396" s="18">
        <f t="shared" si="251"/>
        <v>1</v>
      </c>
      <c r="AB396" s="18">
        <f t="shared" si="252"/>
        <v>0</v>
      </c>
      <c r="AC396" s="18">
        <f t="shared" si="253"/>
        <v>0</v>
      </c>
      <c r="AD396" s="18">
        <f t="shared" si="254"/>
        <v>0</v>
      </c>
      <c r="AE396" s="18">
        <f t="shared" si="255"/>
        <v>0</v>
      </c>
      <c r="AF396" s="18">
        <f t="shared" si="256"/>
        <v>0</v>
      </c>
      <c r="AG396" s="18">
        <f t="shared" si="257"/>
        <v>0</v>
      </c>
      <c r="AH396" s="18">
        <f t="shared" si="258"/>
        <v>0</v>
      </c>
      <c r="AI396" s="18">
        <f t="shared" si="259"/>
        <v>0</v>
      </c>
      <c r="AJ396" s="18">
        <f t="shared" si="260"/>
        <v>0</v>
      </c>
      <c r="AK396" s="18">
        <f t="shared" si="261"/>
        <v>0</v>
      </c>
      <c r="AL396" s="18">
        <f t="shared" si="262"/>
        <v>0</v>
      </c>
      <c r="AM396" s="18">
        <f t="shared" si="263"/>
        <v>0</v>
      </c>
      <c r="AN396" s="18">
        <f t="shared" si="264"/>
        <v>0</v>
      </c>
      <c r="AO396" s="18">
        <f t="shared" si="265"/>
        <v>0</v>
      </c>
      <c r="AP396" s="18">
        <f t="shared" si="266"/>
        <v>0</v>
      </c>
      <c r="AQ396" s="18">
        <f t="shared" si="267"/>
        <v>0</v>
      </c>
      <c r="AR396" s="18">
        <f t="shared" si="268"/>
        <v>0</v>
      </c>
      <c r="AS396" s="18">
        <f t="shared" si="269"/>
        <v>0</v>
      </c>
      <c r="AT396" s="18">
        <f t="shared" si="270"/>
        <v>0</v>
      </c>
      <c r="AU396" s="18">
        <f t="shared" si="271"/>
        <v>0</v>
      </c>
      <c r="AV396" s="18">
        <f t="shared" si="272"/>
        <v>0</v>
      </c>
      <c r="AW396" s="18">
        <f t="shared" si="273"/>
        <v>0</v>
      </c>
      <c r="AX396" s="18">
        <f t="shared" si="274"/>
        <v>0</v>
      </c>
      <c r="AY396" s="18">
        <f t="shared" si="275"/>
        <v>0</v>
      </c>
      <c r="AZ396" s="18" t="str">
        <f t="shared" si="276"/>
        <v/>
      </c>
    </row>
    <row r="397" spans="1:52" ht="16">
      <c r="A397" s="8">
        <v>392</v>
      </c>
      <c r="B397" s="1" t="s">
        <v>597</v>
      </c>
      <c r="C397">
        <f t="shared" si="242"/>
        <v>0</v>
      </c>
      <c r="D397">
        <f t="shared" si="242"/>
        <v>0</v>
      </c>
      <c r="E397">
        <f t="shared" si="242"/>
        <v>0</v>
      </c>
      <c r="F397">
        <f t="shared" si="242"/>
        <v>0</v>
      </c>
      <c r="G397">
        <f t="shared" si="242"/>
        <v>0</v>
      </c>
      <c r="H397">
        <f t="shared" si="242"/>
        <v>0</v>
      </c>
      <c r="I397">
        <f t="shared" si="242"/>
        <v>0</v>
      </c>
      <c r="J397">
        <f t="shared" si="242"/>
        <v>0</v>
      </c>
      <c r="K397">
        <f t="shared" si="242"/>
        <v>0</v>
      </c>
      <c r="L397">
        <f t="shared" si="242"/>
        <v>0</v>
      </c>
      <c r="M397">
        <f t="shared" si="242"/>
        <v>0</v>
      </c>
      <c r="N397">
        <f t="shared" si="242"/>
        <v>0</v>
      </c>
      <c r="O397" s="21">
        <f t="shared" si="243"/>
        <v>1</v>
      </c>
      <c r="P397" s="22" t="str">
        <f t="shared" si="238"/>
        <v>Grantham Institute</v>
      </c>
      <c r="Q397">
        <f t="shared" si="244"/>
        <v>0</v>
      </c>
      <c r="R397">
        <f t="shared" si="245"/>
        <v>0</v>
      </c>
      <c r="S397">
        <f t="shared" si="245"/>
        <v>0</v>
      </c>
      <c r="T397">
        <f t="shared" si="246"/>
        <v>0</v>
      </c>
      <c r="U397" s="36" t="s">
        <v>22</v>
      </c>
      <c r="V397">
        <f t="shared" si="247"/>
        <v>1</v>
      </c>
      <c r="W397">
        <f t="shared" si="247"/>
        <v>0</v>
      </c>
      <c r="X397" s="21">
        <f t="shared" si="248"/>
        <v>0</v>
      </c>
      <c r="Y397" s="18">
        <f t="shared" si="249"/>
        <v>0</v>
      </c>
      <c r="Z397" s="18">
        <f t="shared" si="250"/>
        <v>0</v>
      </c>
      <c r="AA397" s="18">
        <f t="shared" si="251"/>
        <v>0</v>
      </c>
      <c r="AB397" s="18">
        <f t="shared" si="252"/>
        <v>0</v>
      </c>
      <c r="AC397" s="18">
        <f t="shared" si="253"/>
        <v>0</v>
      </c>
      <c r="AD397" s="18">
        <f t="shared" si="254"/>
        <v>0</v>
      </c>
      <c r="AE397" s="18">
        <f t="shared" si="255"/>
        <v>0</v>
      </c>
      <c r="AF397" s="18">
        <f t="shared" si="256"/>
        <v>0</v>
      </c>
      <c r="AG397" s="18">
        <f t="shared" si="257"/>
        <v>0</v>
      </c>
      <c r="AH397" s="18">
        <f t="shared" si="258"/>
        <v>0</v>
      </c>
      <c r="AI397" s="18">
        <f t="shared" si="259"/>
        <v>0</v>
      </c>
      <c r="AJ397" s="18">
        <f t="shared" si="260"/>
        <v>0</v>
      </c>
      <c r="AK397" s="18">
        <f t="shared" si="261"/>
        <v>0</v>
      </c>
      <c r="AL397" s="18">
        <f t="shared" si="262"/>
        <v>0</v>
      </c>
      <c r="AM397" s="18">
        <f t="shared" si="263"/>
        <v>0</v>
      </c>
      <c r="AN397" s="18">
        <f t="shared" si="264"/>
        <v>0</v>
      </c>
      <c r="AO397" s="18">
        <f t="shared" si="265"/>
        <v>0</v>
      </c>
      <c r="AP397" s="18">
        <f t="shared" si="266"/>
        <v>0</v>
      </c>
      <c r="AQ397" s="18">
        <f t="shared" si="267"/>
        <v>0</v>
      </c>
      <c r="AR397" s="18">
        <f t="shared" si="268"/>
        <v>0</v>
      </c>
      <c r="AS397" s="18">
        <f t="shared" si="269"/>
        <v>0</v>
      </c>
      <c r="AT397" s="18">
        <f t="shared" si="270"/>
        <v>0</v>
      </c>
      <c r="AU397" s="18">
        <f t="shared" si="271"/>
        <v>0</v>
      </c>
      <c r="AV397" s="18">
        <f t="shared" si="272"/>
        <v>0</v>
      </c>
      <c r="AW397" s="18">
        <f t="shared" si="273"/>
        <v>0</v>
      </c>
      <c r="AX397" s="18">
        <f t="shared" si="274"/>
        <v>0</v>
      </c>
      <c r="AY397" s="18">
        <f t="shared" si="275"/>
        <v>0</v>
      </c>
      <c r="AZ397" s="18" t="str">
        <f t="shared" si="276"/>
        <v/>
      </c>
    </row>
    <row r="398" spans="1:52" ht="16">
      <c r="A398" s="8">
        <v>393</v>
      </c>
      <c r="B398" s="1" t="s">
        <v>204</v>
      </c>
      <c r="C398">
        <f t="shared" si="242"/>
        <v>0</v>
      </c>
      <c r="D398">
        <f t="shared" si="242"/>
        <v>0</v>
      </c>
      <c r="E398">
        <f t="shared" si="242"/>
        <v>0</v>
      </c>
      <c r="F398">
        <f t="shared" si="242"/>
        <v>0</v>
      </c>
      <c r="G398">
        <f t="shared" si="242"/>
        <v>0</v>
      </c>
      <c r="H398">
        <f t="shared" si="242"/>
        <v>0</v>
      </c>
      <c r="I398">
        <f t="shared" si="242"/>
        <v>0</v>
      </c>
      <c r="J398">
        <f t="shared" si="242"/>
        <v>0</v>
      </c>
      <c r="K398">
        <f t="shared" si="242"/>
        <v>0</v>
      </c>
      <c r="L398">
        <f t="shared" si="242"/>
        <v>0</v>
      </c>
      <c r="M398">
        <f t="shared" si="242"/>
        <v>0</v>
      </c>
      <c r="N398">
        <f t="shared" si="242"/>
        <v>1</v>
      </c>
      <c r="O398" s="21">
        <f t="shared" si="243"/>
        <v>0</v>
      </c>
      <c r="P398" s="22" t="str">
        <f t="shared" si="238"/>
        <v/>
      </c>
      <c r="Q398">
        <f t="shared" si="244"/>
        <v>0</v>
      </c>
      <c r="R398">
        <f t="shared" si="245"/>
        <v>0</v>
      </c>
      <c r="S398">
        <f t="shared" si="245"/>
        <v>0</v>
      </c>
      <c r="T398">
        <f t="shared" si="246"/>
        <v>0</v>
      </c>
      <c r="U398" s="36" t="s">
        <v>24</v>
      </c>
      <c r="V398">
        <f t="shared" si="247"/>
        <v>0</v>
      </c>
      <c r="W398">
        <f t="shared" si="247"/>
        <v>1</v>
      </c>
      <c r="X398" s="21">
        <f t="shared" si="248"/>
        <v>0</v>
      </c>
      <c r="Y398" s="18">
        <f t="shared" si="249"/>
        <v>0</v>
      </c>
      <c r="Z398" s="18">
        <f t="shared" si="250"/>
        <v>0</v>
      </c>
      <c r="AA398" s="18">
        <f t="shared" si="251"/>
        <v>0</v>
      </c>
      <c r="AB398" s="18">
        <f t="shared" si="252"/>
        <v>0</v>
      </c>
      <c r="AC398" s="18">
        <f t="shared" si="253"/>
        <v>0</v>
      </c>
      <c r="AD398" s="18">
        <f t="shared" si="254"/>
        <v>0</v>
      </c>
      <c r="AE398" s="18">
        <f t="shared" si="255"/>
        <v>0</v>
      </c>
      <c r="AF398" s="18">
        <f t="shared" si="256"/>
        <v>0</v>
      </c>
      <c r="AG398" s="18">
        <f t="shared" si="257"/>
        <v>0</v>
      </c>
      <c r="AH398" s="18">
        <f t="shared" si="258"/>
        <v>0</v>
      </c>
      <c r="AI398" s="18">
        <f t="shared" si="259"/>
        <v>0</v>
      </c>
      <c r="AJ398" s="18">
        <f t="shared" si="260"/>
        <v>0</v>
      </c>
      <c r="AK398" s="18">
        <f t="shared" si="261"/>
        <v>0</v>
      </c>
      <c r="AL398" s="18">
        <f t="shared" si="262"/>
        <v>0</v>
      </c>
      <c r="AM398" s="18">
        <f t="shared" si="263"/>
        <v>0</v>
      </c>
      <c r="AN398" s="18">
        <f t="shared" si="264"/>
        <v>0</v>
      </c>
      <c r="AO398" s="18">
        <f t="shared" si="265"/>
        <v>0</v>
      </c>
      <c r="AP398" s="18">
        <f t="shared" si="266"/>
        <v>0</v>
      </c>
      <c r="AQ398" s="18">
        <f t="shared" si="267"/>
        <v>0</v>
      </c>
      <c r="AR398" s="18">
        <f t="shared" si="268"/>
        <v>0</v>
      </c>
      <c r="AS398" s="18">
        <f t="shared" si="269"/>
        <v>1</v>
      </c>
      <c r="AT398" s="18">
        <f t="shared" si="270"/>
        <v>0</v>
      </c>
      <c r="AU398" s="18">
        <f t="shared" si="271"/>
        <v>0</v>
      </c>
      <c r="AV398" s="18">
        <f t="shared" si="272"/>
        <v>0</v>
      </c>
      <c r="AW398" s="18">
        <f t="shared" si="273"/>
        <v>0</v>
      </c>
      <c r="AX398" s="18">
        <f t="shared" si="274"/>
        <v>0</v>
      </c>
      <c r="AY398" s="18">
        <f t="shared" si="275"/>
        <v>0</v>
      </c>
      <c r="AZ398" s="18" t="str">
        <f t="shared" si="276"/>
        <v/>
      </c>
    </row>
    <row r="399" spans="1:52" ht="16">
      <c r="A399" s="8">
        <v>394</v>
      </c>
      <c r="B399" s="1" t="s">
        <v>336</v>
      </c>
      <c r="C399">
        <f t="shared" si="242"/>
        <v>0</v>
      </c>
      <c r="D399">
        <f t="shared" si="242"/>
        <v>0</v>
      </c>
      <c r="E399">
        <f t="shared" si="242"/>
        <v>0</v>
      </c>
      <c r="F399">
        <f t="shared" si="242"/>
        <v>0</v>
      </c>
      <c r="G399">
        <f t="shared" si="242"/>
        <v>0</v>
      </c>
      <c r="H399">
        <f t="shared" si="242"/>
        <v>0</v>
      </c>
      <c r="I399">
        <f t="shared" si="242"/>
        <v>0</v>
      </c>
      <c r="J399">
        <f t="shared" si="242"/>
        <v>0</v>
      </c>
      <c r="K399">
        <f t="shared" si="242"/>
        <v>0</v>
      </c>
      <c r="L399">
        <f t="shared" si="242"/>
        <v>0</v>
      </c>
      <c r="M399">
        <f t="shared" si="242"/>
        <v>0</v>
      </c>
      <c r="N399">
        <f t="shared" si="242"/>
        <v>0</v>
      </c>
      <c r="O399" s="21">
        <f t="shared" si="243"/>
        <v>1</v>
      </c>
      <c r="P399" s="22" t="str">
        <f t="shared" si="238"/>
        <v>Industry</v>
      </c>
      <c r="Q399">
        <f t="shared" si="244"/>
        <v>0</v>
      </c>
      <c r="R399">
        <f t="shared" si="245"/>
        <v>1</v>
      </c>
      <c r="S399">
        <f t="shared" si="245"/>
        <v>0</v>
      </c>
      <c r="T399">
        <f t="shared" si="246"/>
        <v>0</v>
      </c>
      <c r="U399" s="36" t="s">
        <v>22</v>
      </c>
      <c r="V399">
        <f t="shared" si="247"/>
        <v>1</v>
      </c>
      <c r="W399">
        <f t="shared" si="247"/>
        <v>0</v>
      </c>
      <c r="X399" s="21">
        <f t="shared" si="248"/>
        <v>0</v>
      </c>
      <c r="Y399" s="18">
        <f t="shared" si="249"/>
        <v>0</v>
      </c>
      <c r="Z399" s="18">
        <f t="shared" si="250"/>
        <v>0</v>
      </c>
      <c r="AA399" s="18">
        <f t="shared" si="251"/>
        <v>0</v>
      </c>
      <c r="AB399" s="18">
        <f t="shared" si="252"/>
        <v>0</v>
      </c>
      <c r="AC399" s="18">
        <f t="shared" si="253"/>
        <v>0</v>
      </c>
      <c r="AD399" s="18">
        <f t="shared" si="254"/>
        <v>0</v>
      </c>
      <c r="AE399" s="18">
        <f t="shared" si="255"/>
        <v>0</v>
      </c>
      <c r="AF399" s="18">
        <f t="shared" si="256"/>
        <v>0</v>
      </c>
      <c r="AG399" s="18">
        <f t="shared" si="257"/>
        <v>0</v>
      </c>
      <c r="AH399" s="18">
        <f t="shared" si="258"/>
        <v>0</v>
      </c>
      <c r="AI399" s="18">
        <f t="shared" si="259"/>
        <v>0</v>
      </c>
      <c r="AJ399" s="18">
        <f t="shared" si="260"/>
        <v>0</v>
      </c>
      <c r="AK399" s="18">
        <f t="shared" si="261"/>
        <v>0</v>
      </c>
      <c r="AL399" s="18">
        <f t="shared" si="262"/>
        <v>0</v>
      </c>
      <c r="AM399" s="18">
        <f t="shared" si="263"/>
        <v>0</v>
      </c>
      <c r="AN399" s="18">
        <f t="shared" si="264"/>
        <v>0</v>
      </c>
      <c r="AO399" s="18">
        <f t="shared" si="265"/>
        <v>0</v>
      </c>
      <c r="AP399" s="18">
        <f t="shared" si="266"/>
        <v>0</v>
      </c>
      <c r="AQ399" s="18">
        <f t="shared" si="267"/>
        <v>0</v>
      </c>
      <c r="AR399" s="18">
        <f t="shared" si="268"/>
        <v>0</v>
      </c>
      <c r="AS399" s="18">
        <f t="shared" si="269"/>
        <v>0</v>
      </c>
      <c r="AT399" s="18">
        <f t="shared" si="270"/>
        <v>0</v>
      </c>
      <c r="AU399" s="18">
        <f t="shared" si="271"/>
        <v>0</v>
      </c>
      <c r="AV399" s="18">
        <f t="shared" si="272"/>
        <v>1</v>
      </c>
      <c r="AW399" s="18">
        <f t="shared" si="273"/>
        <v>0</v>
      </c>
      <c r="AX399" s="18">
        <f t="shared" si="274"/>
        <v>0</v>
      </c>
      <c r="AY399" s="18">
        <f t="shared" si="275"/>
        <v>0</v>
      </c>
      <c r="AZ399" s="18" t="str">
        <f t="shared" si="276"/>
        <v/>
      </c>
    </row>
    <row r="400" spans="1:52" ht="16">
      <c r="A400" s="8">
        <v>395</v>
      </c>
      <c r="B400" s="1" t="s">
        <v>41</v>
      </c>
      <c r="C400">
        <f t="shared" si="242"/>
        <v>0</v>
      </c>
      <c r="D400">
        <f t="shared" si="242"/>
        <v>1</v>
      </c>
      <c r="E400">
        <f t="shared" si="242"/>
        <v>0</v>
      </c>
      <c r="F400">
        <f t="shared" si="242"/>
        <v>0</v>
      </c>
      <c r="G400">
        <f t="shared" si="242"/>
        <v>0</v>
      </c>
      <c r="H400">
        <f t="shared" si="242"/>
        <v>0</v>
      </c>
      <c r="I400">
        <f t="shared" si="242"/>
        <v>0</v>
      </c>
      <c r="J400">
        <f t="shared" si="242"/>
        <v>0</v>
      </c>
      <c r="K400">
        <f t="shared" si="242"/>
        <v>0</v>
      </c>
      <c r="L400">
        <f t="shared" si="242"/>
        <v>0</v>
      </c>
      <c r="M400">
        <f t="shared" si="242"/>
        <v>0</v>
      </c>
      <c r="N400">
        <f t="shared" si="242"/>
        <v>0</v>
      </c>
      <c r="O400" s="21">
        <f t="shared" si="243"/>
        <v>0</v>
      </c>
      <c r="P400" s="22" t="str">
        <f t="shared" si="238"/>
        <v/>
      </c>
      <c r="Q400">
        <f t="shared" si="244"/>
        <v>0</v>
      </c>
      <c r="R400">
        <f t="shared" si="245"/>
        <v>0</v>
      </c>
      <c r="S400">
        <f t="shared" si="245"/>
        <v>0</v>
      </c>
      <c r="T400">
        <f t="shared" si="246"/>
        <v>0</v>
      </c>
      <c r="U400" s="36" t="s">
        <v>22</v>
      </c>
      <c r="V400">
        <f t="shared" si="247"/>
        <v>1</v>
      </c>
      <c r="W400">
        <f t="shared" si="247"/>
        <v>0</v>
      </c>
      <c r="X400" s="21">
        <f t="shared" si="248"/>
        <v>0</v>
      </c>
      <c r="Y400" s="18">
        <f t="shared" si="249"/>
        <v>0</v>
      </c>
      <c r="Z400" s="18">
        <f t="shared" si="250"/>
        <v>1</v>
      </c>
      <c r="AA400" s="18">
        <f t="shared" si="251"/>
        <v>0</v>
      </c>
      <c r="AB400" s="18">
        <f t="shared" si="252"/>
        <v>0</v>
      </c>
      <c r="AC400" s="18">
        <f t="shared" si="253"/>
        <v>0</v>
      </c>
      <c r="AD400" s="18">
        <f t="shared" si="254"/>
        <v>0</v>
      </c>
      <c r="AE400" s="18">
        <f t="shared" si="255"/>
        <v>0</v>
      </c>
      <c r="AF400" s="18">
        <f t="shared" si="256"/>
        <v>0</v>
      </c>
      <c r="AG400" s="18">
        <f t="shared" si="257"/>
        <v>0</v>
      </c>
      <c r="AH400" s="18">
        <f t="shared" si="258"/>
        <v>0</v>
      </c>
      <c r="AI400" s="18">
        <f t="shared" si="259"/>
        <v>0</v>
      </c>
      <c r="AJ400" s="18">
        <f t="shared" si="260"/>
        <v>0</v>
      </c>
      <c r="AK400" s="18">
        <f t="shared" si="261"/>
        <v>0</v>
      </c>
      <c r="AL400" s="18">
        <f t="shared" si="262"/>
        <v>0</v>
      </c>
      <c r="AM400" s="18">
        <f t="shared" si="263"/>
        <v>0</v>
      </c>
      <c r="AN400" s="18">
        <f t="shared" si="264"/>
        <v>0</v>
      </c>
      <c r="AO400" s="18">
        <f t="shared" si="265"/>
        <v>0</v>
      </c>
      <c r="AP400" s="18">
        <f t="shared" si="266"/>
        <v>0</v>
      </c>
      <c r="AQ400" s="18">
        <f t="shared" si="267"/>
        <v>0</v>
      </c>
      <c r="AR400" s="18">
        <f t="shared" si="268"/>
        <v>0</v>
      </c>
      <c r="AS400" s="18">
        <f t="shared" si="269"/>
        <v>0</v>
      </c>
      <c r="AT400" s="18">
        <f t="shared" si="270"/>
        <v>0</v>
      </c>
      <c r="AU400" s="18">
        <f t="shared" si="271"/>
        <v>0</v>
      </c>
      <c r="AV400" s="18">
        <f t="shared" si="272"/>
        <v>0</v>
      </c>
      <c r="AW400" s="18">
        <f t="shared" si="273"/>
        <v>0</v>
      </c>
      <c r="AX400" s="18">
        <f t="shared" si="274"/>
        <v>0</v>
      </c>
      <c r="AY400" s="18">
        <f t="shared" si="275"/>
        <v>0</v>
      </c>
      <c r="AZ400" s="18" t="str">
        <f t="shared" si="276"/>
        <v/>
      </c>
    </row>
    <row r="401" spans="1:52" ht="16">
      <c r="A401" s="8">
        <v>396</v>
      </c>
      <c r="B401" s="1" t="s">
        <v>33</v>
      </c>
      <c r="C401">
        <f t="shared" si="242"/>
        <v>0</v>
      </c>
      <c r="D401">
        <f t="shared" si="242"/>
        <v>0</v>
      </c>
      <c r="E401">
        <f t="shared" si="242"/>
        <v>0</v>
      </c>
      <c r="F401">
        <f t="shared" si="242"/>
        <v>1</v>
      </c>
      <c r="G401">
        <f t="shared" si="242"/>
        <v>0</v>
      </c>
      <c r="H401">
        <f t="shared" si="242"/>
        <v>0</v>
      </c>
      <c r="I401">
        <f t="shared" si="242"/>
        <v>0</v>
      </c>
      <c r="J401">
        <f t="shared" si="242"/>
        <v>0</v>
      </c>
      <c r="K401">
        <f t="shared" si="242"/>
        <v>0</v>
      </c>
      <c r="L401">
        <f t="shared" si="242"/>
        <v>0</v>
      </c>
      <c r="M401">
        <f t="shared" si="242"/>
        <v>0</v>
      </c>
      <c r="N401">
        <f t="shared" si="242"/>
        <v>0</v>
      </c>
      <c r="O401" s="21">
        <f t="shared" si="243"/>
        <v>0</v>
      </c>
      <c r="P401" s="22" t="str">
        <f t="shared" si="238"/>
        <v/>
      </c>
      <c r="Q401">
        <f t="shared" si="244"/>
        <v>0</v>
      </c>
      <c r="R401">
        <f t="shared" si="245"/>
        <v>0</v>
      </c>
      <c r="S401">
        <f t="shared" si="245"/>
        <v>0</v>
      </c>
      <c r="T401">
        <f t="shared" si="246"/>
        <v>0</v>
      </c>
      <c r="U401" s="36" t="s">
        <v>22</v>
      </c>
      <c r="V401">
        <f t="shared" si="247"/>
        <v>1</v>
      </c>
      <c r="W401">
        <f t="shared" si="247"/>
        <v>0</v>
      </c>
      <c r="X401" s="21">
        <f t="shared" si="248"/>
        <v>0</v>
      </c>
      <c r="Y401" s="18">
        <f t="shared" si="249"/>
        <v>0</v>
      </c>
      <c r="Z401" s="18">
        <f t="shared" si="250"/>
        <v>0</v>
      </c>
      <c r="AA401" s="18">
        <f t="shared" si="251"/>
        <v>0</v>
      </c>
      <c r="AB401" s="18">
        <f t="shared" si="252"/>
        <v>0</v>
      </c>
      <c r="AC401" s="18">
        <f t="shared" si="253"/>
        <v>0</v>
      </c>
      <c r="AD401" s="18">
        <f t="shared" si="254"/>
        <v>0</v>
      </c>
      <c r="AE401" s="18">
        <f t="shared" si="255"/>
        <v>0</v>
      </c>
      <c r="AF401" s="18">
        <f t="shared" si="256"/>
        <v>0</v>
      </c>
      <c r="AG401" s="18">
        <f t="shared" si="257"/>
        <v>0</v>
      </c>
      <c r="AH401" s="18">
        <f t="shared" si="258"/>
        <v>0</v>
      </c>
      <c r="AI401" s="18">
        <f t="shared" si="259"/>
        <v>0</v>
      </c>
      <c r="AJ401" s="18">
        <f t="shared" si="260"/>
        <v>0</v>
      </c>
      <c r="AK401" s="18">
        <f t="shared" si="261"/>
        <v>0</v>
      </c>
      <c r="AL401" s="18">
        <f t="shared" si="262"/>
        <v>0</v>
      </c>
      <c r="AM401" s="18">
        <f t="shared" si="263"/>
        <v>0</v>
      </c>
      <c r="AN401" s="18">
        <f t="shared" si="264"/>
        <v>0</v>
      </c>
      <c r="AO401" s="18">
        <f t="shared" si="265"/>
        <v>0</v>
      </c>
      <c r="AP401" s="18">
        <f t="shared" si="266"/>
        <v>0</v>
      </c>
      <c r="AQ401" s="18">
        <f t="shared" si="267"/>
        <v>0</v>
      </c>
      <c r="AR401" s="18">
        <f t="shared" si="268"/>
        <v>0</v>
      </c>
      <c r="AS401" s="18">
        <f t="shared" si="269"/>
        <v>0</v>
      </c>
      <c r="AT401" s="18">
        <f t="shared" si="270"/>
        <v>0</v>
      </c>
      <c r="AU401" s="18">
        <f t="shared" si="271"/>
        <v>0</v>
      </c>
      <c r="AV401" s="18">
        <f t="shared" si="272"/>
        <v>0</v>
      </c>
      <c r="AW401" s="18">
        <f t="shared" si="273"/>
        <v>0</v>
      </c>
      <c r="AX401" s="18">
        <f t="shared" si="274"/>
        <v>0</v>
      </c>
      <c r="AY401" s="18">
        <f t="shared" si="275"/>
        <v>0</v>
      </c>
      <c r="AZ401" s="18" t="str">
        <f t="shared" si="276"/>
        <v/>
      </c>
    </row>
    <row r="402" spans="1:52" ht="16">
      <c r="A402" s="8">
        <v>397</v>
      </c>
      <c r="B402" s="1" t="s">
        <v>85</v>
      </c>
      <c r="C402">
        <f t="shared" si="242"/>
        <v>0</v>
      </c>
      <c r="D402">
        <f t="shared" si="242"/>
        <v>0</v>
      </c>
      <c r="E402">
        <f t="shared" si="242"/>
        <v>0</v>
      </c>
      <c r="F402">
        <f t="shared" si="242"/>
        <v>0</v>
      </c>
      <c r="G402">
        <f t="shared" si="242"/>
        <v>0</v>
      </c>
      <c r="H402">
        <f t="shared" si="242"/>
        <v>0</v>
      </c>
      <c r="I402">
        <f t="shared" si="242"/>
        <v>0</v>
      </c>
      <c r="J402">
        <f t="shared" si="242"/>
        <v>1</v>
      </c>
      <c r="K402">
        <f t="shared" si="242"/>
        <v>0</v>
      </c>
      <c r="L402">
        <f t="shared" si="242"/>
        <v>0</v>
      </c>
      <c r="M402">
        <f t="shared" si="242"/>
        <v>0</v>
      </c>
      <c r="N402">
        <f t="shared" si="242"/>
        <v>0</v>
      </c>
      <c r="O402" s="21">
        <f t="shared" si="243"/>
        <v>0</v>
      </c>
      <c r="P402" s="22" t="str">
        <f t="shared" si="238"/>
        <v/>
      </c>
      <c r="Q402">
        <f t="shared" si="244"/>
        <v>0</v>
      </c>
      <c r="R402">
        <f t="shared" si="245"/>
        <v>0</v>
      </c>
      <c r="S402">
        <f t="shared" si="245"/>
        <v>0</v>
      </c>
      <c r="T402">
        <f t="shared" si="246"/>
        <v>0</v>
      </c>
      <c r="U402" s="36" t="s">
        <v>22</v>
      </c>
      <c r="V402">
        <f t="shared" si="247"/>
        <v>1</v>
      </c>
      <c r="W402">
        <f t="shared" si="247"/>
        <v>0</v>
      </c>
      <c r="X402" s="21">
        <f t="shared" si="248"/>
        <v>0</v>
      </c>
      <c r="Y402" s="18">
        <f t="shared" si="249"/>
        <v>0</v>
      </c>
      <c r="Z402" s="18">
        <f t="shared" si="250"/>
        <v>0</v>
      </c>
      <c r="AA402" s="18">
        <f t="shared" si="251"/>
        <v>0</v>
      </c>
      <c r="AB402" s="18">
        <f t="shared" si="252"/>
        <v>0</v>
      </c>
      <c r="AC402" s="18">
        <f t="shared" si="253"/>
        <v>0</v>
      </c>
      <c r="AD402" s="18">
        <f t="shared" si="254"/>
        <v>0</v>
      </c>
      <c r="AE402" s="18">
        <f t="shared" si="255"/>
        <v>0</v>
      </c>
      <c r="AF402" s="18">
        <f t="shared" si="256"/>
        <v>0</v>
      </c>
      <c r="AG402" s="18">
        <f t="shared" si="257"/>
        <v>0</v>
      </c>
      <c r="AH402" s="18">
        <f t="shared" si="258"/>
        <v>0</v>
      </c>
      <c r="AI402" s="18">
        <f t="shared" si="259"/>
        <v>0</v>
      </c>
      <c r="AJ402" s="18">
        <f t="shared" si="260"/>
        <v>1</v>
      </c>
      <c r="AK402" s="18">
        <f t="shared" si="261"/>
        <v>0</v>
      </c>
      <c r="AL402" s="18">
        <f t="shared" si="262"/>
        <v>0</v>
      </c>
      <c r="AM402" s="18">
        <f t="shared" si="263"/>
        <v>0</v>
      </c>
      <c r="AN402" s="18">
        <f t="shared" si="264"/>
        <v>0</v>
      </c>
      <c r="AO402" s="18">
        <f t="shared" si="265"/>
        <v>0</v>
      </c>
      <c r="AP402" s="18">
        <f t="shared" si="266"/>
        <v>0</v>
      </c>
      <c r="AQ402" s="18">
        <f t="shared" si="267"/>
        <v>0</v>
      </c>
      <c r="AR402" s="18">
        <f t="shared" si="268"/>
        <v>0</v>
      </c>
      <c r="AS402" s="18">
        <f t="shared" si="269"/>
        <v>0</v>
      </c>
      <c r="AT402" s="18">
        <f t="shared" si="270"/>
        <v>0</v>
      </c>
      <c r="AU402" s="18">
        <f t="shared" si="271"/>
        <v>0</v>
      </c>
      <c r="AV402" s="18">
        <f t="shared" si="272"/>
        <v>0</v>
      </c>
      <c r="AW402" s="18">
        <f t="shared" si="273"/>
        <v>0</v>
      </c>
      <c r="AX402" s="18">
        <f t="shared" si="274"/>
        <v>0</v>
      </c>
      <c r="AY402" s="18">
        <f t="shared" si="275"/>
        <v>0</v>
      </c>
      <c r="AZ402" s="18" t="str">
        <f t="shared" si="276"/>
        <v/>
      </c>
    </row>
    <row r="403" spans="1:52" ht="16">
      <c r="A403" s="8">
        <v>398</v>
      </c>
      <c r="B403" s="1" t="s">
        <v>60</v>
      </c>
      <c r="C403">
        <f t="shared" si="242"/>
        <v>0</v>
      </c>
      <c r="D403">
        <f t="shared" si="242"/>
        <v>0</v>
      </c>
      <c r="E403">
        <f t="shared" si="242"/>
        <v>0</v>
      </c>
      <c r="F403">
        <f t="shared" si="242"/>
        <v>0</v>
      </c>
      <c r="G403">
        <f t="shared" si="242"/>
        <v>0</v>
      </c>
      <c r="H403">
        <f t="shared" si="242"/>
        <v>0</v>
      </c>
      <c r="I403">
        <f t="shared" si="242"/>
        <v>0</v>
      </c>
      <c r="J403">
        <f t="shared" si="242"/>
        <v>0</v>
      </c>
      <c r="K403">
        <f t="shared" si="242"/>
        <v>0</v>
      </c>
      <c r="L403">
        <f t="shared" si="242"/>
        <v>0</v>
      </c>
      <c r="M403">
        <f t="shared" si="242"/>
        <v>1</v>
      </c>
      <c r="N403">
        <f t="shared" si="242"/>
        <v>0</v>
      </c>
      <c r="O403" s="21">
        <f t="shared" si="243"/>
        <v>0</v>
      </c>
      <c r="P403" s="22" t="str">
        <f t="shared" si="238"/>
        <v/>
      </c>
      <c r="Q403">
        <f t="shared" si="244"/>
        <v>0</v>
      </c>
      <c r="R403">
        <f t="shared" si="245"/>
        <v>0</v>
      </c>
      <c r="S403">
        <f t="shared" si="245"/>
        <v>0</v>
      </c>
      <c r="T403">
        <f t="shared" si="246"/>
        <v>0</v>
      </c>
      <c r="U403" s="36" t="s">
        <v>22</v>
      </c>
      <c r="V403">
        <f t="shared" si="247"/>
        <v>1</v>
      </c>
      <c r="W403">
        <f t="shared" si="247"/>
        <v>0</v>
      </c>
      <c r="X403" s="21">
        <f t="shared" si="248"/>
        <v>0</v>
      </c>
      <c r="Y403" s="18">
        <f t="shared" si="249"/>
        <v>0</v>
      </c>
      <c r="Z403" s="18">
        <f t="shared" si="250"/>
        <v>0</v>
      </c>
      <c r="AA403" s="18">
        <f t="shared" si="251"/>
        <v>0</v>
      </c>
      <c r="AB403" s="18">
        <f t="shared" si="252"/>
        <v>0</v>
      </c>
      <c r="AC403" s="18">
        <f t="shared" si="253"/>
        <v>0</v>
      </c>
      <c r="AD403" s="18">
        <f t="shared" si="254"/>
        <v>0</v>
      </c>
      <c r="AE403" s="18">
        <f t="shared" si="255"/>
        <v>0</v>
      </c>
      <c r="AF403" s="18">
        <f t="shared" si="256"/>
        <v>0</v>
      </c>
      <c r="AG403" s="18">
        <f t="shared" si="257"/>
        <v>0</v>
      </c>
      <c r="AH403" s="18">
        <f t="shared" si="258"/>
        <v>0</v>
      </c>
      <c r="AI403" s="18">
        <f t="shared" si="259"/>
        <v>0</v>
      </c>
      <c r="AJ403" s="18">
        <f t="shared" si="260"/>
        <v>0</v>
      </c>
      <c r="AK403" s="18">
        <f t="shared" si="261"/>
        <v>0</v>
      </c>
      <c r="AL403" s="18">
        <f t="shared" si="262"/>
        <v>0</v>
      </c>
      <c r="AM403" s="18">
        <f t="shared" si="263"/>
        <v>0</v>
      </c>
      <c r="AN403" s="18">
        <f t="shared" si="264"/>
        <v>0</v>
      </c>
      <c r="AO403" s="18">
        <f t="shared" si="265"/>
        <v>0</v>
      </c>
      <c r="AP403" s="18">
        <f t="shared" si="266"/>
        <v>1</v>
      </c>
      <c r="AQ403" s="18">
        <f t="shared" si="267"/>
        <v>0</v>
      </c>
      <c r="AR403" s="18">
        <f t="shared" si="268"/>
        <v>0</v>
      </c>
      <c r="AS403" s="18">
        <f t="shared" si="269"/>
        <v>0</v>
      </c>
      <c r="AT403" s="18">
        <f t="shared" si="270"/>
        <v>0</v>
      </c>
      <c r="AU403" s="18">
        <f t="shared" si="271"/>
        <v>0</v>
      </c>
      <c r="AV403" s="18">
        <f t="shared" si="272"/>
        <v>0</v>
      </c>
      <c r="AW403" s="18">
        <f t="shared" si="273"/>
        <v>0</v>
      </c>
      <c r="AX403" s="18">
        <f t="shared" si="274"/>
        <v>0</v>
      </c>
      <c r="AY403" s="18">
        <f t="shared" si="275"/>
        <v>0</v>
      </c>
      <c r="AZ403" s="18" t="str">
        <f t="shared" si="276"/>
        <v/>
      </c>
    </row>
    <row r="404" spans="1:52" ht="16">
      <c r="A404" s="8">
        <v>399</v>
      </c>
      <c r="B404" s="1" t="s">
        <v>85</v>
      </c>
      <c r="C404">
        <f t="shared" si="242"/>
        <v>0</v>
      </c>
      <c r="D404">
        <f t="shared" si="242"/>
        <v>0</v>
      </c>
      <c r="E404">
        <f t="shared" si="242"/>
        <v>0</v>
      </c>
      <c r="F404">
        <f t="shared" si="242"/>
        <v>0</v>
      </c>
      <c r="G404">
        <f t="shared" si="242"/>
        <v>0</v>
      </c>
      <c r="H404">
        <f t="shared" si="242"/>
        <v>0</v>
      </c>
      <c r="I404">
        <f t="shared" si="242"/>
        <v>0</v>
      </c>
      <c r="J404">
        <f t="shared" si="242"/>
        <v>1</v>
      </c>
      <c r="K404">
        <f t="shared" si="242"/>
        <v>0</v>
      </c>
      <c r="L404">
        <f t="shared" si="242"/>
        <v>0</v>
      </c>
      <c r="M404">
        <f t="shared" si="242"/>
        <v>0</v>
      </c>
      <c r="N404">
        <f t="shared" si="242"/>
        <v>0</v>
      </c>
      <c r="O404" s="21">
        <f t="shared" si="243"/>
        <v>0</v>
      </c>
      <c r="P404" s="22" t="str">
        <f t="shared" si="238"/>
        <v/>
      </c>
      <c r="Q404">
        <f t="shared" si="244"/>
        <v>0</v>
      </c>
      <c r="R404">
        <f t="shared" si="245"/>
        <v>0</v>
      </c>
      <c r="S404">
        <f t="shared" si="245"/>
        <v>0</v>
      </c>
      <c r="T404">
        <f t="shared" si="246"/>
        <v>0</v>
      </c>
      <c r="U404" s="36" t="s">
        <v>24</v>
      </c>
      <c r="V404">
        <f t="shared" si="247"/>
        <v>0</v>
      </c>
      <c r="W404">
        <f t="shared" si="247"/>
        <v>1</v>
      </c>
      <c r="X404" s="21">
        <f t="shared" si="248"/>
        <v>0</v>
      </c>
      <c r="Y404" s="18">
        <f t="shared" si="249"/>
        <v>0</v>
      </c>
      <c r="Z404" s="18">
        <f t="shared" si="250"/>
        <v>0</v>
      </c>
      <c r="AA404" s="18">
        <f t="shared" si="251"/>
        <v>0</v>
      </c>
      <c r="AB404" s="18">
        <f t="shared" si="252"/>
        <v>0</v>
      </c>
      <c r="AC404" s="18">
        <f t="shared" si="253"/>
        <v>0</v>
      </c>
      <c r="AD404" s="18">
        <f t="shared" si="254"/>
        <v>0</v>
      </c>
      <c r="AE404" s="18">
        <f t="shared" si="255"/>
        <v>0</v>
      </c>
      <c r="AF404" s="18">
        <f t="shared" si="256"/>
        <v>0</v>
      </c>
      <c r="AG404" s="18">
        <f t="shared" si="257"/>
        <v>0</v>
      </c>
      <c r="AH404" s="18">
        <f t="shared" si="258"/>
        <v>0</v>
      </c>
      <c r="AI404" s="18">
        <f t="shared" si="259"/>
        <v>0</v>
      </c>
      <c r="AJ404" s="18">
        <f t="shared" si="260"/>
        <v>0</v>
      </c>
      <c r="AK404" s="18">
        <f t="shared" si="261"/>
        <v>1</v>
      </c>
      <c r="AL404" s="18">
        <f t="shared" si="262"/>
        <v>0</v>
      </c>
      <c r="AM404" s="18">
        <f t="shared" si="263"/>
        <v>0</v>
      </c>
      <c r="AN404" s="18">
        <f t="shared" si="264"/>
        <v>0</v>
      </c>
      <c r="AO404" s="18">
        <f t="shared" si="265"/>
        <v>0</v>
      </c>
      <c r="AP404" s="18">
        <f t="shared" si="266"/>
        <v>0</v>
      </c>
      <c r="AQ404" s="18">
        <f t="shared" si="267"/>
        <v>0</v>
      </c>
      <c r="AR404" s="18">
        <f t="shared" si="268"/>
        <v>0</v>
      </c>
      <c r="AS404" s="18">
        <f t="shared" si="269"/>
        <v>0</v>
      </c>
      <c r="AT404" s="18">
        <f t="shared" si="270"/>
        <v>0</v>
      </c>
      <c r="AU404" s="18">
        <f t="shared" si="271"/>
        <v>0</v>
      </c>
      <c r="AV404" s="18">
        <f t="shared" si="272"/>
        <v>0</v>
      </c>
      <c r="AW404" s="18">
        <f t="shared" si="273"/>
        <v>0</v>
      </c>
      <c r="AX404" s="18">
        <f t="shared" si="274"/>
        <v>0</v>
      </c>
      <c r="AY404" s="18">
        <f t="shared" si="275"/>
        <v>0</v>
      </c>
      <c r="AZ404" s="18" t="str">
        <f t="shared" si="276"/>
        <v/>
      </c>
    </row>
    <row r="405" spans="1:52" ht="16">
      <c r="A405" s="8">
        <v>400</v>
      </c>
      <c r="B405" s="1" t="s">
        <v>364</v>
      </c>
      <c r="C405">
        <f t="shared" si="242"/>
        <v>1</v>
      </c>
      <c r="D405">
        <f t="shared" si="242"/>
        <v>0</v>
      </c>
      <c r="E405">
        <f t="shared" si="242"/>
        <v>0</v>
      </c>
      <c r="F405">
        <f t="shared" si="242"/>
        <v>0</v>
      </c>
      <c r="G405">
        <f t="shared" si="242"/>
        <v>0</v>
      </c>
      <c r="H405">
        <f t="shared" si="242"/>
        <v>0</v>
      </c>
      <c r="I405">
        <f t="shared" si="242"/>
        <v>0</v>
      </c>
      <c r="J405">
        <f t="shared" si="242"/>
        <v>0</v>
      </c>
      <c r="K405">
        <f t="shared" si="242"/>
        <v>0</v>
      </c>
      <c r="L405">
        <f t="shared" si="242"/>
        <v>0</v>
      </c>
      <c r="M405">
        <f t="shared" si="242"/>
        <v>0</v>
      </c>
      <c r="N405">
        <f t="shared" si="242"/>
        <v>0</v>
      </c>
      <c r="O405" s="21">
        <f t="shared" si="243"/>
        <v>0</v>
      </c>
      <c r="P405" s="22" t="str">
        <f t="shared" si="238"/>
        <v/>
      </c>
      <c r="Q405">
        <f t="shared" si="244"/>
        <v>0</v>
      </c>
      <c r="R405">
        <f t="shared" si="245"/>
        <v>0</v>
      </c>
      <c r="S405">
        <f t="shared" si="245"/>
        <v>0</v>
      </c>
      <c r="T405">
        <f t="shared" si="246"/>
        <v>0</v>
      </c>
      <c r="U405" s="36" t="s">
        <v>22</v>
      </c>
      <c r="V405">
        <f t="shared" si="247"/>
        <v>1</v>
      </c>
      <c r="W405">
        <f t="shared" si="247"/>
        <v>0</v>
      </c>
      <c r="X405" s="21">
        <f t="shared" si="248"/>
        <v>1</v>
      </c>
      <c r="Y405" s="18">
        <f t="shared" si="249"/>
        <v>0</v>
      </c>
      <c r="Z405" s="18">
        <f t="shared" si="250"/>
        <v>0</v>
      </c>
      <c r="AA405" s="18">
        <f t="shared" si="251"/>
        <v>0</v>
      </c>
      <c r="AB405" s="18">
        <f t="shared" si="252"/>
        <v>0</v>
      </c>
      <c r="AC405" s="18">
        <f t="shared" si="253"/>
        <v>0</v>
      </c>
      <c r="AD405" s="18">
        <f t="shared" si="254"/>
        <v>0</v>
      </c>
      <c r="AE405" s="18">
        <f t="shared" si="255"/>
        <v>0</v>
      </c>
      <c r="AF405" s="18">
        <f t="shared" si="256"/>
        <v>0</v>
      </c>
      <c r="AG405" s="18">
        <f t="shared" si="257"/>
        <v>0</v>
      </c>
      <c r="AH405" s="18">
        <f t="shared" si="258"/>
        <v>0</v>
      </c>
      <c r="AI405" s="18">
        <f t="shared" si="259"/>
        <v>0</v>
      </c>
      <c r="AJ405" s="18">
        <f t="shared" si="260"/>
        <v>0</v>
      </c>
      <c r="AK405" s="18">
        <f t="shared" si="261"/>
        <v>0</v>
      </c>
      <c r="AL405" s="18">
        <f t="shared" si="262"/>
        <v>0</v>
      </c>
      <c r="AM405" s="18">
        <f t="shared" si="263"/>
        <v>0</v>
      </c>
      <c r="AN405" s="18">
        <f t="shared" si="264"/>
        <v>0</v>
      </c>
      <c r="AO405" s="18">
        <f t="shared" si="265"/>
        <v>0</v>
      </c>
      <c r="AP405" s="18">
        <f t="shared" si="266"/>
        <v>0</v>
      </c>
      <c r="AQ405" s="18">
        <f t="shared" si="267"/>
        <v>0</v>
      </c>
      <c r="AR405" s="18">
        <f t="shared" si="268"/>
        <v>0</v>
      </c>
      <c r="AS405" s="18">
        <f t="shared" si="269"/>
        <v>0</v>
      </c>
      <c r="AT405" s="18">
        <f t="shared" si="270"/>
        <v>0</v>
      </c>
      <c r="AU405" s="18">
        <f t="shared" si="271"/>
        <v>0</v>
      </c>
      <c r="AV405" s="18">
        <f t="shared" si="272"/>
        <v>0</v>
      </c>
      <c r="AW405" s="18">
        <f t="shared" si="273"/>
        <v>0</v>
      </c>
      <c r="AX405" s="18">
        <f t="shared" si="274"/>
        <v>0</v>
      </c>
      <c r="AY405" s="18">
        <f t="shared" si="275"/>
        <v>0</v>
      </c>
      <c r="AZ405" s="18" t="str">
        <f t="shared" si="276"/>
        <v/>
      </c>
    </row>
    <row r="406" spans="1:52" ht="16">
      <c r="A406" s="8">
        <v>401</v>
      </c>
      <c r="B406" s="1" t="s">
        <v>318</v>
      </c>
      <c r="C406">
        <f t="shared" si="242"/>
        <v>0</v>
      </c>
      <c r="D406">
        <f t="shared" si="242"/>
        <v>0</v>
      </c>
      <c r="E406">
        <f t="shared" si="242"/>
        <v>0</v>
      </c>
      <c r="F406">
        <f t="shared" si="242"/>
        <v>0</v>
      </c>
      <c r="G406">
        <f t="shared" si="242"/>
        <v>0</v>
      </c>
      <c r="H406">
        <f t="shared" si="242"/>
        <v>0</v>
      </c>
      <c r="I406">
        <f t="shared" si="242"/>
        <v>0</v>
      </c>
      <c r="J406">
        <f t="shared" si="242"/>
        <v>0</v>
      </c>
      <c r="K406">
        <f t="shared" si="242"/>
        <v>0</v>
      </c>
      <c r="L406">
        <f t="shared" si="242"/>
        <v>0</v>
      </c>
      <c r="M406">
        <f t="shared" si="242"/>
        <v>0</v>
      </c>
      <c r="N406">
        <f t="shared" si="242"/>
        <v>0</v>
      </c>
      <c r="O406" s="21">
        <f t="shared" si="243"/>
        <v>1</v>
      </c>
      <c r="P406" s="22" t="str">
        <f t="shared" si="238"/>
        <v>CSO Chief Scientist Office Scotland</v>
      </c>
      <c r="Q406">
        <f t="shared" si="244"/>
        <v>0</v>
      </c>
      <c r="R406">
        <f t="shared" si="245"/>
        <v>0</v>
      </c>
      <c r="S406">
        <f t="shared" si="245"/>
        <v>0</v>
      </c>
      <c r="T406">
        <f t="shared" si="246"/>
        <v>0</v>
      </c>
      <c r="U406" s="36" t="s">
        <v>22</v>
      </c>
      <c r="V406">
        <f t="shared" si="247"/>
        <v>1</v>
      </c>
      <c r="W406">
        <f t="shared" si="247"/>
        <v>0</v>
      </c>
      <c r="X406" s="21">
        <f t="shared" si="248"/>
        <v>0</v>
      </c>
      <c r="Y406" s="18">
        <f t="shared" si="249"/>
        <v>0</v>
      </c>
      <c r="Z406" s="18">
        <f t="shared" si="250"/>
        <v>0</v>
      </c>
      <c r="AA406" s="18">
        <f t="shared" si="251"/>
        <v>0</v>
      </c>
      <c r="AB406" s="18">
        <f t="shared" si="252"/>
        <v>0</v>
      </c>
      <c r="AC406" s="18">
        <f t="shared" si="253"/>
        <v>0</v>
      </c>
      <c r="AD406" s="18">
        <f t="shared" si="254"/>
        <v>0</v>
      </c>
      <c r="AE406" s="18">
        <f t="shared" si="255"/>
        <v>0</v>
      </c>
      <c r="AF406" s="18">
        <f t="shared" si="256"/>
        <v>0</v>
      </c>
      <c r="AG406" s="18">
        <f t="shared" si="257"/>
        <v>0</v>
      </c>
      <c r="AH406" s="18">
        <f t="shared" si="258"/>
        <v>0</v>
      </c>
      <c r="AI406" s="18">
        <f t="shared" si="259"/>
        <v>0</v>
      </c>
      <c r="AJ406" s="18">
        <f t="shared" si="260"/>
        <v>0</v>
      </c>
      <c r="AK406" s="18">
        <f t="shared" si="261"/>
        <v>0</v>
      </c>
      <c r="AL406" s="18">
        <f t="shared" si="262"/>
        <v>0</v>
      </c>
      <c r="AM406" s="18">
        <f t="shared" si="263"/>
        <v>0</v>
      </c>
      <c r="AN406" s="18">
        <f t="shared" si="264"/>
        <v>0</v>
      </c>
      <c r="AO406" s="18">
        <f t="shared" si="265"/>
        <v>0</v>
      </c>
      <c r="AP406" s="18">
        <f t="shared" si="266"/>
        <v>0</v>
      </c>
      <c r="AQ406" s="18">
        <f t="shared" si="267"/>
        <v>0</v>
      </c>
      <c r="AR406" s="18">
        <f t="shared" si="268"/>
        <v>0</v>
      </c>
      <c r="AS406" s="18">
        <f t="shared" si="269"/>
        <v>0</v>
      </c>
      <c r="AT406" s="18">
        <f t="shared" si="270"/>
        <v>0</v>
      </c>
      <c r="AU406" s="18">
        <f t="shared" si="271"/>
        <v>0</v>
      </c>
      <c r="AV406" s="18">
        <f t="shared" si="272"/>
        <v>0</v>
      </c>
      <c r="AW406" s="18">
        <f t="shared" si="273"/>
        <v>0</v>
      </c>
      <c r="AX406" s="18">
        <f t="shared" si="274"/>
        <v>0</v>
      </c>
      <c r="AY406" s="18">
        <f t="shared" si="275"/>
        <v>0</v>
      </c>
      <c r="AZ406" s="18" t="str">
        <f t="shared" si="276"/>
        <v/>
      </c>
    </row>
    <row r="407" spans="1:52" ht="16">
      <c r="A407" s="8">
        <v>402</v>
      </c>
      <c r="B407" s="1" t="s">
        <v>20</v>
      </c>
      <c r="C407">
        <f t="shared" si="242"/>
        <v>0</v>
      </c>
      <c r="D407">
        <f t="shared" si="242"/>
        <v>0</v>
      </c>
      <c r="E407">
        <f t="shared" si="242"/>
        <v>0</v>
      </c>
      <c r="F407">
        <f t="shared" si="242"/>
        <v>0</v>
      </c>
      <c r="G407">
        <f t="shared" si="242"/>
        <v>1</v>
      </c>
      <c r="H407">
        <f t="shared" si="242"/>
        <v>0</v>
      </c>
      <c r="I407">
        <f t="shared" si="242"/>
        <v>0</v>
      </c>
      <c r="J407">
        <f t="shared" si="242"/>
        <v>0</v>
      </c>
      <c r="K407">
        <f t="shared" si="242"/>
        <v>0</v>
      </c>
      <c r="L407">
        <f t="shared" si="242"/>
        <v>0</v>
      </c>
      <c r="M407">
        <f t="shared" si="242"/>
        <v>0</v>
      </c>
      <c r="N407">
        <f t="shared" si="242"/>
        <v>0</v>
      </c>
      <c r="O407" s="21">
        <f t="shared" si="243"/>
        <v>0</v>
      </c>
      <c r="P407" s="22" t="str">
        <f t="shared" si="238"/>
        <v/>
      </c>
      <c r="Q407">
        <f t="shared" si="244"/>
        <v>0</v>
      </c>
      <c r="R407">
        <f t="shared" si="245"/>
        <v>0</v>
      </c>
      <c r="S407">
        <f t="shared" si="245"/>
        <v>0</v>
      </c>
      <c r="T407">
        <f t="shared" si="246"/>
        <v>0</v>
      </c>
      <c r="U407" s="36" t="s">
        <v>22</v>
      </c>
      <c r="V407">
        <f t="shared" si="247"/>
        <v>1</v>
      </c>
      <c r="W407">
        <f t="shared" si="247"/>
        <v>0</v>
      </c>
      <c r="X407" s="21">
        <f t="shared" si="248"/>
        <v>0</v>
      </c>
      <c r="Y407" s="18">
        <f t="shared" si="249"/>
        <v>0</v>
      </c>
      <c r="Z407" s="18">
        <f t="shared" si="250"/>
        <v>0</v>
      </c>
      <c r="AA407" s="18">
        <f t="shared" si="251"/>
        <v>0</v>
      </c>
      <c r="AB407" s="18">
        <f t="shared" si="252"/>
        <v>0</v>
      </c>
      <c r="AC407" s="18">
        <f t="shared" si="253"/>
        <v>0</v>
      </c>
      <c r="AD407" s="18">
        <f t="shared" si="254"/>
        <v>1</v>
      </c>
      <c r="AE407" s="18">
        <f t="shared" si="255"/>
        <v>0</v>
      </c>
      <c r="AF407" s="18">
        <f t="shared" si="256"/>
        <v>0</v>
      </c>
      <c r="AG407" s="18">
        <f t="shared" si="257"/>
        <v>0</v>
      </c>
      <c r="AH407" s="18">
        <f t="shared" si="258"/>
        <v>0</v>
      </c>
      <c r="AI407" s="18">
        <f t="shared" si="259"/>
        <v>0</v>
      </c>
      <c r="AJ407" s="18">
        <f t="shared" si="260"/>
        <v>0</v>
      </c>
      <c r="AK407" s="18">
        <f t="shared" si="261"/>
        <v>0</v>
      </c>
      <c r="AL407" s="18">
        <f t="shared" si="262"/>
        <v>0</v>
      </c>
      <c r="AM407" s="18">
        <f t="shared" si="263"/>
        <v>0</v>
      </c>
      <c r="AN407" s="18">
        <f t="shared" si="264"/>
        <v>0</v>
      </c>
      <c r="AO407" s="18">
        <f t="shared" si="265"/>
        <v>0</v>
      </c>
      <c r="AP407" s="18">
        <f t="shared" si="266"/>
        <v>0</v>
      </c>
      <c r="AQ407" s="18">
        <f t="shared" si="267"/>
        <v>0</v>
      </c>
      <c r="AR407" s="18">
        <f t="shared" si="268"/>
        <v>0</v>
      </c>
      <c r="AS407" s="18">
        <f t="shared" si="269"/>
        <v>0</v>
      </c>
      <c r="AT407" s="18">
        <f t="shared" si="270"/>
        <v>0</v>
      </c>
      <c r="AU407" s="18">
        <f t="shared" si="271"/>
        <v>0</v>
      </c>
      <c r="AV407" s="18">
        <f t="shared" si="272"/>
        <v>0</v>
      </c>
      <c r="AW407" s="18">
        <f t="shared" si="273"/>
        <v>0</v>
      </c>
      <c r="AX407" s="18">
        <f t="shared" si="274"/>
        <v>0</v>
      </c>
      <c r="AY407" s="18">
        <f t="shared" si="275"/>
        <v>0</v>
      </c>
      <c r="AZ407" s="18" t="str">
        <f t="shared" si="276"/>
        <v/>
      </c>
    </row>
    <row r="408" spans="1:52" ht="16">
      <c r="A408" s="8">
        <v>403</v>
      </c>
      <c r="B408" s="1" t="s">
        <v>1014</v>
      </c>
      <c r="C408">
        <f t="shared" si="242"/>
        <v>0</v>
      </c>
      <c r="D408">
        <f t="shared" si="242"/>
        <v>0</v>
      </c>
      <c r="E408">
        <f t="shared" si="242"/>
        <v>0</v>
      </c>
      <c r="F408">
        <f t="shared" ref="C408:N422" si="277">IF($B408=F$5,1,0)</f>
        <v>0</v>
      </c>
      <c r="G408">
        <f t="shared" si="277"/>
        <v>0</v>
      </c>
      <c r="H408">
        <f t="shared" si="277"/>
        <v>0</v>
      </c>
      <c r="I408">
        <f t="shared" si="277"/>
        <v>0</v>
      </c>
      <c r="J408">
        <f t="shared" si="277"/>
        <v>0</v>
      </c>
      <c r="K408">
        <f t="shared" si="277"/>
        <v>0</v>
      </c>
      <c r="L408">
        <f t="shared" si="277"/>
        <v>0</v>
      </c>
      <c r="M408">
        <f t="shared" si="277"/>
        <v>0</v>
      </c>
      <c r="N408">
        <f t="shared" si="277"/>
        <v>0</v>
      </c>
      <c r="O408" s="21">
        <f t="shared" si="243"/>
        <v>1</v>
      </c>
      <c r="P408" s="22" t="str">
        <f t="shared" si="238"/>
        <v>private</v>
      </c>
      <c r="Q408">
        <f t="shared" si="244"/>
        <v>0</v>
      </c>
      <c r="R408">
        <f t="shared" si="245"/>
        <v>0</v>
      </c>
      <c r="S408">
        <f t="shared" si="245"/>
        <v>0</v>
      </c>
      <c r="T408">
        <f t="shared" si="246"/>
        <v>1</v>
      </c>
      <c r="U408" s="36" t="s">
        <v>24</v>
      </c>
      <c r="V408">
        <f t="shared" si="247"/>
        <v>0</v>
      </c>
      <c r="W408">
        <f t="shared" si="247"/>
        <v>1</v>
      </c>
      <c r="X408" s="21">
        <f t="shared" si="248"/>
        <v>0</v>
      </c>
      <c r="Y408" s="18">
        <f t="shared" si="249"/>
        <v>0</v>
      </c>
      <c r="Z408" s="18">
        <f t="shared" si="250"/>
        <v>0</v>
      </c>
      <c r="AA408" s="18">
        <f t="shared" si="251"/>
        <v>0</v>
      </c>
      <c r="AB408" s="18">
        <f t="shared" si="252"/>
        <v>0</v>
      </c>
      <c r="AC408" s="18">
        <f t="shared" si="253"/>
        <v>0</v>
      </c>
      <c r="AD408" s="18">
        <f t="shared" si="254"/>
        <v>0</v>
      </c>
      <c r="AE408" s="18">
        <f t="shared" si="255"/>
        <v>0</v>
      </c>
      <c r="AF408" s="18">
        <f t="shared" si="256"/>
        <v>0</v>
      </c>
      <c r="AG408" s="18">
        <f t="shared" si="257"/>
        <v>0</v>
      </c>
      <c r="AH408" s="18">
        <f t="shared" si="258"/>
        <v>0</v>
      </c>
      <c r="AI408" s="18">
        <f t="shared" si="259"/>
        <v>0</v>
      </c>
      <c r="AJ408" s="18">
        <f t="shared" si="260"/>
        <v>0</v>
      </c>
      <c r="AK408" s="18">
        <f t="shared" si="261"/>
        <v>0</v>
      </c>
      <c r="AL408" s="18">
        <f t="shared" si="262"/>
        <v>0</v>
      </c>
      <c r="AM408" s="18">
        <f t="shared" si="263"/>
        <v>0</v>
      </c>
      <c r="AN408" s="18">
        <f t="shared" si="264"/>
        <v>0</v>
      </c>
      <c r="AO408" s="18">
        <f t="shared" si="265"/>
        <v>0</v>
      </c>
      <c r="AP408" s="18">
        <f t="shared" si="266"/>
        <v>0</v>
      </c>
      <c r="AQ408" s="18">
        <f t="shared" si="267"/>
        <v>0</v>
      </c>
      <c r="AR408" s="18">
        <f t="shared" si="268"/>
        <v>0</v>
      </c>
      <c r="AS408" s="18">
        <f t="shared" si="269"/>
        <v>0</v>
      </c>
      <c r="AT408" s="18">
        <f t="shared" si="270"/>
        <v>0</v>
      </c>
      <c r="AU408" s="18">
        <f t="shared" si="271"/>
        <v>0</v>
      </c>
      <c r="AV408" s="18">
        <f t="shared" si="272"/>
        <v>0</v>
      </c>
      <c r="AW408" s="18">
        <f t="shared" si="273"/>
        <v>0</v>
      </c>
      <c r="AX408" s="18">
        <f t="shared" si="274"/>
        <v>0</v>
      </c>
      <c r="AY408" s="18">
        <f t="shared" si="275"/>
        <v>0</v>
      </c>
      <c r="AZ408" s="18" t="str">
        <f t="shared" si="276"/>
        <v/>
      </c>
    </row>
    <row r="409" spans="1:52" ht="16">
      <c r="A409" s="8">
        <v>404</v>
      </c>
      <c r="B409" s="1" t="s">
        <v>20</v>
      </c>
      <c r="C409">
        <f t="shared" si="277"/>
        <v>0</v>
      </c>
      <c r="D409">
        <f t="shared" si="277"/>
        <v>0</v>
      </c>
      <c r="E409">
        <f t="shared" si="277"/>
        <v>0</v>
      </c>
      <c r="F409">
        <f t="shared" si="277"/>
        <v>0</v>
      </c>
      <c r="G409">
        <f t="shared" si="277"/>
        <v>1</v>
      </c>
      <c r="H409">
        <f t="shared" si="277"/>
        <v>0</v>
      </c>
      <c r="I409">
        <f t="shared" si="277"/>
        <v>0</v>
      </c>
      <c r="J409">
        <f t="shared" si="277"/>
        <v>0</v>
      </c>
      <c r="K409">
        <f t="shared" si="277"/>
        <v>0</v>
      </c>
      <c r="L409">
        <f t="shared" si="277"/>
        <v>0</v>
      </c>
      <c r="M409">
        <f t="shared" si="277"/>
        <v>0</v>
      </c>
      <c r="N409">
        <f t="shared" si="277"/>
        <v>0</v>
      </c>
      <c r="O409" s="21">
        <f t="shared" si="243"/>
        <v>0</v>
      </c>
      <c r="P409" s="22" t="str">
        <f t="shared" ref="P409:P422" si="278">IF(O409=1,B409,"")</f>
        <v/>
      </c>
      <c r="Q409">
        <f t="shared" si="244"/>
        <v>0</v>
      </c>
      <c r="R409">
        <f t="shared" si="245"/>
        <v>0</v>
      </c>
      <c r="S409">
        <f t="shared" si="245"/>
        <v>0</v>
      </c>
      <c r="T409">
        <f t="shared" si="246"/>
        <v>0</v>
      </c>
      <c r="U409" s="36" t="s">
        <v>22</v>
      </c>
      <c r="V409">
        <f t="shared" si="247"/>
        <v>1</v>
      </c>
      <c r="W409">
        <f t="shared" si="247"/>
        <v>0</v>
      </c>
      <c r="X409" s="21">
        <f t="shared" si="248"/>
        <v>0</v>
      </c>
      <c r="Y409" s="18">
        <f t="shared" si="249"/>
        <v>0</v>
      </c>
      <c r="Z409" s="18">
        <f t="shared" si="250"/>
        <v>0</v>
      </c>
      <c r="AA409" s="18">
        <f t="shared" si="251"/>
        <v>0</v>
      </c>
      <c r="AB409" s="18">
        <f t="shared" si="252"/>
        <v>0</v>
      </c>
      <c r="AC409" s="18">
        <f t="shared" si="253"/>
        <v>0</v>
      </c>
      <c r="AD409" s="18">
        <f t="shared" si="254"/>
        <v>1</v>
      </c>
      <c r="AE409" s="18">
        <f t="shared" si="255"/>
        <v>0</v>
      </c>
      <c r="AF409" s="18">
        <f t="shared" si="256"/>
        <v>0</v>
      </c>
      <c r="AG409" s="18">
        <f t="shared" si="257"/>
        <v>0</v>
      </c>
      <c r="AH409" s="18">
        <f t="shared" si="258"/>
        <v>0</v>
      </c>
      <c r="AI409" s="18">
        <f t="shared" si="259"/>
        <v>0</v>
      </c>
      <c r="AJ409" s="18">
        <f t="shared" si="260"/>
        <v>0</v>
      </c>
      <c r="AK409" s="18">
        <f t="shared" si="261"/>
        <v>0</v>
      </c>
      <c r="AL409" s="18">
        <f t="shared" si="262"/>
        <v>0</v>
      </c>
      <c r="AM409" s="18">
        <f t="shared" si="263"/>
        <v>0</v>
      </c>
      <c r="AN409" s="18">
        <f t="shared" si="264"/>
        <v>0</v>
      </c>
      <c r="AO409" s="18">
        <f t="shared" si="265"/>
        <v>0</v>
      </c>
      <c r="AP409" s="18">
        <f t="shared" si="266"/>
        <v>0</v>
      </c>
      <c r="AQ409" s="18">
        <f t="shared" si="267"/>
        <v>0</v>
      </c>
      <c r="AR409" s="18">
        <f t="shared" si="268"/>
        <v>0</v>
      </c>
      <c r="AS409" s="18">
        <f t="shared" si="269"/>
        <v>0</v>
      </c>
      <c r="AT409" s="18">
        <f t="shared" si="270"/>
        <v>0</v>
      </c>
      <c r="AU409" s="18">
        <f t="shared" si="271"/>
        <v>0</v>
      </c>
      <c r="AV409" s="18">
        <f t="shared" si="272"/>
        <v>0</v>
      </c>
      <c r="AW409" s="18">
        <f t="shared" si="273"/>
        <v>0</v>
      </c>
      <c r="AX409" s="18">
        <f t="shared" si="274"/>
        <v>0</v>
      </c>
      <c r="AY409" s="18">
        <f t="shared" si="275"/>
        <v>0</v>
      </c>
      <c r="AZ409" s="18" t="str">
        <f t="shared" si="276"/>
        <v/>
      </c>
    </row>
    <row r="410" spans="1:52" ht="16">
      <c r="A410" s="8">
        <v>405</v>
      </c>
      <c r="B410" s="1" t="s">
        <v>120</v>
      </c>
      <c r="C410">
        <f t="shared" si="277"/>
        <v>0</v>
      </c>
      <c r="D410">
        <f t="shared" si="277"/>
        <v>0</v>
      </c>
      <c r="E410">
        <f t="shared" si="277"/>
        <v>0</v>
      </c>
      <c r="F410">
        <f t="shared" si="277"/>
        <v>0</v>
      </c>
      <c r="G410">
        <f t="shared" si="277"/>
        <v>0</v>
      </c>
      <c r="H410">
        <f t="shared" si="277"/>
        <v>1</v>
      </c>
      <c r="I410">
        <f t="shared" si="277"/>
        <v>0</v>
      </c>
      <c r="J410">
        <f t="shared" si="277"/>
        <v>0</v>
      </c>
      <c r="K410">
        <f t="shared" si="277"/>
        <v>0</v>
      </c>
      <c r="L410">
        <f t="shared" si="277"/>
        <v>0</v>
      </c>
      <c r="M410">
        <f t="shared" si="277"/>
        <v>0</v>
      </c>
      <c r="N410">
        <f t="shared" si="277"/>
        <v>0</v>
      </c>
      <c r="O410" s="21">
        <f t="shared" si="243"/>
        <v>0</v>
      </c>
      <c r="P410" s="22" t="str">
        <f t="shared" si="278"/>
        <v/>
      </c>
      <c r="Q410">
        <f t="shared" si="244"/>
        <v>0</v>
      </c>
      <c r="R410">
        <f t="shared" si="245"/>
        <v>0</v>
      </c>
      <c r="S410">
        <f t="shared" si="245"/>
        <v>0</v>
      </c>
      <c r="T410">
        <f t="shared" si="246"/>
        <v>0</v>
      </c>
      <c r="U410" s="36" t="s">
        <v>24</v>
      </c>
      <c r="V410">
        <f t="shared" si="247"/>
        <v>0</v>
      </c>
      <c r="W410">
        <f t="shared" si="247"/>
        <v>1</v>
      </c>
      <c r="X410" s="21">
        <f t="shared" si="248"/>
        <v>0</v>
      </c>
      <c r="Y410" s="18">
        <f t="shared" si="249"/>
        <v>0</v>
      </c>
      <c r="Z410" s="18">
        <f t="shared" si="250"/>
        <v>0</v>
      </c>
      <c r="AA410" s="18">
        <f t="shared" si="251"/>
        <v>0</v>
      </c>
      <c r="AB410" s="18">
        <f t="shared" si="252"/>
        <v>0</v>
      </c>
      <c r="AC410" s="18">
        <f t="shared" si="253"/>
        <v>0</v>
      </c>
      <c r="AD410" s="18">
        <f t="shared" si="254"/>
        <v>0</v>
      </c>
      <c r="AE410" s="18">
        <f t="shared" si="255"/>
        <v>0</v>
      </c>
      <c r="AF410" s="18">
        <f t="shared" si="256"/>
        <v>0</v>
      </c>
      <c r="AG410" s="18">
        <f t="shared" si="257"/>
        <v>1</v>
      </c>
      <c r="AH410" s="18">
        <f t="shared" si="258"/>
        <v>0</v>
      </c>
      <c r="AI410" s="18">
        <f t="shared" si="259"/>
        <v>0</v>
      </c>
      <c r="AJ410" s="18">
        <f t="shared" si="260"/>
        <v>0</v>
      </c>
      <c r="AK410" s="18">
        <f t="shared" si="261"/>
        <v>0</v>
      </c>
      <c r="AL410" s="18">
        <f t="shared" si="262"/>
        <v>0</v>
      </c>
      <c r="AM410" s="18">
        <f t="shared" si="263"/>
        <v>0</v>
      </c>
      <c r="AN410" s="18">
        <f t="shared" si="264"/>
        <v>0</v>
      </c>
      <c r="AO410" s="18">
        <f t="shared" si="265"/>
        <v>0</v>
      </c>
      <c r="AP410" s="18">
        <f t="shared" si="266"/>
        <v>0</v>
      </c>
      <c r="AQ410" s="18">
        <f t="shared" si="267"/>
        <v>0</v>
      </c>
      <c r="AR410" s="18">
        <f t="shared" si="268"/>
        <v>0</v>
      </c>
      <c r="AS410" s="18">
        <f t="shared" si="269"/>
        <v>0</v>
      </c>
      <c r="AT410" s="18">
        <f t="shared" si="270"/>
        <v>0</v>
      </c>
      <c r="AU410" s="18">
        <f t="shared" si="271"/>
        <v>0</v>
      </c>
      <c r="AV410" s="18">
        <f t="shared" si="272"/>
        <v>0</v>
      </c>
      <c r="AW410" s="18">
        <f t="shared" si="273"/>
        <v>0</v>
      </c>
      <c r="AX410" s="18">
        <f t="shared" si="274"/>
        <v>0</v>
      </c>
      <c r="AY410" s="18">
        <f t="shared" si="275"/>
        <v>0</v>
      </c>
      <c r="AZ410" s="18" t="str">
        <f t="shared" si="276"/>
        <v/>
      </c>
    </row>
    <row r="411" spans="1:52" ht="16">
      <c r="A411" s="8">
        <v>406</v>
      </c>
      <c r="B411" s="1" t="s">
        <v>20</v>
      </c>
      <c r="C411">
        <f t="shared" si="277"/>
        <v>0</v>
      </c>
      <c r="D411">
        <f t="shared" si="277"/>
        <v>0</v>
      </c>
      <c r="E411">
        <f t="shared" si="277"/>
        <v>0</v>
      </c>
      <c r="F411">
        <f t="shared" si="277"/>
        <v>0</v>
      </c>
      <c r="G411">
        <f t="shared" si="277"/>
        <v>1</v>
      </c>
      <c r="H411">
        <f t="shared" si="277"/>
        <v>0</v>
      </c>
      <c r="I411">
        <f t="shared" si="277"/>
        <v>0</v>
      </c>
      <c r="J411">
        <f t="shared" si="277"/>
        <v>0</v>
      </c>
      <c r="K411">
        <f t="shared" si="277"/>
        <v>0</v>
      </c>
      <c r="L411">
        <f t="shared" si="277"/>
        <v>0</v>
      </c>
      <c r="M411">
        <f t="shared" si="277"/>
        <v>0</v>
      </c>
      <c r="N411">
        <f t="shared" si="277"/>
        <v>0</v>
      </c>
      <c r="O411" s="21">
        <f t="shared" si="243"/>
        <v>0</v>
      </c>
      <c r="P411" s="22" t="str">
        <f t="shared" si="278"/>
        <v/>
      </c>
      <c r="Q411">
        <f t="shared" si="244"/>
        <v>0</v>
      </c>
      <c r="R411">
        <f t="shared" si="245"/>
        <v>0</v>
      </c>
      <c r="S411">
        <f t="shared" si="245"/>
        <v>0</v>
      </c>
      <c r="T411">
        <f t="shared" si="246"/>
        <v>0</v>
      </c>
      <c r="U411" s="36" t="s">
        <v>22</v>
      </c>
      <c r="V411">
        <f t="shared" si="247"/>
        <v>1</v>
      </c>
      <c r="W411">
        <f t="shared" si="247"/>
        <v>0</v>
      </c>
      <c r="X411" s="21">
        <f t="shared" si="248"/>
        <v>0</v>
      </c>
      <c r="Y411" s="18">
        <f t="shared" si="249"/>
        <v>0</v>
      </c>
      <c r="Z411" s="18">
        <f t="shared" si="250"/>
        <v>0</v>
      </c>
      <c r="AA411" s="18">
        <f t="shared" si="251"/>
        <v>0</v>
      </c>
      <c r="AB411" s="18">
        <f t="shared" si="252"/>
        <v>0</v>
      </c>
      <c r="AC411" s="18">
        <f t="shared" si="253"/>
        <v>0</v>
      </c>
      <c r="AD411" s="18">
        <f t="shared" si="254"/>
        <v>1</v>
      </c>
      <c r="AE411" s="18">
        <f t="shared" si="255"/>
        <v>0</v>
      </c>
      <c r="AF411" s="18">
        <f t="shared" si="256"/>
        <v>0</v>
      </c>
      <c r="AG411" s="18">
        <f t="shared" si="257"/>
        <v>0</v>
      </c>
      <c r="AH411" s="18">
        <f t="shared" si="258"/>
        <v>0</v>
      </c>
      <c r="AI411" s="18">
        <f t="shared" si="259"/>
        <v>0</v>
      </c>
      <c r="AJ411" s="18">
        <f t="shared" si="260"/>
        <v>0</v>
      </c>
      <c r="AK411" s="18">
        <f t="shared" si="261"/>
        <v>0</v>
      </c>
      <c r="AL411" s="18">
        <f t="shared" si="262"/>
        <v>0</v>
      </c>
      <c r="AM411" s="18">
        <f t="shared" si="263"/>
        <v>0</v>
      </c>
      <c r="AN411" s="18">
        <f t="shared" si="264"/>
        <v>0</v>
      </c>
      <c r="AO411" s="18">
        <f t="shared" si="265"/>
        <v>0</v>
      </c>
      <c r="AP411" s="18">
        <f t="shared" si="266"/>
        <v>0</v>
      </c>
      <c r="AQ411" s="18">
        <f t="shared" si="267"/>
        <v>0</v>
      </c>
      <c r="AR411" s="18">
        <f t="shared" si="268"/>
        <v>0</v>
      </c>
      <c r="AS411" s="18">
        <f t="shared" si="269"/>
        <v>0</v>
      </c>
      <c r="AT411" s="18">
        <f t="shared" si="270"/>
        <v>0</v>
      </c>
      <c r="AU411" s="18">
        <f t="shared" si="271"/>
        <v>0</v>
      </c>
      <c r="AV411" s="18">
        <f t="shared" si="272"/>
        <v>0</v>
      </c>
      <c r="AW411" s="18">
        <f t="shared" si="273"/>
        <v>0</v>
      </c>
      <c r="AX411" s="18">
        <f t="shared" si="274"/>
        <v>0</v>
      </c>
      <c r="AY411" s="18">
        <f t="shared" si="275"/>
        <v>0</v>
      </c>
      <c r="AZ411" s="18" t="str">
        <f t="shared" si="276"/>
        <v/>
      </c>
    </row>
    <row r="412" spans="1:52" ht="16">
      <c r="A412" s="8">
        <v>407</v>
      </c>
      <c r="B412" s="1" t="s">
        <v>991</v>
      </c>
      <c r="C412">
        <f t="shared" si="277"/>
        <v>0</v>
      </c>
      <c r="D412">
        <f t="shared" si="277"/>
        <v>0</v>
      </c>
      <c r="E412">
        <f t="shared" si="277"/>
        <v>0</v>
      </c>
      <c r="F412">
        <f t="shared" si="277"/>
        <v>0</v>
      </c>
      <c r="G412">
        <f t="shared" si="277"/>
        <v>0</v>
      </c>
      <c r="H412">
        <f t="shared" si="277"/>
        <v>0</v>
      </c>
      <c r="I412">
        <f t="shared" si="277"/>
        <v>0</v>
      </c>
      <c r="J412">
        <f t="shared" si="277"/>
        <v>0</v>
      </c>
      <c r="K412">
        <f t="shared" si="277"/>
        <v>0</v>
      </c>
      <c r="L412">
        <f t="shared" si="277"/>
        <v>0</v>
      </c>
      <c r="M412">
        <f t="shared" si="277"/>
        <v>0</v>
      </c>
      <c r="N412">
        <f t="shared" si="277"/>
        <v>0</v>
      </c>
      <c r="O412" s="21">
        <f t="shared" si="243"/>
        <v>1</v>
      </c>
      <c r="P412" s="22" t="str">
        <f t="shared" si="278"/>
        <v>NIH (US)</v>
      </c>
      <c r="Q412">
        <f t="shared" si="244"/>
        <v>0</v>
      </c>
      <c r="R412">
        <f t="shared" si="245"/>
        <v>0</v>
      </c>
      <c r="S412">
        <f t="shared" si="245"/>
        <v>0</v>
      </c>
      <c r="T412">
        <f t="shared" si="246"/>
        <v>0</v>
      </c>
      <c r="U412" s="36" t="s">
        <v>24</v>
      </c>
      <c r="V412">
        <f t="shared" si="247"/>
        <v>0</v>
      </c>
      <c r="W412">
        <f t="shared" si="247"/>
        <v>1</v>
      </c>
      <c r="X412" s="21">
        <f t="shared" si="248"/>
        <v>0</v>
      </c>
      <c r="Y412" s="18">
        <f t="shared" si="249"/>
        <v>0</v>
      </c>
      <c r="Z412" s="18">
        <f t="shared" si="250"/>
        <v>0</v>
      </c>
      <c r="AA412" s="18">
        <f t="shared" si="251"/>
        <v>0</v>
      </c>
      <c r="AB412" s="18">
        <f t="shared" si="252"/>
        <v>0</v>
      </c>
      <c r="AC412" s="18">
        <f t="shared" si="253"/>
        <v>0</v>
      </c>
      <c r="AD412" s="18">
        <f t="shared" si="254"/>
        <v>0</v>
      </c>
      <c r="AE412" s="18">
        <f t="shared" si="255"/>
        <v>0</v>
      </c>
      <c r="AF412" s="18">
        <f t="shared" si="256"/>
        <v>0</v>
      </c>
      <c r="AG412" s="18">
        <f t="shared" si="257"/>
        <v>0</v>
      </c>
      <c r="AH412" s="18">
        <f t="shared" si="258"/>
        <v>0</v>
      </c>
      <c r="AI412" s="18">
        <f t="shared" si="259"/>
        <v>0</v>
      </c>
      <c r="AJ412" s="18">
        <f t="shared" si="260"/>
        <v>0</v>
      </c>
      <c r="AK412" s="18">
        <f t="shared" si="261"/>
        <v>0</v>
      </c>
      <c r="AL412" s="18">
        <f t="shared" si="262"/>
        <v>0</v>
      </c>
      <c r="AM412" s="18">
        <f t="shared" si="263"/>
        <v>0</v>
      </c>
      <c r="AN412" s="18">
        <f t="shared" si="264"/>
        <v>0</v>
      </c>
      <c r="AO412" s="18">
        <f t="shared" si="265"/>
        <v>0</v>
      </c>
      <c r="AP412" s="18">
        <f t="shared" si="266"/>
        <v>0</v>
      </c>
      <c r="AQ412" s="18">
        <f t="shared" si="267"/>
        <v>0</v>
      </c>
      <c r="AR412" s="18">
        <f t="shared" si="268"/>
        <v>0</v>
      </c>
      <c r="AS412" s="18">
        <f t="shared" si="269"/>
        <v>0</v>
      </c>
      <c r="AT412" s="18">
        <f t="shared" si="270"/>
        <v>0</v>
      </c>
      <c r="AU412" s="18">
        <f t="shared" si="271"/>
        <v>0</v>
      </c>
      <c r="AV412" s="18">
        <f t="shared" si="272"/>
        <v>0</v>
      </c>
      <c r="AW412" s="18">
        <f t="shared" si="273"/>
        <v>0</v>
      </c>
      <c r="AX412" s="18">
        <f t="shared" si="274"/>
        <v>0</v>
      </c>
      <c r="AY412" s="18">
        <f t="shared" si="275"/>
        <v>0</v>
      </c>
      <c r="AZ412" s="18" t="str">
        <f t="shared" si="276"/>
        <v/>
      </c>
    </row>
    <row r="413" spans="1:52" ht="16">
      <c r="A413" s="8">
        <v>408</v>
      </c>
      <c r="B413" s="1" t="s">
        <v>324</v>
      </c>
      <c r="C413">
        <f t="shared" si="277"/>
        <v>0</v>
      </c>
      <c r="D413">
        <f t="shared" si="277"/>
        <v>0</v>
      </c>
      <c r="E413">
        <f t="shared" si="277"/>
        <v>0</v>
      </c>
      <c r="F413">
        <f t="shared" si="277"/>
        <v>0</v>
      </c>
      <c r="G413">
        <f t="shared" si="277"/>
        <v>0</v>
      </c>
      <c r="H413">
        <f t="shared" si="277"/>
        <v>0</v>
      </c>
      <c r="I413">
        <f t="shared" si="277"/>
        <v>0</v>
      </c>
      <c r="J413">
        <f t="shared" si="277"/>
        <v>0</v>
      </c>
      <c r="K413">
        <f t="shared" si="277"/>
        <v>0</v>
      </c>
      <c r="L413">
        <f t="shared" si="277"/>
        <v>0</v>
      </c>
      <c r="M413">
        <f t="shared" si="277"/>
        <v>0</v>
      </c>
      <c r="N413">
        <f t="shared" si="277"/>
        <v>0</v>
      </c>
      <c r="O413" s="21">
        <f t="shared" si="243"/>
        <v>1</v>
      </c>
      <c r="P413" s="22" t="str">
        <f t="shared" si="278"/>
        <v>NIHR</v>
      </c>
      <c r="Q413">
        <f t="shared" si="244"/>
        <v>0</v>
      </c>
      <c r="R413">
        <f t="shared" si="245"/>
        <v>0</v>
      </c>
      <c r="S413">
        <f t="shared" si="245"/>
        <v>1</v>
      </c>
      <c r="T413">
        <f t="shared" si="246"/>
        <v>0</v>
      </c>
      <c r="U413" s="36" t="s">
        <v>22</v>
      </c>
      <c r="V413">
        <f t="shared" si="247"/>
        <v>1</v>
      </c>
      <c r="W413">
        <f t="shared" si="247"/>
        <v>0</v>
      </c>
      <c r="X413" s="21">
        <f t="shared" si="248"/>
        <v>0</v>
      </c>
      <c r="Y413" s="18">
        <f t="shared" si="249"/>
        <v>0</v>
      </c>
      <c r="Z413" s="18">
        <f t="shared" si="250"/>
        <v>0</v>
      </c>
      <c r="AA413" s="18">
        <f t="shared" si="251"/>
        <v>0</v>
      </c>
      <c r="AB413" s="18">
        <f t="shared" si="252"/>
        <v>0</v>
      </c>
      <c r="AC413" s="18">
        <f t="shared" si="253"/>
        <v>0</v>
      </c>
      <c r="AD413" s="18">
        <f t="shared" si="254"/>
        <v>0</v>
      </c>
      <c r="AE413" s="18">
        <f t="shared" si="255"/>
        <v>0</v>
      </c>
      <c r="AF413" s="18">
        <f t="shared" si="256"/>
        <v>0</v>
      </c>
      <c r="AG413" s="18">
        <f t="shared" si="257"/>
        <v>0</v>
      </c>
      <c r="AH413" s="18">
        <f t="shared" si="258"/>
        <v>0</v>
      </c>
      <c r="AI413" s="18">
        <f t="shared" si="259"/>
        <v>0</v>
      </c>
      <c r="AJ413" s="18">
        <f t="shared" si="260"/>
        <v>0</v>
      </c>
      <c r="AK413" s="18">
        <f t="shared" si="261"/>
        <v>0</v>
      </c>
      <c r="AL413" s="18">
        <f t="shared" si="262"/>
        <v>0</v>
      </c>
      <c r="AM413" s="18">
        <f t="shared" si="263"/>
        <v>0</v>
      </c>
      <c r="AN413" s="18">
        <f t="shared" si="264"/>
        <v>0</v>
      </c>
      <c r="AO413" s="18">
        <f t="shared" si="265"/>
        <v>0</v>
      </c>
      <c r="AP413" s="18">
        <f t="shared" si="266"/>
        <v>0</v>
      </c>
      <c r="AQ413" s="18">
        <f t="shared" si="267"/>
        <v>0</v>
      </c>
      <c r="AR413" s="18">
        <f t="shared" si="268"/>
        <v>0</v>
      </c>
      <c r="AS413" s="18">
        <f t="shared" si="269"/>
        <v>0</v>
      </c>
      <c r="AT413" s="18">
        <f t="shared" si="270"/>
        <v>0</v>
      </c>
      <c r="AU413" s="18">
        <f t="shared" si="271"/>
        <v>0</v>
      </c>
      <c r="AV413" s="18">
        <f t="shared" si="272"/>
        <v>0</v>
      </c>
      <c r="AW413" s="18">
        <f t="shared" si="273"/>
        <v>0</v>
      </c>
      <c r="AX413" s="18">
        <f t="shared" si="274"/>
        <v>1</v>
      </c>
      <c r="AY413" s="18">
        <f t="shared" si="275"/>
        <v>0</v>
      </c>
      <c r="AZ413" s="18" t="str">
        <f t="shared" si="276"/>
        <v/>
      </c>
    </row>
    <row r="414" spans="1:52" ht="16">
      <c r="A414" s="8">
        <v>409</v>
      </c>
      <c r="B414" s="1" t="s">
        <v>304</v>
      </c>
      <c r="C414">
        <f t="shared" si="277"/>
        <v>0</v>
      </c>
      <c r="D414">
        <f t="shared" si="277"/>
        <v>0</v>
      </c>
      <c r="E414">
        <f t="shared" si="277"/>
        <v>0</v>
      </c>
      <c r="F414">
        <f t="shared" si="277"/>
        <v>0</v>
      </c>
      <c r="G414">
        <f t="shared" si="277"/>
        <v>0</v>
      </c>
      <c r="H414">
        <f t="shared" si="277"/>
        <v>0</v>
      </c>
      <c r="I414">
        <f t="shared" si="277"/>
        <v>0</v>
      </c>
      <c r="J414">
        <f t="shared" si="277"/>
        <v>0</v>
      </c>
      <c r="K414">
        <f t="shared" si="277"/>
        <v>0</v>
      </c>
      <c r="L414">
        <f t="shared" si="277"/>
        <v>0</v>
      </c>
      <c r="M414">
        <f t="shared" si="277"/>
        <v>0</v>
      </c>
      <c r="N414">
        <f t="shared" si="277"/>
        <v>0</v>
      </c>
      <c r="O414" s="21">
        <f t="shared" si="243"/>
        <v>1</v>
      </c>
      <c r="P414" s="22" t="str">
        <f t="shared" si="278"/>
        <v>Mellon Foundation</v>
      </c>
      <c r="Q414">
        <f t="shared" si="244"/>
        <v>0</v>
      </c>
      <c r="R414">
        <f t="shared" si="245"/>
        <v>0</v>
      </c>
      <c r="S414">
        <f t="shared" si="245"/>
        <v>0</v>
      </c>
      <c r="T414">
        <f t="shared" si="246"/>
        <v>0</v>
      </c>
      <c r="U414" s="36" t="s">
        <v>24</v>
      </c>
      <c r="V414">
        <f t="shared" si="247"/>
        <v>0</v>
      </c>
      <c r="W414">
        <f t="shared" si="247"/>
        <v>1</v>
      </c>
      <c r="X414" s="21">
        <f t="shared" si="248"/>
        <v>0</v>
      </c>
      <c r="Y414" s="18">
        <f t="shared" si="249"/>
        <v>0</v>
      </c>
      <c r="Z414" s="18">
        <f t="shared" si="250"/>
        <v>0</v>
      </c>
      <c r="AA414" s="18">
        <f t="shared" si="251"/>
        <v>0</v>
      </c>
      <c r="AB414" s="18">
        <f t="shared" si="252"/>
        <v>0</v>
      </c>
      <c r="AC414" s="18">
        <f t="shared" si="253"/>
        <v>0</v>
      </c>
      <c r="AD414" s="18">
        <f t="shared" si="254"/>
        <v>0</v>
      </c>
      <c r="AE414" s="18">
        <f t="shared" si="255"/>
        <v>0</v>
      </c>
      <c r="AF414" s="18">
        <f t="shared" si="256"/>
        <v>0</v>
      </c>
      <c r="AG414" s="18">
        <f t="shared" si="257"/>
        <v>0</v>
      </c>
      <c r="AH414" s="18">
        <f t="shared" si="258"/>
        <v>0</v>
      </c>
      <c r="AI414" s="18">
        <f t="shared" si="259"/>
        <v>0</v>
      </c>
      <c r="AJ414" s="18">
        <f t="shared" si="260"/>
        <v>0</v>
      </c>
      <c r="AK414" s="18">
        <f t="shared" si="261"/>
        <v>0</v>
      </c>
      <c r="AL414" s="18">
        <f t="shared" si="262"/>
        <v>0</v>
      </c>
      <c r="AM414" s="18">
        <f t="shared" si="263"/>
        <v>0</v>
      </c>
      <c r="AN414" s="18">
        <f t="shared" si="264"/>
        <v>0</v>
      </c>
      <c r="AO414" s="18">
        <f t="shared" si="265"/>
        <v>0</v>
      </c>
      <c r="AP414" s="18">
        <f t="shared" si="266"/>
        <v>0</v>
      </c>
      <c r="AQ414" s="18">
        <f t="shared" si="267"/>
        <v>0</v>
      </c>
      <c r="AR414" s="18">
        <f t="shared" si="268"/>
        <v>0</v>
      </c>
      <c r="AS414" s="18">
        <f t="shared" si="269"/>
        <v>0</v>
      </c>
      <c r="AT414" s="18">
        <f t="shared" si="270"/>
        <v>0</v>
      </c>
      <c r="AU414" s="18">
        <f t="shared" si="271"/>
        <v>0</v>
      </c>
      <c r="AV414" s="18">
        <f t="shared" si="272"/>
        <v>0</v>
      </c>
      <c r="AW414" s="18">
        <f t="shared" si="273"/>
        <v>0</v>
      </c>
      <c r="AX414" s="18">
        <f t="shared" si="274"/>
        <v>0</v>
      </c>
      <c r="AY414" s="18">
        <f t="shared" si="275"/>
        <v>0</v>
      </c>
      <c r="AZ414" s="18" t="str">
        <f t="shared" si="276"/>
        <v/>
      </c>
    </row>
    <row r="415" spans="1:52" ht="16">
      <c r="A415" s="8">
        <v>410</v>
      </c>
      <c r="B415" s="1" t="s">
        <v>148</v>
      </c>
      <c r="C415">
        <f t="shared" si="277"/>
        <v>0</v>
      </c>
      <c r="D415">
        <f t="shared" si="277"/>
        <v>0</v>
      </c>
      <c r="E415">
        <f t="shared" si="277"/>
        <v>0</v>
      </c>
      <c r="F415">
        <f t="shared" si="277"/>
        <v>0</v>
      </c>
      <c r="G415">
        <f t="shared" si="277"/>
        <v>0</v>
      </c>
      <c r="H415">
        <f t="shared" si="277"/>
        <v>0</v>
      </c>
      <c r="I415">
        <f t="shared" si="277"/>
        <v>0</v>
      </c>
      <c r="J415">
        <f t="shared" si="277"/>
        <v>0</v>
      </c>
      <c r="K415">
        <f t="shared" si="277"/>
        <v>1</v>
      </c>
      <c r="L415">
        <f t="shared" si="277"/>
        <v>0</v>
      </c>
      <c r="M415">
        <f t="shared" si="277"/>
        <v>0</v>
      </c>
      <c r="N415">
        <f t="shared" si="277"/>
        <v>0</v>
      </c>
      <c r="O415" s="21">
        <f t="shared" si="243"/>
        <v>0</v>
      </c>
      <c r="P415" s="22" t="str">
        <f t="shared" si="278"/>
        <v/>
      </c>
      <c r="Q415">
        <f t="shared" si="244"/>
        <v>0</v>
      </c>
      <c r="R415">
        <f t="shared" si="245"/>
        <v>0</v>
      </c>
      <c r="S415">
        <f t="shared" si="245"/>
        <v>0</v>
      </c>
      <c r="T415">
        <f t="shared" si="246"/>
        <v>0</v>
      </c>
      <c r="U415" s="36" t="s">
        <v>22</v>
      </c>
      <c r="V415">
        <f t="shared" si="247"/>
        <v>1</v>
      </c>
      <c r="W415">
        <f t="shared" si="247"/>
        <v>0</v>
      </c>
      <c r="X415" s="21">
        <f t="shared" si="248"/>
        <v>0</v>
      </c>
      <c r="Y415" s="18">
        <f t="shared" si="249"/>
        <v>0</v>
      </c>
      <c r="Z415" s="18">
        <f t="shared" si="250"/>
        <v>0</v>
      </c>
      <c r="AA415" s="18">
        <f t="shared" si="251"/>
        <v>0</v>
      </c>
      <c r="AB415" s="18">
        <f t="shared" si="252"/>
        <v>0</v>
      </c>
      <c r="AC415" s="18">
        <f t="shared" si="253"/>
        <v>0</v>
      </c>
      <c r="AD415" s="18">
        <f t="shared" si="254"/>
        <v>0</v>
      </c>
      <c r="AE415" s="18">
        <f t="shared" si="255"/>
        <v>0</v>
      </c>
      <c r="AF415" s="18">
        <f t="shared" si="256"/>
        <v>0</v>
      </c>
      <c r="AG415" s="18">
        <f t="shared" si="257"/>
        <v>0</v>
      </c>
      <c r="AH415" s="18">
        <f t="shared" si="258"/>
        <v>0</v>
      </c>
      <c r="AI415" s="18">
        <f t="shared" si="259"/>
        <v>0</v>
      </c>
      <c r="AJ415" s="18">
        <f t="shared" si="260"/>
        <v>0</v>
      </c>
      <c r="AK415" s="18">
        <f t="shared" si="261"/>
        <v>0</v>
      </c>
      <c r="AL415" s="18">
        <f t="shared" si="262"/>
        <v>1</v>
      </c>
      <c r="AM415" s="18">
        <f t="shared" si="263"/>
        <v>0</v>
      </c>
      <c r="AN415" s="18">
        <f t="shared" si="264"/>
        <v>0</v>
      </c>
      <c r="AO415" s="18">
        <f t="shared" si="265"/>
        <v>0</v>
      </c>
      <c r="AP415" s="18">
        <f t="shared" si="266"/>
        <v>0</v>
      </c>
      <c r="AQ415" s="18">
        <f t="shared" si="267"/>
        <v>0</v>
      </c>
      <c r="AR415" s="18">
        <f t="shared" si="268"/>
        <v>0</v>
      </c>
      <c r="AS415" s="18">
        <f t="shared" si="269"/>
        <v>0</v>
      </c>
      <c r="AT415" s="18">
        <f t="shared" si="270"/>
        <v>0</v>
      </c>
      <c r="AU415" s="18">
        <f t="shared" si="271"/>
        <v>0</v>
      </c>
      <c r="AV415" s="18">
        <f t="shared" si="272"/>
        <v>0</v>
      </c>
      <c r="AW415" s="18">
        <f t="shared" si="273"/>
        <v>0</v>
      </c>
      <c r="AX415" s="18">
        <f t="shared" si="274"/>
        <v>0</v>
      </c>
      <c r="AY415" s="18">
        <f t="shared" si="275"/>
        <v>0</v>
      </c>
      <c r="AZ415" s="18" t="str">
        <f t="shared" si="276"/>
        <v/>
      </c>
    </row>
    <row r="416" spans="1:52" ht="16">
      <c r="A416" s="8">
        <v>411</v>
      </c>
      <c r="B416" s="1" t="s">
        <v>60</v>
      </c>
      <c r="C416">
        <f t="shared" si="277"/>
        <v>0</v>
      </c>
      <c r="D416">
        <f t="shared" si="277"/>
        <v>0</v>
      </c>
      <c r="E416">
        <f t="shared" si="277"/>
        <v>0</v>
      </c>
      <c r="F416">
        <f t="shared" si="277"/>
        <v>0</v>
      </c>
      <c r="G416">
        <f t="shared" si="277"/>
        <v>0</v>
      </c>
      <c r="H416">
        <f t="shared" si="277"/>
        <v>0</v>
      </c>
      <c r="I416">
        <f t="shared" si="277"/>
        <v>0</v>
      </c>
      <c r="J416">
        <f t="shared" si="277"/>
        <v>0</v>
      </c>
      <c r="K416">
        <f t="shared" si="277"/>
        <v>0</v>
      </c>
      <c r="L416">
        <f t="shared" si="277"/>
        <v>0</v>
      </c>
      <c r="M416">
        <f t="shared" si="277"/>
        <v>1</v>
      </c>
      <c r="N416">
        <f t="shared" si="277"/>
        <v>0</v>
      </c>
      <c r="O416" s="21">
        <f t="shared" si="243"/>
        <v>0</v>
      </c>
      <c r="P416" s="22" t="str">
        <f t="shared" si="278"/>
        <v/>
      </c>
      <c r="Q416">
        <f t="shared" si="244"/>
        <v>0</v>
      </c>
      <c r="R416">
        <f t="shared" si="245"/>
        <v>0</v>
      </c>
      <c r="S416">
        <f t="shared" si="245"/>
        <v>0</v>
      </c>
      <c r="T416">
        <f t="shared" si="246"/>
        <v>0</v>
      </c>
      <c r="U416" s="36" t="s">
        <v>22</v>
      </c>
      <c r="V416">
        <f t="shared" si="247"/>
        <v>1</v>
      </c>
      <c r="W416">
        <f t="shared" si="247"/>
        <v>0</v>
      </c>
      <c r="X416" s="21">
        <f t="shared" si="248"/>
        <v>0</v>
      </c>
      <c r="Y416" s="18">
        <f t="shared" si="249"/>
        <v>0</v>
      </c>
      <c r="Z416" s="18">
        <f t="shared" si="250"/>
        <v>0</v>
      </c>
      <c r="AA416" s="18">
        <f t="shared" si="251"/>
        <v>0</v>
      </c>
      <c r="AB416" s="18">
        <f t="shared" si="252"/>
        <v>0</v>
      </c>
      <c r="AC416" s="18">
        <f t="shared" si="253"/>
        <v>0</v>
      </c>
      <c r="AD416" s="18">
        <f t="shared" si="254"/>
        <v>0</v>
      </c>
      <c r="AE416" s="18">
        <f t="shared" si="255"/>
        <v>0</v>
      </c>
      <c r="AF416" s="18">
        <f t="shared" si="256"/>
        <v>0</v>
      </c>
      <c r="AG416" s="18">
        <f t="shared" si="257"/>
        <v>0</v>
      </c>
      <c r="AH416" s="18">
        <f t="shared" si="258"/>
        <v>0</v>
      </c>
      <c r="AI416" s="18">
        <f t="shared" si="259"/>
        <v>0</v>
      </c>
      <c r="AJ416" s="18">
        <f t="shared" si="260"/>
        <v>0</v>
      </c>
      <c r="AK416" s="18">
        <f t="shared" si="261"/>
        <v>0</v>
      </c>
      <c r="AL416" s="18">
        <f t="shared" si="262"/>
        <v>0</v>
      </c>
      <c r="AM416" s="18">
        <f t="shared" si="263"/>
        <v>0</v>
      </c>
      <c r="AN416" s="18">
        <f t="shared" si="264"/>
        <v>0</v>
      </c>
      <c r="AO416" s="18">
        <f t="shared" si="265"/>
        <v>0</v>
      </c>
      <c r="AP416" s="18">
        <f t="shared" si="266"/>
        <v>1</v>
      </c>
      <c r="AQ416" s="18">
        <f t="shared" si="267"/>
        <v>0</v>
      </c>
      <c r="AR416" s="18">
        <f t="shared" si="268"/>
        <v>0</v>
      </c>
      <c r="AS416" s="18">
        <f t="shared" si="269"/>
        <v>0</v>
      </c>
      <c r="AT416" s="18">
        <f t="shared" si="270"/>
        <v>0</v>
      </c>
      <c r="AU416" s="18">
        <f t="shared" si="271"/>
        <v>0</v>
      </c>
      <c r="AV416" s="18">
        <f t="shared" si="272"/>
        <v>0</v>
      </c>
      <c r="AW416" s="18">
        <f t="shared" si="273"/>
        <v>0</v>
      </c>
      <c r="AX416" s="18">
        <f t="shared" si="274"/>
        <v>0</v>
      </c>
      <c r="AY416" s="18">
        <f t="shared" si="275"/>
        <v>0</v>
      </c>
      <c r="AZ416" s="18" t="str">
        <f t="shared" si="276"/>
        <v/>
      </c>
    </row>
    <row r="417" spans="1:52" ht="16">
      <c r="A417" s="8">
        <v>412</v>
      </c>
      <c r="B417" s="1" t="s">
        <v>1147</v>
      </c>
      <c r="C417">
        <f t="shared" si="277"/>
        <v>0</v>
      </c>
      <c r="D417">
        <f t="shared" si="277"/>
        <v>0</v>
      </c>
      <c r="E417">
        <f t="shared" si="277"/>
        <v>0</v>
      </c>
      <c r="F417">
        <f t="shared" si="277"/>
        <v>0</v>
      </c>
      <c r="G417">
        <f t="shared" si="277"/>
        <v>0</v>
      </c>
      <c r="H417">
        <f t="shared" si="277"/>
        <v>0</v>
      </c>
      <c r="I417">
        <f t="shared" si="277"/>
        <v>0</v>
      </c>
      <c r="J417">
        <f t="shared" si="277"/>
        <v>0</v>
      </c>
      <c r="K417">
        <f t="shared" si="277"/>
        <v>0</v>
      </c>
      <c r="L417">
        <f t="shared" si="277"/>
        <v>0</v>
      </c>
      <c r="M417">
        <f t="shared" si="277"/>
        <v>0</v>
      </c>
      <c r="N417">
        <f t="shared" si="277"/>
        <v>0</v>
      </c>
      <c r="O417" s="21">
        <f t="shared" si="243"/>
        <v>1</v>
      </c>
      <c r="P417" s="22" t="str">
        <f t="shared" si="278"/>
        <v>Takeda cambridge ltd</v>
      </c>
      <c r="Q417">
        <f t="shared" si="244"/>
        <v>0</v>
      </c>
      <c r="R417">
        <f t="shared" si="245"/>
        <v>0</v>
      </c>
      <c r="S417">
        <f t="shared" si="245"/>
        <v>0</v>
      </c>
      <c r="T417">
        <f t="shared" si="246"/>
        <v>0</v>
      </c>
      <c r="U417" s="36" t="s">
        <v>24</v>
      </c>
      <c r="V417">
        <f t="shared" si="247"/>
        <v>0</v>
      </c>
      <c r="W417">
        <f t="shared" si="247"/>
        <v>1</v>
      </c>
      <c r="X417" s="21">
        <f t="shared" si="248"/>
        <v>0</v>
      </c>
      <c r="Y417" s="18">
        <f t="shared" si="249"/>
        <v>0</v>
      </c>
      <c r="Z417" s="18">
        <f t="shared" si="250"/>
        <v>0</v>
      </c>
      <c r="AA417" s="18">
        <f t="shared" si="251"/>
        <v>0</v>
      </c>
      <c r="AB417" s="18">
        <f t="shared" si="252"/>
        <v>0</v>
      </c>
      <c r="AC417" s="18">
        <f t="shared" si="253"/>
        <v>0</v>
      </c>
      <c r="AD417" s="18">
        <f t="shared" si="254"/>
        <v>0</v>
      </c>
      <c r="AE417" s="18">
        <f t="shared" si="255"/>
        <v>0</v>
      </c>
      <c r="AF417" s="18">
        <f t="shared" si="256"/>
        <v>0</v>
      </c>
      <c r="AG417" s="18">
        <f t="shared" si="257"/>
        <v>0</v>
      </c>
      <c r="AH417" s="18">
        <f t="shared" si="258"/>
        <v>0</v>
      </c>
      <c r="AI417" s="18">
        <f t="shared" si="259"/>
        <v>0</v>
      </c>
      <c r="AJ417" s="18">
        <f t="shared" si="260"/>
        <v>0</v>
      </c>
      <c r="AK417" s="18">
        <f t="shared" si="261"/>
        <v>0</v>
      </c>
      <c r="AL417" s="18">
        <f t="shared" si="262"/>
        <v>0</v>
      </c>
      <c r="AM417" s="18">
        <f t="shared" si="263"/>
        <v>0</v>
      </c>
      <c r="AN417" s="18">
        <f t="shared" si="264"/>
        <v>0</v>
      </c>
      <c r="AO417" s="18">
        <f t="shared" si="265"/>
        <v>0</v>
      </c>
      <c r="AP417" s="18">
        <f t="shared" si="266"/>
        <v>0</v>
      </c>
      <c r="AQ417" s="18">
        <f t="shared" si="267"/>
        <v>0</v>
      </c>
      <c r="AR417" s="18">
        <f t="shared" si="268"/>
        <v>0</v>
      </c>
      <c r="AS417" s="18">
        <f t="shared" si="269"/>
        <v>0</v>
      </c>
      <c r="AT417" s="18">
        <f t="shared" si="270"/>
        <v>0</v>
      </c>
      <c r="AU417" s="18">
        <f t="shared" si="271"/>
        <v>0</v>
      </c>
      <c r="AV417" s="18">
        <f t="shared" si="272"/>
        <v>0</v>
      </c>
      <c r="AW417" s="18">
        <f t="shared" si="273"/>
        <v>0</v>
      </c>
      <c r="AX417" s="18">
        <f t="shared" si="274"/>
        <v>0</v>
      </c>
      <c r="AY417" s="18">
        <f t="shared" si="275"/>
        <v>0</v>
      </c>
      <c r="AZ417" s="18" t="str">
        <f t="shared" si="276"/>
        <v/>
      </c>
    </row>
    <row r="418" spans="1:52" ht="16">
      <c r="A418" s="8">
        <v>413</v>
      </c>
      <c r="B418" s="1" t="s">
        <v>361</v>
      </c>
      <c r="C418">
        <f t="shared" si="277"/>
        <v>0</v>
      </c>
      <c r="D418">
        <f t="shared" si="277"/>
        <v>0</v>
      </c>
      <c r="E418">
        <f t="shared" si="277"/>
        <v>0</v>
      </c>
      <c r="F418">
        <f t="shared" si="277"/>
        <v>0</v>
      </c>
      <c r="G418">
        <f t="shared" si="277"/>
        <v>0</v>
      </c>
      <c r="H418">
        <f t="shared" si="277"/>
        <v>0</v>
      </c>
      <c r="I418">
        <f t="shared" si="277"/>
        <v>0</v>
      </c>
      <c r="J418">
        <f t="shared" si="277"/>
        <v>0</v>
      </c>
      <c r="K418">
        <f t="shared" si="277"/>
        <v>0</v>
      </c>
      <c r="L418">
        <f t="shared" si="277"/>
        <v>0</v>
      </c>
      <c r="M418">
        <f t="shared" si="277"/>
        <v>0</v>
      </c>
      <c r="N418">
        <f t="shared" si="277"/>
        <v>0</v>
      </c>
      <c r="O418" s="21">
        <f t="shared" si="243"/>
        <v>1</v>
      </c>
      <c r="P418" s="22" t="str">
        <f t="shared" si="278"/>
        <v>Canadian Federal Gov</v>
      </c>
      <c r="Q418">
        <f t="shared" si="244"/>
        <v>0</v>
      </c>
      <c r="R418">
        <f t="shared" si="245"/>
        <v>0</v>
      </c>
      <c r="S418">
        <f t="shared" si="245"/>
        <v>0</v>
      </c>
      <c r="T418">
        <f t="shared" si="246"/>
        <v>0</v>
      </c>
      <c r="U418" s="36" t="s">
        <v>22</v>
      </c>
      <c r="V418">
        <f t="shared" si="247"/>
        <v>1</v>
      </c>
      <c r="W418">
        <f t="shared" si="247"/>
        <v>0</v>
      </c>
      <c r="X418" s="21">
        <f t="shared" si="248"/>
        <v>0</v>
      </c>
      <c r="Y418" s="18">
        <f t="shared" si="249"/>
        <v>0</v>
      </c>
      <c r="Z418" s="18">
        <f t="shared" si="250"/>
        <v>0</v>
      </c>
      <c r="AA418" s="18">
        <f t="shared" si="251"/>
        <v>0</v>
      </c>
      <c r="AB418" s="18">
        <f t="shared" si="252"/>
        <v>0</v>
      </c>
      <c r="AC418" s="18">
        <f t="shared" si="253"/>
        <v>0</v>
      </c>
      <c r="AD418" s="18">
        <f t="shared" si="254"/>
        <v>0</v>
      </c>
      <c r="AE418" s="18">
        <f t="shared" si="255"/>
        <v>0</v>
      </c>
      <c r="AF418" s="18">
        <f t="shared" si="256"/>
        <v>0</v>
      </c>
      <c r="AG418" s="18">
        <f t="shared" si="257"/>
        <v>0</v>
      </c>
      <c r="AH418" s="18">
        <f t="shared" si="258"/>
        <v>0</v>
      </c>
      <c r="AI418" s="18">
        <f t="shared" si="259"/>
        <v>0</v>
      </c>
      <c r="AJ418" s="18">
        <f t="shared" si="260"/>
        <v>0</v>
      </c>
      <c r="AK418" s="18">
        <f t="shared" si="261"/>
        <v>0</v>
      </c>
      <c r="AL418" s="18">
        <f t="shared" si="262"/>
        <v>0</v>
      </c>
      <c r="AM418" s="18">
        <f t="shared" si="263"/>
        <v>0</v>
      </c>
      <c r="AN418" s="18">
        <f t="shared" si="264"/>
        <v>0</v>
      </c>
      <c r="AO418" s="18">
        <f t="shared" si="265"/>
        <v>0</v>
      </c>
      <c r="AP418" s="18">
        <f t="shared" si="266"/>
        <v>0</v>
      </c>
      <c r="AQ418" s="18">
        <f t="shared" si="267"/>
        <v>0</v>
      </c>
      <c r="AR418" s="18">
        <f t="shared" si="268"/>
        <v>0</v>
      </c>
      <c r="AS418" s="18">
        <f t="shared" si="269"/>
        <v>0</v>
      </c>
      <c r="AT418" s="18">
        <f t="shared" si="270"/>
        <v>0</v>
      </c>
      <c r="AU418" s="18">
        <f t="shared" si="271"/>
        <v>0</v>
      </c>
      <c r="AV418" s="18">
        <f t="shared" si="272"/>
        <v>0</v>
      </c>
      <c r="AW418" s="18">
        <f t="shared" si="273"/>
        <v>0</v>
      </c>
      <c r="AX418" s="18">
        <f t="shared" si="274"/>
        <v>0</v>
      </c>
      <c r="AY418" s="18">
        <f t="shared" si="275"/>
        <v>0</v>
      </c>
      <c r="AZ418" s="18" t="str">
        <f t="shared" si="276"/>
        <v/>
      </c>
    </row>
    <row r="419" spans="1:52" ht="16">
      <c r="A419" s="8">
        <v>414</v>
      </c>
      <c r="B419" s="1" t="s">
        <v>148</v>
      </c>
      <c r="C419">
        <f t="shared" si="277"/>
        <v>0</v>
      </c>
      <c r="D419">
        <f t="shared" si="277"/>
        <v>0</v>
      </c>
      <c r="E419">
        <f t="shared" si="277"/>
        <v>0</v>
      </c>
      <c r="F419">
        <f t="shared" si="277"/>
        <v>0</v>
      </c>
      <c r="G419">
        <f t="shared" si="277"/>
        <v>0</v>
      </c>
      <c r="H419">
        <f t="shared" si="277"/>
        <v>0</v>
      </c>
      <c r="I419">
        <f t="shared" si="277"/>
        <v>0</v>
      </c>
      <c r="J419">
        <f t="shared" si="277"/>
        <v>0</v>
      </c>
      <c r="K419">
        <f t="shared" si="277"/>
        <v>1</v>
      </c>
      <c r="L419">
        <f t="shared" si="277"/>
        <v>0</v>
      </c>
      <c r="M419">
        <f t="shared" si="277"/>
        <v>0</v>
      </c>
      <c r="N419">
        <f t="shared" si="277"/>
        <v>0</v>
      </c>
      <c r="O419" s="21">
        <f t="shared" si="243"/>
        <v>0</v>
      </c>
      <c r="P419" s="22" t="str">
        <f t="shared" si="278"/>
        <v/>
      </c>
      <c r="Q419">
        <f t="shared" si="244"/>
        <v>0</v>
      </c>
      <c r="R419">
        <f t="shared" si="245"/>
        <v>0</v>
      </c>
      <c r="S419">
        <f t="shared" si="245"/>
        <v>0</v>
      </c>
      <c r="T419">
        <f t="shared" si="246"/>
        <v>0</v>
      </c>
      <c r="U419" s="36" t="s">
        <v>22</v>
      </c>
      <c r="V419">
        <f t="shared" si="247"/>
        <v>1</v>
      </c>
      <c r="W419">
        <f t="shared" si="247"/>
        <v>0</v>
      </c>
      <c r="X419" s="21">
        <f t="shared" si="248"/>
        <v>0</v>
      </c>
      <c r="Y419" s="18">
        <f t="shared" si="249"/>
        <v>0</v>
      </c>
      <c r="Z419" s="18">
        <f t="shared" si="250"/>
        <v>0</v>
      </c>
      <c r="AA419" s="18">
        <f t="shared" si="251"/>
        <v>0</v>
      </c>
      <c r="AB419" s="18">
        <f t="shared" si="252"/>
        <v>0</v>
      </c>
      <c r="AC419" s="18">
        <f t="shared" si="253"/>
        <v>0</v>
      </c>
      <c r="AD419" s="18">
        <f t="shared" si="254"/>
        <v>0</v>
      </c>
      <c r="AE419" s="18">
        <f t="shared" si="255"/>
        <v>0</v>
      </c>
      <c r="AF419" s="18">
        <f t="shared" si="256"/>
        <v>0</v>
      </c>
      <c r="AG419" s="18">
        <f t="shared" si="257"/>
        <v>0</v>
      </c>
      <c r="AH419" s="18">
        <f t="shared" si="258"/>
        <v>0</v>
      </c>
      <c r="AI419" s="18">
        <f t="shared" si="259"/>
        <v>0</v>
      </c>
      <c r="AJ419" s="18">
        <f t="shared" si="260"/>
        <v>0</v>
      </c>
      <c r="AK419" s="18">
        <f t="shared" si="261"/>
        <v>0</v>
      </c>
      <c r="AL419" s="18">
        <f t="shared" si="262"/>
        <v>1</v>
      </c>
      <c r="AM419" s="18">
        <f t="shared" si="263"/>
        <v>0</v>
      </c>
      <c r="AN419" s="18">
        <f t="shared" si="264"/>
        <v>0</v>
      </c>
      <c r="AO419" s="18">
        <f t="shared" si="265"/>
        <v>0</v>
      </c>
      <c r="AP419" s="18">
        <f t="shared" si="266"/>
        <v>0</v>
      </c>
      <c r="AQ419" s="18">
        <f t="shared" si="267"/>
        <v>0</v>
      </c>
      <c r="AR419" s="18">
        <f t="shared" si="268"/>
        <v>0</v>
      </c>
      <c r="AS419" s="18">
        <f t="shared" si="269"/>
        <v>0</v>
      </c>
      <c r="AT419" s="18">
        <f t="shared" si="270"/>
        <v>0</v>
      </c>
      <c r="AU419" s="18">
        <f t="shared" si="271"/>
        <v>0</v>
      </c>
      <c r="AV419" s="18">
        <f t="shared" si="272"/>
        <v>0</v>
      </c>
      <c r="AW419" s="18">
        <f t="shared" si="273"/>
        <v>0</v>
      </c>
      <c r="AX419" s="18">
        <f t="shared" si="274"/>
        <v>0</v>
      </c>
      <c r="AY419" s="18">
        <f t="shared" si="275"/>
        <v>0</v>
      </c>
      <c r="AZ419" s="18" t="str">
        <f t="shared" si="276"/>
        <v/>
      </c>
    </row>
    <row r="420" spans="1:52" ht="16">
      <c r="A420" s="8">
        <v>415</v>
      </c>
      <c r="B420" s="1" t="s">
        <v>33</v>
      </c>
      <c r="C420">
        <f t="shared" si="277"/>
        <v>0</v>
      </c>
      <c r="D420">
        <f t="shared" si="277"/>
        <v>0</v>
      </c>
      <c r="E420">
        <f t="shared" si="277"/>
        <v>0</v>
      </c>
      <c r="F420">
        <f t="shared" si="277"/>
        <v>1</v>
      </c>
      <c r="G420">
        <f t="shared" si="277"/>
        <v>0</v>
      </c>
      <c r="H420">
        <f t="shared" si="277"/>
        <v>0</v>
      </c>
      <c r="I420">
        <f t="shared" si="277"/>
        <v>0</v>
      </c>
      <c r="J420">
        <f t="shared" si="277"/>
        <v>0</v>
      </c>
      <c r="K420">
        <f t="shared" si="277"/>
        <v>0</v>
      </c>
      <c r="L420">
        <f t="shared" si="277"/>
        <v>0</v>
      </c>
      <c r="M420">
        <f t="shared" si="277"/>
        <v>0</v>
      </c>
      <c r="N420">
        <f t="shared" si="277"/>
        <v>0</v>
      </c>
      <c r="O420" s="21">
        <f t="shared" si="243"/>
        <v>0</v>
      </c>
      <c r="P420" s="22" t="str">
        <f t="shared" si="278"/>
        <v/>
      </c>
      <c r="Q420">
        <f t="shared" si="244"/>
        <v>0</v>
      </c>
      <c r="R420">
        <f t="shared" si="245"/>
        <v>0</v>
      </c>
      <c r="S420">
        <f t="shared" si="245"/>
        <v>0</v>
      </c>
      <c r="T420">
        <f t="shared" si="246"/>
        <v>0</v>
      </c>
      <c r="U420" s="36" t="s">
        <v>24</v>
      </c>
      <c r="V420">
        <f t="shared" si="247"/>
        <v>0</v>
      </c>
      <c r="W420">
        <f t="shared" si="247"/>
        <v>1</v>
      </c>
      <c r="X420" s="21">
        <f t="shared" si="248"/>
        <v>0</v>
      </c>
      <c r="Y420" s="18">
        <f t="shared" si="249"/>
        <v>0</v>
      </c>
      <c r="Z420" s="18">
        <f t="shared" si="250"/>
        <v>0</v>
      </c>
      <c r="AA420" s="18">
        <f t="shared" si="251"/>
        <v>0</v>
      </c>
      <c r="AB420" s="18">
        <f t="shared" si="252"/>
        <v>0</v>
      </c>
      <c r="AC420" s="18">
        <f t="shared" si="253"/>
        <v>0</v>
      </c>
      <c r="AD420" s="18">
        <f t="shared" si="254"/>
        <v>0</v>
      </c>
      <c r="AE420" s="18">
        <f t="shared" si="255"/>
        <v>0</v>
      </c>
      <c r="AF420" s="18">
        <f t="shared" si="256"/>
        <v>0</v>
      </c>
      <c r="AG420" s="18">
        <f t="shared" si="257"/>
        <v>0</v>
      </c>
      <c r="AH420" s="18">
        <f t="shared" si="258"/>
        <v>0</v>
      </c>
      <c r="AI420" s="18">
        <f t="shared" si="259"/>
        <v>0</v>
      </c>
      <c r="AJ420" s="18">
        <f t="shared" si="260"/>
        <v>0</v>
      </c>
      <c r="AK420" s="18">
        <f t="shared" si="261"/>
        <v>0</v>
      </c>
      <c r="AL420" s="18">
        <f t="shared" si="262"/>
        <v>0</v>
      </c>
      <c r="AM420" s="18">
        <f t="shared" si="263"/>
        <v>0</v>
      </c>
      <c r="AN420" s="18">
        <f t="shared" si="264"/>
        <v>0</v>
      </c>
      <c r="AO420" s="18">
        <f t="shared" si="265"/>
        <v>0</v>
      </c>
      <c r="AP420" s="18">
        <f t="shared" si="266"/>
        <v>0</v>
      </c>
      <c r="AQ420" s="18">
        <f t="shared" si="267"/>
        <v>0</v>
      </c>
      <c r="AR420" s="18">
        <f t="shared" si="268"/>
        <v>0</v>
      </c>
      <c r="AS420" s="18">
        <f t="shared" si="269"/>
        <v>0</v>
      </c>
      <c r="AT420" s="18">
        <f t="shared" si="270"/>
        <v>0</v>
      </c>
      <c r="AU420" s="18">
        <f t="shared" si="271"/>
        <v>0</v>
      </c>
      <c r="AV420" s="18">
        <f t="shared" si="272"/>
        <v>0</v>
      </c>
      <c r="AW420" s="18">
        <f t="shared" si="273"/>
        <v>0</v>
      </c>
      <c r="AX420" s="18">
        <f t="shared" si="274"/>
        <v>0</v>
      </c>
      <c r="AY420" s="18">
        <f t="shared" si="275"/>
        <v>0</v>
      </c>
      <c r="AZ420" s="18" t="str">
        <f t="shared" si="276"/>
        <v/>
      </c>
    </row>
    <row r="421" spans="1:52" ht="16">
      <c r="A421" s="8">
        <v>416</v>
      </c>
      <c r="B421" s="1" t="s">
        <v>20</v>
      </c>
      <c r="C421">
        <f t="shared" si="277"/>
        <v>0</v>
      </c>
      <c r="D421">
        <f t="shared" si="277"/>
        <v>0</v>
      </c>
      <c r="E421">
        <f t="shared" si="277"/>
        <v>0</v>
      </c>
      <c r="F421">
        <f t="shared" si="277"/>
        <v>0</v>
      </c>
      <c r="G421">
        <f t="shared" si="277"/>
        <v>1</v>
      </c>
      <c r="H421">
        <f t="shared" si="277"/>
        <v>0</v>
      </c>
      <c r="I421">
        <f t="shared" si="277"/>
        <v>0</v>
      </c>
      <c r="J421">
        <f t="shared" si="277"/>
        <v>0</v>
      </c>
      <c r="K421">
        <f t="shared" si="277"/>
        <v>0</v>
      </c>
      <c r="L421">
        <f t="shared" si="277"/>
        <v>0</v>
      </c>
      <c r="M421">
        <f t="shared" si="277"/>
        <v>0</v>
      </c>
      <c r="N421">
        <f t="shared" si="277"/>
        <v>0</v>
      </c>
      <c r="O421" s="21">
        <f t="shared" si="243"/>
        <v>0</v>
      </c>
      <c r="P421" s="22" t="str">
        <f t="shared" si="278"/>
        <v/>
      </c>
      <c r="Q421">
        <f t="shared" si="244"/>
        <v>0</v>
      </c>
      <c r="R421">
        <f t="shared" si="245"/>
        <v>0</v>
      </c>
      <c r="S421">
        <f t="shared" si="245"/>
        <v>0</v>
      </c>
      <c r="T421">
        <f t="shared" si="246"/>
        <v>0</v>
      </c>
      <c r="U421" s="36" t="s">
        <v>22</v>
      </c>
      <c r="V421">
        <f t="shared" si="247"/>
        <v>1</v>
      </c>
      <c r="W421">
        <f t="shared" si="247"/>
        <v>0</v>
      </c>
      <c r="X421" s="21">
        <f t="shared" si="248"/>
        <v>0</v>
      </c>
      <c r="Y421" s="18">
        <f t="shared" si="249"/>
        <v>0</v>
      </c>
      <c r="Z421" s="18">
        <f t="shared" si="250"/>
        <v>0</v>
      </c>
      <c r="AA421" s="18">
        <f t="shared" si="251"/>
        <v>0</v>
      </c>
      <c r="AB421" s="18">
        <f t="shared" si="252"/>
        <v>0</v>
      </c>
      <c r="AC421" s="18">
        <f t="shared" si="253"/>
        <v>0</v>
      </c>
      <c r="AD421" s="18">
        <f t="shared" si="254"/>
        <v>1</v>
      </c>
      <c r="AE421" s="18">
        <f t="shared" si="255"/>
        <v>0</v>
      </c>
      <c r="AF421" s="18">
        <f t="shared" si="256"/>
        <v>0</v>
      </c>
      <c r="AG421" s="18">
        <f t="shared" si="257"/>
        <v>0</v>
      </c>
      <c r="AH421" s="18">
        <f t="shared" si="258"/>
        <v>0</v>
      </c>
      <c r="AI421" s="18">
        <f t="shared" si="259"/>
        <v>0</v>
      </c>
      <c r="AJ421" s="18">
        <f t="shared" si="260"/>
        <v>0</v>
      </c>
      <c r="AK421" s="18">
        <f t="shared" si="261"/>
        <v>0</v>
      </c>
      <c r="AL421" s="18">
        <f t="shared" si="262"/>
        <v>0</v>
      </c>
      <c r="AM421" s="18">
        <f t="shared" si="263"/>
        <v>0</v>
      </c>
      <c r="AN421" s="18">
        <f t="shared" si="264"/>
        <v>0</v>
      </c>
      <c r="AO421" s="18">
        <f t="shared" si="265"/>
        <v>0</v>
      </c>
      <c r="AP421" s="18">
        <f t="shared" si="266"/>
        <v>0</v>
      </c>
      <c r="AQ421" s="18">
        <f t="shared" si="267"/>
        <v>0</v>
      </c>
      <c r="AR421" s="18">
        <f t="shared" si="268"/>
        <v>0</v>
      </c>
      <c r="AS421" s="18">
        <f t="shared" si="269"/>
        <v>0</v>
      </c>
      <c r="AT421" s="18">
        <f t="shared" si="270"/>
        <v>0</v>
      </c>
      <c r="AU421" s="18">
        <f t="shared" si="271"/>
        <v>0</v>
      </c>
      <c r="AV421" s="18">
        <f t="shared" si="272"/>
        <v>0</v>
      </c>
      <c r="AW421" s="18">
        <f t="shared" si="273"/>
        <v>0</v>
      </c>
      <c r="AX421" s="18">
        <f t="shared" si="274"/>
        <v>0</v>
      </c>
      <c r="AY421" s="18">
        <f t="shared" si="275"/>
        <v>0</v>
      </c>
      <c r="AZ421" s="18" t="str">
        <f t="shared" si="276"/>
        <v/>
      </c>
    </row>
    <row r="422" spans="1:52" ht="16">
      <c r="A422" s="8">
        <v>417</v>
      </c>
      <c r="B422" s="1" t="s">
        <v>60</v>
      </c>
      <c r="C422">
        <f t="shared" si="277"/>
        <v>0</v>
      </c>
      <c r="D422">
        <f t="shared" si="277"/>
        <v>0</v>
      </c>
      <c r="E422">
        <f t="shared" si="277"/>
        <v>0</v>
      </c>
      <c r="F422">
        <f t="shared" si="277"/>
        <v>0</v>
      </c>
      <c r="G422">
        <f t="shared" si="277"/>
        <v>0</v>
      </c>
      <c r="H422">
        <f t="shared" si="277"/>
        <v>0</v>
      </c>
      <c r="I422">
        <f t="shared" si="277"/>
        <v>0</v>
      </c>
      <c r="J422">
        <f t="shared" si="277"/>
        <v>0</v>
      </c>
      <c r="K422">
        <f t="shared" si="277"/>
        <v>0</v>
      </c>
      <c r="L422">
        <f t="shared" si="277"/>
        <v>0</v>
      </c>
      <c r="M422">
        <f t="shared" si="277"/>
        <v>1</v>
      </c>
      <c r="N422">
        <f t="shared" si="277"/>
        <v>0</v>
      </c>
      <c r="O422" s="21">
        <f t="shared" si="243"/>
        <v>0</v>
      </c>
      <c r="P422" s="22" t="str">
        <f t="shared" si="278"/>
        <v/>
      </c>
      <c r="Q422">
        <f t="shared" si="244"/>
        <v>0</v>
      </c>
      <c r="R422">
        <f t="shared" si="245"/>
        <v>0</v>
      </c>
      <c r="S422">
        <f t="shared" si="245"/>
        <v>0</v>
      </c>
      <c r="T422">
        <f t="shared" si="246"/>
        <v>0</v>
      </c>
      <c r="U422" s="36" t="s">
        <v>24</v>
      </c>
      <c r="V422">
        <f t="shared" si="247"/>
        <v>0</v>
      </c>
      <c r="W422">
        <f t="shared" si="247"/>
        <v>1</v>
      </c>
      <c r="X422" s="21">
        <f t="shared" si="248"/>
        <v>0</v>
      </c>
      <c r="Y422" s="18">
        <f t="shared" si="249"/>
        <v>0</v>
      </c>
      <c r="Z422" s="18">
        <f t="shared" si="250"/>
        <v>0</v>
      </c>
      <c r="AA422" s="18">
        <f t="shared" si="251"/>
        <v>0</v>
      </c>
      <c r="AB422" s="18">
        <f t="shared" si="252"/>
        <v>0</v>
      </c>
      <c r="AC422" s="18">
        <f t="shared" si="253"/>
        <v>0</v>
      </c>
      <c r="AD422" s="18">
        <f t="shared" si="254"/>
        <v>0</v>
      </c>
      <c r="AE422" s="18">
        <f t="shared" si="255"/>
        <v>0</v>
      </c>
      <c r="AF422" s="18">
        <f t="shared" si="256"/>
        <v>0</v>
      </c>
      <c r="AG422" s="18">
        <f t="shared" si="257"/>
        <v>0</v>
      </c>
      <c r="AH422" s="18">
        <f t="shared" si="258"/>
        <v>0</v>
      </c>
      <c r="AI422" s="18">
        <f t="shared" si="259"/>
        <v>0</v>
      </c>
      <c r="AJ422" s="18">
        <f t="shared" si="260"/>
        <v>0</v>
      </c>
      <c r="AK422" s="18">
        <f t="shared" si="261"/>
        <v>0</v>
      </c>
      <c r="AL422" s="18">
        <f t="shared" si="262"/>
        <v>0</v>
      </c>
      <c r="AM422" s="18">
        <f t="shared" si="263"/>
        <v>0</v>
      </c>
      <c r="AN422" s="18">
        <f t="shared" si="264"/>
        <v>0</v>
      </c>
      <c r="AO422" s="18">
        <f t="shared" si="265"/>
        <v>0</v>
      </c>
      <c r="AP422" s="18">
        <f t="shared" si="266"/>
        <v>0</v>
      </c>
      <c r="AQ422" s="18">
        <f t="shared" si="267"/>
        <v>1</v>
      </c>
      <c r="AR422" s="18">
        <f t="shared" si="268"/>
        <v>0</v>
      </c>
      <c r="AS422" s="18">
        <f t="shared" si="269"/>
        <v>0</v>
      </c>
      <c r="AT422" s="18">
        <f t="shared" si="270"/>
        <v>0</v>
      </c>
      <c r="AU422" s="18">
        <f t="shared" si="271"/>
        <v>0</v>
      </c>
      <c r="AV422" s="18">
        <f t="shared" si="272"/>
        <v>0</v>
      </c>
      <c r="AW422" s="18">
        <f t="shared" si="273"/>
        <v>0</v>
      </c>
      <c r="AX422" s="18">
        <f t="shared" si="274"/>
        <v>0</v>
      </c>
      <c r="AY422" s="18">
        <f t="shared" si="275"/>
        <v>0</v>
      </c>
      <c r="AZ422" s="18" t="str">
        <f t="shared" si="276"/>
        <v/>
      </c>
    </row>
  </sheetData>
  <mergeCells count="15">
    <mergeCell ref="AR5:AS5"/>
    <mergeCell ref="AT5:AU5"/>
    <mergeCell ref="AV5:AW5"/>
    <mergeCell ref="AX5:AY5"/>
    <mergeCell ref="AF5:AG5"/>
    <mergeCell ref="AH5:AI5"/>
    <mergeCell ref="AJ5:AK5"/>
    <mergeCell ref="AL5:AM5"/>
    <mergeCell ref="AN5:AO5"/>
    <mergeCell ref="AP5:AQ5"/>
    <mergeCell ref="C1:N1"/>
    <mergeCell ref="X5:Y5"/>
    <mergeCell ref="Z5:AA5"/>
    <mergeCell ref="AB5:AC5"/>
    <mergeCell ref="AD5:AE5"/>
  </mergeCells>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A422"/>
  <sheetViews>
    <sheetView workbookViewId="0">
      <selection activeCell="AG7" sqref="AG7"/>
    </sheetView>
  </sheetViews>
  <sheetFormatPr baseColWidth="10" defaultRowHeight="15" x14ac:dyDescent="0"/>
  <cols>
    <col min="15" max="15" width="10.83203125" style="21"/>
    <col min="16" max="16" width="18.83203125" style="22" customWidth="1"/>
    <col min="21" max="22" width="10.83203125" style="21"/>
    <col min="25" max="25" width="10.83203125" style="21"/>
  </cols>
  <sheetData>
    <row r="1" spans="1:53">
      <c r="C1" s="49" t="s">
        <v>1319</v>
      </c>
      <c r="D1" s="49"/>
      <c r="E1" s="49"/>
      <c r="F1" s="49"/>
      <c r="G1" s="49"/>
      <c r="H1" s="49"/>
      <c r="I1" s="49"/>
      <c r="J1" s="49"/>
      <c r="K1" s="49"/>
      <c r="L1" s="49"/>
      <c r="M1" s="49"/>
      <c r="N1" s="49"/>
      <c r="Q1" s="44" t="s">
        <v>1320</v>
      </c>
    </row>
    <row r="2" spans="1:53">
      <c r="C2" s="43"/>
      <c r="D2" s="43"/>
      <c r="E2" s="43"/>
      <c r="F2" s="43"/>
      <c r="G2" s="43"/>
      <c r="H2" s="43"/>
      <c r="I2" s="43"/>
      <c r="J2" s="43"/>
      <c r="K2" s="43"/>
      <c r="L2" s="43"/>
      <c r="M2" s="43"/>
      <c r="N2" s="43"/>
      <c r="Q2" s="44" t="s">
        <v>326</v>
      </c>
    </row>
    <row r="3" spans="1:53">
      <c r="C3" s="43"/>
      <c r="D3" s="43"/>
      <c r="E3" s="43"/>
      <c r="F3" s="43"/>
      <c r="G3" s="43"/>
      <c r="H3" s="43"/>
      <c r="I3" s="43"/>
      <c r="J3" s="43"/>
      <c r="K3" s="43"/>
      <c r="L3" s="43"/>
      <c r="M3" s="43"/>
      <c r="N3" s="43"/>
      <c r="Q3" s="44" t="s">
        <v>455</v>
      </c>
    </row>
    <row r="4" spans="1:53">
      <c r="C4" s="43"/>
      <c r="D4" s="43"/>
      <c r="E4" s="43"/>
      <c r="F4" s="43"/>
      <c r="G4" s="43"/>
      <c r="H4" s="43"/>
      <c r="I4" s="43"/>
      <c r="J4" s="43"/>
      <c r="K4" s="43"/>
      <c r="L4" s="43"/>
      <c r="M4" s="43"/>
      <c r="N4" s="43"/>
      <c r="Q4" t="s">
        <v>664</v>
      </c>
      <c r="Y4" s="56" t="s">
        <v>364</v>
      </c>
      <c r="Z4" s="56"/>
      <c r="AA4" s="56" t="s">
        <v>41</v>
      </c>
      <c r="AB4" s="56"/>
      <c r="AC4" s="55" t="s">
        <v>218</v>
      </c>
      <c r="AD4" s="55"/>
      <c r="AE4" s="56" t="s">
        <v>20</v>
      </c>
      <c r="AF4" s="56"/>
      <c r="AG4" s="56" t="s">
        <v>120</v>
      </c>
      <c r="AH4" s="56"/>
      <c r="AI4" s="55" t="s">
        <v>126</v>
      </c>
      <c r="AJ4" s="55"/>
      <c r="AK4" s="56" t="s">
        <v>85</v>
      </c>
      <c r="AL4" s="56"/>
      <c r="AM4" s="56" t="s">
        <v>148</v>
      </c>
      <c r="AN4" s="56"/>
      <c r="AO4" s="56" t="s">
        <v>249</v>
      </c>
      <c r="AP4" s="56"/>
      <c r="AQ4" s="57" t="s">
        <v>60</v>
      </c>
      <c r="AR4" s="57"/>
      <c r="AS4" s="55" t="s">
        <v>204</v>
      </c>
      <c r="AT4" s="55"/>
      <c r="AU4" s="55" t="s">
        <v>1321</v>
      </c>
      <c r="AV4" s="55"/>
      <c r="AW4" s="55" t="s">
        <v>336</v>
      </c>
      <c r="AX4" s="55"/>
      <c r="AY4" s="55" t="s">
        <v>324</v>
      </c>
      <c r="AZ4" s="55"/>
      <c r="BA4" t="s">
        <v>2666</v>
      </c>
    </row>
    <row r="5" spans="1:53" ht="16">
      <c r="A5" t="s">
        <v>1289</v>
      </c>
      <c r="B5" s="1" t="s">
        <v>4</v>
      </c>
      <c r="C5" s="17" t="s">
        <v>364</v>
      </c>
      <c r="D5" s="17" t="s">
        <v>41</v>
      </c>
      <c r="E5" t="s">
        <v>218</v>
      </c>
      <c r="F5" s="18" t="s">
        <v>33</v>
      </c>
      <c r="G5" s="17" t="s">
        <v>20</v>
      </c>
      <c r="H5" s="17" t="s">
        <v>120</v>
      </c>
      <c r="I5" t="s">
        <v>126</v>
      </c>
      <c r="J5" s="17" t="s">
        <v>85</v>
      </c>
      <c r="K5" s="17" t="s">
        <v>148</v>
      </c>
      <c r="L5" s="17" t="s">
        <v>249</v>
      </c>
      <c r="M5" s="18" t="s">
        <v>60</v>
      </c>
      <c r="N5" t="s">
        <v>204</v>
      </c>
      <c r="O5" s="21" t="s">
        <v>1316</v>
      </c>
      <c r="P5" s="23" t="s">
        <v>1318</v>
      </c>
      <c r="Q5" s="44" t="s">
        <v>1321</v>
      </c>
      <c r="R5" t="s">
        <v>336</v>
      </c>
      <c r="S5" t="s">
        <v>324</v>
      </c>
      <c r="T5" t="s">
        <v>683</v>
      </c>
      <c r="U5" s="21" t="s">
        <v>1322</v>
      </c>
      <c r="V5" s="36" t="s">
        <v>9</v>
      </c>
      <c r="W5" t="s">
        <v>22</v>
      </c>
      <c r="X5" t="s">
        <v>24</v>
      </c>
      <c r="Y5" t="s">
        <v>22</v>
      </c>
      <c r="Z5" t="s">
        <v>24</v>
      </c>
      <c r="AA5" t="s">
        <v>22</v>
      </c>
      <c r="AB5" t="s">
        <v>24</v>
      </c>
      <c r="AC5" t="s">
        <v>22</v>
      </c>
      <c r="AD5" t="s">
        <v>24</v>
      </c>
      <c r="AE5" t="s">
        <v>22</v>
      </c>
      <c r="AF5" t="s">
        <v>24</v>
      </c>
      <c r="AG5" t="s">
        <v>22</v>
      </c>
      <c r="AH5" t="s">
        <v>24</v>
      </c>
      <c r="AI5" t="s">
        <v>22</v>
      </c>
      <c r="AJ5" t="s">
        <v>24</v>
      </c>
      <c r="AK5" t="s">
        <v>22</v>
      </c>
      <c r="AL5" t="s">
        <v>24</v>
      </c>
      <c r="AM5" t="s">
        <v>22</v>
      </c>
      <c r="AN5" t="s">
        <v>24</v>
      </c>
      <c r="AO5" t="s">
        <v>22</v>
      </c>
      <c r="AP5" t="s">
        <v>24</v>
      </c>
      <c r="AQ5" t="s">
        <v>22</v>
      </c>
      <c r="AR5" t="s">
        <v>24</v>
      </c>
      <c r="AS5" t="s">
        <v>22</v>
      </c>
      <c r="AT5" t="s">
        <v>24</v>
      </c>
      <c r="AU5" t="s">
        <v>22</v>
      </c>
      <c r="AV5" t="s">
        <v>24</v>
      </c>
      <c r="AW5" t="s">
        <v>22</v>
      </c>
      <c r="AX5" t="s">
        <v>24</v>
      </c>
      <c r="AY5" t="s">
        <v>22</v>
      </c>
      <c r="AZ5" t="s">
        <v>24</v>
      </c>
    </row>
    <row r="6" spans="1:53" ht="16">
      <c r="A6" s="8">
        <v>1</v>
      </c>
      <c r="B6" s="1" t="s">
        <v>652</v>
      </c>
      <c r="C6">
        <f t="shared" ref="C6:N21" si="0">IF($B6=C$5,1,0)</f>
        <v>0</v>
      </c>
      <c r="D6">
        <f t="shared" si="0"/>
        <v>0</v>
      </c>
      <c r="E6">
        <f t="shared" si="0"/>
        <v>0</v>
      </c>
      <c r="F6">
        <f t="shared" si="0"/>
        <v>0</v>
      </c>
      <c r="G6">
        <f t="shared" si="0"/>
        <v>0</v>
      </c>
      <c r="H6">
        <f t="shared" si="0"/>
        <v>0</v>
      </c>
      <c r="I6">
        <f t="shared" si="0"/>
        <v>0</v>
      </c>
      <c r="J6">
        <f t="shared" si="0"/>
        <v>0</v>
      </c>
      <c r="K6">
        <f t="shared" si="0"/>
        <v>0</v>
      </c>
      <c r="L6">
        <f t="shared" si="0"/>
        <v>0</v>
      </c>
      <c r="M6">
        <f t="shared" si="0"/>
        <v>0</v>
      </c>
      <c r="N6">
        <f t="shared" si="0"/>
        <v>0</v>
      </c>
      <c r="O6" s="21">
        <f t="shared" ref="O6:O69" si="1">IF(SUM(C6:N6)=0,1,0)</f>
        <v>1</v>
      </c>
      <c r="P6" s="22" t="str">
        <f t="shared" ref="P6:P24" si="2">IF(O6=1,B6,"")</f>
        <v>Employer</v>
      </c>
      <c r="Q6">
        <f>IF(OR(ISNUMBER(SEARCH(Q$5,$B6)),$B6=Q$2,$B6=Q$3,$B6=Q$4),1,0)</f>
        <v>0</v>
      </c>
      <c r="R6">
        <f>IF(ISNUMBER(SEARCH(R$5,$B6)),1,0)</f>
        <v>0</v>
      </c>
      <c r="S6">
        <f>IF(ISNUMBER(SEARCH(S$5,$B6)),1,0)</f>
        <v>0</v>
      </c>
      <c r="T6">
        <f>IF(ISNUMBER(SEARCH($B6,T$5)),1,0)</f>
        <v>0</v>
      </c>
      <c r="U6" s="21">
        <f t="shared" ref="U6:U69" si="3">IF(AND(O6=1,SUM(Q6:T6)=0),1,0)</f>
        <v>1</v>
      </c>
      <c r="V6" s="36" t="s">
        <v>24</v>
      </c>
      <c r="W6">
        <f>IF(ISNUMBER(SEARCH(W$5,$V6)),1,0)</f>
        <v>0</v>
      </c>
      <c r="X6">
        <f>IF($V6=X$5,1,0)</f>
        <v>1</v>
      </c>
      <c r="Y6" s="21">
        <f>IF(AND($C6=1,$W6=1),1,0)</f>
        <v>0</v>
      </c>
      <c r="Z6" s="18">
        <f>IF(AND($C6=1,$X6=1),1,0)</f>
        <v>0</v>
      </c>
      <c r="AA6" s="18">
        <f>IF(AND($D6=1,$W6=1),1,0)</f>
        <v>0</v>
      </c>
      <c r="AB6" s="18">
        <f>IF(AND($D6=1,$X6=1),1,0)</f>
        <v>0</v>
      </c>
      <c r="AC6" s="18">
        <f>IF(AND($E6=1,$W6=1),1,0)</f>
        <v>0</v>
      </c>
      <c r="AD6" s="18">
        <f>IF(AND($E6=1,$X6=1),1,0)</f>
        <v>0</v>
      </c>
      <c r="AE6" s="18">
        <f>IF(AND($G6=1,$W6=1),1,0)</f>
        <v>0</v>
      </c>
      <c r="AF6" s="18">
        <f>IF(AND($G6=1,$X6=1),1,0)</f>
        <v>0</v>
      </c>
      <c r="AG6" s="18">
        <f>IF(AND($H6=1,$W6=1),1,0)</f>
        <v>0</v>
      </c>
      <c r="AH6" s="18">
        <f>IF(AND($H6=1,$X6=1),1,0)</f>
        <v>0</v>
      </c>
      <c r="AI6" s="18">
        <f>IF(AND($I6=1,$W6=1),1,0)</f>
        <v>0</v>
      </c>
      <c r="AJ6" s="18">
        <f>IF(AND($I6=1,$X6=1),1,0)</f>
        <v>0</v>
      </c>
      <c r="AK6" s="18">
        <f>IF(AND($J6=1,$W6=1),1,0)</f>
        <v>0</v>
      </c>
      <c r="AL6" s="18">
        <f>IF(AND($J6=1,$X6=1),1,0)</f>
        <v>0</v>
      </c>
      <c r="AM6" s="18">
        <f>IF(AND($K6=1,$W6=1),1,0)</f>
        <v>0</v>
      </c>
      <c r="AN6" s="18">
        <f>IF(AND($K6=1,$X6=1),1,0)</f>
        <v>0</v>
      </c>
      <c r="AO6" s="18">
        <f>IF(AND($L6=1,$W6=1),1,0)</f>
        <v>0</v>
      </c>
      <c r="AP6" s="18">
        <f>IF(AND($L6=1,$X6=1),1,0)</f>
        <v>0</v>
      </c>
      <c r="AQ6" s="18">
        <f>IF(AND($M6=1,$W6=1),1,0)</f>
        <v>0</v>
      </c>
      <c r="AR6" s="18">
        <f>IF(AND($M6=1,$X6=1),1,0)</f>
        <v>0</v>
      </c>
      <c r="AS6" s="18">
        <f>IF(AND($N6=1,$W6=1),1,0)</f>
        <v>0</v>
      </c>
      <c r="AT6" s="18">
        <f>IF(AND($N6=1,$X6=1),1,0)</f>
        <v>0</v>
      </c>
      <c r="AU6" s="18">
        <f>IF(AND($Q6=1,$W6=1),1,0)</f>
        <v>0</v>
      </c>
      <c r="AV6" s="18">
        <f>IF(AND($Q6=1,$X6=1),1,0)</f>
        <v>0</v>
      </c>
      <c r="AW6" s="18">
        <f>IF(AND($R6=1,$W6=1),1,0)</f>
        <v>0</v>
      </c>
      <c r="AX6" s="18">
        <f>IF(AND($R6=1,$X6=1),1,0)</f>
        <v>0</v>
      </c>
      <c r="AY6" s="18">
        <f>IF(AND($S6=1,$W6=1),1,0)</f>
        <v>0</v>
      </c>
      <c r="AZ6" s="18">
        <f>IF(AND($S6=1,$X6=1),1,0)</f>
        <v>0</v>
      </c>
      <c r="BA6" s="18" t="str">
        <f>IF(AND(SUM(C6:E6,G6:N6,Q6:S6)=1,SUM(Y6:AZ6)&lt;&gt;1),"PROBLEM","")</f>
        <v/>
      </c>
    </row>
    <row r="7" spans="1:53" ht="16">
      <c r="A7" s="8">
        <v>2</v>
      </c>
      <c r="B7" s="1" t="s">
        <v>60</v>
      </c>
      <c r="C7">
        <f t="shared" si="0"/>
        <v>0</v>
      </c>
      <c r="D7">
        <f t="shared" si="0"/>
        <v>0</v>
      </c>
      <c r="E7">
        <f t="shared" si="0"/>
        <v>0</v>
      </c>
      <c r="F7">
        <f t="shared" si="0"/>
        <v>0</v>
      </c>
      <c r="G7">
        <f t="shared" si="0"/>
        <v>0</v>
      </c>
      <c r="H7">
        <f t="shared" si="0"/>
        <v>0</v>
      </c>
      <c r="I7">
        <f t="shared" si="0"/>
        <v>0</v>
      </c>
      <c r="J7">
        <f t="shared" si="0"/>
        <v>0</v>
      </c>
      <c r="K7">
        <f t="shared" si="0"/>
        <v>0</v>
      </c>
      <c r="L7">
        <f t="shared" si="0"/>
        <v>0</v>
      </c>
      <c r="M7">
        <f t="shared" si="0"/>
        <v>1</v>
      </c>
      <c r="N7">
        <f t="shared" si="0"/>
        <v>0</v>
      </c>
      <c r="O7" s="21">
        <f t="shared" si="1"/>
        <v>0</v>
      </c>
      <c r="P7" s="22" t="str">
        <f t="shared" si="2"/>
        <v/>
      </c>
      <c r="Q7">
        <f t="shared" ref="Q7:Q70" si="4">IF(OR(ISNUMBER(SEARCH(Q$5,$B7)),$B7=Q$2,$B7=Q$3,$B7=Q$4),1,0)</f>
        <v>0</v>
      </c>
      <c r="R7">
        <f t="shared" ref="R7:S70" si="5">IF(ISNUMBER(SEARCH(R$5,$B7)),1,0)</f>
        <v>0</v>
      </c>
      <c r="S7">
        <f t="shared" si="5"/>
        <v>0</v>
      </c>
      <c r="T7">
        <f t="shared" ref="T7:T70" si="6">IF(ISNUMBER(SEARCH($B7,T$5)),1,0)</f>
        <v>0</v>
      </c>
      <c r="U7" s="21">
        <f t="shared" si="3"/>
        <v>0</v>
      </c>
      <c r="V7" s="36" t="s">
        <v>24</v>
      </c>
      <c r="W7">
        <f t="shared" ref="W7:W70" si="7">IF(ISNUMBER(SEARCH(W$5,$V7)),1,0)</f>
        <v>0</v>
      </c>
      <c r="X7">
        <f t="shared" ref="X7:X70" si="8">IF($V7=X$5,1,0)</f>
        <v>1</v>
      </c>
      <c r="Y7" s="21">
        <f t="shared" ref="Y7:Y70" si="9">IF(AND($C7=1,$W7=1),1,0)</f>
        <v>0</v>
      </c>
      <c r="Z7" s="18">
        <f t="shared" ref="Z7:Z70" si="10">IF(AND($C7=1,$X7=1),1,0)</f>
        <v>0</v>
      </c>
      <c r="AA7" s="18">
        <f t="shared" ref="AA7:AA70" si="11">IF(AND($D7=1,$W7=1),1,0)</f>
        <v>0</v>
      </c>
      <c r="AB7" s="18">
        <f t="shared" ref="AB7:AB70" si="12">IF(AND($D7=1,$X7=1),1,0)</f>
        <v>0</v>
      </c>
      <c r="AC7" s="18">
        <f t="shared" ref="AC7:AC70" si="13">IF(AND($E7=1,$W7=1),1,0)</f>
        <v>0</v>
      </c>
      <c r="AD7" s="18">
        <f t="shared" ref="AD7:AD70" si="14">IF(AND($E7=1,$X7=1),1,0)</f>
        <v>0</v>
      </c>
      <c r="AE7" s="18">
        <f t="shared" ref="AE7:AE70" si="15">IF(AND($G7=1,$W7=1),1,0)</f>
        <v>0</v>
      </c>
      <c r="AF7" s="18">
        <f t="shared" ref="AF7:AF70" si="16">IF(AND($G7=1,$X7=1),1,0)</f>
        <v>0</v>
      </c>
      <c r="AG7" s="18">
        <f t="shared" ref="AG7:AG70" si="17">IF(AND($H7=1,$W7=1),1,0)</f>
        <v>0</v>
      </c>
      <c r="AH7" s="18">
        <f t="shared" ref="AH7:AH70" si="18">IF(AND($H7=1,$X7=1),1,0)</f>
        <v>0</v>
      </c>
      <c r="AI7" s="18">
        <f t="shared" ref="AI7:AI70" si="19">IF(AND($I7=1,$W7=1),1,0)</f>
        <v>0</v>
      </c>
      <c r="AJ7" s="18">
        <f t="shared" ref="AJ7:AJ70" si="20">IF(AND($I7=1,$X7=1),1,0)</f>
        <v>0</v>
      </c>
      <c r="AK7" s="18">
        <f t="shared" ref="AK7:AK70" si="21">IF(AND($J7=1,$W7=1),1,0)</f>
        <v>0</v>
      </c>
      <c r="AL7" s="18">
        <f t="shared" ref="AL7:AL70" si="22">IF(AND($J7=1,$X7=1),1,0)</f>
        <v>0</v>
      </c>
      <c r="AM7" s="18">
        <f t="shared" ref="AM7:AM70" si="23">IF(AND($K7=1,$W7=1),1,0)</f>
        <v>0</v>
      </c>
      <c r="AN7" s="18">
        <f t="shared" ref="AN7:AN70" si="24">IF(AND($K7=1,$X7=1),1,0)</f>
        <v>0</v>
      </c>
      <c r="AO7" s="18">
        <f t="shared" ref="AO7:AO70" si="25">IF(AND($L7=1,$W7=1),1,0)</f>
        <v>0</v>
      </c>
      <c r="AP7" s="18">
        <f t="shared" ref="AP7:AP70" si="26">IF(AND($L7=1,$X7=1),1,0)</f>
        <v>0</v>
      </c>
      <c r="AQ7" s="18">
        <f t="shared" ref="AQ7:AQ70" si="27">IF(AND($M7=1,$W7=1),1,0)</f>
        <v>0</v>
      </c>
      <c r="AR7" s="18">
        <f t="shared" ref="AR7:AR70" si="28">IF(AND($M7=1,$X7=1),1,0)</f>
        <v>1</v>
      </c>
      <c r="AS7" s="18">
        <f t="shared" ref="AS7:AS70" si="29">IF(AND($N7=1,$W7=1),1,0)</f>
        <v>0</v>
      </c>
      <c r="AT7" s="18">
        <f t="shared" ref="AT7:AT70" si="30">IF(AND($N7=1,$X7=1),1,0)</f>
        <v>0</v>
      </c>
      <c r="AU7" s="18">
        <f t="shared" ref="AU7:AU70" si="31">IF(AND($Q7=1,$W7=1),1,0)</f>
        <v>0</v>
      </c>
      <c r="AV7" s="18">
        <f t="shared" ref="AV7:AV70" si="32">IF(AND($Q7=1,$X7=1),1,0)</f>
        <v>0</v>
      </c>
      <c r="AW7" s="18">
        <f t="shared" ref="AW7:AW70" si="33">IF(AND($R7=1,$W7=1),1,0)</f>
        <v>0</v>
      </c>
      <c r="AX7" s="18">
        <f t="shared" ref="AX7:AX70" si="34">IF(AND($R7=1,$X7=1),1,0)</f>
        <v>0</v>
      </c>
      <c r="AY7" s="18">
        <f t="shared" ref="AY7:AY70" si="35">IF(AND($S7=1,$W7=1),1,0)</f>
        <v>0</v>
      </c>
      <c r="AZ7" s="18">
        <f t="shared" ref="AZ7:AZ70" si="36">IF(AND($S7=1,$X7=1),1,0)</f>
        <v>0</v>
      </c>
      <c r="BA7" s="18" t="str">
        <f t="shared" ref="BA7:BA70" si="37">IF(AND(SUM(C7:E7,G7:N7,Q7:S7)=1,SUM(Y7:AZ7)&lt;&gt;1),"PROBLEM","")</f>
        <v/>
      </c>
    </row>
    <row r="8" spans="1:53" ht="16">
      <c r="A8" s="8">
        <v>3</v>
      </c>
      <c r="B8" s="1" t="s">
        <v>60</v>
      </c>
      <c r="C8">
        <f t="shared" si="0"/>
        <v>0</v>
      </c>
      <c r="D8">
        <f t="shared" si="0"/>
        <v>0</v>
      </c>
      <c r="E8">
        <f t="shared" si="0"/>
        <v>0</v>
      </c>
      <c r="F8">
        <f t="shared" si="0"/>
        <v>0</v>
      </c>
      <c r="G8">
        <f t="shared" si="0"/>
        <v>0</v>
      </c>
      <c r="H8">
        <f t="shared" si="0"/>
        <v>0</v>
      </c>
      <c r="I8">
        <f t="shared" si="0"/>
        <v>0</v>
      </c>
      <c r="J8">
        <f t="shared" si="0"/>
        <v>0</v>
      </c>
      <c r="K8">
        <f t="shared" si="0"/>
        <v>0</v>
      </c>
      <c r="L8">
        <f t="shared" si="0"/>
        <v>0</v>
      </c>
      <c r="M8">
        <f t="shared" si="0"/>
        <v>1</v>
      </c>
      <c r="N8">
        <f t="shared" si="0"/>
        <v>0</v>
      </c>
      <c r="O8" s="21">
        <f t="shared" si="1"/>
        <v>0</v>
      </c>
      <c r="P8" s="22" t="str">
        <f t="shared" si="2"/>
        <v/>
      </c>
      <c r="Q8">
        <f t="shared" si="4"/>
        <v>0</v>
      </c>
      <c r="R8">
        <f t="shared" si="5"/>
        <v>0</v>
      </c>
      <c r="S8">
        <f t="shared" si="5"/>
        <v>0</v>
      </c>
      <c r="T8">
        <f t="shared" si="6"/>
        <v>0</v>
      </c>
      <c r="U8" s="21">
        <f t="shared" si="3"/>
        <v>0</v>
      </c>
      <c r="V8" s="36" t="s">
        <v>24</v>
      </c>
      <c r="W8">
        <f t="shared" si="7"/>
        <v>0</v>
      </c>
      <c r="X8">
        <f t="shared" si="8"/>
        <v>1</v>
      </c>
      <c r="Y8" s="21">
        <f t="shared" si="9"/>
        <v>0</v>
      </c>
      <c r="Z8" s="18">
        <f t="shared" si="10"/>
        <v>0</v>
      </c>
      <c r="AA8" s="18">
        <f t="shared" si="11"/>
        <v>0</v>
      </c>
      <c r="AB8" s="18">
        <f t="shared" si="12"/>
        <v>0</v>
      </c>
      <c r="AC8" s="18">
        <f t="shared" si="13"/>
        <v>0</v>
      </c>
      <c r="AD8" s="18">
        <f t="shared" si="14"/>
        <v>0</v>
      </c>
      <c r="AE8" s="18">
        <f t="shared" si="15"/>
        <v>0</v>
      </c>
      <c r="AF8" s="18">
        <f t="shared" si="16"/>
        <v>0</v>
      </c>
      <c r="AG8" s="18">
        <f t="shared" si="17"/>
        <v>0</v>
      </c>
      <c r="AH8" s="18">
        <f t="shared" si="18"/>
        <v>0</v>
      </c>
      <c r="AI8" s="18">
        <f t="shared" si="19"/>
        <v>0</v>
      </c>
      <c r="AJ8" s="18">
        <f t="shared" si="20"/>
        <v>0</v>
      </c>
      <c r="AK8" s="18">
        <f t="shared" si="21"/>
        <v>0</v>
      </c>
      <c r="AL8" s="18">
        <f t="shared" si="22"/>
        <v>0</v>
      </c>
      <c r="AM8" s="18">
        <f t="shared" si="23"/>
        <v>0</v>
      </c>
      <c r="AN8" s="18">
        <f t="shared" si="24"/>
        <v>0</v>
      </c>
      <c r="AO8" s="18">
        <f t="shared" si="25"/>
        <v>0</v>
      </c>
      <c r="AP8" s="18">
        <f t="shared" si="26"/>
        <v>0</v>
      </c>
      <c r="AQ8" s="18">
        <f t="shared" si="27"/>
        <v>0</v>
      </c>
      <c r="AR8" s="18">
        <f t="shared" si="28"/>
        <v>1</v>
      </c>
      <c r="AS8" s="18">
        <f t="shared" si="29"/>
        <v>0</v>
      </c>
      <c r="AT8" s="18">
        <f t="shared" si="30"/>
        <v>0</v>
      </c>
      <c r="AU8" s="18">
        <f t="shared" si="31"/>
        <v>0</v>
      </c>
      <c r="AV8" s="18">
        <f t="shared" si="32"/>
        <v>0</v>
      </c>
      <c r="AW8" s="18">
        <f t="shared" si="33"/>
        <v>0</v>
      </c>
      <c r="AX8" s="18">
        <f t="shared" si="34"/>
        <v>0</v>
      </c>
      <c r="AY8" s="18">
        <f t="shared" si="35"/>
        <v>0</v>
      </c>
      <c r="AZ8" s="18">
        <f t="shared" si="36"/>
        <v>0</v>
      </c>
      <c r="BA8" s="18" t="str">
        <f t="shared" si="37"/>
        <v/>
      </c>
    </row>
    <row r="9" spans="1:53" ht="16">
      <c r="A9" s="8">
        <v>4</v>
      </c>
      <c r="B9" s="1" t="s">
        <v>249</v>
      </c>
      <c r="C9">
        <f t="shared" si="0"/>
        <v>0</v>
      </c>
      <c r="D9">
        <f t="shared" si="0"/>
        <v>0</v>
      </c>
      <c r="E9">
        <f t="shared" si="0"/>
        <v>0</v>
      </c>
      <c r="F9">
        <f t="shared" si="0"/>
        <v>0</v>
      </c>
      <c r="G9">
        <f t="shared" si="0"/>
        <v>0</v>
      </c>
      <c r="H9">
        <f t="shared" si="0"/>
        <v>0</v>
      </c>
      <c r="I9">
        <f t="shared" si="0"/>
        <v>0</v>
      </c>
      <c r="J9">
        <f t="shared" si="0"/>
        <v>0</v>
      </c>
      <c r="K9">
        <f t="shared" si="0"/>
        <v>0</v>
      </c>
      <c r="L9">
        <f t="shared" si="0"/>
        <v>1</v>
      </c>
      <c r="M9">
        <f t="shared" si="0"/>
        <v>0</v>
      </c>
      <c r="N9">
        <f t="shared" si="0"/>
        <v>0</v>
      </c>
      <c r="O9" s="21">
        <f t="shared" si="1"/>
        <v>0</v>
      </c>
      <c r="P9" s="22" t="str">
        <f t="shared" si="2"/>
        <v/>
      </c>
      <c r="Q9">
        <f t="shared" si="4"/>
        <v>0</v>
      </c>
      <c r="R9">
        <f t="shared" si="5"/>
        <v>0</v>
      </c>
      <c r="S9">
        <f t="shared" si="5"/>
        <v>0</v>
      </c>
      <c r="T9">
        <f t="shared" si="6"/>
        <v>0</v>
      </c>
      <c r="U9" s="21">
        <f t="shared" si="3"/>
        <v>0</v>
      </c>
      <c r="V9" s="36" t="s">
        <v>108</v>
      </c>
      <c r="W9">
        <f t="shared" si="7"/>
        <v>1</v>
      </c>
      <c r="X9">
        <f t="shared" si="8"/>
        <v>0</v>
      </c>
      <c r="Y9" s="21">
        <f t="shared" si="9"/>
        <v>0</v>
      </c>
      <c r="Z9" s="18">
        <f t="shared" si="10"/>
        <v>0</v>
      </c>
      <c r="AA9" s="18">
        <f t="shared" si="11"/>
        <v>0</v>
      </c>
      <c r="AB9" s="18">
        <f t="shared" si="12"/>
        <v>0</v>
      </c>
      <c r="AC9" s="18">
        <f t="shared" si="13"/>
        <v>0</v>
      </c>
      <c r="AD9" s="18">
        <f t="shared" si="14"/>
        <v>0</v>
      </c>
      <c r="AE9" s="18">
        <f t="shared" si="15"/>
        <v>0</v>
      </c>
      <c r="AF9" s="18">
        <f t="shared" si="16"/>
        <v>0</v>
      </c>
      <c r="AG9" s="18">
        <f t="shared" si="17"/>
        <v>0</v>
      </c>
      <c r="AH9" s="18">
        <f t="shared" si="18"/>
        <v>0</v>
      </c>
      <c r="AI9" s="18">
        <f t="shared" si="19"/>
        <v>0</v>
      </c>
      <c r="AJ9" s="18">
        <f t="shared" si="20"/>
        <v>0</v>
      </c>
      <c r="AK9" s="18">
        <f t="shared" si="21"/>
        <v>0</v>
      </c>
      <c r="AL9" s="18">
        <f t="shared" si="22"/>
        <v>0</v>
      </c>
      <c r="AM9" s="18">
        <f t="shared" si="23"/>
        <v>0</v>
      </c>
      <c r="AN9" s="18">
        <f t="shared" si="24"/>
        <v>0</v>
      </c>
      <c r="AO9" s="18">
        <f t="shared" si="25"/>
        <v>1</v>
      </c>
      <c r="AP9" s="18">
        <f t="shared" si="26"/>
        <v>0</v>
      </c>
      <c r="AQ9" s="18">
        <f t="shared" si="27"/>
        <v>0</v>
      </c>
      <c r="AR9" s="18">
        <f t="shared" si="28"/>
        <v>0</v>
      </c>
      <c r="AS9" s="18">
        <f t="shared" si="29"/>
        <v>0</v>
      </c>
      <c r="AT9" s="18">
        <f t="shared" si="30"/>
        <v>0</v>
      </c>
      <c r="AU9" s="18">
        <f t="shared" si="31"/>
        <v>0</v>
      </c>
      <c r="AV9" s="18">
        <f t="shared" si="32"/>
        <v>0</v>
      </c>
      <c r="AW9" s="18">
        <f t="shared" si="33"/>
        <v>0</v>
      </c>
      <c r="AX9" s="18">
        <f t="shared" si="34"/>
        <v>0</v>
      </c>
      <c r="AY9" s="18">
        <f t="shared" si="35"/>
        <v>0</v>
      </c>
      <c r="AZ9" s="18">
        <f t="shared" si="36"/>
        <v>0</v>
      </c>
      <c r="BA9" s="18" t="str">
        <f t="shared" si="37"/>
        <v/>
      </c>
    </row>
    <row r="10" spans="1:53" ht="16">
      <c r="A10" s="8">
        <v>5</v>
      </c>
      <c r="B10" s="1" t="s">
        <v>364</v>
      </c>
      <c r="C10">
        <f t="shared" si="0"/>
        <v>1</v>
      </c>
      <c r="D10">
        <f t="shared" si="0"/>
        <v>0</v>
      </c>
      <c r="E10">
        <f t="shared" si="0"/>
        <v>0</v>
      </c>
      <c r="F10">
        <f t="shared" si="0"/>
        <v>0</v>
      </c>
      <c r="G10">
        <f t="shared" si="0"/>
        <v>0</v>
      </c>
      <c r="H10">
        <f t="shared" si="0"/>
        <v>0</v>
      </c>
      <c r="I10">
        <f t="shared" si="0"/>
        <v>0</v>
      </c>
      <c r="J10">
        <f t="shared" si="0"/>
        <v>0</v>
      </c>
      <c r="K10">
        <f t="shared" si="0"/>
        <v>0</v>
      </c>
      <c r="L10">
        <f t="shared" si="0"/>
        <v>0</v>
      </c>
      <c r="M10">
        <f t="shared" si="0"/>
        <v>0</v>
      </c>
      <c r="N10">
        <f t="shared" si="0"/>
        <v>0</v>
      </c>
      <c r="O10" s="21">
        <f t="shared" si="1"/>
        <v>0</v>
      </c>
      <c r="P10" s="22" t="str">
        <f t="shared" si="2"/>
        <v/>
      </c>
      <c r="Q10">
        <f t="shared" si="4"/>
        <v>0</v>
      </c>
      <c r="R10">
        <f t="shared" si="5"/>
        <v>0</v>
      </c>
      <c r="S10">
        <f t="shared" si="5"/>
        <v>0</v>
      </c>
      <c r="T10">
        <f t="shared" si="6"/>
        <v>0</v>
      </c>
      <c r="U10" s="21">
        <f t="shared" si="3"/>
        <v>0</v>
      </c>
      <c r="V10" s="36" t="s">
        <v>24</v>
      </c>
      <c r="W10">
        <f t="shared" si="7"/>
        <v>0</v>
      </c>
      <c r="X10">
        <f t="shared" si="8"/>
        <v>1</v>
      </c>
      <c r="Y10" s="21">
        <f t="shared" si="9"/>
        <v>0</v>
      </c>
      <c r="Z10" s="18">
        <f t="shared" si="10"/>
        <v>1</v>
      </c>
      <c r="AA10" s="18">
        <f t="shared" si="11"/>
        <v>0</v>
      </c>
      <c r="AB10" s="18">
        <f t="shared" si="12"/>
        <v>0</v>
      </c>
      <c r="AC10" s="18">
        <f t="shared" si="13"/>
        <v>0</v>
      </c>
      <c r="AD10" s="18">
        <f t="shared" si="14"/>
        <v>0</v>
      </c>
      <c r="AE10" s="18">
        <f t="shared" si="15"/>
        <v>0</v>
      </c>
      <c r="AF10" s="18">
        <f t="shared" si="16"/>
        <v>0</v>
      </c>
      <c r="AG10" s="18">
        <f t="shared" si="17"/>
        <v>0</v>
      </c>
      <c r="AH10" s="18">
        <f t="shared" si="18"/>
        <v>0</v>
      </c>
      <c r="AI10" s="18">
        <f t="shared" si="19"/>
        <v>0</v>
      </c>
      <c r="AJ10" s="18">
        <f t="shared" si="20"/>
        <v>0</v>
      </c>
      <c r="AK10" s="18">
        <f t="shared" si="21"/>
        <v>0</v>
      </c>
      <c r="AL10" s="18">
        <f t="shared" si="22"/>
        <v>0</v>
      </c>
      <c r="AM10" s="18">
        <f t="shared" si="23"/>
        <v>0</v>
      </c>
      <c r="AN10" s="18">
        <f t="shared" si="24"/>
        <v>0</v>
      </c>
      <c r="AO10" s="18">
        <f t="shared" si="25"/>
        <v>0</v>
      </c>
      <c r="AP10" s="18">
        <f t="shared" si="26"/>
        <v>0</v>
      </c>
      <c r="AQ10" s="18">
        <f t="shared" si="27"/>
        <v>0</v>
      </c>
      <c r="AR10" s="18">
        <f t="shared" si="28"/>
        <v>0</v>
      </c>
      <c r="AS10" s="18">
        <f t="shared" si="29"/>
        <v>0</v>
      </c>
      <c r="AT10" s="18">
        <f t="shared" si="30"/>
        <v>0</v>
      </c>
      <c r="AU10" s="18">
        <f t="shared" si="31"/>
        <v>0</v>
      </c>
      <c r="AV10" s="18">
        <f t="shared" si="32"/>
        <v>0</v>
      </c>
      <c r="AW10" s="18">
        <f t="shared" si="33"/>
        <v>0</v>
      </c>
      <c r="AX10" s="18">
        <f t="shared" si="34"/>
        <v>0</v>
      </c>
      <c r="AY10" s="18">
        <f t="shared" si="35"/>
        <v>0</v>
      </c>
      <c r="AZ10" s="18">
        <f t="shared" si="36"/>
        <v>0</v>
      </c>
      <c r="BA10" s="18" t="str">
        <f t="shared" si="37"/>
        <v/>
      </c>
    </row>
    <row r="11" spans="1:53" ht="16">
      <c r="A11" s="8">
        <v>6</v>
      </c>
      <c r="B11" s="1" t="s">
        <v>1086</v>
      </c>
      <c r="C11">
        <f t="shared" si="0"/>
        <v>0</v>
      </c>
      <c r="D11">
        <f t="shared" si="0"/>
        <v>0</v>
      </c>
      <c r="E11">
        <f t="shared" si="0"/>
        <v>0</v>
      </c>
      <c r="F11">
        <f t="shared" si="0"/>
        <v>0</v>
      </c>
      <c r="G11">
        <f t="shared" si="0"/>
        <v>0</v>
      </c>
      <c r="H11">
        <f t="shared" si="0"/>
        <v>0</v>
      </c>
      <c r="I11">
        <f t="shared" si="0"/>
        <v>0</v>
      </c>
      <c r="J11">
        <f t="shared" si="0"/>
        <v>0</v>
      </c>
      <c r="K11">
        <f t="shared" si="0"/>
        <v>0</v>
      </c>
      <c r="L11">
        <f t="shared" si="0"/>
        <v>0</v>
      </c>
      <c r="M11">
        <f t="shared" si="0"/>
        <v>0</v>
      </c>
      <c r="N11">
        <f t="shared" si="0"/>
        <v>0</v>
      </c>
      <c r="O11" s="21">
        <f t="shared" si="1"/>
        <v>1</v>
      </c>
      <c r="P11" s="22" t="str">
        <f t="shared" si="2"/>
        <v>HEFCE</v>
      </c>
      <c r="Q11">
        <f t="shared" si="4"/>
        <v>0</v>
      </c>
      <c r="R11">
        <f t="shared" si="5"/>
        <v>0</v>
      </c>
      <c r="S11">
        <f t="shared" si="5"/>
        <v>0</v>
      </c>
      <c r="T11">
        <f t="shared" si="6"/>
        <v>0</v>
      </c>
      <c r="U11" s="21">
        <f t="shared" si="3"/>
        <v>1</v>
      </c>
      <c r="V11" s="36" t="s">
        <v>24</v>
      </c>
      <c r="W11">
        <f t="shared" si="7"/>
        <v>0</v>
      </c>
      <c r="X11">
        <f t="shared" si="8"/>
        <v>1</v>
      </c>
      <c r="Y11" s="21">
        <f t="shared" si="9"/>
        <v>0</v>
      </c>
      <c r="Z11" s="18">
        <f t="shared" si="10"/>
        <v>0</v>
      </c>
      <c r="AA11" s="18">
        <f t="shared" si="11"/>
        <v>0</v>
      </c>
      <c r="AB11" s="18">
        <f t="shared" si="12"/>
        <v>0</v>
      </c>
      <c r="AC11" s="18">
        <f t="shared" si="13"/>
        <v>0</v>
      </c>
      <c r="AD11" s="18">
        <f t="shared" si="14"/>
        <v>0</v>
      </c>
      <c r="AE11" s="18">
        <f t="shared" si="15"/>
        <v>0</v>
      </c>
      <c r="AF11" s="18">
        <f t="shared" si="16"/>
        <v>0</v>
      </c>
      <c r="AG11" s="18">
        <f t="shared" si="17"/>
        <v>0</v>
      </c>
      <c r="AH11" s="18">
        <f t="shared" si="18"/>
        <v>0</v>
      </c>
      <c r="AI11" s="18">
        <f t="shared" si="19"/>
        <v>0</v>
      </c>
      <c r="AJ11" s="18">
        <f t="shared" si="20"/>
        <v>0</v>
      </c>
      <c r="AK11" s="18">
        <f t="shared" si="21"/>
        <v>0</v>
      </c>
      <c r="AL11" s="18">
        <f t="shared" si="22"/>
        <v>0</v>
      </c>
      <c r="AM11" s="18">
        <f t="shared" si="23"/>
        <v>0</v>
      </c>
      <c r="AN11" s="18">
        <f t="shared" si="24"/>
        <v>0</v>
      </c>
      <c r="AO11" s="18">
        <f t="shared" si="25"/>
        <v>0</v>
      </c>
      <c r="AP11" s="18">
        <f t="shared" si="26"/>
        <v>0</v>
      </c>
      <c r="AQ11" s="18">
        <f t="shared" si="27"/>
        <v>0</v>
      </c>
      <c r="AR11" s="18">
        <f t="shared" si="28"/>
        <v>0</v>
      </c>
      <c r="AS11" s="18">
        <f t="shared" si="29"/>
        <v>0</v>
      </c>
      <c r="AT11" s="18">
        <f t="shared" si="30"/>
        <v>0</v>
      </c>
      <c r="AU11" s="18">
        <f t="shared" si="31"/>
        <v>0</v>
      </c>
      <c r="AV11" s="18">
        <f t="shared" si="32"/>
        <v>0</v>
      </c>
      <c r="AW11" s="18">
        <f t="shared" si="33"/>
        <v>0</v>
      </c>
      <c r="AX11" s="18">
        <f t="shared" si="34"/>
        <v>0</v>
      </c>
      <c r="AY11" s="18">
        <f t="shared" si="35"/>
        <v>0</v>
      </c>
      <c r="AZ11" s="18">
        <f t="shared" si="36"/>
        <v>0</v>
      </c>
      <c r="BA11" s="18" t="str">
        <f t="shared" si="37"/>
        <v/>
      </c>
    </row>
    <row r="12" spans="1:53" ht="16">
      <c r="A12" s="8">
        <v>7</v>
      </c>
      <c r="B12" s="1" t="s">
        <v>455</v>
      </c>
      <c r="C12">
        <f t="shared" si="0"/>
        <v>0</v>
      </c>
      <c r="D12">
        <f t="shared" si="0"/>
        <v>0</v>
      </c>
      <c r="E12">
        <f t="shared" si="0"/>
        <v>0</v>
      </c>
      <c r="F12">
        <f t="shared" si="0"/>
        <v>0</v>
      </c>
      <c r="G12">
        <f t="shared" si="0"/>
        <v>0</v>
      </c>
      <c r="H12">
        <f t="shared" si="0"/>
        <v>0</v>
      </c>
      <c r="I12">
        <f t="shared" si="0"/>
        <v>0</v>
      </c>
      <c r="J12">
        <f t="shared" si="0"/>
        <v>0</v>
      </c>
      <c r="K12">
        <f t="shared" si="0"/>
        <v>0</v>
      </c>
      <c r="L12">
        <f t="shared" si="0"/>
        <v>0</v>
      </c>
      <c r="M12">
        <f t="shared" si="0"/>
        <v>0</v>
      </c>
      <c r="N12">
        <f t="shared" si="0"/>
        <v>0</v>
      </c>
      <c r="O12" s="21">
        <f t="shared" si="1"/>
        <v>1</v>
      </c>
      <c r="P12" s="22" t="str">
        <f t="shared" si="2"/>
        <v>ERC</v>
      </c>
      <c r="Q12">
        <f t="shared" si="4"/>
        <v>1</v>
      </c>
      <c r="R12">
        <f t="shared" si="5"/>
        <v>0</v>
      </c>
      <c r="S12">
        <f t="shared" si="5"/>
        <v>0</v>
      </c>
      <c r="T12">
        <f t="shared" si="6"/>
        <v>0</v>
      </c>
      <c r="U12" s="21">
        <f t="shared" si="3"/>
        <v>0</v>
      </c>
      <c r="V12" s="36" t="s">
        <v>69</v>
      </c>
      <c r="W12">
        <f t="shared" si="7"/>
        <v>1</v>
      </c>
      <c r="X12">
        <f t="shared" si="8"/>
        <v>0</v>
      </c>
      <c r="Y12" s="21">
        <f t="shared" si="9"/>
        <v>0</v>
      </c>
      <c r="Z12" s="18">
        <f t="shared" si="10"/>
        <v>0</v>
      </c>
      <c r="AA12" s="18">
        <f t="shared" si="11"/>
        <v>0</v>
      </c>
      <c r="AB12" s="18">
        <f t="shared" si="12"/>
        <v>0</v>
      </c>
      <c r="AC12" s="18">
        <f t="shared" si="13"/>
        <v>0</v>
      </c>
      <c r="AD12" s="18">
        <f t="shared" si="14"/>
        <v>0</v>
      </c>
      <c r="AE12" s="18">
        <f t="shared" si="15"/>
        <v>0</v>
      </c>
      <c r="AF12" s="18">
        <f t="shared" si="16"/>
        <v>0</v>
      </c>
      <c r="AG12" s="18">
        <f t="shared" si="17"/>
        <v>0</v>
      </c>
      <c r="AH12" s="18">
        <f t="shared" si="18"/>
        <v>0</v>
      </c>
      <c r="AI12" s="18">
        <f t="shared" si="19"/>
        <v>0</v>
      </c>
      <c r="AJ12" s="18">
        <f t="shared" si="20"/>
        <v>0</v>
      </c>
      <c r="AK12" s="18">
        <f t="shared" si="21"/>
        <v>0</v>
      </c>
      <c r="AL12" s="18">
        <f t="shared" si="22"/>
        <v>0</v>
      </c>
      <c r="AM12" s="18">
        <f t="shared" si="23"/>
        <v>0</v>
      </c>
      <c r="AN12" s="18">
        <f t="shared" si="24"/>
        <v>0</v>
      </c>
      <c r="AO12" s="18">
        <f t="shared" si="25"/>
        <v>0</v>
      </c>
      <c r="AP12" s="18">
        <f t="shared" si="26"/>
        <v>0</v>
      </c>
      <c r="AQ12" s="18">
        <f t="shared" si="27"/>
        <v>0</v>
      </c>
      <c r="AR12" s="18">
        <f t="shared" si="28"/>
        <v>0</v>
      </c>
      <c r="AS12" s="18">
        <f t="shared" si="29"/>
        <v>0</v>
      </c>
      <c r="AT12" s="18">
        <f t="shared" si="30"/>
        <v>0</v>
      </c>
      <c r="AU12" s="18">
        <f t="shared" si="31"/>
        <v>1</v>
      </c>
      <c r="AV12" s="18">
        <f t="shared" si="32"/>
        <v>0</v>
      </c>
      <c r="AW12" s="18">
        <f t="shared" si="33"/>
        <v>0</v>
      </c>
      <c r="AX12" s="18">
        <f t="shared" si="34"/>
        <v>0</v>
      </c>
      <c r="AY12" s="18">
        <f t="shared" si="35"/>
        <v>0</v>
      </c>
      <c r="AZ12" s="18">
        <f t="shared" si="36"/>
        <v>0</v>
      </c>
      <c r="BA12" s="18" t="str">
        <f t="shared" si="37"/>
        <v/>
      </c>
    </row>
    <row r="13" spans="1:53" ht="16">
      <c r="A13" s="8">
        <v>8</v>
      </c>
      <c r="B13" s="1" t="s">
        <v>324</v>
      </c>
      <c r="C13">
        <f t="shared" si="0"/>
        <v>0</v>
      </c>
      <c r="D13">
        <f t="shared" si="0"/>
        <v>0</v>
      </c>
      <c r="E13">
        <f t="shared" si="0"/>
        <v>0</v>
      </c>
      <c r="F13">
        <f t="shared" si="0"/>
        <v>0</v>
      </c>
      <c r="G13">
        <f t="shared" si="0"/>
        <v>0</v>
      </c>
      <c r="H13">
        <f t="shared" si="0"/>
        <v>0</v>
      </c>
      <c r="I13">
        <f t="shared" si="0"/>
        <v>0</v>
      </c>
      <c r="J13">
        <f t="shared" si="0"/>
        <v>0</v>
      </c>
      <c r="K13">
        <f t="shared" si="0"/>
        <v>0</v>
      </c>
      <c r="L13">
        <f t="shared" si="0"/>
        <v>0</v>
      </c>
      <c r="M13">
        <f t="shared" si="0"/>
        <v>0</v>
      </c>
      <c r="N13">
        <f t="shared" si="0"/>
        <v>0</v>
      </c>
      <c r="O13" s="21">
        <f t="shared" si="1"/>
        <v>1</v>
      </c>
      <c r="P13" s="22" t="str">
        <f t="shared" si="2"/>
        <v>NIHR</v>
      </c>
      <c r="Q13">
        <f t="shared" si="4"/>
        <v>0</v>
      </c>
      <c r="R13">
        <f t="shared" si="5"/>
        <v>0</v>
      </c>
      <c r="S13">
        <f t="shared" si="5"/>
        <v>1</v>
      </c>
      <c r="T13">
        <f t="shared" si="6"/>
        <v>0</v>
      </c>
      <c r="U13" s="21">
        <f t="shared" si="3"/>
        <v>0</v>
      </c>
      <c r="V13" s="36" t="s">
        <v>43</v>
      </c>
      <c r="W13">
        <f t="shared" si="7"/>
        <v>1</v>
      </c>
      <c r="X13">
        <f t="shared" si="8"/>
        <v>0</v>
      </c>
      <c r="Y13" s="21">
        <f t="shared" si="9"/>
        <v>0</v>
      </c>
      <c r="Z13" s="18">
        <f t="shared" si="10"/>
        <v>0</v>
      </c>
      <c r="AA13" s="18">
        <f t="shared" si="11"/>
        <v>0</v>
      </c>
      <c r="AB13" s="18">
        <f t="shared" si="12"/>
        <v>0</v>
      </c>
      <c r="AC13" s="18">
        <f t="shared" si="13"/>
        <v>0</v>
      </c>
      <c r="AD13" s="18">
        <f t="shared" si="14"/>
        <v>0</v>
      </c>
      <c r="AE13" s="18">
        <f t="shared" si="15"/>
        <v>0</v>
      </c>
      <c r="AF13" s="18">
        <f t="shared" si="16"/>
        <v>0</v>
      </c>
      <c r="AG13" s="18">
        <f t="shared" si="17"/>
        <v>0</v>
      </c>
      <c r="AH13" s="18">
        <f t="shared" si="18"/>
        <v>0</v>
      </c>
      <c r="AI13" s="18">
        <f t="shared" si="19"/>
        <v>0</v>
      </c>
      <c r="AJ13" s="18">
        <f t="shared" si="20"/>
        <v>0</v>
      </c>
      <c r="AK13" s="18">
        <f t="shared" si="21"/>
        <v>0</v>
      </c>
      <c r="AL13" s="18">
        <f t="shared" si="22"/>
        <v>0</v>
      </c>
      <c r="AM13" s="18">
        <f t="shared" si="23"/>
        <v>0</v>
      </c>
      <c r="AN13" s="18">
        <f t="shared" si="24"/>
        <v>0</v>
      </c>
      <c r="AO13" s="18">
        <f t="shared" si="25"/>
        <v>0</v>
      </c>
      <c r="AP13" s="18">
        <f t="shared" si="26"/>
        <v>0</v>
      </c>
      <c r="AQ13" s="18">
        <f t="shared" si="27"/>
        <v>0</v>
      </c>
      <c r="AR13" s="18">
        <f t="shared" si="28"/>
        <v>0</v>
      </c>
      <c r="AS13" s="18">
        <f t="shared" si="29"/>
        <v>0</v>
      </c>
      <c r="AT13" s="18">
        <f t="shared" si="30"/>
        <v>0</v>
      </c>
      <c r="AU13" s="18">
        <f t="shared" si="31"/>
        <v>0</v>
      </c>
      <c r="AV13" s="18">
        <f t="shared" si="32"/>
        <v>0</v>
      </c>
      <c r="AW13" s="18">
        <f t="shared" si="33"/>
        <v>0</v>
      </c>
      <c r="AX13" s="18">
        <f t="shared" si="34"/>
        <v>0</v>
      </c>
      <c r="AY13" s="18">
        <f t="shared" si="35"/>
        <v>1</v>
      </c>
      <c r="AZ13" s="18">
        <f t="shared" si="36"/>
        <v>0</v>
      </c>
      <c r="BA13" s="18" t="str">
        <f t="shared" si="37"/>
        <v/>
      </c>
    </row>
    <row r="14" spans="1:53" ht="16">
      <c r="A14" s="8">
        <v>9</v>
      </c>
      <c r="B14" s="1" t="s">
        <v>20</v>
      </c>
      <c r="C14">
        <f t="shared" si="0"/>
        <v>0</v>
      </c>
      <c r="D14">
        <f t="shared" si="0"/>
        <v>0</v>
      </c>
      <c r="E14">
        <f t="shared" si="0"/>
        <v>0</v>
      </c>
      <c r="F14">
        <f t="shared" si="0"/>
        <v>0</v>
      </c>
      <c r="G14">
        <f t="shared" si="0"/>
        <v>1</v>
      </c>
      <c r="H14">
        <f t="shared" si="0"/>
        <v>0</v>
      </c>
      <c r="I14">
        <f t="shared" si="0"/>
        <v>0</v>
      </c>
      <c r="J14">
        <f t="shared" si="0"/>
        <v>0</v>
      </c>
      <c r="K14">
        <f t="shared" si="0"/>
        <v>0</v>
      </c>
      <c r="L14">
        <f t="shared" si="0"/>
        <v>0</v>
      </c>
      <c r="M14">
        <f t="shared" si="0"/>
        <v>0</v>
      </c>
      <c r="N14">
        <f t="shared" si="0"/>
        <v>0</v>
      </c>
      <c r="O14" s="21">
        <f t="shared" si="1"/>
        <v>0</v>
      </c>
      <c r="P14" s="22" t="str">
        <f t="shared" si="2"/>
        <v/>
      </c>
      <c r="Q14">
        <f t="shared" si="4"/>
        <v>0</v>
      </c>
      <c r="R14">
        <f t="shared" si="5"/>
        <v>0</v>
      </c>
      <c r="S14">
        <f t="shared" si="5"/>
        <v>0</v>
      </c>
      <c r="T14">
        <f t="shared" si="6"/>
        <v>0</v>
      </c>
      <c r="U14" s="21">
        <f t="shared" si="3"/>
        <v>0</v>
      </c>
      <c r="V14" s="36" t="s">
        <v>108</v>
      </c>
      <c r="W14">
        <f t="shared" si="7"/>
        <v>1</v>
      </c>
      <c r="X14">
        <f t="shared" si="8"/>
        <v>0</v>
      </c>
      <c r="Y14" s="21">
        <f t="shared" si="9"/>
        <v>0</v>
      </c>
      <c r="Z14" s="18">
        <f t="shared" si="10"/>
        <v>0</v>
      </c>
      <c r="AA14" s="18">
        <f t="shared" si="11"/>
        <v>0</v>
      </c>
      <c r="AB14" s="18">
        <f t="shared" si="12"/>
        <v>0</v>
      </c>
      <c r="AC14" s="18">
        <f t="shared" si="13"/>
        <v>0</v>
      </c>
      <c r="AD14" s="18">
        <f t="shared" si="14"/>
        <v>0</v>
      </c>
      <c r="AE14" s="18">
        <f t="shared" si="15"/>
        <v>1</v>
      </c>
      <c r="AF14" s="18">
        <f t="shared" si="16"/>
        <v>0</v>
      </c>
      <c r="AG14" s="18">
        <f t="shared" si="17"/>
        <v>0</v>
      </c>
      <c r="AH14" s="18">
        <f t="shared" si="18"/>
        <v>0</v>
      </c>
      <c r="AI14" s="18">
        <f t="shared" si="19"/>
        <v>0</v>
      </c>
      <c r="AJ14" s="18">
        <f t="shared" si="20"/>
        <v>0</v>
      </c>
      <c r="AK14" s="18">
        <f t="shared" si="21"/>
        <v>0</v>
      </c>
      <c r="AL14" s="18">
        <f t="shared" si="22"/>
        <v>0</v>
      </c>
      <c r="AM14" s="18">
        <f t="shared" si="23"/>
        <v>0</v>
      </c>
      <c r="AN14" s="18">
        <f t="shared" si="24"/>
        <v>0</v>
      </c>
      <c r="AO14" s="18">
        <f t="shared" si="25"/>
        <v>0</v>
      </c>
      <c r="AP14" s="18">
        <f t="shared" si="26"/>
        <v>0</v>
      </c>
      <c r="AQ14" s="18">
        <f t="shared" si="27"/>
        <v>0</v>
      </c>
      <c r="AR14" s="18">
        <f t="shared" si="28"/>
        <v>0</v>
      </c>
      <c r="AS14" s="18">
        <f t="shared" si="29"/>
        <v>0</v>
      </c>
      <c r="AT14" s="18">
        <f t="shared" si="30"/>
        <v>0</v>
      </c>
      <c r="AU14" s="18">
        <f t="shared" si="31"/>
        <v>0</v>
      </c>
      <c r="AV14" s="18">
        <f t="shared" si="32"/>
        <v>0</v>
      </c>
      <c r="AW14" s="18">
        <f t="shared" si="33"/>
        <v>0</v>
      </c>
      <c r="AX14" s="18">
        <f t="shared" si="34"/>
        <v>0</v>
      </c>
      <c r="AY14" s="18">
        <f t="shared" si="35"/>
        <v>0</v>
      </c>
      <c r="AZ14" s="18">
        <f t="shared" si="36"/>
        <v>0</v>
      </c>
      <c r="BA14" s="18" t="str">
        <f t="shared" si="37"/>
        <v/>
      </c>
    </row>
    <row r="15" spans="1:53" ht="16">
      <c r="A15" s="8">
        <v>10</v>
      </c>
      <c r="B15" s="1" t="s">
        <v>20</v>
      </c>
      <c r="C15">
        <f t="shared" si="0"/>
        <v>0</v>
      </c>
      <c r="D15">
        <f t="shared" si="0"/>
        <v>0</v>
      </c>
      <c r="E15">
        <f t="shared" si="0"/>
        <v>0</v>
      </c>
      <c r="F15">
        <f t="shared" si="0"/>
        <v>0</v>
      </c>
      <c r="G15">
        <f t="shared" si="0"/>
        <v>1</v>
      </c>
      <c r="H15">
        <f t="shared" si="0"/>
        <v>0</v>
      </c>
      <c r="I15">
        <f t="shared" si="0"/>
        <v>0</v>
      </c>
      <c r="J15">
        <f t="shared" si="0"/>
        <v>0</v>
      </c>
      <c r="K15">
        <f t="shared" si="0"/>
        <v>0</v>
      </c>
      <c r="L15">
        <f t="shared" si="0"/>
        <v>0</v>
      </c>
      <c r="M15">
        <f t="shared" si="0"/>
        <v>0</v>
      </c>
      <c r="N15">
        <f t="shared" si="0"/>
        <v>0</v>
      </c>
      <c r="O15" s="21">
        <f t="shared" si="1"/>
        <v>0</v>
      </c>
      <c r="P15" s="22" t="str">
        <f t="shared" si="2"/>
        <v/>
      </c>
      <c r="Q15">
        <f t="shared" si="4"/>
        <v>0</v>
      </c>
      <c r="R15">
        <f t="shared" si="5"/>
        <v>0</v>
      </c>
      <c r="S15">
        <f t="shared" si="5"/>
        <v>0</v>
      </c>
      <c r="T15">
        <f t="shared" si="6"/>
        <v>0</v>
      </c>
      <c r="U15" s="21">
        <f t="shared" si="3"/>
        <v>0</v>
      </c>
      <c r="V15" s="36" t="s">
        <v>24</v>
      </c>
      <c r="W15">
        <f t="shared" si="7"/>
        <v>0</v>
      </c>
      <c r="X15">
        <f t="shared" si="8"/>
        <v>1</v>
      </c>
      <c r="Y15" s="21">
        <f t="shared" si="9"/>
        <v>0</v>
      </c>
      <c r="Z15" s="18">
        <f t="shared" si="10"/>
        <v>0</v>
      </c>
      <c r="AA15" s="18">
        <f t="shared" si="11"/>
        <v>0</v>
      </c>
      <c r="AB15" s="18">
        <f t="shared" si="12"/>
        <v>0</v>
      </c>
      <c r="AC15" s="18">
        <f t="shared" si="13"/>
        <v>0</v>
      </c>
      <c r="AD15" s="18">
        <f t="shared" si="14"/>
        <v>0</v>
      </c>
      <c r="AE15" s="18">
        <f t="shared" si="15"/>
        <v>0</v>
      </c>
      <c r="AF15" s="18">
        <f t="shared" si="16"/>
        <v>1</v>
      </c>
      <c r="AG15" s="18">
        <f t="shared" si="17"/>
        <v>0</v>
      </c>
      <c r="AH15" s="18">
        <f t="shared" si="18"/>
        <v>0</v>
      </c>
      <c r="AI15" s="18">
        <f t="shared" si="19"/>
        <v>0</v>
      </c>
      <c r="AJ15" s="18">
        <f t="shared" si="20"/>
        <v>0</v>
      </c>
      <c r="AK15" s="18">
        <f t="shared" si="21"/>
        <v>0</v>
      </c>
      <c r="AL15" s="18">
        <f t="shared" si="22"/>
        <v>0</v>
      </c>
      <c r="AM15" s="18">
        <f t="shared" si="23"/>
        <v>0</v>
      </c>
      <c r="AN15" s="18">
        <f t="shared" si="24"/>
        <v>0</v>
      </c>
      <c r="AO15" s="18">
        <f t="shared" si="25"/>
        <v>0</v>
      </c>
      <c r="AP15" s="18">
        <f t="shared" si="26"/>
        <v>0</v>
      </c>
      <c r="AQ15" s="18">
        <f t="shared" si="27"/>
        <v>0</v>
      </c>
      <c r="AR15" s="18">
        <f t="shared" si="28"/>
        <v>0</v>
      </c>
      <c r="AS15" s="18">
        <f t="shared" si="29"/>
        <v>0</v>
      </c>
      <c r="AT15" s="18">
        <f t="shared" si="30"/>
        <v>0</v>
      </c>
      <c r="AU15" s="18">
        <f t="shared" si="31"/>
        <v>0</v>
      </c>
      <c r="AV15" s="18">
        <f t="shared" si="32"/>
        <v>0</v>
      </c>
      <c r="AW15" s="18">
        <f t="shared" si="33"/>
        <v>0</v>
      </c>
      <c r="AX15" s="18">
        <f t="shared" si="34"/>
        <v>0</v>
      </c>
      <c r="AY15" s="18">
        <f t="shared" si="35"/>
        <v>0</v>
      </c>
      <c r="AZ15" s="18">
        <f t="shared" si="36"/>
        <v>0</v>
      </c>
      <c r="BA15" s="18" t="str">
        <f t="shared" si="37"/>
        <v/>
      </c>
    </row>
    <row r="16" spans="1:53" ht="16">
      <c r="A16" s="8">
        <v>11</v>
      </c>
      <c r="B16" s="1" t="s">
        <v>120</v>
      </c>
      <c r="C16">
        <f t="shared" si="0"/>
        <v>0</v>
      </c>
      <c r="D16">
        <f t="shared" si="0"/>
        <v>0</v>
      </c>
      <c r="E16">
        <f t="shared" si="0"/>
        <v>0</v>
      </c>
      <c r="F16">
        <f t="shared" si="0"/>
        <v>0</v>
      </c>
      <c r="G16">
        <f t="shared" si="0"/>
        <v>0</v>
      </c>
      <c r="H16">
        <f t="shared" si="0"/>
        <v>1</v>
      </c>
      <c r="I16">
        <f t="shared" si="0"/>
        <v>0</v>
      </c>
      <c r="J16">
        <f t="shared" si="0"/>
        <v>0</v>
      </c>
      <c r="K16">
        <f t="shared" si="0"/>
        <v>0</v>
      </c>
      <c r="L16">
        <f t="shared" si="0"/>
        <v>0</v>
      </c>
      <c r="M16">
        <f t="shared" si="0"/>
        <v>0</v>
      </c>
      <c r="N16">
        <f t="shared" si="0"/>
        <v>0</v>
      </c>
      <c r="O16" s="21">
        <f t="shared" si="1"/>
        <v>0</v>
      </c>
      <c r="P16" s="22" t="str">
        <f t="shared" si="2"/>
        <v/>
      </c>
      <c r="Q16">
        <f t="shared" si="4"/>
        <v>0</v>
      </c>
      <c r="R16">
        <f t="shared" si="5"/>
        <v>0</v>
      </c>
      <c r="S16">
        <f t="shared" si="5"/>
        <v>0</v>
      </c>
      <c r="T16">
        <f t="shared" si="6"/>
        <v>0</v>
      </c>
      <c r="U16" s="21">
        <f t="shared" si="3"/>
        <v>0</v>
      </c>
      <c r="V16" s="36" t="s">
        <v>24</v>
      </c>
      <c r="W16">
        <f t="shared" si="7"/>
        <v>0</v>
      </c>
      <c r="X16">
        <f t="shared" si="8"/>
        <v>1</v>
      </c>
      <c r="Y16" s="21">
        <f t="shared" si="9"/>
        <v>0</v>
      </c>
      <c r="Z16" s="18">
        <f t="shared" si="10"/>
        <v>0</v>
      </c>
      <c r="AA16" s="18">
        <f t="shared" si="11"/>
        <v>0</v>
      </c>
      <c r="AB16" s="18">
        <f t="shared" si="12"/>
        <v>0</v>
      </c>
      <c r="AC16" s="18">
        <f t="shared" si="13"/>
        <v>0</v>
      </c>
      <c r="AD16" s="18">
        <f t="shared" si="14"/>
        <v>0</v>
      </c>
      <c r="AE16" s="18">
        <f t="shared" si="15"/>
        <v>0</v>
      </c>
      <c r="AF16" s="18">
        <f t="shared" si="16"/>
        <v>0</v>
      </c>
      <c r="AG16" s="18">
        <f t="shared" si="17"/>
        <v>0</v>
      </c>
      <c r="AH16" s="18">
        <f t="shared" si="18"/>
        <v>1</v>
      </c>
      <c r="AI16" s="18">
        <f t="shared" si="19"/>
        <v>0</v>
      </c>
      <c r="AJ16" s="18">
        <f t="shared" si="20"/>
        <v>0</v>
      </c>
      <c r="AK16" s="18">
        <f t="shared" si="21"/>
        <v>0</v>
      </c>
      <c r="AL16" s="18">
        <f t="shared" si="22"/>
        <v>0</v>
      </c>
      <c r="AM16" s="18">
        <f t="shared" si="23"/>
        <v>0</v>
      </c>
      <c r="AN16" s="18">
        <f t="shared" si="24"/>
        <v>0</v>
      </c>
      <c r="AO16" s="18">
        <f t="shared" si="25"/>
        <v>0</v>
      </c>
      <c r="AP16" s="18">
        <f t="shared" si="26"/>
        <v>0</v>
      </c>
      <c r="AQ16" s="18">
        <f t="shared" si="27"/>
        <v>0</v>
      </c>
      <c r="AR16" s="18">
        <f t="shared" si="28"/>
        <v>0</v>
      </c>
      <c r="AS16" s="18">
        <f t="shared" si="29"/>
        <v>0</v>
      </c>
      <c r="AT16" s="18">
        <f t="shared" si="30"/>
        <v>0</v>
      </c>
      <c r="AU16" s="18">
        <f t="shared" si="31"/>
        <v>0</v>
      </c>
      <c r="AV16" s="18">
        <f t="shared" si="32"/>
        <v>0</v>
      </c>
      <c r="AW16" s="18">
        <f t="shared" si="33"/>
        <v>0</v>
      </c>
      <c r="AX16" s="18">
        <f t="shared" si="34"/>
        <v>0</v>
      </c>
      <c r="AY16" s="18">
        <f t="shared" si="35"/>
        <v>0</v>
      </c>
      <c r="AZ16" s="18">
        <f t="shared" si="36"/>
        <v>0</v>
      </c>
      <c r="BA16" s="18" t="str">
        <f t="shared" si="37"/>
        <v/>
      </c>
    </row>
    <row r="17" spans="1:53" ht="16">
      <c r="A17" s="8">
        <v>12</v>
      </c>
      <c r="B17" s="1" t="s">
        <v>20</v>
      </c>
      <c r="C17">
        <f t="shared" si="0"/>
        <v>0</v>
      </c>
      <c r="D17">
        <f t="shared" si="0"/>
        <v>0</v>
      </c>
      <c r="E17">
        <f t="shared" si="0"/>
        <v>0</v>
      </c>
      <c r="F17">
        <f t="shared" si="0"/>
        <v>0</v>
      </c>
      <c r="G17">
        <f t="shared" si="0"/>
        <v>1</v>
      </c>
      <c r="H17">
        <f t="shared" si="0"/>
        <v>0</v>
      </c>
      <c r="I17">
        <f t="shared" si="0"/>
        <v>0</v>
      </c>
      <c r="J17">
        <f t="shared" si="0"/>
        <v>0</v>
      </c>
      <c r="K17">
        <f t="shared" si="0"/>
        <v>0</v>
      </c>
      <c r="L17">
        <f t="shared" si="0"/>
        <v>0</v>
      </c>
      <c r="M17">
        <f t="shared" si="0"/>
        <v>0</v>
      </c>
      <c r="N17">
        <f t="shared" si="0"/>
        <v>0</v>
      </c>
      <c r="O17" s="21">
        <f t="shared" si="1"/>
        <v>0</v>
      </c>
      <c r="P17" s="22" t="str">
        <f t="shared" si="2"/>
        <v/>
      </c>
      <c r="Q17">
        <f t="shared" si="4"/>
        <v>0</v>
      </c>
      <c r="R17">
        <f t="shared" si="5"/>
        <v>0</v>
      </c>
      <c r="S17">
        <f t="shared" si="5"/>
        <v>0</v>
      </c>
      <c r="T17">
        <f t="shared" si="6"/>
        <v>0</v>
      </c>
      <c r="U17" s="21">
        <f t="shared" si="3"/>
        <v>0</v>
      </c>
      <c r="V17" s="36" t="s">
        <v>43</v>
      </c>
      <c r="W17">
        <f t="shared" si="7"/>
        <v>1</v>
      </c>
      <c r="X17">
        <f t="shared" si="8"/>
        <v>0</v>
      </c>
      <c r="Y17" s="21">
        <f t="shared" si="9"/>
        <v>0</v>
      </c>
      <c r="Z17" s="18">
        <f t="shared" si="10"/>
        <v>0</v>
      </c>
      <c r="AA17" s="18">
        <f t="shared" si="11"/>
        <v>0</v>
      </c>
      <c r="AB17" s="18">
        <f t="shared" si="12"/>
        <v>0</v>
      </c>
      <c r="AC17" s="18">
        <f t="shared" si="13"/>
        <v>0</v>
      </c>
      <c r="AD17" s="18">
        <f t="shared" si="14"/>
        <v>0</v>
      </c>
      <c r="AE17" s="18">
        <f t="shared" si="15"/>
        <v>1</v>
      </c>
      <c r="AF17" s="18">
        <f t="shared" si="16"/>
        <v>0</v>
      </c>
      <c r="AG17" s="18">
        <f t="shared" si="17"/>
        <v>0</v>
      </c>
      <c r="AH17" s="18">
        <f t="shared" si="18"/>
        <v>0</v>
      </c>
      <c r="AI17" s="18">
        <f t="shared" si="19"/>
        <v>0</v>
      </c>
      <c r="AJ17" s="18">
        <f t="shared" si="20"/>
        <v>0</v>
      </c>
      <c r="AK17" s="18">
        <f t="shared" si="21"/>
        <v>0</v>
      </c>
      <c r="AL17" s="18">
        <f t="shared" si="22"/>
        <v>0</v>
      </c>
      <c r="AM17" s="18">
        <f t="shared" si="23"/>
        <v>0</v>
      </c>
      <c r="AN17" s="18">
        <f t="shared" si="24"/>
        <v>0</v>
      </c>
      <c r="AO17" s="18">
        <f t="shared" si="25"/>
        <v>0</v>
      </c>
      <c r="AP17" s="18">
        <f t="shared" si="26"/>
        <v>0</v>
      </c>
      <c r="AQ17" s="18">
        <f t="shared" si="27"/>
        <v>0</v>
      </c>
      <c r="AR17" s="18">
        <f t="shared" si="28"/>
        <v>0</v>
      </c>
      <c r="AS17" s="18">
        <f t="shared" si="29"/>
        <v>0</v>
      </c>
      <c r="AT17" s="18">
        <f t="shared" si="30"/>
        <v>0</v>
      </c>
      <c r="AU17" s="18">
        <f t="shared" si="31"/>
        <v>0</v>
      </c>
      <c r="AV17" s="18">
        <f t="shared" si="32"/>
        <v>0</v>
      </c>
      <c r="AW17" s="18">
        <f t="shared" si="33"/>
        <v>0</v>
      </c>
      <c r="AX17" s="18">
        <f t="shared" si="34"/>
        <v>0</v>
      </c>
      <c r="AY17" s="18">
        <f t="shared" si="35"/>
        <v>0</v>
      </c>
      <c r="AZ17" s="18">
        <f t="shared" si="36"/>
        <v>0</v>
      </c>
      <c r="BA17" s="18" t="str">
        <f t="shared" si="37"/>
        <v/>
      </c>
    </row>
    <row r="18" spans="1:53" ht="16">
      <c r="A18" s="8">
        <v>13</v>
      </c>
      <c r="B18" s="1" t="s">
        <v>324</v>
      </c>
      <c r="C18">
        <f t="shared" si="0"/>
        <v>0</v>
      </c>
      <c r="D18">
        <f t="shared" si="0"/>
        <v>0</v>
      </c>
      <c r="E18">
        <f t="shared" si="0"/>
        <v>0</v>
      </c>
      <c r="F18">
        <f t="shared" si="0"/>
        <v>0</v>
      </c>
      <c r="G18">
        <f t="shared" si="0"/>
        <v>0</v>
      </c>
      <c r="H18">
        <f t="shared" si="0"/>
        <v>0</v>
      </c>
      <c r="I18">
        <f t="shared" si="0"/>
        <v>0</v>
      </c>
      <c r="J18">
        <f t="shared" si="0"/>
        <v>0</v>
      </c>
      <c r="K18">
        <f t="shared" si="0"/>
        <v>0</v>
      </c>
      <c r="L18">
        <f t="shared" si="0"/>
        <v>0</v>
      </c>
      <c r="M18">
        <f t="shared" si="0"/>
        <v>0</v>
      </c>
      <c r="N18">
        <f t="shared" si="0"/>
        <v>0</v>
      </c>
      <c r="O18" s="21">
        <f t="shared" si="1"/>
        <v>1</v>
      </c>
      <c r="P18" s="22" t="str">
        <f t="shared" si="2"/>
        <v>NIHR</v>
      </c>
      <c r="Q18">
        <f t="shared" si="4"/>
        <v>0</v>
      </c>
      <c r="R18">
        <f t="shared" si="5"/>
        <v>0</v>
      </c>
      <c r="S18">
        <f t="shared" si="5"/>
        <v>1</v>
      </c>
      <c r="T18">
        <f t="shared" si="6"/>
        <v>0</v>
      </c>
      <c r="U18" s="21">
        <f t="shared" si="3"/>
        <v>0</v>
      </c>
      <c r="V18" s="36" t="s">
        <v>69</v>
      </c>
      <c r="W18">
        <f t="shared" si="7"/>
        <v>1</v>
      </c>
      <c r="X18">
        <f t="shared" si="8"/>
        <v>0</v>
      </c>
      <c r="Y18" s="21">
        <f t="shared" si="9"/>
        <v>0</v>
      </c>
      <c r="Z18" s="18">
        <f t="shared" si="10"/>
        <v>0</v>
      </c>
      <c r="AA18" s="18">
        <f t="shared" si="11"/>
        <v>0</v>
      </c>
      <c r="AB18" s="18">
        <f t="shared" si="12"/>
        <v>0</v>
      </c>
      <c r="AC18" s="18">
        <f t="shared" si="13"/>
        <v>0</v>
      </c>
      <c r="AD18" s="18">
        <f t="shared" si="14"/>
        <v>0</v>
      </c>
      <c r="AE18" s="18">
        <f t="shared" si="15"/>
        <v>0</v>
      </c>
      <c r="AF18" s="18">
        <f t="shared" si="16"/>
        <v>0</v>
      </c>
      <c r="AG18" s="18">
        <f t="shared" si="17"/>
        <v>0</v>
      </c>
      <c r="AH18" s="18">
        <f t="shared" si="18"/>
        <v>0</v>
      </c>
      <c r="AI18" s="18">
        <f t="shared" si="19"/>
        <v>0</v>
      </c>
      <c r="AJ18" s="18">
        <f t="shared" si="20"/>
        <v>0</v>
      </c>
      <c r="AK18" s="18">
        <f t="shared" si="21"/>
        <v>0</v>
      </c>
      <c r="AL18" s="18">
        <f t="shared" si="22"/>
        <v>0</v>
      </c>
      <c r="AM18" s="18">
        <f t="shared" si="23"/>
        <v>0</v>
      </c>
      <c r="AN18" s="18">
        <f t="shared" si="24"/>
        <v>0</v>
      </c>
      <c r="AO18" s="18">
        <f t="shared" si="25"/>
        <v>0</v>
      </c>
      <c r="AP18" s="18">
        <f t="shared" si="26"/>
        <v>0</v>
      </c>
      <c r="AQ18" s="18">
        <f t="shared" si="27"/>
        <v>0</v>
      </c>
      <c r="AR18" s="18">
        <f t="shared" si="28"/>
        <v>0</v>
      </c>
      <c r="AS18" s="18">
        <f t="shared" si="29"/>
        <v>0</v>
      </c>
      <c r="AT18" s="18">
        <f t="shared" si="30"/>
        <v>0</v>
      </c>
      <c r="AU18" s="18">
        <f t="shared" si="31"/>
        <v>0</v>
      </c>
      <c r="AV18" s="18">
        <f t="shared" si="32"/>
        <v>0</v>
      </c>
      <c r="AW18" s="18">
        <f t="shared" si="33"/>
        <v>0</v>
      </c>
      <c r="AX18" s="18">
        <f t="shared" si="34"/>
        <v>0</v>
      </c>
      <c r="AY18" s="18">
        <f t="shared" si="35"/>
        <v>1</v>
      </c>
      <c r="AZ18" s="18">
        <f t="shared" si="36"/>
        <v>0</v>
      </c>
      <c r="BA18" s="18" t="str">
        <f t="shared" si="37"/>
        <v/>
      </c>
    </row>
    <row r="19" spans="1:53" ht="16">
      <c r="A19" s="8">
        <v>14</v>
      </c>
      <c r="B19" s="1" t="s">
        <v>41</v>
      </c>
      <c r="C19">
        <f t="shared" si="0"/>
        <v>0</v>
      </c>
      <c r="D19">
        <f t="shared" si="0"/>
        <v>1</v>
      </c>
      <c r="E19">
        <f t="shared" si="0"/>
        <v>0</v>
      </c>
      <c r="F19">
        <f t="shared" si="0"/>
        <v>0</v>
      </c>
      <c r="G19">
        <f t="shared" si="0"/>
        <v>0</v>
      </c>
      <c r="H19">
        <f t="shared" si="0"/>
        <v>0</v>
      </c>
      <c r="I19">
        <f t="shared" si="0"/>
        <v>0</v>
      </c>
      <c r="J19">
        <f t="shared" si="0"/>
        <v>0</v>
      </c>
      <c r="K19">
        <f t="shared" si="0"/>
        <v>0</v>
      </c>
      <c r="L19">
        <f t="shared" si="0"/>
        <v>0</v>
      </c>
      <c r="M19">
        <f t="shared" si="0"/>
        <v>0</v>
      </c>
      <c r="N19">
        <f t="shared" si="0"/>
        <v>0</v>
      </c>
      <c r="O19" s="21">
        <f t="shared" si="1"/>
        <v>0</v>
      </c>
      <c r="P19" s="22" t="str">
        <f t="shared" si="2"/>
        <v/>
      </c>
      <c r="Q19">
        <f t="shared" si="4"/>
        <v>0</v>
      </c>
      <c r="R19">
        <f t="shared" si="5"/>
        <v>0</v>
      </c>
      <c r="S19">
        <f t="shared" si="5"/>
        <v>0</v>
      </c>
      <c r="T19">
        <f t="shared" si="6"/>
        <v>0</v>
      </c>
      <c r="U19" s="21">
        <f t="shared" si="3"/>
        <v>0</v>
      </c>
      <c r="V19" s="36" t="s">
        <v>24</v>
      </c>
      <c r="W19">
        <f t="shared" si="7"/>
        <v>0</v>
      </c>
      <c r="X19">
        <f t="shared" si="8"/>
        <v>1</v>
      </c>
      <c r="Y19" s="21">
        <f t="shared" si="9"/>
        <v>0</v>
      </c>
      <c r="Z19" s="18">
        <f t="shared" si="10"/>
        <v>0</v>
      </c>
      <c r="AA19" s="18">
        <f t="shared" si="11"/>
        <v>0</v>
      </c>
      <c r="AB19" s="18">
        <f t="shared" si="12"/>
        <v>1</v>
      </c>
      <c r="AC19" s="18">
        <f t="shared" si="13"/>
        <v>0</v>
      </c>
      <c r="AD19" s="18">
        <f t="shared" si="14"/>
        <v>0</v>
      </c>
      <c r="AE19" s="18">
        <f t="shared" si="15"/>
        <v>0</v>
      </c>
      <c r="AF19" s="18">
        <f t="shared" si="16"/>
        <v>0</v>
      </c>
      <c r="AG19" s="18">
        <f t="shared" si="17"/>
        <v>0</v>
      </c>
      <c r="AH19" s="18">
        <f t="shared" si="18"/>
        <v>0</v>
      </c>
      <c r="AI19" s="18">
        <f t="shared" si="19"/>
        <v>0</v>
      </c>
      <c r="AJ19" s="18">
        <f t="shared" si="20"/>
        <v>0</v>
      </c>
      <c r="AK19" s="18">
        <f t="shared" si="21"/>
        <v>0</v>
      </c>
      <c r="AL19" s="18">
        <f t="shared" si="22"/>
        <v>0</v>
      </c>
      <c r="AM19" s="18">
        <f t="shared" si="23"/>
        <v>0</v>
      </c>
      <c r="AN19" s="18">
        <f t="shared" si="24"/>
        <v>0</v>
      </c>
      <c r="AO19" s="18">
        <f t="shared" si="25"/>
        <v>0</v>
      </c>
      <c r="AP19" s="18">
        <f t="shared" si="26"/>
        <v>0</v>
      </c>
      <c r="AQ19" s="18">
        <f t="shared" si="27"/>
        <v>0</v>
      </c>
      <c r="AR19" s="18">
        <f t="shared" si="28"/>
        <v>0</v>
      </c>
      <c r="AS19" s="18">
        <f t="shared" si="29"/>
        <v>0</v>
      </c>
      <c r="AT19" s="18">
        <f t="shared" si="30"/>
        <v>0</v>
      </c>
      <c r="AU19" s="18">
        <f t="shared" si="31"/>
        <v>0</v>
      </c>
      <c r="AV19" s="18">
        <f t="shared" si="32"/>
        <v>0</v>
      </c>
      <c r="AW19" s="18">
        <f t="shared" si="33"/>
        <v>0</v>
      </c>
      <c r="AX19" s="18">
        <f t="shared" si="34"/>
        <v>0</v>
      </c>
      <c r="AY19" s="18">
        <f t="shared" si="35"/>
        <v>0</v>
      </c>
      <c r="AZ19" s="18">
        <f t="shared" si="36"/>
        <v>0</v>
      </c>
      <c r="BA19" s="18" t="str">
        <f t="shared" si="37"/>
        <v/>
      </c>
    </row>
    <row r="20" spans="1:53" ht="16">
      <c r="A20" s="8">
        <v>15</v>
      </c>
      <c r="B20" s="1" t="s">
        <v>20</v>
      </c>
      <c r="C20">
        <f t="shared" si="0"/>
        <v>0</v>
      </c>
      <c r="D20">
        <f t="shared" si="0"/>
        <v>0</v>
      </c>
      <c r="E20">
        <f t="shared" si="0"/>
        <v>0</v>
      </c>
      <c r="F20">
        <f t="shared" si="0"/>
        <v>0</v>
      </c>
      <c r="G20">
        <f t="shared" si="0"/>
        <v>1</v>
      </c>
      <c r="H20">
        <f t="shared" si="0"/>
        <v>0</v>
      </c>
      <c r="I20">
        <f t="shared" si="0"/>
        <v>0</v>
      </c>
      <c r="J20">
        <f t="shared" si="0"/>
        <v>0</v>
      </c>
      <c r="K20">
        <f t="shared" si="0"/>
        <v>0</v>
      </c>
      <c r="L20">
        <f t="shared" si="0"/>
        <v>0</v>
      </c>
      <c r="M20">
        <f t="shared" si="0"/>
        <v>0</v>
      </c>
      <c r="N20">
        <f t="shared" si="0"/>
        <v>0</v>
      </c>
      <c r="O20" s="21">
        <f t="shared" si="1"/>
        <v>0</v>
      </c>
      <c r="P20" s="22" t="str">
        <f t="shared" si="2"/>
        <v/>
      </c>
      <c r="Q20">
        <f t="shared" si="4"/>
        <v>0</v>
      </c>
      <c r="R20">
        <f t="shared" si="5"/>
        <v>0</v>
      </c>
      <c r="S20">
        <f t="shared" si="5"/>
        <v>0</v>
      </c>
      <c r="T20">
        <f t="shared" si="6"/>
        <v>0</v>
      </c>
      <c r="U20" s="21">
        <f t="shared" si="3"/>
        <v>0</v>
      </c>
      <c r="V20" s="36" t="s">
        <v>108</v>
      </c>
      <c r="W20">
        <f t="shared" si="7"/>
        <v>1</v>
      </c>
      <c r="X20">
        <f t="shared" si="8"/>
        <v>0</v>
      </c>
      <c r="Y20" s="21">
        <f t="shared" si="9"/>
        <v>0</v>
      </c>
      <c r="Z20" s="18">
        <f t="shared" si="10"/>
        <v>0</v>
      </c>
      <c r="AA20" s="18">
        <f t="shared" si="11"/>
        <v>0</v>
      </c>
      <c r="AB20" s="18">
        <f t="shared" si="12"/>
        <v>0</v>
      </c>
      <c r="AC20" s="18">
        <f t="shared" si="13"/>
        <v>0</v>
      </c>
      <c r="AD20" s="18">
        <f t="shared" si="14"/>
        <v>0</v>
      </c>
      <c r="AE20" s="18">
        <f t="shared" si="15"/>
        <v>1</v>
      </c>
      <c r="AF20" s="18">
        <f t="shared" si="16"/>
        <v>0</v>
      </c>
      <c r="AG20" s="18">
        <f t="shared" si="17"/>
        <v>0</v>
      </c>
      <c r="AH20" s="18">
        <f t="shared" si="18"/>
        <v>0</v>
      </c>
      <c r="AI20" s="18">
        <f t="shared" si="19"/>
        <v>0</v>
      </c>
      <c r="AJ20" s="18">
        <f t="shared" si="20"/>
        <v>0</v>
      </c>
      <c r="AK20" s="18">
        <f t="shared" si="21"/>
        <v>0</v>
      </c>
      <c r="AL20" s="18">
        <f t="shared" si="22"/>
        <v>0</v>
      </c>
      <c r="AM20" s="18">
        <f t="shared" si="23"/>
        <v>0</v>
      </c>
      <c r="AN20" s="18">
        <f t="shared" si="24"/>
        <v>0</v>
      </c>
      <c r="AO20" s="18">
        <f t="shared" si="25"/>
        <v>0</v>
      </c>
      <c r="AP20" s="18">
        <f t="shared" si="26"/>
        <v>0</v>
      </c>
      <c r="AQ20" s="18">
        <f t="shared" si="27"/>
        <v>0</v>
      </c>
      <c r="AR20" s="18">
        <f t="shared" si="28"/>
        <v>0</v>
      </c>
      <c r="AS20" s="18">
        <f t="shared" si="29"/>
        <v>0</v>
      </c>
      <c r="AT20" s="18">
        <f t="shared" si="30"/>
        <v>0</v>
      </c>
      <c r="AU20" s="18">
        <f t="shared" si="31"/>
        <v>0</v>
      </c>
      <c r="AV20" s="18">
        <f t="shared" si="32"/>
        <v>0</v>
      </c>
      <c r="AW20" s="18">
        <f t="shared" si="33"/>
        <v>0</v>
      </c>
      <c r="AX20" s="18">
        <f t="shared" si="34"/>
        <v>0</v>
      </c>
      <c r="AY20" s="18">
        <f t="shared" si="35"/>
        <v>0</v>
      </c>
      <c r="AZ20" s="18">
        <f t="shared" si="36"/>
        <v>0</v>
      </c>
      <c r="BA20" s="18" t="str">
        <f t="shared" si="37"/>
        <v/>
      </c>
    </row>
    <row r="21" spans="1:53" ht="16">
      <c r="A21" s="8">
        <v>16</v>
      </c>
      <c r="B21" s="1" t="s">
        <v>20</v>
      </c>
      <c r="C21">
        <f t="shared" si="0"/>
        <v>0</v>
      </c>
      <c r="D21">
        <f t="shared" si="0"/>
        <v>0</v>
      </c>
      <c r="E21">
        <f t="shared" si="0"/>
        <v>0</v>
      </c>
      <c r="F21">
        <f t="shared" si="0"/>
        <v>0</v>
      </c>
      <c r="G21">
        <f t="shared" si="0"/>
        <v>1</v>
      </c>
      <c r="H21">
        <f t="shared" si="0"/>
        <v>0</v>
      </c>
      <c r="I21">
        <f t="shared" si="0"/>
        <v>0</v>
      </c>
      <c r="J21">
        <f t="shared" si="0"/>
        <v>0</v>
      </c>
      <c r="K21">
        <f t="shared" si="0"/>
        <v>0</v>
      </c>
      <c r="L21">
        <f t="shared" si="0"/>
        <v>0</v>
      </c>
      <c r="M21">
        <f t="shared" si="0"/>
        <v>0</v>
      </c>
      <c r="N21">
        <f t="shared" si="0"/>
        <v>0</v>
      </c>
      <c r="O21" s="21">
        <f t="shared" si="1"/>
        <v>0</v>
      </c>
      <c r="P21" s="22" t="str">
        <f t="shared" si="2"/>
        <v/>
      </c>
      <c r="Q21">
        <f t="shared" si="4"/>
        <v>0</v>
      </c>
      <c r="R21">
        <f t="shared" si="5"/>
        <v>0</v>
      </c>
      <c r="S21">
        <f t="shared" si="5"/>
        <v>0</v>
      </c>
      <c r="T21">
        <f t="shared" si="6"/>
        <v>0</v>
      </c>
      <c r="U21" s="21">
        <f t="shared" si="3"/>
        <v>0</v>
      </c>
      <c r="V21" s="36" t="s">
        <v>24</v>
      </c>
      <c r="W21">
        <f t="shared" si="7"/>
        <v>0</v>
      </c>
      <c r="X21">
        <f t="shared" si="8"/>
        <v>1</v>
      </c>
      <c r="Y21" s="21">
        <f t="shared" si="9"/>
        <v>0</v>
      </c>
      <c r="Z21" s="18">
        <f t="shared" si="10"/>
        <v>0</v>
      </c>
      <c r="AA21" s="18">
        <f t="shared" si="11"/>
        <v>0</v>
      </c>
      <c r="AB21" s="18">
        <f t="shared" si="12"/>
        <v>0</v>
      </c>
      <c r="AC21" s="18">
        <f t="shared" si="13"/>
        <v>0</v>
      </c>
      <c r="AD21" s="18">
        <f t="shared" si="14"/>
        <v>0</v>
      </c>
      <c r="AE21" s="18">
        <f t="shared" si="15"/>
        <v>0</v>
      </c>
      <c r="AF21" s="18">
        <f t="shared" si="16"/>
        <v>1</v>
      </c>
      <c r="AG21" s="18">
        <f t="shared" si="17"/>
        <v>0</v>
      </c>
      <c r="AH21" s="18">
        <f t="shared" si="18"/>
        <v>0</v>
      </c>
      <c r="AI21" s="18">
        <f t="shared" si="19"/>
        <v>0</v>
      </c>
      <c r="AJ21" s="18">
        <f t="shared" si="20"/>
        <v>0</v>
      </c>
      <c r="AK21" s="18">
        <f t="shared" si="21"/>
        <v>0</v>
      </c>
      <c r="AL21" s="18">
        <f t="shared" si="22"/>
        <v>0</v>
      </c>
      <c r="AM21" s="18">
        <f t="shared" si="23"/>
        <v>0</v>
      </c>
      <c r="AN21" s="18">
        <f t="shared" si="24"/>
        <v>0</v>
      </c>
      <c r="AO21" s="18">
        <f t="shared" si="25"/>
        <v>0</v>
      </c>
      <c r="AP21" s="18">
        <f t="shared" si="26"/>
        <v>0</v>
      </c>
      <c r="AQ21" s="18">
        <f t="shared" si="27"/>
        <v>0</v>
      </c>
      <c r="AR21" s="18">
        <f t="shared" si="28"/>
        <v>0</v>
      </c>
      <c r="AS21" s="18">
        <f t="shared" si="29"/>
        <v>0</v>
      </c>
      <c r="AT21" s="18">
        <f t="shared" si="30"/>
        <v>0</v>
      </c>
      <c r="AU21" s="18">
        <f t="shared" si="31"/>
        <v>0</v>
      </c>
      <c r="AV21" s="18">
        <f t="shared" si="32"/>
        <v>0</v>
      </c>
      <c r="AW21" s="18">
        <f t="shared" si="33"/>
        <v>0</v>
      </c>
      <c r="AX21" s="18">
        <f t="shared" si="34"/>
        <v>0</v>
      </c>
      <c r="AY21" s="18">
        <f t="shared" si="35"/>
        <v>0</v>
      </c>
      <c r="AZ21" s="18">
        <f t="shared" si="36"/>
        <v>0</v>
      </c>
      <c r="BA21" s="18" t="str">
        <f t="shared" si="37"/>
        <v/>
      </c>
    </row>
    <row r="22" spans="1:53" ht="16">
      <c r="A22" s="8">
        <v>17</v>
      </c>
      <c r="B22" s="1" t="s">
        <v>364</v>
      </c>
      <c r="C22">
        <f t="shared" ref="C22:N43" si="38">IF($B22=C$5,1,0)</f>
        <v>1</v>
      </c>
      <c r="D22">
        <f t="shared" si="38"/>
        <v>0</v>
      </c>
      <c r="E22">
        <f t="shared" si="38"/>
        <v>0</v>
      </c>
      <c r="F22">
        <f t="shared" si="38"/>
        <v>0</v>
      </c>
      <c r="G22">
        <f t="shared" si="38"/>
        <v>0</v>
      </c>
      <c r="H22">
        <f t="shared" si="38"/>
        <v>0</v>
      </c>
      <c r="I22">
        <f t="shared" si="38"/>
        <v>0</v>
      </c>
      <c r="J22">
        <f t="shared" si="38"/>
        <v>0</v>
      </c>
      <c r="K22">
        <f t="shared" si="38"/>
        <v>0</v>
      </c>
      <c r="L22">
        <f t="shared" si="38"/>
        <v>0</v>
      </c>
      <c r="M22">
        <f t="shared" si="38"/>
        <v>0</v>
      </c>
      <c r="N22">
        <f t="shared" si="38"/>
        <v>0</v>
      </c>
      <c r="O22" s="21">
        <f t="shared" si="1"/>
        <v>0</v>
      </c>
      <c r="P22" s="22" t="str">
        <f t="shared" si="2"/>
        <v/>
      </c>
      <c r="Q22">
        <f t="shared" si="4"/>
        <v>0</v>
      </c>
      <c r="R22">
        <f t="shared" si="5"/>
        <v>0</v>
      </c>
      <c r="S22">
        <f t="shared" si="5"/>
        <v>0</v>
      </c>
      <c r="T22">
        <f t="shared" si="6"/>
        <v>0</v>
      </c>
      <c r="U22" s="21">
        <f t="shared" si="3"/>
        <v>0</v>
      </c>
      <c r="V22" s="36" t="s">
        <v>24</v>
      </c>
      <c r="W22">
        <f t="shared" si="7"/>
        <v>0</v>
      </c>
      <c r="X22">
        <f t="shared" si="8"/>
        <v>1</v>
      </c>
      <c r="Y22" s="21">
        <f t="shared" si="9"/>
        <v>0</v>
      </c>
      <c r="Z22" s="18">
        <f t="shared" si="10"/>
        <v>1</v>
      </c>
      <c r="AA22" s="18">
        <f t="shared" si="11"/>
        <v>0</v>
      </c>
      <c r="AB22" s="18">
        <f t="shared" si="12"/>
        <v>0</v>
      </c>
      <c r="AC22" s="18">
        <f t="shared" si="13"/>
        <v>0</v>
      </c>
      <c r="AD22" s="18">
        <f t="shared" si="14"/>
        <v>0</v>
      </c>
      <c r="AE22" s="18">
        <f t="shared" si="15"/>
        <v>0</v>
      </c>
      <c r="AF22" s="18">
        <f t="shared" si="16"/>
        <v>0</v>
      </c>
      <c r="AG22" s="18">
        <f t="shared" si="17"/>
        <v>0</v>
      </c>
      <c r="AH22" s="18">
        <f t="shared" si="18"/>
        <v>0</v>
      </c>
      <c r="AI22" s="18">
        <f t="shared" si="19"/>
        <v>0</v>
      </c>
      <c r="AJ22" s="18">
        <f t="shared" si="20"/>
        <v>0</v>
      </c>
      <c r="AK22" s="18">
        <f t="shared" si="21"/>
        <v>0</v>
      </c>
      <c r="AL22" s="18">
        <f t="shared" si="22"/>
        <v>0</v>
      </c>
      <c r="AM22" s="18">
        <f t="shared" si="23"/>
        <v>0</v>
      </c>
      <c r="AN22" s="18">
        <f t="shared" si="24"/>
        <v>0</v>
      </c>
      <c r="AO22" s="18">
        <f t="shared" si="25"/>
        <v>0</v>
      </c>
      <c r="AP22" s="18">
        <f t="shared" si="26"/>
        <v>0</v>
      </c>
      <c r="AQ22" s="18">
        <f t="shared" si="27"/>
        <v>0</v>
      </c>
      <c r="AR22" s="18">
        <f t="shared" si="28"/>
        <v>0</v>
      </c>
      <c r="AS22" s="18">
        <f t="shared" si="29"/>
        <v>0</v>
      </c>
      <c r="AT22" s="18">
        <f t="shared" si="30"/>
        <v>0</v>
      </c>
      <c r="AU22" s="18">
        <f t="shared" si="31"/>
        <v>0</v>
      </c>
      <c r="AV22" s="18">
        <f t="shared" si="32"/>
        <v>0</v>
      </c>
      <c r="AW22" s="18">
        <f t="shared" si="33"/>
        <v>0</v>
      </c>
      <c r="AX22" s="18">
        <f t="shared" si="34"/>
        <v>0</v>
      </c>
      <c r="AY22" s="18">
        <f t="shared" si="35"/>
        <v>0</v>
      </c>
      <c r="AZ22" s="18">
        <f t="shared" si="36"/>
        <v>0</v>
      </c>
      <c r="BA22" s="18" t="str">
        <f t="shared" si="37"/>
        <v/>
      </c>
    </row>
    <row r="23" spans="1:53" ht="16">
      <c r="A23" s="8">
        <v>18</v>
      </c>
      <c r="B23" s="1" t="s">
        <v>324</v>
      </c>
      <c r="C23">
        <f t="shared" si="38"/>
        <v>0</v>
      </c>
      <c r="D23">
        <f t="shared" si="38"/>
        <v>0</v>
      </c>
      <c r="E23">
        <f t="shared" si="38"/>
        <v>0</v>
      </c>
      <c r="F23">
        <f t="shared" si="38"/>
        <v>0</v>
      </c>
      <c r="G23">
        <f t="shared" si="38"/>
        <v>0</v>
      </c>
      <c r="H23">
        <f t="shared" si="38"/>
        <v>0</v>
      </c>
      <c r="I23">
        <f t="shared" si="38"/>
        <v>0</v>
      </c>
      <c r="J23">
        <f t="shared" si="38"/>
        <v>0</v>
      </c>
      <c r="K23">
        <f t="shared" si="38"/>
        <v>0</v>
      </c>
      <c r="L23">
        <f t="shared" si="38"/>
        <v>0</v>
      </c>
      <c r="M23">
        <f t="shared" si="38"/>
        <v>0</v>
      </c>
      <c r="N23">
        <f t="shared" si="38"/>
        <v>0</v>
      </c>
      <c r="O23" s="21">
        <f t="shared" si="1"/>
        <v>1</v>
      </c>
      <c r="P23" s="22" t="str">
        <f t="shared" si="2"/>
        <v>NIHR</v>
      </c>
      <c r="Q23">
        <f t="shared" si="4"/>
        <v>0</v>
      </c>
      <c r="R23">
        <f t="shared" si="5"/>
        <v>0</v>
      </c>
      <c r="S23">
        <f t="shared" si="5"/>
        <v>1</v>
      </c>
      <c r="T23">
        <f t="shared" si="6"/>
        <v>0</v>
      </c>
      <c r="U23" s="21">
        <f t="shared" si="3"/>
        <v>0</v>
      </c>
      <c r="V23" s="36" t="s">
        <v>24</v>
      </c>
      <c r="W23">
        <f t="shared" si="7"/>
        <v>0</v>
      </c>
      <c r="X23">
        <f t="shared" si="8"/>
        <v>1</v>
      </c>
      <c r="Y23" s="21">
        <f t="shared" si="9"/>
        <v>0</v>
      </c>
      <c r="Z23" s="18">
        <f t="shared" si="10"/>
        <v>0</v>
      </c>
      <c r="AA23" s="18">
        <f t="shared" si="11"/>
        <v>0</v>
      </c>
      <c r="AB23" s="18">
        <f t="shared" si="12"/>
        <v>0</v>
      </c>
      <c r="AC23" s="18">
        <f t="shared" si="13"/>
        <v>0</v>
      </c>
      <c r="AD23" s="18">
        <f t="shared" si="14"/>
        <v>0</v>
      </c>
      <c r="AE23" s="18">
        <f t="shared" si="15"/>
        <v>0</v>
      </c>
      <c r="AF23" s="18">
        <f t="shared" si="16"/>
        <v>0</v>
      </c>
      <c r="AG23" s="18">
        <f t="shared" si="17"/>
        <v>0</v>
      </c>
      <c r="AH23" s="18">
        <f t="shared" si="18"/>
        <v>0</v>
      </c>
      <c r="AI23" s="18">
        <f t="shared" si="19"/>
        <v>0</v>
      </c>
      <c r="AJ23" s="18">
        <f t="shared" si="20"/>
        <v>0</v>
      </c>
      <c r="AK23" s="18">
        <f t="shared" si="21"/>
        <v>0</v>
      </c>
      <c r="AL23" s="18">
        <f t="shared" si="22"/>
        <v>0</v>
      </c>
      <c r="AM23" s="18">
        <f t="shared" si="23"/>
        <v>0</v>
      </c>
      <c r="AN23" s="18">
        <f t="shared" si="24"/>
        <v>0</v>
      </c>
      <c r="AO23" s="18">
        <f t="shared" si="25"/>
        <v>0</v>
      </c>
      <c r="AP23" s="18">
        <f t="shared" si="26"/>
        <v>0</v>
      </c>
      <c r="AQ23" s="18">
        <f t="shared" si="27"/>
        <v>0</v>
      </c>
      <c r="AR23" s="18">
        <f t="shared" si="28"/>
        <v>0</v>
      </c>
      <c r="AS23" s="18">
        <f t="shared" si="29"/>
        <v>0</v>
      </c>
      <c r="AT23" s="18">
        <f t="shared" si="30"/>
        <v>0</v>
      </c>
      <c r="AU23" s="18">
        <f t="shared" si="31"/>
        <v>0</v>
      </c>
      <c r="AV23" s="18">
        <f t="shared" si="32"/>
        <v>0</v>
      </c>
      <c r="AW23" s="18">
        <f t="shared" si="33"/>
        <v>0</v>
      </c>
      <c r="AX23" s="18">
        <f t="shared" si="34"/>
        <v>0</v>
      </c>
      <c r="AY23" s="18">
        <f t="shared" si="35"/>
        <v>0</v>
      </c>
      <c r="AZ23" s="18">
        <f t="shared" si="36"/>
        <v>1</v>
      </c>
      <c r="BA23" s="18" t="str">
        <f t="shared" si="37"/>
        <v/>
      </c>
    </row>
    <row r="24" spans="1:53" ht="16">
      <c r="A24" s="8">
        <v>19</v>
      </c>
      <c r="B24" s="1" t="s">
        <v>20</v>
      </c>
      <c r="C24">
        <f t="shared" si="38"/>
        <v>0</v>
      </c>
      <c r="D24">
        <f t="shared" si="38"/>
        <v>0</v>
      </c>
      <c r="E24">
        <f t="shared" si="38"/>
        <v>0</v>
      </c>
      <c r="F24">
        <f t="shared" si="38"/>
        <v>0</v>
      </c>
      <c r="G24">
        <f t="shared" si="38"/>
        <v>1</v>
      </c>
      <c r="H24">
        <f t="shared" si="38"/>
        <v>0</v>
      </c>
      <c r="I24">
        <f t="shared" si="38"/>
        <v>0</v>
      </c>
      <c r="J24">
        <f t="shared" si="38"/>
        <v>0</v>
      </c>
      <c r="K24">
        <f t="shared" si="38"/>
        <v>0</v>
      </c>
      <c r="L24">
        <f t="shared" si="38"/>
        <v>0</v>
      </c>
      <c r="M24">
        <f t="shared" si="38"/>
        <v>0</v>
      </c>
      <c r="N24">
        <f t="shared" si="38"/>
        <v>0</v>
      </c>
      <c r="O24" s="21">
        <f t="shared" si="1"/>
        <v>0</v>
      </c>
      <c r="P24" s="22" t="str">
        <f t="shared" si="2"/>
        <v/>
      </c>
      <c r="Q24">
        <f t="shared" si="4"/>
        <v>0</v>
      </c>
      <c r="R24">
        <f t="shared" si="5"/>
        <v>0</v>
      </c>
      <c r="S24">
        <f t="shared" si="5"/>
        <v>0</v>
      </c>
      <c r="T24">
        <f t="shared" si="6"/>
        <v>0</v>
      </c>
      <c r="U24" s="21">
        <f t="shared" si="3"/>
        <v>0</v>
      </c>
      <c r="V24" s="36" t="s">
        <v>108</v>
      </c>
      <c r="W24">
        <f t="shared" si="7"/>
        <v>1</v>
      </c>
      <c r="X24">
        <f t="shared" si="8"/>
        <v>0</v>
      </c>
      <c r="Y24" s="21">
        <f t="shared" si="9"/>
        <v>0</v>
      </c>
      <c r="Z24" s="18">
        <f t="shared" si="10"/>
        <v>0</v>
      </c>
      <c r="AA24" s="18">
        <f t="shared" si="11"/>
        <v>0</v>
      </c>
      <c r="AB24" s="18">
        <f t="shared" si="12"/>
        <v>0</v>
      </c>
      <c r="AC24" s="18">
        <f t="shared" si="13"/>
        <v>0</v>
      </c>
      <c r="AD24" s="18">
        <f t="shared" si="14"/>
        <v>0</v>
      </c>
      <c r="AE24" s="18">
        <f t="shared" si="15"/>
        <v>1</v>
      </c>
      <c r="AF24" s="18">
        <f t="shared" si="16"/>
        <v>0</v>
      </c>
      <c r="AG24" s="18">
        <f t="shared" si="17"/>
        <v>0</v>
      </c>
      <c r="AH24" s="18">
        <f t="shared" si="18"/>
        <v>0</v>
      </c>
      <c r="AI24" s="18">
        <f t="shared" si="19"/>
        <v>0</v>
      </c>
      <c r="AJ24" s="18">
        <f t="shared" si="20"/>
        <v>0</v>
      </c>
      <c r="AK24" s="18">
        <f t="shared" si="21"/>
        <v>0</v>
      </c>
      <c r="AL24" s="18">
        <f t="shared" si="22"/>
        <v>0</v>
      </c>
      <c r="AM24" s="18">
        <f t="shared" si="23"/>
        <v>0</v>
      </c>
      <c r="AN24" s="18">
        <f t="shared" si="24"/>
        <v>0</v>
      </c>
      <c r="AO24" s="18">
        <f t="shared" si="25"/>
        <v>0</v>
      </c>
      <c r="AP24" s="18">
        <f t="shared" si="26"/>
        <v>0</v>
      </c>
      <c r="AQ24" s="18">
        <f t="shared" si="27"/>
        <v>0</v>
      </c>
      <c r="AR24" s="18">
        <f t="shared" si="28"/>
        <v>0</v>
      </c>
      <c r="AS24" s="18">
        <f t="shared" si="29"/>
        <v>0</v>
      </c>
      <c r="AT24" s="18">
        <f t="shared" si="30"/>
        <v>0</v>
      </c>
      <c r="AU24" s="18">
        <f t="shared" si="31"/>
        <v>0</v>
      </c>
      <c r="AV24" s="18">
        <f t="shared" si="32"/>
        <v>0</v>
      </c>
      <c r="AW24" s="18">
        <f t="shared" si="33"/>
        <v>0</v>
      </c>
      <c r="AX24" s="18">
        <f t="shared" si="34"/>
        <v>0</v>
      </c>
      <c r="AY24" s="18">
        <f t="shared" si="35"/>
        <v>0</v>
      </c>
      <c r="AZ24" s="18">
        <f t="shared" si="36"/>
        <v>0</v>
      </c>
      <c r="BA24" s="18" t="str">
        <f t="shared" si="37"/>
        <v/>
      </c>
    </row>
    <row r="25" spans="1:53" ht="16">
      <c r="A25" s="8">
        <v>20</v>
      </c>
      <c r="B25" s="1" t="s">
        <v>470</v>
      </c>
      <c r="C25">
        <f t="shared" si="38"/>
        <v>0</v>
      </c>
      <c r="D25">
        <f t="shared" si="38"/>
        <v>0</v>
      </c>
      <c r="E25">
        <f t="shared" si="38"/>
        <v>0</v>
      </c>
      <c r="F25">
        <f t="shared" si="38"/>
        <v>0</v>
      </c>
      <c r="G25">
        <f t="shared" si="38"/>
        <v>0</v>
      </c>
      <c r="H25">
        <f t="shared" si="38"/>
        <v>0</v>
      </c>
      <c r="I25">
        <f t="shared" si="38"/>
        <v>0</v>
      </c>
      <c r="J25">
        <f t="shared" si="38"/>
        <v>0</v>
      </c>
      <c r="K25">
        <f t="shared" si="38"/>
        <v>0</v>
      </c>
      <c r="L25">
        <f t="shared" si="38"/>
        <v>0</v>
      </c>
      <c r="M25">
        <f t="shared" si="38"/>
        <v>0</v>
      </c>
      <c r="N25">
        <f t="shared" si="38"/>
        <v>0</v>
      </c>
      <c r="O25" s="21">
        <f t="shared" si="1"/>
        <v>1</v>
      </c>
      <c r="P25" s="22" t="s">
        <v>336</v>
      </c>
      <c r="Q25">
        <f t="shared" si="4"/>
        <v>0</v>
      </c>
      <c r="R25">
        <f t="shared" si="5"/>
        <v>0</v>
      </c>
      <c r="S25">
        <f t="shared" si="5"/>
        <v>0</v>
      </c>
      <c r="T25">
        <f t="shared" si="6"/>
        <v>0</v>
      </c>
      <c r="U25" s="21">
        <f t="shared" si="3"/>
        <v>1</v>
      </c>
      <c r="V25" s="36" t="s">
        <v>24</v>
      </c>
      <c r="W25">
        <f t="shared" si="7"/>
        <v>0</v>
      </c>
      <c r="X25">
        <f t="shared" si="8"/>
        <v>1</v>
      </c>
      <c r="Y25" s="21">
        <f t="shared" si="9"/>
        <v>0</v>
      </c>
      <c r="Z25" s="18">
        <f t="shared" si="10"/>
        <v>0</v>
      </c>
      <c r="AA25" s="18">
        <f t="shared" si="11"/>
        <v>0</v>
      </c>
      <c r="AB25" s="18">
        <f t="shared" si="12"/>
        <v>0</v>
      </c>
      <c r="AC25" s="18">
        <f t="shared" si="13"/>
        <v>0</v>
      </c>
      <c r="AD25" s="18">
        <f t="shared" si="14"/>
        <v>0</v>
      </c>
      <c r="AE25" s="18">
        <f t="shared" si="15"/>
        <v>0</v>
      </c>
      <c r="AF25" s="18">
        <f t="shared" si="16"/>
        <v>0</v>
      </c>
      <c r="AG25" s="18">
        <f t="shared" si="17"/>
        <v>0</v>
      </c>
      <c r="AH25" s="18">
        <f t="shared" si="18"/>
        <v>0</v>
      </c>
      <c r="AI25" s="18">
        <f t="shared" si="19"/>
        <v>0</v>
      </c>
      <c r="AJ25" s="18">
        <f t="shared" si="20"/>
        <v>0</v>
      </c>
      <c r="AK25" s="18">
        <f t="shared" si="21"/>
        <v>0</v>
      </c>
      <c r="AL25" s="18">
        <f t="shared" si="22"/>
        <v>0</v>
      </c>
      <c r="AM25" s="18">
        <f t="shared" si="23"/>
        <v>0</v>
      </c>
      <c r="AN25" s="18">
        <f t="shared" si="24"/>
        <v>0</v>
      </c>
      <c r="AO25" s="18">
        <f t="shared" si="25"/>
        <v>0</v>
      </c>
      <c r="AP25" s="18">
        <f t="shared" si="26"/>
        <v>0</v>
      </c>
      <c r="AQ25" s="18">
        <f t="shared" si="27"/>
        <v>0</v>
      </c>
      <c r="AR25" s="18">
        <f t="shared" si="28"/>
        <v>0</v>
      </c>
      <c r="AS25" s="18">
        <f t="shared" si="29"/>
        <v>0</v>
      </c>
      <c r="AT25" s="18">
        <f t="shared" si="30"/>
        <v>0</v>
      </c>
      <c r="AU25" s="18">
        <f t="shared" si="31"/>
        <v>0</v>
      </c>
      <c r="AV25" s="18">
        <f t="shared" si="32"/>
        <v>0</v>
      </c>
      <c r="AW25" s="18">
        <f t="shared" si="33"/>
        <v>0</v>
      </c>
      <c r="AX25" s="18">
        <f t="shared" si="34"/>
        <v>0</v>
      </c>
      <c r="AY25" s="18">
        <f t="shared" si="35"/>
        <v>0</v>
      </c>
      <c r="AZ25" s="18">
        <f t="shared" si="36"/>
        <v>0</v>
      </c>
      <c r="BA25" s="18" t="str">
        <f t="shared" si="37"/>
        <v/>
      </c>
    </row>
    <row r="26" spans="1:53" ht="16">
      <c r="A26" s="8">
        <v>21</v>
      </c>
      <c r="B26" s="1" t="s">
        <v>1082</v>
      </c>
      <c r="C26">
        <f t="shared" si="38"/>
        <v>0</v>
      </c>
      <c r="D26">
        <f t="shared" si="38"/>
        <v>0</v>
      </c>
      <c r="E26">
        <f t="shared" si="38"/>
        <v>0</v>
      </c>
      <c r="F26">
        <f t="shared" si="38"/>
        <v>0</v>
      </c>
      <c r="G26">
        <f t="shared" si="38"/>
        <v>0</v>
      </c>
      <c r="H26">
        <f t="shared" si="38"/>
        <v>0</v>
      </c>
      <c r="I26">
        <f t="shared" si="38"/>
        <v>0</v>
      </c>
      <c r="J26">
        <f t="shared" si="38"/>
        <v>0</v>
      </c>
      <c r="K26">
        <f t="shared" si="38"/>
        <v>0</v>
      </c>
      <c r="L26">
        <f t="shared" si="38"/>
        <v>0</v>
      </c>
      <c r="M26">
        <f t="shared" si="38"/>
        <v>0</v>
      </c>
      <c r="N26">
        <f t="shared" si="38"/>
        <v>0</v>
      </c>
      <c r="O26" s="21">
        <f t="shared" si="1"/>
        <v>1</v>
      </c>
      <c r="P26" s="22" t="str">
        <f t="shared" ref="P26:P89" si="39">IF(O26=1,B26,"")</f>
        <v>National Institute of Health Research (NIHR)</v>
      </c>
      <c r="Q26">
        <f t="shared" si="4"/>
        <v>0</v>
      </c>
      <c r="R26">
        <f t="shared" si="5"/>
        <v>0</v>
      </c>
      <c r="S26">
        <f t="shared" si="5"/>
        <v>1</v>
      </c>
      <c r="T26">
        <f t="shared" si="6"/>
        <v>0</v>
      </c>
      <c r="U26" s="21">
        <f t="shared" si="3"/>
        <v>0</v>
      </c>
      <c r="V26" s="36" t="s">
        <v>24</v>
      </c>
      <c r="W26">
        <f t="shared" si="7"/>
        <v>0</v>
      </c>
      <c r="X26">
        <f t="shared" si="8"/>
        <v>1</v>
      </c>
      <c r="Y26" s="21">
        <f t="shared" si="9"/>
        <v>0</v>
      </c>
      <c r="Z26" s="18">
        <f t="shared" si="10"/>
        <v>0</v>
      </c>
      <c r="AA26" s="18">
        <f t="shared" si="11"/>
        <v>0</v>
      </c>
      <c r="AB26" s="18">
        <f t="shared" si="12"/>
        <v>0</v>
      </c>
      <c r="AC26" s="18">
        <f t="shared" si="13"/>
        <v>0</v>
      </c>
      <c r="AD26" s="18">
        <f t="shared" si="14"/>
        <v>0</v>
      </c>
      <c r="AE26" s="18">
        <f t="shared" si="15"/>
        <v>0</v>
      </c>
      <c r="AF26" s="18">
        <f t="shared" si="16"/>
        <v>0</v>
      </c>
      <c r="AG26" s="18">
        <f t="shared" si="17"/>
        <v>0</v>
      </c>
      <c r="AH26" s="18">
        <f t="shared" si="18"/>
        <v>0</v>
      </c>
      <c r="AI26" s="18">
        <f t="shared" si="19"/>
        <v>0</v>
      </c>
      <c r="AJ26" s="18">
        <f t="shared" si="20"/>
        <v>0</v>
      </c>
      <c r="AK26" s="18">
        <f t="shared" si="21"/>
        <v>0</v>
      </c>
      <c r="AL26" s="18">
        <f t="shared" si="22"/>
        <v>0</v>
      </c>
      <c r="AM26" s="18">
        <f t="shared" si="23"/>
        <v>0</v>
      </c>
      <c r="AN26" s="18">
        <f t="shared" si="24"/>
        <v>0</v>
      </c>
      <c r="AO26" s="18">
        <f t="shared" si="25"/>
        <v>0</v>
      </c>
      <c r="AP26" s="18">
        <f t="shared" si="26"/>
        <v>0</v>
      </c>
      <c r="AQ26" s="18">
        <f t="shared" si="27"/>
        <v>0</v>
      </c>
      <c r="AR26" s="18">
        <f t="shared" si="28"/>
        <v>0</v>
      </c>
      <c r="AS26" s="18">
        <f t="shared" si="29"/>
        <v>0</v>
      </c>
      <c r="AT26" s="18">
        <f t="shared" si="30"/>
        <v>0</v>
      </c>
      <c r="AU26" s="18">
        <f t="shared" si="31"/>
        <v>0</v>
      </c>
      <c r="AV26" s="18">
        <f t="shared" si="32"/>
        <v>0</v>
      </c>
      <c r="AW26" s="18">
        <f t="shared" si="33"/>
        <v>0</v>
      </c>
      <c r="AX26" s="18">
        <f t="shared" si="34"/>
        <v>0</v>
      </c>
      <c r="AY26" s="18">
        <f t="shared" si="35"/>
        <v>0</v>
      </c>
      <c r="AZ26" s="18">
        <f t="shared" si="36"/>
        <v>1</v>
      </c>
      <c r="BA26" s="18" t="str">
        <f t="shared" si="37"/>
        <v/>
      </c>
    </row>
    <row r="27" spans="1:53" ht="16">
      <c r="A27" s="8">
        <v>22</v>
      </c>
      <c r="B27" s="1" t="s">
        <v>364</v>
      </c>
      <c r="C27">
        <f t="shared" si="38"/>
        <v>1</v>
      </c>
      <c r="D27">
        <f t="shared" si="38"/>
        <v>0</v>
      </c>
      <c r="E27">
        <f t="shared" si="38"/>
        <v>0</v>
      </c>
      <c r="F27">
        <f t="shared" si="38"/>
        <v>0</v>
      </c>
      <c r="G27">
        <f t="shared" si="38"/>
        <v>0</v>
      </c>
      <c r="H27">
        <f t="shared" si="38"/>
        <v>0</v>
      </c>
      <c r="I27">
        <f t="shared" si="38"/>
        <v>0</v>
      </c>
      <c r="J27">
        <f t="shared" si="38"/>
        <v>0</v>
      </c>
      <c r="K27">
        <f t="shared" si="38"/>
        <v>0</v>
      </c>
      <c r="L27">
        <f t="shared" si="38"/>
        <v>0</v>
      </c>
      <c r="M27">
        <f t="shared" si="38"/>
        <v>0</v>
      </c>
      <c r="N27">
        <f t="shared" si="38"/>
        <v>0</v>
      </c>
      <c r="O27" s="21">
        <f t="shared" si="1"/>
        <v>0</v>
      </c>
      <c r="P27" s="22" t="str">
        <f t="shared" si="39"/>
        <v/>
      </c>
      <c r="Q27">
        <f t="shared" si="4"/>
        <v>0</v>
      </c>
      <c r="R27">
        <f t="shared" si="5"/>
        <v>0</v>
      </c>
      <c r="S27">
        <f t="shared" si="5"/>
        <v>0</v>
      </c>
      <c r="T27">
        <f t="shared" si="6"/>
        <v>0</v>
      </c>
      <c r="U27" s="21">
        <f t="shared" si="3"/>
        <v>0</v>
      </c>
      <c r="V27" s="36" t="s">
        <v>24</v>
      </c>
      <c r="W27">
        <f t="shared" si="7"/>
        <v>0</v>
      </c>
      <c r="X27">
        <f t="shared" si="8"/>
        <v>1</v>
      </c>
      <c r="Y27" s="21">
        <f t="shared" si="9"/>
        <v>0</v>
      </c>
      <c r="Z27" s="18">
        <f t="shared" si="10"/>
        <v>1</v>
      </c>
      <c r="AA27" s="18">
        <f t="shared" si="11"/>
        <v>0</v>
      </c>
      <c r="AB27" s="18">
        <f t="shared" si="12"/>
        <v>0</v>
      </c>
      <c r="AC27" s="18">
        <f t="shared" si="13"/>
        <v>0</v>
      </c>
      <c r="AD27" s="18">
        <f t="shared" si="14"/>
        <v>0</v>
      </c>
      <c r="AE27" s="18">
        <f t="shared" si="15"/>
        <v>0</v>
      </c>
      <c r="AF27" s="18">
        <f t="shared" si="16"/>
        <v>0</v>
      </c>
      <c r="AG27" s="18">
        <f t="shared" si="17"/>
        <v>0</v>
      </c>
      <c r="AH27" s="18">
        <f t="shared" si="18"/>
        <v>0</v>
      </c>
      <c r="AI27" s="18">
        <f t="shared" si="19"/>
        <v>0</v>
      </c>
      <c r="AJ27" s="18">
        <f t="shared" si="20"/>
        <v>0</v>
      </c>
      <c r="AK27" s="18">
        <f t="shared" si="21"/>
        <v>0</v>
      </c>
      <c r="AL27" s="18">
        <f t="shared" si="22"/>
        <v>0</v>
      </c>
      <c r="AM27" s="18">
        <f t="shared" si="23"/>
        <v>0</v>
      </c>
      <c r="AN27" s="18">
        <f t="shared" si="24"/>
        <v>0</v>
      </c>
      <c r="AO27" s="18">
        <f t="shared" si="25"/>
        <v>0</v>
      </c>
      <c r="AP27" s="18">
        <f t="shared" si="26"/>
        <v>0</v>
      </c>
      <c r="AQ27" s="18">
        <f t="shared" si="27"/>
        <v>0</v>
      </c>
      <c r="AR27" s="18">
        <f t="shared" si="28"/>
        <v>0</v>
      </c>
      <c r="AS27" s="18">
        <f t="shared" si="29"/>
        <v>0</v>
      </c>
      <c r="AT27" s="18">
        <f t="shared" si="30"/>
        <v>0</v>
      </c>
      <c r="AU27" s="18">
        <f t="shared" si="31"/>
        <v>0</v>
      </c>
      <c r="AV27" s="18">
        <f t="shared" si="32"/>
        <v>0</v>
      </c>
      <c r="AW27" s="18">
        <f t="shared" si="33"/>
        <v>0</v>
      </c>
      <c r="AX27" s="18">
        <f t="shared" si="34"/>
        <v>0</v>
      </c>
      <c r="AY27" s="18">
        <f t="shared" si="35"/>
        <v>0</v>
      </c>
      <c r="AZ27" s="18">
        <f t="shared" si="36"/>
        <v>0</v>
      </c>
      <c r="BA27" s="18" t="str">
        <f t="shared" si="37"/>
        <v/>
      </c>
    </row>
    <row r="28" spans="1:53" ht="16">
      <c r="A28" s="8">
        <v>23</v>
      </c>
      <c r="B28" s="1" t="s">
        <v>20</v>
      </c>
      <c r="C28">
        <f t="shared" si="38"/>
        <v>0</v>
      </c>
      <c r="D28">
        <f t="shared" si="38"/>
        <v>0</v>
      </c>
      <c r="E28">
        <f t="shared" si="38"/>
        <v>0</v>
      </c>
      <c r="F28">
        <f t="shared" si="38"/>
        <v>0</v>
      </c>
      <c r="G28">
        <f t="shared" si="38"/>
        <v>1</v>
      </c>
      <c r="H28">
        <f t="shared" si="38"/>
        <v>0</v>
      </c>
      <c r="I28">
        <f t="shared" si="38"/>
        <v>0</v>
      </c>
      <c r="J28">
        <f t="shared" si="38"/>
        <v>0</v>
      </c>
      <c r="K28">
        <f t="shared" si="38"/>
        <v>0</v>
      </c>
      <c r="L28">
        <f t="shared" si="38"/>
        <v>0</v>
      </c>
      <c r="M28">
        <f t="shared" si="38"/>
        <v>0</v>
      </c>
      <c r="N28">
        <f t="shared" si="38"/>
        <v>0</v>
      </c>
      <c r="O28" s="21">
        <f t="shared" si="1"/>
        <v>0</v>
      </c>
      <c r="P28" s="22" t="str">
        <f t="shared" si="39"/>
        <v/>
      </c>
      <c r="Q28">
        <f t="shared" si="4"/>
        <v>0</v>
      </c>
      <c r="R28">
        <f t="shared" si="5"/>
        <v>0</v>
      </c>
      <c r="S28">
        <f t="shared" si="5"/>
        <v>0</v>
      </c>
      <c r="T28">
        <f t="shared" si="6"/>
        <v>0</v>
      </c>
      <c r="U28" s="21">
        <f t="shared" si="3"/>
        <v>0</v>
      </c>
      <c r="V28" s="36" t="s">
        <v>43</v>
      </c>
      <c r="W28">
        <f t="shared" si="7"/>
        <v>1</v>
      </c>
      <c r="X28">
        <f t="shared" si="8"/>
        <v>0</v>
      </c>
      <c r="Y28" s="21">
        <f t="shared" si="9"/>
        <v>0</v>
      </c>
      <c r="Z28" s="18">
        <f t="shared" si="10"/>
        <v>0</v>
      </c>
      <c r="AA28" s="18">
        <f t="shared" si="11"/>
        <v>0</v>
      </c>
      <c r="AB28" s="18">
        <f t="shared" si="12"/>
        <v>0</v>
      </c>
      <c r="AC28" s="18">
        <f t="shared" si="13"/>
        <v>0</v>
      </c>
      <c r="AD28" s="18">
        <f t="shared" si="14"/>
        <v>0</v>
      </c>
      <c r="AE28" s="18">
        <f t="shared" si="15"/>
        <v>1</v>
      </c>
      <c r="AF28" s="18">
        <f t="shared" si="16"/>
        <v>0</v>
      </c>
      <c r="AG28" s="18">
        <f t="shared" si="17"/>
        <v>0</v>
      </c>
      <c r="AH28" s="18">
        <f t="shared" si="18"/>
        <v>0</v>
      </c>
      <c r="AI28" s="18">
        <f t="shared" si="19"/>
        <v>0</v>
      </c>
      <c r="AJ28" s="18">
        <f t="shared" si="20"/>
        <v>0</v>
      </c>
      <c r="AK28" s="18">
        <f t="shared" si="21"/>
        <v>0</v>
      </c>
      <c r="AL28" s="18">
        <f t="shared" si="22"/>
        <v>0</v>
      </c>
      <c r="AM28" s="18">
        <f t="shared" si="23"/>
        <v>0</v>
      </c>
      <c r="AN28" s="18">
        <f t="shared" si="24"/>
        <v>0</v>
      </c>
      <c r="AO28" s="18">
        <f t="shared" si="25"/>
        <v>0</v>
      </c>
      <c r="AP28" s="18">
        <f t="shared" si="26"/>
        <v>0</v>
      </c>
      <c r="AQ28" s="18">
        <f t="shared" si="27"/>
        <v>0</v>
      </c>
      <c r="AR28" s="18">
        <f t="shared" si="28"/>
        <v>0</v>
      </c>
      <c r="AS28" s="18">
        <f t="shared" si="29"/>
        <v>0</v>
      </c>
      <c r="AT28" s="18">
        <f t="shared" si="30"/>
        <v>0</v>
      </c>
      <c r="AU28" s="18">
        <f t="shared" si="31"/>
        <v>0</v>
      </c>
      <c r="AV28" s="18">
        <f t="shared" si="32"/>
        <v>0</v>
      </c>
      <c r="AW28" s="18">
        <f t="shared" si="33"/>
        <v>0</v>
      </c>
      <c r="AX28" s="18">
        <f t="shared" si="34"/>
        <v>0</v>
      </c>
      <c r="AY28" s="18">
        <f t="shared" si="35"/>
        <v>0</v>
      </c>
      <c r="AZ28" s="18">
        <f t="shared" si="36"/>
        <v>0</v>
      </c>
      <c r="BA28" s="18" t="str">
        <f t="shared" si="37"/>
        <v/>
      </c>
    </row>
    <row r="29" spans="1:53" ht="16">
      <c r="A29" s="8">
        <v>24</v>
      </c>
      <c r="B29" s="1" t="s">
        <v>148</v>
      </c>
      <c r="C29">
        <f t="shared" si="38"/>
        <v>0</v>
      </c>
      <c r="D29">
        <f t="shared" si="38"/>
        <v>0</v>
      </c>
      <c r="E29">
        <f t="shared" si="38"/>
        <v>0</v>
      </c>
      <c r="F29">
        <f t="shared" si="38"/>
        <v>0</v>
      </c>
      <c r="G29">
        <f t="shared" si="38"/>
        <v>0</v>
      </c>
      <c r="H29">
        <f t="shared" si="38"/>
        <v>0</v>
      </c>
      <c r="I29">
        <f t="shared" si="38"/>
        <v>0</v>
      </c>
      <c r="J29">
        <f t="shared" si="38"/>
        <v>0</v>
      </c>
      <c r="K29">
        <f t="shared" si="38"/>
        <v>1</v>
      </c>
      <c r="L29">
        <f t="shared" si="38"/>
        <v>0</v>
      </c>
      <c r="M29">
        <f t="shared" si="38"/>
        <v>0</v>
      </c>
      <c r="N29">
        <f t="shared" si="38"/>
        <v>0</v>
      </c>
      <c r="O29" s="21">
        <f t="shared" si="1"/>
        <v>0</v>
      </c>
      <c r="P29" s="22" t="str">
        <f t="shared" si="39"/>
        <v/>
      </c>
      <c r="Q29">
        <f t="shared" si="4"/>
        <v>0</v>
      </c>
      <c r="R29">
        <f t="shared" si="5"/>
        <v>0</v>
      </c>
      <c r="S29">
        <f t="shared" si="5"/>
        <v>0</v>
      </c>
      <c r="T29">
        <f t="shared" si="6"/>
        <v>0</v>
      </c>
      <c r="U29" s="21">
        <f t="shared" si="3"/>
        <v>0</v>
      </c>
      <c r="V29" s="36" t="s">
        <v>108</v>
      </c>
      <c r="W29">
        <f t="shared" si="7"/>
        <v>1</v>
      </c>
      <c r="X29">
        <f t="shared" si="8"/>
        <v>0</v>
      </c>
      <c r="Y29" s="21">
        <f t="shared" si="9"/>
        <v>0</v>
      </c>
      <c r="Z29" s="18">
        <f t="shared" si="10"/>
        <v>0</v>
      </c>
      <c r="AA29" s="18">
        <f t="shared" si="11"/>
        <v>0</v>
      </c>
      <c r="AB29" s="18">
        <f t="shared" si="12"/>
        <v>0</v>
      </c>
      <c r="AC29" s="18">
        <f t="shared" si="13"/>
        <v>0</v>
      </c>
      <c r="AD29" s="18">
        <f t="shared" si="14"/>
        <v>0</v>
      </c>
      <c r="AE29" s="18">
        <f t="shared" si="15"/>
        <v>0</v>
      </c>
      <c r="AF29" s="18">
        <f t="shared" si="16"/>
        <v>0</v>
      </c>
      <c r="AG29" s="18">
        <f t="shared" si="17"/>
        <v>0</v>
      </c>
      <c r="AH29" s="18">
        <f t="shared" si="18"/>
        <v>0</v>
      </c>
      <c r="AI29" s="18">
        <f t="shared" si="19"/>
        <v>0</v>
      </c>
      <c r="AJ29" s="18">
        <f t="shared" si="20"/>
        <v>0</v>
      </c>
      <c r="AK29" s="18">
        <f t="shared" si="21"/>
        <v>0</v>
      </c>
      <c r="AL29" s="18">
        <f t="shared" si="22"/>
        <v>0</v>
      </c>
      <c r="AM29" s="18">
        <f t="shared" si="23"/>
        <v>1</v>
      </c>
      <c r="AN29" s="18">
        <f t="shared" si="24"/>
        <v>0</v>
      </c>
      <c r="AO29" s="18">
        <f t="shared" si="25"/>
        <v>0</v>
      </c>
      <c r="AP29" s="18">
        <f t="shared" si="26"/>
        <v>0</v>
      </c>
      <c r="AQ29" s="18">
        <f t="shared" si="27"/>
        <v>0</v>
      </c>
      <c r="AR29" s="18">
        <f t="shared" si="28"/>
        <v>0</v>
      </c>
      <c r="AS29" s="18">
        <f t="shared" si="29"/>
        <v>0</v>
      </c>
      <c r="AT29" s="18">
        <f t="shared" si="30"/>
        <v>0</v>
      </c>
      <c r="AU29" s="18">
        <f t="shared" si="31"/>
        <v>0</v>
      </c>
      <c r="AV29" s="18">
        <f t="shared" si="32"/>
        <v>0</v>
      </c>
      <c r="AW29" s="18">
        <f t="shared" si="33"/>
        <v>0</v>
      </c>
      <c r="AX29" s="18">
        <f t="shared" si="34"/>
        <v>0</v>
      </c>
      <c r="AY29" s="18">
        <f t="shared" si="35"/>
        <v>0</v>
      </c>
      <c r="AZ29" s="18">
        <f t="shared" si="36"/>
        <v>0</v>
      </c>
      <c r="BA29" s="18" t="str">
        <f t="shared" si="37"/>
        <v/>
      </c>
    </row>
    <row r="30" spans="1:53" ht="16">
      <c r="A30" s="8">
        <v>25</v>
      </c>
      <c r="B30" s="1" t="s">
        <v>20</v>
      </c>
      <c r="C30">
        <f t="shared" si="38"/>
        <v>0</v>
      </c>
      <c r="D30">
        <f t="shared" si="38"/>
        <v>0</v>
      </c>
      <c r="E30">
        <f t="shared" si="38"/>
        <v>0</v>
      </c>
      <c r="F30">
        <f t="shared" si="38"/>
        <v>0</v>
      </c>
      <c r="G30">
        <f t="shared" si="38"/>
        <v>1</v>
      </c>
      <c r="H30">
        <f t="shared" si="38"/>
        <v>0</v>
      </c>
      <c r="I30">
        <f t="shared" si="38"/>
        <v>0</v>
      </c>
      <c r="J30">
        <f t="shared" si="38"/>
        <v>0</v>
      </c>
      <c r="K30">
        <f t="shared" si="38"/>
        <v>0</v>
      </c>
      <c r="L30">
        <f t="shared" si="38"/>
        <v>0</v>
      </c>
      <c r="M30">
        <f t="shared" si="38"/>
        <v>0</v>
      </c>
      <c r="N30">
        <f t="shared" si="38"/>
        <v>0</v>
      </c>
      <c r="O30" s="21">
        <f t="shared" si="1"/>
        <v>0</v>
      </c>
      <c r="P30" s="22" t="str">
        <f t="shared" si="39"/>
        <v/>
      </c>
      <c r="Q30">
        <f t="shared" si="4"/>
        <v>0</v>
      </c>
      <c r="R30">
        <f t="shared" si="5"/>
        <v>0</v>
      </c>
      <c r="S30">
        <f t="shared" si="5"/>
        <v>0</v>
      </c>
      <c r="T30">
        <f t="shared" si="6"/>
        <v>0</v>
      </c>
      <c r="U30" s="21">
        <f t="shared" si="3"/>
        <v>0</v>
      </c>
      <c r="V30" s="36" t="s">
        <v>24</v>
      </c>
      <c r="W30">
        <f t="shared" si="7"/>
        <v>0</v>
      </c>
      <c r="X30">
        <f t="shared" si="8"/>
        <v>1</v>
      </c>
      <c r="Y30" s="21">
        <f t="shared" si="9"/>
        <v>0</v>
      </c>
      <c r="Z30" s="18">
        <f t="shared" si="10"/>
        <v>0</v>
      </c>
      <c r="AA30" s="18">
        <f t="shared" si="11"/>
        <v>0</v>
      </c>
      <c r="AB30" s="18">
        <f t="shared" si="12"/>
        <v>0</v>
      </c>
      <c r="AC30" s="18">
        <f t="shared" si="13"/>
        <v>0</v>
      </c>
      <c r="AD30" s="18">
        <f t="shared" si="14"/>
        <v>0</v>
      </c>
      <c r="AE30" s="18">
        <f t="shared" si="15"/>
        <v>0</v>
      </c>
      <c r="AF30" s="18">
        <f t="shared" si="16"/>
        <v>1</v>
      </c>
      <c r="AG30" s="18">
        <f t="shared" si="17"/>
        <v>0</v>
      </c>
      <c r="AH30" s="18">
        <f t="shared" si="18"/>
        <v>0</v>
      </c>
      <c r="AI30" s="18">
        <f t="shared" si="19"/>
        <v>0</v>
      </c>
      <c r="AJ30" s="18">
        <f t="shared" si="20"/>
        <v>0</v>
      </c>
      <c r="AK30" s="18">
        <f t="shared" si="21"/>
        <v>0</v>
      </c>
      <c r="AL30" s="18">
        <f t="shared" si="22"/>
        <v>0</v>
      </c>
      <c r="AM30" s="18">
        <f t="shared" si="23"/>
        <v>0</v>
      </c>
      <c r="AN30" s="18">
        <f t="shared" si="24"/>
        <v>0</v>
      </c>
      <c r="AO30" s="18">
        <f t="shared" si="25"/>
        <v>0</v>
      </c>
      <c r="AP30" s="18">
        <f t="shared" si="26"/>
        <v>0</v>
      </c>
      <c r="AQ30" s="18">
        <f t="shared" si="27"/>
        <v>0</v>
      </c>
      <c r="AR30" s="18">
        <f t="shared" si="28"/>
        <v>0</v>
      </c>
      <c r="AS30" s="18">
        <f t="shared" si="29"/>
        <v>0</v>
      </c>
      <c r="AT30" s="18">
        <f t="shared" si="30"/>
        <v>0</v>
      </c>
      <c r="AU30" s="18">
        <f t="shared" si="31"/>
        <v>0</v>
      </c>
      <c r="AV30" s="18">
        <f t="shared" si="32"/>
        <v>0</v>
      </c>
      <c r="AW30" s="18">
        <f t="shared" si="33"/>
        <v>0</v>
      </c>
      <c r="AX30" s="18">
        <f t="shared" si="34"/>
        <v>0</v>
      </c>
      <c r="AY30" s="18">
        <f t="shared" si="35"/>
        <v>0</v>
      </c>
      <c r="AZ30" s="18">
        <f t="shared" si="36"/>
        <v>0</v>
      </c>
      <c r="BA30" s="18" t="str">
        <f t="shared" si="37"/>
        <v/>
      </c>
    </row>
    <row r="31" spans="1:53" ht="16">
      <c r="A31" s="8">
        <v>26</v>
      </c>
      <c r="B31" s="1" t="s">
        <v>33</v>
      </c>
      <c r="C31">
        <f t="shared" si="38"/>
        <v>0</v>
      </c>
      <c r="D31">
        <f t="shared" si="38"/>
        <v>0</v>
      </c>
      <c r="E31">
        <f t="shared" si="38"/>
        <v>0</v>
      </c>
      <c r="F31">
        <f t="shared" si="38"/>
        <v>1</v>
      </c>
      <c r="G31">
        <f t="shared" si="38"/>
        <v>0</v>
      </c>
      <c r="H31">
        <f t="shared" si="38"/>
        <v>0</v>
      </c>
      <c r="I31">
        <f t="shared" si="38"/>
        <v>0</v>
      </c>
      <c r="J31">
        <f t="shared" si="38"/>
        <v>0</v>
      </c>
      <c r="K31">
        <f t="shared" si="38"/>
        <v>0</v>
      </c>
      <c r="L31">
        <f t="shared" si="38"/>
        <v>0</v>
      </c>
      <c r="M31">
        <f t="shared" si="38"/>
        <v>0</v>
      </c>
      <c r="N31">
        <f t="shared" si="38"/>
        <v>0</v>
      </c>
      <c r="O31" s="21">
        <f t="shared" si="1"/>
        <v>0</v>
      </c>
      <c r="P31" s="22" t="str">
        <f t="shared" si="39"/>
        <v/>
      </c>
      <c r="Q31">
        <f t="shared" si="4"/>
        <v>0</v>
      </c>
      <c r="R31">
        <f t="shared" si="5"/>
        <v>0</v>
      </c>
      <c r="S31">
        <f t="shared" si="5"/>
        <v>0</v>
      </c>
      <c r="T31">
        <f t="shared" si="6"/>
        <v>0</v>
      </c>
      <c r="U31" s="21">
        <f t="shared" si="3"/>
        <v>0</v>
      </c>
      <c r="V31" s="36" t="s">
        <v>43</v>
      </c>
      <c r="W31">
        <f t="shared" si="7"/>
        <v>1</v>
      </c>
      <c r="X31">
        <f t="shared" si="8"/>
        <v>0</v>
      </c>
      <c r="Y31" s="21">
        <f t="shared" si="9"/>
        <v>0</v>
      </c>
      <c r="Z31" s="18">
        <f t="shared" si="10"/>
        <v>0</v>
      </c>
      <c r="AA31" s="18">
        <f t="shared" si="11"/>
        <v>0</v>
      </c>
      <c r="AB31" s="18">
        <f t="shared" si="12"/>
        <v>0</v>
      </c>
      <c r="AC31" s="18">
        <f t="shared" si="13"/>
        <v>0</v>
      </c>
      <c r="AD31" s="18">
        <f t="shared" si="14"/>
        <v>0</v>
      </c>
      <c r="AE31" s="18">
        <f t="shared" si="15"/>
        <v>0</v>
      </c>
      <c r="AF31" s="18">
        <f t="shared" si="16"/>
        <v>0</v>
      </c>
      <c r="AG31" s="18">
        <f t="shared" si="17"/>
        <v>0</v>
      </c>
      <c r="AH31" s="18">
        <f t="shared" si="18"/>
        <v>0</v>
      </c>
      <c r="AI31" s="18">
        <f t="shared" si="19"/>
        <v>0</v>
      </c>
      <c r="AJ31" s="18">
        <f t="shared" si="20"/>
        <v>0</v>
      </c>
      <c r="AK31" s="18">
        <f t="shared" si="21"/>
        <v>0</v>
      </c>
      <c r="AL31" s="18">
        <f t="shared" si="22"/>
        <v>0</v>
      </c>
      <c r="AM31" s="18">
        <f t="shared" si="23"/>
        <v>0</v>
      </c>
      <c r="AN31" s="18">
        <f t="shared" si="24"/>
        <v>0</v>
      </c>
      <c r="AO31" s="18">
        <f t="shared" si="25"/>
        <v>0</v>
      </c>
      <c r="AP31" s="18">
        <f t="shared" si="26"/>
        <v>0</v>
      </c>
      <c r="AQ31" s="18">
        <f t="shared" si="27"/>
        <v>0</v>
      </c>
      <c r="AR31" s="18">
        <f t="shared" si="28"/>
        <v>0</v>
      </c>
      <c r="AS31" s="18">
        <f t="shared" si="29"/>
        <v>0</v>
      </c>
      <c r="AT31" s="18">
        <f t="shared" si="30"/>
        <v>0</v>
      </c>
      <c r="AU31" s="18">
        <f t="shared" si="31"/>
        <v>0</v>
      </c>
      <c r="AV31" s="18">
        <f t="shared" si="32"/>
        <v>0</v>
      </c>
      <c r="AW31" s="18">
        <f t="shared" si="33"/>
        <v>0</v>
      </c>
      <c r="AX31" s="18">
        <f t="shared" si="34"/>
        <v>0</v>
      </c>
      <c r="AY31" s="18">
        <f t="shared" si="35"/>
        <v>0</v>
      </c>
      <c r="AZ31" s="18">
        <f t="shared" si="36"/>
        <v>0</v>
      </c>
      <c r="BA31" s="18" t="str">
        <f t="shared" si="37"/>
        <v/>
      </c>
    </row>
    <row r="32" spans="1:53" ht="16">
      <c r="A32" s="8">
        <v>27</v>
      </c>
      <c r="B32" s="1" t="s">
        <v>85</v>
      </c>
      <c r="C32">
        <f t="shared" si="38"/>
        <v>0</v>
      </c>
      <c r="D32">
        <f t="shared" si="38"/>
        <v>0</v>
      </c>
      <c r="E32">
        <f t="shared" si="38"/>
        <v>0</v>
      </c>
      <c r="F32">
        <f t="shared" si="38"/>
        <v>0</v>
      </c>
      <c r="G32">
        <f t="shared" si="38"/>
        <v>0</v>
      </c>
      <c r="H32">
        <f t="shared" si="38"/>
        <v>0</v>
      </c>
      <c r="I32">
        <f t="shared" si="38"/>
        <v>0</v>
      </c>
      <c r="J32">
        <f t="shared" si="38"/>
        <v>1</v>
      </c>
      <c r="K32">
        <f t="shared" si="38"/>
        <v>0</v>
      </c>
      <c r="L32">
        <f t="shared" si="38"/>
        <v>0</v>
      </c>
      <c r="M32">
        <f t="shared" si="38"/>
        <v>0</v>
      </c>
      <c r="N32">
        <f t="shared" si="38"/>
        <v>0</v>
      </c>
      <c r="O32" s="21">
        <f t="shared" si="1"/>
        <v>0</v>
      </c>
      <c r="P32" s="22" t="str">
        <f t="shared" si="39"/>
        <v/>
      </c>
      <c r="Q32">
        <f t="shared" si="4"/>
        <v>0</v>
      </c>
      <c r="R32">
        <f t="shared" si="5"/>
        <v>0</v>
      </c>
      <c r="S32">
        <f t="shared" si="5"/>
        <v>0</v>
      </c>
      <c r="T32">
        <f t="shared" si="6"/>
        <v>0</v>
      </c>
      <c r="U32" s="21">
        <f t="shared" si="3"/>
        <v>0</v>
      </c>
      <c r="V32" s="36" t="s">
        <v>24</v>
      </c>
      <c r="W32">
        <f t="shared" si="7"/>
        <v>0</v>
      </c>
      <c r="X32">
        <f t="shared" si="8"/>
        <v>1</v>
      </c>
      <c r="Y32" s="21">
        <f t="shared" si="9"/>
        <v>0</v>
      </c>
      <c r="Z32" s="18">
        <f t="shared" si="10"/>
        <v>0</v>
      </c>
      <c r="AA32" s="18">
        <f t="shared" si="11"/>
        <v>0</v>
      </c>
      <c r="AB32" s="18">
        <f t="shared" si="12"/>
        <v>0</v>
      </c>
      <c r="AC32" s="18">
        <f t="shared" si="13"/>
        <v>0</v>
      </c>
      <c r="AD32" s="18">
        <f t="shared" si="14"/>
        <v>0</v>
      </c>
      <c r="AE32" s="18">
        <f t="shared" si="15"/>
        <v>0</v>
      </c>
      <c r="AF32" s="18">
        <f t="shared" si="16"/>
        <v>0</v>
      </c>
      <c r="AG32" s="18">
        <f t="shared" si="17"/>
        <v>0</v>
      </c>
      <c r="AH32" s="18">
        <f t="shared" si="18"/>
        <v>0</v>
      </c>
      <c r="AI32" s="18">
        <f t="shared" si="19"/>
        <v>0</v>
      </c>
      <c r="AJ32" s="18">
        <f t="shared" si="20"/>
        <v>0</v>
      </c>
      <c r="AK32" s="18">
        <f t="shared" si="21"/>
        <v>0</v>
      </c>
      <c r="AL32" s="18">
        <f t="shared" si="22"/>
        <v>1</v>
      </c>
      <c r="AM32" s="18">
        <f t="shared" si="23"/>
        <v>0</v>
      </c>
      <c r="AN32" s="18">
        <f t="shared" si="24"/>
        <v>0</v>
      </c>
      <c r="AO32" s="18">
        <f t="shared" si="25"/>
        <v>0</v>
      </c>
      <c r="AP32" s="18">
        <f t="shared" si="26"/>
        <v>0</v>
      </c>
      <c r="AQ32" s="18">
        <f t="shared" si="27"/>
        <v>0</v>
      </c>
      <c r="AR32" s="18">
        <f t="shared" si="28"/>
        <v>0</v>
      </c>
      <c r="AS32" s="18">
        <f t="shared" si="29"/>
        <v>0</v>
      </c>
      <c r="AT32" s="18">
        <f t="shared" si="30"/>
        <v>0</v>
      </c>
      <c r="AU32" s="18">
        <f t="shared" si="31"/>
        <v>0</v>
      </c>
      <c r="AV32" s="18">
        <f t="shared" si="32"/>
        <v>0</v>
      </c>
      <c r="AW32" s="18">
        <f t="shared" si="33"/>
        <v>0</v>
      </c>
      <c r="AX32" s="18">
        <f t="shared" si="34"/>
        <v>0</v>
      </c>
      <c r="AY32" s="18">
        <f t="shared" si="35"/>
        <v>0</v>
      </c>
      <c r="AZ32" s="18">
        <f t="shared" si="36"/>
        <v>0</v>
      </c>
      <c r="BA32" s="18" t="str">
        <f t="shared" si="37"/>
        <v/>
      </c>
    </row>
    <row r="33" spans="1:53" ht="16">
      <c r="A33" s="8">
        <v>28</v>
      </c>
      <c r="B33" s="1" t="s">
        <v>812</v>
      </c>
      <c r="C33">
        <f t="shared" si="38"/>
        <v>0</v>
      </c>
      <c r="D33">
        <f t="shared" si="38"/>
        <v>0</v>
      </c>
      <c r="E33">
        <f t="shared" si="38"/>
        <v>0</v>
      </c>
      <c r="F33">
        <f t="shared" si="38"/>
        <v>0</v>
      </c>
      <c r="G33">
        <f t="shared" si="38"/>
        <v>0</v>
      </c>
      <c r="H33">
        <f t="shared" si="38"/>
        <v>0</v>
      </c>
      <c r="I33">
        <f t="shared" si="38"/>
        <v>0</v>
      </c>
      <c r="J33">
        <f t="shared" si="38"/>
        <v>0</v>
      </c>
      <c r="K33">
        <f t="shared" si="38"/>
        <v>0</v>
      </c>
      <c r="L33">
        <f t="shared" si="38"/>
        <v>0</v>
      </c>
      <c r="M33">
        <f t="shared" si="38"/>
        <v>0</v>
      </c>
      <c r="N33">
        <f t="shared" si="38"/>
        <v>0</v>
      </c>
      <c r="O33" s="21">
        <f t="shared" si="1"/>
        <v>1</v>
      </c>
      <c r="P33" s="22" t="str">
        <f t="shared" si="39"/>
        <v>private animal welfare charity</v>
      </c>
      <c r="Q33">
        <f t="shared" si="4"/>
        <v>0</v>
      </c>
      <c r="R33">
        <f t="shared" si="5"/>
        <v>0</v>
      </c>
      <c r="S33">
        <f t="shared" si="5"/>
        <v>0</v>
      </c>
      <c r="T33">
        <f t="shared" si="6"/>
        <v>0</v>
      </c>
      <c r="U33" s="21">
        <f t="shared" si="3"/>
        <v>1</v>
      </c>
      <c r="V33" s="36" t="s">
        <v>24</v>
      </c>
      <c r="W33">
        <f t="shared" si="7"/>
        <v>0</v>
      </c>
      <c r="X33">
        <f t="shared" si="8"/>
        <v>1</v>
      </c>
      <c r="Y33" s="21">
        <f t="shared" si="9"/>
        <v>0</v>
      </c>
      <c r="Z33" s="18">
        <f t="shared" si="10"/>
        <v>0</v>
      </c>
      <c r="AA33" s="18">
        <f t="shared" si="11"/>
        <v>0</v>
      </c>
      <c r="AB33" s="18">
        <f t="shared" si="12"/>
        <v>0</v>
      </c>
      <c r="AC33" s="18">
        <f t="shared" si="13"/>
        <v>0</v>
      </c>
      <c r="AD33" s="18">
        <f t="shared" si="14"/>
        <v>0</v>
      </c>
      <c r="AE33" s="18">
        <f t="shared" si="15"/>
        <v>0</v>
      </c>
      <c r="AF33" s="18">
        <f t="shared" si="16"/>
        <v>0</v>
      </c>
      <c r="AG33" s="18">
        <f t="shared" si="17"/>
        <v>0</v>
      </c>
      <c r="AH33" s="18">
        <f t="shared" si="18"/>
        <v>0</v>
      </c>
      <c r="AI33" s="18">
        <f t="shared" si="19"/>
        <v>0</v>
      </c>
      <c r="AJ33" s="18">
        <f t="shared" si="20"/>
        <v>0</v>
      </c>
      <c r="AK33" s="18">
        <f t="shared" si="21"/>
        <v>0</v>
      </c>
      <c r="AL33" s="18">
        <f t="shared" si="22"/>
        <v>0</v>
      </c>
      <c r="AM33" s="18">
        <f t="shared" si="23"/>
        <v>0</v>
      </c>
      <c r="AN33" s="18">
        <f t="shared" si="24"/>
        <v>0</v>
      </c>
      <c r="AO33" s="18">
        <f t="shared" si="25"/>
        <v>0</v>
      </c>
      <c r="AP33" s="18">
        <f t="shared" si="26"/>
        <v>0</v>
      </c>
      <c r="AQ33" s="18">
        <f t="shared" si="27"/>
        <v>0</v>
      </c>
      <c r="AR33" s="18">
        <f t="shared" si="28"/>
        <v>0</v>
      </c>
      <c r="AS33" s="18">
        <f t="shared" si="29"/>
        <v>0</v>
      </c>
      <c r="AT33" s="18">
        <f t="shared" si="30"/>
        <v>0</v>
      </c>
      <c r="AU33" s="18">
        <f t="shared" si="31"/>
        <v>0</v>
      </c>
      <c r="AV33" s="18">
        <f t="shared" si="32"/>
        <v>0</v>
      </c>
      <c r="AW33" s="18">
        <f t="shared" si="33"/>
        <v>0</v>
      </c>
      <c r="AX33" s="18">
        <f t="shared" si="34"/>
        <v>0</v>
      </c>
      <c r="AY33" s="18">
        <f t="shared" si="35"/>
        <v>0</v>
      </c>
      <c r="AZ33" s="18">
        <f t="shared" si="36"/>
        <v>0</v>
      </c>
      <c r="BA33" s="18" t="str">
        <f t="shared" si="37"/>
        <v/>
      </c>
    </row>
    <row r="34" spans="1:53" ht="16">
      <c r="A34" s="8">
        <v>29</v>
      </c>
      <c r="B34" s="1" t="s">
        <v>565</v>
      </c>
      <c r="C34">
        <f t="shared" si="38"/>
        <v>0</v>
      </c>
      <c r="D34">
        <f t="shared" si="38"/>
        <v>0</v>
      </c>
      <c r="E34">
        <f t="shared" si="38"/>
        <v>0</v>
      </c>
      <c r="F34">
        <f t="shared" si="38"/>
        <v>0</v>
      </c>
      <c r="G34">
        <f t="shared" si="38"/>
        <v>0</v>
      </c>
      <c r="H34">
        <f t="shared" si="38"/>
        <v>0</v>
      </c>
      <c r="I34">
        <f t="shared" si="38"/>
        <v>0</v>
      </c>
      <c r="J34">
        <f t="shared" si="38"/>
        <v>0</v>
      </c>
      <c r="K34">
        <f t="shared" si="38"/>
        <v>0</v>
      </c>
      <c r="L34">
        <f t="shared" si="38"/>
        <v>0</v>
      </c>
      <c r="M34">
        <f t="shared" si="38"/>
        <v>0</v>
      </c>
      <c r="N34">
        <f t="shared" si="38"/>
        <v>0</v>
      </c>
      <c r="O34" s="21">
        <f t="shared" si="1"/>
        <v>1</v>
      </c>
      <c r="P34" s="22" t="str">
        <f t="shared" si="39"/>
        <v>ERC (European Research Council)</v>
      </c>
      <c r="Q34">
        <f t="shared" si="4"/>
        <v>1</v>
      </c>
      <c r="R34">
        <f t="shared" si="5"/>
        <v>0</v>
      </c>
      <c r="S34">
        <f t="shared" si="5"/>
        <v>0</v>
      </c>
      <c r="T34">
        <f t="shared" si="6"/>
        <v>0</v>
      </c>
      <c r="U34" s="21">
        <f t="shared" si="3"/>
        <v>0</v>
      </c>
      <c r="V34" s="36" t="s">
        <v>24</v>
      </c>
      <c r="W34">
        <f t="shared" si="7"/>
        <v>0</v>
      </c>
      <c r="X34">
        <f t="shared" si="8"/>
        <v>1</v>
      </c>
      <c r="Y34" s="21">
        <f t="shared" si="9"/>
        <v>0</v>
      </c>
      <c r="Z34" s="18">
        <f t="shared" si="10"/>
        <v>0</v>
      </c>
      <c r="AA34" s="18">
        <f t="shared" si="11"/>
        <v>0</v>
      </c>
      <c r="AB34" s="18">
        <f t="shared" si="12"/>
        <v>0</v>
      </c>
      <c r="AC34" s="18">
        <f t="shared" si="13"/>
        <v>0</v>
      </c>
      <c r="AD34" s="18">
        <f t="shared" si="14"/>
        <v>0</v>
      </c>
      <c r="AE34" s="18">
        <f t="shared" si="15"/>
        <v>0</v>
      </c>
      <c r="AF34" s="18">
        <f t="shared" si="16"/>
        <v>0</v>
      </c>
      <c r="AG34" s="18">
        <f t="shared" si="17"/>
        <v>0</v>
      </c>
      <c r="AH34" s="18">
        <f t="shared" si="18"/>
        <v>0</v>
      </c>
      <c r="AI34" s="18">
        <f t="shared" si="19"/>
        <v>0</v>
      </c>
      <c r="AJ34" s="18">
        <f t="shared" si="20"/>
        <v>0</v>
      </c>
      <c r="AK34" s="18">
        <f t="shared" si="21"/>
        <v>0</v>
      </c>
      <c r="AL34" s="18">
        <f t="shared" si="22"/>
        <v>0</v>
      </c>
      <c r="AM34" s="18">
        <f t="shared" si="23"/>
        <v>0</v>
      </c>
      <c r="AN34" s="18">
        <f t="shared" si="24"/>
        <v>0</v>
      </c>
      <c r="AO34" s="18">
        <f t="shared" si="25"/>
        <v>0</v>
      </c>
      <c r="AP34" s="18">
        <f t="shared" si="26"/>
        <v>0</v>
      </c>
      <c r="AQ34" s="18">
        <f t="shared" si="27"/>
        <v>0</v>
      </c>
      <c r="AR34" s="18">
        <f t="shared" si="28"/>
        <v>0</v>
      </c>
      <c r="AS34" s="18">
        <f t="shared" si="29"/>
        <v>0</v>
      </c>
      <c r="AT34" s="18">
        <f t="shared" si="30"/>
        <v>0</v>
      </c>
      <c r="AU34" s="18">
        <f t="shared" si="31"/>
        <v>0</v>
      </c>
      <c r="AV34" s="18">
        <f t="shared" si="32"/>
        <v>1</v>
      </c>
      <c r="AW34" s="18">
        <f t="shared" si="33"/>
        <v>0</v>
      </c>
      <c r="AX34" s="18">
        <f t="shared" si="34"/>
        <v>0</v>
      </c>
      <c r="AY34" s="18">
        <f t="shared" si="35"/>
        <v>0</v>
      </c>
      <c r="AZ34" s="18">
        <f t="shared" si="36"/>
        <v>0</v>
      </c>
      <c r="BA34" s="18" t="str">
        <f t="shared" si="37"/>
        <v/>
      </c>
    </row>
    <row r="35" spans="1:53" ht="16">
      <c r="A35" s="8">
        <v>30</v>
      </c>
      <c r="B35" s="1" t="s">
        <v>342</v>
      </c>
      <c r="C35">
        <f t="shared" si="38"/>
        <v>0</v>
      </c>
      <c r="D35">
        <f t="shared" si="38"/>
        <v>0</v>
      </c>
      <c r="E35">
        <f t="shared" si="38"/>
        <v>0</v>
      </c>
      <c r="F35">
        <f t="shared" si="38"/>
        <v>0</v>
      </c>
      <c r="G35">
        <f t="shared" si="38"/>
        <v>0</v>
      </c>
      <c r="H35">
        <f t="shared" si="38"/>
        <v>0</v>
      </c>
      <c r="I35">
        <f t="shared" si="38"/>
        <v>0</v>
      </c>
      <c r="J35">
        <f t="shared" si="38"/>
        <v>0</v>
      </c>
      <c r="K35">
        <f t="shared" si="38"/>
        <v>0</v>
      </c>
      <c r="L35">
        <f t="shared" si="38"/>
        <v>0</v>
      </c>
      <c r="M35">
        <f t="shared" si="38"/>
        <v>0</v>
      </c>
      <c r="N35">
        <f t="shared" si="38"/>
        <v>0</v>
      </c>
      <c r="O35" s="21">
        <f t="shared" si="1"/>
        <v>1</v>
      </c>
      <c r="P35" s="22" t="str">
        <f t="shared" si="39"/>
        <v>EU funds</v>
      </c>
      <c r="Q35">
        <f t="shared" si="4"/>
        <v>0</v>
      </c>
      <c r="R35">
        <f t="shared" si="5"/>
        <v>0</v>
      </c>
      <c r="S35">
        <f t="shared" si="5"/>
        <v>0</v>
      </c>
      <c r="T35">
        <f t="shared" si="6"/>
        <v>0</v>
      </c>
      <c r="U35" s="21">
        <f t="shared" si="3"/>
        <v>1</v>
      </c>
      <c r="V35" s="36" t="s">
        <v>69</v>
      </c>
      <c r="W35">
        <f t="shared" si="7"/>
        <v>1</v>
      </c>
      <c r="X35">
        <f t="shared" si="8"/>
        <v>0</v>
      </c>
      <c r="Y35" s="21">
        <f t="shared" si="9"/>
        <v>0</v>
      </c>
      <c r="Z35" s="18">
        <f t="shared" si="10"/>
        <v>0</v>
      </c>
      <c r="AA35" s="18">
        <f t="shared" si="11"/>
        <v>0</v>
      </c>
      <c r="AB35" s="18">
        <f t="shared" si="12"/>
        <v>0</v>
      </c>
      <c r="AC35" s="18">
        <f t="shared" si="13"/>
        <v>0</v>
      </c>
      <c r="AD35" s="18">
        <f t="shared" si="14"/>
        <v>0</v>
      </c>
      <c r="AE35" s="18">
        <f t="shared" si="15"/>
        <v>0</v>
      </c>
      <c r="AF35" s="18">
        <f t="shared" si="16"/>
        <v>0</v>
      </c>
      <c r="AG35" s="18">
        <f t="shared" si="17"/>
        <v>0</v>
      </c>
      <c r="AH35" s="18">
        <f t="shared" si="18"/>
        <v>0</v>
      </c>
      <c r="AI35" s="18">
        <f t="shared" si="19"/>
        <v>0</v>
      </c>
      <c r="AJ35" s="18">
        <f t="shared" si="20"/>
        <v>0</v>
      </c>
      <c r="AK35" s="18">
        <f t="shared" si="21"/>
        <v>0</v>
      </c>
      <c r="AL35" s="18">
        <f t="shared" si="22"/>
        <v>0</v>
      </c>
      <c r="AM35" s="18">
        <f t="shared" si="23"/>
        <v>0</v>
      </c>
      <c r="AN35" s="18">
        <f t="shared" si="24"/>
        <v>0</v>
      </c>
      <c r="AO35" s="18">
        <f t="shared" si="25"/>
        <v>0</v>
      </c>
      <c r="AP35" s="18">
        <f t="shared" si="26"/>
        <v>0</v>
      </c>
      <c r="AQ35" s="18">
        <f t="shared" si="27"/>
        <v>0</v>
      </c>
      <c r="AR35" s="18">
        <f t="shared" si="28"/>
        <v>0</v>
      </c>
      <c r="AS35" s="18">
        <f t="shared" si="29"/>
        <v>0</v>
      </c>
      <c r="AT35" s="18">
        <f t="shared" si="30"/>
        <v>0</v>
      </c>
      <c r="AU35" s="18">
        <f t="shared" si="31"/>
        <v>0</v>
      </c>
      <c r="AV35" s="18">
        <f t="shared" si="32"/>
        <v>0</v>
      </c>
      <c r="AW35" s="18">
        <f t="shared" si="33"/>
        <v>0</v>
      </c>
      <c r="AX35" s="18">
        <f t="shared" si="34"/>
        <v>0</v>
      </c>
      <c r="AY35" s="18">
        <f t="shared" si="35"/>
        <v>0</v>
      </c>
      <c r="AZ35" s="18">
        <f t="shared" si="36"/>
        <v>0</v>
      </c>
      <c r="BA35" s="18" t="str">
        <f t="shared" si="37"/>
        <v/>
      </c>
    </row>
    <row r="36" spans="1:53" ht="16">
      <c r="A36" s="8">
        <v>31</v>
      </c>
      <c r="B36" s="1" t="s">
        <v>148</v>
      </c>
      <c r="C36">
        <f t="shared" si="38"/>
        <v>0</v>
      </c>
      <c r="D36">
        <f t="shared" si="38"/>
        <v>0</v>
      </c>
      <c r="E36">
        <f t="shared" si="38"/>
        <v>0</v>
      </c>
      <c r="F36">
        <f t="shared" si="38"/>
        <v>0</v>
      </c>
      <c r="G36">
        <f t="shared" si="38"/>
        <v>0</v>
      </c>
      <c r="H36">
        <f t="shared" si="38"/>
        <v>0</v>
      </c>
      <c r="I36">
        <f t="shared" si="38"/>
        <v>0</v>
      </c>
      <c r="J36">
        <f t="shared" si="38"/>
        <v>0</v>
      </c>
      <c r="K36">
        <f t="shared" si="38"/>
        <v>1</v>
      </c>
      <c r="L36">
        <f t="shared" si="38"/>
        <v>0</v>
      </c>
      <c r="M36">
        <f t="shared" si="38"/>
        <v>0</v>
      </c>
      <c r="N36">
        <f t="shared" si="38"/>
        <v>0</v>
      </c>
      <c r="O36" s="21">
        <f t="shared" si="1"/>
        <v>0</v>
      </c>
      <c r="P36" s="22" t="str">
        <f t="shared" si="39"/>
        <v/>
      </c>
      <c r="Q36">
        <f t="shared" si="4"/>
        <v>0</v>
      </c>
      <c r="R36">
        <f t="shared" si="5"/>
        <v>0</v>
      </c>
      <c r="S36">
        <f t="shared" si="5"/>
        <v>0</v>
      </c>
      <c r="T36">
        <f t="shared" si="6"/>
        <v>0</v>
      </c>
      <c r="U36" s="21">
        <f t="shared" si="3"/>
        <v>0</v>
      </c>
      <c r="V36" s="36" t="s">
        <v>24</v>
      </c>
      <c r="W36">
        <f t="shared" si="7"/>
        <v>0</v>
      </c>
      <c r="X36">
        <f t="shared" si="8"/>
        <v>1</v>
      </c>
      <c r="Y36" s="21">
        <f t="shared" si="9"/>
        <v>0</v>
      </c>
      <c r="Z36" s="18">
        <f t="shared" si="10"/>
        <v>0</v>
      </c>
      <c r="AA36" s="18">
        <f t="shared" si="11"/>
        <v>0</v>
      </c>
      <c r="AB36" s="18">
        <f t="shared" si="12"/>
        <v>0</v>
      </c>
      <c r="AC36" s="18">
        <f t="shared" si="13"/>
        <v>0</v>
      </c>
      <c r="AD36" s="18">
        <f t="shared" si="14"/>
        <v>0</v>
      </c>
      <c r="AE36" s="18">
        <f t="shared" si="15"/>
        <v>0</v>
      </c>
      <c r="AF36" s="18">
        <f t="shared" si="16"/>
        <v>0</v>
      </c>
      <c r="AG36" s="18">
        <f t="shared" si="17"/>
        <v>0</v>
      </c>
      <c r="AH36" s="18">
        <f t="shared" si="18"/>
        <v>0</v>
      </c>
      <c r="AI36" s="18">
        <f t="shared" si="19"/>
        <v>0</v>
      </c>
      <c r="AJ36" s="18">
        <f t="shared" si="20"/>
        <v>0</v>
      </c>
      <c r="AK36" s="18">
        <f t="shared" si="21"/>
        <v>0</v>
      </c>
      <c r="AL36" s="18">
        <f t="shared" si="22"/>
        <v>0</v>
      </c>
      <c r="AM36" s="18">
        <f t="shared" si="23"/>
        <v>0</v>
      </c>
      <c r="AN36" s="18">
        <f t="shared" si="24"/>
        <v>1</v>
      </c>
      <c r="AO36" s="18">
        <f t="shared" si="25"/>
        <v>0</v>
      </c>
      <c r="AP36" s="18">
        <f t="shared" si="26"/>
        <v>0</v>
      </c>
      <c r="AQ36" s="18">
        <f t="shared" si="27"/>
        <v>0</v>
      </c>
      <c r="AR36" s="18">
        <f t="shared" si="28"/>
        <v>0</v>
      </c>
      <c r="AS36" s="18">
        <f t="shared" si="29"/>
        <v>0</v>
      </c>
      <c r="AT36" s="18">
        <f t="shared" si="30"/>
        <v>0</v>
      </c>
      <c r="AU36" s="18">
        <f t="shared" si="31"/>
        <v>0</v>
      </c>
      <c r="AV36" s="18">
        <f t="shared" si="32"/>
        <v>0</v>
      </c>
      <c r="AW36" s="18">
        <f t="shared" si="33"/>
        <v>0</v>
      </c>
      <c r="AX36" s="18">
        <f t="shared" si="34"/>
        <v>0</v>
      </c>
      <c r="AY36" s="18">
        <f t="shared" si="35"/>
        <v>0</v>
      </c>
      <c r="AZ36" s="18">
        <f t="shared" si="36"/>
        <v>0</v>
      </c>
      <c r="BA36" s="18" t="str">
        <f t="shared" si="37"/>
        <v/>
      </c>
    </row>
    <row r="37" spans="1:53" ht="16">
      <c r="A37" s="8">
        <v>32</v>
      </c>
      <c r="B37" s="1" t="s">
        <v>85</v>
      </c>
      <c r="C37">
        <f t="shared" si="38"/>
        <v>0</v>
      </c>
      <c r="D37">
        <f t="shared" si="38"/>
        <v>0</v>
      </c>
      <c r="E37">
        <f t="shared" si="38"/>
        <v>0</v>
      </c>
      <c r="F37">
        <f t="shared" si="38"/>
        <v>0</v>
      </c>
      <c r="G37">
        <f t="shared" si="38"/>
        <v>0</v>
      </c>
      <c r="H37">
        <f t="shared" si="38"/>
        <v>0</v>
      </c>
      <c r="I37">
        <f t="shared" si="38"/>
        <v>0</v>
      </c>
      <c r="J37">
        <f t="shared" si="38"/>
        <v>1</v>
      </c>
      <c r="K37">
        <f t="shared" si="38"/>
        <v>0</v>
      </c>
      <c r="L37">
        <f t="shared" si="38"/>
        <v>0</v>
      </c>
      <c r="M37">
        <f t="shared" si="38"/>
        <v>0</v>
      </c>
      <c r="N37">
        <f t="shared" si="38"/>
        <v>0</v>
      </c>
      <c r="O37" s="21">
        <f t="shared" si="1"/>
        <v>0</v>
      </c>
      <c r="P37" s="22" t="str">
        <f t="shared" si="39"/>
        <v/>
      </c>
      <c r="Q37">
        <f t="shared" si="4"/>
        <v>0</v>
      </c>
      <c r="R37">
        <f t="shared" si="5"/>
        <v>0</v>
      </c>
      <c r="S37">
        <f t="shared" si="5"/>
        <v>0</v>
      </c>
      <c r="T37">
        <f t="shared" si="6"/>
        <v>0</v>
      </c>
      <c r="U37" s="21">
        <f t="shared" si="3"/>
        <v>0</v>
      </c>
      <c r="V37" s="36" t="s">
        <v>69</v>
      </c>
      <c r="W37">
        <f t="shared" si="7"/>
        <v>1</v>
      </c>
      <c r="X37">
        <f t="shared" si="8"/>
        <v>0</v>
      </c>
      <c r="Y37" s="21">
        <f t="shared" si="9"/>
        <v>0</v>
      </c>
      <c r="Z37" s="18">
        <f t="shared" si="10"/>
        <v>0</v>
      </c>
      <c r="AA37" s="18">
        <f t="shared" si="11"/>
        <v>0</v>
      </c>
      <c r="AB37" s="18">
        <f t="shared" si="12"/>
        <v>0</v>
      </c>
      <c r="AC37" s="18">
        <f t="shared" si="13"/>
        <v>0</v>
      </c>
      <c r="AD37" s="18">
        <f t="shared" si="14"/>
        <v>0</v>
      </c>
      <c r="AE37" s="18">
        <f t="shared" si="15"/>
        <v>0</v>
      </c>
      <c r="AF37" s="18">
        <f t="shared" si="16"/>
        <v>0</v>
      </c>
      <c r="AG37" s="18">
        <f t="shared" si="17"/>
        <v>0</v>
      </c>
      <c r="AH37" s="18">
        <f t="shared" si="18"/>
        <v>0</v>
      </c>
      <c r="AI37" s="18">
        <f t="shared" si="19"/>
        <v>0</v>
      </c>
      <c r="AJ37" s="18">
        <f t="shared" si="20"/>
        <v>0</v>
      </c>
      <c r="AK37" s="18">
        <f t="shared" si="21"/>
        <v>1</v>
      </c>
      <c r="AL37" s="18">
        <f t="shared" si="22"/>
        <v>0</v>
      </c>
      <c r="AM37" s="18">
        <f t="shared" si="23"/>
        <v>0</v>
      </c>
      <c r="AN37" s="18">
        <f t="shared" si="24"/>
        <v>0</v>
      </c>
      <c r="AO37" s="18">
        <f t="shared" si="25"/>
        <v>0</v>
      </c>
      <c r="AP37" s="18">
        <f t="shared" si="26"/>
        <v>0</v>
      </c>
      <c r="AQ37" s="18">
        <f t="shared" si="27"/>
        <v>0</v>
      </c>
      <c r="AR37" s="18">
        <f t="shared" si="28"/>
        <v>0</v>
      </c>
      <c r="AS37" s="18">
        <f t="shared" si="29"/>
        <v>0</v>
      </c>
      <c r="AT37" s="18">
        <f t="shared" si="30"/>
        <v>0</v>
      </c>
      <c r="AU37" s="18">
        <f t="shared" si="31"/>
        <v>0</v>
      </c>
      <c r="AV37" s="18">
        <f t="shared" si="32"/>
        <v>0</v>
      </c>
      <c r="AW37" s="18">
        <f t="shared" si="33"/>
        <v>0</v>
      </c>
      <c r="AX37" s="18">
        <f t="shared" si="34"/>
        <v>0</v>
      </c>
      <c r="AY37" s="18">
        <f t="shared" si="35"/>
        <v>0</v>
      </c>
      <c r="AZ37" s="18">
        <f t="shared" si="36"/>
        <v>0</v>
      </c>
      <c r="BA37" s="18" t="str">
        <f t="shared" si="37"/>
        <v/>
      </c>
    </row>
    <row r="38" spans="1:53" ht="16">
      <c r="A38" s="8">
        <v>33</v>
      </c>
      <c r="B38" s="1" t="s">
        <v>20</v>
      </c>
      <c r="C38">
        <f t="shared" si="38"/>
        <v>0</v>
      </c>
      <c r="D38">
        <f t="shared" si="38"/>
        <v>0</v>
      </c>
      <c r="E38">
        <f t="shared" si="38"/>
        <v>0</v>
      </c>
      <c r="F38">
        <f t="shared" si="38"/>
        <v>0</v>
      </c>
      <c r="G38">
        <f t="shared" si="38"/>
        <v>1</v>
      </c>
      <c r="H38">
        <f t="shared" si="38"/>
        <v>0</v>
      </c>
      <c r="I38">
        <f t="shared" si="38"/>
        <v>0</v>
      </c>
      <c r="J38">
        <f t="shared" si="38"/>
        <v>0</v>
      </c>
      <c r="K38">
        <f t="shared" si="38"/>
        <v>0</v>
      </c>
      <c r="L38">
        <f t="shared" si="38"/>
        <v>0</v>
      </c>
      <c r="M38">
        <f t="shared" si="38"/>
        <v>0</v>
      </c>
      <c r="N38">
        <f t="shared" si="38"/>
        <v>0</v>
      </c>
      <c r="O38" s="21">
        <f t="shared" si="1"/>
        <v>0</v>
      </c>
      <c r="P38" s="22" t="str">
        <f t="shared" si="39"/>
        <v/>
      </c>
      <c r="Q38">
        <f t="shared" si="4"/>
        <v>0</v>
      </c>
      <c r="R38">
        <f t="shared" si="5"/>
        <v>0</v>
      </c>
      <c r="S38">
        <f t="shared" si="5"/>
        <v>0</v>
      </c>
      <c r="T38">
        <f t="shared" si="6"/>
        <v>0</v>
      </c>
      <c r="U38" s="21">
        <f t="shared" si="3"/>
        <v>0</v>
      </c>
      <c r="V38" s="36" t="s">
        <v>108</v>
      </c>
      <c r="W38">
        <f t="shared" si="7"/>
        <v>1</v>
      </c>
      <c r="X38">
        <f t="shared" si="8"/>
        <v>0</v>
      </c>
      <c r="Y38" s="21">
        <f t="shared" si="9"/>
        <v>0</v>
      </c>
      <c r="Z38" s="18">
        <f t="shared" si="10"/>
        <v>0</v>
      </c>
      <c r="AA38" s="18">
        <f t="shared" si="11"/>
        <v>0</v>
      </c>
      <c r="AB38" s="18">
        <f t="shared" si="12"/>
        <v>0</v>
      </c>
      <c r="AC38" s="18">
        <f t="shared" si="13"/>
        <v>0</v>
      </c>
      <c r="AD38" s="18">
        <f t="shared" si="14"/>
        <v>0</v>
      </c>
      <c r="AE38" s="18">
        <f t="shared" si="15"/>
        <v>1</v>
      </c>
      <c r="AF38" s="18">
        <f t="shared" si="16"/>
        <v>0</v>
      </c>
      <c r="AG38" s="18">
        <f t="shared" si="17"/>
        <v>0</v>
      </c>
      <c r="AH38" s="18">
        <f t="shared" si="18"/>
        <v>0</v>
      </c>
      <c r="AI38" s="18">
        <f t="shared" si="19"/>
        <v>0</v>
      </c>
      <c r="AJ38" s="18">
        <f t="shared" si="20"/>
        <v>0</v>
      </c>
      <c r="AK38" s="18">
        <f t="shared" si="21"/>
        <v>0</v>
      </c>
      <c r="AL38" s="18">
        <f t="shared" si="22"/>
        <v>0</v>
      </c>
      <c r="AM38" s="18">
        <f t="shared" si="23"/>
        <v>0</v>
      </c>
      <c r="AN38" s="18">
        <f t="shared" si="24"/>
        <v>0</v>
      </c>
      <c r="AO38" s="18">
        <f t="shared" si="25"/>
        <v>0</v>
      </c>
      <c r="AP38" s="18">
        <f t="shared" si="26"/>
        <v>0</v>
      </c>
      <c r="AQ38" s="18">
        <f t="shared" si="27"/>
        <v>0</v>
      </c>
      <c r="AR38" s="18">
        <f t="shared" si="28"/>
        <v>0</v>
      </c>
      <c r="AS38" s="18">
        <f t="shared" si="29"/>
        <v>0</v>
      </c>
      <c r="AT38" s="18">
        <f t="shared" si="30"/>
        <v>0</v>
      </c>
      <c r="AU38" s="18">
        <f t="shared" si="31"/>
        <v>0</v>
      </c>
      <c r="AV38" s="18">
        <f t="shared" si="32"/>
        <v>0</v>
      </c>
      <c r="AW38" s="18">
        <f t="shared" si="33"/>
        <v>0</v>
      </c>
      <c r="AX38" s="18">
        <f t="shared" si="34"/>
        <v>0</v>
      </c>
      <c r="AY38" s="18">
        <f t="shared" si="35"/>
        <v>0</v>
      </c>
      <c r="AZ38" s="18">
        <f t="shared" si="36"/>
        <v>0</v>
      </c>
      <c r="BA38" s="18" t="str">
        <f t="shared" si="37"/>
        <v/>
      </c>
    </row>
    <row r="39" spans="1:53" ht="16">
      <c r="A39" s="8">
        <v>34</v>
      </c>
      <c r="B39" s="1" t="s">
        <v>60</v>
      </c>
      <c r="C39">
        <f t="shared" si="38"/>
        <v>0</v>
      </c>
      <c r="D39">
        <f t="shared" si="38"/>
        <v>0</v>
      </c>
      <c r="E39">
        <f t="shared" si="38"/>
        <v>0</v>
      </c>
      <c r="F39">
        <f t="shared" si="38"/>
        <v>0</v>
      </c>
      <c r="G39">
        <f t="shared" si="38"/>
        <v>0</v>
      </c>
      <c r="H39">
        <f t="shared" si="38"/>
        <v>0</v>
      </c>
      <c r="I39">
        <f t="shared" si="38"/>
        <v>0</v>
      </c>
      <c r="J39">
        <f t="shared" si="38"/>
        <v>0</v>
      </c>
      <c r="K39">
        <f t="shared" si="38"/>
        <v>0</v>
      </c>
      <c r="L39">
        <f t="shared" si="38"/>
        <v>0</v>
      </c>
      <c r="M39">
        <f t="shared" si="38"/>
        <v>1</v>
      </c>
      <c r="N39">
        <f t="shared" si="38"/>
        <v>0</v>
      </c>
      <c r="O39" s="21">
        <f t="shared" si="1"/>
        <v>0</v>
      </c>
      <c r="P39" s="22" t="str">
        <f t="shared" si="39"/>
        <v/>
      </c>
      <c r="Q39">
        <f t="shared" si="4"/>
        <v>0</v>
      </c>
      <c r="R39">
        <f t="shared" si="5"/>
        <v>0</v>
      </c>
      <c r="S39">
        <f t="shared" si="5"/>
        <v>0</v>
      </c>
      <c r="T39">
        <f t="shared" si="6"/>
        <v>0</v>
      </c>
      <c r="U39" s="21">
        <f t="shared" si="3"/>
        <v>0</v>
      </c>
      <c r="V39" s="36" t="s">
        <v>24</v>
      </c>
      <c r="W39">
        <f t="shared" si="7"/>
        <v>0</v>
      </c>
      <c r="X39">
        <f t="shared" si="8"/>
        <v>1</v>
      </c>
      <c r="Y39" s="21">
        <f t="shared" si="9"/>
        <v>0</v>
      </c>
      <c r="Z39" s="18">
        <f t="shared" si="10"/>
        <v>0</v>
      </c>
      <c r="AA39" s="18">
        <f t="shared" si="11"/>
        <v>0</v>
      </c>
      <c r="AB39" s="18">
        <f t="shared" si="12"/>
        <v>0</v>
      </c>
      <c r="AC39" s="18">
        <f t="shared" si="13"/>
        <v>0</v>
      </c>
      <c r="AD39" s="18">
        <f t="shared" si="14"/>
        <v>0</v>
      </c>
      <c r="AE39" s="18">
        <f t="shared" si="15"/>
        <v>0</v>
      </c>
      <c r="AF39" s="18">
        <f t="shared" si="16"/>
        <v>0</v>
      </c>
      <c r="AG39" s="18">
        <f t="shared" si="17"/>
        <v>0</v>
      </c>
      <c r="AH39" s="18">
        <f t="shared" si="18"/>
        <v>0</v>
      </c>
      <c r="AI39" s="18">
        <f t="shared" si="19"/>
        <v>0</v>
      </c>
      <c r="AJ39" s="18">
        <f t="shared" si="20"/>
        <v>0</v>
      </c>
      <c r="AK39" s="18">
        <f t="shared" si="21"/>
        <v>0</v>
      </c>
      <c r="AL39" s="18">
        <f t="shared" si="22"/>
        <v>0</v>
      </c>
      <c r="AM39" s="18">
        <f t="shared" si="23"/>
        <v>0</v>
      </c>
      <c r="AN39" s="18">
        <f t="shared" si="24"/>
        <v>0</v>
      </c>
      <c r="AO39" s="18">
        <f t="shared" si="25"/>
        <v>0</v>
      </c>
      <c r="AP39" s="18">
        <f t="shared" si="26"/>
        <v>0</v>
      </c>
      <c r="AQ39" s="18">
        <f t="shared" si="27"/>
        <v>0</v>
      </c>
      <c r="AR39" s="18">
        <f t="shared" si="28"/>
        <v>1</v>
      </c>
      <c r="AS39" s="18">
        <f t="shared" si="29"/>
        <v>0</v>
      </c>
      <c r="AT39" s="18">
        <f t="shared" si="30"/>
        <v>0</v>
      </c>
      <c r="AU39" s="18">
        <f t="shared" si="31"/>
        <v>0</v>
      </c>
      <c r="AV39" s="18">
        <f t="shared" si="32"/>
        <v>0</v>
      </c>
      <c r="AW39" s="18">
        <f t="shared" si="33"/>
        <v>0</v>
      </c>
      <c r="AX39" s="18">
        <f t="shared" si="34"/>
        <v>0</v>
      </c>
      <c r="AY39" s="18">
        <f t="shared" si="35"/>
        <v>0</v>
      </c>
      <c r="AZ39" s="18">
        <f t="shared" si="36"/>
        <v>0</v>
      </c>
      <c r="BA39" s="18" t="str">
        <f t="shared" si="37"/>
        <v/>
      </c>
    </row>
    <row r="40" spans="1:53" ht="16">
      <c r="A40" s="8">
        <v>35</v>
      </c>
      <c r="B40" s="1" t="s">
        <v>148</v>
      </c>
      <c r="C40">
        <f t="shared" si="38"/>
        <v>0</v>
      </c>
      <c r="D40">
        <f t="shared" si="38"/>
        <v>0</v>
      </c>
      <c r="E40">
        <f t="shared" si="38"/>
        <v>0</v>
      </c>
      <c r="F40">
        <f t="shared" si="38"/>
        <v>0</v>
      </c>
      <c r="G40">
        <f t="shared" si="38"/>
        <v>0</v>
      </c>
      <c r="H40">
        <f t="shared" si="38"/>
        <v>0</v>
      </c>
      <c r="I40">
        <f t="shared" si="38"/>
        <v>0</v>
      </c>
      <c r="J40">
        <f t="shared" si="38"/>
        <v>0</v>
      </c>
      <c r="K40">
        <f t="shared" si="38"/>
        <v>1</v>
      </c>
      <c r="L40">
        <f t="shared" si="38"/>
        <v>0</v>
      </c>
      <c r="M40">
        <f t="shared" si="38"/>
        <v>0</v>
      </c>
      <c r="N40">
        <f t="shared" si="38"/>
        <v>0</v>
      </c>
      <c r="O40" s="21">
        <f t="shared" si="1"/>
        <v>0</v>
      </c>
      <c r="P40" s="22" t="str">
        <f t="shared" si="39"/>
        <v/>
      </c>
      <c r="Q40">
        <f t="shared" si="4"/>
        <v>0</v>
      </c>
      <c r="R40">
        <f t="shared" si="5"/>
        <v>0</v>
      </c>
      <c r="S40">
        <f t="shared" si="5"/>
        <v>0</v>
      </c>
      <c r="T40">
        <f t="shared" si="6"/>
        <v>0</v>
      </c>
      <c r="U40" s="21">
        <f t="shared" si="3"/>
        <v>0</v>
      </c>
      <c r="V40" s="36" t="s">
        <v>43</v>
      </c>
      <c r="W40">
        <f t="shared" si="7"/>
        <v>1</v>
      </c>
      <c r="X40">
        <f t="shared" si="8"/>
        <v>0</v>
      </c>
      <c r="Y40" s="21">
        <f t="shared" si="9"/>
        <v>0</v>
      </c>
      <c r="Z40" s="18">
        <f t="shared" si="10"/>
        <v>0</v>
      </c>
      <c r="AA40" s="18">
        <f t="shared" si="11"/>
        <v>0</v>
      </c>
      <c r="AB40" s="18">
        <f t="shared" si="12"/>
        <v>0</v>
      </c>
      <c r="AC40" s="18">
        <f t="shared" si="13"/>
        <v>0</v>
      </c>
      <c r="AD40" s="18">
        <f t="shared" si="14"/>
        <v>0</v>
      </c>
      <c r="AE40" s="18">
        <f t="shared" si="15"/>
        <v>0</v>
      </c>
      <c r="AF40" s="18">
        <f t="shared" si="16"/>
        <v>0</v>
      </c>
      <c r="AG40" s="18">
        <f t="shared" si="17"/>
        <v>0</v>
      </c>
      <c r="AH40" s="18">
        <f t="shared" si="18"/>
        <v>0</v>
      </c>
      <c r="AI40" s="18">
        <f t="shared" si="19"/>
        <v>0</v>
      </c>
      <c r="AJ40" s="18">
        <f t="shared" si="20"/>
        <v>0</v>
      </c>
      <c r="AK40" s="18">
        <f t="shared" si="21"/>
        <v>0</v>
      </c>
      <c r="AL40" s="18">
        <f t="shared" si="22"/>
        <v>0</v>
      </c>
      <c r="AM40" s="18">
        <f t="shared" si="23"/>
        <v>1</v>
      </c>
      <c r="AN40" s="18">
        <f t="shared" si="24"/>
        <v>0</v>
      </c>
      <c r="AO40" s="18">
        <f t="shared" si="25"/>
        <v>0</v>
      </c>
      <c r="AP40" s="18">
        <f t="shared" si="26"/>
        <v>0</v>
      </c>
      <c r="AQ40" s="18">
        <f t="shared" si="27"/>
        <v>0</v>
      </c>
      <c r="AR40" s="18">
        <f t="shared" si="28"/>
        <v>0</v>
      </c>
      <c r="AS40" s="18">
        <f t="shared" si="29"/>
        <v>0</v>
      </c>
      <c r="AT40" s="18">
        <f t="shared" si="30"/>
        <v>0</v>
      </c>
      <c r="AU40" s="18">
        <f t="shared" si="31"/>
        <v>0</v>
      </c>
      <c r="AV40" s="18">
        <f t="shared" si="32"/>
        <v>0</v>
      </c>
      <c r="AW40" s="18">
        <f t="shared" si="33"/>
        <v>0</v>
      </c>
      <c r="AX40" s="18">
        <f t="shared" si="34"/>
        <v>0</v>
      </c>
      <c r="AY40" s="18">
        <f t="shared" si="35"/>
        <v>0</v>
      </c>
      <c r="AZ40" s="18">
        <f t="shared" si="36"/>
        <v>0</v>
      </c>
      <c r="BA40" s="18" t="str">
        <f t="shared" si="37"/>
        <v/>
      </c>
    </row>
    <row r="41" spans="1:53" ht="16">
      <c r="A41" s="8">
        <v>36</v>
      </c>
      <c r="B41" s="1" t="s">
        <v>20</v>
      </c>
      <c r="C41">
        <f t="shared" si="38"/>
        <v>0</v>
      </c>
      <c r="D41">
        <f t="shared" si="38"/>
        <v>0</v>
      </c>
      <c r="E41">
        <f t="shared" si="38"/>
        <v>0</v>
      </c>
      <c r="F41">
        <f t="shared" si="38"/>
        <v>0</v>
      </c>
      <c r="G41">
        <f t="shared" si="38"/>
        <v>1</v>
      </c>
      <c r="H41">
        <f t="shared" si="38"/>
        <v>0</v>
      </c>
      <c r="I41">
        <f t="shared" si="38"/>
        <v>0</v>
      </c>
      <c r="J41">
        <f t="shared" si="38"/>
        <v>0</v>
      </c>
      <c r="K41">
        <f t="shared" si="38"/>
        <v>0</v>
      </c>
      <c r="L41">
        <f t="shared" si="38"/>
        <v>0</v>
      </c>
      <c r="M41">
        <f t="shared" si="38"/>
        <v>0</v>
      </c>
      <c r="N41">
        <f t="shared" si="38"/>
        <v>0</v>
      </c>
      <c r="O41" s="21">
        <f t="shared" si="1"/>
        <v>0</v>
      </c>
      <c r="P41" s="22" t="str">
        <f t="shared" si="39"/>
        <v/>
      </c>
      <c r="Q41">
        <f t="shared" si="4"/>
        <v>0</v>
      </c>
      <c r="R41">
        <f t="shared" si="5"/>
        <v>0</v>
      </c>
      <c r="S41">
        <f t="shared" si="5"/>
        <v>0</v>
      </c>
      <c r="T41">
        <f t="shared" si="6"/>
        <v>0</v>
      </c>
      <c r="U41" s="21">
        <f t="shared" si="3"/>
        <v>0</v>
      </c>
      <c r="V41" s="36" t="s">
        <v>108</v>
      </c>
      <c r="W41">
        <f t="shared" si="7"/>
        <v>1</v>
      </c>
      <c r="X41">
        <f t="shared" si="8"/>
        <v>0</v>
      </c>
      <c r="Y41" s="21">
        <f t="shared" si="9"/>
        <v>0</v>
      </c>
      <c r="Z41" s="18">
        <f t="shared" si="10"/>
        <v>0</v>
      </c>
      <c r="AA41" s="18">
        <f t="shared" si="11"/>
        <v>0</v>
      </c>
      <c r="AB41" s="18">
        <f t="shared" si="12"/>
        <v>0</v>
      </c>
      <c r="AC41" s="18">
        <f t="shared" si="13"/>
        <v>0</v>
      </c>
      <c r="AD41" s="18">
        <f t="shared" si="14"/>
        <v>0</v>
      </c>
      <c r="AE41" s="18">
        <f t="shared" si="15"/>
        <v>1</v>
      </c>
      <c r="AF41" s="18">
        <f t="shared" si="16"/>
        <v>0</v>
      </c>
      <c r="AG41" s="18">
        <f t="shared" si="17"/>
        <v>0</v>
      </c>
      <c r="AH41" s="18">
        <f t="shared" si="18"/>
        <v>0</v>
      </c>
      <c r="AI41" s="18">
        <f t="shared" si="19"/>
        <v>0</v>
      </c>
      <c r="AJ41" s="18">
        <f t="shared" si="20"/>
        <v>0</v>
      </c>
      <c r="AK41" s="18">
        <f t="shared" si="21"/>
        <v>0</v>
      </c>
      <c r="AL41" s="18">
        <f t="shared" si="22"/>
        <v>0</v>
      </c>
      <c r="AM41" s="18">
        <f t="shared" si="23"/>
        <v>0</v>
      </c>
      <c r="AN41" s="18">
        <f t="shared" si="24"/>
        <v>0</v>
      </c>
      <c r="AO41" s="18">
        <f t="shared" si="25"/>
        <v>0</v>
      </c>
      <c r="AP41" s="18">
        <f t="shared" si="26"/>
        <v>0</v>
      </c>
      <c r="AQ41" s="18">
        <f t="shared" si="27"/>
        <v>0</v>
      </c>
      <c r="AR41" s="18">
        <f t="shared" si="28"/>
        <v>0</v>
      </c>
      <c r="AS41" s="18">
        <f t="shared" si="29"/>
        <v>0</v>
      </c>
      <c r="AT41" s="18">
        <f t="shared" si="30"/>
        <v>0</v>
      </c>
      <c r="AU41" s="18">
        <f t="shared" si="31"/>
        <v>0</v>
      </c>
      <c r="AV41" s="18">
        <f t="shared" si="32"/>
        <v>0</v>
      </c>
      <c r="AW41" s="18">
        <f t="shared" si="33"/>
        <v>0</v>
      </c>
      <c r="AX41" s="18">
        <f t="shared" si="34"/>
        <v>0</v>
      </c>
      <c r="AY41" s="18">
        <f t="shared" si="35"/>
        <v>0</v>
      </c>
      <c r="AZ41" s="18">
        <f t="shared" si="36"/>
        <v>0</v>
      </c>
      <c r="BA41" s="18" t="str">
        <f t="shared" si="37"/>
        <v/>
      </c>
    </row>
    <row r="42" spans="1:53" ht="16">
      <c r="A42" s="8">
        <v>37</v>
      </c>
      <c r="B42" s="1" t="s">
        <v>20</v>
      </c>
      <c r="C42">
        <f t="shared" si="38"/>
        <v>0</v>
      </c>
      <c r="D42">
        <f t="shared" si="38"/>
        <v>0</v>
      </c>
      <c r="E42">
        <f t="shared" si="38"/>
        <v>0</v>
      </c>
      <c r="F42">
        <f t="shared" si="38"/>
        <v>0</v>
      </c>
      <c r="G42">
        <f t="shared" si="38"/>
        <v>1</v>
      </c>
      <c r="H42">
        <f t="shared" si="38"/>
        <v>0</v>
      </c>
      <c r="I42">
        <f t="shared" si="38"/>
        <v>0</v>
      </c>
      <c r="J42">
        <f t="shared" si="38"/>
        <v>0</v>
      </c>
      <c r="K42">
        <f t="shared" si="38"/>
        <v>0</v>
      </c>
      <c r="L42">
        <f t="shared" si="38"/>
        <v>0</v>
      </c>
      <c r="M42">
        <f t="shared" si="38"/>
        <v>0</v>
      </c>
      <c r="N42">
        <f t="shared" si="38"/>
        <v>0</v>
      </c>
      <c r="O42" s="21">
        <f t="shared" si="1"/>
        <v>0</v>
      </c>
      <c r="P42" s="22" t="str">
        <f t="shared" si="39"/>
        <v/>
      </c>
      <c r="Q42">
        <f t="shared" si="4"/>
        <v>0</v>
      </c>
      <c r="R42">
        <f t="shared" si="5"/>
        <v>0</v>
      </c>
      <c r="S42">
        <f t="shared" si="5"/>
        <v>0</v>
      </c>
      <c r="T42">
        <f t="shared" si="6"/>
        <v>0</v>
      </c>
      <c r="U42" s="21">
        <f t="shared" si="3"/>
        <v>0</v>
      </c>
      <c r="V42" s="36" t="s">
        <v>69</v>
      </c>
      <c r="W42">
        <f t="shared" si="7"/>
        <v>1</v>
      </c>
      <c r="X42">
        <f t="shared" si="8"/>
        <v>0</v>
      </c>
      <c r="Y42" s="21">
        <f t="shared" si="9"/>
        <v>0</v>
      </c>
      <c r="Z42" s="18">
        <f t="shared" si="10"/>
        <v>0</v>
      </c>
      <c r="AA42" s="18">
        <f t="shared" si="11"/>
        <v>0</v>
      </c>
      <c r="AB42" s="18">
        <f t="shared" si="12"/>
        <v>0</v>
      </c>
      <c r="AC42" s="18">
        <f t="shared" si="13"/>
        <v>0</v>
      </c>
      <c r="AD42" s="18">
        <f t="shared" si="14"/>
        <v>0</v>
      </c>
      <c r="AE42" s="18">
        <f t="shared" si="15"/>
        <v>1</v>
      </c>
      <c r="AF42" s="18">
        <f t="shared" si="16"/>
        <v>0</v>
      </c>
      <c r="AG42" s="18">
        <f t="shared" si="17"/>
        <v>0</v>
      </c>
      <c r="AH42" s="18">
        <f t="shared" si="18"/>
        <v>0</v>
      </c>
      <c r="AI42" s="18">
        <f t="shared" si="19"/>
        <v>0</v>
      </c>
      <c r="AJ42" s="18">
        <f t="shared" si="20"/>
        <v>0</v>
      </c>
      <c r="AK42" s="18">
        <f t="shared" si="21"/>
        <v>0</v>
      </c>
      <c r="AL42" s="18">
        <f t="shared" si="22"/>
        <v>0</v>
      </c>
      <c r="AM42" s="18">
        <f t="shared" si="23"/>
        <v>0</v>
      </c>
      <c r="AN42" s="18">
        <f t="shared" si="24"/>
        <v>0</v>
      </c>
      <c r="AO42" s="18">
        <f t="shared" si="25"/>
        <v>0</v>
      </c>
      <c r="AP42" s="18">
        <f t="shared" si="26"/>
        <v>0</v>
      </c>
      <c r="AQ42" s="18">
        <f t="shared" si="27"/>
        <v>0</v>
      </c>
      <c r="AR42" s="18">
        <f t="shared" si="28"/>
        <v>0</v>
      </c>
      <c r="AS42" s="18">
        <f t="shared" si="29"/>
        <v>0</v>
      </c>
      <c r="AT42" s="18">
        <f t="shared" si="30"/>
        <v>0</v>
      </c>
      <c r="AU42" s="18">
        <f t="shared" si="31"/>
        <v>0</v>
      </c>
      <c r="AV42" s="18">
        <f t="shared" si="32"/>
        <v>0</v>
      </c>
      <c r="AW42" s="18">
        <f t="shared" si="33"/>
        <v>0</v>
      </c>
      <c r="AX42" s="18">
        <f t="shared" si="34"/>
        <v>0</v>
      </c>
      <c r="AY42" s="18">
        <f t="shared" si="35"/>
        <v>0</v>
      </c>
      <c r="AZ42" s="18">
        <f t="shared" si="36"/>
        <v>0</v>
      </c>
      <c r="BA42" s="18" t="str">
        <f t="shared" si="37"/>
        <v/>
      </c>
    </row>
    <row r="43" spans="1:53" ht="16">
      <c r="A43" s="8">
        <v>38</v>
      </c>
      <c r="B43" s="1" t="s">
        <v>1144</v>
      </c>
      <c r="C43">
        <f t="shared" si="38"/>
        <v>0</v>
      </c>
      <c r="D43">
        <f t="shared" si="38"/>
        <v>0</v>
      </c>
      <c r="E43">
        <f t="shared" si="38"/>
        <v>0</v>
      </c>
      <c r="F43">
        <f t="shared" ref="D43:N64" si="40">IF($B43=F$5,1,0)</f>
        <v>0</v>
      </c>
      <c r="G43">
        <f t="shared" si="40"/>
        <v>0</v>
      </c>
      <c r="H43">
        <f t="shared" si="40"/>
        <v>0</v>
      </c>
      <c r="I43">
        <f t="shared" si="40"/>
        <v>0</v>
      </c>
      <c r="J43">
        <f t="shared" si="40"/>
        <v>0</v>
      </c>
      <c r="K43">
        <f t="shared" si="40"/>
        <v>0</v>
      </c>
      <c r="L43">
        <f t="shared" si="40"/>
        <v>0</v>
      </c>
      <c r="M43">
        <f t="shared" si="40"/>
        <v>0</v>
      </c>
      <c r="N43">
        <f t="shared" si="40"/>
        <v>0</v>
      </c>
      <c r="O43" s="21">
        <f t="shared" si="1"/>
        <v>1</v>
      </c>
      <c r="P43" s="22" t="str">
        <f t="shared" si="39"/>
        <v>Iraq Ministry of Higher Education</v>
      </c>
      <c r="Q43">
        <f t="shared" si="4"/>
        <v>0</v>
      </c>
      <c r="R43">
        <f t="shared" si="5"/>
        <v>0</v>
      </c>
      <c r="S43">
        <f t="shared" si="5"/>
        <v>0</v>
      </c>
      <c r="T43">
        <f t="shared" si="6"/>
        <v>0</v>
      </c>
      <c r="U43" s="21">
        <f t="shared" si="3"/>
        <v>1</v>
      </c>
      <c r="V43" s="36" t="s">
        <v>24</v>
      </c>
      <c r="W43">
        <f t="shared" si="7"/>
        <v>0</v>
      </c>
      <c r="X43">
        <f t="shared" si="8"/>
        <v>1</v>
      </c>
      <c r="Y43" s="21">
        <f t="shared" si="9"/>
        <v>0</v>
      </c>
      <c r="Z43" s="18">
        <f t="shared" si="10"/>
        <v>0</v>
      </c>
      <c r="AA43" s="18">
        <f t="shared" si="11"/>
        <v>0</v>
      </c>
      <c r="AB43" s="18">
        <f t="shared" si="12"/>
        <v>0</v>
      </c>
      <c r="AC43" s="18">
        <f t="shared" si="13"/>
        <v>0</v>
      </c>
      <c r="AD43" s="18">
        <f t="shared" si="14"/>
        <v>0</v>
      </c>
      <c r="AE43" s="18">
        <f t="shared" si="15"/>
        <v>0</v>
      </c>
      <c r="AF43" s="18">
        <f t="shared" si="16"/>
        <v>0</v>
      </c>
      <c r="AG43" s="18">
        <f t="shared" si="17"/>
        <v>0</v>
      </c>
      <c r="AH43" s="18">
        <f t="shared" si="18"/>
        <v>0</v>
      </c>
      <c r="AI43" s="18">
        <f t="shared" si="19"/>
        <v>0</v>
      </c>
      <c r="AJ43" s="18">
        <f t="shared" si="20"/>
        <v>0</v>
      </c>
      <c r="AK43" s="18">
        <f t="shared" si="21"/>
        <v>0</v>
      </c>
      <c r="AL43" s="18">
        <f t="shared" si="22"/>
        <v>0</v>
      </c>
      <c r="AM43" s="18">
        <f t="shared" si="23"/>
        <v>0</v>
      </c>
      <c r="AN43" s="18">
        <f t="shared" si="24"/>
        <v>0</v>
      </c>
      <c r="AO43" s="18">
        <f t="shared" si="25"/>
        <v>0</v>
      </c>
      <c r="AP43" s="18">
        <f t="shared" si="26"/>
        <v>0</v>
      </c>
      <c r="AQ43" s="18">
        <f t="shared" si="27"/>
        <v>0</v>
      </c>
      <c r="AR43" s="18">
        <f t="shared" si="28"/>
        <v>0</v>
      </c>
      <c r="AS43" s="18">
        <f t="shared" si="29"/>
        <v>0</v>
      </c>
      <c r="AT43" s="18">
        <f t="shared" si="30"/>
        <v>0</v>
      </c>
      <c r="AU43" s="18">
        <f t="shared" si="31"/>
        <v>0</v>
      </c>
      <c r="AV43" s="18">
        <f t="shared" si="32"/>
        <v>0</v>
      </c>
      <c r="AW43" s="18">
        <f t="shared" si="33"/>
        <v>0</v>
      </c>
      <c r="AX43" s="18">
        <f t="shared" si="34"/>
        <v>0</v>
      </c>
      <c r="AY43" s="18">
        <f t="shared" si="35"/>
        <v>0</v>
      </c>
      <c r="AZ43" s="18">
        <f t="shared" si="36"/>
        <v>0</v>
      </c>
      <c r="BA43" s="18" t="str">
        <f t="shared" si="37"/>
        <v/>
      </c>
    </row>
    <row r="44" spans="1:53" ht="16">
      <c r="A44" s="8">
        <v>39</v>
      </c>
      <c r="B44" s="1" t="s">
        <v>253</v>
      </c>
      <c r="C44">
        <f t="shared" ref="C44:N84" si="41">IF($B44=C$5,1,0)</f>
        <v>0</v>
      </c>
      <c r="D44">
        <f t="shared" si="40"/>
        <v>0</v>
      </c>
      <c r="E44">
        <f t="shared" si="40"/>
        <v>0</v>
      </c>
      <c r="F44">
        <f t="shared" si="40"/>
        <v>0</v>
      </c>
      <c r="G44">
        <f t="shared" si="40"/>
        <v>0</v>
      </c>
      <c r="H44">
        <f t="shared" si="40"/>
        <v>0</v>
      </c>
      <c r="I44">
        <f t="shared" si="40"/>
        <v>0</v>
      </c>
      <c r="J44">
        <f t="shared" si="40"/>
        <v>0</v>
      </c>
      <c r="K44">
        <f t="shared" si="40"/>
        <v>0</v>
      </c>
      <c r="L44">
        <f t="shared" si="40"/>
        <v>0</v>
      </c>
      <c r="M44">
        <f t="shared" si="40"/>
        <v>0</v>
      </c>
      <c r="N44">
        <f t="shared" si="40"/>
        <v>0</v>
      </c>
      <c r="O44" s="21">
        <f t="shared" si="1"/>
        <v>1</v>
      </c>
      <c r="P44" s="22" t="str">
        <f t="shared" si="39"/>
        <v>DEL</v>
      </c>
      <c r="Q44">
        <f t="shared" si="4"/>
        <v>0</v>
      </c>
      <c r="R44">
        <f t="shared" si="5"/>
        <v>0</v>
      </c>
      <c r="S44">
        <f t="shared" si="5"/>
        <v>0</v>
      </c>
      <c r="T44">
        <f t="shared" si="6"/>
        <v>0</v>
      </c>
      <c r="U44" s="21">
        <f t="shared" si="3"/>
        <v>1</v>
      </c>
      <c r="V44" s="36" t="s">
        <v>69</v>
      </c>
      <c r="W44">
        <f t="shared" si="7"/>
        <v>1</v>
      </c>
      <c r="X44">
        <f t="shared" si="8"/>
        <v>0</v>
      </c>
      <c r="Y44" s="21">
        <f t="shared" si="9"/>
        <v>0</v>
      </c>
      <c r="Z44" s="18">
        <f t="shared" si="10"/>
        <v>0</v>
      </c>
      <c r="AA44" s="18">
        <f t="shared" si="11"/>
        <v>0</v>
      </c>
      <c r="AB44" s="18">
        <f t="shared" si="12"/>
        <v>0</v>
      </c>
      <c r="AC44" s="18">
        <f t="shared" si="13"/>
        <v>0</v>
      </c>
      <c r="AD44" s="18">
        <f t="shared" si="14"/>
        <v>0</v>
      </c>
      <c r="AE44" s="18">
        <f t="shared" si="15"/>
        <v>0</v>
      </c>
      <c r="AF44" s="18">
        <f t="shared" si="16"/>
        <v>0</v>
      </c>
      <c r="AG44" s="18">
        <f t="shared" si="17"/>
        <v>0</v>
      </c>
      <c r="AH44" s="18">
        <f t="shared" si="18"/>
        <v>0</v>
      </c>
      <c r="AI44" s="18">
        <f t="shared" si="19"/>
        <v>0</v>
      </c>
      <c r="AJ44" s="18">
        <f t="shared" si="20"/>
        <v>0</v>
      </c>
      <c r="AK44" s="18">
        <f t="shared" si="21"/>
        <v>0</v>
      </c>
      <c r="AL44" s="18">
        <f t="shared" si="22"/>
        <v>0</v>
      </c>
      <c r="AM44" s="18">
        <f t="shared" si="23"/>
        <v>0</v>
      </c>
      <c r="AN44" s="18">
        <f t="shared" si="24"/>
        <v>0</v>
      </c>
      <c r="AO44" s="18">
        <f t="shared" si="25"/>
        <v>0</v>
      </c>
      <c r="AP44" s="18">
        <f t="shared" si="26"/>
        <v>0</v>
      </c>
      <c r="AQ44" s="18">
        <f t="shared" si="27"/>
        <v>0</v>
      </c>
      <c r="AR44" s="18">
        <f t="shared" si="28"/>
        <v>0</v>
      </c>
      <c r="AS44" s="18">
        <f t="shared" si="29"/>
        <v>0</v>
      </c>
      <c r="AT44" s="18">
        <f t="shared" si="30"/>
        <v>0</v>
      </c>
      <c r="AU44" s="18">
        <f t="shared" si="31"/>
        <v>0</v>
      </c>
      <c r="AV44" s="18">
        <f t="shared" si="32"/>
        <v>0</v>
      </c>
      <c r="AW44" s="18">
        <f t="shared" si="33"/>
        <v>0</v>
      </c>
      <c r="AX44" s="18">
        <f t="shared" si="34"/>
        <v>0</v>
      </c>
      <c r="AY44" s="18">
        <f t="shared" si="35"/>
        <v>0</v>
      </c>
      <c r="AZ44" s="18">
        <f t="shared" si="36"/>
        <v>0</v>
      </c>
      <c r="BA44" s="18" t="str">
        <f t="shared" si="37"/>
        <v/>
      </c>
    </row>
    <row r="45" spans="1:53" ht="16">
      <c r="A45" s="8">
        <v>40</v>
      </c>
      <c r="B45" s="1" t="s">
        <v>33</v>
      </c>
      <c r="C45">
        <f t="shared" si="41"/>
        <v>0</v>
      </c>
      <c r="D45">
        <f t="shared" si="40"/>
        <v>0</v>
      </c>
      <c r="E45">
        <f t="shared" si="40"/>
        <v>0</v>
      </c>
      <c r="F45">
        <f t="shared" si="40"/>
        <v>1</v>
      </c>
      <c r="G45">
        <f t="shared" si="40"/>
        <v>0</v>
      </c>
      <c r="H45">
        <f t="shared" si="40"/>
        <v>0</v>
      </c>
      <c r="I45">
        <f t="shared" si="40"/>
        <v>0</v>
      </c>
      <c r="J45">
        <f t="shared" si="40"/>
        <v>0</v>
      </c>
      <c r="K45">
        <f t="shared" si="40"/>
        <v>0</v>
      </c>
      <c r="L45">
        <f t="shared" si="40"/>
        <v>0</v>
      </c>
      <c r="M45">
        <f t="shared" si="40"/>
        <v>0</v>
      </c>
      <c r="N45">
        <f t="shared" si="40"/>
        <v>0</v>
      </c>
      <c r="O45" s="21">
        <f t="shared" si="1"/>
        <v>0</v>
      </c>
      <c r="P45" s="22" t="str">
        <f t="shared" si="39"/>
        <v/>
      </c>
      <c r="Q45">
        <f t="shared" si="4"/>
        <v>0</v>
      </c>
      <c r="R45">
        <f t="shared" si="5"/>
        <v>0</v>
      </c>
      <c r="S45">
        <f t="shared" si="5"/>
        <v>0</v>
      </c>
      <c r="T45">
        <f t="shared" si="6"/>
        <v>0</v>
      </c>
      <c r="U45" s="21">
        <f t="shared" si="3"/>
        <v>0</v>
      </c>
      <c r="V45" s="36" t="s">
        <v>24</v>
      </c>
      <c r="W45">
        <f t="shared" si="7"/>
        <v>0</v>
      </c>
      <c r="X45">
        <f t="shared" si="8"/>
        <v>1</v>
      </c>
      <c r="Y45" s="21">
        <f t="shared" si="9"/>
        <v>0</v>
      </c>
      <c r="Z45" s="18">
        <f t="shared" si="10"/>
        <v>0</v>
      </c>
      <c r="AA45" s="18">
        <f t="shared" si="11"/>
        <v>0</v>
      </c>
      <c r="AB45" s="18">
        <f t="shared" si="12"/>
        <v>0</v>
      </c>
      <c r="AC45" s="18">
        <f t="shared" si="13"/>
        <v>0</v>
      </c>
      <c r="AD45" s="18">
        <f t="shared" si="14"/>
        <v>0</v>
      </c>
      <c r="AE45" s="18">
        <f t="shared" si="15"/>
        <v>0</v>
      </c>
      <c r="AF45" s="18">
        <f t="shared" si="16"/>
        <v>0</v>
      </c>
      <c r="AG45" s="18">
        <f t="shared" si="17"/>
        <v>0</v>
      </c>
      <c r="AH45" s="18">
        <f t="shared" si="18"/>
        <v>0</v>
      </c>
      <c r="AI45" s="18">
        <f t="shared" si="19"/>
        <v>0</v>
      </c>
      <c r="AJ45" s="18">
        <f t="shared" si="20"/>
        <v>0</v>
      </c>
      <c r="AK45" s="18">
        <f t="shared" si="21"/>
        <v>0</v>
      </c>
      <c r="AL45" s="18">
        <f t="shared" si="22"/>
        <v>0</v>
      </c>
      <c r="AM45" s="18">
        <f t="shared" si="23"/>
        <v>0</v>
      </c>
      <c r="AN45" s="18">
        <f t="shared" si="24"/>
        <v>0</v>
      </c>
      <c r="AO45" s="18">
        <f t="shared" si="25"/>
        <v>0</v>
      </c>
      <c r="AP45" s="18">
        <f t="shared" si="26"/>
        <v>0</v>
      </c>
      <c r="AQ45" s="18">
        <f t="shared" si="27"/>
        <v>0</v>
      </c>
      <c r="AR45" s="18">
        <f t="shared" si="28"/>
        <v>0</v>
      </c>
      <c r="AS45" s="18">
        <f t="shared" si="29"/>
        <v>0</v>
      </c>
      <c r="AT45" s="18">
        <f t="shared" si="30"/>
        <v>0</v>
      </c>
      <c r="AU45" s="18">
        <f t="shared" si="31"/>
        <v>0</v>
      </c>
      <c r="AV45" s="18">
        <f t="shared" si="32"/>
        <v>0</v>
      </c>
      <c r="AW45" s="18">
        <f t="shared" si="33"/>
        <v>0</v>
      </c>
      <c r="AX45" s="18">
        <f t="shared" si="34"/>
        <v>0</v>
      </c>
      <c r="AY45" s="18">
        <f t="shared" si="35"/>
        <v>0</v>
      </c>
      <c r="AZ45" s="18">
        <f t="shared" si="36"/>
        <v>0</v>
      </c>
      <c r="BA45" s="18" t="str">
        <f t="shared" si="37"/>
        <v/>
      </c>
    </row>
    <row r="46" spans="1:53" ht="16">
      <c r="A46" s="8">
        <v>41</v>
      </c>
      <c r="B46" s="1" t="s">
        <v>148</v>
      </c>
      <c r="C46">
        <f t="shared" si="41"/>
        <v>0</v>
      </c>
      <c r="D46">
        <f t="shared" si="40"/>
        <v>0</v>
      </c>
      <c r="E46">
        <f t="shared" si="40"/>
        <v>0</v>
      </c>
      <c r="F46">
        <f t="shared" si="40"/>
        <v>0</v>
      </c>
      <c r="G46">
        <f t="shared" si="40"/>
        <v>0</v>
      </c>
      <c r="H46">
        <f t="shared" si="40"/>
        <v>0</v>
      </c>
      <c r="I46">
        <f t="shared" si="40"/>
        <v>0</v>
      </c>
      <c r="J46">
        <f t="shared" si="40"/>
        <v>0</v>
      </c>
      <c r="K46">
        <f t="shared" si="40"/>
        <v>1</v>
      </c>
      <c r="L46">
        <f t="shared" si="40"/>
        <v>0</v>
      </c>
      <c r="M46">
        <f t="shared" si="40"/>
        <v>0</v>
      </c>
      <c r="N46">
        <f t="shared" si="40"/>
        <v>0</v>
      </c>
      <c r="O46" s="21">
        <f t="shared" si="1"/>
        <v>0</v>
      </c>
      <c r="P46" s="22" t="str">
        <f t="shared" si="39"/>
        <v/>
      </c>
      <c r="Q46">
        <f t="shared" si="4"/>
        <v>0</v>
      </c>
      <c r="R46">
        <f t="shared" si="5"/>
        <v>0</v>
      </c>
      <c r="S46">
        <f t="shared" si="5"/>
        <v>0</v>
      </c>
      <c r="T46">
        <f t="shared" si="6"/>
        <v>0</v>
      </c>
      <c r="U46" s="21">
        <f t="shared" si="3"/>
        <v>0</v>
      </c>
      <c r="V46" s="36" t="s">
        <v>108</v>
      </c>
      <c r="W46">
        <f t="shared" si="7"/>
        <v>1</v>
      </c>
      <c r="X46">
        <f t="shared" si="8"/>
        <v>0</v>
      </c>
      <c r="Y46" s="21">
        <f t="shared" si="9"/>
        <v>0</v>
      </c>
      <c r="Z46" s="18">
        <f t="shared" si="10"/>
        <v>0</v>
      </c>
      <c r="AA46" s="18">
        <f t="shared" si="11"/>
        <v>0</v>
      </c>
      <c r="AB46" s="18">
        <f t="shared" si="12"/>
        <v>0</v>
      </c>
      <c r="AC46" s="18">
        <f t="shared" si="13"/>
        <v>0</v>
      </c>
      <c r="AD46" s="18">
        <f t="shared" si="14"/>
        <v>0</v>
      </c>
      <c r="AE46" s="18">
        <f t="shared" si="15"/>
        <v>0</v>
      </c>
      <c r="AF46" s="18">
        <f t="shared" si="16"/>
        <v>0</v>
      </c>
      <c r="AG46" s="18">
        <f t="shared" si="17"/>
        <v>0</v>
      </c>
      <c r="AH46" s="18">
        <f t="shared" si="18"/>
        <v>0</v>
      </c>
      <c r="AI46" s="18">
        <f t="shared" si="19"/>
        <v>0</v>
      </c>
      <c r="AJ46" s="18">
        <f t="shared" si="20"/>
        <v>0</v>
      </c>
      <c r="AK46" s="18">
        <f t="shared" si="21"/>
        <v>0</v>
      </c>
      <c r="AL46" s="18">
        <f t="shared" si="22"/>
        <v>0</v>
      </c>
      <c r="AM46" s="18">
        <f t="shared" si="23"/>
        <v>1</v>
      </c>
      <c r="AN46" s="18">
        <f t="shared" si="24"/>
        <v>0</v>
      </c>
      <c r="AO46" s="18">
        <f t="shared" si="25"/>
        <v>0</v>
      </c>
      <c r="AP46" s="18">
        <f t="shared" si="26"/>
        <v>0</v>
      </c>
      <c r="AQ46" s="18">
        <f t="shared" si="27"/>
        <v>0</v>
      </c>
      <c r="AR46" s="18">
        <f t="shared" si="28"/>
        <v>0</v>
      </c>
      <c r="AS46" s="18">
        <f t="shared" si="29"/>
        <v>0</v>
      </c>
      <c r="AT46" s="18">
        <f t="shared" si="30"/>
        <v>0</v>
      </c>
      <c r="AU46" s="18">
        <f t="shared" si="31"/>
        <v>0</v>
      </c>
      <c r="AV46" s="18">
        <f t="shared" si="32"/>
        <v>0</v>
      </c>
      <c r="AW46" s="18">
        <f t="shared" si="33"/>
        <v>0</v>
      </c>
      <c r="AX46" s="18">
        <f t="shared" si="34"/>
        <v>0</v>
      </c>
      <c r="AY46" s="18">
        <f t="shared" si="35"/>
        <v>0</v>
      </c>
      <c r="AZ46" s="18">
        <f t="shared" si="36"/>
        <v>0</v>
      </c>
      <c r="BA46" s="18" t="str">
        <f t="shared" si="37"/>
        <v/>
      </c>
    </row>
    <row r="47" spans="1:53" ht="16">
      <c r="A47" s="8">
        <v>42</v>
      </c>
      <c r="B47" s="1" t="s">
        <v>880</v>
      </c>
      <c r="C47">
        <f t="shared" si="41"/>
        <v>0</v>
      </c>
      <c r="D47">
        <f t="shared" si="40"/>
        <v>0</v>
      </c>
      <c r="E47">
        <f t="shared" si="40"/>
        <v>0</v>
      </c>
      <c r="F47">
        <f t="shared" si="40"/>
        <v>0</v>
      </c>
      <c r="G47">
        <f t="shared" si="40"/>
        <v>0</v>
      </c>
      <c r="H47">
        <f t="shared" si="40"/>
        <v>0</v>
      </c>
      <c r="I47">
        <f t="shared" si="40"/>
        <v>0</v>
      </c>
      <c r="J47">
        <f t="shared" si="40"/>
        <v>0</v>
      </c>
      <c r="K47">
        <f t="shared" si="40"/>
        <v>0</v>
      </c>
      <c r="L47">
        <f t="shared" si="40"/>
        <v>0</v>
      </c>
      <c r="M47">
        <f t="shared" si="40"/>
        <v>0</v>
      </c>
      <c r="N47">
        <f t="shared" si="40"/>
        <v>0</v>
      </c>
      <c r="O47" s="21">
        <f t="shared" si="1"/>
        <v>1</v>
      </c>
      <c r="P47" s="22" t="str">
        <f t="shared" si="39"/>
        <v>EU FP7</v>
      </c>
      <c r="Q47">
        <f t="shared" si="4"/>
        <v>0</v>
      </c>
      <c r="R47">
        <f t="shared" si="5"/>
        <v>0</v>
      </c>
      <c r="S47">
        <f t="shared" si="5"/>
        <v>0</v>
      </c>
      <c r="T47">
        <f t="shared" si="6"/>
        <v>0</v>
      </c>
      <c r="U47" s="21">
        <f t="shared" si="3"/>
        <v>1</v>
      </c>
      <c r="V47" s="36" t="s">
        <v>69</v>
      </c>
      <c r="W47">
        <f t="shared" si="7"/>
        <v>1</v>
      </c>
      <c r="X47">
        <f t="shared" si="8"/>
        <v>0</v>
      </c>
      <c r="Y47" s="21">
        <f t="shared" si="9"/>
        <v>0</v>
      </c>
      <c r="Z47" s="18">
        <f t="shared" si="10"/>
        <v>0</v>
      </c>
      <c r="AA47" s="18">
        <f t="shared" si="11"/>
        <v>0</v>
      </c>
      <c r="AB47" s="18">
        <f t="shared" si="12"/>
        <v>0</v>
      </c>
      <c r="AC47" s="18">
        <f t="shared" si="13"/>
        <v>0</v>
      </c>
      <c r="AD47" s="18">
        <f t="shared" si="14"/>
        <v>0</v>
      </c>
      <c r="AE47" s="18">
        <f t="shared" si="15"/>
        <v>0</v>
      </c>
      <c r="AF47" s="18">
        <f t="shared" si="16"/>
        <v>0</v>
      </c>
      <c r="AG47" s="18">
        <f t="shared" si="17"/>
        <v>0</v>
      </c>
      <c r="AH47" s="18">
        <f t="shared" si="18"/>
        <v>0</v>
      </c>
      <c r="AI47" s="18">
        <f t="shared" si="19"/>
        <v>0</v>
      </c>
      <c r="AJ47" s="18">
        <f t="shared" si="20"/>
        <v>0</v>
      </c>
      <c r="AK47" s="18">
        <f t="shared" si="21"/>
        <v>0</v>
      </c>
      <c r="AL47" s="18">
        <f t="shared" si="22"/>
        <v>0</v>
      </c>
      <c r="AM47" s="18">
        <f t="shared" si="23"/>
        <v>0</v>
      </c>
      <c r="AN47" s="18">
        <f t="shared" si="24"/>
        <v>0</v>
      </c>
      <c r="AO47" s="18">
        <f t="shared" si="25"/>
        <v>0</v>
      </c>
      <c r="AP47" s="18">
        <f t="shared" si="26"/>
        <v>0</v>
      </c>
      <c r="AQ47" s="18">
        <f t="shared" si="27"/>
        <v>0</v>
      </c>
      <c r="AR47" s="18">
        <f t="shared" si="28"/>
        <v>0</v>
      </c>
      <c r="AS47" s="18">
        <f t="shared" si="29"/>
        <v>0</v>
      </c>
      <c r="AT47" s="18">
        <f t="shared" si="30"/>
        <v>0</v>
      </c>
      <c r="AU47" s="18">
        <f t="shared" si="31"/>
        <v>0</v>
      </c>
      <c r="AV47" s="18">
        <f t="shared" si="32"/>
        <v>0</v>
      </c>
      <c r="AW47" s="18">
        <f t="shared" si="33"/>
        <v>0</v>
      </c>
      <c r="AX47" s="18">
        <f t="shared" si="34"/>
        <v>0</v>
      </c>
      <c r="AY47" s="18">
        <f t="shared" si="35"/>
        <v>0</v>
      </c>
      <c r="AZ47" s="18">
        <f t="shared" si="36"/>
        <v>0</v>
      </c>
      <c r="BA47" s="18" t="str">
        <f t="shared" si="37"/>
        <v/>
      </c>
    </row>
    <row r="48" spans="1:53" ht="16">
      <c r="A48" s="8">
        <v>43</v>
      </c>
      <c r="B48" s="1" t="s">
        <v>33</v>
      </c>
      <c r="C48">
        <f t="shared" si="41"/>
        <v>0</v>
      </c>
      <c r="D48">
        <f t="shared" si="40"/>
        <v>0</v>
      </c>
      <c r="E48">
        <f t="shared" si="40"/>
        <v>0</v>
      </c>
      <c r="F48">
        <f t="shared" si="40"/>
        <v>1</v>
      </c>
      <c r="G48">
        <f t="shared" si="40"/>
        <v>0</v>
      </c>
      <c r="H48">
        <f t="shared" si="40"/>
        <v>0</v>
      </c>
      <c r="I48">
        <f t="shared" si="40"/>
        <v>0</v>
      </c>
      <c r="J48">
        <f t="shared" si="40"/>
        <v>0</v>
      </c>
      <c r="K48">
        <f t="shared" si="40"/>
        <v>0</v>
      </c>
      <c r="L48">
        <f t="shared" si="40"/>
        <v>0</v>
      </c>
      <c r="M48">
        <f t="shared" si="40"/>
        <v>0</v>
      </c>
      <c r="N48">
        <f t="shared" si="40"/>
        <v>0</v>
      </c>
      <c r="O48" s="21">
        <f t="shared" si="1"/>
        <v>0</v>
      </c>
      <c r="P48" s="22" t="str">
        <f t="shared" si="39"/>
        <v/>
      </c>
      <c r="Q48">
        <f t="shared" si="4"/>
        <v>0</v>
      </c>
      <c r="R48">
        <f t="shared" si="5"/>
        <v>0</v>
      </c>
      <c r="S48">
        <f t="shared" si="5"/>
        <v>0</v>
      </c>
      <c r="T48">
        <f t="shared" si="6"/>
        <v>0</v>
      </c>
      <c r="U48" s="21">
        <f t="shared" si="3"/>
        <v>0</v>
      </c>
      <c r="V48" s="36" t="s">
        <v>108</v>
      </c>
      <c r="W48">
        <f t="shared" si="7"/>
        <v>1</v>
      </c>
      <c r="X48">
        <f t="shared" si="8"/>
        <v>0</v>
      </c>
      <c r="Y48" s="21">
        <f t="shared" si="9"/>
        <v>0</v>
      </c>
      <c r="Z48" s="18">
        <f t="shared" si="10"/>
        <v>0</v>
      </c>
      <c r="AA48" s="18">
        <f t="shared" si="11"/>
        <v>0</v>
      </c>
      <c r="AB48" s="18">
        <f t="shared" si="12"/>
        <v>0</v>
      </c>
      <c r="AC48" s="18">
        <f t="shared" si="13"/>
        <v>0</v>
      </c>
      <c r="AD48" s="18">
        <f t="shared" si="14"/>
        <v>0</v>
      </c>
      <c r="AE48" s="18">
        <f t="shared" si="15"/>
        <v>0</v>
      </c>
      <c r="AF48" s="18">
        <f t="shared" si="16"/>
        <v>0</v>
      </c>
      <c r="AG48" s="18">
        <f t="shared" si="17"/>
        <v>0</v>
      </c>
      <c r="AH48" s="18">
        <f t="shared" si="18"/>
        <v>0</v>
      </c>
      <c r="AI48" s="18">
        <f t="shared" si="19"/>
        <v>0</v>
      </c>
      <c r="AJ48" s="18">
        <f t="shared" si="20"/>
        <v>0</v>
      </c>
      <c r="AK48" s="18">
        <f t="shared" si="21"/>
        <v>0</v>
      </c>
      <c r="AL48" s="18">
        <f t="shared" si="22"/>
        <v>0</v>
      </c>
      <c r="AM48" s="18">
        <f t="shared" si="23"/>
        <v>0</v>
      </c>
      <c r="AN48" s="18">
        <f t="shared" si="24"/>
        <v>0</v>
      </c>
      <c r="AO48" s="18">
        <f t="shared" si="25"/>
        <v>0</v>
      </c>
      <c r="AP48" s="18">
        <f t="shared" si="26"/>
        <v>0</v>
      </c>
      <c r="AQ48" s="18">
        <f t="shared" si="27"/>
        <v>0</v>
      </c>
      <c r="AR48" s="18">
        <f t="shared" si="28"/>
        <v>0</v>
      </c>
      <c r="AS48" s="18">
        <f t="shared" si="29"/>
        <v>0</v>
      </c>
      <c r="AT48" s="18">
        <f t="shared" si="30"/>
        <v>0</v>
      </c>
      <c r="AU48" s="18">
        <f t="shared" si="31"/>
        <v>0</v>
      </c>
      <c r="AV48" s="18">
        <f t="shared" si="32"/>
        <v>0</v>
      </c>
      <c r="AW48" s="18">
        <f t="shared" si="33"/>
        <v>0</v>
      </c>
      <c r="AX48" s="18">
        <f t="shared" si="34"/>
        <v>0</v>
      </c>
      <c r="AY48" s="18">
        <f t="shared" si="35"/>
        <v>0</v>
      </c>
      <c r="AZ48" s="18">
        <f t="shared" si="36"/>
        <v>0</v>
      </c>
      <c r="BA48" s="18" t="str">
        <f t="shared" si="37"/>
        <v/>
      </c>
    </row>
    <row r="49" spans="1:53" ht="16">
      <c r="A49" s="8">
        <v>44</v>
      </c>
      <c r="B49" s="1" t="s">
        <v>126</v>
      </c>
      <c r="C49">
        <f t="shared" si="41"/>
        <v>0</v>
      </c>
      <c r="D49">
        <f t="shared" si="40"/>
        <v>0</v>
      </c>
      <c r="E49">
        <f t="shared" si="40"/>
        <v>0</v>
      </c>
      <c r="F49">
        <f t="shared" si="40"/>
        <v>0</v>
      </c>
      <c r="G49">
        <f t="shared" si="40"/>
        <v>0</v>
      </c>
      <c r="H49">
        <f t="shared" si="40"/>
        <v>0</v>
      </c>
      <c r="I49">
        <f t="shared" si="40"/>
        <v>1</v>
      </c>
      <c r="J49">
        <f t="shared" si="40"/>
        <v>0</v>
      </c>
      <c r="K49">
        <f t="shared" si="40"/>
        <v>0</v>
      </c>
      <c r="L49">
        <f t="shared" si="40"/>
        <v>0</v>
      </c>
      <c r="M49">
        <f t="shared" si="40"/>
        <v>0</v>
      </c>
      <c r="N49">
        <f t="shared" si="40"/>
        <v>0</v>
      </c>
      <c r="O49" s="21">
        <f t="shared" si="1"/>
        <v>0</v>
      </c>
      <c r="P49" s="22" t="str">
        <f t="shared" si="39"/>
        <v/>
      </c>
      <c r="Q49">
        <f t="shared" si="4"/>
        <v>0</v>
      </c>
      <c r="R49">
        <f t="shared" si="5"/>
        <v>0</v>
      </c>
      <c r="S49">
        <f t="shared" si="5"/>
        <v>0</v>
      </c>
      <c r="T49">
        <f t="shared" si="6"/>
        <v>0</v>
      </c>
      <c r="U49" s="21">
        <f t="shared" si="3"/>
        <v>0</v>
      </c>
      <c r="V49" s="36" t="s">
        <v>24</v>
      </c>
      <c r="W49">
        <f t="shared" si="7"/>
        <v>0</v>
      </c>
      <c r="X49">
        <f t="shared" si="8"/>
        <v>1</v>
      </c>
      <c r="Y49" s="21">
        <f t="shared" si="9"/>
        <v>0</v>
      </c>
      <c r="Z49" s="18">
        <f t="shared" si="10"/>
        <v>0</v>
      </c>
      <c r="AA49" s="18">
        <f t="shared" si="11"/>
        <v>0</v>
      </c>
      <c r="AB49" s="18">
        <f t="shared" si="12"/>
        <v>0</v>
      </c>
      <c r="AC49" s="18">
        <f t="shared" si="13"/>
        <v>0</v>
      </c>
      <c r="AD49" s="18">
        <f t="shared" si="14"/>
        <v>0</v>
      </c>
      <c r="AE49" s="18">
        <f t="shared" si="15"/>
        <v>0</v>
      </c>
      <c r="AF49" s="18">
        <f t="shared" si="16"/>
        <v>0</v>
      </c>
      <c r="AG49" s="18">
        <f t="shared" si="17"/>
        <v>0</v>
      </c>
      <c r="AH49" s="18">
        <f t="shared" si="18"/>
        <v>0</v>
      </c>
      <c r="AI49" s="18">
        <f t="shared" si="19"/>
        <v>0</v>
      </c>
      <c r="AJ49" s="18">
        <f t="shared" si="20"/>
        <v>1</v>
      </c>
      <c r="AK49" s="18">
        <f t="shared" si="21"/>
        <v>0</v>
      </c>
      <c r="AL49" s="18">
        <f t="shared" si="22"/>
        <v>0</v>
      </c>
      <c r="AM49" s="18">
        <f t="shared" si="23"/>
        <v>0</v>
      </c>
      <c r="AN49" s="18">
        <f t="shared" si="24"/>
        <v>0</v>
      </c>
      <c r="AO49" s="18">
        <f t="shared" si="25"/>
        <v>0</v>
      </c>
      <c r="AP49" s="18">
        <f t="shared" si="26"/>
        <v>0</v>
      </c>
      <c r="AQ49" s="18">
        <f t="shared" si="27"/>
        <v>0</v>
      </c>
      <c r="AR49" s="18">
        <f t="shared" si="28"/>
        <v>0</v>
      </c>
      <c r="AS49" s="18">
        <f t="shared" si="29"/>
        <v>0</v>
      </c>
      <c r="AT49" s="18">
        <f t="shared" si="30"/>
        <v>0</v>
      </c>
      <c r="AU49" s="18">
        <f t="shared" si="31"/>
        <v>0</v>
      </c>
      <c r="AV49" s="18">
        <f t="shared" si="32"/>
        <v>0</v>
      </c>
      <c r="AW49" s="18">
        <f t="shared" si="33"/>
        <v>0</v>
      </c>
      <c r="AX49" s="18">
        <f t="shared" si="34"/>
        <v>0</v>
      </c>
      <c r="AY49" s="18">
        <f t="shared" si="35"/>
        <v>0</v>
      </c>
      <c r="AZ49" s="18">
        <f t="shared" si="36"/>
        <v>0</v>
      </c>
      <c r="BA49" s="18" t="str">
        <f t="shared" si="37"/>
        <v/>
      </c>
    </row>
    <row r="50" spans="1:53" ht="16">
      <c r="A50" s="8">
        <v>45</v>
      </c>
      <c r="B50" s="1" t="s">
        <v>739</v>
      </c>
      <c r="C50">
        <f t="shared" si="41"/>
        <v>0</v>
      </c>
      <c r="D50">
        <f t="shared" si="40"/>
        <v>0</v>
      </c>
      <c r="E50">
        <f t="shared" si="40"/>
        <v>0</v>
      </c>
      <c r="F50">
        <f t="shared" si="40"/>
        <v>0</v>
      </c>
      <c r="G50">
        <f t="shared" si="40"/>
        <v>0</v>
      </c>
      <c r="H50">
        <f t="shared" si="40"/>
        <v>0</v>
      </c>
      <c r="I50">
        <f t="shared" si="40"/>
        <v>0</v>
      </c>
      <c r="J50">
        <f t="shared" si="40"/>
        <v>0</v>
      </c>
      <c r="K50">
        <f t="shared" si="40"/>
        <v>0</v>
      </c>
      <c r="L50">
        <f t="shared" si="40"/>
        <v>0</v>
      </c>
      <c r="M50">
        <f t="shared" si="40"/>
        <v>0</v>
      </c>
      <c r="N50">
        <f t="shared" si="40"/>
        <v>0</v>
      </c>
      <c r="O50" s="21">
        <f t="shared" si="1"/>
        <v>1</v>
      </c>
      <c r="P50" s="22" t="str">
        <f t="shared" si="39"/>
        <v>non-funded</v>
      </c>
      <c r="Q50">
        <f t="shared" si="4"/>
        <v>0</v>
      </c>
      <c r="R50">
        <f t="shared" si="5"/>
        <v>0</v>
      </c>
      <c r="S50">
        <f t="shared" si="5"/>
        <v>0</v>
      </c>
      <c r="T50">
        <f t="shared" si="6"/>
        <v>0</v>
      </c>
      <c r="U50" s="21">
        <f t="shared" si="3"/>
        <v>1</v>
      </c>
      <c r="V50" s="36" t="s">
        <v>24</v>
      </c>
      <c r="W50">
        <f t="shared" si="7"/>
        <v>0</v>
      </c>
      <c r="X50">
        <f t="shared" si="8"/>
        <v>1</v>
      </c>
      <c r="Y50" s="21">
        <f t="shared" si="9"/>
        <v>0</v>
      </c>
      <c r="Z50" s="18">
        <f t="shared" si="10"/>
        <v>0</v>
      </c>
      <c r="AA50" s="18">
        <f t="shared" si="11"/>
        <v>0</v>
      </c>
      <c r="AB50" s="18">
        <f t="shared" si="12"/>
        <v>0</v>
      </c>
      <c r="AC50" s="18">
        <f t="shared" si="13"/>
        <v>0</v>
      </c>
      <c r="AD50" s="18">
        <f t="shared" si="14"/>
        <v>0</v>
      </c>
      <c r="AE50" s="18">
        <f t="shared" si="15"/>
        <v>0</v>
      </c>
      <c r="AF50" s="18">
        <f t="shared" si="16"/>
        <v>0</v>
      </c>
      <c r="AG50" s="18">
        <f t="shared" si="17"/>
        <v>0</v>
      </c>
      <c r="AH50" s="18">
        <f t="shared" si="18"/>
        <v>0</v>
      </c>
      <c r="AI50" s="18">
        <f t="shared" si="19"/>
        <v>0</v>
      </c>
      <c r="AJ50" s="18">
        <f t="shared" si="20"/>
        <v>0</v>
      </c>
      <c r="AK50" s="18">
        <f t="shared" si="21"/>
        <v>0</v>
      </c>
      <c r="AL50" s="18">
        <f t="shared" si="22"/>
        <v>0</v>
      </c>
      <c r="AM50" s="18">
        <f t="shared" si="23"/>
        <v>0</v>
      </c>
      <c r="AN50" s="18">
        <f t="shared" si="24"/>
        <v>0</v>
      </c>
      <c r="AO50" s="18">
        <f t="shared" si="25"/>
        <v>0</v>
      </c>
      <c r="AP50" s="18">
        <f t="shared" si="26"/>
        <v>0</v>
      </c>
      <c r="AQ50" s="18">
        <f t="shared" si="27"/>
        <v>0</v>
      </c>
      <c r="AR50" s="18">
        <f t="shared" si="28"/>
        <v>0</v>
      </c>
      <c r="AS50" s="18">
        <f t="shared" si="29"/>
        <v>0</v>
      </c>
      <c r="AT50" s="18">
        <f t="shared" si="30"/>
        <v>0</v>
      </c>
      <c r="AU50" s="18">
        <f t="shared" si="31"/>
        <v>0</v>
      </c>
      <c r="AV50" s="18">
        <f t="shared" si="32"/>
        <v>0</v>
      </c>
      <c r="AW50" s="18">
        <f t="shared" si="33"/>
        <v>0</v>
      </c>
      <c r="AX50" s="18">
        <f t="shared" si="34"/>
        <v>0</v>
      </c>
      <c r="AY50" s="18">
        <f t="shared" si="35"/>
        <v>0</v>
      </c>
      <c r="AZ50" s="18">
        <f t="shared" si="36"/>
        <v>0</v>
      </c>
      <c r="BA50" s="18" t="str">
        <f t="shared" si="37"/>
        <v/>
      </c>
    </row>
    <row r="51" spans="1:53" ht="16">
      <c r="A51" s="8">
        <v>46</v>
      </c>
      <c r="B51" s="1" t="s">
        <v>60</v>
      </c>
      <c r="C51">
        <f t="shared" si="41"/>
        <v>0</v>
      </c>
      <c r="D51">
        <f t="shared" si="40"/>
        <v>0</v>
      </c>
      <c r="E51">
        <f t="shared" si="40"/>
        <v>0</v>
      </c>
      <c r="F51">
        <f t="shared" si="40"/>
        <v>0</v>
      </c>
      <c r="G51">
        <f t="shared" si="40"/>
        <v>0</v>
      </c>
      <c r="H51">
        <f t="shared" si="40"/>
        <v>0</v>
      </c>
      <c r="I51">
        <f t="shared" si="40"/>
        <v>0</v>
      </c>
      <c r="J51">
        <f t="shared" si="40"/>
        <v>0</v>
      </c>
      <c r="K51">
        <f t="shared" si="40"/>
        <v>0</v>
      </c>
      <c r="L51">
        <f t="shared" si="40"/>
        <v>0</v>
      </c>
      <c r="M51">
        <f t="shared" si="40"/>
        <v>1</v>
      </c>
      <c r="N51">
        <f t="shared" si="40"/>
        <v>0</v>
      </c>
      <c r="O51" s="21">
        <f t="shared" si="1"/>
        <v>0</v>
      </c>
      <c r="P51" s="22" t="str">
        <f t="shared" si="39"/>
        <v/>
      </c>
      <c r="Q51">
        <f t="shared" si="4"/>
        <v>0</v>
      </c>
      <c r="R51">
        <f t="shared" si="5"/>
        <v>0</v>
      </c>
      <c r="S51">
        <f t="shared" si="5"/>
        <v>0</v>
      </c>
      <c r="T51">
        <f t="shared" si="6"/>
        <v>0</v>
      </c>
      <c r="U51" s="21">
        <f t="shared" si="3"/>
        <v>0</v>
      </c>
      <c r="V51" s="36" t="s">
        <v>24</v>
      </c>
      <c r="W51">
        <f t="shared" si="7"/>
        <v>0</v>
      </c>
      <c r="X51">
        <f t="shared" si="8"/>
        <v>1</v>
      </c>
      <c r="Y51" s="21">
        <f t="shared" si="9"/>
        <v>0</v>
      </c>
      <c r="Z51" s="18">
        <f t="shared" si="10"/>
        <v>0</v>
      </c>
      <c r="AA51" s="18">
        <f t="shared" si="11"/>
        <v>0</v>
      </c>
      <c r="AB51" s="18">
        <f t="shared" si="12"/>
        <v>0</v>
      </c>
      <c r="AC51" s="18">
        <f t="shared" si="13"/>
        <v>0</v>
      </c>
      <c r="AD51" s="18">
        <f t="shared" si="14"/>
        <v>0</v>
      </c>
      <c r="AE51" s="18">
        <f t="shared" si="15"/>
        <v>0</v>
      </c>
      <c r="AF51" s="18">
        <f t="shared" si="16"/>
        <v>0</v>
      </c>
      <c r="AG51" s="18">
        <f t="shared" si="17"/>
        <v>0</v>
      </c>
      <c r="AH51" s="18">
        <f t="shared" si="18"/>
        <v>0</v>
      </c>
      <c r="AI51" s="18">
        <f t="shared" si="19"/>
        <v>0</v>
      </c>
      <c r="AJ51" s="18">
        <f t="shared" si="20"/>
        <v>0</v>
      </c>
      <c r="AK51" s="18">
        <f t="shared" si="21"/>
        <v>0</v>
      </c>
      <c r="AL51" s="18">
        <f t="shared" si="22"/>
        <v>0</v>
      </c>
      <c r="AM51" s="18">
        <f t="shared" si="23"/>
        <v>0</v>
      </c>
      <c r="AN51" s="18">
        <f t="shared" si="24"/>
        <v>0</v>
      </c>
      <c r="AO51" s="18">
        <f t="shared" si="25"/>
        <v>0</v>
      </c>
      <c r="AP51" s="18">
        <f t="shared" si="26"/>
        <v>0</v>
      </c>
      <c r="AQ51" s="18">
        <f t="shared" si="27"/>
        <v>0</v>
      </c>
      <c r="AR51" s="18">
        <f t="shared" si="28"/>
        <v>1</v>
      </c>
      <c r="AS51" s="18">
        <f t="shared" si="29"/>
        <v>0</v>
      </c>
      <c r="AT51" s="18">
        <f t="shared" si="30"/>
        <v>0</v>
      </c>
      <c r="AU51" s="18">
        <f t="shared" si="31"/>
        <v>0</v>
      </c>
      <c r="AV51" s="18">
        <f t="shared" si="32"/>
        <v>0</v>
      </c>
      <c r="AW51" s="18">
        <f t="shared" si="33"/>
        <v>0</v>
      </c>
      <c r="AX51" s="18">
        <f t="shared" si="34"/>
        <v>0</v>
      </c>
      <c r="AY51" s="18">
        <f t="shared" si="35"/>
        <v>0</v>
      </c>
      <c r="AZ51" s="18">
        <f t="shared" si="36"/>
        <v>0</v>
      </c>
      <c r="BA51" s="18" t="str">
        <f t="shared" si="37"/>
        <v/>
      </c>
    </row>
    <row r="52" spans="1:53" ht="16">
      <c r="A52" s="8">
        <v>47</v>
      </c>
      <c r="B52" s="1" t="s">
        <v>20</v>
      </c>
      <c r="C52">
        <f t="shared" si="41"/>
        <v>0</v>
      </c>
      <c r="D52">
        <f t="shared" si="40"/>
        <v>0</v>
      </c>
      <c r="E52">
        <f t="shared" si="40"/>
        <v>0</v>
      </c>
      <c r="F52">
        <f t="shared" si="40"/>
        <v>0</v>
      </c>
      <c r="G52">
        <f t="shared" si="40"/>
        <v>1</v>
      </c>
      <c r="H52">
        <f t="shared" si="40"/>
        <v>0</v>
      </c>
      <c r="I52">
        <f t="shared" si="40"/>
        <v>0</v>
      </c>
      <c r="J52">
        <f t="shared" si="40"/>
        <v>0</v>
      </c>
      <c r="K52">
        <f t="shared" si="40"/>
        <v>0</v>
      </c>
      <c r="L52">
        <f t="shared" si="40"/>
        <v>0</v>
      </c>
      <c r="M52">
        <f t="shared" si="40"/>
        <v>0</v>
      </c>
      <c r="N52">
        <f t="shared" si="40"/>
        <v>0</v>
      </c>
      <c r="O52" s="21">
        <f t="shared" si="1"/>
        <v>0</v>
      </c>
      <c r="P52" s="22" t="str">
        <f t="shared" si="39"/>
        <v/>
      </c>
      <c r="Q52">
        <f t="shared" si="4"/>
        <v>0</v>
      </c>
      <c r="R52">
        <f t="shared" si="5"/>
        <v>0</v>
      </c>
      <c r="S52">
        <f t="shared" si="5"/>
        <v>0</v>
      </c>
      <c r="T52">
        <f t="shared" si="6"/>
        <v>0</v>
      </c>
      <c r="U52" s="21">
        <f t="shared" si="3"/>
        <v>0</v>
      </c>
      <c r="V52" s="36" t="s">
        <v>43</v>
      </c>
      <c r="W52">
        <f t="shared" si="7"/>
        <v>1</v>
      </c>
      <c r="X52">
        <f t="shared" si="8"/>
        <v>0</v>
      </c>
      <c r="Y52" s="21">
        <f t="shared" si="9"/>
        <v>0</v>
      </c>
      <c r="Z52" s="18">
        <f t="shared" si="10"/>
        <v>0</v>
      </c>
      <c r="AA52" s="18">
        <f t="shared" si="11"/>
        <v>0</v>
      </c>
      <c r="AB52" s="18">
        <f t="shared" si="12"/>
        <v>0</v>
      </c>
      <c r="AC52" s="18">
        <f t="shared" si="13"/>
        <v>0</v>
      </c>
      <c r="AD52" s="18">
        <f t="shared" si="14"/>
        <v>0</v>
      </c>
      <c r="AE52" s="18">
        <f t="shared" si="15"/>
        <v>1</v>
      </c>
      <c r="AF52" s="18">
        <f t="shared" si="16"/>
        <v>0</v>
      </c>
      <c r="AG52" s="18">
        <f t="shared" si="17"/>
        <v>0</v>
      </c>
      <c r="AH52" s="18">
        <f t="shared" si="18"/>
        <v>0</v>
      </c>
      <c r="AI52" s="18">
        <f t="shared" si="19"/>
        <v>0</v>
      </c>
      <c r="AJ52" s="18">
        <f t="shared" si="20"/>
        <v>0</v>
      </c>
      <c r="AK52" s="18">
        <f t="shared" si="21"/>
        <v>0</v>
      </c>
      <c r="AL52" s="18">
        <f t="shared" si="22"/>
        <v>0</v>
      </c>
      <c r="AM52" s="18">
        <f t="shared" si="23"/>
        <v>0</v>
      </c>
      <c r="AN52" s="18">
        <f t="shared" si="24"/>
        <v>0</v>
      </c>
      <c r="AO52" s="18">
        <f t="shared" si="25"/>
        <v>0</v>
      </c>
      <c r="AP52" s="18">
        <f t="shared" si="26"/>
        <v>0</v>
      </c>
      <c r="AQ52" s="18">
        <f t="shared" si="27"/>
        <v>0</v>
      </c>
      <c r="AR52" s="18">
        <f t="shared" si="28"/>
        <v>0</v>
      </c>
      <c r="AS52" s="18">
        <f t="shared" si="29"/>
        <v>0</v>
      </c>
      <c r="AT52" s="18">
        <f t="shared" si="30"/>
        <v>0</v>
      </c>
      <c r="AU52" s="18">
        <f t="shared" si="31"/>
        <v>0</v>
      </c>
      <c r="AV52" s="18">
        <f t="shared" si="32"/>
        <v>0</v>
      </c>
      <c r="AW52" s="18">
        <f t="shared" si="33"/>
        <v>0</v>
      </c>
      <c r="AX52" s="18">
        <f t="shared" si="34"/>
        <v>0</v>
      </c>
      <c r="AY52" s="18">
        <f t="shared" si="35"/>
        <v>0</v>
      </c>
      <c r="AZ52" s="18">
        <f t="shared" si="36"/>
        <v>0</v>
      </c>
      <c r="BA52" s="18" t="str">
        <f t="shared" si="37"/>
        <v/>
      </c>
    </row>
    <row r="53" spans="1:53" ht="16">
      <c r="A53" s="8">
        <v>48</v>
      </c>
      <c r="B53" s="1" t="s">
        <v>20</v>
      </c>
      <c r="C53">
        <f t="shared" si="41"/>
        <v>0</v>
      </c>
      <c r="D53">
        <f t="shared" si="40"/>
        <v>0</v>
      </c>
      <c r="E53">
        <f t="shared" si="40"/>
        <v>0</v>
      </c>
      <c r="F53">
        <f t="shared" si="40"/>
        <v>0</v>
      </c>
      <c r="G53">
        <f t="shared" si="40"/>
        <v>1</v>
      </c>
      <c r="H53">
        <f t="shared" si="40"/>
        <v>0</v>
      </c>
      <c r="I53">
        <f t="shared" si="40"/>
        <v>0</v>
      </c>
      <c r="J53">
        <f t="shared" si="40"/>
        <v>0</v>
      </c>
      <c r="K53">
        <f t="shared" si="40"/>
        <v>0</v>
      </c>
      <c r="L53">
        <f t="shared" si="40"/>
        <v>0</v>
      </c>
      <c r="M53">
        <f t="shared" si="40"/>
        <v>0</v>
      </c>
      <c r="N53">
        <f t="shared" si="40"/>
        <v>0</v>
      </c>
      <c r="O53" s="21">
        <f t="shared" si="1"/>
        <v>0</v>
      </c>
      <c r="P53" s="22" t="str">
        <f t="shared" si="39"/>
        <v/>
      </c>
      <c r="Q53">
        <f t="shared" si="4"/>
        <v>0</v>
      </c>
      <c r="R53">
        <f t="shared" si="5"/>
        <v>0</v>
      </c>
      <c r="S53">
        <f t="shared" si="5"/>
        <v>0</v>
      </c>
      <c r="T53">
        <f t="shared" si="6"/>
        <v>0</v>
      </c>
      <c r="U53" s="21">
        <f t="shared" si="3"/>
        <v>0</v>
      </c>
      <c r="V53" s="36" t="s">
        <v>24</v>
      </c>
      <c r="W53">
        <f t="shared" si="7"/>
        <v>0</v>
      </c>
      <c r="X53">
        <f t="shared" si="8"/>
        <v>1</v>
      </c>
      <c r="Y53" s="21">
        <f t="shared" si="9"/>
        <v>0</v>
      </c>
      <c r="Z53" s="18">
        <f t="shared" si="10"/>
        <v>0</v>
      </c>
      <c r="AA53" s="18">
        <f t="shared" si="11"/>
        <v>0</v>
      </c>
      <c r="AB53" s="18">
        <f t="shared" si="12"/>
        <v>0</v>
      </c>
      <c r="AC53" s="18">
        <f t="shared" si="13"/>
        <v>0</v>
      </c>
      <c r="AD53" s="18">
        <f t="shared" si="14"/>
        <v>0</v>
      </c>
      <c r="AE53" s="18">
        <f t="shared" si="15"/>
        <v>0</v>
      </c>
      <c r="AF53" s="18">
        <f t="shared" si="16"/>
        <v>1</v>
      </c>
      <c r="AG53" s="18">
        <f t="shared" si="17"/>
        <v>0</v>
      </c>
      <c r="AH53" s="18">
        <f t="shared" si="18"/>
        <v>0</v>
      </c>
      <c r="AI53" s="18">
        <f t="shared" si="19"/>
        <v>0</v>
      </c>
      <c r="AJ53" s="18">
        <f t="shared" si="20"/>
        <v>0</v>
      </c>
      <c r="AK53" s="18">
        <f t="shared" si="21"/>
        <v>0</v>
      </c>
      <c r="AL53" s="18">
        <f t="shared" si="22"/>
        <v>0</v>
      </c>
      <c r="AM53" s="18">
        <f t="shared" si="23"/>
        <v>0</v>
      </c>
      <c r="AN53" s="18">
        <f t="shared" si="24"/>
        <v>0</v>
      </c>
      <c r="AO53" s="18">
        <f t="shared" si="25"/>
        <v>0</v>
      </c>
      <c r="AP53" s="18">
        <f t="shared" si="26"/>
        <v>0</v>
      </c>
      <c r="AQ53" s="18">
        <f t="shared" si="27"/>
        <v>0</v>
      </c>
      <c r="AR53" s="18">
        <f t="shared" si="28"/>
        <v>0</v>
      </c>
      <c r="AS53" s="18">
        <f t="shared" si="29"/>
        <v>0</v>
      </c>
      <c r="AT53" s="18">
        <f t="shared" si="30"/>
        <v>0</v>
      </c>
      <c r="AU53" s="18">
        <f t="shared" si="31"/>
        <v>0</v>
      </c>
      <c r="AV53" s="18">
        <f t="shared" si="32"/>
        <v>0</v>
      </c>
      <c r="AW53" s="18">
        <f t="shared" si="33"/>
        <v>0</v>
      </c>
      <c r="AX53" s="18">
        <f t="shared" si="34"/>
        <v>0</v>
      </c>
      <c r="AY53" s="18">
        <f t="shared" si="35"/>
        <v>0</v>
      </c>
      <c r="AZ53" s="18">
        <f t="shared" si="36"/>
        <v>0</v>
      </c>
      <c r="BA53" s="18" t="str">
        <f t="shared" si="37"/>
        <v/>
      </c>
    </row>
    <row r="54" spans="1:53" ht="16">
      <c r="A54" s="8">
        <v>49</v>
      </c>
      <c r="B54" s="1" t="s">
        <v>120</v>
      </c>
      <c r="C54">
        <f t="shared" si="41"/>
        <v>0</v>
      </c>
      <c r="D54">
        <f t="shared" si="40"/>
        <v>0</v>
      </c>
      <c r="E54">
        <f t="shared" si="40"/>
        <v>0</v>
      </c>
      <c r="F54">
        <f t="shared" si="40"/>
        <v>0</v>
      </c>
      <c r="G54">
        <f t="shared" si="40"/>
        <v>0</v>
      </c>
      <c r="H54">
        <f t="shared" si="40"/>
        <v>1</v>
      </c>
      <c r="I54">
        <f t="shared" si="40"/>
        <v>0</v>
      </c>
      <c r="J54">
        <f t="shared" si="40"/>
        <v>0</v>
      </c>
      <c r="K54">
        <f t="shared" si="40"/>
        <v>0</v>
      </c>
      <c r="L54">
        <f t="shared" si="40"/>
        <v>0</v>
      </c>
      <c r="M54">
        <f t="shared" si="40"/>
        <v>0</v>
      </c>
      <c r="N54">
        <f t="shared" si="40"/>
        <v>0</v>
      </c>
      <c r="O54" s="21">
        <f t="shared" si="1"/>
        <v>0</v>
      </c>
      <c r="P54" s="22" t="str">
        <f t="shared" si="39"/>
        <v/>
      </c>
      <c r="Q54">
        <f t="shared" si="4"/>
        <v>0</v>
      </c>
      <c r="R54">
        <f t="shared" si="5"/>
        <v>0</v>
      </c>
      <c r="S54">
        <f t="shared" si="5"/>
        <v>0</v>
      </c>
      <c r="T54">
        <f t="shared" si="6"/>
        <v>0</v>
      </c>
      <c r="U54" s="21">
        <f t="shared" si="3"/>
        <v>0</v>
      </c>
      <c r="V54" s="36" t="s">
        <v>24</v>
      </c>
      <c r="W54">
        <f t="shared" si="7"/>
        <v>0</v>
      </c>
      <c r="X54">
        <f t="shared" si="8"/>
        <v>1</v>
      </c>
      <c r="Y54" s="21">
        <f t="shared" si="9"/>
        <v>0</v>
      </c>
      <c r="Z54" s="18">
        <f t="shared" si="10"/>
        <v>0</v>
      </c>
      <c r="AA54" s="18">
        <f t="shared" si="11"/>
        <v>0</v>
      </c>
      <c r="AB54" s="18">
        <f t="shared" si="12"/>
        <v>0</v>
      </c>
      <c r="AC54" s="18">
        <f t="shared" si="13"/>
        <v>0</v>
      </c>
      <c r="AD54" s="18">
        <f t="shared" si="14"/>
        <v>0</v>
      </c>
      <c r="AE54" s="18">
        <f t="shared" si="15"/>
        <v>0</v>
      </c>
      <c r="AF54" s="18">
        <f t="shared" si="16"/>
        <v>0</v>
      </c>
      <c r="AG54" s="18">
        <f t="shared" si="17"/>
        <v>0</v>
      </c>
      <c r="AH54" s="18">
        <f t="shared" si="18"/>
        <v>1</v>
      </c>
      <c r="AI54" s="18">
        <f t="shared" si="19"/>
        <v>0</v>
      </c>
      <c r="AJ54" s="18">
        <f t="shared" si="20"/>
        <v>0</v>
      </c>
      <c r="AK54" s="18">
        <f t="shared" si="21"/>
        <v>0</v>
      </c>
      <c r="AL54" s="18">
        <f t="shared" si="22"/>
        <v>0</v>
      </c>
      <c r="AM54" s="18">
        <f t="shared" si="23"/>
        <v>0</v>
      </c>
      <c r="AN54" s="18">
        <f t="shared" si="24"/>
        <v>0</v>
      </c>
      <c r="AO54" s="18">
        <f t="shared" si="25"/>
        <v>0</v>
      </c>
      <c r="AP54" s="18">
        <f t="shared" si="26"/>
        <v>0</v>
      </c>
      <c r="AQ54" s="18">
        <f t="shared" si="27"/>
        <v>0</v>
      </c>
      <c r="AR54" s="18">
        <f t="shared" si="28"/>
        <v>0</v>
      </c>
      <c r="AS54" s="18">
        <f t="shared" si="29"/>
        <v>0</v>
      </c>
      <c r="AT54" s="18">
        <f t="shared" si="30"/>
        <v>0</v>
      </c>
      <c r="AU54" s="18">
        <f t="shared" si="31"/>
        <v>0</v>
      </c>
      <c r="AV54" s="18">
        <f t="shared" si="32"/>
        <v>0</v>
      </c>
      <c r="AW54" s="18">
        <f t="shared" si="33"/>
        <v>0</v>
      </c>
      <c r="AX54" s="18">
        <f t="shared" si="34"/>
        <v>0</v>
      </c>
      <c r="AY54" s="18">
        <f t="shared" si="35"/>
        <v>0</v>
      </c>
      <c r="AZ54" s="18">
        <f t="shared" si="36"/>
        <v>0</v>
      </c>
      <c r="BA54" s="18" t="str">
        <f t="shared" si="37"/>
        <v/>
      </c>
    </row>
    <row r="55" spans="1:53" ht="16">
      <c r="A55" s="8">
        <v>50</v>
      </c>
      <c r="B55" s="1" t="s">
        <v>41</v>
      </c>
      <c r="C55">
        <f t="shared" si="41"/>
        <v>0</v>
      </c>
      <c r="D55">
        <f t="shared" si="40"/>
        <v>1</v>
      </c>
      <c r="E55">
        <f t="shared" si="40"/>
        <v>0</v>
      </c>
      <c r="F55">
        <f t="shared" si="40"/>
        <v>0</v>
      </c>
      <c r="G55">
        <f t="shared" si="40"/>
        <v>0</v>
      </c>
      <c r="H55">
        <f t="shared" si="40"/>
        <v>0</v>
      </c>
      <c r="I55">
        <f t="shared" si="40"/>
        <v>0</v>
      </c>
      <c r="J55">
        <f t="shared" si="40"/>
        <v>0</v>
      </c>
      <c r="K55">
        <f t="shared" si="40"/>
        <v>0</v>
      </c>
      <c r="L55">
        <f t="shared" si="40"/>
        <v>0</v>
      </c>
      <c r="M55">
        <f t="shared" si="40"/>
        <v>0</v>
      </c>
      <c r="N55">
        <f t="shared" si="40"/>
        <v>0</v>
      </c>
      <c r="O55" s="21">
        <f t="shared" si="1"/>
        <v>0</v>
      </c>
      <c r="P55" s="22" t="str">
        <f t="shared" si="39"/>
        <v/>
      </c>
      <c r="Q55">
        <f t="shared" si="4"/>
        <v>0</v>
      </c>
      <c r="R55">
        <f t="shared" si="5"/>
        <v>0</v>
      </c>
      <c r="S55">
        <f t="shared" si="5"/>
        <v>0</v>
      </c>
      <c r="T55">
        <f t="shared" si="6"/>
        <v>0</v>
      </c>
      <c r="U55" s="21">
        <f t="shared" si="3"/>
        <v>0</v>
      </c>
      <c r="V55" s="36" t="s">
        <v>24</v>
      </c>
      <c r="W55">
        <f t="shared" si="7"/>
        <v>0</v>
      </c>
      <c r="X55">
        <f t="shared" si="8"/>
        <v>1</v>
      </c>
      <c r="Y55" s="21">
        <f t="shared" si="9"/>
        <v>0</v>
      </c>
      <c r="Z55" s="18">
        <f t="shared" si="10"/>
        <v>0</v>
      </c>
      <c r="AA55" s="18">
        <f t="shared" si="11"/>
        <v>0</v>
      </c>
      <c r="AB55" s="18">
        <f t="shared" si="12"/>
        <v>1</v>
      </c>
      <c r="AC55" s="18">
        <f t="shared" si="13"/>
        <v>0</v>
      </c>
      <c r="AD55" s="18">
        <f t="shared" si="14"/>
        <v>0</v>
      </c>
      <c r="AE55" s="18">
        <f t="shared" si="15"/>
        <v>0</v>
      </c>
      <c r="AF55" s="18">
        <f t="shared" si="16"/>
        <v>0</v>
      </c>
      <c r="AG55" s="18">
        <f t="shared" si="17"/>
        <v>0</v>
      </c>
      <c r="AH55" s="18">
        <f t="shared" si="18"/>
        <v>0</v>
      </c>
      <c r="AI55" s="18">
        <f t="shared" si="19"/>
        <v>0</v>
      </c>
      <c r="AJ55" s="18">
        <f t="shared" si="20"/>
        <v>0</v>
      </c>
      <c r="AK55" s="18">
        <f t="shared" si="21"/>
        <v>0</v>
      </c>
      <c r="AL55" s="18">
        <f t="shared" si="22"/>
        <v>0</v>
      </c>
      <c r="AM55" s="18">
        <f t="shared" si="23"/>
        <v>0</v>
      </c>
      <c r="AN55" s="18">
        <f t="shared" si="24"/>
        <v>0</v>
      </c>
      <c r="AO55" s="18">
        <f t="shared" si="25"/>
        <v>0</v>
      </c>
      <c r="AP55" s="18">
        <f t="shared" si="26"/>
        <v>0</v>
      </c>
      <c r="AQ55" s="18">
        <f t="shared" si="27"/>
        <v>0</v>
      </c>
      <c r="AR55" s="18">
        <f t="shared" si="28"/>
        <v>0</v>
      </c>
      <c r="AS55" s="18">
        <f t="shared" si="29"/>
        <v>0</v>
      </c>
      <c r="AT55" s="18">
        <f t="shared" si="30"/>
        <v>0</v>
      </c>
      <c r="AU55" s="18">
        <f t="shared" si="31"/>
        <v>0</v>
      </c>
      <c r="AV55" s="18">
        <f t="shared" si="32"/>
        <v>0</v>
      </c>
      <c r="AW55" s="18">
        <f t="shared" si="33"/>
        <v>0</v>
      </c>
      <c r="AX55" s="18">
        <f t="shared" si="34"/>
        <v>0</v>
      </c>
      <c r="AY55" s="18">
        <f t="shared" si="35"/>
        <v>0</v>
      </c>
      <c r="AZ55" s="18">
        <f t="shared" si="36"/>
        <v>0</v>
      </c>
      <c r="BA55" s="18" t="str">
        <f t="shared" si="37"/>
        <v/>
      </c>
    </row>
    <row r="56" spans="1:53" ht="16">
      <c r="A56" s="8">
        <v>51</v>
      </c>
      <c r="B56" s="1" t="s">
        <v>60</v>
      </c>
      <c r="C56">
        <f t="shared" si="41"/>
        <v>0</v>
      </c>
      <c r="D56">
        <f t="shared" si="40"/>
        <v>0</v>
      </c>
      <c r="E56">
        <f t="shared" si="40"/>
        <v>0</v>
      </c>
      <c r="F56">
        <f t="shared" si="40"/>
        <v>0</v>
      </c>
      <c r="G56">
        <f t="shared" si="40"/>
        <v>0</v>
      </c>
      <c r="H56">
        <f t="shared" si="40"/>
        <v>0</v>
      </c>
      <c r="I56">
        <f t="shared" si="40"/>
        <v>0</v>
      </c>
      <c r="J56">
        <f t="shared" si="40"/>
        <v>0</v>
      </c>
      <c r="K56">
        <f t="shared" si="40"/>
        <v>0</v>
      </c>
      <c r="L56">
        <f t="shared" si="40"/>
        <v>0</v>
      </c>
      <c r="M56">
        <f t="shared" si="40"/>
        <v>1</v>
      </c>
      <c r="N56">
        <f t="shared" si="40"/>
        <v>0</v>
      </c>
      <c r="O56" s="21">
        <f t="shared" si="1"/>
        <v>0</v>
      </c>
      <c r="P56" s="22" t="str">
        <f t="shared" si="39"/>
        <v/>
      </c>
      <c r="Q56">
        <f t="shared" si="4"/>
        <v>0</v>
      </c>
      <c r="R56">
        <f t="shared" si="5"/>
        <v>0</v>
      </c>
      <c r="S56">
        <f t="shared" si="5"/>
        <v>0</v>
      </c>
      <c r="T56">
        <f t="shared" si="6"/>
        <v>0</v>
      </c>
      <c r="U56" s="21">
        <f t="shared" si="3"/>
        <v>0</v>
      </c>
      <c r="V56" s="36" t="s">
        <v>24</v>
      </c>
      <c r="W56">
        <f t="shared" si="7"/>
        <v>0</v>
      </c>
      <c r="X56">
        <f t="shared" si="8"/>
        <v>1</v>
      </c>
      <c r="Y56" s="21">
        <f t="shared" si="9"/>
        <v>0</v>
      </c>
      <c r="Z56" s="18">
        <f t="shared" si="10"/>
        <v>0</v>
      </c>
      <c r="AA56" s="18">
        <f t="shared" si="11"/>
        <v>0</v>
      </c>
      <c r="AB56" s="18">
        <f t="shared" si="12"/>
        <v>0</v>
      </c>
      <c r="AC56" s="18">
        <f t="shared" si="13"/>
        <v>0</v>
      </c>
      <c r="AD56" s="18">
        <f t="shared" si="14"/>
        <v>0</v>
      </c>
      <c r="AE56" s="18">
        <f t="shared" si="15"/>
        <v>0</v>
      </c>
      <c r="AF56" s="18">
        <f t="shared" si="16"/>
        <v>0</v>
      </c>
      <c r="AG56" s="18">
        <f t="shared" si="17"/>
        <v>0</v>
      </c>
      <c r="AH56" s="18">
        <f t="shared" si="18"/>
        <v>0</v>
      </c>
      <c r="AI56" s="18">
        <f t="shared" si="19"/>
        <v>0</v>
      </c>
      <c r="AJ56" s="18">
        <f t="shared" si="20"/>
        <v>0</v>
      </c>
      <c r="AK56" s="18">
        <f t="shared" si="21"/>
        <v>0</v>
      </c>
      <c r="AL56" s="18">
        <f t="shared" si="22"/>
        <v>0</v>
      </c>
      <c r="AM56" s="18">
        <f t="shared" si="23"/>
        <v>0</v>
      </c>
      <c r="AN56" s="18">
        <f t="shared" si="24"/>
        <v>0</v>
      </c>
      <c r="AO56" s="18">
        <f t="shared" si="25"/>
        <v>0</v>
      </c>
      <c r="AP56" s="18">
        <f t="shared" si="26"/>
        <v>0</v>
      </c>
      <c r="AQ56" s="18">
        <f t="shared" si="27"/>
        <v>0</v>
      </c>
      <c r="AR56" s="18">
        <f t="shared" si="28"/>
        <v>1</v>
      </c>
      <c r="AS56" s="18">
        <f t="shared" si="29"/>
        <v>0</v>
      </c>
      <c r="AT56" s="18">
        <f t="shared" si="30"/>
        <v>0</v>
      </c>
      <c r="AU56" s="18">
        <f t="shared" si="31"/>
        <v>0</v>
      </c>
      <c r="AV56" s="18">
        <f t="shared" si="32"/>
        <v>0</v>
      </c>
      <c r="AW56" s="18">
        <f t="shared" si="33"/>
        <v>0</v>
      </c>
      <c r="AX56" s="18">
        <f t="shared" si="34"/>
        <v>0</v>
      </c>
      <c r="AY56" s="18">
        <f t="shared" si="35"/>
        <v>0</v>
      </c>
      <c r="AZ56" s="18">
        <f t="shared" si="36"/>
        <v>0</v>
      </c>
      <c r="BA56" s="18" t="str">
        <f t="shared" si="37"/>
        <v/>
      </c>
    </row>
    <row r="57" spans="1:53" ht="16">
      <c r="A57" s="8">
        <v>52</v>
      </c>
      <c r="B57" s="1" t="s">
        <v>41</v>
      </c>
      <c r="C57">
        <f t="shared" si="41"/>
        <v>0</v>
      </c>
      <c r="D57">
        <f t="shared" si="40"/>
        <v>1</v>
      </c>
      <c r="E57">
        <f t="shared" si="40"/>
        <v>0</v>
      </c>
      <c r="F57">
        <f t="shared" si="40"/>
        <v>0</v>
      </c>
      <c r="G57">
        <f t="shared" si="40"/>
        <v>0</v>
      </c>
      <c r="H57">
        <f t="shared" si="40"/>
        <v>0</v>
      </c>
      <c r="I57">
        <f t="shared" si="40"/>
        <v>0</v>
      </c>
      <c r="J57">
        <f t="shared" si="40"/>
        <v>0</v>
      </c>
      <c r="K57">
        <f t="shared" si="40"/>
        <v>0</v>
      </c>
      <c r="L57">
        <f t="shared" si="40"/>
        <v>0</v>
      </c>
      <c r="M57">
        <f t="shared" si="40"/>
        <v>0</v>
      </c>
      <c r="N57">
        <f t="shared" si="40"/>
        <v>0</v>
      </c>
      <c r="O57" s="21">
        <f t="shared" si="1"/>
        <v>0</v>
      </c>
      <c r="P57" s="22" t="str">
        <f t="shared" si="39"/>
        <v/>
      </c>
      <c r="Q57">
        <f t="shared" si="4"/>
        <v>0</v>
      </c>
      <c r="R57">
        <f t="shared" si="5"/>
        <v>0</v>
      </c>
      <c r="S57">
        <f t="shared" si="5"/>
        <v>0</v>
      </c>
      <c r="T57">
        <f t="shared" si="6"/>
        <v>0</v>
      </c>
      <c r="U57" s="21">
        <f t="shared" si="3"/>
        <v>0</v>
      </c>
      <c r="V57" s="36" t="s">
        <v>108</v>
      </c>
      <c r="W57">
        <f t="shared" si="7"/>
        <v>1</v>
      </c>
      <c r="X57">
        <f t="shared" si="8"/>
        <v>0</v>
      </c>
      <c r="Y57" s="21">
        <f t="shared" si="9"/>
        <v>0</v>
      </c>
      <c r="Z57" s="18">
        <f t="shared" si="10"/>
        <v>0</v>
      </c>
      <c r="AA57" s="18">
        <f t="shared" si="11"/>
        <v>1</v>
      </c>
      <c r="AB57" s="18">
        <f t="shared" si="12"/>
        <v>0</v>
      </c>
      <c r="AC57" s="18">
        <f t="shared" si="13"/>
        <v>0</v>
      </c>
      <c r="AD57" s="18">
        <f t="shared" si="14"/>
        <v>0</v>
      </c>
      <c r="AE57" s="18">
        <f t="shared" si="15"/>
        <v>0</v>
      </c>
      <c r="AF57" s="18">
        <f t="shared" si="16"/>
        <v>0</v>
      </c>
      <c r="AG57" s="18">
        <f t="shared" si="17"/>
        <v>0</v>
      </c>
      <c r="AH57" s="18">
        <f t="shared" si="18"/>
        <v>0</v>
      </c>
      <c r="AI57" s="18">
        <f t="shared" si="19"/>
        <v>0</v>
      </c>
      <c r="AJ57" s="18">
        <f t="shared" si="20"/>
        <v>0</v>
      </c>
      <c r="AK57" s="18">
        <f t="shared" si="21"/>
        <v>0</v>
      </c>
      <c r="AL57" s="18">
        <f t="shared" si="22"/>
        <v>0</v>
      </c>
      <c r="AM57" s="18">
        <f t="shared" si="23"/>
        <v>0</v>
      </c>
      <c r="AN57" s="18">
        <f t="shared" si="24"/>
        <v>0</v>
      </c>
      <c r="AO57" s="18">
        <f t="shared" si="25"/>
        <v>0</v>
      </c>
      <c r="AP57" s="18">
        <f t="shared" si="26"/>
        <v>0</v>
      </c>
      <c r="AQ57" s="18">
        <f t="shared" si="27"/>
        <v>0</v>
      </c>
      <c r="AR57" s="18">
        <f t="shared" si="28"/>
        <v>0</v>
      </c>
      <c r="AS57" s="18">
        <f t="shared" si="29"/>
        <v>0</v>
      </c>
      <c r="AT57" s="18">
        <f t="shared" si="30"/>
        <v>0</v>
      </c>
      <c r="AU57" s="18">
        <f t="shared" si="31"/>
        <v>0</v>
      </c>
      <c r="AV57" s="18">
        <f t="shared" si="32"/>
        <v>0</v>
      </c>
      <c r="AW57" s="18">
        <f t="shared" si="33"/>
        <v>0</v>
      </c>
      <c r="AX57" s="18">
        <f t="shared" si="34"/>
        <v>0</v>
      </c>
      <c r="AY57" s="18">
        <f t="shared" si="35"/>
        <v>0</v>
      </c>
      <c r="AZ57" s="18">
        <f t="shared" si="36"/>
        <v>0</v>
      </c>
      <c r="BA57" s="18" t="str">
        <f t="shared" si="37"/>
        <v/>
      </c>
    </row>
    <row r="58" spans="1:53" ht="16">
      <c r="A58" s="8">
        <v>53</v>
      </c>
      <c r="B58" s="1" t="s">
        <v>324</v>
      </c>
      <c r="C58">
        <f t="shared" si="41"/>
        <v>0</v>
      </c>
      <c r="D58">
        <f t="shared" si="40"/>
        <v>0</v>
      </c>
      <c r="E58">
        <f t="shared" si="40"/>
        <v>0</v>
      </c>
      <c r="F58">
        <f t="shared" si="40"/>
        <v>0</v>
      </c>
      <c r="G58">
        <f t="shared" si="40"/>
        <v>0</v>
      </c>
      <c r="H58">
        <f t="shared" si="40"/>
        <v>0</v>
      </c>
      <c r="I58">
        <f t="shared" si="40"/>
        <v>0</v>
      </c>
      <c r="J58">
        <f t="shared" si="40"/>
        <v>0</v>
      </c>
      <c r="K58">
        <f t="shared" si="40"/>
        <v>0</v>
      </c>
      <c r="L58">
        <f t="shared" si="40"/>
        <v>0</v>
      </c>
      <c r="M58">
        <f t="shared" si="40"/>
        <v>0</v>
      </c>
      <c r="N58">
        <f t="shared" si="40"/>
        <v>0</v>
      </c>
      <c r="O58" s="21">
        <f t="shared" si="1"/>
        <v>1</v>
      </c>
      <c r="P58" s="22" t="str">
        <f t="shared" si="39"/>
        <v>NIHR</v>
      </c>
      <c r="Q58">
        <f t="shared" si="4"/>
        <v>0</v>
      </c>
      <c r="R58">
        <f t="shared" si="5"/>
        <v>0</v>
      </c>
      <c r="S58">
        <f t="shared" si="5"/>
        <v>1</v>
      </c>
      <c r="T58">
        <f t="shared" si="6"/>
        <v>0</v>
      </c>
      <c r="U58" s="21">
        <f t="shared" si="3"/>
        <v>0</v>
      </c>
      <c r="V58" s="36" t="s">
        <v>108</v>
      </c>
      <c r="W58">
        <f t="shared" si="7"/>
        <v>1</v>
      </c>
      <c r="X58">
        <f t="shared" si="8"/>
        <v>0</v>
      </c>
      <c r="Y58" s="21">
        <f t="shared" si="9"/>
        <v>0</v>
      </c>
      <c r="Z58" s="18">
        <f t="shared" si="10"/>
        <v>0</v>
      </c>
      <c r="AA58" s="18">
        <f t="shared" si="11"/>
        <v>0</v>
      </c>
      <c r="AB58" s="18">
        <f t="shared" si="12"/>
        <v>0</v>
      </c>
      <c r="AC58" s="18">
        <f t="shared" si="13"/>
        <v>0</v>
      </c>
      <c r="AD58" s="18">
        <f t="shared" si="14"/>
        <v>0</v>
      </c>
      <c r="AE58" s="18">
        <f t="shared" si="15"/>
        <v>0</v>
      </c>
      <c r="AF58" s="18">
        <f t="shared" si="16"/>
        <v>0</v>
      </c>
      <c r="AG58" s="18">
        <f t="shared" si="17"/>
        <v>0</v>
      </c>
      <c r="AH58" s="18">
        <f t="shared" si="18"/>
        <v>0</v>
      </c>
      <c r="AI58" s="18">
        <f t="shared" si="19"/>
        <v>0</v>
      </c>
      <c r="AJ58" s="18">
        <f t="shared" si="20"/>
        <v>0</v>
      </c>
      <c r="AK58" s="18">
        <f t="shared" si="21"/>
        <v>0</v>
      </c>
      <c r="AL58" s="18">
        <f t="shared" si="22"/>
        <v>0</v>
      </c>
      <c r="AM58" s="18">
        <f t="shared" si="23"/>
        <v>0</v>
      </c>
      <c r="AN58" s="18">
        <f t="shared" si="24"/>
        <v>0</v>
      </c>
      <c r="AO58" s="18">
        <f t="shared" si="25"/>
        <v>0</v>
      </c>
      <c r="AP58" s="18">
        <f t="shared" si="26"/>
        <v>0</v>
      </c>
      <c r="AQ58" s="18">
        <f t="shared" si="27"/>
        <v>0</v>
      </c>
      <c r="AR58" s="18">
        <f t="shared" si="28"/>
        <v>0</v>
      </c>
      <c r="AS58" s="18">
        <f t="shared" si="29"/>
        <v>0</v>
      </c>
      <c r="AT58" s="18">
        <f t="shared" si="30"/>
        <v>0</v>
      </c>
      <c r="AU58" s="18">
        <f t="shared" si="31"/>
        <v>0</v>
      </c>
      <c r="AV58" s="18">
        <f t="shared" si="32"/>
        <v>0</v>
      </c>
      <c r="AW58" s="18">
        <f t="shared" si="33"/>
        <v>0</v>
      </c>
      <c r="AX58" s="18">
        <f t="shared" si="34"/>
        <v>0</v>
      </c>
      <c r="AY58" s="18">
        <f t="shared" si="35"/>
        <v>1</v>
      </c>
      <c r="AZ58" s="18">
        <f t="shared" si="36"/>
        <v>0</v>
      </c>
      <c r="BA58" s="18" t="str">
        <f t="shared" si="37"/>
        <v/>
      </c>
    </row>
    <row r="59" spans="1:53" ht="16">
      <c r="A59" s="8">
        <v>54</v>
      </c>
      <c r="B59" s="1" t="s">
        <v>33</v>
      </c>
      <c r="C59">
        <f t="shared" si="41"/>
        <v>0</v>
      </c>
      <c r="D59">
        <f t="shared" si="40"/>
        <v>0</v>
      </c>
      <c r="E59">
        <f t="shared" si="40"/>
        <v>0</v>
      </c>
      <c r="F59">
        <f t="shared" si="40"/>
        <v>1</v>
      </c>
      <c r="G59">
        <f t="shared" si="40"/>
        <v>0</v>
      </c>
      <c r="H59">
        <f t="shared" si="40"/>
        <v>0</v>
      </c>
      <c r="I59">
        <f t="shared" si="40"/>
        <v>0</v>
      </c>
      <c r="J59">
        <f t="shared" si="40"/>
        <v>0</v>
      </c>
      <c r="K59">
        <f t="shared" si="40"/>
        <v>0</v>
      </c>
      <c r="L59">
        <f t="shared" si="40"/>
        <v>0</v>
      </c>
      <c r="M59">
        <f t="shared" si="40"/>
        <v>0</v>
      </c>
      <c r="N59">
        <f t="shared" si="40"/>
        <v>0</v>
      </c>
      <c r="O59" s="21">
        <f t="shared" si="1"/>
        <v>0</v>
      </c>
      <c r="P59" s="22" t="str">
        <f t="shared" si="39"/>
        <v/>
      </c>
      <c r="Q59">
        <f t="shared" si="4"/>
        <v>0</v>
      </c>
      <c r="R59">
        <f t="shared" si="5"/>
        <v>0</v>
      </c>
      <c r="S59">
        <f t="shared" si="5"/>
        <v>0</v>
      </c>
      <c r="T59">
        <f t="shared" si="6"/>
        <v>0</v>
      </c>
      <c r="U59" s="21">
        <f t="shared" si="3"/>
        <v>0</v>
      </c>
      <c r="V59" s="36" t="s">
        <v>108</v>
      </c>
      <c r="W59">
        <f t="shared" si="7"/>
        <v>1</v>
      </c>
      <c r="X59">
        <f t="shared" si="8"/>
        <v>0</v>
      </c>
      <c r="Y59" s="21">
        <f t="shared" si="9"/>
        <v>0</v>
      </c>
      <c r="Z59" s="18">
        <f t="shared" si="10"/>
        <v>0</v>
      </c>
      <c r="AA59" s="18">
        <f t="shared" si="11"/>
        <v>0</v>
      </c>
      <c r="AB59" s="18">
        <f t="shared" si="12"/>
        <v>0</v>
      </c>
      <c r="AC59" s="18">
        <f t="shared" si="13"/>
        <v>0</v>
      </c>
      <c r="AD59" s="18">
        <f t="shared" si="14"/>
        <v>0</v>
      </c>
      <c r="AE59" s="18">
        <f t="shared" si="15"/>
        <v>0</v>
      </c>
      <c r="AF59" s="18">
        <f t="shared" si="16"/>
        <v>0</v>
      </c>
      <c r="AG59" s="18">
        <f t="shared" si="17"/>
        <v>0</v>
      </c>
      <c r="AH59" s="18">
        <f t="shared" si="18"/>
        <v>0</v>
      </c>
      <c r="AI59" s="18">
        <f t="shared" si="19"/>
        <v>0</v>
      </c>
      <c r="AJ59" s="18">
        <f t="shared" si="20"/>
        <v>0</v>
      </c>
      <c r="AK59" s="18">
        <f t="shared" si="21"/>
        <v>0</v>
      </c>
      <c r="AL59" s="18">
        <f t="shared" si="22"/>
        <v>0</v>
      </c>
      <c r="AM59" s="18">
        <f t="shared" si="23"/>
        <v>0</v>
      </c>
      <c r="AN59" s="18">
        <f t="shared" si="24"/>
        <v>0</v>
      </c>
      <c r="AO59" s="18">
        <f t="shared" si="25"/>
        <v>0</v>
      </c>
      <c r="AP59" s="18">
        <f t="shared" si="26"/>
        <v>0</v>
      </c>
      <c r="AQ59" s="18">
        <f t="shared" si="27"/>
        <v>0</v>
      </c>
      <c r="AR59" s="18">
        <f t="shared" si="28"/>
        <v>0</v>
      </c>
      <c r="AS59" s="18">
        <f t="shared" si="29"/>
        <v>0</v>
      </c>
      <c r="AT59" s="18">
        <f t="shared" si="30"/>
        <v>0</v>
      </c>
      <c r="AU59" s="18">
        <f t="shared" si="31"/>
        <v>0</v>
      </c>
      <c r="AV59" s="18">
        <f t="shared" si="32"/>
        <v>0</v>
      </c>
      <c r="AW59" s="18">
        <f t="shared" si="33"/>
        <v>0</v>
      </c>
      <c r="AX59" s="18">
        <f t="shared" si="34"/>
        <v>0</v>
      </c>
      <c r="AY59" s="18">
        <f t="shared" si="35"/>
        <v>0</v>
      </c>
      <c r="AZ59" s="18">
        <f t="shared" si="36"/>
        <v>0</v>
      </c>
      <c r="BA59" s="18" t="str">
        <f t="shared" si="37"/>
        <v/>
      </c>
    </row>
    <row r="60" spans="1:53" ht="16">
      <c r="A60" s="8">
        <v>55</v>
      </c>
      <c r="B60" s="1" t="s">
        <v>60</v>
      </c>
      <c r="C60">
        <f t="shared" si="41"/>
        <v>0</v>
      </c>
      <c r="D60">
        <f t="shared" si="40"/>
        <v>0</v>
      </c>
      <c r="E60">
        <f t="shared" si="40"/>
        <v>0</v>
      </c>
      <c r="F60">
        <f t="shared" si="40"/>
        <v>0</v>
      </c>
      <c r="G60">
        <f t="shared" si="40"/>
        <v>0</v>
      </c>
      <c r="H60">
        <f t="shared" si="40"/>
        <v>0</v>
      </c>
      <c r="I60">
        <f t="shared" si="40"/>
        <v>0</v>
      </c>
      <c r="J60">
        <f t="shared" si="40"/>
        <v>0</v>
      </c>
      <c r="K60">
        <f t="shared" si="40"/>
        <v>0</v>
      </c>
      <c r="L60">
        <f t="shared" si="40"/>
        <v>0</v>
      </c>
      <c r="M60">
        <f t="shared" si="40"/>
        <v>1</v>
      </c>
      <c r="N60">
        <f t="shared" si="40"/>
        <v>0</v>
      </c>
      <c r="O60" s="21">
        <f t="shared" si="1"/>
        <v>0</v>
      </c>
      <c r="P60" s="22" t="str">
        <f t="shared" si="39"/>
        <v/>
      </c>
      <c r="Q60">
        <f t="shared" si="4"/>
        <v>0</v>
      </c>
      <c r="R60">
        <f t="shared" si="5"/>
        <v>0</v>
      </c>
      <c r="S60">
        <f t="shared" si="5"/>
        <v>0</v>
      </c>
      <c r="T60">
        <f t="shared" si="6"/>
        <v>0</v>
      </c>
      <c r="U60" s="21">
        <f t="shared" si="3"/>
        <v>0</v>
      </c>
      <c r="V60" s="36" t="s">
        <v>43</v>
      </c>
      <c r="W60">
        <f t="shared" si="7"/>
        <v>1</v>
      </c>
      <c r="X60">
        <f t="shared" si="8"/>
        <v>0</v>
      </c>
      <c r="Y60" s="21">
        <f t="shared" si="9"/>
        <v>0</v>
      </c>
      <c r="Z60" s="18">
        <f t="shared" si="10"/>
        <v>0</v>
      </c>
      <c r="AA60" s="18">
        <f t="shared" si="11"/>
        <v>0</v>
      </c>
      <c r="AB60" s="18">
        <f t="shared" si="12"/>
        <v>0</v>
      </c>
      <c r="AC60" s="18">
        <f t="shared" si="13"/>
        <v>0</v>
      </c>
      <c r="AD60" s="18">
        <f t="shared" si="14"/>
        <v>0</v>
      </c>
      <c r="AE60" s="18">
        <f t="shared" si="15"/>
        <v>0</v>
      </c>
      <c r="AF60" s="18">
        <f t="shared" si="16"/>
        <v>0</v>
      </c>
      <c r="AG60" s="18">
        <f t="shared" si="17"/>
        <v>0</v>
      </c>
      <c r="AH60" s="18">
        <f t="shared" si="18"/>
        <v>0</v>
      </c>
      <c r="AI60" s="18">
        <f t="shared" si="19"/>
        <v>0</v>
      </c>
      <c r="AJ60" s="18">
        <f t="shared" si="20"/>
        <v>0</v>
      </c>
      <c r="AK60" s="18">
        <f t="shared" si="21"/>
        <v>0</v>
      </c>
      <c r="AL60" s="18">
        <f t="shared" si="22"/>
        <v>0</v>
      </c>
      <c r="AM60" s="18">
        <f t="shared" si="23"/>
        <v>0</v>
      </c>
      <c r="AN60" s="18">
        <f t="shared" si="24"/>
        <v>0</v>
      </c>
      <c r="AO60" s="18">
        <f t="shared" si="25"/>
        <v>0</v>
      </c>
      <c r="AP60" s="18">
        <f t="shared" si="26"/>
        <v>0</v>
      </c>
      <c r="AQ60" s="18">
        <f t="shared" si="27"/>
        <v>1</v>
      </c>
      <c r="AR60" s="18">
        <f t="shared" si="28"/>
        <v>0</v>
      </c>
      <c r="AS60" s="18">
        <f t="shared" si="29"/>
        <v>0</v>
      </c>
      <c r="AT60" s="18">
        <f t="shared" si="30"/>
        <v>0</v>
      </c>
      <c r="AU60" s="18">
        <f t="shared" si="31"/>
        <v>0</v>
      </c>
      <c r="AV60" s="18">
        <f t="shared" si="32"/>
        <v>0</v>
      </c>
      <c r="AW60" s="18">
        <f t="shared" si="33"/>
        <v>0</v>
      </c>
      <c r="AX60" s="18">
        <f t="shared" si="34"/>
        <v>0</v>
      </c>
      <c r="AY60" s="18">
        <f t="shared" si="35"/>
        <v>0</v>
      </c>
      <c r="AZ60" s="18">
        <f t="shared" si="36"/>
        <v>0</v>
      </c>
      <c r="BA60" s="18" t="str">
        <f t="shared" si="37"/>
        <v/>
      </c>
    </row>
    <row r="61" spans="1:53" ht="16">
      <c r="A61" s="8">
        <v>56</v>
      </c>
      <c r="B61" s="1" t="s">
        <v>120</v>
      </c>
      <c r="C61">
        <f t="shared" si="41"/>
        <v>0</v>
      </c>
      <c r="D61">
        <f t="shared" si="40"/>
        <v>0</v>
      </c>
      <c r="E61">
        <f t="shared" si="40"/>
        <v>0</v>
      </c>
      <c r="F61">
        <f t="shared" si="40"/>
        <v>0</v>
      </c>
      <c r="G61">
        <f t="shared" si="40"/>
        <v>0</v>
      </c>
      <c r="H61">
        <f t="shared" si="40"/>
        <v>1</v>
      </c>
      <c r="I61">
        <f t="shared" si="40"/>
        <v>0</v>
      </c>
      <c r="J61">
        <f t="shared" si="40"/>
        <v>0</v>
      </c>
      <c r="K61">
        <f t="shared" si="40"/>
        <v>0</v>
      </c>
      <c r="L61">
        <f t="shared" si="40"/>
        <v>0</v>
      </c>
      <c r="M61">
        <f t="shared" si="40"/>
        <v>0</v>
      </c>
      <c r="N61">
        <f t="shared" si="40"/>
        <v>0</v>
      </c>
      <c r="O61" s="21">
        <f t="shared" si="1"/>
        <v>0</v>
      </c>
      <c r="P61" s="22" t="str">
        <f t="shared" si="39"/>
        <v/>
      </c>
      <c r="Q61">
        <f t="shared" si="4"/>
        <v>0</v>
      </c>
      <c r="R61">
        <f t="shared" si="5"/>
        <v>0</v>
      </c>
      <c r="S61">
        <f t="shared" si="5"/>
        <v>0</v>
      </c>
      <c r="T61">
        <f t="shared" si="6"/>
        <v>0</v>
      </c>
      <c r="U61" s="21">
        <f t="shared" si="3"/>
        <v>0</v>
      </c>
      <c r="V61" s="36" t="s">
        <v>24</v>
      </c>
      <c r="W61">
        <f t="shared" si="7"/>
        <v>0</v>
      </c>
      <c r="X61">
        <f t="shared" si="8"/>
        <v>1</v>
      </c>
      <c r="Y61" s="21">
        <f t="shared" si="9"/>
        <v>0</v>
      </c>
      <c r="Z61" s="18">
        <f t="shared" si="10"/>
        <v>0</v>
      </c>
      <c r="AA61" s="18">
        <f t="shared" si="11"/>
        <v>0</v>
      </c>
      <c r="AB61" s="18">
        <f t="shared" si="12"/>
        <v>0</v>
      </c>
      <c r="AC61" s="18">
        <f t="shared" si="13"/>
        <v>0</v>
      </c>
      <c r="AD61" s="18">
        <f t="shared" si="14"/>
        <v>0</v>
      </c>
      <c r="AE61" s="18">
        <f t="shared" si="15"/>
        <v>0</v>
      </c>
      <c r="AF61" s="18">
        <f t="shared" si="16"/>
        <v>0</v>
      </c>
      <c r="AG61" s="18">
        <f t="shared" si="17"/>
        <v>0</v>
      </c>
      <c r="AH61" s="18">
        <f t="shared" si="18"/>
        <v>1</v>
      </c>
      <c r="AI61" s="18">
        <f t="shared" si="19"/>
        <v>0</v>
      </c>
      <c r="AJ61" s="18">
        <f t="shared" si="20"/>
        <v>0</v>
      </c>
      <c r="AK61" s="18">
        <f t="shared" si="21"/>
        <v>0</v>
      </c>
      <c r="AL61" s="18">
        <f t="shared" si="22"/>
        <v>0</v>
      </c>
      <c r="AM61" s="18">
        <f t="shared" si="23"/>
        <v>0</v>
      </c>
      <c r="AN61" s="18">
        <f t="shared" si="24"/>
        <v>0</v>
      </c>
      <c r="AO61" s="18">
        <f t="shared" si="25"/>
        <v>0</v>
      </c>
      <c r="AP61" s="18">
        <f t="shared" si="26"/>
        <v>0</v>
      </c>
      <c r="AQ61" s="18">
        <f t="shared" si="27"/>
        <v>0</v>
      </c>
      <c r="AR61" s="18">
        <f t="shared" si="28"/>
        <v>0</v>
      </c>
      <c r="AS61" s="18">
        <f t="shared" si="29"/>
        <v>0</v>
      </c>
      <c r="AT61" s="18">
        <f t="shared" si="30"/>
        <v>0</v>
      </c>
      <c r="AU61" s="18">
        <f t="shared" si="31"/>
        <v>0</v>
      </c>
      <c r="AV61" s="18">
        <f t="shared" si="32"/>
        <v>0</v>
      </c>
      <c r="AW61" s="18">
        <f t="shared" si="33"/>
        <v>0</v>
      </c>
      <c r="AX61" s="18">
        <f t="shared" si="34"/>
        <v>0</v>
      </c>
      <c r="AY61" s="18">
        <f t="shared" si="35"/>
        <v>0</v>
      </c>
      <c r="AZ61" s="18">
        <f t="shared" si="36"/>
        <v>0</v>
      </c>
      <c r="BA61" s="18" t="str">
        <f t="shared" si="37"/>
        <v/>
      </c>
    </row>
    <row r="62" spans="1:53" ht="16">
      <c r="A62" s="8">
        <v>57</v>
      </c>
      <c r="B62" s="1" t="s">
        <v>249</v>
      </c>
      <c r="C62">
        <f t="shared" si="41"/>
        <v>0</v>
      </c>
      <c r="D62">
        <f t="shared" si="40"/>
        <v>0</v>
      </c>
      <c r="E62">
        <f t="shared" si="40"/>
        <v>0</v>
      </c>
      <c r="F62">
        <f t="shared" si="40"/>
        <v>0</v>
      </c>
      <c r="G62">
        <f t="shared" si="40"/>
        <v>0</v>
      </c>
      <c r="H62">
        <f t="shared" si="40"/>
        <v>0</v>
      </c>
      <c r="I62">
        <f t="shared" si="40"/>
        <v>0</v>
      </c>
      <c r="J62">
        <f t="shared" si="40"/>
        <v>0</v>
      </c>
      <c r="K62">
        <f t="shared" si="40"/>
        <v>0</v>
      </c>
      <c r="L62">
        <f t="shared" si="40"/>
        <v>1</v>
      </c>
      <c r="M62">
        <f t="shared" si="40"/>
        <v>0</v>
      </c>
      <c r="N62">
        <f t="shared" si="40"/>
        <v>0</v>
      </c>
      <c r="O62" s="21">
        <f t="shared" si="1"/>
        <v>0</v>
      </c>
      <c r="P62" s="22" t="str">
        <f t="shared" si="39"/>
        <v/>
      </c>
      <c r="Q62">
        <f t="shared" si="4"/>
        <v>0</v>
      </c>
      <c r="R62">
        <f t="shared" si="5"/>
        <v>0</v>
      </c>
      <c r="S62">
        <f t="shared" si="5"/>
        <v>0</v>
      </c>
      <c r="T62">
        <f t="shared" si="6"/>
        <v>0</v>
      </c>
      <c r="U62" s="21">
        <f t="shared" si="3"/>
        <v>0</v>
      </c>
      <c r="V62" s="36" t="s">
        <v>43</v>
      </c>
      <c r="W62">
        <f t="shared" si="7"/>
        <v>1</v>
      </c>
      <c r="X62">
        <f t="shared" si="8"/>
        <v>0</v>
      </c>
      <c r="Y62" s="21">
        <f t="shared" si="9"/>
        <v>0</v>
      </c>
      <c r="Z62" s="18">
        <f t="shared" si="10"/>
        <v>0</v>
      </c>
      <c r="AA62" s="18">
        <f t="shared" si="11"/>
        <v>0</v>
      </c>
      <c r="AB62" s="18">
        <f t="shared" si="12"/>
        <v>0</v>
      </c>
      <c r="AC62" s="18">
        <f t="shared" si="13"/>
        <v>0</v>
      </c>
      <c r="AD62" s="18">
        <f t="shared" si="14"/>
        <v>0</v>
      </c>
      <c r="AE62" s="18">
        <f t="shared" si="15"/>
        <v>0</v>
      </c>
      <c r="AF62" s="18">
        <f t="shared" si="16"/>
        <v>0</v>
      </c>
      <c r="AG62" s="18">
        <f t="shared" si="17"/>
        <v>0</v>
      </c>
      <c r="AH62" s="18">
        <f t="shared" si="18"/>
        <v>0</v>
      </c>
      <c r="AI62" s="18">
        <f t="shared" si="19"/>
        <v>0</v>
      </c>
      <c r="AJ62" s="18">
        <f t="shared" si="20"/>
        <v>0</v>
      </c>
      <c r="AK62" s="18">
        <f t="shared" si="21"/>
        <v>0</v>
      </c>
      <c r="AL62" s="18">
        <f t="shared" si="22"/>
        <v>0</v>
      </c>
      <c r="AM62" s="18">
        <f t="shared" si="23"/>
        <v>0</v>
      </c>
      <c r="AN62" s="18">
        <f t="shared" si="24"/>
        <v>0</v>
      </c>
      <c r="AO62" s="18">
        <f t="shared" si="25"/>
        <v>1</v>
      </c>
      <c r="AP62" s="18">
        <f t="shared" si="26"/>
        <v>0</v>
      </c>
      <c r="AQ62" s="18">
        <f t="shared" si="27"/>
        <v>0</v>
      </c>
      <c r="AR62" s="18">
        <f t="shared" si="28"/>
        <v>0</v>
      </c>
      <c r="AS62" s="18">
        <f t="shared" si="29"/>
        <v>0</v>
      </c>
      <c r="AT62" s="18">
        <f t="shared" si="30"/>
        <v>0</v>
      </c>
      <c r="AU62" s="18">
        <f t="shared" si="31"/>
        <v>0</v>
      </c>
      <c r="AV62" s="18">
        <f t="shared" si="32"/>
        <v>0</v>
      </c>
      <c r="AW62" s="18">
        <f t="shared" si="33"/>
        <v>0</v>
      </c>
      <c r="AX62" s="18">
        <f t="shared" si="34"/>
        <v>0</v>
      </c>
      <c r="AY62" s="18">
        <f t="shared" si="35"/>
        <v>0</v>
      </c>
      <c r="AZ62" s="18">
        <f t="shared" si="36"/>
        <v>0</v>
      </c>
      <c r="BA62" s="18" t="str">
        <f t="shared" si="37"/>
        <v/>
      </c>
    </row>
    <row r="63" spans="1:53" ht="16">
      <c r="A63" s="8">
        <v>58</v>
      </c>
      <c r="B63" s="1" t="s">
        <v>120</v>
      </c>
      <c r="C63">
        <f t="shared" si="41"/>
        <v>0</v>
      </c>
      <c r="D63">
        <f t="shared" si="40"/>
        <v>0</v>
      </c>
      <c r="E63">
        <f t="shared" si="40"/>
        <v>0</v>
      </c>
      <c r="F63">
        <f t="shared" si="40"/>
        <v>0</v>
      </c>
      <c r="G63">
        <f t="shared" si="40"/>
        <v>0</v>
      </c>
      <c r="H63">
        <f t="shared" si="40"/>
        <v>1</v>
      </c>
      <c r="I63">
        <f t="shared" si="40"/>
        <v>0</v>
      </c>
      <c r="J63">
        <f t="shared" si="40"/>
        <v>0</v>
      </c>
      <c r="K63">
        <f t="shared" si="40"/>
        <v>0</v>
      </c>
      <c r="L63">
        <f t="shared" si="40"/>
        <v>0</v>
      </c>
      <c r="M63">
        <f t="shared" si="40"/>
        <v>0</v>
      </c>
      <c r="N63">
        <f t="shared" si="40"/>
        <v>0</v>
      </c>
      <c r="O63" s="21">
        <f t="shared" si="1"/>
        <v>0</v>
      </c>
      <c r="P63" s="22" t="str">
        <f t="shared" si="39"/>
        <v/>
      </c>
      <c r="Q63">
        <f t="shared" si="4"/>
        <v>0</v>
      </c>
      <c r="R63">
        <f t="shared" si="5"/>
        <v>0</v>
      </c>
      <c r="S63">
        <f t="shared" si="5"/>
        <v>0</v>
      </c>
      <c r="T63">
        <f t="shared" si="6"/>
        <v>0</v>
      </c>
      <c r="U63" s="21">
        <f t="shared" si="3"/>
        <v>0</v>
      </c>
      <c r="V63" s="36" t="s">
        <v>43</v>
      </c>
      <c r="W63">
        <f t="shared" si="7"/>
        <v>1</v>
      </c>
      <c r="X63">
        <f t="shared" si="8"/>
        <v>0</v>
      </c>
      <c r="Y63" s="21">
        <f t="shared" si="9"/>
        <v>0</v>
      </c>
      <c r="Z63" s="18">
        <f t="shared" si="10"/>
        <v>0</v>
      </c>
      <c r="AA63" s="18">
        <f t="shared" si="11"/>
        <v>0</v>
      </c>
      <c r="AB63" s="18">
        <f t="shared" si="12"/>
        <v>0</v>
      </c>
      <c r="AC63" s="18">
        <f t="shared" si="13"/>
        <v>0</v>
      </c>
      <c r="AD63" s="18">
        <f t="shared" si="14"/>
        <v>0</v>
      </c>
      <c r="AE63" s="18">
        <f t="shared" si="15"/>
        <v>0</v>
      </c>
      <c r="AF63" s="18">
        <f t="shared" si="16"/>
        <v>0</v>
      </c>
      <c r="AG63" s="18">
        <f t="shared" si="17"/>
        <v>1</v>
      </c>
      <c r="AH63" s="18">
        <f t="shared" si="18"/>
        <v>0</v>
      </c>
      <c r="AI63" s="18">
        <f t="shared" si="19"/>
        <v>0</v>
      </c>
      <c r="AJ63" s="18">
        <f t="shared" si="20"/>
        <v>0</v>
      </c>
      <c r="AK63" s="18">
        <f t="shared" si="21"/>
        <v>0</v>
      </c>
      <c r="AL63" s="18">
        <f t="shared" si="22"/>
        <v>0</v>
      </c>
      <c r="AM63" s="18">
        <f t="shared" si="23"/>
        <v>0</v>
      </c>
      <c r="AN63" s="18">
        <f t="shared" si="24"/>
        <v>0</v>
      </c>
      <c r="AO63" s="18">
        <f t="shared" si="25"/>
        <v>0</v>
      </c>
      <c r="AP63" s="18">
        <f t="shared" si="26"/>
        <v>0</v>
      </c>
      <c r="AQ63" s="18">
        <f t="shared" si="27"/>
        <v>0</v>
      </c>
      <c r="AR63" s="18">
        <f t="shared" si="28"/>
        <v>0</v>
      </c>
      <c r="AS63" s="18">
        <f t="shared" si="29"/>
        <v>0</v>
      </c>
      <c r="AT63" s="18">
        <f t="shared" si="30"/>
        <v>0</v>
      </c>
      <c r="AU63" s="18">
        <f t="shared" si="31"/>
        <v>0</v>
      </c>
      <c r="AV63" s="18">
        <f t="shared" si="32"/>
        <v>0</v>
      </c>
      <c r="AW63" s="18">
        <f t="shared" si="33"/>
        <v>0</v>
      </c>
      <c r="AX63" s="18">
        <f t="shared" si="34"/>
        <v>0</v>
      </c>
      <c r="AY63" s="18">
        <f t="shared" si="35"/>
        <v>0</v>
      </c>
      <c r="AZ63" s="18">
        <f t="shared" si="36"/>
        <v>0</v>
      </c>
      <c r="BA63" s="18" t="str">
        <f t="shared" si="37"/>
        <v/>
      </c>
    </row>
    <row r="64" spans="1:53" ht="16">
      <c r="A64" s="8">
        <v>59</v>
      </c>
      <c r="B64" s="1" t="s">
        <v>41</v>
      </c>
      <c r="C64">
        <f t="shared" si="41"/>
        <v>0</v>
      </c>
      <c r="D64">
        <f t="shared" si="40"/>
        <v>1</v>
      </c>
      <c r="E64">
        <f t="shared" si="40"/>
        <v>0</v>
      </c>
      <c r="F64">
        <f t="shared" si="40"/>
        <v>0</v>
      </c>
      <c r="G64">
        <f t="shared" si="40"/>
        <v>0</v>
      </c>
      <c r="H64">
        <f t="shared" si="40"/>
        <v>0</v>
      </c>
      <c r="I64">
        <f t="shared" si="40"/>
        <v>0</v>
      </c>
      <c r="J64">
        <f t="shared" si="40"/>
        <v>0</v>
      </c>
      <c r="K64">
        <f t="shared" si="40"/>
        <v>0</v>
      </c>
      <c r="L64">
        <f t="shared" si="40"/>
        <v>0</v>
      </c>
      <c r="M64">
        <f t="shared" si="40"/>
        <v>0</v>
      </c>
      <c r="N64">
        <f t="shared" si="40"/>
        <v>0</v>
      </c>
      <c r="O64" s="21">
        <f t="shared" si="1"/>
        <v>0</v>
      </c>
      <c r="P64" s="22" t="str">
        <f t="shared" si="39"/>
        <v/>
      </c>
      <c r="Q64">
        <f t="shared" si="4"/>
        <v>0</v>
      </c>
      <c r="R64">
        <f t="shared" si="5"/>
        <v>0</v>
      </c>
      <c r="S64">
        <f t="shared" si="5"/>
        <v>0</v>
      </c>
      <c r="T64">
        <f t="shared" si="6"/>
        <v>0</v>
      </c>
      <c r="U64" s="21">
        <f t="shared" si="3"/>
        <v>0</v>
      </c>
      <c r="V64" s="36" t="s">
        <v>43</v>
      </c>
      <c r="W64">
        <f t="shared" si="7"/>
        <v>1</v>
      </c>
      <c r="X64">
        <f t="shared" si="8"/>
        <v>0</v>
      </c>
      <c r="Y64" s="21">
        <f t="shared" si="9"/>
        <v>0</v>
      </c>
      <c r="Z64" s="18">
        <f t="shared" si="10"/>
        <v>0</v>
      </c>
      <c r="AA64" s="18">
        <f t="shared" si="11"/>
        <v>1</v>
      </c>
      <c r="AB64" s="18">
        <f t="shared" si="12"/>
        <v>0</v>
      </c>
      <c r="AC64" s="18">
        <f t="shared" si="13"/>
        <v>0</v>
      </c>
      <c r="AD64" s="18">
        <f t="shared" si="14"/>
        <v>0</v>
      </c>
      <c r="AE64" s="18">
        <f t="shared" si="15"/>
        <v>0</v>
      </c>
      <c r="AF64" s="18">
        <f t="shared" si="16"/>
        <v>0</v>
      </c>
      <c r="AG64" s="18">
        <f t="shared" si="17"/>
        <v>0</v>
      </c>
      <c r="AH64" s="18">
        <f t="shared" si="18"/>
        <v>0</v>
      </c>
      <c r="AI64" s="18">
        <f t="shared" si="19"/>
        <v>0</v>
      </c>
      <c r="AJ64" s="18">
        <f t="shared" si="20"/>
        <v>0</v>
      </c>
      <c r="AK64" s="18">
        <f t="shared" si="21"/>
        <v>0</v>
      </c>
      <c r="AL64" s="18">
        <f t="shared" si="22"/>
        <v>0</v>
      </c>
      <c r="AM64" s="18">
        <f t="shared" si="23"/>
        <v>0</v>
      </c>
      <c r="AN64" s="18">
        <f t="shared" si="24"/>
        <v>0</v>
      </c>
      <c r="AO64" s="18">
        <f t="shared" si="25"/>
        <v>0</v>
      </c>
      <c r="AP64" s="18">
        <f t="shared" si="26"/>
        <v>0</v>
      </c>
      <c r="AQ64" s="18">
        <f t="shared" si="27"/>
        <v>0</v>
      </c>
      <c r="AR64" s="18">
        <f t="shared" si="28"/>
        <v>0</v>
      </c>
      <c r="AS64" s="18">
        <f t="shared" si="29"/>
        <v>0</v>
      </c>
      <c r="AT64" s="18">
        <f t="shared" si="30"/>
        <v>0</v>
      </c>
      <c r="AU64" s="18">
        <f t="shared" si="31"/>
        <v>0</v>
      </c>
      <c r="AV64" s="18">
        <f t="shared" si="32"/>
        <v>0</v>
      </c>
      <c r="AW64" s="18">
        <f t="shared" si="33"/>
        <v>0</v>
      </c>
      <c r="AX64" s="18">
        <f t="shared" si="34"/>
        <v>0</v>
      </c>
      <c r="AY64" s="18">
        <f t="shared" si="35"/>
        <v>0</v>
      </c>
      <c r="AZ64" s="18">
        <f t="shared" si="36"/>
        <v>0</v>
      </c>
      <c r="BA64" s="18" t="str">
        <f t="shared" si="37"/>
        <v/>
      </c>
    </row>
    <row r="65" spans="1:53" ht="16">
      <c r="A65" s="8">
        <v>60</v>
      </c>
      <c r="B65" s="1" t="s">
        <v>41</v>
      </c>
      <c r="C65">
        <f t="shared" si="41"/>
        <v>0</v>
      </c>
      <c r="D65">
        <f t="shared" si="41"/>
        <v>1</v>
      </c>
      <c r="E65">
        <f t="shared" si="41"/>
        <v>0</v>
      </c>
      <c r="F65">
        <f t="shared" si="41"/>
        <v>0</v>
      </c>
      <c r="G65">
        <f t="shared" si="41"/>
        <v>0</v>
      </c>
      <c r="H65">
        <f t="shared" si="41"/>
        <v>0</v>
      </c>
      <c r="I65">
        <f t="shared" si="41"/>
        <v>0</v>
      </c>
      <c r="J65">
        <f t="shared" si="41"/>
        <v>0</v>
      </c>
      <c r="K65">
        <f t="shared" si="41"/>
        <v>0</v>
      </c>
      <c r="L65">
        <f t="shared" si="41"/>
        <v>0</v>
      </c>
      <c r="M65">
        <f t="shared" si="41"/>
        <v>0</v>
      </c>
      <c r="N65">
        <f t="shared" si="41"/>
        <v>0</v>
      </c>
      <c r="O65" s="21">
        <f t="shared" si="1"/>
        <v>0</v>
      </c>
      <c r="P65" s="22" t="str">
        <f t="shared" si="39"/>
        <v/>
      </c>
      <c r="Q65">
        <f t="shared" si="4"/>
        <v>0</v>
      </c>
      <c r="R65">
        <f t="shared" si="5"/>
        <v>0</v>
      </c>
      <c r="S65">
        <f t="shared" si="5"/>
        <v>0</v>
      </c>
      <c r="T65">
        <f t="shared" si="6"/>
        <v>0</v>
      </c>
      <c r="U65" s="21">
        <f t="shared" si="3"/>
        <v>0</v>
      </c>
      <c r="V65" s="36" t="s">
        <v>24</v>
      </c>
      <c r="W65">
        <f t="shared" si="7"/>
        <v>0</v>
      </c>
      <c r="X65">
        <f t="shared" si="8"/>
        <v>1</v>
      </c>
      <c r="Y65" s="21">
        <f t="shared" si="9"/>
        <v>0</v>
      </c>
      <c r="Z65" s="18">
        <f t="shared" si="10"/>
        <v>0</v>
      </c>
      <c r="AA65" s="18">
        <f t="shared" si="11"/>
        <v>0</v>
      </c>
      <c r="AB65" s="18">
        <f t="shared" si="12"/>
        <v>1</v>
      </c>
      <c r="AC65" s="18">
        <f t="shared" si="13"/>
        <v>0</v>
      </c>
      <c r="AD65" s="18">
        <f t="shared" si="14"/>
        <v>0</v>
      </c>
      <c r="AE65" s="18">
        <f t="shared" si="15"/>
        <v>0</v>
      </c>
      <c r="AF65" s="18">
        <f t="shared" si="16"/>
        <v>0</v>
      </c>
      <c r="AG65" s="18">
        <f t="shared" si="17"/>
        <v>0</v>
      </c>
      <c r="AH65" s="18">
        <f t="shared" si="18"/>
        <v>0</v>
      </c>
      <c r="AI65" s="18">
        <f t="shared" si="19"/>
        <v>0</v>
      </c>
      <c r="AJ65" s="18">
        <f t="shared" si="20"/>
        <v>0</v>
      </c>
      <c r="AK65" s="18">
        <f t="shared" si="21"/>
        <v>0</v>
      </c>
      <c r="AL65" s="18">
        <f t="shared" si="22"/>
        <v>0</v>
      </c>
      <c r="AM65" s="18">
        <f t="shared" si="23"/>
        <v>0</v>
      </c>
      <c r="AN65" s="18">
        <f t="shared" si="24"/>
        <v>0</v>
      </c>
      <c r="AO65" s="18">
        <f t="shared" si="25"/>
        <v>0</v>
      </c>
      <c r="AP65" s="18">
        <f t="shared" si="26"/>
        <v>0</v>
      </c>
      <c r="AQ65" s="18">
        <f t="shared" si="27"/>
        <v>0</v>
      </c>
      <c r="AR65" s="18">
        <f t="shared" si="28"/>
        <v>0</v>
      </c>
      <c r="AS65" s="18">
        <f t="shared" si="29"/>
        <v>0</v>
      </c>
      <c r="AT65" s="18">
        <f t="shared" si="30"/>
        <v>0</v>
      </c>
      <c r="AU65" s="18">
        <f t="shared" si="31"/>
        <v>0</v>
      </c>
      <c r="AV65" s="18">
        <f t="shared" si="32"/>
        <v>0</v>
      </c>
      <c r="AW65" s="18">
        <f t="shared" si="33"/>
        <v>0</v>
      </c>
      <c r="AX65" s="18">
        <f t="shared" si="34"/>
        <v>0</v>
      </c>
      <c r="AY65" s="18">
        <f t="shared" si="35"/>
        <v>0</v>
      </c>
      <c r="AZ65" s="18">
        <f t="shared" si="36"/>
        <v>0</v>
      </c>
      <c r="BA65" s="18" t="str">
        <f t="shared" si="37"/>
        <v/>
      </c>
    </row>
    <row r="66" spans="1:53" ht="16">
      <c r="A66" s="8">
        <v>61</v>
      </c>
      <c r="B66" s="1" t="s">
        <v>204</v>
      </c>
      <c r="C66">
        <f t="shared" si="41"/>
        <v>0</v>
      </c>
      <c r="D66">
        <f t="shared" si="41"/>
        <v>0</v>
      </c>
      <c r="E66">
        <f t="shared" si="41"/>
        <v>0</v>
      </c>
      <c r="F66">
        <f t="shared" si="41"/>
        <v>0</v>
      </c>
      <c r="G66">
        <f t="shared" si="41"/>
        <v>0</v>
      </c>
      <c r="H66">
        <f t="shared" si="41"/>
        <v>0</v>
      </c>
      <c r="I66">
        <f t="shared" si="41"/>
        <v>0</v>
      </c>
      <c r="J66">
        <f t="shared" si="41"/>
        <v>0</v>
      </c>
      <c r="K66">
        <f t="shared" si="41"/>
        <v>0</v>
      </c>
      <c r="L66">
        <f t="shared" si="41"/>
        <v>0</v>
      </c>
      <c r="M66">
        <f t="shared" si="41"/>
        <v>0</v>
      </c>
      <c r="N66">
        <f t="shared" si="41"/>
        <v>1</v>
      </c>
      <c r="O66" s="21">
        <f t="shared" si="1"/>
        <v>0</v>
      </c>
      <c r="P66" s="22" t="str">
        <f t="shared" si="39"/>
        <v/>
      </c>
      <c r="Q66">
        <f t="shared" si="4"/>
        <v>0</v>
      </c>
      <c r="R66">
        <f t="shared" si="5"/>
        <v>0</v>
      </c>
      <c r="S66">
        <f t="shared" si="5"/>
        <v>0</v>
      </c>
      <c r="T66">
        <f t="shared" si="6"/>
        <v>0</v>
      </c>
      <c r="U66" s="21">
        <f t="shared" si="3"/>
        <v>0</v>
      </c>
      <c r="V66" s="36" t="s">
        <v>43</v>
      </c>
      <c r="W66">
        <f t="shared" si="7"/>
        <v>1</v>
      </c>
      <c r="X66">
        <f t="shared" si="8"/>
        <v>0</v>
      </c>
      <c r="Y66" s="21">
        <f t="shared" si="9"/>
        <v>0</v>
      </c>
      <c r="Z66" s="18">
        <f t="shared" si="10"/>
        <v>0</v>
      </c>
      <c r="AA66" s="18">
        <f t="shared" si="11"/>
        <v>0</v>
      </c>
      <c r="AB66" s="18">
        <f t="shared" si="12"/>
        <v>0</v>
      </c>
      <c r="AC66" s="18">
        <f t="shared" si="13"/>
        <v>0</v>
      </c>
      <c r="AD66" s="18">
        <f t="shared" si="14"/>
        <v>0</v>
      </c>
      <c r="AE66" s="18">
        <f t="shared" si="15"/>
        <v>0</v>
      </c>
      <c r="AF66" s="18">
        <f t="shared" si="16"/>
        <v>0</v>
      </c>
      <c r="AG66" s="18">
        <f t="shared" si="17"/>
        <v>0</v>
      </c>
      <c r="AH66" s="18">
        <f t="shared" si="18"/>
        <v>0</v>
      </c>
      <c r="AI66" s="18">
        <f t="shared" si="19"/>
        <v>0</v>
      </c>
      <c r="AJ66" s="18">
        <f t="shared" si="20"/>
        <v>0</v>
      </c>
      <c r="AK66" s="18">
        <f t="shared" si="21"/>
        <v>0</v>
      </c>
      <c r="AL66" s="18">
        <f t="shared" si="22"/>
        <v>0</v>
      </c>
      <c r="AM66" s="18">
        <f t="shared" si="23"/>
        <v>0</v>
      </c>
      <c r="AN66" s="18">
        <f t="shared" si="24"/>
        <v>0</v>
      </c>
      <c r="AO66" s="18">
        <f t="shared" si="25"/>
        <v>0</v>
      </c>
      <c r="AP66" s="18">
        <f t="shared" si="26"/>
        <v>0</v>
      </c>
      <c r="AQ66" s="18">
        <f t="shared" si="27"/>
        <v>0</v>
      </c>
      <c r="AR66" s="18">
        <f t="shared" si="28"/>
        <v>0</v>
      </c>
      <c r="AS66" s="18">
        <f t="shared" si="29"/>
        <v>1</v>
      </c>
      <c r="AT66" s="18">
        <f t="shared" si="30"/>
        <v>0</v>
      </c>
      <c r="AU66" s="18">
        <f t="shared" si="31"/>
        <v>0</v>
      </c>
      <c r="AV66" s="18">
        <f t="shared" si="32"/>
        <v>0</v>
      </c>
      <c r="AW66" s="18">
        <f t="shared" si="33"/>
        <v>0</v>
      </c>
      <c r="AX66" s="18">
        <f t="shared" si="34"/>
        <v>0</v>
      </c>
      <c r="AY66" s="18">
        <f t="shared" si="35"/>
        <v>0</v>
      </c>
      <c r="AZ66" s="18">
        <f t="shared" si="36"/>
        <v>0</v>
      </c>
      <c r="BA66" s="18" t="str">
        <f t="shared" si="37"/>
        <v/>
      </c>
    </row>
    <row r="67" spans="1:53" ht="16">
      <c r="A67" s="8">
        <v>62</v>
      </c>
      <c r="B67" s="1" t="s">
        <v>60</v>
      </c>
      <c r="C67">
        <f t="shared" si="41"/>
        <v>0</v>
      </c>
      <c r="D67">
        <f t="shared" si="41"/>
        <v>0</v>
      </c>
      <c r="E67">
        <f t="shared" si="41"/>
        <v>0</v>
      </c>
      <c r="F67">
        <f t="shared" si="41"/>
        <v>0</v>
      </c>
      <c r="G67">
        <f t="shared" si="41"/>
        <v>0</v>
      </c>
      <c r="H67">
        <f t="shared" si="41"/>
        <v>0</v>
      </c>
      <c r="I67">
        <f t="shared" si="41"/>
        <v>0</v>
      </c>
      <c r="J67">
        <f t="shared" si="41"/>
        <v>0</v>
      </c>
      <c r="K67">
        <f t="shared" si="41"/>
        <v>0</v>
      </c>
      <c r="L67">
        <f t="shared" si="41"/>
        <v>0</v>
      </c>
      <c r="M67">
        <f t="shared" si="41"/>
        <v>1</v>
      </c>
      <c r="N67">
        <f t="shared" si="41"/>
        <v>0</v>
      </c>
      <c r="O67" s="21">
        <f t="shared" si="1"/>
        <v>0</v>
      </c>
      <c r="P67" s="22" t="str">
        <f t="shared" si="39"/>
        <v/>
      </c>
      <c r="Q67">
        <f t="shared" si="4"/>
        <v>0</v>
      </c>
      <c r="R67">
        <f t="shared" si="5"/>
        <v>0</v>
      </c>
      <c r="S67">
        <f t="shared" si="5"/>
        <v>0</v>
      </c>
      <c r="T67">
        <f t="shared" si="6"/>
        <v>0</v>
      </c>
      <c r="U67" s="21">
        <f t="shared" si="3"/>
        <v>0</v>
      </c>
      <c r="V67" s="36" t="s">
        <v>69</v>
      </c>
      <c r="W67">
        <f t="shared" si="7"/>
        <v>1</v>
      </c>
      <c r="X67">
        <f t="shared" si="8"/>
        <v>0</v>
      </c>
      <c r="Y67" s="21">
        <f t="shared" si="9"/>
        <v>0</v>
      </c>
      <c r="Z67" s="18">
        <f t="shared" si="10"/>
        <v>0</v>
      </c>
      <c r="AA67" s="18">
        <f t="shared" si="11"/>
        <v>0</v>
      </c>
      <c r="AB67" s="18">
        <f t="shared" si="12"/>
        <v>0</v>
      </c>
      <c r="AC67" s="18">
        <f t="shared" si="13"/>
        <v>0</v>
      </c>
      <c r="AD67" s="18">
        <f t="shared" si="14"/>
        <v>0</v>
      </c>
      <c r="AE67" s="18">
        <f t="shared" si="15"/>
        <v>0</v>
      </c>
      <c r="AF67" s="18">
        <f t="shared" si="16"/>
        <v>0</v>
      </c>
      <c r="AG67" s="18">
        <f t="shared" si="17"/>
        <v>0</v>
      </c>
      <c r="AH67" s="18">
        <f t="shared" si="18"/>
        <v>0</v>
      </c>
      <c r="AI67" s="18">
        <f t="shared" si="19"/>
        <v>0</v>
      </c>
      <c r="AJ67" s="18">
        <f t="shared" si="20"/>
        <v>0</v>
      </c>
      <c r="AK67" s="18">
        <f t="shared" si="21"/>
        <v>0</v>
      </c>
      <c r="AL67" s="18">
        <f t="shared" si="22"/>
        <v>0</v>
      </c>
      <c r="AM67" s="18">
        <f t="shared" si="23"/>
        <v>0</v>
      </c>
      <c r="AN67" s="18">
        <f t="shared" si="24"/>
        <v>0</v>
      </c>
      <c r="AO67" s="18">
        <f t="shared" si="25"/>
        <v>0</v>
      </c>
      <c r="AP67" s="18">
        <f t="shared" si="26"/>
        <v>0</v>
      </c>
      <c r="AQ67" s="18">
        <f t="shared" si="27"/>
        <v>1</v>
      </c>
      <c r="AR67" s="18">
        <f t="shared" si="28"/>
        <v>0</v>
      </c>
      <c r="AS67" s="18">
        <f t="shared" si="29"/>
        <v>0</v>
      </c>
      <c r="AT67" s="18">
        <f t="shared" si="30"/>
        <v>0</v>
      </c>
      <c r="AU67" s="18">
        <f t="shared" si="31"/>
        <v>0</v>
      </c>
      <c r="AV67" s="18">
        <f t="shared" si="32"/>
        <v>0</v>
      </c>
      <c r="AW67" s="18">
        <f t="shared" si="33"/>
        <v>0</v>
      </c>
      <c r="AX67" s="18">
        <f t="shared" si="34"/>
        <v>0</v>
      </c>
      <c r="AY67" s="18">
        <f t="shared" si="35"/>
        <v>0</v>
      </c>
      <c r="AZ67" s="18">
        <f t="shared" si="36"/>
        <v>0</v>
      </c>
      <c r="BA67" s="18" t="str">
        <f t="shared" si="37"/>
        <v/>
      </c>
    </row>
    <row r="68" spans="1:53" ht="16">
      <c r="A68" s="8">
        <v>63</v>
      </c>
      <c r="B68" s="1" t="s">
        <v>60</v>
      </c>
      <c r="C68">
        <f t="shared" si="41"/>
        <v>0</v>
      </c>
      <c r="D68">
        <f t="shared" si="41"/>
        <v>0</v>
      </c>
      <c r="E68">
        <f t="shared" si="41"/>
        <v>0</v>
      </c>
      <c r="F68">
        <f t="shared" si="41"/>
        <v>0</v>
      </c>
      <c r="G68">
        <f t="shared" si="41"/>
        <v>0</v>
      </c>
      <c r="H68">
        <f t="shared" si="41"/>
        <v>0</v>
      </c>
      <c r="I68">
        <f t="shared" si="41"/>
        <v>0</v>
      </c>
      <c r="J68">
        <f t="shared" si="41"/>
        <v>0</v>
      </c>
      <c r="K68">
        <f t="shared" si="41"/>
        <v>0</v>
      </c>
      <c r="L68">
        <f t="shared" si="41"/>
        <v>0</v>
      </c>
      <c r="M68">
        <f t="shared" si="41"/>
        <v>1</v>
      </c>
      <c r="N68">
        <f t="shared" si="41"/>
        <v>0</v>
      </c>
      <c r="O68" s="21">
        <f t="shared" si="1"/>
        <v>0</v>
      </c>
      <c r="P68" s="22" t="str">
        <f t="shared" si="39"/>
        <v/>
      </c>
      <c r="Q68">
        <f t="shared" si="4"/>
        <v>0</v>
      </c>
      <c r="R68">
        <f t="shared" si="5"/>
        <v>0</v>
      </c>
      <c r="S68">
        <f t="shared" si="5"/>
        <v>0</v>
      </c>
      <c r="T68">
        <f t="shared" si="6"/>
        <v>0</v>
      </c>
      <c r="U68" s="21">
        <f t="shared" si="3"/>
        <v>0</v>
      </c>
      <c r="V68" s="36" t="s">
        <v>69</v>
      </c>
      <c r="W68">
        <f t="shared" si="7"/>
        <v>1</v>
      </c>
      <c r="X68">
        <f t="shared" si="8"/>
        <v>0</v>
      </c>
      <c r="Y68" s="21">
        <f t="shared" si="9"/>
        <v>0</v>
      </c>
      <c r="Z68" s="18">
        <f t="shared" si="10"/>
        <v>0</v>
      </c>
      <c r="AA68" s="18">
        <f t="shared" si="11"/>
        <v>0</v>
      </c>
      <c r="AB68" s="18">
        <f t="shared" si="12"/>
        <v>0</v>
      </c>
      <c r="AC68" s="18">
        <f t="shared" si="13"/>
        <v>0</v>
      </c>
      <c r="AD68" s="18">
        <f t="shared" si="14"/>
        <v>0</v>
      </c>
      <c r="AE68" s="18">
        <f t="shared" si="15"/>
        <v>0</v>
      </c>
      <c r="AF68" s="18">
        <f t="shared" si="16"/>
        <v>0</v>
      </c>
      <c r="AG68" s="18">
        <f t="shared" si="17"/>
        <v>0</v>
      </c>
      <c r="AH68" s="18">
        <f t="shared" si="18"/>
        <v>0</v>
      </c>
      <c r="AI68" s="18">
        <f t="shared" si="19"/>
        <v>0</v>
      </c>
      <c r="AJ68" s="18">
        <f t="shared" si="20"/>
        <v>0</v>
      </c>
      <c r="AK68" s="18">
        <f t="shared" si="21"/>
        <v>0</v>
      </c>
      <c r="AL68" s="18">
        <f t="shared" si="22"/>
        <v>0</v>
      </c>
      <c r="AM68" s="18">
        <f t="shared" si="23"/>
        <v>0</v>
      </c>
      <c r="AN68" s="18">
        <f t="shared" si="24"/>
        <v>0</v>
      </c>
      <c r="AO68" s="18">
        <f t="shared" si="25"/>
        <v>0</v>
      </c>
      <c r="AP68" s="18">
        <f t="shared" si="26"/>
        <v>0</v>
      </c>
      <c r="AQ68" s="18">
        <f t="shared" si="27"/>
        <v>1</v>
      </c>
      <c r="AR68" s="18">
        <f t="shared" si="28"/>
        <v>0</v>
      </c>
      <c r="AS68" s="18">
        <f t="shared" si="29"/>
        <v>0</v>
      </c>
      <c r="AT68" s="18">
        <f t="shared" si="30"/>
        <v>0</v>
      </c>
      <c r="AU68" s="18">
        <f t="shared" si="31"/>
        <v>0</v>
      </c>
      <c r="AV68" s="18">
        <f t="shared" si="32"/>
        <v>0</v>
      </c>
      <c r="AW68" s="18">
        <f t="shared" si="33"/>
        <v>0</v>
      </c>
      <c r="AX68" s="18">
        <f t="shared" si="34"/>
        <v>0</v>
      </c>
      <c r="AY68" s="18">
        <f t="shared" si="35"/>
        <v>0</v>
      </c>
      <c r="AZ68" s="18">
        <f t="shared" si="36"/>
        <v>0</v>
      </c>
      <c r="BA68" s="18" t="str">
        <f t="shared" si="37"/>
        <v/>
      </c>
    </row>
    <row r="69" spans="1:53" ht="16">
      <c r="A69" s="8">
        <v>64</v>
      </c>
      <c r="B69" s="1" t="s">
        <v>20</v>
      </c>
      <c r="C69">
        <f t="shared" si="41"/>
        <v>0</v>
      </c>
      <c r="D69">
        <f t="shared" si="41"/>
        <v>0</v>
      </c>
      <c r="E69">
        <f t="shared" si="41"/>
        <v>0</v>
      </c>
      <c r="F69">
        <f t="shared" si="41"/>
        <v>0</v>
      </c>
      <c r="G69">
        <f t="shared" si="41"/>
        <v>1</v>
      </c>
      <c r="H69">
        <f t="shared" si="41"/>
        <v>0</v>
      </c>
      <c r="I69">
        <f t="shared" si="41"/>
        <v>0</v>
      </c>
      <c r="J69">
        <f t="shared" si="41"/>
        <v>0</v>
      </c>
      <c r="K69">
        <f t="shared" si="41"/>
        <v>0</v>
      </c>
      <c r="L69">
        <f t="shared" si="41"/>
        <v>0</v>
      </c>
      <c r="M69">
        <f t="shared" si="41"/>
        <v>0</v>
      </c>
      <c r="N69">
        <f t="shared" si="41"/>
        <v>0</v>
      </c>
      <c r="O69" s="21">
        <f t="shared" si="1"/>
        <v>0</v>
      </c>
      <c r="P69" s="22" t="str">
        <f t="shared" si="39"/>
        <v/>
      </c>
      <c r="Q69">
        <f t="shared" si="4"/>
        <v>0</v>
      </c>
      <c r="R69">
        <f t="shared" si="5"/>
        <v>0</v>
      </c>
      <c r="S69">
        <f t="shared" si="5"/>
        <v>0</v>
      </c>
      <c r="T69">
        <f t="shared" si="6"/>
        <v>0</v>
      </c>
      <c r="U69" s="21">
        <f t="shared" si="3"/>
        <v>0</v>
      </c>
      <c r="V69" s="36" t="s">
        <v>24</v>
      </c>
      <c r="W69">
        <f t="shared" si="7"/>
        <v>0</v>
      </c>
      <c r="X69">
        <f t="shared" si="8"/>
        <v>1</v>
      </c>
      <c r="Y69" s="21">
        <f t="shared" si="9"/>
        <v>0</v>
      </c>
      <c r="Z69" s="18">
        <f t="shared" si="10"/>
        <v>0</v>
      </c>
      <c r="AA69" s="18">
        <f t="shared" si="11"/>
        <v>0</v>
      </c>
      <c r="AB69" s="18">
        <f t="shared" si="12"/>
        <v>0</v>
      </c>
      <c r="AC69" s="18">
        <f t="shared" si="13"/>
        <v>0</v>
      </c>
      <c r="AD69" s="18">
        <f t="shared" si="14"/>
        <v>0</v>
      </c>
      <c r="AE69" s="18">
        <f t="shared" si="15"/>
        <v>0</v>
      </c>
      <c r="AF69" s="18">
        <f t="shared" si="16"/>
        <v>1</v>
      </c>
      <c r="AG69" s="18">
        <f t="shared" si="17"/>
        <v>0</v>
      </c>
      <c r="AH69" s="18">
        <f t="shared" si="18"/>
        <v>0</v>
      </c>
      <c r="AI69" s="18">
        <f t="shared" si="19"/>
        <v>0</v>
      </c>
      <c r="AJ69" s="18">
        <f t="shared" si="20"/>
        <v>0</v>
      </c>
      <c r="AK69" s="18">
        <f t="shared" si="21"/>
        <v>0</v>
      </c>
      <c r="AL69" s="18">
        <f t="shared" si="22"/>
        <v>0</v>
      </c>
      <c r="AM69" s="18">
        <f t="shared" si="23"/>
        <v>0</v>
      </c>
      <c r="AN69" s="18">
        <f t="shared" si="24"/>
        <v>0</v>
      </c>
      <c r="AO69" s="18">
        <f t="shared" si="25"/>
        <v>0</v>
      </c>
      <c r="AP69" s="18">
        <f t="shared" si="26"/>
        <v>0</v>
      </c>
      <c r="AQ69" s="18">
        <f t="shared" si="27"/>
        <v>0</v>
      </c>
      <c r="AR69" s="18">
        <f t="shared" si="28"/>
        <v>0</v>
      </c>
      <c r="AS69" s="18">
        <f t="shared" si="29"/>
        <v>0</v>
      </c>
      <c r="AT69" s="18">
        <f t="shared" si="30"/>
        <v>0</v>
      </c>
      <c r="AU69" s="18">
        <f t="shared" si="31"/>
        <v>0</v>
      </c>
      <c r="AV69" s="18">
        <f t="shared" si="32"/>
        <v>0</v>
      </c>
      <c r="AW69" s="18">
        <f t="shared" si="33"/>
        <v>0</v>
      </c>
      <c r="AX69" s="18">
        <f t="shared" si="34"/>
        <v>0</v>
      </c>
      <c r="AY69" s="18">
        <f t="shared" si="35"/>
        <v>0</v>
      </c>
      <c r="AZ69" s="18">
        <f t="shared" si="36"/>
        <v>0</v>
      </c>
      <c r="BA69" s="18" t="str">
        <f t="shared" si="37"/>
        <v/>
      </c>
    </row>
    <row r="70" spans="1:53" ht="16">
      <c r="A70" s="8">
        <v>65</v>
      </c>
      <c r="B70" s="1" t="s">
        <v>20</v>
      </c>
      <c r="C70">
        <f t="shared" si="41"/>
        <v>0</v>
      </c>
      <c r="D70">
        <f t="shared" si="41"/>
        <v>0</v>
      </c>
      <c r="E70">
        <f t="shared" si="41"/>
        <v>0</v>
      </c>
      <c r="F70">
        <f t="shared" si="41"/>
        <v>0</v>
      </c>
      <c r="G70">
        <f t="shared" si="41"/>
        <v>1</v>
      </c>
      <c r="H70">
        <f t="shared" si="41"/>
        <v>0</v>
      </c>
      <c r="I70">
        <f t="shared" si="41"/>
        <v>0</v>
      </c>
      <c r="J70">
        <f t="shared" si="41"/>
        <v>0</v>
      </c>
      <c r="K70">
        <f t="shared" si="41"/>
        <v>0</v>
      </c>
      <c r="L70">
        <f t="shared" si="41"/>
        <v>0</v>
      </c>
      <c r="M70">
        <f t="shared" si="41"/>
        <v>0</v>
      </c>
      <c r="N70">
        <f t="shared" si="41"/>
        <v>0</v>
      </c>
      <c r="O70" s="21">
        <f t="shared" ref="O70:O133" si="42">IF(SUM(C70:N70)=0,1,0)</f>
        <v>0</v>
      </c>
      <c r="P70" s="22" t="str">
        <f t="shared" si="39"/>
        <v/>
      </c>
      <c r="Q70">
        <f t="shared" si="4"/>
        <v>0</v>
      </c>
      <c r="R70">
        <f t="shared" si="5"/>
        <v>0</v>
      </c>
      <c r="S70">
        <f t="shared" si="5"/>
        <v>0</v>
      </c>
      <c r="T70">
        <f t="shared" si="6"/>
        <v>0</v>
      </c>
      <c r="U70" s="21">
        <f t="shared" ref="U70:U133" si="43">IF(AND(O70=1,SUM(Q70:T70)=0),1,0)</f>
        <v>0</v>
      </c>
      <c r="V70" s="36" t="s">
        <v>43</v>
      </c>
      <c r="W70">
        <f t="shared" si="7"/>
        <v>1</v>
      </c>
      <c r="X70">
        <f t="shared" si="8"/>
        <v>0</v>
      </c>
      <c r="Y70" s="21">
        <f t="shared" si="9"/>
        <v>0</v>
      </c>
      <c r="Z70" s="18">
        <f t="shared" si="10"/>
        <v>0</v>
      </c>
      <c r="AA70" s="18">
        <f t="shared" si="11"/>
        <v>0</v>
      </c>
      <c r="AB70" s="18">
        <f t="shared" si="12"/>
        <v>0</v>
      </c>
      <c r="AC70" s="18">
        <f t="shared" si="13"/>
        <v>0</v>
      </c>
      <c r="AD70" s="18">
        <f t="shared" si="14"/>
        <v>0</v>
      </c>
      <c r="AE70" s="18">
        <f t="shared" si="15"/>
        <v>1</v>
      </c>
      <c r="AF70" s="18">
        <f t="shared" si="16"/>
        <v>0</v>
      </c>
      <c r="AG70" s="18">
        <f t="shared" si="17"/>
        <v>0</v>
      </c>
      <c r="AH70" s="18">
        <f t="shared" si="18"/>
        <v>0</v>
      </c>
      <c r="AI70" s="18">
        <f t="shared" si="19"/>
        <v>0</v>
      </c>
      <c r="AJ70" s="18">
        <f t="shared" si="20"/>
        <v>0</v>
      </c>
      <c r="AK70" s="18">
        <f t="shared" si="21"/>
        <v>0</v>
      </c>
      <c r="AL70" s="18">
        <f t="shared" si="22"/>
        <v>0</v>
      </c>
      <c r="AM70" s="18">
        <f t="shared" si="23"/>
        <v>0</v>
      </c>
      <c r="AN70" s="18">
        <f t="shared" si="24"/>
        <v>0</v>
      </c>
      <c r="AO70" s="18">
        <f t="shared" si="25"/>
        <v>0</v>
      </c>
      <c r="AP70" s="18">
        <f t="shared" si="26"/>
        <v>0</v>
      </c>
      <c r="AQ70" s="18">
        <f t="shared" si="27"/>
        <v>0</v>
      </c>
      <c r="AR70" s="18">
        <f t="shared" si="28"/>
        <v>0</v>
      </c>
      <c r="AS70" s="18">
        <f t="shared" si="29"/>
        <v>0</v>
      </c>
      <c r="AT70" s="18">
        <f t="shared" si="30"/>
        <v>0</v>
      </c>
      <c r="AU70" s="18">
        <f t="shared" si="31"/>
        <v>0</v>
      </c>
      <c r="AV70" s="18">
        <f t="shared" si="32"/>
        <v>0</v>
      </c>
      <c r="AW70" s="18">
        <f t="shared" si="33"/>
        <v>0</v>
      </c>
      <c r="AX70" s="18">
        <f t="shared" si="34"/>
        <v>0</v>
      </c>
      <c r="AY70" s="18">
        <f t="shared" si="35"/>
        <v>0</v>
      </c>
      <c r="AZ70" s="18">
        <f t="shared" si="36"/>
        <v>0</v>
      </c>
      <c r="BA70" s="18" t="str">
        <f t="shared" si="37"/>
        <v/>
      </c>
    </row>
    <row r="71" spans="1:53" ht="16">
      <c r="A71" s="8">
        <v>66</v>
      </c>
      <c r="B71" s="1" t="s">
        <v>20</v>
      </c>
      <c r="C71">
        <f t="shared" si="41"/>
        <v>0</v>
      </c>
      <c r="D71">
        <f t="shared" si="41"/>
        <v>0</v>
      </c>
      <c r="E71">
        <f t="shared" si="41"/>
        <v>0</v>
      </c>
      <c r="F71">
        <f t="shared" si="41"/>
        <v>0</v>
      </c>
      <c r="G71">
        <f t="shared" si="41"/>
        <v>1</v>
      </c>
      <c r="H71">
        <f t="shared" si="41"/>
        <v>0</v>
      </c>
      <c r="I71">
        <f t="shared" si="41"/>
        <v>0</v>
      </c>
      <c r="J71">
        <f t="shared" si="41"/>
        <v>0</v>
      </c>
      <c r="K71">
        <f t="shared" si="41"/>
        <v>0</v>
      </c>
      <c r="L71">
        <f t="shared" si="41"/>
        <v>0</v>
      </c>
      <c r="M71">
        <f t="shared" si="41"/>
        <v>0</v>
      </c>
      <c r="N71">
        <f t="shared" si="41"/>
        <v>0</v>
      </c>
      <c r="O71" s="21">
        <f t="shared" si="42"/>
        <v>0</v>
      </c>
      <c r="P71" s="22" t="str">
        <f t="shared" si="39"/>
        <v/>
      </c>
      <c r="Q71">
        <f t="shared" ref="Q71:Q134" si="44">IF(OR(ISNUMBER(SEARCH(Q$5,$B71)),$B71=Q$2,$B71=Q$3,$B71=Q$4),1,0)</f>
        <v>0</v>
      </c>
      <c r="R71">
        <f t="shared" ref="R71:S134" si="45">IF(ISNUMBER(SEARCH(R$5,$B71)),1,0)</f>
        <v>0</v>
      </c>
      <c r="S71">
        <f t="shared" si="45"/>
        <v>0</v>
      </c>
      <c r="T71">
        <f t="shared" ref="T71:T134" si="46">IF(ISNUMBER(SEARCH($B71,T$5)),1,0)</f>
        <v>0</v>
      </c>
      <c r="U71" s="21">
        <f t="shared" si="43"/>
        <v>0</v>
      </c>
      <c r="V71" s="36" t="s">
        <v>43</v>
      </c>
      <c r="W71">
        <f t="shared" ref="W71:W134" si="47">IF(ISNUMBER(SEARCH(W$5,$V71)),1,0)</f>
        <v>1</v>
      </c>
      <c r="X71">
        <f t="shared" ref="X71:X134" si="48">IF($V71=X$5,1,0)</f>
        <v>0</v>
      </c>
      <c r="Y71" s="21">
        <f t="shared" ref="Y71:Y134" si="49">IF(AND($C71=1,$W71=1),1,0)</f>
        <v>0</v>
      </c>
      <c r="Z71" s="18">
        <f t="shared" ref="Z71:Z134" si="50">IF(AND($C71=1,$X71=1),1,0)</f>
        <v>0</v>
      </c>
      <c r="AA71" s="18">
        <f t="shared" ref="AA71:AA134" si="51">IF(AND($D71=1,$W71=1),1,0)</f>
        <v>0</v>
      </c>
      <c r="AB71" s="18">
        <f t="shared" ref="AB71:AB134" si="52">IF(AND($D71=1,$X71=1),1,0)</f>
        <v>0</v>
      </c>
      <c r="AC71" s="18">
        <f t="shared" ref="AC71:AC134" si="53">IF(AND($E71=1,$W71=1),1,0)</f>
        <v>0</v>
      </c>
      <c r="AD71" s="18">
        <f t="shared" ref="AD71:AD134" si="54">IF(AND($E71=1,$X71=1),1,0)</f>
        <v>0</v>
      </c>
      <c r="AE71" s="18">
        <f t="shared" ref="AE71:AE134" si="55">IF(AND($G71=1,$W71=1),1,0)</f>
        <v>1</v>
      </c>
      <c r="AF71" s="18">
        <f t="shared" ref="AF71:AF134" si="56">IF(AND($G71=1,$X71=1),1,0)</f>
        <v>0</v>
      </c>
      <c r="AG71" s="18">
        <f t="shared" ref="AG71:AG134" si="57">IF(AND($H71=1,$W71=1),1,0)</f>
        <v>0</v>
      </c>
      <c r="AH71" s="18">
        <f t="shared" ref="AH71:AH134" si="58">IF(AND($H71=1,$X71=1),1,0)</f>
        <v>0</v>
      </c>
      <c r="AI71" s="18">
        <f t="shared" ref="AI71:AI134" si="59">IF(AND($I71=1,$W71=1),1,0)</f>
        <v>0</v>
      </c>
      <c r="AJ71" s="18">
        <f t="shared" ref="AJ71:AJ134" si="60">IF(AND($I71=1,$X71=1),1,0)</f>
        <v>0</v>
      </c>
      <c r="AK71" s="18">
        <f t="shared" ref="AK71:AK134" si="61">IF(AND($J71=1,$W71=1),1,0)</f>
        <v>0</v>
      </c>
      <c r="AL71" s="18">
        <f t="shared" ref="AL71:AL134" si="62">IF(AND($J71=1,$X71=1),1,0)</f>
        <v>0</v>
      </c>
      <c r="AM71" s="18">
        <f t="shared" ref="AM71:AM134" si="63">IF(AND($K71=1,$W71=1),1,0)</f>
        <v>0</v>
      </c>
      <c r="AN71" s="18">
        <f t="shared" ref="AN71:AN134" si="64">IF(AND($K71=1,$X71=1),1,0)</f>
        <v>0</v>
      </c>
      <c r="AO71" s="18">
        <f t="shared" ref="AO71:AO134" si="65">IF(AND($L71=1,$W71=1),1,0)</f>
        <v>0</v>
      </c>
      <c r="AP71" s="18">
        <f t="shared" ref="AP71:AP134" si="66">IF(AND($L71=1,$X71=1),1,0)</f>
        <v>0</v>
      </c>
      <c r="AQ71" s="18">
        <f t="shared" ref="AQ71:AQ134" si="67">IF(AND($M71=1,$W71=1),1,0)</f>
        <v>0</v>
      </c>
      <c r="AR71" s="18">
        <f t="shared" ref="AR71:AR134" si="68">IF(AND($M71=1,$X71=1),1,0)</f>
        <v>0</v>
      </c>
      <c r="AS71" s="18">
        <f t="shared" ref="AS71:AS134" si="69">IF(AND($N71=1,$W71=1),1,0)</f>
        <v>0</v>
      </c>
      <c r="AT71" s="18">
        <f t="shared" ref="AT71:AT134" si="70">IF(AND($N71=1,$X71=1),1,0)</f>
        <v>0</v>
      </c>
      <c r="AU71" s="18">
        <f t="shared" ref="AU71:AU134" si="71">IF(AND($Q71=1,$W71=1),1,0)</f>
        <v>0</v>
      </c>
      <c r="AV71" s="18">
        <f t="shared" ref="AV71:AV134" si="72">IF(AND($Q71=1,$X71=1),1,0)</f>
        <v>0</v>
      </c>
      <c r="AW71" s="18">
        <f t="shared" ref="AW71:AW134" si="73">IF(AND($R71=1,$W71=1),1,0)</f>
        <v>0</v>
      </c>
      <c r="AX71" s="18">
        <f t="shared" ref="AX71:AX134" si="74">IF(AND($R71=1,$X71=1),1,0)</f>
        <v>0</v>
      </c>
      <c r="AY71" s="18">
        <f t="shared" ref="AY71:AY134" si="75">IF(AND($S71=1,$W71=1),1,0)</f>
        <v>0</v>
      </c>
      <c r="AZ71" s="18">
        <f t="shared" ref="AZ71:AZ134" si="76">IF(AND($S71=1,$X71=1),1,0)</f>
        <v>0</v>
      </c>
      <c r="BA71" s="18" t="str">
        <f t="shared" ref="BA71:BA134" si="77">IF(AND(SUM(C71:E71,G71:N71,Q71:S71)=1,SUM(Y71:AZ71)&lt;&gt;1),"PROBLEM","")</f>
        <v/>
      </c>
    </row>
    <row r="72" spans="1:53" ht="16">
      <c r="A72" s="8">
        <v>67</v>
      </c>
      <c r="B72" s="1" t="s">
        <v>33</v>
      </c>
      <c r="C72">
        <f t="shared" si="41"/>
        <v>0</v>
      </c>
      <c r="D72">
        <f t="shared" si="41"/>
        <v>0</v>
      </c>
      <c r="E72">
        <f t="shared" si="41"/>
        <v>0</v>
      </c>
      <c r="F72">
        <f t="shared" si="41"/>
        <v>1</v>
      </c>
      <c r="G72">
        <f t="shared" si="41"/>
        <v>0</v>
      </c>
      <c r="H72">
        <f t="shared" si="41"/>
        <v>0</v>
      </c>
      <c r="I72">
        <f t="shared" si="41"/>
        <v>0</v>
      </c>
      <c r="J72">
        <f t="shared" si="41"/>
        <v>0</v>
      </c>
      <c r="K72">
        <f t="shared" si="41"/>
        <v>0</v>
      </c>
      <c r="L72">
        <f t="shared" si="41"/>
        <v>0</v>
      </c>
      <c r="M72">
        <f t="shared" si="41"/>
        <v>0</v>
      </c>
      <c r="N72">
        <f t="shared" si="41"/>
        <v>0</v>
      </c>
      <c r="O72" s="21">
        <f t="shared" si="42"/>
        <v>0</v>
      </c>
      <c r="P72" s="22" t="str">
        <f t="shared" si="39"/>
        <v/>
      </c>
      <c r="Q72">
        <f t="shared" si="44"/>
        <v>0</v>
      </c>
      <c r="R72">
        <f t="shared" si="45"/>
        <v>0</v>
      </c>
      <c r="S72">
        <f t="shared" si="45"/>
        <v>0</v>
      </c>
      <c r="T72">
        <f t="shared" si="46"/>
        <v>0</v>
      </c>
      <c r="U72" s="21">
        <f t="shared" si="43"/>
        <v>0</v>
      </c>
      <c r="V72" s="36" t="s">
        <v>69</v>
      </c>
      <c r="W72">
        <f t="shared" si="47"/>
        <v>1</v>
      </c>
      <c r="X72">
        <f t="shared" si="48"/>
        <v>0</v>
      </c>
      <c r="Y72" s="21">
        <f t="shared" si="49"/>
        <v>0</v>
      </c>
      <c r="Z72" s="18">
        <f t="shared" si="50"/>
        <v>0</v>
      </c>
      <c r="AA72" s="18">
        <f t="shared" si="51"/>
        <v>0</v>
      </c>
      <c r="AB72" s="18">
        <f t="shared" si="52"/>
        <v>0</v>
      </c>
      <c r="AC72" s="18">
        <f t="shared" si="53"/>
        <v>0</v>
      </c>
      <c r="AD72" s="18">
        <f t="shared" si="54"/>
        <v>0</v>
      </c>
      <c r="AE72" s="18">
        <f t="shared" si="55"/>
        <v>0</v>
      </c>
      <c r="AF72" s="18">
        <f t="shared" si="56"/>
        <v>0</v>
      </c>
      <c r="AG72" s="18">
        <f t="shared" si="57"/>
        <v>0</v>
      </c>
      <c r="AH72" s="18">
        <f t="shared" si="58"/>
        <v>0</v>
      </c>
      <c r="AI72" s="18">
        <f t="shared" si="59"/>
        <v>0</v>
      </c>
      <c r="AJ72" s="18">
        <f t="shared" si="60"/>
        <v>0</v>
      </c>
      <c r="AK72" s="18">
        <f t="shared" si="61"/>
        <v>0</v>
      </c>
      <c r="AL72" s="18">
        <f t="shared" si="62"/>
        <v>0</v>
      </c>
      <c r="AM72" s="18">
        <f t="shared" si="63"/>
        <v>0</v>
      </c>
      <c r="AN72" s="18">
        <f t="shared" si="64"/>
        <v>0</v>
      </c>
      <c r="AO72" s="18">
        <f t="shared" si="65"/>
        <v>0</v>
      </c>
      <c r="AP72" s="18">
        <f t="shared" si="66"/>
        <v>0</v>
      </c>
      <c r="AQ72" s="18">
        <f t="shared" si="67"/>
        <v>0</v>
      </c>
      <c r="AR72" s="18">
        <f t="shared" si="68"/>
        <v>0</v>
      </c>
      <c r="AS72" s="18">
        <f t="shared" si="69"/>
        <v>0</v>
      </c>
      <c r="AT72" s="18">
        <f t="shared" si="70"/>
        <v>0</v>
      </c>
      <c r="AU72" s="18">
        <f t="shared" si="71"/>
        <v>0</v>
      </c>
      <c r="AV72" s="18">
        <f t="shared" si="72"/>
        <v>0</v>
      </c>
      <c r="AW72" s="18">
        <f t="shared" si="73"/>
        <v>0</v>
      </c>
      <c r="AX72" s="18">
        <f t="shared" si="74"/>
        <v>0</v>
      </c>
      <c r="AY72" s="18">
        <f t="shared" si="75"/>
        <v>0</v>
      </c>
      <c r="AZ72" s="18">
        <f t="shared" si="76"/>
        <v>0</v>
      </c>
      <c r="BA72" s="18" t="str">
        <f t="shared" si="77"/>
        <v/>
      </c>
    </row>
    <row r="73" spans="1:53" ht="16">
      <c r="A73" s="8">
        <v>68</v>
      </c>
      <c r="B73" s="1" t="s">
        <v>20</v>
      </c>
      <c r="C73">
        <f t="shared" si="41"/>
        <v>0</v>
      </c>
      <c r="D73">
        <f t="shared" si="41"/>
        <v>0</v>
      </c>
      <c r="E73">
        <f t="shared" si="41"/>
        <v>0</v>
      </c>
      <c r="F73">
        <f t="shared" si="41"/>
        <v>0</v>
      </c>
      <c r="G73">
        <f t="shared" si="41"/>
        <v>1</v>
      </c>
      <c r="H73">
        <f t="shared" si="41"/>
        <v>0</v>
      </c>
      <c r="I73">
        <f t="shared" si="41"/>
        <v>0</v>
      </c>
      <c r="J73">
        <f t="shared" si="41"/>
        <v>0</v>
      </c>
      <c r="K73">
        <f t="shared" si="41"/>
        <v>0</v>
      </c>
      <c r="L73">
        <f t="shared" si="41"/>
        <v>0</v>
      </c>
      <c r="M73">
        <f t="shared" si="41"/>
        <v>0</v>
      </c>
      <c r="N73">
        <f t="shared" si="41"/>
        <v>0</v>
      </c>
      <c r="O73" s="21">
        <f t="shared" si="42"/>
        <v>0</v>
      </c>
      <c r="P73" s="22" t="str">
        <f t="shared" si="39"/>
        <v/>
      </c>
      <c r="Q73">
        <f t="shared" si="44"/>
        <v>0</v>
      </c>
      <c r="R73">
        <f t="shared" si="45"/>
        <v>0</v>
      </c>
      <c r="S73">
        <f t="shared" si="45"/>
        <v>0</v>
      </c>
      <c r="T73">
        <f t="shared" si="46"/>
        <v>0</v>
      </c>
      <c r="U73" s="21">
        <f t="shared" si="43"/>
        <v>0</v>
      </c>
      <c r="V73" s="36" t="s">
        <v>69</v>
      </c>
      <c r="W73">
        <f t="shared" si="47"/>
        <v>1</v>
      </c>
      <c r="X73">
        <f t="shared" si="48"/>
        <v>0</v>
      </c>
      <c r="Y73" s="21">
        <f t="shared" si="49"/>
        <v>0</v>
      </c>
      <c r="Z73" s="18">
        <f t="shared" si="50"/>
        <v>0</v>
      </c>
      <c r="AA73" s="18">
        <f t="shared" si="51"/>
        <v>0</v>
      </c>
      <c r="AB73" s="18">
        <f t="shared" si="52"/>
        <v>0</v>
      </c>
      <c r="AC73" s="18">
        <f t="shared" si="53"/>
        <v>0</v>
      </c>
      <c r="AD73" s="18">
        <f t="shared" si="54"/>
        <v>0</v>
      </c>
      <c r="AE73" s="18">
        <f t="shared" si="55"/>
        <v>1</v>
      </c>
      <c r="AF73" s="18">
        <f t="shared" si="56"/>
        <v>0</v>
      </c>
      <c r="AG73" s="18">
        <f t="shared" si="57"/>
        <v>0</v>
      </c>
      <c r="AH73" s="18">
        <f t="shared" si="58"/>
        <v>0</v>
      </c>
      <c r="AI73" s="18">
        <f t="shared" si="59"/>
        <v>0</v>
      </c>
      <c r="AJ73" s="18">
        <f t="shared" si="60"/>
        <v>0</v>
      </c>
      <c r="AK73" s="18">
        <f t="shared" si="61"/>
        <v>0</v>
      </c>
      <c r="AL73" s="18">
        <f t="shared" si="62"/>
        <v>0</v>
      </c>
      <c r="AM73" s="18">
        <f t="shared" si="63"/>
        <v>0</v>
      </c>
      <c r="AN73" s="18">
        <f t="shared" si="64"/>
        <v>0</v>
      </c>
      <c r="AO73" s="18">
        <f t="shared" si="65"/>
        <v>0</v>
      </c>
      <c r="AP73" s="18">
        <f t="shared" si="66"/>
        <v>0</v>
      </c>
      <c r="AQ73" s="18">
        <f t="shared" si="67"/>
        <v>0</v>
      </c>
      <c r="AR73" s="18">
        <f t="shared" si="68"/>
        <v>0</v>
      </c>
      <c r="AS73" s="18">
        <f t="shared" si="69"/>
        <v>0</v>
      </c>
      <c r="AT73" s="18">
        <f t="shared" si="70"/>
        <v>0</v>
      </c>
      <c r="AU73" s="18">
        <f t="shared" si="71"/>
        <v>0</v>
      </c>
      <c r="AV73" s="18">
        <f t="shared" si="72"/>
        <v>0</v>
      </c>
      <c r="AW73" s="18">
        <f t="shared" si="73"/>
        <v>0</v>
      </c>
      <c r="AX73" s="18">
        <f t="shared" si="74"/>
        <v>0</v>
      </c>
      <c r="AY73" s="18">
        <f t="shared" si="75"/>
        <v>0</v>
      </c>
      <c r="AZ73" s="18">
        <f t="shared" si="76"/>
        <v>0</v>
      </c>
      <c r="BA73" s="18" t="str">
        <f t="shared" si="77"/>
        <v/>
      </c>
    </row>
    <row r="74" spans="1:53" ht="16">
      <c r="A74" s="8">
        <v>69</v>
      </c>
      <c r="B74" s="1" t="s">
        <v>401</v>
      </c>
      <c r="C74">
        <f t="shared" si="41"/>
        <v>0</v>
      </c>
      <c r="D74">
        <f t="shared" si="41"/>
        <v>0</v>
      </c>
      <c r="E74">
        <f t="shared" si="41"/>
        <v>0</v>
      </c>
      <c r="F74">
        <f t="shared" si="41"/>
        <v>0</v>
      </c>
      <c r="G74">
        <f t="shared" si="41"/>
        <v>0</v>
      </c>
      <c r="H74">
        <f t="shared" si="41"/>
        <v>0</v>
      </c>
      <c r="I74">
        <f t="shared" si="41"/>
        <v>0</v>
      </c>
      <c r="J74">
        <f t="shared" si="41"/>
        <v>0</v>
      </c>
      <c r="K74">
        <f t="shared" si="41"/>
        <v>0</v>
      </c>
      <c r="L74">
        <f t="shared" si="41"/>
        <v>0</v>
      </c>
      <c r="M74">
        <f t="shared" si="41"/>
        <v>0</v>
      </c>
      <c r="N74">
        <f t="shared" si="41"/>
        <v>0</v>
      </c>
      <c r="O74" s="21">
        <f t="shared" si="42"/>
        <v>1</v>
      </c>
      <c r="P74" s="22" t="str">
        <f t="shared" si="39"/>
        <v>Self</v>
      </c>
      <c r="Q74">
        <f t="shared" si="44"/>
        <v>0</v>
      </c>
      <c r="R74">
        <f t="shared" si="45"/>
        <v>0</v>
      </c>
      <c r="S74">
        <f t="shared" si="45"/>
        <v>0</v>
      </c>
      <c r="T74">
        <f t="shared" si="46"/>
        <v>0</v>
      </c>
      <c r="U74" s="21">
        <f t="shared" si="43"/>
        <v>1</v>
      </c>
      <c r="V74" s="36" t="s">
        <v>24</v>
      </c>
      <c r="W74">
        <f t="shared" si="47"/>
        <v>0</v>
      </c>
      <c r="X74">
        <f t="shared" si="48"/>
        <v>1</v>
      </c>
      <c r="Y74" s="21">
        <f t="shared" si="49"/>
        <v>0</v>
      </c>
      <c r="Z74" s="18">
        <f t="shared" si="50"/>
        <v>0</v>
      </c>
      <c r="AA74" s="18">
        <f t="shared" si="51"/>
        <v>0</v>
      </c>
      <c r="AB74" s="18">
        <f t="shared" si="52"/>
        <v>0</v>
      </c>
      <c r="AC74" s="18">
        <f t="shared" si="53"/>
        <v>0</v>
      </c>
      <c r="AD74" s="18">
        <f t="shared" si="54"/>
        <v>0</v>
      </c>
      <c r="AE74" s="18">
        <f t="shared" si="55"/>
        <v>0</v>
      </c>
      <c r="AF74" s="18">
        <f t="shared" si="56"/>
        <v>0</v>
      </c>
      <c r="AG74" s="18">
        <f t="shared" si="57"/>
        <v>0</v>
      </c>
      <c r="AH74" s="18">
        <f t="shared" si="58"/>
        <v>0</v>
      </c>
      <c r="AI74" s="18">
        <f t="shared" si="59"/>
        <v>0</v>
      </c>
      <c r="AJ74" s="18">
        <f t="shared" si="60"/>
        <v>0</v>
      </c>
      <c r="AK74" s="18">
        <f t="shared" si="61"/>
        <v>0</v>
      </c>
      <c r="AL74" s="18">
        <f t="shared" si="62"/>
        <v>0</v>
      </c>
      <c r="AM74" s="18">
        <f t="shared" si="63"/>
        <v>0</v>
      </c>
      <c r="AN74" s="18">
        <f t="shared" si="64"/>
        <v>0</v>
      </c>
      <c r="AO74" s="18">
        <f t="shared" si="65"/>
        <v>0</v>
      </c>
      <c r="AP74" s="18">
        <f t="shared" si="66"/>
        <v>0</v>
      </c>
      <c r="AQ74" s="18">
        <f t="shared" si="67"/>
        <v>0</v>
      </c>
      <c r="AR74" s="18">
        <f t="shared" si="68"/>
        <v>0</v>
      </c>
      <c r="AS74" s="18">
        <f t="shared" si="69"/>
        <v>0</v>
      </c>
      <c r="AT74" s="18">
        <f t="shared" si="70"/>
        <v>0</v>
      </c>
      <c r="AU74" s="18">
        <f t="shared" si="71"/>
        <v>0</v>
      </c>
      <c r="AV74" s="18">
        <f t="shared" si="72"/>
        <v>0</v>
      </c>
      <c r="AW74" s="18">
        <f t="shared" si="73"/>
        <v>0</v>
      </c>
      <c r="AX74" s="18">
        <f t="shared" si="74"/>
        <v>0</v>
      </c>
      <c r="AY74" s="18">
        <f t="shared" si="75"/>
        <v>0</v>
      </c>
      <c r="AZ74" s="18">
        <f t="shared" si="76"/>
        <v>0</v>
      </c>
      <c r="BA74" s="18" t="str">
        <f t="shared" si="77"/>
        <v/>
      </c>
    </row>
    <row r="75" spans="1:53" ht="16">
      <c r="A75" s="8">
        <v>70</v>
      </c>
      <c r="B75" s="1" t="s">
        <v>466</v>
      </c>
      <c r="C75">
        <f t="shared" si="41"/>
        <v>0</v>
      </c>
      <c r="D75">
        <f t="shared" si="41"/>
        <v>0</v>
      </c>
      <c r="E75">
        <f t="shared" si="41"/>
        <v>0</v>
      </c>
      <c r="F75">
        <f t="shared" si="41"/>
        <v>0</v>
      </c>
      <c r="G75">
        <f t="shared" si="41"/>
        <v>0</v>
      </c>
      <c r="H75">
        <f t="shared" si="41"/>
        <v>0</v>
      </c>
      <c r="I75">
        <f t="shared" si="41"/>
        <v>0</v>
      </c>
      <c r="J75">
        <f t="shared" si="41"/>
        <v>0</v>
      </c>
      <c r="K75">
        <f t="shared" si="41"/>
        <v>0</v>
      </c>
      <c r="L75">
        <f t="shared" si="41"/>
        <v>0</v>
      </c>
      <c r="M75">
        <f t="shared" si="41"/>
        <v>0</v>
      </c>
      <c r="N75">
        <f t="shared" si="41"/>
        <v>0</v>
      </c>
      <c r="O75" s="21">
        <f t="shared" si="42"/>
        <v>1</v>
      </c>
      <c r="P75" s="22" t="str">
        <f t="shared" si="39"/>
        <v>Veterinary pharmaceutical companies and central university funds</v>
      </c>
      <c r="Q75">
        <f t="shared" si="44"/>
        <v>0</v>
      </c>
      <c r="R75">
        <f t="shared" si="45"/>
        <v>0</v>
      </c>
      <c r="S75">
        <f t="shared" si="45"/>
        <v>0</v>
      </c>
      <c r="T75">
        <f t="shared" si="46"/>
        <v>0</v>
      </c>
      <c r="U75" s="21">
        <f t="shared" si="43"/>
        <v>1</v>
      </c>
      <c r="V75" s="36" t="s">
        <v>24</v>
      </c>
      <c r="W75">
        <f t="shared" si="47"/>
        <v>0</v>
      </c>
      <c r="X75">
        <f t="shared" si="48"/>
        <v>1</v>
      </c>
      <c r="Y75" s="21">
        <f t="shared" si="49"/>
        <v>0</v>
      </c>
      <c r="Z75" s="18">
        <f t="shared" si="50"/>
        <v>0</v>
      </c>
      <c r="AA75" s="18">
        <f t="shared" si="51"/>
        <v>0</v>
      </c>
      <c r="AB75" s="18">
        <f t="shared" si="52"/>
        <v>0</v>
      </c>
      <c r="AC75" s="18">
        <f t="shared" si="53"/>
        <v>0</v>
      </c>
      <c r="AD75" s="18">
        <f t="shared" si="54"/>
        <v>0</v>
      </c>
      <c r="AE75" s="18">
        <f t="shared" si="55"/>
        <v>0</v>
      </c>
      <c r="AF75" s="18">
        <f t="shared" si="56"/>
        <v>0</v>
      </c>
      <c r="AG75" s="18">
        <f t="shared" si="57"/>
        <v>0</v>
      </c>
      <c r="AH75" s="18">
        <f t="shared" si="58"/>
        <v>0</v>
      </c>
      <c r="AI75" s="18">
        <f t="shared" si="59"/>
        <v>0</v>
      </c>
      <c r="AJ75" s="18">
        <f t="shared" si="60"/>
        <v>0</v>
      </c>
      <c r="AK75" s="18">
        <f t="shared" si="61"/>
        <v>0</v>
      </c>
      <c r="AL75" s="18">
        <f t="shared" si="62"/>
        <v>0</v>
      </c>
      <c r="AM75" s="18">
        <f t="shared" si="63"/>
        <v>0</v>
      </c>
      <c r="AN75" s="18">
        <f t="shared" si="64"/>
        <v>0</v>
      </c>
      <c r="AO75" s="18">
        <f t="shared" si="65"/>
        <v>0</v>
      </c>
      <c r="AP75" s="18">
        <f t="shared" si="66"/>
        <v>0</v>
      </c>
      <c r="AQ75" s="18">
        <f t="shared" si="67"/>
        <v>0</v>
      </c>
      <c r="AR75" s="18">
        <f t="shared" si="68"/>
        <v>0</v>
      </c>
      <c r="AS75" s="18">
        <f t="shared" si="69"/>
        <v>0</v>
      </c>
      <c r="AT75" s="18">
        <f t="shared" si="70"/>
        <v>0</v>
      </c>
      <c r="AU75" s="18">
        <f t="shared" si="71"/>
        <v>0</v>
      </c>
      <c r="AV75" s="18">
        <f t="shared" si="72"/>
        <v>0</v>
      </c>
      <c r="AW75" s="18">
        <f t="shared" si="73"/>
        <v>0</v>
      </c>
      <c r="AX75" s="18">
        <f t="shared" si="74"/>
        <v>0</v>
      </c>
      <c r="AY75" s="18">
        <f t="shared" si="75"/>
        <v>0</v>
      </c>
      <c r="AZ75" s="18">
        <f t="shared" si="76"/>
        <v>0</v>
      </c>
      <c r="BA75" s="18" t="str">
        <f t="shared" si="77"/>
        <v/>
      </c>
    </row>
    <row r="76" spans="1:53" ht="16">
      <c r="A76" s="8">
        <v>71</v>
      </c>
      <c r="B76" s="1" t="s">
        <v>455</v>
      </c>
      <c r="C76">
        <f t="shared" si="41"/>
        <v>0</v>
      </c>
      <c r="D76">
        <f t="shared" si="41"/>
        <v>0</v>
      </c>
      <c r="E76">
        <f t="shared" si="41"/>
        <v>0</v>
      </c>
      <c r="F76">
        <f t="shared" si="41"/>
        <v>0</v>
      </c>
      <c r="G76">
        <f t="shared" si="41"/>
        <v>0</v>
      </c>
      <c r="H76">
        <f t="shared" si="41"/>
        <v>0</v>
      </c>
      <c r="I76">
        <f t="shared" si="41"/>
        <v>0</v>
      </c>
      <c r="J76">
        <f t="shared" si="41"/>
        <v>0</v>
      </c>
      <c r="K76">
        <f t="shared" si="41"/>
        <v>0</v>
      </c>
      <c r="L76">
        <f t="shared" si="41"/>
        <v>0</v>
      </c>
      <c r="M76">
        <f t="shared" si="41"/>
        <v>0</v>
      </c>
      <c r="N76">
        <f t="shared" si="41"/>
        <v>0</v>
      </c>
      <c r="O76" s="21">
        <f t="shared" si="42"/>
        <v>1</v>
      </c>
      <c r="P76" s="22" t="str">
        <f t="shared" si="39"/>
        <v>ERC</v>
      </c>
      <c r="Q76">
        <f t="shared" si="44"/>
        <v>1</v>
      </c>
      <c r="R76">
        <f t="shared" si="45"/>
        <v>0</v>
      </c>
      <c r="S76">
        <f t="shared" si="45"/>
        <v>0</v>
      </c>
      <c r="T76">
        <f t="shared" si="46"/>
        <v>0</v>
      </c>
      <c r="U76" s="21">
        <f t="shared" si="43"/>
        <v>0</v>
      </c>
      <c r="V76" s="36" t="s">
        <v>24</v>
      </c>
      <c r="W76">
        <f t="shared" si="47"/>
        <v>0</v>
      </c>
      <c r="X76">
        <f t="shared" si="48"/>
        <v>1</v>
      </c>
      <c r="Y76" s="21">
        <f t="shared" si="49"/>
        <v>0</v>
      </c>
      <c r="Z76" s="18">
        <f t="shared" si="50"/>
        <v>0</v>
      </c>
      <c r="AA76" s="18">
        <f t="shared" si="51"/>
        <v>0</v>
      </c>
      <c r="AB76" s="18">
        <f t="shared" si="52"/>
        <v>0</v>
      </c>
      <c r="AC76" s="18">
        <f t="shared" si="53"/>
        <v>0</v>
      </c>
      <c r="AD76" s="18">
        <f t="shared" si="54"/>
        <v>0</v>
      </c>
      <c r="AE76" s="18">
        <f t="shared" si="55"/>
        <v>0</v>
      </c>
      <c r="AF76" s="18">
        <f t="shared" si="56"/>
        <v>0</v>
      </c>
      <c r="AG76" s="18">
        <f t="shared" si="57"/>
        <v>0</v>
      </c>
      <c r="AH76" s="18">
        <f t="shared" si="58"/>
        <v>0</v>
      </c>
      <c r="AI76" s="18">
        <f t="shared" si="59"/>
        <v>0</v>
      </c>
      <c r="AJ76" s="18">
        <f t="shared" si="60"/>
        <v>0</v>
      </c>
      <c r="AK76" s="18">
        <f t="shared" si="61"/>
        <v>0</v>
      </c>
      <c r="AL76" s="18">
        <f t="shared" si="62"/>
        <v>0</v>
      </c>
      <c r="AM76" s="18">
        <f t="shared" si="63"/>
        <v>0</v>
      </c>
      <c r="AN76" s="18">
        <f t="shared" si="64"/>
        <v>0</v>
      </c>
      <c r="AO76" s="18">
        <f t="shared" si="65"/>
        <v>0</v>
      </c>
      <c r="AP76" s="18">
        <f t="shared" si="66"/>
        <v>0</v>
      </c>
      <c r="AQ76" s="18">
        <f t="shared" si="67"/>
        <v>0</v>
      </c>
      <c r="AR76" s="18">
        <f t="shared" si="68"/>
        <v>0</v>
      </c>
      <c r="AS76" s="18">
        <f t="shared" si="69"/>
        <v>0</v>
      </c>
      <c r="AT76" s="18">
        <f t="shared" si="70"/>
        <v>0</v>
      </c>
      <c r="AU76" s="18">
        <f t="shared" si="71"/>
        <v>0</v>
      </c>
      <c r="AV76" s="18">
        <f t="shared" si="72"/>
        <v>1</v>
      </c>
      <c r="AW76" s="18">
        <f t="shared" si="73"/>
        <v>0</v>
      </c>
      <c r="AX76" s="18">
        <f t="shared" si="74"/>
        <v>0</v>
      </c>
      <c r="AY76" s="18">
        <f t="shared" si="75"/>
        <v>0</v>
      </c>
      <c r="AZ76" s="18">
        <f t="shared" si="76"/>
        <v>0</v>
      </c>
      <c r="BA76" s="18" t="str">
        <f t="shared" si="77"/>
        <v/>
      </c>
    </row>
    <row r="77" spans="1:53" ht="16">
      <c r="A77" s="8">
        <v>72</v>
      </c>
      <c r="B77" s="1" t="s">
        <v>887</v>
      </c>
      <c r="C77">
        <f t="shared" si="41"/>
        <v>0</v>
      </c>
      <c r="D77">
        <f t="shared" si="41"/>
        <v>0</v>
      </c>
      <c r="E77">
        <f t="shared" si="41"/>
        <v>0</v>
      </c>
      <c r="F77">
        <f t="shared" si="41"/>
        <v>0</v>
      </c>
      <c r="G77">
        <f t="shared" si="41"/>
        <v>0</v>
      </c>
      <c r="H77">
        <f t="shared" si="41"/>
        <v>0</v>
      </c>
      <c r="I77">
        <f t="shared" si="41"/>
        <v>0</v>
      </c>
      <c r="J77">
        <f t="shared" si="41"/>
        <v>0</v>
      </c>
      <c r="K77">
        <f t="shared" si="41"/>
        <v>0</v>
      </c>
      <c r="L77">
        <f t="shared" si="41"/>
        <v>0</v>
      </c>
      <c r="M77">
        <f t="shared" si="41"/>
        <v>0</v>
      </c>
      <c r="N77">
        <f t="shared" si="41"/>
        <v>0</v>
      </c>
      <c r="O77" s="21">
        <f t="shared" si="42"/>
        <v>1</v>
      </c>
      <c r="P77" s="22" t="str">
        <f t="shared" si="39"/>
        <v>Templeton Foundation</v>
      </c>
      <c r="Q77">
        <f t="shared" si="44"/>
        <v>0</v>
      </c>
      <c r="R77">
        <f t="shared" si="45"/>
        <v>0</v>
      </c>
      <c r="S77">
        <f t="shared" si="45"/>
        <v>0</v>
      </c>
      <c r="T77">
        <f t="shared" si="46"/>
        <v>0</v>
      </c>
      <c r="U77" s="21">
        <f t="shared" si="43"/>
        <v>1</v>
      </c>
      <c r="V77" s="36" t="s">
        <v>24</v>
      </c>
      <c r="W77">
        <f t="shared" si="47"/>
        <v>0</v>
      </c>
      <c r="X77">
        <f t="shared" si="48"/>
        <v>1</v>
      </c>
      <c r="Y77" s="21">
        <f t="shared" si="49"/>
        <v>0</v>
      </c>
      <c r="Z77" s="18">
        <f t="shared" si="50"/>
        <v>0</v>
      </c>
      <c r="AA77" s="18">
        <f t="shared" si="51"/>
        <v>0</v>
      </c>
      <c r="AB77" s="18">
        <f t="shared" si="52"/>
        <v>0</v>
      </c>
      <c r="AC77" s="18">
        <f t="shared" si="53"/>
        <v>0</v>
      </c>
      <c r="AD77" s="18">
        <f t="shared" si="54"/>
        <v>0</v>
      </c>
      <c r="AE77" s="18">
        <f t="shared" si="55"/>
        <v>0</v>
      </c>
      <c r="AF77" s="18">
        <f t="shared" si="56"/>
        <v>0</v>
      </c>
      <c r="AG77" s="18">
        <f t="shared" si="57"/>
        <v>0</v>
      </c>
      <c r="AH77" s="18">
        <f t="shared" si="58"/>
        <v>0</v>
      </c>
      <c r="AI77" s="18">
        <f t="shared" si="59"/>
        <v>0</v>
      </c>
      <c r="AJ77" s="18">
        <f t="shared" si="60"/>
        <v>0</v>
      </c>
      <c r="AK77" s="18">
        <f t="shared" si="61"/>
        <v>0</v>
      </c>
      <c r="AL77" s="18">
        <f t="shared" si="62"/>
        <v>0</v>
      </c>
      <c r="AM77" s="18">
        <f t="shared" si="63"/>
        <v>0</v>
      </c>
      <c r="AN77" s="18">
        <f t="shared" si="64"/>
        <v>0</v>
      </c>
      <c r="AO77" s="18">
        <f t="shared" si="65"/>
        <v>0</v>
      </c>
      <c r="AP77" s="18">
        <f t="shared" si="66"/>
        <v>0</v>
      </c>
      <c r="AQ77" s="18">
        <f t="shared" si="67"/>
        <v>0</v>
      </c>
      <c r="AR77" s="18">
        <f t="shared" si="68"/>
        <v>0</v>
      </c>
      <c r="AS77" s="18">
        <f t="shared" si="69"/>
        <v>0</v>
      </c>
      <c r="AT77" s="18">
        <f t="shared" si="70"/>
        <v>0</v>
      </c>
      <c r="AU77" s="18">
        <f t="shared" si="71"/>
        <v>0</v>
      </c>
      <c r="AV77" s="18">
        <f t="shared" si="72"/>
        <v>0</v>
      </c>
      <c r="AW77" s="18">
        <f t="shared" si="73"/>
        <v>0</v>
      </c>
      <c r="AX77" s="18">
        <f t="shared" si="74"/>
        <v>0</v>
      </c>
      <c r="AY77" s="18">
        <f t="shared" si="75"/>
        <v>0</v>
      </c>
      <c r="AZ77" s="18">
        <f t="shared" si="76"/>
        <v>0</v>
      </c>
      <c r="BA77" s="18" t="str">
        <f t="shared" si="77"/>
        <v/>
      </c>
    </row>
    <row r="78" spans="1:53" ht="16">
      <c r="A78" s="8">
        <v>73</v>
      </c>
      <c r="B78" s="1" t="s">
        <v>20</v>
      </c>
      <c r="C78">
        <f t="shared" si="41"/>
        <v>0</v>
      </c>
      <c r="D78">
        <f t="shared" si="41"/>
        <v>0</v>
      </c>
      <c r="E78">
        <f t="shared" si="41"/>
        <v>0</v>
      </c>
      <c r="F78">
        <f t="shared" si="41"/>
        <v>0</v>
      </c>
      <c r="G78">
        <f t="shared" si="41"/>
        <v>1</v>
      </c>
      <c r="H78">
        <f t="shared" si="41"/>
        <v>0</v>
      </c>
      <c r="I78">
        <f t="shared" si="41"/>
        <v>0</v>
      </c>
      <c r="J78">
        <f t="shared" si="41"/>
        <v>0</v>
      </c>
      <c r="K78">
        <f t="shared" si="41"/>
        <v>0</v>
      </c>
      <c r="L78">
        <f t="shared" si="41"/>
        <v>0</v>
      </c>
      <c r="M78">
        <f t="shared" si="41"/>
        <v>0</v>
      </c>
      <c r="N78">
        <f t="shared" si="41"/>
        <v>0</v>
      </c>
      <c r="O78" s="21">
        <f t="shared" si="42"/>
        <v>0</v>
      </c>
      <c r="P78" s="22" t="str">
        <f t="shared" si="39"/>
        <v/>
      </c>
      <c r="Q78">
        <f t="shared" si="44"/>
        <v>0</v>
      </c>
      <c r="R78">
        <f t="shared" si="45"/>
        <v>0</v>
      </c>
      <c r="S78">
        <f t="shared" si="45"/>
        <v>0</v>
      </c>
      <c r="T78">
        <f t="shared" si="46"/>
        <v>0</v>
      </c>
      <c r="U78" s="21">
        <f t="shared" si="43"/>
        <v>0</v>
      </c>
      <c r="V78" s="36" t="s">
        <v>69</v>
      </c>
      <c r="W78">
        <f t="shared" si="47"/>
        <v>1</v>
      </c>
      <c r="X78">
        <f t="shared" si="48"/>
        <v>0</v>
      </c>
      <c r="Y78" s="21">
        <f t="shared" si="49"/>
        <v>0</v>
      </c>
      <c r="Z78" s="18">
        <f t="shared" si="50"/>
        <v>0</v>
      </c>
      <c r="AA78" s="18">
        <f t="shared" si="51"/>
        <v>0</v>
      </c>
      <c r="AB78" s="18">
        <f t="shared" si="52"/>
        <v>0</v>
      </c>
      <c r="AC78" s="18">
        <f t="shared" si="53"/>
        <v>0</v>
      </c>
      <c r="AD78" s="18">
        <f t="shared" si="54"/>
        <v>0</v>
      </c>
      <c r="AE78" s="18">
        <f t="shared" si="55"/>
        <v>1</v>
      </c>
      <c r="AF78" s="18">
        <f t="shared" si="56"/>
        <v>0</v>
      </c>
      <c r="AG78" s="18">
        <f t="shared" si="57"/>
        <v>0</v>
      </c>
      <c r="AH78" s="18">
        <f t="shared" si="58"/>
        <v>0</v>
      </c>
      <c r="AI78" s="18">
        <f t="shared" si="59"/>
        <v>0</v>
      </c>
      <c r="AJ78" s="18">
        <f t="shared" si="60"/>
        <v>0</v>
      </c>
      <c r="AK78" s="18">
        <f t="shared" si="61"/>
        <v>0</v>
      </c>
      <c r="AL78" s="18">
        <f t="shared" si="62"/>
        <v>0</v>
      </c>
      <c r="AM78" s="18">
        <f t="shared" si="63"/>
        <v>0</v>
      </c>
      <c r="AN78" s="18">
        <f t="shared" si="64"/>
        <v>0</v>
      </c>
      <c r="AO78" s="18">
        <f t="shared" si="65"/>
        <v>0</v>
      </c>
      <c r="AP78" s="18">
        <f t="shared" si="66"/>
        <v>0</v>
      </c>
      <c r="AQ78" s="18">
        <f t="shared" si="67"/>
        <v>0</v>
      </c>
      <c r="AR78" s="18">
        <f t="shared" si="68"/>
        <v>0</v>
      </c>
      <c r="AS78" s="18">
        <f t="shared" si="69"/>
        <v>0</v>
      </c>
      <c r="AT78" s="18">
        <f t="shared" si="70"/>
        <v>0</v>
      </c>
      <c r="AU78" s="18">
        <f t="shared" si="71"/>
        <v>0</v>
      </c>
      <c r="AV78" s="18">
        <f t="shared" si="72"/>
        <v>0</v>
      </c>
      <c r="AW78" s="18">
        <f t="shared" si="73"/>
        <v>0</v>
      </c>
      <c r="AX78" s="18">
        <f t="shared" si="74"/>
        <v>0</v>
      </c>
      <c r="AY78" s="18">
        <f t="shared" si="75"/>
        <v>0</v>
      </c>
      <c r="AZ78" s="18">
        <f t="shared" si="76"/>
        <v>0</v>
      </c>
      <c r="BA78" s="18" t="str">
        <f t="shared" si="77"/>
        <v/>
      </c>
    </row>
    <row r="79" spans="1:53" ht="16">
      <c r="A79" s="8">
        <v>74</v>
      </c>
      <c r="B79" s="1" t="s">
        <v>324</v>
      </c>
      <c r="C79">
        <f t="shared" si="41"/>
        <v>0</v>
      </c>
      <c r="D79">
        <f t="shared" si="41"/>
        <v>0</v>
      </c>
      <c r="E79">
        <f t="shared" si="41"/>
        <v>0</v>
      </c>
      <c r="F79">
        <f t="shared" si="41"/>
        <v>0</v>
      </c>
      <c r="G79">
        <f t="shared" si="41"/>
        <v>0</v>
      </c>
      <c r="H79">
        <f t="shared" si="41"/>
        <v>0</v>
      </c>
      <c r="I79">
        <f t="shared" si="41"/>
        <v>0</v>
      </c>
      <c r="J79">
        <f t="shared" si="41"/>
        <v>0</v>
      </c>
      <c r="K79">
        <f t="shared" si="41"/>
        <v>0</v>
      </c>
      <c r="L79">
        <f t="shared" si="41"/>
        <v>0</v>
      </c>
      <c r="M79">
        <f t="shared" si="41"/>
        <v>0</v>
      </c>
      <c r="N79">
        <f t="shared" si="41"/>
        <v>0</v>
      </c>
      <c r="O79" s="21">
        <f t="shared" si="42"/>
        <v>1</v>
      </c>
      <c r="P79" s="22" t="str">
        <f t="shared" si="39"/>
        <v>NIHR</v>
      </c>
      <c r="Q79">
        <f t="shared" si="44"/>
        <v>0</v>
      </c>
      <c r="R79">
        <f t="shared" si="45"/>
        <v>0</v>
      </c>
      <c r="S79">
        <f t="shared" si="45"/>
        <v>1</v>
      </c>
      <c r="T79">
        <f t="shared" si="46"/>
        <v>0</v>
      </c>
      <c r="U79" s="21">
        <f t="shared" si="43"/>
        <v>0</v>
      </c>
      <c r="V79" s="36" t="s">
        <v>24</v>
      </c>
      <c r="W79">
        <f t="shared" si="47"/>
        <v>0</v>
      </c>
      <c r="X79">
        <f t="shared" si="48"/>
        <v>1</v>
      </c>
      <c r="Y79" s="21">
        <f t="shared" si="49"/>
        <v>0</v>
      </c>
      <c r="Z79" s="18">
        <f t="shared" si="50"/>
        <v>0</v>
      </c>
      <c r="AA79" s="18">
        <f t="shared" si="51"/>
        <v>0</v>
      </c>
      <c r="AB79" s="18">
        <f t="shared" si="52"/>
        <v>0</v>
      </c>
      <c r="AC79" s="18">
        <f t="shared" si="53"/>
        <v>0</v>
      </c>
      <c r="AD79" s="18">
        <f t="shared" si="54"/>
        <v>0</v>
      </c>
      <c r="AE79" s="18">
        <f t="shared" si="55"/>
        <v>0</v>
      </c>
      <c r="AF79" s="18">
        <f t="shared" si="56"/>
        <v>0</v>
      </c>
      <c r="AG79" s="18">
        <f t="shared" si="57"/>
        <v>0</v>
      </c>
      <c r="AH79" s="18">
        <f t="shared" si="58"/>
        <v>0</v>
      </c>
      <c r="AI79" s="18">
        <f t="shared" si="59"/>
        <v>0</v>
      </c>
      <c r="AJ79" s="18">
        <f t="shared" si="60"/>
        <v>0</v>
      </c>
      <c r="AK79" s="18">
        <f t="shared" si="61"/>
        <v>0</v>
      </c>
      <c r="AL79" s="18">
        <f t="shared" si="62"/>
        <v>0</v>
      </c>
      <c r="AM79" s="18">
        <f t="shared" si="63"/>
        <v>0</v>
      </c>
      <c r="AN79" s="18">
        <f t="shared" si="64"/>
        <v>0</v>
      </c>
      <c r="AO79" s="18">
        <f t="shared" si="65"/>
        <v>0</v>
      </c>
      <c r="AP79" s="18">
        <f t="shared" si="66"/>
        <v>0</v>
      </c>
      <c r="AQ79" s="18">
        <f t="shared" si="67"/>
        <v>0</v>
      </c>
      <c r="AR79" s="18">
        <f t="shared" si="68"/>
        <v>0</v>
      </c>
      <c r="AS79" s="18">
        <f t="shared" si="69"/>
        <v>0</v>
      </c>
      <c r="AT79" s="18">
        <f t="shared" si="70"/>
        <v>0</v>
      </c>
      <c r="AU79" s="18">
        <f t="shared" si="71"/>
        <v>0</v>
      </c>
      <c r="AV79" s="18">
        <f t="shared" si="72"/>
        <v>0</v>
      </c>
      <c r="AW79" s="18">
        <f t="shared" si="73"/>
        <v>0</v>
      </c>
      <c r="AX79" s="18">
        <f t="shared" si="74"/>
        <v>0</v>
      </c>
      <c r="AY79" s="18">
        <f t="shared" si="75"/>
        <v>0</v>
      </c>
      <c r="AZ79" s="18">
        <f t="shared" si="76"/>
        <v>1</v>
      </c>
      <c r="BA79" s="18" t="str">
        <f t="shared" si="77"/>
        <v/>
      </c>
    </row>
    <row r="80" spans="1:53" ht="16">
      <c r="A80" s="8">
        <v>75</v>
      </c>
      <c r="B80" s="1" t="s">
        <v>60</v>
      </c>
      <c r="C80">
        <f t="shared" si="41"/>
        <v>0</v>
      </c>
      <c r="D80">
        <f t="shared" si="41"/>
        <v>0</v>
      </c>
      <c r="E80">
        <f t="shared" si="41"/>
        <v>0</v>
      </c>
      <c r="F80">
        <f t="shared" si="41"/>
        <v>0</v>
      </c>
      <c r="G80">
        <f t="shared" si="41"/>
        <v>0</v>
      </c>
      <c r="H80">
        <f t="shared" si="41"/>
        <v>0</v>
      </c>
      <c r="I80">
        <f t="shared" si="41"/>
        <v>0</v>
      </c>
      <c r="J80">
        <f t="shared" si="41"/>
        <v>0</v>
      </c>
      <c r="K80">
        <f t="shared" si="41"/>
        <v>0</v>
      </c>
      <c r="L80">
        <f t="shared" si="41"/>
        <v>0</v>
      </c>
      <c r="M80">
        <f t="shared" si="41"/>
        <v>1</v>
      </c>
      <c r="N80">
        <f t="shared" si="41"/>
        <v>0</v>
      </c>
      <c r="O80" s="21">
        <f t="shared" si="42"/>
        <v>0</v>
      </c>
      <c r="P80" s="22" t="str">
        <f t="shared" si="39"/>
        <v/>
      </c>
      <c r="Q80">
        <f t="shared" si="44"/>
        <v>0</v>
      </c>
      <c r="R80">
        <f t="shared" si="45"/>
        <v>0</v>
      </c>
      <c r="S80">
        <f t="shared" si="45"/>
        <v>0</v>
      </c>
      <c r="T80">
        <f t="shared" si="46"/>
        <v>0</v>
      </c>
      <c r="U80" s="21">
        <f t="shared" si="43"/>
        <v>0</v>
      </c>
      <c r="V80" s="36" t="s">
        <v>24</v>
      </c>
      <c r="W80">
        <f t="shared" si="47"/>
        <v>0</v>
      </c>
      <c r="X80">
        <f t="shared" si="48"/>
        <v>1</v>
      </c>
      <c r="Y80" s="21">
        <f t="shared" si="49"/>
        <v>0</v>
      </c>
      <c r="Z80" s="18">
        <f t="shared" si="50"/>
        <v>0</v>
      </c>
      <c r="AA80" s="18">
        <f t="shared" si="51"/>
        <v>0</v>
      </c>
      <c r="AB80" s="18">
        <f t="shared" si="52"/>
        <v>0</v>
      </c>
      <c r="AC80" s="18">
        <f t="shared" si="53"/>
        <v>0</v>
      </c>
      <c r="AD80" s="18">
        <f t="shared" si="54"/>
        <v>0</v>
      </c>
      <c r="AE80" s="18">
        <f t="shared" si="55"/>
        <v>0</v>
      </c>
      <c r="AF80" s="18">
        <f t="shared" si="56"/>
        <v>0</v>
      </c>
      <c r="AG80" s="18">
        <f t="shared" si="57"/>
        <v>0</v>
      </c>
      <c r="AH80" s="18">
        <f t="shared" si="58"/>
        <v>0</v>
      </c>
      <c r="AI80" s="18">
        <f t="shared" si="59"/>
        <v>0</v>
      </c>
      <c r="AJ80" s="18">
        <f t="shared" si="60"/>
        <v>0</v>
      </c>
      <c r="AK80" s="18">
        <f t="shared" si="61"/>
        <v>0</v>
      </c>
      <c r="AL80" s="18">
        <f t="shared" si="62"/>
        <v>0</v>
      </c>
      <c r="AM80" s="18">
        <f t="shared" si="63"/>
        <v>0</v>
      </c>
      <c r="AN80" s="18">
        <f t="shared" si="64"/>
        <v>0</v>
      </c>
      <c r="AO80" s="18">
        <f t="shared" si="65"/>
        <v>0</v>
      </c>
      <c r="AP80" s="18">
        <f t="shared" si="66"/>
        <v>0</v>
      </c>
      <c r="AQ80" s="18">
        <f t="shared" si="67"/>
        <v>0</v>
      </c>
      <c r="AR80" s="18">
        <f t="shared" si="68"/>
        <v>1</v>
      </c>
      <c r="AS80" s="18">
        <f t="shared" si="69"/>
        <v>0</v>
      </c>
      <c r="AT80" s="18">
        <f t="shared" si="70"/>
        <v>0</v>
      </c>
      <c r="AU80" s="18">
        <f t="shared" si="71"/>
        <v>0</v>
      </c>
      <c r="AV80" s="18">
        <f t="shared" si="72"/>
        <v>0</v>
      </c>
      <c r="AW80" s="18">
        <f t="shared" si="73"/>
        <v>0</v>
      </c>
      <c r="AX80" s="18">
        <f t="shared" si="74"/>
        <v>0</v>
      </c>
      <c r="AY80" s="18">
        <f t="shared" si="75"/>
        <v>0</v>
      </c>
      <c r="AZ80" s="18">
        <f t="shared" si="76"/>
        <v>0</v>
      </c>
      <c r="BA80" s="18" t="str">
        <f t="shared" si="77"/>
        <v/>
      </c>
    </row>
    <row r="81" spans="1:53" ht="16">
      <c r="A81" s="8">
        <v>76</v>
      </c>
      <c r="B81" s="1" t="s">
        <v>719</v>
      </c>
      <c r="C81">
        <f t="shared" si="41"/>
        <v>0</v>
      </c>
      <c r="D81">
        <f t="shared" si="41"/>
        <v>0</v>
      </c>
      <c r="E81">
        <f t="shared" si="41"/>
        <v>0</v>
      </c>
      <c r="F81">
        <f t="shared" si="41"/>
        <v>0</v>
      </c>
      <c r="G81">
        <f t="shared" si="41"/>
        <v>0</v>
      </c>
      <c r="H81">
        <f t="shared" si="41"/>
        <v>0</v>
      </c>
      <c r="I81">
        <f t="shared" si="41"/>
        <v>0</v>
      </c>
      <c r="J81">
        <f t="shared" si="41"/>
        <v>0</v>
      </c>
      <c r="K81">
        <f t="shared" si="41"/>
        <v>0</v>
      </c>
      <c r="L81">
        <f t="shared" si="41"/>
        <v>0</v>
      </c>
      <c r="M81">
        <f t="shared" si="41"/>
        <v>0</v>
      </c>
      <c r="N81">
        <f t="shared" si="41"/>
        <v>0</v>
      </c>
      <c r="O81" s="21">
        <f t="shared" si="42"/>
        <v>1</v>
      </c>
      <c r="P81" s="22" t="str">
        <f t="shared" si="39"/>
        <v>SRC</v>
      </c>
      <c r="Q81">
        <f t="shared" si="44"/>
        <v>0</v>
      </c>
      <c r="R81">
        <f t="shared" si="45"/>
        <v>0</v>
      </c>
      <c r="S81">
        <f t="shared" si="45"/>
        <v>0</v>
      </c>
      <c r="T81">
        <f t="shared" si="46"/>
        <v>0</v>
      </c>
      <c r="U81" s="21">
        <f t="shared" si="43"/>
        <v>1</v>
      </c>
      <c r="V81" s="36" t="s">
        <v>24</v>
      </c>
      <c r="W81">
        <f t="shared" si="47"/>
        <v>0</v>
      </c>
      <c r="X81">
        <f t="shared" si="48"/>
        <v>1</v>
      </c>
      <c r="Y81" s="21">
        <f t="shared" si="49"/>
        <v>0</v>
      </c>
      <c r="Z81" s="18">
        <f t="shared" si="50"/>
        <v>0</v>
      </c>
      <c r="AA81" s="18">
        <f t="shared" si="51"/>
        <v>0</v>
      </c>
      <c r="AB81" s="18">
        <f t="shared" si="52"/>
        <v>0</v>
      </c>
      <c r="AC81" s="18">
        <f t="shared" si="53"/>
        <v>0</v>
      </c>
      <c r="AD81" s="18">
        <f t="shared" si="54"/>
        <v>0</v>
      </c>
      <c r="AE81" s="18">
        <f t="shared" si="55"/>
        <v>0</v>
      </c>
      <c r="AF81" s="18">
        <f t="shared" si="56"/>
        <v>0</v>
      </c>
      <c r="AG81" s="18">
        <f t="shared" si="57"/>
        <v>0</v>
      </c>
      <c r="AH81" s="18">
        <f t="shared" si="58"/>
        <v>0</v>
      </c>
      <c r="AI81" s="18">
        <f t="shared" si="59"/>
        <v>0</v>
      </c>
      <c r="AJ81" s="18">
        <f t="shared" si="60"/>
        <v>0</v>
      </c>
      <c r="AK81" s="18">
        <f t="shared" si="61"/>
        <v>0</v>
      </c>
      <c r="AL81" s="18">
        <f t="shared" si="62"/>
        <v>0</v>
      </c>
      <c r="AM81" s="18">
        <f t="shared" si="63"/>
        <v>0</v>
      </c>
      <c r="AN81" s="18">
        <f t="shared" si="64"/>
        <v>0</v>
      </c>
      <c r="AO81" s="18">
        <f t="shared" si="65"/>
        <v>0</v>
      </c>
      <c r="AP81" s="18">
        <f t="shared" si="66"/>
        <v>0</v>
      </c>
      <c r="AQ81" s="18">
        <f t="shared" si="67"/>
        <v>0</v>
      </c>
      <c r="AR81" s="18">
        <f t="shared" si="68"/>
        <v>0</v>
      </c>
      <c r="AS81" s="18">
        <f t="shared" si="69"/>
        <v>0</v>
      </c>
      <c r="AT81" s="18">
        <f t="shared" si="70"/>
        <v>0</v>
      </c>
      <c r="AU81" s="18">
        <f t="shared" si="71"/>
        <v>0</v>
      </c>
      <c r="AV81" s="18">
        <f t="shared" si="72"/>
        <v>0</v>
      </c>
      <c r="AW81" s="18">
        <f t="shared" si="73"/>
        <v>0</v>
      </c>
      <c r="AX81" s="18">
        <f t="shared" si="74"/>
        <v>0</v>
      </c>
      <c r="AY81" s="18">
        <f t="shared" si="75"/>
        <v>0</v>
      </c>
      <c r="AZ81" s="18">
        <f t="shared" si="76"/>
        <v>0</v>
      </c>
      <c r="BA81" s="18" t="str">
        <f t="shared" si="77"/>
        <v/>
      </c>
    </row>
    <row r="82" spans="1:53" ht="16">
      <c r="A82" s="8">
        <v>77</v>
      </c>
      <c r="B82" s="1" t="s">
        <v>148</v>
      </c>
      <c r="C82">
        <f t="shared" si="41"/>
        <v>0</v>
      </c>
      <c r="D82">
        <f t="shared" si="41"/>
        <v>0</v>
      </c>
      <c r="E82">
        <f t="shared" si="41"/>
        <v>0</v>
      </c>
      <c r="F82">
        <f t="shared" si="41"/>
        <v>0</v>
      </c>
      <c r="G82">
        <f t="shared" si="41"/>
        <v>0</v>
      </c>
      <c r="H82">
        <f t="shared" si="41"/>
        <v>0</v>
      </c>
      <c r="I82">
        <f t="shared" si="41"/>
        <v>0</v>
      </c>
      <c r="J82">
        <f t="shared" si="41"/>
        <v>0</v>
      </c>
      <c r="K82">
        <f t="shared" si="41"/>
        <v>1</v>
      </c>
      <c r="L82">
        <f t="shared" si="41"/>
        <v>0</v>
      </c>
      <c r="M82">
        <f t="shared" si="41"/>
        <v>0</v>
      </c>
      <c r="N82">
        <f t="shared" si="41"/>
        <v>0</v>
      </c>
      <c r="O82" s="21">
        <f t="shared" si="42"/>
        <v>0</v>
      </c>
      <c r="P82" s="22" t="str">
        <f t="shared" si="39"/>
        <v/>
      </c>
      <c r="Q82">
        <f t="shared" si="44"/>
        <v>0</v>
      </c>
      <c r="R82">
        <f t="shared" si="45"/>
        <v>0</v>
      </c>
      <c r="S82">
        <f t="shared" si="45"/>
        <v>0</v>
      </c>
      <c r="T82">
        <f t="shared" si="46"/>
        <v>0</v>
      </c>
      <c r="U82" s="21">
        <f t="shared" si="43"/>
        <v>0</v>
      </c>
      <c r="V82" s="36" t="s">
        <v>43</v>
      </c>
      <c r="W82">
        <f t="shared" si="47"/>
        <v>1</v>
      </c>
      <c r="X82">
        <f t="shared" si="48"/>
        <v>0</v>
      </c>
      <c r="Y82" s="21">
        <f t="shared" si="49"/>
        <v>0</v>
      </c>
      <c r="Z82" s="18">
        <f t="shared" si="50"/>
        <v>0</v>
      </c>
      <c r="AA82" s="18">
        <f t="shared" si="51"/>
        <v>0</v>
      </c>
      <c r="AB82" s="18">
        <f t="shared" si="52"/>
        <v>0</v>
      </c>
      <c r="AC82" s="18">
        <f t="shared" si="53"/>
        <v>0</v>
      </c>
      <c r="AD82" s="18">
        <f t="shared" si="54"/>
        <v>0</v>
      </c>
      <c r="AE82" s="18">
        <f t="shared" si="55"/>
        <v>0</v>
      </c>
      <c r="AF82" s="18">
        <f t="shared" si="56"/>
        <v>0</v>
      </c>
      <c r="AG82" s="18">
        <f t="shared" si="57"/>
        <v>0</v>
      </c>
      <c r="AH82" s="18">
        <f t="shared" si="58"/>
        <v>0</v>
      </c>
      <c r="AI82" s="18">
        <f t="shared" si="59"/>
        <v>0</v>
      </c>
      <c r="AJ82" s="18">
        <f t="shared" si="60"/>
        <v>0</v>
      </c>
      <c r="AK82" s="18">
        <f t="shared" si="61"/>
        <v>0</v>
      </c>
      <c r="AL82" s="18">
        <f t="shared" si="62"/>
        <v>0</v>
      </c>
      <c r="AM82" s="18">
        <f t="shared" si="63"/>
        <v>1</v>
      </c>
      <c r="AN82" s="18">
        <f t="shared" si="64"/>
        <v>0</v>
      </c>
      <c r="AO82" s="18">
        <f t="shared" si="65"/>
        <v>0</v>
      </c>
      <c r="AP82" s="18">
        <f t="shared" si="66"/>
        <v>0</v>
      </c>
      <c r="AQ82" s="18">
        <f t="shared" si="67"/>
        <v>0</v>
      </c>
      <c r="AR82" s="18">
        <f t="shared" si="68"/>
        <v>0</v>
      </c>
      <c r="AS82" s="18">
        <f t="shared" si="69"/>
        <v>0</v>
      </c>
      <c r="AT82" s="18">
        <f t="shared" si="70"/>
        <v>0</v>
      </c>
      <c r="AU82" s="18">
        <f t="shared" si="71"/>
        <v>0</v>
      </c>
      <c r="AV82" s="18">
        <f t="shared" si="72"/>
        <v>0</v>
      </c>
      <c r="AW82" s="18">
        <f t="shared" si="73"/>
        <v>0</v>
      </c>
      <c r="AX82" s="18">
        <f t="shared" si="74"/>
        <v>0</v>
      </c>
      <c r="AY82" s="18">
        <f t="shared" si="75"/>
        <v>0</v>
      </c>
      <c r="AZ82" s="18">
        <f t="shared" si="76"/>
        <v>0</v>
      </c>
      <c r="BA82" s="18" t="str">
        <f t="shared" si="77"/>
        <v/>
      </c>
    </row>
    <row r="83" spans="1:53" ht="16">
      <c r="A83" s="8">
        <v>78</v>
      </c>
      <c r="B83" s="1" t="s">
        <v>249</v>
      </c>
      <c r="C83">
        <f t="shared" si="41"/>
        <v>0</v>
      </c>
      <c r="D83">
        <f t="shared" si="41"/>
        <v>0</v>
      </c>
      <c r="E83">
        <f t="shared" si="41"/>
        <v>0</v>
      </c>
      <c r="F83">
        <f t="shared" si="41"/>
        <v>0</v>
      </c>
      <c r="G83">
        <f t="shared" si="41"/>
        <v>0</v>
      </c>
      <c r="H83">
        <f t="shared" si="41"/>
        <v>0</v>
      </c>
      <c r="I83">
        <f t="shared" si="41"/>
        <v>0</v>
      </c>
      <c r="J83">
        <f t="shared" si="41"/>
        <v>0</v>
      </c>
      <c r="K83">
        <f t="shared" si="41"/>
        <v>0</v>
      </c>
      <c r="L83">
        <f t="shared" si="41"/>
        <v>1</v>
      </c>
      <c r="M83">
        <f t="shared" si="41"/>
        <v>0</v>
      </c>
      <c r="N83">
        <f t="shared" si="41"/>
        <v>0</v>
      </c>
      <c r="O83" s="21">
        <f t="shared" si="42"/>
        <v>0</v>
      </c>
      <c r="P83" s="22" t="str">
        <f t="shared" si="39"/>
        <v/>
      </c>
      <c r="Q83">
        <f t="shared" si="44"/>
        <v>0</v>
      </c>
      <c r="R83">
        <f t="shared" si="45"/>
        <v>0</v>
      </c>
      <c r="S83">
        <f t="shared" si="45"/>
        <v>0</v>
      </c>
      <c r="T83">
        <f t="shared" si="46"/>
        <v>0</v>
      </c>
      <c r="U83" s="21">
        <f t="shared" si="43"/>
        <v>0</v>
      </c>
      <c r="V83" s="36" t="s">
        <v>43</v>
      </c>
      <c r="W83">
        <f t="shared" si="47"/>
        <v>1</v>
      </c>
      <c r="X83">
        <f t="shared" si="48"/>
        <v>0</v>
      </c>
      <c r="Y83" s="21">
        <f t="shared" si="49"/>
        <v>0</v>
      </c>
      <c r="Z83" s="18">
        <f t="shared" si="50"/>
        <v>0</v>
      </c>
      <c r="AA83" s="18">
        <f t="shared" si="51"/>
        <v>0</v>
      </c>
      <c r="AB83" s="18">
        <f t="shared" si="52"/>
        <v>0</v>
      </c>
      <c r="AC83" s="18">
        <f t="shared" si="53"/>
        <v>0</v>
      </c>
      <c r="AD83" s="18">
        <f t="shared" si="54"/>
        <v>0</v>
      </c>
      <c r="AE83" s="18">
        <f t="shared" si="55"/>
        <v>0</v>
      </c>
      <c r="AF83" s="18">
        <f t="shared" si="56"/>
        <v>0</v>
      </c>
      <c r="AG83" s="18">
        <f t="shared" si="57"/>
        <v>0</v>
      </c>
      <c r="AH83" s="18">
        <f t="shared" si="58"/>
        <v>0</v>
      </c>
      <c r="AI83" s="18">
        <f t="shared" si="59"/>
        <v>0</v>
      </c>
      <c r="AJ83" s="18">
        <f t="shared" si="60"/>
        <v>0</v>
      </c>
      <c r="AK83" s="18">
        <f t="shared" si="61"/>
        <v>0</v>
      </c>
      <c r="AL83" s="18">
        <f t="shared" si="62"/>
        <v>0</v>
      </c>
      <c r="AM83" s="18">
        <f t="shared" si="63"/>
        <v>0</v>
      </c>
      <c r="AN83" s="18">
        <f t="shared" si="64"/>
        <v>0</v>
      </c>
      <c r="AO83" s="18">
        <f t="shared" si="65"/>
        <v>1</v>
      </c>
      <c r="AP83" s="18">
        <f t="shared" si="66"/>
        <v>0</v>
      </c>
      <c r="AQ83" s="18">
        <f t="shared" si="67"/>
        <v>0</v>
      </c>
      <c r="AR83" s="18">
        <f t="shared" si="68"/>
        <v>0</v>
      </c>
      <c r="AS83" s="18">
        <f t="shared" si="69"/>
        <v>0</v>
      </c>
      <c r="AT83" s="18">
        <f t="shared" si="70"/>
        <v>0</v>
      </c>
      <c r="AU83" s="18">
        <f t="shared" si="71"/>
        <v>0</v>
      </c>
      <c r="AV83" s="18">
        <f t="shared" si="72"/>
        <v>0</v>
      </c>
      <c r="AW83" s="18">
        <f t="shared" si="73"/>
        <v>0</v>
      </c>
      <c r="AX83" s="18">
        <f t="shared" si="74"/>
        <v>0</v>
      </c>
      <c r="AY83" s="18">
        <f t="shared" si="75"/>
        <v>0</v>
      </c>
      <c r="AZ83" s="18">
        <f t="shared" si="76"/>
        <v>0</v>
      </c>
      <c r="BA83" s="18" t="str">
        <f t="shared" si="77"/>
        <v/>
      </c>
    </row>
    <row r="84" spans="1:53" ht="16">
      <c r="A84" s="8">
        <v>79</v>
      </c>
      <c r="B84" s="1" t="s">
        <v>20</v>
      </c>
      <c r="C84">
        <f t="shared" si="41"/>
        <v>0</v>
      </c>
      <c r="D84">
        <f t="shared" si="41"/>
        <v>0</v>
      </c>
      <c r="E84">
        <f t="shared" si="41"/>
        <v>0</v>
      </c>
      <c r="F84">
        <f t="shared" si="41"/>
        <v>0</v>
      </c>
      <c r="G84">
        <f t="shared" si="41"/>
        <v>1</v>
      </c>
      <c r="H84">
        <f t="shared" si="41"/>
        <v>0</v>
      </c>
      <c r="I84">
        <f t="shared" ref="D84:N106" si="78">IF($B84=I$5,1,0)</f>
        <v>0</v>
      </c>
      <c r="J84">
        <f t="shared" si="78"/>
        <v>0</v>
      </c>
      <c r="K84">
        <f t="shared" si="78"/>
        <v>0</v>
      </c>
      <c r="L84">
        <f t="shared" si="78"/>
        <v>0</v>
      </c>
      <c r="M84">
        <f t="shared" si="78"/>
        <v>0</v>
      </c>
      <c r="N84">
        <f t="shared" si="78"/>
        <v>0</v>
      </c>
      <c r="O84" s="21">
        <f t="shared" si="42"/>
        <v>0</v>
      </c>
      <c r="P84" s="22" t="str">
        <f t="shared" si="39"/>
        <v/>
      </c>
      <c r="Q84">
        <f t="shared" si="44"/>
        <v>0</v>
      </c>
      <c r="R84">
        <f t="shared" si="45"/>
        <v>0</v>
      </c>
      <c r="S84">
        <f t="shared" si="45"/>
        <v>0</v>
      </c>
      <c r="T84">
        <f t="shared" si="46"/>
        <v>0</v>
      </c>
      <c r="U84" s="21">
        <f t="shared" si="43"/>
        <v>0</v>
      </c>
      <c r="V84" s="36" t="s">
        <v>43</v>
      </c>
      <c r="W84">
        <f t="shared" si="47"/>
        <v>1</v>
      </c>
      <c r="X84">
        <f t="shared" si="48"/>
        <v>0</v>
      </c>
      <c r="Y84" s="21">
        <f t="shared" si="49"/>
        <v>0</v>
      </c>
      <c r="Z84" s="18">
        <f t="shared" si="50"/>
        <v>0</v>
      </c>
      <c r="AA84" s="18">
        <f t="shared" si="51"/>
        <v>0</v>
      </c>
      <c r="AB84" s="18">
        <f t="shared" si="52"/>
        <v>0</v>
      </c>
      <c r="AC84" s="18">
        <f t="shared" si="53"/>
        <v>0</v>
      </c>
      <c r="AD84" s="18">
        <f t="shared" si="54"/>
        <v>0</v>
      </c>
      <c r="AE84" s="18">
        <f t="shared" si="55"/>
        <v>1</v>
      </c>
      <c r="AF84" s="18">
        <f t="shared" si="56"/>
        <v>0</v>
      </c>
      <c r="AG84" s="18">
        <f t="shared" si="57"/>
        <v>0</v>
      </c>
      <c r="AH84" s="18">
        <f t="shared" si="58"/>
        <v>0</v>
      </c>
      <c r="AI84" s="18">
        <f t="shared" si="59"/>
        <v>0</v>
      </c>
      <c r="AJ84" s="18">
        <f t="shared" si="60"/>
        <v>0</v>
      </c>
      <c r="AK84" s="18">
        <f t="shared" si="61"/>
        <v>0</v>
      </c>
      <c r="AL84" s="18">
        <f t="shared" si="62"/>
        <v>0</v>
      </c>
      <c r="AM84" s="18">
        <f t="shared" si="63"/>
        <v>0</v>
      </c>
      <c r="AN84" s="18">
        <f t="shared" si="64"/>
        <v>0</v>
      </c>
      <c r="AO84" s="18">
        <f t="shared" si="65"/>
        <v>0</v>
      </c>
      <c r="AP84" s="18">
        <f t="shared" si="66"/>
        <v>0</v>
      </c>
      <c r="AQ84" s="18">
        <f t="shared" si="67"/>
        <v>0</v>
      </c>
      <c r="AR84" s="18">
        <f t="shared" si="68"/>
        <v>0</v>
      </c>
      <c r="AS84" s="18">
        <f t="shared" si="69"/>
        <v>0</v>
      </c>
      <c r="AT84" s="18">
        <f t="shared" si="70"/>
        <v>0</v>
      </c>
      <c r="AU84" s="18">
        <f t="shared" si="71"/>
        <v>0</v>
      </c>
      <c r="AV84" s="18">
        <f t="shared" si="72"/>
        <v>0</v>
      </c>
      <c r="AW84" s="18">
        <f t="shared" si="73"/>
        <v>0</v>
      </c>
      <c r="AX84" s="18">
        <f t="shared" si="74"/>
        <v>0</v>
      </c>
      <c r="AY84" s="18">
        <f t="shared" si="75"/>
        <v>0</v>
      </c>
      <c r="AZ84" s="18">
        <f t="shared" si="76"/>
        <v>0</v>
      </c>
      <c r="BA84" s="18" t="str">
        <f t="shared" si="77"/>
        <v/>
      </c>
    </row>
    <row r="85" spans="1:53" ht="16">
      <c r="A85" s="8">
        <v>80</v>
      </c>
      <c r="B85" s="1" t="s">
        <v>20</v>
      </c>
      <c r="C85">
        <f t="shared" ref="C85:N126" si="79">IF($B85=C$5,1,0)</f>
        <v>0</v>
      </c>
      <c r="D85">
        <f t="shared" si="78"/>
        <v>0</v>
      </c>
      <c r="E85">
        <f t="shared" si="78"/>
        <v>0</v>
      </c>
      <c r="F85">
        <f t="shared" si="78"/>
        <v>0</v>
      </c>
      <c r="G85">
        <f t="shared" si="78"/>
        <v>1</v>
      </c>
      <c r="H85">
        <f t="shared" si="78"/>
        <v>0</v>
      </c>
      <c r="I85">
        <f t="shared" si="78"/>
        <v>0</v>
      </c>
      <c r="J85">
        <f t="shared" si="78"/>
        <v>0</v>
      </c>
      <c r="K85">
        <f t="shared" si="78"/>
        <v>0</v>
      </c>
      <c r="L85">
        <f t="shared" si="78"/>
        <v>0</v>
      </c>
      <c r="M85">
        <f t="shared" si="78"/>
        <v>0</v>
      </c>
      <c r="N85">
        <f t="shared" si="78"/>
        <v>0</v>
      </c>
      <c r="O85" s="21">
        <f t="shared" si="42"/>
        <v>0</v>
      </c>
      <c r="P85" s="22" t="str">
        <f t="shared" si="39"/>
        <v/>
      </c>
      <c r="Q85">
        <f t="shared" si="44"/>
        <v>0</v>
      </c>
      <c r="R85">
        <f t="shared" si="45"/>
        <v>0</v>
      </c>
      <c r="S85">
        <f t="shared" si="45"/>
        <v>0</v>
      </c>
      <c r="T85">
        <f t="shared" si="46"/>
        <v>0</v>
      </c>
      <c r="U85" s="21">
        <f t="shared" si="43"/>
        <v>0</v>
      </c>
      <c r="V85" s="36" t="s">
        <v>24</v>
      </c>
      <c r="W85">
        <f t="shared" si="47"/>
        <v>0</v>
      </c>
      <c r="X85">
        <f t="shared" si="48"/>
        <v>1</v>
      </c>
      <c r="Y85" s="21">
        <f t="shared" si="49"/>
        <v>0</v>
      </c>
      <c r="Z85" s="18">
        <f t="shared" si="50"/>
        <v>0</v>
      </c>
      <c r="AA85" s="18">
        <f t="shared" si="51"/>
        <v>0</v>
      </c>
      <c r="AB85" s="18">
        <f t="shared" si="52"/>
        <v>0</v>
      </c>
      <c r="AC85" s="18">
        <f t="shared" si="53"/>
        <v>0</v>
      </c>
      <c r="AD85" s="18">
        <f t="shared" si="54"/>
        <v>0</v>
      </c>
      <c r="AE85" s="18">
        <f t="shared" si="55"/>
        <v>0</v>
      </c>
      <c r="AF85" s="18">
        <f t="shared" si="56"/>
        <v>1</v>
      </c>
      <c r="AG85" s="18">
        <f t="shared" si="57"/>
        <v>0</v>
      </c>
      <c r="AH85" s="18">
        <f t="shared" si="58"/>
        <v>0</v>
      </c>
      <c r="AI85" s="18">
        <f t="shared" si="59"/>
        <v>0</v>
      </c>
      <c r="AJ85" s="18">
        <f t="shared" si="60"/>
        <v>0</v>
      </c>
      <c r="AK85" s="18">
        <f t="shared" si="61"/>
        <v>0</v>
      </c>
      <c r="AL85" s="18">
        <f t="shared" si="62"/>
        <v>0</v>
      </c>
      <c r="AM85" s="18">
        <f t="shared" si="63"/>
        <v>0</v>
      </c>
      <c r="AN85" s="18">
        <f t="shared" si="64"/>
        <v>0</v>
      </c>
      <c r="AO85" s="18">
        <f t="shared" si="65"/>
        <v>0</v>
      </c>
      <c r="AP85" s="18">
        <f t="shared" si="66"/>
        <v>0</v>
      </c>
      <c r="AQ85" s="18">
        <f t="shared" si="67"/>
        <v>0</v>
      </c>
      <c r="AR85" s="18">
        <f t="shared" si="68"/>
        <v>0</v>
      </c>
      <c r="AS85" s="18">
        <f t="shared" si="69"/>
        <v>0</v>
      </c>
      <c r="AT85" s="18">
        <f t="shared" si="70"/>
        <v>0</v>
      </c>
      <c r="AU85" s="18">
        <f t="shared" si="71"/>
        <v>0</v>
      </c>
      <c r="AV85" s="18">
        <f t="shared" si="72"/>
        <v>0</v>
      </c>
      <c r="AW85" s="18">
        <f t="shared" si="73"/>
        <v>0</v>
      </c>
      <c r="AX85" s="18">
        <f t="shared" si="74"/>
        <v>0</v>
      </c>
      <c r="AY85" s="18">
        <f t="shared" si="75"/>
        <v>0</v>
      </c>
      <c r="AZ85" s="18">
        <f t="shared" si="76"/>
        <v>0</v>
      </c>
      <c r="BA85" s="18" t="str">
        <f t="shared" si="77"/>
        <v/>
      </c>
    </row>
    <row r="86" spans="1:53" ht="16">
      <c r="A86" s="8">
        <v>81</v>
      </c>
      <c r="B86" s="1" t="s">
        <v>20</v>
      </c>
      <c r="C86">
        <f t="shared" si="79"/>
        <v>0</v>
      </c>
      <c r="D86">
        <f t="shared" si="78"/>
        <v>0</v>
      </c>
      <c r="E86">
        <f t="shared" si="78"/>
        <v>0</v>
      </c>
      <c r="F86">
        <f t="shared" si="78"/>
        <v>0</v>
      </c>
      <c r="G86">
        <f t="shared" si="78"/>
        <v>1</v>
      </c>
      <c r="H86">
        <f t="shared" si="78"/>
        <v>0</v>
      </c>
      <c r="I86">
        <f t="shared" si="78"/>
        <v>0</v>
      </c>
      <c r="J86">
        <f t="shared" si="78"/>
        <v>0</v>
      </c>
      <c r="K86">
        <f t="shared" si="78"/>
        <v>0</v>
      </c>
      <c r="L86">
        <f t="shared" si="78"/>
        <v>0</v>
      </c>
      <c r="M86">
        <f t="shared" si="78"/>
        <v>0</v>
      </c>
      <c r="N86">
        <f t="shared" si="78"/>
        <v>0</v>
      </c>
      <c r="O86" s="21">
        <f t="shared" si="42"/>
        <v>0</v>
      </c>
      <c r="P86" s="22" t="str">
        <f t="shared" si="39"/>
        <v/>
      </c>
      <c r="Q86">
        <f t="shared" si="44"/>
        <v>0</v>
      </c>
      <c r="R86">
        <f t="shared" si="45"/>
        <v>0</v>
      </c>
      <c r="S86">
        <f t="shared" si="45"/>
        <v>0</v>
      </c>
      <c r="T86">
        <f t="shared" si="46"/>
        <v>0</v>
      </c>
      <c r="U86" s="21">
        <f t="shared" si="43"/>
        <v>0</v>
      </c>
      <c r="V86" s="36" t="s">
        <v>24</v>
      </c>
      <c r="W86">
        <f t="shared" si="47"/>
        <v>0</v>
      </c>
      <c r="X86">
        <f t="shared" si="48"/>
        <v>1</v>
      </c>
      <c r="Y86" s="21">
        <f t="shared" si="49"/>
        <v>0</v>
      </c>
      <c r="Z86" s="18">
        <f t="shared" si="50"/>
        <v>0</v>
      </c>
      <c r="AA86" s="18">
        <f t="shared" si="51"/>
        <v>0</v>
      </c>
      <c r="AB86" s="18">
        <f t="shared" si="52"/>
        <v>0</v>
      </c>
      <c r="AC86" s="18">
        <f t="shared" si="53"/>
        <v>0</v>
      </c>
      <c r="AD86" s="18">
        <f t="shared" si="54"/>
        <v>0</v>
      </c>
      <c r="AE86" s="18">
        <f t="shared" si="55"/>
        <v>0</v>
      </c>
      <c r="AF86" s="18">
        <f t="shared" si="56"/>
        <v>1</v>
      </c>
      <c r="AG86" s="18">
        <f t="shared" si="57"/>
        <v>0</v>
      </c>
      <c r="AH86" s="18">
        <f t="shared" si="58"/>
        <v>0</v>
      </c>
      <c r="AI86" s="18">
        <f t="shared" si="59"/>
        <v>0</v>
      </c>
      <c r="AJ86" s="18">
        <f t="shared" si="60"/>
        <v>0</v>
      </c>
      <c r="AK86" s="18">
        <f t="shared" si="61"/>
        <v>0</v>
      </c>
      <c r="AL86" s="18">
        <f t="shared" si="62"/>
        <v>0</v>
      </c>
      <c r="AM86" s="18">
        <f t="shared" si="63"/>
        <v>0</v>
      </c>
      <c r="AN86" s="18">
        <f t="shared" si="64"/>
        <v>0</v>
      </c>
      <c r="AO86" s="18">
        <f t="shared" si="65"/>
        <v>0</v>
      </c>
      <c r="AP86" s="18">
        <f t="shared" si="66"/>
        <v>0</v>
      </c>
      <c r="AQ86" s="18">
        <f t="shared" si="67"/>
        <v>0</v>
      </c>
      <c r="AR86" s="18">
        <f t="shared" si="68"/>
        <v>0</v>
      </c>
      <c r="AS86" s="18">
        <f t="shared" si="69"/>
        <v>0</v>
      </c>
      <c r="AT86" s="18">
        <f t="shared" si="70"/>
        <v>0</v>
      </c>
      <c r="AU86" s="18">
        <f t="shared" si="71"/>
        <v>0</v>
      </c>
      <c r="AV86" s="18">
        <f t="shared" si="72"/>
        <v>0</v>
      </c>
      <c r="AW86" s="18">
        <f t="shared" si="73"/>
        <v>0</v>
      </c>
      <c r="AX86" s="18">
        <f t="shared" si="74"/>
        <v>0</v>
      </c>
      <c r="AY86" s="18">
        <f t="shared" si="75"/>
        <v>0</v>
      </c>
      <c r="AZ86" s="18">
        <f t="shared" si="76"/>
        <v>0</v>
      </c>
      <c r="BA86" s="18" t="str">
        <f t="shared" si="77"/>
        <v/>
      </c>
    </row>
    <row r="87" spans="1:53" ht="16">
      <c r="A87" s="8">
        <v>82</v>
      </c>
      <c r="B87" s="1" t="s">
        <v>788</v>
      </c>
      <c r="C87">
        <f t="shared" si="79"/>
        <v>0</v>
      </c>
      <c r="D87">
        <f t="shared" si="78"/>
        <v>0</v>
      </c>
      <c r="E87">
        <f t="shared" si="78"/>
        <v>0</v>
      </c>
      <c r="F87">
        <f t="shared" si="78"/>
        <v>0</v>
      </c>
      <c r="G87">
        <f t="shared" si="78"/>
        <v>0</v>
      </c>
      <c r="H87">
        <f t="shared" si="78"/>
        <v>0</v>
      </c>
      <c r="I87">
        <f t="shared" si="78"/>
        <v>0</v>
      </c>
      <c r="J87">
        <f t="shared" si="78"/>
        <v>0</v>
      </c>
      <c r="K87">
        <f t="shared" si="78"/>
        <v>0</v>
      </c>
      <c r="L87">
        <f t="shared" si="78"/>
        <v>0</v>
      </c>
      <c r="M87">
        <f t="shared" si="78"/>
        <v>0</v>
      </c>
      <c r="N87">
        <f t="shared" si="78"/>
        <v>0</v>
      </c>
      <c r="O87" s="21">
        <f t="shared" si="42"/>
        <v>1</v>
      </c>
      <c r="P87" s="22" t="str">
        <f t="shared" si="39"/>
        <v>Royal Society</v>
      </c>
      <c r="Q87">
        <f t="shared" si="44"/>
        <v>0</v>
      </c>
      <c r="R87">
        <f t="shared" si="45"/>
        <v>0</v>
      </c>
      <c r="S87">
        <f t="shared" si="45"/>
        <v>0</v>
      </c>
      <c r="T87">
        <f t="shared" si="46"/>
        <v>0</v>
      </c>
      <c r="U87" s="21">
        <f t="shared" si="43"/>
        <v>1</v>
      </c>
      <c r="V87" s="36" t="s">
        <v>108</v>
      </c>
      <c r="W87">
        <f t="shared" si="47"/>
        <v>1</v>
      </c>
      <c r="X87">
        <f t="shared" si="48"/>
        <v>0</v>
      </c>
      <c r="Y87" s="21">
        <f t="shared" si="49"/>
        <v>0</v>
      </c>
      <c r="Z87" s="18">
        <f t="shared" si="50"/>
        <v>0</v>
      </c>
      <c r="AA87" s="18">
        <f t="shared" si="51"/>
        <v>0</v>
      </c>
      <c r="AB87" s="18">
        <f t="shared" si="52"/>
        <v>0</v>
      </c>
      <c r="AC87" s="18">
        <f t="shared" si="53"/>
        <v>0</v>
      </c>
      <c r="AD87" s="18">
        <f t="shared" si="54"/>
        <v>0</v>
      </c>
      <c r="AE87" s="18">
        <f t="shared" si="55"/>
        <v>0</v>
      </c>
      <c r="AF87" s="18">
        <f t="shared" si="56"/>
        <v>0</v>
      </c>
      <c r="AG87" s="18">
        <f t="shared" si="57"/>
        <v>0</v>
      </c>
      <c r="AH87" s="18">
        <f t="shared" si="58"/>
        <v>0</v>
      </c>
      <c r="AI87" s="18">
        <f t="shared" si="59"/>
        <v>0</v>
      </c>
      <c r="AJ87" s="18">
        <f t="shared" si="60"/>
        <v>0</v>
      </c>
      <c r="AK87" s="18">
        <f t="shared" si="61"/>
        <v>0</v>
      </c>
      <c r="AL87" s="18">
        <f t="shared" si="62"/>
        <v>0</v>
      </c>
      <c r="AM87" s="18">
        <f t="shared" si="63"/>
        <v>0</v>
      </c>
      <c r="AN87" s="18">
        <f t="shared" si="64"/>
        <v>0</v>
      </c>
      <c r="AO87" s="18">
        <f t="shared" si="65"/>
        <v>0</v>
      </c>
      <c r="AP87" s="18">
        <f t="shared" si="66"/>
        <v>0</v>
      </c>
      <c r="AQ87" s="18">
        <f t="shared" si="67"/>
        <v>0</v>
      </c>
      <c r="AR87" s="18">
        <f t="shared" si="68"/>
        <v>0</v>
      </c>
      <c r="AS87" s="18">
        <f t="shared" si="69"/>
        <v>0</v>
      </c>
      <c r="AT87" s="18">
        <f t="shared" si="70"/>
        <v>0</v>
      </c>
      <c r="AU87" s="18">
        <f t="shared" si="71"/>
        <v>0</v>
      </c>
      <c r="AV87" s="18">
        <f t="shared" si="72"/>
        <v>0</v>
      </c>
      <c r="AW87" s="18">
        <f t="shared" si="73"/>
        <v>0</v>
      </c>
      <c r="AX87" s="18">
        <f t="shared" si="74"/>
        <v>0</v>
      </c>
      <c r="AY87" s="18">
        <f t="shared" si="75"/>
        <v>0</v>
      </c>
      <c r="AZ87" s="18">
        <f t="shared" si="76"/>
        <v>0</v>
      </c>
      <c r="BA87" s="18" t="str">
        <f t="shared" si="77"/>
        <v/>
      </c>
    </row>
    <row r="88" spans="1:53" ht="16">
      <c r="A88" s="8">
        <v>83</v>
      </c>
      <c r="B88" s="1" t="s">
        <v>324</v>
      </c>
      <c r="C88">
        <f t="shared" si="79"/>
        <v>0</v>
      </c>
      <c r="D88">
        <f t="shared" si="78"/>
        <v>0</v>
      </c>
      <c r="E88">
        <f t="shared" si="78"/>
        <v>0</v>
      </c>
      <c r="F88">
        <f t="shared" si="78"/>
        <v>0</v>
      </c>
      <c r="G88">
        <f t="shared" si="78"/>
        <v>0</v>
      </c>
      <c r="H88">
        <f t="shared" si="78"/>
        <v>0</v>
      </c>
      <c r="I88">
        <f t="shared" si="78"/>
        <v>0</v>
      </c>
      <c r="J88">
        <f t="shared" si="78"/>
        <v>0</v>
      </c>
      <c r="K88">
        <f t="shared" si="78"/>
        <v>0</v>
      </c>
      <c r="L88">
        <f t="shared" si="78"/>
        <v>0</v>
      </c>
      <c r="M88">
        <f t="shared" si="78"/>
        <v>0</v>
      </c>
      <c r="N88">
        <f t="shared" si="78"/>
        <v>0</v>
      </c>
      <c r="O88" s="21">
        <f t="shared" si="42"/>
        <v>1</v>
      </c>
      <c r="P88" s="22" t="str">
        <f t="shared" si="39"/>
        <v>NIHR</v>
      </c>
      <c r="Q88">
        <f t="shared" si="44"/>
        <v>0</v>
      </c>
      <c r="R88">
        <f t="shared" si="45"/>
        <v>0</v>
      </c>
      <c r="S88">
        <f t="shared" si="45"/>
        <v>1</v>
      </c>
      <c r="T88">
        <f t="shared" si="46"/>
        <v>0</v>
      </c>
      <c r="U88" s="21">
        <f t="shared" si="43"/>
        <v>0</v>
      </c>
      <c r="V88" s="36" t="s">
        <v>24</v>
      </c>
      <c r="W88">
        <f t="shared" si="47"/>
        <v>0</v>
      </c>
      <c r="X88">
        <f t="shared" si="48"/>
        <v>1</v>
      </c>
      <c r="Y88" s="21">
        <f t="shared" si="49"/>
        <v>0</v>
      </c>
      <c r="Z88" s="18">
        <f t="shared" si="50"/>
        <v>0</v>
      </c>
      <c r="AA88" s="18">
        <f t="shared" si="51"/>
        <v>0</v>
      </c>
      <c r="AB88" s="18">
        <f t="shared" si="52"/>
        <v>0</v>
      </c>
      <c r="AC88" s="18">
        <f t="shared" si="53"/>
        <v>0</v>
      </c>
      <c r="AD88" s="18">
        <f t="shared" si="54"/>
        <v>0</v>
      </c>
      <c r="AE88" s="18">
        <f t="shared" si="55"/>
        <v>0</v>
      </c>
      <c r="AF88" s="18">
        <f t="shared" si="56"/>
        <v>0</v>
      </c>
      <c r="AG88" s="18">
        <f t="shared" si="57"/>
        <v>0</v>
      </c>
      <c r="AH88" s="18">
        <f t="shared" si="58"/>
        <v>0</v>
      </c>
      <c r="AI88" s="18">
        <f t="shared" si="59"/>
        <v>0</v>
      </c>
      <c r="AJ88" s="18">
        <f t="shared" si="60"/>
        <v>0</v>
      </c>
      <c r="AK88" s="18">
        <f t="shared" si="61"/>
        <v>0</v>
      </c>
      <c r="AL88" s="18">
        <f t="shared" si="62"/>
        <v>0</v>
      </c>
      <c r="AM88" s="18">
        <f t="shared" si="63"/>
        <v>0</v>
      </c>
      <c r="AN88" s="18">
        <f t="shared" si="64"/>
        <v>0</v>
      </c>
      <c r="AO88" s="18">
        <f t="shared" si="65"/>
        <v>0</v>
      </c>
      <c r="AP88" s="18">
        <f t="shared" si="66"/>
        <v>0</v>
      </c>
      <c r="AQ88" s="18">
        <f t="shared" si="67"/>
        <v>0</v>
      </c>
      <c r="AR88" s="18">
        <f t="shared" si="68"/>
        <v>0</v>
      </c>
      <c r="AS88" s="18">
        <f t="shared" si="69"/>
        <v>0</v>
      </c>
      <c r="AT88" s="18">
        <f t="shared" si="70"/>
        <v>0</v>
      </c>
      <c r="AU88" s="18">
        <f t="shared" si="71"/>
        <v>0</v>
      </c>
      <c r="AV88" s="18">
        <f t="shared" si="72"/>
        <v>0</v>
      </c>
      <c r="AW88" s="18">
        <f t="shared" si="73"/>
        <v>0</v>
      </c>
      <c r="AX88" s="18">
        <f t="shared" si="74"/>
        <v>0</v>
      </c>
      <c r="AY88" s="18">
        <f t="shared" si="75"/>
        <v>0</v>
      </c>
      <c r="AZ88" s="18">
        <f t="shared" si="76"/>
        <v>1</v>
      </c>
      <c r="BA88" s="18" t="str">
        <f t="shared" si="77"/>
        <v/>
      </c>
    </row>
    <row r="89" spans="1:53" ht="16">
      <c r="A89" s="8">
        <v>84</v>
      </c>
      <c r="B89" s="1" t="s">
        <v>20</v>
      </c>
      <c r="C89">
        <f t="shared" si="79"/>
        <v>0</v>
      </c>
      <c r="D89">
        <f t="shared" si="78"/>
        <v>0</v>
      </c>
      <c r="E89">
        <f t="shared" si="78"/>
        <v>0</v>
      </c>
      <c r="F89">
        <f t="shared" si="78"/>
        <v>0</v>
      </c>
      <c r="G89">
        <f t="shared" si="78"/>
        <v>1</v>
      </c>
      <c r="H89">
        <f t="shared" si="78"/>
        <v>0</v>
      </c>
      <c r="I89">
        <f t="shared" si="78"/>
        <v>0</v>
      </c>
      <c r="J89">
        <f t="shared" si="78"/>
        <v>0</v>
      </c>
      <c r="K89">
        <f t="shared" si="78"/>
        <v>0</v>
      </c>
      <c r="L89">
        <f t="shared" si="78"/>
        <v>0</v>
      </c>
      <c r="M89">
        <f t="shared" si="78"/>
        <v>0</v>
      </c>
      <c r="N89">
        <f t="shared" si="78"/>
        <v>0</v>
      </c>
      <c r="O89" s="21">
        <f t="shared" si="42"/>
        <v>0</v>
      </c>
      <c r="P89" s="22" t="str">
        <f t="shared" si="39"/>
        <v/>
      </c>
      <c r="Q89">
        <f t="shared" si="44"/>
        <v>0</v>
      </c>
      <c r="R89">
        <f t="shared" si="45"/>
        <v>0</v>
      </c>
      <c r="S89">
        <f t="shared" si="45"/>
        <v>0</v>
      </c>
      <c r="T89">
        <f t="shared" si="46"/>
        <v>0</v>
      </c>
      <c r="U89" s="21">
        <f t="shared" si="43"/>
        <v>0</v>
      </c>
      <c r="V89" s="36" t="s">
        <v>24</v>
      </c>
      <c r="W89">
        <f t="shared" si="47"/>
        <v>0</v>
      </c>
      <c r="X89">
        <f t="shared" si="48"/>
        <v>1</v>
      </c>
      <c r="Y89" s="21">
        <f t="shared" si="49"/>
        <v>0</v>
      </c>
      <c r="Z89" s="18">
        <f t="shared" si="50"/>
        <v>0</v>
      </c>
      <c r="AA89" s="18">
        <f t="shared" si="51"/>
        <v>0</v>
      </c>
      <c r="AB89" s="18">
        <f t="shared" si="52"/>
        <v>0</v>
      </c>
      <c r="AC89" s="18">
        <f t="shared" si="53"/>
        <v>0</v>
      </c>
      <c r="AD89" s="18">
        <f t="shared" si="54"/>
        <v>0</v>
      </c>
      <c r="AE89" s="18">
        <f t="shared" si="55"/>
        <v>0</v>
      </c>
      <c r="AF89" s="18">
        <f t="shared" si="56"/>
        <v>1</v>
      </c>
      <c r="AG89" s="18">
        <f t="shared" si="57"/>
        <v>0</v>
      </c>
      <c r="AH89" s="18">
        <f t="shared" si="58"/>
        <v>0</v>
      </c>
      <c r="AI89" s="18">
        <f t="shared" si="59"/>
        <v>0</v>
      </c>
      <c r="AJ89" s="18">
        <f t="shared" si="60"/>
        <v>0</v>
      </c>
      <c r="AK89" s="18">
        <f t="shared" si="61"/>
        <v>0</v>
      </c>
      <c r="AL89" s="18">
        <f t="shared" si="62"/>
        <v>0</v>
      </c>
      <c r="AM89" s="18">
        <f t="shared" si="63"/>
        <v>0</v>
      </c>
      <c r="AN89" s="18">
        <f t="shared" si="64"/>
        <v>0</v>
      </c>
      <c r="AO89" s="18">
        <f t="shared" si="65"/>
        <v>0</v>
      </c>
      <c r="AP89" s="18">
        <f t="shared" si="66"/>
        <v>0</v>
      </c>
      <c r="AQ89" s="18">
        <f t="shared" si="67"/>
        <v>0</v>
      </c>
      <c r="AR89" s="18">
        <f t="shared" si="68"/>
        <v>0</v>
      </c>
      <c r="AS89" s="18">
        <f t="shared" si="69"/>
        <v>0</v>
      </c>
      <c r="AT89" s="18">
        <f t="shared" si="70"/>
        <v>0</v>
      </c>
      <c r="AU89" s="18">
        <f t="shared" si="71"/>
        <v>0</v>
      </c>
      <c r="AV89" s="18">
        <f t="shared" si="72"/>
        <v>0</v>
      </c>
      <c r="AW89" s="18">
        <f t="shared" si="73"/>
        <v>0</v>
      </c>
      <c r="AX89" s="18">
        <f t="shared" si="74"/>
        <v>0</v>
      </c>
      <c r="AY89" s="18">
        <f t="shared" si="75"/>
        <v>0</v>
      </c>
      <c r="AZ89" s="18">
        <f t="shared" si="76"/>
        <v>0</v>
      </c>
      <c r="BA89" s="18" t="str">
        <f t="shared" si="77"/>
        <v/>
      </c>
    </row>
    <row r="90" spans="1:53" ht="16">
      <c r="A90" s="8">
        <v>85</v>
      </c>
      <c r="B90" s="1" t="s">
        <v>20</v>
      </c>
      <c r="C90">
        <f t="shared" si="79"/>
        <v>0</v>
      </c>
      <c r="D90">
        <f t="shared" si="78"/>
        <v>0</v>
      </c>
      <c r="E90">
        <f t="shared" si="78"/>
        <v>0</v>
      </c>
      <c r="F90">
        <f t="shared" si="78"/>
        <v>0</v>
      </c>
      <c r="G90">
        <f t="shared" si="78"/>
        <v>1</v>
      </c>
      <c r="H90">
        <f t="shared" si="78"/>
        <v>0</v>
      </c>
      <c r="I90">
        <f t="shared" si="78"/>
        <v>0</v>
      </c>
      <c r="J90">
        <f t="shared" si="78"/>
        <v>0</v>
      </c>
      <c r="K90">
        <f t="shared" si="78"/>
        <v>0</v>
      </c>
      <c r="L90">
        <f t="shared" si="78"/>
        <v>0</v>
      </c>
      <c r="M90">
        <f t="shared" si="78"/>
        <v>0</v>
      </c>
      <c r="N90">
        <f t="shared" si="78"/>
        <v>0</v>
      </c>
      <c r="O90" s="21">
        <f t="shared" si="42"/>
        <v>0</v>
      </c>
      <c r="P90" s="22" t="str">
        <f t="shared" ref="P90:P91" si="80">IF(O90=1,B90,"")</f>
        <v/>
      </c>
      <c r="Q90">
        <f t="shared" si="44"/>
        <v>0</v>
      </c>
      <c r="R90">
        <f t="shared" si="45"/>
        <v>0</v>
      </c>
      <c r="S90">
        <f t="shared" si="45"/>
        <v>0</v>
      </c>
      <c r="T90">
        <f t="shared" si="46"/>
        <v>0</v>
      </c>
      <c r="U90" s="21">
        <f t="shared" si="43"/>
        <v>0</v>
      </c>
      <c r="V90" s="36" t="s">
        <v>108</v>
      </c>
      <c r="W90">
        <f t="shared" si="47"/>
        <v>1</v>
      </c>
      <c r="X90">
        <f t="shared" si="48"/>
        <v>0</v>
      </c>
      <c r="Y90" s="21">
        <f t="shared" si="49"/>
        <v>0</v>
      </c>
      <c r="Z90" s="18">
        <f t="shared" si="50"/>
        <v>0</v>
      </c>
      <c r="AA90" s="18">
        <f t="shared" si="51"/>
        <v>0</v>
      </c>
      <c r="AB90" s="18">
        <f t="shared" si="52"/>
        <v>0</v>
      </c>
      <c r="AC90" s="18">
        <f t="shared" si="53"/>
        <v>0</v>
      </c>
      <c r="AD90" s="18">
        <f t="shared" si="54"/>
        <v>0</v>
      </c>
      <c r="AE90" s="18">
        <f t="shared" si="55"/>
        <v>1</v>
      </c>
      <c r="AF90" s="18">
        <f t="shared" si="56"/>
        <v>0</v>
      </c>
      <c r="AG90" s="18">
        <f t="shared" si="57"/>
        <v>0</v>
      </c>
      <c r="AH90" s="18">
        <f t="shared" si="58"/>
        <v>0</v>
      </c>
      <c r="AI90" s="18">
        <f t="shared" si="59"/>
        <v>0</v>
      </c>
      <c r="AJ90" s="18">
        <f t="shared" si="60"/>
        <v>0</v>
      </c>
      <c r="AK90" s="18">
        <f t="shared" si="61"/>
        <v>0</v>
      </c>
      <c r="AL90" s="18">
        <f t="shared" si="62"/>
        <v>0</v>
      </c>
      <c r="AM90" s="18">
        <f t="shared" si="63"/>
        <v>0</v>
      </c>
      <c r="AN90" s="18">
        <f t="shared" si="64"/>
        <v>0</v>
      </c>
      <c r="AO90" s="18">
        <f t="shared" si="65"/>
        <v>0</v>
      </c>
      <c r="AP90" s="18">
        <f t="shared" si="66"/>
        <v>0</v>
      </c>
      <c r="AQ90" s="18">
        <f t="shared" si="67"/>
        <v>0</v>
      </c>
      <c r="AR90" s="18">
        <f t="shared" si="68"/>
        <v>0</v>
      </c>
      <c r="AS90" s="18">
        <f t="shared" si="69"/>
        <v>0</v>
      </c>
      <c r="AT90" s="18">
        <f t="shared" si="70"/>
        <v>0</v>
      </c>
      <c r="AU90" s="18">
        <f t="shared" si="71"/>
        <v>0</v>
      </c>
      <c r="AV90" s="18">
        <f t="shared" si="72"/>
        <v>0</v>
      </c>
      <c r="AW90" s="18">
        <f t="shared" si="73"/>
        <v>0</v>
      </c>
      <c r="AX90" s="18">
        <f t="shared" si="74"/>
        <v>0</v>
      </c>
      <c r="AY90" s="18">
        <f t="shared" si="75"/>
        <v>0</v>
      </c>
      <c r="AZ90" s="18">
        <f t="shared" si="76"/>
        <v>0</v>
      </c>
      <c r="BA90" s="18" t="str">
        <f t="shared" si="77"/>
        <v/>
      </c>
    </row>
    <row r="91" spans="1:53" ht="16">
      <c r="A91" s="8">
        <v>86</v>
      </c>
      <c r="B91" s="1" t="s">
        <v>33</v>
      </c>
      <c r="C91">
        <f t="shared" si="79"/>
        <v>0</v>
      </c>
      <c r="D91">
        <f t="shared" si="78"/>
        <v>0</v>
      </c>
      <c r="E91">
        <f t="shared" si="78"/>
        <v>0</v>
      </c>
      <c r="F91">
        <f t="shared" si="78"/>
        <v>1</v>
      </c>
      <c r="G91">
        <f t="shared" si="78"/>
        <v>0</v>
      </c>
      <c r="H91">
        <f t="shared" si="78"/>
        <v>0</v>
      </c>
      <c r="I91">
        <f t="shared" si="78"/>
        <v>0</v>
      </c>
      <c r="J91">
        <f t="shared" si="78"/>
        <v>0</v>
      </c>
      <c r="K91">
        <f t="shared" si="78"/>
        <v>0</v>
      </c>
      <c r="L91">
        <f t="shared" si="78"/>
        <v>0</v>
      </c>
      <c r="M91">
        <f t="shared" si="78"/>
        <v>0</v>
      </c>
      <c r="N91">
        <f t="shared" si="78"/>
        <v>0</v>
      </c>
      <c r="O91" s="21">
        <f t="shared" si="42"/>
        <v>0</v>
      </c>
      <c r="P91" s="22" t="str">
        <f t="shared" si="80"/>
        <v/>
      </c>
      <c r="Q91">
        <f t="shared" si="44"/>
        <v>0</v>
      </c>
      <c r="R91">
        <f t="shared" si="45"/>
        <v>0</v>
      </c>
      <c r="S91">
        <f t="shared" si="45"/>
        <v>0</v>
      </c>
      <c r="T91">
        <f t="shared" si="46"/>
        <v>0</v>
      </c>
      <c r="U91" s="21">
        <f t="shared" si="43"/>
        <v>0</v>
      </c>
      <c r="V91" s="36" t="s">
        <v>24</v>
      </c>
      <c r="W91">
        <f t="shared" si="47"/>
        <v>0</v>
      </c>
      <c r="X91">
        <f t="shared" si="48"/>
        <v>1</v>
      </c>
      <c r="Y91" s="21">
        <f t="shared" si="49"/>
        <v>0</v>
      </c>
      <c r="Z91" s="18">
        <f t="shared" si="50"/>
        <v>0</v>
      </c>
      <c r="AA91" s="18">
        <f t="shared" si="51"/>
        <v>0</v>
      </c>
      <c r="AB91" s="18">
        <f t="shared" si="52"/>
        <v>0</v>
      </c>
      <c r="AC91" s="18">
        <f t="shared" si="53"/>
        <v>0</v>
      </c>
      <c r="AD91" s="18">
        <f t="shared" si="54"/>
        <v>0</v>
      </c>
      <c r="AE91" s="18">
        <f t="shared" si="55"/>
        <v>0</v>
      </c>
      <c r="AF91" s="18">
        <f t="shared" si="56"/>
        <v>0</v>
      </c>
      <c r="AG91" s="18">
        <f t="shared" si="57"/>
        <v>0</v>
      </c>
      <c r="AH91" s="18">
        <f t="shared" si="58"/>
        <v>0</v>
      </c>
      <c r="AI91" s="18">
        <f t="shared" si="59"/>
        <v>0</v>
      </c>
      <c r="AJ91" s="18">
        <f t="shared" si="60"/>
        <v>0</v>
      </c>
      <c r="AK91" s="18">
        <f t="shared" si="61"/>
        <v>0</v>
      </c>
      <c r="AL91" s="18">
        <f t="shared" si="62"/>
        <v>0</v>
      </c>
      <c r="AM91" s="18">
        <f t="shared" si="63"/>
        <v>0</v>
      </c>
      <c r="AN91" s="18">
        <f t="shared" si="64"/>
        <v>0</v>
      </c>
      <c r="AO91" s="18">
        <f t="shared" si="65"/>
        <v>0</v>
      </c>
      <c r="AP91" s="18">
        <f t="shared" si="66"/>
        <v>0</v>
      </c>
      <c r="AQ91" s="18">
        <f t="shared" si="67"/>
        <v>0</v>
      </c>
      <c r="AR91" s="18">
        <f t="shared" si="68"/>
        <v>0</v>
      </c>
      <c r="AS91" s="18">
        <f t="shared" si="69"/>
        <v>0</v>
      </c>
      <c r="AT91" s="18">
        <f t="shared" si="70"/>
        <v>0</v>
      </c>
      <c r="AU91" s="18">
        <f t="shared" si="71"/>
        <v>0</v>
      </c>
      <c r="AV91" s="18">
        <f t="shared" si="72"/>
        <v>0</v>
      </c>
      <c r="AW91" s="18">
        <f t="shared" si="73"/>
        <v>0</v>
      </c>
      <c r="AX91" s="18">
        <f t="shared" si="74"/>
        <v>0</v>
      </c>
      <c r="AY91" s="18">
        <f t="shared" si="75"/>
        <v>0</v>
      </c>
      <c r="AZ91" s="18">
        <f t="shared" si="76"/>
        <v>0</v>
      </c>
      <c r="BA91" s="18" t="str">
        <f t="shared" si="77"/>
        <v/>
      </c>
    </row>
    <row r="92" spans="1:53" ht="16">
      <c r="A92" s="8">
        <v>87</v>
      </c>
      <c r="B92" s="1" t="s">
        <v>1031</v>
      </c>
      <c r="C92">
        <f t="shared" si="79"/>
        <v>0</v>
      </c>
      <c r="D92">
        <f t="shared" si="78"/>
        <v>0</v>
      </c>
      <c r="E92">
        <f t="shared" si="78"/>
        <v>0</v>
      </c>
      <c r="F92">
        <f t="shared" si="78"/>
        <v>0</v>
      </c>
      <c r="G92">
        <f t="shared" si="78"/>
        <v>0</v>
      </c>
      <c r="H92">
        <f t="shared" si="78"/>
        <v>0</v>
      </c>
      <c r="I92">
        <f t="shared" si="78"/>
        <v>0</v>
      </c>
      <c r="J92">
        <f t="shared" si="78"/>
        <v>0</v>
      </c>
      <c r="K92">
        <f t="shared" si="78"/>
        <v>0</v>
      </c>
      <c r="L92">
        <f t="shared" si="78"/>
        <v>0</v>
      </c>
      <c r="M92">
        <f t="shared" si="78"/>
        <v>0</v>
      </c>
      <c r="N92">
        <f t="shared" si="78"/>
        <v>0</v>
      </c>
      <c r="O92" s="21">
        <f t="shared" si="42"/>
        <v>1</v>
      </c>
      <c r="P92" s="22" t="s">
        <v>336</v>
      </c>
      <c r="Q92">
        <f t="shared" si="44"/>
        <v>0</v>
      </c>
      <c r="R92">
        <f t="shared" si="45"/>
        <v>0</v>
      </c>
      <c r="S92">
        <f t="shared" si="45"/>
        <v>0</v>
      </c>
      <c r="T92">
        <f t="shared" si="46"/>
        <v>0</v>
      </c>
      <c r="U92" s="21">
        <f t="shared" si="43"/>
        <v>1</v>
      </c>
      <c r="V92" s="36" t="s">
        <v>69</v>
      </c>
      <c r="W92">
        <f t="shared" si="47"/>
        <v>1</v>
      </c>
      <c r="X92">
        <f t="shared" si="48"/>
        <v>0</v>
      </c>
      <c r="Y92" s="21">
        <f t="shared" si="49"/>
        <v>0</v>
      </c>
      <c r="Z92" s="18">
        <f t="shared" si="50"/>
        <v>0</v>
      </c>
      <c r="AA92" s="18">
        <f t="shared" si="51"/>
        <v>0</v>
      </c>
      <c r="AB92" s="18">
        <f t="shared" si="52"/>
        <v>0</v>
      </c>
      <c r="AC92" s="18">
        <f t="shared" si="53"/>
        <v>0</v>
      </c>
      <c r="AD92" s="18">
        <f t="shared" si="54"/>
        <v>0</v>
      </c>
      <c r="AE92" s="18">
        <f t="shared" si="55"/>
        <v>0</v>
      </c>
      <c r="AF92" s="18">
        <f t="shared" si="56"/>
        <v>0</v>
      </c>
      <c r="AG92" s="18">
        <f t="shared" si="57"/>
        <v>0</v>
      </c>
      <c r="AH92" s="18">
        <f t="shared" si="58"/>
        <v>0</v>
      </c>
      <c r="AI92" s="18">
        <f t="shared" si="59"/>
        <v>0</v>
      </c>
      <c r="AJ92" s="18">
        <f t="shared" si="60"/>
        <v>0</v>
      </c>
      <c r="AK92" s="18">
        <f t="shared" si="61"/>
        <v>0</v>
      </c>
      <c r="AL92" s="18">
        <f t="shared" si="62"/>
        <v>0</v>
      </c>
      <c r="AM92" s="18">
        <f t="shared" si="63"/>
        <v>0</v>
      </c>
      <c r="AN92" s="18">
        <f t="shared" si="64"/>
        <v>0</v>
      </c>
      <c r="AO92" s="18">
        <f t="shared" si="65"/>
        <v>0</v>
      </c>
      <c r="AP92" s="18">
        <f t="shared" si="66"/>
        <v>0</v>
      </c>
      <c r="AQ92" s="18">
        <f t="shared" si="67"/>
        <v>0</v>
      </c>
      <c r="AR92" s="18">
        <f t="shared" si="68"/>
        <v>0</v>
      </c>
      <c r="AS92" s="18">
        <f t="shared" si="69"/>
        <v>0</v>
      </c>
      <c r="AT92" s="18">
        <f t="shared" si="70"/>
        <v>0</v>
      </c>
      <c r="AU92" s="18">
        <f t="shared" si="71"/>
        <v>0</v>
      </c>
      <c r="AV92" s="18">
        <f t="shared" si="72"/>
        <v>0</v>
      </c>
      <c r="AW92" s="18">
        <f t="shared" si="73"/>
        <v>0</v>
      </c>
      <c r="AX92" s="18">
        <f t="shared" si="74"/>
        <v>0</v>
      </c>
      <c r="AY92" s="18">
        <f t="shared" si="75"/>
        <v>0</v>
      </c>
      <c r="AZ92" s="18">
        <f t="shared" si="76"/>
        <v>0</v>
      </c>
      <c r="BA92" s="18" t="str">
        <f t="shared" si="77"/>
        <v/>
      </c>
    </row>
    <row r="93" spans="1:53" ht="16">
      <c r="A93" s="8">
        <v>88</v>
      </c>
      <c r="B93" s="1" t="s">
        <v>645</v>
      </c>
      <c r="C93">
        <f t="shared" si="79"/>
        <v>0</v>
      </c>
      <c r="D93">
        <f t="shared" si="78"/>
        <v>0</v>
      </c>
      <c r="E93">
        <f t="shared" si="78"/>
        <v>0</v>
      </c>
      <c r="F93">
        <f t="shared" si="78"/>
        <v>0</v>
      </c>
      <c r="G93">
        <f t="shared" si="78"/>
        <v>0</v>
      </c>
      <c r="H93">
        <f t="shared" si="78"/>
        <v>0</v>
      </c>
      <c r="I93">
        <f t="shared" si="78"/>
        <v>0</v>
      </c>
      <c r="J93">
        <f t="shared" si="78"/>
        <v>0</v>
      </c>
      <c r="K93">
        <f t="shared" si="78"/>
        <v>0</v>
      </c>
      <c r="L93">
        <f t="shared" si="78"/>
        <v>0</v>
      </c>
      <c r="M93">
        <f t="shared" si="78"/>
        <v>0</v>
      </c>
      <c r="N93">
        <f t="shared" si="78"/>
        <v>0</v>
      </c>
      <c r="O93" s="21">
        <f t="shared" si="42"/>
        <v>1</v>
      </c>
      <c r="P93" s="22" t="str">
        <f t="shared" ref="P93:P99" si="81">IF(O93=1,B93,"")</f>
        <v>UK government departments</v>
      </c>
      <c r="Q93">
        <f t="shared" si="44"/>
        <v>0</v>
      </c>
      <c r="R93">
        <f t="shared" si="45"/>
        <v>0</v>
      </c>
      <c r="S93">
        <f t="shared" si="45"/>
        <v>0</v>
      </c>
      <c r="T93">
        <f t="shared" si="46"/>
        <v>0</v>
      </c>
      <c r="U93" s="21">
        <f t="shared" si="43"/>
        <v>1</v>
      </c>
      <c r="V93" s="36" t="s">
        <v>43</v>
      </c>
      <c r="W93">
        <f t="shared" si="47"/>
        <v>1</v>
      </c>
      <c r="X93">
        <f t="shared" si="48"/>
        <v>0</v>
      </c>
      <c r="Y93" s="21">
        <f t="shared" si="49"/>
        <v>0</v>
      </c>
      <c r="Z93" s="18">
        <f t="shared" si="50"/>
        <v>0</v>
      </c>
      <c r="AA93" s="18">
        <f t="shared" si="51"/>
        <v>0</v>
      </c>
      <c r="AB93" s="18">
        <f t="shared" si="52"/>
        <v>0</v>
      </c>
      <c r="AC93" s="18">
        <f t="shared" si="53"/>
        <v>0</v>
      </c>
      <c r="AD93" s="18">
        <f t="shared" si="54"/>
        <v>0</v>
      </c>
      <c r="AE93" s="18">
        <f t="shared" si="55"/>
        <v>0</v>
      </c>
      <c r="AF93" s="18">
        <f t="shared" si="56"/>
        <v>0</v>
      </c>
      <c r="AG93" s="18">
        <f t="shared" si="57"/>
        <v>0</v>
      </c>
      <c r="AH93" s="18">
        <f t="shared" si="58"/>
        <v>0</v>
      </c>
      <c r="AI93" s="18">
        <f t="shared" si="59"/>
        <v>0</v>
      </c>
      <c r="AJ93" s="18">
        <f t="shared" si="60"/>
        <v>0</v>
      </c>
      <c r="AK93" s="18">
        <f t="shared" si="61"/>
        <v>0</v>
      </c>
      <c r="AL93" s="18">
        <f t="shared" si="62"/>
        <v>0</v>
      </c>
      <c r="AM93" s="18">
        <f t="shared" si="63"/>
        <v>0</v>
      </c>
      <c r="AN93" s="18">
        <f t="shared" si="64"/>
        <v>0</v>
      </c>
      <c r="AO93" s="18">
        <f t="shared" si="65"/>
        <v>0</v>
      </c>
      <c r="AP93" s="18">
        <f t="shared" si="66"/>
        <v>0</v>
      </c>
      <c r="AQ93" s="18">
        <f t="shared" si="67"/>
        <v>0</v>
      </c>
      <c r="AR93" s="18">
        <f t="shared" si="68"/>
        <v>0</v>
      </c>
      <c r="AS93" s="18">
        <f t="shared" si="69"/>
        <v>0</v>
      </c>
      <c r="AT93" s="18">
        <f t="shared" si="70"/>
        <v>0</v>
      </c>
      <c r="AU93" s="18">
        <f t="shared" si="71"/>
        <v>0</v>
      </c>
      <c r="AV93" s="18">
        <f t="shared" si="72"/>
        <v>0</v>
      </c>
      <c r="AW93" s="18">
        <f t="shared" si="73"/>
        <v>0</v>
      </c>
      <c r="AX93" s="18">
        <f t="shared" si="74"/>
        <v>0</v>
      </c>
      <c r="AY93" s="18">
        <f t="shared" si="75"/>
        <v>0</v>
      </c>
      <c r="AZ93" s="18">
        <f t="shared" si="76"/>
        <v>0</v>
      </c>
      <c r="BA93" s="18" t="str">
        <f t="shared" si="77"/>
        <v/>
      </c>
    </row>
    <row r="94" spans="1:53" ht="16">
      <c r="A94" s="8">
        <v>89</v>
      </c>
      <c r="B94" s="1" t="s">
        <v>249</v>
      </c>
      <c r="C94">
        <f t="shared" si="79"/>
        <v>0</v>
      </c>
      <c r="D94">
        <f t="shared" si="78"/>
        <v>0</v>
      </c>
      <c r="E94">
        <f t="shared" si="78"/>
        <v>0</v>
      </c>
      <c r="F94">
        <f t="shared" si="78"/>
        <v>0</v>
      </c>
      <c r="G94">
        <f t="shared" si="78"/>
        <v>0</v>
      </c>
      <c r="H94">
        <f t="shared" si="78"/>
        <v>0</v>
      </c>
      <c r="I94">
        <f t="shared" si="78"/>
        <v>0</v>
      </c>
      <c r="J94">
        <f t="shared" si="78"/>
        <v>0</v>
      </c>
      <c r="K94">
        <f t="shared" si="78"/>
        <v>0</v>
      </c>
      <c r="L94">
        <f t="shared" si="78"/>
        <v>1</v>
      </c>
      <c r="M94">
        <f t="shared" si="78"/>
        <v>0</v>
      </c>
      <c r="N94">
        <f t="shared" si="78"/>
        <v>0</v>
      </c>
      <c r="O94" s="21">
        <f t="shared" si="42"/>
        <v>0</v>
      </c>
      <c r="P94" s="22" t="str">
        <f t="shared" si="81"/>
        <v/>
      </c>
      <c r="Q94">
        <f t="shared" si="44"/>
        <v>0</v>
      </c>
      <c r="R94">
        <f t="shared" si="45"/>
        <v>0</v>
      </c>
      <c r="S94">
        <f t="shared" si="45"/>
        <v>0</v>
      </c>
      <c r="T94">
        <f t="shared" si="46"/>
        <v>0</v>
      </c>
      <c r="U94" s="21">
        <f t="shared" si="43"/>
        <v>0</v>
      </c>
      <c r="V94" s="36" t="s">
        <v>108</v>
      </c>
      <c r="W94">
        <f t="shared" si="47"/>
        <v>1</v>
      </c>
      <c r="X94">
        <f t="shared" si="48"/>
        <v>0</v>
      </c>
      <c r="Y94" s="21">
        <f t="shared" si="49"/>
        <v>0</v>
      </c>
      <c r="Z94" s="18">
        <f t="shared" si="50"/>
        <v>0</v>
      </c>
      <c r="AA94" s="18">
        <f t="shared" si="51"/>
        <v>0</v>
      </c>
      <c r="AB94" s="18">
        <f t="shared" si="52"/>
        <v>0</v>
      </c>
      <c r="AC94" s="18">
        <f t="shared" si="53"/>
        <v>0</v>
      </c>
      <c r="AD94" s="18">
        <f t="shared" si="54"/>
        <v>0</v>
      </c>
      <c r="AE94" s="18">
        <f t="shared" si="55"/>
        <v>0</v>
      </c>
      <c r="AF94" s="18">
        <f t="shared" si="56"/>
        <v>0</v>
      </c>
      <c r="AG94" s="18">
        <f t="shared" si="57"/>
        <v>0</v>
      </c>
      <c r="AH94" s="18">
        <f t="shared" si="58"/>
        <v>0</v>
      </c>
      <c r="AI94" s="18">
        <f t="shared" si="59"/>
        <v>0</v>
      </c>
      <c r="AJ94" s="18">
        <f t="shared" si="60"/>
        <v>0</v>
      </c>
      <c r="AK94" s="18">
        <f t="shared" si="61"/>
        <v>0</v>
      </c>
      <c r="AL94" s="18">
        <f t="shared" si="62"/>
        <v>0</v>
      </c>
      <c r="AM94" s="18">
        <f t="shared" si="63"/>
        <v>0</v>
      </c>
      <c r="AN94" s="18">
        <f t="shared" si="64"/>
        <v>0</v>
      </c>
      <c r="AO94" s="18">
        <f t="shared" si="65"/>
        <v>1</v>
      </c>
      <c r="AP94" s="18">
        <f t="shared" si="66"/>
        <v>0</v>
      </c>
      <c r="AQ94" s="18">
        <f t="shared" si="67"/>
        <v>0</v>
      </c>
      <c r="AR94" s="18">
        <f t="shared" si="68"/>
        <v>0</v>
      </c>
      <c r="AS94" s="18">
        <f t="shared" si="69"/>
        <v>0</v>
      </c>
      <c r="AT94" s="18">
        <f t="shared" si="70"/>
        <v>0</v>
      </c>
      <c r="AU94" s="18">
        <f t="shared" si="71"/>
        <v>0</v>
      </c>
      <c r="AV94" s="18">
        <f t="shared" si="72"/>
        <v>0</v>
      </c>
      <c r="AW94" s="18">
        <f t="shared" si="73"/>
        <v>0</v>
      </c>
      <c r="AX94" s="18">
        <f t="shared" si="74"/>
        <v>0</v>
      </c>
      <c r="AY94" s="18">
        <f t="shared" si="75"/>
        <v>0</v>
      </c>
      <c r="AZ94" s="18">
        <f t="shared" si="76"/>
        <v>0</v>
      </c>
      <c r="BA94" s="18" t="str">
        <f t="shared" si="77"/>
        <v/>
      </c>
    </row>
    <row r="95" spans="1:53" ht="16">
      <c r="A95" s="8">
        <v>90</v>
      </c>
      <c r="B95" s="1" t="s">
        <v>249</v>
      </c>
      <c r="C95">
        <f t="shared" si="79"/>
        <v>0</v>
      </c>
      <c r="D95">
        <f t="shared" si="78"/>
        <v>0</v>
      </c>
      <c r="E95">
        <f t="shared" si="78"/>
        <v>0</v>
      </c>
      <c r="F95">
        <f t="shared" si="78"/>
        <v>0</v>
      </c>
      <c r="G95">
        <f t="shared" si="78"/>
        <v>0</v>
      </c>
      <c r="H95">
        <f t="shared" si="78"/>
        <v>0</v>
      </c>
      <c r="I95">
        <f t="shared" si="78"/>
        <v>0</v>
      </c>
      <c r="J95">
        <f t="shared" si="78"/>
        <v>0</v>
      </c>
      <c r="K95">
        <f t="shared" si="78"/>
        <v>0</v>
      </c>
      <c r="L95">
        <f t="shared" si="78"/>
        <v>1</v>
      </c>
      <c r="M95">
        <f t="shared" si="78"/>
        <v>0</v>
      </c>
      <c r="N95">
        <f t="shared" si="78"/>
        <v>0</v>
      </c>
      <c r="O95" s="21">
        <f t="shared" si="42"/>
        <v>0</v>
      </c>
      <c r="P95" s="22" t="str">
        <f t="shared" si="81"/>
        <v/>
      </c>
      <c r="Q95">
        <f t="shared" si="44"/>
        <v>0</v>
      </c>
      <c r="R95">
        <f t="shared" si="45"/>
        <v>0</v>
      </c>
      <c r="S95">
        <f t="shared" si="45"/>
        <v>0</v>
      </c>
      <c r="T95">
        <f t="shared" si="46"/>
        <v>0</v>
      </c>
      <c r="U95" s="21">
        <f t="shared" si="43"/>
        <v>0</v>
      </c>
      <c r="V95" s="36" t="s">
        <v>43</v>
      </c>
      <c r="W95">
        <f t="shared" si="47"/>
        <v>1</v>
      </c>
      <c r="X95">
        <f t="shared" si="48"/>
        <v>0</v>
      </c>
      <c r="Y95" s="21">
        <f t="shared" si="49"/>
        <v>0</v>
      </c>
      <c r="Z95" s="18">
        <f t="shared" si="50"/>
        <v>0</v>
      </c>
      <c r="AA95" s="18">
        <f t="shared" si="51"/>
        <v>0</v>
      </c>
      <c r="AB95" s="18">
        <f t="shared" si="52"/>
        <v>0</v>
      </c>
      <c r="AC95" s="18">
        <f t="shared" si="53"/>
        <v>0</v>
      </c>
      <c r="AD95" s="18">
        <f t="shared" si="54"/>
        <v>0</v>
      </c>
      <c r="AE95" s="18">
        <f t="shared" si="55"/>
        <v>0</v>
      </c>
      <c r="AF95" s="18">
        <f t="shared" si="56"/>
        <v>0</v>
      </c>
      <c r="AG95" s="18">
        <f t="shared" si="57"/>
        <v>0</v>
      </c>
      <c r="AH95" s="18">
        <f t="shared" si="58"/>
        <v>0</v>
      </c>
      <c r="AI95" s="18">
        <f t="shared" si="59"/>
        <v>0</v>
      </c>
      <c r="AJ95" s="18">
        <f t="shared" si="60"/>
        <v>0</v>
      </c>
      <c r="AK95" s="18">
        <f t="shared" si="61"/>
        <v>0</v>
      </c>
      <c r="AL95" s="18">
        <f t="shared" si="62"/>
        <v>0</v>
      </c>
      <c r="AM95" s="18">
        <f t="shared" si="63"/>
        <v>0</v>
      </c>
      <c r="AN95" s="18">
        <f t="shared" si="64"/>
        <v>0</v>
      </c>
      <c r="AO95" s="18">
        <f t="shared" si="65"/>
        <v>1</v>
      </c>
      <c r="AP95" s="18">
        <f t="shared" si="66"/>
        <v>0</v>
      </c>
      <c r="AQ95" s="18">
        <f t="shared" si="67"/>
        <v>0</v>
      </c>
      <c r="AR95" s="18">
        <f t="shared" si="68"/>
        <v>0</v>
      </c>
      <c r="AS95" s="18">
        <f t="shared" si="69"/>
        <v>0</v>
      </c>
      <c r="AT95" s="18">
        <f t="shared" si="70"/>
        <v>0</v>
      </c>
      <c r="AU95" s="18">
        <f t="shared" si="71"/>
        <v>0</v>
      </c>
      <c r="AV95" s="18">
        <f t="shared" si="72"/>
        <v>0</v>
      </c>
      <c r="AW95" s="18">
        <f t="shared" si="73"/>
        <v>0</v>
      </c>
      <c r="AX95" s="18">
        <f t="shared" si="74"/>
        <v>0</v>
      </c>
      <c r="AY95" s="18">
        <f t="shared" si="75"/>
        <v>0</v>
      </c>
      <c r="AZ95" s="18">
        <f t="shared" si="76"/>
        <v>0</v>
      </c>
      <c r="BA95" s="18" t="str">
        <f t="shared" si="77"/>
        <v/>
      </c>
    </row>
    <row r="96" spans="1:53" ht="16">
      <c r="A96" s="8">
        <v>91</v>
      </c>
      <c r="B96" s="1" t="s">
        <v>20</v>
      </c>
      <c r="C96">
        <f t="shared" si="79"/>
        <v>0</v>
      </c>
      <c r="D96">
        <f t="shared" si="78"/>
        <v>0</v>
      </c>
      <c r="E96">
        <f t="shared" si="78"/>
        <v>0</v>
      </c>
      <c r="F96">
        <f t="shared" si="78"/>
        <v>0</v>
      </c>
      <c r="G96">
        <f t="shared" si="78"/>
        <v>1</v>
      </c>
      <c r="H96">
        <f t="shared" si="78"/>
        <v>0</v>
      </c>
      <c r="I96">
        <f t="shared" si="78"/>
        <v>0</v>
      </c>
      <c r="J96">
        <f t="shared" si="78"/>
        <v>0</v>
      </c>
      <c r="K96">
        <f t="shared" si="78"/>
        <v>0</v>
      </c>
      <c r="L96">
        <f t="shared" si="78"/>
        <v>0</v>
      </c>
      <c r="M96">
        <f t="shared" si="78"/>
        <v>0</v>
      </c>
      <c r="N96">
        <f t="shared" si="78"/>
        <v>0</v>
      </c>
      <c r="O96" s="21">
        <f t="shared" si="42"/>
        <v>0</v>
      </c>
      <c r="P96" s="22" t="str">
        <f t="shared" si="81"/>
        <v/>
      </c>
      <c r="Q96">
        <f t="shared" si="44"/>
        <v>0</v>
      </c>
      <c r="R96">
        <f t="shared" si="45"/>
        <v>0</v>
      </c>
      <c r="S96">
        <f t="shared" si="45"/>
        <v>0</v>
      </c>
      <c r="T96">
        <f t="shared" si="46"/>
        <v>0</v>
      </c>
      <c r="U96" s="21">
        <f t="shared" si="43"/>
        <v>0</v>
      </c>
      <c r="V96" s="36" t="s">
        <v>43</v>
      </c>
      <c r="W96">
        <f t="shared" si="47"/>
        <v>1</v>
      </c>
      <c r="X96">
        <f t="shared" si="48"/>
        <v>0</v>
      </c>
      <c r="Y96" s="21">
        <f t="shared" si="49"/>
        <v>0</v>
      </c>
      <c r="Z96" s="18">
        <f t="shared" si="50"/>
        <v>0</v>
      </c>
      <c r="AA96" s="18">
        <f t="shared" si="51"/>
        <v>0</v>
      </c>
      <c r="AB96" s="18">
        <f t="shared" si="52"/>
        <v>0</v>
      </c>
      <c r="AC96" s="18">
        <f t="shared" si="53"/>
        <v>0</v>
      </c>
      <c r="AD96" s="18">
        <f t="shared" si="54"/>
        <v>0</v>
      </c>
      <c r="AE96" s="18">
        <f t="shared" si="55"/>
        <v>1</v>
      </c>
      <c r="AF96" s="18">
        <f t="shared" si="56"/>
        <v>0</v>
      </c>
      <c r="AG96" s="18">
        <f t="shared" si="57"/>
        <v>0</v>
      </c>
      <c r="AH96" s="18">
        <f t="shared" si="58"/>
        <v>0</v>
      </c>
      <c r="AI96" s="18">
        <f t="shared" si="59"/>
        <v>0</v>
      </c>
      <c r="AJ96" s="18">
        <f t="shared" si="60"/>
        <v>0</v>
      </c>
      <c r="AK96" s="18">
        <f t="shared" si="61"/>
        <v>0</v>
      </c>
      <c r="AL96" s="18">
        <f t="shared" si="62"/>
        <v>0</v>
      </c>
      <c r="AM96" s="18">
        <f t="shared" si="63"/>
        <v>0</v>
      </c>
      <c r="AN96" s="18">
        <f t="shared" si="64"/>
        <v>0</v>
      </c>
      <c r="AO96" s="18">
        <f t="shared" si="65"/>
        <v>0</v>
      </c>
      <c r="AP96" s="18">
        <f t="shared" si="66"/>
        <v>0</v>
      </c>
      <c r="AQ96" s="18">
        <f t="shared" si="67"/>
        <v>0</v>
      </c>
      <c r="AR96" s="18">
        <f t="shared" si="68"/>
        <v>0</v>
      </c>
      <c r="AS96" s="18">
        <f t="shared" si="69"/>
        <v>0</v>
      </c>
      <c r="AT96" s="18">
        <f t="shared" si="70"/>
        <v>0</v>
      </c>
      <c r="AU96" s="18">
        <f t="shared" si="71"/>
        <v>0</v>
      </c>
      <c r="AV96" s="18">
        <f t="shared" si="72"/>
        <v>0</v>
      </c>
      <c r="AW96" s="18">
        <f t="shared" si="73"/>
        <v>0</v>
      </c>
      <c r="AX96" s="18">
        <f t="shared" si="74"/>
        <v>0</v>
      </c>
      <c r="AY96" s="18">
        <f t="shared" si="75"/>
        <v>0</v>
      </c>
      <c r="AZ96" s="18">
        <f t="shared" si="76"/>
        <v>0</v>
      </c>
      <c r="BA96" s="18" t="str">
        <f t="shared" si="77"/>
        <v/>
      </c>
    </row>
    <row r="97" spans="1:53" ht="16">
      <c r="A97" s="8">
        <v>92</v>
      </c>
      <c r="B97" s="1" t="s">
        <v>632</v>
      </c>
      <c r="C97">
        <f t="shared" si="79"/>
        <v>0</v>
      </c>
      <c r="D97">
        <f t="shared" si="78"/>
        <v>0</v>
      </c>
      <c r="E97">
        <f t="shared" si="78"/>
        <v>0</v>
      </c>
      <c r="F97">
        <f t="shared" si="78"/>
        <v>0</v>
      </c>
      <c r="G97">
        <f t="shared" si="78"/>
        <v>0</v>
      </c>
      <c r="H97">
        <f t="shared" si="78"/>
        <v>0</v>
      </c>
      <c r="I97">
        <f t="shared" si="78"/>
        <v>0</v>
      </c>
      <c r="J97">
        <f t="shared" si="78"/>
        <v>0</v>
      </c>
      <c r="K97">
        <f t="shared" si="78"/>
        <v>0</v>
      </c>
      <c r="L97">
        <f t="shared" si="78"/>
        <v>0</v>
      </c>
      <c r="M97">
        <f t="shared" si="78"/>
        <v>0</v>
      </c>
      <c r="N97">
        <f t="shared" si="78"/>
        <v>0</v>
      </c>
      <c r="O97" s="21">
        <f t="shared" si="42"/>
        <v>1</v>
      </c>
      <c r="P97" s="22" t="str">
        <f t="shared" si="81"/>
        <v>government departments</v>
      </c>
      <c r="Q97">
        <f t="shared" si="44"/>
        <v>0</v>
      </c>
      <c r="R97">
        <f t="shared" si="45"/>
        <v>0</v>
      </c>
      <c r="S97">
        <f t="shared" si="45"/>
        <v>0</v>
      </c>
      <c r="T97">
        <f t="shared" si="46"/>
        <v>0</v>
      </c>
      <c r="U97" s="21">
        <f t="shared" si="43"/>
        <v>1</v>
      </c>
      <c r="V97" s="36" t="s">
        <v>24</v>
      </c>
      <c r="W97">
        <f t="shared" si="47"/>
        <v>0</v>
      </c>
      <c r="X97">
        <f t="shared" si="48"/>
        <v>1</v>
      </c>
      <c r="Y97" s="21">
        <f t="shared" si="49"/>
        <v>0</v>
      </c>
      <c r="Z97" s="18">
        <f t="shared" si="50"/>
        <v>0</v>
      </c>
      <c r="AA97" s="18">
        <f t="shared" si="51"/>
        <v>0</v>
      </c>
      <c r="AB97" s="18">
        <f t="shared" si="52"/>
        <v>0</v>
      </c>
      <c r="AC97" s="18">
        <f t="shared" si="53"/>
        <v>0</v>
      </c>
      <c r="AD97" s="18">
        <f t="shared" si="54"/>
        <v>0</v>
      </c>
      <c r="AE97" s="18">
        <f t="shared" si="55"/>
        <v>0</v>
      </c>
      <c r="AF97" s="18">
        <f t="shared" si="56"/>
        <v>0</v>
      </c>
      <c r="AG97" s="18">
        <f t="shared" si="57"/>
        <v>0</v>
      </c>
      <c r="AH97" s="18">
        <f t="shared" si="58"/>
        <v>0</v>
      </c>
      <c r="AI97" s="18">
        <f t="shared" si="59"/>
        <v>0</v>
      </c>
      <c r="AJ97" s="18">
        <f t="shared" si="60"/>
        <v>0</v>
      </c>
      <c r="AK97" s="18">
        <f t="shared" si="61"/>
        <v>0</v>
      </c>
      <c r="AL97" s="18">
        <f t="shared" si="62"/>
        <v>0</v>
      </c>
      <c r="AM97" s="18">
        <f t="shared" si="63"/>
        <v>0</v>
      </c>
      <c r="AN97" s="18">
        <f t="shared" si="64"/>
        <v>0</v>
      </c>
      <c r="AO97" s="18">
        <f t="shared" si="65"/>
        <v>0</v>
      </c>
      <c r="AP97" s="18">
        <f t="shared" si="66"/>
        <v>0</v>
      </c>
      <c r="AQ97" s="18">
        <f t="shared" si="67"/>
        <v>0</v>
      </c>
      <c r="AR97" s="18">
        <f t="shared" si="68"/>
        <v>0</v>
      </c>
      <c r="AS97" s="18">
        <f t="shared" si="69"/>
        <v>0</v>
      </c>
      <c r="AT97" s="18">
        <f t="shared" si="70"/>
        <v>0</v>
      </c>
      <c r="AU97" s="18">
        <f t="shared" si="71"/>
        <v>0</v>
      </c>
      <c r="AV97" s="18">
        <f t="shared" si="72"/>
        <v>0</v>
      </c>
      <c r="AW97" s="18">
        <f t="shared" si="73"/>
        <v>0</v>
      </c>
      <c r="AX97" s="18">
        <f t="shared" si="74"/>
        <v>0</v>
      </c>
      <c r="AY97" s="18">
        <f t="shared" si="75"/>
        <v>0</v>
      </c>
      <c r="AZ97" s="18">
        <f t="shared" si="76"/>
        <v>0</v>
      </c>
      <c r="BA97" s="18" t="str">
        <f t="shared" si="77"/>
        <v/>
      </c>
    </row>
    <row r="98" spans="1:53" ht="16">
      <c r="A98" s="8">
        <v>93</v>
      </c>
      <c r="B98" s="1" t="s">
        <v>85</v>
      </c>
      <c r="C98">
        <f t="shared" si="79"/>
        <v>0</v>
      </c>
      <c r="D98">
        <f t="shared" si="78"/>
        <v>0</v>
      </c>
      <c r="E98">
        <f t="shared" si="78"/>
        <v>0</v>
      </c>
      <c r="F98">
        <f t="shared" si="78"/>
        <v>0</v>
      </c>
      <c r="G98">
        <f t="shared" si="78"/>
        <v>0</v>
      </c>
      <c r="H98">
        <f t="shared" si="78"/>
        <v>0</v>
      </c>
      <c r="I98">
        <f t="shared" si="78"/>
        <v>0</v>
      </c>
      <c r="J98">
        <f t="shared" si="78"/>
        <v>1</v>
      </c>
      <c r="K98">
        <f t="shared" si="78"/>
        <v>0</v>
      </c>
      <c r="L98">
        <f t="shared" si="78"/>
        <v>0</v>
      </c>
      <c r="M98">
        <f t="shared" si="78"/>
        <v>0</v>
      </c>
      <c r="N98">
        <f t="shared" si="78"/>
        <v>0</v>
      </c>
      <c r="O98" s="21">
        <f t="shared" si="42"/>
        <v>0</v>
      </c>
      <c r="P98" s="22" t="str">
        <f t="shared" si="81"/>
        <v/>
      </c>
      <c r="Q98">
        <f t="shared" si="44"/>
        <v>0</v>
      </c>
      <c r="R98">
        <f t="shared" si="45"/>
        <v>0</v>
      </c>
      <c r="S98">
        <f t="shared" si="45"/>
        <v>0</v>
      </c>
      <c r="T98">
        <f t="shared" si="46"/>
        <v>0</v>
      </c>
      <c r="U98" s="21">
        <f t="shared" si="43"/>
        <v>0</v>
      </c>
      <c r="V98" s="36" t="s">
        <v>108</v>
      </c>
      <c r="W98">
        <f t="shared" si="47"/>
        <v>1</v>
      </c>
      <c r="X98">
        <f t="shared" si="48"/>
        <v>0</v>
      </c>
      <c r="Y98" s="21">
        <f t="shared" si="49"/>
        <v>0</v>
      </c>
      <c r="Z98" s="18">
        <f t="shared" si="50"/>
        <v>0</v>
      </c>
      <c r="AA98" s="18">
        <f t="shared" si="51"/>
        <v>0</v>
      </c>
      <c r="AB98" s="18">
        <f t="shared" si="52"/>
        <v>0</v>
      </c>
      <c r="AC98" s="18">
        <f t="shared" si="53"/>
        <v>0</v>
      </c>
      <c r="AD98" s="18">
        <f t="shared" si="54"/>
        <v>0</v>
      </c>
      <c r="AE98" s="18">
        <f t="shared" si="55"/>
        <v>0</v>
      </c>
      <c r="AF98" s="18">
        <f t="shared" si="56"/>
        <v>0</v>
      </c>
      <c r="AG98" s="18">
        <f t="shared" si="57"/>
        <v>0</v>
      </c>
      <c r="AH98" s="18">
        <f t="shared" si="58"/>
        <v>0</v>
      </c>
      <c r="AI98" s="18">
        <f t="shared" si="59"/>
        <v>0</v>
      </c>
      <c r="AJ98" s="18">
        <f t="shared" si="60"/>
        <v>0</v>
      </c>
      <c r="AK98" s="18">
        <f t="shared" si="61"/>
        <v>1</v>
      </c>
      <c r="AL98" s="18">
        <f t="shared" si="62"/>
        <v>0</v>
      </c>
      <c r="AM98" s="18">
        <f t="shared" si="63"/>
        <v>0</v>
      </c>
      <c r="AN98" s="18">
        <f t="shared" si="64"/>
        <v>0</v>
      </c>
      <c r="AO98" s="18">
        <f t="shared" si="65"/>
        <v>0</v>
      </c>
      <c r="AP98" s="18">
        <f t="shared" si="66"/>
        <v>0</v>
      </c>
      <c r="AQ98" s="18">
        <f t="shared" si="67"/>
        <v>0</v>
      </c>
      <c r="AR98" s="18">
        <f t="shared" si="68"/>
        <v>0</v>
      </c>
      <c r="AS98" s="18">
        <f t="shared" si="69"/>
        <v>0</v>
      </c>
      <c r="AT98" s="18">
        <f t="shared" si="70"/>
        <v>0</v>
      </c>
      <c r="AU98" s="18">
        <f t="shared" si="71"/>
        <v>0</v>
      </c>
      <c r="AV98" s="18">
        <f t="shared" si="72"/>
        <v>0</v>
      </c>
      <c r="AW98" s="18">
        <f t="shared" si="73"/>
        <v>0</v>
      </c>
      <c r="AX98" s="18">
        <f t="shared" si="74"/>
        <v>0</v>
      </c>
      <c r="AY98" s="18">
        <f t="shared" si="75"/>
        <v>0</v>
      </c>
      <c r="AZ98" s="18">
        <f t="shared" si="76"/>
        <v>0</v>
      </c>
      <c r="BA98" s="18" t="str">
        <f t="shared" si="77"/>
        <v/>
      </c>
    </row>
    <row r="99" spans="1:53" ht="16">
      <c r="A99" s="8">
        <v>94</v>
      </c>
      <c r="B99" s="1" t="s">
        <v>120</v>
      </c>
      <c r="C99">
        <f t="shared" si="79"/>
        <v>0</v>
      </c>
      <c r="D99">
        <f t="shared" si="78"/>
        <v>0</v>
      </c>
      <c r="E99">
        <f t="shared" si="78"/>
        <v>0</v>
      </c>
      <c r="F99">
        <f t="shared" si="78"/>
        <v>0</v>
      </c>
      <c r="G99">
        <f t="shared" si="78"/>
        <v>0</v>
      </c>
      <c r="H99">
        <f t="shared" si="78"/>
        <v>1</v>
      </c>
      <c r="I99">
        <f t="shared" si="78"/>
        <v>0</v>
      </c>
      <c r="J99">
        <f t="shared" si="78"/>
        <v>0</v>
      </c>
      <c r="K99">
        <f t="shared" si="78"/>
        <v>0</v>
      </c>
      <c r="L99">
        <f t="shared" si="78"/>
        <v>0</v>
      </c>
      <c r="M99">
        <f t="shared" si="78"/>
        <v>0</v>
      </c>
      <c r="N99">
        <f t="shared" si="78"/>
        <v>0</v>
      </c>
      <c r="O99" s="21">
        <f t="shared" si="42"/>
        <v>0</v>
      </c>
      <c r="P99" s="22" t="str">
        <f t="shared" si="81"/>
        <v/>
      </c>
      <c r="Q99">
        <f t="shared" si="44"/>
        <v>0</v>
      </c>
      <c r="R99">
        <f t="shared" si="45"/>
        <v>0</v>
      </c>
      <c r="S99">
        <f t="shared" si="45"/>
        <v>0</v>
      </c>
      <c r="T99">
        <f t="shared" si="46"/>
        <v>0</v>
      </c>
      <c r="U99" s="21">
        <f t="shared" si="43"/>
        <v>0</v>
      </c>
      <c r="V99" s="36" t="s">
        <v>24</v>
      </c>
      <c r="W99">
        <f t="shared" si="47"/>
        <v>0</v>
      </c>
      <c r="X99">
        <f t="shared" si="48"/>
        <v>1</v>
      </c>
      <c r="Y99" s="21">
        <f t="shared" si="49"/>
        <v>0</v>
      </c>
      <c r="Z99" s="18">
        <f t="shared" si="50"/>
        <v>0</v>
      </c>
      <c r="AA99" s="18">
        <f t="shared" si="51"/>
        <v>0</v>
      </c>
      <c r="AB99" s="18">
        <f t="shared" si="52"/>
        <v>0</v>
      </c>
      <c r="AC99" s="18">
        <f t="shared" si="53"/>
        <v>0</v>
      </c>
      <c r="AD99" s="18">
        <f t="shared" si="54"/>
        <v>0</v>
      </c>
      <c r="AE99" s="18">
        <f t="shared" si="55"/>
        <v>0</v>
      </c>
      <c r="AF99" s="18">
        <f t="shared" si="56"/>
        <v>0</v>
      </c>
      <c r="AG99" s="18">
        <f t="shared" si="57"/>
        <v>0</v>
      </c>
      <c r="AH99" s="18">
        <f t="shared" si="58"/>
        <v>1</v>
      </c>
      <c r="AI99" s="18">
        <f t="shared" si="59"/>
        <v>0</v>
      </c>
      <c r="AJ99" s="18">
        <f t="shared" si="60"/>
        <v>0</v>
      </c>
      <c r="AK99" s="18">
        <f t="shared" si="61"/>
        <v>0</v>
      </c>
      <c r="AL99" s="18">
        <f t="shared" si="62"/>
        <v>0</v>
      </c>
      <c r="AM99" s="18">
        <f t="shared" si="63"/>
        <v>0</v>
      </c>
      <c r="AN99" s="18">
        <f t="shared" si="64"/>
        <v>0</v>
      </c>
      <c r="AO99" s="18">
        <f t="shared" si="65"/>
        <v>0</v>
      </c>
      <c r="AP99" s="18">
        <f t="shared" si="66"/>
        <v>0</v>
      </c>
      <c r="AQ99" s="18">
        <f t="shared" si="67"/>
        <v>0</v>
      </c>
      <c r="AR99" s="18">
        <f t="shared" si="68"/>
        <v>0</v>
      </c>
      <c r="AS99" s="18">
        <f t="shared" si="69"/>
        <v>0</v>
      </c>
      <c r="AT99" s="18">
        <f t="shared" si="70"/>
        <v>0</v>
      </c>
      <c r="AU99" s="18">
        <f t="shared" si="71"/>
        <v>0</v>
      </c>
      <c r="AV99" s="18">
        <f t="shared" si="72"/>
        <v>0</v>
      </c>
      <c r="AW99" s="18">
        <f t="shared" si="73"/>
        <v>0</v>
      </c>
      <c r="AX99" s="18">
        <f t="shared" si="74"/>
        <v>0</v>
      </c>
      <c r="AY99" s="18">
        <f t="shared" si="75"/>
        <v>0</v>
      </c>
      <c r="AZ99" s="18">
        <f t="shared" si="76"/>
        <v>0</v>
      </c>
      <c r="BA99" s="18" t="str">
        <f t="shared" si="77"/>
        <v/>
      </c>
    </row>
    <row r="100" spans="1:53" ht="16">
      <c r="A100" s="8">
        <v>95</v>
      </c>
      <c r="B100" s="1" t="s">
        <v>384</v>
      </c>
      <c r="C100">
        <f t="shared" si="79"/>
        <v>0</v>
      </c>
      <c r="D100">
        <f t="shared" si="78"/>
        <v>0</v>
      </c>
      <c r="E100">
        <f t="shared" si="78"/>
        <v>0</v>
      </c>
      <c r="F100">
        <f t="shared" si="78"/>
        <v>0</v>
      </c>
      <c r="G100">
        <f t="shared" si="78"/>
        <v>0</v>
      </c>
      <c r="H100">
        <f t="shared" si="78"/>
        <v>0</v>
      </c>
      <c r="I100">
        <f t="shared" si="78"/>
        <v>0</v>
      </c>
      <c r="J100">
        <f t="shared" si="78"/>
        <v>0</v>
      </c>
      <c r="K100">
        <f t="shared" si="78"/>
        <v>0</v>
      </c>
      <c r="L100">
        <f t="shared" si="78"/>
        <v>0</v>
      </c>
      <c r="M100">
        <f t="shared" si="78"/>
        <v>0</v>
      </c>
      <c r="N100">
        <f t="shared" si="78"/>
        <v>0</v>
      </c>
      <c r="O100" s="21">
        <f t="shared" si="42"/>
        <v>1</v>
      </c>
      <c r="P100" s="22" t="s">
        <v>336</v>
      </c>
      <c r="Q100">
        <f t="shared" si="44"/>
        <v>0</v>
      </c>
      <c r="R100">
        <f t="shared" si="45"/>
        <v>0</v>
      </c>
      <c r="S100">
        <f t="shared" si="45"/>
        <v>0</v>
      </c>
      <c r="T100">
        <f t="shared" si="46"/>
        <v>0</v>
      </c>
      <c r="U100" s="21">
        <f t="shared" si="43"/>
        <v>1</v>
      </c>
      <c r="V100" s="36" t="s">
        <v>43</v>
      </c>
      <c r="W100">
        <f t="shared" si="47"/>
        <v>1</v>
      </c>
      <c r="X100">
        <f t="shared" si="48"/>
        <v>0</v>
      </c>
      <c r="Y100" s="21">
        <f t="shared" si="49"/>
        <v>0</v>
      </c>
      <c r="Z100" s="18">
        <f t="shared" si="50"/>
        <v>0</v>
      </c>
      <c r="AA100" s="18">
        <f t="shared" si="51"/>
        <v>0</v>
      </c>
      <c r="AB100" s="18">
        <f t="shared" si="52"/>
        <v>0</v>
      </c>
      <c r="AC100" s="18">
        <f t="shared" si="53"/>
        <v>0</v>
      </c>
      <c r="AD100" s="18">
        <f t="shared" si="54"/>
        <v>0</v>
      </c>
      <c r="AE100" s="18">
        <f t="shared" si="55"/>
        <v>0</v>
      </c>
      <c r="AF100" s="18">
        <f t="shared" si="56"/>
        <v>0</v>
      </c>
      <c r="AG100" s="18">
        <f t="shared" si="57"/>
        <v>0</v>
      </c>
      <c r="AH100" s="18">
        <f t="shared" si="58"/>
        <v>0</v>
      </c>
      <c r="AI100" s="18">
        <f t="shared" si="59"/>
        <v>0</v>
      </c>
      <c r="AJ100" s="18">
        <f t="shared" si="60"/>
        <v>0</v>
      </c>
      <c r="AK100" s="18">
        <f t="shared" si="61"/>
        <v>0</v>
      </c>
      <c r="AL100" s="18">
        <f t="shared" si="62"/>
        <v>0</v>
      </c>
      <c r="AM100" s="18">
        <f t="shared" si="63"/>
        <v>0</v>
      </c>
      <c r="AN100" s="18">
        <f t="shared" si="64"/>
        <v>0</v>
      </c>
      <c r="AO100" s="18">
        <f t="shared" si="65"/>
        <v>0</v>
      </c>
      <c r="AP100" s="18">
        <f t="shared" si="66"/>
        <v>0</v>
      </c>
      <c r="AQ100" s="18">
        <f t="shared" si="67"/>
        <v>0</v>
      </c>
      <c r="AR100" s="18">
        <f t="shared" si="68"/>
        <v>0</v>
      </c>
      <c r="AS100" s="18">
        <f t="shared" si="69"/>
        <v>0</v>
      </c>
      <c r="AT100" s="18">
        <f t="shared" si="70"/>
        <v>0</v>
      </c>
      <c r="AU100" s="18">
        <f t="shared" si="71"/>
        <v>0</v>
      </c>
      <c r="AV100" s="18">
        <f t="shared" si="72"/>
        <v>0</v>
      </c>
      <c r="AW100" s="18">
        <f t="shared" si="73"/>
        <v>0</v>
      </c>
      <c r="AX100" s="18">
        <f t="shared" si="74"/>
        <v>0</v>
      </c>
      <c r="AY100" s="18">
        <f t="shared" si="75"/>
        <v>0</v>
      </c>
      <c r="AZ100" s="18">
        <f t="shared" si="76"/>
        <v>0</v>
      </c>
      <c r="BA100" s="18" t="str">
        <f t="shared" si="77"/>
        <v/>
      </c>
    </row>
    <row r="101" spans="1:53" ht="16">
      <c r="A101" s="8">
        <v>96</v>
      </c>
      <c r="B101" s="1" t="s">
        <v>777</v>
      </c>
      <c r="C101">
        <f t="shared" si="79"/>
        <v>0</v>
      </c>
      <c r="D101">
        <f t="shared" si="78"/>
        <v>0</v>
      </c>
      <c r="E101">
        <f t="shared" si="78"/>
        <v>0</v>
      </c>
      <c r="F101">
        <f t="shared" si="78"/>
        <v>0</v>
      </c>
      <c r="G101">
        <f t="shared" si="78"/>
        <v>0</v>
      </c>
      <c r="H101">
        <f t="shared" si="78"/>
        <v>0</v>
      </c>
      <c r="I101">
        <f t="shared" si="78"/>
        <v>0</v>
      </c>
      <c r="J101">
        <f t="shared" si="78"/>
        <v>0</v>
      </c>
      <c r="K101">
        <f t="shared" si="78"/>
        <v>0</v>
      </c>
      <c r="L101">
        <f t="shared" si="78"/>
        <v>0</v>
      </c>
      <c r="M101">
        <f t="shared" si="78"/>
        <v>0</v>
      </c>
      <c r="N101">
        <f t="shared" si="78"/>
        <v>0</v>
      </c>
      <c r="O101" s="21">
        <f t="shared" si="42"/>
        <v>1</v>
      </c>
      <c r="P101" s="22" t="str">
        <f t="shared" ref="P101:P157" si="82">IF(O101=1,B101,"")</f>
        <v>NIHR-PHR</v>
      </c>
      <c r="Q101">
        <f t="shared" si="44"/>
        <v>0</v>
      </c>
      <c r="R101">
        <f t="shared" si="45"/>
        <v>0</v>
      </c>
      <c r="S101">
        <f t="shared" si="45"/>
        <v>1</v>
      </c>
      <c r="T101">
        <f t="shared" si="46"/>
        <v>0</v>
      </c>
      <c r="U101" s="21">
        <f t="shared" si="43"/>
        <v>0</v>
      </c>
      <c r="V101" s="36" t="s">
        <v>24</v>
      </c>
      <c r="W101">
        <f t="shared" si="47"/>
        <v>0</v>
      </c>
      <c r="X101">
        <f t="shared" si="48"/>
        <v>1</v>
      </c>
      <c r="Y101" s="21">
        <f t="shared" si="49"/>
        <v>0</v>
      </c>
      <c r="Z101" s="18">
        <f t="shared" si="50"/>
        <v>0</v>
      </c>
      <c r="AA101" s="18">
        <f t="shared" si="51"/>
        <v>0</v>
      </c>
      <c r="AB101" s="18">
        <f t="shared" si="52"/>
        <v>0</v>
      </c>
      <c r="AC101" s="18">
        <f t="shared" si="53"/>
        <v>0</v>
      </c>
      <c r="AD101" s="18">
        <f t="shared" si="54"/>
        <v>0</v>
      </c>
      <c r="AE101" s="18">
        <f t="shared" si="55"/>
        <v>0</v>
      </c>
      <c r="AF101" s="18">
        <f t="shared" si="56"/>
        <v>0</v>
      </c>
      <c r="AG101" s="18">
        <f t="shared" si="57"/>
        <v>0</v>
      </c>
      <c r="AH101" s="18">
        <f t="shared" si="58"/>
        <v>0</v>
      </c>
      <c r="AI101" s="18">
        <f t="shared" si="59"/>
        <v>0</v>
      </c>
      <c r="AJ101" s="18">
        <f t="shared" si="60"/>
        <v>0</v>
      </c>
      <c r="AK101" s="18">
        <f t="shared" si="61"/>
        <v>0</v>
      </c>
      <c r="AL101" s="18">
        <f t="shared" si="62"/>
        <v>0</v>
      </c>
      <c r="AM101" s="18">
        <f t="shared" si="63"/>
        <v>0</v>
      </c>
      <c r="AN101" s="18">
        <f t="shared" si="64"/>
        <v>0</v>
      </c>
      <c r="AO101" s="18">
        <f t="shared" si="65"/>
        <v>0</v>
      </c>
      <c r="AP101" s="18">
        <f t="shared" si="66"/>
        <v>0</v>
      </c>
      <c r="AQ101" s="18">
        <f t="shared" si="67"/>
        <v>0</v>
      </c>
      <c r="AR101" s="18">
        <f t="shared" si="68"/>
        <v>0</v>
      </c>
      <c r="AS101" s="18">
        <f t="shared" si="69"/>
        <v>0</v>
      </c>
      <c r="AT101" s="18">
        <f t="shared" si="70"/>
        <v>0</v>
      </c>
      <c r="AU101" s="18">
        <f t="shared" si="71"/>
        <v>0</v>
      </c>
      <c r="AV101" s="18">
        <f t="shared" si="72"/>
        <v>0</v>
      </c>
      <c r="AW101" s="18">
        <f t="shared" si="73"/>
        <v>0</v>
      </c>
      <c r="AX101" s="18">
        <f t="shared" si="74"/>
        <v>0</v>
      </c>
      <c r="AY101" s="18">
        <f t="shared" si="75"/>
        <v>0</v>
      </c>
      <c r="AZ101" s="18">
        <f t="shared" si="76"/>
        <v>1</v>
      </c>
      <c r="BA101" s="18" t="str">
        <f t="shared" si="77"/>
        <v/>
      </c>
    </row>
    <row r="102" spans="1:53" ht="16">
      <c r="A102" s="8">
        <v>97</v>
      </c>
      <c r="B102" s="1" t="s">
        <v>60</v>
      </c>
      <c r="C102">
        <f t="shared" si="79"/>
        <v>0</v>
      </c>
      <c r="D102">
        <f t="shared" si="78"/>
        <v>0</v>
      </c>
      <c r="E102">
        <f t="shared" si="78"/>
        <v>0</v>
      </c>
      <c r="F102">
        <f t="shared" si="78"/>
        <v>0</v>
      </c>
      <c r="G102">
        <f t="shared" si="78"/>
        <v>0</v>
      </c>
      <c r="H102">
        <f t="shared" si="78"/>
        <v>0</v>
      </c>
      <c r="I102">
        <f t="shared" si="78"/>
        <v>0</v>
      </c>
      <c r="J102">
        <f t="shared" si="78"/>
        <v>0</v>
      </c>
      <c r="K102">
        <f t="shared" si="78"/>
        <v>0</v>
      </c>
      <c r="L102">
        <f t="shared" si="78"/>
        <v>0</v>
      </c>
      <c r="M102">
        <f t="shared" si="78"/>
        <v>1</v>
      </c>
      <c r="N102">
        <f t="shared" si="78"/>
        <v>0</v>
      </c>
      <c r="O102" s="21">
        <f t="shared" si="42"/>
        <v>0</v>
      </c>
      <c r="P102" s="22" t="str">
        <f t="shared" si="82"/>
        <v/>
      </c>
      <c r="Q102">
        <f t="shared" si="44"/>
        <v>0</v>
      </c>
      <c r="R102">
        <f t="shared" si="45"/>
        <v>0</v>
      </c>
      <c r="S102">
        <f t="shared" si="45"/>
        <v>0</v>
      </c>
      <c r="T102">
        <f t="shared" si="46"/>
        <v>0</v>
      </c>
      <c r="U102" s="21">
        <f t="shared" si="43"/>
        <v>0</v>
      </c>
      <c r="V102" s="36" t="s">
        <v>24</v>
      </c>
      <c r="W102">
        <f t="shared" si="47"/>
        <v>0</v>
      </c>
      <c r="X102">
        <f t="shared" si="48"/>
        <v>1</v>
      </c>
      <c r="Y102" s="21">
        <f t="shared" si="49"/>
        <v>0</v>
      </c>
      <c r="Z102" s="18">
        <f t="shared" si="50"/>
        <v>0</v>
      </c>
      <c r="AA102" s="18">
        <f t="shared" si="51"/>
        <v>0</v>
      </c>
      <c r="AB102" s="18">
        <f t="shared" si="52"/>
        <v>0</v>
      </c>
      <c r="AC102" s="18">
        <f t="shared" si="53"/>
        <v>0</v>
      </c>
      <c r="AD102" s="18">
        <f t="shared" si="54"/>
        <v>0</v>
      </c>
      <c r="AE102" s="18">
        <f t="shared" si="55"/>
        <v>0</v>
      </c>
      <c r="AF102" s="18">
        <f t="shared" si="56"/>
        <v>0</v>
      </c>
      <c r="AG102" s="18">
        <f t="shared" si="57"/>
        <v>0</v>
      </c>
      <c r="AH102" s="18">
        <f t="shared" si="58"/>
        <v>0</v>
      </c>
      <c r="AI102" s="18">
        <f t="shared" si="59"/>
        <v>0</v>
      </c>
      <c r="AJ102" s="18">
        <f t="shared" si="60"/>
        <v>0</v>
      </c>
      <c r="AK102" s="18">
        <f t="shared" si="61"/>
        <v>0</v>
      </c>
      <c r="AL102" s="18">
        <f t="shared" si="62"/>
        <v>0</v>
      </c>
      <c r="AM102" s="18">
        <f t="shared" si="63"/>
        <v>0</v>
      </c>
      <c r="AN102" s="18">
        <f t="shared" si="64"/>
        <v>0</v>
      </c>
      <c r="AO102" s="18">
        <f t="shared" si="65"/>
        <v>0</v>
      </c>
      <c r="AP102" s="18">
        <f t="shared" si="66"/>
        <v>0</v>
      </c>
      <c r="AQ102" s="18">
        <f t="shared" si="67"/>
        <v>0</v>
      </c>
      <c r="AR102" s="18">
        <f t="shared" si="68"/>
        <v>1</v>
      </c>
      <c r="AS102" s="18">
        <f t="shared" si="69"/>
        <v>0</v>
      </c>
      <c r="AT102" s="18">
        <f t="shared" si="70"/>
        <v>0</v>
      </c>
      <c r="AU102" s="18">
        <f t="shared" si="71"/>
        <v>0</v>
      </c>
      <c r="AV102" s="18">
        <f t="shared" si="72"/>
        <v>0</v>
      </c>
      <c r="AW102" s="18">
        <f t="shared" si="73"/>
        <v>0</v>
      </c>
      <c r="AX102" s="18">
        <f t="shared" si="74"/>
        <v>0</v>
      </c>
      <c r="AY102" s="18">
        <f t="shared" si="75"/>
        <v>0</v>
      </c>
      <c r="AZ102" s="18">
        <f t="shared" si="76"/>
        <v>0</v>
      </c>
      <c r="BA102" s="18" t="str">
        <f t="shared" si="77"/>
        <v/>
      </c>
    </row>
    <row r="103" spans="1:53" ht="16">
      <c r="A103" s="8">
        <v>98</v>
      </c>
      <c r="B103" s="1" t="s">
        <v>85</v>
      </c>
      <c r="C103">
        <f t="shared" si="79"/>
        <v>0</v>
      </c>
      <c r="D103">
        <f t="shared" si="78"/>
        <v>0</v>
      </c>
      <c r="E103">
        <f t="shared" si="78"/>
        <v>0</v>
      </c>
      <c r="F103">
        <f t="shared" si="78"/>
        <v>0</v>
      </c>
      <c r="G103">
        <f t="shared" si="78"/>
        <v>0</v>
      </c>
      <c r="H103">
        <f t="shared" si="78"/>
        <v>0</v>
      </c>
      <c r="I103">
        <f t="shared" si="78"/>
        <v>0</v>
      </c>
      <c r="J103">
        <f t="shared" si="78"/>
        <v>1</v>
      </c>
      <c r="K103">
        <f t="shared" si="78"/>
        <v>0</v>
      </c>
      <c r="L103">
        <f t="shared" si="78"/>
        <v>0</v>
      </c>
      <c r="M103">
        <f t="shared" si="78"/>
        <v>0</v>
      </c>
      <c r="N103">
        <f t="shared" si="78"/>
        <v>0</v>
      </c>
      <c r="O103" s="21">
        <f t="shared" si="42"/>
        <v>0</v>
      </c>
      <c r="P103" s="22" t="str">
        <f t="shared" si="82"/>
        <v/>
      </c>
      <c r="Q103">
        <f t="shared" si="44"/>
        <v>0</v>
      </c>
      <c r="R103">
        <f t="shared" si="45"/>
        <v>0</v>
      </c>
      <c r="S103">
        <f t="shared" si="45"/>
        <v>0</v>
      </c>
      <c r="T103">
        <f t="shared" si="46"/>
        <v>0</v>
      </c>
      <c r="U103" s="21">
        <f t="shared" si="43"/>
        <v>0</v>
      </c>
      <c r="V103" s="36" t="s">
        <v>69</v>
      </c>
      <c r="W103">
        <f t="shared" si="47"/>
        <v>1</v>
      </c>
      <c r="X103">
        <f t="shared" si="48"/>
        <v>0</v>
      </c>
      <c r="Y103" s="21">
        <f t="shared" si="49"/>
        <v>0</v>
      </c>
      <c r="Z103" s="18">
        <f t="shared" si="50"/>
        <v>0</v>
      </c>
      <c r="AA103" s="18">
        <f t="shared" si="51"/>
        <v>0</v>
      </c>
      <c r="AB103" s="18">
        <f t="shared" si="52"/>
        <v>0</v>
      </c>
      <c r="AC103" s="18">
        <f t="shared" si="53"/>
        <v>0</v>
      </c>
      <c r="AD103" s="18">
        <f t="shared" si="54"/>
        <v>0</v>
      </c>
      <c r="AE103" s="18">
        <f t="shared" si="55"/>
        <v>0</v>
      </c>
      <c r="AF103" s="18">
        <f t="shared" si="56"/>
        <v>0</v>
      </c>
      <c r="AG103" s="18">
        <f t="shared" si="57"/>
        <v>0</v>
      </c>
      <c r="AH103" s="18">
        <f t="shared" si="58"/>
        <v>0</v>
      </c>
      <c r="AI103" s="18">
        <f t="shared" si="59"/>
        <v>0</v>
      </c>
      <c r="AJ103" s="18">
        <f t="shared" si="60"/>
        <v>0</v>
      </c>
      <c r="AK103" s="18">
        <f t="shared" si="61"/>
        <v>1</v>
      </c>
      <c r="AL103" s="18">
        <f t="shared" si="62"/>
        <v>0</v>
      </c>
      <c r="AM103" s="18">
        <f t="shared" si="63"/>
        <v>0</v>
      </c>
      <c r="AN103" s="18">
        <f t="shared" si="64"/>
        <v>0</v>
      </c>
      <c r="AO103" s="18">
        <f t="shared" si="65"/>
        <v>0</v>
      </c>
      <c r="AP103" s="18">
        <f t="shared" si="66"/>
        <v>0</v>
      </c>
      <c r="AQ103" s="18">
        <f t="shared" si="67"/>
        <v>0</v>
      </c>
      <c r="AR103" s="18">
        <f t="shared" si="68"/>
        <v>0</v>
      </c>
      <c r="AS103" s="18">
        <f t="shared" si="69"/>
        <v>0</v>
      </c>
      <c r="AT103" s="18">
        <f t="shared" si="70"/>
        <v>0</v>
      </c>
      <c r="AU103" s="18">
        <f t="shared" si="71"/>
        <v>0</v>
      </c>
      <c r="AV103" s="18">
        <f t="shared" si="72"/>
        <v>0</v>
      </c>
      <c r="AW103" s="18">
        <f t="shared" si="73"/>
        <v>0</v>
      </c>
      <c r="AX103" s="18">
        <f t="shared" si="74"/>
        <v>0</v>
      </c>
      <c r="AY103" s="18">
        <f t="shared" si="75"/>
        <v>0</v>
      </c>
      <c r="AZ103" s="18">
        <f t="shared" si="76"/>
        <v>0</v>
      </c>
      <c r="BA103" s="18" t="str">
        <f t="shared" si="77"/>
        <v/>
      </c>
    </row>
    <row r="104" spans="1:53" ht="16">
      <c r="A104" s="8">
        <v>99</v>
      </c>
      <c r="B104" s="1" t="s">
        <v>20</v>
      </c>
      <c r="C104">
        <f t="shared" si="79"/>
        <v>0</v>
      </c>
      <c r="D104">
        <f t="shared" si="78"/>
        <v>0</v>
      </c>
      <c r="E104">
        <f t="shared" si="78"/>
        <v>0</v>
      </c>
      <c r="F104">
        <f t="shared" si="78"/>
        <v>0</v>
      </c>
      <c r="G104">
        <f t="shared" si="78"/>
        <v>1</v>
      </c>
      <c r="H104">
        <f t="shared" si="78"/>
        <v>0</v>
      </c>
      <c r="I104">
        <f t="shared" si="78"/>
        <v>0</v>
      </c>
      <c r="J104">
        <f t="shared" si="78"/>
        <v>0</v>
      </c>
      <c r="K104">
        <f t="shared" si="78"/>
        <v>0</v>
      </c>
      <c r="L104">
        <f t="shared" si="78"/>
        <v>0</v>
      </c>
      <c r="M104">
        <f t="shared" si="78"/>
        <v>0</v>
      </c>
      <c r="N104">
        <f t="shared" si="78"/>
        <v>0</v>
      </c>
      <c r="O104" s="21">
        <f t="shared" si="42"/>
        <v>0</v>
      </c>
      <c r="P104" s="22" t="str">
        <f t="shared" si="82"/>
        <v/>
      </c>
      <c r="Q104">
        <f t="shared" si="44"/>
        <v>0</v>
      </c>
      <c r="R104">
        <f t="shared" si="45"/>
        <v>0</v>
      </c>
      <c r="S104">
        <f t="shared" si="45"/>
        <v>0</v>
      </c>
      <c r="T104">
        <f t="shared" si="46"/>
        <v>0</v>
      </c>
      <c r="U104" s="21">
        <f t="shared" si="43"/>
        <v>0</v>
      </c>
      <c r="V104" s="36" t="s">
        <v>43</v>
      </c>
      <c r="W104">
        <f t="shared" si="47"/>
        <v>1</v>
      </c>
      <c r="X104">
        <f t="shared" si="48"/>
        <v>0</v>
      </c>
      <c r="Y104" s="21">
        <f t="shared" si="49"/>
        <v>0</v>
      </c>
      <c r="Z104" s="18">
        <f t="shared" si="50"/>
        <v>0</v>
      </c>
      <c r="AA104" s="18">
        <f t="shared" si="51"/>
        <v>0</v>
      </c>
      <c r="AB104" s="18">
        <f t="shared" si="52"/>
        <v>0</v>
      </c>
      <c r="AC104" s="18">
        <f t="shared" si="53"/>
        <v>0</v>
      </c>
      <c r="AD104" s="18">
        <f t="shared" si="54"/>
        <v>0</v>
      </c>
      <c r="AE104" s="18">
        <f t="shared" si="55"/>
        <v>1</v>
      </c>
      <c r="AF104" s="18">
        <f t="shared" si="56"/>
        <v>0</v>
      </c>
      <c r="AG104" s="18">
        <f t="shared" si="57"/>
        <v>0</v>
      </c>
      <c r="AH104" s="18">
        <f t="shared" si="58"/>
        <v>0</v>
      </c>
      <c r="AI104" s="18">
        <f t="shared" si="59"/>
        <v>0</v>
      </c>
      <c r="AJ104" s="18">
        <f t="shared" si="60"/>
        <v>0</v>
      </c>
      <c r="AK104" s="18">
        <f t="shared" si="61"/>
        <v>0</v>
      </c>
      <c r="AL104" s="18">
        <f t="shared" si="62"/>
        <v>0</v>
      </c>
      <c r="AM104" s="18">
        <f t="shared" si="63"/>
        <v>0</v>
      </c>
      <c r="AN104" s="18">
        <f t="shared" si="64"/>
        <v>0</v>
      </c>
      <c r="AO104" s="18">
        <f t="shared" si="65"/>
        <v>0</v>
      </c>
      <c r="AP104" s="18">
        <f t="shared" si="66"/>
        <v>0</v>
      </c>
      <c r="AQ104" s="18">
        <f t="shared" si="67"/>
        <v>0</v>
      </c>
      <c r="AR104" s="18">
        <f t="shared" si="68"/>
        <v>0</v>
      </c>
      <c r="AS104" s="18">
        <f t="shared" si="69"/>
        <v>0</v>
      </c>
      <c r="AT104" s="18">
        <f t="shared" si="70"/>
        <v>0</v>
      </c>
      <c r="AU104" s="18">
        <f t="shared" si="71"/>
        <v>0</v>
      </c>
      <c r="AV104" s="18">
        <f t="shared" si="72"/>
        <v>0</v>
      </c>
      <c r="AW104" s="18">
        <f t="shared" si="73"/>
        <v>0</v>
      </c>
      <c r="AX104" s="18">
        <f t="shared" si="74"/>
        <v>0</v>
      </c>
      <c r="AY104" s="18">
        <f t="shared" si="75"/>
        <v>0</v>
      </c>
      <c r="AZ104" s="18">
        <f t="shared" si="76"/>
        <v>0</v>
      </c>
      <c r="BA104" s="18" t="str">
        <f t="shared" si="77"/>
        <v/>
      </c>
    </row>
    <row r="105" spans="1:53" ht="16">
      <c r="A105" s="8">
        <v>100</v>
      </c>
      <c r="B105" s="1" t="s">
        <v>148</v>
      </c>
      <c r="C105">
        <f t="shared" si="79"/>
        <v>0</v>
      </c>
      <c r="D105">
        <f t="shared" si="78"/>
        <v>0</v>
      </c>
      <c r="E105">
        <f t="shared" si="78"/>
        <v>0</v>
      </c>
      <c r="F105">
        <f t="shared" si="78"/>
        <v>0</v>
      </c>
      <c r="G105">
        <f t="shared" si="78"/>
        <v>0</v>
      </c>
      <c r="H105">
        <f t="shared" si="78"/>
        <v>0</v>
      </c>
      <c r="I105">
        <f t="shared" si="78"/>
        <v>0</v>
      </c>
      <c r="J105">
        <f t="shared" si="78"/>
        <v>0</v>
      </c>
      <c r="K105">
        <f t="shared" si="78"/>
        <v>1</v>
      </c>
      <c r="L105">
        <f t="shared" si="78"/>
        <v>0</v>
      </c>
      <c r="M105">
        <f t="shared" si="78"/>
        <v>0</v>
      </c>
      <c r="N105">
        <f t="shared" si="78"/>
        <v>0</v>
      </c>
      <c r="O105" s="21">
        <f t="shared" si="42"/>
        <v>0</v>
      </c>
      <c r="P105" s="22" t="str">
        <f t="shared" si="82"/>
        <v/>
      </c>
      <c r="Q105">
        <f t="shared" si="44"/>
        <v>0</v>
      </c>
      <c r="R105">
        <f t="shared" si="45"/>
        <v>0</v>
      </c>
      <c r="S105">
        <f t="shared" si="45"/>
        <v>0</v>
      </c>
      <c r="T105">
        <f t="shared" si="46"/>
        <v>0</v>
      </c>
      <c r="U105" s="21">
        <f t="shared" si="43"/>
        <v>0</v>
      </c>
      <c r="V105" s="36" t="s">
        <v>24</v>
      </c>
      <c r="W105">
        <f t="shared" si="47"/>
        <v>0</v>
      </c>
      <c r="X105">
        <f t="shared" si="48"/>
        <v>1</v>
      </c>
      <c r="Y105" s="21">
        <f t="shared" si="49"/>
        <v>0</v>
      </c>
      <c r="Z105" s="18">
        <f t="shared" si="50"/>
        <v>0</v>
      </c>
      <c r="AA105" s="18">
        <f t="shared" si="51"/>
        <v>0</v>
      </c>
      <c r="AB105" s="18">
        <f t="shared" si="52"/>
        <v>0</v>
      </c>
      <c r="AC105" s="18">
        <f t="shared" si="53"/>
        <v>0</v>
      </c>
      <c r="AD105" s="18">
        <f t="shared" si="54"/>
        <v>0</v>
      </c>
      <c r="AE105" s="18">
        <f t="shared" si="55"/>
        <v>0</v>
      </c>
      <c r="AF105" s="18">
        <f t="shared" si="56"/>
        <v>0</v>
      </c>
      <c r="AG105" s="18">
        <f t="shared" si="57"/>
        <v>0</v>
      </c>
      <c r="AH105" s="18">
        <f t="shared" si="58"/>
        <v>0</v>
      </c>
      <c r="AI105" s="18">
        <f t="shared" si="59"/>
        <v>0</v>
      </c>
      <c r="AJ105" s="18">
        <f t="shared" si="60"/>
        <v>0</v>
      </c>
      <c r="AK105" s="18">
        <f t="shared" si="61"/>
        <v>0</v>
      </c>
      <c r="AL105" s="18">
        <f t="shared" si="62"/>
        <v>0</v>
      </c>
      <c r="AM105" s="18">
        <f t="shared" si="63"/>
        <v>0</v>
      </c>
      <c r="AN105" s="18">
        <f t="shared" si="64"/>
        <v>1</v>
      </c>
      <c r="AO105" s="18">
        <f t="shared" si="65"/>
        <v>0</v>
      </c>
      <c r="AP105" s="18">
        <f t="shared" si="66"/>
        <v>0</v>
      </c>
      <c r="AQ105" s="18">
        <f t="shared" si="67"/>
        <v>0</v>
      </c>
      <c r="AR105" s="18">
        <f t="shared" si="68"/>
        <v>0</v>
      </c>
      <c r="AS105" s="18">
        <f t="shared" si="69"/>
        <v>0</v>
      </c>
      <c r="AT105" s="18">
        <f t="shared" si="70"/>
        <v>0</v>
      </c>
      <c r="AU105" s="18">
        <f t="shared" si="71"/>
        <v>0</v>
      </c>
      <c r="AV105" s="18">
        <f t="shared" si="72"/>
        <v>0</v>
      </c>
      <c r="AW105" s="18">
        <f t="shared" si="73"/>
        <v>0</v>
      </c>
      <c r="AX105" s="18">
        <f t="shared" si="74"/>
        <v>0</v>
      </c>
      <c r="AY105" s="18">
        <f t="shared" si="75"/>
        <v>0</v>
      </c>
      <c r="AZ105" s="18">
        <f t="shared" si="76"/>
        <v>0</v>
      </c>
      <c r="BA105" s="18" t="str">
        <f t="shared" si="77"/>
        <v/>
      </c>
    </row>
    <row r="106" spans="1:53" ht="16">
      <c r="A106" s="8">
        <v>101</v>
      </c>
      <c r="B106" s="1" t="s">
        <v>120</v>
      </c>
      <c r="C106">
        <f t="shared" si="79"/>
        <v>0</v>
      </c>
      <c r="D106">
        <f t="shared" si="78"/>
        <v>0</v>
      </c>
      <c r="E106">
        <f t="shared" si="78"/>
        <v>0</v>
      </c>
      <c r="F106">
        <f t="shared" si="78"/>
        <v>0</v>
      </c>
      <c r="G106">
        <f t="shared" si="78"/>
        <v>0</v>
      </c>
      <c r="H106">
        <f t="shared" si="78"/>
        <v>1</v>
      </c>
      <c r="I106">
        <f t="shared" si="78"/>
        <v>0</v>
      </c>
      <c r="J106">
        <f t="shared" si="78"/>
        <v>0</v>
      </c>
      <c r="K106">
        <f t="shared" si="78"/>
        <v>0</v>
      </c>
      <c r="L106">
        <f t="shared" si="78"/>
        <v>0</v>
      </c>
      <c r="M106">
        <f t="shared" si="78"/>
        <v>0</v>
      </c>
      <c r="N106">
        <f t="shared" si="78"/>
        <v>0</v>
      </c>
      <c r="O106" s="21">
        <f t="shared" si="42"/>
        <v>0</v>
      </c>
      <c r="P106" s="22" t="str">
        <f t="shared" si="82"/>
        <v/>
      </c>
      <c r="Q106">
        <f t="shared" si="44"/>
        <v>0</v>
      </c>
      <c r="R106">
        <f t="shared" si="45"/>
        <v>0</v>
      </c>
      <c r="S106">
        <f t="shared" si="45"/>
        <v>0</v>
      </c>
      <c r="T106">
        <f t="shared" si="46"/>
        <v>0</v>
      </c>
      <c r="U106" s="21">
        <f t="shared" si="43"/>
        <v>0</v>
      </c>
      <c r="V106" s="36" t="s">
        <v>69</v>
      </c>
      <c r="W106">
        <f t="shared" si="47"/>
        <v>1</v>
      </c>
      <c r="X106">
        <f t="shared" si="48"/>
        <v>0</v>
      </c>
      <c r="Y106" s="21">
        <f t="shared" si="49"/>
        <v>0</v>
      </c>
      <c r="Z106" s="18">
        <f t="shared" si="50"/>
        <v>0</v>
      </c>
      <c r="AA106" s="18">
        <f t="shared" si="51"/>
        <v>0</v>
      </c>
      <c r="AB106" s="18">
        <f t="shared" si="52"/>
        <v>0</v>
      </c>
      <c r="AC106" s="18">
        <f t="shared" si="53"/>
        <v>0</v>
      </c>
      <c r="AD106" s="18">
        <f t="shared" si="54"/>
        <v>0</v>
      </c>
      <c r="AE106" s="18">
        <f t="shared" si="55"/>
        <v>0</v>
      </c>
      <c r="AF106" s="18">
        <f t="shared" si="56"/>
        <v>0</v>
      </c>
      <c r="AG106" s="18">
        <f t="shared" si="57"/>
        <v>1</v>
      </c>
      <c r="AH106" s="18">
        <f t="shared" si="58"/>
        <v>0</v>
      </c>
      <c r="AI106" s="18">
        <f t="shared" si="59"/>
        <v>0</v>
      </c>
      <c r="AJ106" s="18">
        <f t="shared" si="60"/>
        <v>0</v>
      </c>
      <c r="AK106" s="18">
        <f t="shared" si="61"/>
        <v>0</v>
      </c>
      <c r="AL106" s="18">
        <f t="shared" si="62"/>
        <v>0</v>
      </c>
      <c r="AM106" s="18">
        <f t="shared" si="63"/>
        <v>0</v>
      </c>
      <c r="AN106" s="18">
        <f t="shared" si="64"/>
        <v>0</v>
      </c>
      <c r="AO106" s="18">
        <f t="shared" si="65"/>
        <v>0</v>
      </c>
      <c r="AP106" s="18">
        <f t="shared" si="66"/>
        <v>0</v>
      </c>
      <c r="AQ106" s="18">
        <f t="shared" si="67"/>
        <v>0</v>
      </c>
      <c r="AR106" s="18">
        <f t="shared" si="68"/>
        <v>0</v>
      </c>
      <c r="AS106" s="18">
        <f t="shared" si="69"/>
        <v>0</v>
      </c>
      <c r="AT106" s="18">
        <f t="shared" si="70"/>
        <v>0</v>
      </c>
      <c r="AU106" s="18">
        <f t="shared" si="71"/>
        <v>0</v>
      </c>
      <c r="AV106" s="18">
        <f t="shared" si="72"/>
        <v>0</v>
      </c>
      <c r="AW106" s="18">
        <f t="shared" si="73"/>
        <v>0</v>
      </c>
      <c r="AX106" s="18">
        <f t="shared" si="74"/>
        <v>0</v>
      </c>
      <c r="AY106" s="18">
        <f t="shared" si="75"/>
        <v>0</v>
      </c>
      <c r="AZ106" s="18">
        <f t="shared" si="76"/>
        <v>0</v>
      </c>
      <c r="BA106" s="18" t="str">
        <f t="shared" si="77"/>
        <v/>
      </c>
    </row>
    <row r="107" spans="1:53" ht="16">
      <c r="A107" s="8">
        <v>102</v>
      </c>
      <c r="B107" s="1" t="s">
        <v>364</v>
      </c>
      <c r="C107">
        <f t="shared" si="79"/>
        <v>1</v>
      </c>
      <c r="D107">
        <f t="shared" si="79"/>
        <v>0</v>
      </c>
      <c r="E107">
        <f t="shared" si="79"/>
        <v>0</v>
      </c>
      <c r="F107">
        <f t="shared" si="79"/>
        <v>0</v>
      </c>
      <c r="G107">
        <f t="shared" si="79"/>
        <v>0</v>
      </c>
      <c r="H107">
        <f t="shared" si="79"/>
        <v>0</v>
      </c>
      <c r="I107">
        <f t="shared" si="79"/>
        <v>0</v>
      </c>
      <c r="J107">
        <f t="shared" si="79"/>
        <v>0</v>
      </c>
      <c r="K107">
        <f t="shared" si="79"/>
        <v>0</v>
      </c>
      <c r="L107">
        <f t="shared" si="79"/>
        <v>0</v>
      </c>
      <c r="M107">
        <f t="shared" si="79"/>
        <v>0</v>
      </c>
      <c r="N107">
        <f t="shared" si="79"/>
        <v>0</v>
      </c>
      <c r="O107" s="21">
        <f t="shared" si="42"/>
        <v>0</v>
      </c>
      <c r="P107" s="22" t="str">
        <f t="shared" si="82"/>
        <v/>
      </c>
      <c r="Q107">
        <f t="shared" si="44"/>
        <v>0</v>
      </c>
      <c r="R107">
        <f t="shared" si="45"/>
        <v>0</v>
      </c>
      <c r="S107">
        <f t="shared" si="45"/>
        <v>0</v>
      </c>
      <c r="T107">
        <f t="shared" si="46"/>
        <v>0</v>
      </c>
      <c r="U107" s="21">
        <f t="shared" si="43"/>
        <v>0</v>
      </c>
      <c r="V107" s="36" t="s">
        <v>24</v>
      </c>
      <c r="W107">
        <f t="shared" si="47"/>
        <v>0</v>
      </c>
      <c r="X107">
        <f t="shared" si="48"/>
        <v>1</v>
      </c>
      <c r="Y107" s="21">
        <f t="shared" si="49"/>
        <v>0</v>
      </c>
      <c r="Z107" s="18">
        <f t="shared" si="50"/>
        <v>1</v>
      </c>
      <c r="AA107" s="18">
        <f t="shared" si="51"/>
        <v>0</v>
      </c>
      <c r="AB107" s="18">
        <f t="shared" si="52"/>
        <v>0</v>
      </c>
      <c r="AC107" s="18">
        <f t="shared" si="53"/>
        <v>0</v>
      </c>
      <c r="AD107" s="18">
        <f t="shared" si="54"/>
        <v>0</v>
      </c>
      <c r="AE107" s="18">
        <f t="shared" si="55"/>
        <v>0</v>
      </c>
      <c r="AF107" s="18">
        <f t="shared" si="56"/>
        <v>0</v>
      </c>
      <c r="AG107" s="18">
        <f t="shared" si="57"/>
        <v>0</v>
      </c>
      <c r="AH107" s="18">
        <f t="shared" si="58"/>
        <v>0</v>
      </c>
      <c r="AI107" s="18">
        <f t="shared" si="59"/>
        <v>0</v>
      </c>
      <c r="AJ107" s="18">
        <f t="shared" si="60"/>
        <v>0</v>
      </c>
      <c r="AK107" s="18">
        <f t="shared" si="61"/>
        <v>0</v>
      </c>
      <c r="AL107" s="18">
        <f t="shared" si="62"/>
        <v>0</v>
      </c>
      <c r="AM107" s="18">
        <f t="shared" si="63"/>
        <v>0</v>
      </c>
      <c r="AN107" s="18">
        <f t="shared" si="64"/>
        <v>0</v>
      </c>
      <c r="AO107" s="18">
        <f t="shared" si="65"/>
        <v>0</v>
      </c>
      <c r="AP107" s="18">
        <f t="shared" si="66"/>
        <v>0</v>
      </c>
      <c r="AQ107" s="18">
        <f t="shared" si="67"/>
        <v>0</v>
      </c>
      <c r="AR107" s="18">
        <f t="shared" si="68"/>
        <v>0</v>
      </c>
      <c r="AS107" s="18">
        <f t="shared" si="69"/>
        <v>0</v>
      </c>
      <c r="AT107" s="18">
        <f t="shared" si="70"/>
        <v>0</v>
      </c>
      <c r="AU107" s="18">
        <f t="shared" si="71"/>
        <v>0</v>
      </c>
      <c r="AV107" s="18">
        <f t="shared" si="72"/>
        <v>0</v>
      </c>
      <c r="AW107" s="18">
        <f t="shared" si="73"/>
        <v>0</v>
      </c>
      <c r="AX107" s="18">
        <f t="shared" si="74"/>
        <v>0</v>
      </c>
      <c r="AY107" s="18">
        <f t="shared" si="75"/>
        <v>0</v>
      </c>
      <c r="AZ107" s="18">
        <f t="shared" si="76"/>
        <v>0</v>
      </c>
      <c r="BA107" s="18" t="str">
        <f t="shared" si="77"/>
        <v/>
      </c>
    </row>
    <row r="108" spans="1:53" ht="16">
      <c r="A108" s="8">
        <v>103</v>
      </c>
      <c r="B108" s="1" t="s">
        <v>60</v>
      </c>
      <c r="C108">
        <f t="shared" si="79"/>
        <v>0</v>
      </c>
      <c r="D108">
        <f t="shared" si="79"/>
        <v>0</v>
      </c>
      <c r="E108">
        <f t="shared" si="79"/>
        <v>0</v>
      </c>
      <c r="F108">
        <f t="shared" si="79"/>
        <v>0</v>
      </c>
      <c r="G108">
        <f t="shared" si="79"/>
        <v>0</v>
      </c>
      <c r="H108">
        <f t="shared" si="79"/>
        <v>0</v>
      </c>
      <c r="I108">
        <f t="shared" si="79"/>
        <v>0</v>
      </c>
      <c r="J108">
        <f t="shared" si="79"/>
        <v>0</v>
      </c>
      <c r="K108">
        <f t="shared" si="79"/>
        <v>0</v>
      </c>
      <c r="L108">
        <f t="shared" si="79"/>
        <v>0</v>
      </c>
      <c r="M108">
        <f t="shared" si="79"/>
        <v>1</v>
      </c>
      <c r="N108">
        <f t="shared" si="79"/>
        <v>0</v>
      </c>
      <c r="O108" s="21">
        <f t="shared" si="42"/>
        <v>0</v>
      </c>
      <c r="P108" s="22" t="str">
        <f t="shared" si="82"/>
        <v/>
      </c>
      <c r="Q108">
        <f t="shared" si="44"/>
        <v>0</v>
      </c>
      <c r="R108">
        <f t="shared" si="45"/>
        <v>0</v>
      </c>
      <c r="S108">
        <f t="shared" si="45"/>
        <v>0</v>
      </c>
      <c r="T108">
        <f t="shared" si="46"/>
        <v>0</v>
      </c>
      <c r="U108" s="21">
        <f t="shared" si="43"/>
        <v>0</v>
      </c>
      <c r="V108" s="36" t="s">
        <v>43</v>
      </c>
      <c r="W108">
        <f t="shared" si="47"/>
        <v>1</v>
      </c>
      <c r="X108">
        <f t="shared" si="48"/>
        <v>0</v>
      </c>
      <c r="Y108" s="21">
        <f t="shared" si="49"/>
        <v>0</v>
      </c>
      <c r="Z108" s="18">
        <f t="shared" si="50"/>
        <v>0</v>
      </c>
      <c r="AA108" s="18">
        <f t="shared" si="51"/>
        <v>0</v>
      </c>
      <c r="AB108" s="18">
        <f t="shared" si="52"/>
        <v>0</v>
      </c>
      <c r="AC108" s="18">
        <f t="shared" si="53"/>
        <v>0</v>
      </c>
      <c r="AD108" s="18">
        <f t="shared" si="54"/>
        <v>0</v>
      </c>
      <c r="AE108" s="18">
        <f t="shared" si="55"/>
        <v>0</v>
      </c>
      <c r="AF108" s="18">
        <f t="shared" si="56"/>
        <v>0</v>
      </c>
      <c r="AG108" s="18">
        <f t="shared" si="57"/>
        <v>0</v>
      </c>
      <c r="AH108" s="18">
        <f t="shared" si="58"/>
        <v>0</v>
      </c>
      <c r="AI108" s="18">
        <f t="shared" si="59"/>
        <v>0</v>
      </c>
      <c r="AJ108" s="18">
        <f t="shared" si="60"/>
        <v>0</v>
      </c>
      <c r="AK108" s="18">
        <f t="shared" si="61"/>
        <v>0</v>
      </c>
      <c r="AL108" s="18">
        <f t="shared" si="62"/>
        <v>0</v>
      </c>
      <c r="AM108" s="18">
        <f t="shared" si="63"/>
        <v>0</v>
      </c>
      <c r="AN108" s="18">
        <f t="shared" si="64"/>
        <v>0</v>
      </c>
      <c r="AO108" s="18">
        <f t="shared" si="65"/>
        <v>0</v>
      </c>
      <c r="AP108" s="18">
        <f t="shared" si="66"/>
        <v>0</v>
      </c>
      <c r="AQ108" s="18">
        <f t="shared" si="67"/>
        <v>1</v>
      </c>
      <c r="AR108" s="18">
        <f t="shared" si="68"/>
        <v>0</v>
      </c>
      <c r="AS108" s="18">
        <f t="shared" si="69"/>
        <v>0</v>
      </c>
      <c r="AT108" s="18">
        <f t="shared" si="70"/>
        <v>0</v>
      </c>
      <c r="AU108" s="18">
        <f t="shared" si="71"/>
        <v>0</v>
      </c>
      <c r="AV108" s="18">
        <f t="shared" si="72"/>
        <v>0</v>
      </c>
      <c r="AW108" s="18">
        <f t="shared" si="73"/>
        <v>0</v>
      </c>
      <c r="AX108" s="18">
        <f t="shared" si="74"/>
        <v>0</v>
      </c>
      <c r="AY108" s="18">
        <f t="shared" si="75"/>
        <v>0</v>
      </c>
      <c r="AZ108" s="18">
        <f t="shared" si="76"/>
        <v>0</v>
      </c>
      <c r="BA108" s="18" t="str">
        <f t="shared" si="77"/>
        <v/>
      </c>
    </row>
    <row r="109" spans="1:53" ht="16">
      <c r="A109" s="8">
        <v>104</v>
      </c>
      <c r="B109" s="1" t="s">
        <v>120</v>
      </c>
      <c r="C109">
        <f t="shared" si="79"/>
        <v>0</v>
      </c>
      <c r="D109">
        <f t="shared" si="79"/>
        <v>0</v>
      </c>
      <c r="E109">
        <f t="shared" si="79"/>
        <v>0</v>
      </c>
      <c r="F109">
        <f t="shared" si="79"/>
        <v>0</v>
      </c>
      <c r="G109">
        <f t="shared" si="79"/>
        <v>0</v>
      </c>
      <c r="H109">
        <f t="shared" si="79"/>
        <v>1</v>
      </c>
      <c r="I109">
        <f t="shared" si="79"/>
        <v>0</v>
      </c>
      <c r="J109">
        <f t="shared" si="79"/>
        <v>0</v>
      </c>
      <c r="K109">
        <f t="shared" si="79"/>
        <v>0</v>
      </c>
      <c r="L109">
        <f t="shared" si="79"/>
        <v>0</v>
      </c>
      <c r="M109">
        <f t="shared" si="79"/>
        <v>0</v>
      </c>
      <c r="N109">
        <f t="shared" si="79"/>
        <v>0</v>
      </c>
      <c r="O109" s="21">
        <f t="shared" si="42"/>
        <v>0</v>
      </c>
      <c r="P109" s="22" t="str">
        <f t="shared" si="82"/>
        <v/>
      </c>
      <c r="Q109">
        <f t="shared" si="44"/>
        <v>0</v>
      </c>
      <c r="R109">
        <f t="shared" si="45"/>
        <v>0</v>
      </c>
      <c r="S109">
        <f t="shared" si="45"/>
        <v>0</v>
      </c>
      <c r="T109">
        <f t="shared" si="46"/>
        <v>0</v>
      </c>
      <c r="U109" s="21">
        <f t="shared" si="43"/>
        <v>0</v>
      </c>
      <c r="V109" s="36" t="s">
        <v>24</v>
      </c>
      <c r="W109">
        <f t="shared" si="47"/>
        <v>0</v>
      </c>
      <c r="X109">
        <f t="shared" si="48"/>
        <v>1</v>
      </c>
      <c r="Y109" s="21">
        <f t="shared" si="49"/>
        <v>0</v>
      </c>
      <c r="Z109" s="18">
        <f t="shared" si="50"/>
        <v>0</v>
      </c>
      <c r="AA109" s="18">
        <f t="shared" si="51"/>
        <v>0</v>
      </c>
      <c r="AB109" s="18">
        <f t="shared" si="52"/>
        <v>0</v>
      </c>
      <c r="AC109" s="18">
        <f t="shared" si="53"/>
        <v>0</v>
      </c>
      <c r="AD109" s="18">
        <f t="shared" si="54"/>
        <v>0</v>
      </c>
      <c r="AE109" s="18">
        <f t="shared" si="55"/>
        <v>0</v>
      </c>
      <c r="AF109" s="18">
        <f t="shared" si="56"/>
        <v>0</v>
      </c>
      <c r="AG109" s="18">
        <f t="shared" si="57"/>
        <v>0</v>
      </c>
      <c r="AH109" s="18">
        <f t="shared" si="58"/>
        <v>1</v>
      </c>
      <c r="AI109" s="18">
        <f t="shared" si="59"/>
        <v>0</v>
      </c>
      <c r="AJ109" s="18">
        <f t="shared" si="60"/>
        <v>0</v>
      </c>
      <c r="AK109" s="18">
        <f t="shared" si="61"/>
        <v>0</v>
      </c>
      <c r="AL109" s="18">
        <f t="shared" si="62"/>
        <v>0</v>
      </c>
      <c r="AM109" s="18">
        <f t="shared" si="63"/>
        <v>0</v>
      </c>
      <c r="AN109" s="18">
        <f t="shared" si="64"/>
        <v>0</v>
      </c>
      <c r="AO109" s="18">
        <f t="shared" si="65"/>
        <v>0</v>
      </c>
      <c r="AP109" s="18">
        <f t="shared" si="66"/>
        <v>0</v>
      </c>
      <c r="AQ109" s="18">
        <f t="shared" si="67"/>
        <v>0</v>
      </c>
      <c r="AR109" s="18">
        <f t="shared" si="68"/>
        <v>0</v>
      </c>
      <c r="AS109" s="18">
        <f t="shared" si="69"/>
        <v>0</v>
      </c>
      <c r="AT109" s="18">
        <f t="shared" si="70"/>
        <v>0</v>
      </c>
      <c r="AU109" s="18">
        <f t="shared" si="71"/>
        <v>0</v>
      </c>
      <c r="AV109" s="18">
        <f t="shared" si="72"/>
        <v>0</v>
      </c>
      <c r="AW109" s="18">
        <f t="shared" si="73"/>
        <v>0</v>
      </c>
      <c r="AX109" s="18">
        <f t="shared" si="74"/>
        <v>0</v>
      </c>
      <c r="AY109" s="18">
        <f t="shared" si="75"/>
        <v>0</v>
      </c>
      <c r="AZ109" s="18">
        <f t="shared" si="76"/>
        <v>0</v>
      </c>
      <c r="BA109" s="18" t="str">
        <f t="shared" si="77"/>
        <v/>
      </c>
    </row>
    <row r="110" spans="1:53" ht="16">
      <c r="A110" s="8">
        <v>105</v>
      </c>
      <c r="B110" s="1" t="s">
        <v>668</v>
      </c>
      <c r="C110">
        <f t="shared" si="79"/>
        <v>0</v>
      </c>
      <c r="D110">
        <f t="shared" si="79"/>
        <v>0</v>
      </c>
      <c r="E110">
        <f t="shared" si="79"/>
        <v>0</v>
      </c>
      <c r="F110">
        <f t="shared" si="79"/>
        <v>0</v>
      </c>
      <c r="G110">
        <f t="shared" si="79"/>
        <v>0</v>
      </c>
      <c r="H110">
        <f t="shared" si="79"/>
        <v>0</v>
      </c>
      <c r="I110">
        <f t="shared" si="79"/>
        <v>0</v>
      </c>
      <c r="J110">
        <f t="shared" si="79"/>
        <v>0</v>
      </c>
      <c r="K110">
        <f t="shared" si="79"/>
        <v>0</v>
      </c>
      <c r="L110">
        <f t="shared" si="79"/>
        <v>0</v>
      </c>
      <c r="M110">
        <f t="shared" si="79"/>
        <v>0</v>
      </c>
      <c r="N110">
        <f t="shared" si="79"/>
        <v>0</v>
      </c>
      <c r="O110" s="21">
        <f t="shared" si="42"/>
        <v>1</v>
      </c>
      <c r="P110" s="22" t="str">
        <f t="shared" si="82"/>
        <v>British Academy</v>
      </c>
      <c r="Q110">
        <f t="shared" si="44"/>
        <v>0</v>
      </c>
      <c r="R110">
        <f t="shared" si="45"/>
        <v>0</v>
      </c>
      <c r="S110">
        <f t="shared" si="45"/>
        <v>0</v>
      </c>
      <c r="T110">
        <f t="shared" si="46"/>
        <v>0</v>
      </c>
      <c r="U110" s="21">
        <f t="shared" si="43"/>
        <v>1</v>
      </c>
      <c r="V110" s="36" t="s">
        <v>69</v>
      </c>
      <c r="W110">
        <f t="shared" si="47"/>
        <v>1</v>
      </c>
      <c r="X110">
        <f t="shared" si="48"/>
        <v>0</v>
      </c>
      <c r="Y110" s="21">
        <f t="shared" si="49"/>
        <v>0</v>
      </c>
      <c r="Z110" s="18">
        <f t="shared" si="50"/>
        <v>0</v>
      </c>
      <c r="AA110" s="18">
        <f t="shared" si="51"/>
        <v>0</v>
      </c>
      <c r="AB110" s="18">
        <f t="shared" si="52"/>
        <v>0</v>
      </c>
      <c r="AC110" s="18">
        <f t="shared" si="53"/>
        <v>0</v>
      </c>
      <c r="AD110" s="18">
        <f t="shared" si="54"/>
        <v>0</v>
      </c>
      <c r="AE110" s="18">
        <f t="shared" si="55"/>
        <v>0</v>
      </c>
      <c r="AF110" s="18">
        <f t="shared" si="56"/>
        <v>0</v>
      </c>
      <c r="AG110" s="18">
        <f t="shared" si="57"/>
        <v>0</v>
      </c>
      <c r="AH110" s="18">
        <f t="shared" si="58"/>
        <v>0</v>
      </c>
      <c r="AI110" s="18">
        <f t="shared" si="59"/>
        <v>0</v>
      </c>
      <c r="AJ110" s="18">
        <f t="shared" si="60"/>
        <v>0</v>
      </c>
      <c r="AK110" s="18">
        <f t="shared" si="61"/>
        <v>0</v>
      </c>
      <c r="AL110" s="18">
        <f t="shared" si="62"/>
        <v>0</v>
      </c>
      <c r="AM110" s="18">
        <f t="shared" si="63"/>
        <v>0</v>
      </c>
      <c r="AN110" s="18">
        <f t="shared" si="64"/>
        <v>0</v>
      </c>
      <c r="AO110" s="18">
        <f t="shared" si="65"/>
        <v>0</v>
      </c>
      <c r="AP110" s="18">
        <f t="shared" si="66"/>
        <v>0</v>
      </c>
      <c r="AQ110" s="18">
        <f t="shared" si="67"/>
        <v>0</v>
      </c>
      <c r="AR110" s="18">
        <f t="shared" si="68"/>
        <v>0</v>
      </c>
      <c r="AS110" s="18">
        <f t="shared" si="69"/>
        <v>0</v>
      </c>
      <c r="AT110" s="18">
        <f t="shared" si="70"/>
        <v>0</v>
      </c>
      <c r="AU110" s="18">
        <f t="shared" si="71"/>
        <v>0</v>
      </c>
      <c r="AV110" s="18">
        <f t="shared" si="72"/>
        <v>0</v>
      </c>
      <c r="AW110" s="18">
        <f t="shared" si="73"/>
        <v>0</v>
      </c>
      <c r="AX110" s="18">
        <f t="shared" si="74"/>
        <v>0</v>
      </c>
      <c r="AY110" s="18">
        <f t="shared" si="75"/>
        <v>0</v>
      </c>
      <c r="AZ110" s="18">
        <f t="shared" si="76"/>
        <v>0</v>
      </c>
      <c r="BA110" s="18" t="str">
        <f t="shared" si="77"/>
        <v/>
      </c>
    </row>
    <row r="111" spans="1:53" ht="16">
      <c r="A111" s="8">
        <v>106</v>
      </c>
      <c r="B111" s="1" t="s">
        <v>60</v>
      </c>
      <c r="C111">
        <f t="shared" si="79"/>
        <v>0</v>
      </c>
      <c r="D111">
        <f t="shared" si="79"/>
        <v>0</v>
      </c>
      <c r="E111">
        <f t="shared" si="79"/>
        <v>0</v>
      </c>
      <c r="F111">
        <f t="shared" si="79"/>
        <v>0</v>
      </c>
      <c r="G111">
        <f t="shared" si="79"/>
        <v>0</v>
      </c>
      <c r="H111">
        <f t="shared" si="79"/>
        <v>0</v>
      </c>
      <c r="I111">
        <f t="shared" si="79"/>
        <v>0</v>
      </c>
      <c r="J111">
        <f t="shared" si="79"/>
        <v>0</v>
      </c>
      <c r="K111">
        <f t="shared" si="79"/>
        <v>0</v>
      </c>
      <c r="L111">
        <f t="shared" si="79"/>
        <v>0</v>
      </c>
      <c r="M111">
        <f t="shared" si="79"/>
        <v>1</v>
      </c>
      <c r="N111">
        <f t="shared" si="79"/>
        <v>0</v>
      </c>
      <c r="O111" s="21">
        <f t="shared" si="42"/>
        <v>0</v>
      </c>
      <c r="P111" s="22" t="str">
        <f t="shared" si="82"/>
        <v/>
      </c>
      <c r="Q111">
        <f t="shared" si="44"/>
        <v>0</v>
      </c>
      <c r="R111">
        <f t="shared" si="45"/>
        <v>0</v>
      </c>
      <c r="S111">
        <f t="shared" si="45"/>
        <v>0</v>
      </c>
      <c r="T111">
        <f t="shared" si="46"/>
        <v>0</v>
      </c>
      <c r="U111" s="21">
        <f t="shared" si="43"/>
        <v>0</v>
      </c>
      <c r="V111" s="36" t="s">
        <v>108</v>
      </c>
      <c r="W111">
        <f t="shared" si="47"/>
        <v>1</v>
      </c>
      <c r="X111">
        <f t="shared" si="48"/>
        <v>0</v>
      </c>
      <c r="Y111" s="21">
        <f t="shared" si="49"/>
        <v>0</v>
      </c>
      <c r="Z111" s="18">
        <f t="shared" si="50"/>
        <v>0</v>
      </c>
      <c r="AA111" s="18">
        <f t="shared" si="51"/>
        <v>0</v>
      </c>
      <c r="AB111" s="18">
        <f t="shared" si="52"/>
        <v>0</v>
      </c>
      <c r="AC111" s="18">
        <f t="shared" si="53"/>
        <v>0</v>
      </c>
      <c r="AD111" s="18">
        <f t="shared" si="54"/>
        <v>0</v>
      </c>
      <c r="AE111" s="18">
        <f t="shared" si="55"/>
        <v>0</v>
      </c>
      <c r="AF111" s="18">
        <f t="shared" si="56"/>
        <v>0</v>
      </c>
      <c r="AG111" s="18">
        <f t="shared" si="57"/>
        <v>0</v>
      </c>
      <c r="AH111" s="18">
        <f t="shared" si="58"/>
        <v>0</v>
      </c>
      <c r="AI111" s="18">
        <f t="shared" si="59"/>
        <v>0</v>
      </c>
      <c r="AJ111" s="18">
        <f t="shared" si="60"/>
        <v>0</v>
      </c>
      <c r="AK111" s="18">
        <f t="shared" si="61"/>
        <v>0</v>
      </c>
      <c r="AL111" s="18">
        <f t="shared" si="62"/>
        <v>0</v>
      </c>
      <c r="AM111" s="18">
        <f t="shared" si="63"/>
        <v>0</v>
      </c>
      <c r="AN111" s="18">
        <f t="shared" si="64"/>
        <v>0</v>
      </c>
      <c r="AO111" s="18">
        <f t="shared" si="65"/>
        <v>0</v>
      </c>
      <c r="AP111" s="18">
        <f t="shared" si="66"/>
        <v>0</v>
      </c>
      <c r="AQ111" s="18">
        <f t="shared" si="67"/>
        <v>1</v>
      </c>
      <c r="AR111" s="18">
        <f t="shared" si="68"/>
        <v>0</v>
      </c>
      <c r="AS111" s="18">
        <f t="shared" si="69"/>
        <v>0</v>
      </c>
      <c r="AT111" s="18">
        <f t="shared" si="70"/>
        <v>0</v>
      </c>
      <c r="AU111" s="18">
        <f t="shared" si="71"/>
        <v>0</v>
      </c>
      <c r="AV111" s="18">
        <f t="shared" si="72"/>
        <v>0</v>
      </c>
      <c r="AW111" s="18">
        <f t="shared" si="73"/>
        <v>0</v>
      </c>
      <c r="AX111" s="18">
        <f t="shared" si="74"/>
        <v>0</v>
      </c>
      <c r="AY111" s="18">
        <f t="shared" si="75"/>
        <v>0</v>
      </c>
      <c r="AZ111" s="18">
        <f t="shared" si="76"/>
        <v>0</v>
      </c>
      <c r="BA111" s="18" t="str">
        <f t="shared" si="77"/>
        <v/>
      </c>
    </row>
    <row r="112" spans="1:53" ht="16">
      <c r="A112" s="8">
        <v>107</v>
      </c>
      <c r="B112" s="1" t="s">
        <v>60</v>
      </c>
      <c r="C112">
        <f t="shared" si="79"/>
        <v>0</v>
      </c>
      <c r="D112">
        <f t="shared" si="79"/>
        <v>0</v>
      </c>
      <c r="E112">
        <f t="shared" si="79"/>
        <v>0</v>
      </c>
      <c r="F112">
        <f t="shared" si="79"/>
        <v>0</v>
      </c>
      <c r="G112">
        <f t="shared" si="79"/>
        <v>0</v>
      </c>
      <c r="H112">
        <f t="shared" si="79"/>
        <v>0</v>
      </c>
      <c r="I112">
        <f t="shared" si="79"/>
        <v>0</v>
      </c>
      <c r="J112">
        <f t="shared" si="79"/>
        <v>0</v>
      </c>
      <c r="K112">
        <f t="shared" si="79"/>
        <v>0</v>
      </c>
      <c r="L112">
        <f t="shared" si="79"/>
        <v>0</v>
      </c>
      <c r="M112">
        <f t="shared" si="79"/>
        <v>1</v>
      </c>
      <c r="N112">
        <f t="shared" si="79"/>
        <v>0</v>
      </c>
      <c r="O112" s="21">
        <f t="shared" si="42"/>
        <v>0</v>
      </c>
      <c r="P112" s="22" t="str">
        <f t="shared" si="82"/>
        <v/>
      </c>
      <c r="Q112">
        <f t="shared" si="44"/>
        <v>0</v>
      </c>
      <c r="R112">
        <f t="shared" si="45"/>
        <v>0</v>
      </c>
      <c r="S112">
        <f t="shared" si="45"/>
        <v>0</v>
      </c>
      <c r="T112">
        <f t="shared" si="46"/>
        <v>0</v>
      </c>
      <c r="U112" s="21">
        <f t="shared" si="43"/>
        <v>0</v>
      </c>
      <c r="V112" s="36" t="s">
        <v>43</v>
      </c>
      <c r="W112">
        <f t="shared" si="47"/>
        <v>1</v>
      </c>
      <c r="X112">
        <f t="shared" si="48"/>
        <v>0</v>
      </c>
      <c r="Y112" s="21">
        <f t="shared" si="49"/>
        <v>0</v>
      </c>
      <c r="Z112" s="18">
        <f t="shared" si="50"/>
        <v>0</v>
      </c>
      <c r="AA112" s="18">
        <f t="shared" si="51"/>
        <v>0</v>
      </c>
      <c r="AB112" s="18">
        <f t="shared" si="52"/>
        <v>0</v>
      </c>
      <c r="AC112" s="18">
        <f t="shared" si="53"/>
        <v>0</v>
      </c>
      <c r="AD112" s="18">
        <f t="shared" si="54"/>
        <v>0</v>
      </c>
      <c r="AE112" s="18">
        <f t="shared" si="55"/>
        <v>0</v>
      </c>
      <c r="AF112" s="18">
        <f t="shared" si="56"/>
        <v>0</v>
      </c>
      <c r="AG112" s="18">
        <f t="shared" si="57"/>
        <v>0</v>
      </c>
      <c r="AH112" s="18">
        <f t="shared" si="58"/>
        <v>0</v>
      </c>
      <c r="AI112" s="18">
        <f t="shared" si="59"/>
        <v>0</v>
      </c>
      <c r="AJ112" s="18">
        <f t="shared" si="60"/>
        <v>0</v>
      </c>
      <c r="AK112" s="18">
        <f t="shared" si="61"/>
        <v>0</v>
      </c>
      <c r="AL112" s="18">
        <f t="shared" si="62"/>
        <v>0</v>
      </c>
      <c r="AM112" s="18">
        <f t="shared" si="63"/>
        <v>0</v>
      </c>
      <c r="AN112" s="18">
        <f t="shared" si="64"/>
        <v>0</v>
      </c>
      <c r="AO112" s="18">
        <f t="shared" si="65"/>
        <v>0</v>
      </c>
      <c r="AP112" s="18">
        <f t="shared" si="66"/>
        <v>0</v>
      </c>
      <c r="AQ112" s="18">
        <f t="shared" si="67"/>
        <v>1</v>
      </c>
      <c r="AR112" s="18">
        <f t="shared" si="68"/>
        <v>0</v>
      </c>
      <c r="AS112" s="18">
        <f t="shared" si="69"/>
        <v>0</v>
      </c>
      <c r="AT112" s="18">
        <f t="shared" si="70"/>
        <v>0</v>
      </c>
      <c r="AU112" s="18">
        <f t="shared" si="71"/>
        <v>0</v>
      </c>
      <c r="AV112" s="18">
        <f t="shared" si="72"/>
        <v>0</v>
      </c>
      <c r="AW112" s="18">
        <f t="shared" si="73"/>
        <v>0</v>
      </c>
      <c r="AX112" s="18">
        <f t="shared" si="74"/>
        <v>0</v>
      </c>
      <c r="AY112" s="18">
        <f t="shared" si="75"/>
        <v>0</v>
      </c>
      <c r="AZ112" s="18">
        <f t="shared" si="76"/>
        <v>0</v>
      </c>
      <c r="BA112" s="18" t="str">
        <f t="shared" si="77"/>
        <v/>
      </c>
    </row>
    <row r="113" spans="1:53" ht="16">
      <c r="A113" s="8">
        <v>108</v>
      </c>
      <c r="B113" s="1" t="s">
        <v>60</v>
      </c>
      <c r="C113">
        <f t="shared" si="79"/>
        <v>0</v>
      </c>
      <c r="D113">
        <f t="shared" si="79"/>
        <v>0</v>
      </c>
      <c r="E113">
        <f t="shared" si="79"/>
        <v>0</v>
      </c>
      <c r="F113">
        <f t="shared" si="79"/>
        <v>0</v>
      </c>
      <c r="G113">
        <f t="shared" si="79"/>
        <v>0</v>
      </c>
      <c r="H113">
        <f t="shared" si="79"/>
        <v>0</v>
      </c>
      <c r="I113">
        <f t="shared" si="79"/>
        <v>0</v>
      </c>
      <c r="J113">
        <f t="shared" si="79"/>
        <v>0</v>
      </c>
      <c r="K113">
        <f t="shared" si="79"/>
        <v>0</v>
      </c>
      <c r="L113">
        <f t="shared" si="79"/>
        <v>0</v>
      </c>
      <c r="M113">
        <f t="shared" si="79"/>
        <v>1</v>
      </c>
      <c r="N113">
        <f t="shared" si="79"/>
        <v>0</v>
      </c>
      <c r="O113" s="21">
        <f t="shared" si="42"/>
        <v>0</v>
      </c>
      <c r="P113" s="22" t="str">
        <f t="shared" si="82"/>
        <v/>
      </c>
      <c r="Q113">
        <f t="shared" si="44"/>
        <v>0</v>
      </c>
      <c r="R113">
        <f t="shared" si="45"/>
        <v>0</v>
      </c>
      <c r="S113">
        <f t="shared" si="45"/>
        <v>0</v>
      </c>
      <c r="T113">
        <f t="shared" si="46"/>
        <v>0</v>
      </c>
      <c r="U113" s="21">
        <f t="shared" si="43"/>
        <v>0</v>
      </c>
      <c r="V113" s="36" t="s">
        <v>43</v>
      </c>
      <c r="W113">
        <f t="shared" si="47"/>
        <v>1</v>
      </c>
      <c r="X113">
        <f t="shared" si="48"/>
        <v>0</v>
      </c>
      <c r="Y113" s="21">
        <f t="shared" si="49"/>
        <v>0</v>
      </c>
      <c r="Z113" s="18">
        <f t="shared" si="50"/>
        <v>0</v>
      </c>
      <c r="AA113" s="18">
        <f t="shared" si="51"/>
        <v>0</v>
      </c>
      <c r="AB113" s="18">
        <f t="shared" si="52"/>
        <v>0</v>
      </c>
      <c r="AC113" s="18">
        <f t="shared" si="53"/>
        <v>0</v>
      </c>
      <c r="AD113" s="18">
        <f t="shared" si="54"/>
        <v>0</v>
      </c>
      <c r="AE113" s="18">
        <f t="shared" si="55"/>
        <v>0</v>
      </c>
      <c r="AF113" s="18">
        <f t="shared" si="56"/>
        <v>0</v>
      </c>
      <c r="AG113" s="18">
        <f t="shared" si="57"/>
        <v>0</v>
      </c>
      <c r="AH113" s="18">
        <f t="shared" si="58"/>
        <v>0</v>
      </c>
      <c r="AI113" s="18">
        <f t="shared" si="59"/>
        <v>0</v>
      </c>
      <c r="AJ113" s="18">
        <f t="shared" si="60"/>
        <v>0</v>
      </c>
      <c r="AK113" s="18">
        <f t="shared" si="61"/>
        <v>0</v>
      </c>
      <c r="AL113" s="18">
        <f t="shared" si="62"/>
        <v>0</v>
      </c>
      <c r="AM113" s="18">
        <f t="shared" si="63"/>
        <v>0</v>
      </c>
      <c r="AN113" s="18">
        <f t="shared" si="64"/>
        <v>0</v>
      </c>
      <c r="AO113" s="18">
        <f t="shared" si="65"/>
        <v>0</v>
      </c>
      <c r="AP113" s="18">
        <f t="shared" si="66"/>
        <v>0</v>
      </c>
      <c r="AQ113" s="18">
        <f t="shared" si="67"/>
        <v>1</v>
      </c>
      <c r="AR113" s="18">
        <f t="shared" si="68"/>
        <v>0</v>
      </c>
      <c r="AS113" s="18">
        <f t="shared" si="69"/>
        <v>0</v>
      </c>
      <c r="AT113" s="18">
        <f t="shared" si="70"/>
        <v>0</v>
      </c>
      <c r="AU113" s="18">
        <f t="shared" si="71"/>
        <v>0</v>
      </c>
      <c r="AV113" s="18">
        <f t="shared" si="72"/>
        <v>0</v>
      </c>
      <c r="AW113" s="18">
        <f t="shared" si="73"/>
        <v>0</v>
      </c>
      <c r="AX113" s="18">
        <f t="shared" si="74"/>
        <v>0</v>
      </c>
      <c r="AY113" s="18">
        <f t="shared" si="75"/>
        <v>0</v>
      </c>
      <c r="AZ113" s="18">
        <f t="shared" si="76"/>
        <v>0</v>
      </c>
      <c r="BA113" s="18" t="str">
        <f t="shared" si="77"/>
        <v/>
      </c>
    </row>
    <row r="114" spans="1:53" ht="16">
      <c r="A114" s="8">
        <v>109</v>
      </c>
      <c r="B114" s="1" t="s">
        <v>60</v>
      </c>
      <c r="C114">
        <f t="shared" si="79"/>
        <v>0</v>
      </c>
      <c r="D114">
        <f t="shared" si="79"/>
        <v>0</v>
      </c>
      <c r="E114">
        <f t="shared" si="79"/>
        <v>0</v>
      </c>
      <c r="F114">
        <f t="shared" si="79"/>
        <v>0</v>
      </c>
      <c r="G114">
        <f t="shared" si="79"/>
        <v>0</v>
      </c>
      <c r="H114">
        <f t="shared" si="79"/>
        <v>0</v>
      </c>
      <c r="I114">
        <f t="shared" si="79"/>
        <v>0</v>
      </c>
      <c r="J114">
        <f t="shared" si="79"/>
        <v>0</v>
      </c>
      <c r="K114">
        <f t="shared" si="79"/>
        <v>0</v>
      </c>
      <c r="L114">
        <f t="shared" si="79"/>
        <v>0</v>
      </c>
      <c r="M114">
        <f t="shared" si="79"/>
        <v>1</v>
      </c>
      <c r="N114">
        <f t="shared" si="79"/>
        <v>0</v>
      </c>
      <c r="O114" s="21">
        <f t="shared" si="42"/>
        <v>0</v>
      </c>
      <c r="P114" s="22" t="str">
        <f t="shared" si="82"/>
        <v/>
      </c>
      <c r="Q114">
        <f t="shared" si="44"/>
        <v>0</v>
      </c>
      <c r="R114">
        <f t="shared" si="45"/>
        <v>0</v>
      </c>
      <c r="S114">
        <f t="shared" si="45"/>
        <v>0</v>
      </c>
      <c r="T114">
        <f t="shared" si="46"/>
        <v>0</v>
      </c>
      <c r="U114" s="21">
        <f t="shared" si="43"/>
        <v>0</v>
      </c>
      <c r="V114" s="36" t="s">
        <v>43</v>
      </c>
      <c r="W114">
        <f t="shared" si="47"/>
        <v>1</v>
      </c>
      <c r="X114">
        <f t="shared" si="48"/>
        <v>0</v>
      </c>
      <c r="Y114" s="21">
        <f t="shared" si="49"/>
        <v>0</v>
      </c>
      <c r="Z114" s="18">
        <f t="shared" si="50"/>
        <v>0</v>
      </c>
      <c r="AA114" s="18">
        <f t="shared" si="51"/>
        <v>0</v>
      </c>
      <c r="AB114" s="18">
        <f t="shared" si="52"/>
        <v>0</v>
      </c>
      <c r="AC114" s="18">
        <f t="shared" si="53"/>
        <v>0</v>
      </c>
      <c r="AD114" s="18">
        <f t="shared" si="54"/>
        <v>0</v>
      </c>
      <c r="AE114" s="18">
        <f t="shared" si="55"/>
        <v>0</v>
      </c>
      <c r="AF114" s="18">
        <f t="shared" si="56"/>
        <v>0</v>
      </c>
      <c r="AG114" s="18">
        <f t="shared" si="57"/>
        <v>0</v>
      </c>
      <c r="AH114" s="18">
        <f t="shared" si="58"/>
        <v>0</v>
      </c>
      <c r="AI114" s="18">
        <f t="shared" si="59"/>
        <v>0</v>
      </c>
      <c r="AJ114" s="18">
        <f t="shared" si="60"/>
        <v>0</v>
      </c>
      <c r="AK114" s="18">
        <f t="shared" si="61"/>
        <v>0</v>
      </c>
      <c r="AL114" s="18">
        <f t="shared" si="62"/>
        <v>0</v>
      </c>
      <c r="AM114" s="18">
        <f t="shared" si="63"/>
        <v>0</v>
      </c>
      <c r="AN114" s="18">
        <f t="shared" si="64"/>
        <v>0</v>
      </c>
      <c r="AO114" s="18">
        <f t="shared" si="65"/>
        <v>0</v>
      </c>
      <c r="AP114" s="18">
        <f t="shared" si="66"/>
        <v>0</v>
      </c>
      <c r="AQ114" s="18">
        <f t="shared" si="67"/>
        <v>1</v>
      </c>
      <c r="AR114" s="18">
        <f t="shared" si="68"/>
        <v>0</v>
      </c>
      <c r="AS114" s="18">
        <f t="shared" si="69"/>
        <v>0</v>
      </c>
      <c r="AT114" s="18">
        <f t="shared" si="70"/>
        <v>0</v>
      </c>
      <c r="AU114" s="18">
        <f t="shared" si="71"/>
        <v>0</v>
      </c>
      <c r="AV114" s="18">
        <f t="shared" si="72"/>
        <v>0</v>
      </c>
      <c r="AW114" s="18">
        <f t="shared" si="73"/>
        <v>0</v>
      </c>
      <c r="AX114" s="18">
        <f t="shared" si="74"/>
        <v>0</v>
      </c>
      <c r="AY114" s="18">
        <f t="shared" si="75"/>
        <v>0</v>
      </c>
      <c r="AZ114" s="18">
        <f t="shared" si="76"/>
        <v>0</v>
      </c>
      <c r="BA114" s="18" t="str">
        <f t="shared" si="77"/>
        <v/>
      </c>
    </row>
    <row r="115" spans="1:53" ht="16">
      <c r="A115" s="8">
        <v>110</v>
      </c>
      <c r="B115" s="1" t="s">
        <v>148</v>
      </c>
      <c r="C115">
        <f t="shared" si="79"/>
        <v>0</v>
      </c>
      <c r="D115">
        <f t="shared" si="79"/>
        <v>0</v>
      </c>
      <c r="E115">
        <f t="shared" si="79"/>
        <v>0</v>
      </c>
      <c r="F115">
        <f t="shared" si="79"/>
        <v>0</v>
      </c>
      <c r="G115">
        <f t="shared" si="79"/>
        <v>0</v>
      </c>
      <c r="H115">
        <f t="shared" si="79"/>
        <v>0</v>
      </c>
      <c r="I115">
        <f t="shared" si="79"/>
        <v>0</v>
      </c>
      <c r="J115">
        <f t="shared" si="79"/>
        <v>0</v>
      </c>
      <c r="K115">
        <f t="shared" si="79"/>
        <v>1</v>
      </c>
      <c r="L115">
        <f t="shared" si="79"/>
        <v>0</v>
      </c>
      <c r="M115">
        <f t="shared" si="79"/>
        <v>0</v>
      </c>
      <c r="N115">
        <f t="shared" si="79"/>
        <v>0</v>
      </c>
      <c r="O115" s="21">
        <f t="shared" si="42"/>
        <v>0</v>
      </c>
      <c r="P115" s="22" t="str">
        <f t="shared" si="82"/>
        <v/>
      </c>
      <c r="Q115">
        <f t="shared" si="44"/>
        <v>0</v>
      </c>
      <c r="R115">
        <f t="shared" si="45"/>
        <v>0</v>
      </c>
      <c r="S115">
        <f t="shared" si="45"/>
        <v>0</v>
      </c>
      <c r="T115">
        <f t="shared" si="46"/>
        <v>0</v>
      </c>
      <c r="U115" s="21">
        <f t="shared" si="43"/>
        <v>0</v>
      </c>
      <c r="V115" s="36" t="s">
        <v>43</v>
      </c>
      <c r="W115">
        <f t="shared" si="47"/>
        <v>1</v>
      </c>
      <c r="X115">
        <f t="shared" si="48"/>
        <v>0</v>
      </c>
      <c r="Y115" s="21">
        <f t="shared" si="49"/>
        <v>0</v>
      </c>
      <c r="Z115" s="18">
        <f t="shared" si="50"/>
        <v>0</v>
      </c>
      <c r="AA115" s="18">
        <f t="shared" si="51"/>
        <v>0</v>
      </c>
      <c r="AB115" s="18">
        <f t="shared" si="52"/>
        <v>0</v>
      </c>
      <c r="AC115" s="18">
        <f t="shared" si="53"/>
        <v>0</v>
      </c>
      <c r="AD115" s="18">
        <f t="shared" si="54"/>
        <v>0</v>
      </c>
      <c r="AE115" s="18">
        <f t="shared" si="55"/>
        <v>0</v>
      </c>
      <c r="AF115" s="18">
        <f t="shared" si="56"/>
        <v>0</v>
      </c>
      <c r="AG115" s="18">
        <f t="shared" si="57"/>
        <v>0</v>
      </c>
      <c r="AH115" s="18">
        <f t="shared" si="58"/>
        <v>0</v>
      </c>
      <c r="AI115" s="18">
        <f t="shared" si="59"/>
        <v>0</v>
      </c>
      <c r="AJ115" s="18">
        <f t="shared" si="60"/>
        <v>0</v>
      </c>
      <c r="AK115" s="18">
        <f t="shared" si="61"/>
        <v>0</v>
      </c>
      <c r="AL115" s="18">
        <f t="shared" si="62"/>
        <v>0</v>
      </c>
      <c r="AM115" s="18">
        <f t="shared" si="63"/>
        <v>1</v>
      </c>
      <c r="AN115" s="18">
        <f t="shared" si="64"/>
        <v>0</v>
      </c>
      <c r="AO115" s="18">
        <f t="shared" si="65"/>
        <v>0</v>
      </c>
      <c r="AP115" s="18">
        <f t="shared" si="66"/>
        <v>0</v>
      </c>
      <c r="AQ115" s="18">
        <f t="shared" si="67"/>
        <v>0</v>
      </c>
      <c r="AR115" s="18">
        <f t="shared" si="68"/>
        <v>0</v>
      </c>
      <c r="AS115" s="18">
        <f t="shared" si="69"/>
        <v>0</v>
      </c>
      <c r="AT115" s="18">
        <f t="shared" si="70"/>
        <v>0</v>
      </c>
      <c r="AU115" s="18">
        <f t="shared" si="71"/>
        <v>0</v>
      </c>
      <c r="AV115" s="18">
        <f t="shared" si="72"/>
        <v>0</v>
      </c>
      <c r="AW115" s="18">
        <f t="shared" si="73"/>
        <v>0</v>
      </c>
      <c r="AX115" s="18">
        <f t="shared" si="74"/>
        <v>0</v>
      </c>
      <c r="AY115" s="18">
        <f t="shared" si="75"/>
        <v>0</v>
      </c>
      <c r="AZ115" s="18">
        <f t="shared" si="76"/>
        <v>0</v>
      </c>
      <c r="BA115" s="18" t="str">
        <f t="shared" si="77"/>
        <v/>
      </c>
    </row>
    <row r="116" spans="1:53" ht="16">
      <c r="A116" s="8">
        <v>111</v>
      </c>
      <c r="B116" s="1" t="s">
        <v>85</v>
      </c>
      <c r="C116">
        <f t="shared" si="79"/>
        <v>0</v>
      </c>
      <c r="D116">
        <f t="shared" si="79"/>
        <v>0</v>
      </c>
      <c r="E116">
        <f t="shared" si="79"/>
        <v>0</v>
      </c>
      <c r="F116">
        <f t="shared" si="79"/>
        <v>0</v>
      </c>
      <c r="G116">
        <f t="shared" si="79"/>
        <v>0</v>
      </c>
      <c r="H116">
        <f t="shared" si="79"/>
        <v>0</v>
      </c>
      <c r="I116">
        <f t="shared" si="79"/>
        <v>0</v>
      </c>
      <c r="J116">
        <f t="shared" si="79"/>
        <v>1</v>
      </c>
      <c r="K116">
        <f t="shared" si="79"/>
        <v>0</v>
      </c>
      <c r="L116">
        <f t="shared" si="79"/>
        <v>0</v>
      </c>
      <c r="M116">
        <f t="shared" si="79"/>
        <v>0</v>
      </c>
      <c r="N116">
        <f t="shared" si="79"/>
        <v>0</v>
      </c>
      <c r="O116" s="21">
        <f t="shared" si="42"/>
        <v>0</v>
      </c>
      <c r="P116" s="22" t="str">
        <f t="shared" si="82"/>
        <v/>
      </c>
      <c r="Q116">
        <f t="shared" si="44"/>
        <v>0</v>
      </c>
      <c r="R116">
        <f t="shared" si="45"/>
        <v>0</v>
      </c>
      <c r="S116">
        <f t="shared" si="45"/>
        <v>0</v>
      </c>
      <c r="T116">
        <f t="shared" si="46"/>
        <v>0</v>
      </c>
      <c r="U116" s="21">
        <f t="shared" si="43"/>
        <v>0</v>
      </c>
      <c r="V116" s="36" t="s">
        <v>43</v>
      </c>
      <c r="W116">
        <f t="shared" si="47"/>
        <v>1</v>
      </c>
      <c r="X116">
        <f t="shared" si="48"/>
        <v>0</v>
      </c>
      <c r="Y116" s="21">
        <f t="shared" si="49"/>
        <v>0</v>
      </c>
      <c r="Z116" s="18">
        <f t="shared" si="50"/>
        <v>0</v>
      </c>
      <c r="AA116" s="18">
        <f t="shared" si="51"/>
        <v>0</v>
      </c>
      <c r="AB116" s="18">
        <f t="shared" si="52"/>
        <v>0</v>
      </c>
      <c r="AC116" s="18">
        <f t="shared" si="53"/>
        <v>0</v>
      </c>
      <c r="AD116" s="18">
        <f t="shared" si="54"/>
        <v>0</v>
      </c>
      <c r="AE116" s="18">
        <f t="shared" si="55"/>
        <v>0</v>
      </c>
      <c r="AF116" s="18">
        <f t="shared" si="56"/>
        <v>0</v>
      </c>
      <c r="AG116" s="18">
        <f t="shared" si="57"/>
        <v>0</v>
      </c>
      <c r="AH116" s="18">
        <f t="shared" si="58"/>
        <v>0</v>
      </c>
      <c r="AI116" s="18">
        <f t="shared" si="59"/>
        <v>0</v>
      </c>
      <c r="AJ116" s="18">
        <f t="shared" si="60"/>
        <v>0</v>
      </c>
      <c r="AK116" s="18">
        <f t="shared" si="61"/>
        <v>1</v>
      </c>
      <c r="AL116" s="18">
        <f t="shared" si="62"/>
        <v>0</v>
      </c>
      <c r="AM116" s="18">
        <f t="shared" si="63"/>
        <v>0</v>
      </c>
      <c r="AN116" s="18">
        <f t="shared" si="64"/>
        <v>0</v>
      </c>
      <c r="AO116" s="18">
        <f t="shared" si="65"/>
        <v>0</v>
      </c>
      <c r="AP116" s="18">
        <f t="shared" si="66"/>
        <v>0</v>
      </c>
      <c r="AQ116" s="18">
        <f t="shared" si="67"/>
        <v>0</v>
      </c>
      <c r="AR116" s="18">
        <f t="shared" si="68"/>
        <v>0</v>
      </c>
      <c r="AS116" s="18">
        <f t="shared" si="69"/>
        <v>0</v>
      </c>
      <c r="AT116" s="18">
        <f t="shared" si="70"/>
        <v>0</v>
      </c>
      <c r="AU116" s="18">
        <f t="shared" si="71"/>
        <v>0</v>
      </c>
      <c r="AV116" s="18">
        <f t="shared" si="72"/>
        <v>0</v>
      </c>
      <c r="AW116" s="18">
        <f t="shared" si="73"/>
        <v>0</v>
      </c>
      <c r="AX116" s="18">
        <f t="shared" si="74"/>
        <v>0</v>
      </c>
      <c r="AY116" s="18">
        <f t="shared" si="75"/>
        <v>0</v>
      </c>
      <c r="AZ116" s="18">
        <f t="shared" si="76"/>
        <v>0</v>
      </c>
      <c r="BA116" s="18" t="str">
        <f t="shared" si="77"/>
        <v/>
      </c>
    </row>
    <row r="117" spans="1:53" ht="16">
      <c r="A117" s="8">
        <v>112</v>
      </c>
      <c r="B117" s="1" t="s">
        <v>148</v>
      </c>
      <c r="C117">
        <f t="shared" si="79"/>
        <v>0</v>
      </c>
      <c r="D117">
        <f t="shared" si="79"/>
        <v>0</v>
      </c>
      <c r="E117">
        <f t="shared" si="79"/>
        <v>0</v>
      </c>
      <c r="F117">
        <f t="shared" si="79"/>
        <v>0</v>
      </c>
      <c r="G117">
        <f t="shared" si="79"/>
        <v>0</v>
      </c>
      <c r="H117">
        <f t="shared" si="79"/>
        <v>0</v>
      </c>
      <c r="I117">
        <f t="shared" si="79"/>
        <v>0</v>
      </c>
      <c r="J117">
        <f t="shared" si="79"/>
        <v>0</v>
      </c>
      <c r="K117">
        <f t="shared" si="79"/>
        <v>1</v>
      </c>
      <c r="L117">
        <f t="shared" si="79"/>
        <v>0</v>
      </c>
      <c r="M117">
        <f t="shared" si="79"/>
        <v>0</v>
      </c>
      <c r="N117">
        <f t="shared" si="79"/>
        <v>0</v>
      </c>
      <c r="O117" s="21">
        <f t="shared" si="42"/>
        <v>0</v>
      </c>
      <c r="P117" s="22" t="str">
        <f t="shared" si="82"/>
        <v/>
      </c>
      <c r="Q117">
        <f t="shared" si="44"/>
        <v>0</v>
      </c>
      <c r="R117">
        <f t="shared" si="45"/>
        <v>0</v>
      </c>
      <c r="S117">
        <f t="shared" si="45"/>
        <v>0</v>
      </c>
      <c r="T117">
        <f t="shared" si="46"/>
        <v>0</v>
      </c>
      <c r="U117" s="21">
        <f t="shared" si="43"/>
        <v>0</v>
      </c>
      <c r="V117" s="36" t="s">
        <v>108</v>
      </c>
      <c r="W117">
        <f t="shared" si="47"/>
        <v>1</v>
      </c>
      <c r="X117">
        <f t="shared" si="48"/>
        <v>0</v>
      </c>
      <c r="Y117" s="21">
        <f t="shared" si="49"/>
        <v>0</v>
      </c>
      <c r="Z117" s="18">
        <f t="shared" si="50"/>
        <v>0</v>
      </c>
      <c r="AA117" s="18">
        <f t="shared" si="51"/>
        <v>0</v>
      </c>
      <c r="AB117" s="18">
        <f t="shared" si="52"/>
        <v>0</v>
      </c>
      <c r="AC117" s="18">
        <f t="shared" si="53"/>
        <v>0</v>
      </c>
      <c r="AD117" s="18">
        <f t="shared" si="54"/>
        <v>0</v>
      </c>
      <c r="AE117" s="18">
        <f t="shared" si="55"/>
        <v>0</v>
      </c>
      <c r="AF117" s="18">
        <f t="shared" si="56"/>
        <v>0</v>
      </c>
      <c r="AG117" s="18">
        <f t="shared" si="57"/>
        <v>0</v>
      </c>
      <c r="AH117" s="18">
        <f t="shared" si="58"/>
        <v>0</v>
      </c>
      <c r="AI117" s="18">
        <f t="shared" si="59"/>
        <v>0</v>
      </c>
      <c r="AJ117" s="18">
        <f t="shared" si="60"/>
        <v>0</v>
      </c>
      <c r="AK117" s="18">
        <f t="shared" si="61"/>
        <v>0</v>
      </c>
      <c r="AL117" s="18">
        <f t="shared" si="62"/>
        <v>0</v>
      </c>
      <c r="AM117" s="18">
        <f t="shared" si="63"/>
        <v>1</v>
      </c>
      <c r="AN117" s="18">
        <f t="shared" si="64"/>
        <v>0</v>
      </c>
      <c r="AO117" s="18">
        <f t="shared" si="65"/>
        <v>0</v>
      </c>
      <c r="AP117" s="18">
        <f t="shared" si="66"/>
        <v>0</v>
      </c>
      <c r="AQ117" s="18">
        <f t="shared" si="67"/>
        <v>0</v>
      </c>
      <c r="AR117" s="18">
        <f t="shared" si="68"/>
        <v>0</v>
      </c>
      <c r="AS117" s="18">
        <f t="shared" si="69"/>
        <v>0</v>
      </c>
      <c r="AT117" s="18">
        <f t="shared" si="70"/>
        <v>0</v>
      </c>
      <c r="AU117" s="18">
        <f t="shared" si="71"/>
        <v>0</v>
      </c>
      <c r="AV117" s="18">
        <f t="shared" si="72"/>
        <v>0</v>
      </c>
      <c r="AW117" s="18">
        <f t="shared" si="73"/>
        <v>0</v>
      </c>
      <c r="AX117" s="18">
        <f t="shared" si="74"/>
        <v>0</v>
      </c>
      <c r="AY117" s="18">
        <f t="shared" si="75"/>
        <v>0</v>
      </c>
      <c r="AZ117" s="18">
        <f t="shared" si="76"/>
        <v>0</v>
      </c>
      <c r="BA117" s="18" t="str">
        <f t="shared" si="77"/>
        <v/>
      </c>
    </row>
    <row r="118" spans="1:53" ht="16">
      <c r="A118" s="8">
        <v>113</v>
      </c>
      <c r="B118" s="1" t="s">
        <v>60</v>
      </c>
      <c r="C118">
        <f t="shared" si="79"/>
        <v>0</v>
      </c>
      <c r="D118">
        <f t="shared" si="79"/>
        <v>0</v>
      </c>
      <c r="E118">
        <f t="shared" si="79"/>
        <v>0</v>
      </c>
      <c r="F118">
        <f t="shared" si="79"/>
        <v>0</v>
      </c>
      <c r="G118">
        <f t="shared" si="79"/>
        <v>0</v>
      </c>
      <c r="H118">
        <f t="shared" si="79"/>
        <v>0</v>
      </c>
      <c r="I118">
        <f t="shared" si="79"/>
        <v>0</v>
      </c>
      <c r="J118">
        <f t="shared" si="79"/>
        <v>0</v>
      </c>
      <c r="K118">
        <f t="shared" si="79"/>
        <v>0</v>
      </c>
      <c r="L118">
        <f t="shared" si="79"/>
        <v>0</v>
      </c>
      <c r="M118">
        <f t="shared" si="79"/>
        <v>1</v>
      </c>
      <c r="N118">
        <f t="shared" si="79"/>
        <v>0</v>
      </c>
      <c r="O118" s="21">
        <f t="shared" si="42"/>
        <v>0</v>
      </c>
      <c r="P118" s="22" t="str">
        <f t="shared" si="82"/>
        <v/>
      </c>
      <c r="Q118">
        <f t="shared" si="44"/>
        <v>0</v>
      </c>
      <c r="R118">
        <f t="shared" si="45"/>
        <v>0</v>
      </c>
      <c r="S118">
        <f t="shared" si="45"/>
        <v>0</v>
      </c>
      <c r="T118">
        <f t="shared" si="46"/>
        <v>0</v>
      </c>
      <c r="U118" s="21">
        <f t="shared" si="43"/>
        <v>0</v>
      </c>
      <c r="V118" s="36" t="s">
        <v>43</v>
      </c>
      <c r="W118">
        <f t="shared" si="47"/>
        <v>1</v>
      </c>
      <c r="X118">
        <f t="shared" si="48"/>
        <v>0</v>
      </c>
      <c r="Y118" s="21">
        <f t="shared" si="49"/>
        <v>0</v>
      </c>
      <c r="Z118" s="18">
        <f t="shared" si="50"/>
        <v>0</v>
      </c>
      <c r="AA118" s="18">
        <f t="shared" si="51"/>
        <v>0</v>
      </c>
      <c r="AB118" s="18">
        <f t="shared" si="52"/>
        <v>0</v>
      </c>
      <c r="AC118" s="18">
        <f t="shared" si="53"/>
        <v>0</v>
      </c>
      <c r="AD118" s="18">
        <f t="shared" si="54"/>
        <v>0</v>
      </c>
      <c r="AE118" s="18">
        <f t="shared" si="55"/>
        <v>0</v>
      </c>
      <c r="AF118" s="18">
        <f t="shared" si="56"/>
        <v>0</v>
      </c>
      <c r="AG118" s="18">
        <f t="shared" si="57"/>
        <v>0</v>
      </c>
      <c r="AH118" s="18">
        <f t="shared" si="58"/>
        <v>0</v>
      </c>
      <c r="AI118" s="18">
        <f t="shared" si="59"/>
        <v>0</v>
      </c>
      <c r="AJ118" s="18">
        <f t="shared" si="60"/>
        <v>0</v>
      </c>
      <c r="AK118" s="18">
        <f t="shared" si="61"/>
        <v>0</v>
      </c>
      <c r="AL118" s="18">
        <f t="shared" si="62"/>
        <v>0</v>
      </c>
      <c r="AM118" s="18">
        <f t="shared" si="63"/>
        <v>0</v>
      </c>
      <c r="AN118" s="18">
        <f t="shared" si="64"/>
        <v>0</v>
      </c>
      <c r="AO118" s="18">
        <f t="shared" si="65"/>
        <v>0</v>
      </c>
      <c r="AP118" s="18">
        <f t="shared" si="66"/>
        <v>0</v>
      </c>
      <c r="AQ118" s="18">
        <f t="shared" si="67"/>
        <v>1</v>
      </c>
      <c r="AR118" s="18">
        <f t="shared" si="68"/>
        <v>0</v>
      </c>
      <c r="AS118" s="18">
        <f t="shared" si="69"/>
        <v>0</v>
      </c>
      <c r="AT118" s="18">
        <f t="shared" si="70"/>
        <v>0</v>
      </c>
      <c r="AU118" s="18">
        <f t="shared" si="71"/>
        <v>0</v>
      </c>
      <c r="AV118" s="18">
        <f t="shared" si="72"/>
        <v>0</v>
      </c>
      <c r="AW118" s="18">
        <f t="shared" si="73"/>
        <v>0</v>
      </c>
      <c r="AX118" s="18">
        <f t="shared" si="74"/>
        <v>0</v>
      </c>
      <c r="AY118" s="18">
        <f t="shared" si="75"/>
        <v>0</v>
      </c>
      <c r="AZ118" s="18">
        <f t="shared" si="76"/>
        <v>0</v>
      </c>
      <c r="BA118" s="18" t="str">
        <f t="shared" si="77"/>
        <v/>
      </c>
    </row>
    <row r="119" spans="1:53" ht="16">
      <c r="A119" s="8">
        <v>114</v>
      </c>
      <c r="B119" s="1" t="s">
        <v>148</v>
      </c>
      <c r="C119">
        <f t="shared" si="79"/>
        <v>0</v>
      </c>
      <c r="D119">
        <f t="shared" si="79"/>
        <v>0</v>
      </c>
      <c r="E119">
        <f t="shared" si="79"/>
        <v>0</v>
      </c>
      <c r="F119">
        <f t="shared" si="79"/>
        <v>0</v>
      </c>
      <c r="G119">
        <f t="shared" si="79"/>
        <v>0</v>
      </c>
      <c r="H119">
        <f t="shared" si="79"/>
        <v>0</v>
      </c>
      <c r="I119">
        <f t="shared" si="79"/>
        <v>0</v>
      </c>
      <c r="J119">
        <f t="shared" si="79"/>
        <v>0</v>
      </c>
      <c r="K119">
        <f t="shared" si="79"/>
        <v>1</v>
      </c>
      <c r="L119">
        <f t="shared" si="79"/>
        <v>0</v>
      </c>
      <c r="M119">
        <f t="shared" si="79"/>
        <v>0</v>
      </c>
      <c r="N119">
        <f t="shared" si="79"/>
        <v>0</v>
      </c>
      <c r="O119" s="21">
        <f t="shared" si="42"/>
        <v>0</v>
      </c>
      <c r="P119" s="22" t="str">
        <f t="shared" si="82"/>
        <v/>
      </c>
      <c r="Q119">
        <f t="shared" si="44"/>
        <v>0</v>
      </c>
      <c r="R119">
        <f t="shared" si="45"/>
        <v>0</v>
      </c>
      <c r="S119">
        <f t="shared" si="45"/>
        <v>0</v>
      </c>
      <c r="T119">
        <f t="shared" si="46"/>
        <v>0</v>
      </c>
      <c r="U119" s="21">
        <f t="shared" si="43"/>
        <v>0</v>
      </c>
      <c r="V119" s="36" t="s">
        <v>108</v>
      </c>
      <c r="W119">
        <f t="shared" si="47"/>
        <v>1</v>
      </c>
      <c r="X119">
        <f t="shared" si="48"/>
        <v>0</v>
      </c>
      <c r="Y119" s="21">
        <f t="shared" si="49"/>
        <v>0</v>
      </c>
      <c r="Z119" s="18">
        <f t="shared" si="50"/>
        <v>0</v>
      </c>
      <c r="AA119" s="18">
        <f t="shared" si="51"/>
        <v>0</v>
      </c>
      <c r="AB119" s="18">
        <f t="shared" si="52"/>
        <v>0</v>
      </c>
      <c r="AC119" s="18">
        <f t="shared" si="53"/>
        <v>0</v>
      </c>
      <c r="AD119" s="18">
        <f t="shared" si="54"/>
        <v>0</v>
      </c>
      <c r="AE119" s="18">
        <f t="shared" si="55"/>
        <v>0</v>
      </c>
      <c r="AF119" s="18">
        <f t="shared" si="56"/>
        <v>0</v>
      </c>
      <c r="AG119" s="18">
        <f t="shared" si="57"/>
        <v>0</v>
      </c>
      <c r="AH119" s="18">
        <f t="shared" si="58"/>
        <v>0</v>
      </c>
      <c r="AI119" s="18">
        <f t="shared" si="59"/>
        <v>0</v>
      </c>
      <c r="AJ119" s="18">
        <f t="shared" si="60"/>
        <v>0</v>
      </c>
      <c r="AK119" s="18">
        <f t="shared" si="61"/>
        <v>0</v>
      </c>
      <c r="AL119" s="18">
        <f t="shared" si="62"/>
        <v>0</v>
      </c>
      <c r="AM119" s="18">
        <f t="shared" si="63"/>
        <v>1</v>
      </c>
      <c r="AN119" s="18">
        <f t="shared" si="64"/>
        <v>0</v>
      </c>
      <c r="AO119" s="18">
        <f t="shared" si="65"/>
        <v>0</v>
      </c>
      <c r="AP119" s="18">
        <f t="shared" si="66"/>
        <v>0</v>
      </c>
      <c r="AQ119" s="18">
        <f t="shared" si="67"/>
        <v>0</v>
      </c>
      <c r="AR119" s="18">
        <f t="shared" si="68"/>
        <v>0</v>
      </c>
      <c r="AS119" s="18">
        <f t="shared" si="69"/>
        <v>0</v>
      </c>
      <c r="AT119" s="18">
        <f t="shared" si="70"/>
        <v>0</v>
      </c>
      <c r="AU119" s="18">
        <f t="shared" si="71"/>
        <v>0</v>
      </c>
      <c r="AV119" s="18">
        <f t="shared" si="72"/>
        <v>0</v>
      </c>
      <c r="AW119" s="18">
        <f t="shared" si="73"/>
        <v>0</v>
      </c>
      <c r="AX119" s="18">
        <f t="shared" si="74"/>
        <v>0</v>
      </c>
      <c r="AY119" s="18">
        <f t="shared" si="75"/>
        <v>0</v>
      </c>
      <c r="AZ119" s="18">
        <f t="shared" si="76"/>
        <v>0</v>
      </c>
      <c r="BA119" s="18" t="str">
        <f t="shared" si="77"/>
        <v/>
      </c>
    </row>
    <row r="120" spans="1:53" ht="16">
      <c r="A120" s="8">
        <v>115</v>
      </c>
      <c r="B120" s="1" t="s">
        <v>120</v>
      </c>
      <c r="C120">
        <f t="shared" si="79"/>
        <v>0</v>
      </c>
      <c r="D120">
        <f t="shared" si="79"/>
        <v>0</v>
      </c>
      <c r="E120">
        <f t="shared" si="79"/>
        <v>0</v>
      </c>
      <c r="F120">
        <f t="shared" si="79"/>
        <v>0</v>
      </c>
      <c r="G120">
        <f t="shared" si="79"/>
        <v>0</v>
      </c>
      <c r="H120">
        <f t="shared" si="79"/>
        <v>1</v>
      </c>
      <c r="I120">
        <f t="shared" si="79"/>
        <v>0</v>
      </c>
      <c r="J120">
        <f t="shared" si="79"/>
        <v>0</v>
      </c>
      <c r="K120">
        <f t="shared" si="79"/>
        <v>0</v>
      </c>
      <c r="L120">
        <f t="shared" si="79"/>
        <v>0</v>
      </c>
      <c r="M120">
        <f t="shared" si="79"/>
        <v>0</v>
      </c>
      <c r="N120">
        <f t="shared" si="79"/>
        <v>0</v>
      </c>
      <c r="O120" s="21">
        <f t="shared" si="42"/>
        <v>0</v>
      </c>
      <c r="P120" s="22" t="str">
        <f t="shared" si="82"/>
        <v/>
      </c>
      <c r="Q120">
        <f t="shared" si="44"/>
        <v>0</v>
      </c>
      <c r="R120">
        <f t="shared" si="45"/>
        <v>0</v>
      </c>
      <c r="S120">
        <f t="shared" si="45"/>
        <v>0</v>
      </c>
      <c r="T120">
        <f t="shared" si="46"/>
        <v>0</v>
      </c>
      <c r="U120" s="21">
        <f t="shared" si="43"/>
        <v>0</v>
      </c>
      <c r="V120" s="36" t="s">
        <v>24</v>
      </c>
      <c r="W120">
        <f t="shared" si="47"/>
        <v>0</v>
      </c>
      <c r="X120">
        <f t="shared" si="48"/>
        <v>1</v>
      </c>
      <c r="Y120" s="21">
        <f t="shared" si="49"/>
        <v>0</v>
      </c>
      <c r="Z120" s="18">
        <f t="shared" si="50"/>
        <v>0</v>
      </c>
      <c r="AA120" s="18">
        <f t="shared" si="51"/>
        <v>0</v>
      </c>
      <c r="AB120" s="18">
        <f t="shared" si="52"/>
        <v>0</v>
      </c>
      <c r="AC120" s="18">
        <f t="shared" si="53"/>
        <v>0</v>
      </c>
      <c r="AD120" s="18">
        <f t="shared" si="54"/>
        <v>0</v>
      </c>
      <c r="AE120" s="18">
        <f t="shared" si="55"/>
        <v>0</v>
      </c>
      <c r="AF120" s="18">
        <f t="shared" si="56"/>
        <v>0</v>
      </c>
      <c r="AG120" s="18">
        <f t="shared" si="57"/>
        <v>0</v>
      </c>
      <c r="AH120" s="18">
        <f t="shared" si="58"/>
        <v>1</v>
      </c>
      <c r="AI120" s="18">
        <f t="shared" si="59"/>
        <v>0</v>
      </c>
      <c r="AJ120" s="18">
        <f t="shared" si="60"/>
        <v>0</v>
      </c>
      <c r="AK120" s="18">
        <f t="shared" si="61"/>
        <v>0</v>
      </c>
      <c r="AL120" s="18">
        <f t="shared" si="62"/>
        <v>0</v>
      </c>
      <c r="AM120" s="18">
        <f t="shared" si="63"/>
        <v>0</v>
      </c>
      <c r="AN120" s="18">
        <f t="shared" si="64"/>
        <v>0</v>
      </c>
      <c r="AO120" s="18">
        <f t="shared" si="65"/>
        <v>0</v>
      </c>
      <c r="AP120" s="18">
        <f t="shared" si="66"/>
        <v>0</v>
      </c>
      <c r="AQ120" s="18">
        <f t="shared" si="67"/>
        <v>0</v>
      </c>
      <c r="AR120" s="18">
        <f t="shared" si="68"/>
        <v>0</v>
      </c>
      <c r="AS120" s="18">
        <f t="shared" si="69"/>
        <v>0</v>
      </c>
      <c r="AT120" s="18">
        <f t="shared" si="70"/>
        <v>0</v>
      </c>
      <c r="AU120" s="18">
        <f t="shared" si="71"/>
        <v>0</v>
      </c>
      <c r="AV120" s="18">
        <f t="shared" si="72"/>
        <v>0</v>
      </c>
      <c r="AW120" s="18">
        <f t="shared" si="73"/>
        <v>0</v>
      </c>
      <c r="AX120" s="18">
        <f t="shared" si="74"/>
        <v>0</v>
      </c>
      <c r="AY120" s="18">
        <f t="shared" si="75"/>
        <v>0</v>
      </c>
      <c r="AZ120" s="18">
        <f t="shared" si="76"/>
        <v>0</v>
      </c>
      <c r="BA120" s="18" t="str">
        <f t="shared" si="77"/>
        <v/>
      </c>
    </row>
    <row r="121" spans="1:53" ht="16">
      <c r="A121" s="8">
        <v>116</v>
      </c>
      <c r="B121" s="1" t="s">
        <v>60</v>
      </c>
      <c r="C121">
        <f t="shared" si="79"/>
        <v>0</v>
      </c>
      <c r="D121">
        <f t="shared" si="79"/>
        <v>0</v>
      </c>
      <c r="E121">
        <f t="shared" si="79"/>
        <v>0</v>
      </c>
      <c r="F121">
        <f t="shared" si="79"/>
        <v>0</v>
      </c>
      <c r="G121">
        <f t="shared" si="79"/>
        <v>0</v>
      </c>
      <c r="H121">
        <f t="shared" si="79"/>
        <v>0</v>
      </c>
      <c r="I121">
        <f t="shared" si="79"/>
        <v>0</v>
      </c>
      <c r="J121">
        <f t="shared" si="79"/>
        <v>0</v>
      </c>
      <c r="K121">
        <f t="shared" si="79"/>
        <v>0</v>
      </c>
      <c r="L121">
        <f t="shared" si="79"/>
        <v>0</v>
      </c>
      <c r="M121">
        <f t="shared" si="79"/>
        <v>1</v>
      </c>
      <c r="N121">
        <f t="shared" si="79"/>
        <v>0</v>
      </c>
      <c r="O121" s="21">
        <f t="shared" si="42"/>
        <v>0</v>
      </c>
      <c r="P121" s="22" t="str">
        <f t="shared" si="82"/>
        <v/>
      </c>
      <c r="Q121">
        <f t="shared" si="44"/>
        <v>0</v>
      </c>
      <c r="R121">
        <f t="shared" si="45"/>
        <v>0</v>
      </c>
      <c r="S121">
        <f t="shared" si="45"/>
        <v>0</v>
      </c>
      <c r="T121">
        <f t="shared" si="46"/>
        <v>0</v>
      </c>
      <c r="U121" s="21">
        <f t="shared" si="43"/>
        <v>0</v>
      </c>
      <c r="V121" s="36" t="s">
        <v>24</v>
      </c>
      <c r="W121">
        <f t="shared" si="47"/>
        <v>0</v>
      </c>
      <c r="X121">
        <f t="shared" si="48"/>
        <v>1</v>
      </c>
      <c r="Y121" s="21">
        <f t="shared" si="49"/>
        <v>0</v>
      </c>
      <c r="Z121" s="18">
        <f t="shared" si="50"/>
        <v>0</v>
      </c>
      <c r="AA121" s="18">
        <f t="shared" si="51"/>
        <v>0</v>
      </c>
      <c r="AB121" s="18">
        <f t="shared" si="52"/>
        <v>0</v>
      </c>
      <c r="AC121" s="18">
        <f t="shared" si="53"/>
        <v>0</v>
      </c>
      <c r="AD121" s="18">
        <f t="shared" si="54"/>
        <v>0</v>
      </c>
      <c r="AE121" s="18">
        <f t="shared" si="55"/>
        <v>0</v>
      </c>
      <c r="AF121" s="18">
        <f t="shared" si="56"/>
        <v>0</v>
      </c>
      <c r="AG121" s="18">
        <f t="shared" si="57"/>
        <v>0</v>
      </c>
      <c r="AH121" s="18">
        <f t="shared" si="58"/>
        <v>0</v>
      </c>
      <c r="AI121" s="18">
        <f t="shared" si="59"/>
        <v>0</v>
      </c>
      <c r="AJ121" s="18">
        <f t="shared" si="60"/>
        <v>0</v>
      </c>
      <c r="AK121" s="18">
        <f t="shared" si="61"/>
        <v>0</v>
      </c>
      <c r="AL121" s="18">
        <f t="shared" si="62"/>
        <v>0</v>
      </c>
      <c r="AM121" s="18">
        <f t="shared" si="63"/>
        <v>0</v>
      </c>
      <c r="AN121" s="18">
        <f t="shared" si="64"/>
        <v>0</v>
      </c>
      <c r="AO121" s="18">
        <f t="shared" si="65"/>
        <v>0</v>
      </c>
      <c r="AP121" s="18">
        <f t="shared" si="66"/>
        <v>0</v>
      </c>
      <c r="AQ121" s="18">
        <f t="shared" si="67"/>
        <v>0</v>
      </c>
      <c r="AR121" s="18">
        <f t="shared" si="68"/>
        <v>1</v>
      </c>
      <c r="AS121" s="18">
        <f t="shared" si="69"/>
        <v>0</v>
      </c>
      <c r="AT121" s="18">
        <f t="shared" si="70"/>
        <v>0</v>
      </c>
      <c r="AU121" s="18">
        <f t="shared" si="71"/>
        <v>0</v>
      </c>
      <c r="AV121" s="18">
        <f t="shared" si="72"/>
        <v>0</v>
      </c>
      <c r="AW121" s="18">
        <f t="shared" si="73"/>
        <v>0</v>
      </c>
      <c r="AX121" s="18">
        <f t="shared" si="74"/>
        <v>0</v>
      </c>
      <c r="AY121" s="18">
        <f t="shared" si="75"/>
        <v>0</v>
      </c>
      <c r="AZ121" s="18">
        <f t="shared" si="76"/>
        <v>0</v>
      </c>
      <c r="BA121" s="18" t="str">
        <f t="shared" si="77"/>
        <v/>
      </c>
    </row>
    <row r="122" spans="1:53" ht="16">
      <c r="A122" s="8">
        <v>117</v>
      </c>
      <c r="B122" s="1" t="s">
        <v>336</v>
      </c>
      <c r="C122">
        <f t="shared" si="79"/>
        <v>0</v>
      </c>
      <c r="D122">
        <f t="shared" si="79"/>
        <v>0</v>
      </c>
      <c r="E122">
        <f t="shared" si="79"/>
        <v>0</v>
      </c>
      <c r="F122">
        <f t="shared" si="79"/>
        <v>0</v>
      </c>
      <c r="G122">
        <f t="shared" si="79"/>
        <v>0</v>
      </c>
      <c r="H122">
        <f t="shared" si="79"/>
        <v>0</v>
      </c>
      <c r="I122">
        <f t="shared" si="79"/>
        <v>0</v>
      </c>
      <c r="J122">
        <f t="shared" si="79"/>
        <v>0</v>
      </c>
      <c r="K122">
        <f t="shared" si="79"/>
        <v>0</v>
      </c>
      <c r="L122">
        <f t="shared" si="79"/>
        <v>0</v>
      </c>
      <c r="M122">
        <f t="shared" si="79"/>
        <v>0</v>
      </c>
      <c r="N122">
        <f t="shared" si="79"/>
        <v>0</v>
      </c>
      <c r="O122" s="21">
        <f t="shared" si="42"/>
        <v>1</v>
      </c>
      <c r="P122" s="22" t="str">
        <f t="shared" si="82"/>
        <v>Industry</v>
      </c>
      <c r="Q122">
        <f t="shared" si="44"/>
        <v>0</v>
      </c>
      <c r="R122">
        <f t="shared" si="45"/>
        <v>1</v>
      </c>
      <c r="S122">
        <f t="shared" si="45"/>
        <v>0</v>
      </c>
      <c r="T122">
        <f t="shared" si="46"/>
        <v>0</v>
      </c>
      <c r="U122" s="21">
        <f t="shared" si="43"/>
        <v>0</v>
      </c>
      <c r="V122" s="36" t="s">
        <v>24</v>
      </c>
      <c r="W122">
        <f t="shared" si="47"/>
        <v>0</v>
      </c>
      <c r="X122">
        <f t="shared" si="48"/>
        <v>1</v>
      </c>
      <c r="Y122" s="21">
        <f t="shared" si="49"/>
        <v>0</v>
      </c>
      <c r="Z122" s="18">
        <f t="shared" si="50"/>
        <v>0</v>
      </c>
      <c r="AA122" s="18">
        <f t="shared" si="51"/>
        <v>0</v>
      </c>
      <c r="AB122" s="18">
        <f t="shared" si="52"/>
        <v>0</v>
      </c>
      <c r="AC122" s="18">
        <f t="shared" si="53"/>
        <v>0</v>
      </c>
      <c r="AD122" s="18">
        <f t="shared" si="54"/>
        <v>0</v>
      </c>
      <c r="AE122" s="18">
        <f t="shared" si="55"/>
        <v>0</v>
      </c>
      <c r="AF122" s="18">
        <f t="shared" si="56"/>
        <v>0</v>
      </c>
      <c r="AG122" s="18">
        <f t="shared" si="57"/>
        <v>0</v>
      </c>
      <c r="AH122" s="18">
        <f t="shared" si="58"/>
        <v>0</v>
      </c>
      <c r="AI122" s="18">
        <f t="shared" si="59"/>
        <v>0</v>
      </c>
      <c r="AJ122" s="18">
        <f t="shared" si="60"/>
        <v>0</v>
      </c>
      <c r="AK122" s="18">
        <f t="shared" si="61"/>
        <v>0</v>
      </c>
      <c r="AL122" s="18">
        <f t="shared" si="62"/>
        <v>0</v>
      </c>
      <c r="AM122" s="18">
        <f t="shared" si="63"/>
        <v>0</v>
      </c>
      <c r="AN122" s="18">
        <f t="shared" si="64"/>
        <v>0</v>
      </c>
      <c r="AO122" s="18">
        <f t="shared" si="65"/>
        <v>0</v>
      </c>
      <c r="AP122" s="18">
        <f t="shared" si="66"/>
        <v>0</v>
      </c>
      <c r="AQ122" s="18">
        <f t="shared" si="67"/>
        <v>0</v>
      </c>
      <c r="AR122" s="18">
        <f t="shared" si="68"/>
        <v>0</v>
      </c>
      <c r="AS122" s="18">
        <f t="shared" si="69"/>
        <v>0</v>
      </c>
      <c r="AT122" s="18">
        <f t="shared" si="70"/>
        <v>0</v>
      </c>
      <c r="AU122" s="18">
        <f t="shared" si="71"/>
        <v>0</v>
      </c>
      <c r="AV122" s="18">
        <f t="shared" si="72"/>
        <v>0</v>
      </c>
      <c r="AW122" s="18">
        <f t="shared" si="73"/>
        <v>0</v>
      </c>
      <c r="AX122" s="18">
        <f t="shared" si="74"/>
        <v>1</v>
      </c>
      <c r="AY122" s="18">
        <f t="shared" si="75"/>
        <v>0</v>
      </c>
      <c r="AZ122" s="18">
        <f t="shared" si="76"/>
        <v>0</v>
      </c>
      <c r="BA122" s="18" t="str">
        <f t="shared" si="77"/>
        <v/>
      </c>
    </row>
    <row r="123" spans="1:53" ht="16">
      <c r="A123" s="8">
        <v>118</v>
      </c>
      <c r="B123" s="1" t="s">
        <v>60</v>
      </c>
      <c r="C123">
        <f t="shared" si="79"/>
        <v>0</v>
      </c>
      <c r="D123">
        <f t="shared" si="79"/>
        <v>0</v>
      </c>
      <c r="E123">
        <f t="shared" si="79"/>
        <v>0</v>
      </c>
      <c r="F123">
        <f t="shared" si="79"/>
        <v>0</v>
      </c>
      <c r="G123">
        <f t="shared" si="79"/>
        <v>0</v>
      </c>
      <c r="H123">
        <f t="shared" si="79"/>
        <v>0</v>
      </c>
      <c r="I123">
        <f t="shared" si="79"/>
        <v>0</v>
      </c>
      <c r="J123">
        <f t="shared" si="79"/>
        <v>0</v>
      </c>
      <c r="K123">
        <f t="shared" si="79"/>
        <v>0</v>
      </c>
      <c r="L123">
        <f t="shared" si="79"/>
        <v>0</v>
      </c>
      <c r="M123">
        <f t="shared" si="79"/>
        <v>1</v>
      </c>
      <c r="N123">
        <f t="shared" si="79"/>
        <v>0</v>
      </c>
      <c r="O123" s="21">
        <f t="shared" si="42"/>
        <v>0</v>
      </c>
      <c r="P123" s="22" t="str">
        <f t="shared" si="82"/>
        <v/>
      </c>
      <c r="Q123">
        <f t="shared" si="44"/>
        <v>0</v>
      </c>
      <c r="R123">
        <f t="shared" si="45"/>
        <v>0</v>
      </c>
      <c r="S123">
        <f t="shared" si="45"/>
        <v>0</v>
      </c>
      <c r="T123">
        <f t="shared" si="46"/>
        <v>0</v>
      </c>
      <c r="U123" s="21">
        <f t="shared" si="43"/>
        <v>0</v>
      </c>
      <c r="V123" s="36" t="s">
        <v>108</v>
      </c>
      <c r="W123">
        <f t="shared" si="47"/>
        <v>1</v>
      </c>
      <c r="X123">
        <f t="shared" si="48"/>
        <v>0</v>
      </c>
      <c r="Y123" s="21">
        <f t="shared" si="49"/>
        <v>0</v>
      </c>
      <c r="Z123" s="18">
        <f t="shared" si="50"/>
        <v>0</v>
      </c>
      <c r="AA123" s="18">
        <f t="shared" si="51"/>
        <v>0</v>
      </c>
      <c r="AB123" s="18">
        <f t="shared" si="52"/>
        <v>0</v>
      </c>
      <c r="AC123" s="18">
        <f t="shared" si="53"/>
        <v>0</v>
      </c>
      <c r="AD123" s="18">
        <f t="shared" si="54"/>
        <v>0</v>
      </c>
      <c r="AE123" s="18">
        <f t="shared" si="55"/>
        <v>0</v>
      </c>
      <c r="AF123" s="18">
        <f t="shared" si="56"/>
        <v>0</v>
      </c>
      <c r="AG123" s="18">
        <f t="shared" si="57"/>
        <v>0</v>
      </c>
      <c r="AH123" s="18">
        <f t="shared" si="58"/>
        <v>0</v>
      </c>
      <c r="AI123" s="18">
        <f t="shared" si="59"/>
        <v>0</v>
      </c>
      <c r="AJ123" s="18">
        <f t="shared" si="60"/>
        <v>0</v>
      </c>
      <c r="AK123" s="18">
        <f t="shared" si="61"/>
        <v>0</v>
      </c>
      <c r="AL123" s="18">
        <f t="shared" si="62"/>
        <v>0</v>
      </c>
      <c r="AM123" s="18">
        <f t="shared" si="63"/>
        <v>0</v>
      </c>
      <c r="AN123" s="18">
        <f t="shared" si="64"/>
        <v>0</v>
      </c>
      <c r="AO123" s="18">
        <f t="shared" si="65"/>
        <v>0</v>
      </c>
      <c r="AP123" s="18">
        <f t="shared" si="66"/>
        <v>0</v>
      </c>
      <c r="AQ123" s="18">
        <f t="shared" si="67"/>
        <v>1</v>
      </c>
      <c r="AR123" s="18">
        <f t="shared" si="68"/>
        <v>0</v>
      </c>
      <c r="AS123" s="18">
        <f t="shared" si="69"/>
        <v>0</v>
      </c>
      <c r="AT123" s="18">
        <f t="shared" si="70"/>
        <v>0</v>
      </c>
      <c r="AU123" s="18">
        <f t="shared" si="71"/>
        <v>0</v>
      </c>
      <c r="AV123" s="18">
        <f t="shared" si="72"/>
        <v>0</v>
      </c>
      <c r="AW123" s="18">
        <f t="shared" si="73"/>
        <v>0</v>
      </c>
      <c r="AX123" s="18">
        <f t="shared" si="74"/>
        <v>0</v>
      </c>
      <c r="AY123" s="18">
        <f t="shared" si="75"/>
        <v>0</v>
      </c>
      <c r="AZ123" s="18">
        <f t="shared" si="76"/>
        <v>0</v>
      </c>
      <c r="BA123" s="18" t="str">
        <f t="shared" si="77"/>
        <v/>
      </c>
    </row>
    <row r="124" spans="1:53" ht="16">
      <c r="A124" s="8">
        <v>119</v>
      </c>
      <c r="B124" s="1" t="s">
        <v>20</v>
      </c>
      <c r="C124">
        <f t="shared" si="79"/>
        <v>0</v>
      </c>
      <c r="D124">
        <f t="shared" si="79"/>
        <v>0</v>
      </c>
      <c r="E124">
        <f t="shared" si="79"/>
        <v>0</v>
      </c>
      <c r="F124">
        <f t="shared" si="79"/>
        <v>0</v>
      </c>
      <c r="G124">
        <f t="shared" si="79"/>
        <v>1</v>
      </c>
      <c r="H124">
        <f t="shared" si="79"/>
        <v>0</v>
      </c>
      <c r="I124">
        <f t="shared" si="79"/>
        <v>0</v>
      </c>
      <c r="J124">
        <f t="shared" si="79"/>
        <v>0</v>
      </c>
      <c r="K124">
        <f t="shared" si="79"/>
        <v>0</v>
      </c>
      <c r="L124">
        <f t="shared" si="79"/>
        <v>0</v>
      </c>
      <c r="M124">
        <f t="shared" si="79"/>
        <v>0</v>
      </c>
      <c r="N124">
        <f t="shared" si="79"/>
        <v>0</v>
      </c>
      <c r="O124" s="21">
        <f t="shared" si="42"/>
        <v>0</v>
      </c>
      <c r="P124" s="22" t="str">
        <f t="shared" si="82"/>
        <v/>
      </c>
      <c r="Q124">
        <f t="shared" si="44"/>
        <v>0</v>
      </c>
      <c r="R124">
        <f t="shared" si="45"/>
        <v>0</v>
      </c>
      <c r="S124">
        <f t="shared" si="45"/>
        <v>0</v>
      </c>
      <c r="T124">
        <f t="shared" si="46"/>
        <v>0</v>
      </c>
      <c r="U124" s="21">
        <f t="shared" si="43"/>
        <v>0</v>
      </c>
      <c r="V124" s="36" t="s">
        <v>43</v>
      </c>
      <c r="W124">
        <f t="shared" si="47"/>
        <v>1</v>
      </c>
      <c r="X124">
        <f t="shared" si="48"/>
        <v>0</v>
      </c>
      <c r="Y124" s="21">
        <f t="shared" si="49"/>
        <v>0</v>
      </c>
      <c r="Z124" s="18">
        <f t="shared" si="50"/>
        <v>0</v>
      </c>
      <c r="AA124" s="18">
        <f t="shared" si="51"/>
        <v>0</v>
      </c>
      <c r="AB124" s="18">
        <f t="shared" si="52"/>
        <v>0</v>
      </c>
      <c r="AC124" s="18">
        <f t="shared" si="53"/>
        <v>0</v>
      </c>
      <c r="AD124" s="18">
        <f t="shared" si="54"/>
        <v>0</v>
      </c>
      <c r="AE124" s="18">
        <f t="shared" si="55"/>
        <v>1</v>
      </c>
      <c r="AF124" s="18">
        <f t="shared" si="56"/>
        <v>0</v>
      </c>
      <c r="AG124" s="18">
        <f t="shared" si="57"/>
        <v>0</v>
      </c>
      <c r="AH124" s="18">
        <f t="shared" si="58"/>
        <v>0</v>
      </c>
      <c r="AI124" s="18">
        <f t="shared" si="59"/>
        <v>0</v>
      </c>
      <c r="AJ124" s="18">
        <f t="shared" si="60"/>
        <v>0</v>
      </c>
      <c r="AK124" s="18">
        <f t="shared" si="61"/>
        <v>0</v>
      </c>
      <c r="AL124" s="18">
        <f t="shared" si="62"/>
        <v>0</v>
      </c>
      <c r="AM124" s="18">
        <f t="shared" si="63"/>
        <v>0</v>
      </c>
      <c r="AN124" s="18">
        <f t="shared" si="64"/>
        <v>0</v>
      </c>
      <c r="AO124" s="18">
        <f t="shared" si="65"/>
        <v>0</v>
      </c>
      <c r="AP124" s="18">
        <f t="shared" si="66"/>
        <v>0</v>
      </c>
      <c r="AQ124" s="18">
        <f t="shared" si="67"/>
        <v>0</v>
      </c>
      <c r="AR124" s="18">
        <f t="shared" si="68"/>
        <v>0</v>
      </c>
      <c r="AS124" s="18">
        <f t="shared" si="69"/>
        <v>0</v>
      </c>
      <c r="AT124" s="18">
        <f t="shared" si="70"/>
        <v>0</v>
      </c>
      <c r="AU124" s="18">
        <f t="shared" si="71"/>
        <v>0</v>
      </c>
      <c r="AV124" s="18">
        <f t="shared" si="72"/>
        <v>0</v>
      </c>
      <c r="AW124" s="18">
        <f t="shared" si="73"/>
        <v>0</v>
      </c>
      <c r="AX124" s="18">
        <f t="shared" si="74"/>
        <v>0</v>
      </c>
      <c r="AY124" s="18">
        <f t="shared" si="75"/>
        <v>0</v>
      </c>
      <c r="AZ124" s="18">
        <f t="shared" si="76"/>
        <v>0</v>
      </c>
      <c r="BA124" s="18" t="str">
        <f t="shared" si="77"/>
        <v/>
      </c>
    </row>
    <row r="125" spans="1:53" ht="16">
      <c r="A125" s="8">
        <v>120</v>
      </c>
      <c r="B125" s="1" t="s">
        <v>552</v>
      </c>
      <c r="C125">
        <f t="shared" si="79"/>
        <v>0</v>
      </c>
      <c r="D125">
        <f t="shared" si="79"/>
        <v>0</v>
      </c>
      <c r="E125">
        <f t="shared" si="79"/>
        <v>0</v>
      </c>
      <c r="F125">
        <f t="shared" si="79"/>
        <v>0</v>
      </c>
      <c r="G125">
        <f t="shared" si="79"/>
        <v>0</v>
      </c>
      <c r="H125">
        <f t="shared" si="79"/>
        <v>0</v>
      </c>
      <c r="I125">
        <f t="shared" si="79"/>
        <v>0</v>
      </c>
      <c r="J125">
        <f t="shared" si="79"/>
        <v>0</v>
      </c>
      <c r="K125">
        <f t="shared" si="79"/>
        <v>0</v>
      </c>
      <c r="L125">
        <f t="shared" si="79"/>
        <v>0</v>
      </c>
      <c r="M125">
        <f t="shared" si="79"/>
        <v>0</v>
      </c>
      <c r="N125">
        <f t="shared" si="79"/>
        <v>0</v>
      </c>
      <c r="O125" s="21">
        <f t="shared" si="42"/>
        <v>1</v>
      </c>
      <c r="P125" s="22" t="str">
        <f t="shared" si="82"/>
        <v>DFID</v>
      </c>
      <c r="Q125">
        <f t="shared" si="44"/>
        <v>0</v>
      </c>
      <c r="R125">
        <f t="shared" si="45"/>
        <v>0</v>
      </c>
      <c r="S125">
        <f t="shared" si="45"/>
        <v>0</v>
      </c>
      <c r="T125">
        <f t="shared" si="46"/>
        <v>0</v>
      </c>
      <c r="U125" s="21">
        <f t="shared" si="43"/>
        <v>1</v>
      </c>
      <c r="V125" s="36" t="s">
        <v>24</v>
      </c>
      <c r="W125">
        <f t="shared" si="47"/>
        <v>0</v>
      </c>
      <c r="X125">
        <f t="shared" si="48"/>
        <v>1</v>
      </c>
      <c r="Y125" s="21">
        <f t="shared" si="49"/>
        <v>0</v>
      </c>
      <c r="Z125" s="18">
        <f t="shared" si="50"/>
        <v>0</v>
      </c>
      <c r="AA125" s="18">
        <f t="shared" si="51"/>
        <v>0</v>
      </c>
      <c r="AB125" s="18">
        <f t="shared" si="52"/>
        <v>0</v>
      </c>
      <c r="AC125" s="18">
        <f t="shared" si="53"/>
        <v>0</v>
      </c>
      <c r="AD125" s="18">
        <f t="shared" si="54"/>
        <v>0</v>
      </c>
      <c r="AE125" s="18">
        <f t="shared" si="55"/>
        <v>0</v>
      </c>
      <c r="AF125" s="18">
        <f t="shared" si="56"/>
        <v>0</v>
      </c>
      <c r="AG125" s="18">
        <f t="shared" si="57"/>
        <v>0</v>
      </c>
      <c r="AH125" s="18">
        <f t="shared" si="58"/>
        <v>0</v>
      </c>
      <c r="AI125" s="18">
        <f t="shared" si="59"/>
        <v>0</v>
      </c>
      <c r="AJ125" s="18">
        <f t="shared" si="60"/>
        <v>0</v>
      </c>
      <c r="AK125" s="18">
        <f t="shared" si="61"/>
        <v>0</v>
      </c>
      <c r="AL125" s="18">
        <f t="shared" si="62"/>
        <v>0</v>
      </c>
      <c r="AM125" s="18">
        <f t="shared" si="63"/>
        <v>0</v>
      </c>
      <c r="AN125" s="18">
        <f t="shared" si="64"/>
        <v>0</v>
      </c>
      <c r="AO125" s="18">
        <f t="shared" si="65"/>
        <v>0</v>
      </c>
      <c r="AP125" s="18">
        <f t="shared" si="66"/>
        <v>0</v>
      </c>
      <c r="AQ125" s="18">
        <f t="shared" si="67"/>
        <v>0</v>
      </c>
      <c r="AR125" s="18">
        <f t="shared" si="68"/>
        <v>0</v>
      </c>
      <c r="AS125" s="18">
        <f t="shared" si="69"/>
        <v>0</v>
      </c>
      <c r="AT125" s="18">
        <f t="shared" si="70"/>
        <v>0</v>
      </c>
      <c r="AU125" s="18">
        <f t="shared" si="71"/>
        <v>0</v>
      </c>
      <c r="AV125" s="18">
        <f t="shared" si="72"/>
        <v>0</v>
      </c>
      <c r="AW125" s="18">
        <f t="shared" si="73"/>
        <v>0</v>
      </c>
      <c r="AX125" s="18">
        <f t="shared" si="74"/>
        <v>0</v>
      </c>
      <c r="AY125" s="18">
        <f t="shared" si="75"/>
        <v>0</v>
      </c>
      <c r="AZ125" s="18">
        <f t="shared" si="76"/>
        <v>0</v>
      </c>
      <c r="BA125" s="18" t="str">
        <f t="shared" si="77"/>
        <v/>
      </c>
    </row>
    <row r="126" spans="1:53" ht="16">
      <c r="A126" s="8">
        <v>121</v>
      </c>
      <c r="B126" s="1" t="s">
        <v>668</v>
      </c>
      <c r="C126">
        <f t="shared" si="79"/>
        <v>0</v>
      </c>
      <c r="D126">
        <f t="shared" si="79"/>
        <v>0</v>
      </c>
      <c r="E126">
        <f t="shared" si="79"/>
        <v>0</v>
      </c>
      <c r="F126">
        <f t="shared" si="79"/>
        <v>0</v>
      </c>
      <c r="G126">
        <f t="shared" si="79"/>
        <v>0</v>
      </c>
      <c r="H126">
        <f t="shared" ref="D126:N147" si="83">IF($B126=H$5,1,0)</f>
        <v>0</v>
      </c>
      <c r="I126">
        <f t="shared" si="83"/>
        <v>0</v>
      </c>
      <c r="J126">
        <f t="shared" si="83"/>
        <v>0</v>
      </c>
      <c r="K126">
        <f t="shared" si="83"/>
        <v>0</v>
      </c>
      <c r="L126">
        <f t="shared" si="83"/>
        <v>0</v>
      </c>
      <c r="M126">
        <f t="shared" si="83"/>
        <v>0</v>
      </c>
      <c r="N126">
        <f t="shared" si="83"/>
        <v>0</v>
      </c>
      <c r="O126" s="21">
        <f t="shared" si="42"/>
        <v>1</v>
      </c>
      <c r="P126" s="22" t="str">
        <f t="shared" si="82"/>
        <v>British Academy</v>
      </c>
      <c r="Q126">
        <f t="shared" si="44"/>
        <v>0</v>
      </c>
      <c r="R126">
        <f t="shared" si="45"/>
        <v>0</v>
      </c>
      <c r="S126">
        <f t="shared" si="45"/>
        <v>0</v>
      </c>
      <c r="T126">
        <f t="shared" si="46"/>
        <v>0</v>
      </c>
      <c r="U126" s="21">
        <f t="shared" si="43"/>
        <v>1</v>
      </c>
      <c r="V126" s="36" t="s">
        <v>24</v>
      </c>
      <c r="W126">
        <f t="shared" si="47"/>
        <v>0</v>
      </c>
      <c r="X126">
        <f t="shared" si="48"/>
        <v>1</v>
      </c>
      <c r="Y126" s="21">
        <f t="shared" si="49"/>
        <v>0</v>
      </c>
      <c r="Z126" s="18">
        <f t="shared" si="50"/>
        <v>0</v>
      </c>
      <c r="AA126" s="18">
        <f t="shared" si="51"/>
        <v>0</v>
      </c>
      <c r="AB126" s="18">
        <f t="shared" si="52"/>
        <v>0</v>
      </c>
      <c r="AC126" s="18">
        <f t="shared" si="53"/>
        <v>0</v>
      </c>
      <c r="AD126" s="18">
        <f t="shared" si="54"/>
        <v>0</v>
      </c>
      <c r="AE126" s="18">
        <f t="shared" si="55"/>
        <v>0</v>
      </c>
      <c r="AF126" s="18">
        <f t="shared" si="56"/>
        <v>0</v>
      </c>
      <c r="AG126" s="18">
        <f t="shared" si="57"/>
        <v>0</v>
      </c>
      <c r="AH126" s="18">
        <f t="shared" si="58"/>
        <v>0</v>
      </c>
      <c r="AI126" s="18">
        <f t="shared" si="59"/>
        <v>0</v>
      </c>
      <c r="AJ126" s="18">
        <f t="shared" si="60"/>
        <v>0</v>
      </c>
      <c r="AK126" s="18">
        <f t="shared" si="61"/>
        <v>0</v>
      </c>
      <c r="AL126" s="18">
        <f t="shared" si="62"/>
        <v>0</v>
      </c>
      <c r="AM126" s="18">
        <f t="shared" si="63"/>
        <v>0</v>
      </c>
      <c r="AN126" s="18">
        <f t="shared" si="64"/>
        <v>0</v>
      </c>
      <c r="AO126" s="18">
        <f t="shared" si="65"/>
        <v>0</v>
      </c>
      <c r="AP126" s="18">
        <f t="shared" si="66"/>
        <v>0</v>
      </c>
      <c r="AQ126" s="18">
        <f t="shared" si="67"/>
        <v>0</v>
      </c>
      <c r="AR126" s="18">
        <f t="shared" si="68"/>
        <v>0</v>
      </c>
      <c r="AS126" s="18">
        <f t="shared" si="69"/>
        <v>0</v>
      </c>
      <c r="AT126" s="18">
        <f t="shared" si="70"/>
        <v>0</v>
      </c>
      <c r="AU126" s="18">
        <f t="shared" si="71"/>
        <v>0</v>
      </c>
      <c r="AV126" s="18">
        <f t="shared" si="72"/>
        <v>0</v>
      </c>
      <c r="AW126" s="18">
        <f t="shared" si="73"/>
        <v>0</v>
      </c>
      <c r="AX126" s="18">
        <f t="shared" si="74"/>
        <v>0</v>
      </c>
      <c r="AY126" s="18">
        <f t="shared" si="75"/>
        <v>0</v>
      </c>
      <c r="AZ126" s="18">
        <f t="shared" si="76"/>
        <v>0</v>
      </c>
      <c r="BA126" s="18" t="str">
        <f t="shared" si="77"/>
        <v/>
      </c>
    </row>
    <row r="127" spans="1:53" ht="16">
      <c r="A127" s="8">
        <v>122</v>
      </c>
      <c r="B127" s="1" t="s">
        <v>60</v>
      </c>
      <c r="C127">
        <f t="shared" ref="C127:N167" si="84">IF($B127=C$5,1,0)</f>
        <v>0</v>
      </c>
      <c r="D127">
        <f t="shared" si="83"/>
        <v>0</v>
      </c>
      <c r="E127">
        <f t="shared" si="83"/>
        <v>0</v>
      </c>
      <c r="F127">
        <f t="shared" si="83"/>
        <v>0</v>
      </c>
      <c r="G127">
        <f t="shared" si="83"/>
        <v>0</v>
      </c>
      <c r="H127">
        <f t="shared" si="83"/>
        <v>0</v>
      </c>
      <c r="I127">
        <f t="shared" si="83"/>
        <v>0</v>
      </c>
      <c r="J127">
        <f t="shared" si="83"/>
        <v>0</v>
      </c>
      <c r="K127">
        <f t="shared" si="83"/>
        <v>0</v>
      </c>
      <c r="L127">
        <f t="shared" si="83"/>
        <v>0</v>
      </c>
      <c r="M127">
        <f t="shared" si="83"/>
        <v>1</v>
      </c>
      <c r="N127">
        <f t="shared" si="83"/>
        <v>0</v>
      </c>
      <c r="O127" s="21">
        <f t="shared" si="42"/>
        <v>0</v>
      </c>
      <c r="P127" s="22" t="str">
        <f t="shared" si="82"/>
        <v/>
      </c>
      <c r="Q127">
        <f t="shared" si="44"/>
        <v>0</v>
      </c>
      <c r="R127">
        <f t="shared" si="45"/>
        <v>0</v>
      </c>
      <c r="S127">
        <f t="shared" si="45"/>
        <v>0</v>
      </c>
      <c r="T127">
        <f t="shared" si="46"/>
        <v>0</v>
      </c>
      <c r="U127" s="21">
        <f t="shared" si="43"/>
        <v>0</v>
      </c>
      <c r="V127" s="36" t="s">
        <v>24</v>
      </c>
      <c r="W127">
        <f t="shared" si="47"/>
        <v>0</v>
      </c>
      <c r="X127">
        <f t="shared" si="48"/>
        <v>1</v>
      </c>
      <c r="Y127" s="21">
        <f t="shared" si="49"/>
        <v>0</v>
      </c>
      <c r="Z127" s="18">
        <f t="shared" si="50"/>
        <v>0</v>
      </c>
      <c r="AA127" s="18">
        <f t="shared" si="51"/>
        <v>0</v>
      </c>
      <c r="AB127" s="18">
        <f t="shared" si="52"/>
        <v>0</v>
      </c>
      <c r="AC127" s="18">
        <f t="shared" si="53"/>
        <v>0</v>
      </c>
      <c r="AD127" s="18">
        <f t="shared" si="54"/>
        <v>0</v>
      </c>
      <c r="AE127" s="18">
        <f t="shared" si="55"/>
        <v>0</v>
      </c>
      <c r="AF127" s="18">
        <f t="shared" si="56"/>
        <v>0</v>
      </c>
      <c r="AG127" s="18">
        <f t="shared" si="57"/>
        <v>0</v>
      </c>
      <c r="AH127" s="18">
        <f t="shared" si="58"/>
        <v>0</v>
      </c>
      <c r="AI127" s="18">
        <f t="shared" si="59"/>
        <v>0</v>
      </c>
      <c r="AJ127" s="18">
        <f t="shared" si="60"/>
        <v>0</v>
      </c>
      <c r="AK127" s="18">
        <f t="shared" si="61"/>
        <v>0</v>
      </c>
      <c r="AL127" s="18">
        <f t="shared" si="62"/>
        <v>0</v>
      </c>
      <c r="AM127" s="18">
        <f t="shared" si="63"/>
        <v>0</v>
      </c>
      <c r="AN127" s="18">
        <f t="shared" si="64"/>
        <v>0</v>
      </c>
      <c r="AO127" s="18">
        <f t="shared" si="65"/>
        <v>0</v>
      </c>
      <c r="AP127" s="18">
        <f t="shared" si="66"/>
        <v>0</v>
      </c>
      <c r="AQ127" s="18">
        <f t="shared" si="67"/>
        <v>0</v>
      </c>
      <c r="AR127" s="18">
        <f t="shared" si="68"/>
        <v>1</v>
      </c>
      <c r="AS127" s="18">
        <f t="shared" si="69"/>
        <v>0</v>
      </c>
      <c r="AT127" s="18">
        <f t="shared" si="70"/>
        <v>0</v>
      </c>
      <c r="AU127" s="18">
        <f t="shared" si="71"/>
        <v>0</v>
      </c>
      <c r="AV127" s="18">
        <f t="shared" si="72"/>
        <v>0</v>
      </c>
      <c r="AW127" s="18">
        <f t="shared" si="73"/>
        <v>0</v>
      </c>
      <c r="AX127" s="18">
        <f t="shared" si="74"/>
        <v>0</v>
      </c>
      <c r="AY127" s="18">
        <f t="shared" si="75"/>
        <v>0</v>
      </c>
      <c r="AZ127" s="18">
        <f t="shared" si="76"/>
        <v>0</v>
      </c>
      <c r="BA127" s="18" t="str">
        <f t="shared" si="77"/>
        <v/>
      </c>
    </row>
    <row r="128" spans="1:53" ht="16">
      <c r="A128" s="8">
        <v>123</v>
      </c>
      <c r="B128" s="1" t="s">
        <v>204</v>
      </c>
      <c r="C128">
        <f t="shared" si="84"/>
        <v>0</v>
      </c>
      <c r="D128">
        <f t="shared" si="83"/>
        <v>0</v>
      </c>
      <c r="E128">
        <f t="shared" si="83"/>
        <v>0</v>
      </c>
      <c r="F128">
        <f t="shared" si="83"/>
        <v>0</v>
      </c>
      <c r="G128">
        <f t="shared" si="83"/>
        <v>0</v>
      </c>
      <c r="H128">
        <f t="shared" si="83"/>
        <v>0</v>
      </c>
      <c r="I128">
        <f t="shared" si="83"/>
        <v>0</v>
      </c>
      <c r="J128">
        <f t="shared" si="83"/>
        <v>0</v>
      </c>
      <c r="K128">
        <f t="shared" si="83"/>
        <v>0</v>
      </c>
      <c r="L128">
        <f t="shared" si="83"/>
        <v>0</v>
      </c>
      <c r="M128">
        <f t="shared" si="83"/>
        <v>0</v>
      </c>
      <c r="N128">
        <f t="shared" si="83"/>
        <v>1</v>
      </c>
      <c r="O128" s="21">
        <f t="shared" si="42"/>
        <v>0</v>
      </c>
      <c r="P128" s="22" t="str">
        <f t="shared" si="82"/>
        <v/>
      </c>
      <c r="Q128">
        <f t="shared" si="44"/>
        <v>0</v>
      </c>
      <c r="R128">
        <f t="shared" si="45"/>
        <v>0</v>
      </c>
      <c r="S128">
        <f t="shared" si="45"/>
        <v>0</v>
      </c>
      <c r="T128">
        <f t="shared" si="46"/>
        <v>0</v>
      </c>
      <c r="U128" s="21">
        <f t="shared" si="43"/>
        <v>0</v>
      </c>
      <c r="V128" s="36" t="s">
        <v>43</v>
      </c>
      <c r="W128">
        <f t="shared" si="47"/>
        <v>1</v>
      </c>
      <c r="X128">
        <f t="shared" si="48"/>
        <v>0</v>
      </c>
      <c r="Y128" s="21">
        <f t="shared" si="49"/>
        <v>0</v>
      </c>
      <c r="Z128" s="18">
        <f t="shared" si="50"/>
        <v>0</v>
      </c>
      <c r="AA128" s="18">
        <f t="shared" si="51"/>
        <v>0</v>
      </c>
      <c r="AB128" s="18">
        <f t="shared" si="52"/>
        <v>0</v>
      </c>
      <c r="AC128" s="18">
        <f t="shared" si="53"/>
        <v>0</v>
      </c>
      <c r="AD128" s="18">
        <f t="shared" si="54"/>
        <v>0</v>
      </c>
      <c r="AE128" s="18">
        <f t="shared" si="55"/>
        <v>0</v>
      </c>
      <c r="AF128" s="18">
        <f t="shared" si="56"/>
        <v>0</v>
      </c>
      <c r="AG128" s="18">
        <f t="shared" si="57"/>
        <v>0</v>
      </c>
      <c r="AH128" s="18">
        <f t="shared" si="58"/>
        <v>0</v>
      </c>
      <c r="AI128" s="18">
        <f t="shared" si="59"/>
        <v>0</v>
      </c>
      <c r="AJ128" s="18">
        <f t="shared" si="60"/>
        <v>0</v>
      </c>
      <c r="AK128" s="18">
        <f t="shared" si="61"/>
        <v>0</v>
      </c>
      <c r="AL128" s="18">
        <f t="shared" si="62"/>
        <v>0</v>
      </c>
      <c r="AM128" s="18">
        <f t="shared" si="63"/>
        <v>0</v>
      </c>
      <c r="AN128" s="18">
        <f t="shared" si="64"/>
        <v>0</v>
      </c>
      <c r="AO128" s="18">
        <f t="shared" si="65"/>
        <v>0</v>
      </c>
      <c r="AP128" s="18">
        <f t="shared" si="66"/>
        <v>0</v>
      </c>
      <c r="AQ128" s="18">
        <f t="shared" si="67"/>
        <v>0</v>
      </c>
      <c r="AR128" s="18">
        <f t="shared" si="68"/>
        <v>0</v>
      </c>
      <c r="AS128" s="18">
        <f t="shared" si="69"/>
        <v>1</v>
      </c>
      <c r="AT128" s="18">
        <f t="shared" si="70"/>
        <v>0</v>
      </c>
      <c r="AU128" s="18">
        <f t="shared" si="71"/>
        <v>0</v>
      </c>
      <c r="AV128" s="18">
        <f t="shared" si="72"/>
        <v>0</v>
      </c>
      <c r="AW128" s="18">
        <f t="shared" si="73"/>
        <v>0</v>
      </c>
      <c r="AX128" s="18">
        <f t="shared" si="74"/>
        <v>0</v>
      </c>
      <c r="AY128" s="18">
        <f t="shared" si="75"/>
        <v>0</v>
      </c>
      <c r="AZ128" s="18">
        <f t="shared" si="76"/>
        <v>0</v>
      </c>
      <c r="BA128" s="18" t="str">
        <f t="shared" si="77"/>
        <v/>
      </c>
    </row>
    <row r="129" spans="1:53" ht="16">
      <c r="A129" s="8">
        <v>124</v>
      </c>
      <c r="B129" s="1" t="s">
        <v>85</v>
      </c>
      <c r="C129">
        <f t="shared" si="84"/>
        <v>0</v>
      </c>
      <c r="D129">
        <f t="shared" si="83"/>
        <v>0</v>
      </c>
      <c r="E129">
        <f t="shared" si="83"/>
        <v>0</v>
      </c>
      <c r="F129">
        <f t="shared" si="83"/>
        <v>0</v>
      </c>
      <c r="G129">
        <f t="shared" si="83"/>
        <v>0</v>
      </c>
      <c r="H129">
        <f t="shared" si="83"/>
        <v>0</v>
      </c>
      <c r="I129">
        <f t="shared" si="83"/>
        <v>0</v>
      </c>
      <c r="J129">
        <f t="shared" si="83"/>
        <v>1</v>
      </c>
      <c r="K129">
        <f t="shared" si="83"/>
        <v>0</v>
      </c>
      <c r="L129">
        <f t="shared" si="83"/>
        <v>0</v>
      </c>
      <c r="M129">
        <f t="shared" si="83"/>
        <v>0</v>
      </c>
      <c r="N129">
        <f t="shared" si="83"/>
        <v>0</v>
      </c>
      <c r="O129" s="21">
        <f t="shared" si="42"/>
        <v>0</v>
      </c>
      <c r="P129" s="22" t="str">
        <f t="shared" si="82"/>
        <v/>
      </c>
      <c r="Q129">
        <f t="shared" si="44"/>
        <v>0</v>
      </c>
      <c r="R129">
        <f t="shared" si="45"/>
        <v>0</v>
      </c>
      <c r="S129">
        <f t="shared" si="45"/>
        <v>0</v>
      </c>
      <c r="T129">
        <f t="shared" si="46"/>
        <v>0</v>
      </c>
      <c r="U129" s="21">
        <f t="shared" si="43"/>
        <v>0</v>
      </c>
      <c r="V129" s="36" t="s">
        <v>108</v>
      </c>
      <c r="W129">
        <f t="shared" si="47"/>
        <v>1</v>
      </c>
      <c r="X129">
        <f t="shared" si="48"/>
        <v>0</v>
      </c>
      <c r="Y129" s="21">
        <f t="shared" si="49"/>
        <v>0</v>
      </c>
      <c r="Z129" s="18">
        <f t="shared" si="50"/>
        <v>0</v>
      </c>
      <c r="AA129" s="18">
        <f t="shared" si="51"/>
        <v>0</v>
      </c>
      <c r="AB129" s="18">
        <f t="shared" si="52"/>
        <v>0</v>
      </c>
      <c r="AC129" s="18">
        <f t="shared" si="53"/>
        <v>0</v>
      </c>
      <c r="AD129" s="18">
        <f t="shared" si="54"/>
        <v>0</v>
      </c>
      <c r="AE129" s="18">
        <f t="shared" si="55"/>
        <v>0</v>
      </c>
      <c r="AF129" s="18">
        <f t="shared" si="56"/>
        <v>0</v>
      </c>
      <c r="AG129" s="18">
        <f t="shared" si="57"/>
        <v>0</v>
      </c>
      <c r="AH129" s="18">
        <f t="shared" si="58"/>
        <v>0</v>
      </c>
      <c r="AI129" s="18">
        <f t="shared" si="59"/>
        <v>0</v>
      </c>
      <c r="AJ129" s="18">
        <f t="shared" si="60"/>
        <v>0</v>
      </c>
      <c r="AK129" s="18">
        <f t="shared" si="61"/>
        <v>1</v>
      </c>
      <c r="AL129" s="18">
        <f t="shared" si="62"/>
        <v>0</v>
      </c>
      <c r="AM129" s="18">
        <f t="shared" si="63"/>
        <v>0</v>
      </c>
      <c r="AN129" s="18">
        <f t="shared" si="64"/>
        <v>0</v>
      </c>
      <c r="AO129" s="18">
        <f t="shared" si="65"/>
        <v>0</v>
      </c>
      <c r="AP129" s="18">
        <f t="shared" si="66"/>
        <v>0</v>
      </c>
      <c r="AQ129" s="18">
        <f t="shared" si="67"/>
        <v>0</v>
      </c>
      <c r="AR129" s="18">
        <f t="shared" si="68"/>
        <v>0</v>
      </c>
      <c r="AS129" s="18">
        <f t="shared" si="69"/>
        <v>0</v>
      </c>
      <c r="AT129" s="18">
        <f t="shared" si="70"/>
        <v>0</v>
      </c>
      <c r="AU129" s="18">
        <f t="shared" si="71"/>
        <v>0</v>
      </c>
      <c r="AV129" s="18">
        <f t="shared" si="72"/>
        <v>0</v>
      </c>
      <c r="AW129" s="18">
        <f t="shared" si="73"/>
        <v>0</v>
      </c>
      <c r="AX129" s="18">
        <f t="shared" si="74"/>
        <v>0</v>
      </c>
      <c r="AY129" s="18">
        <f t="shared" si="75"/>
        <v>0</v>
      </c>
      <c r="AZ129" s="18">
        <f t="shared" si="76"/>
        <v>0</v>
      </c>
      <c r="BA129" s="18" t="str">
        <f t="shared" si="77"/>
        <v/>
      </c>
    </row>
    <row r="130" spans="1:53" ht="16">
      <c r="A130" s="8">
        <v>125</v>
      </c>
      <c r="B130" s="1" t="s">
        <v>41</v>
      </c>
      <c r="C130">
        <f t="shared" si="84"/>
        <v>0</v>
      </c>
      <c r="D130">
        <f t="shared" si="83"/>
        <v>1</v>
      </c>
      <c r="E130">
        <f t="shared" si="83"/>
        <v>0</v>
      </c>
      <c r="F130">
        <f t="shared" si="83"/>
        <v>0</v>
      </c>
      <c r="G130">
        <f t="shared" si="83"/>
        <v>0</v>
      </c>
      <c r="H130">
        <f t="shared" si="83"/>
        <v>0</v>
      </c>
      <c r="I130">
        <f t="shared" si="83"/>
        <v>0</v>
      </c>
      <c r="J130">
        <f t="shared" si="83"/>
        <v>0</v>
      </c>
      <c r="K130">
        <f t="shared" si="83"/>
        <v>0</v>
      </c>
      <c r="L130">
        <f t="shared" si="83"/>
        <v>0</v>
      </c>
      <c r="M130">
        <f t="shared" si="83"/>
        <v>0</v>
      </c>
      <c r="N130">
        <f t="shared" si="83"/>
        <v>0</v>
      </c>
      <c r="O130" s="21">
        <f t="shared" si="42"/>
        <v>0</v>
      </c>
      <c r="P130" s="22" t="str">
        <f t="shared" si="82"/>
        <v/>
      </c>
      <c r="Q130">
        <f t="shared" si="44"/>
        <v>0</v>
      </c>
      <c r="R130">
        <f t="shared" si="45"/>
        <v>0</v>
      </c>
      <c r="S130">
        <f t="shared" si="45"/>
        <v>0</v>
      </c>
      <c r="T130">
        <f t="shared" si="46"/>
        <v>0</v>
      </c>
      <c r="U130" s="21">
        <f t="shared" si="43"/>
        <v>0</v>
      </c>
      <c r="V130" s="36" t="s">
        <v>69</v>
      </c>
      <c r="W130">
        <f t="shared" si="47"/>
        <v>1</v>
      </c>
      <c r="X130">
        <f t="shared" si="48"/>
        <v>0</v>
      </c>
      <c r="Y130" s="21">
        <f t="shared" si="49"/>
        <v>0</v>
      </c>
      <c r="Z130" s="18">
        <f t="shared" si="50"/>
        <v>0</v>
      </c>
      <c r="AA130" s="18">
        <f t="shared" si="51"/>
        <v>1</v>
      </c>
      <c r="AB130" s="18">
        <f t="shared" si="52"/>
        <v>0</v>
      </c>
      <c r="AC130" s="18">
        <f t="shared" si="53"/>
        <v>0</v>
      </c>
      <c r="AD130" s="18">
        <f t="shared" si="54"/>
        <v>0</v>
      </c>
      <c r="AE130" s="18">
        <f t="shared" si="55"/>
        <v>0</v>
      </c>
      <c r="AF130" s="18">
        <f t="shared" si="56"/>
        <v>0</v>
      </c>
      <c r="AG130" s="18">
        <f t="shared" si="57"/>
        <v>0</v>
      </c>
      <c r="AH130" s="18">
        <f t="shared" si="58"/>
        <v>0</v>
      </c>
      <c r="AI130" s="18">
        <f t="shared" si="59"/>
        <v>0</v>
      </c>
      <c r="AJ130" s="18">
        <f t="shared" si="60"/>
        <v>0</v>
      </c>
      <c r="AK130" s="18">
        <f t="shared" si="61"/>
        <v>0</v>
      </c>
      <c r="AL130" s="18">
        <f t="shared" si="62"/>
        <v>0</v>
      </c>
      <c r="AM130" s="18">
        <f t="shared" si="63"/>
        <v>0</v>
      </c>
      <c r="AN130" s="18">
        <f t="shared" si="64"/>
        <v>0</v>
      </c>
      <c r="AO130" s="18">
        <f t="shared" si="65"/>
        <v>0</v>
      </c>
      <c r="AP130" s="18">
        <f t="shared" si="66"/>
        <v>0</v>
      </c>
      <c r="AQ130" s="18">
        <f t="shared" si="67"/>
        <v>0</v>
      </c>
      <c r="AR130" s="18">
        <f t="shared" si="68"/>
        <v>0</v>
      </c>
      <c r="AS130" s="18">
        <f t="shared" si="69"/>
        <v>0</v>
      </c>
      <c r="AT130" s="18">
        <f t="shared" si="70"/>
        <v>0</v>
      </c>
      <c r="AU130" s="18">
        <f t="shared" si="71"/>
        <v>0</v>
      </c>
      <c r="AV130" s="18">
        <f t="shared" si="72"/>
        <v>0</v>
      </c>
      <c r="AW130" s="18">
        <f t="shared" si="73"/>
        <v>0</v>
      </c>
      <c r="AX130" s="18">
        <f t="shared" si="74"/>
        <v>0</v>
      </c>
      <c r="AY130" s="18">
        <f t="shared" si="75"/>
        <v>0</v>
      </c>
      <c r="AZ130" s="18">
        <f t="shared" si="76"/>
        <v>0</v>
      </c>
      <c r="BA130" s="18" t="str">
        <f t="shared" si="77"/>
        <v/>
      </c>
    </row>
    <row r="131" spans="1:53" ht="16">
      <c r="A131" s="8">
        <v>126</v>
      </c>
      <c r="B131" s="1" t="s">
        <v>33</v>
      </c>
      <c r="C131">
        <f t="shared" si="84"/>
        <v>0</v>
      </c>
      <c r="D131">
        <f t="shared" si="83"/>
        <v>0</v>
      </c>
      <c r="E131">
        <f t="shared" si="83"/>
        <v>0</v>
      </c>
      <c r="F131">
        <f t="shared" si="83"/>
        <v>1</v>
      </c>
      <c r="G131">
        <f t="shared" si="83"/>
        <v>0</v>
      </c>
      <c r="H131">
        <f t="shared" si="83"/>
        <v>0</v>
      </c>
      <c r="I131">
        <f t="shared" si="83"/>
        <v>0</v>
      </c>
      <c r="J131">
        <f t="shared" si="83"/>
        <v>0</v>
      </c>
      <c r="K131">
        <f t="shared" si="83"/>
        <v>0</v>
      </c>
      <c r="L131">
        <f t="shared" si="83"/>
        <v>0</v>
      </c>
      <c r="M131">
        <f t="shared" si="83"/>
        <v>0</v>
      </c>
      <c r="N131">
        <f t="shared" si="83"/>
        <v>0</v>
      </c>
      <c r="O131" s="21">
        <f t="shared" si="42"/>
        <v>0</v>
      </c>
      <c r="P131" s="22" t="str">
        <f t="shared" si="82"/>
        <v/>
      </c>
      <c r="Q131">
        <f t="shared" si="44"/>
        <v>0</v>
      </c>
      <c r="R131">
        <f t="shared" si="45"/>
        <v>0</v>
      </c>
      <c r="S131">
        <f t="shared" si="45"/>
        <v>0</v>
      </c>
      <c r="T131">
        <f t="shared" si="46"/>
        <v>0</v>
      </c>
      <c r="U131" s="21">
        <f t="shared" si="43"/>
        <v>0</v>
      </c>
      <c r="V131" s="36" t="s">
        <v>24</v>
      </c>
      <c r="W131">
        <f t="shared" si="47"/>
        <v>0</v>
      </c>
      <c r="X131">
        <f t="shared" si="48"/>
        <v>1</v>
      </c>
      <c r="Y131" s="21">
        <f t="shared" si="49"/>
        <v>0</v>
      </c>
      <c r="Z131" s="18">
        <f t="shared" si="50"/>
        <v>0</v>
      </c>
      <c r="AA131" s="18">
        <f t="shared" si="51"/>
        <v>0</v>
      </c>
      <c r="AB131" s="18">
        <f t="shared" si="52"/>
        <v>0</v>
      </c>
      <c r="AC131" s="18">
        <f t="shared" si="53"/>
        <v>0</v>
      </c>
      <c r="AD131" s="18">
        <f t="shared" si="54"/>
        <v>0</v>
      </c>
      <c r="AE131" s="18">
        <f t="shared" si="55"/>
        <v>0</v>
      </c>
      <c r="AF131" s="18">
        <f t="shared" si="56"/>
        <v>0</v>
      </c>
      <c r="AG131" s="18">
        <f t="shared" si="57"/>
        <v>0</v>
      </c>
      <c r="AH131" s="18">
        <f t="shared" si="58"/>
        <v>0</v>
      </c>
      <c r="AI131" s="18">
        <f t="shared" si="59"/>
        <v>0</v>
      </c>
      <c r="AJ131" s="18">
        <f t="shared" si="60"/>
        <v>0</v>
      </c>
      <c r="AK131" s="18">
        <f t="shared" si="61"/>
        <v>0</v>
      </c>
      <c r="AL131" s="18">
        <f t="shared" si="62"/>
        <v>0</v>
      </c>
      <c r="AM131" s="18">
        <f t="shared" si="63"/>
        <v>0</v>
      </c>
      <c r="AN131" s="18">
        <f t="shared" si="64"/>
        <v>0</v>
      </c>
      <c r="AO131" s="18">
        <f t="shared" si="65"/>
        <v>0</v>
      </c>
      <c r="AP131" s="18">
        <f t="shared" si="66"/>
        <v>0</v>
      </c>
      <c r="AQ131" s="18">
        <f t="shared" si="67"/>
        <v>0</v>
      </c>
      <c r="AR131" s="18">
        <f t="shared" si="68"/>
        <v>0</v>
      </c>
      <c r="AS131" s="18">
        <f t="shared" si="69"/>
        <v>0</v>
      </c>
      <c r="AT131" s="18">
        <f t="shared" si="70"/>
        <v>0</v>
      </c>
      <c r="AU131" s="18">
        <f t="shared" si="71"/>
        <v>0</v>
      </c>
      <c r="AV131" s="18">
        <f t="shared" si="72"/>
        <v>0</v>
      </c>
      <c r="AW131" s="18">
        <f t="shared" si="73"/>
        <v>0</v>
      </c>
      <c r="AX131" s="18">
        <f t="shared" si="74"/>
        <v>0</v>
      </c>
      <c r="AY131" s="18">
        <f t="shared" si="75"/>
        <v>0</v>
      </c>
      <c r="AZ131" s="18">
        <f t="shared" si="76"/>
        <v>0</v>
      </c>
      <c r="BA131" s="18" t="str">
        <f t="shared" si="77"/>
        <v/>
      </c>
    </row>
    <row r="132" spans="1:53" ht="16">
      <c r="A132" s="8">
        <v>127</v>
      </c>
      <c r="B132" s="1" t="s">
        <v>148</v>
      </c>
      <c r="C132">
        <f t="shared" si="84"/>
        <v>0</v>
      </c>
      <c r="D132">
        <f t="shared" si="83"/>
        <v>0</v>
      </c>
      <c r="E132">
        <f t="shared" si="83"/>
        <v>0</v>
      </c>
      <c r="F132">
        <f t="shared" si="83"/>
        <v>0</v>
      </c>
      <c r="G132">
        <f t="shared" si="83"/>
        <v>0</v>
      </c>
      <c r="H132">
        <f t="shared" si="83"/>
        <v>0</v>
      </c>
      <c r="I132">
        <f t="shared" si="83"/>
        <v>0</v>
      </c>
      <c r="J132">
        <f t="shared" si="83"/>
        <v>0</v>
      </c>
      <c r="K132">
        <f t="shared" si="83"/>
        <v>1</v>
      </c>
      <c r="L132">
        <f t="shared" si="83"/>
        <v>0</v>
      </c>
      <c r="M132">
        <f t="shared" si="83"/>
        <v>0</v>
      </c>
      <c r="N132">
        <f t="shared" si="83"/>
        <v>0</v>
      </c>
      <c r="O132" s="21">
        <f t="shared" si="42"/>
        <v>0</v>
      </c>
      <c r="P132" s="22" t="str">
        <f t="shared" si="82"/>
        <v/>
      </c>
      <c r="Q132">
        <f t="shared" si="44"/>
        <v>0</v>
      </c>
      <c r="R132">
        <f t="shared" si="45"/>
        <v>0</v>
      </c>
      <c r="S132">
        <f t="shared" si="45"/>
        <v>0</v>
      </c>
      <c r="T132">
        <f t="shared" si="46"/>
        <v>0</v>
      </c>
      <c r="U132" s="21">
        <f t="shared" si="43"/>
        <v>0</v>
      </c>
      <c r="V132" s="36" t="s">
        <v>43</v>
      </c>
      <c r="W132">
        <f t="shared" si="47"/>
        <v>1</v>
      </c>
      <c r="X132">
        <f t="shared" si="48"/>
        <v>0</v>
      </c>
      <c r="Y132" s="21">
        <f t="shared" si="49"/>
        <v>0</v>
      </c>
      <c r="Z132" s="18">
        <f t="shared" si="50"/>
        <v>0</v>
      </c>
      <c r="AA132" s="18">
        <f t="shared" si="51"/>
        <v>0</v>
      </c>
      <c r="AB132" s="18">
        <f t="shared" si="52"/>
        <v>0</v>
      </c>
      <c r="AC132" s="18">
        <f t="shared" si="53"/>
        <v>0</v>
      </c>
      <c r="AD132" s="18">
        <f t="shared" si="54"/>
        <v>0</v>
      </c>
      <c r="AE132" s="18">
        <f t="shared" si="55"/>
        <v>0</v>
      </c>
      <c r="AF132" s="18">
        <f t="shared" si="56"/>
        <v>0</v>
      </c>
      <c r="AG132" s="18">
        <f t="shared" si="57"/>
        <v>0</v>
      </c>
      <c r="AH132" s="18">
        <f t="shared" si="58"/>
        <v>0</v>
      </c>
      <c r="AI132" s="18">
        <f t="shared" si="59"/>
        <v>0</v>
      </c>
      <c r="AJ132" s="18">
        <f t="shared" si="60"/>
        <v>0</v>
      </c>
      <c r="AK132" s="18">
        <f t="shared" si="61"/>
        <v>0</v>
      </c>
      <c r="AL132" s="18">
        <f t="shared" si="62"/>
        <v>0</v>
      </c>
      <c r="AM132" s="18">
        <f t="shared" si="63"/>
        <v>1</v>
      </c>
      <c r="AN132" s="18">
        <f t="shared" si="64"/>
        <v>0</v>
      </c>
      <c r="AO132" s="18">
        <f t="shared" si="65"/>
        <v>0</v>
      </c>
      <c r="AP132" s="18">
        <f t="shared" si="66"/>
        <v>0</v>
      </c>
      <c r="AQ132" s="18">
        <f t="shared" si="67"/>
        <v>0</v>
      </c>
      <c r="AR132" s="18">
        <f t="shared" si="68"/>
        <v>0</v>
      </c>
      <c r="AS132" s="18">
        <f t="shared" si="69"/>
        <v>0</v>
      </c>
      <c r="AT132" s="18">
        <f t="shared" si="70"/>
        <v>0</v>
      </c>
      <c r="AU132" s="18">
        <f t="shared" si="71"/>
        <v>0</v>
      </c>
      <c r="AV132" s="18">
        <f t="shared" si="72"/>
        <v>0</v>
      </c>
      <c r="AW132" s="18">
        <f t="shared" si="73"/>
        <v>0</v>
      </c>
      <c r="AX132" s="18">
        <f t="shared" si="74"/>
        <v>0</v>
      </c>
      <c r="AY132" s="18">
        <f t="shared" si="75"/>
        <v>0</v>
      </c>
      <c r="AZ132" s="18">
        <f t="shared" si="76"/>
        <v>0</v>
      </c>
      <c r="BA132" s="18" t="str">
        <f t="shared" si="77"/>
        <v/>
      </c>
    </row>
    <row r="133" spans="1:53" ht="16">
      <c r="A133" s="8">
        <v>128</v>
      </c>
      <c r="B133" s="1" t="s">
        <v>120</v>
      </c>
      <c r="C133">
        <f t="shared" si="84"/>
        <v>0</v>
      </c>
      <c r="D133">
        <f t="shared" si="83"/>
        <v>0</v>
      </c>
      <c r="E133">
        <f t="shared" si="83"/>
        <v>0</v>
      </c>
      <c r="F133">
        <f t="shared" si="83"/>
        <v>0</v>
      </c>
      <c r="G133">
        <f t="shared" si="83"/>
        <v>0</v>
      </c>
      <c r="H133">
        <f t="shared" si="83"/>
        <v>1</v>
      </c>
      <c r="I133">
        <f t="shared" si="83"/>
        <v>0</v>
      </c>
      <c r="J133">
        <f t="shared" si="83"/>
        <v>0</v>
      </c>
      <c r="K133">
        <f t="shared" si="83"/>
        <v>0</v>
      </c>
      <c r="L133">
        <f t="shared" si="83"/>
        <v>0</v>
      </c>
      <c r="M133">
        <f t="shared" si="83"/>
        <v>0</v>
      </c>
      <c r="N133">
        <f t="shared" si="83"/>
        <v>0</v>
      </c>
      <c r="O133" s="21">
        <f t="shared" si="42"/>
        <v>0</v>
      </c>
      <c r="P133" s="22" t="str">
        <f t="shared" si="82"/>
        <v/>
      </c>
      <c r="Q133">
        <f t="shared" si="44"/>
        <v>0</v>
      </c>
      <c r="R133">
        <f t="shared" si="45"/>
        <v>0</v>
      </c>
      <c r="S133">
        <f t="shared" si="45"/>
        <v>0</v>
      </c>
      <c r="T133">
        <f t="shared" si="46"/>
        <v>0</v>
      </c>
      <c r="U133" s="21">
        <f t="shared" si="43"/>
        <v>0</v>
      </c>
      <c r="V133" s="36" t="s">
        <v>69</v>
      </c>
      <c r="W133">
        <f t="shared" si="47"/>
        <v>1</v>
      </c>
      <c r="X133">
        <f t="shared" si="48"/>
        <v>0</v>
      </c>
      <c r="Y133" s="21">
        <f t="shared" si="49"/>
        <v>0</v>
      </c>
      <c r="Z133" s="18">
        <f t="shared" si="50"/>
        <v>0</v>
      </c>
      <c r="AA133" s="18">
        <f t="shared" si="51"/>
        <v>0</v>
      </c>
      <c r="AB133" s="18">
        <f t="shared" si="52"/>
        <v>0</v>
      </c>
      <c r="AC133" s="18">
        <f t="shared" si="53"/>
        <v>0</v>
      </c>
      <c r="AD133" s="18">
        <f t="shared" si="54"/>
        <v>0</v>
      </c>
      <c r="AE133" s="18">
        <f t="shared" si="55"/>
        <v>0</v>
      </c>
      <c r="AF133" s="18">
        <f t="shared" si="56"/>
        <v>0</v>
      </c>
      <c r="AG133" s="18">
        <f t="shared" si="57"/>
        <v>1</v>
      </c>
      <c r="AH133" s="18">
        <f t="shared" si="58"/>
        <v>0</v>
      </c>
      <c r="AI133" s="18">
        <f t="shared" si="59"/>
        <v>0</v>
      </c>
      <c r="AJ133" s="18">
        <f t="shared" si="60"/>
        <v>0</v>
      </c>
      <c r="AK133" s="18">
        <f t="shared" si="61"/>
        <v>0</v>
      </c>
      <c r="AL133" s="18">
        <f t="shared" si="62"/>
        <v>0</v>
      </c>
      <c r="AM133" s="18">
        <f t="shared" si="63"/>
        <v>0</v>
      </c>
      <c r="AN133" s="18">
        <f t="shared" si="64"/>
        <v>0</v>
      </c>
      <c r="AO133" s="18">
        <f t="shared" si="65"/>
        <v>0</v>
      </c>
      <c r="AP133" s="18">
        <f t="shared" si="66"/>
        <v>0</v>
      </c>
      <c r="AQ133" s="18">
        <f t="shared" si="67"/>
        <v>0</v>
      </c>
      <c r="AR133" s="18">
        <f t="shared" si="68"/>
        <v>0</v>
      </c>
      <c r="AS133" s="18">
        <f t="shared" si="69"/>
        <v>0</v>
      </c>
      <c r="AT133" s="18">
        <f t="shared" si="70"/>
        <v>0</v>
      </c>
      <c r="AU133" s="18">
        <f t="shared" si="71"/>
        <v>0</v>
      </c>
      <c r="AV133" s="18">
        <f t="shared" si="72"/>
        <v>0</v>
      </c>
      <c r="AW133" s="18">
        <f t="shared" si="73"/>
        <v>0</v>
      </c>
      <c r="AX133" s="18">
        <f t="shared" si="74"/>
        <v>0</v>
      </c>
      <c r="AY133" s="18">
        <f t="shared" si="75"/>
        <v>0</v>
      </c>
      <c r="AZ133" s="18">
        <f t="shared" si="76"/>
        <v>0</v>
      </c>
      <c r="BA133" s="18" t="str">
        <f t="shared" si="77"/>
        <v/>
      </c>
    </row>
    <row r="134" spans="1:53" ht="16">
      <c r="A134" s="8">
        <v>129</v>
      </c>
      <c r="B134" s="1" t="s">
        <v>807</v>
      </c>
      <c r="C134">
        <f t="shared" si="84"/>
        <v>0</v>
      </c>
      <c r="D134">
        <f t="shared" si="83"/>
        <v>0</v>
      </c>
      <c r="E134">
        <f t="shared" si="83"/>
        <v>0</v>
      </c>
      <c r="F134">
        <f t="shared" si="83"/>
        <v>0</v>
      </c>
      <c r="G134">
        <f t="shared" si="83"/>
        <v>0</v>
      </c>
      <c r="H134">
        <f t="shared" si="83"/>
        <v>0</v>
      </c>
      <c r="I134">
        <f t="shared" si="83"/>
        <v>0</v>
      </c>
      <c r="J134">
        <f t="shared" si="83"/>
        <v>0</v>
      </c>
      <c r="K134">
        <f t="shared" si="83"/>
        <v>0</v>
      </c>
      <c r="L134">
        <f t="shared" si="83"/>
        <v>0</v>
      </c>
      <c r="M134">
        <f t="shared" si="83"/>
        <v>0</v>
      </c>
      <c r="N134">
        <f t="shared" si="83"/>
        <v>0</v>
      </c>
      <c r="O134" s="21">
        <f t="shared" ref="O134:O197" si="85">IF(SUM(C134:N134)=0,1,0)</f>
        <v>1</v>
      </c>
      <c r="P134" s="22" t="str">
        <f t="shared" si="82"/>
        <v>Commercial Funders</v>
      </c>
      <c r="Q134">
        <f t="shared" si="44"/>
        <v>0</v>
      </c>
      <c r="R134">
        <f t="shared" si="45"/>
        <v>0</v>
      </c>
      <c r="S134">
        <f t="shared" si="45"/>
        <v>0</v>
      </c>
      <c r="T134">
        <f t="shared" si="46"/>
        <v>0</v>
      </c>
      <c r="U134" s="21">
        <f t="shared" ref="U134:U197" si="86">IF(AND(O134=1,SUM(Q134:T134)=0),1,0)</f>
        <v>1</v>
      </c>
      <c r="V134" s="36" t="s">
        <v>24</v>
      </c>
      <c r="W134">
        <f t="shared" si="47"/>
        <v>0</v>
      </c>
      <c r="X134">
        <f t="shared" si="48"/>
        <v>1</v>
      </c>
      <c r="Y134" s="21">
        <f t="shared" si="49"/>
        <v>0</v>
      </c>
      <c r="Z134" s="18">
        <f t="shared" si="50"/>
        <v>0</v>
      </c>
      <c r="AA134" s="18">
        <f t="shared" si="51"/>
        <v>0</v>
      </c>
      <c r="AB134" s="18">
        <f t="shared" si="52"/>
        <v>0</v>
      </c>
      <c r="AC134" s="18">
        <f t="shared" si="53"/>
        <v>0</v>
      </c>
      <c r="AD134" s="18">
        <f t="shared" si="54"/>
        <v>0</v>
      </c>
      <c r="AE134" s="18">
        <f t="shared" si="55"/>
        <v>0</v>
      </c>
      <c r="AF134" s="18">
        <f t="shared" si="56"/>
        <v>0</v>
      </c>
      <c r="AG134" s="18">
        <f t="shared" si="57"/>
        <v>0</v>
      </c>
      <c r="AH134" s="18">
        <f t="shared" si="58"/>
        <v>0</v>
      </c>
      <c r="AI134" s="18">
        <f t="shared" si="59"/>
        <v>0</v>
      </c>
      <c r="AJ134" s="18">
        <f t="shared" si="60"/>
        <v>0</v>
      </c>
      <c r="AK134" s="18">
        <f t="shared" si="61"/>
        <v>0</v>
      </c>
      <c r="AL134" s="18">
        <f t="shared" si="62"/>
        <v>0</v>
      </c>
      <c r="AM134" s="18">
        <f t="shared" si="63"/>
        <v>0</v>
      </c>
      <c r="AN134" s="18">
        <f t="shared" si="64"/>
        <v>0</v>
      </c>
      <c r="AO134" s="18">
        <f t="shared" si="65"/>
        <v>0</v>
      </c>
      <c r="AP134" s="18">
        <f t="shared" si="66"/>
        <v>0</v>
      </c>
      <c r="AQ134" s="18">
        <f t="shared" si="67"/>
        <v>0</v>
      </c>
      <c r="AR134" s="18">
        <f t="shared" si="68"/>
        <v>0</v>
      </c>
      <c r="AS134" s="18">
        <f t="shared" si="69"/>
        <v>0</v>
      </c>
      <c r="AT134" s="18">
        <f t="shared" si="70"/>
        <v>0</v>
      </c>
      <c r="AU134" s="18">
        <f t="shared" si="71"/>
        <v>0</v>
      </c>
      <c r="AV134" s="18">
        <f t="shared" si="72"/>
        <v>0</v>
      </c>
      <c r="AW134" s="18">
        <f t="shared" si="73"/>
        <v>0</v>
      </c>
      <c r="AX134" s="18">
        <f t="shared" si="74"/>
        <v>0</v>
      </c>
      <c r="AY134" s="18">
        <f t="shared" si="75"/>
        <v>0</v>
      </c>
      <c r="AZ134" s="18">
        <f t="shared" si="76"/>
        <v>0</v>
      </c>
      <c r="BA134" s="18" t="str">
        <f t="shared" si="77"/>
        <v/>
      </c>
    </row>
    <row r="135" spans="1:53" ht="16">
      <c r="A135" s="8">
        <v>130</v>
      </c>
      <c r="B135" s="1" t="s">
        <v>20</v>
      </c>
      <c r="C135">
        <f t="shared" si="84"/>
        <v>0</v>
      </c>
      <c r="D135">
        <f t="shared" si="83"/>
        <v>0</v>
      </c>
      <c r="E135">
        <f t="shared" si="83"/>
        <v>0</v>
      </c>
      <c r="F135">
        <f t="shared" si="83"/>
        <v>0</v>
      </c>
      <c r="G135">
        <f t="shared" si="83"/>
        <v>1</v>
      </c>
      <c r="H135">
        <f t="shared" si="83"/>
        <v>0</v>
      </c>
      <c r="I135">
        <f t="shared" si="83"/>
        <v>0</v>
      </c>
      <c r="J135">
        <f t="shared" si="83"/>
        <v>0</v>
      </c>
      <c r="K135">
        <f t="shared" si="83"/>
        <v>0</v>
      </c>
      <c r="L135">
        <f t="shared" si="83"/>
        <v>0</v>
      </c>
      <c r="M135">
        <f t="shared" si="83"/>
        <v>0</v>
      </c>
      <c r="N135">
        <f t="shared" si="83"/>
        <v>0</v>
      </c>
      <c r="O135" s="21">
        <f t="shared" si="85"/>
        <v>0</v>
      </c>
      <c r="P135" s="22" t="str">
        <f t="shared" si="82"/>
        <v/>
      </c>
      <c r="Q135">
        <f t="shared" ref="Q135:Q198" si="87">IF(OR(ISNUMBER(SEARCH(Q$5,$B135)),$B135=Q$2,$B135=Q$3,$B135=Q$4),1,0)</f>
        <v>0</v>
      </c>
      <c r="R135">
        <f t="shared" ref="R135:S198" si="88">IF(ISNUMBER(SEARCH(R$5,$B135)),1,0)</f>
        <v>0</v>
      </c>
      <c r="S135">
        <f t="shared" si="88"/>
        <v>0</v>
      </c>
      <c r="T135">
        <f t="shared" ref="T135:T198" si="89">IF(ISNUMBER(SEARCH($B135,T$5)),1,0)</f>
        <v>0</v>
      </c>
      <c r="U135" s="21">
        <f t="shared" si="86"/>
        <v>0</v>
      </c>
      <c r="V135" s="36" t="s">
        <v>43</v>
      </c>
      <c r="W135">
        <f t="shared" ref="W135:W198" si="90">IF(ISNUMBER(SEARCH(W$5,$V135)),1,0)</f>
        <v>1</v>
      </c>
      <c r="X135">
        <f t="shared" ref="X135:X198" si="91">IF($V135=X$5,1,0)</f>
        <v>0</v>
      </c>
      <c r="Y135" s="21">
        <f t="shared" ref="Y135:Y198" si="92">IF(AND($C135=1,$W135=1),1,0)</f>
        <v>0</v>
      </c>
      <c r="Z135" s="18">
        <f t="shared" ref="Z135:Z198" si="93">IF(AND($C135=1,$X135=1),1,0)</f>
        <v>0</v>
      </c>
      <c r="AA135" s="18">
        <f t="shared" ref="AA135:AA198" si="94">IF(AND($D135=1,$W135=1),1,0)</f>
        <v>0</v>
      </c>
      <c r="AB135" s="18">
        <f t="shared" ref="AB135:AB198" si="95">IF(AND($D135=1,$X135=1),1,0)</f>
        <v>0</v>
      </c>
      <c r="AC135" s="18">
        <f t="shared" ref="AC135:AC198" si="96">IF(AND($E135=1,$W135=1),1,0)</f>
        <v>0</v>
      </c>
      <c r="AD135" s="18">
        <f t="shared" ref="AD135:AD198" si="97">IF(AND($E135=1,$X135=1),1,0)</f>
        <v>0</v>
      </c>
      <c r="AE135" s="18">
        <f t="shared" ref="AE135:AE198" si="98">IF(AND($G135=1,$W135=1),1,0)</f>
        <v>1</v>
      </c>
      <c r="AF135" s="18">
        <f t="shared" ref="AF135:AF198" si="99">IF(AND($G135=1,$X135=1),1,0)</f>
        <v>0</v>
      </c>
      <c r="AG135" s="18">
        <f t="shared" ref="AG135:AG198" si="100">IF(AND($H135=1,$W135=1),1,0)</f>
        <v>0</v>
      </c>
      <c r="AH135" s="18">
        <f t="shared" ref="AH135:AH198" si="101">IF(AND($H135=1,$X135=1),1,0)</f>
        <v>0</v>
      </c>
      <c r="AI135" s="18">
        <f t="shared" ref="AI135:AI198" si="102">IF(AND($I135=1,$W135=1),1,0)</f>
        <v>0</v>
      </c>
      <c r="AJ135" s="18">
        <f t="shared" ref="AJ135:AJ198" si="103">IF(AND($I135=1,$X135=1),1,0)</f>
        <v>0</v>
      </c>
      <c r="AK135" s="18">
        <f t="shared" ref="AK135:AK198" si="104">IF(AND($J135=1,$W135=1),1,0)</f>
        <v>0</v>
      </c>
      <c r="AL135" s="18">
        <f t="shared" ref="AL135:AL198" si="105">IF(AND($J135=1,$X135=1),1,0)</f>
        <v>0</v>
      </c>
      <c r="AM135" s="18">
        <f t="shared" ref="AM135:AM198" si="106">IF(AND($K135=1,$W135=1),1,0)</f>
        <v>0</v>
      </c>
      <c r="AN135" s="18">
        <f t="shared" ref="AN135:AN198" si="107">IF(AND($K135=1,$X135=1),1,0)</f>
        <v>0</v>
      </c>
      <c r="AO135" s="18">
        <f t="shared" ref="AO135:AO198" si="108">IF(AND($L135=1,$W135=1),1,0)</f>
        <v>0</v>
      </c>
      <c r="AP135" s="18">
        <f t="shared" ref="AP135:AP198" si="109">IF(AND($L135=1,$X135=1),1,0)</f>
        <v>0</v>
      </c>
      <c r="AQ135" s="18">
        <f t="shared" ref="AQ135:AQ198" si="110">IF(AND($M135=1,$W135=1),1,0)</f>
        <v>0</v>
      </c>
      <c r="AR135" s="18">
        <f t="shared" ref="AR135:AR198" si="111">IF(AND($M135=1,$X135=1),1,0)</f>
        <v>0</v>
      </c>
      <c r="AS135" s="18">
        <f t="shared" ref="AS135:AS198" si="112">IF(AND($N135=1,$W135=1),1,0)</f>
        <v>0</v>
      </c>
      <c r="AT135" s="18">
        <f t="shared" ref="AT135:AT198" si="113">IF(AND($N135=1,$X135=1),1,0)</f>
        <v>0</v>
      </c>
      <c r="AU135" s="18">
        <f t="shared" ref="AU135:AU198" si="114">IF(AND($Q135=1,$W135=1),1,0)</f>
        <v>0</v>
      </c>
      <c r="AV135" s="18">
        <f t="shared" ref="AV135:AV198" si="115">IF(AND($Q135=1,$X135=1),1,0)</f>
        <v>0</v>
      </c>
      <c r="AW135" s="18">
        <f t="shared" ref="AW135:AW198" si="116">IF(AND($R135=1,$W135=1),1,0)</f>
        <v>0</v>
      </c>
      <c r="AX135" s="18">
        <f t="shared" ref="AX135:AX198" si="117">IF(AND($R135=1,$X135=1),1,0)</f>
        <v>0</v>
      </c>
      <c r="AY135" s="18">
        <f t="shared" ref="AY135:AY198" si="118">IF(AND($S135=1,$W135=1),1,0)</f>
        <v>0</v>
      </c>
      <c r="AZ135" s="18">
        <f t="shared" ref="AZ135:AZ198" si="119">IF(AND($S135=1,$X135=1),1,0)</f>
        <v>0</v>
      </c>
      <c r="BA135" s="18" t="str">
        <f t="shared" ref="BA135:BA198" si="120">IF(AND(SUM(C135:E135,G135:N135,Q135:S135)=1,SUM(Y135:AZ135)&lt;&gt;1),"PROBLEM","")</f>
        <v/>
      </c>
    </row>
    <row r="136" spans="1:53" ht="16">
      <c r="A136" s="8">
        <v>131</v>
      </c>
      <c r="B136" s="1" t="s">
        <v>364</v>
      </c>
      <c r="C136">
        <f t="shared" si="84"/>
        <v>1</v>
      </c>
      <c r="D136">
        <f t="shared" si="83"/>
        <v>0</v>
      </c>
      <c r="E136">
        <f t="shared" si="83"/>
        <v>0</v>
      </c>
      <c r="F136">
        <f t="shared" si="83"/>
        <v>0</v>
      </c>
      <c r="G136">
        <f t="shared" si="83"/>
        <v>0</v>
      </c>
      <c r="H136">
        <f t="shared" si="83"/>
        <v>0</v>
      </c>
      <c r="I136">
        <f t="shared" si="83"/>
        <v>0</v>
      </c>
      <c r="J136">
        <f t="shared" si="83"/>
        <v>0</v>
      </c>
      <c r="K136">
        <f t="shared" si="83"/>
        <v>0</v>
      </c>
      <c r="L136">
        <f t="shared" si="83"/>
        <v>0</v>
      </c>
      <c r="M136">
        <f t="shared" si="83"/>
        <v>0</v>
      </c>
      <c r="N136">
        <f t="shared" si="83"/>
        <v>0</v>
      </c>
      <c r="O136" s="21">
        <f t="shared" si="85"/>
        <v>0</v>
      </c>
      <c r="P136" s="22" t="str">
        <f t="shared" si="82"/>
        <v/>
      </c>
      <c r="Q136">
        <f t="shared" si="87"/>
        <v>0</v>
      </c>
      <c r="R136">
        <f t="shared" si="88"/>
        <v>0</v>
      </c>
      <c r="S136">
        <f t="shared" si="88"/>
        <v>0</v>
      </c>
      <c r="T136">
        <f t="shared" si="89"/>
        <v>0</v>
      </c>
      <c r="U136" s="21">
        <f t="shared" si="86"/>
        <v>0</v>
      </c>
      <c r="V136" s="36" t="s">
        <v>24</v>
      </c>
      <c r="W136">
        <f t="shared" si="90"/>
        <v>0</v>
      </c>
      <c r="X136">
        <f t="shared" si="91"/>
        <v>1</v>
      </c>
      <c r="Y136" s="21">
        <f t="shared" si="92"/>
        <v>0</v>
      </c>
      <c r="Z136" s="18">
        <f t="shared" si="93"/>
        <v>1</v>
      </c>
      <c r="AA136" s="18">
        <f t="shared" si="94"/>
        <v>0</v>
      </c>
      <c r="AB136" s="18">
        <f t="shared" si="95"/>
        <v>0</v>
      </c>
      <c r="AC136" s="18">
        <f t="shared" si="96"/>
        <v>0</v>
      </c>
      <c r="AD136" s="18">
        <f t="shared" si="97"/>
        <v>0</v>
      </c>
      <c r="AE136" s="18">
        <f t="shared" si="98"/>
        <v>0</v>
      </c>
      <c r="AF136" s="18">
        <f t="shared" si="99"/>
        <v>0</v>
      </c>
      <c r="AG136" s="18">
        <f t="shared" si="100"/>
        <v>0</v>
      </c>
      <c r="AH136" s="18">
        <f t="shared" si="101"/>
        <v>0</v>
      </c>
      <c r="AI136" s="18">
        <f t="shared" si="102"/>
        <v>0</v>
      </c>
      <c r="AJ136" s="18">
        <f t="shared" si="103"/>
        <v>0</v>
      </c>
      <c r="AK136" s="18">
        <f t="shared" si="104"/>
        <v>0</v>
      </c>
      <c r="AL136" s="18">
        <f t="shared" si="105"/>
        <v>0</v>
      </c>
      <c r="AM136" s="18">
        <f t="shared" si="106"/>
        <v>0</v>
      </c>
      <c r="AN136" s="18">
        <f t="shared" si="107"/>
        <v>0</v>
      </c>
      <c r="AO136" s="18">
        <f t="shared" si="108"/>
        <v>0</v>
      </c>
      <c r="AP136" s="18">
        <f t="shared" si="109"/>
        <v>0</v>
      </c>
      <c r="AQ136" s="18">
        <f t="shared" si="110"/>
        <v>0</v>
      </c>
      <c r="AR136" s="18">
        <f t="shared" si="111"/>
        <v>0</v>
      </c>
      <c r="AS136" s="18">
        <f t="shared" si="112"/>
        <v>0</v>
      </c>
      <c r="AT136" s="18">
        <f t="shared" si="113"/>
        <v>0</v>
      </c>
      <c r="AU136" s="18">
        <f t="shared" si="114"/>
        <v>0</v>
      </c>
      <c r="AV136" s="18">
        <f t="shared" si="115"/>
        <v>0</v>
      </c>
      <c r="AW136" s="18">
        <f t="shared" si="116"/>
        <v>0</v>
      </c>
      <c r="AX136" s="18">
        <f t="shared" si="117"/>
        <v>0</v>
      </c>
      <c r="AY136" s="18">
        <f t="shared" si="118"/>
        <v>0</v>
      </c>
      <c r="AZ136" s="18">
        <f t="shared" si="119"/>
        <v>0</v>
      </c>
      <c r="BA136" s="18" t="str">
        <f t="shared" si="120"/>
        <v/>
      </c>
    </row>
    <row r="137" spans="1:53" ht="16">
      <c r="A137" s="8">
        <v>132</v>
      </c>
      <c r="B137" s="1" t="s">
        <v>85</v>
      </c>
      <c r="C137">
        <f t="shared" si="84"/>
        <v>0</v>
      </c>
      <c r="D137">
        <f t="shared" si="83"/>
        <v>0</v>
      </c>
      <c r="E137">
        <f t="shared" si="83"/>
        <v>0</v>
      </c>
      <c r="F137">
        <f t="shared" si="83"/>
        <v>0</v>
      </c>
      <c r="G137">
        <f t="shared" si="83"/>
        <v>0</v>
      </c>
      <c r="H137">
        <f t="shared" si="83"/>
        <v>0</v>
      </c>
      <c r="I137">
        <f t="shared" si="83"/>
        <v>0</v>
      </c>
      <c r="J137">
        <f t="shared" si="83"/>
        <v>1</v>
      </c>
      <c r="K137">
        <f t="shared" si="83"/>
        <v>0</v>
      </c>
      <c r="L137">
        <f t="shared" si="83"/>
        <v>0</v>
      </c>
      <c r="M137">
        <f t="shared" si="83"/>
        <v>0</v>
      </c>
      <c r="N137">
        <f t="shared" si="83"/>
        <v>0</v>
      </c>
      <c r="O137" s="21">
        <f t="shared" si="85"/>
        <v>0</v>
      </c>
      <c r="P137" s="22" t="str">
        <f t="shared" si="82"/>
        <v/>
      </c>
      <c r="Q137">
        <f t="shared" si="87"/>
        <v>0</v>
      </c>
      <c r="R137">
        <f t="shared" si="88"/>
        <v>0</v>
      </c>
      <c r="S137">
        <f t="shared" si="88"/>
        <v>0</v>
      </c>
      <c r="T137">
        <f t="shared" si="89"/>
        <v>0</v>
      </c>
      <c r="U137" s="21">
        <f t="shared" si="86"/>
        <v>0</v>
      </c>
      <c r="V137" s="36" t="s">
        <v>24</v>
      </c>
      <c r="W137">
        <f t="shared" si="90"/>
        <v>0</v>
      </c>
      <c r="X137">
        <f t="shared" si="91"/>
        <v>1</v>
      </c>
      <c r="Y137" s="21">
        <f t="shared" si="92"/>
        <v>0</v>
      </c>
      <c r="Z137" s="18">
        <f t="shared" si="93"/>
        <v>0</v>
      </c>
      <c r="AA137" s="18">
        <f t="shared" si="94"/>
        <v>0</v>
      </c>
      <c r="AB137" s="18">
        <f t="shared" si="95"/>
        <v>0</v>
      </c>
      <c r="AC137" s="18">
        <f t="shared" si="96"/>
        <v>0</v>
      </c>
      <c r="AD137" s="18">
        <f t="shared" si="97"/>
        <v>0</v>
      </c>
      <c r="AE137" s="18">
        <f t="shared" si="98"/>
        <v>0</v>
      </c>
      <c r="AF137" s="18">
        <f t="shared" si="99"/>
        <v>0</v>
      </c>
      <c r="AG137" s="18">
        <f t="shared" si="100"/>
        <v>0</v>
      </c>
      <c r="AH137" s="18">
        <f t="shared" si="101"/>
        <v>0</v>
      </c>
      <c r="AI137" s="18">
        <f t="shared" si="102"/>
        <v>0</v>
      </c>
      <c r="AJ137" s="18">
        <f t="shared" si="103"/>
        <v>0</v>
      </c>
      <c r="AK137" s="18">
        <f t="shared" si="104"/>
        <v>0</v>
      </c>
      <c r="AL137" s="18">
        <f t="shared" si="105"/>
        <v>1</v>
      </c>
      <c r="AM137" s="18">
        <f t="shared" si="106"/>
        <v>0</v>
      </c>
      <c r="AN137" s="18">
        <f t="shared" si="107"/>
        <v>0</v>
      </c>
      <c r="AO137" s="18">
        <f t="shared" si="108"/>
        <v>0</v>
      </c>
      <c r="AP137" s="18">
        <f t="shared" si="109"/>
        <v>0</v>
      </c>
      <c r="AQ137" s="18">
        <f t="shared" si="110"/>
        <v>0</v>
      </c>
      <c r="AR137" s="18">
        <f t="shared" si="111"/>
        <v>0</v>
      </c>
      <c r="AS137" s="18">
        <f t="shared" si="112"/>
        <v>0</v>
      </c>
      <c r="AT137" s="18">
        <f t="shared" si="113"/>
        <v>0</v>
      </c>
      <c r="AU137" s="18">
        <f t="shared" si="114"/>
        <v>0</v>
      </c>
      <c r="AV137" s="18">
        <f t="shared" si="115"/>
        <v>0</v>
      </c>
      <c r="AW137" s="18">
        <f t="shared" si="116"/>
        <v>0</v>
      </c>
      <c r="AX137" s="18">
        <f t="shared" si="117"/>
        <v>0</v>
      </c>
      <c r="AY137" s="18">
        <f t="shared" si="118"/>
        <v>0</v>
      </c>
      <c r="AZ137" s="18">
        <f t="shared" si="119"/>
        <v>0</v>
      </c>
      <c r="BA137" s="18" t="str">
        <f t="shared" si="120"/>
        <v/>
      </c>
    </row>
    <row r="138" spans="1:53" ht="16">
      <c r="A138" s="8">
        <v>133</v>
      </c>
      <c r="B138" s="1" t="s">
        <v>355</v>
      </c>
      <c r="C138">
        <f t="shared" si="84"/>
        <v>0</v>
      </c>
      <c r="D138">
        <f t="shared" si="83"/>
        <v>0</v>
      </c>
      <c r="E138">
        <f t="shared" si="83"/>
        <v>0</v>
      </c>
      <c r="F138">
        <f t="shared" si="83"/>
        <v>0</v>
      </c>
      <c r="G138">
        <f t="shared" si="83"/>
        <v>0</v>
      </c>
      <c r="H138">
        <f t="shared" si="83"/>
        <v>0</v>
      </c>
      <c r="I138">
        <f t="shared" si="83"/>
        <v>0</v>
      </c>
      <c r="J138">
        <f t="shared" si="83"/>
        <v>0</v>
      </c>
      <c r="K138">
        <f t="shared" si="83"/>
        <v>0</v>
      </c>
      <c r="L138">
        <f t="shared" si="83"/>
        <v>0</v>
      </c>
      <c r="M138">
        <f t="shared" si="83"/>
        <v>0</v>
      </c>
      <c r="N138">
        <f t="shared" si="83"/>
        <v>0</v>
      </c>
      <c r="O138" s="21">
        <f t="shared" si="85"/>
        <v>1</v>
      </c>
      <c r="P138" s="22" t="str">
        <f t="shared" si="82"/>
        <v>Europe - Framework 7</v>
      </c>
      <c r="Q138">
        <f t="shared" si="87"/>
        <v>1</v>
      </c>
      <c r="R138">
        <f t="shared" si="88"/>
        <v>0</v>
      </c>
      <c r="S138">
        <f t="shared" si="88"/>
        <v>0</v>
      </c>
      <c r="T138">
        <f t="shared" si="89"/>
        <v>0</v>
      </c>
      <c r="U138" s="21">
        <f t="shared" si="86"/>
        <v>0</v>
      </c>
      <c r="V138" s="36" t="s">
        <v>24</v>
      </c>
      <c r="W138">
        <f t="shared" si="90"/>
        <v>0</v>
      </c>
      <c r="X138">
        <f t="shared" si="91"/>
        <v>1</v>
      </c>
      <c r="Y138" s="21">
        <f t="shared" si="92"/>
        <v>0</v>
      </c>
      <c r="Z138" s="18">
        <f t="shared" si="93"/>
        <v>0</v>
      </c>
      <c r="AA138" s="18">
        <f t="shared" si="94"/>
        <v>0</v>
      </c>
      <c r="AB138" s="18">
        <f t="shared" si="95"/>
        <v>0</v>
      </c>
      <c r="AC138" s="18">
        <f t="shared" si="96"/>
        <v>0</v>
      </c>
      <c r="AD138" s="18">
        <f t="shared" si="97"/>
        <v>0</v>
      </c>
      <c r="AE138" s="18">
        <f t="shared" si="98"/>
        <v>0</v>
      </c>
      <c r="AF138" s="18">
        <f t="shared" si="99"/>
        <v>0</v>
      </c>
      <c r="AG138" s="18">
        <f t="shared" si="100"/>
        <v>0</v>
      </c>
      <c r="AH138" s="18">
        <f t="shared" si="101"/>
        <v>0</v>
      </c>
      <c r="AI138" s="18">
        <f t="shared" si="102"/>
        <v>0</v>
      </c>
      <c r="AJ138" s="18">
        <f t="shared" si="103"/>
        <v>0</v>
      </c>
      <c r="AK138" s="18">
        <f t="shared" si="104"/>
        <v>0</v>
      </c>
      <c r="AL138" s="18">
        <f t="shared" si="105"/>
        <v>0</v>
      </c>
      <c r="AM138" s="18">
        <f t="shared" si="106"/>
        <v>0</v>
      </c>
      <c r="AN138" s="18">
        <f t="shared" si="107"/>
        <v>0</v>
      </c>
      <c r="AO138" s="18">
        <f t="shared" si="108"/>
        <v>0</v>
      </c>
      <c r="AP138" s="18">
        <f t="shared" si="109"/>
        <v>0</v>
      </c>
      <c r="AQ138" s="18">
        <f t="shared" si="110"/>
        <v>0</v>
      </c>
      <c r="AR138" s="18">
        <f t="shared" si="111"/>
        <v>0</v>
      </c>
      <c r="AS138" s="18">
        <f t="shared" si="112"/>
        <v>0</v>
      </c>
      <c r="AT138" s="18">
        <f t="shared" si="113"/>
        <v>0</v>
      </c>
      <c r="AU138" s="18">
        <f t="shared" si="114"/>
        <v>0</v>
      </c>
      <c r="AV138" s="18">
        <f t="shared" si="115"/>
        <v>1</v>
      </c>
      <c r="AW138" s="18">
        <f t="shared" si="116"/>
        <v>0</v>
      </c>
      <c r="AX138" s="18">
        <f t="shared" si="117"/>
        <v>0</v>
      </c>
      <c r="AY138" s="18">
        <f t="shared" si="118"/>
        <v>0</v>
      </c>
      <c r="AZ138" s="18">
        <f t="shared" si="119"/>
        <v>0</v>
      </c>
      <c r="BA138" s="18" t="str">
        <f t="shared" si="120"/>
        <v/>
      </c>
    </row>
    <row r="139" spans="1:53" ht="16">
      <c r="A139" s="8">
        <v>134</v>
      </c>
      <c r="B139" s="1" t="s">
        <v>20</v>
      </c>
      <c r="C139">
        <f t="shared" si="84"/>
        <v>0</v>
      </c>
      <c r="D139">
        <f t="shared" si="83"/>
        <v>0</v>
      </c>
      <c r="E139">
        <f t="shared" si="83"/>
        <v>0</v>
      </c>
      <c r="F139">
        <f t="shared" si="83"/>
        <v>0</v>
      </c>
      <c r="G139">
        <f t="shared" si="83"/>
        <v>1</v>
      </c>
      <c r="H139">
        <f t="shared" si="83"/>
        <v>0</v>
      </c>
      <c r="I139">
        <f t="shared" si="83"/>
        <v>0</v>
      </c>
      <c r="J139">
        <f t="shared" si="83"/>
        <v>0</v>
      </c>
      <c r="K139">
        <f t="shared" si="83"/>
        <v>0</v>
      </c>
      <c r="L139">
        <f t="shared" si="83"/>
        <v>0</v>
      </c>
      <c r="M139">
        <f t="shared" si="83"/>
        <v>0</v>
      </c>
      <c r="N139">
        <f t="shared" si="83"/>
        <v>0</v>
      </c>
      <c r="O139" s="21">
        <f t="shared" si="85"/>
        <v>0</v>
      </c>
      <c r="P139" s="22" t="str">
        <f t="shared" si="82"/>
        <v/>
      </c>
      <c r="Q139">
        <f t="shared" si="87"/>
        <v>0</v>
      </c>
      <c r="R139">
        <f t="shared" si="88"/>
        <v>0</v>
      </c>
      <c r="S139">
        <f t="shared" si="88"/>
        <v>0</v>
      </c>
      <c r="T139">
        <f t="shared" si="89"/>
        <v>0</v>
      </c>
      <c r="U139" s="21">
        <f t="shared" si="86"/>
        <v>0</v>
      </c>
      <c r="V139" s="36" t="s">
        <v>69</v>
      </c>
      <c r="W139">
        <f t="shared" si="90"/>
        <v>1</v>
      </c>
      <c r="X139">
        <f t="shared" si="91"/>
        <v>0</v>
      </c>
      <c r="Y139" s="21">
        <f t="shared" si="92"/>
        <v>0</v>
      </c>
      <c r="Z139" s="18">
        <f t="shared" si="93"/>
        <v>0</v>
      </c>
      <c r="AA139" s="18">
        <f t="shared" si="94"/>
        <v>0</v>
      </c>
      <c r="AB139" s="18">
        <f t="shared" si="95"/>
        <v>0</v>
      </c>
      <c r="AC139" s="18">
        <f t="shared" si="96"/>
        <v>0</v>
      </c>
      <c r="AD139" s="18">
        <f t="shared" si="97"/>
        <v>0</v>
      </c>
      <c r="AE139" s="18">
        <f t="shared" si="98"/>
        <v>1</v>
      </c>
      <c r="AF139" s="18">
        <f t="shared" si="99"/>
        <v>0</v>
      </c>
      <c r="AG139" s="18">
        <f t="shared" si="100"/>
        <v>0</v>
      </c>
      <c r="AH139" s="18">
        <f t="shared" si="101"/>
        <v>0</v>
      </c>
      <c r="AI139" s="18">
        <f t="shared" si="102"/>
        <v>0</v>
      </c>
      <c r="AJ139" s="18">
        <f t="shared" si="103"/>
        <v>0</v>
      </c>
      <c r="AK139" s="18">
        <f t="shared" si="104"/>
        <v>0</v>
      </c>
      <c r="AL139" s="18">
        <f t="shared" si="105"/>
        <v>0</v>
      </c>
      <c r="AM139" s="18">
        <f t="shared" si="106"/>
        <v>0</v>
      </c>
      <c r="AN139" s="18">
        <f t="shared" si="107"/>
        <v>0</v>
      </c>
      <c r="AO139" s="18">
        <f t="shared" si="108"/>
        <v>0</v>
      </c>
      <c r="AP139" s="18">
        <f t="shared" si="109"/>
        <v>0</v>
      </c>
      <c r="AQ139" s="18">
        <f t="shared" si="110"/>
        <v>0</v>
      </c>
      <c r="AR139" s="18">
        <f t="shared" si="111"/>
        <v>0</v>
      </c>
      <c r="AS139" s="18">
        <f t="shared" si="112"/>
        <v>0</v>
      </c>
      <c r="AT139" s="18">
        <f t="shared" si="113"/>
        <v>0</v>
      </c>
      <c r="AU139" s="18">
        <f t="shared" si="114"/>
        <v>0</v>
      </c>
      <c r="AV139" s="18">
        <f t="shared" si="115"/>
        <v>0</v>
      </c>
      <c r="AW139" s="18">
        <f t="shared" si="116"/>
        <v>0</v>
      </c>
      <c r="AX139" s="18">
        <f t="shared" si="117"/>
        <v>0</v>
      </c>
      <c r="AY139" s="18">
        <f t="shared" si="118"/>
        <v>0</v>
      </c>
      <c r="AZ139" s="18">
        <f t="shared" si="119"/>
        <v>0</v>
      </c>
      <c r="BA139" s="18" t="str">
        <f t="shared" si="120"/>
        <v/>
      </c>
    </row>
    <row r="140" spans="1:53" ht="16">
      <c r="A140" s="8">
        <v>135</v>
      </c>
      <c r="B140" s="1" t="s">
        <v>60</v>
      </c>
      <c r="C140">
        <f t="shared" si="84"/>
        <v>0</v>
      </c>
      <c r="D140">
        <f t="shared" si="83"/>
        <v>0</v>
      </c>
      <c r="E140">
        <f t="shared" si="83"/>
        <v>0</v>
      </c>
      <c r="F140">
        <f t="shared" si="83"/>
        <v>0</v>
      </c>
      <c r="G140">
        <f t="shared" si="83"/>
        <v>0</v>
      </c>
      <c r="H140">
        <f t="shared" si="83"/>
        <v>0</v>
      </c>
      <c r="I140">
        <f t="shared" si="83"/>
        <v>0</v>
      </c>
      <c r="J140">
        <f t="shared" si="83"/>
        <v>0</v>
      </c>
      <c r="K140">
        <f t="shared" si="83"/>
        <v>0</v>
      </c>
      <c r="L140">
        <f t="shared" si="83"/>
        <v>0</v>
      </c>
      <c r="M140">
        <f t="shared" si="83"/>
        <v>1</v>
      </c>
      <c r="N140">
        <f t="shared" si="83"/>
        <v>0</v>
      </c>
      <c r="O140" s="21">
        <f t="shared" si="85"/>
        <v>0</v>
      </c>
      <c r="P140" s="22" t="str">
        <f t="shared" si="82"/>
        <v/>
      </c>
      <c r="Q140">
        <f t="shared" si="87"/>
        <v>0</v>
      </c>
      <c r="R140">
        <f t="shared" si="88"/>
        <v>0</v>
      </c>
      <c r="S140">
        <f t="shared" si="88"/>
        <v>0</v>
      </c>
      <c r="T140">
        <f t="shared" si="89"/>
        <v>0</v>
      </c>
      <c r="U140" s="21">
        <f t="shared" si="86"/>
        <v>0</v>
      </c>
      <c r="V140" s="36" t="s">
        <v>24</v>
      </c>
      <c r="W140">
        <f t="shared" si="90"/>
        <v>0</v>
      </c>
      <c r="X140">
        <f t="shared" si="91"/>
        <v>1</v>
      </c>
      <c r="Y140" s="21">
        <f t="shared" si="92"/>
        <v>0</v>
      </c>
      <c r="Z140" s="18">
        <f t="shared" si="93"/>
        <v>0</v>
      </c>
      <c r="AA140" s="18">
        <f t="shared" si="94"/>
        <v>0</v>
      </c>
      <c r="AB140" s="18">
        <f t="shared" si="95"/>
        <v>0</v>
      </c>
      <c r="AC140" s="18">
        <f t="shared" si="96"/>
        <v>0</v>
      </c>
      <c r="AD140" s="18">
        <f t="shared" si="97"/>
        <v>0</v>
      </c>
      <c r="AE140" s="18">
        <f t="shared" si="98"/>
        <v>0</v>
      </c>
      <c r="AF140" s="18">
        <f t="shared" si="99"/>
        <v>0</v>
      </c>
      <c r="AG140" s="18">
        <f t="shared" si="100"/>
        <v>0</v>
      </c>
      <c r="AH140" s="18">
        <f t="shared" si="101"/>
        <v>0</v>
      </c>
      <c r="AI140" s="18">
        <f t="shared" si="102"/>
        <v>0</v>
      </c>
      <c r="AJ140" s="18">
        <f t="shared" si="103"/>
        <v>0</v>
      </c>
      <c r="AK140" s="18">
        <f t="shared" si="104"/>
        <v>0</v>
      </c>
      <c r="AL140" s="18">
        <f t="shared" si="105"/>
        <v>0</v>
      </c>
      <c r="AM140" s="18">
        <f t="shared" si="106"/>
        <v>0</v>
      </c>
      <c r="AN140" s="18">
        <f t="shared" si="107"/>
        <v>0</v>
      </c>
      <c r="AO140" s="18">
        <f t="shared" si="108"/>
        <v>0</v>
      </c>
      <c r="AP140" s="18">
        <f t="shared" si="109"/>
        <v>0</v>
      </c>
      <c r="AQ140" s="18">
        <f t="shared" si="110"/>
        <v>0</v>
      </c>
      <c r="AR140" s="18">
        <f t="shared" si="111"/>
        <v>1</v>
      </c>
      <c r="AS140" s="18">
        <f t="shared" si="112"/>
        <v>0</v>
      </c>
      <c r="AT140" s="18">
        <f t="shared" si="113"/>
        <v>0</v>
      </c>
      <c r="AU140" s="18">
        <f t="shared" si="114"/>
        <v>0</v>
      </c>
      <c r="AV140" s="18">
        <f t="shared" si="115"/>
        <v>0</v>
      </c>
      <c r="AW140" s="18">
        <f t="shared" si="116"/>
        <v>0</v>
      </c>
      <c r="AX140" s="18">
        <f t="shared" si="117"/>
        <v>0</v>
      </c>
      <c r="AY140" s="18">
        <f t="shared" si="118"/>
        <v>0</v>
      </c>
      <c r="AZ140" s="18">
        <f t="shared" si="119"/>
        <v>0</v>
      </c>
      <c r="BA140" s="18" t="str">
        <f t="shared" si="120"/>
        <v/>
      </c>
    </row>
    <row r="141" spans="1:53" ht="16">
      <c r="A141" s="8">
        <v>136</v>
      </c>
      <c r="B141" s="1" t="s">
        <v>664</v>
      </c>
      <c r="C141">
        <f t="shared" si="84"/>
        <v>0</v>
      </c>
      <c r="D141">
        <f t="shared" si="83"/>
        <v>0</v>
      </c>
      <c r="E141">
        <f t="shared" si="83"/>
        <v>0</v>
      </c>
      <c r="F141">
        <f t="shared" si="83"/>
        <v>0</v>
      </c>
      <c r="G141">
        <f t="shared" si="83"/>
        <v>0</v>
      </c>
      <c r="H141">
        <f t="shared" si="83"/>
        <v>0</v>
      </c>
      <c r="I141">
        <f t="shared" si="83"/>
        <v>0</v>
      </c>
      <c r="J141">
        <f t="shared" si="83"/>
        <v>0</v>
      </c>
      <c r="K141">
        <f t="shared" si="83"/>
        <v>0</v>
      </c>
      <c r="L141">
        <f t="shared" si="83"/>
        <v>0</v>
      </c>
      <c r="M141">
        <f t="shared" si="83"/>
        <v>0</v>
      </c>
      <c r="N141">
        <f t="shared" si="83"/>
        <v>0</v>
      </c>
      <c r="O141" s="21">
        <f t="shared" si="85"/>
        <v>1</v>
      </c>
      <c r="P141" s="22" t="str">
        <f t="shared" si="82"/>
        <v>EU</v>
      </c>
      <c r="Q141">
        <f t="shared" si="87"/>
        <v>1</v>
      </c>
      <c r="R141">
        <f t="shared" si="88"/>
        <v>0</v>
      </c>
      <c r="S141">
        <f t="shared" si="88"/>
        <v>0</v>
      </c>
      <c r="T141">
        <f t="shared" si="89"/>
        <v>0</v>
      </c>
      <c r="U141" s="21">
        <f t="shared" si="86"/>
        <v>0</v>
      </c>
      <c r="V141" s="36" t="s">
        <v>108</v>
      </c>
      <c r="W141">
        <f t="shared" si="90"/>
        <v>1</v>
      </c>
      <c r="X141">
        <f t="shared" si="91"/>
        <v>0</v>
      </c>
      <c r="Y141" s="21">
        <f t="shared" si="92"/>
        <v>0</v>
      </c>
      <c r="Z141" s="18">
        <f t="shared" si="93"/>
        <v>0</v>
      </c>
      <c r="AA141" s="18">
        <f t="shared" si="94"/>
        <v>0</v>
      </c>
      <c r="AB141" s="18">
        <f t="shared" si="95"/>
        <v>0</v>
      </c>
      <c r="AC141" s="18">
        <f t="shared" si="96"/>
        <v>0</v>
      </c>
      <c r="AD141" s="18">
        <f t="shared" si="97"/>
        <v>0</v>
      </c>
      <c r="AE141" s="18">
        <f t="shared" si="98"/>
        <v>0</v>
      </c>
      <c r="AF141" s="18">
        <f t="shared" si="99"/>
        <v>0</v>
      </c>
      <c r="AG141" s="18">
        <f t="shared" si="100"/>
        <v>0</v>
      </c>
      <c r="AH141" s="18">
        <f t="shared" si="101"/>
        <v>0</v>
      </c>
      <c r="AI141" s="18">
        <f t="shared" si="102"/>
        <v>0</v>
      </c>
      <c r="AJ141" s="18">
        <f t="shared" si="103"/>
        <v>0</v>
      </c>
      <c r="AK141" s="18">
        <f t="shared" si="104"/>
        <v>0</v>
      </c>
      <c r="AL141" s="18">
        <f t="shared" si="105"/>
        <v>0</v>
      </c>
      <c r="AM141" s="18">
        <f t="shared" si="106"/>
        <v>0</v>
      </c>
      <c r="AN141" s="18">
        <f t="shared" si="107"/>
        <v>0</v>
      </c>
      <c r="AO141" s="18">
        <f t="shared" si="108"/>
        <v>0</v>
      </c>
      <c r="AP141" s="18">
        <f t="shared" si="109"/>
        <v>0</v>
      </c>
      <c r="AQ141" s="18">
        <f t="shared" si="110"/>
        <v>0</v>
      </c>
      <c r="AR141" s="18">
        <f t="shared" si="111"/>
        <v>0</v>
      </c>
      <c r="AS141" s="18">
        <f t="shared" si="112"/>
        <v>0</v>
      </c>
      <c r="AT141" s="18">
        <f t="shared" si="113"/>
        <v>0</v>
      </c>
      <c r="AU141" s="18">
        <f t="shared" si="114"/>
        <v>1</v>
      </c>
      <c r="AV141" s="18">
        <f t="shared" si="115"/>
        <v>0</v>
      </c>
      <c r="AW141" s="18">
        <f t="shared" si="116"/>
        <v>0</v>
      </c>
      <c r="AX141" s="18">
        <f t="shared" si="117"/>
        <v>0</v>
      </c>
      <c r="AY141" s="18">
        <f t="shared" si="118"/>
        <v>0</v>
      </c>
      <c r="AZ141" s="18">
        <f t="shared" si="119"/>
        <v>0</v>
      </c>
      <c r="BA141" s="18" t="str">
        <f t="shared" si="120"/>
        <v/>
      </c>
    </row>
    <row r="142" spans="1:53" ht="16">
      <c r="A142" s="8">
        <v>137</v>
      </c>
      <c r="B142" s="1" t="s">
        <v>126</v>
      </c>
      <c r="C142">
        <f t="shared" si="84"/>
        <v>0</v>
      </c>
      <c r="D142">
        <f t="shared" si="83"/>
        <v>0</v>
      </c>
      <c r="E142">
        <f t="shared" si="83"/>
        <v>0</v>
      </c>
      <c r="F142">
        <f t="shared" si="83"/>
        <v>0</v>
      </c>
      <c r="G142">
        <f t="shared" si="83"/>
        <v>0</v>
      </c>
      <c r="H142">
        <f t="shared" si="83"/>
        <v>0</v>
      </c>
      <c r="I142">
        <f t="shared" si="83"/>
        <v>1</v>
      </c>
      <c r="J142">
        <f t="shared" si="83"/>
        <v>0</v>
      </c>
      <c r="K142">
        <f t="shared" si="83"/>
        <v>0</v>
      </c>
      <c r="L142">
        <f t="shared" si="83"/>
        <v>0</v>
      </c>
      <c r="M142">
        <f t="shared" si="83"/>
        <v>0</v>
      </c>
      <c r="N142">
        <f t="shared" si="83"/>
        <v>0</v>
      </c>
      <c r="O142" s="21">
        <f t="shared" si="85"/>
        <v>0</v>
      </c>
      <c r="P142" s="22" t="str">
        <f t="shared" si="82"/>
        <v/>
      </c>
      <c r="Q142">
        <f t="shared" si="87"/>
        <v>0</v>
      </c>
      <c r="R142">
        <f t="shared" si="88"/>
        <v>0</v>
      </c>
      <c r="S142">
        <f t="shared" si="88"/>
        <v>0</v>
      </c>
      <c r="T142">
        <f t="shared" si="89"/>
        <v>0</v>
      </c>
      <c r="U142" s="21">
        <f t="shared" si="86"/>
        <v>0</v>
      </c>
      <c r="V142" s="36" t="s">
        <v>24</v>
      </c>
      <c r="W142">
        <f t="shared" si="90"/>
        <v>0</v>
      </c>
      <c r="X142">
        <f t="shared" si="91"/>
        <v>1</v>
      </c>
      <c r="Y142" s="21">
        <f t="shared" si="92"/>
        <v>0</v>
      </c>
      <c r="Z142" s="18">
        <f t="shared" si="93"/>
        <v>0</v>
      </c>
      <c r="AA142" s="18">
        <f t="shared" si="94"/>
        <v>0</v>
      </c>
      <c r="AB142" s="18">
        <f t="shared" si="95"/>
        <v>0</v>
      </c>
      <c r="AC142" s="18">
        <f t="shared" si="96"/>
        <v>0</v>
      </c>
      <c r="AD142" s="18">
        <f t="shared" si="97"/>
        <v>0</v>
      </c>
      <c r="AE142" s="18">
        <f t="shared" si="98"/>
        <v>0</v>
      </c>
      <c r="AF142" s="18">
        <f t="shared" si="99"/>
        <v>0</v>
      </c>
      <c r="AG142" s="18">
        <f t="shared" si="100"/>
        <v>0</v>
      </c>
      <c r="AH142" s="18">
        <f t="shared" si="101"/>
        <v>0</v>
      </c>
      <c r="AI142" s="18">
        <f t="shared" si="102"/>
        <v>0</v>
      </c>
      <c r="AJ142" s="18">
        <f t="shared" si="103"/>
        <v>1</v>
      </c>
      <c r="AK142" s="18">
        <f t="shared" si="104"/>
        <v>0</v>
      </c>
      <c r="AL142" s="18">
        <f t="shared" si="105"/>
        <v>0</v>
      </c>
      <c r="AM142" s="18">
        <f t="shared" si="106"/>
        <v>0</v>
      </c>
      <c r="AN142" s="18">
        <f t="shared" si="107"/>
        <v>0</v>
      </c>
      <c r="AO142" s="18">
        <f t="shared" si="108"/>
        <v>0</v>
      </c>
      <c r="AP142" s="18">
        <f t="shared" si="109"/>
        <v>0</v>
      </c>
      <c r="AQ142" s="18">
        <f t="shared" si="110"/>
        <v>0</v>
      </c>
      <c r="AR142" s="18">
        <f t="shared" si="111"/>
        <v>0</v>
      </c>
      <c r="AS142" s="18">
        <f t="shared" si="112"/>
        <v>0</v>
      </c>
      <c r="AT142" s="18">
        <f t="shared" si="113"/>
        <v>0</v>
      </c>
      <c r="AU142" s="18">
        <f t="shared" si="114"/>
        <v>0</v>
      </c>
      <c r="AV142" s="18">
        <f t="shared" si="115"/>
        <v>0</v>
      </c>
      <c r="AW142" s="18">
        <f t="shared" si="116"/>
        <v>0</v>
      </c>
      <c r="AX142" s="18">
        <f t="shared" si="117"/>
        <v>0</v>
      </c>
      <c r="AY142" s="18">
        <f t="shared" si="118"/>
        <v>0</v>
      </c>
      <c r="AZ142" s="18">
        <f t="shared" si="119"/>
        <v>0</v>
      </c>
      <c r="BA142" s="18" t="str">
        <f t="shared" si="120"/>
        <v/>
      </c>
    </row>
    <row r="143" spans="1:53" ht="16">
      <c r="A143" s="8">
        <v>138</v>
      </c>
      <c r="B143" s="1" t="s">
        <v>249</v>
      </c>
      <c r="C143">
        <f t="shared" si="84"/>
        <v>0</v>
      </c>
      <c r="D143">
        <f t="shared" si="83"/>
        <v>0</v>
      </c>
      <c r="E143">
        <f t="shared" si="83"/>
        <v>0</v>
      </c>
      <c r="F143">
        <f t="shared" si="83"/>
        <v>0</v>
      </c>
      <c r="G143">
        <f t="shared" si="83"/>
        <v>0</v>
      </c>
      <c r="H143">
        <f t="shared" si="83"/>
        <v>0</v>
      </c>
      <c r="I143">
        <f t="shared" si="83"/>
        <v>0</v>
      </c>
      <c r="J143">
        <f t="shared" si="83"/>
        <v>0</v>
      </c>
      <c r="K143">
        <f t="shared" si="83"/>
        <v>0</v>
      </c>
      <c r="L143">
        <f t="shared" si="83"/>
        <v>1</v>
      </c>
      <c r="M143">
        <f t="shared" si="83"/>
        <v>0</v>
      </c>
      <c r="N143">
        <f t="shared" si="83"/>
        <v>0</v>
      </c>
      <c r="O143" s="21">
        <f t="shared" si="85"/>
        <v>0</v>
      </c>
      <c r="P143" s="22" t="str">
        <f t="shared" si="82"/>
        <v/>
      </c>
      <c r="Q143">
        <f t="shared" si="87"/>
        <v>0</v>
      </c>
      <c r="R143">
        <f t="shared" si="88"/>
        <v>0</v>
      </c>
      <c r="S143">
        <f t="shared" si="88"/>
        <v>0</v>
      </c>
      <c r="T143">
        <f t="shared" si="89"/>
        <v>0</v>
      </c>
      <c r="U143" s="21">
        <f t="shared" si="86"/>
        <v>0</v>
      </c>
      <c r="V143" s="36" t="s">
        <v>24</v>
      </c>
      <c r="W143">
        <f t="shared" si="90"/>
        <v>0</v>
      </c>
      <c r="X143">
        <f t="shared" si="91"/>
        <v>1</v>
      </c>
      <c r="Y143" s="21">
        <f t="shared" si="92"/>
        <v>0</v>
      </c>
      <c r="Z143" s="18">
        <f t="shared" si="93"/>
        <v>0</v>
      </c>
      <c r="AA143" s="18">
        <f t="shared" si="94"/>
        <v>0</v>
      </c>
      <c r="AB143" s="18">
        <f t="shared" si="95"/>
        <v>0</v>
      </c>
      <c r="AC143" s="18">
        <f t="shared" si="96"/>
        <v>0</v>
      </c>
      <c r="AD143" s="18">
        <f t="shared" si="97"/>
        <v>0</v>
      </c>
      <c r="AE143" s="18">
        <f t="shared" si="98"/>
        <v>0</v>
      </c>
      <c r="AF143" s="18">
        <f t="shared" si="99"/>
        <v>0</v>
      </c>
      <c r="AG143" s="18">
        <f t="shared" si="100"/>
        <v>0</v>
      </c>
      <c r="AH143" s="18">
        <f t="shared" si="101"/>
        <v>0</v>
      </c>
      <c r="AI143" s="18">
        <f t="shared" si="102"/>
        <v>0</v>
      </c>
      <c r="AJ143" s="18">
        <f t="shared" si="103"/>
        <v>0</v>
      </c>
      <c r="AK143" s="18">
        <f t="shared" si="104"/>
        <v>0</v>
      </c>
      <c r="AL143" s="18">
        <f t="shared" si="105"/>
        <v>0</v>
      </c>
      <c r="AM143" s="18">
        <f t="shared" si="106"/>
        <v>0</v>
      </c>
      <c r="AN143" s="18">
        <f t="shared" si="107"/>
        <v>0</v>
      </c>
      <c r="AO143" s="18">
        <f t="shared" si="108"/>
        <v>0</v>
      </c>
      <c r="AP143" s="18">
        <f t="shared" si="109"/>
        <v>1</v>
      </c>
      <c r="AQ143" s="18">
        <f t="shared" si="110"/>
        <v>0</v>
      </c>
      <c r="AR143" s="18">
        <f t="shared" si="111"/>
        <v>0</v>
      </c>
      <c r="AS143" s="18">
        <f t="shared" si="112"/>
        <v>0</v>
      </c>
      <c r="AT143" s="18">
        <f t="shared" si="113"/>
        <v>0</v>
      </c>
      <c r="AU143" s="18">
        <f t="shared" si="114"/>
        <v>0</v>
      </c>
      <c r="AV143" s="18">
        <f t="shared" si="115"/>
        <v>0</v>
      </c>
      <c r="AW143" s="18">
        <f t="shared" si="116"/>
        <v>0</v>
      </c>
      <c r="AX143" s="18">
        <f t="shared" si="117"/>
        <v>0</v>
      </c>
      <c r="AY143" s="18">
        <f t="shared" si="118"/>
        <v>0</v>
      </c>
      <c r="AZ143" s="18">
        <f t="shared" si="119"/>
        <v>0</v>
      </c>
      <c r="BA143" s="18" t="str">
        <f t="shared" si="120"/>
        <v/>
      </c>
    </row>
    <row r="144" spans="1:53" ht="16">
      <c r="A144" s="8">
        <v>139</v>
      </c>
      <c r="B144" s="1" t="s">
        <v>148</v>
      </c>
      <c r="C144">
        <f t="shared" si="84"/>
        <v>0</v>
      </c>
      <c r="D144">
        <f t="shared" si="83"/>
        <v>0</v>
      </c>
      <c r="E144">
        <f t="shared" si="83"/>
        <v>0</v>
      </c>
      <c r="F144">
        <f t="shared" si="83"/>
        <v>0</v>
      </c>
      <c r="G144">
        <f t="shared" si="83"/>
        <v>0</v>
      </c>
      <c r="H144">
        <f t="shared" si="83"/>
        <v>0</v>
      </c>
      <c r="I144">
        <f t="shared" si="83"/>
        <v>0</v>
      </c>
      <c r="J144">
        <f t="shared" si="83"/>
        <v>0</v>
      </c>
      <c r="K144">
        <f t="shared" si="83"/>
        <v>1</v>
      </c>
      <c r="L144">
        <f t="shared" si="83"/>
        <v>0</v>
      </c>
      <c r="M144">
        <f t="shared" si="83"/>
        <v>0</v>
      </c>
      <c r="N144">
        <f t="shared" si="83"/>
        <v>0</v>
      </c>
      <c r="O144" s="21">
        <f t="shared" si="85"/>
        <v>0</v>
      </c>
      <c r="P144" s="22" t="str">
        <f t="shared" si="82"/>
        <v/>
      </c>
      <c r="Q144">
        <f t="shared" si="87"/>
        <v>0</v>
      </c>
      <c r="R144">
        <f t="shared" si="88"/>
        <v>0</v>
      </c>
      <c r="S144">
        <f t="shared" si="88"/>
        <v>0</v>
      </c>
      <c r="T144">
        <f t="shared" si="89"/>
        <v>0</v>
      </c>
      <c r="U144" s="21">
        <f t="shared" si="86"/>
        <v>0</v>
      </c>
      <c r="V144" s="36" t="s">
        <v>108</v>
      </c>
      <c r="W144">
        <f t="shared" si="90"/>
        <v>1</v>
      </c>
      <c r="X144">
        <f t="shared" si="91"/>
        <v>0</v>
      </c>
      <c r="Y144" s="21">
        <f t="shared" si="92"/>
        <v>0</v>
      </c>
      <c r="Z144" s="18">
        <f t="shared" si="93"/>
        <v>0</v>
      </c>
      <c r="AA144" s="18">
        <f t="shared" si="94"/>
        <v>0</v>
      </c>
      <c r="AB144" s="18">
        <f t="shared" si="95"/>
        <v>0</v>
      </c>
      <c r="AC144" s="18">
        <f t="shared" si="96"/>
        <v>0</v>
      </c>
      <c r="AD144" s="18">
        <f t="shared" si="97"/>
        <v>0</v>
      </c>
      <c r="AE144" s="18">
        <f t="shared" si="98"/>
        <v>0</v>
      </c>
      <c r="AF144" s="18">
        <f t="shared" si="99"/>
        <v>0</v>
      </c>
      <c r="AG144" s="18">
        <f t="shared" si="100"/>
        <v>0</v>
      </c>
      <c r="AH144" s="18">
        <f t="shared" si="101"/>
        <v>0</v>
      </c>
      <c r="AI144" s="18">
        <f t="shared" si="102"/>
        <v>0</v>
      </c>
      <c r="AJ144" s="18">
        <f t="shared" si="103"/>
        <v>0</v>
      </c>
      <c r="AK144" s="18">
        <f t="shared" si="104"/>
        <v>0</v>
      </c>
      <c r="AL144" s="18">
        <f t="shared" si="105"/>
        <v>0</v>
      </c>
      <c r="AM144" s="18">
        <f t="shared" si="106"/>
        <v>1</v>
      </c>
      <c r="AN144" s="18">
        <f t="shared" si="107"/>
        <v>0</v>
      </c>
      <c r="AO144" s="18">
        <f t="shared" si="108"/>
        <v>0</v>
      </c>
      <c r="AP144" s="18">
        <f t="shared" si="109"/>
        <v>0</v>
      </c>
      <c r="AQ144" s="18">
        <f t="shared" si="110"/>
        <v>0</v>
      </c>
      <c r="AR144" s="18">
        <f t="shared" si="111"/>
        <v>0</v>
      </c>
      <c r="AS144" s="18">
        <f t="shared" si="112"/>
        <v>0</v>
      </c>
      <c r="AT144" s="18">
        <f t="shared" si="113"/>
        <v>0</v>
      </c>
      <c r="AU144" s="18">
        <f t="shared" si="114"/>
        <v>0</v>
      </c>
      <c r="AV144" s="18">
        <f t="shared" si="115"/>
        <v>0</v>
      </c>
      <c r="AW144" s="18">
        <f t="shared" si="116"/>
        <v>0</v>
      </c>
      <c r="AX144" s="18">
        <f t="shared" si="117"/>
        <v>0</v>
      </c>
      <c r="AY144" s="18">
        <f t="shared" si="118"/>
        <v>0</v>
      </c>
      <c r="AZ144" s="18">
        <f t="shared" si="119"/>
        <v>0</v>
      </c>
      <c r="BA144" s="18" t="str">
        <f t="shared" si="120"/>
        <v/>
      </c>
    </row>
    <row r="145" spans="1:53" ht="16">
      <c r="A145" s="8">
        <v>140</v>
      </c>
      <c r="B145" s="1" t="s">
        <v>120</v>
      </c>
      <c r="C145">
        <f t="shared" si="84"/>
        <v>0</v>
      </c>
      <c r="D145">
        <f t="shared" si="83"/>
        <v>0</v>
      </c>
      <c r="E145">
        <f t="shared" si="83"/>
        <v>0</v>
      </c>
      <c r="F145">
        <f t="shared" si="83"/>
        <v>0</v>
      </c>
      <c r="G145">
        <f t="shared" si="83"/>
        <v>0</v>
      </c>
      <c r="H145">
        <f t="shared" si="83"/>
        <v>1</v>
      </c>
      <c r="I145">
        <f t="shared" si="83"/>
        <v>0</v>
      </c>
      <c r="J145">
        <f t="shared" si="83"/>
        <v>0</v>
      </c>
      <c r="K145">
        <f t="shared" si="83"/>
        <v>0</v>
      </c>
      <c r="L145">
        <f t="shared" si="83"/>
        <v>0</v>
      </c>
      <c r="M145">
        <f t="shared" si="83"/>
        <v>0</v>
      </c>
      <c r="N145">
        <f t="shared" si="83"/>
        <v>0</v>
      </c>
      <c r="O145" s="21">
        <f t="shared" si="85"/>
        <v>0</v>
      </c>
      <c r="P145" s="22" t="str">
        <f t="shared" si="82"/>
        <v/>
      </c>
      <c r="Q145">
        <f t="shared" si="87"/>
        <v>0</v>
      </c>
      <c r="R145">
        <f t="shared" si="88"/>
        <v>0</v>
      </c>
      <c r="S145">
        <f t="shared" si="88"/>
        <v>0</v>
      </c>
      <c r="T145">
        <f t="shared" si="89"/>
        <v>0</v>
      </c>
      <c r="U145" s="21">
        <f t="shared" si="86"/>
        <v>0</v>
      </c>
      <c r="V145" s="36" t="s">
        <v>24</v>
      </c>
      <c r="W145">
        <f t="shared" si="90"/>
        <v>0</v>
      </c>
      <c r="X145">
        <f t="shared" si="91"/>
        <v>1</v>
      </c>
      <c r="Y145" s="21">
        <f t="shared" si="92"/>
        <v>0</v>
      </c>
      <c r="Z145" s="18">
        <f t="shared" si="93"/>
        <v>0</v>
      </c>
      <c r="AA145" s="18">
        <f t="shared" si="94"/>
        <v>0</v>
      </c>
      <c r="AB145" s="18">
        <f t="shared" si="95"/>
        <v>0</v>
      </c>
      <c r="AC145" s="18">
        <f t="shared" si="96"/>
        <v>0</v>
      </c>
      <c r="AD145" s="18">
        <f t="shared" si="97"/>
        <v>0</v>
      </c>
      <c r="AE145" s="18">
        <f t="shared" si="98"/>
        <v>0</v>
      </c>
      <c r="AF145" s="18">
        <f t="shared" si="99"/>
        <v>0</v>
      </c>
      <c r="AG145" s="18">
        <f t="shared" si="100"/>
        <v>0</v>
      </c>
      <c r="AH145" s="18">
        <f t="shared" si="101"/>
        <v>1</v>
      </c>
      <c r="AI145" s="18">
        <f t="shared" si="102"/>
        <v>0</v>
      </c>
      <c r="AJ145" s="18">
        <f t="shared" si="103"/>
        <v>0</v>
      </c>
      <c r="AK145" s="18">
        <f t="shared" si="104"/>
        <v>0</v>
      </c>
      <c r="AL145" s="18">
        <f t="shared" si="105"/>
        <v>0</v>
      </c>
      <c r="AM145" s="18">
        <f t="shared" si="106"/>
        <v>0</v>
      </c>
      <c r="AN145" s="18">
        <f t="shared" si="107"/>
        <v>0</v>
      </c>
      <c r="AO145" s="18">
        <f t="shared" si="108"/>
        <v>0</v>
      </c>
      <c r="AP145" s="18">
        <f t="shared" si="109"/>
        <v>0</v>
      </c>
      <c r="AQ145" s="18">
        <f t="shared" si="110"/>
        <v>0</v>
      </c>
      <c r="AR145" s="18">
        <f t="shared" si="111"/>
        <v>0</v>
      </c>
      <c r="AS145" s="18">
        <f t="shared" si="112"/>
        <v>0</v>
      </c>
      <c r="AT145" s="18">
        <f t="shared" si="113"/>
        <v>0</v>
      </c>
      <c r="AU145" s="18">
        <f t="shared" si="114"/>
        <v>0</v>
      </c>
      <c r="AV145" s="18">
        <f t="shared" si="115"/>
        <v>0</v>
      </c>
      <c r="AW145" s="18">
        <f t="shared" si="116"/>
        <v>0</v>
      </c>
      <c r="AX145" s="18">
        <f t="shared" si="117"/>
        <v>0</v>
      </c>
      <c r="AY145" s="18">
        <f t="shared" si="118"/>
        <v>0</v>
      </c>
      <c r="AZ145" s="18">
        <f t="shared" si="119"/>
        <v>0</v>
      </c>
      <c r="BA145" s="18" t="str">
        <f t="shared" si="120"/>
        <v/>
      </c>
    </row>
    <row r="146" spans="1:53" ht="16">
      <c r="A146" s="8">
        <v>141</v>
      </c>
      <c r="B146" s="1" t="s">
        <v>120</v>
      </c>
      <c r="C146">
        <f t="shared" si="84"/>
        <v>0</v>
      </c>
      <c r="D146">
        <f t="shared" si="83"/>
        <v>0</v>
      </c>
      <c r="E146">
        <f t="shared" si="83"/>
        <v>0</v>
      </c>
      <c r="F146">
        <f t="shared" si="83"/>
        <v>0</v>
      </c>
      <c r="G146">
        <f t="shared" si="83"/>
        <v>0</v>
      </c>
      <c r="H146">
        <f t="shared" si="83"/>
        <v>1</v>
      </c>
      <c r="I146">
        <f t="shared" si="83"/>
        <v>0</v>
      </c>
      <c r="J146">
        <f t="shared" si="83"/>
        <v>0</v>
      </c>
      <c r="K146">
        <f t="shared" si="83"/>
        <v>0</v>
      </c>
      <c r="L146">
        <f t="shared" si="83"/>
        <v>0</v>
      </c>
      <c r="M146">
        <f t="shared" si="83"/>
        <v>0</v>
      </c>
      <c r="N146">
        <f t="shared" si="83"/>
        <v>0</v>
      </c>
      <c r="O146" s="21">
        <f t="shared" si="85"/>
        <v>0</v>
      </c>
      <c r="P146" s="22" t="str">
        <f t="shared" si="82"/>
        <v/>
      </c>
      <c r="Q146">
        <f t="shared" si="87"/>
        <v>0</v>
      </c>
      <c r="R146">
        <f t="shared" si="88"/>
        <v>0</v>
      </c>
      <c r="S146">
        <f t="shared" si="88"/>
        <v>0</v>
      </c>
      <c r="T146">
        <f t="shared" si="89"/>
        <v>0</v>
      </c>
      <c r="U146" s="21">
        <f t="shared" si="86"/>
        <v>0</v>
      </c>
      <c r="V146" s="36" t="s">
        <v>108</v>
      </c>
      <c r="W146">
        <f t="shared" si="90"/>
        <v>1</v>
      </c>
      <c r="X146">
        <f t="shared" si="91"/>
        <v>0</v>
      </c>
      <c r="Y146" s="21">
        <f t="shared" si="92"/>
        <v>0</v>
      </c>
      <c r="Z146" s="18">
        <f t="shared" si="93"/>
        <v>0</v>
      </c>
      <c r="AA146" s="18">
        <f t="shared" si="94"/>
        <v>0</v>
      </c>
      <c r="AB146" s="18">
        <f t="shared" si="95"/>
        <v>0</v>
      </c>
      <c r="AC146" s="18">
        <f t="shared" si="96"/>
        <v>0</v>
      </c>
      <c r="AD146" s="18">
        <f t="shared" si="97"/>
        <v>0</v>
      </c>
      <c r="AE146" s="18">
        <f t="shared" si="98"/>
        <v>0</v>
      </c>
      <c r="AF146" s="18">
        <f t="shared" si="99"/>
        <v>0</v>
      </c>
      <c r="AG146" s="18">
        <f t="shared" si="100"/>
        <v>1</v>
      </c>
      <c r="AH146" s="18">
        <f t="shared" si="101"/>
        <v>0</v>
      </c>
      <c r="AI146" s="18">
        <f t="shared" si="102"/>
        <v>0</v>
      </c>
      <c r="AJ146" s="18">
        <f t="shared" si="103"/>
        <v>0</v>
      </c>
      <c r="AK146" s="18">
        <f t="shared" si="104"/>
        <v>0</v>
      </c>
      <c r="AL146" s="18">
        <f t="shared" si="105"/>
        <v>0</v>
      </c>
      <c r="AM146" s="18">
        <f t="shared" si="106"/>
        <v>0</v>
      </c>
      <c r="AN146" s="18">
        <f t="shared" si="107"/>
        <v>0</v>
      </c>
      <c r="AO146" s="18">
        <f t="shared" si="108"/>
        <v>0</v>
      </c>
      <c r="AP146" s="18">
        <f t="shared" si="109"/>
        <v>0</v>
      </c>
      <c r="AQ146" s="18">
        <f t="shared" si="110"/>
        <v>0</v>
      </c>
      <c r="AR146" s="18">
        <f t="shared" si="111"/>
        <v>0</v>
      </c>
      <c r="AS146" s="18">
        <f t="shared" si="112"/>
        <v>0</v>
      </c>
      <c r="AT146" s="18">
        <f t="shared" si="113"/>
        <v>0</v>
      </c>
      <c r="AU146" s="18">
        <f t="shared" si="114"/>
        <v>0</v>
      </c>
      <c r="AV146" s="18">
        <f t="shared" si="115"/>
        <v>0</v>
      </c>
      <c r="AW146" s="18">
        <f t="shared" si="116"/>
        <v>0</v>
      </c>
      <c r="AX146" s="18">
        <f t="shared" si="117"/>
        <v>0</v>
      </c>
      <c r="AY146" s="18">
        <f t="shared" si="118"/>
        <v>0</v>
      </c>
      <c r="AZ146" s="18">
        <f t="shared" si="119"/>
        <v>0</v>
      </c>
      <c r="BA146" s="18" t="str">
        <f t="shared" si="120"/>
        <v/>
      </c>
    </row>
    <row r="147" spans="1:53" ht="16">
      <c r="A147" s="8">
        <v>142</v>
      </c>
      <c r="B147" s="1" t="s">
        <v>249</v>
      </c>
      <c r="C147">
        <f t="shared" si="84"/>
        <v>0</v>
      </c>
      <c r="D147">
        <f t="shared" si="83"/>
        <v>0</v>
      </c>
      <c r="E147">
        <f t="shared" si="83"/>
        <v>0</v>
      </c>
      <c r="F147">
        <f t="shared" si="83"/>
        <v>0</v>
      </c>
      <c r="G147">
        <f t="shared" si="83"/>
        <v>0</v>
      </c>
      <c r="H147">
        <f t="shared" si="83"/>
        <v>0</v>
      </c>
      <c r="I147">
        <f t="shared" si="83"/>
        <v>0</v>
      </c>
      <c r="J147">
        <f t="shared" si="83"/>
        <v>0</v>
      </c>
      <c r="K147">
        <f t="shared" si="83"/>
        <v>0</v>
      </c>
      <c r="L147">
        <f t="shared" si="83"/>
        <v>1</v>
      </c>
      <c r="M147">
        <f t="shared" si="83"/>
        <v>0</v>
      </c>
      <c r="N147">
        <f t="shared" si="83"/>
        <v>0</v>
      </c>
      <c r="O147" s="21">
        <f t="shared" si="85"/>
        <v>0</v>
      </c>
      <c r="P147" s="22" t="str">
        <f t="shared" si="82"/>
        <v/>
      </c>
      <c r="Q147">
        <f t="shared" si="87"/>
        <v>0</v>
      </c>
      <c r="R147">
        <f t="shared" si="88"/>
        <v>0</v>
      </c>
      <c r="S147">
        <f t="shared" si="88"/>
        <v>0</v>
      </c>
      <c r="T147">
        <f t="shared" si="89"/>
        <v>0</v>
      </c>
      <c r="U147" s="21">
        <f t="shared" si="86"/>
        <v>0</v>
      </c>
      <c r="V147" s="36" t="s">
        <v>43</v>
      </c>
      <c r="W147">
        <f t="shared" si="90"/>
        <v>1</v>
      </c>
      <c r="X147">
        <f t="shared" si="91"/>
        <v>0</v>
      </c>
      <c r="Y147" s="21">
        <f t="shared" si="92"/>
        <v>0</v>
      </c>
      <c r="Z147" s="18">
        <f t="shared" si="93"/>
        <v>0</v>
      </c>
      <c r="AA147" s="18">
        <f t="shared" si="94"/>
        <v>0</v>
      </c>
      <c r="AB147" s="18">
        <f t="shared" si="95"/>
        <v>0</v>
      </c>
      <c r="AC147" s="18">
        <f t="shared" si="96"/>
        <v>0</v>
      </c>
      <c r="AD147" s="18">
        <f t="shared" si="97"/>
        <v>0</v>
      </c>
      <c r="AE147" s="18">
        <f t="shared" si="98"/>
        <v>0</v>
      </c>
      <c r="AF147" s="18">
        <f t="shared" si="99"/>
        <v>0</v>
      </c>
      <c r="AG147" s="18">
        <f t="shared" si="100"/>
        <v>0</v>
      </c>
      <c r="AH147" s="18">
        <f t="shared" si="101"/>
        <v>0</v>
      </c>
      <c r="AI147" s="18">
        <f t="shared" si="102"/>
        <v>0</v>
      </c>
      <c r="AJ147" s="18">
        <f t="shared" si="103"/>
        <v>0</v>
      </c>
      <c r="AK147" s="18">
        <f t="shared" si="104"/>
        <v>0</v>
      </c>
      <c r="AL147" s="18">
        <f t="shared" si="105"/>
        <v>0</v>
      </c>
      <c r="AM147" s="18">
        <f t="shared" si="106"/>
        <v>0</v>
      </c>
      <c r="AN147" s="18">
        <f t="shared" si="107"/>
        <v>0</v>
      </c>
      <c r="AO147" s="18">
        <f t="shared" si="108"/>
        <v>1</v>
      </c>
      <c r="AP147" s="18">
        <f t="shared" si="109"/>
        <v>0</v>
      </c>
      <c r="AQ147" s="18">
        <f t="shared" si="110"/>
        <v>0</v>
      </c>
      <c r="AR147" s="18">
        <f t="shared" si="111"/>
        <v>0</v>
      </c>
      <c r="AS147" s="18">
        <f t="shared" si="112"/>
        <v>0</v>
      </c>
      <c r="AT147" s="18">
        <f t="shared" si="113"/>
        <v>0</v>
      </c>
      <c r="AU147" s="18">
        <f t="shared" si="114"/>
        <v>0</v>
      </c>
      <c r="AV147" s="18">
        <f t="shared" si="115"/>
        <v>0</v>
      </c>
      <c r="AW147" s="18">
        <f t="shared" si="116"/>
        <v>0</v>
      </c>
      <c r="AX147" s="18">
        <f t="shared" si="117"/>
        <v>0</v>
      </c>
      <c r="AY147" s="18">
        <f t="shared" si="118"/>
        <v>0</v>
      </c>
      <c r="AZ147" s="18">
        <f t="shared" si="119"/>
        <v>0</v>
      </c>
      <c r="BA147" s="18" t="str">
        <f t="shared" si="120"/>
        <v/>
      </c>
    </row>
    <row r="148" spans="1:53" ht="16">
      <c r="A148" s="8">
        <v>143</v>
      </c>
      <c r="B148" s="1" t="s">
        <v>60</v>
      </c>
      <c r="C148">
        <f t="shared" si="84"/>
        <v>0</v>
      </c>
      <c r="D148">
        <f t="shared" si="84"/>
        <v>0</v>
      </c>
      <c r="E148">
        <f t="shared" si="84"/>
        <v>0</v>
      </c>
      <c r="F148">
        <f t="shared" si="84"/>
        <v>0</v>
      </c>
      <c r="G148">
        <f t="shared" si="84"/>
        <v>0</v>
      </c>
      <c r="H148">
        <f t="shared" si="84"/>
        <v>0</v>
      </c>
      <c r="I148">
        <f t="shared" si="84"/>
        <v>0</v>
      </c>
      <c r="J148">
        <f t="shared" si="84"/>
        <v>0</v>
      </c>
      <c r="K148">
        <f t="shared" si="84"/>
        <v>0</v>
      </c>
      <c r="L148">
        <f t="shared" si="84"/>
        <v>0</v>
      </c>
      <c r="M148">
        <f t="shared" si="84"/>
        <v>1</v>
      </c>
      <c r="N148">
        <f t="shared" si="84"/>
        <v>0</v>
      </c>
      <c r="O148" s="21">
        <f t="shared" si="85"/>
        <v>0</v>
      </c>
      <c r="P148" s="22" t="str">
        <f t="shared" si="82"/>
        <v/>
      </c>
      <c r="Q148">
        <f t="shared" si="87"/>
        <v>0</v>
      </c>
      <c r="R148">
        <f t="shared" si="88"/>
        <v>0</v>
      </c>
      <c r="S148">
        <f t="shared" si="88"/>
        <v>0</v>
      </c>
      <c r="T148">
        <f t="shared" si="89"/>
        <v>0</v>
      </c>
      <c r="U148" s="21">
        <f t="shared" si="86"/>
        <v>0</v>
      </c>
      <c r="V148" s="36" t="s">
        <v>24</v>
      </c>
      <c r="W148">
        <f t="shared" si="90"/>
        <v>0</v>
      </c>
      <c r="X148">
        <f t="shared" si="91"/>
        <v>1</v>
      </c>
      <c r="Y148" s="21">
        <f t="shared" si="92"/>
        <v>0</v>
      </c>
      <c r="Z148" s="18">
        <f t="shared" si="93"/>
        <v>0</v>
      </c>
      <c r="AA148" s="18">
        <f t="shared" si="94"/>
        <v>0</v>
      </c>
      <c r="AB148" s="18">
        <f t="shared" si="95"/>
        <v>0</v>
      </c>
      <c r="AC148" s="18">
        <f t="shared" si="96"/>
        <v>0</v>
      </c>
      <c r="AD148" s="18">
        <f t="shared" si="97"/>
        <v>0</v>
      </c>
      <c r="AE148" s="18">
        <f t="shared" si="98"/>
        <v>0</v>
      </c>
      <c r="AF148" s="18">
        <f t="shared" si="99"/>
        <v>0</v>
      </c>
      <c r="AG148" s="18">
        <f t="shared" si="100"/>
        <v>0</v>
      </c>
      <c r="AH148" s="18">
        <f t="shared" si="101"/>
        <v>0</v>
      </c>
      <c r="AI148" s="18">
        <f t="shared" si="102"/>
        <v>0</v>
      </c>
      <c r="AJ148" s="18">
        <f t="shared" si="103"/>
        <v>0</v>
      </c>
      <c r="AK148" s="18">
        <f t="shared" si="104"/>
        <v>0</v>
      </c>
      <c r="AL148" s="18">
        <f t="shared" si="105"/>
        <v>0</v>
      </c>
      <c r="AM148" s="18">
        <f t="shared" si="106"/>
        <v>0</v>
      </c>
      <c r="AN148" s="18">
        <f t="shared" si="107"/>
        <v>0</v>
      </c>
      <c r="AO148" s="18">
        <f t="shared" si="108"/>
        <v>0</v>
      </c>
      <c r="AP148" s="18">
        <f t="shared" si="109"/>
        <v>0</v>
      </c>
      <c r="AQ148" s="18">
        <f t="shared" si="110"/>
        <v>0</v>
      </c>
      <c r="AR148" s="18">
        <f t="shared" si="111"/>
        <v>1</v>
      </c>
      <c r="AS148" s="18">
        <f t="shared" si="112"/>
        <v>0</v>
      </c>
      <c r="AT148" s="18">
        <f t="shared" si="113"/>
        <v>0</v>
      </c>
      <c r="AU148" s="18">
        <f t="shared" si="114"/>
        <v>0</v>
      </c>
      <c r="AV148" s="18">
        <f t="shared" si="115"/>
        <v>0</v>
      </c>
      <c r="AW148" s="18">
        <f t="shared" si="116"/>
        <v>0</v>
      </c>
      <c r="AX148" s="18">
        <f t="shared" si="117"/>
        <v>0</v>
      </c>
      <c r="AY148" s="18">
        <f t="shared" si="118"/>
        <v>0</v>
      </c>
      <c r="AZ148" s="18">
        <f t="shared" si="119"/>
        <v>0</v>
      </c>
      <c r="BA148" s="18" t="str">
        <f t="shared" si="120"/>
        <v/>
      </c>
    </row>
    <row r="149" spans="1:53" ht="16">
      <c r="A149" s="8">
        <v>144</v>
      </c>
      <c r="B149" s="1" t="s">
        <v>364</v>
      </c>
      <c r="C149">
        <f t="shared" si="84"/>
        <v>1</v>
      </c>
      <c r="D149">
        <f t="shared" si="84"/>
        <v>0</v>
      </c>
      <c r="E149">
        <f t="shared" si="84"/>
        <v>0</v>
      </c>
      <c r="F149">
        <f t="shared" si="84"/>
        <v>0</v>
      </c>
      <c r="G149">
        <f t="shared" si="84"/>
        <v>0</v>
      </c>
      <c r="H149">
        <f t="shared" si="84"/>
        <v>0</v>
      </c>
      <c r="I149">
        <f t="shared" si="84"/>
        <v>0</v>
      </c>
      <c r="J149">
        <f t="shared" si="84"/>
        <v>0</v>
      </c>
      <c r="K149">
        <f t="shared" si="84"/>
        <v>0</v>
      </c>
      <c r="L149">
        <f t="shared" si="84"/>
        <v>0</v>
      </c>
      <c r="M149">
        <f t="shared" si="84"/>
        <v>0</v>
      </c>
      <c r="N149">
        <f t="shared" si="84"/>
        <v>0</v>
      </c>
      <c r="O149" s="21">
        <f t="shared" si="85"/>
        <v>0</v>
      </c>
      <c r="P149" s="22" t="str">
        <f t="shared" si="82"/>
        <v/>
      </c>
      <c r="Q149">
        <f t="shared" si="87"/>
        <v>0</v>
      </c>
      <c r="R149">
        <f t="shared" si="88"/>
        <v>0</v>
      </c>
      <c r="S149">
        <f t="shared" si="88"/>
        <v>0</v>
      </c>
      <c r="T149">
        <f t="shared" si="89"/>
        <v>0</v>
      </c>
      <c r="U149" s="21">
        <f t="shared" si="86"/>
        <v>0</v>
      </c>
      <c r="V149" s="36" t="s">
        <v>24</v>
      </c>
      <c r="W149">
        <f t="shared" si="90"/>
        <v>0</v>
      </c>
      <c r="X149">
        <f t="shared" si="91"/>
        <v>1</v>
      </c>
      <c r="Y149" s="21">
        <f t="shared" si="92"/>
        <v>0</v>
      </c>
      <c r="Z149" s="18">
        <f t="shared" si="93"/>
        <v>1</v>
      </c>
      <c r="AA149" s="18">
        <f t="shared" si="94"/>
        <v>0</v>
      </c>
      <c r="AB149" s="18">
        <f t="shared" si="95"/>
        <v>0</v>
      </c>
      <c r="AC149" s="18">
        <f t="shared" si="96"/>
        <v>0</v>
      </c>
      <c r="AD149" s="18">
        <f t="shared" si="97"/>
        <v>0</v>
      </c>
      <c r="AE149" s="18">
        <f t="shared" si="98"/>
        <v>0</v>
      </c>
      <c r="AF149" s="18">
        <f t="shared" si="99"/>
        <v>0</v>
      </c>
      <c r="AG149" s="18">
        <f t="shared" si="100"/>
        <v>0</v>
      </c>
      <c r="AH149" s="18">
        <f t="shared" si="101"/>
        <v>0</v>
      </c>
      <c r="AI149" s="18">
        <f t="shared" si="102"/>
        <v>0</v>
      </c>
      <c r="AJ149" s="18">
        <f t="shared" si="103"/>
        <v>0</v>
      </c>
      <c r="AK149" s="18">
        <f t="shared" si="104"/>
        <v>0</v>
      </c>
      <c r="AL149" s="18">
        <f t="shared" si="105"/>
        <v>0</v>
      </c>
      <c r="AM149" s="18">
        <f t="shared" si="106"/>
        <v>0</v>
      </c>
      <c r="AN149" s="18">
        <f t="shared" si="107"/>
        <v>0</v>
      </c>
      <c r="AO149" s="18">
        <f t="shared" si="108"/>
        <v>0</v>
      </c>
      <c r="AP149" s="18">
        <f t="shared" si="109"/>
        <v>0</v>
      </c>
      <c r="AQ149" s="18">
        <f t="shared" si="110"/>
        <v>0</v>
      </c>
      <c r="AR149" s="18">
        <f t="shared" si="111"/>
        <v>0</v>
      </c>
      <c r="AS149" s="18">
        <f t="shared" si="112"/>
        <v>0</v>
      </c>
      <c r="AT149" s="18">
        <f t="shared" si="113"/>
        <v>0</v>
      </c>
      <c r="AU149" s="18">
        <f t="shared" si="114"/>
        <v>0</v>
      </c>
      <c r="AV149" s="18">
        <f t="shared" si="115"/>
        <v>0</v>
      </c>
      <c r="AW149" s="18">
        <f t="shared" si="116"/>
        <v>0</v>
      </c>
      <c r="AX149" s="18">
        <f t="shared" si="117"/>
        <v>0</v>
      </c>
      <c r="AY149" s="18">
        <f t="shared" si="118"/>
        <v>0</v>
      </c>
      <c r="AZ149" s="18">
        <f t="shared" si="119"/>
        <v>0</v>
      </c>
      <c r="BA149" s="18" t="str">
        <f t="shared" si="120"/>
        <v/>
      </c>
    </row>
    <row r="150" spans="1:53" ht="16">
      <c r="A150" s="8">
        <v>145</v>
      </c>
      <c r="B150" s="1" t="s">
        <v>730</v>
      </c>
      <c r="C150">
        <f t="shared" si="84"/>
        <v>0</v>
      </c>
      <c r="D150">
        <f t="shared" si="84"/>
        <v>0</v>
      </c>
      <c r="E150">
        <f t="shared" si="84"/>
        <v>0</v>
      </c>
      <c r="F150">
        <f t="shared" si="84"/>
        <v>0</v>
      </c>
      <c r="G150">
        <f t="shared" si="84"/>
        <v>0</v>
      </c>
      <c r="H150">
        <f t="shared" si="84"/>
        <v>0</v>
      </c>
      <c r="I150">
        <f t="shared" si="84"/>
        <v>0</v>
      </c>
      <c r="J150">
        <f t="shared" si="84"/>
        <v>0</v>
      </c>
      <c r="K150">
        <f t="shared" si="84"/>
        <v>0</v>
      </c>
      <c r="L150">
        <f t="shared" si="84"/>
        <v>0</v>
      </c>
      <c r="M150">
        <f t="shared" si="84"/>
        <v>0</v>
      </c>
      <c r="N150">
        <f t="shared" si="84"/>
        <v>0</v>
      </c>
      <c r="O150" s="21">
        <f t="shared" si="85"/>
        <v>1</v>
      </c>
      <c r="P150" s="22" t="str">
        <f t="shared" si="82"/>
        <v>European Research Council</v>
      </c>
      <c r="Q150">
        <f t="shared" si="87"/>
        <v>1</v>
      </c>
      <c r="R150">
        <f t="shared" si="88"/>
        <v>0</v>
      </c>
      <c r="S150">
        <f t="shared" si="88"/>
        <v>0</v>
      </c>
      <c r="T150">
        <f t="shared" si="89"/>
        <v>0</v>
      </c>
      <c r="U150" s="21">
        <f t="shared" si="86"/>
        <v>0</v>
      </c>
      <c r="V150" s="36" t="s">
        <v>43</v>
      </c>
      <c r="W150">
        <f t="shared" si="90"/>
        <v>1</v>
      </c>
      <c r="X150">
        <f t="shared" si="91"/>
        <v>0</v>
      </c>
      <c r="Y150" s="21">
        <f t="shared" si="92"/>
        <v>0</v>
      </c>
      <c r="Z150" s="18">
        <f t="shared" si="93"/>
        <v>0</v>
      </c>
      <c r="AA150" s="18">
        <f t="shared" si="94"/>
        <v>0</v>
      </c>
      <c r="AB150" s="18">
        <f t="shared" si="95"/>
        <v>0</v>
      </c>
      <c r="AC150" s="18">
        <f t="shared" si="96"/>
        <v>0</v>
      </c>
      <c r="AD150" s="18">
        <f t="shared" si="97"/>
        <v>0</v>
      </c>
      <c r="AE150" s="18">
        <f t="shared" si="98"/>
        <v>0</v>
      </c>
      <c r="AF150" s="18">
        <f t="shared" si="99"/>
        <v>0</v>
      </c>
      <c r="AG150" s="18">
        <f t="shared" si="100"/>
        <v>0</v>
      </c>
      <c r="AH150" s="18">
        <f t="shared" si="101"/>
        <v>0</v>
      </c>
      <c r="AI150" s="18">
        <f t="shared" si="102"/>
        <v>0</v>
      </c>
      <c r="AJ150" s="18">
        <f t="shared" si="103"/>
        <v>0</v>
      </c>
      <c r="AK150" s="18">
        <f t="shared" si="104"/>
        <v>0</v>
      </c>
      <c r="AL150" s="18">
        <f t="shared" si="105"/>
        <v>0</v>
      </c>
      <c r="AM150" s="18">
        <f t="shared" si="106"/>
        <v>0</v>
      </c>
      <c r="AN150" s="18">
        <f t="shared" si="107"/>
        <v>0</v>
      </c>
      <c r="AO150" s="18">
        <f t="shared" si="108"/>
        <v>0</v>
      </c>
      <c r="AP150" s="18">
        <f t="shared" si="109"/>
        <v>0</v>
      </c>
      <c r="AQ150" s="18">
        <f t="shared" si="110"/>
        <v>0</v>
      </c>
      <c r="AR150" s="18">
        <f t="shared" si="111"/>
        <v>0</v>
      </c>
      <c r="AS150" s="18">
        <f t="shared" si="112"/>
        <v>0</v>
      </c>
      <c r="AT150" s="18">
        <f t="shared" si="113"/>
        <v>0</v>
      </c>
      <c r="AU150" s="18">
        <f t="shared" si="114"/>
        <v>1</v>
      </c>
      <c r="AV150" s="18">
        <f t="shared" si="115"/>
        <v>0</v>
      </c>
      <c r="AW150" s="18">
        <f t="shared" si="116"/>
        <v>0</v>
      </c>
      <c r="AX150" s="18">
        <f t="shared" si="117"/>
        <v>0</v>
      </c>
      <c r="AY150" s="18">
        <f t="shared" si="118"/>
        <v>0</v>
      </c>
      <c r="AZ150" s="18">
        <f t="shared" si="119"/>
        <v>0</v>
      </c>
      <c r="BA150" s="18" t="str">
        <f t="shared" si="120"/>
        <v/>
      </c>
    </row>
    <row r="151" spans="1:53" ht="16">
      <c r="A151" s="8">
        <v>146</v>
      </c>
      <c r="B151" s="1" t="s">
        <v>20</v>
      </c>
      <c r="C151">
        <f t="shared" si="84"/>
        <v>0</v>
      </c>
      <c r="D151">
        <f t="shared" si="84"/>
        <v>0</v>
      </c>
      <c r="E151">
        <f t="shared" si="84"/>
        <v>0</v>
      </c>
      <c r="F151">
        <f t="shared" si="84"/>
        <v>0</v>
      </c>
      <c r="G151">
        <f t="shared" si="84"/>
        <v>1</v>
      </c>
      <c r="H151">
        <f t="shared" si="84"/>
        <v>0</v>
      </c>
      <c r="I151">
        <f t="shared" si="84"/>
        <v>0</v>
      </c>
      <c r="J151">
        <f t="shared" si="84"/>
        <v>0</v>
      </c>
      <c r="K151">
        <f t="shared" si="84"/>
        <v>0</v>
      </c>
      <c r="L151">
        <f t="shared" si="84"/>
        <v>0</v>
      </c>
      <c r="M151">
        <f t="shared" si="84"/>
        <v>0</v>
      </c>
      <c r="N151">
        <f t="shared" si="84"/>
        <v>0</v>
      </c>
      <c r="O151" s="21">
        <f t="shared" si="85"/>
        <v>0</v>
      </c>
      <c r="P151" s="22" t="str">
        <f t="shared" si="82"/>
        <v/>
      </c>
      <c r="Q151">
        <f t="shared" si="87"/>
        <v>0</v>
      </c>
      <c r="R151">
        <f t="shared" si="88"/>
        <v>0</v>
      </c>
      <c r="S151">
        <f t="shared" si="88"/>
        <v>0</v>
      </c>
      <c r="T151">
        <f t="shared" si="89"/>
        <v>0</v>
      </c>
      <c r="U151" s="21">
        <f t="shared" si="86"/>
        <v>0</v>
      </c>
      <c r="V151" s="36" t="s">
        <v>108</v>
      </c>
      <c r="W151">
        <f t="shared" si="90"/>
        <v>1</v>
      </c>
      <c r="X151">
        <f t="shared" si="91"/>
        <v>0</v>
      </c>
      <c r="Y151" s="21">
        <f t="shared" si="92"/>
        <v>0</v>
      </c>
      <c r="Z151" s="18">
        <f t="shared" si="93"/>
        <v>0</v>
      </c>
      <c r="AA151" s="18">
        <f t="shared" si="94"/>
        <v>0</v>
      </c>
      <c r="AB151" s="18">
        <f t="shared" si="95"/>
        <v>0</v>
      </c>
      <c r="AC151" s="18">
        <f t="shared" si="96"/>
        <v>0</v>
      </c>
      <c r="AD151" s="18">
        <f t="shared" si="97"/>
        <v>0</v>
      </c>
      <c r="AE151" s="18">
        <f t="shared" si="98"/>
        <v>1</v>
      </c>
      <c r="AF151" s="18">
        <f t="shared" si="99"/>
        <v>0</v>
      </c>
      <c r="AG151" s="18">
        <f t="shared" si="100"/>
        <v>0</v>
      </c>
      <c r="AH151" s="18">
        <f t="shared" si="101"/>
        <v>0</v>
      </c>
      <c r="AI151" s="18">
        <f t="shared" si="102"/>
        <v>0</v>
      </c>
      <c r="AJ151" s="18">
        <f t="shared" si="103"/>
        <v>0</v>
      </c>
      <c r="AK151" s="18">
        <f t="shared" si="104"/>
        <v>0</v>
      </c>
      <c r="AL151" s="18">
        <f t="shared" si="105"/>
        <v>0</v>
      </c>
      <c r="AM151" s="18">
        <f t="shared" si="106"/>
        <v>0</v>
      </c>
      <c r="AN151" s="18">
        <f t="shared" si="107"/>
        <v>0</v>
      </c>
      <c r="AO151" s="18">
        <f t="shared" si="108"/>
        <v>0</v>
      </c>
      <c r="AP151" s="18">
        <f t="shared" si="109"/>
        <v>0</v>
      </c>
      <c r="AQ151" s="18">
        <f t="shared" si="110"/>
        <v>0</v>
      </c>
      <c r="AR151" s="18">
        <f t="shared" si="111"/>
        <v>0</v>
      </c>
      <c r="AS151" s="18">
        <f t="shared" si="112"/>
        <v>0</v>
      </c>
      <c r="AT151" s="18">
        <f t="shared" si="113"/>
        <v>0</v>
      </c>
      <c r="AU151" s="18">
        <f t="shared" si="114"/>
        <v>0</v>
      </c>
      <c r="AV151" s="18">
        <f t="shared" si="115"/>
        <v>0</v>
      </c>
      <c r="AW151" s="18">
        <f t="shared" si="116"/>
        <v>0</v>
      </c>
      <c r="AX151" s="18">
        <f t="shared" si="117"/>
        <v>0</v>
      </c>
      <c r="AY151" s="18">
        <f t="shared" si="118"/>
        <v>0</v>
      </c>
      <c r="AZ151" s="18">
        <f t="shared" si="119"/>
        <v>0</v>
      </c>
      <c r="BA151" s="18" t="str">
        <f t="shared" si="120"/>
        <v/>
      </c>
    </row>
    <row r="152" spans="1:53" ht="16">
      <c r="A152" s="8">
        <v>147</v>
      </c>
      <c r="B152" s="1" t="s">
        <v>120</v>
      </c>
      <c r="C152">
        <f t="shared" si="84"/>
        <v>0</v>
      </c>
      <c r="D152">
        <f t="shared" si="84"/>
        <v>0</v>
      </c>
      <c r="E152">
        <f t="shared" si="84"/>
        <v>0</v>
      </c>
      <c r="F152">
        <f t="shared" si="84"/>
        <v>0</v>
      </c>
      <c r="G152">
        <f t="shared" si="84"/>
        <v>0</v>
      </c>
      <c r="H152">
        <f t="shared" si="84"/>
        <v>1</v>
      </c>
      <c r="I152">
        <f t="shared" si="84"/>
        <v>0</v>
      </c>
      <c r="J152">
        <f t="shared" si="84"/>
        <v>0</v>
      </c>
      <c r="K152">
        <f t="shared" si="84"/>
        <v>0</v>
      </c>
      <c r="L152">
        <f t="shared" si="84"/>
        <v>0</v>
      </c>
      <c r="M152">
        <f t="shared" si="84"/>
        <v>0</v>
      </c>
      <c r="N152">
        <f t="shared" si="84"/>
        <v>0</v>
      </c>
      <c r="O152" s="21">
        <f t="shared" si="85"/>
        <v>0</v>
      </c>
      <c r="P152" s="22" t="str">
        <f t="shared" si="82"/>
        <v/>
      </c>
      <c r="Q152">
        <f t="shared" si="87"/>
        <v>0</v>
      </c>
      <c r="R152">
        <f t="shared" si="88"/>
        <v>0</v>
      </c>
      <c r="S152">
        <f t="shared" si="88"/>
        <v>0</v>
      </c>
      <c r="T152">
        <f t="shared" si="89"/>
        <v>0</v>
      </c>
      <c r="U152" s="21">
        <f t="shared" si="86"/>
        <v>0</v>
      </c>
      <c r="V152" s="36" t="s">
        <v>24</v>
      </c>
      <c r="W152">
        <f t="shared" si="90"/>
        <v>0</v>
      </c>
      <c r="X152">
        <f t="shared" si="91"/>
        <v>1</v>
      </c>
      <c r="Y152" s="21">
        <f t="shared" si="92"/>
        <v>0</v>
      </c>
      <c r="Z152" s="18">
        <f t="shared" si="93"/>
        <v>0</v>
      </c>
      <c r="AA152" s="18">
        <f t="shared" si="94"/>
        <v>0</v>
      </c>
      <c r="AB152" s="18">
        <f t="shared" si="95"/>
        <v>0</v>
      </c>
      <c r="AC152" s="18">
        <f t="shared" si="96"/>
        <v>0</v>
      </c>
      <c r="AD152" s="18">
        <f t="shared" si="97"/>
        <v>0</v>
      </c>
      <c r="AE152" s="18">
        <f t="shared" si="98"/>
        <v>0</v>
      </c>
      <c r="AF152" s="18">
        <f t="shared" si="99"/>
        <v>0</v>
      </c>
      <c r="AG152" s="18">
        <f t="shared" si="100"/>
        <v>0</v>
      </c>
      <c r="AH152" s="18">
        <f t="shared" si="101"/>
        <v>1</v>
      </c>
      <c r="AI152" s="18">
        <f t="shared" si="102"/>
        <v>0</v>
      </c>
      <c r="AJ152" s="18">
        <f t="shared" si="103"/>
        <v>0</v>
      </c>
      <c r="AK152" s="18">
        <f t="shared" si="104"/>
        <v>0</v>
      </c>
      <c r="AL152" s="18">
        <f t="shared" si="105"/>
        <v>0</v>
      </c>
      <c r="AM152" s="18">
        <f t="shared" si="106"/>
        <v>0</v>
      </c>
      <c r="AN152" s="18">
        <f t="shared" si="107"/>
        <v>0</v>
      </c>
      <c r="AO152" s="18">
        <f t="shared" si="108"/>
        <v>0</v>
      </c>
      <c r="AP152" s="18">
        <f t="shared" si="109"/>
        <v>0</v>
      </c>
      <c r="AQ152" s="18">
        <f t="shared" si="110"/>
        <v>0</v>
      </c>
      <c r="AR152" s="18">
        <f t="shared" si="111"/>
        <v>0</v>
      </c>
      <c r="AS152" s="18">
        <f t="shared" si="112"/>
        <v>0</v>
      </c>
      <c r="AT152" s="18">
        <f t="shared" si="113"/>
        <v>0</v>
      </c>
      <c r="AU152" s="18">
        <f t="shared" si="114"/>
        <v>0</v>
      </c>
      <c r="AV152" s="18">
        <f t="shared" si="115"/>
        <v>0</v>
      </c>
      <c r="AW152" s="18">
        <f t="shared" si="116"/>
        <v>0</v>
      </c>
      <c r="AX152" s="18">
        <f t="shared" si="117"/>
        <v>0</v>
      </c>
      <c r="AY152" s="18">
        <f t="shared" si="118"/>
        <v>0</v>
      </c>
      <c r="AZ152" s="18">
        <f t="shared" si="119"/>
        <v>0</v>
      </c>
      <c r="BA152" s="18" t="str">
        <f t="shared" si="120"/>
        <v/>
      </c>
    </row>
    <row r="153" spans="1:53" ht="16">
      <c r="A153" s="8">
        <v>148</v>
      </c>
      <c r="B153" s="1" t="s">
        <v>60</v>
      </c>
      <c r="C153">
        <f t="shared" si="84"/>
        <v>0</v>
      </c>
      <c r="D153">
        <f t="shared" si="84"/>
        <v>0</v>
      </c>
      <c r="E153">
        <f t="shared" si="84"/>
        <v>0</v>
      </c>
      <c r="F153">
        <f t="shared" si="84"/>
        <v>0</v>
      </c>
      <c r="G153">
        <f t="shared" si="84"/>
        <v>0</v>
      </c>
      <c r="H153">
        <f t="shared" si="84"/>
        <v>0</v>
      </c>
      <c r="I153">
        <f t="shared" si="84"/>
        <v>0</v>
      </c>
      <c r="J153">
        <f t="shared" si="84"/>
        <v>0</v>
      </c>
      <c r="K153">
        <f t="shared" si="84"/>
        <v>0</v>
      </c>
      <c r="L153">
        <f t="shared" si="84"/>
        <v>0</v>
      </c>
      <c r="M153">
        <f t="shared" si="84"/>
        <v>1</v>
      </c>
      <c r="N153">
        <f t="shared" si="84"/>
        <v>0</v>
      </c>
      <c r="O153" s="21">
        <f t="shared" si="85"/>
        <v>0</v>
      </c>
      <c r="P153" s="22" t="str">
        <f t="shared" si="82"/>
        <v/>
      </c>
      <c r="Q153">
        <f t="shared" si="87"/>
        <v>0</v>
      </c>
      <c r="R153">
        <f t="shared" si="88"/>
        <v>0</v>
      </c>
      <c r="S153">
        <f t="shared" si="88"/>
        <v>0</v>
      </c>
      <c r="T153">
        <f t="shared" si="89"/>
        <v>0</v>
      </c>
      <c r="U153" s="21">
        <f t="shared" si="86"/>
        <v>0</v>
      </c>
      <c r="V153" s="36" t="s">
        <v>108</v>
      </c>
      <c r="W153">
        <f t="shared" si="90"/>
        <v>1</v>
      </c>
      <c r="X153">
        <f t="shared" si="91"/>
        <v>0</v>
      </c>
      <c r="Y153" s="21">
        <f t="shared" si="92"/>
        <v>0</v>
      </c>
      <c r="Z153" s="18">
        <f t="shared" si="93"/>
        <v>0</v>
      </c>
      <c r="AA153" s="18">
        <f t="shared" si="94"/>
        <v>0</v>
      </c>
      <c r="AB153" s="18">
        <f t="shared" si="95"/>
        <v>0</v>
      </c>
      <c r="AC153" s="18">
        <f t="shared" si="96"/>
        <v>0</v>
      </c>
      <c r="AD153" s="18">
        <f t="shared" si="97"/>
        <v>0</v>
      </c>
      <c r="AE153" s="18">
        <f t="shared" si="98"/>
        <v>0</v>
      </c>
      <c r="AF153" s="18">
        <f t="shared" si="99"/>
        <v>0</v>
      </c>
      <c r="AG153" s="18">
        <f t="shared" si="100"/>
        <v>0</v>
      </c>
      <c r="AH153" s="18">
        <f t="shared" si="101"/>
        <v>0</v>
      </c>
      <c r="AI153" s="18">
        <f t="shared" si="102"/>
        <v>0</v>
      </c>
      <c r="AJ153" s="18">
        <f t="shared" si="103"/>
        <v>0</v>
      </c>
      <c r="AK153" s="18">
        <f t="shared" si="104"/>
        <v>0</v>
      </c>
      <c r="AL153" s="18">
        <f t="shared" si="105"/>
        <v>0</v>
      </c>
      <c r="AM153" s="18">
        <f t="shared" si="106"/>
        <v>0</v>
      </c>
      <c r="AN153" s="18">
        <f t="shared" si="107"/>
        <v>0</v>
      </c>
      <c r="AO153" s="18">
        <f t="shared" si="108"/>
        <v>0</v>
      </c>
      <c r="AP153" s="18">
        <f t="shared" si="109"/>
        <v>0</v>
      </c>
      <c r="AQ153" s="18">
        <f t="shared" si="110"/>
        <v>1</v>
      </c>
      <c r="AR153" s="18">
        <f t="shared" si="111"/>
        <v>0</v>
      </c>
      <c r="AS153" s="18">
        <f t="shared" si="112"/>
        <v>0</v>
      </c>
      <c r="AT153" s="18">
        <f t="shared" si="113"/>
        <v>0</v>
      </c>
      <c r="AU153" s="18">
        <f t="shared" si="114"/>
        <v>0</v>
      </c>
      <c r="AV153" s="18">
        <f t="shared" si="115"/>
        <v>0</v>
      </c>
      <c r="AW153" s="18">
        <f t="shared" si="116"/>
        <v>0</v>
      </c>
      <c r="AX153" s="18">
        <f t="shared" si="117"/>
        <v>0</v>
      </c>
      <c r="AY153" s="18">
        <f t="shared" si="118"/>
        <v>0</v>
      </c>
      <c r="AZ153" s="18">
        <f t="shared" si="119"/>
        <v>0</v>
      </c>
      <c r="BA153" s="18" t="str">
        <f t="shared" si="120"/>
        <v/>
      </c>
    </row>
    <row r="154" spans="1:53" ht="16">
      <c r="A154" s="8">
        <v>149</v>
      </c>
      <c r="B154" s="1" t="s">
        <v>20</v>
      </c>
      <c r="C154">
        <f t="shared" si="84"/>
        <v>0</v>
      </c>
      <c r="D154">
        <f t="shared" si="84"/>
        <v>0</v>
      </c>
      <c r="E154">
        <f t="shared" si="84"/>
        <v>0</v>
      </c>
      <c r="F154">
        <f t="shared" si="84"/>
        <v>0</v>
      </c>
      <c r="G154">
        <f t="shared" si="84"/>
        <v>1</v>
      </c>
      <c r="H154">
        <f t="shared" si="84"/>
        <v>0</v>
      </c>
      <c r="I154">
        <f t="shared" si="84"/>
        <v>0</v>
      </c>
      <c r="J154">
        <f t="shared" si="84"/>
        <v>0</v>
      </c>
      <c r="K154">
        <f t="shared" si="84"/>
        <v>0</v>
      </c>
      <c r="L154">
        <f t="shared" si="84"/>
        <v>0</v>
      </c>
      <c r="M154">
        <f t="shared" si="84"/>
        <v>0</v>
      </c>
      <c r="N154">
        <f t="shared" si="84"/>
        <v>0</v>
      </c>
      <c r="O154" s="21">
        <f t="shared" si="85"/>
        <v>0</v>
      </c>
      <c r="P154" s="22" t="str">
        <f t="shared" si="82"/>
        <v/>
      </c>
      <c r="Q154">
        <f t="shared" si="87"/>
        <v>0</v>
      </c>
      <c r="R154">
        <f t="shared" si="88"/>
        <v>0</v>
      </c>
      <c r="S154">
        <f t="shared" si="88"/>
        <v>0</v>
      </c>
      <c r="T154">
        <f t="shared" si="89"/>
        <v>0</v>
      </c>
      <c r="U154" s="21">
        <f t="shared" si="86"/>
        <v>0</v>
      </c>
      <c r="V154" s="36" t="s">
        <v>43</v>
      </c>
      <c r="W154">
        <f t="shared" si="90"/>
        <v>1</v>
      </c>
      <c r="X154">
        <f t="shared" si="91"/>
        <v>0</v>
      </c>
      <c r="Y154" s="21">
        <f t="shared" si="92"/>
        <v>0</v>
      </c>
      <c r="Z154" s="18">
        <f t="shared" si="93"/>
        <v>0</v>
      </c>
      <c r="AA154" s="18">
        <f t="shared" si="94"/>
        <v>0</v>
      </c>
      <c r="AB154" s="18">
        <f t="shared" si="95"/>
        <v>0</v>
      </c>
      <c r="AC154" s="18">
        <f t="shared" si="96"/>
        <v>0</v>
      </c>
      <c r="AD154" s="18">
        <f t="shared" si="97"/>
        <v>0</v>
      </c>
      <c r="AE154" s="18">
        <f t="shared" si="98"/>
        <v>1</v>
      </c>
      <c r="AF154" s="18">
        <f t="shared" si="99"/>
        <v>0</v>
      </c>
      <c r="AG154" s="18">
        <f t="shared" si="100"/>
        <v>0</v>
      </c>
      <c r="AH154" s="18">
        <f t="shared" si="101"/>
        <v>0</v>
      </c>
      <c r="AI154" s="18">
        <f t="shared" si="102"/>
        <v>0</v>
      </c>
      <c r="AJ154" s="18">
        <f t="shared" si="103"/>
        <v>0</v>
      </c>
      <c r="AK154" s="18">
        <f t="shared" si="104"/>
        <v>0</v>
      </c>
      <c r="AL154" s="18">
        <f t="shared" si="105"/>
        <v>0</v>
      </c>
      <c r="AM154" s="18">
        <f t="shared" si="106"/>
        <v>0</v>
      </c>
      <c r="AN154" s="18">
        <f t="shared" si="107"/>
        <v>0</v>
      </c>
      <c r="AO154" s="18">
        <f t="shared" si="108"/>
        <v>0</v>
      </c>
      <c r="AP154" s="18">
        <f t="shared" si="109"/>
        <v>0</v>
      </c>
      <c r="AQ154" s="18">
        <f t="shared" si="110"/>
        <v>0</v>
      </c>
      <c r="AR154" s="18">
        <f t="shared" si="111"/>
        <v>0</v>
      </c>
      <c r="AS154" s="18">
        <f t="shared" si="112"/>
        <v>0</v>
      </c>
      <c r="AT154" s="18">
        <f t="shared" si="113"/>
        <v>0</v>
      </c>
      <c r="AU154" s="18">
        <f t="shared" si="114"/>
        <v>0</v>
      </c>
      <c r="AV154" s="18">
        <f t="shared" si="115"/>
        <v>0</v>
      </c>
      <c r="AW154" s="18">
        <f t="shared" si="116"/>
        <v>0</v>
      </c>
      <c r="AX154" s="18">
        <f t="shared" si="117"/>
        <v>0</v>
      </c>
      <c r="AY154" s="18">
        <f t="shared" si="118"/>
        <v>0</v>
      </c>
      <c r="AZ154" s="18">
        <f t="shared" si="119"/>
        <v>0</v>
      </c>
      <c r="BA154" s="18" t="str">
        <f t="shared" si="120"/>
        <v/>
      </c>
    </row>
    <row r="155" spans="1:53" ht="16">
      <c r="A155" s="8">
        <v>150</v>
      </c>
      <c r="B155" s="1" t="s">
        <v>148</v>
      </c>
      <c r="C155">
        <f t="shared" si="84"/>
        <v>0</v>
      </c>
      <c r="D155">
        <f t="shared" si="84"/>
        <v>0</v>
      </c>
      <c r="E155">
        <f t="shared" si="84"/>
        <v>0</v>
      </c>
      <c r="F155">
        <f t="shared" si="84"/>
        <v>0</v>
      </c>
      <c r="G155">
        <f t="shared" si="84"/>
        <v>0</v>
      </c>
      <c r="H155">
        <f t="shared" si="84"/>
        <v>0</v>
      </c>
      <c r="I155">
        <f t="shared" si="84"/>
        <v>0</v>
      </c>
      <c r="J155">
        <f t="shared" si="84"/>
        <v>0</v>
      </c>
      <c r="K155">
        <f t="shared" si="84"/>
        <v>1</v>
      </c>
      <c r="L155">
        <f t="shared" si="84"/>
        <v>0</v>
      </c>
      <c r="M155">
        <f t="shared" si="84"/>
        <v>0</v>
      </c>
      <c r="N155">
        <f t="shared" si="84"/>
        <v>0</v>
      </c>
      <c r="O155" s="21">
        <f t="shared" si="85"/>
        <v>0</v>
      </c>
      <c r="P155" s="22" t="str">
        <f t="shared" si="82"/>
        <v/>
      </c>
      <c r="Q155">
        <f t="shared" si="87"/>
        <v>0</v>
      </c>
      <c r="R155">
        <f t="shared" si="88"/>
        <v>0</v>
      </c>
      <c r="S155">
        <f t="shared" si="88"/>
        <v>0</v>
      </c>
      <c r="T155">
        <f t="shared" si="89"/>
        <v>0</v>
      </c>
      <c r="U155" s="21">
        <f t="shared" si="86"/>
        <v>0</v>
      </c>
      <c r="V155" s="36" t="s">
        <v>43</v>
      </c>
      <c r="W155">
        <f t="shared" si="90"/>
        <v>1</v>
      </c>
      <c r="X155">
        <f t="shared" si="91"/>
        <v>0</v>
      </c>
      <c r="Y155" s="21">
        <f t="shared" si="92"/>
        <v>0</v>
      </c>
      <c r="Z155" s="18">
        <f t="shared" si="93"/>
        <v>0</v>
      </c>
      <c r="AA155" s="18">
        <f t="shared" si="94"/>
        <v>0</v>
      </c>
      <c r="AB155" s="18">
        <f t="shared" si="95"/>
        <v>0</v>
      </c>
      <c r="AC155" s="18">
        <f t="shared" si="96"/>
        <v>0</v>
      </c>
      <c r="AD155" s="18">
        <f t="shared" si="97"/>
        <v>0</v>
      </c>
      <c r="AE155" s="18">
        <f t="shared" si="98"/>
        <v>0</v>
      </c>
      <c r="AF155" s="18">
        <f t="shared" si="99"/>
        <v>0</v>
      </c>
      <c r="AG155" s="18">
        <f t="shared" si="100"/>
        <v>0</v>
      </c>
      <c r="AH155" s="18">
        <f t="shared" si="101"/>
        <v>0</v>
      </c>
      <c r="AI155" s="18">
        <f t="shared" si="102"/>
        <v>0</v>
      </c>
      <c r="AJ155" s="18">
        <f t="shared" si="103"/>
        <v>0</v>
      </c>
      <c r="AK155" s="18">
        <f t="shared" si="104"/>
        <v>0</v>
      </c>
      <c r="AL155" s="18">
        <f t="shared" si="105"/>
        <v>0</v>
      </c>
      <c r="AM155" s="18">
        <f t="shared" si="106"/>
        <v>1</v>
      </c>
      <c r="AN155" s="18">
        <f t="shared" si="107"/>
        <v>0</v>
      </c>
      <c r="AO155" s="18">
        <f t="shared" si="108"/>
        <v>0</v>
      </c>
      <c r="AP155" s="18">
        <f t="shared" si="109"/>
        <v>0</v>
      </c>
      <c r="AQ155" s="18">
        <f t="shared" si="110"/>
        <v>0</v>
      </c>
      <c r="AR155" s="18">
        <f t="shared" si="111"/>
        <v>0</v>
      </c>
      <c r="AS155" s="18">
        <f t="shared" si="112"/>
        <v>0</v>
      </c>
      <c r="AT155" s="18">
        <f t="shared" si="113"/>
        <v>0</v>
      </c>
      <c r="AU155" s="18">
        <f t="shared" si="114"/>
        <v>0</v>
      </c>
      <c r="AV155" s="18">
        <f t="shared" si="115"/>
        <v>0</v>
      </c>
      <c r="AW155" s="18">
        <f t="shared" si="116"/>
        <v>0</v>
      </c>
      <c r="AX155" s="18">
        <f t="shared" si="117"/>
        <v>0</v>
      </c>
      <c r="AY155" s="18">
        <f t="shared" si="118"/>
        <v>0</v>
      </c>
      <c r="AZ155" s="18">
        <f t="shared" si="119"/>
        <v>0</v>
      </c>
      <c r="BA155" s="18" t="str">
        <f t="shared" si="120"/>
        <v/>
      </c>
    </row>
    <row r="156" spans="1:53" ht="16">
      <c r="A156" s="8">
        <v>151</v>
      </c>
      <c r="B156" s="1" t="s">
        <v>120</v>
      </c>
      <c r="C156">
        <f t="shared" si="84"/>
        <v>0</v>
      </c>
      <c r="D156">
        <f t="shared" si="84"/>
        <v>0</v>
      </c>
      <c r="E156">
        <f t="shared" si="84"/>
        <v>0</v>
      </c>
      <c r="F156">
        <f t="shared" si="84"/>
        <v>0</v>
      </c>
      <c r="G156">
        <f t="shared" si="84"/>
        <v>0</v>
      </c>
      <c r="H156">
        <f t="shared" si="84"/>
        <v>1</v>
      </c>
      <c r="I156">
        <f t="shared" si="84"/>
        <v>0</v>
      </c>
      <c r="J156">
        <f t="shared" si="84"/>
        <v>0</v>
      </c>
      <c r="K156">
        <f t="shared" si="84"/>
        <v>0</v>
      </c>
      <c r="L156">
        <f t="shared" si="84"/>
        <v>0</v>
      </c>
      <c r="M156">
        <f t="shared" si="84"/>
        <v>0</v>
      </c>
      <c r="N156">
        <f t="shared" si="84"/>
        <v>0</v>
      </c>
      <c r="O156" s="21">
        <f t="shared" si="85"/>
        <v>0</v>
      </c>
      <c r="P156" s="22" t="str">
        <f t="shared" si="82"/>
        <v/>
      </c>
      <c r="Q156">
        <f t="shared" si="87"/>
        <v>0</v>
      </c>
      <c r="R156">
        <f t="shared" si="88"/>
        <v>0</v>
      </c>
      <c r="S156">
        <f t="shared" si="88"/>
        <v>0</v>
      </c>
      <c r="T156">
        <f t="shared" si="89"/>
        <v>0</v>
      </c>
      <c r="U156" s="21">
        <f t="shared" si="86"/>
        <v>0</v>
      </c>
      <c r="V156" s="36" t="s">
        <v>24</v>
      </c>
      <c r="W156">
        <f t="shared" si="90"/>
        <v>0</v>
      </c>
      <c r="X156">
        <f t="shared" si="91"/>
        <v>1</v>
      </c>
      <c r="Y156" s="21">
        <f t="shared" si="92"/>
        <v>0</v>
      </c>
      <c r="Z156" s="18">
        <f t="shared" si="93"/>
        <v>0</v>
      </c>
      <c r="AA156" s="18">
        <f t="shared" si="94"/>
        <v>0</v>
      </c>
      <c r="AB156" s="18">
        <f t="shared" si="95"/>
        <v>0</v>
      </c>
      <c r="AC156" s="18">
        <f t="shared" si="96"/>
        <v>0</v>
      </c>
      <c r="AD156" s="18">
        <f t="shared" si="97"/>
        <v>0</v>
      </c>
      <c r="AE156" s="18">
        <f t="shared" si="98"/>
        <v>0</v>
      </c>
      <c r="AF156" s="18">
        <f t="shared" si="99"/>
        <v>0</v>
      </c>
      <c r="AG156" s="18">
        <f t="shared" si="100"/>
        <v>0</v>
      </c>
      <c r="AH156" s="18">
        <f t="shared" si="101"/>
        <v>1</v>
      </c>
      <c r="AI156" s="18">
        <f t="shared" si="102"/>
        <v>0</v>
      </c>
      <c r="AJ156" s="18">
        <f t="shared" si="103"/>
        <v>0</v>
      </c>
      <c r="AK156" s="18">
        <f t="shared" si="104"/>
        <v>0</v>
      </c>
      <c r="AL156" s="18">
        <f t="shared" si="105"/>
        <v>0</v>
      </c>
      <c r="AM156" s="18">
        <f t="shared" si="106"/>
        <v>0</v>
      </c>
      <c r="AN156" s="18">
        <f t="shared" si="107"/>
        <v>0</v>
      </c>
      <c r="AO156" s="18">
        <f t="shared" si="108"/>
        <v>0</v>
      </c>
      <c r="AP156" s="18">
        <f t="shared" si="109"/>
        <v>0</v>
      </c>
      <c r="AQ156" s="18">
        <f t="shared" si="110"/>
        <v>0</v>
      </c>
      <c r="AR156" s="18">
        <f t="shared" si="111"/>
        <v>0</v>
      </c>
      <c r="AS156" s="18">
        <f t="shared" si="112"/>
        <v>0</v>
      </c>
      <c r="AT156" s="18">
        <f t="shared" si="113"/>
        <v>0</v>
      </c>
      <c r="AU156" s="18">
        <f t="shared" si="114"/>
        <v>0</v>
      </c>
      <c r="AV156" s="18">
        <f t="shared" si="115"/>
        <v>0</v>
      </c>
      <c r="AW156" s="18">
        <f t="shared" si="116"/>
        <v>0</v>
      </c>
      <c r="AX156" s="18">
        <f t="shared" si="117"/>
        <v>0</v>
      </c>
      <c r="AY156" s="18">
        <f t="shared" si="118"/>
        <v>0</v>
      </c>
      <c r="AZ156" s="18">
        <f t="shared" si="119"/>
        <v>0</v>
      </c>
      <c r="BA156" s="18" t="str">
        <f t="shared" si="120"/>
        <v/>
      </c>
    </row>
    <row r="157" spans="1:53" ht="16">
      <c r="A157" s="8">
        <v>152</v>
      </c>
      <c r="B157" s="1" t="s">
        <v>41</v>
      </c>
      <c r="C157">
        <f t="shared" si="84"/>
        <v>0</v>
      </c>
      <c r="D157">
        <f t="shared" si="84"/>
        <v>1</v>
      </c>
      <c r="E157">
        <f t="shared" si="84"/>
        <v>0</v>
      </c>
      <c r="F157">
        <f t="shared" si="84"/>
        <v>0</v>
      </c>
      <c r="G157">
        <f t="shared" si="84"/>
        <v>0</v>
      </c>
      <c r="H157">
        <f t="shared" si="84"/>
        <v>0</v>
      </c>
      <c r="I157">
        <f t="shared" si="84"/>
        <v>0</v>
      </c>
      <c r="J157">
        <f t="shared" si="84"/>
        <v>0</v>
      </c>
      <c r="K157">
        <f t="shared" si="84"/>
        <v>0</v>
      </c>
      <c r="L157">
        <f t="shared" si="84"/>
        <v>0</v>
      </c>
      <c r="M157">
        <f t="shared" si="84"/>
        <v>0</v>
      </c>
      <c r="N157">
        <f t="shared" si="84"/>
        <v>0</v>
      </c>
      <c r="O157" s="21">
        <f t="shared" si="85"/>
        <v>0</v>
      </c>
      <c r="P157" s="22" t="str">
        <f t="shared" si="82"/>
        <v/>
      </c>
      <c r="Q157">
        <f t="shared" si="87"/>
        <v>0</v>
      </c>
      <c r="R157">
        <f t="shared" si="88"/>
        <v>0</v>
      </c>
      <c r="S157">
        <f t="shared" si="88"/>
        <v>0</v>
      </c>
      <c r="T157">
        <f t="shared" si="89"/>
        <v>0</v>
      </c>
      <c r="U157" s="21">
        <f t="shared" si="86"/>
        <v>0</v>
      </c>
      <c r="V157" s="36" t="s">
        <v>24</v>
      </c>
      <c r="W157">
        <f t="shared" si="90"/>
        <v>0</v>
      </c>
      <c r="X157">
        <f t="shared" si="91"/>
        <v>1</v>
      </c>
      <c r="Y157" s="21">
        <f t="shared" si="92"/>
        <v>0</v>
      </c>
      <c r="Z157" s="18">
        <f t="shared" si="93"/>
        <v>0</v>
      </c>
      <c r="AA157" s="18">
        <f t="shared" si="94"/>
        <v>0</v>
      </c>
      <c r="AB157" s="18">
        <f t="shared" si="95"/>
        <v>1</v>
      </c>
      <c r="AC157" s="18">
        <f t="shared" si="96"/>
        <v>0</v>
      </c>
      <c r="AD157" s="18">
        <f t="shared" si="97"/>
        <v>0</v>
      </c>
      <c r="AE157" s="18">
        <f t="shared" si="98"/>
        <v>0</v>
      </c>
      <c r="AF157" s="18">
        <f t="shared" si="99"/>
        <v>0</v>
      </c>
      <c r="AG157" s="18">
        <f t="shared" si="100"/>
        <v>0</v>
      </c>
      <c r="AH157" s="18">
        <f t="shared" si="101"/>
        <v>0</v>
      </c>
      <c r="AI157" s="18">
        <f t="shared" si="102"/>
        <v>0</v>
      </c>
      <c r="AJ157" s="18">
        <f t="shared" si="103"/>
        <v>0</v>
      </c>
      <c r="AK157" s="18">
        <f t="shared" si="104"/>
        <v>0</v>
      </c>
      <c r="AL157" s="18">
        <f t="shared" si="105"/>
        <v>0</v>
      </c>
      <c r="AM157" s="18">
        <f t="shared" si="106"/>
        <v>0</v>
      </c>
      <c r="AN157" s="18">
        <f t="shared" si="107"/>
        <v>0</v>
      </c>
      <c r="AO157" s="18">
        <f t="shared" si="108"/>
        <v>0</v>
      </c>
      <c r="AP157" s="18">
        <f t="shared" si="109"/>
        <v>0</v>
      </c>
      <c r="AQ157" s="18">
        <f t="shared" si="110"/>
        <v>0</v>
      </c>
      <c r="AR157" s="18">
        <f t="shared" si="111"/>
        <v>0</v>
      </c>
      <c r="AS157" s="18">
        <f t="shared" si="112"/>
        <v>0</v>
      </c>
      <c r="AT157" s="18">
        <f t="shared" si="113"/>
        <v>0</v>
      </c>
      <c r="AU157" s="18">
        <f t="shared" si="114"/>
        <v>0</v>
      </c>
      <c r="AV157" s="18">
        <f t="shared" si="115"/>
        <v>0</v>
      </c>
      <c r="AW157" s="18">
        <f t="shared" si="116"/>
        <v>0</v>
      </c>
      <c r="AX157" s="18">
        <f t="shared" si="117"/>
        <v>0</v>
      </c>
      <c r="AY157" s="18">
        <f t="shared" si="118"/>
        <v>0</v>
      </c>
      <c r="AZ157" s="18">
        <f t="shared" si="119"/>
        <v>0</v>
      </c>
      <c r="BA157" s="18" t="str">
        <f t="shared" si="120"/>
        <v/>
      </c>
    </row>
    <row r="158" spans="1:53" ht="16">
      <c r="A158" s="8">
        <v>153</v>
      </c>
      <c r="B158" s="1" t="s">
        <v>1195</v>
      </c>
      <c r="C158">
        <f t="shared" si="84"/>
        <v>0</v>
      </c>
      <c r="D158">
        <f t="shared" si="84"/>
        <v>0</v>
      </c>
      <c r="E158">
        <f t="shared" si="84"/>
        <v>0</v>
      </c>
      <c r="F158">
        <f t="shared" si="84"/>
        <v>0</v>
      </c>
      <c r="G158">
        <f t="shared" si="84"/>
        <v>0</v>
      </c>
      <c r="H158">
        <f t="shared" si="84"/>
        <v>0</v>
      </c>
      <c r="I158">
        <f t="shared" si="84"/>
        <v>0</v>
      </c>
      <c r="J158">
        <f t="shared" si="84"/>
        <v>0</v>
      </c>
      <c r="K158">
        <f t="shared" si="84"/>
        <v>0</v>
      </c>
      <c r="L158">
        <f t="shared" si="84"/>
        <v>0</v>
      </c>
      <c r="M158">
        <f t="shared" si="84"/>
        <v>0</v>
      </c>
      <c r="N158">
        <f t="shared" si="84"/>
        <v>0</v>
      </c>
      <c r="O158" s="21">
        <f t="shared" si="85"/>
        <v>1</v>
      </c>
      <c r="P158" s="22" t="s">
        <v>336</v>
      </c>
      <c r="Q158">
        <f t="shared" si="87"/>
        <v>0</v>
      </c>
      <c r="R158">
        <f t="shared" si="88"/>
        <v>0</v>
      </c>
      <c r="S158">
        <f t="shared" si="88"/>
        <v>0</v>
      </c>
      <c r="T158">
        <f t="shared" si="89"/>
        <v>0</v>
      </c>
      <c r="U158" s="21">
        <f t="shared" si="86"/>
        <v>1</v>
      </c>
      <c r="V158" s="36" t="s">
        <v>69</v>
      </c>
      <c r="W158">
        <f t="shared" si="90"/>
        <v>1</v>
      </c>
      <c r="X158">
        <f t="shared" si="91"/>
        <v>0</v>
      </c>
      <c r="Y158" s="21">
        <f t="shared" si="92"/>
        <v>0</v>
      </c>
      <c r="Z158" s="18">
        <f t="shared" si="93"/>
        <v>0</v>
      </c>
      <c r="AA158" s="18">
        <f t="shared" si="94"/>
        <v>0</v>
      </c>
      <c r="AB158" s="18">
        <f t="shared" si="95"/>
        <v>0</v>
      </c>
      <c r="AC158" s="18">
        <f t="shared" si="96"/>
        <v>0</v>
      </c>
      <c r="AD158" s="18">
        <f t="shared" si="97"/>
        <v>0</v>
      </c>
      <c r="AE158" s="18">
        <f t="shared" si="98"/>
        <v>0</v>
      </c>
      <c r="AF158" s="18">
        <f t="shared" si="99"/>
        <v>0</v>
      </c>
      <c r="AG158" s="18">
        <f t="shared" si="100"/>
        <v>0</v>
      </c>
      <c r="AH158" s="18">
        <f t="shared" si="101"/>
        <v>0</v>
      </c>
      <c r="AI158" s="18">
        <f t="shared" si="102"/>
        <v>0</v>
      </c>
      <c r="AJ158" s="18">
        <f t="shared" si="103"/>
        <v>0</v>
      </c>
      <c r="AK158" s="18">
        <f t="shared" si="104"/>
        <v>0</v>
      </c>
      <c r="AL158" s="18">
        <f t="shared" si="105"/>
        <v>0</v>
      </c>
      <c r="AM158" s="18">
        <f t="shared" si="106"/>
        <v>0</v>
      </c>
      <c r="AN158" s="18">
        <f t="shared" si="107"/>
        <v>0</v>
      </c>
      <c r="AO158" s="18">
        <f t="shared" si="108"/>
        <v>0</v>
      </c>
      <c r="AP158" s="18">
        <f t="shared" si="109"/>
        <v>0</v>
      </c>
      <c r="AQ158" s="18">
        <f t="shared" si="110"/>
        <v>0</v>
      </c>
      <c r="AR158" s="18">
        <f t="shared" si="111"/>
        <v>0</v>
      </c>
      <c r="AS158" s="18">
        <f t="shared" si="112"/>
        <v>0</v>
      </c>
      <c r="AT158" s="18">
        <f t="shared" si="113"/>
        <v>0</v>
      </c>
      <c r="AU158" s="18">
        <f t="shared" si="114"/>
        <v>0</v>
      </c>
      <c r="AV158" s="18">
        <f t="shared" si="115"/>
        <v>0</v>
      </c>
      <c r="AW158" s="18">
        <f t="shared" si="116"/>
        <v>0</v>
      </c>
      <c r="AX158" s="18">
        <f t="shared" si="117"/>
        <v>0</v>
      </c>
      <c r="AY158" s="18">
        <f t="shared" si="118"/>
        <v>0</v>
      </c>
      <c r="AZ158" s="18">
        <f t="shared" si="119"/>
        <v>0</v>
      </c>
      <c r="BA158" s="18" t="str">
        <f t="shared" si="120"/>
        <v/>
      </c>
    </row>
    <row r="159" spans="1:53" ht="16">
      <c r="A159" s="8">
        <v>154</v>
      </c>
      <c r="B159" s="1" t="s">
        <v>33</v>
      </c>
      <c r="C159">
        <f t="shared" si="84"/>
        <v>0</v>
      </c>
      <c r="D159">
        <f t="shared" si="84"/>
        <v>0</v>
      </c>
      <c r="E159">
        <f t="shared" si="84"/>
        <v>0</v>
      </c>
      <c r="F159">
        <f t="shared" si="84"/>
        <v>1</v>
      </c>
      <c r="G159">
        <f t="shared" si="84"/>
        <v>0</v>
      </c>
      <c r="H159">
        <f t="shared" si="84"/>
        <v>0</v>
      </c>
      <c r="I159">
        <f t="shared" si="84"/>
        <v>0</v>
      </c>
      <c r="J159">
        <f t="shared" si="84"/>
        <v>0</v>
      </c>
      <c r="K159">
        <f t="shared" si="84"/>
        <v>0</v>
      </c>
      <c r="L159">
        <f t="shared" si="84"/>
        <v>0</v>
      </c>
      <c r="M159">
        <f t="shared" si="84"/>
        <v>0</v>
      </c>
      <c r="N159">
        <f t="shared" si="84"/>
        <v>0</v>
      </c>
      <c r="O159" s="21">
        <f t="shared" si="85"/>
        <v>0</v>
      </c>
      <c r="P159" s="22" t="str">
        <f t="shared" ref="P159:P222" si="121">IF(O159=1,B159,"")</f>
        <v/>
      </c>
      <c r="Q159">
        <f t="shared" si="87"/>
        <v>0</v>
      </c>
      <c r="R159">
        <f t="shared" si="88"/>
        <v>0</v>
      </c>
      <c r="S159">
        <f t="shared" si="88"/>
        <v>0</v>
      </c>
      <c r="T159">
        <f t="shared" si="89"/>
        <v>0</v>
      </c>
      <c r="U159" s="21">
        <f t="shared" si="86"/>
        <v>0</v>
      </c>
      <c r="V159" s="36" t="s">
        <v>69</v>
      </c>
      <c r="W159">
        <f t="shared" si="90"/>
        <v>1</v>
      </c>
      <c r="X159">
        <f t="shared" si="91"/>
        <v>0</v>
      </c>
      <c r="Y159" s="21">
        <f t="shared" si="92"/>
        <v>0</v>
      </c>
      <c r="Z159" s="18">
        <f t="shared" si="93"/>
        <v>0</v>
      </c>
      <c r="AA159" s="18">
        <f t="shared" si="94"/>
        <v>0</v>
      </c>
      <c r="AB159" s="18">
        <f t="shared" si="95"/>
        <v>0</v>
      </c>
      <c r="AC159" s="18">
        <f t="shared" si="96"/>
        <v>0</v>
      </c>
      <c r="AD159" s="18">
        <f t="shared" si="97"/>
        <v>0</v>
      </c>
      <c r="AE159" s="18">
        <f t="shared" si="98"/>
        <v>0</v>
      </c>
      <c r="AF159" s="18">
        <f t="shared" si="99"/>
        <v>0</v>
      </c>
      <c r="AG159" s="18">
        <f t="shared" si="100"/>
        <v>0</v>
      </c>
      <c r="AH159" s="18">
        <f t="shared" si="101"/>
        <v>0</v>
      </c>
      <c r="AI159" s="18">
        <f t="shared" si="102"/>
        <v>0</v>
      </c>
      <c r="AJ159" s="18">
        <f t="shared" si="103"/>
        <v>0</v>
      </c>
      <c r="AK159" s="18">
        <f t="shared" si="104"/>
        <v>0</v>
      </c>
      <c r="AL159" s="18">
        <f t="shared" si="105"/>
        <v>0</v>
      </c>
      <c r="AM159" s="18">
        <f t="shared" si="106"/>
        <v>0</v>
      </c>
      <c r="AN159" s="18">
        <f t="shared" si="107"/>
        <v>0</v>
      </c>
      <c r="AO159" s="18">
        <f t="shared" si="108"/>
        <v>0</v>
      </c>
      <c r="AP159" s="18">
        <f t="shared" si="109"/>
        <v>0</v>
      </c>
      <c r="AQ159" s="18">
        <f t="shared" si="110"/>
        <v>0</v>
      </c>
      <c r="AR159" s="18">
        <f t="shared" si="111"/>
        <v>0</v>
      </c>
      <c r="AS159" s="18">
        <f t="shared" si="112"/>
        <v>0</v>
      </c>
      <c r="AT159" s="18">
        <f t="shared" si="113"/>
        <v>0</v>
      </c>
      <c r="AU159" s="18">
        <f t="shared" si="114"/>
        <v>0</v>
      </c>
      <c r="AV159" s="18">
        <f t="shared" si="115"/>
        <v>0</v>
      </c>
      <c r="AW159" s="18">
        <f t="shared" si="116"/>
        <v>0</v>
      </c>
      <c r="AX159" s="18">
        <f t="shared" si="117"/>
        <v>0</v>
      </c>
      <c r="AY159" s="18">
        <f t="shared" si="118"/>
        <v>0</v>
      </c>
      <c r="AZ159" s="18">
        <f t="shared" si="119"/>
        <v>0</v>
      </c>
      <c r="BA159" s="18" t="str">
        <f t="shared" si="120"/>
        <v/>
      </c>
    </row>
    <row r="160" spans="1:53" ht="16">
      <c r="A160" s="8">
        <v>155</v>
      </c>
      <c r="B160" s="1" t="s">
        <v>218</v>
      </c>
      <c r="C160">
        <f t="shared" si="84"/>
        <v>0</v>
      </c>
      <c r="D160">
        <f t="shared" si="84"/>
        <v>0</v>
      </c>
      <c r="E160">
        <f t="shared" si="84"/>
        <v>1</v>
      </c>
      <c r="F160">
        <f t="shared" si="84"/>
        <v>0</v>
      </c>
      <c r="G160">
        <f t="shared" si="84"/>
        <v>0</v>
      </c>
      <c r="H160">
        <f t="shared" si="84"/>
        <v>0</v>
      </c>
      <c r="I160">
        <f t="shared" si="84"/>
        <v>0</v>
      </c>
      <c r="J160">
        <f t="shared" si="84"/>
        <v>0</v>
      </c>
      <c r="K160">
        <f t="shared" si="84"/>
        <v>0</v>
      </c>
      <c r="L160">
        <f t="shared" si="84"/>
        <v>0</v>
      </c>
      <c r="M160">
        <f t="shared" si="84"/>
        <v>0</v>
      </c>
      <c r="N160">
        <f t="shared" si="84"/>
        <v>0</v>
      </c>
      <c r="O160" s="21">
        <f t="shared" si="85"/>
        <v>0</v>
      </c>
      <c r="P160" s="22" t="str">
        <f t="shared" si="121"/>
        <v/>
      </c>
      <c r="Q160">
        <f t="shared" si="87"/>
        <v>0</v>
      </c>
      <c r="R160">
        <f t="shared" si="88"/>
        <v>0</v>
      </c>
      <c r="S160">
        <f t="shared" si="88"/>
        <v>0</v>
      </c>
      <c r="T160">
        <f t="shared" si="89"/>
        <v>0</v>
      </c>
      <c r="U160" s="21">
        <f t="shared" si="86"/>
        <v>0</v>
      </c>
      <c r="V160" s="36" t="s">
        <v>24</v>
      </c>
      <c r="W160">
        <f t="shared" si="90"/>
        <v>0</v>
      </c>
      <c r="X160">
        <f t="shared" si="91"/>
        <v>1</v>
      </c>
      <c r="Y160" s="21">
        <f t="shared" si="92"/>
        <v>0</v>
      </c>
      <c r="Z160" s="18">
        <f t="shared" si="93"/>
        <v>0</v>
      </c>
      <c r="AA160" s="18">
        <f t="shared" si="94"/>
        <v>0</v>
      </c>
      <c r="AB160" s="18">
        <f t="shared" si="95"/>
        <v>0</v>
      </c>
      <c r="AC160" s="18">
        <f t="shared" si="96"/>
        <v>0</v>
      </c>
      <c r="AD160" s="18">
        <f t="shared" si="97"/>
        <v>1</v>
      </c>
      <c r="AE160" s="18">
        <f t="shared" si="98"/>
        <v>0</v>
      </c>
      <c r="AF160" s="18">
        <f t="shared" si="99"/>
        <v>0</v>
      </c>
      <c r="AG160" s="18">
        <f t="shared" si="100"/>
        <v>0</v>
      </c>
      <c r="AH160" s="18">
        <f t="shared" si="101"/>
        <v>0</v>
      </c>
      <c r="AI160" s="18">
        <f t="shared" si="102"/>
        <v>0</v>
      </c>
      <c r="AJ160" s="18">
        <f t="shared" si="103"/>
        <v>0</v>
      </c>
      <c r="AK160" s="18">
        <f t="shared" si="104"/>
        <v>0</v>
      </c>
      <c r="AL160" s="18">
        <f t="shared" si="105"/>
        <v>0</v>
      </c>
      <c r="AM160" s="18">
        <f t="shared" si="106"/>
        <v>0</v>
      </c>
      <c r="AN160" s="18">
        <f t="shared" si="107"/>
        <v>0</v>
      </c>
      <c r="AO160" s="18">
        <f t="shared" si="108"/>
        <v>0</v>
      </c>
      <c r="AP160" s="18">
        <f t="shared" si="109"/>
        <v>0</v>
      </c>
      <c r="AQ160" s="18">
        <f t="shared" si="110"/>
        <v>0</v>
      </c>
      <c r="AR160" s="18">
        <f t="shared" si="111"/>
        <v>0</v>
      </c>
      <c r="AS160" s="18">
        <f t="shared" si="112"/>
        <v>0</v>
      </c>
      <c r="AT160" s="18">
        <f t="shared" si="113"/>
        <v>0</v>
      </c>
      <c r="AU160" s="18">
        <f t="shared" si="114"/>
        <v>0</v>
      </c>
      <c r="AV160" s="18">
        <f t="shared" si="115"/>
        <v>0</v>
      </c>
      <c r="AW160" s="18">
        <f t="shared" si="116"/>
        <v>0</v>
      </c>
      <c r="AX160" s="18">
        <f t="shared" si="117"/>
        <v>0</v>
      </c>
      <c r="AY160" s="18">
        <f t="shared" si="118"/>
        <v>0</v>
      </c>
      <c r="AZ160" s="18">
        <f t="shared" si="119"/>
        <v>0</v>
      </c>
      <c r="BA160" s="18" t="str">
        <f t="shared" si="120"/>
        <v/>
      </c>
    </row>
    <row r="161" spans="1:53" ht="16">
      <c r="A161" s="8">
        <v>156</v>
      </c>
      <c r="B161" s="1" t="s">
        <v>438</v>
      </c>
      <c r="C161">
        <f t="shared" si="84"/>
        <v>0</v>
      </c>
      <c r="D161">
        <f t="shared" si="84"/>
        <v>0</v>
      </c>
      <c r="E161">
        <f t="shared" si="84"/>
        <v>0</v>
      </c>
      <c r="F161">
        <f t="shared" si="84"/>
        <v>0</v>
      </c>
      <c r="G161">
        <f t="shared" si="84"/>
        <v>0</v>
      </c>
      <c r="H161">
        <f t="shared" si="84"/>
        <v>0</v>
      </c>
      <c r="I161">
        <f t="shared" si="84"/>
        <v>0</v>
      </c>
      <c r="J161">
        <f t="shared" si="84"/>
        <v>0</v>
      </c>
      <c r="K161">
        <f t="shared" si="84"/>
        <v>0</v>
      </c>
      <c r="L161">
        <f t="shared" si="84"/>
        <v>0</v>
      </c>
      <c r="M161">
        <f t="shared" si="84"/>
        <v>0</v>
      </c>
      <c r="N161">
        <f t="shared" si="84"/>
        <v>0</v>
      </c>
      <c r="O161" s="21">
        <f t="shared" si="85"/>
        <v>1</v>
      </c>
      <c r="P161" s="22" t="str">
        <f t="shared" si="121"/>
        <v>overseas students</v>
      </c>
      <c r="Q161">
        <f t="shared" si="87"/>
        <v>0</v>
      </c>
      <c r="R161">
        <f t="shared" si="88"/>
        <v>0</v>
      </c>
      <c r="S161">
        <f t="shared" si="88"/>
        <v>0</v>
      </c>
      <c r="T161">
        <f t="shared" si="89"/>
        <v>0</v>
      </c>
      <c r="U161" s="21">
        <f t="shared" si="86"/>
        <v>1</v>
      </c>
      <c r="V161" s="36" t="s">
        <v>24</v>
      </c>
      <c r="W161">
        <f t="shared" si="90"/>
        <v>0</v>
      </c>
      <c r="X161">
        <f t="shared" si="91"/>
        <v>1</v>
      </c>
      <c r="Y161" s="21">
        <f t="shared" si="92"/>
        <v>0</v>
      </c>
      <c r="Z161" s="18">
        <f t="shared" si="93"/>
        <v>0</v>
      </c>
      <c r="AA161" s="18">
        <f t="shared" si="94"/>
        <v>0</v>
      </c>
      <c r="AB161" s="18">
        <f t="shared" si="95"/>
        <v>0</v>
      </c>
      <c r="AC161" s="18">
        <f t="shared" si="96"/>
        <v>0</v>
      </c>
      <c r="AD161" s="18">
        <f t="shared" si="97"/>
        <v>0</v>
      </c>
      <c r="AE161" s="18">
        <f t="shared" si="98"/>
        <v>0</v>
      </c>
      <c r="AF161" s="18">
        <f t="shared" si="99"/>
        <v>0</v>
      </c>
      <c r="AG161" s="18">
        <f t="shared" si="100"/>
        <v>0</v>
      </c>
      <c r="AH161" s="18">
        <f t="shared" si="101"/>
        <v>0</v>
      </c>
      <c r="AI161" s="18">
        <f t="shared" si="102"/>
        <v>0</v>
      </c>
      <c r="AJ161" s="18">
        <f t="shared" si="103"/>
        <v>0</v>
      </c>
      <c r="AK161" s="18">
        <f t="shared" si="104"/>
        <v>0</v>
      </c>
      <c r="AL161" s="18">
        <f t="shared" si="105"/>
        <v>0</v>
      </c>
      <c r="AM161" s="18">
        <f t="shared" si="106"/>
        <v>0</v>
      </c>
      <c r="AN161" s="18">
        <f t="shared" si="107"/>
        <v>0</v>
      </c>
      <c r="AO161" s="18">
        <f t="shared" si="108"/>
        <v>0</v>
      </c>
      <c r="AP161" s="18">
        <f t="shared" si="109"/>
        <v>0</v>
      </c>
      <c r="AQ161" s="18">
        <f t="shared" si="110"/>
        <v>0</v>
      </c>
      <c r="AR161" s="18">
        <f t="shared" si="111"/>
        <v>0</v>
      </c>
      <c r="AS161" s="18">
        <f t="shared" si="112"/>
        <v>0</v>
      </c>
      <c r="AT161" s="18">
        <f t="shared" si="113"/>
        <v>0</v>
      </c>
      <c r="AU161" s="18">
        <f t="shared" si="114"/>
        <v>0</v>
      </c>
      <c r="AV161" s="18">
        <f t="shared" si="115"/>
        <v>0</v>
      </c>
      <c r="AW161" s="18">
        <f t="shared" si="116"/>
        <v>0</v>
      </c>
      <c r="AX161" s="18">
        <f t="shared" si="117"/>
        <v>0</v>
      </c>
      <c r="AY161" s="18">
        <f t="shared" si="118"/>
        <v>0</v>
      </c>
      <c r="AZ161" s="18">
        <f t="shared" si="119"/>
        <v>0</v>
      </c>
      <c r="BA161" s="18" t="str">
        <f t="shared" si="120"/>
        <v/>
      </c>
    </row>
    <row r="162" spans="1:53" ht="16">
      <c r="A162" s="8">
        <v>157</v>
      </c>
      <c r="B162" s="1" t="s">
        <v>322</v>
      </c>
      <c r="C162">
        <f t="shared" si="84"/>
        <v>0</v>
      </c>
      <c r="D162">
        <f t="shared" si="84"/>
        <v>0</v>
      </c>
      <c r="E162">
        <f t="shared" si="84"/>
        <v>0</v>
      </c>
      <c r="F162">
        <f t="shared" si="84"/>
        <v>0</v>
      </c>
      <c r="G162">
        <f t="shared" si="84"/>
        <v>0</v>
      </c>
      <c r="H162">
        <f t="shared" si="84"/>
        <v>0</v>
      </c>
      <c r="I162">
        <f t="shared" si="84"/>
        <v>0</v>
      </c>
      <c r="J162">
        <f t="shared" si="84"/>
        <v>0</v>
      </c>
      <c r="K162">
        <f t="shared" si="84"/>
        <v>0</v>
      </c>
      <c r="L162">
        <f t="shared" si="84"/>
        <v>0</v>
      </c>
      <c r="M162">
        <f t="shared" si="84"/>
        <v>0</v>
      </c>
      <c r="N162">
        <f t="shared" si="84"/>
        <v>0</v>
      </c>
      <c r="O162" s="21">
        <f t="shared" si="85"/>
        <v>1</v>
      </c>
      <c r="P162" s="22" t="str">
        <f t="shared" si="121"/>
        <v>private trust fund</v>
      </c>
      <c r="Q162">
        <f t="shared" si="87"/>
        <v>0</v>
      </c>
      <c r="R162">
        <f t="shared" si="88"/>
        <v>0</v>
      </c>
      <c r="S162">
        <f t="shared" si="88"/>
        <v>0</v>
      </c>
      <c r="T162">
        <f t="shared" si="89"/>
        <v>0</v>
      </c>
      <c r="U162" s="21">
        <f t="shared" si="86"/>
        <v>1</v>
      </c>
      <c r="V162" s="36" t="s">
        <v>24</v>
      </c>
      <c r="W162">
        <f t="shared" si="90"/>
        <v>0</v>
      </c>
      <c r="X162">
        <f t="shared" si="91"/>
        <v>1</v>
      </c>
      <c r="Y162" s="21">
        <f t="shared" si="92"/>
        <v>0</v>
      </c>
      <c r="Z162" s="18">
        <f t="shared" si="93"/>
        <v>0</v>
      </c>
      <c r="AA162" s="18">
        <f t="shared" si="94"/>
        <v>0</v>
      </c>
      <c r="AB162" s="18">
        <f t="shared" si="95"/>
        <v>0</v>
      </c>
      <c r="AC162" s="18">
        <f t="shared" si="96"/>
        <v>0</v>
      </c>
      <c r="AD162" s="18">
        <f t="shared" si="97"/>
        <v>0</v>
      </c>
      <c r="AE162" s="18">
        <f t="shared" si="98"/>
        <v>0</v>
      </c>
      <c r="AF162" s="18">
        <f t="shared" si="99"/>
        <v>0</v>
      </c>
      <c r="AG162" s="18">
        <f t="shared" si="100"/>
        <v>0</v>
      </c>
      <c r="AH162" s="18">
        <f t="shared" si="101"/>
        <v>0</v>
      </c>
      <c r="AI162" s="18">
        <f t="shared" si="102"/>
        <v>0</v>
      </c>
      <c r="AJ162" s="18">
        <f t="shared" si="103"/>
        <v>0</v>
      </c>
      <c r="AK162" s="18">
        <f t="shared" si="104"/>
        <v>0</v>
      </c>
      <c r="AL162" s="18">
        <f t="shared" si="105"/>
        <v>0</v>
      </c>
      <c r="AM162" s="18">
        <f t="shared" si="106"/>
        <v>0</v>
      </c>
      <c r="AN162" s="18">
        <f t="shared" si="107"/>
        <v>0</v>
      </c>
      <c r="AO162" s="18">
        <f t="shared" si="108"/>
        <v>0</v>
      </c>
      <c r="AP162" s="18">
        <f t="shared" si="109"/>
        <v>0</v>
      </c>
      <c r="AQ162" s="18">
        <f t="shared" si="110"/>
        <v>0</v>
      </c>
      <c r="AR162" s="18">
        <f t="shared" si="111"/>
        <v>0</v>
      </c>
      <c r="AS162" s="18">
        <f t="shared" si="112"/>
        <v>0</v>
      </c>
      <c r="AT162" s="18">
        <f t="shared" si="113"/>
        <v>0</v>
      </c>
      <c r="AU162" s="18">
        <f t="shared" si="114"/>
        <v>0</v>
      </c>
      <c r="AV162" s="18">
        <f t="shared" si="115"/>
        <v>0</v>
      </c>
      <c r="AW162" s="18">
        <f t="shared" si="116"/>
        <v>0</v>
      </c>
      <c r="AX162" s="18">
        <f t="shared" si="117"/>
        <v>0</v>
      </c>
      <c r="AY162" s="18">
        <f t="shared" si="118"/>
        <v>0</v>
      </c>
      <c r="AZ162" s="18">
        <f t="shared" si="119"/>
        <v>0</v>
      </c>
      <c r="BA162" s="18" t="str">
        <f t="shared" si="120"/>
        <v/>
      </c>
    </row>
    <row r="163" spans="1:53" ht="16">
      <c r="A163" s="8">
        <v>158</v>
      </c>
      <c r="B163" s="1" t="s">
        <v>85</v>
      </c>
      <c r="C163">
        <f t="shared" si="84"/>
        <v>0</v>
      </c>
      <c r="D163">
        <f t="shared" si="84"/>
        <v>0</v>
      </c>
      <c r="E163">
        <f t="shared" si="84"/>
        <v>0</v>
      </c>
      <c r="F163">
        <f t="shared" si="84"/>
        <v>0</v>
      </c>
      <c r="G163">
        <f t="shared" si="84"/>
        <v>0</v>
      </c>
      <c r="H163">
        <f t="shared" si="84"/>
        <v>0</v>
      </c>
      <c r="I163">
        <f t="shared" si="84"/>
        <v>0</v>
      </c>
      <c r="J163">
        <f t="shared" si="84"/>
        <v>1</v>
      </c>
      <c r="K163">
        <f t="shared" si="84"/>
        <v>0</v>
      </c>
      <c r="L163">
        <f t="shared" si="84"/>
        <v>0</v>
      </c>
      <c r="M163">
        <f t="shared" si="84"/>
        <v>0</v>
      </c>
      <c r="N163">
        <f t="shared" si="84"/>
        <v>0</v>
      </c>
      <c r="O163" s="21">
        <f t="shared" si="85"/>
        <v>0</v>
      </c>
      <c r="P163" s="22" t="str">
        <f t="shared" si="121"/>
        <v/>
      </c>
      <c r="Q163">
        <f t="shared" si="87"/>
        <v>0</v>
      </c>
      <c r="R163">
        <f t="shared" si="88"/>
        <v>0</v>
      </c>
      <c r="S163">
        <f t="shared" si="88"/>
        <v>0</v>
      </c>
      <c r="T163">
        <f t="shared" si="89"/>
        <v>0</v>
      </c>
      <c r="U163" s="21">
        <f t="shared" si="86"/>
        <v>0</v>
      </c>
      <c r="V163" s="36" t="s">
        <v>24</v>
      </c>
      <c r="W163">
        <f t="shared" si="90"/>
        <v>0</v>
      </c>
      <c r="X163">
        <f t="shared" si="91"/>
        <v>1</v>
      </c>
      <c r="Y163" s="21">
        <f t="shared" si="92"/>
        <v>0</v>
      </c>
      <c r="Z163" s="18">
        <f t="shared" si="93"/>
        <v>0</v>
      </c>
      <c r="AA163" s="18">
        <f t="shared" si="94"/>
        <v>0</v>
      </c>
      <c r="AB163" s="18">
        <f t="shared" si="95"/>
        <v>0</v>
      </c>
      <c r="AC163" s="18">
        <f t="shared" si="96"/>
        <v>0</v>
      </c>
      <c r="AD163" s="18">
        <f t="shared" si="97"/>
        <v>0</v>
      </c>
      <c r="AE163" s="18">
        <f t="shared" si="98"/>
        <v>0</v>
      </c>
      <c r="AF163" s="18">
        <f t="shared" si="99"/>
        <v>0</v>
      </c>
      <c r="AG163" s="18">
        <f t="shared" si="100"/>
        <v>0</v>
      </c>
      <c r="AH163" s="18">
        <f t="shared" si="101"/>
        <v>0</v>
      </c>
      <c r="AI163" s="18">
        <f t="shared" si="102"/>
        <v>0</v>
      </c>
      <c r="AJ163" s="18">
        <f t="shared" si="103"/>
        <v>0</v>
      </c>
      <c r="AK163" s="18">
        <f t="shared" si="104"/>
        <v>0</v>
      </c>
      <c r="AL163" s="18">
        <f t="shared" si="105"/>
        <v>1</v>
      </c>
      <c r="AM163" s="18">
        <f t="shared" si="106"/>
        <v>0</v>
      </c>
      <c r="AN163" s="18">
        <f t="shared" si="107"/>
        <v>0</v>
      </c>
      <c r="AO163" s="18">
        <f t="shared" si="108"/>
        <v>0</v>
      </c>
      <c r="AP163" s="18">
        <f t="shared" si="109"/>
        <v>0</v>
      </c>
      <c r="AQ163" s="18">
        <f t="shared" si="110"/>
        <v>0</v>
      </c>
      <c r="AR163" s="18">
        <f t="shared" si="111"/>
        <v>0</v>
      </c>
      <c r="AS163" s="18">
        <f t="shared" si="112"/>
        <v>0</v>
      </c>
      <c r="AT163" s="18">
        <f t="shared" si="113"/>
        <v>0</v>
      </c>
      <c r="AU163" s="18">
        <f t="shared" si="114"/>
        <v>0</v>
      </c>
      <c r="AV163" s="18">
        <f t="shared" si="115"/>
        <v>0</v>
      </c>
      <c r="AW163" s="18">
        <f t="shared" si="116"/>
        <v>0</v>
      </c>
      <c r="AX163" s="18">
        <f t="shared" si="117"/>
        <v>0</v>
      </c>
      <c r="AY163" s="18">
        <f t="shared" si="118"/>
        <v>0</v>
      </c>
      <c r="AZ163" s="18">
        <f t="shared" si="119"/>
        <v>0</v>
      </c>
      <c r="BA163" s="18" t="str">
        <f t="shared" si="120"/>
        <v/>
      </c>
    </row>
    <row r="164" spans="1:53" ht="16">
      <c r="A164" s="8">
        <v>159</v>
      </c>
      <c r="B164" s="1" t="s">
        <v>60</v>
      </c>
      <c r="C164">
        <f t="shared" si="84"/>
        <v>0</v>
      </c>
      <c r="D164">
        <f t="shared" si="84"/>
        <v>0</v>
      </c>
      <c r="E164">
        <f t="shared" si="84"/>
        <v>0</v>
      </c>
      <c r="F164">
        <f t="shared" si="84"/>
        <v>0</v>
      </c>
      <c r="G164">
        <f t="shared" si="84"/>
        <v>0</v>
      </c>
      <c r="H164">
        <f t="shared" si="84"/>
        <v>0</v>
      </c>
      <c r="I164">
        <f t="shared" si="84"/>
        <v>0</v>
      </c>
      <c r="J164">
        <f t="shared" si="84"/>
        <v>0</v>
      </c>
      <c r="K164">
        <f t="shared" si="84"/>
        <v>0</v>
      </c>
      <c r="L164">
        <f t="shared" si="84"/>
        <v>0</v>
      </c>
      <c r="M164">
        <f t="shared" si="84"/>
        <v>1</v>
      </c>
      <c r="N164">
        <f t="shared" si="84"/>
        <v>0</v>
      </c>
      <c r="O164" s="21">
        <f t="shared" si="85"/>
        <v>0</v>
      </c>
      <c r="P164" s="22" t="str">
        <f t="shared" si="121"/>
        <v/>
      </c>
      <c r="Q164">
        <f t="shared" si="87"/>
        <v>0</v>
      </c>
      <c r="R164">
        <f t="shared" si="88"/>
        <v>0</v>
      </c>
      <c r="S164">
        <f t="shared" si="88"/>
        <v>0</v>
      </c>
      <c r="T164">
        <f t="shared" si="89"/>
        <v>0</v>
      </c>
      <c r="U164" s="21">
        <f t="shared" si="86"/>
        <v>0</v>
      </c>
      <c r="V164" s="36" t="s">
        <v>43</v>
      </c>
      <c r="W164">
        <f t="shared" si="90"/>
        <v>1</v>
      </c>
      <c r="X164">
        <f t="shared" si="91"/>
        <v>0</v>
      </c>
      <c r="Y164" s="21">
        <f t="shared" si="92"/>
        <v>0</v>
      </c>
      <c r="Z164" s="18">
        <f t="shared" si="93"/>
        <v>0</v>
      </c>
      <c r="AA164" s="18">
        <f t="shared" si="94"/>
        <v>0</v>
      </c>
      <c r="AB164" s="18">
        <f t="shared" si="95"/>
        <v>0</v>
      </c>
      <c r="AC164" s="18">
        <f t="shared" si="96"/>
        <v>0</v>
      </c>
      <c r="AD164" s="18">
        <f t="shared" si="97"/>
        <v>0</v>
      </c>
      <c r="AE164" s="18">
        <f t="shared" si="98"/>
        <v>0</v>
      </c>
      <c r="AF164" s="18">
        <f t="shared" si="99"/>
        <v>0</v>
      </c>
      <c r="AG164" s="18">
        <f t="shared" si="100"/>
        <v>0</v>
      </c>
      <c r="AH164" s="18">
        <f t="shared" si="101"/>
        <v>0</v>
      </c>
      <c r="AI164" s="18">
        <f t="shared" si="102"/>
        <v>0</v>
      </c>
      <c r="AJ164" s="18">
        <f t="shared" si="103"/>
        <v>0</v>
      </c>
      <c r="AK164" s="18">
        <f t="shared" si="104"/>
        <v>0</v>
      </c>
      <c r="AL164" s="18">
        <f t="shared" si="105"/>
        <v>0</v>
      </c>
      <c r="AM164" s="18">
        <f t="shared" si="106"/>
        <v>0</v>
      </c>
      <c r="AN164" s="18">
        <f t="shared" si="107"/>
        <v>0</v>
      </c>
      <c r="AO164" s="18">
        <f t="shared" si="108"/>
        <v>0</v>
      </c>
      <c r="AP164" s="18">
        <f t="shared" si="109"/>
        <v>0</v>
      </c>
      <c r="AQ164" s="18">
        <f t="shared" si="110"/>
        <v>1</v>
      </c>
      <c r="AR164" s="18">
        <f t="shared" si="111"/>
        <v>0</v>
      </c>
      <c r="AS164" s="18">
        <f t="shared" si="112"/>
        <v>0</v>
      </c>
      <c r="AT164" s="18">
        <f t="shared" si="113"/>
        <v>0</v>
      </c>
      <c r="AU164" s="18">
        <f t="shared" si="114"/>
        <v>0</v>
      </c>
      <c r="AV164" s="18">
        <f t="shared" si="115"/>
        <v>0</v>
      </c>
      <c r="AW164" s="18">
        <f t="shared" si="116"/>
        <v>0</v>
      </c>
      <c r="AX164" s="18">
        <f t="shared" si="117"/>
        <v>0</v>
      </c>
      <c r="AY164" s="18">
        <f t="shared" si="118"/>
        <v>0</v>
      </c>
      <c r="AZ164" s="18">
        <f t="shared" si="119"/>
        <v>0</v>
      </c>
      <c r="BA164" s="18" t="str">
        <f t="shared" si="120"/>
        <v/>
      </c>
    </row>
    <row r="165" spans="1:53" ht="16">
      <c r="A165" s="8">
        <v>160</v>
      </c>
      <c r="B165" s="1" t="s">
        <v>120</v>
      </c>
      <c r="C165">
        <f t="shared" si="84"/>
        <v>0</v>
      </c>
      <c r="D165">
        <f t="shared" si="84"/>
        <v>0</v>
      </c>
      <c r="E165">
        <f t="shared" si="84"/>
        <v>0</v>
      </c>
      <c r="F165">
        <f t="shared" si="84"/>
        <v>0</v>
      </c>
      <c r="G165">
        <f t="shared" si="84"/>
        <v>0</v>
      </c>
      <c r="H165">
        <f t="shared" si="84"/>
        <v>1</v>
      </c>
      <c r="I165">
        <f t="shared" si="84"/>
        <v>0</v>
      </c>
      <c r="J165">
        <f t="shared" si="84"/>
        <v>0</v>
      </c>
      <c r="K165">
        <f t="shared" si="84"/>
        <v>0</v>
      </c>
      <c r="L165">
        <f t="shared" si="84"/>
        <v>0</v>
      </c>
      <c r="M165">
        <f t="shared" si="84"/>
        <v>0</v>
      </c>
      <c r="N165">
        <f t="shared" si="84"/>
        <v>0</v>
      </c>
      <c r="O165" s="21">
        <f t="shared" si="85"/>
        <v>0</v>
      </c>
      <c r="P165" s="22" t="str">
        <f t="shared" si="121"/>
        <v/>
      </c>
      <c r="Q165">
        <f t="shared" si="87"/>
        <v>0</v>
      </c>
      <c r="R165">
        <f t="shared" si="88"/>
        <v>0</v>
      </c>
      <c r="S165">
        <f t="shared" si="88"/>
        <v>0</v>
      </c>
      <c r="T165">
        <f t="shared" si="89"/>
        <v>0</v>
      </c>
      <c r="U165" s="21">
        <f t="shared" si="86"/>
        <v>0</v>
      </c>
      <c r="V165" s="36" t="s">
        <v>43</v>
      </c>
      <c r="W165">
        <f t="shared" si="90"/>
        <v>1</v>
      </c>
      <c r="X165">
        <f t="shared" si="91"/>
        <v>0</v>
      </c>
      <c r="Y165" s="21">
        <f t="shared" si="92"/>
        <v>0</v>
      </c>
      <c r="Z165" s="18">
        <f t="shared" si="93"/>
        <v>0</v>
      </c>
      <c r="AA165" s="18">
        <f t="shared" si="94"/>
        <v>0</v>
      </c>
      <c r="AB165" s="18">
        <f t="shared" si="95"/>
        <v>0</v>
      </c>
      <c r="AC165" s="18">
        <f t="shared" si="96"/>
        <v>0</v>
      </c>
      <c r="AD165" s="18">
        <f t="shared" si="97"/>
        <v>0</v>
      </c>
      <c r="AE165" s="18">
        <f t="shared" si="98"/>
        <v>0</v>
      </c>
      <c r="AF165" s="18">
        <f t="shared" si="99"/>
        <v>0</v>
      </c>
      <c r="AG165" s="18">
        <f t="shared" si="100"/>
        <v>1</v>
      </c>
      <c r="AH165" s="18">
        <f t="shared" si="101"/>
        <v>0</v>
      </c>
      <c r="AI165" s="18">
        <f t="shared" si="102"/>
        <v>0</v>
      </c>
      <c r="AJ165" s="18">
        <f t="shared" si="103"/>
        <v>0</v>
      </c>
      <c r="AK165" s="18">
        <f t="shared" si="104"/>
        <v>0</v>
      </c>
      <c r="AL165" s="18">
        <f t="shared" si="105"/>
        <v>0</v>
      </c>
      <c r="AM165" s="18">
        <f t="shared" si="106"/>
        <v>0</v>
      </c>
      <c r="AN165" s="18">
        <f t="shared" si="107"/>
        <v>0</v>
      </c>
      <c r="AO165" s="18">
        <f t="shared" si="108"/>
        <v>0</v>
      </c>
      <c r="AP165" s="18">
        <f t="shared" si="109"/>
        <v>0</v>
      </c>
      <c r="AQ165" s="18">
        <f t="shared" si="110"/>
        <v>0</v>
      </c>
      <c r="AR165" s="18">
        <f t="shared" si="111"/>
        <v>0</v>
      </c>
      <c r="AS165" s="18">
        <f t="shared" si="112"/>
        <v>0</v>
      </c>
      <c r="AT165" s="18">
        <f t="shared" si="113"/>
        <v>0</v>
      </c>
      <c r="AU165" s="18">
        <f t="shared" si="114"/>
        <v>0</v>
      </c>
      <c r="AV165" s="18">
        <f t="shared" si="115"/>
        <v>0</v>
      </c>
      <c r="AW165" s="18">
        <f t="shared" si="116"/>
        <v>0</v>
      </c>
      <c r="AX165" s="18">
        <f t="shared" si="117"/>
        <v>0</v>
      </c>
      <c r="AY165" s="18">
        <f t="shared" si="118"/>
        <v>0</v>
      </c>
      <c r="AZ165" s="18">
        <f t="shared" si="119"/>
        <v>0</v>
      </c>
      <c r="BA165" s="18" t="str">
        <f t="shared" si="120"/>
        <v/>
      </c>
    </row>
    <row r="166" spans="1:53" ht="16">
      <c r="A166" s="8">
        <v>161</v>
      </c>
      <c r="B166" s="1" t="s">
        <v>204</v>
      </c>
      <c r="C166">
        <f t="shared" si="84"/>
        <v>0</v>
      </c>
      <c r="D166">
        <f t="shared" si="84"/>
        <v>0</v>
      </c>
      <c r="E166">
        <f t="shared" si="84"/>
        <v>0</v>
      </c>
      <c r="F166">
        <f t="shared" si="84"/>
        <v>0</v>
      </c>
      <c r="G166">
        <f t="shared" si="84"/>
        <v>0</v>
      </c>
      <c r="H166">
        <f t="shared" si="84"/>
        <v>0</v>
      </c>
      <c r="I166">
        <f t="shared" si="84"/>
        <v>0</v>
      </c>
      <c r="J166">
        <f t="shared" si="84"/>
        <v>0</v>
      </c>
      <c r="K166">
        <f t="shared" si="84"/>
        <v>0</v>
      </c>
      <c r="L166">
        <f t="shared" si="84"/>
        <v>0</v>
      </c>
      <c r="M166">
        <f t="shared" si="84"/>
        <v>0</v>
      </c>
      <c r="N166">
        <f t="shared" si="84"/>
        <v>1</v>
      </c>
      <c r="O166" s="21">
        <f t="shared" si="85"/>
        <v>0</v>
      </c>
      <c r="P166" s="22" t="str">
        <f t="shared" si="121"/>
        <v/>
      </c>
      <c r="Q166">
        <f t="shared" si="87"/>
        <v>0</v>
      </c>
      <c r="R166">
        <f t="shared" si="88"/>
        <v>0</v>
      </c>
      <c r="S166">
        <f t="shared" si="88"/>
        <v>0</v>
      </c>
      <c r="T166">
        <f t="shared" si="89"/>
        <v>0</v>
      </c>
      <c r="U166" s="21">
        <f t="shared" si="86"/>
        <v>0</v>
      </c>
      <c r="V166" s="36" t="s">
        <v>43</v>
      </c>
      <c r="W166">
        <f t="shared" si="90"/>
        <v>1</v>
      </c>
      <c r="X166">
        <f t="shared" si="91"/>
        <v>0</v>
      </c>
      <c r="Y166" s="21">
        <f t="shared" si="92"/>
        <v>0</v>
      </c>
      <c r="Z166" s="18">
        <f t="shared" si="93"/>
        <v>0</v>
      </c>
      <c r="AA166" s="18">
        <f t="shared" si="94"/>
        <v>0</v>
      </c>
      <c r="AB166" s="18">
        <f t="shared" si="95"/>
        <v>0</v>
      </c>
      <c r="AC166" s="18">
        <f t="shared" si="96"/>
        <v>0</v>
      </c>
      <c r="AD166" s="18">
        <f t="shared" si="97"/>
        <v>0</v>
      </c>
      <c r="AE166" s="18">
        <f t="shared" si="98"/>
        <v>0</v>
      </c>
      <c r="AF166" s="18">
        <f t="shared" si="99"/>
        <v>0</v>
      </c>
      <c r="AG166" s="18">
        <f t="shared" si="100"/>
        <v>0</v>
      </c>
      <c r="AH166" s="18">
        <f t="shared" si="101"/>
        <v>0</v>
      </c>
      <c r="AI166" s="18">
        <f t="shared" si="102"/>
        <v>0</v>
      </c>
      <c r="AJ166" s="18">
        <f t="shared" si="103"/>
        <v>0</v>
      </c>
      <c r="AK166" s="18">
        <f t="shared" si="104"/>
        <v>0</v>
      </c>
      <c r="AL166" s="18">
        <f t="shared" si="105"/>
        <v>0</v>
      </c>
      <c r="AM166" s="18">
        <f t="shared" si="106"/>
        <v>0</v>
      </c>
      <c r="AN166" s="18">
        <f t="shared" si="107"/>
        <v>0</v>
      </c>
      <c r="AO166" s="18">
        <f t="shared" si="108"/>
        <v>0</v>
      </c>
      <c r="AP166" s="18">
        <f t="shared" si="109"/>
        <v>0</v>
      </c>
      <c r="AQ166" s="18">
        <f t="shared" si="110"/>
        <v>0</v>
      </c>
      <c r="AR166" s="18">
        <f t="shared" si="111"/>
        <v>0</v>
      </c>
      <c r="AS166" s="18">
        <f t="shared" si="112"/>
        <v>1</v>
      </c>
      <c r="AT166" s="18">
        <f t="shared" si="113"/>
        <v>0</v>
      </c>
      <c r="AU166" s="18">
        <f t="shared" si="114"/>
        <v>0</v>
      </c>
      <c r="AV166" s="18">
        <f t="shared" si="115"/>
        <v>0</v>
      </c>
      <c r="AW166" s="18">
        <f t="shared" si="116"/>
        <v>0</v>
      </c>
      <c r="AX166" s="18">
        <f t="shared" si="117"/>
        <v>0</v>
      </c>
      <c r="AY166" s="18">
        <f t="shared" si="118"/>
        <v>0</v>
      </c>
      <c r="AZ166" s="18">
        <f t="shared" si="119"/>
        <v>0</v>
      </c>
      <c r="BA166" s="18" t="str">
        <f t="shared" si="120"/>
        <v/>
      </c>
    </row>
    <row r="167" spans="1:53" ht="16">
      <c r="A167" s="8">
        <v>162</v>
      </c>
      <c r="B167" s="1" t="s">
        <v>20</v>
      </c>
      <c r="C167">
        <f t="shared" si="84"/>
        <v>0</v>
      </c>
      <c r="D167">
        <f t="shared" si="84"/>
        <v>0</v>
      </c>
      <c r="E167">
        <f t="shared" si="84"/>
        <v>0</v>
      </c>
      <c r="F167">
        <f t="shared" si="84"/>
        <v>0</v>
      </c>
      <c r="G167">
        <f t="shared" si="84"/>
        <v>1</v>
      </c>
      <c r="H167">
        <f t="shared" si="84"/>
        <v>0</v>
      </c>
      <c r="I167">
        <f t="shared" ref="D167:N188" si="122">IF($B167=I$5,1,0)</f>
        <v>0</v>
      </c>
      <c r="J167">
        <f t="shared" si="122"/>
        <v>0</v>
      </c>
      <c r="K167">
        <f t="shared" si="122"/>
        <v>0</v>
      </c>
      <c r="L167">
        <f t="shared" si="122"/>
        <v>0</v>
      </c>
      <c r="M167">
        <f t="shared" si="122"/>
        <v>0</v>
      </c>
      <c r="N167">
        <f t="shared" si="122"/>
        <v>0</v>
      </c>
      <c r="O167" s="21">
        <f t="shared" si="85"/>
        <v>0</v>
      </c>
      <c r="P167" s="22" t="str">
        <f t="shared" si="121"/>
        <v/>
      </c>
      <c r="Q167">
        <f t="shared" si="87"/>
        <v>0</v>
      </c>
      <c r="R167">
        <f t="shared" si="88"/>
        <v>0</v>
      </c>
      <c r="S167">
        <f t="shared" si="88"/>
        <v>0</v>
      </c>
      <c r="T167">
        <f t="shared" si="89"/>
        <v>0</v>
      </c>
      <c r="U167" s="21">
        <f t="shared" si="86"/>
        <v>0</v>
      </c>
      <c r="V167" s="36" t="s">
        <v>108</v>
      </c>
      <c r="W167">
        <f t="shared" si="90"/>
        <v>1</v>
      </c>
      <c r="X167">
        <f t="shared" si="91"/>
        <v>0</v>
      </c>
      <c r="Y167" s="21">
        <f t="shared" si="92"/>
        <v>0</v>
      </c>
      <c r="Z167" s="18">
        <f t="shared" si="93"/>
        <v>0</v>
      </c>
      <c r="AA167" s="18">
        <f t="shared" si="94"/>
        <v>0</v>
      </c>
      <c r="AB167" s="18">
        <f t="shared" si="95"/>
        <v>0</v>
      </c>
      <c r="AC167" s="18">
        <f t="shared" si="96"/>
        <v>0</v>
      </c>
      <c r="AD167" s="18">
        <f t="shared" si="97"/>
        <v>0</v>
      </c>
      <c r="AE167" s="18">
        <f t="shared" si="98"/>
        <v>1</v>
      </c>
      <c r="AF167" s="18">
        <f t="shared" si="99"/>
        <v>0</v>
      </c>
      <c r="AG167" s="18">
        <f t="shared" si="100"/>
        <v>0</v>
      </c>
      <c r="AH167" s="18">
        <f t="shared" si="101"/>
        <v>0</v>
      </c>
      <c r="AI167" s="18">
        <f t="shared" si="102"/>
        <v>0</v>
      </c>
      <c r="AJ167" s="18">
        <f t="shared" si="103"/>
        <v>0</v>
      </c>
      <c r="AK167" s="18">
        <f t="shared" si="104"/>
        <v>0</v>
      </c>
      <c r="AL167" s="18">
        <f t="shared" si="105"/>
        <v>0</v>
      </c>
      <c r="AM167" s="18">
        <f t="shared" si="106"/>
        <v>0</v>
      </c>
      <c r="AN167" s="18">
        <f t="shared" si="107"/>
        <v>0</v>
      </c>
      <c r="AO167" s="18">
        <f t="shared" si="108"/>
        <v>0</v>
      </c>
      <c r="AP167" s="18">
        <f t="shared" si="109"/>
        <v>0</v>
      </c>
      <c r="AQ167" s="18">
        <f t="shared" si="110"/>
        <v>0</v>
      </c>
      <c r="AR167" s="18">
        <f t="shared" si="111"/>
        <v>0</v>
      </c>
      <c r="AS167" s="18">
        <f t="shared" si="112"/>
        <v>0</v>
      </c>
      <c r="AT167" s="18">
        <f t="shared" si="113"/>
        <v>0</v>
      </c>
      <c r="AU167" s="18">
        <f t="shared" si="114"/>
        <v>0</v>
      </c>
      <c r="AV167" s="18">
        <f t="shared" si="115"/>
        <v>0</v>
      </c>
      <c r="AW167" s="18">
        <f t="shared" si="116"/>
        <v>0</v>
      </c>
      <c r="AX167" s="18">
        <f t="shared" si="117"/>
        <v>0</v>
      </c>
      <c r="AY167" s="18">
        <f t="shared" si="118"/>
        <v>0</v>
      </c>
      <c r="AZ167" s="18">
        <f t="shared" si="119"/>
        <v>0</v>
      </c>
      <c r="BA167" s="18" t="str">
        <f t="shared" si="120"/>
        <v/>
      </c>
    </row>
    <row r="168" spans="1:53" ht="16">
      <c r="A168" s="8">
        <v>163</v>
      </c>
      <c r="B168" s="1" t="s">
        <v>204</v>
      </c>
      <c r="C168">
        <f t="shared" ref="C168:N208" si="123">IF($B168=C$5,1,0)</f>
        <v>0</v>
      </c>
      <c r="D168">
        <f t="shared" si="122"/>
        <v>0</v>
      </c>
      <c r="E168">
        <f t="shared" si="122"/>
        <v>0</v>
      </c>
      <c r="F168">
        <f t="shared" si="122"/>
        <v>0</v>
      </c>
      <c r="G168">
        <f t="shared" si="122"/>
        <v>0</v>
      </c>
      <c r="H168">
        <f t="shared" si="122"/>
        <v>0</v>
      </c>
      <c r="I168">
        <f t="shared" si="122"/>
        <v>0</v>
      </c>
      <c r="J168">
        <f t="shared" si="122"/>
        <v>0</v>
      </c>
      <c r="K168">
        <f t="shared" si="122"/>
        <v>0</v>
      </c>
      <c r="L168">
        <f t="shared" si="122"/>
        <v>0</v>
      </c>
      <c r="M168">
        <f t="shared" si="122"/>
        <v>0</v>
      </c>
      <c r="N168">
        <f t="shared" si="122"/>
        <v>1</v>
      </c>
      <c r="O168" s="21">
        <f t="shared" si="85"/>
        <v>0</v>
      </c>
      <c r="P168" s="22" t="str">
        <f t="shared" si="121"/>
        <v/>
      </c>
      <c r="Q168">
        <f t="shared" si="87"/>
        <v>0</v>
      </c>
      <c r="R168">
        <f t="shared" si="88"/>
        <v>0</v>
      </c>
      <c r="S168">
        <f t="shared" si="88"/>
        <v>0</v>
      </c>
      <c r="T168">
        <f t="shared" si="89"/>
        <v>0</v>
      </c>
      <c r="U168" s="21">
        <f t="shared" si="86"/>
        <v>0</v>
      </c>
      <c r="V168" s="36" t="s">
        <v>205</v>
      </c>
      <c r="W168">
        <f t="shared" si="90"/>
        <v>1</v>
      </c>
      <c r="X168">
        <f t="shared" si="91"/>
        <v>0</v>
      </c>
      <c r="Y168" s="21">
        <f t="shared" si="92"/>
        <v>0</v>
      </c>
      <c r="Z168" s="18">
        <f t="shared" si="93"/>
        <v>0</v>
      </c>
      <c r="AA168" s="18">
        <f t="shared" si="94"/>
        <v>0</v>
      </c>
      <c r="AB168" s="18">
        <f t="shared" si="95"/>
        <v>0</v>
      </c>
      <c r="AC168" s="18">
        <f t="shared" si="96"/>
        <v>0</v>
      </c>
      <c r="AD168" s="18">
        <f t="shared" si="97"/>
        <v>0</v>
      </c>
      <c r="AE168" s="18">
        <f t="shared" si="98"/>
        <v>0</v>
      </c>
      <c r="AF168" s="18">
        <f t="shared" si="99"/>
        <v>0</v>
      </c>
      <c r="AG168" s="18">
        <f t="shared" si="100"/>
        <v>0</v>
      </c>
      <c r="AH168" s="18">
        <f t="shared" si="101"/>
        <v>0</v>
      </c>
      <c r="AI168" s="18">
        <f t="shared" si="102"/>
        <v>0</v>
      </c>
      <c r="AJ168" s="18">
        <f t="shared" si="103"/>
        <v>0</v>
      </c>
      <c r="AK168" s="18">
        <f t="shared" si="104"/>
        <v>0</v>
      </c>
      <c r="AL168" s="18">
        <f t="shared" si="105"/>
        <v>0</v>
      </c>
      <c r="AM168" s="18">
        <f t="shared" si="106"/>
        <v>0</v>
      </c>
      <c r="AN168" s="18">
        <f t="shared" si="107"/>
        <v>0</v>
      </c>
      <c r="AO168" s="18">
        <f t="shared" si="108"/>
        <v>0</v>
      </c>
      <c r="AP168" s="18">
        <f t="shared" si="109"/>
        <v>0</v>
      </c>
      <c r="AQ168" s="18">
        <f t="shared" si="110"/>
        <v>0</v>
      </c>
      <c r="AR168" s="18">
        <f t="shared" si="111"/>
        <v>0</v>
      </c>
      <c r="AS168" s="18">
        <f t="shared" si="112"/>
        <v>1</v>
      </c>
      <c r="AT168" s="18">
        <f t="shared" si="113"/>
        <v>0</v>
      </c>
      <c r="AU168" s="18">
        <f t="shared" si="114"/>
        <v>0</v>
      </c>
      <c r="AV168" s="18">
        <f t="shared" si="115"/>
        <v>0</v>
      </c>
      <c r="AW168" s="18">
        <f t="shared" si="116"/>
        <v>0</v>
      </c>
      <c r="AX168" s="18">
        <f t="shared" si="117"/>
        <v>0</v>
      </c>
      <c r="AY168" s="18">
        <f t="shared" si="118"/>
        <v>0</v>
      </c>
      <c r="AZ168" s="18">
        <f t="shared" si="119"/>
        <v>0</v>
      </c>
      <c r="BA168" s="18" t="str">
        <f t="shared" si="120"/>
        <v/>
      </c>
    </row>
    <row r="169" spans="1:53" ht="16">
      <c r="A169" s="8">
        <v>164</v>
      </c>
      <c r="B169" s="1" t="s">
        <v>1028</v>
      </c>
      <c r="C169">
        <f t="shared" si="123"/>
        <v>0</v>
      </c>
      <c r="D169">
        <f t="shared" si="122"/>
        <v>0</v>
      </c>
      <c r="E169">
        <f t="shared" si="122"/>
        <v>0</v>
      </c>
      <c r="F169">
        <f t="shared" si="122"/>
        <v>0</v>
      </c>
      <c r="G169">
        <f t="shared" si="122"/>
        <v>0</v>
      </c>
      <c r="H169">
        <f t="shared" si="122"/>
        <v>0</v>
      </c>
      <c r="I169">
        <f t="shared" si="122"/>
        <v>0</v>
      </c>
      <c r="J169">
        <f t="shared" si="122"/>
        <v>0</v>
      </c>
      <c r="K169">
        <f t="shared" si="122"/>
        <v>0</v>
      </c>
      <c r="L169">
        <f t="shared" si="122"/>
        <v>0</v>
      </c>
      <c r="M169">
        <f t="shared" si="122"/>
        <v>0</v>
      </c>
      <c r="N169">
        <f t="shared" si="122"/>
        <v>0</v>
      </c>
      <c r="O169" s="21">
        <f t="shared" si="85"/>
        <v>1</v>
      </c>
      <c r="P169" s="22" t="str">
        <f t="shared" si="121"/>
        <v>Skolkovo foundation</v>
      </c>
      <c r="Q169">
        <f t="shared" si="87"/>
        <v>0</v>
      </c>
      <c r="R169">
        <f t="shared" si="88"/>
        <v>0</v>
      </c>
      <c r="S169">
        <f t="shared" si="88"/>
        <v>0</v>
      </c>
      <c r="T169">
        <f t="shared" si="89"/>
        <v>0</v>
      </c>
      <c r="U169" s="21">
        <f t="shared" si="86"/>
        <v>1</v>
      </c>
      <c r="V169" s="36" t="s">
        <v>24</v>
      </c>
      <c r="W169">
        <f t="shared" si="90"/>
        <v>0</v>
      </c>
      <c r="X169">
        <f t="shared" si="91"/>
        <v>1</v>
      </c>
      <c r="Y169" s="21">
        <f t="shared" si="92"/>
        <v>0</v>
      </c>
      <c r="Z169" s="18">
        <f t="shared" si="93"/>
        <v>0</v>
      </c>
      <c r="AA169" s="18">
        <f t="shared" si="94"/>
        <v>0</v>
      </c>
      <c r="AB169" s="18">
        <f t="shared" si="95"/>
        <v>0</v>
      </c>
      <c r="AC169" s="18">
        <f t="shared" si="96"/>
        <v>0</v>
      </c>
      <c r="AD169" s="18">
        <f t="shared" si="97"/>
        <v>0</v>
      </c>
      <c r="AE169" s="18">
        <f t="shared" si="98"/>
        <v>0</v>
      </c>
      <c r="AF169" s="18">
        <f t="shared" si="99"/>
        <v>0</v>
      </c>
      <c r="AG169" s="18">
        <f t="shared" si="100"/>
        <v>0</v>
      </c>
      <c r="AH169" s="18">
        <f t="shared" si="101"/>
        <v>0</v>
      </c>
      <c r="AI169" s="18">
        <f t="shared" si="102"/>
        <v>0</v>
      </c>
      <c r="AJ169" s="18">
        <f t="shared" si="103"/>
        <v>0</v>
      </c>
      <c r="AK169" s="18">
        <f t="shared" si="104"/>
        <v>0</v>
      </c>
      <c r="AL169" s="18">
        <f t="shared" si="105"/>
        <v>0</v>
      </c>
      <c r="AM169" s="18">
        <f t="shared" si="106"/>
        <v>0</v>
      </c>
      <c r="AN169" s="18">
        <f t="shared" si="107"/>
        <v>0</v>
      </c>
      <c r="AO169" s="18">
        <f t="shared" si="108"/>
        <v>0</v>
      </c>
      <c r="AP169" s="18">
        <f t="shared" si="109"/>
        <v>0</v>
      </c>
      <c r="AQ169" s="18">
        <f t="shared" si="110"/>
        <v>0</v>
      </c>
      <c r="AR169" s="18">
        <f t="shared" si="111"/>
        <v>0</v>
      </c>
      <c r="AS169" s="18">
        <f t="shared" si="112"/>
        <v>0</v>
      </c>
      <c r="AT169" s="18">
        <f t="shared" si="113"/>
        <v>0</v>
      </c>
      <c r="AU169" s="18">
        <f t="shared" si="114"/>
        <v>0</v>
      </c>
      <c r="AV169" s="18">
        <f t="shared" si="115"/>
        <v>0</v>
      </c>
      <c r="AW169" s="18">
        <f t="shared" si="116"/>
        <v>0</v>
      </c>
      <c r="AX169" s="18">
        <f t="shared" si="117"/>
        <v>0</v>
      </c>
      <c r="AY169" s="18">
        <f t="shared" si="118"/>
        <v>0</v>
      </c>
      <c r="AZ169" s="18">
        <f t="shared" si="119"/>
        <v>0</v>
      </c>
      <c r="BA169" s="18" t="str">
        <f t="shared" si="120"/>
        <v/>
      </c>
    </row>
    <row r="170" spans="1:53" ht="16">
      <c r="A170" s="8">
        <v>165</v>
      </c>
      <c r="B170" s="1" t="s">
        <v>249</v>
      </c>
      <c r="C170">
        <f t="shared" si="123"/>
        <v>0</v>
      </c>
      <c r="D170">
        <f t="shared" si="122"/>
        <v>0</v>
      </c>
      <c r="E170">
        <f t="shared" si="122"/>
        <v>0</v>
      </c>
      <c r="F170">
        <f t="shared" si="122"/>
        <v>0</v>
      </c>
      <c r="G170">
        <f t="shared" si="122"/>
        <v>0</v>
      </c>
      <c r="H170">
        <f t="shared" si="122"/>
        <v>0</v>
      </c>
      <c r="I170">
        <f t="shared" si="122"/>
        <v>0</v>
      </c>
      <c r="J170">
        <f t="shared" si="122"/>
        <v>0</v>
      </c>
      <c r="K170">
        <f t="shared" si="122"/>
        <v>0</v>
      </c>
      <c r="L170">
        <f t="shared" si="122"/>
        <v>1</v>
      </c>
      <c r="M170">
        <f t="shared" si="122"/>
        <v>0</v>
      </c>
      <c r="N170">
        <f t="shared" si="122"/>
        <v>0</v>
      </c>
      <c r="O170" s="21">
        <f t="shared" si="85"/>
        <v>0</v>
      </c>
      <c r="P170" s="22" t="str">
        <f t="shared" si="121"/>
        <v/>
      </c>
      <c r="Q170">
        <f t="shared" si="87"/>
        <v>0</v>
      </c>
      <c r="R170">
        <f t="shared" si="88"/>
        <v>0</v>
      </c>
      <c r="S170">
        <f t="shared" si="88"/>
        <v>0</v>
      </c>
      <c r="T170">
        <f t="shared" si="89"/>
        <v>0</v>
      </c>
      <c r="U170" s="21">
        <f t="shared" si="86"/>
        <v>0</v>
      </c>
      <c r="V170" s="36" t="s">
        <v>24</v>
      </c>
      <c r="W170">
        <f t="shared" si="90"/>
        <v>0</v>
      </c>
      <c r="X170">
        <f t="shared" si="91"/>
        <v>1</v>
      </c>
      <c r="Y170" s="21">
        <f t="shared" si="92"/>
        <v>0</v>
      </c>
      <c r="Z170" s="18">
        <f t="shared" si="93"/>
        <v>0</v>
      </c>
      <c r="AA170" s="18">
        <f t="shared" si="94"/>
        <v>0</v>
      </c>
      <c r="AB170" s="18">
        <f t="shared" si="95"/>
        <v>0</v>
      </c>
      <c r="AC170" s="18">
        <f t="shared" si="96"/>
        <v>0</v>
      </c>
      <c r="AD170" s="18">
        <f t="shared" si="97"/>
        <v>0</v>
      </c>
      <c r="AE170" s="18">
        <f t="shared" si="98"/>
        <v>0</v>
      </c>
      <c r="AF170" s="18">
        <f t="shared" si="99"/>
        <v>0</v>
      </c>
      <c r="AG170" s="18">
        <f t="shared" si="100"/>
        <v>0</v>
      </c>
      <c r="AH170" s="18">
        <f t="shared" si="101"/>
        <v>0</v>
      </c>
      <c r="AI170" s="18">
        <f t="shared" si="102"/>
        <v>0</v>
      </c>
      <c r="AJ170" s="18">
        <f t="shared" si="103"/>
        <v>0</v>
      </c>
      <c r="AK170" s="18">
        <f t="shared" si="104"/>
        <v>0</v>
      </c>
      <c r="AL170" s="18">
        <f t="shared" si="105"/>
        <v>0</v>
      </c>
      <c r="AM170" s="18">
        <f t="shared" si="106"/>
        <v>0</v>
      </c>
      <c r="AN170" s="18">
        <f t="shared" si="107"/>
        <v>0</v>
      </c>
      <c r="AO170" s="18">
        <f t="shared" si="108"/>
        <v>0</v>
      </c>
      <c r="AP170" s="18">
        <f t="shared" si="109"/>
        <v>1</v>
      </c>
      <c r="AQ170" s="18">
        <f t="shared" si="110"/>
        <v>0</v>
      </c>
      <c r="AR170" s="18">
        <f t="shared" si="111"/>
        <v>0</v>
      </c>
      <c r="AS170" s="18">
        <f t="shared" si="112"/>
        <v>0</v>
      </c>
      <c r="AT170" s="18">
        <f t="shared" si="113"/>
        <v>0</v>
      </c>
      <c r="AU170" s="18">
        <f t="shared" si="114"/>
        <v>0</v>
      </c>
      <c r="AV170" s="18">
        <f t="shared" si="115"/>
        <v>0</v>
      </c>
      <c r="AW170" s="18">
        <f t="shared" si="116"/>
        <v>0</v>
      </c>
      <c r="AX170" s="18">
        <f t="shared" si="117"/>
        <v>0</v>
      </c>
      <c r="AY170" s="18">
        <f t="shared" si="118"/>
        <v>0</v>
      </c>
      <c r="AZ170" s="18">
        <f t="shared" si="119"/>
        <v>0</v>
      </c>
      <c r="BA170" s="18" t="str">
        <f t="shared" si="120"/>
        <v/>
      </c>
    </row>
    <row r="171" spans="1:53" ht="16">
      <c r="A171" s="8">
        <v>166</v>
      </c>
      <c r="B171" s="1" t="s">
        <v>126</v>
      </c>
      <c r="C171">
        <f t="shared" si="123"/>
        <v>0</v>
      </c>
      <c r="D171">
        <f t="shared" si="122"/>
        <v>0</v>
      </c>
      <c r="E171">
        <f t="shared" si="122"/>
        <v>0</v>
      </c>
      <c r="F171">
        <f t="shared" si="122"/>
        <v>0</v>
      </c>
      <c r="G171">
        <f t="shared" si="122"/>
        <v>0</v>
      </c>
      <c r="H171">
        <f t="shared" si="122"/>
        <v>0</v>
      </c>
      <c r="I171">
        <f t="shared" si="122"/>
        <v>1</v>
      </c>
      <c r="J171">
        <f t="shared" si="122"/>
        <v>0</v>
      </c>
      <c r="K171">
        <f t="shared" si="122"/>
        <v>0</v>
      </c>
      <c r="L171">
        <f t="shared" si="122"/>
        <v>0</v>
      </c>
      <c r="M171">
        <f t="shared" si="122"/>
        <v>0</v>
      </c>
      <c r="N171">
        <f t="shared" si="122"/>
        <v>0</v>
      </c>
      <c r="O171" s="21">
        <f t="shared" si="85"/>
        <v>0</v>
      </c>
      <c r="P171" s="22" t="str">
        <f t="shared" si="121"/>
        <v/>
      </c>
      <c r="Q171">
        <f t="shared" si="87"/>
        <v>0</v>
      </c>
      <c r="R171">
        <f t="shared" si="88"/>
        <v>0</v>
      </c>
      <c r="S171">
        <f t="shared" si="88"/>
        <v>0</v>
      </c>
      <c r="T171">
        <f t="shared" si="89"/>
        <v>0</v>
      </c>
      <c r="U171" s="21">
        <f t="shared" si="86"/>
        <v>0</v>
      </c>
      <c r="V171" s="36" t="s">
        <v>69</v>
      </c>
      <c r="W171">
        <f t="shared" si="90"/>
        <v>1</v>
      </c>
      <c r="X171">
        <f t="shared" si="91"/>
        <v>0</v>
      </c>
      <c r="Y171" s="21">
        <f t="shared" si="92"/>
        <v>0</v>
      </c>
      <c r="Z171" s="18">
        <f t="shared" si="93"/>
        <v>0</v>
      </c>
      <c r="AA171" s="18">
        <f t="shared" si="94"/>
        <v>0</v>
      </c>
      <c r="AB171" s="18">
        <f t="shared" si="95"/>
        <v>0</v>
      </c>
      <c r="AC171" s="18">
        <f t="shared" si="96"/>
        <v>0</v>
      </c>
      <c r="AD171" s="18">
        <f t="shared" si="97"/>
        <v>0</v>
      </c>
      <c r="AE171" s="18">
        <f t="shared" si="98"/>
        <v>0</v>
      </c>
      <c r="AF171" s="18">
        <f t="shared" si="99"/>
        <v>0</v>
      </c>
      <c r="AG171" s="18">
        <f t="shared" si="100"/>
        <v>0</v>
      </c>
      <c r="AH171" s="18">
        <f t="shared" si="101"/>
        <v>0</v>
      </c>
      <c r="AI171" s="18">
        <f t="shared" si="102"/>
        <v>1</v>
      </c>
      <c r="AJ171" s="18">
        <f t="shared" si="103"/>
        <v>0</v>
      </c>
      <c r="AK171" s="18">
        <f t="shared" si="104"/>
        <v>0</v>
      </c>
      <c r="AL171" s="18">
        <f t="shared" si="105"/>
        <v>0</v>
      </c>
      <c r="AM171" s="18">
        <f t="shared" si="106"/>
        <v>0</v>
      </c>
      <c r="AN171" s="18">
        <f t="shared" si="107"/>
        <v>0</v>
      </c>
      <c r="AO171" s="18">
        <f t="shared" si="108"/>
        <v>0</v>
      </c>
      <c r="AP171" s="18">
        <f t="shared" si="109"/>
        <v>0</v>
      </c>
      <c r="AQ171" s="18">
        <f t="shared" si="110"/>
        <v>0</v>
      </c>
      <c r="AR171" s="18">
        <f t="shared" si="111"/>
        <v>0</v>
      </c>
      <c r="AS171" s="18">
        <f t="shared" si="112"/>
        <v>0</v>
      </c>
      <c r="AT171" s="18">
        <f t="shared" si="113"/>
        <v>0</v>
      </c>
      <c r="AU171" s="18">
        <f t="shared" si="114"/>
        <v>0</v>
      </c>
      <c r="AV171" s="18">
        <f t="shared" si="115"/>
        <v>0</v>
      </c>
      <c r="AW171" s="18">
        <f t="shared" si="116"/>
        <v>0</v>
      </c>
      <c r="AX171" s="18">
        <f t="shared" si="117"/>
        <v>0</v>
      </c>
      <c r="AY171" s="18">
        <f t="shared" si="118"/>
        <v>0</v>
      </c>
      <c r="AZ171" s="18">
        <f t="shared" si="119"/>
        <v>0</v>
      </c>
      <c r="BA171" s="18" t="str">
        <f t="shared" si="120"/>
        <v/>
      </c>
    </row>
    <row r="172" spans="1:53" ht="16">
      <c r="A172" s="8">
        <v>167</v>
      </c>
      <c r="B172" s="1" t="s">
        <v>498</v>
      </c>
      <c r="C172">
        <f t="shared" si="123"/>
        <v>0</v>
      </c>
      <c r="D172">
        <f t="shared" si="122"/>
        <v>0</v>
      </c>
      <c r="E172">
        <f t="shared" si="122"/>
        <v>0</v>
      </c>
      <c r="F172">
        <f t="shared" si="122"/>
        <v>0</v>
      </c>
      <c r="G172">
        <f t="shared" si="122"/>
        <v>0</v>
      </c>
      <c r="H172">
        <f t="shared" si="122"/>
        <v>0</v>
      </c>
      <c r="I172">
        <f t="shared" si="122"/>
        <v>0</v>
      </c>
      <c r="J172">
        <f t="shared" si="122"/>
        <v>0</v>
      </c>
      <c r="K172">
        <f t="shared" si="122"/>
        <v>0</v>
      </c>
      <c r="L172">
        <f t="shared" si="122"/>
        <v>0</v>
      </c>
      <c r="M172">
        <f t="shared" si="122"/>
        <v>0</v>
      </c>
      <c r="N172">
        <f t="shared" si="122"/>
        <v>0</v>
      </c>
      <c r="O172" s="21">
        <f t="shared" si="85"/>
        <v>1</v>
      </c>
      <c r="P172" s="22" t="str">
        <f t="shared" si="121"/>
        <v>local government / union</v>
      </c>
      <c r="Q172">
        <f t="shared" si="87"/>
        <v>0</v>
      </c>
      <c r="R172">
        <f t="shared" si="88"/>
        <v>0</v>
      </c>
      <c r="S172">
        <f t="shared" si="88"/>
        <v>0</v>
      </c>
      <c r="T172">
        <f t="shared" si="89"/>
        <v>0</v>
      </c>
      <c r="U172" s="21">
        <f t="shared" si="86"/>
        <v>1</v>
      </c>
      <c r="V172" s="36" t="s">
        <v>108</v>
      </c>
      <c r="W172">
        <f t="shared" si="90"/>
        <v>1</v>
      </c>
      <c r="X172">
        <f t="shared" si="91"/>
        <v>0</v>
      </c>
      <c r="Y172" s="21">
        <f t="shared" si="92"/>
        <v>0</v>
      </c>
      <c r="Z172" s="18">
        <f t="shared" si="93"/>
        <v>0</v>
      </c>
      <c r="AA172" s="18">
        <f t="shared" si="94"/>
        <v>0</v>
      </c>
      <c r="AB172" s="18">
        <f t="shared" si="95"/>
        <v>0</v>
      </c>
      <c r="AC172" s="18">
        <f t="shared" si="96"/>
        <v>0</v>
      </c>
      <c r="AD172" s="18">
        <f t="shared" si="97"/>
        <v>0</v>
      </c>
      <c r="AE172" s="18">
        <f t="shared" si="98"/>
        <v>0</v>
      </c>
      <c r="AF172" s="18">
        <f t="shared" si="99"/>
        <v>0</v>
      </c>
      <c r="AG172" s="18">
        <f t="shared" si="100"/>
        <v>0</v>
      </c>
      <c r="AH172" s="18">
        <f t="shared" si="101"/>
        <v>0</v>
      </c>
      <c r="AI172" s="18">
        <f t="shared" si="102"/>
        <v>0</v>
      </c>
      <c r="AJ172" s="18">
        <f t="shared" si="103"/>
        <v>0</v>
      </c>
      <c r="AK172" s="18">
        <f t="shared" si="104"/>
        <v>0</v>
      </c>
      <c r="AL172" s="18">
        <f t="shared" si="105"/>
        <v>0</v>
      </c>
      <c r="AM172" s="18">
        <f t="shared" si="106"/>
        <v>0</v>
      </c>
      <c r="AN172" s="18">
        <f t="shared" si="107"/>
        <v>0</v>
      </c>
      <c r="AO172" s="18">
        <f t="shared" si="108"/>
        <v>0</v>
      </c>
      <c r="AP172" s="18">
        <f t="shared" si="109"/>
        <v>0</v>
      </c>
      <c r="AQ172" s="18">
        <f t="shared" si="110"/>
        <v>0</v>
      </c>
      <c r="AR172" s="18">
        <f t="shared" si="111"/>
        <v>0</v>
      </c>
      <c r="AS172" s="18">
        <f t="shared" si="112"/>
        <v>0</v>
      </c>
      <c r="AT172" s="18">
        <f t="shared" si="113"/>
        <v>0</v>
      </c>
      <c r="AU172" s="18">
        <f t="shared" si="114"/>
        <v>0</v>
      </c>
      <c r="AV172" s="18">
        <f t="shared" si="115"/>
        <v>0</v>
      </c>
      <c r="AW172" s="18">
        <f t="shared" si="116"/>
        <v>0</v>
      </c>
      <c r="AX172" s="18">
        <f t="shared" si="117"/>
        <v>0</v>
      </c>
      <c r="AY172" s="18">
        <f t="shared" si="118"/>
        <v>0</v>
      </c>
      <c r="AZ172" s="18">
        <f t="shared" si="119"/>
        <v>0</v>
      </c>
      <c r="BA172" s="18" t="str">
        <f t="shared" si="120"/>
        <v/>
      </c>
    </row>
    <row r="173" spans="1:53" ht="16">
      <c r="A173" s="8">
        <v>168</v>
      </c>
      <c r="B173" s="1" t="s">
        <v>1154</v>
      </c>
      <c r="C173">
        <f t="shared" si="123"/>
        <v>0</v>
      </c>
      <c r="D173">
        <f t="shared" si="122"/>
        <v>0</v>
      </c>
      <c r="E173">
        <f t="shared" si="122"/>
        <v>0</v>
      </c>
      <c r="F173">
        <f t="shared" si="122"/>
        <v>0</v>
      </c>
      <c r="G173">
        <f t="shared" si="122"/>
        <v>0</v>
      </c>
      <c r="H173">
        <f t="shared" si="122"/>
        <v>0</v>
      </c>
      <c r="I173">
        <f t="shared" si="122"/>
        <v>0</v>
      </c>
      <c r="J173">
        <f t="shared" si="122"/>
        <v>0</v>
      </c>
      <c r="K173">
        <f t="shared" si="122"/>
        <v>0</v>
      </c>
      <c r="L173">
        <f t="shared" si="122"/>
        <v>0</v>
      </c>
      <c r="M173">
        <f t="shared" si="122"/>
        <v>0</v>
      </c>
      <c r="N173">
        <f t="shared" si="122"/>
        <v>0</v>
      </c>
      <c r="O173" s="21">
        <f t="shared" si="85"/>
        <v>1</v>
      </c>
      <c r="P173" s="22" t="str">
        <f t="shared" si="121"/>
        <v>I am new to academia in the UK - currently, none</v>
      </c>
      <c r="Q173">
        <f t="shared" si="87"/>
        <v>0</v>
      </c>
      <c r="R173">
        <f t="shared" si="88"/>
        <v>0</v>
      </c>
      <c r="S173">
        <f t="shared" si="88"/>
        <v>0</v>
      </c>
      <c r="T173">
        <f t="shared" si="89"/>
        <v>0</v>
      </c>
      <c r="U173" s="21">
        <f t="shared" si="86"/>
        <v>1</v>
      </c>
      <c r="V173" s="36" t="s">
        <v>24</v>
      </c>
      <c r="W173">
        <f t="shared" si="90"/>
        <v>0</v>
      </c>
      <c r="X173">
        <f t="shared" si="91"/>
        <v>1</v>
      </c>
      <c r="Y173" s="21">
        <f t="shared" si="92"/>
        <v>0</v>
      </c>
      <c r="Z173" s="18">
        <f t="shared" si="93"/>
        <v>0</v>
      </c>
      <c r="AA173" s="18">
        <f t="shared" si="94"/>
        <v>0</v>
      </c>
      <c r="AB173" s="18">
        <f t="shared" si="95"/>
        <v>0</v>
      </c>
      <c r="AC173" s="18">
        <f t="shared" si="96"/>
        <v>0</v>
      </c>
      <c r="AD173" s="18">
        <f t="shared" si="97"/>
        <v>0</v>
      </c>
      <c r="AE173" s="18">
        <f t="shared" si="98"/>
        <v>0</v>
      </c>
      <c r="AF173" s="18">
        <f t="shared" si="99"/>
        <v>0</v>
      </c>
      <c r="AG173" s="18">
        <f t="shared" si="100"/>
        <v>0</v>
      </c>
      <c r="AH173" s="18">
        <f t="shared" si="101"/>
        <v>0</v>
      </c>
      <c r="AI173" s="18">
        <f t="shared" si="102"/>
        <v>0</v>
      </c>
      <c r="AJ173" s="18">
        <f t="shared" si="103"/>
        <v>0</v>
      </c>
      <c r="AK173" s="18">
        <f t="shared" si="104"/>
        <v>0</v>
      </c>
      <c r="AL173" s="18">
        <f t="shared" si="105"/>
        <v>0</v>
      </c>
      <c r="AM173" s="18">
        <f t="shared" si="106"/>
        <v>0</v>
      </c>
      <c r="AN173" s="18">
        <f t="shared" si="107"/>
        <v>0</v>
      </c>
      <c r="AO173" s="18">
        <f t="shared" si="108"/>
        <v>0</v>
      </c>
      <c r="AP173" s="18">
        <f t="shared" si="109"/>
        <v>0</v>
      </c>
      <c r="AQ173" s="18">
        <f t="shared" si="110"/>
        <v>0</v>
      </c>
      <c r="AR173" s="18">
        <f t="shared" si="111"/>
        <v>0</v>
      </c>
      <c r="AS173" s="18">
        <f t="shared" si="112"/>
        <v>0</v>
      </c>
      <c r="AT173" s="18">
        <f t="shared" si="113"/>
        <v>0</v>
      </c>
      <c r="AU173" s="18">
        <f t="shared" si="114"/>
        <v>0</v>
      </c>
      <c r="AV173" s="18">
        <f t="shared" si="115"/>
        <v>0</v>
      </c>
      <c r="AW173" s="18">
        <f t="shared" si="116"/>
        <v>0</v>
      </c>
      <c r="AX173" s="18">
        <f t="shared" si="117"/>
        <v>0</v>
      </c>
      <c r="AY173" s="18">
        <f t="shared" si="118"/>
        <v>0</v>
      </c>
      <c r="AZ173" s="18">
        <f t="shared" si="119"/>
        <v>0</v>
      </c>
      <c r="BA173" s="18" t="str">
        <f t="shared" si="120"/>
        <v/>
      </c>
    </row>
    <row r="174" spans="1:53" ht="16">
      <c r="A174" s="8">
        <v>169</v>
      </c>
      <c r="B174" s="1" t="s">
        <v>20</v>
      </c>
      <c r="C174">
        <f t="shared" si="123"/>
        <v>0</v>
      </c>
      <c r="D174">
        <f t="shared" si="122"/>
        <v>0</v>
      </c>
      <c r="E174">
        <f t="shared" si="122"/>
        <v>0</v>
      </c>
      <c r="F174">
        <f t="shared" si="122"/>
        <v>0</v>
      </c>
      <c r="G174">
        <f t="shared" si="122"/>
        <v>1</v>
      </c>
      <c r="H174">
        <f t="shared" si="122"/>
        <v>0</v>
      </c>
      <c r="I174">
        <f t="shared" si="122"/>
        <v>0</v>
      </c>
      <c r="J174">
        <f t="shared" si="122"/>
        <v>0</v>
      </c>
      <c r="K174">
        <f t="shared" si="122"/>
        <v>0</v>
      </c>
      <c r="L174">
        <f t="shared" si="122"/>
        <v>0</v>
      </c>
      <c r="M174">
        <f t="shared" si="122"/>
        <v>0</v>
      </c>
      <c r="N174">
        <f t="shared" si="122"/>
        <v>0</v>
      </c>
      <c r="O174" s="21">
        <f t="shared" si="85"/>
        <v>0</v>
      </c>
      <c r="P174" s="22" t="str">
        <f t="shared" si="121"/>
        <v/>
      </c>
      <c r="Q174">
        <f t="shared" si="87"/>
        <v>0</v>
      </c>
      <c r="R174">
        <f t="shared" si="88"/>
        <v>0</v>
      </c>
      <c r="S174">
        <f t="shared" si="88"/>
        <v>0</v>
      </c>
      <c r="T174">
        <f t="shared" si="89"/>
        <v>0</v>
      </c>
      <c r="U174" s="21">
        <f t="shared" si="86"/>
        <v>0</v>
      </c>
      <c r="V174" s="36" t="s">
        <v>108</v>
      </c>
      <c r="W174">
        <f t="shared" si="90"/>
        <v>1</v>
      </c>
      <c r="X174">
        <f t="shared" si="91"/>
        <v>0</v>
      </c>
      <c r="Y174" s="21">
        <f t="shared" si="92"/>
        <v>0</v>
      </c>
      <c r="Z174" s="18">
        <f t="shared" si="93"/>
        <v>0</v>
      </c>
      <c r="AA174" s="18">
        <f t="shared" si="94"/>
        <v>0</v>
      </c>
      <c r="AB174" s="18">
        <f t="shared" si="95"/>
        <v>0</v>
      </c>
      <c r="AC174" s="18">
        <f t="shared" si="96"/>
        <v>0</v>
      </c>
      <c r="AD174" s="18">
        <f t="shared" si="97"/>
        <v>0</v>
      </c>
      <c r="AE174" s="18">
        <f t="shared" si="98"/>
        <v>1</v>
      </c>
      <c r="AF174" s="18">
        <f t="shared" si="99"/>
        <v>0</v>
      </c>
      <c r="AG174" s="18">
        <f t="shared" si="100"/>
        <v>0</v>
      </c>
      <c r="AH174" s="18">
        <f t="shared" si="101"/>
        <v>0</v>
      </c>
      <c r="AI174" s="18">
        <f t="shared" si="102"/>
        <v>0</v>
      </c>
      <c r="AJ174" s="18">
        <f t="shared" si="103"/>
        <v>0</v>
      </c>
      <c r="AK174" s="18">
        <f t="shared" si="104"/>
        <v>0</v>
      </c>
      <c r="AL174" s="18">
        <f t="shared" si="105"/>
        <v>0</v>
      </c>
      <c r="AM174" s="18">
        <f t="shared" si="106"/>
        <v>0</v>
      </c>
      <c r="AN174" s="18">
        <f t="shared" si="107"/>
        <v>0</v>
      </c>
      <c r="AO174" s="18">
        <f t="shared" si="108"/>
        <v>0</v>
      </c>
      <c r="AP174" s="18">
        <f t="shared" si="109"/>
        <v>0</v>
      </c>
      <c r="AQ174" s="18">
        <f t="shared" si="110"/>
        <v>0</v>
      </c>
      <c r="AR174" s="18">
        <f t="shared" si="111"/>
        <v>0</v>
      </c>
      <c r="AS174" s="18">
        <f t="shared" si="112"/>
        <v>0</v>
      </c>
      <c r="AT174" s="18">
        <f t="shared" si="113"/>
        <v>0</v>
      </c>
      <c r="AU174" s="18">
        <f t="shared" si="114"/>
        <v>0</v>
      </c>
      <c r="AV174" s="18">
        <f t="shared" si="115"/>
        <v>0</v>
      </c>
      <c r="AW174" s="18">
        <f t="shared" si="116"/>
        <v>0</v>
      </c>
      <c r="AX174" s="18">
        <f t="shared" si="117"/>
        <v>0</v>
      </c>
      <c r="AY174" s="18">
        <f t="shared" si="118"/>
        <v>0</v>
      </c>
      <c r="AZ174" s="18">
        <f t="shared" si="119"/>
        <v>0</v>
      </c>
      <c r="BA174" s="18" t="str">
        <f t="shared" si="120"/>
        <v/>
      </c>
    </row>
    <row r="175" spans="1:53" ht="16">
      <c r="A175" s="8">
        <v>170</v>
      </c>
      <c r="B175" s="1" t="s">
        <v>20</v>
      </c>
      <c r="C175">
        <f t="shared" si="123"/>
        <v>0</v>
      </c>
      <c r="D175">
        <f t="shared" si="122"/>
        <v>0</v>
      </c>
      <c r="E175">
        <f t="shared" si="122"/>
        <v>0</v>
      </c>
      <c r="F175">
        <f t="shared" si="122"/>
        <v>0</v>
      </c>
      <c r="G175">
        <f t="shared" si="122"/>
        <v>1</v>
      </c>
      <c r="H175">
        <f t="shared" si="122"/>
        <v>0</v>
      </c>
      <c r="I175">
        <f t="shared" si="122"/>
        <v>0</v>
      </c>
      <c r="J175">
        <f t="shared" si="122"/>
        <v>0</v>
      </c>
      <c r="K175">
        <f t="shared" si="122"/>
        <v>0</v>
      </c>
      <c r="L175">
        <f t="shared" si="122"/>
        <v>0</v>
      </c>
      <c r="M175">
        <f t="shared" si="122"/>
        <v>0</v>
      </c>
      <c r="N175">
        <f t="shared" si="122"/>
        <v>0</v>
      </c>
      <c r="O175" s="21">
        <f t="shared" si="85"/>
        <v>0</v>
      </c>
      <c r="P175" s="22" t="str">
        <f t="shared" si="121"/>
        <v/>
      </c>
      <c r="Q175">
        <f t="shared" si="87"/>
        <v>0</v>
      </c>
      <c r="R175">
        <f t="shared" si="88"/>
        <v>0</v>
      </c>
      <c r="S175">
        <f t="shared" si="88"/>
        <v>0</v>
      </c>
      <c r="T175">
        <f t="shared" si="89"/>
        <v>0</v>
      </c>
      <c r="U175" s="21">
        <f t="shared" si="86"/>
        <v>0</v>
      </c>
      <c r="V175" s="36" t="s">
        <v>43</v>
      </c>
      <c r="W175">
        <f t="shared" si="90"/>
        <v>1</v>
      </c>
      <c r="X175">
        <f t="shared" si="91"/>
        <v>0</v>
      </c>
      <c r="Y175" s="21">
        <f t="shared" si="92"/>
        <v>0</v>
      </c>
      <c r="Z175" s="18">
        <f t="shared" si="93"/>
        <v>0</v>
      </c>
      <c r="AA175" s="18">
        <f t="shared" si="94"/>
        <v>0</v>
      </c>
      <c r="AB175" s="18">
        <f t="shared" si="95"/>
        <v>0</v>
      </c>
      <c r="AC175" s="18">
        <f t="shared" si="96"/>
        <v>0</v>
      </c>
      <c r="AD175" s="18">
        <f t="shared" si="97"/>
        <v>0</v>
      </c>
      <c r="AE175" s="18">
        <f t="shared" si="98"/>
        <v>1</v>
      </c>
      <c r="AF175" s="18">
        <f t="shared" si="99"/>
        <v>0</v>
      </c>
      <c r="AG175" s="18">
        <f t="shared" si="100"/>
        <v>0</v>
      </c>
      <c r="AH175" s="18">
        <f t="shared" si="101"/>
        <v>0</v>
      </c>
      <c r="AI175" s="18">
        <f t="shared" si="102"/>
        <v>0</v>
      </c>
      <c r="AJ175" s="18">
        <f t="shared" si="103"/>
        <v>0</v>
      </c>
      <c r="AK175" s="18">
        <f t="shared" si="104"/>
        <v>0</v>
      </c>
      <c r="AL175" s="18">
        <f t="shared" si="105"/>
        <v>0</v>
      </c>
      <c r="AM175" s="18">
        <f t="shared" si="106"/>
        <v>0</v>
      </c>
      <c r="AN175" s="18">
        <f t="shared" si="107"/>
        <v>0</v>
      </c>
      <c r="AO175" s="18">
        <f t="shared" si="108"/>
        <v>0</v>
      </c>
      <c r="AP175" s="18">
        <f t="shared" si="109"/>
        <v>0</v>
      </c>
      <c r="AQ175" s="18">
        <f t="shared" si="110"/>
        <v>0</v>
      </c>
      <c r="AR175" s="18">
        <f t="shared" si="111"/>
        <v>0</v>
      </c>
      <c r="AS175" s="18">
        <f t="shared" si="112"/>
        <v>0</v>
      </c>
      <c r="AT175" s="18">
        <f t="shared" si="113"/>
        <v>0</v>
      </c>
      <c r="AU175" s="18">
        <f t="shared" si="114"/>
        <v>0</v>
      </c>
      <c r="AV175" s="18">
        <f t="shared" si="115"/>
        <v>0</v>
      </c>
      <c r="AW175" s="18">
        <f t="shared" si="116"/>
        <v>0</v>
      </c>
      <c r="AX175" s="18">
        <f t="shared" si="117"/>
        <v>0</v>
      </c>
      <c r="AY175" s="18">
        <f t="shared" si="118"/>
        <v>0</v>
      </c>
      <c r="AZ175" s="18">
        <f t="shared" si="119"/>
        <v>0</v>
      </c>
      <c r="BA175" s="18" t="str">
        <f t="shared" si="120"/>
        <v/>
      </c>
    </row>
    <row r="176" spans="1:53" ht="16">
      <c r="A176" s="8">
        <v>171</v>
      </c>
      <c r="B176" s="1" t="s">
        <v>20</v>
      </c>
      <c r="C176">
        <f t="shared" si="123"/>
        <v>0</v>
      </c>
      <c r="D176">
        <f t="shared" si="122"/>
        <v>0</v>
      </c>
      <c r="E176">
        <f t="shared" si="122"/>
        <v>0</v>
      </c>
      <c r="F176">
        <f t="shared" si="122"/>
        <v>0</v>
      </c>
      <c r="G176">
        <f t="shared" si="122"/>
        <v>1</v>
      </c>
      <c r="H176">
        <f t="shared" si="122"/>
        <v>0</v>
      </c>
      <c r="I176">
        <f t="shared" si="122"/>
        <v>0</v>
      </c>
      <c r="J176">
        <f t="shared" si="122"/>
        <v>0</v>
      </c>
      <c r="K176">
        <f t="shared" si="122"/>
        <v>0</v>
      </c>
      <c r="L176">
        <f t="shared" si="122"/>
        <v>0</v>
      </c>
      <c r="M176">
        <f t="shared" si="122"/>
        <v>0</v>
      </c>
      <c r="N176">
        <f t="shared" si="122"/>
        <v>0</v>
      </c>
      <c r="O176" s="21">
        <f t="shared" si="85"/>
        <v>0</v>
      </c>
      <c r="P176" s="22" t="str">
        <f t="shared" si="121"/>
        <v/>
      </c>
      <c r="Q176">
        <f t="shared" si="87"/>
        <v>0</v>
      </c>
      <c r="R176">
        <f t="shared" si="88"/>
        <v>0</v>
      </c>
      <c r="S176">
        <f t="shared" si="88"/>
        <v>0</v>
      </c>
      <c r="T176">
        <f t="shared" si="89"/>
        <v>0</v>
      </c>
      <c r="U176" s="21">
        <f t="shared" si="86"/>
        <v>0</v>
      </c>
      <c r="V176" s="36" t="s">
        <v>108</v>
      </c>
      <c r="W176">
        <f t="shared" si="90"/>
        <v>1</v>
      </c>
      <c r="X176">
        <f t="shared" si="91"/>
        <v>0</v>
      </c>
      <c r="Y176" s="21">
        <f t="shared" si="92"/>
        <v>0</v>
      </c>
      <c r="Z176" s="18">
        <f t="shared" si="93"/>
        <v>0</v>
      </c>
      <c r="AA176" s="18">
        <f t="shared" si="94"/>
        <v>0</v>
      </c>
      <c r="AB176" s="18">
        <f t="shared" si="95"/>
        <v>0</v>
      </c>
      <c r="AC176" s="18">
        <f t="shared" si="96"/>
        <v>0</v>
      </c>
      <c r="AD176" s="18">
        <f t="shared" si="97"/>
        <v>0</v>
      </c>
      <c r="AE176" s="18">
        <f t="shared" si="98"/>
        <v>1</v>
      </c>
      <c r="AF176" s="18">
        <f t="shared" si="99"/>
        <v>0</v>
      </c>
      <c r="AG176" s="18">
        <f t="shared" si="100"/>
        <v>0</v>
      </c>
      <c r="AH176" s="18">
        <f t="shared" si="101"/>
        <v>0</v>
      </c>
      <c r="AI176" s="18">
        <f t="shared" si="102"/>
        <v>0</v>
      </c>
      <c r="AJ176" s="18">
        <f t="shared" si="103"/>
        <v>0</v>
      </c>
      <c r="AK176" s="18">
        <f t="shared" si="104"/>
        <v>0</v>
      </c>
      <c r="AL176" s="18">
        <f t="shared" si="105"/>
        <v>0</v>
      </c>
      <c r="AM176" s="18">
        <f t="shared" si="106"/>
        <v>0</v>
      </c>
      <c r="AN176" s="18">
        <f t="shared" si="107"/>
        <v>0</v>
      </c>
      <c r="AO176" s="18">
        <f t="shared" si="108"/>
        <v>0</v>
      </c>
      <c r="AP176" s="18">
        <f t="shared" si="109"/>
        <v>0</v>
      </c>
      <c r="AQ176" s="18">
        <f t="shared" si="110"/>
        <v>0</v>
      </c>
      <c r="AR176" s="18">
        <f t="shared" si="111"/>
        <v>0</v>
      </c>
      <c r="AS176" s="18">
        <f t="shared" si="112"/>
        <v>0</v>
      </c>
      <c r="AT176" s="18">
        <f t="shared" si="113"/>
        <v>0</v>
      </c>
      <c r="AU176" s="18">
        <f t="shared" si="114"/>
        <v>0</v>
      </c>
      <c r="AV176" s="18">
        <f t="shared" si="115"/>
        <v>0</v>
      </c>
      <c r="AW176" s="18">
        <f t="shared" si="116"/>
        <v>0</v>
      </c>
      <c r="AX176" s="18">
        <f t="shared" si="117"/>
        <v>0</v>
      </c>
      <c r="AY176" s="18">
        <f t="shared" si="118"/>
        <v>0</v>
      </c>
      <c r="AZ176" s="18">
        <f t="shared" si="119"/>
        <v>0</v>
      </c>
      <c r="BA176" s="18" t="str">
        <f t="shared" si="120"/>
        <v/>
      </c>
    </row>
    <row r="177" spans="1:53" ht="16">
      <c r="A177" s="8">
        <v>172</v>
      </c>
      <c r="B177" s="1" t="s">
        <v>20</v>
      </c>
      <c r="C177">
        <f t="shared" si="123"/>
        <v>0</v>
      </c>
      <c r="D177">
        <f t="shared" si="122"/>
        <v>0</v>
      </c>
      <c r="E177">
        <f t="shared" si="122"/>
        <v>0</v>
      </c>
      <c r="F177">
        <f t="shared" si="122"/>
        <v>0</v>
      </c>
      <c r="G177">
        <f t="shared" si="122"/>
        <v>1</v>
      </c>
      <c r="H177">
        <f t="shared" si="122"/>
        <v>0</v>
      </c>
      <c r="I177">
        <f t="shared" si="122"/>
        <v>0</v>
      </c>
      <c r="J177">
        <f t="shared" si="122"/>
        <v>0</v>
      </c>
      <c r="K177">
        <f t="shared" si="122"/>
        <v>0</v>
      </c>
      <c r="L177">
        <f t="shared" si="122"/>
        <v>0</v>
      </c>
      <c r="M177">
        <f t="shared" si="122"/>
        <v>0</v>
      </c>
      <c r="N177">
        <f t="shared" si="122"/>
        <v>0</v>
      </c>
      <c r="O177" s="21">
        <f t="shared" si="85"/>
        <v>0</v>
      </c>
      <c r="P177" s="22" t="str">
        <f t="shared" si="121"/>
        <v/>
      </c>
      <c r="Q177">
        <f t="shared" si="87"/>
        <v>0</v>
      </c>
      <c r="R177">
        <f t="shared" si="88"/>
        <v>0</v>
      </c>
      <c r="S177">
        <f t="shared" si="88"/>
        <v>0</v>
      </c>
      <c r="T177">
        <f t="shared" si="89"/>
        <v>0</v>
      </c>
      <c r="U177" s="21">
        <f t="shared" si="86"/>
        <v>0</v>
      </c>
      <c r="V177" s="36" t="s">
        <v>43</v>
      </c>
      <c r="W177">
        <f t="shared" si="90"/>
        <v>1</v>
      </c>
      <c r="X177">
        <f t="shared" si="91"/>
        <v>0</v>
      </c>
      <c r="Y177" s="21">
        <f t="shared" si="92"/>
        <v>0</v>
      </c>
      <c r="Z177" s="18">
        <f t="shared" si="93"/>
        <v>0</v>
      </c>
      <c r="AA177" s="18">
        <f t="shared" si="94"/>
        <v>0</v>
      </c>
      <c r="AB177" s="18">
        <f t="shared" si="95"/>
        <v>0</v>
      </c>
      <c r="AC177" s="18">
        <f t="shared" si="96"/>
        <v>0</v>
      </c>
      <c r="AD177" s="18">
        <f t="shared" si="97"/>
        <v>0</v>
      </c>
      <c r="AE177" s="18">
        <f t="shared" si="98"/>
        <v>1</v>
      </c>
      <c r="AF177" s="18">
        <f t="shared" si="99"/>
        <v>0</v>
      </c>
      <c r="AG177" s="18">
        <f t="shared" si="100"/>
        <v>0</v>
      </c>
      <c r="AH177" s="18">
        <f t="shared" si="101"/>
        <v>0</v>
      </c>
      <c r="AI177" s="18">
        <f t="shared" si="102"/>
        <v>0</v>
      </c>
      <c r="AJ177" s="18">
        <f t="shared" si="103"/>
        <v>0</v>
      </c>
      <c r="AK177" s="18">
        <f t="shared" si="104"/>
        <v>0</v>
      </c>
      <c r="AL177" s="18">
        <f t="shared" si="105"/>
        <v>0</v>
      </c>
      <c r="AM177" s="18">
        <f t="shared" si="106"/>
        <v>0</v>
      </c>
      <c r="AN177" s="18">
        <f t="shared" si="107"/>
        <v>0</v>
      </c>
      <c r="AO177" s="18">
        <f t="shared" si="108"/>
        <v>0</v>
      </c>
      <c r="AP177" s="18">
        <f t="shared" si="109"/>
        <v>0</v>
      </c>
      <c r="AQ177" s="18">
        <f t="shared" si="110"/>
        <v>0</v>
      </c>
      <c r="AR177" s="18">
        <f t="shared" si="111"/>
        <v>0</v>
      </c>
      <c r="AS177" s="18">
        <f t="shared" si="112"/>
        <v>0</v>
      </c>
      <c r="AT177" s="18">
        <f t="shared" si="113"/>
        <v>0</v>
      </c>
      <c r="AU177" s="18">
        <f t="shared" si="114"/>
        <v>0</v>
      </c>
      <c r="AV177" s="18">
        <f t="shared" si="115"/>
        <v>0</v>
      </c>
      <c r="AW177" s="18">
        <f t="shared" si="116"/>
        <v>0</v>
      </c>
      <c r="AX177" s="18">
        <f t="shared" si="117"/>
        <v>0</v>
      </c>
      <c r="AY177" s="18">
        <f t="shared" si="118"/>
        <v>0</v>
      </c>
      <c r="AZ177" s="18">
        <f t="shared" si="119"/>
        <v>0</v>
      </c>
      <c r="BA177" s="18" t="str">
        <f t="shared" si="120"/>
        <v/>
      </c>
    </row>
    <row r="178" spans="1:53" ht="16">
      <c r="A178" s="8">
        <v>173</v>
      </c>
      <c r="B178" s="1" t="s">
        <v>249</v>
      </c>
      <c r="C178">
        <f t="shared" si="123"/>
        <v>0</v>
      </c>
      <c r="D178">
        <f t="shared" si="122"/>
        <v>0</v>
      </c>
      <c r="E178">
        <f t="shared" si="122"/>
        <v>0</v>
      </c>
      <c r="F178">
        <f t="shared" si="122"/>
        <v>0</v>
      </c>
      <c r="G178">
        <f t="shared" si="122"/>
        <v>0</v>
      </c>
      <c r="H178">
        <f t="shared" si="122"/>
        <v>0</v>
      </c>
      <c r="I178">
        <f t="shared" si="122"/>
        <v>0</v>
      </c>
      <c r="J178">
        <f t="shared" si="122"/>
        <v>0</v>
      </c>
      <c r="K178">
        <f t="shared" si="122"/>
        <v>0</v>
      </c>
      <c r="L178">
        <f t="shared" si="122"/>
        <v>1</v>
      </c>
      <c r="M178">
        <f t="shared" si="122"/>
        <v>0</v>
      </c>
      <c r="N178">
        <f t="shared" si="122"/>
        <v>0</v>
      </c>
      <c r="O178" s="21">
        <f t="shared" si="85"/>
        <v>0</v>
      </c>
      <c r="P178" s="22" t="str">
        <f t="shared" si="121"/>
        <v/>
      </c>
      <c r="Q178">
        <f t="shared" si="87"/>
        <v>0</v>
      </c>
      <c r="R178">
        <f t="shared" si="88"/>
        <v>0</v>
      </c>
      <c r="S178">
        <f t="shared" si="88"/>
        <v>0</v>
      </c>
      <c r="T178">
        <f t="shared" si="89"/>
        <v>0</v>
      </c>
      <c r="U178" s="21">
        <f t="shared" si="86"/>
        <v>0</v>
      </c>
      <c r="V178" s="36" t="s">
        <v>108</v>
      </c>
      <c r="W178">
        <f t="shared" si="90"/>
        <v>1</v>
      </c>
      <c r="X178">
        <f t="shared" si="91"/>
        <v>0</v>
      </c>
      <c r="Y178" s="21">
        <f t="shared" si="92"/>
        <v>0</v>
      </c>
      <c r="Z178" s="18">
        <f t="shared" si="93"/>
        <v>0</v>
      </c>
      <c r="AA178" s="18">
        <f t="shared" si="94"/>
        <v>0</v>
      </c>
      <c r="AB178" s="18">
        <f t="shared" si="95"/>
        <v>0</v>
      </c>
      <c r="AC178" s="18">
        <f t="shared" si="96"/>
        <v>0</v>
      </c>
      <c r="AD178" s="18">
        <f t="shared" si="97"/>
        <v>0</v>
      </c>
      <c r="AE178" s="18">
        <f t="shared" si="98"/>
        <v>0</v>
      </c>
      <c r="AF178" s="18">
        <f t="shared" si="99"/>
        <v>0</v>
      </c>
      <c r="AG178" s="18">
        <f t="shared" si="100"/>
        <v>0</v>
      </c>
      <c r="AH178" s="18">
        <f t="shared" si="101"/>
        <v>0</v>
      </c>
      <c r="AI178" s="18">
        <f t="shared" si="102"/>
        <v>0</v>
      </c>
      <c r="AJ178" s="18">
        <f t="shared" si="103"/>
        <v>0</v>
      </c>
      <c r="AK178" s="18">
        <f t="shared" si="104"/>
        <v>0</v>
      </c>
      <c r="AL178" s="18">
        <f t="shared" si="105"/>
        <v>0</v>
      </c>
      <c r="AM178" s="18">
        <f t="shared" si="106"/>
        <v>0</v>
      </c>
      <c r="AN178" s="18">
        <f t="shared" si="107"/>
        <v>0</v>
      </c>
      <c r="AO178" s="18">
        <f t="shared" si="108"/>
        <v>1</v>
      </c>
      <c r="AP178" s="18">
        <f t="shared" si="109"/>
        <v>0</v>
      </c>
      <c r="AQ178" s="18">
        <f t="shared" si="110"/>
        <v>0</v>
      </c>
      <c r="AR178" s="18">
        <f t="shared" si="111"/>
        <v>0</v>
      </c>
      <c r="AS178" s="18">
        <f t="shared" si="112"/>
        <v>0</v>
      </c>
      <c r="AT178" s="18">
        <f t="shared" si="113"/>
        <v>0</v>
      </c>
      <c r="AU178" s="18">
        <f t="shared" si="114"/>
        <v>0</v>
      </c>
      <c r="AV178" s="18">
        <f t="shared" si="115"/>
        <v>0</v>
      </c>
      <c r="AW178" s="18">
        <f t="shared" si="116"/>
        <v>0</v>
      </c>
      <c r="AX178" s="18">
        <f t="shared" si="117"/>
        <v>0</v>
      </c>
      <c r="AY178" s="18">
        <f t="shared" si="118"/>
        <v>0</v>
      </c>
      <c r="AZ178" s="18">
        <f t="shared" si="119"/>
        <v>0</v>
      </c>
      <c r="BA178" s="18" t="str">
        <f t="shared" si="120"/>
        <v/>
      </c>
    </row>
    <row r="179" spans="1:53" ht="16">
      <c r="A179" s="8">
        <v>174</v>
      </c>
      <c r="B179" s="1" t="s">
        <v>41</v>
      </c>
      <c r="C179">
        <f t="shared" si="123"/>
        <v>0</v>
      </c>
      <c r="D179">
        <f t="shared" si="122"/>
        <v>1</v>
      </c>
      <c r="E179">
        <f t="shared" si="122"/>
        <v>0</v>
      </c>
      <c r="F179">
        <f t="shared" si="122"/>
        <v>0</v>
      </c>
      <c r="G179">
        <f t="shared" si="122"/>
        <v>0</v>
      </c>
      <c r="H179">
        <f t="shared" si="122"/>
        <v>0</v>
      </c>
      <c r="I179">
        <f t="shared" si="122"/>
        <v>0</v>
      </c>
      <c r="J179">
        <f t="shared" si="122"/>
        <v>0</v>
      </c>
      <c r="K179">
        <f t="shared" si="122"/>
        <v>0</v>
      </c>
      <c r="L179">
        <f t="shared" si="122"/>
        <v>0</v>
      </c>
      <c r="M179">
        <f t="shared" si="122"/>
        <v>0</v>
      </c>
      <c r="N179">
        <f t="shared" si="122"/>
        <v>0</v>
      </c>
      <c r="O179" s="21">
        <f t="shared" si="85"/>
        <v>0</v>
      </c>
      <c r="P179" s="22" t="str">
        <f t="shared" si="121"/>
        <v/>
      </c>
      <c r="Q179">
        <f t="shared" si="87"/>
        <v>0</v>
      </c>
      <c r="R179">
        <f t="shared" si="88"/>
        <v>0</v>
      </c>
      <c r="S179">
        <f t="shared" si="88"/>
        <v>0</v>
      </c>
      <c r="T179">
        <f t="shared" si="89"/>
        <v>0</v>
      </c>
      <c r="U179" s="21">
        <f t="shared" si="86"/>
        <v>0</v>
      </c>
      <c r="V179" s="36" t="s">
        <v>43</v>
      </c>
      <c r="W179">
        <f t="shared" si="90"/>
        <v>1</v>
      </c>
      <c r="X179">
        <f t="shared" si="91"/>
        <v>0</v>
      </c>
      <c r="Y179" s="21">
        <f t="shared" si="92"/>
        <v>0</v>
      </c>
      <c r="Z179" s="18">
        <f t="shared" si="93"/>
        <v>0</v>
      </c>
      <c r="AA179" s="18">
        <f t="shared" si="94"/>
        <v>1</v>
      </c>
      <c r="AB179" s="18">
        <f t="shared" si="95"/>
        <v>0</v>
      </c>
      <c r="AC179" s="18">
        <f t="shared" si="96"/>
        <v>0</v>
      </c>
      <c r="AD179" s="18">
        <f t="shared" si="97"/>
        <v>0</v>
      </c>
      <c r="AE179" s="18">
        <f t="shared" si="98"/>
        <v>0</v>
      </c>
      <c r="AF179" s="18">
        <f t="shared" si="99"/>
        <v>0</v>
      </c>
      <c r="AG179" s="18">
        <f t="shared" si="100"/>
        <v>0</v>
      </c>
      <c r="AH179" s="18">
        <f t="shared" si="101"/>
        <v>0</v>
      </c>
      <c r="AI179" s="18">
        <f t="shared" si="102"/>
        <v>0</v>
      </c>
      <c r="AJ179" s="18">
        <f t="shared" si="103"/>
        <v>0</v>
      </c>
      <c r="AK179" s="18">
        <f t="shared" si="104"/>
        <v>0</v>
      </c>
      <c r="AL179" s="18">
        <f t="shared" si="105"/>
        <v>0</v>
      </c>
      <c r="AM179" s="18">
        <f t="shared" si="106"/>
        <v>0</v>
      </c>
      <c r="AN179" s="18">
        <f t="shared" si="107"/>
        <v>0</v>
      </c>
      <c r="AO179" s="18">
        <f t="shared" si="108"/>
        <v>0</v>
      </c>
      <c r="AP179" s="18">
        <f t="shared" si="109"/>
        <v>0</v>
      </c>
      <c r="AQ179" s="18">
        <f t="shared" si="110"/>
        <v>0</v>
      </c>
      <c r="AR179" s="18">
        <f t="shared" si="111"/>
        <v>0</v>
      </c>
      <c r="AS179" s="18">
        <f t="shared" si="112"/>
        <v>0</v>
      </c>
      <c r="AT179" s="18">
        <f t="shared" si="113"/>
        <v>0</v>
      </c>
      <c r="AU179" s="18">
        <f t="shared" si="114"/>
        <v>0</v>
      </c>
      <c r="AV179" s="18">
        <f t="shared" si="115"/>
        <v>0</v>
      </c>
      <c r="AW179" s="18">
        <f t="shared" si="116"/>
        <v>0</v>
      </c>
      <c r="AX179" s="18">
        <f t="shared" si="117"/>
        <v>0</v>
      </c>
      <c r="AY179" s="18">
        <f t="shared" si="118"/>
        <v>0</v>
      </c>
      <c r="AZ179" s="18">
        <f t="shared" si="119"/>
        <v>0</v>
      </c>
      <c r="BA179" s="18" t="str">
        <f t="shared" si="120"/>
        <v/>
      </c>
    </row>
    <row r="180" spans="1:53" ht="16">
      <c r="A180" s="8">
        <v>175</v>
      </c>
      <c r="B180" s="1" t="s">
        <v>60</v>
      </c>
      <c r="C180">
        <f t="shared" si="123"/>
        <v>0</v>
      </c>
      <c r="D180">
        <f t="shared" si="122"/>
        <v>0</v>
      </c>
      <c r="E180">
        <f t="shared" si="122"/>
        <v>0</v>
      </c>
      <c r="F180">
        <f t="shared" si="122"/>
        <v>0</v>
      </c>
      <c r="G180">
        <f t="shared" si="122"/>
        <v>0</v>
      </c>
      <c r="H180">
        <f t="shared" si="122"/>
        <v>0</v>
      </c>
      <c r="I180">
        <f t="shared" si="122"/>
        <v>0</v>
      </c>
      <c r="J180">
        <f t="shared" si="122"/>
        <v>0</v>
      </c>
      <c r="K180">
        <f t="shared" si="122"/>
        <v>0</v>
      </c>
      <c r="L180">
        <f t="shared" si="122"/>
        <v>0</v>
      </c>
      <c r="M180">
        <f t="shared" si="122"/>
        <v>1</v>
      </c>
      <c r="N180">
        <f t="shared" si="122"/>
        <v>0</v>
      </c>
      <c r="O180" s="21">
        <f t="shared" si="85"/>
        <v>0</v>
      </c>
      <c r="P180" s="22" t="str">
        <f t="shared" si="121"/>
        <v/>
      </c>
      <c r="Q180">
        <f t="shared" si="87"/>
        <v>0</v>
      </c>
      <c r="R180">
        <f t="shared" si="88"/>
        <v>0</v>
      </c>
      <c r="S180">
        <f t="shared" si="88"/>
        <v>0</v>
      </c>
      <c r="T180">
        <f t="shared" si="89"/>
        <v>0</v>
      </c>
      <c r="U180" s="21">
        <f t="shared" si="86"/>
        <v>0</v>
      </c>
      <c r="V180" s="36" t="s">
        <v>24</v>
      </c>
      <c r="W180">
        <f t="shared" si="90"/>
        <v>0</v>
      </c>
      <c r="X180">
        <f t="shared" si="91"/>
        <v>1</v>
      </c>
      <c r="Y180" s="21">
        <f t="shared" si="92"/>
        <v>0</v>
      </c>
      <c r="Z180" s="18">
        <f t="shared" si="93"/>
        <v>0</v>
      </c>
      <c r="AA180" s="18">
        <f t="shared" si="94"/>
        <v>0</v>
      </c>
      <c r="AB180" s="18">
        <f t="shared" si="95"/>
        <v>0</v>
      </c>
      <c r="AC180" s="18">
        <f t="shared" si="96"/>
        <v>0</v>
      </c>
      <c r="AD180" s="18">
        <f t="shared" si="97"/>
        <v>0</v>
      </c>
      <c r="AE180" s="18">
        <f t="shared" si="98"/>
        <v>0</v>
      </c>
      <c r="AF180" s="18">
        <f t="shared" si="99"/>
        <v>0</v>
      </c>
      <c r="AG180" s="18">
        <f t="shared" si="100"/>
        <v>0</v>
      </c>
      <c r="AH180" s="18">
        <f t="shared" si="101"/>
        <v>0</v>
      </c>
      <c r="AI180" s="18">
        <f t="shared" si="102"/>
        <v>0</v>
      </c>
      <c r="AJ180" s="18">
        <f t="shared" si="103"/>
        <v>0</v>
      </c>
      <c r="AK180" s="18">
        <f t="shared" si="104"/>
        <v>0</v>
      </c>
      <c r="AL180" s="18">
        <f t="shared" si="105"/>
        <v>0</v>
      </c>
      <c r="AM180" s="18">
        <f t="shared" si="106"/>
        <v>0</v>
      </c>
      <c r="AN180" s="18">
        <f t="shared" si="107"/>
        <v>0</v>
      </c>
      <c r="AO180" s="18">
        <f t="shared" si="108"/>
        <v>0</v>
      </c>
      <c r="AP180" s="18">
        <f t="shared" si="109"/>
        <v>0</v>
      </c>
      <c r="AQ180" s="18">
        <f t="shared" si="110"/>
        <v>0</v>
      </c>
      <c r="AR180" s="18">
        <f t="shared" si="111"/>
        <v>1</v>
      </c>
      <c r="AS180" s="18">
        <f t="shared" si="112"/>
        <v>0</v>
      </c>
      <c r="AT180" s="18">
        <f t="shared" si="113"/>
        <v>0</v>
      </c>
      <c r="AU180" s="18">
        <f t="shared" si="114"/>
        <v>0</v>
      </c>
      <c r="AV180" s="18">
        <f t="shared" si="115"/>
        <v>0</v>
      </c>
      <c r="AW180" s="18">
        <f t="shared" si="116"/>
        <v>0</v>
      </c>
      <c r="AX180" s="18">
        <f t="shared" si="117"/>
        <v>0</v>
      </c>
      <c r="AY180" s="18">
        <f t="shared" si="118"/>
        <v>0</v>
      </c>
      <c r="AZ180" s="18">
        <f t="shared" si="119"/>
        <v>0</v>
      </c>
      <c r="BA180" s="18" t="str">
        <f t="shared" si="120"/>
        <v/>
      </c>
    </row>
    <row r="181" spans="1:53" ht="16">
      <c r="A181" s="8">
        <v>176</v>
      </c>
      <c r="B181" s="1" t="s">
        <v>20</v>
      </c>
      <c r="C181">
        <f t="shared" si="123"/>
        <v>0</v>
      </c>
      <c r="D181">
        <f t="shared" si="122"/>
        <v>0</v>
      </c>
      <c r="E181">
        <f t="shared" si="122"/>
        <v>0</v>
      </c>
      <c r="F181">
        <f t="shared" si="122"/>
        <v>0</v>
      </c>
      <c r="G181">
        <f t="shared" si="122"/>
        <v>1</v>
      </c>
      <c r="H181">
        <f t="shared" si="122"/>
        <v>0</v>
      </c>
      <c r="I181">
        <f t="shared" si="122"/>
        <v>0</v>
      </c>
      <c r="J181">
        <f t="shared" si="122"/>
        <v>0</v>
      </c>
      <c r="K181">
        <f t="shared" si="122"/>
        <v>0</v>
      </c>
      <c r="L181">
        <f t="shared" si="122"/>
        <v>0</v>
      </c>
      <c r="M181">
        <f t="shared" si="122"/>
        <v>0</v>
      </c>
      <c r="N181">
        <f t="shared" si="122"/>
        <v>0</v>
      </c>
      <c r="O181" s="21">
        <f t="shared" si="85"/>
        <v>0</v>
      </c>
      <c r="P181" s="22" t="str">
        <f t="shared" si="121"/>
        <v/>
      </c>
      <c r="Q181">
        <f t="shared" si="87"/>
        <v>0</v>
      </c>
      <c r="R181">
        <f t="shared" si="88"/>
        <v>0</v>
      </c>
      <c r="S181">
        <f t="shared" si="88"/>
        <v>0</v>
      </c>
      <c r="T181">
        <f t="shared" si="89"/>
        <v>0</v>
      </c>
      <c r="U181" s="21">
        <f t="shared" si="86"/>
        <v>0</v>
      </c>
      <c r="V181" s="36" t="s">
        <v>69</v>
      </c>
      <c r="W181">
        <f t="shared" si="90"/>
        <v>1</v>
      </c>
      <c r="X181">
        <f t="shared" si="91"/>
        <v>0</v>
      </c>
      <c r="Y181" s="21">
        <f t="shared" si="92"/>
        <v>0</v>
      </c>
      <c r="Z181" s="18">
        <f t="shared" si="93"/>
        <v>0</v>
      </c>
      <c r="AA181" s="18">
        <f t="shared" si="94"/>
        <v>0</v>
      </c>
      <c r="AB181" s="18">
        <f t="shared" si="95"/>
        <v>0</v>
      </c>
      <c r="AC181" s="18">
        <f t="shared" si="96"/>
        <v>0</v>
      </c>
      <c r="AD181" s="18">
        <f t="shared" si="97"/>
        <v>0</v>
      </c>
      <c r="AE181" s="18">
        <f t="shared" si="98"/>
        <v>1</v>
      </c>
      <c r="AF181" s="18">
        <f t="shared" si="99"/>
        <v>0</v>
      </c>
      <c r="AG181" s="18">
        <f t="shared" si="100"/>
        <v>0</v>
      </c>
      <c r="AH181" s="18">
        <f t="shared" si="101"/>
        <v>0</v>
      </c>
      <c r="AI181" s="18">
        <f t="shared" si="102"/>
        <v>0</v>
      </c>
      <c r="AJ181" s="18">
        <f t="shared" si="103"/>
        <v>0</v>
      </c>
      <c r="AK181" s="18">
        <f t="shared" si="104"/>
        <v>0</v>
      </c>
      <c r="AL181" s="18">
        <f t="shared" si="105"/>
        <v>0</v>
      </c>
      <c r="AM181" s="18">
        <f t="shared" si="106"/>
        <v>0</v>
      </c>
      <c r="AN181" s="18">
        <f t="shared" si="107"/>
        <v>0</v>
      </c>
      <c r="AO181" s="18">
        <f t="shared" si="108"/>
        <v>0</v>
      </c>
      <c r="AP181" s="18">
        <f t="shared" si="109"/>
        <v>0</v>
      </c>
      <c r="AQ181" s="18">
        <f t="shared" si="110"/>
        <v>0</v>
      </c>
      <c r="AR181" s="18">
        <f t="shared" si="111"/>
        <v>0</v>
      </c>
      <c r="AS181" s="18">
        <f t="shared" si="112"/>
        <v>0</v>
      </c>
      <c r="AT181" s="18">
        <f t="shared" si="113"/>
        <v>0</v>
      </c>
      <c r="AU181" s="18">
        <f t="shared" si="114"/>
        <v>0</v>
      </c>
      <c r="AV181" s="18">
        <f t="shared" si="115"/>
        <v>0</v>
      </c>
      <c r="AW181" s="18">
        <f t="shared" si="116"/>
        <v>0</v>
      </c>
      <c r="AX181" s="18">
        <f t="shared" si="117"/>
        <v>0</v>
      </c>
      <c r="AY181" s="18">
        <f t="shared" si="118"/>
        <v>0</v>
      </c>
      <c r="AZ181" s="18">
        <f t="shared" si="119"/>
        <v>0</v>
      </c>
      <c r="BA181" s="18" t="str">
        <f t="shared" si="120"/>
        <v/>
      </c>
    </row>
    <row r="182" spans="1:53" ht="16">
      <c r="A182" s="8">
        <v>177</v>
      </c>
      <c r="B182" s="1" t="s">
        <v>85</v>
      </c>
      <c r="C182">
        <f t="shared" si="123"/>
        <v>0</v>
      </c>
      <c r="D182">
        <f t="shared" si="122"/>
        <v>0</v>
      </c>
      <c r="E182">
        <f t="shared" si="122"/>
        <v>0</v>
      </c>
      <c r="F182">
        <f t="shared" si="122"/>
        <v>0</v>
      </c>
      <c r="G182">
        <f t="shared" si="122"/>
        <v>0</v>
      </c>
      <c r="H182">
        <f t="shared" si="122"/>
        <v>0</v>
      </c>
      <c r="I182">
        <f t="shared" si="122"/>
        <v>0</v>
      </c>
      <c r="J182">
        <f t="shared" si="122"/>
        <v>1</v>
      </c>
      <c r="K182">
        <f t="shared" si="122"/>
        <v>0</v>
      </c>
      <c r="L182">
        <f t="shared" si="122"/>
        <v>0</v>
      </c>
      <c r="M182">
        <f t="shared" si="122"/>
        <v>0</v>
      </c>
      <c r="N182">
        <f t="shared" si="122"/>
        <v>0</v>
      </c>
      <c r="O182" s="21">
        <f t="shared" si="85"/>
        <v>0</v>
      </c>
      <c r="P182" s="22" t="str">
        <f t="shared" si="121"/>
        <v/>
      </c>
      <c r="Q182">
        <f t="shared" si="87"/>
        <v>0</v>
      </c>
      <c r="R182">
        <f t="shared" si="88"/>
        <v>0</v>
      </c>
      <c r="S182">
        <f t="shared" si="88"/>
        <v>0</v>
      </c>
      <c r="T182">
        <f t="shared" si="89"/>
        <v>0</v>
      </c>
      <c r="U182" s="21">
        <f t="shared" si="86"/>
        <v>0</v>
      </c>
      <c r="V182" s="36" t="s">
        <v>69</v>
      </c>
      <c r="W182">
        <f t="shared" si="90"/>
        <v>1</v>
      </c>
      <c r="X182">
        <f t="shared" si="91"/>
        <v>0</v>
      </c>
      <c r="Y182" s="21">
        <f t="shared" si="92"/>
        <v>0</v>
      </c>
      <c r="Z182" s="18">
        <f t="shared" si="93"/>
        <v>0</v>
      </c>
      <c r="AA182" s="18">
        <f t="shared" si="94"/>
        <v>0</v>
      </c>
      <c r="AB182" s="18">
        <f t="shared" si="95"/>
        <v>0</v>
      </c>
      <c r="AC182" s="18">
        <f t="shared" si="96"/>
        <v>0</v>
      </c>
      <c r="AD182" s="18">
        <f t="shared" si="97"/>
        <v>0</v>
      </c>
      <c r="AE182" s="18">
        <f t="shared" si="98"/>
        <v>0</v>
      </c>
      <c r="AF182" s="18">
        <f t="shared" si="99"/>
        <v>0</v>
      </c>
      <c r="AG182" s="18">
        <f t="shared" si="100"/>
        <v>0</v>
      </c>
      <c r="AH182" s="18">
        <f t="shared" si="101"/>
        <v>0</v>
      </c>
      <c r="AI182" s="18">
        <f t="shared" si="102"/>
        <v>0</v>
      </c>
      <c r="AJ182" s="18">
        <f t="shared" si="103"/>
        <v>0</v>
      </c>
      <c r="AK182" s="18">
        <f t="shared" si="104"/>
        <v>1</v>
      </c>
      <c r="AL182" s="18">
        <f t="shared" si="105"/>
        <v>0</v>
      </c>
      <c r="AM182" s="18">
        <f t="shared" si="106"/>
        <v>0</v>
      </c>
      <c r="AN182" s="18">
        <f t="shared" si="107"/>
        <v>0</v>
      </c>
      <c r="AO182" s="18">
        <f t="shared" si="108"/>
        <v>0</v>
      </c>
      <c r="AP182" s="18">
        <f t="shared" si="109"/>
        <v>0</v>
      </c>
      <c r="AQ182" s="18">
        <f t="shared" si="110"/>
        <v>0</v>
      </c>
      <c r="AR182" s="18">
        <f t="shared" si="111"/>
        <v>0</v>
      </c>
      <c r="AS182" s="18">
        <f t="shared" si="112"/>
        <v>0</v>
      </c>
      <c r="AT182" s="18">
        <f t="shared" si="113"/>
        <v>0</v>
      </c>
      <c r="AU182" s="18">
        <f t="shared" si="114"/>
        <v>0</v>
      </c>
      <c r="AV182" s="18">
        <f t="shared" si="115"/>
        <v>0</v>
      </c>
      <c r="AW182" s="18">
        <f t="shared" si="116"/>
        <v>0</v>
      </c>
      <c r="AX182" s="18">
        <f t="shared" si="117"/>
        <v>0</v>
      </c>
      <c r="AY182" s="18">
        <f t="shared" si="118"/>
        <v>0</v>
      </c>
      <c r="AZ182" s="18">
        <f t="shared" si="119"/>
        <v>0</v>
      </c>
      <c r="BA182" s="18" t="str">
        <f t="shared" si="120"/>
        <v/>
      </c>
    </row>
    <row r="183" spans="1:53" ht="16">
      <c r="A183" s="8">
        <v>178</v>
      </c>
      <c r="B183" s="1" t="s">
        <v>33</v>
      </c>
      <c r="C183">
        <f t="shared" si="123"/>
        <v>0</v>
      </c>
      <c r="D183">
        <f t="shared" si="122"/>
        <v>0</v>
      </c>
      <c r="E183">
        <f t="shared" si="122"/>
        <v>0</v>
      </c>
      <c r="F183">
        <f t="shared" si="122"/>
        <v>1</v>
      </c>
      <c r="G183">
        <f t="shared" si="122"/>
        <v>0</v>
      </c>
      <c r="H183">
        <f t="shared" si="122"/>
        <v>0</v>
      </c>
      <c r="I183">
        <f t="shared" si="122"/>
        <v>0</v>
      </c>
      <c r="J183">
        <f t="shared" si="122"/>
        <v>0</v>
      </c>
      <c r="K183">
        <f t="shared" si="122"/>
        <v>0</v>
      </c>
      <c r="L183">
        <f t="shared" si="122"/>
        <v>0</v>
      </c>
      <c r="M183">
        <f t="shared" si="122"/>
        <v>0</v>
      </c>
      <c r="N183">
        <f t="shared" si="122"/>
        <v>0</v>
      </c>
      <c r="O183" s="21">
        <f t="shared" si="85"/>
        <v>0</v>
      </c>
      <c r="P183" s="22" t="str">
        <f t="shared" si="121"/>
        <v/>
      </c>
      <c r="Q183">
        <f t="shared" si="87"/>
        <v>0</v>
      </c>
      <c r="R183">
        <f t="shared" si="88"/>
        <v>0</v>
      </c>
      <c r="S183">
        <f t="shared" si="88"/>
        <v>0</v>
      </c>
      <c r="T183">
        <f t="shared" si="89"/>
        <v>0</v>
      </c>
      <c r="U183" s="21">
        <f t="shared" si="86"/>
        <v>0</v>
      </c>
      <c r="V183" s="36" t="s">
        <v>24</v>
      </c>
      <c r="W183">
        <f t="shared" si="90"/>
        <v>0</v>
      </c>
      <c r="X183">
        <f t="shared" si="91"/>
        <v>1</v>
      </c>
      <c r="Y183" s="21">
        <f t="shared" si="92"/>
        <v>0</v>
      </c>
      <c r="Z183" s="18">
        <f t="shared" si="93"/>
        <v>0</v>
      </c>
      <c r="AA183" s="18">
        <f t="shared" si="94"/>
        <v>0</v>
      </c>
      <c r="AB183" s="18">
        <f t="shared" si="95"/>
        <v>0</v>
      </c>
      <c r="AC183" s="18">
        <f t="shared" si="96"/>
        <v>0</v>
      </c>
      <c r="AD183" s="18">
        <f t="shared" si="97"/>
        <v>0</v>
      </c>
      <c r="AE183" s="18">
        <f t="shared" si="98"/>
        <v>0</v>
      </c>
      <c r="AF183" s="18">
        <f t="shared" si="99"/>
        <v>0</v>
      </c>
      <c r="AG183" s="18">
        <f t="shared" si="100"/>
        <v>0</v>
      </c>
      <c r="AH183" s="18">
        <f t="shared" si="101"/>
        <v>0</v>
      </c>
      <c r="AI183" s="18">
        <f t="shared" si="102"/>
        <v>0</v>
      </c>
      <c r="AJ183" s="18">
        <f t="shared" si="103"/>
        <v>0</v>
      </c>
      <c r="AK183" s="18">
        <f t="shared" si="104"/>
        <v>0</v>
      </c>
      <c r="AL183" s="18">
        <f t="shared" si="105"/>
        <v>0</v>
      </c>
      <c r="AM183" s="18">
        <f t="shared" si="106"/>
        <v>0</v>
      </c>
      <c r="AN183" s="18">
        <f t="shared" si="107"/>
        <v>0</v>
      </c>
      <c r="AO183" s="18">
        <f t="shared" si="108"/>
        <v>0</v>
      </c>
      <c r="AP183" s="18">
        <f t="shared" si="109"/>
        <v>0</v>
      </c>
      <c r="AQ183" s="18">
        <f t="shared" si="110"/>
        <v>0</v>
      </c>
      <c r="AR183" s="18">
        <f t="shared" si="111"/>
        <v>0</v>
      </c>
      <c r="AS183" s="18">
        <f t="shared" si="112"/>
        <v>0</v>
      </c>
      <c r="AT183" s="18">
        <f t="shared" si="113"/>
        <v>0</v>
      </c>
      <c r="AU183" s="18">
        <f t="shared" si="114"/>
        <v>0</v>
      </c>
      <c r="AV183" s="18">
        <f t="shared" si="115"/>
        <v>0</v>
      </c>
      <c r="AW183" s="18">
        <f t="shared" si="116"/>
        <v>0</v>
      </c>
      <c r="AX183" s="18">
        <f t="shared" si="117"/>
        <v>0</v>
      </c>
      <c r="AY183" s="18">
        <f t="shared" si="118"/>
        <v>0</v>
      </c>
      <c r="AZ183" s="18">
        <f t="shared" si="119"/>
        <v>0</v>
      </c>
      <c r="BA183" s="18" t="str">
        <f t="shared" si="120"/>
        <v/>
      </c>
    </row>
    <row r="184" spans="1:53" ht="16">
      <c r="A184" s="8">
        <v>179</v>
      </c>
      <c r="B184" s="1" t="s">
        <v>364</v>
      </c>
      <c r="C184">
        <f t="shared" si="123"/>
        <v>1</v>
      </c>
      <c r="D184">
        <f t="shared" si="122"/>
        <v>0</v>
      </c>
      <c r="E184">
        <f t="shared" si="122"/>
        <v>0</v>
      </c>
      <c r="F184">
        <f t="shared" si="122"/>
        <v>0</v>
      </c>
      <c r="G184">
        <f t="shared" si="122"/>
        <v>0</v>
      </c>
      <c r="H184">
        <f t="shared" si="122"/>
        <v>0</v>
      </c>
      <c r="I184">
        <f t="shared" si="122"/>
        <v>0</v>
      </c>
      <c r="J184">
        <f t="shared" si="122"/>
        <v>0</v>
      </c>
      <c r="K184">
        <f t="shared" si="122"/>
        <v>0</v>
      </c>
      <c r="L184">
        <f t="shared" si="122"/>
        <v>0</v>
      </c>
      <c r="M184">
        <f t="shared" si="122"/>
        <v>0</v>
      </c>
      <c r="N184">
        <f t="shared" si="122"/>
        <v>0</v>
      </c>
      <c r="O184" s="21">
        <f t="shared" si="85"/>
        <v>0</v>
      </c>
      <c r="P184" s="22" t="str">
        <f t="shared" si="121"/>
        <v/>
      </c>
      <c r="Q184">
        <f t="shared" si="87"/>
        <v>0</v>
      </c>
      <c r="R184">
        <f t="shared" si="88"/>
        <v>0</v>
      </c>
      <c r="S184">
        <f t="shared" si="88"/>
        <v>0</v>
      </c>
      <c r="T184">
        <f t="shared" si="89"/>
        <v>0</v>
      </c>
      <c r="U184" s="21">
        <f t="shared" si="86"/>
        <v>0</v>
      </c>
      <c r="V184" s="36" t="s">
        <v>24</v>
      </c>
      <c r="W184">
        <f t="shared" si="90"/>
        <v>0</v>
      </c>
      <c r="X184">
        <f t="shared" si="91"/>
        <v>1</v>
      </c>
      <c r="Y184" s="21">
        <f t="shared" si="92"/>
        <v>0</v>
      </c>
      <c r="Z184" s="18">
        <f t="shared" si="93"/>
        <v>1</v>
      </c>
      <c r="AA184" s="18">
        <f t="shared" si="94"/>
        <v>0</v>
      </c>
      <c r="AB184" s="18">
        <f t="shared" si="95"/>
        <v>0</v>
      </c>
      <c r="AC184" s="18">
        <f t="shared" si="96"/>
        <v>0</v>
      </c>
      <c r="AD184" s="18">
        <f t="shared" si="97"/>
        <v>0</v>
      </c>
      <c r="AE184" s="18">
        <f t="shared" si="98"/>
        <v>0</v>
      </c>
      <c r="AF184" s="18">
        <f t="shared" si="99"/>
        <v>0</v>
      </c>
      <c r="AG184" s="18">
        <f t="shared" si="100"/>
        <v>0</v>
      </c>
      <c r="AH184" s="18">
        <f t="shared" si="101"/>
        <v>0</v>
      </c>
      <c r="AI184" s="18">
        <f t="shared" si="102"/>
        <v>0</v>
      </c>
      <c r="AJ184" s="18">
        <f t="shared" si="103"/>
        <v>0</v>
      </c>
      <c r="AK184" s="18">
        <f t="shared" si="104"/>
        <v>0</v>
      </c>
      <c r="AL184" s="18">
        <f t="shared" si="105"/>
        <v>0</v>
      </c>
      <c r="AM184" s="18">
        <f t="shared" si="106"/>
        <v>0</v>
      </c>
      <c r="AN184" s="18">
        <f t="shared" si="107"/>
        <v>0</v>
      </c>
      <c r="AO184" s="18">
        <f t="shared" si="108"/>
        <v>0</v>
      </c>
      <c r="AP184" s="18">
        <f t="shared" si="109"/>
        <v>0</v>
      </c>
      <c r="AQ184" s="18">
        <f t="shared" si="110"/>
        <v>0</v>
      </c>
      <c r="AR184" s="18">
        <f t="shared" si="111"/>
        <v>0</v>
      </c>
      <c r="AS184" s="18">
        <f t="shared" si="112"/>
        <v>0</v>
      </c>
      <c r="AT184" s="18">
        <f t="shared" si="113"/>
        <v>0</v>
      </c>
      <c r="AU184" s="18">
        <f t="shared" si="114"/>
        <v>0</v>
      </c>
      <c r="AV184" s="18">
        <f t="shared" si="115"/>
        <v>0</v>
      </c>
      <c r="AW184" s="18">
        <f t="shared" si="116"/>
        <v>0</v>
      </c>
      <c r="AX184" s="18">
        <f t="shared" si="117"/>
        <v>0</v>
      </c>
      <c r="AY184" s="18">
        <f t="shared" si="118"/>
        <v>0</v>
      </c>
      <c r="AZ184" s="18">
        <f t="shared" si="119"/>
        <v>0</v>
      </c>
      <c r="BA184" s="18" t="str">
        <f t="shared" si="120"/>
        <v/>
      </c>
    </row>
    <row r="185" spans="1:53" ht="16">
      <c r="A185" s="8">
        <v>180</v>
      </c>
      <c r="B185" s="1" t="s">
        <v>204</v>
      </c>
      <c r="C185">
        <f t="shared" si="123"/>
        <v>0</v>
      </c>
      <c r="D185">
        <f t="shared" si="122"/>
        <v>0</v>
      </c>
      <c r="E185">
        <f t="shared" si="122"/>
        <v>0</v>
      </c>
      <c r="F185">
        <f t="shared" si="122"/>
        <v>0</v>
      </c>
      <c r="G185">
        <f t="shared" si="122"/>
        <v>0</v>
      </c>
      <c r="H185">
        <f t="shared" si="122"/>
        <v>0</v>
      </c>
      <c r="I185">
        <f t="shared" si="122"/>
        <v>0</v>
      </c>
      <c r="J185">
        <f t="shared" si="122"/>
        <v>0</v>
      </c>
      <c r="K185">
        <f t="shared" si="122"/>
        <v>0</v>
      </c>
      <c r="L185">
        <f t="shared" si="122"/>
        <v>0</v>
      </c>
      <c r="M185">
        <f t="shared" si="122"/>
        <v>0</v>
      </c>
      <c r="N185">
        <f t="shared" si="122"/>
        <v>1</v>
      </c>
      <c r="O185" s="21">
        <f t="shared" si="85"/>
        <v>0</v>
      </c>
      <c r="P185" s="22" t="str">
        <f t="shared" si="121"/>
        <v/>
      </c>
      <c r="Q185">
        <f t="shared" si="87"/>
        <v>0</v>
      </c>
      <c r="R185">
        <f t="shared" si="88"/>
        <v>0</v>
      </c>
      <c r="S185">
        <f t="shared" si="88"/>
        <v>0</v>
      </c>
      <c r="T185">
        <f t="shared" si="89"/>
        <v>0</v>
      </c>
      <c r="U185" s="21">
        <f t="shared" si="86"/>
        <v>0</v>
      </c>
      <c r="V185" s="36" t="s">
        <v>24</v>
      </c>
      <c r="W185">
        <f t="shared" si="90"/>
        <v>0</v>
      </c>
      <c r="X185">
        <f t="shared" si="91"/>
        <v>1</v>
      </c>
      <c r="Y185" s="21">
        <f t="shared" si="92"/>
        <v>0</v>
      </c>
      <c r="Z185" s="18">
        <f t="shared" si="93"/>
        <v>0</v>
      </c>
      <c r="AA185" s="18">
        <f t="shared" si="94"/>
        <v>0</v>
      </c>
      <c r="AB185" s="18">
        <f t="shared" si="95"/>
        <v>0</v>
      </c>
      <c r="AC185" s="18">
        <f t="shared" si="96"/>
        <v>0</v>
      </c>
      <c r="AD185" s="18">
        <f t="shared" si="97"/>
        <v>0</v>
      </c>
      <c r="AE185" s="18">
        <f t="shared" si="98"/>
        <v>0</v>
      </c>
      <c r="AF185" s="18">
        <f t="shared" si="99"/>
        <v>0</v>
      </c>
      <c r="AG185" s="18">
        <f t="shared" si="100"/>
        <v>0</v>
      </c>
      <c r="AH185" s="18">
        <f t="shared" si="101"/>
        <v>0</v>
      </c>
      <c r="AI185" s="18">
        <f t="shared" si="102"/>
        <v>0</v>
      </c>
      <c r="AJ185" s="18">
        <f t="shared" si="103"/>
        <v>0</v>
      </c>
      <c r="AK185" s="18">
        <f t="shared" si="104"/>
        <v>0</v>
      </c>
      <c r="AL185" s="18">
        <f t="shared" si="105"/>
        <v>0</v>
      </c>
      <c r="AM185" s="18">
        <f t="shared" si="106"/>
        <v>0</v>
      </c>
      <c r="AN185" s="18">
        <f t="shared" si="107"/>
        <v>0</v>
      </c>
      <c r="AO185" s="18">
        <f t="shared" si="108"/>
        <v>0</v>
      </c>
      <c r="AP185" s="18">
        <f t="shared" si="109"/>
        <v>0</v>
      </c>
      <c r="AQ185" s="18">
        <f t="shared" si="110"/>
        <v>0</v>
      </c>
      <c r="AR185" s="18">
        <f t="shared" si="111"/>
        <v>0</v>
      </c>
      <c r="AS185" s="18">
        <f t="shared" si="112"/>
        <v>0</v>
      </c>
      <c r="AT185" s="18">
        <f t="shared" si="113"/>
        <v>1</v>
      </c>
      <c r="AU185" s="18">
        <f t="shared" si="114"/>
        <v>0</v>
      </c>
      <c r="AV185" s="18">
        <f t="shared" si="115"/>
        <v>0</v>
      </c>
      <c r="AW185" s="18">
        <f t="shared" si="116"/>
        <v>0</v>
      </c>
      <c r="AX185" s="18">
        <f t="shared" si="117"/>
        <v>0</v>
      </c>
      <c r="AY185" s="18">
        <f t="shared" si="118"/>
        <v>0</v>
      </c>
      <c r="AZ185" s="18">
        <f t="shared" si="119"/>
        <v>0</v>
      </c>
      <c r="BA185" s="18" t="str">
        <f t="shared" si="120"/>
        <v/>
      </c>
    </row>
    <row r="186" spans="1:53" ht="16">
      <c r="A186" s="8">
        <v>181</v>
      </c>
      <c r="B186" s="1" t="s">
        <v>85</v>
      </c>
      <c r="C186">
        <f t="shared" si="123"/>
        <v>0</v>
      </c>
      <c r="D186">
        <f t="shared" si="122"/>
        <v>0</v>
      </c>
      <c r="E186">
        <f t="shared" si="122"/>
        <v>0</v>
      </c>
      <c r="F186">
        <f t="shared" si="122"/>
        <v>0</v>
      </c>
      <c r="G186">
        <f t="shared" si="122"/>
        <v>0</v>
      </c>
      <c r="H186">
        <f t="shared" si="122"/>
        <v>0</v>
      </c>
      <c r="I186">
        <f t="shared" si="122"/>
        <v>0</v>
      </c>
      <c r="J186">
        <f t="shared" si="122"/>
        <v>1</v>
      </c>
      <c r="K186">
        <f t="shared" si="122"/>
        <v>0</v>
      </c>
      <c r="L186">
        <f t="shared" si="122"/>
        <v>0</v>
      </c>
      <c r="M186">
        <f t="shared" si="122"/>
        <v>0</v>
      </c>
      <c r="N186">
        <f t="shared" si="122"/>
        <v>0</v>
      </c>
      <c r="O186" s="21">
        <f t="shared" si="85"/>
        <v>0</v>
      </c>
      <c r="P186" s="22" t="str">
        <f t="shared" si="121"/>
        <v/>
      </c>
      <c r="Q186">
        <f t="shared" si="87"/>
        <v>0</v>
      </c>
      <c r="R186">
        <f t="shared" si="88"/>
        <v>0</v>
      </c>
      <c r="S186">
        <f t="shared" si="88"/>
        <v>0</v>
      </c>
      <c r="T186">
        <f t="shared" si="89"/>
        <v>0</v>
      </c>
      <c r="U186" s="21">
        <f t="shared" si="86"/>
        <v>0</v>
      </c>
      <c r="V186" s="36" t="s">
        <v>43</v>
      </c>
      <c r="W186">
        <f t="shared" si="90"/>
        <v>1</v>
      </c>
      <c r="X186">
        <f t="shared" si="91"/>
        <v>0</v>
      </c>
      <c r="Y186" s="21">
        <f t="shared" si="92"/>
        <v>0</v>
      </c>
      <c r="Z186" s="18">
        <f t="shared" si="93"/>
        <v>0</v>
      </c>
      <c r="AA186" s="18">
        <f t="shared" si="94"/>
        <v>0</v>
      </c>
      <c r="AB186" s="18">
        <f t="shared" si="95"/>
        <v>0</v>
      </c>
      <c r="AC186" s="18">
        <f t="shared" si="96"/>
        <v>0</v>
      </c>
      <c r="AD186" s="18">
        <f t="shared" si="97"/>
        <v>0</v>
      </c>
      <c r="AE186" s="18">
        <f t="shared" si="98"/>
        <v>0</v>
      </c>
      <c r="AF186" s="18">
        <f t="shared" si="99"/>
        <v>0</v>
      </c>
      <c r="AG186" s="18">
        <f t="shared" si="100"/>
        <v>0</v>
      </c>
      <c r="AH186" s="18">
        <f t="shared" si="101"/>
        <v>0</v>
      </c>
      <c r="AI186" s="18">
        <f t="shared" si="102"/>
        <v>0</v>
      </c>
      <c r="AJ186" s="18">
        <f t="shared" si="103"/>
        <v>0</v>
      </c>
      <c r="AK186" s="18">
        <f t="shared" si="104"/>
        <v>1</v>
      </c>
      <c r="AL186" s="18">
        <f t="shared" si="105"/>
        <v>0</v>
      </c>
      <c r="AM186" s="18">
        <f t="shared" si="106"/>
        <v>0</v>
      </c>
      <c r="AN186" s="18">
        <f t="shared" si="107"/>
        <v>0</v>
      </c>
      <c r="AO186" s="18">
        <f t="shared" si="108"/>
        <v>0</v>
      </c>
      <c r="AP186" s="18">
        <f t="shared" si="109"/>
        <v>0</v>
      </c>
      <c r="AQ186" s="18">
        <f t="shared" si="110"/>
        <v>0</v>
      </c>
      <c r="AR186" s="18">
        <f t="shared" si="111"/>
        <v>0</v>
      </c>
      <c r="AS186" s="18">
        <f t="shared" si="112"/>
        <v>0</v>
      </c>
      <c r="AT186" s="18">
        <f t="shared" si="113"/>
        <v>0</v>
      </c>
      <c r="AU186" s="18">
        <f t="shared" si="114"/>
        <v>0</v>
      </c>
      <c r="AV186" s="18">
        <f t="shared" si="115"/>
        <v>0</v>
      </c>
      <c r="AW186" s="18">
        <f t="shared" si="116"/>
        <v>0</v>
      </c>
      <c r="AX186" s="18">
        <f t="shared" si="117"/>
        <v>0</v>
      </c>
      <c r="AY186" s="18">
        <f t="shared" si="118"/>
        <v>0</v>
      </c>
      <c r="AZ186" s="18">
        <f t="shared" si="119"/>
        <v>0</v>
      </c>
      <c r="BA186" s="18" t="str">
        <f t="shared" si="120"/>
        <v/>
      </c>
    </row>
    <row r="187" spans="1:53" ht="16">
      <c r="A187" s="8">
        <v>182</v>
      </c>
      <c r="B187" s="1" t="s">
        <v>60</v>
      </c>
      <c r="C187">
        <f t="shared" si="123"/>
        <v>0</v>
      </c>
      <c r="D187">
        <f t="shared" si="122"/>
        <v>0</v>
      </c>
      <c r="E187">
        <f t="shared" si="122"/>
        <v>0</v>
      </c>
      <c r="F187">
        <f t="shared" si="122"/>
        <v>0</v>
      </c>
      <c r="G187">
        <f t="shared" si="122"/>
        <v>0</v>
      </c>
      <c r="H187">
        <f t="shared" si="122"/>
        <v>0</v>
      </c>
      <c r="I187">
        <f t="shared" si="122"/>
        <v>0</v>
      </c>
      <c r="J187">
        <f t="shared" si="122"/>
        <v>0</v>
      </c>
      <c r="K187">
        <f t="shared" si="122"/>
        <v>0</v>
      </c>
      <c r="L187">
        <f t="shared" si="122"/>
        <v>0</v>
      </c>
      <c r="M187">
        <f t="shared" si="122"/>
        <v>1</v>
      </c>
      <c r="N187">
        <f t="shared" si="122"/>
        <v>0</v>
      </c>
      <c r="O187" s="21">
        <f t="shared" si="85"/>
        <v>0</v>
      </c>
      <c r="P187" s="22" t="str">
        <f t="shared" si="121"/>
        <v/>
      </c>
      <c r="Q187">
        <f t="shared" si="87"/>
        <v>0</v>
      </c>
      <c r="R187">
        <f t="shared" si="88"/>
        <v>0</v>
      </c>
      <c r="S187">
        <f t="shared" si="88"/>
        <v>0</v>
      </c>
      <c r="T187">
        <f t="shared" si="89"/>
        <v>0</v>
      </c>
      <c r="U187" s="21">
        <f t="shared" si="86"/>
        <v>0</v>
      </c>
      <c r="V187" s="36" t="s">
        <v>69</v>
      </c>
      <c r="W187">
        <f t="shared" si="90"/>
        <v>1</v>
      </c>
      <c r="X187">
        <f t="shared" si="91"/>
        <v>0</v>
      </c>
      <c r="Y187" s="21">
        <f t="shared" si="92"/>
        <v>0</v>
      </c>
      <c r="Z187" s="18">
        <f t="shared" si="93"/>
        <v>0</v>
      </c>
      <c r="AA187" s="18">
        <f t="shared" si="94"/>
        <v>0</v>
      </c>
      <c r="AB187" s="18">
        <f t="shared" si="95"/>
        <v>0</v>
      </c>
      <c r="AC187" s="18">
        <f t="shared" si="96"/>
        <v>0</v>
      </c>
      <c r="AD187" s="18">
        <f t="shared" si="97"/>
        <v>0</v>
      </c>
      <c r="AE187" s="18">
        <f t="shared" si="98"/>
        <v>0</v>
      </c>
      <c r="AF187" s="18">
        <f t="shared" si="99"/>
        <v>0</v>
      </c>
      <c r="AG187" s="18">
        <f t="shared" si="100"/>
        <v>0</v>
      </c>
      <c r="AH187" s="18">
        <f t="shared" si="101"/>
        <v>0</v>
      </c>
      <c r="AI187" s="18">
        <f t="shared" si="102"/>
        <v>0</v>
      </c>
      <c r="AJ187" s="18">
        <f t="shared" si="103"/>
        <v>0</v>
      </c>
      <c r="AK187" s="18">
        <f t="shared" si="104"/>
        <v>0</v>
      </c>
      <c r="AL187" s="18">
        <f t="shared" si="105"/>
        <v>0</v>
      </c>
      <c r="AM187" s="18">
        <f t="shared" si="106"/>
        <v>0</v>
      </c>
      <c r="AN187" s="18">
        <f t="shared" si="107"/>
        <v>0</v>
      </c>
      <c r="AO187" s="18">
        <f t="shared" si="108"/>
        <v>0</v>
      </c>
      <c r="AP187" s="18">
        <f t="shared" si="109"/>
        <v>0</v>
      </c>
      <c r="AQ187" s="18">
        <f t="shared" si="110"/>
        <v>1</v>
      </c>
      <c r="AR187" s="18">
        <f t="shared" si="111"/>
        <v>0</v>
      </c>
      <c r="AS187" s="18">
        <f t="shared" si="112"/>
        <v>0</v>
      </c>
      <c r="AT187" s="18">
        <f t="shared" si="113"/>
        <v>0</v>
      </c>
      <c r="AU187" s="18">
        <f t="shared" si="114"/>
        <v>0</v>
      </c>
      <c r="AV187" s="18">
        <f t="shared" si="115"/>
        <v>0</v>
      </c>
      <c r="AW187" s="18">
        <f t="shared" si="116"/>
        <v>0</v>
      </c>
      <c r="AX187" s="18">
        <f t="shared" si="117"/>
        <v>0</v>
      </c>
      <c r="AY187" s="18">
        <f t="shared" si="118"/>
        <v>0</v>
      </c>
      <c r="AZ187" s="18">
        <f t="shared" si="119"/>
        <v>0</v>
      </c>
      <c r="BA187" s="18" t="str">
        <f t="shared" si="120"/>
        <v/>
      </c>
    </row>
    <row r="188" spans="1:53" ht="16">
      <c r="A188" s="8">
        <v>183</v>
      </c>
      <c r="B188" s="1" t="s">
        <v>33</v>
      </c>
      <c r="C188">
        <f t="shared" si="123"/>
        <v>0</v>
      </c>
      <c r="D188">
        <f t="shared" si="122"/>
        <v>0</v>
      </c>
      <c r="E188">
        <f t="shared" si="122"/>
        <v>0</v>
      </c>
      <c r="F188">
        <f t="shared" si="122"/>
        <v>1</v>
      </c>
      <c r="G188">
        <f t="shared" si="122"/>
        <v>0</v>
      </c>
      <c r="H188">
        <f t="shared" si="122"/>
        <v>0</v>
      </c>
      <c r="I188">
        <f t="shared" si="122"/>
        <v>0</v>
      </c>
      <c r="J188">
        <f t="shared" si="122"/>
        <v>0</v>
      </c>
      <c r="K188">
        <f t="shared" si="122"/>
        <v>0</v>
      </c>
      <c r="L188">
        <f t="shared" si="122"/>
        <v>0</v>
      </c>
      <c r="M188">
        <f t="shared" si="122"/>
        <v>0</v>
      </c>
      <c r="N188">
        <f t="shared" si="122"/>
        <v>0</v>
      </c>
      <c r="O188" s="21">
        <f t="shared" si="85"/>
        <v>0</v>
      </c>
      <c r="P188" s="22" t="str">
        <f t="shared" si="121"/>
        <v/>
      </c>
      <c r="Q188">
        <f t="shared" si="87"/>
        <v>0</v>
      </c>
      <c r="R188">
        <f t="shared" si="88"/>
        <v>0</v>
      </c>
      <c r="S188">
        <f t="shared" si="88"/>
        <v>0</v>
      </c>
      <c r="T188">
        <f t="shared" si="89"/>
        <v>0</v>
      </c>
      <c r="U188" s="21">
        <f t="shared" si="86"/>
        <v>0</v>
      </c>
      <c r="V188" s="36" t="s">
        <v>43</v>
      </c>
      <c r="W188">
        <f t="shared" si="90"/>
        <v>1</v>
      </c>
      <c r="X188">
        <f t="shared" si="91"/>
        <v>0</v>
      </c>
      <c r="Y188" s="21">
        <f t="shared" si="92"/>
        <v>0</v>
      </c>
      <c r="Z188" s="18">
        <f t="shared" si="93"/>
        <v>0</v>
      </c>
      <c r="AA188" s="18">
        <f t="shared" si="94"/>
        <v>0</v>
      </c>
      <c r="AB188" s="18">
        <f t="shared" si="95"/>
        <v>0</v>
      </c>
      <c r="AC188" s="18">
        <f t="shared" si="96"/>
        <v>0</v>
      </c>
      <c r="AD188" s="18">
        <f t="shared" si="97"/>
        <v>0</v>
      </c>
      <c r="AE188" s="18">
        <f t="shared" si="98"/>
        <v>0</v>
      </c>
      <c r="AF188" s="18">
        <f t="shared" si="99"/>
        <v>0</v>
      </c>
      <c r="AG188" s="18">
        <f t="shared" si="100"/>
        <v>0</v>
      </c>
      <c r="AH188" s="18">
        <f t="shared" si="101"/>
        <v>0</v>
      </c>
      <c r="AI188" s="18">
        <f t="shared" si="102"/>
        <v>0</v>
      </c>
      <c r="AJ188" s="18">
        <f t="shared" si="103"/>
        <v>0</v>
      </c>
      <c r="AK188" s="18">
        <f t="shared" si="104"/>
        <v>0</v>
      </c>
      <c r="AL188" s="18">
        <f t="shared" si="105"/>
        <v>0</v>
      </c>
      <c r="AM188" s="18">
        <f t="shared" si="106"/>
        <v>0</v>
      </c>
      <c r="AN188" s="18">
        <f t="shared" si="107"/>
        <v>0</v>
      </c>
      <c r="AO188" s="18">
        <f t="shared" si="108"/>
        <v>0</v>
      </c>
      <c r="AP188" s="18">
        <f t="shared" si="109"/>
        <v>0</v>
      </c>
      <c r="AQ188" s="18">
        <f t="shared" si="110"/>
        <v>0</v>
      </c>
      <c r="AR188" s="18">
        <f t="shared" si="111"/>
        <v>0</v>
      </c>
      <c r="AS188" s="18">
        <f t="shared" si="112"/>
        <v>0</v>
      </c>
      <c r="AT188" s="18">
        <f t="shared" si="113"/>
        <v>0</v>
      </c>
      <c r="AU188" s="18">
        <f t="shared" si="114"/>
        <v>0</v>
      </c>
      <c r="AV188" s="18">
        <f t="shared" si="115"/>
        <v>0</v>
      </c>
      <c r="AW188" s="18">
        <f t="shared" si="116"/>
        <v>0</v>
      </c>
      <c r="AX188" s="18">
        <f t="shared" si="117"/>
        <v>0</v>
      </c>
      <c r="AY188" s="18">
        <f t="shared" si="118"/>
        <v>0</v>
      </c>
      <c r="AZ188" s="18">
        <f t="shared" si="119"/>
        <v>0</v>
      </c>
      <c r="BA188" s="18" t="str">
        <f t="shared" si="120"/>
        <v/>
      </c>
    </row>
    <row r="189" spans="1:53" ht="16">
      <c r="A189" s="8">
        <v>184</v>
      </c>
      <c r="B189" s="1" t="s">
        <v>41</v>
      </c>
      <c r="C189">
        <f t="shared" si="123"/>
        <v>0</v>
      </c>
      <c r="D189">
        <f t="shared" si="123"/>
        <v>1</v>
      </c>
      <c r="E189">
        <f t="shared" si="123"/>
        <v>0</v>
      </c>
      <c r="F189">
        <f t="shared" si="123"/>
        <v>0</v>
      </c>
      <c r="G189">
        <f t="shared" si="123"/>
        <v>0</v>
      </c>
      <c r="H189">
        <f t="shared" si="123"/>
        <v>0</v>
      </c>
      <c r="I189">
        <f t="shared" si="123"/>
        <v>0</v>
      </c>
      <c r="J189">
        <f t="shared" si="123"/>
        <v>0</v>
      </c>
      <c r="K189">
        <f t="shared" si="123"/>
        <v>0</v>
      </c>
      <c r="L189">
        <f t="shared" si="123"/>
        <v>0</v>
      </c>
      <c r="M189">
        <f t="shared" si="123"/>
        <v>0</v>
      </c>
      <c r="N189">
        <f t="shared" si="123"/>
        <v>0</v>
      </c>
      <c r="O189" s="21">
        <f t="shared" si="85"/>
        <v>0</v>
      </c>
      <c r="P189" s="22" t="str">
        <f t="shared" si="121"/>
        <v/>
      </c>
      <c r="Q189">
        <f t="shared" si="87"/>
        <v>0</v>
      </c>
      <c r="R189">
        <f t="shared" si="88"/>
        <v>0</v>
      </c>
      <c r="S189">
        <f t="shared" si="88"/>
        <v>0</v>
      </c>
      <c r="T189">
        <f t="shared" si="89"/>
        <v>0</v>
      </c>
      <c r="U189" s="21">
        <f t="shared" si="86"/>
        <v>0</v>
      </c>
      <c r="V189" s="36" t="s">
        <v>43</v>
      </c>
      <c r="W189">
        <f t="shared" si="90"/>
        <v>1</v>
      </c>
      <c r="X189">
        <f t="shared" si="91"/>
        <v>0</v>
      </c>
      <c r="Y189" s="21">
        <f t="shared" si="92"/>
        <v>0</v>
      </c>
      <c r="Z189" s="18">
        <f t="shared" si="93"/>
        <v>0</v>
      </c>
      <c r="AA189" s="18">
        <f t="shared" si="94"/>
        <v>1</v>
      </c>
      <c r="AB189" s="18">
        <f t="shared" si="95"/>
        <v>0</v>
      </c>
      <c r="AC189" s="18">
        <f t="shared" si="96"/>
        <v>0</v>
      </c>
      <c r="AD189" s="18">
        <f t="shared" si="97"/>
        <v>0</v>
      </c>
      <c r="AE189" s="18">
        <f t="shared" si="98"/>
        <v>0</v>
      </c>
      <c r="AF189" s="18">
        <f t="shared" si="99"/>
        <v>0</v>
      </c>
      <c r="AG189" s="18">
        <f t="shared" si="100"/>
        <v>0</v>
      </c>
      <c r="AH189" s="18">
        <f t="shared" si="101"/>
        <v>0</v>
      </c>
      <c r="AI189" s="18">
        <f t="shared" si="102"/>
        <v>0</v>
      </c>
      <c r="AJ189" s="18">
        <f t="shared" si="103"/>
        <v>0</v>
      </c>
      <c r="AK189" s="18">
        <f t="shared" si="104"/>
        <v>0</v>
      </c>
      <c r="AL189" s="18">
        <f t="shared" si="105"/>
        <v>0</v>
      </c>
      <c r="AM189" s="18">
        <f t="shared" si="106"/>
        <v>0</v>
      </c>
      <c r="AN189" s="18">
        <f t="shared" si="107"/>
        <v>0</v>
      </c>
      <c r="AO189" s="18">
        <f t="shared" si="108"/>
        <v>0</v>
      </c>
      <c r="AP189" s="18">
        <f t="shared" si="109"/>
        <v>0</v>
      </c>
      <c r="AQ189" s="18">
        <f t="shared" si="110"/>
        <v>0</v>
      </c>
      <c r="AR189" s="18">
        <f t="shared" si="111"/>
        <v>0</v>
      </c>
      <c r="AS189" s="18">
        <f t="shared" si="112"/>
        <v>0</v>
      </c>
      <c r="AT189" s="18">
        <f t="shared" si="113"/>
        <v>0</v>
      </c>
      <c r="AU189" s="18">
        <f t="shared" si="114"/>
        <v>0</v>
      </c>
      <c r="AV189" s="18">
        <f t="shared" si="115"/>
        <v>0</v>
      </c>
      <c r="AW189" s="18">
        <f t="shared" si="116"/>
        <v>0</v>
      </c>
      <c r="AX189" s="18">
        <f t="shared" si="117"/>
        <v>0</v>
      </c>
      <c r="AY189" s="18">
        <f t="shared" si="118"/>
        <v>0</v>
      </c>
      <c r="AZ189" s="18">
        <f t="shared" si="119"/>
        <v>0</v>
      </c>
      <c r="BA189" s="18" t="str">
        <f t="shared" si="120"/>
        <v/>
      </c>
    </row>
    <row r="190" spans="1:53" ht="16">
      <c r="A190" s="8">
        <v>185</v>
      </c>
      <c r="B190" s="1" t="s">
        <v>683</v>
      </c>
      <c r="C190">
        <f t="shared" si="123"/>
        <v>0</v>
      </c>
      <c r="D190">
        <f t="shared" si="123"/>
        <v>0</v>
      </c>
      <c r="E190">
        <f t="shared" si="123"/>
        <v>0</v>
      </c>
      <c r="F190">
        <f t="shared" si="123"/>
        <v>0</v>
      </c>
      <c r="G190">
        <f t="shared" si="123"/>
        <v>0</v>
      </c>
      <c r="H190">
        <f t="shared" si="123"/>
        <v>0</v>
      </c>
      <c r="I190">
        <f t="shared" si="123"/>
        <v>0</v>
      </c>
      <c r="J190">
        <f t="shared" si="123"/>
        <v>0</v>
      </c>
      <c r="K190">
        <f t="shared" si="123"/>
        <v>0</v>
      </c>
      <c r="L190">
        <f t="shared" si="123"/>
        <v>0</v>
      </c>
      <c r="M190">
        <f t="shared" si="123"/>
        <v>0</v>
      </c>
      <c r="N190">
        <f t="shared" si="123"/>
        <v>0</v>
      </c>
      <c r="O190" s="21">
        <f t="shared" si="85"/>
        <v>1</v>
      </c>
      <c r="P190" s="22" t="str">
        <f t="shared" si="121"/>
        <v>Private</v>
      </c>
      <c r="Q190">
        <f t="shared" si="87"/>
        <v>0</v>
      </c>
      <c r="R190">
        <f t="shared" si="88"/>
        <v>0</v>
      </c>
      <c r="S190">
        <f t="shared" si="88"/>
        <v>0</v>
      </c>
      <c r="T190">
        <f t="shared" si="89"/>
        <v>1</v>
      </c>
      <c r="U190" s="21">
        <f t="shared" si="86"/>
        <v>0</v>
      </c>
      <c r="V190" s="36" t="s">
        <v>24</v>
      </c>
      <c r="W190">
        <f t="shared" si="90"/>
        <v>0</v>
      </c>
      <c r="X190">
        <f t="shared" si="91"/>
        <v>1</v>
      </c>
      <c r="Y190" s="21">
        <f t="shared" si="92"/>
        <v>0</v>
      </c>
      <c r="Z190" s="18">
        <f t="shared" si="93"/>
        <v>0</v>
      </c>
      <c r="AA190" s="18">
        <f t="shared" si="94"/>
        <v>0</v>
      </c>
      <c r="AB190" s="18">
        <f t="shared" si="95"/>
        <v>0</v>
      </c>
      <c r="AC190" s="18">
        <f t="shared" si="96"/>
        <v>0</v>
      </c>
      <c r="AD190" s="18">
        <f t="shared" si="97"/>
        <v>0</v>
      </c>
      <c r="AE190" s="18">
        <f t="shared" si="98"/>
        <v>0</v>
      </c>
      <c r="AF190" s="18">
        <f t="shared" si="99"/>
        <v>0</v>
      </c>
      <c r="AG190" s="18">
        <f t="shared" si="100"/>
        <v>0</v>
      </c>
      <c r="AH190" s="18">
        <f t="shared" si="101"/>
        <v>0</v>
      </c>
      <c r="AI190" s="18">
        <f t="shared" si="102"/>
        <v>0</v>
      </c>
      <c r="AJ190" s="18">
        <f t="shared" si="103"/>
        <v>0</v>
      </c>
      <c r="AK190" s="18">
        <f t="shared" si="104"/>
        <v>0</v>
      </c>
      <c r="AL190" s="18">
        <f t="shared" si="105"/>
        <v>0</v>
      </c>
      <c r="AM190" s="18">
        <f t="shared" si="106"/>
        <v>0</v>
      </c>
      <c r="AN190" s="18">
        <f t="shared" si="107"/>
        <v>0</v>
      </c>
      <c r="AO190" s="18">
        <f t="shared" si="108"/>
        <v>0</v>
      </c>
      <c r="AP190" s="18">
        <f t="shared" si="109"/>
        <v>0</v>
      </c>
      <c r="AQ190" s="18">
        <f t="shared" si="110"/>
        <v>0</v>
      </c>
      <c r="AR190" s="18">
        <f t="shared" si="111"/>
        <v>0</v>
      </c>
      <c r="AS190" s="18">
        <f t="shared" si="112"/>
        <v>0</v>
      </c>
      <c r="AT190" s="18">
        <f t="shared" si="113"/>
        <v>0</v>
      </c>
      <c r="AU190" s="18">
        <f t="shared" si="114"/>
        <v>0</v>
      </c>
      <c r="AV190" s="18">
        <f t="shared" si="115"/>
        <v>0</v>
      </c>
      <c r="AW190" s="18">
        <f t="shared" si="116"/>
        <v>0</v>
      </c>
      <c r="AX190" s="18">
        <f t="shared" si="117"/>
        <v>0</v>
      </c>
      <c r="AY190" s="18">
        <f t="shared" si="118"/>
        <v>0</v>
      </c>
      <c r="AZ190" s="18">
        <f t="shared" si="119"/>
        <v>0</v>
      </c>
      <c r="BA190" s="18" t="str">
        <f t="shared" si="120"/>
        <v/>
      </c>
    </row>
    <row r="191" spans="1:53" ht="16">
      <c r="A191" s="8">
        <v>186</v>
      </c>
      <c r="B191" s="1" t="s">
        <v>60</v>
      </c>
      <c r="C191">
        <f t="shared" si="123"/>
        <v>0</v>
      </c>
      <c r="D191">
        <f t="shared" si="123"/>
        <v>0</v>
      </c>
      <c r="E191">
        <f t="shared" si="123"/>
        <v>0</v>
      </c>
      <c r="F191">
        <f t="shared" si="123"/>
        <v>0</v>
      </c>
      <c r="G191">
        <f t="shared" si="123"/>
        <v>0</v>
      </c>
      <c r="H191">
        <f t="shared" si="123"/>
        <v>0</v>
      </c>
      <c r="I191">
        <f t="shared" si="123"/>
        <v>0</v>
      </c>
      <c r="J191">
        <f t="shared" si="123"/>
        <v>0</v>
      </c>
      <c r="K191">
        <f t="shared" si="123"/>
        <v>0</v>
      </c>
      <c r="L191">
        <f t="shared" si="123"/>
        <v>0</v>
      </c>
      <c r="M191">
        <f t="shared" si="123"/>
        <v>1</v>
      </c>
      <c r="N191">
        <f t="shared" si="123"/>
        <v>0</v>
      </c>
      <c r="O191" s="21">
        <f t="shared" si="85"/>
        <v>0</v>
      </c>
      <c r="P191" s="22" t="str">
        <f t="shared" si="121"/>
        <v/>
      </c>
      <c r="Q191">
        <f t="shared" si="87"/>
        <v>0</v>
      </c>
      <c r="R191">
        <f t="shared" si="88"/>
        <v>0</v>
      </c>
      <c r="S191">
        <f t="shared" si="88"/>
        <v>0</v>
      </c>
      <c r="T191">
        <f t="shared" si="89"/>
        <v>0</v>
      </c>
      <c r="U191" s="21">
        <f t="shared" si="86"/>
        <v>0</v>
      </c>
      <c r="V191" s="36" t="s">
        <v>43</v>
      </c>
      <c r="W191">
        <f t="shared" si="90"/>
        <v>1</v>
      </c>
      <c r="X191">
        <f t="shared" si="91"/>
        <v>0</v>
      </c>
      <c r="Y191" s="21">
        <f t="shared" si="92"/>
        <v>0</v>
      </c>
      <c r="Z191" s="18">
        <f t="shared" si="93"/>
        <v>0</v>
      </c>
      <c r="AA191" s="18">
        <f t="shared" si="94"/>
        <v>0</v>
      </c>
      <c r="AB191" s="18">
        <f t="shared" si="95"/>
        <v>0</v>
      </c>
      <c r="AC191" s="18">
        <f t="shared" si="96"/>
        <v>0</v>
      </c>
      <c r="AD191" s="18">
        <f t="shared" si="97"/>
        <v>0</v>
      </c>
      <c r="AE191" s="18">
        <f t="shared" si="98"/>
        <v>0</v>
      </c>
      <c r="AF191" s="18">
        <f t="shared" si="99"/>
        <v>0</v>
      </c>
      <c r="AG191" s="18">
        <f t="shared" si="100"/>
        <v>0</v>
      </c>
      <c r="AH191" s="18">
        <f t="shared" si="101"/>
        <v>0</v>
      </c>
      <c r="AI191" s="18">
        <f t="shared" si="102"/>
        <v>0</v>
      </c>
      <c r="AJ191" s="18">
        <f t="shared" si="103"/>
        <v>0</v>
      </c>
      <c r="AK191" s="18">
        <f t="shared" si="104"/>
        <v>0</v>
      </c>
      <c r="AL191" s="18">
        <f t="shared" si="105"/>
        <v>0</v>
      </c>
      <c r="AM191" s="18">
        <f t="shared" si="106"/>
        <v>0</v>
      </c>
      <c r="AN191" s="18">
        <f t="shared" si="107"/>
        <v>0</v>
      </c>
      <c r="AO191" s="18">
        <f t="shared" si="108"/>
        <v>0</v>
      </c>
      <c r="AP191" s="18">
        <f t="shared" si="109"/>
        <v>0</v>
      </c>
      <c r="AQ191" s="18">
        <f t="shared" si="110"/>
        <v>1</v>
      </c>
      <c r="AR191" s="18">
        <f t="shared" si="111"/>
        <v>0</v>
      </c>
      <c r="AS191" s="18">
        <f t="shared" si="112"/>
        <v>0</v>
      </c>
      <c r="AT191" s="18">
        <f t="shared" si="113"/>
        <v>0</v>
      </c>
      <c r="AU191" s="18">
        <f t="shared" si="114"/>
        <v>0</v>
      </c>
      <c r="AV191" s="18">
        <f t="shared" si="115"/>
        <v>0</v>
      </c>
      <c r="AW191" s="18">
        <f t="shared" si="116"/>
        <v>0</v>
      </c>
      <c r="AX191" s="18">
        <f t="shared" si="117"/>
        <v>0</v>
      </c>
      <c r="AY191" s="18">
        <f t="shared" si="118"/>
        <v>0</v>
      </c>
      <c r="AZ191" s="18">
        <f t="shared" si="119"/>
        <v>0</v>
      </c>
      <c r="BA191" s="18" t="str">
        <f t="shared" si="120"/>
        <v/>
      </c>
    </row>
    <row r="192" spans="1:53" ht="16">
      <c r="A192" s="8">
        <v>187</v>
      </c>
      <c r="B192" s="1" t="s">
        <v>204</v>
      </c>
      <c r="C192">
        <f t="shared" si="123"/>
        <v>0</v>
      </c>
      <c r="D192">
        <f t="shared" si="123"/>
        <v>0</v>
      </c>
      <c r="E192">
        <f t="shared" si="123"/>
        <v>0</v>
      </c>
      <c r="F192">
        <f t="shared" si="123"/>
        <v>0</v>
      </c>
      <c r="G192">
        <f t="shared" si="123"/>
        <v>0</v>
      </c>
      <c r="H192">
        <f t="shared" si="123"/>
        <v>0</v>
      </c>
      <c r="I192">
        <f t="shared" si="123"/>
        <v>0</v>
      </c>
      <c r="J192">
        <f t="shared" si="123"/>
        <v>0</v>
      </c>
      <c r="K192">
        <f t="shared" si="123"/>
        <v>0</v>
      </c>
      <c r="L192">
        <f t="shared" si="123"/>
        <v>0</v>
      </c>
      <c r="M192">
        <f t="shared" si="123"/>
        <v>0</v>
      </c>
      <c r="N192">
        <f t="shared" si="123"/>
        <v>1</v>
      </c>
      <c r="O192" s="21">
        <f t="shared" si="85"/>
        <v>0</v>
      </c>
      <c r="P192" s="22" t="str">
        <f t="shared" si="121"/>
        <v/>
      </c>
      <c r="Q192">
        <f t="shared" si="87"/>
        <v>0</v>
      </c>
      <c r="R192">
        <f t="shared" si="88"/>
        <v>0</v>
      </c>
      <c r="S192">
        <f t="shared" si="88"/>
        <v>0</v>
      </c>
      <c r="T192">
        <f t="shared" si="89"/>
        <v>0</v>
      </c>
      <c r="U192" s="21">
        <f t="shared" si="86"/>
        <v>0</v>
      </c>
      <c r="V192" s="36" t="s">
        <v>24</v>
      </c>
      <c r="W192">
        <f t="shared" si="90"/>
        <v>0</v>
      </c>
      <c r="X192">
        <f t="shared" si="91"/>
        <v>1</v>
      </c>
      <c r="Y192" s="21">
        <f t="shared" si="92"/>
        <v>0</v>
      </c>
      <c r="Z192" s="18">
        <f t="shared" si="93"/>
        <v>0</v>
      </c>
      <c r="AA192" s="18">
        <f t="shared" si="94"/>
        <v>0</v>
      </c>
      <c r="AB192" s="18">
        <f t="shared" si="95"/>
        <v>0</v>
      </c>
      <c r="AC192" s="18">
        <f t="shared" si="96"/>
        <v>0</v>
      </c>
      <c r="AD192" s="18">
        <f t="shared" si="97"/>
        <v>0</v>
      </c>
      <c r="AE192" s="18">
        <f t="shared" si="98"/>
        <v>0</v>
      </c>
      <c r="AF192" s="18">
        <f t="shared" si="99"/>
        <v>0</v>
      </c>
      <c r="AG192" s="18">
        <f t="shared" si="100"/>
        <v>0</v>
      </c>
      <c r="AH192" s="18">
        <f t="shared" si="101"/>
        <v>0</v>
      </c>
      <c r="AI192" s="18">
        <f t="shared" si="102"/>
        <v>0</v>
      </c>
      <c r="AJ192" s="18">
        <f t="shared" si="103"/>
        <v>0</v>
      </c>
      <c r="AK192" s="18">
        <f t="shared" si="104"/>
        <v>0</v>
      </c>
      <c r="AL192" s="18">
        <f t="shared" si="105"/>
        <v>0</v>
      </c>
      <c r="AM192" s="18">
        <f t="shared" si="106"/>
        <v>0</v>
      </c>
      <c r="AN192" s="18">
        <f t="shared" si="107"/>
        <v>0</v>
      </c>
      <c r="AO192" s="18">
        <f t="shared" si="108"/>
        <v>0</v>
      </c>
      <c r="AP192" s="18">
        <f t="shared" si="109"/>
        <v>0</v>
      </c>
      <c r="AQ192" s="18">
        <f t="shared" si="110"/>
        <v>0</v>
      </c>
      <c r="AR192" s="18">
        <f t="shared" si="111"/>
        <v>0</v>
      </c>
      <c r="AS192" s="18">
        <f t="shared" si="112"/>
        <v>0</v>
      </c>
      <c r="AT192" s="18">
        <f t="shared" si="113"/>
        <v>1</v>
      </c>
      <c r="AU192" s="18">
        <f t="shared" si="114"/>
        <v>0</v>
      </c>
      <c r="AV192" s="18">
        <f t="shared" si="115"/>
        <v>0</v>
      </c>
      <c r="AW192" s="18">
        <f t="shared" si="116"/>
        <v>0</v>
      </c>
      <c r="AX192" s="18">
        <f t="shared" si="117"/>
        <v>0</v>
      </c>
      <c r="AY192" s="18">
        <f t="shared" si="118"/>
        <v>0</v>
      </c>
      <c r="AZ192" s="18">
        <f t="shared" si="119"/>
        <v>0</v>
      </c>
      <c r="BA192" s="18" t="str">
        <f t="shared" si="120"/>
        <v/>
      </c>
    </row>
    <row r="193" spans="1:53" ht="16">
      <c r="A193" s="8">
        <v>188</v>
      </c>
      <c r="B193" s="1" t="s">
        <v>20</v>
      </c>
      <c r="C193">
        <f t="shared" si="123"/>
        <v>0</v>
      </c>
      <c r="D193">
        <f t="shared" si="123"/>
        <v>0</v>
      </c>
      <c r="E193">
        <f t="shared" si="123"/>
        <v>0</v>
      </c>
      <c r="F193">
        <f t="shared" si="123"/>
        <v>0</v>
      </c>
      <c r="G193">
        <f t="shared" si="123"/>
        <v>1</v>
      </c>
      <c r="H193">
        <f t="shared" si="123"/>
        <v>0</v>
      </c>
      <c r="I193">
        <f t="shared" si="123"/>
        <v>0</v>
      </c>
      <c r="J193">
        <f t="shared" si="123"/>
        <v>0</v>
      </c>
      <c r="K193">
        <f t="shared" si="123"/>
        <v>0</v>
      </c>
      <c r="L193">
        <f t="shared" si="123"/>
        <v>0</v>
      </c>
      <c r="M193">
        <f t="shared" si="123"/>
        <v>0</v>
      </c>
      <c r="N193">
        <f t="shared" si="123"/>
        <v>0</v>
      </c>
      <c r="O193" s="21">
        <f t="shared" si="85"/>
        <v>0</v>
      </c>
      <c r="P193" s="22" t="str">
        <f t="shared" si="121"/>
        <v/>
      </c>
      <c r="Q193">
        <f t="shared" si="87"/>
        <v>0</v>
      </c>
      <c r="R193">
        <f t="shared" si="88"/>
        <v>0</v>
      </c>
      <c r="S193">
        <f t="shared" si="88"/>
        <v>0</v>
      </c>
      <c r="T193">
        <f t="shared" si="89"/>
        <v>0</v>
      </c>
      <c r="U193" s="21">
        <f t="shared" si="86"/>
        <v>0</v>
      </c>
      <c r="V193" s="36" t="s">
        <v>43</v>
      </c>
      <c r="W193">
        <f t="shared" si="90"/>
        <v>1</v>
      </c>
      <c r="X193">
        <f t="shared" si="91"/>
        <v>0</v>
      </c>
      <c r="Y193" s="21">
        <f t="shared" si="92"/>
        <v>0</v>
      </c>
      <c r="Z193" s="18">
        <f t="shared" si="93"/>
        <v>0</v>
      </c>
      <c r="AA193" s="18">
        <f t="shared" si="94"/>
        <v>0</v>
      </c>
      <c r="AB193" s="18">
        <f t="shared" si="95"/>
        <v>0</v>
      </c>
      <c r="AC193" s="18">
        <f t="shared" si="96"/>
        <v>0</v>
      </c>
      <c r="AD193" s="18">
        <f t="shared" si="97"/>
        <v>0</v>
      </c>
      <c r="AE193" s="18">
        <f t="shared" si="98"/>
        <v>1</v>
      </c>
      <c r="AF193" s="18">
        <f t="shared" si="99"/>
        <v>0</v>
      </c>
      <c r="AG193" s="18">
        <f t="shared" si="100"/>
        <v>0</v>
      </c>
      <c r="AH193" s="18">
        <f t="shared" si="101"/>
        <v>0</v>
      </c>
      <c r="AI193" s="18">
        <f t="shared" si="102"/>
        <v>0</v>
      </c>
      <c r="AJ193" s="18">
        <f t="shared" si="103"/>
        <v>0</v>
      </c>
      <c r="AK193" s="18">
        <f t="shared" si="104"/>
        <v>0</v>
      </c>
      <c r="AL193" s="18">
        <f t="shared" si="105"/>
        <v>0</v>
      </c>
      <c r="AM193" s="18">
        <f t="shared" si="106"/>
        <v>0</v>
      </c>
      <c r="AN193" s="18">
        <f t="shared" si="107"/>
        <v>0</v>
      </c>
      <c r="AO193" s="18">
        <f t="shared" si="108"/>
        <v>0</v>
      </c>
      <c r="AP193" s="18">
        <f t="shared" si="109"/>
        <v>0</v>
      </c>
      <c r="AQ193" s="18">
        <f t="shared" si="110"/>
        <v>0</v>
      </c>
      <c r="AR193" s="18">
        <f t="shared" si="111"/>
        <v>0</v>
      </c>
      <c r="AS193" s="18">
        <f t="shared" si="112"/>
        <v>0</v>
      </c>
      <c r="AT193" s="18">
        <f t="shared" si="113"/>
        <v>0</v>
      </c>
      <c r="AU193" s="18">
        <f t="shared" si="114"/>
        <v>0</v>
      </c>
      <c r="AV193" s="18">
        <f t="shared" si="115"/>
        <v>0</v>
      </c>
      <c r="AW193" s="18">
        <f t="shared" si="116"/>
        <v>0</v>
      </c>
      <c r="AX193" s="18">
        <f t="shared" si="117"/>
        <v>0</v>
      </c>
      <c r="AY193" s="18">
        <f t="shared" si="118"/>
        <v>0</v>
      </c>
      <c r="AZ193" s="18">
        <f t="shared" si="119"/>
        <v>0</v>
      </c>
      <c r="BA193" s="18" t="str">
        <f t="shared" si="120"/>
        <v/>
      </c>
    </row>
    <row r="194" spans="1:53" ht="16">
      <c r="A194" s="8">
        <v>189</v>
      </c>
      <c r="B194" s="1" t="s">
        <v>33</v>
      </c>
      <c r="C194">
        <f t="shared" si="123"/>
        <v>0</v>
      </c>
      <c r="D194">
        <f t="shared" si="123"/>
        <v>0</v>
      </c>
      <c r="E194">
        <f t="shared" si="123"/>
        <v>0</v>
      </c>
      <c r="F194">
        <f t="shared" si="123"/>
        <v>1</v>
      </c>
      <c r="G194">
        <f t="shared" si="123"/>
        <v>0</v>
      </c>
      <c r="H194">
        <f t="shared" si="123"/>
        <v>0</v>
      </c>
      <c r="I194">
        <f t="shared" si="123"/>
        <v>0</v>
      </c>
      <c r="J194">
        <f t="shared" si="123"/>
        <v>0</v>
      </c>
      <c r="K194">
        <f t="shared" si="123"/>
        <v>0</v>
      </c>
      <c r="L194">
        <f t="shared" si="123"/>
        <v>0</v>
      </c>
      <c r="M194">
        <f t="shared" si="123"/>
        <v>0</v>
      </c>
      <c r="N194">
        <f t="shared" si="123"/>
        <v>0</v>
      </c>
      <c r="O194" s="21">
        <f t="shared" si="85"/>
        <v>0</v>
      </c>
      <c r="P194" s="22" t="str">
        <f t="shared" si="121"/>
        <v/>
      </c>
      <c r="Q194">
        <f t="shared" si="87"/>
        <v>0</v>
      </c>
      <c r="R194">
        <f t="shared" si="88"/>
        <v>0</v>
      </c>
      <c r="S194">
        <f t="shared" si="88"/>
        <v>0</v>
      </c>
      <c r="T194">
        <f t="shared" si="89"/>
        <v>0</v>
      </c>
      <c r="U194" s="21">
        <f t="shared" si="86"/>
        <v>0</v>
      </c>
      <c r="V194" s="36" t="s">
        <v>24</v>
      </c>
      <c r="W194">
        <f t="shared" si="90"/>
        <v>0</v>
      </c>
      <c r="X194">
        <f t="shared" si="91"/>
        <v>1</v>
      </c>
      <c r="Y194" s="21">
        <f t="shared" si="92"/>
        <v>0</v>
      </c>
      <c r="Z194" s="18">
        <f t="shared" si="93"/>
        <v>0</v>
      </c>
      <c r="AA194" s="18">
        <f t="shared" si="94"/>
        <v>0</v>
      </c>
      <c r="AB194" s="18">
        <f t="shared" si="95"/>
        <v>0</v>
      </c>
      <c r="AC194" s="18">
        <f t="shared" si="96"/>
        <v>0</v>
      </c>
      <c r="AD194" s="18">
        <f t="shared" si="97"/>
        <v>0</v>
      </c>
      <c r="AE194" s="18">
        <f t="shared" si="98"/>
        <v>0</v>
      </c>
      <c r="AF194" s="18">
        <f t="shared" si="99"/>
        <v>0</v>
      </c>
      <c r="AG194" s="18">
        <f t="shared" si="100"/>
        <v>0</v>
      </c>
      <c r="AH194" s="18">
        <f t="shared" si="101"/>
        <v>0</v>
      </c>
      <c r="AI194" s="18">
        <f t="shared" si="102"/>
        <v>0</v>
      </c>
      <c r="AJ194" s="18">
        <f t="shared" si="103"/>
        <v>0</v>
      </c>
      <c r="AK194" s="18">
        <f t="shared" si="104"/>
        <v>0</v>
      </c>
      <c r="AL194" s="18">
        <f t="shared" si="105"/>
        <v>0</v>
      </c>
      <c r="AM194" s="18">
        <f t="shared" si="106"/>
        <v>0</v>
      </c>
      <c r="AN194" s="18">
        <f t="shared" si="107"/>
        <v>0</v>
      </c>
      <c r="AO194" s="18">
        <f t="shared" si="108"/>
        <v>0</v>
      </c>
      <c r="AP194" s="18">
        <f t="shared" si="109"/>
        <v>0</v>
      </c>
      <c r="AQ194" s="18">
        <f t="shared" si="110"/>
        <v>0</v>
      </c>
      <c r="AR194" s="18">
        <f t="shared" si="111"/>
        <v>0</v>
      </c>
      <c r="AS194" s="18">
        <f t="shared" si="112"/>
        <v>0</v>
      </c>
      <c r="AT194" s="18">
        <f t="shared" si="113"/>
        <v>0</v>
      </c>
      <c r="AU194" s="18">
        <f t="shared" si="114"/>
        <v>0</v>
      </c>
      <c r="AV194" s="18">
        <f t="shared" si="115"/>
        <v>0</v>
      </c>
      <c r="AW194" s="18">
        <f t="shared" si="116"/>
        <v>0</v>
      </c>
      <c r="AX194" s="18">
        <f t="shared" si="117"/>
        <v>0</v>
      </c>
      <c r="AY194" s="18">
        <f t="shared" si="118"/>
        <v>0</v>
      </c>
      <c r="AZ194" s="18">
        <f t="shared" si="119"/>
        <v>0</v>
      </c>
      <c r="BA194" s="18" t="str">
        <f t="shared" si="120"/>
        <v/>
      </c>
    </row>
    <row r="195" spans="1:53" ht="16">
      <c r="A195" s="8">
        <v>190</v>
      </c>
      <c r="B195" s="1" t="s">
        <v>526</v>
      </c>
      <c r="C195">
        <f t="shared" si="123"/>
        <v>0</v>
      </c>
      <c r="D195">
        <f t="shared" si="123"/>
        <v>0</v>
      </c>
      <c r="E195">
        <f t="shared" si="123"/>
        <v>0</v>
      </c>
      <c r="F195">
        <f t="shared" si="123"/>
        <v>0</v>
      </c>
      <c r="G195">
        <f t="shared" si="123"/>
        <v>0</v>
      </c>
      <c r="H195">
        <f t="shared" si="123"/>
        <v>0</v>
      </c>
      <c r="I195">
        <f t="shared" si="123"/>
        <v>0</v>
      </c>
      <c r="J195">
        <f t="shared" si="123"/>
        <v>0</v>
      </c>
      <c r="K195">
        <f t="shared" si="123"/>
        <v>0</v>
      </c>
      <c r="L195">
        <f t="shared" si="123"/>
        <v>0</v>
      </c>
      <c r="M195">
        <f t="shared" si="123"/>
        <v>0</v>
      </c>
      <c r="N195">
        <f t="shared" si="123"/>
        <v>0</v>
      </c>
      <c r="O195" s="21">
        <f t="shared" si="85"/>
        <v>1</v>
      </c>
      <c r="P195" s="22" t="str">
        <f t="shared" si="121"/>
        <v>European Commission</v>
      </c>
      <c r="Q195">
        <f t="shared" si="87"/>
        <v>1</v>
      </c>
      <c r="R195">
        <f t="shared" si="88"/>
        <v>0</v>
      </c>
      <c r="S195">
        <f t="shared" si="88"/>
        <v>0</v>
      </c>
      <c r="T195">
        <f t="shared" si="89"/>
        <v>0</v>
      </c>
      <c r="U195" s="21">
        <f t="shared" si="86"/>
        <v>0</v>
      </c>
      <c r="V195" s="36" t="s">
        <v>24</v>
      </c>
      <c r="W195">
        <f t="shared" si="90"/>
        <v>0</v>
      </c>
      <c r="X195">
        <f t="shared" si="91"/>
        <v>1</v>
      </c>
      <c r="Y195" s="21">
        <f t="shared" si="92"/>
        <v>0</v>
      </c>
      <c r="Z195" s="18">
        <f t="shared" si="93"/>
        <v>0</v>
      </c>
      <c r="AA195" s="18">
        <f t="shared" si="94"/>
        <v>0</v>
      </c>
      <c r="AB195" s="18">
        <f t="shared" si="95"/>
        <v>0</v>
      </c>
      <c r="AC195" s="18">
        <f t="shared" si="96"/>
        <v>0</v>
      </c>
      <c r="AD195" s="18">
        <f t="shared" si="97"/>
        <v>0</v>
      </c>
      <c r="AE195" s="18">
        <f t="shared" si="98"/>
        <v>0</v>
      </c>
      <c r="AF195" s="18">
        <f t="shared" si="99"/>
        <v>0</v>
      </c>
      <c r="AG195" s="18">
        <f t="shared" si="100"/>
        <v>0</v>
      </c>
      <c r="AH195" s="18">
        <f t="shared" si="101"/>
        <v>0</v>
      </c>
      <c r="AI195" s="18">
        <f t="shared" si="102"/>
        <v>0</v>
      </c>
      <c r="AJ195" s="18">
        <f t="shared" si="103"/>
        <v>0</v>
      </c>
      <c r="AK195" s="18">
        <f t="shared" si="104"/>
        <v>0</v>
      </c>
      <c r="AL195" s="18">
        <f t="shared" si="105"/>
        <v>0</v>
      </c>
      <c r="AM195" s="18">
        <f t="shared" si="106"/>
        <v>0</v>
      </c>
      <c r="AN195" s="18">
        <f t="shared" si="107"/>
        <v>0</v>
      </c>
      <c r="AO195" s="18">
        <f t="shared" si="108"/>
        <v>0</v>
      </c>
      <c r="AP195" s="18">
        <f t="shared" si="109"/>
        <v>0</v>
      </c>
      <c r="AQ195" s="18">
        <f t="shared" si="110"/>
        <v>0</v>
      </c>
      <c r="AR195" s="18">
        <f t="shared" si="111"/>
        <v>0</v>
      </c>
      <c r="AS195" s="18">
        <f t="shared" si="112"/>
        <v>0</v>
      </c>
      <c r="AT195" s="18">
        <f t="shared" si="113"/>
        <v>0</v>
      </c>
      <c r="AU195" s="18">
        <f t="shared" si="114"/>
        <v>0</v>
      </c>
      <c r="AV195" s="18">
        <f t="shared" si="115"/>
        <v>1</v>
      </c>
      <c r="AW195" s="18">
        <f t="shared" si="116"/>
        <v>0</v>
      </c>
      <c r="AX195" s="18">
        <f t="shared" si="117"/>
        <v>0</v>
      </c>
      <c r="AY195" s="18">
        <f t="shared" si="118"/>
        <v>0</v>
      </c>
      <c r="AZ195" s="18">
        <f t="shared" si="119"/>
        <v>0</v>
      </c>
      <c r="BA195" s="18" t="str">
        <f t="shared" si="120"/>
        <v/>
      </c>
    </row>
    <row r="196" spans="1:53" ht="16">
      <c r="A196" s="8">
        <v>191</v>
      </c>
      <c r="B196" s="1" t="s">
        <v>20</v>
      </c>
      <c r="C196">
        <f t="shared" si="123"/>
        <v>0</v>
      </c>
      <c r="D196">
        <f t="shared" si="123"/>
        <v>0</v>
      </c>
      <c r="E196">
        <f t="shared" si="123"/>
        <v>0</v>
      </c>
      <c r="F196">
        <f t="shared" si="123"/>
        <v>0</v>
      </c>
      <c r="G196">
        <f t="shared" si="123"/>
        <v>1</v>
      </c>
      <c r="H196">
        <f t="shared" si="123"/>
        <v>0</v>
      </c>
      <c r="I196">
        <f t="shared" si="123"/>
        <v>0</v>
      </c>
      <c r="J196">
        <f t="shared" si="123"/>
        <v>0</v>
      </c>
      <c r="K196">
        <f t="shared" si="123"/>
        <v>0</v>
      </c>
      <c r="L196">
        <f t="shared" si="123"/>
        <v>0</v>
      </c>
      <c r="M196">
        <f t="shared" si="123"/>
        <v>0</v>
      </c>
      <c r="N196">
        <f t="shared" si="123"/>
        <v>0</v>
      </c>
      <c r="O196" s="21">
        <f t="shared" si="85"/>
        <v>0</v>
      </c>
      <c r="P196" s="22" t="str">
        <f t="shared" si="121"/>
        <v/>
      </c>
      <c r="Q196">
        <f t="shared" si="87"/>
        <v>0</v>
      </c>
      <c r="R196">
        <f t="shared" si="88"/>
        <v>0</v>
      </c>
      <c r="S196">
        <f t="shared" si="88"/>
        <v>0</v>
      </c>
      <c r="T196">
        <f t="shared" si="89"/>
        <v>0</v>
      </c>
      <c r="U196" s="21">
        <f t="shared" si="86"/>
        <v>0</v>
      </c>
      <c r="V196" s="36" t="s">
        <v>43</v>
      </c>
      <c r="W196">
        <f t="shared" si="90"/>
        <v>1</v>
      </c>
      <c r="X196">
        <f t="shared" si="91"/>
        <v>0</v>
      </c>
      <c r="Y196" s="21">
        <f t="shared" si="92"/>
        <v>0</v>
      </c>
      <c r="Z196" s="18">
        <f t="shared" si="93"/>
        <v>0</v>
      </c>
      <c r="AA196" s="18">
        <f t="shared" si="94"/>
        <v>0</v>
      </c>
      <c r="AB196" s="18">
        <f t="shared" si="95"/>
        <v>0</v>
      </c>
      <c r="AC196" s="18">
        <f t="shared" si="96"/>
        <v>0</v>
      </c>
      <c r="AD196" s="18">
        <f t="shared" si="97"/>
        <v>0</v>
      </c>
      <c r="AE196" s="18">
        <f t="shared" si="98"/>
        <v>1</v>
      </c>
      <c r="AF196" s="18">
        <f t="shared" si="99"/>
        <v>0</v>
      </c>
      <c r="AG196" s="18">
        <f t="shared" si="100"/>
        <v>0</v>
      </c>
      <c r="AH196" s="18">
        <f t="shared" si="101"/>
        <v>0</v>
      </c>
      <c r="AI196" s="18">
        <f t="shared" si="102"/>
        <v>0</v>
      </c>
      <c r="AJ196" s="18">
        <f t="shared" si="103"/>
        <v>0</v>
      </c>
      <c r="AK196" s="18">
        <f t="shared" si="104"/>
        <v>0</v>
      </c>
      <c r="AL196" s="18">
        <f t="shared" si="105"/>
        <v>0</v>
      </c>
      <c r="AM196" s="18">
        <f t="shared" si="106"/>
        <v>0</v>
      </c>
      <c r="AN196" s="18">
        <f t="shared" si="107"/>
        <v>0</v>
      </c>
      <c r="AO196" s="18">
        <f t="shared" si="108"/>
        <v>0</v>
      </c>
      <c r="AP196" s="18">
        <f t="shared" si="109"/>
        <v>0</v>
      </c>
      <c r="AQ196" s="18">
        <f t="shared" si="110"/>
        <v>0</v>
      </c>
      <c r="AR196" s="18">
        <f t="shared" si="111"/>
        <v>0</v>
      </c>
      <c r="AS196" s="18">
        <f t="shared" si="112"/>
        <v>0</v>
      </c>
      <c r="AT196" s="18">
        <f t="shared" si="113"/>
        <v>0</v>
      </c>
      <c r="AU196" s="18">
        <f t="shared" si="114"/>
        <v>0</v>
      </c>
      <c r="AV196" s="18">
        <f t="shared" si="115"/>
        <v>0</v>
      </c>
      <c r="AW196" s="18">
        <f t="shared" si="116"/>
        <v>0</v>
      </c>
      <c r="AX196" s="18">
        <f t="shared" si="117"/>
        <v>0</v>
      </c>
      <c r="AY196" s="18">
        <f t="shared" si="118"/>
        <v>0</v>
      </c>
      <c r="AZ196" s="18">
        <f t="shared" si="119"/>
        <v>0</v>
      </c>
      <c r="BA196" s="18" t="str">
        <f t="shared" si="120"/>
        <v/>
      </c>
    </row>
    <row r="197" spans="1:53" ht="16">
      <c r="A197" s="8">
        <v>192</v>
      </c>
      <c r="B197" s="1" t="s">
        <v>33</v>
      </c>
      <c r="C197">
        <f t="shared" si="123"/>
        <v>0</v>
      </c>
      <c r="D197">
        <f t="shared" si="123"/>
        <v>0</v>
      </c>
      <c r="E197">
        <f t="shared" si="123"/>
        <v>0</v>
      </c>
      <c r="F197">
        <f t="shared" si="123"/>
        <v>1</v>
      </c>
      <c r="G197">
        <f t="shared" si="123"/>
        <v>0</v>
      </c>
      <c r="H197">
        <f t="shared" si="123"/>
        <v>0</v>
      </c>
      <c r="I197">
        <f t="shared" si="123"/>
        <v>0</v>
      </c>
      <c r="J197">
        <f t="shared" si="123"/>
        <v>0</v>
      </c>
      <c r="K197">
        <f t="shared" si="123"/>
        <v>0</v>
      </c>
      <c r="L197">
        <f t="shared" si="123"/>
        <v>0</v>
      </c>
      <c r="M197">
        <f t="shared" si="123"/>
        <v>0</v>
      </c>
      <c r="N197">
        <f t="shared" si="123"/>
        <v>0</v>
      </c>
      <c r="O197" s="21">
        <f t="shared" si="85"/>
        <v>0</v>
      </c>
      <c r="P197" s="22" t="str">
        <f t="shared" si="121"/>
        <v/>
      </c>
      <c r="Q197">
        <f t="shared" si="87"/>
        <v>0</v>
      </c>
      <c r="R197">
        <f t="shared" si="88"/>
        <v>0</v>
      </c>
      <c r="S197">
        <f t="shared" si="88"/>
        <v>0</v>
      </c>
      <c r="T197">
        <f t="shared" si="89"/>
        <v>0</v>
      </c>
      <c r="U197" s="21">
        <f t="shared" si="86"/>
        <v>0</v>
      </c>
      <c r="V197" s="36" t="s">
        <v>24</v>
      </c>
      <c r="W197">
        <f t="shared" si="90"/>
        <v>0</v>
      </c>
      <c r="X197">
        <f t="shared" si="91"/>
        <v>1</v>
      </c>
      <c r="Y197" s="21">
        <f t="shared" si="92"/>
        <v>0</v>
      </c>
      <c r="Z197" s="18">
        <f t="shared" si="93"/>
        <v>0</v>
      </c>
      <c r="AA197" s="18">
        <f t="shared" si="94"/>
        <v>0</v>
      </c>
      <c r="AB197" s="18">
        <f t="shared" si="95"/>
        <v>0</v>
      </c>
      <c r="AC197" s="18">
        <f t="shared" si="96"/>
        <v>0</v>
      </c>
      <c r="AD197" s="18">
        <f t="shared" si="97"/>
        <v>0</v>
      </c>
      <c r="AE197" s="18">
        <f t="shared" si="98"/>
        <v>0</v>
      </c>
      <c r="AF197" s="18">
        <f t="shared" si="99"/>
        <v>0</v>
      </c>
      <c r="AG197" s="18">
        <f t="shared" si="100"/>
        <v>0</v>
      </c>
      <c r="AH197" s="18">
        <f t="shared" si="101"/>
        <v>0</v>
      </c>
      <c r="AI197" s="18">
        <f t="shared" si="102"/>
        <v>0</v>
      </c>
      <c r="AJ197" s="18">
        <f t="shared" si="103"/>
        <v>0</v>
      </c>
      <c r="AK197" s="18">
        <f t="shared" si="104"/>
        <v>0</v>
      </c>
      <c r="AL197" s="18">
        <f t="shared" si="105"/>
        <v>0</v>
      </c>
      <c r="AM197" s="18">
        <f t="shared" si="106"/>
        <v>0</v>
      </c>
      <c r="AN197" s="18">
        <f t="shared" si="107"/>
        <v>0</v>
      </c>
      <c r="AO197" s="18">
        <f t="shared" si="108"/>
        <v>0</v>
      </c>
      <c r="AP197" s="18">
        <f t="shared" si="109"/>
        <v>0</v>
      </c>
      <c r="AQ197" s="18">
        <f t="shared" si="110"/>
        <v>0</v>
      </c>
      <c r="AR197" s="18">
        <f t="shared" si="111"/>
        <v>0</v>
      </c>
      <c r="AS197" s="18">
        <f t="shared" si="112"/>
        <v>0</v>
      </c>
      <c r="AT197" s="18">
        <f t="shared" si="113"/>
        <v>0</v>
      </c>
      <c r="AU197" s="18">
        <f t="shared" si="114"/>
        <v>0</v>
      </c>
      <c r="AV197" s="18">
        <f t="shared" si="115"/>
        <v>0</v>
      </c>
      <c r="AW197" s="18">
        <f t="shared" si="116"/>
        <v>0</v>
      </c>
      <c r="AX197" s="18">
        <f t="shared" si="117"/>
        <v>0</v>
      </c>
      <c r="AY197" s="18">
        <f t="shared" si="118"/>
        <v>0</v>
      </c>
      <c r="AZ197" s="18">
        <f t="shared" si="119"/>
        <v>0</v>
      </c>
      <c r="BA197" s="18" t="str">
        <f t="shared" si="120"/>
        <v/>
      </c>
    </row>
    <row r="198" spans="1:53" ht="16">
      <c r="A198" s="8">
        <v>193</v>
      </c>
      <c r="B198" s="1" t="s">
        <v>664</v>
      </c>
      <c r="C198">
        <f t="shared" si="123"/>
        <v>0</v>
      </c>
      <c r="D198">
        <f t="shared" si="123"/>
        <v>0</v>
      </c>
      <c r="E198">
        <f t="shared" si="123"/>
        <v>0</v>
      </c>
      <c r="F198">
        <f t="shared" si="123"/>
        <v>0</v>
      </c>
      <c r="G198">
        <f t="shared" si="123"/>
        <v>0</v>
      </c>
      <c r="H198">
        <f t="shared" si="123"/>
        <v>0</v>
      </c>
      <c r="I198">
        <f t="shared" si="123"/>
        <v>0</v>
      </c>
      <c r="J198">
        <f t="shared" si="123"/>
        <v>0</v>
      </c>
      <c r="K198">
        <f t="shared" si="123"/>
        <v>0</v>
      </c>
      <c r="L198">
        <f t="shared" si="123"/>
        <v>0</v>
      </c>
      <c r="M198">
        <f t="shared" si="123"/>
        <v>0</v>
      </c>
      <c r="N198">
        <f t="shared" si="123"/>
        <v>0</v>
      </c>
      <c r="O198" s="21">
        <f t="shared" ref="O198:O261" si="124">IF(SUM(C198:N198)=0,1,0)</f>
        <v>1</v>
      </c>
      <c r="P198" s="22" t="str">
        <f t="shared" si="121"/>
        <v>EU</v>
      </c>
      <c r="Q198">
        <f t="shared" si="87"/>
        <v>1</v>
      </c>
      <c r="R198">
        <f t="shared" si="88"/>
        <v>0</v>
      </c>
      <c r="S198">
        <f t="shared" si="88"/>
        <v>0</v>
      </c>
      <c r="T198">
        <f t="shared" si="89"/>
        <v>0</v>
      </c>
      <c r="U198" s="21">
        <f t="shared" ref="U198:U261" si="125">IF(AND(O198=1,SUM(Q198:T198)=0),1,0)</f>
        <v>0</v>
      </c>
      <c r="V198" s="36" t="s">
        <v>69</v>
      </c>
      <c r="W198">
        <f t="shared" si="90"/>
        <v>1</v>
      </c>
      <c r="X198">
        <f t="shared" si="91"/>
        <v>0</v>
      </c>
      <c r="Y198" s="21">
        <f t="shared" si="92"/>
        <v>0</v>
      </c>
      <c r="Z198" s="18">
        <f t="shared" si="93"/>
        <v>0</v>
      </c>
      <c r="AA198" s="18">
        <f t="shared" si="94"/>
        <v>0</v>
      </c>
      <c r="AB198" s="18">
        <f t="shared" si="95"/>
        <v>0</v>
      </c>
      <c r="AC198" s="18">
        <f t="shared" si="96"/>
        <v>0</v>
      </c>
      <c r="AD198" s="18">
        <f t="shared" si="97"/>
        <v>0</v>
      </c>
      <c r="AE198" s="18">
        <f t="shared" si="98"/>
        <v>0</v>
      </c>
      <c r="AF198" s="18">
        <f t="shared" si="99"/>
        <v>0</v>
      </c>
      <c r="AG198" s="18">
        <f t="shared" si="100"/>
        <v>0</v>
      </c>
      <c r="AH198" s="18">
        <f t="shared" si="101"/>
        <v>0</v>
      </c>
      <c r="AI198" s="18">
        <f t="shared" si="102"/>
        <v>0</v>
      </c>
      <c r="AJ198" s="18">
        <f t="shared" si="103"/>
        <v>0</v>
      </c>
      <c r="AK198" s="18">
        <f t="shared" si="104"/>
        <v>0</v>
      </c>
      <c r="AL198" s="18">
        <f t="shared" si="105"/>
        <v>0</v>
      </c>
      <c r="AM198" s="18">
        <f t="shared" si="106"/>
        <v>0</v>
      </c>
      <c r="AN198" s="18">
        <f t="shared" si="107"/>
        <v>0</v>
      </c>
      <c r="AO198" s="18">
        <f t="shared" si="108"/>
        <v>0</v>
      </c>
      <c r="AP198" s="18">
        <f t="shared" si="109"/>
        <v>0</v>
      </c>
      <c r="AQ198" s="18">
        <f t="shared" si="110"/>
        <v>0</v>
      </c>
      <c r="AR198" s="18">
        <f t="shared" si="111"/>
        <v>0</v>
      </c>
      <c r="AS198" s="18">
        <f t="shared" si="112"/>
        <v>0</v>
      </c>
      <c r="AT198" s="18">
        <f t="shared" si="113"/>
        <v>0</v>
      </c>
      <c r="AU198" s="18">
        <f t="shared" si="114"/>
        <v>1</v>
      </c>
      <c r="AV198" s="18">
        <f t="shared" si="115"/>
        <v>0</v>
      </c>
      <c r="AW198" s="18">
        <f t="shared" si="116"/>
        <v>0</v>
      </c>
      <c r="AX198" s="18">
        <f t="shared" si="117"/>
        <v>0</v>
      </c>
      <c r="AY198" s="18">
        <f t="shared" si="118"/>
        <v>0</v>
      </c>
      <c r="AZ198" s="18">
        <f t="shared" si="119"/>
        <v>0</v>
      </c>
      <c r="BA198" s="18" t="str">
        <f t="shared" si="120"/>
        <v/>
      </c>
    </row>
    <row r="199" spans="1:53" ht="16">
      <c r="A199" s="8">
        <v>194</v>
      </c>
      <c r="B199" s="1" t="s">
        <v>20</v>
      </c>
      <c r="C199">
        <f t="shared" si="123"/>
        <v>0</v>
      </c>
      <c r="D199">
        <f t="shared" si="123"/>
        <v>0</v>
      </c>
      <c r="E199">
        <f t="shared" si="123"/>
        <v>0</v>
      </c>
      <c r="F199">
        <f t="shared" si="123"/>
        <v>0</v>
      </c>
      <c r="G199">
        <f t="shared" si="123"/>
        <v>1</v>
      </c>
      <c r="H199">
        <f t="shared" si="123"/>
        <v>0</v>
      </c>
      <c r="I199">
        <f t="shared" si="123"/>
        <v>0</v>
      </c>
      <c r="J199">
        <f t="shared" si="123"/>
        <v>0</v>
      </c>
      <c r="K199">
        <f t="shared" si="123"/>
        <v>0</v>
      </c>
      <c r="L199">
        <f t="shared" si="123"/>
        <v>0</v>
      </c>
      <c r="M199">
        <f t="shared" si="123"/>
        <v>0</v>
      </c>
      <c r="N199">
        <f t="shared" si="123"/>
        <v>0</v>
      </c>
      <c r="O199" s="21">
        <f t="shared" si="124"/>
        <v>0</v>
      </c>
      <c r="P199" s="22" t="str">
        <f t="shared" si="121"/>
        <v/>
      </c>
      <c r="Q199">
        <f t="shared" ref="Q199:Q262" si="126">IF(OR(ISNUMBER(SEARCH(Q$5,$B199)),$B199=Q$2,$B199=Q$3,$B199=Q$4),1,0)</f>
        <v>0</v>
      </c>
      <c r="R199">
        <f t="shared" ref="R199:S262" si="127">IF(ISNUMBER(SEARCH(R$5,$B199)),1,0)</f>
        <v>0</v>
      </c>
      <c r="S199">
        <f t="shared" si="127"/>
        <v>0</v>
      </c>
      <c r="T199">
        <f t="shared" ref="T199:T262" si="128">IF(ISNUMBER(SEARCH($B199,T$5)),1,0)</f>
        <v>0</v>
      </c>
      <c r="U199" s="21">
        <f t="shared" si="125"/>
        <v>0</v>
      </c>
      <c r="V199" s="36" t="s">
        <v>24</v>
      </c>
      <c r="W199">
        <f t="shared" ref="W199:W262" si="129">IF(ISNUMBER(SEARCH(W$5,$V199)),1,0)</f>
        <v>0</v>
      </c>
      <c r="X199">
        <f t="shared" ref="X199:X262" si="130">IF($V199=X$5,1,0)</f>
        <v>1</v>
      </c>
      <c r="Y199" s="21">
        <f t="shared" ref="Y199:Y262" si="131">IF(AND($C199=1,$W199=1),1,0)</f>
        <v>0</v>
      </c>
      <c r="Z199" s="18">
        <f t="shared" ref="Z199:Z262" si="132">IF(AND($C199=1,$X199=1),1,0)</f>
        <v>0</v>
      </c>
      <c r="AA199" s="18">
        <f t="shared" ref="AA199:AA262" si="133">IF(AND($D199=1,$W199=1),1,0)</f>
        <v>0</v>
      </c>
      <c r="AB199" s="18">
        <f t="shared" ref="AB199:AB262" si="134">IF(AND($D199=1,$X199=1),1,0)</f>
        <v>0</v>
      </c>
      <c r="AC199" s="18">
        <f t="shared" ref="AC199:AC262" si="135">IF(AND($E199=1,$W199=1),1,0)</f>
        <v>0</v>
      </c>
      <c r="AD199" s="18">
        <f t="shared" ref="AD199:AD262" si="136">IF(AND($E199=1,$X199=1),1,0)</f>
        <v>0</v>
      </c>
      <c r="AE199" s="18">
        <f t="shared" ref="AE199:AE262" si="137">IF(AND($G199=1,$W199=1),1,0)</f>
        <v>0</v>
      </c>
      <c r="AF199" s="18">
        <f t="shared" ref="AF199:AF262" si="138">IF(AND($G199=1,$X199=1),1,0)</f>
        <v>1</v>
      </c>
      <c r="AG199" s="18">
        <f t="shared" ref="AG199:AG262" si="139">IF(AND($H199=1,$W199=1),1,0)</f>
        <v>0</v>
      </c>
      <c r="AH199" s="18">
        <f t="shared" ref="AH199:AH262" si="140">IF(AND($H199=1,$X199=1),1,0)</f>
        <v>0</v>
      </c>
      <c r="AI199" s="18">
        <f t="shared" ref="AI199:AI262" si="141">IF(AND($I199=1,$W199=1),1,0)</f>
        <v>0</v>
      </c>
      <c r="AJ199" s="18">
        <f t="shared" ref="AJ199:AJ262" si="142">IF(AND($I199=1,$X199=1),1,0)</f>
        <v>0</v>
      </c>
      <c r="AK199" s="18">
        <f t="shared" ref="AK199:AK262" si="143">IF(AND($J199=1,$W199=1),1,0)</f>
        <v>0</v>
      </c>
      <c r="AL199" s="18">
        <f t="shared" ref="AL199:AL262" si="144">IF(AND($J199=1,$X199=1),1,0)</f>
        <v>0</v>
      </c>
      <c r="AM199" s="18">
        <f t="shared" ref="AM199:AM262" si="145">IF(AND($K199=1,$W199=1),1,0)</f>
        <v>0</v>
      </c>
      <c r="AN199" s="18">
        <f t="shared" ref="AN199:AN262" si="146">IF(AND($K199=1,$X199=1),1,0)</f>
        <v>0</v>
      </c>
      <c r="AO199" s="18">
        <f t="shared" ref="AO199:AO262" si="147">IF(AND($L199=1,$W199=1),1,0)</f>
        <v>0</v>
      </c>
      <c r="AP199" s="18">
        <f t="shared" ref="AP199:AP262" si="148">IF(AND($L199=1,$X199=1),1,0)</f>
        <v>0</v>
      </c>
      <c r="AQ199" s="18">
        <f t="shared" ref="AQ199:AQ262" si="149">IF(AND($M199=1,$W199=1),1,0)</f>
        <v>0</v>
      </c>
      <c r="AR199" s="18">
        <f t="shared" ref="AR199:AR262" si="150">IF(AND($M199=1,$X199=1),1,0)</f>
        <v>0</v>
      </c>
      <c r="AS199" s="18">
        <f t="shared" ref="AS199:AS262" si="151">IF(AND($N199=1,$W199=1),1,0)</f>
        <v>0</v>
      </c>
      <c r="AT199" s="18">
        <f t="shared" ref="AT199:AT262" si="152">IF(AND($N199=1,$X199=1),1,0)</f>
        <v>0</v>
      </c>
      <c r="AU199" s="18">
        <f t="shared" ref="AU199:AU262" si="153">IF(AND($Q199=1,$W199=1),1,0)</f>
        <v>0</v>
      </c>
      <c r="AV199" s="18">
        <f t="shared" ref="AV199:AV262" si="154">IF(AND($Q199=1,$X199=1),1,0)</f>
        <v>0</v>
      </c>
      <c r="AW199" s="18">
        <f t="shared" ref="AW199:AW262" si="155">IF(AND($R199=1,$W199=1),1,0)</f>
        <v>0</v>
      </c>
      <c r="AX199" s="18">
        <f t="shared" ref="AX199:AX262" si="156">IF(AND($R199=1,$X199=1),1,0)</f>
        <v>0</v>
      </c>
      <c r="AY199" s="18">
        <f t="shared" ref="AY199:AY262" si="157">IF(AND($S199=1,$W199=1),1,0)</f>
        <v>0</v>
      </c>
      <c r="AZ199" s="18">
        <f t="shared" ref="AZ199:AZ262" si="158">IF(AND($S199=1,$X199=1),1,0)</f>
        <v>0</v>
      </c>
      <c r="BA199" s="18" t="str">
        <f t="shared" ref="BA199:BA262" si="159">IF(AND(SUM(C199:E199,G199:N199,Q199:S199)=1,SUM(Y199:AZ199)&lt;&gt;1),"PROBLEM","")</f>
        <v/>
      </c>
    </row>
    <row r="200" spans="1:53" ht="16">
      <c r="A200" s="8">
        <v>195</v>
      </c>
      <c r="B200" s="1" t="s">
        <v>120</v>
      </c>
      <c r="C200">
        <f t="shared" si="123"/>
        <v>0</v>
      </c>
      <c r="D200">
        <f t="shared" si="123"/>
        <v>0</v>
      </c>
      <c r="E200">
        <f t="shared" si="123"/>
        <v>0</v>
      </c>
      <c r="F200">
        <f t="shared" si="123"/>
        <v>0</v>
      </c>
      <c r="G200">
        <f t="shared" si="123"/>
        <v>0</v>
      </c>
      <c r="H200">
        <f t="shared" si="123"/>
        <v>1</v>
      </c>
      <c r="I200">
        <f t="shared" si="123"/>
        <v>0</v>
      </c>
      <c r="J200">
        <f t="shared" si="123"/>
        <v>0</v>
      </c>
      <c r="K200">
        <f t="shared" si="123"/>
        <v>0</v>
      </c>
      <c r="L200">
        <f t="shared" si="123"/>
        <v>0</v>
      </c>
      <c r="M200">
        <f t="shared" si="123"/>
        <v>0</v>
      </c>
      <c r="N200">
        <f t="shared" si="123"/>
        <v>0</v>
      </c>
      <c r="O200" s="21">
        <f t="shared" si="124"/>
        <v>0</v>
      </c>
      <c r="P200" s="22" t="str">
        <f t="shared" si="121"/>
        <v/>
      </c>
      <c r="Q200">
        <f t="shared" si="126"/>
        <v>0</v>
      </c>
      <c r="R200">
        <f t="shared" si="127"/>
        <v>0</v>
      </c>
      <c r="S200">
        <f t="shared" si="127"/>
        <v>0</v>
      </c>
      <c r="T200">
        <f t="shared" si="128"/>
        <v>0</v>
      </c>
      <c r="U200" s="21">
        <f t="shared" si="125"/>
        <v>0</v>
      </c>
      <c r="V200" s="36" t="s">
        <v>108</v>
      </c>
      <c r="W200">
        <f t="shared" si="129"/>
        <v>1</v>
      </c>
      <c r="X200">
        <f t="shared" si="130"/>
        <v>0</v>
      </c>
      <c r="Y200" s="21">
        <f t="shared" si="131"/>
        <v>0</v>
      </c>
      <c r="Z200" s="18">
        <f t="shared" si="132"/>
        <v>0</v>
      </c>
      <c r="AA200" s="18">
        <f t="shared" si="133"/>
        <v>0</v>
      </c>
      <c r="AB200" s="18">
        <f t="shared" si="134"/>
        <v>0</v>
      </c>
      <c r="AC200" s="18">
        <f t="shared" si="135"/>
        <v>0</v>
      </c>
      <c r="AD200" s="18">
        <f t="shared" si="136"/>
        <v>0</v>
      </c>
      <c r="AE200" s="18">
        <f t="shared" si="137"/>
        <v>0</v>
      </c>
      <c r="AF200" s="18">
        <f t="shared" si="138"/>
        <v>0</v>
      </c>
      <c r="AG200" s="18">
        <f t="shared" si="139"/>
        <v>1</v>
      </c>
      <c r="AH200" s="18">
        <f t="shared" si="140"/>
        <v>0</v>
      </c>
      <c r="AI200" s="18">
        <f t="shared" si="141"/>
        <v>0</v>
      </c>
      <c r="AJ200" s="18">
        <f t="shared" si="142"/>
        <v>0</v>
      </c>
      <c r="AK200" s="18">
        <f t="shared" si="143"/>
        <v>0</v>
      </c>
      <c r="AL200" s="18">
        <f t="shared" si="144"/>
        <v>0</v>
      </c>
      <c r="AM200" s="18">
        <f t="shared" si="145"/>
        <v>0</v>
      </c>
      <c r="AN200" s="18">
        <f t="shared" si="146"/>
        <v>0</v>
      </c>
      <c r="AO200" s="18">
        <f t="shared" si="147"/>
        <v>0</v>
      </c>
      <c r="AP200" s="18">
        <f t="shared" si="148"/>
        <v>0</v>
      </c>
      <c r="AQ200" s="18">
        <f t="shared" si="149"/>
        <v>0</v>
      </c>
      <c r="AR200" s="18">
        <f t="shared" si="150"/>
        <v>0</v>
      </c>
      <c r="AS200" s="18">
        <f t="shared" si="151"/>
        <v>0</v>
      </c>
      <c r="AT200" s="18">
        <f t="shared" si="152"/>
        <v>0</v>
      </c>
      <c r="AU200" s="18">
        <f t="shared" si="153"/>
        <v>0</v>
      </c>
      <c r="AV200" s="18">
        <f t="shared" si="154"/>
        <v>0</v>
      </c>
      <c r="AW200" s="18">
        <f t="shared" si="155"/>
        <v>0</v>
      </c>
      <c r="AX200" s="18">
        <f t="shared" si="156"/>
        <v>0</v>
      </c>
      <c r="AY200" s="18">
        <f t="shared" si="157"/>
        <v>0</v>
      </c>
      <c r="AZ200" s="18">
        <f t="shared" si="158"/>
        <v>0</v>
      </c>
      <c r="BA200" s="18" t="str">
        <f t="shared" si="159"/>
        <v/>
      </c>
    </row>
    <row r="201" spans="1:53" ht="16">
      <c r="A201" s="8">
        <v>196</v>
      </c>
      <c r="B201" s="1" t="s">
        <v>1207</v>
      </c>
      <c r="C201">
        <f t="shared" si="123"/>
        <v>0</v>
      </c>
      <c r="D201">
        <f t="shared" si="123"/>
        <v>0</v>
      </c>
      <c r="E201">
        <f t="shared" si="123"/>
        <v>0</v>
      </c>
      <c r="F201">
        <f t="shared" si="123"/>
        <v>0</v>
      </c>
      <c r="G201">
        <f t="shared" si="123"/>
        <v>0</v>
      </c>
      <c r="H201">
        <f t="shared" si="123"/>
        <v>0</v>
      </c>
      <c r="I201">
        <f t="shared" si="123"/>
        <v>0</v>
      </c>
      <c r="J201">
        <f t="shared" si="123"/>
        <v>0</v>
      </c>
      <c r="K201">
        <f t="shared" si="123"/>
        <v>0</v>
      </c>
      <c r="L201">
        <f t="shared" si="123"/>
        <v>0</v>
      </c>
      <c r="M201">
        <f t="shared" si="123"/>
        <v>0</v>
      </c>
      <c r="N201">
        <f t="shared" si="123"/>
        <v>0</v>
      </c>
      <c r="O201" s="21">
        <f t="shared" si="124"/>
        <v>1</v>
      </c>
      <c r="P201" s="22" t="str">
        <f t="shared" si="121"/>
        <v>RCUK</v>
      </c>
      <c r="Q201">
        <f t="shared" si="126"/>
        <v>0</v>
      </c>
      <c r="R201">
        <f t="shared" si="127"/>
        <v>0</v>
      </c>
      <c r="S201">
        <f t="shared" si="127"/>
        <v>0</v>
      </c>
      <c r="T201">
        <f t="shared" si="128"/>
        <v>0</v>
      </c>
      <c r="U201" s="21">
        <f t="shared" si="125"/>
        <v>1</v>
      </c>
      <c r="V201" s="36" t="s">
        <v>69</v>
      </c>
      <c r="W201">
        <f t="shared" si="129"/>
        <v>1</v>
      </c>
      <c r="X201">
        <f t="shared" si="130"/>
        <v>0</v>
      </c>
      <c r="Y201" s="21">
        <f t="shared" si="131"/>
        <v>0</v>
      </c>
      <c r="Z201" s="18">
        <f t="shared" si="132"/>
        <v>0</v>
      </c>
      <c r="AA201" s="18">
        <f t="shared" si="133"/>
        <v>0</v>
      </c>
      <c r="AB201" s="18">
        <f t="shared" si="134"/>
        <v>0</v>
      </c>
      <c r="AC201" s="18">
        <f t="shared" si="135"/>
        <v>0</v>
      </c>
      <c r="AD201" s="18">
        <f t="shared" si="136"/>
        <v>0</v>
      </c>
      <c r="AE201" s="18">
        <f t="shared" si="137"/>
        <v>0</v>
      </c>
      <c r="AF201" s="18">
        <f t="shared" si="138"/>
        <v>0</v>
      </c>
      <c r="AG201" s="18">
        <f t="shared" si="139"/>
        <v>0</v>
      </c>
      <c r="AH201" s="18">
        <f t="shared" si="140"/>
        <v>0</v>
      </c>
      <c r="AI201" s="18">
        <f t="shared" si="141"/>
        <v>0</v>
      </c>
      <c r="AJ201" s="18">
        <f t="shared" si="142"/>
        <v>0</v>
      </c>
      <c r="AK201" s="18">
        <f t="shared" si="143"/>
        <v>0</v>
      </c>
      <c r="AL201" s="18">
        <f t="shared" si="144"/>
        <v>0</v>
      </c>
      <c r="AM201" s="18">
        <f t="shared" si="145"/>
        <v>0</v>
      </c>
      <c r="AN201" s="18">
        <f t="shared" si="146"/>
        <v>0</v>
      </c>
      <c r="AO201" s="18">
        <f t="shared" si="147"/>
        <v>0</v>
      </c>
      <c r="AP201" s="18">
        <f t="shared" si="148"/>
        <v>0</v>
      </c>
      <c r="AQ201" s="18">
        <f t="shared" si="149"/>
        <v>0</v>
      </c>
      <c r="AR201" s="18">
        <f t="shared" si="150"/>
        <v>0</v>
      </c>
      <c r="AS201" s="18">
        <f t="shared" si="151"/>
        <v>0</v>
      </c>
      <c r="AT201" s="18">
        <f t="shared" si="152"/>
        <v>0</v>
      </c>
      <c r="AU201" s="18">
        <f t="shared" si="153"/>
        <v>0</v>
      </c>
      <c r="AV201" s="18">
        <f t="shared" si="154"/>
        <v>0</v>
      </c>
      <c r="AW201" s="18">
        <f t="shared" si="155"/>
        <v>0</v>
      </c>
      <c r="AX201" s="18">
        <f t="shared" si="156"/>
        <v>0</v>
      </c>
      <c r="AY201" s="18">
        <f t="shared" si="157"/>
        <v>0</v>
      </c>
      <c r="AZ201" s="18">
        <f t="shared" si="158"/>
        <v>0</v>
      </c>
      <c r="BA201" s="18" t="str">
        <f t="shared" si="159"/>
        <v/>
      </c>
    </row>
    <row r="202" spans="1:53" ht="16">
      <c r="A202" s="8">
        <v>197</v>
      </c>
      <c r="B202" s="1" t="s">
        <v>20</v>
      </c>
      <c r="C202">
        <f t="shared" si="123"/>
        <v>0</v>
      </c>
      <c r="D202">
        <f t="shared" si="123"/>
        <v>0</v>
      </c>
      <c r="E202">
        <f t="shared" si="123"/>
        <v>0</v>
      </c>
      <c r="F202">
        <f t="shared" si="123"/>
        <v>0</v>
      </c>
      <c r="G202">
        <f t="shared" si="123"/>
        <v>1</v>
      </c>
      <c r="H202">
        <f t="shared" si="123"/>
        <v>0</v>
      </c>
      <c r="I202">
        <f t="shared" si="123"/>
        <v>0</v>
      </c>
      <c r="J202">
        <f t="shared" si="123"/>
        <v>0</v>
      </c>
      <c r="K202">
        <f t="shared" si="123"/>
        <v>0</v>
      </c>
      <c r="L202">
        <f t="shared" si="123"/>
        <v>0</v>
      </c>
      <c r="M202">
        <f t="shared" si="123"/>
        <v>0</v>
      </c>
      <c r="N202">
        <f t="shared" si="123"/>
        <v>0</v>
      </c>
      <c r="O202" s="21">
        <f t="shared" si="124"/>
        <v>0</v>
      </c>
      <c r="P202" s="22" t="str">
        <f t="shared" si="121"/>
        <v/>
      </c>
      <c r="Q202">
        <f t="shared" si="126"/>
        <v>0</v>
      </c>
      <c r="R202">
        <f t="shared" si="127"/>
        <v>0</v>
      </c>
      <c r="S202">
        <f t="shared" si="127"/>
        <v>0</v>
      </c>
      <c r="T202">
        <f t="shared" si="128"/>
        <v>0</v>
      </c>
      <c r="U202" s="21">
        <f t="shared" si="125"/>
        <v>0</v>
      </c>
      <c r="V202" s="36" t="s">
        <v>24</v>
      </c>
      <c r="W202">
        <f t="shared" si="129"/>
        <v>0</v>
      </c>
      <c r="X202">
        <f t="shared" si="130"/>
        <v>1</v>
      </c>
      <c r="Y202" s="21">
        <f t="shared" si="131"/>
        <v>0</v>
      </c>
      <c r="Z202" s="18">
        <f t="shared" si="132"/>
        <v>0</v>
      </c>
      <c r="AA202" s="18">
        <f t="shared" si="133"/>
        <v>0</v>
      </c>
      <c r="AB202" s="18">
        <f t="shared" si="134"/>
        <v>0</v>
      </c>
      <c r="AC202" s="18">
        <f t="shared" si="135"/>
        <v>0</v>
      </c>
      <c r="AD202" s="18">
        <f t="shared" si="136"/>
        <v>0</v>
      </c>
      <c r="AE202" s="18">
        <f t="shared" si="137"/>
        <v>0</v>
      </c>
      <c r="AF202" s="18">
        <f t="shared" si="138"/>
        <v>1</v>
      </c>
      <c r="AG202" s="18">
        <f t="shared" si="139"/>
        <v>0</v>
      </c>
      <c r="AH202" s="18">
        <f t="shared" si="140"/>
        <v>0</v>
      </c>
      <c r="AI202" s="18">
        <f t="shared" si="141"/>
        <v>0</v>
      </c>
      <c r="AJ202" s="18">
        <f t="shared" si="142"/>
        <v>0</v>
      </c>
      <c r="AK202" s="18">
        <f t="shared" si="143"/>
        <v>0</v>
      </c>
      <c r="AL202" s="18">
        <f t="shared" si="144"/>
        <v>0</v>
      </c>
      <c r="AM202" s="18">
        <f t="shared" si="145"/>
        <v>0</v>
      </c>
      <c r="AN202" s="18">
        <f t="shared" si="146"/>
        <v>0</v>
      </c>
      <c r="AO202" s="18">
        <f t="shared" si="147"/>
        <v>0</v>
      </c>
      <c r="AP202" s="18">
        <f t="shared" si="148"/>
        <v>0</v>
      </c>
      <c r="AQ202" s="18">
        <f t="shared" si="149"/>
        <v>0</v>
      </c>
      <c r="AR202" s="18">
        <f t="shared" si="150"/>
        <v>0</v>
      </c>
      <c r="AS202" s="18">
        <f t="shared" si="151"/>
        <v>0</v>
      </c>
      <c r="AT202" s="18">
        <f t="shared" si="152"/>
        <v>0</v>
      </c>
      <c r="AU202" s="18">
        <f t="shared" si="153"/>
        <v>0</v>
      </c>
      <c r="AV202" s="18">
        <f t="shared" si="154"/>
        <v>0</v>
      </c>
      <c r="AW202" s="18">
        <f t="shared" si="155"/>
        <v>0</v>
      </c>
      <c r="AX202" s="18">
        <f t="shared" si="156"/>
        <v>0</v>
      </c>
      <c r="AY202" s="18">
        <f t="shared" si="157"/>
        <v>0</v>
      </c>
      <c r="AZ202" s="18">
        <f t="shared" si="158"/>
        <v>0</v>
      </c>
      <c r="BA202" s="18" t="str">
        <f t="shared" si="159"/>
        <v/>
      </c>
    </row>
    <row r="203" spans="1:53" ht="16">
      <c r="A203" s="8">
        <v>198</v>
      </c>
      <c r="B203" s="1" t="s">
        <v>324</v>
      </c>
      <c r="C203">
        <f t="shared" si="123"/>
        <v>0</v>
      </c>
      <c r="D203">
        <f t="shared" si="123"/>
        <v>0</v>
      </c>
      <c r="E203">
        <f t="shared" si="123"/>
        <v>0</v>
      </c>
      <c r="F203">
        <f t="shared" si="123"/>
        <v>0</v>
      </c>
      <c r="G203">
        <f t="shared" si="123"/>
        <v>0</v>
      </c>
      <c r="H203">
        <f t="shared" si="123"/>
        <v>0</v>
      </c>
      <c r="I203">
        <f t="shared" si="123"/>
        <v>0</v>
      </c>
      <c r="J203">
        <f t="shared" si="123"/>
        <v>0</v>
      </c>
      <c r="K203">
        <f t="shared" si="123"/>
        <v>0</v>
      </c>
      <c r="L203">
        <f t="shared" si="123"/>
        <v>0</v>
      </c>
      <c r="M203">
        <f t="shared" si="123"/>
        <v>0</v>
      </c>
      <c r="N203">
        <f t="shared" si="123"/>
        <v>0</v>
      </c>
      <c r="O203" s="21">
        <f t="shared" si="124"/>
        <v>1</v>
      </c>
      <c r="P203" s="22" t="str">
        <f t="shared" si="121"/>
        <v>NIHR</v>
      </c>
      <c r="Q203">
        <f t="shared" si="126"/>
        <v>0</v>
      </c>
      <c r="R203">
        <f t="shared" si="127"/>
        <v>0</v>
      </c>
      <c r="S203">
        <f t="shared" si="127"/>
        <v>1</v>
      </c>
      <c r="T203">
        <f t="shared" si="128"/>
        <v>0</v>
      </c>
      <c r="U203" s="21">
        <f t="shared" si="125"/>
        <v>0</v>
      </c>
      <c r="V203" s="36" t="s">
        <v>24</v>
      </c>
      <c r="W203">
        <f t="shared" si="129"/>
        <v>0</v>
      </c>
      <c r="X203">
        <f t="shared" si="130"/>
        <v>1</v>
      </c>
      <c r="Y203" s="21">
        <f t="shared" si="131"/>
        <v>0</v>
      </c>
      <c r="Z203" s="18">
        <f t="shared" si="132"/>
        <v>0</v>
      </c>
      <c r="AA203" s="18">
        <f t="shared" si="133"/>
        <v>0</v>
      </c>
      <c r="AB203" s="18">
        <f t="shared" si="134"/>
        <v>0</v>
      </c>
      <c r="AC203" s="18">
        <f t="shared" si="135"/>
        <v>0</v>
      </c>
      <c r="AD203" s="18">
        <f t="shared" si="136"/>
        <v>0</v>
      </c>
      <c r="AE203" s="18">
        <f t="shared" si="137"/>
        <v>0</v>
      </c>
      <c r="AF203" s="18">
        <f t="shared" si="138"/>
        <v>0</v>
      </c>
      <c r="AG203" s="18">
        <f t="shared" si="139"/>
        <v>0</v>
      </c>
      <c r="AH203" s="18">
        <f t="shared" si="140"/>
        <v>0</v>
      </c>
      <c r="AI203" s="18">
        <f t="shared" si="141"/>
        <v>0</v>
      </c>
      <c r="AJ203" s="18">
        <f t="shared" si="142"/>
        <v>0</v>
      </c>
      <c r="AK203" s="18">
        <f t="shared" si="143"/>
        <v>0</v>
      </c>
      <c r="AL203" s="18">
        <f t="shared" si="144"/>
        <v>0</v>
      </c>
      <c r="AM203" s="18">
        <f t="shared" si="145"/>
        <v>0</v>
      </c>
      <c r="AN203" s="18">
        <f t="shared" si="146"/>
        <v>0</v>
      </c>
      <c r="AO203" s="18">
        <f t="shared" si="147"/>
        <v>0</v>
      </c>
      <c r="AP203" s="18">
        <f t="shared" si="148"/>
        <v>0</v>
      </c>
      <c r="AQ203" s="18">
        <f t="shared" si="149"/>
        <v>0</v>
      </c>
      <c r="AR203" s="18">
        <f t="shared" si="150"/>
        <v>0</v>
      </c>
      <c r="AS203" s="18">
        <f t="shared" si="151"/>
        <v>0</v>
      </c>
      <c r="AT203" s="18">
        <f t="shared" si="152"/>
        <v>0</v>
      </c>
      <c r="AU203" s="18">
        <f t="shared" si="153"/>
        <v>0</v>
      </c>
      <c r="AV203" s="18">
        <f t="shared" si="154"/>
        <v>0</v>
      </c>
      <c r="AW203" s="18">
        <f t="shared" si="155"/>
        <v>0</v>
      </c>
      <c r="AX203" s="18">
        <f t="shared" si="156"/>
        <v>0</v>
      </c>
      <c r="AY203" s="18">
        <f t="shared" si="157"/>
        <v>0</v>
      </c>
      <c r="AZ203" s="18">
        <f t="shared" si="158"/>
        <v>1</v>
      </c>
      <c r="BA203" s="18" t="str">
        <f t="shared" si="159"/>
        <v/>
      </c>
    </row>
    <row r="204" spans="1:53" ht="16">
      <c r="A204" s="8">
        <v>199</v>
      </c>
      <c r="B204" s="1" t="s">
        <v>249</v>
      </c>
      <c r="C204">
        <f t="shared" si="123"/>
        <v>0</v>
      </c>
      <c r="D204">
        <f t="shared" si="123"/>
        <v>0</v>
      </c>
      <c r="E204">
        <f t="shared" si="123"/>
        <v>0</v>
      </c>
      <c r="F204">
        <f t="shared" si="123"/>
        <v>0</v>
      </c>
      <c r="G204">
        <f t="shared" si="123"/>
        <v>0</v>
      </c>
      <c r="H204">
        <f t="shared" si="123"/>
        <v>0</v>
      </c>
      <c r="I204">
        <f t="shared" si="123"/>
        <v>0</v>
      </c>
      <c r="J204">
        <f t="shared" si="123"/>
        <v>0</v>
      </c>
      <c r="K204">
        <f t="shared" si="123"/>
        <v>0</v>
      </c>
      <c r="L204">
        <f t="shared" si="123"/>
        <v>1</v>
      </c>
      <c r="M204">
        <f t="shared" si="123"/>
        <v>0</v>
      </c>
      <c r="N204">
        <f t="shared" si="123"/>
        <v>0</v>
      </c>
      <c r="O204" s="21">
        <f t="shared" si="124"/>
        <v>0</v>
      </c>
      <c r="P204" s="22" t="str">
        <f t="shared" si="121"/>
        <v/>
      </c>
      <c r="Q204">
        <f t="shared" si="126"/>
        <v>0</v>
      </c>
      <c r="R204">
        <f t="shared" si="127"/>
        <v>0</v>
      </c>
      <c r="S204">
        <f t="shared" si="127"/>
        <v>0</v>
      </c>
      <c r="T204">
        <f t="shared" si="128"/>
        <v>0</v>
      </c>
      <c r="U204" s="21">
        <f t="shared" si="125"/>
        <v>0</v>
      </c>
      <c r="V204" s="36" t="s">
        <v>69</v>
      </c>
      <c r="W204">
        <f t="shared" si="129"/>
        <v>1</v>
      </c>
      <c r="X204">
        <f t="shared" si="130"/>
        <v>0</v>
      </c>
      <c r="Y204" s="21">
        <f t="shared" si="131"/>
        <v>0</v>
      </c>
      <c r="Z204" s="18">
        <f t="shared" si="132"/>
        <v>0</v>
      </c>
      <c r="AA204" s="18">
        <f t="shared" si="133"/>
        <v>0</v>
      </c>
      <c r="AB204" s="18">
        <f t="shared" si="134"/>
        <v>0</v>
      </c>
      <c r="AC204" s="18">
        <f t="shared" si="135"/>
        <v>0</v>
      </c>
      <c r="AD204" s="18">
        <f t="shared" si="136"/>
        <v>0</v>
      </c>
      <c r="AE204" s="18">
        <f t="shared" si="137"/>
        <v>0</v>
      </c>
      <c r="AF204" s="18">
        <f t="shared" si="138"/>
        <v>0</v>
      </c>
      <c r="AG204" s="18">
        <f t="shared" si="139"/>
        <v>0</v>
      </c>
      <c r="AH204" s="18">
        <f t="shared" si="140"/>
        <v>0</v>
      </c>
      <c r="AI204" s="18">
        <f t="shared" si="141"/>
        <v>0</v>
      </c>
      <c r="AJ204" s="18">
        <f t="shared" si="142"/>
        <v>0</v>
      </c>
      <c r="AK204" s="18">
        <f t="shared" si="143"/>
        <v>0</v>
      </c>
      <c r="AL204" s="18">
        <f t="shared" si="144"/>
        <v>0</v>
      </c>
      <c r="AM204" s="18">
        <f t="shared" si="145"/>
        <v>0</v>
      </c>
      <c r="AN204" s="18">
        <f t="shared" si="146"/>
        <v>0</v>
      </c>
      <c r="AO204" s="18">
        <f t="shared" si="147"/>
        <v>1</v>
      </c>
      <c r="AP204" s="18">
        <f t="shared" si="148"/>
        <v>0</v>
      </c>
      <c r="AQ204" s="18">
        <f t="shared" si="149"/>
        <v>0</v>
      </c>
      <c r="AR204" s="18">
        <f t="shared" si="150"/>
        <v>0</v>
      </c>
      <c r="AS204" s="18">
        <f t="shared" si="151"/>
        <v>0</v>
      </c>
      <c r="AT204" s="18">
        <f t="shared" si="152"/>
        <v>0</v>
      </c>
      <c r="AU204" s="18">
        <f t="shared" si="153"/>
        <v>0</v>
      </c>
      <c r="AV204" s="18">
        <f t="shared" si="154"/>
        <v>0</v>
      </c>
      <c r="AW204" s="18">
        <f t="shared" si="155"/>
        <v>0</v>
      </c>
      <c r="AX204" s="18">
        <f t="shared" si="156"/>
        <v>0</v>
      </c>
      <c r="AY204" s="18">
        <f t="shared" si="157"/>
        <v>0</v>
      </c>
      <c r="AZ204" s="18">
        <f t="shared" si="158"/>
        <v>0</v>
      </c>
      <c r="BA204" s="18" t="str">
        <f t="shared" si="159"/>
        <v/>
      </c>
    </row>
    <row r="205" spans="1:53" ht="16">
      <c r="A205" s="8">
        <v>200</v>
      </c>
      <c r="B205" s="1" t="s">
        <v>1122</v>
      </c>
      <c r="C205">
        <f t="shared" si="123"/>
        <v>0</v>
      </c>
      <c r="D205">
        <f t="shared" si="123"/>
        <v>0</v>
      </c>
      <c r="E205">
        <f t="shared" si="123"/>
        <v>0</v>
      </c>
      <c r="F205">
        <f t="shared" si="123"/>
        <v>0</v>
      </c>
      <c r="G205">
        <f t="shared" si="123"/>
        <v>0</v>
      </c>
      <c r="H205">
        <f t="shared" si="123"/>
        <v>0</v>
      </c>
      <c r="I205">
        <f t="shared" si="123"/>
        <v>0</v>
      </c>
      <c r="J205">
        <f t="shared" si="123"/>
        <v>0</v>
      </c>
      <c r="K205">
        <f t="shared" si="123"/>
        <v>0</v>
      </c>
      <c r="L205">
        <f t="shared" si="123"/>
        <v>0</v>
      </c>
      <c r="M205">
        <f t="shared" si="123"/>
        <v>0</v>
      </c>
      <c r="N205">
        <f t="shared" si="123"/>
        <v>0</v>
      </c>
      <c r="O205" s="21">
        <f t="shared" si="124"/>
        <v>1</v>
      </c>
      <c r="P205" s="22" t="str">
        <f t="shared" si="121"/>
        <v>RAEng - Royal Academy of Engineering</v>
      </c>
      <c r="Q205">
        <f t="shared" si="126"/>
        <v>0</v>
      </c>
      <c r="R205">
        <f t="shared" si="127"/>
        <v>0</v>
      </c>
      <c r="S205">
        <f t="shared" si="127"/>
        <v>0</v>
      </c>
      <c r="T205">
        <f t="shared" si="128"/>
        <v>0</v>
      </c>
      <c r="U205" s="21">
        <f t="shared" si="125"/>
        <v>1</v>
      </c>
      <c r="V205" s="36" t="s">
        <v>43</v>
      </c>
      <c r="W205">
        <f t="shared" si="129"/>
        <v>1</v>
      </c>
      <c r="X205">
        <f t="shared" si="130"/>
        <v>0</v>
      </c>
      <c r="Y205" s="21">
        <f t="shared" si="131"/>
        <v>0</v>
      </c>
      <c r="Z205" s="18">
        <f t="shared" si="132"/>
        <v>0</v>
      </c>
      <c r="AA205" s="18">
        <f t="shared" si="133"/>
        <v>0</v>
      </c>
      <c r="AB205" s="18">
        <f t="shared" si="134"/>
        <v>0</v>
      </c>
      <c r="AC205" s="18">
        <f t="shared" si="135"/>
        <v>0</v>
      </c>
      <c r="AD205" s="18">
        <f t="shared" si="136"/>
        <v>0</v>
      </c>
      <c r="AE205" s="18">
        <f t="shared" si="137"/>
        <v>0</v>
      </c>
      <c r="AF205" s="18">
        <f t="shared" si="138"/>
        <v>0</v>
      </c>
      <c r="AG205" s="18">
        <f t="shared" si="139"/>
        <v>0</v>
      </c>
      <c r="AH205" s="18">
        <f t="shared" si="140"/>
        <v>0</v>
      </c>
      <c r="AI205" s="18">
        <f t="shared" si="141"/>
        <v>0</v>
      </c>
      <c r="AJ205" s="18">
        <f t="shared" si="142"/>
        <v>0</v>
      </c>
      <c r="AK205" s="18">
        <f t="shared" si="143"/>
        <v>0</v>
      </c>
      <c r="AL205" s="18">
        <f t="shared" si="144"/>
        <v>0</v>
      </c>
      <c r="AM205" s="18">
        <f t="shared" si="145"/>
        <v>0</v>
      </c>
      <c r="AN205" s="18">
        <f t="shared" si="146"/>
        <v>0</v>
      </c>
      <c r="AO205" s="18">
        <f t="shared" si="147"/>
        <v>0</v>
      </c>
      <c r="AP205" s="18">
        <f t="shared" si="148"/>
        <v>0</v>
      </c>
      <c r="AQ205" s="18">
        <f t="shared" si="149"/>
        <v>0</v>
      </c>
      <c r="AR205" s="18">
        <f t="shared" si="150"/>
        <v>0</v>
      </c>
      <c r="AS205" s="18">
        <f t="shared" si="151"/>
        <v>0</v>
      </c>
      <c r="AT205" s="18">
        <f t="shared" si="152"/>
        <v>0</v>
      </c>
      <c r="AU205" s="18">
        <f t="shared" si="153"/>
        <v>0</v>
      </c>
      <c r="AV205" s="18">
        <f t="shared" si="154"/>
        <v>0</v>
      </c>
      <c r="AW205" s="18">
        <f t="shared" si="155"/>
        <v>0</v>
      </c>
      <c r="AX205" s="18">
        <f t="shared" si="156"/>
        <v>0</v>
      </c>
      <c r="AY205" s="18">
        <f t="shared" si="157"/>
        <v>0</v>
      </c>
      <c r="AZ205" s="18">
        <f t="shared" si="158"/>
        <v>0</v>
      </c>
      <c r="BA205" s="18" t="str">
        <f t="shared" si="159"/>
        <v/>
      </c>
    </row>
    <row r="206" spans="1:53" ht="16">
      <c r="A206" s="8">
        <v>201</v>
      </c>
      <c r="B206" s="1" t="s">
        <v>85</v>
      </c>
      <c r="C206">
        <f t="shared" si="123"/>
        <v>0</v>
      </c>
      <c r="D206">
        <f t="shared" si="123"/>
        <v>0</v>
      </c>
      <c r="E206">
        <f t="shared" si="123"/>
        <v>0</v>
      </c>
      <c r="F206">
        <f t="shared" si="123"/>
        <v>0</v>
      </c>
      <c r="G206">
        <f t="shared" si="123"/>
        <v>0</v>
      </c>
      <c r="H206">
        <f t="shared" si="123"/>
        <v>0</v>
      </c>
      <c r="I206">
        <f t="shared" si="123"/>
        <v>0</v>
      </c>
      <c r="J206">
        <f t="shared" si="123"/>
        <v>1</v>
      </c>
      <c r="K206">
        <f t="shared" si="123"/>
        <v>0</v>
      </c>
      <c r="L206">
        <f t="shared" si="123"/>
        <v>0</v>
      </c>
      <c r="M206">
        <f t="shared" si="123"/>
        <v>0</v>
      </c>
      <c r="N206">
        <f t="shared" si="123"/>
        <v>0</v>
      </c>
      <c r="O206" s="21">
        <f t="shared" si="124"/>
        <v>0</v>
      </c>
      <c r="P206" s="22" t="str">
        <f t="shared" si="121"/>
        <v/>
      </c>
      <c r="Q206">
        <f t="shared" si="126"/>
        <v>0</v>
      </c>
      <c r="R206">
        <f t="shared" si="127"/>
        <v>0</v>
      </c>
      <c r="S206">
        <f t="shared" si="127"/>
        <v>0</v>
      </c>
      <c r="T206">
        <f t="shared" si="128"/>
        <v>0</v>
      </c>
      <c r="U206" s="21">
        <f t="shared" si="125"/>
        <v>0</v>
      </c>
      <c r="V206" s="36" t="s">
        <v>24</v>
      </c>
      <c r="W206">
        <f t="shared" si="129"/>
        <v>0</v>
      </c>
      <c r="X206">
        <f t="shared" si="130"/>
        <v>1</v>
      </c>
      <c r="Y206" s="21">
        <f t="shared" si="131"/>
        <v>0</v>
      </c>
      <c r="Z206" s="18">
        <f t="shared" si="132"/>
        <v>0</v>
      </c>
      <c r="AA206" s="18">
        <f t="shared" si="133"/>
        <v>0</v>
      </c>
      <c r="AB206" s="18">
        <f t="shared" si="134"/>
        <v>0</v>
      </c>
      <c r="AC206" s="18">
        <f t="shared" si="135"/>
        <v>0</v>
      </c>
      <c r="AD206" s="18">
        <f t="shared" si="136"/>
        <v>0</v>
      </c>
      <c r="AE206" s="18">
        <f t="shared" si="137"/>
        <v>0</v>
      </c>
      <c r="AF206" s="18">
        <f t="shared" si="138"/>
        <v>0</v>
      </c>
      <c r="AG206" s="18">
        <f t="shared" si="139"/>
        <v>0</v>
      </c>
      <c r="AH206" s="18">
        <f t="shared" si="140"/>
        <v>0</v>
      </c>
      <c r="AI206" s="18">
        <f t="shared" si="141"/>
        <v>0</v>
      </c>
      <c r="AJ206" s="18">
        <f t="shared" si="142"/>
        <v>0</v>
      </c>
      <c r="AK206" s="18">
        <f t="shared" si="143"/>
        <v>0</v>
      </c>
      <c r="AL206" s="18">
        <f t="shared" si="144"/>
        <v>1</v>
      </c>
      <c r="AM206" s="18">
        <f t="shared" si="145"/>
        <v>0</v>
      </c>
      <c r="AN206" s="18">
        <f t="shared" si="146"/>
        <v>0</v>
      </c>
      <c r="AO206" s="18">
        <f t="shared" si="147"/>
        <v>0</v>
      </c>
      <c r="AP206" s="18">
        <f t="shared" si="148"/>
        <v>0</v>
      </c>
      <c r="AQ206" s="18">
        <f t="shared" si="149"/>
        <v>0</v>
      </c>
      <c r="AR206" s="18">
        <f t="shared" si="150"/>
        <v>0</v>
      </c>
      <c r="AS206" s="18">
        <f t="shared" si="151"/>
        <v>0</v>
      </c>
      <c r="AT206" s="18">
        <f t="shared" si="152"/>
        <v>0</v>
      </c>
      <c r="AU206" s="18">
        <f t="shared" si="153"/>
        <v>0</v>
      </c>
      <c r="AV206" s="18">
        <f t="shared" si="154"/>
        <v>0</v>
      </c>
      <c r="AW206" s="18">
        <f t="shared" si="155"/>
        <v>0</v>
      </c>
      <c r="AX206" s="18">
        <f t="shared" si="156"/>
        <v>0</v>
      </c>
      <c r="AY206" s="18">
        <f t="shared" si="157"/>
        <v>0</v>
      </c>
      <c r="AZ206" s="18">
        <f t="shared" si="158"/>
        <v>0</v>
      </c>
      <c r="BA206" s="18" t="str">
        <f t="shared" si="159"/>
        <v/>
      </c>
    </row>
    <row r="207" spans="1:53" ht="16">
      <c r="A207" s="8">
        <v>202</v>
      </c>
      <c r="B207" s="1" t="s">
        <v>204</v>
      </c>
      <c r="C207">
        <f t="shared" si="123"/>
        <v>0</v>
      </c>
      <c r="D207">
        <f t="shared" si="123"/>
        <v>0</v>
      </c>
      <c r="E207">
        <f t="shared" si="123"/>
        <v>0</v>
      </c>
      <c r="F207">
        <f t="shared" si="123"/>
        <v>0</v>
      </c>
      <c r="G207">
        <f t="shared" si="123"/>
        <v>0</v>
      </c>
      <c r="H207">
        <f t="shared" si="123"/>
        <v>0</v>
      </c>
      <c r="I207">
        <f t="shared" si="123"/>
        <v>0</v>
      </c>
      <c r="J207">
        <f t="shared" si="123"/>
        <v>0</v>
      </c>
      <c r="K207">
        <f t="shared" si="123"/>
        <v>0</v>
      </c>
      <c r="L207">
        <f t="shared" si="123"/>
        <v>0</v>
      </c>
      <c r="M207">
        <f t="shared" si="123"/>
        <v>0</v>
      </c>
      <c r="N207">
        <f t="shared" si="123"/>
        <v>1</v>
      </c>
      <c r="O207" s="21">
        <f t="shared" si="124"/>
        <v>0</v>
      </c>
      <c r="P207" s="22" t="str">
        <f t="shared" si="121"/>
        <v/>
      </c>
      <c r="Q207">
        <f t="shared" si="126"/>
        <v>0</v>
      </c>
      <c r="R207">
        <f t="shared" si="127"/>
        <v>0</v>
      </c>
      <c r="S207">
        <f t="shared" si="127"/>
        <v>0</v>
      </c>
      <c r="T207">
        <f t="shared" si="128"/>
        <v>0</v>
      </c>
      <c r="U207" s="21">
        <f t="shared" si="125"/>
        <v>0</v>
      </c>
      <c r="V207" s="36" t="s">
        <v>24</v>
      </c>
      <c r="W207">
        <f t="shared" si="129"/>
        <v>0</v>
      </c>
      <c r="X207">
        <f t="shared" si="130"/>
        <v>1</v>
      </c>
      <c r="Y207" s="21">
        <f t="shared" si="131"/>
        <v>0</v>
      </c>
      <c r="Z207" s="18">
        <f t="shared" si="132"/>
        <v>0</v>
      </c>
      <c r="AA207" s="18">
        <f t="shared" si="133"/>
        <v>0</v>
      </c>
      <c r="AB207" s="18">
        <f t="shared" si="134"/>
        <v>0</v>
      </c>
      <c r="AC207" s="18">
        <f t="shared" si="135"/>
        <v>0</v>
      </c>
      <c r="AD207" s="18">
        <f t="shared" si="136"/>
        <v>0</v>
      </c>
      <c r="AE207" s="18">
        <f t="shared" si="137"/>
        <v>0</v>
      </c>
      <c r="AF207" s="18">
        <f t="shared" si="138"/>
        <v>0</v>
      </c>
      <c r="AG207" s="18">
        <f t="shared" si="139"/>
        <v>0</v>
      </c>
      <c r="AH207" s="18">
        <f t="shared" si="140"/>
        <v>0</v>
      </c>
      <c r="AI207" s="18">
        <f t="shared" si="141"/>
        <v>0</v>
      </c>
      <c r="AJ207" s="18">
        <f t="shared" si="142"/>
        <v>0</v>
      </c>
      <c r="AK207" s="18">
        <f t="shared" si="143"/>
        <v>0</v>
      </c>
      <c r="AL207" s="18">
        <f t="shared" si="144"/>
        <v>0</v>
      </c>
      <c r="AM207" s="18">
        <f t="shared" si="145"/>
        <v>0</v>
      </c>
      <c r="AN207" s="18">
        <f t="shared" si="146"/>
        <v>0</v>
      </c>
      <c r="AO207" s="18">
        <f t="shared" si="147"/>
        <v>0</v>
      </c>
      <c r="AP207" s="18">
        <f t="shared" si="148"/>
        <v>0</v>
      </c>
      <c r="AQ207" s="18">
        <f t="shared" si="149"/>
        <v>0</v>
      </c>
      <c r="AR207" s="18">
        <f t="shared" si="150"/>
        <v>0</v>
      </c>
      <c r="AS207" s="18">
        <f t="shared" si="151"/>
        <v>0</v>
      </c>
      <c r="AT207" s="18">
        <f t="shared" si="152"/>
        <v>1</v>
      </c>
      <c r="AU207" s="18">
        <f t="shared" si="153"/>
        <v>0</v>
      </c>
      <c r="AV207" s="18">
        <f t="shared" si="154"/>
        <v>0</v>
      </c>
      <c r="AW207" s="18">
        <f t="shared" si="155"/>
        <v>0</v>
      </c>
      <c r="AX207" s="18">
        <f t="shared" si="156"/>
        <v>0</v>
      </c>
      <c r="AY207" s="18">
        <f t="shared" si="157"/>
        <v>0</v>
      </c>
      <c r="AZ207" s="18">
        <f t="shared" si="158"/>
        <v>0</v>
      </c>
      <c r="BA207" s="18" t="str">
        <f t="shared" si="159"/>
        <v/>
      </c>
    </row>
    <row r="208" spans="1:53" ht="16">
      <c r="A208" s="8">
        <v>203</v>
      </c>
      <c r="B208" s="1" t="s">
        <v>60</v>
      </c>
      <c r="C208">
        <f t="shared" si="123"/>
        <v>0</v>
      </c>
      <c r="D208">
        <f t="shared" si="123"/>
        <v>0</v>
      </c>
      <c r="E208">
        <f t="shared" si="123"/>
        <v>0</v>
      </c>
      <c r="F208">
        <f t="shared" si="123"/>
        <v>0</v>
      </c>
      <c r="G208">
        <f t="shared" si="123"/>
        <v>0</v>
      </c>
      <c r="H208">
        <f t="shared" si="123"/>
        <v>0</v>
      </c>
      <c r="I208">
        <f t="shared" ref="D208:N229" si="160">IF($B208=I$5,1,0)</f>
        <v>0</v>
      </c>
      <c r="J208">
        <f t="shared" si="160"/>
        <v>0</v>
      </c>
      <c r="K208">
        <f t="shared" si="160"/>
        <v>0</v>
      </c>
      <c r="L208">
        <f t="shared" si="160"/>
        <v>0</v>
      </c>
      <c r="M208">
        <f t="shared" si="160"/>
        <v>1</v>
      </c>
      <c r="N208">
        <f t="shared" si="160"/>
        <v>0</v>
      </c>
      <c r="O208" s="21">
        <f t="shared" si="124"/>
        <v>0</v>
      </c>
      <c r="P208" s="22" t="str">
        <f t="shared" si="121"/>
        <v/>
      </c>
      <c r="Q208">
        <f t="shared" si="126"/>
        <v>0</v>
      </c>
      <c r="R208">
        <f t="shared" si="127"/>
        <v>0</v>
      </c>
      <c r="S208">
        <f t="shared" si="127"/>
        <v>0</v>
      </c>
      <c r="T208">
        <f t="shared" si="128"/>
        <v>0</v>
      </c>
      <c r="U208" s="21">
        <f t="shared" si="125"/>
        <v>0</v>
      </c>
      <c r="V208" s="36" t="s">
        <v>108</v>
      </c>
      <c r="W208">
        <f t="shared" si="129"/>
        <v>1</v>
      </c>
      <c r="X208">
        <f t="shared" si="130"/>
        <v>0</v>
      </c>
      <c r="Y208" s="21">
        <f t="shared" si="131"/>
        <v>0</v>
      </c>
      <c r="Z208" s="18">
        <f t="shared" si="132"/>
        <v>0</v>
      </c>
      <c r="AA208" s="18">
        <f t="shared" si="133"/>
        <v>0</v>
      </c>
      <c r="AB208" s="18">
        <f t="shared" si="134"/>
        <v>0</v>
      </c>
      <c r="AC208" s="18">
        <f t="shared" si="135"/>
        <v>0</v>
      </c>
      <c r="AD208" s="18">
        <f t="shared" si="136"/>
        <v>0</v>
      </c>
      <c r="AE208" s="18">
        <f t="shared" si="137"/>
        <v>0</v>
      </c>
      <c r="AF208" s="18">
        <f t="shared" si="138"/>
        <v>0</v>
      </c>
      <c r="AG208" s="18">
        <f t="shared" si="139"/>
        <v>0</v>
      </c>
      <c r="AH208" s="18">
        <f t="shared" si="140"/>
        <v>0</v>
      </c>
      <c r="AI208" s="18">
        <f t="shared" si="141"/>
        <v>0</v>
      </c>
      <c r="AJ208" s="18">
        <f t="shared" si="142"/>
        <v>0</v>
      </c>
      <c r="AK208" s="18">
        <f t="shared" si="143"/>
        <v>0</v>
      </c>
      <c r="AL208" s="18">
        <f t="shared" si="144"/>
        <v>0</v>
      </c>
      <c r="AM208" s="18">
        <f t="shared" si="145"/>
        <v>0</v>
      </c>
      <c r="AN208" s="18">
        <f t="shared" si="146"/>
        <v>0</v>
      </c>
      <c r="AO208" s="18">
        <f t="shared" si="147"/>
        <v>0</v>
      </c>
      <c r="AP208" s="18">
        <f t="shared" si="148"/>
        <v>0</v>
      </c>
      <c r="AQ208" s="18">
        <f t="shared" si="149"/>
        <v>1</v>
      </c>
      <c r="AR208" s="18">
        <f t="shared" si="150"/>
        <v>0</v>
      </c>
      <c r="AS208" s="18">
        <f t="shared" si="151"/>
        <v>0</v>
      </c>
      <c r="AT208" s="18">
        <f t="shared" si="152"/>
        <v>0</v>
      </c>
      <c r="AU208" s="18">
        <f t="shared" si="153"/>
        <v>0</v>
      </c>
      <c r="AV208" s="18">
        <f t="shared" si="154"/>
        <v>0</v>
      </c>
      <c r="AW208" s="18">
        <f t="shared" si="155"/>
        <v>0</v>
      </c>
      <c r="AX208" s="18">
        <f t="shared" si="156"/>
        <v>0</v>
      </c>
      <c r="AY208" s="18">
        <f t="shared" si="157"/>
        <v>0</v>
      </c>
      <c r="AZ208" s="18">
        <f t="shared" si="158"/>
        <v>0</v>
      </c>
      <c r="BA208" s="18" t="str">
        <f t="shared" si="159"/>
        <v/>
      </c>
    </row>
    <row r="209" spans="1:53" ht="16">
      <c r="A209" s="8">
        <v>204</v>
      </c>
      <c r="B209" s="1" t="s">
        <v>148</v>
      </c>
      <c r="C209">
        <f t="shared" ref="C209:N249" si="161">IF($B209=C$5,1,0)</f>
        <v>0</v>
      </c>
      <c r="D209">
        <f t="shared" si="160"/>
        <v>0</v>
      </c>
      <c r="E209">
        <f t="shared" si="160"/>
        <v>0</v>
      </c>
      <c r="F209">
        <f t="shared" si="160"/>
        <v>0</v>
      </c>
      <c r="G209">
        <f t="shared" si="160"/>
        <v>0</v>
      </c>
      <c r="H209">
        <f t="shared" si="160"/>
        <v>0</v>
      </c>
      <c r="I209">
        <f t="shared" si="160"/>
        <v>0</v>
      </c>
      <c r="J209">
        <f t="shared" si="160"/>
        <v>0</v>
      </c>
      <c r="K209">
        <f t="shared" si="160"/>
        <v>1</v>
      </c>
      <c r="L209">
        <f t="shared" si="160"/>
        <v>0</v>
      </c>
      <c r="M209">
        <f t="shared" si="160"/>
        <v>0</v>
      </c>
      <c r="N209">
        <f t="shared" si="160"/>
        <v>0</v>
      </c>
      <c r="O209" s="21">
        <f t="shared" si="124"/>
        <v>0</v>
      </c>
      <c r="P209" s="22" t="str">
        <f t="shared" si="121"/>
        <v/>
      </c>
      <c r="Q209">
        <f t="shared" si="126"/>
        <v>0</v>
      </c>
      <c r="R209">
        <f t="shared" si="127"/>
        <v>0</v>
      </c>
      <c r="S209">
        <f t="shared" si="127"/>
        <v>0</v>
      </c>
      <c r="T209">
        <f t="shared" si="128"/>
        <v>0</v>
      </c>
      <c r="U209" s="21">
        <f t="shared" si="125"/>
        <v>0</v>
      </c>
      <c r="V209" s="36" t="s">
        <v>69</v>
      </c>
      <c r="W209">
        <f t="shared" si="129"/>
        <v>1</v>
      </c>
      <c r="X209">
        <f t="shared" si="130"/>
        <v>0</v>
      </c>
      <c r="Y209" s="21">
        <f t="shared" si="131"/>
        <v>0</v>
      </c>
      <c r="Z209" s="18">
        <f t="shared" si="132"/>
        <v>0</v>
      </c>
      <c r="AA209" s="18">
        <f t="shared" si="133"/>
        <v>0</v>
      </c>
      <c r="AB209" s="18">
        <f t="shared" si="134"/>
        <v>0</v>
      </c>
      <c r="AC209" s="18">
        <f t="shared" si="135"/>
        <v>0</v>
      </c>
      <c r="AD209" s="18">
        <f t="shared" si="136"/>
        <v>0</v>
      </c>
      <c r="AE209" s="18">
        <f t="shared" si="137"/>
        <v>0</v>
      </c>
      <c r="AF209" s="18">
        <f t="shared" si="138"/>
        <v>0</v>
      </c>
      <c r="AG209" s="18">
        <f t="shared" si="139"/>
        <v>0</v>
      </c>
      <c r="AH209" s="18">
        <f t="shared" si="140"/>
        <v>0</v>
      </c>
      <c r="AI209" s="18">
        <f t="shared" si="141"/>
        <v>0</v>
      </c>
      <c r="AJ209" s="18">
        <f t="shared" si="142"/>
        <v>0</v>
      </c>
      <c r="AK209" s="18">
        <f t="shared" si="143"/>
        <v>0</v>
      </c>
      <c r="AL209" s="18">
        <f t="shared" si="144"/>
        <v>0</v>
      </c>
      <c r="AM209" s="18">
        <f t="shared" si="145"/>
        <v>1</v>
      </c>
      <c r="AN209" s="18">
        <f t="shared" si="146"/>
        <v>0</v>
      </c>
      <c r="AO209" s="18">
        <f t="shared" si="147"/>
        <v>0</v>
      </c>
      <c r="AP209" s="18">
        <f t="shared" si="148"/>
        <v>0</v>
      </c>
      <c r="AQ209" s="18">
        <f t="shared" si="149"/>
        <v>0</v>
      </c>
      <c r="AR209" s="18">
        <f t="shared" si="150"/>
        <v>0</v>
      </c>
      <c r="AS209" s="18">
        <f t="shared" si="151"/>
        <v>0</v>
      </c>
      <c r="AT209" s="18">
        <f t="shared" si="152"/>
        <v>0</v>
      </c>
      <c r="AU209" s="18">
        <f t="shared" si="153"/>
        <v>0</v>
      </c>
      <c r="AV209" s="18">
        <f t="shared" si="154"/>
        <v>0</v>
      </c>
      <c r="AW209" s="18">
        <f t="shared" si="155"/>
        <v>0</v>
      </c>
      <c r="AX209" s="18">
        <f t="shared" si="156"/>
        <v>0</v>
      </c>
      <c r="AY209" s="18">
        <f t="shared" si="157"/>
        <v>0</v>
      </c>
      <c r="AZ209" s="18">
        <f t="shared" si="158"/>
        <v>0</v>
      </c>
      <c r="BA209" s="18" t="str">
        <f t="shared" si="159"/>
        <v/>
      </c>
    </row>
    <row r="210" spans="1:53" ht="16">
      <c r="A210" s="8">
        <v>205</v>
      </c>
      <c r="B210" s="1" t="s">
        <v>60</v>
      </c>
      <c r="C210">
        <f t="shared" si="161"/>
        <v>0</v>
      </c>
      <c r="D210">
        <f t="shared" si="160"/>
        <v>0</v>
      </c>
      <c r="E210">
        <f t="shared" si="160"/>
        <v>0</v>
      </c>
      <c r="F210">
        <f t="shared" si="160"/>
        <v>0</v>
      </c>
      <c r="G210">
        <f t="shared" si="160"/>
        <v>0</v>
      </c>
      <c r="H210">
        <f t="shared" si="160"/>
        <v>0</v>
      </c>
      <c r="I210">
        <f t="shared" si="160"/>
        <v>0</v>
      </c>
      <c r="J210">
        <f t="shared" si="160"/>
        <v>0</v>
      </c>
      <c r="K210">
        <f t="shared" si="160"/>
        <v>0</v>
      </c>
      <c r="L210">
        <f t="shared" si="160"/>
        <v>0</v>
      </c>
      <c r="M210">
        <f t="shared" si="160"/>
        <v>1</v>
      </c>
      <c r="N210">
        <f t="shared" si="160"/>
        <v>0</v>
      </c>
      <c r="O210" s="21">
        <f t="shared" si="124"/>
        <v>0</v>
      </c>
      <c r="P210" s="22" t="str">
        <f t="shared" si="121"/>
        <v/>
      </c>
      <c r="Q210">
        <f t="shared" si="126"/>
        <v>0</v>
      </c>
      <c r="R210">
        <f t="shared" si="127"/>
        <v>0</v>
      </c>
      <c r="S210">
        <f t="shared" si="127"/>
        <v>0</v>
      </c>
      <c r="T210">
        <f t="shared" si="128"/>
        <v>0</v>
      </c>
      <c r="U210" s="21">
        <f t="shared" si="125"/>
        <v>0</v>
      </c>
      <c r="V210" s="36" t="s">
        <v>24</v>
      </c>
      <c r="W210">
        <f t="shared" si="129"/>
        <v>0</v>
      </c>
      <c r="X210">
        <f t="shared" si="130"/>
        <v>1</v>
      </c>
      <c r="Y210" s="21">
        <f t="shared" si="131"/>
        <v>0</v>
      </c>
      <c r="Z210" s="18">
        <f t="shared" si="132"/>
        <v>0</v>
      </c>
      <c r="AA210" s="18">
        <f t="shared" si="133"/>
        <v>0</v>
      </c>
      <c r="AB210" s="18">
        <f t="shared" si="134"/>
        <v>0</v>
      </c>
      <c r="AC210" s="18">
        <f t="shared" si="135"/>
        <v>0</v>
      </c>
      <c r="AD210" s="18">
        <f t="shared" si="136"/>
        <v>0</v>
      </c>
      <c r="AE210" s="18">
        <f t="shared" si="137"/>
        <v>0</v>
      </c>
      <c r="AF210" s="18">
        <f t="shared" si="138"/>
        <v>0</v>
      </c>
      <c r="AG210" s="18">
        <f t="shared" si="139"/>
        <v>0</v>
      </c>
      <c r="AH210" s="18">
        <f t="shared" si="140"/>
        <v>0</v>
      </c>
      <c r="AI210" s="18">
        <f t="shared" si="141"/>
        <v>0</v>
      </c>
      <c r="AJ210" s="18">
        <f t="shared" si="142"/>
        <v>0</v>
      </c>
      <c r="AK210" s="18">
        <f t="shared" si="143"/>
        <v>0</v>
      </c>
      <c r="AL210" s="18">
        <f t="shared" si="144"/>
        <v>0</v>
      </c>
      <c r="AM210" s="18">
        <f t="shared" si="145"/>
        <v>0</v>
      </c>
      <c r="AN210" s="18">
        <f t="shared" si="146"/>
        <v>0</v>
      </c>
      <c r="AO210" s="18">
        <f t="shared" si="147"/>
        <v>0</v>
      </c>
      <c r="AP210" s="18">
        <f t="shared" si="148"/>
        <v>0</v>
      </c>
      <c r="AQ210" s="18">
        <f t="shared" si="149"/>
        <v>0</v>
      </c>
      <c r="AR210" s="18">
        <f t="shared" si="150"/>
        <v>1</v>
      </c>
      <c r="AS210" s="18">
        <f t="shared" si="151"/>
        <v>0</v>
      </c>
      <c r="AT210" s="18">
        <f t="shared" si="152"/>
        <v>0</v>
      </c>
      <c r="AU210" s="18">
        <f t="shared" si="153"/>
        <v>0</v>
      </c>
      <c r="AV210" s="18">
        <f t="shared" si="154"/>
        <v>0</v>
      </c>
      <c r="AW210" s="18">
        <f t="shared" si="155"/>
        <v>0</v>
      </c>
      <c r="AX210" s="18">
        <f t="shared" si="156"/>
        <v>0</v>
      </c>
      <c r="AY210" s="18">
        <f t="shared" si="157"/>
        <v>0</v>
      </c>
      <c r="AZ210" s="18">
        <f t="shared" si="158"/>
        <v>0</v>
      </c>
      <c r="BA210" s="18" t="str">
        <f t="shared" si="159"/>
        <v/>
      </c>
    </row>
    <row r="211" spans="1:53" ht="16">
      <c r="A211" s="8">
        <v>206</v>
      </c>
      <c r="B211" s="1" t="s">
        <v>60</v>
      </c>
      <c r="C211">
        <f t="shared" si="161"/>
        <v>0</v>
      </c>
      <c r="D211">
        <f t="shared" si="160"/>
        <v>0</v>
      </c>
      <c r="E211">
        <f t="shared" si="160"/>
        <v>0</v>
      </c>
      <c r="F211">
        <f t="shared" si="160"/>
        <v>0</v>
      </c>
      <c r="G211">
        <f t="shared" si="160"/>
        <v>0</v>
      </c>
      <c r="H211">
        <f t="shared" si="160"/>
        <v>0</v>
      </c>
      <c r="I211">
        <f t="shared" si="160"/>
        <v>0</v>
      </c>
      <c r="J211">
        <f t="shared" si="160"/>
        <v>0</v>
      </c>
      <c r="K211">
        <f t="shared" si="160"/>
        <v>0</v>
      </c>
      <c r="L211">
        <f t="shared" si="160"/>
        <v>0</v>
      </c>
      <c r="M211">
        <f t="shared" si="160"/>
        <v>1</v>
      </c>
      <c r="N211">
        <f t="shared" si="160"/>
        <v>0</v>
      </c>
      <c r="O211" s="21">
        <f t="shared" si="124"/>
        <v>0</v>
      </c>
      <c r="P211" s="22" t="str">
        <f t="shared" si="121"/>
        <v/>
      </c>
      <c r="Q211">
        <f t="shared" si="126"/>
        <v>0</v>
      </c>
      <c r="R211">
        <f t="shared" si="127"/>
        <v>0</v>
      </c>
      <c r="S211">
        <f t="shared" si="127"/>
        <v>0</v>
      </c>
      <c r="T211">
        <f t="shared" si="128"/>
        <v>0</v>
      </c>
      <c r="U211" s="21">
        <f t="shared" si="125"/>
        <v>0</v>
      </c>
      <c r="V211" s="36" t="s">
        <v>43</v>
      </c>
      <c r="W211">
        <f t="shared" si="129"/>
        <v>1</v>
      </c>
      <c r="X211">
        <f t="shared" si="130"/>
        <v>0</v>
      </c>
      <c r="Y211" s="21">
        <f t="shared" si="131"/>
        <v>0</v>
      </c>
      <c r="Z211" s="18">
        <f t="shared" si="132"/>
        <v>0</v>
      </c>
      <c r="AA211" s="18">
        <f t="shared" si="133"/>
        <v>0</v>
      </c>
      <c r="AB211" s="18">
        <f t="shared" si="134"/>
        <v>0</v>
      </c>
      <c r="AC211" s="18">
        <f t="shared" si="135"/>
        <v>0</v>
      </c>
      <c r="AD211" s="18">
        <f t="shared" si="136"/>
        <v>0</v>
      </c>
      <c r="AE211" s="18">
        <f t="shared" si="137"/>
        <v>0</v>
      </c>
      <c r="AF211" s="18">
        <f t="shared" si="138"/>
        <v>0</v>
      </c>
      <c r="AG211" s="18">
        <f t="shared" si="139"/>
        <v>0</v>
      </c>
      <c r="AH211" s="18">
        <f t="shared" si="140"/>
        <v>0</v>
      </c>
      <c r="AI211" s="18">
        <f t="shared" si="141"/>
        <v>0</v>
      </c>
      <c r="AJ211" s="18">
        <f t="shared" si="142"/>
        <v>0</v>
      </c>
      <c r="AK211" s="18">
        <f t="shared" si="143"/>
        <v>0</v>
      </c>
      <c r="AL211" s="18">
        <f t="shared" si="144"/>
        <v>0</v>
      </c>
      <c r="AM211" s="18">
        <f t="shared" si="145"/>
        <v>0</v>
      </c>
      <c r="AN211" s="18">
        <f t="shared" si="146"/>
        <v>0</v>
      </c>
      <c r="AO211" s="18">
        <f t="shared" si="147"/>
        <v>0</v>
      </c>
      <c r="AP211" s="18">
        <f t="shared" si="148"/>
        <v>0</v>
      </c>
      <c r="AQ211" s="18">
        <f t="shared" si="149"/>
        <v>1</v>
      </c>
      <c r="AR211" s="18">
        <f t="shared" si="150"/>
        <v>0</v>
      </c>
      <c r="AS211" s="18">
        <f t="shared" si="151"/>
        <v>0</v>
      </c>
      <c r="AT211" s="18">
        <f t="shared" si="152"/>
        <v>0</v>
      </c>
      <c r="AU211" s="18">
        <f t="shared" si="153"/>
        <v>0</v>
      </c>
      <c r="AV211" s="18">
        <f t="shared" si="154"/>
        <v>0</v>
      </c>
      <c r="AW211" s="18">
        <f t="shared" si="155"/>
        <v>0</v>
      </c>
      <c r="AX211" s="18">
        <f t="shared" si="156"/>
        <v>0</v>
      </c>
      <c r="AY211" s="18">
        <f t="shared" si="157"/>
        <v>0</v>
      </c>
      <c r="AZ211" s="18">
        <f t="shared" si="158"/>
        <v>0</v>
      </c>
      <c r="BA211" s="18" t="str">
        <f t="shared" si="159"/>
        <v/>
      </c>
    </row>
    <row r="212" spans="1:53" ht="16">
      <c r="A212" s="8">
        <v>207</v>
      </c>
      <c r="B212" s="1" t="s">
        <v>20</v>
      </c>
      <c r="C212">
        <f t="shared" si="161"/>
        <v>0</v>
      </c>
      <c r="D212">
        <f t="shared" si="160"/>
        <v>0</v>
      </c>
      <c r="E212">
        <f t="shared" si="160"/>
        <v>0</v>
      </c>
      <c r="F212">
        <f t="shared" si="160"/>
        <v>0</v>
      </c>
      <c r="G212">
        <f t="shared" si="160"/>
        <v>1</v>
      </c>
      <c r="H212">
        <f t="shared" si="160"/>
        <v>0</v>
      </c>
      <c r="I212">
        <f t="shared" si="160"/>
        <v>0</v>
      </c>
      <c r="J212">
        <f t="shared" si="160"/>
        <v>0</v>
      </c>
      <c r="K212">
        <f t="shared" si="160"/>
        <v>0</v>
      </c>
      <c r="L212">
        <f t="shared" si="160"/>
        <v>0</v>
      </c>
      <c r="M212">
        <f t="shared" si="160"/>
        <v>0</v>
      </c>
      <c r="N212">
        <f t="shared" si="160"/>
        <v>0</v>
      </c>
      <c r="O212" s="21">
        <f t="shared" si="124"/>
        <v>0</v>
      </c>
      <c r="P212" s="22" t="str">
        <f t="shared" si="121"/>
        <v/>
      </c>
      <c r="Q212">
        <f t="shared" si="126"/>
        <v>0</v>
      </c>
      <c r="R212">
        <f t="shared" si="127"/>
        <v>0</v>
      </c>
      <c r="S212">
        <f t="shared" si="127"/>
        <v>0</v>
      </c>
      <c r="T212">
        <f t="shared" si="128"/>
        <v>0</v>
      </c>
      <c r="U212" s="21">
        <f t="shared" si="125"/>
        <v>0</v>
      </c>
      <c r="V212" s="36" t="s">
        <v>43</v>
      </c>
      <c r="W212">
        <f t="shared" si="129"/>
        <v>1</v>
      </c>
      <c r="X212">
        <f t="shared" si="130"/>
        <v>0</v>
      </c>
      <c r="Y212" s="21">
        <f t="shared" si="131"/>
        <v>0</v>
      </c>
      <c r="Z212" s="18">
        <f t="shared" si="132"/>
        <v>0</v>
      </c>
      <c r="AA212" s="18">
        <f t="shared" si="133"/>
        <v>0</v>
      </c>
      <c r="AB212" s="18">
        <f t="shared" si="134"/>
        <v>0</v>
      </c>
      <c r="AC212" s="18">
        <f t="shared" si="135"/>
        <v>0</v>
      </c>
      <c r="AD212" s="18">
        <f t="shared" si="136"/>
        <v>0</v>
      </c>
      <c r="AE212" s="18">
        <f t="shared" si="137"/>
        <v>1</v>
      </c>
      <c r="AF212" s="18">
        <f t="shared" si="138"/>
        <v>0</v>
      </c>
      <c r="AG212" s="18">
        <f t="shared" si="139"/>
        <v>0</v>
      </c>
      <c r="AH212" s="18">
        <f t="shared" si="140"/>
        <v>0</v>
      </c>
      <c r="AI212" s="18">
        <f t="shared" si="141"/>
        <v>0</v>
      </c>
      <c r="AJ212" s="18">
        <f t="shared" si="142"/>
        <v>0</v>
      </c>
      <c r="AK212" s="18">
        <f t="shared" si="143"/>
        <v>0</v>
      </c>
      <c r="AL212" s="18">
        <f t="shared" si="144"/>
        <v>0</v>
      </c>
      <c r="AM212" s="18">
        <f t="shared" si="145"/>
        <v>0</v>
      </c>
      <c r="AN212" s="18">
        <f t="shared" si="146"/>
        <v>0</v>
      </c>
      <c r="AO212" s="18">
        <f t="shared" si="147"/>
        <v>0</v>
      </c>
      <c r="AP212" s="18">
        <f t="shared" si="148"/>
        <v>0</v>
      </c>
      <c r="AQ212" s="18">
        <f t="shared" si="149"/>
        <v>0</v>
      </c>
      <c r="AR212" s="18">
        <f t="shared" si="150"/>
        <v>0</v>
      </c>
      <c r="AS212" s="18">
        <f t="shared" si="151"/>
        <v>0</v>
      </c>
      <c r="AT212" s="18">
        <f t="shared" si="152"/>
        <v>0</v>
      </c>
      <c r="AU212" s="18">
        <f t="shared" si="153"/>
        <v>0</v>
      </c>
      <c r="AV212" s="18">
        <f t="shared" si="154"/>
        <v>0</v>
      </c>
      <c r="AW212" s="18">
        <f t="shared" si="155"/>
        <v>0</v>
      </c>
      <c r="AX212" s="18">
        <f t="shared" si="156"/>
        <v>0</v>
      </c>
      <c r="AY212" s="18">
        <f t="shared" si="157"/>
        <v>0</v>
      </c>
      <c r="AZ212" s="18">
        <f t="shared" si="158"/>
        <v>0</v>
      </c>
      <c r="BA212" s="18" t="str">
        <f t="shared" si="159"/>
        <v/>
      </c>
    </row>
    <row r="213" spans="1:53" ht="16">
      <c r="A213" s="8">
        <v>208</v>
      </c>
      <c r="B213" s="1" t="s">
        <v>745</v>
      </c>
      <c r="C213">
        <f t="shared" si="161"/>
        <v>0</v>
      </c>
      <c r="D213">
        <f t="shared" si="160"/>
        <v>0</v>
      </c>
      <c r="E213">
        <f t="shared" si="160"/>
        <v>0</v>
      </c>
      <c r="F213">
        <f t="shared" si="160"/>
        <v>0</v>
      </c>
      <c r="G213">
        <f t="shared" si="160"/>
        <v>0</v>
      </c>
      <c r="H213">
        <f t="shared" si="160"/>
        <v>0</v>
      </c>
      <c r="I213">
        <f t="shared" si="160"/>
        <v>0</v>
      </c>
      <c r="J213">
        <f t="shared" si="160"/>
        <v>0</v>
      </c>
      <c r="K213">
        <f t="shared" si="160"/>
        <v>0</v>
      </c>
      <c r="L213">
        <f t="shared" si="160"/>
        <v>0</v>
      </c>
      <c r="M213">
        <f t="shared" si="160"/>
        <v>0</v>
      </c>
      <c r="N213">
        <f t="shared" si="160"/>
        <v>0</v>
      </c>
      <c r="O213" s="21">
        <f t="shared" si="124"/>
        <v>1</v>
      </c>
      <c r="P213" s="22" t="str">
        <f t="shared" si="121"/>
        <v>European Union</v>
      </c>
      <c r="Q213">
        <f t="shared" si="126"/>
        <v>1</v>
      </c>
      <c r="R213">
        <f t="shared" si="127"/>
        <v>0</v>
      </c>
      <c r="S213">
        <f t="shared" si="127"/>
        <v>0</v>
      </c>
      <c r="T213">
        <f t="shared" si="128"/>
        <v>0</v>
      </c>
      <c r="U213" s="21">
        <f t="shared" si="125"/>
        <v>0</v>
      </c>
      <c r="V213" s="36" t="s">
        <v>24</v>
      </c>
      <c r="W213">
        <f t="shared" si="129"/>
        <v>0</v>
      </c>
      <c r="X213">
        <f t="shared" si="130"/>
        <v>1</v>
      </c>
      <c r="Y213" s="21">
        <f t="shared" si="131"/>
        <v>0</v>
      </c>
      <c r="Z213" s="18">
        <f t="shared" si="132"/>
        <v>0</v>
      </c>
      <c r="AA213" s="18">
        <f t="shared" si="133"/>
        <v>0</v>
      </c>
      <c r="AB213" s="18">
        <f t="shared" si="134"/>
        <v>0</v>
      </c>
      <c r="AC213" s="18">
        <f t="shared" si="135"/>
        <v>0</v>
      </c>
      <c r="AD213" s="18">
        <f t="shared" si="136"/>
        <v>0</v>
      </c>
      <c r="AE213" s="18">
        <f t="shared" si="137"/>
        <v>0</v>
      </c>
      <c r="AF213" s="18">
        <f t="shared" si="138"/>
        <v>0</v>
      </c>
      <c r="AG213" s="18">
        <f t="shared" si="139"/>
        <v>0</v>
      </c>
      <c r="AH213" s="18">
        <f t="shared" si="140"/>
        <v>0</v>
      </c>
      <c r="AI213" s="18">
        <f t="shared" si="141"/>
        <v>0</v>
      </c>
      <c r="AJ213" s="18">
        <f t="shared" si="142"/>
        <v>0</v>
      </c>
      <c r="AK213" s="18">
        <f t="shared" si="143"/>
        <v>0</v>
      </c>
      <c r="AL213" s="18">
        <f t="shared" si="144"/>
        <v>0</v>
      </c>
      <c r="AM213" s="18">
        <f t="shared" si="145"/>
        <v>0</v>
      </c>
      <c r="AN213" s="18">
        <f t="shared" si="146"/>
        <v>0</v>
      </c>
      <c r="AO213" s="18">
        <f t="shared" si="147"/>
        <v>0</v>
      </c>
      <c r="AP213" s="18">
        <f t="shared" si="148"/>
        <v>0</v>
      </c>
      <c r="AQ213" s="18">
        <f t="shared" si="149"/>
        <v>0</v>
      </c>
      <c r="AR213" s="18">
        <f t="shared" si="150"/>
        <v>0</v>
      </c>
      <c r="AS213" s="18">
        <f t="shared" si="151"/>
        <v>0</v>
      </c>
      <c r="AT213" s="18">
        <f t="shared" si="152"/>
        <v>0</v>
      </c>
      <c r="AU213" s="18">
        <f t="shared" si="153"/>
        <v>0</v>
      </c>
      <c r="AV213" s="18">
        <f t="shared" si="154"/>
        <v>1</v>
      </c>
      <c r="AW213" s="18">
        <f t="shared" si="155"/>
        <v>0</v>
      </c>
      <c r="AX213" s="18">
        <f t="shared" si="156"/>
        <v>0</v>
      </c>
      <c r="AY213" s="18">
        <f t="shared" si="157"/>
        <v>0</v>
      </c>
      <c r="AZ213" s="18">
        <f t="shared" si="158"/>
        <v>0</v>
      </c>
      <c r="BA213" s="18" t="str">
        <f t="shared" si="159"/>
        <v/>
      </c>
    </row>
    <row r="214" spans="1:53" ht="16">
      <c r="A214" s="8">
        <v>209</v>
      </c>
      <c r="B214" s="1" t="s">
        <v>120</v>
      </c>
      <c r="C214">
        <f t="shared" si="161"/>
        <v>0</v>
      </c>
      <c r="D214">
        <f t="shared" si="160"/>
        <v>0</v>
      </c>
      <c r="E214">
        <f t="shared" si="160"/>
        <v>0</v>
      </c>
      <c r="F214">
        <f t="shared" si="160"/>
        <v>0</v>
      </c>
      <c r="G214">
        <f t="shared" si="160"/>
        <v>0</v>
      </c>
      <c r="H214">
        <f t="shared" si="160"/>
        <v>1</v>
      </c>
      <c r="I214">
        <f t="shared" si="160"/>
        <v>0</v>
      </c>
      <c r="J214">
        <f t="shared" si="160"/>
        <v>0</v>
      </c>
      <c r="K214">
        <f t="shared" si="160"/>
        <v>0</v>
      </c>
      <c r="L214">
        <f t="shared" si="160"/>
        <v>0</v>
      </c>
      <c r="M214">
        <f t="shared" si="160"/>
        <v>0</v>
      </c>
      <c r="N214">
        <f t="shared" si="160"/>
        <v>0</v>
      </c>
      <c r="O214" s="21">
        <f t="shared" si="124"/>
        <v>0</v>
      </c>
      <c r="P214" s="22" t="str">
        <f t="shared" si="121"/>
        <v/>
      </c>
      <c r="Q214">
        <f t="shared" si="126"/>
        <v>0</v>
      </c>
      <c r="R214">
        <f t="shared" si="127"/>
        <v>0</v>
      </c>
      <c r="S214">
        <f t="shared" si="127"/>
        <v>0</v>
      </c>
      <c r="T214">
        <f t="shared" si="128"/>
        <v>0</v>
      </c>
      <c r="U214" s="21">
        <f t="shared" si="125"/>
        <v>0</v>
      </c>
      <c r="V214" s="36" t="s">
        <v>24</v>
      </c>
      <c r="W214">
        <f t="shared" si="129"/>
        <v>0</v>
      </c>
      <c r="X214">
        <f t="shared" si="130"/>
        <v>1</v>
      </c>
      <c r="Y214" s="21">
        <f t="shared" si="131"/>
        <v>0</v>
      </c>
      <c r="Z214" s="18">
        <f t="shared" si="132"/>
        <v>0</v>
      </c>
      <c r="AA214" s="18">
        <f t="shared" si="133"/>
        <v>0</v>
      </c>
      <c r="AB214" s="18">
        <f t="shared" si="134"/>
        <v>0</v>
      </c>
      <c r="AC214" s="18">
        <f t="shared" si="135"/>
        <v>0</v>
      </c>
      <c r="AD214" s="18">
        <f t="shared" si="136"/>
        <v>0</v>
      </c>
      <c r="AE214" s="18">
        <f t="shared" si="137"/>
        <v>0</v>
      </c>
      <c r="AF214" s="18">
        <f t="shared" si="138"/>
        <v>0</v>
      </c>
      <c r="AG214" s="18">
        <f t="shared" si="139"/>
        <v>0</v>
      </c>
      <c r="AH214" s="18">
        <f t="shared" si="140"/>
        <v>1</v>
      </c>
      <c r="AI214" s="18">
        <f t="shared" si="141"/>
        <v>0</v>
      </c>
      <c r="AJ214" s="18">
        <f t="shared" si="142"/>
        <v>0</v>
      </c>
      <c r="AK214" s="18">
        <f t="shared" si="143"/>
        <v>0</v>
      </c>
      <c r="AL214" s="18">
        <f t="shared" si="144"/>
        <v>0</v>
      </c>
      <c r="AM214" s="18">
        <f t="shared" si="145"/>
        <v>0</v>
      </c>
      <c r="AN214" s="18">
        <f t="shared" si="146"/>
        <v>0</v>
      </c>
      <c r="AO214" s="18">
        <f t="shared" si="147"/>
        <v>0</v>
      </c>
      <c r="AP214" s="18">
        <f t="shared" si="148"/>
        <v>0</v>
      </c>
      <c r="AQ214" s="18">
        <f t="shared" si="149"/>
        <v>0</v>
      </c>
      <c r="AR214" s="18">
        <f t="shared" si="150"/>
        <v>0</v>
      </c>
      <c r="AS214" s="18">
        <f t="shared" si="151"/>
        <v>0</v>
      </c>
      <c r="AT214" s="18">
        <f t="shared" si="152"/>
        <v>0</v>
      </c>
      <c r="AU214" s="18">
        <f t="shared" si="153"/>
        <v>0</v>
      </c>
      <c r="AV214" s="18">
        <f t="shared" si="154"/>
        <v>0</v>
      </c>
      <c r="AW214" s="18">
        <f t="shared" si="155"/>
        <v>0</v>
      </c>
      <c r="AX214" s="18">
        <f t="shared" si="156"/>
        <v>0</v>
      </c>
      <c r="AY214" s="18">
        <f t="shared" si="157"/>
        <v>0</v>
      </c>
      <c r="AZ214" s="18">
        <f t="shared" si="158"/>
        <v>0</v>
      </c>
      <c r="BA214" s="18" t="str">
        <f t="shared" si="159"/>
        <v/>
      </c>
    </row>
    <row r="215" spans="1:53" ht="16">
      <c r="A215" s="8">
        <v>210</v>
      </c>
      <c r="B215" s="1" t="s">
        <v>60</v>
      </c>
      <c r="C215">
        <f t="shared" si="161"/>
        <v>0</v>
      </c>
      <c r="D215">
        <f t="shared" si="160"/>
        <v>0</v>
      </c>
      <c r="E215">
        <f t="shared" si="160"/>
        <v>0</v>
      </c>
      <c r="F215">
        <f t="shared" si="160"/>
        <v>0</v>
      </c>
      <c r="G215">
        <f t="shared" si="160"/>
        <v>0</v>
      </c>
      <c r="H215">
        <f t="shared" si="160"/>
        <v>0</v>
      </c>
      <c r="I215">
        <f t="shared" si="160"/>
        <v>0</v>
      </c>
      <c r="J215">
        <f t="shared" si="160"/>
        <v>0</v>
      </c>
      <c r="K215">
        <f t="shared" si="160"/>
        <v>0</v>
      </c>
      <c r="L215">
        <f t="shared" si="160"/>
        <v>0</v>
      </c>
      <c r="M215">
        <f t="shared" si="160"/>
        <v>1</v>
      </c>
      <c r="N215">
        <f t="shared" si="160"/>
        <v>0</v>
      </c>
      <c r="O215" s="21">
        <f t="shared" si="124"/>
        <v>0</v>
      </c>
      <c r="P215" s="22" t="str">
        <f t="shared" si="121"/>
        <v/>
      </c>
      <c r="Q215">
        <f t="shared" si="126"/>
        <v>0</v>
      </c>
      <c r="R215">
        <f t="shared" si="127"/>
        <v>0</v>
      </c>
      <c r="S215">
        <f t="shared" si="127"/>
        <v>0</v>
      </c>
      <c r="T215">
        <f t="shared" si="128"/>
        <v>0</v>
      </c>
      <c r="U215" s="21">
        <f t="shared" si="125"/>
        <v>0</v>
      </c>
      <c r="V215" s="36" t="s">
        <v>69</v>
      </c>
      <c r="W215">
        <f t="shared" si="129"/>
        <v>1</v>
      </c>
      <c r="X215">
        <f t="shared" si="130"/>
        <v>0</v>
      </c>
      <c r="Y215" s="21">
        <f t="shared" si="131"/>
        <v>0</v>
      </c>
      <c r="Z215" s="18">
        <f t="shared" si="132"/>
        <v>0</v>
      </c>
      <c r="AA215" s="18">
        <f t="shared" si="133"/>
        <v>0</v>
      </c>
      <c r="AB215" s="18">
        <f t="shared" si="134"/>
        <v>0</v>
      </c>
      <c r="AC215" s="18">
        <f t="shared" si="135"/>
        <v>0</v>
      </c>
      <c r="AD215" s="18">
        <f t="shared" si="136"/>
        <v>0</v>
      </c>
      <c r="AE215" s="18">
        <f t="shared" si="137"/>
        <v>0</v>
      </c>
      <c r="AF215" s="18">
        <f t="shared" si="138"/>
        <v>0</v>
      </c>
      <c r="AG215" s="18">
        <f t="shared" si="139"/>
        <v>0</v>
      </c>
      <c r="AH215" s="18">
        <f t="shared" si="140"/>
        <v>0</v>
      </c>
      <c r="AI215" s="18">
        <f t="shared" si="141"/>
        <v>0</v>
      </c>
      <c r="AJ215" s="18">
        <f t="shared" si="142"/>
        <v>0</v>
      </c>
      <c r="AK215" s="18">
        <f t="shared" si="143"/>
        <v>0</v>
      </c>
      <c r="AL215" s="18">
        <f t="shared" si="144"/>
        <v>0</v>
      </c>
      <c r="AM215" s="18">
        <f t="shared" si="145"/>
        <v>0</v>
      </c>
      <c r="AN215" s="18">
        <f t="shared" si="146"/>
        <v>0</v>
      </c>
      <c r="AO215" s="18">
        <f t="shared" si="147"/>
        <v>0</v>
      </c>
      <c r="AP215" s="18">
        <f t="shared" si="148"/>
        <v>0</v>
      </c>
      <c r="AQ215" s="18">
        <f t="shared" si="149"/>
        <v>1</v>
      </c>
      <c r="AR215" s="18">
        <f t="shared" si="150"/>
        <v>0</v>
      </c>
      <c r="AS215" s="18">
        <f t="shared" si="151"/>
        <v>0</v>
      </c>
      <c r="AT215" s="18">
        <f t="shared" si="152"/>
        <v>0</v>
      </c>
      <c r="AU215" s="18">
        <f t="shared" si="153"/>
        <v>0</v>
      </c>
      <c r="AV215" s="18">
        <f t="shared" si="154"/>
        <v>0</v>
      </c>
      <c r="AW215" s="18">
        <f t="shared" si="155"/>
        <v>0</v>
      </c>
      <c r="AX215" s="18">
        <f t="shared" si="156"/>
        <v>0</v>
      </c>
      <c r="AY215" s="18">
        <f t="shared" si="157"/>
        <v>0</v>
      </c>
      <c r="AZ215" s="18">
        <f t="shared" si="158"/>
        <v>0</v>
      </c>
      <c r="BA215" s="18" t="str">
        <f t="shared" si="159"/>
        <v/>
      </c>
    </row>
    <row r="216" spans="1:53" ht="16">
      <c r="A216" s="8">
        <v>211</v>
      </c>
      <c r="B216" s="1" t="s">
        <v>120</v>
      </c>
      <c r="C216">
        <f t="shared" si="161"/>
        <v>0</v>
      </c>
      <c r="D216">
        <f t="shared" si="160"/>
        <v>0</v>
      </c>
      <c r="E216">
        <f t="shared" si="160"/>
        <v>0</v>
      </c>
      <c r="F216">
        <f t="shared" si="160"/>
        <v>0</v>
      </c>
      <c r="G216">
        <f t="shared" si="160"/>
        <v>0</v>
      </c>
      <c r="H216">
        <f t="shared" si="160"/>
        <v>1</v>
      </c>
      <c r="I216">
        <f t="shared" si="160"/>
        <v>0</v>
      </c>
      <c r="J216">
        <f t="shared" si="160"/>
        <v>0</v>
      </c>
      <c r="K216">
        <f t="shared" si="160"/>
        <v>0</v>
      </c>
      <c r="L216">
        <f t="shared" si="160"/>
        <v>0</v>
      </c>
      <c r="M216">
        <f t="shared" si="160"/>
        <v>0</v>
      </c>
      <c r="N216">
        <f t="shared" si="160"/>
        <v>0</v>
      </c>
      <c r="O216" s="21">
        <f t="shared" si="124"/>
        <v>0</v>
      </c>
      <c r="P216" s="22" t="str">
        <f t="shared" si="121"/>
        <v/>
      </c>
      <c r="Q216">
        <f t="shared" si="126"/>
        <v>0</v>
      </c>
      <c r="R216">
        <f t="shared" si="127"/>
        <v>0</v>
      </c>
      <c r="S216">
        <f t="shared" si="127"/>
        <v>0</v>
      </c>
      <c r="T216">
        <f t="shared" si="128"/>
        <v>0</v>
      </c>
      <c r="U216" s="21">
        <f t="shared" si="125"/>
        <v>0</v>
      </c>
      <c r="V216" s="36" t="s">
        <v>24</v>
      </c>
      <c r="W216">
        <f t="shared" si="129"/>
        <v>0</v>
      </c>
      <c r="X216">
        <f t="shared" si="130"/>
        <v>1</v>
      </c>
      <c r="Y216" s="21">
        <f t="shared" si="131"/>
        <v>0</v>
      </c>
      <c r="Z216" s="18">
        <f t="shared" si="132"/>
        <v>0</v>
      </c>
      <c r="AA216" s="18">
        <f t="shared" si="133"/>
        <v>0</v>
      </c>
      <c r="AB216" s="18">
        <f t="shared" si="134"/>
        <v>0</v>
      </c>
      <c r="AC216" s="18">
        <f t="shared" si="135"/>
        <v>0</v>
      </c>
      <c r="AD216" s="18">
        <f t="shared" si="136"/>
        <v>0</v>
      </c>
      <c r="AE216" s="18">
        <f t="shared" si="137"/>
        <v>0</v>
      </c>
      <c r="AF216" s="18">
        <f t="shared" si="138"/>
        <v>0</v>
      </c>
      <c r="AG216" s="18">
        <f t="shared" si="139"/>
        <v>0</v>
      </c>
      <c r="AH216" s="18">
        <f t="shared" si="140"/>
        <v>1</v>
      </c>
      <c r="AI216" s="18">
        <f t="shared" si="141"/>
        <v>0</v>
      </c>
      <c r="AJ216" s="18">
        <f t="shared" si="142"/>
        <v>0</v>
      </c>
      <c r="AK216" s="18">
        <f t="shared" si="143"/>
        <v>0</v>
      </c>
      <c r="AL216" s="18">
        <f t="shared" si="144"/>
        <v>0</v>
      </c>
      <c r="AM216" s="18">
        <f t="shared" si="145"/>
        <v>0</v>
      </c>
      <c r="AN216" s="18">
        <f t="shared" si="146"/>
        <v>0</v>
      </c>
      <c r="AO216" s="18">
        <f t="shared" si="147"/>
        <v>0</v>
      </c>
      <c r="AP216" s="18">
        <f t="shared" si="148"/>
        <v>0</v>
      </c>
      <c r="AQ216" s="18">
        <f t="shared" si="149"/>
        <v>0</v>
      </c>
      <c r="AR216" s="18">
        <f t="shared" si="150"/>
        <v>0</v>
      </c>
      <c r="AS216" s="18">
        <f t="shared" si="151"/>
        <v>0</v>
      </c>
      <c r="AT216" s="18">
        <f t="shared" si="152"/>
        <v>0</v>
      </c>
      <c r="AU216" s="18">
        <f t="shared" si="153"/>
        <v>0</v>
      </c>
      <c r="AV216" s="18">
        <f t="shared" si="154"/>
        <v>0</v>
      </c>
      <c r="AW216" s="18">
        <f t="shared" si="155"/>
        <v>0</v>
      </c>
      <c r="AX216" s="18">
        <f t="shared" si="156"/>
        <v>0</v>
      </c>
      <c r="AY216" s="18">
        <f t="shared" si="157"/>
        <v>0</v>
      </c>
      <c r="AZ216" s="18">
        <f t="shared" si="158"/>
        <v>0</v>
      </c>
      <c r="BA216" s="18" t="str">
        <f t="shared" si="159"/>
        <v/>
      </c>
    </row>
    <row r="217" spans="1:53" ht="16">
      <c r="A217" s="8">
        <v>212</v>
      </c>
      <c r="B217" s="1" t="s">
        <v>20</v>
      </c>
      <c r="C217">
        <f t="shared" si="161"/>
        <v>0</v>
      </c>
      <c r="D217">
        <f t="shared" si="160"/>
        <v>0</v>
      </c>
      <c r="E217">
        <f t="shared" si="160"/>
        <v>0</v>
      </c>
      <c r="F217">
        <f t="shared" si="160"/>
        <v>0</v>
      </c>
      <c r="G217">
        <f t="shared" si="160"/>
        <v>1</v>
      </c>
      <c r="H217">
        <f t="shared" si="160"/>
        <v>0</v>
      </c>
      <c r="I217">
        <f t="shared" si="160"/>
        <v>0</v>
      </c>
      <c r="J217">
        <f t="shared" si="160"/>
        <v>0</v>
      </c>
      <c r="K217">
        <f t="shared" si="160"/>
        <v>0</v>
      </c>
      <c r="L217">
        <f t="shared" si="160"/>
        <v>0</v>
      </c>
      <c r="M217">
        <f t="shared" si="160"/>
        <v>0</v>
      </c>
      <c r="N217">
        <f t="shared" si="160"/>
        <v>0</v>
      </c>
      <c r="O217" s="21">
        <f t="shared" si="124"/>
        <v>0</v>
      </c>
      <c r="P217" s="22" t="str">
        <f t="shared" si="121"/>
        <v/>
      </c>
      <c r="Q217">
        <f t="shared" si="126"/>
        <v>0</v>
      </c>
      <c r="R217">
        <f t="shared" si="127"/>
        <v>0</v>
      </c>
      <c r="S217">
        <f t="shared" si="127"/>
        <v>0</v>
      </c>
      <c r="T217">
        <f t="shared" si="128"/>
        <v>0</v>
      </c>
      <c r="U217" s="21">
        <f t="shared" si="125"/>
        <v>0</v>
      </c>
      <c r="V217" s="36" t="s">
        <v>24</v>
      </c>
      <c r="W217">
        <f t="shared" si="129"/>
        <v>0</v>
      </c>
      <c r="X217">
        <f t="shared" si="130"/>
        <v>1</v>
      </c>
      <c r="Y217" s="21">
        <f t="shared" si="131"/>
        <v>0</v>
      </c>
      <c r="Z217" s="18">
        <f t="shared" si="132"/>
        <v>0</v>
      </c>
      <c r="AA217" s="18">
        <f t="shared" si="133"/>
        <v>0</v>
      </c>
      <c r="AB217" s="18">
        <f t="shared" si="134"/>
        <v>0</v>
      </c>
      <c r="AC217" s="18">
        <f t="shared" si="135"/>
        <v>0</v>
      </c>
      <c r="AD217" s="18">
        <f t="shared" si="136"/>
        <v>0</v>
      </c>
      <c r="AE217" s="18">
        <f t="shared" si="137"/>
        <v>0</v>
      </c>
      <c r="AF217" s="18">
        <f t="shared" si="138"/>
        <v>1</v>
      </c>
      <c r="AG217" s="18">
        <f t="shared" si="139"/>
        <v>0</v>
      </c>
      <c r="AH217" s="18">
        <f t="shared" si="140"/>
        <v>0</v>
      </c>
      <c r="AI217" s="18">
        <f t="shared" si="141"/>
        <v>0</v>
      </c>
      <c r="AJ217" s="18">
        <f t="shared" si="142"/>
        <v>0</v>
      </c>
      <c r="AK217" s="18">
        <f t="shared" si="143"/>
        <v>0</v>
      </c>
      <c r="AL217" s="18">
        <f t="shared" si="144"/>
        <v>0</v>
      </c>
      <c r="AM217" s="18">
        <f t="shared" si="145"/>
        <v>0</v>
      </c>
      <c r="AN217" s="18">
        <f t="shared" si="146"/>
        <v>0</v>
      </c>
      <c r="AO217" s="18">
        <f t="shared" si="147"/>
        <v>0</v>
      </c>
      <c r="AP217" s="18">
        <f t="shared" si="148"/>
        <v>0</v>
      </c>
      <c r="AQ217" s="18">
        <f t="shared" si="149"/>
        <v>0</v>
      </c>
      <c r="AR217" s="18">
        <f t="shared" si="150"/>
        <v>0</v>
      </c>
      <c r="AS217" s="18">
        <f t="shared" si="151"/>
        <v>0</v>
      </c>
      <c r="AT217" s="18">
        <f t="shared" si="152"/>
        <v>0</v>
      </c>
      <c r="AU217" s="18">
        <f t="shared" si="153"/>
        <v>0</v>
      </c>
      <c r="AV217" s="18">
        <f t="shared" si="154"/>
        <v>0</v>
      </c>
      <c r="AW217" s="18">
        <f t="shared" si="155"/>
        <v>0</v>
      </c>
      <c r="AX217" s="18">
        <f t="shared" si="156"/>
        <v>0</v>
      </c>
      <c r="AY217" s="18">
        <f t="shared" si="157"/>
        <v>0</v>
      </c>
      <c r="AZ217" s="18">
        <f t="shared" si="158"/>
        <v>0</v>
      </c>
      <c r="BA217" s="18" t="str">
        <f t="shared" si="159"/>
        <v/>
      </c>
    </row>
    <row r="218" spans="1:53" ht="16">
      <c r="A218" s="8">
        <v>213</v>
      </c>
      <c r="B218" s="1" t="s">
        <v>20</v>
      </c>
      <c r="C218">
        <f t="shared" si="161"/>
        <v>0</v>
      </c>
      <c r="D218">
        <f t="shared" si="160"/>
        <v>0</v>
      </c>
      <c r="E218">
        <f t="shared" si="160"/>
        <v>0</v>
      </c>
      <c r="F218">
        <f t="shared" si="160"/>
        <v>0</v>
      </c>
      <c r="G218">
        <f t="shared" si="160"/>
        <v>1</v>
      </c>
      <c r="H218">
        <f t="shared" si="160"/>
        <v>0</v>
      </c>
      <c r="I218">
        <f t="shared" si="160"/>
        <v>0</v>
      </c>
      <c r="J218">
        <f t="shared" si="160"/>
        <v>0</v>
      </c>
      <c r="K218">
        <f t="shared" si="160"/>
        <v>0</v>
      </c>
      <c r="L218">
        <f t="shared" si="160"/>
        <v>0</v>
      </c>
      <c r="M218">
        <f t="shared" si="160"/>
        <v>0</v>
      </c>
      <c r="N218">
        <f t="shared" si="160"/>
        <v>0</v>
      </c>
      <c r="O218" s="21">
        <f t="shared" si="124"/>
        <v>0</v>
      </c>
      <c r="P218" s="22" t="str">
        <f t="shared" si="121"/>
        <v/>
      </c>
      <c r="Q218">
        <f t="shared" si="126"/>
        <v>0</v>
      </c>
      <c r="R218">
        <f t="shared" si="127"/>
        <v>0</v>
      </c>
      <c r="S218">
        <f t="shared" si="127"/>
        <v>0</v>
      </c>
      <c r="T218">
        <f t="shared" si="128"/>
        <v>0</v>
      </c>
      <c r="U218" s="21">
        <f t="shared" si="125"/>
        <v>0</v>
      </c>
      <c r="V218" s="36" t="s">
        <v>69</v>
      </c>
      <c r="W218">
        <f t="shared" si="129"/>
        <v>1</v>
      </c>
      <c r="X218">
        <f t="shared" si="130"/>
        <v>0</v>
      </c>
      <c r="Y218" s="21">
        <f t="shared" si="131"/>
        <v>0</v>
      </c>
      <c r="Z218" s="18">
        <f t="shared" si="132"/>
        <v>0</v>
      </c>
      <c r="AA218" s="18">
        <f t="shared" si="133"/>
        <v>0</v>
      </c>
      <c r="AB218" s="18">
        <f t="shared" si="134"/>
        <v>0</v>
      </c>
      <c r="AC218" s="18">
        <f t="shared" si="135"/>
        <v>0</v>
      </c>
      <c r="AD218" s="18">
        <f t="shared" si="136"/>
        <v>0</v>
      </c>
      <c r="AE218" s="18">
        <f t="shared" si="137"/>
        <v>1</v>
      </c>
      <c r="AF218" s="18">
        <f t="shared" si="138"/>
        <v>0</v>
      </c>
      <c r="AG218" s="18">
        <f t="shared" si="139"/>
        <v>0</v>
      </c>
      <c r="AH218" s="18">
        <f t="shared" si="140"/>
        <v>0</v>
      </c>
      <c r="AI218" s="18">
        <f t="shared" si="141"/>
        <v>0</v>
      </c>
      <c r="AJ218" s="18">
        <f t="shared" si="142"/>
        <v>0</v>
      </c>
      <c r="AK218" s="18">
        <f t="shared" si="143"/>
        <v>0</v>
      </c>
      <c r="AL218" s="18">
        <f t="shared" si="144"/>
        <v>0</v>
      </c>
      <c r="AM218" s="18">
        <f t="shared" si="145"/>
        <v>0</v>
      </c>
      <c r="AN218" s="18">
        <f t="shared" si="146"/>
        <v>0</v>
      </c>
      <c r="AO218" s="18">
        <f t="shared" si="147"/>
        <v>0</v>
      </c>
      <c r="AP218" s="18">
        <f t="shared" si="148"/>
        <v>0</v>
      </c>
      <c r="AQ218" s="18">
        <f t="shared" si="149"/>
        <v>0</v>
      </c>
      <c r="AR218" s="18">
        <f t="shared" si="150"/>
        <v>0</v>
      </c>
      <c r="AS218" s="18">
        <f t="shared" si="151"/>
        <v>0</v>
      </c>
      <c r="AT218" s="18">
        <f t="shared" si="152"/>
        <v>0</v>
      </c>
      <c r="AU218" s="18">
        <f t="shared" si="153"/>
        <v>0</v>
      </c>
      <c r="AV218" s="18">
        <f t="shared" si="154"/>
        <v>0</v>
      </c>
      <c r="AW218" s="18">
        <f t="shared" si="155"/>
        <v>0</v>
      </c>
      <c r="AX218" s="18">
        <f t="shared" si="156"/>
        <v>0</v>
      </c>
      <c r="AY218" s="18">
        <f t="shared" si="157"/>
        <v>0</v>
      </c>
      <c r="AZ218" s="18">
        <f t="shared" si="158"/>
        <v>0</v>
      </c>
      <c r="BA218" s="18" t="str">
        <f t="shared" si="159"/>
        <v/>
      </c>
    </row>
    <row r="219" spans="1:53" ht="16">
      <c r="A219" s="8">
        <v>214</v>
      </c>
      <c r="B219" s="1" t="s">
        <v>20</v>
      </c>
      <c r="C219">
        <f t="shared" si="161"/>
        <v>0</v>
      </c>
      <c r="D219">
        <f t="shared" si="160"/>
        <v>0</v>
      </c>
      <c r="E219">
        <f t="shared" si="160"/>
        <v>0</v>
      </c>
      <c r="F219">
        <f t="shared" si="160"/>
        <v>0</v>
      </c>
      <c r="G219">
        <f t="shared" si="160"/>
        <v>1</v>
      </c>
      <c r="H219">
        <f t="shared" si="160"/>
        <v>0</v>
      </c>
      <c r="I219">
        <f t="shared" si="160"/>
        <v>0</v>
      </c>
      <c r="J219">
        <f t="shared" si="160"/>
        <v>0</v>
      </c>
      <c r="K219">
        <f t="shared" si="160"/>
        <v>0</v>
      </c>
      <c r="L219">
        <f t="shared" si="160"/>
        <v>0</v>
      </c>
      <c r="M219">
        <f t="shared" si="160"/>
        <v>0</v>
      </c>
      <c r="N219">
        <f t="shared" si="160"/>
        <v>0</v>
      </c>
      <c r="O219" s="21">
        <f t="shared" si="124"/>
        <v>0</v>
      </c>
      <c r="P219" s="22" t="str">
        <f t="shared" si="121"/>
        <v/>
      </c>
      <c r="Q219">
        <f t="shared" si="126"/>
        <v>0</v>
      </c>
      <c r="R219">
        <f t="shared" si="127"/>
        <v>0</v>
      </c>
      <c r="S219">
        <f t="shared" si="127"/>
        <v>0</v>
      </c>
      <c r="T219">
        <f t="shared" si="128"/>
        <v>0</v>
      </c>
      <c r="U219" s="21">
        <f t="shared" si="125"/>
        <v>0</v>
      </c>
      <c r="V219" s="36" t="s">
        <v>43</v>
      </c>
      <c r="W219">
        <f t="shared" si="129"/>
        <v>1</v>
      </c>
      <c r="X219">
        <f t="shared" si="130"/>
        <v>0</v>
      </c>
      <c r="Y219" s="21">
        <f t="shared" si="131"/>
        <v>0</v>
      </c>
      <c r="Z219" s="18">
        <f t="shared" si="132"/>
        <v>0</v>
      </c>
      <c r="AA219" s="18">
        <f t="shared" si="133"/>
        <v>0</v>
      </c>
      <c r="AB219" s="18">
        <f t="shared" si="134"/>
        <v>0</v>
      </c>
      <c r="AC219" s="18">
        <f t="shared" si="135"/>
        <v>0</v>
      </c>
      <c r="AD219" s="18">
        <f t="shared" si="136"/>
        <v>0</v>
      </c>
      <c r="AE219" s="18">
        <f t="shared" si="137"/>
        <v>1</v>
      </c>
      <c r="AF219" s="18">
        <f t="shared" si="138"/>
        <v>0</v>
      </c>
      <c r="AG219" s="18">
        <f t="shared" si="139"/>
        <v>0</v>
      </c>
      <c r="AH219" s="18">
        <f t="shared" si="140"/>
        <v>0</v>
      </c>
      <c r="AI219" s="18">
        <f t="shared" si="141"/>
        <v>0</v>
      </c>
      <c r="AJ219" s="18">
        <f t="shared" si="142"/>
        <v>0</v>
      </c>
      <c r="AK219" s="18">
        <f t="shared" si="143"/>
        <v>0</v>
      </c>
      <c r="AL219" s="18">
        <f t="shared" si="144"/>
        <v>0</v>
      </c>
      <c r="AM219" s="18">
        <f t="shared" si="145"/>
        <v>0</v>
      </c>
      <c r="AN219" s="18">
        <f t="shared" si="146"/>
        <v>0</v>
      </c>
      <c r="AO219" s="18">
        <f t="shared" si="147"/>
        <v>0</v>
      </c>
      <c r="AP219" s="18">
        <f t="shared" si="148"/>
        <v>0</v>
      </c>
      <c r="AQ219" s="18">
        <f t="shared" si="149"/>
        <v>0</v>
      </c>
      <c r="AR219" s="18">
        <f t="shared" si="150"/>
        <v>0</v>
      </c>
      <c r="AS219" s="18">
        <f t="shared" si="151"/>
        <v>0</v>
      </c>
      <c r="AT219" s="18">
        <f t="shared" si="152"/>
        <v>0</v>
      </c>
      <c r="AU219" s="18">
        <f t="shared" si="153"/>
        <v>0</v>
      </c>
      <c r="AV219" s="18">
        <f t="shared" si="154"/>
        <v>0</v>
      </c>
      <c r="AW219" s="18">
        <f t="shared" si="155"/>
        <v>0</v>
      </c>
      <c r="AX219" s="18">
        <f t="shared" si="156"/>
        <v>0</v>
      </c>
      <c r="AY219" s="18">
        <f t="shared" si="157"/>
        <v>0</v>
      </c>
      <c r="AZ219" s="18">
        <f t="shared" si="158"/>
        <v>0</v>
      </c>
      <c r="BA219" s="18" t="str">
        <f t="shared" si="159"/>
        <v/>
      </c>
    </row>
    <row r="220" spans="1:53" ht="16">
      <c r="A220" s="8">
        <v>215</v>
      </c>
      <c r="B220" s="1" t="s">
        <v>120</v>
      </c>
      <c r="C220">
        <f t="shared" si="161"/>
        <v>0</v>
      </c>
      <c r="D220">
        <f t="shared" si="160"/>
        <v>0</v>
      </c>
      <c r="E220">
        <f t="shared" si="160"/>
        <v>0</v>
      </c>
      <c r="F220">
        <f t="shared" si="160"/>
        <v>0</v>
      </c>
      <c r="G220">
        <f t="shared" si="160"/>
        <v>0</v>
      </c>
      <c r="H220">
        <f t="shared" si="160"/>
        <v>1</v>
      </c>
      <c r="I220">
        <f t="shared" si="160"/>
        <v>0</v>
      </c>
      <c r="J220">
        <f t="shared" si="160"/>
        <v>0</v>
      </c>
      <c r="K220">
        <f t="shared" si="160"/>
        <v>0</v>
      </c>
      <c r="L220">
        <f t="shared" si="160"/>
        <v>0</v>
      </c>
      <c r="M220">
        <f t="shared" si="160"/>
        <v>0</v>
      </c>
      <c r="N220">
        <f t="shared" si="160"/>
        <v>0</v>
      </c>
      <c r="O220" s="21">
        <f t="shared" si="124"/>
        <v>0</v>
      </c>
      <c r="P220" s="22" t="str">
        <f t="shared" si="121"/>
        <v/>
      </c>
      <c r="Q220">
        <f t="shared" si="126"/>
        <v>0</v>
      </c>
      <c r="R220">
        <f t="shared" si="127"/>
        <v>0</v>
      </c>
      <c r="S220">
        <f t="shared" si="127"/>
        <v>0</v>
      </c>
      <c r="T220">
        <f t="shared" si="128"/>
        <v>0</v>
      </c>
      <c r="U220" s="21">
        <f t="shared" si="125"/>
        <v>0</v>
      </c>
      <c r="V220" s="36" t="s">
        <v>24</v>
      </c>
      <c r="W220">
        <f t="shared" si="129"/>
        <v>0</v>
      </c>
      <c r="X220">
        <f t="shared" si="130"/>
        <v>1</v>
      </c>
      <c r="Y220" s="21">
        <f t="shared" si="131"/>
        <v>0</v>
      </c>
      <c r="Z220" s="18">
        <f t="shared" si="132"/>
        <v>0</v>
      </c>
      <c r="AA220" s="18">
        <f t="shared" si="133"/>
        <v>0</v>
      </c>
      <c r="AB220" s="18">
        <f t="shared" si="134"/>
        <v>0</v>
      </c>
      <c r="AC220" s="18">
        <f t="shared" si="135"/>
        <v>0</v>
      </c>
      <c r="AD220" s="18">
        <f t="shared" si="136"/>
        <v>0</v>
      </c>
      <c r="AE220" s="18">
        <f t="shared" si="137"/>
        <v>0</v>
      </c>
      <c r="AF220" s="18">
        <f t="shared" si="138"/>
        <v>0</v>
      </c>
      <c r="AG220" s="18">
        <f t="shared" si="139"/>
        <v>0</v>
      </c>
      <c r="AH220" s="18">
        <f t="shared" si="140"/>
        <v>1</v>
      </c>
      <c r="AI220" s="18">
        <f t="shared" si="141"/>
        <v>0</v>
      </c>
      <c r="AJ220" s="18">
        <f t="shared" si="142"/>
        <v>0</v>
      </c>
      <c r="AK220" s="18">
        <f t="shared" si="143"/>
        <v>0</v>
      </c>
      <c r="AL220" s="18">
        <f t="shared" si="144"/>
        <v>0</v>
      </c>
      <c r="AM220" s="18">
        <f t="shared" si="145"/>
        <v>0</v>
      </c>
      <c r="AN220" s="18">
        <f t="shared" si="146"/>
        <v>0</v>
      </c>
      <c r="AO220" s="18">
        <f t="shared" si="147"/>
        <v>0</v>
      </c>
      <c r="AP220" s="18">
        <f t="shared" si="148"/>
        <v>0</v>
      </c>
      <c r="AQ220" s="18">
        <f t="shared" si="149"/>
        <v>0</v>
      </c>
      <c r="AR220" s="18">
        <f t="shared" si="150"/>
        <v>0</v>
      </c>
      <c r="AS220" s="18">
        <f t="shared" si="151"/>
        <v>0</v>
      </c>
      <c r="AT220" s="18">
        <f t="shared" si="152"/>
        <v>0</v>
      </c>
      <c r="AU220" s="18">
        <f t="shared" si="153"/>
        <v>0</v>
      </c>
      <c r="AV220" s="18">
        <f t="shared" si="154"/>
        <v>0</v>
      </c>
      <c r="AW220" s="18">
        <f t="shared" si="155"/>
        <v>0</v>
      </c>
      <c r="AX220" s="18">
        <f t="shared" si="156"/>
        <v>0</v>
      </c>
      <c r="AY220" s="18">
        <f t="shared" si="157"/>
        <v>0</v>
      </c>
      <c r="AZ220" s="18">
        <f t="shared" si="158"/>
        <v>0</v>
      </c>
      <c r="BA220" s="18" t="str">
        <f t="shared" si="159"/>
        <v/>
      </c>
    </row>
    <row r="221" spans="1:53" ht="16">
      <c r="A221" s="8">
        <v>216</v>
      </c>
      <c r="B221" s="1" t="s">
        <v>60</v>
      </c>
      <c r="C221">
        <f t="shared" si="161"/>
        <v>0</v>
      </c>
      <c r="D221">
        <f t="shared" si="160"/>
        <v>0</v>
      </c>
      <c r="E221">
        <f t="shared" si="160"/>
        <v>0</v>
      </c>
      <c r="F221">
        <f t="shared" si="160"/>
        <v>0</v>
      </c>
      <c r="G221">
        <f t="shared" si="160"/>
        <v>0</v>
      </c>
      <c r="H221">
        <f t="shared" si="160"/>
        <v>0</v>
      </c>
      <c r="I221">
        <f t="shared" si="160"/>
        <v>0</v>
      </c>
      <c r="J221">
        <f t="shared" si="160"/>
        <v>0</v>
      </c>
      <c r="K221">
        <f t="shared" si="160"/>
        <v>0</v>
      </c>
      <c r="L221">
        <f t="shared" si="160"/>
        <v>0</v>
      </c>
      <c r="M221">
        <f t="shared" si="160"/>
        <v>1</v>
      </c>
      <c r="N221">
        <f t="shared" si="160"/>
        <v>0</v>
      </c>
      <c r="O221" s="21">
        <f t="shared" si="124"/>
        <v>0</v>
      </c>
      <c r="P221" s="22" t="str">
        <f t="shared" si="121"/>
        <v/>
      </c>
      <c r="Q221">
        <f t="shared" si="126"/>
        <v>0</v>
      </c>
      <c r="R221">
        <f t="shared" si="127"/>
        <v>0</v>
      </c>
      <c r="S221">
        <f t="shared" si="127"/>
        <v>0</v>
      </c>
      <c r="T221">
        <f t="shared" si="128"/>
        <v>0</v>
      </c>
      <c r="U221" s="21">
        <f t="shared" si="125"/>
        <v>0</v>
      </c>
      <c r="V221" s="36" t="s">
        <v>24</v>
      </c>
      <c r="W221">
        <f t="shared" si="129"/>
        <v>0</v>
      </c>
      <c r="X221">
        <f t="shared" si="130"/>
        <v>1</v>
      </c>
      <c r="Y221" s="21">
        <f t="shared" si="131"/>
        <v>0</v>
      </c>
      <c r="Z221" s="18">
        <f t="shared" si="132"/>
        <v>0</v>
      </c>
      <c r="AA221" s="18">
        <f t="shared" si="133"/>
        <v>0</v>
      </c>
      <c r="AB221" s="18">
        <f t="shared" si="134"/>
        <v>0</v>
      </c>
      <c r="AC221" s="18">
        <f t="shared" si="135"/>
        <v>0</v>
      </c>
      <c r="AD221" s="18">
        <f t="shared" si="136"/>
        <v>0</v>
      </c>
      <c r="AE221" s="18">
        <f t="shared" si="137"/>
        <v>0</v>
      </c>
      <c r="AF221" s="18">
        <f t="shared" si="138"/>
        <v>0</v>
      </c>
      <c r="AG221" s="18">
        <f t="shared" si="139"/>
        <v>0</v>
      </c>
      <c r="AH221" s="18">
        <f t="shared" si="140"/>
        <v>0</v>
      </c>
      <c r="AI221" s="18">
        <f t="shared" si="141"/>
        <v>0</v>
      </c>
      <c r="AJ221" s="18">
        <f t="shared" si="142"/>
        <v>0</v>
      </c>
      <c r="AK221" s="18">
        <f t="shared" si="143"/>
        <v>0</v>
      </c>
      <c r="AL221" s="18">
        <f t="shared" si="144"/>
        <v>0</v>
      </c>
      <c r="AM221" s="18">
        <f t="shared" si="145"/>
        <v>0</v>
      </c>
      <c r="AN221" s="18">
        <f t="shared" si="146"/>
        <v>0</v>
      </c>
      <c r="AO221" s="18">
        <f t="shared" si="147"/>
        <v>0</v>
      </c>
      <c r="AP221" s="18">
        <f t="shared" si="148"/>
        <v>0</v>
      </c>
      <c r="AQ221" s="18">
        <f t="shared" si="149"/>
        <v>0</v>
      </c>
      <c r="AR221" s="18">
        <f t="shared" si="150"/>
        <v>1</v>
      </c>
      <c r="AS221" s="18">
        <f t="shared" si="151"/>
        <v>0</v>
      </c>
      <c r="AT221" s="18">
        <f t="shared" si="152"/>
        <v>0</v>
      </c>
      <c r="AU221" s="18">
        <f t="shared" si="153"/>
        <v>0</v>
      </c>
      <c r="AV221" s="18">
        <f t="shared" si="154"/>
        <v>0</v>
      </c>
      <c r="AW221" s="18">
        <f t="shared" si="155"/>
        <v>0</v>
      </c>
      <c r="AX221" s="18">
        <f t="shared" si="156"/>
        <v>0</v>
      </c>
      <c r="AY221" s="18">
        <f t="shared" si="157"/>
        <v>0</v>
      </c>
      <c r="AZ221" s="18">
        <f t="shared" si="158"/>
        <v>0</v>
      </c>
      <c r="BA221" s="18" t="str">
        <f t="shared" si="159"/>
        <v/>
      </c>
    </row>
    <row r="222" spans="1:53" ht="16">
      <c r="A222" s="8">
        <v>217</v>
      </c>
      <c r="B222" s="1" t="s">
        <v>120</v>
      </c>
      <c r="C222">
        <f t="shared" si="161"/>
        <v>0</v>
      </c>
      <c r="D222">
        <f t="shared" si="160"/>
        <v>0</v>
      </c>
      <c r="E222">
        <f t="shared" si="160"/>
        <v>0</v>
      </c>
      <c r="F222">
        <f t="shared" si="160"/>
        <v>0</v>
      </c>
      <c r="G222">
        <f t="shared" si="160"/>
        <v>0</v>
      </c>
      <c r="H222">
        <f t="shared" si="160"/>
        <v>1</v>
      </c>
      <c r="I222">
        <f t="shared" si="160"/>
        <v>0</v>
      </c>
      <c r="J222">
        <f t="shared" si="160"/>
        <v>0</v>
      </c>
      <c r="K222">
        <f t="shared" si="160"/>
        <v>0</v>
      </c>
      <c r="L222">
        <f t="shared" si="160"/>
        <v>0</v>
      </c>
      <c r="M222">
        <f t="shared" si="160"/>
        <v>0</v>
      </c>
      <c r="N222">
        <f t="shared" si="160"/>
        <v>0</v>
      </c>
      <c r="O222" s="21">
        <f t="shared" si="124"/>
        <v>0</v>
      </c>
      <c r="P222" s="22" t="str">
        <f t="shared" si="121"/>
        <v/>
      </c>
      <c r="Q222">
        <f t="shared" si="126"/>
        <v>0</v>
      </c>
      <c r="R222">
        <f t="shared" si="127"/>
        <v>0</v>
      </c>
      <c r="S222">
        <f t="shared" si="127"/>
        <v>0</v>
      </c>
      <c r="T222">
        <f t="shared" si="128"/>
        <v>0</v>
      </c>
      <c r="U222" s="21">
        <f t="shared" si="125"/>
        <v>0</v>
      </c>
      <c r="V222" s="36" t="s">
        <v>43</v>
      </c>
      <c r="W222">
        <f t="shared" si="129"/>
        <v>1</v>
      </c>
      <c r="X222">
        <f t="shared" si="130"/>
        <v>0</v>
      </c>
      <c r="Y222" s="21">
        <f t="shared" si="131"/>
        <v>0</v>
      </c>
      <c r="Z222" s="18">
        <f t="shared" si="132"/>
        <v>0</v>
      </c>
      <c r="AA222" s="18">
        <f t="shared" si="133"/>
        <v>0</v>
      </c>
      <c r="AB222" s="18">
        <f t="shared" si="134"/>
        <v>0</v>
      </c>
      <c r="AC222" s="18">
        <f t="shared" si="135"/>
        <v>0</v>
      </c>
      <c r="AD222" s="18">
        <f t="shared" si="136"/>
        <v>0</v>
      </c>
      <c r="AE222" s="18">
        <f t="shared" si="137"/>
        <v>0</v>
      </c>
      <c r="AF222" s="18">
        <f t="shared" si="138"/>
        <v>0</v>
      </c>
      <c r="AG222" s="18">
        <f t="shared" si="139"/>
        <v>1</v>
      </c>
      <c r="AH222" s="18">
        <f t="shared" si="140"/>
        <v>0</v>
      </c>
      <c r="AI222" s="18">
        <f t="shared" si="141"/>
        <v>0</v>
      </c>
      <c r="AJ222" s="18">
        <f t="shared" si="142"/>
        <v>0</v>
      </c>
      <c r="AK222" s="18">
        <f t="shared" si="143"/>
        <v>0</v>
      </c>
      <c r="AL222" s="18">
        <f t="shared" si="144"/>
        <v>0</v>
      </c>
      <c r="AM222" s="18">
        <f t="shared" si="145"/>
        <v>0</v>
      </c>
      <c r="AN222" s="18">
        <f t="shared" si="146"/>
        <v>0</v>
      </c>
      <c r="AO222" s="18">
        <f t="shared" si="147"/>
        <v>0</v>
      </c>
      <c r="AP222" s="18">
        <f t="shared" si="148"/>
        <v>0</v>
      </c>
      <c r="AQ222" s="18">
        <f t="shared" si="149"/>
        <v>0</v>
      </c>
      <c r="AR222" s="18">
        <f t="shared" si="150"/>
        <v>0</v>
      </c>
      <c r="AS222" s="18">
        <f t="shared" si="151"/>
        <v>0</v>
      </c>
      <c r="AT222" s="18">
        <f t="shared" si="152"/>
        <v>0</v>
      </c>
      <c r="AU222" s="18">
        <f t="shared" si="153"/>
        <v>0</v>
      </c>
      <c r="AV222" s="18">
        <f t="shared" si="154"/>
        <v>0</v>
      </c>
      <c r="AW222" s="18">
        <f t="shared" si="155"/>
        <v>0</v>
      </c>
      <c r="AX222" s="18">
        <f t="shared" si="156"/>
        <v>0</v>
      </c>
      <c r="AY222" s="18">
        <f t="shared" si="157"/>
        <v>0</v>
      </c>
      <c r="AZ222" s="18">
        <f t="shared" si="158"/>
        <v>0</v>
      </c>
      <c r="BA222" s="18" t="str">
        <f t="shared" si="159"/>
        <v/>
      </c>
    </row>
    <row r="223" spans="1:53" ht="16">
      <c r="A223" s="8">
        <v>218</v>
      </c>
      <c r="B223" s="1" t="s">
        <v>246</v>
      </c>
      <c r="C223">
        <f t="shared" si="161"/>
        <v>0</v>
      </c>
      <c r="D223">
        <f t="shared" si="160"/>
        <v>0</v>
      </c>
      <c r="E223">
        <f t="shared" si="160"/>
        <v>0</v>
      </c>
      <c r="F223">
        <f t="shared" si="160"/>
        <v>0</v>
      </c>
      <c r="G223">
        <f t="shared" si="160"/>
        <v>0</v>
      </c>
      <c r="H223">
        <f t="shared" si="160"/>
        <v>0</v>
      </c>
      <c r="I223">
        <f t="shared" si="160"/>
        <v>0</v>
      </c>
      <c r="J223">
        <f t="shared" si="160"/>
        <v>0</v>
      </c>
      <c r="K223">
        <f t="shared" si="160"/>
        <v>0</v>
      </c>
      <c r="L223">
        <f t="shared" si="160"/>
        <v>0</v>
      </c>
      <c r="M223">
        <f t="shared" si="160"/>
        <v>0</v>
      </c>
      <c r="N223">
        <f t="shared" si="160"/>
        <v>0</v>
      </c>
      <c r="O223" s="21">
        <f t="shared" si="124"/>
        <v>1</v>
      </c>
      <c r="P223" s="22" t="str">
        <f t="shared" ref="P223:P279" si="162">IF(O223=1,B223,"")</f>
        <v>charities</v>
      </c>
      <c r="Q223">
        <f t="shared" si="126"/>
        <v>0</v>
      </c>
      <c r="R223">
        <f t="shared" si="127"/>
        <v>0</v>
      </c>
      <c r="S223">
        <f t="shared" si="127"/>
        <v>0</v>
      </c>
      <c r="T223">
        <f t="shared" si="128"/>
        <v>0</v>
      </c>
      <c r="U223" s="21">
        <f t="shared" si="125"/>
        <v>1</v>
      </c>
      <c r="V223" s="36" t="s">
        <v>69</v>
      </c>
      <c r="W223">
        <f t="shared" si="129"/>
        <v>1</v>
      </c>
      <c r="X223">
        <f t="shared" si="130"/>
        <v>0</v>
      </c>
      <c r="Y223" s="21">
        <f t="shared" si="131"/>
        <v>0</v>
      </c>
      <c r="Z223" s="18">
        <f t="shared" si="132"/>
        <v>0</v>
      </c>
      <c r="AA223" s="18">
        <f t="shared" si="133"/>
        <v>0</v>
      </c>
      <c r="AB223" s="18">
        <f t="shared" si="134"/>
        <v>0</v>
      </c>
      <c r="AC223" s="18">
        <f t="shared" si="135"/>
        <v>0</v>
      </c>
      <c r="AD223" s="18">
        <f t="shared" si="136"/>
        <v>0</v>
      </c>
      <c r="AE223" s="18">
        <f t="shared" si="137"/>
        <v>0</v>
      </c>
      <c r="AF223" s="18">
        <f t="shared" si="138"/>
        <v>0</v>
      </c>
      <c r="AG223" s="18">
        <f t="shared" si="139"/>
        <v>0</v>
      </c>
      <c r="AH223" s="18">
        <f t="shared" si="140"/>
        <v>0</v>
      </c>
      <c r="AI223" s="18">
        <f t="shared" si="141"/>
        <v>0</v>
      </c>
      <c r="AJ223" s="18">
        <f t="shared" si="142"/>
        <v>0</v>
      </c>
      <c r="AK223" s="18">
        <f t="shared" si="143"/>
        <v>0</v>
      </c>
      <c r="AL223" s="18">
        <f t="shared" si="144"/>
        <v>0</v>
      </c>
      <c r="AM223" s="18">
        <f t="shared" si="145"/>
        <v>0</v>
      </c>
      <c r="AN223" s="18">
        <f t="shared" si="146"/>
        <v>0</v>
      </c>
      <c r="AO223" s="18">
        <f t="shared" si="147"/>
        <v>0</v>
      </c>
      <c r="AP223" s="18">
        <f t="shared" si="148"/>
        <v>0</v>
      </c>
      <c r="AQ223" s="18">
        <f t="shared" si="149"/>
        <v>0</v>
      </c>
      <c r="AR223" s="18">
        <f t="shared" si="150"/>
        <v>0</v>
      </c>
      <c r="AS223" s="18">
        <f t="shared" si="151"/>
        <v>0</v>
      </c>
      <c r="AT223" s="18">
        <f t="shared" si="152"/>
        <v>0</v>
      </c>
      <c r="AU223" s="18">
        <f t="shared" si="153"/>
        <v>0</v>
      </c>
      <c r="AV223" s="18">
        <f t="shared" si="154"/>
        <v>0</v>
      </c>
      <c r="AW223" s="18">
        <f t="shared" si="155"/>
        <v>0</v>
      </c>
      <c r="AX223" s="18">
        <f t="shared" si="156"/>
        <v>0</v>
      </c>
      <c r="AY223" s="18">
        <f t="shared" si="157"/>
        <v>0</v>
      </c>
      <c r="AZ223" s="18">
        <f t="shared" si="158"/>
        <v>0</v>
      </c>
      <c r="BA223" s="18" t="str">
        <f t="shared" si="159"/>
        <v/>
      </c>
    </row>
    <row r="224" spans="1:53" ht="16">
      <c r="A224" s="8">
        <v>219</v>
      </c>
      <c r="B224" s="1" t="s">
        <v>120</v>
      </c>
      <c r="C224">
        <f t="shared" si="161"/>
        <v>0</v>
      </c>
      <c r="D224">
        <f t="shared" si="160"/>
        <v>0</v>
      </c>
      <c r="E224">
        <f t="shared" si="160"/>
        <v>0</v>
      </c>
      <c r="F224">
        <f t="shared" si="160"/>
        <v>0</v>
      </c>
      <c r="G224">
        <f t="shared" si="160"/>
        <v>0</v>
      </c>
      <c r="H224">
        <f t="shared" si="160"/>
        <v>1</v>
      </c>
      <c r="I224">
        <f t="shared" si="160"/>
        <v>0</v>
      </c>
      <c r="J224">
        <f t="shared" si="160"/>
        <v>0</v>
      </c>
      <c r="K224">
        <f t="shared" si="160"/>
        <v>0</v>
      </c>
      <c r="L224">
        <f t="shared" si="160"/>
        <v>0</v>
      </c>
      <c r="M224">
        <f t="shared" si="160"/>
        <v>0</v>
      </c>
      <c r="N224">
        <f t="shared" si="160"/>
        <v>0</v>
      </c>
      <c r="O224" s="21">
        <f t="shared" si="124"/>
        <v>0</v>
      </c>
      <c r="P224" s="22" t="str">
        <f t="shared" si="162"/>
        <v/>
      </c>
      <c r="Q224">
        <f t="shared" si="126"/>
        <v>0</v>
      </c>
      <c r="R224">
        <f t="shared" si="127"/>
        <v>0</v>
      </c>
      <c r="S224">
        <f t="shared" si="127"/>
        <v>0</v>
      </c>
      <c r="T224">
        <f t="shared" si="128"/>
        <v>0</v>
      </c>
      <c r="U224" s="21">
        <f t="shared" si="125"/>
        <v>0</v>
      </c>
      <c r="V224" s="36" t="s">
        <v>108</v>
      </c>
      <c r="W224">
        <f t="shared" si="129"/>
        <v>1</v>
      </c>
      <c r="X224">
        <f t="shared" si="130"/>
        <v>0</v>
      </c>
      <c r="Y224" s="21">
        <f t="shared" si="131"/>
        <v>0</v>
      </c>
      <c r="Z224" s="18">
        <f t="shared" si="132"/>
        <v>0</v>
      </c>
      <c r="AA224" s="18">
        <f t="shared" si="133"/>
        <v>0</v>
      </c>
      <c r="AB224" s="18">
        <f t="shared" si="134"/>
        <v>0</v>
      </c>
      <c r="AC224" s="18">
        <f t="shared" si="135"/>
        <v>0</v>
      </c>
      <c r="AD224" s="18">
        <f t="shared" si="136"/>
        <v>0</v>
      </c>
      <c r="AE224" s="18">
        <f t="shared" si="137"/>
        <v>0</v>
      </c>
      <c r="AF224" s="18">
        <f t="shared" si="138"/>
        <v>0</v>
      </c>
      <c r="AG224" s="18">
        <f t="shared" si="139"/>
        <v>1</v>
      </c>
      <c r="AH224" s="18">
        <f t="shared" si="140"/>
        <v>0</v>
      </c>
      <c r="AI224" s="18">
        <f t="shared" si="141"/>
        <v>0</v>
      </c>
      <c r="AJ224" s="18">
        <f t="shared" si="142"/>
        <v>0</v>
      </c>
      <c r="AK224" s="18">
        <f t="shared" si="143"/>
        <v>0</v>
      </c>
      <c r="AL224" s="18">
        <f t="shared" si="144"/>
        <v>0</v>
      </c>
      <c r="AM224" s="18">
        <f t="shared" si="145"/>
        <v>0</v>
      </c>
      <c r="AN224" s="18">
        <f t="shared" si="146"/>
        <v>0</v>
      </c>
      <c r="AO224" s="18">
        <f t="shared" si="147"/>
        <v>0</v>
      </c>
      <c r="AP224" s="18">
        <f t="shared" si="148"/>
        <v>0</v>
      </c>
      <c r="AQ224" s="18">
        <f t="shared" si="149"/>
        <v>0</v>
      </c>
      <c r="AR224" s="18">
        <f t="shared" si="150"/>
        <v>0</v>
      </c>
      <c r="AS224" s="18">
        <f t="shared" si="151"/>
        <v>0</v>
      </c>
      <c r="AT224" s="18">
        <f t="shared" si="152"/>
        <v>0</v>
      </c>
      <c r="AU224" s="18">
        <f t="shared" si="153"/>
        <v>0</v>
      </c>
      <c r="AV224" s="18">
        <f t="shared" si="154"/>
        <v>0</v>
      </c>
      <c r="AW224" s="18">
        <f t="shared" si="155"/>
        <v>0</v>
      </c>
      <c r="AX224" s="18">
        <f t="shared" si="156"/>
        <v>0</v>
      </c>
      <c r="AY224" s="18">
        <f t="shared" si="157"/>
        <v>0</v>
      </c>
      <c r="AZ224" s="18">
        <f t="shared" si="158"/>
        <v>0</v>
      </c>
      <c r="BA224" s="18" t="str">
        <f t="shared" si="159"/>
        <v/>
      </c>
    </row>
    <row r="225" spans="1:53" ht="16">
      <c r="A225" s="8">
        <v>220</v>
      </c>
      <c r="B225" s="1" t="s">
        <v>20</v>
      </c>
      <c r="C225">
        <f t="shared" si="161"/>
        <v>0</v>
      </c>
      <c r="D225">
        <f t="shared" si="160"/>
        <v>0</v>
      </c>
      <c r="E225">
        <f t="shared" si="160"/>
        <v>0</v>
      </c>
      <c r="F225">
        <f t="shared" si="160"/>
        <v>0</v>
      </c>
      <c r="G225">
        <f t="shared" si="160"/>
        <v>1</v>
      </c>
      <c r="H225">
        <f t="shared" si="160"/>
        <v>0</v>
      </c>
      <c r="I225">
        <f t="shared" si="160"/>
        <v>0</v>
      </c>
      <c r="J225">
        <f t="shared" si="160"/>
        <v>0</v>
      </c>
      <c r="K225">
        <f t="shared" si="160"/>
        <v>0</v>
      </c>
      <c r="L225">
        <f t="shared" si="160"/>
        <v>0</v>
      </c>
      <c r="M225">
        <f t="shared" si="160"/>
        <v>0</v>
      </c>
      <c r="N225">
        <f t="shared" si="160"/>
        <v>0</v>
      </c>
      <c r="O225" s="21">
        <f t="shared" si="124"/>
        <v>0</v>
      </c>
      <c r="P225" s="22" t="str">
        <f t="shared" si="162"/>
        <v/>
      </c>
      <c r="Q225">
        <f t="shared" si="126"/>
        <v>0</v>
      </c>
      <c r="R225">
        <f t="shared" si="127"/>
        <v>0</v>
      </c>
      <c r="S225">
        <f t="shared" si="127"/>
        <v>0</v>
      </c>
      <c r="T225">
        <f t="shared" si="128"/>
        <v>0</v>
      </c>
      <c r="U225" s="21">
        <f t="shared" si="125"/>
        <v>0</v>
      </c>
      <c r="V225" s="36" t="s">
        <v>108</v>
      </c>
      <c r="W225">
        <f t="shared" si="129"/>
        <v>1</v>
      </c>
      <c r="X225">
        <f t="shared" si="130"/>
        <v>0</v>
      </c>
      <c r="Y225" s="21">
        <f t="shared" si="131"/>
        <v>0</v>
      </c>
      <c r="Z225" s="18">
        <f t="shared" si="132"/>
        <v>0</v>
      </c>
      <c r="AA225" s="18">
        <f t="shared" si="133"/>
        <v>0</v>
      </c>
      <c r="AB225" s="18">
        <f t="shared" si="134"/>
        <v>0</v>
      </c>
      <c r="AC225" s="18">
        <f t="shared" si="135"/>
        <v>0</v>
      </c>
      <c r="AD225" s="18">
        <f t="shared" si="136"/>
        <v>0</v>
      </c>
      <c r="AE225" s="18">
        <f t="shared" si="137"/>
        <v>1</v>
      </c>
      <c r="AF225" s="18">
        <f t="shared" si="138"/>
        <v>0</v>
      </c>
      <c r="AG225" s="18">
        <f t="shared" si="139"/>
        <v>0</v>
      </c>
      <c r="AH225" s="18">
        <f t="shared" si="140"/>
        <v>0</v>
      </c>
      <c r="AI225" s="18">
        <f t="shared" si="141"/>
        <v>0</v>
      </c>
      <c r="AJ225" s="18">
        <f t="shared" si="142"/>
        <v>0</v>
      </c>
      <c r="AK225" s="18">
        <f t="shared" si="143"/>
        <v>0</v>
      </c>
      <c r="AL225" s="18">
        <f t="shared" si="144"/>
        <v>0</v>
      </c>
      <c r="AM225" s="18">
        <f t="shared" si="145"/>
        <v>0</v>
      </c>
      <c r="AN225" s="18">
        <f t="shared" si="146"/>
        <v>0</v>
      </c>
      <c r="AO225" s="18">
        <f t="shared" si="147"/>
        <v>0</v>
      </c>
      <c r="AP225" s="18">
        <f t="shared" si="148"/>
        <v>0</v>
      </c>
      <c r="AQ225" s="18">
        <f t="shared" si="149"/>
        <v>0</v>
      </c>
      <c r="AR225" s="18">
        <f t="shared" si="150"/>
        <v>0</v>
      </c>
      <c r="AS225" s="18">
        <f t="shared" si="151"/>
        <v>0</v>
      </c>
      <c r="AT225" s="18">
        <f t="shared" si="152"/>
        <v>0</v>
      </c>
      <c r="AU225" s="18">
        <f t="shared" si="153"/>
        <v>0</v>
      </c>
      <c r="AV225" s="18">
        <f t="shared" si="154"/>
        <v>0</v>
      </c>
      <c r="AW225" s="18">
        <f t="shared" si="155"/>
        <v>0</v>
      </c>
      <c r="AX225" s="18">
        <f t="shared" si="156"/>
        <v>0</v>
      </c>
      <c r="AY225" s="18">
        <f t="shared" si="157"/>
        <v>0</v>
      </c>
      <c r="AZ225" s="18">
        <f t="shared" si="158"/>
        <v>0</v>
      </c>
      <c r="BA225" s="18" t="str">
        <f t="shared" si="159"/>
        <v/>
      </c>
    </row>
    <row r="226" spans="1:53" ht="16">
      <c r="A226" s="8">
        <v>221</v>
      </c>
      <c r="B226" s="1" t="s">
        <v>120</v>
      </c>
      <c r="C226">
        <f t="shared" si="161"/>
        <v>0</v>
      </c>
      <c r="D226">
        <f t="shared" si="160"/>
        <v>0</v>
      </c>
      <c r="E226">
        <f t="shared" si="160"/>
        <v>0</v>
      </c>
      <c r="F226">
        <f t="shared" si="160"/>
        <v>0</v>
      </c>
      <c r="G226">
        <f t="shared" si="160"/>
        <v>0</v>
      </c>
      <c r="H226">
        <f t="shared" si="160"/>
        <v>1</v>
      </c>
      <c r="I226">
        <f t="shared" si="160"/>
        <v>0</v>
      </c>
      <c r="J226">
        <f t="shared" si="160"/>
        <v>0</v>
      </c>
      <c r="K226">
        <f t="shared" si="160"/>
        <v>0</v>
      </c>
      <c r="L226">
        <f t="shared" si="160"/>
        <v>0</v>
      </c>
      <c r="M226">
        <f t="shared" si="160"/>
        <v>0</v>
      </c>
      <c r="N226">
        <f t="shared" si="160"/>
        <v>0</v>
      </c>
      <c r="O226" s="21">
        <f t="shared" si="124"/>
        <v>0</v>
      </c>
      <c r="P226" s="22" t="str">
        <f t="shared" si="162"/>
        <v/>
      </c>
      <c r="Q226">
        <f t="shared" si="126"/>
        <v>0</v>
      </c>
      <c r="R226">
        <f t="shared" si="127"/>
        <v>0</v>
      </c>
      <c r="S226">
        <f t="shared" si="127"/>
        <v>0</v>
      </c>
      <c r="T226">
        <f t="shared" si="128"/>
        <v>0</v>
      </c>
      <c r="U226" s="21">
        <f t="shared" si="125"/>
        <v>0</v>
      </c>
      <c r="V226" s="36" t="s">
        <v>24</v>
      </c>
      <c r="W226">
        <f t="shared" si="129"/>
        <v>0</v>
      </c>
      <c r="X226">
        <f t="shared" si="130"/>
        <v>1</v>
      </c>
      <c r="Y226" s="21">
        <f t="shared" si="131"/>
        <v>0</v>
      </c>
      <c r="Z226" s="18">
        <f t="shared" si="132"/>
        <v>0</v>
      </c>
      <c r="AA226" s="18">
        <f t="shared" si="133"/>
        <v>0</v>
      </c>
      <c r="AB226" s="18">
        <f t="shared" si="134"/>
        <v>0</v>
      </c>
      <c r="AC226" s="18">
        <f t="shared" si="135"/>
        <v>0</v>
      </c>
      <c r="AD226" s="18">
        <f t="shared" si="136"/>
        <v>0</v>
      </c>
      <c r="AE226" s="18">
        <f t="shared" si="137"/>
        <v>0</v>
      </c>
      <c r="AF226" s="18">
        <f t="shared" si="138"/>
        <v>0</v>
      </c>
      <c r="AG226" s="18">
        <f t="shared" si="139"/>
        <v>0</v>
      </c>
      <c r="AH226" s="18">
        <f t="shared" si="140"/>
        <v>1</v>
      </c>
      <c r="AI226" s="18">
        <f t="shared" si="141"/>
        <v>0</v>
      </c>
      <c r="AJ226" s="18">
        <f t="shared" si="142"/>
        <v>0</v>
      </c>
      <c r="AK226" s="18">
        <f t="shared" si="143"/>
        <v>0</v>
      </c>
      <c r="AL226" s="18">
        <f t="shared" si="144"/>
        <v>0</v>
      </c>
      <c r="AM226" s="18">
        <f t="shared" si="145"/>
        <v>0</v>
      </c>
      <c r="AN226" s="18">
        <f t="shared" si="146"/>
        <v>0</v>
      </c>
      <c r="AO226" s="18">
        <f t="shared" si="147"/>
        <v>0</v>
      </c>
      <c r="AP226" s="18">
        <f t="shared" si="148"/>
        <v>0</v>
      </c>
      <c r="AQ226" s="18">
        <f t="shared" si="149"/>
        <v>0</v>
      </c>
      <c r="AR226" s="18">
        <f t="shared" si="150"/>
        <v>0</v>
      </c>
      <c r="AS226" s="18">
        <f t="shared" si="151"/>
        <v>0</v>
      </c>
      <c r="AT226" s="18">
        <f t="shared" si="152"/>
        <v>0</v>
      </c>
      <c r="AU226" s="18">
        <f t="shared" si="153"/>
        <v>0</v>
      </c>
      <c r="AV226" s="18">
        <f t="shared" si="154"/>
        <v>0</v>
      </c>
      <c r="AW226" s="18">
        <f t="shared" si="155"/>
        <v>0</v>
      </c>
      <c r="AX226" s="18">
        <f t="shared" si="156"/>
        <v>0</v>
      </c>
      <c r="AY226" s="18">
        <f t="shared" si="157"/>
        <v>0</v>
      </c>
      <c r="AZ226" s="18">
        <f t="shared" si="158"/>
        <v>0</v>
      </c>
      <c r="BA226" s="18" t="str">
        <f t="shared" si="159"/>
        <v/>
      </c>
    </row>
    <row r="227" spans="1:53" ht="16">
      <c r="A227" s="8">
        <v>222</v>
      </c>
      <c r="B227" s="1" t="s">
        <v>41</v>
      </c>
      <c r="C227">
        <f t="shared" si="161"/>
        <v>0</v>
      </c>
      <c r="D227">
        <f t="shared" si="160"/>
        <v>1</v>
      </c>
      <c r="E227">
        <f t="shared" si="160"/>
        <v>0</v>
      </c>
      <c r="F227">
        <f t="shared" si="160"/>
        <v>0</v>
      </c>
      <c r="G227">
        <f t="shared" si="160"/>
        <v>0</v>
      </c>
      <c r="H227">
        <f t="shared" si="160"/>
        <v>0</v>
      </c>
      <c r="I227">
        <f t="shared" si="160"/>
        <v>0</v>
      </c>
      <c r="J227">
        <f t="shared" si="160"/>
        <v>0</v>
      </c>
      <c r="K227">
        <f t="shared" si="160"/>
        <v>0</v>
      </c>
      <c r="L227">
        <f t="shared" si="160"/>
        <v>0</v>
      </c>
      <c r="M227">
        <f t="shared" si="160"/>
        <v>0</v>
      </c>
      <c r="N227">
        <f t="shared" si="160"/>
        <v>0</v>
      </c>
      <c r="O227" s="21">
        <f t="shared" si="124"/>
        <v>0</v>
      </c>
      <c r="P227" s="22" t="str">
        <f t="shared" si="162"/>
        <v/>
      </c>
      <c r="Q227">
        <f t="shared" si="126"/>
        <v>0</v>
      </c>
      <c r="R227">
        <f t="shared" si="127"/>
        <v>0</v>
      </c>
      <c r="S227">
        <f t="shared" si="127"/>
        <v>0</v>
      </c>
      <c r="T227">
        <f t="shared" si="128"/>
        <v>0</v>
      </c>
      <c r="U227" s="21">
        <f t="shared" si="125"/>
        <v>0</v>
      </c>
      <c r="V227" s="36" t="s">
        <v>24</v>
      </c>
      <c r="W227">
        <f t="shared" si="129"/>
        <v>0</v>
      </c>
      <c r="X227">
        <f t="shared" si="130"/>
        <v>1</v>
      </c>
      <c r="Y227" s="21">
        <f t="shared" si="131"/>
        <v>0</v>
      </c>
      <c r="Z227" s="18">
        <f t="shared" si="132"/>
        <v>0</v>
      </c>
      <c r="AA227" s="18">
        <f t="shared" si="133"/>
        <v>0</v>
      </c>
      <c r="AB227" s="18">
        <f t="shared" si="134"/>
        <v>1</v>
      </c>
      <c r="AC227" s="18">
        <f t="shared" si="135"/>
        <v>0</v>
      </c>
      <c r="AD227" s="18">
        <f t="shared" si="136"/>
        <v>0</v>
      </c>
      <c r="AE227" s="18">
        <f t="shared" si="137"/>
        <v>0</v>
      </c>
      <c r="AF227" s="18">
        <f t="shared" si="138"/>
        <v>0</v>
      </c>
      <c r="AG227" s="18">
        <f t="shared" si="139"/>
        <v>0</v>
      </c>
      <c r="AH227" s="18">
        <f t="shared" si="140"/>
        <v>0</v>
      </c>
      <c r="AI227" s="18">
        <f t="shared" si="141"/>
        <v>0</v>
      </c>
      <c r="AJ227" s="18">
        <f t="shared" si="142"/>
        <v>0</v>
      </c>
      <c r="AK227" s="18">
        <f t="shared" si="143"/>
        <v>0</v>
      </c>
      <c r="AL227" s="18">
        <f t="shared" si="144"/>
        <v>0</v>
      </c>
      <c r="AM227" s="18">
        <f t="shared" si="145"/>
        <v>0</v>
      </c>
      <c r="AN227" s="18">
        <f t="shared" si="146"/>
        <v>0</v>
      </c>
      <c r="AO227" s="18">
        <f t="shared" si="147"/>
        <v>0</v>
      </c>
      <c r="AP227" s="18">
        <f t="shared" si="148"/>
        <v>0</v>
      </c>
      <c r="AQ227" s="18">
        <f t="shared" si="149"/>
        <v>0</v>
      </c>
      <c r="AR227" s="18">
        <f t="shared" si="150"/>
        <v>0</v>
      </c>
      <c r="AS227" s="18">
        <f t="shared" si="151"/>
        <v>0</v>
      </c>
      <c r="AT227" s="18">
        <f t="shared" si="152"/>
        <v>0</v>
      </c>
      <c r="AU227" s="18">
        <f t="shared" si="153"/>
        <v>0</v>
      </c>
      <c r="AV227" s="18">
        <f t="shared" si="154"/>
        <v>0</v>
      </c>
      <c r="AW227" s="18">
        <f t="shared" si="155"/>
        <v>0</v>
      </c>
      <c r="AX227" s="18">
        <f t="shared" si="156"/>
        <v>0</v>
      </c>
      <c r="AY227" s="18">
        <f t="shared" si="157"/>
        <v>0</v>
      </c>
      <c r="AZ227" s="18">
        <f t="shared" si="158"/>
        <v>0</v>
      </c>
      <c r="BA227" s="18" t="str">
        <f t="shared" si="159"/>
        <v/>
      </c>
    </row>
    <row r="228" spans="1:53" ht="16">
      <c r="A228" s="8">
        <v>223</v>
      </c>
      <c r="B228" s="1" t="s">
        <v>1158</v>
      </c>
      <c r="C228">
        <f t="shared" si="161"/>
        <v>0</v>
      </c>
      <c r="D228">
        <f t="shared" si="160"/>
        <v>0</v>
      </c>
      <c r="E228">
        <f t="shared" si="160"/>
        <v>0</v>
      </c>
      <c r="F228">
        <f t="shared" si="160"/>
        <v>0</v>
      </c>
      <c r="G228">
        <f t="shared" si="160"/>
        <v>0</v>
      </c>
      <c r="H228">
        <f t="shared" si="160"/>
        <v>0</v>
      </c>
      <c r="I228">
        <f t="shared" si="160"/>
        <v>0</v>
      </c>
      <c r="J228">
        <f t="shared" si="160"/>
        <v>0</v>
      </c>
      <c r="K228">
        <f t="shared" si="160"/>
        <v>0</v>
      </c>
      <c r="L228">
        <f t="shared" si="160"/>
        <v>0</v>
      </c>
      <c r="M228">
        <f t="shared" si="160"/>
        <v>0</v>
      </c>
      <c r="N228">
        <f t="shared" si="160"/>
        <v>0</v>
      </c>
      <c r="O228" s="21">
        <f t="shared" si="124"/>
        <v>1</v>
      </c>
      <c r="P228" s="22" t="str">
        <f t="shared" si="162"/>
        <v>Defra</v>
      </c>
      <c r="Q228">
        <f t="shared" si="126"/>
        <v>0</v>
      </c>
      <c r="R228">
        <f t="shared" si="127"/>
        <v>0</v>
      </c>
      <c r="S228">
        <f t="shared" si="127"/>
        <v>0</v>
      </c>
      <c r="T228">
        <f t="shared" si="128"/>
        <v>0</v>
      </c>
      <c r="U228" s="21">
        <f t="shared" si="125"/>
        <v>1</v>
      </c>
      <c r="V228" s="36" t="s">
        <v>24</v>
      </c>
      <c r="W228">
        <f t="shared" si="129"/>
        <v>0</v>
      </c>
      <c r="X228">
        <f t="shared" si="130"/>
        <v>1</v>
      </c>
      <c r="Y228" s="21">
        <f t="shared" si="131"/>
        <v>0</v>
      </c>
      <c r="Z228" s="18">
        <f t="shared" si="132"/>
        <v>0</v>
      </c>
      <c r="AA228" s="18">
        <f t="shared" si="133"/>
        <v>0</v>
      </c>
      <c r="AB228" s="18">
        <f t="shared" si="134"/>
        <v>0</v>
      </c>
      <c r="AC228" s="18">
        <f t="shared" si="135"/>
        <v>0</v>
      </c>
      <c r="AD228" s="18">
        <f t="shared" si="136"/>
        <v>0</v>
      </c>
      <c r="AE228" s="18">
        <f t="shared" si="137"/>
        <v>0</v>
      </c>
      <c r="AF228" s="18">
        <f t="shared" si="138"/>
        <v>0</v>
      </c>
      <c r="AG228" s="18">
        <f t="shared" si="139"/>
        <v>0</v>
      </c>
      <c r="AH228" s="18">
        <f t="shared" si="140"/>
        <v>0</v>
      </c>
      <c r="AI228" s="18">
        <f t="shared" si="141"/>
        <v>0</v>
      </c>
      <c r="AJ228" s="18">
        <f t="shared" si="142"/>
        <v>0</v>
      </c>
      <c r="AK228" s="18">
        <f t="shared" si="143"/>
        <v>0</v>
      </c>
      <c r="AL228" s="18">
        <f t="shared" si="144"/>
        <v>0</v>
      </c>
      <c r="AM228" s="18">
        <f t="shared" si="145"/>
        <v>0</v>
      </c>
      <c r="AN228" s="18">
        <f t="shared" si="146"/>
        <v>0</v>
      </c>
      <c r="AO228" s="18">
        <f t="shared" si="147"/>
        <v>0</v>
      </c>
      <c r="AP228" s="18">
        <f t="shared" si="148"/>
        <v>0</v>
      </c>
      <c r="AQ228" s="18">
        <f t="shared" si="149"/>
        <v>0</v>
      </c>
      <c r="AR228" s="18">
        <f t="shared" si="150"/>
        <v>0</v>
      </c>
      <c r="AS228" s="18">
        <f t="shared" si="151"/>
        <v>0</v>
      </c>
      <c r="AT228" s="18">
        <f t="shared" si="152"/>
        <v>0</v>
      </c>
      <c r="AU228" s="18">
        <f t="shared" si="153"/>
        <v>0</v>
      </c>
      <c r="AV228" s="18">
        <f t="shared" si="154"/>
        <v>0</v>
      </c>
      <c r="AW228" s="18">
        <f t="shared" si="155"/>
        <v>0</v>
      </c>
      <c r="AX228" s="18">
        <f t="shared" si="156"/>
        <v>0</v>
      </c>
      <c r="AY228" s="18">
        <f t="shared" si="157"/>
        <v>0</v>
      </c>
      <c r="AZ228" s="18">
        <f t="shared" si="158"/>
        <v>0</v>
      </c>
      <c r="BA228" s="18" t="str">
        <f t="shared" si="159"/>
        <v/>
      </c>
    </row>
    <row r="229" spans="1:53" ht="16">
      <c r="A229" s="8">
        <v>224</v>
      </c>
      <c r="B229" s="1" t="s">
        <v>33</v>
      </c>
      <c r="C229">
        <f t="shared" si="161"/>
        <v>0</v>
      </c>
      <c r="D229">
        <f t="shared" si="160"/>
        <v>0</v>
      </c>
      <c r="E229">
        <f t="shared" si="160"/>
        <v>0</v>
      </c>
      <c r="F229">
        <f t="shared" si="160"/>
        <v>1</v>
      </c>
      <c r="G229">
        <f t="shared" si="160"/>
        <v>0</v>
      </c>
      <c r="H229">
        <f t="shared" si="160"/>
        <v>0</v>
      </c>
      <c r="I229">
        <f t="shared" si="160"/>
        <v>0</v>
      </c>
      <c r="J229">
        <f t="shared" si="160"/>
        <v>0</v>
      </c>
      <c r="K229">
        <f t="shared" si="160"/>
        <v>0</v>
      </c>
      <c r="L229">
        <f t="shared" si="160"/>
        <v>0</v>
      </c>
      <c r="M229">
        <f t="shared" si="160"/>
        <v>0</v>
      </c>
      <c r="N229">
        <f t="shared" si="160"/>
        <v>0</v>
      </c>
      <c r="O229" s="21">
        <f t="shared" si="124"/>
        <v>0</v>
      </c>
      <c r="P229" s="22" t="str">
        <f t="shared" si="162"/>
        <v/>
      </c>
      <c r="Q229">
        <f t="shared" si="126"/>
        <v>0</v>
      </c>
      <c r="R229">
        <f t="shared" si="127"/>
        <v>0</v>
      </c>
      <c r="S229">
        <f t="shared" si="127"/>
        <v>0</v>
      </c>
      <c r="T229">
        <f t="shared" si="128"/>
        <v>0</v>
      </c>
      <c r="U229" s="21">
        <f t="shared" si="125"/>
        <v>0</v>
      </c>
      <c r="V229" s="36" t="s">
        <v>24</v>
      </c>
      <c r="W229">
        <f t="shared" si="129"/>
        <v>0</v>
      </c>
      <c r="X229">
        <f t="shared" si="130"/>
        <v>1</v>
      </c>
      <c r="Y229" s="21">
        <f t="shared" si="131"/>
        <v>0</v>
      </c>
      <c r="Z229" s="18">
        <f t="shared" si="132"/>
        <v>0</v>
      </c>
      <c r="AA229" s="18">
        <f t="shared" si="133"/>
        <v>0</v>
      </c>
      <c r="AB229" s="18">
        <f t="shared" si="134"/>
        <v>0</v>
      </c>
      <c r="AC229" s="18">
        <f t="shared" si="135"/>
        <v>0</v>
      </c>
      <c r="AD229" s="18">
        <f t="shared" si="136"/>
        <v>0</v>
      </c>
      <c r="AE229" s="18">
        <f t="shared" si="137"/>
        <v>0</v>
      </c>
      <c r="AF229" s="18">
        <f t="shared" si="138"/>
        <v>0</v>
      </c>
      <c r="AG229" s="18">
        <f t="shared" si="139"/>
        <v>0</v>
      </c>
      <c r="AH229" s="18">
        <f t="shared" si="140"/>
        <v>0</v>
      </c>
      <c r="AI229" s="18">
        <f t="shared" si="141"/>
        <v>0</v>
      </c>
      <c r="AJ229" s="18">
        <f t="shared" si="142"/>
        <v>0</v>
      </c>
      <c r="AK229" s="18">
        <f t="shared" si="143"/>
        <v>0</v>
      </c>
      <c r="AL229" s="18">
        <f t="shared" si="144"/>
        <v>0</v>
      </c>
      <c r="AM229" s="18">
        <f t="shared" si="145"/>
        <v>0</v>
      </c>
      <c r="AN229" s="18">
        <f t="shared" si="146"/>
        <v>0</v>
      </c>
      <c r="AO229" s="18">
        <f t="shared" si="147"/>
        <v>0</v>
      </c>
      <c r="AP229" s="18">
        <f t="shared" si="148"/>
        <v>0</v>
      </c>
      <c r="AQ229" s="18">
        <f t="shared" si="149"/>
        <v>0</v>
      </c>
      <c r="AR229" s="18">
        <f t="shared" si="150"/>
        <v>0</v>
      </c>
      <c r="AS229" s="18">
        <f t="shared" si="151"/>
        <v>0</v>
      </c>
      <c r="AT229" s="18">
        <f t="shared" si="152"/>
        <v>0</v>
      </c>
      <c r="AU229" s="18">
        <f t="shared" si="153"/>
        <v>0</v>
      </c>
      <c r="AV229" s="18">
        <f t="shared" si="154"/>
        <v>0</v>
      </c>
      <c r="AW229" s="18">
        <f t="shared" si="155"/>
        <v>0</v>
      </c>
      <c r="AX229" s="18">
        <f t="shared" si="156"/>
        <v>0</v>
      </c>
      <c r="AY229" s="18">
        <f t="shared" si="157"/>
        <v>0</v>
      </c>
      <c r="AZ229" s="18">
        <f t="shared" si="158"/>
        <v>0</v>
      </c>
      <c r="BA229" s="18" t="str">
        <f t="shared" si="159"/>
        <v/>
      </c>
    </row>
    <row r="230" spans="1:53" ht="16">
      <c r="A230" s="8">
        <v>225</v>
      </c>
      <c r="B230" s="1" t="s">
        <v>126</v>
      </c>
      <c r="C230">
        <f t="shared" si="161"/>
        <v>0</v>
      </c>
      <c r="D230">
        <f t="shared" si="161"/>
        <v>0</v>
      </c>
      <c r="E230">
        <f t="shared" si="161"/>
        <v>0</v>
      </c>
      <c r="F230">
        <f t="shared" si="161"/>
        <v>0</v>
      </c>
      <c r="G230">
        <f t="shared" si="161"/>
        <v>0</v>
      </c>
      <c r="H230">
        <f t="shared" si="161"/>
        <v>0</v>
      </c>
      <c r="I230">
        <f t="shared" si="161"/>
        <v>1</v>
      </c>
      <c r="J230">
        <f t="shared" si="161"/>
        <v>0</v>
      </c>
      <c r="K230">
        <f t="shared" si="161"/>
        <v>0</v>
      </c>
      <c r="L230">
        <f t="shared" si="161"/>
        <v>0</v>
      </c>
      <c r="M230">
        <f t="shared" si="161"/>
        <v>0</v>
      </c>
      <c r="N230">
        <f t="shared" si="161"/>
        <v>0</v>
      </c>
      <c r="O230" s="21">
        <f t="shared" si="124"/>
        <v>0</v>
      </c>
      <c r="P230" s="22" t="str">
        <f t="shared" si="162"/>
        <v/>
      </c>
      <c r="Q230">
        <f t="shared" si="126"/>
        <v>0</v>
      </c>
      <c r="R230">
        <f t="shared" si="127"/>
        <v>0</v>
      </c>
      <c r="S230">
        <f t="shared" si="127"/>
        <v>0</v>
      </c>
      <c r="T230">
        <f t="shared" si="128"/>
        <v>0</v>
      </c>
      <c r="U230" s="21">
        <f t="shared" si="125"/>
        <v>0</v>
      </c>
      <c r="V230" s="36" t="s">
        <v>43</v>
      </c>
      <c r="W230">
        <f t="shared" si="129"/>
        <v>1</v>
      </c>
      <c r="X230">
        <f t="shared" si="130"/>
        <v>0</v>
      </c>
      <c r="Y230" s="21">
        <f t="shared" si="131"/>
        <v>0</v>
      </c>
      <c r="Z230" s="18">
        <f t="shared" si="132"/>
        <v>0</v>
      </c>
      <c r="AA230" s="18">
        <f t="shared" si="133"/>
        <v>0</v>
      </c>
      <c r="AB230" s="18">
        <f t="shared" si="134"/>
        <v>0</v>
      </c>
      <c r="AC230" s="18">
        <f t="shared" si="135"/>
        <v>0</v>
      </c>
      <c r="AD230" s="18">
        <f t="shared" si="136"/>
        <v>0</v>
      </c>
      <c r="AE230" s="18">
        <f t="shared" si="137"/>
        <v>0</v>
      </c>
      <c r="AF230" s="18">
        <f t="shared" si="138"/>
        <v>0</v>
      </c>
      <c r="AG230" s="18">
        <f t="shared" si="139"/>
        <v>0</v>
      </c>
      <c r="AH230" s="18">
        <f t="shared" si="140"/>
        <v>0</v>
      </c>
      <c r="AI230" s="18">
        <f t="shared" si="141"/>
        <v>1</v>
      </c>
      <c r="AJ230" s="18">
        <f t="shared" si="142"/>
        <v>0</v>
      </c>
      <c r="AK230" s="18">
        <f t="shared" si="143"/>
        <v>0</v>
      </c>
      <c r="AL230" s="18">
        <f t="shared" si="144"/>
        <v>0</v>
      </c>
      <c r="AM230" s="18">
        <f t="shared" si="145"/>
        <v>0</v>
      </c>
      <c r="AN230" s="18">
        <f t="shared" si="146"/>
        <v>0</v>
      </c>
      <c r="AO230" s="18">
        <f t="shared" si="147"/>
        <v>0</v>
      </c>
      <c r="AP230" s="18">
        <f t="shared" si="148"/>
        <v>0</v>
      </c>
      <c r="AQ230" s="18">
        <f t="shared" si="149"/>
        <v>0</v>
      </c>
      <c r="AR230" s="18">
        <f t="shared" si="150"/>
        <v>0</v>
      </c>
      <c r="AS230" s="18">
        <f t="shared" si="151"/>
        <v>0</v>
      </c>
      <c r="AT230" s="18">
        <f t="shared" si="152"/>
        <v>0</v>
      </c>
      <c r="AU230" s="18">
        <f t="shared" si="153"/>
        <v>0</v>
      </c>
      <c r="AV230" s="18">
        <f t="shared" si="154"/>
        <v>0</v>
      </c>
      <c r="AW230" s="18">
        <f t="shared" si="155"/>
        <v>0</v>
      </c>
      <c r="AX230" s="18">
        <f t="shared" si="156"/>
        <v>0</v>
      </c>
      <c r="AY230" s="18">
        <f t="shared" si="157"/>
        <v>0</v>
      </c>
      <c r="AZ230" s="18">
        <f t="shared" si="158"/>
        <v>0</v>
      </c>
      <c r="BA230" s="18" t="str">
        <f t="shared" si="159"/>
        <v/>
      </c>
    </row>
    <row r="231" spans="1:53" ht="16">
      <c r="A231" s="8">
        <v>226</v>
      </c>
      <c r="B231" s="1" t="s">
        <v>120</v>
      </c>
      <c r="C231">
        <f t="shared" si="161"/>
        <v>0</v>
      </c>
      <c r="D231">
        <f t="shared" si="161"/>
        <v>0</v>
      </c>
      <c r="E231">
        <f t="shared" si="161"/>
        <v>0</v>
      </c>
      <c r="F231">
        <f t="shared" si="161"/>
        <v>0</v>
      </c>
      <c r="G231">
        <f t="shared" si="161"/>
        <v>0</v>
      </c>
      <c r="H231">
        <f t="shared" si="161"/>
        <v>1</v>
      </c>
      <c r="I231">
        <f t="shared" si="161"/>
        <v>0</v>
      </c>
      <c r="J231">
        <f t="shared" si="161"/>
        <v>0</v>
      </c>
      <c r="K231">
        <f t="shared" si="161"/>
        <v>0</v>
      </c>
      <c r="L231">
        <f t="shared" si="161"/>
        <v>0</v>
      </c>
      <c r="M231">
        <f t="shared" si="161"/>
        <v>0</v>
      </c>
      <c r="N231">
        <f t="shared" si="161"/>
        <v>0</v>
      </c>
      <c r="O231" s="21">
        <f t="shared" si="124"/>
        <v>0</v>
      </c>
      <c r="P231" s="22" t="str">
        <f t="shared" si="162"/>
        <v/>
      </c>
      <c r="Q231">
        <f t="shared" si="126"/>
        <v>0</v>
      </c>
      <c r="R231">
        <f t="shared" si="127"/>
        <v>0</v>
      </c>
      <c r="S231">
        <f t="shared" si="127"/>
        <v>0</v>
      </c>
      <c r="T231">
        <f t="shared" si="128"/>
        <v>0</v>
      </c>
      <c r="U231" s="21">
        <f t="shared" si="125"/>
        <v>0</v>
      </c>
      <c r="V231" s="36" t="s">
        <v>24</v>
      </c>
      <c r="W231">
        <f t="shared" si="129"/>
        <v>0</v>
      </c>
      <c r="X231">
        <f t="shared" si="130"/>
        <v>1</v>
      </c>
      <c r="Y231" s="21">
        <f t="shared" si="131"/>
        <v>0</v>
      </c>
      <c r="Z231" s="18">
        <f t="shared" si="132"/>
        <v>0</v>
      </c>
      <c r="AA231" s="18">
        <f t="shared" si="133"/>
        <v>0</v>
      </c>
      <c r="AB231" s="18">
        <f t="shared" si="134"/>
        <v>0</v>
      </c>
      <c r="AC231" s="18">
        <f t="shared" si="135"/>
        <v>0</v>
      </c>
      <c r="AD231" s="18">
        <f t="shared" si="136"/>
        <v>0</v>
      </c>
      <c r="AE231" s="18">
        <f t="shared" si="137"/>
        <v>0</v>
      </c>
      <c r="AF231" s="18">
        <f t="shared" si="138"/>
        <v>0</v>
      </c>
      <c r="AG231" s="18">
        <f t="shared" si="139"/>
        <v>0</v>
      </c>
      <c r="AH231" s="18">
        <f t="shared" si="140"/>
        <v>1</v>
      </c>
      <c r="AI231" s="18">
        <f t="shared" si="141"/>
        <v>0</v>
      </c>
      <c r="AJ231" s="18">
        <f t="shared" si="142"/>
        <v>0</v>
      </c>
      <c r="AK231" s="18">
        <f t="shared" si="143"/>
        <v>0</v>
      </c>
      <c r="AL231" s="18">
        <f t="shared" si="144"/>
        <v>0</v>
      </c>
      <c r="AM231" s="18">
        <f t="shared" si="145"/>
        <v>0</v>
      </c>
      <c r="AN231" s="18">
        <f t="shared" si="146"/>
        <v>0</v>
      </c>
      <c r="AO231" s="18">
        <f t="shared" si="147"/>
        <v>0</v>
      </c>
      <c r="AP231" s="18">
        <f t="shared" si="148"/>
        <v>0</v>
      </c>
      <c r="AQ231" s="18">
        <f t="shared" si="149"/>
        <v>0</v>
      </c>
      <c r="AR231" s="18">
        <f t="shared" si="150"/>
        <v>0</v>
      </c>
      <c r="AS231" s="18">
        <f t="shared" si="151"/>
        <v>0</v>
      </c>
      <c r="AT231" s="18">
        <f t="shared" si="152"/>
        <v>0</v>
      </c>
      <c r="AU231" s="18">
        <f t="shared" si="153"/>
        <v>0</v>
      </c>
      <c r="AV231" s="18">
        <f t="shared" si="154"/>
        <v>0</v>
      </c>
      <c r="AW231" s="18">
        <f t="shared" si="155"/>
        <v>0</v>
      </c>
      <c r="AX231" s="18">
        <f t="shared" si="156"/>
        <v>0</v>
      </c>
      <c r="AY231" s="18">
        <f t="shared" si="157"/>
        <v>0</v>
      </c>
      <c r="AZ231" s="18">
        <f t="shared" si="158"/>
        <v>0</v>
      </c>
      <c r="BA231" s="18" t="str">
        <f t="shared" si="159"/>
        <v/>
      </c>
    </row>
    <row r="232" spans="1:53" ht="16">
      <c r="A232" s="8">
        <v>227</v>
      </c>
      <c r="B232" s="1" t="s">
        <v>20</v>
      </c>
      <c r="C232">
        <f t="shared" si="161"/>
        <v>0</v>
      </c>
      <c r="D232">
        <f t="shared" si="161"/>
        <v>0</v>
      </c>
      <c r="E232">
        <f t="shared" si="161"/>
        <v>0</v>
      </c>
      <c r="F232">
        <f t="shared" si="161"/>
        <v>0</v>
      </c>
      <c r="G232">
        <f t="shared" si="161"/>
        <v>1</v>
      </c>
      <c r="H232">
        <f t="shared" si="161"/>
        <v>0</v>
      </c>
      <c r="I232">
        <f t="shared" si="161"/>
        <v>0</v>
      </c>
      <c r="J232">
        <f t="shared" si="161"/>
        <v>0</v>
      </c>
      <c r="K232">
        <f t="shared" si="161"/>
        <v>0</v>
      </c>
      <c r="L232">
        <f t="shared" si="161"/>
        <v>0</v>
      </c>
      <c r="M232">
        <f t="shared" si="161"/>
        <v>0</v>
      </c>
      <c r="N232">
        <f t="shared" si="161"/>
        <v>0</v>
      </c>
      <c r="O232" s="21">
        <f t="shared" si="124"/>
        <v>0</v>
      </c>
      <c r="P232" s="22" t="str">
        <f t="shared" si="162"/>
        <v/>
      </c>
      <c r="Q232">
        <f t="shared" si="126"/>
        <v>0</v>
      </c>
      <c r="R232">
        <f t="shared" si="127"/>
        <v>0</v>
      </c>
      <c r="S232">
        <f t="shared" si="127"/>
        <v>0</v>
      </c>
      <c r="T232">
        <f t="shared" si="128"/>
        <v>0</v>
      </c>
      <c r="U232" s="21">
        <f t="shared" si="125"/>
        <v>0</v>
      </c>
      <c r="V232" s="36" t="s">
        <v>24</v>
      </c>
      <c r="W232">
        <f t="shared" si="129"/>
        <v>0</v>
      </c>
      <c r="X232">
        <f t="shared" si="130"/>
        <v>1</v>
      </c>
      <c r="Y232" s="21">
        <f t="shared" si="131"/>
        <v>0</v>
      </c>
      <c r="Z232" s="18">
        <f t="shared" si="132"/>
        <v>0</v>
      </c>
      <c r="AA232" s="18">
        <f t="shared" si="133"/>
        <v>0</v>
      </c>
      <c r="AB232" s="18">
        <f t="shared" si="134"/>
        <v>0</v>
      </c>
      <c r="AC232" s="18">
        <f t="shared" si="135"/>
        <v>0</v>
      </c>
      <c r="AD232" s="18">
        <f t="shared" si="136"/>
        <v>0</v>
      </c>
      <c r="AE232" s="18">
        <f t="shared" si="137"/>
        <v>0</v>
      </c>
      <c r="AF232" s="18">
        <f t="shared" si="138"/>
        <v>1</v>
      </c>
      <c r="AG232" s="18">
        <f t="shared" si="139"/>
        <v>0</v>
      </c>
      <c r="AH232" s="18">
        <f t="shared" si="140"/>
        <v>0</v>
      </c>
      <c r="AI232" s="18">
        <f t="shared" si="141"/>
        <v>0</v>
      </c>
      <c r="AJ232" s="18">
        <f t="shared" si="142"/>
        <v>0</v>
      </c>
      <c r="AK232" s="18">
        <f t="shared" si="143"/>
        <v>0</v>
      </c>
      <c r="AL232" s="18">
        <f t="shared" si="144"/>
        <v>0</v>
      </c>
      <c r="AM232" s="18">
        <f t="shared" si="145"/>
        <v>0</v>
      </c>
      <c r="AN232" s="18">
        <f t="shared" si="146"/>
        <v>0</v>
      </c>
      <c r="AO232" s="18">
        <f t="shared" si="147"/>
        <v>0</v>
      </c>
      <c r="AP232" s="18">
        <f t="shared" si="148"/>
        <v>0</v>
      </c>
      <c r="AQ232" s="18">
        <f t="shared" si="149"/>
        <v>0</v>
      </c>
      <c r="AR232" s="18">
        <f t="shared" si="150"/>
        <v>0</v>
      </c>
      <c r="AS232" s="18">
        <f t="shared" si="151"/>
        <v>0</v>
      </c>
      <c r="AT232" s="18">
        <f t="shared" si="152"/>
        <v>0</v>
      </c>
      <c r="AU232" s="18">
        <f t="shared" si="153"/>
        <v>0</v>
      </c>
      <c r="AV232" s="18">
        <f t="shared" si="154"/>
        <v>0</v>
      </c>
      <c r="AW232" s="18">
        <f t="shared" si="155"/>
        <v>0</v>
      </c>
      <c r="AX232" s="18">
        <f t="shared" si="156"/>
        <v>0</v>
      </c>
      <c r="AY232" s="18">
        <f t="shared" si="157"/>
        <v>0</v>
      </c>
      <c r="AZ232" s="18">
        <f t="shared" si="158"/>
        <v>0</v>
      </c>
      <c r="BA232" s="18" t="str">
        <f t="shared" si="159"/>
        <v/>
      </c>
    </row>
    <row r="233" spans="1:53" ht="16">
      <c r="A233" s="8">
        <v>228</v>
      </c>
      <c r="B233" s="1" t="s">
        <v>33</v>
      </c>
      <c r="C233">
        <f t="shared" si="161"/>
        <v>0</v>
      </c>
      <c r="D233">
        <f t="shared" si="161"/>
        <v>0</v>
      </c>
      <c r="E233">
        <f t="shared" si="161"/>
        <v>0</v>
      </c>
      <c r="F233">
        <f t="shared" si="161"/>
        <v>1</v>
      </c>
      <c r="G233">
        <f t="shared" si="161"/>
        <v>0</v>
      </c>
      <c r="H233">
        <f t="shared" si="161"/>
        <v>0</v>
      </c>
      <c r="I233">
        <f t="shared" si="161"/>
        <v>0</v>
      </c>
      <c r="J233">
        <f t="shared" si="161"/>
        <v>0</v>
      </c>
      <c r="K233">
        <f t="shared" si="161"/>
        <v>0</v>
      </c>
      <c r="L233">
        <f t="shared" si="161"/>
        <v>0</v>
      </c>
      <c r="M233">
        <f t="shared" si="161"/>
        <v>0</v>
      </c>
      <c r="N233">
        <f t="shared" si="161"/>
        <v>0</v>
      </c>
      <c r="O233" s="21">
        <f t="shared" si="124"/>
        <v>0</v>
      </c>
      <c r="P233" s="22" t="str">
        <f t="shared" si="162"/>
        <v/>
      </c>
      <c r="Q233">
        <f t="shared" si="126"/>
        <v>0</v>
      </c>
      <c r="R233">
        <f t="shared" si="127"/>
        <v>0</v>
      </c>
      <c r="S233">
        <f t="shared" si="127"/>
        <v>0</v>
      </c>
      <c r="T233">
        <f t="shared" si="128"/>
        <v>0</v>
      </c>
      <c r="U233" s="21">
        <f t="shared" si="125"/>
        <v>0</v>
      </c>
      <c r="V233" s="36" t="s">
        <v>24</v>
      </c>
      <c r="W233">
        <f t="shared" si="129"/>
        <v>0</v>
      </c>
      <c r="X233">
        <f t="shared" si="130"/>
        <v>1</v>
      </c>
      <c r="Y233" s="21">
        <f t="shared" si="131"/>
        <v>0</v>
      </c>
      <c r="Z233" s="18">
        <f t="shared" si="132"/>
        <v>0</v>
      </c>
      <c r="AA233" s="18">
        <f t="shared" si="133"/>
        <v>0</v>
      </c>
      <c r="AB233" s="18">
        <f t="shared" si="134"/>
        <v>0</v>
      </c>
      <c r="AC233" s="18">
        <f t="shared" si="135"/>
        <v>0</v>
      </c>
      <c r="AD233" s="18">
        <f t="shared" si="136"/>
        <v>0</v>
      </c>
      <c r="AE233" s="18">
        <f t="shared" si="137"/>
        <v>0</v>
      </c>
      <c r="AF233" s="18">
        <f t="shared" si="138"/>
        <v>0</v>
      </c>
      <c r="AG233" s="18">
        <f t="shared" si="139"/>
        <v>0</v>
      </c>
      <c r="AH233" s="18">
        <f t="shared" si="140"/>
        <v>0</v>
      </c>
      <c r="AI233" s="18">
        <f t="shared" si="141"/>
        <v>0</v>
      </c>
      <c r="AJ233" s="18">
        <f t="shared" si="142"/>
        <v>0</v>
      </c>
      <c r="AK233" s="18">
        <f t="shared" si="143"/>
        <v>0</v>
      </c>
      <c r="AL233" s="18">
        <f t="shared" si="144"/>
        <v>0</v>
      </c>
      <c r="AM233" s="18">
        <f t="shared" si="145"/>
        <v>0</v>
      </c>
      <c r="AN233" s="18">
        <f t="shared" si="146"/>
        <v>0</v>
      </c>
      <c r="AO233" s="18">
        <f t="shared" si="147"/>
        <v>0</v>
      </c>
      <c r="AP233" s="18">
        <f t="shared" si="148"/>
        <v>0</v>
      </c>
      <c r="AQ233" s="18">
        <f t="shared" si="149"/>
        <v>0</v>
      </c>
      <c r="AR233" s="18">
        <f t="shared" si="150"/>
        <v>0</v>
      </c>
      <c r="AS233" s="18">
        <f t="shared" si="151"/>
        <v>0</v>
      </c>
      <c r="AT233" s="18">
        <f t="shared" si="152"/>
        <v>0</v>
      </c>
      <c r="AU233" s="18">
        <f t="shared" si="153"/>
        <v>0</v>
      </c>
      <c r="AV233" s="18">
        <f t="shared" si="154"/>
        <v>0</v>
      </c>
      <c r="AW233" s="18">
        <f t="shared" si="155"/>
        <v>0</v>
      </c>
      <c r="AX233" s="18">
        <f t="shared" si="156"/>
        <v>0</v>
      </c>
      <c r="AY233" s="18">
        <f t="shared" si="157"/>
        <v>0</v>
      </c>
      <c r="AZ233" s="18">
        <f t="shared" si="158"/>
        <v>0</v>
      </c>
      <c r="BA233" s="18" t="str">
        <f t="shared" si="159"/>
        <v/>
      </c>
    </row>
    <row r="234" spans="1:53" ht="16">
      <c r="A234" s="8">
        <v>229</v>
      </c>
      <c r="B234" s="1" t="s">
        <v>20</v>
      </c>
      <c r="C234">
        <f t="shared" si="161"/>
        <v>0</v>
      </c>
      <c r="D234">
        <f t="shared" si="161"/>
        <v>0</v>
      </c>
      <c r="E234">
        <f t="shared" si="161"/>
        <v>0</v>
      </c>
      <c r="F234">
        <f t="shared" si="161"/>
        <v>0</v>
      </c>
      <c r="G234">
        <f t="shared" si="161"/>
        <v>1</v>
      </c>
      <c r="H234">
        <f t="shared" si="161"/>
        <v>0</v>
      </c>
      <c r="I234">
        <f t="shared" si="161"/>
        <v>0</v>
      </c>
      <c r="J234">
        <f t="shared" si="161"/>
        <v>0</v>
      </c>
      <c r="K234">
        <f t="shared" si="161"/>
        <v>0</v>
      </c>
      <c r="L234">
        <f t="shared" si="161"/>
        <v>0</v>
      </c>
      <c r="M234">
        <f t="shared" si="161"/>
        <v>0</v>
      </c>
      <c r="N234">
        <f t="shared" si="161"/>
        <v>0</v>
      </c>
      <c r="O234" s="21">
        <f t="shared" si="124"/>
        <v>0</v>
      </c>
      <c r="P234" s="22" t="str">
        <f t="shared" si="162"/>
        <v/>
      </c>
      <c r="Q234">
        <f t="shared" si="126"/>
        <v>0</v>
      </c>
      <c r="R234">
        <f t="shared" si="127"/>
        <v>0</v>
      </c>
      <c r="S234">
        <f t="shared" si="127"/>
        <v>0</v>
      </c>
      <c r="T234">
        <f t="shared" si="128"/>
        <v>0</v>
      </c>
      <c r="U234" s="21">
        <f t="shared" si="125"/>
        <v>0</v>
      </c>
      <c r="V234" s="36" t="s">
        <v>69</v>
      </c>
      <c r="W234">
        <f t="shared" si="129"/>
        <v>1</v>
      </c>
      <c r="X234">
        <f t="shared" si="130"/>
        <v>0</v>
      </c>
      <c r="Y234" s="21">
        <f t="shared" si="131"/>
        <v>0</v>
      </c>
      <c r="Z234" s="18">
        <f t="shared" si="132"/>
        <v>0</v>
      </c>
      <c r="AA234" s="18">
        <f t="shared" si="133"/>
        <v>0</v>
      </c>
      <c r="AB234" s="18">
        <f t="shared" si="134"/>
        <v>0</v>
      </c>
      <c r="AC234" s="18">
        <f t="shared" si="135"/>
        <v>0</v>
      </c>
      <c r="AD234" s="18">
        <f t="shared" si="136"/>
        <v>0</v>
      </c>
      <c r="AE234" s="18">
        <f t="shared" si="137"/>
        <v>1</v>
      </c>
      <c r="AF234" s="18">
        <f t="shared" si="138"/>
        <v>0</v>
      </c>
      <c r="AG234" s="18">
        <f t="shared" si="139"/>
        <v>0</v>
      </c>
      <c r="AH234" s="18">
        <f t="shared" si="140"/>
        <v>0</v>
      </c>
      <c r="AI234" s="18">
        <f t="shared" si="141"/>
        <v>0</v>
      </c>
      <c r="AJ234" s="18">
        <f t="shared" si="142"/>
        <v>0</v>
      </c>
      <c r="AK234" s="18">
        <f t="shared" si="143"/>
        <v>0</v>
      </c>
      <c r="AL234" s="18">
        <f t="shared" si="144"/>
        <v>0</v>
      </c>
      <c r="AM234" s="18">
        <f t="shared" si="145"/>
        <v>0</v>
      </c>
      <c r="AN234" s="18">
        <f t="shared" si="146"/>
        <v>0</v>
      </c>
      <c r="AO234" s="18">
        <f t="shared" si="147"/>
        <v>0</v>
      </c>
      <c r="AP234" s="18">
        <f t="shared" si="148"/>
        <v>0</v>
      </c>
      <c r="AQ234" s="18">
        <f t="shared" si="149"/>
        <v>0</v>
      </c>
      <c r="AR234" s="18">
        <f t="shared" si="150"/>
        <v>0</v>
      </c>
      <c r="AS234" s="18">
        <f t="shared" si="151"/>
        <v>0</v>
      </c>
      <c r="AT234" s="18">
        <f t="shared" si="152"/>
        <v>0</v>
      </c>
      <c r="AU234" s="18">
        <f t="shared" si="153"/>
        <v>0</v>
      </c>
      <c r="AV234" s="18">
        <f t="shared" si="154"/>
        <v>0</v>
      </c>
      <c r="AW234" s="18">
        <f t="shared" si="155"/>
        <v>0</v>
      </c>
      <c r="AX234" s="18">
        <f t="shared" si="156"/>
        <v>0</v>
      </c>
      <c r="AY234" s="18">
        <f t="shared" si="157"/>
        <v>0</v>
      </c>
      <c r="AZ234" s="18">
        <f t="shared" si="158"/>
        <v>0</v>
      </c>
      <c r="BA234" s="18" t="str">
        <f t="shared" si="159"/>
        <v/>
      </c>
    </row>
    <row r="235" spans="1:53" ht="16">
      <c r="A235" s="8">
        <v>230</v>
      </c>
      <c r="B235" s="1" t="s">
        <v>33</v>
      </c>
      <c r="C235">
        <f t="shared" si="161"/>
        <v>0</v>
      </c>
      <c r="D235">
        <f t="shared" si="161"/>
        <v>0</v>
      </c>
      <c r="E235">
        <f t="shared" si="161"/>
        <v>0</v>
      </c>
      <c r="F235">
        <f t="shared" si="161"/>
        <v>1</v>
      </c>
      <c r="G235">
        <f t="shared" si="161"/>
        <v>0</v>
      </c>
      <c r="H235">
        <f t="shared" si="161"/>
        <v>0</v>
      </c>
      <c r="I235">
        <f t="shared" si="161"/>
        <v>0</v>
      </c>
      <c r="J235">
        <f t="shared" si="161"/>
        <v>0</v>
      </c>
      <c r="K235">
        <f t="shared" si="161"/>
        <v>0</v>
      </c>
      <c r="L235">
        <f t="shared" si="161"/>
        <v>0</v>
      </c>
      <c r="M235">
        <f t="shared" si="161"/>
        <v>0</v>
      </c>
      <c r="N235">
        <f t="shared" si="161"/>
        <v>0</v>
      </c>
      <c r="O235" s="21">
        <f t="shared" si="124"/>
        <v>0</v>
      </c>
      <c r="P235" s="22" t="str">
        <f t="shared" si="162"/>
        <v/>
      </c>
      <c r="Q235">
        <f t="shared" si="126"/>
        <v>0</v>
      </c>
      <c r="R235">
        <f t="shared" si="127"/>
        <v>0</v>
      </c>
      <c r="S235">
        <f t="shared" si="127"/>
        <v>0</v>
      </c>
      <c r="T235">
        <f t="shared" si="128"/>
        <v>0</v>
      </c>
      <c r="U235" s="21">
        <f t="shared" si="125"/>
        <v>0</v>
      </c>
      <c r="V235" s="36" t="s">
        <v>24</v>
      </c>
      <c r="W235">
        <f t="shared" si="129"/>
        <v>0</v>
      </c>
      <c r="X235">
        <f t="shared" si="130"/>
        <v>1</v>
      </c>
      <c r="Y235" s="21">
        <f t="shared" si="131"/>
        <v>0</v>
      </c>
      <c r="Z235" s="18">
        <f t="shared" si="132"/>
        <v>0</v>
      </c>
      <c r="AA235" s="18">
        <f t="shared" si="133"/>
        <v>0</v>
      </c>
      <c r="AB235" s="18">
        <f t="shared" si="134"/>
        <v>0</v>
      </c>
      <c r="AC235" s="18">
        <f t="shared" si="135"/>
        <v>0</v>
      </c>
      <c r="AD235" s="18">
        <f t="shared" si="136"/>
        <v>0</v>
      </c>
      <c r="AE235" s="18">
        <f t="shared" si="137"/>
        <v>0</v>
      </c>
      <c r="AF235" s="18">
        <f t="shared" si="138"/>
        <v>0</v>
      </c>
      <c r="AG235" s="18">
        <f t="shared" si="139"/>
        <v>0</v>
      </c>
      <c r="AH235" s="18">
        <f t="shared" si="140"/>
        <v>0</v>
      </c>
      <c r="AI235" s="18">
        <f t="shared" si="141"/>
        <v>0</v>
      </c>
      <c r="AJ235" s="18">
        <f t="shared" si="142"/>
        <v>0</v>
      </c>
      <c r="AK235" s="18">
        <f t="shared" si="143"/>
        <v>0</v>
      </c>
      <c r="AL235" s="18">
        <f t="shared" si="144"/>
        <v>0</v>
      </c>
      <c r="AM235" s="18">
        <f t="shared" si="145"/>
        <v>0</v>
      </c>
      <c r="AN235" s="18">
        <f t="shared" si="146"/>
        <v>0</v>
      </c>
      <c r="AO235" s="18">
        <f t="shared" si="147"/>
        <v>0</v>
      </c>
      <c r="AP235" s="18">
        <f t="shared" si="148"/>
        <v>0</v>
      </c>
      <c r="AQ235" s="18">
        <f t="shared" si="149"/>
        <v>0</v>
      </c>
      <c r="AR235" s="18">
        <f t="shared" si="150"/>
        <v>0</v>
      </c>
      <c r="AS235" s="18">
        <f t="shared" si="151"/>
        <v>0</v>
      </c>
      <c r="AT235" s="18">
        <f t="shared" si="152"/>
        <v>0</v>
      </c>
      <c r="AU235" s="18">
        <f t="shared" si="153"/>
        <v>0</v>
      </c>
      <c r="AV235" s="18">
        <f t="shared" si="154"/>
        <v>0</v>
      </c>
      <c r="AW235" s="18">
        <f t="shared" si="155"/>
        <v>0</v>
      </c>
      <c r="AX235" s="18">
        <f t="shared" si="156"/>
        <v>0</v>
      </c>
      <c r="AY235" s="18">
        <f t="shared" si="157"/>
        <v>0</v>
      </c>
      <c r="AZ235" s="18">
        <f t="shared" si="158"/>
        <v>0</v>
      </c>
      <c r="BA235" s="18" t="str">
        <f t="shared" si="159"/>
        <v/>
      </c>
    </row>
    <row r="236" spans="1:53" ht="16">
      <c r="A236" s="8">
        <v>231</v>
      </c>
      <c r="B236" s="1" t="s">
        <v>20</v>
      </c>
      <c r="C236">
        <f t="shared" si="161"/>
        <v>0</v>
      </c>
      <c r="D236">
        <f t="shared" si="161"/>
        <v>0</v>
      </c>
      <c r="E236">
        <f t="shared" si="161"/>
        <v>0</v>
      </c>
      <c r="F236">
        <f t="shared" si="161"/>
        <v>0</v>
      </c>
      <c r="G236">
        <f t="shared" si="161"/>
        <v>1</v>
      </c>
      <c r="H236">
        <f t="shared" si="161"/>
        <v>0</v>
      </c>
      <c r="I236">
        <f t="shared" si="161"/>
        <v>0</v>
      </c>
      <c r="J236">
        <f t="shared" si="161"/>
        <v>0</v>
      </c>
      <c r="K236">
        <f t="shared" si="161"/>
        <v>0</v>
      </c>
      <c r="L236">
        <f t="shared" si="161"/>
        <v>0</v>
      </c>
      <c r="M236">
        <f t="shared" si="161"/>
        <v>0</v>
      </c>
      <c r="N236">
        <f t="shared" si="161"/>
        <v>0</v>
      </c>
      <c r="O236" s="21">
        <f t="shared" si="124"/>
        <v>0</v>
      </c>
      <c r="P236" s="22" t="str">
        <f t="shared" si="162"/>
        <v/>
      </c>
      <c r="Q236">
        <f t="shared" si="126"/>
        <v>0</v>
      </c>
      <c r="R236">
        <f t="shared" si="127"/>
        <v>0</v>
      </c>
      <c r="S236">
        <f t="shared" si="127"/>
        <v>0</v>
      </c>
      <c r="T236">
        <f t="shared" si="128"/>
        <v>0</v>
      </c>
      <c r="U236" s="21">
        <f t="shared" si="125"/>
        <v>0</v>
      </c>
      <c r="V236" s="36" t="s">
        <v>24</v>
      </c>
      <c r="W236">
        <f t="shared" si="129"/>
        <v>0</v>
      </c>
      <c r="X236">
        <f t="shared" si="130"/>
        <v>1</v>
      </c>
      <c r="Y236" s="21">
        <f t="shared" si="131"/>
        <v>0</v>
      </c>
      <c r="Z236" s="18">
        <f t="shared" si="132"/>
        <v>0</v>
      </c>
      <c r="AA236" s="18">
        <f t="shared" si="133"/>
        <v>0</v>
      </c>
      <c r="AB236" s="18">
        <f t="shared" si="134"/>
        <v>0</v>
      </c>
      <c r="AC236" s="18">
        <f t="shared" si="135"/>
        <v>0</v>
      </c>
      <c r="AD236" s="18">
        <f t="shared" si="136"/>
        <v>0</v>
      </c>
      <c r="AE236" s="18">
        <f t="shared" si="137"/>
        <v>0</v>
      </c>
      <c r="AF236" s="18">
        <f t="shared" si="138"/>
        <v>1</v>
      </c>
      <c r="AG236" s="18">
        <f t="shared" si="139"/>
        <v>0</v>
      </c>
      <c r="AH236" s="18">
        <f t="shared" si="140"/>
        <v>0</v>
      </c>
      <c r="AI236" s="18">
        <f t="shared" si="141"/>
        <v>0</v>
      </c>
      <c r="AJ236" s="18">
        <f t="shared" si="142"/>
        <v>0</v>
      </c>
      <c r="AK236" s="18">
        <f t="shared" si="143"/>
        <v>0</v>
      </c>
      <c r="AL236" s="18">
        <f t="shared" si="144"/>
        <v>0</v>
      </c>
      <c r="AM236" s="18">
        <f t="shared" si="145"/>
        <v>0</v>
      </c>
      <c r="AN236" s="18">
        <f t="shared" si="146"/>
        <v>0</v>
      </c>
      <c r="AO236" s="18">
        <f t="shared" si="147"/>
        <v>0</v>
      </c>
      <c r="AP236" s="18">
        <f t="shared" si="148"/>
        <v>0</v>
      </c>
      <c r="AQ236" s="18">
        <f t="shared" si="149"/>
        <v>0</v>
      </c>
      <c r="AR236" s="18">
        <f t="shared" si="150"/>
        <v>0</v>
      </c>
      <c r="AS236" s="18">
        <f t="shared" si="151"/>
        <v>0</v>
      </c>
      <c r="AT236" s="18">
        <f t="shared" si="152"/>
        <v>0</v>
      </c>
      <c r="AU236" s="18">
        <f t="shared" si="153"/>
        <v>0</v>
      </c>
      <c r="AV236" s="18">
        <f t="shared" si="154"/>
        <v>0</v>
      </c>
      <c r="AW236" s="18">
        <f t="shared" si="155"/>
        <v>0</v>
      </c>
      <c r="AX236" s="18">
        <f t="shared" si="156"/>
        <v>0</v>
      </c>
      <c r="AY236" s="18">
        <f t="shared" si="157"/>
        <v>0</v>
      </c>
      <c r="AZ236" s="18">
        <f t="shared" si="158"/>
        <v>0</v>
      </c>
      <c r="BA236" s="18" t="str">
        <f t="shared" si="159"/>
        <v/>
      </c>
    </row>
    <row r="237" spans="1:53" ht="16">
      <c r="A237" s="8">
        <v>232</v>
      </c>
      <c r="B237" s="1" t="s">
        <v>20</v>
      </c>
      <c r="C237">
        <f t="shared" si="161"/>
        <v>0</v>
      </c>
      <c r="D237">
        <f t="shared" si="161"/>
        <v>0</v>
      </c>
      <c r="E237">
        <f t="shared" si="161"/>
        <v>0</v>
      </c>
      <c r="F237">
        <f t="shared" si="161"/>
        <v>0</v>
      </c>
      <c r="G237">
        <f t="shared" si="161"/>
        <v>1</v>
      </c>
      <c r="H237">
        <f t="shared" si="161"/>
        <v>0</v>
      </c>
      <c r="I237">
        <f t="shared" si="161"/>
        <v>0</v>
      </c>
      <c r="J237">
        <f t="shared" si="161"/>
        <v>0</v>
      </c>
      <c r="K237">
        <f t="shared" si="161"/>
        <v>0</v>
      </c>
      <c r="L237">
        <f t="shared" si="161"/>
        <v>0</v>
      </c>
      <c r="M237">
        <f t="shared" si="161"/>
        <v>0</v>
      </c>
      <c r="N237">
        <f t="shared" si="161"/>
        <v>0</v>
      </c>
      <c r="O237" s="21">
        <f t="shared" si="124"/>
        <v>0</v>
      </c>
      <c r="P237" s="22" t="str">
        <f t="shared" si="162"/>
        <v/>
      </c>
      <c r="Q237">
        <f t="shared" si="126"/>
        <v>0</v>
      </c>
      <c r="R237">
        <f t="shared" si="127"/>
        <v>0</v>
      </c>
      <c r="S237">
        <f t="shared" si="127"/>
        <v>0</v>
      </c>
      <c r="T237">
        <f t="shared" si="128"/>
        <v>0</v>
      </c>
      <c r="U237" s="21">
        <f t="shared" si="125"/>
        <v>0</v>
      </c>
      <c r="V237" s="36" t="s">
        <v>24</v>
      </c>
      <c r="W237">
        <f t="shared" si="129"/>
        <v>0</v>
      </c>
      <c r="X237">
        <f t="shared" si="130"/>
        <v>1</v>
      </c>
      <c r="Y237" s="21">
        <f t="shared" si="131"/>
        <v>0</v>
      </c>
      <c r="Z237" s="18">
        <f t="shared" si="132"/>
        <v>0</v>
      </c>
      <c r="AA237" s="18">
        <f t="shared" si="133"/>
        <v>0</v>
      </c>
      <c r="AB237" s="18">
        <f t="shared" si="134"/>
        <v>0</v>
      </c>
      <c r="AC237" s="18">
        <f t="shared" si="135"/>
        <v>0</v>
      </c>
      <c r="AD237" s="18">
        <f t="shared" si="136"/>
        <v>0</v>
      </c>
      <c r="AE237" s="18">
        <f t="shared" si="137"/>
        <v>0</v>
      </c>
      <c r="AF237" s="18">
        <f t="shared" si="138"/>
        <v>1</v>
      </c>
      <c r="AG237" s="18">
        <f t="shared" si="139"/>
        <v>0</v>
      </c>
      <c r="AH237" s="18">
        <f t="shared" si="140"/>
        <v>0</v>
      </c>
      <c r="AI237" s="18">
        <f t="shared" si="141"/>
        <v>0</v>
      </c>
      <c r="AJ237" s="18">
        <f t="shared" si="142"/>
        <v>0</v>
      </c>
      <c r="AK237" s="18">
        <f t="shared" si="143"/>
        <v>0</v>
      </c>
      <c r="AL237" s="18">
        <f t="shared" si="144"/>
        <v>0</v>
      </c>
      <c r="AM237" s="18">
        <f t="shared" si="145"/>
        <v>0</v>
      </c>
      <c r="AN237" s="18">
        <f t="shared" si="146"/>
        <v>0</v>
      </c>
      <c r="AO237" s="18">
        <f t="shared" si="147"/>
        <v>0</v>
      </c>
      <c r="AP237" s="18">
        <f t="shared" si="148"/>
        <v>0</v>
      </c>
      <c r="AQ237" s="18">
        <f t="shared" si="149"/>
        <v>0</v>
      </c>
      <c r="AR237" s="18">
        <f t="shared" si="150"/>
        <v>0</v>
      </c>
      <c r="AS237" s="18">
        <f t="shared" si="151"/>
        <v>0</v>
      </c>
      <c r="AT237" s="18">
        <f t="shared" si="152"/>
        <v>0</v>
      </c>
      <c r="AU237" s="18">
        <f t="shared" si="153"/>
        <v>0</v>
      </c>
      <c r="AV237" s="18">
        <f t="shared" si="154"/>
        <v>0</v>
      </c>
      <c r="AW237" s="18">
        <f t="shared" si="155"/>
        <v>0</v>
      </c>
      <c r="AX237" s="18">
        <f t="shared" si="156"/>
        <v>0</v>
      </c>
      <c r="AY237" s="18">
        <f t="shared" si="157"/>
        <v>0</v>
      </c>
      <c r="AZ237" s="18">
        <f t="shared" si="158"/>
        <v>0</v>
      </c>
      <c r="BA237" s="18" t="str">
        <f t="shared" si="159"/>
        <v/>
      </c>
    </row>
    <row r="238" spans="1:53" ht="16">
      <c r="A238" s="8">
        <v>233</v>
      </c>
      <c r="B238" s="1" t="s">
        <v>299</v>
      </c>
      <c r="C238">
        <f t="shared" si="161"/>
        <v>0</v>
      </c>
      <c r="D238">
        <f t="shared" si="161"/>
        <v>0</v>
      </c>
      <c r="E238">
        <f t="shared" si="161"/>
        <v>0</v>
      </c>
      <c r="F238">
        <f t="shared" si="161"/>
        <v>0</v>
      </c>
      <c r="G238">
        <f t="shared" si="161"/>
        <v>0</v>
      </c>
      <c r="H238">
        <f t="shared" si="161"/>
        <v>0</v>
      </c>
      <c r="I238">
        <f t="shared" si="161"/>
        <v>0</v>
      </c>
      <c r="J238">
        <f t="shared" si="161"/>
        <v>0</v>
      </c>
      <c r="K238">
        <f t="shared" si="161"/>
        <v>0</v>
      </c>
      <c r="L238">
        <f t="shared" si="161"/>
        <v>0</v>
      </c>
      <c r="M238">
        <f t="shared" si="161"/>
        <v>0</v>
      </c>
      <c r="N238">
        <f t="shared" si="161"/>
        <v>0</v>
      </c>
      <c r="O238" s="21">
        <f t="shared" si="124"/>
        <v>1</v>
      </c>
      <c r="P238" s="22" t="str">
        <f t="shared" si="162"/>
        <v>EU FP 7</v>
      </c>
      <c r="Q238">
        <f t="shared" si="126"/>
        <v>0</v>
      </c>
      <c r="R238">
        <f t="shared" si="127"/>
        <v>0</v>
      </c>
      <c r="S238">
        <f t="shared" si="127"/>
        <v>0</v>
      </c>
      <c r="T238">
        <f t="shared" si="128"/>
        <v>0</v>
      </c>
      <c r="U238" s="21">
        <f t="shared" si="125"/>
        <v>1</v>
      </c>
      <c r="V238" s="36" t="s">
        <v>43</v>
      </c>
      <c r="W238">
        <f t="shared" si="129"/>
        <v>1</v>
      </c>
      <c r="X238">
        <f t="shared" si="130"/>
        <v>0</v>
      </c>
      <c r="Y238" s="21">
        <f t="shared" si="131"/>
        <v>0</v>
      </c>
      <c r="Z238" s="18">
        <f t="shared" si="132"/>
        <v>0</v>
      </c>
      <c r="AA238" s="18">
        <f t="shared" si="133"/>
        <v>0</v>
      </c>
      <c r="AB238" s="18">
        <f t="shared" si="134"/>
        <v>0</v>
      </c>
      <c r="AC238" s="18">
        <f t="shared" si="135"/>
        <v>0</v>
      </c>
      <c r="AD238" s="18">
        <f t="shared" si="136"/>
        <v>0</v>
      </c>
      <c r="AE238" s="18">
        <f t="shared" si="137"/>
        <v>0</v>
      </c>
      <c r="AF238" s="18">
        <f t="shared" si="138"/>
        <v>0</v>
      </c>
      <c r="AG238" s="18">
        <f t="shared" si="139"/>
        <v>0</v>
      </c>
      <c r="AH238" s="18">
        <f t="shared" si="140"/>
        <v>0</v>
      </c>
      <c r="AI238" s="18">
        <f t="shared" si="141"/>
        <v>0</v>
      </c>
      <c r="AJ238" s="18">
        <f t="shared" si="142"/>
        <v>0</v>
      </c>
      <c r="AK238" s="18">
        <f t="shared" si="143"/>
        <v>0</v>
      </c>
      <c r="AL238" s="18">
        <f t="shared" si="144"/>
        <v>0</v>
      </c>
      <c r="AM238" s="18">
        <f t="shared" si="145"/>
        <v>0</v>
      </c>
      <c r="AN238" s="18">
        <f t="shared" si="146"/>
        <v>0</v>
      </c>
      <c r="AO238" s="18">
        <f t="shared" si="147"/>
        <v>0</v>
      </c>
      <c r="AP238" s="18">
        <f t="shared" si="148"/>
        <v>0</v>
      </c>
      <c r="AQ238" s="18">
        <f t="shared" si="149"/>
        <v>0</v>
      </c>
      <c r="AR238" s="18">
        <f t="shared" si="150"/>
        <v>0</v>
      </c>
      <c r="AS238" s="18">
        <f t="shared" si="151"/>
        <v>0</v>
      </c>
      <c r="AT238" s="18">
        <f t="shared" si="152"/>
        <v>0</v>
      </c>
      <c r="AU238" s="18">
        <f t="shared" si="153"/>
        <v>0</v>
      </c>
      <c r="AV238" s="18">
        <f t="shared" si="154"/>
        <v>0</v>
      </c>
      <c r="AW238" s="18">
        <f t="shared" si="155"/>
        <v>0</v>
      </c>
      <c r="AX238" s="18">
        <f t="shared" si="156"/>
        <v>0</v>
      </c>
      <c r="AY238" s="18">
        <f t="shared" si="157"/>
        <v>0</v>
      </c>
      <c r="AZ238" s="18">
        <f t="shared" si="158"/>
        <v>0</v>
      </c>
      <c r="BA238" s="18" t="str">
        <f t="shared" si="159"/>
        <v/>
      </c>
    </row>
    <row r="239" spans="1:53" ht="16">
      <c r="A239" s="8">
        <v>234</v>
      </c>
      <c r="B239" s="1" t="s">
        <v>981</v>
      </c>
      <c r="C239">
        <f t="shared" si="161"/>
        <v>0</v>
      </c>
      <c r="D239">
        <f t="shared" si="161"/>
        <v>0</v>
      </c>
      <c r="E239">
        <f t="shared" si="161"/>
        <v>0</v>
      </c>
      <c r="F239">
        <f t="shared" si="161"/>
        <v>0</v>
      </c>
      <c r="G239">
        <f t="shared" si="161"/>
        <v>0</v>
      </c>
      <c r="H239">
        <f t="shared" si="161"/>
        <v>0</v>
      </c>
      <c r="I239">
        <f t="shared" si="161"/>
        <v>0</v>
      </c>
      <c r="J239">
        <f t="shared" si="161"/>
        <v>0</v>
      </c>
      <c r="K239">
        <f t="shared" si="161"/>
        <v>0</v>
      </c>
      <c r="L239">
        <f t="shared" si="161"/>
        <v>0</v>
      </c>
      <c r="M239">
        <f t="shared" si="161"/>
        <v>0</v>
      </c>
      <c r="N239">
        <f t="shared" si="161"/>
        <v>0</v>
      </c>
      <c r="O239" s="21">
        <f t="shared" si="124"/>
        <v>1</v>
      </c>
      <c r="P239" s="22" t="str">
        <f t="shared" si="162"/>
        <v>CONACYT (Mexico); Imperial College London</v>
      </c>
      <c r="Q239">
        <f t="shared" si="126"/>
        <v>0</v>
      </c>
      <c r="R239">
        <f t="shared" si="127"/>
        <v>0</v>
      </c>
      <c r="S239">
        <f t="shared" si="127"/>
        <v>0</v>
      </c>
      <c r="T239">
        <f t="shared" si="128"/>
        <v>0</v>
      </c>
      <c r="U239" s="21">
        <f t="shared" si="125"/>
        <v>1</v>
      </c>
      <c r="V239" s="36" t="s">
        <v>69</v>
      </c>
      <c r="W239">
        <f t="shared" si="129"/>
        <v>1</v>
      </c>
      <c r="X239">
        <f t="shared" si="130"/>
        <v>0</v>
      </c>
      <c r="Y239" s="21">
        <f t="shared" si="131"/>
        <v>0</v>
      </c>
      <c r="Z239" s="18">
        <f t="shared" si="132"/>
        <v>0</v>
      </c>
      <c r="AA239" s="18">
        <f t="shared" si="133"/>
        <v>0</v>
      </c>
      <c r="AB239" s="18">
        <f t="shared" si="134"/>
        <v>0</v>
      </c>
      <c r="AC239" s="18">
        <f t="shared" si="135"/>
        <v>0</v>
      </c>
      <c r="AD239" s="18">
        <f t="shared" si="136"/>
        <v>0</v>
      </c>
      <c r="AE239" s="18">
        <f t="shared" si="137"/>
        <v>0</v>
      </c>
      <c r="AF239" s="18">
        <f t="shared" si="138"/>
        <v>0</v>
      </c>
      <c r="AG239" s="18">
        <f t="shared" si="139"/>
        <v>0</v>
      </c>
      <c r="AH239" s="18">
        <f t="shared" si="140"/>
        <v>0</v>
      </c>
      <c r="AI239" s="18">
        <f t="shared" si="141"/>
        <v>0</v>
      </c>
      <c r="AJ239" s="18">
        <f t="shared" si="142"/>
        <v>0</v>
      </c>
      <c r="AK239" s="18">
        <f t="shared" si="143"/>
        <v>0</v>
      </c>
      <c r="AL239" s="18">
        <f t="shared" si="144"/>
        <v>0</v>
      </c>
      <c r="AM239" s="18">
        <f t="shared" si="145"/>
        <v>0</v>
      </c>
      <c r="AN239" s="18">
        <f t="shared" si="146"/>
        <v>0</v>
      </c>
      <c r="AO239" s="18">
        <f t="shared" si="147"/>
        <v>0</v>
      </c>
      <c r="AP239" s="18">
        <f t="shared" si="148"/>
        <v>0</v>
      </c>
      <c r="AQ239" s="18">
        <f t="shared" si="149"/>
        <v>0</v>
      </c>
      <c r="AR239" s="18">
        <f t="shared" si="150"/>
        <v>0</v>
      </c>
      <c r="AS239" s="18">
        <f t="shared" si="151"/>
        <v>0</v>
      </c>
      <c r="AT239" s="18">
        <f t="shared" si="152"/>
        <v>0</v>
      </c>
      <c r="AU239" s="18">
        <f t="shared" si="153"/>
        <v>0</v>
      </c>
      <c r="AV239" s="18">
        <f t="shared" si="154"/>
        <v>0</v>
      </c>
      <c r="AW239" s="18">
        <f t="shared" si="155"/>
        <v>0</v>
      </c>
      <c r="AX239" s="18">
        <f t="shared" si="156"/>
        <v>0</v>
      </c>
      <c r="AY239" s="18">
        <f t="shared" si="157"/>
        <v>0</v>
      </c>
      <c r="AZ239" s="18">
        <f t="shared" si="158"/>
        <v>0</v>
      </c>
      <c r="BA239" s="18" t="str">
        <f t="shared" si="159"/>
        <v/>
      </c>
    </row>
    <row r="240" spans="1:53" ht="16">
      <c r="A240" s="8">
        <v>235</v>
      </c>
      <c r="B240" s="1" t="s">
        <v>863</v>
      </c>
      <c r="C240">
        <f t="shared" si="161"/>
        <v>0</v>
      </c>
      <c r="D240">
        <f t="shared" si="161"/>
        <v>0</v>
      </c>
      <c r="E240">
        <f t="shared" si="161"/>
        <v>0</v>
      </c>
      <c r="F240">
        <f t="shared" si="161"/>
        <v>0</v>
      </c>
      <c r="G240">
        <f t="shared" si="161"/>
        <v>0</v>
      </c>
      <c r="H240">
        <f t="shared" si="161"/>
        <v>0</v>
      </c>
      <c r="I240">
        <f t="shared" si="161"/>
        <v>0</v>
      </c>
      <c r="J240">
        <f t="shared" si="161"/>
        <v>0</v>
      </c>
      <c r="K240">
        <f t="shared" si="161"/>
        <v>0</v>
      </c>
      <c r="L240">
        <f t="shared" si="161"/>
        <v>0</v>
      </c>
      <c r="M240">
        <f t="shared" si="161"/>
        <v>0</v>
      </c>
      <c r="N240">
        <f t="shared" si="161"/>
        <v>0</v>
      </c>
      <c r="O240" s="21">
        <f t="shared" si="124"/>
        <v>1</v>
      </c>
      <c r="P240" s="22" t="str">
        <f t="shared" si="162"/>
        <v>EU Commission</v>
      </c>
      <c r="Q240">
        <f t="shared" si="126"/>
        <v>0</v>
      </c>
      <c r="R240">
        <f t="shared" si="127"/>
        <v>0</v>
      </c>
      <c r="S240">
        <f t="shared" si="127"/>
        <v>0</v>
      </c>
      <c r="T240">
        <f t="shared" si="128"/>
        <v>0</v>
      </c>
      <c r="U240" s="21">
        <f t="shared" si="125"/>
        <v>1</v>
      </c>
      <c r="V240" s="36" t="s">
        <v>69</v>
      </c>
      <c r="W240">
        <f t="shared" si="129"/>
        <v>1</v>
      </c>
      <c r="X240">
        <f t="shared" si="130"/>
        <v>0</v>
      </c>
      <c r="Y240" s="21">
        <f t="shared" si="131"/>
        <v>0</v>
      </c>
      <c r="Z240" s="18">
        <f t="shared" si="132"/>
        <v>0</v>
      </c>
      <c r="AA240" s="18">
        <f t="shared" si="133"/>
        <v>0</v>
      </c>
      <c r="AB240" s="18">
        <f t="shared" si="134"/>
        <v>0</v>
      </c>
      <c r="AC240" s="18">
        <f t="shared" si="135"/>
        <v>0</v>
      </c>
      <c r="AD240" s="18">
        <f t="shared" si="136"/>
        <v>0</v>
      </c>
      <c r="AE240" s="18">
        <f t="shared" si="137"/>
        <v>0</v>
      </c>
      <c r="AF240" s="18">
        <f t="shared" si="138"/>
        <v>0</v>
      </c>
      <c r="AG240" s="18">
        <f t="shared" si="139"/>
        <v>0</v>
      </c>
      <c r="AH240" s="18">
        <f t="shared" si="140"/>
        <v>0</v>
      </c>
      <c r="AI240" s="18">
        <f t="shared" si="141"/>
        <v>0</v>
      </c>
      <c r="AJ240" s="18">
        <f t="shared" si="142"/>
        <v>0</v>
      </c>
      <c r="AK240" s="18">
        <f t="shared" si="143"/>
        <v>0</v>
      </c>
      <c r="AL240" s="18">
        <f t="shared" si="144"/>
        <v>0</v>
      </c>
      <c r="AM240" s="18">
        <f t="shared" si="145"/>
        <v>0</v>
      </c>
      <c r="AN240" s="18">
        <f t="shared" si="146"/>
        <v>0</v>
      </c>
      <c r="AO240" s="18">
        <f t="shared" si="147"/>
        <v>0</v>
      </c>
      <c r="AP240" s="18">
        <f t="shared" si="148"/>
        <v>0</v>
      </c>
      <c r="AQ240" s="18">
        <f t="shared" si="149"/>
        <v>0</v>
      </c>
      <c r="AR240" s="18">
        <f t="shared" si="150"/>
        <v>0</v>
      </c>
      <c r="AS240" s="18">
        <f t="shared" si="151"/>
        <v>0</v>
      </c>
      <c r="AT240" s="18">
        <f t="shared" si="152"/>
        <v>0</v>
      </c>
      <c r="AU240" s="18">
        <f t="shared" si="153"/>
        <v>0</v>
      </c>
      <c r="AV240" s="18">
        <f t="shared" si="154"/>
        <v>0</v>
      </c>
      <c r="AW240" s="18">
        <f t="shared" si="155"/>
        <v>0</v>
      </c>
      <c r="AX240" s="18">
        <f t="shared" si="156"/>
        <v>0</v>
      </c>
      <c r="AY240" s="18">
        <f t="shared" si="157"/>
        <v>0</v>
      </c>
      <c r="AZ240" s="18">
        <f t="shared" si="158"/>
        <v>0</v>
      </c>
      <c r="BA240" s="18" t="str">
        <f t="shared" si="159"/>
        <v/>
      </c>
    </row>
    <row r="241" spans="1:53" ht="16">
      <c r="A241" s="8">
        <v>236</v>
      </c>
      <c r="B241" s="1" t="s">
        <v>85</v>
      </c>
      <c r="C241">
        <f t="shared" si="161"/>
        <v>0</v>
      </c>
      <c r="D241">
        <f t="shared" si="161"/>
        <v>0</v>
      </c>
      <c r="E241">
        <f t="shared" si="161"/>
        <v>0</v>
      </c>
      <c r="F241">
        <f t="shared" si="161"/>
        <v>0</v>
      </c>
      <c r="G241">
        <f t="shared" si="161"/>
        <v>0</v>
      </c>
      <c r="H241">
        <f t="shared" si="161"/>
        <v>0</v>
      </c>
      <c r="I241">
        <f t="shared" si="161"/>
        <v>0</v>
      </c>
      <c r="J241">
        <f t="shared" si="161"/>
        <v>1</v>
      </c>
      <c r="K241">
        <f t="shared" si="161"/>
        <v>0</v>
      </c>
      <c r="L241">
        <f t="shared" si="161"/>
        <v>0</v>
      </c>
      <c r="M241">
        <f t="shared" si="161"/>
        <v>0</v>
      </c>
      <c r="N241">
        <f t="shared" si="161"/>
        <v>0</v>
      </c>
      <c r="O241" s="21">
        <f t="shared" si="124"/>
        <v>0</v>
      </c>
      <c r="P241" s="22" t="str">
        <f t="shared" si="162"/>
        <v/>
      </c>
      <c r="Q241">
        <f t="shared" si="126"/>
        <v>0</v>
      </c>
      <c r="R241">
        <f t="shared" si="127"/>
        <v>0</v>
      </c>
      <c r="S241">
        <f t="shared" si="127"/>
        <v>0</v>
      </c>
      <c r="T241">
        <f t="shared" si="128"/>
        <v>0</v>
      </c>
      <c r="U241" s="21">
        <f t="shared" si="125"/>
        <v>0</v>
      </c>
      <c r="V241" s="36" t="s">
        <v>43</v>
      </c>
      <c r="W241">
        <f t="shared" si="129"/>
        <v>1</v>
      </c>
      <c r="X241">
        <f t="shared" si="130"/>
        <v>0</v>
      </c>
      <c r="Y241" s="21">
        <f t="shared" si="131"/>
        <v>0</v>
      </c>
      <c r="Z241" s="18">
        <f t="shared" si="132"/>
        <v>0</v>
      </c>
      <c r="AA241" s="18">
        <f t="shared" si="133"/>
        <v>0</v>
      </c>
      <c r="AB241" s="18">
        <f t="shared" si="134"/>
        <v>0</v>
      </c>
      <c r="AC241" s="18">
        <f t="shared" si="135"/>
        <v>0</v>
      </c>
      <c r="AD241" s="18">
        <f t="shared" si="136"/>
        <v>0</v>
      </c>
      <c r="AE241" s="18">
        <f t="shared" si="137"/>
        <v>0</v>
      </c>
      <c r="AF241" s="18">
        <f t="shared" si="138"/>
        <v>0</v>
      </c>
      <c r="AG241" s="18">
        <f t="shared" si="139"/>
        <v>0</v>
      </c>
      <c r="AH241" s="18">
        <f t="shared" si="140"/>
        <v>0</v>
      </c>
      <c r="AI241" s="18">
        <f t="shared" si="141"/>
        <v>0</v>
      </c>
      <c r="AJ241" s="18">
        <f t="shared" si="142"/>
        <v>0</v>
      </c>
      <c r="AK241" s="18">
        <f t="shared" si="143"/>
        <v>1</v>
      </c>
      <c r="AL241" s="18">
        <f t="shared" si="144"/>
        <v>0</v>
      </c>
      <c r="AM241" s="18">
        <f t="shared" si="145"/>
        <v>0</v>
      </c>
      <c r="AN241" s="18">
        <f t="shared" si="146"/>
        <v>0</v>
      </c>
      <c r="AO241" s="18">
        <f t="shared" si="147"/>
        <v>0</v>
      </c>
      <c r="AP241" s="18">
        <f t="shared" si="148"/>
        <v>0</v>
      </c>
      <c r="AQ241" s="18">
        <f t="shared" si="149"/>
        <v>0</v>
      </c>
      <c r="AR241" s="18">
        <f t="shared" si="150"/>
        <v>0</v>
      </c>
      <c r="AS241" s="18">
        <f t="shared" si="151"/>
        <v>0</v>
      </c>
      <c r="AT241" s="18">
        <f t="shared" si="152"/>
        <v>0</v>
      </c>
      <c r="AU241" s="18">
        <f t="shared" si="153"/>
        <v>0</v>
      </c>
      <c r="AV241" s="18">
        <f t="shared" si="154"/>
        <v>0</v>
      </c>
      <c r="AW241" s="18">
        <f t="shared" si="155"/>
        <v>0</v>
      </c>
      <c r="AX241" s="18">
        <f t="shared" si="156"/>
        <v>0</v>
      </c>
      <c r="AY241" s="18">
        <f t="shared" si="157"/>
        <v>0</v>
      </c>
      <c r="AZ241" s="18">
        <f t="shared" si="158"/>
        <v>0</v>
      </c>
      <c r="BA241" s="18" t="str">
        <f t="shared" si="159"/>
        <v/>
      </c>
    </row>
    <row r="242" spans="1:53" ht="16">
      <c r="A242" s="8">
        <v>237</v>
      </c>
      <c r="B242" s="1" t="s">
        <v>60</v>
      </c>
      <c r="C242">
        <f t="shared" si="161"/>
        <v>0</v>
      </c>
      <c r="D242">
        <f t="shared" si="161"/>
        <v>0</v>
      </c>
      <c r="E242">
        <f t="shared" si="161"/>
        <v>0</v>
      </c>
      <c r="F242">
        <f t="shared" si="161"/>
        <v>0</v>
      </c>
      <c r="G242">
        <f t="shared" si="161"/>
        <v>0</v>
      </c>
      <c r="H242">
        <f t="shared" si="161"/>
        <v>0</v>
      </c>
      <c r="I242">
        <f t="shared" si="161"/>
        <v>0</v>
      </c>
      <c r="J242">
        <f t="shared" si="161"/>
        <v>0</v>
      </c>
      <c r="K242">
        <f t="shared" si="161"/>
        <v>0</v>
      </c>
      <c r="L242">
        <f t="shared" si="161"/>
        <v>0</v>
      </c>
      <c r="M242">
        <f t="shared" si="161"/>
        <v>1</v>
      </c>
      <c r="N242">
        <f t="shared" si="161"/>
        <v>0</v>
      </c>
      <c r="O242" s="21">
        <f t="shared" si="124"/>
        <v>0</v>
      </c>
      <c r="P242" s="22" t="str">
        <f t="shared" si="162"/>
        <v/>
      </c>
      <c r="Q242">
        <f t="shared" si="126"/>
        <v>0</v>
      </c>
      <c r="R242">
        <f t="shared" si="127"/>
        <v>0</v>
      </c>
      <c r="S242">
        <f t="shared" si="127"/>
        <v>0</v>
      </c>
      <c r="T242">
        <f t="shared" si="128"/>
        <v>0</v>
      </c>
      <c r="U242" s="21">
        <f t="shared" si="125"/>
        <v>0</v>
      </c>
      <c r="V242" s="36" t="s">
        <v>108</v>
      </c>
      <c r="W242">
        <f t="shared" si="129"/>
        <v>1</v>
      </c>
      <c r="X242">
        <f t="shared" si="130"/>
        <v>0</v>
      </c>
      <c r="Y242" s="21">
        <f t="shared" si="131"/>
        <v>0</v>
      </c>
      <c r="Z242" s="18">
        <f t="shared" si="132"/>
        <v>0</v>
      </c>
      <c r="AA242" s="18">
        <f t="shared" si="133"/>
        <v>0</v>
      </c>
      <c r="AB242" s="18">
        <f t="shared" si="134"/>
        <v>0</v>
      </c>
      <c r="AC242" s="18">
        <f t="shared" si="135"/>
        <v>0</v>
      </c>
      <c r="AD242" s="18">
        <f t="shared" si="136"/>
        <v>0</v>
      </c>
      <c r="AE242" s="18">
        <f t="shared" si="137"/>
        <v>0</v>
      </c>
      <c r="AF242" s="18">
        <f t="shared" si="138"/>
        <v>0</v>
      </c>
      <c r="AG242" s="18">
        <f t="shared" si="139"/>
        <v>0</v>
      </c>
      <c r="AH242" s="18">
        <f t="shared" si="140"/>
        <v>0</v>
      </c>
      <c r="AI242" s="18">
        <f t="shared" si="141"/>
        <v>0</v>
      </c>
      <c r="AJ242" s="18">
        <f t="shared" si="142"/>
        <v>0</v>
      </c>
      <c r="AK242" s="18">
        <f t="shared" si="143"/>
        <v>0</v>
      </c>
      <c r="AL242" s="18">
        <f t="shared" si="144"/>
        <v>0</v>
      </c>
      <c r="AM242" s="18">
        <f t="shared" si="145"/>
        <v>0</v>
      </c>
      <c r="AN242" s="18">
        <f t="shared" si="146"/>
        <v>0</v>
      </c>
      <c r="AO242" s="18">
        <f t="shared" si="147"/>
        <v>0</v>
      </c>
      <c r="AP242" s="18">
        <f t="shared" si="148"/>
        <v>0</v>
      </c>
      <c r="AQ242" s="18">
        <f t="shared" si="149"/>
        <v>1</v>
      </c>
      <c r="AR242" s="18">
        <f t="shared" si="150"/>
        <v>0</v>
      </c>
      <c r="AS242" s="18">
        <f t="shared" si="151"/>
        <v>0</v>
      </c>
      <c r="AT242" s="18">
        <f t="shared" si="152"/>
        <v>0</v>
      </c>
      <c r="AU242" s="18">
        <f t="shared" si="153"/>
        <v>0</v>
      </c>
      <c r="AV242" s="18">
        <f t="shared" si="154"/>
        <v>0</v>
      </c>
      <c r="AW242" s="18">
        <f t="shared" si="155"/>
        <v>0</v>
      </c>
      <c r="AX242" s="18">
        <f t="shared" si="156"/>
        <v>0</v>
      </c>
      <c r="AY242" s="18">
        <f t="shared" si="157"/>
        <v>0</v>
      </c>
      <c r="AZ242" s="18">
        <f t="shared" si="158"/>
        <v>0</v>
      </c>
      <c r="BA242" s="18" t="str">
        <f t="shared" si="159"/>
        <v/>
      </c>
    </row>
    <row r="243" spans="1:53" ht="16">
      <c r="A243" s="8">
        <v>238</v>
      </c>
      <c r="B243" s="1" t="s">
        <v>828</v>
      </c>
      <c r="C243">
        <f t="shared" si="161"/>
        <v>0</v>
      </c>
      <c r="D243">
        <f t="shared" si="161"/>
        <v>0</v>
      </c>
      <c r="E243">
        <f t="shared" si="161"/>
        <v>0</v>
      </c>
      <c r="F243">
        <f t="shared" si="161"/>
        <v>0</v>
      </c>
      <c r="G243">
        <f t="shared" si="161"/>
        <v>0</v>
      </c>
      <c r="H243">
        <f t="shared" si="161"/>
        <v>0</v>
      </c>
      <c r="I243">
        <f t="shared" si="161"/>
        <v>0</v>
      </c>
      <c r="J243">
        <f t="shared" si="161"/>
        <v>0</v>
      </c>
      <c r="K243">
        <f t="shared" si="161"/>
        <v>0</v>
      </c>
      <c r="L243">
        <f t="shared" si="161"/>
        <v>0</v>
      </c>
      <c r="M243">
        <f t="shared" si="161"/>
        <v>0</v>
      </c>
      <c r="N243">
        <f t="shared" si="161"/>
        <v>0</v>
      </c>
      <c r="O243" s="21">
        <f t="shared" si="124"/>
        <v>1</v>
      </c>
      <c r="P243" s="22" t="str">
        <f t="shared" si="162"/>
        <v>Smith and nephew fellowship</v>
      </c>
      <c r="Q243">
        <f t="shared" si="126"/>
        <v>0</v>
      </c>
      <c r="R243">
        <f t="shared" si="127"/>
        <v>0</v>
      </c>
      <c r="S243">
        <f t="shared" si="127"/>
        <v>0</v>
      </c>
      <c r="T243">
        <f t="shared" si="128"/>
        <v>0</v>
      </c>
      <c r="U243" s="21">
        <f t="shared" si="125"/>
        <v>1</v>
      </c>
      <c r="V243" s="36" t="s">
        <v>69</v>
      </c>
      <c r="W243">
        <f t="shared" si="129"/>
        <v>1</v>
      </c>
      <c r="X243">
        <f t="shared" si="130"/>
        <v>0</v>
      </c>
      <c r="Y243" s="21">
        <f t="shared" si="131"/>
        <v>0</v>
      </c>
      <c r="Z243" s="18">
        <f t="shared" si="132"/>
        <v>0</v>
      </c>
      <c r="AA243" s="18">
        <f t="shared" si="133"/>
        <v>0</v>
      </c>
      <c r="AB243" s="18">
        <f t="shared" si="134"/>
        <v>0</v>
      </c>
      <c r="AC243" s="18">
        <f t="shared" si="135"/>
        <v>0</v>
      </c>
      <c r="AD243" s="18">
        <f t="shared" si="136"/>
        <v>0</v>
      </c>
      <c r="AE243" s="18">
        <f t="shared" si="137"/>
        <v>0</v>
      </c>
      <c r="AF243" s="18">
        <f t="shared" si="138"/>
        <v>0</v>
      </c>
      <c r="AG243" s="18">
        <f t="shared" si="139"/>
        <v>0</v>
      </c>
      <c r="AH243" s="18">
        <f t="shared" si="140"/>
        <v>0</v>
      </c>
      <c r="AI243" s="18">
        <f t="shared" si="141"/>
        <v>0</v>
      </c>
      <c r="AJ243" s="18">
        <f t="shared" si="142"/>
        <v>0</v>
      </c>
      <c r="AK243" s="18">
        <f t="shared" si="143"/>
        <v>0</v>
      </c>
      <c r="AL243" s="18">
        <f t="shared" si="144"/>
        <v>0</v>
      </c>
      <c r="AM243" s="18">
        <f t="shared" si="145"/>
        <v>0</v>
      </c>
      <c r="AN243" s="18">
        <f t="shared" si="146"/>
        <v>0</v>
      </c>
      <c r="AO243" s="18">
        <f t="shared" si="147"/>
        <v>0</v>
      </c>
      <c r="AP243" s="18">
        <f t="shared" si="148"/>
        <v>0</v>
      </c>
      <c r="AQ243" s="18">
        <f t="shared" si="149"/>
        <v>0</v>
      </c>
      <c r="AR243" s="18">
        <f t="shared" si="150"/>
        <v>0</v>
      </c>
      <c r="AS243" s="18">
        <f t="shared" si="151"/>
        <v>0</v>
      </c>
      <c r="AT243" s="18">
        <f t="shared" si="152"/>
        <v>0</v>
      </c>
      <c r="AU243" s="18">
        <f t="shared" si="153"/>
        <v>0</v>
      </c>
      <c r="AV243" s="18">
        <f t="shared" si="154"/>
        <v>0</v>
      </c>
      <c r="AW243" s="18">
        <f t="shared" si="155"/>
        <v>0</v>
      </c>
      <c r="AX243" s="18">
        <f t="shared" si="156"/>
        <v>0</v>
      </c>
      <c r="AY243" s="18">
        <f t="shared" si="157"/>
        <v>0</v>
      </c>
      <c r="AZ243" s="18">
        <f t="shared" si="158"/>
        <v>0</v>
      </c>
      <c r="BA243" s="18" t="str">
        <f t="shared" si="159"/>
        <v/>
      </c>
    </row>
    <row r="244" spans="1:53" ht="16">
      <c r="A244" s="8">
        <v>239</v>
      </c>
      <c r="B244" s="1" t="s">
        <v>20</v>
      </c>
      <c r="C244">
        <f t="shared" si="161"/>
        <v>0</v>
      </c>
      <c r="D244">
        <f t="shared" si="161"/>
        <v>0</v>
      </c>
      <c r="E244">
        <f t="shared" si="161"/>
        <v>0</v>
      </c>
      <c r="F244">
        <f t="shared" si="161"/>
        <v>0</v>
      </c>
      <c r="G244">
        <f t="shared" si="161"/>
        <v>1</v>
      </c>
      <c r="H244">
        <f t="shared" si="161"/>
        <v>0</v>
      </c>
      <c r="I244">
        <f t="shared" si="161"/>
        <v>0</v>
      </c>
      <c r="J244">
        <f t="shared" si="161"/>
        <v>0</v>
      </c>
      <c r="K244">
        <f t="shared" si="161"/>
        <v>0</v>
      </c>
      <c r="L244">
        <f t="shared" si="161"/>
        <v>0</v>
      </c>
      <c r="M244">
        <f t="shared" si="161"/>
        <v>0</v>
      </c>
      <c r="N244">
        <f t="shared" si="161"/>
        <v>0</v>
      </c>
      <c r="O244" s="21">
        <f t="shared" si="124"/>
        <v>0</v>
      </c>
      <c r="P244" s="22" t="str">
        <f t="shared" si="162"/>
        <v/>
      </c>
      <c r="Q244">
        <f t="shared" si="126"/>
        <v>0</v>
      </c>
      <c r="R244">
        <f t="shared" si="127"/>
        <v>0</v>
      </c>
      <c r="S244">
        <f t="shared" si="127"/>
        <v>0</v>
      </c>
      <c r="T244">
        <f t="shared" si="128"/>
        <v>0</v>
      </c>
      <c r="U244" s="21">
        <f t="shared" si="125"/>
        <v>0</v>
      </c>
      <c r="V244" s="36" t="s">
        <v>24</v>
      </c>
      <c r="W244">
        <f t="shared" si="129"/>
        <v>0</v>
      </c>
      <c r="X244">
        <f t="shared" si="130"/>
        <v>1</v>
      </c>
      <c r="Y244" s="21">
        <f t="shared" si="131"/>
        <v>0</v>
      </c>
      <c r="Z244" s="18">
        <f t="shared" si="132"/>
        <v>0</v>
      </c>
      <c r="AA244" s="18">
        <f t="shared" si="133"/>
        <v>0</v>
      </c>
      <c r="AB244" s="18">
        <f t="shared" si="134"/>
        <v>0</v>
      </c>
      <c r="AC244" s="18">
        <f t="shared" si="135"/>
        <v>0</v>
      </c>
      <c r="AD244" s="18">
        <f t="shared" si="136"/>
        <v>0</v>
      </c>
      <c r="AE244" s="18">
        <f t="shared" si="137"/>
        <v>0</v>
      </c>
      <c r="AF244" s="18">
        <f t="shared" si="138"/>
        <v>1</v>
      </c>
      <c r="AG244" s="18">
        <f t="shared" si="139"/>
        <v>0</v>
      </c>
      <c r="AH244" s="18">
        <f t="shared" si="140"/>
        <v>0</v>
      </c>
      <c r="AI244" s="18">
        <f t="shared" si="141"/>
        <v>0</v>
      </c>
      <c r="AJ244" s="18">
        <f t="shared" si="142"/>
        <v>0</v>
      </c>
      <c r="AK244" s="18">
        <f t="shared" si="143"/>
        <v>0</v>
      </c>
      <c r="AL244" s="18">
        <f t="shared" si="144"/>
        <v>0</v>
      </c>
      <c r="AM244" s="18">
        <f t="shared" si="145"/>
        <v>0</v>
      </c>
      <c r="AN244" s="18">
        <f t="shared" si="146"/>
        <v>0</v>
      </c>
      <c r="AO244" s="18">
        <f t="shared" si="147"/>
        <v>0</v>
      </c>
      <c r="AP244" s="18">
        <f t="shared" si="148"/>
        <v>0</v>
      </c>
      <c r="AQ244" s="18">
        <f t="shared" si="149"/>
        <v>0</v>
      </c>
      <c r="AR244" s="18">
        <f t="shared" si="150"/>
        <v>0</v>
      </c>
      <c r="AS244" s="18">
        <f t="shared" si="151"/>
        <v>0</v>
      </c>
      <c r="AT244" s="18">
        <f t="shared" si="152"/>
        <v>0</v>
      </c>
      <c r="AU244" s="18">
        <f t="shared" si="153"/>
        <v>0</v>
      </c>
      <c r="AV244" s="18">
        <f t="shared" si="154"/>
        <v>0</v>
      </c>
      <c r="AW244" s="18">
        <f t="shared" si="155"/>
        <v>0</v>
      </c>
      <c r="AX244" s="18">
        <f t="shared" si="156"/>
        <v>0</v>
      </c>
      <c r="AY244" s="18">
        <f t="shared" si="157"/>
        <v>0</v>
      </c>
      <c r="AZ244" s="18">
        <f t="shared" si="158"/>
        <v>0</v>
      </c>
      <c r="BA244" s="18" t="str">
        <f t="shared" si="159"/>
        <v/>
      </c>
    </row>
    <row r="245" spans="1:53" ht="16">
      <c r="A245" s="8">
        <v>240</v>
      </c>
      <c r="B245" s="1" t="s">
        <v>324</v>
      </c>
      <c r="C245">
        <f t="shared" si="161"/>
        <v>0</v>
      </c>
      <c r="D245">
        <f t="shared" si="161"/>
        <v>0</v>
      </c>
      <c r="E245">
        <f t="shared" si="161"/>
        <v>0</v>
      </c>
      <c r="F245">
        <f t="shared" si="161"/>
        <v>0</v>
      </c>
      <c r="G245">
        <f t="shared" si="161"/>
        <v>0</v>
      </c>
      <c r="H245">
        <f t="shared" si="161"/>
        <v>0</v>
      </c>
      <c r="I245">
        <f t="shared" si="161"/>
        <v>0</v>
      </c>
      <c r="J245">
        <f t="shared" si="161"/>
        <v>0</v>
      </c>
      <c r="K245">
        <f t="shared" si="161"/>
        <v>0</v>
      </c>
      <c r="L245">
        <f t="shared" si="161"/>
        <v>0</v>
      </c>
      <c r="M245">
        <f t="shared" si="161"/>
        <v>0</v>
      </c>
      <c r="N245">
        <f t="shared" si="161"/>
        <v>0</v>
      </c>
      <c r="O245" s="21">
        <f t="shared" si="124"/>
        <v>1</v>
      </c>
      <c r="P245" s="22" t="str">
        <f t="shared" si="162"/>
        <v>NIHR</v>
      </c>
      <c r="Q245">
        <f t="shared" si="126"/>
        <v>0</v>
      </c>
      <c r="R245">
        <f t="shared" si="127"/>
        <v>0</v>
      </c>
      <c r="S245">
        <f t="shared" si="127"/>
        <v>1</v>
      </c>
      <c r="T245">
        <f t="shared" si="128"/>
        <v>0</v>
      </c>
      <c r="U245" s="21">
        <f t="shared" si="125"/>
        <v>0</v>
      </c>
      <c r="V245" s="36" t="s">
        <v>24</v>
      </c>
      <c r="W245">
        <f t="shared" si="129"/>
        <v>0</v>
      </c>
      <c r="X245">
        <f t="shared" si="130"/>
        <v>1</v>
      </c>
      <c r="Y245" s="21">
        <f t="shared" si="131"/>
        <v>0</v>
      </c>
      <c r="Z245" s="18">
        <f t="shared" si="132"/>
        <v>0</v>
      </c>
      <c r="AA245" s="18">
        <f t="shared" si="133"/>
        <v>0</v>
      </c>
      <c r="AB245" s="18">
        <f t="shared" si="134"/>
        <v>0</v>
      </c>
      <c r="AC245" s="18">
        <f t="shared" si="135"/>
        <v>0</v>
      </c>
      <c r="AD245" s="18">
        <f t="shared" si="136"/>
        <v>0</v>
      </c>
      <c r="AE245" s="18">
        <f t="shared" si="137"/>
        <v>0</v>
      </c>
      <c r="AF245" s="18">
        <f t="shared" si="138"/>
        <v>0</v>
      </c>
      <c r="AG245" s="18">
        <f t="shared" si="139"/>
        <v>0</v>
      </c>
      <c r="AH245" s="18">
        <f t="shared" si="140"/>
        <v>0</v>
      </c>
      <c r="AI245" s="18">
        <f t="shared" si="141"/>
        <v>0</v>
      </c>
      <c r="AJ245" s="18">
        <f t="shared" si="142"/>
        <v>0</v>
      </c>
      <c r="AK245" s="18">
        <f t="shared" si="143"/>
        <v>0</v>
      </c>
      <c r="AL245" s="18">
        <f t="shared" si="144"/>
        <v>0</v>
      </c>
      <c r="AM245" s="18">
        <f t="shared" si="145"/>
        <v>0</v>
      </c>
      <c r="AN245" s="18">
        <f t="shared" si="146"/>
        <v>0</v>
      </c>
      <c r="AO245" s="18">
        <f t="shared" si="147"/>
        <v>0</v>
      </c>
      <c r="AP245" s="18">
        <f t="shared" si="148"/>
        <v>0</v>
      </c>
      <c r="AQ245" s="18">
        <f t="shared" si="149"/>
        <v>0</v>
      </c>
      <c r="AR245" s="18">
        <f t="shared" si="150"/>
        <v>0</v>
      </c>
      <c r="AS245" s="18">
        <f t="shared" si="151"/>
        <v>0</v>
      </c>
      <c r="AT245" s="18">
        <f t="shared" si="152"/>
        <v>0</v>
      </c>
      <c r="AU245" s="18">
        <f t="shared" si="153"/>
        <v>0</v>
      </c>
      <c r="AV245" s="18">
        <f t="shared" si="154"/>
        <v>0</v>
      </c>
      <c r="AW245" s="18">
        <f t="shared" si="155"/>
        <v>0</v>
      </c>
      <c r="AX245" s="18">
        <f t="shared" si="156"/>
        <v>0</v>
      </c>
      <c r="AY245" s="18">
        <f t="shared" si="157"/>
        <v>0</v>
      </c>
      <c r="AZ245" s="18">
        <f t="shared" si="158"/>
        <v>1</v>
      </c>
      <c r="BA245" s="18" t="str">
        <f t="shared" si="159"/>
        <v/>
      </c>
    </row>
    <row r="246" spans="1:53" ht="16">
      <c r="A246" s="8">
        <v>241</v>
      </c>
      <c r="B246" s="1" t="s">
        <v>60</v>
      </c>
      <c r="C246">
        <f t="shared" si="161"/>
        <v>0</v>
      </c>
      <c r="D246">
        <f t="shared" si="161"/>
        <v>0</v>
      </c>
      <c r="E246">
        <f t="shared" si="161"/>
        <v>0</v>
      </c>
      <c r="F246">
        <f t="shared" si="161"/>
        <v>0</v>
      </c>
      <c r="G246">
        <f t="shared" si="161"/>
        <v>0</v>
      </c>
      <c r="H246">
        <f t="shared" si="161"/>
        <v>0</v>
      </c>
      <c r="I246">
        <f t="shared" si="161"/>
        <v>0</v>
      </c>
      <c r="J246">
        <f t="shared" si="161"/>
        <v>0</v>
      </c>
      <c r="K246">
        <f t="shared" si="161"/>
        <v>0</v>
      </c>
      <c r="L246">
        <f t="shared" si="161"/>
        <v>0</v>
      </c>
      <c r="M246">
        <f t="shared" si="161"/>
        <v>1</v>
      </c>
      <c r="N246">
        <f t="shared" si="161"/>
        <v>0</v>
      </c>
      <c r="O246" s="21">
        <f t="shared" si="124"/>
        <v>0</v>
      </c>
      <c r="P246" s="22" t="str">
        <f t="shared" si="162"/>
        <v/>
      </c>
      <c r="Q246">
        <f t="shared" si="126"/>
        <v>0</v>
      </c>
      <c r="R246">
        <f t="shared" si="127"/>
        <v>0</v>
      </c>
      <c r="S246">
        <f t="shared" si="127"/>
        <v>0</v>
      </c>
      <c r="T246">
        <f t="shared" si="128"/>
        <v>0</v>
      </c>
      <c r="U246" s="21">
        <f t="shared" si="125"/>
        <v>0</v>
      </c>
      <c r="V246" s="36" t="s">
        <v>43</v>
      </c>
      <c r="W246">
        <f t="shared" si="129"/>
        <v>1</v>
      </c>
      <c r="X246">
        <f t="shared" si="130"/>
        <v>0</v>
      </c>
      <c r="Y246" s="21">
        <f t="shared" si="131"/>
        <v>0</v>
      </c>
      <c r="Z246" s="18">
        <f t="shared" si="132"/>
        <v>0</v>
      </c>
      <c r="AA246" s="18">
        <f t="shared" si="133"/>
        <v>0</v>
      </c>
      <c r="AB246" s="18">
        <f t="shared" si="134"/>
        <v>0</v>
      </c>
      <c r="AC246" s="18">
        <f t="shared" si="135"/>
        <v>0</v>
      </c>
      <c r="AD246" s="18">
        <f t="shared" si="136"/>
        <v>0</v>
      </c>
      <c r="AE246" s="18">
        <f t="shared" si="137"/>
        <v>0</v>
      </c>
      <c r="AF246" s="18">
        <f t="shared" si="138"/>
        <v>0</v>
      </c>
      <c r="AG246" s="18">
        <f t="shared" si="139"/>
        <v>0</v>
      </c>
      <c r="AH246" s="18">
        <f t="shared" si="140"/>
        <v>0</v>
      </c>
      <c r="AI246" s="18">
        <f t="shared" si="141"/>
        <v>0</v>
      </c>
      <c r="AJ246" s="18">
        <f t="shared" si="142"/>
        <v>0</v>
      </c>
      <c r="AK246" s="18">
        <f t="shared" si="143"/>
        <v>0</v>
      </c>
      <c r="AL246" s="18">
        <f t="shared" si="144"/>
        <v>0</v>
      </c>
      <c r="AM246" s="18">
        <f t="shared" si="145"/>
        <v>0</v>
      </c>
      <c r="AN246" s="18">
        <f t="shared" si="146"/>
        <v>0</v>
      </c>
      <c r="AO246" s="18">
        <f t="shared" si="147"/>
        <v>0</v>
      </c>
      <c r="AP246" s="18">
        <f t="shared" si="148"/>
        <v>0</v>
      </c>
      <c r="AQ246" s="18">
        <f t="shared" si="149"/>
        <v>1</v>
      </c>
      <c r="AR246" s="18">
        <f t="shared" si="150"/>
        <v>0</v>
      </c>
      <c r="AS246" s="18">
        <f t="shared" si="151"/>
        <v>0</v>
      </c>
      <c r="AT246" s="18">
        <f t="shared" si="152"/>
        <v>0</v>
      </c>
      <c r="AU246" s="18">
        <f t="shared" si="153"/>
        <v>0</v>
      </c>
      <c r="AV246" s="18">
        <f t="shared" si="154"/>
        <v>0</v>
      </c>
      <c r="AW246" s="18">
        <f t="shared" si="155"/>
        <v>0</v>
      </c>
      <c r="AX246" s="18">
        <f t="shared" si="156"/>
        <v>0</v>
      </c>
      <c r="AY246" s="18">
        <f t="shared" si="157"/>
        <v>0</v>
      </c>
      <c r="AZ246" s="18">
        <f t="shared" si="158"/>
        <v>0</v>
      </c>
      <c r="BA246" s="18" t="str">
        <f t="shared" si="159"/>
        <v/>
      </c>
    </row>
    <row r="247" spans="1:53" ht="16">
      <c r="A247" s="8">
        <v>242</v>
      </c>
      <c r="B247" s="1" t="s">
        <v>20</v>
      </c>
      <c r="C247">
        <f t="shared" si="161"/>
        <v>0</v>
      </c>
      <c r="D247">
        <f t="shared" si="161"/>
        <v>0</v>
      </c>
      <c r="E247">
        <f t="shared" si="161"/>
        <v>0</v>
      </c>
      <c r="F247">
        <f t="shared" si="161"/>
        <v>0</v>
      </c>
      <c r="G247">
        <f t="shared" si="161"/>
        <v>1</v>
      </c>
      <c r="H247">
        <f t="shared" si="161"/>
        <v>0</v>
      </c>
      <c r="I247">
        <f t="shared" si="161"/>
        <v>0</v>
      </c>
      <c r="J247">
        <f t="shared" si="161"/>
        <v>0</v>
      </c>
      <c r="K247">
        <f t="shared" si="161"/>
        <v>0</v>
      </c>
      <c r="L247">
        <f t="shared" si="161"/>
        <v>0</v>
      </c>
      <c r="M247">
        <f t="shared" si="161"/>
        <v>0</v>
      </c>
      <c r="N247">
        <f t="shared" si="161"/>
        <v>0</v>
      </c>
      <c r="O247" s="21">
        <f t="shared" si="124"/>
        <v>0</v>
      </c>
      <c r="P247" s="22" t="str">
        <f t="shared" si="162"/>
        <v/>
      </c>
      <c r="Q247">
        <f t="shared" si="126"/>
        <v>0</v>
      </c>
      <c r="R247">
        <f t="shared" si="127"/>
        <v>0</v>
      </c>
      <c r="S247">
        <f t="shared" si="127"/>
        <v>0</v>
      </c>
      <c r="T247">
        <f t="shared" si="128"/>
        <v>0</v>
      </c>
      <c r="U247" s="21">
        <f t="shared" si="125"/>
        <v>0</v>
      </c>
      <c r="V247" s="36" t="s">
        <v>43</v>
      </c>
      <c r="W247">
        <f t="shared" si="129"/>
        <v>1</v>
      </c>
      <c r="X247">
        <f t="shared" si="130"/>
        <v>0</v>
      </c>
      <c r="Y247" s="21">
        <f t="shared" si="131"/>
        <v>0</v>
      </c>
      <c r="Z247" s="18">
        <f t="shared" si="132"/>
        <v>0</v>
      </c>
      <c r="AA247" s="18">
        <f t="shared" si="133"/>
        <v>0</v>
      </c>
      <c r="AB247" s="18">
        <f t="shared" si="134"/>
        <v>0</v>
      </c>
      <c r="AC247" s="18">
        <f t="shared" si="135"/>
        <v>0</v>
      </c>
      <c r="AD247" s="18">
        <f t="shared" si="136"/>
        <v>0</v>
      </c>
      <c r="AE247" s="18">
        <f t="shared" si="137"/>
        <v>1</v>
      </c>
      <c r="AF247" s="18">
        <f t="shared" si="138"/>
        <v>0</v>
      </c>
      <c r="AG247" s="18">
        <f t="shared" si="139"/>
        <v>0</v>
      </c>
      <c r="AH247" s="18">
        <f t="shared" si="140"/>
        <v>0</v>
      </c>
      <c r="AI247" s="18">
        <f t="shared" si="141"/>
        <v>0</v>
      </c>
      <c r="AJ247" s="18">
        <f t="shared" si="142"/>
        <v>0</v>
      </c>
      <c r="AK247" s="18">
        <f t="shared" si="143"/>
        <v>0</v>
      </c>
      <c r="AL247" s="18">
        <f t="shared" si="144"/>
        <v>0</v>
      </c>
      <c r="AM247" s="18">
        <f t="shared" si="145"/>
        <v>0</v>
      </c>
      <c r="AN247" s="18">
        <f t="shared" si="146"/>
        <v>0</v>
      </c>
      <c r="AO247" s="18">
        <f t="shared" si="147"/>
        <v>0</v>
      </c>
      <c r="AP247" s="18">
        <f t="shared" si="148"/>
        <v>0</v>
      </c>
      <c r="AQ247" s="18">
        <f t="shared" si="149"/>
        <v>0</v>
      </c>
      <c r="AR247" s="18">
        <f t="shared" si="150"/>
        <v>0</v>
      </c>
      <c r="AS247" s="18">
        <f t="shared" si="151"/>
        <v>0</v>
      </c>
      <c r="AT247" s="18">
        <f t="shared" si="152"/>
        <v>0</v>
      </c>
      <c r="AU247" s="18">
        <f t="shared" si="153"/>
        <v>0</v>
      </c>
      <c r="AV247" s="18">
        <f t="shared" si="154"/>
        <v>0</v>
      </c>
      <c r="AW247" s="18">
        <f t="shared" si="155"/>
        <v>0</v>
      </c>
      <c r="AX247" s="18">
        <f t="shared" si="156"/>
        <v>0</v>
      </c>
      <c r="AY247" s="18">
        <f t="shared" si="157"/>
        <v>0</v>
      </c>
      <c r="AZ247" s="18">
        <f t="shared" si="158"/>
        <v>0</v>
      </c>
      <c r="BA247" s="18" t="str">
        <f t="shared" si="159"/>
        <v/>
      </c>
    </row>
    <row r="248" spans="1:53" ht="16">
      <c r="A248" s="8">
        <v>243</v>
      </c>
      <c r="B248" s="1" t="s">
        <v>946</v>
      </c>
      <c r="C248">
        <f t="shared" si="161"/>
        <v>0</v>
      </c>
      <c r="D248">
        <f t="shared" si="161"/>
        <v>0</v>
      </c>
      <c r="E248">
        <f t="shared" si="161"/>
        <v>0</v>
      </c>
      <c r="F248">
        <f t="shared" si="161"/>
        <v>0</v>
      </c>
      <c r="G248">
        <f t="shared" si="161"/>
        <v>0</v>
      </c>
      <c r="H248">
        <f t="shared" si="161"/>
        <v>0</v>
      </c>
      <c r="I248">
        <f t="shared" si="161"/>
        <v>0</v>
      </c>
      <c r="J248">
        <f t="shared" si="161"/>
        <v>0</v>
      </c>
      <c r="K248">
        <f t="shared" si="161"/>
        <v>0</v>
      </c>
      <c r="L248">
        <f t="shared" si="161"/>
        <v>0</v>
      </c>
      <c r="M248">
        <f t="shared" si="161"/>
        <v>0</v>
      </c>
      <c r="N248">
        <f t="shared" si="161"/>
        <v>0</v>
      </c>
      <c r="O248" s="21">
        <f t="shared" si="124"/>
        <v>1</v>
      </c>
      <c r="P248" s="22" t="str">
        <f t="shared" si="162"/>
        <v>British Veterinary Association, Animal Welfare Foundation</v>
      </c>
      <c r="Q248">
        <f t="shared" si="126"/>
        <v>0</v>
      </c>
      <c r="R248">
        <f t="shared" si="127"/>
        <v>0</v>
      </c>
      <c r="S248">
        <f t="shared" si="127"/>
        <v>0</v>
      </c>
      <c r="T248">
        <f t="shared" si="128"/>
        <v>0</v>
      </c>
      <c r="U248" s="21">
        <f t="shared" si="125"/>
        <v>1</v>
      </c>
      <c r="V248" s="36" t="s">
        <v>24</v>
      </c>
      <c r="W248">
        <f t="shared" si="129"/>
        <v>0</v>
      </c>
      <c r="X248">
        <f t="shared" si="130"/>
        <v>1</v>
      </c>
      <c r="Y248" s="21">
        <f t="shared" si="131"/>
        <v>0</v>
      </c>
      <c r="Z248" s="18">
        <f t="shared" si="132"/>
        <v>0</v>
      </c>
      <c r="AA248" s="18">
        <f t="shared" si="133"/>
        <v>0</v>
      </c>
      <c r="AB248" s="18">
        <f t="shared" si="134"/>
        <v>0</v>
      </c>
      <c r="AC248" s="18">
        <f t="shared" si="135"/>
        <v>0</v>
      </c>
      <c r="AD248" s="18">
        <f t="shared" si="136"/>
        <v>0</v>
      </c>
      <c r="AE248" s="18">
        <f t="shared" si="137"/>
        <v>0</v>
      </c>
      <c r="AF248" s="18">
        <f t="shared" si="138"/>
        <v>0</v>
      </c>
      <c r="AG248" s="18">
        <f t="shared" si="139"/>
        <v>0</v>
      </c>
      <c r="AH248" s="18">
        <f t="shared" si="140"/>
        <v>0</v>
      </c>
      <c r="AI248" s="18">
        <f t="shared" si="141"/>
        <v>0</v>
      </c>
      <c r="AJ248" s="18">
        <f t="shared" si="142"/>
        <v>0</v>
      </c>
      <c r="AK248" s="18">
        <f t="shared" si="143"/>
        <v>0</v>
      </c>
      <c r="AL248" s="18">
        <f t="shared" si="144"/>
        <v>0</v>
      </c>
      <c r="AM248" s="18">
        <f t="shared" si="145"/>
        <v>0</v>
      </c>
      <c r="AN248" s="18">
        <f t="shared" si="146"/>
        <v>0</v>
      </c>
      <c r="AO248" s="18">
        <f t="shared" si="147"/>
        <v>0</v>
      </c>
      <c r="AP248" s="18">
        <f t="shared" si="148"/>
        <v>0</v>
      </c>
      <c r="AQ248" s="18">
        <f t="shared" si="149"/>
        <v>0</v>
      </c>
      <c r="AR248" s="18">
        <f t="shared" si="150"/>
        <v>0</v>
      </c>
      <c r="AS248" s="18">
        <f t="shared" si="151"/>
        <v>0</v>
      </c>
      <c r="AT248" s="18">
        <f t="shared" si="152"/>
        <v>0</v>
      </c>
      <c r="AU248" s="18">
        <f t="shared" si="153"/>
        <v>0</v>
      </c>
      <c r="AV248" s="18">
        <f t="shared" si="154"/>
        <v>0</v>
      </c>
      <c r="AW248" s="18">
        <f t="shared" si="155"/>
        <v>0</v>
      </c>
      <c r="AX248" s="18">
        <f t="shared" si="156"/>
        <v>0</v>
      </c>
      <c r="AY248" s="18">
        <f t="shared" si="157"/>
        <v>0</v>
      </c>
      <c r="AZ248" s="18">
        <f t="shared" si="158"/>
        <v>0</v>
      </c>
      <c r="BA248" s="18" t="str">
        <f t="shared" si="159"/>
        <v/>
      </c>
    </row>
    <row r="249" spans="1:53" ht="16">
      <c r="A249" s="8">
        <v>244</v>
      </c>
      <c r="B249" s="1" t="s">
        <v>745</v>
      </c>
      <c r="C249">
        <f t="shared" si="161"/>
        <v>0</v>
      </c>
      <c r="D249">
        <f t="shared" si="161"/>
        <v>0</v>
      </c>
      <c r="E249">
        <f t="shared" si="161"/>
        <v>0</v>
      </c>
      <c r="F249">
        <f t="shared" si="161"/>
        <v>0</v>
      </c>
      <c r="G249">
        <f t="shared" si="161"/>
        <v>0</v>
      </c>
      <c r="H249">
        <f t="shared" si="161"/>
        <v>0</v>
      </c>
      <c r="I249">
        <f t="shared" ref="D249:N270" si="163">IF($B249=I$5,1,0)</f>
        <v>0</v>
      </c>
      <c r="J249">
        <f t="shared" si="163"/>
        <v>0</v>
      </c>
      <c r="K249">
        <f t="shared" si="163"/>
        <v>0</v>
      </c>
      <c r="L249">
        <f t="shared" si="163"/>
        <v>0</v>
      </c>
      <c r="M249">
        <f t="shared" si="163"/>
        <v>0</v>
      </c>
      <c r="N249">
        <f t="shared" si="163"/>
        <v>0</v>
      </c>
      <c r="O249" s="21">
        <f t="shared" si="124"/>
        <v>1</v>
      </c>
      <c r="P249" s="22" t="str">
        <f t="shared" si="162"/>
        <v>European Union</v>
      </c>
      <c r="Q249">
        <f t="shared" si="126"/>
        <v>1</v>
      </c>
      <c r="R249">
        <f t="shared" si="127"/>
        <v>0</v>
      </c>
      <c r="S249">
        <f t="shared" si="127"/>
        <v>0</v>
      </c>
      <c r="T249">
        <f t="shared" si="128"/>
        <v>0</v>
      </c>
      <c r="U249" s="21">
        <f t="shared" si="125"/>
        <v>0</v>
      </c>
      <c r="V249" s="36" t="s">
        <v>24</v>
      </c>
      <c r="W249">
        <f t="shared" si="129"/>
        <v>0</v>
      </c>
      <c r="X249">
        <f t="shared" si="130"/>
        <v>1</v>
      </c>
      <c r="Y249" s="21">
        <f t="shared" si="131"/>
        <v>0</v>
      </c>
      <c r="Z249" s="18">
        <f t="shared" si="132"/>
        <v>0</v>
      </c>
      <c r="AA249" s="18">
        <f t="shared" si="133"/>
        <v>0</v>
      </c>
      <c r="AB249" s="18">
        <f t="shared" si="134"/>
        <v>0</v>
      </c>
      <c r="AC249" s="18">
        <f t="shared" si="135"/>
        <v>0</v>
      </c>
      <c r="AD249" s="18">
        <f t="shared" si="136"/>
        <v>0</v>
      </c>
      <c r="AE249" s="18">
        <f t="shared" si="137"/>
        <v>0</v>
      </c>
      <c r="AF249" s="18">
        <f t="shared" si="138"/>
        <v>0</v>
      </c>
      <c r="AG249" s="18">
        <f t="shared" si="139"/>
        <v>0</v>
      </c>
      <c r="AH249" s="18">
        <f t="shared" si="140"/>
        <v>0</v>
      </c>
      <c r="AI249" s="18">
        <f t="shared" si="141"/>
        <v>0</v>
      </c>
      <c r="AJ249" s="18">
        <f t="shared" si="142"/>
        <v>0</v>
      </c>
      <c r="AK249" s="18">
        <f t="shared" si="143"/>
        <v>0</v>
      </c>
      <c r="AL249" s="18">
        <f t="shared" si="144"/>
        <v>0</v>
      </c>
      <c r="AM249" s="18">
        <f t="shared" si="145"/>
        <v>0</v>
      </c>
      <c r="AN249" s="18">
        <f t="shared" si="146"/>
        <v>0</v>
      </c>
      <c r="AO249" s="18">
        <f t="shared" si="147"/>
        <v>0</v>
      </c>
      <c r="AP249" s="18">
        <f t="shared" si="148"/>
        <v>0</v>
      </c>
      <c r="AQ249" s="18">
        <f t="shared" si="149"/>
        <v>0</v>
      </c>
      <c r="AR249" s="18">
        <f t="shared" si="150"/>
        <v>0</v>
      </c>
      <c r="AS249" s="18">
        <f t="shared" si="151"/>
        <v>0</v>
      </c>
      <c r="AT249" s="18">
        <f t="shared" si="152"/>
        <v>0</v>
      </c>
      <c r="AU249" s="18">
        <f t="shared" si="153"/>
        <v>0</v>
      </c>
      <c r="AV249" s="18">
        <f t="shared" si="154"/>
        <v>1</v>
      </c>
      <c r="AW249" s="18">
        <f t="shared" si="155"/>
        <v>0</v>
      </c>
      <c r="AX249" s="18">
        <f t="shared" si="156"/>
        <v>0</v>
      </c>
      <c r="AY249" s="18">
        <f t="shared" si="157"/>
        <v>0</v>
      </c>
      <c r="AZ249" s="18">
        <f t="shared" si="158"/>
        <v>0</v>
      </c>
      <c r="BA249" s="18" t="str">
        <f t="shared" si="159"/>
        <v/>
      </c>
    </row>
    <row r="250" spans="1:53" ht="16">
      <c r="A250" s="8">
        <v>245</v>
      </c>
      <c r="B250" s="1" t="s">
        <v>60</v>
      </c>
      <c r="C250">
        <f t="shared" ref="C250:N290" si="164">IF($B250=C$5,1,0)</f>
        <v>0</v>
      </c>
      <c r="D250">
        <f t="shared" si="163"/>
        <v>0</v>
      </c>
      <c r="E250">
        <f t="shared" si="163"/>
        <v>0</v>
      </c>
      <c r="F250">
        <f t="shared" si="163"/>
        <v>0</v>
      </c>
      <c r="G250">
        <f t="shared" si="163"/>
        <v>0</v>
      </c>
      <c r="H250">
        <f t="shared" si="163"/>
        <v>0</v>
      </c>
      <c r="I250">
        <f t="shared" si="163"/>
        <v>0</v>
      </c>
      <c r="J250">
        <f t="shared" si="163"/>
        <v>0</v>
      </c>
      <c r="K250">
        <f t="shared" si="163"/>
        <v>0</v>
      </c>
      <c r="L250">
        <f t="shared" si="163"/>
        <v>0</v>
      </c>
      <c r="M250">
        <f t="shared" si="163"/>
        <v>1</v>
      </c>
      <c r="N250">
        <f t="shared" si="163"/>
        <v>0</v>
      </c>
      <c r="O250" s="21">
        <f t="shared" si="124"/>
        <v>0</v>
      </c>
      <c r="P250" s="22" t="str">
        <f t="shared" si="162"/>
        <v/>
      </c>
      <c r="Q250">
        <f t="shared" si="126"/>
        <v>0</v>
      </c>
      <c r="R250">
        <f t="shared" si="127"/>
        <v>0</v>
      </c>
      <c r="S250">
        <f t="shared" si="127"/>
        <v>0</v>
      </c>
      <c r="T250">
        <f t="shared" si="128"/>
        <v>0</v>
      </c>
      <c r="U250" s="21">
        <f t="shared" si="125"/>
        <v>0</v>
      </c>
      <c r="V250" s="36" t="s">
        <v>24</v>
      </c>
      <c r="W250">
        <f t="shared" si="129"/>
        <v>0</v>
      </c>
      <c r="X250">
        <f t="shared" si="130"/>
        <v>1</v>
      </c>
      <c r="Y250" s="21">
        <f t="shared" si="131"/>
        <v>0</v>
      </c>
      <c r="Z250" s="18">
        <f t="shared" si="132"/>
        <v>0</v>
      </c>
      <c r="AA250" s="18">
        <f t="shared" si="133"/>
        <v>0</v>
      </c>
      <c r="AB250" s="18">
        <f t="shared" si="134"/>
        <v>0</v>
      </c>
      <c r="AC250" s="18">
        <f t="shared" si="135"/>
        <v>0</v>
      </c>
      <c r="AD250" s="18">
        <f t="shared" si="136"/>
        <v>0</v>
      </c>
      <c r="AE250" s="18">
        <f t="shared" si="137"/>
        <v>0</v>
      </c>
      <c r="AF250" s="18">
        <f t="shared" si="138"/>
        <v>0</v>
      </c>
      <c r="AG250" s="18">
        <f t="shared" si="139"/>
        <v>0</v>
      </c>
      <c r="AH250" s="18">
        <f t="shared" si="140"/>
        <v>0</v>
      </c>
      <c r="AI250" s="18">
        <f t="shared" si="141"/>
        <v>0</v>
      </c>
      <c r="AJ250" s="18">
        <f t="shared" si="142"/>
        <v>0</v>
      </c>
      <c r="AK250" s="18">
        <f t="shared" si="143"/>
        <v>0</v>
      </c>
      <c r="AL250" s="18">
        <f t="shared" si="144"/>
        <v>0</v>
      </c>
      <c r="AM250" s="18">
        <f t="shared" si="145"/>
        <v>0</v>
      </c>
      <c r="AN250" s="18">
        <f t="shared" si="146"/>
        <v>0</v>
      </c>
      <c r="AO250" s="18">
        <f t="shared" si="147"/>
        <v>0</v>
      </c>
      <c r="AP250" s="18">
        <f t="shared" si="148"/>
        <v>0</v>
      </c>
      <c r="AQ250" s="18">
        <f t="shared" si="149"/>
        <v>0</v>
      </c>
      <c r="AR250" s="18">
        <f t="shared" si="150"/>
        <v>1</v>
      </c>
      <c r="AS250" s="18">
        <f t="shared" si="151"/>
        <v>0</v>
      </c>
      <c r="AT250" s="18">
        <f t="shared" si="152"/>
        <v>0</v>
      </c>
      <c r="AU250" s="18">
        <f t="shared" si="153"/>
        <v>0</v>
      </c>
      <c r="AV250" s="18">
        <f t="shared" si="154"/>
        <v>0</v>
      </c>
      <c r="AW250" s="18">
        <f t="shared" si="155"/>
        <v>0</v>
      </c>
      <c r="AX250" s="18">
        <f t="shared" si="156"/>
        <v>0</v>
      </c>
      <c r="AY250" s="18">
        <f t="shared" si="157"/>
        <v>0</v>
      </c>
      <c r="AZ250" s="18">
        <f t="shared" si="158"/>
        <v>0</v>
      </c>
      <c r="BA250" s="18" t="str">
        <f t="shared" si="159"/>
        <v/>
      </c>
    </row>
    <row r="251" spans="1:53" ht="16">
      <c r="A251" s="8">
        <v>246</v>
      </c>
      <c r="B251" s="1" t="s">
        <v>249</v>
      </c>
      <c r="C251">
        <f t="shared" si="164"/>
        <v>0</v>
      </c>
      <c r="D251">
        <f t="shared" si="163"/>
        <v>0</v>
      </c>
      <c r="E251">
        <f t="shared" si="163"/>
        <v>0</v>
      </c>
      <c r="F251">
        <f t="shared" si="163"/>
        <v>0</v>
      </c>
      <c r="G251">
        <f t="shared" si="163"/>
        <v>0</v>
      </c>
      <c r="H251">
        <f t="shared" si="163"/>
        <v>0</v>
      </c>
      <c r="I251">
        <f t="shared" si="163"/>
        <v>0</v>
      </c>
      <c r="J251">
        <f t="shared" si="163"/>
        <v>0</v>
      </c>
      <c r="K251">
        <f t="shared" si="163"/>
        <v>0</v>
      </c>
      <c r="L251">
        <f t="shared" si="163"/>
        <v>1</v>
      </c>
      <c r="M251">
        <f t="shared" si="163"/>
        <v>0</v>
      </c>
      <c r="N251">
        <f t="shared" si="163"/>
        <v>0</v>
      </c>
      <c r="O251" s="21">
        <f t="shared" si="124"/>
        <v>0</v>
      </c>
      <c r="P251" s="22" t="str">
        <f t="shared" si="162"/>
        <v/>
      </c>
      <c r="Q251">
        <f t="shared" si="126"/>
        <v>0</v>
      </c>
      <c r="R251">
        <f t="shared" si="127"/>
        <v>0</v>
      </c>
      <c r="S251">
        <f t="shared" si="127"/>
        <v>0</v>
      </c>
      <c r="T251">
        <f t="shared" si="128"/>
        <v>0</v>
      </c>
      <c r="U251" s="21">
        <f t="shared" si="125"/>
        <v>0</v>
      </c>
      <c r="V251" s="36" t="s">
        <v>43</v>
      </c>
      <c r="W251">
        <f t="shared" si="129"/>
        <v>1</v>
      </c>
      <c r="X251">
        <f t="shared" si="130"/>
        <v>0</v>
      </c>
      <c r="Y251" s="21">
        <f t="shared" si="131"/>
        <v>0</v>
      </c>
      <c r="Z251" s="18">
        <f t="shared" si="132"/>
        <v>0</v>
      </c>
      <c r="AA251" s="18">
        <f t="shared" si="133"/>
        <v>0</v>
      </c>
      <c r="AB251" s="18">
        <f t="shared" si="134"/>
        <v>0</v>
      </c>
      <c r="AC251" s="18">
        <f t="shared" si="135"/>
        <v>0</v>
      </c>
      <c r="AD251" s="18">
        <f t="shared" si="136"/>
        <v>0</v>
      </c>
      <c r="AE251" s="18">
        <f t="shared" si="137"/>
        <v>0</v>
      </c>
      <c r="AF251" s="18">
        <f t="shared" si="138"/>
        <v>0</v>
      </c>
      <c r="AG251" s="18">
        <f t="shared" si="139"/>
        <v>0</v>
      </c>
      <c r="AH251" s="18">
        <f t="shared" si="140"/>
        <v>0</v>
      </c>
      <c r="AI251" s="18">
        <f t="shared" si="141"/>
        <v>0</v>
      </c>
      <c r="AJ251" s="18">
        <f t="shared" si="142"/>
        <v>0</v>
      </c>
      <c r="AK251" s="18">
        <f t="shared" si="143"/>
        <v>0</v>
      </c>
      <c r="AL251" s="18">
        <f t="shared" si="144"/>
        <v>0</v>
      </c>
      <c r="AM251" s="18">
        <f t="shared" si="145"/>
        <v>0</v>
      </c>
      <c r="AN251" s="18">
        <f t="shared" si="146"/>
        <v>0</v>
      </c>
      <c r="AO251" s="18">
        <f t="shared" si="147"/>
        <v>1</v>
      </c>
      <c r="AP251" s="18">
        <f t="shared" si="148"/>
        <v>0</v>
      </c>
      <c r="AQ251" s="18">
        <f t="shared" si="149"/>
        <v>0</v>
      </c>
      <c r="AR251" s="18">
        <f t="shared" si="150"/>
        <v>0</v>
      </c>
      <c r="AS251" s="18">
        <f t="shared" si="151"/>
        <v>0</v>
      </c>
      <c r="AT251" s="18">
        <f t="shared" si="152"/>
        <v>0</v>
      </c>
      <c r="AU251" s="18">
        <f t="shared" si="153"/>
        <v>0</v>
      </c>
      <c r="AV251" s="18">
        <f t="shared" si="154"/>
        <v>0</v>
      </c>
      <c r="AW251" s="18">
        <f t="shared" si="155"/>
        <v>0</v>
      </c>
      <c r="AX251" s="18">
        <f t="shared" si="156"/>
        <v>0</v>
      </c>
      <c r="AY251" s="18">
        <f t="shared" si="157"/>
        <v>0</v>
      </c>
      <c r="AZ251" s="18">
        <f t="shared" si="158"/>
        <v>0</v>
      </c>
      <c r="BA251" s="18" t="str">
        <f t="shared" si="159"/>
        <v/>
      </c>
    </row>
    <row r="252" spans="1:53" ht="16">
      <c r="A252" s="8">
        <v>247</v>
      </c>
      <c r="B252" s="1" t="s">
        <v>326</v>
      </c>
      <c r="C252">
        <f t="shared" si="164"/>
        <v>0</v>
      </c>
      <c r="D252">
        <f t="shared" si="163"/>
        <v>0</v>
      </c>
      <c r="E252">
        <f t="shared" si="163"/>
        <v>0</v>
      </c>
      <c r="F252">
        <f t="shared" si="163"/>
        <v>0</v>
      </c>
      <c r="G252">
        <f t="shared" si="163"/>
        <v>0</v>
      </c>
      <c r="H252">
        <f t="shared" si="163"/>
        <v>0</v>
      </c>
      <c r="I252">
        <f t="shared" si="163"/>
        <v>0</v>
      </c>
      <c r="J252">
        <f t="shared" si="163"/>
        <v>0</v>
      </c>
      <c r="K252">
        <f t="shared" si="163"/>
        <v>0</v>
      </c>
      <c r="L252">
        <f t="shared" si="163"/>
        <v>0</v>
      </c>
      <c r="M252">
        <f t="shared" si="163"/>
        <v>0</v>
      </c>
      <c r="N252">
        <f t="shared" si="163"/>
        <v>0</v>
      </c>
      <c r="O252" s="21">
        <f t="shared" si="124"/>
        <v>1</v>
      </c>
      <c r="P252" s="22" t="str">
        <f t="shared" si="162"/>
        <v>EC</v>
      </c>
      <c r="Q252">
        <f t="shared" si="126"/>
        <v>1</v>
      </c>
      <c r="R252">
        <f t="shared" si="127"/>
        <v>0</v>
      </c>
      <c r="S252">
        <f t="shared" si="127"/>
        <v>0</v>
      </c>
      <c r="T252">
        <f t="shared" si="128"/>
        <v>0</v>
      </c>
      <c r="U252" s="21">
        <f t="shared" si="125"/>
        <v>0</v>
      </c>
      <c r="V252" s="36" t="s">
        <v>69</v>
      </c>
      <c r="W252">
        <f t="shared" si="129"/>
        <v>1</v>
      </c>
      <c r="X252">
        <f t="shared" si="130"/>
        <v>0</v>
      </c>
      <c r="Y252" s="21">
        <f t="shared" si="131"/>
        <v>0</v>
      </c>
      <c r="Z252" s="18">
        <f t="shared" si="132"/>
        <v>0</v>
      </c>
      <c r="AA252" s="18">
        <f t="shared" si="133"/>
        <v>0</v>
      </c>
      <c r="AB252" s="18">
        <f t="shared" si="134"/>
        <v>0</v>
      </c>
      <c r="AC252" s="18">
        <f t="shared" si="135"/>
        <v>0</v>
      </c>
      <c r="AD252" s="18">
        <f t="shared" si="136"/>
        <v>0</v>
      </c>
      <c r="AE252" s="18">
        <f t="shared" si="137"/>
        <v>0</v>
      </c>
      <c r="AF252" s="18">
        <f t="shared" si="138"/>
        <v>0</v>
      </c>
      <c r="AG252" s="18">
        <f t="shared" si="139"/>
        <v>0</v>
      </c>
      <c r="AH252" s="18">
        <f t="shared" si="140"/>
        <v>0</v>
      </c>
      <c r="AI252" s="18">
        <f t="shared" si="141"/>
        <v>0</v>
      </c>
      <c r="AJ252" s="18">
        <f t="shared" si="142"/>
        <v>0</v>
      </c>
      <c r="AK252" s="18">
        <f t="shared" si="143"/>
        <v>0</v>
      </c>
      <c r="AL252" s="18">
        <f t="shared" si="144"/>
        <v>0</v>
      </c>
      <c r="AM252" s="18">
        <f t="shared" si="145"/>
        <v>0</v>
      </c>
      <c r="AN252" s="18">
        <f t="shared" si="146"/>
        <v>0</v>
      </c>
      <c r="AO252" s="18">
        <f t="shared" si="147"/>
        <v>0</v>
      </c>
      <c r="AP252" s="18">
        <f t="shared" si="148"/>
        <v>0</v>
      </c>
      <c r="AQ252" s="18">
        <f t="shared" si="149"/>
        <v>0</v>
      </c>
      <c r="AR252" s="18">
        <f t="shared" si="150"/>
        <v>0</v>
      </c>
      <c r="AS252" s="18">
        <f t="shared" si="151"/>
        <v>0</v>
      </c>
      <c r="AT252" s="18">
        <f t="shared" si="152"/>
        <v>0</v>
      </c>
      <c r="AU252" s="18">
        <f t="shared" si="153"/>
        <v>1</v>
      </c>
      <c r="AV252" s="18">
        <f t="shared" si="154"/>
        <v>0</v>
      </c>
      <c r="AW252" s="18">
        <f t="shared" si="155"/>
        <v>0</v>
      </c>
      <c r="AX252" s="18">
        <f t="shared" si="156"/>
        <v>0</v>
      </c>
      <c r="AY252" s="18">
        <f t="shared" si="157"/>
        <v>0</v>
      </c>
      <c r="AZ252" s="18">
        <f t="shared" si="158"/>
        <v>0</v>
      </c>
      <c r="BA252" s="18" t="str">
        <f t="shared" si="159"/>
        <v/>
      </c>
    </row>
    <row r="253" spans="1:53" ht="16">
      <c r="A253" s="8">
        <v>248</v>
      </c>
      <c r="B253" s="1" t="s">
        <v>20</v>
      </c>
      <c r="C253">
        <f t="shared" si="164"/>
        <v>0</v>
      </c>
      <c r="D253">
        <f t="shared" si="163"/>
        <v>0</v>
      </c>
      <c r="E253">
        <f t="shared" si="163"/>
        <v>0</v>
      </c>
      <c r="F253">
        <f t="shared" si="163"/>
        <v>0</v>
      </c>
      <c r="G253">
        <f t="shared" si="163"/>
        <v>1</v>
      </c>
      <c r="H253">
        <f t="shared" si="163"/>
        <v>0</v>
      </c>
      <c r="I253">
        <f t="shared" si="163"/>
        <v>0</v>
      </c>
      <c r="J253">
        <f t="shared" si="163"/>
        <v>0</v>
      </c>
      <c r="K253">
        <f t="shared" si="163"/>
        <v>0</v>
      </c>
      <c r="L253">
        <f t="shared" si="163"/>
        <v>0</v>
      </c>
      <c r="M253">
        <f t="shared" si="163"/>
        <v>0</v>
      </c>
      <c r="N253">
        <f t="shared" si="163"/>
        <v>0</v>
      </c>
      <c r="O253" s="21">
        <f t="shared" si="124"/>
        <v>0</v>
      </c>
      <c r="P253" s="22" t="str">
        <f t="shared" si="162"/>
        <v/>
      </c>
      <c r="Q253">
        <f t="shared" si="126"/>
        <v>0</v>
      </c>
      <c r="R253">
        <f t="shared" si="127"/>
        <v>0</v>
      </c>
      <c r="S253">
        <f t="shared" si="127"/>
        <v>0</v>
      </c>
      <c r="T253">
        <f t="shared" si="128"/>
        <v>0</v>
      </c>
      <c r="U253" s="21">
        <f t="shared" si="125"/>
        <v>0</v>
      </c>
      <c r="V253" s="36" t="s">
        <v>69</v>
      </c>
      <c r="W253">
        <f t="shared" si="129"/>
        <v>1</v>
      </c>
      <c r="X253">
        <f t="shared" si="130"/>
        <v>0</v>
      </c>
      <c r="Y253" s="21">
        <f t="shared" si="131"/>
        <v>0</v>
      </c>
      <c r="Z253" s="18">
        <f t="shared" si="132"/>
        <v>0</v>
      </c>
      <c r="AA253" s="18">
        <f t="shared" si="133"/>
        <v>0</v>
      </c>
      <c r="AB253" s="18">
        <f t="shared" si="134"/>
        <v>0</v>
      </c>
      <c r="AC253" s="18">
        <f t="shared" si="135"/>
        <v>0</v>
      </c>
      <c r="AD253" s="18">
        <f t="shared" si="136"/>
        <v>0</v>
      </c>
      <c r="AE253" s="18">
        <f t="shared" si="137"/>
        <v>1</v>
      </c>
      <c r="AF253" s="18">
        <f t="shared" si="138"/>
        <v>0</v>
      </c>
      <c r="AG253" s="18">
        <f t="shared" si="139"/>
        <v>0</v>
      </c>
      <c r="AH253" s="18">
        <f t="shared" si="140"/>
        <v>0</v>
      </c>
      <c r="AI253" s="18">
        <f t="shared" si="141"/>
        <v>0</v>
      </c>
      <c r="AJ253" s="18">
        <f t="shared" si="142"/>
        <v>0</v>
      </c>
      <c r="AK253" s="18">
        <f t="shared" si="143"/>
        <v>0</v>
      </c>
      <c r="AL253" s="18">
        <f t="shared" si="144"/>
        <v>0</v>
      </c>
      <c r="AM253" s="18">
        <f t="shared" si="145"/>
        <v>0</v>
      </c>
      <c r="AN253" s="18">
        <f t="shared" si="146"/>
        <v>0</v>
      </c>
      <c r="AO253" s="18">
        <f t="shared" si="147"/>
        <v>0</v>
      </c>
      <c r="AP253" s="18">
        <f t="shared" si="148"/>
        <v>0</v>
      </c>
      <c r="AQ253" s="18">
        <f t="shared" si="149"/>
        <v>0</v>
      </c>
      <c r="AR253" s="18">
        <f t="shared" si="150"/>
        <v>0</v>
      </c>
      <c r="AS253" s="18">
        <f t="shared" si="151"/>
        <v>0</v>
      </c>
      <c r="AT253" s="18">
        <f t="shared" si="152"/>
        <v>0</v>
      </c>
      <c r="AU253" s="18">
        <f t="shared" si="153"/>
        <v>0</v>
      </c>
      <c r="AV253" s="18">
        <f t="shared" si="154"/>
        <v>0</v>
      </c>
      <c r="AW253" s="18">
        <f t="shared" si="155"/>
        <v>0</v>
      </c>
      <c r="AX253" s="18">
        <f t="shared" si="156"/>
        <v>0</v>
      </c>
      <c r="AY253" s="18">
        <f t="shared" si="157"/>
        <v>0</v>
      </c>
      <c r="AZ253" s="18">
        <f t="shared" si="158"/>
        <v>0</v>
      </c>
      <c r="BA253" s="18" t="str">
        <f t="shared" si="159"/>
        <v/>
      </c>
    </row>
    <row r="254" spans="1:53" ht="16">
      <c r="A254" s="8">
        <v>249</v>
      </c>
      <c r="B254" s="1" t="s">
        <v>642</v>
      </c>
      <c r="C254">
        <f t="shared" si="164"/>
        <v>0</v>
      </c>
      <c r="D254">
        <f t="shared" si="163"/>
        <v>0</v>
      </c>
      <c r="E254">
        <f t="shared" si="163"/>
        <v>0</v>
      </c>
      <c r="F254">
        <f t="shared" si="163"/>
        <v>0</v>
      </c>
      <c r="G254">
        <f t="shared" si="163"/>
        <v>0</v>
      </c>
      <c r="H254">
        <f t="shared" si="163"/>
        <v>0</v>
      </c>
      <c r="I254">
        <f t="shared" si="163"/>
        <v>0</v>
      </c>
      <c r="J254">
        <f t="shared" si="163"/>
        <v>0</v>
      </c>
      <c r="K254">
        <f t="shared" si="163"/>
        <v>0</v>
      </c>
      <c r="L254">
        <f t="shared" si="163"/>
        <v>0</v>
      </c>
      <c r="M254">
        <f t="shared" si="163"/>
        <v>0</v>
      </c>
      <c r="N254">
        <f t="shared" si="163"/>
        <v>0</v>
      </c>
      <c r="O254" s="21">
        <f t="shared" si="124"/>
        <v>1</v>
      </c>
      <c r="P254" s="22" t="str">
        <f t="shared" si="162"/>
        <v>School</v>
      </c>
      <c r="Q254">
        <f t="shared" si="126"/>
        <v>0</v>
      </c>
      <c r="R254">
        <f t="shared" si="127"/>
        <v>0</v>
      </c>
      <c r="S254">
        <f t="shared" si="127"/>
        <v>0</v>
      </c>
      <c r="T254">
        <f t="shared" si="128"/>
        <v>0</v>
      </c>
      <c r="U254" s="21">
        <f t="shared" si="125"/>
        <v>1</v>
      </c>
      <c r="V254" s="36" t="s">
        <v>43</v>
      </c>
      <c r="W254">
        <f t="shared" si="129"/>
        <v>1</v>
      </c>
      <c r="X254">
        <f t="shared" si="130"/>
        <v>0</v>
      </c>
      <c r="Y254" s="21">
        <f t="shared" si="131"/>
        <v>0</v>
      </c>
      <c r="Z254" s="18">
        <f t="shared" si="132"/>
        <v>0</v>
      </c>
      <c r="AA254" s="18">
        <f t="shared" si="133"/>
        <v>0</v>
      </c>
      <c r="AB254" s="18">
        <f t="shared" si="134"/>
        <v>0</v>
      </c>
      <c r="AC254" s="18">
        <f t="shared" si="135"/>
        <v>0</v>
      </c>
      <c r="AD254" s="18">
        <f t="shared" si="136"/>
        <v>0</v>
      </c>
      <c r="AE254" s="18">
        <f t="shared" si="137"/>
        <v>0</v>
      </c>
      <c r="AF254" s="18">
        <f t="shared" si="138"/>
        <v>0</v>
      </c>
      <c r="AG254" s="18">
        <f t="shared" si="139"/>
        <v>0</v>
      </c>
      <c r="AH254" s="18">
        <f t="shared" si="140"/>
        <v>0</v>
      </c>
      <c r="AI254" s="18">
        <f t="shared" si="141"/>
        <v>0</v>
      </c>
      <c r="AJ254" s="18">
        <f t="shared" si="142"/>
        <v>0</v>
      </c>
      <c r="AK254" s="18">
        <f t="shared" si="143"/>
        <v>0</v>
      </c>
      <c r="AL254" s="18">
        <f t="shared" si="144"/>
        <v>0</v>
      </c>
      <c r="AM254" s="18">
        <f t="shared" si="145"/>
        <v>0</v>
      </c>
      <c r="AN254" s="18">
        <f t="shared" si="146"/>
        <v>0</v>
      </c>
      <c r="AO254" s="18">
        <f t="shared" si="147"/>
        <v>0</v>
      </c>
      <c r="AP254" s="18">
        <f t="shared" si="148"/>
        <v>0</v>
      </c>
      <c r="AQ254" s="18">
        <f t="shared" si="149"/>
        <v>0</v>
      </c>
      <c r="AR254" s="18">
        <f t="shared" si="150"/>
        <v>0</v>
      </c>
      <c r="AS254" s="18">
        <f t="shared" si="151"/>
        <v>0</v>
      </c>
      <c r="AT254" s="18">
        <f t="shared" si="152"/>
        <v>0</v>
      </c>
      <c r="AU254" s="18">
        <f t="shared" si="153"/>
        <v>0</v>
      </c>
      <c r="AV254" s="18">
        <f t="shared" si="154"/>
        <v>0</v>
      </c>
      <c r="AW254" s="18">
        <f t="shared" si="155"/>
        <v>0</v>
      </c>
      <c r="AX254" s="18">
        <f t="shared" si="156"/>
        <v>0</v>
      </c>
      <c r="AY254" s="18">
        <f t="shared" si="157"/>
        <v>0</v>
      </c>
      <c r="AZ254" s="18">
        <f t="shared" si="158"/>
        <v>0</v>
      </c>
      <c r="BA254" s="18" t="str">
        <f t="shared" si="159"/>
        <v/>
      </c>
    </row>
    <row r="255" spans="1:53" ht="16">
      <c r="A255" s="8">
        <v>250</v>
      </c>
      <c r="B255" s="1" t="s">
        <v>60</v>
      </c>
      <c r="C255">
        <f t="shared" si="164"/>
        <v>0</v>
      </c>
      <c r="D255">
        <f t="shared" si="163"/>
        <v>0</v>
      </c>
      <c r="E255">
        <f t="shared" si="163"/>
        <v>0</v>
      </c>
      <c r="F255">
        <f t="shared" si="163"/>
        <v>0</v>
      </c>
      <c r="G255">
        <f t="shared" si="163"/>
        <v>0</v>
      </c>
      <c r="H255">
        <f t="shared" si="163"/>
        <v>0</v>
      </c>
      <c r="I255">
        <f t="shared" si="163"/>
        <v>0</v>
      </c>
      <c r="J255">
        <f t="shared" si="163"/>
        <v>0</v>
      </c>
      <c r="K255">
        <f t="shared" si="163"/>
        <v>0</v>
      </c>
      <c r="L255">
        <f t="shared" si="163"/>
        <v>0</v>
      </c>
      <c r="M255">
        <f t="shared" si="163"/>
        <v>1</v>
      </c>
      <c r="N255">
        <f t="shared" si="163"/>
        <v>0</v>
      </c>
      <c r="O255" s="21">
        <f t="shared" si="124"/>
        <v>0</v>
      </c>
      <c r="P255" s="22" t="str">
        <f t="shared" si="162"/>
        <v/>
      </c>
      <c r="Q255">
        <f t="shared" si="126"/>
        <v>0</v>
      </c>
      <c r="R255">
        <f t="shared" si="127"/>
        <v>0</v>
      </c>
      <c r="S255">
        <f t="shared" si="127"/>
        <v>0</v>
      </c>
      <c r="T255">
        <f t="shared" si="128"/>
        <v>0</v>
      </c>
      <c r="U255" s="21">
        <f t="shared" si="125"/>
        <v>0</v>
      </c>
      <c r="V255" s="36" t="s">
        <v>24</v>
      </c>
      <c r="W255">
        <f t="shared" si="129"/>
        <v>0</v>
      </c>
      <c r="X255">
        <f t="shared" si="130"/>
        <v>1</v>
      </c>
      <c r="Y255" s="21">
        <f t="shared" si="131"/>
        <v>0</v>
      </c>
      <c r="Z255" s="18">
        <f t="shared" si="132"/>
        <v>0</v>
      </c>
      <c r="AA255" s="18">
        <f t="shared" si="133"/>
        <v>0</v>
      </c>
      <c r="AB255" s="18">
        <f t="shared" si="134"/>
        <v>0</v>
      </c>
      <c r="AC255" s="18">
        <f t="shared" si="135"/>
        <v>0</v>
      </c>
      <c r="AD255" s="18">
        <f t="shared" si="136"/>
        <v>0</v>
      </c>
      <c r="AE255" s="18">
        <f t="shared" si="137"/>
        <v>0</v>
      </c>
      <c r="AF255" s="18">
        <f t="shared" si="138"/>
        <v>0</v>
      </c>
      <c r="AG255" s="18">
        <f t="shared" si="139"/>
        <v>0</v>
      </c>
      <c r="AH255" s="18">
        <f t="shared" si="140"/>
        <v>0</v>
      </c>
      <c r="AI255" s="18">
        <f t="shared" si="141"/>
        <v>0</v>
      </c>
      <c r="AJ255" s="18">
        <f t="shared" si="142"/>
        <v>0</v>
      </c>
      <c r="AK255" s="18">
        <f t="shared" si="143"/>
        <v>0</v>
      </c>
      <c r="AL255" s="18">
        <f t="shared" si="144"/>
        <v>0</v>
      </c>
      <c r="AM255" s="18">
        <f t="shared" si="145"/>
        <v>0</v>
      </c>
      <c r="AN255" s="18">
        <f t="shared" si="146"/>
        <v>0</v>
      </c>
      <c r="AO255" s="18">
        <f t="shared" si="147"/>
        <v>0</v>
      </c>
      <c r="AP255" s="18">
        <f t="shared" si="148"/>
        <v>0</v>
      </c>
      <c r="AQ255" s="18">
        <f t="shared" si="149"/>
        <v>0</v>
      </c>
      <c r="AR255" s="18">
        <f t="shared" si="150"/>
        <v>1</v>
      </c>
      <c r="AS255" s="18">
        <f t="shared" si="151"/>
        <v>0</v>
      </c>
      <c r="AT255" s="18">
        <f t="shared" si="152"/>
        <v>0</v>
      </c>
      <c r="AU255" s="18">
        <f t="shared" si="153"/>
        <v>0</v>
      </c>
      <c r="AV255" s="18">
        <f t="shared" si="154"/>
        <v>0</v>
      </c>
      <c r="AW255" s="18">
        <f t="shared" si="155"/>
        <v>0</v>
      </c>
      <c r="AX255" s="18">
        <f t="shared" si="156"/>
        <v>0</v>
      </c>
      <c r="AY255" s="18">
        <f t="shared" si="157"/>
        <v>0</v>
      </c>
      <c r="AZ255" s="18">
        <f t="shared" si="158"/>
        <v>0</v>
      </c>
      <c r="BA255" s="18" t="str">
        <f t="shared" si="159"/>
        <v/>
      </c>
    </row>
    <row r="256" spans="1:53" ht="16">
      <c r="A256" s="8">
        <v>251</v>
      </c>
      <c r="B256" s="1" t="s">
        <v>41</v>
      </c>
      <c r="C256">
        <f t="shared" si="164"/>
        <v>0</v>
      </c>
      <c r="D256">
        <f t="shared" si="163"/>
        <v>1</v>
      </c>
      <c r="E256">
        <f t="shared" si="163"/>
        <v>0</v>
      </c>
      <c r="F256">
        <f t="shared" si="163"/>
        <v>0</v>
      </c>
      <c r="G256">
        <f t="shared" si="163"/>
        <v>0</v>
      </c>
      <c r="H256">
        <f t="shared" si="163"/>
        <v>0</v>
      </c>
      <c r="I256">
        <f t="shared" si="163"/>
        <v>0</v>
      </c>
      <c r="J256">
        <f t="shared" si="163"/>
        <v>0</v>
      </c>
      <c r="K256">
        <f t="shared" si="163"/>
        <v>0</v>
      </c>
      <c r="L256">
        <f t="shared" si="163"/>
        <v>0</v>
      </c>
      <c r="M256">
        <f t="shared" si="163"/>
        <v>0</v>
      </c>
      <c r="N256">
        <f t="shared" si="163"/>
        <v>0</v>
      </c>
      <c r="O256" s="21">
        <f t="shared" si="124"/>
        <v>0</v>
      </c>
      <c r="P256" s="22" t="str">
        <f t="shared" si="162"/>
        <v/>
      </c>
      <c r="Q256">
        <f t="shared" si="126"/>
        <v>0</v>
      </c>
      <c r="R256">
        <f t="shared" si="127"/>
        <v>0</v>
      </c>
      <c r="S256">
        <f t="shared" si="127"/>
        <v>0</v>
      </c>
      <c r="T256">
        <f t="shared" si="128"/>
        <v>0</v>
      </c>
      <c r="U256" s="21">
        <f t="shared" si="125"/>
        <v>0</v>
      </c>
      <c r="V256" s="36" t="s">
        <v>43</v>
      </c>
      <c r="W256">
        <f t="shared" si="129"/>
        <v>1</v>
      </c>
      <c r="X256">
        <f t="shared" si="130"/>
        <v>0</v>
      </c>
      <c r="Y256" s="21">
        <f t="shared" si="131"/>
        <v>0</v>
      </c>
      <c r="Z256" s="18">
        <f t="shared" si="132"/>
        <v>0</v>
      </c>
      <c r="AA256" s="18">
        <f t="shared" si="133"/>
        <v>1</v>
      </c>
      <c r="AB256" s="18">
        <f t="shared" si="134"/>
        <v>0</v>
      </c>
      <c r="AC256" s="18">
        <f t="shared" si="135"/>
        <v>0</v>
      </c>
      <c r="AD256" s="18">
        <f t="shared" si="136"/>
        <v>0</v>
      </c>
      <c r="AE256" s="18">
        <f t="shared" si="137"/>
        <v>0</v>
      </c>
      <c r="AF256" s="18">
        <f t="shared" si="138"/>
        <v>0</v>
      </c>
      <c r="AG256" s="18">
        <f t="shared" si="139"/>
        <v>0</v>
      </c>
      <c r="AH256" s="18">
        <f t="shared" si="140"/>
        <v>0</v>
      </c>
      <c r="AI256" s="18">
        <f t="shared" si="141"/>
        <v>0</v>
      </c>
      <c r="AJ256" s="18">
        <f t="shared" si="142"/>
        <v>0</v>
      </c>
      <c r="AK256" s="18">
        <f t="shared" si="143"/>
        <v>0</v>
      </c>
      <c r="AL256" s="18">
        <f t="shared" si="144"/>
        <v>0</v>
      </c>
      <c r="AM256" s="18">
        <f t="shared" si="145"/>
        <v>0</v>
      </c>
      <c r="AN256" s="18">
        <f t="shared" si="146"/>
        <v>0</v>
      </c>
      <c r="AO256" s="18">
        <f t="shared" si="147"/>
        <v>0</v>
      </c>
      <c r="AP256" s="18">
        <f t="shared" si="148"/>
        <v>0</v>
      </c>
      <c r="AQ256" s="18">
        <f t="shared" si="149"/>
        <v>0</v>
      </c>
      <c r="AR256" s="18">
        <f t="shared" si="150"/>
        <v>0</v>
      </c>
      <c r="AS256" s="18">
        <f t="shared" si="151"/>
        <v>0</v>
      </c>
      <c r="AT256" s="18">
        <f t="shared" si="152"/>
        <v>0</v>
      </c>
      <c r="AU256" s="18">
        <f t="shared" si="153"/>
        <v>0</v>
      </c>
      <c r="AV256" s="18">
        <f t="shared" si="154"/>
        <v>0</v>
      </c>
      <c r="AW256" s="18">
        <f t="shared" si="155"/>
        <v>0</v>
      </c>
      <c r="AX256" s="18">
        <f t="shared" si="156"/>
        <v>0</v>
      </c>
      <c r="AY256" s="18">
        <f t="shared" si="157"/>
        <v>0</v>
      </c>
      <c r="AZ256" s="18">
        <f t="shared" si="158"/>
        <v>0</v>
      </c>
      <c r="BA256" s="18" t="str">
        <f t="shared" si="159"/>
        <v/>
      </c>
    </row>
    <row r="257" spans="1:53" ht="16">
      <c r="A257" s="8">
        <v>252</v>
      </c>
      <c r="B257" s="1" t="s">
        <v>20</v>
      </c>
      <c r="C257">
        <f t="shared" si="164"/>
        <v>0</v>
      </c>
      <c r="D257">
        <f t="shared" si="163"/>
        <v>0</v>
      </c>
      <c r="E257">
        <f t="shared" si="163"/>
        <v>0</v>
      </c>
      <c r="F257">
        <f t="shared" si="163"/>
        <v>0</v>
      </c>
      <c r="G257">
        <f t="shared" si="163"/>
        <v>1</v>
      </c>
      <c r="H257">
        <f t="shared" si="163"/>
        <v>0</v>
      </c>
      <c r="I257">
        <f t="shared" si="163"/>
        <v>0</v>
      </c>
      <c r="J257">
        <f t="shared" si="163"/>
        <v>0</v>
      </c>
      <c r="K257">
        <f t="shared" si="163"/>
        <v>0</v>
      </c>
      <c r="L257">
        <f t="shared" si="163"/>
        <v>0</v>
      </c>
      <c r="M257">
        <f t="shared" si="163"/>
        <v>0</v>
      </c>
      <c r="N257">
        <f t="shared" si="163"/>
        <v>0</v>
      </c>
      <c r="O257" s="21">
        <f t="shared" si="124"/>
        <v>0</v>
      </c>
      <c r="P257" s="22" t="str">
        <f t="shared" si="162"/>
        <v/>
      </c>
      <c r="Q257">
        <f t="shared" si="126"/>
        <v>0</v>
      </c>
      <c r="R257">
        <f t="shared" si="127"/>
        <v>0</v>
      </c>
      <c r="S257">
        <f t="shared" si="127"/>
        <v>0</v>
      </c>
      <c r="T257">
        <f t="shared" si="128"/>
        <v>0</v>
      </c>
      <c r="U257" s="21">
        <f t="shared" si="125"/>
        <v>0</v>
      </c>
      <c r="V257" s="36" t="s">
        <v>69</v>
      </c>
      <c r="W257">
        <f t="shared" si="129"/>
        <v>1</v>
      </c>
      <c r="X257">
        <f t="shared" si="130"/>
        <v>0</v>
      </c>
      <c r="Y257" s="21">
        <f t="shared" si="131"/>
        <v>0</v>
      </c>
      <c r="Z257" s="18">
        <f t="shared" si="132"/>
        <v>0</v>
      </c>
      <c r="AA257" s="18">
        <f t="shared" si="133"/>
        <v>0</v>
      </c>
      <c r="AB257" s="18">
        <f t="shared" si="134"/>
        <v>0</v>
      </c>
      <c r="AC257" s="18">
        <f t="shared" si="135"/>
        <v>0</v>
      </c>
      <c r="AD257" s="18">
        <f t="shared" si="136"/>
        <v>0</v>
      </c>
      <c r="AE257" s="18">
        <f t="shared" si="137"/>
        <v>1</v>
      </c>
      <c r="AF257" s="18">
        <f t="shared" si="138"/>
        <v>0</v>
      </c>
      <c r="AG257" s="18">
        <f t="shared" si="139"/>
        <v>0</v>
      </c>
      <c r="AH257" s="18">
        <f t="shared" si="140"/>
        <v>0</v>
      </c>
      <c r="AI257" s="18">
        <f t="shared" si="141"/>
        <v>0</v>
      </c>
      <c r="AJ257" s="18">
        <f t="shared" si="142"/>
        <v>0</v>
      </c>
      <c r="AK257" s="18">
        <f t="shared" si="143"/>
        <v>0</v>
      </c>
      <c r="AL257" s="18">
        <f t="shared" si="144"/>
        <v>0</v>
      </c>
      <c r="AM257" s="18">
        <f t="shared" si="145"/>
        <v>0</v>
      </c>
      <c r="AN257" s="18">
        <f t="shared" si="146"/>
        <v>0</v>
      </c>
      <c r="AO257" s="18">
        <f t="shared" si="147"/>
        <v>0</v>
      </c>
      <c r="AP257" s="18">
        <f t="shared" si="148"/>
        <v>0</v>
      </c>
      <c r="AQ257" s="18">
        <f t="shared" si="149"/>
        <v>0</v>
      </c>
      <c r="AR257" s="18">
        <f t="shared" si="150"/>
        <v>0</v>
      </c>
      <c r="AS257" s="18">
        <f t="shared" si="151"/>
        <v>0</v>
      </c>
      <c r="AT257" s="18">
        <f t="shared" si="152"/>
        <v>0</v>
      </c>
      <c r="AU257" s="18">
        <f t="shared" si="153"/>
        <v>0</v>
      </c>
      <c r="AV257" s="18">
        <f t="shared" si="154"/>
        <v>0</v>
      </c>
      <c r="AW257" s="18">
        <f t="shared" si="155"/>
        <v>0</v>
      </c>
      <c r="AX257" s="18">
        <f t="shared" si="156"/>
        <v>0</v>
      </c>
      <c r="AY257" s="18">
        <f t="shared" si="157"/>
        <v>0</v>
      </c>
      <c r="AZ257" s="18">
        <f t="shared" si="158"/>
        <v>0</v>
      </c>
      <c r="BA257" s="18" t="str">
        <f t="shared" si="159"/>
        <v/>
      </c>
    </row>
    <row r="258" spans="1:53" ht="16">
      <c r="A258" s="8">
        <v>253</v>
      </c>
      <c r="B258" s="1" t="s">
        <v>326</v>
      </c>
      <c r="C258">
        <f t="shared" si="164"/>
        <v>0</v>
      </c>
      <c r="D258">
        <f t="shared" si="163"/>
        <v>0</v>
      </c>
      <c r="E258">
        <f t="shared" si="163"/>
        <v>0</v>
      </c>
      <c r="F258">
        <f t="shared" si="163"/>
        <v>0</v>
      </c>
      <c r="G258">
        <f t="shared" si="163"/>
        <v>0</v>
      </c>
      <c r="H258">
        <f t="shared" si="163"/>
        <v>0</v>
      </c>
      <c r="I258">
        <f t="shared" si="163"/>
        <v>0</v>
      </c>
      <c r="J258">
        <f t="shared" si="163"/>
        <v>0</v>
      </c>
      <c r="K258">
        <f t="shared" si="163"/>
        <v>0</v>
      </c>
      <c r="L258">
        <f t="shared" si="163"/>
        <v>0</v>
      </c>
      <c r="M258">
        <f t="shared" si="163"/>
        <v>0</v>
      </c>
      <c r="N258">
        <f t="shared" si="163"/>
        <v>0</v>
      </c>
      <c r="O258" s="21">
        <f t="shared" si="124"/>
        <v>1</v>
      </c>
      <c r="P258" s="22" t="str">
        <f t="shared" si="162"/>
        <v>EC</v>
      </c>
      <c r="Q258">
        <f t="shared" si="126"/>
        <v>1</v>
      </c>
      <c r="R258">
        <f t="shared" si="127"/>
        <v>0</v>
      </c>
      <c r="S258">
        <f t="shared" si="127"/>
        <v>0</v>
      </c>
      <c r="T258">
        <f t="shared" si="128"/>
        <v>0</v>
      </c>
      <c r="U258" s="21">
        <f t="shared" si="125"/>
        <v>0</v>
      </c>
      <c r="V258" s="36" t="s">
        <v>69</v>
      </c>
      <c r="W258">
        <f t="shared" si="129"/>
        <v>1</v>
      </c>
      <c r="X258">
        <f t="shared" si="130"/>
        <v>0</v>
      </c>
      <c r="Y258" s="21">
        <f t="shared" si="131"/>
        <v>0</v>
      </c>
      <c r="Z258" s="18">
        <f t="shared" si="132"/>
        <v>0</v>
      </c>
      <c r="AA258" s="18">
        <f t="shared" si="133"/>
        <v>0</v>
      </c>
      <c r="AB258" s="18">
        <f t="shared" si="134"/>
        <v>0</v>
      </c>
      <c r="AC258" s="18">
        <f t="shared" si="135"/>
        <v>0</v>
      </c>
      <c r="AD258" s="18">
        <f t="shared" si="136"/>
        <v>0</v>
      </c>
      <c r="AE258" s="18">
        <f t="shared" si="137"/>
        <v>0</v>
      </c>
      <c r="AF258" s="18">
        <f t="shared" si="138"/>
        <v>0</v>
      </c>
      <c r="AG258" s="18">
        <f t="shared" si="139"/>
        <v>0</v>
      </c>
      <c r="AH258" s="18">
        <f t="shared" si="140"/>
        <v>0</v>
      </c>
      <c r="AI258" s="18">
        <f t="shared" si="141"/>
        <v>0</v>
      </c>
      <c r="AJ258" s="18">
        <f t="shared" si="142"/>
        <v>0</v>
      </c>
      <c r="AK258" s="18">
        <f t="shared" si="143"/>
        <v>0</v>
      </c>
      <c r="AL258" s="18">
        <f t="shared" si="144"/>
        <v>0</v>
      </c>
      <c r="AM258" s="18">
        <f t="shared" si="145"/>
        <v>0</v>
      </c>
      <c r="AN258" s="18">
        <f t="shared" si="146"/>
        <v>0</v>
      </c>
      <c r="AO258" s="18">
        <f t="shared" si="147"/>
        <v>0</v>
      </c>
      <c r="AP258" s="18">
        <f t="shared" si="148"/>
        <v>0</v>
      </c>
      <c r="AQ258" s="18">
        <f t="shared" si="149"/>
        <v>0</v>
      </c>
      <c r="AR258" s="18">
        <f t="shared" si="150"/>
        <v>0</v>
      </c>
      <c r="AS258" s="18">
        <f t="shared" si="151"/>
        <v>0</v>
      </c>
      <c r="AT258" s="18">
        <f t="shared" si="152"/>
        <v>0</v>
      </c>
      <c r="AU258" s="18">
        <f t="shared" si="153"/>
        <v>1</v>
      </c>
      <c r="AV258" s="18">
        <f t="shared" si="154"/>
        <v>0</v>
      </c>
      <c r="AW258" s="18">
        <f t="shared" si="155"/>
        <v>0</v>
      </c>
      <c r="AX258" s="18">
        <f t="shared" si="156"/>
        <v>0</v>
      </c>
      <c r="AY258" s="18">
        <f t="shared" si="157"/>
        <v>0</v>
      </c>
      <c r="AZ258" s="18">
        <f t="shared" si="158"/>
        <v>0</v>
      </c>
      <c r="BA258" s="18" t="str">
        <f t="shared" si="159"/>
        <v/>
      </c>
    </row>
    <row r="259" spans="1:53" ht="16">
      <c r="A259" s="8">
        <v>254</v>
      </c>
      <c r="B259" s="1" t="s">
        <v>20</v>
      </c>
      <c r="C259">
        <f t="shared" si="164"/>
        <v>0</v>
      </c>
      <c r="D259">
        <f t="shared" si="163"/>
        <v>0</v>
      </c>
      <c r="E259">
        <f t="shared" si="163"/>
        <v>0</v>
      </c>
      <c r="F259">
        <f t="shared" si="163"/>
        <v>0</v>
      </c>
      <c r="G259">
        <f t="shared" si="163"/>
        <v>1</v>
      </c>
      <c r="H259">
        <f t="shared" si="163"/>
        <v>0</v>
      </c>
      <c r="I259">
        <f t="shared" si="163"/>
        <v>0</v>
      </c>
      <c r="J259">
        <f t="shared" si="163"/>
        <v>0</v>
      </c>
      <c r="K259">
        <f t="shared" si="163"/>
        <v>0</v>
      </c>
      <c r="L259">
        <f t="shared" si="163"/>
        <v>0</v>
      </c>
      <c r="M259">
        <f t="shared" si="163"/>
        <v>0</v>
      </c>
      <c r="N259">
        <f t="shared" si="163"/>
        <v>0</v>
      </c>
      <c r="O259" s="21">
        <f t="shared" si="124"/>
        <v>0</v>
      </c>
      <c r="P259" s="22" t="str">
        <f t="shared" si="162"/>
        <v/>
      </c>
      <c r="Q259">
        <f t="shared" si="126"/>
        <v>0</v>
      </c>
      <c r="R259">
        <f t="shared" si="127"/>
        <v>0</v>
      </c>
      <c r="S259">
        <f t="shared" si="127"/>
        <v>0</v>
      </c>
      <c r="T259">
        <f t="shared" si="128"/>
        <v>0</v>
      </c>
      <c r="U259" s="21">
        <f t="shared" si="125"/>
        <v>0</v>
      </c>
      <c r="V259" s="36" t="s">
        <v>108</v>
      </c>
      <c r="W259">
        <f t="shared" si="129"/>
        <v>1</v>
      </c>
      <c r="X259">
        <f t="shared" si="130"/>
        <v>0</v>
      </c>
      <c r="Y259" s="21">
        <f t="shared" si="131"/>
        <v>0</v>
      </c>
      <c r="Z259" s="18">
        <f t="shared" si="132"/>
        <v>0</v>
      </c>
      <c r="AA259" s="18">
        <f t="shared" si="133"/>
        <v>0</v>
      </c>
      <c r="AB259" s="18">
        <f t="shared" si="134"/>
        <v>0</v>
      </c>
      <c r="AC259" s="18">
        <f t="shared" si="135"/>
        <v>0</v>
      </c>
      <c r="AD259" s="18">
        <f t="shared" si="136"/>
        <v>0</v>
      </c>
      <c r="AE259" s="18">
        <f t="shared" si="137"/>
        <v>1</v>
      </c>
      <c r="AF259" s="18">
        <f t="shared" si="138"/>
        <v>0</v>
      </c>
      <c r="AG259" s="18">
        <f t="shared" si="139"/>
        <v>0</v>
      </c>
      <c r="AH259" s="18">
        <f t="shared" si="140"/>
        <v>0</v>
      </c>
      <c r="AI259" s="18">
        <f t="shared" si="141"/>
        <v>0</v>
      </c>
      <c r="AJ259" s="18">
        <f t="shared" si="142"/>
        <v>0</v>
      </c>
      <c r="AK259" s="18">
        <f t="shared" si="143"/>
        <v>0</v>
      </c>
      <c r="AL259" s="18">
        <f t="shared" si="144"/>
        <v>0</v>
      </c>
      <c r="AM259" s="18">
        <f t="shared" si="145"/>
        <v>0</v>
      </c>
      <c r="AN259" s="18">
        <f t="shared" si="146"/>
        <v>0</v>
      </c>
      <c r="AO259" s="18">
        <f t="shared" si="147"/>
        <v>0</v>
      </c>
      <c r="AP259" s="18">
        <f t="shared" si="148"/>
        <v>0</v>
      </c>
      <c r="AQ259" s="18">
        <f t="shared" si="149"/>
        <v>0</v>
      </c>
      <c r="AR259" s="18">
        <f t="shared" si="150"/>
        <v>0</v>
      </c>
      <c r="AS259" s="18">
        <f t="shared" si="151"/>
        <v>0</v>
      </c>
      <c r="AT259" s="18">
        <f t="shared" si="152"/>
        <v>0</v>
      </c>
      <c r="AU259" s="18">
        <f t="shared" si="153"/>
        <v>0</v>
      </c>
      <c r="AV259" s="18">
        <f t="shared" si="154"/>
        <v>0</v>
      </c>
      <c r="AW259" s="18">
        <f t="shared" si="155"/>
        <v>0</v>
      </c>
      <c r="AX259" s="18">
        <f t="shared" si="156"/>
        <v>0</v>
      </c>
      <c r="AY259" s="18">
        <f t="shared" si="157"/>
        <v>0</v>
      </c>
      <c r="AZ259" s="18">
        <f t="shared" si="158"/>
        <v>0</v>
      </c>
      <c r="BA259" s="18" t="str">
        <f t="shared" si="159"/>
        <v/>
      </c>
    </row>
    <row r="260" spans="1:53" ht="16">
      <c r="A260" s="8">
        <v>255</v>
      </c>
      <c r="B260" s="1" t="s">
        <v>33</v>
      </c>
      <c r="C260">
        <f t="shared" si="164"/>
        <v>0</v>
      </c>
      <c r="D260">
        <f t="shared" si="163"/>
        <v>0</v>
      </c>
      <c r="E260">
        <f t="shared" si="163"/>
        <v>0</v>
      </c>
      <c r="F260">
        <f t="shared" si="163"/>
        <v>1</v>
      </c>
      <c r="G260">
        <f t="shared" si="163"/>
        <v>0</v>
      </c>
      <c r="H260">
        <f t="shared" si="163"/>
        <v>0</v>
      </c>
      <c r="I260">
        <f t="shared" si="163"/>
        <v>0</v>
      </c>
      <c r="J260">
        <f t="shared" si="163"/>
        <v>0</v>
      </c>
      <c r="K260">
        <f t="shared" si="163"/>
        <v>0</v>
      </c>
      <c r="L260">
        <f t="shared" si="163"/>
        <v>0</v>
      </c>
      <c r="M260">
        <f t="shared" si="163"/>
        <v>0</v>
      </c>
      <c r="N260">
        <f t="shared" si="163"/>
        <v>0</v>
      </c>
      <c r="O260" s="21">
        <f t="shared" si="124"/>
        <v>0</v>
      </c>
      <c r="P260" s="22" t="str">
        <f t="shared" si="162"/>
        <v/>
      </c>
      <c r="Q260">
        <f t="shared" si="126"/>
        <v>0</v>
      </c>
      <c r="R260">
        <f t="shared" si="127"/>
        <v>0</v>
      </c>
      <c r="S260">
        <f t="shared" si="127"/>
        <v>0</v>
      </c>
      <c r="T260">
        <f t="shared" si="128"/>
        <v>0</v>
      </c>
      <c r="U260" s="21">
        <f t="shared" si="125"/>
        <v>0</v>
      </c>
      <c r="V260" s="36" t="s">
        <v>24</v>
      </c>
      <c r="W260">
        <f t="shared" si="129"/>
        <v>0</v>
      </c>
      <c r="X260">
        <f t="shared" si="130"/>
        <v>1</v>
      </c>
      <c r="Y260" s="21">
        <f t="shared" si="131"/>
        <v>0</v>
      </c>
      <c r="Z260" s="18">
        <f t="shared" si="132"/>
        <v>0</v>
      </c>
      <c r="AA260" s="18">
        <f t="shared" si="133"/>
        <v>0</v>
      </c>
      <c r="AB260" s="18">
        <f t="shared" si="134"/>
        <v>0</v>
      </c>
      <c r="AC260" s="18">
        <f t="shared" si="135"/>
        <v>0</v>
      </c>
      <c r="AD260" s="18">
        <f t="shared" si="136"/>
        <v>0</v>
      </c>
      <c r="AE260" s="18">
        <f t="shared" si="137"/>
        <v>0</v>
      </c>
      <c r="AF260" s="18">
        <f t="shared" si="138"/>
        <v>0</v>
      </c>
      <c r="AG260" s="18">
        <f t="shared" si="139"/>
        <v>0</v>
      </c>
      <c r="AH260" s="18">
        <f t="shared" si="140"/>
        <v>0</v>
      </c>
      <c r="AI260" s="18">
        <f t="shared" si="141"/>
        <v>0</v>
      </c>
      <c r="AJ260" s="18">
        <f t="shared" si="142"/>
        <v>0</v>
      </c>
      <c r="AK260" s="18">
        <f t="shared" si="143"/>
        <v>0</v>
      </c>
      <c r="AL260" s="18">
        <f t="shared" si="144"/>
        <v>0</v>
      </c>
      <c r="AM260" s="18">
        <f t="shared" si="145"/>
        <v>0</v>
      </c>
      <c r="AN260" s="18">
        <f t="shared" si="146"/>
        <v>0</v>
      </c>
      <c r="AO260" s="18">
        <f t="shared" si="147"/>
        <v>0</v>
      </c>
      <c r="AP260" s="18">
        <f t="shared" si="148"/>
        <v>0</v>
      </c>
      <c r="AQ260" s="18">
        <f t="shared" si="149"/>
        <v>0</v>
      </c>
      <c r="AR260" s="18">
        <f t="shared" si="150"/>
        <v>0</v>
      </c>
      <c r="AS260" s="18">
        <f t="shared" si="151"/>
        <v>0</v>
      </c>
      <c r="AT260" s="18">
        <f t="shared" si="152"/>
        <v>0</v>
      </c>
      <c r="AU260" s="18">
        <f t="shared" si="153"/>
        <v>0</v>
      </c>
      <c r="AV260" s="18">
        <f t="shared" si="154"/>
        <v>0</v>
      </c>
      <c r="AW260" s="18">
        <f t="shared" si="155"/>
        <v>0</v>
      </c>
      <c r="AX260" s="18">
        <f t="shared" si="156"/>
        <v>0</v>
      </c>
      <c r="AY260" s="18">
        <f t="shared" si="157"/>
        <v>0</v>
      </c>
      <c r="AZ260" s="18">
        <f t="shared" si="158"/>
        <v>0</v>
      </c>
      <c r="BA260" s="18" t="str">
        <f t="shared" si="159"/>
        <v/>
      </c>
    </row>
    <row r="261" spans="1:53" ht="16">
      <c r="A261" s="8">
        <v>256</v>
      </c>
      <c r="B261" s="1" t="s">
        <v>20</v>
      </c>
      <c r="C261">
        <f t="shared" si="164"/>
        <v>0</v>
      </c>
      <c r="D261">
        <f t="shared" si="163"/>
        <v>0</v>
      </c>
      <c r="E261">
        <f t="shared" si="163"/>
        <v>0</v>
      </c>
      <c r="F261">
        <f t="shared" si="163"/>
        <v>0</v>
      </c>
      <c r="G261">
        <f t="shared" si="163"/>
        <v>1</v>
      </c>
      <c r="H261">
        <f t="shared" si="163"/>
        <v>0</v>
      </c>
      <c r="I261">
        <f t="shared" si="163"/>
        <v>0</v>
      </c>
      <c r="J261">
        <f t="shared" si="163"/>
        <v>0</v>
      </c>
      <c r="K261">
        <f t="shared" si="163"/>
        <v>0</v>
      </c>
      <c r="L261">
        <f t="shared" si="163"/>
        <v>0</v>
      </c>
      <c r="M261">
        <f t="shared" si="163"/>
        <v>0</v>
      </c>
      <c r="N261">
        <f t="shared" si="163"/>
        <v>0</v>
      </c>
      <c r="O261" s="21">
        <f t="shared" si="124"/>
        <v>0</v>
      </c>
      <c r="P261" s="22" t="str">
        <f t="shared" si="162"/>
        <v/>
      </c>
      <c r="Q261">
        <f t="shared" si="126"/>
        <v>0</v>
      </c>
      <c r="R261">
        <f t="shared" si="127"/>
        <v>0</v>
      </c>
      <c r="S261">
        <f t="shared" si="127"/>
        <v>0</v>
      </c>
      <c r="T261">
        <f t="shared" si="128"/>
        <v>0</v>
      </c>
      <c r="U261" s="21">
        <f t="shared" si="125"/>
        <v>0</v>
      </c>
      <c r="V261" s="36" t="s">
        <v>108</v>
      </c>
      <c r="W261">
        <f t="shared" si="129"/>
        <v>1</v>
      </c>
      <c r="X261">
        <f t="shared" si="130"/>
        <v>0</v>
      </c>
      <c r="Y261" s="21">
        <f t="shared" si="131"/>
        <v>0</v>
      </c>
      <c r="Z261" s="18">
        <f t="shared" si="132"/>
        <v>0</v>
      </c>
      <c r="AA261" s="18">
        <f t="shared" si="133"/>
        <v>0</v>
      </c>
      <c r="AB261" s="18">
        <f t="shared" si="134"/>
        <v>0</v>
      </c>
      <c r="AC261" s="18">
        <f t="shared" si="135"/>
        <v>0</v>
      </c>
      <c r="AD261" s="18">
        <f t="shared" si="136"/>
        <v>0</v>
      </c>
      <c r="AE261" s="18">
        <f t="shared" si="137"/>
        <v>1</v>
      </c>
      <c r="AF261" s="18">
        <f t="shared" si="138"/>
        <v>0</v>
      </c>
      <c r="AG261" s="18">
        <f t="shared" si="139"/>
        <v>0</v>
      </c>
      <c r="AH261" s="18">
        <f t="shared" si="140"/>
        <v>0</v>
      </c>
      <c r="AI261" s="18">
        <f t="shared" si="141"/>
        <v>0</v>
      </c>
      <c r="AJ261" s="18">
        <f t="shared" si="142"/>
        <v>0</v>
      </c>
      <c r="AK261" s="18">
        <f t="shared" si="143"/>
        <v>0</v>
      </c>
      <c r="AL261" s="18">
        <f t="shared" si="144"/>
        <v>0</v>
      </c>
      <c r="AM261" s="18">
        <f t="shared" si="145"/>
        <v>0</v>
      </c>
      <c r="AN261" s="18">
        <f t="shared" si="146"/>
        <v>0</v>
      </c>
      <c r="AO261" s="18">
        <f t="shared" si="147"/>
        <v>0</v>
      </c>
      <c r="AP261" s="18">
        <f t="shared" si="148"/>
        <v>0</v>
      </c>
      <c r="AQ261" s="18">
        <f t="shared" si="149"/>
        <v>0</v>
      </c>
      <c r="AR261" s="18">
        <f t="shared" si="150"/>
        <v>0</v>
      </c>
      <c r="AS261" s="18">
        <f t="shared" si="151"/>
        <v>0</v>
      </c>
      <c r="AT261" s="18">
        <f t="shared" si="152"/>
        <v>0</v>
      </c>
      <c r="AU261" s="18">
        <f t="shared" si="153"/>
        <v>0</v>
      </c>
      <c r="AV261" s="18">
        <f t="shared" si="154"/>
        <v>0</v>
      </c>
      <c r="AW261" s="18">
        <f t="shared" si="155"/>
        <v>0</v>
      </c>
      <c r="AX261" s="18">
        <f t="shared" si="156"/>
        <v>0</v>
      </c>
      <c r="AY261" s="18">
        <f t="shared" si="157"/>
        <v>0</v>
      </c>
      <c r="AZ261" s="18">
        <f t="shared" si="158"/>
        <v>0</v>
      </c>
      <c r="BA261" s="18" t="str">
        <f t="shared" si="159"/>
        <v/>
      </c>
    </row>
    <row r="262" spans="1:53" ht="16">
      <c r="A262" s="8">
        <v>257</v>
      </c>
      <c r="B262" s="1" t="s">
        <v>332</v>
      </c>
      <c r="C262">
        <f t="shared" si="164"/>
        <v>0</v>
      </c>
      <c r="D262">
        <f t="shared" si="163"/>
        <v>0</v>
      </c>
      <c r="E262">
        <f t="shared" si="163"/>
        <v>0</v>
      </c>
      <c r="F262">
        <f t="shared" si="163"/>
        <v>0</v>
      </c>
      <c r="G262">
        <f t="shared" si="163"/>
        <v>0</v>
      </c>
      <c r="H262">
        <f t="shared" si="163"/>
        <v>0</v>
      </c>
      <c r="I262">
        <f t="shared" si="163"/>
        <v>0</v>
      </c>
      <c r="J262">
        <f t="shared" si="163"/>
        <v>0</v>
      </c>
      <c r="K262">
        <f t="shared" si="163"/>
        <v>0</v>
      </c>
      <c r="L262">
        <f t="shared" si="163"/>
        <v>0</v>
      </c>
      <c r="M262">
        <f t="shared" si="163"/>
        <v>0</v>
      </c>
      <c r="N262">
        <f t="shared" si="163"/>
        <v>0</v>
      </c>
      <c r="O262" s="21">
        <f t="shared" ref="O262:O325" si="165">IF(SUM(C262:N262)=0,1,0)</f>
        <v>1</v>
      </c>
      <c r="P262" s="22" t="str">
        <f t="shared" si="162"/>
        <v>British Heart Foundation</v>
      </c>
      <c r="Q262">
        <f t="shared" si="126"/>
        <v>0</v>
      </c>
      <c r="R262">
        <f t="shared" si="127"/>
        <v>0</v>
      </c>
      <c r="S262">
        <f t="shared" si="127"/>
        <v>0</v>
      </c>
      <c r="T262">
        <f t="shared" si="128"/>
        <v>0</v>
      </c>
      <c r="U262" s="21">
        <f t="shared" ref="U262:U325" si="166">IF(AND(O262=1,SUM(Q262:T262)=0),1,0)</f>
        <v>1</v>
      </c>
      <c r="V262" s="36" t="s">
        <v>24</v>
      </c>
      <c r="W262">
        <f t="shared" si="129"/>
        <v>0</v>
      </c>
      <c r="X262">
        <f t="shared" si="130"/>
        <v>1</v>
      </c>
      <c r="Y262" s="21">
        <f t="shared" si="131"/>
        <v>0</v>
      </c>
      <c r="Z262" s="18">
        <f t="shared" si="132"/>
        <v>0</v>
      </c>
      <c r="AA262" s="18">
        <f t="shared" si="133"/>
        <v>0</v>
      </c>
      <c r="AB262" s="18">
        <f t="shared" si="134"/>
        <v>0</v>
      </c>
      <c r="AC262" s="18">
        <f t="shared" si="135"/>
        <v>0</v>
      </c>
      <c r="AD262" s="18">
        <f t="shared" si="136"/>
        <v>0</v>
      </c>
      <c r="AE262" s="18">
        <f t="shared" si="137"/>
        <v>0</v>
      </c>
      <c r="AF262" s="18">
        <f t="shared" si="138"/>
        <v>0</v>
      </c>
      <c r="AG262" s="18">
        <f t="shared" si="139"/>
        <v>0</v>
      </c>
      <c r="AH262" s="18">
        <f t="shared" si="140"/>
        <v>0</v>
      </c>
      <c r="AI262" s="18">
        <f t="shared" si="141"/>
        <v>0</v>
      </c>
      <c r="AJ262" s="18">
        <f t="shared" si="142"/>
        <v>0</v>
      </c>
      <c r="AK262" s="18">
        <f t="shared" si="143"/>
        <v>0</v>
      </c>
      <c r="AL262" s="18">
        <f t="shared" si="144"/>
        <v>0</v>
      </c>
      <c r="AM262" s="18">
        <f t="shared" si="145"/>
        <v>0</v>
      </c>
      <c r="AN262" s="18">
        <f t="shared" si="146"/>
        <v>0</v>
      </c>
      <c r="AO262" s="18">
        <f t="shared" si="147"/>
        <v>0</v>
      </c>
      <c r="AP262" s="18">
        <f t="shared" si="148"/>
        <v>0</v>
      </c>
      <c r="AQ262" s="18">
        <f t="shared" si="149"/>
        <v>0</v>
      </c>
      <c r="AR262" s="18">
        <f t="shared" si="150"/>
        <v>0</v>
      </c>
      <c r="AS262" s="18">
        <f t="shared" si="151"/>
        <v>0</v>
      </c>
      <c r="AT262" s="18">
        <f t="shared" si="152"/>
        <v>0</v>
      </c>
      <c r="AU262" s="18">
        <f t="shared" si="153"/>
        <v>0</v>
      </c>
      <c r="AV262" s="18">
        <f t="shared" si="154"/>
        <v>0</v>
      </c>
      <c r="AW262" s="18">
        <f t="shared" si="155"/>
        <v>0</v>
      </c>
      <c r="AX262" s="18">
        <f t="shared" si="156"/>
        <v>0</v>
      </c>
      <c r="AY262" s="18">
        <f t="shared" si="157"/>
        <v>0</v>
      </c>
      <c r="AZ262" s="18">
        <f t="shared" si="158"/>
        <v>0</v>
      </c>
      <c r="BA262" s="18" t="str">
        <f t="shared" si="159"/>
        <v/>
      </c>
    </row>
    <row r="263" spans="1:53" ht="16">
      <c r="A263" s="8">
        <v>258</v>
      </c>
      <c r="B263" s="1" t="s">
        <v>148</v>
      </c>
      <c r="C263">
        <f t="shared" si="164"/>
        <v>0</v>
      </c>
      <c r="D263">
        <f t="shared" si="163"/>
        <v>0</v>
      </c>
      <c r="E263">
        <f t="shared" si="163"/>
        <v>0</v>
      </c>
      <c r="F263">
        <f t="shared" si="163"/>
        <v>0</v>
      </c>
      <c r="G263">
        <f t="shared" si="163"/>
        <v>0</v>
      </c>
      <c r="H263">
        <f t="shared" si="163"/>
        <v>0</v>
      </c>
      <c r="I263">
        <f t="shared" si="163"/>
        <v>0</v>
      </c>
      <c r="J263">
        <f t="shared" si="163"/>
        <v>0</v>
      </c>
      <c r="K263">
        <f t="shared" si="163"/>
        <v>1</v>
      </c>
      <c r="L263">
        <f t="shared" si="163"/>
        <v>0</v>
      </c>
      <c r="M263">
        <f t="shared" si="163"/>
        <v>0</v>
      </c>
      <c r="N263">
        <f t="shared" si="163"/>
        <v>0</v>
      </c>
      <c r="O263" s="21">
        <f t="shared" si="165"/>
        <v>0</v>
      </c>
      <c r="P263" s="22" t="str">
        <f t="shared" si="162"/>
        <v/>
      </c>
      <c r="Q263">
        <f t="shared" ref="Q263:Q326" si="167">IF(OR(ISNUMBER(SEARCH(Q$5,$B263)),$B263=Q$2,$B263=Q$3,$B263=Q$4),1,0)</f>
        <v>0</v>
      </c>
      <c r="R263">
        <f t="shared" ref="R263:S326" si="168">IF(ISNUMBER(SEARCH(R$5,$B263)),1,0)</f>
        <v>0</v>
      </c>
      <c r="S263">
        <f t="shared" si="168"/>
        <v>0</v>
      </c>
      <c r="T263">
        <f t="shared" ref="T263:T326" si="169">IF(ISNUMBER(SEARCH($B263,T$5)),1,0)</f>
        <v>0</v>
      </c>
      <c r="U263" s="21">
        <f t="shared" si="166"/>
        <v>0</v>
      </c>
      <c r="V263" s="36" t="s">
        <v>108</v>
      </c>
      <c r="W263">
        <f t="shared" ref="W263:W326" si="170">IF(ISNUMBER(SEARCH(W$5,$V263)),1,0)</f>
        <v>1</v>
      </c>
      <c r="X263">
        <f t="shared" ref="X263:X326" si="171">IF($V263=X$5,1,0)</f>
        <v>0</v>
      </c>
      <c r="Y263" s="21">
        <f t="shared" ref="Y263:Y326" si="172">IF(AND($C263=1,$W263=1),1,0)</f>
        <v>0</v>
      </c>
      <c r="Z263" s="18">
        <f t="shared" ref="Z263:Z326" si="173">IF(AND($C263=1,$X263=1),1,0)</f>
        <v>0</v>
      </c>
      <c r="AA263" s="18">
        <f t="shared" ref="AA263:AA326" si="174">IF(AND($D263=1,$W263=1),1,0)</f>
        <v>0</v>
      </c>
      <c r="AB263" s="18">
        <f t="shared" ref="AB263:AB326" si="175">IF(AND($D263=1,$X263=1),1,0)</f>
        <v>0</v>
      </c>
      <c r="AC263" s="18">
        <f t="shared" ref="AC263:AC326" si="176">IF(AND($E263=1,$W263=1),1,0)</f>
        <v>0</v>
      </c>
      <c r="AD263" s="18">
        <f t="shared" ref="AD263:AD326" si="177">IF(AND($E263=1,$X263=1),1,0)</f>
        <v>0</v>
      </c>
      <c r="AE263" s="18">
        <f t="shared" ref="AE263:AE326" si="178">IF(AND($G263=1,$W263=1),1,0)</f>
        <v>0</v>
      </c>
      <c r="AF263" s="18">
        <f t="shared" ref="AF263:AF326" si="179">IF(AND($G263=1,$X263=1),1,0)</f>
        <v>0</v>
      </c>
      <c r="AG263" s="18">
        <f t="shared" ref="AG263:AG326" si="180">IF(AND($H263=1,$W263=1),1,0)</f>
        <v>0</v>
      </c>
      <c r="AH263" s="18">
        <f t="shared" ref="AH263:AH326" si="181">IF(AND($H263=1,$X263=1),1,0)</f>
        <v>0</v>
      </c>
      <c r="AI263" s="18">
        <f t="shared" ref="AI263:AI326" si="182">IF(AND($I263=1,$W263=1),1,0)</f>
        <v>0</v>
      </c>
      <c r="AJ263" s="18">
        <f t="shared" ref="AJ263:AJ326" si="183">IF(AND($I263=1,$X263=1),1,0)</f>
        <v>0</v>
      </c>
      <c r="AK263" s="18">
        <f t="shared" ref="AK263:AK326" si="184">IF(AND($J263=1,$W263=1),1,0)</f>
        <v>0</v>
      </c>
      <c r="AL263" s="18">
        <f t="shared" ref="AL263:AL326" si="185">IF(AND($J263=1,$X263=1),1,0)</f>
        <v>0</v>
      </c>
      <c r="AM263" s="18">
        <f t="shared" ref="AM263:AM326" si="186">IF(AND($K263=1,$W263=1),1,0)</f>
        <v>1</v>
      </c>
      <c r="AN263" s="18">
        <f t="shared" ref="AN263:AN326" si="187">IF(AND($K263=1,$X263=1),1,0)</f>
        <v>0</v>
      </c>
      <c r="AO263" s="18">
        <f t="shared" ref="AO263:AO326" si="188">IF(AND($L263=1,$W263=1),1,0)</f>
        <v>0</v>
      </c>
      <c r="AP263" s="18">
        <f t="shared" ref="AP263:AP326" si="189">IF(AND($L263=1,$X263=1),1,0)</f>
        <v>0</v>
      </c>
      <c r="AQ263" s="18">
        <f t="shared" ref="AQ263:AQ326" si="190">IF(AND($M263=1,$W263=1),1,0)</f>
        <v>0</v>
      </c>
      <c r="AR263" s="18">
        <f t="shared" ref="AR263:AR326" si="191">IF(AND($M263=1,$X263=1),1,0)</f>
        <v>0</v>
      </c>
      <c r="AS263" s="18">
        <f t="shared" ref="AS263:AS326" si="192">IF(AND($N263=1,$W263=1),1,0)</f>
        <v>0</v>
      </c>
      <c r="AT263" s="18">
        <f t="shared" ref="AT263:AT326" si="193">IF(AND($N263=1,$X263=1),1,0)</f>
        <v>0</v>
      </c>
      <c r="AU263" s="18">
        <f t="shared" ref="AU263:AU326" si="194">IF(AND($Q263=1,$W263=1),1,0)</f>
        <v>0</v>
      </c>
      <c r="AV263" s="18">
        <f t="shared" ref="AV263:AV326" si="195">IF(AND($Q263=1,$X263=1),1,0)</f>
        <v>0</v>
      </c>
      <c r="AW263" s="18">
        <f t="shared" ref="AW263:AW326" si="196">IF(AND($R263=1,$W263=1),1,0)</f>
        <v>0</v>
      </c>
      <c r="AX263" s="18">
        <f t="shared" ref="AX263:AX326" si="197">IF(AND($R263=1,$X263=1),1,0)</f>
        <v>0</v>
      </c>
      <c r="AY263" s="18">
        <f t="shared" ref="AY263:AY326" si="198">IF(AND($S263=1,$W263=1),1,0)</f>
        <v>0</v>
      </c>
      <c r="AZ263" s="18">
        <f t="shared" ref="AZ263:AZ326" si="199">IF(AND($S263=1,$X263=1),1,0)</f>
        <v>0</v>
      </c>
      <c r="BA263" s="18" t="str">
        <f t="shared" ref="BA263:BA326" si="200">IF(AND(SUM(C263:E263,G263:N263,Q263:S263)=1,SUM(Y263:AZ263)&lt;&gt;1),"PROBLEM","")</f>
        <v/>
      </c>
    </row>
    <row r="264" spans="1:53" ht="16">
      <c r="A264" s="8">
        <v>259</v>
      </c>
      <c r="B264" s="1" t="s">
        <v>20</v>
      </c>
      <c r="C264">
        <f t="shared" si="164"/>
        <v>0</v>
      </c>
      <c r="D264">
        <f t="shared" si="163"/>
        <v>0</v>
      </c>
      <c r="E264">
        <f t="shared" si="163"/>
        <v>0</v>
      </c>
      <c r="F264">
        <f t="shared" si="163"/>
        <v>0</v>
      </c>
      <c r="G264">
        <f t="shared" si="163"/>
        <v>1</v>
      </c>
      <c r="H264">
        <f t="shared" si="163"/>
        <v>0</v>
      </c>
      <c r="I264">
        <f t="shared" si="163"/>
        <v>0</v>
      </c>
      <c r="J264">
        <f t="shared" si="163"/>
        <v>0</v>
      </c>
      <c r="K264">
        <f t="shared" si="163"/>
        <v>0</v>
      </c>
      <c r="L264">
        <f t="shared" si="163"/>
        <v>0</v>
      </c>
      <c r="M264">
        <f t="shared" si="163"/>
        <v>0</v>
      </c>
      <c r="N264">
        <f t="shared" si="163"/>
        <v>0</v>
      </c>
      <c r="O264" s="21">
        <f t="shared" si="165"/>
        <v>0</v>
      </c>
      <c r="P264" s="22" t="str">
        <f t="shared" si="162"/>
        <v/>
      </c>
      <c r="Q264">
        <f t="shared" si="167"/>
        <v>0</v>
      </c>
      <c r="R264">
        <f t="shared" si="168"/>
        <v>0</v>
      </c>
      <c r="S264">
        <f t="shared" si="168"/>
        <v>0</v>
      </c>
      <c r="T264">
        <f t="shared" si="169"/>
        <v>0</v>
      </c>
      <c r="U264" s="21">
        <f t="shared" si="166"/>
        <v>0</v>
      </c>
      <c r="V264" s="36" t="s">
        <v>43</v>
      </c>
      <c r="W264">
        <f t="shared" si="170"/>
        <v>1</v>
      </c>
      <c r="X264">
        <f t="shared" si="171"/>
        <v>0</v>
      </c>
      <c r="Y264" s="21">
        <f t="shared" si="172"/>
        <v>0</v>
      </c>
      <c r="Z264" s="18">
        <f t="shared" si="173"/>
        <v>0</v>
      </c>
      <c r="AA264" s="18">
        <f t="shared" si="174"/>
        <v>0</v>
      </c>
      <c r="AB264" s="18">
        <f t="shared" si="175"/>
        <v>0</v>
      </c>
      <c r="AC264" s="18">
        <f t="shared" si="176"/>
        <v>0</v>
      </c>
      <c r="AD264" s="18">
        <f t="shared" si="177"/>
        <v>0</v>
      </c>
      <c r="AE264" s="18">
        <f t="shared" si="178"/>
        <v>1</v>
      </c>
      <c r="AF264" s="18">
        <f t="shared" si="179"/>
        <v>0</v>
      </c>
      <c r="AG264" s="18">
        <f t="shared" si="180"/>
        <v>0</v>
      </c>
      <c r="AH264" s="18">
        <f t="shared" si="181"/>
        <v>0</v>
      </c>
      <c r="AI264" s="18">
        <f t="shared" si="182"/>
        <v>0</v>
      </c>
      <c r="AJ264" s="18">
        <f t="shared" si="183"/>
        <v>0</v>
      </c>
      <c r="AK264" s="18">
        <f t="shared" si="184"/>
        <v>0</v>
      </c>
      <c r="AL264" s="18">
        <f t="shared" si="185"/>
        <v>0</v>
      </c>
      <c r="AM264" s="18">
        <f t="shared" si="186"/>
        <v>0</v>
      </c>
      <c r="AN264" s="18">
        <f t="shared" si="187"/>
        <v>0</v>
      </c>
      <c r="AO264" s="18">
        <f t="shared" si="188"/>
        <v>0</v>
      </c>
      <c r="AP264" s="18">
        <f t="shared" si="189"/>
        <v>0</v>
      </c>
      <c r="AQ264" s="18">
        <f t="shared" si="190"/>
        <v>0</v>
      </c>
      <c r="AR264" s="18">
        <f t="shared" si="191"/>
        <v>0</v>
      </c>
      <c r="AS264" s="18">
        <f t="shared" si="192"/>
        <v>0</v>
      </c>
      <c r="AT264" s="18">
        <f t="shared" si="193"/>
        <v>0</v>
      </c>
      <c r="AU264" s="18">
        <f t="shared" si="194"/>
        <v>0</v>
      </c>
      <c r="AV264" s="18">
        <f t="shared" si="195"/>
        <v>0</v>
      </c>
      <c r="AW264" s="18">
        <f t="shared" si="196"/>
        <v>0</v>
      </c>
      <c r="AX264" s="18">
        <f t="shared" si="197"/>
        <v>0</v>
      </c>
      <c r="AY264" s="18">
        <f t="shared" si="198"/>
        <v>0</v>
      </c>
      <c r="AZ264" s="18">
        <f t="shared" si="199"/>
        <v>0</v>
      </c>
      <c r="BA264" s="18" t="str">
        <f t="shared" si="200"/>
        <v/>
      </c>
    </row>
    <row r="265" spans="1:53" ht="16">
      <c r="A265" s="8">
        <v>260</v>
      </c>
      <c r="B265" s="1" t="s">
        <v>20</v>
      </c>
      <c r="C265">
        <f t="shared" si="164"/>
        <v>0</v>
      </c>
      <c r="D265">
        <f t="shared" si="163"/>
        <v>0</v>
      </c>
      <c r="E265">
        <f t="shared" si="163"/>
        <v>0</v>
      </c>
      <c r="F265">
        <f t="shared" si="163"/>
        <v>0</v>
      </c>
      <c r="G265">
        <f t="shared" si="163"/>
        <v>1</v>
      </c>
      <c r="H265">
        <f t="shared" si="163"/>
        <v>0</v>
      </c>
      <c r="I265">
        <f t="shared" si="163"/>
        <v>0</v>
      </c>
      <c r="J265">
        <f t="shared" si="163"/>
        <v>0</v>
      </c>
      <c r="K265">
        <f t="shared" si="163"/>
        <v>0</v>
      </c>
      <c r="L265">
        <f t="shared" si="163"/>
        <v>0</v>
      </c>
      <c r="M265">
        <f t="shared" si="163"/>
        <v>0</v>
      </c>
      <c r="N265">
        <f t="shared" si="163"/>
        <v>0</v>
      </c>
      <c r="O265" s="21">
        <f t="shared" si="165"/>
        <v>0</v>
      </c>
      <c r="P265" s="22" t="str">
        <f t="shared" si="162"/>
        <v/>
      </c>
      <c r="Q265">
        <f t="shared" si="167"/>
        <v>0</v>
      </c>
      <c r="R265">
        <f t="shared" si="168"/>
        <v>0</v>
      </c>
      <c r="S265">
        <f t="shared" si="168"/>
        <v>0</v>
      </c>
      <c r="T265">
        <f t="shared" si="169"/>
        <v>0</v>
      </c>
      <c r="U265" s="21">
        <f t="shared" si="166"/>
        <v>0</v>
      </c>
      <c r="V265" s="36" t="s">
        <v>108</v>
      </c>
      <c r="W265">
        <f t="shared" si="170"/>
        <v>1</v>
      </c>
      <c r="X265">
        <f t="shared" si="171"/>
        <v>0</v>
      </c>
      <c r="Y265" s="21">
        <f t="shared" si="172"/>
        <v>0</v>
      </c>
      <c r="Z265" s="18">
        <f t="shared" si="173"/>
        <v>0</v>
      </c>
      <c r="AA265" s="18">
        <f t="shared" si="174"/>
        <v>0</v>
      </c>
      <c r="AB265" s="18">
        <f t="shared" si="175"/>
        <v>0</v>
      </c>
      <c r="AC265" s="18">
        <f t="shared" si="176"/>
        <v>0</v>
      </c>
      <c r="AD265" s="18">
        <f t="shared" si="177"/>
        <v>0</v>
      </c>
      <c r="AE265" s="18">
        <f t="shared" si="178"/>
        <v>1</v>
      </c>
      <c r="AF265" s="18">
        <f t="shared" si="179"/>
        <v>0</v>
      </c>
      <c r="AG265" s="18">
        <f t="shared" si="180"/>
        <v>0</v>
      </c>
      <c r="AH265" s="18">
        <f t="shared" si="181"/>
        <v>0</v>
      </c>
      <c r="AI265" s="18">
        <f t="shared" si="182"/>
        <v>0</v>
      </c>
      <c r="AJ265" s="18">
        <f t="shared" si="183"/>
        <v>0</v>
      </c>
      <c r="AK265" s="18">
        <f t="shared" si="184"/>
        <v>0</v>
      </c>
      <c r="AL265" s="18">
        <f t="shared" si="185"/>
        <v>0</v>
      </c>
      <c r="AM265" s="18">
        <f t="shared" si="186"/>
        <v>0</v>
      </c>
      <c r="AN265" s="18">
        <f t="shared" si="187"/>
        <v>0</v>
      </c>
      <c r="AO265" s="18">
        <f t="shared" si="188"/>
        <v>0</v>
      </c>
      <c r="AP265" s="18">
        <f t="shared" si="189"/>
        <v>0</v>
      </c>
      <c r="AQ265" s="18">
        <f t="shared" si="190"/>
        <v>0</v>
      </c>
      <c r="AR265" s="18">
        <f t="shared" si="191"/>
        <v>0</v>
      </c>
      <c r="AS265" s="18">
        <f t="shared" si="192"/>
        <v>0</v>
      </c>
      <c r="AT265" s="18">
        <f t="shared" si="193"/>
        <v>0</v>
      </c>
      <c r="AU265" s="18">
        <f t="shared" si="194"/>
        <v>0</v>
      </c>
      <c r="AV265" s="18">
        <f t="shared" si="195"/>
        <v>0</v>
      </c>
      <c r="AW265" s="18">
        <f t="shared" si="196"/>
        <v>0</v>
      </c>
      <c r="AX265" s="18">
        <f t="shared" si="197"/>
        <v>0</v>
      </c>
      <c r="AY265" s="18">
        <f t="shared" si="198"/>
        <v>0</v>
      </c>
      <c r="AZ265" s="18">
        <f t="shared" si="199"/>
        <v>0</v>
      </c>
      <c r="BA265" s="18" t="str">
        <f t="shared" si="200"/>
        <v/>
      </c>
    </row>
    <row r="266" spans="1:53" ht="16">
      <c r="A266" s="8">
        <v>261</v>
      </c>
      <c r="B266" s="1" t="s">
        <v>85</v>
      </c>
      <c r="C266">
        <f t="shared" si="164"/>
        <v>0</v>
      </c>
      <c r="D266">
        <f t="shared" si="163"/>
        <v>0</v>
      </c>
      <c r="E266">
        <f t="shared" si="163"/>
        <v>0</v>
      </c>
      <c r="F266">
        <f t="shared" si="163"/>
        <v>0</v>
      </c>
      <c r="G266">
        <f t="shared" si="163"/>
        <v>0</v>
      </c>
      <c r="H266">
        <f t="shared" si="163"/>
        <v>0</v>
      </c>
      <c r="I266">
        <f t="shared" si="163"/>
        <v>0</v>
      </c>
      <c r="J266">
        <f t="shared" si="163"/>
        <v>1</v>
      </c>
      <c r="K266">
        <f t="shared" si="163"/>
        <v>0</v>
      </c>
      <c r="L266">
        <f t="shared" si="163"/>
        <v>0</v>
      </c>
      <c r="M266">
        <f t="shared" si="163"/>
        <v>0</v>
      </c>
      <c r="N266">
        <f t="shared" si="163"/>
        <v>0</v>
      </c>
      <c r="O266" s="21">
        <f t="shared" si="165"/>
        <v>0</v>
      </c>
      <c r="P266" s="22" t="str">
        <f t="shared" si="162"/>
        <v/>
      </c>
      <c r="Q266">
        <f t="shared" si="167"/>
        <v>0</v>
      </c>
      <c r="R266">
        <f t="shared" si="168"/>
        <v>0</v>
      </c>
      <c r="S266">
        <f t="shared" si="168"/>
        <v>0</v>
      </c>
      <c r="T266">
        <f t="shared" si="169"/>
        <v>0</v>
      </c>
      <c r="U266" s="21">
        <f t="shared" si="166"/>
        <v>0</v>
      </c>
      <c r="V266" s="36" t="s">
        <v>24</v>
      </c>
      <c r="W266">
        <f t="shared" si="170"/>
        <v>0</v>
      </c>
      <c r="X266">
        <f t="shared" si="171"/>
        <v>1</v>
      </c>
      <c r="Y266" s="21">
        <f t="shared" si="172"/>
        <v>0</v>
      </c>
      <c r="Z266" s="18">
        <f t="shared" si="173"/>
        <v>0</v>
      </c>
      <c r="AA266" s="18">
        <f t="shared" si="174"/>
        <v>0</v>
      </c>
      <c r="AB266" s="18">
        <f t="shared" si="175"/>
        <v>0</v>
      </c>
      <c r="AC266" s="18">
        <f t="shared" si="176"/>
        <v>0</v>
      </c>
      <c r="AD266" s="18">
        <f t="shared" si="177"/>
        <v>0</v>
      </c>
      <c r="AE266" s="18">
        <f t="shared" si="178"/>
        <v>0</v>
      </c>
      <c r="AF266" s="18">
        <f t="shared" si="179"/>
        <v>0</v>
      </c>
      <c r="AG266" s="18">
        <f t="shared" si="180"/>
        <v>0</v>
      </c>
      <c r="AH266" s="18">
        <f t="shared" si="181"/>
        <v>0</v>
      </c>
      <c r="AI266" s="18">
        <f t="shared" si="182"/>
        <v>0</v>
      </c>
      <c r="AJ266" s="18">
        <f t="shared" si="183"/>
        <v>0</v>
      </c>
      <c r="AK266" s="18">
        <f t="shared" si="184"/>
        <v>0</v>
      </c>
      <c r="AL266" s="18">
        <f t="shared" si="185"/>
        <v>1</v>
      </c>
      <c r="AM266" s="18">
        <f t="shared" si="186"/>
        <v>0</v>
      </c>
      <c r="AN266" s="18">
        <f t="shared" si="187"/>
        <v>0</v>
      </c>
      <c r="AO266" s="18">
        <f t="shared" si="188"/>
        <v>0</v>
      </c>
      <c r="AP266" s="18">
        <f t="shared" si="189"/>
        <v>0</v>
      </c>
      <c r="AQ266" s="18">
        <f t="shared" si="190"/>
        <v>0</v>
      </c>
      <c r="AR266" s="18">
        <f t="shared" si="191"/>
        <v>0</v>
      </c>
      <c r="AS266" s="18">
        <f t="shared" si="192"/>
        <v>0</v>
      </c>
      <c r="AT266" s="18">
        <f t="shared" si="193"/>
        <v>0</v>
      </c>
      <c r="AU266" s="18">
        <f t="shared" si="194"/>
        <v>0</v>
      </c>
      <c r="AV266" s="18">
        <f t="shared" si="195"/>
        <v>0</v>
      </c>
      <c r="AW266" s="18">
        <f t="shared" si="196"/>
        <v>0</v>
      </c>
      <c r="AX266" s="18">
        <f t="shared" si="197"/>
        <v>0</v>
      </c>
      <c r="AY266" s="18">
        <f t="shared" si="198"/>
        <v>0</v>
      </c>
      <c r="AZ266" s="18">
        <f t="shared" si="199"/>
        <v>0</v>
      </c>
      <c r="BA266" s="18" t="str">
        <f t="shared" si="200"/>
        <v/>
      </c>
    </row>
    <row r="267" spans="1:53" ht="16">
      <c r="A267" s="8">
        <v>262</v>
      </c>
      <c r="B267" s="1" t="s">
        <v>20</v>
      </c>
      <c r="C267">
        <f t="shared" si="164"/>
        <v>0</v>
      </c>
      <c r="D267">
        <f t="shared" si="163"/>
        <v>0</v>
      </c>
      <c r="E267">
        <f t="shared" si="163"/>
        <v>0</v>
      </c>
      <c r="F267">
        <f t="shared" si="163"/>
        <v>0</v>
      </c>
      <c r="G267">
        <f t="shared" si="163"/>
        <v>1</v>
      </c>
      <c r="H267">
        <f t="shared" si="163"/>
        <v>0</v>
      </c>
      <c r="I267">
        <f t="shared" si="163"/>
        <v>0</v>
      </c>
      <c r="J267">
        <f t="shared" si="163"/>
        <v>0</v>
      </c>
      <c r="K267">
        <f t="shared" si="163"/>
        <v>0</v>
      </c>
      <c r="L267">
        <f t="shared" si="163"/>
        <v>0</v>
      </c>
      <c r="M267">
        <f t="shared" si="163"/>
        <v>0</v>
      </c>
      <c r="N267">
        <f t="shared" si="163"/>
        <v>0</v>
      </c>
      <c r="O267" s="21">
        <f t="shared" si="165"/>
        <v>0</v>
      </c>
      <c r="P267" s="22" t="str">
        <f t="shared" si="162"/>
        <v/>
      </c>
      <c r="Q267">
        <f t="shared" si="167"/>
        <v>0</v>
      </c>
      <c r="R267">
        <f t="shared" si="168"/>
        <v>0</v>
      </c>
      <c r="S267">
        <f t="shared" si="168"/>
        <v>0</v>
      </c>
      <c r="T267">
        <f t="shared" si="169"/>
        <v>0</v>
      </c>
      <c r="U267" s="21">
        <f t="shared" si="166"/>
        <v>0</v>
      </c>
      <c r="V267" s="36" t="s">
        <v>24</v>
      </c>
      <c r="W267">
        <f t="shared" si="170"/>
        <v>0</v>
      </c>
      <c r="X267">
        <f t="shared" si="171"/>
        <v>1</v>
      </c>
      <c r="Y267" s="21">
        <f t="shared" si="172"/>
        <v>0</v>
      </c>
      <c r="Z267" s="18">
        <f t="shared" si="173"/>
        <v>0</v>
      </c>
      <c r="AA267" s="18">
        <f t="shared" si="174"/>
        <v>0</v>
      </c>
      <c r="AB267" s="18">
        <f t="shared" si="175"/>
        <v>0</v>
      </c>
      <c r="AC267" s="18">
        <f t="shared" si="176"/>
        <v>0</v>
      </c>
      <c r="AD267" s="18">
        <f t="shared" si="177"/>
        <v>0</v>
      </c>
      <c r="AE267" s="18">
        <f t="shared" si="178"/>
        <v>0</v>
      </c>
      <c r="AF267" s="18">
        <f t="shared" si="179"/>
        <v>1</v>
      </c>
      <c r="AG267" s="18">
        <f t="shared" si="180"/>
        <v>0</v>
      </c>
      <c r="AH267" s="18">
        <f t="shared" si="181"/>
        <v>0</v>
      </c>
      <c r="AI267" s="18">
        <f t="shared" si="182"/>
        <v>0</v>
      </c>
      <c r="AJ267" s="18">
        <f t="shared" si="183"/>
        <v>0</v>
      </c>
      <c r="AK267" s="18">
        <f t="shared" si="184"/>
        <v>0</v>
      </c>
      <c r="AL267" s="18">
        <f t="shared" si="185"/>
        <v>0</v>
      </c>
      <c r="AM267" s="18">
        <f t="shared" si="186"/>
        <v>0</v>
      </c>
      <c r="AN267" s="18">
        <f t="shared" si="187"/>
        <v>0</v>
      </c>
      <c r="AO267" s="18">
        <f t="shared" si="188"/>
        <v>0</v>
      </c>
      <c r="AP267" s="18">
        <f t="shared" si="189"/>
        <v>0</v>
      </c>
      <c r="AQ267" s="18">
        <f t="shared" si="190"/>
        <v>0</v>
      </c>
      <c r="AR267" s="18">
        <f t="shared" si="191"/>
        <v>0</v>
      </c>
      <c r="AS267" s="18">
        <f t="shared" si="192"/>
        <v>0</v>
      </c>
      <c r="AT267" s="18">
        <f t="shared" si="193"/>
        <v>0</v>
      </c>
      <c r="AU267" s="18">
        <f t="shared" si="194"/>
        <v>0</v>
      </c>
      <c r="AV267" s="18">
        <f t="shared" si="195"/>
        <v>0</v>
      </c>
      <c r="AW267" s="18">
        <f t="shared" si="196"/>
        <v>0</v>
      </c>
      <c r="AX267" s="18">
        <f t="shared" si="197"/>
        <v>0</v>
      </c>
      <c r="AY267" s="18">
        <f t="shared" si="198"/>
        <v>0</v>
      </c>
      <c r="AZ267" s="18">
        <f t="shared" si="199"/>
        <v>0</v>
      </c>
      <c r="BA267" s="18" t="str">
        <f t="shared" si="200"/>
        <v/>
      </c>
    </row>
    <row r="268" spans="1:53" ht="16">
      <c r="A268" s="8">
        <v>263</v>
      </c>
      <c r="B268" s="1" t="s">
        <v>204</v>
      </c>
      <c r="C268">
        <f t="shared" si="164"/>
        <v>0</v>
      </c>
      <c r="D268">
        <f t="shared" si="163"/>
        <v>0</v>
      </c>
      <c r="E268">
        <f t="shared" si="163"/>
        <v>0</v>
      </c>
      <c r="F268">
        <f t="shared" si="163"/>
        <v>0</v>
      </c>
      <c r="G268">
        <f t="shared" si="163"/>
        <v>0</v>
      </c>
      <c r="H268">
        <f t="shared" si="163"/>
        <v>0</v>
      </c>
      <c r="I268">
        <f t="shared" si="163"/>
        <v>0</v>
      </c>
      <c r="J268">
        <f t="shared" si="163"/>
        <v>0</v>
      </c>
      <c r="K268">
        <f t="shared" si="163"/>
        <v>0</v>
      </c>
      <c r="L268">
        <f t="shared" si="163"/>
        <v>0</v>
      </c>
      <c r="M268">
        <f t="shared" si="163"/>
        <v>0</v>
      </c>
      <c r="N268">
        <f t="shared" si="163"/>
        <v>1</v>
      </c>
      <c r="O268" s="21">
        <f t="shared" si="165"/>
        <v>0</v>
      </c>
      <c r="P268" s="22" t="str">
        <f t="shared" si="162"/>
        <v/>
      </c>
      <c r="Q268">
        <f t="shared" si="167"/>
        <v>0</v>
      </c>
      <c r="R268">
        <f t="shared" si="168"/>
        <v>0</v>
      </c>
      <c r="S268">
        <f t="shared" si="168"/>
        <v>0</v>
      </c>
      <c r="T268">
        <f t="shared" si="169"/>
        <v>0</v>
      </c>
      <c r="U268" s="21">
        <f t="shared" si="166"/>
        <v>0</v>
      </c>
      <c r="V268" s="36" t="s">
        <v>24</v>
      </c>
      <c r="W268">
        <f t="shared" si="170"/>
        <v>0</v>
      </c>
      <c r="X268">
        <f t="shared" si="171"/>
        <v>1</v>
      </c>
      <c r="Y268" s="21">
        <f t="shared" si="172"/>
        <v>0</v>
      </c>
      <c r="Z268" s="18">
        <f t="shared" si="173"/>
        <v>0</v>
      </c>
      <c r="AA268" s="18">
        <f t="shared" si="174"/>
        <v>0</v>
      </c>
      <c r="AB268" s="18">
        <f t="shared" si="175"/>
        <v>0</v>
      </c>
      <c r="AC268" s="18">
        <f t="shared" si="176"/>
        <v>0</v>
      </c>
      <c r="AD268" s="18">
        <f t="shared" si="177"/>
        <v>0</v>
      </c>
      <c r="AE268" s="18">
        <f t="shared" si="178"/>
        <v>0</v>
      </c>
      <c r="AF268" s="18">
        <f t="shared" si="179"/>
        <v>0</v>
      </c>
      <c r="AG268" s="18">
        <f t="shared" si="180"/>
        <v>0</v>
      </c>
      <c r="AH268" s="18">
        <f t="shared" si="181"/>
        <v>0</v>
      </c>
      <c r="AI268" s="18">
        <f t="shared" si="182"/>
        <v>0</v>
      </c>
      <c r="AJ268" s="18">
        <f t="shared" si="183"/>
        <v>0</v>
      </c>
      <c r="AK268" s="18">
        <f t="shared" si="184"/>
        <v>0</v>
      </c>
      <c r="AL268" s="18">
        <f t="shared" si="185"/>
        <v>0</v>
      </c>
      <c r="AM268" s="18">
        <f t="shared" si="186"/>
        <v>0</v>
      </c>
      <c r="AN268" s="18">
        <f t="shared" si="187"/>
        <v>0</v>
      </c>
      <c r="AO268" s="18">
        <f t="shared" si="188"/>
        <v>0</v>
      </c>
      <c r="AP268" s="18">
        <f t="shared" si="189"/>
        <v>0</v>
      </c>
      <c r="AQ268" s="18">
        <f t="shared" si="190"/>
        <v>0</v>
      </c>
      <c r="AR268" s="18">
        <f t="shared" si="191"/>
        <v>0</v>
      </c>
      <c r="AS268" s="18">
        <f t="shared" si="192"/>
        <v>0</v>
      </c>
      <c r="AT268" s="18">
        <f t="shared" si="193"/>
        <v>1</v>
      </c>
      <c r="AU268" s="18">
        <f t="shared" si="194"/>
        <v>0</v>
      </c>
      <c r="AV268" s="18">
        <f t="shared" si="195"/>
        <v>0</v>
      </c>
      <c r="AW268" s="18">
        <f t="shared" si="196"/>
        <v>0</v>
      </c>
      <c r="AX268" s="18">
        <f t="shared" si="197"/>
        <v>0</v>
      </c>
      <c r="AY268" s="18">
        <f t="shared" si="198"/>
        <v>0</v>
      </c>
      <c r="AZ268" s="18">
        <f t="shared" si="199"/>
        <v>0</v>
      </c>
      <c r="BA268" s="18" t="str">
        <f t="shared" si="200"/>
        <v/>
      </c>
    </row>
    <row r="269" spans="1:53" ht="16">
      <c r="A269" s="8">
        <v>264</v>
      </c>
      <c r="B269" s="1" t="s">
        <v>664</v>
      </c>
      <c r="C269">
        <f t="shared" si="164"/>
        <v>0</v>
      </c>
      <c r="D269">
        <f t="shared" si="163"/>
        <v>0</v>
      </c>
      <c r="E269">
        <f t="shared" si="163"/>
        <v>0</v>
      </c>
      <c r="F269">
        <f t="shared" si="163"/>
        <v>0</v>
      </c>
      <c r="G269">
        <f t="shared" si="163"/>
        <v>0</v>
      </c>
      <c r="H269">
        <f t="shared" si="163"/>
        <v>0</v>
      </c>
      <c r="I269">
        <f t="shared" si="163"/>
        <v>0</v>
      </c>
      <c r="J269">
        <f t="shared" si="163"/>
        <v>0</v>
      </c>
      <c r="K269">
        <f t="shared" si="163"/>
        <v>0</v>
      </c>
      <c r="L269">
        <f t="shared" si="163"/>
        <v>0</v>
      </c>
      <c r="M269">
        <f t="shared" si="163"/>
        <v>0</v>
      </c>
      <c r="N269">
        <f t="shared" si="163"/>
        <v>0</v>
      </c>
      <c r="O269" s="21">
        <f t="shared" si="165"/>
        <v>1</v>
      </c>
      <c r="P269" s="22" t="str">
        <f t="shared" si="162"/>
        <v>EU</v>
      </c>
      <c r="Q269">
        <f t="shared" si="167"/>
        <v>1</v>
      </c>
      <c r="R269">
        <f t="shared" si="168"/>
        <v>0</v>
      </c>
      <c r="S269">
        <f t="shared" si="168"/>
        <v>0</v>
      </c>
      <c r="T269">
        <f t="shared" si="169"/>
        <v>0</v>
      </c>
      <c r="U269" s="21">
        <f t="shared" si="166"/>
        <v>0</v>
      </c>
      <c r="V269" s="36" t="s">
        <v>43</v>
      </c>
      <c r="W269">
        <f t="shared" si="170"/>
        <v>1</v>
      </c>
      <c r="X269">
        <f t="shared" si="171"/>
        <v>0</v>
      </c>
      <c r="Y269" s="21">
        <f t="shared" si="172"/>
        <v>0</v>
      </c>
      <c r="Z269" s="18">
        <f t="shared" si="173"/>
        <v>0</v>
      </c>
      <c r="AA269" s="18">
        <f t="shared" si="174"/>
        <v>0</v>
      </c>
      <c r="AB269" s="18">
        <f t="shared" si="175"/>
        <v>0</v>
      </c>
      <c r="AC269" s="18">
        <f t="shared" si="176"/>
        <v>0</v>
      </c>
      <c r="AD269" s="18">
        <f t="shared" si="177"/>
        <v>0</v>
      </c>
      <c r="AE269" s="18">
        <f t="shared" si="178"/>
        <v>0</v>
      </c>
      <c r="AF269" s="18">
        <f t="shared" si="179"/>
        <v>0</v>
      </c>
      <c r="AG269" s="18">
        <f t="shared" si="180"/>
        <v>0</v>
      </c>
      <c r="AH269" s="18">
        <f t="shared" si="181"/>
        <v>0</v>
      </c>
      <c r="AI269" s="18">
        <f t="shared" si="182"/>
        <v>0</v>
      </c>
      <c r="AJ269" s="18">
        <f t="shared" si="183"/>
        <v>0</v>
      </c>
      <c r="AK269" s="18">
        <f t="shared" si="184"/>
        <v>0</v>
      </c>
      <c r="AL269" s="18">
        <f t="shared" si="185"/>
        <v>0</v>
      </c>
      <c r="AM269" s="18">
        <f t="shared" si="186"/>
        <v>0</v>
      </c>
      <c r="AN269" s="18">
        <f t="shared" si="187"/>
        <v>0</v>
      </c>
      <c r="AO269" s="18">
        <f t="shared" si="188"/>
        <v>0</v>
      </c>
      <c r="AP269" s="18">
        <f t="shared" si="189"/>
        <v>0</v>
      </c>
      <c r="AQ269" s="18">
        <f t="shared" si="190"/>
        <v>0</v>
      </c>
      <c r="AR269" s="18">
        <f t="shared" si="191"/>
        <v>0</v>
      </c>
      <c r="AS269" s="18">
        <f t="shared" si="192"/>
        <v>0</v>
      </c>
      <c r="AT269" s="18">
        <f t="shared" si="193"/>
        <v>0</v>
      </c>
      <c r="AU269" s="18">
        <f t="shared" si="194"/>
        <v>1</v>
      </c>
      <c r="AV269" s="18">
        <f t="shared" si="195"/>
        <v>0</v>
      </c>
      <c r="AW269" s="18">
        <f t="shared" si="196"/>
        <v>0</v>
      </c>
      <c r="AX269" s="18">
        <f t="shared" si="197"/>
        <v>0</v>
      </c>
      <c r="AY269" s="18">
        <f t="shared" si="198"/>
        <v>0</v>
      </c>
      <c r="AZ269" s="18">
        <f t="shared" si="199"/>
        <v>0</v>
      </c>
      <c r="BA269" s="18" t="str">
        <f t="shared" si="200"/>
        <v/>
      </c>
    </row>
    <row r="270" spans="1:53" ht="16">
      <c r="A270" s="8">
        <v>265</v>
      </c>
      <c r="B270" s="1" t="s">
        <v>85</v>
      </c>
      <c r="C270">
        <f t="shared" si="164"/>
        <v>0</v>
      </c>
      <c r="D270">
        <f t="shared" si="163"/>
        <v>0</v>
      </c>
      <c r="E270">
        <f t="shared" si="163"/>
        <v>0</v>
      </c>
      <c r="F270">
        <f t="shared" si="163"/>
        <v>0</v>
      </c>
      <c r="G270">
        <f t="shared" si="163"/>
        <v>0</v>
      </c>
      <c r="H270">
        <f t="shared" si="163"/>
        <v>0</v>
      </c>
      <c r="I270">
        <f t="shared" si="163"/>
        <v>0</v>
      </c>
      <c r="J270">
        <f t="shared" si="163"/>
        <v>1</v>
      </c>
      <c r="K270">
        <f t="shared" si="163"/>
        <v>0</v>
      </c>
      <c r="L270">
        <f t="shared" si="163"/>
        <v>0</v>
      </c>
      <c r="M270">
        <f t="shared" si="163"/>
        <v>0</v>
      </c>
      <c r="N270">
        <f t="shared" si="163"/>
        <v>0</v>
      </c>
      <c r="O270" s="21">
        <f t="shared" si="165"/>
        <v>0</v>
      </c>
      <c r="P270" s="22" t="str">
        <f t="shared" si="162"/>
        <v/>
      </c>
      <c r="Q270">
        <f t="shared" si="167"/>
        <v>0</v>
      </c>
      <c r="R270">
        <f t="shared" si="168"/>
        <v>0</v>
      </c>
      <c r="S270">
        <f t="shared" si="168"/>
        <v>0</v>
      </c>
      <c r="T270">
        <f t="shared" si="169"/>
        <v>0</v>
      </c>
      <c r="U270" s="21">
        <f t="shared" si="166"/>
        <v>0</v>
      </c>
      <c r="V270" s="36" t="s">
        <v>43</v>
      </c>
      <c r="W270">
        <f t="shared" si="170"/>
        <v>1</v>
      </c>
      <c r="X270">
        <f t="shared" si="171"/>
        <v>0</v>
      </c>
      <c r="Y270" s="21">
        <f t="shared" si="172"/>
        <v>0</v>
      </c>
      <c r="Z270" s="18">
        <f t="shared" si="173"/>
        <v>0</v>
      </c>
      <c r="AA270" s="18">
        <f t="shared" si="174"/>
        <v>0</v>
      </c>
      <c r="AB270" s="18">
        <f t="shared" si="175"/>
        <v>0</v>
      </c>
      <c r="AC270" s="18">
        <f t="shared" si="176"/>
        <v>0</v>
      </c>
      <c r="AD270" s="18">
        <f t="shared" si="177"/>
        <v>0</v>
      </c>
      <c r="AE270" s="18">
        <f t="shared" si="178"/>
        <v>0</v>
      </c>
      <c r="AF270" s="18">
        <f t="shared" si="179"/>
        <v>0</v>
      </c>
      <c r="AG270" s="18">
        <f t="shared" si="180"/>
        <v>0</v>
      </c>
      <c r="AH270" s="18">
        <f t="shared" si="181"/>
        <v>0</v>
      </c>
      <c r="AI270" s="18">
        <f t="shared" si="182"/>
        <v>0</v>
      </c>
      <c r="AJ270" s="18">
        <f t="shared" si="183"/>
        <v>0</v>
      </c>
      <c r="AK270" s="18">
        <f t="shared" si="184"/>
        <v>1</v>
      </c>
      <c r="AL270" s="18">
        <f t="shared" si="185"/>
        <v>0</v>
      </c>
      <c r="AM270" s="18">
        <f t="shared" si="186"/>
        <v>0</v>
      </c>
      <c r="AN270" s="18">
        <f t="shared" si="187"/>
        <v>0</v>
      </c>
      <c r="AO270" s="18">
        <f t="shared" si="188"/>
        <v>0</v>
      </c>
      <c r="AP270" s="18">
        <f t="shared" si="189"/>
        <v>0</v>
      </c>
      <c r="AQ270" s="18">
        <f t="shared" si="190"/>
        <v>0</v>
      </c>
      <c r="AR270" s="18">
        <f t="shared" si="191"/>
        <v>0</v>
      </c>
      <c r="AS270" s="18">
        <f t="shared" si="192"/>
        <v>0</v>
      </c>
      <c r="AT270" s="18">
        <f t="shared" si="193"/>
        <v>0</v>
      </c>
      <c r="AU270" s="18">
        <f t="shared" si="194"/>
        <v>0</v>
      </c>
      <c r="AV270" s="18">
        <f t="shared" si="195"/>
        <v>0</v>
      </c>
      <c r="AW270" s="18">
        <f t="shared" si="196"/>
        <v>0</v>
      </c>
      <c r="AX270" s="18">
        <f t="shared" si="197"/>
        <v>0</v>
      </c>
      <c r="AY270" s="18">
        <f t="shared" si="198"/>
        <v>0</v>
      </c>
      <c r="AZ270" s="18">
        <f t="shared" si="199"/>
        <v>0</v>
      </c>
      <c r="BA270" s="18" t="str">
        <f t="shared" si="200"/>
        <v/>
      </c>
    </row>
    <row r="271" spans="1:53" ht="16">
      <c r="A271" s="8">
        <v>266</v>
      </c>
      <c r="B271" s="1" t="s">
        <v>85</v>
      </c>
      <c r="C271">
        <f t="shared" si="164"/>
        <v>0</v>
      </c>
      <c r="D271">
        <f t="shared" si="164"/>
        <v>0</v>
      </c>
      <c r="E271">
        <f t="shared" si="164"/>
        <v>0</v>
      </c>
      <c r="F271">
        <f t="shared" si="164"/>
        <v>0</v>
      </c>
      <c r="G271">
        <f t="shared" si="164"/>
        <v>0</v>
      </c>
      <c r="H271">
        <f t="shared" si="164"/>
        <v>0</v>
      </c>
      <c r="I271">
        <f t="shared" si="164"/>
        <v>0</v>
      </c>
      <c r="J271">
        <f t="shared" si="164"/>
        <v>1</v>
      </c>
      <c r="K271">
        <f t="shared" si="164"/>
        <v>0</v>
      </c>
      <c r="L271">
        <f t="shared" si="164"/>
        <v>0</v>
      </c>
      <c r="M271">
        <f t="shared" si="164"/>
        <v>0</v>
      </c>
      <c r="N271">
        <f t="shared" si="164"/>
        <v>0</v>
      </c>
      <c r="O271" s="21">
        <f t="shared" si="165"/>
        <v>0</v>
      </c>
      <c r="P271" s="22" t="str">
        <f t="shared" si="162"/>
        <v/>
      </c>
      <c r="Q271">
        <f t="shared" si="167"/>
        <v>0</v>
      </c>
      <c r="R271">
        <f t="shared" si="168"/>
        <v>0</v>
      </c>
      <c r="S271">
        <f t="shared" si="168"/>
        <v>0</v>
      </c>
      <c r="T271">
        <f t="shared" si="169"/>
        <v>0</v>
      </c>
      <c r="U271" s="21">
        <f t="shared" si="166"/>
        <v>0</v>
      </c>
      <c r="V271" s="36" t="s">
        <v>24</v>
      </c>
      <c r="W271">
        <f t="shared" si="170"/>
        <v>0</v>
      </c>
      <c r="X271">
        <f t="shared" si="171"/>
        <v>1</v>
      </c>
      <c r="Y271" s="21">
        <f t="shared" si="172"/>
        <v>0</v>
      </c>
      <c r="Z271" s="18">
        <f t="shared" si="173"/>
        <v>0</v>
      </c>
      <c r="AA271" s="18">
        <f t="shared" si="174"/>
        <v>0</v>
      </c>
      <c r="AB271" s="18">
        <f t="shared" si="175"/>
        <v>0</v>
      </c>
      <c r="AC271" s="18">
        <f t="shared" si="176"/>
        <v>0</v>
      </c>
      <c r="AD271" s="18">
        <f t="shared" si="177"/>
        <v>0</v>
      </c>
      <c r="AE271" s="18">
        <f t="shared" si="178"/>
        <v>0</v>
      </c>
      <c r="AF271" s="18">
        <f t="shared" si="179"/>
        <v>0</v>
      </c>
      <c r="AG271" s="18">
        <f t="shared" si="180"/>
        <v>0</v>
      </c>
      <c r="AH271" s="18">
        <f t="shared" si="181"/>
        <v>0</v>
      </c>
      <c r="AI271" s="18">
        <f t="shared" si="182"/>
        <v>0</v>
      </c>
      <c r="AJ271" s="18">
        <f t="shared" si="183"/>
        <v>0</v>
      </c>
      <c r="AK271" s="18">
        <f t="shared" si="184"/>
        <v>0</v>
      </c>
      <c r="AL271" s="18">
        <f t="shared" si="185"/>
        <v>1</v>
      </c>
      <c r="AM271" s="18">
        <f t="shared" si="186"/>
        <v>0</v>
      </c>
      <c r="AN271" s="18">
        <f t="shared" si="187"/>
        <v>0</v>
      </c>
      <c r="AO271" s="18">
        <f t="shared" si="188"/>
        <v>0</v>
      </c>
      <c r="AP271" s="18">
        <f t="shared" si="189"/>
        <v>0</v>
      </c>
      <c r="AQ271" s="18">
        <f t="shared" si="190"/>
        <v>0</v>
      </c>
      <c r="AR271" s="18">
        <f t="shared" si="191"/>
        <v>0</v>
      </c>
      <c r="AS271" s="18">
        <f t="shared" si="192"/>
        <v>0</v>
      </c>
      <c r="AT271" s="18">
        <f t="shared" si="193"/>
        <v>0</v>
      </c>
      <c r="AU271" s="18">
        <f t="shared" si="194"/>
        <v>0</v>
      </c>
      <c r="AV271" s="18">
        <f t="shared" si="195"/>
        <v>0</v>
      </c>
      <c r="AW271" s="18">
        <f t="shared" si="196"/>
        <v>0</v>
      </c>
      <c r="AX271" s="18">
        <f t="shared" si="197"/>
        <v>0</v>
      </c>
      <c r="AY271" s="18">
        <f t="shared" si="198"/>
        <v>0</v>
      </c>
      <c r="AZ271" s="18">
        <f t="shared" si="199"/>
        <v>0</v>
      </c>
      <c r="BA271" s="18" t="str">
        <f t="shared" si="200"/>
        <v/>
      </c>
    </row>
    <row r="272" spans="1:53" ht="16">
      <c r="A272" s="8">
        <v>267</v>
      </c>
      <c r="B272" s="1" t="s">
        <v>120</v>
      </c>
      <c r="C272">
        <f t="shared" si="164"/>
        <v>0</v>
      </c>
      <c r="D272">
        <f t="shared" si="164"/>
        <v>0</v>
      </c>
      <c r="E272">
        <f t="shared" si="164"/>
        <v>0</v>
      </c>
      <c r="F272">
        <f t="shared" si="164"/>
        <v>0</v>
      </c>
      <c r="G272">
        <f t="shared" si="164"/>
        <v>0</v>
      </c>
      <c r="H272">
        <f t="shared" si="164"/>
        <v>1</v>
      </c>
      <c r="I272">
        <f t="shared" si="164"/>
        <v>0</v>
      </c>
      <c r="J272">
        <f t="shared" si="164"/>
        <v>0</v>
      </c>
      <c r="K272">
        <f t="shared" si="164"/>
        <v>0</v>
      </c>
      <c r="L272">
        <f t="shared" si="164"/>
        <v>0</v>
      </c>
      <c r="M272">
        <f t="shared" si="164"/>
        <v>0</v>
      </c>
      <c r="N272">
        <f t="shared" si="164"/>
        <v>0</v>
      </c>
      <c r="O272" s="21">
        <f t="shared" si="165"/>
        <v>0</v>
      </c>
      <c r="P272" s="22" t="str">
        <f t="shared" si="162"/>
        <v/>
      </c>
      <c r="Q272">
        <f t="shared" si="167"/>
        <v>0</v>
      </c>
      <c r="R272">
        <f t="shared" si="168"/>
        <v>0</v>
      </c>
      <c r="S272">
        <f t="shared" si="168"/>
        <v>0</v>
      </c>
      <c r="T272">
        <f t="shared" si="169"/>
        <v>0</v>
      </c>
      <c r="U272" s="21">
        <f t="shared" si="166"/>
        <v>0</v>
      </c>
      <c r="V272" s="36" t="s">
        <v>24</v>
      </c>
      <c r="W272">
        <f t="shared" si="170"/>
        <v>0</v>
      </c>
      <c r="X272">
        <f t="shared" si="171"/>
        <v>1</v>
      </c>
      <c r="Y272" s="21">
        <f t="shared" si="172"/>
        <v>0</v>
      </c>
      <c r="Z272" s="18">
        <f t="shared" si="173"/>
        <v>0</v>
      </c>
      <c r="AA272" s="18">
        <f t="shared" si="174"/>
        <v>0</v>
      </c>
      <c r="AB272" s="18">
        <f t="shared" si="175"/>
        <v>0</v>
      </c>
      <c r="AC272" s="18">
        <f t="shared" si="176"/>
        <v>0</v>
      </c>
      <c r="AD272" s="18">
        <f t="shared" si="177"/>
        <v>0</v>
      </c>
      <c r="AE272" s="18">
        <f t="shared" si="178"/>
        <v>0</v>
      </c>
      <c r="AF272" s="18">
        <f t="shared" si="179"/>
        <v>0</v>
      </c>
      <c r="AG272" s="18">
        <f t="shared" si="180"/>
        <v>0</v>
      </c>
      <c r="AH272" s="18">
        <f t="shared" si="181"/>
        <v>1</v>
      </c>
      <c r="AI272" s="18">
        <f t="shared" si="182"/>
        <v>0</v>
      </c>
      <c r="AJ272" s="18">
        <f t="shared" si="183"/>
        <v>0</v>
      </c>
      <c r="AK272" s="18">
        <f t="shared" si="184"/>
        <v>0</v>
      </c>
      <c r="AL272" s="18">
        <f t="shared" si="185"/>
        <v>0</v>
      </c>
      <c r="AM272" s="18">
        <f t="shared" si="186"/>
        <v>0</v>
      </c>
      <c r="AN272" s="18">
        <f t="shared" si="187"/>
        <v>0</v>
      </c>
      <c r="AO272" s="18">
        <f t="shared" si="188"/>
        <v>0</v>
      </c>
      <c r="AP272" s="18">
        <f t="shared" si="189"/>
        <v>0</v>
      </c>
      <c r="AQ272" s="18">
        <f t="shared" si="190"/>
        <v>0</v>
      </c>
      <c r="AR272" s="18">
        <f t="shared" si="191"/>
        <v>0</v>
      </c>
      <c r="AS272" s="18">
        <f t="shared" si="192"/>
        <v>0</v>
      </c>
      <c r="AT272" s="18">
        <f t="shared" si="193"/>
        <v>0</v>
      </c>
      <c r="AU272" s="18">
        <f t="shared" si="194"/>
        <v>0</v>
      </c>
      <c r="AV272" s="18">
        <f t="shared" si="195"/>
        <v>0</v>
      </c>
      <c r="AW272" s="18">
        <f t="shared" si="196"/>
        <v>0</v>
      </c>
      <c r="AX272" s="18">
        <f t="shared" si="197"/>
        <v>0</v>
      </c>
      <c r="AY272" s="18">
        <f t="shared" si="198"/>
        <v>0</v>
      </c>
      <c r="AZ272" s="18">
        <f t="shared" si="199"/>
        <v>0</v>
      </c>
      <c r="BA272" s="18" t="str">
        <f t="shared" si="200"/>
        <v/>
      </c>
    </row>
    <row r="273" spans="1:53" ht="16">
      <c r="A273" s="8">
        <v>268</v>
      </c>
      <c r="B273" s="1" t="s">
        <v>20</v>
      </c>
      <c r="C273">
        <f t="shared" si="164"/>
        <v>0</v>
      </c>
      <c r="D273">
        <f t="shared" si="164"/>
        <v>0</v>
      </c>
      <c r="E273">
        <f t="shared" si="164"/>
        <v>0</v>
      </c>
      <c r="F273">
        <f t="shared" si="164"/>
        <v>0</v>
      </c>
      <c r="G273">
        <f t="shared" si="164"/>
        <v>1</v>
      </c>
      <c r="H273">
        <f t="shared" si="164"/>
        <v>0</v>
      </c>
      <c r="I273">
        <f t="shared" si="164"/>
        <v>0</v>
      </c>
      <c r="J273">
        <f t="shared" si="164"/>
        <v>0</v>
      </c>
      <c r="K273">
        <f t="shared" si="164"/>
        <v>0</v>
      </c>
      <c r="L273">
        <f t="shared" si="164"/>
        <v>0</v>
      </c>
      <c r="M273">
        <f t="shared" si="164"/>
        <v>0</v>
      </c>
      <c r="N273">
        <f t="shared" si="164"/>
        <v>0</v>
      </c>
      <c r="O273" s="21">
        <f t="shared" si="165"/>
        <v>0</v>
      </c>
      <c r="P273" s="22" t="str">
        <f t="shared" si="162"/>
        <v/>
      </c>
      <c r="Q273">
        <f t="shared" si="167"/>
        <v>0</v>
      </c>
      <c r="R273">
        <f t="shared" si="168"/>
        <v>0</v>
      </c>
      <c r="S273">
        <f t="shared" si="168"/>
        <v>0</v>
      </c>
      <c r="T273">
        <f t="shared" si="169"/>
        <v>0</v>
      </c>
      <c r="U273" s="21">
        <f t="shared" si="166"/>
        <v>0</v>
      </c>
      <c r="V273" s="36" t="s">
        <v>43</v>
      </c>
      <c r="W273">
        <f t="shared" si="170"/>
        <v>1</v>
      </c>
      <c r="X273">
        <f t="shared" si="171"/>
        <v>0</v>
      </c>
      <c r="Y273" s="21">
        <f t="shared" si="172"/>
        <v>0</v>
      </c>
      <c r="Z273" s="18">
        <f t="shared" si="173"/>
        <v>0</v>
      </c>
      <c r="AA273" s="18">
        <f t="shared" si="174"/>
        <v>0</v>
      </c>
      <c r="AB273" s="18">
        <f t="shared" si="175"/>
        <v>0</v>
      </c>
      <c r="AC273" s="18">
        <f t="shared" si="176"/>
        <v>0</v>
      </c>
      <c r="AD273" s="18">
        <f t="shared" si="177"/>
        <v>0</v>
      </c>
      <c r="AE273" s="18">
        <f t="shared" si="178"/>
        <v>1</v>
      </c>
      <c r="AF273" s="18">
        <f t="shared" si="179"/>
        <v>0</v>
      </c>
      <c r="AG273" s="18">
        <f t="shared" si="180"/>
        <v>0</v>
      </c>
      <c r="AH273" s="18">
        <f t="shared" si="181"/>
        <v>0</v>
      </c>
      <c r="AI273" s="18">
        <f t="shared" si="182"/>
        <v>0</v>
      </c>
      <c r="AJ273" s="18">
        <f t="shared" si="183"/>
        <v>0</v>
      </c>
      <c r="AK273" s="18">
        <f t="shared" si="184"/>
        <v>0</v>
      </c>
      <c r="AL273" s="18">
        <f t="shared" si="185"/>
        <v>0</v>
      </c>
      <c r="AM273" s="18">
        <f t="shared" si="186"/>
        <v>0</v>
      </c>
      <c r="AN273" s="18">
        <f t="shared" si="187"/>
        <v>0</v>
      </c>
      <c r="AO273" s="18">
        <f t="shared" si="188"/>
        <v>0</v>
      </c>
      <c r="AP273" s="18">
        <f t="shared" si="189"/>
        <v>0</v>
      </c>
      <c r="AQ273" s="18">
        <f t="shared" si="190"/>
        <v>0</v>
      </c>
      <c r="AR273" s="18">
        <f t="shared" si="191"/>
        <v>0</v>
      </c>
      <c r="AS273" s="18">
        <f t="shared" si="192"/>
        <v>0</v>
      </c>
      <c r="AT273" s="18">
        <f t="shared" si="193"/>
        <v>0</v>
      </c>
      <c r="AU273" s="18">
        <f t="shared" si="194"/>
        <v>0</v>
      </c>
      <c r="AV273" s="18">
        <f t="shared" si="195"/>
        <v>0</v>
      </c>
      <c r="AW273" s="18">
        <f t="shared" si="196"/>
        <v>0</v>
      </c>
      <c r="AX273" s="18">
        <f t="shared" si="197"/>
        <v>0</v>
      </c>
      <c r="AY273" s="18">
        <f t="shared" si="198"/>
        <v>0</v>
      </c>
      <c r="AZ273" s="18">
        <f t="shared" si="199"/>
        <v>0</v>
      </c>
      <c r="BA273" s="18" t="str">
        <f t="shared" si="200"/>
        <v/>
      </c>
    </row>
    <row r="274" spans="1:53" ht="16">
      <c r="A274" s="8">
        <v>269</v>
      </c>
      <c r="B274" s="1" t="s">
        <v>696</v>
      </c>
      <c r="C274">
        <f t="shared" si="164"/>
        <v>0</v>
      </c>
      <c r="D274">
        <f t="shared" si="164"/>
        <v>0</v>
      </c>
      <c r="E274">
        <f t="shared" si="164"/>
        <v>0</v>
      </c>
      <c r="F274">
        <f t="shared" si="164"/>
        <v>0</v>
      </c>
      <c r="G274">
        <f t="shared" si="164"/>
        <v>0</v>
      </c>
      <c r="H274">
        <f t="shared" si="164"/>
        <v>0</v>
      </c>
      <c r="I274">
        <f t="shared" si="164"/>
        <v>0</v>
      </c>
      <c r="J274">
        <f t="shared" si="164"/>
        <v>0</v>
      </c>
      <c r="K274">
        <f t="shared" si="164"/>
        <v>0</v>
      </c>
      <c r="L274">
        <f t="shared" si="164"/>
        <v>0</v>
      </c>
      <c r="M274">
        <f t="shared" si="164"/>
        <v>0</v>
      </c>
      <c r="N274">
        <f t="shared" si="164"/>
        <v>0</v>
      </c>
      <c r="O274" s="21">
        <f t="shared" si="165"/>
        <v>1</v>
      </c>
      <c r="P274" s="22" t="str">
        <f t="shared" si="162"/>
        <v>Myself</v>
      </c>
      <c r="Q274">
        <f t="shared" si="167"/>
        <v>0</v>
      </c>
      <c r="R274">
        <f t="shared" si="168"/>
        <v>0</v>
      </c>
      <c r="S274">
        <f t="shared" si="168"/>
        <v>0</v>
      </c>
      <c r="T274">
        <f t="shared" si="169"/>
        <v>0</v>
      </c>
      <c r="U274" s="21">
        <f t="shared" si="166"/>
        <v>1</v>
      </c>
      <c r="V274" s="36" t="s">
        <v>24</v>
      </c>
      <c r="W274">
        <f t="shared" si="170"/>
        <v>0</v>
      </c>
      <c r="X274">
        <f t="shared" si="171"/>
        <v>1</v>
      </c>
      <c r="Y274" s="21">
        <f t="shared" si="172"/>
        <v>0</v>
      </c>
      <c r="Z274" s="18">
        <f t="shared" si="173"/>
        <v>0</v>
      </c>
      <c r="AA274" s="18">
        <f t="shared" si="174"/>
        <v>0</v>
      </c>
      <c r="AB274" s="18">
        <f t="shared" si="175"/>
        <v>0</v>
      </c>
      <c r="AC274" s="18">
        <f t="shared" si="176"/>
        <v>0</v>
      </c>
      <c r="AD274" s="18">
        <f t="shared" si="177"/>
        <v>0</v>
      </c>
      <c r="AE274" s="18">
        <f t="shared" si="178"/>
        <v>0</v>
      </c>
      <c r="AF274" s="18">
        <f t="shared" si="179"/>
        <v>0</v>
      </c>
      <c r="AG274" s="18">
        <f t="shared" si="180"/>
        <v>0</v>
      </c>
      <c r="AH274" s="18">
        <f t="shared" si="181"/>
        <v>0</v>
      </c>
      <c r="AI274" s="18">
        <f t="shared" si="182"/>
        <v>0</v>
      </c>
      <c r="AJ274" s="18">
        <f t="shared" si="183"/>
        <v>0</v>
      </c>
      <c r="AK274" s="18">
        <f t="shared" si="184"/>
        <v>0</v>
      </c>
      <c r="AL274" s="18">
        <f t="shared" si="185"/>
        <v>0</v>
      </c>
      <c r="AM274" s="18">
        <f t="shared" si="186"/>
        <v>0</v>
      </c>
      <c r="AN274" s="18">
        <f t="shared" si="187"/>
        <v>0</v>
      </c>
      <c r="AO274" s="18">
        <f t="shared" si="188"/>
        <v>0</v>
      </c>
      <c r="AP274" s="18">
        <f t="shared" si="189"/>
        <v>0</v>
      </c>
      <c r="AQ274" s="18">
        <f t="shared" si="190"/>
        <v>0</v>
      </c>
      <c r="AR274" s="18">
        <f t="shared" si="191"/>
        <v>0</v>
      </c>
      <c r="AS274" s="18">
        <f t="shared" si="192"/>
        <v>0</v>
      </c>
      <c r="AT274" s="18">
        <f t="shared" si="193"/>
        <v>0</v>
      </c>
      <c r="AU274" s="18">
        <f t="shared" si="194"/>
        <v>0</v>
      </c>
      <c r="AV274" s="18">
        <f t="shared" si="195"/>
        <v>0</v>
      </c>
      <c r="AW274" s="18">
        <f t="shared" si="196"/>
        <v>0</v>
      </c>
      <c r="AX274" s="18">
        <f t="shared" si="197"/>
        <v>0</v>
      </c>
      <c r="AY274" s="18">
        <f t="shared" si="198"/>
        <v>0</v>
      </c>
      <c r="AZ274" s="18">
        <f t="shared" si="199"/>
        <v>0</v>
      </c>
      <c r="BA274" s="18" t="str">
        <f t="shared" si="200"/>
        <v/>
      </c>
    </row>
    <row r="275" spans="1:53" ht="16">
      <c r="A275" s="8">
        <v>270</v>
      </c>
      <c r="B275" s="1" t="s">
        <v>526</v>
      </c>
      <c r="C275">
        <f t="shared" si="164"/>
        <v>0</v>
      </c>
      <c r="D275">
        <f t="shared" si="164"/>
        <v>0</v>
      </c>
      <c r="E275">
        <f t="shared" si="164"/>
        <v>0</v>
      </c>
      <c r="F275">
        <f t="shared" si="164"/>
        <v>0</v>
      </c>
      <c r="G275">
        <f t="shared" si="164"/>
        <v>0</v>
      </c>
      <c r="H275">
        <f t="shared" si="164"/>
        <v>0</v>
      </c>
      <c r="I275">
        <f t="shared" si="164"/>
        <v>0</v>
      </c>
      <c r="J275">
        <f t="shared" si="164"/>
        <v>0</v>
      </c>
      <c r="K275">
        <f t="shared" si="164"/>
        <v>0</v>
      </c>
      <c r="L275">
        <f t="shared" si="164"/>
        <v>0</v>
      </c>
      <c r="M275">
        <f t="shared" si="164"/>
        <v>0</v>
      </c>
      <c r="N275">
        <f t="shared" si="164"/>
        <v>0</v>
      </c>
      <c r="O275" s="21">
        <f t="shared" si="165"/>
        <v>1</v>
      </c>
      <c r="P275" s="22" t="str">
        <f t="shared" si="162"/>
        <v>European Commission</v>
      </c>
      <c r="Q275">
        <f t="shared" si="167"/>
        <v>1</v>
      </c>
      <c r="R275">
        <f t="shared" si="168"/>
        <v>0</v>
      </c>
      <c r="S275">
        <f t="shared" si="168"/>
        <v>0</v>
      </c>
      <c r="T275">
        <f t="shared" si="169"/>
        <v>0</v>
      </c>
      <c r="U275" s="21">
        <f t="shared" si="166"/>
        <v>0</v>
      </c>
      <c r="V275" s="36" t="s">
        <v>43</v>
      </c>
      <c r="W275">
        <f t="shared" si="170"/>
        <v>1</v>
      </c>
      <c r="X275">
        <f t="shared" si="171"/>
        <v>0</v>
      </c>
      <c r="Y275" s="21">
        <f t="shared" si="172"/>
        <v>0</v>
      </c>
      <c r="Z275" s="18">
        <f t="shared" si="173"/>
        <v>0</v>
      </c>
      <c r="AA275" s="18">
        <f t="shared" si="174"/>
        <v>0</v>
      </c>
      <c r="AB275" s="18">
        <f t="shared" si="175"/>
        <v>0</v>
      </c>
      <c r="AC275" s="18">
        <f t="shared" si="176"/>
        <v>0</v>
      </c>
      <c r="AD275" s="18">
        <f t="shared" si="177"/>
        <v>0</v>
      </c>
      <c r="AE275" s="18">
        <f t="shared" si="178"/>
        <v>0</v>
      </c>
      <c r="AF275" s="18">
        <f t="shared" si="179"/>
        <v>0</v>
      </c>
      <c r="AG275" s="18">
        <f t="shared" si="180"/>
        <v>0</v>
      </c>
      <c r="AH275" s="18">
        <f t="shared" si="181"/>
        <v>0</v>
      </c>
      <c r="AI275" s="18">
        <f t="shared" si="182"/>
        <v>0</v>
      </c>
      <c r="AJ275" s="18">
        <f t="shared" si="183"/>
        <v>0</v>
      </c>
      <c r="AK275" s="18">
        <f t="shared" si="184"/>
        <v>0</v>
      </c>
      <c r="AL275" s="18">
        <f t="shared" si="185"/>
        <v>0</v>
      </c>
      <c r="AM275" s="18">
        <f t="shared" si="186"/>
        <v>0</v>
      </c>
      <c r="AN275" s="18">
        <f t="shared" si="187"/>
        <v>0</v>
      </c>
      <c r="AO275" s="18">
        <f t="shared" si="188"/>
        <v>0</v>
      </c>
      <c r="AP275" s="18">
        <f t="shared" si="189"/>
        <v>0</v>
      </c>
      <c r="AQ275" s="18">
        <f t="shared" si="190"/>
        <v>0</v>
      </c>
      <c r="AR275" s="18">
        <f t="shared" si="191"/>
        <v>0</v>
      </c>
      <c r="AS275" s="18">
        <f t="shared" si="192"/>
        <v>0</v>
      </c>
      <c r="AT275" s="18">
        <f t="shared" si="193"/>
        <v>0</v>
      </c>
      <c r="AU275" s="18">
        <f t="shared" si="194"/>
        <v>1</v>
      </c>
      <c r="AV275" s="18">
        <f t="shared" si="195"/>
        <v>0</v>
      </c>
      <c r="AW275" s="18">
        <f t="shared" si="196"/>
        <v>0</v>
      </c>
      <c r="AX275" s="18">
        <f t="shared" si="197"/>
        <v>0</v>
      </c>
      <c r="AY275" s="18">
        <f t="shared" si="198"/>
        <v>0</v>
      </c>
      <c r="AZ275" s="18">
        <f t="shared" si="199"/>
        <v>0</v>
      </c>
      <c r="BA275" s="18" t="str">
        <f t="shared" si="200"/>
        <v/>
      </c>
    </row>
    <row r="276" spans="1:53" ht="16">
      <c r="A276" s="8">
        <v>271</v>
      </c>
      <c r="B276" s="1" t="s">
        <v>85</v>
      </c>
      <c r="C276">
        <f t="shared" si="164"/>
        <v>0</v>
      </c>
      <c r="D276">
        <f t="shared" si="164"/>
        <v>0</v>
      </c>
      <c r="E276">
        <f t="shared" si="164"/>
        <v>0</v>
      </c>
      <c r="F276">
        <f t="shared" si="164"/>
        <v>0</v>
      </c>
      <c r="G276">
        <f t="shared" si="164"/>
        <v>0</v>
      </c>
      <c r="H276">
        <f t="shared" si="164"/>
        <v>0</v>
      </c>
      <c r="I276">
        <f t="shared" si="164"/>
        <v>0</v>
      </c>
      <c r="J276">
        <f t="shared" si="164"/>
        <v>1</v>
      </c>
      <c r="K276">
        <f t="shared" si="164"/>
        <v>0</v>
      </c>
      <c r="L276">
        <f t="shared" si="164"/>
        <v>0</v>
      </c>
      <c r="M276">
        <f t="shared" si="164"/>
        <v>0</v>
      </c>
      <c r="N276">
        <f t="shared" si="164"/>
        <v>0</v>
      </c>
      <c r="O276" s="21">
        <f t="shared" si="165"/>
        <v>0</v>
      </c>
      <c r="P276" s="22" t="str">
        <f t="shared" si="162"/>
        <v/>
      </c>
      <c r="Q276">
        <f t="shared" si="167"/>
        <v>0</v>
      </c>
      <c r="R276">
        <f t="shared" si="168"/>
        <v>0</v>
      </c>
      <c r="S276">
        <f t="shared" si="168"/>
        <v>0</v>
      </c>
      <c r="T276">
        <f t="shared" si="169"/>
        <v>0</v>
      </c>
      <c r="U276" s="21">
        <f t="shared" si="166"/>
        <v>0</v>
      </c>
      <c r="V276" s="36" t="s">
        <v>43</v>
      </c>
      <c r="W276">
        <f t="shared" si="170"/>
        <v>1</v>
      </c>
      <c r="X276">
        <f t="shared" si="171"/>
        <v>0</v>
      </c>
      <c r="Y276" s="21">
        <f t="shared" si="172"/>
        <v>0</v>
      </c>
      <c r="Z276" s="18">
        <f t="shared" si="173"/>
        <v>0</v>
      </c>
      <c r="AA276" s="18">
        <f t="shared" si="174"/>
        <v>0</v>
      </c>
      <c r="AB276" s="18">
        <f t="shared" si="175"/>
        <v>0</v>
      </c>
      <c r="AC276" s="18">
        <f t="shared" si="176"/>
        <v>0</v>
      </c>
      <c r="AD276" s="18">
        <f t="shared" si="177"/>
        <v>0</v>
      </c>
      <c r="AE276" s="18">
        <f t="shared" si="178"/>
        <v>0</v>
      </c>
      <c r="AF276" s="18">
        <f t="shared" si="179"/>
        <v>0</v>
      </c>
      <c r="AG276" s="18">
        <f t="shared" si="180"/>
        <v>0</v>
      </c>
      <c r="AH276" s="18">
        <f t="shared" si="181"/>
        <v>0</v>
      </c>
      <c r="AI276" s="18">
        <f t="shared" si="182"/>
        <v>0</v>
      </c>
      <c r="AJ276" s="18">
        <f t="shared" si="183"/>
        <v>0</v>
      </c>
      <c r="AK276" s="18">
        <f t="shared" si="184"/>
        <v>1</v>
      </c>
      <c r="AL276" s="18">
        <f t="shared" si="185"/>
        <v>0</v>
      </c>
      <c r="AM276" s="18">
        <f t="shared" si="186"/>
        <v>0</v>
      </c>
      <c r="AN276" s="18">
        <f t="shared" si="187"/>
        <v>0</v>
      </c>
      <c r="AO276" s="18">
        <f t="shared" si="188"/>
        <v>0</v>
      </c>
      <c r="AP276" s="18">
        <f t="shared" si="189"/>
        <v>0</v>
      </c>
      <c r="AQ276" s="18">
        <f t="shared" si="190"/>
        <v>0</v>
      </c>
      <c r="AR276" s="18">
        <f t="shared" si="191"/>
        <v>0</v>
      </c>
      <c r="AS276" s="18">
        <f t="shared" si="192"/>
        <v>0</v>
      </c>
      <c r="AT276" s="18">
        <f t="shared" si="193"/>
        <v>0</v>
      </c>
      <c r="AU276" s="18">
        <f t="shared" si="194"/>
        <v>0</v>
      </c>
      <c r="AV276" s="18">
        <f t="shared" si="195"/>
        <v>0</v>
      </c>
      <c r="AW276" s="18">
        <f t="shared" si="196"/>
        <v>0</v>
      </c>
      <c r="AX276" s="18">
        <f t="shared" si="197"/>
        <v>0</v>
      </c>
      <c r="AY276" s="18">
        <f t="shared" si="198"/>
        <v>0</v>
      </c>
      <c r="AZ276" s="18">
        <f t="shared" si="199"/>
        <v>0</v>
      </c>
      <c r="BA276" s="18" t="str">
        <f t="shared" si="200"/>
        <v/>
      </c>
    </row>
    <row r="277" spans="1:53" ht="16">
      <c r="A277" s="8">
        <v>272</v>
      </c>
      <c r="B277" s="1" t="s">
        <v>249</v>
      </c>
      <c r="C277">
        <f t="shared" si="164"/>
        <v>0</v>
      </c>
      <c r="D277">
        <f t="shared" si="164"/>
        <v>0</v>
      </c>
      <c r="E277">
        <f t="shared" si="164"/>
        <v>0</v>
      </c>
      <c r="F277">
        <f t="shared" si="164"/>
        <v>0</v>
      </c>
      <c r="G277">
        <f t="shared" si="164"/>
        <v>0</v>
      </c>
      <c r="H277">
        <f t="shared" si="164"/>
        <v>0</v>
      </c>
      <c r="I277">
        <f t="shared" si="164"/>
        <v>0</v>
      </c>
      <c r="J277">
        <f t="shared" si="164"/>
        <v>0</v>
      </c>
      <c r="K277">
        <f t="shared" si="164"/>
        <v>0</v>
      </c>
      <c r="L277">
        <f t="shared" si="164"/>
        <v>1</v>
      </c>
      <c r="M277">
        <f t="shared" si="164"/>
        <v>0</v>
      </c>
      <c r="N277">
        <f t="shared" si="164"/>
        <v>0</v>
      </c>
      <c r="O277" s="21">
        <f t="shared" si="165"/>
        <v>0</v>
      </c>
      <c r="P277" s="22" t="str">
        <f t="shared" si="162"/>
        <v/>
      </c>
      <c r="Q277">
        <f t="shared" si="167"/>
        <v>0</v>
      </c>
      <c r="R277">
        <f t="shared" si="168"/>
        <v>0</v>
      </c>
      <c r="S277">
        <f t="shared" si="168"/>
        <v>0</v>
      </c>
      <c r="T277">
        <f t="shared" si="169"/>
        <v>0</v>
      </c>
      <c r="U277" s="21">
        <f t="shared" si="166"/>
        <v>0</v>
      </c>
      <c r="V277" s="36" t="s">
        <v>108</v>
      </c>
      <c r="W277">
        <f t="shared" si="170"/>
        <v>1</v>
      </c>
      <c r="X277">
        <f t="shared" si="171"/>
        <v>0</v>
      </c>
      <c r="Y277" s="21">
        <f t="shared" si="172"/>
        <v>0</v>
      </c>
      <c r="Z277" s="18">
        <f t="shared" si="173"/>
        <v>0</v>
      </c>
      <c r="AA277" s="18">
        <f t="shared" si="174"/>
        <v>0</v>
      </c>
      <c r="AB277" s="18">
        <f t="shared" si="175"/>
        <v>0</v>
      </c>
      <c r="AC277" s="18">
        <f t="shared" si="176"/>
        <v>0</v>
      </c>
      <c r="AD277" s="18">
        <f t="shared" si="177"/>
        <v>0</v>
      </c>
      <c r="AE277" s="18">
        <f t="shared" si="178"/>
        <v>0</v>
      </c>
      <c r="AF277" s="18">
        <f t="shared" si="179"/>
        <v>0</v>
      </c>
      <c r="AG277" s="18">
        <f t="shared" si="180"/>
        <v>0</v>
      </c>
      <c r="AH277" s="18">
        <f t="shared" si="181"/>
        <v>0</v>
      </c>
      <c r="AI277" s="18">
        <f t="shared" si="182"/>
        <v>0</v>
      </c>
      <c r="AJ277" s="18">
        <f t="shared" si="183"/>
        <v>0</v>
      </c>
      <c r="AK277" s="18">
        <f t="shared" si="184"/>
        <v>0</v>
      </c>
      <c r="AL277" s="18">
        <f t="shared" si="185"/>
        <v>0</v>
      </c>
      <c r="AM277" s="18">
        <f t="shared" si="186"/>
        <v>0</v>
      </c>
      <c r="AN277" s="18">
        <f t="shared" si="187"/>
        <v>0</v>
      </c>
      <c r="AO277" s="18">
        <f t="shared" si="188"/>
        <v>1</v>
      </c>
      <c r="AP277" s="18">
        <f t="shared" si="189"/>
        <v>0</v>
      </c>
      <c r="AQ277" s="18">
        <f t="shared" si="190"/>
        <v>0</v>
      </c>
      <c r="AR277" s="18">
        <f t="shared" si="191"/>
        <v>0</v>
      </c>
      <c r="AS277" s="18">
        <f t="shared" si="192"/>
        <v>0</v>
      </c>
      <c r="AT277" s="18">
        <f t="shared" si="193"/>
        <v>0</v>
      </c>
      <c r="AU277" s="18">
        <f t="shared" si="194"/>
        <v>0</v>
      </c>
      <c r="AV277" s="18">
        <f t="shared" si="195"/>
        <v>0</v>
      </c>
      <c r="AW277" s="18">
        <f t="shared" si="196"/>
        <v>0</v>
      </c>
      <c r="AX277" s="18">
        <f t="shared" si="197"/>
        <v>0</v>
      </c>
      <c r="AY277" s="18">
        <f t="shared" si="198"/>
        <v>0</v>
      </c>
      <c r="AZ277" s="18">
        <f t="shared" si="199"/>
        <v>0</v>
      </c>
      <c r="BA277" s="18" t="str">
        <f t="shared" si="200"/>
        <v/>
      </c>
    </row>
    <row r="278" spans="1:53" ht="16">
      <c r="A278" s="8">
        <v>273</v>
      </c>
      <c r="B278" s="1" t="s">
        <v>607</v>
      </c>
      <c r="C278">
        <f t="shared" si="164"/>
        <v>0</v>
      </c>
      <c r="D278">
        <f t="shared" si="164"/>
        <v>0</v>
      </c>
      <c r="E278">
        <f t="shared" si="164"/>
        <v>0</v>
      </c>
      <c r="F278">
        <f t="shared" si="164"/>
        <v>0</v>
      </c>
      <c r="G278">
        <f t="shared" si="164"/>
        <v>0</v>
      </c>
      <c r="H278">
        <f t="shared" si="164"/>
        <v>0</v>
      </c>
      <c r="I278">
        <f t="shared" si="164"/>
        <v>0</v>
      </c>
      <c r="J278">
        <f t="shared" si="164"/>
        <v>0</v>
      </c>
      <c r="K278">
        <f t="shared" si="164"/>
        <v>0</v>
      </c>
      <c r="L278">
        <f t="shared" si="164"/>
        <v>0</v>
      </c>
      <c r="M278">
        <f t="shared" si="164"/>
        <v>0</v>
      </c>
      <c r="N278">
        <f t="shared" si="164"/>
        <v>0</v>
      </c>
      <c r="O278" s="21">
        <f t="shared" si="165"/>
        <v>1</v>
      </c>
      <c r="P278" s="22" t="str">
        <f t="shared" si="162"/>
        <v>ms society</v>
      </c>
      <c r="Q278">
        <f t="shared" si="167"/>
        <v>0</v>
      </c>
      <c r="R278">
        <f t="shared" si="168"/>
        <v>0</v>
      </c>
      <c r="S278">
        <f t="shared" si="168"/>
        <v>0</v>
      </c>
      <c r="T278">
        <f t="shared" si="169"/>
        <v>0</v>
      </c>
      <c r="U278" s="21">
        <f t="shared" si="166"/>
        <v>1</v>
      </c>
      <c r="V278" s="36" t="s">
        <v>43</v>
      </c>
      <c r="W278">
        <f t="shared" si="170"/>
        <v>1</v>
      </c>
      <c r="X278">
        <f t="shared" si="171"/>
        <v>0</v>
      </c>
      <c r="Y278" s="21">
        <f t="shared" si="172"/>
        <v>0</v>
      </c>
      <c r="Z278" s="18">
        <f t="shared" si="173"/>
        <v>0</v>
      </c>
      <c r="AA278" s="18">
        <f t="shared" si="174"/>
        <v>0</v>
      </c>
      <c r="AB278" s="18">
        <f t="shared" si="175"/>
        <v>0</v>
      </c>
      <c r="AC278" s="18">
        <f t="shared" si="176"/>
        <v>0</v>
      </c>
      <c r="AD278" s="18">
        <f t="shared" si="177"/>
        <v>0</v>
      </c>
      <c r="AE278" s="18">
        <f t="shared" si="178"/>
        <v>0</v>
      </c>
      <c r="AF278" s="18">
        <f t="shared" si="179"/>
        <v>0</v>
      </c>
      <c r="AG278" s="18">
        <f t="shared" si="180"/>
        <v>0</v>
      </c>
      <c r="AH278" s="18">
        <f t="shared" si="181"/>
        <v>0</v>
      </c>
      <c r="AI278" s="18">
        <f t="shared" si="182"/>
        <v>0</v>
      </c>
      <c r="AJ278" s="18">
        <f t="shared" si="183"/>
        <v>0</v>
      </c>
      <c r="AK278" s="18">
        <f t="shared" si="184"/>
        <v>0</v>
      </c>
      <c r="AL278" s="18">
        <f t="shared" si="185"/>
        <v>0</v>
      </c>
      <c r="AM278" s="18">
        <f t="shared" si="186"/>
        <v>0</v>
      </c>
      <c r="AN278" s="18">
        <f t="shared" si="187"/>
        <v>0</v>
      </c>
      <c r="AO278" s="18">
        <f t="shared" si="188"/>
        <v>0</v>
      </c>
      <c r="AP278" s="18">
        <f t="shared" si="189"/>
        <v>0</v>
      </c>
      <c r="AQ278" s="18">
        <f t="shared" si="190"/>
        <v>0</v>
      </c>
      <c r="AR278" s="18">
        <f t="shared" si="191"/>
        <v>0</v>
      </c>
      <c r="AS278" s="18">
        <f t="shared" si="192"/>
        <v>0</v>
      </c>
      <c r="AT278" s="18">
        <f t="shared" si="193"/>
        <v>0</v>
      </c>
      <c r="AU278" s="18">
        <f t="shared" si="194"/>
        <v>0</v>
      </c>
      <c r="AV278" s="18">
        <f t="shared" si="195"/>
        <v>0</v>
      </c>
      <c r="AW278" s="18">
        <f t="shared" si="196"/>
        <v>0</v>
      </c>
      <c r="AX278" s="18">
        <f t="shared" si="197"/>
        <v>0</v>
      </c>
      <c r="AY278" s="18">
        <f t="shared" si="198"/>
        <v>0</v>
      </c>
      <c r="AZ278" s="18">
        <f t="shared" si="199"/>
        <v>0</v>
      </c>
      <c r="BA278" s="18" t="str">
        <f t="shared" si="200"/>
        <v/>
      </c>
    </row>
    <row r="279" spans="1:53" ht="16">
      <c r="A279" s="8">
        <v>274</v>
      </c>
      <c r="B279" s="1" t="s">
        <v>880</v>
      </c>
      <c r="C279">
        <f t="shared" si="164"/>
        <v>0</v>
      </c>
      <c r="D279">
        <f t="shared" si="164"/>
        <v>0</v>
      </c>
      <c r="E279">
        <f t="shared" si="164"/>
        <v>0</v>
      </c>
      <c r="F279">
        <f t="shared" si="164"/>
        <v>0</v>
      </c>
      <c r="G279">
        <f t="shared" si="164"/>
        <v>0</v>
      </c>
      <c r="H279">
        <f t="shared" si="164"/>
        <v>0</v>
      </c>
      <c r="I279">
        <f t="shared" si="164"/>
        <v>0</v>
      </c>
      <c r="J279">
        <f t="shared" si="164"/>
        <v>0</v>
      </c>
      <c r="K279">
        <f t="shared" si="164"/>
        <v>0</v>
      </c>
      <c r="L279">
        <f t="shared" si="164"/>
        <v>0</v>
      </c>
      <c r="M279">
        <f t="shared" si="164"/>
        <v>0</v>
      </c>
      <c r="N279">
        <f t="shared" si="164"/>
        <v>0</v>
      </c>
      <c r="O279" s="21">
        <f t="shared" si="165"/>
        <v>1</v>
      </c>
      <c r="P279" s="22" t="str">
        <f t="shared" si="162"/>
        <v>EU FP7</v>
      </c>
      <c r="Q279">
        <f t="shared" si="167"/>
        <v>0</v>
      </c>
      <c r="R279">
        <f t="shared" si="168"/>
        <v>0</v>
      </c>
      <c r="S279">
        <f t="shared" si="168"/>
        <v>0</v>
      </c>
      <c r="T279">
        <f t="shared" si="169"/>
        <v>0</v>
      </c>
      <c r="U279" s="21">
        <f t="shared" si="166"/>
        <v>1</v>
      </c>
      <c r="V279" s="36" t="s">
        <v>108</v>
      </c>
      <c r="W279">
        <f t="shared" si="170"/>
        <v>1</v>
      </c>
      <c r="X279">
        <f t="shared" si="171"/>
        <v>0</v>
      </c>
      <c r="Y279" s="21">
        <f t="shared" si="172"/>
        <v>0</v>
      </c>
      <c r="Z279" s="18">
        <f t="shared" si="173"/>
        <v>0</v>
      </c>
      <c r="AA279" s="18">
        <f t="shared" si="174"/>
        <v>0</v>
      </c>
      <c r="AB279" s="18">
        <f t="shared" si="175"/>
        <v>0</v>
      </c>
      <c r="AC279" s="18">
        <f t="shared" si="176"/>
        <v>0</v>
      </c>
      <c r="AD279" s="18">
        <f t="shared" si="177"/>
        <v>0</v>
      </c>
      <c r="AE279" s="18">
        <f t="shared" si="178"/>
        <v>0</v>
      </c>
      <c r="AF279" s="18">
        <f t="shared" si="179"/>
        <v>0</v>
      </c>
      <c r="AG279" s="18">
        <f t="shared" si="180"/>
        <v>0</v>
      </c>
      <c r="AH279" s="18">
        <f t="shared" si="181"/>
        <v>0</v>
      </c>
      <c r="AI279" s="18">
        <f t="shared" si="182"/>
        <v>0</v>
      </c>
      <c r="AJ279" s="18">
        <f t="shared" si="183"/>
        <v>0</v>
      </c>
      <c r="AK279" s="18">
        <f t="shared" si="184"/>
        <v>0</v>
      </c>
      <c r="AL279" s="18">
        <f t="shared" si="185"/>
        <v>0</v>
      </c>
      <c r="AM279" s="18">
        <f t="shared" si="186"/>
        <v>0</v>
      </c>
      <c r="AN279" s="18">
        <f t="shared" si="187"/>
        <v>0</v>
      </c>
      <c r="AO279" s="18">
        <f t="shared" si="188"/>
        <v>0</v>
      </c>
      <c r="AP279" s="18">
        <f t="shared" si="189"/>
        <v>0</v>
      </c>
      <c r="AQ279" s="18">
        <f t="shared" si="190"/>
        <v>0</v>
      </c>
      <c r="AR279" s="18">
        <f t="shared" si="191"/>
        <v>0</v>
      </c>
      <c r="AS279" s="18">
        <f t="shared" si="192"/>
        <v>0</v>
      </c>
      <c r="AT279" s="18">
        <f t="shared" si="193"/>
        <v>0</v>
      </c>
      <c r="AU279" s="18">
        <f t="shared" si="194"/>
        <v>0</v>
      </c>
      <c r="AV279" s="18">
        <f t="shared" si="195"/>
        <v>0</v>
      </c>
      <c r="AW279" s="18">
        <f t="shared" si="196"/>
        <v>0</v>
      </c>
      <c r="AX279" s="18">
        <f t="shared" si="197"/>
        <v>0</v>
      </c>
      <c r="AY279" s="18">
        <f t="shared" si="198"/>
        <v>0</v>
      </c>
      <c r="AZ279" s="18">
        <f t="shared" si="199"/>
        <v>0</v>
      </c>
      <c r="BA279" s="18" t="str">
        <f t="shared" si="200"/>
        <v/>
      </c>
    </row>
    <row r="280" spans="1:53" ht="16">
      <c r="A280" s="8">
        <v>275</v>
      </c>
      <c r="B280" s="1" t="s">
        <v>692</v>
      </c>
      <c r="C280">
        <f t="shared" si="164"/>
        <v>0</v>
      </c>
      <c r="D280">
        <f t="shared" si="164"/>
        <v>0</v>
      </c>
      <c r="E280">
        <f t="shared" si="164"/>
        <v>0</v>
      </c>
      <c r="F280">
        <f t="shared" si="164"/>
        <v>0</v>
      </c>
      <c r="G280">
        <f t="shared" si="164"/>
        <v>0</v>
      </c>
      <c r="H280">
        <f t="shared" si="164"/>
        <v>0</v>
      </c>
      <c r="I280">
        <f t="shared" si="164"/>
        <v>0</v>
      </c>
      <c r="J280">
        <f t="shared" si="164"/>
        <v>0</v>
      </c>
      <c r="K280">
        <f t="shared" si="164"/>
        <v>0</v>
      </c>
      <c r="L280">
        <f t="shared" si="164"/>
        <v>0</v>
      </c>
      <c r="M280">
        <f t="shared" si="164"/>
        <v>0</v>
      </c>
      <c r="N280">
        <f t="shared" si="164"/>
        <v>0</v>
      </c>
      <c r="O280" s="21">
        <f t="shared" si="165"/>
        <v>1</v>
      </c>
      <c r="P280" s="22" t="s">
        <v>336</v>
      </c>
      <c r="Q280">
        <f t="shared" si="167"/>
        <v>0</v>
      </c>
      <c r="R280">
        <f t="shared" si="168"/>
        <v>0</v>
      </c>
      <c r="S280">
        <f t="shared" si="168"/>
        <v>0</v>
      </c>
      <c r="T280">
        <f t="shared" si="169"/>
        <v>0</v>
      </c>
      <c r="U280" s="21">
        <f t="shared" si="166"/>
        <v>1</v>
      </c>
      <c r="V280" s="36" t="s">
        <v>24</v>
      </c>
      <c r="W280">
        <f t="shared" si="170"/>
        <v>0</v>
      </c>
      <c r="X280">
        <f t="shared" si="171"/>
        <v>1</v>
      </c>
      <c r="Y280" s="21">
        <f t="shared" si="172"/>
        <v>0</v>
      </c>
      <c r="Z280" s="18">
        <f t="shared" si="173"/>
        <v>0</v>
      </c>
      <c r="AA280" s="18">
        <f t="shared" si="174"/>
        <v>0</v>
      </c>
      <c r="AB280" s="18">
        <f t="shared" si="175"/>
        <v>0</v>
      </c>
      <c r="AC280" s="18">
        <f t="shared" si="176"/>
        <v>0</v>
      </c>
      <c r="AD280" s="18">
        <f t="shared" si="177"/>
        <v>0</v>
      </c>
      <c r="AE280" s="18">
        <f t="shared" si="178"/>
        <v>0</v>
      </c>
      <c r="AF280" s="18">
        <f t="shared" si="179"/>
        <v>0</v>
      </c>
      <c r="AG280" s="18">
        <f t="shared" si="180"/>
        <v>0</v>
      </c>
      <c r="AH280" s="18">
        <f t="shared" si="181"/>
        <v>0</v>
      </c>
      <c r="AI280" s="18">
        <f t="shared" si="182"/>
        <v>0</v>
      </c>
      <c r="AJ280" s="18">
        <f t="shared" si="183"/>
        <v>0</v>
      </c>
      <c r="AK280" s="18">
        <f t="shared" si="184"/>
        <v>0</v>
      </c>
      <c r="AL280" s="18">
        <f t="shared" si="185"/>
        <v>0</v>
      </c>
      <c r="AM280" s="18">
        <f t="shared" si="186"/>
        <v>0</v>
      </c>
      <c r="AN280" s="18">
        <f t="shared" si="187"/>
        <v>0</v>
      </c>
      <c r="AO280" s="18">
        <f t="shared" si="188"/>
        <v>0</v>
      </c>
      <c r="AP280" s="18">
        <f t="shared" si="189"/>
        <v>0</v>
      </c>
      <c r="AQ280" s="18">
        <f t="shared" si="190"/>
        <v>0</v>
      </c>
      <c r="AR280" s="18">
        <f t="shared" si="191"/>
        <v>0</v>
      </c>
      <c r="AS280" s="18">
        <f t="shared" si="192"/>
        <v>0</v>
      </c>
      <c r="AT280" s="18">
        <f t="shared" si="193"/>
        <v>0</v>
      </c>
      <c r="AU280" s="18">
        <f t="shared" si="194"/>
        <v>0</v>
      </c>
      <c r="AV280" s="18">
        <f t="shared" si="195"/>
        <v>0</v>
      </c>
      <c r="AW280" s="18">
        <f t="shared" si="196"/>
        <v>0</v>
      </c>
      <c r="AX280" s="18">
        <f t="shared" si="197"/>
        <v>0</v>
      </c>
      <c r="AY280" s="18">
        <f t="shared" si="198"/>
        <v>0</v>
      </c>
      <c r="AZ280" s="18">
        <f t="shared" si="199"/>
        <v>0</v>
      </c>
      <c r="BA280" s="18" t="str">
        <f t="shared" si="200"/>
        <v/>
      </c>
    </row>
    <row r="281" spans="1:53" ht="16">
      <c r="A281" s="8">
        <v>276</v>
      </c>
      <c r="B281" s="1" t="s">
        <v>85</v>
      </c>
      <c r="C281">
        <f t="shared" si="164"/>
        <v>0</v>
      </c>
      <c r="D281">
        <f t="shared" si="164"/>
        <v>0</v>
      </c>
      <c r="E281">
        <f t="shared" si="164"/>
        <v>0</v>
      </c>
      <c r="F281">
        <f t="shared" si="164"/>
        <v>0</v>
      </c>
      <c r="G281">
        <f t="shared" si="164"/>
        <v>0</v>
      </c>
      <c r="H281">
        <f t="shared" si="164"/>
        <v>0</v>
      </c>
      <c r="I281">
        <f t="shared" si="164"/>
        <v>0</v>
      </c>
      <c r="J281">
        <f t="shared" si="164"/>
        <v>1</v>
      </c>
      <c r="K281">
        <f t="shared" si="164"/>
        <v>0</v>
      </c>
      <c r="L281">
        <f t="shared" si="164"/>
        <v>0</v>
      </c>
      <c r="M281">
        <f t="shared" si="164"/>
        <v>0</v>
      </c>
      <c r="N281">
        <f t="shared" si="164"/>
        <v>0</v>
      </c>
      <c r="O281" s="21">
        <f t="shared" si="165"/>
        <v>0</v>
      </c>
      <c r="P281" s="22" t="str">
        <f t="shared" ref="P281:P344" si="201">IF(O281=1,B281,"")</f>
        <v/>
      </c>
      <c r="Q281">
        <f t="shared" si="167"/>
        <v>0</v>
      </c>
      <c r="R281">
        <f t="shared" si="168"/>
        <v>0</v>
      </c>
      <c r="S281">
        <f t="shared" si="168"/>
        <v>0</v>
      </c>
      <c r="T281">
        <f t="shared" si="169"/>
        <v>0</v>
      </c>
      <c r="U281" s="21">
        <f t="shared" si="166"/>
        <v>0</v>
      </c>
      <c r="V281" s="36" t="s">
        <v>24</v>
      </c>
      <c r="W281">
        <f t="shared" si="170"/>
        <v>0</v>
      </c>
      <c r="X281">
        <f t="shared" si="171"/>
        <v>1</v>
      </c>
      <c r="Y281" s="21">
        <f t="shared" si="172"/>
        <v>0</v>
      </c>
      <c r="Z281" s="18">
        <f t="shared" si="173"/>
        <v>0</v>
      </c>
      <c r="AA281" s="18">
        <f t="shared" si="174"/>
        <v>0</v>
      </c>
      <c r="AB281" s="18">
        <f t="shared" si="175"/>
        <v>0</v>
      </c>
      <c r="AC281" s="18">
        <f t="shared" si="176"/>
        <v>0</v>
      </c>
      <c r="AD281" s="18">
        <f t="shared" si="177"/>
        <v>0</v>
      </c>
      <c r="AE281" s="18">
        <f t="shared" si="178"/>
        <v>0</v>
      </c>
      <c r="AF281" s="18">
        <f t="shared" si="179"/>
        <v>0</v>
      </c>
      <c r="AG281" s="18">
        <f t="shared" si="180"/>
        <v>0</v>
      </c>
      <c r="AH281" s="18">
        <f t="shared" si="181"/>
        <v>0</v>
      </c>
      <c r="AI281" s="18">
        <f t="shared" si="182"/>
        <v>0</v>
      </c>
      <c r="AJ281" s="18">
        <f t="shared" si="183"/>
        <v>0</v>
      </c>
      <c r="AK281" s="18">
        <f t="shared" si="184"/>
        <v>0</v>
      </c>
      <c r="AL281" s="18">
        <f t="shared" si="185"/>
        <v>1</v>
      </c>
      <c r="AM281" s="18">
        <f t="shared" si="186"/>
        <v>0</v>
      </c>
      <c r="AN281" s="18">
        <f t="shared" si="187"/>
        <v>0</v>
      </c>
      <c r="AO281" s="18">
        <f t="shared" si="188"/>
        <v>0</v>
      </c>
      <c r="AP281" s="18">
        <f t="shared" si="189"/>
        <v>0</v>
      </c>
      <c r="AQ281" s="18">
        <f t="shared" si="190"/>
        <v>0</v>
      </c>
      <c r="AR281" s="18">
        <f t="shared" si="191"/>
        <v>0</v>
      </c>
      <c r="AS281" s="18">
        <f t="shared" si="192"/>
        <v>0</v>
      </c>
      <c r="AT281" s="18">
        <f t="shared" si="193"/>
        <v>0</v>
      </c>
      <c r="AU281" s="18">
        <f t="shared" si="194"/>
        <v>0</v>
      </c>
      <c r="AV281" s="18">
        <f t="shared" si="195"/>
        <v>0</v>
      </c>
      <c r="AW281" s="18">
        <f t="shared" si="196"/>
        <v>0</v>
      </c>
      <c r="AX281" s="18">
        <f t="shared" si="197"/>
        <v>0</v>
      </c>
      <c r="AY281" s="18">
        <f t="shared" si="198"/>
        <v>0</v>
      </c>
      <c r="AZ281" s="18">
        <f t="shared" si="199"/>
        <v>0</v>
      </c>
      <c r="BA281" s="18" t="str">
        <f t="shared" si="200"/>
        <v/>
      </c>
    </row>
    <row r="282" spans="1:53" ht="16">
      <c r="A282" s="8">
        <v>277</v>
      </c>
      <c r="B282" s="1" t="s">
        <v>60</v>
      </c>
      <c r="C282">
        <f t="shared" si="164"/>
        <v>0</v>
      </c>
      <c r="D282">
        <f t="shared" si="164"/>
        <v>0</v>
      </c>
      <c r="E282">
        <f t="shared" si="164"/>
        <v>0</v>
      </c>
      <c r="F282">
        <f t="shared" si="164"/>
        <v>0</v>
      </c>
      <c r="G282">
        <f t="shared" si="164"/>
        <v>0</v>
      </c>
      <c r="H282">
        <f t="shared" si="164"/>
        <v>0</v>
      </c>
      <c r="I282">
        <f t="shared" si="164"/>
        <v>0</v>
      </c>
      <c r="J282">
        <f t="shared" si="164"/>
        <v>0</v>
      </c>
      <c r="K282">
        <f t="shared" si="164"/>
        <v>0</v>
      </c>
      <c r="L282">
        <f t="shared" si="164"/>
        <v>0</v>
      </c>
      <c r="M282">
        <f t="shared" si="164"/>
        <v>1</v>
      </c>
      <c r="N282">
        <f t="shared" si="164"/>
        <v>0</v>
      </c>
      <c r="O282" s="21">
        <f t="shared" si="165"/>
        <v>0</v>
      </c>
      <c r="P282" s="22" t="str">
        <f t="shared" si="201"/>
        <v/>
      </c>
      <c r="Q282">
        <f t="shared" si="167"/>
        <v>0</v>
      </c>
      <c r="R282">
        <f t="shared" si="168"/>
        <v>0</v>
      </c>
      <c r="S282">
        <f t="shared" si="168"/>
        <v>0</v>
      </c>
      <c r="T282">
        <f t="shared" si="169"/>
        <v>0</v>
      </c>
      <c r="U282" s="21">
        <f t="shared" si="166"/>
        <v>0</v>
      </c>
      <c r="V282" s="36" t="s">
        <v>24</v>
      </c>
      <c r="W282">
        <f t="shared" si="170"/>
        <v>0</v>
      </c>
      <c r="X282">
        <f t="shared" si="171"/>
        <v>1</v>
      </c>
      <c r="Y282" s="21">
        <f t="shared" si="172"/>
        <v>0</v>
      </c>
      <c r="Z282" s="18">
        <f t="shared" si="173"/>
        <v>0</v>
      </c>
      <c r="AA282" s="18">
        <f t="shared" si="174"/>
        <v>0</v>
      </c>
      <c r="AB282" s="18">
        <f t="shared" si="175"/>
        <v>0</v>
      </c>
      <c r="AC282" s="18">
        <f t="shared" si="176"/>
        <v>0</v>
      </c>
      <c r="AD282" s="18">
        <f t="shared" si="177"/>
        <v>0</v>
      </c>
      <c r="AE282" s="18">
        <f t="shared" si="178"/>
        <v>0</v>
      </c>
      <c r="AF282" s="18">
        <f t="shared" si="179"/>
        <v>0</v>
      </c>
      <c r="AG282" s="18">
        <f t="shared" si="180"/>
        <v>0</v>
      </c>
      <c r="AH282" s="18">
        <f t="shared" si="181"/>
        <v>0</v>
      </c>
      <c r="AI282" s="18">
        <f t="shared" si="182"/>
        <v>0</v>
      </c>
      <c r="AJ282" s="18">
        <f t="shared" si="183"/>
        <v>0</v>
      </c>
      <c r="AK282" s="18">
        <f t="shared" si="184"/>
        <v>0</v>
      </c>
      <c r="AL282" s="18">
        <f t="shared" si="185"/>
        <v>0</v>
      </c>
      <c r="AM282" s="18">
        <f t="shared" si="186"/>
        <v>0</v>
      </c>
      <c r="AN282" s="18">
        <f t="shared" si="187"/>
        <v>0</v>
      </c>
      <c r="AO282" s="18">
        <f t="shared" si="188"/>
        <v>0</v>
      </c>
      <c r="AP282" s="18">
        <f t="shared" si="189"/>
        <v>0</v>
      </c>
      <c r="AQ282" s="18">
        <f t="shared" si="190"/>
        <v>0</v>
      </c>
      <c r="AR282" s="18">
        <f t="shared" si="191"/>
        <v>1</v>
      </c>
      <c r="AS282" s="18">
        <f t="shared" si="192"/>
        <v>0</v>
      </c>
      <c r="AT282" s="18">
        <f t="shared" si="193"/>
        <v>0</v>
      </c>
      <c r="AU282" s="18">
        <f t="shared" si="194"/>
        <v>0</v>
      </c>
      <c r="AV282" s="18">
        <f t="shared" si="195"/>
        <v>0</v>
      </c>
      <c r="AW282" s="18">
        <f t="shared" si="196"/>
        <v>0</v>
      </c>
      <c r="AX282" s="18">
        <f t="shared" si="197"/>
        <v>0</v>
      </c>
      <c r="AY282" s="18">
        <f t="shared" si="198"/>
        <v>0</v>
      </c>
      <c r="AZ282" s="18">
        <f t="shared" si="199"/>
        <v>0</v>
      </c>
      <c r="BA282" s="18" t="str">
        <f t="shared" si="200"/>
        <v/>
      </c>
    </row>
    <row r="283" spans="1:53" ht="16">
      <c r="A283" s="8">
        <v>278</v>
      </c>
      <c r="B283" s="1" t="s">
        <v>20</v>
      </c>
      <c r="C283">
        <f t="shared" si="164"/>
        <v>0</v>
      </c>
      <c r="D283">
        <f t="shared" si="164"/>
        <v>0</v>
      </c>
      <c r="E283">
        <f t="shared" si="164"/>
        <v>0</v>
      </c>
      <c r="F283">
        <f t="shared" si="164"/>
        <v>0</v>
      </c>
      <c r="G283">
        <f t="shared" si="164"/>
        <v>1</v>
      </c>
      <c r="H283">
        <f t="shared" si="164"/>
        <v>0</v>
      </c>
      <c r="I283">
        <f t="shared" si="164"/>
        <v>0</v>
      </c>
      <c r="J283">
        <f t="shared" si="164"/>
        <v>0</v>
      </c>
      <c r="K283">
        <f t="shared" si="164"/>
        <v>0</v>
      </c>
      <c r="L283">
        <f t="shared" si="164"/>
        <v>0</v>
      </c>
      <c r="M283">
        <f t="shared" si="164"/>
        <v>0</v>
      </c>
      <c r="N283">
        <f t="shared" si="164"/>
        <v>0</v>
      </c>
      <c r="O283" s="21">
        <f t="shared" si="165"/>
        <v>0</v>
      </c>
      <c r="P283" s="22" t="str">
        <f t="shared" si="201"/>
        <v/>
      </c>
      <c r="Q283">
        <f t="shared" si="167"/>
        <v>0</v>
      </c>
      <c r="R283">
        <f t="shared" si="168"/>
        <v>0</v>
      </c>
      <c r="S283">
        <f t="shared" si="168"/>
        <v>0</v>
      </c>
      <c r="T283">
        <f t="shared" si="169"/>
        <v>0</v>
      </c>
      <c r="U283" s="21">
        <f t="shared" si="166"/>
        <v>0</v>
      </c>
      <c r="V283" s="36" t="s">
        <v>43</v>
      </c>
      <c r="W283">
        <f t="shared" si="170"/>
        <v>1</v>
      </c>
      <c r="X283">
        <f t="shared" si="171"/>
        <v>0</v>
      </c>
      <c r="Y283" s="21">
        <f t="shared" si="172"/>
        <v>0</v>
      </c>
      <c r="Z283" s="18">
        <f t="shared" si="173"/>
        <v>0</v>
      </c>
      <c r="AA283" s="18">
        <f t="shared" si="174"/>
        <v>0</v>
      </c>
      <c r="AB283" s="18">
        <f t="shared" si="175"/>
        <v>0</v>
      </c>
      <c r="AC283" s="18">
        <f t="shared" si="176"/>
        <v>0</v>
      </c>
      <c r="AD283" s="18">
        <f t="shared" si="177"/>
        <v>0</v>
      </c>
      <c r="AE283" s="18">
        <f t="shared" si="178"/>
        <v>1</v>
      </c>
      <c r="AF283" s="18">
        <f t="shared" si="179"/>
        <v>0</v>
      </c>
      <c r="AG283" s="18">
        <f t="shared" si="180"/>
        <v>0</v>
      </c>
      <c r="AH283" s="18">
        <f t="shared" si="181"/>
        <v>0</v>
      </c>
      <c r="AI283" s="18">
        <f t="shared" si="182"/>
        <v>0</v>
      </c>
      <c r="AJ283" s="18">
        <f t="shared" si="183"/>
        <v>0</v>
      </c>
      <c r="AK283" s="18">
        <f t="shared" si="184"/>
        <v>0</v>
      </c>
      <c r="AL283" s="18">
        <f t="shared" si="185"/>
        <v>0</v>
      </c>
      <c r="AM283" s="18">
        <f t="shared" si="186"/>
        <v>0</v>
      </c>
      <c r="AN283" s="18">
        <f t="shared" si="187"/>
        <v>0</v>
      </c>
      <c r="AO283" s="18">
        <f t="shared" si="188"/>
        <v>0</v>
      </c>
      <c r="AP283" s="18">
        <f t="shared" si="189"/>
        <v>0</v>
      </c>
      <c r="AQ283" s="18">
        <f t="shared" si="190"/>
        <v>0</v>
      </c>
      <c r="AR283" s="18">
        <f t="shared" si="191"/>
        <v>0</v>
      </c>
      <c r="AS283" s="18">
        <f t="shared" si="192"/>
        <v>0</v>
      </c>
      <c r="AT283" s="18">
        <f t="shared" si="193"/>
        <v>0</v>
      </c>
      <c r="AU283" s="18">
        <f t="shared" si="194"/>
        <v>0</v>
      </c>
      <c r="AV283" s="18">
        <f t="shared" si="195"/>
        <v>0</v>
      </c>
      <c r="AW283" s="18">
        <f t="shared" si="196"/>
        <v>0</v>
      </c>
      <c r="AX283" s="18">
        <f t="shared" si="197"/>
        <v>0</v>
      </c>
      <c r="AY283" s="18">
        <f t="shared" si="198"/>
        <v>0</v>
      </c>
      <c r="AZ283" s="18">
        <f t="shared" si="199"/>
        <v>0</v>
      </c>
      <c r="BA283" s="18" t="str">
        <f t="shared" si="200"/>
        <v/>
      </c>
    </row>
    <row r="284" spans="1:53" ht="16">
      <c r="A284" s="8">
        <v>279</v>
      </c>
      <c r="B284" s="1" t="s">
        <v>843</v>
      </c>
      <c r="C284">
        <f t="shared" si="164"/>
        <v>0</v>
      </c>
      <c r="D284">
        <f t="shared" si="164"/>
        <v>0</v>
      </c>
      <c r="E284">
        <f t="shared" si="164"/>
        <v>0</v>
      </c>
      <c r="F284">
        <f t="shared" si="164"/>
        <v>0</v>
      </c>
      <c r="G284">
        <f t="shared" si="164"/>
        <v>0</v>
      </c>
      <c r="H284">
        <f t="shared" si="164"/>
        <v>0</v>
      </c>
      <c r="I284">
        <f t="shared" si="164"/>
        <v>0</v>
      </c>
      <c r="J284">
        <f t="shared" si="164"/>
        <v>0</v>
      </c>
      <c r="K284">
        <f t="shared" si="164"/>
        <v>0</v>
      </c>
      <c r="L284">
        <f t="shared" si="164"/>
        <v>0</v>
      </c>
      <c r="M284">
        <f t="shared" si="164"/>
        <v>0</v>
      </c>
      <c r="N284">
        <f t="shared" si="164"/>
        <v>0</v>
      </c>
      <c r="O284" s="21">
        <f t="shared" si="165"/>
        <v>1</v>
      </c>
      <c r="P284" s="22" t="str">
        <f t="shared" si="201"/>
        <v>European Union - FP7</v>
      </c>
      <c r="Q284">
        <f t="shared" si="167"/>
        <v>1</v>
      </c>
      <c r="R284">
        <f t="shared" si="168"/>
        <v>0</v>
      </c>
      <c r="S284">
        <f t="shared" si="168"/>
        <v>0</v>
      </c>
      <c r="T284">
        <f t="shared" si="169"/>
        <v>0</v>
      </c>
      <c r="U284" s="21">
        <f t="shared" si="166"/>
        <v>0</v>
      </c>
      <c r="V284" s="36" t="s">
        <v>43</v>
      </c>
      <c r="W284">
        <f t="shared" si="170"/>
        <v>1</v>
      </c>
      <c r="X284">
        <f t="shared" si="171"/>
        <v>0</v>
      </c>
      <c r="Y284" s="21">
        <f t="shared" si="172"/>
        <v>0</v>
      </c>
      <c r="Z284" s="18">
        <f t="shared" si="173"/>
        <v>0</v>
      </c>
      <c r="AA284" s="18">
        <f t="shared" si="174"/>
        <v>0</v>
      </c>
      <c r="AB284" s="18">
        <f t="shared" si="175"/>
        <v>0</v>
      </c>
      <c r="AC284" s="18">
        <f t="shared" si="176"/>
        <v>0</v>
      </c>
      <c r="AD284" s="18">
        <f t="shared" si="177"/>
        <v>0</v>
      </c>
      <c r="AE284" s="18">
        <f t="shared" si="178"/>
        <v>0</v>
      </c>
      <c r="AF284" s="18">
        <f t="shared" si="179"/>
        <v>0</v>
      </c>
      <c r="AG284" s="18">
        <f t="shared" si="180"/>
        <v>0</v>
      </c>
      <c r="AH284" s="18">
        <f t="shared" si="181"/>
        <v>0</v>
      </c>
      <c r="AI284" s="18">
        <f t="shared" si="182"/>
        <v>0</v>
      </c>
      <c r="AJ284" s="18">
        <f t="shared" si="183"/>
        <v>0</v>
      </c>
      <c r="AK284" s="18">
        <f t="shared" si="184"/>
        <v>0</v>
      </c>
      <c r="AL284" s="18">
        <f t="shared" si="185"/>
        <v>0</v>
      </c>
      <c r="AM284" s="18">
        <f t="shared" si="186"/>
        <v>0</v>
      </c>
      <c r="AN284" s="18">
        <f t="shared" si="187"/>
        <v>0</v>
      </c>
      <c r="AO284" s="18">
        <f t="shared" si="188"/>
        <v>0</v>
      </c>
      <c r="AP284" s="18">
        <f t="shared" si="189"/>
        <v>0</v>
      </c>
      <c r="AQ284" s="18">
        <f t="shared" si="190"/>
        <v>0</v>
      </c>
      <c r="AR284" s="18">
        <f t="shared" si="191"/>
        <v>0</v>
      </c>
      <c r="AS284" s="18">
        <f t="shared" si="192"/>
        <v>0</v>
      </c>
      <c r="AT284" s="18">
        <f t="shared" si="193"/>
        <v>0</v>
      </c>
      <c r="AU284" s="18">
        <f t="shared" si="194"/>
        <v>1</v>
      </c>
      <c r="AV284" s="18">
        <f t="shared" si="195"/>
        <v>0</v>
      </c>
      <c r="AW284" s="18">
        <f t="shared" si="196"/>
        <v>0</v>
      </c>
      <c r="AX284" s="18">
        <f t="shared" si="197"/>
        <v>0</v>
      </c>
      <c r="AY284" s="18">
        <f t="shared" si="198"/>
        <v>0</v>
      </c>
      <c r="AZ284" s="18">
        <f t="shared" si="199"/>
        <v>0</v>
      </c>
      <c r="BA284" s="18" t="str">
        <f t="shared" si="200"/>
        <v/>
      </c>
    </row>
    <row r="285" spans="1:53" ht="16">
      <c r="A285" s="8">
        <v>280</v>
      </c>
      <c r="B285" s="1" t="s">
        <v>1079</v>
      </c>
      <c r="C285">
        <f t="shared" si="164"/>
        <v>0</v>
      </c>
      <c r="D285">
        <f t="shared" si="164"/>
        <v>0</v>
      </c>
      <c r="E285">
        <f t="shared" si="164"/>
        <v>0</v>
      </c>
      <c r="F285">
        <f t="shared" si="164"/>
        <v>0</v>
      </c>
      <c r="G285">
        <f t="shared" si="164"/>
        <v>0</v>
      </c>
      <c r="H285">
        <f t="shared" si="164"/>
        <v>0</v>
      </c>
      <c r="I285">
        <f t="shared" si="164"/>
        <v>0</v>
      </c>
      <c r="J285">
        <f t="shared" si="164"/>
        <v>0</v>
      </c>
      <c r="K285">
        <f t="shared" si="164"/>
        <v>0</v>
      </c>
      <c r="L285">
        <f t="shared" si="164"/>
        <v>0</v>
      </c>
      <c r="M285">
        <f t="shared" si="164"/>
        <v>0</v>
      </c>
      <c r="N285">
        <f t="shared" si="164"/>
        <v>0</v>
      </c>
      <c r="O285" s="21">
        <f t="shared" si="165"/>
        <v>1</v>
      </c>
      <c r="P285" s="22" t="str">
        <f t="shared" si="201"/>
        <v>Chilean goverment</v>
      </c>
      <c r="Q285">
        <f t="shared" si="167"/>
        <v>0</v>
      </c>
      <c r="R285">
        <f t="shared" si="168"/>
        <v>0</v>
      </c>
      <c r="S285">
        <f t="shared" si="168"/>
        <v>0</v>
      </c>
      <c r="T285">
        <f t="shared" si="169"/>
        <v>0</v>
      </c>
      <c r="U285" s="21">
        <f t="shared" si="166"/>
        <v>1</v>
      </c>
      <c r="V285" s="36" t="s">
        <v>69</v>
      </c>
      <c r="W285">
        <f t="shared" si="170"/>
        <v>1</v>
      </c>
      <c r="X285">
        <f t="shared" si="171"/>
        <v>0</v>
      </c>
      <c r="Y285" s="21">
        <f t="shared" si="172"/>
        <v>0</v>
      </c>
      <c r="Z285" s="18">
        <f t="shared" si="173"/>
        <v>0</v>
      </c>
      <c r="AA285" s="18">
        <f t="shared" si="174"/>
        <v>0</v>
      </c>
      <c r="AB285" s="18">
        <f t="shared" si="175"/>
        <v>0</v>
      </c>
      <c r="AC285" s="18">
        <f t="shared" si="176"/>
        <v>0</v>
      </c>
      <c r="AD285" s="18">
        <f t="shared" si="177"/>
        <v>0</v>
      </c>
      <c r="AE285" s="18">
        <f t="shared" si="178"/>
        <v>0</v>
      </c>
      <c r="AF285" s="18">
        <f t="shared" si="179"/>
        <v>0</v>
      </c>
      <c r="AG285" s="18">
        <f t="shared" si="180"/>
        <v>0</v>
      </c>
      <c r="AH285" s="18">
        <f t="shared" si="181"/>
        <v>0</v>
      </c>
      <c r="AI285" s="18">
        <f t="shared" si="182"/>
        <v>0</v>
      </c>
      <c r="AJ285" s="18">
        <f t="shared" si="183"/>
        <v>0</v>
      </c>
      <c r="AK285" s="18">
        <f t="shared" si="184"/>
        <v>0</v>
      </c>
      <c r="AL285" s="18">
        <f t="shared" si="185"/>
        <v>0</v>
      </c>
      <c r="AM285" s="18">
        <f t="shared" si="186"/>
        <v>0</v>
      </c>
      <c r="AN285" s="18">
        <f t="shared" si="187"/>
        <v>0</v>
      </c>
      <c r="AO285" s="18">
        <f t="shared" si="188"/>
        <v>0</v>
      </c>
      <c r="AP285" s="18">
        <f t="shared" si="189"/>
        <v>0</v>
      </c>
      <c r="AQ285" s="18">
        <f t="shared" si="190"/>
        <v>0</v>
      </c>
      <c r="AR285" s="18">
        <f t="shared" si="191"/>
        <v>0</v>
      </c>
      <c r="AS285" s="18">
        <f t="shared" si="192"/>
        <v>0</v>
      </c>
      <c r="AT285" s="18">
        <f t="shared" si="193"/>
        <v>0</v>
      </c>
      <c r="AU285" s="18">
        <f t="shared" si="194"/>
        <v>0</v>
      </c>
      <c r="AV285" s="18">
        <f t="shared" si="195"/>
        <v>0</v>
      </c>
      <c r="AW285" s="18">
        <f t="shared" si="196"/>
        <v>0</v>
      </c>
      <c r="AX285" s="18">
        <f t="shared" si="197"/>
        <v>0</v>
      </c>
      <c r="AY285" s="18">
        <f t="shared" si="198"/>
        <v>0</v>
      </c>
      <c r="AZ285" s="18">
        <f t="shared" si="199"/>
        <v>0</v>
      </c>
      <c r="BA285" s="18" t="str">
        <f t="shared" si="200"/>
        <v/>
      </c>
    </row>
    <row r="286" spans="1:53" ht="16">
      <c r="A286" s="8">
        <v>281</v>
      </c>
      <c r="B286" s="1" t="s">
        <v>526</v>
      </c>
      <c r="C286">
        <f t="shared" si="164"/>
        <v>0</v>
      </c>
      <c r="D286">
        <f t="shared" si="164"/>
        <v>0</v>
      </c>
      <c r="E286">
        <f t="shared" si="164"/>
        <v>0</v>
      </c>
      <c r="F286">
        <f t="shared" si="164"/>
        <v>0</v>
      </c>
      <c r="G286">
        <f t="shared" si="164"/>
        <v>0</v>
      </c>
      <c r="H286">
        <f t="shared" si="164"/>
        <v>0</v>
      </c>
      <c r="I286">
        <f t="shared" si="164"/>
        <v>0</v>
      </c>
      <c r="J286">
        <f t="shared" si="164"/>
        <v>0</v>
      </c>
      <c r="K286">
        <f t="shared" si="164"/>
        <v>0</v>
      </c>
      <c r="L286">
        <f t="shared" si="164"/>
        <v>0</v>
      </c>
      <c r="M286">
        <f t="shared" si="164"/>
        <v>0</v>
      </c>
      <c r="N286">
        <f t="shared" si="164"/>
        <v>0</v>
      </c>
      <c r="O286" s="21">
        <f t="shared" si="165"/>
        <v>1</v>
      </c>
      <c r="P286" s="22" t="str">
        <f t="shared" si="201"/>
        <v>European Commission</v>
      </c>
      <c r="Q286">
        <f t="shared" si="167"/>
        <v>1</v>
      </c>
      <c r="R286">
        <f t="shared" si="168"/>
        <v>0</v>
      </c>
      <c r="S286">
        <f t="shared" si="168"/>
        <v>0</v>
      </c>
      <c r="T286">
        <f t="shared" si="169"/>
        <v>0</v>
      </c>
      <c r="U286" s="21">
        <f t="shared" si="166"/>
        <v>0</v>
      </c>
      <c r="V286" s="36" t="s">
        <v>24</v>
      </c>
      <c r="W286">
        <f t="shared" si="170"/>
        <v>0</v>
      </c>
      <c r="X286">
        <f t="shared" si="171"/>
        <v>1</v>
      </c>
      <c r="Y286" s="21">
        <f t="shared" si="172"/>
        <v>0</v>
      </c>
      <c r="Z286" s="18">
        <f t="shared" si="173"/>
        <v>0</v>
      </c>
      <c r="AA286" s="18">
        <f t="shared" si="174"/>
        <v>0</v>
      </c>
      <c r="AB286" s="18">
        <f t="shared" si="175"/>
        <v>0</v>
      </c>
      <c r="AC286" s="18">
        <f t="shared" si="176"/>
        <v>0</v>
      </c>
      <c r="AD286" s="18">
        <f t="shared" si="177"/>
        <v>0</v>
      </c>
      <c r="AE286" s="18">
        <f t="shared" si="178"/>
        <v>0</v>
      </c>
      <c r="AF286" s="18">
        <f t="shared" si="179"/>
        <v>0</v>
      </c>
      <c r="AG286" s="18">
        <f t="shared" si="180"/>
        <v>0</v>
      </c>
      <c r="AH286" s="18">
        <f t="shared" si="181"/>
        <v>0</v>
      </c>
      <c r="AI286" s="18">
        <f t="shared" si="182"/>
        <v>0</v>
      </c>
      <c r="AJ286" s="18">
        <f t="shared" si="183"/>
        <v>0</v>
      </c>
      <c r="AK286" s="18">
        <f t="shared" si="184"/>
        <v>0</v>
      </c>
      <c r="AL286" s="18">
        <f t="shared" si="185"/>
        <v>0</v>
      </c>
      <c r="AM286" s="18">
        <f t="shared" si="186"/>
        <v>0</v>
      </c>
      <c r="AN286" s="18">
        <f t="shared" si="187"/>
        <v>0</v>
      </c>
      <c r="AO286" s="18">
        <f t="shared" si="188"/>
        <v>0</v>
      </c>
      <c r="AP286" s="18">
        <f t="shared" si="189"/>
        <v>0</v>
      </c>
      <c r="AQ286" s="18">
        <f t="shared" si="190"/>
        <v>0</v>
      </c>
      <c r="AR286" s="18">
        <f t="shared" si="191"/>
        <v>0</v>
      </c>
      <c r="AS286" s="18">
        <f t="shared" si="192"/>
        <v>0</v>
      </c>
      <c r="AT286" s="18">
        <f t="shared" si="193"/>
        <v>0</v>
      </c>
      <c r="AU286" s="18">
        <f t="shared" si="194"/>
        <v>0</v>
      </c>
      <c r="AV286" s="18">
        <f t="shared" si="195"/>
        <v>1</v>
      </c>
      <c r="AW286" s="18">
        <f t="shared" si="196"/>
        <v>0</v>
      </c>
      <c r="AX286" s="18">
        <f t="shared" si="197"/>
        <v>0</v>
      </c>
      <c r="AY286" s="18">
        <f t="shared" si="198"/>
        <v>0</v>
      </c>
      <c r="AZ286" s="18">
        <f t="shared" si="199"/>
        <v>0</v>
      </c>
      <c r="BA286" s="18" t="str">
        <f t="shared" si="200"/>
        <v/>
      </c>
    </row>
    <row r="287" spans="1:53" ht="16">
      <c r="A287" s="8">
        <v>282</v>
      </c>
      <c r="B287" s="1" t="s">
        <v>126</v>
      </c>
      <c r="C287">
        <f t="shared" si="164"/>
        <v>0</v>
      </c>
      <c r="D287">
        <f t="shared" si="164"/>
        <v>0</v>
      </c>
      <c r="E287">
        <f t="shared" si="164"/>
        <v>0</v>
      </c>
      <c r="F287">
        <f t="shared" si="164"/>
        <v>0</v>
      </c>
      <c r="G287">
        <f t="shared" si="164"/>
        <v>0</v>
      </c>
      <c r="H287">
        <f t="shared" si="164"/>
        <v>0</v>
      </c>
      <c r="I287">
        <f t="shared" si="164"/>
        <v>1</v>
      </c>
      <c r="J287">
        <f t="shared" si="164"/>
        <v>0</v>
      </c>
      <c r="K287">
        <f t="shared" si="164"/>
        <v>0</v>
      </c>
      <c r="L287">
        <f t="shared" si="164"/>
        <v>0</v>
      </c>
      <c r="M287">
        <f t="shared" si="164"/>
        <v>0</v>
      </c>
      <c r="N287">
        <f t="shared" si="164"/>
        <v>0</v>
      </c>
      <c r="O287" s="21">
        <f t="shared" si="165"/>
        <v>0</v>
      </c>
      <c r="P287" s="22" t="str">
        <f t="shared" si="201"/>
        <v/>
      </c>
      <c r="Q287">
        <f t="shared" si="167"/>
        <v>0</v>
      </c>
      <c r="R287">
        <f t="shared" si="168"/>
        <v>0</v>
      </c>
      <c r="S287">
        <f t="shared" si="168"/>
        <v>0</v>
      </c>
      <c r="T287">
        <f t="shared" si="169"/>
        <v>0</v>
      </c>
      <c r="U287" s="21">
        <f t="shared" si="166"/>
        <v>0</v>
      </c>
      <c r="V287" s="36" t="s">
        <v>43</v>
      </c>
      <c r="W287">
        <f t="shared" si="170"/>
        <v>1</v>
      </c>
      <c r="X287">
        <f t="shared" si="171"/>
        <v>0</v>
      </c>
      <c r="Y287" s="21">
        <f t="shared" si="172"/>
        <v>0</v>
      </c>
      <c r="Z287" s="18">
        <f t="shared" si="173"/>
        <v>0</v>
      </c>
      <c r="AA287" s="18">
        <f t="shared" si="174"/>
        <v>0</v>
      </c>
      <c r="AB287" s="18">
        <f t="shared" si="175"/>
        <v>0</v>
      </c>
      <c r="AC287" s="18">
        <f t="shared" si="176"/>
        <v>0</v>
      </c>
      <c r="AD287" s="18">
        <f t="shared" si="177"/>
        <v>0</v>
      </c>
      <c r="AE287" s="18">
        <f t="shared" si="178"/>
        <v>0</v>
      </c>
      <c r="AF287" s="18">
        <f t="shared" si="179"/>
        <v>0</v>
      </c>
      <c r="AG287" s="18">
        <f t="shared" si="180"/>
        <v>0</v>
      </c>
      <c r="AH287" s="18">
        <f t="shared" si="181"/>
        <v>0</v>
      </c>
      <c r="AI287" s="18">
        <f t="shared" si="182"/>
        <v>1</v>
      </c>
      <c r="AJ287" s="18">
        <f t="shared" si="183"/>
        <v>0</v>
      </c>
      <c r="AK287" s="18">
        <f t="shared" si="184"/>
        <v>0</v>
      </c>
      <c r="AL287" s="18">
        <f t="shared" si="185"/>
        <v>0</v>
      </c>
      <c r="AM287" s="18">
        <f t="shared" si="186"/>
        <v>0</v>
      </c>
      <c r="AN287" s="18">
        <f t="shared" si="187"/>
        <v>0</v>
      </c>
      <c r="AO287" s="18">
        <f t="shared" si="188"/>
        <v>0</v>
      </c>
      <c r="AP287" s="18">
        <f t="shared" si="189"/>
        <v>0</v>
      </c>
      <c r="AQ287" s="18">
        <f t="shared" si="190"/>
        <v>0</v>
      </c>
      <c r="AR287" s="18">
        <f t="shared" si="191"/>
        <v>0</v>
      </c>
      <c r="AS287" s="18">
        <f t="shared" si="192"/>
        <v>0</v>
      </c>
      <c r="AT287" s="18">
        <f t="shared" si="193"/>
        <v>0</v>
      </c>
      <c r="AU287" s="18">
        <f t="shared" si="194"/>
        <v>0</v>
      </c>
      <c r="AV287" s="18">
        <f t="shared" si="195"/>
        <v>0</v>
      </c>
      <c r="AW287" s="18">
        <f t="shared" si="196"/>
        <v>0</v>
      </c>
      <c r="AX287" s="18">
        <f t="shared" si="197"/>
        <v>0</v>
      </c>
      <c r="AY287" s="18">
        <f t="shared" si="198"/>
        <v>0</v>
      </c>
      <c r="AZ287" s="18">
        <f t="shared" si="199"/>
        <v>0</v>
      </c>
      <c r="BA287" s="18" t="str">
        <f t="shared" si="200"/>
        <v/>
      </c>
    </row>
    <row r="288" spans="1:53" ht="16">
      <c r="A288" s="8">
        <v>283</v>
      </c>
      <c r="B288" s="1" t="s">
        <v>33</v>
      </c>
      <c r="C288">
        <f t="shared" si="164"/>
        <v>0</v>
      </c>
      <c r="D288">
        <f t="shared" si="164"/>
        <v>0</v>
      </c>
      <c r="E288">
        <f t="shared" si="164"/>
        <v>0</v>
      </c>
      <c r="F288">
        <f t="shared" si="164"/>
        <v>1</v>
      </c>
      <c r="G288">
        <f t="shared" si="164"/>
        <v>0</v>
      </c>
      <c r="H288">
        <f t="shared" si="164"/>
        <v>0</v>
      </c>
      <c r="I288">
        <f t="shared" si="164"/>
        <v>0</v>
      </c>
      <c r="J288">
        <f t="shared" si="164"/>
        <v>0</v>
      </c>
      <c r="K288">
        <f t="shared" si="164"/>
        <v>0</v>
      </c>
      <c r="L288">
        <f t="shared" si="164"/>
        <v>0</v>
      </c>
      <c r="M288">
        <f t="shared" si="164"/>
        <v>0</v>
      </c>
      <c r="N288">
        <f t="shared" si="164"/>
        <v>0</v>
      </c>
      <c r="O288" s="21">
        <f t="shared" si="165"/>
        <v>0</v>
      </c>
      <c r="P288" s="22" t="str">
        <f t="shared" si="201"/>
        <v/>
      </c>
      <c r="Q288">
        <f t="shared" si="167"/>
        <v>0</v>
      </c>
      <c r="R288">
        <f t="shared" si="168"/>
        <v>0</v>
      </c>
      <c r="S288">
        <f t="shared" si="168"/>
        <v>0</v>
      </c>
      <c r="T288">
        <f t="shared" si="169"/>
        <v>0</v>
      </c>
      <c r="U288" s="21">
        <f t="shared" si="166"/>
        <v>0</v>
      </c>
      <c r="V288" s="36" t="s">
        <v>24</v>
      </c>
      <c r="W288">
        <f t="shared" si="170"/>
        <v>0</v>
      </c>
      <c r="X288">
        <f t="shared" si="171"/>
        <v>1</v>
      </c>
      <c r="Y288" s="21">
        <f t="shared" si="172"/>
        <v>0</v>
      </c>
      <c r="Z288" s="18">
        <f t="shared" si="173"/>
        <v>0</v>
      </c>
      <c r="AA288" s="18">
        <f t="shared" si="174"/>
        <v>0</v>
      </c>
      <c r="AB288" s="18">
        <f t="shared" si="175"/>
        <v>0</v>
      </c>
      <c r="AC288" s="18">
        <f t="shared" si="176"/>
        <v>0</v>
      </c>
      <c r="AD288" s="18">
        <f t="shared" si="177"/>
        <v>0</v>
      </c>
      <c r="AE288" s="18">
        <f t="shared" si="178"/>
        <v>0</v>
      </c>
      <c r="AF288" s="18">
        <f t="shared" si="179"/>
        <v>0</v>
      </c>
      <c r="AG288" s="18">
        <f t="shared" si="180"/>
        <v>0</v>
      </c>
      <c r="AH288" s="18">
        <f t="shared" si="181"/>
        <v>0</v>
      </c>
      <c r="AI288" s="18">
        <f t="shared" si="182"/>
        <v>0</v>
      </c>
      <c r="AJ288" s="18">
        <f t="shared" si="183"/>
        <v>0</v>
      </c>
      <c r="AK288" s="18">
        <f t="shared" si="184"/>
        <v>0</v>
      </c>
      <c r="AL288" s="18">
        <f t="shared" si="185"/>
        <v>0</v>
      </c>
      <c r="AM288" s="18">
        <f t="shared" si="186"/>
        <v>0</v>
      </c>
      <c r="AN288" s="18">
        <f t="shared" si="187"/>
        <v>0</v>
      </c>
      <c r="AO288" s="18">
        <f t="shared" si="188"/>
        <v>0</v>
      </c>
      <c r="AP288" s="18">
        <f t="shared" si="189"/>
        <v>0</v>
      </c>
      <c r="AQ288" s="18">
        <f t="shared" si="190"/>
        <v>0</v>
      </c>
      <c r="AR288" s="18">
        <f t="shared" si="191"/>
        <v>0</v>
      </c>
      <c r="AS288" s="18">
        <f t="shared" si="192"/>
        <v>0</v>
      </c>
      <c r="AT288" s="18">
        <f t="shared" si="193"/>
        <v>0</v>
      </c>
      <c r="AU288" s="18">
        <f t="shared" si="194"/>
        <v>0</v>
      </c>
      <c r="AV288" s="18">
        <f t="shared" si="195"/>
        <v>0</v>
      </c>
      <c r="AW288" s="18">
        <f t="shared" si="196"/>
        <v>0</v>
      </c>
      <c r="AX288" s="18">
        <f t="shared" si="197"/>
        <v>0</v>
      </c>
      <c r="AY288" s="18">
        <f t="shared" si="198"/>
        <v>0</v>
      </c>
      <c r="AZ288" s="18">
        <f t="shared" si="199"/>
        <v>0</v>
      </c>
      <c r="BA288" s="18" t="str">
        <f t="shared" si="200"/>
        <v/>
      </c>
    </row>
    <row r="289" spans="1:53" ht="16">
      <c r="A289" s="8">
        <v>284</v>
      </c>
      <c r="B289" s="1" t="s">
        <v>455</v>
      </c>
      <c r="C289">
        <f t="shared" si="164"/>
        <v>0</v>
      </c>
      <c r="D289">
        <f t="shared" si="164"/>
        <v>0</v>
      </c>
      <c r="E289">
        <f t="shared" si="164"/>
        <v>0</v>
      </c>
      <c r="F289">
        <f t="shared" si="164"/>
        <v>0</v>
      </c>
      <c r="G289">
        <f t="shared" si="164"/>
        <v>0</v>
      </c>
      <c r="H289">
        <f t="shared" si="164"/>
        <v>0</v>
      </c>
      <c r="I289">
        <f t="shared" si="164"/>
        <v>0</v>
      </c>
      <c r="J289">
        <f t="shared" si="164"/>
        <v>0</v>
      </c>
      <c r="K289">
        <f t="shared" si="164"/>
        <v>0</v>
      </c>
      <c r="L289">
        <f t="shared" si="164"/>
        <v>0</v>
      </c>
      <c r="M289">
        <f t="shared" si="164"/>
        <v>0</v>
      </c>
      <c r="N289">
        <f t="shared" si="164"/>
        <v>0</v>
      </c>
      <c r="O289" s="21">
        <f t="shared" si="165"/>
        <v>1</v>
      </c>
      <c r="P289" s="22" t="str">
        <f t="shared" si="201"/>
        <v>ERC</v>
      </c>
      <c r="Q289">
        <f t="shared" si="167"/>
        <v>1</v>
      </c>
      <c r="R289">
        <f t="shared" si="168"/>
        <v>0</v>
      </c>
      <c r="S289">
        <f t="shared" si="168"/>
        <v>0</v>
      </c>
      <c r="T289">
        <f t="shared" si="169"/>
        <v>0</v>
      </c>
      <c r="U289" s="21">
        <f t="shared" si="166"/>
        <v>0</v>
      </c>
      <c r="V289" s="36" t="s">
        <v>69</v>
      </c>
      <c r="W289">
        <f t="shared" si="170"/>
        <v>1</v>
      </c>
      <c r="X289">
        <f t="shared" si="171"/>
        <v>0</v>
      </c>
      <c r="Y289" s="21">
        <f t="shared" si="172"/>
        <v>0</v>
      </c>
      <c r="Z289" s="18">
        <f t="shared" si="173"/>
        <v>0</v>
      </c>
      <c r="AA289" s="18">
        <f t="shared" si="174"/>
        <v>0</v>
      </c>
      <c r="AB289" s="18">
        <f t="shared" si="175"/>
        <v>0</v>
      </c>
      <c r="AC289" s="18">
        <f t="shared" si="176"/>
        <v>0</v>
      </c>
      <c r="AD289" s="18">
        <f t="shared" si="177"/>
        <v>0</v>
      </c>
      <c r="AE289" s="18">
        <f t="shared" si="178"/>
        <v>0</v>
      </c>
      <c r="AF289" s="18">
        <f t="shared" si="179"/>
        <v>0</v>
      </c>
      <c r="AG289" s="18">
        <f t="shared" si="180"/>
        <v>0</v>
      </c>
      <c r="AH289" s="18">
        <f t="shared" si="181"/>
        <v>0</v>
      </c>
      <c r="AI289" s="18">
        <f t="shared" si="182"/>
        <v>0</v>
      </c>
      <c r="AJ289" s="18">
        <f t="shared" si="183"/>
        <v>0</v>
      </c>
      <c r="AK289" s="18">
        <f t="shared" si="184"/>
        <v>0</v>
      </c>
      <c r="AL289" s="18">
        <f t="shared" si="185"/>
        <v>0</v>
      </c>
      <c r="AM289" s="18">
        <f t="shared" si="186"/>
        <v>0</v>
      </c>
      <c r="AN289" s="18">
        <f t="shared" si="187"/>
        <v>0</v>
      </c>
      <c r="AO289" s="18">
        <f t="shared" si="188"/>
        <v>0</v>
      </c>
      <c r="AP289" s="18">
        <f t="shared" si="189"/>
        <v>0</v>
      </c>
      <c r="AQ289" s="18">
        <f t="shared" si="190"/>
        <v>0</v>
      </c>
      <c r="AR289" s="18">
        <f t="shared" si="191"/>
        <v>0</v>
      </c>
      <c r="AS289" s="18">
        <f t="shared" si="192"/>
        <v>0</v>
      </c>
      <c r="AT289" s="18">
        <f t="shared" si="193"/>
        <v>0</v>
      </c>
      <c r="AU289" s="18">
        <f t="shared" si="194"/>
        <v>1</v>
      </c>
      <c r="AV289" s="18">
        <f t="shared" si="195"/>
        <v>0</v>
      </c>
      <c r="AW289" s="18">
        <f t="shared" si="196"/>
        <v>0</v>
      </c>
      <c r="AX289" s="18">
        <f t="shared" si="197"/>
        <v>0</v>
      </c>
      <c r="AY289" s="18">
        <f t="shared" si="198"/>
        <v>0</v>
      </c>
      <c r="AZ289" s="18">
        <f t="shared" si="199"/>
        <v>0</v>
      </c>
      <c r="BA289" s="18" t="str">
        <f t="shared" si="200"/>
        <v/>
      </c>
    </row>
    <row r="290" spans="1:53" ht="16">
      <c r="A290" s="8">
        <v>285</v>
      </c>
      <c r="B290" s="1" t="s">
        <v>249</v>
      </c>
      <c r="C290">
        <f t="shared" si="164"/>
        <v>0</v>
      </c>
      <c r="D290">
        <f t="shared" si="164"/>
        <v>0</v>
      </c>
      <c r="E290">
        <f t="shared" si="164"/>
        <v>0</v>
      </c>
      <c r="F290">
        <f t="shared" si="164"/>
        <v>0</v>
      </c>
      <c r="G290">
        <f t="shared" si="164"/>
        <v>0</v>
      </c>
      <c r="H290">
        <f t="shared" si="164"/>
        <v>0</v>
      </c>
      <c r="I290">
        <f t="shared" ref="D290:N311" si="202">IF($B290=I$5,1,0)</f>
        <v>0</v>
      </c>
      <c r="J290">
        <f t="shared" si="202"/>
        <v>0</v>
      </c>
      <c r="K290">
        <f t="shared" si="202"/>
        <v>0</v>
      </c>
      <c r="L290">
        <f t="shared" si="202"/>
        <v>1</v>
      </c>
      <c r="M290">
        <f t="shared" si="202"/>
        <v>0</v>
      </c>
      <c r="N290">
        <f t="shared" si="202"/>
        <v>0</v>
      </c>
      <c r="O290" s="21">
        <f t="shared" si="165"/>
        <v>0</v>
      </c>
      <c r="P290" s="22" t="str">
        <f t="shared" si="201"/>
        <v/>
      </c>
      <c r="Q290">
        <f t="shared" si="167"/>
        <v>0</v>
      </c>
      <c r="R290">
        <f t="shared" si="168"/>
        <v>0</v>
      </c>
      <c r="S290">
        <f t="shared" si="168"/>
        <v>0</v>
      </c>
      <c r="T290">
        <f t="shared" si="169"/>
        <v>0</v>
      </c>
      <c r="U290" s="21">
        <f t="shared" si="166"/>
        <v>0</v>
      </c>
      <c r="V290" s="36" t="s">
        <v>108</v>
      </c>
      <c r="W290">
        <f t="shared" si="170"/>
        <v>1</v>
      </c>
      <c r="X290">
        <f t="shared" si="171"/>
        <v>0</v>
      </c>
      <c r="Y290" s="21">
        <f t="shared" si="172"/>
        <v>0</v>
      </c>
      <c r="Z290" s="18">
        <f t="shared" si="173"/>
        <v>0</v>
      </c>
      <c r="AA290" s="18">
        <f t="shared" si="174"/>
        <v>0</v>
      </c>
      <c r="AB290" s="18">
        <f t="shared" si="175"/>
        <v>0</v>
      </c>
      <c r="AC290" s="18">
        <f t="shared" si="176"/>
        <v>0</v>
      </c>
      <c r="AD290" s="18">
        <f t="shared" si="177"/>
        <v>0</v>
      </c>
      <c r="AE290" s="18">
        <f t="shared" si="178"/>
        <v>0</v>
      </c>
      <c r="AF290" s="18">
        <f t="shared" si="179"/>
        <v>0</v>
      </c>
      <c r="AG290" s="18">
        <f t="shared" si="180"/>
        <v>0</v>
      </c>
      <c r="AH290" s="18">
        <f t="shared" si="181"/>
        <v>0</v>
      </c>
      <c r="AI290" s="18">
        <f t="shared" si="182"/>
        <v>0</v>
      </c>
      <c r="AJ290" s="18">
        <f t="shared" si="183"/>
        <v>0</v>
      </c>
      <c r="AK290" s="18">
        <f t="shared" si="184"/>
        <v>0</v>
      </c>
      <c r="AL290" s="18">
        <f t="shared" si="185"/>
        <v>0</v>
      </c>
      <c r="AM290" s="18">
        <f t="shared" si="186"/>
        <v>0</v>
      </c>
      <c r="AN290" s="18">
        <f t="shared" si="187"/>
        <v>0</v>
      </c>
      <c r="AO290" s="18">
        <f t="shared" si="188"/>
        <v>1</v>
      </c>
      <c r="AP290" s="18">
        <f t="shared" si="189"/>
        <v>0</v>
      </c>
      <c r="AQ290" s="18">
        <f t="shared" si="190"/>
        <v>0</v>
      </c>
      <c r="AR290" s="18">
        <f t="shared" si="191"/>
        <v>0</v>
      </c>
      <c r="AS290" s="18">
        <f t="shared" si="192"/>
        <v>0</v>
      </c>
      <c r="AT290" s="18">
        <f t="shared" si="193"/>
        <v>0</v>
      </c>
      <c r="AU290" s="18">
        <f t="shared" si="194"/>
        <v>0</v>
      </c>
      <c r="AV290" s="18">
        <f t="shared" si="195"/>
        <v>0</v>
      </c>
      <c r="AW290" s="18">
        <f t="shared" si="196"/>
        <v>0</v>
      </c>
      <c r="AX290" s="18">
        <f t="shared" si="197"/>
        <v>0</v>
      </c>
      <c r="AY290" s="18">
        <f t="shared" si="198"/>
        <v>0</v>
      </c>
      <c r="AZ290" s="18">
        <f t="shared" si="199"/>
        <v>0</v>
      </c>
      <c r="BA290" s="18" t="str">
        <f t="shared" si="200"/>
        <v/>
      </c>
    </row>
    <row r="291" spans="1:53" ht="16">
      <c r="A291" s="8">
        <v>286</v>
      </c>
      <c r="B291" s="1" t="s">
        <v>455</v>
      </c>
      <c r="C291">
        <f t="shared" ref="C291:N331" si="203">IF($B291=C$5,1,0)</f>
        <v>0</v>
      </c>
      <c r="D291">
        <f t="shared" si="202"/>
        <v>0</v>
      </c>
      <c r="E291">
        <f t="shared" si="202"/>
        <v>0</v>
      </c>
      <c r="F291">
        <f t="shared" si="202"/>
        <v>0</v>
      </c>
      <c r="G291">
        <f t="shared" si="202"/>
        <v>0</v>
      </c>
      <c r="H291">
        <f t="shared" si="202"/>
        <v>0</v>
      </c>
      <c r="I291">
        <f t="shared" si="202"/>
        <v>0</v>
      </c>
      <c r="J291">
        <f t="shared" si="202"/>
        <v>0</v>
      </c>
      <c r="K291">
        <f t="shared" si="202"/>
        <v>0</v>
      </c>
      <c r="L291">
        <f t="shared" si="202"/>
        <v>0</v>
      </c>
      <c r="M291">
        <f t="shared" si="202"/>
        <v>0</v>
      </c>
      <c r="N291">
        <f t="shared" si="202"/>
        <v>0</v>
      </c>
      <c r="O291" s="21">
        <f t="shared" si="165"/>
        <v>1</v>
      </c>
      <c r="P291" s="22" t="str">
        <f t="shared" si="201"/>
        <v>ERC</v>
      </c>
      <c r="Q291">
        <f t="shared" si="167"/>
        <v>1</v>
      </c>
      <c r="R291">
        <f t="shared" si="168"/>
        <v>0</v>
      </c>
      <c r="S291">
        <f t="shared" si="168"/>
        <v>0</v>
      </c>
      <c r="T291">
        <f t="shared" si="169"/>
        <v>0</v>
      </c>
      <c r="U291" s="21">
        <f t="shared" si="166"/>
        <v>0</v>
      </c>
      <c r="V291" s="36" t="s">
        <v>24</v>
      </c>
      <c r="W291">
        <f t="shared" si="170"/>
        <v>0</v>
      </c>
      <c r="X291">
        <f t="shared" si="171"/>
        <v>1</v>
      </c>
      <c r="Y291" s="21">
        <f t="shared" si="172"/>
        <v>0</v>
      </c>
      <c r="Z291" s="18">
        <f t="shared" si="173"/>
        <v>0</v>
      </c>
      <c r="AA291" s="18">
        <f t="shared" si="174"/>
        <v>0</v>
      </c>
      <c r="AB291" s="18">
        <f t="shared" si="175"/>
        <v>0</v>
      </c>
      <c r="AC291" s="18">
        <f t="shared" si="176"/>
        <v>0</v>
      </c>
      <c r="AD291" s="18">
        <f t="shared" si="177"/>
        <v>0</v>
      </c>
      <c r="AE291" s="18">
        <f t="shared" si="178"/>
        <v>0</v>
      </c>
      <c r="AF291" s="18">
        <f t="shared" si="179"/>
        <v>0</v>
      </c>
      <c r="AG291" s="18">
        <f t="shared" si="180"/>
        <v>0</v>
      </c>
      <c r="AH291" s="18">
        <f t="shared" si="181"/>
        <v>0</v>
      </c>
      <c r="AI291" s="18">
        <f t="shared" si="182"/>
        <v>0</v>
      </c>
      <c r="AJ291" s="18">
        <f t="shared" si="183"/>
        <v>0</v>
      </c>
      <c r="AK291" s="18">
        <f t="shared" si="184"/>
        <v>0</v>
      </c>
      <c r="AL291" s="18">
        <f t="shared" si="185"/>
        <v>0</v>
      </c>
      <c r="AM291" s="18">
        <f t="shared" si="186"/>
        <v>0</v>
      </c>
      <c r="AN291" s="18">
        <f t="shared" si="187"/>
        <v>0</v>
      </c>
      <c r="AO291" s="18">
        <f t="shared" si="188"/>
        <v>0</v>
      </c>
      <c r="AP291" s="18">
        <f t="shared" si="189"/>
        <v>0</v>
      </c>
      <c r="AQ291" s="18">
        <f t="shared" si="190"/>
        <v>0</v>
      </c>
      <c r="AR291" s="18">
        <f t="shared" si="191"/>
        <v>0</v>
      </c>
      <c r="AS291" s="18">
        <f t="shared" si="192"/>
        <v>0</v>
      </c>
      <c r="AT291" s="18">
        <f t="shared" si="193"/>
        <v>0</v>
      </c>
      <c r="AU291" s="18">
        <f t="shared" si="194"/>
        <v>0</v>
      </c>
      <c r="AV291" s="18">
        <f t="shared" si="195"/>
        <v>1</v>
      </c>
      <c r="AW291" s="18">
        <f t="shared" si="196"/>
        <v>0</v>
      </c>
      <c r="AX291" s="18">
        <f t="shared" si="197"/>
        <v>0</v>
      </c>
      <c r="AY291" s="18">
        <f t="shared" si="198"/>
        <v>0</v>
      </c>
      <c r="AZ291" s="18">
        <f t="shared" si="199"/>
        <v>0</v>
      </c>
      <c r="BA291" s="18" t="str">
        <f t="shared" si="200"/>
        <v/>
      </c>
    </row>
    <row r="292" spans="1:53" ht="16">
      <c r="A292" s="8">
        <v>287</v>
      </c>
      <c r="B292" s="1" t="s">
        <v>364</v>
      </c>
      <c r="C292">
        <f t="shared" si="203"/>
        <v>1</v>
      </c>
      <c r="D292">
        <f t="shared" si="202"/>
        <v>0</v>
      </c>
      <c r="E292">
        <f t="shared" si="202"/>
        <v>0</v>
      </c>
      <c r="F292">
        <f t="shared" si="202"/>
        <v>0</v>
      </c>
      <c r="G292">
        <f t="shared" si="202"/>
        <v>0</v>
      </c>
      <c r="H292">
        <f t="shared" si="202"/>
        <v>0</v>
      </c>
      <c r="I292">
        <f t="shared" si="202"/>
        <v>0</v>
      </c>
      <c r="J292">
        <f t="shared" si="202"/>
        <v>0</v>
      </c>
      <c r="K292">
        <f t="shared" si="202"/>
        <v>0</v>
      </c>
      <c r="L292">
        <f t="shared" si="202"/>
        <v>0</v>
      </c>
      <c r="M292">
        <f t="shared" si="202"/>
        <v>0</v>
      </c>
      <c r="N292">
        <f t="shared" si="202"/>
        <v>0</v>
      </c>
      <c r="O292" s="21">
        <f t="shared" si="165"/>
        <v>0</v>
      </c>
      <c r="P292" s="22" t="str">
        <f t="shared" si="201"/>
        <v/>
      </c>
      <c r="Q292">
        <f t="shared" si="167"/>
        <v>0</v>
      </c>
      <c r="R292">
        <f t="shared" si="168"/>
        <v>0</v>
      </c>
      <c r="S292">
        <f t="shared" si="168"/>
        <v>0</v>
      </c>
      <c r="T292">
        <f t="shared" si="169"/>
        <v>0</v>
      </c>
      <c r="U292" s="21">
        <f t="shared" si="166"/>
        <v>0</v>
      </c>
      <c r="V292" s="36" t="s">
        <v>24</v>
      </c>
      <c r="W292">
        <f t="shared" si="170"/>
        <v>0</v>
      </c>
      <c r="X292">
        <f t="shared" si="171"/>
        <v>1</v>
      </c>
      <c r="Y292" s="21">
        <f t="shared" si="172"/>
        <v>0</v>
      </c>
      <c r="Z292" s="18">
        <f t="shared" si="173"/>
        <v>1</v>
      </c>
      <c r="AA292" s="18">
        <f t="shared" si="174"/>
        <v>0</v>
      </c>
      <c r="AB292" s="18">
        <f t="shared" si="175"/>
        <v>0</v>
      </c>
      <c r="AC292" s="18">
        <f t="shared" si="176"/>
        <v>0</v>
      </c>
      <c r="AD292" s="18">
        <f t="shared" si="177"/>
        <v>0</v>
      </c>
      <c r="AE292" s="18">
        <f t="shared" si="178"/>
        <v>0</v>
      </c>
      <c r="AF292" s="18">
        <f t="shared" si="179"/>
        <v>0</v>
      </c>
      <c r="AG292" s="18">
        <f t="shared" si="180"/>
        <v>0</v>
      </c>
      <c r="AH292" s="18">
        <f t="shared" si="181"/>
        <v>0</v>
      </c>
      <c r="AI292" s="18">
        <f t="shared" si="182"/>
        <v>0</v>
      </c>
      <c r="AJ292" s="18">
        <f t="shared" si="183"/>
        <v>0</v>
      </c>
      <c r="AK292" s="18">
        <f t="shared" si="184"/>
        <v>0</v>
      </c>
      <c r="AL292" s="18">
        <f t="shared" si="185"/>
        <v>0</v>
      </c>
      <c r="AM292" s="18">
        <f t="shared" si="186"/>
        <v>0</v>
      </c>
      <c r="AN292" s="18">
        <f t="shared" si="187"/>
        <v>0</v>
      </c>
      <c r="AO292" s="18">
        <f t="shared" si="188"/>
        <v>0</v>
      </c>
      <c r="AP292" s="18">
        <f t="shared" si="189"/>
        <v>0</v>
      </c>
      <c r="AQ292" s="18">
        <f t="shared" si="190"/>
        <v>0</v>
      </c>
      <c r="AR292" s="18">
        <f t="shared" si="191"/>
        <v>0</v>
      </c>
      <c r="AS292" s="18">
        <f t="shared" si="192"/>
        <v>0</v>
      </c>
      <c r="AT292" s="18">
        <f t="shared" si="193"/>
        <v>0</v>
      </c>
      <c r="AU292" s="18">
        <f t="shared" si="194"/>
        <v>0</v>
      </c>
      <c r="AV292" s="18">
        <f t="shared" si="195"/>
        <v>0</v>
      </c>
      <c r="AW292" s="18">
        <f t="shared" si="196"/>
        <v>0</v>
      </c>
      <c r="AX292" s="18">
        <f t="shared" si="197"/>
        <v>0</v>
      </c>
      <c r="AY292" s="18">
        <f t="shared" si="198"/>
        <v>0</v>
      </c>
      <c r="AZ292" s="18">
        <f t="shared" si="199"/>
        <v>0</v>
      </c>
      <c r="BA292" s="18" t="str">
        <f t="shared" si="200"/>
        <v/>
      </c>
    </row>
    <row r="293" spans="1:53" ht="16">
      <c r="A293" s="8">
        <v>288</v>
      </c>
      <c r="B293" s="1" t="s">
        <v>1175</v>
      </c>
      <c r="C293">
        <f t="shared" si="203"/>
        <v>0</v>
      </c>
      <c r="D293">
        <f t="shared" si="202"/>
        <v>0</v>
      </c>
      <c r="E293">
        <f t="shared" si="202"/>
        <v>0</v>
      </c>
      <c r="F293">
        <f t="shared" si="202"/>
        <v>0</v>
      </c>
      <c r="G293">
        <f t="shared" si="202"/>
        <v>0</v>
      </c>
      <c r="H293">
        <f t="shared" si="202"/>
        <v>0</v>
      </c>
      <c r="I293">
        <f t="shared" si="202"/>
        <v>0</v>
      </c>
      <c r="J293">
        <f t="shared" si="202"/>
        <v>0</v>
      </c>
      <c r="K293">
        <f t="shared" si="202"/>
        <v>0</v>
      </c>
      <c r="L293">
        <f t="shared" si="202"/>
        <v>0</v>
      </c>
      <c r="M293">
        <f t="shared" si="202"/>
        <v>0</v>
      </c>
      <c r="N293">
        <f t="shared" si="202"/>
        <v>0</v>
      </c>
      <c r="O293" s="21">
        <f t="shared" si="165"/>
        <v>1</v>
      </c>
      <c r="P293" s="22" t="str">
        <f t="shared" si="201"/>
        <v>Me</v>
      </c>
      <c r="Q293">
        <f t="shared" si="167"/>
        <v>0</v>
      </c>
      <c r="R293">
        <f t="shared" si="168"/>
        <v>0</v>
      </c>
      <c r="S293">
        <f t="shared" si="168"/>
        <v>0</v>
      </c>
      <c r="T293">
        <f t="shared" si="169"/>
        <v>0</v>
      </c>
      <c r="U293" s="21">
        <f t="shared" si="166"/>
        <v>1</v>
      </c>
      <c r="V293" s="36" t="s">
        <v>69</v>
      </c>
      <c r="W293">
        <f t="shared" si="170"/>
        <v>1</v>
      </c>
      <c r="X293">
        <f t="shared" si="171"/>
        <v>0</v>
      </c>
      <c r="Y293" s="21">
        <f t="shared" si="172"/>
        <v>0</v>
      </c>
      <c r="Z293" s="18">
        <f t="shared" si="173"/>
        <v>0</v>
      </c>
      <c r="AA293" s="18">
        <f t="shared" si="174"/>
        <v>0</v>
      </c>
      <c r="AB293" s="18">
        <f t="shared" si="175"/>
        <v>0</v>
      </c>
      <c r="AC293" s="18">
        <f t="shared" si="176"/>
        <v>0</v>
      </c>
      <c r="AD293" s="18">
        <f t="shared" si="177"/>
        <v>0</v>
      </c>
      <c r="AE293" s="18">
        <f t="shared" si="178"/>
        <v>0</v>
      </c>
      <c r="AF293" s="18">
        <f t="shared" si="179"/>
        <v>0</v>
      </c>
      <c r="AG293" s="18">
        <f t="shared" si="180"/>
        <v>0</v>
      </c>
      <c r="AH293" s="18">
        <f t="shared" si="181"/>
        <v>0</v>
      </c>
      <c r="AI293" s="18">
        <f t="shared" si="182"/>
        <v>0</v>
      </c>
      <c r="AJ293" s="18">
        <f t="shared" si="183"/>
        <v>0</v>
      </c>
      <c r="AK293" s="18">
        <f t="shared" si="184"/>
        <v>0</v>
      </c>
      <c r="AL293" s="18">
        <f t="shared" si="185"/>
        <v>0</v>
      </c>
      <c r="AM293" s="18">
        <f t="shared" si="186"/>
        <v>0</v>
      </c>
      <c r="AN293" s="18">
        <f t="shared" si="187"/>
        <v>0</v>
      </c>
      <c r="AO293" s="18">
        <f t="shared" si="188"/>
        <v>0</v>
      </c>
      <c r="AP293" s="18">
        <f t="shared" si="189"/>
        <v>0</v>
      </c>
      <c r="AQ293" s="18">
        <f t="shared" si="190"/>
        <v>0</v>
      </c>
      <c r="AR293" s="18">
        <f t="shared" si="191"/>
        <v>0</v>
      </c>
      <c r="AS293" s="18">
        <f t="shared" si="192"/>
        <v>0</v>
      </c>
      <c r="AT293" s="18">
        <f t="shared" si="193"/>
        <v>0</v>
      </c>
      <c r="AU293" s="18">
        <f t="shared" si="194"/>
        <v>0</v>
      </c>
      <c r="AV293" s="18">
        <f t="shared" si="195"/>
        <v>0</v>
      </c>
      <c r="AW293" s="18">
        <f t="shared" si="196"/>
        <v>0</v>
      </c>
      <c r="AX293" s="18">
        <f t="shared" si="197"/>
        <v>0</v>
      </c>
      <c r="AY293" s="18">
        <f t="shared" si="198"/>
        <v>0</v>
      </c>
      <c r="AZ293" s="18">
        <f t="shared" si="199"/>
        <v>0</v>
      </c>
      <c r="BA293" s="18" t="str">
        <f t="shared" si="200"/>
        <v/>
      </c>
    </row>
    <row r="294" spans="1:53" ht="16">
      <c r="A294" s="8">
        <v>289</v>
      </c>
      <c r="B294" s="1" t="s">
        <v>33</v>
      </c>
      <c r="C294">
        <f t="shared" si="203"/>
        <v>0</v>
      </c>
      <c r="D294">
        <f t="shared" si="202"/>
        <v>0</v>
      </c>
      <c r="E294">
        <f t="shared" si="202"/>
        <v>0</v>
      </c>
      <c r="F294">
        <f t="shared" si="202"/>
        <v>1</v>
      </c>
      <c r="G294">
        <f t="shared" si="202"/>
        <v>0</v>
      </c>
      <c r="H294">
        <f t="shared" si="202"/>
        <v>0</v>
      </c>
      <c r="I294">
        <f t="shared" si="202"/>
        <v>0</v>
      </c>
      <c r="J294">
        <f t="shared" si="202"/>
        <v>0</v>
      </c>
      <c r="K294">
        <f t="shared" si="202"/>
        <v>0</v>
      </c>
      <c r="L294">
        <f t="shared" si="202"/>
        <v>0</v>
      </c>
      <c r="M294">
        <f t="shared" si="202"/>
        <v>0</v>
      </c>
      <c r="N294">
        <f t="shared" si="202"/>
        <v>0</v>
      </c>
      <c r="O294" s="21">
        <f t="shared" si="165"/>
        <v>0</v>
      </c>
      <c r="P294" s="22" t="str">
        <f t="shared" si="201"/>
        <v/>
      </c>
      <c r="Q294">
        <f t="shared" si="167"/>
        <v>0</v>
      </c>
      <c r="R294">
        <f t="shared" si="168"/>
        <v>0</v>
      </c>
      <c r="S294">
        <f t="shared" si="168"/>
        <v>0</v>
      </c>
      <c r="T294">
        <f t="shared" si="169"/>
        <v>0</v>
      </c>
      <c r="U294" s="21">
        <f t="shared" si="166"/>
        <v>0</v>
      </c>
      <c r="V294" s="36" t="s">
        <v>24</v>
      </c>
      <c r="W294">
        <f t="shared" si="170"/>
        <v>0</v>
      </c>
      <c r="X294">
        <f t="shared" si="171"/>
        <v>1</v>
      </c>
      <c r="Y294" s="21">
        <f t="shared" si="172"/>
        <v>0</v>
      </c>
      <c r="Z294" s="18">
        <f t="shared" si="173"/>
        <v>0</v>
      </c>
      <c r="AA294" s="18">
        <f t="shared" si="174"/>
        <v>0</v>
      </c>
      <c r="AB294" s="18">
        <f t="shared" si="175"/>
        <v>0</v>
      </c>
      <c r="AC294" s="18">
        <f t="shared" si="176"/>
        <v>0</v>
      </c>
      <c r="AD294" s="18">
        <f t="shared" si="177"/>
        <v>0</v>
      </c>
      <c r="AE294" s="18">
        <f t="shared" si="178"/>
        <v>0</v>
      </c>
      <c r="AF294" s="18">
        <f t="shared" si="179"/>
        <v>0</v>
      </c>
      <c r="AG294" s="18">
        <f t="shared" si="180"/>
        <v>0</v>
      </c>
      <c r="AH294" s="18">
        <f t="shared" si="181"/>
        <v>0</v>
      </c>
      <c r="AI294" s="18">
        <f t="shared" si="182"/>
        <v>0</v>
      </c>
      <c r="AJ294" s="18">
        <f t="shared" si="183"/>
        <v>0</v>
      </c>
      <c r="AK294" s="18">
        <f t="shared" si="184"/>
        <v>0</v>
      </c>
      <c r="AL294" s="18">
        <f t="shared" si="185"/>
        <v>0</v>
      </c>
      <c r="AM294" s="18">
        <f t="shared" si="186"/>
        <v>0</v>
      </c>
      <c r="AN294" s="18">
        <f t="shared" si="187"/>
        <v>0</v>
      </c>
      <c r="AO294" s="18">
        <f t="shared" si="188"/>
        <v>0</v>
      </c>
      <c r="AP294" s="18">
        <f t="shared" si="189"/>
        <v>0</v>
      </c>
      <c r="AQ294" s="18">
        <f t="shared" si="190"/>
        <v>0</v>
      </c>
      <c r="AR294" s="18">
        <f t="shared" si="191"/>
        <v>0</v>
      </c>
      <c r="AS294" s="18">
        <f t="shared" si="192"/>
        <v>0</v>
      </c>
      <c r="AT294" s="18">
        <f t="shared" si="193"/>
        <v>0</v>
      </c>
      <c r="AU294" s="18">
        <f t="shared" si="194"/>
        <v>0</v>
      </c>
      <c r="AV294" s="18">
        <f t="shared" si="195"/>
        <v>0</v>
      </c>
      <c r="AW294" s="18">
        <f t="shared" si="196"/>
        <v>0</v>
      </c>
      <c r="AX294" s="18">
        <f t="shared" si="197"/>
        <v>0</v>
      </c>
      <c r="AY294" s="18">
        <f t="shared" si="198"/>
        <v>0</v>
      </c>
      <c r="AZ294" s="18">
        <f t="shared" si="199"/>
        <v>0</v>
      </c>
      <c r="BA294" s="18" t="str">
        <f t="shared" si="200"/>
        <v/>
      </c>
    </row>
    <row r="295" spans="1:53" ht="16">
      <c r="A295" s="8">
        <v>290</v>
      </c>
      <c r="B295" s="1" t="s">
        <v>20</v>
      </c>
      <c r="C295">
        <f t="shared" si="203"/>
        <v>0</v>
      </c>
      <c r="D295">
        <f t="shared" si="202"/>
        <v>0</v>
      </c>
      <c r="E295">
        <f t="shared" si="202"/>
        <v>0</v>
      </c>
      <c r="F295">
        <f t="shared" si="202"/>
        <v>0</v>
      </c>
      <c r="G295">
        <f t="shared" si="202"/>
        <v>1</v>
      </c>
      <c r="H295">
        <f t="shared" si="202"/>
        <v>0</v>
      </c>
      <c r="I295">
        <f t="shared" si="202"/>
        <v>0</v>
      </c>
      <c r="J295">
        <f t="shared" si="202"/>
        <v>0</v>
      </c>
      <c r="K295">
        <f t="shared" si="202"/>
        <v>0</v>
      </c>
      <c r="L295">
        <f t="shared" si="202"/>
        <v>0</v>
      </c>
      <c r="M295">
        <f t="shared" si="202"/>
        <v>0</v>
      </c>
      <c r="N295">
        <f t="shared" si="202"/>
        <v>0</v>
      </c>
      <c r="O295" s="21">
        <f t="shared" si="165"/>
        <v>0</v>
      </c>
      <c r="P295" s="22" t="str">
        <f t="shared" si="201"/>
        <v/>
      </c>
      <c r="Q295">
        <f t="shared" si="167"/>
        <v>0</v>
      </c>
      <c r="R295">
        <f t="shared" si="168"/>
        <v>0</v>
      </c>
      <c r="S295">
        <f t="shared" si="168"/>
        <v>0</v>
      </c>
      <c r="T295">
        <f t="shared" si="169"/>
        <v>0</v>
      </c>
      <c r="U295" s="21">
        <f t="shared" si="166"/>
        <v>0</v>
      </c>
      <c r="V295" s="36" t="s">
        <v>24</v>
      </c>
      <c r="W295">
        <f t="shared" si="170"/>
        <v>0</v>
      </c>
      <c r="X295">
        <f t="shared" si="171"/>
        <v>1</v>
      </c>
      <c r="Y295" s="21">
        <f t="shared" si="172"/>
        <v>0</v>
      </c>
      <c r="Z295" s="18">
        <f t="shared" si="173"/>
        <v>0</v>
      </c>
      <c r="AA295" s="18">
        <f t="shared" si="174"/>
        <v>0</v>
      </c>
      <c r="AB295" s="18">
        <f t="shared" si="175"/>
        <v>0</v>
      </c>
      <c r="AC295" s="18">
        <f t="shared" si="176"/>
        <v>0</v>
      </c>
      <c r="AD295" s="18">
        <f t="shared" si="177"/>
        <v>0</v>
      </c>
      <c r="AE295" s="18">
        <f t="shared" si="178"/>
        <v>0</v>
      </c>
      <c r="AF295" s="18">
        <f t="shared" si="179"/>
        <v>1</v>
      </c>
      <c r="AG295" s="18">
        <f t="shared" si="180"/>
        <v>0</v>
      </c>
      <c r="AH295" s="18">
        <f t="shared" si="181"/>
        <v>0</v>
      </c>
      <c r="AI295" s="18">
        <f t="shared" si="182"/>
        <v>0</v>
      </c>
      <c r="AJ295" s="18">
        <f t="shared" si="183"/>
        <v>0</v>
      </c>
      <c r="AK295" s="18">
        <f t="shared" si="184"/>
        <v>0</v>
      </c>
      <c r="AL295" s="18">
        <f t="shared" si="185"/>
        <v>0</v>
      </c>
      <c r="AM295" s="18">
        <f t="shared" si="186"/>
        <v>0</v>
      </c>
      <c r="AN295" s="18">
        <f t="shared" si="187"/>
        <v>0</v>
      </c>
      <c r="AO295" s="18">
        <f t="shared" si="188"/>
        <v>0</v>
      </c>
      <c r="AP295" s="18">
        <f t="shared" si="189"/>
        <v>0</v>
      </c>
      <c r="AQ295" s="18">
        <f t="shared" si="190"/>
        <v>0</v>
      </c>
      <c r="AR295" s="18">
        <f t="shared" si="191"/>
        <v>0</v>
      </c>
      <c r="AS295" s="18">
        <f t="shared" si="192"/>
        <v>0</v>
      </c>
      <c r="AT295" s="18">
        <f t="shared" si="193"/>
        <v>0</v>
      </c>
      <c r="AU295" s="18">
        <f t="shared" si="194"/>
        <v>0</v>
      </c>
      <c r="AV295" s="18">
        <f t="shared" si="195"/>
        <v>0</v>
      </c>
      <c r="AW295" s="18">
        <f t="shared" si="196"/>
        <v>0</v>
      </c>
      <c r="AX295" s="18">
        <f t="shared" si="197"/>
        <v>0</v>
      </c>
      <c r="AY295" s="18">
        <f t="shared" si="198"/>
        <v>0</v>
      </c>
      <c r="AZ295" s="18">
        <f t="shared" si="199"/>
        <v>0</v>
      </c>
      <c r="BA295" s="18" t="str">
        <f t="shared" si="200"/>
        <v/>
      </c>
    </row>
    <row r="296" spans="1:53" ht="16">
      <c r="A296" s="8">
        <v>291</v>
      </c>
      <c r="B296" s="1" t="s">
        <v>242</v>
      </c>
      <c r="C296">
        <f t="shared" si="203"/>
        <v>0</v>
      </c>
      <c r="D296">
        <f t="shared" si="202"/>
        <v>0</v>
      </c>
      <c r="E296">
        <f t="shared" si="202"/>
        <v>0</v>
      </c>
      <c r="F296">
        <f t="shared" si="202"/>
        <v>0</v>
      </c>
      <c r="G296">
        <f t="shared" si="202"/>
        <v>0</v>
      </c>
      <c r="H296">
        <f t="shared" si="202"/>
        <v>0</v>
      </c>
      <c r="I296">
        <f t="shared" si="202"/>
        <v>0</v>
      </c>
      <c r="J296">
        <f t="shared" si="202"/>
        <v>0</v>
      </c>
      <c r="K296">
        <f t="shared" si="202"/>
        <v>0</v>
      </c>
      <c r="L296">
        <f t="shared" si="202"/>
        <v>0</v>
      </c>
      <c r="M296">
        <f t="shared" si="202"/>
        <v>0</v>
      </c>
      <c r="N296">
        <f t="shared" si="202"/>
        <v>0</v>
      </c>
      <c r="O296" s="21">
        <f t="shared" si="165"/>
        <v>1</v>
      </c>
      <c r="P296" s="22" t="str">
        <f t="shared" si="201"/>
        <v>Nuffield Foundation</v>
      </c>
      <c r="Q296">
        <f t="shared" si="167"/>
        <v>0</v>
      </c>
      <c r="R296">
        <f t="shared" si="168"/>
        <v>0</v>
      </c>
      <c r="S296">
        <f t="shared" si="168"/>
        <v>0</v>
      </c>
      <c r="T296">
        <f t="shared" si="169"/>
        <v>0</v>
      </c>
      <c r="U296" s="21">
        <f t="shared" si="166"/>
        <v>1</v>
      </c>
      <c r="V296" s="36" t="s">
        <v>69</v>
      </c>
      <c r="W296">
        <f t="shared" si="170"/>
        <v>1</v>
      </c>
      <c r="X296">
        <f t="shared" si="171"/>
        <v>0</v>
      </c>
      <c r="Y296" s="21">
        <f t="shared" si="172"/>
        <v>0</v>
      </c>
      <c r="Z296" s="18">
        <f t="shared" si="173"/>
        <v>0</v>
      </c>
      <c r="AA296" s="18">
        <f t="shared" si="174"/>
        <v>0</v>
      </c>
      <c r="AB296" s="18">
        <f t="shared" si="175"/>
        <v>0</v>
      </c>
      <c r="AC296" s="18">
        <f t="shared" si="176"/>
        <v>0</v>
      </c>
      <c r="AD296" s="18">
        <f t="shared" si="177"/>
        <v>0</v>
      </c>
      <c r="AE296" s="18">
        <f t="shared" si="178"/>
        <v>0</v>
      </c>
      <c r="AF296" s="18">
        <f t="shared" si="179"/>
        <v>0</v>
      </c>
      <c r="AG296" s="18">
        <f t="shared" si="180"/>
        <v>0</v>
      </c>
      <c r="AH296" s="18">
        <f t="shared" si="181"/>
        <v>0</v>
      </c>
      <c r="AI296" s="18">
        <f t="shared" si="182"/>
        <v>0</v>
      </c>
      <c r="AJ296" s="18">
        <f t="shared" si="183"/>
        <v>0</v>
      </c>
      <c r="AK296" s="18">
        <f t="shared" si="184"/>
        <v>0</v>
      </c>
      <c r="AL296" s="18">
        <f t="shared" si="185"/>
        <v>0</v>
      </c>
      <c r="AM296" s="18">
        <f t="shared" si="186"/>
        <v>0</v>
      </c>
      <c r="AN296" s="18">
        <f t="shared" si="187"/>
        <v>0</v>
      </c>
      <c r="AO296" s="18">
        <f t="shared" si="188"/>
        <v>0</v>
      </c>
      <c r="AP296" s="18">
        <f t="shared" si="189"/>
        <v>0</v>
      </c>
      <c r="AQ296" s="18">
        <f t="shared" si="190"/>
        <v>0</v>
      </c>
      <c r="AR296" s="18">
        <f t="shared" si="191"/>
        <v>0</v>
      </c>
      <c r="AS296" s="18">
        <f t="shared" si="192"/>
        <v>0</v>
      </c>
      <c r="AT296" s="18">
        <f t="shared" si="193"/>
        <v>0</v>
      </c>
      <c r="AU296" s="18">
        <f t="shared" si="194"/>
        <v>0</v>
      </c>
      <c r="AV296" s="18">
        <f t="shared" si="195"/>
        <v>0</v>
      </c>
      <c r="AW296" s="18">
        <f t="shared" si="196"/>
        <v>0</v>
      </c>
      <c r="AX296" s="18">
        <f t="shared" si="197"/>
        <v>0</v>
      </c>
      <c r="AY296" s="18">
        <f t="shared" si="198"/>
        <v>0</v>
      </c>
      <c r="AZ296" s="18">
        <f t="shared" si="199"/>
        <v>0</v>
      </c>
      <c r="BA296" s="18" t="str">
        <f t="shared" si="200"/>
        <v/>
      </c>
    </row>
    <row r="297" spans="1:53" ht="16">
      <c r="A297" s="8">
        <v>292</v>
      </c>
      <c r="B297" s="1" t="s">
        <v>60</v>
      </c>
      <c r="C297">
        <f t="shared" si="203"/>
        <v>0</v>
      </c>
      <c r="D297">
        <f t="shared" si="202"/>
        <v>0</v>
      </c>
      <c r="E297">
        <f t="shared" si="202"/>
        <v>0</v>
      </c>
      <c r="F297">
        <f t="shared" si="202"/>
        <v>0</v>
      </c>
      <c r="G297">
        <f t="shared" si="202"/>
        <v>0</v>
      </c>
      <c r="H297">
        <f t="shared" si="202"/>
        <v>0</v>
      </c>
      <c r="I297">
        <f t="shared" si="202"/>
        <v>0</v>
      </c>
      <c r="J297">
        <f t="shared" si="202"/>
        <v>0</v>
      </c>
      <c r="K297">
        <f t="shared" si="202"/>
        <v>0</v>
      </c>
      <c r="L297">
        <f t="shared" si="202"/>
        <v>0</v>
      </c>
      <c r="M297">
        <f t="shared" si="202"/>
        <v>1</v>
      </c>
      <c r="N297">
        <f t="shared" si="202"/>
        <v>0</v>
      </c>
      <c r="O297" s="21">
        <f t="shared" si="165"/>
        <v>0</v>
      </c>
      <c r="P297" s="22" t="str">
        <f t="shared" si="201"/>
        <v/>
      </c>
      <c r="Q297">
        <f t="shared" si="167"/>
        <v>0</v>
      </c>
      <c r="R297">
        <f t="shared" si="168"/>
        <v>0</v>
      </c>
      <c r="S297">
        <f t="shared" si="168"/>
        <v>0</v>
      </c>
      <c r="T297">
        <f t="shared" si="169"/>
        <v>0</v>
      </c>
      <c r="U297" s="21">
        <f t="shared" si="166"/>
        <v>0</v>
      </c>
      <c r="V297" s="36" t="s">
        <v>24</v>
      </c>
      <c r="W297">
        <f t="shared" si="170"/>
        <v>0</v>
      </c>
      <c r="X297">
        <f t="shared" si="171"/>
        <v>1</v>
      </c>
      <c r="Y297" s="21">
        <f t="shared" si="172"/>
        <v>0</v>
      </c>
      <c r="Z297" s="18">
        <f t="shared" si="173"/>
        <v>0</v>
      </c>
      <c r="AA297" s="18">
        <f t="shared" si="174"/>
        <v>0</v>
      </c>
      <c r="AB297" s="18">
        <f t="shared" si="175"/>
        <v>0</v>
      </c>
      <c r="AC297" s="18">
        <f t="shared" si="176"/>
        <v>0</v>
      </c>
      <c r="AD297" s="18">
        <f t="shared" si="177"/>
        <v>0</v>
      </c>
      <c r="AE297" s="18">
        <f t="shared" si="178"/>
        <v>0</v>
      </c>
      <c r="AF297" s="18">
        <f t="shared" si="179"/>
        <v>0</v>
      </c>
      <c r="AG297" s="18">
        <f t="shared" si="180"/>
        <v>0</v>
      </c>
      <c r="AH297" s="18">
        <f t="shared" si="181"/>
        <v>0</v>
      </c>
      <c r="AI297" s="18">
        <f t="shared" si="182"/>
        <v>0</v>
      </c>
      <c r="AJ297" s="18">
        <f t="shared" si="183"/>
        <v>0</v>
      </c>
      <c r="AK297" s="18">
        <f t="shared" si="184"/>
        <v>0</v>
      </c>
      <c r="AL297" s="18">
        <f t="shared" si="185"/>
        <v>0</v>
      </c>
      <c r="AM297" s="18">
        <f t="shared" si="186"/>
        <v>0</v>
      </c>
      <c r="AN297" s="18">
        <f t="shared" si="187"/>
        <v>0</v>
      </c>
      <c r="AO297" s="18">
        <f t="shared" si="188"/>
        <v>0</v>
      </c>
      <c r="AP297" s="18">
        <f t="shared" si="189"/>
        <v>0</v>
      </c>
      <c r="AQ297" s="18">
        <f t="shared" si="190"/>
        <v>0</v>
      </c>
      <c r="AR297" s="18">
        <f t="shared" si="191"/>
        <v>1</v>
      </c>
      <c r="AS297" s="18">
        <f t="shared" si="192"/>
        <v>0</v>
      </c>
      <c r="AT297" s="18">
        <f t="shared" si="193"/>
        <v>0</v>
      </c>
      <c r="AU297" s="18">
        <f t="shared" si="194"/>
        <v>0</v>
      </c>
      <c r="AV297" s="18">
        <f t="shared" si="195"/>
        <v>0</v>
      </c>
      <c r="AW297" s="18">
        <f t="shared" si="196"/>
        <v>0</v>
      </c>
      <c r="AX297" s="18">
        <f t="shared" si="197"/>
        <v>0</v>
      </c>
      <c r="AY297" s="18">
        <f t="shared" si="198"/>
        <v>0</v>
      </c>
      <c r="AZ297" s="18">
        <f t="shared" si="199"/>
        <v>0</v>
      </c>
      <c r="BA297" s="18" t="str">
        <f t="shared" si="200"/>
        <v/>
      </c>
    </row>
    <row r="298" spans="1:53" ht="16">
      <c r="A298" s="8">
        <v>293</v>
      </c>
      <c r="B298" s="1" t="s">
        <v>20</v>
      </c>
      <c r="C298">
        <f t="shared" si="203"/>
        <v>0</v>
      </c>
      <c r="D298">
        <f t="shared" si="202"/>
        <v>0</v>
      </c>
      <c r="E298">
        <f t="shared" si="202"/>
        <v>0</v>
      </c>
      <c r="F298">
        <f t="shared" si="202"/>
        <v>0</v>
      </c>
      <c r="G298">
        <f t="shared" si="202"/>
        <v>1</v>
      </c>
      <c r="H298">
        <f t="shared" si="202"/>
        <v>0</v>
      </c>
      <c r="I298">
        <f t="shared" si="202"/>
        <v>0</v>
      </c>
      <c r="J298">
        <f t="shared" si="202"/>
        <v>0</v>
      </c>
      <c r="K298">
        <f t="shared" si="202"/>
        <v>0</v>
      </c>
      <c r="L298">
        <f t="shared" si="202"/>
        <v>0</v>
      </c>
      <c r="M298">
        <f t="shared" si="202"/>
        <v>0</v>
      </c>
      <c r="N298">
        <f t="shared" si="202"/>
        <v>0</v>
      </c>
      <c r="O298" s="21">
        <f t="shared" si="165"/>
        <v>0</v>
      </c>
      <c r="P298" s="22" t="str">
        <f t="shared" si="201"/>
        <v/>
      </c>
      <c r="Q298">
        <f t="shared" si="167"/>
        <v>0</v>
      </c>
      <c r="R298">
        <f t="shared" si="168"/>
        <v>0</v>
      </c>
      <c r="S298">
        <f t="shared" si="168"/>
        <v>0</v>
      </c>
      <c r="T298">
        <f t="shared" si="169"/>
        <v>0</v>
      </c>
      <c r="U298" s="21">
        <f t="shared" si="166"/>
        <v>0</v>
      </c>
      <c r="V298" s="36" t="s">
        <v>108</v>
      </c>
      <c r="W298">
        <f t="shared" si="170"/>
        <v>1</v>
      </c>
      <c r="X298">
        <f t="shared" si="171"/>
        <v>0</v>
      </c>
      <c r="Y298" s="21">
        <f t="shared" si="172"/>
        <v>0</v>
      </c>
      <c r="Z298" s="18">
        <f t="shared" si="173"/>
        <v>0</v>
      </c>
      <c r="AA298" s="18">
        <f t="shared" si="174"/>
        <v>0</v>
      </c>
      <c r="AB298" s="18">
        <f t="shared" si="175"/>
        <v>0</v>
      </c>
      <c r="AC298" s="18">
        <f t="shared" si="176"/>
        <v>0</v>
      </c>
      <c r="AD298" s="18">
        <f t="shared" si="177"/>
        <v>0</v>
      </c>
      <c r="AE298" s="18">
        <f t="shared" si="178"/>
        <v>1</v>
      </c>
      <c r="AF298" s="18">
        <f t="shared" si="179"/>
        <v>0</v>
      </c>
      <c r="AG298" s="18">
        <f t="shared" si="180"/>
        <v>0</v>
      </c>
      <c r="AH298" s="18">
        <f t="shared" si="181"/>
        <v>0</v>
      </c>
      <c r="AI298" s="18">
        <f t="shared" si="182"/>
        <v>0</v>
      </c>
      <c r="AJ298" s="18">
        <f t="shared" si="183"/>
        <v>0</v>
      </c>
      <c r="AK298" s="18">
        <f t="shared" si="184"/>
        <v>0</v>
      </c>
      <c r="AL298" s="18">
        <f t="shared" si="185"/>
        <v>0</v>
      </c>
      <c r="AM298" s="18">
        <f t="shared" si="186"/>
        <v>0</v>
      </c>
      <c r="AN298" s="18">
        <f t="shared" si="187"/>
        <v>0</v>
      </c>
      <c r="AO298" s="18">
        <f t="shared" si="188"/>
        <v>0</v>
      </c>
      <c r="AP298" s="18">
        <f t="shared" si="189"/>
        <v>0</v>
      </c>
      <c r="AQ298" s="18">
        <f t="shared" si="190"/>
        <v>0</v>
      </c>
      <c r="AR298" s="18">
        <f t="shared" si="191"/>
        <v>0</v>
      </c>
      <c r="AS298" s="18">
        <f t="shared" si="192"/>
        <v>0</v>
      </c>
      <c r="AT298" s="18">
        <f t="shared" si="193"/>
        <v>0</v>
      </c>
      <c r="AU298" s="18">
        <f t="shared" si="194"/>
        <v>0</v>
      </c>
      <c r="AV298" s="18">
        <f t="shared" si="195"/>
        <v>0</v>
      </c>
      <c r="AW298" s="18">
        <f t="shared" si="196"/>
        <v>0</v>
      </c>
      <c r="AX298" s="18">
        <f t="shared" si="197"/>
        <v>0</v>
      </c>
      <c r="AY298" s="18">
        <f t="shared" si="198"/>
        <v>0</v>
      </c>
      <c r="AZ298" s="18">
        <f t="shared" si="199"/>
        <v>0</v>
      </c>
      <c r="BA298" s="18" t="str">
        <f t="shared" si="200"/>
        <v/>
      </c>
    </row>
    <row r="299" spans="1:53" ht="16">
      <c r="A299" s="8">
        <v>294</v>
      </c>
      <c r="B299" s="1" t="s">
        <v>33</v>
      </c>
      <c r="C299">
        <f t="shared" si="203"/>
        <v>0</v>
      </c>
      <c r="D299">
        <f t="shared" si="202"/>
        <v>0</v>
      </c>
      <c r="E299">
        <f t="shared" si="202"/>
        <v>0</v>
      </c>
      <c r="F299">
        <f t="shared" si="202"/>
        <v>1</v>
      </c>
      <c r="G299">
        <f t="shared" si="202"/>
        <v>0</v>
      </c>
      <c r="H299">
        <f t="shared" si="202"/>
        <v>0</v>
      </c>
      <c r="I299">
        <f t="shared" si="202"/>
        <v>0</v>
      </c>
      <c r="J299">
        <f t="shared" si="202"/>
        <v>0</v>
      </c>
      <c r="K299">
        <f t="shared" si="202"/>
        <v>0</v>
      </c>
      <c r="L299">
        <f t="shared" si="202"/>
        <v>0</v>
      </c>
      <c r="M299">
        <f t="shared" si="202"/>
        <v>0</v>
      </c>
      <c r="N299">
        <f t="shared" si="202"/>
        <v>0</v>
      </c>
      <c r="O299" s="21">
        <f t="shared" si="165"/>
        <v>0</v>
      </c>
      <c r="P299" s="22" t="str">
        <f t="shared" si="201"/>
        <v/>
      </c>
      <c r="Q299">
        <f t="shared" si="167"/>
        <v>0</v>
      </c>
      <c r="R299">
        <f t="shared" si="168"/>
        <v>0</v>
      </c>
      <c r="S299">
        <f t="shared" si="168"/>
        <v>0</v>
      </c>
      <c r="T299">
        <f t="shared" si="169"/>
        <v>0</v>
      </c>
      <c r="U299" s="21">
        <f t="shared" si="166"/>
        <v>0</v>
      </c>
      <c r="V299" s="36" t="s">
        <v>24</v>
      </c>
      <c r="W299">
        <f t="shared" si="170"/>
        <v>0</v>
      </c>
      <c r="X299">
        <f t="shared" si="171"/>
        <v>1</v>
      </c>
      <c r="Y299" s="21">
        <f t="shared" si="172"/>
        <v>0</v>
      </c>
      <c r="Z299" s="18">
        <f t="shared" si="173"/>
        <v>0</v>
      </c>
      <c r="AA299" s="18">
        <f t="shared" si="174"/>
        <v>0</v>
      </c>
      <c r="AB299" s="18">
        <f t="shared" si="175"/>
        <v>0</v>
      </c>
      <c r="AC299" s="18">
        <f t="shared" si="176"/>
        <v>0</v>
      </c>
      <c r="AD299" s="18">
        <f t="shared" si="177"/>
        <v>0</v>
      </c>
      <c r="AE299" s="18">
        <f t="shared" si="178"/>
        <v>0</v>
      </c>
      <c r="AF299" s="18">
        <f t="shared" si="179"/>
        <v>0</v>
      </c>
      <c r="AG299" s="18">
        <f t="shared" si="180"/>
        <v>0</v>
      </c>
      <c r="AH299" s="18">
        <f t="shared" si="181"/>
        <v>0</v>
      </c>
      <c r="AI299" s="18">
        <f t="shared" si="182"/>
        <v>0</v>
      </c>
      <c r="AJ299" s="18">
        <f t="shared" si="183"/>
        <v>0</v>
      </c>
      <c r="AK299" s="18">
        <f t="shared" si="184"/>
        <v>0</v>
      </c>
      <c r="AL299" s="18">
        <f t="shared" si="185"/>
        <v>0</v>
      </c>
      <c r="AM299" s="18">
        <f t="shared" si="186"/>
        <v>0</v>
      </c>
      <c r="AN299" s="18">
        <f t="shared" si="187"/>
        <v>0</v>
      </c>
      <c r="AO299" s="18">
        <f t="shared" si="188"/>
        <v>0</v>
      </c>
      <c r="AP299" s="18">
        <f t="shared" si="189"/>
        <v>0</v>
      </c>
      <c r="AQ299" s="18">
        <f t="shared" si="190"/>
        <v>0</v>
      </c>
      <c r="AR299" s="18">
        <f t="shared" si="191"/>
        <v>0</v>
      </c>
      <c r="AS299" s="18">
        <f t="shared" si="192"/>
        <v>0</v>
      </c>
      <c r="AT299" s="18">
        <f t="shared" si="193"/>
        <v>0</v>
      </c>
      <c r="AU299" s="18">
        <f t="shared" si="194"/>
        <v>0</v>
      </c>
      <c r="AV299" s="18">
        <f t="shared" si="195"/>
        <v>0</v>
      </c>
      <c r="AW299" s="18">
        <f t="shared" si="196"/>
        <v>0</v>
      </c>
      <c r="AX299" s="18">
        <f t="shared" si="197"/>
        <v>0</v>
      </c>
      <c r="AY299" s="18">
        <f t="shared" si="198"/>
        <v>0</v>
      </c>
      <c r="AZ299" s="18">
        <f t="shared" si="199"/>
        <v>0</v>
      </c>
      <c r="BA299" s="18" t="str">
        <f t="shared" si="200"/>
        <v/>
      </c>
    </row>
    <row r="300" spans="1:53" ht="16">
      <c r="A300" s="8">
        <v>295</v>
      </c>
      <c r="B300" s="1" t="s">
        <v>120</v>
      </c>
      <c r="C300">
        <f t="shared" si="203"/>
        <v>0</v>
      </c>
      <c r="D300">
        <f t="shared" si="202"/>
        <v>0</v>
      </c>
      <c r="E300">
        <f t="shared" si="202"/>
        <v>0</v>
      </c>
      <c r="F300">
        <f t="shared" si="202"/>
        <v>0</v>
      </c>
      <c r="G300">
        <f t="shared" si="202"/>
        <v>0</v>
      </c>
      <c r="H300">
        <f t="shared" si="202"/>
        <v>1</v>
      </c>
      <c r="I300">
        <f t="shared" si="202"/>
        <v>0</v>
      </c>
      <c r="J300">
        <f t="shared" si="202"/>
        <v>0</v>
      </c>
      <c r="K300">
        <f t="shared" si="202"/>
        <v>0</v>
      </c>
      <c r="L300">
        <f t="shared" si="202"/>
        <v>0</v>
      </c>
      <c r="M300">
        <f t="shared" si="202"/>
        <v>0</v>
      </c>
      <c r="N300">
        <f t="shared" si="202"/>
        <v>0</v>
      </c>
      <c r="O300" s="21">
        <f t="shared" si="165"/>
        <v>0</v>
      </c>
      <c r="P300" s="22" t="str">
        <f t="shared" si="201"/>
        <v/>
      </c>
      <c r="Q300">
        <f t="shared" si="167"/>
        <v>0</v>
      </c>
      <c r="R300">
        <f t="shared" si="168"/>
        <v>0</v>
      </c>
      <c r="S300">
        <f t="shared" si="168"/>
        <v>0</v>
      </c>
      <c r="T300">
        <f t="shared" si="169"/>
        <v>0</v>
      </c>
      <c r="U300" s="21">
        <f t="shared" si="166"/>
        <v>0</v>
      </c>
      <c r="V300" s="36" t="s">
        <v>108</v>
      </c>
      <c r="W300">
        <f t="shared" si="170"/>
        <v>1</v>
      </c>
      <c r="X300">
        <f t="shared" si="171"/>
        <v>0</v>
      </c>
      <c r="Y300" s="21">
        <f t="shared" si="172"/>
        <v>0</v>
      </c>
      <c r="Z300" s="18">
        <f t="shared" si="173"/>
        <v>0</v>
      </c>
      <c r="AA300" s="18">
        <f t="shared" si="174"/>
        <v>0</v>
      </c>
      <c r="AB300" s="18">
        <f t="shared" si="175"/>
        <v>0</v>
      </c>
      <c r="AC300" s="18">
        <f t="shared" si="176"/>
        <v>0</v>
      </c>
      <c r="AD300" s="18">
        <f t="shared" si="177"/>
        <v>0</v>
      </c>
      <c r="AE300" s="18">
        <f t="shared" si="178"/>
        <v>0</v>
      </c>
      <c r="AF300" s="18">
        <f t="shared" si="179"/>
        <v>0</v>
      </c>
      <c r="AG300" s="18">
        <f t="shared" si="180"/>
        <v>1</v>
      </c>
      <c r="AH300" s="18">
        <f t="shared" si="181"/>
        <v>0</v>
      </c>
      <c r="AI300" s="18">
        <f t="shared" si="182"/>
        <v>0</v>
      </c>
      <c r="AJ300" s="18">
        <f t="shared" si="183"/>
        <v>0</v>
      </c>
      <c r="AK300" s="18">
        <f t="shared" si="184"/>
        <v>0</v>
      </c>
      <c r="AL300" s="18">
        <f t="shared" si="185"/>
        <v>0</v>
      </c>
      <c r="AM300" s="18">
        <f t="shared" si="186"/>
        <v>0</v>
      </c>
      <c r="AN300" s="18">
        <f t="shared" si="187"/>
        <v>0</v>
      </c>
      <c r="AO300" s="18">
        <f t="shared" si="188"/>
        <v>0</v>
      </c>
      <c r="AP300" s="18">
        <f t="shared" si="189"/>
        <v>0</v>
      </c>
      <c r="AQ300" s="18">
        <f t="shared" si="190"/>
        <v>0</v>
      </c>
      <c r="AR300" s="18">
        <f t="shared" si="191"/>
        <v>0</v>
      </c>
      <c r="AS300" s="18">
        <f t="shared" si="192"/>
        <v>0</v>
      </c>
      <c r="AT300" s="18">
        <f t="shared" si="193"/>
        <v>0</v>
      </c>
      <c r="AU300" s="18">
        <f t="shared" si="194"/>
        <v>0</v>
      </c>
      <c r="AV300" s="18">
        <f t="shared" si="195"/>
        <v>0</v>
      </c>
      <c r="AW300" s="18">
        <f t="shared" si="196"/>
        <v>0</v>
      </c>
      <c r="AX300" s="18">
        <f t="shared" si="197"/>
        <v>0</v>
      </c>
      <c r="AY300" s="18">
        <f t="shared" si="198"/>
        <v>0</v>
      </c>
      <c r="AZ300" s="18">
        <f t="shared" si="199"/>
        <v>0</v>
      </c>
      <c r="BA300" s="18" t="str">
        <f t="shared" si="200"/>
        <v/>
      </c>
    </row>
    <row r="301" spans="1:53" ht="16">
      <c r="A301" s="8">
        <v>296</v>
      </c>
      <c r="B301" s="1" t="s">
        <v>20</v>
      </c>
      <c r="C301">
        <f t="shared" si="203"/>
        <v>0</v>
      </c>
      <c r="D301">
        <f t="shared" si="202"/>
        <v>0</v>
      </c>
      <c r="E301">
        <f t="shared" si="202"/>
        <v>0</v>
      </c>
      <c r="F301">
        <f t="shared" si="202"/>
        <v>0</v>
      </c>
      <c r="G301">
        <f t="shared" si="202"/>
        <v>1</v>
      </c>
      <c r="H301">
        <f t="shared" si="202"/>
        <v>0</v>
      </c>
      <c r="I301">
        <f t="shared" si="202"/>
        <v>0</v>
      </c>
      <c r="J301">
        <f t="shared" si="202"/>
        <v>0</v>
      </c>
      <c r="K301">
        <f t="shared" si="202"/>
        <v>0</v>
      </c>
      <c r="L301">
        <f t="shared" si="202"/>
        <v>0</v>
      </c>
      <c r="M301">
        <f t="shared" si="202"/>
        <v>0</v>
      </c>
      <c r="N301">
        <f t="shared" si="202"/>
        <v>0</v>
      </c>
      <c r="O301" s="21">
        <f t="shared" si="165"/>
        <v>0</v>
      </c>
      <c r="P301" s="22" t="str">
        <f t="shared" si="201"/>
        <v/>
      </c>
      <c r="Q301">
        <f t="shared" si="167"/>
        <v>0</v>
      </c>
      <c r="R301">
        <f t="shared" si="168"/>
        <v>0</v>
      </c>
      <c r="S301">
        <f t="shared" si="168"/>
        <v>0</v>
      </c>
      <c r="T301">
        <f t="shared" si="169"/>
        <v>0</v>
      </c>
      <c r="U301" s="21">
        <f t="shared" si="166"/>
        <v>0</v>
      </c>
      <c r="V301" s="36" t="s">
        <v>43</v>
      </c>
      <c r="W301">
        <f t="shared" si="170"/>
        <v>1</v>
      </c>
      <c r="X301">
        <f t="shared" si="171"/>
        <v>0</v>
      </c>
      <c r="Y301" s="21">
        <f t="shared" si="172"/>
        <v>0</v>
      </c>
      <c r="Z301" s="18">
        <f t="shared" si="173"/>
        <v>0</v>
      </c>
      <c r="AA301" s="18">
        <f t="shared" si="174"/>
        <v>0</v>
      </c>
      <c r="AB301" s="18">
        <f t="shared" si="175"/>
        <v>0</v>
      </c>
      <c r="AC301" s="18">
        <f t="shared" si="176"/>
        <v>0</v>
      </c>
      <c r="AD301" s="18">
        <f t="shared" si="177"/>
        <v>0</v>
      </c>
      <c r="AE301" s="18">
        <f t="shared" si="178"/>
        <v>1</v>
      </c>
      <c r="AF301" s="18">
        <f t="shared" si="179"/>
        <v>0</v>
      </c>
      <c r="AG301" s="18">
        <f t="shared" si="180"/>
        <v>0</v>
      </c>
      <c r="AH301" s="18">
        <f t="shared" si="181"/>
        <v>0</v>
      </c>
      <c r="AI301" s="18">
        <f t="shared" si="182"/>
        <v>0</v>
      </c>
      <c r="AJ301" s="18">
        <f t="shared" si="183"/>
        <v>0</v>
      </c>
      <c r="AK301" s="18">
        <f t="shared" si="184"/>
        <v>0</v>
      </c>
      <c r="AL301" s="18">
        <f t="shared" si="185"/>
        <v>0</v>
      </c>
      <c r="AM301" s="18">
        <f t="shared" si="186"/>
        <v>0</v>
      </c>
      <c r="AN301" s="18">
        <f t="shared" si="187"/>
        <v>0</v>
      </c>
      <c r="AO301" s="18">
        <f t="shared" si="188"/>
        <v>0</v>
      </c>
      <c r="AP301" s="18">
        <f t="shared" si="189"/>
        <v>0</v>
      </c>
      <c r="AQ301" s="18">
        <f t="shared" si="190"/>
        <v>0</v>
      </c>
      <c r="AR301" s="18">
        <f t="shared" si="191"/>
        <v>0</v>
      </c>
      <c r="AS301" s="18">
        <f t="shared" si="192"/>
        <v>0</v>
      </c>
      <c r="AT301" s="18">
        <f t="shared" si="193"/>
        <v>0</v>
      </c>
      <c r="AU301" s="18">
        <f t="shared" si="194"/>
        <v>0</v>
      </c>
      <c r="AV301" s="18">
        <f t="shared" si="195"/>
        <v>0</v>
      </c>
      <c r="AW301" s="18">
        <f t="shared" si="196"/>
        <v>0</v>
      </c>
      <c r="AX301" s="18">
        <f t="shared" si="197"/>
        <v>0</v>
      </c>
      <c r="AY301" s="18">
        <f t="shared" si="198"/>
        <v>0</v>
      </c>
      <c r="AZ301" s="18">
        <f t="shared" si="199"/>
        <v>0</v>
      </c>
      <c r="BA301" s="18" t="str">
        <f t="shared" si="200"/>
        <v/>
      </c>
    </row>
    <row r="302" spans="1:53" ht="16">
      <c r="A302" s="8">
        <v>297</v>
      </c>
      <c r="B302" s="1" t="s">
        <v>20</v>
      </c>
      <c r="C302">
        <f t="shared" si="203"/>
        <v>0</v>
      </c>
      <c r="D302">
        <f t="shared" si="202"/>
        <v>0</v>
      </c>
      <c r="E302">
        <f t="shared" si="202"/>
        <v>0</v>
      </c>
      <c r="F302">
        <f t="shared" si="202"/>
        <v>0</v>
      </c>
      <c r="G302">
        <f t="shared" si="202"/>
        <v>1</v>
      </c>
      <c r="H302">
        <f t="shared" si="202"/>
        <v>0</v>
      </c>
      <c r="I302">
        <f t="shared" si="202"/>
        <v>0</v>
      </c>
      <c r="J302">
        <f t="shared" si="202"/>
        <v>0</v>
      </c>
      <c r="K302">
        <f t="shared" si="202"/>
        <v>0</v>
      </c>
      <c r="L302">
        <f t="shared" si="202"/>
        <v>0</v>
      </c>
      <c r="M302">
        <f t="shared" si="202"/>
        <v>0</v>
      </c>
      <c r="N302">
        <f t="shared" si="202"/>
        <v>0</v>
      </c>
      <c r="O302" s="21">
        <f t="shared" si="165"/>
        <v>0</v>
      </c>
      <c r="P302" s="22" t="str">
        <f t="shared" si="201"/>
        <v/>
      </c>
      <c r="Q302">
        <f t="shared" si="167"/>
        <v>0</v>
      </c>
      <c r="R302">
        <f t="shared" si="168"/>
        <v>0</v>
      </c>
      <c r="S302">
        <f t="shared" si="168"/>
        <v>0</v>
      </c>
      <c r="T302">
        <f t="shared" si="169"/>
        <v>0</v>
      </c>
      <c r="U302" s="21">
        <f t="shared" si="166"/>
        <v>0</v>
      </c>
      <c r="V302" s="36" t="s">
        <v>24</v>
      </c>
      <c r="W302">
        <f t="shared" si="170"/>
        <v>0</v>
      </c>
      <c r="X302">
        <f t="shared" si="171"/>
        <v>1</v>
      </c>
      <c r="Y302" s="21">
        <f t="shared" si="172"/>
        <v>0</v>
      </c>
      <c r="Z302" s="18">
        <f t="shared" si="173"/>
        <v>0</v>
      </c>
      <c r="AA302" s="18">
        <f t="shared" si="174"/>
        <v>0</v>
      </c>
      <c r="AB302" s="18">
        <f t="shared" si="175"/>
        <v>0</v>
      </c>
      <c r="AC302" s="18">
        <f t="shared" si="176"/>
        <v>0</v>
      </c>
      <c r="AD302" s="18">
        <f t="shared" si="177"/>
        <v>0</v>
      </c>
      <c r="AE302" s="18">
        <f t="shared" si="178"/>
        <v>0</v>
      </c>
      <c r="AF302" s="18">
        <f t="shared" si="179"/>
        <v>1</v>
      </c>
      <c r="AG302" s="18">
        <f t="shared" si="180"/>
        <v>0</v>
      </c>
      <c r="AH302" s="18">
        <f t="shared" si="181"/>
        <v>0</v>
      </c>
      <c r="AI302" s="18">
        <f t="shared" si="182"/>
        <v>0</v>
      </c>
      <c r="AJ302" s="18">
        <f t="shared" si="183"/>
        <v>0</v>
      </c>
      <c r="AK302" s="18">
        <f t="shared" si="184"/>
        <v>0</v>
      </c>
      <c r="AL302" s="18">
        <f t="shared" si="185"/>
        <v>0</v>
      </c>
      <c r="AM302" s="18">
        <f t="shared" si="186"/>
        <v>0</v>
      </c>
      <c r="AN302" s="18">
        <f t="shared" si="187"/>
        <v>0</v>
      </c>
      <c r="AO302" s="18">
        <f t="shared" si="188"/>
        <v>0</v>
      </c>
      <c r="AP302" s="18">
        <f t="shared" si="189"/>
        <v>0</v>
      </c>
      <c r="AQ302" s="18">
        <f t="shared" si="190"/>
        <v>0</v>
      </c>
      <c r="AR302" s="18">
        <f t="shared" si="191"/>
        <v>0</v>
      </c>
      <c r="AS302" s="18">
        <f t="shared" si="192"/>
        <v>0</v>
      </c>
      <c r="AT302" s="18">
        <f t="shared" si="193"/>
        <v>0</v>
      </c>
      <c r="AU302" s="18">
        <f t="shared" si="194"/>
        <v>0</v>
      </c>
      <c r="AV302" s="18">
        <f t="shared" si="195"/>
        <v>0</v>
      </c>
      <c r="AW302" s="18">
        <f t="shared" si="196"/>
        <v>0</v>
      </c>
      <c r="AX302" s="18">
        <f t="shared" si="197"/>
        <v>0</v>
      </c>
      <c r="AY302" s="18">
        <f t="shared" si="198"/>
        <v>0</v>
      </c>
      <c r="AZ302" s="18">
        <f t="shared" si="199"/>
        <v>0</v>
      </c>
      <c r="BA302" s="18" t="str">
        <f t="shared" si="200"/>
        <v/>
      </c>
    </row>
    <row r="303" spans="1:53" ht="16">
      <c r="A303" s="8">
        <v>298</v>
      </c>
      <c r="B303" s="1" t="s">
        <v>60</v>
      </c>
      <c r="C303">
        <f t="shared" si="203"/>
        <v>0</v>
      </c>
      <c r="D303">
        <f t="shared" si="202"/>
        <v>0</v>
      </c>
      <c r="E303">
        <f t="shared" si="202"/>
        <v>0</v>
      </c>
      <c r="F303">
        <f t="shared" si="202"/>
        <v>0</v>
      </c>
      <c r="G303">
        <f t="shared" si="202"/>
        <v>0</v>
      </c>
      <c r="H303">
        <f t="shared" si="202"/>
        <v>0</v>
      </c>
      <c r="I303">
        <f t="shared" si="202"/>
        <v>0</v>
      </c>
      <c r="J303">
        <f t="shared" si="202"/>
        <v>0</v>
      </c>
      <c r="K303">
        <f t="shared" si="202"/>
        <v>0</v>
      </c>
      <c r="L303">
        <f t="shared" si="202"/>
        <v>0</v>
      </c>
      <c r="M303">
        <f t="shared" si="202"/>
        <v>1</v>
      </c>
      <c r="N303">
        <f t="shared" si="202"/>
        <v>0</v>
      </c>
      <c r="O303" s="21">
        <f t="shared" si="165"/>
        <v>0</v>
      </c>
      <c r="P303" s="22" t="str">
        <f t="shared" si="201"/>
        <v/>
      </c>
      <c r="Q303">
        <f t="shared" si="167"/>
        <v>0</v>
      </c>
      <c r="R303">
        <f t="shared" si="168"/>
        <v>0</v>
      </c>
      <c r="S303">
        <f t="shared" si="168"/>
        <v>0</v>
      </c>
      <c r="T303">
        <f t="shared" si="169"/>
        <v>0</v>
      </c>
      <c r="U303" s="21">
        <f t="shared" si="166"/>
        <v>0</v>
      </c>
      <c r="V303" s="36" t="s">
        <v>43</v>
      </c>
      <c r="W303">
        <f t="shared" si="170"/>
        <v>1</v>
      </c>
      <c r="X303">
        <f t="shared" si="171"/>
        <v>0</v>
      </c>
      <c r="Y303" s="21">
        <f t="shared" si="172"/>
        <v>0</v>
      </c>
      <c r="Z303" s="18">
        <f t="shared" si="173"/>
        <v>0</v>
      </c>
      <c r="AA303" s="18">
        <f t="shared" si="174"/>
        <v>0</v>
      </c>
      <c r="AB303" s="18">
        <f t="shared" si="175"/>
        <v>0</v>
      </c>
      <c r="AC303" s="18">
        <f t="shared" si="176"/>
        <v>0</v>
      </c>
      <c r="AD303" s="18">
        <f t="shared" si="177"/>
        <v>0</v>
      </c>
      <c r="AE303" s="18">
        <f t="shared" si="178"/>
        <v>0</v>
      </c>
      <c r="AF303" s="18">
        <f t="shared" si="179"/>
        <v>0</v>
      </c>
      <c r="AG303" s="18">
        <f t="shared" si="180"/>
        <v>0</v>
      </c>
      <c r="AH303" s="18">
        <f t="shared" si="181"/>
        <v>0</v>
      </c>
      <c r="AI303" s="18">
        <f t="shared" si="182"/>
        <v>0</v>
      </c>
      <c r="AJ303" s="18">
        <f t="shared" si="183"/>
        <v>0</v>
      </c>
      <c r="AK303" s="18">
        <f t="shared" si="184"/>
        <v>0</v>
      </c>
      <c r="AL303" s="18">
        <f t="shared" si="185"/>
        <v>0</v>
      </c>
      <c r="AM303" s="18">
        <f t="shared" si="186"/>
        <v>0</v>
      </c>
      <c r="AN303" s="18">
        <f t="shared" si="187"/>
        <v>0</v>
      </c>
      <c r="AO303" s="18">
        <f t="shared" si="188"/>
        <v>0</v>
      </c>
      <c r="AP303" s="18">
        <f t="shared" si="189"/>
        <v>0</v>
      </c>
      <c r="AQ303" s="18">
        <f t="shared" si="190"/>
        <v>1</v>
      </c>
      <c r="AR303" s="18">
        <f t="shared" si="191"/>
        <v>0</v>
      </c>
      <c r="AS303" s="18">
        <f t="shared" si="192"/>
        <v>0</v>
      </c>
      <c r="AT303" s="18">
        <f t="shared" si="193"/>
        <v>0</v>
      </c>
      <c r="AU303" s="18">
        <f t="shared" si="194"/>
        <v>0</v>
      </c>
      <c r="AV303" s="18">
        <f t="shared" si="195"/>
        <v>0</v>
      </c>
      <c r="AW303" s="18">
        <f t="shared" si="196"/>
        <v>0</v>
      </c>
      <c r="AX303" s="18">
        <f t="shared" si="197"/>
        <v>0</v>
      </c>
      <c r="AY303" s="18">
        <f t="shared" si="198"/>
        <v>0</v>
      </c>
      <c r="AZ303" s="18">
        <f t="shared" si="199"/>
        <v>0</v>
      </c>
      <c r="BA303" s="18" t="str">
        <f t="shared" si="200"/>
        <v/>
      </c>
    </row>
    <row r="304" spans="1:53" ht="16">
      <c r="A304" s="8">
        <v>299</v>
      </c>
      <c r="B304" s="1" t="s">
        <v>120</v>
      </c>
      <c r="C304">
        <f t="shared" si="203"/>
        <v>0</v>
      </c>
      <c r="D304">
        <f t="shared" si="202"/>
        <v>0</v>
      </c>
      <c r="E304">
        <f t="shared" si="202"/>
        <v>0</v>
      </c>
      <c r="F304">
        <f t="shared" si="202"/>
        <v>0</v>
      </c>
      <c r="G304">
        <f t="shared" si="202"/>
        <v>0</v>
      </c>
      <c r="H304">
        <f t="shared" si="202"/>
        <v>1</v>
      </c>
      <c r="I304">
        <f t="shared" si="202"/>
        <v>0</v>
      </c>
      <c r="J304">
        <f t="shared" si="202"/>
        <v>0</v>
      </c>
      <c r="K304">
        <f t="shared" si="202"/>
        <v>0</v>
      </c>
      <c r="L304">
        <f t="shared" si="202"/>
        <v>0</v>
      </c>
      <c r="M304">
        <f t="shared" si="202"/>
        <v>0</v>
      </c>
      <c r="N304">
        <f t="shared" si="202"/>
        <v>0</v>
      </c>
      <c r="O304" s="21">
        <f t="shared" si="165"/>
        <v>0</v>
      </c>
      <c r="P304" s="22" t="str">
        <f t="shared" si="201"/>
        <v/>
      </c>
      <c r="Q304">
        <f t="shared" si="167"/>
        <v>0</v>
      </c>
      <c r="R304">
        <f t="shared" si="168"/>
        <v>0</v>
      </c>
      <c r="S304">
        <f t="shared" si="168"/>
        <v>0</v>
      </c>
      <c r="T304">
        <f t="shared" si="169"/>
        <v>0</v>
      </c>
      <c r="U304" s="21">
        <f t="shared" si="166"/>
        <v>0</v>
      </c>
      <c r="V304" s="36" t="s">
        <v>69</v>
      </c>
      <c r="W304">
        <f t="shared" si="170"/>
        <v>1</v>
      </c>
      <c r="X304">
        <f t="shared" si="171"/>
        <v>0</v>
      </c>
      <c r="Y304" s="21">
        <f t="shared" si="172"/>
        <v>0</v>
      </c>
      <c r="Z304" s="18">
        <f t="shared" si="173"/>
        <v>0</v>
      </c>
      <c r="AA304" s="18">
        <f t="shared" si="174"/>
        <v>0</v>
      </c>
      <c r="AB304" s="18">
        <f t="shared" si="175"/>
        <v>0</v>
      </c>
      <c r="AC304" s="18">
        <f t="shared" si="176"/>
        <v>0</v>
      </c>
      <c r="AD304" s="18">
        <f t="shared" si="177"/>
        <v>0</v>
      </c>
      <c r="AE304" s="18">
        <f t="shared" si="178"/>
        <v>0</v>
      </c>
      <c r="AF304" s="18">
        <f t="shared" si="179"/>
        <v>0</v>
      </c>
      <c r="AG304" s="18">
        <f t="shared" si="180"/>
        <v>1</v>
      </c>
      <c r="AH304" s="18">
        <f t="shared" si="181"/>
        <v>0</v>
      </c>
      <c r="AI304" s="18">
        <f t="shared" si="182"/>
        <v>0</v>
      </c>
      <c r="AJ304" s="18">
        <f t="shared" si="183"/>
        <v>0</v>
      </c>
      <c r="AK304" s="18">
        <f t="shared" si="184"/>
        <v>0</v>
      </c>
      <c r="AL304" s="18">
        <f t="shared" si="185"/>
        <v>0</v>
      </c>
      <c r="AM304" s="18">
        <f t="shared" si="186"/>
        <v>0</v>
      </c>
      <c r="AN304" s="18">
        <f t="shared" si="187"/>
        <v>0</v>
      </c>
      <c r="AO304" s="18">
        <f t="shared" si="188"/>
        <v>0</v>
      </c>
      <c r="AP304" s="18">
        <f t="shared" si="189"/>
        <v>0</v>
      </c>
      <c r="AQ304" s="18">
        <f t="shared" si="190"/>
        <v>0</v>
      </c>
      <c r="AR304" s="18">
        <f t="shared" si="191"/>
        <v>0</v>
      </c>
      <c r="AS304" s="18">
        <f t="shared" si="192"/>
        <v>0</v>
      </c>
      <c r="AT304" s="18">
        <f t="shared" si="193"/>
        <v>0</v>
      </c>
      <c r="AU304" s="18">
        <f t="shared" si="194"/>
        <v>0</v>
      </c>
      <c r="AV304" s="18">
        <f t="shared" si="195"/>
        <v>0</v>
      </c>
      <c r="AW304" s="18">
        <f t="shared" si="196"/>
        <v>0</v>
      </c>
      <c r="AX304" s="18">
        <f t="shared" si="197"/>
        <v>0</v>
      </c>
      <c r="AY304" s="18">
        <f t="shared" si="198"/>
        <v>0</v>
      </c>
      <c r="AZ304" s="18">
        <f t="shared" si="199"/>
        <v>0</v>
      </c>
      <c r="BA304" s="18" t="str">
        <f t="shared" si="200"/>
        <v/>
      </c>
    </row>
    <row r="305" spans="1:53" ht="16">
      <c r="A305" s="8">
        <v>300</v>
      </c>
      <c r="B305" s="1" t="s">
        <v>60</v>
      </c>
      <c r="C305">
        <f t="shared" si="203"/>
        <v>0</v>
      </c>
      <c r="D305">
        <f t="shared" si="202"/>
        <v>0</v>
      </c>
      <c r="E305">
        <f t="shared" si="202"/>
        <v>0</v>
      </c>
      <c r="F305">
        <f t="shared" si="202"/>
        <v>0</v>
      </c>
      <c r="G305">
        <f t="shared" si="202"/>
        <v>0</v>
      </c>
      <c r="H305">
        <f t="shared" si="202"/>
        <v>0</v>
      </c>
      <c r="I305">
        <f t="shared" si="202"/>
        <v>0</v>
      </c>
      <c r="J305">
        <f t="shared" si="202"/>
        <v>0</v>
      </c>
      <c r="K305">
        <f t="shared" si="202"/>
        <v>0</v>
      </c>
      <c r="L305">
        <f t="shared" si="202"/>
        <v>0</v>
      </c>
      <c r="M305">
        <f t="shared" si="202"/>
        <v>1</v>
      </c>
      <c r="N305">
        <f t="shared" si="202"/>
        <v>0</v>
      </c>
      <c r="O305" s="21">
        <f t="shared" si="165"/>
        <v>0</v>
      </c>
      <c r="P305" s="22" t="str">
        <f t="shared" si="201"/>
        <v/>
      </c>
      <c r="Q305">
        <f t="shared" si="167"/>
        <v>0</v>
      </c>
      <c r="R305">
        <f t="shared" si="168"/>
        <v>0</v>
      </c>
      <c r="S305">
        <f t="shared" si="168"/>
        <v>0</v>
      </c>
      <c r="T305">
        <f t="shared" si="169"/>
        <v>0</v>
      </c>
      <c r="U305" s="21">
        <f t="shared" si="166"/>
        <v>0</v>
      </c>
      <c r="V305" s="36" t="s">
        <v>108</v>
      </c>
      <c r="W305">
        <f t="shared" si="170"/>
        <v>1</v>
      </c>
      <c r="X305">
        <f t="shared" si="171"/>
        <v>0</v>
      </c>
      <c r="Y305" s="21">
        <f t="shared" si="172"/>
        <v>0</v>
      </c>
      <c r="Z305" s="18">
        <f t="shared" si="173"/>
        <v>0</v>
      </c>
      <c r="AA305" s="18">
        <f t="shared" si="174"/>
        <v>0</v>
      </c>
      <c r="AB305" s="18">
        <f t="shared" si="175"/>
        <v>0</v>
      </c>
      <c r="AC305" s="18">
        <f t="shared" si="176"/>
        <v>0</v>
      </c>
      <c r="AD305" s="18">
        <f t="shared" si="177"/>
        <v>0</v>
      </c>
      <c r="AE305" s="18">
        <f t="shared" si="178"/>
        <v>0</v>
      </c>
      <c r="AF305" s="18">
        <f t="shared" si="179"/>
        <v>0</v>
      </c>
      <c r="AG305" s="18">
        <f t="shared" si="180"/>
        <v>0</v>
      </c>
      <c r="AH305" s="18">
        <f t="shared" si="181"/>
        <v>0</v>
      </c>
      <c r="AI305" s="18">
        <f t="shared" si="182"/>
        <v>0</v>
      </c>
      <c r="AJ305" s="18">
        <f t="shared" si="183"/>
        <v>0</v>
      </c>
      <c r="AK305" s="18">
        <f t="shared" si="184"/>
        <v>0</v>
      </c>
      <c r="AL305" s="18">
        <f t="shared" si="185"/>
        <v>0</v>
      </c>
      <c r="AM305" s="18">
        <f t="shared" si="186"/>
        <v>0</v>
      </c>
      <c r="AN305" s="18">
        <f t="shared" si="187"/>
        <v>0</v>
      </c>
      <c r="AO305" s="18">
        <f t="shared" si="188"/>
        <v>0</v>
      </c>
      <c r="AP305" s="18">
        <f t="shared" si="189"/>
        <v>0</v>
      </c>
      <c r="AQ305" s="18">
        <f t="shared" si="190"/>
        <v>1</v>
      </c>
      <c r="AR305" s="18">
        <f t="shared" si="191"/>
        <v>0</v>
      </c>
      <c r="AS305" s="18">
        <f t="shared" si="192"/>
        <v>0</v>
      </c>
      <c r="AT305" s="18">
        <f t="shared" si="193"/>
        <v>0</v>
      </c>
      <c r="AU305" s="18">
        <f t="shared" si="194"/>
        <v>0</v>
      </c>
      <c r="AV305" s="18">
        <f t="shared" si="195"/>
        <v>0</v>
      </c>
      <c r="AW305" s="18">
        <f t="shared" si="196"/>
        <v>0</v>
      </c>
      <c r="AX305" s="18">
        <f t="shared" si="197"/>
        <v>0</v>
      </c>
      <c r="AY305" s="18">
        <f t="shared" si="198"/>
        <v>0</v>
      </c>
      <c r="AZ305" s="18">
        <f t="shared" si="199"/>
        <v>0</v>
      </c>
      <c r="BA305" s="18" t="str">
        <f t="shared" si="200"/>
        <v/>
      </c>
    </row>
    <row r="306" spans="1:53" ht="16">
      <c r="A306" s="8">
        <v>301</v>
      </c>
      <c r="B306" s="1" t="s">
        <v>615</v>
      </c>
      <c r="C306">
        <f t="shared" si="203"/>
        <v>0</v>
      </c>
      <c r="D306">
        <f t="shared" si="202"/>
        <v>0</v>
      </c>
      <c r="E306">
        <f t="shared" si="202"/>
        <v>0</v>
      </c>
      <c r="F306">
        <f t="shared" si="202"/>
        <v>0</v>
      </c>
      <c r="G306">
        <f t="shared" si="202"/>
        <v>0</v>
      </c>
      <c r="H306">
        <f t="shared" si="202"/>
        <v>0</v>
      </c>
      <c r="I306">
        <f t="shared" si="202"/>
        <v>0</v>
      </c>
      <c r="J306">
        <f t="shared" si="202"/>
        <v>0</v>
      </c>
      <c r="K306">
        <f t="shared" si="202"/>
        <v>0</v>
      </c>
      <c r="L306">
        <f t="shared" si="202"/>
        <v>0</v>
      </c>
      <c r="M306">
        <f t="shared" si="202"/>
        <v>0</v>
      </c>
      <c r="N306">
        <f t="shared" si="202"/>
        <v>0</v>
      </c>
      <c r="O306" s="21">
        <f t="shared" si="165"/>
        <v>1</v>
      </c>
      <c r="P306" s="22" t="str">
        <f t="shared" si="201"/>
        <v>Templeton</v>
      </c>
      <c r="Q306">
        <f t="shared" si="167"/>
        <v>0</v>
      </c>
      <c r="R306">
        <f t="shared" si="168"/>
        <v>0</v>
      </c>
      <c r="S306">
        <f t="shared" si="168"/>
        <v>0</v>
      </c>
      <c r="T306">
        <f t="shared" si="169"/>
        <v>0</v>
      </c>
      <c r="U306" s="21">
        <f t="shared" si="166"/>
        <v>1</v>
      </c>
      <c r="V306" s="36" t="s">
        <v>24</v>
      </c>
      <c r="W306">
        <f t="shared" si="170"/>
        <v>0</v>
      </c>
      <c r="X306">
        <f t="shared" si="171"/>
        <v>1</v>
      </c>
      <c r="Y306" s="21">
        <f t="shared" si="172"/>
        <v>0</v>
      </c>
      <c r="Z306" s="18">
        <f t="shared" si="173"/>
        <v>0</v>
      </c>
      <c r="AA306" s="18">
        <f t="shared" si="174"/>
        <v>0</v>
      </c>
      <c r="AB306" s="18">
        <f t="shared" si="175"/>
        <v>0</v>
      </c>
      <c r="AC306" s="18">
        <f t="shared" si="176"/>
        <v>0</v>
      </c>
      <c r="AD306" s="18">
        <f t="shared" si="177"/>
        <v>0</v>
      </c>
      <c r="AE306" s="18">
        <f t="shared" si="178"/>
        <v>0</v>
      </c>
      <c r="AF306" s="18">
        <f t="shared" si="179"/>
        <v>0</v>
      </c>
      <c r="AG306" s="18">
        <f t="shared" si="180"/>
        <v>0</v>
      </c>
      <c r="AH306" s="18">
        <f t="shared" si="181"/>
        <v>0</v>
      </c>
      <c r="AI306" s="18">
        <f t="shared" si="182"/>
        <v>0</v>
      </c>
      <c r="AJ306" s="18">
        <f t="shared" si="183"/>
        <v>0</v>
      </c>
      <c r="AK306" s="18">
        <f t="shared" si="184"/>
        <v>0</v>
      </c>
      <c r="AL306" s="18">
        <f t="shared" si="185"/>
        <v>0</v>
      </c>
      <c r="AM306" s="18">
        <f t="shared" si="186"/>
        <v>0</v>
      </c>
      <c r="AN306" s="18">
        <f t="shared" si="187"/>
        <v>0</v>
      </c>
      <c r="AO306" s="18">
        <f t="shared" si="188"/>
        <v>0</v>
      </c>
      <c r="AP306" s="18">
        <f t="shared" si="189"/>
        <v>0</v>
      </c>
      <c r="AQ306" s="18">
        <f t="shared" si="190"/>
        <v>0</v>
      </c>
      <c r="AR306" s="18">
        <f t="shared" si="191"/>
        <v>0</v>
      </c>
      <c r="AS306" s="18">
        <f t="shared" si="192"/>
        <v>0</v>
      </c>
      <c r="AT306" s="18">
        <f t="shared" si="193"/>
        <v>0</v>
      </c>
      <c r="AU306" s="18">
        <f t="shared" si="194"/>
        <v>0</v>
      </c>
      <c r="AV306" s="18">
        <f t="shared" si="195"/>
        <v>0</v>
      </c>
      <c r="AW306" s="18">
        <f t="shared" si="196"/>
        <v>0</v>
      </c>
      <c r="AX306" s="18">
        <f t="shared" si="197"/>
        <v>0</v>
      </c>
      <c r="AY306" s="18">
        <f t="shared" si="198"/>
        <v>0</v>
      </c>
      <c r="AZ306" s="18">
        <f t="shared" si="199"/>
        <v>0</v>
      </c>
      <c r="BA306" s="18" t="str">
        <f t="shared" si="200"/>
        <v/>
      </c>
    </row>
    <row r="307" spans="1:53" ht="16">
      <c r="A307" s="8">
        <v>302</v>
      </c>
      <c r="B307" s="1" t="s">
        <v>20</v>
      </c>
      <c r="C307">
        <f t="shared" si="203"/>
        <v>0</v>
      </c>
      <c r="D307">
        <f t="shared" si="202"/>
        <v>0</v>
      </c>
      <c r="E307">
        <f t="shared" si="202"/>
        <v>0</v>
      </c>
      <c r="F307">
        <f t="shared" si="202"/>
        <v>0</v>
      </c>
      <c r="G307">
        <f t="shared" si="202"/>
        <v>1</v>
      </c>
      <c r="H307">
        <f t="shared" si="202"/>
        <v>0</v>
      </c>
      <c r="I307">
        <f t="shared" si="202"/>
        <v>0</v>
      </c>
      <c r="J307">
        <f t="shared" si="202"/>
        <v>0</v>
      </c>
      <c r="K307">
        <f t="shared" si="202"/>
        <v>0</v>
      </c>
      <c r="L307">
        <f t="shared" si="202"/>
        <v>0</v>
      </c>
      <c r="M307">
        <f t="shared" si="202"/>
        <v>0</v>
      </c>
      <c r="N307">
        <f t="shared" si="202"/>
        <v>0</v>
      </c>
      <c r="O307" s="21">
        <f t="shared" si="165"/>
        <v>0</v>
      </c>
      <c r="P307" s="22" t="str">
        <f t="shared" si="201"/>
        <v/>
      </c>
      <c r="Q307">
        <f t="shared" si="167"/>
        <v>0</v>
      </c>
      <c r="R307">
        <f t="shared" si="168"/>
        <v>0</v>
      </c>
      <c r="S307">
        <f t="shared" si="168"/>
        <v>0</v>
      </c>
      <c r="T307">
        <f t="shared" si="169"/>
        <v>0</v>
      </c>
      <c r="U307" s="21">
        <f t="shared" si="166"/>
        <v>0</v>
      </c>
      <c r="V307" s="36" t="s">
        <v>43</v>
      </c>
      <c r="W307">
        <f t="shared" si="170"/>
        <v>1</v>
      </c>
      <c r="X307">
        <f t="shared" si="171"/>
        <v>0</v>
      </c>
      <c r="Y307" s="21">
        <f t="shared" si="172"/>
        <v>0</v>
      </c>
      <c r="Z307" s="18">
        <f t="shared" si="173"/>
        <v>0</v>
      </c>
      <c r="AA307" s="18">
        <f t="shared" si="174"/>
        <v>0</v>
      </c>
      <c r="AB307" s="18">
        <f t="shared" si="175"/>
        <v>0</v>
      </c>
      <c r="AC307" s="18">
        <f t="shared" si="176"/>
        <v>0</v>
      </c>
      <c r="AD307" s="18">
        <f t="shared" si="177"/>
        <v>0</v>
      </c>
      <c r="AE307" s="18">
        <f t="shared" si="178"/>
        <v>1</v>
      </c>
      <c r="AF307" s="18">
        <f t="shared" si="179"/>
        <v>0</v>
      </c>
      <c r="AG307" s="18">
        <f t="shared" si="180"/>
        <v>0</v>
      </c>
      <c r="AH307" s="18">
        <f t="shared" si="181"/>
        <v>0</v>
      </c>
      <c r="AI307" s="18">
        <f t="shared" si="182"/>
        <v>0</v>
      </c>
      <c r="AJ307" s="18">
        <f t="shared" si="183"/>
        <v>0</v>
      </c>
      <c r="AK307" s="18">
        <f t="shared" si="184"/>
        <v>0</v>
      </c>
      <c r="AL307" s="18">
        <f t="shared" si="185"/>
        <v>0</v>
      </c>
      <c r="AM307" s="18">
        <f t="shared" si="186"/>
        <v>0</v>
      </c>
      <c r="AN307" s="18">
        <f t="shared" si="187"/>
        <v>0</v>
      </c>
      <c r="AO307" s="18">
        <f t="shared" si="188"/>
        <v>0</v>
      </c>
      <c r="AP307" s="18">
        <f t="shared" si="189"/>
        <v>0</v>
      </c>
      <c r="AQ307" s="18">
        <f t="shared" si="190"/>
        <v>0</v>
      </c>
      <c r="AR307" s="18">
        <f t="shared" si="191"/>
        <v>0</v>
      </c>
      <c r="AS307" s="18">
        <f t="shared" si="192"/>
        <v>0</v>
      </c>
      <c r="AT307" s="18">
        <f t="shared" si="193"/>
        <v>0</v>
      </c>
      <c r="AU307" s="18">
        <f t="shared" si="194"/>
        <v>0</v>
      </c>
      <c r="AV307" s="18">
        <f t="shared" si="195"/>
        <v>0</v>
      </c>
      <c r="AW307" s="18">
        <f t="shared" si="196"/>
        <v>0</v>
      </c>
      <c r="AX307" s="18">
        <f t="shared" si="197"/>
        <v>0</v>
      </c>
      <c r="AY307" s="18">
        <f t="shared" si="198"/>
        <v>0</v>
      </c>
      <c r="AZ307" s="18">
        <f t="shared" si="199"/>
        <v>0</v>
      </c>
      <c r="BA307" s="18" t="str">
        <f t="shared" si="200"/>
        <v/>
      </c>
    </row>
    <row r="308" spans="1:53" ht="16">
      <c r="A308" s="8">
        <v>303</v>
      </c>
      <c r="B308" s="1" t="s">
        <v>597</v>
      </c>
      <c r="C308">
        <f t="shared" si="203"/>
        <v>0</v>
      </c>
      <c r="D308">
        <f t="shared" si="202"/>
        <v>0</v>
      </c>
      <c r="E308">
        <f t="shared" si="202"/>
        <v>0</v>
      </c>
      <c r="F308">
        <f t="shared" si="202"/>
        <v>0</v>
      </c>
      <c r="G308">
        <f t="shared" si="202"/>
        <v>0</v>
      </c>
      <c r="H308">
        <f t="shared" si="202"/>
        <v>0</v>
      </c>
      <c r="I308">
        <f t="shared" si="202"/>
        <v>0</v>
      </c>
      <c r="J308">
        <f t="shared" si="202"/>
        <v>0</v>
      </c>
      <c r="K308">
        <f t="shared" si="202"/>
        <v>0</v>
      </c>
      <c r="L308">
        <f t="shared" si="202"/>
        <v>0</v>
      </c>
      <c r="M308">
        <f t="shared" si="202"/>
        <v>0</v>
      </c>
      <c r="N308">
        <f t="shared" si="202"/>
        <v>0</v>
      </c>
      <c r="O308" s="21">
        <f t="shared" si="165"/>
        <v>1</v>
      </c>
      <c r="P308" s="22" t="str">
        <f t="shared" si="201"/>
        <v>Grantham Institute</v>
      </c>
      <c r="Q308">
        <f t="shared" si="167"/>
        <v>0</v>
      </c>
      <c r="R308">
        <f t="shared" si="168"/>
        <v>0</v>
      </c>
      <c r="S308">
        <f t="shared" si="168"/>
        <v>0</v>
      </c>
      <c r="T308">
        <f t="shared" si="169"/>
        <v>0</v>
      </c>
      <c r="U308" s="21">
        <f t="shared" si="166"/>
        <v>1</v>
      </c>
      <c r="V308" s="36" t="s">
        <v>24</v>
      </c>
      <c r="W308">
        <f t="shared" si="170"/>
        <v>0</v>
      </c>
      <c r="X308">
        <f t="shared" si="171"/>
        <v>1</v>
      </c>
      <c r="Y308" s="21">
        <f t="shared" si="172"/>
        <v>0</v>
      </c>
      <c r="Z308" s="18">
        <f t="shared" si="173"/>
        <v>0</v>
      </c>
      <c r="AA308" s="18">
        <f t="shared" si="174"/>
        <v>0</v>
      </c>
      <c r="AB308" s="18">
        <f t="shared" si="175"/>
        <v>0</v>
      </c>
      <c r="AC308" s="18">
        <f t="shared" si="176"/>
        <v>0</v>
      </c>
      <c r="AD308" s="18">
        <f t="shared" si="177"/>
        <v>0</v>
      </c>
      <c r="AE308" s="18">
        <f t="shared" si="178"/>
        <v>0</v>
      </c>
      <c r="AF308" s="18">
        <f t="shared" si="179"/>
        <v>0</v>
      </c>
      <c r="AG308" s="18">
        <f t="shared" si="180"/>
        <v>0</v>
      </c>
      <c r="AH308" s="18">
        <f t="shared" si="181"/>
        <v>0</v>
      </c>
      <c r="AI308" s="18">
        <f t="shared" si="182"/>
        <v>0</v>
      </c>
      <c r="AJ308" s="18">
        <f t="shared" si="183"/>
        <v>0</v>
      </c>
      <c r="AK308" s="18">
        <f t="shared" si="184"/>
        <v>0</v>
      </c>
      <c r="AL308" s="18">
        <f t="shared" si="185"/>
        <v>0</v>
      </c>
      <c r="AM308" s="18">
        <f t="shared" si="186"/>
        <v>0</v>
      </c>
      <c r="AN308" s="18">
        <f t="shared" si="187"/>
        <v>0</v>
      </c>
      <c r="AO308" s="18">
        <f t="shared" si="188"/>
        <v>0</v>
      </c>
      <c r="AP308" s="18">
        <f t="shared" si="189"/>
        <v>0</v>
      </c>
      <c r="AQ308" s="18">
        <f t="shared" si="190"/>
        <v>0</v>
      </c>
      <c r="AR308" s="18">
        <f t="shared" si="191"/>
        <v>0</v>
      </c>
      <c r="AS308" s="18">
        <f t="shared" si="192"/>
        <v>0</v>
      </c>
      <c r="AT308" s="18">
        <f t="shared" si="193"/>
        <v>0</v>
      </c>
      <c r="AU308" s="18">
        <f t="shared" si="194"/>
        <v>0</v>
      </c>
      <c r="AV308" s="18">
        <f t="shared" si="195"/>
        <v>0</v>
      </c>
      <c r="AW308" s="18">
        <f t="shared" si="196"/>
        <v>0</v>
      </c>
      <c r="AX308" s="18">
        <f t="shared" si="197"/>
        <v>0</v>
      </c>
      <c r="AY308" s="18">
        <f t="shared" si="198"/>
        <v>0</v>
      </c>
      <c r="AZ308" s="18">
        <f t="shared" si="199"/>
        <v>0</v>
      </c>
      <c r="BA308" s="18" t="str">
        <f t="shared" si="200"/>
        <v/>
      </c>
    </row>
    <row r="309" spans="1:53" ht="16">
      <c r="A309" s="8">
        <v>304</v>
      </c>
      <c r="B309" s="1" t="s">
        <v>148</v>
      </c>
      <c r="C309">
        <f t="shared" si="203"/>
        <v>0</v>
      </c>
      <c r="D309">
        <f t="shared" si="202"/>
        <v>0</v>
      </c>
      <c r="E309">
        <f t="shared" si="202"/>
        <v>0</v>
      </c>
      <c r="F309">
        <f t="shared" si="202"/>
        <v>0</v>
      </c>
      <c r="G309">
        <f t="shared" si="202"/>
        <v>0</v>
      </c>
      <c r="H309">
        <f t="shared" si="202"/>
        <v>0</v>
      </c>
      <c r="I309">
        <f t="shared" si="202"/>
        <v>0</v>
      </c>
      <c r="J309">
        <f t="shared" si="202"/>
        <v>0</v>
      </c>
      <c r="K309">
        <f t="shared" si="202"/>
        <v>1</v>
      </c>
      <c r="L309">
        <f t="shared" si="202"/>
        <v>0</v>
      </c>
      <c r="M309">
        <f t="shared" si="202"/>
        <v>0</v>
      </c>
      <c r="N309">
        <f t="shared" si="202"/>
        <v>0</v>
      </c>
      <c r="O309" s="21">
        <f t="shared" si="165"/>
        <v>0</v>
      </c>
      <c r="P309" s="22" t="str">
        <f t="shared" si="201"/>
        <v/>
      </c>
      <c r="Q309">
        <f t="shared" si="167"/>
        <v>0</v>
      </c>
      <c r="R309">
        <f t="shared" si="168"/>
        <v>0</v>
      </c>
      <c r="S309">
        <f t="shared" si="168"/>
        <v>0</v>
      </c>
      <c r="T309">
        <f t="shared" si="169"/>
        <v>0</v>
      </c>
      <c r="U309" s="21">
        <f t="shared" si="166"/>
        <v>0</v>
      </c>
      <c r="V309" s="36" t="s">
        <v>43</v>
      </c>
      <c r="W309">
        <f t="shared" si="170"/>
        <v>1</v>
      </c>
      <c r="X309">
        <f t="shared" si="171"/>
        <v>0</v>
      </c>
      <c r="Y309" s="21">
        <f t="shared" si="172"/>
        <v>0</v>
      </c>
      <c r="Z309" s="18">
        <f t="shared" si="173"/>
        <v>0</v>
      </c>
      <c r="AA309" s="18">
        <f t="shared" si="174"/>
        <v>0</v>
      </c>
      <c r="AB309" s="18">
        <f t="shared" si="175"/>
        <v>0</v>
      </c>
      <c r="AC309" s="18">
        <f t="shared" si="176"/>
        <v>0</v>
      </c>
      <c r="AD309" s="18">
        <f t="shared" si="177"/>
        <v>0</v>
      </c>
      <c r="AE309" s="18">
        <f t="shared" si="178"/>
        <v>0</v>
      </c>
      <c r="AF309" s="18">
        <f t="shared" si="179"/>
        <v>0</v>
      </c>
      <c r="AG309" s="18">
        <f t="shared" si="180"/>
        <v>0</v>
      </c>
      <c r="AH309" s="18">
        <f t="shared" si="181"/>
        <v>0</v>
      </c>
      <c r="AI309" s="18">
        <f t="shared" si="182"/>
        <v>0</v>
      </c>
      <c r="AJ309" s="18">
        <f t="shared" si="183"/>
        <v>0</v>
      </c>
      <c r="AK309" s="18">
        <f t="shared" si="184"/>
        <v>0</v>
      </c>
      <c r="AL309" s="18">
        <f t="shared" si="185"/>
        <v>0</v>
      </c>
      <c r="AM309" s="18">
        <f t="shared" si="186"/>
        <v>1</v>
      </c>
      <c r="AN309" s="18">
        <f t="shared" si="187"/>
        <v>0</v>
      </c>
      <c r="AO309" s="18">
        <f t="shared" si="188"/>
        <v>0</v>
      </c>
      <c r="AP309" s="18">
        <f t="shared" si="189"/>
        <v>0</v>
      </c>
      <c r="AQ309" s="18">
        <f t="shared" si="190"/>
        <v>0</v>
      </c>
      <c r="AR309" s="18">
        <f t="shared" si="191"/>
        <v>0</v>
      </c>
      <c r="AS309" s="18">
        <f t="shared" si="192"/>
        <v>0</v>
      </c>
      <c r="AT309" s="18">
        <f t="shared" si="193"/>
        <v>0</v>
      </c>
      <c r="AU309" s="18">
        <f t="shared" si="194"/>
        <v>0</v>
      </c>
      <c r="AV309" s="18">
        <f t="shared" si="195"/>
        <v>0</v>
      </c>
      <c r="AW309" s="18">
        <f t="shared" si="196"/>
        <v>0</v>
      </c>
      <c r="AX309" s="18">
        <f t="shared" si="197"/>
        <v>0</v>
      </c>
      <c r="AY309" s="18">
        <f t="shared" si="198"/>
        <v>0</v>
      </c>
      <c r="AZ309" s="18">
        <f t="shared" si="199"/>
        <v>0</v>
      </c>
      <c r="BA309" s="18" t="str">
        <f t="shared" si="200"/>
        <v/>
      </c>
    </row>
    <row r="310" spans="1:53" ht="16">
      <c r="A310" s="8">
        <v>305</v>
      </c>
      <c r="B310" s="1" t="s">
        <v>60</v>
      </c>
      <c r="C310">
        <f t="shared" si="203"/>
        <v>0</v>
      </c>
      <c r="D310">
        <f t="shared" si="202"/>
        <v>0</v>
      </c>
      <c r="E310">
        <f t="shared" si="202"/>
        <v>0</v>
      </c>
      <c r="F310">
        <f t="shared" si="202"/>
        <v>0</v>
      </c>
      <c r="G310">
        <f t="shared" si="202"/>
        <v>0</v>
      </c>
      <c r="H310">
        <f t="shared" si="202"/>
        <v>0</v>
      </c>
      <c r="I310">
        <f t="shared" si="202"/>
        <v>0</v>
      </c>
      <c r="J310">
        <f t="shared" si="202"/>
        <v>0</v>
      </c>
      <c r="K310">
        <f t="shared" si="202"/>
        <v>0</v>
      </c>
      <c r="L310">
        <f t="shared" si="202"/>
        <v>0</v>
      </c>
      <c r="M310">
        <f t="shared" si="202"/>
        <v>1</v>
      </c>
      <c r="N310">
        <f t="shared" si="202"/>
        <v>0</v>
      </c>
      <c r="O310" s="21">
        <f t="shared" si="165"/>
        <v>0</v>
      </c>
      <c r="P310" s="22" t="str">
        <f t="shared" si="201"/>
        <v/>
      </c>
      <c r="Q310">
        <f t="shared" si="167"/>
        <v>0</v>
      </c>
      <c r="R310">
        <f t="shared" si="168"/>
        <v>0</v>
      </c>
      <c r="S310">
        <f t="shared" si="168"/>
        <v>0</v>
      </c>
      <c r="T310">
        <f t="shared" si="169"/>
        <v>0</v>
      </c>
      <c r="U310" s="21">
        <f t="shared" si="166"/>
        <v>0</v>
      </c>
      <c r="V310" s="36" t="s">
        <v>24</v>
      </c>
      <c r="W310">
        <f t="shared" si="170"/>
        <v>0</v>
      </c>
      <c r="X310">
        <f t="shared" si="171"/>
        <v>1</v>
      </c>
      <c r="Y310" s="21">
        <f t="shared" si="172"/>
        <v>0</v>
      </c>
      <c r="Z310" s="18">
        <f t="shared" si="173"/>
        <v>0</v>
      </c>
      <c r="AA310" s="18">
        <f t="shared" si="174"/>
        <v>0</v>
      </c>
      <c r="AB310" s="18">
        <f t="shared" si="175"/>
        <v>0</v>
      </c>
      <c r="AC310" s="18">
        <f t="shared" si="176"/>
        <v>0</v>
      </c>
      <c r="AD310" s="18">
        <f t="shared" si="177"/>
        <v>0</v>
      </c>
      <c r="AE310" s="18">
        <f t="shared" si="178"/>
        <v>0</v>
      </c>
      <c r="AF310" s="18">
        <f t="shared" si="179"/>
        <v>0</v>
      </c>
      <c r="AG310" s="18">
        <f t="shared" si="180"/>
        <v>0</v>
      </c>
      <c r="AH310" s="18">
        <f t="shared" si="181"/>
        <v>0</v>
      </c>
      <c r="AI310" s="18">
        <f t="shared" si="182"/>
        <v>0</v>
      </c>
      <c r="AJ310" s="18">
        <f t="shared" si="183"/>
        <v>0</v>
      </c>
      <c r="AK310" s="18">
        <f t="shared" si="184"/>
        <v>0</v>
      </c>
      <c r="AL310" s="18">
        <f t="shared" si="185"/>
        <v>0</v>
      </c>
      <c r="AM310" s="18">
        <f t="shared" si="186"/>
        <v>0</v>
      </c>
      <c r="AN310" s="18">
        <f t="shared" si="187"/>
        <v>0</v>
      </c>
      <c r="AO310" s="18">
        <f t="shared" si="188"/>
        <v>0</v>
      </c>
      <c r="AP310" s="18">
        <f t="shared" si="189"/>
        <v>0</v>
      </c>
      <c r="AQ310" s="18">
        <f t="shared" si="190"/>
        <v>0</v>
      </c>
      <c r="AR310" s="18">
        <f t="shared" si="191"/>
        <v>1</v>
      </c>
      <c r="AS310" s="18">
        <f t="shared" si="192"/>
        <v>0</v>
      </c>
      <c r="AT310" s="18">
        <f t="shared" si="193"/>
        <v>0</v>
      </c>
      <c r="AU310" s="18">
        <f t="shared" si="194"/>
        <v>0</v>
      </c>
      <c r="AV310" s="18">
        <f t="shared" si="195"/>
        <v>0</v>
      </c>
      <c r="AW310" s="18">
        <f t="shared" si="196"/>
        <v>0</v>
      </c>
      <c r="AX310" s="18">
        <f t="shared" si="197"/>
        <v>0</v>
      </c>
      <c r="AY310" s="18">
        <f t="shared" si="198"/>
        <v>0</v>
      </c>
      <c r="AZ310" s="18">
        <f t="shared" si="199"/>
        <v>0</v>
      </c>
      <c r="BA310" s="18" t="str">
        <f t="shared" si="200"/>
        <v/>
      </c>
    </row>
    <row r="311" spans="1:53" ht="16">
      <c r="A311" s="8">
        <v>306</v>
      </c>
      <c r="B311" s="1" t="s">
        <v>60</v>
      </c>
      <c r="C311">
        <f t="shared" si="203"/>
        <v>0</v>
      </c>
      <c r="D311">
        <f t="shared" si="202"/>
        <v>0</v>
      </c>
      <c r="E311">
        <f t="shared" si="202"/>
        <v>0</v>
      </c>
      <c r="F311">
        <f t="shared" si="202"/>
        <v>0</v>
      </c>
      <c r="G311">
        <f t="shared" si="202"/>
        <v>0</v>
      </c>
      <c r="H311">
        <f t="shared" si="202"/>
        <v>0</v>
      </c>
      <c r="I311">
        <f t="shared" si="202"/>
        <v>0</v>
      </c>
      <c r="J311">
        <f t="shared" si="202"/>
        <v>0</v>
      </c>
      <c r="K311">
        <f t="shared" si="202"/>
        <v>0</v>
      </c>
      <c r="L311">
        <f t="shared" si="202"/>
        <v>0</v>
      </c>
      <c r="M311">
        <f t="shared" si="202"/>
        <v>1</v>
      </c>
      <c r="N311">
        <f t="shared" si="202"/>
        <v>0</v>
      </c>
      <c r="O311" s="21">
        <f t="shared" si="165"/>
        <v>0</v>
      </c>
      <c r="P311" s="22" t="str">
        <f t="shared" si="201"/>
        <v/>
      </c>
      <c r="Q311">
        <f t="shared" si="167"/>
        <v>0</v>
      </c>
      <c r="R311">
        <f t="shared" si="168"/>
        <v>0</v>
      </c>
      <c r="S311">
        <f t="shared" si="168"/>
        <v>0</v>
      </c>
      <c r="T311">
        <f t="shared" si="169"/>
        <v>0</v>
      </c>
      <c r="U311" s="21">
        <f t="shared" si="166"/>
        <v>0</v>
      </c>
      <c r="V311" s="36" t="s">
        <v>69</v>
      </c>
      <c r="W311">
        <f t="shared" si="170"/>
        <v>1</v>
      </c>
      <c r="X311">
        <f t="shared" si="171"/>
        <v>0</v>
      </c>
      <c r="Y311" s="21">
        <f t="shared" si="172"/>
        <v>0</v>
      </c>
      <c r="Z311" s="18">
        <f t="shared" si="173"/>
        <v>0</v>
      </c>
      <c r="AA311" s="18">
        <f t="shared" si="174"/>
        <v>0</v>
      </c>
      <c r="AB311" s="18">
        <f t="shared" si="175"/>
        <v>0</v>
      </c>
      <c r="AC311" s="18">
        <f t="shared" si="176"/>
        <v>0</v>
      </c>
      <c r="AD311" s="18">
        <f t="shared" si="177"/>
        <v>0</v>
      </c>
      <c r="AE311" s="18">
        <f t="shared" si="178"/>
        <v>0</v>
      </c>
      <c r="AF311" s="18">
        <f t="shared" si="179"/>
        <v>0</v>
      </c>
      <c r="AG311" s="18">
        <f t="shared" si="180"/>
        <v>0</v>
      </c>
      <c r="AH311" s="18">
        <f t="shared" si="181"/>
        <v>0</v>
      </c>
      <c r="AI311" s="18">
        <f t="shared" si="182"/>
        <v>0</v>
      </c>
      <c r="AJ311" s="18">
        <f t="shared" si="183"/>
        <v>0</v>
      </c>
      <c r="AK311" s="18">
        <f t="shared" si="184"/>
        <v>0</v>
      </c>
      <c r="AL311" s="18">
        <f t="shared" si="185"/>
        <v>0</v>
      </c>
      <c r="AM311" s="18">
        <f t="shared" si="186"/>
        <v>0</v>
      </c>
      <c r="AN311" s="18">
        <f t="shared" si="187"/>
        <v>0</v>
      </c>
      <c r="AO311" s="18">
        <f t="shared" si="188"/>
        <v>0</v>
      </c>
      <c r="AP311" s="18">
        <f t="shared" si="189"/>
        <v>0</v>
      </c>
      <c r="AQ311" s="18">
        <f t="shared" si="190"/>
        <v>1</v>
      </c>
      <c r="AR311" s="18">
        <f t="shared" si="191"/>
        <v>0</v>
      </c>
      <c r="AS311" s="18">
        <f t="shared" si="192"/>
        <v>0</v>
      </c>
      <c r="AT311" s="18">
        <f t="shared" si="193"/>
        <v>0</v>
      </c>
      <c r="AU311" s="18">
        <f t="shared" si="194"/>
        <v>0</v>
      </c>
      <c r="AV311" s="18">
        <f t="shared" si="195"/>
        <v>0</v>
      </c>
      <c r="AW311" s="18">
        <f t="shared" si="196"/>
        <v>0</v>
      </c>
      <c r="AX311" s="18">
        <f t="shared" si="197"/>
        <v>0</v>
      </c>
      <c r="AY311" s="18">
        <f t="shared" si="198"/>
        <v>0</v>
      </c>
      <c r="AZ311" s="18">
        <f t="shared" si="199"/>
        <v>0</v>
      </c>
      <c r="BA311" s="18" t="str">
        <f t="shared" si="200"/>
        <v/>
      </c>
    </row>
    <row r="312" spans="1:53" ht="16">
      <c r="A312" s="8">
        <v>307</v>
      </c>
      <c r="B312" s="1" t="s">
        <v>20</v>
      </c>
      <c r="C312">
        <f t="shared" si="203"/>
        <v>0</v>
      </c>
      <c r="D312">
        <f t="shared" si="203"/>
        <v>0</v>
      </c>
      <c r="E312">
        <f t="shared" si="203"/>
        <v>0</v>
      </c>
      <c r="F312">
        <f t="shared" si="203"/>
        <v>0</v>
      </c>
      <c r="G312">
        <f t="shared" si="203"/>
        <v>1</v>
      </c>
      <c r="H312">
        <f t="shared" si="203"/>
        <v>0</v>
      </c>
      <c r="I312">
        <f t="shared" si="203"/>
        <v>0</v>
      </c>
      <c r="J312">
        <f t="shared" si="203"/>
        <v>0</v>
      </c>
      <c r="K312">
        <f t="shared" si="203"/>
        <v>0</v>
      </c>
      <c r="L312">
        <f t="shared" si="203"/>
        <v>0</v>
      </c>
      <c r="M312">
        <f t="shared" si="203"/>
        <v>0</v>
      </c>
      <c r="N312">
        <f t="shared" si="203"/>
        <v>0</v>
      </c>
      <c r="O312" s="21">
        <f t="shared" si="165"/>
        <v>0</v>
      </c>
      <c r="P312" s="22" t="str">
        <f t="shared" si="201"/>
        <v/>
      </c>
      <c r="Q312">
        <f t="shared" si="167"/>
        <v>0</v>
      </c>
      <c r="R312">
        <f t="shared" si="168"/>
        <v>0</v>
      </c>
      <c r="S312">
        <f t="shared" si="168"/>
        <v>0</v>
      </c>
      <c r="T312">
        <f t="shared" si="169"/>
        <v>0</v>
      </c>
      <c r="U312" s="21">
        <f t="shared" si="166"/>
        <v>0</v>
      </c>
      <c r="V312" s="36" t="s">
        <v>43</v>
      </c>
      <c r="W312">
        <f t="shared" si="170"/>
        <v>1</v>
      </c>
      <c r="X312">
        <f t="shared" si="171"/>
        <v>0</v>
      </c>
      <c r="Y312" s="21">
        <f t="shared" si="172"/>
        <v>0</v>
      </c>
      <c r="Z312" s="18">
        <f t="shared" si="173"/>
        <v>0</v>
      </c>
      <c r="AA312" s="18">
        <f t="shared" si="174"/>
        <v>0</v>
      </c>
      <c r="AB312" s="18">
        <f t="shared" si="175"/>
        <v>0</v>
      </c>
      <c r="AC312" s="18">
        <f t="shared" si="176"/>
        <v>0</v>
      </c>
      <c r="AD312" s="18">
        <f t="shared" si="177"/>
        <v>0</v>
      </c>
      <c r="AE312" s="18">
        <f t="shared" si="178"/>
        <v>1</v>
      </c>
      <c r="AF312" s="18">
        <f t="shared" si="179"/>
        <v>0</v>
      </c>
      <c r="AG312" s="18">
        <f t="shared" si="180"/>
        <v>0</v>
      </c>
      <c r="AH312" s="18">
        <f t="shared" si="181"/>
        <v>0</v>
      </c>
      <c r="AI312" s="18">
        <f t="shared" si="182"/>
        <v>0</v>
      </c>
      <c r="AJ312" s="18">
        <f t="shared" si="183"/>
        <v>0</v>
      </c>
      <c r="AK312" s="18">
        <f t="shared" si="184"/>
        <v>0</v>
      </c>
      <c r="AL312" s="18">
        <f t="shared" si="185"/>
        <v>0</v>
      </c>
      <c r="AM312" s="18">
        <f t="shared" si="186"/>
        <v>0</v>
      </c>
      <c r="AN312" s="18">
        <f t="shared" si="187"/>
        <v>0</v>
      </c>
      <c r="AO312" s="18">
        <f t="shared" si="188"/>
        <v>0</v>
      </c>
      <c r="AP312" s="18">
        <f t="shared" si="189"/>
        <v>0</v>
      </c>
      <c r="AQ312" s="18">
        <f t="shared" si="190"/>
        <v>0</v>
      </c>
      <c r="AR312" s="18">
        <f t="shared" si="191"/>
        <v>0</v>
      </c>
      <c r="AS312" s="18">
        <f t="shared" si="192"/>
        <v>0</v>
      </c>
      <c r="AT312" s="18">
        <f t="shared" si="193"/>
        <v>0</v>
      </c>
      <c r="AU312" s="18">
        <f t="shared" si="194"/>
        <v>0</v>
      </c>
      <c r="AV312" s="18">
        <f t="shared" si="195"/>
        <v>0</v>
      </c>
      <c r="AW312" s="18">
        <f t="shared" si="196"/>
        <v>0</v>
      </c>
      <c r="AX312" s="18">
        <f t="shared" si="197"/>
        <v>0</v>
      </c>
      <c r="AY312" s="18">
        <f t="shared" si="198"/>
        <v>0</v>
      </c>
      <c r="AZ312" s="18">
        <f t="shared" si="199"/>
        <v>0</v>
      </c>
      <c r="BA312" s="18" t="str">
        <f t="shared" si="200"/>
        <v/>
      </c>
    </row>
    <row r="313" spans="1:53" ht="16">
      <c r="A313" s="8">
        <v>308</v>
      </c>
      <c r="B313" s="1" t="s">
        <v>20</v>
      </c>
      <c r="C313">
        <f t="shared" si="203"/>
        <v>0</v>
      </c>
      <c r="D313">
        <f t="shared" si="203"/>
        <v>0</v>
      </c>
      <c r="E313">
        <f t="shared" si="203"/>
        <v>0</v>
      </c>
      <c r="F313">
        <f t="shared" si="203"/>
        <v>0</v>
      </c>
      <c r="G313">
        <f t="shared" si="203"/>
        <v>1</v>
      </c>
      <c r="H313">
        <f t="shared" si="203"/>
        <v>0</v>
      </c>
      <c r="I313">
        <f t="shared" si="203"/>
        <v>0</v>
      </c>
      <c r="J313">
        <f t="shared" si="203"/>
        <v>0</v>
      </c>
      <c r="K313">
        <f t="shared" si="203"/>
        <v>0</v>
      </c>
      <c r="L313">
        <f t="shared" si="203"/>
        <v>0</v>
      </c>
      <c r="M313">
        <f t="shared" si="203"/>
        <v>0</v>
      </c>
      <c r="N313">
        <f t="shared" si="203"/>
        <v>0</v>
      </c>
      <c r="O313" s="21">
        <f t="shared" si="165"/>
        <v>0</v>
      </c>
      <c r="P313" s="22" t="str">
        <f t="shared" si="201"/>
        <v/>
      </c>
      <c r="Q313">
        <f t="shared" si="167"/>
        <v>0</v>
      </c>
      <c r="R313">
        <f t="shared" si="168"/>
        <v>0</v>
      </c>
      <c r="S313">
        <f t="shared" si="168"/>
        <v>0</v>
      </c>
      <c r="T313">
        <f t="shared" si="169"/>
        <v>0</v>
      </c>
      <c r="U313" s="21">
        <f t="shared" si="166"/>
        <v>0</v>
      </c>
      <c r="V313" s="36" t="s">
        <v>24</v>
      </c>
      <c r="W313">
        <f t="shared" si="170"/>
        <v>0</v>
      </c>
      <c r="X313">
        <f t="shared" si="171"/>
        <v>1</v>
      </c>
      <c r="Y313" s="21">
        <f t="shared" si="172"/>
        <v>0</v>
      </c>
      <c r="Z313" s="18">
        <f t="shared" si="173"/>
        <v>0</v>
      </c>
      <c r="AA313" s="18">
        <f t="shared" si="174"/>
        <v>0</v>
      </c>
      <c r="AB313" s="18">
        <f t="shared" si="175"/>
        <v>0</v>
      </c>
      <c r="AC313" s="18">
        <f t="shared" si="176"/>
        <v>0</v>
      </c>
      <c r="AD313" s="18">
        <f t="shared" si="177"/>
        <v>0</v>
      </c>
      <c r="AE313" s="18">
        <f t="shared" si="178"/>
        <v>0</v>
      </c>
      <c r="AF313" s="18">
        <f t="shared" si="179"/>
        <v>1</v>
      </c>
      <c r="AG313" s="18">
        <f t="shared" si="180"/>
        <v>0</v>
      </c>
      <c r="AH313" s="18">
        <f t="shared" si="181"/>
        <v>0</v>
      </c>
      <c r="AI313" s="18">
        <f t="shared" si="182"/>
        <v>0</v>
      </c>
      <c r="AJ313" s="18">
        <f t="shared" si="183"/>
        <v>0</v>
      </c>
      <c r="AK313" s="18">
        <f t="shared" si="184"/>
        <v>0</v>
      </c>
      <c r="AL313" s="18">
        <f t="shared" si="185"/>
        <v>0</v>
      </c>
      <c r="AM313" s="18">
        <f t="shared" si="186"/>
        <v>0</v>
      </c>
      <c r="AN313" s="18">
        <f t="shared" si="187"/>
        <v>0</v>
      </c>
      <c r="AO313" s="18">
        <f t="shared" si="188"/>
        <v>0</v>
      </c>
      <c r="AP313" s="18">
        <f t="shared" si="189"/>
        <v>0</v>
      </c>
      <c r="AQ313" s="18">
        <f t="shared" si="190"/>
        <v>0</v>
      </c>
      <c r="AR313" s="18">
        <f t="shared" si="191"/>
        <v>0</v>
      </c>
      <c r="AS313" s="18">
        <f t="shared" si="192"/>
        <v>0</v>
      </c>
      <c r="AT313" s="18">
        <f t="shared" si="193"/>
        <v>0</v>
      </c>
      <c r="AU313" s="18">
        <f t="shared" si="194"/>
        <v>0</v>
      </c>
      <c r="AV313" s="18">
        <f t="shared" si="195"/>
        <v>0</v>
      </c>
      <c r="AW313" s="18">
        <f t="shared" si="196"/>
        <v>0</v>
      </c>
      <c r="AX313" s="18">
        <f t="shared" si="197"/>
        <v>0</v>
      </c>
      <c r="AY313" s="18">
        <f t="shared" si="198"/>
        <v>0</v>
      </c>
      <c r="AZ313" s="18">
        <f t="shared" si="199"/>
        <v>0</v>
      </c>
      <c r="BA313" s="18" t="str">
        <f t="shared" si="200"/>
        <v/>
      </c>
    </row>
    <row r="314" spans="1:53" ht="16">
      <c r="A314" s="8">
        <v>309</v>
      </c>
      <c r="B314" s="1" t="s">
        <v>33</v>
      </c>
      <c r="C314">
        <f t="shared" si="203"/>
        <v>0</v>
      </c>
      <c r="D314">
        <f t="shared" si="203"/>
        <v>0</v>
      </c>
      <c r="E314">
        <f t="shared" si="203"/>
        <v>0</v>
      </c>
      <c r="F314">
        <f t="shared" si="203"/>
        <v>1</v>
      </c>
      <c r="G314">
        <f t="shared" si="203"/>
        <v>0</v>
      </c>
      <c r="H314">
        <f t="shared" si="203"/>
        <v>0</v>
      </c>
      <c r="I314">
        <f t="shared" si="203"/>
        <v>0</v>
      </c>
      <c r="J314">
        <f t="shared" si="203"/>
        <v>0</v>
      </c>
      <c r="K314">
        <f t="shared" si="203"/>
        <v>0</v>
      </c>
      <c r="L314">
        <f t="shared" si="203"/>
        <v>0</v>
      </c>
      <c r="M314">
        <f t="shared" si="203"/>
        <v>0</v>
      </c>
      <c r="N314">
        <f t="shared" si="203"/>
        <v>0</v>
      </c>
      <c r="O314" s="21">
        <f t="shared" si="165"/>
        <v>0</v>
      </c>
      <c r="P314" s="22" t="str">
        <f t="shared" si="201"/>
        <v/>
      </c>
      <c r="Q314">
        <f t="shared" si="167"/>
        <v>0</v>
      </c>
      <c r="R314">
        <f t="shared" si="168"/>
        <v>0</v>
      </c>
      <c r="S314">
        <f t="shared" si="168"/>
        <v>0</v>
      </c>
      <c r="T314">
        <f t="shared" si="169"/>
        <v>0</v>
      </c>
      <c r="U314" s="21">
        <f t="shared" si="166"/>
        <v>0</v>
      </c>
      <c r="V314" s="36" t="s">
        <v>24</v>
      </c>
      <c r="W314">
        <f t="shared" si="170"/>
        <v>0</v>
      </c>
      <c r="X314">
        <f t="shared" si="171"/>
        <v>1</v>
      </c>
      <c r="Y314" s="21">
        <f t="shared" si="172"/>
        <v>0</v>
      </c>
      <c r="Z314" s="18">
        <f t="shared" si="173"/>
        <v>0</v>
      </c>
      <c r="AA314" s="18">
        <f t="shared" si="174"/>
        <v>0</v>
      </c>
      <c r="AB314" s="18">
        <f t="shared" si="175"/>
        <v>0</v>
      </c>
      <c r="AC314" s="18">
        <f t="shared" si="176"/>
        <v>0</v>
      </c>
      <c r="AD314" s="18">
        <f t="shared" si="177"/>
        <v>0</v>
      </c>
      <c r="AE314" s="18">
        <f t="shared" si="178"/>
        <v>0</v>
      </c>
      <c r="AF314" s="18">
        <f t="shared" si="179"/>
        <v>0</v>
      </c>
      <c r="AG314" s="18">
        <f t="shared" si="180"/>
        <v>0</v>
      </c>
      <c r="AH314" s="18">
        <f t="shared" si="181"/>
        <v>0</v>
      </c>
      <c r="AI314" s="18">
        <f t="shared" si="182"/>
        <v>0</v>
      </c>
      <c r="AJ314" s="18">
        <f t="shared" si="183"/>
        <v>0</v>
      </c>
      <c r="AK314" s="18">
        <f t="shared" si="184"/>
        <v>0</v>
      </c>
      <c r="AL314" s="18">
        <f t="shared" si="185"/>
        <v>0</v>
      </c>
      <c r="AM314" s="18">
        <f t="shared" si="186"/>
        <v>0</v>
      </c>
      <c r="AN314" s="18">
        <f t="shared" si="187"/>
        <v>0</v>
      </c>
      <c r="AO314" s="18">
        <f t="shared" si="188"/>
        <v>0</v>
      </c>
      <c r="AP314" s="18">
        <f t="shared" si="189"/>
        <v>0</v>
      </c>
      <c r="AQ314" s="18">
        <f t="shared" si="190"/>
        <v>0</v>
      </c>
      <c r="AR314" s="18">
        <f t="shared" si="191"/>
        <v>0</v>
      </c>
      <c r="AS314" s="18">
        <f t="shared" si="192"/>
        <v>0</v>
      </c>
      <c r="AT314" s="18">
        <f t="shared" si="193"/>
        <v>0</v>
      </c>
      <c r="AU314" s="18">
        <f t="shared" si="194"/>
        <v>0</v>
      </c>
      <c r="AV314" s="18">
        <f t="shared" si="195"/>
        <v>0</v>
      </c>
      <c r="AW314" s="18">
        <f t="shared" si="196"/>
        <v>0</v>
      </c>
      <c r="AX314" s="18">
        <f t="shared" si="197"/>
        <v>0</v>
      </c>
      <c r="AY314" s="18">
        <f t="shared" si="198"/>
        <v>0</v>
      </c>
      <c r="AZ314" s="18">
        <f t="shared" si="199"/>
        <v>0</v>
      </c>
      <c r="BA314" s="18" t="str">
        <f t="shared" si="200"/>
        <v/>
      </c>
    </row>
    <row r="315" spans="1:53" ht="16">
      <c r="A315" s="8">
        <v>310</v>
      </c>
      <c r="B315" s="1" t="s">
        <v>688</v>
      </c>
      <c r="C315">
        <f t="shared" si="203"/>
        <v>0</v>
      </c>
      <c r="D315">
        <f t="shared" si="203"/>
        <v>0</v>
      </c>
      <c r="E315">
        <f t="shared" si="203"/>
        <v>0</v>
      </c>
      <c r="F315">
        <f t="shared" si="203"/>
        <v>0</v>
      </c>
      <c r="G315">
        <f t="shared" si="203"/>
        <v>0</v>
      </c>
      <c r="H315">
        <f t="shared" si="203"/>
        <v>0</v>
      </c>
      <c r="I315">
        <f t="shared" si="203"/>
        <v>0</v>
      </c>
      <c r="J315">
        <f t="shared" si="203"/>
        <v>0</v>
      </c>
      <c r="K315">
        <f t="shared" si="203"/>
        <v>0</v>
      </c>
      <c r="L315">
        <f t="shared" si="203"/>
        <v>0</v>
      </c>
      <c r="M315">
        <f t="shared" si="203"/>
        <v>0</v>
      </c>
      <c r="N315">
        <f t="shared" si="203"/>
        <v>0</v>
      </c>
      <c r="O315" s="21">
        <f t="shared" si="165"/>
        <v>1</v>
      </c>
      <c r="P315" s="22" t="str">
        <f t="shared" si="201"/>
        <v>WRoCAH</v>
      </c>
      <c r="Q315">
        <f t="shared" si="167"/>
        <v>0</v>
      </c>
      <c r="R315">
        <f t="shared" si="168"/>
        <v>0</v>
      </c>
      <c r="S315">
        <f t="shared" si="168"/>
        <v>0</v>
      </c>
      <c r="T315">
        <f t="shared" si="169"/>
        <v>0</v>
      </c>
      <c r="U315" s="21">
        <f t="shared" si="166"/>
        <v>1</v>
      </c>
      <c r="V315" s="36" t="s">
        <v>24</v>
      </c>
      <c r="W315">
        <f t="shared" si="170"/>
        <v>0</v>
      </c>
      <c r="X315">
        <f t="shared" si="171"/>
        <v>1</v>
      </c>
      <c r="Y315" s="21">
        <f t="shared" si="172"/>
        <v>0</v>
      </c>
      <c r="Z315" s="18">
        <f t="shared" si="173"/>
        <v>0</v>
      </c>
      <c r="AA315" s="18">
        <f t="shared" si="174"/>
        <v>0</v>
      </c>
      <c r="AB315" s="18">
        <f t="shared" si="175"/>
        <v>0</v>
      </c>
      <c r="AC315" s="18">
        <f t="shared" si="176"/>
        <v>0</v>
      </c>
      <c r="AD315" s="18">
        <f t="shared" si="177"/>
        <v>0</v>
      </c>
      <c r="AE315" s="18">
        <f t="shared" si="178"/>
        <v>0</v>
      </c>
      <c r="AF315" s="18">
        <f t="shared" si="179"/>
        <v>0</v>
      </c>
      <c r="AG315" s="18">
        <f t="shared" si="180"/>
        <v>0</v>
      </c>
      <c r="AH315" s="18">
        <f t="shared" si="181"/>
        <v>0</v>
      </c>
      <c r="AI315" s="18">
        <f t="shared" si="182"/>
        <v>0</v>
      </c>
      <c r="AJ315" s="18">
        <f t="shared" si="183"/>
        <v>0</v>
      </c>
      <c r="AK315" s="18">
        <f t="shared" si="184"/>
        <v>0</v>
      </c>
      <c r="AL315" s="18">
        <f t="shared" si="185"/>
        <v>0</v>
      </c>
      <c r="AM315" s="18">
        <f t="shared" si="186"/>
        <v>0</v>
      </c>
      <c r="AN315" s="18">
        <f t="shared" si="187"/>
        <v>0</v>
      </c>
      <c r="AO315" s="18">
        <f t="shared" si="188"/>
        <v>0</v>
      </c>
      <c r="AP315" s="18">
        <f t="shared" si="189"/>
        <v>0</v>
      </c>
      <c r="AQ315" s="18">
        <f t="shared" si="190"/>
        <v>0</v>
      </c>
      <c r="AR315" s="18">
        <f t="shared" si="191"/>
        <v>0</v>
      </c>
      <c r="AS315" s="18">
        <f t="shared" si="192"/>
        <v>0</v>
      </c>
      <c r="AT315" s="18">
        <f t="shared" si="193"/>
        <v>0</v>
      </c>
      <c r="AU315" s="18">
        <f t="shared" si="194"/>
        <v>0</v>
      </c>
      <c r="AV315" s="18">
        <f t="shared" si="195"/>
        <v>0</v>
      </c>
      <c r="AW315" s="18">
        <f t="shared" si="196"/>
        <v>0</v>
      </c>
      <c r="AX315" s="18">
        <f t="shared" si="197"/>
        <v>0</v>
      </c>
      <c r="AY315" s="18">
        <f t="shared" si="198"/>
        <v>0</v>
      </c>
      <c r="AZ315" s="18">
        <f t="shared" si="199"/>
        <v>0</v>
      </c>
      <c r="BA315" s="18" t="str">
        <f t="shared" si="200"/>
        <v/>
      </c>
    </row>
    <row r="316" spans="1:53" ht="16">
      <c r="A316" s="8">
        <v>311</v>
      </c>
      <c r="B316" s="1" t="s">
        <v>60</v>
      </c>
      <c r="C316">
        <f t="shared" si="203"/>
        <v>0</v>
      </c>
      <c r="D316">
        <f t="shared" si="203"/>
        <v>0</v>
      </c>
      <c r="E316">
        <f t="shared" si="203"/>
        <v>0</v>
      </c>
      <c r="F316">
        <f t="shared" si="203"/>
        <v>0</v>
      </c>
      <c r="G316">
        <f t="shared" si="203"/>
        <v>0</v>
      </c>
      <c r="H316">
        <f t="shared" si="203"/>
        <v>0</v>
      </c>
      <c r="I316">
        <f t="shared" si="203"/>
        <v>0</v>
      </c>
      <c r="J316">
        <f t="shared" si="203"/>
        <v>0</v>
      </c>
      <c r="K316">
        <f t="shared" si="203"/>
        <v>0</v>
      </c>
      <c r="L316">
        <f t="shared" si="203"/>
        <v>0</v>
      </c>
      <c r="M316">
        <f t="shared" si="203"/>
        <v>1</v>
      </c>
      <c r="N316">
        <f t="shared" si="203"/>
        <v>0</v>
      </c>
      <c r="O316" s="21">
        <f t="shared" si="165"/>
        <v>0</v>
      </c>
      <c r="P316" s="22" t="str">
        <f t="shared" si="201"/>
        <v/>
      </c>
      <c r="Q316">
        <f t="shared" si="167"/>
        <v>0</v>
      </c>
      <c r="R316">
        <f t="shared" si="168"/>
        <v>0</v>
      </c>
      <c r="S316">
        <f t="shared" si="168"/>
        <v>0</v>
      </c>
      <c r="T316">
        <f t="shared" si="169"/>
        <v>0</v>
      </c>
      <c r="U316" s="21">
        <f t="shared" si="166"/>
        <v>0</v>
      </c>
      <c r="V316" s="36" t="s">
        <v>43</v>
      </c>
      <c r="W316">
        <f t="shared" si="170"/>
        <v>1</v>
      </c>
      <c r="X316">
        <f t="shared" si="171"/>
        <v>0</v>
      </c>
      <c r="Y316" s="21">
        <f t="shared" si="172"/>
        <v>0</v>
      </c>
      <c r="Z316" s="18">
        <f t="shared" si="173"/>
        <v>0</v>
      </c>
      <c r="AA316" s="18">
        <f t="shared" si="174"/>
        <v>0</v>
      </c>
      <c r="AB316" s="18">
        <f t="shared" si="175"/>
        <v>0</v>
      </c>
      <c r="AC316" s="18">
        <f t="shared" si="176"/>
        <v>0</v>
      </c>
      <c r="AD316" s="18">
        <f t="shared" si="177"/>
        <v>0</v>
      </c>
      <c r="AE316" s="18">
        <f t="shared" si="178"/>
        <v>0</v>
      </c>
      <c r="AF316" s="18">
        <f t="shared" si="179"/>
        <v>0</v>
      </c>
      <c r="AG316" s="18">
        <f t="shared" si="180"/>
        <v>0</v>
      </c>
      <c r="AH316" s="18">
        <f t="shared" si="181"/>
        <v>0</v>
      </c>
      <c r="AI316" s="18">
        <f t="shared" si="182"/>
        <v>0</v>
      </c>
      <c r="AJ316" s="18">
        <f t="shared" si="183"/>
        <v>0</v>
      </c>
      <c r="AK316" s="18">
        <f t="shared" si="184"/>
        <v>0</v>
      </c>
      <c r="AL316" s="18">
        <f t="shared" si="185"/>
        <v>0</v>
      </c>
      <c r="AM316" s="18">
        <f t="shared" si="186"/>
        <v>0</v>
      </c>
      <c r="AN316" s="18">
        <f t="shared" si="187"/>
        <v>0</v>
      </c>
      <c r="AO316" s="18">
        <f t="shared" si="188"/>
        <v>0</v>
      </c>
      <c r="AP316" s="18">
        <f t="shared" si="189"/>
        <v>0</v>
      </c>
      <c r="AQ316" s="18">
        <f t="shared" si="190"/>
        <v>1</v>
      </c>
      <c r="AR316" s="18">
        <f t="shared" si="191"/>
        <v>0</v>
      </c>
      <c r="AS316" s="18">
        <f t="shared" si="192"/>
        <v>0</v>
      </c>
      <c r="AT316" s="18">
        <f t="shared" si="193"/>
        <v>0</v>
      </c>
      <c r="AU316" s="18">
        <f t="shared" si="194"/>
        <v>0</v>
      </c>
      <c r="AV316" s="18">
        <f t="shared" si="195"/>
        <v>0</v>
      </c>
      <c r="AW316" s="18">
        <f t="shared" si="196"/>
        <v>0</v>
      </c>
      <c r="AX316" s="18">
        <f t="shared" si="197"/>
        <v>0</v>
      </c>
      <c r="AY316" s="18">
        <f t="shared" si="198"/>
        <v>0</v>
      </c>
      <c r="AZ316" s="18">
        <f t="shared" si="199"/>
        <v>0</v>
      </c>
      <c r="BA316" s="18" t="str">
        <f t="shared" si="200"/>
        <v/>
      </c>
    </row>
    <row r="317" spans="1:53" ht="16">
      <c r="A317" s="8">
        <v>312</v>
      </c>
      <c r="B317" s="1" t="s">
        <v>664</v>
      </c>
      <c r="C317">
        <f t="shared" si="203"/>
        <v>0</v>
      </c>
      <c r="D317">
        <f t="shared" si="203"/>
        <v>0</v>
      </c>
      <c r="E317">
        <f t="shared" si="203"/>
        <v>0</v>
      </c>
      <c r="F317">
        <f t="shared" si="203"/>
        <v>0</v>
      </c>
      <c r="G317">
        <f t="shared" si="203"/>
        <v>0</v>
      </c>
      <c r="H317">
        <f t="shared" si="203"/>
        <v>0</v>
      </c>
      <c r="I317">
        <f t="shared" si="203"/>
        <v>0</v>
      </c>
      <c r="J317">
        <f t="shared" si="203"/>
        <v>0</v>
      </c>
      <c r="K317">
        <f t="shared" si="203"/>
        <v>0</v>
      </c>
      <c r="L317">
        <f t="shared" si="203"/>
        <v>0</v>
      </c>
      <c r="M317">
        <f t="shared" si="203"/>
        <v>0</v>
      </c>
      <c r="N317">
        <f t="shared" si="203"/>
        <v>0</v>
      </c>
      <c r="O317" s="21">
        <f t="shared" si="165"/>
        <v>1</v>
      </c>
      <c r="P317" s="22" t="str">
        <f t="shared" si="201"/>
        <v>EU</v>
      </c>
      <c r="Q317">
        <f t="shared" si="167"/>
        <v>1</v>
      </c>
      <c r="R317">
        <f t="shared" si="168"/>
        <v>0</v>
      </c>
      <c r="S317">
        <f t="shared" si="168"/>
        <v>0</v>
      </c>
      <c r="T317">
        <f t="shared" si="169"/>
        <v>0</v>
      </c>
      <c r="U317" s="21">
        <f t="shared" si="166"/>
        <v>0</v>
      </c>
      <c r="V317" s="36" t="s">
        <v>24</v>
      </c>
      <c r="W317">
        <f t="shared" si="170"/>
        <v>0</v>
      </c>
      <c r="X317">
        <f t="shared" si="171"/>
        <v>1</v>
      </c>
      <c r="Y317" s="21">
        <f t="shared" si="172"/>
        <v>0</v>
      </c>
      <c r="Z317" s="18">
        <f t="shared" si="173"/>
        <v>0</v>
      </c>
      <c r="AA317" s="18">
        <f t="shared" si="174"/>
        <v>0</v>
      </c>
      <c r="AB317" s="18">
        <f t="shared" si="175"/>
        <v>0</v>
      </c>
      <c r="AC317" s="18">
        <f t="shared" si="176"/>
        <v>0</v>
      </c>
      <c r="AD317" s="18">
        <f t="shared" si="177"/>
        <v>0</v>
      </c>
      <c r="AE317" s="18">
        <f t="shared" si="178"/>
        <v>0</v>
      </c>
      <c r="AF317" s="18">
        <f t="shared" si="179"/>
        <v>0</v>
      </c>
      <c r="AG317" s="18">
        <f t="shared" si="180"/>
        <v>0</v>
      </c>
      <c r="AH317" s="18">
        <f t="shared" si="181"/>
        <v>0</v>
      </c>
      <c r="AI317" s="18">
        <f t="shared" si="182"/>
        <v>0</v>
      </c>
      <c r="AJ317" s="18">
        <f t="shared" si="183"/>
        <v>0</v>
      </c>
      <c r="AK317" s="18">
        <f t="shared" si="184"/>
        <v>0</v>
      </c>
      <c r="AL317" s="18">
        <f t="shared" si="185"/>
        <v>0</v>
      </c>
      <c r="AM317" s="18">
        <f t="shared" si="186"/>
        <v>0</v>
      </c>
      <c r="AN317" s="18">
        <f t="shared" si="187"/>
        <v>0</v>
      </c>
      <c r="AO317" s="18">
        <f t="shared" si="188"/>
        <v>0</v>
      </c>
      <c r="AP317" s="18">
        <f t="shared" si="189"/>
        <v>0</v>
      </c>
      <c r="AQ317" s="18">
        <f t="shared" si="190"/>
        <v>0</v>
      </c>
      <c r="AR317" s="18">
        <f t="shared" si="191"/>
        <v>0</v>
      </c>
      <c r="AS317" s="18">
        <f t="shared" si="192"/>
        <v>0</v>
      </c>
      <c r="AT317" s="18">
        <f t="shared" si="193"/>
        <v>0</v>
      </c>
      <c r="AU317" s="18">
        <f t="shared" si="194"/>
        <v>0</v>
      </c>
      <c r="AV317" s="18">
        <f t="shared" si="195"/>
        <v>1</v>
      </c>
      <c r="AW317" s="18">
        <f t="shared" si="196"/>
        <v>0</v>
      </c>
      <c r="AX317" s="18">
        <f t="shared" si="197"/>
        <v>0</v>
      </c>
      <c r="AY317" s="18">
        <f t="shared" si="198"/>
        <v>0</v>
      </c>
      <c r="AZ317" s="18">
        <f t="shared" si="199"/>
        <v>0</v>
      </c>
      <c r="BA317" s="18" t="str">
        <f t="shared" si="200"/>
        <v/>
      </c>
    </row>
    <row r="318" spans="1:53" ht="16">
      <c r="A318" s="8">
        <v>313</v>
      </c>
      <c r="B318" s="1" t="s">
        <v>249</v>
      </c>
      <c r="C318">
        <f t="shared" si="203"/>
        <v>0</v>
      </c>
      <c r="D318">
        <f t="shared" si="203"/>
        <v>0</v>
      </c>
      <c r="E318">
        <f t="shared" si="203"/>
        <v>0</v>
      </c>
      <c r="F318">
        <f t="shared" si="203"/>
        <v>0</v>
      </c>
      <c r="G318">
        <f t="shared" si="203"/>
        <v>0</v>
      </c>
      <c r="H318">
        <f t="shared" si="203"/>
        <v>0</v>
      </c>
      <c r="I318">
        <f t="shared" si="203"/>
        <v>0</v>
      </c>
      <c r="J318">
        <f t="shared" si="203"/>
        <v>0</v>
      </c>
      <c r="K318">
        <f t="shared" si="203"/>
        <v>0</v>
      </c>
      <c r="L318">
        <f t="shared" si="203"/>
        <v>1</v>
      </c>
      <c r="M318">
        <f t="shared" si="203"/>
        <v>0</v>
      </c>
      <c r="N318">
        <f t="shared" si="203"/>
        <v>0</v>
      </c>
      <c r="O318" s="21">
        <f t="shared" si="165"/>
        <v>0</v>
      </c>
      <c r="P318" s="22" t="str">
        <f t="shared" si="201"/>
        <v/>
      </c>
      <c r="Q318">
        <f t="shared" si="167"/>
        <v>0</v>
      </c>
      <c r="R318">
        <f t="shared" si="168"/>
        <v>0</v>
      </c>
      <c r="S318">
        <f t="shared" si="168"/>
        <v>0</v>
      </c>
      <c r="T318">
        <f t="shared" si="169"/>
        <v>0</v>
      </c>
      <c r="U318" s="21">
        <f t="shared" si="166"/>
        <v>0</v>
      </c>
      <c r="V318" s="36" t="s">
        <v>43</v>
      </c>
      <c r="W318">
        <f t="shared" si="170"/>
        <v>1</v>
      </c>
      <c r="X318">
        <f t="shared" si="171"/>
        <v>0</v>
      </c>
      <c r="Y318" s="21">
        <f t="shared" si="172"/>
        <v>0</v>
      </c>
      <c r="Z318" s="18">
        <f t="shared" si="173"/>
        <v>0</v>
      </c>
      <c r="AA318" s="18">
        <f t="shared" si="174"/>
        <v>0</v>
      </c>
      <c r="AB318" s="18">
        <f t="shared" si="175"/>
        <v>0</v>
      </c>
      <c r="AC318" s="18">
        <f t="shared" si="176"/>
        <v>0</v>
      </c>
      <c r="AD318" s="18">
        <f t="shared" si="177"/>
        <v>0</v>
      </c>
      <c r="AE318" s="18">
        <f t="shared" si="178"/>
        <v>0</v>
      </c>
      <c r="AF318" s="18">
        <f t="shared" si="179"/>
        <v>0</v>
      </c>
      <c r="AG318" s="18">
        <f t="shared" si="180"/>
        <v>0</v>
      </c>
      <c r="AH318" s="18">
        <f t="shared" si="181"/>
        <v>0</v>
      </c>
      <c r="AI318" s="18">
        <f t="shared" si="182"/>
        <v>0</v>
      </c>
      <c r="AJ318" s="18">
        <f t="shared" si="183"/>
        <v>0</v>
      </c>
      <c r="AK318" s="18">
        <f t="shared" si="184"/>
        <v>0</v>
      </c>
      <c r="AL318" s="18">
        <f t="shared" si="185"/>
        <v>0</v>
      </c>
      <c r="AM318" s="18">
        <f t="shared" si="186"/>
        <v>0</v>
      </c>
      <c r="AN318" s="18">
        <f t="shared" si="187"/>
        <v>0</v>
      </c>
      <c r="AO318" s="18">
        <f t="shared" si="188"/>
        <v>1</v>
      </c>
      <c r="AP318" s="18">
        <f t="shared" si="189"/>
        <v>0</v>
      </c>
      <c r="AQ318" s="18">
        <f t="shared" si="190"/>
        <v>0</v>
      </c>
      <c r="AR318" s="18">
        <f t="shared" si="191"/>
        <v>0</v>
      </c>
      <c r="AS318" s="18">
        <f t="shared" si="192"/>
        <v>0</v>
      </c>
      <c r="AT318" s="18">
        <f t="shared" si="193"/>
        <v>0</v>
      </c>
      <c r="AU318" s="18">
        <f t="shared" si="194"/>
        <v>0</v>
      </c>
      <c r="AV318" s="18">
        <f t="shared" si="195"/>
        <v>0</v>
      </c>
      <c r="AW318" s="18">
        <f t="shared" si="196"/>
        <v>0</v>
      </c>
      <c r="AX318" s="18">
        <f t="shared" si="197"/>
        <v>0</v>
      </c>
      <c r="AY318" s="18">
        <f t="shared" si="198"/>
        <v>0</v>
      </c>
      <c r="AZ318" s="18">
        <f t="shared" si="199"/>
        <v>0</v>
      </c>
      <c r="BA318" s="18" t="str">
        <f t="shared" si="200"/>
        <v/>
      </c>
    </row>
    <row r="319" spans="1:53" ht="16">
      <c r="A319" s="8">
        <v>314</v>
      </c>
      <c r="B319" s="1" t="s">
        <v>20</v>
      </c>
      <c r="C319">
        <f t="shared" si="203"/>
        <v>0</v>
      </c>
      <c r="D319">
        <f t="shared" si="203"/>
        <v>0</v>
      </c>
      <c r="E319">
        <f t="shared" si="203"/>
        <v>0</v>
      </c>
      <c r="F319">
        <f t="shared" si="203"/>
        <v>0</v>
      </c>
      <c r="G319">
        <f t="shared" si="203"/>
        <v>1</v>
      </c>
      <c r="H319">
        <f t="shared" si="203"/>
        <v>0</v>
      </c>
      <c r="I319">
        <f t="shared" si="203"/>
        <v>0</v>
      </c>
      <c r="J319">
        <f t="shared" si="203"/>
        <v>0</v>
      </c>
      <c r="K319">
        <f t="shared" si="203"/>
        <v>0</v>
      </c>
      <c r="L319">
        <f t="shared" si="203"/>
        <v>0</v>
      </c>
      <c r="M319">
        <f t="shared" si="203"/>
        <v>0</v>
      </c>
      <c r="N319">
        <f t="shared" si="203"/>
        <v>0</v>
      </c>
      <c r="O319" s="21">
        <f t="shared" si="165"/>
        <v>0</v>
      </c>
      <c r="P319" s="22" t="str">
        <f t="shared" si="201"/>
        <v/>
      </c>
      <c r="Q319">
        <f t="shared" si="167"/>
        <v>0</v>
      </c>
      <c r="R319">
        <f t="shared" si="168"/>
        <v>0</v>
      </c>
      <c r="S319">
        <f t="shared" si="168"/>
        <v>0</v>
      </c>
      <c r="T319">
        <f t="shared" si="169"/>
        <v>0</v>
      </c>
      <c r="U319" s="21">
        <f t="shared" si="166"/>
        <v>0</v>
      </c>
      <c r="V319" s="36" t="s">
        <v>24</v>
      </c>
      <c r="W319">
        <f t="shared" si="170"/>
        <v>0</v>
      </c>
      <c r="X319">
        <f t="shared" si="171"/>
        <v>1</v>
      </c>
      <c r="Y319" s="21">
        <f t="shared" si="172"/>
        <v>0</v>
      </c>
      <c r="Z319" s="18">
        <f t="shared" si="173"/>
        <v>0</v>
      </c>
      <c r="AA319" s="18">
        <f t="shared" si="174"/>
        <v>0</v>
      </c>
      <c r="AB319" s="18">
        <f t="shared" si="175"/>
        <v>0</v>
      </c>
      <c r="AC319" s="18">
        <f t="shared" si="176"/>
        <v>0</v>
      </c>
      <c r="AD319" s="18">
        <f t="shared" si="177"/>
        <v>0</v>
      </c>
      <c r="AE319" s="18">
        <f t="shared" si="178"/>
        <v>0</v>
      </c>
      <c r="AF319" s="18">
        <f t="shared" si="179"/>
        <v>1</v>
      </c>
      <c r="AG319" s="18">
        <f t="shared" si="180"/>
        <v>0</v>
      </c>
      <c r="AH319" s="18">
        <f t="shared" si="181"/>
        <v>0</v>
      </c>
      <c r="AI319" s="18">
        <f t="shared" si="182"/>
        <v>0</v>
      </c>
      <c r="AJ319" s="18">
        <f t="shared" si="183"/>
        <v>0</v>
      </c>
      <c r="AK319" s="18">
        <f t="shared" si="184"/>
        <v>0</v>
      </c>
      <c r="AL319" s="18">
        <f t="shared" si="185"/>
        <v>0</v>
      </c>
      <c r="AM319" s="18">
        <f t="shared" si="186"/>
        <v>0</v>
      </c>
      <c r="AN319" s="18">
        <f t="shared" si="187"/>
        <v>0</v>
      </c>
      <c r="AO319" s="18">
        <f t="shared" si="188"/>
        <v>0</v>
      </c>
      <c r="AP319" s="18">
        <f t="shared" si="189"/>
        <v>0</v>
      </c>
      <c r="AQ319" s="18">
        <f t="shared" si="190"/>
        <v>0</v>
      </c>
      <c r="AR319" s="18">
        <f t="shared" si="191"/>
        <v>0</v>
      </c>
      <c r="AS319" s="18">
        <f t="shared" si="192"/>
        <v>0</v>
      </c>
      <c r="AT319" s="18">
        <f t="shared" si="193"/>
        <v>0</v>
      </c>
      <c r="AU319" s="18">
        <f t="shared" si="194"/>
        <v>0</v>
      </c>
      <c r="AV319" s="18">
        <f t="shared" si="195"/>
        <v>0</v>
      </c>
      <c r="AW319" s="18">
        <f t="shared" si="196"/>
        <v>0</v>
      </c>
      <c r="AX319" s="18">
        <f t="shared" si="197"/>
        <v>0</v>
      </c>
      <c r="AY319" s="18">
        <f t="shared" si="198"/>
        <v>0</v>
      </c>
      <c r="AZ319" s="18">
        <f t="shared" si="199"/>
        <v>0</v>
      </c>
      <c r="BA319" s="18" t="str">
        <f t="shared" si="200"/>
        <v/>
      </c>
    </row>
    <row r="320" spans="1:53" ht="16">
      <c r="A320" s="8">
        <v>315</v>
      </c>
      <c r="B320" s="1" t="s">
        <v>589</v>
      </c>
      <c r="C320">
        <f t="shared" si="203"/>
        <v>0</v>
      </c>
      <c r="D320">
        <f t="shared" si="203"/>
        <v>0</v>
      </c>
      <c r="E320">
        <f t="shared" si="203"/>
        <v>0</v>
      </c>
      <c r="F320">
        <f t="shared" si="203"/>
        <v>0</v>
      </c>
      <c r="G320">
        <f t="shared" si="203"/>
        <v>0</v>
      </c>
      <c r="H320">
        <f t="shared" si="203"/>
        <v>0</v>
      </c>
      <c r="I320">
        <f t="shared" si="203"/>
        <v>0</v>
      </c>
      <c r="J320">
        <f t="shared" si="203"/>
        <v>0</v>
      </c>
      <c r="K320">
        <f t="shared" si="203"/>
        <v>0</v>
      </c>
      <c r="L320">
        <f t="shared" si="203"/>
        <v>0</v>
      </c>
      <c r="M320">
        <f t="shared" si="203"/>
        <v>0</v>
      </c>
      <c r="N320">
        <f t="shared" si="203"/>
        <v>0</v>
      </c>
      <c r="O320" s="21">
        <f t="shared" si="165"/>
        <v>1</v>
      </c>
      <c r="P320" s="22" t="str">
        <f t="shared" si="201"/>
        <v>Oil companies</v>
      </c>
      <c r="Q320">
        <f t="shared" si="167"/>
        <v>0</v>
      </c>
      <c r="R320">
        <f t="shared" si="168"/>
        <v>0</v>
      </c>
      <c r="S320">
        <f t="shared" si="168"/>
        <v>0</v>
      </c>
      <c r="T320">
        <f t="shared" si="169"/>
        <v>0</v>
      </c>
      <c r="U320" s="21">
        <f t="shared" si="166"/>
        <v>1</v>
      </c>
      <c r="V320" s="36" t="s">
        <v>24</v>
      </c>
      <c r="W320">
        <f t="shared" si="170"/>
        <v>0</v>
      </c>
      <c r="X320">
        <f t="shared" si="171"/>
        <v>1</v>
      </c>
      <c r="Y320" s="21">
        <f t="shared" si="172"/>
        <v>0</v>
      </c>
      <c r="Z320" s="18">
        <f t="shared" si="173"/>
        <v>0</v>
      </c>
      <c r="AA320" s="18">
        <f t="shared" si="174"/>
        <v>0</v>
      </c>
      <c r="AB320" s="18">
        <f t="shared" si="175"/>
        <v>0</v>
      </c>
      <c r="AC320" s="18">
        <f t="shared" si="176"/>
        <v>0</v>
      </c>
      <c r="AD320" s="18">
        <f t="shared" si="177"/>
        <v>0</v>
      </c>
      <c r="AE320" s="18">
        <f t="shared" si="178"/>
        <v>0</v>
      </c>
      <c r="AF320" s="18">
        <f t="shared" si="179"/>
        <v>0</v>
      </c>
      <c r="AG320" s="18">
        <f t="shared" si="180"/>
        <v>0</v>
      </c>
      <c r="AH320" s="18">
        <f t="shared" si="181"/>
        <v>0</v>
      </c>
      <c r="AI320" s="18">
        <f t="shared" si="182"/>
        <v>0</v>
      </c>
      <c r="AJ320" s="18">
        <f t="shared" si="183"/>
        <v>0</v>
      </c>
      <c r="AK320" s="18">
        <f t="shared" si="184"/>
        <v>0</v>
      </c>
      <c r="AL320" s="18">
        <f t="shared" si="185"/>
        <v>0</v>
      </c>
      <c r="AM320" s="18">
        <f t="shared" si="186"/>
        <v>0</v>
      </c>
      <c r="AN320" s="18">
        <f t="shared" si="187"/>
        <v>0</v>
      </c>
      <c r="AO320" s="18">
        <f t="shared" si="188"/>
        <v>0</v>
      </c>
      <c r="AP320" s="18">
        <f t="shared" si="189"/>
        <v>0</v>
      </c>
      <c r="AQ320" s="18">
        <f t="shared" si="190"/>
        <v>0</v>
      </c>
      <c r="AR320" s="18">
        <f t="shared" si="191"/>
        <v>0</v>
      </c>
      <c r="AS320" s="18">
        <f t="shared" si="192"/>
        <v>0</v>
      </c>
      <c r="AT320" s="18">
        <f t="shared" si="193"/>
        <v>0</v>
      </c>
      <c r="AU320" s="18">
        <f t="shared" si="194"/>
        <v>0</v>
      </c>
      <c r="AV320" s="18">
        <f t="shared" si="195"/>
        <v>0</v>
      </c>
      <c r="AW320" s="18">
        <f t="shared" si="196"/>
        <v>0</v>
      </c>
      <c r="AX320" s="18">
        <f t="shared" si="197"/>
        <v>0</v>
      </c>
      <c r="AY320" s="18">
        <f t="shared" si="198"/>
        <v>0</v>
      </c>
      <c r="AZ320" s="18">
        <f t="shared" si="199"/>
        <v>0</v>
      </c>
      <c r="BA320" s="18" t="str">
        <f t="shared" si="200"/>
        <v/>
      </c>
    </row>
    <row r="321" spans="1:53" ht="16">
      <c r="A321" s="8">
        <v>316</v>
      </c>
      <c r="B321" s="1" t="s">
        <v>204</v>
      </c>
      <c r="C321">
        <f t="shared" si="203"/>
        <v>0</v>
      </c>
      <c r="D321">
        <f t="shared" si="203"/>
        <v>0</v>
      </c>
      <c r="E321">
        <f t="shared" si="203"/>
        <v>0</v>
      </c>
      <c r="F321">
        <f t="shared" si="203"/>
        <v>0</v>
      </c>
      <c r="G321">
        <f t="shared" si="203"/>
        <v>0</v>
      </c>
      <c r="H321">
        <f t="shared" si="203"/>
        <v>0</v>
      </c>
      <c r="I321">
        <f t="shared" si="203"/>
        <v>0</v>
      </c>
      <c r="J321">
        <f t="shared" si="203"/>
        <v>0</v>
      </c>
      <c r="K321">
        <f t="shared" si="203"/>
        <v>0</v>
      </c>
      <c r="L321">
        <f t="shared" si="203"/>
        <v>0</v>
      </c>
      <c r="M321">
        <f t="shared" si="203"/>
        <v>0</v>
      </c>
      <c r="N321">
        <f t="shared" si="203"/>
        <v>1</v>
      </c>
      <c r="O321" s="21">
        <f t="shared" si="165"/>
        <v>0</v>
      </c>
      <c r="P321" s="22" t="str">
        <f t="shared" si="201"/>
        <v/>
      </c>
      <c r="Q321">
        <f t="shared" si="167"/>
        <v>0</v>
      </c>
      <c r="R321">
        <f t="shared" si="168"/>
        <v>0</v>
      </c>
      <c r="S321">
        <f t="shared" si="168"/>
        <v>0</v>
      </c>
      <c r="T321">
        <f t="shared" si="169"/>
        <v>0</v>
      </c>
      <c r="U321" s="21">
        <f t="shared" si="166"/>
        <v>0</v>
      </c>
      <c r="V321" s="36" t="s">
        <v>108</v>
      </c>
      <c r="W321">
        <f t="shared" si="170"/>
        <v>1</v>
      </c>
      <c r="X321">
        <f t="shared" si="171"/>
        <v>0</v>
      </c>
      <c r="Y321" s="21">
        <f t="shared" si="172"/>
        <v>0</v>
      </c>
      <c r="Z321" s="18">
        <f t="shared" si="173"/>
        <v>0</v>
      </c>
      <c r="AA321" s="18">
        <f t="shared" si="174"/>
        <v>0</v>
      </c>
      <c r="AB321" s="18">
        <f t="shared" si="175"/>
        <v>0</v>
      </c>
      <c r="AC321" s="18">
        <f t="shared" si="176"/>
        <v>0</v>
      </c>
      <c r="AD321" s="18">
        <f t="shared" si="177"/>
        <v>0</v>
      </c>
      <c r="AE321" s="18">
        <f t="shared" si="178"/>
        <v>0</v>
      </c>
      <c r="AF321" s="18">
        <f t="shared" si="179"/>
        <v>0</v>
      </c>
      <c r="AG321" s="18">
        <f t="shared" si="180"/>
        <v>0</v>
      </c>
      <c r="AH321" s="18">
        <f t="shared" si="181"/>
        <v>0</v>
      </c>
      <c r="AI321" s="18">
        <f t="shared" si="182"/>
        <v>0</v>
      </c>
      <c r="AJ321" s="18">
        <f t="shared" si="183"/>
        <v>0</v>
      </c>
      <c r="AK321" s="18">
        <f t="shared" si="184"/>
        <v>0</v>
      </c>
      <c r="AL321" s="18">
        <f t="shared" si="185"/>
        <v>0</v>
      </c>
      <c r="AM321" s="18">
        <f t="shared" si="186"/>
        <v>0</v>
      </c>
      <c r="AN321" s="18">
        <f t="shared" si="187"/>
        <v>0</v>
      </c>
      <c r="AO321" s="18">
        <f t="shared" si="188"/>
        <v>0</v>
      </c>
      <c r="AP321" s="18">
        <f t="shared" si="189"/>
        <v>0</v>
      </c>
      <c r="AQ321" s="18">
        <f t="shared" si="190"/>
        <v>0</v>
      </c>
      <c r="AR321" s="18">
        <f t="shared" si="191"/>
        <v>0</v>
      </c>
      <c r="AS321" s="18">
        <f t="shared" si="192"/>
        <v>1</v>
      </c>
      <c r="AT321" s="18">
        <f t="shared" si="193"/>
        <v>0</v>
      </c>
      <c r="AU321" s="18">
        <f t="shared" si="194"/>
        <v>0</v>
      </c>
      <c r="AV321" s="18">
        <f t="shared" si="195"/>
        <v>0</v>
      </c>
      <c r="AW321" s="18">
        <f t="shared" si="196"/>
        <v>0</v>
      </c>
      <c r="AX321" s="18">
        <f t="shared" si="197"/>
        <v>0</v>
      </c>
      <c r="AY321" s="18">
        <f t="shared" si="198"/>
        <v>0</v>
      </c>
      <c r="AZ321" s="18">
        <f t="shared" si="199"/>
        <v>0</v>
      </c>
      <c r="BA321" s="18" t="str">
        <f t="shared" si="200"/>
        <v/>
      </c>
    </row>
    <row r="322" spans="1:53" ht="16">
      <c r="A322" s="8">
        <v>317</v>
      </c>
      <c r="B322" s="1" t="s">
        <v>33</v>
      </c>
      <c r="C322">
        <f t="shared" si="203"/>
        <v>0</v>
      </c>
      <c r="D322">
        <f t="shared" si="203"/>
        <v>0</v>
      </c>
      <c r="E322">
        <f t="shared" si="203"/>
        <v>0</v>
      </c>
      <c r="F322">
        <f t="shared" si="203"/>
        <v>1</v>
      </c>
      <c r="G322">
        <f t="shared" si="203"/>
        <v>0</v>
      </c>
      <c r="H322">
        <f t="shared" si="203"/>
        <v>0</v>
      </c>
      <c r="I322">
        <f t="shared" si="203"/>
        <v>0</v>
      </c>
      <c r="J322">
        <f t="shared" si="203"/>
        <v>0</v>
      </c>
      <c r="K322">
        <f t="shared" si="203"/>
        <v>0</v>
      </c>
      <c r="L322">
        <f t="shared" si="203"/>
        <v>0</v>
      </c>
      <c r="M322">
        <f t="shared" si="203"/>
        <v>0</v>
      </c>
      <c r="N322">
        <f t="shared" si="203"/>
        <v>0</v>
      </c>
      <c r="O322" s="21">
        <f t="shared" si="165"/>
        <v>0</v>
      </c>
      <c r="P322" s="22" t="str">
        <f t="shared" si="201"/>
        <v/>
      </c>
      <c r="Q322">
        <f t="shared" si="167"/>
        <v>0</v>
      </c>
      <c r="R322">
        <f t="shared" si="168"/>
        <v>0</v>
      </c>
      <c r="S322">
        <f t="shared" si="168"/>
        <v>0</v>
      </c>
      <c r="T322">
        <f t="shared" si="169"/>
        <v>0</v>
      </c>
      <c r="U322" s="21">
        <f t="shared" si="166"/>
        <v>0</v>
      </c>
      <c r="V322" s="36" t="s">
        <v>24</v>
      </c>
      <c r="W322">
        <f t="shared" si="170"/>
        <v>0</v>
      </c>
      <c r="X322">
        <f t="shared" si="171"/>
        <v>1</v>
      </c>
      <c r="Y322" s="21">
        <f t="shared" si="172"/>
        <v>0</v>
      </c>
      <c r="Z322" s="18">
        <f t="shared" si="173"/>
        <v>0</v>
      </c>
      <c r="AA322" s="18">
        <f t="shared" si="174"/>
        <v>0</v>
      </c>
      <c r="AB322" s="18">
        <f t="shared" si="175"/>
        <v>0</v>
      </c>
      <c r="AC322" s="18">
        <f t="shared" si="176"/>
        <v>0</v>
      </c>
      <c r="AD322" s="18">
        <f t="shared" si="177"/>
        <v>0</v>
      </c>
      <c r="AE322" s="18">
        <f t="shared" si="178"/>
        <v>0</v>
      </c>
      <c r="AF322" s="18">
        <f t="shared" si="179"/>
        <v>0</v>
      </c>
      <c r="AG322" s="18">
        <f t="shared" si="180"/>
        <v>0</v>
      </c>
      <c r="AH322" s="18">
        <f t="shared" si="181"/>
        <v>0</v>
      </c>
      <c r="AI322" s="18">
        <f t="shared" si="182"/>
        <v>0</v>
      </c>
      <c r="AJ322" s="18">
        <f t="shared" si="183"/>
        <v>0</v>
      </c>
      <c r="AK322" s="18">
        <f t="shared" si="184"/>
        <v>0</v>
      </c>
      <c r="AL322" s="18">
        <f t="shared" si="185"/>
        <v>0</v>
      </c>
      <c r="AM322" s="18">
        <f t="shared" si="186"/>
        <v>0</v>
      </c>
      <c r="AN322" s="18">
        <f t="shared" si="187"/>
        <v>0</v>
      </c>
      <c r="AO322" s="18">
        <f t="shared" si="188"/>
        <v>0</v>
      </c>
      <c r="AP322" s="18">
        <f t="shared" si="189"/>
        <v>0</v>
      </c>
      <c r="AQ322" s="18">
        <f t="shared" si="190"/>
        <v>0</v>
      </c>
      <c r="AR322" s="18">
        <f t="shared" si="191"/>
        <v>0</v>
      </c>
      <c r="AS322" s="18">
        <f t="shared" si="192"/>
        <v>0</v>
      </c>
      <c r="AT322" s="18">
        <f t="shared" si="193"/>
        <v>0</v>
      </c>
      <c r="AU322" s="18">
        <f t="shared" si="194"/>
        <v>0</v>
      </c>
      <c r="AV322" s="18">
        <f t="shared" si="195"/>
        <v>0</v>
      </c>
      <c r="AW322" s="18">
        <f t="shared" si="196"/>
        <v>0</v>
      </c>
      <c r="AX322" s="18">
        <f t="shared" si="197"/>
        <v>0</v>
      </c>
      <c r="AY322" s="18">
        <f t="shared" si="198"/>
        <v>0</v>
      </c>
      <c r="AZ322" s="18">
        <f t="shared" si="199"/>
        <v>0</v>
      </c>
      <c r="BA322" s="18" t="str">
        <f t="shared" si="200"/>
        <v/>
      </c>
    </row>
    <row r="323" spans="1:53" ht="16">
      <c r="A323" s="8">
        <v>318</v>
      </c>
      <c r="B323" s="1" t="s">
        <v>674</v>
      </c>
      <c r="C323">
        <f t="shared" si="203"/>
        <v>0</v>
      </c>
      <c r="D323">
        <f t="shared" si="203"/>
        <v>0</v>
      </c>
      <c r="E323">
        <f t="shared" si="203"/>
        <v>0</v>
      </c>
      <c r="F323">
        <f t="shared" si="203"/>
        <v>0</v>
      </c>
      <c r="G323">
        <f t="shared" si="203"/>
        <v>0</v>
      </c>
      <c r="H323">
        <f t="shared" si="203"/>
        <v>0</v>
      </c>
      <c r="I323">
        <f t="shared" si="203"/>
        <v>0</v>
      </c>
      <c r="J323">
        <f t="shared" si="203"/>
        <v>0</v>
      </c>
      <c r="K323">
        <f t="shared" si="203"/>
        <v>0</v>
      </c>
      <c r="L323">
        <f t="shared" si="203"/>
        <v>0</v>
      </c>
      <c r="M323">
        <f t="shared" si="203"/>
        <v>0</v>
      </c>
      <c r="N323">
        <f t="shared" si="203"/>
        <v>0</v>
      </c>
      <c r="O323" s="21">
        <f t="shared" si="165"/>
        <v>1</v>
      </c>
      <c r="P323" s="22" t="str">
        <f t="shared" si="201"/>
        <v>Not prepared to answer</v>
      </c>
      <c r="Q323">
        <f t="shared" si="167"/>
        <v>0</v>
      </c>
      <c r="R323">
        <f t="shared" si="168"/>
        <v>0</v>
      </c>
      <c r="S323">
        <f t="shared" si="168"/>
        <v>0</v>
      </c>
      <c r="T323">
        <f t="shared" si="169"/>
        <v>0</v>
      </c>
      <c r="U323" s="21">
        <f t="shared" si="166"/>
        <v>1</v>
      </c>
      <c r="V323" s="36" t="s">
        <v>69</v>
      </c>
      <c r="W323">
        <f t="shared" si="170"/>
        <v>1</v>
      </c>
      <c r="X323">
        <f t="shared" si="171"/>
        <v>0</v>
      </c>
      <c r="Y323" s="21">
        <f t="shared" si="172"/>
        <v>0</v>
      </c>
      <c r="Z323" s="18">
        <f t="shared" si="173"/>
        <v>0</v>
      </c>
      <c r="AA323" s="18">
        <f t="shared" si="174"/>
        <v>0</v>
      </c>
      <c r="AB323" s="18">
        <f t="shared" si="175"/>
        <v>0</v>
      </c>
      <c r="AC323" s="18">
        <f t="shared" si="176"/>
        <v>0</v>
      </c>
      <c r="AD323" s="18">
        <f t="shared" si="177"/>
        <v>0</v>
      </c>
      <c r="AE323" s="18">
        <f t="shared" si="178"/>
        <v>0</v>
      </c>
      <c r="AF323" s="18">
        <f t="shared" si="179"/>
        <v>0</v>
      </c>
      <c r="AG323" s="18">
        <f t="shared" si="180"/>
        <v>0</v>
      </c>
      <c r="AH323" s="18">
        <f t="shared" si="181"/>
        <v>0</v>
      </c>
      <c r="AI323" s="18">
        <f t="shared" si="182"/>
        <v>0</v>
      </c>
      <c r="AJ323" s="18">
        <f t="shared" si="183"/>
        <v>0</v>
      </c>
      <c r="AK323" s="18">
        <f t="shared" si="184"/>
        <v>0</v>
      </c>
      <c r="AL323" s="18">
        <f t="shared" si="185"/>
        <v>0</v>
      </c>
      <c r="AM323" s="18">
        <f t="shared" si="186"/>
        <v>0</v>
      </c>
      <c r="AN323" s="18">
        <f t="shared" si="187"/>
        <v>0</v>
      </c>
      <c r="AO323" s="18">
        <f t="shared" si="188"/>
        <v>0</v>
      </c>
      <c r="AP323" s="18">
        <f t="shared" si="189"/>
        <v>0</v>
      </c>
      <c r="AQ323" s="18">
        <f t="shared" si="190"/>
        <v>0</v>
      </c>
      <c r="AR323" s="18">
        <f t="shared" si="191"/>
        <v>0</v>
      </c>
      <c r="AS323" s="18">
        <f t="shared" si="192"/>
        <v>0</v>
      </c>
      <c r="AT323" s="18">
        <f t="shared" si="193"/>
        <v>0</v>
      </c>
      <c r="AU323" s="18">
        <f t="shared" si="194"/>
        <v>0</v>
      </c>
      <c r="AV323" s="18">
        <f t="shared" si="195"/>
        <v>0</v>
      </c>
      <c r="AW323" s="18">
        <f t="shared" si="196"/>
        <v>0</v>
      </c>
      <c r="AX323" s="18">
        <f t="shared" si="197"/>
        <v>0</v>
      </c>
      <c r="AY323" s="18">
        <f t="shared" si="198"/>
        <v>0</v>
      </c>
      <c r="AZ323" s="18">
        <f t="shared" si="199"/>
        <v>0</v>
      </c>
      <c r="BA323" s="18" t="str">
        <f t="shared" si="200"/>
        <v/>
      </c>
    </row>
    <row r="324" spans="1:53" ht="16">
      <c r="A324" s="8">
        <v>319</v>
      </c>
      <c r="B324" s="1" t="s">
        <v>664</v>
      </c>
      <c r="C324">
        <f t="shared" si="203"/>
        <v>0</v>
      </c>
      <c r="D324">
        <f t="shared" si="203"/>
        <v>0</v>
      </c>
      <c r="E324">
        <f t="shared" si="203"/>
        <v>0</v>
      </c>
      <c r="F324">
        <f t="shared" si="203"/>
        <v>0</v>
      </c>
      <c r="G324">
        <f t="shared" si="203"/>
        <v>0</v>
      </c>
      <c r="H324">
        <f t="shared" si="203"/>
        <v>0</v>
      </c>
      <c r="I324">
        <f t="shared" si="203"/>
        <v>0</v>
      </c>
      <c r="J324">
        <f t="shared" si="203"/>
        <v>0</v>
      </c>
      <c r="K324">
        <f t="shared" si="203"/>
        <v>0</v>
      </c>
      <c r="L324">
        <f t="shared" si="203"/>
        <v>0</v>
      </c>
      <c r="M324">
        <f t="shared" si="203"/>
        <v>0</v>
      </c>
      <c r="N324">
        <f t="shared" si="203"/>
        <v>0</v>
      </c>
      <c r="O324" s="21">
        <f t="shared" si="165"/>
        <v>1</v>
      </c>
      <c r="P324" s="22" t="str">
        <f t="shared" si="201"/>
        <v>EU</v>
      </c>
      <c r="Q324">
        <f t="shared" si="167"/>
        <v>1</v>
      </c>
      <c r="R324">
        <f t="shared" si="168"/>
        <v>0</v>
      </c>
      <c r="S324">
        <f t="shared" si="168"/>
        <v>0</v>
      </c>
      <c r="T324">
        <f t="shared" si="169"/>
        <v>0</v>
      </c>
      <c r="U324" s="21">
        <f t="shared" si="166"/>
        <v>0</v>
      </c>
      <c r="V324" s="36" t="s">
        <v>24</v>
      </c>
      <c r="W324">
        <f t="shared" si="170"/>
        <v>0</v>
      </c>
      <c r="X324">
        <f t="shared" si="171"/>
        <v>1</v>
      </c>
      <c r="Y324" s="21">
        <f t="shared" si="172"/>
        <v>0</v>
      </c>
      <c r="Z324" s="18">
        <f t="shared" si="173"/>
        <v>0</v>
      </c>
      <c r="AA324" s="18">
        <f t="shared" si="174"/>
        <v>0</v>
      </c>
      <c r="AB324" s="18">
        <f t="shared" si="175"/>
        <v>0</v>
      </c>
      <c r="AC324" s="18">
        <f t="shared" si="176"/>
        <v>0</v>
      </c>
      <c r="AD324" s="18">
        <f t="shared" si="177"/>
        <v>0</v>
      </c>
      <c r="AE324" s="18">
        <f t="shared" si="178"/>
        <v>0</v>
      </c>
      <c r="AF324" s="18">
        <f t="shared" si="179"/>
        <v>0</v>
      </c>
      <c r="AG324" s="18">
        <f t="shared" si="180"/>
        <v>0</v>
      </c>
      <c r="AH324" s="18">
        <f t="shared" si="181"/>
        <v>0</v>
      </c>
      <c r="AI324" s="18">
        <f t="shared" si="182"/>
        <v>0</v>
      </c>
      <c r="AJ324" s="18">
        <f t="shared" si="183"/>
        <v>0</v>
      </c>
      <c r="AK324" s="18">
        <f t="shared" si="184"/>
        <v>0</v>
      </c>
      <c r="AL324" s="18">
        <f t="shared" si="185"/>
        <v>0</v>
      </c>
      <c r="AM324" s="18">
        <f t="shared" si="186"/>
        <v>0</v>
      </c>
      <c r="AN324" s="18">
        <f t="shared" si="187"/>
        <v>0</v>
      </c>
      <c r="AO324" s="18">
        <f t="shared" si="188"/>
        <v>0</v>
      </c>
      <c r="AP324" s="18">
        <f t="shared" si="189"/>
        <v>0</v>
      </c>
      <c r="AQ324" s="18">
        <f t="shared" si="190"/>
        <v>0</v>
      </c>
      <c r="AR324" s="18">
        <f t="shared" si="191"/>
        <v>0</v>
      </c>
      <c r="AS324" s="18">
        <f t="shared" si="192"/>
        <v>0</v>
      </c>
      <c r="AT324" s="18">
        <f t="shared" si="193"/>
        <v>0</v>
      </c>
      <c r="AU324" s="18">
        <f t="shared" si="194"/>
        <v>0</v>
      </c>
      <c r="AV324" s="18">
        <f t="shared" si="195"/>
        <v>1</v>
      </c>
      <c r="AW324" s="18">
        <f t="shared" si="196"/>
        <v>0</v>
      </c>
      <c r="AX324" s="18">
        <f t="shared" si="197"/>
        <v>0</v>
      </c>
      <c r="AY324" s="18">
        <f t="shared" si="198"/>
        <v>0</v>
      </c>
      <c r="AZ324" s="18">
        <f t="shared" si="199"/>
        <v>0</v>
      </c>
      <c r="BA324" s="18" t="str">
        <f t="shared" si="200"/>
        <v/>
      </c>
    </row>
    <row r="325" spans="1:53" ht="16">
      <c r="A325" s="8">
        <v>320</v>
      </c>
      <c r="B325" s="1" t="s">
        <v>148</v>
      </c>
      <c r="C325">
        <f t="shared" si="203"/>
        <v>0</v>
      </c>
      <c r="D325">
        <f t="shared" si="203"/>
        <v>0</v>
      </c>
      <c r="E325">
        <f t="shared" si="203"/>
        <v>0</v>
      </c>
      <c r="F325">
        <f t="shared" si="203"/>
        <v>0</v>
      </c>
      <c r="G325">
        <f t="shared" si="203"/>
        <v>0</v>
      </c>
      <c r="H325">
        <f t="shared" si="203"/>
        <v>0</v>
      </c>
      <c r="I325">
        <f t="shared" si="203"/>
        <v>0</v>
      </c>
      <c r="J325">
        <f t="shared" si="203"/>
        <v>0</v>
      </c>
      <c r="K325">
        <f t="shared" si="203"/>
        <v>1</v>
      </c>
      <c r="L325">
        <f t="shared" si="203"/>
        <v>0</v>
      </c>
      <c r="M325">
        <f t="shared" si="203"/>
        <v>0</v>
      </c>
      <c r="N325">
        <f t="shared" si="203"/>
        <v>0</v>
      </c>
      <c r="O325" s="21">
        <f t="shared" si="165"/>
        <v>0</v>
      </c>
      <c r="P325" s="22" t="str">
        <f t="shared" si="201"/>
        <v/>
      </c>
      <c r="Q325">
        <f t="shared" si="167"/>
        <v>0</v>
      </c>
      <c r="R325">
        <f t="shared" si="168"/>
        <v>0</v>
      </c>
      <c r="S325">
        <f t="shared" si="168"/>
        <v>0</v>
      </c>
      <c r="T325">
        <f t="shared" si="169"/>
        <v>0</v>
      </c>
      <c r="U325" s="21">
        <f t="shared" si="166"/>
        <v>0</v>
      </c>
      <c r="V325" s="36" t="s">
        <v>24</v>
      </c>
      <c r="W325">
        <f t="shared" si="170"/>
        <v>0</v>
      </c>
      <c r="X325">
        <f t="shared" si="171"/>
        <v>1</v>
      </c>
      <c r="Y325" s="21">
        <f t="shared" si="172"/>
        <v>0</v>
      </c>
      <c r="Z325" s="18">
        <f t="shared" si="173"/>
        <v>0</v>
      </c>
      <c r="AA325" s="18">
        <f t="shared" si="174"/>
        <v>0</v>
      </c>
      <c r="AB325" s="18">
        <f t="shared" si="175"/>
        <v>0</v>
      </c>
      <c r="AC325" s="18">
        <f t="shared" si="176"/>
        <v>0</v>
      </c>
      <c r="AD325" s="18">
        <f t="shared" si="177"/>
        <v>0</v>
      </c>
      <c r="AE325" s="18">
        <f t="shared" si="178"/>
        <v>0</v>
      </c>
      <c r="AF325" s="18">
        <f t="shared" si="179"/>
        <v>0</v>
      </c>
      <c r="AG325" s="18">
        <f t="shared" si="180"/>
        <v>0</v>
      </c>
      <c r="AH325" s="18">
        <f t="shared" si="181"/>
        <v>0</v>
      </c>
      <c r="AI325" s="18">
        <f t="shared" si="182"/>
        <v>0</v>
      </c>
      <c r="AJ325" s="18">
        <f t="shared" si="183"/>
        <v>0</v>
      </c>
      <c r="AK325" s="18">
        <f t="shared" si="184"/>
        <v>0</v>
      </c>
      <c r="AL325" s="18">
        <f t="shared" si="185"/>
        <v>0</v>
      </c>
      <c r="AM325" s="18">
        <f t="shared" si="186"/>
        <v>0</v>
      </c>
      <c r="AN325" s="18">
        <f t="shared" si="187"/>
        <v>1</v>
      </c>
      <c r="AO325" s="18">
        <f t="shared" si="188"/>
        <v>0</v>
      </c>
      <c r="AP325" s="18">
        <f t="shared" si="189"/>
        <v>0</v>
      </c>
      <c r="AQ325" s="18">
        <f t="shared" si="190"/>
        <v>0</v>
      </c>
      <c r="AR325" s="18">
        <f t="shared" si="191"/>
        <v>0</v>
      </c>
      <c r="AS325" s="18">
        <f t="shared" si="192"/>
        <v>0</v>
      </c>
      <c r="AT325" s="18">
        <f t="shared" si="193"/>
        <v>0</v>
      </c>
      <c r="AU325" s="18">
        <f t="shared" si="194"/>
        <v>0</v>
      </c>
      <c r="AV325" s="18">
        <f t="shared" si="195"/>
        <v>0</v>
      </c>
      <c r="AW325" s="18">
        <f t="shared" si="196"/>
        <v>0</v>
      </c>
      <c r="AX325" s="18">
        <f t="shared" si="197"/>
        <v>0</v>
      </c>
      <c r="AY325" s="18">
        <f t="shared" si="198"/>
        <v>0</v>
      </c>
      <c r="AZ325" s="18">
        <f t="shared" si="199"/>
        <v>0</v>
      </c>
      <c r="BA325" s="18" t="str">
        <f t="shared" si="200"/>
        <v/>
      </c>
    </row>
    <row r="326" spans="1:53" ht="16">
      <c r="A326" s="8">
        <v>321</v>
      </c>
      <c r="B326" s="1" t="s">
        <v>1135</v>
      </c>
      <c r="C326">
        <f t="shared" si="203"/>
        <v>0</v>
      </c>
      <c r="D326">
        <f t="shared" si="203"/>
        <v>0</v>
      </c>
      <c r="E326">
        <f t="shared" si="203"/>
        <v>0</v>
      </c>
      <c r="F326">
        <f t="shared" si="203"/>
        <v>0</v>
      </c>
      <c r="G326">
        <f t="shared" si="203"/>
        <v>0</v>
      </c>
      <c r="H326">
        <f t="shared" si="203"/>
        <v>0</v>
      </c>
      <c r="I326">
        <f t="shared" si="203"/>
        <v>0</v>
      </c>
      <c r="J326">
        <f t="shared" si="203"/>
        <v>0</v>
      </c>
      <c r="K326">
        <f t="shared" si="203"/>
        <v>0</v>
      </c>
      <c r="L326">
        <f t="shared" si="203"/>
        <v>0</v>
      </c>
      <c r="M326">
        <f t="shared" si="203"/>
        <v>0</v>
      </c>
      <c r="N326">
        <f t="shared" si="203"/>
        <v>0</v>
      </c>
      <c r="O326" s="21">
        <f t="shared" ref="O326:O389" si="204">IF(SUM(C326:N326)=0,1,0)</f>
        <v>1</v>
      </c>
      <c r="P326" s="22" t="str">
        <f t="shared" si="201"/>
        <v>Local industry</v>
      </c>
      <c r="Q326">
        <f t="shared" si="167"/>
        <v>0</v>
      </c>
      <c r="R326">
        <f t="shared" si="168"/>
        <v>1</v>
      </c>
      <c r="S326">
        <f t="shared" si="168"/>
        <v>0</v>
      </c>
      <c r="T326">
        <f t="shared" si="169"/>
        <v>0</v>
      </c>
      <c r="U326" s="21">
        <f t="shared" ref="U326:U389" si="205">IF(AND(O326=1,SUM(Q326:T326)=0),1,0)</f>
        <v>0</v>
      </c>
      <c r="V326" s="36" t="s">
        <v>43</v>
      </c>
      <c r="W326">
        <f t="shared" si="170"/>
        <v>1</v>
      </c>
      <c r="X326">
        <f t="shared" si="171"/>
        <v>0</v>
      </c>
      <c r="Y326" s="21">
        <f t="shared" si="172"/>
        <v>0</v>
      </c>
      <c r="Z326" s="18">
        <f t="shared" si="173"/>
        <v>0</v>
      </c>
      <c r="AA326" s="18">
        <f t="shared" si="174"/>
        <v>0</v>
      </c>
      <c r="AB326" s="18">
        <f t="shared" si="175"/>
        <v>0</v>
      </c>
      <c r="AC326" s="18">
        <f t="shared" si="176"/>
        <v>0</v>
      </c>
      <c r="AD326" s="18">
        <f t="shared" si="177"/>
        <v>0</v>
      </c>
      <c r="AE326" s="18">
        <f t="shared" si="178"/>
        <v>0</v>
      </c>
      <c r="AF326" s="18">
        <f t="shared" si="179"/>
        <v>0</v>
      </c>
      <c r="AG326" s="18">
        <f t="shared" si="180"/>
        <v>0</v>
      </c>
      <c r="AH326" s="18">
        <f t="shared" si="181"/>
        <v>0</v>
      </c>
      <c r="AI326" s="18">
        <f t="shared" si="182"/>
        <v>0</v>
      </c>
      <c r="AJ326" s="18">
        <f t="shared" si="183"/>
        <v>0</v>
      </c>
      <c r="AK326" s="18">
        <f t="shared" si="184"/>
        <v>0</v>
      </c>
      <c r="AL326" s="18">
        <f t="shared" si="185"/>
        <v>0</v>
      </c>
      <c r="AM326" s="18">
        <f t="shared" si="186"/>
        <v>0</v>
      </c>
      <c r="AN326" s="18">
        <f t="shared" si="187"/>
        <v>0</v>
      </c>
      <c r="AO326" s="18">
        <f t="shared" si="188"/>
        <v>0</v>
      </c>
      <c r="AP326" s="18">
        <f t="shared" si="189"/>
        <v>0</v>
      </c>
      <c r="AQ326" s="18">
        <f t="shared" si="190"/>
        <v>0</v>
      </c>
      <c r="AR326" s="18">
        <f t="shared" si="191"/>
        <v>0</v>
      </c>
      <c r="AS326" s="18">
        <f t="shared" si="192"/>
        <v>0</v>
      </c>
      <c r="AT326" s="18">
        <f t="shared" si="193"/>
        <v>0</v>
      </c>
      <c r="AU326" s="18">
        <f t="shared" si="194"/>
        <v>0</v>
      </c>
      <c r="AV326" s="18">
        <f t="shared" si="195"/>
        <v>0</v>
      </c>
      <c r="AW326" s="18">
        <f t="shared" si="196"/>
        <v>1</v>
      </c>
      <c r="AX326" s="18">
        <f t="shared" si="197"/>
        <v>0</v>
      </c>
      <c r="AY326" s="18">
        <f t="shared" si="198"/>
        <v>0</v>
      </c>
      <c r="AZ326" s="18">
        <f t="shared" si="199"/>
        <v>0</v>
      </c>
      <c r="BA326" s="18" t="str">
        <f t="shared" si="200"/>
        <v/>
      </c>
    </row>
    <row r="327" spans="1:53" ht="16">
      <c r="A327" s="8">
        <v>322</v>
      </c>
      <c r="B327" s="1" t="s">
        <v>120</v>
      </c>
      <c r="C327">
        <f t="shared" si="203"/>
        <v>0</v>
      </c>
      <c r="D327">
        <f t="shared" si="203"/>
        <v>0</v>
      </c>
      <c r="E327">
        <f t="shared" si="203"/>
        <v>0</v>
      </c>
      <c r="F327">
        <f t="shared" si="203"/>
        <v>0</v>
      </c>
      <c r="G327">
        <f t="shared" si="203"/>
        <v>0</v>
      </c>
      <c r="H327">
        <f t="shared" si="203"/>
        <v>1</v>
      </c>
      <c r="I327">
        <f t="shared" si="203"/>
        <v>0</v>
      </c>
      <c r="J327">
        <f t="shared" si="203"/>
        <v>0</v>
      </c>
      <c r="K327">
        <f t="shared" si="203"/>
        <v>0</v>
      </c>
      <c r="L327">
        <f t="shared" si="203"/>
        <v>0</v>
      </c>
      <c r="M327">
        <f t="shared" si="203"/>
        <v>0</v>
      </c>
      <c r="N327">
        <f t="shared" si="203"/>
        <v>0</v>
      </c>
      <c r="O327" s="21">
        <f t="shared" si="204"/>
        <v>0</v>
      </c>
      <c r="P327" s="22" t="str">
        <f t="shared" si="201"/>
        <v/>
      </c>
      <c r="Q327">
        <f t="shared" ref="Q327:Q390" si="206">IF(OR(ISNUMBER(SEARCH(Q$5,$B327)),$B327=Q$2,$B327=Q$3,$B327=Q$4),1,0)</f>
        <v>0</v>
      </c>
      <c r="R327">
        <f t="shared" ref="R327:S390" si="207">IF(ISNUMBER(SEARCH(R$5,$B327)),1,0)</f>
        <v>0</v>
      </c>
      <c r="S327">
        <f t="shared" si="207"/>
        <v>0</v>
      </c>
      <c r="T327">
        <f t="shared" ref="T327:T390" si="208">IF(ISNUMBER(SEARCH($B327,T$5)),1,0)</f>
        <v>0</v>
      </c>
      <c r="U327" s="21">
        <f t="shared" si="205"/>
        <v>0</v>
      </c>
      <c r="V327" s="36" t="s">
        <v>108</v>
      </c>
      <c r="W327">
        <f t="shared" ref="W327:W390" si="209">IF(ISNUMBER(SEARCH(W$5,$V327)),1,0)</f>
        <v>1</v>
      </c>
      <c r="X327">
        <f t="shared" ref="X327:X390" si="210">IF($V327=X$5,1,0)</f>
        <v>0</v>
      </c>
      <c r="Y327" s="21">
        <f t="shared" ref="Y327:Y390" si="211">IF(AND($C327=1,$W327=1),1,0)</f>
        <v>0</v>
      </c>
      <c r="Z327" s="18">
        <f t="shared" ref="Z327:Z390" si="212">IF(AND($C327=1,$X327=1),1,0)</f>
        <v>0</v>
      </c>
      <c r="AA327" s="18">
        <f t="shared" ref="AA327:AA390" si="213">IF(AND($D327=1,$W327=1),1,0)</f>
        <v>0</v>
      </c>
      <c r="AB327" s="18">
        <f t="shared" ref="AB327:AB390" si="214">IF(AND($D327=1,$X327=1),1,0)</f>
        <v>0</v>
      </c>
      <c r="AC327" s="18">
        <f t="shared" ref="AC327:AC390" si="215">IF(AND($E327=1,$W327=1),1,0)</f>
        <v>0</v>
      </c>
      <c r="AD327" s="18">
        <f t="shared" ref="AD327:AD390" si="216">IF(AND($E327=1,$X327=1),1,0)</f>
        <v>0</v>
      </c>
      <c r="AE327" s="18">
        <f t="shared" ref="AE327:AE390" si="217">IF(AND($G327=1,$W327=1),1,0)</f>
        <v>0</v>
      </c>
      <c r="AF327" s="18">
        <f t="shared" ref="AF327:AF390" si="218">IF(AND($G327=1,$X327=1),1,0)</f>
        <v>0</v>
      </c>
      <c r="AG327" s="18">
        <f t="shared" ref="AG327:AG390" si="219">IF(AND($H327=1,$W327=1),1,0)</f>
        <v>1</v>
      </c>
      <c r="AH327" s="18">
        <f t="shared" ref="AH327:AH390" si="220">IF(AND($H327=1,$X327=1),1,0)</f>
        <v>0</v>
      </c>
      <c r="AI327" s="18">
        <f t="shared" ref="AI327:AI390" si="221">IF(AND($I327=1,$W327=1),1,0)</f>
        <v>0</v>
      </c>
      <c r="AJ327" s="18">
        <f t="shared" ref="AJ327:AJ390" si="222">IF(AND($I327=1,$X327=1),1,0)</f>
        <v>0</v>
      </c>
      <c r="AK327" s="18">
        <f t="shared" ref="AK327:AK390" si="223">IF(AND($J327=1,$W327=1),1,0)</f>
        <v>0</v>
      </c>
      <c r="AL327" s="18">
        <f t="shared" ref="AL327:AL390" si="224">IF(AND($J327=1,$X327=1),1,0)</f>
        <v>0</v>
      </c>
      <c r="AM327" s="18">
        <f t="shared" ref="AM327:AM390" si="225">IF(AND($K327=1,$W327=1),1,0)</f>
        <v>0</v>
      </c>
      <c r="AN327" s="18">
        <f t="shared" ref="AN327:AN390" si="226">IF(AND($K327=1,$X327=1),1,0)</f>
        <v>0</v>
      </c>
      <c r="AO327" s="18">
        <f t="shared" ref="AO327:AO390" si="227">IF(AND($L327=1,$W327=1),1,0)</f>
        <v>0</v>
      </c>
      <c r="AP327" s="18">
        <f t="shared" ref="AP327:AP390" si="228">IF(AND($L327=1,$X327=1),1,0)</f>
        <v>0</v>
      </c>
      <c r="AQ327" s="18">
        <f t="shared" ref="AQ327:AQ390" si="229">IF(AND($M327=1,$W327=1),1,0)</f>
        <v>0</v>
      </c>
      <c r="AR327" s="18">
        <f t="shared" ref="AR327:AR390" si="230">IF(AND($M327=1,$X327=1),1,0)</f>
        <v>0</v>
      </c>
      <c r="AS327" s="18">
        <f t="shared" ref="AS327:AS390" si="231">IF(AND($N327=1,$W327=1),1,0)</f>
        <v>0</v>
      </c>
      <c r="AT327" s="18">
        <f t="shared" ref="AT327:AT390" si="232">IF(AND($N327=1,$X327=1),1,0)</f>
        <v>0</v>
      </c>
      <c r="AU327" s="18">
        <f t="shared" ref="AU327:AU390" si="233">IF(AND($Q327=1,$W327=1),1,0)</f>
        <v>0</v>
      </c>
      <c r="AV327" s="18">
        <f t="shared" ref="AV327:AV390" si="234">IF(AND($Q327=1,$X327=1),1,0)</f>
        <v>0</v>
      </c>
      <c r="AW327" s="18">
        <f t="shared" ref="AW327:AW390" si="235">IF(AND($R327=1,$W327=1),1,0)</f>
        <v>0</v>
      </c>
      <c r="AX327" s="18">
        <f t="shared" ref="AX327:AX390" si="236">IF(AND($R327=1,$X327=1),1,0)</f>
        <v>0</v>
      </c>
      <c r="AY327" s="18">
        <f t="shared" ref="AY327:AY390" si="237">IF(AND($S327=1,$W327=1),1,0)</f>
        <v>0</v>
      </c>
      <c r="AZ327" s="18">
        <f t="shared" ref="AZ327:AZ390" si="238">IF(AND($S327=1,$X327=1),1,0)</f>
        <v>0</v>
      </c>
      <c r="BA327" s="18" t="str">
        <f t="shared" ref="BA327:BA390" si="239">IF(AND(SUM(C327:E327,G327:N327,Q327:S327)=1,SUM(Y327:AZ327)&lt;&gt;1),"PROBLEM","")</f>
        <v/>
      </c>
    </row>
    <row r="328" spans="1:53" ht="16">
      <c r="A328" s="8">
        <v>323</v>
      </c>
      <c r="B328" s="1" t="s">
        <v>85</v>
      </c>
      <c r="C328">
        <f t="shared" si="203"/>
        <v>0</v>
      </c>
      <c r="D328">
        <f t="shared" si="203"/>
        <v>0</v>
      </c>
      <c r="E328">
        <f t="shared" si="203"/>
        <v>0</v>
      </c>
      <c r="F328">
        <f t="shared" si="203"/>
        <v>0</v>
      </c>
      <c r="G328">
        <f t="shared" si="203"/>
        <v>0</v>
      </c>
      <c r="H328">
        <f t="shared" si="203"/>
        <v>0</v>
      </c>
      <c r="I328">
        <f t="shared" si="203"/>
        <v>0</v>
      </c>
      <c r="J328">
        <f t="shared" si="203"/>
        <v>1</v>
      </c>
      <c r="K328">
        <f t="shared" si="203"/>
        <v>0</v>
      </c>
      <c r="L328">
        <f t="shared" si="203"/>
        <v>0</v>
      </c>
      <c r="M328">
        <f t="shared" si="203"/>
        <v>0</v>
      </c>
      <c r="N328">
        <f t="shared" si="203"/>
        <v>0</v>
      </c>
      <c r="O328" s="21">
        <f t="shared" si="204"/>
        <v>0</v>
      </c>
      <c r="P328" s="22" t="str">
        <f t="shared" si="201"/>
        <v/>
      </c>
      <c r="Q328">
        <f t="shared" si="206"/>
        <v>0</v>
      </c>
      <c r="R328">
        <f t="shared" si="207"/>
        <v>0</v>
      </c>
      <c r="S328">
        <f t="shared" si="207"/>
        <v>0</v>
      </c>
      <c r="T328">
        <f t="shared" si="208"/>
        <v>0</v>
      </c>
      <c r="U328" s="21">
        <f t="shared" si="205"/>
        <v>0</v>
      </c>
      <c r="V328" s="36" t="s">
        <v>24</v>
      </c>
      <c r="W328">
        <f t="shared" si="209"/>
        <v>0</v>
      </c>
      <c r="X328">
        <f t="shared" si="210"/>
        <v>1</v>
      </c>
      <c r="Y328" s="21">
        <f t="shared" si="211"/>
        <v>0</v>
      </c>
      <c r="Z328" s="18">
        <f t="shared" si="212"/>
        <v>0</v>
      </c>
      <c r="AA328" s="18">
        <f t="shared" si="213"/>
        <v>0</v>
      </c>
      <c r="AB328" s="18">
        <f t="shared" si="214"/>
        <v>0</v>
      </c>
      <c r="AC328" s="18">
        <f t="shared" si="215"/>
        <v>0</v>
      </c>
      <c r="AD328" s="18">
        <f t="shared" si="216"/>
        <v>0</v>
      </c>
      <c r="AE328" s="18">
        <f t="shared" si="217"/>
        <v>0</v>
      </c>
      <c r="AF328" s="18">
        <f t="shared" si="218"/>
        <v>0</v>
      </c>
      <c r="AG328" s="18">
        <f t="shared" si="219"/>
        <v>0</v>
      </c>
      <c r="AH328" s="18">
        <f t="shared" si="220"/>
        <v>0</v>
      </c>
      <c r="AI328" s="18">
        <f t="shared" si="221"/>
        <v>0</v>
      </c>
      <c r="AJ328" s="18">
        <f t="shared" si="222"/>
        <v>0</v>
      </c>
      <c r="AK328" s="18">
        <f t="shared" si="223"/>
        <v>0</v>
      </c>
      <c r="AL328" s="18">
        <f t="shared" si="224"/>
        <v>1</v>
      </c>
      <c r="AM328" s="18">
        <f t="shared" si="225"/>
        <v>0</v>
      </c>
      <c r="AN328" s="18">
        <f t="shared" si="226"/>
        <v>0</v>
      </c>
      <c r="AO328" s="18">
        <f t="shared" si="227"/>
        <v>0</v>
      </c>
      <c r="AP328" s="18">
        <f t="shared" si="228"/>
        <v>0</v>
      </c>
      <c r="AQ328" s="18">
        <f t="shared" si="229"/>
        <v>0</v>
      </c>
      <c r="AR328" s="18">
        <f t="shared" si="230"/>
        <v>0</v>
      </c>
      <c r="AS328" s="18">
        <f t="shared" si="231"/>
        <v>0</v>
      </c>
      <c r="AT328" s="18">
        <f t="shared" si="232"/>
        <v>0</v>
      </c>
      <c r="AU328" s="18">
        <f t="shared" si="233"/>
        <v>0</v>
      </c>
      <c r="AV328" s="18">
        <f t="shared" si="234"/>
        <v>0</v>
      </c>
      <c r="AW328" s="18">
        <f t="shared" si="235"/>
        <v>0</v>
      </c>
      <c r="AX328" s="18">
        <f t="shared" si="236"/>
        <v>0</v>
      </c>
      <c r="AY328" s="18">
        <f t="shared" si="237"/>
        <v>0</v>
      </c>
      <c r="AZ328" s="18">
        <f t="shared" si="238"/>
        <v>0</v>
      </c>
      <c r="BA328" s="18" t="str">
        <f t="shared" si="239"/>
        <v/>
      </c>
    </row>
    <row r="329" spans="1:53" ht="16">
      <c r="A329" s="8">
        <v>324</v>
      </c>
      <c r="B329" s="1" t="s">
        <v>33</v>
      </c>
      <c r="C329">
        <f t="shared" si="203"/>
        <v>0</v>
      </c>
      <c r="D329">
        <f t="shared" si="203"/>
        <v>0</v>
      </c>
      <c r="E329">
        <f t="shared" si="203"/>
        <v>0</v>
      </c>
      <c r="F329">
        <f t="shared" si="203"/>
        <v>1</v>
      </c>
      <c r="G329">
        <f t="shared" si="203"/>
        <v>0</v>
      </c>
      <c r="H329">
        <f t="shared" si="203"/>
        <v>0</v>
      </c>
      <c r="I329">
        <f t="shared" si="203"/>
        <v>0</v>
      </c>
      <c r="J329">
        <f t="shared" si="203"/>
        <v>0</v>
      </c>
      <c r="K329">
        <f t="shared" si="203"/>
        <v>0</v>
      </c>
      <c r="L329">
        <f t="shared" si="203"/>
        <v>0</v>
      </c>
      <c r="M329">
        <f t="shared" si="203"/>
        <v>0</v>
      </c>
      <c r="N329">
        <f t="shared" si="203"/>
        <v>0</v>
      </c>
      <c r="O329" s="21">
        <f t="shared" si="204"/>
        <v>0</v>
      </c>
      <c r="P329" s="22" t="str">
        <f t="shared" si="201"/>
        <v/>
      </c>
      <c r="Q329">
        <f t="shared" si="206"/>
        <v>0</v>
      </c>
      <c r="R329">
        <f t="shared" si="207"/>
        <v>0</v>
      </c>
      <c r="S329">
        <f t="shared" si="207"/>
        <v>0</v>
      </c>
      <c r="T329">
        <f t="shared" si="208"/>
        <v>0</v>
      </c>
      <c r="U329" s="21">
        <f t="shared" si="205"/>
        <v>0</v>
      </c>
      <c r="V329" s="36" t="s">
        <v>24</v>
      </c>
      <c r="W329">
        <f t="shared" si="209"/>
        <v>0</v>
      </c>
      <c r="X329">
        <f t="shared" si="210"/>
        <v>1</v>
      </c>
      <c r="Y329" s="21">
        <f t="shared" si="211"/>
        <v>0</v>
      </c>
      <c r="Z329" s="18">
        <f t="shared" si="212"/>
        <v>0</v>
      </c>
      <c r="AA329" s="18">
        <f t="shared" si="213"/>
        <v>0</v>
      </c>
      <c r="AB329" s="18">
        <f t="shared" si="214"/>
        <v>0</v>
      </c>
      <c r="AC329" s="18">
        <f t="shared" si="215"/>
        <v>0</v>
      </c>
      <c r="AD329" s="18">
        <f t="shared" si="216"/>
        <v>0</v>
      </c>
      <c r="AE329" s="18">
        <f t="shared" si="217"/>
        <v>0</v>
      </c>
      <c r="AF329" s="18">
        <f t="shared" si="218"/>
        <v>0</v>
      </c>
      <c r="AG329" s="18">
        <f t="shared" si="219"/>
        <v>0</v>
      </c>
      <c r="AH329" s="18">
        <f t="shared" si="220"/>
        <v>0</v>
      </c>
      <c r="AI329" s="18">
        <f t="shared" si="221"/>
        <v>0</v>
      </c>
      <c r="AJ329" s="18">
        <f t="shared" si="222"/>
        <v>0</v>
      </c>
      <c r="AK329" s="18">
        <f t="shared" si="223"/>
        <v>0</v>
      </c>
      <c r="AL329" s="18">
        <f t="shared" si="224"/>
        <v>0</v>
      </c>
      <c r="AM329" s="18">
        <f t="shared" si="225"/>
        <v>0</v>
      </c>
      <c r="AN329" s="18">
        <f t="shared" si="226"/>
        <v>0</v>
      </c>
      <c r="AO329" s="18">
        <f t="shared" si="227"/>
        <v>0</v>
      </c>
      <c r="AP329" s="18">
        <f t="shared" si="228"/>
        <v>0</v>
      </c>
      <c r="AQ329" s="18">
        <f t="shared" si="229"/>
        <v>0</v>
      </c>
      <c r="AR329" s="18">
        <f t="shared" si="230"/>
        <v>0</v>
      </c>
      <c r="AS329" s="18">
        <f t="shared" si="231"/>
        <v>0</v>
      </c>
      <c r="AT329" s="18">
        <f t="shared" si="232"/>
        <v>0</v>
      </c>
      <c r="AU329" s="18">
        <f t="shared" si="233"/>
        <v>0</v>
      </c>
      <c r="AV329" s="18">
        <f t="shared" si="234"/>
        <v>0</v>
      </c>
      <c r="AW329" s="18">
        <f t="shared" si="235"/>
        <v>0</v>
      </c>
      <c r="AX329" s="18">
        <f t="shared" si="236"/>
        <v>0</v>
      </c>
      <c r="AY329" s="18">
        <f t="shared" si="237"/>
        <v>0</v>
      </c>
      <c r="AZ329" s="18">
        <f t="shared" si="238"/>
        <v>0</v>
      </c>
      <c r="BA329" s="18" t="str">
        <f t="shared" si="239"/>
        <v/>
      </c>
    </row>
    <row r="330" spans="1:53" ht="16">
      <c r="A330" s="8">
        <v>325</v>
      </c>
      <c r="B330" s="1" t="s">
        <v>20</v>
      </c>
      <c r="C330">
        <f t="shared" si="203"/>
        <v>0</v>
      </c>
      <c r="D330">
        <f t="shared" si="203"/>
        <v>0</v>
      </c>
      <c r="E330">
        <f t="shared" si="203"/>
        <v>0</v>
      </c>
      <c r="F330">
        <f t="shared" si="203"/>
        <v>0</v>
      </c>
      <c r="G330">
        <f t="shared" si="203"/>
        <v>1</v>
      </c>
      <c r="H330">
        <f t="shared" si="203"/>
        <v>0</v>
      </c>
      <c r="I330">
        <f t="shared" si="203"/>
        <v>0</v>
      </c>
      <c r="J330">
        <f t="shared" si="203"/>
        <v>0</v>
      </c>
      <c r="K330">
        <f t="shared" si="203"/>
        <v>0</v>
      </c>
      <c r="L330">
        <f t="shared" si="203"/>
        <v>0</v>
      </c>
      <c r="M330">
        <f t="shared" si="203"/>
        <v>0</v>
      </c>
      <c r="N330">
        <f t="shared" si="203"/>
        <v>0</v>
      </c>
      <c r="O330" s="21">
        <f t="shared" si="204"/>
        <v>0</v>
      </c>
      <c r="P330" s="22" t="str">
        <f t="shared" si="201"/>
        <v/>
      </c>
      <c r="Q330">
        <f t="shared" si="206"/>
        <v>0</v>
      </c>
      <c r="R330">
        <f t="shared" si="207"/>
        <v>0</v>
      </c>
      <c r="S330">
        <f t="shared" si="207"/>
        <v>0</v>
      </c>
      <c r="T330">
        <f t="shared" si="208"/>
        <v>0</v>
      </c>
      <c r="U330" s="21">
        <f t="shared" si="205"/>
        <v>0</v>
      </c>
      <c r="V330" s="36" t="s">
        <v>24</v>
      </c>
      <c r="W330">
        <f t="shared" si="209"/>
        <v>0</v>
      </c>
      <c r="X330">
        <f t="shared" si="210"/>
        <v>1</v>
      </c>
      <c r="Y330" s="21">
        <f t="shared" si="211"/>
        <v>0</v>
      </c>
      <c r="Z330" s="18">
        <f t="shared" si="212"/>
        <v>0</v>
      </c>
      <c r="AA330" s="18">
        <f t="shared" si="213"/>
        <v>0</v>
      </c>
      <c r="AB330" s="18">
        <f t="shared" si="214"/>
        <v>0</v>
      </c>
      <c r="AC330" s="18">
        <f t="shared" si="215"/>
        <v>0</v>
      </c>
      <c r="AD330" s="18">
        <f t="shared" si="216"/>
        <v>0</v>
      </c>
      <c r="AE330" s="18">
        <f t="shared" si="217"/>
        <v>0</v>
      </c>
      <c r="AF330" s="18">
        <f t="shared" si="218"/>
        <v>1</v>
      </c>
      <c r="AG330" s="18">
        <f t="shared" si="219"/>
        <v>0</v>
      </c>
      <c r="AH330" s="18">
        <f t="shared" si="220"/>
        <v>0</v>
      </c>
      <c r="AI330" s="18">
        <f t="shared" si="221"/>
        <v>0</v>
      </c>
      <c r="AJ330" s="18">
        <f t="shared" si="222"/>
        <v>0</v>
      </c>
      <c r="AK330" s="18">
        <f t="shared" si="223"/>
        <v>0</v>
      </c>
      <c r="AL330" s="18">
        <f t="shared" si="224"/>
        <v>0</v>
      </c>
      <c r="AM330" s="18">
        <f t="shared" si="225"/>
        <v>0</v>
      </c>
      <c r="AN330" s="18">
        <f t="shared" si="226"/>
        <v>0</v>
      </c>
      <c r="AO330" s="18">
        <f t="shared" si="227"/>
        <v>0</v>
      </c>
      <c r="AP330" s="18">
        <f t="shared" si="228"/>
        <v>0</v>
      </c>
      <c r="AQ330" s="18">
        <f t="shared" si="229"/>
        <v>0</v>
      </c>
      <c r="AR330" s="18">
        <f t="shared" si="230"/>
        <v>0</v>
      </c>
      <c r="AS330" s="18">
        <f t="shared" si="231"/>
        <v>0</v>
      </c>
      <c r="AT330" s="18">
        <f t="shared" si="232"/>
        <v>0</v>
      </c>
      <c r="AU330" s="18">
        <f t="shared" si="233"/>
        <v>0</v>
      </c>
      <c r="AV330" s="18">
        <f t="shared" si="234"/>
        <v>0</v>
      </c>
      <c r="AW330" s="18">
        <f t="shared" si="235"/>
        <v>0</v>
      </c>
      <c r="AX330" s="18">
        <f t="shared" si="236"/>
        <v>0</v>
      </c>
      <c r="AY330" s="18">
        <f t="shared" si="237"/>
        <v>0</v>
      </c>
      <c r="AZ330" s="18">
        <f t="shared" si="238"/>
        <v>0</v>
      </c>
      <c r="BA330" s="18" t="str">
        <f t="shared" si="239"/>
        <v/>
      </c>
    </row>
    <row r="331" spans="1:53" ht="16">
      <c r="A331" s="8">
        <v>326</v>
      </c>
      <c r="B331" s="1" t="s">
        <v>20</v>
      </c>
      <c r="C331">
        <f t="shared" si="203"/>
        <v>0</v>
      </c>
      <c r="D331">
        <f t="shared" si="203"/>
        <v>0</v>
      </c>
      <c r="E331">
        <f t="shared" si="203"/>
        <v>0</v>
      </c>
      <c r="F331">
        <f t="shared" si="203"/>
        <v>0</v>
      </c>
      <c r="G331">
        <f t="shared" si="203"/>
        <v>1</v>
      </c>
      <c r="H331">
        <f t="shared" si="203"/>
        <v>0</v>
      </c>
      <c r="I331">
        <f t="shared" ref="D331:N352" si="240">IF($B331=I$5,1,0)</f>
        <v>0</v>
      </c>
      <c r="J331">
        <f t="shared" si="240"/>
        <v>0</v>
      </c>
      <c r="K331">
        <f t="shared" si="240"/>
        <v>0</v>
      </c>
      <c r="L331">
        <f t="shared" si="240"/>
        <v>0</v>
      </c>
      <c r="M331">
        <f t="shared" si="240"/>
        <v>0</v>
      </c>
      <c r="N331">
        <f t="shared" si="240"/>
        <v>0</v>
      </c>
      <c r="O331" s="21">
        <f t="shared" si="204"/>
        <v>0</v>
      </c>
      <c r="P331" s="22" t="str">
        <f t="shared" si="201"/>
        <v/>
      </c>
      <c r="Q331">
        <f t="shared" si="206"/>
        <v>0</v>
      </c>
      <c r="R331">
        <f t="shared" si="207"/>
        <v>0</v>
      </c>
      <c r="S331">
        <f t="shared" si="207"/>
        <v>0</v>
      </c>
      <c r="T331">
        <f t="shared" si="208"/>
        <v>0</v>
      </c>
      <c r="U331" s="21">
        <f t="shared" si="205"/>
        <v>0</v>
      </c>
      <c r="V331" s="36" t="s">
        <v>108</v>
      </c>
      <c r="W331">
        <f t="shared" si="209"/>
        <v>1</v>
      </c>
      <c r="X331">
        <f t="shared" si="210"/>
        <v>0</v>
      </c>
      <c r="Y331" s="21">
        <f t="shared" si="211"/>
        <v>0</v>
      </c>
      <c r="Z331" s="18">
        <f t="shared" si="212"/>
        <v>0</v>
      </c>
      <c r="AA331" s="18">
        <f t="shared" si="213"/>
        <v>0</v>
      </c>
      <c r="AB331" s="18">
        <f t="shared" si="214"/>
        <v>0</v>
      </c>
      <c r="AC331" s="18">
        <f t="shared" si="215"/>
        <v>0</v>
      </c>
      <c r="AD331" s="18">
        <f t="shared" si="216"/>
        <v>0</v>
      </c>
      <c r="AE331" s="18">
        <f t="shared" si="217"/>
        <v>1</v>
      </c>
      <c r="AF331" s="18">
        <f t="shared" si="218"/>
        <v>0</v>
      </c>
      <c r="AG331" s="18">
        <f t="shared" si="219"/>
        <v>0</v>
      </c>
      <c r="AH331" s="18">
        <f t="shared" si="220"/>
        <v>0</v>
      </c>
      <c r="AI331" s="18">
        <f t="shared" si="221"/>
        <v>0</v>
      </c>
      <c r="AJ331" s="18">
        <f t="shared" si="222"/>
        <v>0</v>
      </c>
      <c r="AK331" s="18">
        <f t="shared" si="223"/>
        <v>0</v>
      </c>
      <c r="AL331" s="18">
        <f t="shared" si="224"/>
        <v>0</v>
      </c>
      <c r="AM331" s="18">
        <f t="shared" si="225"/>
        <v>0</v>
      </c>
      <c r="AN331" s="18">
        <f t="shared" si="226"/>
        <v>0</v>
      </c>
      <c r="AO331" s="18">
        <f t="shared" si="227"/>
        <v>0</v>
      </c>
      <c r="AP331" s="18">
        <f t="shared" si="228"/>
        <v>0</v>
      </c>
      <c r="AQ331" s="18">
        <f t="shared" si="229"/>
        <v>0</v>
      </c>
      <c r="AR331" s="18">
        <f t="shared" si="230"/>
        <v>0</v>
      </c>
      <c r="AS331" s="18">
        <f t="shared" si="231"/>
        <v>0</v>
      </c>
      <c r="AT331" s="18">
        <f t="shared" si="232"/>
        <v>0</v>
      </c>
      <c r="AU331" s="18">
        <f t="shared" si="233"/>
        <v>0</v>
      </c>
      <c r="AV331" s="18">
        <f t="shared" si="234"/>
        <v>0</v>
      </c>
      <c r="AW331" s="18">
        <f t="shared" si="235"/>
        <v>0</v>
      </c>
      <c r="AX331" s="18">
        <f t="shared" si="236"/>
        <v>0</v>
      </c>
      <c r="AY331" s="18">
        <f t="shared" si="237"/>
        <v>0</v>
      </c>
      <c r="AZ331" s="18">
        <f t="shared" si="238"/>
        <v>0</v>
      </c>
      <c r="BA331" s="18" t="str">
        <f t="shared" si="239"/>
        <v/>
      </c>
    </row>
    <row r="332" spans="1:53" ht="16">
      <c r="A332" s="8">
        <v>327</v>
      </c>
      <c r="B332" s="1" t="s">
        <v>20</v>
      </c>
      <c r="C332">
        <f t="shared" ref="C332:N372" si="241">IF($B332=C$5,1,0)</f>
        <v>0</v>
      </c>
      <c r="D332">
        <f t="shared" si="240"/>
        <v>0</v>
      </c>
      <c r="E332">
        <f t="shared" si="240"/>
        <v>0</v>
      </c>
      <c r="F332">
        <f t="shared" si="240"/>
        <v>0</v>
      </c>
      <c r="G332">
        <f t="shared" si="240"/>
        <v>1</v>
      </c>
      <c r="H332">
        <f t="shared" si="240"/>
        <v>0</v>
      </c>
      <c r="I332">
        <f t="shared" si="240"/>
        <v>0</v>
      </c>
      <c r="J332">
        <f t="shared" si="240"/>
        <v>0</v>
      </c>
      <c r="K332">
        <f t="shared" si="240"/>
        <v>0</v>
      </c>
      <c r="L332">
        <f t="shared" si="240"/>
        <v>0</v>
      </c>
      <c r="M332">
        <f t="shared" si="240"/>
        <v>0</v>
      </c>
      <c r="N332">
        <f t="shared" si="240"/>
        <v>0</v>
      </c>
      <c r="O332" s="21">
        <f t="shared" si="204"/>
        <v>0</v>
      </c>
      <c r="P332" s="22" t="str">
        <f t="shared" si="201"/>
        <v/>
      </c>
      <c r="Q332">
        <f t="shared" si="206"/>
        <v>0</v>
      </c>
      <c r="R332">
        <f t="shared" si="207"/>
        <v>0</v>
      </c>
      <c r="S332">
        <f t="shared" si="207"/>
        <v>0</v>
      </c>
      <c r="T332">
        <f t="shared" si="208"/>
        <v>0</v>
      </c>
      <c r="U332" s="21">
        <f t="shared" si="205"/>
        <v>0</v>
      </c>
      <c r="V332" s="36" t="s">
        <v>69</v>
      </c>
      <c r="W332">
        <f t="shared" si="209"/>
        <v>1</v>
      </c>
      <c r="X332">
        <f t="shared" si="210"/>
        <v>0</v>
      </c>
      <c r="Y332" s="21">
        <f t="shared" si="211"/>
        <v>0</v>
      </c>
      <c r="Z332" s="18">
        <f t="shared" si="212"/>
        <v>0</v>
      </c>
      <c r="AA332" s="18">
        <f t="shared" si="213"/>
        <v>0</v>
      </c>
      <c r="AB332" s="18">
        <f t="shared" si="214"/>
        <v>0</v>
      </c>
      <c r="AC332" s="18">
        <f t="shared" si="215"/>
        <v>0</v>
      </c>
      <c r="AD332" s="18">
        <f t="shared" si="216"/>
        <v>0</v>
      </c>
      <c r="AE332" s="18">
        <f t="shared" si="217"/>
        <v>1</v>
      </c>
      <c r="AF332" s="18">
        <f t="shared" si="218"/>
        <v>0</v>
      </c>
      <c r="AG332" s="18">
        <f t="shared" si="219"/>
        <v>0</v>
      </c>
      <c r="AH332" s="18">
        <f t="shared" si="220"/>
        <v>0</v>
      </c>
      <c r="AI332" s="18">
        <f t="shared" si="221"/>
        <v>0</v>
      </c>
      <c r="AJ332" s="18">
        <f t="shared" si="222"/>
        <v>0</v>
      </c>
      <c r="AK332" s="18">
        <f t="shared" si="223"/>
        <v>0</v>
      </c>
      <c r="AL332" s="18">
        <f t="shared" si="224"/>
        <v>0</v>
      </c>
      <c r="AM332" s="18">
        <f t="shared" si="225"/>
        <v>0</v>
      </c>
      <c r="AN332" s="18">
        <f t="shared" si="226"/>
        <v>0</v>
      </c>
      <c r="AO332" s="18">
        <f t="shared" si="227"/>
        <v>0</v>
      </c>
      <c r="AP332" s="18">
        <f t="shared" si="228"/>
        <v>0</v>
      </c>
      <c r="AQ332" s="18">
        <f t="shared" si="229"/>
        <v>0</v>
      </c>
      <c r="AR332" s="18">
        <f t="shared" si="230"/>
        <v>0</v>
      </c>
      <c r="AS332" s="18">
        <f t="shared" si="231"/>
        <v>0</v>
      </c>
      <c r="AT332" s="18">
        <f t="shared" si="232"/>
        <v>0</v>
      </c>
      <c r="AU332" s="18">
        <f t="shared" si="233"/>
        <v>0</v>
      </c>
      <c r="AV332" s="18">
        <f t="shared" si="234"/>
        <v>0</v>
      </c>
      <c r="AW332" s="18">
        <f t="shared" si="235"/>
        <v>0</v>
      </c>
      <c r="AX332" s="18">
        <f t="shared" si="236"/>
        <v>0</v>
      </c>
      <c r="AY332" s="18">
        <f t="shared" si="237"/>
        <v>0</v>
      </c>
      <c r="AZ332" s="18">
        <f t="shared" si="238"/>
        <v>0</v>
      </c>
      <c r="BA332" s="18" t="str">
        <f t="shared" si="239"/>
        <v/>
      </c>
    </row>
    <row r="333" spans="1:53" ht="16">
      <c r="A333" s="8">
        <v>328</v>
      </c>
      <c r="B333" s="1" t="s">
        <v>120</v>
      </c>
      <c r="C333">
        <f t="shared" si="241"/>
        <v>0</v>
      </c>
      <c r="D333">
        <f t="shared" si="240"/>
        <v>0</v>
      </c>
      <c r="E333">
        <f t="shared" si="240"/>
        <v>0</v>
      </c>
      <c r="F333">
        <f t="shared" si="240"/>
        <v>0</v>
      </c>
      <c r="G333">
        <f t="shared" si="240"/>
        <v>0</v>
      </c>
      <c r="H333">
        <f t="shared" si="240"/>
        <v>1</v>
      </c>
      <c r="I333">
        <f t="shared" si="240"/>
        <v>0</v>
      </c>
      <c r="J333">
        <f t="shared" si="240"/>
        <v>0</v>
      </c>
      <c r="K333">
        <f t="shared" si="240"/>
        <v>0</v>
      </c>
      <c r="L333">
        <f t="shared" si="240"/>
        <v>0</v>
      </c>
      <c r="M333">
        <f t="shared" si="240"/>
        <v>0</v>
      </c>
      <c r="N333">
        <f t="shared" si="240"/>
        <v>0</v>
      </c>
      <c r="O333" s="21">
        <f t="shared" si="204"/>
        <v>0</v>
      </c>
      <c r="P333" s="22" t="str">
        <f t="shared" si="201"/>
        <v/>
      </c>
      <c r="Q333">
        <f t="shared" si="206"/>
        <v>0</v>
      </c>
      <c r="R333">
        <f t="shared" si="207"/>
        <v>0</v>
      </c>
      <c r="S333">
        <f t="shared" si="207"/>
        <v>0</v>
      </c>
      <c r="T333">
        <f t="shared" si="208"/>
        <v>0</v>
      </c>
      <c r="U333" s="21">
        <f t="shared" si="205"/>
        <v>0</v>
      </c>
      <c r="V333" s="36" t="s">
        <v>69</v>
      </c>
      <c r="W333">
        <f t="shared" si="209"/>
        <v>1</v>
      </c>
      <c r="X333">
        <f t="shared" si="210"/>
        <v>0</v>
      </c>
      <c r="Y333" s="21">
        <f t="shared" si="211"/>
        <v>0</v>
      </c>
      <c r="Z333" s="18">
        <f t="shared" si="212"/>
        <v>0</v>
      </c>
      <c r="AA333" s="18">
        <f t="shared" si="213"/>
        <v>0</v>
      </c>
      <c r="AB333" s="18">
        <f t="shared" si="214"/>
        <v>0</v>
      </c>
      <c r="AC333" s="18">
        <f t="shared" si="215"/>
        <v>0</v>
      </c>
      <c r="AD333" s="18">
        <f t="shared" si="216"/>
        <v>0</v>
      </c>
      <c r="AE333" s="18">
        <f t="shared" si="217"/>
        <v>0</v>
      </c>
      <c r="AF333" s="18">
        <f t="shared" si="218"/>
        <v>0</v>
      </c>
      <c r="AG333" s="18">
        <f t="shared" si="219"/>
        <v>1</v>
      </c>
      <c r="AH333" s="18">
        <f t="shared" si="220"/>
        <v>0</v>
      </c>
      <c r="AI333" s="18">
        <f t="shared" si="221"/>
        <v>0</v>
      </c>
      <c r="AJ333" s="18">
        <f t="shared" si="222"/>
        <v>0</v>
      </c>
      <c r="AK333" s="18">
        <f t="shared" si="223"/>
        <v>0</v>
      </c>
      <c r="AL333" s="18">
        <f t="shared" si="224"/>
        <v>0</v>
      </c>
      <c r="AM333" s="18">
        <f t="shared" si="225"/>
        <v>0</v>
      </c>
      <c r="AN333" s="18">
        <f t="shared" si="226"/>
        <v>0</v>
      </c>
      <c r="AO333" s="18">
        <f t="shared" si="227"/>
        <v>0</v>
      </c>
      <c r="AP333" s="18">
        <f t="shared" si="228"/>
        <v>0</v>
      </c>
      <c r="AQ333" s="18">
        <f t="shared" si="229"/>
        <v>0</v>
      </c>
      <c r="AR333" s="18">
        <f t="shared" si="230"/>
        <v>0</v>
      </c>
      <c r="AS333" s="18">
        <f t="shared" si="231"/>
        <v>0</v>
      </c>
      <c r="AT333" s="18">
        <f t="shared" si="232"/>
        <v>0</v>
      </c>
      <c r="AU333" s="18">
        <f t="shared" si="233"/>
        <v>0</v>
      </c>
      <c r="AV333" s="18">
        <f t="shared" si="234"/>
        <v>0</v>
      </c>
      <c r="AW333" s="18">
        <f t="shared" si="235"/>
        <v>0</v>
      </c>
      <c r="AX333" s="18">
        <f t="shared" si="236"/>
        <v>0</v>
      </c>
      <c r="AY333" s="18">
        <f t="shared" si="237"/>
        <v>0</v>
      </c>
      <c r="AZ333" s="18">
        <f t="shared" si="238"/>
        <v>0</v>
      </c>
      <c r="BA333" s="18" t="str">
        <f t="shared" si="239"/>
        <v/>
      </c>
    </row>
    <row r="334" spans="1:53" ht="16">
      <c r="A334" s="8">
        <v>329</v>
      </c>
      <c r="B334" s="1" t="s">
        <v>265</v>
      </c>
      <c r="C334">
        <f t="shared" si="241"/>
        <v>0</v>
      </c>
      <c r="D334">
        <f t="shared" si="240"/>
        <v>0</v>
      </c>
      <c r="E334">
        <f t="shared" si="240"/>
        <v>0</v>
      </c>
      <c r="F334">
        <f t="shared" si="240"/>
        <v>0</v>
      </c>
      <c r="G334">
        <f t="shared" si="240"/>
        <v>0</v>
      </c>
      <c r="H334">
        <f t="shared" si="240"/>
        <v>0</v>
      </c>
      <c r="I334">
        <f t="shared" si="240"/>
        <v>0</v>
      </c>
      <c r="J334">
        <f t="shared" si="240"/>
        <v>0</v>
      </c>
      <c r="K334">
        <f t="shared" si="240"/>
        <v>0</v>
      </c>
      <c r="L334">
        <f t="shared" si="240"/>
        <v>0</v>
      </c>
      <c r="M334">
        <f t="shared" si="240"/>
        <v>0</v>
      </c>
      <c r="N334">
        <f t="shared" si="240"/>
        <v>0</v>
      </c>
      <c r="O334" s="21">
        <f t="shared" si="204"/>
        <v>1</v>
      </c>
      <c r="P334" s="22" t="str">
        <f t="shared" si="201"/>
        <v>Private foundations</v>
      </c>
      <c r="Q334">
        <f t="shared" si="206"/>
        <v>0</v>
      </c>
      <c r="R334">
        <f t="shared" si="207"/>
        <v>0</v>
      </c>
      <c r="S334">
        <f t="shared" si="207"/>
        <v>0</v>
      </c>
      <c r="T334">
        <f t="shared" si="208"/>
        <v>0</v>
      </c>
      <c r="U334" s="21">
        <f t="shared" si="205"/>
        <v>1</v>
      </c>
      <c r="V334" s="36" t="s">
        <v>24</v>
      </c>
      <c r="W334">
        <f t="shared" si="209"/>
        <v>0</v>
      </c>
      <c r="X334">
        <f t="shared" si="210"/>
        <v>1</v>
      </c>
      <c r="Y334" s="21">
        <f t="shared" si="211"/>
        <v>0</v>
      </c>
      <c r="Z334" s="18">
        <f t="shared" si="212"/>
        <v>0</v>
      </c>
      <c r="AA334" s="18">
        <f t="shared" si="213"/>
        <v>0</v>
      </c>
      <c r="AB334" s="18">
        <f t="shared" si="214"/>
        <v>0</v>
      </c>
      <c r="AC334" s="18">
        <f t="shared" si="215"/>
        <v>0</v>
      </c>
      <c r="AD334" s="18">
        <f t="shared" si="216"/>
        <v>0</v>
      </c>
      <c r="AE334" s="18">
        <f t="shared" si="217"/>
        <v>0</v>
      </c>
      <c r="AF334" s="18">
        <f t="shared" si="218"/>
        <v>0</v>
      </c>
      <c r="AG334" s="18">
        <f t="shared" si="219"/>
        <v>0</v>
      </c>
      <c r="AH334" s="18">
        <f t="shared" si="220"/>
        <v>0</v>
      </c>
      <c r="AI334" s="18">
        <f t="shared" si="221"/>
        <v>0</v>
      </c>
      <c r="AJ334" s="18">
        <f t="shared" si="222"/>
        <v>0</v>
      </c>
      <c r="AK334" s="18">
        <f t="shared" si="223"/>
        <v>0</v>
      </c>
      <c r="AL334" s="18">
        <f t="shared" si="224"/>
        <v>0</v>
      </c>
      <c r="AM334" s="18">
        <f t="shared" si="225"/>
        <v>0</v>
      </c>
      <c r="AN334" s="18">
        <f t="shared" si="226"/>
        <v>0</v>
      </c>
      <c r="AO334" s="18">
        <f t="shared" si="227"/>
        <v>0</v>
      </c>
      <c r="AP334" s="18">
        <f t="shared" si="228"/>
        <v>0</v>
      </c>
      <c r="AQ334" s="18">
        <f t="shared" si="229"/>
        <v>0</v>
      </c>
      <c r="AR334" s="18">
        <f t="shared" si="230"/>
        <v>0</v>
      </c>
      <c r="AS334" s="18">
        <f t="shared" si="231"/>
        <v>0</v>
      </c>
      <c r="AT334" s="18">
        <f t="shared" si="232"/>
        <v>0</v>
      </c>
      <c r="AU334" s="18">
        <f t="shared" si="233"/>
        <v>0</v>
      </c>
      <c r="AV334" s="18">
        <f t="shared" si="234"/>
        <v>0</v>
      </c>
      <c r="AW334" s="18">
        <f t="shared" si="235"/>
        <v>0</v>
      </c>
      <c r="AX334" s="18">
        <f t="shared" si="236"/>
        <v>0</v>
      </c>
      <c r="AY334" s="18">
        <f t="shared" si="237"/>
        <v>0</v>
      </c>
      <c r="AZ334" s="18">
        <f t="shared" si="238"/>
        <v>0</v>
      </c>
      <c r="BA334" s="18" t="str">
        <f t="shared" si="239"/>
        <v/>
      </c>
    </row>
    <row r="335" spans="1:53" ht="16">
      <c r="A335" s="8">
        <v>330</v>
      </c>
      <c r="B335" s="1" t="s">
        <v>20</v>
      </c>
      <c r="C335">
        <f t="shared" si="241"/>
        <v>0</v>
      </c>
      <c r="D335">
        <f t="shared" si="240"/>
        <v>0</v>
      </c>
      <c r="E335">
        <f t="shared" si="240"/>
        <v>0</v>
      </c>
      <c r="F335">
        <f t="shared" si="240"/>
        <v>0</v>
      </c>
      <c r="G335">
        <f t="shared" si="240"/>
        <v>1</v>
      </c>
      <c r="H335">
        <f t="shared" si="240"/>
        <v>0</v>
      </c>
      <c r="I335">
        <f t="shared" si="240"/>
        <v>0</v>
      </c>
      <c r="J335">
        <f t="shared" si="240"/>
        <v>0</v>
      </c>
      <c r="K335">
        <f t="shared" si="240"/>
        <v>0</v>
      </c>
      <c r="L335">
        <f t="shared" si="240"/>
        <v>0</v>
      </c>
      <c r="M335">
        <f t="shared" si="240"/>
        <v>0</v>
      </c>
      <c r="N335">
        <f t="shared" si="240"/>
        <v>0</v>
      </c>
      <c r="O335" s="21">
        <f t="shared" si="204"/>
        <v>0</v>
      </c>
      <c r="P335" s="22" t="str">
        <f t="shared" si="201"/>
        <v/>
      </c>
      <c r="Q335">
        <f t="shared" si="206"/>
        <v>0</v>
      </c>
      <c r="R335">
        <f t="shared" si="207"/>
        <v>0</v>
      </c>
      <c r="S335">
        <f t="shared" si="207"/>
        <v>0</v>
      </c>
      <c r="T335">
        <f t="shared" si="208"/>
        <v>0</v>
      </c>
      <c r="U335" s="21">
        <f t="shared" si="205"/>
        <v>0</v>
      </c>
      <c r="V335" s="36" t="s">
        <v>43</v>
      </c>
      <c r="W335">
        <f t="shared" si="209"/>
        <v>1</v>
      </c>
      <c r="X335">
        <f t="shared" si="210"/>
        <v>0</v>
      </c>
      <c r="Y335" s="21">
        <f t="shared" si="211"/>
        <v>0</v>
      </c>
      <c r="Z335" s="18">
        <f t="shared" si="212"/>
        <v>0</v>
      </c>
      <c r="AA335" s="18">
        <f t="shared" si="213"/>
        <v>0</v>
      </c>
      <c r="AB335" s="18">
        <f t="shared" si="214"/>
        <v>0</v>
      </c>
      <c r="AC335" s="18">
        <f t="shared" si="215"/>
        <v>0</v>
      </c>
      <c r="AD335" s="18">
        <f t="shared" si="216"/>
        <v>0</v>
      </c>
      <c r="AE335" s="18">
        <f t="shared" si="217"/>
        <v>1</v>
      </c>
      <c r="AF335" s="18">
        <f t="shared" si="218"/>
        <v>0</v>
      </c>
      <c r="AG335" s="18">
        <f t="shared" si="219"/>
        <v>0</v>
      </c>
      <c r="AH335" s="18">
        <f t="shared" si="220"/>
        <v>0</v>
      </c>
      <c r="AI335" s="18">
        <f t="shared" si="221"/>
        <v>0</v>
      </c>
      <c r="AJ335" s="18">
        <f t="shared" si="222"/>
        <v>0</v>
      </c>
      <c r="AK335" s="18">
        <f t="shared" si="223"/>
        <v>0</v>
      </c>
      <c r="AL335" s="18">
        <f t="shared" si="224"/>
        <v>0</v>
      </c>
      <c r="AM335" s="18">
        <f t="shared" si="225"/>
        <v>0</v>
      </c>
      <c r="AN335" s="18">
        <f t="shared" si="226"/>
        <v>0</v>
      </c>
      <c r="AO335" s="18">
        <f t="shared" si="227"/>
        <v>0</v>
      </c>
      <c r="AP335" s="18">
        <f t="shared" si="228"/>
        <v>0</v>
      </c>
      <c r="AQ335" s="18">
        <f t="shared" si="229"/>
        <v>0</v>
      </c>
      <c r="AR335" s="18">
        <f t="shared" si="230"/>
        <v>0</v>
      </c>
      <c r="AS335" s="18">
        <f t="shared" si="231"/>
        <v>0</v>
      </c>
      <c r="AT335" s="18">
        <f t="shared" si="232"/>
        <v>0</v>
      </c>
      <c r="AU335" s="18">
        <f t="shared" si="233"/>
        <v>0</v>
      </c>
      <c r="AV335" s="18">
        <f t="shared" si="234"/>
        <v>0</v>
      </c>
      <c r="AW335" s="18">
        <f t="shared" si="235"/>
        <v>0</v>
      </c>
      <c r="AX335" s="18">
        <f t="shared" si="236"/>
        <v>0</v>
      </c>
      <c r="AY335" s="18">
        <f t="shared" si="237"/>
        <v>0</v>
      </c>
      <c r="AZ335" s="18">
        <f t="shared" si="238"/>
        <v>0</v>
      </c>
      <c r="BA335" s="18" t="str">
        <f t="shared" si="239"/>
        <v/>
      </c>
    </row>
    <row r="336" spans="1:53" ht="16">
      <c r="A336" s="8">
        <v>331</v>
      </c>
      <c r="B336" s="1" t="s">
        <v>20</v>
      </c>
      <c r="C336">
        <f t="shared" si="241"/>
        <v>0</v>
      </c>
      <c r="D336">
        <f t="shared" si="240"/>
        <v>0</v>
      </c>
      <c r="E336">
        <f t="shared" si="240"/>
        <v>0</v>
      </c>
      <c r="F336">
        <f t="shared" si="240"/>
        <v>0</v>
      </c>
      <c r="G336">
        <f t="shared" si="240"/>
        <v>1</v>
      </c>
      <c r="H336">
        <f t="shared" si="240"/>
        <v>0</v>
      </c>
      <c r="I336">
        <f t="shared" si="240"/>
        <v>0</v>
      </c>
      <c r="J336">
        <f t="shared" si="240"/>
        <v>0</v>
      </c>
      <c r="K336">
        <f t="shared" si="240"/>
        <v>0</v>
      </c>
      <c r="L336">
        <f t="shared" si="240"/>
        <v>0</v>
      </c>
      <c r="M336">
        <f t="shared" si="240"/>
        <v>0</v>
      </c>
      <c r="N336">
        <f t="shared" si="240"/>
        <v>0</v>
      </c>
      <c r="O336" s="21">
        <f t="shared" si="204"/>
        <v>0</v>
      </c>
      <c r="P336" s="22" t="str">
        <f t="shared" si="201"/>
        <v/>
      </c>
      <c r="Q336">
        <f t="shared" si="206"/>
        <v>0</v>
      </c>
      <c r="R336">
        <f t="shared" si="207"/>
        <v>0</v>
      </c>
      <c r="S336">
        <f t="shared" si="207"/>
        <v>0</v>
      </c>
      <c r="T336">
        <f t="shared" si="208"/>
        <v>0</v>
      </c>
      <c r="U336" s="21">
        <f t="shared" si="205"/>
        <v>0</v>
      </c>
      <c r="V336" s="36" t="s">
        <v>43</v>
      </c>
      <c r="W336">
        <f t="shared" si="209"/>
        <v>1</v>
      </c>
      <c r="X336">
        <f t="shared" si="210"/>
        <v>0</v>
      </c>
      <c r="Y336" s="21">
        <f t="shared" si="211"/>
        <v>0</v>
      </c>
      <c r="Z336" s="18">
        <f t="shared" si="212"/>
        <v>0</v>
      </c>
      <c r="AA336" s="18">
        <f t="shared" si="213"/>
        <v>0</v>
      </c>
      <c r="AB336" s="18">
        <f t="shared" si="214"/>
        <v>0</v>
      </c>
      <c r="AC336" s="18">
        <f t="shared" si="215"/>
        <v>0</v>
      </c>
      <c r="AD336" s="18">
        <f t="shared" si="216"/>
        <v>0</v>
      </c>
      <c r="AE336" s="18">
        <f t="shared" si="217"/>
        <v>1</v>
      </c>
      <c r="AF336" s="18">
        <f t="shared" si="218"/>
        <v>0</v>
      </c>
      <c r="AG336" s="18">
        <f t="shared" si="219"/>
        <v>0</v>
      </c>
      <c r="AH336" s="18">
        <f t="shared" si="220"/>
        <v>0</v>
      </c>
      <c r="AI336" s="18">
        <f t="shared" si="221"/>
        <v>0</v>
      </c>
      <c r="AJ336" s="18">
        <f t="shared" si="222"/>
        <v>0</v>
      </c>
      <c r="AK336" s="18">
        <f t="shared" si="223"/>
        <v>0</v>
      </c>
      <c r="AL336" s="18">
        <f t="shared" si="224"/>
        <v>0</v>
      </c>
      <c r="AM336" s="18">
        <f t="shared" si="225"/>
        <v>0</v>
      </c>
      <c r="AN336" s="18">
        <f t="shared" si="226"/>
        <v>0</v>
      </c>
      <c r="AO336" s="18">
        <f t="shared" si="227"/>
        <v>0</v>
      </c>
      <c r="AP336" s="18">
        <f t="shared" si="228"/>
        <v>0</v>
      </c>
      <c r="AQ336" s="18">
        <f t="shared" si="229"/>
        <v>0</v>
      </c>
      <c r="AR336" s="18">
        <f t="shared" si="230"/>
        <v>0</v>
      </c>
      <c r="AS336" s="18">
        <f t="shared" si="231"/>
        <v>0</v>
      </c>
      <c r="AT336" s="18">
        <f t="shared" si="232"/>
        <v>0</v>
      </c>
      <c r="AU336" s="18">
        <f t="shared" si="233"/>
        <v>0</v>
      </c>
      <c r="AV336" s="18">
        <f t="shared" si="234"/>
        <v>0</v>
      </c>
      <c r="AW336" s="18">
        <f t="shared" si="235"/>
        <v>0</v>
      </c>
      <c r="AX336" s="18">
        <f t="shared" si="236"/>
        <v>0</v>
      </c>
      <c r="AY336" s="18">
        <f t="shared" si="237"/>
        <v>0</v>
      </c>
      <c r="AZ336" s="18">
        <f t="shared" si="238"/>
        <v>0</v>
      </c>
      <c r="BA336" s="18" t="str">
        <f t="shared" si="239"/>
        <v/>
      </c>
    </row>
    <row r="337" spans="1:53" ht="16">
      <c r="A337" s="8">
        <v>332</v>
      </c>
      <c r="B337" s="1" t="s">
        <v>204</v>
      </c>
      <c r="C337">
        <f t="shared" si="241"/>
        <v>0</v>
      </c>
      <c r="D337">
        <f t="shared" si="240"/>
        <v>0</v>
      </c>
      <c r="E337">
        <f t="shared" si="240"/>
        <v>0</v>
      </c>
      <c r="F337">
        <f t="shared" si="240"/>
        <v>0</v>
      </c>
      <c r="G337">
        <f t="shared" si="240"/>
        <v>0</v>
      </c>
      <c r="H337">
        <f t="shared" si="240"/>
        <v>0</v>
      </c>
      <c r="I337">
        <f t="shared" si="240"/>
        <v>0</v>
      </c>
      <c r="J337">
        <f t="shared" si="240"/>
        <v>0</v>
      </c>
      <c r="K337">
        <f t="shared" si="240"/>
        <v>0</v>
      </c>
      <c r="L337">
        <f t="shared" si="240"/>
        <v>0</v>
      </c>
      <c r="M337">
        <f t="shared" si="240"/>
        <v>0</v>
      </c>
      <c r="N337">
        <f t="shared" si="240"/>
        <v>1</v>
      </c>
      <c r="O337" s="21">
        <f t="shared" si="204"/>
        <v>0</v>
      </c>
      <c r="P337" s="22" t="str">
        <f t="shared" si="201"/>
        <v/>
      </c>
      <c r="Q337">
        <f t="shared" si="206"/>
        <v>0</v>
      </c>
      <c r="R337">
        <f t="shared" si="207"/>
        <v>0</v>
      </c>
      <c r="S337">
        <f t="shared" si="207"/>
        <v>0</v>
      </c>
      <c r="T337">
        <f t="shared" si="208"/>
        <v>0</v>
      </c>
      <c r="U337" s="21">
        <f t="shared" si="205"/>
        <v>0</v>
      </c>
      <c r="V337" s="36" t="s">
        <v>69</v>
      </c>
      <c r="W337">
        <f t="shared" si="209"/>
        <v>1</v>
      </c>
      <c r="X337">
        <f t="shared" si="210"/>
        <v>0</v>
      </c>
      <c r="Y337" s="21">
        <f t="shared" si="211"/>
        <v>0</v>
      </c>
      <c r="Z337" s="18">
        <f t="shared" si="212"/>
        <v>0</v>
      </c>
      <c r="AA337" s="18">
        <f t="shared" si="213"/>
        <v>0</v>
      </c>
      <c r="AB337" s="18">
        <f t="shared" si="214"/>
        <v>0</v>
      </c>
      <c r="AC337" s="18">
        <f t="shared" si="215"/>
        <v>0</v>
      </c>
      <c r="AD337" s="18">
        <f t="shared" si="216"/>
        <v>0</v>
      </c>
      <c r="AE337" s="18">
        <f t="shared" si="217"/>
        <v>0</v>
      </c>
      <c r="AF337" s="18">
        <f t="shared" si="218"/>
        <v>0</v>
      </c>
      <c r="AG337" s="18">
        <f t="shared" si="219"/>
        <v>0</v>
      </c>
      <c r="AH337" s="18">
        <f t="shared" si="220"/>
        <v>0</v>
      </c>
      <c r="AI337" s="18">
        <f t="shared" si="221"/>
        <v>0</v>
      </c>
      <c r="AJ337" s="18">
        <f t="shared" si="222"/>
        <v>0</v>
      </c>
      <c r="AK337" s="18">
        <f t="shared" si="223"/>
        <v>0</v>
      </c>
      <c r="AL337" s="18">
        <f t="shared" si="224"/>
        <v>0</v>
      </c>
      <c r="AM337" s="18">
        <f t="shared" si="225"/>
        <v>0</v>
      </c>
      <c r="AN337" s="18">
        <f t="shared" si="226"/>
        <v>0</v>
      </c>
      <c r="AO337" s="18">
        <f t="shared" si="227"/>
        <v>0</v>
      </c>
      <c r="AP337" s="18">
        <f t="shared" si="228"/>
        <v>0</v>
      </c>
      <c r="AQ337" s="18">
        <f t="shared" si="229"/>
        <v>0</v>
      </c>
      <c r="AR337" s="18">
        <f t="shared" si="230"/>
        <v>0</v>
      </c>
      <c r="AS337" s="18">
        <f t="shared" si="231"/>
        <v>1</v>
      </c>
      <c r="AT337" s="18">
        <f t="shared" si="232"/>
        <v>0</v>
      </c>
      <c r="AU337" s="18">
        <f t="shared" si="233"/>
        <v>0</v>
      </c>
      <c r="AV337" s="18">
        <f t="shared" si="234"/>
        <v>0</v>
      </c>
      <c r="AW337" s="18">
        <f t="shared" si="235"/>
        <v>0</v>
      </c>
      <c r="AX337" s="18">
        <f t="shared" si="236"/>
        <v>0</v>
      </c>
      <c r="AY337" s="18">
        <f t="shared" si="237"/>
        <v>0</v>
      </c>
      <c r="AZ337" s="18">
        <f t="shared" si="238"/>
        <v>0</v>
      </c>
      <c r="BA337" s="18" t="str">
        <f t="shared" si="239"/>
        <v/>
      </c>
    </row>
    <row r="338" spans="1:53" ht="16">
      <c r="A338" s="8">
        <v>333</v>
      </c>
      <c r="B338" s="1" t="s">
        <v>1071</v>
      </c>
      <c r="C338">
        <f t="shared" si="241"/>
        <v>0</v>
      </c>
      <c r="D338">
        <f t="shared" si="240"/>
        <v>0</v>
      </c>
      <c r="E338">
        <f t="shared" si="240"/>
        <v>0</v>
      </c>
      <c r="F338">
        <f t="shared" si="240"/>
        <v>0</v>
      </c>
      <c r="G338">
        <f t="shared" si="240"/>
        <v>0</v>
      </c>
      <c r="H338">
        <f t="shared" si="240"/>
        <v>0</v>
      </c>
      <c r="I338">
        <f t="shared" si="240"/>
        <v>0</v>
      </c>
      <c r="J338">
        <f t="shared" si="240"/>
        <v>0</v>
      </c>
      <c r="K338">
        <f t="shared" si="240"/>
        <v>0</v>
      </c>
      <c r="L338">
        <f t="shared" si="240"/>
        <v>0</v>
      </c>
      <c r="M338">
        <f t="shared" si="240"/>
        <v>0</v>
      </c>
      <c r="N338">
        <f t="shared" si="240"/>
        <v>0</v>
      </c>
      <c r="O338" s="21">
        <f t="shared" si="204"/>
        <v>1</v>
      </c>
      <c r="P338" s="22" t="str">
        <f t="shared" si="201"/>
        <v>NIH</v>
      </c>
      <c r="Q338">
        <f t="shared" si="206"/>
        <v>0</v>
      </c>
      <c r="R338">
        <f t="shared" si="207"/>
        <v>0</v>
      </c>
      <c r="S338">
        <f t="shared" si="207"/>
        <v>0</v>
      </c>
      <c r="T338">
        <f t="shared" si="208"/>
        <v>0</v>
      </c>
      <c r="U338" s="21">
        <f t="shared" si="205"/>
        <v>1</v>
      </c>
      <c r="V338" s="36" t="s">
        <v>69</v>
      </c>
      <c r="W338">
        <f t="shared" si="209"/>
        <v>1</v>
      </c>
      <c r="X338">
        <f t="shared" si="210"/>
        <v>0</v>
      </c>
      <c r="Y338" s="21">
        <f t="shared" si="211"/>
        <v>0</v>
      </c>
      <c r="Z338" s="18">
        <f t="shared" si="212"/>
        <v>0</v>
      </c>
      <c r="AA338" s="18">
        <f t="shared" si="213"/>
        <v>0</v>
      </c>
      <c r="AB338" s="18">
        <f t="shared" si="214"/>
        <v>0</v>
      </c>
      <c r="AC338" s="18">
        <f t="shared" si="215"/>
        <v>0</v>
      </c>
      <c r="AD338" s="18">
        <f t="shared" si="216"/>
        <v>0</v>
      </c>
      <c r="AE338" s="18">
        <f t="shared" si="217"/>
        <v>0</v>
      </c>
      <c r="AF338" s="18">
        <f t="shared" si="218"/>
        <v>0</v>
      </c>
      <c r="AG338" s="18">
        <f t="shared" si="219"/>
        <v>0</v>
      </c>
      <c r="AH338" s="18">
        <f t="shared" si="220"/>
        <v>0</v>
      </c>
      <c r="AI338" s="18">
        <f t="shared" si="221"/>
        <v>0</v>
      </c>
      <c r="AJ338" s="18">
        <f t="shared" si="222"/>
        <v>0</v>
      </c>
      <c r="AK338" s="18">
        <f t="shared" si="223"/>
        <v>0</v>
      </c>
      <c r="AL338" s="18">
        <f t="shared" si="224"/>
        <v>0</v>
      </c>
      <c r="AM338" s="18">
        <f t="shared" si="225"/>
        <v>0</v>
      </c>
      <c r="AN338" s="18">
        <f t="shared" si="226"/>
        <v>0</v>
      </c>
      <c r="AO338" s="18">
        <f t="shared" si="227"/>
        <v>0</v>
      </c>
      <c r="AP338" s="18">
        <f t="shared" si="228"/>
        <v>0</v>
      </c>
      <c r="AQ338" s="18">
        <f t="shared" si="229"/>
        <v>0</v>
      </c>
      <c r="AR338" s="18">
        <f t="shared" si="230"/>
        <v>0</v>
      </c>
      <c r="AS338" s="18">
        <f t="shared" si="231"/>
        <v>0</v>
      </c>
      <c r="AT338" s="18">
        <f t="shared" si="232"/>
        <v>0</v>
      </c>
      <c r="AU338" s="18">
        <f t="shared" si="233"/>
        <v>0</v>
      </c>
      <c r="AV338" s="18">
        <f t="shared" si="234"/>
        <v>0</v>
      </c>
      <c r="AW338" s="18">
        <f t="shared" si="235"/>
        <v>0</v>
      </c>
      <c r="AX338" s="18">
        <f t="shared" si="236"/>
        <v>0</v>
      </c>
      <c r="AY338" s="18">
        <f t="shared" si="237"/>
        <v>0</v>
      </c>
      <c r="AZ338" s="18">
        <f t="shared" si="238"/>
        <v>0</v>
      </c>
      <c r="BA338" s="18" t="str">
        <f t="shared" si="239"/>
        <v/>
      </c>
    </row>
    <row r="339" spans="1:53" ht="16">
      <c r="A339" s="8">
        <v>334</v>
      </c>
      <c r="B339" s="1" t="s">
        <v>326</v>
      </c>
      <c r="C339">
        <f t="shared" si="241"/>
        <v>0</v>
      </c>
      <c r="D339">
        <f t="shared" si="240"/>
        <v>0</v>
      </c>
      <c r="E339">
        <f t="shared" si="240"/>
        <v>0</v>
      </c>
      <c r="F339">
        <f t="shared" si="240"/>
        <v>0</v>
      </c>
      <c r="G339">
        <f t="shared" si="240"/>
        <v>0</v>
      </c>
      <c r="H339">
        <f t="shared" si="240"/>
        <v>0</v>
      </c>
      <c r="I339">
        <f t="shared" si="240"/>
        <v>0</v>
      </c>
      <c r="J339">
        <f t="shared" si="240"/>
        <v>0</v>
      </c>
      <c r="K339">
        <f t="shared" si="240"/>
        <v>0</v>
      </c>
      <c r="L339">
        <f t="shared" si="240"/>
        <v>0</v>
      </c>
      <c r="M339">
        <f t="shared" si="240"/>
        <v>0</v>
      </c>
      <c r="N339">
        <f t="shared" si="240"/>
        <v>0</v>
      </c>
      <c r="O339" s="21">
        <f t="shared" si="204"/>
        <v>1</v>
      </c>
      <c r="P339" s="22" t="str">
        <f t="shared" si="201"/>
        <v>EC</v>
      </c>
      <c r="Q339">
        <f t="shared" si="206"/>
        <v>1</v>
      </c>
      <c r="R339">
        <f t="shared" si="207"/>
        <v>0</v>
      </c>
      <c r="S339">
        <f t="shared" si="207"/>
        <v>0</v>
      </c>
      <c r="T339">
        <f t="shared" si="208"/>
        <v>0</v>
      </c>
      <c r="U339" s="21">
        <f t="shared" si="205"/>
        <v>0</v>
      </c>
      <c r="V339" s="36" t="s">
        <v>24</v>
      </c>
      <c r="W339">
        <f t="shared" si="209"/>
        <v>0</v>
      </c>
      <c r="X339">
        <f t="shared" si="210"/>
        <v>1</v>
      </c>
      <c r="Y339" s="21">
        <f t="shared" si="211"/>
        <v>0</v>
      </c>
      <c r="Z339" s="18">
        <f t="shared" si="212"/>
        <v>0</v>
      </c>
      <c r="AA339" s="18">
        <f t="shared" si="213"/>
        <v>0</v>
      </c>
      <c r="AB339" s="18">
        <f t="shared" si="214"/>
        <v>0</v>
      </c>
      <c r="AC339" s="18">
        <f t="shared" si="215"/>
        <v>0</v>
      </c>
      <c r="AD339" s="18">
        <f t="shared" si="216"/>
        <v>0</v>
      </c>
      <c r="AE339" s="18">
        <f t="shared" si="217"/>
        <v>0</v>
      </c>
      <c r="AF339" s="18">
        <f t="shared" si="218"/>
        <v>0</v>
      </c>
      <c r="AG339" s="18">
        <f t="shared" si="219"/>
        <v>0</v>
      </c>
      <c r="AH339" s="18">
        <f t="shared" si="220"/>
        <v>0</v>
      </c>
      <c r="AI339" s="18">
        <f t="shared" si="221"/>
        <v>0</v>
      </c>
      <c r="AJ339" s="18">
        <f t="shared" si="222"/>
        <v>0</v>
      </c>
      <c r="AK339" s="18">
        <f t="shared" si="223"/>
        <v>0</v>
      </c>
      <c r="AL339" s="18">
        <f t="shared" si="224"/>
        <v>0</v>
      </c>
      <c r="AM339" s="18">
        <f t="shared" si="225"/>
        <v>0</v>
      </c>
      <c r="AN339" s="18">
        <f t="shared" si="226"/>
        <v>0</v>
      </c>
      <c r="AO339" s="18">
        <f t="shared" si="227"/>
        <v>0</v>
      </c>
      <c r="AP339" s="18">
        <f t="shared" si="228"/>
        <v>0</v>
      </c>
      <c r="AQ339" s="18">
        <f t="shared" si="229"/>
        <v>0</v>
      </c>
      <c r="AR339" s="18">
        <f t="shared" si="230"/>
        <v>0</v>
      </c>
      <c r="AS339" s="18">
        <f t="shared" si="231"/>
        <v>0</v>
      </c>
      <c r="AT339" s="18">
        <f t="shared" si="232"/>
        <v>0</v>
      </c>
      <c r="AU339" s="18">
        <f t="shared" si="233"/>
        <v>0</v>
      </c>
      <c r="AV339" s="18">
        <f t="shared" si="234"/>
        <v>1</v>
      </c>
      <c r="AW339" s="18">
        <f t="shared" si="235"/>
        <v>0</v>
      </c>
      <c r="AX339" s="18">
        <f t="shared" si="236"/>
        <v>0</v>
      </c>
      <c r="AY339" s="18">
        <f t="shared" si="237"/>
        <v>0</v>
      </c>
      <c r="AZ339" s="18">
        <f t="shared" si="238"/>
        <v>0</v>
      </c>
      <c r="BA339" s="18" t="str">
        <f t="shared" si="239"/>
        <v/>
      </c>
    </row>
    <row r="340" spans="1:53" ht="16">
      <c r="A340" s="8">
        <v>335</v>
      </c>
      <c r="B340" s="1" t="s">
        <v>33</v>
      </c>
      <c r="C340">
        <f t="shared" si="241"/>
        <v>0</v>
      </c>
      <c r="D340">
        <f t="shared" si="240"/>
        <v>0</v>
      </c>
      <c r="E340">
        <f t="shared" si="240"/>
        <v>0</v>
      </c>
      <c r="F340">
        <f t="shared" si="240"/>
        <v>1</v>
      </c>
      <c r="G340">
        <f t="shared" si="240"/>
        <v>0</v>
      </c>
      <c r="H340">
        <f t="shared" si="240"/>
        <v>0</v>
      </c>
      <c r="I340">
        <f t="shared" si="240"/>
        <v>0</v>
      </c>
      <c r="J340">
        <f t="shared" si="240"/>
        <v>0</v>
      </c>
      <c r="K340">
        <f t="shared" si="240"/>
        <v>0</v>
      </c>
      <c r="L340">
        <f t="shared" si="240"/>
        <v>0</v>
      </c>
      <c r="M340">
        <f t="shared" si="240"/>
        <v>0</v>
      </c>
      <c r="N340">
        <f t="shared" si="240"/>
        <v>0</v>
      </c>
      <c r="O340" s="21">
        <f t="shared" si="204"/>
        <v>0</v>
      </c>
      <c r="P340" s="22" t="str">
        <f t="shared" si="201"/>
        <v/>
      </c>
      <c r="Q340">
        <f t="shared" si="206"/>
        <v>0</v>
      </c>
      <c r="R340">
        <f t="shared" si="207"/>
        <v>0</v>
      </c>
      <c r="S340">
        <f t="shared" si="207"/>
        <v>0</v>
      </c>
      <c r="T340">
        <f t="shared" si="208"/>
        <v>0</v>
      </c>
      <c r="U340" s="21">
        <f t="shared" si="205"/>
        <v>0</v>
      </c>
      <c r="V340" s="36" t="s">
        <v>43</v>
      </c>
      <c r="W340">
        <f t="shared" si="209"/>
        <v>1</v>
      </c>
      <c r="X340">
        <f t="shared" si="210"/>
        <v>0</v>
      </c>
      <c r="Y340" s="21">
        <f t="shared" si="211"/>
        <v>0</v>
      </c>
      <c r="Z340" s="18">
        <f t="shared" si="212"/>
        <v>0</v>
      </c>
      <c r="AA340" s="18">
        <f t="shared" si="213"/>
        <v>0</v>
      </c>
      <c r="AB340" s="18">
        <f t="shared" si="214"/>
        <v>0</v>
      </c>
      <c r="AC340" s="18">
        <f t="shared" si="215"/>
        <v>0</v>
      </c>
      <c r="AD340" s="18">
        <f t="shared" si="216"/>
        <v>0</v>
      </c>
      <c r="AE340" s="18">
        <f t="shared" si="217"/>
        <v>0</v>
      </c>
      <c r="AF340" s="18">
        <f t="shared" si="218"/>
        <v>0</v>
      </c>
      <c r="AG340" s="18">
        <f t="shared" si="219"/>
        <v>0</v>
      </c>
      <c r="AH340" s="18">
        <f t="shared" si="220"/>
        <v>0</v>
      </c>
      <c r="AI340" s="18">
        <f t="shared" si="221"/>
        <v>0</v>
      </c>
      <c r="AJ340" s="18">
        <f t="shared" si="222"/>
        <v>0</v>
      </c>
      <c r="AK340" s="18">
        <f t="shared" si="223"/>
        <v>0</v>
      </c>
      <c r="AL340" s="18">
        <f t="shared" si="224"/>
        <v>0</v>
      </c>
      <c r="AM340" s="18">
        <f t="shared" si="225"/>
        <v>0</v>
      </c>
      <c r="AN340" s="18">
        <f t="shared" si="226"/>
        <v>0</v>
      </c>
      <c r="AO340" s="18">
        <f t="shared" si="227"/>
        <v>0</v>
      </c>
      <c r="AP340" s="18">
        <f t="shared" si="228"/>
        <v>0</v>
      </c>
      <c r="AQ340" s="18">
        <f t="shared" si="229"/>
        <v>0</v>
      </c>
      <c r="AR340" s="18">
        <f t="shared" si="230"/>
        <v>0</v>
      </c>
      <c r="AS340" s="18">
        <f t="shared" si="231"/>
        <v>0</v>
      </c>
      <c r="AT340" s="18">
        <f t="shared" si="232"/>
        <v>0</v>
      </c>
      <c r="AU340" s="18">
        <f t="shared" si="233"/>
        <v>0</v>
      </c>
      <c r="AV340" s="18">
        <f t="shared" si="234"/>
        <v>0</v>
      </c>
      <c r="AW340" s="18">
        <f t="shared" si="235"/>
        <v>0</v>
      </c>
      <c r="AX340" s="18">
        <f t="shared" si="236"/>
        <v>0</v>
      </c>
      <c r="AY340" s="18">
        <f t="shared" si="237"/>
        <v>0</v>
      </c>
      <c r="AZ340" s="18">
        <f t="shared" si="238"/>
        <v>0</v>
      </c>
      <c r="BA340" s="18" t="str">
        <f t="shared" si="239"/>
        <v/>
      </c>
    </row>
    <row r="341" spans="1:53" ht="16">
      <c r="A341" s="8">
        <v>336</v>
      </c>
      <c r="B341" s="1" t="s">
        <v>20</v>
      </c>
      <c r="C341">
        <f t="shared" si="241"/>
        <v>0</v>
      </c>
      <c r="D341">
        <f t="shared" si="240"/>
        <v>0</v>
      </c>
      <c r="E341">
        <f t="shared" si="240"/>
        <v>0</v>
      </c>
      <c r="F341">
        <f t="shared" si="240"/>
        <v>0</v>
      </c>
      <c r="G341">
        <f t="shared" si="240"/>
        <v>1</v>
      </c>
      <c r="H341">
        <f t="shared" si="240"/>
        <v>0</v>
      </c>
      <c r="I341">
        <f t="shared" si="240"/>
        <v>0</v>
      </c>
      <c r="J341">
        <f t="shared" si="240"/>
        <v>0</v>
      </c>
      <c r="K341">
        <f t="shared" si="240"/>
        <v>0</v>
      </c>
      <c r="L341">
        <f t="shared" si="240"/>
        <v>0</v>
      </c>
      <c r="M341">
        <f t="shared" si="240"/>
        <v>0</v>
      </c>
      <c r="N341">
        <f t="shared" si="240"/>
        <v>0</v>
      </c>
      <c r="O341" s="21">
        <f t="shared" si="204"/>
        <v>0</v>
      </c>
      <c r="P341" s="22" t="str">
        <f t="shared" si="201"/>
        <v/>
      </c>
      <c r="Q341">
        <f t="shared" si="206"/>
        <v>0</v>
      </c>
      <c r="R341">
        <f t="shared" si="207"/>
        <v>0</v>
      </c>
      <c r="S341">
        <f t="shared" si="207"/>
        <v>0</v>
      </c>
      <c r="T341">
        <f t="shared" si="208"/>
        <v>0</v>
      </c>
      <c r="U341" s="21">
        <f t="shared" si="205"/>
        <v>0</v>
      </c>
      <c r="V341" s="36" t="s">
        <v>24</v>
      </c>
      <c r="W341">
        <f t="shared" si="209"/>
        <v>0</v>
      </c>
      <c r="X341">
        <f t="shared" si="210"/>
        <v>1</v>
      </c>
      <c r="Y341" s="21">
        <f t="shared" si="211"/>
        <v>0</v>
      </c>
      <c r="Z341" s="18">
        <f t="shared" si="212"/>
        <v>0</v>
      </c>
      <c r="AA341" s="18">
        <f t="shared" si="213"/>
        <v>0</v>
      </c>
      <c r="AB341" s="18">
        <f t="shared" si="214"/>
        <v>0</v>
      </c>
      <c r="AC341" s="18">
        <f t="shared" si="215"/>
        <v>0</v>
      </c>
      <c r="AD341" s="18">
        <f t="shared" si="216"/>
        <v>0</v>
      </c>
      <c r="AE341" s="18">
        <f t="shared" si="217"/>
        <v>0</v>
      </c>
      <c r="AF341" s="18">
        <f t="shared" si="218"/>
        <v>1</v>
      </c>
      <c r="AG341" s="18">
        <f t="shared" si="219"/>
        <v>0</v>
      </c>
      <c r="AH341" s="18">
        <f t="shared" si="220"/>
        <v>0</v>
      </c>
      <c r="AI341" s="18">
        <f t="shared" si="221"/>
        <v>0</v>
      </c>
      <c r="AJ341" s="18">
        <f t="shared" si="222"/>
        <v>0</v>
      </c>
      <c r="AK341" s="18">
        <f t="shared" si="223"/>
        <v>0</v>
      </c>
      <c r="AL341" s="18">
        <f t="shared" si="224"/>
        <v>0</v>
      </c>
      <c r="AM341" s="18">
        <f t="shared" si="225"/>
        <v>0</v>
      </c>
      <c r="AN341" s="18">
        <f t="shared" si="226"/>
        <v>0</v>
      </c>
      <c r="AO341" s="18">
        <f t="shared" si="227"/>
        <v>0</v>
      </c>
      <c r="AP341" s="18">
        <f t="shared" si="228"/>
        <v>0</v>
      </c>
      <c r="AQ341" s="18">
        <f t="shared" si="229"/>
        <v>0</v>
      </c>
      <c r="AR341" s="18">
        <f t="shared" si="230"/>
        <v>0</v>
      </c>
      <c r="AS341" s="18">
        <f t="shared" si="231"/>
        <v>0</v>
      </c>
      <c r="AT341" s="18">
        <f t="shared" si="232"/>
        <v>0</v>
      </c>
      <c r="AU341" s="18">
        <f t="shared" si="233"/>
        <v>0</v>
      </c>
      <c r="AV341" s="18">
        <f t="shared" si="234"/>
        <v>0</v>
      </c>
      <c r="AW341" s="18">
        <f t="shared" si="235"/>
        <v>0</v>
      </c>
      <c r="AX341" s="18">
        <f t="shared" si="236"/>
        <v>0</v>
      </c>
      <c r="AY341" s="18">
        <f t="shared" si="237"/>
        <v>0</v>
      </c>
      <c r="AZ341" s="18">
        <f t="shared" si="238"/>
        <v>0</v>
      </c>
      <c r="BA341" s="18" t="str">
        <f t="shared" si="239"/>
        <v/>
      </c>
    </row>
    <row r="342" spans="1:53" ht="16">
      <c r="A342" s="8">
        <v>337</v>
      </c>
      <c r="B342" s="1" t="s">
        <v>364</v>
      </c>
      <c r="C342">
        <f t="shared" si="241"/>
        <v>1</v>
      </c>
      <c r="D342">
        <f t="shared" si="240"/>
        <v>0</v>
      </c>
      <c r="E342">
        <f t="shared" si="240"/>
        <v>0</v>
      </c>
      <c r="F342">
        <f t="shared" si="240"/>
        <v>0</v>
      </c>
      <c r="G342">
        <f t="shared" si="240"/>
        <v>0</v>
      </c>
      <c r="H342">
        <f t="shared" si="240"/>
        <v>0</v>
      </c>
      <c r="I342">
        <f t="shared" si="240"/>
        <v>0</v>
      </c>
      <c r="J342">
        <f t="shared" si="240"/>
        <v>0</v>
      </c>
      <c r="K342">
        <f t="shared" si="240"/>
        <v>0</v>
      </c>
      <c r="L342">
        <f t="shared" si="240"/>
        <v>0</v>
      </c>
      <c r="M342">
        <f t="shared" si="240"/>
        <v>0</v>
      </c>
      <c r="N342">
        <f t="shared" si="240"/>
        <v>0</v>
      </c>
      <c r="O342" s="21">
        <f t="shared" si="204"/>
        <v>0</v>
      </c>
      <c r="P342" s="22" t="str">
        <f t="shared" si="201"/>
        <v/>
      </c>
      <c r="Q342">
        <f t="shared" si="206"/>
        <v>0</v>
      </c>
      <c r="R342">
        <f t="shared" si="207"/>
        <v>0</v>
      </c>
      <c r="S342">
        <f t="shared" si="207"/>
        <v>0</v>
      </c>
      <c r="T342">
        <f t="shared" si="208"/>
        <v>0</v>
      </c>
      <c r="U342" s="21">
        <f t="shared" si="205"/>
        <v>0</v>
      </c>
      <c r="V342" s="36" t="s">
        <v>24</v>
      </c>
      <c r="W342">
        <f t="shared" si="209"/>
        <v>0</v>
      </c>
      <c r="X342">
        <f t="shared" si="210"/>
        <v>1</v>
      </c>
      <c r="Y342" s="21">
        <f t="shared" si="211"/>
        <v>0</v>
      </c>
      <c r="Z342" s="18">
        <f t="shared" si="212"/>
        <v>1</v>
      </c>
      <c r="AA342" s="18">
        <f t="shared" si="213"/>
        <v>0</v>
      </c>
      <c r="AB342" s="18">
        <f t="shared" si="214"/>
        <v>0</v>
      </c>
      <c r="AC342" s="18">
        <f t="shared" si="215"/>
        <v>0</v>
      </c>
      <c r="AD342" s="18">
        <f t="shared" si="216"/>
        <v>0</v>
      </c>
      <c r="AE342" s="18">
        <f t="shared" si="217"/>
        <v>0</v>
      </c>
      <c r="AF342" s="18">
        <f t="shared" si="218"/>
        <v>0</v>
      </c>
      <c r="AG342" s="18">
        <f t="shared" si="219"/>
        <v>0</v>
      </c>
      <c r="AH342" s="18">
        <f t="shared" si="220"/>
        <v>0</v>
      </c>
      <c r="AI342" s="18">
        <f t="shared" si="221"/>
        <v>0</v>
      </c>
      <c r="AJ342" s="18">
        <f t="shared" si="222"/>
        <v>0</v>
      </c>
      <c r="AK342" s="18">
        <f t="shared" si="223"/>
        <v>0</v>
      </c>
      <c r="AL342" s="18">
        <f t="shared" si="224"/>
        <v>0</v>
      </c>
      <c r="AM342" s="18">
        <f t="shared" si="225"/>
        <v>0</v>
      </c>
      <c r="AN342" s="18">
        <f t="shared" si="226"/>
        <v>0</v>
      </c>
      <c r="AO342" s="18">
        <f t="shared" si="227"/>
        <v>0</v>
      </c>
      <c r="AP342" s="18">
        <f t="shared" si="228"/>
        <v>0</v>
      </c>
      <c r="AQ342" s="18">
        <f t="shared" si="229"/>
        <v>0</v>
      </c>
      <c r="AR342" s="18">
        <f t="shared" si="230"/>
        <v>0</v>
      </c>
      <c r="AS342" s="18">
        <f t="shared" si="231"/>
        <v>0</v>
      </c>
      <c r="AT342" s="18">
        <f t="shared" si="232"/>
        <v>0</v>
      </c>
      <c r="AU342" s="18">
        <f t="shared" si="233"/>
        <v>0</v>
      </c>
      <c r="AV342" s="18">
        <f t="shared" si="234"/>
        <v>0</v>
      </c>
      <c r="AW342" s="18">
        <f t="shared" si="235"/>
        <v>0</v>
      </c>
      <c r="AX342" s="18">
        <f t="shared" si="236"/>
        <v>0</v>
      </c>
      <c r="AY342" s="18">
        <f t="shared" si="237"/>
        <v>0</v>
      </c>
      <c r="AZ342" s="18">
        <f t="shared" si="238"/>
        <v>0</v>
      </c>
      <c r="BA342" s="18" t="str">
        <f t="shared" si="239"/>
        <v/>
      </c>
    </row>
    <row r="343" spans="1:53" ht="16">
      <c r="A343" s="8">
        <v>338</v>
      </c>
      <c r="B343" s="1" t="s">
        <v>218</v>
      </c>
      <c r="C343">
        <f t="shared" si="241"/>
        <v>0</v>
      </c>
      <c r="D343">
        <f t="shared" si="240"/>
        <v>0</v>
      </c>
      <c r="E343">
        <f t="shared" si="240"/>
        <v>1</v>
      </c>
      <c r="F343">
        <f t="shared" si="240"/>
        <v>0</v>
      </c>
      <c r="G343">
        <f t="shared" si="240"/>
        <v>0</v>
      </c>
      <c r="H343">
        <f t="shared" si="240"/>
        <v>0</v>
      </c>
      <c r="I343">
        <f t="shared" si="240"/>
        <v>0</v>
      </c>
      <c r="J343">
        <f t="shared" si="240"/>
        <v>0</v>
      </c>
      <c r="K343">
        <f t="shared" si="240"/>
        <v>0</v>
      </c>
      <c r="L343">
        <f t="shared" si="240"/>
        <v>0</v>
      </c>
      <c r="M343">
        <f t="shared" si="240"/>
        <v>0</v>
      </c>
      <c r="N343">
        <f t="shared" si="240"/>
        <v>0</v>
      </c>
      <c r="O343" s="21">
        <f t="shared" si="204"/>
        <v>0</v>
      </c>
      <c r="P343" s="22" t="str">
        <f t="shared" si="201"/>
        <v/>
      </c>
      <c r="Q343">
        <f t="shared" si="206"/>
        <v>0</v>
      </c>
      <c r="R343">
        <f t="shared" si="207"/>
        <v>0</v>
      </c>
      <c r="S343">
        <f t="shared" si="207"/>
        <v>0</v>
      </c>
      <c r="T343">
        <f t="shared" si="208"/>
        <v>0</v>
      </c>
      <c r="U343" s="21">
        <f t="shared" si="205"/>
        <v>0</v>
      </c>
      <c r="V343" s="36" t="s">
        <v>69</v>
      </c>
      <c r="W343">
        <f t="shared" si="209"/>
        <v>1</v>
      </c>
      <c r="X343">
        <f t="shared" si="210"/>
        <v>0</v>
      </c>
      <c r="Y343" s="21">
        <f t="shared" si="211"/>
        <v>0</v>
      </c>
      <c r="Z343" s="18">
        <f t="shared" si="212"/>
        <v>0</v>
      </c>
      <c r="AA343" s="18">
        <f t="shared" si="213"/>
        <v>0</v>
      </c>
      <c r="AB343" s="18">
        <f t="shared" si="214"/>
        <v>0</v>
      </c>
      <c r="AC343" s="18">
        <f t="shared" si="215"/>
        <v>1</v>
      </c>
      <c r="AD343" s="18">
        <f t="shared" si="216"/>
        <v>0</v>
      </c>
      <c r="AE343" s="18">
        <f t="shared" si="217"/>
        <v>0</v>
      </c>
      <c r="AF343" s="18">
        <f t="shared" si="218"/>
        <v>0</v>
      </c>
      <c r="AG343" s="18">
        <f t="shared" si="219"/>
        <v>0</v>
      </c>
      <c r="AH343" s="18">
        <f t="shared" si="220"/>
        <v>0</v>
      </c>
      <c r="AI343" s="18">
        <f t="shared" si="221"/>
        <v>0</v>
      </c>
      <c r="AJ343" s="18">
        <f t="shared" si="222"/>
        <v>0</v>
      </c>
      <c r="AK343" s="18">
        <f t="shared" si="223"/>
        <v>0</v>
      </c>
      <c r="AL343" s="18">
        <f t="shared" si="224"/>
        <v>0</v>
      </c>
      <c r="AM343" s="18">
        <f t="shared" si="225"/>
        <v>0</v>
      </c>
      <c r="AN343" s="18">
        <f t="shared" si="226"/>
        <v>0</v>
      </c>
      <c r="AO343" s="18">
        <f t="shared" si="227"/>
        <v>0</v>
      </c>
      <c r="AP343" s="18">
        <f t="shared" si="228"/>
        <v>0</v>
      </c>
      <c r="AQ343" s="18">
        <f t="shared" si="229"/>
        <v>0</v>
      </c>
      <c r="AR343" s="18">
        <f t="shared" si="230"/>
        <v>0</v>
      </c>
      <c r="AS343" s="18">
        <f t="shared" si="231"/>
        <v>0</v>
      </c>
      <c r="AT343" s="18">
        <f t="shared" si="232"/>
        <v>0</v>
      </c>
      <c r="AU343" s="18">
        <f t="shared" si="233"/>
        <v>0</v>
      </c>
      <c r="AV343" s="18">
        <f t="shared" si="234"/>
        <v>0</v>
      </c>
      <c r="AW343" s="18">
        <f t="shared" si="235"/>
        <v>0</v>
      </c>
      <c r="AX343" s="18">
        <f t="shared" si="236"/>
        <v>0</v>
      </c>
      <c r="AY343" s="18">
        <f t="shared" si="237"/>
        <v>0</v>
      </c>
      <c r="AZ343" s="18">
        <f t="shared" si="238"/>
        <v>0</v>
      </c>
      <c r="BA343" s="18" t="str">
        <f t="shared" si="239"/>
        <v/>
      </c>
    </row>
    <row r="344" spans="1:53" ht="16">
      <c r="A344" s="8">
        <v>339</v>
      </c>
      <c r="B344" s="1" t="s">
        <v>1128</v>
      </c>
      <c r="C344">
        <f t="shared" si="241"/>
        <v>0</v>
      </c>
      <c r="D344">
        <f t="shared" si="240"/>
        <v>0</v>
      </c>
      <c r="E344">
        <f t="shared" si="240"/>
        <v>0</v>
      </c>
      <c r="F344">
        <f t="shared" si="240"/>
        <v>0</v>
      </c>
      <c r="G344">
        <f t="shared" si="240"/>
        <v>0</v>
      </c>
      <c r="H344">
        <f t="shared" si="240"/>
        <v>0</v>
      </c>
      <c r="I344">
        <f t="shared" si="240"/>
        <v>0</v>
      </c>
      <c r="J344">
        <f t="shared" si="240"/>
        <v>0</v>
      </c>
      <c r="K344">
        <f t="shared" si="240"/>
        <v>0</v>
      </c>
      <c r="L344">
        <f t="shared" si="240"/>
        <v>0</v>
      </c>
      <c r="M344">
        <f t="shared" si="240"/>
        <v>0</v>
      </c>
      <c r="N344">
        <f t="shared" si="240"/>
        <v>0</v>
      </c>
      <c r="O344" s="21">
        <f t="shared" si="204"/>
        <v>1</v>
      </c>
      <c r="P344" s="22" t="str">
        <f t="shared" si="201"/>
        <v>Post-grad student fees</v>
      </c>
      <c r="Q344">
        <f t="shared" si="206"/>
        <v>0</v>
      </c>
      <c r="R344">
        <f t="shared" si="207"/>
        <v>0</v>
      </c>
      <c r="S344">
        <f t="shared" si="207"/>
        <v>0</v>
      </c>
      <c r="T344">
        <f t="shared" si="208"/>
        <v>0</v>
      </c>
      <c r="U344" s="21">
        <f t="shared" si="205"/>
        <v>1</v>
      </c>
      <c r="V344" s="36" t="s">
        <v>24</v>
      </c>
      <c r="W344">
        <f t="shared" si="209"/>
        <v>0</v>
      </c>
      <c r="X344">
        <f t="shared" si="210"/>
        <v>1</v>
      </c>
      <c r="Y344" s="21">
        <f t="shared" si="211"/>
        <v>0</v>
      </c>
      <c r="Z344" s="18">
        <f t="shared" si="212"/>
        <v>0</v>
      </c>
      <c r="AA344" s="18">
        <f t="shared" si="213"/>
        <v>0</v>
      </c>
      <c r="AB344" s="18">
        <f t="shared" si="214"/>
        <v>0</v>
      </c>
      <c r="AC344" s="18">
        <f t="shared" si="215"/>
        <v>0</v>
      </c>
      <c r="AD344" s="18">
        <f t="shared" si="216"/>
        <v>0</v>
      </c>
      <c r="AE344" s="18">
        <f t="shared" si="217"/>
        <v>0</v>
      </c>
      <c r="AF344" s="18">
        <f t="shared" si="218"/>
        <v>0</v>
      </c>
      <c r="AG344" s="18">
        <f t="shared" si="219"/>
        <v>0</v>
      </c>
      <c r="AH344" s="18">
        <f t="shared" si="220"/>
        <v>0</v>
      </c>
      <c r="AI344" s="18">
        <f t="shared" si="221"/>
        <v>0</v>
      </c>
      <c r="AJ344" s="18">
        <f t="shared" si="222"/>
        <v>0</v>
      </c>
      <c r="AK344" s="18">
        <f t="shared" si="223"/>
        <v>0</v>
      </c>
      <c r="AL344" s="18">
        <f t="shared" si="224"/>
        <v>0</v>
      </c>
      <c r="AM344" s="18">
        <f t="shared" si="225"/>
        <v>0</v>
      </c>
      <c r="AN344" s="18">
        <f t="shared" si="226"/>
        <v>0</v>
      </c>
      <c r="AO344" s="18">
        <f t="shared" si="227"/>
        <v>0</v>
      </c>
      <c r="AP344" s="18">
        <f t="shared" si="228"/>
        <v>0</v>
      </c>
      <c r="AQ344" s="18">
        <f t="shared" si="229"/>
        <v>0</v>
      </c>
      <c r="AR344" s="18">
        <f t="shared" si="230"/>
        <v>0</v>
      </c>
      <c r="AS344" s="18">
        <f t="shared" si="231"/>
        <v>0</v>
      </c>
      <c r="AT344" s="18">
        <f t="shared" si="232"/>
        <v>0</v>
      </c>
      <c r="AU344" s="18">
        <f t="shared" si="233"/>
        <v>0</v>
      </c>
      <c r="AV344" s="18">
        <f t="shared" si="234"/>
        <v>0</v>
      </c>
      <c r="AW344" s="18">
        <f t="shared" si="235"/>
        <v>0</v>
      </c>
      <c r="AX344" s="18">
        <f t="shared" si="236"/>
        <v>0</v>
      </c>
      <c r="AY344" s="18">
        <f t="shared" si="237"/>
        <v>0</v>
      </c>
      <c r="AZ344" s="18">
        <f t="shared" si="238"/>
        <v>0</v>
      </c>
      <c r="BA344" s="18" t="str">
        <f t="shared" si="239"/>
        <v/>
      </c>
    </row>
    <row r="345" spans="1:53" ht="16">
      <c r="A345" s="8">
        <v>340</v>
      </c>
      <c r="B345" s="1" t="s">
        <v>60</v>
      </c>
      <c r="C345">
        <f t="shared" si="241"/>
        <v>0</v>
      </c>
      <c r="D345">
        <f t="shared" si="240"/>
        <v>0</v>
      </c>
      <c r="E345">
        <f t="shared" si="240"/>
        <v>0</v>
      </c>
      <c r="F345">
        <f t="shared" si="240"/>
        <v>0</v>
      </c>
      <c r="G345">
        <f t="shared" si="240"/>
        <v>0</v>
      </c>
      <c r="H345">
        <f t="shared" si="240"/>
        <v>0</v>
      </c>
      <c r="I345">
        <f t="shared" si="240"/>
        <v>0</v>
      </c>
      <c r="J345">
        <f t="shared" si="240"/>
        <v>0</v>
      </c>
      <c r="K345">
        <f t="shared" si="240"/>
        <v>0</v>
      </c>
      <c r="L345">
        <f t="shared" si="240"/>
        <v>0</v>
      </c>
      <c r="M345">
        <f t="shared" si="240"/>
        <v>1</v>
      </c>
      <c r="N345">
        <f t="shared" si="240"/>
        <v>0</v>
      </c>
      <c r="O345" s="21">
        <f t="shared" si="204"/>
        <v>0</v>
      </c>
      <c r="P345" s="22" t="str">
        <f t="shared" ref="P345:P408" si="242">IF(O345=1,B345,"")</f>
        <v/>
      </c>
      <c r="Q345">
        <f t="shared" si="206"/>
        <v>0</v>
      </c>
      <c r="R345">
        <f t="shared" si="207"/>
        <v>0</v>
      </c>
      <c r="S345">
        <f t="shared" si="207"/>
        <v>0</v>
      </c>
      <c r="T345">
        <f t="shared" si="208"/>
        <v>0</v>
      </c>
      <c r="U345" s="21">
        <f t="shared" si="205"/>
        <v>0</v>
      </c>
      <c r="V345" s="36" t="s">
        <v>108</v>
      </c>
      <c r="W345">
        <f t="shared" si="209"/>
        <v>1</v>
      </c>
      <c r="X345">
        <f t="shared" si="210"/>
        <v>0</v>
      </c>
      <c r="Y345" s="21">
        <f t="shared" si="211"/>
        <v>0</v>
      </c>
      <c r="Z345" s="18">
        <f t="shared" si="212"/>
        <v>0</v>
      </c>
      <c r="AA345" s="18">
        <f t="shared" si="213"/>
        <v>0</v>
      </c>
      <c r="AB345" s="18">
        <f t="shared" si="214"/>
        <v>0</v>
      </c>
      <c r="AC345" s="18">
        <f t="shared" si="215"/>
        <v>0</v>
      </c>
      <c r="AD345" s="18">
        <f t="shared" si="216"/>
        <v>0</v>
      </c>
      <c r="AE345" s="18">
        <f t="shared" si="217"/>
        <v>0</v>
      </c>
      <c r="AF345" s="18">
        <f t="shared" si="218"/>
        <v>0</v>
      </c>
      <c r="AG345" s="18">
        <f t="shared" si="219"/>
        <v>0</v>
      </c>
      <c r="AH345" s="18">
        <f t="shared" si="220"/>
        <v>0</v>
      </c>
      <c r="AI345" s="18">
        <f t="shared" si="221"/>
        <v>0</v>
      </c>
      <c r="AJ345" s="18">
        <f t="shared" si="222"/>
        <v>0</v>
      </c>
      <c r="AK345" s="18">
        <f t="shared" si="223"/>
        <v>0</v>
      </c>
      <c r="AL345" s="18">
        <f t="shared" si="224"/>
        <v>0</v>
      </c>
      <c r="AM345" s="18">
        <f t="shared" si="225"/>
        <v>0</v>
      </c>
      <c r="AN345" s="18">
        <f t="shared" si="226"/>
        <v>0</v>
      </c>
      <c r="AO345" s="18">
        <f t="shared" si="227"/>
        <v>0</v>
      </c>
      <c r="AP345" s="18">
        <f t="shared" si="228"/>
        <v>0</v>
      </c>
      <c r="AQ345" s="18">
        <f t="shared" si="229"/>
        <v>1</v>
      </c>
      <c r="AR345" s="18">
        <f t="shared" si="230"/>
        <v>0</v>
      </c>
      <c r="AS345" s="18">
        <f t="shared" si="231"/>
        <v>0</v>
      </c>
      <c r="AT345" s="18">
        <f t="shared" si="232"/>
        <v>0</v>
      </c>
      <c r="AU345" s="18">
        <f t="shared" si="233"/>
        <v>0</v>
      </c>
      <c r="AV345" s="18">
        <f t="shared" si="234"/>
        <v>0</v>
      </c>
      <c r="AW345" s="18">
        <f t="shared" si="235"/>
        <v>0</v>
      </c>
      <c r="AX345" s="18">
        <f t="shared" si="236"/>
        <v>0</v>
      </c>
      <c r="AY345" s="18">
        <f t="shared" si="237"/>
        <v>0</v>
      </c>
      <c r="AZ345" s="18">
        <f t="shared" si="238"/>
        <v>0</v>
      </c>
      <c r="BA345" s="18" t="str">
        <f t="shared" si="239"/>
        <v/>
      </c>
    </row>
    <row r="346" spans="1:53" ht="16">
      <c r="A346" s="8">
        <v>341</v>
      </c>
      <c r="B346" s="1" t="s">
        <v>126</v>
      </c>
      <c r="C346">
        <f t="shared" si="241"/>
        <v>0</v>
      </c>
      <c r="D346">
        <f t="shared" si="240"/>
        <v>0</v>
      </c>
      <c r="E346">
        <f t="shared" si="240"/>
        <v>0</v>
      </c>
      <c r="F346">
        <f t="shared" si="240"/>
        <v>0</v>
      </c>
      <c r="G346">
        <f t="shared" si="240"/>
        <v>0</v>
      </c>
      <c r="H346">
        <f t="shared" si="240"/>
        <v>0</v>
      </c>
      <c r="I346">
        <f t="shared" si="240"/>
        <v>1</v>
      </c>
      <c r="J346">
        <f t="shared" si="240"/>
        <v>0</v>
      </c>
      <c r="K346">
        <f t="shared" si="240"/>
        <v>0</v>
      </c>
      <c r="L346">
        <f t="shared" si="240"/>
        <v>0</v>
      </c>
      <c r="M346">
        <f t="shared" si="240"/>
        <v>0</v>
      </c>
      <c r="N346">
        <f t="shared" si="240"/>
        <v>0</v>
      </c>
      <c r="O346" s="21">
        <f t="shared" si="204"/>
        <v>0</v>
      </c>
      <c r="P346" s="22" t="str">
        <f t="shared" si="242"/>
        <v/>
      </c>
      <c r="Q346">
        <f t="shared" si="206"/>
        <v>0</v>
      </c>
      <c r="R346">
        <f t="shared" si="207"/>
        <v>0</v>
      </c>
      <c r="S346">
        <f t="shared" si="207"/>
        <v>0</v>
      </c>
      <c r="T346">
        <f t="shared" si="208"/>
        <v>0</v>
      </c>
      <c r="U346" s="21">
        <f t="shared" si="205"/>
        <v>0</v>
      </c>
      <c r="V346" s="36" t="s">
        <v>24</v>
      </c>
      <c r="W346">
        <f t="shared" si="209"/>
        <v>0</v>
      </c>
      <c r="X346">
        <f t="shared" si="210"/>
        <v>1</v>
      </c>
      <c r="Y346" s="21">
        <f t="shared" si="211"/>
        <v>0</v>
      </c>
      <c r="Z346" s="18">
        <f t="shared" si="212"/>
        <v>0</v>
      </c>
      <c r="AA346" s="18">
        <f t="shared" si="213"/>
        <v>0</v>
      </c>
      <c r="AB346" s="18">
        <f t="shared" si="214"/>
        <v>0</v>
      </c>
      <c r="AC346" s="18">
        <f t="shared" si="215"/>
        <v>0</v>
      </c>
      <c r="AD346" s="18">
        <f t="shared" si="216"/>
        <v>0</v>
      </c>
      <c r="AE346" s="18">
        <f t="shared" si="217"/>
        <v>0</v>
      </c>
      <c r="AF346" s="18">
        <f t="shared" si="218"/>
        <v>0</v>
      </c>
      <c r="AG346" s="18">
        <f t="shared" si="219"/>
        <v>0</v>
      </c>
      <c r="AH346" s="18">
        <f t="shared" si="220"/>
        <v>0</v>
      </c>
      <c r="AI346" s="18">
        <f t="shared" si="221"/>
        <v>0</v>
      </c>
      <c r="AJ346" s="18">
        <f t="shared" si="222"/>
        <v>1</v>
      </c>
      <c r="AK346" s="18">
        <f t="shared" si="223"/>
        <v>0</v>
      </c>
      <c r="AL346" s="18">
        <f t="shared" si="224"/>
        <v>0</v>
      </c>
      <c r="AM346" s="18">
        <f t="shared" si="225"/>
        <v>0</v>
      </c>
      <c r="AN346" s="18">
        <f t="shared" si="226"/>
        <v>0</v>
      </c>
      <c r="AO346" s="18">
        <f t="shared" si="227"/>
        <v>0</v>
      </c>
      <c r="AP346" s="18">
        <f t="shared" si="228"/>
        <v>0</v>
      </c>
      <c r="AQ346" s="18">
        <f t="shared" si="229"/>
        <v>0</v>
      </c>
      <c r="AR346" s="18">
        <f t="shared" si="230"/>
        <v>0</v>
      </c>
      <c r="AS346" s="18">
        <f t="shared" si="231"/>
        <v>0</v>
      </c>
      <c r="AT346" s="18">
        <f t="shared" si="232"/>
        <v>0</v>
      </c>
      <c r="AU346" s="18">
        <f t="shared" si="233"/>
        <v>0</v>
      </c>
      <c r="AV346" s="18">
        <f t="shared" si="234"/>
        <v>0</v>
      </c>
      <c r="AW346" s="18">
        <f t="shared" si="235"/>
        <v>0</v>
      </c>
      <c r="AX346" s="18">
        <f t="shared" si="236"/>
        <v>0</v>
      </c>
      <c r="AY346" s="18">
        <f t="shared" si="237"/>
        <v>0</v>
      </c>
      <c r="AZ346" s="18">
        <f t="shared" si="238"/>
        <v>0</v>
      </c>
      <c r="BA346" s="18" t="str">
        <f t="shared" si="239"/>
        <v/>
      </c>
    </row>
    <row r="347" spans="1:53" ht="16">
      <c r="A347" s="8">
        <v>342</v>
      </c>
      <c r="B347" s="1" t="s">
        <v>20</v>
      </c>
      <c r="C347">
        <f t="shared" si="241"/>
        <v>0</v>
      </c>
      <c r="D347">
        <f t="shared" si="240"/>
        <v>0</v>
      </c>
      <c r="E347">
        <f t="shared" si="240"/>
        <v>0</v>
      </c>
      <c r="F347">
        <f t="shared" si="240"/>
        <v>0</v>
      </c>
      <c r="G347">
        <f t="shared" si="240"/>
        <v>1</v>
      </c>
      <c r="H347">
        <f t="shared" si="240"/>
        <v>0</v>
      </c>
      <c r="I347">
        <f t="shared" si="240"/>
        <v>0</v>
      </c>
      <c r="J347">
        <f t="shared" si="240"/>
        <v>0</v>
      </c>
      <c r="K347">
        <f t="shared" si="240"/>
        <v>0</v>
      </c>
      <c r="L347">
        <f t="shared" si="240"/>
        <v>0</v>
      </c>
      <c r="M347">
        <f t="shared" si="240"/>
        <v>0</v>
      </c>
      <c r="N347">
        <f t="shared" si="240"/>
        <v>0</v>
      </c>
      <c r="O347" s="21">
        <f t="shared" si="204"/>
        <v>0</v>
      </c>
      <c r="P347" s="22" t="str">
        <f t="shared" si="242"/>
        <v/>
      </c>
      <c r="Q347">
        <f t="shared" si="206"/>
        <v>0</v>
      </c>
      <c r="R347">
        <f t="shared" si="207"/>
        <v>0</v>
      </c>
      <c r="S347">
        <f t="shared" si="207"/>
        <v>0</v>
      </c>
      <c r="T347">
        <f t="shared" si="208"/>
        <v>0</v>
      </c>
      <c r="U347" s="21">
        <f t="shared" si="205"/>
        <v>0</v>
      </c>
      <c r="V347" s="36" t="s">
        <v>43</v>
      </c>
      <c r="W347">
        <f t="shared" si="209"/>
        <v>1</v>
      </c>
      <c r="X347">
        <f t="shared" si="210"/>
        <v>0</v>
      </c>
      <c r="Y347" s="21">
        <f t="shared" si="211"/>
        <v>0</v>
      </c>
      <c r="Z347" s="18">
        <f t="shared" si="212"/>
        <v>0</v>
      </c>
      <c r="AA347" s="18">
        <f t="shared" si="213"/>
        <v>0</v>
      </c>
      <c r="AB347" s="18">
        <f t="shared" si="214"/>
        <v>0</v>
      </c>
      <c r="AC347" s="18">
        <f t="shared" si="215"/>
        <v>0</v>
      </c>
      <c r="AD347" s="18">
        <f t="shared" si="216"/>
        <v>0</v>
      </c>
      <c r="AE347" s="18">
        <f t="shared" si="217"/>
        <v>1</v>
      </c>
      <c r="AF347" s="18">
        <f t="shared" si="218"/>
        <v>0</v>
      </c>
      <c r="AG347" s="18">
        <f t="shared" si="219"/>
        <v>0</v>
      </c>
      <c r="AH347" s="18">
        <f t="shared" si="220"/>
        <v>0</v>
      </c>
      <c r="AI347" s="18">
        <f t="shared" si="221"/>
        <v>0</v>
      </c>
      <c r="AJ347" s="18">
        <f t="shared" si="222"/>
        <v>0</v>
      </c>
      <c r="AK347" s="18">
        <f t="shared" si="223"/>
        <v>0</v>
      </c>
      <c r="AL347" s="18">
        <f t="shared" si="224"/>
        <v>0</v>
      </c>
      <c r="AM347" s="18">
        <f t="shared" si="225"/>
        <v>0</v>
      </c>
      <c r="AN347" s="18">
        <f t="shared" si="226"/>
        <v>0</v>
      </c>
      <c r="AO347" s="18">
        <f t="shared" si="227"/>
        <v>0</v>
      </c>
      <c r="AP347" s="18">
        <f t="shared" si="228"/>
        <v>0</v>
      </c>
      <c r="AQ347" s="18">
        <f t="shared" si="229"/>
        <v>0</v>
      </c>
      <c r="AR347" s="18">
        <f t="shared" si="230"/>
        <v>0</v>
      </c>
      <c r="AS347" s="18">
        <f t="shared" si="231"/>
        <v>0</v>
      </c>
      <c r="AT347" s="18">
        <f t="shared" si="232"/>
        <v>0</v>
      </c>
      <c r="AU347" s="18">
        <f t="shared" si="233"/>
        <v>0</v>
      </c>
      <c r="AV347" s="18">
        <f t="shared" si="234"/>
        <v>0</v>
      </c>
      <c r="AW347" s="18">
        <f t="shared" si="235"/>
        <v>0</v>
      </c>
      <c r="AX347" s="18">
        <f t="shared" si="236"/>
        <v>0</v>
      </c>
      <c r="AY347" s="18">
        <f t="shared" si="237"/>
        <v>0</v>
      </c>
      <c r="AZ347" s="18">
        <f t="shared" si="238"/>
        <v>0</v>
      </c>
      <c r="BA347" s="18" t="str">
        <f t="shared" si="239"/>
        <v/>
      </c>
    </row>
    <row r="348" spans="1:53" ht="16">
      <c r="A348" s="8">
        <v>343</v>
      </c>
      <c r="B348" s="1" t="s">
        <v>120</v>
      </c>
      <c r="C348">
        <f t="shared" si="241"/>
        <v>0</v>
      </c>
      <c r="D348">
        <f t="shared" si="240"/>
        <v>0</v>
      </c>
      <c r="E348">
        <f t="shared" si="240"/>
        <v>0</v>
      </c>
      <c r="F348">
        <f t="shared" si="240"/>
        <v>0</v>
      </c>
      <c r="G348">
        <f t="shared" si="240"/>
        <v>0</v>
      </c>
      <c r="H348">
        <f t="shared" si="240"/>
        <v>1</v>
      </c>
      <c r="I348">
        <f t="shared" si="240"/>
        <v>0</v>
      </c>
      <c r="J348">
        <f t="shared" si="240"/>
        <v>0</v>
      </c>
      <c r="K348">
        <f t="shared" si="240"/>
        <v>0</v>
      </c>
      <c r="L348">
        <f t="shared" si="240"/>
        <v>0</v>
      </c>
      <c r="M348">
        <f t="shared" si="240"/>
        <v>0</v>
      </c>
      <c r="N348">
        <f t="shared" si="240"/>
        <v>0</v>
      </c>
      <c r="O348" s="21">
        <f t="shared" si="204"/>
        <v>0</v>
      </c>
      <c r="P348" s="22" t="str">
        <f t="shared" si="242"/>
        <v/>
      </c>
      <c r="Q348">
        <f t="shared" si="206"/>
        <v>0</v>
      </c>
      <c r="R348">
        <f t="shared" si="207"/>
        <v>0</v>
      </c>
      <c r="S348">
        <f t="shared" si="207"/>
        <v>0</v>
      </c>
      <c r="T348">
        <f t="shared" si="208"/>
        <v>0</v>
      </c>
      <c r="U348" s="21">
        <f t="shared" si="205"/>
        <v>0</v>
      </c>
      <c r="V348" s="36" t="s">
        <v>43</v>
      </c>
      <c r="W348">
        <f t="shared" si="209"/>
        <v>1</v>
      </c>
      <c r="X348">
        <f t="shared" si="210"/>
        <v>0</v>
      </c>
      <c r="Y348" s="21">
        <f t="shared" si="211"/>
        <v>0</v>
      </c>
      <c r="Z348" s="18">
        <f t="shared" si="212"/>
        <v>0</v>
      </c>
      <c r="AA348" s="18">
        <f t="shared" si="213"/>
        <v>0</v>
      </c>
      <c r="AB348" s="18">
        <f t="shared" si="214"/>
        <v>0</v>
      </c>
      <c r="AC348" s="18">
        <f t="shared" si="215"/>
        <v>0</v>
      </c>
      <c r="AD348" s="18">
        <f t="shared" si="216"/>
        <v>0</v>
      </c>
      <c r="AE348" s="18">
        <f t="shared" si="217"/>
        <v>0</v>
      </c>
      <c r="AF348" s="18">
        <f t="shared" si="218"/>
        <v>0</v>
      </c>
      <c r="AG348" s="18">
        <f t="shared" si="219"/>
        <v>1</v>
      </c>
      <c r="AH348" s="18">
        <f t="shared" si="220"/>
        <v>0</v>
      </c>
      <c r="AI348" s="18">
        <f t="shared" si="221"/>
        <v>0</v>
      </c>
      <c r="AJ348" s="18">
        <f t="shared" si="222"/>
        <v>0</v>
      </c>
      <c r="AK348" s="18">
        <f t="shared" si="223"/>
        <v>0</v>
      </c>
      <c r="AL348" s="18">
        <f t="shared" si="224"/>
        <v>0</v>
      </c>
      <c r="AM348" s="18">
        <f t="shared" si="225"/>
        <v>0</v>
      </c>
      <c r="AN348" s="18">
        <f t="shared" si="226"/>
        <v>0</v>
      </c>
      <c r="AO348" s="18">
        <f t="shared" si="227"/>
        <v>0</v>
      </c>
      <c r="AP348" s="18">
        <f t="shared" si="228"/>
        <v>0</v>
      </c>
      <c r="AQ348" s="18">
        <f t="shared" si="229"/>
        <v>0</v>
      </c>
      <c r="AR348" s="18">
        <f t="shared" si="230"/>
        <v>0</v>
      </c>
      <c r="AS348" s="18">
        <f t="shared" si="231"/>
        <v>0</v>
      </c>
      <c r="AT348" s="18">
        <f t="shared" si="232"/>
        <v>0</v>
      </c>
      <c r="AU348" s="18">
        <f t="shared" si="233"/>
        <v>0</v>
      </c>
      <c r="AV348" s="18">
        <f t="shared" si="234"/>
        <v>0</v>
      </c>
      <c r="AW348" s="18">
        <f t="shared" si="235"/>
        <v>0</v>
      </c>
      <c r="AX348" s="18">
        <f t="shared" si="236"/>
        <v>0</v>
      </c>
      <c r="AY348" s="18">
        <f t="shared" si="237"/>
        <v>0</v>
      </c>
      <c r="AZ348" s="18">
        <f t="shared" si="238"/>
        <v>0</v>
      </c>
      <c r="BA348" s="18" t="str">
        <f t="shared" si="239"/>
        <v/>
      </c>
    </row>
    <row r="349" spans="1:53" ht="16">
      <c r="A349" s="8">
        <v>344</v>
      </c>
      <c r="B349" s="1" t="s">
        <v>664</v>
      </c>
      <c r="C349">
        <f t="shared" si="241"/>
        <v>0</v>
      </c>
      <c r="D349">
        <f t="shared" si="240"/>
        <v>0</v>
      </c>
      <c r="E349">
        <f t="shared" si="240"/>
        <v>0</v>
      </c>
      <c r="F349">
        <f t="shared" si="240"/>
        <v>0</v>
      </c>
      <c r="G349">
        <f t="shared" si="240"/>
        <v>0</v>
      </c>
      <c r="H349">
        <f t="shared" si="240"/>
        <v>0</v>
      </c>
      <c r="I349">
        <f t="shared" si="240"/>
        <v>0</v>
      </c>
      <c r="J349">
        <f t="shared" si="240"/>
        <v>0</v>
      </c>
      <c r="K349">
        <f t="shared" si="240"/>
        <v>0</v>
      </c>
      <c r="L349">
        <f t="shared" si="240"/>
        <v>0</v>
      </c>
      <c r="M349">
        <f t="shared" si="240"/>
        <v>0</v>
      </c>
      <c r="N349">
        <f t="shared" si="240"/>
        <v>0</v>
      </c>
      <c r="O349" s="21">
        <f t="shared" si="204"/>
        <v>1</v>
      </c>
      <c r="P349" s="22" t="str">
        <f t="shared" si="242"/>
        <v>EU</v>
      </c>
      <c r="Q349">
        <f t="shared" si="206"/>
        <v>1</v>
      </c>
      <c r="R349">
        <f t="shared" si="207"/>
        <v>0</v>
      </c>
      <c r="S349">
        <f t="shared" si="207"/>
        <v>0</v>
      </c>
      <c r="T349">
        <f t="shared" si="208"/>
        <v>0</v>
      </c>
      <c r="U349" s="21">
        <f t="shared" si="205"/>
        <v>0</v>
      </c>
      <c r="V349" s="36" t="s">
        <v>43</v>
      </c>
      <c r="W349">
        <f t="shared" si="209"/>
        <v>1</v>
      </c>
      <c r="X349">
        <f t="shared" si="210"/>
        <v>0</v>
      </c>
      <c r="Y349" s="21">
        <f t="shared" si="211"/>
        <v>0</v>
      </c>
      <c r="Z349" s="18">
        <f t="shared" si="212"/>
        <v>0</v>
      </c>
      <c r="AA349" s="18">
        <f t="shared" si="213"/>
        <v>0</v>
      </c>
      <c r="AB349" s="18">
        <f t="shared" si="214"/>
        <v>0</v>
      </c>
      <c r="AC349" s="18">
        <f t="shared" si="215"/>
        <v>0</v>
      </c>
      <c r="AD349" s="18">
        <f t="shared" si="216"/>
        <v>0</v>
      </c>
      <c r="AE349" s="18">
        <f t="shared" si="217"/>
        <v>0</v>
      </c>
      <c r="AF349" s="18">
        <f t="shared" si="218"/>
        <v>0</v>
      </c>
      <c r="AG349" s="18">
        <f t="shared" si="219"/>
        <v>0</v>
      </c>
      <c r="AH349" s="18">
        <f t="shared" si="220"/>
        <v>0</v>
      </c>
      <c r="AI349" s="18">
        <f t="shared" si="221"/>
        <v>0</v>
      </c>
      <c r="AJ349" s="18">
        <f t="shared" si="222"/>
        <v>0</v>
      </c>
      <c r="AK349" s="18">
        <f t="shared" si="223"/>
        <v>0</v>
      </c>
      <c r="AL349" s="18">
        <f t="shared" si="224"/>
        <v>0</v>
      </c>
      <c r="AM349" s="18">
        <f t="shared" si="225"/>
        <v>0</v>
      </c>
      <c r="AN349" s="18">
        <f t="shared" si="226"/>
        <v>0</v>
      </c>
      <c r="AO349" s="18">
        <f t="shared" si="227"/>
        <v>0</v>
      </c>
      <c r="AP349" s="18">
        <f t="shared" si="228"/>
        <v>0</v>
      </c>
      <c r="AQ349" s="18">
        <f t="shared" si="229"/>
        <v>0</v>
      </c>
      <c r="AR349" s="18">
        <f t="shared" si="230"/>
        <v>0</v>
      </c>
      <c r="AS349" s="18">
        <f t="shared" si="231"/>
        <v>0</v>
      </c>
      <c r="AT349" s="18">
        <f t="shared" si="232"/>
        <v>0</v>
      </c>
      <c r="AU349" s="18">
        <f t="shared" si="233"/>
        <v>1</v>
      </c>
      <c r="AV349" s="18">
        <f t="shared" si="234"/>
        <v>0</v>
      </c>
      <c r="AW349" s="18">
        <f t="shared" si="235"/>
        <v>0</v>
      </c>
      <c r="AX349" s="18">
        <f t="shared" si="236"/>
        <v>0</v>
      </c>
      <c r="AY349" s="18">
        <f t="shared" si="237"/>
        <v>0</v>
      </c>
      <c r="AZ349" s="18">
        <f t="shared" si="238"/>
        <v>0</v>
      </c>
      <c r="BA349" s="18" t="str">
        <f t="shared" si="239"/>
        <v/>
      </c>
    </row>
    <row r="350" spans="1:53" ht="16">
      <c r="A350" s="8">
        <v>345</v>
      </c>
      <c r="B350" s="1" t="s">
        <v>336</v>
      </c>
      <c r="C350">
        <f t="shared" si="241"/>
        <v>0</v>
      </c>
      <c r="D350">
        <f t="shared" si="240"/>
        <v>0</v>
      </c>
      <c r="E350">
        <f t="shared" si="240"/>
        <v>0</v>
      </c>
      <c r="F350">
        <f t="shared" si="240"/>
        <v>0</v>
      </c>
      <c r="G350">
        <f t="shared" si="240"/>
        <v>0</v>
      </c>
      <c r="H350">
        <f t="shared" si="240"/>
        <v>0</v>
      </c>
      <c r="I350">
        <f t="shared" si="240"/>
        <v>0</v>
      </c>
      <c r="J350">
        <f t="shared" si="240"/>
        <v>0</v>
      </c>
      <c r="K350">
        <f t="shared" si="240"/>
        <v>0</v>
      </c>
      <c r="L350">
        <f t="shared" si="240"/>
        <v>0</v>
      </c>
      <c r="M350">
        <f t="shared" si="240"/>
        <v>0</v>
      </c>
      <c r="N350">
        <f t="shared" si="240"/>
        <v>0</v>
      </c>
      <c r="O350" s="21">
        <f t="shared" si="204"/>
        <v>1</v>
      </c>
      <c r="P350" s="22" t="str">
        <f t="shared" si="242"/>
        <v>Industry</v>
      </c>
      <c r="Q350">
        <f t="shared" si="206"/>
        <v>0</v>
      </c>
      <c r="R350">
        <f t="shared" si="207"/>
        <v>1</v>
      </c>
      <c r="S350">
        <f t="shared" si="207"/>
        <v>0</v>
      </c>
      <c r="T350">
        <f t="shared" si="208"/>
        <v>0</v>
      </c>
      <c r="U350" s="21">
        <f t="shared" si="205"/>
        <v>0</v>
      </c>
      <c r="V350" s="36" t="s">
        <v>24</v>
      </c>
      <c r="W350">
        <f t="shared" si="209"/>
        <v>0</v>
      </c>
      <c r="X350">
        <f t="shared" si="210"/>
        <v>1</v>
      </c>
      <c r="Y350" s="21">
        <f t="shared" si="211"/>
        <v>0</v>
      </c>
      <c r="Z350" s="18">
        <f t="shared" si="212"/>
        <v>0</v>
      </c>
      <c r="AA350" s="18">
        <f t="shared" si="213"/>
        <v>0</v>
      </c>
      <c r="AB350" s="18">
        <f t="shared" si="214"/>
        <v>0</v>
      </c>
      <c r="AC350" s="18">
        <f t="shared" si="215"/>
        <v>0</v>
      </c>
      <c r="AD350" s="18">
        <f t="shared" si="216"/>
        <v>0</v>
      </c>
      <c r="AE350" s="18">
        <f t="shared" si="217"/>
        <v>0</v>
      </c>
      <c r="AF350" s="18">
        <f t="shared" si="218"/>
        <v>0</v>
      </c>
      <c r="AG350" s="18">
        <f t="shared" si="219"/>
        <v>0</v>
      </c>
      <c r="AH350" s="18">
        <f t="shared" si="220"/>
        <v>0</v>
      </c>
      <c r="AI350" s="18">
        <f t="shared" si="221"/>
        <v>0</v>
      </c>
      <c r="AJ350" s="18">
        <f t="shared" si="222"/>
        <v>0</v>
      </c>
      <c r="AK350" s="18">
        <f t="shared" si="223"/>
        <v>0</v>
      </c>
      <c r="AL350" s="18">
        <f t="shared" si="224"/>
        <v>0</v>
      </c>
      <c r="AM350" s="18">
        <f t="shared" si="225"/>
        <v>0</v>
      </c>
      <c r="AN350" s="18">
        <f t="shared" si="226"/>
        <v>0</v>
      </c>
      <c r="AO350" s="18">
        <f t="shared" si="227"/>
        <v>0</v>
      </c>
      <c r="AP350" s="18">
        <f t="shared" si="228"/>
        <v>0</v>
      </c>
      <c r="AQ350" s="18">
        <f t="shared" si="229"/>
        <v>0</v>
      </c>
      <c r="AR350" s="18">
        <f t="shared" si="230"/>
        <v>0</v>
      </c>
      <c r="AS350" s="18">
        <f t="shared" si="231"/>
        <v>0</v>
      </c>
      <c r="AT350" s="18">
        <f t="shared" si="232"/>
        <v>0</v>
      </c>
      <c r="AU350" s="18">
        <f t="shared" si="233"/>
        <v>0</v>
      </c>
      <c r="AV350" s="18">
        <f t="shared" si="234"/>
        <v>0</v>
      </c>
      <c r="AW350" s="18">
        <f t="shared" si="235"/>
        <v>0</v>
      </c>
      <c r="AX350" s="18">
        <f t="shared" si="236"/>
        <v>1</v>
      </c>
      <c r="AY350" s="18">
        <f t="shared" si="237"/>
        <v>0</v>
      </c>
      <c r="AZ350" s="18">
        <f t="shared" si="238"/>
        <v>0</v>
      </c>
      <c r="BA350" s="18" t="str">
        <f t="shared" si="239"/>
        <v/>
      </c>
    </row>
    <row r="351" spans="1:53" ht="16">
      <c r="A351" s="8">
        <v>346</v>
      </c>
      <c r="B351" s="1" t="s">
        <v>20</v>
      </c>
      <c r="C351">
        <f t="shared" si="241"/>
        <v>0</v>
      </c>
      <c r="D351">
        <f t="shared" si="240"/>
        <v>0</v>
      </c>
      <c r="E351">
        <f t="shared" si="240"/>
        <v>0</v>
      </c>
      <c r="F351">
        <f t="shared" si="240"/>
        <v>0</v>
      </c>
      <c r="G351">
        <f t="shared" si="240"/>
        <v>1</v>
      </c>
      <c r="H351">
        <f t="shared" si="240"/>
        <v>0</v>
      </c>
      <c r="I351">
        <f t="shared" si="240"/>
        <v>0</v>
      </c>
      <c r="J351">
        <f t="shared" si="240"/>
        <v>0</v>
      </c>
      <c r="K351">
        <f t="shared" si="240"/>
        <v>0</v>
      </c>
      <c r="L351">
        <f t="shared" si="240"/>
        <v>0</v>
      </c>
      <c r="M351">
        <f t="shared" si="240"/>
        <v>0</v>
      </c>
      <c r="N351">
        <f t="shared" si="240"/>
        <v>0</v>
      </c>
      <c r="O351" s="21">
        <f t="shared" si="204"/>
        <v>0</v>
      </c>
      <c r="P351" s="22" t="str">
        <f t="shared" si="242"/>
        <v/>
      </c>
      <c r="Q351">
        <f t="shared" si="206"/>
        <v>0</v>
      </c>
      <c r="R351">
        <f t="shared" si="207"/>
        <v>0</v>
      </c>
      <c r="S351">
        <f t="shared" si="207"/>
        <v>0</v>
      </c>
      <c r="T351">
        <f t="shared" si="208"/>
        <v>0</v>
      </c>
      <c r="U351" s="21">
        <f t="shared" si="205"/>
        <v>0</v>
      </c>
      <c r="V351" s="36" t="s">
        <v>24</v>
      </c>
      <c r="W351">
        <f t="shared" si="209"/>
        <v>0</v>
      </c>
      <c r="X351">
        <f t="shared" si="210"/>
        <v>1</v>
      </c>
      <c r="Y351" s="21">
        <f t="shared" si="211"/>
        <v>0</v>
      </c>
      <c r="Z351" s="18">
        <f t="shared" si="212"/>
        <v>0</v>
      </c>
      <c r="AA351" s="18">
        <f t="shared" si="213"/>
        <v>0</v>
      </c>
      <c r="AB351" s="18">
        <f t="shared" si="214"/>
        <v>0</v>
      </c>
      <c r="AC351" s="18">
        <f t="shared" si="215"/>
        <v>0</v>
      </c>
      <c r="AD351" s="18">
        <f t="shared" si="216"/>
        <v>0</v>
      </c>
      <c r="AE351" s="18">
        <f t="shared" si="217"/>
        <v>0</v>
      </c>
      <c r="AF351" s="18">
        <f t="shared" si="218"/>
        <v>1</v>
      </c>
      <c r="AG351" s="18">
        <f t="shared" si="219"/>
        <v>0</v>
      </c>
      <c r="AH351" s="18">
        <f t="shared" si="220"/>
        <v>0</v>
      </c>
      <c r="AI351" s="18">
        <f t="shared" si="221"/>
        <v>0</v>
      </c>
      <c r="AJ351" s="18">
        <f t="shared" si="222"/>
        <v>0</v>
      </c>
      <c r="AK351" s="18">
        <f t="shared" si="223"/>
        <v>0</v>
      </c>
      <c r="AL351" s="18">
        <f t="shared" si="224"/>
        <v>0</v>
      </c>
      <c r="AM351" s="18">
        <f t="shared" si="225"/>
        <v>0</v>
      </c>
      <c r="AN351" s="18">
        <f t="shared" si="226"/>
        <v>0</v>
      </c>
      <c r="AO351" s="18">
        <f t="shared" si="227"/>
        <v>0</v>
      </c>
      <c r="AP351" s="18">
        <f t="shared" si="228"/>
        <v>0</v>
      </c>
      <c r="AQ351" s="18">
        <f t="shared" si="229"/>
        <v>0</v>
      </c>
      <c r="AR351" s="18">
        <f t="shared" si="230"/>
        <v>0</v>
      </c>
      <c r="AS351" s="18">
        <f t="shared" si="231"/>
        <v>0</v>
      </c>
      <c r="AT351" s="18">
        <f t="shared" si="232"/>
        <v>0</v>
      </c>
      <c r="AU351" s="18">
        <f t="shared" si="233"/>
        <v>0</v>
      </c>
      <c r="AV351" s="18">
        <f t="shared" si="234"/>
        <v>0</v>
      </c>
      <c r="AW351" s="18">
        <f t="shared" si="235"/>
        <v>0</v>
      </c>
      <c r="AX351" s="18">
        <f t="shared" si="236"/>
        <v>0</v>
      </c>
      <c r="AY351" s="18">
        <f t="shared" si="237"/>
        <v>0</v>
      </c>
      <c r="AZ351" s="18">
        <f t="shared" si="238"/>
        <v>0</v>
      </c>
      <c r="BA351" s="18" t="str">
        <f t="shared" si="239"/>
        <v/>
      </c>
    </row>
    <row r="352" spans="1:53" ht="16">
      <c r="A352" s="8">
        <v>347</v>
      </c>
      <c r="B352" s="1" t="s">
        <v>1059</v>
      </c>
      <c r="C352">
        <f t="shared" si="241"/>
        <v>0</v>
      </c>
      <c r="D352">
        <f t="shared" si="240"/>
        <v>0</v>
      </c>
      <c r="E352">
        <f t="shared" si="240"/>
        <v>0</v>
      </c>
      <c r="F352">
        <f t="shared" si="240"/>
        <v>0</v>
      </c>
      <c r="G352">
        <f t="shared" si="240"/>
        <v>0</v>
      </c>
      <c r="H352">
        <f t="shared" si="240"/>
        <v>0</v>
      </c>
      <c r="I352">
        <f t="shared" si="240"/>
        <v>0</v>
      </c>
      <c r="J352">
        <f t="shared" si="240"/>
        <v>0</v>
      </c>
      <c r="K352">
        <f t="shared" si="240"/>
        <v>0</v>
      </c>
      <c r="L352">
        <f t="shared" si="240"/>
        <v>0</v>
      </c>
      <c r="M352">
        <f t="shared" si="240"/>
        <v>0</v>
      </c>
      <c r="N352">
        <f t="shared" si="240"/>
        <v>0</v>
      </c>
      <c r="O352" s="21">
        <f t="shared" si="204"/>
        <v>1</v>
      </c>
      <c r="P352" s="22" t="str">
        <f t="shared" si="242"/>
        <v>Fondation Leducq</v>
      </c>
      <c r="Q352">
        <f t="shared" si="206"/>
        <v>0</v>
      </c>
      <c r="R352">
        <f t="shared" si="207"/>
        <v>0</v>
      </c>
      <c r="S352">
        <f t="shared" si="207"/>
        <v>0</v>
      </c>
      <c r="T352">
        <f t="shared" si="208"/>
        <v>0</v>
      </c>
      <c r="U352" s="21">
        <f t="shared" si="205"/>
        <v>1</v>
      </c>
      <c r="V352" s="36" t="s">
        <v>24</v>
      </c>
      <c r="W352">
        <f t="shared" si="209"/>
        <v>0</v>
      </c>
      <c r="X352">
        <f t="shared" si="210"/>
        <v>1</v>
      </c>
      <c r="Y352" s="21">
        <f t="shared" si="211"/>
        <v>0</v>
      </c>
      <c r="Z352" s="18">
        <f t="shared" si="212"/>
        <v>0</v>
      </c>
      <c r="AA352" s="18">
        <f t="shared" si="213"/>
        <v>0</v>
      </c>
      <c r="AB352" s="18">
        <f t="shared" si="214"/>
        <v>0</v>
      </c>
      <c r="AC352" s="18">
        <f t="shared" si="215"/>
        <v>0</v>
      </c>
      <c r="AD352" s="18">
        <f t="shared" si="216"/>
        <v>0</v>
      </c>
      <c r="AE352" s="18">
        <f t="shared" si="217"/>
        <v>0</v>
      </c>
      <c r="AF352" s="18">
        <f t="shared" si="218"/>
        <v>0</v>
      </c>
      <c r="AG352" s="18">
        <f t="shared" si="219"/>
        <v>0</v>
      </c>
      <c r="AH352" s="18">
        <f t="shared" si="220"/>
        <v>0</v>
      </c>
      <c r="AI352" s="18">
        <f t="shared" si="221"/>
        <v>0</v>
      </c>
      <c r="AJ352" s="18">
        <f t="shared" si="222"/>
        <v>0</v>
      </c>
      <c r="AK352" s="18">
        <f t="shared" si="223"/>
        <v>0</v>
      </c>
      <c r="AL352" s="18">
        <f t="shared" si="224"/>
        <v>0</v>
      </c>
      <c r="AM352" s="18">
        <f t="shared" si="225"/>
        <v>0</v>
      </c>
      <c r="AN352" s="18">
        <f t="shared" si="226"/>
        <v>0</v>
      </c>
      <c r="AO352" s="18">
        <f t="shared" si="227"/>
        <v>0</v>
      </c>
      <c r="AP352" s="18">
        <f t="shared" si="228"/>
        <v>0</v>
      </c>
      <c r="AQ352" s="18">
        <f t="shared" si="229"/>
        <v>0</v>
      </c>
      <c r="AR352" s="18">
        <f t="shared" si="230"/>
        <v>0</v>
      </c>
      <c r="AS352" s="18">
        <f t="shared" si="231"/>
        <v>0</v>
      </c>
      <c r="AT352" s="18">
        <f t="shared" si="232"/>
        <v>0</v>
      </c>
      <c r="AU352" s="18">
        <f t="shared" si="233"/>
        <v>0</v>
      </c>
      <c r="AV352" s="18">
        <f t="shared" si="234"/>
        <v>0</v>
      </c>
      <c r="AW352" s="18">
        <f t="shared" si="235"/>
        <v>0</v>
      </c>
      <c r="AX352" s="18">
        <f t="shared" si="236"/>
        <v>0</v>
      </c>
      <c r="AY352" s="18">
        <f t="shared" si="237"/>
        <v>0</v>
      </c>
      <c r="AZ352" s="18">
        <f t="shared" si="238"/>
        <v>0</v>
      </c>
      <c r="BA352" s="18" t="str">
        <f t="shared" si="239"/>
        <v/>
      </c>
    </row>
    <row r="353" spans="1:53" ht="16">
      <c r="A353" s="8">
        <v>348</v>
      </c>
      <c r="B353" s="1" t="s">
        <v>20</v>
      </c>
      <c r="C353">
        <f t="shared" si="241"/>
        <v>0</v>
      </c>
      <c r="D353">
        <f t="shared" si="241"/>
        <v>0</v>
      </c>
      <c r="E353">
        <f t="shared" si="241"/>
        <v>0</v>
      </c>
      <c r="F353">
        <f t="shared" si="241"/>
        <v>0</v>
      </c>
      <c r="G353">
        <f t="shared" si="241"/>
        <v>1</v>
      </c>
      <c r="H353">
        <f t="shared" si="241"/>
        <v>0</v>
      </c>
      <c r="I353">
        <f t="shared" si="241"/>
        <v>0</v>
      </c>
      <c r="J353">
        <f t="shared" si="241"/>
        <v>0</v>
      </c>
      <c r="K353">
        <f t="shared" si="241"/>
        <v>0</v>
      </c>
      <c r="L353">
        <f t="shared" si="241"/>
        <v>0</v>
      </c>
      <c r="M353">
        <f t="shared" si="241"/>
        <v>0</v>
      </c>
      <c r="N353">
        <f t="shared" si="241"/>
        <v>0</v>
      </c>
      <c r="O353" s="21">
        <f t="shared" si="204"/>
        <v>0</v>
      </c>
      <c r="P353" s="22" t="str">
        <f t="shared" si="242"/>
        <v/>
      </c>
      <c r="Q353">
        <f t="shared" si="206"/>
        <v>0</v>
      </c>
      <c r="R353">
        <f t="shared" si="207"/>
        <v>0</v>
      </c>
      <c r="S353">
        <f t="shared" si="207"/>
        <v>0</v>
      </c>
      <c r="T353">
        <f t="shared" si="208"/>
        <v>0</v>
      </c>
      <c r="U353" s="21">
        <f t="shared" si="205"/>
        <v>0</v>
      </c>
      <c r="V353" s="36" t="s">
        <v>43</v>
      </c>
      <c r="W353">
        <f t="shared" si="209"/>
        <v>1</v>
      </c>
      <c r="X353">
        <f t="shared" si="210"/>
        <v>0</v>
      </c>
      <c r="Y353" s="21">
        <f t="shared" si="211"/>
        <v>0</v>
      </c>
      <c r="Z353" s="18">
        <f t="shared" si="212"/>
        <v>0</v>
      </c>
      <c r="AA353" s="18">
        <f t="shared" si="213"/>
        <v>0</v>
      </c>
      <c r="AB353" s="18">
        <f t="shared" si="214"/>
        <v>0</v>
      </c>
      <c r="AC353" s="18">
        <f t="shared" si="215"/>
        <v>0</v>
      </c>
      <c r="AD353" s="18">
        <f t="shared" si="216"/>
        <v>0</v>
      </c>
      <c r="AE353" s="18">
        <f t="shared" si="217"/>
        <v>1</v>
      </c>
      <c r="AF353" s="18">
        <f t="shared" si="218"/>
        <v>0</v>
      </c>
      <c r="AG353" s="18">
        <f t="shared" si="219"/>
        <v>0</v>
      </c>
      <c r="AH353" s="18">
        <f t="shared" si="220"/>
        <v>0</v>
      </c>
      <c r="AI353" s="18">
        <f t="shared" si="221"/>
        <v>0</v>
      </c>
      <c r="AJ353" s="18">
        <f t="shared" si="222"/>
        <v>0</v>
      </c>
      <c r="AK353" s="18">
        <f t="shared" si="223"/>
        <v>0</v>
      </c>
      <c r="AL353" s="18">
        <f t="shared" si="224"/>
        <v>0</v>
      </c>
      <c r="AM353" s="18">
        <f t="shared" si="225"/>
        <v>0</v>
      </c>
      <c r="AN353" s="18">
        <f t="shared" si="226"/>
        <v>0</v>
      </c>
      <c r="AO353" s="18">
        <f t="shared" si="227"/>
        <v>0</v>
      </c>
      <c r="AP353" s="18">
        <f t="shared" si="228"/>
        <v>0</v>
      </c>
      <c r="AQ353" s="18">
        <f t="shared" si="229"/>
        <v>0</v>
      </c>
      <c r="AR353" s="18">
        <f t="shared" si="230"/>
        <v>0</v>
      </c>
      <c r="AS353" s="18">
        <f t="shared" si="231"/>
        <v>0</v>
      </c>
      <c r="AT353" s="18">
        <f t="shared" si="232"/>
        <v>0</v>
      </c>
      <c r="AU353" s="18">
        <f t="shared" si="233"/>
        <v>0</v>
      </c>
      <c r="AV353" s="18">
        <f t="shared" si="234"/>
        <v>0</v>
      </c>
      <c r="AW353" s="18">
        <f t="shared" si="235"/>
        <v>0</v>
      </c>
      <c r="AX353" s="18">
        <f t="shared" si="236"/>
        <v>0</v>
      </c>
      <c r="AY353" s="18">
        <f t="shared" si="237"/>
        <v>0</v>
      </c>
      <c r="AZ353" s="18">
        <f t="shared" si="238"/>
        <v>0</v>
      </c>
      <c r="BA353" s="18" t="str">
        <f t="shared" si="239"/>
        <v/>
      </c>
    </row>
    <row r="354" spans="1:53" ht="16">
      <c r="A354" s="8">
        <v>349</v>
      </c>
      <c r="B354" s="1" t="s">
        <v>60</v>
      </c>
      <c r="C354">
        <f t="shared" si="241"/>
        <v>0</v>
      </c>
      <c r="D354">
        <f t="shared" si="241"/>
        <v>0</v>
      </c>
      <c r="E354">
        <f t="shared" si="241"/>
        <v>0</v>
      </c>
      <c r="F354">
        <f t="shared" si="241"/>
        <v>0</v>
      </c>
      <c r="G354">
        <f t="shared" si="241"/>
        <v>0</v>
      </c>
      <c r="H354">
        <f t="shared" si="241"/>
        <v>0</v>
      </c>
      <c r="I354">
        <f t="shared" si="241"/>
        <v>0</v>
      </c>
      <c r="J354">
        <f t="shared" si="241"/>
        <v>0</v>
      </c>
      <c r="K354">
        <f t="shared" si="241"/>
        <v>0</v>
      </c>
      <c r="L354">
        <f t="shared" si="241"/>
        <v>0</v>
      </c>
      <c r="M354">
        <f t="shared" si="241"/>
        <v>1</v>
      </c>
      <c r="N354">
        <f t="shared" si="241"/>
        <v>0</v>
      </c>
      <c r="O354" s="21">
        <f t="shared" si="204"/>
        <v>0</v>
      </c>
      <c r="P354" s="22" t="str">
        <f t="shared" si="242"/>
        <v/>
      </c>
      <c r="Q354">
        <f t="shared" si="206"/>
        <v>0</v>
      </c>
      <c r="R354">
        <f t="shared" si="207"/>
        <v>0</v>
      </c>
      <c r="S354">
        <f t="shared" si="207"/>
        <v>0</v>
      </c>
      <c r="T354">
        <f t="shared" si="208"/>
        <v>0</v>
      </c>
      <c r="U354" s="21">
        <f t="shared" si="205"/>
        <v>0</v>
      </c>
      <c r="V354" s="36" t="s">
        <v>24</v>
      </c>
      <c r="W354">
        <f t="shared" si="209"/>
        <v>0</v>
      </c>
      <c r="X354">
        <f t="shared" si="210"/>
        <v>1</v>
      </c>
      <c r="Y354" s="21">
        <f t="shared" si="211"/>
        <v>0</v>
      </c>
      <c r="Z354" s="18">
        <f t="shared" si="212"/>
        <v>0</v>
      </c>
      <c r="AA354" s="18">
        <f t="shared" si="213"/>
        <v>0</v>
      </c>
      <c r="AB354" s="18">
        <f t="shared" si="214"/>
        <v>0</v>
      </c>
      <c r="AC354" s="18">
        <f t="shared" si="215"/>
        <v>0</v>
      </c>
      <c r="AD354" s="18">
        <f t="shared" si="216"/>
        <v>0</v>
      </c>
      <c r="AE354" s="18">
        <f t="shared" si="217"/>
        <v>0</v>
      </c>
      <c r="AF354" s="18">
        <f t="shared" si="218"/>
        <v>0</v>
      </c>
      <c r="AG354" s="18">
        <f t="shared" si="219"/>
        <v>0</v>
      </c>
      <c r="AH354" s="18">
        <f t="shared" si="220"/>
        <v>0</v>
      </c>
      <c r="AI354" s="18">
        <f t="shared" si="221"/>
        <v>0</v>
      </c>
      <c r="AJ354" s="18">
        <f t="shared" si="222"/>
        <v>0</v>
      </c>
      <c r="AK354" s="18">
        <f t="shared" si="223"/>
        <v>0</v>
      </c>
      <c r="AL354" s="18">
        <f t="shared" si="224"/>
        <v>0</v>
      </c>
      <c r="AM354" s="18">
        <f t="shared" si="225"/>
        <v>0</v>
      </c>
      <c r="AN354" s="18">
        <f t="shared" si="226"/>
        <v>0</v>
      </c>
      <c r="AO354" s="18">
        <f t="shared" si="227"/>
        <v>0</v>
      </c>
      <c r="AP354" s="18">
        <f t="shared" si="228"/>
        <v>0</v>
      </c>
      <c r="AQ354" s="18">
        <f t="shared" si="229"/>
        <v>0</v>
      </c>
      <c r="AR354" s="18">
        <f t="shared" si="230"/>
        <v>1</v>
      </c>
      <c r="AS354" s="18">
        <f t="shared" si="231"/>
        <v>0</v>
      </c>
      <c r="AT354" s="18">
        <f t="shared" si="232"/>
        <v>0</v>
      </c>
      <c r="AU354" s="18">
        <f t="shared" si="233"/>
        <v>0</v>
      </c>
      <c r="AV354" s="18">
        <f t="shared" si="234"/>
        <v>0</v>
      </c>
      <c r="AW354" s="18">
        <f t="shared" si="235"/>
        <v>0</v>
      </c>
      <c r="AX354" s="18">
        <f t="shared" si="236"/>
        <v>0</v>
      </c>
      <c r="AY354" s="18">
        <f t="shared" si="237"/>
        <v>0</v>
      </c>
      <c r="AZ354" s="18">
        <f t="shared" si="238"/>
        <v>0</v>
      </c>
      <c r="BA354" s="18" t="str">
        <f t="shared" si="239"/>
        <v/>
      </c>
    </row>
    <row r="355" spans="1:53" ht="16">
      <c r="A355" s="8">
        <v>350</v>
      </c>
      <c r="B355" s="1" t="s">
        <v>280</v>
      </c>
      <c r="C355">
        <f t="shared" si="241"/>
        <v>0</v>
      </c>
      <c r="D355">
        <f t="shared" si="241"/>
        <v>0</v>
      </c>
      <c r="E355">
        <f t="shared" si="241"/>
        <v>0</v>
      </c>
      <c r="F355">
        <f t="shared" si="241"/>
        <v>0</v>
      </c>
      <c r="G355">
        <f t="shared" si="241"/>
        <v>0</v>
      </c>
      <c r="H355">
        <f t="shared" si="241"/>
        <v>0</v>
      </c>
      <c r="I355">
        <f t="shared" si="241"/>
        <v>0</v>
      </c>
      <c r="J355">
        <f t="shared" si="241"/>
        <v>0</v>
      </c>
      <c r="K355">
        <f t="shared" si="241"/>
        <v>0</v>
      </c>
      <c r="L355">
        <f t="shared" si="241"/>
        <v>0</v>
      </c>
      <c r="M355">
        <f t="shared" si="241"/>
        <v>0</v>
      </c>
      <c r="N355">
        <f t="shared" si="241"/>
        <v>0</v>
      </c>
      <c r="O355" s="21">
        <f t="shared" si="204"/>
        <v>1</v>
      </c>
      <c r="P355" s="22" t="str">
        <f t="shared" si="242"/>
        <v>Schlumberger Foundation Faculty for the Future Award</v>
      </c>
      <c r="Q355">
        <f t="shared" si="206"/>
        <v>0</v>
      </c>
      <c r="R355">
        <f t="shared" si="207"/>
        <v>0</v>
      </c>
      <c r="S355">
        <f t="shared" si="207"/>
        <v>0</v>
      </c>
      <c r="T355">
        <f t="shared" si="208"/>
        <v>0</v>
      </c>
      <c r="U355" s="21">
        <f t="shared" si="205"/>
        <v>1</v>
      </c>
      <c r="V355" s="36" t="s">
        <v>43</v>
      </c>
      <c r="W355">
        <f t="shared" si="209"/>
        <v>1</v>
      </c>
      <c r="X355">
        <f t="shared" si="210"/>
        <v>0</v>
      </c>
      <c r="Y355" s="21">
        <f t="shared" si="211"/>
        <v>0</v>
      </c>
      <c r="Z355" s="18">
        <f t="shared" si="212"/>
        <v>0</v>
      </c>
      <c r="AA355" s="18">
        <f t="shared" si="213"/>
        <v>0</v>
      </c>
      <c r="AB355" s="18">
        <f t="shared" si="214"/>
        <v>0</v>
      </c>
      <c r="AC355" s="18">
        <f t="shared" si="215"/>
        <v>0</v>
      </c>
      <c r="AD355" s="18">
        <f t="shared" si="216"/>
        <v>0</v>
      </c>
      <c r="AE355" s="18">
        <f t="shared" si="217"/>
        <v>0</v>
      </c>
      <c r="AF355" s="18">
        <f t="shared" si="218"/>
        <v>0</v>
      </c>
      <c r="AG355" s="18">
        <f t="shared" si="219"/>
        <v>0</v>
      </c>
      <c r="AH355" s="18">
        <f t="shared" si="220"/>
        <v>0</v>
      </c>
      <c r="AI355" s="18">
        <f t="shared" si="221"/>
        <v>0</v>
      </c>
      <c r="AJ355" s="18">
        <f t="shared" si="222"/>
        <v>0</v>
      </c>
      <c r="AK355" s="18">
        <f t="shared" si="223"/>
        <v>0</v>
      </c>
      <c r="AL355" s="18">
        <f t="shared" si="224"/>
        <v>0</v>
      </c>
      <c r="AM355" s="18">
        <f t="shared" si="225"/>
        <v>0</v>
      </c>
      <c r="AN355" s="18">
        <f t="shared" si="226"/>
        <v>0</v>
      </c>
      <c r="AO355" s="18">
        <f t="shared" si="227"/>
        <v>0</v>
      </c>
      <c r="AP355" s="18">
        <f t="shared" si="228"/>
        <v>0</v>
      </c>
      <c r="AQ355" s="18">
        <f t="shared" si="229"/>
        <v>0</v>
      </c>
      <c r="AR355" s="18">
        <f t="shared" si="230"/>
        <v>0</v>
      </c>
      <c r="AS355" s="18">
        <f t="shared" si="231"/>
        <v>0</v>
      </c>
      <c r="AT355" s="18">
        <f t="shared" si="232"/>
        <v>0</v>
      </c>
      <c r="AU355" s="18">
        <f t="shared" si="233"/>
        <v>0</v>
      </c>
      <c r="AV355" s="18">
        <f t="shared" si="234"/>
        <v>0</v>
      </c>
      <c r="AW355" s="18">
        <f t="shared" si="235"/>
        <v>0</v>
      </c>
      <c r="AX355" s="18">
        <f t="shared" si="236"/>
        <v>0</v>
      </c>
      <c r="AY355" s="18">
        <f t="shared" si="237"/>
        <v>0</v>
      </c>
      <c r="AZ355" s="18">
        <f t="shared" si="238"/>
        <v>0</v>
      </c>
      <c r="BA355" s="18" t="str">
        <f t="shared" si="239"/>
        <v/>
      </c>
    </row>
    <row r="356" spans="1:53" ht="16">
      <c r="A356" s="8">
        <v>351</v>
      </c>
      <c r="B356" s="1" t="s">
        <v>20</v>
      </c>
      <c r="C356">
        <f t="shared" si="241"/>
        <v>0</v>
      </c>
      <c r="D356">
        <f t="shared" si="241"/>
        <v>0</v>
      </c>
      <c r="E356">
        <f t="shared" si="241"/>
        <v>0</v>
      </c>
      <c r="F356">
        <f t="shared" si="241"/>
        <v>0</v>
      </c>
      <c r="G356">
        <f t="shared" si="241"/>
        <v>1</v>
      </c>
      <c r="H356">
        <f t="shared" si="241"/>
        <v>0</v>
      </c>
      <c r="I356">
        <f t="shared" si="241"/>
        <v>0</v>
      </c>
      <c r="J356">
        <f t="shared" si="241"/>
        <v>0</v>
      </c>
      <c r="K356">
        <f t="shared" si="241"/>
        <v>0</v>
      </c>
      <c r="L356">
        <f t="shared" si="241"/>
        <v>0</v>
      </c>
      <c r="M356">
        <f t="shared" si="241"/>
        <v>0</v>
      </c>
      <c r="N356">
        <f t="shared" si="241"/>
        <v>0</v>
      </c>
      <c r="O356" s="21">
        <f t="shared" si="204"/>
        <v>0</v>
      </c>
      <c r="P356" s="22" t="str">
        <f t="shared" si="242"/>
        <v/>
      </c>
      <c r="Q356">
        <f t="shared" si="206"/>
        <v>0</v>
      </c>
      <c r="R356">
        <f t="shared" si="207"/>
        <v>0</v>
      </c>
      <c r="S356">
        <f t="shared" si="207"/>
        <v>0</v>
      </c>
      <c r="T356">
        <f t="shared" si="208"/>
        <v>0</v>
      </c>
      <c r="U356" s="21">
        <f t="shared" si="205"/>
        <v>0</v>
      </c>
      <c r="V356" s="36" t="s">
        <v>43</v>
      </c>
      <c r="W356">
        <f t="shared" si="209"/>
        <v>1</v>
      </c>
      <c r="X356">
        <f t="shared" si="210"/>
        <v>0</v>
      </c>
      <c r="Y356" s="21">
        <f t="shared" si="211"/>
        <v>0</v>
      </c>
      <c r="Z356" s="18">
        <f t="shared" si="212"/>
        <v>0</v>
      </c>
      <c r="AA356" s="18">
        <f t="shared" si="213"/>
        <v>0</v>
      </c>
      <c r="AB356" s="18">
        <f t="shared" si="214"/>
        <v>0</v>
      </c>
      <c r="AC356" s="18">
        <f t="shared" si="215"/>
        <v>0</v>
      </c>
      <c r="AD356" s="18">
        <f t="shared" si="216"/>
        <v>0</v>
      </c>
      <c r="AE356" s="18">
        <f t="shared" si="217"/>
        <v>1</v>
      </c>
      <c r="AF356" s="18">
        <f t="shared" si="218"/>
        <v>0</v>
      </c>
      <c r="AG356" s="18">
        <f t="shared" si="219"/>
        <v>0</v>
      </c>
      <c r="AH356" s="18">
        <f t="shared" si="220"/>
        <v>0</v>
      </c>
      <c r="AI356" s="18">
        <f t="shared" si="221"/>
        <v>0</v>
      </c>
      <c r="AJ356" s="18">
        <f t="shared" si="222"/>
        <v>0</v>
      </c>
      <c r="AK356" s="18">
        <f t="shared" si="223"/>
        <v>0</v>
      </c>
      <c r="AL356" s="18">
        <f t="shared" si="224"/>
        <v>0</v>
      </c>
      <c r="AM356" s="18">
        <f t="shared" si="225"/>
        <v>0</v>
      </c>
      <c r="AN356" s="18">
        <f t="shared" si="226"/>
        <v>0</v>
      </c>
      <c r="AO356" s="18">
        <f t="shared" si="227"/>
        <v>0</v>
      </c>
      <c r="AP356" s="18">
        <f t="shared" si="228"/>
        <v>0</v>
      </c>
      <c r="AQ356" s="18">
        <f t="shared" si="229"/>
        <v>0</v>
      </c>
      <c r="AR356" s="18">
        <f t="shared" si="230"/>
        <v>0</v>
      </c>
      <c r="AS356" s="18">
        <f t="shared" si="231"/>
        <v>0</v>
      </c>
      <c r="AT356" s="18">
        <f t="shared" si="232"/>
        <v>0</v>
      </c>
      <c r="AU356" s="18">
        <f t="shared" si="233"/>
        <v>0</v>
      </c>
      <c r="AV356" s="18">
        <f t="shared" si="234"/>
        <v>0</v>
      </c>
      <c r="AW356" s="18">
        <f t="shared" si="235"/>
        <v>0</v>
      </c>
      <c r="AX356" s="18">
        <f t="shared" si="236"/>
        <v>0</v>
      </c>
      <c r="AY356" s="18">
        <f t="shared" si="237"/>
        <v>0</v>
      </c>
      <c r="AZ356" s="18">
        <f t="shared" si="238"/>
        <v>0</v>
      </c>
      <c r="BA356" s="18" t="str">
        <f t="shared" si="239"/>
        <v/>
      </c>
    </row>
    <row r="357" spans="1:53" ht="16">
      <c r="A357" s="8">
        <v>352</v>
      </c>
      <c r="B357" s="1" t="s">
        <v>60</v>
      </c>
      <c r="C357">
        <f t="shared" si="241"/>
        <v>0</v>
      </c>
      <c r="D357">
        <f t="shared" si="241"/>
        <v>0</v>
      </c>
      <c r="E357">
        <f t="shared" si="241"/>
        <v>0</v>
      </c>
      <c r="F357">
        <f t="shared" si="241"/>
        <v>0</v>
      </c>
      <c r="G357">
        <f t="shared" si="241"/>
        <v>0</v>
      </c>
      <c r="H357">
        <f t="shared" si="241"/>
        <v>0</v>
      </c>
      <c r="I357">
        <f t="shared" si="241"/>
        <v>0</v>
      </c>
      <c r="J357">
        <f t="shared" si="241"/>
        <v>0</v>
      </c>
      <c r="K357">
        <f t="shared" si="241"/>
        <v>0</v>
      </c>
      <c r="L357">
        <f t="shared" si="241"/>
        <v>0</v>
      </c>
      <c r="M357">
        <f t="shared" si="241"/>
        <v>1</v>
      </c>
      <c r="N357">
        <f t="shared" si="241"/>
        <v>0</v>
      </c>
      <c r="O357" s="21">
        <f t="shared" si="204"/>
        <v>0</v>
      </c>
      <c r="P357" s="22" t="str">
        <f t="shared" si="242"/>
        <v/>
      </c>
      <c r="Q357">
        <f t="shared" si="206"/>
        <v>0</v>
      </c>
      <c r="R357">
        <f t="shared" si="207"/>
        <v>0</v>
      </c>
      <c r="S357">
        <f t="shared" si="207"/>
        <v>0</v>
      </c>
      <c r="T357">
        <f t="shared" si="208"/>
        <v>0</v>
      </c>
      <c r="U357" s="21">
        <f t="shared" si="205"/>
        <v>0</v>
      </c>
      <c r="V357" s="36" t="s">
        <v>108</v>
      </c>
      <c r="W357">
        <f t="shared" si="209"/>
        <v>1</v>
      </c>
      <c r="X357">
        <f t="shared" si="210"/>
        <v>0</v>
      </c>
      <c r="Y357" s="21">
        <f t="shared" si="211"/>
        <v>0</v>
      </c>
      <c r="Z357" s="18">
        <f t="shared" si="212"/>
        <v>0</v>
      </c>
      <c r="AA357" s="18">
        <f t="shared" si="213"/>
        <v>0</v>
      </c>
      <c r="AB357" s="18">
        <f t="shared" si="214"/>
        <v>0</v>
      </c>
      <c r="AC357" s="18">
        <f t="shared" si="215"/>
        <v>0</v>
      </c>
      <c r="AD357" s="18">
        <f t="shared" si="216"/>
        <v>0</v>
      </c>
      <c r="AE357" s="18">
        <f t="shared" si="217"/>
        <v>0</v>
      </c>
      <c r="AF357" s="18">
        <f t="shared" si="218"/>
        <v>0</v>
      </c>
      <c r="AG357" s="18">
        <f t="shared" si="219"/>
        <v>0</v>
      </c>
      <c r="AH357" s="18">
        <f t="shared" si="220"/>
        <v>0</v>
      </c>
      <c r="AI357" s="18">
        <f t="shared" si="221"/>
        <v>0</v>
      </c>
      <c r="AJ357" s="18">
        <f t="shared" si="222"/>
        <v>0</v>
      </c>
      <c r="AK357" s="18">
        <f t="shared" si="223"/>
        <v>0</v>
      </c>
      <c r="AL357" s="18">
        <f t="shared" si="224"/>
        <v>0</v>
      </c>
      <c r="AM357" s="18">
        <f t="shared" si="225"/>
        <v>0</v>
      </c>
      <c r="AN357" s="18">
        <f t="shared" si="226"/>
        <v>0</v>
      </c>
      <c r="AO357" s="18">
        <f t="shared" si="227"/>
        <v>0</v>
      </c>
      <c r="AP357" s="18">
        <f t="shared" si="228"/>
        <v>0</v>
      </c>
      <c r="AQ357" s="18">
        <f t="shared" si="229"/>
        <v>1</v>
      </c>
      <c r="AR357" s="18">
        <f t="shared" si="230"/>
        <v>0</v>
      </c>
      <c r="AS357" s="18">
        <f t="shared" si="231"/>
        <v>0</v>
      </c>
      <c r="AT357" s="18">
        <f t="shared" si="232"/>
        <v>0</v>
      </c>
      <c r="AU357" s="18">
        <f t="shared" si="233"/>
        <v>0</v>
      </c>
      <c r="AV357" s="18">
        <f t="shared" si="234"/>
        <v>0</v>
      </c>
      <c r="AW357" s="18">
        <f t="shared" si="235"/>
        <v>0</v>
      </c>
      <c r="AX357" s="18">
        <f t="shared" si="236"/>
        <v>0</v>
      </c>
      <c r="AY357" s="18">
        <f t="shared" si="237"/>
        <v>0</v>
      </c>
      <c r="AZ357" s="18">
        <f t="shared" si="238"/>
        <v>0</v>
      </c>
      <c r="BA357" s="18" t="str">
        <f t="shared" si="239"/>
        <v/>
      </c>
    </row>
    <row r="358" spans="1:53" ht="16">
      <c r="A358" s="8">
        <v>353</v>
      </c>
      <c r="B358" s="1" t="s">
        <v>655</v>
      </c>
      <c r="C358">
        <f t="shared" si="241"/>
        <v>0</v>
      </c>
      <c r="D358">
        <f t="shared" si="241"/>
        <v>0</v>
      </c>
      <c r="E358">
        <f t="shared" si="241"/>
        <v>0</v>
      </c>
      <c r="F358">
        <f t="shared" si="241"/>
        <v>0</v>
      </c>
      <c r="G358">
        <f t="shared" si="241"/>
        <v>0</v>
      </c>
      <c r="H358">
        <f t="shared" si="241"/>
        <v>0</v>
      </c>
      <c r="I358">
        <f t="shared" si="241"/>
        <v>0</v>
      </c>
      <c r="J358">
        <f t="shared" si="241"/>
        <v>0</v>
      </c>
      <c r="K358">
        <f t="shared" si="241"/>
        <v>0</v>
      </c>
      <c r="L358">
        <f t="shared" si="241"/>
        <v>0</v>
      </c>
      <c r="M358">
        <f t="shared" si="241"/>
        <v>0</v>
      </c>
      <c r="N358">
        <f t="shared" si="241"/>
        <v>0</v>
      </c>
      <c r="O358" s="21">
        <f t="shared" si="204"/>
        <v>1</v>
      </c>
      <c r="P358" s="22" t="str">
        <f t="shared" si="242"/>
        <v>RIBA research</v>
      </c>
      <c r="Q358">
        <f t="shared" si="206"/>
        <v>0</v>
      </c>
      <c r="R358">
        <f t="shared" si="207"/>
        <v>0</v>
      </c>
      <c r="S358">
        <f t="shared" si="207"/>
        <v>0</v>
      </c>
      <c r="T358">
        <f t="shared" si="208"/>
        <v>0</v>
      </c>
      <c r="U358" s="21">
        <f t="shared" si="205"/>
        <v>1</v>
      </c>
      <c r="V358" s="36" t="s">
        <v>43</v>
      </c>
      <c r="W358">
        <f t="shared" si="209"/>
        <v>1</v>
      </c>
      <c r="X358">
        <f t="shared" si="210"/>
        <v>0</v>
      </c>
      <c r="Y358" s="21">
        <f t="shared" si="211"/>
        <v>0</v>
      </c>
      <c r="Z358" s="18">
        <f t="shared" si="212"/>
        <v>0</v>
      </c>
      <c r="AA358" s="18">
        <f t="shared" si="213"/>
        <v>0</v>
      </c>
      <c r="AB358" s="18">
        <f t="shared" si="214"/>
        <v>0</v>
      </c>
      <c r="AC358" s="18">
        <f t="shared" si="215"/>
        <v>0</v>
      </c>
      <c r="AD358" s="18">
        <f t="shared" si="216"/>
        <v>0</v>
      </c>
      <c r="AE358" s="18">
        <f t="shared" si="217"/>
        <v>0</v>
      </c>
      <c r="AF358" s="18">
        <f t="shared" si="218"/>
        <v>0</v>
      </c>
      <c r="AG358" s="18">
        <f t="shared" si="219"/>
        <v>0</v>
      </c>
      <c r="AH358" s="18">
        <f t="shared" si="220"/>
        <v>0</v>
      </c>
      <c r="AI358" s="18">
        <f t="shared" si="221"/>
        <v>0</v>
      </c>
      <c r="AJ358" s="18">
        <f t="shared" si="222"/>
        <v>0</v>
      </c>
      <c r="AK358" s="18">
        <f t="shared" si="223"/>
        <v>0</v>
      </c>
      <c r="AL358" s="18">
        <f t="shared" si="224"/>
        <v>0</v>
      </c>
      <c r="AM358" s="18">
        <f t="shared" si="225"/>
        <v>0</v>
      </c>
      <c r="AN358" s="18">
        <f t="shared" si="226"/>
        <v>0</v>
      </c>
      <c r="AO358" s="18">
        <f t="shared" si="227"/>
        <v>0</v>
      </c>
      <c r="AP358" s="18">
        <f t="shared" si="228"/>
        <v>0</v>
      </c>
      <c r="AQ358" s="18">
        <f t="shared" si="229"/>
        <v>0</v>
      </c>
      <c r="AR358" s="18">
        <f t="shared" si="230"/>
        <v>0</v>
      </c>
      <c r="AS358" s="18">
        <f t="shared" si="231"/>
        <v>0</v>
      </c>
      <c r="AT358" s="18">
        <f t="shared" si="232"/>
        <v>0</v>
      </c>
      <c r="AU358" s="18">
        <f t="shared" si="233"/>
        <v>0</v>
      </c>
      <c r="AV358" s="18">
        <f t="shared" si="234"/>
        <v>0</v>
      </c>
      <c r="AW358" s="18">
        <f t="shared" si="235"/>
        <v>0</v>
      </c>
      <c r="AX358" s="18">
        <f t="shared" si="236"/>
        <v>0</v>
      </c>
      <c r="AY358" s="18">
        <f t="shared" si="237"/>
        <v>0</v>
      </c>
      <c r="AZ358" s="18">
        <f t="shared" si="238"/>
        <v>0</v>
      </c>
      <c r="BA358" s="18" t="str">
        <f t="shared" si="239"/>
        <v/>
      </c>
    </row>
    <row r="359" spans="1:53" ht="16">
      <c r="A359" s="8">
        <v>354</v>
      </c>
      <c r="B359" s="1" t="s">
        <v>148</v>
      </c>
      <c r="C359">
        <f t="shared" si="241"/>
        <v>0</v>
      </c>
      <c r="D359">
        <f t="shared" si="241"/>
        <v>0</v>
      </c>
      <c r="E359">
        <f t="shared" si="241"/>
        <v>0</v>
      </c>
      <c r="F359">
        <f t="shared" si="241"/>
        <v>0</v>
      </c>
      <c r="G359">
        <f t="shared" si="241"/>
        <v>0</v>
      </c>
      <c r="H359">
        <f t="shared" si="241"/>
        <v>0</v>
      </c>
      <c r="I359">
        <f t="shared" si="241"/>
        <v>0</v>
      </c>
      <c r="J359">
        <f t="shared" si="241"/>
        <v>0</v>
      </c>
      <c r="K359">
        <f t="shared" si="241"/>
        <v>1</v>
      </c>
      <c r="L359">
        <f t="shared" si="241"/>
        <v>0</v>
      </c>
      <c r="M359">
        <f t="shared" si="241"/>
        <v>0</v>
      </c>
      <c r="N359">
        <f t="shared" si="241"/>
        <v>0</v>
      </c>
      <c r="O359" s="21">
        <f t="shared" si="204"/>
        <v>0</v>
      </c>
      <c r="P359" s="22" t="str">
        <f t="shared" si="242"/>
        <v/>
      </c>
      <c r="Q359">
        <f t="shared" si="206"/>
        <v>0</v>
      </c>
      <c r="R359">
        <f t="shared" si="207"/>
        <v>0</v>
      </c>
      <c r="S359">
        <f t="shared" si="207"/>
        <v>0</v>
      </c>
      <c r="T359">
        <f t="shared" si="208"/>
        <v>0</v>
      </c>
      <c r="U359" s="21">
        <f t="shared" si="205"/>
        <v>0</v>
      </c>
      <c r="V359" s="36" t="s">
        <v>24</v>
      </c>
      <c r="W359">
        <f t="shared" si="209"/>
        <v>0</v>
      </c>
      <c r="X359">
        <f t="shared" si="210"/>
        <v>1</v>
      </c>
      <c r="Y359" s="21">
        <f t="shared" si="211"/>
        <v>0</v>
      </c>
      <c r="Z359" s="18">
        <f t="shared" si="212"/>
        <v>0</v>
      </c>
      <c r="AA359" s="18">
        <f t="shared" si="213"/>
        <v>0</v>
      </c>
      <c r="AB359" s="18">
        <f t="shared" si="214"/>
        <v>0</v>
      </c>
      <c r="AC359" s="18">
        <f t="shared" si="215"/>
        <v>0</v>
      </c>
      <c r="AD359" s="18">
        <f t="shared" si="216"/>
        <v>0</v>
      </c>
      <c r="AE359" s="18">
        <f t="shared" si="217"/>
        <v>0</v>
      </c>
      <c r="AF359" s="18">
        <f t="shared" si="218"/>
        <v>0</v>
      </c>
      <c r="AG359" s="18">
        <f t="shared" si="219"/>
        <v>0</v>
      </c>
      <c r="AH359" s="18">
        <f t="shared" si="220"/>
        <v>0</v>
      </c>
      <c r="AI359" s="18">
        <f t="shared" si="221"/>
        <v>0</v>
      </c>
      <c r="AJ359" s="18">
        <f t="shared" si="222"/>
        <v>0</v>
      </c>
      <c r="AK359" s="18">
        <f t="shared" si="223"/>
        <v>0</v>
      </c>
      <c r="AL359" s="18">
        <f t="shared" si="224"/>
        <v>0</v>
      </c>
      <c r="AM359" s="18">
        <f t="shared" si="225"/>
        <v>0</v>
      </c>
      <c r="AN359" s="18">
        <f t="shared" si="226"/>
        <v>1</v>
      </c>
      <c r="AO359" s="18">
        <f t="shared" si="227"/>
        <v>0</v>
      </c>
      <c r="AP359" s="18">
        <f t="shared" si="228"/>
        <v>0</v>
      </c>
      <c r="AQ359" s="18">
        <f t="shared" si="229"/>
        <v>0</v>
      </c>
      <c r="AR359" s="18">
        <f t="shared" si="230"/>
        <v>0</v>
      </c>
      <c r="AS359" s="18">
        <f t="shared" si="231"/>
        <v>0</v>
      </c>
      <c r="AT359" s="18">
        <f t="shared" si="232"/>
        <v>0</v>
      </c>
      <c r="AU359" s="18">
        <f t="shared" si="233"/>
        <v>0</v>
      </c>
      <c r="AV359" s="18">
        <f t="shared" si="234"/>
        <v>0</v>
      </c>
      <c r="AW359" s="18">
        <f t="shared" si="235"/>
        <v>0</v>
      </c>
      <c r="AX359" s="18">
        <f t="shared" si="236"/>
        <v>0</v>
      </c>
      <c r="AY359" s="18">
        <f t="shared" si="237"/>
        <v>0</v>
      </c>
      <c r="AZ359" s="18">
        <f t="shared" si="238"/>
        <v>0</v>
      </c>
      <c r="BA359" s="18" t="str">
        <f t="shared" si="239"/>
        <v/>
      </c>
    </row>
    <row r="360" spans="1:53" ht="16">
      <c r="A360" s="8">
        <v>355</v>
      </c>
      <c r="B360" s="1" t="s">
        <v>204</v>
      </c>
      <c r="C360">
        <f t="shared" si="241"/>
        <v>0</v>
      </c>
      <c r="D360">
        <f t="shared" si="241"/>
        <v>0</v>
      </c>
      <c r="E360">
        <f t="shared" si="241"/>
        <v>0</v>
      </c>
      <c r="F360">
        <f t="shared" si="241"/>
        <v>0</v>
      </c>
      <c r="G360">
        <f t="shared" si="241"/>
        <v>0</v>
      </c>
      <c r="H360">
        <f t="shared" si="241"/>
        <v>0</v>
      </c>
      <c r="I360">
        <f t="shared" si="241"/>
        <v>0</v>
      </c>
      <c r="J360">
        <f t="shared" si="241"/>
        <v>0</v>
      </c>
      <c r="K360">
        <f t="shared" si="241"/>
        <v>0</v>
      </c>
      <c r="L360">
        <f t="shared" si="241"/>
        <v>0</v>
      </c>
      <c r="M360">
        <f t="shared" si="241"/>
        <v>0</v>
      </c>
      <c r="N360">
        <f t="shared" si="241"/>
        <v>1</v>
      </c>
      <c r="O360" s="21">
        <f t="shared" si="204"/>
        <v>0</v>
      </c>
      <c r="P360" s="22" t="str">
        <f t="shared" si="242"/>
        <v/>
      </c>
      <c r="Q360">
        <f t="shared" si="206"/>
        <v>0</v>
      </c>
      <c r="R360">
        <f t="shared" si="207"/>
        <v>0</v>
      </c>
      <c r="S360">
        <f t="shared" si="207"/>
        <v>0</v>
      </c>
      <c r="T360">
        <f t="shared" si="208"/>
        <v>0</v>
      </c>
      <c r="U360" s="21">
        <f t="shared" si="205"/>
        <v>0</v>
      </c>
      <c r="V360" s="36" t="s">
        <v>24</v>
      </c>
      <c r="W360">
        <f t="shared" si="209"/>
        <v>0</v>
      </c>
      <c r="X360">
        <f t="shared" si="210"/>
        <v>1</v>
      </c>
      <c r="Y360" s="21">
        <f t="shared" si="211"/>
        <v>0</v>
      </c>
      <c r="Z360" s="18">
        <f t="shared" si="212"/>
        <v>0</v>
      </c>
      <c r="AA360" s="18">
        <f t="shared" si="213"/>
        <v>0</v>
      </c>
      <c r="AB360" s="18">
        <f t="shared" si="214"/>
        <v>0</v>
      </c>
      <c r="AC360" s="18">
        <f t="shared" si="215"/>
        <v>0</v>
      </c>
      <c r="AD360" s="18">
        <f t="shared" si="216"/>
        <v>0</v>
      </c>
      <c r="AE360" s="18">
        <f t="shared" si="217"/>
        <v>0</v>
      </c>
      <c r="AF360" s="18">
        <f t="shared" si="218"/>
        <v>0</v>
      </c>
      <c r="AG360" s="18">
        <f t="shared" si="219"/>
        <v>0</v>
      </c>
      <c r="AH360" s="18">
        <f t="shared" si="220"/>
        <v>0</v>
      </c>
      <c r="AI360" s="18">
        <f t="shared" si="221"/>
        <v>0</v>
      </c>
      <c r="AJ360" s="18">
        <f t="shared" si="222"/>
        <v>0</v>
      </c>
      <c r="AK360" s="18">
        <f t="shared" si="223"/>
        <v>0</v>
      </c>
      <c r="AL360" s="18">
        <f t="shared" si="224"/>
        <v>0</v>
      </c>
      <c r="AM360" s="18">
        <f t="shared" si="225"/>
        <v>0</v>
      </c>
      <c r="AN360" s="18">
        <f t="shared" si="226"/>
        <v>0</v>
      </c>
      <c r="AO360" s="18">
        <f t="shared" si="227"/>
        <v>0</v>
      </c>
      <c r="AP360" s="18">
        <f t="shared" si="228"/>
        <v>0</v>
      </c>
      <c r="AQ360" s="18">
        <f t="shared" si="229"/>
        <v>0</v>
      </c>
      <c r="AR360" s="18">
        <f t="shared" si="230"/>
        <v>0</v>
      </c>
      <c r="AS360" s="18">
        <f t="shared" si="231"/>
        <v>0</v>
      </c>
      <c r="AT360" s="18">
        <f t="shared" si="232"/>
        <v>1</v>
      </c>
      <c r="AU360" s="18">
        <f t="shared" si="233"/>
        <v>0</v>
      </c>
      <c r="AV360" s="18">
        <f t="shared" si="234"/>
        <v>0</v>
      </c>
      <c r="AW360" s="18">
        <f t="shared" si="235"/>
        <v>0</v>
      </c>
      <c r="AX360" s="18">
        <f t="shared" si="236"/>
        <v>0</v>
      </c>
      <c r="AY360" s="18">
        <f t="shared" si="237"/>
        <v>0</v>
      </c>
      <c r="AZ360" s="18">
        <f t="shared" si="238"/>
        <v>0</v>
      </c>
      <c r="BA360" s="18" t="str">
        <f t="shared" si="239"/>
        <v/>
      </c>
    </row>
    <row r="361" spans="1:53" ht="16">
      <c r="A361" s="8">
        <v>356</v>
      </c>
      <c r="B361" s="1" t="s">
        <v>664</v>
      </c>
      <c r="C361">
        <f t="shared" si="241"/>
        <v>0</v>
      </c>
      <c r="D361">
        <f t="shared" si="241"/>
        <v>0</v>
      </c>
      <c r="E361">
        <f t="shared" si="241"/>
        <v>0</v>
      </c>
      <c r="F361">
        <f t="shared" si="241"/>
        <v>0</v>
      </c>
      <c r="G361">
        <f t="shared" si="241"/>
        <v>0</v>
      </c>
      <c r="H361">
        <f t="shared" si="241"/>
        <v>0</v>
      </c>
      <c r="I361">
        <f t="shared" si="241"/>
        <v>0</v>
      </c>
      <c r="J361">
        <f t="shared" si="241"/>
        <v>0</v>
      </c>
      <c r="K361">
        <f t="shared" si="241"/>
        <v>0</v>
      </c>
      <c r="L361">
        <f t="shared" si="241"/>
        <v>0</v>
      </c>
      <c r="M361">
        <f t="shared" si="241"/>
        <v>0</v>
      </c>
      <c r="N361">
        <f t="shared" si="241"/>
        <v>0</v>
      </c>
      <c r="O361" s="21">
        <f t="shared" si="204"/>
        <v>1</v>
      </c>
      <c r="P361" s="22" t="str">
        <f t="shared" si="242"/>
        <v>EU</v>
      </c>
      <c r="Q361">
        <f t="shared" si="206"/>
        <v>1</v>
      </c>
      <c r="R361">
        <f t="shared" si="207"/>
        <v>0</v>
      </c>
      <c r="S361">
        <f t="shared" si="207"/>
        <v>0</v>
      </c>
      <c r="T361">
        <f t="shared" si="208"/>
        <v>0</v>
      </c>
      <c r="U361" s="21">
        <f t="shared" si="205"/>
        <v>0</v>
      </c>
      <c r="V361" s="36" t="s">
        <v>24</v>
      </c>
      <c r="W361">
        <f t="shared" si="209"/>
        <v>0</v>
      </c>
      <c r="X361">
        <f t="shared" si="210"/>
        <v>1</v>
      </c>
      <c r="Y361" s="21">
        <f t="shared" si="211"/>
        <v>0</v>
      </c>
      <c r="Z361" s="18">
        <f t="shared" si="212"/>
        <v>0</v>
      </c>
      <c r="AA361" s="18">
        <f t="shared" si="213"/>
        <v>0</v>
      </c>
      <c r="AB361" s="18">
        <f t="shared" si="214"/>
        <v>0</v>
      </c>
      <c r="AC361" s="18">
        <f t="shared" si="215"/>
        <v>0</v>
      </c>
      <c r="AD361" s="18">
        <f t="shared" si="216"/>
        <v>0</v>
      </c>
      <c r="AE361" s="18">
        <f t="shared" si="217"/>
        <v>0</v>
      </c>
      <c r="AF361" s="18">
        <f t="shared" si="218"/>
        <v>0</v>
      </c>
      <c r="AG361" s="18">
        <f t="shared" si="219"/>
        <v>0</v>
      </c>
      <c r="AH361" s="18">
        <f t="shared" si="220"/>
        <v>0</v>
      </c>
      <c r="AI361" s="18">
        <f t="shared" si="221"/>
        <v>0</v>
      </c>
      <c r="AJ361" s="18">
        <f t="shared" si="222"/>
        <v>0</v>
      </c>
      <c r="AK361" s="18">
        <f t="shared" si="223"/>
        <v>0</v>
      </c>
      <c r="AL361" s="18">
        <f t="shared" si="224"/>
        <v>0</v>
      </c>
      <c r="AM361" s="18">
        <f t="shared" si="225"/>
        <v>0</v>
      </c>
      <c r="AN361" s="18">
        <f t="shared" si="226"/>
        <v>0</v>
      </c>
      <c r="AO361" s="18">
        <f t="shared" si="227"/>
        <v>0</v>
      </c>
      <c r="AP361" s="18">
        <f t="shared" si="228"/>
        <v>0</v>
      </c>
      <c r="AQ361" s="18">
        <f t="shared" si="229"/>
        <v>0</v>
      </c>
      <c r="AR361" s="18">
        <f t="shared" si="230"/>
        <v>0</v>
      </c>
      <c r="AS361" s="18">
        <f t="shared" si="231"/>
        <v>0</v>
      </c>
      <c r="AT361" s="18">
        <f t="shared" si="232"/>
        <v>0</v>
      </c>
      <c r="AU361" s="18">
        <f t="shared" si="233"/>
        <v>0</v>
      </c>
      <c r="AV361" s="18">
        <f t="shared" si="234"/>
        <v>1</v>
      </c>
      <c r="AW361" s="18">
        <f t="shared" si="235"/>
        <v>0</v>
      </c>
      <c r="AX361" s="18">
        <f t="shared" si="236"/>
        <v>0</v>
      </c>
      <c r="AY361" s="18">
        <f t="shared" si="237"/>
        <v>0</v>
      </c>
      <c r="AZ361" s="18">
        <f t="shared" si="238"/>
        <v>0</v>
      </c>
      <c r="BA361" s="18" t="str">
        <f t="shared" si="239"/>
        <v/>
      </c>
    </row>
    <row r="362" spans="1:53" ht="16">
      <c r="A362" s="8">
        <v>357</v>
      </c>
      <c r="B362" s="1" t="s">
        <v>120</v>
      </c>
      <c r="C362">
        <f t="shared" si="241"/>
        <v>0</v>
      </c>
      <c r="D362">
        <f t="shared" si="241"/>
        <v>0</v>
      </c>
      <c r="E362">
        <f t="shared" si="241"/>
        <v>0</v>
      </c>
      <c r="F362">
        <f t="shared" si="241"/>
        <v>0</v>
      </c>
      <c r="G362">
        <f t="shared" si="241"/>
        <v>0</v>
      </c>
      <c r="H362">
        <f t="shared" si="241"/>
        <v>1</v>
      </c>
      <c r="I362">
        <f t="shared" si="241"/>
        <v>0</v>
      </c>
      <c r="J362">
        <f t="shared" si="241"/>
        <v>0</v>
      </c>
      <c r="K362">
        <f t="shared" si="241"/>
        <v>0</v>
      </c>
      <c r="L362">
        <f t="shared" si="241"/>
        <v>0</v>
      </c>
      <c r="M362">
        <f t="shared" si="241"/>
        <v>0</v>
      </c>
      <c r="N362">
        <f t="shared" si="241"/>
        <v>0</v>
      </c>
      <c r="O362" s="21">
        <f t="shared" si="204"/>
        <v>0</v>
      </c>
      <c r="P362" s="22" t="str">
        <f t="shared" si="242"/>
        <v/>
      </c>
      <c r="Q362">
        <f t="shared" si="206"/>
        <v>0</v>
      </c>
      <c r="R362">
        <f t="shared" si="207"/>
        <v>0</v>
      </c>
      <c r="S362">
        <f t="shared" si="207"/>
        <v>0</v>
      </c>
      <c r="T362">
        <f t="shared" si="208"/>
        <v>0</v>
      </c>
      <c r="U362" s="21">
        <f t="shared" si="205"/>
        <v>0</v>
      </c>
      <c r="V362" s="36" t="s">
        <v>43</v>
      </c>
      <c r="W362">
        <f t="shared" si="209"/>
        <v>1</v>
      </c>
      <c r="X362">
        <f t="shared" si="210"/>
        <v>0</v>
      </c>
      <c r="Y362" s="21">
        <f t="shared" si="211"/>
        <v>0</v>
      </c>
      <c r="Z362" s="18">
        <f t="shared" si="212"/>
        <v>0</v>
      </c>
      <c r="AA362" s="18">
        <f t="shared" si="213"/>
        <v>0</v>
      </c>
      <c r="AB362" s="18">
        <f t="shared" si="214"/>
        <v>0</v>
      </c>
      <c r="AC362" s="18">
        <f t="shared" si="215"/>
        <v>0</v>
      </c>
      <c r="AD362" s="18">
        <f t="shared" si="216"/>
        <v>0</v>
      </c>
      <c r="AE362" s="18">
        <f t="shared" si="217"/>
        <v>0</v>
      </c>
      <c r="AF362" s="18">
        <f t="shared" si="218"/>
        <v>0</v>
      </c>
      <c r="AG362" s="18">
        <f t="shared" si="219"/>
        <v>1</v>
      </c>
      <c r="AH362" s="18">
        <f t="shared" si="220"/>
        <v>0</v>
      </c>
      <c r="AI362" s="18">
        <f t="shared" si="221"/>
        <v>0</v>
      </c>
      <c r="AJ362" s="18">
        <f t="shared" si="222"/>
        <v>0</v>
      </c>
      <c r="AK362" s="18">
        <f t="shared" si="223"/>
        <v>0</v>
      </c>
      <c r="AL362" s="18">
        <f t="shared" si="224"/>
        <v>0</v>
      </c>
      <c r="AM362" s="18">
        <f t="shared" si="225"/>
        <v>0</v>
      </c>
      <c r="AN362" s="18">
        <f t="shared" si="226"/>
        <v>0</v>
      </c>
      <c r="AO362" s="18">
        <f t="shared" si="227"/>
        <v>0</v>
      </c>
      <c r="AP362" s="18">
        <f t="shared" si="228"/>
        <v>0</v>
      </c>
      <c r="AQ362" s="18">
        <f t="shared" si="229"/>
        <v>0</v>
      </c>
      <c r="AR362" s="18">
        <f t="shared" si="230"/>
        <v>0</v>
      </c>
      <c r="AS362" s="18">
        <f t="shared" si="231"/>
        <v>0</v>
      </c>
      <c r="AT362" s="18">
        <f t="shared" si="232"/>
        <v>0</v>
      </c>
      <c r="AU362" s="18">
        <f t="shared" si="233"/>
        <v>0</v>
      </c>
      <c r="AV362" s="18">
        <f t="shared" si="234"/>
        <v>0</v>
      </c>
      <c r="AW362" s="18">
        <f t="shared" si="235"/>
        <v>0</v>
      </c>
      <c r="AX362" s="18">
        <f t="shared" si="236"/>
        <v>0</v>
      </c>
      <c r="AY362" s="18">
        <f t="shared" si="237"/>
        <v>0</v>
      </c>
      <c r="AZ362" s="18">
        <f t="shared" si="238"/>
        <v>0</v>
      </c>
      <c r="BA362" s="18" t="str">
        <f t="shared" si="239"/>
        <v/>
      </c>
    </row>
    <row r="363" spans="1:53" ht="16">
      <c r="A363" s="8">
        <v>358</v>
      </c>
      <c r="B363" s="1" t="s">
        <v>60</v>
      </c>
      <c r="C363">
        <f t="shared" si="241"/>
        <v>0</v>
      </c>
      <c r="D363">
        <f t="shared" si="241"/>
        <v>0</v>
      </c>
      <c r="E363">
        <f t="shared" si="241"/>
        <v>0</v>
      </c>
      <c r="F363">
        <f t="shared" si="241"/>
        <v>0</v>
      </c>
      <c r="G363">
        <f t="shared" si="241"/>
        <v>0</v>
      </c>
      <c r="H363">
        <f t="shared" si="241"/>
        <v>0</v>
      </c>
      <c r="I363">
        <f t="shared" si="241"/>
        <v>0</v>
      </c>
      <c r="J363">
        <f t="shared" si="241"/>
        <v>0</v>
      </c>
      <c r="K363">
        <f t="shared" si="241"/>
        <v>0</v>
      </c>
      <c r="L363">
        <f t="shared" si="241"/>
        <v>0</v>
      </c>
      <c r="M363">
        <f t="shared" si="241"/>
        <v>1</v>
      </c>
      <c r="N363">
        <f t="shared" si="241"/>
        <v>0</v>
      </c>
      <c r="O363" s="21">
        <f t="shared" si="204"/>
        <v>0</v>
      </c>
      <c r="P363" s="22" t="str">
        <f t="shared" si="242"/>
        <v/>
      </c>
      <c r="Q363">
        <f t="shared" si="206"/>
        <v>0</v>
      </c>
      <c r="R363">
        <f t="shared" si="207"/>
        <v>0</v>
      </c>
      <c r="S363">
        <f t="shared" si="207"/>
        <v>0</v>
      </c>
      <c r="T363">
        <f t="shared" si="208"/>
        <v>0</v>
      </c>
      <c r="U363" s="21">
        <f t="shared" si="205"/>
        <v>0</v>
      </c>
      <c r="V363" s="36" t="s">
        <v>24</v>
      </c>
      <c r="W363">
        <f t="shared" si="209"/>
        <v>0</v>
      </c>
      <c r="X363">
        <f t="shared" si="210"/>
        <v>1</v>
      </c>
      <c r="Y363" s="21">
        <f t="shared" si="211"/>
        <v>0</v>
      </c>
      <c r="Z363" s="18">
        <f t="shared" si="212"/>
        <v>0</v>
      </c>
      <c r="AA363" s="18">
        <f t="shared" si="213"/>
        <v>0</v>
      </c>
      <c r="AB363" s="18">
        <f t="shared" si="214"/>
        <v>0</v>
      </c>
      <c r="AC363" s="18">
        <f t="shared" si="215"/>
        <v>0</v>
      </c>
      <c r="AD363" s="18">
        <f t="shared" si="216"/>
        <v>0</v>
      </c>
      <c r="AE363" s="18">
        <f t="shared" si="217"/>
        <v>0</v>
      </c>
      <c r="AF363" s="18">
        <f t="shared" si="218"/>
        <v>0</v>
      </c>
      <c r="AG363" s="18">
        <f t="shared" si="219"/>
        <v>0</v>
      </c>
      <c r="AH363" s="18">
        <f t="shared" si="220"/>
        <v>0</v>
      </c>
      <c r="AI363" s="18">
        <f t="shared" si="221"/>
        <v>0</v>
      </c>
      <c r="AJ363" s="18">
        <f t="shared" si="222"/>
        <v>0</v>
      </c>
      <c r="AK363" s="18">
        <f t="shared" si="223"/>
        <v>0</v>
      </c>
      <c r="AL363" s="18">
        <f t="shared" si="224"/>
        <v>0</v>
      </c>
      <c r="AM363" s="18">
        <f t="shared" si="225"/>
        <v>0</v>
      </c>
      <c r="AN363" s="18">
        <f t="shared" si="226"/>
        <v>0</v>
      </c>
      <c r="AO363" s="18">
        <f t="shared" si="227"/>
        <v>0</v>
      </c>
      <c r="AP363" s="18">
        <f t="shared" si="228"/>
        <v>0</v>
      </c>
      <c r="AQ363" s="18">
        <f t="shared" si="229"/>
        <v>0</v>
      </c>
      <c r="AR363" s="18">
        <f t="shared" si="230"/>
        <v>1</v>
      </c>
      <c r="AS363" s="18">
        <f t="shared" si="231"/>
        <v>0</v>
      </c>
      <c r="AT363" s="18">
        <f t="shared" si="232"/>
        <v>0</v>
      </c>
      <c r="AU363" s="18">
        <f t="shared" si="233"/>
        <v>0</v>
      </c>
      <c r="AV363" s="18">
        <f t="shared" si="234"/>
        <v>0</v>
      </c>
      <c r="AW363" s="18">
        <f t="shared" si="235"/>
        <v>0</v>
      </c>
      <c r="AX363" s="18">
        <f t="shared" si="236"/>
        <v>0</v>
      </c>
      <c r="AY363" s="18">
        <f t="shared" si="237"/>
        <v>0</v>
      </c>
      <c r="AZ363" s="18">
        <f t="shared" si="238"/>
        <v>0</v>
      </c>
      <c r="BA363" s="18" t="str">
        <f t="shared" si="239"/>
        <v/>
      </c>
    </row>
    <row r="364" spans="1:53" ht="16">
      <c r="A364" s="8">
        <v>359</v>
      </c>
      <c r="B364" s="1" t="s">
        <v>60</v>
      </c>
      <c r="C364">
        <f t="shared" si="241"/>
        <v>0</v>
      </c>
      <c r="D364">
        <f t="shared" si="241"/>
        <v>0</v>
      </c>
      <c r="E364">
        <f t="shared" si="241"/>
        <v>0</v>
      </c>
      <c r="F364">
        <f t="shared" si="241"/>
        <v>0</v>
      </c>
      <c r="G364">
        <f t="shared" si="241"/>
        <v>0</v>
      </c>
      <c r="H364">
        <f t="shared" si="241"/>
        <v>0</v>
      </c>
      <c r="I364">
        <f t="shared" si="241"/>
        <v>0</v>
      </c>
      <c r="J364">
        <f t="shared" si="241"/>
        <v>0</v>
      </c>
      <c r="K364">
        <f t="shared" si="241"/>
        <v>0</v>
      </c>
      <c r="L364">
        <f t="shared" si="241"/>
        <v>0</v>
      </c>
      <c r="M364">
        <f t="shared" si="241"/>
        <v>1</v>
      </c>
      <c r="N364">
        <f t="shared" si="241"/>
        <v>0</v>
      </c>
      <c r="O364" s="21">
        <f t="shared" si="204"/>
        <v>0</v>
      </c>
      <c r="P364" s="22" t="str">
        <f t="shared" si="242"/>
        <v/>
      </c>
      <c r="Q364">
        <f t="shared" si="206"/>
        <v>0</v>
      </c>
      <c r="R364">
        <f t="shared" si="207"/>
        <v>0</v>
      </c>
      <c r="S364">
        <f t="shared" si="207"/>
        <v>0</v>
      </c>
      <c r="T364">
        <f t="shared" si="208"/>
        <v>0</v>
      </c>
      <c r="U364" s="21">
        <f t="shared" si="205"/>
        <v>0</v>
      </c>
      <c r="V364" s="36" t="s">
        <v>24</v>
      </c>
      <c r="W364">
        <f t="shared" si="209"/>
        <v>0</v>
      </c>
      <c r="X364">
        <f t="shared" si="210"/>
        <v>1</v>
      </c>
      <c r="Y364" s="21">
        <f t="shared" si="211"/>
        <v>0</v>
      </c>
      <c r="Z364" s="18">
        <f t="shared" si="212"/>
        <v>0</v>
      </c>
      <c r="AA364" s="18">
        <f t="shared" si="213"/>
        <v>0</v>
      </c>
      <c r="AB364" s="18">
        <f t="shared" si="214"/>
        <v>0</v>
      </c>
      <c r="AC364" s="18">
        <f t="shared" si="215"/>
        <v>0</v>
      </c>
      <c r="AD364" s="18">
        <f t="shared" si="216"/>
        <v>0</v>
      </c>
      <c r="AE364" s="18">
        <f t="shared" si="217"/>
        <v>0</v>
      </c>
      <c r="AF364" s="18">
        <f t="shared" si="218"/>
        <v>0</v>
      </c>
      <c r="AG364" s="18">
        <f t="shared" si="219"/>
        <v>0</v>
      </c>
      <c r="AH364" s="18">
        <f t="shared" si="220"/>
        <v>0</v>
      </c>
      <c r="AI364" s="18">
        <f t="shared" si="221"/>
        <v>0</v>
      </c>
      <c r="AJ364" s="18">
        <f t="shared" si="222"/>
        <v>0</v>
      </c>
      <c r="AK364" s="18">
        <f t="shared" si="223"/>
        <v>0</v>
      </c>
      <c r="AL364" s="18">
        <f t="shared" si="224"/>
        <v>0</v>
      </c>
      <c r="AM364" s="18">
        <f t="shared" si="225"/>
        <v>0</v>
      </c>
      <c r="AN364" s="18">
        <f t="shared" si="226"/>
        <v>0</v>
      </c>
      <c r="AO364" s="18">
        <f t="shared" si="227"/>
        <v>0</v>
      </c>
      <c r="AP364" s="18">
        <f t="shared" si="228"/>
        <v>0</v>
      </c>
      <c r="AQ364" s="18">
        <f t="shared" si="229"/>
        <v>0</v>
      </c>
      <c r="AR364" s="18">
        <f t="shared" si="230"/>
        <v>1</v>
      </c>
      <c r="AS364" s="18">
        <f t="shared" si="231"/>
        <v>0</v>
      </c>
      <c r="AT364" s="18">
        <f t="shared" si="232"/>
        <v>0</v>
      </c>
      <c r="AU364" s="18">
        <f t="shared" si="233"/>
        <v>0</v>
      </c>
      <c r="AV364" s="18">
        <f t="shared" si="234"/>
        <v>0</v>
      </c>
      <c r="AW364" s="18">
        <f t="shared" si="235"/>
        <v>0</v>
      </c>
      <c r="AX364" s="18">
        <f t="shared" si="236"/>
        <v>0</v>
      </c>
      <c r="AY364" s="18">
        <f t="shared" si="237"/>
        <v>0</v>
      </c>
      <c r="AZ364" s="18">
        <f t="shared" si="238"/>
        <v>0</v>
      </c>
      <c r="BA364" s="18" t="str">
        <f t="shared" si="239"/>
        <v/>
      </c>
    </row>
    <row r="365" spans="1:53" ht="16">
      <c r="A365" s="8">
        <v>360</v>
      </c>
      <c r="B365" s="1" t="s">
        <v>85</v>
      </c>
      <c r="C365">
        <f t="shared" si="241"/>
        <v>0</v>
      </c>
      <c r="D365">
        <f t="shared" si="241"/>
        <v>0</v>
      </c>
      <c r="E365">
        <f t="shared" si="241"/>
        <v>0</v>
      </c>
      <c r="F365">
        <f t="shared" si="241"/>
        <v>0</v>
      </c>
      <c r="G365">
        <f t="shared" si="241"/>
        <v>0</v>
      </c>
      <c r="H365">
        <f t="shared" si="241"/>
        <v>0</v>
      </c>
      <c r="I365">
        <f t="shared" si="241"/>
        <v>0</v>
      </c>
      <c r="J365">
        <f t="shared" si="241"/>
        <v>1</v>
      </c>
      <c r="K365">
        <f t="shared" si="241"/>
        <v>0</v>
      </c>
      <c r="L365">
        <f t="shared" si="241"/>
        <v>0</v>
      </c>
      <c r="M365">
        <f t="shared" si="241"/>
        <v>0</v>
      </c>
      <c r="N365">
        <f t="shared" si="241"/>
        <v>0</v>
      </c>
      <c r="O365" s="21">
        <f t="shared" si="204"/>
        <v>0</v>
      </c>
      <c r="P365" s="22" t="str">
        <f t="shared" si="242"/>
        <v/>
      </c>
      <c r="Q365">
        <f t="shared" si="206"/>
        <v>0</v>
      </c>
      <c r="R365">
        <f t="shared" si="207"/>
        <v>0</v>
      </c>
      <c r="S365">
        <f t="shared" si="207"/>
        <v>0</v>
      </c>
      <c r="T365">
        <f t="shared" si="208"/>
        <v>0</v>
      </c>
      <c r="U365" s="21">
        <f t="shared" si="205"/>
        <v>0</v>
      </c>
      <c r="V365" s="36" t="s">
        <v>24</v>
      </c>
      <c r="W365">
        <f t="shared" si="209"/>
        <v>0</v>
      </c>
      <c r="X365">
        <f t="shared" si="210"/>
        <v>1</v>
      </c>
      <c r="Y365" s="21">
        <f t="shared" si="211"/>
        <v>0</v>
      </c>
      <c r="Z365" s="18">
        <f t="shared" si="212"/>
        <v>0</v>
      </c>
      <c r="AA365" s="18">
        <f t="shared" si="213"/>
        <v>0</v>
      </c>
      <c r="AB365" s="18">
        <f t="shared" si="214"/>
        <v>0</v>
      </c>
      <c r="AC365" s="18">
        <f t="shared" si="215"/>
        <v>0</v>
      </c>
      <c r="AD365" s="18">
        <f t="shared" si="216"/>
        <v>0</v>
      </c>
      <c r="AE365" s="18">
        <f t="shared" si="217"/>
        <v>0</v>
      </c>
      <c r="AF365" s="18">
        <f t="shared" si="218"/>
        <v>0</v>
      </c>
      <c r="AG365" s="18">
        <f t="shared" si="219"/>
        <v>0</v>
      </c>
      <c r="AH365" s="18">
        <f t="shared" si="220"/>
        <v>0</v>
      </c>
      <c r="AI365" s="18">
        <f t="shared" si="221"/>
        <v>0</v>
      </c>
      <c r="AJ365" s="18">
        <f t="shared" si="222"/>
        <v>0</v>
      </c>
      <c r="AK365" s="18">
        <f t="shared" si="223"/>
        <v>0</v>
      </c>
      <c r="AL365" s="18">
        <f t="shared" si="224"/>
        <v>1</v>
      </c>
      <c r="AM365" s="18">
        <f t="shared" si="225"/>
        <v>0</v>
      </c>
      <c r="AN365" s="18">
        <f t="shared" si="226"/>
        <v>0</v>
      </c>
      <c r="AO365" s="18">
        <f t="shared" si="227"/>
        <v>0</v>
      </c>
      <c r="AP365" s="18">
        <f t="shared" si="228"/>
        <v>0</v>
      </c>
      <c r="AQ365" s="18">
        <f t="shared" si="229"/>
        <v>0</v>
      </c>
      <c r="AR365" s="18">
        <f t="shared" si="230"/>
        <v>0</v>
      </c>
      <c r="AS365" s="18">
        <f t="shared" si="231"/>
        <v>0</v>
      </c>
      <c r="AT365" s="18">
        <f t="shared" si="232"/>
        <v>0</v>
      </c>
      <c r="AU365" s="18">
        <f t="shared" si="233"/>
        <v>0</v>
      </c>
      <c r="AV365" s="18">
        <f t="shared" si="234"/>
        <v>0</v>
      </c>
      <c r="AW365" s="18">
        <f t="shared" si="235"/>
        <v>0</v>
      </c>
      <c r="AX365" s="18">
        <f t="shared" si="236"/>
        <v>0</v>
      </c>
      <c r="AY365" s="18">
        <f t="shared" si="237"/>
        <v>0</v>
      </c>
      <c r="AZ365" s="18">
        <f t="shared" si="238"/>
        <v>0</v>
      </c>
      <c r="BA365" s="18" t="str">
        <f t="shared" si="239"/>
        <v/>
      </c>
    </row>
    <row r="366" spans="1:53" ht="16">
      <c r="A366" s="8">
        <v>361</v>
      </c>
      <c r="B366" s="1" t="s">
        <v>20</v>
      </c>
      <c r="C366">
        <f t="shared" si="241"/>
        <v>0</v>
      </c>
      <c r="D366">
        <f t="shared" si="241"/>
        <v>0</v>
      </c>
      <c r="E366">
        <f t="shared" si="241"/>
        <v>0</v>
      </c>
      <c r="F366">
        <f t="shared" si="241"/>
        <v>0</v>
      </c>
      <c r="G366">
        <f t="shared" si="241"/>
        <v>1</v>
      </c>
      <c r="H366">
        <f t="shared" si="241"/>
        <v>0</v>
      </c>
      <c r="I366">
        <f t="shared" si="241"/>
        <v>0</v>
      </c>
      <c r="J366">
        <f t="shared" si="241"/>
        <v>0</v>
      </c>
      <c r="K366">
        <f t="shared" si="241"/>
        <v>0</v>
      </c>
      <c r="L366">
        <f t="shared" si="241"/>
        <v>0</v>
      </c>
      <c r="M366">
        <f t="shared" si="241"/>
        <v>0</v>
      </c>
      <c r="N366">
        <f t="shared" si="241"/>
        <v>0</v>
      </c>
      <c r="O366" s="21">
        <f t="shared" si="204"/>
        <v>0</v>
      </c>
      <c r="P366" s="22" t="str">
        <f t="shared" si="242"/>
        <v/>
      </c>
      <c r="Q366">
        <f t="shared" si="206"/>
        <v>0</v>
      </c>
      <c r="R366">
        <f t="shared" si="207"/>
        <v>0</v>
      </c>
      <c r="S366">
        <f t="shared" si="207"/>
        <v>0</v>
      </c>
      <c r="T366">
        <f t="shared" si="208"/>
        <v>0</v>
      </c>
      <c r="U366" s="21">
        <f t="shared" si="205"/>
        <v>0</v>
      </c>
      <c r="V366" s="36" t="s">
        <v>69</v>
      </c>
      <c r="W366">
        <f t="shared" si="209"/>
        <v>1</v>
      </c>
      <c r="X366">
        <f t="shared" si="210"/>
        <v>0</v>
      </c>
      <c r="Y366" s="21">
        <f t="shared" si="211"/>
        <v>0</v>
      </c>
      <c r="Z366" s="18">
        <f t="shared" si="212"/>
        <v>0</v>
      </c>
      <c r="AA366" s="18">
        <f t="shared" si="213"/>
        <v>0</v>
      </c>
      <c r="AB366" s="18">
        <f t="shared" si="214"/>
        <v>0</v>
      </c>
      <c r="AC366" s="18">
        <f t="shared" si="215"/>
        <v>0</v>
      </c>
      <c r="AD366" s="18">
        <f t="shared" si="216"/>
        <v>0</v>
      </c>
      <c r="AE366" s="18">
        <f t="shared" si="217"/>
        <v>1</v>
      </c>
      <c r="AF366" s="18">
        <f t="shared" si="218"/>
        <v>0</v>
      </c>
      <c r="AG366" s="18">
        <f t="shared" si="219"/>
        <v>0</v>
      </c>
      <c r="AH366" s="18">
        <f t="shared" si="220"/>
        <v>0</v>
      </c>
      <c r="AI366" s="18">
        <f t="shared" si="221"/>
        <v>0</v>
      </c>
      <c r="AJ366" s="18">
        <f t="shared" si="222"/>
        <v>0</v>
      </c>
      <c r="AK366" s="18">
        <f t="shared" si="223"/>
        <v>0</v>
      </c>
      <c r="AL366" s="18">
        <f t="shared" si="224"/>
        <v>0</v>
      </c>
      <c r="AM366" s="18">
        <f t="shared" si="225"/>
        <v>0</v>
      </c>
      <c r="AN366" s="18">
        <f t="shared" si="226"/>
        <v>0</v>
      </c>
      <c r="AO366" s="18">
        <f t="shared" si="227"/>
        <v>0</v>
      </c>
      <c r="AP366" s="18">
        <f t="shared" si="228"/>
        <v>0</v>
      </c>
      <c r="AQ366" s="18">
        <f t="shared" si="229"/>
        <v>0</v>
      </c>
      <c r="AR366" s="18">
        <f t="shared" si="230"/>
        <v>0</v>
      </c>
      <c r="AS366" s="18">
        <f t="shared" si="231"/>
        <v>0</v>
      </c>
      <c r="AT366" s="18">
        <f t="shared" si="232"/>
        <v>0</v>
      </c>
      <c r="AU366" s="18">
        <f t="shared" si="233"/>
        <v>0</v>
      </c>
      <c r="AV366" s="18">
        <f t="shared" si="234"/>
        <v>0</v>
      </c>
      <c r="AW366" s="18">
        <f t="shared" si="235"/>
        <v>0</v>
      </c>
      <c r="AX366" s="18">
        <f t="shared" si="236"/>
        <v>0</v>
      </c>
      <c r="AY366" s="18">
        <f t="shared" si="237"/>
        <v>0</v>
      </c>
      <c r="AZ366" s="18">
        <f t="shared" si="238"/>
        <v>0</v>
      </c>
      <c r="BA366" s="18" t="str">
        <f t="shared" si="239"/>
        <v/>
      </c>
    </row>
    <row r="367" spans="1:53" ht="16">
      <c r="A367" s="8">
        <v>362</v>
      </c>
      <c r="B367" s="1" t="s">
        <v>120</v>
      </c>
      <c r="C367">
        <f t="shared" si="241"/>
        <v>0</v>
      </c>
      <c r="D367">
        <f t="shared" si="241"/>
        <v>0</v>
      </c>
      <c r="E367">
        <f t="shared" si="241"/>
        <v>0</v>
      </c>
      <c r="F367">
        <f t="shared" si="241"/>
        <v>0</v>
      </c>
      <c r="G367">
        <f t="shared" si="241"/>
        <v>0</v>
      </c>
      <c r="H367">
        <f t="shared" si="241"/>
        <v>1</v>
      </c>
      <c r="I367">
        <f t="shared" si="241"/>
        <v>0</v>
      </c>
      <c r="J367">
        <f t="shared" si="241"/>
        <v>0</v>
      </c>
      <c r="K367">
        <f t="shared" si="241"/>
        <v>0</v>
      </c>
      <c r="L367">
        <f t="shared" si="241"/>
        <v>0</v>
      </c>
      <c r="M367">
        <f t="shared" si="241"/>
        <v>0</v>
      </c>
      <c r="N367">
        <f t="shared" si="241"/>
        <v>0</v>
      </c>
      <c r="O367" s="21">
        <f t="shared" si="204"/>
        <v>0</v>
      </c>
      <c r="P367" s="22" t="str">
        <f t="shared" si="242"/>
        <v/>
      </c>
      <c r="Q367">
        <f t="shared" si="206"/>
        <v>0</v>
      </c>
      <c r="R367">
        <f t="shared" si="207"/>
        <v>0</v>
      </c>
      <c r="S367">
        <f t="shared" si="207"/>
        <v>0</v>
      </c>
      <c r="T367">
        <f t="shared" si="208"/>
        <v>0</v>
      </c>
      <c r="U367" s="21">
        <f t="shared" si="205"/>
        <v>0</v>
      </c>
      <c r="V367" s="36" t="s">
        <v>43</v>
      </c>
      <c r="W367">
        <f t="shared" si="209"/>
        <v>1</v>
      </c>
      <c r="X367">
        <f t="shared" si="210"/>
        <v>0</v>
      </c>
      <c r="Y367" s="21">
        <f t="shared" si="211"/>
        <v>0</v>
      </c>
      <c r="Z367" s="18">
        <f t="shared" si="212"/>
        <v>0</v>
      </c>
      <c r="AA367" s="18">
        <f t="shared" si="213"/>
        <v>0</v>
      </c>
      <c r="AB367" s="18">
        <f t="shared" si="214"/>
        <v>0</v>
      </c>
      <c r="AC367" s="18">
        <f t="shared" si="215"/>
        <v>0</v>
      </c>
      <c r="AD367" s="18">
        <f t="shared" si="216"/>
        <v>0</v>
      </c>
      <c r="AE367" s="18">
        <f t="shared" si="217"/>
        <v>0</v>
      </c>
      <c r="AF367" s="18">
        <f t="shared" si="218"/>
        <v>0</v>
      </c>
      <c r="AG367" s="18">
        <f t="shared" si="219"/>
        <v>1</v>
      </c>
      <c r="AH367" s="18">
        <f t="shared" si="220"/>
        <v>0</v>
      </c>
      <c r="AI367" s="18">
        <f t="shared" si="221"/>
        <v>0</v>
      </c>
      <c r="AJ367" s="18">
        <f t="shared" si="222"/>
        <v>0</v>
      </c>
      <c r="AK367" s="18">
        <f t="shared" si="223"/>
        <v>0</v>
      </c>
      <c r="AL367" s="18">
        <f t="shared" si="224"/>
        <v>0</v>
      </c>
      <c r="AM367" s="18">
        <f t="shared" si="225"/>
        <v>0</v>
      </c>
      <c r="AN367" s="18">
        <f t="shared" si="226"/>
        <v>0</v>
      </c>
      <c r="AO367" s="18">
        <f t="shared" si="227"/>
        <v>0</v>
      </c>
      <c r="AP367" s="18">
        <f t="shared" si="228"/>
        <v>0</v>
      </c>
      <c r="AQ367" s="18">
        <f t="shared" si="229"/>
        <v>0</v>
      </c>
      <c r="AR367" s="18">
        <f t="shared" si="230"/>
        <v>0</v>
      </c>
      <c r="AS367" s="18">
        <f t="shared" si="231"/>
        <v>0</v>
      </c>
      <c r="AT367" s="18">
        <f t="shared" si="232"/>
        <v>0</v>
      </c>
      <c r="AU367" s="18">
        <f t="shared" si="233"/>
        <v>0</v>
      </c>
      <c r="AV367" s="18">
        <f t="shared" si="234"/>
        <v>0</v>
      </c>
      <c r="AW367" s="18">
        <f t="shared" si="235"/>
        <v>0</v>
      </c>
      <c r="AX367" s="18">
        <f t="shared" si="236"/>
        <v>0</v>
      </c>
      <c r="AY367" s="18">
        <f t="shared" si="237"/>
        <v>0</v>
      </c>
      <c r="AZ367" s="18">
        <f t="shared" si="238"/>
        <v>0</v>
      </c>
      <c r="BA367" s="18" t="str">
        <f t="shared" si="239"/>
        <v/>
      </c>
    </row>
    <row r="368" spans="1:53" ht="16">
      <c r="A368" s="8">
        <v>363</v>
      </c>
      <c r="B368" s="1" t="s">
        <v>204</v>
      </c>
      <c r="C368">
        <f t="shared" si="241"/>
        <v>0</v>
      </c>
      <c r="D368">
        <f t="shared" si="241"/>
        <v>0</v>
      </c>
      <c r="E368">
        <f t="shared" si="241"/>
        <v>0</v>
      </c>
      <c r="F368">
        <f t="shared" si="241"/>
        <v>0</v>
      </c>
      <c r="G368">
        <f t="shared" si="241"/>
        <v>0</v>
      </c>
      <c r="H368">
        <f t="shared" si="241"/>
        <v>0</v>
      </c>
      <c r="I368">
        <f t="shared" si="241"/>
        <v>0</v>
      </c>
      <c r="J368">
        <f t="shared" si="241"/>
        <v>0</v>
      </c>
      <c r="K368">
        <f t="shared" si="241"/>
        <v>0</v>
      </c>
      <c r="L368">
        <f t="shared" si="241"/>
        <v>0</v>
      </c>
      <c r="M368">
        <f t="shared" si="241"/>
        <v>0</v>
      </c>
      <c r="N368">
        <f t="shared" si="241"/>
        <v>1</v>
      </c>
      <c r="O368" s="21">
        <f t="shared" si="204"/>
        <v>0</v>
      </c>
      <c r="P368" s="22" t="str">
        <f t="shared" si="242"/>
        <v/>
      </c>
      <c r="Q368">
        <f t="shared" si="206"/>
        <v>0</v>
      </c>
      <c r="R368">
        <f t="shared" si="207"/>
        <v>0</v>
      </c>
      <c r="S368">
        <f t="shared" si="207"/>
        <v>0</v>
      </c>
      <c r="T368">
        <f t="shared" si="208"/>
        <v>0</v>
      </c>
      <c r="U368" s="21">
        <f t="shared" si="205"/>
        <v>0</v>
      </c>
      <c r="V368" s="36" t="s">
        <v>43</v>
      </c>
      <c r="W368">
        <f t="shared" si="209"/>
        <v>1</v>
      </c>
      <c r="X368">
        <f t="shared" si="210"/>
        <v>0</v>
      </c>
      <c r="Y368" s="21">
        <f t="shared" si="211"/>
        <v>0</v>
      </c>
      <c r="Z368" s="18">
        <f t="shared" si="212"/>
        <v>0</v>
      </c>
      <c r="AA368" s="18">
        <f t="shared" si="213"/>
        <v>0</v>
      </c>
      <c r="AB368" s="18">
        <f t="shared" si="214"/>
        <v>0</v>
      </c>
      <c r="AC368" s="18">
        <f t="shared" si="215"/>
        <v>0</v>
      </c>
      <c r="AD368" s="18">
        <f t="shared" si="216"/>
        <v>0</v>
      </c>
      <c r="AE368" s="18">
        <f t="shared" si="217"/>
        <v>0</v>
      </c>
      <c r="AF368" s="18">
        <f t="shared" si="218"/>
        <v>0</v>
      </c>
      <c r="AG368" s="18">
        <f t="shared" si="219"/>
        <v>0</v>
      </c>
      <c r="AH368" s="18">
        <f t="shared" si="220"/>
        <v>0</v>
      </c>
      <c r="AI368" s="18">
        <f t="shared" si="221"/>
        <v>0</v>
      </c>
      <c r="AJ368" s="18">
        <f t="shared" si="222"/>
        <v>0</v>
      </c>
      <c r="AK368" s="18">
        <f t="shared" si="223"/>
        <v>0</v>
      </c>
      <c r="AL368" s="18">
        <f t="shared" si="224"/>
        <v>0</v>
      </c>
      <c r="AM368" s="18">
        <f t="shared" si="225"/>
        <v>0</v>
      </c>
      <c r="AN368" s="18">
        <f t="shared" si="226"/>
        <v>0</v>
      </c>
      <c r="AO368" s="18">
        <f t="shared" si="227"/>
        <v>0</v>
      </c>
      <c r="AP368" s="18">
        <f t="shared" si="228"/>
        <v>0</v>
      </c>
      <c r="AQ368" s="18">
        <f t="shared" si="229"/>
        <v>0</v>
      </c>
      <c r="AR368" s="18">
        <f t="shared" si="230"/>
        <v>0</v>
      </c>
      <c r="AS368" s="18">
        <f t="shared" si="231"/>
        <v>1</v>
      </c>
      <c r="AT368" s="18">
        <f t="shared" si="232"/>
        <v>0</v>
      </c>
      <c r="AU368" s="18">
        <f t="shared" si="233"/>
        <v>0</v>
      </c>
      <c r="AV368" s="18">
        <f t="shared" si="234"/>
        <v>0</v>
      </c>
      <c r="AW368" s="18">
        <f t="shared" si="235"/>
        <v>0</v>
      </c>
      <c r="AX368" s="18">
        <f t="shared" si="236"/>
        <v>0</v>
      </c>
      <c r="AY368" s="18">
        <f t="shared" si="237"/>
        <v>0</v>
      </c>
      <c r="AZ368" s="18">
        <f t="shared" si="238"/>
        <v>0</v>
      </c>
      <c r="BA368" s="18" t="str">
        <f t="shared" si="239"/>
        <v/>
      </c>
    </row>
    <row r="369" spans="1:53" ht="16">
      <c r="A369" s="8">
        <v>364</v>
      </c>
      <c r="B369" s="1" t="s">
        <v>794</v>
      </c>
      <c r="C369">
        <f t="shared" si="241"/>
        <v>0</v>
      </c>
      <c r="D369">
        <f t="shared" si="241"/>
        <v>0</v>
      </c>
      <c r="E369">
        <f t="shared" si="241"/>
        <v>0</v>
      </c>
      <c r="F369">
        <f t="shared" si="241"/>
        <v>0</v>
      </c>
      <c r="G369">
        <f t="shared" si="241"/>
        <v>0</v>
      </c>
      <c r="H369">
        <f t="shared" si="241"/>
        <v>0</v>
      </c>
      <c r="I369">
        <f t="shared" si="241"/>
        <v>0</v>
      </c>
      <c r="J369">
        <f t="shared" si="241"/>
        <v>0</v>
      </c>
      <c r="K369">
        <f t="shared" si="241"/>
        <v>0</v>
      </c>
      <c r="L369">
        <f t="shared" si="241"/>
        <v>0</v>
      </c>
      <c r="M369">
        <f t="shared" si="241"/>
        <v>0</v>
      </c>
      <c r="N369">
        <f t="shared" si="241"/>
        <v>0</v>
      </c>
      <c r="O369" s="21">
        <f t="shared" si="204"/>
        <v>1</v>
      </c>
      <c r="P369" s="22" t="str">
        <f t="shared" si="242"/>
        <v>AXA</v>
      </c>
      <c r="Q369">
        <f t="shared" si="206"/>
        <v>0</v>
      </c>
      <c r="R369">
        <f t="shared" si="207"/>
        <v>0</v>
      </c>
      <c r="S369">
        <f t="shared" si="207"/>
        <v>0</v>
      </c>
      <c r="T369">
        <f t="shared" si="208"/>
        <v>0</v>
      </c>
      <c r="U369" s="21">
        <f t="shared" si="205"/>
        <v>1</v>
      </c>
      <c r="V369" s="36" t="s">
        <v>108</v>
      </c>
      <c r="W369">
        <f t="shared" si="209"/>
        <v>1</v>
      </c>
      <c r="X369">
        <f t="shared" si="210"/>
        <v>0</v>
      </c>
      <c r="Y369" s="21">
        <f t="shared" si="211"/>
        <v>0</v>
      </c>
      <c r="Z369" s="18">
        <f t="shared" si="212"/>
        <v>0</v>
      </c>
      <c r="AA369" s="18">
        <f t="shared" si="213"/>
        <v>0</v>
      </c>
      <c r="AB369" s="18">
        <f t="shared" si="214"/>
        <v>0</v>
      </c>
      <c r="AC369" s="18">
        <f t="shared" si="215"/>
        <v>0</v>
      </c>
      <c r="AD369" s="18">
        <f t="shared" si="216"/>
        <v>0</v>
      </c>
      <c r="AE369" s="18">
        <f t="shared" si="217"/>
        <v>0</v>
      </c>
      <c r="AF369" s="18">
        <f t="shared" si="218"/>
        <v>0</v>
      </c>
      <c r="AG369" s="18">
        <f t="shared" si="219"/>
        <v>0</v>
      </c>
      <c r="AH369" s="18">
        <f t="shared" si="220"/>
        <v>0</v>
      </c>
      <c r="AI369" s="18">
        <f t="shared" si="221"/>
        <v>0</v>
      </c>
      <c r="AJ369" s="18">
        <f t="shared" si="222"/>
        <v>0</v>
      </c>
      <c r="AK369" s="18">
        <f t="shared" si="223"/>
        <v>0</v>
      </c>
      <c r="AL369" s="18">
        <f t="shared" si="224"/>
        <v>0</v>
      </c>
      <c r="AM369" s="18">
        <f t="shared" si="225"/>
        <v>0</v>
      </c>
      <c r="AN369" s="18">
        <f t="shared" si="226"/>
        <v>0</v>
      </c>
      <c r="AO369" s="18">
        <f t="shared" si="227"/>
        <v>0</v>
      </c>
      <c r="AP369" s="18">
        <f t="shared" si="228"/>
        <v>0</v>
      </c>
      <c r="AQ369" s="18">
        <f t="shared" si="229"/>
        <v>0</v>
      </c>
      <c r="AR369" s="18">
        <f t="shared" si="230"/>
        <v>0</v>
      </c>
      <c r="AS369" s="18">
        <f t="shared" si="231"/>
        <v>0</v>
      </c>
      <c r="AT369" s="18">
        <f t="shared" si="232"/>
        <v>0</v>
      </c>
      <c r="AU369" s="18">
        <f t="shared" si="233"/>
        <v>0</v>
      </c>
      <c r="AV369" s="18">
        <f t="shared" si="234"/>
        <v>0</v>
      </c>
      <c r="AW369" s="18">
        <f t="shared" si="235"/>
        <v>0</v>
      </c>
      <c r="AX369" s="18">
        <f t="shared" si="236"/>
        <v>0</v>
      </c>
      <c r="AY369" s="18">
        <f t="shared" si="237"/>
        <v>0</v>
      </c>
      <c r="AZ369" s="18">
        <f t="shared" si="238"/>
        <v>0</v>
      </c>
      <c r="BA369" s="18" t="str">
        <f t="shared" si="239"/>
        <v/>
      </c>
    </row>
    <row r="370" spans="1:53" ht="16">
      <c r="A370" s="8">
        <v>365</v>
      </c>
      <c r="B370" s="1" t="s">
        <v>60</v>
      </c>
      <c r="C370">
        <f t="shared" si="241"/>
        <v>0</v>
      </c>
      <c r="D370">
        <f t="shared" si="241"/>
        <v>0</v>
      </c>
      <c r="E370">
        <f t="shared" si="241"/>
        <v>0</v>
      </c>
      <c r="F370">
        <f t="shared" si="241"/>
        <v>0</v>
      </c>
      <c r="G370">
        <f t="shared" si="241"/>
        <v>0</v>
      </c>
      <c r="H370">
        <f t="shared" si="241"/>
        <v>0</v>
      </c>
      <c r="I370">
        <f t="shared" si="241"/>
        <v>0</v>
      </c>
      <c r="J370">
        <f t="shared" si="241"/>
        <v>0</v>
      </c>
      <c r="K370">
        <f t="shared" si="241"/>
        <v>0</v>
      </c>
      <c r="L370">
        <f t="shared" si="241"/>
        <v>0</v>
      </c>
      <c r="M370">
        <f t="shared" si="241"/>
        <v>1</v>
      </c>
      <c r="N370">
        <f t="shared" si="241"/>
        <v>0</v>
      </c>
      <c r="O370" s="21">
        <f t="shared" si="204"/>
        <v>0</v>
      </c>
      <c r="P370" s="22" t="str">
        <f t="shared" si="242"/>
        <v/>
      </c>
      <c r="Q370">
        <f t="shared" si="206"/>
        <v>0</v>
      </c>
      <c r="R370">
        <f t="shared" si="207"/>
        <v>0</v>
      </c>
      <c r="S370">
        <f t="shared" si="207"/>
        <v>0</v>
      </c>
      <c r="T370">
        <f t="shared" si="208"/>
        <v>0</v>
      </c>
      <c r="U370" s="21">
        <f t="shared" si="205"/>
        <v>0</v>
      </c>
      <c r="V370" s="36" t="s">
        <v>108</v>
      </c>
      <c r="W370">
        <f t="shared" si="209"/>
        <v>1</v>
      </c>
      <c r="X370">
        <f t="shared" si="210"/>
        <v>0</v>
      </c>
      <c r="Y370" s="21">
        <f t="shared" si="211"/>
        <v>0</v>
      </c>
      <c r="Z370" s="18">
        <f t="shared" si="212"/>
        <v>0</v>
      </c>
      <c r="AA370" s="18">
        <f t="shared" si="213"/>
        <v>0</v>
      </c>
      <c r="AB370" s="18">
        <f t="shared" si="214"/>
        <v>0</v>
      </c>
      <c r="AC370" s="18">
        <f t="shared" si="215"/>
        <v>0</v>
      </c>
      <c r="AD370" s="18">
        <f t="shared" si="216"/>
        <v>0</v>
      </c>
      <c r="AE370" s="18">
        <f t="shared" si="217"/>
        <v>0</v>
      </c>
      <c r="AF370" s="18">
        <f t="shared" si="218"/>
        <v>0</v>
      </c>
      <c r="AG370" s="18">
        <f t="shared" si="219"/>
        <v>0</v>
      </c>
      <c r="AH370" s="18">
        <f t="shared" si="220"/>
        <v>0</v>
      </c>
      <c r="AI370" s="18">
        <f t="shared" si="221"/>
        <v>0</v>
      </c>
      <c r="AJ370" s="18">
        <f t="shared" si="222"/>
        <v>0</v>
      </c>
      <c r="AK370" s="18">
        <f t="shared" si="223"/>
        <v>0</v>
      </c>
      <c r="AL370" s="18">
        <f t="shared" si="224"/>
        <v>0</v>
      </c>
      <c r="AM370" s="18">
        <f t="shared" si="225"/>
        <v>0</v>
      </c>
      <c r="AN370" s="18">
        <f t="shared" si="226"/>
        <v>0</v>
      </c>
      <c r="AO370" s="18">
        <f t="shared" si="227"/>
        <v>0</v>
      </c>
      <c r="AP370" s="18">
        <f t="shared" si="228"/>
        <v>0</v>
      </c>
      <c r="AQ370" s="18">
        <f t="shared" si="229"/>
        <v>1</v>
      </c>
      <c r="AR370" s="18">
        <f t="shared" si="230"/>
        <v>0</v>
      </c>
      <c r="AS370" s="18">
        <f t="shared" si="231"/>
        <v>0</v>
      </c>
      <c r="AT370" s="18">
        <f t="shared" si="232"/>
        <v>0</v>
      </c>
      <c r="AU370" s="18">
        <f t="shared" si="233"/>
        <v>0</v>
      </c>
      <c r="AV370" s="18">
        <f t="shared" si="234"/>
        <v>0</v>
      </c>
      <c r="AW370" s="18">
        <f t="shared" si="235"/>
        <v>0</v>
      </c>
      <c r="AX370" s="18">
        <f t="shared" si="236"/>
        <v>0</v>
      </c>
      <c r="AY370" s="18">
        <f t="shared" si="237"/>
        <v>0</v>
      </c>
      <c r="AZ370" s="18">
        <f t="shared" si="238"/>
        <v>0</v>
      </c>
      <c r="BA370" s="18" t="str">
        <f t="shared" si="239"/>
        <v/>
      </c>
    </row>
    <row r="371" spans="1:53" ht="16">
      <c r="A371" s="8">
        <v>366</v>
      </c>
      <c r="B371" s="1" t="s">
        <v>41</v>
      </c>
      <c r="C371">
        <f t="shared" si="241"/>
        <v>0</v>
      </c>
      <c r="D371">
        <f t="shared" si="241"/>
        <v>1</v>
      </c>
      <c r="E371">
        <f t="shared" si="241"/>
        <v>0</v>
      </c>
      <c r="F371">
        <f t="shared" si="241"/>
        <v>0</v>
      </c>
      <c r="G371">
        <f t="shared" si="241"/>
        <v>0</v>
      </c>
      <c r="H371">
        <f t="shared" si="241"/>
        <v>0</v>
      </c>
      <c r="I371">
        <f t="shared" si="241"/>
        <v>0</v>
      </c>
      <c r="J371">
        <f t="shared" si="241"/>
        <v>0</v>
      </c>
      <c r="K371">
        <f t="shared" si="241"/>
        <v>0</v>
      </c>
      <c r="L371">
        <f t="shared" si="241"/>
        <v>0</v>
      </c>
      <c r="M371">
        <f t="shared" si="241"/>
        <v>0</v>
      </c>
      <c r="N371">
        <f t="shared" si="241"/>
        <v>0</v>
      </c>
      <c r="O371" s="21">
        <f t="shared" si="204"/>
        <v>0</v>
      </c>
      <c r="P371" s="22" t="str">
        <f t="shared" si="242"/>
        <v/>
      </c>
      <c r="Q371">
        <f t="shared" si="206"/>
        <v>0</v>
      </c>
      <c r="R371">
        <f t="shared" si="207"/>
        <v>0</v>
      </c>
      <c r="S371">
        <f t="shared" si="207"/>
        <v>0</v>
      </c>
      <c r="T371">
        <f t="shared" si="208"/>
        <v>0</v>
      </c>
      <c r="U371" s="21">
        <f t="shared" si="205"/>
        <v>0</v>
      </c>
      <c r="V371" s="36" t="s">
        <v>43</v>
      </c>
      <c r="W371">
        <f t="shared" si="209"/>
        <v>1</v>
      </c>
      <c r="X371">
        <f t="shared" si="210"/>
        <v>0</v>
      </c>
      <c r="Y371" s="21">
        <f t="shared" si="211"/>
        <v>0</v>
      </c>
      <c r="Z371" s="18">
        <f t="shared" si="212"/>
        <v>0</v>
      </c>
      <c r="AA371" s="18">
        <f t="shared" si="213"/>
        <v>1</v>
      </c>
      <c r="AB371" s="18">
        <f t="shared" si="214"/>
        <v>0</v>
      </c>
      <c r="AC371" s="18">
        <f t="shared" si="215"/>
        <v>0</v>
      </c>
      <c r="AD371" s="18">
        <f t="shared" si="216"/>
        <v>0</v>
      </c>
      <c r="AE371" s="18">
        <f t="shared" si="217"/>
        <v>0</v>
      </c>
      <c r="AF371" s="18">
        <f t="shared" si="218"/>
        <v>0</v>
      </c>
      <c r="AG371" s="18">
        <f t="shared" si="219"/>
        <v>0</v>
      </c>
      <c r="AH371" s="18">
        <f t="shared" si="220"/>
        <v>0</v>
      </c>
      <c r="AI371" s="18">
        <f t="shared" si="221"/>
        <v>0</v>
      </c>
      <c r="AJ371" s="18">
        <f t="shared" si="222"/>
        <v>0</v>
      </c>
      <c r="AK371" s="18">
        <f t="shared" si="223"/>
        <v>0</v>
      </c>
      <c r="AL371" s="18">
        <f t="shared" si="224"/>
        <v>0</v>
      </c>
      <c r="AM371" s="18">
        <f t="shared" si="225"/>
        <v>0</v>
      </c>
      <c r="AN371" s="18">
        <f t="shared" si="226"/>
        <v>0</v>
      </c>
      <c r="AO371" s="18">
        <f t="shared" si="227"/>
        <v>0</v>
      </c>
      <c r="AP371" s="18">
        <f t="shared" si="228"/>
        <v>0</v>
      </c>
      <c r="AQ371" s="18">
        <f t="shared" si="229"/>
        <v>0</v>
      </c>
      <c r="AR371" s="18">
        <f t="shared" si="230"/>
        <v>0</v>
      </c>
      <c r="AS371" s="18">
        <f t="shared" si="231"/>
        <v>0</v>
      </c>
      <c r="AT371" s="18">
        <f t="shared" si="232"/>
        <v>0</v>
      </c>
      <c r="AU371" s="18">
        <f t="shared" si="233"/>
        <v>0</v>
      </c>
      <c r="AV371" s="18">
        <f t="shared" si="234"/>
        <v>0</v>
      </c>
      <c r="AW371" s="18">
        <f t="shared" si="235"/>
        <v>0</v>
      </c>
      <c r="AX371" s="18">
        <f t="shared" si="236"/>
        <v>0</v>
      </c>
      <c r="AY371" s="18">
        <f t="shared" si="237"/>
        <v>0</v>
      </c>
      <c r="AZ371" s="18">
        <f t="shared" si="238"/>
        <v>0</v>
      </c>
      <c r="BA371" s="18" t="str">
        <f t="shared" si="239"/>
        <v/>
      </c>
    </row>
    <row r="372" spans="1:53" ht="16">
      <c r="A372" s="8">
        <v>367</v>
      </c>
      <c r="B372" s="1" t="s">
        <v>326</v>
      </c>
      <c r="C372">
        <f t="shared" si="241"/>
        <v>0</v>
      </c>
      <c r="D372">
        <f t="shared" si="241"/>
        <v>0</v>
      </c>
      <c r="E372">
        <f t="shared" si="241"/>
        <v>0</v>
      </c>
      <c r="F372">
        <f t="shared" si="241"/>
        <v>0</v>
      </c>
      <c r="G372">
        <f t="shared" si="241"/>
        <v>0</v>
      </c>
      <c r="H372">
        <f t="shared" si="241"/>
        <v>0</v>
      </c>
      <c r="I372">
        <f t="shared" ref="D372:N393" si="243">IF($B372=I$5,1,0)</f>
        <v>0</v>
      </c>
      <c r="J372">
        <f t="shared" si="243"/>
        <v>0</v>
      </c>
      <c r="K372">
        <f t="shared" si="243"/>
        <v>0</v>
      </c>
      <c r="L372">
        <f t="shared" si="243"/>
        <v>0</v>
      </c>
      <c r="M372">
        <f t="shared" si="243"/>
        <v>0</v>
      </c>
      <c r="N372">
        <f t="shared" si="243"/>
        <v>0</v>
      </c>
      <c r="O372" s="21">
        <f t="shared" si="204"/>
        <v>1</v>
      </c>
      <c r="P372" s="22" t="str">
        <f t="shared" si="242"/>
        <v>EC</v>
      </c>
      <c r="Q372">
        <f t="shared" si="206"/>
        <v>1</v>
      </c>
      <c r="R372">
        <f t="shared" si="207"/>
        <v>0</v>
      </c>
      <c r="S372">
        <f t="shared" si="207"/>
        <v>0</v>
      </c>
      <c r="T372">
        <f t="shared" si="208"/>
        <v>0</v>
      </c>
      <c r="U372" s="21">
        <f t="shared" si="205"/>
        <v>0</v>
      </c>
      <c r="V372" s="36" t="s">
        <v>24</v>
      </c>
      <c r="W372">
        <f t="shared" si="209"/>
        <v>0</v>
      </c>
      <c r="X372">
        <f t="shared" si="210"/>
        <v>1</v>
      </c>
      <c r="Y372" s="21">
        <f t="shared" si="211"/>
        <v>0</v>
      </c>
      <c r="Z372" s="18">
        <f t="shared" si="212"/>
        <v>0</v>
      </c>
      <c r="AA372" s="18">
        <f t="shared" si="213"/>
        <v>0</v>
      </c>
      <c r="AB372" s="18">
        <f t="shared" si="214"/>
        <v>0</v>
      </c>
      <c r="AC372" s="18">
        <f t="shared" si="215"/>
        <v>0</v>
      </c>
      <c r="AD372" s="18">
        <f t="shared" si="216"/>
        <v>0</v>
      </c>
      <c r="AE372" s="18">
        <f t="shared" si="217"/>
        <v>0</v>
      </c>
      <c r="AF372" s="18">
        <f t="shared" si="218"/>
        <v>0</v>
      </c>
      <c r="AG372" s="18">
        <f t="shared" si="219"/>
        <v>0</v>
      </c>
      <c r="AH372" s="18">
        <f t="shared" si="220"/>
        <v>0</v>
      </c>
      <c r="AI372" s="18">
        <f t="shared" si="221"/>
        <v>0</v>
      </c>
      <c r="AJ372" s="18">
        <f t="shared" si="222"/>
        <v>0</v>
      </c>
      <c r="AK372" s="18">
        <f t="shared" si="223"/>
        <v>0</v>
      </c>
      <c r="AL372" s="18">
        <f t="shared" si="224"/>
        <v>0</v>
      </c>
      <c r="AM372" s="18">
        <f t="shared" si="225"/>
        <v>0</v>
      </c>
      <c r="AN372" s="18">
        <f t="shared" si="226"/>
        <v>0</v>
      </c>
      <c r="AO372" s="18">
        <f t="shared" si="227"/>
        <v>0</v>
      </c>
      <c r="AP372" s="18">
        <f t="shared" si="228"/>
        <v>0</v>
      </c>
      <c r="AQ372" s="18">
        <f t="shared" si="229"/>
        <v>0</v>
      </c>
      <c r="AR372" s="18">
        <f t="shared" si="230"/>
        <v>0</v>
      </c>
      <c r="AS372" s="18">
        <f t="shared" si="231"/>
        <v>0</v>
      </c>
      <c r="AT372" s="18">
        <f t="shared" si="232"/>
        <v>0</v>
      </c>
      <c r="AU372" s="18">
        <f t="shared" si="233"/>
        <v>0</v>
      </c>
      <c r="AV372" s="18">
        <f t="shared" si="234"/>
        <v>1</v>
      </c>
      <c r="AW372" s="18">
        <f t="shared" si="235"/>
        <v>0</v>
      </c>
      <c r="AX372" s="18">
        <f t="shared" si="236"/>
        <v>0</v>
      </c>
      <c r="AY372" s="18">
        <f t="shared" si="237"/>
        <v>0</v>
      </c>
      <c r="AZ372" s="18">
        <f t="shared" si="238"/>
        <v>0</v>
      </c>
      <c r="BA372" s="18" t="str">
        <f t="shared" si="239"/>
        <v/>
      </c>
    </row>
    <row r="373" spans="1:53" ht="16">
      <c r="A373" s="8">
        <v>368</v>
      </c>
      <c r="B373" s="1" t="s">
        <v>60</v>
      </c>
      <c r="C373">
        <f t="shared" ref="C373:N413" si="244">IF($B373=C$5,1,0)</f>
        <v>0</v>
      </c>
      <c r="D373">
        <f t="shared" si="243"/>
        <v>0</v>
      </c>
      <c r="E373">
        <f t="shared" si="243"/>
        <v>0</v>
      </c>
      <c r="F373">
        <f t="shared" si="243"/>
        <v>0</v>
      </c>
      <c r="G373">
        <f t="shared" si="243"/>
        <v>0</v>
      </c>
      <c r="H373">
        <f t="shared" si="243"/>
        <v>0</v>
      </c>
      <c r="I373">
        <f t="shared" si="243"/>
        <v>0</v>
      </c>
      <c r="J373">
        <f t="shared" si="243"/>
        <v>0</v>
      </c>
      <c r="K373">
        <f t="shared" si="243"/>
        <v>0</v>
      </c>
      <c r="L373">
        <f t="shared" si="243"/>
        <v>0</v>
      </c>
      <c r="M373">
        <f t="shared" si="243"/>
        <v>1</v>
      </c>
      <c r="N373">
        <f t="shared" si="243"/>
        <v>0</v>
      </c>
      <c r="O373" s="21">
        <f t="shared" si="204"/>
        <v>0</v>
      </c>
      <c r="P373" s="22" t="str">
        <f t="shared" si="242"/>
        <v/>
      </c>
      <c r="Q373">
        <f t="shared" si="206"/>
        <v>0</v>
      </c>
      <c r="R373">
        <f t="shared" si="207"/>
        <v>0</v>
      </c>
      <c r="S373">
        <f t="shared" si="207"/>
        <v>0</v>
      </c>
      <c r="T373">
        <f t="shared" si="208"/>
        <v>0</v>
      </c>
      <c r="U373" s="21">
        <f t="shared" si="205"/>
        <v>0</v>
      </c>
      <c r="V373" s="36" t="s">
        <v>24</v>
      </c>
      <c r="W373">
        <f t="shared" si="209"/>
        <v>0</v>
      </c>
      <c r="X373">
        <f t="shared" si="210"/>
        <v>1</v>
      </c>
      <c r="Y373" s="21">
        <f t="shared" si="211"/>
        <v>0</v>
      </c>
      <c r="Z373" s="18">
        <f t="shared" si="212"/>
        <v>0</v>
      </c>
      <c r="AA373" s="18">
        <f t="shared" si="213"/>
        <v>0</v>
      </c>
      <c r="AB373" s="18">
        <f t="shared" si="214"/>
        <v>0</v>
      </c>
      <c r="AC373" s="18">
        <f t="shared" si="215"/>
        <v>0</v>
      </c>
      <c r="AD373" s="18">
        <f t="shared" si="216"/>
        <v>0</v>
      </c>
      <c r="AE373" s="18">
        <f t="shared" si="217"/>
        <v>0</v>
      </c>
      <c r="AF373" s="18">
        <f t="shared" si="218"/>
        <v>0</v>
      </c>
      <c r="AG373" s="18">
        <f t="shared" si="219"/>
        <v>0</v>
      </c>
      <c r="AH373" s="18">
        <f t="shared" si="220"/>
        <v>0</v>
      </c>
      <c r="AI373" s="18">
        <f t="shared" si="221"/>
        <v>0</v>
      </c>
      <c r="AJ373" s="18">
        <f t="shared" si="222"/>
        <v>0</v>
      </c>
      <c r="AK373" s="18">
        <f t="shared" si="223"/>
        <v>0</v>
      </c>
      <c r="AL373" s="18">
        <f t="shared" si="224"/>
        <v>0</v>
      </c>
      <c r="AM373" s="18">
        <f t="shared" si="225"/>
        <v>0</v>
      </c>
      <c r="AN373" s="18">
        <f t="shared" si="226"/>
        <v>0</v>
      </c>
      <c r="AO373" s="18">
        <f t="shared" si="227"/>
        <v>0</v>
      </c>
      <c r="AP373" s="18">
        <f t="shared" si="228"/>
        <v>0</v>
      </c>
      <c r="AQ373" s="18">
        <f t="shared" si="229"/>
        <v>0</v>
      </c>
      <c r="AR373" s="18">
        <f t="shared" si="230"/>
        <v>1</v>
      </c>
      <c r="AS373" s="18">
        <f t="shared" si="231"/>
        <v>0</v>
      </c>
      <c r="AT373" s="18">
        <f t="shared" si="232"/>
        <v>0</v>
      </c>
      <c r="AU373" s="18">
        <f t="shared" si="233"/>
        <v>0</v>
      </c>
      <c r="AV373" s="18">
        <f t="shared" si="234"/>
        <v>0</v>
      </c>
      <c r="AW373" s="18">
        <f t="shared" si="235"/>
        <v>0</v>
      </c>
      <c r="AX373" s="18">
        <f t="shared" si="236"/>
        <v>0</v>
      </c>
      <c r="AY373" s="18">
        <f t="shared" si="237"/>
        <v>0</v>
      </c>
      <c r="AZ373" s="18">
        <f t="shared" si="238"/>
        <v>0</v>
      </c>
      <c r="BA373" s="18" t="str">
        <f t="shared" si="239"/>
        <v/>
      </c>
    </row>
    <row r="374" spans="1:53" ht="16">
      <c r="A374" s="8">
        <v>369</v>
      </c>
      <c r="B374" s="1" t="s">
        <v>326</v>
      </c>
      <c r="C374">
        <f t="shared" si="244"/>
        <v>0</v>
      </c>
      <c r="D374">
        <f t="shared" si="243"/>
        <v>0</v>
      </c>
      <c r="E374">
        <f t="shared" si="243"/>
        <v>0</v>
      </c>
      <c r="F374">
        <f t="shared" si="243"/>
        <v>0</v>
      </c>
      <c r="G374">
        <f t="shared" si="243"/>
        <v>0</v>
      </c>
      <c r="H374">
        <f t="shared" si="243"/>
        <v>0</v>
      </c>
      <c r="I374">
        <f t="shared" si="243"/>
        <v>0</v>
      </c>
      <c r="J374">
        <f t="shared" si="243"/>
        <v>0</v>
      </c>
      <c r="K374">
        <f t="shared" si="243"/>
        <v>0</v>
      </c>
      <c r="L374">
        <f t="shared" si="243"/>
        <v>0</v>
      </c>
      <c r="M374">
        <f t="shared" si="243"/>
        <v>0</v>
      </c>
      <c r="N374">
        <f t="shared" si="243"/>
        <v>0</v>
      </c>
      <c r="O374" s="21">
        <f t="shared" si="204"/>
        <v>1</v>
      </c>
      <c r="P374" s="22" t="str">
        <f t="shared" si="242"/>
        <v>EC</v>
      </c>
      <c r="Q374">
        <f t="shared" si="206"/>
        <v>1</v>
      </c>
      <c r="R374">
        <f t="shared" si="207"/>
        <v>0</v>
      </c>
      <c r="S374">
        <f t="shared" si="207"/>
        <v>0</v>
      </c>
      <c r="T374">
        <f t="shared" si="208"/>
        <v>0</v>
      </c>
      <c r="U374" s="21">
        <f t="shared" si="205"/>
        <v>0</v>
      </c>
      <c r="V374" s="36" t="s">
        <v>43</v>
      </c>
      <c r="W374">
        <f t="shared" si="209"/>
        <v>1</v>
      </c>
      <c r="X374">
        <f t="shared" si="210"/>
        <v>0</v>
      </c>
      <c r="Y374" s="21">
        <f t="shared" si="211"/>
        <v>0</v>
      </c>
      <c r="Z374" s="18">
        <f t="shared" si="212"/>
        <v>0</v>
      </c>
      <c r="AA374" s="18">
        <f t="shared" si="213"/>
        <v>0</v>
      </c>
      <c r="AB374" s="18">
        <f t="shared" si="214"/>
        <v>0</v>
      </c>
      <c r="AC374" s="18">
        <f t="shared" si="215"/>
        <v>0</v>
      </c>
      <c r="AD374" s="18">
        <f t="shared" si="216"/>
        <v>0</v>
      </c>
      <c r="AE374" s="18">
        <f t="shared" si="217"/>
        <v>0</v>
      </c>
      <c r="AF374" s="18">
        <f t="shared" si="218"/>
        <v>0</v>
      </c>
      <c r="AG374" s="18">
        <f t="shared" si="219"/>
        <v>0</v>
      </c>
      <c r="AH374" s="18">
        <f t="shared" si="220"/>
        <v>0</v>
      </c>
      <c r="AI374" s="18">
        <f t="shared" si="221"/>
        <v>0</v>
      </c>
      <c r="AJ374" s="18">
        <f t="shared" si="222"/>
        <v>0</v>
      </c>
      <c r="AK374" s="18">
        <f t="shared" si="223"/>
        <v>0</v>
      </c>
      <c r="AL374" s="18">
        <f t="shared" si="224"/>
        <v>0</v>
      </c>
      <c r="AM374" s="18">
        <f t="shared" si="225"/>
        <v>0</v>
      </c>
      <c r="AN374" s="18">
        <f t="shared" si="226"/>
        <v>0</v>
      </c>
      <c r="AO374" s="18">
        <f t="shared" si="227"/>
        <v>0</v>
      </c>
      <c r="AP374" s="18">
        <f t="shared" si="228"/>
        <v>0</v>
      </c>
      <c r="AQ374" s="18">
        <f t="shared" si="229"/>
        <v>0</v>
      </c>
      <c r="AR374" s="18">
        <f t="shared" si="230"/>
        <v>0</v>
      </c>
      <c r="AS374" s="18">
        <f t="shared" si="231"/>
        <v>0</v>
      </c>
      <c r="AT374" s="18">
        <f t="shared" si="232"/>
        <v>0</v>
      </c>
      <c r="AU374" s="18">
        <f t="shared" si="233"/>
        <v>1</v>
      </c>
      <c r="AV374" s="18">
        <f t="shared" si="234"/>
        <v>0</v>
      </c>
      <c r="AW374" s="18">
        <f t="shared" si="235"/>
        <v>0</v>
      </c>
      <c r="AX374" s="18">
        <f t="shared" si="236"/>
        <v>0</v>
      </c>
      <c r="AY374" s="18">
        <f t="shared" si="237"/>
        <v>0</v>
      </c>
      <c r="AZ374" s="18">
        <f t="shared" si="238"/>
        <v>0</v>
      </c>
      <c r="BA374" s="18" t="str">
        <f t="shared" si="239"/>
        <v/>
      </c>
    </row>
    <row r="375" spans="1:53" ht="16">
      <c r="A375" s="8">
        <v>370</v>
      </c>
      <c r="B375" s="1" t="s">
        <v>543</v>
      </c>
      <c r="C375">
        <f t="shared" si="244"/>
        <v>0</v>
      </c>
      <c r="D375">
        <f t="shared" si="243"/>
        <v>0</v>
      </c>
      <c r="E375">
        <f t="shared" si="243"/>
        <v>0</v>
      </c>
      <c r="F375">
        <f t="shared" si="243"/>
        <v>0</v>
      </c>
      <c r="G375">
        <f t="shared" si="243"/>
        <v>0</v>
      </c>
      <c r="H375">
        <f t="shared" si="243"/>
        <v>0</v>
      </c>
      <c r="I375">
        <f t="shared" si="243"/>
        <v>0</v>
      </c>
      <c r="J375">
        <f t="shared" si="243"/>
        <v>0</v>
      </c>
      <c r="K375">
        <f t="shared" si="243"/>
        <v>0</v>
      </c>
      <c r="L375">
        <f t="shared" si="243"/>
        <v>0</v>
      </c>
      <c r="M375">
        <f t="shared" si="243"/>
        <v>0</v>
      </c>
      <c r="N375">
        <f t="shared" si="243"/>
        <v>0</v>
      </c>
      <c r="O375" s="21">
        <f t="shared" si="204"/>
        <v>1</v>
      </c>
      <c r="P375" s="22" t="str">
        <f t="shared" si="242"/>
        <v>industry</v>
      </c>
      <c r="Q375">
        <f t="shared" si="206"/>
        <v>0</v>
      </c>
      <c r="R375">
        <f t="shared" si="207"/>
        <v>1</v>
      </c>
      <c r="S375">
        <f t="shared" si="207"/>
        <v>0</v>
      </c>
      <c r="T375">
        <f t="shared" si="208"/>
        <v>0</v>
      </c>
      <c r="U375" s="21">
        <f t="shared" si="205"/>
        <v>0</v>
      </c>
      <c r="V375" s="36" t="s">
        <v>24</v>
      </c>
      <c r="W375">
        <f t="shared" si="209"/>
        <v>0</v>
      </c>
      <c r="X375">
        <f t="shared" si="210"/>
        <v>1</v>
      </c>
      <c r="Y375" s="21">
        <f t="shared" si="211"/>
        <v>0</v>
      </c>
      <c r="Z375" s="18">
        <f t="shared" si="212"/>
        <v>0</v>
      </c>
      <c r="AA375" s="18">
        <f t="shared" si="213"/>
        <v>0</v>
      </c>
      <c r="AB375" s="18">
        <f t="shared" si="214"/>
        <v>0</v>
      </c>
      <c r="AC375" s="18">
        <f t="shared" si="215"/>
        <v>0</v>
      </c>
      <c r="AD375" s="18">
        <f t="shared" si="216"/>
        <v>0</v>
      </c>
      <c r="AE375" s="18">
        <f t="shared" si="217"/>
        <v>0</v>
      </c>
      <c r="AF375" s="18">
        <f t="shared" si="218"/>
        <v>0</v>
      </c>
      <c r="AG375" s="18">
        <f t="shared" si="219"/>
        <v>0</v>
      </c>
      <c r="AH375" s="18">
        <f t="shared" si="220"/>
        <v>0</v>
      </c>
      <c r="AI375" s="18">
        <f t="shared" si="221"/>
        <v>0</v>
      </c>
      <c r="AJ375" s="18">
        <f t="shared" si="222"/>
        <v>0</v>
      </c>
      <c r="AK375" s="18">
        <f t="shared" si="223"/>
        <v>0</v>
      </c>
      <c r="AL375" s="18">
        <f t="shared" si="224"/>
        <v>0</v>
      </c>
      <c r="AM375" s="18">
        <f t="shared" si="225"/>
        <v>0</v>
      </c>
      <c r="AN375" s="18">
        <f t="shared" si="226"/>
        <v>0</v>
      </c>
      <c r="AO375" s="18">
        <f t="shared" si="227"/>
        <v>0</v>
      </c>
      <c r="AP375" s="18">
        <f t="shared" si="228"/>
        <v>0</v>
      </c>
      <c r="AQ375" s="18">
        <f t="shared" si="229"/>
        <v>0</v>
      </c>
      <c r="AR375" s="18">
        <f t="shared" si="230"/>
        <v>0</v>
      </c>
      <c r="AS375" s="18">
        <f t="shared" si="231"/>
        <v>0</v>
      </c>
      <c r="AT375" s="18">
        <f t="shared" si="232"/>
        <v>0</v>
      </c>
      <c r="AU375" s="18">
        <f t="shared" si="233"/>
        <v>0</v>
      </c>
      <c r="AV375" s="18">
        <f t="shared" si="234"/>
        <v>0</v>
      </c>
      <c r="AW375" s="18">
        <f t="shared" si="235"/>
        <v>0</v>
      </c>
      <c r="AX375" s="18">
        <f t="shared" si="236"/>
        <v>1</v>
      </c>
      <c r="AY375" s="18">
        <f t="shared" si="237"/>
        <v>0</v>
      </c>
      <c r="AZ375" s="18">
        <f t="shared" si="238"/>
        <v>0</v>
      </c>
      <c r="BA375" s="18" t="str">
        <f t="shared" si="239"/>
        <v/>
      </c>
    </row>
    <row r="376" spans="1:53" ht="16">
      <c r="A376" s="8">
        <v>371</v>
      </c>
      <c r="B376" s="1" t="s">
        <v>148</v>
      </c>
      <c r="C376">
        <f t="shared" si="244"/>
        <v>0</v>
      </c>
      <c r="D376">
        <f t="shared" si="243"/>
        <v>0</v>
      </c>
      <c r="E376">
        <f t="shared" si="243"/>
        <v>0</v>
      </c>
      <c r="F376">
        <f t="shared" si="243"/>
        <v>0</v>
      </c>
      <c r="G376">
        <f t="shared" si="243"/>
        <v>0</v>
      </c>
      <c r="H376">
        <f t="shared" si="243"/>
        <v>0</v>
      </c>
      <c r="I376">
        <f t="shared" si="243"/>
        <v>0</v>
      </c>
      <c r="J376">
        <f t="shared" si="243"/>
        <v>0</v>
      </c>
      <c r="K376">
        <f t="shared" si="243"/>
        <v>1</v>
      </c>
      <c r="L376">
        <f t="shared" si="243"/>
        <v>0</v>
      </c>
      <c r="M376">
        <f t="shared" si="243"/>
        <v>0</v>
      </c>
      <c r="N376">
        <f t="shared" si="243"/>
        <v>0</v>
      </c>
      <c r="O376" s="21">
        <f t="shared" si="204"/>
        <v>0</v>
      </c>
      <c r="P376" s="22" t="str">
        <f t="shared" si="242"/>
        <v/>
      </c>
      <c r="Q376">
        <f t="shared" si="206"/>
        <v>0</v>
      </c>
      <c r="R376">
        <f t="shared" si="207"/>
        <v>0</v>
      </c>
      <c r="S376">
        <f t="shared" si="207"/>
        <v>0</v>
      </c>
      <c r="T376">
        <f t="shared" si="208"/>
        <v>0</v>
      </c>
      <c r="U376" s="21">
        <f t="shared" si="205"/>
        <v>0</v>
      </c>
      <c r="V376" s="36" t="s">
        <v>43</v>
      </c>
      <c r="W376">
        <f t="shared" si="209"/>
        <v>1</v>
      </c>
      <c r="X376">
        <f t="shared" si="210"/>
        <v>0</v>
      </c>
      <c r="Y376" s="21">
        <f t="shared" si="211"/>
        <v>0</v>
      </c>
      <c r="Z376" s="18">
        <f t="shared" si="212"/>
        <v>0</v>
      </c>
      <c r="AA376" s="18">
        <f t="shared" si="213"/>
        <v>0</v>
      </c>
      <c r="AB376" s="18">
        <f t="shared" si="214"/>
        <v>0</v>
      </c>
      <c r="AC376" s="18">
        <f t="shared" si="215"/>
        <v>0</v>
      </c>
      <c r="AD376" s="18">
        <f t="shared" si="216"/>
        <v>0</v>
      </c>
      <c r="AE376" s="18">
        <f t="shared" si="217"/>
        <v>0</v>
      </c>
      <c r="AF376" s="18">
        <f t="shared" si="218"/>
        <v>0</v>
      </c>
      <c r="AG376" s="18">
        <f t="shared" si="219"/>
        <v>0</v>
      </c>
      <c r="AH376" s="18">
        <f t="shared" si="220"/>
        <v>0</v>
      </c>
      <c r="AI376" s="18">
        <f t="shared" si="221"/>
        <v>0</v>
      </c>
      <c r="AJ376" s="18">
        <f t="shared" si="222"/>
        <v>0</v>
      </c>
      <c r="AK376" s="18">
        <f t="shared" si="223"/>
        <v>0</v>
      </c>
      <c r="AL376" s="18">
        <f t="shared" si="224"/>
        <v>0</v>
      </c>
      <c r="AM376" s="18">
        <f t="shared" si="225"/>
        <v>1</v>
      </c>
      <c r="AN376" s="18">
        <f t="shared" si="226"/>
        <v>0</v>
      </c>
      <c r="AO376" s="18">
        <f t="shared" si="227"/>
        <v>0</v>
      </c>
      <c r="AP376" s="18">
        <f t="shared" si="228"/>
        <v>0</v>
      </c>
      <c r="AQ376" s="18">
        <f t="shared" si="229"/>
        <v>0</v>
      </c>
      <c r="AR376" s="18">
        <f t="shared" si="230"/>
        <v>0</v>
      </c>
      <c r="AS376" s="18">
        <f t="shared" si="231"/>
        <v>0</v>
      </c>
      <c r="AT376" s="18">
        <f t="shared" si="232"/>
        <v>0</v>
      </c>
      <c r="AU376" s="18">
        <f t="shared" si="233"/>
        <v>0</v>
      </c>
      <c r="AV376" s="18">
        <f t="shared" si="234"/>
        <v>0</v>
      </c>
      <c r="AW376" s="18">
        <f t="shared" si="235"/>
        <v>0</v>
      </c>
      <c r="AX376" s="18">
        <f t="shared" si="236"/>
        <v>0</v>
      </c>
      <c r="AY376" s="18">
        <f t="shared" si="237"/>
        <v>0</v>
      </c>
      <c r="AZ376" s="18">
        <f t="shared" si="238"/>
        <v>0</v>
      </c>
      <c r="BA376" s="18" t="str">
        <f t="shared" si="239"/>
        <v/>
      </c>
    </row>
    <row r="377" spans="1:53" ht="16">
      <c r="A377" s="8">
        <v>372</v>
      </c>
      <c r="B377" s="1" t="s">
        <v>20</v>
      </c>
      <c r="C377">
        <f t="shared" si="244"/>
        <v>0</v>
      </c>
      <c r="D377">
        <f t="shared" si="243"/>
        <v>0</v>
      </c>
      <c r="E377">
        <f t="shared" si="243"/>
        <v>0</v>
      </c>
      <c r="F377">
        <f t="shared" si="243"/>
        <v>0</v>
      </c>
      <c r="G377">
        <f t="shared" si="243"/>
        <v>1</v>
      </c>
      <c r="H377">
        <f t="shared" si="243"/>
        <v>0</v>
      </c>
      <c r="I377">
        <f t="shared" si="243"/>
        <v>0</v>
      </c>
      <c r="J377">
        <f t="shared" si="243"/>
        <v>0</v>
      </c>
      <c r="K377">
        <f t="shared" si="243"/>
        <v>0</v>
      </c>
      <c r="L377">
        <f t="shared" si="243"/>
        <v>0</v>
      </c>
      <c r="M377">
        <f t="shared" si="243"/>
        <v>0</v>
      </c>
      <c r="N377">
        <f t="shared" si="243"/>
        <v>0</v>
      </c>
      <c r="O377" s="21">
        <f t="shared" si="204"/>
        <v>0</v>
      </c>
      <c r="P377" s="22" t="str">
        <f t="shared" si="242"/>
        <v/>
      </c>
      <c r="Q377">
        <f t="shared" si="206"/>
        <v>0</v>
      </c>
      <c r="R377">
        <f t="shared" si="207"/>
        <v>0</v>
      </c>
      <c r="S377">
        <f t="shared" si="207"/>
        <v>0</v>
      </c>
      <c r="T377">
        <f t="shared" si="208"/>
        <v>0</v>
      </c>
      <c r="U377" s="21">
        <f t="shared" si="205"/>
        <v>0</v>
      </c>
      <c r="V377" s="36" t="s">
        <v>43</v>
      </c>
      <c r="W377">
        <f t="shared" si="209"/>
        <v>1</v>
      </c>
      <c r="X377">
        <f t="shared" si="210"/>
        <v>0</v>
      </c>
      <c r="Y377" s="21">
        <f t="shared" si="211"/>
        <v>0</v>
      </c>
      <c r="Z377" s="18">
        <f t="shared" si="212"/>
        <v>0</v>
      </c>
      <c r="AA377" s="18">
        <f t="shared" si="213"/>
        <v>0</v>
      </c>
      <c r="AB377" s="18">
        <f t="shared" si="214"/>
        <v>0</v>
      </c>
      <c r="AC377" s="18">
        <f t="shared" si="215"/>
        <v>0</v>
      </c>
      <c r="AD377" s="18">
        <f t="shared" si="216"/>
        <v>0</v>
      </c>
      <c r="AE377" s="18">
        <f t="shared" si="217"/>
        <v>1</v>
      </c>
      <c r="AF377" s="18">
        <f t="shared" si="218"/>
        <v>0</v>
      </c>
      <c r="AG377" s="18">
        <f t="shared" si="219"/>
        <v>0</v>
      </c>
      <c r="AH377" s="18">
        <f t="shared" si="220"/>
        <v>0</v>
      </c>
      <c r="AI377" s="18">
        <f t="shared" si="221"/>
        <v>0</v>
      </c>
      <c r="AJ377" s="18">
        <f t="shared" si="222"/>
        <v>0</v>
      </c>
      <c r="AK377" s="18">
        <f t="shared" si="223"/>
        <v>0</v>
      </c>
      <c r="AL377" s="18">
        <f t="shared" si="224"/>
        <v>0</v>
      </c>
      <c r="AM377" s="18">
        <f t="shared" si="225"/>
        <v>0</v>
      </c>
      <c r="AN377" s="18">
        <f t="shared" si="226"/>
        <v>0</v>
      </c>
      <c r="AO377" s="18">
        <f t="shared" si="227"/>
        <v>0</v>
      </c>
      <c r="AP377" s="18">
        <f t="shared" si="228"/>
        <v>0</v>
      </c>
      <c r="AQ377" s="18">
        <f t="shared" si="229"/>
        <v>0</v>
      </c>
      <c r="AR377" s="18">
        <f t="shared" si="230"/>
        <v>0</v>
      </c>
      <c r="AS377" s="18">
        <f t="shared" si="231"/>
        <v>0</v>
      </c>
      <c r="AT377" s="18">
        <f t="shared" si="232"/>
        <v>0</v>
      </c>
      <c r="AU377" s="18">
        <f t="shared" si="233"/>
        <v>0</v>
      </c>
      <c r="AV377" s="18">
        <f t="shared" si="234"/>
        <v>0</v>
      </c>
      <c r="AW377" s="18">
        <f t="shared" si="235"/>
        <v>0</v>
      </c>
      <c r="AX377" s="18">
        <f t="shared" si="236"/>
        <v>0</v>
      </c>
      <c r="AY377" s="18">
        <f t="shared" si="237"/>
        <v>0</v>
      </c>
      <c r="AZ377" s="18">
        <f t="shared" si="238"/>
        <v>0</v>
      </c>
      <c r="BA377" s="18" t="str">
        <f t="shared" si="239"/>
        <v/>
      </c>
    </row>
    <row r="378" spans="1:53" ht="16">
      <c r="A378" s="8">
        <v>373</v>
      </c>
      <c r="B378" s="1" t="s">
        <v>20</v>
      </c>
      <c r="C378">
        <f t="shared" si="244"/>
        <v>0</v>
      </c>
      <c r="D378">
        <f t="shared" si="243"/>
        <v>0</v>
      </c>
      <c r="E378">
        <f t="shared" si="243"/>
        <v>0</v>
      </c>
      <c r="F378">
        <f t="shared" si="243"/>
        <v>0</v>
      </c>
      <c r="G378">
        <f t="shared" si="243"/>
        <v>1</v>
      </c>
      <c r="H378">
        <f t="shared" si="243"/>
        <v>0</v>
      </c>
      <c r="I378">
        <f t="shared" si="243"/>
        <v>0</v>
      </c>
      <c r="J378">
        <f t="shared" si="243"/>
        <v>0</v>
      </c>
      <c r="K378">
        <f t="shared" si="243"/>
        <v>0</v>
      </c>
      <c r="L378">
        <f t="shared" si="243"/>
        <v>0</v>
      </c>
      <c r="M378">
        <f t="shared" si="243"/>
        <v>0</v>
      </c>
      <c r="N378">
        <f t="shared" si="243"/>
        <v>0</v>
      </c>
      <c r="O378" s="21">
        <f t="shared" si="204"/>
        <v>0</v>
      </c>
      <c r="P378" s="22" t="str">
        <f t="shared" si="242"/>
        <v/>
      </c>
      <c r="Q378">
        <f t="shared" si="206"/>
        <v>0</v>
      </c>
      <c r="R378">
        <f t="shared" si="207"/>
        <v>0</v>
      </c>
      <c r="S378">
        <f t="shared" si="207"/>
        <v>0</v>
      </c>
      <c r="T378">
        <f t="shared" si="208"/>
        <v>0</v>
      </c>
      <c r="U378" s="21">
        <f t="shared" si="205"/>
        <v>0</v>
      </c>
      <c r="V378" s="36" t="s">
        <v>24</v>
      </c>
      <c r="W378">
        <f t="shared" si="209"/>
        <v>0</v>
      </c>
      <c r="X378">
        <f t="shared" si="210"/>
        <v>1</v>
      </c>
      <c r="Y378" s="21">
        <f t="shared" si="211"/>
        <v>0</v>
      </c>
      <c r="Z378" s="18">
        <f t="shared" si="212"/>
        <v>0</v>
      </c>
      <c r="AA378" s="18">
        <f t="shared" si="213"/>
        <v>0</v>
      </c>
      <c r="AB378" s="18">
        <f t="shared" si="214"/>
        <v>0</v>
      </c>
      <c r="AC378" s="18">
        <f t="shared" si="215"/>
        <v>0</v>
      </c>
      <c r="AD378" s="18">
        <f t="shared" si="216"/>
        <v>0</v>
      </c>
      <c r="AE378" s="18">
        <f t="shared" si="217"/>
        <v>0</v>
      </c>
      <c r="AF378" s="18">
        <f t="shared" si="218"/>
        <v>1</v>
      </c>
      <c r="AG378" s="18">
        <f t="shared" si="219"/>
        <v>0</v>
      </c>
      <c r="AH378" s="18">
        <f t="shared" si="220"/>
        <v>0</v>
      </c>
      <c r="AI378" s="18">
        <f t="shared" si="221"/>
        <v>0</v>
      </c>
      <c r="AJ378" s="18">
        <f t="shared" si="222"/>
        <v>0</v>
      </c>
      <c r="AK378" s="18">
        <f t="shared" si="223"/>
        <v>0</v>
      </c>
      <c r="AL378" s="18">
        <f t="shared" si="224"/>
        <v>0</v>
      </c>
      <c r="AM378" s="18">
        <f t="shared" si="225"/>
        <v>0</v>
      </c>
      <c r="AN378" s="18">
        <f t="shared" si="226"/>
        <v>0</v>
      </c>
      <c r="AO378" s="18">
        <f t="shared" si="227"/>
        <v>0</v>
      </c>
      <c r="AP378" s="18">
        <f t="shared" si="228"/>
        <v>0</v>
      </c>
      <c r="AQ378" s="18">
        <f t="shared" si="229"/>
        <v>0</v>
      </c>
      <c r="AR378" s="18">
        <f t="shared" si="230"/>
        <v>0</v>
      </c>
      <c r="AS378" s="18">
        <f t="shared" si="231"/>
        <v>0</v>
      </c>
      <c r="AT378" s="18">
        <f t="shared" si="232"/>
        <v>0</v>
      </c>
      <c r="AU378" s="18">
        <f t="shared" si="233"/>
        <v>0</v>
      </c>
      <c r="AV378" s="18">
        <f t="shared" si="234"/>
        <v>0</v>
      </c>
      <c r="AW378" s="18">
        <f t="shared" si="235"/>
        <v>0</v>
      </c>
      <c r="AX378" s="18">
        <f t="shared" si="236"/>
        <v>0</v>
      </c>
      <c r="AY378" s="18">
        <f t="shared" si="237"/>
        <v>0</v>
      </c>
      <c r="AZ378" s="18">
        <f t="shared" si="238"/>
        <v>0</v>
      </c>
      <c r="BA378" s="18" t="str">
        <f t="shared" si="239"/>
        <v/>
      </c>
    </row>
    <row r="379" spans="1:53" ht="16">
      <c r="A379" s="8">
        <v>374</v>
      </c>
      <c r="B379" s="1" t="s">
        <v>60</v>
      </c>
      <c r="C379">
        <f t="shared" si="244"/>
        <v>0</v>
      </c>
      <c r="D379">
        <f t="shared" si="243"/>
        <v>0</v>
      </c>
      <c r="E379">
        <f t="shared" si="243"/>
        <v>0</v>
      </c>
      <c r="F379">
        <f t="shared" si="243"/>
        <v>0</v>
      </c>
      <c r="G379">
        <f t="shared" si="243"/>
        <v>0</v>
      </c>
      <c r="H379">
        <f t="shared" si="243"/>
        <v>0</v>
      </c>
      <c r="I379">
        <f t="shared" si="243"/>
        <v>0</v>
      </c>
      <c r="J379">
        <f t="shared" si="243"/>
        <v>0</v>
      </c>
      <c r="K379">
        <f t="shared" si="243"/>
        <v>0</v>
      </c>
      <c r="L379">
        <f t="shared" si="243"/>
        <v>0</v>
      </c>
      <c r="M379">
        <f t="shared" si="243"/>
        <v>1</v>
      </c>
      <c r="N379">
        <f t="shared" si="243"/>
        <v>0</v>
      </c>
      <c r="O379" s="21">
        <f t="shared" si="204"/>
        <v>0</v>
      </c>
      <c r="P379" s="22" t="str">
        <f t="shared" si="242"/>
        <v/>
      </c>
      <c r="Q379">
        <f t="shared" si="206"/>
        <v>0</v>
      </c>
      <c r="R379">
        <f t="shared" si="207"/>
        <v>0</v>
      </c>
      <c r="S379">
        <f t="shared" si="207"/>
        <v>0</v>
      </c>
      <c r="T379">
        <f t="shared" si="208"/>
        <v>0</v>
      </c>
      <c r="U379" s="21">
        <f t="shared" si="205"/>
        <v>0</v>
      </c>
      <c r="V379" s="36" t="s">
        <v>24</v>
      </c>
      <c r="W379">
        <f t="shared" si="209"/>
        <v>0</v>
      </c>
      <c r="X379">
        <f t="shared" si="210"/>
        <v>1</v>
      </c>
      <c r="Y379" s="21">
        <f t="shared" si="211"/>
        <v>0</v>
      </c>
      <c r="Z379" s="18">
        <f t="shared" si="212"/>
        <v>0</v>
      </c>
      <c r="AA379" s="18">
        <f t="shared" si="213"/>
        <v>0</v>
      </c>
      <c r="AB379" s="18">
        <f t="shared" si="214"/>
        <v>0</v>
      </c>
      <c r="AC379" s="18">
        <f t="shared" si="215"/>
        <v>0</v>
      </c>
      <c r="AD379" s="18">
        <f t="shared" si="216"/>
        <v>0</v>
      </c>
      <c r="AE379" s="18">
        <f t="shared" si="217"/>
        <v>0</v>
      </c>
      <c r="AF379" s="18">
        <f t="shared" si="218"/>
        <v>0</v>
      </c>
      <c r="AG379" s="18">
        <f t="shared" si="219"/>
        <v>0</v>
      </c>
      <c r="AH379" s="18">
        <f t="shared" si="220"/>
        <v>0</v>
      </c>
      <c r="AI379" s="18">
        <f t="shared" si="221"/>
        <v>0</v>
      </c>
      <c r="AJ379" s="18">
        <f t="shared" si="222"/>
        <v>0</v>
      </c>
      <c r="AK379" s="18">
        <f t="shared" si="223"/>
        <v>0</v>
      </c>
      <c r="AL379" s="18">
        <f t="shared" si="224"/>
        <v>0</v>
      </c>
      <c r="AM379" s="18">
        <f t="shared" si="225"/>
        <v>0</v>
      </c>
      <c r="AN379" s="18">
        <f t="shared" si="226"/>
        <v>0</v>
      </c>
      <c r="AO379" s="18">
        <f t="shared" si="227"/>
        <v>0</v>
      </c>
      <c r="AP379" s="18">
        <f t="shared" si="228"/>
        <v>0</v>
      </c>
      <c r="AQ379" s="18">
        <f t="shared" si="229"/>
        <v>0</v>
      </c>
      <c r="AR379" s="18">
        <f t="shared" si="230"/>
        <v>1</v>
      </c>
      <c r="AS379" s="18">
        <f t="shared" si="231"/>
        <v>0</v>
      </c>
      <c r="AT379" s="18">
        <f t="shared" si="232"/>
        <v>0</v>
      </c>
      <c r="AU379" s="18">
        <f t="shared" si="233"/>
        <v>0</v>
      </c>
      <c r="AV379" s="18">
        <f t="shared" si="234"/>
        <v>0</v>
      </c>
      <c r="AW379" s="18">
        <f t="shared" si="235"/>
        <v>0</v>
      </c>
      <c r="AX379" s="18">
        <f t="shared" si="236"/>
        <v>0</v>
      </c>
      <c r="AY379" s="18">
        <f t="shared" si="237"/>
        <v>0</v>
      </c>
      <c r="AZ379" s="18">
        <f t="shared" si="238"/>
        <v>0</v>
      </c>
      <c r="BA379" s="18" t="str">
        <f t="shared" si="239"/>
        <v/>
      </c>
    </row>
    <row r="380" spans="1:53" ht="16">
      <c r="A380" s="8">
        <v>375</v>
      </c>
      <c r="B380" s="1" t="s">
        <v>918</v>
      </c>
      <c r="C380">
        <f t="shared" si="244"/>
        <v>0</v>
      </c>
      <c r="D380">
        <f t="shared" si="243"/>
        <v>0</v>
      </c>
      <c r="E380">
        <f t="shared" si="243"/>
        <v>0</v>
      </c>
      <c r="F380">
        <f t="shared" si="243"/>
        <v>0</v>
      </c>
      <c r="G380">
        <f t="shared" si="243"/>
        <v>0</v>
      </c>
      <c r="H380">
        <f t="shared" si="243"/>
        <v>0</v>
      </c>
      <c r="I380">
        <f t="shared" si="243"/>
        <v>0</v>
      </c>
      <c r="J380">
        <f t="shared" si="243"/>
        <v>0</v>
      </c>
      <c r="K380">
        <f t="shared" si="243"/>
        <v>0</v>
      </c>
      <c r="L380">
        <f t="shared" si="243"/>
        <v>0</v>
      </c>
      <c r="M380">
        <f t="shared" si="243"/>
        <v>0</v>
      </c>
      <c r="N380">
        <f t="shared" si="243"/>
        <v>0</v>
      </c>
      <c r="O380" s="21">
        <f t="shared" si="204"/>
        <v>1</v>
      </c>
      <c r="P380" s="22" t="str">
        <f t="shared" si="242"/>
        <v>European Union (FP7)</v>
      </c>
      <c r="Q380">
        <f t="shared" si="206"/>
        <v>1</v>
      </c>
      <c r="R380">
        <f t="shared" si="207"/>
        <v>0</v>
      </c>
      <c r="S380">
        <f t="shared" si="207"/>
        <v>0</v>
      </c>
      <c r="T380">
        <f t="shared" si="208"/>
        <v>0</v>
      </c>
      <c r="U380" s="21">
        <f t="shared" si="205"/>
        <v>0</v>
      </c>
      <c r="V380" s="36" t="s">
        <v>69</v>
      </c>
      <c r="W380">
        <f t="shared" si="209"/>
        <v>1</v>
      </c>
      <c r="X380">
        <f t="shared" si="210"/>
        <v>0</v>
      </c>
      <c r="Y380" s="21">
        <f t="shared" si="211"/>
        <v>0</v>
      </c>
      <c r="Z380" s="18">
        <f t="shared" si="212"/>
        <v>0</v>
      </c>
      <c r="AA380" s="18">
        <f t="shared" si="213"/>
        <v>0</v>
      </c>
      <c r="AB380" s="18">
        <f t="shared" si="214"/>
        <v>0</v>
      </c>
      <c r="AC380" s="18">
        <f t="shared" si="215"/>
        <v>0</v>
      </c>
      <c r="AD380" s="18">
        <f t="shared" si="216"/>
        <v>0</v>
      </c>
      <c r="AE380" s="18">
        <f t="shared" si="217"/>
        <v>0</v>
      </c>
      <c r="AF380" s="18">
        <f t="shared" si="218"/>
        <v>0</v>
      </c>
      <c r="AG380" s="18">
        <f t="shared" si="219"/>
        <v>0</v>
      </c>
      <c r="AH380" s="18">
        <f t="shared" si="220"/>
        <v>0</v>
      </c>
      <c r="AI380" s="18">
        <f t="shared" si="221"/>
        <v>0</v>
      </c>
      <c r="AJ380" s="18">
        <f t="shared" si="222"/>
        <v>0</v>
      </c>
      <c r="AK380" s="18">
        <f t="shared" si="223"/>
        <v>0</v>
      </c>
      <c r="AL380" s="18">
        <f t="shared" si="224"/>
        <v>0</v>
      </c>
      <c r="AM380" s="18">
        <f t="shared" si="225"/>
        <v>0</v>
      </c>
      <c r="AN380" s="18">
        <f t="shared" si="226"/>
        <v>0</v>
      </c>
      <c r="AO380" s="18">
        <f t="shared" si="227"/>
        <v>0</v>
      </c>
      <c r="AP380" s="18">
        <f t="shared" si="228"/>
        <v>0</v>
      </c>
      <c r="AQ380" s="18">
        <f t="shared" si="229"/>
        <v>0</v>
      </c>
      <c r="AR380" s="18">
        <f t="shared" si="230"/>
        <v>0</v>
      </c>
      <c r="AS380" s="18">
        <f t="shared" si="231"/>
        <v>0</v>
      </c>
      <c r="AT380" s="18">
        <f t="shared" si="232"/>
        <v>0</v>
      </c>
      <c r="AU380" s="18">
        <f t="shared" si="233"/>
        <v>1</v>
      </c>
      <c r="AV380" s="18">
        <f t="shared" si="234"/>
        <v>0</v>
      </c>
      <c r="AW380" s="18">
        <f t="shared" si="235"/>
        <v>0</v>
      </c>
      <c r="AX380" s="18">
        <f t="shared" si="236"/>
        <v>0</v>
      </c>
      <c r="AY380" s="18">
        <f t="shared" si="237"/>
        <v>0</v>
      </c>
      <c r="AZ380" s="18">
        <f t="shared" si="238"/>
        <v>0</v>
      </c>
      <c r="BA380" s="18" t="str">
        <f t="shared" si="239"/>
        <v/>
      </c>
    </row>
    <row r="381" spans="1:53" ht="16">
      <c r="A381" s="8">
        <v>376</v>
      </c>
      <c r="B381" s="1" t="s">
        <v>892</v>
      </c>
      <c r="C381">
        <f t="shared" si="244"/>
        <v>0</v>
      </c>
      <c r="D381">
        <f t="shared" si="243"/>
        <v>0</v>
      </c>
      <c r="E381">
        <f t="shared" si="243"/>
        <v>0</v>
      </c>
      <c r="F381">
        <f t="shared" si="243"/>
        <v>0</v>
      </c>
      <c r="G381">
        <f t="shared" si="243"/>
        <v>0</v>
      </c>
      <c r="H381">
        <f t="shared" si="243"/>
        <v>0</v>
      </c>
      <c r="I381">
        <f t="shared" si="243"/>
        <v>0</v>
      </c>
      <c r="J381">
        <f t="shared" si="243"/>
        <v>0</v>
      </c>
      <c r="K381">
        <f t="shared" si="243"/>
        <v>0</v>
      </c>
      <c r="L381">
        <f t="shared" si="243"/>
        <v>0</v>
      </c>
      <c r="M381">
        <f t="shared" si="243"/>
        <v>0</v>
      </c>
      <c r="N381">
        <f t="shared" si="243"/>
        <v>0</v>
      </c>
      <c r="O381" s="21">
        <f t="shared" si="204"/>
        <v>1</v>
      </c>
      <c r="P381" s="22" t="str">
        <f t="shared" si="242"/>
        <v>Range of funders, including some of the above</v>
      </c>
      <c r="Q381">
        <f t="shared" si="206"/>
        <v>0</v>
      </c>
      <c r="R381">
        <f t="shared" si="207"/>
        <v>0</v>
      </c>
      <c r="S381">
        <f t="shared" si="207"/>
        <v>0</v>
      </c>
      <c r="T381">
        <f t="shared" si="208"/>
        <v>0</v>
      </c>
      <c r="U381" s="21">
        <f t="shared" si="205"/>
        <v>1</v>
      </c>
      <c r="V381" s="36" t="s">
        <v>24</v>
      </c>
      <c r="W381">
        <f t="shared" si="209"/>
        <v>0</v>
      </c>
      <c r="X381">
        <f t="shared" si="210"/>
        <v>1</v>
      </c>
      <c r="Y381" s="21">
        <f t="shared" si="211"/>
        <v>0</v>
      </c>
      <c r="Z381" s="18">
        <f t="shared" si="212"/>
        <v>0</v>
      </c>
      <c r="AA381" s="18">
        <f t="shared" si="213"/>
        <v>0</v>
      </c>
      <c r="AB381" s="18">
        <f t="shared" si="214"/>
        <v>0</v>
      </c>
      <c r="AC381" s="18">
        <f t="shared" si="215"/>
        <v>0</v>
      </c>
      <c r="AD381" s="18">
        <f t="shared" si="216"/>
        <v>0</v>
      </c>
      <c r="AE381" s="18">
        <f t="shared" si="217"/>
        <v>0</v>
      </c>
      <c r="AF381" s="18">
        <f t="shared" si="218"/>
        <v>0</v>
      </c>
      <c r="AG381" s="18">
        <f t="shared" si="219"/>
        <v>0</v>
      </c>
      <c r="AH381" s="18">
        <f t="shared" si="220"/>
        <v>0</v>
      </c>
      <c r="AI381" s="18">
        <f t="shared" si="221"/>
        <v>0</v>
      </c>
      <c r="AJ381" s="18">
        <f t="shared" si="222"/>
        <v>0</v>
      </c>
      <c r="AK381" s="18">
        <f t="shared" si="223"/>
        <v>0</v>
      </c>
      <c r="AL381" s="18">
        <f t="shared" si="224"/>
        <v>0</v>
      </c>
      <c r="AM381" s="18">
        <f t="shared" si="225"/>
        <v>0</v>
      </c>
      <c r="AN381" s="18">
        <f t="shared" si="226"/>
        <v>0</v>
      </c>
      <c r="AO381" s="18">
        <f t="shared" si="227"/>
        <v>0</v>
      </c>
      <c r="AP381" s="18">
        <f t="shared" si="228"/>
        <v>0</v>
      </c>
      <c r="AQ381" s="18">
        <f t="shared" si="229"/>
        <v>0</v>
      </c>
      <c r="AR381" s="18">
        <f t="shared" si="230"/>
        <v>0</v>
      </c>
      <c r="AS381" s="18">
        <f t="shared" si="231"/>
        <v>0</v>
      </c>
      <c r="AT381" s="18">
        <f t="shared" si="232"/>
        <v>0</v>
      </c>
      <c r="AU381" s="18">
        <f t="shared" si="233"/>
        <v>0</v>
      </c>
      <c r="AV381" s="18">
        <f t="shared" si="234"/>
        <v>0</v>
      </c>
      <c r="AW381" s="18">
        <f t="shared" si="235"/>
        <v>0</v>
      </c>
      <c r="AX381" s="18">
        <f t="shared" si="236"/>
        <v>0</v>
      </c>
      <c r="AY381" s="18">
        <f t="shared" si="237"/>
        <v>0</v>
      </c>
      <c r="AZ381" s="18">
        <f t="shared" si="238"/>
        <v>0</v>
      </c>
      <c r="BA381" s="18" t="str">
        <f t="shared" si="239"/>
        <v/>
      </c>
    </row>
    <row r="382" spans="1:53" ht="16">
      <c r="A382" s="8">
        <v>377</v>
      </c>
      <c r="B382" s="1" t="s">
        <v>745</v>
      </c>
      <c r="C382">
        <f t="shared" si="244"/>
        <v>0</v>
      </c>
      <c r="D382">
        <f t="shared" si="243"/>
        <v>0</v>
      </c>
      <c r="E382">
        <f t="shared" si="243"/>
        <v>0</v>
      </c>
      <c r="F382">
        <f t="shared" si="243"/>
        <v>0</v>
      </c>
      <c r="G382">
        <f t="shared" si="243"/>
        <v>0</v>
      </c>
      <c r="H382">
        <f t="shared" si="243"/>
        <v>0</v>
      </c>
      <c r="I382">
        <f t="shared" si="243"/>
        <v>0</v>
      </c>
      <c r="J382">
        <f t="shared" si="243"/>
        <v>0</v>
      </c>
      <c r="K382">
        <f t="shared" si="243"/>
        <v>0</v>
      </c>
      <c r="L382">
        <f t="shared" si="243"/>
        <v>0</v>
      </c>
      <c r="M382">
        <f t="shared" si="243"/>
        <v>0</v>
      </c>
      <c r="N382">
        <f t="shared" si="243"/>
        <v>0</v>
      </c>
      <c r="O382" s="21">
        <f t="shared" si="204"/>
        <v>1</v>
      </c>
      <c r="P382" s="22" t="str">
        <f t="shared" si="242"/>
        <v>European Union</v>
      </c>
      <c r="Q382">
        <f t="shared" si="206"/>
        <v>1</v>
      </c>
      <c r="R382">
        <f t="shared" si="207"/>
        <v>0</v>
      </c>
      <c r="S382">
        <f t="shared" si="207"/>
        <v>0</v>
      </c>
      <c r="T382">
        <f t="shared" si="208"/>
        <v>0</v>
      </c>
      <c r="U382" s="21">
        <f t="shared" si="205"/>
        <v>0</v>
      </c>
      <c r="V382" s="36" t="s">
        <v>108</v>
      </c>
      <c r="W382">
        <f t="shared" si="209"/>
        <v>1</v>
      </c>
      <c r="X382">
        <f t="shared" si="210"/>
        <v>0</v>
      </c>
      <c r="Y382" s="21">
        <f t="shared" si="211"/>
        <v>0</v>
      </c>
      <c r="Z382" s="18">
        <f t="shared" si="212"/>
        <v>0</v>
      </c>
      <c r="AA382" s="18">
        <f t="shared" si="213"/>
        <v>0</v>
      </c>
      <c r="AB382" s="18">
        <f t="shared" si="214"/>
        <v>0</v>
      </c>
      <c r="AC382" s="18">
        <f t="shared" si="215"/>
        <v>0</v>
      </c>
      <c r="AD382" s="18">
        <f t="shared" si="216"/>
        <v>0</v>
      </c>
      <c r="AE382" s="18">
        <f t="shared" si="217"/>
        <v>0</v>
      </c>
      <c r="AF382" s="18">
        <f t="shared" si="218"/>
        <v>0</v>
      </c>
      <c r="AG382" s="18">
        <f t="shared" si="219"/>
        <v>0</v>
      </c>
      <c r="AH382" s="18">
        <f t="shared" si="220"/>
        <v>0</v>
      </c>
      <c r="AI382" s="18">
        <f t="shared" si="221"/>
        <v>0</v>
      </c>
      <c r="AJ382" s="18">
        <f t="shared" si="222"/>
        <v>0</v>
      </c>
      <c r="AK382" s="18">
        <f t="shared" si="223"/>
        <v>0</v>
      </c>
      <c r="AL382" s="18">
        <f t="shared" si="224"/>
        <v>0</v>
      </c>
      <c r="AM382" s="18">
        <f t="shared" si="225"/>
        <v>0</v>
      </c>
      <c r="AN382" s="18">
        <f t="shared" si="226"/>
        <v>0</v>
      </c>
      <c r="AO382" s="18">
        <f t="shared" si="227"/>
        <v>0</v>
      </c>
      <c r="AP382" s="18">
        <f t="shared" si="228"/>
        <v>0</v>
      </c>
      <c r="AQ382" s="18">
        <f t="shared" si="229"/>
        <v>0</v>
      </c>
      <c r="AR382" s="18">
        <f t="shared" si="230"/>
        <v>0</v>
      </c>
      <c r="AS382" s="18">
        <f t="shared" si="231"/>
        <v>0</v>
      </c>
      <c r="AT382" s="18">
        <f t="shared" si="232"/>
        <v>0</v>
      </c>
      <c r="AU382" s="18">
        <f t="shared" si="233"/>
        <v>1</v>
      </c>
      <c r="AV382" s="18">
        <f t="shared" si="234"/>
        <v>0</v>
      </c>
      <c r="AW382" s="18">
        <f t="shared" si="235"/>
        <v>0</v>
      </c>
      <c r="AX382" s="18">
        <f t="shared" si="236"/>
        <v>0</v>
      </c>
      <c r="AY382" s="18">
        <f t="shared" si="237"/>
        <v>0</v>
      </c>
      <c r="AZ382" s="18">
        <f t="shared" si="238"/>
        <v>0</v>
      </c>
      <c r="BA382" s="18" t="str">
        <f t="shared" si="239"/>
        <v/>
      </c>
    </row>
    <row r="383" spans="1:53" ht="16">
      <c r="A383" s="8">
        <v>378</v>
      </c>
      <c r="B383" s="1" t="s">
        <v>20</v>
      </c>
      <c r="C383">
        <f t="shared" si="244"/>
        <v>0</v>
      </c>
      <c r="D383">
        <f t="shared" si="243"/>
        <v>0</v>
      </c>
      <c r="E383">
        <f t="shared" si="243"/>
        <v>0</v>
      </c>
      <c r="F383">
        <f t="shared" si="243"/>
        <v>0</v>
      </c>
      <c r="G383">
        <f t="shared" si="243"/>
        <v>1</v>
      </c>
      <c r="H383">
        <f t="shared" si="243"/>
        <v>0</v>
      </c>
      <c r="I383">
        <f t="shared" si="243"/>
        <v>0</v>
      </c>
      <c r="J383">
        <f t="shared" si="243"/>
        <v>0</v>
      </c>
      <c r="K383">
        <f t="shared" si="243"/>
        <v>0</v>
      </c>
      <c r="L383">
        <f t="shared" si="243"/>
        <v>0</v>
      </c>
      <c r="M383">
        <f t="shared" si="243"/>
        <v>0</v>
      </c>
      <c r="N383">
        <f t="shared" si="243"/>
        <v>0</v>
      </c>
      <c r="O383" s="21">
        <f t="shared" si="204"/>
        <v>0</v>
      </c>
      <c r="P383" s="22" t="str">
        <f t="shared" si="242"/>
        <v/>
      </c>
      <c r="Q383">
        <f t="shared" si="206"/>
        <v>0</v>
      </c>
      <c r="R383">
        <f t="shared" si="207"/>
        <v>0</v>
      </c>
      <c r="S383">
        <f t="shared" si="207"/>
        <v>0</v>
      </c>
      <c r="T383">
        <f t="shared" si="208"/>
        <v>0</v>
      </c>
      <c r="U383" s="21">
        <f t="shared" si="205"/>
        <v>0</v>
      </c>
      <c r="V383" s="36" t="s">
        <v>108</v>
      </c>
      <c r="W383">
        <f t="shared" si="209"/>
        <v>1</v>
      </c>
      <c r="X383">
        <f t="shared" si="210"/>
        <v>0</v>
      </c>
      <c r="Y383" s="21">
        <f t="shared" si="211"/>
        <v>0</v>
      </c>
      <c r="Z383" s="18">
        <f t="shared" si="212"/>
        <v>0</v>
      </c>
      <c r="AA383" s="18">
        <f t="shared" si="213"/>
        <v>0</v>
      </c>
      <c r="AB383" s="18">
        <f t="shared" si="214"/>
        <v>0</v>
      </c>
      <c r="AC383" s="18">
        <f t="shared" si="215"/>
        <v>0</v>
      </c>
      <c r="AD383" s="18">
        <f t="shared" si="216"/>
        <v>0</v>
      </c>
      <c r="AE383" s="18">
        <f t="shared" si="217"/>
        <v>1</v>
      </c>
      <c r="AF383" s="18">
        <f t="shared" si="218"/>
        <v>0</v>
      </c>
      <c r="AG383" s="18">
        <f t="shared" si="219"/>
        <v>0</v>
      </c>
      <c r="AH383" s="18">
        <f t="shared" si="220"/>
        <v>0</v>
      </c>
      <c r="AI383" s="18">
        <f t="shared" si="221"/>
        <v>0</v>
      </c>
      <c r="AJ383" s="18">
        <f t="shared" si="222"/>
        <v>0</v>
      </c>
      <c r="AK383" s="18">
        <f t="shared" si="223"/>
        <v>0</v>
      </c>
      <c r="AL383" s="18">
        <f t="shared" si="224"/>
        <v>0</v>
      </c>
      <c r="AM383" s="18">
        <f t="shared" si="225"/>
        <v>0</v>
      </c>
      <c r="AN383" s="18">
        <f t="shared" si="226"/>
        <v>0</v>
      </c>
      <c r="AO383" s="18">
        <f t="shared" si="227"/>
        <v>0</v>
      </c>
      <c r="AP383" s="18">
        <f t="shared" si="228"/>
        <v>0</v>
      </c>
      <c r="AQ383" s="18">
        <f t="shared" si="229"/>
        <v>0</v>
      </c>
      <c r="AR383" s="18">
        <f t="shared" si="230"/>
        <v>0</v>
      </c>
      <c r="AS383" s="18">
        <f t="shared" si="231"/>
        <v>0</v>
      </c>
      <c r="AT383" s="18">
        <f t="shared" si="232"/>
        <v>0</v>
      </c>
      <c r="AU383" s="18">
        <f t="shared" si="233"/>
        <v>0</v>
      </c>
      <c r="AV383" s="18">
        <f t="shared" si="234"/>
        <v>0</v>
      </c>
      <c r="AW383" s="18">
        <f t="shared" si="235"/>
        <v>0</v>
      </c>
      <c r="AX383" s="18">
        <f t="shared" si="236"/>
        <v>0</v>
      </c>
      <c r="AY383" s="18">
        <f t="shared" si="237"/>
        <v>0</v>
      </c>
      <c r="AZ383" s="18">
        <f t="shared" si="238"/>
        <v>0</v>
      </c>
      <c r="BA383" s="18" t="str">
        <f t="shared" si="239"/>
        <v/>
      </c>
    </row>
    <row r="384" spans="1:53" ht="16">
      <c r="A384" s="8">
        <v>379</v>
      </c>
      <c r="B384" s="1" t="s">
        <v>20</v>
      </c>
      <c r="C384">
        <f t="shared" si="244"/>
        <v>0</v>
      </c>
      <c r="D384">
        <f t="shared" si="243"/>
        <v>0</v>
      </c>
      <c r="E384">
        <f t="shared" si="243"/>
        <v>0</v>
      </c>
      <c r="F384">
        <f t="shared" si="243"/>
        <v>0</v>
      </c>
      <c r="G384">
        <f t="shared" si="243"/>
        <v>1</v>
      </c>
      <c r="H384">
        <f t="shared" si="243"/>
        <v>0</v>
      </c>
      <c r="I384">
        <f t="shared" si="243"/>
        <v>0</v>
      </c>
      <c r="J384">
        <f t="shared" si="243"/>
        <v>0</v>
      </c>
      <c r="K384">
        <f t="shared" si="243"/>
        <v>0</v>
      </c>
      <c r="L384">
        <f t="shared" si="243"/>
        <v>0</v>
      </c>
      <c r="M384">
        <f t="shared" si="243"/>
        <v>0</v>
      </c>
      <c r="N384">
        <f t="shared" si="243"/>
        <v>0</v>
      </c>
      <c r="O384" s="21">
        <f t="shared" si="204"/>
        <v>0</v>
      </c>
      <c r="P384" s="22" t="str">
        <f t="shared" si="242"/>
        <v/>
      </c>
      <c r="Q384">
        <f t="shared" si="206"/>
        <v>0</v>
      </c>
      <c r="R384">
        <f t="shared" si="207"/>
        <v>0</v>
      </c>
      <c r="S384">
        <f t="shared" si="207"/>
        <v>0</v>
      </c>
      <c r="T384">
        <f t="shared" si="208"/>
        <v>0</v>
      </c>
      <c r="U384" s="21">
        <f t="shared" si="205"/>
        <v>0</v>
      </c>
      <c r="V384" s="36" t="s">
        <v>69</v>
      </c>
      <c r="W384">
        <f t="shared" si="209"/>
        <v>1</v>
      </c>
      <c r="X384">
        <f t="shared" si="210"/>
        <v>0</v>
      </c>
      <c r="Y384" s="21">
        <f t="shared" si="211"/>
        <v>0</v>
      </c>
      <c r="Z384" s="18">
        <f t="shared" si="212"/>
        <v>0</v>
      </c>
      <c r="AA384" s="18">
        <f t="shared" si="213"/>
        <v>0</v>
      </c>
      <c r="AB384" s="18">
        <f t="shared" si="214"/>
        <v>0</v>
      </c>
      <c r="AC384" s="18">
        <f t="shared" si="215"/>
        <v>0</v>
      </c>
      <c r="AD384" s="18">
        <f t="shared" si="216"/>
        <v>0</v>
      </c>
      <c r="AE384" s="18">
        <f t="shared" si="217"/>
        <v>1</v>
      </c>
      <c r="AF384" s="18">
        <f t="shared" si="218"/>
        <v>0</v>
      </c>
      <c r="AG384" s="18">
        <f t="shared" si="219"/>
        <v>0</v>
      </c>
      <c r="AH384" s="18">
        <f t="shared" si="220"/>
        <v>0</v>
      </c>
      <c r="AI384" s="18">
        <f t="shared" si="221"/>
        <v>0</v>
      </c>
      <c r="AJ384" s="18">
        <f t="shared" si="222"/>
        <v>0</v>
      </c>
      <c r="AK384" s="18">
        <f t="shared" si="223"/>
        <v>0</v>
      </c>
      <c r="AL384" s="18">
        <f t="shared" si="224"/>
        <v>0</v>
      </c>
      <c r="AM384" s="18">
        <f t="shared" si="225"/>
        <v>0</v>
      </c>
      <c r="AN384" s="18">
        <f t="shared" si="226"/>
        <v>0</v>
      </c>
      <c r="AO384" s="18">
        <f t="shared" si="227"/>
        <v>0</v>
      </c>
      <c r="AP384" s="18">
        <f t="shared" si="228"/>
        <v>0</v>
      </c>
      <c r="AQ384" s="18">
        <f t="shared" si="229"/>
        <v>0</v>
      </c>
      <c r="AR384" s="18">
        <f t="shared" si="230"/>
        <v>0</v>
      </c>
      <c r="AS384" s="18">
        <f t="shared" si="231"/>
        <v>0</v>
      </c>
      <c r="AT384" s="18">
        <f t="shared" si="232"/>
        <v>0</v>
      </c>
      <c r="AU384" s="18">
        <f t="shared" si="233"/>
        <v>0</v>
      </c>
      <c r="AV384" s="18">
        <f t="shared" si="234"/>
        <v>0</v>
      </c>
      <c r="AW384" s="18">
        <f t="shared" si="235"/>
        <v>0</v>
      </c>
      <c r="AX384" s="18">
        <f t="shared" si="236"/>
        <v>0</v>
      </c>
      <c r="AY384" s="18">
        <f t="shared" si="237"/>
        <v>0</v>
      </c>
      <c r="AZ384" s="18">
        <f t="shared" si="238"/>
        <v>0</v>
      </c>
      <c r="BA384" s="18" t="str">
        <f t="shared" si="239"/>
        <v/>
      </c>
    </row>
    <row r="385" spans="1:53" ht="16">
      <c r="A385" s="8">
        <v>380</v>
      </c>
      <c r="B385" s="1" t="s">
        <v>324</v>
      </c>
      <c r="C385">
        <f t="shared" si="244"/>
        <v>0</v>
      </c>
      <c r="D385">
        <f t="shared" si="243"/>
        <v>0</v>
      </c>
      <c r="E385">
        <f t="shared" si="243"/>
        <v>0</v>
      </c>
      <c r="F385">
        <f t="shared" si="243"/>
        <v>0</v>
      </c>
      <c r="G385">
        <f t="shared" si="243"/>
        <v>0</v>
      </c>
      <c r="H385">
        <f t="shared" si="243"/>
        <v>0</v>
      </c>
      <c r="I385">
        <f t="shared" si="243"/>
        <v>0</v>
      </c>
      <c r="J385">
        <f t="shared" si="243"/>
        <v>0</v>
      </c>
      <c r="K385">
        <f t="shared" si="243"/>
        <v>0</v>
      </c>
      <c r="L385">
        <f t="shared" si="243"/>
        <v>0</v>
      </c>
      <c r="M385">
        <f t="shared" si="243"/>
        <v>0</v>
      </c>
      <c r="N385">
        <f t="shared" si="243"/>
        <v>0</v>
      </c>
      <c r="O385" s="21">
        <f t="shared" si="204"/>
        <v>1</v>
      </c>
      <c r="P385" s="22" t="str">
        <f t="shared" si="242"/>
        <v>NIHR</v>
      </c>
      <c r="Q385">
        <f t="shared" si="206"/>
        <v>0</v>
      </c>
      <c r="R385">
        <f t="shared" si="207"/>
        <v>0</v>
      </c>
      <c r="S385">
        <f t="shared" si="207"/>
        <v>1</v>
      </c>
      <c r="T385">
        <f t="shared" si="208"/>
        <v>0</v>
      </c>
      <c r="U385" s="21">
        <f t="shared" si="205"/>
        <v>0</v>
      </c>
      <c r="V385" s="36" t="s">
        <v>43</v>
      </c>
      <c r="W385">
        <f t="shared" si="209"/>
        <v>1</v>
      </c>
      <c r="X385">
        <f t="shared" si="210"/>
        <v>0</v>
      </c>
      <c r="Y385" s="21">
        <f t="shared" si="211"/>
        <v>0</v>
      </c>
      <c r="Z385" s="18">
        <f t="shared" si="212"/>
        <v>0</v>
      </c>
      <c r="AA385" s="18">
        <f t="shared" si="213"/>
        <v>0</v>
      </c>
      <c r="AB385" s="18">
        <f t="shared" si="214"/>
        <v>0</v>
      </c>
      <c r="AC385" s="18">
        <f t="shared" si="215"/>
        <v>0</v>
      </c>
      <c r="AD385" s="18">
        <f t="shared" si="216"/>
        <v>0</v>
      </c>
      <c r="AE385" s="18">
        <f t="shared" si="217"/>
        <v>0</v>
      </c>
      <c r="AF385" s="18">
        <f t="shared" si="218"/>
        <v>0</v>
      </c>
      <c r="AG385" s="18">
        <f t="shared" si="219"/>
        <v>0</v>
      </c>
      <c r="AH385" s="18">
        <f t="shared" si="220"/>
        <v>0</v>
      </c>
      <c r="AI385" s="18">
        <f t="shared" si="221"/>
        <v>0</v>
      </c>
      <c r="AJ385" s="18">
        <f t="shared" si="222"/>
        <v>0</v>
      </c>
      <c r="AK385" s="18">
        <f t="shared" si="223"/>
        <v>0</v>
      </c>
      <c r="AL385" s="18">
        <f t="shared" si="224"/>
        <v>0</v>
      </c>
      <c r="AM385" s="18">
        <f t="shared" si="225"/>
        <v>0</v>
      </c>
      <c r="AN385" s="18">
        <f t="shared" si="226"/>
        <v>0</v>
      </c>
      <c r="AO385" s="18">
        <f t="shared" si="227"/>
        <v>0</v>
      </c>
      <c r="AP385" s="18">
        <f t="shared" si="228"/>
        <v>0</v>
      </c>
      <c r="AQ385" s="18">
        <f t="shared" si="229"/>
        <v>0</v>
      </c>
      <c r="AR385" s="18">
        <f t="shared" si="230"/>
        <v>0</v>
      </c>
      <c r="AS385" s="18">
        <f t="shared" si="231"/>
        <v>0</v>
      </c>
      <c r="AT385" s="18">
        <f t="shared" si="232"/>
        <v>0</v>
      </c>
      <c r="AU385" s="18">
        <f t="shared" si="233"/>
        <v>0</v>
      </c>
      <c r="AV385" s="18">
        <f t="shared" si="234"/>
        <v>0</v>
      </c>
      <c r="AW385" s="18">
        <f t="shared" si="235"/>
        <v>0</v>
      </c>
      <c r="AX385" s="18">
        <f t="shared" si="236"/>
        <v>0</v>
      </c>
      <c r="AY385" s="18">
        <f t="shared" si="237"/>
        <v>1</v>
      </c>
      <c r="AZ385" s="18">
        <f t="shared" si="238"/>
        <v>0</v>
      </c>
      <c r="BA385" s="18" t="str">
        <f t="shared" si="239"/>
        <v/>
      </c>
    </row>
    <row r="386" spans="1:53" ht="16">
      <c r="A386" s="8">
        <v>381</v>
      </c>
      <c r="B386" s="1" t="s">
        <v>33</v>
      </c>
      <c r="C386">
        <f t="shared" si="244"/>
        <v>0</v>
      </c>
      <c r="D386">
        <f t="shared" si="243"/>
        <v>0</v>
      </c>
      <c r="E386">
        <f t="shared" si="243"/>
        <v>0</v>
      </c>
      <c r="F386">
        <f t="shared" si="243"/>
        <v>1</v>
      </c>
      <c r="G386">
        <f t="shared" si="243"/>
        <v>0</v>
      </c>
      <c r="H386">
        <f t="shared" si="243"/>
        <v>0</v>
      </c>
      <c r="I386">
        <f t="shared" si="243"/>
        <v>0</v>
      </c>
      <c r="J386">
        <f t="shared" si="243"/>
        <v>0</v>
      </c>
      <c r="K386">
        <f t="shared" si="243"/>
        <v>0</v>
      </c>
      <c r="L386">
        <f t="shared" si="243"/>
        <v>0</v>
      </c>
      <c r="M386">
        <f t="shared" si="243"/>
        <v>0</v>
      </c>
      <c r="N386">
        <f t="shared" si="243"/>
        <v>0</v>
      </c>
      <c r="O386" s="21">
        <f t="shared" si="204"/>
        <v>0</v>
      </c>
      <c r="P386" s="22" t="str">
        <f t="shared" si="242"/>
        <v/>
      </c>
      <c r="Q386">
        <f t="shared" si="206"/>
        <v>0</v>
      </c>
      <c r="R386">
        <f t="shared" si="207"/>
        <v>0</v>
      </c>
      <c r="S386">
        <f t="shared" si="207"/>
        <v>0</v>
      </c>
      <c r="T386">
        <f t="shared" si="208"/>
        <v>0</v>
      </c>
      <c r="U386" s="21">
        <f t="shared" si="205"/>
        <v>0</v>
      </c>
      <c r="V386" s="36" t="s">
        <v>69</v>
      </c>
      <c r="W386">
        <f t="shared" si="209"/>
        <v>1</v>
      </c>
      <c r="X386">
        <f t="shared" si="210"/>
        <v>0</v>
      </c>
      <c r="Y386" s="21">
        <f t="shared" si="211"/>
        <v>0</v>
      </c>
      <c r="Z386" s="18">
        <f t="shared" si="212"/>
        <v>0</v>
      </c>
      <c r="AA386" s="18">
        <f t="shared" si="213"/>
        <v>0</v>
      </c>
      <c r="AB386" s="18">
        <f t="shared" si="214"/>
        <v>0</v>
      </c>
      <c r="AC386" s="18">
        <f t="shared" si="215"/>
        <v>0</v>
      </c>
      <c r="AD386" s="18">
        <f t="shared" si="216"/>
        <v>0</v>
      </c>
      <c r="AE386" s="18">
        <f t="shared" si="217"/>
        <v>0</v>
      </c>
      <c r="AF386" s="18">
        <f t="shared" si="218"/>
        <v>0</v>
      </c>
      <c r="AG386" s="18">
        <f t="shared" si="219"/>
        <v>0</v>
      </c>
      <c r="AH386" s="18">
        <f t="shared" si="220"/>
        <v>0</v>
      </c>
      <c r="AI386" s="18">
        <f t="shared" si="221"/>
        <v>0</v>
      </c>
      <c r="AJ386" s="18">
        <f t="shared" si="222"/>
        <v>0</v>
      </c>
      <c r="AK386" s="18">
        <f t="shared" si="223"/>
        <v>0</v>
      </c>
      <c r="AL386" s="18">
        <f t="shared" si="224"/>
        <v>0</v>
      </c>
      <c r="AM386" s="18">
        <f t="shared" si="225"/>
        <v>0</v>
      </c>
      <c r="AN386" s="18">
        <f t="shared" si="226"/>
        <v>0</v>
      </c>
      <c r="AO386" s="18">
        <f t="shared" si="227"/>
        <v>0</v>
      </c>
      <c r="AP386" s="18">
        <f t="shared" si="228"/>
        <v>0</v>
      </c>
      <c r="AQ386" s="18">
        <f t="shared" si="229"/>
        <v>0</v>
      </c>
      <c r="AR386" s="18">
        <f t="shared" si="230"/>
        <v>0</v>
      </c>
      <c r="AS386" s="18">
        <f t="shared" si="231"/>
        <v>0</v>
      </c>
      <c r="AT386" s="18">
        <f t="shared" si="232"/>
        <v>0</v>
      </c>
      <c r="AU386" s="18">
        <f t="shared" si="233"/>
        <v>0</v>
      </c>
      <c r="AV386" s="18">
        <f t="shared" si="234"/>
        <v>0</v>
      </c>
      <c r="AW386" s="18">
        <f t="shared" si="235"/>
        <v>0</v>
      </c>
      <c r="AX386" s="18">
        <f t="shared" si="236"/>
        <v>0</v>
      </c>
      <c r="AY386" s="18">
        <f t="shared" si="237"/>
        <v>0</v>
      </c>
      <c r="AZ386" s="18">
        <f t="shared" si="238"/>
        <v>0</v>
      </c>
      <c r="BA386" s="18" t="str">
        <f t="shared" si="239"/>
        <v/>
      </c>
    </row>
    <row r="387" spans="1:53" ht="16">
      <c r="A387" s="8">
        <v>382</v>
      </c>
      <c r="B387" s="1" t="s">
        <v>1131</v>
      </c>
      <c r="C387">
        <f t="shared" si="244"/>
        <v>0</v>
      </c>
      <c r="D387">
        <f t="shared" si="243"/>
        <v>0</v>
      </c>
      <c r="E387">
        <f t="shared" si="243"/>
        <v>0</v>
      </c>
      <c r="F387">
        <f t="shared" si="243"/>
        <v>0</v>
      </c>
      <c r="G387">
        <f t="shared" si="243"/>
        <v>0</v>
      </c>
      <c r="H387">
        <f t="shared" si="243"/>
        <v>0</v>
      </c>
      <c r="I387">
        <f t="shared" si="243"/>
        <v>0</v>
      </c>
      <c r="J387">
        <f t="shared" si="243"/>
        <v>0</v>
      </c>
      <c r="K387">
        <f t="shared" si="243"/>
        <v>0</v>
      </c>
      <c r="L387">
        <f t="shared" si="243"/>
        <v>0</v>
      </c>
      <c r="M387">
        <f t="shared" si="243"/>
        <v>0</v>
      </c>
      <c r="N387">
        <f t="shared" si="243"/>
        <v>0</v>
      </c>
      <c r="O387" s="21">
        <f t="shared" si="204"/>
        <v>1</v>
      </c>
      <c r="P387" s="22" t="str">
        <f t="shared" si="242"/>
        <v>NIHR (National Institute for Health Research)</v>
      </c>
      <c r="Q387">
        <f t="shared" si="206"/>
        <v>0</v>
      </c>
      <c r="R387">
        <f t="shared" si="207"/>
        <v>0</v>
      </c>
      <c r="S387">
        <f t="shared" si="207"/>
        <v>1</v>
      </c>
      <c r="T387">
        <f t="shared" si="208"/>
        <v>0</v>
      </c>
      <c r="U387" s="21">
        <f t="shared" si="205"/>
        <v>0</v>
      </c>
      <c r="V387" s="36" t="s">
        <v>108</v>
      </c>
      <c r="W387">
        <f t="shared" si="209"/>
        <v>1</v>
      </c>
      <c r="X387">
        <f t="shared" si="210"/>
        <v>0</v>
      </c>
      <c r="Y387" s="21">
        <f t="shared" si="211"/>
        <v>0</v>
      </c>
      <c r="Z387" s="18">
        <f t="shared" si="212"/>
        <v>0</v>
      </c>
      <c r="AA387" s="18">
        <f t="shared" si="213"/>
        <v>0</v>
      </c>
      <c r="AB387" s="18">
        <f t="shared" si="214"/>
        <v>0</v>
      </c>
      <c r="AC387" s="18">
        <f t="shared" si="215"/>
        <v>0</v>
      </c>
      <c r="AD387" s="18">
        <f t="shared" si="216"/>
        <v>0</v>
      </c>
      <c r="AE387" s="18">
        <f t="shared" si="217"/>
        <v>0</v>
      </c>
      <c r="AF387" s="18">
        <f t="shared" si="218"/>
        <v>0</v>
      </c>
      <c r="AG387" s="18">
        <f t="shared" si="219"/>
        <v>0</v>
      </c>
      <c r="AH387" s="18">
        <f t="shared" si="220"/>
        <v>0</v>
      </c>
      <c r="AI387" s="18">
        <f t="shared" si="221"/>
        <v>0</v>
      </c>
      <c r="AJ387" s="18">
        <f t="shared" si="222"/>
        <v>0</v>
      </c>
      <c r="AK387" s="18">
        <f t="shared" si="223"/>
        <v>0</v>
      </c>
      <c r="AL387" s="18">
        <f t="shared" si="224"/>
        <v>0</v>
      </c>
      <c r="AM387" s="18">
        <f t="shared" si="225"/>
        <v>0</v>
      </c>
      <c r="AN387" s="18">
        <f t="shared" si="226"/>
        <v>0</v>
      </c>
      <c r="AO387" s="18">
        <f t="shared" si="227"/>
        <v>0</v>
      </c>
      <c r="AP387" s="18">
        <f t="shared" si="228"/>
        <v>0</v>
      </c>
      <c r="AQ387" s="18">
        <f t="shared" si="229"/>
        <v>0</v>
      </c>
      <c r="AR387" s="18">
        <f t="shared" si="230"/>
        <v>0</v>
      </c>
      <c r="AS387" s="18">
        <f t="shared" si="231"/>
        <v>0</v>
      </c>
      <c r="AT387" s="18">
        <f t="shared" si="232"/>
        <v>0</v>
      </c>
      <c r="AU387" s="18">
        <f t="shared" si="233"/>
        <v>0</v>
      </c>
      <c r="AV387" s="18">
        <f t="shared" si="234"/>
        <v>0</v>
      </c>
      <c r="AW387" s="18">
        <f t="shared" si="235"/>
        <v>0</v>
      </c>
      <c r="AX387" s="18">
        <f t="shared" si="236"/>
        <v>0</v>
      </c>
      <c r="AY387" s="18">
        <f t="shared" si="237"/>
        <v>1</v>
      </c>
      <c r="AZ387" s="18">
        <f t="shared" si="238"/>
        <v>0</v>
      </c>
      <c r="BA387" s="18" t="str">
        <f t="shared" si="239"/>
        <v/>
      </c>
    </row>
    <row r="388" spans="1:53" ht="16">
      <c r="A388" s="8">
        <v>383</v>
      </c>
      <c r="B388" s="1" t="s">
        <v>949</v>
      </c>
      <c r="C388">
        <f t="shared" si="244"/>
        <v>0</v>
      </c>
      <c r="D388">
        <f t="shared" si="243"/>
        <v>0</v>
      </c>
      <c r="E388">
        <f t="shared" si="243"/>
        <v>0</v>
      </c>
      <c r="F388">
        <f t="shared" si="243"/>
        <v>0</v>
      </c>
      <c r="G388">
        <f t="shared" si="243"/>
        <v>0</v>
      </c>
      <c r="H388">
        <f t="shared" si="243"/>
        <v>0</v>
      </c>
      <c r="I388">
        <f t="shared" si="243"/>
        <v>0</v>
      </c>
      <c r="J388">
        <f t="shared" si="243"/>
        <v>0</v>
      </c>
      <c r="K388">
        <f t="shared" si="243"/>
        <v>0</v>
      </c>
      <c r="L388">
        <f t="shared" si="243"/>
        <v>0</v>
      </c>
      <c r="M388">
        <f t="shared" si="243"/>
        <v>0</v>
      </c>
      <c r="N388">
        <f t="shared" si="243"/>
        <v>0</v>
      </c>
      <c r="O388" s="21">
        <f t="shared" si="204"/>
        <v>1</v>
      </c>
      <c r="P388" s="22" t="str">
        <f t="shared" si="242"/>
        <v>-</v>
      </c>
      <c r="Q388">
        <f t="shared" si="206"/>
        <v>0</v>
      </c>
      <c r="R388">
        <f t="shared" si="207"/>
        <v>0</v>
      </c>
      <c r="S388">
        <f t="shared" si="207"/>
        <v>0</v>
      </c>
      <c r="T388">
        <f t="shared" si="208"/>
        <v>0</v>
      </c>
      <c r="U388" s="21">
        <f t="shared" si="205"/>
        <v>1</v>
      </c>
      <c r="V388" s="36" t="s">
        <v>108</v>
      </c>
      <c r="W388">
        <f t="shared" si="209"/>
        <v>1</v>
      </c>
      <c r="X388">
        <f t="shared" si="210"/>
        <v>0</v>
      </c>
      <c r="Y388" s="21">
        <f t="shared" si="211"/>
        <v>0</v>
      </c>
      <c r="Z388" s="18">
        <f t="shared" si="212"/>
        <v>0</v>
      </c>
      <c r="AA388" s="18">
        <f t="shared" si="213"/>
        <v>0</v>
      </c>
      <c r="AB388" s="18">
        <f t="shared" si="214"/>
        <v>0</v>
      </c>
      <c r="AC388" s="18">
        <f t="shared" si="215"/>
        <v>0</v>
      </c>
      <c r="AD388" s="18">
        <f t="shared" si="216"/>
        <v>0</v>
      </c>
      <c r="AE388" s="18">
        <f t="shared" si="217"/>
        <v>0</v>
      </c>
      <c r="AF388" s="18">
        <f t="shared" si="218"/>
        <v>0</v>
      </c>
      <c r="AG388" s="18">
        <f t="shared" si="219"/>
        <v>0</v>
      </c>
      <c r="AH388" s="18">
        <f t="shared" si="220"/>
        <v>0</v>
      </c>
      <c r="AI388" s="18">
        <f t="shared" si="221"/>
        <v>0</v>
      </c>
      <c r="AJ388" s="18">
        <f t="shared" si="222"/>
        <v>0</v>
      </c>
      <c r="AK388" s="18">
        <f t="shared" si="223"/>
        <v>0</v>
      </c>
      <c r="AL388" s="18">
        <f t="shared" si="224"/>
        <v>0</v>
      </c>
      <c r="AM388" s="18">
        <f t="shared" si="225"/>
        <v>0</v>
      </c>
      <c r="AN388" s="18">
        <f t="shared" si="226"/>
        <v>0</v>
      </c>
      <c r="AO388" s="18">
        <f t="shared" si="227"/>
        <v>0</v>
      </c>
      <c r="AP388" s="18">
        <f t="shared" si="228"/>
        <v>0</v>
      </c>
      <c r="AQ388" s="18">
        <f t="shared" si="229"/>
        <v>0</v>
      </c>
      <c r="AR388" s="18">
        <f t="shared" si="230"/>
        <v>0</v>
      </c>
      <c r="AS388" s="18">
        <f t="shared" si="231"/>
        <v>0</v>
      </c>
      <c r="AT388" s="18">
        <f t="shared" si="232"/>
        <v>0</v>
      </c>
      <c r="AU388" s="18">
        <f t="shared" si="233"/>
        <v>0</v>
      </c>
      <c r="AV388" s="18">
        <f t="shared" si="234"/>
        <v>0</v>
      </c>
      <c r="AW388" s="18">
        <f t="shared" si="235"/>
        <v>0</v>
      </c>
      <c r="AX388" s="18">
        <f t="shared" si="236"/>
        <v>0</v>
      </c>
      <c r="AY388" s="18">
        <f t="shared" si="237"/>
        <v>0</v>
      </c>
      <c r="AZ388" s="18">
        <f t="shared" si="238"/>
        <v>0</v>
      </c>
      <c r="BA388" s="18" t="str">
        <f t="shared" si="239"/>
        <v/>
      </c>
    </row>
    <row r="389" spans="1:53" ht="16">
      <c r="A389" s="8">
        <v>384</v>
      </c>
      <c r="B389" s="1" t="s">
        <v>60</v>
      </c>
      <c r="C389">
        <f t="shared" si="244"/>
        <v>0</v>
      </c>
      <c r="D389">
        <f t="shared" si="243"/>
        <v>0</v>
      </c>
      <c r="E389">
        <f t="shared" si="243"/>
        <v>0</v>
      </c>
      <c r="F389">
        <f t="shared" si="243"/>
        <v>0</v>
      </c>
      <c r="G389">
        <f t="shared" si="243"/>
        <v>0</v>
      </c>
      <c r="H389">
        <f t="shared" si="243"/>
        <v>0</v>
      </c>
      <c r="I389">
        <f t="shared" si="243"/>
        <v>0</v>
      </c>
      <c r="J389">
        <f t="shared" si="243"/>
        <v>0</v>
      </c>
      <c r="K389">
        <f t="shared" si="243"/>
        <v>0</v>
      </c>
      <c r="L389">
        <f t="shared" si="243"/>
        <v>0</v>
      </c>
      <c r="M389">
        <f t="shared" si="243"/>
        <v>1</v>
      </c>
      <c r="N389">
        <f t="shared" si="243"/>
        <v>0</v>
      </c>
      <c r="O389" s="21">
        <f t="shared" si="204"/>
        <v>0</v>
      </c>
      <c r="P389" s="22" t="str">
        <f t="shared" si="242"/>
        <v/>
      </c>
      <c r="Q389">
        <f t="shared" si="206"/>
        <v>0</v>
      </c>
      <c r="R389">
        <f t="shared" si="207"/>
        <v>0</v>
      </c>
      <c r="S389">
        <f t="shared" si="207"/>
        <v>0</v>
      </c>
      <c r="T389">
        <f t="shared" si="208"/>
        <v>0</v>
      </c>
      <c r="U389" s="21">
        <f t="shared" si="205"/>
        <v>0</v>
      </c>
      <c r="V389" s="36" t="s">
        <v>24</v>
      </c>
      <c r="W389">
        <f t="shared" si="209"/>
        <v>0</v>
      </c>
      <c r="X389">
        <f t="shared" si="210"/>
        <v>1</v>
      </c>
      <c r="Y389" s="21">
        <f t="shared" si="211"/>
        <v>0</v>
      </c>
      <c r="Z389" s="18">
        <f t="shared" si="212"/>
        <v>0</v>
      </c>
      <c r="AA389" s="18">
        <f t="shared" si="213"/>
        <v>0</v>
      </c>
      <c r="AB389" s="18">
        <f t="shared" si="214"/>
        <v>0</v>
      </c>
      <c r="AC389" s="18">
        <f t="shared" si="215"/>
        <v>0</v>
      </c>
      <c r="AD389" s="18">
        <f t="shared" si="216"/>
        <v>0</v>
      </c>
      <c r="AE389" s="18">
        <f t="shared" si="217"/>
        <v>0</v>
      </c>
      <c r="AF389" s="18">
        <f t="shared" si="218"/>
        <v>0</v>
      </c>
      <c r="AG389" s="18">
        <f t="shared" si="219"/>
        <v>0</v>
      </c>
      <c r="AH389" s="18">
        <f t="shared" si="220"/>
        <v>0</v>
      </c>
      <c r="AI389" s="18">
        <f t="shared" si="221"/>
        <v>0</v>
      </c>
      <c r="AJ389" s="18">
        <f t="shared" si="222"/>
        <v>0</v>
      </c>
      <c r="AK389" s="18">
        <f t="shared" si="223"/>
        <v>0</v>
      </c>
      <c r="AL389" s="18">
        <f t="shared" si="224"/>
        <v>0</v>
      </c>
      <c r="AM389" s="18">
        <f t="shared" si="225"/>
        <v>0</v>
      </c>
      <c r="AN389" s="18">
        <f t="shared" si="226"/>
        <v>0</v>
      </c>
      <c r="AO389" s="18">
        <f t="shared" si="227"/>
        <v>0</v>
      </c>
      <c r="AP389" s="18">
        <f t="shared" si="228"/>
        <v>0</v>
      </c>
      <c r="AQ389" s="18">
        <f t="shared" si="229"/>
        <v>0</v>
      </c>
      <c r="AR389" s="18">
        <f t="shared" si="230"/>
        <v>1</v>
      </c>
      <c r="AS389" s="18">
        <f t="shared" si="231"/>
        <v>0</v>
      </c>
      <c r="AT389" s="18">
        <f t="shared" si="232"/>
        <v>0</v>
      </c>
      <c r="AU389" s="18">
        <f t="shared" si="233"/>
        <v>0</v>
      </c>
      <c r="AV389" s="18">
        <f t="shared" si="234"/>
        <v>0</v>
      </c>
      <c r="AW389" s="18">
        <f t="shared" si="235"/>
        <v>0</v>
      </c>
      <c r="AX389" s="18">
        <f t="shared" si="236"/>
        <v>0</v>
      </c>
      <c r="AY389" s="18">
        <f t="shared" si="237"/>
        <v>0</v>
      </c>
      <c r="AZ389" s="18">
        <f t="shared" si="238"/>
        <v>0</v>
      </c>
      <c r="BA389" s="18" t="str">
        <f t="shared" si="239"/>
        <v/>
      </c>
    </row>
    <row r="390" spans="1:53" ht="16">
      <c r="A390" s="8">
        <v>385</v>
      </c>
      <c r="B390" s="1" t="s">
        <v>249</v>
      </c>
      <c r="C390">
        <f t="shared" si="244"/>
        <v>0</v>
      </c>
      <c r="D390">
        <f t="shared" si="243"/>
        <v>0</v>
      </c>
      <c r="E390">
        <f t="shared" si="243"/>
        <v>0</v>
      </c>
      <c r="F390">
        <f t="shared" si="243"/>
        <v>0</v>
      </c>
      <c r="G390">
        <f t="shared" si="243"/>
        <v>0</v>
      </c>
      <c r="H390">
        <f t="shared" si="243"/>
        <v>0</v>
      </c>
      <c r="I390">
        <f t="shared" si="243"/>
        <v>0</v>
      </c>
      <c r="J390">
        <f t="shared" si="243"/>
        <v>0</v>
      </c>
      <c r="K390">
        <f t="shared" si="243"/>
        <v>0</v>
      </c>
      <c r="L390">
        <f t="shared" si="243"/>
        <v>1</v>
      </c>
      <c r="M390">
        <f t="shared" si="243"/>
        <v>0</v>
      </c>
      <c r="N390">
        <f t="shared" si="243"/>
        <v>0</v>
      </c>
      <c r="O390" s="21">
        <f t="shared" ref="O390:O422" si="245">IF(SUM(C390:N390)=0,1,0)</f>
        <v>0</v>
      </c>
      <c r="P390" s="22" t="str">
        <f t="shared" si="242"/>
        <v/>
      </c>
      <c r="Q390">
        <f t="shared" si="206"/>
        <v>0</v>
      </c>
      <c r="R390">
        <f t="shared" si="207"/>
        <v>0</v>
      </c>
      <c r="S390">
        <f t="shared" si="207"/>
        <v>0</v>
      </c>
      <c r="T390">
        <f t="shared" si="208"/>
        <v>0</v>
      </c>
      <c r="U390" s="21">
        <f t="shared" ref="U390:U422" si="246">IF(AND(O390=1,SUM(Q390:T390)=0),1,0)</f>
        <v>0</v>
      </c>
      <c r="V390" s="36" t="s">
        <v>43</v>
      </c>
      <c r="W390">
        <f t="shared" si="209"/>
        <v>1</v>
      </c>
      <c r="X390">
        <f t="shared" si="210"/>
        <v>0</v>
      </c>
      <c r="Y390" s="21">
        <f t="shared" si="211"/>
        <v>0</v>
      </c>
      <c r="Z390" s="18">
        <f t="shared" si="212"/>
        <v>0</v>
      </c>
      <c r="AA390" s="18">
        <f t="shared" si="213"/>
        <v>0</v>
      </c>
      <c r="AB390" s="18">
        <f t="shared" si="214"/>
        <v>0</v>
      </c>
      <c r="AC390" s="18">
        <f t="shared" si="215"/>
        <v>0</v>
      </c>
      <c r="AD390" s="18">
        <f t="shared" si="216"/>
        <v>0</v>
      </c>
      <c r="AE390" s="18">
        <f t="shared" si="217"/>
        <v>0</v>
      </c>
      <c r="AF390" s="18">
        <f t="shared" si="218"/>
        <v>0</v>
      </c>
      <c r="AG390" s="18">
        <f t="shared" si="219"/>
        <v>0</v>
      </c>
      <c r="AH390" s="18">
        <f t="shared" si="220"/>
        <v>0</v>
      </c>
      <c r="AI390" s="18">
        <f t="shared" si="221"/>
        <v>0</v>
      </c>
      <c r="AJ390" s="18">
        <f t="shared" si="222"/>
        <v>0</v>
      </c>
      <c r="AK390" s="18">
        <f t="shared" si="223"/>
        <v>0</v>
      </c>
      <c r="AL390" s="18">
        <f t="shared" si="224"/>
        <v>0</v>
      </c>
      <c r="AM390" s="18">
        <f t="shared" si="225"/>
        <v>0</v>
      </c>
      <c r="AN390" s="18">
        <f t="shared" si="226"/>
        <v>0</v>
      </c>
      <c r="AO390" s="18">
        <f t="shared" si="227"/>
        <v>1</v>
      </c>
      <c r="AP390" s="18">
        <f t="shared" si="228"/>
        <v>0</v>
      </c>
      <c r="AQ390" s="18">
        <f t="shared" si="229"/>
        <v>0</v>
      </c>
      <c r="AR390" s="18">
        <f t="shared" si="230"/>
        <v>0</v>
      </c>
      <c r="AS390" s="18">
        <f t="shared" si="231"/>
        <v>0</v>
      </c>
      <c r="AT390" s="18">
        <f t="shared" si="232"/>
        <v>0</v>
      </c>
      <c r="AU390" s="18">
        <f t="shared" si="233"/>
        <v>0</v>
      </c>
      <c r="AV390" s="18">
        <f t="shared" si="234"/>
        <v>0</v>
      </c>
      <c r="AW390" s="18">
        <f t="shared" si="235"/>
        <v>0</v>
      </c>
      <c r="AX390" s="18">
        <f t="shared" si="236"/>
        <v>0</v>
      </c>
      <c r="AY390" s="18">
        <f t="shared" si="237"/>
        <v>0</v>
      </c>
      <c r="AZ390" s="18">
        <f t="shared" si="238"/>
        <v>0</v>
      </c>
      <c r="BA390" s="18" t="str">
        <f t="shared" si="239"/>
        <v/>
      </c>
    </row>
    <row r="391" spans="1:53" ht="16">
      <c r="A391" s="8">
        <v>386</v>
      </c>
      <c r="B391" s="1" t="s">
        <v>668</v>
      </c>
      <c r="C391">
        <f t="shared" si="244"/>
        <v>0</v>
      </c>
      <c r="D391">
        <f t="shared" si="243"/>
        <v>0</v>
      </c>
      <c r="E391">
        <f t="shared" si="243"/>
        <v>0</v>
      </c>
      <c r="F391">
        <f t="shared" si="243"/>
        <v>0</v>
      </c>
      <c r="G391">
        <f t="shared" si="243"/>
        <v>0</v>
      </c>
      <c r="H391">
        <f t="shared" si="243"/>
        <v>0</v>
      </c>
      <c r="I391">
        <f t="shared" si="243"/>
        <v>0</v>
      </c>
      <c r="J391">
        <f t="shared" si="243"/>
        <v>0</v>
      </c>
      <c r="K391">
        <f t="shared" si="243"/>
        <v>0</v>
      </c>
      <c r="L391">
        <f t="shared" si="243"/>
        <v>0</v>
      </c>
      <c r="M391">
        <f t="shared" si="243"/>
        <v>0</v>
      </c>
      <c r="N391">
        <f t="shared" si="243"/>
        <v>0</v>
      </c>
      <c r="O391" s="21">
        <f t="shared" si="245"/>
        <v>1</v>
      </c>
      <c r="P391" s="22" t="str">
        <f t="shared" si="242"/>
        <v>British Academy</v>
      </c>
      <c r="Q391">
        <f t="shared" ref="Q391:Q422" si="247">IF(OR(ISNUMBER(SEARCH(Q$5,$B391)),$B391=Q$2,$B391=Q$3,$B391=Q$4),1,0)</f>
        <v>0</v>
      </c>
      <c r="R391">
        <f t="shared" ref="R391:S422" si="248">IF(ISNUMBER(SEARCH(R$5,$B391)),1,0)</f>
        <v>0</v>
      </c>
      <c r="S391">
        <f t="shared" si="248"/>
        <v>0</v>
      </c>
      <c r="T391">
        <f t="shared" ref="T391:T422" si="249">IF(ISNUMBER(SEARCH($B391,T$5)),1,0)</f>
        <v>0</v>
      </c>
      <c r="U391" s="21">
        <f t="shared" si="246"/>
        <v>1</v>
      </c>
      <c r="V391" s="36" t="s">
        <v>69</v>
      </c>
      <c r="W391">
        <f t="shared" ref="W391:W422" si="250">IF(ISNUMBER(SEARCH(W$5,$V391)),1,0)</f>
        <v>1</v>
      </c>
      <c r="X391">
        <f t="shared" ref="X391:X422" si="251">IF($V391=X$5,1,0)</f>
        <v>0</v>
      </c>
      <c r="Y391" s="21">
        <f t="shared" ref="Y391:Y422" si="252">IF(AND($C391=1,$W391=1),1,0)</f>
        <v>0</v>
      </c>
      <c r="Z391" s="18">
        <f t="shared" ref="Z391:Z422" si="253">IF(AND($C391=1,$X391=1),1,0)</f>
        <v>0</v>
      </c>
      <c r="AA391" s="18">
        <f t="shared" ref="AA391:AA422" si="254">IF(AND($D391=1,$W391=1),1,0)</f>
        <v>0</v>
      </c>
      <c r="AB391" s="18">
        <f t="shared" ref="AB391:AB422" si="255">IF(AND($D391=1,$X391=1),1,0)</f>
        <v>0</v>
      </c>
      <c r="AC391" s="18">
        <f t="shared" ref="AC391:AC422" si="256">IF(AND($E391=1,$W391=1),1,0)</f>
        <v>0</v>
      </c>
      <c r="AD391" s="18">
        <f t="shared" ref="AD391:AD422" si="257">IF(AND($E391=1,$X391=1),1,0)</f>
        <v>0</v>
      </c>
      <c r="AE391" s="18">
        <f t="shared" ref="AE391:AE422" si="258">IF(AND($G391=1,$W391=1),1,0)</f>
        <v>0</v>
      </c>
      <c r="AF391" s="18">
        <f t="shared" ref="AF391:AF422" si="259">IF(AND($G391=1,$X391=1),1,0)</f>
        <v>0</v>
      </c>
      <c r="AG391" s="18">
        <f t="shared" ref="AG391:AG422" si="260">IF(AND($H391=1,$W391=1),1,0)</f>
        <v>0</v>
      </c>
      <c r="AH391" s="18">
        <f t="shared" ref="AH391:AH422" si="261">IF(AND($H391=1,$X391=1),1,0)</f>
        <v>0</v>
      </c>
      <c r="AI391" s="18">
        <f t="shared" ref="AI391:AI422" si="262">IF(AND($I391=1,$W391=1),1,0)</f>
        <v>0</v>
      </c>
      <c r="AJ391" s="18">
        <f t="shared" ref="AJ391:AJ422" si="263">IF(AND($I391=1,$X391=1),1,0)</f>
        <v>0</v>
      </c>
      <c r="AK391" s="18">
        <f t="shared" ref="AK391:AK422" si="264">IF(AND($J391=1,$W391=1),1,0)</f>
        <v>0</v>
      </c>
      <c r="AL391" s="18">
        <f t="shared" ref="AL391:AL422" si="265">IF(AND($J391=1,$X391=1),1,0)</f>
        <v>0</v>
      </c>
      <c r="AM391" s="18">
        <f t="shared" ref="AM391:AM422" si="266">IF(AND($K391=1,$W391=1),1,0)</f>
        <v>0</v>
      </c>
      <c r="AN391" s="18">
        <f t="shared" ref="AN391:AN422" si="267">IF(AND($K391=1,$X391=1),1,0)</f>
        <v>0</v>
      </c>
      <c r="AO391" s="18">
        <f t="shared" ref="AO391:AO422" si="268">IF(AND($L391=1,$W391=1),1,0)</f>
        <v>0</v>
      </c>
      <c r="AP391" s="18">
        <f t="shared" ref="AP391:AP422" si="269">IF(AND($L391=1,$X391=1),1,0)</f>
        <v>0</v>
      </c>
      <c r="AQ391" s="18">
        <f t="shared" ref="AQ391:AQ422" si="270">IF(AND($M391=1,$W391=1),1,0)</f>
        <v>0</v>
      </c>
      <c r="AR391" s="18">
        <f t="shared" ref="AR391:AR422" si="271">IF(AND($M391=1,$X391=1),1,0)</f>
        <v>0</v>
      </c>
      <c r="AS391" s="18">
        <f t="shared" ref="AS391:AS422" si="272">IF(AND($N391=1,$W391=1),1,0)</f>
        <v>0</v>
      </c>
      <c r="AT391" s="18">
        <f t="shared" ref="AT391:AT422" si="273">IF(AND($N391=1,$X391=1),1,0)</f>
        <v>0</v>
      </c>
      <c r="AU391" s="18">
        <f t="shared" ref="AU391:AU422" si="274">IF(AND($Q391=1,$W391=1),1,0)</f>
        <v>0</v>
      </c>
      <c r="AV391" s="18">
        <f t="shared" ref="AV391:AV422" si="275">IF(AND($Q391=1,$X391=1),1,0)</f>
        <v>0</v>
      </c>
      <c r="AW391" s="18">
        <f t="shared" ref="AW391:AW422" si="276">IF(AND($R391=1,$W391=1),1,0)</f>
        <v>0</v>
      </c>
      <c r="AX391" s="18">
        <f t="shared" ref="AX391:AX422" si="277">IF(AND($R391=1,$X391=1),1,0)</f>
        <v>0</v>
      </c>
      <c r="AY391" s="18">
        <f t="shared" ref="AY391:AY422" si="278">IF(AND($S391=1,$W391=1),1,0)</f>
        <v>0</v>
      </c>
      <c r="AZ391" s="18">
        <f t="shared" ref="AZ391:AZ422" si="279">IF(AND($S391=1,$X391=1),1,0)</f>
        <v>0</v>
      </c>
      <c r="BA391" s="18" t="str">
        <f t="shared" ref="BA391:BA422" si="280">IF(AND(SUM(C391:E391,G391:N391,Q391:S391)=1,SUM(Y391:AZ391)&lt;&gt;1),"PROBLEM","")</f>
        <v/>
      </c>
    </row>
    <row r="392" spans="1:53" ht="16">
      <c r="A392" s="8">
        <v>387</v>
      </c>
      <c r="B392" s="1" t="s">
        <v>543</v>
      </c>
      <c r="C392">
        <f t="shared" si="244"/>
        <v>0</v>
      </c>
      <c r="D392">
        <f t="shared" si="243"/>
        <v>0</v>
      </c>
      <c r="E392">
        <f t="shared" si="243"/>
        <v>0</v>
      </c>
      <c r="F392">
        <f t="shared" si="243"/>
        <v>0</v>
      </c>
      <c r="G392">
        <f t="shared" si="243"/>
        <v>0</v>
      </c>
      <c r="H392">
        <f t="shared" si="243"/>
        <v>0</v>
      </c>
      <c r="I392">
        <f t="shared" si="243"/>
        <v>0</v>
      </c>
      <c r="J392">
        <f t="shared" si="243"/>
        <v>0</v>
      </c>
      <c r="K392">
        <f t="shared" si="243"/>
        <v>0</v>
      </c>
      <c r="L392">
        <f t="shared" si="243"/>
        <v>0</v>
      </c>
      <c r="M392">
        <f t="shared" si="243"/>
        <v>0</v>
      </c>
      <c r="N392">
        <f t="shared" si="243"/>
        <v>0</v>
      </c>
      <c r="O392" s="21">
        <f t="shared" si="245"/>
        <v>1</v>
      </c>
      <c r="P392" s="22" t="str">
        <f t="shared" si="242"/>
        <v>industry</v>
      </c>
      <c r="Q392">
        <f t="shared" si="247"/>
        <v>0</v>
      </c>
      <c r="R392">
        <f t="shared" si="248"/>
        <v>1</v>
      </c>
      <c r="S392">
        <f t="shared" si="248"/>
        <v>0</v>
      </c>
      <c r="T392">
        <f t="shared" si="249"/>
        <v>0</v>
      </c>
      <c r="U392" s="21">
        <f t="shared" si="246"/>
        <v>0</v>
      </c>
      <c r="V392" s="36" t="s">
        <v>43</v>
      </c>
      <c r="W392">
        <f t="shared" si="250"/>
        <v>1</v>
      </c>
      <c r="X392">
        <f t="shared" si="251"/>
        <v>0</v>
      </c>
      <c r="Y392" s="21">
        <f t="shared" si="252"/>
        <v>0</v>
      </c>
      <c r="Z392" s="18">
        <f t="shared" si="253"/>
        <v>0</v>
      </c>
      <c r="AA392" s="18">
        <f t="shared" si="254"/>
        <v>0</v>
      </c>
      <c r="AB392" s="18">
        <f t="shared" si="255"/>
        <v>0</v>
      </c>
      <c r="AC392" s="18">
        <f t="shared" si="256"/>
        <v>0</v>
      </c>
      <c r="AD392" s="18">
        <f t="shared" si="257"/>
        <v>0</v>
      </c>
      <c r="AE392" s="18">
        <f t="shared" si="258"/>
        <v>0</v>
      </c>
      <c r="AF392" s="18">
        <f t="shared" si="259"/>
        <v>0</v>
      </c>
      <c r="AG392" s="18">
        <f t="shared" si="260"/>
        <v>0</v>
      </c>
      <c r="AH392" s="18">
        <f t="shared" si="261"/>
        <v>0</v>
      </c>
      <c r="AI392" s="18">
        <f t="shared" si="262"/>
        <v>0</v>
      </c>
      <c r="AJ392" s="18">
        <f t="shared" si="263"/>
        <v>0</v>
      </c>
      <c r="AK392" s="18">
        <f t="shared" si="264"/>
        <v>0</v>
      </c>
      <c r="AL392" s="18">
        <f t="shared" si="265"/>
        <v>0</v>
      </c>
      <c r="AM392" s="18">
        <f t="shared" si="266"/>
        <v>0</v>
      </c>
      <c r="AN392" s="18">
        <f t="shared" si="267"/>
        <v>0</v>
      </c>
      <c r="AO392" s="18">
        <f t="shared" si="268"/>
        <v>0</v>
      </c>
      <c r="AP392" s="18">
        <f t="shared" si="269"/>
        <v>0</v>
      </c>
      <c r="AQ392" s="18">
        <f t="shared" si="270"/>
        <v>0</v>
      </c>
      <c r="AR392" s="18">
        <f t="shared" si="271"/>
        <v>0</v>
      </c>
      <c r="AS392" s="18">
        <f t="shared" si="272"/>
        <v>0</v>
      </c>
      <c r="AT392" s="18">
        <f t="shared" si="273"/>
        <v>0</v>
      </c>
      <c r="AU392" s="18">
        <f t="shared" si="274"/>
        <v>0</v>
      </c>
      <c r="AV392" s="18">
        <f t="shared" si="275"/>
        <v>0</v>
      </c>
      <c r="AW392" s="18">
        <f t="shared" si="276"/>
        <v>1</v>
      </c>
      <c r="AX392" s="18">
        <f t="shared" si="277"/>
        <v>0</v>
      </c>
      <c r="AY392" s="18">
        <f t="shared" si="278"/>
        <v>0</v>
      </c>
      <c r="AZ392" s="18">
        <f t="shared" si="279"/>
        <v>0</v>
      </c>
      <c r="BA392" s="18" t="str">
        <f t="shared" si="280"/>
        <v/>
      </c>
    </row>
    <row r="393" spans="1:53" ht="16">
      <c r="A393" s="8">
        <v>388</v>
      </c>
      <c r="B393" s="1" t="s">
        <v>20</v>
      </c>
      <c r="C393">
        <f t="shared" si="244"/>
        <v>0</v>
      </c>
      <c r="D393">
        <f t="shared" si="243"/>
        <v>0</v>
      </c>
      <c r="E393">
        <f t="shared" si="243"/>
        <v>0</v>
      </c>
      <c r="F393">
        <f t="shared" si="243"/>
        <v>0</v>
      </c>
      <c r="G393">
        <f t="shared" si="243"/>
        <v>1</v>
      </c>
      <c r="H393">
        <f t="shared" si="243"/>
        <v>0</v>
      </c>
      <c r="I393">
        <f t="shared" si="243"/>
        <v>0</v>
      </c>
      <c r="J393">
        <f t="shared" si="243"/>
        <v>0</v>
      </c>
      <c r="K393">
        <f t="shared" si="243"/>
        <v>0</v>
      </c>
      <c r="L393">
        <f t="shared" si="243"/>
        <v>0</v>
      </c>
      <c r="M393">
        <f t="shared" si="243"/>
        <v>0</v>
      </c>
      <c r="N393">
        <f t="shared" si="243"/>
        <v>0</v>
      </c>
      <c r="O393" s="21">
        <f t="shared" si="245"/>
        <v>0</v>
      </c>
      <c r="P393" s="22" t="str">
        <f t="shared" si="242"/>
        <v/>
      </c>
      <c r="Q393">
        <f t="shared" si="247"/>
        <v>0</v>
      </c>
      <c r="R393">
        <f t="shared" si="248"/>
        <v>0</v>
      </c>
      <c r="S393">
        <f t="shared" si="248"/>
        <v>0</v>
      </c>
      <c r="T393">
        <f t="shared" si="249"/>
        <v>0</v>
      </c>
      <c r="U393" s="21">
        <f t="shared" si="246"/>
        <v>0</v>
      </c>
      <c r="V393" s="36" t="s">
        <v>43</v>
      </c>
      <c r="W393">
        <f t="shared" si="250"/>
        <v>1</v>
      </c>
      <c r="X393">
        <f t="shared" si="251"/>
        <v>0</v>
      </c>
      <c r="Y393" s="21">
        <f t="shared" si="252"/>
        <v>0</v>
      </c>
      <c r="Z393" s="18">
        <f t="shared" si="253"/>
        <v>0</v>
      </c>
      <c r="AA393" s="18">
        <f t="shared" si="254"/>
        <v>0</v>
      </c>
      <c r="AB393" s="18">
        <f t="shared" si="255"/>
        <v>0</v>
      </c>
      <c r="AC393" s="18">
        <f t="shared" si="256"/>
        <v>0</v>
      </c>
      <c r="AD393" s="18">
        <f t="shared" si="257"/>
        <v>0</v>
      </c>
      <c r="AE393" s="18">
        <f t="shared" si="258"/>
        <v>1</v>
      </c>
      <c r="AF393" s="18">
        <f t="shared" si="259"/>
        <v>0</v>
      </c>
      <c r="AG393" s="18">
        <f t="shared" si="260"/>
        <v>0</v>
      </c>
      <c r="AH393" s="18">
        <f t="shared" si="261"/>
        <v>0</v>
      </c>
      <c r="AI393" s="18">
        <f t="shared" si="262"/>
        <v>0</v>
      </c>
      <c r="AJ393" s="18">
        <f t="shared" si="263"/>
        <v>0</v>
      </c>
      <c r="AK393" s="18">
        <f t="shared" si="264"/>
        <v>0</v>
      </c>
      <c r="AL393" s="18">
        <f t="shared" si="265"/>
        <v>0</v>
      </c>
      <c r="AM393" s="18">
        <f t="shared" si="266"/>
        <v>0</v>
      </c>
      <c r="AN393" s="18">
        <f t="shared" si="267"/>
        <v>0</v>
      </c>
      <c r="AO393" s="18">
        <f t="shared" si="268"/>
        <v>0</v>
      </c>
      <c r="AP393" s="18">
        <f t="shared" si="269"/>
        <v>0</v>
      </c>
      <c r="AQ393" s="18">
        <f t="shared" si="270"/>
        <v>0</v>
      </c>
      <c r="AR393" s="18">
        <f t="shared" si="271"/>
        <v>0</v>
      </c>
      <c r="AS393" s="18">
        <f t="shared" si="272"/>
        <v>0</v>
      </c>
      <c r="AT393" s="18">
        <f t="shared" si="273"/>
        <v>0</v>
      </c>
      <c r="AU393" s="18">
        <f t="shared" si="274"/>
        <v>0</v>
      </c>
      <c r="AV393" s="18">
        <f t="shared" si="275"/>
        <v>0</v>
      </c>
      <c r="AW393" s="18">
        <f t="shared" si="276"/>
        <v>0</v>
      </c>
      <c r="AX393" s="18">
        <f t="shared" si="277"/>
        <v>0</v>
      </c>
      <c r="AY393" s="18">
        <f t="shared" si="278"/>
        <v>0</v>
      </c>
      <c r="AZ393" s="18">
        <f t="shared" si="279"/>
        <v>0</v>
      </c>
      <c r="BA393" s="18" t="str">
        <f t="shared" si="280"/>
        <v/>
      </c>
    </row>
    <row r="394" spans="1:53" ht="16">
      <c r="A394" s="8">
        <v>389</v>
      </c>
      <c r="B394" s="1" t="s">
        <v>20</v>
      </c>
      <c r="C394">
        <f t="shared" si="244"/>
        <v>0</v>
      </c>
      <c r="D394">
        <f t="shared" si="244"/>
        <v>0</v>
      </c>
      <c r="E394">
        <f t="shared" si="244"/>
        <v>0</v>
      </c>
      <c r="F394">
        <f t="shared" si="244"/>
        <v>0</v>
      </c>
      <c r="G394">
        <f t="shared" si="244"/>
        <v>1</v>
      </c>
      <c r="H394">
        <f t="shared" si="244"/>
        <v>0</v>
      </c>
      <c r="I394">
        <f t="shared" si="244"/>
        <v>0</v>
      </c>
      <c r="J394">
        <f t="shared" si="244"/>
        <v>0</v>
      </c>
      <c r="K394">
        <f t="shared" si="244"/>
        <v>0</v>
      </c>
      <c r="L394">
        <f t="shared" si="244"/>
        <v>0</v>
      </c>
      <c r="M394">
        <f t="shared" si="244"/>
        <v>0</v>
      </c>
      <c r="N394">
        <f t="shared" si="244"/>
        <v>0</v>
      </c>
      <c r="O394" s="21">
        <f t="shared" si="245"/>
        <v>0</v>
      </c>
      <c r="P394" s="22" t="str">
        <f t="shared" si="242"/>
        <v/>
      </c>
      <c r="Q394">
        <f t="shared" si="247"/>
        <v>0</v>
      </c>
      <c r="R394">
        <f t="shared" si="248"/>
        <v>0</v>
      </c>
      <c r="S394">
        <f t="shared" si="248"/>
        <v>0</v>
      </c>
      <c r="T394">
        <f t="shared" si="249"/>
        <v>0</v>
      </c>
      <c r="U394" s="21">
        <f t="shared" si="246"/>
        <v>0</v>
      </c>
      <c r="V394" s="36" t="s">
        <v>24</v>
      </c>
      <c r="W394">
        <f t="shared" si="250"/>
        <v>0</v>
      </c>
      <c r="X394">
        <f t="shared" si="251"/>
        <v>1</v>
      </c>
      <c r="Y394" s="21">
        <f t="shared" si="252"/>
        <v>0</v>
      </c>
      <c r="Z394" s="18">
        <f t="shared" si="253"/>
        <v>0</v>
      </c>
      <c r="AA394" s="18">
        <f t="shared" si="254"/>
        <v>0</v>
      </c>
      <c r="AB394" s="18">
        <f t="shared" si="255"/>
        <v>0</v>
      </c>
      <c r="AC394" s="18">
        <f t="shared" si="256"/>
        <v>0</v>
      </c>
      <c r="AD394" s="18">
        <f t="shared" si="257"/>
        <v>0</v>
      </c>
      <c r="AE394" s="18">
        <f t="shared" si="258"/>
        <v>0</v>
      </c>
      <c r="AF394" s="18">
        <f t="shared" si="259"/>
        <v>1</v>
      </c>
      <c r="AG394" s="18">
        <f t="shared" si="260"/>
        <v>0</v>
      </c>
      <c r="AH394" s="18">
        <f t="shared" si="261"/>
        <v>0</v>
      </c>
      <c r="AI394" s="18">
        <f t="shared" si="262"/>
        <v>0</v>
      </c>
      <c r="AJ394" s="18">
        <f t="shared" si="263"/>
        <v>0</v>
      </c>
      <c r="AK394" s="18">
        <f t="shared" si="264"/>
        <v>0</v>
      </c>
      <c r="AL394" s="18">
        <f t="shared" si="265"/>
        <v>0</v>
      </c>
      <c r="AM394" s="18">
        <f t="shared" si="266"/>
        <v>0</v>
      </c>
      <c r="AN394" s="18">
        <f t="shared" si="267"/>
        <v>0</v>
      </c>
      <c r="AO394" s="18">
        <f t="shared" si="268"/>
        <v>0</v>
      </c>
      <c r="AP394" s="18">
        <f t="shared" si="269"/>
        <v>0</v>
      </c>
      <c r="AQ394" s="18">
        <f t="shared" si="270"/>
        <v>0</v>
      </c>
      <c r="AR394" s="18">
        <f t="shared" si="271"/>
        <v>0</v>
      </c>
      <c r="AS394" s="18">
        <f t="shared" si="272"/>
        <v>0</v>
      </c>
      <c r="AT394" s="18">
        <f t="shared" si="273"/>
        <v>0</v>
      </c>
      <c r="AU394" s="18">
        <f t="shared" si="274"/>
        <v>0</v>
      </c>
      <c r="AV394" s="18">
        <f t="shared" si="275"/>
        <v>0</v>
      </c>
      <c r="AW394" s="18">
        <f t="shared" si="276"/>
        <v>0</v>
      </c>
      <c r="AX394" s="18">
        <f t="shared" si="277"/>
        <v>0</v>
      </c>
      <c r="AY394" s="18">
        <f t="shared" si="278"/>
        <v>0</v>
      </c>
      <c r="AZ394" s="18">
        <f t="shared" si="279"/>
        <v>0</v>
      </c>
      <c r="BA394" s="18" t="str">
        <f t="shared" si="280"/>
        <v/>
      </c>
    </row>
    <row r="395" spans="1:53" ht="16">
      <c r="A395" s="8">
        <v>390</v>
      </c>
      <c r="B395" s="1" t="s">
        <v>941</v>
      </c>
      <c r="C395">
        <f t="shared" si="244"/>
        <v>0</v>
      </c>
      <c r="D395">
        <f t="shared" si="244"/>
        <v>0</v>
      </c>
      <c r="E395">
        <f t="shared" si="244"/>
        <v>0</v>
      </c>
      <c r="F395">
        <f t="shared" si="244"/>
        <v>0</v>
      </c>
      <c r="G395">
        <f t="shared" si="244"/>
        <v>0</v>
      </c>
      <c r="H395">
        <f t="shared" si="244"/>
        <v>0</v>
      </c>
      <c r="I395">
        <f t="shared" si="244"/>
        <v>0</v>
      </c>
      <c r="J395">
        <f t="shared" si="244"/>
        <v>0</v>
      </c>
      <c r="K395">
        <f t="shared" si="244"/>
        <v>0</v>
      </c>
      <c r="L395">
        <f t="shared" si="244"/>
        <v>0</v>
      </c>
      <c r="M395">
        <f t="shared" si="244"/>
        <v>0</v>
      </c>
      <c r="N395">
        <f t="shared" si="244"/>
        <v>0</v>
      </c>
      <c r="O395" s="21">
        <f t="shared" si="245"/>
        <v>1</v>
      </c>
      <c r="P395" s="22" t="str">
        <f t="shared" si="242"/>
        <v>Tubney Charitable Trust</v>
      </c>
      <c r="Q395">
        <f t="shared" si="247"/>
        <v>0</v>
      </c>
      <c r="R395">
        <f t="shared" si="248"/>
        <v>0</v>
      </c>
      <c r="S395">
        <f t="shared" si="248"/>
        <v>0</v>
      </c>
      <c r="T395">
        <f t="shared" si="249"/>
        <v>0</v>
      </c>
      <c r="U395" s="21">
        <f t="shared" si="246"/>
        <v>1</v>
      </c>
      <c r="V395" s="36" t="s">
        <v>24</v>
      </c>
      <c r="W395">
        <f t="shared" si="250"/>
        <v>0</v>
      </c>
      <c r="X395">
        <f t="shared" si="251"/>
        <v>1</v>
      </c>
      <c r="Y395" s="21">
        <f t="shared" si="252"/>
        <v>0</v>
      </c>
      <c r="Z395" s="18">
        <f t="shared" si="253"/>
        <v>0</v>
      </c>
      <c r="AA395" s="18">
        <f t="shared" si="254"/>
        <v>0</v>
      </c>
      <c r="AB395" s="18">
        <f t="shared" si="255"/>
        <v>0</v>
      </c>
      <c r="AC395" s="18">
        <f t="shared" si="256"/>
        <v>0</v>
      </c>
      <c r="AD395" s="18">
        <f t="shared" si="257"/>
        <v>0</v>
      </c>
      <c r="AE395" s="18">
        <f t="shared" si="258"/>
        <v>0</v>
      </c>
      <c r="AF395" s="18">
        <f t="shared" si="259"/>
        <v>0</v>
      </c>
      <c r="AG395" s="18">
        <f t="shared" si="260"/>
        <v>0</v>
      </c>
      <c r="AH395" s="18">
        <f t="shared" si="261"/>
        <v>0</v>
      </c>
      <c r="AI395" s="18">
        <f t="shared" si="262"/>
        <v>0</v>
      </c>
      <c r="AJ395" s="18">
        <f t="shared" si="263"/>
        <v>0</v>
      </c>
      <c r="AK395" s="18">
        <f t="shared" si="264"/>
        <v>0</v>
      </c>
      <c r="AL395" s="18">
        <f t="shared" si="265"/>
        <v>0</v>
      </c>
      <c r="AM395" s="18">
        <f t="shared" si="266"/>
        <v>0</v>
      </c>
      <c r="AN395" s="18">
        <f t="shared" si="267"/>
        <v>0</v>
      </c>
      <c r="AO395" s="18">
        <f t="shared" si="268"/>
        <v>0</v>
      </c>
      <c r="AP395" s="18">
        <f t="shared" si="269"/>
        <v>0</v>
      </c>
      <c r="AQ395" s="18">
        <f t="shared" si="270"/>
        <v>0</v>
      </c>
      <c r="AR395" s="18">
        <f t="shared" si="271"/>
        <v>0</v>
      </c>
      <c r="AS395" s="18">
        <f t="shared" si="272"/>
        <v>0</v>
      </c>
      <c r="AT395" s="18">
        <f t="shared" si="273"/>
        <v>0</v>
      </c>
      <c r="AU395" s="18">
        <f t="shared" si="274"/>
        <v>0</v>
      </c>
      <c r="AV395" s="18">
        <f t="shared" si="275"/>
        <v>0</v>
      </c>
      <c r="AW395" s="18">
        <f t="shared" si="276"/>
        <v>0</v>
      </c>
      <c r="AX395" s="18">
        <f t="shared" si="277"/>
        <v>0</v>
      </c>
      <c r="AY395" s="18">
        <f t="shared" si="278"/>
        <v>0</v>
      </c>
      <c r="AZ395" s="18">
        <f t="shared" si="279"/>
        <v>0</v>
      </c>
      <c r="BA395" s="18" t="str">
        <f t="shared" si="280"/>
        <v/>
      </c>
    </row>
    <row r="396" spans="1:53" ht="16">
      <c r="A396" s="8">
        <v>391</v>
      </c>
      <c r="B396" s="1" t="s">
        <v>41</v>
      </c>
      <c r="C396">
        <f t="shared" si="244"/>
        <v>0</v>
      </c>
      <c r="D396">
        <f t="shared" si="244"/>
        <v>1</v>
      </c>
      <c r="E396">
        <f t="shared" si="244"/>
        <v>0</v>
      </c>
      <c r="F396">
        <f t="shared" si="244"/>
        <v>0</v>
      </c>
      <c r="G396">
        <f t="shared" si="244"/>
        <v>0</v>
      </c>
      <c r="H396">
        <f t="shared" si="244"/>
        <v>0</v>
      </c>
      <c r="I396">
        <f t="shared" si="244"/>
        <v>0</v>
      </c>
      <c r="J396">
        <f t="shared" si="244"/>
        <v>0</v>
      </c>
      <c r="K396">
        <f t="shared" si="244"/>
        <v>0</v>
      </c>
      <c r="L396">
        <f t="shared" si="244"/>
        <v>0</v>
      </c>
      <c r="M396">
        <f t="shared" si="244"/>
        <v>0</v>
      </c>
      <c r="N396">
        <f t="shared" si="244"/>
        <v>0</v>
      </c>
      <c r="O396" s="21">
        <f t="shared" si="245"/>
        <v>0</v>
      </c>
      <c r="P396" s="22" t="str">
        <f t="shared" si="242"/>
        <v/>
      </c>
      <c r="Q396">
        <f t="shared" si="247"/>
        <v>0</v>
      </c>
      <c r="R396">
        <f t="shared" si="248"/>
        <v>0</v>
      </c>
      <c r="S396">
        <f t="shared" si="248"/>
        <v>0</v>
      </c>
      <c r="T396">
        <f t="shared" si="249"/>
        <v>0</v>
      </c>
      <c r="U396" s="21">
        <f t="shared" si="246"/>
        <v>0</v>
      </c>
      <c r="V396" s="36" t="s">
        <v>43</v>
      </c>
      <c r="W396">
        <f t="shared" si="250"/>
        <v>1</v>
      </c>
      <c r="X396">
        <f t="shared" si="251"/>
        <v>0</v>
      </c>
      <c r="Y396" s="21">
        <f t="shared" si="252"/>
        <v>0</v>
      </c>
      <c r="Z396" s="18">
        <f t="shared" si="253"/>
        <v>0</v>
      </c>
      <c r="AA396" s="18">
        <f t="shared" si="254"/>
        <v>1</v>
      </c>
      <c r="AB396" s="18">
        <f t="shared" si="255"/>
        <v>0</v>
      </c>
      <c r="AC396" s="18">
        <f t="shared" si="256"/>
        <v>0</v>
      </c>
      <c r="AD396" s="18">
        <f t="shared" si="257"/>
        <v>0</v>
      </c>
      <c r="AE396" s="18">
        <f t="shared" si="258"/>
        <v>0</v>
      </c>
      <c r="AF396" s="18">
        <f t="shared" si="259"/>
        <v>0</v>
      </c>
      <c r="AG396" s="18">
        <f t="shared" si="260"/>
        <v>0</v>
      </c>
      <c r="AH396" s="18">
        <f t="shared" si="261"/>
        <v>0</v>
      </c>
      <c r="AI396" s="18">
        <f t="shared" si="262"/>
        <v>0</v>
      </c>
      <c r="AJ396" s="18">
        <f t="shared" si="263"/>
        <v>0</v>
      </c>
      <c r="AK396" s="18">
        <f t="shared" si="264"/>
        <v>0</v>
      </c>
      <c r="AL396" s="18">
        <f t="shared" si="265"/>
        <v>0</v>
      </c>
      <c r="AM396" s="18">
        <f t="shared" si="266"/>
        <v>0</v>
      </c>
      <c r="AN396" s="18">
        <f t="shared" si="267"/>
        <v>0</v>
      </c>
      <c r="AO396" s="18">
        <f t="shared" si="268"/>
        <v>0</v>
      </c>
      <c r="AP396" s="18">
        <f t="shared" si="269"/>
        <v>0</v>
      </c>
      <c r="AQ396" s="18">
        <f t="shared" si="270"/>
        <v>0</v>
      </c>
      <c r="AR396" s="18">
        <f t="shared" si="271"/>
        <v>0</v>
      </c>
      <c r="AS396" s="18">
        <f t="shared" si="272"/>
        <v>0</v>
      </c>
      <c r="AT396" s="18">
        <f t="shared" si="273"/>
        <v>0</v>
      </c>
      <c r="AU396" s="18">
        <f t="shared" si="274"/>
        <v>0</v>
      </c>
      <c r="AV396" s="18">
        <f t="shared" si="275"/>
        <v>0</v>
      </c>
      <c r="AW396" s="18">
        <f t="shared" si="276"/>
        <v>0</v>
      </c>
      <c r="AX396" s="18">
        <f t="shared" si="277"/>
        <v>0</v>
      </c>
      <c r="AY396" s="18">
        <f t="shared" si="278"/>
        <v>0</v>
      </c>
      <c r="AZ396" s="18">
        <f t="shared" si="279"/>
        <v>0</v>
      </c>
      <c r="BA396" s="18" t="str">
        <f t="shared" si="280"/>
        <v/>
      </c>
    </row>
    <row r="397" spans="1:53" ht="16">
      <c r="A397" s="8">
        <v>392</v>
      </c>
      <c r="B397" s="1" t="s">
        <v>597</v>
      </c>
      <c r="C397">
        <f t="shared" si="244"/>
        <v>0</v>
      </c>
      <c r="D397">
        <f t="shared" si="244"/>
        <v>0</v>
      </c>
      <c r="E397">
        <f t="shared" si="244"/>
        <v>0</v>
      </c>
      <c r="F397">
        <f t="shared" si="244"/>
        <v>0</v>
      </c>
      <c r="G397">
        <f t="shared" si="244"/>
        <v>0</v>
      </c>
      <c r="H397">
        <f t="shared" si="244"/>
        <v>0</v>
      </c>
      <c r="I397">
        <f t="shared" si="244"/>
        <v>0</v>
      </c>
      <c r="J397">
        <f t="shared" si="244"/>
        <v>0</v>
      </c>
      <c r="K397">
        <f t="shared" si="244"/>
        <v>0</v>
      </c>
      <c r="L397">
        <f t="shared" si="244"/>
        <v>0</v>
      </c>
      <c r="M397">
        <f t="shared" si="244"/>
        <v>0</v>
      </c>
      <c r="N397">
        <f t="shared" si="244"/>
        <v>0</v>
      </c>
      <c r="O397" s="21">
        <f t="shared" si="245"/>
        <v>1</v>
      </c>
      <c r="P397" s="22" t="str">
        <f t="shared" si="242"/>
        <v>Grantham Institute</v>
      </c>
      <c r="Q397">
        <f t="shared" si="247"/>
        <v>0</v>
      </c>
      <c r="R397">
        <f t="shared" si="248"/>
        <v>0</v>
      </c>
      <c r="S397">
        <f t="shared" si="248"/>
        <v>0</v>
      </c>
      <c r="T397">
        <f t="shared" si="249"/>
        <v>0</v>
      </c>
      <c r="U397" s="21">
        <f t="shared" si="246"/>
        <v>1</v>
      </c>
      <c r="V397" s="36" t="s">
        <v>43</v>
      </c>
      <c r="W397">
        <f t="shared" si="250"/>
        <v>1</v>
      </c>
      <c r="X397">
        <f t="shared" si="251"/>
        <v>0</v>
      </c>
      <c r="Y397" s="21">
        <f t="shared" si="252"/>
        <v>0</v>
      </c>
      <c r="Z397" s="18">
        <f t="shared" si="253"/>
        <v>0</v>
      </c>
      <c r="AA397" s="18">
        <f t="shared" si="254"/>
        <v>0</v>
      </c>
      <c r="AB397" s="18">
        <f t="shared" si="255"/>
        <v>0</v>
      </c>
      <c r="AC397" s="18">
        <f t="shared" si="256"/>
        <v>0</v>
      </c>
      <c r="AD397" s="18">
        <f t="shared" si="257"/>
        <v>0</v>
      </c>
      <c r="AE397" s="18">
        <f t="shared" si="258"/>
        <v>0</v>
      </c>
      <c r="AF397" s="18">
        <f t="shared" si="259"/>
        <v>0</v>
      </c>
      <c r="AG397" s="18">
        <f t="shared" si="260"/>
        <v>0</v>
      </c>
      <c r="AH397" s="18">
        <f t="shared" si="261"/>
        <v>0</v>
      </c>
      <c r="AI397" s="18">
        <f t="shared" si="262"/>
        <v>0</v>
      </c>
      <c r="AJ397" s="18">
        <f t="shared" si="263"/>
        <v>0</v>
      </c>
      <c r="AK397" s="18">
        <f t="shared" si="264"/>
        <v>0</v>
      </c>
      <c r="AL397" s="18">
        <f t="shared" si="265"/>
        <v>0</v>
      </c>
      <c r="AM397" s="18">
        <f t="shared" si="266"/>
        <v>0</v>
      </c>
      <c r="AN397" s="18">
        <f t="shared" si="267"/>
        <v>0</v>
      </c>
      <c r="AO397" s="18">
        <f t="shared" si="268"/>
        <v>0</v>
      </c>
      <c r="AP397" s="18">
        <f t="shared" si="269"/>
        <v>0</v>
      </c>
      <c r="AQ397" s="18">
        <f t="shared" si="270"/>
        <v>0</v>
      </c>
      <c r="AR397" s="18">
        <f t="shared" si="271"/>
        <v>0</v>
      </c>
      <c r="AS397" s="18">
        <f t="shared" si="272"/>
        <v>0</v>
      </c>
      <c r="AT397" s="18">
        <f t="shared" si="273"/>
        <v>0</v>
      </c>
      <c r="AU397" s="18">
        <f t="shared" si="274"/>
        <v>0</v>
      </c>
      <c r="AV397" s="18">
        <f t="shared" si="275"/>
        <v>0</v>
      </c>
      <c r="AW397" s="18">
        <f t="shared" si="276"/>
        <v>0</v>
      </c>
      <c r="AX397" s="18">
        <f t="shared" si="277"/>
        <v>0</v>
      </c>
      <c r="AY397" s="18">
        <f t="shared" si="278"/>
        <v>0</v>
      </c>
      <c r="AZ397" s="18">
        <f t="shared" si="279"/>
        <v>0</v>
      </c>
      <c r="BA397" s="18" t="str">
        <f t="shared" si="280"/>
        <v/>
      </c>
    </row>
    <row r="398" spans="1:53" ht="16">
      <c r="A398" s="8">
        <v>393</v>
      </c>
      <c r="B398" s="1" t="s">
        <v>204</v>
      </c>
      <c r="C398">
        <f t="shared" si="244"/>
        <v>0</v>
      </c>
      <c r="D398">
        <f t="shared" si="244"/>
        <v>0</v>
      </c>
      <c r="E398">
        <f t="shared" si="244"/>
        <v>0</v>
      </c>
      <c r="F398">
        <f t="shared" si="244"/>
        <v>0</v>
      </c>
      <c r="G398">
        <f t="shared" si="244"/>
        <v>0</v>
      </c>
      <c r="H398">
        <f t="shared" si="244"/>
        <v>0</v>
      </c>
      <c r="I398">
        <f t="shared" si="244"/>
        <v>0</v>
      </c>
      <c r="J398">
        <f t="shared" si="244"/>
        <v>0</v>
      </c>
      <c r="K398">
        <f t="shared" si="244"/>
        <v>0</v>
      </c>
      <c r="L398">
        <f t="shared" si="244"/>
        <v>0</v>
      </c>
      <c r="M398">
        <f t="shared" si="244"/>
        <v>0</v>
      </c>
      <c r="N398">
        <f t="shared" si="244"/>
        <v>1</v>
      </c>
      <c r="O398" s="21">
        <f t="shared" si="245"/>
        <v>0</v>
      </c>
      <c r="P398" s="22" t="str">
        <f t="shared" si="242"/>
        <v/>
      </c>
      <c r="Q398">
        <f t="shared" si="247"/>
        <v>0</v>
      </c>
      <c r="R398">
        <f t="shared" si="248"/>
        <v>0</v>
      </c>
      <c r="S398">
        <f t="shared" si="248"/>
        <v>0</v>
      </c>
      <c r="T398">
        <f t="shared" si="249"/>
        <v>0</v>
      </c>
      <c r="U398" s="21">
        <f t="shared" si="246"/>
        <v>0</v>
      </c>
      <c r="V398" s="36" t="s">
        <v>24</v>
      </c>
      <c r="W398">
        <f t="shared" si="250"/>
        <v>0</v>
      </c>
      <c r="X398">
        <f t="shared" si="251"/>
        <v>1</v>
      </c>
      <c r="Y398" s="21">
        <f t="shared" si="252"/>
        <v>0</v>
      </c>
      <c r="Z398" s="18">
        <f t="shared" si="253"/>
        <v>0</v>
      </c>
      <c r="AA398" s="18">
        <f t="shared" si="254"/>
        <v>0</v>
      </c>
      <c r="AB398" s="18">
        <f t="shared" si="255"/>
        <v>0</v>
      </c>
      <c r="AC398" s="18">
        <f t="shared" si="256"/>
        <v>0</v>
      </c>
      <c r="AD398" s="18">
        <f t="shared" si="257"/>
        <v>0</v>
      </c>
      <c r="AE398" s="18">
        <f t="shared" si="258"/>
        <v>0</v>
      </c>
      <c r="AF398" s="18">
        <f t="shared" si="259"/>
        <v>0</v>
      </c>
      <c r="AG398" s="18">
        <f t="shared" si="260"/>
        <v>0</v>
      </c>
      <c r="AH398" s="18">
        <f t="shared" si="261"/>
        <v>0</v>
      </c>
      <c r="AI398" s="18">
        <f t="shared" si="262"/>
        <v>0</v>
      </c>
      <c r="AJ398" s="18">
        <f t="shared" si="263"/>
        <v>0</v>
      </c>
      <c r="AK398" s="18">
        <f t="shared" si="264"/>
        <v>0</v>
      </c>
      <c r="AL398" s="18">
        <f t="shared" si="265"/>
        <v>0</v>
      </c>
      <c r="AM398" s="18">
        <f t="shared" si="266"/>
        <v>0</v>
      </c>
      <c r="AN398" s="18">
        <f t="shared" si="267"/>
        <v>0</v>
      </c>
      <c r="AO398" s="18">
        <f t="shared" si="268"/>
        <v>0</v>
      </c>
      <c r="AP398" s="18">
        <f t="shared" si="269"/>
        <v>0</v>
      </c>
      <c r="AQ398" s="18">
        <f t="shared" si="270"/>
        <v>0</v>
      </c>
      <c r="AR398" s="18">
        <f t="shared" si="271"/>
        <v>0</v>
      </c>
      <c r="AS398" s="18">
        <f t="shared" si="272"/>
        <v>0</v>
      </c>
      <c r="AT398" s="18">
        <f t="shared" si="273"/>
        <v>1</v>
      </c>
      <c r="AU398" s="18">
        <f t="shared" si="274"/>
        <v>0</v>
      </c>
      <c r="AV398" s="18">
        <f t="shared" si="275"/>
        <v>0</v>
      </c>
      <c r="AW398" s="18">
        <f t="shared" si="276"/>
        <v>0</v>
      </c>
      <c r="AX398" s="18">
        <f t="shared" si="277"/>
        <v>0</v>
      </c>
      <c r="AY398" s="18">
        <f t="shared" si="278"/>
        <v>0</v>
      </c>
      <c r="AZ398" s="18">
        <f t="shared" si="279"/>
        <v>0</v>
      </c>
      <c r="BA398" s="18" t="str">
        <f t="shared" si="280"/>
        <v/>
      </c>
    </row>
    <row r="399" spans="1:53" ht="16">
      <c r="A399" s="8">
        <v>394</v>
      </c>
      <c r="B399" s="1" t="s">
        <v>336</v>
      </c>
      <c r="C399">
        <f t="shared" si="244"/>
        <v>0</v>
      </c>
      <c r="D399">
        <f t="shared" si="244"/>
        <v>0</v>
      </c>
      <c r="E399">
        <f t="shared" si="244"/>
        <v>0</v>
      </c>
      <c r="F399">
        <f t="shared" si="244"/>
        <v>0</v>
      </c>
      <c r="G399">
        <f t="shared" si="244"/>
        <v>0</v>
      </c>
      <c r="H399">
        <f t="shared" si="244"/>
        <v>0</v>
      </c>
      <c r="I399">
        <f t="shared" si="244"/>
        <v>0</v>
      </c>
      <c r="J399">
        <f t="shared" si="244"/>
        <v>0</v>
      </c>
      <c r="K399">
        <f t="shared" si="244"/>
        <v>0</v>
      </c>
      <c r="L399">
        <f t="shared" si="244"/>
        <v>0</v>
      </c>
      <c r="M399">
        <f t="shared" si="244"/>
        <v>0</v>
      </c>
      <c r="N399">
        <f t="shared" si="244"/>
        <v>0</v>
      </c>
      <c r="O399" s="21">
        <f t="shared" si="245"/>
        <v>1</v>
      </c>
      <c r="P399" s="22" t="str">
        <f t="shared" si="242"/>
        <v>Industry</v>
      </c>
      <c r="Q399">
        <f t="shared" si="247"/>
        <v>0</v>
      </c>
      <c r="R399">
        <f t="shared" si="248"/>
        <v>1</v>
      </c>
      <c r="S399">
        <f t="shared" si="248"/>
        <v>0</v>
      </c>
      <c r="T399">
        <f t="shared" si="249"/>
        <v>0</v>
      </c>
      <c r="U399" s="21">
        <f t="shared" si="246"/>
        <v>0</v>
      </c>
      <c r="V399" s="36" t="s">
        <v>69</v>
      </c>
      <c r="W399">
        <f t="shared" si="250"/>
        <v>1</v>
      </c>
      <c r="X399">
        <f t="shared" si="251"/>
        <v>0</v>
      </c>
      <c r="Y399" s="21">
        <f t="shared" si="252"/>
        <v>0</v>
      </c>
      <c r="Z399" s="18">
        <f t="shared" si="253"/>
        <v>0</v>
      </c>
      <c r="AA399" s="18">
        <f t="shared" si="254"/>
        <v>0</v>
      </c>
      <c r="AB399" s="18">
        <f t="shared" si="255"/>
        <v>0</v>
      </c>
      <c r="AC399" s="18">
        <f t="shared" si="256"/>
        <v>0</v>
      </c>
      <c r="AD399" s="18">
        <f t="shared" si="257"/>
        <v>0</v>
      </c>
      <c r="AE399" s="18">
        <f t="shared" si="258"/>
        <v>0</v>
      </c>
      <c r="AF399" s="18">
        <f t="shared" si="259"/>
        <v>0</v>
      </c>
      <c r="AG399" s="18">
        <f t="shared" si="260"/>
        <v>0</v>
      </c>
      <c r="AH399" s="18">
        <f t="shared" si="261"/>
        <v>0</v>
      </c>
      <c r="AI399" s="18">
        <f t="shared" si="262"/>
        <v>0</v>
      </c>
      <c r="AJ399" s="18">
        <f t="shared" si="263"/>
        <v>0</v>
      </c>
      <c r="AK399" s="18">
        <f t="shared" si="264"/>
        <v>0</v>
      </c>
      <c r="AL399" s="18">
        <f t="shared" si="265"/>
        <v>0</v>
      </c>
      <c r="AM399" s="18">
        <f t="shared" si="266"/>
        <v>0</v>
      </c>
      <c r="AN399" s="18">
        <f t="shared" si="267"/>
        <v>0</v>
      </c>
      <c r="AO399" s="18">
        <f t="shared" si="268"/>
        <v>0</v>
      </c>
      <c r="AP399" s="18">
        <f t="shared" si="269"/>
        <v>0</v>
      </c>
      <c r="AQ399" s="18">
        <f t="shared" si="270"/>
        <v>0</v>
      </c>
      <c r="AR399" s="18">
        <f t="shared" si="271"/>
        <v>0</v>
      </c>
      <c r="AS399" s="18">
        <f t="shared" si="272"/>
        <v>0</v>
      </c>
      <c r="AT399" s="18">
        <f t="shared" si="273"/>
        <v>0</v>
      </c>
      <c r="AU399" s="18">
        <f t="shared" si="274"/>
        <v>0</v>
      </c>
      <c r="AV399" s="18">
        <f t="shared" si="275"/>
        <v>0</v>
      </c>
      <c r="AW399" s="18">
        <f t="shared" si="276"/>
        <v>1</v>
      </c>
      <c r="AX399" s="18">
        <f t="shared" si="277"/>
        <v>0</v>
      </c>
      <c r="AY399" s="18">
        <f t="shared" si="278"/>
        <v>0</v>
      </c>
      <c r="AZ399" s="18">
        <f t="shared" si="279"/>
        <v>0</v>
      </c>
      <c r="BA399" s="18" t="str">
        <f t="shared" si="280"/>
        <v/>
      </c>
    </row>
    <row r="400" spans="1:53" ht="16">
      <c r="A400" s="8">
        <v>395</v>
      </c>
      <c r="B400" s="1" t="s">
        <v>41</v>
      </c>
      <c r="C400">
        <f t="shared" si="244"/>
        <v>0</v>
      </c>
      <c r="D400">
        <f t="shared" si="244"/>
        <v>1</v>
      </c>
      <c r="E400">
        <f t="shared" si="244"/>
        <v>0</v>
      </c>
      <c r="F400">
        <f t="shared" si="244"/>
        <v>0</v>
      </c>
      <c r="G400">
        <f t="shared" si="244"/>
        <v>0</v>
      </c>
      <c r="H400">
        <f t="shared" si="244"/>
        <v>0</v>
      </c>
      <c r="I400">
        <f t="shared" si="244"/>
        <v>0</v>
      </c>
      <c r="J400">
        <f t="shared" si="244"/>
        <v>0</v>
      </c>
      <c r="K400">
        <f t="shared" si="244"/>
        <v>0</v>
      </c>
      <c r="L400">
        <f t="shared" si="244"/>
        <v>0</v>
      </c>
      <c r="M400">
        <f t="shared" si="244"/>
        <v>0</v>
      </c>
      <c r="N400">
        <f t="shared" si="244"/>
        <v>0</v>
      </c>
      <c r="O400" s="21">
        <f t="shared" si="245"/>
        <v>0</v>
      </c>
      <c r="P400" s="22" t="str">
        <f t="shared" si="242"/>
        <v/>
      </c>
      <c r="Q400">
        <f t="shared" si="247"/>
        <v>0</v>
      </c>
      <c r="R400">
        <f t="shared" si="248"/>
        <v>0</v>
      </c>
      <c r="S400">
        <f t="shared" si="248"/>
        <v>0</v>
      </c>
      <c r="T400">
        <f t="shared" si="249"/>
        <v>0</v>
      </c>
      <c r="U400" s="21">
        <f t="shared" si="246"/>
        <v>0</v>
      </c>
      <c r="V400" s="36" t="s">
        <v>24</v>
      </c>
      <c r="W400">
        <f t="shared" si="250"/>
        <v>0</v>
      </c>
      <c r="X400">
        <f t="shared" si="251"/>
        <v>1</v>
      </c>
      <c r="Y400" s="21">
        <f t="shared" si="252"/>
        <v>0</v>
      </c>
      <c r="Z400" s="18">
        <f t="shared" si="253"/>
        <v>0</v>
      </c>
      <c r="AA400" s="18">
        <f t="shared" si="254"/>
        <v>0</v>
      </c>
      <c r="AB400" s="18">
        <f t="shared" si="255"/>
        <v>1</v>
      </c>
      <c r="AC400" s="18">
        <f t="shared" si="256"/>
        <v>0</v>
      </c>
      <c r="AD400" s="18">
        <f t="shared" si="257"/>
        <v>0</v>
      </c>
      <c r="AE400" s="18">
        <f t="shared" si="258"/>
        <v>0</v>
      </c>
      <c r="AF400" s="18">
        <f t="shared" si="259"/>
        <v>0</v>
      </c>
      <c r="AG400" s="18">
        <f t="shared" si="260"/>
        <v>0</v>
      </c>
      <c r="AH400" s="18">
        <f t="shared" si="261"/>
        <v>0</v>
      </c>
      <c r="AI400" s="18">
        <f t="shared" si="262"/>
        <v>0</v>
      </c>
      <c r="AJ400" s="18">
        <f t="shared" si="263"/>
        <v>0</v>
      </c>
      <c r="AK400" s="18">
        <f t="shared" si="264"/>
        <v>0</v>
      </c>
      <c r="AL400" s="18">
        <f t="shared" si="265"/>
        <v>0</v>
      </c>
      <c r="AM400" s="18">
        <f t="shared" si="266"/>
        <v>0</v>
      </c>
      <c r="AN400" s="18">
        <f t="shared" si="267"/>
        <v>0</v>
      </c>
      <c r="AO400" s="18">
        <f t="shared" si="268"/>
        <v>0</v>
      </c>
      <c r="AP400" s="18">
        <f t="shared" si="269"/>
        <v>0</v>
      </c>
      <c r="AQ400" s="18">
        <f t="shared" si="270"/>
        <v>0</v>
      </c>
      <c r="AR400" s="18">
        <f t="shared" si="271"/>
        <v>0</v>
      </c>
      <c r="AS400" s="18">
        <f t="shared" si="272"/>
        <v>0</v>
      </c>
      <c r="AT400" s="18">
        <f t="shared" si="273"/>
        <v>0</v>
      </c>
      <c r="AU400" s="18">
        <f t="shared" si="274"/>
        <v>0</v>
      </c>
      <c r="AV400" s="18">
        <f t="shared" si="275"/>
        <v>0</v>
      </c>
      <c r="AW400" s="18">
        <f t="shared" si="276"/>
        <v>0</v>
      </c>
      <c r="AX400" s="18">
        <f t="shared" si="277"/>
        <v>0</v>
      </c>
      <c r="AY400" s="18">
        <f t="shared" si="278"/>
        <v>0</v>
      </c>
      <c r="AZ400" s="18">
        <f t="shared" si="279"/>
        <v>0</v>
      </c>
      <c r="BA400" s="18" t="str">
        <f t="shared" si="280"/>
        <v/>
      </c>
    </row>
    <row r="401" spans="1:53" ht="16">
      <c r="A401" s="8">
        <v>396</v>
      </c>
      <c r="B401" s="1" t="s">
        <v>33</v>
      </c>
      <c r="C401">
        <f t="shared" si="244"/>
        <v>0</v>
      </c>
      <c r="D401">
        <f t="shared" si="244"/>
        <v>0</v>
      </c>
      <c r="E401">
        <f t="shared" si="244"/>
        <v>0</v>
      </c>
      <c r="F401">
        <f t="shared" si="244"/>
        <v>1</v>
      </c>
      <c r="G401">
        <f t="shared" si="244"/>
        <v>0</v>
      </c>
      <c r="H401">
        <f t="shared" si="244"/>
        <v>0</v>
      </c>
      <c r="I401">
        <f t="shared" si="244"/>
        <v>0</v>
      </c>
      <c r="J401">
        <f t="shared" si="244"/>
        <v>0</v>
      </c>
      <c r="K401">
        <f t="shared" si="244"/>
        <v>0</v>
      </c>
      <c r="L401">
        <f t="shared" si="244"/>
        <v>0</v>
      </c>
      <c r="M401">
        <f t="shared" si="244"/>
        <v>0</v>
      </c>
      <c r="N401">
        <f t="shared" si="244"/>
        <v>0</v>
      </c>
      <c r="O401" s="21">
        <f t="shared" si="245"/>
        <v>0</v>
      </c>
      <c r="P401" s="22" t="str">
        <f t="shared" si="242"/>
        <v/>
      </c>
      <c r="Q401">
        <f t="shared" si="247"/>
        <v>0</v>
      </c>
      <c r="R401">
        <f t="shared" si="248"/>
        <v>0</v>
      </c>
      <c r="S401">
        <f t="shared" si="248"/>
        <v>0</v>
      </c>
      <c r="T401">
        <f t="shared" si="249"/>
        <v>0</v>
      </c>
      <c r="U401" s="21">
        <f t="shared" si="246"/>
        <v>0</v>
      </c>
      <c r="V401" s="36" t="s">
        <v>108</v>
      </c>
      <c r="W401">
        <f t="shared" si="250"/>
        <v>1</v>
      </c>
      <c r="X401">
        <f t="shared" si="251"/>
        <v>0</v>
      </c>
      <c r="Y401" s="21">
        <f t="shared" si="252"/>
        <v>0</v>
      </c>
      <c r="Z401" s="18">
        <f t="shared" si="253"/>
        <v>0</v>
      </c>
      <c r="AA401" s="18">
        <f t="shared" si="254"/>
        <v>0</v>
      </c>
      <c r="AB401" s="18">
        <f t="shared" si="255"/>
        <v>0</v>
      </c>
      <c r="AC401" s="18">
        <f t="shared" si="256"/>
        <v>0</v>
      </c>
      <c r="AD401" s="18">
        <f t="shared" si="257"/>
        <v>0</v>
      </c>
      <c r="AE401" s="18">
        <f t="shared" si="258"/>
        <v>0</v>
      </c>
      <c r="AF401" s="18">
        <f t="shared" si="259"/>
        <v>0</v>
      </c>
      <c r="AG401" s="18">
        <f t="shared" si="260"/>
        <v>0</v>
      </c>
      <c r="AH401" s="18">
        <f t="shared" si="261"/>
        <v>0</v>
      </c>
      <c r="AI401" s="18">
        <f t="shared" si="262"/>
        <v>0</v>
      </c>
      <c r="AJ401" s="18">
        <f t="shared" si="263"/>
        <v>0</v>
      </c>
      <c r="AK401" s="18">
        <f t="shared" si="264"/>
        <v>0</v>
      </c>
      <c r="AL401" s="18">
        <f t="shared" si="265"/>
        <v>0</v>
      </c>
      <c r="AM401" s="18">
        <f t="shared" si="266"/>
        <v>0</v>
      </c>
      <c r="AN401" s="18">
        <f t="shared" si="267"/>
        <v>0</v>
      </c>
      <c r="AO401" s="18">
        <f t="shared" si="268"/>
        <v>0</v>
      </c>
      <c r="AP401" s="18">
        <f t="shared" si="269"/>
        <v>0</v>
      </c>
      <c r="AQ401" s="18">
        <f t="shared" si="270"/>
        <v>0</v>
      </c>
      <c r="AR401" s="18">
        <f t="shared" si="271"/>
        <v>0</v>
      </c>
      <c r="AS401" s="18">
        <f t="shared" si="272"/>
        <v>0</v>
      </c>
      <c r="AT401" s="18">
        <f t="shared" si="273"/>
        <v>0</v>
      </c>
      <c r="AU401" s="18">
        <f t="shared" si="274"/>
        <v>0</v>
      </c>
      <c r="AV401" s="18">
        <f t="shared" si="275"/>
        <v>0</v>
      </c>
      <c r="AW401" s="18">
        <f t="shared" si="276"/>
        <v>0</v>
      </c>
      <c r="AX401" s="18">
        <f t="shared" si="277"/>
        <v>0</v>
      </c>
      <c r="AY401" s="18">
        <f t="shared" si="278"/>
        <v>0</v>
      </c>
      <c r="AZ401" s="18">
        <f t="shared" si="279"/>
        <v>0</v>
      </c>
      <c r="BA401" s="18" t="str">
        <f t="shared" si="280"/>
        <v/>
      </c>
    </row>
    <row r="402" spans="1:53" ht="16">
      <c r="A402" s="8">
        <v>397</v>
      </c>
      <c r="B402" s="1" t="s">
        <v>85</v>
      </c>
      <c r="C402">
        <f t="shared" si="244"/>
        <v>0</v>
      </c>
      <c r="D402">
        <f t="shared" si="244"/>
        <v>0</v>
      </c>
      <c r="E402">
        <f t="shared" si="244"/>
        <v>0</v>
      </c>
      <c r="F402">
        <f t="shared" si="244"/>
        <v>0</v>
      </c>
      <c r="G402">
        <f t="shared" si="244"/>
        <v>0</v>
      </c>
      <c r="H402">
        <f t="shared" si="244"/>
        <v>0</v>
      </c>
      <c r="I402">
        <f t="shared" si="244"/>
        <v>0</v>
      </c>
      <c r="J402">
        <f t="shared" si="244"/>
        <v>1</v>
      </c>
      <c r="K402">
        <f t="shared" si="244"/>
        <v>0</v>
      </c>
      <c r="L402">
        <f t="shared" si="244"/>
        <v>0</v>
      </c>
      <c r="M402">
        <f t="shared" si="244"/>
        <v>0</v>
      </c>
      <c r="N402">
        <f t="shared" si="244"/>
        <v>0</v>
      </c>
      <c r="O402" s="21">
        <f t="shared" si="245"/>
        <v>0</v>
      </c>
      <c r="P402" s="22" t="str">
        <f t="shared" si="242"/>
        <v/>
      </c>
      <c r="Q402">
        <f t="shared" si="247"/>
        <v>0</v>
      </c>
      <c r="R402">
        <f t="shared" si="248"/>
        <v>0</v>
      </c>
      <c r="S402">
        <f t="shared" si="248"/>
        <v>0</v>
      </c>
      <c r="T402">
        <f t="shared" si="249"/>
        <v>0</v>
      </c>
      <c r="U402" s="21">
        <f t="shared" si="246"/>
        <v>0</v>
      </c>
      <c r="V402" s="36" t="s">
        <v>24</v>
      </c>
      <c r="W402">
        <f t="shared" si="250"/>
        <v>0</v>
      </c>
      <c r="X402">
        <f t="shared" si="251"/>
        <v>1</v>
      </c>
      <c r="Y402" s="21">
        <f t="shared" si="252"/>
        <v>0</v>
      </c>
      <c r="Z402" s="18">
        <f t="shared" si="253"/>
        <v>0</v>
      </c>
      <c r="AA402" s="18">
        <f t="shared" si="254"/>
        <v>0</v>
      </c>
      <c r="AB402" s="18">
        <f t="shared" si="255"/>
        <v>0</v>
      </c>
      <c r="AC402" s="18">
        <f t="shared" si="256"/>
        <v>0</v>
      </c>
      <c r="AD402" s="18">
        <f t="shared" si="257"/>
        <v>0</v>
      </c>
      <c r="AE402" s="18">
        <f t="shared" si="258"/>
        <v>0</v>
      </c>
      <c r="AF402" s="18">
        <f t="shared" si="259"/>
        <v>0</v>
      </c>
      <c r="AG402" s="18">
        <f t="shared" si="260"/>
        <v>0</v>
      </c>
      <c r="AH402" s="18">
        <f t="shared" si="261"/>
        <v>0</v>
      </c>
      <c r="AI402" s="18">
        <f t="shared" si="262"/>
        <v>0</v>
      </c>
      <c r="AJ402" s="18">
        <f t="shared" si="263"/>
        <v>0</v>
      </c>
      <c r="AK402" s="18">
        <f t="shared" si="264"/>
        <v>0</v>
      </c>
      <c r="AL402" s="18">
        <f t="shared" si="265"/>
        <v>1</v>
      </c>
      <c r="AM402" s="18">
        <f t="shared" si="266"/>
        <v>0</v>
      </c>
      <c r="AN402" s="18">
        <f t="shared" si="267"/>
        <v>0</v>
      </c>
      <c r="AO402" s="18">
        <f t="shared" si="268"/>
        <v>0</v>
      </c>
      <c r="AP402" s="18">
        <f t="shared" si="269"/>
        <v>0</v>
      </c>
      <c r="AQ402" s="18">
        <f t="shared" si="270"/>
        <v>0</v>
      </c>
      <c r="AR402" s="18">
        <f t="shared" si="271"/>
        <v>0</v>
      </c>
      <c r="AS402" s="18">
        <f t="shared" si="272"/>
        <v>0</v>
      </c>
      <c r="AT402" s="18">
        <f t="shared" si="273"/>
        <v>0</v>
      </c>
      <c r="AU402" s="18">
        <f t="shared" si="274"/>
        <v>0</v>
      </c>
      <c r="AV402" s="18">
        <f t="shared" si="275"/>
        <v>0</v>
      </c>
      <c r="AW402" s="18">
        <f t="shared" si="276"/>
        <v>0</v>
      </c>
      <c r="AX402" s="18">
        <f t="shared" si="277"/>
        <v>0</v>
      </c>
      <c r="AY402" s="18">
        <f t="shared" si="278"/>
        <v>0</v>
      </c>
      <c r="AZ402" s="18">
        <f t="shared" si="279"/>
        <v>0</v>
      </c>
      <c r="BA402" s="18" t="str">
        <f t="shared" si="280"/>
        <v/>
      </c>
    </row>
    <row r="403" spans="1:53" ht="16">
      <c r="A403" s="8">
        <v>398</v>
      </c>
      <c r="B403" s="1" t="s">
        <v>60</v>
      </c>
      <c r="C403">
        <f t="shared" si="244"/>
        <v>0</v>
      </c>
      <c r="D403">
        <f t="shared" si="244"/>
        <v>0</v>
      </c>
      <c r="E403">
        <f t="shared" si="244"/>
        <v>0</v>
      </c>
      <c r="F403">
        <f t="shared" si="244"/>
        <v>0</v>
      </c>
      <c r="G403">
        <f t="shared" si="244"/>
        <v>0</v>
      </c>
      <c r="H403">
        <f t="shared" si="244"/>
        <v>0</v>
      </c>
      <c r="I403">
        <f t="shared" si="244"/>
        <v>0</v>
      </c>
      <c r="J403">
        <f t="shared" si="244"/>
        <v>0</v>
      </c>
      <c r="K403">
        <f t="shared" si="244"/>
        <v>0</v>
      </c>
      <c r="L403">
        <f t="shared" si="244"/>
        <v>0</v>
      </c>
      <c r="M403">
        <f t="shared" si="244"/>
        <v>1</v>
      </c>
      <c r="N403">
        <f t="shared" si="244"/>
        <v>0</v>
      </c>
      <c r="O403" s="21">
        <f t="shared" si="245"/>
        <v>0</v>
      </c>
      <c r="P403" s="22" t="str">
        <f t="shared" si="242"/>
        <v/>
      </c>
      <c r="Q403">
        <f t="shared" si="247"/>
        <v>0</v>
      </c>
      <c r="R403">
        <f t="shared" si="248"/>
        <v>0</v>
      </c>
      <c r="S403">
        <f t="shared" si="248"/>
        <v>0</v>
      </c>
      <c r="T403">
        <f t="shared" si="249"/>
        <v>0</v>
      </c>
      <c r="U403" s="21">
        <f t="shared" si="246"/>
        <v>0</v>
      </c>
      <c r="V403" s="36" t="s">
        <v>108</v>
      </c>
      <c r="W403">
        <f t="shared" si="250"/>
        <v>1</v>
      </c>
      <c r="X403">
        <f t="shared" si="251"/>
        <v>0</v>
      </c>
      <c r="Y403" s="21">
        <f t="shared" si="252"/>
        <v>0</v>
      </c>
      <c r="Z403" s="18">
        <f t="shared" si="253"/>
        <v>0</v>
      </c>
      <c r="AA403" s="18">
        <f t="shared" si="254"/>
        <v>0</v>
      </c>
      <c r="AB403" s="18">
        <f t="shared" si="255"/>
        <v>0</v>
      </c>
      <c r="AC403" s="18">
        <f t="shared" si="256"/>
        <v>0</v>
      </c>
      <c r="AD403" s="18">
        <f t="shared" si="257"/>
        <v>0</v>
      </c>
      <c r="AE403" s="18">
        <f t="shared" si="258"/>
        <v>0</v>
      </c>
      <c r="AF403" s="18">
        <f t="shared" si="259"/>
        <v>0</v>
      </c>
      <c r="AG403" s="18">
        <f t="shared" si="260"/>
        <v>0</v>
      </c>
      <c r="AH403" s="18">
        <f t="shared" si="261"/>
        <v>0</v>
      </c>
      <c r="AI403" s="18">
        <f t="shared" si="262"/>
        <v>0</v>
      </c>
      <c r="AJ403" s="18">
        <f t="shared" si="263"/>
        <v>0</v>
      </c>
      <c r="AK403" s="18">
        <f t="shared" si="264"/>
        <v>0</v>
      </c>
      <c r="AL403" s="18">
        <f t="shared" si="265"/>
        <v>0</v>
      </c>
      <c r="AM403" s="18">
        <f t="shared" si="266"/>
        <v>0</v>
      </c>
      <c r="AN403" s="18">
        <f t="shared" si="267"/>
        <v>0</v>
      </c>
      <c r="AO403" s="18">
        <f t="shared" si="268"/>
        <v>0</v>
      </c>
      <c r="AP403" s="18">
        <f t="shared" si="269"/>
        <v>0</v>
      </c>
      <c r="AQ403" s="18">
        <f t="shared" si="270"/>
        <v>1</v>
      </c>
      <c r="AR403" s="18">
        <f t="shared" si="271"/>
        <v>0</v>
      </c>
      <c r="AS403" s="18">
        <f t="shared" si="272"/>
        <v>0</v>
      </c>
      <c r="AT403" s="18">
        <f t="shared" si="273"/>
        <v>0</v>
      </c>
      <c r="AU403" s="18">
        <f t="shared" si="274"/>
        <v>0</v>
      </c>
      <c r="AV403" s="18">
        <f t="shared" si="275"/>
        <v>0</v>
      </c>
      <c r="AW403" s="18">
        <f t="shared" si="276"/>
        <v>0</v>
      </c>
      <c r="AX403" s="18">
        <f t="shared" si="277"/>
        <v>0</v>
      </c>
      <c r="AY403" s="18">
        <f t="shared" si="278"/>
        <v>0</v>
      </c>
      <c r="AZ403" s="18">
        <f t="shared" si="279"/>
        <v>0</v>
      </c>
      <c r="BA403" s="18" t="str">
        <f t="shared" si="280"/>
        <v/>
      </c>
    </row>
    <row r="404" spans="1:53" ht="16">
      <c r="A404" s="8">
        <v>399</v>
      </c>
      <c r="B404" s="1" t="s">
        <v>85</v>
      </c>
      <c r="C404">
        <f t="shared" si="244"/>
        <v>0</v>
      </c>
      <c r="D404">
        <f t="shared" si="244"/>
        <v>0</v>
      </c>
      <c r="E404">
        <f t="shared" si="244"/>
        <v>0</v>
      </c>
      <c r="F404">
        <f t="shared" si="244"/>
        <v>0</v>
      </c>
      <c r="G404">
        <f t="shared" si="244"/>
        <v>0</v>
      </c>
      <c r="H404">
        <f t="shared" si="244"/>
        <v>0</v>
      </c>
      <c r="I404">
        <f t="shared" si="244"/>
        <v>0</v>
      </c>
      <c r="J404">
        <f t="shared" si="244"/>
        <v>1</v>
      </c>
      <c r="K404">
        <f t="shared" si="244"/>
        <v>0</v>
      </c>
      <c r="L404">
        <f t="shared" si="244"/>
        <v>0</v>
      </c>
      <c r="M404">
        <f t="shared" si="244"/>
        <v>0</v>
      </c>
      <c r="N404">
        <f t="shared" si="244"/>
        <v>0</v>
      </c>
      <c r="O404" s="21">
        <f t="shared" si="245"/>
        <v>0</v>
      </c>
      <c r="P404" s="22" t="str">
        <f t="shared" si="242"/>
        <v/>
      </c>
      <c r="Q404">
        <f t="shared" si="247"/>
        <v>0</v>
      </c>
      <c r="R404">
        <f t="shared" si="248"/>
        <v>0</v>
      </c>
      <c r="S404">
        <f t="shared" si="248"/>
        <v>0</v>
      </c>
      <c r="T404">
        <f t="shared" si="249"/>
        <v>0</v>
      </c>
      <c r="U404" s="21">
        <f t="shared" si="246"/>
        <v>0</v>
      </c>
      <c r="V404" s="36" t="s">
        <v>24</v>
      </c>
      <c r="W404">
        <f t="shared" si="250"/>
        <v>0</v>
      </c>
      <c r="X404">
        <f t="shared" si="251"/>
        <v>1</v>
      </c>
      <c r="Y404" s="21">
        <f t="shared" si="252"/>
        <v>0</v>
      </c>
      <c r="Z404" s="18">
        <f t="shared" si="253"/>
        <v>0</v>
      </c>
      <c r="AA404" s="18">
        <f t="shared" si="254"/>
        <v>0</v>
      </c>
      <c r="AB404" s="18">
        <f t="shared" si="255"/>
        <v>0</v>
      </c>
      <c r="AC404" s="18">
        <f t="shared" si="256"/>
        <v>0</v>
      </c>
      <c r="AD404" s="18">
        <f t="shared" si="257"/>
        <v>0</v>
      </c>
      <c r="AE404" s="18">
        <f t="shared" si="258"/>
        <v>0</v>
      </c>
      <c r="AF404" s="18">
        <f t="shared" si="259"/>
        <v>0</v>
      </c>
      <c r="AG404" s="18">
        <f t="shared" si="260"/>
        <v>0</v>
      </c>
      <c r="AH404" s="18">
        <f t="shared" si="261"/>
        <v>0</v>
      </c>
      <c r="AI404" s="18">
        <f t="shared" si="262"/>
        <v>0</v>
      </c>
      <c r="AJ404" s="18">
        <f t="shared" si="263"/>
        <v>0</v>
      </c>
      <c r="AK404" s="18">
        <f t="shared" si="264"/>
        <v>0</v>
      </c>
      <c r="AL404" s="18">
        <f t="shared" si="265"/>
        <v>1</v>
      </c>
      <c r="AM404" s="18">
        <f t="shared" si="266"/>
        <v>0</v>
      </c>
      <c r="AN404" s="18">
        <f t="shared" si="267"/>
        <v>0</v>
      </c>
      <c r="AO404" s="18">
        <f t="shared" si="268"/>
        <v>0</v>
      </c>
      <c r="AP404" s="18">
        <f t="shared" si="269"/>
        <v>0</v>
      </c>
      <c r="AQ404" s="18">
        <f t="shared" si="270"/>
        <v>0</v>
      </c>
      <c r="AR404" s="18">
        <f t="shared" si="271"/>
        <v>0</v>
      </c>
      <c r="AS404" s="18">
        <f t="shared" si="272"/>
        <v>0</v>
      </c>
      <c r="AT404" s="18">
        <f t="shared" si="273"/>
        <v>0</v>
      </c>
      <c r="AU404" s="18">
        <f t="shared" si="274"/>
        <v>0</v>
      </c>
      <c r="AV404" s="18">
        <f t="shared" si="275"/>
        <v>0</v>
      </c>
      <c r="AW404" s="18">
        <f t="shared" si="276"/>
        <v>0</v>
      </c>
      <c r="AX404" s="18">
        <f t="shared" si="277"/>
        <v>0</v>
      </c>
      <c r="AY404" s="18">
        <f t="shared" si="278"/>
        <v>0</v>
      </c>
      <c r="AZ404" s="18">
        <f t="shared" si="279"/>
        <v>0</v>
      </c>
      <c r="BA404" s="18" t="str">
        <f t="shared" si="280"/>
        <v/>
      </c>
    </row>
    <row r="405" spans="1:53" ht="16">
      <c r="A405" s="8">
        <v>400</v>
      </c>
      <c r="B405" s="1" t="s">
        <v>364</v>
      </c>
      <c r="C405">
        <f t="shared" si="244"/>
        <v>1</v>
      </c>
      <c r="D405">
        <f t="shared" si="244"/>
        <v>0</v>
      </c>
      <c r="E405">
        <f t="shared" si="244"/>
        <v>0</v>
      </c>
      <c r="F405">
        <f t="shared" si="244"/>
        <v>0</v>
      </c>
      <c r="G405">
        <f t="shared" si="244"/>
        <v>0</v>
      </c>
      <c r="H405">
        <f t="shared" si="244"/>
        <v>0</v>
      </c>
      <c r="I405">
        <f t="shared" si="244"/>
        <v>0</v>
      </c>
      <c r="J405">
        <f t="shared" si="244"/>
        <v>0</v>
      </c>
      <c r="K405">
        <f t="shared" si="244"/>
        <v>0</v>
      </c>
      <c r="L405">
        <f t="shared" si="244"/>
        <v>0</v>
      </c>
      <c r="M405">
        <f t="shared" si="244"/>
        <v>0</v>
      </c>
      <c r="N405">
        <f t="shared" si="244"/>
        <v>0</v>
      </c>
      <c r="O405" s="21">
        <f t="shared" si="245"/>
        <v>0</v>
      </c>
      <c r="P405" s="22" t="str">
        <f t="shared" si="242"/>
        <v/>
      </c>
      <c r="Q405">
        <f t="shared" si="247"/>
        <v>0</v>
      </c>
      <c r="R405">
        <f t="shared" si="248"/>
        <v>0</v>
      </c>
      <c r="S405">
        <f t="shared" si="248"/>
        <v>0</v>
      </c>
      <c r="T405">
        <f t="shared" si="249"/>
        <v>0</v>
      </c>
      <c r="U405" s="21">
        <f t="shared" si="246"/>
        <v>0</v>
      </c>
      <c r="V405" s="36" t="s">
        <v>69</v>
      </c>
      <c r="W405">
        <f t="shared" si="250"/>
        <v>1</v>
      </c>
      <c r="X405">
        <f t="shared" si="251"/>
        <v>0</v>
      </c>
      <c r="Y405" s="21">
        <f t="shared" si="252"/>
        <v>1</v>
      </c>
      <c r="Z405" s="18">
        <f t="shared" si="253"/>
        <v>0</v>
      </c>
      <c r="AA405" s="18">
        <f t="shared" si="254"/>
        <v>0</v>
      </c>
      <c r="AB405" s="18">
        <f t="shared" si="255"/>
        <v>0</v>
      </c>
      <c r="AC405" s="18">
        <f t="shared" si="256"/>
        <v>0</v>
      </c>
      <c r="AD405" s="18">
        <f t="shared" si="257"/>
        <v>0</v>
      </c>
      <c r="AE405" s="18">
        <f t="shared" si="258"/>
        <v>0</v>
      </c>
      <c r="AF405" s="18">
        <f t="shared" si="259"/>
        <v>0</v>
      </c>
      <c r="AG405" s="18">
        <f t="shared" si="260"/>
        <v>0</v>
      </c>
      <c r="AH405" s="18">
        <f t="shared" si="261"/>
        <v>0</v>
      </c>
      <c r="AI405" s="18">
        <f t="shared" si="262"/>
        <v>0</v>
      </c>
      <c r="AJ405" s="18">
        <f t="shared" si="263"/>
        <v>0</v>
      </c>
      <c r="AK405" s="18">
        <f t="shared" si="264"/>
        <v>0</v>
      </c>
      <c r="AL405" s="18">
        <f t="shared" si="265"/>
        <v>0</v>
      </c>
      <c r="AM405" s="18">
        <f t="shared" si="266"/>
        <v>0</v>
      </c>
      <c r="AN405" s="18">
        <f t="shared" si="267"/>
        <v>0</v>
      </c>
      <c r="AO405" s="18">
        <f t="shared" si="268"/>
        <v>0</v>
      </c>
      <c r="AP405" s="18">
        <f t="shared" si="269"/>
        <v>0</v>
      </c>
      <c r="AQ405" s="18">
        <f t="shared" si="270"/>
        <v>0</v>
      </c>
      <c r="AR405" s="18">
        <f t="shared" si="271"/>
        <v>0</v>
      </c>
      <c r="AS405" s="18">
        <f t="shared" si="272"/>
        <v>0</v>
      </c>
      <c r="AT405" s="18">
        <f t="shared" si="273"/>
        <v>0</v>
      </c>
      <c r="AU405" s="18">
        <f t="shared" si="274"/>
        <v>0</v>
      </c>
      <c r="AV405" s="18">
        <f t="shared" si="275"/>
        <v>0</v>
      </c>
      <c r="AW405" s="18">
        <f t="shared" si="276"/>
        <v>0</v>
      </c>
      <c r="AX405" s="18">
        <f t="shared" si="277"/>
        <v>0</v>
      </c>
      <c r="AY405" s="18">
        <f t="shared" si="278"/>
        <v>0</v>
      </c>
      <c r="AZ405" s="18">
        <f t="shared" si="279"/>
        <v>0</v>
      </c>
      <c r="BA405" s="18" t="str">
        <f t="shared" si="280"/>
        <v/>
      </c>
    </row>
    <row r="406" spans="1:53" ht="16">
      <c r="A406" s="8">
        <v>401</v>
      </c>
      <c r="B406" s="1" t="s">
        <v>318</v>
      </c>
      <c r="C406">
        <f t="shared" si="244"/>
        <v>0</v>
      </c>
      <c r="D406">
        <f t="shared" si="244"/>
        <v>0</v>
      </c>
      <c r="E406">
        <f t="shared" si="244"/>
        <v>0</v>
      </c>
      <c r="F406">
        <f t="shared" si="244"/>
        <v>0</v>
      </c>
      <c r="G406">
        <f t="shared" si="244"/>
        <v>0</v>
      </c>
      <c r="H406">
        <f t="shared" si="244"/>
        <v>0</v>
      </c>
      <c r="I406">
        <f t="shared" si="244"/>
        <v>0</v>
      </c>
      <c r="J406">
        <f t="shared" si="244"/>
        <v>0</v>
      </c>
      <c r="K406">
        <f t="shared" si="244"/>
        <v>0</v>
      </c>
      <c r="L406">
        <f t="shared" si="244"/>
        <v>0</v>
      </c>
      <c r="M406">
        <f t="shared" si="244"/>
        <v>0</v>
      </c>
      <c r="N406">
        <f t="shared" si="244"/>
        <v>0</v>
      </c>
      <c r="O406" s="21">
        <f t="shared" si="245"/>
        <v>1</v>
      </c>
      <c r="P406" s="22" t="str">
        <f t="shared" si="242"/>
        <v>CSO Chief Scientist Office Scotland</v>
      </c>
      <c r="Q406">
        <f t="shared" si="247"/>
        <v>0</v>
      </c>
      <c r="R406">
        <f t="shared" si="248"/>
        <v>0</v>
      </c>
      <c r="S406">
        <f t="shared" si="248"/>
        <v>0</v>
      </c>
      <c r="T406">
        <f t="shared" si="249"/>
        <v>0</v>
      </c>
      <c r="U406" s="21">
        <f t="shared" si="246"/>
        <v>1</v>
      </c>
      <c r="V406" s="36" t="s">
        <v>69</v>
      </c>
      <c r="W406">
        <f t="shared" si="250"/>
        <v>1</v>
      </c>
      <c r="X406">
        <f t="shared" si="251"/>
        <v>0</v>
      </c>
      <c r="Y406" s="21">
        <f t="shared" si="252"/>
        <v>0</v>
      </c>
      <c r="Z406" s="18">
        <f t="shared" si="253"/>
        <v>0</v>
      </c>
      <c r="AA406" s="18">
        <f t="shared" si="254"/>
        <v>0</v>
      </c>
      <c r="AB406" s="18">
        <f t="shared" si="255"/>
        <v>0</v>
      </c>
      <c r="AC406" s="18">
        <f t="shared" si="256"/>
        <v>0</v>
      </c>
      <c r="AD406" s="18">
        <f t="shared" si="257"/>
        <v>0</v>
      </c>
      <c r="AE406" s="18">
        <f t="shared" si="258"/>
        <v>0</v>
      </c>
      <c r="AF406" s="18">
        <f t="shared" si="259"/>
        <v>0</v>
      </c>
      <c r="AG406" s="18">
        <f t="shared" si="260"/>
        <v>0</v>
      </c>
      <c r="AH406" s="18">
        <f t="shared" si="261"/>
        <v>0</v>
      </c>
      <c r="AI406" s="18">
        <f t="shared" si="262"/>
        <v>0</v>
      </c>
      <c r="AJ406" s="18">
        <f t="shared" si="263"/>
        <v>0</v>
      </c>
      <c r="AK406" s="18">
        <f t="shared" si="264"/>
        <v>0</v>
      </c>
      <c r="AL406" s="18">
        <f t="shared" si="265"/>
        <v>0</v>
      </c>
      <c r="AM406" s="18">
        <f t="shared" si="266"/>
        <v>0</v>
      </c>
      <c r="AN406" s="18">
        <f t="shared" si="267"/>
        <v>0</v>
      </c>
      <c r="AO406" s="18">
        <f t="shared" si="268"/>
        <v>0</v>
      </c>
      <c r="AP406" s="18">
        <f t="shared" si="269"/>
        <v>0</v>
      </c>
      <c r="AQ406" s="18">
        <f t="shared" si="270"/>
        <v>0</v>
      </c>
      <c r="AR406" s="18">
        <f t="shared" si="271"/>
        <v>0</v>
      </c>
      <c r="AS406" s="18">
        <f t="shared" si="272"/>
        <v>0</v>
      </c>
      <c r="AT406" s="18">
        <f t="shared" si="273"/>
        <v>0</v>
      </c>
      <c r="AU406" s="18">
        <f t="shared" si="274"/>
        <v>0</v>
      </c>
      <c r="AV406" s="18">
        <f t="shared" si="275"/>
        <v>0</v>
      </c>
      <c r="AW406" s="18">
        <f t="shared" si="276"/>
        <v>0</v>
      </c>
      <c r="AX406" s="18">
        <f t="shared" si="277"/>
        <v>0</v>
      </c>
      <c r="AY406" s="18">
        <f t="shared" si="278"/>
        <v>0</v>
      </c>
      <c r="AZ406" s="18">
        <f t="shared" si="279"/>
        <v>0</v>
      </c>
      <c r="BA406" s="18" t="str">
        <f t="shared" si="280"/>
        <v/>
      </c>
    </row>
    <row r="407" spans="1:53" ht="16">
      <c r="A407" s="8">
        <v>402</v>
      </c>
      <c r="B407" s="1" t="s">
        <v>20</v>
      </c>
      <c r="C407">
        <f t="shared" si="244"/>
        <v>0</v>
      </c>
      <c r="D407">
        <f t="shared" si="244"/>
        <v>0</v>
      </c>
      <c r="E407">
        <f t="shared" si="244"/>
        <v>0</v>
      </c>
      <c r="F407">
        <f t="shared" si="244"/>
        <v>0</v>
      </c>
      <c r="G407">
        <f t="shared" si="244"/>
        <v>1</v>
      </c>
      <c r="H407">
        <f t="shared" si="244"/>
        <v>0</v>
      </c>
      <c r="I407">
        <f t="shared" si="244"/>
        <v>0</v>
      </c>
      <c r="J407">
        <f t="shared" si="244"/>
        <v>0</v>
      </c>
      <c r="K407">
        <f t="shared" si="244"/>
        <v>0</v>
      </c>
      <c r="L407">
        <f t="shared" si="244"/>
        <v>0</v>
      </c>
      <c r="M407">
        <f t="shared" si="244"/>
        <v>0</v>
      </c>
      <c r="N407">
        <f t="shared" si="244"/>
        <v>0</v>
      </c>
      <c r="O407" s="21">
        <f t="shared" si="245"/>
        <v>0</v>
      </c>
      <c r="P407" s="22" t="str">
        <f t="shared" si="242"/>
        <v/>
      </c>
      <c r="Q407">
        <f t="shared" si="247"/>
        <v>0</v>
      </c>
      <c r="R407">
        <f t="shared" si="248"/>
        <v>0</v>
      </c>
      <c r="S407">
        <f t="shared" si="248"/>
        <v>0</v>
      </c>
      <c r="T407">
        <f t="shared" si="249"/>
        <v>0</v>
      </c>
      <c r="U407" s="21">
        <f t="shared" si="246"/>
        <v>0</v>
      </c>
      <c r="V407" s="36" t="s">
        <v>108</v>
      </c>
      <c r="W407">
        <f t="shared" si="250"/>
        <v>1</v>
      </c>
      <c r="X407">
        <f t="shared" si="251"/>
        <v>0</v>
      </c>
      <c r="Y407" s="21">
        <f t="shared" si="252"/>
        <v>0</v>
      </c>
      <c r="Z407" s="18">
        <f t="shared" si="253"/>
        <v>0</v>
      </c>
      <c r="AA407" s="18">
        <f t="shared" si="254"/>
        <v>0</v>
      </c>
      <c r="AB407" s="18">
        <f t="shared" si="255"/>
        <v>0</v>
      </c>
      <c r="AC407" s="18">
        <f t="shared" si="256"/>
        <v>0</v>
      </c>
      <c r="AD407" s="18">
        <f t="shared" si="257"/>
        <v>0</v>
      </c>
      <c r="AE407" s="18">
        <f t="shared" si="258"/>
        <v>1</v>
      </c>
      <c r="AF407" s="18">
        <f t="shared" si="259"/>
        <v>0</v>
      </c>
      <c r="AG407" s="18">
        <f t="shared" si="260"/>
        <v>0</v>
      </c>
      <c r="AH407" s="18">
        <f t="shared" si="261"/>
        <v>0</v>
      </c>
      <c r="AI407" s="18">
        <f t="shared" si="262"/>
        <v>0</v>
      </c>
      <c r="AJ407" s="18">
        <f t="shared" si="263"/>
        <v>0</v>
      </c>
      <c r="AK407" s="18">
        <f t="shared" si="264"/>
        <v>0</v>
      </c>
      <c r="AL407" s="18">
        <f t="shared" si="265"/>
        <v>0</v>
      </c>
      <c r="AM407" s="18">
        <f t="shared" si="266"/>
        <v>0</v>
      </c>
      <c r="AN407" s="18">
        <f t="shared" si="267"/>
        <v>0</v>
      </c>
      <c r="AO407" s="18">
        <f t="shared" si="268"/>
        <v>0</v>
      </c>
      <c r="AP407" s="18">
        <f t="shared" si="269"/>
        <v>0</v>
      </c>
      <c r="AQ407" s="18">
        <f t="shared" si="270"/>
        <v>0</v>
      </c>
      <c r="AR407" s="18">
        <f t="shared" si="271"/>
        <v>0</v>
      </c>
      <c r="AS407" s="18">
        <f t="shared" si="272"/>
        <v>0</v>
      </c>
      <c r="AT407" s="18">
        <f t="shared" si="273"/>
        <v>0</v>
      </c>
      <c r="AU407" s="18">
        <f t="shared" si="274"/>
        <v>0</v>
      </c>
      <c r="AV407" s="18">
        <f t="shared" si="275"/>
        <v>0</v>
      </c>
      <c r="AW407" s="18">
        <f t="shared" si="276"/>
        <v>0</v>
      </c>
      <c r="AX407" s="18">
        <f t="shared" si="277"/>
        <v>0</v>
      </c>
      <c r="AY407" s="18">
        <f t="shared" si="278"/>
        <v>0</v>
      </c>
      <c r="AZ407" s="18">
        <f t="shared" si="279"/>
        <v>0</v>
      </c>
      <c r="BA407" s="18" t="str">
        <f t="shared" si="280"/>
        <v/>
      </c>
    </row>
    <row r="408" spans="1:53" ht="16">
      <c r="A408" s="8">
        <v>403</v>
      </c>
      <c r="B408" s="1" t="s">
        <v>1014</v>
      </c>
      <c r="C408">
        <f t="shared" si="244"/>
        <v>0</v>
      </c>
      <c r="D408">
        <f t="shared" si="244"/>
        <v>0</v>
      </c>
      <c r="E408">
        <f t="shared" si="244"/>
        <v>0</v>
      </c>
      <c r="F408">
        <f t="shared" si="244"/>
        <v>0</v>
      </c>
      <c r="G408">
        <f t="shared" si="244"/>
        <v>0</v>
      </c>
      <c r="H408">
        <f t="shared" si="244"/>
        <v>0</v>
      </c>
      <c r="I408">
        <f t="shared" si="244"/>
        <v>0</v>
      </c>
      <c r="J408">
        <f t="shared" si="244"/>
        <v>0</v>
      </c>
      <c r="K408">
        <f t="shared" si="244"/>
        <v>0</v>
      </c>
      <c r="L408">
        <f t="shared" si="244"/>
        <v>0</v>
      </c>
      <c r="M408">
        <f t="shared" si="244"/>
        <v>0</v>
      </c>
      <c r="N408">
        <f t="shared" si="244"/>
        <v>0</v>
      </c>
      <c r="O408" s="21">
        <f t="shared" si="245"/>
        <v>1</v>
      </c>
      <c r="P408" s="22" t="str">
        <f t="shared" si="242"/>
        <v>private</v>
      </c>
      <c r="Q408">
        <f t="shared" si="247"/>
        <v>0</v>
      </c>
      <c r="R408">
        <f t="shared" si="248"/>
        <v>0</v>
      </c>
      <c r="S408">
        <f t="shared" si="248"/>
        <v>0</v>
      </c>
      <c r="T408">
        <f t="shared" si="249"/>
        <v>1</v>
      </c>
      <c r="U408" s="21">
        <f t="shared" si="246"/>
        <v>0</v>
      </c>
      <c r="V408" s="36" t="s">
        <v>69</v>
      </c>
      <c r="W408">
        <f t="shared" si="250"/>
        <v>1</v>
      </c>
      <c r="X408">
        <f t="shared" si="251"/>
        <v>0</v>
      </c>
      <c r="Y408" s="21">
        <f t="shared" si="252"/>
        <v>0</v>
      </c>
      <c r="Z408" s="18">
        <f t="shared" si="253"/>
        <v>0</v>
      </c>
      <c r="AA408" s="18">
        <f t="shared" si="254"/>
        <v>0</v>
      </c>
      <c r="AB408" s="18">
        <f t="shared" si="255"/>
        <v>0</v>
      </c>
      <c r="AC408" s="18">
        <f t="shared" si="256"/>
        <v>0</v>
      </c>
      <c r="AD408" s="18">
        <f t="shared" si="257"/>
        <v>0</v>
      </c>
      <c r="AE408" s="18">
        <f t="shared" si="258"/>
        <v>0</v>
      </c>
      <c r="AF408" s="18">
        <f t="shared" si="259"/>
        <v>0</v>
      </c>
      <c r="AG408" s="18">
        <f t="shared" si="260"/>
        <v>0</v>
      </c>
      <c r="AH408" s="18">
        <f t="shared" si="261"/>
        <v>0</v>
      </c>
      <c r="AI408" s="18">
        <f t="shared" si="262"/>
        <v>0</v>
      </c>
      <c r="AJ408" s="18">
        <f t="shared" si="263"/>
        <v>0</v>
      </c>
      <c r="AK408" s="18">
        <f t="shared" si="264"/>
        <v>0</v>
      </c>
      <c r="AL408" s="18">
        <f t="shared" si="265"/>
        <v>0</v>
      </c>
      <c r="AM408" s="18">
        <f t="shared" si="266"/>
        <v>0</v>
      </c>
      <c r="AN408" s="18">
        <f t="shared" si="267"/>
        <v>0</v>
      </c>
      <c r="AO408" s="18">
        <f t="shared" si="268"/>
        <v>0</v>
      </c>
      <c r="AP408" s="18">
        <f t="shared" si="269"/>
        <v>0</v>
      </c>
      <c r="AQ408" s="18">
        <f t="shared" si="270"/>
        <v>0</v>
      </c>
      <c r="AR408" s="18">
        <f t="shared" si="271"/>
        <v>0</v>
      </c>
      <c r="AS408" s="18">
        <f t="shared" si="272"/>
        <v>0</v>
      </c>
      <c r="AT408" s="18">
        <f t="shared" si="273"/>
        <v>0</v>
      </c>
      <c r="AU408" s="18">
        <f t="shared" si="274"/>
        <v>0</v>
      </c>
      <c r="AV408" s="18">
        <f t="shared" si="275"/>
        <v>0</v>
      </c>
      <c r="AW408" s="18">
        <f t="shared" si="276"/>
        <v>0</v>
      </c>
      <c r="AX408" s="18">
        <f t="shared" si="277"/>
        <v>0</v>
      </c>
      <c r="AY408" s="18">
        <f t="shared" si="278"/>
        <v>0</v>
      </c>
      <c r="AZ408" s="18">
        <f t="shared" si="279"/>
        <v>0</v>
      </c>
      <c r="BA408" s="18" t="str">
        <f t="shared" si="280"/>
        <v/>
      </c>
    </row>
    <row r="409" spans="1:53" ht="16">
      <c r="A409" s="8">
        <v>404</v>
      </c>
      <c r="B409" s="1" t="s">
        <v>20</v>
      </c>
      <c r="C409">
        <f t="shared" si="244"/>
        <v>0</v>
      </c>
      <c r="D409">
        <f t="shared" si="244"/>
        <v>0</v>
      </c>
      <c r="E409">
        <f t="shared" si="244"/>
        <v>0</v>
      </c>
      <c r="F409">
        <f t="shared" si="244"/>
        <v>0</v>
      </c>
      <c r="G409">
        <f t="shared" si="244"/>
        <v>1</v>
      </c>
      <c r="H409">
        <f t="shared" si="244"/>
        <v>0</v>
      </c>
      <c r="I409">
        <f t="shared" si="244"/>
        <v>0</v>
      </c>
      <c r="J409">
        <f t="shared" si="244"/>
        <v>0</v>
      </c>
      <c r="K409">
        <f t="shared" si="244"/>
        <v>0</v>
      </c>
      <c r="L409">
        <f t="shared" si="244"/>
        <v>0</v>
      </c>
      <c r="M409">
        <f t="shared" si="244"/>
        <v>0</v>
      </c>
      <c r="N409">
        <f t="shared" si="244"/>
        <v>0</v>
      </c>
      <c r="O409" s="21">
        <f t="shared" si="245"/>
        <v>0</v>
      </c>
      <c r="P409" s="22" t="str">
        <f t="shared" ref="P409:P422" si="281">IF(O409=1,B409,"")</f>
        <v/>
      </c>
      <c r="Q409">
        <f t="shared" si="247"/>
        <v>0</v>
      </c>
      <c r="R409">
        <f t="shared" si="248"/>
        <v>0</v>
      </c>
      <c r="S409">
        <f t="shared" si="248"/>
        <v>0</v>
      </c>
      <c r="T409">
        <f t="shared" si="249"/>
        <v>0</v>
      </c>
      <c r="U409" s="21">
        <f t="shared" si="246"/>
        <v>0</v>
      </c>
      <c r="V409" s="36" t="s">
        <v>24</v>
      </c>
      <c r="W409">
        <f t="shared" si="250"/>
        <v>0</v>
      </c>
      <c r="X409">
        <f t="shared" si="251"/>
        <v>1</v>
      </c>
      <c r="Y409" s="21">
        <f t="shared" si="252"/>
        <v>0</v>
      </c>
      <c r="Z409" s="18">
        <f t="shared" si="253"/>
        <v>0</v>
      </c>
      <c r="AA409" s="18">
        <f t="shared" si="254"/>
        <v>0</v>
      </c>
      <c r="AB409" s="18">
        <f t="shared" si="255"/>
        <v>0</v>
      </c>
      <c r="AC409" s="18">
        <f t="shared" si="256"/>
        <v>0</v>
      </c>
      <c r="AD409" s="18">
        <f t="shared" si="257"/>
        <v>0</v>
      </c>
      <c r="AE409" s="18">
        <f t="shared" si="258"/>
        <v>0</v>
      </c>
      <c r="AF409" s="18">
        <f t="shared" si="259"/>
        <v>1</v>
      </c>
      <c r="AG409" s="18">
        <f t="shared" si="260"/>
        <v>0</v>
      </c>
      <c r="AH409" s="18">
        <f t="shared" si="261"/>
        <v>0</v>
      </c>
      <c r="AI409" s="18">
        <f t="shared" si="262"/>
        <v>0</v>
      </c>
      <c r="AJ409" s="18">
        <f t="shared" si="263"/>
        <v>0</v>
      </c>
      <c r="AK409" s="18">
        <f t="shared" si="264"/>
        <v>0</v>
      </c>
      <c r="AL409" s="18">
        <f t="shared" si="265"/>
        <v>0</v>
      </c>
      <c r="AM409" s="18">
        <f t="shared" si="266"/>
        <v>0</v>
      </c>
      <c r="AN409" s="18">
        <f t="shared" si="267"/>
        <v>0</v>
      </c>
      <c r="AO409" s="18">
        <f t="shared" si="268"/>
        <v>0</v>
      </c>
      <c r="AP409" s="18">
        <f t="shared" si="269"/>
        <v>0</v>
      </c>
      <c r="AQ409" s="18">
        <f t="shared" si="270"/>
        <v>0</v>
      </c>
      <c r="AR409" s="18">
        <f t="shared" si="271"/>
        <v>0</v>
      </c>
      <c r="AS409" s="18">
        <f t="shared" si="272"/>
        <v>0</v>
      </c>
      <c r="AT409" s="18">
        <f t="shared" si="273"/>
        <v>0</v>
      </c>
      <c r="AU409" s="18">
        <f t="shared" si="274"/>
        <v>0</v>
      </c>
      <c r="AV409" s="18">
        <f t="shared" si="275"/>
        <v>0</v>
      </c>
      <c r="AW409" s="18">
        <f t="shared" si="276"/>
        <v>0</v>
      </c>
      <c r="AX409" s="18">
        <f t="shared" si="277"/>
        <v>0</v>
      </c>
      <c r="AY409" s="18">
        <f t="shared" si="278"/>
        <v>0</v>
      </c>
      <c r="AZ409" s="18">
        <f t="shared" si="279"/>
        <v>0</v>
      </c>
      <c r="BA409" s="18" t="str">
        <f t="shared" si="280"/>
        <v/>
      </c>
    </row>
    <row r="410" spans="1:53" ht="16">
      <c r="A410" s="8">
        <v>405</v>
      </c>
      <c r="B410" s="1" t="s">
        <v>120</v>
      </c>
      <c r="C410">
        <f t="shared" si="244"/>
        <v>0</v>
      </c>
      <c r="D410">
        <f t="shared" si="244"/>
        <v>0</v>
      </c>
      <c r="E410">
        <f t="shared" si="244"/>
        <v>0</v>
      </c>
      <c r="F410">
        <f t="shared" si="244"/>
        <v>0</v>
      </c>
      <c r="G410">
        <f t="shared" si="244"/>
        <v>0</v>
      </c>
      <c r="H410">
        <f t="shared" si="244"/>
        <v>1</v>
      </c>
      <c r="I410">
        <f t="shared" si="244"/>
        <v>0</v>
      </c>
      <c r="J410">
        <f t="shared" si="244"/>
        <v>0</v>
      </c>
      <c r="K410">
        <f t="shared" si="244"/>
        <v>0</v>
      </c>
      <c r="L410">
        <f t="shared" si="244"/>
        <v>0</v>
      </c>
      <c r="M410">
        <f t="shared" si="244"/>
        <v>0</v>
      </c>
      <c r="N410">
        <f t="shared" si="244"/>
        <v>0</v>
      </c>
      <c r="O410" s="21">
        <f t="shared" si="245"/>
        <v>0</v>
      </c>
      <c r="P410" s="22" t="str">
        <f t="shared" si="281"/>
        <v/>
      </c>
      <c r="Q410">
        <f t="shared" si="247"/>
        <v>0</v>
      </c>
      <c r="R410">
        <f t="shared" si="248"/>
        <v>0</v>
      </c>
      <c r="S410">
        <f t="shared" si="248"/>
        <v>0</v>
      </c>
      <c r="T410">
        <f t="shared" si="249"/>
        <v>0</v>
      </c>
      <c r="U410" s="21">
        <f t="shared" si="246"/>
        <v>0</v>
      </c>
      <c r="V410" s="36" t="s">
        <v>24</v>
      </c>
      <c r="W410">
        <f t="shared" si="250"/>
        <v>0</v>
      </c>
      <c r="X410">
        <f t="shared" si="251"/>
        <v>1</v>
      </c>
      <c r="Y410" s="21">
        <f t="shared" si="252"/>
        <v>0</v>
      </c>
      <c r="Z410" s="18">
        <f t="shared" si="253"/>
        <v>0</v>
      </c>
      <c r="AA410" s="18">
        <f t="shared" si="254"/>
        <v>0</v>
      </c>
      <c r="AB410" s="18">
        <f t="shared" si="255"/>
        <v>0</v>
      </c>
      <c r="AC410" s="18">
        <f t="shared" si="256"/>
        <v>0</v>
      </c>
      <c r="AD410" s="18">
        <f t="shared" si="257"/>
        <v>0</v>
      </c>
      <c r="AE410" s="18">
        <f t="shared" si="258"/>
        <v>0</v>
      </c>
      <c r="AF410" s="18">
        <f t="shared" si="259"/>
        <v>0</v>
      </c>
      <c r="AG410" s="18">
        <f t="shared" si="260"/>
        <v>0</v>
      </c>
      <c r="AH410" s="18">
        <f t="shared" si="261"/>
        <v>1</v>
      </c>
      <c r="AI410" s="18">
        <f t="shared" si="262"/>
        <v>0</v>
      </c>
      <c r="AJ410" s="18">
        <f t="shared" si="263"/>
        <v>0</v>
      </c>
      <c r="AK410" s="18">
        <f t="shared" si="264"/>
        <v>0</v>
      </c>
      <c r="AL410" s="18">
        <f t="shared" si="265"/>
        <v>0</v>
      </c>
      <c r="AM410" s="18">
        <f t="shared" si="266"/>
        <v>0</v>
      </c>
      <c r="AN410" s="18">
        <f t="shared" si="267"/>
        <v>0</v>
      </c>
      <c r="AO410" s="18">
        <f t="shared" si="268"/>
        <v>0</v>
      </c>
      <c r="AP410" s="18">
        <f t="shared" si="269"/>
        <v>0</v>
      </c>
      <c r="AQ410" s="18">
        <f t="shared" si="270"/>
        <v>0</v>
      </c>
      <c r="AR410" s="18">
        <f t="shared" si="271"/>
        <v>0</v>
      </c>
      <c r="AS410" s="18">
        <f t="shared" si="272"/>
        <v>0</v>
      </c>
      <c r="AT410" s="18">
        <f t="shared" si="273"/>
        <v>0</v>
      </c>
      <c r="AU410" s="18">
        <f t="shared" si="274"/>
        <v>0</v>
      </c>
      <c r="AV410" s="18">
        <f t="shared" si="275"/>
        <v>0</v>
      </c>
      <c r="AW410" s="18">
        <f t="shared" si="276"/>
        <v>0</v>
      </c>
      <c r="AX410" s="18">
        <f t="shared" si="277"/>
        <v>0</v>
      </c>
      <c r="AY410" s="18">
        <f t="shared" si="278"/>
        <v>0</v>
      </c>
      <c r="AZ410" s="18">
        <f t="shared" si="279"/>
        <v>0</v>
      </c>
      <c r="BA410" s="18" t="str">
        <f t="shared" si="280"/>
        <v/>
      </c>
    </row>
    <row r="411" spans="1:53" ht="16">
      <c r="A411" s="8">
        <v>406</v>
      </c>
      <c r="B411" s="1" t="s">
        <v>20</v>
      </c>
      <c r="C411">
        <f t="shared" si="244"/>
        <v>0</v>
      </c>
      <c r="D411">
        <f t="shared" si="244"/>
        <v>0</v>
      </c>
      <c r="E411">
        <f t="shared" si="244"/>
        <v>0</v>
      </c>
      <c r="F411">
        <f t="shared" si="244"/>
        <v>0</v>
      </c>
      <c r="G411">
        <f t="shared" si="244"/>
        <v>1</v>
      </c>
      <c r="H411">
        <f t="shared" si="244"/>
        <v>0</v>
      </c>
      <c r="I411">
        <f t="shared" si="244"/>
        <v>0</v>
      </c>
      <c r="J411">
        <f t="shared" si="244"/>
        <v>0</v>
      </c>
      <c r="K411">
        <f t="shared" si="244"/>
        <v>0</v>
      </c>
      <c r="L411">
        <f t="shared" si="244"/>
        <v>0</v>
      </c>
      <c r="M411">
        <f t="shared" si="244"/>
        <v>0</v>
      </c>
      <c r="N411">
        <f t="shared" si="244"/>
        <v>0</v>
      </c>
      <c r="O411" s="21">
        <f t="shared" si="245"/>
        <v>0</v>
      </c>
      <c r="P411" s="22" t="str">
        <f t="shared" si="281"/>
        <v/>
      </c>
      <c r="Q411">
        <f t="shared" si="247"/>
        <v>0</v>
      </c>
      <c r="R411">
        <f t="shared" si="248"/>
        <v>0</v>
      </c>
      <c r="S411">
        <f t="shared" si="248"/>
        <v>0</v>
      </c>
      <c r="T411">
        <f t="shared" si="249"/>
        <v>0</v>
      </c>
      <c r="U411" s="21">
        <f t="shared" si="246"/>
        <v>0</v>
      </c>
      <c r="V411" s="36" t="s">
        <v>24</v>
      </c>
      <c r="W411">
        <f t="shared" si="250"/>
        <v>0</v>
      </c>
      <c r="X411">
        <f t="shared" si="251"/>
        <v>1</v>
      </c>
      <c r="Y411" s="21">
        <f t="shared" si="252"/>
        <v>0</v>
      </c>
      <c r="Z411" s="18">
        <f t="shared" si="253"/>
        <v>0</v>
      </c>
      <c r="AA411" s="18">
        <f t="shared" si="254"/>
        <v>0</v>
      </c>
      <c r="AB411" s="18">
        <f t="shared" si="255"/>
        <v>0</v>
      </c>
      <c r="AC411" s="18">
        <f t="shared" si="256"/>
        <v>0</v>
      </c>
      <c r="AD411" s="18">
        <f t="shared" si="257"/>
        <v>0</v>
      </c>
      <c r="AE411" s="18">
        <f t="shared" si="258"/>
        <v>0</v>
      </c>
      <c r="AF411" s="18">
        <f t="shared" si="259"/>
        <v>1</v>
      </c>
      <c r="AG411" s="18">
        <f t="shared" si="260"/>
        <v>0</v>
      </c>
      <c r="AH411" s="18">
        <f t="shared" si="261"/>
        <v>0</v>
      </c>
      <c r="AI411" s="18">
        <f t="shared" si="262"/>
        <v>0</v>
      </c>
      <c r="AJ411" s="18">
        <f t="shared" si="263"/>
        <v>0</v>
      </c>
      <c r="AK411" s="18">
        <f t="shared" si="264"/>
        <v>0</v>
      </c>
      <c r="AL411" s="18">
        <f t="shared" si="265"/>
        <v>0</v>
      </c>
      <c r="AM411" s="18">
        <f t="shared" si="266"/>
        <v>0</v>
      </c>
      <c r="AN411" s="18">
        <f t="shared" si="267"/>
        <v>0</v>
      </c>
      <c r="AO411" s="18">
        <f t="shared" si="268"/>
        <v>0</v>
      </c>
      <c r="AP411" s="18">
        <f t="shared" si="269"/>
        <v>0</v>
      </c>
      <c r="AQ411" s="18">
        <f t="shared" si="270"/>
        <v>0</v>
      </c>
      <c r="AR411" s="18">
        <f t="shared" si="271"/>
        <v>0</v>
      </c>
      <c r="AS411" s="18">
        <f t="shared" si="272"/>
        <v>0</v>
      </c>
      <c r="AT411" s="18">
        <f t="shared" si="273"/>
        <v>0</v>
      </c>
      <c r="AU411" s="18">
        <f t="shared" si="274"/>
        <v>0</v>
      </c>
      <c r="AV411" s="18">
        <f t="shared" si="275"/>
        <v>0</v>
      </c>
      <c r="AW411" s="18">
        <f t="shared" si="276"/>
        <v>0</v>
      </c>
      <c r="AX411" s="18">
        <f t="shared" si="277"/>
        <v>0</v>
      </c>
      <c r="AY411" s="18">
        <f t="shared" si="278"/>
        <v>0</v>
      </c>
      <c r="AZ411" s="18">
        <f t="shared" si="279"/>
        <v>0</v>
      </c>
      <c r="BA411" s="18" t="str">
        <f t="shared" si="280"/>
        <v/>
      </c>
    </row>
    <row r="412" spans="1:53" ht="16">
      <c r="A412" s="8">
        <v>407</v>
      </c>
      <c r="B412" s="1" t="s">
        <v>991</v>
      </c>
      <c r="C412">
        <f t="shared" si="244"/>
        <v>0</v>
      </c>
      <c r="D412">
        <f t="shared" si="244"/>
        <v>0</v>
      </c>
      <c r="E412">
        <f t="shared" si="244"/>
        <v>0</v>
      </c>
      <c r="F412">
        <f t="shared" si="244"/>
        <v>0</v>
      </c>
      <c r="G412">
        <f t="shared" si="244"/>
        <v>0</v>
      </c>
      <c r="H412">
        <f t="shared" si="244"/>
        <v>0</v>
      </c>
      <c r="I412">
        <f t="shared" si="244"/>
        <v>0</v>
      </c>
      <c r="J412">
        <f t="shared" si="244"/>
        <v>0</v>
      </c>
      <c r="K412">
        <f t="shared" si="244"/>
        <v>0</v>
      </c>
      <c r="L412">
        <f t="shared" si="244"/>
        <v>0</v>
      </c>
      <c r="M412">
        <f t="shared" si="244"/>
        <v>0</v>
      </c>
      <c r="N412">
        <f t="shared" si="244"/>
        <v>0</v>
      </c>
      <c r="O412" s="21">
        <f t="shared" si="245"/>
        <v>1</v>
      </c>
      <c r="P412" s="22" t="str">
        <f t="shared" si="281"/>
        <v>NIH (US)</v>
      </c>
      <c r="Q412">
        <f t="shared" si="247"/>
        <v>0</v>
      </c>
      <c r="R412">
        <f t="shared" si="248"/>
        <v>0</v>
      </c>
      <c r="S412">
        <f t="shared" si="248"/>
        <v>0</v>
      </c>
      <c r="T412">
        <f t="shared" si="249"/>
        <v>0</v>
      </c>
      <c r="U412" s="21">
        <f t="shared" si="246"/>
        <v>1</v>
      </c>
      <c r="V412" s="36" t="s">
        <v>24</v>
      </c>
      <c r="W412">
        <f t="shared" si="250"/>
        <v>0</v>
      </c>
      <c r="X412">
        <f t="shared" si="251"/>
        <v>1</v>
      </c>
      <c r="Y412" s="21">
        <f t="shared" si="252"/>
        <v>0</v>
      </c>
      <c r="Z412" s="18">
        <f t="shared" si="253"/>
        <v>0</v>
      </c>
      <c r="AA412" s="18">
        <f t="shared" si="254"/>
        <v>0</v>
      </c>
      <c r="AB412" s="18">
        <f t="shared" si="255"/>
        <v>0</v>
      </c>
      <c r="AC412" s="18">
        <f t="shared" si="256"/>
        <v>0</v>
      </c>
      <c r="AD412" s="18">
        <f t="shared" si="257"/>
        <v>0</v>
      </c>
      <c r="AE412" s="18">
        <f t="shared" si="258"/>
        <v>0</v>
      </c>
      <c r="AF412" s="18">
        <f t="shared" si="259"/>
        <v>0</v>
      </c>
      <c r="AG412" s="18">
        <f t="shared" si="260"/>
        <v>0</v>
      </c>
      <c r="AH412" s="18">
        <f t="shared" si="261"/>
        <v>0</v>
      </c>
      <c r="AI412" s="18">
        <f t="shared" si="262"/>
        <v>0</v>
      </c>
      <c r="AJ412" s="18">
        <f t="shared" si="263"/>
        <v>0</v>
      </c>
      <c r="AK412" s="18">
        <f t="shared" si="264"/>
        <v>0</v>
      </c>
      <c r="AL412" s="18">
        <f t="shared" si="265"/>
        <v>0</v>
      </c>
      <c r="AM412" s="18">
        <f t="shared" si="266"/>
        <v>0</v>
      </c>
      <c r="AN412" s="18">
        <f t="shared" si="267"/>
        <v>0</v>
      </c>
      <c r="AO412" s="18">
        <f t="shared" si="268"/>
        <v>0</v>
      </c>
      <c r="AP412" s="18">
        <f t="shared" si="269"/>
        <v>0</v>
      </c>
      <c r="AQ412" s="18">
        <f t="shared" si="270"/>
        <v>0</v>
      </c>
      <c r="AR412" s="18">
        <f t="shared" si="271"/>
        <v>0</v>
      </c>
      <c r="AS412" s="18">
        <f t="shared" si="272"/>
        <v>0</v>
      </c>
      <c r="AT412" s="18">
        <f t="shared" si="273"/>
        <v>0</v>
      </c>
      <c r="AU412" s="18">
        <f t="shared" si="274"/>
        <v>0</v>
      </c>
      <c r="AV412" s="18">
        <f t="shared" si="275"/>
        <v>0</v>
      </c>
      <c r="AW412" s="18">
        <f t="shared" si="276"/>
        <v>0</v>
      </c>
      <c r="AX412" s="18">
        <f t="shared" si="277"/>
        <v>0</v>
      </c>
      <c r="AY412" s="18">
        <f t="shared" si="278"/>
        <v>0</v>
      </c>
      <c r="AZ412" s="18">
        <f t="shared" si="279"/>
        <v>0</v>
      </c>
      <c r="BA412" s="18" t="str">
        <f t="shared" si="280"/>
        <v/>
      </c>
    </row>
    <row r="413" spans="1:53" ht="16">
      <c r="A413" s="8">
        <v>408</v>
      </c>
      <c r="B413" s="1" t="s">
        <v>324</v>
      </c>
      <c r="C413">
        <f t="shared" si="244"/>
        <v>0</v>
      </c>
      <c r="D413">
        <f t="shared" si="244"/>
        <v>0</v>
      </c>
      <c r="E413">
        <f t="shared" si="244"/>
        <v>0</v>
      </c>
      <c r="F413">
        <f t="shared" si="244"/>
        <v>0</v>
      </c>
      <c r="G413">
        <f t="shared" si="244"/>
        <v>0</v>
      </c>
      <c r="H413">
        <f t="shared" si="244"/>
        <v>0</v>
      </c>
      <c r="I413">
        <f t="shared" ref="D413:N422" si="282">IF($B413=I$5,1,0)</f>
        <v>0</v>
      </c>
      <c r="J413">
        <f t="shared" si="282"/>
        <v>0</v>
      </c>
      <c r="K413">
        <f t="shared" si="282"/>
        <v>0</v>
      </c>
      <c r="L413">
        <f t="shared" si="282"/>
        <v>0</v>
      </c>
      <c r="M413">
        <f t="shared" si="282"/>
        <v>0</v>
      </c>
      <c r="N413">
        <f t="shared" si="282"/>
        <v>0</v>
      </c>
      <c r="O413" s="21">
        <f t="shared" si="245"/>
        <v>1</v>
      </c>
      <c r="P413" s="22" t="str">
        <f t="shared" si="281"/>
        <v>NIHR</v>
      </c>
      <c r="Q413">
        <f t="shared" si="247"/>
        <v>0</v>
      </c>
      <c r="R413">
        <f t="shared" si="248"/>
        <v>0</v>
      </c>
      <c r="S413">
        <f t="shared" si="248"/>
        <v>1</v>
      </c>
      <c r="T413">
        <f t="shared" si="249"/>
        <v>0</v>
      </c>
      <c r="U413" s="21">
        <f t="shared" si="246"/>
        <v>0</v>
      </c>
      <c r="V413" s="36" t="s">
        <v>43</v>
      </c>
      <c r="W413">
        <f t="shared" si="250"/>
        <v>1</v>
      </c>
      <c r="X413">
        <f t="shared" si="251"/>
        <v>0</v>
      </c>
      <c r="Y413" s="21">
        <f t="shared" si="252"/>
        <v>0</v>
      </c>
      <c r="Z413" s="18">
        <f t="shared" si="253"/>
        <v>0</v>
      </c>
      <c r="AA413" s="18">
        <f t="shared" si="254"/>
        <v>0</v>
      </c>
      <c r="AB413" s="18">
        <f t="shared" si="255"/>
        <v>0</v>
      </c>
      <c r="AC413" s="18">
        <f t="shared" si="256"/>
        <v>0</v>
      </c>
      <c r="AD413" s="18">
        <f t="shared" si="257"/>
        <v>0</v>
      </c>
      <c r="AE413" s="18">
        <f t="shared" si="258"/>
        <v>0</v>
      </c>
      <c r="AF413" s="18">
        <f t="shared" si="259"/>
        <v>0</v>
      </c>
      <c r="AG413" s="18">
        <f t="shared" si="260"/>
        <v>0</v>
      </c>
      <c r="AH413" s="18">
        <f t="shared" si="261"/>
        <v>0</v>
      </c>
      <c r="AI413" s="18">
        <f t="shared" si="262"/>
        <v>0</v>
      </c>
      <c r="AJ413" s="18">
        <f t="shared" si="263"/>
        <v>0</v>
      </c>
      <c r="AK413" s="18">
        <f t="shared" si="264"/>
        <v>0</v>
      </c>
      <c r="AL413" s="18">
        <f t="shared" si="265"/>
        <v>0</v>
      </c>
      <c r="AM413" s="18">
        <f t="shared" si="266"/>
        <v>0</v>
      </c>
      <c r="AN413" s="18">
        <f t="shared" si="267"/>
        <v>0</v>
      </c>
      <c r="AO413" s="18">
        <f t="shared" si="268"/>
        <v>0</v>
      </c>
      <c r="AP413" s="18">
        <f t="shared" si="269"/>
        <v>0</v>
      </c>
      <c r="AQ413" s="18">
        <f t="shared" si="270"/>
        <v>0</v>
      </c>
      <c r="AR413" s="18">
        <f t="shared" si="271"/>
        <v>0</v>
      </c>
      <c r="AS413" s="18">
        <f t="shared" si="272"/>
        <v>0</v>
      </c>
      <c r="AT413" s="18">
        <f t="shared" si="273"/>
        <v>0</v>
      </c>
      <c r="AU413" s="18">
        <f t="shared" si="274"/>
        <v>0</v>
      </c>
      <c r="AV413" s="18">
        <f t="shared" si="275"/>
        <v>0</v>
      </c>
      <c r="AW413" s="18">
        <f t="shared" si="276"/>
        <v>0</v>
      </c>
      <c r="AX413" s="18">
        <f t="shared" si="277"/>
        <v>0</v>
      </c>
      <c r="AY413" s="18">
        <f t="shared" si="278"/>
        <v>1</v>
      </c>
      <c r="AZ413" s="18">
        <f t="shared" si="279"/>
        <v>0</v>
      </c>
      <c r="BA413" s="18" t="str">
        <f t="shared" si="280"/>
        <v/>
      </c>
    </row>
    <row r="414" spans="1:53" ht="16">
      <c r="A414" s="8">
        <v>409</v>
      </c>
      <c r="B414" s="1" t="s">
        <v>304</v>
      </c>
      <c r="C414">
        <f t="shared" ref="C414:C422" si="283">IF($B414=C$5,1,0)</f>
        <v>0</v>
      </c>
      <c r="D414">
        <f t="shared" si="282"/>
        <v>0</v>
      </c>
      <c r="E414">
        <f t="shared" si="282"/>
        <v>0</v>
      </c>
      <c r="F414">
        <f t="shared" si="282"/>
        <v>0</v>
      </c>
      <c r="G414">
        <f t="shared" si="282"/>
        <v>0</v>
      </c>
      <c r="H414">
        <f t="shared" si="282"/>
        <v>0</v>
      </c>
      <c r="I414">
        <f t="shared" si="282"/>
        <v>0</v>
      </c>
      <c r="J414">
        <f t="shared" si="282"/>
        <v>0</v>
      </c>
      <c r="K414">
        <f t="shared" si="282"/>
        <v>0</v>
      </c>
      <c r="L414">
        <f t="shared" si="282"/>
        <v>0</v>
      </c>
      <c r="M414">
        <f t="shared" si="282"/>
        <v>0</v>
      </c>
      <c r="N414">
        <f t="shared" si="282"/>
        <v>0</v>
      </c>
      <c r="O414" s="21">
        <f t="shared" si="245"/>
        <v>1</v>
      </c>
      <c r="P414" s="22" t="str">
        <f t="shared" si="281"/>
        <v>Mellon Foundation</v>
      </c>
      <c r="Q414">
        <f t="shared" si="247"/>
        <v>0</v>
      </c>
      <c r="R414">
        <f t="shared" si="248"/>
        <v>0</v>
      </c>
      <c r="S414">
        <f t="shared" si="248"/>
        <v>0</v>
      </c>
      <c r="T414">
        <f t="shared" si="249"/>
        <v>0</v>
      </c>
      <c r="U414" s="21">
        <f t="shared" si="246"/>
        <v>1</v>
      </c>
      <c r="V414" s="36" t="s">
        <v>24</v>
      </c>
      <c r="W414">
        <f t="shared" si="250"/>
        <v>0</v>
      </c>
      <c r="X414">
        <f t="shared" si="251"/>
        <v>1</v>
      </c>
      <c r="Y414" s="21">
        <f t="shared" si="252"/>
        <v>0</v>
      </c>
      <c r="Z414" s="18">
        <f t="shared" si="253"/>
        <v>0</v>
      </c>
      <c r="AA414" s="18">
        <f t="shared" si="254"/>
        <v>0</v>
      </c>
      <c r="AB414" s="18">
        <f t="shared" si="255"/>
        <v>0</v>
      </c>
      <c r="AC414" s="18">
        <f t="shared" si="256"/>
        <v>0</v>
      </c>
      <c r="AD414" s="18">
        <f t="shared" si="257"/>
        <v>0</v>
      </c>
      <c r="AE414" s="18">
        <f t="shared" si="258"/>
        <v>0</v>
      </c>
      <c r="AF414" s="18">
        <f t="shared" si="259"/>
        <v>0</v>
      </c>
      <c r="AG414" s="18">
        <f t="shared" si="260"/>
        <v>0</v>
      </c>
      <c r="AH414" s="18">
        <f t="shared" si="261"/>
        <v>0</v>
      </c>
      <c r="AI414" s="18">
        <f t="shared" si="262"/>
        <v>0</v>
      </c>
      <c r="AJ414" s="18">
        <f t="shared" si="263"/>
        <v>0</v>
      </c>
      <c r="AK414" s="18">
        <f t="shared" si="264"/>
        <v>0</v>
      </c>
      <c r="AL414" s="18">
        <f t="shared" si="265"/>
        <v>0</v>
      </c>
      <c r="AM414" s="18">
        <f t="shared" si="266"/>
        <v>0</v>
      </c>
      <c r="AN414" s="18">
        <f t="shared" si="267"/>
        <v>0</v>
      </c>
      <c r="AO414" s="18">
        <f t="shared" si="268"/>
        <v>0</v>
      </c>
      <c r="AP414" s="18">
        <f t="shared" si="269"/>
        <v>0</v>
      </c>
      <c r="AQ414" s="18">
        <f t="shared" si="270"/>
        <v>0</v>
      </c>
      <c r="AR414" s="18">
        <f t="shared" si="271"/>
        <v>0</v>
      </c>
      <c r="AS414" s="18">
        <f t="shared" si="272"/>
        <v>0</v>
      </c>
      <c r="AT414" s="18">
        <f t="shared" si="273"/>
        <v>0</v>
      </c>
      <c r="AU414" s="18">
        <f t="shared" si="274"/>
        <v>0</v>
      </c>
      <c r="AV414" s="18">
        <f t="shared" si="275"/>
        <v>0</v>
      </c>
      <c r="AW414" s="18">
        <f t="shared" si="276"/>
        <v>0</v>
      </c>
      <c r="AX414" s="18">
        <f t="shared" si="277"/>
        <v>0</v>
      </c>
      <c r="AY414" s="18">
        <f t="shared" si="278"/>
        <v>0</v>
      </c>
      <c r="AZ414" s="18">
        <f t="shared" si="279"/>
        <v>0</v>
      </c>
      <c r="BA414" s="18" t="str">
        <f t="shared" si="280"/>
        <v/>
      </c>
    </row>
    <row r="415" spans="1:53" ht="16">
      <c r="A415" s="8">
        <v>410</v>
      </c>
      <c r="B415" s="1" t="s">
        <v>148</v>
      </c>
      <c r="C415">
        <f t="shared" si="283"/>
        <v>0</v>
      </c>
      <c r="D415">
        <f t="shared" si="282"/>
        <v>0</v>
      </c>
      <c r="E415">
        <f t="shared" si="282"/>
        <v>0</v>
      </c>
      <c r="F415">
        <f t="shared" si="282"/>
        <v>0</v>
      </c>
      <c r="G415">
        <f t="shared" si="282"/>
        <v>0</v>
      </c>
      <c r="H415">
        <f t="shared" si="282"/>
        <v>0</v>
      </c>
      <c r="I415">
        <f t="shared" si="282"/>
        <v>0</v>
      </c>
      <c r="J415">
        <f t="shared" si="282"/>
        <v>0</v>
      </c>
      <c r="K415">
        <f t="shared" si="282"/>
        <v>1</v>
      </c>
      <c r="L415">
        <f t="shared" si="282"/>
        <v>0</v>
      </c>
      <c r="M415">
        <f t="shared" si="282"/>
        <v>0</v>
      </c>
      <c r="N415">
        <f t="shared" si="282"/>
        <v>0</v>
      </c>
      <c r="O415" s="21">
        <f t="shared" si="245"/>
        <v>0</v>
      </c>
      <c r="P415" s="22" t="str">
        <f t="shared" si="281"/>
        <v/>
      </c>
      <c r="Q415">
        <f t="shared" si="247"/>
        <v>0</v>
      </c>
      <c r="R415">
        <f t="shared" si="248"/>
        <v>0</v>
      </c>
      <c r="S415">
        <f t="shared" si="248"/>
        <v>0</v>
      </c>
      <c r="T415">
        <f t="shared" si="249"/>
        <v>0</v>
      </c>
      <c r="U415" s="21">
        <f t="shared" si="246"/>
        <v>0</v>
      </c>
      <c r="V415" s="36" t="s">
        <v>108</v>
      </c>
      <c r="W415">
        <f t="shared" si="250"/>
        <v>1</v>
      </c>
      <c r="X415">
        <f t="shared" si="251"/>
        <v>0</v>
      </c>
      <c r="Y415" s="21">
        <f t="shared" si="252"/>
        <v>0</v>
      </c>
      <c r="Z415" s="18">
        <f t="shared" si="253"/>
        <v>0</v>
      </c>
      <c r="AA415" s="18">
        <f t="shared" si="254"/>
        <v>0</v>
      </c>
      <c r="AB415" s="18">
        <f t="shared" si="255"/>
        <v>0</v>
      </c>
      <c r="AC415" s="18">
        <f t="shared" si="256"/>
        <v>0</v>
      </c>
      <c r="AD415" s="18">
        <f t="shared" si="257"/>
        <v>0</v>
      </c>
      <c r="AE415" s="18">
        <f t="shared" si="258"/>
        <v>0</v>
      </c>
      <c r="AF415" s="18">
        <f t="shared" si="259"/>
        <v>0</v>
      </c>
      <c r="AG415" s="18">
        <f t="shared" si="260"/>
        <v>0</v>
      </c>
      <c r="AH415" s="18">
        <f t="shared" si="261"/>
        <v>0</v>
      </c>
      <c r="AI415" s="18">
        <f t="shared" si="262"/>
        <v>0</v>
      </c>
      <c r="AJ415" s="18">
        <f t="shared" si="263"/>
        <v>0</v>
      </c>
      <c r="AK415" s="18">
        <f t="shared" si="264"/>
        <v>0</v>
      </c>
      <c r="AL415" s="18">
        <f t="shared" si="265"/>
        <v>0</v>
      </c>
      <c r="AM415" s="18">
        <f t="shared" si="266"/>
        <v>1</v>
      </c>
      <c r="AN415" s="18">
        <f t="shared" si="267"/>
        <v>0</v>
      </c>
      <c r="AO415" s="18">
        <f t="shared" si="268"/>
        <v>0</v>
      </c>
      <c r="AP415" s="18">
        <f t="shared" si="269"/>
        <v>0</v>
      </c>
      <c r="AQ415" s="18">
        <f t="shared" si="270"/>
        <v>0</v>
      </c>
      <c r="AR415" s="18">
        <f t="shared" si="271"/>
        <v>0</v>
      </c>
      <c r="AS415" s="18">
        <f t="shared" si="272"/>
        <v>0</v>
      </c>
      <c r="AT415" s="18">
        <f t="shared" si="273"/>
        <v>0</v>
      </c>
      <c r="AU415" s="18">
        <f t="shared" si="274"/>
        <v>0</v>
      </c>
      <c r="AV415" s="18">
        <f t="shared" si="275"/>
        <v>0</v>
      </c>
      <c r="AW415" s="18">
        <f t="shared" si="276"/>
        <v>0</v>
      </c>
      <c r="AX415" s="18">
        <f t="shared" si="277"/>
        <v>0</v>
      </c>
      <c r="AY415" s="18">
        <f t="shared" si="278"/>
        <v>0</v>
      </c>
      <c r="AZ415" s="18">
        <f t="shared" si="279"/>
        <v>0</v>
      </c>
      <c r="BA415" s="18" t="str">
        <f t="shared" si="280"/>
        <v/>
      </c>
    </row>
    <row r="416" spans="1:53" ht="16">
      <c r="A416" s="8">
        <v>411</v>
      </c>
      <c r="B416" s="1" t="s">
        <v>60</v>
      </c>
      <c r="C416">
        <f t="shared" si="283"/>
        <v>0</v>
      </c>
      <c r="D416">
        <f t="shared" si="282"/>
        <v>0</v>
      </c>
      <c r="E416">
        <f t="shared" si="282"/>
        <v>0</v>
      </c>
      <c r="F416">
        <f t="shared" si="282"/>
        <v>0</v>
      </c>
      <c r="G416">
        <f t="shared" si="282"/>
        <v>0</v>
      </c>
      <c r="H416">
        <f t="shared" si="282"/>
        <v>0</v>
      </c>
      <c r="I416">
        <f t="shared" si="282"/>
        <v>0</v>
      </c>
      <c r="J416">
        <f t="shared" si="282"/>
        <v>0</v>
      </c>
      <c r="K416">
        <f t="shared" si="282"/>
        <v>0</v>
      </c>
      <c r="L416">
        <f t="shared" si="282"/>
        <v>0</v>
      </c>
      <c r="M416">
        <f t="shared" si="282"/>
        <v>1</v>
      </c>
      <c r="N416">
        <f t="shared" si="282"/>
        <v>0</v>
      </c>
      <c r="O416" s="21">
        <f t="shared" si="245"/>
        <v>0</v>
      </c>
      <c r="P416" s="22" t="str">
        <f t="shared" si="281"/>
        <v/>
      </c>
      <c r="Q416">
        <f t="shared" si="247"/>
        <v>0</v>
      </c>
      <c r="R416">
        <f t="shared" si="248"/>
        <v>0</v>
      </c>
      <c r="S416">
        <f t="shared" si="248"/>
        <v>0</v>
      </c>
      <c r="T416">
        <f t="shared" si="249"/>
        <v>0</v>
      </c>
      <c r="U416" s="21">
        <f t="shared" si="246"/>
        <v>0</v>
      </c>
      <c r="V416" s="36" t="s">
        <v>108</v>
      </c>
      <c r="W416">
        <f t="shared" si="250"/>
        <v>1</v>
      </c>
      <c r="X416">
        <f t="shared" si="251"/>
        <v>0</v>
      </c>
      <c r="Y416" s="21">
        <f t="shared" si="252"/>
        <v>0</v>
      </c>
      <c r="Z416" s="18">
        <f t="shared" si="253"/>
        <v>0</v>
      </c>
      <c r="AA416" s="18">
        <f t="shared" si="254"/>
        <v>0</v>
      </c>
      <c r="AB416" s="18">
        <f t="shared" si="255"/>
        <v>0</v>
      </c>
      <c r="AC416" s="18">
        <f t="shared" si="256"/>
        <v>0</v>
      </c>
      <c r="AD416" s="18">
        <f t="shared" si="257"/>
        <v>0</v>
      </c>
      <c r="AE416" s="18">
        <f t="shared" si="258"/>
        <v>0</v>
      </c>
      <c r="AF416" s="18">
        <f t="shared" si="259"/>
        <v>0</v>
      </c>
      <c r="AG416" s="18">
        <f t="shared" si="260"/>
        <v>0</v>
      </c>
      <c r="AH416" s="18">
        <f t="shared" si="261"/>
        <v>0</v>
      </c>
      <c r="AI416" s="18">
        <f t="shared" si="262"/>
        <v>0</v>
      </c>
      <c r="AJ416" s="18">
        <f t="shared" si="263"/>
        <v>0</v>
      </c>
      <c r="AK416" s="18">
        <f t="shared" si="264"/>
        <v>0</v>
      </c>
      <c r="AL416" s="18">
        <f t="shared" si="265"/>
        <v>0</v>
      </c>
      <c r="AM416" s="18">
        <f t="shared" si="266"/>
        <v>0</v>
      </c>
      <c r="AN416" s="18">
        <f t="shared" si="267"/>
        <v>0</v>
      </c>
      <c r="AO416" s="18">
        <f t="shared" si="268"/>
        <v>0</v>
      </c>
      <c r="AP416" s="18">
        <f t="shared" si="269"/>
        <v>0</v>
      </c>
      <c r="AQ416" s="18">
        <f t="shared" si="270"/>
        <v>1</v>
      </c>
      <c r="AR416" s="18">
        <f t="shared" si="271"/>
        <v>0</v>
      </c>
      <c r="AS416" s="18">
        <f t="shared" si="272"/>
        <v>0</v>
      </c>
      <c r="AT416" s="18">
        <f t="shared" si="273"/>
        <v>0</v>
      </c>
      <c r="AU416" s="18">
        <f t="shared" si="274"/>
        <v>0</v>
      </c>
      <c r="AV416" s="18">
        <f t="shared" si="275"/>
        <v>0</v>
      </c>
      <c r="AW416" s="18">
        <f t="shared" si="276"/>
        <v>0</v>
      </c>
      <c r="AX416" s="18">
        <f t="shared" si="277"/>
        <v>0</v>
      </c>
      <c r="AY416" s="18">
        <f t="shared" si="278"/>
        <v>0</v>
      </c>
      <c r="AZ416" s="18">
        <f t="shared" si="279"/>
        <v>0</v>
      </c>
      <c r="BA416" s="18" t="str">
        <f t="shared" si="280"/>
        <v/>
      </c>
    </row>
    <row r="417" spans="1:53" ht="16">
      <c r="A417" s="8">
        <v>412</v>
      </c>
      <c r="B417" s="1" t="s">
        <v>1147</v>
      </c>
      <c r="C417">
        <f t="shared" si="283"/>
        <v>0</v>
      </c>
      <c r="D417">
        <f t="shared" si="282"/>
        <v>0</v>
      </c>
      <c r="E417">
        <f t="shared" si="282"/>
        <v>0</v>
      </c>
      <c r="F417">
        <f t="shared" si="282"/>
        <v>0</v>
      </c>
      <c r="G417">
        <f t="shared" si="282"/>
        <v>0</v>
      </c>
      <c r="H417">
        <f t="shared" si="282"/>
        <v>0</v>
      </c>
      <c r="I417">
        <f t="shared" si="282"/>
        <v>0</v>
      </c>
      <c r="J417">
        <f t="shared" si="282"/>
        <v>0</v>
      </c>
      <c r="K417">
        <f t="shared" si="282"/>
        <v>0</v>
      </c>
      <c r="L417">
        <f t="shared" si="282"/>
        <v>0</v>
      </c>
      <c r="M417">
        <f t="shared" si="282"/>
        <v>0</v>
      </c>
      <c r="N417">
        <f t="shared" si="282"/>
        <v>0</v>
      </c>
      <c r="O417" s="21">
        <f t="shared" si="245"/>
        <v>1</v>
      </c>
      <c r="P417" s="22" t="str">
        <f t="shared" si="281"/>
        <v>Takeda cambridge ltd</v>
      </c>
      <c r="Q417">
        <f t="shared" si="247"/>
        <v>0</v>
      </c>
      <c r="R417">
        <f t="shared" si="248"/>
        <v>0</v>
      </c>
      <c r="S417">
        <f t="shared" si="248"/>
        <v>0</v>
      </c>
      <c r="T417">
        <f t="shared" si="249"/>
        <v>0</v>
      </c>
      <c r="U417" s="21">
        <f t="shared" si="246"/>
        <v>1</v>
      </c>
      <c r="V417" s="36" t="s">
        <v>24</v>
      </c>
      <c r="W417">
        <f t="shared" si="250"/>
        <v>0</v>
      </c>
      <c r="X417">
        <f t="shared" si="251"/>
        <v>1</v>
      </c>
      <c r="Y417" s="21">
        <f t="shared" si="252"/>
        <v>0</v>
      </c>
      <c r="Z417" s="18">
        <f t="shared" si="253"/>
        <v>0</v>
      </c>
      <c r="AA417" s="18">
        <f t="shared" si="254"/>
        <v>0</v>
      </c>
      <c r="AB417" s="18">
        <f t="shared" si="255"/>
        <v>0</v>
      </c>
      <c r="AC417" s="18">
        <f t="shared" si="256"/>
        <v>0</v>
      </c>
      <c r="AD417" s="18">
        <f t="shared" si="257"/>
        <v>0</v>
      </c>
      <c r="AE417" s="18">
        <f t="shared" si="258"/>
        <v>0</v>
      </c>
      <c r="AF417" s="18">
        <f t="shared" si="259"/>
        <v>0</v>
      </c>
      <c r="AG417" s="18">
        <f t="shared" si="260"/>
        <v>0</v>
      </c>
      <c r="AH417" s="18">
        <f t="shared" si="261"/>
        <v>0</v>
      </c>
      <c r="AI417" s="18">
        <f t="shared" si="262"/>
        <v>0</v>
      </c>
      <c r="AJ417" s="18">
        <f t="shared" si="263"/>
        <v>0</v>
      </c>
      <c r="AK417" s="18">
        <f t="shared" si="264"/>
        <v>0</v>
      </c>
      <c r="AL417" s="18">
        <f t="shared" si="265"/>
        <v>0</v>
      </c>
      <c r="AM417" s="18">
        <f t="shared" si="266"/>
        <v>0</v>
      </c>
      <c r="AN417" s="18">
        <f t="shared" si="267"/>
        <v>0</v>
      </c>
      <c r="AO417" s="18">
        <f t="shared" si="268"/>
        <v>0</v>
      </c>
      <c r="AP417" s="18">
        <f t="shared" si="269"/>
        <v>0</v>
      </c>
      <c r="AQ417" s="18">
        <f t="shared" si="270"/>
        <v>0</v>
      </c>
      <c r="AR417" s="18">
        <f t="shared" si="271"/>
        <v>0</v>
      </c>
      <c r="AS417" s="18">
        <f t="shared" si="272"/>
        <v>0</v>
      </c>
      <c r="AT417" s="18">
        <f t="shared" si="273"/>
        <v>0</v>
      </c>
      <c r="AU417" s="18">
        <f t="shared" si="274"/>
        <v>0</v>
      </c>
      <c r="AV417" s="18">
        <f t="shared" si="275"/>
        <v>0</v>
      </c>
      <c r="AW417" s="18">
        <f t="shared" si="276"/>
        <v>0</v>
      </c>
      <c r="AX417" s="18">
        <f t="shared" si="277"/>
        <v>0</v>
      </c>
      <c r="AY417" s="18">
        <f t="shared" si="278"/>
        <v>0</v>
      </c>
      <c r="AZ417" s="18">
        <f t="shared" si="279"/>
        <v>0</v>
      </c>
      <c r="BA417" s="18" t="str">
        <f t="shared" si="280"/>
        <v/>
      </c>
    </row>
    <row r="418" spans="1:53" ht="16">
      <c r="A418" s="8">
        <v>413</v>
      </c>
      <c r="B418" s="1" t="s">
        <v>361</v>
      </c>
      <c r="C418">
        <f t="shared" si="283"/>
        <v>0</v>
      </c>
      <c r="D418">
        <f t="shared" si="282"/>
        <v>0</v>
      </c>
      <c r="E418">
        <f t="shared" si="282"/>
        <v>0</v>
      </c>
      <c r="F418">
        <f t="shared" si="282"/>
        <v>0</v>
      </c>
      <c r="G418">
        <f t="shared" si="282"/>
        <v>0</v>
      </c>
      <c r="H418">
        <f t="shared" si="282"/>
        <v>0</v>
      </c>
      <c r="I418">
        <f t="shared" si="282"/>
        <v>0</v>
      </c>
      <c r="J418">
        <f t="shared" si="282"/>
        <v>0</v>
      </c>
      <c r="K418">
        <f t="shared" si="282"/>
        <v>0</v>
      </c>
      <c r="L418">
        <f t="shared" si="282"/>
        <v>0</v>
      </c>
      <c r="M418">
        <f t="shared" si="282"/>
        <v>0</v>
      </c>
      <c r="N418">
        <f t="shared" si="282"/>
        <v>0</v>
      </c>
      <c r="O418" s="21">
        <f t="shared" si="245"/>
        <v>1</v>
      </c>
      <c r="P418" s="22" t="str">
        <f t="shared" si="281"/>
        <v>Canadian Federal Gov</v>
      </c>
      <c r="Q418">
        <f t="shared" si="247"/>
        <v>0</v>
      </c>
      <c r="R418">
        <f t="shared" si="248"/>
        <v>0</v>
      </c>
      <c r="S418">
        <f t="shared" si="248"/>
        <v>0</v>
      </c>
      <c r="T418">
        <f t="shared" si="249"/>
        <v>0</v>
      </c>
      <c r="U418" s="21">
        <f t="shared" si="246"/>
        <v>1</v>
      </c>
      <c r="V418" s="36" t="s">
        <v>108</v>
      </c>
      <c r="W418">
        <f t="shared" si="250"/>
        <v>1</v>
      </c>
      <c r="X418">
        <f t="shared" si="251"/>
        <v>0</v>
      </c>
      <c r="Y418" s="21">
        <f t="shared" si="252"/>
        <v>0</v>
      </c>
      <c r="Z418" s="18">
        <f t="shared" si="253"/>
        <v>0</v>
      </c>
      <c r="AA418" s="18">
        <f t="shared" si="254"/>
        <v>0</v>
      </c>
      <c r="AB418" s="18">
        <f t="shared" si="255"/>
        <v>0</v>
      </c>
      <c r="AC418" s="18">
        <f t="shared" si="256"/>
        <v>0</v>
      </c>
      <c r="AD418" s="18">
        <f t="shared" si="257"/>
        <v>0</v>
      </c>
      <c r="AE418" s="18">
        <f t="shared" si="258"/>
        <v>0</v>
      </c>
      <c r="AF418" s="18">
        <f t="shared" si="259"/>
        <v>0</v>
      </c>
      <c r="AG418" s="18">
        <f t="shared" si="260"/>
        <v>0</v>
      </c>
      <c r="AH418" s="18">
        <f t="shared" si="261"/>
        <v>0</v>
      </c>
      <c r="AI418" s="18">
        <f t="shared" si="262"/>
        <v>0</v>
      </c>
      <c r="AJ418" s="18">
        <f t="shared" si="263"/>
        <v>0</v>
      </c>
      <c r="AK418" s="18">
        <f t="shared" si="264"/>
        <v>0</v>
      </c>
      <c r="AL418" s="18">
        <f t="shared" si="265"/>
        <v>0</v>
      </c>
      <c r="AM418" s="18">
        <f t="shared" si="266"/>
        <v>0</v>
      </c>
      <c r="AN418" s="18">
        <f t="shared" si="267"/>
        <v>0</v>
      </c>
      <c r="AO418" s="18">
        <f t="shared" si="268"/>
        <v>0</v>
      </c>
      <c r="AP418" s="18">
        <f t="shared" si="269"/>
        <v>0</v>
      </c>
      <c r="AQ418" s="18">
        <f t="shared" si="270"/>
        <v>0</v>
      </c>
      <c r="AR418" s="18">
        <f t="shared" si="271"/>
        <v>0</v>
      </c>
      <c r="AS418" s="18">
        <f t="shared" si="272"/>
        <v>0</v>
      </c>
      <c r="AT418" s="18">
        <f t="shared" si="273"/>
        <v>0</v>
      </c>
      <c r="AU418" s="18">
        <f t="shared" si="274"/>
        <v>0</v>
      </c>
      <c r="AV418" s="18">
        <f t="shared" si="275"/>
        <v>0</v>
      </c>
      <c r="AW418" s="18">
        <f t="shared" si="276"/>
        <v>0</v>
      </c>
      <c r="AX418" s="18">
        <f t="shared" si="277"/>
        <v>0</v>
      </c>
      <c r="AY418" s="18">
        <f t="shared" si="278"/>
        <v>0</v>
      </c>
      <c r="AZ418" s="18">
        <f t="shared" si="279"/>
        <v>0</v>
      </c>
      <c r="BA418" s="18" t="str">
        <f t="shared" si="280"/>
        <v/>
      </c>
    </row>
    <row r="419" spans="1:53" ht="16">
      <c r="A419" s="8">
        <v>414</v>
      </c>
      <c r="B419" s="1" t="s">
        <v>148</v>
      </c>
      <c r="C419">
        <f t="shared" si="283"/>
        <v>0</v>
      </c>
      <c r="D419">
        <f t="shared" si="282"/>
        <v>0</v>
      </c>
      <c r="E419">
        <f t="shared" si="282"/>
        <v>0</v>
      </c>
      <c r="F419">
        <f t="shared" si="282"/>
        <v>0</v>
      </c>
      <c r="G419">
        <f t="shared" si="282"/>
        <v>0</v>
      </c>
      <c r="H419">
        <f t="shared" si="282"/>
        <v>0</v>
      </c>
      <c r="I419">
        <f t="shared" si="282"/>
        <v>0</v>
      </c>
      <c r="J419">
        <f t="shared" si="282"/>
        <v>0</v>
      </c>
      <c r="K419">
        <f t="shared" si="282"/>
        <v>1</v>
      </c>
      <c r="L419">
        <f t="shared" si="282"/>
        <v>0</v>
      </c>
      <c r="M419">
        <f t="shared" si="282"/>
        <v>0</v>
      </c>
      <c r="N419">
        <f t="shared" si="282"/>
        <v>0</v>
      </c>
      <c r="O419" s="21">
        <f t="shared" si="245"/>
        <v>0</v>
      </c>
      <c r="P419" s="22" t="str">
        <f t="shared" si="281"/>
        <v/>
      </c>
      <c r="Q419">
        <f t="shared" si="247"/>
        <v>0</v>
      </c>
      <c r="R419">
        <f t="shared" si="248"/>
        <v>0</v>
      </c>
      <c r="S419">
        <f t="shared" si="248"/>
        <v>0</v>
      </c>
      <c r="T419">
        <f t="shared" si="249"/>
        <v>0</v>
      </c>
      <c r="U419" s="21">
        <f t="shared" si="246"/>
        <v>0</v>
      </c>
      <c r="V419" s="36" t="s">
        <v>108</v>
      </c>
      <c r="W419">
        <f t="shared" si="250"/>
        <v>1</v>
      </c>
      <c r="X419">
        <f t="shared" si="251"/>
        <v>0</v>
      </c>
      <c r="Y419" s="21">
        <f t="shared" si="252"/>
        <v>0</v>
      </c>
      <c r="Z419" s="18">
        <f t="shared" si="253"/>
        <v>0</v>
      </c>
      <c r="AA419" s="18">
        <f t="shared" si="254"/>
        <v>0</v>
      </c>
      <c r="AB419" s="18">
        <f t="shared" si="255"/>
        <v>0</v>
      </c>
      <c r="AC419" s="18">
        <f t="shared" si="256"/>
        <v>0</v>
      </c>
      <c r="AD419" s="18">
        <f t="shared" si="257"/>
        <v>0</v>
      </c>
      <c r="AE419" s="18">
        <f t="shared" si="258"/>
        <v>0</v>
      </c>
      <c r="AF419" s="18">
        <f t="shared" si="259"/>
        <v>0</v>
      </c>
      <c r="AG419" s="18">
        <f t="shared" si="260"/>
        <v>0</v>
      </c>
      <c r="AH419" s="18">
        <f t="shared" si="261"/>
        <v>0</v>
      </c>
      <c r="AI419" s="18">
        <f t="shared" si="262"/>
        <v>0</v>
      </c>
      <c r="AJ419" s="18">
        <f t="shared" si="263"/>
        <v>0</v>
      </c>
      <c r="AK419" s="18">
        <f t="shared" si="264"/>
        <v>0</v>
      </c>
      <c r="AL419" s="18">
        <f t="shared" si="265"/>
        <v>0</v>
      </c>
      <c r="AM419" s="18">
        <f t="shared" si="266"/>
        <v>1</v>
      </c>
      <c r="AN419" s="18">
        <f t="shared" si="267"/>
        <v>0</v>
      </c>
      <c r="AO419" s="18">
        <f t="shared" si="268"/>
        <v>0</v>
      </c>
      <c r="AP419" s="18">
        <f t="shared" si="269"/>
        <v>0</v>
      </c>
      <c r="AQ419" s="18">
        <f t="shared" si="270"/>
        <v>0</v>
      </c>
      <c r="AR419" s="18">
        <f t="shared" si="271"/>
        <v>0</v>
      </c>
      <c r="AS419" s="18">
        <f t="shared" si="272"/>
        <v>0</v>
      </c>
      <c r="AT419" s="18">
        <f t="shared" si="273"/>
        <v>0</v>
      </c>
      <c r="AU419" s="18">
        <f t="shared" si="274"/>
        <v>0</v>
      </c>
      <c r="AV419" s="18">
        <f t="shared" si="275"/>
        <v>0</v>
      </c>
      <c r="AW419" s="18">
        <f t="shared" si="276"/>
        <v>0</v>
      </c>
      <c r="AX419" s="18">
        <f t="shared" si="277"/>
        <v>0</v>
      </c>
      <c r="AY419" s="18">
        <f t="shared" si="278"/>
        <v>0</v>
      </c>
      <c r="AZ419" s="18">
        <f t="shared" si="279"/>
        <v>0</v>
      </c>
      <c r="BA419" s="18" t="str">
        <f t="shared" si="280"/>
        <v/>
      </c>
    </row>
    <row r="420" spans="1:53" ht="16">
      <c r="A420" s="8">
        <v>415</v>
      </c>
      <c r="B420" s="1" t="s">
        <v>33</v>
      </c>
      <c r="C420">
        <f t="shared" si="283"/>
        <v>0</v>
      </c>
      <c r="D420">
        <f t="shared" si="282"/>
        <v>0</v>
      </c>
      <c r="E420">
        <f t="shared" si="282"/>
        <v>0</v>
      </c>
      <c r="F420">
        <f t="shared" si="282"/>
        <v>1</v>
      </c>
      <c r="G420">
        <f t="shared" si="282"/>
        <v>0</v>
      </c>
      <c r="H420">
        <f t="shared" si="282"/>
        <v>0</v>
      </c>
      <c r="I420">
        <f t="shared" si="282"/>
        <v>0</v>
      </c>
      <c r="J420">
        <f t="shared" si="282"/>
        <v>0</v>
      </c>
      <c r="K420">
        <f t="shared" si="282"/>
        <v>0</v>
      </c>
      <c r="L420">
        <f t="shared" si="282"/>
        <v>0</v>
      </c>
      <c r="M420">
        <f t="shared" si="282"/>
        <v>0</v>
      </c>
      <c r="N420">
        <f t="shared" si="282"/>
        <v>0</v>
      </c>
      <c r="O420" s="21">
        <f t="shared" si="245"/>
        <v>0</v>
      </c>
      <c r="P420" s="22" t="str">
        <f t="shared" si="281"/>
        <v/>
      </c>
      <c r="Q420">
        <f t="shared" si="247"/>
        <v>0</v>
      </c>
      <c r="R420">
        <f t="shared" si="248"/>
        <v>0</v>
      </c>
      <c r="S420">
        <f t="shared" si="248"/>
        <v>0</v>
      </c>
      <c r="T420">
        <f t="shared" si="249"/>
        <v>0</v>
      </c>
      <c r="U420" s="21">
        <f t="shared" si="246"/>
        <v>0</v>
      </c>
      <c r="V420" s="36" t="s">
        <v>24</v>
      </c>
      <c r="W420">
        <f t="shared" si="250"/>
        <v>0</v>
      </c>
      <c r="X420">
        <f t="shared" si="251"/>
        <v>1</v>
      </c>
      <c r="Y420" s="21">
        <f t="shared" si="252"/>
        <v>0</v>
      </c>
      <c r="Z420" s="18">
        <f t="shared" si="253"/>
        <v>0</v>
      </c>
      <c r="AA420" s="18">
        <f t="shared" si="254"/>
        <v>0</v>
      </c>
      <c r="AB420" s="18">
        <f t="shared" si="255"/>
        <v>0</v>
      </c>
      <c r="AC420" s="18">
        <f t="shared" si="256"/>
        <v>0</v>
      </c>
      <c r="AD420" s="18">
        <f t="shared" si="257"/>
        <v>0</v>
      </c>
      <c r="AE420" s="18">
        <f t="shared" si="258"/>
        <v>0</v>
      </c>
      <c r="AF420" s="18">
        <f t="shared" si="259"/>
        <v>0</v>
      </c>
      <c r="AG420" s="18">
        <f t="shared" si="260"/>
        <v>0</v>
      </c>
      <c r="AH420" s="18">
        <f t="shared" si="261"/>
        <v>0</v>
      </c>
      <c r="AI420" s="18">
        <f t="shared" si="262"/>
        <v>0</v>
      </c>
      <c r="AJ420" s="18">
        <f t="shared" si="263"/>
        <v>0</v>
      </c>
      <c r="AK420" s="18">
        <f t="shared" si="264"/>
        <v>0</v>
      </c>
      <c r="AL420" s="18">
        <f t="shared" si="265"/>
        <v>0</v>
      </c>
      <c r="AM420" s="18">
        <f t="shared" si="266"/>
        <v>0</v>
      </c>
      <c r="AN420" s="18">
        <f t="shared" si="267"/>
        <v>0</v>
      </c>
      <c r="AO420" s="18">
        <f t="shared" si="268"/>
        <v>0</v>
      </c>
      <c r="AP420" s="18">
        <f t="shared" si="269"/>
        <v>0</v>
      </c>
      <c r="AQ420" s="18">
        <f t="shared" si="270"/>
        <v>0</v>
      </c>
      <c r="AR420" s="18">
        <f t="shared" si="271"/>
        <v>0</v>
      </c>
      <c r="AS420" s="18">
        <f t="shared" si="272"/>
        <v>0</v>
      </c>
      <c r="AT420" s="18">
        <f t="shared" si="273"/>
        <v>0</v>
      </c>
      <c r="AU420" s="18">
        <f t="shared" si="274"/>
        <v>0</v>
      </c>
      <c r="AV420" s="18">
        <f t="shared" si="275"/>
        <v>0</v>
      </c>
      <c r="AW420" s="18">
        <f t="shared" si="276"/>
        <v>0</v>
      </c>
      <c r="AX420" s="18">
        <f t="shared" si="277"/>
        <v>0</v>
      </c>
      <c r="AY420" s="18">
        <f t="shared" si="278"/>
        <v>0</v>
      </c>
      <c r="AZ420" s="18">
        <f t="shared" si="279"/>
        <v>0</v>
      </c>
      <c r="BA420" s="18" t="str">
        <f t="shared" si="280"/>
        <v/>
      </c>
    </row>
    <row r="421" spans="1:53" ht="16">
      <c r="A421" s="8">
        <v>416</v>
      </c>
      <c r="B421" s="1" t="s">
        <v>20</v>
      </c>
      <c r="C421">
        <f t="shared" si="283"/>
        <v>0</v>
      </c>
      <c r="D421">
        <f t="shared" si="282"/>
        <v>0</v>
      </c>
      <c r="E421">
        <f t="shared" si="282"/>
        <v>0</v>
      </c>
      <c r="F421">
        <f t="shared" si="282"/>
        <v>0</v>
      </c>
      <c r="G421">
        <f t="shared" si="282"/>
        <v>1</v>
      </c>
      <c r="H421">
        <f t="shared" si="282"/>
        <v>0</v>
      </c>
      <c r="I421">
        <f t="shared" si="282"/>
        <v>0</v>
      </c>
      <c r="J421">
        <f t="shared" si="282"/>
        <v>0</v>
      </c>
      <c r="K421">
        <f t="shared" si="282"/>
        <v>0</v>
      </c>
      <c r="L421">
        <f t="shared" si="282"/>
        <v>0</v>
      </c>
      <c r="M421">
        <f t="shared" si="282"/>
        <v>0</v>
      </c>
      <c r="N421">
        <f t="shared" si="282"/>
        <v>0</v>
      </c>
      <c r="O421" s="21">
        <f t="shared" si="245"/>
        <v>0</v>
      </c>
      <c r="P421" s="22" t="str">
        <f t="shared" si="281"/>
        <v/>
      </c>
      <c r="Q421">
        <f t="shared" si="247"/>
        <v>0</v>
      </c>
      <c r="R421">
        <f t="shared" si="248"/>
        <v>0</v>
      </c>
      <c r="S421">
        <f t="shared" si="248"/>
        <v>0</v>
      </c>
      <c r="T421">
        <f t="shared" si="249"/>
        <v>0</v>
      </c>
      <c r="U421" s="21">
        <f t="shared" si="246"/>
        <v>0</v>
      </c>
      <c r="V421" s="36" t="s">
        <v>24</v>
      </c>
      <c r="W421">
        <f t="shared" si="250"/>
        <v>0</v>
      </c>
      <c r="X421">
        <f t="shared" si="251"/>
        <v>1</v>
      </c>
      <c r="Y421" s="21">
        <f t="shared" si="252"/>
        <v>0</v>
      </c>
      <c r="Z421" s="18">
        <f t="shared" si="253"/>
        <v>0</v>
      </c>
      <c r="AA421" s="18">
        <f t="shared" si="254"/>
        <v>0</v>
      </c>
      <c r="AB421" s="18">
        <f t="shared" si="255"/>
        <v>0</v>
      </c>
      <c r="AC421" s="18">
        <f t="shared" si="256"/>
        <v>0</v>
      </c>
      <c r="AD421" s="18">
        <f t="shared" si="257"/>
        <v>0</v>
      </c>
      <c r="AE421" s="18">
        <f t="shared" si="258"/>
        <v>0</v>
      </c>
      <c r="AF421" s="18">
        <f t="shared" si="259"/>
        <v>1</v>
      </c>
      <c r="AG421" s="18">
        <f t="shared" si="260"/>
        <v>0</v>
      </c>
      <c r="AH421" s="18">
        <f t="shared" si="261"/>
        <v>0</v>
      </c>
      <c r="AI421" s="18">
        <f t="shared" si="262"/>
        <v>0</v>
      </c>
      <c r="AJ421" s="18">
        <f t="shared" si="263"/>
        <v>0</v>
      </c>
      <c r="AK421" s="18">
        <f t="shared" si="264"/>
        <v>0</v>
      </c>
      <c r="AL421" s="18">
        <f t="shared" si="265"/>
        <v>0</v>
      </c>
      <c r="AM421" s="18">
        <f t="shared" si="266"/>
        <v>0</v>
      </c>
      <c r="AN421" s="18">
        <f t="shared" si="267"/>
        <v>0</v>
      </c>
      <c r="AO421" s="18">
        <f t="shared" si="268"/>
        <v>0</v>
      </c>
      <c r="AP421" s="18">
        <f t="shared" si="269"/>
        <v>0</v>
      </c>
      <c r="AQ421" s="18">
        <f t="shared" si="270"/>
        <v>0</v>
      </c>
      <c r="AR421" s="18">
        <f t="shared" si="271"/>
        <v>0</v>
      </c>
      <c r="AS421" s="18">
        <f t="shared" si="272"/>
        <v>0</v>
      </c>
      <c r="AT421" s="18">
        <f t="shared" si="273"/>
        <v>0</v>
      </c>
      <c r="AU421" s="18">
        <f t="shared" si="274"/>
        <v>0</v>
      </c>
      <c r="AV421" s="18">
        <f t="shared" si="275"/>
        <v>0</v>
      </c>
      <c r="AW421" s="18">
        <f t="shared" si="276"/>
        <v>0</v>
      </c>
      <c r="AX421" s="18">
        <f t="shared" si="277"/>
        <v>0</v>
      </c>
      <c r="AY421" s="18">
        <f t="shared" si="278"/>
        <v>0</v>
      </c>
      <c r="AZ421" s="18">
        <f t="shared" si="279"/>
        <v>0</v>
      </c>
      <c r="BA421" s="18" t="str">
        <f t="shared" si="280"/>
        <v/>
      </c>
    </row>
    <row r="422" spans="1:53" ht="16">
      <c r="A422" s="8">
        <v>417</v>
      </c>
      <c r="B422" s="1" t="s">
        <v>60</v>
      </c>
      <c r="C422">
        <f t="shared" si="283"/>
        <v>0</v>
      </c>
      <c r="D422">
        <f t="shared" si="282"/>
        <v>0</v>
      </c>
      <c r="E422">
        <f t="shared" si="282"/>
        <v>0</v>
      </c>
      <c r="F422">
        <f t="shared" si="282"/>
        <v>0</v>
      </c>
      <c r="G422">
        <f t="shared" si="282"/>
        <v>0</v>
      </c>
      <c r="H422">
        <f t="shared" si="282"/>
        <v>0</v>
      </c>
      <c r="I422">
        <f t="shared" si="282"/>
        <v>0</v>
      </c>
      <c r="J422">
        <f t="shared" si="282"/>
        <v>0</v>
      </c>
      <c r="K422">
        <f t="shared" si="282"/>
        <v>0</v>
      </c>
      <c r="L422">
        <f t="shared" si="282"/>
        <v>0</v>
      </c>
      <c r="M422">
        <f t="shared" si="282"/>
        <v>1</v>
      </c>
      <c r="N422">
        <f t="shared" si="282"/>
        <v>0</v>
      </c>
      <c r="O422" s="21">
        <f t="shared" si="245"/>
        <v>0</v>
      </c>
      <c r="P422" s="22" t="str">
        <f t="shared" si="281"/>
        <v/>
      </c>
      <c r="Q422">
        <f t="shared" si="247"/>
        <v>0</v>
      </c>
      <c r="R422">
        <f t="shared" si="248"/>
        <v>0</v>
      </c>
      <c r="S422">
        <f t="shared" si="248"/>
        <v>0</v>
      </c>
      <c r="T422">
        <f t="shared" si="249"/>
        <v>0</v>
      </c>
      <c r="U422" s="21">
        <f t="shared" si="246"/>
        <v>0</v>
      </c>
      <c r="V422" s="36" t="s">
        <v>24</v>
      </c>
      <c r="W422">
        <f t="shared" si="250"/>
        <v>0</v>
      </c>
      <c r="X422">
        <f t="shared" si="251"/>
        <v>1</v>
      </c>
      <c r="Y422" s="21">
        <f t="shared" si="252"/>
        <v>0</v>
      </c>
      <c r="Z422" s="18">
        <f t="shared" si="253"/>
        <v>0</v>
      </c>
      <c r="AA422" s="18">
        <f t="shared" si="254"/>
        <v>0</v>
      </c>
      <c r="AB422" s="18">
        <f t="shared" si="255"/>
        <v>0</v>
      </c>
      <c r="AC422" s="18">
        <f t="shared" si="256"/>
        <v>0</v>
      </c>
      <c r="AD422" s="18">
        <f t="shared" si="257"/>
        <v>0</v>
      </c>
      <c r="AE422" s="18">
        <f t="shared" si="258"/>
        <v>0</v>
      </c>
      <c r="AF422" s="18">
        <f t="shared" si="259"/>
        <v>0</v>
      </c>
      <c r="AG422" s="18">
        <f t="shared" si="260"/>
        <v>0</v>
      </c>
      <c r="AH422" s="18">
        <f t="shared" si="261"/>
        <v>0</v>
      </c>
      <c r="AI422" s="18">
        <f t="shared" si="262"/>
        <v>0</v>
      </c>
      <c r="AJ422" s="18">
        <f t="shared" si="263"/>
        <v>0</v>
      </c>
      <c r="AK422" s="18">
        <f t="shared" si="264"/>
        <v>0</v>
      </c>
      <c r="AL422" s="18">
        <f t="shared" si="265"/>
        <v>0</v>
      </c>
      <c r="AM422" s="18">
        <f t="shared" si="266"/>
        <v>0</v>
      </c>
      <c r="AN422" s="18">
        <f t="shared" si="267"/>
        <v>0</v>
      </c>
      <c r="AO422" s="18">
        <f t="shared" si="268"/>
        <v>0</v>
      </c>
      <c r="AP422" s="18">
        <f t="shared" si="269"/>
        <v>0</v>
      </c>
      <c r="AQ422" s="18">
        <f t="shared" si="270"/>
        <v>0</v>
      </c>
      <c r="AR422" s="18">
        <f t="shared" si="271"/>
        <v>1</v>
      </c>
      <c r="AS422" s="18">
        <f t="shared" si="272"/>
        <v>0</v>
      </c>
      <c r="AT422" s="18">
        <f t="shared" si="273"/>
        <v>0</v>
      </c>
      <c r="AU422" s="18">
        <f t="shared" si="274"/>
        <v>0</v>
      </c>
      <c r="AV422" s="18">
        <f t="shared" si="275"/>
        <v>0</v>
      </c>
      <c r="AW422" s="18">
        <f t="shared" si="276"/>
        <v>0</v>
      </c>
      <c r="AX422" s="18">
        <f t="shared" si="277"/>
        <v>0</v>
      </c>
      <c r="AY422" s="18">
        <f t="shared" si="278"/>
        <v>0</v>
      </c>
      <c r="AZ422" s="18">
        <f t="shared" si="279"/>
        <v>0</v>
      </c>
      <c r="BA422" s="18" t="str">
        <f t="shared" si="280"/>
        <v/>
      </c>
    </row>
  </sheetData>
  <mergeCells count="15">
    <mergeCell ref="AY4:AZ4"/>
    <mergeCell ref="AM4:AN4"/>
    <mergeCell ref="AO4:AP4"/>
    <mergeCell ref="AQ4:AR4"/>
    <mergeCell ref="AS4:AT4"/>
    <mergeCell ref="AU4:AV4"/>
    <mergeCell ref="AW4:AX4"/>
    <mergeCell ref="AI4:AJ4"/>
    <mergeCell ref="AK4:AL4"/>
    <mergeCell ref="C1:N1"/>
    <mergeCell ref="Y4:Z4"/>
    <mergeCell ref="AA4:AB4"/>
    <mergeCell ref="AC4:AD4"/>
    <mergeCell ref="AE4:AF4"/>
    <mergeCell ref="AG4:AH4"/>
  </mergeCells>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19"/>
  <sheetViews>
    <sheetView topLeftCell="C1" workbookViewId="0">
      <selection activeCell="L3" sqref="L3"/>
    </sheetView>
  </sheetViews>
  <sheetFormatPr baseColWidth="10" defaultRowHeight="15" x14ac:dyDescent="0"/>
  <cols>
    <col min="2" max="2" width="58.33203125" bestFit="1" customWidth="1"/>
    <col min="9" max="9" width="10.83203125" style="21"/>
    <col min="11" max="11" width="10.83203125" style="22"/>
    <col min="12" max="12" width="10.83203125" style="18"/>
  </cols>
  <sheetData>
    <row r="1" spans="1:24" ht="16">
      <c r="L1" s="58" t="s">
        <v>50</v>
      </c>
      <c r="M1" s="58"/>
      <c r="N1" s="58" t="s">
        <v>21</v>
      </c>
      <c r="O1" s="58"/>
      <c r="P1" s="58" t="s">
        <v>67</v>
      </c>
      <c r="Q1" s="58"/>
      <c r="R1" s="58" t="s">
        <v>79</v>
      </c>
      <c r="S1" s="58"/>
      <c r="T1" s="58" t="s">
        <v>228</v>
      </c>
      <c r="U1" s="58"/>
      <c r="V1" s="58" t="s">
        <v>42</v>
      </c>
      <c r="W1" s="58"/>
      <c r="X1" t="s">
        <v>2665</v>
      </c>
    </row>
    <row r="2" spans="1:24" ht="16">
      <c r="A2" t="s">
        <v>1289</v>
      </c>
      <c r="B2" s="1" t="s">
        <v>5</v>
      </c>
      <c r="C2" s="1" t="s">
        <v>50</v>
      </c>
      <c r="D2" s="1" t="s">
        <v>21</v>
      </c>
      <c r="E2" s="1" t="s">
        <v>67</v>
      </c>
      <c r="F2" s="1" t="s">
        <v>79</v>
      </c>
      <c r="G2" s="1" t="s">
        <v>228</v>
      </c>
      <c r="H2" s="1" t="s">
        <v>42</v>
      </c>
      <c r="I2" s="36" t="s">
        <v>6</v>
      </c>
      <c r="J2" t="s">
        <v>22</v>
      </c>
      <c r="K2" s="22" t="s">
        <v>24</v>
      </c>
      <c r="L2" s="18" t="s">
        <v>22</v>
      </c>
      <c r="M2" t="s">
        <v>24</v>
      </c>
      <c r="N2" t="s">
        <v>22</v>
      </c>
      <c r="O2" t="s">
        <v>24</v>
      </c>
      <c r="P2" t="s">
        <v>22</v>
      </c>
      <c r="Q2" t="s">
        <v>24</v>
      </c>
      <c r="R2" t="s">
        <v>22</v>
      </c>
      <c r="S2" t="s">
        <v>24</v>
      </c>
      <c r="T2" t="s">
        <v>22</v>
      </c>
      <c r="U2" t="s">
        <v>24</v>
      </c>
      <c r="V2" t="s">
        <v>22</v>
      </c>
      <c r="W2" t="s">
        <v>24</v>
      </c>
    </row>
    <row r="3" spans="1:24" ht="16">
      <c r="A3" s="8">
        <v>48</v>
      </c>
      <c r="B3" s="1" t="s">
        <v>50</v>
      </c>
      <c r="C3">
        <f t="shared" ref="C3:H12" si="0">IF($B3=C$2,1,0)</f>
        <v>1</v>
      </c>
      <c r="D3">
        <f t="shared" si="0"/>
        <v>0</v>
      </c>
      <c r="E3">
        <f t="shared" si="0"/>
        <v>0</v>
      </c>
      <c r="F3">
        <f t="shared" si="0"/>
        <v>0</v>
      </c>
      <c r="G3">
        <f t="shared" si="0"/>
        <v>0</v>
      </c>
      <c r="H3">
        <f t="shared" si="0"/>
        <v>0</v>
      </c>
      <c r="I3" s="36" t="s">
        <v>22</v>
      </c>
      <c r="J3">
        <f t="shared" ref="J3:K22" si="1">IF($I3=J$2,1,0)</f>
        <v>1</v>
      </c>
      <c r="K3" s="22">
        <f t="shared" si="1"/>
        <v>0</v>
      </c>
      <c r="L3" s="18">
        <f>IF(AND($C3=1,J3=1),1,0)</f>
        <v>1</v>
      </c>
      <c r="M3">
        <f>IF(AND($C3=1,K3=1),1,0)</f>
        <v>0</v>
      </c>
      <c r="N3">
        <f>IF(AND($D3=1,J3=1),1,0)</f>
        <v>0</v>
      </c>
      <c r="O3">
        <f>IF(AND($D3=1,K3=1),1,0)</f>
        <v>0</v>
      </c>
      <c r="P3">
        <f>IF(AND($E3=1,J3=1),1,0)</f>
        <v>0</v>
      </c>
      <c r="Q3">
        <f>IF(AND($E3=1,K3=1),1,0)</f>
        <v>0</v>
      </c>
      <c r="R3">
        <f>IF(AND($F3=1,J3=1),1,0)</f>
        <v>0</v>
      </c>
      <c r="S3">
        <f>IF(AND($F3=1,K3=1),1,0)</f>
        <v>0</v>
      </c>
      <c r="T3">
        <f>IF(AND($G3=1,J3=1),1,0)</f>
        <v>0</v>
      </c>
      <c r="U3">
        <f>IF(AND($G3=1,K3=1),1,0)</f>
        <v>0</v>
      </c>
      <c r="V3">
        <f>IF(AND($H3=1,J3=1),1,0)</f>
        <v>0</v>
      </c>
      <c r="W3">
        <f>IF(AND($H3=1,K3=1),1,0)</f>
        <v>0</v>
      </c>
      <c r="X3" t="str">
        <f>IF(SUM(L3:W3)&lt;&gt;1,"PROBLEM","")</f>
        <v/>
      </c>
    </row>
    <row r="4" spans="1:24" ht="16">
      <c r="A4" s="8">
        <v>72</v>
      </c>
      <c r="B4" s="1" t="s">
        <v>50</v>
      </c>
      <c r="C4">
        <f t="shared" si="0"/>
        <v>1</v>
      </c>
      <c r="D4">
        <f t="shared" si="0"/>
        <v>0</v>
      </c>
      <c r="E4">
        <f t="shared" si="0"/>
        <v>0</v>
      </c>
      <c r="F4">
        <f t="shared" si="0"/>
        <v>0</v>
      </c>
      <c r="G4">
        <f t="shared" si="0"/>
        <v>0</v>
      </c>
      <c r="H4">
        <f t="shared" si="0"/>
        <v>0</v>
      </c>
      <c r="I4" s="36" t="s">
        <v>22</v>
      </c>
      <c r="J4">
        <f t="shared" si="1"/>
        <v>1</v>
      </c>
      <c r="K4" s="22">
        <f t="shared" si="1"/>
        <v>0</v>
      </c>
      <c r="L4" s="18">
        <f t="shared" ref="L4:L67" si="2">IF(AND($C4=1,J4=1),1,0)</f>
        <v>1</v>
      </c>
      <c r="M4">
        <f t="shared" ref="M4:M67" si="3">IF(AND($C4=1,K4=1),1,0)</f>
        <v>0</v>
      </c>
      <c r="N4">
        <f t="shared" ref="N4:N67" si="4">IF(AND($D4=1,J4=1),1,0)</f>
        <v>0</v>
      </c>
      <c r="O4">
        <f t="shared" ref="O4:O67" si="5">IF(AND($D4=1,K4=1),1,0)</f>
        <v>0</v>
      </c>
      <c r="P4">
        <f t="shared" ref="P4:P67" si="6">IF(AND($E4=1,J4=1),1,0)</f>
        <v>0</v>
      </c>
      <c r="Q4">
        <f t="shared" ref="Q4:Q67" si="7">IF(AND($E4=1,K4=1),1,0)</f>
        <v>0</v>
      </c>
      <c r="R4">
        <f t="shared" ref="R4:R67" si="8">IF(AND($F4=1,J4=1),1,0)</f>
        <v>0</v>
      </c>
      <c r="S4">
        <f t="shared" ref="S4:S67" si="9">IF(AND($F4=1,K4=1),1,0)</f>
        <v>0</v>
      </c>
      <c r="T4">
        <f t="shared" ref="T4:T67" si="10">IF(AND($G4=1,J4=1),1,0)</f>
        <v>0</v>
      </c>
      <c r="U4">
        <f t="shared" ref="U4:U67" si="11">IF(AND($G4=1,K4=1),1,0)</f>
        <v>0</v>
      </c>
      <c r="V4">
        <f t="shared" ref="V4:V67" si="12">IF(AND($H4=1,J4=1),1,0)</f>
        <v>0</v>
      </c>
      <c r="W4">
        <f t="shared" ref="W4:W67" si="13">IF(AND($H4=1,K4=1),1,0)</f>
        <v>0</v>
      </c>
      <c r="X4" t="str">
        <f t="shared" ref="X4:X67" si="14">IF(SUM(L4:W4)&lt;&gt;1,"PROBLEM","")</f>
        <v/>
      </c>
    </row>
    <row r="5" spans="1:24" ht="16">
      <c r="A5" s="8">
        <v>90</v>
      </c>
      <c r="B5" s="1" t="s">
        <v>50</v>
      </c>
      <c r="C5">
        <f t="shared" si="0"/>
        <v>1</v>
      </c>
      <c r="D5">
        <f t="shared" si="0"/>
        <v>0</v>
      </c>
      <c r="E5">
        <f t="shared" si="0"/>
        <v>0</v>
      </c>
      <c r="F5">
        <f t="shared" si="0"/>
        <v>0</v>
      </c>
      <c r="G5">
        <f t="shared" si="0"/>
        <v>0</v>
      </c>
      <c r="H5">
        <f t="shared" si="0"/>
        <v>0</v>
      </c>
      <c r="I5" s="36" t="s">
        <v>22</v>
      </c>
      <c r="J5">
        <f t="shared" si="1"/>
        <v>1</v>
      </c>
      <c r="K5" s="22">
        <f t="shared" si="1"/>
        <v>0</v>
      </c>
      <c r="L5" s="18">
        <f t="shared" si="2"/>
        <v>1</v>
      </c>
      <c r="M5">
        <f t="shared" si="3"/>
        <v>0</v>
      </c>
      <c r="N5">
        <f t="shared" si="4"/>
        <v>0</v>
      </c>
      <c r="O5">
        <f t="shared" si="5"/>
        <v>0</v>
      </c>
      <c r="P5">
        <f t="shared" si="6"/>
        <v>0</v>
      </c>
      <c r="Q5">
        <f t="shared" si="7"/>
        <v>0</v>
      </c>
      <c r="R5">
        <f t="shared" si="8"/>
        <v>0</v>
      </c>
      <c r="S5">
        <f t="shared" si="9"/>
        <v>0</v>
      </c>
      <c r="T5">
        <f t="shared" si="10"/>
        <v>0</v>
      </c>
      <c r="U5">
        <f t="shared" si="11"/>
        <v>0</v>
      </c>
      <c r="V5">
        <f t="shared" si="12"/>
        <v>0</v>
      </c>
      <c r="W5">
        <f t="shared" si="13"/>
        <v>0</v>
      </c>
      <c r="X5" t="str">
        <f t="shared" si="14"/>
        <v/>
      </c>
    </row>
    <row r="6" spans="1:24" ht="16">
      <c r="A6" s="8">
        <v>161</v>
      </c>
      <c r="B6" s="1" t="s">
        <v>50</v>
      </c>
      <c r="C6">
        <f t="shared" si="0"/>
        <v>1</v>
      </c>
      <c r="D6">
        <f t="shared" si="0"/>
        <v>0</v>
      </c>
      <c r="E6">
        <f t="shared" si="0"/>
        <v>0</v>
      </c>
      <c r="F6">
        <f t="shared" si="0"/>
        <v>0</v>
      </c>
      <c r="G6">
        <f t="shared" si="0"/>
        <v>0</v>
      </c>
      <c r="H6">
        <f t="shared" si="0"/>
        <v>0</v>
      </c>
      <c r="I6" s="36" t="s">
        <v>22</v>
      </c>
      <c r="J6">
        <f t="shared" si="1"/>
        <v>1</v>
      </c>
      <c r="K6" s="22">
        <f t="shared" si="1"/>
        <v>0</v>
      </c>
      <c r="L6" s="18">
        <f t="shared" si="2"/>
        <v>1</v>
      </c>
      <c r="M6">
        <f t="shared" si="3"/>
        <v>0</v>
      </c>
      <c r="N6">
        <f t="shared" si="4"/>
        <v>0</v>
      </c>
      <c r="O6">
        <f t="shared" si="5"/>
        <v>0</v>
      </c>
      <c r="P6">
        <f t="shared" si="6"/>
        <v>0</v>
      </c>
      <c r="Q6">
        <f t="shared" si="7"/>
        <v>0</v>
      </c>
      <c r="R6">
        <f t="shared" si="8"/>
        <v>0</v>
      </c>
      <c r="S6">
        <f t="shared" si="9"/>
        <v>0</v>
      </c>
      <c r="T6">
        <f t="shared" si="10"/>
        <v>0</v>
      </c>
      <c r="U6">
        <f t="shared" si="11"/>
        <v>0</v>
      </c>
      <c r="V6">
        <f t="shared" si="12"/>
        <v>0</v>
      </c>
      <c r="W6">
        <f t="shared" si="13"/>
        <v>0</v>
      </c>
      <c r="X6" t="str">
        <f t="shared" si="14"/>
        <v/>
      </c>
    </row>
    <row r="7" spans="1:24" ht="16">
      <c r="A7" s="8">
        <v>185</v>
      </c>
      <c r="B7" s="1" t="s">
        <v>50</v>
      </c>
      <c r="C7">
        <f t="shared" si="0"/>
        <v>1</v>
      </c>
      <c r="D7">
        <f t="shared" si="0"/>
        <v>0</v>
      </c>
      <c r="E7">
        <f t="shared" si="0"/>
        <v>0</v>
      </c>
      <c r="F7">
        <f t="shared" si="0"/>
        <v>0</v>
      </c>
      <c r="G7">
        <f t="shared" si="0"/>
        <v>0</v>
      </c>
      <c r="H7">
        <f t="shared" si="0"/>
        <v>0</v>
      </c>
      <c r="I7" s="36" t="s">
        <v>22</v>
      </c>
      <c r="J7">
        <f t="shared" si="1"/>
        <v>1</v>
      </c>
      <c r="K7" s="22">
        <f t="shared" si="1"/>
        <v>0</v>
      </c>
      <c r="L7" s="18">
        <f t="shared" si="2"/>
        <v>1</v>
      </c>
      <c r="M7">
        <f t="shared" si="3"/>
        <v>0</v>
      </c>
      <c r="N7">
        <f t="shared" si="4"/>
        <v>0</v>
      </c>
      <c r="O7">
        <f t="shared" si="5"/>
        <v>0</v>
      </c>
      <c r="P7">
        <f t="shared" si="6"/>
        <v>0</v>
      </c>
      <c r="Q7">
        <f t="shared" si="7"/>
        <v>0</v>
      </c>
      <c r="R7">
        <f t="shared" si="8"/>
        <v>0</v>
      </c>
      <c r="S7">
        <f t="shared" si="9"/>
        <v>0</v>
      </c>
      <c r="T7">
        <f t="shared" si="10"/>
        <v>0</v>
      </c>
      <c r="U7">
        <f t="shared" si="11"/>
        <v>0</v>
      </c>
      <c r="V7">
        <f t="shared" si="12"/>
        <v>0</v>
      </c>
      <c r="W7">
        <f t="shared" si="13"/>
        <v>0</v>
      </c>
      <c r="X7" t="str">
        <f t="shared" si="14"/>
        <v/>
      </c>
    </row>
    <row r="8" spans="1:24" ht="16">
      <c r="A8" s="8">
        <v>207</v>
      </c>
      <c r="B8" s="1" t="s">
        <v>50</v>
      </c>
      <c r="C8">
        <f t="shared" si="0"/>
        <v>1</v>
      </c>
      <c r="D8">
        <f t="shared" si="0"/>
        <v>0</v>
      </c>
      <c r="E8">
        <f t="shared" si="0"/>
        <v>0</v>
      </c>
      <c r="F8">
        <f t="shared" si="0"/>
        <v>0</v>
      </c>
      <c r="G8">
        <f t="shared" si="0"/>
        <v>0</v>
      </c>
      <c r="H8">
        <f t="shared" si="0"/>
        <v>0</v>
      </c>
      <c r="I8" s="36" t="s">
        <v>22</v>
      </c>
      <c r="J8">
        <f t="shared" si="1"/>
        <v>1</v>
      </c>
      <c r="K8" s="22">
        <f t="shared" si="1"/>
        <v>0</v>
      </c>
      <c r="L8" s="18">
        <f t="shared" si="2"/>
        <v>1</v>
      </c>
      <c r="M8">
        <f t="shared" si="3"/>
        <v>0</v>
      </c>
      <c r="N8">
        <f t="shared" si="4"/>
        <v>0</v>
      </c>
      <c r="O8">
        <f t="shared" si="5"/>
        <v>0</v>
      </c>
      <c r="P8">
        <f t="shared" si="6"/>
        <v>0</v>
      </c>
      <c r="Q8">
        <f t="shared" si="7"/>
        <v>0</v>
      </c>
      <c r="R8">
        <f t="shared" si="8"/>
        <v>0</v>
      </c>
      <c r="S8">
        <f t="shared" si="9"/>
        <v>0</v>
      </c>
      <c r="T8">
        <f t="shared" si="10"/>
        <v>0</v>
      </c>
      <c r="U8">
        <f t="shared" si="11"/>
        <v>0</v>
      </c>
      <c r="V8">
        <f t="shared" si="12"/>
        <v>0</v>
      </c>
      <c r="W8">
        <f t="shared" si="13"/>
        <v>0</v>
      </c>
      <c r="X8" t="str">
        <f t="shared" si="14"/>
        <v/>
      </c>
    </row>
    <row r="9" spans="1:24" ht="16">
      <c r="A9" s="8">
        <v>277</v>
      </c>
      <c r="B9" s="1" t="s">
        <v>50</v>
      </c>
      <c r="C9">
        <f t="shared" si="0"/>
        <v>1</v>
      </c>
      <c r="D9">
        <f t="shared" si="0"/>
        <v>0</v>
      </c>
      <c r="E9">
        <f t="shared" si="0"/>
        <v>0</v>
      </c>
      <c r="F9">
        <f t="shared" si="0"/>
        <v>0</v>
      </c>
      <c r="G9">
        <f t="shared" si="0"/>
        <v>0</v>
      </c>
      <c r="H9">
        <f t="shared" si="0"/>
        <v>0</v>
      </c>
      <c r="I9" s="36" t="s">
        <v>22</v>
      </c>
      <c r="J9">
        <f t="shared" si="1"/>
        <v>1</v>
      </c>
      <c r="K9" s="22">
        <f t="shared" si="1"/>
        <v>0</v>
      </c>
      <c r="L9" s="18">
        <f t="shared" si="2"/>
        <v>1</v>
      </c>
      <c r="M9">
        <f t="shared" si="3"/>
        <v>0</v>
      </c>
      <c r="N9">
        <f t="shared" si="4"/>
        <v>0</v>
      </c>
      <c r="O9">
        <f t="shared" si="5"/>
        <v>0</v>
      </c>
      <c r="P9">
        <f t="shared" si="6"/>
        <v>0</v>
      </c>
      <c r="Q9">
        <f t="shared" si="7"/>
        <v>0</v>
      </c>
      <c r="R9">
        <f t="shared" si="8"/>
        <v>0</v>
      </c>
      <c r="S9">
        <f t="shared" si="9"/>
        <v>0</v>
      </c>
      <c r="T9">
        <f t="shared" si="10"/>
        <v>0</v>
      </c>
      <c r="U9">
        <f t="shared" si="11"/>
        <v>0</v>
      </c>
      <c r="V9">
        <f t="shared" si="12"/>
        <v>0</v>
      </c>
      <c r="W9">
        <f t="shared" si="13"/>
        <v>0</v>
      </c>
      <c r="X9" t="str">
        <f t="shared" si="14"/>
        <v/>
      </c>
    </row>
    <row r="10" spans="1:24" ht="16">
      <c r="A10" s="8">
        <v>283</v>
      </c>
      <c r="B10" s="1" t="s">
        <v>50</v>
      </c>
      <c r="C10">
        <f t="shared" si="0"/>
        <v>1</v>
      </c>
      <c r="D10">
        <f t="shared" si="0"/>
        <v>0</v>
      </c>
      <c r="E10">
        <f t="shared" si="0"/>
        <v>0</v>
      </c>
      <c r="F10">
        <f t="shared" si="0"/>
        <v>0</v>
      </c>
      <c r="G10">
        <f t="shared" si="0"/>
        <v>0</v>
      </c>
      <c r="H10">
        <f t="shared" si="0"/>
        <v>0</v>
      </c>
      <c r="I10" s="36" t="s">
        <v>22</v>
      </c>
      <c r="J10">
        <f t="shared" si="1"/>
        <v>1</v>
      </c>
      <c r="K10" s="22">
        <f t="shared" si="1"/>
        <v>0</v>
      </c>
      <c r="L10" s="18">
        <f t="shared" si="2"/>
        <v>1</v>
      </c>
      <c r="M10">
        <f t="shared" si="3"/>
        <v>0</v>
      </c>
      <c r="N10">
        <f t="shared" si="4"/>
        <v>0</v>
      </c>
      <c r="O10">
        <f t="shared" si="5"/>
        <v>0</v>
      </c>
      <c r="P10">
        <f t="shared" si="6"/>
        <v>0</v>
      </c>
      <c r="Q10">
        <f t="shared" si="7"/>
        <v>0</v>
      </c>
      <c r="R10">
        <f t="shared" si="8"/>
        <v>0</v>
      </c>
      <c r="S10">
        <f t="shared" si="9"/>
        <v>0</v>
      </c>
      <c r="T10">
        <f t="shared" si="10"/>
        <v>0</v>
      </c>
      <c r="U10">
        <f t="shared" si="11"/>
        <v>0</v>
      </c>
      <c r="V10">
        <f t="shared" si="12"/>
        <v>0</v>
      </c>
      <c r="W10">
        <f t="shared" si="13"/>
        <v>0</v>
      </c>
      <c r="X10" t="str">
        <f t="shared" si="14"/>
        <v/>
      </c>
    </row>
    <row r="11" spans="1:24" ht="16">
      <c r="A11" s="8">
        <v>309</v>
      </c>
      <c r="B11" s="1" t="s">
        <v>50</v>
      </c>
      <c r="C11">
        <f t="shared" si="0"/>
        <v>1</v>
      </c>
      <c r="D11">
        <f t="shared" si="0"/>
        <v>0</v>
      </c>
      <c r="E11">
        <f t="shared" si="0"/>
        <v>0</v>
      </c>
      <c r="F11">
        <f t="shared" si="0"/>
        <v>0</v>
      </c>
      <c r="G11">
        <f t="shared" si="0"/>
        <v>0</v>
      </c>
      <c r="H11">
        <f t="shared" si="0"/>
        <v>0</v>
      </c>
      <c r="I11" s="36" t="s">
        <v>24</v>
      </c>
      <c r="J11">
        <f t="shared" si="1"/>
        <v>0</v>
      </c>
      <c r="K11" s="22">
        <f t="shared" si="1"/>
        <v>1</v>
      </c>
      <c r="L11" s="18">
        <f t="shared" si="2"/>
        <v>0</v>
      </c>
      <c r="M11">
        <f t="shared" si="3"/>
        <v>1</v>
      </c>
      <c r="N11">
        <f t="shared" si="4"/>
        <v>0</v>
      </c>
      <c r="O11">
        <f t="shared" si="5"/>
        <v>0</v>
      </c>
      <c r="P11">
        <f t="shared" si="6"/>
        <v>0</v>
      </c>
      <c r="Q11">
        <f t="shared" si="7"/>
        <v>0</v>
      </c>
      <c r="R11">
        <f t="shared" si="8"/>
        <v>0</v>
      </c>
      <c r="S11">
        <f t="shared" si="9"/>
        <v>0</v>
      </c>
      <c r="T11">
        <f t="shared" si="10"/>
        <v>0</v>
      </c>
      <c r="U11">
        <f t="shared" si="11"/>
        <v>0</v>
      </c>
      <c r="V11">
        <f t="shared" si="12"/>
        <v>0</v>
      </c>
      <c r="W11">
        <f t="shared" si="13"/>
        <v>0</v>
      </c>
      <c r="X11" t="str">
        <f t="shared" si="14"/>
        <v/>
      </c>
    </row>
    <row r="12" spans="1:24" ht="16">
      <c r="A12" s="8">
        <v>310</v>
      </c>
      <c r="B12" s="1" t="s">
        <v>50</v>
      </c>
      <c r="C12">
        <f t="shared" si="0"/>
        <v>1</v>
      </c>
      <c r="D12">
        <f t="shared" si="0"/>
        <v>0</v>
      </c>
      <c r="E12">
        <f t="shared" si="0"/>
        <v>0</v>
      </c>
      <c r="F12">
        <f t="shared" si="0"/>
        <v>0</v>
      </c>
      <c r="G12">
        <f t="shared" si="0"/>
        <v>0</v>
      </c>
      <c r="H12">
        <f t="shared" si="0"/>
        <v>0</v>
      </c>
      <c r="I12" s="36" t="s">
        <v>22</v>
      </c>
      <c r="J12">
        <f t="shared" si="1"/>
        <v>1</v>
      </c>
      <c r="K12" s="22">
        <f t="shared" si="1"/>
        <v>0</v>
      </c>
      <c r="L12" s="18">
        <f t="shared" si="2"/>
        <v>1</v>
      </c>
      <c r="M12">
        <f t="shared" si="3"/>
        <v>0</v>
      </c>
      <c r="N12">
        <f t="shared" si="4"/>
        <v>0</v>
      </c>
      <c r="O12">
        <f t="shared" si="5"/>
        <v>0</v>
      </c>
      <c r="P12">
        <f t="shared" si="6"/>
        <v>0</v>
      </c>
      <c r="Q12">
        <f t="shared" si="7"/>
        <v>0</v>
      </c>
      <c r="R12">
        <f t="shared" si="8"/>
        <v>0</v>
      </c>
      <c r="S12">
        <f t="shared" si="9"/>
        <v>0</v>
      </c>
      <c r="T12">
        <f t="shared" si="10"/>
        <v>0</v>
      </c>
      <c r="U12">
        <f t="shared" si="11"/>
        <v>0</v>
      </c>
      <c r="V12">
        <f t="shared" si="12"/>
        <v>0</v>
      </c>
      <c r="W12">
        <f t="shared" si="13"/>
        <v>0</v>
      </c>
      <c r="X12" t="str">
        <f t="shared" si="14"/>
        <v/>
      </c>
    </row>
    <row r="13" spans="1:24" ht="16">
      <c r="A13" s="8">
        <v>322</v>
      </c>
      <c r="B13" s="1" t="s">
        <v>50</v>
      </c>
      <c r="C13">
        <f t="shared" ref="C13:H22" si="15">IF($B13=C$2,1,0)</f>
        <v>1</v>
      </c>
      <c r="D13">
        <f t="shared" si="15"/>
        <v>0</v>
      </c>
      <c r="E13">
        <f t="shared" si="15"/>
        <v>0</v>
      </c>
      <c r="F13">
        <f t="shared" si="15"/>
        <v>0</v>
      </c>
      <c r="G13">
        <f t="shared" si="15"/>
        <v>0</v>
      </c>
      <c r="H13">
        <f t="shared" si="15"/>
        <v>0</v>
      </c>
      <c r="I13" s="36" t="s">
        <v>22</v>
      </c>
      <c r="J13">
        <f t="shared" si="1"/>
        <v>1</v>
      </c>
      <c r="K13" s="22">
        <f t="shared" si="1"/>
        <v>0</v>
      </c>
      <c r="L13" s="18">
        <f t="shared" si="2"/>
        <v>1</v>
      </c>
      <c r="M13">
        <f t="shared" si="3"/>
        <v>0</v>
      </c>
      <c r="N13">
        <f t="shared" si="4"/>
        <v>0</v>
      </c>
      <c r="O13">
        <f t="shared" si="5"/>
        <v>0</v>
      </c>
      <c r="P13">
        <f t="shared" si="6"/>
        <v>0</v>
      </c>
      <c r="Q13">
        <f t="shared" si="7"/>
        <v>0</v>
      </c>
      <c r="R13">
        <f t="shared" si="8"/>
        <v>0</v>
      </c>
      <c r="S13">
        <f t="shared" si="9"/>
        <v>0</v>
      </c>
      <c r="T13">
        <f t="shared" si="10"/>
        <v>0</v>
      </c>
      <c r="U13">
        <f t="shared" si="11"/>
        <v>0</v>
      </c>
      <c r="V13">
        <f t="shared" si="12"/>
        <v>0</v>
      </c>
      <c r="W13">
        <f t="shared" si="13"/>
        <v>0</v>
      </c>
      <c r="X13" t="str">
        <f t="shared" si="14"/>
        <v/>
      </c>
    </row>
    <row r="14" spans="1:24" ht="16">
      <c r="A14" s="8">
        <v>361</v>
      </c>
      <c r="B14" s="1" t="s">
        <v>50</v>
      </c>
      <c r="C14">
        <f t="shared" si="15"/>
        <v>1</v>
      </c>
      <c r="D14">
        <f t="shared" si="15"/>
        <v>0</v>
      </c>
      <c r="E14">
        <f t="shared" si="15"/>
        <v>0</v>
      </c>
      <c r="F14">
        <f t="shared" si="15"/>
        <v>0</v>
      </c>
      <c r="G14">
        <f t="shared" si="15"/>
        <v>0</v>
      </c>
      <c r="H14">
        <f t="shared" si="15"/>
        <v>0</v>
      </c>
      <c r="I14" s="36" t="s">
        <v>22</v>
      </c>
      <c r="J14">
        <f t="shared" si="1"/>
        <v>1</v>
      </c>
      <c r="K14" s="22">
        <f t="shared" si="1"/>
        <v>0</v>
      </c>
      <c r="L14" s="18">
        <f t="shared" si="2"/>
        <v>1</v>
      </c>
      <c r="M14">
        <f t="shared" si="3"/>
        <v>0</v>
      </c>
      <c r="N14">
        <f t="shared" si="4"/>
        <v>0</v>
      </c>
      <c r="O14">
        <f t="shared" si="5"/>
        <v>0</v>
      </c>
      <c r="P14">
        <f t="shared" si="6"/>
        <v>0</v>
      </c>
      <c r="Q14">
        <f t="shared" si="7"/>
        <v>0</v>
      </c>
      <c r="R14">
        <f t="shared" si="8"/>
        <v>0</v>
      </c>
      <c r="S14">
        <f t="shared" si="9"/>
        <v>0</v>
      </c>
      <c r="T14">
        <f t="shared" si="10"/>
        <v>0</v>
      </c>
      <c r="U14">
        <f t="shared" si="11"/>
        <v>0</v>
      </c>
      <c r="V14">
        <f t="shared" si="12"/>
        <v>0</v>
      </c>
      <c r="W14">
        <f t="shared" si="13"/>
        <v>0</v>
      </c>
      <c r="X14" t="str">
        <f t="shared" si="14"/>
        <v/>
      </c>
    </row>
    <row r="15" spans="1:24" ht="16">
      <c r="A15" s="8">
        <v>9</v>
      </c>
      <c r="B15" s="1" t="s">
        <v>21</v>
      </c>
      <c r="C15">
        <f t="shared" si="15"/>
        <v>0</v>
      </c>
      <c r="D15">
        <f t="shared" si="15"/>
        <v>1</v>
      </c>
      <c r="E15">
        <f t="shared" si="15"/>
        <v>0</v>
      </c>
      <c r="F15">
        <f t="shared" si="15"/>
        <v>0</v>
      </c>
      <c r="G15">
        <f t="shared" si="15"/>
        <v>0</v>
      </c>
      <c r="H15">
        <f t="shared" si="15"/>
        <v>0</v>
      </c>
      <c r="I15" s="36" t="s">
        <v>22</v>
      </c>
      <c r="J15">
        <f t="shared" si="1"/>
        <v>1</v>
      </c>
      <c r="K15" s="22">
        <f t="shared" si="1"/>
        <v>0</v>
      </c>
      <c r="L15" s="18">
        <f t="shared" si="2"/>
        <v>0</v>
      </c>
      <c r="M15">
        <f t="shared" si="3"/>
        <v>0</v>
      </c>
      <c r="N15">
        <f t="shared" si="4"/>
        <v>1</v>
      </c>
      <c r="O15">
        <f t="shared" si="5"/>
        <v>0</v>
      </c>
      <c r="P15">
        <f t="shared" si="6"/>
        <v>0</v>
      </c>
      <c r="Q15">
        <f t="shared" si="7"/>
        <v>0</v>
      </c>
      <c r="R15">
        <f t="shared" si="8"/>
        <v>0</v>
      </c>
      <c r="S15">
        <f t="shared" si="9"/>
        <v>0</v>
      </c>
      <c r="T15">
        <f t="shared" si="10"/>
        <v>0</v>
      </c>
      <c r="U15">
        <f t="shared" si="11"/>
        <v>0</v>
      </c>
      <c r="V15">
        <f t="shared" si="12"/>
        <v>0</v>
      </c>
      <c r="W15">
        <f t="shared" si="13"/>
        <v>0</v>
      </c>
      <c r="X15" t="str">
        <f t="shared" si="14"/>
        <v/>
      </c>
    </row>
    <row r="16" spans="1:24" ht="16">
      <c r="A16" s="8">
        <v>10</v>
      </c>
      <c r="B16" s="1" t="s">
        <v>21</v>
      </c>
      <c r="C16">
        <f t="shared" si="15"/>
        <v>0</v>
      </c>
      <c r="D16">
        <f t="shared" si="15"/>
        <v>1</v>
      </c>
      <c r="E16">
        <f t="shared" si="15"/>
        <v>0</v>
      </c>
      <c r="F16">
        <f t="shared" si="15"/>
        <v>0</v>
      </c>
      <c r="G16">
        <f t="shared" si="15"/>
        <v>0</v>
      </c>
      <c r="H16">
        <f t="shared" si="15"/>
        <v>0</v>
      </c>
      <c r="I16" s="36" t="s">
        <v>24</v>
      </c>
      <c r="J16">
        <f t="shared" si="1"/>
        <v>0</v>
      </c>
      <c r="K16" s="22">
        <f t="shared" si="1"/>
        <v>1</v>
      </c>
      <c r="L16" s="18">
        <f t="shared" si="2"/>
        <v>0</v>
      </c>
      <c r="M16">
        <f t="shared" si="3"/>
        <v>0</v>
      </c>
      <c r="N16">
        <f t="shared" si="4"/>
        <v>0</v>
      </c>
      <c r="O16">
        <f t="shared" si="5"/>
        <v>1</v>
      </c>
      <c r="P16">
        <f t="shared" si="6"/>
        <v>0</v>
      </c>
      <c r="Q16">
        <f t="shared" si="7"/>
        <v>0</v>
      </c>
      <c r="R16">
        <f t="shared" si="8"/>
        <v>0</v>
      </c>
      <c r="S16">
        <f t="shared" si="9"/>
        <v>0</v>
      </c>
      <c r="T16">
        <f t="shared" si="10"/>
        <v>0</v>
      </c>
      <c r="U16">
        <f t="shared" si="11"/>
        <v>0</v>
      </c>
      <c r="V16">
        <f t="shared" si="12"/>
        <v>0</v>
      </c>
      <c r="W16">
        <f t="shared" si="13"/>
        <v>0</v>
      </c>
      <c r="X16" t="str">
        <f t="shared" si="14"/>
        <v/>
      </c>
    </row>
    <row r="17" spans="1:24" ht="16">
      <c r="A17" s="8">
        <v>13</v>
      </c>
      <c r="B17" s="1" t="s">
        <v>21</v>
      </c>
      <c r="C17">
        <f t="shared" si="15"/>
        <v>0</v>
      </c>
      <c r="D17">
        <f t="shared" si="15"/>
        <v>1</v>
      </c>
      <c r="E17">
        <f t="shared" si="15"/>
        <v>0</v>
      </c>
      <c r="F17">
        <f t="shared" si="15"/>
        <v>0</v>
      </c>
      <c r="G17">
        <f t="shared" si="15"/>
        <v>0</v>
      </c>
      <c r="H17">
        <f t="shared" si="15"/>
        <v>0</v>
      </c>
      <c r="I17" s="36" t="s">
        <v>22</v>
      </c>
      <c r="J17">
        <f t="shared" si="1"/>
        <v>1</v>
      </c>
      <c r="K17" s="22">
        <f t="shared" si="1"/>
        <v>0</v>
      </c>
      <c r="L17" s="18">
        <f t="shared" si="2"/>
        <v>0</v>
      </c>
      <c r="M17">
        <f t="shared" si="3"/>
        <v>0</v>
      </c>
      <c r="N17">
        <f t="shared" si="4"/>
        <v>1</v>
      </c>
      <c r="O17">
        <f t="shared" si="5"/>
        <v>0</v>
      </c>
      <c r="P17">
        <f t="shared" si="6"/>
        <v>0</v>
      </c>
      <c r="Q17">
        <f t="shared" si="7"/>
        <v>0</v>
      </c>
      <c r="R17">
        <f t="shared" si="8"/>
        <v>0</v>
      </c>
      <c r="S17">
        <f t="shared" si="9"/>
        <v>0</v>
      </c>
      <c r="T17">
        <f t="shared" si="10"/>
        <v>0</v>
      </c>
      <c r="U17">
        <f t="shared" si="11"/>
        <v>0</v>
      </c>
      <c r="V17">
        <f t="shared" si="12"/>
        <v>0</v>
      </c>
      <c r="W17">
        <f t="shared" si="13"/>
        <v>0</v>
      </c>
      <c r="X17" t="str">
        <f t="shared" si="14"/>
        <v/>
      </c>
    </row>
    <row r="18" spans="1:24" ht="16">
      <c r="A18" s="8">
        <v>14</v>
      </c>
      <c r="B18" s="1" t="s">
        <v>21</v>
      </c>
      <c r="C18">
        <f t="shared" si="15"/>
        <v>0</v>
      </c>
      <c r="D18">
        <f t="shared" si="15"/>
        <v>1</v>
      </c>
      <c r="E18">
        <f t="shared" si="15"/>
        <v>0</v>
      </c>
      <c r="F18">
        <f t="shared" si="15"/>
        <v>0</v>
      </c>
      <c r="G18">
        <f t="shared" si="15"/>
        <v>0</v>
      </c>
      <c r="H18">
        <f t="shared" si="15"/>
        <v>0</v>
      </c>
      <c r="I18" s="36" t="s">
        <v>22</v>
      </c>
      <c r="J18">
        <f t="shared" si="1"/>
        <v>1</v>
      </c>
      <c r="K18" s="22">
        <f t="shared" si="1"/>
        <v>0</v>
      </c>
      <c r="L18" s="18">
        <f t="shared" si="2"/>
        <v>0</v>
      </c>
      <c r="M18">
        <f t="shared" si="3"/>
        <v>0</v>
      </c>
      <c r="N18">
        <f t="shared" si="4"/>
        <v>1</v>
      </c>
      <c r="O18">
        <f t="shared" si="5"/>
        <v>0</v>
      </c>
      <c r="P18">
        <f t="shared" si="6"/>
        <v>0</v>
      </c>
      <c r="Q18">
        <f t="shared" si="7"/>
        <v>0</v>
      </c>
      <c r="R18">
        <f t="shared" si="8"/>
        <v>0</v>
      </c>
      <c r="S18">
        <f t="shared" si="9"/>
        <v>0</v>
      </c>
      <c r="T18">
        <f t="shared" si="10"/>
        <v>0</v>
      </c>
      <c r="U18">
        <f t="shared" si="11"/>
        <v>0</v>
      </c>
      <c r="V18">
        <f t="shared" si="12"/>
        <v>0</v>
      </c>
      <c r="W18">
        <f t="shared" si="13"/>
        <v>0</v>
      </c>
      <c r="X18" t="str">
        <f t="shared" si="14"/>
        <v/>
      </c>
    </row>
    <row r="19" spans="1:24" ht="16">
      <c r="A19" s="8">
        <v>18</v>
      </c>
      <c r="B19" s="1" t="s">
        <v>21</v>
      </c>
      <c r="C19">
        <f t="shared" si="15"/>
        <v>0</v>
      </c>
      <c r="D19">
        <f t="shared" si="15"/>
        <v>1</v>
      </c>
      <c r="E19">
        <f t="shared" si="15"/>
        <v>0</v>
      </c>
      <c r="F19">
        <f t="shared" si="15"/>
        <v>0</v>
      </c>
      <c r="G19">
        <f t="shared" si="15"/>
        <v>0</v>
      </c>
      <c r="H19">
        <f t="shared" si="15"/>
        <v>0</v>
      </c>
      <c r="I19" s="36" t="s">
        <v>22</v>
      </c>
      <c r="J19">
        <f t="shared" si="1"/>
        <v>1</v>
      </c>
      <c r="K19" s="22">
        <f t="shared" si="1"/>
        <v>0</v>
      </c>
      <c r="L19" s="18">
        <f t="shared" si="2"/>
        <v>0</v>
      </c>
      <c r="M19">
        <f t="shared" si="3"/>
        <v>0</v>
      </c>
      <c r="N19">
        <f t="shared" si="4"/>
        <v>1</v>
      </c>
      <c r="O19">
        <f t="shared" si="5"/>
        <v>0</v>
      </c>
      <c r="P19">
        <f t="shared" si="6"/>
        <v>0</v>
      </c>
      <c r="Q19">
        <f t="shared" si="7"/>
        <v>0</v>
      </c>
      <c r="R19">
        <f t="shared" si="8"/>
        <v>0</v>
      </c>
      <c r="S19">
        <f t="shared" si="9"/>
        <v>0</v>
      </c>
      <c r="T19">
        <f t="shared" si="10"/>
        <v>0</v>
      </c>
      <c r="U19">
        <f t="shared" si="11"/>
        <v>0</v>
      </c>
      <c r="V19">
        <f t="shared" si="12"/>
        <v>0</v>
      </c>
      <c r="W19">
        <f t="shared" si="13"/>
        <v>0</v>
      </c>
      <c r="X19" t="str">
        <f t="shared" si="14"/>
        <v/>
      </c>
    </row>
    <row r="20" spans="1:24" ht="16">
      <c r="A20" s="8">
        <v>19</v>
      </c>
      <c r="B20" s="1" t="s">
        <v>21</v>
      </c>
      <c r="C20">
        <f t="shared" si="15"/>
        <v>0</v>
      </c>
      <c r="D20">
        <f t="shared" si="15"/>
        <v>1</v>
      </c>
      <c r="E20">
        <f t="shared" si="15"/>
        <v>0</v>
      </c>
      <c r="F20">
        <f t="shared" si="15"/>
        <v>0</v>
      </c>
      <c r="G20">
        <f t="shared" si="15"/>
        <v>0</v>
      </c>
      <c r="H20">
        <f t="shared" si="15"/>
        <v>0</v>
      </c>
      <c r="I20" s="36" t="s">
        <v>22</v>
      </c>
      <c r="J20">
        <f t="shared" si="1"/>
        <v>1</v>
      </c>
      <c r="K20" s="22">
        <f t="shared" si="1"/>
        <v>0</v>
      </c>
      <c r="L20" s="18">
        <f t="shared" si="2"/>
        <v>0</v>
      </c>
      <c r="M20">
        <f t="shared" si="3"/>
        <v>0</v>
      </c>
      <c r="N20">
        <f t="shared" si="4"/>
        <v>1</v>
      </c>
      <c r="O20">
        <f t="shared" si="5"/>
        <v>0</v>
      </c>
      <c r="P20">
        <f t="shared" si="6"/>
        <v>0</v>
      </c>
      <c r="Q20">
        <f t="shared" si="7"/>
        <v>0</v>
      </c>
      <c r="R20">
        <f t="shared" si="8"/>
        <v>0</v>
      </c>
      <c r="S20">
        <f t="shared" si="9"/>
        <v>0</v>
      </c>
      <c r="T20">
        <f t="shared" si="10"/>
        <v>0</v>
      </c>
      <c r="U20">
        <f t="shared" si="11"/>
        <v>0</v>
      </c>
      <c r="V20">
        <f t="shared" si="12"/>
        <v>0</v>
      </c>
      <c r="W20">
        <f t="shared" si="13"/>
        <v>0</v>
      </c>
      <c r="X20" t="str">
        <f t="shared" si="14"/>
        <v/>
      </c>
    </row>
    <row r="21" spans="1:24" ht="16">
      <c r="A21" s="8">
        <v>22</v>
      </c>
      <c r="B21" s="1" t="s">
        <v>21</v>
      </c>
      <c r="C21">
        <f t="shared" si="15"/>
        <v>0</v>
      </c>
      <c r="D21">
        <f t="shared" si="15"/>
        <v>1</v>
      </c>
      <c r="E21">
        <f t="shared" si="15"/>
        <v>0</v>
      </c>
      <c r="F21">
        <f t="shared" si="15"/>
        <v>0</v>
      </c>
      <c r="G21">
        <f t="shared" si="15"/>
        <v>0</v>
      </c>
      <c r="H21">
        <f t="shared" si="15"/>
        <v>0</v>
      </c>
      <c r="I21" s="36" t="s">
        <v>22</v>
      </c>
      <c r="J21">
        <f t="shared" si="1"/>
        <v>1</v>
      </c>
      <c r="K21" s="22">
        <f t="shared" si="1"/>
        <v>0</v>
      </c>
      <c r="L21" s="18">
        <f t="shared" si="2"/>
        <v>0</v>
      </c>
      <c r="M21">
        <f t="shared" si="3"/>
        <v>0</v>
      </c>
      <c r="N21">
        <f t="shared" si="4"/>
        <v>1</v>
      </c>
      <c r="O21">
        <f t="shared" si="5"/>
        <v>0</v>
      </c>
      <c r="P21">
        <f t="shared" si="6"/>
        <v>0</v>
      </c>
      <c r="Q21">
        <f t="shared" si="7"/>
        <v>0</v>
      </c>
      <c r="R21">
        <f t="shared" si="8"/>
        <v>0</v>
      </c>
      <c r="S21">
        <f t="shared" si="9"/>
        <v>0</v>
      </c>
      <c r="T21">
        <f t="shared" si="10"/>
        <v>0</v>
      </c>
      <c r="U21">
        <f t="shared" si="11"/>
        <v>0</v>
      </c>
      <c r="V21">
        <f t="shared" si="12"/>
        <v>0</v>
      </c>
      <c r="W21">
        <f t="shared" si="13"/>
        <v>0</v>
      </c>
      <c r="X21" t="str">
        <f t="shared" si="14"/>
        <v/>
      </c>
    </row>
    <row r="22" spans="1:24" ht="16">
      <c r="A22" s="8">
        <v>23</v>
      </c>
      <c r="B22" s="1" t="s">
        <v>21</v>
      </c>
      <c r="C22">
        <f t="shared" si="15"/>
        <v>0</v>
      </c>
      <c r="D22">
        <f t="shared" si="15"/>
        <v>1</v>
      </c>
      <c r="E22">
        <f t="shared" si="15"/>
        <v>0</v>
      </c>
      <c r="F22">
        <f t="shared" si="15"/>
        <v>0</v>
      </c>
      <c r="G22">
        <f t="shared" si="15"/>
        <v>0</v>
      </c>
      <c r="H22">
        <f t="shared" si="15"/>
        <v>0</v>
      </c>
      <c r="I22" s="36" t="s">
        <v>22</v>
      </c>
      <c r="J22">
        <f t="shared" si="1"/>
        <v>1</v>
      </c>
      <c r="K22" s="22">
        <f t="shared" si="1"/>
        <v>0</v>
      </c>
      <c r="L22" s="18">
        <f t="shared" si="2"/>
        <v>0</v>
      </c>
      <c r="M22">
        <f t="shared" si="3"/>
        <v>0</v>
      </c>
      <c r="N22">
        <f t="shared" si="4"/>
        <v>1</v>
      </c>
      <c r="O22">
        <f t="shared" si="5"/>
        <v>0</v>
      </c>
      <c r="P22">
        <f t="shared" si="6"/>
        <v>0</v>
      </c>
      <c r="Q22">
        <f t="shared" si="7"/>
        <v>0</v>
      </c>
      <c r="R22">
        <f t="shared" si="8"/>
        <v>0</v>
      </c>
      <c r="S22">
        <f t="shared" si="9"/>
        <v>0</v>
      </c>
      <c r="T22">
        <f t="shared" si="10"/>
        <v>0</v>
      </c>
      <c r="U22">
        <f t="shared" si="11"/>
        <v>0</v>
      </c>
      <c r="V22">
        <f t="shared" si="12"/>
        <v>0</v>
      </c>
      <c r="W22">
        <f t="shared" si="13"/>
        <v>0</v>
      </c>
      <c r="X22" t="str">
        <f t="shared" si="14"/>
        <v/>
      </c>
    </row>
    <row r="23" spans="1:24" ht="16">
      <c r="A23" s="8">
        <v>24</v>
      </c>
      <c r="B23" s="1" t="s">
        <v>21</v>
      </c>
      <c r="C23">
        <f t="shared" ref="C23:H32" si="16">IF($B23=C$2,1,0)</f>
        <v>0</v>
      </c>
      <c r="D23">
        <f t="shared" si="16"/>
        <v>1</v>
      </c>
      <c r="E23">
        <f t="shared" si="16"/>
        <v>0</v>
      </c>
      <c r="F23">
        <f t="shared" si="16"/>
        <v>0</v>
      </c>
      <c r="G23">
        <f t="shared" si="16"/>
        <v>0</v>
      </c>
      <c r="H23">
        <f t="shared" si="16"/>
        <v>0</v>
      </c>
      <c r="I23" s="36" t="s">
        <v>22</v>
      </c>
      <c r="J23">
        <f t="shared" ref="J23:K42" si="17">IF($I23=J$2,1,0)</f>
        <v>1</v>
      </c>
      <c r="K23" s="22">
        <f t="shared" si="17"/>
        <v>0</v>
      </c>
      <c r="L23" s="18">
        <f t="shared" si="2"/>
        <v>0</v>
      </c>
      <c r="M23">
        <f t="shared" si="3"/>
        <v>0</v>
      </c>
      <c r="N23">
        <f t="shared" si="4"/>
        <v>1</v>
      </c>
      <c r="O23">
        <f t="shared" si="5"/>
        <v>0</v>
      </c>
      <c r="P23">
        <f t="shared" si="6"/>
        <v>0</v>
      </c>
      <c r="Q23">
        <f t="shared" si="7"/>
        <v>0</v>
      </c>
      <c r="R23">
        <f t="shared" si="8"/>
        <v>0</v>
      </c>
      <c r="S23">
        <f t="shared" si="9"/>
        <v>0</v>
      </c>
      <c r="T23">
        <f t="shared" si="10"/>
        <v>0</v>
      </c>
      <c r="U23">
        <f t="shared" si="11"/>
        <v>0</v>
      </c>
      <c r="V23">
        <f t="shared" si="12"/>
        <v>0</v>
      </c>
      <c r="W23">
        <f t="shared" si="13"/>
        <v>0</v>
      </c>
      <c r="X23" t="str">
        <f t="shared" si="14"/>
        <v/>
      </c>
    </row>
    <row r="24" spans="1:24" ht="16">
      <c r="A24" s="8">
        <v>29</v>
      </c>
      <c r="B24" s="1" t="s">
        <v>21</v>
      </c>
      <c r="C24">
        <f t="shared" si="16"/>
        <v>0</v>
      </c>
      <c r="D24">
        <f t="shared" si="16"/>
        <v>1</v>
      </c>
      <c r="E24">
        <f t="shared" si="16"/>
        <v>0</v>
      </c>
      <c r="F24">
        <f t="shared" si="16"/>
        <v>0</v>
      </c>
      <c r="G24">
        <f t="shared" si="16"/>
        <v>0</v>
      </c>
      <c r="H24">
        <f t="shared" si="16"/>
        <v>0</v>
      </c>
      <c r="I24" s="36" t="s">
        <v>24</v>
      </c>
      <c r="J24">
        <f t="shared" si="17"/>
        <v>0</v>
      </c>
      <c r="K24" s="22">
        <f t="shared" si="17"/>
        <v>1</v>
      </c>
      <c r="L24" s="18">
        <f t="shared" si="2"/>
        <v>0</v>
      </c>
      <c r="M24">
        <f t="shared" si="3"/>
        <v>0</v>
      </c>
      <c r="N24">
        <f t="shared" si="4"/>
        <v>0</v>
      </c>
      <c r="O24">
        <f t="shared" si="5"/>
        <v>1</v>
      </c>
      <c r="P24">
        <f t="shared" si="6"/>
        <v>0</v>
      </c>
      <c r="Q24">
        <f t="shared" si="7"/>
        <v>0</v>
      </c>
      <c r="R24">
        <f t="shared" si="8"/>
        <v>0</v>
      </c>
      <c r="S24">
        <f t="shared" si="9"/>
        <v>0</v>
      </c>
      <c r="T24">
        <f t="shared" si="10"/>
        <v>0</v>
      </c>
      <c r="U24">
        <f t="shared" si="11"/>
        <v>0</v>
      </c>
      <c r="V24">
        <f t="shared" si="12"/>
        <v>0</v>
      </c>
      <c r="W24">
        <f t="shared" si="13"/>
        <v>0</v>
      </c>
      <c r="X24" t="str">
        <f t="shared" si="14"/>
        <v/>
      </c>
    </row>
    <row r="25" spans="1:24" ht="16">
      <c r="A25" s="8">
        <v>32</v>
      </c>
      <c r="B25" s="1" t="s">
        <v>21</v>
      </c>
      <c r="C25">
        <f t="shared" si="16"/>
        <v>0</v>
      </c>
      <c r="D25">
        <f t="shared" si="16"/>
        <v>1</v>
      </c>
      <c r="E25">
        <f t="shared" si="16"/>
        <v>0</v>
      </c>
      <c r="F25">
        <f t="shared" si="16"/>
        <v>0</v>
      </c>
      <c r="G25">
        <f t="shared" si="16"/>
        <v>0</v>
      </c>
      <c r="H25">
        <f t="shared" si="16"/>
        <v>0</v>
      </c>
      <c r="I25" s="36" t="s">
        <v>22</v>
      </c>
      <c r="J25">
        <f t="shared" si="17"/>
        <v>1</v>
      </c>
      <c r="K25" s="22">
        <f t="shared" si="17"/>
        <v>0</v>
      </c>
      <c r="L25" s="18">
        <f t="shared" si="2"/>
        <v>0</v>
      </c>
      <c r="M25">
        <f t="shared" si="3"/>
        <v>0</v>
      </c>
      <c r="N25">
        <f t="shared" si="4"/>
        <v>1</v>
      </c>
      <c r="O25">
        <f t="shared" si="5"/>
        <v>0</v>
      </c>
      <c r="P25">
        <f t="shared" si="6"/>
        <v>0</v>
      </c>
      <c r="Q25">
        <f t="shared" si="7"/>
        <v>0</v>
      </c>
      <c r="R25">
        <f t="shared" si="8"/>
        <v>0</v>
      </c>
      <c r="S25">
        <f t="shared" si="9"/>
        <v>0</v>
      </c>
      <c r="T25">
        <f t="shared" si="10"/>
        <v>0</v>
      </c>
      <c r="U25">
        <f t="shared" si="11"/>
        <v>0</v>
      </c>
      <c r="V25">
        <f t="shared" si="12"/>
        <v>0</v>
      </c>
      <c r="W25">
        <f t="shared" si="13"/>
        <v>0</v>
      </c>
      <c r="X25" t="str">
        <f t="shared" si="14"/>
        <v/>
      </c>
    </row>
    <row r="26" spans="1:24" ht="16">
      <c r="A26" s="8">
        <v>34</v>
      </c>
      <c r="B26" s="1" t="s">
        <v>21</v>
      </c>
      <c r="C26">
        <f t="shared" si="16"/>
        <v>0</v>
      </c>
      <c r="D26">
        <f t="shared" si="16"/>
        <v>1</v>
      </c>
      <c r="E26">
        <f t="shared" si="16"/>
        <v>0</v>
      </c>
      <c r="F26">
        <f t="shared" si="16"/>
        <v>0</v>
      </c>
      <c r="G26">
        <f t="shared" si="16"/>
        <v>0</v>
      </c>
      <c r="H26">
        <f t="shared" si="16"/>
        <v>0</v>
      </c>
      <c r="I26" s="36" t="s">
        <v>22</v>
      </c>
      <c r="J26">
        <f t="shared" si="17"/>
        <v>1</v>
      </c>
      <c r="K26" s="22">
        <f t="shared" si="17"/>
        <v>0</v>
      </c>
      <c r="L26" s="18">
        <f t="shared" si="2"/>
        <v>0</v>
      </c>
      <c r="M26">
        <f t="shared" si="3"/>
        <v>0</v>
      </c>
      <c r="N26">
        <f t="shared" si="4"/>
        <v>1</v>
      </c>
      <c r="O26">
        <f t="shared" si="5"/>
        <v>0</v>
      </c>
      <c r="P26">
        <f t="shared" si="6"/>
        <v>0</v>
      </c>
      <c r="Q26">
        <f t="shared" si="7"/>
        <v>0</v>
      </c>
      <c r="R26">
        <f t="shared" si="8"/>
        <v>0</v>
      </c>
      <c r="S26">
        <f t="shared" si="9"/>
        <v>0</v>
      </c>
      <c r="T26">
        <f t="shared" si="10"/>
        <v>0</v>
      </c>
      <c r="U26">
        <f t="shared" si="11"/>
        <v>0</v>
      </c>
      <c r="V26">
        <f t="shared" si="12"/>
        <v>0</v>
      </c>
      <c r="W26">
        <f t="shared" si="13"/>
        <v>0</v>
      </c>
      <c r="X26" t="str">
        <f t="shared" si="14"/>
        <v/>
      </c>
    </row>
    <row r="27" spans="1:24" ht="16">
      <c r="A27" s="8">
        <v>43</v>
      </c>
      <c r="B27" s="1" t="s">
        <v>21</v>
      </c>
      <c r="C27">
        <f t="shared" si="16"/>
        <v>0</v>
      </c>
      <c r="D27">
        <f t="shared" si="16"/>
        <v>1</v>
      </c>
      <c r="E27">
        <f t="shared" si="16"/>
        <v>0</v>
      </c>
      <c r="F27">
        <f t="shared" si="16"/>
        <v>0</v>
      </c>
      <c r="G27">
        <f t="shared" si="16"/>
        <v>0</v>
      </c>
      <c r="H27">
        <f t="shared" si="16"/>
        <v>0</v>
      </c>
      <c r="I27" s="36" t="s">
        <v>22</v>
      </c>
      <c r="J27">
        <f t="shared" si="17"/>
        <v>1</v>
      </c>
      <c r="K27" s="22">
        <f t="shared" si="17"/>
        <v>0</v>
      </c>
      <c r="L27" s="18">
        <f t="shared" si="2"/>
        <v>0</v>
      </c>
      <c r="M27">
        <f t="shared" si="3"/>
        <v>0</v>
      </c>
      <c r="N27">
        <f t="shared" si="4"/>
        <v>1</v>
      </c>
      <c r="O27">
        <f t="shared" si="5"/>
        <v>0</v>
      </c>
      <c r="P27">
        <f t="shared" si="6"/>
        <v>0</v>
      </c>
      <c r="Q27">
        <f t="shared" si="7"/>
        <v>0</v>
      </c>
      <c r="R27">
        <f t="shared" si="8"/>
        <v>0</v>
      </c>
      <c r="S27">
        <f t="shared" si="9"/>
        <v>0</v>
      </c>
      <c r="T27">
        <f t="shared" si="10"/>
        <v>0</v>
      </c>
      <c r="U27">
        <f t="shared" si="11"/>
        <v>0</v>
      </c>
      <c r="V27">
        <f t="shared" si="12"/>
        <v>0</v>
      </c>
      <c r="W27">
        <f t="shared" si="13"/>
        <v>0</v>
      </c>
      <c r="X27" t="str">
        <f t="shared" si="14"/>
        <v/>
      </c>
    </row>
    <row r="28" spans="1:24" ht="16">
      <c r="A28" s="8">
        <v>45</v>
      </c>
      <c r="B28" s="1" t="s">
        <v>21</v>
      </c>
      <c r="C28">
        <f t="shared" si="16"/>
        <v>0</v>
      </c>
      <c r="D28">
        <f t="shared" si="16"/>
        <v>1</v>
      </c>
      <c r="E28">
        <f t="shared" si="16"/>
        <v>0</v>
      </c>
      <c r="F28">
        <f t="shared" si="16"/>
        <v>0</v>
      </c>
      <c r="G28">
        <f t="shared" si="16"/>
        <v>0</v>
      </c>
      <c r="H28">
        <f t="shared" si="16"/>
        <v>0</v>
      </c>
      <c r="I28" s="36" t="s">
        <v>22</v>
      </c>
      <c r="J28">
        <f t="shared" si="17"/>
        <v>1</v>
      </c>
      <c r="K28" s="22">
        <f t="shared" si="17"/>
        <v>0</v>
      </c>
      <c r="L28" s="18">
        <f t="shared" si="2"/>
        <v>0</v>
      </c>
      <c r="M28">
        <f t="shared" si="3"/>
        <v>0</v>
      </c>
      <c r="N28">
        <f t="shared" si="4"/>
        <v>1</v>
      </c>
      <c r="O28">
        <f t="shared" si="5"/>
        <v>0</v>
      </c>
      <c r="P28">
        <f t="shared" si="6"/>
        <v>0</v>
      </c>
      <c r="Q28">
        <f t="shared" si="7"/>
        <v>0</v>
      </c>
      <c r="R28">
        <f t="shared" si="8"/>
        <v>0</v>
      </c>
      <c r="S28">
        <f t="shared" si="9"/>
        <v>0</v>
      </c>
      <c r="T28">
        <f t="shared" si="10"/>
        <v>0</v>
      </c>
      <c r="U28">
        <f t="shared" si="11"/>
        <v>0</v>
      </c>
      <c r="V28">
        <f t="shared" si="12"/>
        <v>0</v>
      </c>
      <c r="W28">
        <f t="shared" si="13"/>
        <v>0</v>
      </c>
      <c r="X28" t="str">
        <f t="shared" si="14"/>
        <v/>
      </c>
    </row>
    <row r="29" spans="1:24" ht="16">
      <c r="A29" s="8">
        <v>47</v>
      </c>
      <c r="B29" s="1" t="s">
        <v>21</v>
      </c>
      <c r="C29">
        <f t="shared" si="16"/>
        <v>0</v>
      </c>
      <c r="D29">
        <f t="shared" si="16"/>
        <v>1</v>
      </c>
      <c r="E29">
        <f t="shared" si="16"/>
        <v>0</v>
      </c>
      <c r="F29">
        <f t="shared" si="16"/>
        <v>0</v>
      </c>
      <c r="G29">
        <f t="shared" si="16"/>
        <v>0</v>
      </c>
      <c r="H29">
        <f t="shared" si="16"/>
        <v>0</v>
      </c>
      <c r="I29" s="36" t="s">
        <v>22</v>
      </c>
      <c r="J29">
        <f t="shared" si="17"/>
        <v>1</v>
      </c>
      <c r="K29" s="22">
        <f t="shared" si="17"/>
        <v>0</v>
      </c>
      <c r="L29" s="18">
        <f t="shared" si="2"/>
        <v>0</v>
      </c>
      <c r="M29">
        <f t="shared" si="3"/>
        <v>0</v>
      </c>
      <c r="N29">
        <f t="shared" si="4"/>
        <v>1</v>
      </c>
      <c r="O29">
        <f t="shared" si="5"/>
        <v>0</v>
      </c>
      <c r="P29">
        <f t="shared" si="6"/>
        <v>0</v>
      </c>
      <c r="Q29">
        <f t="shared" si="7"/>
        <v>0</v>
      </c>
      <c r="R29">
        <f t="shared" si="8"/>
        <v>0</v>
      </c>
      <c r="S29">
        <f t="shared" si="9"/>
        <v>0</v>
      </c>
      <c r="T29">
        <f t="shared" si="10"/>
        <v>0</v>
      </c>
      <c r="U29">
        <f t="shared" si="11"/>
        <v>0</v>
      </c>
      <c r="V29">
        <f t="shared" si="12"/>
        <v>0</v>
      </c>
      <c r="W29">
        <f t="shared" si="13"/>
        <v>0</v>
      </c>
      <c r="X29" t="str">
        <f t="shared" si="14"/>
        <v/>
      </c>
    </row>
    <row r="30" spans="1:24" ht="16">
      <c r="A30" s="8">
        <v>50</v>
      </c>
      <c r="B30" s="1" t="s">
        <v>21</v>
      </c>
      <c r="C30">
        <f t="shared" si="16"/>
        <v>0</v>
      </c>
      <c r="D30">
        <f t="shared" si="16"/>
        <v>1</v>
      </c>
      <c r="E30">
        <f t="shared" si="16"/>
        <v>0</v>
      </c>
      <c r="F30">
        <f t="shared" si="16"/>
        <v>0</v>
      </c>
      <c r="G30">
        <f t="shared" si="16"/>
        <v>0</v>
      </c>
      <c r="H30">
        <f t="shared" si="16"/>
        <v>0</v>
      </c>
      <c r="I30" s="36" t="s">
        <v>22</v>
      </c>
      <c r="J30">
        <f t="shared" si="17"/>
        <v>1</v>
      </c>
      <c r="K30" s="22">
        <f t="shared" si="17"/>
        <v>0</v>
      </c>
      <c r="L30" s="18">
        <f t="shared" si="2"/>
        <v>0</v>
      </c>
      <c r="M30">
        <f t="shared" si="3"/>
        <v>0</v>
      </c>
      <c r="N30">
        <f t="shared" si="4"/>
        <v>1</v>
      </c>
      <c r="O30">
        <f t="shared" si="5"/>
        <v>0</v>
      </c>
      <c r="P30">
        <f t="shared" si="6"/>
        <v>0</v>
      </c>
      <c r="Q30">
        <f t="shared" si="7"/>
        <v>0</v>
      </c>
      <c r="R30">
        <f t="shared" si="8"/>
        <v>0</v>
      </c>
      <c r="S30">
        <f t="shared" si="9"/>
        <v>0</v>
      </c>
      <c r="T30">
        <f t="shared" si="10"/>
        <v>0</v>
      </c>
      <c r="U30">
        <f t="shared" si="11"/>
        <v>0</v>
      </c>
      <c r="V30">
        <f t="shared" si="12"/>
        <v>0</v>
      </c>
      <c r="W30">
        <f t="shared" si="13"/>
        <v>0</v>
      </c>
      <c r="X30" t="str">
        <f t="shared" si="14"/>
        <v/>
      </c>
    </row>
    <row r="31" spans="1:24" ht="16">
      <c r="A31" s="8">
        <v>52</v>
      </c>
      <c r="B31" s="1" t="s">
        <v>21</v>
      </c>
      <c r="C31">
        <f t="shared" si="16"/>
        <v>0</v>
      </c>
      <c r="D31">
        <f t="shared" si="16"/>
        <v>1</v>
      </c>
      <c r="E31">
        <f t="shared" si="16"/>
        <v>0</v>
      </c>
      <c r="F31">
        <f t="shared" si="16"/>
        <v>0</v>
      </c>
      <c r="G31">
        <f t="shared" si="16"/>
        <v>0</v>
      </c>
      <c r="H31">
        <f t="shared" si="16"/>
        <v>0</v>
      </c>
      <c r="I31" s="36" t="s">
        <v>22</v>
      </c>
      <c r="J31">
        <f t="shared" si="17"/>
        <v>1</v>
      </c>
      <c r="K31" s="22">
        <f t="shared" si="17"/>
        <v>0</v>
      </c>
      <c r="L31" s="18">
        <f t="shared" si="2"/>
        <v>0</v>
      </c>
      <c r="M31">
        <f t="shared" si="3"/>
        <v>0</v>
      </c>
      <c r="N31">
        <f t="shared" si="4"/>
        <v>1</v>
      </c>
      <c r="O31">
        <f t="shared" si="5"/>
        <v>0</v>
      </c>
      <c r="P31">
        <f t="shared" si="6"/>
        <v>0</v>
      </c>
      <c r="Q31">
        <f t="shared" si="7"/>
        <v>0</v>
      </c>
      <c r="R31">
        <f t="shared" si="8"/>
        <v>0</v>
      </c>
      <c r="S31">
        <f t="shared" si="9"/>
        <v>0</v>
      </c>
      <c r="T31">
        <f t="shared" si="10"/>
        <v>0</v>
      </c>
      <c r="U31">
        <f t="shared" si="11"/>
        <v>0</v>
      </c>
      <c r="V31">
        <f t="shared" si="12"/>
        <v>0</v>
      </c>
      <c r="W31">
        <f t="shared" si="13"/>
        <v>0</v>
      </c>
      <c r="X31" t="str">
        <f t="shared" si="14"/>
        <v/>
      </c>
    </row>
    <row r="32" spans="1:24" ht="16">
      <c r="A32" s="8">
        <v>53</v>
      </c>
      <c r="B32" s="1" t="s">
        <v>21</v>
      </c>
      <c r="C32">
        <f t="shared" si="16"/>
        <v>0</v>
      </c>
      <c r="D32">
        <f t="shared" si="16"/>
        <v>1</v>
      </c>
      <c r="E32">
        <f t="shared" si="16"/>
        <v>0</v>
      </c>
      <c r="F32">
        <f t="shared" si="16"/>
        <v>0</v>
      </c>
      <c r="G32">
        <f t="shared" si="16"/>
        <v>0</v>
      </c>
      <c r="H32">
        <f t="shared" si="16"/>
        <v>0</v>
      </c>
      <c r="I32" s="36" t="s">
        <v>22</v>
      </c>
      <c r="J32">
        <f t="shared" si="17"/>
        <v>1</v>
      </c>
      <c r="K32" s="22">
        <f t="shared" si="17"/>
        <v>0</v>
      </c>
      <c r="L32" s="18">
        <f t="shared" si="2"/>
        <v>0</v>
      </c>
      <c r="M32">
        <f t="shared" si="3"/>
        <v>0</v>
      </c>
      <c r="N32">
        <f t="shared" si="4"/>
        <v>1</v>
      </c>
      <c r="O32">
        <f t="shared" si="5"/>
        <v>0</v>
      </c>
      <c r="P32">
        <f t="shared" si="6"/>
        <v>0</v>
      </c>
      <c r="Q32">
        <f t="shared" si="7"/>
        <v>0</v>
      </c>
      <c r="R32">
        <f t="shared" si="8"/>
        <v>0</v>
      </c>
      <c r="S32">
        <f t="shared" si="9"/>
        <v>0</v>
      </c>
      <c r="T32">
        <f t="shared" si="10"/>
        <v>0</v>
      </c>
      <c r="U32">
        <f t="shared" si="11"/>
        <v>0</v>
      </c>
      <c r="V32">
        <f t="shared" si="12"/>
        <v>0</v>
      </c>
      <c r="W32">
        <f t="shared" si="13"/>
        <v>0</v>
      </c>
      <c r="X32" t="str">
        <f t="shared" si="14"/>
        <v/>
      </c>
    </row>
    <row r="33" spans="1:24" ht="16">
      <c r="A33" s="8">
        <v>54</v>
      </c>
      <c r="B33" s="1" t="s">
        <v>21</v>
      </c>
      <c r="C33">
        <f t="shared" ref="C33:H42" si="18">IF($B33=C$2,1,0)</f>
        <v>0</v>
      </c>
      <c r="D33">
        <f t="shared" si="18"/>
        <v>1</v>
      </c>
      <c r="E33">
        <f t="shared" si="18"/>
        <v>0</v>
      </c>
      <c r="F33">
        <f t="shared" si="18"/>
        <v>0</v>
      </c>
      <c r="G33">
        <f t="shared" si="18"/>
        <v>0</v>
      </c>
      <c r="H33">
        <f t="shared" si="18"/>
        <v>0</v>
      </c>
      <c r="I33" s="36" t="s">
        <v>22</v>
      </c>
      <c r="J33">
        <f t="shared" si="17"/>
        <v>1</v>
      </c>
      <c r="K33" s="22">
        <f t="shared" si="17"/>
        <v>0</v>
      </c>
      <c r="L33" s="18">
        <f t="shared" si="2"/>
        <v>0</v>
      </c>
      <c r="M33">
        <f t="shared" si="3"/>
        <v>0</v>
      </c>
      <c r="N33">
        <f t="shared" si="4"/>
        <v>1</v>
      </c>
      <c r="O33">
        <f t="shared" si="5"/>
        <v>0</v>
      </c>
      <c r="P33">
        <f t="shared" si="6"/>
        <v>0</v>
      </c>
      <c r="Q33">
        <f t="shared" si="7"/>
        <v>0</v>
      </c>
      <c r="R33">
        <f t="shared" si="8"/>
        <v>0</v>
      </c>
      <c r="S33">
        <f t="shared" si="9"/>
        <v>0</v>
      </c>
      <c r="T33">
        <f t="shared" si="10"/>
        <v>0</v>
      </c>
      <c r="U33">
        <f t="shared" si="11"/>
        <v>0</v>
      </c>
      <c r="V33">
        <f t="shared" si="12"/>
        <v>0</v>
      </c>
      <c r="W33">
        <f t="shared" si="13"/>
        <v>0</v>
      </c>
      <c r="X33" t="str">
        <f t="shared" si="14"/>
        <v/>
      </c>
    </row>
    <row r="34" spans="1:24" ht="16">
      <c r="A34" s="8">
        <v>57</v>
      </c>
      <c r="B34" s="1" t="s">
        <v>21</v>
      </c>
      <c r="C34">
        <f t="shared" si="18"/>
        <v>0</v>
      </c>
      <c r="D34">
        <f t="shared" si="18"/>
        <v>1</v>
      </c>
      <c r="E34">
        <f t="shared" si="18"/>
        <v>0</v>
      </c>
      <c r="F34">
        <f t="shared" si="18"/>
        <v>0</v>
      </c>
      <c r="G34">
        <f t="shared" si="18"/>
        <v>0</v>
      </c>
      <c r="H34">
        <f t="shared" si="18"/>
        <v>0</v>
      </c>
      <c r="I34" s="36" t="s">
        <v>22</v>
      </c>
      <c r="J34">
        <f t="shared" si="17"/>
        <v>1</v>
      </c>
      <c r="K34" s="22">
        <f t="shared" si="17"/>
        <v>0</v>
      </c>
      <c r="L34" s="18">
        <f t="shared" si="2"/>
        <v>0</v>
      </c>
      <c r="M34">
        <f t="shared" si="3"/>
        <v>0</v>
      </c>
      <c r="N34">
        <f t="shared" si="4"/>
        <v>1</v>
      </c>
      <c r="O34">
        <f t="shared" si="5"/>
        <v>0</v>
      </c>
      <c r="P34">
        <f t="shared" si="6"/>
        <v>0</v>
      </c>
      <c r="Q34">
        <f t="shared" si="7"/>
        <v>0</v>
      </c>
      <c r="R34">
        <f t="shared" si="8"/>
        <v>0</v>
      </c>
      <c r="S34">
        <f t="shared" si="9"/>
        <v>0</v>
      </c>
      <c r="T34">
        <f t="shared" si="10"/>
        <v>0</v>
      </c>
      <c r="U34">
        <f t="shared" si="11"/>
        <v>0</v>
      </c>
      <c r="V34">
        <f t="shared" si="12"/>
        <v>0</v>
      </c>
      <c r="W34">
        <f t="shared" si="13"/>
        <v>0</v>
      </c>
      <c r="X34" t="str">
        <f t="shared" si="14"/>
        <v/>
      </c>
    </row>
    <row r="35" spans="1:24" ht="16">
      <c r="A35" s="8">
        <v>58</v>
      </c>
      <c r="B35" s="1" t="s">
        <v>21</v>
      </c>
      <c r="C35">
        <f t="shared" si="18"/>
        <v>0</v>
      </c>
      <c r="D35">
        <f t="shared" si="18"/>
        <v>1</v>
      </c>
      <c r="E35">
        <f t="shared" si="18"/>
        <v>0</v>
      </c>
      <c r="F35">
        <f t="shared" si="18"/>
        <v>0</v>
      </c>
      <c r="G35">
        <f t="shared" si="18"/>
        <v>0</v>
      </c>
      <c r="H35">
        <f t="shared" si="18"/>
        <v>0</v>
      </c>
      <c r="I35" s="36" t="s">
        <v>22</v>
      </c>
      <c r="J35">
        <f t="shared" si="17"/>
        <v>1</v>
      </c>
      <c r="K35" s="22">
        <f t="shared" si="17"/>
        <v>0</v>
      </c>
      <c r="L35" s="18">
        <f t="shared" si="2"/>
        <v>0</v>
      </c>
      <c r="M35">
        <f t="shared" si="3"/>
        <v>0</v>
      </c>
      <c r="N35">
        <f t="shared" si="4"/>
        <v>1</v>
      </c>
      <c r="O35">
        <f t="shared" si="5"/>
        <v>0</v>
      </c>
      <c r="P35">
        <f t="shared" si="6"/>
        <v>0</v>
      </c>
      <c r="Q35">
        <f t="shared" si="7"/>
        <v>0</v>
      </c>
      <c r="R35">
        <f t="shared" si="8"/>
        <v>0</v>
      </c>
      <c r="S35">
        <f t="shared" si="9"/>
        <v>0</v>
      </c>
      <c r="T35">
        <f t="shared" si="10"/>
        <v>0</v>
      </c>
      <c r="U35">
        <f t="shared" si="11"/>
        <v>0</v>
      </c>
      <c r="V35">
        <f t="shared" si="12"/>
        <v>0</v>
      </c>
      <c r="W35">
        <f t="shared" si="13"/>
        <v>0</v>
      </c>
      <c r="X35" t="str">
        <f t="shared" si="14"/>
        <v/>
      </c>
    </row>
    <row r="36" spans="1:24" ht="16">
      <c r="A36" s="8">
        <v>64</v>
      </c>
      <c r="B36" s="1" t="s">
        <v>21</v>
      </c>
      <c r="C36">
        <f t="shared" si="18"/>
        <v>0</v>
      </c>
      <c r="D36">
        <f t="shared" si="18"/>
        <v>1</v>
      </c>
      <c r="E36">
        <f t="shared" si="18"/>
        <v>0</v>
      </c>
      <c r="F36">
        <f t="shared" si="18"/>
        <v>0</v>
      </c>
      <c r="G36">
        <f t="shared" si="18"/>
        <v>0</v>
      </c>
      <c r="H36">
        <f t="shared" si="18"/>
        <v>0</v>
      </c>
      <c r="I36" s="36" t="s">
        <v>24</v>
      </c>
      <c r="J36">
        <f t="shared" si="17"/>
        <v>0</v>
      </c>
      <c r="K36" s="22">
        <f t="shared" si="17"/>
        <v>1</v>
      </c>
      <c r="L36" s="18">
        <f t="shared" si="2"/>
        <v>0</v>
      </c>
      <c r="M36">
        <f t="shared" si="3"/>
        <v>0</v>
      </c>
      <c r="N36">
        <f t="shared" si="4"/>
        <v>0</v>
      </c>
      <c r="O36">
        <f t="shared" si="5"/>
        <v>1</v>
      </c>
      <c r="P36">
        <f t="shared" si="6"/>
        <v>0</v>
      </c>
      <c r="Q36">
        <f t="shared" si="7"/>
        <v>0</v>
      </c>
      <c r="R36">
        <f t="shared" si="8"/>
        <v>0</v>
      </c>
      <c r="S36">
        <f t="shared" si="9"/>
        <v>0</v>
      </c>
      <c r="T36">
        <f t="shared" si="10"/>
        <v>0</v>
      </c>
      <c r="U36">
        <f t="shared" si="11"/>
        <v>0</v>
      </c>
      <c r="V36">
        <f t="shared" si="12"/>
        <v>0</v>
      </c>
      <c r="W36">
        <f t="shared" si="13"/>
        <v>0</v>
      </c>
      <c r="X36" t="str">
        <f t="shared" si="14"/>
        <v/>
      </c>
    </row>
    <row r="37" spans="1:24" ht="16">
      <c r="A37" s="8">
        <v>65</v>
      </c>
      <c r="B37" s="1" t="s">
        <v>21</v>
      </c>
      <c r="C37">
        <f t="shared" si="18"/>
        <v>0</v>
      </c>
      <c r="D37">
        <f t="shared" si="18"/>
        <v>1</v>
      </c>
      <c r="E37">
        <f t="shared" si="18"/>
        <v>0</v>
      </c>
      <c r="F37">
        <f t="shared" si="18"/>
        <v>0</v>
      </c>
      <c r="G37">
        <f t="shared" si="18"/>
        <v>0</v>
      </c>
      <c r="H37">
        <f t="shared" si="18"/>
        <v>0</v>
      </c>
      <c r="I37" s="36" t="s">
        <v>22</v>
      </c>
      <c r="J37">
        <f t="shared" si="17"/>
        <v>1</v>
      </c>
      <c r="K37" s="22">
        <f t="shared" si="17"/>
        <v>0</v>
      </c>
      <c r="L37" s="18">
        <f t="shared" si="2"/>
        <v>0</v>
      </c>
      <c r="M37">
        <f t="shared" si="3"/>
        <v>0</v>
      </c>
      <c r="N37">
        <f t="shared" si="4"/>
        <v>1</v>
      </c>
      <c r="O37">
        <f t="shared" si="5"/>
        <v>0</v>
      </c>
      <c r="P37">
        <f t="shared" si="6"/>
        <v>0</v>
      </c>
      <c r="Q37">
        <f t="shared" si="7"/>
        <v>0</v>
      </c>
      <c r="R37">
        <f t="shared" si="8"/>
        <v>0</v>
      </c>
      <c r="S37">
        <f t="shared" si="9"/>
        <v>0</v>
      </c>
      <c r="T37">
        <f t="shared" si="10"/>
        <v>0</v>
      </c>
      <c r="U37">
        <f t="shared" si="11"/>
        <v>0</v>
      </c>
      <c r="V37">
        <f t="shared" si="12"/>
        <v>0</v>
      </c>
      <c r="W37">
        <f t="shared" si="13"/>
        <v>0</v>
      </c>
      <c r="X37" t="str">
        <f t="shared" si="14"/>
        <v/>
      </c>
    </row>
    <row r="38" spans="1:24" ht="16">
      <c r="A38" s="8">
        <v>66</v>
      </c>
      <c r="B38" s="1" t="s">
        <v>21</v>
      </c>
      <c r="C38">
        <f t="shared" si="18"/>
        <v>0</v>
      </c>
      <c r="D38">
        <f t="shared" si="18"/>
        <v>1</v>
      </c>
      <c r="E38">
        <f t="shared" si="18"/>
        <v>0</v>
      </c>
      <c r="F38">
        <f t="shared" si="18"/>
        <v>0</v>
      </c>
      <c r="G38">
        <f t="shared" si="18"/>
        <v>0</v>
      </c>
      <c r="H38">
        <f t="shared" si="18"/>
        <v>0</v>
      </c>
      <c r="I38" s="36" t="s">
        <v>22</v>
      </c>
      <c r="J38">
        <f t="shared" si="17"/>
        <v>1</v>
      </c>
      <c r="K38" s="22">
        <f t="shared" si="17"/>
        <v>0</v>
      </c>
      <c r="L38" s="18">
        <f t="shared" si="2"/>
        <v>0</v>
      </c>
      <c r="M38">
        <f t="shared" si="3"/>
        <v>0</v>
      </c>
      <c r="N38">
        <f t="shared" si="4"/>
        <v>1</v>
      </c>
      <c r="O38">
        <f t="shared" si="5"/>
        <v>0</v>
      </c>
      <c r="P38">
        <f t="shared" si="6"/>
        <v>0</v>
      </c>
      <c r="Q38">
        <f t="shared" si="7"/>
        <v>0</v>
      </c>
      <c r="R38">
        <f t="shared" si="8"/>
        <v>0</v>
      </c>
      <c r="S38">
        <f t="shared" si="9"/>
        <v>0</v>
      </c>
      <c r="T38">
        <f t="shared" si="10"/>
        <v>0</v>
      </c>
      <c r="U38">
        <f t="shared" si="11"/>
        <v>0</v>
      </c>
      <c r="V38">
        <f t="shared" si="12"/>
        <v>0</v>
      </c>
      <c r="W38">
        <f t="shared" si="13"/>
        <v>0</v>
      </c>
      <c r="X38" t="str">
        <f t="shared" si="14"/>
        <v/>
      </c>
    </row>
    <row r="39" spans="1:24" ht="16">
      <c r="A39" s="8">
        <v>70</v>
      </c>
      <c r="B39" s="1" t="s">
        <v>21</v>
      </c>
      <c r="C39">
        <f t="shared" si="18"/>
        <v>0</v>
      </c>
      <c r="D39">
        <f t="shared" si="18"/>
        <v>1</v>
      </c>
      <c r="E39">
        <f t="shared" si="18"/>
        <v>0</v>
      </c>
      <c r="F39">
        <f t="shared" si="18"/>
        <v>0</v>
      </c>
      <c r="G39">
        <f t="shared" si="18"/>
        <v>0</v>
      </c>
      <c r="H39">
        <f t="shared" si="18"/>
        <v>0</v>
      </c>
      <c r="I39" s="36" t="s">
        <v>22</v>
      </c>
      <c r="J39">
        <f t="shared" si="17"/>
        <v>1</v>
      </c>
      <c r="K39" s="22">
        <f t="shared" si="17"/>
        <v>0</v>
      </c>
      <c r="L39" s="18">
        <f t="shared" si="2"/>
        <v>0</v>
      </c>
      <c r="M39">
        <f t="shared" si="3"/>
        <v>0</v>
      </c>
      <c r="N39">
        <f t="shared" si="4"/>
        <v>1</v>
      </c>
      <c r="O39">
        <f t="shared" si="5"/>
        <v>0</v>
      </c>
      <c r="P39">
        <f t="shared" si="6"/>
        <v>0</v>
      </c>
      <c r="Q39">
        <f t="shared" si="7"/>
        <v>0</v>
      </c>
      <c r="R39">
        <f t="shared" si="8"/>
        <v>0</v>
      </c>
      <c r="S39">
        <f t="shared" si="9"/>
        <v>0</v>
      </c>
      <c r="T39">
        <f t="shared" si="10"/>
        <v>0</v>
      </c>
      <c r="U39">
        <f t="shared" si="11"/>
        <v>0</v>
      </c>
      <c r="V39">
        <f t="shared" si="12"/>
        <v>0</v>
      </c>
      <c r="W39">
        <f t="shared" si="13"/>
        <v>0</v>
      </c>
      <c r="X39" t="str">
        <f t="shared" si="14"/>
        <v/>
      </c>
    </row>
    <row r="40" spans="1:24" ht="16">
      <c r="A40" s="8">
        <v>73</v>
      </c>
      <c r="B40" s="1" t="s">
        <v>21</v>
      </c>
      <c r="C40">
        <f t="shared" si="18"/>
        <v>0</v>
      </c>
      <c r="D40">
        <f t="shared" si="18"/>
        <v>1</v>
      </c>
      <c r="E40">
        <f t="shared" si="18"/>
        <v>0</v>
      </c>
      <c r="F40">
        <f t="shared" si="18"/>
        <v>0</v>
      </c>
      <c r="G40">
        <f t="shared" si="18"/>
        <v>0</v>
      </c>
      <c r="H40">
        <f t="shared" si="18"/>
        <v>0</v>
      </c>
      <c r="I40" s="36" t="s">
        <v>22</v>
      </c>
      <c r="J40">
        <f t="shared" si="17"/>
        <v>1</v>
      </c>
      <c r="K40" s="22">
        <f t="shared" si="17"/>
        <v>0</v>
      </c>
      <c r="L40" s="18">
        <f t="shared" si="2"/>
        <v>0</v>
      </c>
      <c r="M40">
        <f t="shared" si="3"/>
        <v>0</v>
      </c>
      <c r="N40">
        <f t="shared" si="4"/>
        <v>1</v>
      </c>
      <c r="O40">
        <f t="shared" si="5"/>
        <v>0</v>
      </c>
      <c r="P40">
        <f t="shared" si="6"/>
        <v>0</v>
      </c>
      <c r="Q40">
        <f t="shared" si="7"/>
        <v>0</v>
      </c>
      <c r="R40">
        <f t="shared" si="8"/>
        <v>0</v>
      </c>
      <c r="S40">
        <f t="shared" si="9"/>
        <v>0</v>
      </c>
      <c r="T40">
        <f t="shared" si="10"/>
        <v>0</v>
      </c>
      <c r="U40">
        <f t="shared" si="11"/>
        <v>0</v>
      </c>
      <c r="V40">
        <f t="shared" si="12"/>
        <v>0</v>
      </c>
      <c r="W40">
        <f t="shared" si="13"/>
        <v>0</v>
      </c>
      <c r="X40" t="str">
        <f t="shared" si="14"/>
        <v/>
      </c>
    </row>
    <row r="41" spans="1:24" ht="16">
      <c r="A41" s="8">
        <v>75</v>
      </c>
      <c r="B41" s="1" t="s">
        <v>21</v>
      </c>
      <c r="C41">
        <f t="shared" si="18"/>
        <v>0</v>
      </c>
      <c r="D41">
        <f t="shared" si="18"/>
        <v>1</v>
      </c>
      <c r="E41">
        <f t="shared" si="18"/>
        <v>0</v>
      </c>
      <c r="F41">
        <f t="shared" si="18"/>
        <v>0</v>
      </c>
      <c r="G41">
        <f t="shared" si="18"/>
        <v>0</v>
      </c>
      <c r="H41">
        <f t="shared" si="18"/>
        <v>0</v>
      </c>
      <c r="I41" s="36" t="s">
        <v>24</v>
      </c>
      <c r="J41">
        <f t="shared" si="17"/>
        <v>0</v>
      </c>
      <c r="K41" s="22">
        <f t="shared" si="17"/>
        <v>1</v>
      </c>
      <c r="L41" s="18">
        <f t="shared" si="2"/>
        <v>0</v>
      </c>
      <c r="M41">
        <f t="shared" si="3"/>
        <v>0</v>
      </c>
      <c r="N41">
        <f t="shared" si="4"/>
        <v>0</v>
      </c>
      <c r="O41">
        <f t="shared" si="5"/>
        <v>1</v>
      </c>
      <c r="P41">
        <f t="shared" si="6"/>
        <v>0</v>
      </c>
      <c r="Q41">
        <f t="shared" si="7"/>
        <v>0</v>
      </c>
      <c r="R41">
        <f t="shared" si="8"/>
        <v>0</v>
      </c>
      <c r="S41">
        <f t="shared" si="9"/>
        <v>0</v>
      </c>
      <c r="T41">
        <f t="shared" si="10"/>
        <v>0</v>
      </c>
      <c r="U41">
        <f t="shared" si="11"/>
        <v>0</v>
      </c>
      <c r="V41">
        <f t="shared" si="12"/>
        <v>0</v>
      </c>
      <c r="W41">
        <f t="shared" si="13"/>
        <v>0</v>
      </c>
      <c r="X41" t="str">
        <f t="shared" si="14"/>
        <v/>
      </c>
    </row>
    <row r="42" spans="1:24" ht="16">
      <c r="A42" s="8">
        <v>76</v>
      </c>
      <c r="B42" s="1" t="s">
        <v>21</v>
      </c>
      <c r="C42">
        <f t="shared" si="18"/>
        <v>0</v>
      </c>
      <c r="D42">
        <f t="shared" si="18"/>
        <v>1</v>
      </c>
      <c r="E42">
        <f t="shared" si="18"/>
        <v>0</v>
      </c>
      <c r="F42">
        <f t="shared" si="18"/>
        <v>0</v>
      </c>
      <c r="G42">
        <f t="shared" si="18"/>
        <v>0</v>
      </c>
      <c r="H42">
        <f t="shared" si="18"/>
        <v>0</v>
      </c>
      <c r="I42" s="36" t="s">
        <v>22</v>
      </c>
      <c r="J42">
        <f t="shared" si="17"/>
        <v>1</v>
      </c>
      <c r="K42" s="22">
        <f t="shared" si="17"/>
        <v>0</v>
      </c>
      <c r="L42" s="18">
        <f t="shared" si="2"/>
        <v>0</v>
      </c>
      <c r="M42">
        <f t="shared" si="3"/>
        <v>0</v>
      </c>
      <c r="N42">
        <f t="shared" si="4"/>
        <v>1</v>
      </c>
      <c r="O42">
        <f t="shared" si="5"/>
        <v>0</v>
      </c>
      <c r="P42">
        <f t="shared" si="6"/>
        <v>0</v>
      </c>
      <c r="Q42">
        <f t="shared" si="7"/>
        <v>0</v>
      </c>
      <c r="R42">
        <f t="shared" si="8"/>
        <v>0</v>
      </c>
      <c r="S42">
        <f t="shared" si="9"/>
        <v>0</v>
      </c>
      <c r="T42">
        <f t="shared" si="10"/>
        <v>0</v>
      </c>
      <c r="U42">
        <f t="shared" si="11"/>
        <v>0</v>
      </c>
      <c r="V42">
        <f t="shared" si="12"/>
        <v>0</v>
      </c>
      <c r="W42">
        <f t="shared" si="13"/>
        <v>0</v>
      </c>
      <c r="X42" t="str">
        <f t="shared" si="14"/>
        <v/>
      </c>
    </row>
    <row r="43" spans="1:24" ht="16">
      <c r="A43" s="8">
        <v>84</v>
      </c>
      <c r="B43" s="1" t="s">
        <v>21</v>
      </c>
      <c r="C43">
        <f t="shared" ref="C43:H52" si="19">IF($B43=C$2,1,0)</f>
        <v>0</v>
      </c>
      <c r="D43">
        <f t="shared" si="19"/>
        <v>1</v>
      </c>
      <c r="E43">
        <f t="shared" si="19"/>
        <v>0</v>
      </c>
      <c r="F43">
        <f t="shared" si="19"/>
        <v>0</v>
      </c>
      <c r="G43">
        <f t="shared" si="19"/>
        <v>0</v>
      </c>
      <c r="H43">
        <f t="shared" si="19"/>
        <v>0</v>
      </c>
      <c r="I43" s="36" t="s">
        <v>22</v>
      </c>
      <c r="J43">
        <f t="shared" ref="J43:K62" si="20">IF($I43=J$2,1,0)</f>
        <v>1</v>
      </c>
      <c r="K43" s="22">
        <f t="shared" si="20"/>
        <v>0</v>
      </c>
      <c r="L43" s="18">
        <f t="shared" si="2"/>
        <v>0</v>
      </c>
      <c r="M43">
        <f t="shared" si="3"/>
        <v>0</v>
      </c>
      <c r="N43">
        <f t="shared" si="4"/>
        <v>1</v>
      </c>
      <c r="O43">
        <f t="shared" si="5"/>
        <v>0</v>
      </c>
      <c r="P43">
        <f t="shared" si="6"/>
        <v>0</v>
      </c>
      <c r="Q43">
        <f t="shared" si="7"/>
        <v>0</v>
      </c>
      <c r="R43">
        <f t="shared" si="8"/>
        <v>0</v>
      </c>
      <c r="S43">
        <f t="shared" si="9"/>
        <v>0</v>
      </c>
      <c r="T43">
        <f t="shared" si="10"/>
        <v>0</v>
      </c>
      <c r="U43">
        <f t="shared" si="11"/>
        <v>0</v>
      </c>
      <c r="V43">
        <f t="shared" si="12"/>
        <v>0</v>
      </c>
      <c r="W43">
        <f t="shared" si="13"/>
        <v>0</v>
      </c>
      <c r="X43" t="str">
        <f t="shared" si="14"/>
        <v/>
      </c>
    </row>
    <row r="44" spans="1:24" ht="16">
      <c r="A44" s="8">
        <v>85</v>
      </c>
      <c r="B44" s="1" t="s">
        <v>21</v>
      </c>
      <c r="C44">
        <f t="shared" si="19"/>
        <v>0</v>
      </c>
      <c r="D44">
        <f t="shared" si="19"/>
        <v>1</v>
      </c>
      <c r="E44">
        <f t="shared" si="19"/>
        <v>0</v>
      </c>
      <c r="F44">
        <f t="shared" si="19"/>
        <v>0</v>
      </c>
      <c r="G44">
        <f t="shared" si="19"/>
        <v>0</v>
      </c>
      <c r="H44">
        <f t="shared" si="19"/>
        <v>0</v>
      </c>
      <c r="I44" s="36" t="s">
        <v>22</v>
      </c>
      <c r="J44">
        <f t="shared" si="20"/>
        <v>1</v>
      </c>
      <c r="K44" s="22">
        <f t="shared" si="20"/>
        <v>0</v>
      </c>
      <c r="L44" s="18">
        <f t="shared" si="2"/>
        <v>0</v>
      </c>
      <c r="M44">
        <f t="shared" si="3"/>
        <v>0</v>
      </c>
      <c r="N44">
        <f t="shared" si="4"/>
        <v>1</v>
      </c>
      <c r="O44">
        <f t="shared" si="5"/>
        <v>0</v>
      </c>
      <c r="P44">
        <f t="shared" si="6"/>
        <v>0</v>
      </c>
      <c r="Q44">
        <f t="shared" si="7"/>
        <v>0</v>
      </c>
      <c r="R44">
        <f t="shared" si="8"/>
        <v>0</v>
      </c>
      <c r="S44">
        <f t="shared" si="9"/>
        <v>0</v>
      </c>
      <c r="T44">
        <f t="shared" si="10"/>
        <v>0</v>
      </c>
      <c r="U44">
        <f t="shared" si="11"/>
        <v>0</v>
      </c>
      <c r="V44">
        <f t="shared" si="12"/>
        <v>0</v>
      </c>
      <c r="W44">
        <f t="shared" si="13"/>
        <v>0</v>
      </c>
      <c r="X44" t="str">
        <f t="shared" si="14"/>
        <v/>
      </c>
    </row>
    <row r="45" spans="1:24" ht="16">
      <c r="A45" s="8">
        <v>86</v>
      </c>
      <c r="B45" s="1" t="s">
        <v>21</v>
      </c>
      <c r="C45">
        <f t="shared" si="19"/>
        <v>0</v>
      </c>
      <c r="D45">
        <f t="shared" si="19"/>
        <v>1</v>
      </c>
      <c r="E45">
        <f t="shared" si="19"/>
        <v>0</v>
      </c>
      <c r="F45">
        <f t="shared" si="19"/>
        <v>0</v>
      </c>
      <c r="G45">
        <f t="shared" si="19"/>
        <v>0</v>
      </c>
      <c r="H45">
        <f t="shared" si="19"/>
        <v>0</v>
      </c>
      <c r="I45" s="36" t="s">
        <v>24</v>
      </c>
      <c r="J45">
        <f t="shared" si="20"/>
        <v>0</v>
      </c>
      <c r="K45" s="22">
        <f t="shared" si="20"/>
        <v>1</v>
      </c>
      <c r="L45" s="18">
        <f t="shared" si="2"/>
        <v>0</v>
      </c>
      <c r="M45">
        <f t="shared" si="3"/>
        <v>0</v>
      </c>
      <c r="N45">
        <f t="shared" si="4"/>
        <v>0</v>
      </c>
      <c r="O45">
        <f t="shared" si="5"/>
        <v>1</v>
      </c>
      <c r="P45">
        <f t="shared" si="6"/>
        <v>0</v>
      </c>
      <c r="Q45">
        <f t="shared" si="7"/>
        <v>0</v>
      </c>
      <c r="R45">
        <f t="shared" si="8"/>
        <v>0</v>
      </c>
      <c r="S45">
        <f t="shared" si="9"/>
        <v>0</v>
      </c>
      <c r="T45">
        <f t="shared" si="10"/>
        <v>0</v>
      </c>
      <c r="U45">
        <f t="shared" si="11"/>
        <v>0</v>
      </c>
      <c r="V45">
        <f t="shared" si="12"/>
        <v>0</v>
      </c>
      <c r="W45">
        <f t="shared" si="13"/>
        <v>0</v>
      </c>
      <c r="X45" t="str">
        <f t="shared" si="14"/>
        <v/>
      </c>
    </row>
    <row r="46" spans="1:24" ht="16">
      <c r="A46" s="8">
        <v>89</v>
      </c>
      <c r="B46" s="1" t="s">
        <v>21</v>
      </c>
      <c r="C46">
        <f t="shared" si="19"/>
        <v>0</v>
      </c>
      <c r="D46">
        <f t="shared" si="19"/>
        <v>1</v>
      </c>
      <c r="E46">
        <f t="shared" si="19"/>
        <v>0</v>
      </c>
      <c r="F46">
        <f t="shared" si="19"/>
        <v>0</v>
      </c>
      <c r="G46">
        <f t="shared" si="19"/>
        <v>0</v>
      </c>
      <c r="H46">
        <f t="shared" si="19"/>
        <v>0</v>
      </c>
      <c r="I46" s="36" t="s">
        <v>22</v>
      </c>
      <c r="J46">
        <f t="shared" si="20"/>
        <v>1</v>
      </c>
      <c r="K46" s="22">
        <f t="shared" si="20"/>
        <v>0</v>
      </c>
      <c r="L46" s="18">
        <f t="shared" si="2"/>
        <v>0</v>
      </c>
      <c r="M46">
        <f t="shared" si="3"/>
        <v>0</v>
      </c>
      <c r="N46">
        <f t="shared" si="4"/>
        <v>1</v>
      </c>
      <c r="O46">
        <f t="shared" si="5"/>
        <v>0</v>
      </c>
      <c r="P46">
        <f t="shared" si="6"/>
        <v>0</v>
      </c>
      <c r="Q46">
        <f t="shared" si="7"/>
        <v>0</v>
      </c>
      <c r="R46">
        <f t="shared" si="8"/>
        <v>0</v>
      </c>
      <c r="S46">
        <f t="shared" si="9"/>
        <v>0</v>
      </c>
      <c r="T46">
        <f t="shared" si="10"/>
        <v>0</v>
      </c>
      <c r="U46">
        <f t="shared" si="11"/>
        <v>0</v>
      </c>
      <c r="V46">
        <f t="shared" si="12"/>
        <v>0</v>
      </c>
      <c r="W46">
        <f t="shared" si="13"/>
        <v>0</v>
      </c>
      <c r="X46" t="str">
        <f t="shared" si="14"/>
        <v/>
      </c>
    </row>
    <row r="47" spans="1:24" ht="16">
      <c r="A47" s="8">
        <v>94</v>
      </c>
      <c r="B47" s="1" t="s">
        <v>21</v>
      </c>
      <c r="C47">
        <f t="shared" si="19"/>
        <v>0</v>
      </c>
      <c r="D47">
        <f t="shared" si="19"/>
        <v>1</v>
      </c>
      <c r="E47">
        <f t="shared" si="19"/>
        <v>0</v>
      </c>
      <c r="F47">
        <f t="shared" si="19"/>
        <v>0</v>
      </c>
      <c r="G47">
        <f t="shared" si="19"/>
        <v>0</v>
      </c>
      <c r="H47">
        <f t="shared" si="19"/>
        <v>0</v>
      </c>
      <c r="I47" s="36" t="s">
        <v>22</v>
      </c>
      <c r="J47">
        <f t="shared" si="20"/>
        <v>1</v>
      </c>
      <c r="K47" s="22">
        <f t="shared" si="20"/>
        <v>0</v>
      </c>
      <c r="L47" s="18">
        <f t="shared" si="2"/>
        <v>0</v>
      </c>
      <c r="M47">
        <f t="shared" si="3"/>
        <v>0</v>
      </c>
      <c r="N47">
        <f t="shared" si="4"/>
        <v>1</v>
      </c>
      <c r="O47">
        <f t="shared" si="5"/>
        <v>0</v>
      </c>
      <c r="P47">
        <f t="shared" si="6"/>
        <v>0</v>
      </c>
      <c r="Q47">
        <f t="shared" si="7"/>
        <v>0</v>
      </c>
      <c r="R47">
        <f t="shared" si="8"/>
        <v>0</v>
      </c>
      <c r="S47">
        <f t="shared" si="9"/>
        <v>0</v>
      </c>
      <c r="T47">
        <f t="shared" si="10"/>
        <v>0</v>
      </c>
      <c r="U47">
        <f t="shared" si="11"/>
        <v>0</v>
      </c>
      <c r="V47">
        <f t="shared" si="12"/>
        <v>0</v>
      </c>
      <c r="W47">
        <f t="shared" si="13"/>
        <v>0</v>
      </c>
      <c r="X47" t="str">
        <f t="shared" si="14"/>
        <v/>
      </c>
    </row>
    <row r="48" spans="1:24" ht="16">
      <c r="A48" s="8">
        <v>95</v>
      </c>
      <c r="B48" s="1" t="s">
        <v>21</v>
      </c>
      <c r="C48">
        <f t="shared" si="19"/>
        <v>0</v>
      </c>
      <c r="D48">
        <f t="shared" si="19"/>
        <v>1</v>
      </c>
      <c r="E48">
        <f t="shared" si="19"/>
        <v>0</v>
      </c>
      <c r="F48">
        <f t="shared" si="19"/>
        <v>0</v>
      </c>
      <c r="G48">
        <f t="shared" si="19"/>
        <v>0</v>
      </c>
      <c r="H48">
        <f t="shared" si="19"/>
        <v>0</v>
      </c>
      <c r="I48" s="36" t="s">
        <v>22</v>
      </c>
      <c r="J48">
        <f t="shared" si="20"/>
        <v>1</v>
      </c>
      <c r="K48" s="22">
        <f t="shared" si="20"/>
        <v>0</v>
      </c>
      <c r="L48" s="18">
        <f t="shared" si="2"/>
        <v>0</v>
      </c>
      <c r="M48">
        <f t="shared" si="3"/>
        <v>0</v>
      </c>
      <c r="N48">
        <f t="shared" si="4"/>
        <v>1</v>
      </c>
      <c r="O48">
        <f t="shared" si="5"/>
        <v>0</v>
      </c>
      <c r="P48">
        <f t="shared" si="6"/>
        <v>0</v>
      </c>
      <c r="Q48">
        <f t="shared" si="7"/>
        <v>0</v>
      </c>
      <c r="R48">
        <f t="shared" si="8"/>
        <v>0</v>
      </c>
      <c r="S48">
        <f t="shared" si="9"/>
        <v>0</v>
      </c>
      <c r="T48">
        <f t="shared" si="10"/>
        <v>0</v>
      </c>
      <c r="U48">
        <f t="shared" si="11"/>
        <v>0</v>
      </c>
      <c r="V48">
        <f t="shared" si="12"/>
        <v>0</v>
      </c>
      <c r="W48">
        <f t="shared" si="13"/>
        <v>0</v>
      </c>
      <c r="X48" t="str">
        <f t="shared" si="14"/>
        <v/>
      </c>
    </row>
    <row r="49" spans="1:24" ht="16">
      <c r="A49" s="8">
        <v>99</v>
      </c>
      <c r="B49" s="1" t="s">
        <v>21</v>
      </c>
      <c r="C49">
        <f t="shared" si="19"/>
        <v>0</v>
      </c>
      <c r="D49">
        <f t="shared" si="19"/>
        <v>1</v>
      </c>
      <c r="E49">
        <f t="shared" si="19"/>
        <v>0</v>
      </c>
      <c r="F49">
        <f t="shared" si="19"/>
        <v>0</v>
      </c>
      <c r="G49">
        <f t="shared" si="19"/>
        <v>0</v>
      </c>
      <c r="H49">
        <f t="shared" si="19"/>
        <v>0</v>
      </c>
      <c r="I49" s="36" t="s">
        <v>22</v>
      </c>
      <c r="J49">
        <f t="shared" si="20"/>
        <v>1</v>
      </c>
      <c r="K49" s="22">
        <f t="shared" si="20"/>
        <v>0</v>
      </c>
      <c r="L49" s="18">
        <f t="shared" si="2"/>
        <v>0</v>
      </c>
      <c r="M49">
        <f t="shared" si="3"/>
        <v>0</v>
      </c>
      <c r="N49">
        <f t="shared" si="4"/>
        <v>1</v>
      </c>
      <c r="O49">
        <f t="shared" si="5"/>
        <v>0</v>
      </c>
      <c r="P49">
        <f t="shared" si="6"/>
        <v>0</v>
      </c>
      <c r="Q49">
        <f t="shared" si="7"/>
        <v>0</v>
      </c>
      <c r="R49">
        <f t="shared" si="8"/>
        <v>0</v>
      </c>
      <c r="S49">
        <f t="shared" si="9"/>
        <v>0</v>
      </c>
      <c r="T49">
        <f t="shared" si="10"/>
        <v>0</v>
      </c>
      <c r="U49">
        <f t="shared" si="11"/>
        <v>0</v>
      </c>
      <c r="V49">
        <f t="shared" si="12"/>
        <v>0</v>
      </c>
      <c r="W49">
        <f t="shared" si="13"/>
        <v>0</v>
      </c>
      <c r="X49" t="str">
        <f t="shared" si="14"/>
        <v/>
      </c>
    </row>
    <row r="50" spans="1:24" ht="16">
      <c r="A50" s="8">
        <v>101</v>
      </c>
      <c r="B50" s="1" t="s">
        <v>21</v>
      </c>
      <c r="C50">
        <f t="shared" si="19"/>
        <v>0</v>
      </c>
      <c r="D50">
        <f t="shared" si="19"/>
        <v>1</v>
      </c>
      <c r="E50">
        <f t="shared" si="19"/>
        <v>0</v>
      </c>
      <c r="F50">
        <f t="shared" si="19"/>
        <v>0</v>
      </c>
      <c r="G50">
        <f t="shared" si="19"/>
        <v>0</v>
      </c>
      <c r="H50">
        <f t="shared" si="19"/>
        <v>0</v>
      </c>
      <c r="I50" s="36" t="s">
        <v>22</v>
      </c>
      <c r="J50">
        <f t="shared" si="20"/>
        <v>1</v>
      </c>
      <c r="K50" s="22">
        <f t="shared" si="20"/>
        <v>0</v>
      </c>
      <c r="L50" s="18">
        <f t="shared" si="2"/>
        <v>0</v>
      </c>
      <c r="M50">
        <f t="shared" si="3"/>
        <v>0</v>
      </c>
      <c r="N50">
        <f t="shared" si="4"/>
        <v>1</v>
      </c>
      <c r="O50">
        <f t="shared" si="5"/>
        <v>0</v>
      </c>
      <c r="P50">
        <f t="shared" si="6"/>
        <v>0</v>
      </c>
      <c r="Q50">
        <f t="shared" si="7"/>
        <v>0</v>
      </c>
      <c r="R50">
        <f t="shared" si="8"/>
        <v>0</v>
      </c>
      <c r="S50">
        <f t="shared" si="9"/>
        <v>0</v>
      </c>
      <c r="T50">
        <f t="shared" si="10"/>
        <v>0</v>
      </c>
      <c r="U50">
        <f t="shared" si="11"/>
        <v>0</v>
      </c>
      <c r="V50">
        <f t="shared" si="12"/>
        <v>0</v>
      </c>
      <c r="W50">
        <f t="shared" si="13"/>
        <v>0</v>
      </c>
      <c r="X50" t="str">
        <f t="shared" si="14"/>
        <v/>
      </c>
    </row>
    <row r="51" spans="1:24" ht="16">
      <c r="A51" s="8">
        <v>104</v>
      </c>
      <c r="B51" s="1" t="s">
        <v>21</v>
      </c>
      <c r="C51">
        <f t="shared" si="19"/>
        <v>0</v>
      </c>
      <c r="D51">
        <f t="shared" si="19"/>
        <v>1</v>
      </c>
      <c r="E51">
        <f t="shared" si="19"/>
        <v>0</v>
      </c>
      <c r="F51">
        <f t="shared" si="19"/>
        <v>0</v>
      </c>
      <c r="G51">
        <f t="shared" si="19"/>
        <v>0</v>
      </c>
      <c r="H51">
        <f t="shared" si="19"/>
        <v>0</v>
      </c>
      <c r="I51" s="36" t="s">
        <v>22</v>
      </c>
      <c r="J51">
        <f t="shared" si="20"/>
        <v>1</v>
      </c>
      <c r="K51" s="22">
        <f t="shared" si="20"/>
        <v>0</v>
      </c>
      <c r="L51" s="18">
        <f t="shared" si="2"/>
        <v>0</v>
      </c>
      <c r="M51">
        <f t="shared" si="3"/>
        <v>0</v>
      </c>
      <c r="N51">
        <f t="shared" si="4"/>
        <v>1</v>
      </c>
      <c r="O51">
        <f t="shared" si="5"/>
        <v>0</v>
      </c>
      <c r="P51">
        <f t="shared" si="6"/>
        <v>0</v>
      </c>
      <c r="Q51">
        <f t="shared" si="7"/>
        <v>0</v>
      </c>
      <c r="R51">
        <f t="shared" si="8"/>
        <v>0</v>
      </c>
      <c r="S51">
        <f t="shared" si="9"/>
        <v>0</v>
      </c>
      <c r="T51">
        <f t="shared" si="10"/>
        <v>0</v>
      </c>
      <c r="U51">
        <f t="shared" si="11"/>
        <v>0</v>
      </c>
      <c r="V51">
        <f t="shared" si="12"/>
        <v>0</v>
      </c>
      <c r="W51">
        <f t="shared" si="13"/>
        <v>0</v>
      </c>
      <c r="X51" t="str">
        <f t="shared" si="14"/>
        <v/>
      </c>
    </row>
    <row r="52" spans="1:24" ht="16">
      <c r="A52" s="8">
        <v>111</v>
      </c>
      <c r="B52" s="1" t="s">
        <v>21</v>
      </c>
      <c r="C52">
        <f t="shared" si="19"/>
        <v>0</v>
      </c>
      <c r="D52">
        <f t="shared" si="19"/>
        <v>1</v>
      </c>
      <c r="E52">
        <f t="shared" si="19"/>
        <v>0</v>
      </c>
      <c r="F52">
        <f t="shared" si="19"/>
        <v>0</v>
      </c>
      <c r="G52">
        <f t="shared" si="19"/>
        <v>0</v>
      </c>
      <c r="H52">
        <f t="shared" si="19"/>
        <v>0</v>
      </c>
      <c r="I52" s="36" t="s">
        <v>24</v>
      </c>
      <c r="J52">
        <f t="shared" si="20"/>
        <v>0</v>
      </c>
      <c r="K52" s="22">
        <f t="shared" si="20"/>
        <v>1</v>
      </c>
      <c r="L52" s="18">
        <f t="shared" si="2"/>
        <v>0</v>
      </c>
      <c r="M52">
        <f t="shared" si="3"/>
        <v>0</v>
      </c>
      <c r="N52">
        <f t="shared" si="4"/>
        <v>0</v>
      </c>
      <c r="O52">
        <f t="shared" si="5"/>
        <v>1</v>
      </c>
      <c r="P52">
        <f t="shared" si="6"/>
        <v>0</v>
      </c>
      <c r="Q52">
        <f t="shared" si="7"/>
        <v>0</v>
      </c>
      <c r="R52">
        <f t="shared" si="8"/>
        <v>0</v>
      </c>
      <c r="S52">
        <f t="shared" si="9"/>
        <v>0</v>
      </c>
      <c r="T52">
        <f t="shared" si="10"/>
        <v>0</v>
      </c>
      <c r="U52">
        <f t="shared" si="11"/>
        <v>0</v>
      </c>
      <c r="V52">
        <f t="shared" si="12"/>
        <v>0</v>
      </c>
      <c r="W52">
        <f t="shared" si="13"/>
        <v>0</v>
      </c>
      <c r="X52" t="str">
        <f t="shared" si="14"/>
        <v/>
      </c>
    </row>
    <row r="53" spans="1:24" ht="16">
      <c r="A53" s="8">
        <v>112</v>
      </c>
      <c r="B53" s="1" t="s">
        <v>21</v>
      </c>
      <c r="C53">
        <f t="shared" ref="C53:H62" si="21">IF($B53=C$2,1,0)</f>
        <v>0</v>
      </c>
      <c r="D53">
        <f t="shared" si="21"/>
        <v>1</v>
      </c>
      <c r="E53">
        <f t="shared" si="21"/>
        <v>0</v>
      </c>
      <c r="F53">
        <f t="shared" si="21"/>
        <v>0</v>
      </c>
      <c r="G53">
        <f t="shared" si="21"/>
        <v>0</v>
      </c>
      <c r="H53">
        <f t="shared" si="21"/>
        <v>0</v>
      </c>
      <c r="I53" s="36" t="s">
        <v>22</v>
      </c>
      <c r="J53">
        <f t="shared" si="20"/>
        <v>1</v>
      </c>
      <c r="K53" s="22">
        <f t="shared" si="20"/>
        <v>0</v>
      </c>
      <c r="L53" s="18">
        <f t="shared" si="2"/>
        <v>0</v>
      </c>
      <c r="M53">
        <f t="shared" si="3"/>
        <v>0</v>
      </c>
      <c r="N53">
        <f t="shared" si="4"/>
        <v>1</v>
      </c>
      <c r="O53">
        <f t="shared" si="5"/>
        <v>0</v>
      </c>
      <c r="P53">
        <f t="shared" si="6"/>
        <v>0</v>
      </c>
      <c r="Q53">
        <f t="shared" si="7"/>
        <v>0</v>
      </c>
      <c r="R53">
        <f t="shared" si="8"/>
        <v>0</v>
      </c>
      <c r="S53">
        <f t="shared" si="9"/>
        <v>0</v>
      </c>
      <c r="T53">
        <f t="shared" si="10"/>
        <v>0</v>
      </c>
      <c r="U53">
        <f t="shared" si="11"/>
        <v>0</v>
      </c>
      <c r="V53">
        <f t="shared" si="12"/>
        <v>0</v>
      </c>
      <c r="W53">
        <f t="shared" si="13"/>
        <v>0</v>
      </c>
      <c r="X53" t="str">
        <f t="shared" si="14"/>
        <v/>
      </c>
    </row>
    <row r="54" spans="1:24" ht="16">
      <c r="A54" s="8">
        <v>118</v>
      </c>
      <c r="B54" s="1" t="s">
        <v>21</v>
      </c>
      <c r="C54">
        <f t="shared" si="21"/>
        <v>0</v>
      </c>
      <c r="D54">
        <f t="shared" si="21"/>
        <v>1</v>
      </c>
      <c r="E54">
        <f t="shared" si="21"/>
        <v>0</v>
      </c>
      <c r="F54">
        <f t="shared" si="21"/>
        <v>0</v>
      </c>
      <c r="G54">
        <f t="shared" si="21"/>
        <v>0</v>
      </c>
      <c r="H54">
        <f t="shared" si="21"/>
        <v>0</v>
      </c>
      <c r="I54" s="36" t="s">
        <v>22</v>
      </c>
      <c r="J54">
        <f t="shared" si="20"/>
        <v>1</v>
      </c>
      <c r="K54" s="22">
        <f t="shared" si="20"/>
        <v>0</v>
      </c>
      <c r="L54" s="18">
        <f t="shared" si="2"/>
        <v>0</v>
      </c>
      <c r="M54">
        <f t="shared" si="3"/>
        <v>0</v>
      </c>
      <c r="N54">
        <f t="shared" si="4"/>
        <v>1</v>
      </c>
      <c r="O54">
        <f t="shared" si="5"/>
        <v>0</v>
      </c>
      <c r="P54">
        <f t="shared" si="6"/>
        <v>0</v>
      </c>
      <c r="Q54">
        <f t="shared" si="7"/>
        <v>0</v>
      </c>
      <c r="R54">
        <f t="shared" si="8"/>
        <v>0</v>
      </c>
      <c r="S54">
        <f t="shared" si="9"/>
        <v>0</v>
      </c>
      <c r="T54">
        <f t="shared" si="10"/>
        <v>0</v>
      </c>
      <c r="U54">
        <f t="shared" si="11"/>
        <v>0</v>
      </c>
      <c r="V54">
        <f t="shared" si="12"/>
        <v>0</v>
      </c>
      <c r="W54">
        <f t="shared" si="13"/>
        <v>0</v>
      </c>
      <c r="X54" t="str">
        <f t="shared" si="14"/>
        <v/>
      </c>
    </row>
    <row r="55" spans="1:24" ht="16">
      <c r="A55" s="8">
        <v>120</v>
      </c>
      <c r="B55" s="1" t="s">
        <v>21</v>
      </c>
      <c r="C55">
        <f t="shared" si="21"/>
        <v>0</v>
      </c>
      <c r="D55">
        <f t="shared" si="21"/>
        <v>1</v>
      </c>
      <c r="E55">
        <f t="shared" si="21"/>
        <v>0</v>
      </c>
      <c r="F55">
        <f t="shared" si="21"/>
        <v>0</v>
      </c>
      <c r="G55">
        <f t="shared" si="21"/>
        <v>0</v>
      </c>
      <c r="H55">
        <f t="shared" si="21"/>
        <v>0</v>
      </c>
      <c r="I55" s="36" t="s">
        <v>24</v>
      </c>
      <c r="J55">
        <f t="shared" si="20"/>
        <v>0</v>
      </c>
      <c r="K55" s="22">
        <f t="shared" si="20"/>
        <v>1</v>
      </c>
      <c r="L55" s="18">
        <f t="shared" si="2"/>
        <v>0</v>
      </c>
      <c r="M55">
        <f t="shared" si="3"/>
        <v>0</v>
      </c>
      <c r="N55">
        <f t="shared" si="4"/>
        <v>0</v>
      </c>
      <c r="O55">
        <f t="shared" si="5"/>
        <v>1</v>
      </c>
      <c r="P55">
        <f t="shared" si="6"/>
        <v>0</v>
      </c>
      <c r="Q55">
        <f t="shared" si="7"/>
        <v>0</v>
      </c>
      <c r="R55">
        <f t="shared" si="8"/>
        <v>0</v>
      </c>
      <c r="S55">
        <f t="shared" si="9"/>
        <v>0</v>
      </c>
      <c r="T55">
        <f t="shared" si="10"/>
        <v>0</v>
      </c>
      <c r="U55">
        <f t="shared" si="11"/>
        <v>0</v>
      </c>
      <c r="V55">
        <f t="shared" si="12"/>
        <v>0</v>
      </c>
      <c r="W55">
        <f t="shared" si="13"/>
        <v>0</v>
      </c>
      <c r="X55" t="str">
        <f t="shared" si="14"/>
        <v/>
      </c>
    </row>
    <row r="56" spans="1:24" ht="16">
      <c r="A56" s="8">
        <v>121</v>
      </c>
      <c r="B56" s="1" t="s">
        <v>21</v>
      </c>
      <c r="C56">
        <f t="shared" si="21"/>
        <v>0</v>
      </c>
      <c r="D56">
        <f t="shared" si="21"/>
        <v>1</v>
      </c>
      <c r="E56">
        <f t="shared" si="21"/>
        <v>0</v>
      </c>
      <c r="F56">
        <f t="shared" si="21"/>
        <v>0</v>
      </c>
      <c r="G56">
        <f t="shared" si="21"/>
        <v>0</v>
      </c>
      <c r="H56">
        <f t="shared" si="21"/>
        <v>0</v>
      </c>
      <c r="I56" s="36" t="s">
        <v>24</v>
      </c>
      <c r="J56">
        <f t="shared" si="20"/>
        <v>0</v>
      </c>
      <c r="K56" s="22">
        <f t="shared" si="20"/>
        <v>1</v>
      </c>
      <c r="L56" s="18">
        <f t="shared" si="2"/>
        <v>0</v>
      </c>
      <c r="M56">
        <f t="shared" si="3"/>
        <v>0</v>
      </c>
      <c r="N56">
        <f t="shared" si="4"/>
        <v>0</v>
      </c>
      <c r="O56">
        <f t="shared" si="5"/>
        <v>1</v>
      </c>
      <c r="P56">
        <f t="shared" si="6"/>
        <v>0</v>
      </c>
      <c r="Q56">
        <f t="shared" si="7"/>
        <v>0</v>
      </c>
      <c r="R56">
        <f t="shared" si="8"/>
        <v>0</v>
      </c>
      <c r="S56">
        <f t="shared" si="9"/>
        <v>0</v>
      </c>
      <c r="T56">
        <f t="shared" si="10"/>
        <v>0</v>
      </c>
      <c r="U56">
        <f t="shared" si="11"/>
        <v>0</v>
      </c>
      <c r="V56">
        <f t="shared" si="12"/>
        <v>0</v>
      </c>
      <c r="W56">
        <f t="shared" si="13"/>
        <v>0</v>
      </c>
      <c r="X56" t="str">
        <f t="shared" si="14"/>
        <v/>
      </c>
    </row>
    <row r="57" spans="1:24" ht="16">
      <c r="A57" s="8">
        <v>128</v>
      </c>
      <c r="B57" s="1" t="s">
        <v>21</v>
      </c>
      <c r="C57">
        <f t="shared" si="21"/>
        <v>0</v>
      </c>
      <c r="D57">
        <f t="shared" si="21"/>
        <v>1</v>
      </c>
      <c r="E57">
        <f t="shared" si="21"/>
        <v>0</v>
      </c>
      <c r="F57">
        <f t="shared" si="21"/>
        <v>0</v>
      </c>
      <c r="G57">
        <f t="shared" si="21"/>
        <v>0</v>
      </c>
      <c r="H57">
        <f t="shared" si="21"/>
        <v>0</v>
      </c>
      <c r="I57" s="36" t="s">
        <v>22</v>
      </c>
      <c r="J57">
        <f t="shared" si="20"/>
        <v>1</v>
      </c>
      <c r="K57" s="22">
        <f t="shared" si="20"/>
        <v>0</v>
      </c>
      <c r="L57" s="18">
        <f t="shared" si="2"/>
        <v>0</v>
      </c>
      <c r="M57">
        <f t="shared" si="3"/>
        <v>0</v>
      </c>
      <c r="N57">
        <f t="shared" si="4"/>
        <v>1</v>
      </c>
      <c r="O57">
        <f t="shared" si="5"/>
        <v>0</v>
      </c>
      <c r="P57">
        <f t="shared" si="6"/>
        <v>0</v>
      </c>
      <c r="Q57">
        <f t="shared" si="7"/>
        <v>0</v>
      </c>
      <c r="R57">
        <f t="shared" si="8"/>
        <v>0</v>
      </c>
      <c r="S57">
        <f t="shared" si="9"/>
        <v>0</v>
      </c>
      <c r="T57">
        <f t="shared" si="10"/>
        <v>0</v>
      </c>
      <c r="U57">
        <f t="shared" si="11"/>
        <v>0</v>
      </c>
      <c r="V57">
        <f t="shared" si="12"/>
        <v>0</v>
      </c>
      <c r="W57">
        <f t="shared" si="13"/>
        <v>0</v>
      </c>
      <c r="X57" t="str">
        <f t="shared" si="14"/>
        <v/>
      </c>
    </row>
    <row r="58" spans="1:24" ht="16">
      <c r="A58" s="8">
        <v>131</v>
      </c>
      <c r="B58" s="1" t="s">
        <v>21</v>
      </c>
      <c r="C58">
        <f t="shared" si="21"/>
        <v>0</v>
      </c>
      <c r="D58">
        <f t="shared" si="21"/>
        <v>1</v>
      </c>
      <c r="E58">
        <f t="shared" si="21"/>
        <v>0</v>
      </c>
      <c r="F58">
        <f t="shared" si="21"/>
        <v>0</v>
      </c>
      <c r="G58">
        <f t="shared" si="21"/>
        <v>0</v>
      </c>
      <c r="H58">
        <f t="shared" si="21"/>
        <v>0</v>
      </c>
      <c r="I58" s="36" t="s">
        <v>22</v>
      </c>
      <c r="J58">
        <f t="shared" si="20"/>
        <v>1</v>
      </c>
      <c r="K58" s="22">
        <f t="shared" si="20"/>
        <v>0</v>
      </c>
      <c r="L58" s="18">
        <f t="shared" si="2"/>
        <v>0</v>
      </c>
      <c r="M58">
        <f t="shared" si="3"/>
        <v>0</v>
      </c>
      <c r="N58">
        <f t="shared" si="4"/>
        <v>1</v>
      </c>
      <c r="O58">
        <f t="shared" si="5"/>
        <v>0</v>
      </c>
      <c r="P58">
        <f t="shared" si="6"/>
        <v>0</v>
      </c>
      <c r="Q58">
        <f t="shared" si="7"/>
        <v>0</v>
      </c>
      <c r="R58">
        <f t="shared" si="8"/>
        <v>0</v>
      </c>
      <c r="S58">
        <f t="shared" si="9"/>
        <v>0</v>
      </c>
      <c r="T58">
        <f t="shared" si="10"/>
        <v>0</v>
      </c>
      <c r="U58">
        <f t="shared" si="11"/>
        <v>0</v>
      </c>
      <c r="V58">
        <f t="shared" si="12"/>
        <v>0</v>
      </c>
      <c r="W58">
        <f t="shared" si="13"/>
        <v>0</v>
      </c>
      <c r="X58" t="str">
        <f t="shared" si="14"/>
        <v/>
      </c>
    </row>
    <row r="59" spans="1:24" ht="16">
      <c r="A59" s="8">
        <v>132</v>
      </c>
      <c r="B59" s="1" t="s">
        <v>21</v>
      </c>
      <c r="C59">
        <f t="shared" si="21"/>
        <v>0</v>
      </c>
      <c r="D59">
        <f t="shared" si="21"/>
        <v>1</v>
      </c>
      <c r="E59">
        <f t="shared" si="21"/>
        <v>0</v>
      </c>
      <c r="F59">
        <f t="shared" si="21"/>
        <v>0</v>
      </c>
      <c r="G59">
        <f t="shared" si="21"/>
        <v>0</v>
      </c>
      <c r="H59">
        <f t="shared" si="21"/>
        <v>0</v>
      </c>
      <c r="I59" s="36" t="s">
        <v>22</v>
      </c>
      <c r="J59">
        <f t="shared" si="20"/>
        <v>1</v>
      </c>
      <c r="K59" s="22">
        <f t="shared" si="20"/>
        <v>0</v>
      </c>
      <c r="L59" s="18">
        <f t="shared" si="2"/>
        <v>0</v>
      </c>
      <c r="M59">
        <f t="shared" si="3"/>
        <v>0</v>
      </c>
      <c r="N59">
        <f t="shared" si="4"/>
        <v>1</v>
      </c>
      <c r="O59">
        <f t="shared" si="5"/>
        <v>0</v>
      </c>
      <c r="P59">
        <f t="shared" si="6"/>
        <v>0</v>
      </c>
      <c r="Q59">
        <f t="shared" si="7"/>
        <v>0</v>
      </c>
      <c r="R59">
        <f t="shared" si="8"/>
        <v>0</v>
      </c>
      <c r="S59">
        <f t="shared" si="9"/>
        <v>0</v>
      </c>
      <c r="T59">
        <f t="shared" si="10"/>
        <v>0</v>
      </c>
      <c r="U59">
        <f t="shared" si="11"/>
        <v>0</v>
      </c>
      <c r="V59">
        <f t="shared" si="12"/>
        <v>0</v>
      </c>
      <c r="W59">
        <f t="shared" si="13"/>
        <v>0</v>
      </c>
      <c r="X59" t="str">
        <f t="shared" si="14"/>
        <v/>
      </c>
    </row>
    <row r="60" spans="1:24" ht="16">
      <c r="A60" s="8">
        <v>136</v>
      </c>
      <c r="B60" s="1" t="s">
        <v>21</v>
      </c>
      <c r="C60">
        <f t="shared" si="21"/>
        <v>0</v>
      </c>
      <c r="D60">
        <f t="shared" si="21"/>
        <v>1</v>
      </c>
      <c r="E60">
        <f t="shared" si="21"/>
        <v>0</v>
      </c>
      <c r="F60">
        <f t="shared" si="21"/>
        <v>0</v>
      </c>
      <c r="G60">
        <f t="shared" si="21"/>
        <v>0</v>
      </c>
      <c r="H60">
        <f t="shared" si="21"/>
        <v>0</v>
      </c>
      <c r="I60" s="36" t="s">
        <v>22</v>
      </c>
      <c r="J60">
        <f t="shared" si="20"/>
        <v>1</v>
      </c>
      <c r="K60" s="22">
        <f t="shared" si="20"/>
        <v>0</v>
      </c>
      <c r="L60" s="18">
        <f t="shared" si="2"/>
        <v>0</v>
      </c>
      <c r="M60">
        <f t="shared" si="3"/>
        <v>0</v>
      </c>
      <c r="N60">
        <f t="shared" si="4"/>
        <v>1</v>
      </c>
      <c r="O60">
        <f t="shared" si="5"/>
        <v>0</v>
      </c>
      <c r="P60">
        <f t="shared" si="6"/>
        <v>0</v>
      </c>
      <c r="Q60">
        <f t="shared" si="7"/>
        <v>0</v>
      </c>
      <c r="R60">
        <f t="shared" si="8"/>
        <v>0</v>
      </c>
      <c r="S60">
        <f t="shared" si="9"/>
        <v>0</v>
      </c>
      <c r="T60">
        <f t="shared" si="10"/>
        <v>0</v>
      </c>
      <c r="U60">
        <f t="shared" si="11"/>
        <v>0</v>
      </c>
      <c r="V60">
        <f t="shared" si="12"/>
        <v>0</v>
      </c>
      <c r="W60">
        <f t="shared" si="13"/>
        <v>0</v>
      </c>
      <c r="X60" t="str">
        <f t="shared" si="14"/>
        <v/>
      </c>
    </row>
    <row r="61" spans="1:24" ht="16">
      <c r="A61" s="8">
        <v>143</v>
      </c>
      <c r="B61" s="1" t="s">
        <v>21</v>
      </c>
      <c r="C61">
        <f t="shared" si="21"/>
        <v>0</v>
      </c>
      <c r="D61">
        <f t="shared" si="21"/>
        <v>1</v>
      </c>
      <c r="E61">
        <f t="shared" si="21"/>
        <v>0</v>
      </c>
      <c r="F61">
        <f t="shared" si="21"/>
        <v>0</v>
      </c>
      <c r="G61">
        <f t="shared" si="21"/>
        <v>0</v>
      </c>
      <c r="H61">
        <f t="shared" si="21"/>
        <v>0</v>
      </c>
      <c r="I61" s="36" t="s">
        <v>22</v>
      </c>
      <c r="J61">
        <f t="shared" si="20"/>
        <v>1</v>
      </c>
      <c r="K61" s="22">
        <f t="shared" si="20"/>
        <v>0</v>
      </c>
      <c r="L61" s="18">
        <f t="shared" si="2"/>
        <v>0</v>
      </c>
      <c r="M61">
        <f t="shared" si="3"/>
        <v>0</v>
      </c>
      <c r="N61">
        <f t="shared" si="4"/>
        <v>1</v>
      </c>
      <c r="O61">
        <f t="shared" si="5"/>
        <v>0</v>
      </c>
      <c r="P61">
        <f t="shared" si="6"/>
        <v>0</v>
      </c>
      <c r="Q61">
        <f t="shared" si="7"/>
        <v>0</v>
      </c>
      <c r="R61">
        <f t="shared" si="8"/>
        <v>0</v>
      </c>
      <c r="S61">
        <f t="shared" si="9"/>
        <v>0</v>
      </c>
      <c r="T61">
        <f t="shared" si="10"/>
        <v>0</v>
      </c>
      <c r="U61">
        <f t="shared" si="11"/>
        <v>0</v>
      </c>
      <c r="V61">
        <f t="shared" si="12"/>
        <v>0</v>
      </c>
      <c r="W61">
        <f t="shared" si="13"/>
        <v>0</v>
      </c>
      <c r="X61" t="str">
        <f t="shared" si="14"/>
        <v/>
      </c>
    </row>
    <row r="62" spans="1:24" ht="16">
      <c r="A62" s="8">
        <v>144</v>
      </c>
      <c r="B62" s="1" t="s">
        <v>21</v>
      </c>
      <c r="C62">
        <f t="shared" si="21"/>
        <v>0</v>
      </c>
      <c r="D62">
        <f t="shared" si="21"/>
        <v>1</v>
      </c>
      <c r="E62">
        <f t="shared" si="21"/>
        <v>0</v>
      </c>
      <c r="F62">
        <f t="shared" si="21"/>
        <v>0</v>
      </c>
      <c r="G62">
        <f t="shared" si="21"/>
        <v>0</v>
      </c>
      <c r="H62">
        <f t="shared" si="21"/>
        <v>0</v>
      </c>
      <c r="I62" s="36" t="s">
        <v>22</v>
      </c>
      <c r="J62">
        <f t="shared" si="20"/>
        <v>1</v>
      </c>
      <c r="K62" s="22">
        <f t="shared" si="20"/>
        <v>0</v>
      </c>
      <c r="L62" s="18">
        <f t="shared" si="2"/>
        <v>0</v>
      </c>
      <c r="M62">
        <f t="shared" si="3"/>
        <v>0</v>
      </c>
      <c r="N62">
        <f t="shared" si="4"/>
        <v>1</v>
      </c>
      <c r="O62">
        <f t="shared" si="5"/>
        <v>0</v>
      </c>
      <c r="P62">
        <f t="shared" si="6"/>
        <v>0</v>
      </c>
      <c r="Q62">
        <f t="shared" si="7"/>
        <v>0</v>
      </c>
      <c r="R62">
        <f t="shared" si="8"/>
        <v>0</v>
      </c>
      <c r="S62">
        <f t="shared" si="9"/>
        <v>0</v>
      </c>
      <c r="T62">
        <f t="shared" si="10"/>
        <v>0</v>
      </c>
      <c r="U62">
        <f t="shared" si="11"/>
        <v>0</v>
      </c>
      <c r="V62">
        <f t="shared" si="12"/>
        <v>0</v>
      </c>
      <c r="W62">
        <f t="shared" si="13"/>
        <v>0</v>
      </c>
      <c r="X62" t="str">
        <f t="shared" si="14"/>
        <v/>
      </c>
    </row>
    <row r="63" spans="1:24" ht="16">
      <c r="A63" s="8">
        <v>146</v>
      </c>
      <c r="B63" s="1" t="s">
        <v>21</v>
      </c>
      <c r="C63">
        <f t="shared" ref="C63:H72" si="22">IF($B63=C$2,1,0)</f>
        <v>0</v>
      </c>
      <c r="D63">
        <f t="shared" si="22"/>
        <v>1</v>
      </c>
      <c r="E63">
        <f t="shared" si="22"/>
        <v>0</v>
      </c>
      <c r="F63">
        <f t="shared" si="22"/>
        <v>0</v>
      </c>
      <c r="G63">
        <f t="shared" si="22"/>
        <v>0</v>
      </c>
      <c r="H63">
        <f t="shared" si="22"/>
        <v>0</v>
      </c>
      <c r="I63" s="36" t="s">
        <v>22</v>
      </c>
      <c r="J63">
        <f t="shared" ref="J63:K82" si="23">IF($I63=J$2,1,0)</f>
        <v>1</v>
      </c>
      <c r="K63" s="22">
        <f t="shared" si="23"/>
        <v>0</v>
      </c>
      <c r="L63" s="18">
        <f t="shared" si="2"/>
        <v>0</v>
      </c>
      <c r="M63">
        <f t="shared" si="3"/>
        <v>0</v>
      </c>
      <c r="N63">
        <f t="shared" si="4"/>
        <v>1</v>
      </c>
      <c r="O63">
        <f t="shared" si="5"/>
        <v>0</v>
      </c>
      <c r="P63">
        <f t="shared" si="6"/>
        <v>0</v>
      </c>
      <c r="Q63">
        <f t="shared" si="7"/>
        <v>0</v>
      </c>
      <c r="R63">
        <f t="shared" si="8"/>
        <v>0</v>
      </c>
      <c r="S63">
        <f t="shared" si="9"/>
        <v>0</v>
      </c>
      <c r="T63">
        <f t="shared" si="10"/>
        <v>0</v>
      </c>
      <c r="U63">
        <f t="shared" si="11"/>
        <v>0</v>
      </c>
      <c r="V63">
        <f t="shared" si="12"/>
        <v>0</v>
      </c>
      <c r="W63">
        <f t="shared" si="13"/>
        <v>0</v>
      </c>
      <c r="X63" t="str">
        <f t="shared" si="14"/>
        <v/>
      </c>
    </row>
    <row r="64" spans="1:24" ht="16">
      <c r="A64" s="8">
        <v>148</v>
      </c>
      <c r="B64" s="1" t="s">
        <v>21</v>
      </c>
      <c r="C64">
        <f t="shared" si="22"/>
        <v>0</v>
      </c>
      <c r="D64">
        <f t="shared" si="22"/>
        <v>1</v>
      </c>
      <c r="E64">
        <f t="shared" si="22"/>
        <v>0</v>
      </c>
      <c r="F64">
        <f t="shared" si="22"/>
        <v>0</v>
      </c>
      <c r="G64">
        <f t="shared" si="22"/>
        <v>0</v>
      </c>
      <c r="H64">
        <f t="shared" si="22"/>
        <v>0</v>
      </c>
      <c r="I64" s="36" t="s">
        <v>22</v>
      </c>
      <c r="J64">
        <f t="shared" si="23"/>
        <v>1</v>
      </c>
      <c r="K64" s="22">
        <f t="shared" si="23"/>
        <v>0</v>
      </c>
      <c r="L64" s="18">
        <f t="shared" si="2"/>
        <v>0</v>
      </c>
      <c r="M64">
        <f t="shared" si="3"/>
        <v>0</v>
      </c>
      <c r="N64">
        <f t="shared" si="4"/>
        <v>1</v>
      </c>
      <c r="O64">
        <f t="shared" si="5"/>
        <v>0</v>
      </c>
      <c r="P64">
        <f t="shared" si="6"/>
        <v>0</v>
      </c>
      <c r="Q64">
        <f t="shared" si="7"/>
        <v>0</v>
      </c>
      <c r="R64">
        <f t="shared" si="8"/>
        <v>0</v>
      </c>
      <c r="S64">
        <f t="shared" si="9"/>
        <v>0</v>
      </c>
      <c r="T64">
        <f t="shared" si="10"/>
        <v>0</v>
      </c>
      <c r="U64">
        <f t="shared" si="11"/>
        <v>0</v>
      </c>
      <c r="V64">
        <f t="shared" si="12"/>
        <v>0</v>
      </c>
      <c r="W64">
        <f t="shared" si="13"/>
        <v>0</v>
      </c>
      <c r="X64" t="str">
        <f t="shared" si="14"/>
        <v/>
      </c>
    </row>
    <row r="65" spans="1:24" ht="16">
      <c r="A65" s="8">
        <v>151</v>
      </c>
      <c r="B65" s="1" t="s">
        <v>21</v>
      </c>
      <c r="C65">
        <f t="shared" si="22"/>
        <v>0</v>
      </c>
      <c r="D65">
        <f t="shared" si="22"/>
        <v>1</v>
      </c>
      <c r="E65">
        <f t="shared" si="22"/>
        <v>0</v>
      </c>
      <c r="F65">
        <f t="shared" si="22"/>
        <v>0</v>
      </c>
      <c r="G65">
        <f t="shared" si="22"/>
        <v>0</v>
      </c>
      <c r="H65">
        <f t="shared" si="22"/>
        <v>0</v>
      </c>
      <c r="I65" s="36" t="s">
        <v>24</v>
      </c>
      <c r="J65">
        <f t="shared" si="23"/>
        <v>0</v>
      </c>
      <c r="K65" s="22">
        <f t="shared" si="23"/>
        <v>1</v>
      </c>
      <c r="L65" s="18">
        <f t="shared" si="2"/>
        <v>0</v>
      </c>
      <c r="M65">
        <f t="shared" si="3"/>
        <v>0</v>
      </c>
      <c r="N65">
        <f t="shared" si="4"/>
        <v>0</v>
      </c>
      <c r="O65">
        <f t="shared" si="5"/>
        <v>1</v>
      </c>
      <c r="P65">
        <f t="shared" si="6"/>
        <v>0</v>
      </c>
      <c r="Q65">
        <f t="shared" si="7"/>
        <v>0</v>
      </c>
      <c r="R65">
        <f t="shared" si="8"/>
        <v>0</v>
      </c>
      <c r="S65">
        <f t="shared" si="9"/>
        <v>0</v>
      </c>
      <c r="T65">
        <f t="shared" si="10"/>
        <v>0</v>
      </c>
      <c r="U65">
        <f t="shared" si="11"/>
        <v>0</v>
      </c>
      <c r="V65">
        <f t="shared" si="12"/>
        <v>0</v>
      </c>
      <c r="W65">
        <f t="shared" si="13"/>
        <v>0</v>
      </c>
      <c r="X65" t="str">
        <f t="shared" si="14"/>
        <v/>
      </c>
    </row>
    <row r="66" spans="1:24" ht="16">
      <c r="A66" s="8">
        <v>153</v>
      </c>
      <c r="B66" s="1" t="s">
        <v>21</v>
      </c>
      <c r="C66">
        <f t="shared" si="22"/>
        <v>0</v>
      </c>
      <c r="D66">
        <f t="shared" si="22"/>
        <v>1</v>
      </c>
      <c r="E66">
        <f t="shared" si="22"/>
        <v>0</v>
      </c>
      <c r="F66">
        <f t="shared" si="22"/>
        <v>0</v>
      </c>
      <c r="G66">
        <f t="shared" si="22"/>
        <v>0</v>
      </c>
      <c r="H66">
        <f t="shared" si="22"/>
        <v>0</v>
      </c>
      <c r="I66" s="36" t="s">
        <v>22</v>
      </c>
      <c r="J66">
        <f t="shared" si="23"/>
        <v>1</v>
      </c>
      <c r="K66" s="22">
        <f t="shared" si="23"/>
        <v>0</v>
      </c>
      <c r="L66" s="18">
        <f t="shared" si="2"/>
        <v>0</v>
      </c>
      <c r="M66">
        <f t="shared" si="3"/>
        <v>0</v>
      </c>
      <c r="N66">
        <f t="shared" si="4"/>
        <v>1</v>
      </c>
      <c r="O66">
        <f t="shared" si="5"/>
        <v>0</v>
      </c>
      <c r="P66">
        <f t="shared" si="6"/>
        <v>0</v>
      </c>
      <c r="Q66">
        <f t="shared" si="7"/>
        <v>0</v>
      </c>
      <c r="R66">
        <f t="shared" si="8"/>
        <v>0</v>
      </c>
      <c r="S66">
        <f t="shared" si="9"/>
        <v>0</v>
      </c>
      <c r="T66">
        <f t="shared" si="10"/>
        <v>0</v>
      </c>
      <c r="U66">
        <f t="shared" si="11"/>
        <v>0</v>
      </c>
      <c r="V66">
        <f t="shared" si="12"/>
        <v>0</v>
      </c>
      <c r="W66">
        <f t="shared" si="13"/>
        <v>0</v>
      </c>
      <c r="X66" t="str">
        <f t="shared" si="14"/>
        <v/>
      </c>
    </row>
    <row r="67" spans="1:24" ht="16">
      <c r="A67" s="8">
        <v>159</v>
      </c>
      <c r="B67" s="1" t="s">
        <v>21</v>
      </c>
      <c r="C67">
        <f t="shared" si="22"/>
        <v>0</v>
      </c>
      <c r="D67">
        <f t="shared" si="22"/>
        <v>1</v>
      </c>
      <c r="E67">
        <f t="shared" si="22"/>
        <v>0</v>
      </c>
      <c r="F67">
        <f t="shared" si="22"/>
        <v>0</v>
      </c>
      <c r="G67">
        <f t="shared" si="22"/>
        <v>0</v>
      </c>
      <c r="H67">
        <f t="shared" si="22"/>
        <v>0</v>
      </c>
      <c r="I67" s="36" t="s">
        <v>22</v>
      </c>
      <c r="J67">
        <f t="shared" si="23"/>
        <v>1</v>
      </c>
      <c r="K67" s="22">
        <f t="shared" si="23"/>
        <v>0</v>
      </c>
      <c r="L67" s="18">
        <f t="shared" si="2"/>
        <v>0</v>
      </c>
      <c r="M67">
        <f t="shared" si="3"/>
        <v>0</v>
      </c>
      <c r="N67">
        <f t="shared" si="4"/>
        <v>1</v>
      </c>
      <c r="O67">
        <f t="shared" si="5"/>
        <v>0</v>
      </c>
      <c r="P67">
        <f t="shared" si="6"/>
        <v>0</v>
      </c>
      <c r="Q67">
        <f t="shared" si="7"/>
        <v>0</v>
      </c>
      <c r="R67">
        <f t="shared" si="8"/>
        <v>0</v>
      </c>
      <c r="S67">
        <f t="shared" si="9"/>
        <v>0</v>
      </c>
      <c r="T67">
        <f t="shared" si="10"/>
        <v>0</v>
      </c>
      <c r="U67">
        <f t="shared" si="11"/>
        <v>0</v>
      </c>
      <c r="V67">
        <f t="shared" si="12"/>
        <v>0</v>
      </c>
      <c r="W67">
        <f t="shared" si="13"/>
        <v>0</v>
      </c>
      <c r="X67" t="str">
        <f t="shared" si="14"/>
        <v/>
      </c>
    </row>
    <row r="68" spans="1:24" ht="16">
      <c r="A68" s="8">
        <v>169</v>
      </c>
      <c r="B68" s="1" t="s">
        <v>21</v>
      </c>
      <c r="C68">
        <f t="shared" si="22"/>
        <v>0</v>
      </c>
      <c r="D68">
        <f t="shared" si="22"/>
        <v>1</v>
      </c>
      <c r="E68">
        <f t="shared" si="22"/>
        <v>0</v>
      </c>
      <c r="F68">
        <f t="shared" si="22"/>
        <v>0</v>
      </c>
      <c r="G68">
        <f t="shared" si="22"/>
        <v>0</v>
      </c>
      <c r="H68">
        <f t="shared" si="22"/>
        <v>0</v>
      </c>
      <c r="I68" s="36" t="s">
        <v>22</v>
      </c>
      <c r="J68">
        <f t="shared" si="23"/>
        <v>1</v>
      </c>
      <c r="K68" s="22">
        <f t="shared" si="23"/>
        <v>0</v>
      </c>
      <c r="L68" s="18">
        <f t="shared" ref="L68:L131" si="24">IF(AND($C68=1,J68=1),1,0)</f>
        <v>0</v>
      </c>
      <c r="M68">
        <f t="shared" ref="M68:M131" si="25">IF(AND($C68=1,K68=1),1,0)</f>
        <v>0</v>
      </c>
      <c r="N68">
        <f t="shared" ref="N68:N131" si="26">IF(AND($D68=1,J68=1),1,0)</f>
        <v>1</v>
      </c>
      <c r="O68">
        <f t="shared" ref="O68:O131" si="27">IF(AND($D68=1,K68=1),1,0)</f>
        <v>0</v>
      </c>
      <c r="P68">
        <f t="shared" ref="P68:P131" si="28">IF(AND($E68=1,J68=1),1,0)</f>
        <v>0</v>
      </c>
      <c r="Q68">
        <f t="shared" ref="Q68:Q131" si="29">IF(AND($E68=1,K68=1),1,0)</f>
        <v>0</v>
      </c>
      <c r="R68">
        <f t="shared" ref="R68:R131" si="30">IF(AND($F68=1,J68=1),1,0)</f>
        <v>0</v>
      </c>
      <c r="S68">
        <f t="shared" ref="S68:S131" si="31">IF(AND($F68=1,K68=1),1,0)</f>
        <v>0</v>
      </c>
      <c r="T68">
        <f t="shared" ref="T68:T131" si="32">IF(AND($G68=1,J68=1),1,0)</f>
        <v>0</v>
      </c>
      <c r="U68">
        <f t="shared" ref="U68:U131" si="33">IF(AND($G68=1,K68=1),1,0)</f>
        <v>0</v>
      </c>
      <c r="V68">
        <f t="shared" ref="V68:V131" si="34">IF(AND($H68=1,J68=1),1,0)</f>
        <v>0</v>
      </c>
      <c r="W68">
        <f t="shared" ref="W68:W131" si="35">IF(AND($H68=1,K68=1),1,0)</f>
        <v>0</v>
      </c>
      <c r="X68" t="str">
        <f t="shared" ref="X68:X131" si="36">IF(SUM(L68:W68)&lt;&gt;1,"PROBLEM","")</f>
        <v/>
      </c>
    </row>
    <row r="69" spans="1:24" ht="16">
      <c r="A69" s="8">
        <v>170</v>
      </c>
      <c r="B69" s="1" t="s">
        <v>21</v>
      </c>
      <c r="C69">
        <f t="shared" si="22"/>
        <v>0</v>
      </c>
      <c r="D69">
        <f t="shared" si="22"/>
        <v>1</v>
      </c>
      <c r="E69">
        <f t="shared" si="22"/>
        <v>0</v>
      </c>
      <c r="F69">
        <f t="shared" si="22"/>
        <v>0</v>
      </c>
      <c r="G69">
        <f t="shared" si="22"/>
        <v>0</v>
      </c>
      <c r="H69">
        <f t="shared" si="22"/>
        <v>0</v>
      </c>
      <c r="I69" s="36" t="s">
        <v>22</v>
      </c>
      <c r="J69">
        <f t="shared" si="23"/>
        <v>1</v>
      </c>
      <c r="K69" s="22">
        <f t="shared" si="23"/>
        <v>0</v>
      </c>
      <c r="L69" s="18">
        <f t="shared" si="24"/>
        <v>0</v>
      </c>
      <c r="M69">
        <f t="shared" si="25"/>
        <v>0</v>
      </c>
      <c r="N69">
        <f t="shared" si="26"/>
        <v>1</v>
      </c>
      <c r="O69">
        <f t="shared" si="27"/>
        <v>0</v>
      </c>
      <c r="P69">
        <f t="shared" si="28"/>
        <v>0</v>
      </c>
      <c r="Q69">
        <f t="shared" si="29"/>
        <v>0</v>
      </c>
      <c r="R69">
        <f t="shared" si="30"/>
        <v>0</v>
      </c>
      <c r="S69">
        <f t="shared" si="31"/>
        <v>0</v>
      </c>
      <c r="T69">
        <f t="shared" si="32"/>
        <v>0</v>
      </c>
      <c r="U69">
        <f t="shared" si="33"/>
        <v>0</v>
      </c>
      <c r="V69">
        <f t="shared" si="34"/>
        <v>0</v>
      </c>
      <c r="W69">
        <f t="shared" si="35"/>
        <v>0</v>
      </c>
      <c r="X69" t="str">
        <f t="shared" si="36"/>
        <v/>
      </c>
    </row>
    <row r="70" spans="1:24" ht="16">
      <c r="A70" s="8">
        <v>172</v>
      </c>
      <c r="B70" s="1" t="s">
        <v>21</v>
      </c>
      <c r="C70">
        <f t="shared" si="22"/>
        <v>0</v>
      </c>
      <c r="D70">
        <f t="shared" si="22"/>
        <v>1</v>
      </c>
      <c r="E70">
        <f t="shared" si="22"/>
        <v>0</v>
      </c>
      <c r="F70">
        <f t="shared" si="22"/>
        <v>0</v>
      </c>
      <c r="G70">
        <f t="shared" si="22"/>
        <v>0</v>
      </c>
      <c r="H70">
        <f t="shared" si="22"/>
        <v>0</v>
      </c>
      <c r="I70" s="36" t="s">
        <v>22</v>
      </c>
      <c r="J70">
        <f t="shared" si="23"/>
        <v>1</v>
      </c>
      <c r="K70" s="22">
        <f t="shared" si="23"/>
        <v>0</v>
      </c>
      <c r="L70" s="18">
        <f t="shared" si="24"/>
        <v>0</v>
      </c>
      <c r="M70">
        <f t="shared" si="25"/>
        <v>0</v>
      </c>
      <c r="N70">
        <f t="shared" si="26"/>
        <v>1</v>
      </c>
      <c r="O70">
        <f t="shared" si="27"/>
        <v>0</v>
      </c>
      <c r="P70">
        <f t="shared" si="28"/>
        <v>0</v>
      </c>
      <c r="Q70">
        <f t="shared" si="29"/>
        <v>0</v>
      </c>
      <c r="R70">
        <f t="shared" si="30"/>
        <v>0</v>
      </c>
      <c r="S70">
        <f t="shared" si="31"/>
        <v>0</v>
      </c>
      <c r="T70">
        <f t="shared" si="32"/>
        <v>0</v>
      </c>
      <c r="U70">
        <f t="shared" si="33"/>
        <v>0</v>
      </c>
      <c r="V70">
        <f t="shared" si="34"/>
        <v>0</v>
      </c>
      <c r="W70">
        <f t="shared" si="35"/>
        <v>0</v>
      </c>
      <c r="X70" t="str">
        <f t="shared" si="36"/>
        <v/>
      </c>
    </row>
    <row r="71" spans="1:24" ht="16">
      <c r="A71" s="8">
        <v>173</v>
      </c>
      <c r="B71" s="1" t="s">
        <v>21</v>
      </c>
      <c r="C71">
        <f t="shared" si="22"/>
        <v>0</v>
      </c>
      <c r="D71">
        <f t="shared" si="22"/>
        <v>1</v>
      </c>
      <c r="E71">
        <f t="shared" si="22"/>
        <v>0</v>
      </c>
      <c r="F71">
        <f t="shared" si="22"/>
        <v>0</v>
      </c>
      <c r="G71">
        <f t="shared" si="22"/>
        <v>0</v>
      </c>
      <c r="H71">
        <f t="shared" si="22"/>
        <v>0</v>
      </c>
      <c r="I71" s="36" t="s">
        <v>22</v>
      </c>
      <c r="J71">
        <f t="shared" si="23"/>
        <v>1</v>
      </c>
      <c r="K71" s="22">
        <f t="shared" si="23"/>
        <v>0</v>
      </c>
      <c r="L71" s="18">
        <f t="shared" si="24"/>
        <v>0</v>
      </c>
      <c r="M71">
        <f t="shared" si="25"/>
        <v>0</v>
      </c>
      <c r="N71">
        <f t="shared" si="26"/>
        <v>1</v>
      </c>
      <c r="O71">
        <f t="shared" si="27"/>
        <v>0</v>
      </c>
      <c r="P71">
        <f t="shared" si="28"/>
        <v>0</v>
      </c>
      <c r="Q71">
        <f t="shared" si="29"/>
        <v>0</v>
      </c>
      <c r="R71">
        <f t="shared" si="30"/>
        <v>0</v>
      </c>
      <c r="S71">
        <f t="shared" si="31"/>
        <v>0</v>
      </c>
      <c r="T71">
        <f t="shared" si="32"/>
        <v>0</v>
      </c>
      <c r="U71">
        <f t="shared" si="33"/>
        <v>0</v>
      </c>
      <c r="V71">
        <f t="shared" si="34"/>
        <v>0</v>
      </c>
      <c r="W71">
        <f t="shared" si="35"/>
        <v>0</v>
      </c>
      <c r="X71" t="str">
        <f t="shared" si="36"/>
        <v/>
      </c>
    </row>
    <row r="72" spans="1:24" ht="16">
      <c r="A72" s="8">
        <v>175</v>
      </c>
      <c r="B72" s="1" t="s">
        <v>21</v>
      </c>
      <c r="C72">
        <f t="shared" si="22"/>
        <v>0</v>
      </c>
      <c r="D72">
        <f t="shared" si="22"/>
        <v>1</v>
      </c>
      <c r="E72">
        <f t="shared" si="22"/>
        <v>0</v>
      </c>
      <c r="F72">
        <f t="shared" si="22"/>
        <v>0</v>
      </c>
      <c r="G72">
        <f t="shared" si="22"/>
        <v>0</v>
      </c>
      <c r="H72">
        <f t="shared" si="22"/>
        <v>0</v>
      </c>
      <c r="I72" s="36" t="s">
        <v>22</v>
      </c>
      <c r="J72">
        <f t="shared" si="23"/>
        <v>1</v>
      </c>
      <c r="K72" s="22">
        <f t="shared" si="23"/>
        <v>0</v>
      </c>
      <c r="L72" s="18">
        <f t="shared" si="24"/>
        <v>0</v>
      </c>
      <c r="M72">
        <f t="shared" si="25"/>
        <v>0</v>
      </c>
      <c r="N72">
        <f t="shared" si="26"/>
        <v>1</v>
      </c>
      <c r="O72">
        <f t="shared" si="27"/>
        <v>0</v>
      </c>
      <c r="P72">
        <f t="shared" si="28"/>
        <v>0</v>
      </c>
      <c r="Q72">
        <f t="shared" si="29"/>
        <v>0</v>
      </c>
      <c r="R72">
        <f t="shared" si="30"/>
        <v>0</v>
      </c>
      <c r="S72">
        <f t="shared" si="31"/>
        <v>0</v>
      </c>
      <c r="T72">
        <f t="shared" si="32"/>
        <v>0</v>
      </c>
      <c r="U72">
        <f t="shared" si="33"/>
        <v>0</v>
      </c>
      <c r="V72">
        <f t="shared" si="34"/>
        <v>0</v>
      </c>
      <c r="W72">
        <f t="shared" si="35"/>
        <v>0</v>
      </c>
      <c r="X72" t="str">
        <f t="shared" si="36"/>
        <v/>
      </c>
    </row>
    <row r="73" spans="1:24" ht="16">
      <c r="A73" s="8">
        <v>176</v>
      </c>
      <c r="B73" s="1" t="s">
        <v>21</v>
      </c>
      <c r="C73">
        <f t="shared" ref="C73:H82" si="37">IF($B73=C$2,1,0)</f>
        <v>0</v>
      </c>
      <c r="D73">
        <f t="shared" si="37"/>
        <v>1</v>
      </c>
      <c r="E73">
        <f t="shared" si="37"/>
        <v>0</v>
      </c>
      <c r="F73">
        <f t="shared" si="37"/>
        <v>0</v>
      </c>
      <c r="G73">
        <f t="shared" si="37"/>
        <v>0</v>
      </c>
      <c r="H73">
        <f t="shared" si="37"/>
        <v>0</v>
      </c>
      <c r="I73" s="36" t="s">
        <v>22</v>
      </c>
      <c r="J73">
        <f t="shared" si="23"/>
        <v>1</v>
      </c>
      <c r="K73" s="22">
        <f t="shared" si="23"/>
        <v>0</v>
      </c>
      <c r="L73" s="18">
        <f t="shared" si="24"/>
        <v>0</v>
      </c>
      <c r="M73">
        <f t="shared" si="25"/>
        <v>0</v>
      </c>
      <c r="N73">
        <f t="shared" si="26"/>
        <v>1</v>
      </c>
      <c r="O73">
        <f t="shared" si="27"/>
        <v>0</v>
      </c>
      <c r="P73">
        <f t="shared" si="28"/>
        <v>0</v>
      </c>
      <c r="Q73">
        <f t="shared" si="29"/>
        <v>0</v>
      </c>
      <c r="R73">
        <f t="shared" si="30"/>
        <v>0</v>
      </c>
      <c r="S73">
        <f t="shared" si="31"/>
        <v>0</v>
      </c>
      <c r="T73">
        <f t="shared" si="32"/>
        <v>0</v>
      </c>
      <c r="U73">
        <f t="shared" si="33"/>
        <v>0</v>
      </c>
      <c r="V73">
        <f t="shared" si="34"/>
        <v>0</v>
      </c>
      <c r="W73">
        <f t="shared" si="35"/>
        <v>0</v>
      </c>
      <c r="X73" t="str">
        <f t="shared" si="36"/>
        <v/>
      </c>
    </row>
    <row r="74" spans="1:24" ht="16">
      <c r="A74" s="8">
        <v>179</v>
      </c>
      <c r="B74" s="1" t="s">
        <v>21</v>
      </c>
      <c r="C74">
        <f t="shared" si="37"/>
        <v>0</v>
      </c>
      <c r="D74">
        <f t="shared" si="37"/>
        <v>1</v>
      </c>
      <c r="E74">
        <f t="shared" si="37"/>
        <v>0</v>
      </c>
      <c r="F74">
        <f t="shared" si="37"/>
        <v>0</v>
      </c>
      <c r="G74">
        <f t="shared" si="37"/>
        <v>0</v>
      </c>
      <c r="H74">
        <f t="shared" si="37"/>
        <v>0</v>
      </c>
      <c r="I74" s="36" t="s">
        <v>24</v>
      </c>
      <c r="J74">
        <f t="shared" si="23"/>
        <v>0</v>
      </c>
      <c r="K74" s="22">
        <f t="shared" si="23"/>
        <v>1</v>
      </c>
      <c r="L74" s="18">
        <f t="shared" si="24"/>
        <v>0</v>
      </c>
      <c r="M74">
        <f t="shared" si="25"/>
        <v>0</v>
      </c>
      <c r="N74">
        <f t="shared" si="26"/>
        <v>0</v>
      </c>
      <c r="O74">
        <f t="shared" si="27"/>
        <v>1</v>
      </c>
      <c r="P74">
        <f t="shared" si="28"/>
        <v>0</v>
      </c>
      <c r="Q74">
        <f t="shared" si="29"/>
        <v>0</v>
      </c>
      <c r="R74">
        <f t="shared" si="30"/>
        <v>0</v>
      </c>
      <c r="S74">
        <f t="shared" si="31"/>
        <v>0</v>
      </c>
      <c r="T74">
        <f t="shared" si="32"/>
        <v>0</v>
      </c>
      <c r="U74">
        <f t="shared" si="33"/>
        <v>0</v>
      </c>
      <c r="V74">
        <f t="shared" si="34"/>
        <v>0</v>
      </c>
      <c r="W74">
        <f t="shared" si="35"/>
        <v>0</v>
      </c>
      <c r="X74" t="str">
        <f t="shared" si="36"/>
        <v/>
      </c>
    </row>
    <row r="75" spans="1:24" ht="16">
      <c r="A75" s="8">
        <v>181</v>
      </c>
      <c r="B75" s="1" t="s">
        <v>21</v>
      </c>
      <c r="C75">
        <f t="shared" si="37"/>
        <v>0</v>
      </c>
      <c r="D75">
        <f t="shared" si="37"/>
        <v>1</v>
      </c>
      <c r="E75">
        <f t="shared" si="37"/>
        <v>0</v>
      </c>
      <c r="F75">
        <f t="shared" si="37"/>
        <v>0</v>
      </c>
      <c r="G75">
        <f t="shared" si="37"/>
        <v>0</v>
      </c>
      <c r="H75">
        <f t="shared" si="37"/>
        <v>0</v>
      </c>
      <c r="I75" s="36" t="s">
        <v>22</v>
      </c>
      <c r="J75">
        <f t="shared" si="23"/>
        <v>1</v>
      </c>
      <c r="K75" s="22">
        <f t="shared" si="23"/>
        <v>0</v>
      </c>
      <c r="L75" s="18">
        <f t="shared" si="24"/>
        <v>0</v>
      </c>
      <c r="M75">
        <f t="shared" si="25"/>
        <v>0</v>
      </c>
      <c r="N75">
        <f t="shared" si="26"/>
        <v>1</v>
      </c>
      <c r="O75">
        <f t="shared" si="27"/>
        <v>0</v>
      </c>
      <c r="P75">
        <f t="shared" si="28"/>
        <v>0</v>
      </c>
      <c r="Q75">
        <f t="shared" si="29"/>
        <v>0</v>
      </c>
      <c r="R75">
        <f t="shared" si="30"/>
        <v>0</v>
      </c>
      <c r="S75">
        <f t="shared" si="31"/>
        <v>0</v>
      </c>
      <c r="T75">
        <f t="shared" si="32"/>
        <v>0</v>
      </c>
      <c r="U75">
        <f t="shared" si="33"/>
        <v>0</v>
      </c>
      <c r="V75">
        <f t="shared" si="34"/>
        <v>0</v>
      </c>
      <c r="W75">
        <f t="shared" si="35"/>
        <v>0</v>
      </c>
      <c r="X75" t="str">
        <f t="shared" si="36"/>
        <v/>
      </c>
    </row>
    <row r="76" spans="1:24" ht="16">
      <c r="A76" s="8">
        <v>183</v>
      </c>
      <c r="B76" s="1" t="s">
        <v>21</v>
      </c>
      <c r="C76">
        <f t="shared" si="37"/>
        <v>0</v>
      </c>
      <c r="D76">
        <f t="shared" si="37"/>
        <v>1</v>
      </c>
      <c r="E76">
        <f t="shared" si="37"/>
        <v>0</v>
      </c>
      <c r="F76">
        <f t="shared" si="37"/>
        <v>0</v>
      </c>
      <c r="G76">
        <f t="shared" si="37"/>
        <v>0</v>
      </c>
      <c r="H76">
        <f t="shared" si="37"/>
        <v>0</v>
      </c>
      <c r="I76" s="36" t="s">
        <v>22</v>
      </c>
      <c r="J76">
        <f t="shared" si="23"/>
        <v>1</v>
      </c>
      <c r="K76" s="22">
        <f t="shared" si="23"/>
        <v>0</v>
      </c>
      <c r="L76" s="18">
        <f t="shared" si="24"/>
        <v>0</v>
      </c>
      <c r="M76">
        <f t="shared" si="25"/>
        <v>0</v>
      </c>
      <c r="N76">
        <f t="shared" si="26"/>
        <v>1</v>
      </c>
      <c r="O76">
        <f t="shared" si="27"/>
        <v>0</v>
      </c>
      <c r="P76">
        <f t="shared" si="28"/>
        <v>0</v>
      </c>
      <c r="Q76">
        <f t="shared" si="29"/>
        <v>0</v>
      </c>
      <c r="R76">
        <f t="shared" si="30"/>
        <v>0</v>
      </c>
      <c r="S76">
        <f t="shared" si="31"/>
        <v>0</v>
      </c>
      <c r="T76">
        <f t="shared" si="32"/>
        <v>0</v>
      </c>
      <c r="U76">
        <f t="shared" si="33"/>
        <v>0</v>
      </c>
      <c r="V76">
        <f t="shared" si="34"/>
        <v>0</v>
      </c>
      <c r="W76">
        <f t="shared" si="35"/>
        <v>0</v>
      </c>
      <c r="X76" t="str">
        <f t="shared" si="36"/>
        <v/>
      </c>
    </row>
    <row r="77" spans="1:24" ht="16">
      <c r="A77" s="8">
        <v>186</v>
      </c>
      <c r="B77" s="1" t="s">
        <v>21</v>
      </c>
      <c r="C77">
        <f t="shared" si="37"/>
        <v>0</v>
      </c>
      <c r="D77">
        <f t="shared" si="37"/>
        <v>1</v>
      </c>
      <c r="E77">
        <f t="shared" si="37"/>
        <v>0</v>
      </c>
      <c r="F77">
        <f t="shared" si="37"/>
        <v>0</v>
      </c>
      <c r="G77">
        <f t="shared" si="37"/>
        <v>0</v>
      </c>
      <c r="H77">
        <f t="shared" si="37"/>
        <v>0</v>
      </c>
      <c r="I77" s="36" t="s">
        <v>22</v>
      </c>
      <c r="J77">
        <f t="shared" si="23"/>
        <v>1</v>
      </c>
      <c r="K77" s="22">
        <f t="shared" si="23"/>
        <v>0</v>
      </c>
      <c r="L77" s="18">
        <f t="shared" si="24"/>
        <v>0</v>
      </c>
      <c r="M77">
        <f t="shared" si="25"/>
        <v>0</v>
      </c>
      <c r="N77">
        <f t="shared" si="26"/>
        <v>1</v>
      </c>
      <c r="O77">
        <f t="shared" si="27"/>
        <v>0</v>
      </c>
      <c r="P77">
        <f t="shared" si="28"/>
        <v>0</v>
      </c>
      <c r="Q77">
        <f t="shared" si="29"/>
        <v>0</v>
      </c>
      <c r="R77">
        <f t="shared" si="30"/>
        <v>0</v>
      </c>
      <c r="S77">
        <f t="shared" si="31"/>
        <v>0</v>
      </c>
      <c r="T77">
        <f t="shared" si="32"/>
        <v>0</v>
      </c>
      <c r="U77">
        <f t="shared" si="33"/>
        <v>0</v>
      </c>
      <c r="V77">
        <f t="shared" si="34"/>
        <v>0</v>
      </c>
      <c r="W77">
        <f t="shared" si="35"/>
        <v>0</v>
      </c>
      <c r="X77" t="str">
        <f t="shared" si="36"/>
        <v/>
      </c>
    </row>
    <row r="78" spans="1:24" ht="16">
      <c r="A78" s="8">
        <v>187</v>
      </c>
      <c r="B78" s="1" t="s">
        <v>21</v>
      </c>
      <c r="C78">
        <f t="shared" si="37"/>
        <v>0</v>
      </c>
      <c r="D78">
        <f t="shared" si="37"/>
        <v>1</v>
      </c>
      <c r="E78">
        <f t="shared" si="37"/>
        <v>0</v>
      </c>
      <c r="F78">
        <f t="shared" si="37"/>
        <v>0</v>
      </c>
      <c r="G78">
        <f t="shared" si="37"/>
        <v>0</v>
      </c>
      <c r="H78">
        <f t="shared" si="37"/>
        <v>0</v>
      </c>
      <c r="I78" s="36" t="s">
        <v>22</v>
      </c>
      <c r="J78">
        <f t="shared" si="23"/>
        <v>1</v>
      </c>
      <c r="K78" s="22">
        <f t="shared" si="23"/>
        <v>0</v>
      </c>
      <c r="L78" s="18">
        <f t="shared" si="24"/>
        <v>0</v>
      </c>
      <c r="M78">
        <f t="shared" si="25"/>
        <v>0</v>
      </c>
      <c r="N78">
        <f t="shared" si="26"/>
        <v>1</v>
      </c>
      <c r="O78">
        <f t="shared" si="27"/>
        <v>0</v>
      </c>
      <c r="P78">
        <f t="shared" si="28"/>
        <v>0</v>
      </c>
      <c r="Q78">
        <f t="shared" si="29"/>
        <v>0</v>
      </c>
      <c r="R78">
        <f t="shared" si="30"/>
        <v>0</v>
      </c>
      <c r="S78">
        <f t="shared" si="31"/>
        <v>0</v>
      </c>
      <c r="T78">
        <f t="shared" si="32"/>
        <v>0</v>
      </c>
      <c r="U78">
        <f t="shared" si="33"/>
        <v>0</v>
      </c>
      <c r="V78">
        <f t="shared" si="34"/>
        <v>0</v>
      </c>
      <c r="W78">
        <f t="shared" si="35"/>
        <v>0</v>
      </c>
      <c r="X78" t="str">
        <f t="shared" si="36"/>
        <v/>
      </c>
    </row>
    <row r="79" spans="1:24" ht="16">
      <c r="A79" s="8">
        <v>188</v>
      </c>
      <c r="B79" s="1" t="s">
        <v>21</v>
      </c>
      <c r="C79">
        <f t="shared" si="37"/>
        <v>0</v>
      </c>
      <c r="D79">
        <f t="shared" si="37"/>
        <v>1</v>
      </c>
      <c r="E79">
        <f t="shared" si="37"/>
        <v>0</v>
      </c>
      <c r="F79">
        <f t="shared" si="37"/>
        <v>0</v>
      </c>
      <c r="G79">
        <f t="shared" si="37"/>
        <v>0</v>
      </c>
      <c r="H79">
        <f t="shared" si="37"/>
        <v>0</v>
      </c>
      <c r="I79" s="36" t="s">
        <v>22</v>
      </c>
      <c r="J79">
        <f t="shared" si="23"/>
        <v>1</v>
      </c>
      <c r="K79" s="22">
        <f t="shared" si="23"/>
        <v>0</v>
      </c>
      <c r="L79" s="18">
        <f t="shared" si="24"/>
        <v>0</v>
      </c>
      <c r="M79">
        <f t="shared" si="25"/>
        <v>0</v>
      </c>
      <c r="N79">
        <f t="shared" si="26"/>
        <v>1</v>
      </c>
      <c r="O79">
        <f t="shared" si="27"/>
        <v>0</v>
      </c>
      <c r="P79">
        <f t="shared" si="28"/>
        <v>0</v>
      </c>
      <c r="Q79">
        <f t="shared" si="29"/>
        <v>0</v>
      </c>
      <c r="R79">
        <f t="shared" si="30"/>
        <v>0</v>
      </c>
      <c r="S79">
        <f t="shared" si="31"/>
        <v>0</v>
      </c>
      <c r="T79">
        <f t="shared" si="32"/>
        <v>0</v>
      </c>
      <c r="U79">
        <f t="shared" si="33"/>
        <v>0</v>
      </c>
      <c r="V79">
        <f t="shared" si="34"/>
        <v>0</v>
      </c>
      <c r="W79">
        <f t="shared" si="35"/>
        <v>0</v>
      </c>
      <c r="X79" t="str">
        <f t="shared" si="36"/>
        <v/>
      </c>
    </row>
    <row r="80" spans="1:24" ht="16">
      <c r="A80" s="8">
        <v>190</v>
      </c>
      <c r="B80" s="1" t="s">
        <v>21</v>
      </c>
      <c r="C80">
        <f t="shared" si="37"/>
        <v>0</v>
      </c>
      <c r="D80">
        <f t="shared" si="37"/>
        <v>1</v>
      </c>
      <c r="E80">
        <f t="shared" si="37"/>
        <v>0</v>
      </c>
      <c r="F80">
        <f t="shared" si="37"/>
        <v>0</v>
      </c>
      <c r="G80">
        <f t="shared" si="37"/>
        <v>0</v>
      </c>
      <c r="H80">
        <f t="shared" si="37"/>
        <v>0</v>
      </c>
      <c r="I80" s="36" t="s">
        <v>22</v>
      </c>
      <c r="J80">
        <f t="shared" si="23"/>
        <v>1</v>
      </c>
      <c r="K80" s="22">
        <f t="shared" si="23"/>
        <v>0</v>
      </c>
      <c r="L80" s="18">
        <f t="shared" si="24"/>
        <v>0</v>
      </c>
      <c r="M80">
        <f t="shared" si="25"/>
        <v>0</v>
      </c>
      <c r="N80">
        <f t="shared" si="26"/>
        <v>1</v>
      </c>
      <c r="O80">
        <f t="shared" si="27"/>
        <v>0</v>
      </c>
      <c r="P80">
        <f t="shared" si="28"/>
        <v>0</v>
      </c>
      <c r="Q80">
        <f t="shared" si="29"/>
        <v>0</v>
      </c>
      <c r="R80">
        <f t="shared" si="30"/>
        <v>0</v>
      </c>
      <c r="S80">
        <f t="shared" si="31"/>
        <v>0</v>
      </c>
      <c r="T80">
        <f t="shared" si="32"/>
        <v>0</v>
      </c>
      <c r="U80">
        <f t="shared" si="33"/>
        <v>0</v>
      </c>
      <c r="V80">
        <f t="shared" si="34"/>
        <v>0</v>
      </c>
      <c r="W80">
        <f t="shared" si="35"/>
        <v>0</v>
      </c>
      <c r="X80" t="str">
        <f t="shared" si="36"/>
        <v/>
      </c>
    </row>
    <row r="81" spans="1:24" ht="16">
      <c r="A81" s="8">
        <v>191</v>
      </c>
      <c r="B81" s="1" t="s">
        <v>21</v>
      </c>
      <c r="C81">
        <f t="shared" si="37"/>
        <v>0</v>
      </c>
      <c r="D81">
        <f t="shared" si="37"/>
        <v>1</v>
      </c>
      <c r="E81">
        <f t="shared" si="37"/>
        <v>0</v>
      </c>
      <c r="F81">
        <f t="shared" si="37"/>
        <v>0</v>
      </c>
      <c r="G81">
        <f t="shared" si="37"/>
        <v>0</v>
      </c>
      <c r="H81">
        <f t="shared" si="37"/>
        <v>0</v>
      </c>
      <c r="I81" s="36" t="s">
        <v>22</v>
      </c>
      <c r="J81">
        <f t="shared" si="23"/>
        <v>1</v>
      </c>
      <c r="K81" s="22">
        <f t="shared" si="23"/>
        <v>0</v>
      </c>
      <c r="L81" s="18">
        <f t="shared" si="24"/>
        <v>0</v>
      </c>
      <c r="M81">
        <f t="shared" si="25"/>
        <v>0</v>
      </c>
      <c r="N81">
        <f t="shared" si="26"/>
        <v>1</v>
      </c>
      <c r="O81">
        <f t="shared" si="27"/>
        <v>0</v>
      </c>
      <c r="P81">
        <f t="shared" si="28"/>
        <v>0</v>
      </c>
      <c r="Q81">
        <f t="shared" si="29"/>
        <v>0</v>
      </c>
      <c r="R81">
        <f t="shared" si="30"/>
        <v>0</v>
      </c>
      <c r="S81">
        <f t="shared" si="31"/>
        <v>0</v>
      </c>
      <c r="T81">
        <f t="shared" si="32"/>
        <v>0</v>
      </c>
      <c r="U81">
        <f t="shared" si="33"/>
        <v>0</v>
      </c>
      <c r="V81">
        <f t="shared" si="34"/>
        <v>0</v>
      </c>
      <c r="W81">
        <f t="shared" si="35"/>
        <v>0</v>
      </c>
      <c r="X81" t="str">
        <f t="shared" si="36"/>
        <v/>
      </c>
    </row>
    <row r="82" spans="1:24" ht="16">
      <c r="A82" s="8">
        <v>192</v>
      </c>
      <c r="B82" s="1" t="s">
        <v>21</v>
      </c>
      <c r="C82">
        <f t="shared" si="37"/>
        <v>0</v>
      </c>
      <c r="D82">
        <f t="shared" si="37"/>
        <v>1</v>
      </c>
      <c r="E82">
        <f t="shared" si="37"/>
        <v>0</v>
      </c>
      <c r="F82">
        <f t="shared" si="37"/>
        <v>0</v>
      </c>
      <c r="G82">
        <f t="shared" si="37"/>
        <v>0</v>
      </c>
      <c r="H82">
        <f t="shared" si="37"/>
        <v>0</v>
      </c>
      <c r="I82" s="36" t="s">
        <v>22</v>
      </c>
      <c r="J82">
        <f t="shared" si="23"/>
        <v>1</v>
      </c>
      <c r="K82" s="22">
        <f t="shared" si="23"/>
        <v>0</v>
      </c>
      <c r="L82" s="18">
        <f t="shared" si="24"/>
        <v>0</v>
      </c>
      <c r="M82">
        <f t="shared" si="25"/>
        <v>0</v>
      </c>
      <c r="N82">
        <f t="shared" si="26"/>
        <v>1</v>
      </c>
      <c r="O82">
        <f t="shared" si="27"/>
        <v>0</v>
      </c>
      <c r="P82">
        <f t="shared" si="28"/>
        <v>0</v>
      </c>
      <c r="Q82">
        <f t="shared" si="29"/>
        <v>0</v>
      </c>
      <c r="R82">
        <f t="shared" si="30"/>
        <v>0</v>
      </c>
      <c r="S82">
        <f t="shared" si="31"/>
        <v>0</v>
      </c>
      <c r="T82">
        <f t="shared" si="32"/>
        <v>0</v>
      </c>
      <c r="U82">
        <f t="shared" si="33"/>
        <v>0</v>
      </c>
      <c r="V82">
        <f t="shared" si="34"/>
        <v>0</v>
      </c>
      <c r="W82">
        <f t="shared" si="35"/>
        <v>0</v>
      </c>
      <c r="X82" t="str">
        <f t="shared" si="36"/>
        <v/>
      </c>
    </row>
    <row r="83" spans="1:24" ht="16">
      <c r="A83" s="8">
        <v>193</v>
      </c>
      <c r="B83" s="1" t="s">
        <v>21</v>
      </c>
      <c r="C83">
        <f t="shared" ref="C83:H92" si="38">IF($B83=C$2,1,0)</f>
        <v>0</v>
      </c>
      <c r="D83">
        <f t="shared" si="38"/>
        <v>1</v>
      </c>
      <c r="E83">
        <f t="shared" si="38"/>
        <v>0</v>
      </c>
      <c r="F83">
        <f t="shared" si="38"/>
        <v>0</v>
      </c>
      <c r="G83">
        <f t="shared" si="38"/>
        <v>0</v>
      </c>
      <c r="H83">
        <f t="shared" si="38"/>
        <v>0</v>
      </c>
      <c r="I83" s="36" t="s">
        <v>22</v>
      </c>
      <c r="J83">
        <f t="shared" ref="J83:K102" si="39">IF($I83=J$2,1,0)</f>
        <v>1</v>
      </c>
      <c r="K83" s="22">
        <f t="shared" si="39"/>
        <v>0</v>
      </c>
      <c r="L83" s="18">
        <f t="shared" si="24"/>
        <v>0</v>
      </c>
      <c r="M83">
        <f t="shared" si="25"/>
        <v>0</v>
      </c>
      <c r="N83">
        <f t="shared" si="26"/>
        <v>1</v>
      </c>
      <c r="O83">
        <f t="shared" si="27"/>
        <v>0</v>
      </c>
      <c r="P83">
        <f t="shared" si="28"/>
        <v>0</v>
      </c>
      <c r="Q83">
        <f t="shared" si="29"/>
        <v>0</v>
      </c>
      <c r="R83">
        <f t="shared" si="30"/>
        <v>0</v>
      </c>
      <c r="S83">
        <f t="shared" si="31"/>
        <v>0</v>
      </c>
      <c r="T83">
        <f t="shared" si="32"/>
        <v>0</v>
      </c>
      <c r="U83">
        <f t="shared" si="33"/>
        <v>0</v>
      </c>
      <c r="V83">
        <f t="shared" si="34"/>
        <v>0</v>
      </c>
      <c r="W83">
        <f t="shared" si="35"/>
        <v>0</v>
      </c>
      <c r="X83" t="str">
        <f t="shared" si="36"/>
        <v/>
      </c>
    </row>
    <row r="84" spans="1:24" ht="16">
      <c r="A84" s="8">
        <v>197</v>
      </c>
      <c r="B84" s="1" t="s">
        <v>21</v>
      </c>
      <c r="C84">
        <f t="shared" si="38"/>
        <v>0</v>
      </c>
      <c r="D84">
        <f t="shared" si="38"/>
        <v>1</v>
      </c>
      <c r="E84">
        <f t="shared" si="38"/>
        <v>0</v>
      </c>
      <c r="F84">
        <f t="shared" si="38"/>
        <v>0</v>
      </c>
      <c r="G84">
        <f t="shared" si="38"/>
        <v>0</v>
      </c>
      <c r="H84">
        <f t="shared" si="38"/>
        <v>0</v>
      </c>
      <c r="I84" s="36" t="s">
        <v>22</v>
      </c>
      <c r="J84">
        <f t="shared" si="39"/>
        <v>1</v>
      </c>
      <c r="K84" s="22">
        <f t="shared" si="39"/>
        <v>0</v>
      </c>
      <c r="L84" s="18">
        <f t="shared" si="24"/>
        <v>0</v>
      </c>
      <c r="M84">
        <f t="shared" si="25"/>
        <v>0</v>
      </c>
      <c r="N84">
        <f t="shared" si="26"/>
        <v>1</v>
      </c>
      <c r="O84">
        <f t="shared" si="27"/>
        <v>0</v>
      </c>
      <c r="P84">
        <f t="shared" si="28"/>
        <v>0</v>
      </c>
      <c r="Q84">
        <f t="shared" si="29"/>
        <v>0</v>
      </c>
      <c r="R84">
        <f t="shared" si="30"/>
        <v>0</v>
      </c>
      <c r="S84">
        <f t="shared" si="31"/>
        <v>0</v>
      </c>
      <c r="T84">
        <f t="shared" si="32"/>
        <v>0</v>
      </c>
      <c r="U84">
        <f t="shared" si="33"/>
        <v>0</v>
      </c>
      <c r="V84">
        <f t="shared" si="34"/>
        <v>0</v>
      </c>
      <c r="W84">
        <f t="shared" si="35"/>
        <v>0</v>
      </c>
      <c r="X84" t="str">
        <f t="shared" si="36"/>
        <v/>
      </c>
    </row>
    <row r="85" spans="1:24" ht="16">
      <c r="A85" s="8">
        <v>199</v>
      </c>
      <c r="B85" s="1" t="s">
        <v>21</v>
      </c>
      <c r="C85">
        <f t="shared" si="38"/>
        <v>0</v>
      </c>
      <c r="D85">
        <f t="shared" si="38"/>
        <v>1</v>
      </c>
      <c r="E85">
        <f t="shared" si="38"/>
        <v>0</v>
      </c>
      <c r="F85">
        <f t="shared" si="38"/>
        <v>0</v>
      </c>
      <c r="G85">
        <f t="shared" si="38"/>
        <v>0</v>
      </c>
      <c r="H85">
        <f t="shared" si="38"/>
        <v>0</v>
      </c>
      <c r="I85" s="36" t="s">
        <v>22</v>
      </c>
      <c r="J85">
        <f t="shared" si="39"/>
        <v>1</v>
      </c>
      <c r="K85" s="22">
        <f t="shared" si="39"/>
        <v>0</v>
      </c>
      <c r="L85" s="18">
        <f t="shared" si="24"/>
        <v>0</v>
      </c>
      <c r="M85">
        <f t="shared" si="25"/>
        <v>0</v>
      </c>
      <c r="N85">
        <f t="shared" si="26"/>
        <v>1</v>
      </c>
      <c r="O85">
        <f t="shared" si="27"/>
        <v>0</v>
      </c>
      <c r="P85">
        <f t="shared" si="28"/>
        <v>0</v>
      </c>
      <c r="Q85">
        <f t="shared" si="29"/>
        <v>0</v>
      </c>
      <c r="R85">
        <f t="shared" si="30"/>
        <v>0</v>
      </c>
      <c r="S85">
        <f t="shared" si="31"/>
        <v>0</v>
      </c>
      <c r="T85">
        <f t="shared" si="32"/>
        <v>0</v>
      </c>
      <c r="U85">
        <f t="shared" si="33"/>
        <v>0</v>
      </c>
      <c r="V85">
        <f t="shared" si="34"/>
        <v>0</v>
      </c>
      <c r="W85">
        <f t="shared" si="35"/>
        <v>0</v>
      </c>
      <c r="X85" t="str">
        <f t="shared" si="36"/>
        <v/>
      </c>
    </row>
    <row r="86" spans="1:24" ht="16">
      <c r="A86" s="8">
        <v>201</v>
      </c>
      <c r="B86" s="1" t="s">
        <v>21</v>
      </c>
      <c r="C86">
        <f t="shared" si="38"/>
        <v>0</v>
      </c>
      <c r="D86">
        <f t="shared" si="38"/>
        <v>1</v>
      </c>
      <c r="E86">
        <f t="shared" si="38"/>
        <v>0</v>
      </c>
      <c r="F86">
        <f t="shared" si="38"/>
        <v>0</v>
      </c>
      <c r="G86">
        <f t="shared" si="38"/>
        <v>0</v>
      </c>
      <c r="H86">
        <f t="shared" si="38"/>
        <v>0</v>
      </c>
      <c r="I86" s="36" t="s">
        <v>22</v>
      </c>
      <c r="J86">
        <f t="shared" si="39"/>
        <v>1</v>
      </c>
      <c r="K86" s="22">
        <f t="shared" si="39"/>
        <v>0</v>
      </c>
      <c r="L86" s="18">
        <f t="shared" si="24"/>
        <v>0</v>
      </c>
      <c r="M86">
        <f t="shared" si="25"/>
        <v>0</v>
      </c>
      <c r="N86">
        <f t="shared" si="26"/>
        <v>1</v>
      </c>
      <c r="O86">
        <f t="shared" si="27"/>
        <v>0</v>
      </c>
      <c r="P86">
        <f t="shared" si="28"/>
        <v>0</v>
      </c>
      <c r="Q86">
        <f t="shared" si="29"/>
        <v>0</v>
      </c>
      <c r="R86">
        <f t="shared" si="30"/>
        <v>0</v>
      </c>
      <c r="S86">
        <f t="shared" si="31"/>
        <v>0</v>
      </c>
      <c r="T86">
        <f t="shared" si="32"/>
        <v>0</v>
      </c>
      <c r="U86">
        <f t="shared" si="33"/>
        <v>0</v>
      </c>
      <c r="V86">
        <f t="shared" si="34"/>
        <v>0</v>
      </c>
      <c r="W86">
        <f t="shared" si="35"/>
        <v>0</v>
      </c>
      <c r="X86" t="str">
        <f t="shared" si="36"/>
        <v/>
      </c>
    </row>
    <row r="87" spans="1:24" ht="16">
      <c r="A87" s="8">
        <v>202</v>
      </c>
      <c r="B87" s="1" t="s">
        <v>21</v>
      </c>
      <c r="C87">
        <f t="shared" si="38"/>
        <v>0</v>
      </c>
      <c r="D87">
        <f t="shared" si="38"/>
        <v>1</v>
      </c>
      <c r="E87">
        <f t="shared" si="38"/>
        <v>0</v>
      </c>
      <c r="F87">
        <f t="shared" si="38"/>
        <v>0</v>
      </c>
      <c r="G87">
        <f t="shared" si="38"/>
        <v>0</v>
      </c>
      <c r="H87">
        <f t="shared" si="38"/>
        <v>0</v>
      </c>
      <c r="I87" s="36" t="s">
        <v>22</v>
      </c>
      <c r="J87">
        <f t="shared" si="39"/>
        <v>1</v>
      </c>
      <c r="K87" s="22">
        <f t="shared" si="39"/>
        <v>0</v>
      </c>
      <c r="L87" s="18">
        <f t="shared" si="24"/>
        <v>0</v>
      </c>
      <c r="M87">
        <f t="shared" si="25"/>
        <v>0</v>
      </c>
      <c r="N87">
        <f t="shared" si="26"/>
        <v>1</v>
      </c>
      <c r="O87">
        <f t="shared" si="27"/>
        <v>0</v>
      </c>
      <c r="P87">
        <f t="shared" si="28"/>
        <v>0</v>
      </c>
      <c r="Q87">
        <f t="shared" si="29"/>
        <v>0</v>
      </c>
      <c r="R87">
        <f t="shared" si="30"/>
        <v>0</v>
      </c>
      <c r="S87">
        <f t="shared" si="31"/>
        <v>0</v>
      </c>
      <c r="T87">
        <f t="shared" si="32"/>
        <v>0</v>
      </c>
      <c r="U87">
        <f t="shared" si="33"/>
        <v>0</v>
      </c>
      <c r="V87">
        <f t="shared" si="34"/>
        <v>0</v>
      </c>
      <c r="W87">
        <f t="shared" si="35"/>
        <v>0</v>
      </c>
      <c r="X87" t="str">
        <f t="shared" si="36"/>
        <v/>
      </c>
    </row>
    <row r="88" spans="1:24" ht="16">
      <c r="A88" s="8">
        <v>203</v>
      </c>
      <c r="B88" s="1" t="s">
        <v>21</v>
      </c>
      <c r="C88">
        <f t="shared" si="38"/>
        <v>0</v>
      </c>
      <c r="D88">
        <f t="shared" si="38"/>
        <v>1</v>
      </c>
      <c r="E88">
        <f t="shared" si="38"/>
        <v>0</v>
      </c>
      <c r="F88">
        <f t="shared" si="38"/>
        <v>0</v>
      </c>
      <c r="G88">
        <f t="shared" si="38"/>
        <v>0</v>
      </c>
      <c r="H88">
        <f t="shared" si="38"/>
        <v>0</v>
      </c>
      <c r="I88" s="36" t="s">
        <v>22</v>
      </c>
      <c r="J88">
        <f t="shared" si="39"/>
        <v>1</v>
      </c>
      <c r="K88" s="22">
        <f t="shared" si="39"/>
        <v>0</v>
      </c>
      <c r="L88" s="18">
        <f t="shared" si="24"/>
        <v>0</v>
      </c>
      <c r="M88">
        <f t="shared" si="25"/>
        <v>0</v>
      </c>
      <c r="N88">
        <f t="shared" si="26"/>
        <v>1</v>
      </c>
      <c r="O88">
        <f t="shared" si="27"/>
        <v>0</v>
      </c>
      <c r="P88">
        <f t="shared" si="28"/>
        <v>0</v>
      </c>
      <c r="Q88">
        <f t="shared" si="29"/>
        <v>0</v>
      </c>
      <c r="R88">
        <f t="shared" si="30"/>
        <v>0</v>
      </c>
      <c r="S88">
        <f t="shared" si="31"/>
        <v>0</v>
      </c>
      <c r="T88">
        <f t="shared" si="32"/>
        <v>0</v>
      </c>
      <c r="U88">
        <f t="shared" si="33"/>
        <v>0</v>
      </c>
      <c r="V88">
        <f t="shared" si="34"/>
        <v>0</v>
      </c>
      <c r="W88">
        <f t="shared" si="35"/>
        <v>0</v>
      </c>
      <c r="X88" t="str">
        <f t="shared" si="36"/>
        <v/>
      </c>
    </row>
    <row r="89" spans="1:24" ht="16">
      <c r="A89" s="8">
        <v>205</v>
      </c>
      <c r="B89" s="1" t="s">
        <v>21</v>
      </c>
      <c r="C89">
        <f t="shared" si="38"/>
        <v>0</v>
      </c>
      <c r="D89">
        <f t="shared" si="38"/>
        <v>1</v>
      </c>
      <c r="E89">
        <f t="shared" si="38"/>
        <v>0</v>
      </c>
      <c r="F89">
        <f t="shared" si="38"/>
        <v>0</v>
      </c>
      <c r="G89">
        <f t="shared" si="38"/>
        <v>0</v>
      </c>
      <c r="H89">
        <f t="shared" si="38"/>
        <v>0</v>
      </c>
      <c r="I89" s="36" t="s">
        <v>22</v>
      </c>
      <c r="J89">
        <f t="shared" si="39"/>
        <v>1</v>
      </c>
      <c r="K89" s="22">
        <f t="shared" si="39"/>
        <v>0</v>
      </c>
      <c r="L89" s="18">
        <f t="shared" si="24"/>
        <v>0</v>
      </c>
      <c r="M89">
        <f t="shared" si="25"/>
        <v>0</v>
      </c>
      <c r="N89">
        <f t="shared" si="26"/>
        <v>1</v>
      </c>
      <c r="O89">
        <f t="shared" si="27"/>
        <v>0</v>
      </c>
      <c r="P89">
        <f t="shared" si="28"/>
        <v>0</v>
      </c>
      <c r="Q89">
        <f t="shared" si="29"/>
        <v>0</v>
      </c>
      <c r="R89">
        <f t="shared" si="30"/>
        <v>0</v>
      </c>
      <c r="S89">
        <f t="shared" si="31"/>
        <v>0</v>
      </c>
      <c r="T89">
        <f t="shared" si="32"/>
        <v>0</v>
      </c>
      <c r="U89">
        <f t="shared" si="33"/>
        <v>0</v>
      </c>
      <c r="V89">
        <f t="shared" si="34"/>
        <v>0</v>
      </c>
      <c r="W89">
        <f t="shared" si="35"/>
        <v>0</v>
      </c>
      <c r="X89" t="str">
        <f t="shared" si="36"/>
        <v/>
      </c>
    </row>
    <row r="90" spans="1:24" ht="16">
      <c r="A90" s="8">
        <v>206</v>
      </c>
      <c r="B90" s="1" t="s">
        <v>21</v>
      </c>
      <c r="C90">
        <f t="shared" si="38"/>
        <v>0</v>
      </c>
      <c r="D90">
        <f t="shared" si="38"/>
        <v>1</v>
      </c>
      <c r="E90">
        <f t="shared" si="38"/>
        <v>0</v>
      </c>
      <c r="F90">
        <f t="shared" si="38"/>
        <v>0</v>
      </c>
      <c r="G90">
        <f t="shared" si="38"/>
        <v>0</v>
      </c>
      <c r="H90">
        <f t="shared" si="38"/>
        <v>0</v>
      </c>
      <c r="I90" s="36" t="s">
        <v>22</v>
      </c>
      <c r="J90">
        <f t="shared" si="39"/>
        <v>1</v>
      </c>
      <c r="K90" s="22">
        <f t="shared" si="39"/>
        <v>0</v>
      </c>
      <c r="L90" s="18">
        <f t="shared" si="24"/>
        <v>0</v>
      </c>
      <c r="M90">
        <f t="shared" si="25"/>
        <v>0</v>
      </c>
      <c r="N90">
        <f t="shared" si="26"/>
        <v>1</v>
      </c>
      <c r="O90">
        <f t="shared" si="27"/>
        <v>0</v>
      </c>
      <c r="P90">
        <f t="shared" si="28"/>
        <v>0</v>
      </c>
      <c r="Q90">
        <f t="shared" si="29"/>
        <v>0</v>
      </c>
      <c r="R90">
        <f t="shared" si="30"/>
        <v>0</v>
      </c>
      <c r="S90">
        <f t="shared" si="31"/>
        <v>0</v>
      </c>
      <c r="T90">
        <f t="shared" si="32"/>
        <v>0</v>
      </c>
      <c r="U90">
        <f t="shared" si="33"/>
        <v>0</v>
      </c>
      <c r="V90">
        <f t="shared" si="34"/>
        <v>0</v>
      </c>
      <c r="W90">
        <f t="shared" si="35"/>
        <v>0</v>
      </c>
      <c r="X90" t="str">
        <f t="shared" si="36"/>
        <v/>
      </c>
    </row>
    <row r="91" spans="1:24" ht="16">
      <c r="A91" s="8">
        <v>210</v>
      </c>
      <c r="B91" s="1" t="s">
        <v>21</v>
      </c>
      <c r="C91">
        <f t="shared" si="38"/>
        <v>0</v>
      </c>
      <c r="D91">
        <f t="shared" si="38"/>
        <v>1</v>
      </c>
      <c r="E91">
        <f t="shared" si="38"/>
        <v>0</v>
      </c>
      <c r="F91">
        <f t="shared" si="38"/>
        <v>0</v>
      </c>
      <c r="G91">
        <f t="shared" si="38"/>
        <v>0</v>
      </c>
      <c r="H91">
        <f t="shared" si="38"/>
        <v>0</v>
      </c>
      <c r="I91" s="36" t="s">
        <v>22</v>
      </c>
      <c r="J91">
        <f t="shared" si="39"/>
        <v>1</v>
      </c>
      <c r="K91" s="22">
        <f t="shared" si="39"/>
        <v>0</v>
      </c>
      <c r="L91" s="18">
        <f t="shared" si="24"/>
        <v>0</v>
      </c>
      <c r="M91">
        <f t="shared" si="25"/>
        <v>0</v>
      </c>
      <c r="N91">
        <f t="shared" si="26"/>
        <v>1</v>
      </c>
      <c r="O91">
        <f t="shared" si="27"/>
        <v>0</v>
      </c>
      <c r="P91">
        <f t="shared" si="28"/>
        <v>0</v>
      </c>
      <c r="Q91">
        <f t="shared" si="29"/>
        <v>0</v>
      </c>
      <c r="R91">
        <f t="shared" si="30"/>
        <v>0</v>
      </c>
      <c r="S91">
        <f t="shared" si="31"/>
        <v>0</v>
      </c>
      <c r="T91">
        <f t="shared" si="32"/>
        <v>0</v>
      </c>
      <c r="U91">
        <f t="shared" si="33"/>
        <v>0</v>
      </c>
      <c r="V91">
        <f t="shared" si="34"/>
        <v>0</v>
      </c>
      <c r="W91">
        <f t="shared" si="35"/>
        <v>0</v>
      </c>
      <c r="X91" t="str">
        <f t="shared" si="36"/>
        <v/>
      </c>
    </row>
    <row r="92" spans="1:24" ht="16">
      <c r="A92" s="8">
        <v>213</v>
      </c>
      <c r="B92" s="1" t="s">
        <v>21</v>
      </c>
      <c r="C92">
        <f t="shared" si="38"/>
        <v>0</v>
      </c>
      <c r="D92">
        <f t="shared" si="38"/>
        <v>1</v>
      </c>
      <c r="E92">
        <f t="shared" si="38"/>
        <v>0</v>
      </c>
      <c r="F92">
        <f t="shared" si="38"/>
        <v>0</v>
      </c>
      <c r="G92">
        <f t="shared" si="38"/>
        <v>0</v>
      </c>
      <c r="H92">
        <f t="shared" si="38"/>
        <v>0</v>
      </c>
      <c r="I92" s="36" t="s">
        <v>22</v>
      </c>
      <c r="J92">
        <f t="shared" si="39"/>
        <v>1</v>
      </c>
      <c r="K92" s="22">
        <f t="shared" si="39"/>
        <v>0</v>
      </c>
      <c r="L92" s="18">
        <f t="shared" si="24"/>
        <v>0</v>
      </c>
      <c r="M92">
        <f t="shared" si="25"/>
        <v>0</v>
      </c>
      <c r="N92">
        <f t="shared" si="26"/>
        <v>1</v>
      </c>
      <c r="O92">
        <f t="shared" si="27"/>
        <v>0</v>
      </c>
      <c r="P92">
        <f t="shared" si="28"/>
        <v>0</v>
      </c>
      <c r="Q92">
        <f t="shared" si="29"/>
        <v>0</v>
      </c>
      <c r="R92">
        <f t="shared" si="30"/>
        <v>0</v>
      </c>
      <c r="S92">
        <f t="shared" si="31"/>
        <v>0</v>
      </c>
      <c r="T92">
        <f t="shared" si="32"/>
        <v>0</v>
      </c>
      <c r="U92">
        <f t="shared" si="33"/>
        <v>0</v>
      </c>
      <c r="V92">
        <f t="shared" si="34"/>
        <v>0</v>
      </c>
      <c r="W92">
        <f t="shared" si="35"/>
        <v>0</v>
      </c>
      <c r="X92" t="str">
        <f t="shared" si="36"/>
        <v/>
      </c>
    </row>
    <row r="93" spans="1:24" ht="16">
      <c r="A93" s="8">
        <v>222</v>
      </c>
      <c r="B93" s="1" t="s">
        <v>21</v>
      </c>
      <c r="C93">
        <f t="shared" ref="C93:H102" si="40">IF($B93=C$2,1,0)</f>
        <v>0</v>
      </c>
      <c r="D93">
        <f t="shared" si="40"/>
        <v>1</v>
      </c>
      <c r="E93">
        <f t="shared" si="40"/>
        <v>0</v>
      </c>
      <c r="F93">
        <f t="shared" si="40"/>
        <v>0</v>
      </c>
      <c r="G93">
        <f t="shared" si="40"/>
        <v>0</v>
      </c>
      <c r="H93">
        <f t="shared" si="40"/>
        <v>0</v>
      </c>
      <c r="I93" s="36" t="s">
        <v>22</v>
      </c>
      <c r="J93">
        <f t="shared" si="39"/>
        <v>1</v>
      </c>
      <c r="K93" s="22">
        <f t="shared" si="39"/>
        <v>0</v>
      </c>
      <c r="L93" s="18">
        <f t="shared" si="24"/>
        <v>0</v>
      </c>
      <c r="M93">
        <f t="shared" si="25"/>
        <v>0</v>
      </c>
      <c r="N93">
        <f t="shared" si="26"/>
        <v>1</v>
      </c>
      <c r="O93">
        <f t="shared" si="27"/>
        <v>0</v>
      </c>
      <c r="P93">
        <f t="shared" si="28"/>
        <v>0</v>
      </c>
      <c r="Q93">
        <f t="shared" si="29"/>
        <v>0</v>
      </c>
      <c r="R93">
        <f t="shared" si="30"/>
        <v>0</v>
      </c>
      <c r="S93">
        <f t="shared" si="31"/>
        <v>0</v>
      </c>
      <c r="T93">
        <f t="shared" si="32"/>
        <v>0</v>
      </c>
      <c r="U93">
        <f t="shared" si="33"/>
        <v>0</v>
      </c>
      <c r="V93">
        <f t="shared" si="34"/>
        <v>0</v>
      </c>
      <c r="W93">
        <f t="shared" si="35"/>
        <v>0</v>
      </c>
      <c r="X93" t="str">
        <f t="shared" si="36"/>
        <v/>
      </c>
    </row>
    <row r="94" spans="1:24" ht="16">
      <c r="A94" s="8">
        <v>226</v>
      </c>
      <c r="B94" s="1" t="s">
        <v>21</v>
      </c>
      <c r="C94">
        <f t="shared" si="40"/>
        <v>0</v>
      </c>
      <c r="D94">
        <f t="shared" si="40"/>
        <v>1</v>
      </c>
      <c r="E94">
        <f t="shared" si="40"/>
        <v>0</v>
      </c>
      <c r="F94">
        <f t="shared" si="40"/>
        <v>0</v>
      </c>
      <c r="G94">
        <f t="shared" si="40"/>
        <v>0</v>
      </c>
      <c r="H94">
        <f t="shared" si="40"/>
        <v>0</v>
      </c>
      <c r="I94" s="36" t="s">
        <v>24</v>
      </c>
      <c r="J94">
        <f t="shared" si="39"/>
        <v>0</v>
      </c>
      <c r="K94" s="22">
        <f t="shared" si="39"/>
        <v>1</v>
      </c>
      <c r="L94" s="18">
        <f t="shared" si="24"/>
        <v>0</v>
      </c>
      <c r="M94">
        <f t="shared" si="25"/>
        <v>0</v>
      </c>
      <c r="N94">
        <f t="shared" si="26"/>
        <v>0</v>
      </c>
      <c r="O94">
        <f t="shared" si="27"/>
        <v>1</v>
      </c>
      <c r="P94">
        <f t="shared" si="28"/>
        <v>0</v>
      </c>
      <c r="Q94">
        <f t="shared" si="29"/>
        <v>0</v>
      </c>
      <c r="R94">
        <f t="shared" si="30"/>
        <v>0</v>
      </c>
      <c r="S94">
        <f t="shared" si="31"/>
        <v>0</v>
      </c>
      <c r="T94">
        <f t="shared" si="32"/>
        <v>0</v>
      </c>
      <c r="U94">
        <f t="shared" si="33"/>
        <v>0</v>
      </c>
      <c r="V94">
        <f t="shared" si="34"/>
        <v>0</v>
      </c>
      <c r="W94">
        <f t="shared" si="35"/>
        <v>0</v>
      </c>
      <c r="X94" t="str">
        <f t="shared" si="36"/>
        <v/>
      </c>
    </row>
    <row r="95" spans="1:24" ht="16">
      <c r="A95" s="8">
        <v>229</v>
      </c>
      <c r="B95" s="1" t="s">
        <v>21</v>
      </c>
      <c r="C95">
        <f t="shared" si="40"/>
        <v>0</v>
      </c>
      <c r="D95">
        <f t="shared" si="40"/>
        <v>1</v>
      </c>
      <c r="E95">
        <f t="shared" si="40"/>
        <v>0</v>
      </c>
      <c r="F95">
        <f t="shared" si="40"/>
        <v>0</v>
      </c>
      <c r="G95">
        <f t="shared" si="40"/>
        <v>0</v>
      </c>
      <c r="H95">
        <f t="shared" si="40"/>
        <v>0</v>
      </c>
      <c r="I95" s="36" t="s">
        <v>22</v>
      </c>
      <c r="J95">
        <f t="shared" si="39"/>
        <v>1</v>
      </c>
      <c r="K95" s="22">
        <f t="shared" si="39"/>
        <v>0</v>
      </c>
      <c r="L95" s="18">
        <f t="shared" si="24"/>
        <v>0</v>
      </c>
      <c r="M95">
        <f t="shared" si="25"/>
        <v>0</v>
      </c>
      <c r="N95">
        <f t="shared" si="26"/>
        <v>1</v>
      </c>
      <c r="O95">
        <f t="shared" si="27"/>
        <v>0</v>
      </c>
      <c r="P95">
        <f t="shared" si="28"/>
        <v>0</v>
      </c>
      <c r="Q95">
        <f t="shared" si="29"/>
        <v>0</v>
      </c>
      <c r="R95">
        <f t="shared" si="30"/>
        <v>0</v>
      </c>
      <c r="S95">
        <f t="shared" si="31"/>
        <v>0</v>
      </c>
      <c r="T95">
        <f t="shared" si="32"/>
        <v>0</v>
      </c>
      <c r="U95">
        <f t="shared" si="33"/>
        <v>0</v>
      </c>
      <c r="V95">
        <f t="shared" si="34"/>
        <v>0</v>
      </c>
      <c r="W95">
        <f t="shared" si="35"/>
        <v>0</v>
      </c>
      <c r="X95" t="str">
        <f t="shared" si="36"/>
        <v/>
      </c>
    </row>
    <row r="96" spans="1:24" ht="16">
      <c r="A96" s="8">
        <v>231</v>
      </c>
      <c r="B96" s="1" t="s">
        <v>21</v>
      </c>
      <c r="C96">
        <f t="shared" si="40"/>
        <v>0</v>
      </c>
      <c r="D96">
        <f t="shared" si="40"/>
        <v>1</v>
      </c>
      <c r="E96">
        <f t="shared" si="40"/>
        <v>0</v>
      </c>
      <c r="F96">
        <f t="shared" si="40"/>
        <v>0</v>
      </c>
      <c r="G96">
        <f t="shared" si="40"/>
        <v>0</v>
      </c>
      <c r="H96">
        <f t="shared" si="40"/>
        <v>0</v>
      </c>
      <c r="I96" s="36" t="s">
        <v>22</v>
      </c>
      <c r="J96">
        <f t="shared" si="39"/>
        <v>1</v>
      </c>
      <c r="K96" s="22">
        <f t="shared" si="39"/>
        <v>0</v>
      </c>
      <c r="L96" s="18">
        <f t="shared" si="24"/>
        <v>0</v>
      </c>
      <c r="M96">
        <f t="shared" si="25"/>
        <v>0</v>
      </c>
      <c r="N96">
        <f t="shared" si="26"/>
        <v>1</v>
      </c>
      <c r="O96">
        <f t="shared" si="27"/>
        <v>0</v>
      </c>
      <c r="P96">
        <f t="shared" si="28"/>
        <v>0</v>
      </c>
      <c r="Q96">
        <f t="shared" si="29"/>
        <v>0</v>
      </c>
      <c r="R96">
        <f t="shared" si="30"/>
        <v>0</v>
      </c>
      <c r="S96">
        <f t="shared" si="31"/>
        <v>0</v>
      </c>
      <c r="T96">
        <f t="shared" si="32"/>
        <v>0</v>
      </c>
      <c r="U96">
        <f t="shared" si="33"/>
        <v>0</v>
      </c>
      <c r="V96">
        <f t="shared" si="34"/>
        <v>0</v>
      </c>
      <c r="W96">
        <f t="shared" si="35"/>
        <v>0</v>
      </c>
      <c r="X96" t="str">
        <f t="shared" si="36"/>
        <v/>
      </c>
    </row>
    <row r="97" spans="1:24" ht="16">
      <c r="A97" s="8">
        <v>234</v>
      </c>
      <c r="B97" s="1" t="s">
        <v>21</v>
      </c>
      <c r="C97">
        <f t="shared" si="40"/>
        <v>0</v>
      </c>
      <c r="D97">
        <f t="shared" si="40"/>
        <v>1</v>
      </c>
      <c r="E97">
        <f t="shared" si="40"/>
        <v>0</v>
      </c>
      <c r="F97">
        <f t="shared" si="40"/>
        <v>0</v>
      </c>
      <c r="G97">
        <f t="shared" si="40"/>
        <v>0</v>
      </c>
      <c r="H97">
        <f t="shared" si="40"/>
        <v>0</v>
      </c>
      <c r="I97" s="36" t="s">
        <v>22</v>
      </c>
      <c r="J97">
        <f t="shared" si="39"/>
        <v>1</v>
      </c>
      <c r="K97" s="22">
        <f t="shared" si="39"/>
        <v>0</v>
      </c>
      <c r="L97" s="18">
        <f t="shared" si="24"/>
        <v>0</v>
      </c>
      <c r="M97">
        <f t="shared" si="25"/>
        <v>0</v>
      </c>
      <c r="N97">
        <f t="shared" si="26"/>
        <v>1</v>
      </c>
      <c r="O97">
        <f t="shared" si="27"/>
        <v>0</v>
      </c>
      <c r="P97">
        <f t="shared" si="28"/>
        <v>0</v>
      </c>
      <c r="Q97">
        <f t="shared" si="29"/>
        <v>0</v>
      </c>
      <c r="R97">
        <f t="shared" si="30"/>
        <v>0</v>
      </c>
      <c r="S97">
        <f t="shared" si="31"/>
        <v>0</v>
      </c>
      <c r="T97">
        <f t="shared" si="32"/>
        <v>0</v>
      </c>
      <c r="U97">
        <f t="shared" si="33"/>
        <v>0</v>
      </c>
      <c r="V97">
        <f t="shared" si="34"/>
        <v>0</v>
      </c>
      <c r="W97">
        <f t="shared" si="35"/>
        <v>0</v>
      </c>
      <c r="X97" t="str">
        <f t="shared" si="36"/>
        <v/>
      </c>
    </row>
    <row r="98" spans="1:24" ht="16">
      <c r="A98" s="8">
        <v>238</v>
      </c>
      <c r="B98" s="1" t="s">
        <v>21</v>
      </c>
      <c r="C98">
        <f t="shared" si="40"/>
        <v>0</v>
      </c>
      <c r="D98">
        <f t="shared" si="40"/>
        <v>1</v>
      </c>
      <c r="E98">
        <f t="shared" si="40"/>
        <v>0</v>
      </c>
      <c r="F98">
        <f t="shared" si="40"/>
        <v>0</v>
      </c>
      <c r="G98">
        <f t="shared" si="40"/>
        <v>0</v>
      </c>
      <c r="H98">
        <f t="shared" si="40"/>
        <v>0</v>
      </c>
      <c r="I98" s="36" t="s">
        <v>22</v>
      </c>
      <c r="J98">
        <f t="shared" si="39"/>
        <v>1</v>
      </c>
      <c r="K98" s="22">
        <f t="shared" si="39"/>
        <v>0</v>
      </c>
      <c r="L98" s="18">
        <f t="shared" si="24"/>
        <v>0</v>
      </c>
      <c r="M98">
        <f t="shared" si="25"/>
        <v>0</v>
      </c>
      <c r="N98">
        <f t="shared" si="26"/>
        <v>1</v>
      </c>
      <c r="O98">
        <f t="shared" si="27"/>
        <v>0</v>
      </c>
      <c r="P98">
        <f t="shared" si="28"/>
        <v>0</v>
      </c>
      <c r="Q98">
        <f t="shared" si="29"/>
        <v>0</v>
      </c>
      <c r="R98">
        <f t="shared" si="30"/>
        <v>0</v>
      </c>
      <c r="S98">
        <f t="shared" si="31"/>
        <v>0</v>
      </c>
      <c r="T98">
        <f t="shared" si="32"/>
        <v>0</v>
      </c>
      <c r="U98">
        <f t="shared" si="33"/>
        <v>0</v>
      </c>
      <c r="V98">
        <f t="shared" si="34"/>
        <v>0</v>
      </c>
      <c r="W98">
        <f t="shared" si="35"/>
        <v>0</v>
      </c>
      <c r="X98" t="str">
        <f t="shared" si="36"/>
        <v/>
      </c>
    </row>
    <row r="99" spans="1:24" ht="16">
      <c r="A99" s="8">
        <v>242</v>
      </c>
      <c r="B99" s="1" t="s">
        <v>21</v>
      </c>
      <c r="C99">
        <f t="shared" si="40"/>
        <v>0</v>
      </c>
      <c r="D99">
        <f t="shared" si="40"/>
        <v>1</v>
      </c>
      <c r="E99">
        <f t="shared" si="40"/>
        <v>0</v>
      </c>
      <c r="F99">
        <f t="shared" si="40"/>
        <v>0</v>
      </c>
      <c r="G99">
        <f t="shared" si="40"/>
        <v>0</v>
      </c>
      <c r="H99">
        <f t="shared" si="40"/>
        <v>0</v>
      </c>
      <c r="I99" s="36" t="s">
        <v>22</v>
      </c>
      <c r="J99">
        <f t="shared" si="39"/>
        <v>1</v>
      </c>
      <c r="K99" s="22">
        <f t="shared" si="39"/>
        <v>0</v>
      </c>
      <c r="L99" s="18">
        <f t="shared" si="24"/>
        <v>0</v>
      </c>
      <c r="M99">
        <f t="shared" si="25"/>
        <v>0</v>
      </c>
      <c r="N99">
        <f t="shared" si="26"/>
        <v>1</v>
      </c>
      <c r="O99">
        <f t="shared" si="27"/>
        <v>0</v>
      </c>
      <c r="P99">
        <f t="shared" si="28"/>
        <v>0</v>
      </c>
      <c r="Q99">
        <f t="shared" si="29"/>
        <v>0</v>
      </c>
      <c r="R99">
        <f t="shared" si="30"/>
        <v>0</v>
      </c>
      <c r="S99">
        <f t="shared" si="31"/>
        <v>0</v>
      </c>
      <c r="T99">
        <f t="shared" si="32"/>
        <v>0</v>
      </c>
      <c r="U99">
        <f t="shared" si="33"/>
        <v>0</v>
      </c>
      <c r="V99">
        <f t="shared" si="34"/>
        <v>0</v>
      </c>
      <c r="W99">
        <f t="shared" si="35"/>
        <v>0</v>
      </c>
      <c r="X99" t="str">
        <f t="shared" si="36"/>
        <v/>
      </c>
    </row>
    <row r="100" spans="1:24" ht="16">
      <c r="A100" s="8">
        <v>243</v>
      </c>
      <c r="B100" s="1" t="s">
        <v>21</v>
      </c>
      <c r="C100">
        <f t="shared" si="40"/>
        <v>0</v>
      </c>
      <c r="D100">
        <f t="shared" si="40"/>
        <v>1</v>
      </c>
      <c r="E100">
        <f t="shared" si="40"/>
        <v>0</v>
      </c>
      <c r="F100">
        <f t="shared" si="40"/>
        <v>0</v>
      </c>
      <c r="G100">
        <f t="shared" si="40"/>
        <v>0</v>
      </c>
      <c r="H100">
        <f t="shared" si="40"/>
        <v>0</v>
      </c>
      <c r="I100" s="36" t="s">
        <v>22</v>
      </c>
      <c r="J100">
        <f t="shared" si="39"/>
        <v>1</v>
      </c>
      <c r="K100" s="22">
        <f t="shared" si="39"/>
        <v>0</v>
      </c>
      <c r="L100" s="18">
        <f t="shared" si="24"/>
        <v>0</v>
      </c>
      <c r="M100">
        <f t="shared" si="25"/>
        <v>0</v>
      </c>
      <c r="N100">
        <f t="shared" si="26"/>
        <v>1</v>
      </c>
      <c r="O100">
        <f t="shared" si="27"/>
        <v>0</v>
      </c>
      <c r="P100">
        <f t="shared" si="28"/>
        <v>0</v>
      </c>
      <c r="Q100">
        <f t="shared" si="29"/>
        <v>0</v>
      </c>
      <c r="R100">
        <f t="shared" si="30"/>
        <v>0</v>
      </c>
      <c r="S100">
        <f t="shared" si="31"/>
        <v>0</v>
      </c>
      <c r="T100">
        <f t="shared" si="32"/>
        <v>0</v>
      </c>
      <c r="U100">
        <f t="shared" si="33"/>
        <v>0</v>
      </c>
      <c r="V100">
        <f t="shared" si="34"/>
        <v>0</v>
      </c>
      <c r="W100">
        <f t="shared" si="35"/>
        <v>0</v>
      </c>
      <c r="X100" t="str">
        <f t="shared" si="36"/>
        <v/>
      </c>
    </row>
    <row r="101" spans="1:24" ht="16">
      <c r="A101" s="8">
        <v>245</v>
      </c>
      <c r="B101" s="1" t="s">
        <v>21</v>
      </c>
      <c r="C101">
        <f t="shared" si="40"/>
        <v>0</v>
      </c>
      <c r="D101">
        <f t="shared" si="40"/>
        <v>1</v>
      </c>
      <c r="E101">
        <f t="shared" si="40"/>
        <v>0</v>
      </c>
      <c r="F101">
        <f t="shared" si="40"/>
        <v>0</v>
      </c>
      <c r="G101">
        <f t="shared" si="40"/>
        <v>0</v>
      </c>
      <c r="H101">
        <f t="shared" si="40"/>
        <v>0</v>
      </c>
      <c r="I101" s="36" t="s">
        <v>22</v>
      </c>
      <c r="J101">
        <f t="shared" si="39"/>
        <v>1</v>
      </c>
      <c r="K101" s="22">
        <f t="shared" si="39"/>
        <v>0</v>
      </c>
      <c r="L101" s="18">
        <f t="shared" si="24"/>
        <v>0</v>
      </c>
      <c r="M101">
        <f t="shared" si="25"/>
        <v>0</v>
      </c>
      <c r="N101">
        <f t="shared" si="26"/>
        <v>1</v>
      </c>
      <c r="O101">
        <f t="shared" si="27"/>
        <v>0</v>
      </c>
      <c r="P101">
        <f t="shared" si="28"/>
        <v>0</v>
      </c>
      <c r="Q101">
        <f t="shared" si="29"/>
        <v>0</v>
      </c>
      <c r="R101">
        <f t="shared" si="30"/>
        <v>0</v>
      </c>
      <c r="S101">
        <f t="shared" si="31"/>
        <v>0</v>
      </c>
      <c r="T101">
        <f t="shared" si="32"/>
        <v>0</v>
      </c>
      <c r="U101">
        <f t="shared" si="33"/>
        <v>0</v>
      </c>
      <c r="V101">
        <f t="shared" si="34"/>
        <v>0</v>
      </c>
      <c r="W101">
        <f t="shared" si="35"/>
        <v>0</v>
      </c>
      <c r="X101" t="str">
        <f t="shared" si="36"/>
        <v/>
      </c>
    </row>
    <row r="102" spans="1:24" ht="16">
      <c r="A102" s="8">
        <v>247</v>
      </c>
      <c r="B102" s="1" t="s">
        <v>21</v>
      </c>
      <c r="C102">
        <f t="shared" si="40"/>
        <v>0</v>
      </c>
      <c r="D102">
        <f t="shared" si="40"/>
        <v>1</v>
      </c>
      <c r="E102">
        <f t="shared" si="40"/>
        <v>0</v>
      </c>
      <c r="F102">
        <f t="shared" si="40"/>
        <v>0</v>
      </c>
      <c r="G102">
        <f t="shared" si="40"/>
        <v>0</v>
      </c>
      <c r="H102">
        <f t="shared" si="40"/>
        <v>0</v>
      </c>
      <c r="I102" s="36" t="s">
        <v>22</v>
      </c>
      <c r="J102">
        <f t="shared" si="39"/>
        <v>1</v>
      </c>
      <c r="K102" s="22">
        <f t="shared" si="39"/>
        <v>0</v>
      </c>
      <c r="L102" s="18">
        <f t="shared" si="24"/>
        <v>0</v>
      </c>
      <c r="M102">
        <f t="shared" si="25"/>
        <v>0</v>
      </c>
      <c r="N102">
        <f t="shared" si="26"/>
        <v>1</v>
      </c>
      <c r="O102">
        <f t="shared" si="27"/>
        <v>0</v>
      </c>
      <c r="P102">
        <f t="shared" si="28"/>
        <v>0</v>
      </c>
      <c r="Q102">
        <f t="shared" si="29"/>
        <v>0</v>
      </c>
      <c r="R102">
        <f t="shared" si="30"/>
        <v>0</v>
      </c>
      <c r="S102">
        <f t="shared" si="31"/>
        <v>0</v>
      </c>
      <c r="T102">
        <f t="shared" si="32"/>
        <v>0</v>
      </c>
      <c r="U102">
        <f t="shared" si="33"/>
        <v>0</v>
      </c>
      <c r="V102">
        <f t="shared" si="34"/>
        <v>0</v>
      </c>
      <c r="W102">
        <f t="shared" si="35"/>
        <v>0</v>
      </c>
      <c r="X102" t="str">
        <f t="shared" si="36"/>
        <v/>
      </c>
    </row>
    <row r="103" spans="1:24" ht="16">
      <c r="A103" s="8">
        <v>249</v>
      </c>
      <c r="B103" s="1" t="s">
        <v>21</v>
      </c>
      <c r="C103">
        <f t="shared" ref="C103:H112" si="41">IF($B103=C$2,1,0)</f>
        <v>0</v>
      </c>
      <c r="D103">
        <f t="shared" si="41"/>
        <v>1</v>
      </c>
      <c r="E103">
        <f t="shared" si="41"/>
        <v>0</v>
      </c>
      <c r="F103">
        <f t="shared" si="41"/>
        <v>0</v>
      </c>
      <c r="G103">
        <f t="shared" si="41"/>
        <v>0</v>
      </c>
      <c r="H103">
        <f t="shared" si="41"/>
        <v>0</v>
      </c>
      <c r="I103" s="36" t="s">
        <v>22</v>
      </c>
      <c r="J103">
        <f t="shared" ref="J103:K122" si="42">IF($I103=J$2,1,0)</f>
        <v>1</v>
      </c>
      <c r="K103" s="22">
        <f t="shared" si="42"/>
        <v>0</v>
      </c>
      <c r="L103" s="18">
        <f t="shared" si="24"/>
        <v>0</v>
      </c>
      <c r="M103">
        <f t="shared" si="25"/>
        <v>0</v>
      </c>
      <c r="N103">
        <f t="shared" si="26"/>
        <v>1</v>
      </c>
      <c r="O103">
        <f t="shared" si="27"/>
        <v>0</v>
      </c>
      <c r="P103">
        <f t="shared" si="28"/>
        <v>0</v>
      </c>
      <c r="Q103">
        <f t="shared" si="29"/>
        <v>0</v>
      </c>
      <c r="R103">
        <f t="shared" si="30"/>
        <v>0</v>
      </c>
      <c r="S103">
        <f t="shared" si="31"/>
        <v>0</v>
      </c>
      <c r="T103">
        <f t="shared" si="32"/>
        <v>0</v>
      </c>
      <c r="U103">
        <f t="shared" si="33"/>
        <v>0</v>
      </c>
      <c r="V103">
        <f t="shared" si="34"/>
        <v>0</v>
      </c>
      <c r="W103">
        <f t="shared" si="35"/>
        <v>0</v>
      </c>
      <c r="X103" t="str">
        <f t="shared" si="36"/>
        <v/>
      </c>
    </row>
    <row r="104" spans="1:24" ht="16">
      <c r="A104" s="8">
        <v>251</v>
      </c>
      <c r="B104" s="1" t="s">
        <v>21</v>
      </c>
      <c r="C104">
        <f t="shared" si="41"/>
        <v>0</v>
      </c>
      <c r="D104">
        <f t="shared" si="41"/>
        <v>1</v>
      </c>
      <c r="E104">
        <f t="shared" si="41"/>
        <v>0</v>
      </c>
      <c r="F104">
        <f t="shared" si="41"/>
        <v>0</v>
      </c>
      <c r="G104">
        <f t="shared" si="41"/>
        <v>0</v>
      </c>
      <c r="H104">
        <f t="shared" si="41"/>
        <v>0</v>
      </c>
      <c r="I104" s="36" t="s">
        <v>22</v>
      </c>
      <c r="J104">
        <f t="shared" si="42"/>
        <v>1</v>
      </c>
      <c r="K104" s="22">
        <f t="shared" si="42"/>
        <v>0</v>
      </c>
      <c r="L104" s="18">
        <f t="shared" si="24"/>
        <v>0</v>
      </c>
      <c r="M104">
        <f t="shared" si="25"/>
        <v>0</v>
      </c>
      <c r="N104">
        <f t="shared" si="26"/>
        <v>1</v>
      </c>
      <c r="O104">
        <f t="shared" si="27"/>
        <v>0</v>
      </c>
      <c r="P104">
        <f t="shared" si="28"/>
        <v>0</v>
      </c>
      <c r="Q104">
        <f t="shared" si="29"/>
        <v>0</v>
      </c>
      <c r="R104">
        <f t="shared" si="30"/>
        <v>0</v>
      </c>
      <c r="S104">
        <f t="shared" si="31"/>
        <v>0</v>
      </c>
      <c r="T104">
        <f t="shared" si="32"/>
        <v>0</v>
      </c>
      <c r="U104">
        <f t="shared" si="33"/>
        <v>0</v>
      </c>
      <c r="V104">
        <f t="shared" si="34"/>
        <v>0</v>
      </c>
      <c r="W104">
        <f t="shared" si="35"/>
        <v>0</v>
      </c>
      <c r="X104" t="str">
        <f t="shared" si="36"/>
        <v/>
      </c>
    </row>
    <row r="105" spans="1:24" ht="16">
      <c r="A105" s="8">
        <v>252</v>
      </c>
      <c r="B105" s="1" t="s">
        <v>21</v>
      </c>
      <c r="C105">
        <f t="shared" si="41"/>
        <v>0</v>
      </c>
      <c r="D105">
        <f t="shared" si="41"/>
        <v>1</v>
      </c>
      <c r="E105">
        <f t="shared" si="41"/>
        <v>0</v>
      </c>
      <c r="F105">
        <f t="shared" si="41"/>
        <v>0</v>
      </c>
      <c r="G105">
        <f t="shared" si="41"/>
        <v>0</v>
      </c>
      <c r="H105">
        <f t="shared" si="41"/>
        <v>0</v>
      </c>
      <c r="I105" s="36" t="s">
        <v>22</v>
      </c>
      <c r="J105">
        <f t="shared" si="42"/>
        <v>1</v>
      </c>
      <c r="K105" s="22">
        <f t="shared" si="42"/>
        <v>0</v>
      </c>
      <c r="L105" s="18">
        <f t="shared" si="24"/>
        <v>0</v>
      </c>
      <c r="M105">
        <f t="shared" si="25"/>
        <v>0</v>
      </c>
      <c r="N105">
        <f t="shared" si="26"/>
        <v>1</v>
      </c>
      <c r="O105">
        <f t="shared" si="27"/>
        <v>0</v>
      </c>
      <c r="P105">
        <f t="shared" si="28"/>
        <v>0</v>
      </c>
      <c r="Q105">
        <f t="shared" si="29"/>
        <v>0</v>
      </c>
      <c r="R105">
        <f t="shared" si="30"/>
        <v>0</v>
      </c>
      <c r="S105">
        <f t="shared" si="31"/>
        <v>0</v>
      </c>
      <c r="T105">
        <f t="shared" si="32"/>
        <v>0</v>
      </c>
      <c r="U105">
        <f t="shared" si="33"/>
        <v>0</v>
      </c>
      <c r="V105">
        <f t="shared" si="34"/>
        <v>0</v>
      </c>
      <c r="W105">
        <f t="shared" si="35"/>
        <v>0</v>
      </c>
      <c r="X105" t="str">
        <f t="shared" si="36"/>
        <v/>
      </c>
    </row>
    <row r="106" spans="1:24" ht="16">
      <c r="A106" s="8">
        <v>254</v>
      </c>
      <c r="B106" s="1" t="s">
        <v>21</v>
      </c>
      <c r="C106">
        <f t="shared" si="41"/>
        <v>0</v>
      </c>
      <c r="D106">
        <f t="shared" si="41"/>
        <v>1</v>
      </c>
      <c r="E106">
        <f t="shared" si="41"/>
        <v>0</v>
      </c>
      <c r="F106">
        <f t="shared" si="41"/>
        <v>0</v>
      </c>
      <c r="G106">
        <f t="shared" si="41"/>
        <v>0</v>
      </c>
      <c r="H106">
        <f t="shared" si="41"/>
        <v>0</v>
      </c>
      <c r="I106" s="36" t="s">
        <v>22</v>
      </c>
      <c r="J106">
        <f t="shared" si="42"/>
        <v>1</v>
      </c>
      <c r="K106" s="22">
        <f t="shared" si="42"/>
        <v>0</v>
      </c>
      <c r="L106" s="18">
        <f t="shared" si="24"/>
        <v>0</v>
      </c>
      <c r="M106">
        <f t="shared" si="25"/>
        <v>0</v>
      </c>
      <c r="N106">
        <f t="shared" si="26"/>
        <v>1</v>
      </c>
      <c r="O106">
        <f t="shared" si="27"/>
        <v>0</v>
      </c>
      <c r="P106">
        <f t="shared" si="28"/>
        <v>0</v>
      </c>
      <c r="Q106">
        <f t="shared" si="29"/>
        <v>0</v>
      </c>
      <c r="R106">
        <f t="shared" si="30"/>
        <v>0</v>
      </c>
      <c r="S106">
        <f t="shared" si="31"/>
        <v>0</v>
      </c>
      <c r="T106">
        <f t="shared" si="32"/>
        <v>0</v>
      </c>
      <c r="U106">
        <f t="shared" si="33"/>
        <v>0</v>
      </c>
      <c r="V106">
        <f t="shared" si="34"/>
        <v>0</v>
      </c>
      <c r="W106">
        <f t="shared" si="35"/>
        <v>0</v>
      </c>
      <c r="X106" t="str">
        <f t="shared" si="36"/>
        <v/>
      </c>
    </row>
    <row r="107" spans="1:24" ht="16">
      <c r="A107" s="8">
        <v>255</v>
      </c>
      <c r="B107" s="1" t="s">
        <v>21</v>
      </c>
      <c r="C107">
        <f t="shared" si="41"/>
        <v>0</v>
      </c>
      <c r="D107">
        <f t="shared" si="41"/>
        <v>1</v>
      </c>
      <c r="E107">
        <f t="shared" si="41"/>
        <v>0</v>
      </c>
      <c r="F107">
        <f t="shared" si="41"/>
        <v>0</v>
      </c>
      <c r="G107">
        <f t="shared" si="41"/>
        <v>0</v>
      </c>
      <c r="H107">
        <f t="shared" si="41"/>
        <v>0</v>
      </c>
      <c r="I107" s="36" t="s">
        <v>22</v>
      </c>
      <c r="J107">
        <f t="shared" si="42"/>
        <v>1</v>
      </c>
      <c r="K107" s="22">
        <f t="shared" si="42"/>
        <v>0</v>
      </c>
      <c r="L107" s="18">
        <f t="shared" si="24"/>
        <v>0</v>
      </c>
      <c r="M107">
        <f t="shared" si="25"/>
        <v>0</v>
      </c>
      <c r="N107">
        <f t="shared" si="26"/>
        <v>1</v>
      </c>
      <c r="O107">
        <f t="shared" si="27"/>
        <v>0</v>
      </c>
      <c r="P107">
        <f t="shared" si="28"/>
        <v>0</v>
      </c>
      <c r="Q107">
        <f t="shared" si="29"/>
        <v>0</v>
      </c>
      <c r="R107">
        <f t="shared" si="30"/>
        <v>0</v>
      </c>
      <c r="S107">
        <f t="shared" si="31"/>
        <v>0</v>
      </c>
      <c r="T107">
        <f t="shared" si="32"/>
        <v>0</v>
      </c>
      <c r="U107">
        <f t="shared" si="33"/>
        <v>0</v>
      </c>
      <c r="V107">
        <f t="shared" si="34"/>
        <v>0</v>
      </c>
      <c r="W107">
        <f t="shared" si="35"/>
        <v>0</v>
      </c>
      <c r="X107" t="str">
        <f t="shared" si="36"/>
        <v/>
      </c>
    </row>
    <row r="108" spans="1:24" ht="16">
      <c r="A108" s="8">
        <v>256</v>
      </c>
      <c r="B108" s="1" t="s">
        <v>21</v>
      </c>
      <c r="C108">
        <f t="shared" si="41"/>
        <v>0</v>
      </c>
      <c r="D108">
        <f t="shared" si="41"/>
        <v>1</v>
      </c>
      <c r="E108">
        <f t="shared" si="41"/>
        <v>0</v>
      </c>
      <c r="F108">
        <f t="shared" si="41"/>
        <v>0</v>
      </c>
      <c r="G108">
        <f t="shared" si="41"/>
        <v>0</v>
      </c>
      <c r="H108">
        <f t="shared" si="41"/>
        <v>0</v>
      </c>
      <c r="I108" s="36" t="s">
        <v>22</v>
      </c>
      <c r="J108">
        <f t="shared" si="42"/>
        <v>1</v>
      </c>
      <c r="K108" s="22">
        <f t="shared" si="42"/>
        <v>0</v>
      </c>
      <c r="L108" s="18">
        <f t="shared" si="24"/>
        <v>0</v>
      </c>
      <c r="M108">
        <f t="shared" si="25"/>
        <v>0</v>
      </c>
      <c r="N108">
        <f t="shared" si="26"/>
        <v>1</v>
      </c>
      <c r="O108">
        <f t="shared" si="27"/>
        <v>0</v>
      </c>
      <c r="P108">
        <f t="shared" si="28"/>
        <v>0</v>
      </c>
      <c r="Q108">
        <f t="shared" si="29"/>
        <v>0</v>
      </c>
      <c r="R108">
        <f t="shared" si="30"/>
        <v>0</v>
      </c>
      <c r="S108">
        <f t="shared" si="31"/>
        <v>0</v>
      </c>
      <c r="T108">
        <f t="shared" si="32"/>
        <v>0</v>
      </c>
      <c r="U108">
        <f t="shared" si="33"/>
        <v>0</v>
      </c>
      <c r="V108">
        <f t="shared" si="34"/>
        <v>0</v>
      </c>
      <c r="W108">
        <f t="shared" si="35"/>
        <v>0</v>
      </c>
      <c r="X108" t="str">
        <f t="shared" si="36"/>
        <v/>
      </c>
    </row>
    <row r="109" spans="1:24" ht="16">
      <c r="A109" s="8">
        <v>259</v>
      </c>
      <c r="B109" s="1" t="s">
        <v>21</v>
      </c>
      <c r="C109">
        <f t="shared" si="41"/>
        <v>0</v>
      </c>
      <c r="D109">
        <f t="shared" si="41"/>
        <v>1</v>
      </c>
      <c r="E109">
        <f t="shared" si="41"/>
        <v>0</v>
      </c>
      <c r="F109">
        <f t="shared" si="41"/>
        <v>0</v>
      </c>
      <c r="G109">
        <f t="shared" si="41"/>
        <v>0</v>
      </c>
      <c r="H109">
        <f t="shared" si="41"/>
        <v>0</v>
      </c>
      <c r="I109" s="36" t="s">
        <v>22</v>
      </c>
      <c r="J109">
        <f t="shared" si="42"/>
        <v>1</v>
      </c>
      <c r="K109" s="22">
        <f t="shared" si="42"/>
        <v>0</v>
      </c>
      <c r="L109" s="18">
        <f t="shared" si="24"/>
        <v>0</v>
      </c>
      <c r="M109">
        <f t="shared" si="25"/>
        <v>0</v>
      </c>
      <c r="N109">
        <f t="shared" si="26"/>
        <v>1</v>
      </c>
      <c r="O109">
        <f t="shared" si="27"/>
        <v>0</v>
      </c>
      <c r="P109">
        <f t="shared" si="28"/>
        <v>0</v>
      </c>
      <c r="Q109">
        <f t="shared" si="29"/>
        <v>0</v>
      </c>
      <c r="R109">
        <f t="shared" si="30"/>
        <v>0</v>
      </c>
      <c r="S109">
        <f t="shared" si="31"/>
        <v>0</v>
      </c>
      <c r="T109">
        <f t="shared" si="32"/>
        <v>0</v>
      </c>
      <c r="U109">
        <f t="shared" si="33"/>
        <v>0</v>
      </c>
      <c r="V109">
        <f t="shared" si="34"/>
        <v>0</v>
      </c>
      <c r="W109">
        <f t="shared" si="35"/>
        <v>0</v>
      </c>
      <c r="X109" t="str">
        <f t="shared" si="36"/>
        <v/>
      </c>
    </row>
    <row r="110" spans="1:24" ht="16">
      <c r="A110" s="8">
        <v>262</v>
      </c>
      <c r="B110" s="1" t="s">
        <v>21</v>
      </c>
      <c r="C110">
        <f t="shared" si="41"/>
        <v>0</v>
      </c>
      <c r="D110">
        <f t="shared" si="41"/>
        <v>1</v>
      </c>
      <c r="E110">
        <f t="shared" si="41"/>
        <v>0</v>
      </c>
      <c r="F110">
        <f t="shared" si="41"/>
        <v>0</v>
      </c>
      <c r="G110">
        <f t="shared" si="41"/>
        <v>0</v>
      </c>
      <c r="H110">
        <f t="shared" si="41"/>
        <v>0</v>
      </c>
      <c r="I110" s="36" t="s">
        <v>22</v>
      </c>
      <c r="J110">
        <f t="shared" si="42"/>
        <v>1</v>
      </c>
      <c r="K110" s="22">
        <f t="shared" si="42"/>
        <v>0</v>
      </c>
      <c r="L110" s="18">
        <f t="shared" si="24"/>
        <v>0</v>
      </c>
      <c r="M110">
        <f t="shared" si="25"/>
        <v>0</v>
      </c>
      <c r="N110">
        <f t="shared" si="26"/>
        <v>1</v>
      </c>
      <c r="O110">
        <f t="shared" si="27"/>
        <v>0</v>
      </c>
      <c r="P110">
        <f t="shared" si="28"/>
        <v>0</v>
      </c>
      <c r="Q110">
        <f t="shared" si="29"/>
        <v>0</v>
      </c>
      <c r="R110">
        <f t="shared" si="30"/>
        <v>0</v>
      </c>
      <c r="S110">
        <f t="shared" si="31"/>
        <v>0</v>
      </c>
      <c r="T110">
        <f t="shared" si="32"/>
        <v>0</v>
      </c>
      <c r="U110">
        <f t="shared" si="33"/>
        <v>0</v>
      </c>
      <c r="V110">
        <f t="shared" si="34"/>
        <v>0</v>
      </c>
      <c r="W110">
        <f t="shared" si="35"/>
        <v>0</v>
      </c>
      <c r="X110" t="str">
        <f t="shared" si="36"/>
        <v/>
      </c>
    </row>
    <row r="111" spans="1:24" ht="16">
      <c r="A111" s="8">
        <v>265</v>
      </c>
      <c r="B111" s="1" t="s">
        <v>21</v>
      </c>
      <c r="C111">
        <f t="shared" si="41"/>
        <v>0</v>
      </c>
      <c r="D111">
        <f t="shared" si="41"/>
        <v>1</v>
      </c>
      <c r="E111">
        <f t="shared" si="41"/>
        <v>0</v>
      </c>
      <c r="F111">
        <f t="shared" si="41"/>
        <v>0</v>
      </c>
      <c r="G111">
        <f t="shared" si="41"/>
        <v>0</v>
      </c>
      <c r="H111">
        <f t="shared" si="41"/>
        <v>0</v>
      </c>
      <c r="I111" s="36" t="s">
        <v>22</v>
      </c>
      <c r="J111">
        <f t="shared" si="42"/>
        <v>1</v>
      </c>
      <c r="K111" s="22">
        <f t="shared" si="42"/>
        <v>0</v>
      </c>
      <c r="L111" s="18">
        <f t="shared" si="24"/>
        <v>0</v>
      </c>
      <c r="M111">
        <f t="shared" si="25"/>
        <v>0</v>
      </c>
      <c r="N111">
        <f t="shared" si="26"/>
        <v>1</v>
      </c>
      <c r="O111">
        <f t="shared" si="27"/>
        <v>0</v>
      </c>
      <c r="P111">
        <f t="shared" si="28"/>
        <v>0</v>
      </c>
      <c r="Q111">
        <f t="shared" si="29"/>
        <v>0</v>
      </c>
      <c r="R111">
        <f t="shared" si="30"/>
        <v>0</v>
      </c>
      <c r="S111">
        <f t="shared" si="31"/>
        <v>0</v>
      </c>
      <c r="T111">
        <f t="shared" si="32"/>
        <v>0</v>
      </c>
      <c r="U111">
        <f t="shared" si="33"/>
        <v>0</v>
      </c>
      <c r="V111">
        <f t="shared" si="34"/>
        <v>0</v>
      </c>
      <c r="W111">
        <f t="shared" si="35"/>
        <v>0</v>
      </c>
      <c r="X111" t="str">
        <f t="shared" si="36"/>
        <v/>
      </c>
    </row>
    <row r="112" spans="1:24" ht="16">
      <c r="A112" s="8">
        <v>267</v>
      </c>
      <c r="B112" s="1" t="s">
        <v>21</v>
      </c>
      <c r="C112">
        <f t="shared" si="41"/>
        <v>0</v>
      </c>
      <c r="D112">
        <f t="shared" si="41"/>
        <v>1</v>
      </c>
      <c r="E112">
        <f t="shared" si="41"/>
        <v>0</v>
      </c>
      <c r="F112">
        <f t="shared" si="41"/>
        <v>0</v>
      </c>
      <c r="G112">
        <f t="shared" si="41"/>
        <v>0</v>
      </c>
      <c r="H112">
        <f t="shared" si="41"/>
        <v>0</v>
      </c>
      <c r="I112" s="36" t="s">
        <v>22</v>
      </c>
      <c r="J112">
        <f t="shared" si="42"/>
        <v>1</v>
      </c>
      <c r="K112" s="22">
        <f t="shared" si="42"/>
        <v>0</v>
      </c>
      <c r="L112" s="18">
        <f t="shared" si="24"/>
        <v>0</v>
      </c>
      <c r="M112">
        <f t="shared" si="25"/>
        <v>0</v>
      </c>
      <c r="N112">
        <f t="shared" si="26"/>
        <v>1</v>
      </c>
      <c r="O112">
        <f t="shared" si="27"/>
        <v>0</v>
      </c>
      <c r="P112">
        <f t="shared" si="28"/>
        <v>0</v>
      </c>
      <c r="Q112">
        <f t="shared" si="29"/>
        <v>0</v>
      </c>
      <c r="R112">
        <f t="shared" si="30"/>
        <v>0</v>
      </c>
      <c r="S112">
        <f t="shared" si="31"/>
        <v>0</v>
      </c>
      <c r="T112">
        <f t="shared" si="32"/>
        <v>0</v>
      </c>
      <c r="U112">
        <f t="shared" si="33"/>
        <v>0</v>
      </c>
      <c r="V112">
        <f t="shared" si="34"/>
        <v>0</v>
      </c>
      <c r="W112">
        <f t="shared" si="35"/>
        <v>0</v>
      </c>
      <c r="X112" t="str">
        <f t="shared" si="36"/>
        <v/>
      </c>
    </row>
    <row r="113" spans="1:24" ht="16">
      <c r="A113" s="8">
        <v>272</v>
      </c>
      <c r="B113" s="1" t="s">
        <v>21</v>
      </c>
      <c r="C113">
        <f t="shared" ref="C113:H122" si="43">IF($B113=C$2,1,0)</f>
        <v>0</v>
      </c>
      <c r="D113">
        <f t="shared" si="43"/>
        <v>1</v>
      </c>
      <c r="E113">
        <f t="shared" si="43"/>
        <v>0</v>
      </c>
      <c r="F113">
        <f t="shared" si="43"/>
        <v>0</v>
      </c>
      <c r="G113">
        <f t="shared" si="43"/>
        <v>0</v>
      </c>
      <c r="H113">
        <f t="shared" si="43"/>
        <v>0</v>
      </c>
      <c r="I113" s="36" t="s">
        <v>22</v>
      </c>
      <c r="J113">
        <f t="shared" si="42"/>
        <v>1</v>
      </c>
      <c r="K113" s="22">
        <f t="shared" si="42"/>
        <v>0</v>
      </c>
      <c r="L113" s="18">
        <f t="shared" si="24"/>
        <v>0</v>
      </c>
      <c r="M113">
        <f t="shared" si="25"/>
        <v>0</v>
      </c>
      <c r="N113">
        <f t="shared" si="26"/>
        <v>1</v>
      </c>
      <c r="O113">
        <f t="shared" si="27"/>
        <v>0</v>
      </c>
      <c r="P113">
        <f t="shared" si="28"/>
        <v>0</v>
      </c>
      <c r="Q113">
        <f t="shared" si="29"/>
        <v>0</v>
      </c>
      <c r="R113">
        <f t="shared" si="30"/>
        <v>0</v>
      </c>
      <c r="S113">
        <f t="shared" si="31"/>
        <v>0</v>
      </c>
      <c r="T113">
        <f t="shared" si="32"/>
        <v>0</v>
      </c>
      <c r="U113">
        <f t="shared" si="33"/>
        <v>0</v>
      </c>
      <c r="V113">
        <f t="shared" si="34"/>
        <v>0</v>
      </c>
      <c r="W113">
        <f t="shared" si="35"/>
        <v>0</v>
      </c>
      <c r="X113" t="str">
        <f t="shared" si="36"/>
        <v/>
      </c>
    </row>
    <row r="114" spans="1:24" ht="16">
      <c r="A114" s="8">
        <v>280</v>
      </c>
      <c r="B114" s="1" t="s">
        <v>21</v>
      </c>
      <c r="C114">
        <f t="shared" si="43"/>
        <v>0</v>
      </c>
      <c r="D114">
        <f t="shared" si="43"/>
        <v>1</v>
      </c>
      <c r="E114">
        <f t="shared" si="43"/>
        <v>0</v>
      </c>
      <c r="F114">
        <f t="shared" si="43"/>
        <v>0</v>
      </c>
      <c r="G114">
        <f t="shared" si="43"/>
        <v>0</v>
      </c>
      <c r="H114">
        <f t="shared" si="43"/>
        <v>0</v>
      </c>
      <c r="I114" s="36" t="s">
        <v>22</v>
      </c>
      <c r="J114">
        <f t="shared" si="42"/>
        <v>1</v>
      </c>
      <c r="K114" s="22">
        <f t="shared" si="42"/>
        <v>0</v>
      </c>
      <c r="L114" s="18">
        <f t="shared" si="24"/>
        <v>0</v>
      </c>
      <c r="M114">
        <f t="shared" si="25"/>
        <v>0</v>
      </c>
      <c r="N114">
        <f t="shared" si="26"/>
        <v>1</v>
      </c>
      <c r="O114">
        <f t="shared" si="27"/>
        <v>0</v>
      </c>
      <c r="P114">
        <f t="shared" si="28"/>
        <v>0</v>
      </c>
      <c r="Q114">
        <f t="shared" si="29"/>
        <v>0</v>
      </c>
      <c r="R114">
        <f t="shared" si="30"/>
        <v>0</v>
      </c>
      <c r="S114">
        <f t="shared" si="31"/>
        <v>0</v>
      </c>
      <c r="T114">
        <f t="shared" si="32"/>
        <v>0</v>
      </c>
      <c r="U114">
        <f t="shared" si="33"/>
        <v>0</v>
      </c>
      <c r="V114">
        <f t="shared" si="34"/>
        <v>0</v>
      </c>
      <c r="W114">
        <f t="shared" si="35"/>
        <v>0</v>
      </c>
      <c r="X114" t="str">
        <f t="shared" si="36"/>
        <v/>
      </c>
    </row>
    <row r="115" spans="1:24" ht="16">
      <c r="A115" s="8">
        <v>284</v>
      </c>
      <c r="B115" s="1" t="s">
        <v>21</v>
      </c>
      <c r="C115">
        <f t="shared" si="43"/>
        <v>0</v>
      </c>
      <c r="D115">
        <f t="shared" si="43"/>
        <v>1</v>
      </c>
      <c r="E115">
        <f t="shared" si="43"/>
        <v>0</v>
      </c>
      <c r="F115">
        <f t="shared" si="43"/>
        <v>0</v>
      </c>
      <c r="G115">
        <f t="shared" si="43"/>
        <v>0</v>
      </c>
      <c r="H115">
        <f t="shared" si="43"/>
        <v>0</v>
      </c>
      <c r="I115" s="36" t="s">
        <v>22</v>
      </c>
      <c r="J115">
        <f t="shared" si="42"/>
        <v>1</v>
      </c>
      <c r="K115" s="22">
        <f t="shared" si="42"/>
        <v>0</v>
      </c>
      <c r="L115" s="18">
        <f t="shared" si="24"/>
        <v>0</v>
      </c>
      <c r="M115">
        <f t="shared" si="25"/>
        <v>0</v>
      </c>
      <c r="N115">
        <f t="shared" si="26"/>
        <v>1</v>
      </c>
      <c r="O115">
        <f t="shared" si="27"/>
        <v>0</v>
      </c>
      <c r="P115">
        <f t="shared" si="28"/>
        <v>0</v>
      </c>
      <c r="Q115">
        <f t="shared" si="29"/>
        <v>0</v>
      </c>
      <c r="R115">
        <f t="shared" si="30"/>
        <v>0</v>
      </c>
      <c r="S115">
        <f t="shared" si="31"/>
        <v>0</v>
      </c>
      <c r="T115">
        <f t="shared" si="32"/>
        <v>0</v>
      </c>
      <c r="U115">
        <f t="shared" si="33"/>
        <v>0</v>
      </c>
      <c r="V115">
        <f t="shared" si="34"/>
        <v>0</v>
      </c>
      <c r="W115">
        <f t="shared" si="35"/>
        <v>0</v>
      </c>
      <c r="X115" t="str">
        <f t="shared" si="36"/>
        <v/>
      </c>
    </row>
    <row r="116" spans="1:24" ht="16">
      <c r="A116" s="8">
        <v>285</v>
      </c>
      <c r="B116" s="1" t="s">
        <v>21</v>
      </c>
      <c r="C116">
        <f t="shared" si="43"/>
        <v>0</v>
      </c>
      <c r="D116">
        <f t="shared" si="43"/>
        <v>1</v>
      </c>
      <c r="E116">
        <f t="shared" si="43"/>
        <v>0</v>
      </c>
      <c r="F116">
        <f t="shared" si="43"/>
        <v>0</v>
      </c>
      <c r="G116">
        <f t="shared" si="43"/>
        <v>0</v>
      </c>
      <c r="H116">
        <f t="shared" si="43"/>
        <v>0</v>
      </c>
      <c r="I116" s="36" t="s">
        <v>22</v>
      </c>
      <c r="J116">
        <f t="shared" si="42"/>
        <v>1</v>
      </c>
      <c r="K116" s="22">
        <f t="shared" si="42"/>
        <v>0</v>
      </c>
      <c r="L116" s="18">
        <f t="shared" si="24"/>
        <v>0</v>
      </c>
      <c r="M116">
        <f t="shared" si="25"/>
        <v>0</v>
      </c>
      <c r="N116">
        <f t="shared" si="26"/>
        <v>1</v>
      </c>
      <c r="O116">
        <f t="shared" si="27"/>
        <v>0</v>
      </c>
      <c r="P116">
        <f t="shared" si="28"/>
        <v>0</v>
      </c>
      <c r="Q116">
        <f t="shared" si="29"/>
        <v>0</v>
      </c>
      <c r="R116">
        <f t="shared" si="30"/>
        <v>0</v>
      </c>
      <c r="S116">
        <f t="shared" si="31"/>
        <v>0</v>
      </c>
      <c r="T116">
        <f t="shared" si="32"/>
        <v>0</v>
      </c>
      <c r="U116">
        <f t="shared" si="33"/>
        <v>0</v>
      </c>
      <c r="V116">
        <f t="shared" si="34"/>
        <v>0</v>
      </c>
      <c r="W116">
        <f t="shared" si="35"/>
        <v>0</v>
      </c>
      <c r="X116" t="str">
        <f t="shared" si="36"/>
        <v/>
      </c>
    </row>
    <row r="117" spans="1:24" ht="16">
      <c r="A117" s="8">
        <v>288</v>
      </c>
      <c r="B117" s="1" t="s">
        <v>21</v>
      </c>
      <c r="C117">
        <f t="shared" si="43"/>
        <v>0</v>
      </c>
      <c r="D117">
        <f t="shared" si="43"/>
        <v>1</v>
      </c>
      <c r="E117">
        <f t="shared" si="43"/>
        <v>0</v>
      </c>
      <c r="F117">
        <f t="shared" si="43"/>
        <v>0</v>
      </c>
      <c r="G117">
        <f t="shared" si="43"/>
        <v>0</v>
      </c>
      <c r="H117">
        <f t="shared" si="43"/>
        <v>0</v>
      </c>
      <c r="I117" s="36" t="s">
        <v>22</v>
      </c>
      <c r="J117">
        <f t="shared" si="42"/>
        <v>1</v>
      </c>
      <c r="K117" s="22">
        <f t="shared" si="42"/>
        <v>0</v>
      </c>
      <c r="L117" s="18">
        <f t="shared" si="24"/>
        <v>0</v>
      </c>
      <c r="M117">
        <f t="shared" si="25"/>
        <v>0</v>
      </c>
      <c r="N117">
        <f t="shared" si="26"/>
        <v>1</v>
      </c>
      <c r="O117">
        <f t="shared" si="27"/>
        <v>0</v>
      </c>
      <c r="P117">
        <f t="shared" si="28"/>
        <v>0</v>
      </c>
      <c r="Q117">
        <f t="shared" si="29"/>
        <v>0</v>
      </c>
      <c r="R117">
        <f t="shared" si="30"/>
        <v>0</v>
      </c>
      <c r="S117">
        <f t="shared" si="31"/>
        <v>0</v>
      </c>
      <c r="T117">
        <f t="shared" si="32"/>
        <v>0</v>
      </c>
      <c r="U117">
        <f t="shared" si="33"/>
        <v>0</v>
      </c>
      <c r="V117">
        <f t="shared" si="34"/>
        <v>0</v>
      </c>
      <c r="W117">
        <f t="shared" si="35"/>
        <v>0</v>
      </c>
      <c r="X117" t="str">
        <f t="shared" si="36"/>
        <v/>
      </c>
    </row>
    <row r="118" spans="1:24" ht="16">
      <c r="A118" s="8">
        <v>289</v>
      </c>
      <c r="B118" s="1" t="s">
        <v>21</v>
      </c>
      <c r="C118">
        <f t="shared" si="43"/>
        <v>0</v>
      </c>
      <c r="D118">
        <f t="shared" si="43"/>
        <v>1</v>
      </c>
      <c r="E118">
        <f t="shared" si="43"/>
        <v>0</v>
      </c>
      <c r="F118">
        <f t="shared" si="43"/>
        <v>0</v>
      </c>
      <c r="G118">
        <f t="shared" si="43"/>
        <v>0</v>
      </c>
      <c r="H118">
        <f t="shared" si="43"/>
        <v>0</v>
      </c>
      <c r="I118" s="36" t="s">
        <v>22</v>
      </c>
      <c r="J118">
        <f t="shared" si="42"/>
        <v>1</v>
      </c>
      <c r="K118" s="22">
        <f t="shared" si="42"/>
        <v>0</v>
      </c>
      <c r="L118" s="18">
        <f t="shared" si="24"/>
        <v>0</v>
      </c>
      <c r="M118">
        <f t="shared" si="25"/>
        <v>0</v>
      </c>
      <c r="N118">
        <f t="shared" si="26"/>
        <v>1</v>
      </c>
      <c r="O118">
        <f t="shared" si="27"/>
        <v>0</v>
      </c>
      <c r="P118">
        <f t="shared" si="28"/>
        <v>0</v>
      </c>
      <c r="Q118">
        <f t="shared" si="29"/>
        <v>0</v>
      </c>
      <c r="R118">
        <f t="shared" si="30"/>
        <v>0</v>
      </c>
      <c r="S118">
        <f t="shared" si="31"/>
        <v>0</v>
      </c>
      <c r="T118">
        <f t="shared" si="32"/>
        <v>0</v>
      </c>
      <c r="U118">
        <f t="shared" si="33"/>
        <v>0</v>
      </c>
      <c r="V118">
        <f t="shared" si="34"/>
        <v>0</v>
      </c>
      <c r="W118">
        <f t="shared" si="35"/>
        <v>0</v>
      </c>
      <c r="X118" t="str">
        <f t="shared" si="36"/>
        <v/>
      </c>
    </row>
    <row r="119" spans="1:24" ht="16">
      <c r="A119" s="8">
        <v>290</v>
      </c>
      <c r="B119" s="1" t="s">
        <v>21</v>
      </c>
      <c r="C119">
        <f t="shared" si="43"/>
        <v>0</v>
      </c>
      <c r="D119">
        <f t="shared" si="43"/>
        <v>1</v>
      </c>
      <c r="E119">
        <f t="shared" si="43"/>
        <v>0</v>
      </c>
      <c r="F119">
        <f t="shared" si="43"/>
        <v>0</v>
      </c>
      <c r="G119">
        <f t="shared" si="43"/>
        <v>0</v>
      </c>
      <c r="H119">
        <f t="shared" si="43"/>
        <v>0</v>
      </c>
      <c r="I119" s="36" t="s">
        <v>22</v>
      </c>
      <c r="J119">
        <f t="shared" si="42"/>
        <v>1</v>
      </c>
      <c r="K119" s="22">
        <f t="shared" si="42"/>
        <v>0</v>
      </c>
      <c r="L119" s="18">
        <f t="shared" si="24"/>
        <v>0</v>
      </c>
      <c r="M119">
        <f t="shared" si="25"/>
        <v>0</v>
      </c>
      <c r="N119">
        <f t="shared" si="26"/>
        <v>1</v>
      </c>
      <c r="O119">
        <f t="shared" si="27"/>
        <v>0</v>
      </c>
      <c r="P119">
        <f t="shared" si="28"/>
        <v>0</v>
      </c>
      <c r="Q119">
        <f t="shared" si="29"/>
        <v>0</v>
      </c>
      <c r="R119">
        <f t="shared" si="30"/>
        <v>0</v>
      </c>
      <c r="S119">
        <f t="shared" si="31"/>
        <v>0</v>
      </c>
      <c r="T119">
        <f t="shared" si="32"/>
        <v>0</v>
      </c>
      <c r="U119">
        <f t="shared" si="33"/>
        <v>0</v>
      </c>
      <c r="V119">
        <f t="shared" si="34"/>
        <v>0</v>
      </c>
      <c r="W119">
        <f t="shared" si="35"/>
        <v>0</v>
      </c>
      <c r="X119" t="str">
        <f t="shared" si="36"/>
        <v/>
      </c>
    </row>
    <row r="120" spans="1:24" ht="16">
      <c r="A120" s="8">
        <v>299</v>
      </c>
      <c r="B120" s="1" t="s">
        <v>21</v>
      </c>
      <c r="C120">
        <f t="shared" si="43"/>
        <v>0</v>
      </c>
      <c r="D120">
        <f t="shared" si="43"/>
        <v>1</v>
      </c>
      <c r="E120">
        <f t="shared" si="43"/>
        <v>0</v>
      </c>
      <c r="F120">
        <f t="shared" si="43"/>
        <v>0</v>
      </c>
      <c r="G120">
        <f t="shared" si="43"/>
        <v>0</v>
      </c>
      <c r="H120">
        <f t="shared" si="43"/>
        <v>0</v>
      </c>
      <c r="I120" s="36" t="s">
        <v>22</v>
      </c>
      <c r="J120">
        <f t="shared" si="42"/>
        <v>1</v>
      </c>
      <c r="K120" s="22">
        <f t="shared" si="42"/>
        <v>0</v>
      </c>
      <c r="L120" s="18">
        <f t="shared" si="24"/>
        <v>0</v>
      </c>
      <c r="M120">
        <f t="shared" si="25"/>
        <v>0</v>
      </c>
      <c r="N120">
        <f t="shared" si="26"/>
        <v>1</v>
      </c>
      <c r="O120">
        <f t="shared" si="27"/>
        <v>0</v>
      </c>
      <c r="P120">
        <f t="shared" si="28"/>
        <v>0</v>
      </c>
      <c r="Q120">
        <f t="shared" si="29"/>
        <v>0</v>
      </c>
      <c r="R120">
        <f t="shared" si="30"/>
        <v>0</v>
      </c>
      <c r="S120">
        <f t="shared" si="31"/>
        <v>0</v>
      </c>
      <c r="T120">
        <f t="shared" si="32"/>
        <v>0</v>
      </c>
      <c r="U120">
        <f t="shared" si="33"/>
        <v>0</v>
      </c>
      <c r="V120">
        <f t="shared" si="34"/>
        <v>0</v>
      </c>
      <c r="W120">
        <f t="shared" si="35"/>
        <v>0</v>
      </c>
      <c r="X120" t="str">
        <f t="shared" si="36"/>
        <v/>
      </c>
    </row>
    <row r="121" spans="1:24" ht="16">
      <c r="A121" s="8">
        <v>300</v>
      </c>
      <c r="B121" s="1" t="s">
        <v>21</v>
      </c>
      <c r="C121">
        <f t="shared" si="43"/>
        <v>0</v>
      </c>
      <c r="D121">
        <f t="shared" si="43"/>
        <v>1</v>
      </c>
      <c r="E121">
        <f t="shared" si="43"/>
        <v>0</v>
      </c>
      <c r="F121">
        <f t="shared" si="43"/>
        <v>0</v>
      </c>
      <c r="G121">
        <f t="shared" si="43"/>
        <v>0</v>
      </c>
      <c r="H121">
        <f t="shared" si="43"/>
        <v>0</v>
      </c>
      <c r="I121" s="36" t="s">
        <v>22</v>
      </c>
      <c r="J121">
        <f t="shared" si="42"/>
        <v>1</v>
      </c>
      <c r="K121" s="22">
        <f t="shared" si="42"/>
        <v>0</v>
      </c>
      <c r="L121" s="18">
        <f t="shared" si="24"/>
        <v>0</v>
      </c>
      <c r="M121">
        <f t="shared" si="25"/>
        <v>0</v>
      </c>
      <c r="N121">
        <f t="shared" si="26"/>
        <v>1</v>
      </c>
      <c r="O121">
        <f t="shared" si="27"/>
        <v>0</v>
      </c>
      <c r="P121">
        <f t="shared" si="28"/>
        <v>0</v>
      </c>
      <c r="Q121">
        <f t="shared" si="29"/>
        <v>0</v>
      </c>
      <c r="R121">
        <f t="shared" si="30"/>
        <v>0</v>
      </c>
      <c r="S121">
        <f t="shared" si="31"/>
        <v>0</v>
      </c>
      <c r="T121">
        <f t="shared" si="32"/>
        <v>0</v>
      </c>
      <c r="U121">
        <f t="shared" si="33"/>
        <v>0</v>
      </c>
      <c r="V121">
        <f t="shared" si="34"/>
        <v>0</v>
      </c>
      <c r="W121">
        <f t="shared" si="35"/>
        <v>0</v>
      </c>
      <c r="X121" t="str">
        <f t="shared" si="36"/>
        <v/>
      </c>
    </row>
    <row r="122" spans="1:24" ht="16">
      <c r="A122" s="8">
        <v>302</v>
      </c>
      <c r="B122" s="1" t="s">
        <v>21</v>
      </c>
      <c r="C122">
        <f t="shared" si="43"/>
        <v>0</v>
      </c>
      <c r="D122">
        <f t="shared" si="43"/>
        <v>1</v>
      </c>
      <c r="E122">
        <f t="shared" si="43"/>
        <v>0</v>
      </c>
      <c r="F122">
        <f t="shared" si="43"/>
        <v>0</v>
      </c>
      <c r="G122">
        <f t="shared" si="43"/>
        <v>0</v>
      </c>
      <c r="H122">
        <f t="shared" si="43"/>
        <v>0</v>
      </c>
      <c r="I122" s="36" t="s">
        <v>22</v>
      </c>
      <c r="J122">
        <f t="shared" si="42"/>
        <v>1</v>
      </c>
      <c r="K122" s="22">
        <f t="shared" si="42"/>
        <v>0</v>
      </c>
      <c r="L122" s="18">
        <f t="shared" si="24"/>
        <v>0</v>
      </c>
      <c r="M122">
        <f t="shared" si="25"/>
        <v>0</v>
      </c>
      <c r="N122">
        <f t="shared" si="26"/>
        <v>1</v>
      </c>
      <c r="O122">
        <f t="shared" si="27"/>
        <v>0</v>
      </c>
      <c r="P122">
        <f t="shared" si="28"/>
        <v>0</v>
      </c>
      <c r="Q122">
        <f t="shared" si="29"/>
        <v>0</v>
      </c>
      <c r="R122">
        <f t="shared" si="30"/>
        <v>0</v>
      </c>
      <c r="S122">
        <f t="shared" si="31"/>
        <v>0</v>
      </c>
      <c r="T122">
        <f t="shared" si="32"/>
        <v>0</v>
      </c>
      <c r="U122">
        <f t="shared" si="33"/>
        <v>0</v>
      </c>
      <c r="V122">
        <f t="shared" si="34"/>
        <v>0</v>
      </c>
      <c r="W122">
        <f t="shared" si="35"/>
        <v>0</v>
      </c>
      <c r="X122" t="str">
        <f t="shared" si="36"/>
        <v/>
      </c>
    </row>
    <row r="123" spans="1:24" ht="16">
      <c r="A123" s="8">
        <v>303</v>
      </c>
      <c r="B123" s="1" t="s">
        <v>21</v>
      </c>
      <c r="C123">
        <f t="shared" ref="C123:H132" si="44">IF($B123=C$2,1,0)</f>
        <v>0</v>
      </c>
      <c r="D123">
        <f t="shared" si="44"/>
        <v>1</v>
      </c>
      <c r="E123">
        <f t="shared" si="44"/>
        <v>0</v>
      </c>
      <c r="F123">
        <f t="shared" si="44"/>
        <v>0</v>
      </c>
      <c r="G123">
        <f t="shared" si="44"/>
        <v>0</v>
      </c>
      <c r="H123">
        <f t="shared" si="44"/>
        <v>0</v>
      </c>
      <c r="I123" s="36" t="s">
        <v>22</v>
      </c>
      <c r="J123">
        <f t="shared" ref="J123:K142" si="45">IF($I123=J$2,1,0)</f>
        <v>1</v>
      </c>
      <c r="K123" s="22">
        <f t="shared" si="45"/>
        <v>0</v>
      </c>
      <c r="L123" s="18">
        <f t="shared" si="24"/>
        <v>0</v>
      </c>
      <c r="M123">
        <f t="shared" si="25"/>
        <v>0</v>
      </c>
      <c r="N123">
        <f t="shared" si="26"/>
        <v>1</v>
      </c>
      <c r="O123">
        <f t="shared" si="27"/>
        <v>0</v>
      </c>
      <c r="P123">
        <f t="shared" si="28"/>
        <v>0</v>
      </c>
      <c r="Q123">
        <f t="shared" si="29"/>
        <v>0</v>
      </c>
      <c r="R123">
        <f t="shared" si="30"/>
        <v>0</v>
      </c>
      <c r="S123">
        <f t="shared" si="31"/>
        <v>0</v>
      </c>
      <c r="T123">
        <f t="shared" si="32"/>
        <v>0</v>
      </c>
      <c r="U123">
        <f t="shared" si="33"/>
        <v>0</v>
      </c>
      <c r="V123">
        <f t="shared" si="34"/>
        <v>0</v>
      </c>
      <c r="W123">
        <f t="shared" si="35"/>
        <v>0</v>
      </c>
      <c r="X123" t="str">
        <f t="shared" si="36"/>
        <v/>
      </c>
    </row>
    <row r="124" spans="1:24" ht="16">
      <c r="A124" s="8">
        <v>317</v>
      </c>
      <c r="B124" s="1" t="s">
        <v>21</v>
      </c>
      <c r="C124">
        <f t="shared" si="44"/>
        <v>0</v>
      </c>
      <c r="D124">
        <f t="shared" si="44"/>
        <v>1</v>
      </c>
      <c r="E124">
        <f t="shared" si="44"/>
        <v>0</v>
      </c>
      <c r="F124">
        <f t="shared" si="44"/>
        <v>0</v>
      </c>
      <c r="G124">
        <f t="shared" si="44"/>
        <v>0</v>
      </c>
      <c r="H124">
        <f t="shared" si="44"/>
        <v>0</v>
      </c>
      <c r="I124" s="36" t="s">
        <v>22</v>
      </c>
      <c r="J124">
        <f t="shared" si="45"/>
        <v>1</v>
      </c>
      <c r="K124" s="22">
        <f t="shared" si="45"/>
        <v>0</v>
      </c>
      <c r="L124" s="18">
        <f t="shared" si="24"/>
        <v>0</v>
      </c>
      <c r="M124">
        <f t="shared" si="25"/>
        <v>0</v>
      </c>
      <c r="N124">
        <f t="shared" si="26"/>
        <v>1</v>
      </c>
      <c r="O124">
        <f t="shared" si="27"/>
        <v>0</v>
      </c>
      <c r="P124">
        <f t="shared" si="28"/>
        <v>0</v>
      </c>
      <c r="Q124">
        <f t="shared" si="29"/>
        <v>0</v>
      </c>
      <c r="R124">
        <f t="shared" si="30"/>
        <v>0</v>
      </c>
      <c r="S124">
        <f t="shared" si="31"/>
        <v>0</v>
      </c>
      <c r="T124">
        <f t="shared" si="32"/>
        <v>0</v>
      </c>
      <c r="U124">
        <f t="shared" si="33"/>
        <v>0</v>
      </c>
      <c r="V124">
        <f t="shared" si="34"/>
        <v>0</v>
      </c>
      <c r="W124">
        <f t="shared" si="35"/>
        <v>0</v>
      </c>
      <c r="X124" t="str">
        <f t="shared" si="36"/>
        <v/>
      </c>
    </row>
    <row r="125" spans="1:24" ht="16">
      <c r="A125" s="8">
        <v>319</v>
      </c>
      <c r="B125" s="1" t="s">
        <v>21</v>
      </c>
      <c r="C125">
        <f t="shared" si="44"/>
        <v>0</v>
      </c>
      <c r="D125">
        <f t="shared" si="44"/>
        <v>1</v>
      </c>
      <c r="E125">
        <f t="shared" si="44"/>
        <v>0</v>
      </c>
      <c r="F125">
        <f t="shared" si="44"/>
        <v>0</v>
      </c>
      <c r="G125">
        <f t="shared" si="44"/>
        <v>0</v>
      </c>
      <c r="H125">
        <f t="shared" si="44"/>
        <v>0</v>
      </c>
      <c r="I125" s="36" t="s">
        <v>22</v>
      </c>
      <c r="J125">
        <f t="shared" si="45"/>
        <v>1</v>
      </c>
      <c r="K125" s="22">
        <f t="shared" si="45"/>
        <v>0</v>
      </c>
      <c r="L125" s="18">
        <f t="shared" si="24"/>
        <v>0</v>
      </c>
      <c r="M125">
        <f t="shared" si="25"/>
        <v>0</v>
      </c>
      <c r="N125">
        <f t="shared" si="26"/>
        <v>1</v>
      </c>
      <c r="O125">
        <f t="shared" si="27"/>
        <v>0</v>
      </c>
      <c r="P125">
        <f t="shared" si="28"/>
        <v>0</v>
      </c>
      <c r="Q125">
        <f t="shared" si="29"/>
        <v>0</v>
      </c>
      <c r="R125">
        <f t="shared" si="30"/>
        <v>0</v>
      </c>
      <c r="S125">
        <f t="shared" si="31"/>
        <v>0</v>
      </c>
      <c r="T125">
        <f t="shared" si="32"/>
        <v>0</v>
      </c>
      <c r="U125">
        <f t="shared" si="33"/>
        <v>0</v>
      </c>
      <c r="V125">
        <f t="shared" si="34"/>
        <v>0</v>
      </c>
      <c r="W125">
        <f t="shared" si="35"/>
        <v>0</v>
      </c>
      <c r="X125" t="str">
        <f t="shared" si="36"/>
        <v/>
      </c>
    </row>
    <row r="126" spans="1:24" ht="16">
      <c r="A126" s="8">
        <v>324</v>
      </c>
      <c r="B126" s="1" t="s">
        <v>21</v>
      </c>
      <c r="C126">
        <f t="shared" si="44"/>
        <v>0</v>
      </c>
      <c r="D126">
        <f t="shared" si="44"/>
        <v>1</v>
      </c>
      <c r="E126">
        <f t="shared" si="44"/>
        <v>0</v>
      </c>
      <c r="F126">
        <f t="shared" si="44"/>
        <v>0</v>
      </c>
      <c r="G126">
        <f t="shared" si="44"/>
        <v>0</v>
      </c>
      <c r="H126">
        <f t="shared" si="44"/>
        <v>0</v>
      </c>
      <c r="I126" s="36" t="s">
        <v>22</v>
      </c>
      <c r="J126">
        <f t="shared" si="45"/>
        <v>1</v>
      </c>
      <c r="K126" s="22">
        <f t="shared" si="45"/>
        <v>0</v>
      </c>
      <c r="L126" s="18">
        <f t="shared" si="24"/>
        <v>0</v>
      </c>
      <c r="M126">
        <f t="shared" si="25"/>
        <v>0</v>
      </c>
      <c r="N126">
        <f t="shared" si="26"/>
        <v>1</v>
      </c>
      <c r="O126">
        <f t="shared" si="27"/>
        <v>0</v>
      </c>
      <c r="P126">
        <f t="shared" si="28"/>
        <v>0</v>
      </c>
      <c r="Q126">
        <f t="shared" si="29"/>
        <v>0</v>
      </c>
      <c r="R126">
        <f t="shared" si="30"/>
        <v>0</v>
      </c>
      <c r="S126">
        <f t="shared" si="31"/>
        <v>0</v>
      </c>
      <c r="T126">
        <f t="shared" si="32"/>
        <v>0</v>
      </c>
      <c r="U126">
        <f t="shared" si="33"/>
        <v>0</v>
      </c>
      <c r="V126">
        <f t="shared" si="34"/>
        <v>0</v>
      </c>
      <c r="W126">
        <f t="shared" si="35"/>
        <v>0</v>
      </c>
      <c r="X126" t="str">
        <f t="shared" si="36"/>
        <v/>
      </c>
    </row>
    <row r="127" spans="1:24" ht="16">
      <c r="A127" s="8">
        <v>325</v>
      </c>
      <c r="B127" s="1" t="s">
        <v>21</v>
      </c>
      <c r="C127">
        <f t="shared" si="44"/>
        <v>0</v>
      </c>
      <c r="D127">
        <f t="shared" si="44"/>
        <v>1</v>
      </c>
      <c r="E127">
        <f t="shared" si="44"/>
        <v>0</v>
      </c>
      <c r="F127">
        <f t="shared" si="44"/>
        <v>0</v>
      </c>
      <c r="G127">
        <f t="shared" si="44"/>
        <v>0</v>
      </c>
      <c r="H127">
        <f t="shared" si="44"/>
        <v>0</v>
      </c>
      <c r="I127" s="36" t="s">
        <v>22</v>
      </c>
      <c r="J127">
        <f t="shared" si="45"/>
        <v>1</v>
      </c>
      <c r="K127" s="22">
        <f t="shared" si="45"/>
        <v>0</v>
      </c>
      <c r="L127" s="18">
        <f t="shared" si="24"/>
        <v>0</v>
      </c>
      <c r="M127">
        <f t="shared" si="25"/>
        <v>0</v>
      </c>
      <c r="N127">
        <f t="shared" si="26"/>
        <v>1</v>
      </c>
      <c r="O127">
        <f t="shared" si="27"/>
        <v>0</v>
      </c>
      <c r="P127">
        <f t="shared" si="28"/>
        <v>0</v>
      </c>
      <c r="Q127">
        <f t="shared" si="29"/>
        <v>0</v>
      </c>
      <c r="R127">
        <f t="shared" si="30"/>
        <v>0</v>
      </c>
      <c r="S127">
        <f t="shared" si="31"/>
        <v>0</v>
      </c>
      <c r="T127">
        <f t="shared" si="32"/>
        <v>0</v>
      </c>
      <c r="U127">
        <f t="shared" si="33"/>
        <v>0</v>
      </c>
      <c r="V127">
        <f t="shared" si="34"/>
        <v>0</v>
      </c>
      <c r="W127">
        <f t="shared" si="35"/>
        <v>0</v>
      </c>
      <c r="X127" t="str">
        <f t="shared" si="36"/>
        <v/>
      </c>
    </row>
    <row r="128" spans="1:24" ht="16">
      <c r="A128" s="8">
        <v>326</v>
      </c>
      <c r="B128" s="1" t="s">
        <v>21</v>
      </c>
      <c r="C128">
        <f t="shared" si="44"/>
        <v>0</v>
      </c>
      <c r="D128">
        <f t="shared" si="44"/>
        <v>1</v>
      </c>
      <c r="E128">
        <f t="shared" si="44"/>
        <v>0</v>
      </c>
      <c r="F128">
        <f t="shared" si="44"/>
        <v>0</v>
      </c>
      <c r="G128">
        <f t="shared" si="44"/>
        <v>0</v>
      </c>
      <c r="H128">
        <f t="shared" si="44"/>
        <v>0</v>
      </c>
      <c r="I128" s="36" t="s">
        <v>22</v>
      </c>
      <c r="J128">
        <f t="shared" si="45"/>
        <v>1</v>
      </c>
      <c r="K128" s="22">
        <f t="shared" si="45"/>
        <v>0</v>
      </c>
      <c r="L128" s="18">
        <f t="shared" si="24"/>
        <v>0</v>
      </c>
      <c r="M128">
        <f t="shared" si="25"/>
        <v>0</v>
      </c>
      <c r="N128">
        <f t="shared" si="26"/>
        <v>1</v>
      </c>
      <c r="O128">
        <f t="shared" si="27"/>
        <v>0</v>
      </c>
      <c r="P128">
        <f t="shared" si="28"/>
        <v>0</v>
      </c>
      <c r="Q128">
        <f t="shared" si="29"/>
        <v>0</v>
      </c>
      <c r="R128">
        <f t="shared" si="30"/>
        <v>0</v>
      </c>
      <c r="S128">
        <f t="shared" si="31"/>
        <v>0</v>
      </c>
      <c r="T128">
        <f t="shared" si="32"/>
        <v>0</v>
      </c>
      <c r="U128">
        <f t="shared" si="33"/>
        <v>0</v>
      </c>
      <c r="V128">
        <f t="shared" si="34"/>
        <v>0</v>
      </c>
      <c r="W128">
        <f t="shared" si="35"/>
        <v>0</v>
      </c>
      <c r="X128" t="str">
        <f t="shared" si="36"/>
        <v/>
      </c>
    </row>
    <row r="129" spans="1:24" ht="16">
      <c r="A129" s="8">
        <v>328</v>
      </c>
      <c r="B129" s="1" t="s">
        <v>21</v>
      </c>
      <c r="C129">
        <f t="shared" si="44"/>
        <v>0</v>
      </c>
      <c r="D129">
        <f t="shared" si="44"/>
        <v>1</v>
      </c>
      <c r="E129">
        <f t="shared" si="44"/>
        <v>0</v>
      </c>
      <c r="F129">
        <f t="shared" si="44"/>
        <v>0</v>
      </c>
      <c r="G129">
        <f t="shared" si="44"/>
        <v>0</v>
      </c>
      <c r="H129">
        <f t="shared" si="44"/>
        <v>0</v>
      </c>
      <c r="I129" s="36" t="s">
        <v>22</v>
      </c>
      <c r="J129">
        <f t="shared" si="45"/>
        <v>1</v>
      </c>
      <c r="K129" s="22">
        <f t="shared" si="45"/>
        <v>0</v>
      </c>
      <c r="L129" s="18">
        <f t="shared" si="24"/>
        <v>0</v>
      </c>
      <c r="M129">
        <f t="shared" si="25"/>
        <v>0</v>
      </c>
      <c r="N129">
        <f t="shared" si="26"/>
        <v>1</v>
      </c>
      <c r="O129">
        <f t="shared" si="27"/>
        <v>0</v>
      </c>
      <c r="P129">
        <f t="shared" si="28"/>
        <v>0</v>
      </c>
      <c r="Q129">
        <f t="shared" si="29"/>
        <v>0</v>
      </c>
      <c r="R129">
        <f t="shared" si="30"/>
        <v>0</v>
      </c>
      <c r="S129">
        <f t="shared" si="31"/>
        <v>0</v>
      </c>
      <c r="T129">
        <f t="shared" si="32"/>
        <v>0</v>
      </c>
      <c r="U129">
        <f t="shared" si="33"/>
        <v>0</v>
      </c>
      <c r="V129">
        <f t="shared" si="34"/>
        <v>0</v>
      </c>
      <c r="W129">
        <f t="shared" si="35"/>
        <v>0</v>
      </c>
      <c r="X129" t="str">
        <f t="shared" si="36"/>
        <v/>
      </c>
    </row>
    <row r="130" spans="1:24" ht="16">
      <c r="A130" s="8">
        <v>336</v>
      </c>
      <c r="B130" s="1" t="s">
        <v>21</v>
      </c>
      <c r="C130">
        <f t="shared" si="44"/>
        <v>0</v>
      </c>
      <c r="D130">
        <f t="shared" si="44"/>
        <v>1</v>
      </c>
      <c r="E130">
        <f t="shared" si="44"/>
        <v>0</v>
      </c>
      <c r="F130">
        <f t="shared" si="44"/>
        <v>0</v>
      </c>
      <c r="G130">
        <f t="shared" si="44"/>
        <v>0</v>
      </c>
      <c r="H130">
        <f t="shared" si="44"/>
        <v>0</v>
      </c>
      <c r="I130" s="36" t="s">
        <v>22</v>
      </c>
      <c r="J130">
        <f t="shared" si="45"/>
        <v>1</v>
      </c>
      <c r="K130" s="22">
        <f t="shared" si="45"/>
        <v>0</v>
      </c>
      <c r="L130" s="18">
        <f t="shared" si="24"/>
        <v>0</v>
      </c>
      <c r="M130">
        <f t="shared" si="25"/>
        <v>0</v>
      </c>
      <c r="N130">
        <f t="shared" si="26"/>
        <v>1</v>
      </c>
      <c r="O130">
        <f t="shared" si="27"/>
        <v>0</v>
      </c>
      <c r="P130">
        <f t="shared" si="28"/>
        <v>0</v>
      </c>
      <c r="Q130">
        <f t="shared" si="29"/>
        <v>0</v>
      </c>
      <c r="R130">
        <f t="shared" si="30"/>
        <v>0</v>
      </c>
      <c r="S130">
        <f t="shared" si="31"/>
        <v>0</v>
      </c>
      <c r="T130">
        <f t="shared" si="32"/>
        <v>0</v>
      </c>
      <c r="U130">
        <f t="shared" si="33"/>
        <v>0</v>
      </c>
      <c r="V130">
        <f t="shared" si="34"/>
        <v>0</v>
      </c>
      <c r="W130">
        <f t="shared" si="35"/>
        <v>0</v>
      </c>
      <c r="X130" t="str">
        <f t="shared" si="36"/>
        <v/>
      </c>
    </row>
    <row r="131" spans="1:24" ht="16">
      <c r="A131" s="8">
        <v>340</v>
      </c>
      <c r="B131" s="1" t="s">
        <v>21</v>
      </c>
      <c r="C131">
        <f t="shared" si="44"/>
        <v>0</v>
      </c>
      <c r="D131">
        <f t="shared" si="44"/>
        <v>1</v>
      </c>
      <c r="E131">
        <f t="shared" si="44"/>
        <v>0</v>
      </c>
      <c r="F131">
        <f t="shared" si="44"/>
        <v>0</v>
      </c>
      <c r="G131">
        <f t="shared" si="44"/>
        <v>0</v>
      </c>
      <c r="H131">
        <f t="shared" si="44"/>
        <v>0</v>
      </c>
      <c r="I131" s="36" t="s">
        <v>22</v>
      </c>
      <c r="J131">
        <f t="shared" si="45"/>
        <v>1</v>
      </c>
      <c r="K131" s="22">
        <f t="shared" si="45"/>
        <v>0</v>
      </c>
      <c r="L131" s="18">
        <f t="shared" si="24"/>
        <v>0</v>
      </c>
      <c r="M131">
        <f t="shared" si="25"/>
        <v>0</v>
      </c>
      <c r="N131">
        <f t="shared" si="26"/>
        <v>1</v>
      </c>
      <c r="O131">
        <f t="shared" si="27"/>
        <v>0</v>
      </c>
      <c r="P131">
        <f t="shared" si="28"/>
        <v>0</v>
      </c>
      <c r="Q131">
        <f t="shared" si="29"/>
        <v>0</v>
      </c>
      <c r="R131">
        <f t="shared" si="30"/>
        <v>0</v>
      </c>
      <c r="S131">
        <f t="shared" si="31"/>
        <v>0</v>
      </c>
      <c r="T131">
        <f t="shared" si="32"/>
        <v>0</v>
      </c>
      <c r="U131">
        <f t="shared" si="33"/>
        <v>0</v>
      </c>
      <c r="V131">
        <f t="shared" si="34"/>
        <v>0</v>
      </c>
      <c r="W131">
        <f t="shared" si="35"/>
        <v>0</v>
      </c>
      <c r="X131" t="str">
        <f t="shared" si="36"/>
        <v/>
      </c>
    </row>
    <row r="132" spans="1:24" ht="16">
      <c r="A132" s="8">
        <v>342</v>
      </c>
      <c r="B132" s="1" t="s">
        <v>21</v>
      </c>
      <c r="C132">
        <f t="shared" si="44"/>
        <v>0</v>
      </c>
      <c r="D132">
        <f t="shared" si="44"/>
        <v>1</v>
      </c>
      <c r="E132">
        <f t="shared" si="44"/>
        <v>0</v>
      </c>
      <c r="F132">
        <f t="shared" si="44"/>
        <v>0</v>
      </c>
      <c r="G132">
        <f t="shared" si="44"/>
        <v>0</v>
      </c>
      <c r="H132">
        <f t="shared" si="44"/>
        <v>0</v>
      </c>
      <c r="I132" s="36" t="s">
        <v>22</v>
      </c>
      <c r="J132">
        <f t="shared" si="45"/>
        <v>1</v>
      </c>
      <c r="K132" s="22">
        <f t="shared" si="45"/>
        <v>0</v>
      </c>
      <c r="L132" s="18">
        <f t="shared" ref="L132:L195" si="46">IF(AND($C132=1,J132=1),1,0)</f>
        <v>0</v>
      </c>
      <c r="M132">
        <f t="shared" ref="M132:M195" si="47">IF(AND($C132=1,K132=1),1,0)</f>
        <v>0</v>
      </c>
      <c r="N132">
        <f t="shared" ref="N132:N195" si="48">IF(AND($D132=1,J132=1),1,0)</f>
        <v>1</v>
      </c>
      <c r="O132">
        <f t="shared" ref="O132:O195" si="49">IF(AND($D132=1,K132=1),1,0)</f>
        <v>0</v>
      </c>
      <c r="P132">
        <f t="shared" ref="P132:P195" si="50">IF(AND($E132=1,J132=1),1,0)</f>
        <v>0</v>
      </c>
      <c r="Q132">
        <f t="shared" ref="Q132:Q195" si="51">IF(AND($E132=1,K132=1),1,0)</f>
        <v>0</v>
      </c>
      <c r="R132">
        <f t="shared" ref="R132:R195" si="52">IF(AND($F132=1,J132=1),1,0)</f>
        <v>0</v>
      </c>
      <c r="S132">
        <f t="shared" ref="S132:S195" si="53">IF(AND($F132=1,K132=1),1,0)</f>
        <v>0</v>
      </c>
      <c r="T132">
        <f t="shared" ref="T132:T195" si="54">IF(AND($G132=1,J132=1),1,0)</f>
        <v>0</v>
      </c>
      <c r="U132">
        <f t="shared" ref="U132:U195" si="55">IF(AND($G132=1,K132=1),1,0)</f>
        <v>0</v>
      </c>
      <c r="V132">
        <f t="shared" ref="V132:V195" si="56">IF(AND($H132=1,J132=1),1,0)</f>
        <v>0</v>
      </c>
      <c r="W132">
        <f t="shared" ref="W132:W195" si="57">IF(AND($H132=1,K132=1),1,0)</f>
        <v>0</v>
      </c>
      <c r="X132" t="str">
        <f t="shared" ref="X132:X195" si="58">IF(SUM(L132:W132)&lt;&gt;1,"PROBLEM","")</f>
        <v/>
      </c>
    </row>
    <row r="133" spans="1:24" ht="16">
      <c r="A133" s="8">
        <v>350</v>
      </c>
      <c r="B133" s="1" t="s">
        <v>21</v>
      </c>
      <c r="C133">
        <f t="shared" ref="C133:H142" si="59">IF($B133=C$2,1,0)</f>
        <v>0</v>
      </c>
      <c r="D133">
        <f t="shared" si="59"/>
        <v>1</v>
      </c>
      <c r="E133">
        <f t="shared" si="59"/>
        <v>0</v>
      </c>
      <c r="F133">
        <f t="shared" si="59"/>
        <v>0</v>
      </c>
      <c r="G133">
        <f t="shared" si="59"/>
        <v>0</v>
      </c>
      <c r="H133">
        <f t="shared" si="59"/>
        <v>0</v>
      </c>
      <c r="I133" s="36" t="s">
        <v>22</v>
      </c>
      <c r="J133">
        <f t="shared" si="45"/>
        <v>1</v>
      </c>
      <c r="K133" s="22">
        <f t="shared" si="45"/>
        <v>0</v>
      </c>
      <c r="L133" s="18">
        <f t="shared" si="46"/>
        <v>0</v>
      </c>
      <c r="M133">
        <f t="shared" si="47"/>
        <v>0</v>
      </c>
      <c r="N133">
        <f t="shared" si="48"/>
        <v>1</v>
      </c>
      <c r="O133">
        <f t="shared" si="49"/>
        <v>0</v>
      </c>
      <c r="P133">
        <f t="shared" si="50"/>
        <v>0</v>
      </c>
      <c r="Q133">
        <f t="shared" si="51"/>
        <v>0</v>
      </c>
      <c r="R133">
        <f t="shared" si="52"/>
        <v>0</v>
      </c>
      <c r="S133">
        <f t="shared" si="53"/>
        <v>0</v>
      </c>
      <c r="T133">
        <f t="shared" si="54"/>
        <v>0</v>
      </c>
      <c r="U133">
        <f t="shared" si="55"/>
        <v>0</v>
      </c>
      <c r="V133">
        <f t="shared" si="56"/>
        <v>0</v>
      </c>
      <c r="W133">
        <f t="shared" si="57"/>
        <v>0</v>
      </c>
      <c r="X133" t="str">
        <f t="shared" si="58"/>
        <v/>
      </c>
    </row>
    <row r="134" spans="1:24" ht="16">
      <c r="A134" s="8">
        <v>353</v>
      </c>
      <c r="B134" s="1" t="s">
        <v>21</v>
      </c>
      <c r="C134">
        <f t="shared" si="59"/>
        <v>0</v>
      </c>
      <c r="D134">
        <f t="shared" si="59"/>
        <v>1</v>
      </c>
      <c r="E134">
        <f t="shared" si="59"/>
        <v>0</v>
      </c>
      <c r="F134">
        <f t="shared" si="59"/>
        <v>0</v>
      </c>
      <c r="G134">
        <f t="shared" si="59"/>
        <v>0</v>
      </c>
      <c r="H134">
        <f t="shared" si="59"/>
        <v>0</v>
      </c>
      <c r="I134" s="36" t="s">
        <v>22</v>
      </c>
      <c r="J134">
        <f t="shared" si="45"/>
        <v>1</v>
      </c>
      <c r="K134" s="22">
        <f t="shared" si="45"/>
        <v>0</v>
      </c>
      <c r="L134" s="18">
        <f t="shared" si="46"/>
        <v>0</v>
      </c>
      <c r="M134">
        <f t="shared" si="47"/>
        <v>0</v>
      </c>
      <c r="N134">
        <f t="shared" si="48"/>
        <v>1</v>
      </c>
      <c r="O134">
        <f t="shared" si="49"/>
        <v>0</v>
      </c>
      <c r="P134">
        <f t="shared" si="50"/>
        <v>0</v>
      </c>
      <c r="Q134">
        <f t="shared" si="51"/>
        <v>0</v>
      </c>
      <c r="R134">
        <f t="shared" si="52"/>
        <v>0</v>
      </c>
      <c r="S134">
        <f t="shared" si="53"/>
        <v>0</v>
      </c>
      <c r="T134">
        <f t="shared" si="54"/>
        <v>0</v>
      </c>
      <c r="U134">
        <f t="shared" si="55"/>
        <v>0</v>
      </c>
      <c r="V134">
        <f t="shared" si="56"/>
        <v>0</v>
      </c>
      <c r="W134">
        <f t="shared" si="57"/>
        <v>0</v>
      </c>
      <c r="X134" t="str">
        <f t="shared" si="58"/>
        <v/>
      </c>
    </row>
    <row r="135" spans="1:24" ht="16">
      <c r="A135" s="8">
        <v>354</v>
      </c>
      <c r="B135" s="1" t="s">
        <v>21</v>
      </c>
      <c r="C135">
        <f t="shared" si="59"/>
        <v>0</v>
      </c>
      <c r="D135">
        <f t="shared" si="59"/>
        <v>1</v>
      </c>
      <c r="E135">
        <f t="shared" si="59"/>
        <v>0</v>
      </c>
      <c r="F135">
        <f t="shared" si="59"/>
        <v>0</v>
      </c>
      <c r="G135">
        <f t="shared" si="59"/>
        <v>0</v>
      </c>
      <c r="H135">
        <f t="shared" si="59"/>
        <v>0</v>
      </c>
      <c r="I135" s="36" t="s">
        <v>22</v>
      </c>
      <c r="J135">
        <f t="shared" si="45"/>
        <v>1</v>
      </c>
      <c r="K135" s="22">
        <f t="shared" si="45"/>
        <v>0</v>
      </c>
      <c r="L135" s="18">
        <f t="shared" si="46"/>
        <v>0</v>
      </c>
      <c r="M135">
        <f t="shared" si="47"/>
        <v>0</v>
      </c>
      <c r="N135">
        <f t="shared" si="48"/>
        <v>1</v>
      </c>
      <c r="O135">
        <f t="shared" si="49"/>
        <v>0</v>
      </c>
      <c r="P135">
        <f t="shared" si="50"/>
        <v>0</v>
      </c>
      <c r="Q135">
        <f t="shared" si="51"/>
        <v>0</v>
      </c>
      <c r="R135">
        <f t="shared" si="52"/>
        <v>0</v>
      </c>
      <c r="S135">
        <f t="shared" si="53"/>
        <v>0</v>
      </c>
      <c r="T135">
        <f t="shared" si="54"/>
        <v>0</v>
      </c>
      <c r="U135">
        <f t="shared" si="55"/>
        <v>0</v>
      </c>
      <c r="V135">
        <f t="shared" si="56"/>
        <v>0</v>
      </c>
      <c r="W135">
        <f t="shared" si="57"/>
        <v>0</v>
      </c>
      <c r="X135" t="str">
        <f t="shared" si="58"/>
        <v/>
      </c>
    </row>
    <row r="136" spans="1:24" ht="16">
      <c r="A136" s="8">
        <v>357</v>
      </c>
      <c r="B136" s="1" t="s">
        <v>21</v>
      </c>
      <c r="C136">
        <f t="shared" si="59"/>
        <v>0</v>
      </c>
      <c r="D136">
        <f t="shared" si="59"/>
        <v>1</v>
      </c>
      <c r="E136">
        <f t="shared" si="59"/>
        <v>0</v>
      </c>
      <c r="F136">
        <f t="shared" si="59"/>
        <v>0</v>
      </c>
      <c r="G136">
        <f t="shared" si="59"/>
        <v>0</v>
      </c>
      <c r="H136">
        <f t="shared" si="59"/>
        <v>0</v>
      </c>
      <c r="I136" s="36" t="s">
        <v>22</v>
      </c>
      <c r="J136">
        <f t="shared" si="45"/>
        <v>1</v>
      </c>
      <c r="K136" s="22">
        <f t="shared" si="45"/>
        <v>0</v>
      </c>
      <c r="L136" s="18">
        <f t="shared" si="46"/>
        <v>0</v>
      </c>
      <c r="M136">
        <f t="shared" si="47"/>
        <v>0</v>
      </c>
      <c r="N136">
        <f t="shared" si="48"/>
        <v>1</v>
      </c>
      <c r="O136">
        <f t="shared" si="49"/>
        <v>0</v>
      </c>
      <c r="P136">
        <f t="shared" si="50"/>
        <v>0</v>
      </c>
      <c r="Q136">
        <f t="shared" si="51"/>
        <v>0</v>
      </c>
      <c r="R136">
        <f t="shared" si="52"/>
        <v>0</v>
      </c>
      <c r="S136">
        <f t="shared" si="53"/>
        <v>0</v>
      </c>
      <c r="T136">
        <f t="shared" si="54"/>
        <v>0</v>
      </c>
      <c r="U136">
        <f t="shared" si="55"/>
        <v>0</v>
      </c>
      <c r="V136">
        <f t="shared" si="56"/>
        <v>0</v>
      </c>
      <c r="W136">
        <f t="shared" si="57"/>
        <v>0</v>
      </c>
      <c r="X136" t="str">
        <f t="shared" si="58"/>
        <v/>
      </c>
    </row>
    <row r="137" spans="1:24" ht="16">
      <c r="A137" s="8">
        <v>358</v>
      </c>
      <c r="B137" s="1" t="s">
        <v>21</v>
      </c>
      <c r="C137">
        <f t="shared" si="59"/>
        <v>0</v>
      </c>
      <c r="D137">
        <f t="shared" si="59"/>
        <v>1</v>
      </c>
      <c r="E137">
        <f t="shared" si="59"/>
        <v>0</v>
      </c>
      <c r="F137">
        <f t="shared" si="59"/>
        <v>0</v>
      </c>
      <c r="G137">
        <f t="shared" si="59"/>
        <v>0</v>
      </c>
      <c r="H137">
        <f t="shared" si="59"/>
        <v>0</v>
      </c>
      <c r="I137" s="36" t="s">
        <v>24</v>
      </c>
      <c r="J137">
        <f t="shared" si="45"/>
        <v>0</v>
      </c>
      <c r="K137" s="22">
        <f t="shared" si="45"/>
        <v>1</v>
      </c>
      <c r="L137" s="18">
        <f t="shared" si="46"/>
        <v>0</v>
      </c>
      <c r="M137">
        <f t="shared" si="47"/>
        <v>0</v>
      </c>
      <c r="N137">
        <f t="shared" si="48"/>
        <v>0</v>
      </c>
      <c r="O137">
        <f t="shared" si="49"/>
        <v>1</v>
      </c>
      <c r="P137">
        <f t="shared" si="50"/>
        <v>0</v>
      </c>
      <c r="Q137">
        <f t="shared" si="51"/>
        <v>0</v>
      </c>
      <c r="R137">
        <f t="shared" si="52"/>
        <v>0</v>
      </c>
      <c r="S137">
        <f t="shared" si="53"/>
        <v>0</v>
      </c>
      <c r="T137">
        <f t="shared" si="54"/>
        <v>0</v>
      </c>
      <c r="U137">
        <f t="shared" si="55"/>
        <v>0</v>
      </c>
      <c r="V137">
        <f t="shared" si="56"/>
        <v>0</v>
      </c>
      <c r="W137">
        <f t="shared" si="57"/>
        <v>0</v>
      </c>
      <c r="X137" t="str">
        <f t="shared" si="58"/>
        <v/>
      </c>
    </row>
    <row r="138" spans="1:24" ht="16">
      <c r="A138" s="8">
        <v>360</v>
      </c>
      <c r="B138" s="1" t="s">
        <v>21</v>
      </c>
      <c r="C138">
        <f t="shared" si="59"/>
        <v>0</v>
      </c>
      <c r="D138">
        <f t="shared" si="59"/>
        <v>1</v>
      </c>
      <c r="E138">
        <f t="shared" si="59"/>
        <v>0</v>
      </c>
      <c r="F138">
        <f t="shared" si="59"/>
        <v>0</v>
      </c>
      <c r="G138">
        <f t="shared" si="59"/>
        <v>0</v>
      </c>
      <c r="H138">
        <f t="shared" si="59"/>
        <v>0</v>
      </c>
      <c r="I138" s="36" t="s">
        <v>22</v>
      </c>
      <c r="J138">
        <f t="shared" si="45"/>
        <v>1</v>
      </c>
      <c r="K138" s="22">
        <f t="shared" si="45"/>
        <v>0</v>
      </c>
      <c r="L138" s="18">
        <f t="shared" si="46"/>
        <v>0</v>
      </c>
      <c r="M138">
        <f t="shared" si="47"/>
        <v>0</v>
      </c>
      <c r="N138">
        <f t="shared" si="48"/>
        <v>1</v>
      </c>
      <c r="O138">
        <f t="shared" si="49"/>
        <v>0</v>
      </c>
      <c r="P138">
        <f t="shared" si="50"/>
        <v>0</v>
      </c>
      <c r="Q138">
        <f t="shared" si="51"/>
        <v>0</v>
      </c>
      <c r="R138">
        <f t="shared" si="52"/>
        <v>0</v>
      </c>
      <c r="S138">
        <f t="shared" si="53"/>
        <v>0</v>
      </c>
      <c r="T138">
        <f t="shared" si="54"/>
        <v>0</v>
      </c>
      <c r="U138">
        <f t="shared" si="55"/>
        <v>0</v>
      </c>
      <c r="V138">
        <f t="shared" si="56"/>
        <v>0</v>
      </c>
      <c r="W138">
        <f t="shared" si="57"/>
        <v>0</v>
      </c>
      <c r="X138" t="str">
        <f t="shared" si="58"/>
        <v/>
      </c>
    </row>
    <row r="139" spans="1:24" ht="16">
      <c r="A139" s="8">
        <v>362</v>
      </c>
      <c r="B139" s="1" t="s">
        <v>21</v>
      </c>
      <c r="C139">
        <f t="shared" si="59"/>
        <v>0</v>
      </c>
      <c r="D139">
        <f t="shared" si="59"/>
        <v>1</v>
      </c>
      <c r="E139">
        <f t="shared" si="59"/>
        <v>0</v>
      </c>
      <c r="F139">
        <f t="shared" si="59"/>
        <v>0</v>
      </c>
      <c r="G139">
        <f t="shared" si="59"/>
        <v>0</v>
      </c>
      <c r="H139">
        <f t="shared" si="59"/>
        <v>0</v>
      </c>
      <c r="I139" s="36" t="s">
        <v>22</v>
      </c>
      <c r="J139">
        <f t="shared" si="45"/>
        <v>1</v>
      </c>
      <c r="K139" s="22">
        <f t="shared" si="45"/>
        <v>0</v>
      </c>
      <c r="L139" s="18">
        <f t="shared" si="46"/>
        <v>0</v>
      </c>
      <c r="M139">
        <f t="shared" si="47"/>
        <v>0</v>
      </c>
      <c r="N139">
        <f t="shared" si="48"/>
        <v>1</v>
      </c>
      <c r="O139">
        <f t="shared" si="49"/>
        <v>0</v>
      </c>
      <c r="P139">
        <f t="shared" si="50"/>
        <v>0</v>
      </c>
      <c r="Q139">
        <f t="shared" si="51"/>
        <v>0</v>
      </c>
      <c r="R139">
        <f t="shared" si="52"/>
        <v>0</v>
      </c>
      <c r="S139">
        <f t="shared" si="53"/>
        <v>0</v>
      </c>
      <c r="T139">
        <f t="shared" si="54"/>
        <v>0</v>
      </c>
      <c r="U139">
        <f t="shared" si="55"/>
        <v>0</v>
      </c>
      <c r="V139">
        <f t="shared" si="56"/>
        <v>0</v>
      </c>
      <c r="W139">
        <f t="shared" si="57"/>
        <v>0</v>
      </c>
      <c r="X139" t="str">
        <f t="shared" si="58"/>
        <v/>
      </c>
    </row>
    <row r="140" spans="1:24" ht="16">
      <c r="A140" s="8">
        <v>363</v>
      </c>
      <c r="B140" s="1" t="s">
        <v>21</v>
      </c>
      <c r="C140">
        <f t="shared" si="59"/>
        <v>0</v>
      </c>
      <c r="D140">
        <f t="shared" si="59"/>
        <v>1</v>
      </c>
      <c r="E140">
        <f t="shared" si="59"/>
        <v>0</v>
      </c>
      <c r="F140">
        <f t="shared" si="59"/>
        <v>0</v>
      </c>
      <c r="G140">
        <f t="shared" si="59"/>
        <v>0</v>
      </c>
      <c r="H140">
        <f t="shared" si="59"/>
        <v>0</v>
      </c>
      <c r="I140" s="36" t="s">
        <v>22</v>
      </c>
      <c r="J140">
        <f t="shared" si="45"/>
        <v>1</v>
      </c>
      <c r="K140" s="22">
        <f t="shared" si="45"/>
        <v>0</v>
      </c>
      <c r="L140" s="18">
        <f t="shared" si="46"/>
        <v>0</v>
      </c>
      <c r="M140">
        <f t="shared" si="47"/>
        <v>0</v>
      </c>
      <c r="N140">
        <f t="shared" si="48"/>
        <v>1</v>
      </c>
      <c r="O140">
        <f t="shared" si="49"/>
        <v>0</v>
      </c>
      <c r="P140">
        <f t="shared" si="50"/>
        <v>0</v>
      </c>
      <c r="Q140">
        <f t="shared" si="51"/>
        <v>0</v>
      </c>
      <c r="R140">
        <f t="shared" si="52"/>
        <v>0</v>
      </c>
      <c r="S140">
        <f t="shared" si="53"/>
        <v>0</v>
      </c>
      <c r="T140">
        <f t="shared" si="54"/>
        <v>0</v>
      </c>
      <c r="U140">
        <f t="shared" si="55"/>
        <v>0</v>
      </c>
      <c r="V140">
        <f t="shared" si="56"/>
        <v>0</v>
      </c>
      <c r="W140">
        <f t="shared" si="57"/>
        <v>0</v>
      </c>
      <c r="X140" t="str">
        <f t="shared" si="58"/>
        <v/>
      </c>
    </row>
    <row r="141" spans="1:24" ht="16">
      <c r="A141" s="8">
        <v>365</v>
      </c>
      <c r="B141" s="1" t="s">
        <v>21</v>
      </c>
      <c r="C141">
        <f t="shared" si="59"/>
        <v>0</v>
      </c>
      <c r="D141">
        <f t="shared" si="59"/>
        <v>1</v>
      </c>
      <c r="E141">
        <f t="shared" si="59"/>
        <v>0</v>
      </c>
      <c r="F141">
        <f t="shared" si="59"/>
        <v>0</v>
      </c>
      <c r="G141">
        <f t="shared" si="59"/>
        <v>0</v>
      </c>
      <c r="H141">
        <f t="shared" si="59"/>
        <v>0</v>
      </c>
      <c r="I141" s="36" t="s">
        <v>22</v>
      </c>
      <c r="J141">
        <f t="shared" si="45"/>
        <v>1</v>
      </c>
      <c r="K141" s="22">
        <f t="shared" si="45"/>
        <v>0</v>
      </c>
      <c r="L141" s="18">
        <f t="shared" si="46"/>
        <v>0</v>
      </c>
      <c r="M141">
        <f t="shared" si="47"/>
        <v>0</v>
      </c>
      <c r="N141">
        <f t="shared" si="48"/>
        <v>1</v>
      </c>
      <c r="O141">
        <f t="shared" si="49"/>
        <v>0</v>
      </c>
      <c r="P141">
        <f t="shared" si="50"/>
        <v>0</v>
      </c>
      <c r="Q141">
        <f t="shared" si="51"/>
        <v>0</v>
      </c>
      <c r="R141">
        <f t="shared" si="52"/>
        <v>0</v>
      </c>
      <c r="S141">
        <f t="shared" si="53"/>
        <v>0</v>
      </c>
      <c r="T141">
        <f t="shared" si="54"/>
        <v>0</v>
      </c>
      <c r="U141">
        <f t="shared" si="55"/>
        <v>0</v>
      </c>
      <c r="V141">
        <f t="shared" si="56"/>
        <v>0</v>
      </c>
      <c r="W141">
        <f t="shared" si="57"/>
        <v>0</v>
      </c>
      <c r="X141" t="str">
        <f t="shared" si="58"/>
        <v/>
      </c>
    </row>
    <row r="142" spans="1:24" ht="16">
      <c r="A142" s="8">
        <v>367</v>
      </c>
      <c r="B142" s="1" t="s">
        <v>21</v>
      </c>
      <c r="C142">
        <f t="shared" si="59"/>
        <v>0</v>
      </c>
      <c r="D142">
        <f t="shared" si="59"/>
        <v>1</v>
      </c>
      <c r="E142">
        <f t="shared" si="59"/>
        <v>0</v>
      </c>
      <c r="F142">
        <f t="shared" si="59"/>
        <v>0</v>
      </c>
      <c r="G142">
        <f t="shared" si="59"/>
        <v>0</v>
      </c>
      <c r="H142">
        <f t="shared" si="59"/>
        <v>0</v>
      </c>
      <c r="I142" s="36" t="s">
        <v>22</v>
      </c>
      <c r="J142">
        <f t="shared" si="45"/>
        <v>1</v>
      </c>
      <c r="K142" s="22">
        <f t="shared" si="45"/>
        <v>0</v>
      </c>
      <c r="L142" s="18">
        <f t="shared" si="46"/>
        <v>0</v>
      </c>
      <c r="M142">
        <f t="shared" si="47"/>
        <v>0</v>
      </c>
      <c r="N142">
        <f t="shared" si="48"/>
        <v>1</v>
      </c>
      <c r="O142">
        <f t="shared" si="49"/>
        <v>0</v>
      </c>
      <c r="P142">
        <f t="shared" si="50"/>
        <v>0</v>
      </c>
      <c r="Q142">
        <f t="shared" si="51"/>
        <v>0</v>
      </c>
      <c r="R142">
        <f t="shared" si="52"/>
        <v>0</v>
      </c>
      <c r="S142">
        <f t="shared" si="53"/>
        <v>0</v>
      </c>
      <c r="T142">
        <f t="shared" si="54"/>
        <v>0</v>
      </c>
      <c r="U142">
        <f t="shared" si="55"/>
        <v>0</v>
      </c>
      <c r="V142">
        <f t="shared" si="56"/>
        <v>0</v>
      </c>
      <c r="W142">
        <f t="shared" si="57"/>
        <v>0</v>
      </c>
      <c r="X142" t="str">
        <f t="shared" si="58"/>
        <v/>
      </c>
    </row>
    <row r="143" spans="1:24" ht="16">
      <c r="A143" s="8">
        <v>374</v>
      </c>
      <c r="B143" s="1" t="s">
        <v>21</v>
      </c>
      <c r="C143">
        <f t="shared" ref="C143:H152" si="60">IF($B143=C$2,1,0)</f>
        <v>0</v>
      </c>
      <c r="D143">
        <f t="shared" si="60"/>
        <v>1</v>
      </c>
      <c r="E143">
        <f t="shared" si="60"/>
        <v>0</v>
      </c>
      <c r="F143">
        <f t="shared" si="60"/>
        <v>0</v>
      </c>
      <c r="G143">
        <f t="shared" si="60"/>
        <v>0</v>
      </c>
      <c r="H143">
        <f t="shared" si="60"/>
        <v>0</v>
      </c>
      <c r="I143" s="36" t="s">
        <v>22</v>
      </c>
      <c r="J143">
        <f t="shared" ref="J143:K162" si="61">IF($I143=J$2,1,0)</f>
        <v>1</v>
      </c>
      <c r="K143" s="22">
        <f t="shared" si="61"/>
        <v>0</v>
      </c>
      <c r="L143" s="18">
        <f t="shared" si="46"/>
        <v>0</v>
      </c>
      <c r="M143">
        <f t="shared" si="47"/>
        <v>0</v>
      </c>
      <c r="N143">
        <f t="shared" si="48"/>
        <v>1</v>
      </c>
      <c r="O143">
        <f t="shared" si="49"/>
        <v>0</v>
      </c>
      <c r="P143">
        <f t="shared" si="50"/>
        <v>0</v>
      </c>
      <c r="Q143">
        <f t="shared" si="51"/>
        <v>0</v>
      </c>
      <c r="R143">
        <f t="shared" si="52"/>
        <v>0</v>
      </c>
      <c r="S143">
        <f t="shared" si="53"/>
        <v>0</v>
      </c>
      <c r="T143">
        <f t="shared" si="54"/>
        <v>0</v>
      </c>
      <c r="U143">
        <f t="shared" si="55"/>
        <v>0</v>
      </c>
      <c r="V143">
        <f t="shared" si="56"/>
        <v>0</v>
      </c>
      <c r="W143">
        <f t="shared" si="57"/>
        <v>0</v>
      </c>
      <c r="X143" t="str">
        <f t="shared" si="58"/>
        <v/>
      </c>
    </row>
    <row r="144" spans="1:24" ht="16">
      <c r="A144" s="8">
        <v>376</v>
      </c>
      <c r="B144" s="1" t="s">
        <v>21</v>
      </c>
      <c r="C144">
        <f t="shared" si="60"/>
        <v>0</v>
      </c>
      <c r="D144">
        <f t="shared" si="60"/>
        <v>1</v>
      </c>
      <c r="E144">
        <f t="shared" si="60"/>
        <v>0</v>
      </c>
      <c r="F144">
        <f t="shared" si="60"/>
        <v>0</v>
      </c>
      <c r="G144">
        <f t="shared" si="60"/>
        <v>0</v>
      </c>
      <c r="H144">
        <f t="shared" si="60"/>
        <v>0</v>
      </c>
      <c r="I144" s="36" t="s">
        <v>22</v>
      </c>
      <c r="J144">
        <f t="shared" si="61"/>
        <v>1</v>
      </c>
      <c r="K144" s="22">
        <f t="shared" si="61"/>
        <v>0</v>
      </c>
      <c r="L144" s="18">
        <f t="shared" si="46"/>
        <v>0</v>
      </c>
      <c r="M144">
        <f t="shared" si="47"/>
        <v>0</v>
      </c>
      <c r="N144">
        <f t="shared" si="48"/>
        <v>1</v>
      </c>
      <c r="O144">
        <f t="shared" si="49"/>
        <v>0</v>
      </c>
      <c r="P144">
        <f t="shared" si="50"/>
        <v>0</v>
      </c>
      <c r="Q144">
        <f t="shared" si="51"/>
        <v>0</v>
      </c>
      <c r="R144">
        <f t="shared" si="52"/>
        <v>0</v>
      </c>
      <c r="S144">
        <f t="shared" si="53"/>
        <v>0</v>
      </c>
      <c r="T144">
        <f t="shared" si="54"/>
        <v>0</v>
      </c>
      <c r="U144">
        <f t="shared" si="55"/>
        <v>0</v>
      </c>
      <c r="V144">
        <f t="shared" si="56"/>
        <v>0</v>
      </c>
      <c r="W144">
        <f t="shared" si="57"/>
        <v>0</v>
      </c>
      <c r="X144" t="str">
        <f t="shared" si="58"/>
        <v/>
      </c>
    </row>
    <row r="145" spans="1:24" ht="16">
      <c r="A145" s="8">
        <v>377</v>
      </c>
      <c r="B145" s="1" t="s">
        <v>21</v>
      </c>
      <c r="C145">
        <f t="shared" si="60"/>
        <v>0</v>
      </c>
      <c r="D145">
        <f t="shared" si="60"/>
        <v>1</v>
      </c>
      <c r="E145">
        <f t="shared" si="60"/>
        <v>0</v>
      </c>
      <c r="F145">
        <f t="shared" si="60"/>
        <v>0</v>
      </c>
      <c r="G145">
        <f t="shared" si="60"/>
        <v>0</v>
      </c>
      <c r="H145">
        <f t="shared" si="60"/>
        <v>0</v>
      </c>
      <c r="I145" s="36" t="s">
        <v>22</v>
      </c>
      <c r="J145">
        <f t="shared" si="61"/>
        <v>1</v>
      </c>
      <c r="K145" s="22">
        <f t="shared" si="61"/>
        <v>0</v>
      </c>
      <c r="L145" s="18">
        <f t="shared" si="46"/>
        <v>0</v>
      </c>
      <c r="M145">
        <f t="shared" si="47"/>
        <v>0</v>
      </c>
      <c r="N145">
        <f t="shared" si="48"/>
        <v>1</v>
      </c>
      <c r="O145">
        <f t="shared" si="49"/>
        <v>0</v>
      </c>
      <c r="P145">
        <f t="shared" si="50"/>
        <v>0</v>
      </c>
      <c r="Q145">
        <f t="shared" si="51"/>
        <v>0</v>
      </c>
      <c r="R145">
        <f t="shared" si="52"/>
        <v>0</v>
      </c>
      <c r="S145">
        <f t="shared" si="53"/>
        <v>0</v>
      </c>
      <c r="T145">
        <f t="shared" si="54"/>
        <v>0</v>
      </c>
      <c r="U145">
        <f t="shared" si="55"/>
        <v>0</v>
      </c>
      <c r="V145">
        <f t="shared" si="56"/>
        <v>0</v>
      </c>
      <c r="W145">
        <f t="shared" si="57"/>
        <v>0</v>
      </c>
      <c r="X145" t="str">
        <f t="shared" si="58"/>
        <v/>
      </c>
    </row>
    <row r="146" spans="1:24" ht="16">
      <c r="A146" s="8">
        <v>391</v>
      </c>
      <c r="B146" s="1" t="s">
        <v>21</v>
      </c>
      <c r="C146">
        <f t="shared" si="60"/>
        <v>0</v>
      </c>
      <c r="D146">
        <f t="shared" si="60"/>
        <v>1</v>
      </c>
      <c r="E146">
        <f t="shared" si="60"/>
        <v>0</v>
      </c>
      <c r="F146">
        <f t="shared" si="60"/>
        <v>0</v>
      </c>
      <c r="G146">
        <f t="shared" si="60"/>
        <v>0</v>
      </c>
      <c r="H146">
        <f t="shared" si="60"/>
        <v>0</v>
      </c>
      <c r="I146" s="36" t="s">
        <v>24</v>
      </c>
      <c r="J146">
        <f t="shared" si="61"/>
        <v>0</v>
      </c>
      <c r="K146" s="22">
        <f t="shared" si="61"/>
        <v>1</v>
      </c>
      <c r="L146" s="18">
        <f t="shared" si="46"/>
        <v>0</v>
      </c>
      <c r="M146">
        <f t="shared" si="47"/>
        <v>0</v>
      </c>
      <c r="N146">
        <f t="shared" si="48"/>
        <v>0</v>
      </c>
      <c r="O146">
        <f t="shared" si="49"/>
        <v>1</v>
      </c>
      <c r="P146">
        <f t="shared" si="50"/>
        <v>0</v>
      </c>
      <c r="Q146">
        <f t="shared" si="51"/>
        <v>0</v>
      </c>
      <c r="R146">
        <f t="shared" si="52"/>
        <v>0</v>
      </c>
      <c r="S146">
        <f t="shared" si="53"/>
        <v>0</v>
      </c>
      <c r="T146">
        <f t="shared" si="54"/>
        <v>0</v>
      </c>
      <c r="U146">
        <f t="shared" si="55"/>
        <v>0</v>
      </c>
      <c r="V146">
        <f t="shared" si="56"/>
        <v>0</v>
      </c>
      <c r="W146">
        <f t="shared" si="57"/>
        <v>0</v>
      </c>
      <c r="X146" t="str">
        <f t="shared" si="58"/>
        <v/>
      </c>
    </row>
    <row r="147" spans="1:24" ht="16">
      <c r="A147" s="8">
        <v>392</v>
      </c>
      <c r="B147" s="1" t="s">
        <v>21</v>
      </c>
      <c r="C147">
        <f t="shared" si="60"/>
        <v>0</v>
      </c>
      <c r="D147">
        <f t="shared" si="60"/>
        <v>1</v>
      </c>
      <c r="E147">
        <f t="shared" si="60"/>
        <v>0</v>
      </c>
      <c r="F147">
        <f t="shared" si="60"/>
        <v>0</v>
      </c>
      <c r="G147">
        <f t="shared" si="60"/>
        <v>0</v>
      </c>
      <c r="H147">
        <f t="shared" si="60"/>
        <v>0</v>
      </c>
      <c r="I147" s="36" t="s">
        <v>22</v>
      </c>
      <c r="J147">
        <f t="shared" si="61"/>
        <v>1</v>
      </c>
      <c r="K147" s="22">
        <f t="shared" si="61"/>
        <v>0</v>
      </c>
      <c r="L147" s="18">
        <f t="shared" si="46"/>
        <v>0</v>
      </c>
      <c r="M147">
        <f t="shared" si="47"/>
        <v>0</v>
      </c>
      <c r="N147">
        <f t="shared" si="48"/>
        <v>1</v>
      </c>
      <c r="O147">
        <f t="shared" si="49"/>
        <v>0</v>
      </c>
      <c r="P147">
        <f t="shared" si="50"/>
        <v>0</v>
      </c>
      <c r="Q147">
        <f t="shared" si="51"/>
        <v>0</v>
      </c>
      <c r="R147">
        <f t="shared" si="52"/>
        <v>0</v>
      </c>
      <c r="S147">
        <f t="shared" si="53"/>
        <v>0</v>
      </c>
      <c r="T147">
        <f t="shared" si="54"/>
        <v>0</v>
      </c>
      <c r="U147">
        <f t="shared" si="55"/>
        <v>0</v>
      </c>
      <c r="V147">
        <f t="shared" si="56"/>
        <v>0</v>
      </c>
      <c r="W147">
        <f t="shared" si="57"/>
        <v>0</v>
      </c>
      <c r="X147" t="str">
        <f t="shared" si="58"/>
        <v/>
      </c>
    </row>
    <row r="148" spans="1:24" ht="16">
      <c r="A148" s="8">
        <v>396</v>
      </c>
      <c r="B148" s="1" t="s">
        <v>21</v>
      </c>
      <c r="C148">
        <f t="shared" si="60"/>
        <v>0</v>
      </c>
      <c r="D148">
        <f t="shared" si="60"/>
        <v>1</v>
      </c>
      <c r="E148">
        <f t="shared" si="60"/>
        <v>0</v>
      </c>
      <c r="F148">
        <f t="shared" si="60"/>
        <v>0</v>
      </c>
      <c r="G148">
        <f t="shared" si="60"/>
        <v>0</v>
      </c>
      <c r="H148">
        <f t="shared" si="60"/>
        <v>0</v>
      </c>
      <c r="I148" s="36" t="s">
        <v>22</v>
      </c>
      <c r="J148">
        <f t="shared" si="61"/>
        <v>1</v>
      </c>
      <c r="K148" s="22">
        <f t="shared" si="61"/>
        <v>0</v>
      </c>
      <c r="L148" s="18">
        <f t="shared" si="46"/>
        <v>0</v>
      </c>
      <c r="M148">
        <f t="shared" si="47"/>
        <v>0</v>
      </c>
      <c r="N148">
        <f t="shared" si="48"/>
        <v>1</v>
      </c>
      <c r="O148">
        <f t="shared" si="49"/>
        <v>0</v>
      </c>
      <c r="P148">
        <f t="shared" si="50"/>
        <v>0</v>
      </c>
      <c r="Q148">
        <f t="shared" si="51"/>
        <v>0</v>
      </c>
      <c r="R148">
        <f t="shared" si="52"/>
        <v>0</v>
      </c>
      <c r="S148">
        <f t="shared" si="53"/>
        <v>0</v>
      </c>
      <c r="T148">
        <f t="shared" si="54"/>
        <v>0</v>
      </c>
      <c r="U148">
        <f t="shared" si="55"/>
        <v>0</v>
      </c>
      <c r="V148">
        <f t="shared" si="56"/>
        <v>0</v>
      </c>
      <c r="W148">
        <f t="shared" si="57"/>
        <v>0</v>
      </c>
      <c r="X148" t="str">
        <f t="shared" si="58"/>
        <v/>
      </c>
    </row>
    <row r="149" spans="1:24" ht="16">
      <c r="A149" s="8">
        <v>402</v>
      </c>
      <c r="B149" s="1" t="s">
        <v>21</v>
      </c>
      <c r="C149">
        <f t="shared" si="60"/>
        <v>0</v>
      </c>
      <c r="D149">
        <f t="shared" si="60"/>
        <v>1</v>
      </c>
      <c r="E149">
        <f t="shared" si="60"/>
        <v>0</v>
      </c>
      <c r="F149">
        <f t="shared" si="60"/>
        <v>0</v>
      </c>
      <c r="G149">
        <f t="shared" si="60"/>
        <v>0</v>
      </c>
      <c r="H149">
        <f t="shared" si="60"/>
        <v>0</v>
      </c>
      <c r="I149" s="36" t="s">
        <v>22</v>
      </c>
      <c r="J149">
        <f t="shared" si="61"/>
        <v>1</v>
      </c>
      <c r="K149" s="22">
        <f t="shared" si="61"/>
        <v>0</v>
      </c>
      <c r="L149" s="18">
        <f t="shared" si="46"/>
        <v>0</v>
      </c>
      <c r="M149">
        <f t="shared" si="47"/>
        <v>0</v>
      </c>
      <c r="N149">
        <f t="shared" si="48"/>
        <v>1</v>
      </c>
      <c r="O149">
        <f t="shared" si="49"/>
        <v>0</v>
      </c>
      <c r="P149">
        <f t="shared" si="50"/>
        <v>0</v>
      </c>
      <c r="Q149">
        <f t="shared" si="51"/>
        <v>0</v>
      </c>
      <c r="R149">
        <f t="shared" si="52"/>
        <v>0</v>
      </c>
      <c r="S149">
        <f t="shared" si="53"/>
        <v>0</v>
      </c>
      <c r="T149">
        <f t="shared" si="54"/>
        <v>0</v>
      </c>
      <c r="U149">
        <f t="shared" si="55"/>
        <v>0</v>
      </c>
      <c r="V149">
        <f t="shared" si="56"/>
        <v>0</v>
      </c>
      <c r="W149">
        <f t="shared" si="57"/>
        <v>0</v>
      </c>
      <c r="X149" t="str">
        <f t="shared" si="58"/>
        <v/>
      </c>
    </row>
    <row r="150" spans="1:24" ht="16">
      <c r="A150" s="8">
        <v>404</v>
      </c>
      <c r="B150" s="1" t="s">
        <v>21</v>
      </c>
      <c r="C150">
        <f t="shared" si="60"/>
        <v>0</v>
      </c>
      <c r="D150">
        <f t="shared" si="60"/>
        <v>1</v>
      </c>
      <c r="E150">
        <f t="shared" si="60"/>
        <v>0</v>
      </c>
      <c r="F150">
        <f t="shared" si="60"/>
        <v>0</v>
      </c>
      <c r="G150">
        <f t="shared" si="60"/>
        <v>0</v>
      </c>
      <c r="H150">
        <f t="shared" si="60"/>
        <v>0</v>
      </c>
      <c r="I150" s="36" t="s">
        <v>22</v>
      </c>
      <c r="J150">
        <f t="shared" si="61"/>
        <v>1</v>
      </c>
      <c r="K150" s="22">
        <f t="shared" si="61"/>
        <v>0</v>
      </c>
      <c r="L150" s="18">
        <f t="shared" si="46"/>
        <v>0</v>
      </c>
      <c r="M150">
        <f t="shared" si="47"/>
        <v>0</v>
      </c>
      <c r="N150">
        <f t="shared" si="48"/>
        <v>1</v>
      </c>
      <c r="O150">
        <f t="shared" si="49"/>
        <v>0</v>
      </c>
      <c r="P150">
        <f t="shared" si="50"/>
        <v>0</v>
      </c>
      <c r="Q150">
        <f t="shared" si="51"/>
        <v>0</v>
      </c>
      <c r="R150">
        <f t="shared" si="52"/>
        <v>0</v>
      </c>
      <c r="S150">
        <f t="shared" si="53"/>
        <v>0</v>
      </c>
      <c r="T150">
        <f t="shared" si="54"/>
        <v>0</v>
      </c>
      <c r="U150">
        <f t="shared" si="55"/>
        <v>0</v>
      </c>
      <c r="V150">
        <f t="shared" si="56"/>
        <v>0</v>
      </c>
      <c r="W150">
        <f t="shared" si="57"/>
        <v>0</v>
      </c>
      <c r="X150" t="str">
        <f t="shared" si="58"/>
        <v/>
      </c>
    </row>
    <row r="151" spans="1:24" ht="16">
      <c r="A151" s="8">
        <v>405</v>
      </c>
      <c r="B151" s="1" t="s">
        <v>21</v>
      </c>
      <c r="C151">
        <f t="shared" si="60"/>
        <v>0</v>
      </c>
      <c r="D151">
        <f t="shared" si="60"/>
        <v>1</v>
      </c>
      <c r="E151">
        <f t="shared" si="60"/>
        <v>0</v>
      </c>
      <c r="F151">
        <f t="shared" si="60"/>
        <v>0</v>
      </c>
      <c r="G151">
        <f t="shared" si="60"/>
        <v>0</v>
      </c>
      <c r="H151">
        <f t="shared" si="60"/>
        <v>0</v>
      </c>
      <c r="I151" s="36" t="s">
        <v>22</v>
      </c>
      <c r="J151">
        <f t="shared" si="61"/>
        <v>1</v>
      </c>
      <c r="K151" s="22">
        <f t="shared" si="61"/>
        <v>0</v>
      </c>
      <c r="L151" s="18">
        <f t="shared" si="46"/>
        <v>0</v>
      </c>
      <c r="M151">
        <f t="shared" si="47"/>
        <v>0</v>
      </c>
      <c r="N151">
        <f t="shared" si="48"/>
        <v>1</v>
      </c>
      <c r="O151">
        <f t="shared" si="49"/>
        <v>0</v>
      </c>
      <c r="P151">
        <f t="shared" si="50"/>
        <v>0</v>
      </c>
      <c r="Q151">
        <f t="shared" si="51"/>
        <v>0</v>
      </c>
      <c r="R151">
        <f t="shared" si="52"/>
        <v>0</v>
      </c>
      <c r="S151">
        <f t="shared" si="53"/>
        <v>0</v>
      </c>
      <c r="T151">
        <f t="shared" si="54"/>
        <v>0</v>
      </c>
      <c r="U151">
        <f t="shared" si="55"/>
        <v>0</v>
      </c>
      <c r="V151">
        <f t="shared" si="56"/>
        <v>0</v>
      </c>
      <c r="W151">
        <f t="shared" si="57"/>
        <v>0</v>
      </c>
      <c r="X151" t="str">
        <f t="shared" si="58"/>
        <v/>
      </c>
    </row>
    <row r="152" spans="1:24" ht="16">
      <c r="A152" s="8">
        <v>409</v>
      </c>
      <c r="B152" s="1" t="s">
        <v>21</v>
      </c>
      <c r="C152">
        <f t="shared" si="60"/>
        <v>0</v>
      </c>
      <c r="D152">
        <f t="shared" si="60"/>
        <v>1</v>
      </c>
      <c r="E152">
        <f t="shared" si="60"/>
        <v>0</v>
      </c>
      <c r="F152">
        <f t="shared" si="60"/>
        <v>0</v>
      </c>
      <c r="G152">
        <f t="shared" si="60"/>
        <v>0</v>
      </c>
      <c r="H152">
        <f t="shared" si="60"/>
        <v>0</v>
      </c>
      <c r="I152" s="36" t="s">
        <v>22</v>
      </c>
      <c r="J152">
        <f t="shared" si="61"/>
        <v>1</v>
      </c>
      <c r="K152" s="22">
        <f t="shared" si="61"/>
        <v>0</v>
      </c>
      <c r="L152" s="18">
        <f t="shared" si="46"/>
        <v>0</v>
      </c>
      <c r="M152">
        <f t="shared" si="47"/>
        <v>0</v>
      </c>
      <c r="N152">
        <f t="shared" si="48"/>
        <v>1</v>
      </c>
      <c r="O152">
        <f t="shared" si="49"/>
        <v>0</v>
      </c>
      <c r="P152">
        <f t="shared" si="50"/>
        <v>0</v>
      </c>
      <c r="Q152">
        <f t="shared" si="51"/>
        <v>0</v>
      </c>
      <c r="R152">
        <f t="shared" si="52"/>
        <v>0</v>
      </c>
      <c r="S152">
        <f t="shared" si="53"/>
        <v>0</v>
      </c>
      <c r="T152">
        <f t="shared" si="54"/>
        <v>0</v>
      </c>
      <c r="U152">
        <f t="shared" si="55"/>
        <v>0</v>
      </c>
      <c r="V152">
        <f t="shared" si="56"/>
        <v>0</v>
      </c>
      <c r="W152">
        <f t="shared" si="57"/>
        <v>0</v>
      </c>
      <c r="X152" t="str">
        <f t="shared" si="58"/>
        <v/>
      </c>
    </row>
    <row r="153" spans="1:24" ht="16">
      <c r="A153" s="8">
        <v>410</v>
      </c>
      <c r="B153" s="1" t="s">
        <v>21</v>
      </c>
      <c r="C153">
        <f t="shared" ref="C153:H162" si="62">IF($B153=C$2,1,0)</f>
        <v>0</v>
      </c>
      <c r="D153">
        <f t="shared" si="62"/>
        <v>1</v>
      </c>
      <c r="E153">
        <f t="shared" si="62"/>
        <v>0</v>
      </c>
      <c r="F153">
        <f t="shared" si="62"/>
        <v>0</v>
      </c>
      <c r="G153">
        <f t="shared" si="62"/>
        <v>0</v>
      </c>
      <c r="H153">
        <f t="shared" si="62"/>
        <v>0</v>
      </c>
      <c r="I153" s="36" t="s">
        <v>22</v>
      </c>
      <c r="J153">
        <f t="shared" si="61"/>
        <v>1</v>
      </c>
      <c r="K153" s="22">
        <f t="shared" si="61"/>
        <v>0</v>
      </c>
      <c r="L153" s="18">
        <f t="shared" si="46"/>
        <v>0</v>
      </c>
      <c r="M153">
        <f t="shared" si="47"/>
        <v>0</v>
      </c>
      <c r="N153">
        <f t="shared" si="48"/>
        <v>1</v>
      </c>
      <c r="O153">
        <f t="shared" si="49"/>
        <v>0</v>
      </c>
      <c r="P153">
        <f t="shared" si="50"/>
        <v>0</v>
      </c>
      <c r="Q153">
        <f t="shared" si="51"/>
        <v>0</v>
      </c>
      <c r="R153">
        <f t="shared" si="52"/>
        <v>0</v>
      </c>
      <c r="S153">
        <f t="shared" si="53"/>
        <v>0</v>
      </c>
      <c r="T153">
        <f t="shared" si="54"/>
        <v>0</v>
      </c>
      <c r="U153">
        <f t="shared" si="55"/>
        <v>0</v>
      </c>
      <c r="V153">
        <f t="shared" si="56"/>
        <v>0</v>
      </c>
      <c r="W153">
        <f t="shared" si="57"/>
        <v>0</v>
      </c>
      <c r="X153" t="str">
        <f t="shared" si="58"/>
        <v/>
      </c>
    </row>
    <row r="154" spans="1:24" ht="16">
      <c r="A154" s="8">
        <v>411</v>
      </c>
      <c r="B154" s="1" t="s">
        <v>21</v>
      </c>
      <c r="C154">
        <f t="shared" si="62"/>
        <v>0</v>
      </c>
      <c r="D154">
        <f t="shared" si="62"/>
        <v>1</v>
      </c>
      <c r="E154">
        <f t="shared" si="62"/>
        <v>0</v>
      </c>
      <c r="F154">
        <f t="shared" si="62"/>
        <v>0</v>
      </c>
      <c r="G154">
        <f t="shared" si="62"/>
        <v>0</v>
      </c>
      <c r="H154">
        <f t="shared" si="62"/>
        <v>0</v>
      </c>
      <c r="I154" s="36" t="s">
        <v>22</v>
      </c>
      <c r="J154">
        <f t="shared" si="61"/>
        <v>1</v>
      </c>
      <c r="K154" s="22">
        <f t="shared" si="61"/>
        <v>0</v>
      </c>
      <c r="L154" s="18">
        <f t="shared" si="46"/>
        <v>0</v>
      </c>
      <c r="M154">
        <f t="shared" si="47"/>
        <v>0</v>
      </c>
      <c r="N154">
        <f t="shared" si="48"/>
        <v>1</v>
      </c>
      <c r="O154">
        <f t="shared" si="49"/>
        <v>0</v>
      </c>
      <c r="P154">
        <f t="shared" si="50"/>
        <v>0</v>
      </c>
      <c r="Q154">
        <f t="shared" si="51"/>
        <v>0</v>
      </c>
      <c r="R154">
        <f t="shared" si="52"/>
        <v>0</v>
      </c>
      <c r="S154">
        <f t="shared" si="53"/>
        <v>0</v>
      </c>
      <c r="T154">
        <f t="shared" si="54"/>
        <v>0</v>
      </c>
      <c r="U154">
        <f t="shared" si="55"/>
        <v>0</v>
      </c>
      <c r="V154">
        <f t="shared" si="56"/>
        <v>0</v>
      </c>
      <c r="W154">
        <f t="shared" si="57"/>
        <v>0</v>
      </c>
      <c r="X154" t="str">
        <f t="shared" si="58"/>
        <v/>
      </c>
    </row>
    <row r="155" spans="1:24" ht="16">
      <c r="A155" s="8">
        <v>414</v>
      </c>
      <c r="B155" s="1" t="s">
        <v>21</v>
      </c>
      <c r="C155">
        <f t="shared" si="62"/>
        <v>0</v>
      </c>
      <c r="D155">
        <f t="shared" si="62"/>
        <v>1</v>
      </c>
      <c r="E155">
        <f t="shared" si="62"/>
        <v>0</v>
      </c>
      <c r="F155">
        <f t="shared" si="62"/>
        <v>0</v>
      </c>
      <c r="G155">
        <f t="shared" si="62"/>
        <v>0</v>
      </c>
      <c r="H155">
        <f t="shared" si="62"/>
        <v>0</v>
      </c>
      <c r="I155" s="36" t="s">
        <v>22</v>
      </c>
      <c r="J155">
        <f t="shared" si="61"/>
        <v>1</v>
      </c>
      <c r="K155" s="22">
        <f t="shared" si="61"/>
        <v>0</v>
      </c>
      <c r="L155" s="18">
        <f t="shared" si="46"/>
        <v>0</v>
      </c>
      <c r="M155">
        <f t="shared" si="47"/>
        <v>0</v>
      </c>
      <c r="N155">
        <f t="shared" si="48"/>
        <v>1</v>
      </c>
      <c r="O155">
        <f t="shared" si="49"/>
        <v>0</v>
      </c>
      <c r="P155">
        <f t="shared" si="50"/>
        <v>0</v>
      </c>
      <c r="Q155">
        <f t="shared" si="51"/>
        <v>0</v>
      </c>
      <c r="R155">
        <f t="shared" si="52"/>
        <v>0</v>
      </c>
      <c r="S155">
        <f t="shared" si="53"/>
        <v>0</v>
      </c>
      <c r="T155">
        <f t="shared" si="54"/>
        <v>0</v>
      </c>
      <c r="U155">
        <f t="shared" si="55"/>
        <v>0</v>
      </c>
      <c r="V155">
        <f t="shared" si="56"/>
        <v>0</v>
      </c>
      <c r="W155">
        <f t="shared" si="57"/>
        <v>0</v>
      </c>
      <c r="X155" t="str">
        <f t="shared" si="58"/>
        <v/>
      </c>
    </row>
    <row r="156" spans="1:24" ht="16">
      <c r="A156" s="8">
        <v>417</v>
      </c>
      <c r="B156" s="1" t="s">
        <v>21</v>
      </c>
      <c r="C156">
        <f t="shared" si="62"/>
        <v>0</v>
      </c>
      <c r="D156">
        <f t="shared" si="62"/>
        <v>1</v>
      </c>
      <c r="E156">
        <f t="shared" si="62"/>
        <v>0</v>
      </c>
      <c r="F156">
        <f t="shared" si="62"/>
        <v>0</v>
      </c>
      <c r="G156">
        <f t="shared" si="62"/>
        <v>0</v>
      </c>
      <c r="H156">
        <f t="shared" si="62"/>
        <v>0</v>
      </c>
      <c r="I156" s="36" t="s">
        <v>22</v>
      </c>
      <c r="J156">
        <f t="shared" si="61"/>
        <v>1</v>
      </c>
      <c r="K156" s="22">
        <f t="shared" si="61"/>
        <v>0</v>
      </c>
      <c r="L156" s="18">
        <f t="shared" si="46"/>
        <v>0</v>
      </c>
      <c r="M156">
        <f t="shared" si="47"/>
        <v>0</v>
      </c>
      <c r="N156">
        <f t="shared" si="48"/>
        <v>1</v>
      </c>
      <c r="O156">
        <f t="shared" si="49"/>
        <v>0</v>
      </c>
      <c r="P156">
        <f t="shared" si="50"/>
        <v>0</v>
      </c>
      <c r="Q156">
        <f t="shared" si="51"/>
        <v>0</v>
      </c>
      <c r="R156">
        <f t="shared" si="52"/>
        <v>0</v>
      </c>
      <c r="S156">
        <f t="shared" si="53"/>
        <v>0</v>
      </c>
      <c r="T156">
        <f t="shared" si="54"/>
        <v>0</v>
      </c>
      <c r="U156">
        <f t="shared" si="55"/>
        <v>0</v>
      </c>
      <c r="V156">
        <f t="shared" si="56"/>
        <v>0</v>
      </c>
      <c r="W156">
        <f t="shared" si="57"/>
        <v>0</v>
      </c>
      <c r="X156" t="str">
        <f t="shared" si="58"/>
        <v/>
      </c>
    </row>
    <row r="157" spans="1:24" ht="16">
      <c r="A157" s="8">
        <v>1</v>
      </c>
      <c r="B157" s="1" t="s">
        <v>67</v>
      </c>
      <c r="C157">
        <f t="shared" si="62"/>
        <v>0</v>
      </c>
      <c r="D157">
        <f t="shared" si="62"/>
        <v>0</v>
      </c>
      <c r="E157">
        <f t="shared" si="62"/>
        <v>1</v>
      </c>
      <c r="F157">
        <f t="shared" si="62"/>
        <v>0</v>
      </c>
      <c r="G157">
        <f t="shared" si="62"/>
        <v>0</v>
      </c>
      <c r="H157">
        <f t="shared" si="62"/>
        <v>0</v>
      </c>
      <c r="I157" s="36" t="s">
        <v>22</v>
      </c>
      <c r="J157">
        <f t="shared" si="61"/>
        <v>1</v>
      </c>
      <c r="K157" s="22">
        <f t="shared" si="61"/>
        <v>0</v>
      </c>
      <c r="L157" s="18">
        <f t="shared" si="46"/>
        <v>0</v>
      </c>
      <c r="M157">
        <f t="shared" si="47"/>
        <v>0</v>
      </c>
      <c r="N157">
        <f t="shared" si="48"/>
        <v>0</v>
      </c>
      <c r="O157">
        <f t="shared" si="49"/>
        <v>0</v>
      </c>
      <c r="P157">
        <f t="shared" si="50"/>
        <v>1</v>
      </c>
      <c r="Q157">
        <f t="shared" si="51"/>
        <v>0</v>
      </c>
      <c r="R157">
        <f t="shared" si="52"/>
        <v>0</v>
      </c>
      <c r="S157">
        <f t="shared" si="53"/>
        <v>0</v>
      </c>
      <c r="T157">
        <f t="shared" si="54"/>
        <v>0</v>
      </c>
      <c r="U157">
        <f t="shared" si="55"/>
        <v>0</v>
      </c>
      <c r="V157">
        <f t="shared" si="56"/>
        <v>0</v>
      </c>
      <c r="W157">
        <f t="shared" si="57"/>
        <v>0</v>
      </c>
      <c r="X157" t="str">
        <f t="shared" si="58"/>
        <v/>
      </c>
    </row>
    <row r="158" spans="1:24" ht="16">
      <c r="A158" s="8">
        <v>2</v>
      </c>
      <c r="B158" s="1" t="s">
        <v>67</v>
      </c>
      <c r="C158">
        <f t="shared" si="62"/>
        <v>0</v>
      </c>
      <c r="D158">
        <f t="shared" si="62"/>
        <v>0</v>
      </c>
      <c r="E158">
        <f t="shared" si="62"/>
        <v>1</v>
      </c>
      <c r="F158">
        <f t="shared" si="62"/>
        <v>0</v>
      </c>
      <c r="G158">
        <f t="shared" si="62"/>
        <v>0</v>
      </c>
      <c r="H158">
        <f t="shared" si="62"/>
        <v>0</v>
      </c>
      <c r="I158" s="36" t="s">
        <v>22</v>
      </c>
      <c r="J158">
        <f t="shared" si="61"/>
        <v>1</v>
      </c>
      <c r="K158" s="22">
        <f t="shared" si="61"/>
        <v>0</v>
      </c>
      <c r="L158" s="18">
        <f t="shared" si="46"/>
        <v>0</v>
      </c>
      <c r="M158">
        <f t="shared" si="47"/>
        <v>0</v>
      </c>
      <c r="N158">
        <f t="shared" si="48"/>
        <v>0</v>
      </c>
      <c r="O158">
        <f t="shared" si="49"/>
        <v>0</v>
      </c>
      <c r="P158">
        <f t="shared" si="50"/>
        <v>1</v>
      </c>
      <c r="Q158">
        <f t="shared" si="51"/>
        <v>0</v>
      </c>
      <c r="R158">
        <f t="shared" si="52"/>
        <v>0</v>
      </c>
      <c r="S158">
        <f t="shared" si="53"/>
        <v>0</v>
      </c>
      <c r="T158">
        <f t="shared" si="54"/>
        <v>0</v>
      </c>
      <c r="U158">
        <f t="shared" si="55"/>
        <v>0</v>
      </c>
      <c r="V158">
        <f t="shared" si="56"/>
        <v>0</v>
      </c>
      <c r="W158">
        <f t="shared" si="57"/>
        <v>0</v>
      </c>
      <c r="X158" t="str">
        <f t="shared" si="58"/>
        <v/>
      </c>
    </row>
    <row r="159" spans="1:24" ht="16">
      <c r="A159" s="8">
        <v>7</v>
      </c>
      <c r="B159" s="1" t="s">
        <v>67</v>
      </c>
      <c r="C159">
        <f t="shared" si="62"/>
        <v>0</v>
      </c>
      <c r="D159">
        <f t="shared" si="62"/>
        <v>0</v>
      </c>
      <c r="E159">
        <f t="shared" si="62"/>
        <v>1</v>
      </c>
      <c r="F159">
        <f t="shared" si="62"/>
        <v>0</v>
      </c>
      <c r="G159">
        <f t="shared" si="62"/>
        <v>0</v>
      </c>
      <c r="H159">
        <f t="shared" si="62"/>
        <v>0</v>
      </c>
      <c r="I159" s="36" t="s">
        <v>22</v>
      </c>
      <c r="J159">
        <f t="shared" si="61"/>
        <v>1</v>
      </c>
      <c r="K159" s="22">
        <f t="shared" si="61"/>
        <v>0</v>
      </c>
      <c r="L159" s="18">
        <f t="shared" si="46"/>
        <v>0</v>
      </c>
      <c r="M159">
        <f t="shared" si="47"/>
        <v>0</v>
      </c>
      <c r="N159">
        <f t="shared" si="48"/>
        <v>0</v>
      </c>
      <c r="O159">
        <f t="shared" si="49"/>
        <v>0</v>
      </c>
      <c r="P159">
        <f t="shared" si="50"/>
        <v>1</v>
      </c>
      <c r="Q159">
        <f t="shared" si="51"/>
        <v>0</v>
      </c>
      <c r="R159">
        <f t="shared" si="52"/>
        <v>0</v>
      </c>
      <c r="S159">
        <f t="shared" si="53"/>
        <v>0</v>
      </c>
      <c r="T159">
        <f t="shared" si="54"/>
        <v>0</v>
      </c>
      <c r="U159">
        <f t="shared" si="55"/>
        <v>0</v>
      </c>
      <c r="V159">
        <f t="shared" si="56"/>
        <v>0</v>
      </c>
      <c r="W159">
        <f t="shared" si="57"/>
        <v>0</v>
      </c>
      <c r="X159" t="str">
        <f t="shared" si="58"/>
        <v/>
      </c>
    </row>
    <row r="160" spans="1:24" ht="16">
      <c r="A160" s="8">
        <v>11</v>
      </c>
      <c r="B160" s="1" t="s">
        <v>67</v>
      </c>
      <c r="C160">
        <f t="shared" si="62"/>
        <v>0</v>
      </c>
      <c r="D160">
        <f t="shared" si="62"/>
        <v>0</v>
      </c>
      <c r="E160">
        <f t="shared" si="62"/>
        <v>1</v>
      </c>
      <c r="F160">
        <f t="shared" si="62"/>
        <v>0</v>
      </c>
      <c r="G160">
        <f t="shared" si="62"/>
        <v>0</v>
      </c>
      <c r="H160">
        <f t="shared" si="62"/>
        <v>0</v>
      </c>
      <c r="I160" s="36" t="s">
        <v>22</v>
      </c>
      <c r="J160">
        <f t="shared" si="61"/>
        <v>1</v>
      </c>
      <c r="K160" s="22">
        <f t="shared" si="61"/>
        <v>0</v>
      </c>
      <c r="L160" s="18">
        <f t="shared" si="46"/>
        <v>0</v>
      </c>
      <c r="M160">
        <f t="shared" si="47"/>
        <v>0</v>
      </c>
      <c r="N160">
        <f t="shared" si="48"/>
        <v>0</v>
      </c>
      <c r="O160">
        <f t="shared" si="49"/>
        <v>0</v>
      </c>
      <c r="P160">
        <f t="shared" si="50"/>
        <v>1</v>
      </c>
      <c r="Q160">
        <f t="shared" si="51"/>
        <v>0</v>
      </c>
      <c r="R160">
        <f t="shared" si="52"/>
        <v>0</v>
      </c>
      <c r="S160">
        <f t="shared" si="53"/>
        <v>0</v>
      </c>
      <c r="T160">
        <f t="shared" si="54"/>
        <v>0</v>
      </c>
      <c r="U160">
        <f t="shared" si="55"/>
        <v>0</v>
      </c>
      <c r="V160">
        <f t="shared" si="56"/>
        <v>0</v>
      </c>
      <c r="W160">
        <f t="shared" si="57"/>
        <v>0</v>
      </c>
      <c r="X160" t="str">
        <f t="shared" si="58"/>
        <v/>
      </c>
    </row>
    <row r="161" spans="1:24" ht="16">
      <c r="A161" s="8">
        <v>12</v>
      </c>
      <c r="B161" s="1" t="s">
        <v>67</v>
      </c>
      <c r="C161">
        <f t="shared" si="62"/>
        <v>0</v>
      </c>
      <c r="D161">
        <f t="shared" si="62"/>
        <v>0</v>
      </c>
      <c r="E161">
        <f t="shared" si="62"/>
        <v>1</v>
      </c>
      <c r="F161">
        <f t="shared" si="62"/>
        <v>0</v>
      </c>
      <c r="G161">
        <f t="shared" si="62"/>
        <v>0</v>
      </c>
      <c r="H161">
        <f t="shared" si="62"/>
        <v>0</v>
      </c>
      <c r="I161" s="36" t="s">
        <v>22</v>
      </c>
      <c r="J161">
        <f t="shared" si="61"/>
        <v>1</v>
      </c>
      <c r="K161" s="22">
        <f t="shared" si="61"/>
        <v>0</v>
      </c>
      <c r="L161" s="18">
        <f t="shared" si="46"/>
        <v>0</v>
      </c>
      <c r="M161">
        <f t="shared" si="47"/>
        <v>0</v>
      </c>
      <c r="N161">
        <f t="shared" si="48"/>
        <v>0</v>
      </c>
      <c r="O161">
        <f t="shared" si="49"/>
        <v>0</v>
      </c>
      <c r="P161">
        <f t="shared" si="50"/>
        <v>1</v>
      </c>
      <c r="Q161">
        <f t="shared" si="51"/>
        <v>0</v>
      </c>
      <c r="R161">
        <f t="shared" si="52"/>
        <v>0</v>
      </c>
      <c r="S161">
        <f t="shared" si="53"/>
        <v>0</v>
      </c>
      <c r="T161">
        <f t="shared" si="54"/>
        <v>0</v>
      </c>
      <c r="U161">
        <f t="shared" si="55"/>
        <v>0</v>
      </c>
      <c r="V161">
        <f t="shared" si="56"/>
        <v>0</v>
      </c>
      <c r="W161">
        <f t="shared" si="57"/>
        <v>0</v>
      </c>
      <c r="X161" t="str">
        <f t="shared" si="58"/>
        <v/>
      </c>
    </row>
    <row r="162" spans="1:24" ht="16">
      <c r="A162" s="8">
        <v>31</v>
      </c>
      <c r="B162" s="1" t="s">
        <v>67</v>
      </c>
      <c r="C162">
        <f t="shared" si="62"/>
        <v>0</v>
      </c>
      <c r="D162">
        <f t="shared" si="62"/>
        <v>0</v>
      </c>
      <c r="E162">
        <f t="shared" si="62"/>
        <v>1</v>
      </c>
      <c r="F162">
        <f t="shared" si="62"/>
        <v>0</v>
      </c>
      <c r="G162">
        <f t="shared" si="62"/>
        <v>0</v>
      </c>
      <c r="H162">
        <f t="shared" si="62"/>
        <v>0</v>
      </c>
      <c r="I162" s="36" t="s">
        <v>22</v>
      </c>
      <c r="J162">
        <f t="shared" si="61"/>
        <v>1</v>
      </c>
      <c r="K162" s="22">
        <f t="shared" si="61"/>
        <v>0</v>
      </c>
      <c r="L162" s="18">
        <f t="shared" si="46"/>
        <v>0</v>
      </c>
      <c r="M162">
        <f t="shared" si="47"/>
        <v>0</v>
      </c>
      <c r="N162">
        <f t="shared" si="48"/>
        <v>0</v>
      </c>
      <c r="O162">
        <f t="shared" si="49"/>
        <v>0</v>
      </c>
      <c r="P162">
        <f t="shared" si="50"/>
        <v>1</v>
      </c>
      <c r="Q162">
        <f t="shared" si="51"/>
        <v>0</v>
      </c>
      <c r="R162">
        <f t="shared" si="52"/>
        <v>0</v>
      </c>
      <c r="S162">
        <f t="shared" si="53"/>
        <v>0</v>
      </c>
      <c r="T162">
        <f t="shared" si="54"/>
        <v>0</v>
      </c>
      <c r="U162">
        <f t="shared" si="55"/>
        <v>0</v>
      </c>
      <c r="V162">
        <f t="shared" si="56"/>
        <v>0</v>
      </c>
      <c r="W162">
        <f t="shared" si="57"/>
        <v>0</v>
      </c>
      <c r="X162" t="str">
        <f t="shared" si="58"/>
        <v/>
      </c>
    </row>
    <row r="163" spans="1:24" ht="16">
      <c r="A163" s="8">
        <v>33</v>
      </c>
      <c r="B163" s="1" t="s">
        <v>67</v>
      </c>
      <c r="C163">
        <f t="shared" ref="C163:H172" si="63">IF($B163=C$2,1,0)</f>
        <v>0</v>
      </c>
      <c r="D163">
        <f t="shared" si="63"/>
        <v>0</v>
      </c>
      <c r="E163">
        <f t="shared" si="63"/>
        <v>1</v>
      </c>
      <c r="F163">
        <f t="shared" si="63"/>
        <v>0</v>
      </c>
      <c r="G163">
        <f t="shared" si="63"/>
        <v>0</v>
      </c>
      <c r="H163">
        <f t="shared" si="63"/>
        <v>0</v>
      </c>
      <c r="I163" s="36" t="s">
        <v>22</v>
      </c>
      <c r="J163">
        <f t="shared" ref="J163:K182" si="64">IF($I163=J$2,1,0)</f>
        <v>1</v>
      </c>
      <c r="K163" s="22">
        <f t="shared" si="64"/>
        <v>0</v>
      </c>
      <c r="L163" s="18">
        <f t="shared" si="46"/>
        <v>0</v>
      </c>
      <c r="M163">
        <f t="shared" si="47"/>
        <v>0</v>
      </c>
      <c r="N163">
        <f t="shared" si="48"/>
        <v>0</v>
      </c>
      <c r="O163">
        <f t="shared" si="49"/>
        <v>0</v>
      </c>
      <c r="P163">
        <f t="shared" si="50"/>
        <v>1</v>
      </c>
      <c r="Q163">
        <f t="shared" si="51"/>
        <v>0</v>
      </c>
      <c r="R163">
        <f t="shared" si="52"/>
        <v>0</v>
      </c>
      <c r="S163">
        <f t="shared" si="53"/>
        <v>0</v>
      </c>
      <c r="T163">
        <f t="shared" si="54"/>
        <v>0</v>
      </c>
      <c r="U163">
        <f t="shared" si="55"/>
        <v>0</v>
      </c>
      <c r="V163">
        <f t="shared" si="56"/>
        <v>0</v>
      </c>
      <c r="W163">
        <f t="shared" si="57"/>
        <v>0</v>
      </c>
      <c r="X163" t="str">
        <f t="shared" si="58"/>
        <v/>
      </c>
    </row>
    <row r="164" spans="1:24" ht="16">
      <c r="A164" s="8">
        <v>37</v>
      </c>
      <c r="B164" s="1" t="s">
        <v>67</v>
      </c>
      <c r="C164">
        <f t="shared" si="63"/>
        <v>0</v>
      </c>
      <c r="D164">
        <f t="shared" si="63"/>
        <v>0</v>
      </c>
      <c r="E164">
        <f t="shared" si="63"/>
        <v>1</v>
      </c>
      <c r="F164">
        <f t="shared" si="63"/>
        <v>0</v>
      </c>
      <c r="G164">
        <f t="shared" si="63"/>
        <v>0</v>
      </c>
      <c r="H164">
        <f t="shared" si="63"/>
        <v>0</v>
      </c>
      <c r="I164" s="36" t="s">
        <v>22</v>
      </c>
      <c r="J164">
        <f t="shared" si="64"/>
        <v>1</v>
      </c>
      <c r="K164" s="22">
        <f t="shared" si="64"/>
        <v>0</v>
      </c>
      <c r="L164" s="18">
        <f t="shared" si="46"/>
        <v>0</v>
      </c>
      <c r="M164">
        <f t="shared" si="47"/>
        <v>0</v>
      </c>
      <c r="N164">
        <f t="shared" si="48"/>
        <v>0</v>
      </c>
      <c r="O164">
        <f t="shared" si="49"/>
        <v>0</v>
      </c>
      <c r="P164">
        <f t="shared" si="50"/>
        <v>1</v>
      </c>
      <c r="Q164">
        <f t="shared" si="51"/>
        <v>0</v>
      </c>
      <c r="R164">
        <f t="shared" si="52"/>
        <v>0</v>
      </c>
      <c r="S164">
        <f t="shared" si="53"/>
        <v>0</v>
      </c>
      <c r="T164">
        <f t="shared" si="54"/>
        <v>0</v>
      </c>
      <c r="U164">
        <f t="shared" si="55"/>
        <v>0</v>
      </c>
      <c r="V164">
        <f t="shared" si="56"/>
        <v>0</v>
      </c>
      <c r="W164">
        <f t="shared" si="57"/>
        <v>0</v>
      </c>
      <c r="X164" t="str">
        <f t="shared" si="58"/>
        <v/>
      </c>
    </row>
    <row r="165" spans="1:24" ht="16">
      <c r="A165" s="8">
        <v>41</v>
      </c>
      <c r="B165" s="1" t="s">
        <v>67</v>
      </c>
      <c r="C165">
        <f t="shared" si="63"/>
        <v>0</v>
      </c>
      <c r="D165">
        <f t="shared" si="63"/>
        <v>0</v>
      </c>
      <c r="E165">
        <f t="shared" si="63"/>
        <v>1</v>
      </c>
      <c r="F165">
        <f t="shared" si="63"/>
        <v>0</v>
      </c>
      <c r="G165">
        <f t="shared" si="63"/>
        <v>0</v>
      </c>
      <c r="H165">
        <f t="shared" si="63"/>
        <v>0</v>
      </c>
      <c r="I165" s="36" t="s">
        <v>22</v>
      </c>
      <c r="J165">
        <f t="shared" si="64"/>
        <v>1</v>
      </c>
      <c r="K165" s="22">
        <f t="shared" si="64"/>
        <v>0</v>
      </c>
      <c r="L165" s="18">
        <f t="shared" si="46"/>
        <v>0</v>
      </c>
      <c r="M165">
        <f t="shared" si="47"/>
        <v>0</v>
      </c>
      <c r="N165">
        <f t="shared" si="48"/>
        <v>0</v>
      </c>
      <c r="O165">
        <f t="shared" si="49"/>
        <v>0</v>
      </c>
      <c r="P165">
        <f t="shared" si="50"/>
        <v>1</v>
      </c>
      <c r="Q165">
        <f t="shared" si="51"/>
        <v>0</v>
      </c>
      <c r="R165">
        <f t="shared" si="52"/>
        <v>0</v>
      </c>
      <c r="S165">
        <f t="shared" si="53"/>
        <v>0</v>
      </c>
      <c r="T165">
        <f t="shared" si="54"/>
        <v>0</v>
      </c>
      <c r="U165">
        <f t="shared" si="55"/>
        <v>0</v>
      </c>
      <c r="V165">
        <f t="shared" si="56"/>
        <v>0</v>
      </c>
      <c r="W165">
        <f t="shared" si="57"/>
        <v>0</v>
      </c>
      <c r="X165" t="str">
        <f t="shared" si="58"/>
        <v/>
      </c>
    </row>
    <row r="166" spans="1:24" ht="16">
      <c r="A166" s="8">
        <v>42</v>
      </c>
      <c r="B166" s="1" t="s">
        <v>67</v>
      </c>
      <c r="C166">
        <f t="shared" si="63"/>
        <v>0</v>
      </c>
      <c r="D166">
        <f t="shared" si="63"/>
        <v>0</v>
      </c>
      <c r="E166">
        <f t="shared" si="63"/>
        <v>1</v>
      </c>
      <c r="F166">
        <f t="shared" si="63"/>
        <v>0</v>
      </c>
      <c r="G166">
        <f t="shared" si="63"/>
        <v>0</v>
      </c>
      <c r="H166">
        <f t="shared" si="63"/>
        <v>0</v>
      </c>
      <c r="I166" s="36" t="s">
        <v>22</v>
      </c>
      <c r="J166">
        <f t="shared" si="64"/>
        <v>1</v>
      </c>
      <c r="K166" s="22">
        <f t="shared" si="64"/>
        <v>0</v>
      </c>
      <c r="L166" s="18">
        <f t="shared" si="46"/>
        <v>0</v>
      </c>
      <c r="M166">
        <f t="shared" si="47"/>
        <v>0</v>
      </c>
      <c r="N166">
        <f t="shared" si="48"/>
        <v>0</v>
      </c>
      <c r="O166">
        <f t="shared" si="49"/>
        <v>0</v>
      </c>
      <c r="P166">
        <f t="shared" si="50"/>
        <v>1</v>
      </c>
      <c r="Q166">
        <f t="shared" si="51"/>
        <v>0</v>
      </c>
      <c r="R166">
        <f t="shared" si="52"/>
        <v>0</v>
      </c>
      <c r="S166">
        <f t="shared" si="53"/>
        <v>0</v>
      </c>
      <c r="T166">
        <f t="shared" si="54"/>
        <v>0</v>
      </c>
      <c r="U166">
        <f t="shared" si="55"/>
        <v>0</v>
      </c>
      <c r="V166">
        <f t="shared" si="56"/>
        <v>0</v>
      </c>
      <c r="W166">
        <f t="shared" si="57"/>
        <v>0</v>
      </c>
      <c r="X166" t="str">
        <f t="shared" si="58"/>
        <v/>
      </c>
    </row>
    <row r="167" spans="1:24" ht="16">
      <c r="A167" s="8">
        <v>51</v>
      </c>
      <c r="B167" s="1" t="s">
        <v>67</v>
      </c>
      <c r="C167">
        <f t="shared" si="63"/>
        <v>0</v>
      </c>
      <c r="D167">
        <f t="shared" si="63"/>
        <v>0</v>
      </c>
      <c r="E167">
        <f t="shared" si="63"/>
        <v>1</v>
      </c>
      <c r="F167">
        <f t="shared" si="63"/>
        <v>0</v>
      </c>
      <c r="G167">
        <f t="shared" si="63"/>
        <v>0</v>
      </c>
      <c r="H167">
        <f t="shared" si="63"/>
        <v>0</v>
      </c>
      <c r="I167" s="36" t="s">
        <v>22</v>
      </c>
      <c r="J167">
        <f t="shared" si="64"/>
        <v>1</v>
      </c>
      <c r="K167" s="22">
        <f t="shared" si="64"/>
        <v>0</v>
      </c>
      <c r="L167" s="18">
        <f t="shared" si="46"/>
        <v>0</v>
      </c>
      <c r="M167">
        <f t="shared" si="47"/>
        <v>0</v>
      </c>
      <c r="N167">
        <f t="shared" si="48"/>
        <v>0</v>
      </c>
      <c r="O167">
        <f t="shared" si="49"/>
        <v>0</v>
      </c>
      <c r="P167">
        <f t="shared" si="50"/>
        <v>1</v>
      </c>
      <c r="Q167">
        <f t="shared" si="51"/>
        <v>0</v>
      </c>
      <c r="R167">
        <f t="shared" si="52"/>
        <v>0</v>
      </c>
      <c r="S167">
        <f t="shared" si="53"/>
        <v>0</v>
      </c>
      <c r="T167">
        <f t="shared" si="54"/>
        <v>0</v>
      </c>
      <c r="U167">
        <f t="shared" si="55"/>
        <v>0</v>
      </c>
      <c r="V167">
        <f t="shared" si="56"/>
        <v>0</v>
      </c>
      <c r="W167">
        <f t="shared" si="57"/>
        <v>0</v>
      </c>
      <c r="X167" t="str">
        <f t="shared" si="58"/>
        <v/>
      </c>
    </row>
    <row r="168" spans="1:24" ht="16">
      <c r="A168" s="8">
        <v>56</v>
      </c>
      <c r="B168" s="1" t="s">
        <v>67</v>
      </c>
      <c r="C168">
        <f t="shared" si="63"/>
        <v>0</v>
      </c>
      <c r="D168">
        <f t="shared" si="63"/>
        <v>0</v>
      </c>
      <c r="E168">
        <f t="shared" si="63"/>
        <v>1</v>
      </c>
      <c r="F168">
        <f t="shared" si="63"/>
        <v>0</v>
      </c>
      <c r="G168">
        <f t="shared" si="63"/>
        <v>0</v>
      </c>
      <c r="H168">
        <f t="shared" si="63"/>
        <v>0</v>
      </c>
      <c r="I168" s="36" t="s">
        <v>22</v>
      </c>
      <c r="J168">
        <f t="shared" si="64"/>
        <v>1</v>
      </c>
      <c r="K168" s="22">
        <f t="shared" si="64"/>
        <v>0</v>
      </c>
      <c r="L168" s="18">
        <f t="shared" si="46"/>
        <v>0</v>
      </c>
      <c r="M168">
        <f t="shared" si="47"/>
        <v>0</v>
      </c>
      <c r="N168">
        <f t="shared" si="48"/>
        <v>0</v>
      </c>
      <c r="O168">
        <f t="shared" si="49"/>
        <v>0</v>
      </c>
      <c r="P168">
        <f t="shared" si="50"/>
        <v>1</v>
      </c>
      <c r="Q168">
        <f t="shared" si="51"/>
        <v>0</v>
      </c>
      <c r="R168">
        <f t="shared" si="52"/>
        <v>0</v>
      </c>
      <c r="S168">
        <f t="shared" si="53"/>
        <v>0</v>
      </c>
      <c r="T168">
        <f t="shared" si="54"/>
        <v>0</v>
      </c>
      <c r="U168">
        <f t="shared" si="55"/>
        <v>0</v>
      </c>
      <c r="V168">
        <f t="shared" si="56"/>
        <v>0</v>
      </c>
      <c r="W168">
        <f t="shared" si="57"/>
        <v>0</v>
      </c>
      <c r="X168" t="str">
        <f t="shared" si="58"/>
        <v/>
      </c>
    </row>
    <row r="169" spans="1:24" ht="16">
      <c r="A169" s="8">
        <v>60</v>
      </c>
      <c r="B169" s="1" t="s">
        <v>67</v>
      </c>
      <c r="C169">
        <f t="shared" si="63"/>
        <v>0</v>
      </c>
      <c r="D169">
        <f t="shared" si="63"/>
        <v>0</v>
      </c>
      <c r="E169">
        <f t="shared" si="63"/>
        <v>1</v>
      </c>
      <c r="F169">
        <f t="shared" si="63"/>
        <v>0</v>
      </c>
      <c r="G169">
        <f t="shared" si="63"/>
        <v>0</v>
      </c>
      <c r="H169">
        <f t="shared" si="63"/>
        <v>0</v>
      </c>
      <c r="I169" s="36" t="s">
        <v>22</v>
      </c>
      <c r="J169">
        <f t="shared" si="64"/>
        <v>1</v>
      </c>
      <c r="K169" s="22">
        <f t="shared" si="64"/>
        <v>0</v>
      </c>
      <c r="L169" s="18">
        <f t="shared" si="46"/>
        <v>0</v>
      </c>
      <c r="M169">
        <f t="shared" si="47"/>
        <v>0</v>
      </c>
      <c r="N169">
        <f t="shared" si="48"/>
        <v>0</v>
      </c>
      <c r="O169">
        <f t="shared" si="49"/>
        <v>0</v>
      </c>
      <c r="P169">
        <f t="shared" si="50"/>
        <v>1</v>
      </c>
      <c r="Q169">
        <f t="shared" si="51"/>
        <v>0</v>
      </c>
      <c r="R169">
        <f t="shared" si="52"/>
        <v>0</v>
      </c>
      <c r="S169">
        <f t="shared" si="53"/>
        <v>0</v>
      </c>
      <c r="T169">
        <f t="shared" si="54"/>
        <v>0</v>
      </c>
      <c r="U169">
        <f t="shared" si="55"/>
        <v>0</v>
      </c>
      <c r="V169">
        <f t="shared" si="56"/>
        <v>0</v>
      </c>
      <c r="W169">
        <f t="shared" si="57"/>
        <v>0</v>
      </c>
      <c r="X169" t="str">
        <f t="shared" si="58"/>
        <v/>
      </c>
    </row>
    <row r="170" spans="1:24" ht="16">
      <c r="A170" s="8">
        <v>62</v>
      </c>
      <c r="B170" s="1" t="s">
        <v>67</v>
      </c>
      <c r="C170">
        <f t="shared" si="63"/>
        <v>0</v>
      </c>
      <c r="D170">
        <f t="shared" si="63"/>
        <v>0</v>
      </c>
      <c r="E170">
        <f t="shared" si="63"/>
        <v>1</v>
      </c>
      <c r="F170">
        <f t="shared" si="63"/>
        <v>0</v>
      </c>
      <c r="G170">
        <f t="shared" si="63"/>
        <v>0</v>
      </c>
      <c r="H170">
        <f t="shared" si="63"/>
        <v>0</v>
      </c>
      <c r="I170" s="36" t="s">
        <v>22</v>
      </c>
      <c r="J170">
        <f t="shared" si="64"/>
        <v>1</v>
      </c>
      <c r="K170" s="22">
        <f t="shared" si="64"/>
        <v>0</v>
      </c>
      <c r="L170" s="18">
        <f t="shared" si="46"/>
        <v>0</v>
      </c>
      <c r="M170">
        <f t="shared" si="47"/>
        <v>0</v>
      </c>
      <c r="N170">
        <f t="shared" si="48"/>
        <v>0</v>
      </c>
      <c r="O170">
        <f t="shared" si="49"/>
        <v>0</v>
      </c>
      <c r="P170">
        <f t="shared" si="50"/>
        <v>1</v>
      </c>
      <c r="Q170">
        <f t="shared" si="51"/>
        <v>0</v>
      </c>
      <c r="R170">
        <f t="shared" si="52"/>
        <v>0</v>
      </c>
      <c r="S170">
        <f t="shared" si="53"/>
        <v>0</v>
      </c>
      <c r="T170">
        <f t="shared" si="54"/>
        <v>0</v>
      </c>
      <c r="U170">
        <f t="shared" si="55"/>
        <v>0</v>
      </c>
      <c r="V170">
        <f t="shared" si="56"/>
        <v>0</v>
      </c>
      <c r="W170">
        <f t="shared" si="57"/>
        <v>0</v>
      </c>
      <c r="X170" t="str">
        <f t="shared" si="58"/>
        <v/>
      </c>
    </row>
    <row r="171" spans="1:24" ht="16">
      <c r="A171" s="8">
        <v>63</v>
      </c>
      <c r="B171" s="1" t="s">
        <v>67</v>
      </c>
      <c r="C171">
        <f t="shared" si="63"/>
        <v>0</v>
      </c>
      <c r="D171">
        <f t="shared" si="63"/>
        <v>0</v>
      </c>
      <c r="E171">
        <f t="shared" si="63"/>
        <v>1</v>
      </c>
      <c r="F171">
        <f t="shared" si="63"/>
        <v>0</v>
      </c>
      <c r="G171">
        <f t="shared" si="63"/>
        <v>0</v>
      </c>
      <c r="H171">
        <f t="shared" si="63"/>
        <v>0</v>
      </c>
      <c r="I171" s="36" t="s">
        <v>22</v>
      </c>
      <c r="J171">
        <f t="shared" si="64"/>
        <v>1</v>
      </c>
      <c r="K171" s="22">
        <f t="shared" si="64"/>
        <v>0</v>
      </c>
      <c r="L171" s="18">
        <f t="shared" si="46"/>
        <v>0</v>
      </c>
      <c r="M171">
        <f t="shared" si="47"/>
        <v>0</v>
      </c>
      <c r="N171">
        <f t="shared" si="48"/>
        <v>0</v>
      </c>
      <c r="O171">
        <f t="shared" si="49"/>
        <v>0</v>
      </c>
      <c r="P171">
        <f t="shared" si="50"/>
        <v>1</v>
      </c>
      <c r="Q171">
        <f t="shared" si="51"/>
        <v>0</v>
      </c>
      <c r="R171">
        <f t="shared" si="52"/>
        <v>0</v>
      </c>
      <c r="S171">
        <f t="shared" si="53"/>
        <v>0</v>
      </c>
      <c r="T171">
        <f t="shared" si="54"/>
        <v>0</v>
      </c>
      <c r="U171">
        <f t="shared" si="55"/>
        <v>0</v>
      </c>
      <c r="V171">
        <f t="shared" si="56"/>
        <v>0</v>
      </c>
      <c r="W171">
        <f t="shared" si="57"/>
        <v>0</v>
      </c>
      <c r="X171" t="str">
        <f t="shared" si="58"/>
        <v/>
      </c>
    </row>
    <row r="172" spans="1:24" ht="16">
      <c r="A172" s="8">
        <v>69</v>
      </c>
      <c r="B172" s="1" t="s">
        <v>67</v>
      </c>
      <c r="C172">
        <f t="shared" si="63"/>
        <v>0</v>
      </c>
      <c r="D172">
        <f t="shared" si="63"/>
        <v>0</v>
      </c>
      <c r="E172">
        <f t="shared" si="63"/>
        <v>1</v>
      </c>
      <c r="F172">
        <f t="shared" si="63"/>
        <v>0</v>
      </c>
      <c r="G172">
        <f t="shared" si="63"/>
        <v>0</v>
      </c>
      <c r="H172">
        <f t="shared" si="63"/>
        <v>0</v>
      </c>
      <c r="I172" s="36" t="s">
        <v>22</v>
      </c>
      <c r="J172">
        <f t="shared" si="64"/>
        <v>1</v>
      </c>
      <c r="K172" s="22">
        <f t="shared" si="64"/>
        <v>0</v>
      </c>
      <c r="L172" s="18">
        <f t="shared" si="46"/>
        <v>0</v>
      </c>
      <c r="M172">
        <f t="shared" si="47"/>
        <v>0</v>
      </c>
      <c r="N172">
        <f t="shared" si="48"/>
        <v>0</v>
      </c>
      <c r="O172">
        <f t="shared" si="49"/>
        <v>0</v>
      </c>
      <c r="P172">
        <f t="shared" si="50"/>
        <v>1</v>
      </c>
      <c r="Q172">
        <f t="shared" si="51"/>
        <v>0</v>
      </c>
      <c r="R172">
        <f t="shared" si="52"/>
        <v>0</v>
      </c>
      <c r="S172">
        <f t="shared" si="53"/>
        <v>0</v>
      </c>
      <c r="T172">
        <f t="shared" si="54"/>
        <v>0</v>
      </c>
      <c r="U172">
        <f t="shared" si="55"/>
        <v>0</v>
      </c>
      <c r="V172">
        <f t="shared" si="56"/>
        <v>0</v>
      </c>
      <c r="W172">
        <f t="shared" si="57"/>
        <v>0</v>
      </c>
      <c r="X172" t="str">
        <f t="shared" si="58"/>
        <v/>
      </c>
    </row>
    <row r="173" spans="1:24" ht="16">
      <c r="A173" s="8">
        <v>79</v>
      </c>
      <c r="B173" s="1" t="s">
        <v>67</v>
      </c>
      <c r="C173">
        <f t="shared" ref="C173:H182" si="65">IF($B173=C$2,1,0)</f>
        <v>0</v>
      </c>
      <c r="D173">
        <f t="shared" si="65"/>
        <v>0</v>
      </c>
      <c r="E173">
        <f t="shared" si="65"/>
        <v>1</v>
      </c>
      <c r="F173">
        <f t="shared" si="65"/>
        <v>0</v>
      </c>
      <c r="G173">
        <f t="shared" si="65"/>
        <v>0</v>
      </c>
      <c r="H173">
        <f t="shared" si="65"/>
        <v>0</v>
      </c>
      <c r="I173" s="36" t="s">
        <v>22</v>
      </c>
      <c r="J173">
        <f t="shared" si="64"/>
        <v>1</v>
      </c>
      <c r="K173" s="22">
        <f t="shared" si="64"/>
        <v>0</v>
      </c>
      <c r="L173" s="18">
        <f t="shared" si="46"/>
        <v>0</v>
      </c>
      <c r="M173">
        <f t="shared" si="47"/>
        <v>0</v>
      </c>
      <c r="N173">
        <f t="shared" si="48"/>
        <v>0</v>
      </c>
      <c r="O173">
        <f t="shared" si="49"/>
        <v>0</v>
      </c>
      <c r="P173">
        <f t="shared" si="50"/>
        <v>1</v>
      </c>
      <c r="Q173">
        <f t="shared" si="51"/>
        <v>0</v>
      </c>
      <c r="R173">
        <f t="shared" si="52"/>
        <v>0</v>
      </c>
      <c r="S173">
        <f t="shared" si="53"/>
        <v>0</v>
      </c>
      <c r="T173">
        <f t="shared" si="54"/>
        <v>0</v>
      </c>
      <c r="U173">
        <f t="shared" si="55"/>
        <v>0</v>
      </c>
      <c r="V173">
        <f t="shared" si="56"/>
        <v>0</v>
      </c>
      <c r="W173">
        <f t="shared" si="57"/>
        <v>0</v>
      </c>
      <c r="X173" t="str">
        <f t="shared" si="58"/>
        <v/>
      </c>
    </row>
    <row r="174" spans="1:24" ht="16">
      <c r="A174" s="8">
        <v>80</v>
      </c>
      <c r="B174" s="1" t="s">
        <v>67</v>
      </c>
      <c r="C174">
        <f t="shared" si="65"/>
        <v>0</v>
      </c>
      <c r="D174">
        <f t="shared" si="65"/>
        <v>0</v>
      </c>
      <c r="E174">
        <f t="shared" si="65"/>
        <v>1</v>
      </c>
      <c r="F174">
        <f t="shared" si="65"/>
        <v>0</v>
      </c>
      <c r="G174">
        <f t="shared" si="65"/>
        <v>0</v>
      </c>
      <c r="H174">
        <f t="shared" si="65"/>
        <v>0</v>
      </c>
      <c r="I174" s="36" t="s">
        <v>22</v>
      </c>
      <c r="J174">
        <f t="shared" si="64"/>
        <v>1</v>
      </c>
      <c r="K174" s="22">
        <f t="shared" si="64"/>
        <v>0</v>
      </c>
      <c r="L174" s="18">
        <f t="shared" si="46"/>
        <v>0</v>
      </c>
      <c r="M174">
        <f t="shared" si="47"/>
        <v>0</v>
      </c>
      <c r="N174">
        <f t="shared" si="48"/>
        <v>0</v>
      </c>
      <c r="O174">
        <f t="shared" si="49"/>
        <v>0</v>
      </c>
      <c r="P174">
        <f t="shared" si="50"/>
        <v>1</v>
      </c>
      <c r="Q174">
        <f t="shared" si="51"/>
        <v>0</v>
      </c>
      <c r="R174">
        <f t="shared" si="52"/>
        <v>0</v>
      </c>
      <c r="S174">
        <f t="shared" si="53"/>
        <v>0</v>
      </c>
      <c r="T174">
        <f t="shared" si="54"/>
        <v>0</v>
      </c>
      <c r="U174">
        <f t="shared" si="55"/>
        <v>0</v>
      </c>
      <c r="V174">
        <f t="shared" si="56"/>
        <v>0</v>
      </c>
      <c r="W174">
        <f t="shared" si="57"/>
        <v>0</v>
      </c>
      <c r="X174" t="str">
        <f t="shared" si="58"/>
        <v/>
      </c>
    </row>
    <row r="175" spans="1:24" ht="16">
      <c r="A175" s="8">
        <v>81</v>
      </c>
      <c r="B175" s="1" t="s">
        <v>67</v>
      </c>
      <c r="C175">
        <f t="shared" si="65"/>
        <v>0</v>
      </c>
      <c r="D175">
        <f t="shared" si="65"/>
        <v>0</v>
      </c>
      <c r="E175">
        <f t="shared" si="65"/>
        <v>1</v>
      </c>
      <c r="F175">
        <f t="shared" si="65"/>
        <v>0</v>
      </c>
      <c r="G175">
        <f t="shared" si="65"/>
        <v>0</v>
      </c>
      <c r="H175">
        <f t="shared" si="65"/>
        <v>0</v>
      </c>
      <c r="I175" s="36" t="s">
        <v>22</v>
      </c>
      <c r="J175">
        <f t="shared" si="64"/>
        <v>1</v>
      </c>
      <c r="K175" s="22">
        <f t="shared" si="64"/>
        <v>0</v>
      </c>
      <c r="L175" s="18">
        <f t="shared" si="46"/>
        <v>0</v>
      </c>
      <c r="M175">
        <f t="shared" si="47"/>
        <v>0</v>
      </c>
      <c r="N175">
        <f t="shared" si="48"/>
        <v>0</v>
      </c>
      <c r="O175">
        <f t="shared" si="49"/>
        <v>0</v>
      </c>
      <c r="P175">
        <f t="shared" si="50"/>
        <v>1</v>
      </c>
      <c r="Q175">
        <f t="shared" si="51"/>
        <v>0</v>
      </c>
      <c r="R175">
        <f t="shared" si="52"/>
        <v>0</v>
      </c>
      <c r="S175">
        <f t="shared" si="53"/>
        <v>0</v>
      </c>
      <c r="T175">
        <f t="shared" si="54"/>
        <v>0</v>
      </c>
      <c r="U175">
        <f t="shared" si="55"/>
        <v>0</v>
      </c>
      <c r="V175">
        <f t="shared" si="56"/>
        <v>0</v>
      </c>
      <c r="W175">
        <f t="shared" si="57"/>
        <v>0</v>
      </c>
      <c r="X175" t="str">
        <f t="shared" si="58"/>
        <v/>
      </c>
    </row>
    <row r="176" spans="1:24" ht="16">
      <c r="A176" s="8">
        <v>82</v>
      </c>
      <c r="B176" s="1" t="s">
        <v>67</v>
      </c>
      <c r="C176">
        <f t="shared" si="65"/>
        <v>0</v>
      </c>
      <c r="D176">
        <f t="shared" si="65"/>
        <v>0</v>
      </c>
      <c r="E176">
        <f t="shared" si="65"/>
        <v>1</v>
      </c>
      <c r="F176">
        <f t="shared" si="65"/>
        <v>0</v>
      </c>
      <c r="G176">
        <f t="shared" si="65"/>
        <v>0</v>
      </c>
      <c r="H176">
        <f t="shared" si="65"/>
        <v>0</v>
      </c>
      <c r="I176" s="36" t="s">
        <v>22</v>
      </c>
      <c r="J176">
        <f t="shared" si="64"/>
        <v>1</v>
      </c>
      <c r="K176" s="22">
        <f t="shared" si="64"/>
        <v>0</v>
      </c>
      <c r="L176" s="18">
        <f t="shared" si="46"/>
        <v>0</v>
      </c>
      <c r="M176">
        <f t="shared" si="47"/>
        <v>0</v>
      </c>
      <c r="N176">
        <f t="shared" si="48"/>
        <v>0</v>
      </c>
      <c r="O176">
        <f t="shared" si="49"/>
        <v>0</v>
      </c>
      <c r="P176">
        <f t="shared" si="50"/>
        <v>1</v>
      </c>
      <c r="Q176">
        <f t="shared" si="51"/>
        <v>0</v>
      </c>
      <c r="R176">
        <f t="shared" si="52"/>
        <v>0</v>
      </c>
      <c r="S176">
        <f t="shared" si="53"/>
        <v>0</v>
      </c>
      <c r="T176">
        <f t="shared" si="54"/>
        <v>0</v>
      </c>
      <c r="U176">
        <f t="shared" si="55"/>
        <v>0</v>
      </c>
      <c r="V176">
        <f t="shared" si="56"/>
        <v>0</v>
      </c>
      <c r="W176">
        <f t="shared" si="57"/>
        <v>0</v>
      </c>
      <c r="X176" t="str">
        <f t="shared" si="58"/>
        <v/>
      </c>
    </row>
    <row r="177" spans="1:24" ht="16">
      <c r="A177" s="8">
        <v>83</v>
      </c>
      <c r="B177" s="1" t="s">
        <v>67</v>
      </c>
      <c r="C177">
        <f t="shared" si="65"/>
        <v>0</v>
      </c>
      <c r="D177">
        <f t="shared" si="65"/>
        <v>0</v>
      </c>
      <c r="E177">
        <f t="shared" si="65"/>
        <v>1</v>
      </c>
      <c r="F177">
        <f t="shared" si="65"/>
        <v>0</v>
      </c>
      <c r="G177">
        <f t="shared" si="65"/>
        <v>0</v>
      </c>
      <c r="H177">
        <f t="shared" si="65"/>
        <v>0</v>
      </c>
      <c r="I177" s="36" t="s">
        <v>22</v>
      </c>
      <c r="J177">
        <f t="shared" si="64"/>
        <v>1</v>
      </c>
      <c r="K177" s="22">
        <f t="shared" si="64"/>
        <v>0</v>
      </c>
      <c r="L177" s="18">
        <f t="shared" si="46"/>
        <v>0</v>
      </c>
      <c r="M177">
        <f t="shared" si="47"/>
        <v>0</v>
      </c>
      <c r="N177">
        <f t="shared" si="48"/>
        <v>0</v>
      </c>
      <c r="O177">
        <f t="shared" si="49"/>
        <v>0</v>
      </c>
      <c r="P177">
        <f t="shared" si="50"/>
        <v>1</v>
      </c>
      <c r="Q177">
        <f t="shared" si="51"/>
        <v>0</v>
      </c>
      <c r="R177">
        <f t="shared" si="52"/>
        <v>0</v>
      </c>
      <c r="S177">
        <f t="shared" si="53"/>
        <v>0</v>
      </c>
      <c r="T177">
        <f t="shared" si="54"/>
        <v>0</v>
      </c>
      <c r="U177">
        <f t="shared" si="55"/>
        <v>0</v>
      </c>
      <c r="V177">
        <f t="shared" si="56"/>
        <v>0</v>
      </c>
      <c r="W177">
        <f t="shared" si="57"/>
        <v>0</v>
      </c>
      <c r="X177" t="str">
        <f t="shared" si="58"/>
        <v/>
      </c>
    </row>
    <row r="178" spans="1:24" ht="16">
      <c r="A178" s="8">
        <v>87</v>
      </c>
      <c r="B178" s="1" t="s">
        <v>67</v>
      </c>
      <c r="C178">
        <f t="shared" si="65"/>
        <v>0</v>
      </c>
      <c r="D178">
        <f t="shared" si="65"/>
        <v>0</v>
      </c>
      <c r="E178">
        <f t="shared" si="65"/>
        <v>1</v>
      </c>
      <c r="F178">
        <f t="shared" si="65"/>
        <v>0</v>
      </c>
      <c r="G178">
        <f t="shared" si="65"/>
        <v>0</v>
      </c>
      <c r="H178">
        <f t="shared" si="65"/>
        <v>0</v>
      </c>
      <c r="I178" s="36" t="s">
        <v>22</v>
      </c>
      <c r="J178">
        <f t="shared" si="64"/>
        <v>1</v>
      </c>
      <c r="K178" s="22">
        <f t="shared" si="64"/>
        <v>0</v>
      </c>
      <c r="L178" s="18">
        <f t="shared" si="46"/>
        <v>0</v>
      </c>
      <c r="M178">
        <f t="shared" si="47"/>
        <v>0</v>
      </c>
      <c r="N178">
        <f t="shared" si="48"/>
        <v>0</v>
      </c>
      <c r="O178">
        <f t="shared" si="49"/>
        <v>0</v>
      </c>
      <c r="P178">
        <f t="shared" si="50"/>
        <v>1</v>
      </c>
      <c r="Q178">
        <f t="shared" si="51"/>
        <v>0</v>
      </c>
      <c r="R178">
        <f t="shared" si="52"/>
        <v>0</v>
      </c>
      <c r="S178">
        <f t="shared" si="53"/>
        <v>0</v>
      </c>
      <c r="T178">
        <f t="shared" si="54"/>
        <v>0</v>
      </c>
      <c r="U178">
        <f t="shared" si="55"/>
        <v>0</v>
      </c>
      <c r="V178">
        <f t="shared" si="56"/>
        <v>0</v>
      </c>
      <c r="W178">
        <f t="shared" si="57"/>
        <v>0</v>
      </c>
      <c r="X178" t="str">
        <f t="shared" si="58"/>
        <v/>
      </c>
    </row>
    <row r="179" spans="1:24" ht="16">
      <c r="A179" s="8">
        <v>91</v>
      </c>
      <c r="B179" s="1" t="s">
        <v>67</v>
      </c>
      <c r="C179">
        <f t="shared" si="65"/>
        <v>0</v>
      </c>
      <c r="D179">
        <f t="shared" si="65"/>
        <v>0</v>
      </c>
      <c r="E179">
        <f t="shared" si="65"/>
        <v>1</v>
      </c>
      <c r="F179">
        <f t="shared" si="65"/>
        <v>0</v>
      </c>
      <c r="G179">
        <f t="shared" si="65"/>
        <v>0</v>
      </c>
      <c r="H179">
        <f t="shared" si="65"/>
        <v>0</v>
      </c>
      <c r="I179" s="36" t="s">
        <v>22</v>
      </c>
      <c r="J179">
        <f t="shared" si="64"/>
        <v>1</v>
      </c>
      <c r="K179" s="22">
        <f t="shared" si="64"/>
        <v>0</v>
      </c>
      <c r="L179" s="18">
        <f t="shared" si="46"/>
        <v>0</v>
      </c>
      <c r="M179">
        <f t="shared" si="47"/>
        <v>0</v>
      </c>
      <c r="N179">
        <f t="shared" si="48"/>
        <v>0</v>
      </c>
      <c r="O179">
        <f t="shared" si="49"/>
        <v>0</v>
      </c>
      <c r="P179">
        <f t="shared" si="50"/>
        <v>1</v>
      </c>
      <c r="Q179">
        <f t="shared" si="51"/>
        <v>0</v>
      </c>
      <c r="R179">
        <f t="shared" si="52"/>
        <v>0</v>
      </c>
      <c r="S179">
        <f t="shared" si="53"/>
        <v>0</v>
      </c>
      <c r="T179">
        <f t="shared" si="54"/>
        <v>0</v>
      </c>
      <c r="U179">
        <f t="shared" si="55"/>
        <v>0</v>
      </c>
      <c r="V179">
        <f t="shared" si="56"/>
        <v>0</v>
      </c>
      <c r="W179">
        <f t="shared" si="57"/>
        <v>0</v>
      </c>
      <c r="X179" t="str">
        <f t="shared" si="58"/>
        <v/>
      </c>
    </row>
    <row r="180" spans="1:24" ht="16">
      <c r="A180" s="8">
        <v>92</v>
      </c>
      <c r="B180" s="1" t="s">
        <v>67</v>
      </c>
      <c r="C180">
        <f t="shared" si="65"/>
        <v>0</v>
      </c>
      <c r="D180">
        <f t="shared" si="65"/>
        <v>0</v>
      </c>
      <c r="E180">
        <f t="shared" si="65"/>
        <v>1</v>
      </c>
      <c r="F180">
        <f t="shared" si="65"/>
        <v>0</v>
      </c>
      <c r="G180">
        <f t="shared" si="65"/>
        <v>0</v>
      </c>
      <c r="H180">
        <f t="shared" si="65"/>
        <v>0</v>
      </c>
      <c r="I180" s="36" t="s">
        <v>22</v>
      </c>
      <c r="J180">
        <f t="shared" si="64"/>
        <v>1</v>
      </c>
      <c r="K180" s="22">
        <f t="shared" si="64"/>
        <v>0</v>
      </c>
      <c r="L180" s="18">
        <f t="shared" si="46"/>
        <v>0</v>
      </c>
      <c r="M180">
        <f t="shared" si="47"/>
        <v>0</v>
      </c>
      <c r="N180">
        <f t="shared" si="48"/>
        <v>0</v>
      </c>
      <c r="O180">
        <f t="shared" si="49"/>
        <v>0</v>
      </c>
      <c r="P180">
        <f t="shared" si="50"/>
        <v>1</v>
      </c>
      <c r="Q180">
        <f t="shared" si="51"/>
        <v>0</v>
      </c>
      <c r="R180">
        <f t="shared" si="52"/>
        <v>0</v>
      </c>
      <c r="S180">
        <f t="shared" si="53"/>
        <v>0</v>
      </c>
      <c r="T180">
        <f t="shared" si="54"/>
        <v>0</v>
      </c>
      <c r="U180">
        <f t="shared" si="55"/>
        <v>0</v>
      </c>
      <c r="V180">
        <f t="shared" si="56"/>
        <v>0</v>
      </c>
      <c r="W180">
        <f t="shared" si="57"/>
        <v>0</v>
      </c>
      <c r="X180" t="str">
        <f t="shared" si="58"/>
        <v/>
      </c>
    </row>
    <row r="181" spans="1:24" ht="16">
      <c r="A181" s="8">
        <v>93</v>
      </c>
      <c r="B181" s="1" t="s">
        <v>67</v>
      </c>
      <c r="C181">
        <f t="shared" si="65"/>
        <v>0</v>
      </c>
      <c r="D181">
        <f t="shared" si="65"/>
        <v>0</v>
      </c>
      <c r="E181">
        <f t="shared" si="65"/>
        <v>1</v>
      </c>
      <c r="F181">
        <f t="shared" si="65"/>
        <v>0</v>
      </c>
      <c r="G181">
        <f t="shared" si="65"/>
        <v>0</v>
      </c>
      <c r="H181">
        <f t="shared" si="65"/>
        <v>0</v>
      </c>
      <c r="I181" s="36" t="s">
        <v>22</v>
      </c>
      <c r="J181">
        <f t="shared" si="64"/>
        <v>1</v>
      </c>
      <c r="K181" s="22">
        <f t="shared" si="64"/>
        <v>0</v>
      </c>
      <c r="L181" s="18">
        <f t="shared" si="46"/>
        <v>0</v>
      </c>
      <c r="M181">
        <f t="shared" si="47"/>
        <v>0</v>
      </c>
      <c r="N181">
        <f t="shared" si="48"/>
        <v>0</v>
      </c>
      <c r="O181">
        <f t="shared" si="49"/>
        <v>0</v>
      </c>
      <c r="P181">
        <f t="shared" si="50"/>
        <v>1</v>
      </c>
      <c r="Q181">
        <f t="shared" si="51"/>
        <v>0</v>
      </c>
      <c r="R181">
        <f t="shared" si="52"/>
        <v>0</v>
      </c>
      <c r="S181">
        <f t="shared" si="53"/>
        <v>0</v>
      </c>
      <c r="T181">
        <f t="shared" si="54"/>
        <v>0</v>
      </c>
      <c r="U181">
        <f t="shared" si="55"/>
        <v>0</v>
      </c>
      <c r="V181">
        <f t="shared" si="56"/>
        <v>0</v>
      </c>
      <c r="W181">
        <f t="shared" si="57"/>
        <v>0</v>
      </c>
      <c r="X181" t="str">
        <f t="shared" si="58"/>
        <v/>
      </c>
    </row>
    <row r="182" spans="1:24" ht="16">
      <c r="A182" s="8">
        <v>100</v>
      </c>
      <c r="B182" s="1" t="s">
        <v>67</v>
      </c>
      <c r="C182">
        <f t="shared" si="65"/>
        <v>0</v>
      </c>
      <c r="D182">
        <f t="shared" si="65"/>
        <v>0</v>
      </c>
      <c r="E182">
        <f t="shared" si="65"/>
        <v>1</v>
      </c>
      <c r="F182">
        <f t="shared" si="65"/>
        <v>0</v>
      </c>
      <c r="G182">
        <f t="shared" si="65"/>
        <v>0</v>
      </c>
      <c r="H182">
        <f t="shared" si="65"/>
        <v>0</v>
      </c>
      <c r="I182" s="36" t="s">
        <v>22</v>
      </c>
      <c r="J182">
        <f t="shared" si="64"/>
        <v>1</v>
      </c>
      <c r="K182" s="22">
        <f t="shared" si="64"/>
        <v>0</v>
      </c>
      <c r="L182" s="18">
        <f t="shared" si="46"/>
        <v>0</v>
      </c>
      <c r="M182">
        <f t="shared" si="47"/>
        <v>0</v>
      </c>
      <c r="N182">
        <f t="shared" si="48"/>
        <v>0</v>
      </c>
      <c r="O182">
        <f t="shared" si="49"/>
        <v>0</v>
      </c>
      <c r="P182">
        <f t="shared" si="50"/>
        <v>1</v>
      </c>
      <c r="Q182">
        <f t="shared" si="51"/>
        <v>0</v>
      </c>
      <c r="R182">
        <f t="shared" si="52"/>
        <v>0</v>
      </c>
      <c r="S182">
        <f t="shared" si="53"/>
        <v>0</v>
      </c>
      <c r="T182">
        <f t="shared" si="54"/>
        <v>0</v>
      </c>
      <c r="U182">
        <f t="shared" si="55"/>
        <v>0</v>
      </c>
      <c r="V182">
        <f t="shared" si="56"/>
        <v>0</v>
      </c>
      <c r="W182">
        <f t="shared" si="57"/>
        <v>0</v>
      </c>
      <c r="X182" t="str">
        <f t="shared" si="58"/>
        <v/>
      </c>
    </row>
    <row r="183" spans="1:24" ht="16">
      <c r="A183" s="8">
        <v>109</v>
      </c>
      <c r="B183" s="1" t="s">
        <v>67</v>
      </c>
      <c r="C183">
        <f t="shared" ref="C183:H192" si="66">IF($B183=C$2,1,0)</f>
        <v>0</v>
      </c>
      <c r="D183">
        <f t="shared" si="66"/>
        <v>0</v>
      </c>
      <c r="E183">
        <f t="shared" si="66"/>
        <v>1</v>
      </c>
      <c r="F183">
        <f t="shared" si="66"/>
        <v>0</v>
      </c>
      <c r="G183">
        <f t="shared" si="66"/>
        <v>0</v>
      </c>
      <c r="H183">
        <f t="shared" si="66"/>
        <v>0</v>
      </c>
      <c r="I183" s="36" t="s">
        <v>22</v>
      </c>
      <c r="J183">
        <f t="shared" ref="J183:K202" si="67">IF($I183=J$2,1,0)</f>
        <v>1</v>
      </c>
      <c r="K183" s="22">
        <f t="shared" si="67"/>
        <v>0</v>
      </c>
      <c r="L183" s="18">
        <f t="shared" si="46"/>
        <v>0</v>
      </c>
      <c r="M183">
        <f t="shared" si="47"/>
        <v>0</v>
      </c>
      <c r="N183">
        <f t="shared" si="48"/>
        <v>0</v>
      </c>
      <c r="O183">
        <f t="shared" si="49"/>
        <v>0</v>
      </c>
      <c r="P183">
        <f t="shared" si="50"/>
        <v>1</v>
      </c>
      <c r="Q183">
        <f t="shared" si="51"/>
        <v>0</v>
      </c>
      <c r="R183">
        <f t="shared" si="52"/>
        <v>0</v>
      </c>
      <c r="S183">
        <f t="shared" si="53"/>
        <v>0</v>
      </c>
      <c r="T183">
        <f t="shared" si="54"/>
        <v>0</v>
      </c>
      <c r="U183">
        <f t="shared" si="55"/>
        <v>0</v>
      </c>
      <c r="V183">
        <f t="shared" si="56"/>
        <v>0</v>
      </c>
      <c r="W183">
        <f t="shared" si="57"/>
        <v>0</v>
      </c>
      <c r="X183" t="str">
        <f t="shared" si="58"/>
        <v/>
      </c>
    </row>
    <row r="184" spans="1:24" ht="16">
      <c r="A184" s="8">
        <v>114</v>
      </c>
      <c r="B184" s="1" t="s">
        <v>67</v>
      </c>
      <c r="C184">
        <f t="shared" si="66"/>
        <v>0</v>
      </c>
      <c r="D184">
        <f t="shared" si="66"/>
        <v>0</v>
      </c>
      <c r="E184">
        <f t="shared" si="66"/>
        <v>1</v>
      </c>
      <c r="F184">
        <f t="shared" si="66"/>
        <v>0</v>
      </c>
      <c r="G184">
        <f t="shared" si="66"/>
        <v>0</v>
      </c>
      <c r="H184">
        <f t="shared" si="66"/>
        <v>0</v>
      </c>
      <c r="I184" s="36" t="s">
        <v>22</v>
      </c>
      <c r="J184">
        <f t="shared" si="67"/>
        <v>1</v>
      </c>
      <c r="K184" s="22">
        <f t="shared" si="67"/>
        <v>0</v>
      </c>
      <c r="L184" s="18">
        <f t="shared" si="46"/>
        <v>0</v>
      </c>
      <c r="M184">
        <f t="shared" si="47"/>
        <v>0</v>
      </c>
      <c r="N184">
        <f t="shared" si="48"/>
        <v>0</v>
      </c>
      <c r="O184">
        <f t="shared" si="49"/>
        <v>0</v>
      </c>
      <c r="P184">
        <f t="shared" si="50"/>
        <v>1</v>
      </c>
      <c r="Q184">
        <f t="shared" si="51"/>
        <v>0</v>
      </c>
      <c r="R184">
        <f t="shared" si="52"/>
        <v>0</v>
      </c>
      <c r="S184">
        <f t="shared" si="53"/>
        <v>0</v>
      </c>
      <c r="T184">
        <f t="shared" si="54"/>
        <v>0</v>
      </c>
      <c r="U184">
        <f t="shared" si="55"/>
        <v>0</v>
      </c>
      <c r="V184">
        <f t="shared" si="56"/>
        <v>0</v>
      </c>
      <c r="W184">
        <f t="shared" si="57"/>
        <v>0</v>
      </c>
      <c r="X184" t="str">
        <f t="shared" si="58"/>
        <v/>
      </c>
    </row>
    <row r="185" spans="1:24" ht="16">
      <c r="A185" s="8">
        <v>122</v>
      </c>
      <c r="B185" s="1" t="s">
        <v>67</v>
      </c>
      <c r="C185">
        <f t="shared" si="66"/>
        <v>0</v>
      </c>
      <c r="D185">
        <f t="shared" si="66"/>
        <v>0</v>
      </c>
      <c r="E185">
        <f t="shared" si="66"/>
        <v>1</v>
      </c>
      <c r="F185">
        <f t="shared" si="66"/>
        <v>0</v>
      </c>
      <c r="G185">
        <f t="shared" si="66"/>
        <v>0</v>
      </c>
      <c r="H185">
        <f t="shared" si="66"/>
        <v>0</v>
      </c>
      <c r="I185" s="36" t="s">
        <v>22</v>
      </c>
      <c r="J185">
        <f t="shared" si="67"/>
        <v>1</v>
      </c>
      <c r="K185" s="22">
        <f t="shared" si="67"/>
        <v>0</v>
      </c>
      <c r="L185" s="18">
        <f t="shared" si="46"/>
        <v>0</v>
      </c>
      <c r="M185">
        <f t="shared" si="47"/>
        <v>0</v>
      </c>
      <c r="N185">
        <f t="shared" si="48"/>
        <v>0</v>
      </c>
      <c r="O185">
        <f t="shared" si="49"/>
        <v>0</v>
      </c>
      <c r="P185">
        <f t="shared" si="50"/>
        <v>1</v>
      </c>
      <c r="Q185">
        <f t="shared" si="51"/>
        <v>0</v>
      </c>
      <c r="R185">
        <f t="shared" si="52"/>
        <v>0</v>
      </c>
      <c r="S185">
        <f t="shared" si="53"/>
        <v>0</v>
      </c>
      <c r="T185">
        <f t="shared" si="54"/>
        <v>0</v>
      </c>
      <c r="U185">
        <f t="shared" si="55"/>
        <v>0</v>
      </c>
      <c r="V185">
        <f t="shared" si="56"/>
        <v>0</v>
      </c>
      <c r="W185">
        <f t="shared" si="57"/>
        <v>0</v>
      </c>
      <c r="X185" t="str">
        <f t="shared" si="58"/>
        <v/>
      </c>
    </row>
    <row r="186" spans="1:24" ht="16">
      <c r="A186" s="8">
        <v>124</v>
      </c>
      <c r="B186" s="1" t="s">
        <v>67</v>
      </c>
      <c r="C186">
        <f t="shared" si="66"/>
        <v>0</v>
      </c>
      <c r="D186">
        <f t="shared" si="66"/>
        <v>0</v>
      </c>
      <c r="E186">
        <f t="shared" si="66"/>
        <v>1</v>
      </c>
      <c r="F186">
        <f t="shared" si="66"/>
        <v>0</v>
      </c>
      <c r="G186">
        <f t="shared" si="66"/>
        <v>0</v>
      </c>
      <c r="H186">
        <f t="shared" si="66"/>
        <v>0</v>
      </c>
      <c r="I186" s="36" t="s">
        <v>22</v>
      </c>
      <c r="J186">
        <f t="shared" si="67"/>
        <v>1</v>
      </c>
      <c r="K186" s="22">
        <f t="shared" si="67"/>
        <v>0</v>
      </c>
      <c r="L186" s="18">
        <f t="shared" si="46"/>
        <v>0</v>
      </c>
      <c r="M186">
        <f t="shared" si="47"/>
        <v>0</v>
      </c>
      <c r="N186">
        <f t="shared" si="48"/>
        <v>0</v>
      </c>
      <c r="O186">
        <f t="shared" si="49"/>
        <v>0</v>
      </c>
      <c r="P186">
        <f t="shared" si="50"/>
        <v>1</v>
      </c>
      <c r="Q186">
        <f t="shared" si="51"/>
        <v>0</v>
      </c>
      <c r="R186">
        <f t="shared" si="52"/>
        <v>0</v>
      </c>
      <c r="S186">
        <f t="shared" si="53"/>
        <v>0</v>
      </c>
      <c r="T186">
        <f t="shared" si="54"/>
        <v>0</v>
      </c>
      <c r="U186">
        <f t="shared" si="55"/>
        <v>0</v>
      </c>
      <c r="V186">
        <f t="shared" si="56"/>
        <v>0</v>
      </c>
      <c r="W186">
        <f t="shared" si="57"/>
        <v>0</v>
      </c>
      <c r="X186" t="str">
        <f t="shared" si="58"/>
        <v/>
      </c>
    </row>
    <row r="187" spans="1:24" ht="16">
      <c r="A187" s="8">
        <v>130</v>
      </c>
      <c r="B187" s="1" t="s">
        <v>67</v>
      </c>
      <c r="C187">
        <f t="shared" si="66"/>
        <v>0</v>
      </c>
      <c r="D187">
        <f t="shared" si="66"/>
        <v>0</v>
      </c>
      <c r="E187">
        <f t="shared" si="66"/>
        <v>1</v>
      </c>
      <c r="F187">
        <f t="shared" si="66"/>
        <v>0</v>
      </c>
      <c r="G187">
        <f t="shared" si="66"/>
        <v>0</v>
      </c>
      <c r="H187">
        <f t="shared" si="66"/>
        <v>0</v>
      </c>
      <c r="I187" s="36" t="s">
        <v>22</v>
      </c>
      <c r="J187">
        <f t="shared" si="67"/>
        <v>1</v>
      </c>
      <c r="K187" s="22">
        <f t="shared" si="67"/>
        <v>0</v>
      </c>
      <c r="L187" s="18">
        <f t="shared" si="46"/>
        <v>0</v>
      </c>
      <c r="M187">
        <f t="shared" si="47"/>
        <v>0</v>
      </c>
      <c r="N187">
        <f t="shared" si="48"/>
        <v>0</v>
      </c>
      <c r="O187">
        <f t="shared" si="49"/>
        <v>0</v>
      </c>
      <c r="P187">
        <f t="shared" si="50"/>
        <v>1</v>
      </c>
      <c r="Q187">
        <f t="shared" si="51"/>
        <v>0</v>
      </c>
      <c r="R187">
        <f t="shared" si="52"/>
        <v>0</v>
      </c>
      <c r="S187">
        <f t="shared" si="53"/>
        <v>0</v>
      </c>
      <c r="T187">
        <f t="shared" si="54"/>
        <v>0</v>
      </c>
      <c r="U187">
        <f t="shared" si="55"/>
        <v>0</v>
      </c>
      <c r="V187">
        <f t="shared" si="56"/>
        <v>0</v>
      </c>
      <c r="W187">
        <f t="shared" si="57"/>
        <v>0</v>
      </c>
      <c r="X187" t="str">
        <f t="shared" si="58"/>
        <v/>
      </c>
    </row>
    <row r="188" spans="1:24" ht="16">
      <c r="A188" s="8">
        <v>133</v>
      </c>
      <c r="B188" s="1" t="s">
        <v>67</v>
      </c>
      <c r="C188">
        <f t="shared" si="66"/>
        <v>0</v>
      </c>
      <c r="D188">
        <f t="shared" si="66"/>
        <v>0</v>
      </c>
      <c r="E188">
        <f t="shared" si="66"/>
        <v>1</v>
      </c>
      <c r="F188">
        <f t="shared" si="66"/>
        <v>0</v>
      </c>
      <c r="G188">
        <f t="shared" si="66"/>
        <v>0</v>
      </c>
      <c r="H188">
        <f t="shared" si="66"/>
        <v>0</v>
      </c>
      <c r="I188" s="36" t="s">
        <v>22</v>
      </c>
      <c r="J188">
        <f t="shared" si="67"/>
        <v>1</v>
      </c>
      <c r="K188" s="22">
        <f t="shared" si="67"/>
        <v>0</v>
      </c>
      <c r="L188" s="18">
        <f t="shared" si="46"/>
        <v>0</v>
      </c>
      <c r="M188">
        <f t="shared" si="47"/>
        <v>0</v>
      </c>
      <c r="N188">
        <f t="shared" si="48"/>
        <v>0</v>
      </c>
      <c r="O188">
        <f t="shared" si="49"/>
        <v>0</v>
      </c>
      <c r="P188">
        <f t="shared" si="50"/>
        <v>1</v>
      </c>
      <c r="Q188">
        <f t="shared" si="51"/>
        <v>0</v>
      </c>
      <c r="R188">
        <f t="shared" si="52"/>
        <v>0</v>
      </c>
      <c r="S188">
        <f t="shared" si="53"/>
        <v>0</v>
      </c>
      <c r="T188">
        <f t="shared" si="54"/>
        <v>0</v>
      </c>
      <c r="U188">
        <f t="shared" si="55"/>
        <v>0</v>
      </c>
      <c r="V188">
        <f t="shared" si="56"/>
        <v>0</v>
      </c>
      <c r="W188">
        <f t="shared" si="57"/>
        <v>0</v>
      </c>
      <c r="X188" t="str">
        <f t="shared" si="58"/>
        <v/>
      </c>
    </row>
    <row r="189" spans="1:24" ht="16">
      <c r="A189" s="8">
        <v>138</v>
      </c>
      <c r="B189" s="1" t="s">
        <v>67</v>
      </c>
      <c r="C189">
        <f t="shared" si="66"/>
        <v>0</v>
      </c>
      <c r="D189">
        <f t="shared" si="66"/>
        <v>0</v>
      </c>
      <c r="E189">
        <f t="shared" si="66"/>
        <v>1</v>
      </c>
      <c r="F189">
        <f t="shared" si="66"/>
        <v>0</v>
      </c>
      <c r="G189">
        <f t="shared" si="66"/>
        <v>0</v>
      </c>
      <c r="H189">
        <f t="shared" si="66"/>
        <v>0</v>
      </c>
      <c r="I189" s="36" t="s">
        <v>22</v>
      </c>
      <c r="J189">
        <f t="shared" si="67"/>
        <v>1</v>
      </c>
      <c r="K189" s="22">
        <f t="shared" si="67"/>
        <v>0</v>
      </c>
      <c r="L189" s="18">
        <f t="shared" si="46"/>
        <v>0</v>
      </c>
      <c r="M189">
        <f t="shared" si="47"/>
        <v>0</v>
      </c>
      <c r="N189">
        <f t="shared" si="48"/>
        <v>0</v>
      </c>
      <c r="O189">
        <f t="shared" si="49"/>
        <v>0</v>
      </c>
      <c r="P189">
        <f t="shared" si="50"/>
        <v>1</v>
      </c>
      <c r="Q189">
        <f t="shared" si="51"/>
        <v>0</v>
      </c>
      <c r="R189">
        <f t="shared" si="52"/>
        <v>0</v>
      </c>
      <c r="S189">
        <f t="shared" si="53"/>
        <v>0</v>
      </c>
      <c r="T189">
        <f t="shared" si="54"/>
        <v>0</v>
      </c>
      <c r="U189">
        <f t="shared" si="55"/>
        <v>0</v>
      </c>
      <c r="V189">
        <f t="shared" si="56"/>
        <v>0</v>
      </c>
      <c r="W189">
        <f t="shared" si="57"/>
        <v>0</v>
      </c>
      <c r="X189" t="str">
        <f t="shared" si="58"/>
        <v/>
      </c>
    </row>
    <row r="190" spans="1:24" ht="16">
      <c r="A190" s="8">
        <v>139</v>
      </c>
      <c r="B190" s="1" t="s">
        <v>67</v>
      </c>
      <c r="C190">
        <f t="shared" si="66"/>
        <v>0</v>
      </c>
      <c r="D190">
        <f t="shared" si="66"/>
        <v>0</v>
      </c>
      <c r="E190">
        <f t="shared" si="66"/>
        <v>1</v>
      </c>
      <c r="F190">
        <f t="shared" si="66"/>
        <v>0</v>
      </c>
      <c r="G190">
        <f t="shared" si="66"/>
        <v>0</v>
      </c>
      <c r="H190">
        <f t="shared" si="66"/>
        <v>0</v>
      </c>
      <c r="I190" s="36" t="s">
        <v>22</v>
      </c>
      <c r="J190">
        <f t="shared" si="67"/>
        <v>1</v>
      </c>
      <c r="K190" s="22">
        <f t="shared" si="67"/>
        <v>0</v>
      </c>
      <c r="L190" s="18">
        <f t="shared" si="46"/>
        <v>0</v>
      </c>
      <c r="M190">
        <f t="shared" si="47"/>
        <v>0</v>
      </c>
      <c r="N190">
        <f t="shared" si="48"/>
        <v>0</v>
      </c>
      <c r="O190">
        <f t="shared" si="49"/>
        <v>0</v>
      </c>
      <c r="P190">
        <f t="shared" si="50"/>
        <v>1</v>
      </c>
      <c r="Q190">
        <f t="shared" si="51"/>
        <v>0</v>
      </c>
      <c r="R190">
        <f t="shared" si="52"/>
        <v>0</v>
      </c>
      <c r="S190">
        <f t="shared" si="53"/>
        <v>0</v>
      </c>
      <c r="T190">
        <f t="shared" si="54"/>
        <v>0</v>
      </c>
      <c r="U190">
        <f t="shared" si="55"/>
        <v>0</v>
      </c>
      <c r="V190">
        <f t="shared" si="56"/>
        <v>0</v>
      </c>
      <c r="W190">
        <f t="shared" si="57"/>
        <v>0</v>
      </c>
      <c r="X190" t="str">
        <f t="shared" si="58"/>
        <v/>
      </c>
    </row>
    <row r="191" spans="1:24" ht="16">
      <c r="A191" s="8">
        <v>140</v>
      </c>
      <c r="B191" s="1" t="s">
        <v>67</v>
      </c>
      <c r="C191">
        <f t="shared" si="66"/>
        <v>0</v>
      </c>
      <c r="D191">
        <f t="shared" si="66"/>
        <v>0</v>
      </c>
      <c r="E191">
        <f t="shared" si="66"/>
        <v>1</v>
      </c>
      <c r="F191">
        <f t="shared" si="66"/>
        <v>0</v>
      </c>
      <c r="G191">
        <f t="shared" si="66"/>
        <v>0</v>
      </c>
      <c r="H191">
        <f t="shared" si="66"/>
        <v>0</v>
      </c>
      <c r="I191" s="36" t="s">
        <v>22</v>
      </c>
      <c r="J191">
        <f t="shared" si="67"/>
        <v>1</v>
      </c>
      <c r="K191" s="22">
        <f t="shared" si="67"/>
        <v>0</v>
      </c>
      <c r="L191" s="18">
        <f t="shared" si="46"/>
        <v>0</v>
      </c>
      <c r="M191">
        <f t="shared" si="47"/>
        <v>0</v>
      </c>
      <c r="N191">
        <f t="shared" si="48"/>
        <v>0</v>
      </c>
      <c r="O191">
        <f t="shared" si="49"/>
        <v>0</v>
      </c>
      <c r="P191">
        <f t="shared" si="50"/>
        <v>1</v>
      </c>
      <c r="Q191">
        <f t="shared" si="51"/>
        <v>0</v>
      </c>
      <c r="R191">
        <f t="shared" si="52"/>
        <v>0</v>
      </c>
      <c r="S191">
        <f t="shared" si="53"/>
        <v>0</v>
      </c>
      <c r="T191">
        <f t="shared" si="54"/>
        <v>0</v>
      </c>
      <c r="U191">
        <f t="shared" si="55"/>
        <v>0</v>
      </c>
      <c r="V191">
        <f t="shared" si="56"/>
        <v>0</v>
      </c>
      <c r="W191">
        <f t="shared" si="57"/>
        <v>0</v>
      </c>
      <c r="X191" t="str">
        <f t="shared" si="58"/>
        <v/>
      </c>
    </row>
    <row r="192" spans="1:24" ht="16">
      <c r="A192" s="8">
        <v>142</v>
      </c>
      <c r="B192" s="1" t="s">
        <v>67</v>
      </c>
      <c r="C192">
        <f t="shared" si="66"/>
        <v>0</v>
      </c>
      <c r="D192">
        <f t="shared" si="66"/>
        <v>0</v>
      </c>
      <c r="E192">
        <f t="shared" si="66"/>
        <v>1</v>
      </c>
      <c r="F192">
        <f t="shared" si="66"/>
        <v>0</v>
      </c>
      <c r="G192">
        <f t="shared" si="66"/>
        <v>0</v>
      </c>
      <c r="H192">
        <f t="shared" si="66"/>
        <v>0</v>
      </c>
      <c r="I192" s="36" t="s">
        <v>22</v>
      </c>
      <c r="J192">
        <f t="shared" si="67"/>
        <v>1</v>
      </c>
      <c r="K192" s="22">
        <f t="shared" si="67"/>
        <v>0</v>
      </c>
      <c r="L192" s="18">
        <f t="shared" si="46"/>
        <v>0</v>
      </c>
      <c r="M192">
        <f t="shared" si="47"/>
        <v>0</v>
      </c>
      <c r="N192">
        <f t="shared" si="48"/>
        <v>0</v>
      </c>
      <c r="O192">
        <f t="shared" si="49"/>
        <v>0</v>
      </c>
      <c r="P192">
        <f t="shared" si="50"/>
        <v>1</v>
      </c>
      <c r="Q192">
        <f t="shared" si="51"/>
        <v>0</v>
      </c>
      <c r="R192">
        <f t="shared" si="52"/>
        <v>0</v>
      </c>
      <c r="S192">
        <f t="shared" si="53"/>
        <v>0</v>
      </c>
      <c r="T192">
        <f t="shared" si="54"/>
        <v>0</v>
      </c>
      <c r="U192">
        <f t="shared" si="55"/>
        <v>0</v>
      </c>
      <c r="V192">
        <f t="shared" si="56"/>
        <v>0</v>
      </c>
      <c r="W192">
        <f t="shared" si="57"/>
        <v>0</v>
      </c>
      <c r="X192" t="str">
        <f t="shared" si="58"/>
        <v/>
      </c>
    </row>
    <row r="193" spans="1:24" ht="16">
      <c r="A193" s="8">
        <v>149</v>
      </c>
      <c r="B193" s="1" t="s">
        <v>67</v>
      </c>
      <c r="C193">
        <f t="shared" ref="C193:H202" si="68">IF($B193=C$2,1,0)</f>
        <v>0</v>
      </c>
      <c r="D193">
        <f t="shared" si="68"/>
        <v>0</v>
      </c>
      <c r="E193">
        <f t="shared" si="68"/>
        <v>1</v>
      </c>
      <c r="F193">
        <f t="shared" si="68"/>
        <v>0</v>
      </c>
      <c r="G193">
        <f t="shared" si="68"/>
        <v>0</v>
      </c>
      <c r="H193">
        <f t="shared" si="68"/>
        <v>0</v>
      </c>
      <c r="I193" s="36" t="s">
        <v>22</v>
      </c>
      <c r="J193">
        <f t="shared" si="67"/>
        <v>1</v>
      </c>
      <c r="K193" s="22">
        <f t="shared" si="67"/>
        <v>0</v>
      </c>
      <c r="L193" s="18">
        <f t="shared" si="46"/>
        <v>0</v>
      </c>
      <c r="M193">
        <f t="shared" si="47"/>
        <v>0</v>
      </c>
      <c r="N193">
        <f t="shared" si="48"/>
        <v>0</v>
      </c>
      <c r="O193">
        <f t="shared" si="49"/>
        <v>0</v>
      </c>
      <c r="P193">
        <f t="shared" si="50"/>
        <v>1</v>
      </c>
      <c r="Q193">
        <f t="shared" si="51"/>
        <v>0</v>
      </c>
      <c r="R193">
        <f t="shared" si="52"/>
        <v>0</v>
      </c>
      <c r="S193">
        <f t="shared" si="53"/>
        <v>0</v>
      </c>
      <c r="T193">
        <f t="shared" si="54"/>
        <v>0</v>
      </c>
      <c r="U193">
        <f t="shared" si="55"/>
        <v>0</v>
      </c>
      <c r="V193">
        <f t="shared" si="56"/>
        <v>0</v>
      </c>
      <c r="W193">
        <f t="shared" si="57"/>
        <v>0</v>
      </c>
      <c r="X193" t="str">
        <f t="shared" si="58"/>
        <v/>
      </c>
    </row>
    <row r="194" spans="1:24" ht="16">
      <c r="A194" s="8">
        <v>150</v>
      </c>
      <c r="B194" s="1" t="s">
        <v>67</v>
      </c>
      <c r="C194">
        <f t="shared" si="68"/>
        <v>0</v>
      </c>
      <c r="D194">
        <f t="shared" si="68"/>
        <v>0</v>
      </c>
      <c r="E194">
        <f t="shared" si="68"/>
        <v>1</v>
      </c>
      <c r="F194">
        <f t="shared" si="68"/>
        <v>0</v>
      </c>
      <c r="G194">
        <f t="shared" si="68"/>
        <v>0</v>
      </c>
      <c r="H194">
        <f t="shared" si="68"/>
        <v>0</v>
      </c>
      <c r="I194" s="36" t="s">
        <v>22</v>
      </c>
      <c r="J194">
        <f t="shared" si="67"/>
        <v>1</v>
      </c>
      <c r="K194" s="22">
        <f t="shared" si="67"/>
        <v>0</v>
      </c>
      <c r="L194" s="18">
        <f t="shared" si="46"/>
        <v>0</v>
      </c>
      <c r="M194">
        <f t="shared" si="47"/>
        <v>0</v>
      </c>
      <c r="N194">
        <f t="shared" si="48"/>
        <v>0</v>
      </c>
      <c r="O194">
        <f t="shared" si="49"/>
        <v>0</v>
      </c>
      <c r="P194">
        <f t="shared" si="50"/>
        <v>1</v>
      </c>
      <c r="Q194">
        <f t="shared" si="51"/>
        <v>0</v>
      </c>
      <c r="R194">
        <f t="shared" si="52"/>
        <v>0</v>
      </c>
      <c r="S194">
        <f t="shared" si="53"/>
        <v>0</v>
      </c>
      <c r="T194">
        <f t="shared" si="54"/>
        <v>0</v>
      </c>
      <c r="U194">
        <f t="shared" si="55"/>
        <v>0</v>
      </c>
      <c r="V194">
        <f t="shared" si="56"/>
        <v>0</v>
      </c>
      <c r="W194">
        <f t="shared" si="57"/>
        <v>0</v>
      </c>
      <c r="X194" t="str">
        <f t="shared" si="58"/>
        <v/>
      </c>
    </row>
    <row r="195" spans="1:24" ht="16">
      <c r="A195" s="8">
        <v>154</v>
      </c>
      <c r="B195" s="1" t="s">
        <v>67</v>
      </c>
      <c r="C195">
        <f t="shared" si="68"/>
        <v>0</v>
      </c>
      <c r="D195">
        <f t="shared" si="68"/>
        <v>0</v>
      </c>
      <c r="E195">
        <f t="shared" si="68"/>
        <v>1</v>
      </c>
      <c r="F195">
        <f t="shared" si="68"/>
        <v>0</v>
      </c>
      <c r="G195">
        <f t="shared" si="68"/>
        <v>0</v>
      </c>
      <c r="H195">
        <f t="shared" si="68"/>
        <v>0</v>
      </c>
      <c r="I195" s="36" t="s">
        <v>22</v>
      </c>
      <c r="J195">
        <f t="shared" si="67"/>
        <v>1</v>
      </c>
      <c r="K195" s="22">
        <f t="shared" si="67"/>
        <v>0</v>
      </c>
      <c r="L195" s="18">
        <f t="shared" si="46"/>
        <v>0</v>
      </c>
      <c r="M195">
        <f t="shared" si="47"/>
        <v>0</v>
      </c>
      <c r="N195">
        <f t="shared" si="48"/>
        <v>0</v>
      </c>
      <c r="O195">
        <f t="shared" si="49"/>
        <v>0</v>
      </c>
      <c r="P195">
        <f t="shared" si="50"/>
        <v>1</v>
      </c>
      <c r="Q195">
        <f t="shared" si="51"/>
        <v>0</v>
      </c>
      <c r="R195">
        <f t="shared" si="52"/>
        <v>0</v>
      </c>
      <c r="S195">
        <f t="shared" si="53"/>
        <v>0</v>
      </c>
      <c r="T195">
        <f t="shared" si="54"/>
        <v>0</v>
      </c>
      <c r="U195">
        <f t="shared" si="55"/>
        <v>0</v>
      </c>
      <c r="V195">
        <f t="shared" si="56"/>
        <v>0</v>
      </c>
      <c r="W195">
        <f t="shared" si="57"/>
        <v>0</v>
      </c>
      <c r="X195" t="str">
        <f t="shared" si="58"/>
        <v/>
      </c>
    </row>
    <row r="196" spans="1:24" ht="16">
      <c r="A196" s="8">
        <v>155</v>
      </c>
      <c r="B196" s="1" t="s">
        <v>67</v>
      </c>
      <c r="C196">
        <f t="shared" si="68"/>
        <v>0</v>
      </c>
      <c r="D196">
        <f t="shared" si="68"/>
        <v>0</v>
      </c>
      <c r="E196">
        <f t="shared" si="68"/>
        <v>1</v>
      </c>
      <c r="F196">
        <f t="shared" si="68"/>
        <v>0</v>
      </c>
      <c r="G196">
        <f t="shared" si="68"/>
        <v>0</v>
      </c>
      <c r="H196">
        <f t="shared" si="68"/>
        <v>0</v>
      </c>
      <c r="I196" s="36" t="s">
        <v>22</v>
      </c>
      <c r="J196">
        <f t="shared" si="67"/>
        <v>1</v>
      </c>
      <c r="K196" s="22">
        <f t="shared" si="67"/>
        <v>0</v>
      </c>
      <c r="L196" s="18">
        <f t="shared" ref="L196:L259" si="69">IF(AND($C196=1,J196=1),1,0)</f>
        <v>0</v>
      </c>
      <c r="M196">
        <f t="shared" ref="M196:M259" si="70">IF(AND($C196=1,K196=1),1,0)</f>
        <v>0</v>
      </c>
      <c r="N196">
        <f t="shared" ref="N196:N259" si="71">IF(AND($D196=1,J196=1),1,0)</f>
        <v>0</v>
      </c>
      <c r="O196">
        <f t="shared" ref="O196:O259" si="72">IF(AND($D196=1,K196=1),1,0)</f>
        <v>0</v>
      </c>
      <c r="P196">
        <f t="shared" ref="P196:P259" si="73">IF(AND($E196=1,J196=1),1,0)</f>
        <v>1</v>
      </c>
      <c r="Q196">
        <f t="shared" ref="Q196:Q259" si="74">IF(AND($E196=1,K196=1),1,0)</f>
        <v>0</v>
      </c>
      <c r="R196">
        <f t="shared" ref="R196:R259" si="75">IF(AND($F196=1,J196=1),1,0)</f>
        <v>0</v>
      </c>
      <c r="S196">
        <f t="shared" ref="S196:S259" si="76">IF(AND($F196=1,K196=1),1,0)</f>
        <v>0</v>
      </c>
      <c r="T196">
        <f t="shared" ref="T196:T259" si="77">IF(AND($G196=1,J196=1),1,0)</f>
        <v>0</v>
      </c>
      <c r="U196">
        <f t="shared" ref="U196:U259" si="78">IF(AND($G196=1,K196=1),1,0)</f>
        <v>0</v>
      </c>
      <c r="V196">
        <f t="shared" ref="V196:V259" si="79">IF(AND($H196=1,J196=1),1,0)</f>
        <v>0</v>
      </c>
      <c r="W196">
        <f t="shared" ref="W196:W259" si="80">IF(AND($H196=1,K196=1),1,0)</f>
        <v>0</v>
      </c>
      <c r="X196" t="str">
        <f t="shared" ref="X196:X259" si="81">IF(SUM(L196:W196)&lt;&gt;1,"PROBLEM","")</f>
        <v/>
      </c>
    </row>
    <row r="197" spans="1:24" ht="16">
      <c r="A197" s="8">
        <v>160</v>
      </c>
      <c r="B197" s="1" t="s">
        <v>67</v>
      </c>
      <c r="C197">
        <f t="shared" si="68"/>
        <v>0</v>
      </c>
      <c r="D197">
        <f t="shared" si="68"/>
        <v>0</v>
      </c>
      <c r="E197">
        <f t="shared" si="68"/>
        <v>1</v>
      </c>
      <c r="F197">
        <f t="shared" si="68"/>
        <v>0</v>
      </c>
      <c r="G197">
        <f t="shared" si="68"/>
        <v>0</v>
      </c>
      <c r="H197">
        <f t="shared" si="68"/>
        <v>0</v>
      </c>
      <c r="I197" s="36" t="s">
        <v>22</v>
      </c>
      <c r="J197">
        <f t="shared" si="67"/>
        <v>1</v>
      </c>
      <c r="K197" s="22">
        <f t="shared" si="67"/>
        <v>0</v>
      </c>
      <c r="L197" s="18">
        <f t="shared" si="69"/>
        <v>0</v>
      </c>
      <c r="M197">
        <f t="shared" si="70"/>
        <v>0</v>
      </c>
      <c r="N197">
        <f t="shared" si="71"/>
        <v>0</v>
      </c>
      <c r="O197">
        <f t="shared" si="72"/>
        <v>0</v>
      </c>
      <c r="P197">
        <f t="shared" si="73"/>
        <v>1</v>
      </c>
      <c r="Q197">
        <f t="shared" si="74"/>
        <v>0</v>
      </c>
      <c r="R197">
        <f t="shared" si="75"/>
        <v>0</v>
      </c>
      <c r="S197">
        <f t="shared" si="76"/>
        <v>0</v>
      </c>
      <c r="T197">
        <f t="shared" si="77"/>
        <v>0</v>
      </c>
      <c r="U197">
        <f t="shared" si="78"/>
        <v>0</v>
      </c>
      <c r="V197">
        <f t="shared" si="79"/>
        <v>0</v>
      </c>
      <c r="W197">
        <f t="shared" si="80"/>
        <v>0</v>
      </c>
      <c r="X197" t="str">
        <f t="shared" si="81"/>
        <v/>
      </c>
    </row>
    <row r="198" spans="1:24" ht="16">
      <c r="A198" s="8">
        <v>164</v>
      </c>
      <c r="B198" s="1" t="s">
        <v>67</v>
      </c>
      <c r="C198">
        <f t="shared" si="68"/>
        <v>0</v>
      </c>
      <c r="D198">
        <f t="shared" si="68"/>
        <v>0</v>
      </c>
      <c r="E198">
        <f t="shared" si="68"/>
        <v>1</v>
      </c>
      <c r="F198">
        <f t="shared" si="68"/>
        <v>0</v>
      </c>
      <c r="G198">
        <f t="shared" si="68"/>
        <v>0</v>
      </c>
      <c r="H198">
        <f t="shared" si="68"/>
        <v>0</v>
      </c>
      <c r="I198" s="36" t="s">
        <v>22</v>
      </c>
      <c r="J198">
        <f t="shared" si="67"/>
        <v>1</v>
      </c>
      <c r="K198" s="22">
        <f t="shared" si="67"/>
        <v>0</v>
      </c>
      <c r="L198" s="18">
        <f t="shared" si="69"/>
        <v>0</v>
      </c>
      <c r="M198">
        <f t="shared" si="70"/>
        <v>0</v>
      </c>
      <c r="N198">
        <f t="shared" si="71"/>
        <v>0</v>
      </c>
      <c r="O198">
        <f t="shared" si="72"/>
        <v>0</v>
      </c>
      <c r="P198">
        <f t="shared" si="73"/>
        <v>1</v>
      </c>
      <c r="Q198">
        <f t="shared" si="74"/>
        <v>0</v>
      </c>
      <c r="R198">
        <f t="shared" si="75"/>
        <v>0</v>
      </c>
      <c r="S198">
        <f t="shared" si="76"/>
        <v>0</v>
      </c>
      <c r="T198">
        <f t="shared" si="77"/>
        <v>0</v>
      </c>
      <c r="U198">
        <f t="shared" si="78"/>
        <v>0</v>
      </c>
      <c r="V198">
        <f t="shared" si="79"/>
        <v>0</v>
      </c>
      <c r="W198">
        <f t="shared" si="80"/>
        <v>0</v>
      </c>
      <c r="X198" t="str">
        <f t="shared" si="81"/>
        <v/>
      </c>
    </row>
    <row r="199" spans="1:24" ht="16">
      <c r="A199" s="8">
        <v>167</v>
      </c>
      <c r="B199" s="1" t="s">
        <v>67</v>
      </c>
      <c r="C199">
        <f t="shared" si="68"/>
        <v>0</v>
      </c>
      <c r="D199">
        <f t="shared" si="68"/>
        <v>0</v>
      </c>
      <c r="E199">
        <f t="shared" si="68"/>
        <v>1</v>
      </c>
      <c r="F199">
        <f t="shared" si="68"/>
        <v>0</v>
      </c>
      <c r="G199">
        <f t="shared" si="68"/>
        <v>0</v>
      </c>
      <c r="H199">
        <f t="shared" si="68"/>
        <v>0</v>
      </c>
      <c r="I199" s="36" t="s">
        <v>22</v>
      </c>
      <c r="J199">
        <f t="shared" si="67"/>
        <v>1</v>
      </c>
      <c r="K199" s="22">
        <f t="shared" si="67"/>
        <v>0</v>
      </c>
      <c r="L199" s="18">
        <f t="shared" si="69"/>
        <v>0</v>
      </c>
      <c r="M199">
        <f t="shared" si="70"/>
        <v>0</v>
      </c>
      <c r="N199">
        <f t="shared" si="71"/>
        <v>0</v>
      </c>
      <c r="O199">
        <f t="shared" si="72"/>
        <v>0</v>
      </c>
      <c r="P199">
        <f t="shared" si="73"/>
        <v>1</v>
      </c>
      <c r="Q199">
        <f t="shared" si="74"/>
        <v>0</v>
      </c>
      <c r="R199">
        <f t="shared" si="75"/>
        <v>0</v>
      </c>
      <c r="S199">
        <f t="shared" si="76"/>
        <v>0</v>
      </c>
      <c r="T199">
        <f t="shared" si="77"/>
        <v>0</v>
      </c>
      <c r="U199">
        <f t="shared" si="78"/>
        <v>0</v>
      </c>
      <c r="V199">
        <f t="shared" si="79"/>
        <v>0</v>
      </c>
      <c r="W199">
        <f t="shared" si="80"/>
        <v>0</v>
      </c>
      <c r="X199" t="str">
        <f t="shared" si="81"/>
        <v/>
      </c>
    </row>
    <row r="200" spans="1:24" ht="16">
      <c r="A200" s="8">
        <v>168</v>
      </c>
      <c r="B200" s="1" t="s">
        <v>67</v>
      </c>
      <c r="C200">
        <f t="shared" si="68"/>
        <v>0</v>
      </c>
      <c r="D200">
        <f t="shared" si="68"/>
        <v>0</v>
      </c>
      <c r="E200">
        <f t="shared" si="68"/>
        <v>1</v>
      </c>
      <c r="F200">
        <f t="shared" si="68"/>
        <v>0</v>
      </c>
      <c r="G200">
        <f t="shared" si="68"/>
        <v>0</v>
      </c>
      <c r="H200">
        <f t="shared" si="68"/>
        <v>0</v>
      </c>
      <c r="I200" s="36" t="s">
        <v>24</v>
      </c>
      <c r="J200">
        <f t="shared" si="67"/>
        <v>0</v>
      </c>
      <c r="K200" s="22">
        <f t="shared" si="67"/>
        <v>1</v>
      </c>
      <c r="L200" s="18">
        <f t="shared" si="69"/>
        <v>0</v>
      </c>
      <c r="M200">
        <f t="shared" si="70"/>
        <v>0</v>
      </c>
      <c r="N200">
        <f t="shared" si="71"/>
        <v>0</v>
      </c>
      <c r="O200">
        <f t="shared" si="72"/>
        <v>0</v>
      </c>
      <c r="P200">
        <f t="shared" si="73"/>
        <v>0</v>
      </c>
      <c r="Q200">
        <f t="shared" si="74"/>
        <v>1</v>
      </c>
      <c r="R200">
        <f t="shared" si="75"/>
        <v>0</v>
      </c>
      <c r="S200">
        <f t="shared" si="76"/>
        <v>0</v>
      </c>
      <c r="T200">
        <f t="shared" si="77"/>
        <v>0</v>
      </c>
      <c r="U200">
        <f t="shared" si="78"/>
        <v>0</v>
      </c>
      <c r="V200">
        <f t="shared" si="79"/>
        <v>0</v>
      </c>
      <c r="W200">
        <f t="shared" si="80"/>
        <v>0</v>
      </c>
      <c r="X200" t="str">
        <f t="shared" si="81"/>
        <v/>
      </c>
    </row>
    <row r="201" spans="1:24" ht="16">
      <c r="A201" s="8">
        <v>177</v>
      </c>
      <c r="B201" s="1" t="s">
        <v>67</v>
      </c>
      <c r="C201">
        <f t="shared" si="68"/>
        <v>0</v>
      </c>
      <c r="D201">
        <f t="shared" si="68"/>
        <v>0</v>
      </c>
      <c r="E201">
        <f t="shared" si="68"/>
        <v>1</v>
      </c>
      <c r="F201">
        <f t="shared" si="68"/>
        <v>0</v>
      </c>
      <c r="G201">
        <f t="shared" si="68"/>
        <v>0</v>
      </c>
      <c r="H201">
        <f t="shared" si="68"/>
        <v>0</v>
      </c>
      <c r="I201" s="36" t="s">
        <v>22</v>
      </c>
      <c r="J201">
        <f t="shared" si="67"/>
        <v>1</v>
      </c>
      <c r="K201" s="22">
        <f t="shared" si="67"/>
        <v>0</v>
      </c>
      <c r="L201" s="18">
        <f t="shared" si="69"/>
        <v>0</v>
      </c>
      <c r="M201">
        <f t="shared" si="70"/>
        <v>0</v>
      </c>
      <c r="N201">
        <f t="shared" si="71"/>
        <v>0</v>
      </c>
      <c r="O201">
        <f t="shared" si="72"/>
        <v>0</v>
      </c>
      <c r="P201">
        <f t="shared" si="73"/>
        <v>1</v>
      </c>
      <c r="Q201">
        <f t="shared" si="74"/>
        <v>0</v>
      </c>
      <c r="R201">
        <f t="shared" si="75"/>
        <v>0</v>
      </c>
      <c r="S201">
        <f t="shared" si="76"/>
        <v>0</v>
      </c>
      <c r="T201">
        <f t="shared" si="77"/>
        <v>0</v>
      </c>
      <c r="U201">
        <f t="shared" si="78"/>
        <v>0</v>
      </c>
      <c r="V201">
        <f t="shared" si="79"/>
        <v>0</v>
      </c>
      <c r="W201">
        <f t="shared" si="80"/>
        <v>0</v>
      </c>
      <c r="X201" t="str">
        <f t="shared" si="81"/>
        <v/>
      </c>
    </row>
    <row r="202" spans="1:24" ht="16">
      <c r="A202" s="8">
        <v>178</v>
      </c>
      <c r="B202" s="1" t="s">
        <v>67</v>
      </c>
      <c r="C202">
        <f t="shared" si="68"/>
        <v>0</v>
      </c>
      <c r="D202">
        <f t="shared" si="68"/>
        <v>0</v>
      </c>
      <c r="E202">
        <f t="shared" si="68"/>
        <v>1</v>
      </c>
      <c r="F202">
        <f t="shared" si="68"/>
        <v>0</v>
      </c>
      <c r="G202">
        <f t="shared" si="68"/>
        <v>0</v>
      </c>
      <c r="H202">
        <f t="shared" si="68"/>
        <v>0</v>
      </c>
      <c r="I202" s="36" t="s">
        <v>22</v>
      </c>
      <c r="J202">
        <f t="shared" si="67"/>
        <v>1</v>
      </c>
      <c r="K202" s="22">
        <f t="shared" si="67"/>
        <v>0</v>
      </c>
      <c r="L202" s="18">
        <f t="shared" si="69"/>
        <v>0</v>
      </c>
      <c r="M202">
        <f t="shared" si="70"/>
        <v>0</v>
      </c>
      <c r="N202">
        <f t="shared" si="71"/>
        <v>0</v>
      </c>
      <c r="O202">
        <f t="shared" si="72"/>
        <v>0</v>
      </c>
      <c r="P202">
        <f t="shared" si="73"/>
        <v>1</v>
      </c>
      <c r="Q202">
        <f t="shared" si="74"/>
        <v>0</v>
      </c>
      <c r="R202">
        <f t="shared" si="75"/>
        <v>0</v>
      </c>
      <c r="S202">
        <f t="shared" si="76"/>
        <v>0</v>
      </c>
      <c r="T202">
        <f t="shared" si="77"/>
        <v>0</v>
      </c>
      <c r="U202">
        <f t="shared" si="78"/>
        <v>0</v>
      </c>
      <c r="V202">
        <f t="shared" si="79"/>
        <v>0</v>
      </c>
      <c r="W202">
        <f t="shared" si="80"/>
        <v>0</v>
      </c>
      <c r="X202" t="str">
        <f t="shared" si="81"/>
        <v/>
      </c>
    </row>
    <row r="203" spans="1:24" ht="16">
      <c r="A203" s="8">
        <v>182</v>
      </c>
      <c r="B203" s="1" t="s">
        <v>67</v>
      </c>
      <c r="C203">
        <f t="shared" ref="C203:H212" si="82">IF($B203=C$2,1,0)</f>
        <v>0</v>
      </c>
      <c r="D203">
        <f t="shared" si="82"/>
        <v>0</v>
      </c>
      <c r="E203">
        <f t="shared" si="82"/>
        <v>1</v>
      </c>
      <c r="F203">
        <f t="shared" si="82"/>
        <v>0</v>
      </c>
      <c r="G203">
        <f t="shared" si="82"/>
        <v>0</v>
      </c>
      <c r="H203">
        <f t="shared" si="82"/>
        <v>0</v>
      </c>
      <c r="I203" s="36" t="s">
        <v>22</v>
      </c>
      <c r="J203">
        <f t="shared" ref="J203:K222" si="83">IF($I203=J$2,1,0)</f>
        <v>1</v>
      </c>
      <c r="K203" s="22">
        <f t="shared" si="83"/>
        <v>0</v>
      </c>
      <c r="L203" s="18">
        <f t="shared" si="69"/>
        <v>0</v>
      </c>
      <c r="M203">
        <f t="shared" si="70"/>
        <v>0</v>
      </c>
      <c r="N203">
        <f t="shared" si="71"/>
        <v>0</v>
      </c>
      <c r="O203">
        <f t="shared" si="72"/>
        <v>0</v>
      </c>
      <c r="P203">
        <f t="shared" si="73"/>
        <v>1</v>
      </c>
      <c r="Q203">
        <f t="shared" si="74"/>
        <v>0</v>
      </c>
      <c r="R203">
        <f t="shared" si="75"/>
        <v>0</v>
      </c>
      <c r="S203">
        <f t="shared" si="76"/>
        <v>0</v>
      </c>
      <c r="T203">
        <f t="shared" si="77"/>
        <v>0</v>
      </c>
      <c r="U203">
        <f t="shared" si="78"/>
        <v>0</v>
      </c>
      <c r="V203">
        <f t="shared" si="79"/>
        <v>0</v>
      </c>
      <c r="W203">
        <f t="shared" si="80"/>
        <v>0</v>
      </c>
      <c r="X203" t="str">
        <f t="shared" si="81"/>
        <v/>
      </c>
    </row>
    <row r="204" spans="1:24" ht="16">
      <c r="A204" s="8">
        <v>194</v>
      </c>
      <c r="B204" s="1" t="s">
        <v>67</v>
      </c>
      <c r="C204">
        <f t="shared" si="82"/>
        <v>0</v>
      </c>
      <c r="D204">
        <f t="shared" si="82"/>
        <v>0</v>
      </c>
      <c r="E204">
        <f t="shared" si="82"/>
        <v>1</v>
      </c>
      <c r="F204">
        <f t="shared" si="82"/>
        <v>0</v>
      </c>
      <c r="G204">
        <f t="shared" si="82"/>
        <v>0</v>
      </c>
      <c r="H204">
        <f t="shared" si="82"/>
        <v>0</v>
      </c>
      <c r="I204" s="36" t="s">
        <v>22</v>
      </c>
      <c r="J204">
        <f t="shared" si="83"/>
        <v>1</v>
      </c>
      <c r="K204" s="22">
        <f t="shared" si="83"/>
        <v>0</v>
      </c>
      <c r="L204" s="18">
        <f t="shared" si="69"/>
        <v>0</v>
      </c>
      <c r="M204">
        <f t="shared" si="70"/>
        <v>0</v>
      </c>
      <c r="N204">
        <f t="shared" si="71"/>
        <v>0</v>
      </c>
      <c r="O204">
        <f t="shared" si="72"/>
        <v>0</v>
      </c>
      <c r="P204">
        <f t="shared" si="73"/>
        <v>1</v>
      </c>
      <c r="Q204">
        <f t="shared" si="74"/>
        <v>0</v>
      </c>
      <c r="R204">
        <f t="shared" si="75"/>
        <v>0</v>
      </c>
      <c r="S204">
        <f t="shared" si="76"/>
        <v>0</v>
      </c>
      <c r="T204">
        <f t="shared" si="77"/>
        <v>0</v>
      </c>
      <c r="U204">
        <f t="shared" si="78"/>
        <v>0</v>
      </c>
      <c r="V204">
        <f t="shared" si="79"/>
        <v>0</v>
      </c>
      <c r="W204">
        <f t="shared" si="80"/>
        <v>0</v>
      </c>
      <c r="X204" t="str">
        <f t="shared" si="81"/>
        <v/>
      </c>
    </row>
    <row r="205" spans="1:24" ht="16">
      <c r="A205" s="8">
        <v>196</v>
      </c>
      <c r="B205" s="1" t="s">
        <v>67</v>
      </c>
      <c r="C205">
        <f t="shared" si="82"/>
        <v>0</v>
      </c>
      <c r="D205">
        <f t="shared" si="82"/>
        <v>0</v>
      </c>
      <c r="E205">
        <f t="shared" si="82"/>
        <v>1</v>
      </c>
      <c r="F205">
        <f t="shared" si="82"/>
        <v>0</v>
      </c>
      <c r="G205">
        <f t="shared" si="82"/>
        <v>0</v>
      </c>
      <c r="H205">
        <f t="shared" si="82"/>
        <v>0</v>
      </c>
      <c r="I205" s="36" t="s">
        <v>22</v>
      </c>
      <c r="J205">
        <f t="shared" si="83"/>
        <v>1</v>
      </c>
      <c r="K205" s="22">
        <f t="shared" si="83"/>
        <v>0</v>
      </c>
      <c r="L205" s="18">
        <f t="shared" si="69"/>
        <v>0</v>
      </c>
      <c r="M205">
        <f t="shared" si="70"/>
        <v>0</v>
      </c>
      <c r="N205">
        <f t="shared" si="71"/>
        <v>0</v>
      </c>
      <c r="O205">
        <f t="shared" si="72"/>
        <v>0</v>
      </c>
      <c r="P205">
        <f t="shared" si="73"/>
        <v>1</v>
      </c>
      <c r="Q205">
        <f t="shared" si="74"/>
        <v>0</v>
      </c>
      <c r="R205">
        <f t="shared" si="75"/>
        <v>0</v>
      </c>
      <c r="S205">
        <f t="shared" si="76"/>
        <v>0</v>
      </c>
      <c r="T205">
        <f t="shared" si="77"/>
        <v>0</v>
      </c>
      <c r="U205">
        <f t="shared" si="78"/>
        <v>0</v>
      </c>
      <c r="V205">
        <f t="shared" si="79"/>
        <v>0</v>
      </c>
      <c r="W205">
        <f t="shared" si="80"/>
        <v>0</v>
      </c>
      <c r="X205" t="str">
        <f t="shared" si="81"/>
        <v/>
      </c>
    </row>
    <row r="206" spans="1:24" ht="16">
      <c r="A206" s="8">
        <v>200</v>
      </c>
      <c r="B206" s="1" t="s">
        <v>67</v>
      </c>
      <c r="C206">
        <f t="shared" si="82"/>
        <v>0</v>
      </c>
      <c r="D206">
        <f t="shared" si="82"/>
        <v>0</v>
      </c>
      <c r="E206">
        <f t="shared" si="82"/>
        <v>1</v>
      </c>
      <c r="F206">
        <f t="shared" si="82"/>
        <v>0</v>
      </c>
      <c r="G206">
        <f t="shared" si="82"/>
        <v>0</v>
      </c>
      <c r="H206">
        <f t="shared" si="82"/>
        <v>0</v>
      </c>
      <c r="I206" s="36" t="s">
        <v>22</v>
      </c>
      <c r="J206">
        <f t="shared" si="83"/>
        <v>1</v>
      </c>
      <c r="K206" s="22">
        <f t="shared" si="83"/>
        <v>0</v>
      </c>
      <c r="L206" s="18">
        <f t="shared" si="69"/>
        <v>0</v>
      </c>
      <c r="M206">
        <f t="shared" si="70"/>
        <v>0</v>
      </c>
      <c r="N206">
        <f t="shared" si="71"/>
        <v>0</v>
      </c>
      <c r="O206">
        <f t="shared" si="72"/>
        <v>0</v>
      </c>
      <c r="P206">
        <f t="shared" si="73"/>
        <v>1</v>
      </c>
      <c r="Q206">
        <f t="shared" si="74"/>
        <v>0</v>
      </c>
      <c r="R206">
        <f t="shared" si="75"/>
        <v>0</v>
      </c>
      <c r="S206">
        <f t="shared" si="76"/>
        <v>0</v>
      </c>
      <c r="T206">
        <f t="shared" si="77"/>
        <v>0</v>
      </c>
      <c r="U206">
        <f t="shared" si="78"/>
        <v>0</v>
      </c>
      <c r="V206">
        <f t="shared" si="79"/>
        <v>0</v>
      </c>
      <c r="W206">
        <f t="shared" si="80"/>
        <v>0</v>
      </c>
      <c r="X206" t="str">
        <f t="shared" si="81"/>
        <v/>
      </c>
    </row>
    <row r="207" spans="1:24" ht="16">
      <c r="A207" s="8">
        <v>208</v>
      </c>
      <c r="B207" s="1" t="s">
        <v>67</v>
      </c>
      <c r="C207">
        <f t="shared" si="82"/>
        <v>0</v>
      </c>
      <c r="D207">
        <f t="shared" si="82"/>
        <v>0</v>
      </c>
      <c r="E207">
        <f t="shared" si="82"/>
        <v>1</v>
      </c>
      <c r="F207">
        <f t="shared" si="82"/>
        <v>0</v>
      </c>
      <c r="G207">
        <f t="shared" si="82"/>
        <v>0</v>
      </c>
      <c r="H207">
        <f t="shared" si="82"/>
        <v>0</v>
      </c>
      <c r="I207" s="36" t="s">
        <v>22</v>
      </c>
      <c r="J207">
        <f t="shared" si="83"/>
        <v>1</v>
      </c>
      <c r="K207" s="22">
        <f t="shared" si="83"/>
        <v>0</v>
      </c>
      <c r="L207" s="18">
        <f t="shared" si="69"/>
        <v>0</v>
      </c>
      <c r="M207">
        <f t="shared" si="70"/>
        <v>0</v>
      </c>
      <c r="N207">
        <f t="shared" si="71"/>
        <v>0</v>
      </c>
      <c r="O207">
        <f t="shared" si="72"/>
        <v>0</v>
      </c>
      <c r="P207">
        <f t="shared" si="73"/>
        <v>1</v>
      </c>
      <c r="Q207">
        <f t="shared" si="74"/>
        <v>0</v>
      </c>
      <c r="R207">
        <f t="shared" si="75"/>
        <v>0</v>
      </c>
      <c r="S207">
        <f t="shared" si="76"/>
        <v>0</v>
      </c>
      <c r="T207">
        <f t="shared" si="77"/>
        <v>0</v>
      </c>
      <c r="U207">
        <f t="shared" si="78"/>
        <v>0</v>
      </c>
      <c r="V207">
        <f t="shared" si="79"/>
        <v>0</v>
      </c>
      <c r="W207">
        <f t="shared" si="80"/>
        <v>0</v>
      </c>
      <c r="X207" t="str">
        <f t="shared" si="81"/>
        <v/>
      </c>
    </row>
    <row r="208" spans="1:24" ht="16">
      <c r="A208" s="8">
        <v>211</v>
      </c>
      <c r="B208" s="1" t="s">
        <v>67</v>
      </c>
      <c r="C208">
        <f t="shared" si="82"/>
        <v>0</v>
      </c>
      <c r="D208">
        <f t="shared" si="82"/>
        <v>0</v>
      </c>
      <c r="E208">
        <f t="shared" si="82"/>
        <v>1</v>
      </c>
      <c r="F208">
        <f t="shared" si="82"/>
        <v>0</v>
      </c>
      <c r="G208">
        <f t="shared" si="82"/>
        <v>0</v>
      </c>
      <c r="H208">
        <f t="shared" si="82"/>
        <v>0</v>
      </c>
      <c r="I208" s="36" t="s">
        <v>22</v>
      </c>
      <c r="J208">
        <f t="shared" si="83"/>
        <v>1</v>
      </c>
      <c r="K208" s="22">
        <f t="shared" si="83"/>
        <v>0</v>
      </c>
      <c r="L208" s="18">
        <f t="shared" si="69"/>
        <v>0</v>
      </c>
      <c r="M208">
        <f t="shared" si="70"/>
        <v>0</v>
      </c>
      <c r="N208">
        <f t="shared" si="71"/>
        <v>0</v>
      </c>
      <c r="O208">
        <f t="shared" si="72"/>
        <v>0</v>
      </c>
      <c r="P208">
        <f t="shared" si="73"/>
        <v>1</v>
      </c>
      <c r="Q208">
        <f t="shared" si="74"/>
        <v>0</v>
      </c>
      <c r="R208">
        <f t="shared" si="75"/>
        <v>0</v>
      </c>
      <c r="S208">
        <f t="shared" si="76"/>
        <v>0</v>
      </c>
      <c r="T208">
        <f t="shared" si="77"/>
        <v>0</v>
      </c>
      <c r="U208">
        <f t="shared" si="78"/>
        <v>0</v>
      </c>
      <c r="V208">
        <f t="shared" si="79"/>
        <v>0</v>
      </c>
      <c r="W208">
        <f t="shared" si="80"/>
        <v>0</v>
      </c>
      <c r="X208" t="str">
        <f t="shared" si="81"/>
        <v/>
      </c>
    </row>
    <row r="209" spans="1:24" ht="16">
      <c r="A209" s="8">
        <v>214</v>
      </c>
      <c r="B209" s="1" t="s">
        <v>67</v>
      </c>
      <c r="C209">
        <f t="shared" si="82"/>
        <v>0</v>
      </c>
      <c r="D209">
        <f t="shared" si="82"/>
        <v>0</v>
      </c>
      <c r="E209">
        <f t="shared" si="82"/>
        <v>1</v>
      </c>
      <c r="F209">
        <f t="shared" si="82"/>
        <v>0</v>
      </c>
      <c r="G209">
        <f t="shared" si="82"/>
        <v>0</v>
      </c>
      <c r="H209">
        <f t="shared" si="82"/>
        <v>0</v>
      </c>
      <c r="I209" s="36" t="s">
        <v>22</v>
      </c>
      <c r="J209">
        <f t="shared" si="83"/>
        <v>1</v>
      </c>
      <c r="K209" s="22">
        <f t="shared" si="83"/>
        <v>0</v>
      </c>
      <c r="L209" s="18">
        <f t="shared" si="69"/>
        <v>0</v>
      </c>
      <c r="M209">
        <f t="shared" si="70"/>
        <v>0</v>
      </c>
      <c r="N209">
        <f t="shared" si="71"/>
        <v>0</v>
      </c>
      <c r="O209">
        <f t="shared" si="72"/>
        <v>0</v>
      </c>
      <c r="P209">
        <f t="shared" si="73"/>
        <v>1</v>
      </c>
      <c r="Q209">
        <f t="shared" si="74"/>
        <v>0</v>
      </c>
      <c r="R209">
        <f t="shared" si="75"/>
        <v>0</v>
      </c>
      <c r="S209">
        <f t="shared" si="76"/>
        <v>0</v>
      </c>
      <c r="T209">
        <f t="shared" si="77"/>
        <v>0</v>
      </c>
      <c r="U209">
        <f t="shared" si="78"/>
        <v>0</v>
      </c>
      <c r="V209">
        <f t="shared" si="79"/>
        <v>0</v>
      </c>
      <c r="W209">
        <f t="shared" si="80"/>
        <v>0</v>
      </c>
      <c r="X209" t="str">
        <f t="shared" si="81"/>
        <v/>
      </c>
    </row>
    <row r="210" spans="1:24" ht="16">
      <c r="A210" s="8">
        <v>215</v>
      </c>
      <c r="B210" s="1" t="s">
        <v>67</v>
      </c>
      <c r="C210">
        <f t="shared" si="82"/>
        <v>0</v>
      </c>
      <c r="D210">
        <f t="shared" si="82"/>
        <v>0</v>
      </c>
      <c r="E210">
        <f t="shared" si="82"/>
        <v>1</v>
      </c>
      <c r="F210">
        <f t="shared" si="82"/>
        <v>0</v>
      </c>
      <c r="G210">
        <f t="shared" si="82"/>
        <v>0</v>
      </c>
      <c r="H210">
        <f t="shared" si="82"/>
        <v>0</v>
      </c>
      <c r="I210" s="36" t="s">
        <v>22</v>
      </c>
      <c r="J210">
        <f t="shared" si="83"/>
        <v>1</v>
      </c>
      <c r="K210" s="22">
        <f t="shared" si="83"/>
        <v>0</v>
      </c>
      <c r="L210" s="18">
        <f t="shared" si="69"/>
        <v>0</v>
      </c>
      <c r="M210">
        <f t="shared" si="70"/>
        <v>0</v>
      </c>
      <c r="N210">
        <f t="shared" si="71"/>
        <v>0</v>
      </c>
      <c r="O210">
        <f t="shared" si="72"/>
        <v>0</v>
      </c>
      <c r="P210">
        <f t="shared" si="73"/>
        <v>1</v>
      </c>
      <c r="Q210">
        <f t="shared" si="74"/>
        <v>0</v>
      </c>
      <c r="R210">
        <f t="shared" si="75"/>
        <v>0</v>
      </c>
      <c r="S210">
        <f t="shared" si="76"/>
        <v>0</v>
      </c>
      <c r="T210">
        <f t="shared" si="77"/>
        <v>0</v>
      </c>
      <c r="U210">
        <f t="shared" si="78"/>
        <v>0</v>
      </c>
      <c r="V210">
        <f t="shared" si="79"/>
        <v>0</v>
      </c>
      <c r="W210">
        <f t="shared" si="80"/>
        <v>0</v>
      </c>
      <c r="X210" t="str">
        <f t="shared" si="81"/>
        <v/>
      </c>
    </row>
    <row r="211" spans="1:24" ht="16">
      <c r="A211" s="8">
        <v>217</v>
      </c>
      <c r="B211" s="1" t="s">
        <v>67</v>
      </c>
      <c r="C211">
        <f t="shared" si="82"/>
        <v>0</v>
      </c>
      <c r="D211">
        <f t="shared" si="82"/>
        <v>0</v>
      </c>
      <c r="E211">
        <f t="shared" si="82"/>
        <v>1</v>
      </c>
      <c r="F211">
        <f t="shared" si="82"/>
        <v>0</v>
      </c>
      <c r="G211">
        <f t="shared" si="82"/>
        <v>0</v>
      </c>
      <c r="H211">
        <f t="shared" si="82"/>
        <v>0</v>
      </c>
      <c r="I211" s="36" t="s">
        <v>22</v>
      </c>
      <c r="J211">
        <f t="shared" si="83"/>
        <v>1</v>
      </c>
      <c r="K211" s="22">
        <f t="shared" si="83"/>
        <v>0</v>
      </c>
      <c r="L211" s="18">
        <f t="shared" si="69"/>
        <v>0</v>
      </c>
      <c r="M211">
        <f t="shared" si="70"/>
        <v>0</v>
      </c>
      <c r="N211">
        <f t="shared" si="71"/>
        <v>0</v>
      </c>
      <c r="O211">
        <f t="shared" si="72"/>
        <v>0</v>
      </c>
      <c r="P211">
        <f t="shared" si="73"/>
        <v>1</v>
      </c>
      <c r="Q211">
        <f t="shared" si="74"/>
        <v>0</v>
      </c>
      <c r="R211">
        <f t="shared" si="75"/>
        <v>0</v>
      </c>
      <c r="S211">
        <f t="shared" si="76"/>
        <v>0</v>
      </c>
      <c r="T211">
        <f t="shared" si="77"/>
        <v>0</v>
      </c>
      <c r="U211">
        <f t="shared" si="78"/>
        <v>0</v>
      </c>
      <c r="V211">
        <f t="shared" si="79"/>
        <v>0</v>
      </c>
      <c r="W211">
        <f t="shared" si="80"/>
        <v>0</v>
      </c>
      <c r="X211" t="str">
        <f t="shared" si="81"/>
        <v/>
      </c>
    </row>
    <row r="212" spans="1:24" ht="16">
      <c r="A212" s="8">
        <v>221</v>
      </c>
      <c r="B212" s="1" t="s">
        <v>67</v>
      </c>
      <c r="C212">
        <f t="shared" si="82"/>
        <v>0</v>
      </c>
      <c r="D212">
        <f t="shared" si="82"/>
        <v>0</v>
      </c>
      <c r="E212">
        <f t="shared" si="82"/>
        <v>1</v>
      </c>
      <c r="F212">
        <f t="shared" si="82"/>
        <v>0</v>
      </c>
      <c r="G212">
        <f t="shared" si="82"/>
        <v>0</v>
      </c>
      <c r="H212">
        <f t="shared" si="82"/>
        <v>0</v>
      </c>
      <c r="I212" s="36" t="s">
        <v>22</v>
      </c>
      <c r="J212">
        <f t="shared" si="83"/>
        <v>1</v>
      </c>
      <c r="K212" s="22">
        <f t="shared" si="83"/>
        <v>0</v>
      </c>
      <c r="L212" s="18">
        <f t="shared" si="69"/>
        <v>0</v>
      </c>
      <c r="M212">
        <f t="shared" si="70"/>
        <v>0</v>
      </c>
      <c r="N212">
        <f t="shared" si="71"/>
        <v>0</v>
      </c>
      <c r="O212">
        <f t="shared" si="72"/>
        <v>0</v>
      </c>
      <c r="P212">
        <f t="shared" si="73"/>
        <v>1</v>
      </c>
      <c r="Q212">
        <f t="shared" si="74"/>
        <v>0</v>
      </c>
      <c r="R212">
        <f t="shared" si="75"/>
        <v>0</v>
      </c>
      <c r="S212">
        <f t="shared" si="76"/>
        <v>0</v>
      </c>
      <c r="T212">
        <f t="shared" si="77"/>
        <v>0</v>
      </c>
      <c r="U212">
        <f t="shared" si="78"/>
        <v>0</v>
      </c>
      <c r="V212">
        <f t="shared" si="79"/>
        <v>0</v>
      </c>
      <c r="W212">
        <f t="shared" si="80"/>
        <v>0</v>
      </c>
      <c r="X212" t="str">
        <f t="shared" si="81"/>
        <v/>
      </c>
    </row>
    <row r="213" spans="1:24" ht="16">
      <c r="A213" s="8">
        <v>228</v>
      </c>
      <c r="B213" s="1" t="s">
        <v>67</v>
      </c>
      <c r="C213">
        <f t="shared" ref="C213:H222" si="84">IF($B213=C$2,1,0)</f>
        <v>0</v>
      </c>
      <c r="D213">
        <f t="shared" si="84"/>
        <v>0</v>
      </c>
      <c r="E213">
        <f t="shared" si="84"/>
        <v>1</v>
      </c>
      <c r="F213">
        <f t="shared" si="84"/>
        <v>0</v>
      </c>
      <c r="G213">
        <f t="shared" si="84"/>
        <v>0</v>
      </c>
      <c r="H213">
        <f t="shared" si="84"/>
        <v>0</v>
      </c>
      <c r="I213" s="36" t="s">
        <v>22</v>
      </c>
      <c r="J213">
        <f t="shared" si="83"/>
        <v>1</v>
      </c>
      <c r="K213" s="22">
        <f t="shared" si="83"/>
        <v>0</v>
      </c>
      <c r="L213" s="18">
        <f t="shared" si="69"/>
        <v>0</v>
      </c>
      <c r="M213">
        <f t="shared" si="70"/>
        <v>0</v>
      </c>
      <c r="N213">
        <f t="shared" si="71"/>
        <v>0</v>
      </c>
      <c r="O213">
        <f t="shared" si="72"/>
        <v>0</v>
      </c>
      <c r="P213">
        <f t="shared" si="73"/>
        <v>1</v>
      </c>
      <c r="Q213">
        <f t="shared" si="74"/>
        <v>0</v>
      </c>
      <c r="R213">
        <f t="shared" si="75"/>
        <v>0</v>
      </c>
      <c r="S213">
        <f t="shared" si="76"/>
        <v>0</v>
      </c>
      <c r="T213">
        <f t="shared" si="77"/>
        <v>0</v>
      </c>
      <c r="U213">
        <f t="shared" si="78"/>
        <v>0</v>
      </c>
      <c r="V213">
        <f t="shared" si="79"/>
        <v>0</v>
      </c>
      <c r="W213">
        <f t="shared" si="80"/>
        <v>0</v>
      </c>
      <c r="X213" t="str">
        <f t="shared" si="81"/>
        <v/>
      </c>
    </row>
    <row r="214" spans="1:24" ht="16">
      <c r="A214" s="8">
        <v>236</v>
      </c>
      <c r="B214" s="1" t="s">
        <v>67</v>
      </c>
      <c r="C214">
        <f t="shared" si="84"/>
        <v>0</v>
      </c>
      <c r="D214">
        <f t="shared" si="84"/>
        <v>0</v>
      </c>
      <c r="E214">
        <f t="shared" si="84"/>
        <v>1</v>
      </c>
      <c r="F214">
        <f t="shared" si="84"/>
        <v>0</v>
      </c>
      <c r="G214">
        <f t="shared" si="84"/>
        <v>0</v>
      </c>
      <c r="H214">
        <f t="shared" si="84"/>
        <v>0</v>
      </c>
      <c r="I214" s="36" t="s">
        <v>22</v>
      </c>
      <c r="J214">
        <f t="shared" si="83"/>
        <v>1</v>
      </c>
      <c r="K214" s="22">
        <f t="shared" si="83"/>
        <v>0</v>
      </c>
      <c r="L214" s="18">
        <f t="shared" si="69"/>
        <v>0</v>
      </c>
      <c r="M214">
        <f t="shared" si="70"/>
        <v>0</v>
      </c>
      <c r="N214">
        <f t="shared" si="71"/>
        <v>0</v>
      </c>
      <c r="O214">
        <f t="shared" si="72"/>
        <v>0</v>
      </c>
      <c r="P214">
        <f t="shared" si="73"/>
        <v>1</v>
      </c>
      <c r="Q214">
        <f t="shared" si="74"/>
        <v>0</v>
      </c>
      <c r="R214">
        <f t="shared" si="75"/>
        <v>0</v>
      </c>
      <c r="S214">
        <f t="shared" si="76"/>
        <v>0</v>
      </c>
      <c r="T214">
        <f t="shared" si="77"/>
        <v>0</v>
      </c>
      <c r="U214">
        <f t="shared" si="78"/>
        <v>0</v>
      </c>
      <c r="V214">
        <f t="shared" si="79"/>
        <v>0</v>
      </c>
      <c r="W214">
        <f t="shared" si="80"/>
        <v>0</v>
      </c>
      <c r="X214" t="str">
        <f t="shared" si="81"/>
        <v/>
      </c>
    </row>
    <row r="215" spans="1:24" ht="16">
      <c r="A215" s="8">
        <v>244</v>
      </c>
      <c r="B215" s="1" t="s">
        <v>67</v>
      </c>
      <c r="C215">
        <f t="shared" si="84"/>
        <v>0</v>
      </c>
      <c r="D215">
        <f t="shared" si="84"/>
        <v>0</v>
      </c>
      <c r="E215">
        <f t="shared" si="84"/>
        <v>1</v>
      </c>
      <c r="F215">
        <f t="shared" si="84"/>
        <v>0</v>
      </c>
      <c r="G215">
        <f t="shared" si="84"/>
        <v>0</v>
      </c>
      <c r="H215">
        <f t="shared" si="84"/>
        <v>0</v>
      </c>
      <c r="I215" s="36" t="s">
        <v>22</v>
      </c>
      <c r="J215">
        <f t="shared" si="83"/>
        <v>1</v>
      </c>
      <c r="K215" s="22">
        <f t="shared" si="83"/>
        <v>0</v>
      </c>
      <c r="L215" s="18">
        <f t="shared" si="69"/>
        <v>0</v>
      </c>
      <c r="M215">
        <f t="shared" si="70"/>
        <v>0</v>
      </c>
      <c r="N215">
        <f t="shared" si="71"/>
        <v>0</v>
      </c>
      <c r="O215">
        <f t="shared" si="72"/>
        <v>0</v>
      </c>
      <c r="P215">
        <f t="shared" si="73"/>
        <v>1</v>
      </c>
      <c r="Q215">
        <f t="shared" si="74"/>
        <v>0</v>
      </c>
      <c r="R215">
        <f t="shared" si="75"/>
        <v>0</v>
      </c>
      <c r="S215">
        <f t="shared" si="76"/>
        <v>0</v>
      </c>
      <c r="T215">
        <f t="shared" si="77"/>
        <v>0</v>
      </c>
      <c r="U215">
        <f t="shared" si="78"/>
        <v>0</v>
      </c>
      <c r="V215">
        <f t="shared" si="79"/>
        <v>0</v>
      </c>
      <c r="W215">
        <f t="shared" si="80"/>
        <v>0</v>
      </c>
      <c r="X215" t="str">
        <f t="shared" si="81"/>
        <v/>
      </c>
    </row>
    <row r="216" spans="1:24" ht="16">
      <c r="A216" s="8">
        <v>250</v>
      </c>
      <c r="B216" s="1" t="s">
        <v>67</v>
      </c>
      <c r="C216">
        <f t="shared" si="84"/>
        <v>0</v>
      </c>
      <c r="D216">
        <f t="shared" si="84"/>
        <v>0</v>
      </c>
      <c r="E216">
        <f t="shared" si="84"/>
        <v>1</v>
      </c>
      <c r="F216">
        <f t="shared" si="84"/>
        <v>0</v>
      </c>
      <c r="G216">
        <f t="shared" si="84"/>
        <v>0</v>
      </c>
      <c r="H216">
        <f t="shared" si="84"/>
        <v>0</v>
      </c>
      <c r="I216" s="36" t="s">
        <v>22</v>
      </c>
      <c r="J216">
        <f t="shared" si="83"/>
        <v>1</v>
      </c>
      <c r="K216" s="22">
        <f t="shared" si="83"/>
        <v>0</v>
      </c>
      <c r="L216" s="18">
        <f t="shared" si="69"/>
        <v>0</v>
      </c>
      <c r="M216">
        <f t="shared" si="70"/>
        <v>0</v>
      </c>
      <c r="N216">
        <f t="shared" si="71"/>
        <v>0</v>
      </c>
      <c r="O216">
        <f t="shared" si="72"/>
        <v>0</v>
      </c>
      <c r="P216">
        <f t="shared" si="73"/>
        <v>1</v>
      </c>
      <c r="Q216">
        <f t="shared" si="74"/>
        <v>0</v>
      </c>
      <c r="R216">
        <f t="shared" si="75"/>
        <v>0</v>
      </c>
      <c r="S216">
        <f t="shared" si="76"/>
        <v>0</v>
      </c>
      <c r="T216">
        <f t="shared" si="77"/>
        <v>0</v>
      </c>
      <c r="U216">
        <f t="shared" si="78"/>
        <v>0</v>
      </c>
      <c r="V216">
        <f t="shared" si="79"/>
        <v>0</v>
      </c>
      <c r="W216">
        <f t="shared" si="80"/>
        <v>0</v>
      </c>
      <c r="X216" t="str">
        <f t="shared" si="81"/>
        <v/>
      </c>
    </row>
    <row r="217" spans="1:24" ht="16">
      <c r="A217" s="8">
        <v>253</v>
      </c>
      <c r="B217" s="1" t="s">
        <v>67</v>
      </c>
      <c r="C217">
        <f t="shared" si="84"/>
        <v>0</v>
      </c>
      <c r="D217">
        <f t="shared" si="84"/>
        <v>0</v>
      </c>
      <c r="E217">
        <f t="shared" si="84"/>
        <v>1</v>
      </c>
      <c r="F217">
        <f t="shared" si="84"/>
        <v>0</v>
      </c>
      <c r="G217">
        <f t="shared" si="84"/>
        <v>0</v>
      </c>
      <c r="H217">
        <f t="shared" si="84"/>
        <v>0</v>
      </c>
      <c r="I217" s="36" t="s">
        <v>22</v>
      </c>
      <c r="J217">
        <f t="shared" si="83"/>
        <v>1</v>
      </c>
      <c r="K217" s="22">
        <f t="shared" si="83"/>
        <v>0</v>
      </c>
      <c r="L217" s="18">
        <f t="shared" si="69"/>
        <v>0</v>
      </c>
      <c r="M217">
        <f t="shared" si="70"/>
        <v>0</v>
      </c>
      <c r="N217">
        <f t="shared" si="71"/>
        <v>0</v>
      </c>
      <c r="O217">
        <f t="shared" si="72"/>
        <v>0</v>
      </c>
      <c r="P217">
        <f t="shared" si="73"/>
        <v>1</v>
      </c>
      <c r="Q217">
        <f t="shared" si="74"/>
        <v>0</v>
      </c>
      <c r="R217">
        <f t="shared" si="75"/>
        <v>0</v>
      </c>
      <c r="S217">
        <f t="shared" si="76"/>
        <v>0</v>
      </c>
      <c r="T217">
        <f t="shared" si="77"/>
        <v>0</v>
      </c>
      <c r="U217">
        <f t="shared" si="78"/>
        <v>0</v>
      </c>
      <c r="V217">
        <f t="shared" si="79"/>
        <v>0</v>
      </c>
      <c r="W217">
        <f t="shared" si="80"/>
        <v>0</v>
      </c>
      <c r="X217" t="str">
        <f t="shared" si="81"/>
        <v/>
      </c>
    </row>
    <row r="218" spans="1:24" ht="16">
      <c r="A218" s="8">
        <v>257</v>
      </c>
      <c r="B218" s="1" t="s">
        <v>67</v>
      </c>
      <c r="C218">
        <f t="shared" si="84"/>
        <v>0</v>
      </c>
      <c r="D218">
        <f t="shared" si="84"/>
        <v>0</v>
      </c>
      <c r="E218">
        <f t="shared" si="84"/>
        <v>1</v>
      </c>
      <c r="F218">
        <f t="shared" si="84"/>
        <v>0</v>
      </c>
      <c r="G218">
        <f t="shared" si="84"/>
        <v>0</v>
      </c>
      <c r="H218">
        <f t="shared" si="84"/>
        <v>0</v>
      </c>
      <c r="I218" s="36" t="s">
        <v>22</v>
      </c>
      <c r="J218">
        <f t="shared" si="83"/>
        <v>1</v>
      </c>
      <c r="K218" s="22">
        <f t="shared" si="83"/>
        <v>0</v>
      </c>
      <c r="L218" s="18">
        <f t="shared" si="69"/>
        <v>0</v>
      </c>
      <c r="M218">
        <f t="shared" si="70"/>
        <v>0</v>
      </c>
      <c r="N218">
        <f t="shared" si="71"/>
        <v>0</v>
      </c>
      <c r="O218">
        <f t="shared" si="72"/>
        <v>0</v>
      </c>
      <c r="P218">
        <f t="shared" si="73"/>
        <v>1</v>
      </c>
      <c r="Q218">
        <f t="shared" si="74"/>
        <v>0</v>
      </c>
      <c r="R218">
        <f t="shared" si="75"/>
        <v>0</v>
      </c>
      <c r="S218">
        <f t="shared" si="76"/>
        <v>0</v>
      </c>
      <c r="T218">
        <f t="shared" si="77"/>
        <v>0</v>
      </c>
      <c r="U218">
        <f t="shared" si="78"/>
        <v>0</v>
      </c>
      <c r="V218">
        <f t="shared" si="79"/>
        <v>0</v>
      </c>
      <c r="W218">
        <f t="shared" si="80"/>
        <v>0</v>
      </c>
      <c r="X218" t="str">
        <f t="shared" si="81"/>
        <v/>
      </c>
    </row>
    <row r="219" spans="1:24" ht="16">
      <c r="A219" s="8">
        <v>260</v>
      </c>
      <c r="B219" s="1" t="s">
        <v>67</v>
      </c>
      <c r="C219">
        <f t="shared" si="84"/>
        <v>0</v>
      </c>
      <c r="D219">
        <f t="shared" si="84"/>
        <v>0</v>
      </c>
      <c r="E219">
        <f t="shared" si="84"/>
        <v>1</v>
      </c>
      <c r="F219">
        <f t="shared" si="84"/>
        <v>0</v>
      </c>
      <c r="G219">
        <f t="shared" si="84"/>
        <v>0</v>
      </c>
      <c r="H219">
        <f t="shared" si="84"/>
        <v>0</v>
      </c>
      <c r="I219" s="36" t="s">
        <v>22</v>
      </c>
      <c r="J219">
        <f t="shared" si="83"/>
        <v>1</v>
      </c>
      <c r="K219" s="22">
        <f t="shared" si="83"/>
        <v>0</v>
      </c>
      <c r="L219" s="18">
        <f t="shared" si="69"/>
        <v>0</v>
      </c>
      <c r="M219">
        <f t="shared" si="70"/>
        <v>0</v>
      </c>
      <c r="N219">
        <f t="shared" si="71"/>
        <v>0</v>
      </c>
      <c r="O219">
        <f t="shared" si="72"/>
        <v>0</v>
      </c>
      <c r="P219">
        <f t="shared" si="73"/>
        <v>1</v>
      </c>
      <c r="Q219">
        <f t="shared" si="74"/>
        <v>0</v>
      </c>
      <c r="R219">
        <f t="shared" si="75"/>
        <v>0</v>
      </c>
      <c r="S219">
        <f t="shared" si="76"/>
        <v>0</v>
      </c>
      <c r="T219">
        <f t="shared" si="77"/>
        <v>0</v>
      </c>
      <c r="U219">
        <f t="shared" si="78"/>
        <v>0</v>
      </c>
      <c r="V219">
        <f t="shared" si="79"/>
        <v>0</v>
      </c>
      <c r="W219">
        <f t="shared" si="80"/>
        <v>0</v>
      </c>
      <c r="X219" t="str">
        <f t="shared" si="81"/>
        <v/>
      </c>
    </row>
    <row r="220" spans="1:24" ht="16">
      <c r="A220" s="8">
        <v>261</v>
      </c>
      <c r="B220" s="1" t="s">
        <v>67</v>
      </c>
      <c r="C220">
        <f t="shared" si="84"/>
        <v>0</v>
      </c>
      <c r="D220">
        <f t="shared" si="84"/>
        <v>0</v>
      </c>
      <c r="E220">
        <f t="shared" si="84"/>
        <v>1</v>
      </c>
      <c r="F220">
        <f t="shared" si="84"/>
        <v>0</v>
      </c>
      <c r="G220">
        <f t="shared" si="84"/>
        <v>0</v>
      </c>
      <c r="H220">
        <f t="shared" si="84"/>
        <v>0</v>
      </c>
      <c r="I220" s="36" t="s">
        <v>22</v>
      </c>
      <c r="J220">
        <f t="shared" si="83"/>
        <v>1</v>
      </c>
      <c r="K220" s="22">
        <f t="shared" si="83"/>
        <v>0</v>
      </c>
      <c r="L220" s="18">
        <f t="shared" si="69"/>
        <v>0</v>
      </c>
      <c r="M220">
        <f t="shared" si="70"/>
        <v>0</v>
      </c>
      <c r="N220">
        <f t="shared" si="71"/>
        <v>0</v>
      </c>
      <c r="O220">
        <f t="shared" si="72"/>
        <v>0</v>
      </c>
      <c r="P220">
        <f t="shared" si="73"/>
        <v>1</v>
      </c>
      <c r="Q220">
        <f t="shared" si="74"/>
        <v>0</v>
      </c>
      <c r="R220">
        <f t="shared" si="75"/>
        <v>0</v>
      </c>
      <c r="S220">
        <f t="shared" si="76"/>
        <v>0</v>
      </c>
      <c r="T220">
        <f t="shared" si="77"/>
        <v>0</v>
      </c>
      <c r="U220">
        <f t="shared" si="78"/>
        <v>0</v>
      </c>
      <c r="V220">
        <f t="shared" si="79"/>
        <v>0</v>
      </c>
      <c r="W220">
        <f t="shared" si="80"/>
        <v>0</v>
      </c>
      <c r="X220" t="str">
        <f t="shared" si="81"/>
        <v/>
      </c>
    </row>
    <row r="221" spans="1:24" ht="16">
      <c r="A221" s="8">
        <v>268</v>
      </c>
      <c r="B221" s="1" t="s">
        <v>67</v>
      </c>
      <c r="C221">
        <f t="shared" si="84"/>
        <v>0</v>
      </c>
      <c r="D221">
        <f t="shared" si="84"/>
        <v>0</v>
      </c>
      <c r="E221">
        <f t="shared" si="84"/>
        <v>1</v>
      </c>
      <c r="F221">
        <f t="shared" si="84"/>
        <v>0</v>
      </c>
      <c r="G221">
        <f t="shared" si="84"/>
        <v>0</v>
      </c>
      <c r="H221">
        <f t="shared" si="84"/>
        <v>0</v>
      </c>
      <c r="I221" s="36" t="s">
        <v>22</v>
      </c>
      <c r="J221">
        <f t="shared" si="83"/>
        <v>1</v>
      </c>
      <c r="K221" s="22">
        <f t="shared" si="83"/>
        <v>0</v>
      </c>
      <c r="L221" s="18">
        <f t="shared" si="69"/>
        <v>0</v>
      </c>
      <c r="M221">
        <f t="shared" si="70"/>
        <v>0</v>
      </c>
      <c r="N221">
        <f t="shared" si="71"/>
        <v>0</v>
      </c>
      <c r="O221">
        <f t="shared" si="72"/>
        <v>0</v>
      </c>
      <c r="P221">
        <f t="shared" si="73"/>
        <v>1</v>
      </c>
      <c r="Q221">
        <f t="shared" si="74"/>
        <v>0</v>
      </c>
      <c r="R221">
        <f t="shared" si="75"/>
        <v>0</v>
      </c>
      <c r="S221">
        <f t="shared" si="76"/>
        <v>0</v>
      </c>
      <c r="T221">
        <f t="shared" si="77"/>
        <v>0</v>
      </c>
      <c r="U221">
        <f t="shared" si="78"/>
        <v>0</v>
      </c>
      <c r="V221">
        <f t="shared" si="79"/>
        <v>0</v>
      </c>
      <c r="W221">
        <f t="shared" si="80"/>
        <v>0</v>
      </c>
      <c r="X221" t="str">
        <f t="shared" si="81"/>
        <v/>
      </c>
    </row>
    <row r="222" spans="1:24" ht="16">
      <c r="A222" s="8">
        <v>273</v>
      </c>
      <c r="B222" s="1" t="s">
        <v>67</v>
      </c>
      <c r="C222">
        <f t="shared" si="84"/>
        <v>0</v>
      </c>
      <c r="D222">
        <f t="shared" si="84"/>
        <v>0</v>
      </c>
      <c r="E222">
        <f t="shared" si="84"/>
        <v>1</v>
      </c>
      <c r="F222">
        <f t="shared" si="84"/>
        <v>0</v>
      </c>
      <c r="G222">
        <f t="shared" si="84"/>
        <v>0</v>
      </c>
      <c r="H222">
        <f t="shared" si="84"/>
        <v>0</v>
      </c>
      <c r="I222" s="36" t="s">
        <v>22</v>
      </c>
      <c r="J222">
        <f t="shared" si="83"/>
        <v>1</v>
      </c>
      <c r="K222" s="22">
        <f t="shared" si="83"/>
        <v>0</v>
      </c>
      <c r="L222" s="18">
        <f t="shared" si="69"/>
        <v>0</v>
      </c>
      <c r="M222">
        <f t="shared" si="70"/>
        <v>0</v>
      </c>
      <c r="N222">
        <f t="shared" si="71"/>
        <v>0</v>
      </c>
      <c r="O222">
        <f t="shared" si="72"/>
        <v>0</v>
      </c>
      <c r="P222">
        <f t="shared" si="73"/>
        <v>1</v>
      </c>
      <c r="Q222">
        <f t="shared" si="74"/>
        <v>0</v>
      </c>
      <c r="R222">
        <f t="shared" si="75"/>
        <v>0</v>
      </c>
      <c r="S222">
        <f t="shared" si="76"/>
        <v>0</v>
      </c>
      <c r="T222">
        <f t="shared" si="77"/>
        <v>0</v>
      </c>
      <c r="U222">
        <f t="shared" si="78"/>
        <v>0</v>
      </c>
      <c r="V222">
        <f t="shared" si="79"/>
        <v>0</v>
      </c>
      <c r="W222">
        <f t="shared" si="80"/>
        <v>0</v>
      </c>
      <c r="X222" t="str">
        <f t="shared" si="81"/>
        <v/>
      </c>
    </row>
    <row r="223" spans="1:24" ht="16">
      <c r="A223" s="8">
        <v>276</v>
      </c>
      <c r="B223" s="1" t="s">
        <v>67</v>
      </c>
      <c r="C223">
        <f t="shared" ref="C223:H232" si="85">IF($B223=C$2,1,0)</f>
        <v>0</v>
      </c>
      <c r="D223">
        <f t="shared" si="85"/>
        <v>0</v>
      </c>
      <c r="E223">
        <f t="shared" si="85"/>
        <v>1</v>
      </c>
      <c r="F223">
        <f t="shared" si="85"/>
        <v>0</v>
      </c>
      <c r="G223">
        <f t="shared" si="85"/>
        <v>0</v>
      </c>
      <c r="H223">
        <f t="shared" si="85"/>
        <v>0</v>
      </c>
      <c r="I223" s="36" t="s">
        <v>22</v>
      </c>
      <c r="J223">
        <f t="shared" ref="J223:K242" si="86">IF($I223=J$2,1,0)</f>
        <v>1</v>
      </c>
      <c r="K223" s="22">
        <f t="shared" si="86"/>
        <v>0</v>
      </c>
      <c r="L223" s="18">
        <f t="shared" si="69"/>
        <v>0</v>
      </c>
      <c r="M223">
        <f t="shared" si="70"/>
        <v>0</v>
      </c>
      <c r="N223">
        <f t="shared" si="71"/>
        <v>0</v>
      </c>
      <c r="O223">
        <f t="shared" si="72"/>
        <v>0</v>
      </c>
      <c r="P223">
        <f t="shared" si="73"/>
        <v>1</v>
      </c>
      <c r="Q223">
        <f t="shared" si="74"/>
        <v>0</v>
      </c>
      <c r="R223">
        <f t="shared" si="75"/>
        <v>0</v>
      </c>
      <c r="S223">
        <f t="shared" si="76"/>
        <v>0</v>
      </c>
      <c r="T223">
        <f t="shared" si="77"/>
        <v>0</v>
      </c>
      <c r="U223">
        <f t="shared" si="78"/>
        <v>0</v>
      </c>
      <c r="V223">
        <f t="shared" si="79"/>
        <v>0</v>
      </c>
      <c r="W223">
        <f t="shared" si="80"/>
        <v>0</v>
      </c>
      <c r="X223" t="str">
        <f t="shared" si="81"/>
        <v/>
      </c>
    </row>
    <row r="224" spans="1:24" ht="16">
      <c r="A224" s="8">
        <v>286</v>
      </c>
      <c r="B224" s="1" t="s">
        <v>67</v>
      </c>
      <c r="C224">
        <f t="shared" si="85"/>
        <v>0</v>
      </c>
      <c r="D224">
        <f t="shared" si="85"/>
        <v>0</v>
      </c>
      <c r="E224">
        <f t="shared" si="85"/>
        <v>1</v>
      </c>
      <c r="F224">
        <f t="shared" si="85"/>
        <v>0</v>
      </c>
      <c r="G224">
        <f t="shared" si="85"/>
        <v>0</v>
      </c>
      <c r="H224">
        <f t="shared" si="85"/>
        <v>0</v>
      </c>
      <c r="I224" s="36" t="s">
        <v>22</v>
      </c>
      <c r="J224">
        <f t="shared" si="86"/>
        <v>1</v>
      </c>
      <c r="K224" s="22">
        <f t="shared" si="86"/>
        <v>0</v>
      </c>
      <c r="L224" s="18">
        <f t="shared" si="69"/>
        <v>0</v>
      </c>
      <c r="M224">
        <f t="shared" si="70"/>
        <v>0</v>
      </c>
      <c r="N224">
        <f t="shared" si="71"/>
        <v>0</v>
      </c>
      <c r="O224">
        <f t="shared" si="72"/>
        <v>0</v>
      </c>
      <c r="P224">
        <f t="shared" si="73"/>
        <v>1</v>
      </c>
      <c r="Q224">
        <f t="shared" si="74"/>
        <v>0</v>
      </c>
      <c r="R224">
        <f t="shared" si="75"/>
        <v>0</v>
      </c>
      <c r="S224">
        <f t="shared" si="76"/>
        <v>0</v>
      </c>
      <c r="T224">
        <f t="shared" si="77"/>
        <v>0</v>
      </c>
      <c r="U224">
        <f t="shared" si="78"/>
        <v>0</v>
      </c>
      <c r="V224">
        <f t="shared" si="79"/>
        <v>0</v>
      </c>
      <c r="W224">
        <f t="shared" si="80"/>
        <v>0</v>
      </c>
      <c r="X224" t="str">
        <f t="shared" si="81"/>
        <v/>
      </c>
    </row>
    <row r="225" spans="1:24" ht="16">
      <c r="A225" s="8">
        <v>287</v>
      </c>
      <c r="B225" s="1" t="s">
        <v>67</v>
      </c>
      <c r="C225">
        <f t="shared" si="85"/>
        <v>0</v>
      </c>
      <c r="D225">
        <f t="shared" si="85"/>
        <v>0</v>
      </c>
      <c r="E225">
        <f t="shared" si="85"/>
        <v>1</v>
      </c>
      <c r="F225">
        <f t="shared" si="85"/>
        <v>0</v>
      </c>
      <c r="G225">
        <f t="shared" si="85"/>
        <v>0</v>
      </c>
      <c r="H225">
        <f t="shared" si="85"/>
        <v>0</v>
      </c>
      <c r="I225" s="36" t="s">
        <v>24</v>
      </c>
      <c r="J225">
        <f t="shared" si="86"/>
        <v>0</v>
      </c>
      <c r="K225" s="22">
        <f t="shared" si="86"/>
        <v>1</v>
      </c>
      <c r="L225" s="18">
        <f t="shared" si="69"/>
        <v>0</v>
      </c>
      <c r="M225">
        <f t="shared" si="70"/>
        <v>0</v>
      </c>
      <c r="N225">
        <f t="shared" si="71"/>
        <v>0</v>
      </c>
      <c r="O225">
        <f t="shared" si="72"/>
        <v>0</v>
      </c>
      <c r="P225">
        <f t="shared" si="73"/>
        <v>0</v>
      </c>
      <c r="Q225">
        <f t="shared" si="74"/>
        <v>1</v>
      </c>
      <c r="R225">
        <f t="shared" si="75"/>
        <v>0</v>
      </c>
      <c r="S225">
        <f t="shared" si="76"/>
        <v>0</v>
      </c>
      <c r="T225">
        <f t="shared" si="77"/>
        <v>0</v>
      </c>
      <c r="U225">
        <f t="shared" si="78"/>
        <v>0</v>
      </c>
      <c r="V225">
        <f t="shared" si="79"/>
        <v>0</v>
      </c>
      <c r="W225">
        <f t="shared" si="80"/>
        <v>0</v>
      </c>
      <c r="X225" t="str">
        <f t="shared" si="81"/>
        <v/>
      </c>
    </row>
    <row r="226" spans="1:24" ht="16">
      <c r="A226" s="8">
        <v>291</v>
      </c>
      <c r="B226" s="1" t="s">
        <v>67</v>
      </c>
      <c r="C226">
        <f t="shared" si="85"/>
        <v>0</v>
      </c>
      <c r="D226">
        <f t="shared" si="85"/>
        <v>0</v>
      </c>
      <c r="E226">
        <f t="shared" si="85"/>
        <v>1</v>
      </c>
      <c r="F226">
        <f t="shared" si="85"/>
        <v>0</v>
      </c>
      <c r="G226">
        <f t="shared" si="85"/>
        <v>0</v>
      </c>
      <c r="H226">
        <f t="shared" si="85"/>
        <v>0</v>
      </c>
      <c r="I226" s="36" t="s">
        <v>22</v>
      </c>
      <c r="J226">
        <f t="shared" si="86"/>
        <v>1</v>
      </c>
      <c r="K226" s="22">
        <f t="shared" si="86"/>
        <v>0</v>
      </c>
      <c r="L226" s="18">
        <f t="shared" si="69"/>
        <v>0</v>
      </c>
      <c r="M226">
        <f t="shared" si="70"/>
        <v>0</v>
      </c>
      <c r="N226">
        <f t="shared" si="71"/>
        <v>0</v>
      </c>
      <c r="O226">
        <f t="shared" si="72"/>
        <v>0</v>
      </c>
      <c r="P226">
        <f t="shared" si="73"/>
        <v>1</v>
      </c>
      <c r="Q226">
        <f t="shared" si="74"/>
        <v>0</v>
      </c>
      <c r="R226">
        <f t="shared" si="75"/>
        <v>0</v>
      </c>
      <c r="S226">
        <f t="shared" si="76"/>
        <v>0</v>
      </c>
      <c r="T226">
        <f t="shared" si="77"/>
        <v>0</v>
      </c>
      <c r="U226">
        <f t="shared" si="78"/>
        <v>0</v>
      </c>
      <c r="V226">
        <f t="shared" si="79"/>
        <v>0</v>
      </c>
      <c r="W226">
        <f t="shared" si="80"/>
        <v>0</v>
      </c>
      <c r="X226" t="str">
        <f t="shared" si="81"/>
        <v/>
      </c>
    </row>
    <row r="227" spans="1:24" ht="16">
      <c r="A227" s="8">
        <v>292</v>
      </c>
      <c r="B227" s="1" t="s">
        <v>67</v>
      </c>
      <c r="C227">
        <f t="shared" si="85"/>
        <v>0</v>
      </c>
      <c r="D227">
        <f t="shared" si="85"/>
        <v>0</v>
      </c>
      <c r="E227">
        <f t="shared" si="85"/>
        <v>1</v>
      </c>
      <c r="F227">
        <f t="shared" si="85"/>
        <v>0</v>
      </c>
      <c r="G227">
        <f t="shared" si="85"/>
        <v>0</v>
      </c>
      <c r="H227">
        <f t="shared" si="85"/>
        <v>0</v>
      </c>
      <c r="I227" s="36" t="s">
        <v>22</v>
      </c>
      <c r="J227">
        <f t="shared" si="86"/>
        <v>1</v>
      </c>
      <c r="K227" s="22">
        <f t="shared" si="86"/>
        <v>0</v>
      </c>
      <c r="L227" s="18">
        <f t="shared" si="69"/>
        <v>0</v>
      </c>
      <c r="M227">
        <f t="shared" si="70"/>
        <v>0</v>
      </c>
      <c r="N227">
        <f t="shared" si="71"/>
        <v>0</v>
      </c>
      <c r="O227">
        <f t="shared" si="72"/>
        <v>0</v>
      </c>
      <c r="P227">
        <f t="shared" si="73"/>
        <v>1</v>
      </c>
      <c r="Q227">
        <f t="shared" si="74"/>
        <v>0</v>
      </c>
      <c r="R227">
        <f t="shared" si="75"/>
        <v>0</v>
      </c>
      <c r="S227">
        <f t="shared" si="76"/>
        <v>0</v>
      </c>
      <c r="T227">
        <f t="shared" si="77"/>
        <v>0</v>
      </c>
      <c r="U227">
        <f t="shared" si="78"/>
        <v>0</v>
      </c>
      <c r="V227">
        <f t="shared" si="79"/>
        <v>0</v>
      </c>
      <c r="W227">
        <f t="shared" si="80"/>
        <v>0</v>
      </c>
      <c r="X227" t="str">
        <f t="shared" si="81"/>
        <v/>
      </c>
    </row>
    <row r="228" spans="1:24" ht="16">
      <c r="A228" s="8">
        <v>293</v>
      </c>
      <c r="B228" s="1" t="s">
        <v>67</v>
      </c>
      <c r="C228">
        <f t="shared" si="85"/>
        <v>0</v>
      </c>
      <c r="D228">
        <f t="shared" si="85"/>
        <v>0</v>
      </c>
      <c r="E228">
        <f t="shared" si="85"/>
        <v>1</v>
      </c>
      <c r="F228">
        <f t="shared" si="85"/>
        <v>0</v>
      </c>
      <c r="G228">
        <f t="shared" si="85"/>
        <v>0</v>
      </c>
      <c r="H228">
        <f t="shared" si="85"/>
        <v>0</v>
      </c>
      <c r="I228" s="36" t="s">
        <v>22</v>
      </c>
      <c r="J228">
        <f t="shared" si="86"/>
        <v>1</v>
      </c>
      <c r="K228" s="22">
        <f t="shared" si="86"/>
        <v>0</v>
      </c>
      <c r="L228" s="18">
        <f t="shared" si="69"/>
        <v>0</v>
      </c>
      <c r="M228">
        <f t="shared" si="70"/>
        <v>0</v>
      </c>
      <c r="N228">
        <f t="shared" si="71"/>
        <v>0</v>
      </c>
      <c r="O228">
        <f t="shared" si="72"/>
        <v>0</v>
      </c>
      <c r="P228">
        <f t="shared" si="73"/>
        <v>1</v>
      </c>
      <c r="Q228">
        <f t="shared" si="74"/>
        <v>0</v>
      </c>
      <c r="R228">
        <f t="shared" si="75"/>
        <v>0</v>
      </c>
      <c r="S228">
        <f t="shared" si="76"/>
        <v>0</v>
      </c>
      <c r="T228">
        <f t="shared" si="77"/>
        <v>0</v>
      </c>
      <c r="U228">
        <f t="shared" si="78"/>
        <v>0</v>
      </c>
      <c r="V228">
        <f t="shared" si="79"/>
        <v>0</v>
      </c>
      <c r="W228">
        <f t="shared" si="80"/>
        <v>0</v>
      </c>
      <c r="X228" t="str">
        <f t="shared" si="81"/>
        <v/>
      </c>
    </row>
    <row r="229" spans="1:24" ht="16">
      <c r="A229" s="8">
        <v>294</v>
      </c>
      <c r="B229" s="1" t="s">
        <v>67</v>
      </c>
      <c r="C229">
        <f t="shared" si="85"/>
        <v>0</v>
      </c>
      <c r="D229">
        <f t="shared" si="85"/>
        <v>0</v>
      </c>
      <c r="E229">
        <f t="shared" si="85"/>
        <v>1</v>
      </c>
      <c r="F229">
        <f t="shared" si="85"/>
        <v>0</v>
      </c>
      <c r="G229">
        <f t="shared" si="85"/>
        <v>0</v>
      </c>
      <c r="H229">
        <f t="shared" si="85"/>
        <v>0</v>
      </c>
      <c r="I229" s="36" t="s">
        <v>22</v>
      </c>
      <c r="J229">
        <f t="shared" si="86"/>
        <v>1</v>
      </c>
      <c r="K229" s="22">
        <f t="shared" si="86"/>
        <v>0</v>
      </c>
      <c r="L229" s="18">
        <f t="shared" si="69"/>
        <v>0</v>
      </c>
      <c r="M229">
        <f t="shared" si="70"/>
        <v>0</v>
      </c>
      <c r="N229">
        <f t="shared" si="71"/>
        <v>0</v>
      </c>
      <c r="O229">
        <f t="shared" si="72"/>
        <v>0</v>
      </c>
      <c r="P229">
        <f t="shared" si="73"/>
        <v>1</v>
      </c>
      <c r="Q229">
        <f t="shared" si="74"/>
        <v>0</v>
      </c>
      <c r="R229">
        <f t="shared" si="75"/>
        <v>0</v>
      </c>
      <c r="S229">
        <f t="shared" si="76"/>
        <v>0</v>
      </c>
      <c r="T229">
        <f t="shared" si="77"/>
        <v>0</v>
      </c>
      <c r="U229">
        <f t="shared" si="78"/>
        <v>0</v>
      </c>
      <c r="V229">
        <f t="shared" si="79"/>
        <v>0</v>
      </c>
      <c r="W229">
        <f t="shared" si="80"/>
        <v>0</v>
      </c>
      <c r="X229" t="str">
        <f t="shared" si="81"/>
        <v/>
      </c>
    </row>
    <row r="230" spans="1:24" ht="16">
      <c r="A230" s="8">
        <v>298</v>
      </c>
      <c r="B230" s="1" t="s">
        <v>67</v>
      </c>
      <c r="C230">
        <f t="shared" si="85"/>
        <v>0</v>
      </c>
      <c r="D230">
        <f t="shared" si="85"/>
        <v>0</v>
      </c>
      <c r="E230">
        <f t="shared" si="85"/>
        <v>1</v>
      </c>
      <c r="F230">
        <f t="shared" si="85"/>
        <v>0</v>
      </c>
      <c r="G230">
        <f t="shared" si="85"/>
        <v>0</v>
      </c>
      <c r="H230">
        <f t="shared" si="85"/>
        <v>0</v>
      </c>
      <c r="I230" s="36" t="s">
        <v>22</v>
      </c>
      <c r="J230">
        <f t="shared" si="86"/>
        <v>1</v>
      </c>
      <c r="K230" s="22">
        <f t="shared" si="86"/>
        <v>0</v>
      </c>
      <c r="L230" s="18">
        <f t="shared" si="69"/>
        <v>0</v>
      </c>
      <c r="M230">
        <f t="shared" si="70"/>
        <v>0</v>
      </c>
      <c r="N230">
        <f t="shared" si="71"/>
        <v>0</v>
      </c>
      <c r="O230">
        <f t="shared" si="72"/>
        <v>0</v>
      </c>
      <c r="P230">
        <f t="shared" si="73"/>
        <v>1</v>
      </c>
      <c r="Q230">
        <f t="shared" si="74"/>
        <v>0</v>
      </c>
      <c r="R230">
        <f t="shared" si="75"/>
        <v>0</v>
      </c>
      <c r="S230">
        <f t="shared" si="76"/>
        <v>0</v>
      </c>
      <c r="T230">
        <f t="shared" si="77"/>
        <v>0</v>
      </c>
      <c r="U230">
        <f t="shared" si="78"/>
        <v>0</v>
      </c>
      <c r="V230">
        <f t="shared" si="79"/>
        <v>0</v>
      </c>
      <c r="W230">
        <f t="shared" si="80"/>
        <v>0</v>
      </c>
      <c r="X230" t="str">
        <f t="shared" si="81"/>
        <v/>
      </c>
    </row>
    <row r="231" spans="1:24" ht="16">
      <c r="A231" s="8">
        <v>304</v>
      </c>
      <c r="B231" s="1" t="s">
        <v>67</v>
      </c>
      <c r="C231">
        <f t="shared" si="85"/>
        <v>0</v>
      </c>
      <c r="D231">
        <f t="shared" si="85"/>
        <v>0</v>
      </c>
      <c r="E231">
        <f t="shared" si="85"/>
        <v>1</v>
      </c>
      <c r="F231">
        <f t="shared" si="85"/>
        <v>0</v>
      </c>
      <c r="G231">
        <f t="shared" si="85"/>
        <v>0</v>
      </c>
      <c r="H231">
        <f t="shared" si="85"/>
        <v>0</v>
      </c>
      <c r="I231" s="36" t="s">
        <v>22</v>
      </c>
      <c r="J231">
        <f t="shared" si="86"/>
        <v>1</v>
      </c>
      <c r="K231" s="22">
        <f t="shared" si="86"/>
        <v>0</v>
      </c>
      <c r="L231" s="18">
        <f t="shared" si="69"/>
        <v>0</v>
      </c>
      <c r="M231">
        <f t="shared" si="70"/>
        <v>0</v>
      </c>
      <c r="N231">
        <f t="shared" si="71"/>
        <v>0</v>
      </c>
      <c r="O231">
        <f t="shared" si="72"/>
        <v>0</v>
      </c>
      <c r="P231">
        <f t="shared" si="73"/>
        <v>1</v>
      </c>
      <c r="Q231">
        <f t="shared" si="74"/>
        <v>0</v>
      </c>
      <c r="R231">
        <f t="shared" si="75"/>
        <v>0</v>
      </c>
      <c r="S231">
        <f t="shared" si="76"/>
        <v>0</v>
      </c>
      <c r="T231">
        <f t="shared" si="77"/>
        <v>0</v>
      </c>
      <c r="U231">
        <f t="shared" si="78"/>
        <v>0</v>
      </c>
      <c r="V231">
        <f t="shared" si="79"/>
        <v>0</v>
      </c>
      <c r="W231">
        <f t="shared" si="80"/>
        <v>0</v>
      </c>
      <c r="X231" t="str">
        <f t="shared" si="81"/>
        <v/>
      </c>
    </row>
    <row r="232" spans="1:24" ht="16">
      <c r="A232" s="8">
        <v>306</v>
      </c>
      <c r="B232" s="1" t="s">
        <v>67</v>
      </c>
      <c r="C232">
        <f t="shared" si="85"/>
        <v>0</v>
      </c>
      <c r="D232">
        <f t="shared" si="85"/>
        <v>0</v>
      </c>
      <c r="E232">
        <f t="shared" si="85"/>
        <v>1</v>
      </c>
      <c r="F232">
        <f t="shared" si="85"/>
        <v>0</v>
      </c>
      <c r="G232">
        <f t="shared" si="85"/>
        <v>0</v>
      </c>
      <c r="H232">
        <f t="shared" si="85"/>
        <v>0</v>
      </c>
      <c r="I232" s="36" t="s">
        <v>22</v>
      </c>
      <c r="J232">
        <f t="shared" si="86"/>
        <v>1</v>
      </c>
      <c r="K232" s="22">
        <f t="shared" si="86"/>
        <v>0</v>
      </c>
      <c r="L232" s="18">
        <f t="shared" si="69"/>
        <v>0</v>
      </c>
      <c r="M232">
        <f t="shared" si="70"/>
        <v>0</v>
      </c>
      <c r="N232">
        <f t="shared" si="71"/>
        <v>0</v>
      </c>
      <c r="O232">
        <f t="shared" si="72"/>
        <v>0</v>
      </c>
      <c r="P232">
        <f t="shared" si="73"/>
        <v>1</v>
      </c>
      <c r="Q232">
        <f t="shared" si="74"/>
        <v>0</v>
      </c>
      <c r="R232">
        <f t="shared" si="75"/>
        <v>0</v>
      </c>
      <c r="S232">
        <f t="shared" si="76"/>
        <v>0</v>
      </c>
      <c r="T232">
        <f t="shared" si="77"/>
        <v>0</v>
      </c>
      <c r="U232">
        <f t="shared" si="78"/>
        <v>0</v>
      </c>
      <c r="V232">
        <f t="shared" si="79"/>
        <v>0</v>
      </c>
      <c r="W232">
        <f t="shared" si="80"/>
        <v>0</v>
      </c>
      <c r="X232" t="str">
        <f t="shared" si="81"/>
        <v/>
      </c>
    </row>
    <row r="233" spans="1:24" ht="16">
      <c r="A233" s="8">
        <v>307</v>
      </c>
      <c r="B233" s="1" t="s">
        <v>67</v>
      </c>
      <c r="C233">
        <f t="shared" ref="C233:H242" si="87">IF($B233=C$2,1,0)</f>
        <v>0</v>
      </c>
      <c r="D233">
        <f t="shared" si="87"/>
        <v>0</v>
      </c>
      <c r="E233">
        <f t="shared" si="87"/>
        <v>1</v>
      </c>
      <c r="F233">
        <f t="shared" si="87"/>
        <v>0</v>
      </c>
      <c r="G233">
        <f t="shared" si="87"/>
        <v>0</v>
      </c>
      <c r="H233">
        <f t="shared" si="87"/>
        <v>0</v>
      </c>
      <c r="I233" s="36" t="s">
        <v>22</v>
      </c>
      <c r="J233">
        <f t="shared" si="86"/>
        <v>1</v>
      </c>
      <c r="K233" s="22">
        <f t="shared" si="86"/>
        <v>0</v>
      </c>
      <c r="L233" s="18">
        <f t="shared" si="69"/>
        <v>0</v>
      </c>
      <c r="M233">
        <f t="shared" si="70"/>
        <v>0</v>
      </c>
      <c r="N233">
        <f t="shared" si="71"/>
        <v>0</v>
      </c>
      <c r="O233">
        <f t="shared" si="72"/>
        <v>0</v>
      </c>
      <c r="P233">
        <f t="shared" si="73"/>
        <v>1</v>
      </c>
      <c r="Q233">
        <f t="shared" si="74"/>
        <v>0</v>
      </c>
      <c r="R233">
        <f t="shared" si="75"/>
        <v>0</v>
      </c>
      <c r="S233">
        <f t="shared" si="76"/>
        <v>0</v>
      </c>
      <c r="T233">
        <f t="shared" si="77"/>
        <v>0</v>
      </c>
      <c r="U233">
        <f t="shared" si="78"/>
        <v>0</v>
      </c>
      <c r="V233">
        <f t="shared" si="79"/>
        <v>0</v>
      </c>
      <c r="W233">
        <f t="shared" si="80"/>
        <v>0</v>
      </c>
      <c r="X233" t="str">
        <f t="shared" si="81"/>
        <v/>
      </c>
    </row>
    <row r="234" spans="1:24" ht="16">
      <c r="A234" s="8">
        <v>311</v>
      </c>
      <c r="B234" s="1" t="s">
        <v>67</v>
      </c>
      <c r="C234">
        <f t="shared" si="87"/>
        <v>0</v>
      </c>
      <c r="D234">
        <f t="shared" si="87"/>
        <v>0</v>
      </c>
      <c r="E234">
        <f t="shared" si="87"/>
        <v>1</v>
      </c>
      <c r="F234">
        <f t="shared" si="87"/>
        <v>0</v>
      </c>
      <c r="G234">
        <f t="shared" si="87"/>
        <v>0</v>
      </c>
      <c r="H234">
        <f t="shared" si="87"/>
        <v>0</v>
      </c>
      <c r="I234" s="36" t="s">
        <v>22</v>
      </c>
      <c r="J234">
        <f t="shared" si="86"/>
        <v>1</v>
      </c>
      <c r="K234" s="22">
        <f t="shared" si="86"/>
        <v>0</v>
      </c>
      <c r="L234" s="18">
        <f t="shared" si="69"/>
        <v>0</v>
      </c>
      <c r="M234">
        <f t="shared" si="70"/>
        <v>0</v>
      </c>
      <c r="N234">
        <f t="shared" si="71"/>
        <v>0</v>
      </c>
      <c r="O234">
        <f t="shared" si="72"/>
        <v>0</v>
      </c>
      <c r="P234">
        <f t="shared" si="73"/>
        <v>1</v>
      </c>
      <c r="Q234">
        <f t="shared" si="74"/>
        <v>0</v>
      </c>
      <c r="R234">
        <f t="shared" si="75"/>
        <v>0</v>
      </c>
      <c r="S234">
        <f t="shared" si="76"/>
        <v>0</v>
      </c>
      <c r="T234">
        <f t="shared" si="77"/>
        <v>0</v>
      </c>
      <c r="U234">
        <f t="shared" si="78"/>
        <v>0</v>
      </c>
      <c r="V234">
        <f t="shared" si="79"/>
        <v>0</v>
      </c>
      <c r="W234">
        <f t="shared" si="80"/>
        <v>0</v>
      </c>
      <c r="X234" t="str">
        <f t="shared" si="81"/>
        <v/>
      </c>
    </row>
    <row r="235" spans="1:24" ht="16">
      <c r="A235" s="8">
        <v>320</v>
      </c>
      <c r="B235" s="1" t="s">
        <v>67</v>
      </c>
      <c r="C235">
        <f t="shared" si="87"/>
        <v>0</v>
      </c>
      <c r="D235">
        <f t="shared" si="87"/>
        <v>0</v>
      </c>
      <c r="E235">
        <f t="shared" si="87"/>
        <v>1</v>
      </c>
      <c r="F235">
        <f t="shared" si="87"/>
        <v>0</v>
      </c>
      <c r="G235">
        <f t="shared" si="87"/>
        <v>0</v>
      </c>
      <c r="H235">
        <f t="shared" si="87"/>
        <v>0</v>
      </c>
      <c r="I235" s="36" t="s">
        <v>22</v>
      </c>
      <c r="J235">
        <f t="shared" si="86"/>
        <v>1</v>
      </c>
      <c r="K235" s="22">
        <f t="shared" si="86"/>
        <v>0</v>
      </c>
      <c r="L235" s="18">
        <f t="shared" si="69"/>
        <v>0</v>
      </c>
      <c r="M235">
        <f t="shared" si="70"/>
        <v>0</v>
      </c>
      <c r="N235">
        <f t="shared" si="71"/>
        <v>0</v>
      </c>
      <c r="O235">
        <f t="shared" si="72"/>
        <v>0</v>
      </c>
      <c r="P235">
        <f t="shared" si="73"/>
        <v>1</v>
      </c>
      <c r="Q235">
        <f t="shared" si="74"/>
        <v>0</v>
      </c>
      <c r="R235">
        <f t="shared" si="75"/>
        <v>0</v>
      </c>
      <c r="S235">
        <f t="shared" si="76"/>
        <v>0</v>
      </c>
      <c r="T235">
        <f t="shared" si="77"/>
        <v>0</v>
      </c>
      <c r="U235">
        <f t="shared" si="78"/>
        <v>0</v>
      </c>
      <c r="V235">
        <f t="shared" si="79"/>
        <v>0</v>
      </c>
      <c r="W235">
        <f t="shared" si="80"/>
        <v>0</v>
      </c>
      <c r="X235" t="str">
        <f t="shared" si="81"/>
        <v/>
      </c>
    </row>
    <row r="236" spans="1:24" ht="16">
      <c r="A236" s="8">
        <v>329</v>
      </c>
      <c r="B236" s="1" t="s">
        <v>67</v>
      </c>
      <c r="C236">
        <f t="shared" si="87"/>
        <v>0</v>
      </c>
      <c r="D236">
        <f t="shared" si="87"/>
        <v>0</v>
      </c>
      <c r="E236">
        <f t="shared" si="87"/>
        <v>1</v>
      </c>
      <c r="F236">
        <f t="shared" si="87"/>
        <v>0</v>
      </c>
      <c r="G236">
        <f t="shared" si="87"/>
        <v>0</v>
      </c>
      <c r="H236">
        <f t="shared" si="87"/>
        <v>0</v>
      </c>
      <c r="I236" s="36" t="s">
        <v>22</v>
      </c>
      <c r="J236">
        <f t="shared" si="86"/>
        <v>1</v>
      </c>
      <c r="K236" s="22">
        <f t="shared" si="86"/>
        <v>0</v>
      </c>
      <c r="L236" s="18">
        <f t="shared" si="69"/>
        <v>0</v>
      </c>
      <c r="M236">
        <f t="shared" si="70"/>
        <v>0</v>
      </c>
      <c r="N236">
        <f t="shared" si="71"/>
        <v>0</v>
      </c>
      <c r="O236">
        <f t="shared" si="72"/>
        <v>0</v>
      </c>
      <c r="P236">
        <f t="shared" si="73"/>
        <v>1</v>
      </c>
      <c r="Q236">
        <f t="shared" si="74"/>
        <v>0</v>
      </c>
      <c r="R236">
        <f t="shared" si="75"/>
        <v>0</v>
      </c>
      <c r="S236">
        <f t="shared" si="76"/>
        <v>0</v>
      </c>
      <c r="T236">
        <f t="shared" si="77"/>
        <v>0</v>
      </c>
      <c r="U236">
        <f t="shared" si="78"/>
        <v>0</v>
      </c>
      <c r="V236">
        <f t="shared" si="79"/>
        <v>0</v>
      </c>
      <c r="W236">
        <f t="shared" si="80"/>
        <v>0</v>
      </c>
      <c r="X236" t="str">
        <f t="shared" si="81"/>
        <v/>
      </c>
    </row>
    <row r="237" spans="1:24" ht="16">
      <c r="A237" s="8">
        <v>335</v>
      </c>
      <c r="B237" s="1" t="s">
        <v>67</v>
      </c>
      <c r="C237">
        <f t="shared" si="87"/>
        <v>0</v>
      </c>
      <c r="D237">
        <f t="shared" si="87"/>
        <v>0</v>
      </c>
      <c r="E237">
        <f t="shared" si="87"/>
        <v>1</v>
      </c>
      <c r="F237">
        <f t="shared" si="87"/>
        <v>0</v>
      </c>
      <c r="G237">
        <f t="shared" si="87"/>
        <v>0</v>
      </c>
      <c r="H237">
        <f t="shared" si="87"/>
        <v>0</v>
      </c>
      <c r="I237" s="36" t="s">
        <v>22</v>
      </c>
      <c r="J237">
        <f t="shared" si="86"/>
        <v>1</v>
      </c>
      <c r="K237" s="22">
        <f t="shared" si="86"/>
        <v>0</v>
      </c>
      <c r="L237" s="18">
        <f t="shared" si="69"/>
        <v>0</v>
      </c>
      <c r="M237">
        <f t="shared" si="70"/>
        <v>0</v>
      </c>
      <c r="N237">
        <f t="shared" si="71"/>
        <v>0</v>
      </c>
      <c r="O237">
        <f t="shared" si="72"/>
        <v>0</v>
      </c>
      <c r="P237">
        <f t="shared" si="73"/>
        <v>1</v>
      </c>
      <c r="Q237">
        <f t="shared" si="74"/>
        <v>0</v>
      </c>
      <c r="R237">
        <f t="shared" si="75"/>
        <v>0</v>
      </c>
      <c r="S237">
        <f t="shared" si="76"/>
        <v>0</v>
      </c>
      <c r="T237">
        <f t="shared" si="77"/>
        <v>0</v>
      </c>
      <c r="U237">
        <f t="shared" si="78"/>
        <v>0</v>
      </c>
      <c r="V237">
        <f t="shared" si="79"/>
        <v>0</v>
      </c>
      <c r="W237">
        <f t="shared" si="80"/>
        <v>0</v>
      </c>
      <c r="X237" t="str">
        <f t="shared" si="81"/>
        <v/>
      </c>
    </row>
    <row r="238" spans="1:24" ht="16">
      <c r="A238" s="8">
        <v>343</v>
      </c>
      <c r="B238" s="1" t="s">
        <v>67</v>
      </c>
      <c r="C238">
        <f t="shared" si="87"/>
        <v>0</v>
      </c>
      <c r="D238">
        <f t="shared" si="87"/>
        <v>0</v>
      </c>
      <c r="E238">
        <f t="shared" si="87"/>
        <v>1</v>
      </c>
      <c r="F238">
        <f t="shared" si="87"/>
        <v>0</v>
      </c>
      <c r="G238">
        <f t="shared" si="87"/>
        <v>0</v>
      </c>
      <c r="H238">
        <f t="shared" si="87"/>
        <v>0</v>
      </c>
      <c r="I238" s="36" t="s">
        <v>22</v>
      </c>
      <c r="J238">
        <f t="shared" si="86"/>
        <v>1</v>
      </c>
      <c r="K238" s="22">
        <f t="shared" si="86"/>
        <v>0</v>
      </c>
      <c r="L238" s="18">
        <f t="shared" si="69"/>
        <v>0</v>
      </c>
      <c r="M238">
        <f t="shared" si="70"/>
        <v>0</v>
      </c>
      <c r="N238">
        <f t="shared" si="71"/>
        <v>0</v>
      </c>
      <c r="O238">
        <f t="shared" si="72"/>
        <v>0</v>
      </c>
      <c r="P238">
        <f t="shared" si="73"/>
        <v>1</v>
      </c>
      <c r="Q238">
        <f t="shared" si="74"/>
        <v>0</v>
      </c>
      <c r="R238">
        <f t="shared" si="75"/>
        <v>0</v>
      </c>
      <c r="S238">
        <f t="shared" si="76"/>
        <v>0</v>
      </c>
      <c r="T238">
        <f t="shared" si="77"/>
        <v>0</v>
      </c>
      <c r="U238">
        <f t="shared" si="78"/>
        <v>0</v>
      </c>
      <c r="V238">
        <f t="shared" si="79"/>
        <v>0</v>
      </c>
      <c r="W238">
        <f t="shared" si="80"/>
        <v>0</v>
      </c>
      <c r="X238" t="str">
        <f t="shared" si="81"/>
        <v/>
      </c>
    </row>
    <row r="239" spans="1:24" ht="16">
      <c r="A239" s="8">
        <v>344</v>
      </c>
      <c r="B239" s="1" t="s">
        <v>67</v>
      </c>
      <c r="C239">
        <f t="shared" si="87"/>
        <v>0</v>
      </c>
      <c r="D239">
        <f t="shared" si="87"/>
        <v>0</v>
      </c>
      <c r="E239">
        <f t="shared" si="87"/>
        <v>1</v>
      </c>
      <c r="F239">
        <f t="shared" si="87"/>
        <v>0</v>
      </c>
      <c r="G239">
        <f t="shared" si="87"/>
        <v>0</v>
      </c>
      <c r="H239">
        <f t="shared" si="87"/>
        <v>0</v>
      </c>
      <c r="I239" s="36" t="s">
        <v>22</v>
      </c>
      <c r="J239">
        <f t="shared" si="86"/>
        <v>1</v>
      </c>
      <c r="K239" s="22">
        <f t="shared" si="86"/>
        <v>0</v>
      </c>
      <c r="L239" s="18">
        <f t="shared" si="69"/>
        <v>0</v>
      </c>
      <c r="M239">
        <f t="shared" si="70"/>
        <v>0</v>
      </c>
      <c r="N239">
        <f t="shared" si="71"/>
        <v>0</v>
      </c>
      <c r="O239">
        <f t="shared" si="72"/>
        <v>0</v>
      </c>
      <c r="P239">
        <f t="shared" si="73"/>
        <v>1</v>
      </c>
      <c r="Q239">
        <f t="shared" si="74"/>
        <v>0</v>
      </c>
      <c r="R239">
        <f t="shared" si="75"/>
        <v>0</v>
      </c>
      <c r="S239">
        <f t="shared" si="76"/>
        <v>0</v>
      </c>
      <c r="T239">
        <f t="shared" si="77"/>
        <v>0</v>
      </c>
      <c r="U239">
        <f t="shared" si="78"/>
        <v>0</v>
      </c>
      <c r="V239">
        <f t="shared" si="79"/>
        <v>0</v>
      </c>
      <c r="W239">
        <f t="shared" si="80"/>
        <v>0</v>
      </c>
      <c r="X239" t="str">
        <f t="shared" si="81"/>
        <v/>
      </c>
    </row>
    <row r="240" spans="1:24" ht="16">
      <c r="A240" s="8">
        <v>349</v>
      </c>
      <c r="B240" s="1" t="s">
        <v>67</v>
      </c>
      <c r="C240">
        <f t="shared" si="87"/>
        <v>0</v>
      </c>
      <c r="D240">
        <f t="shared" si="87"/>
        <v>0</v>
      </c>
      <c r="E240">
        <f t="shared" si="87"/>
        <v>1</v>
      </c>
      <c r="F240">
        <f t="shared" si="87"/>
        <v>0</v>
      </c>
      <c r="G240">
        <f t="shared" si="87"/>
        <v>0</v>
      </c>
      <c r="H240">
        <f t="shared" si="87"/>
        <v>0</v>
      </c>
      <c r="I240" s="36" t="s">
        <v>22</v>
      </c>
      <c r="J240">
        <f t="shared" si="86"/>
        <v>1</v>
      </c>
      <c r="K240" s="22">
        <f t="shared" si="86"/>
        <v>0</v>
      </c>
      <c r="L240" s="18">
        <f t="shared" si="69"/>
        <v>0</v>
      </c>
      <c r="M240">
        <f t="shared" si="70"/>
        <v>0</v>
      </c>
      <c r="N240">
        <f t="shared" si="71"/>
        <v>0</v>
      </c>
      <c r="O240">
        <f t="shared" si="72"/>
        <v>0</v>
      </c>
      <c r="P240">
        <f t="shared" si="73"/>
        <v>1</v>
      </c>
      <c r="Q240">
        <f t="shared" si="74"/>
        <v>0</v>
      </c>
      <c r="R240">
        <f t="shared" si="75"/>
        <v>0</v>
      </c>
      <c r="S240">
        <f t="shared" si="76"/>
        <v>0</v>
      </c>
      <c r="T240">
        <f t="shared" si="77"/>
        <v>0</v>
      </c>
      <c r="U240">
        <f t="shared" si="78"/>
        <v>0</v>
      </c>
      <c r="V240">
        <f t="shared" si="79"/>
        <v>0</v>
      </c>
      <c r="W240">
        <f t="shared" si="80"/>
        <v>0</v>
      </c>
      <c r="X240" t="str">
        <f t="shared" si="81"/>
        <v/>
      </c>
    </row>
    <row r="241" spans="1:24" ht="16">
      <c r="A241" s="8">
        <v>351</v>
      </c>
      <c r="B241" s="1" t="s">
        <v>67</v>
      </c>
      <c r="C241">
        <f t="shared" si="87"/>
        <v>0</v>
      </c>
      <c r="D241">
        <f t="shared" si="87"/>
        <v>0</v>
      </c>
      <c r="E241">
        <f t="shared" si="87"/>
        <v>1</v>
      </c>
      <c r="F241">
        <f t="shared" si="87"/>
        <v>0</v>
      </c>
      <c r="G241">
        <f t="shared" si="87"/>
        <v>0</v>
      </c>
      <c r="H241">
        <f t="shared" si="87"/>
        <v>0</v>
      </c>
      <c r="I241" s="36" t="s">
        <v>22</v>
      </c>
      <c r="J241">
        <f t="shared" si="86"/>
        <v>1</v>
      </c>
      <c r="K241" s="22">
        <f t="shared" si="86"/>
        <v>0</v>
      </c>
      <c r="L241" s="18">
        <f t="shared" si="69"/>
        <v>0</v>
      </c>
      <c r="M241">
        <f t="shared" si="70"/>
        <v>0</v>
      </c>
      <c r="N241">
        <f t="shared" si="71"/>
        <v>0</v>
      </c>
      <c r="O241">
        <f t="shared" si="72"/>
        <v>0</v>
      </c>
      <c r="P241">
        <f t="shared" si="73"/>
        <v>1</v>
      </c>
      <c r="Q241">
        <f t="shared" si="74"/>
        <v>0</v>
      </c>
      <c r="R241">
        <f t="shared" si="75"/>
        <v>0</v>
      </c>
      <c r="S241">
        <f t="shared" si="76"/>
        <v>0</v>
      </c>
      <c r="T241">
        <f t="shared" si="77"/>
        <v>0</v>
      </c>
      <c r="U241">
        <f t="shared" si="78"/>
        <v>0</v>
      </c>
      <c r="V241">
        <f t="shared" si="79"/>
        <v>0</v>
      </c>
      <c r="W241">
        <f t="shared" si="80"/>
        <v>0</v>
      </c>
      <c r="X241" t="str">
        <f t="shared" si="81"/>
        <v/>
      </c>
    </row>
    <row r="242" spans="1:24" ht="16">
      <c r="A242" s="8">
        <v>355</v>
      </c>
      <c r="B242" s="1" t="s">
        <v>67</v>
      </c>
      <c r="C242">
        <f t="shared" si="87"/>
        <v>0</v>
      </c>
      <c r="D242">
        <f t="shared" si="87"/>
        <v>0</v>
      </c>
      <c r="E242">
        <f t="shared" si="87"/>
        <v>1</v>
      </c>
      <c r="F242">
        <f t="shared" si="87"/>
        <v>0</v>
      </c>
      <c r="G242">
        <f t="shared" si="87"/>
        <v>0</v>
      </c>
      <c r="H242">
        <f t="shared" si="87"/>
        <v>0</v>
      </c>
      <c r="I242" s="36" t="s">
        <v>22</v>
      </c>
      <c r="J242">
        <f t="shared" si="86"/>
        <v>1</v>
      </c>
      <c r="K242" s="22">
        <f t="shared" si="86"/>
        <v>0</v>
      </c>
      <c r="L242" s="18">
        <f t="shared" si="69"/>
        <v>0</v>
      </c>
      <c r="M242">
        <f t="shared" si="70"/>
        <v>0</v>
      </c>
      <c r="N242">
        <f t="shared" si="71"/>
        <v>0</v>
      </c>
      <c r="O242">
        <f t="shared" si="72"/>
        <v>0</v>
      </c>
      <c r="P242">
        <f t="shared" si="73"/>
        <v>1</v>
      </c>
      <c r="Q242">
        <f t="shared" si="74"/>
        <v>0</v>
      </c>
      <c r="R242">
        <f t="shared" si="75"/>
        <v>0</v>
      </c>
      <c r="S242">
        <f t="shared" si="76"/>
        <v>0</v>
      </c>
      <c r="T242">
        <f t="shared" si="77"/>
        <v>0</v>
      </c>
      <c r="U242">
        <f t="shared" si="78"/>
        <v>0</v>
      </c>
      <c r="V242">
        <f t="shared" si="79"/>
        <v>0</v>
      </c>
      <c r="W242">
        <f t="shared" si="80"/>
        <v>0</v>
      </c>
      <c r="X242" t="str">
        <f t="shared" si="81"/>
        <v/>
      </c>
    </row>
    <row r="243" spans="1:24" ht="16">
      <c r="A243" s="8">
        <v>356</v>
      </c>
      <c r="B243" s="1" t="s">
        <v>67</v>
      </c>
      <c r="C243">
        <f t="shared" ref="C243:H252" si="88">IF($B243=C$2,1,0)</f>
        <v>0</v>
      </c>
      <c r="D243">
        <f t="shared" si="88"/>
        <v>0</v>
      </c>
      <c r="E243">
        <f t="shared" si="88"/>
        <v>1</v>
      </c>
      <c r="F243">
        <f t="shared" si="88"/>
        <v>0</v>
      </c>
      <c r="G243">
        <f t="shared" si="88"/>
        <v>0</v>
      </c>
      <c r="H243">
        <f t="shared" si="88"/>
        <v>0</v>
      </c>
      <c r="I243" s="36" t="s">
        <v>22</v>
      </c>
      <c r="J243">
        <f t="shared" ref="J243:K262" si="89">IF($I243=J$2,1,0)</f>
        <v>1</v>
      </c>
      <c r="K243" s="22">
        <f t="shared" si="89"/>
        <v>0</v>
      </c>
      <c r="L243" s="18">
        <f t="shared" si="69"/>
        <v>0</v>
      </c>
      <c r="M243">
        <f t="shared" si="70"/>
        <v>0</v>
      </c>
      <c r="N243">
        <f t="shared" si="71"/>
        <v>0</v>
      </c>
      <c r="O243">
        <f t="shared" si="72"/>
        <v>0</v>
      </c>
      <c r="P243">
        <f t="shared" si="73"/>
        <v>1</v>
      </c>
      <c r="Q243">
        <f t="shared" si="74"/>
        <v>0</v>
      </c>
      <c r="R243">
        <f t="shared" si="75"/>
        <v>0</v>
      </c>
      <c r="S243">
        <f t="shared" si="76"/>
        <v>0</v>
      </c>
      <c r="T243">
        <f t="shared" si="77"/>
        <v>0</v>
      </c>
      <c r="U243">
        <f t="shared" si="78"/>
        <v>0</v>
      </c>
      <c r="V243">
        <f t="shared" si="79"/>
        <v>0</v>
      </c>
      <c r="W243">
        <f t="shared" si="80"/>
        <v>0</v>
      </c>
      <c r="X243" t="str">
        <f t="shared" si="81"/>
        <v/>
      </c>
    </row>
    <row r="244" spans="1:24" ht="16">
      <c r="A244" s="8">
        <v>359</v>
      </c>
      <c r="B244" s="1" t="s">
        <v>67</v>
      </c>
      <c r="C244">
        <f t="shared" si="88"/>
        <v>0</v>
      </c>
      <c r="D244">
        <f t="shared" si="88"/>
        <v>0</v>
      </c>
      <c r="E244">
        <f t="shared" si="88"/>
        <v>1</v>
      </c>
      <c r="F244">
        <f t="shared" si="88"/>
        <v>0</v>
      </c>
      <c r="G244">
        <f t="shared" si="88"/>
        <v>0</v>
      </c>
      <c r="H244">
        <f t="shared" si="88"/>
        <v>0</v>
      </c>
      <c r="I244" s="36" t="s">
        <v>22</v>
      </c>
      <c r="J244">
        <f t="shared" si="89"/>
        <v>1</v>
      </c>
      <c r="K244" s="22">
        <f t="shared" si="89"/>
        <v>0</v>
      </c>
      <c r="L244" s="18">
        <f t="shared" si="69"/>
        <v>0</v>
      </c>
      <c r="M244">
        <f t="shared" si="70"/>
        <v>0</v>
      </c>
      <c r="N244">
        <f t="shared" si="71"/>
        <v>0</v>
      </c>
      <c r="O244">
        <f t="shared" si="72"/>
        <v>0</v>
      </c>
      <c r="P244">
        <f t="shared" si="73"/>
        <v>1</v>
      </c>
      <c r="Q244">
        <f t="shared" si="74"/>
        <v>0</v>
      </c>
      <c r="R244">
        <f t="shared" si="75"/>
        <v>0</v>
      </c>
      <c r="S244">
        <f t="shared" si="76"/>
        <v>0</v>
      </c>
      <c r="T244">
        <f t="shared" si="77"/>
        <v>0</v>
      </c>
      <c r="U244">
        <f t="shared" si="78"/>
        <v>0</v>
      </c>
      <c r="V244">
        <f t="shared" si="79"/>
        <v>0</v>
      </c>
      <c r="W244">
        <f t="shared" si="80"/>
        <v>0</v>
      </c>
      <c r="X244" t="str">
        <f t="shared" si="81"/>
        <v/>
      </c>
    </row>
    <row r="245" spans="1:24" ht="16">
      <c r="A245" s="8">
        <v>364</v>
      </c>
      <c r="B245" s="1" t="s">
        <v>67</v>
      </c>
      <c r="C245">
        <f t="shared" si="88"/>
        <v>0</v>
      </c>
      <c r="D245">
        <f t="shared" si="88"/>
        <v>0</v>
      </c>
      <c r="E245">
        <f t="shared" si="88"/>
        <v>1</v>
      </c>
      <c r="F245">
        <f t="shared" si="88"/>
        <v>0</v>
      </c>
      <c r="G245">
        <f t="shared" si="88"/>
        <v>0</v>
      </c>
      <c r="H245">
        <f t="shared" si="88"/>
        <v>0</v>
      </c>
      <c r="I245" s="36" t="s">
        <v>22</v>
      </c>
      <c r="J245">
        <f t="shared" si="89"/>
        <v>1</v>
      </c>
      <c r="K245" s="22">
        <f t="shared" si="89"/>
        <v>0</v>
      </c>
      <c r="L245" s="18">
        <f t="shared" si="69"/>
        <v>0</v>
      </c>
      <c r="M245">
        <f t="shared" si="70"/>
        <v>0</v>
      </c>
      <c r="N245">
        <f t="shared" si="71"/>
        <v>0</v>
      </c>
      <c r="O245">
        <f t="shared" si="72"/>
        <v>0</v>
      </c>
      <c r="P245">
        <f t="shared" si="73"/>
        <v>1</v>
      </c>
      <c r="Q245">
        <f t="shared" si="74"/>
        <v>0</v>
      </c>
      <c r="R245">
        <f t="shared" si="75"/>
        <v>0</v>
      </c>
      <c r="S245">
        <f t="shared" si="76"/>
        <v>0</v>
      </c>
      <c r="T245">
        <f t="shared" si="77"/>
        <v>0</v>
      </c>
      <c r="U245">
        <f t="shared" si="78"/>
        <v>0</v>
      </c>
      <c r="V245">
        <f t="shared" si="79"/>
        <v>0</v>
      </c>
      <c r="W245">
        <f t="shared" si="80"/>
        <v>0</v>
      </c>
      <c r="X245" t="str">
        <f t="shared" si="81"/>
        <v/>
      </c>
    </row>
    <row r="246" spans="1:24" ht="16">
      <c r="A246" s="8">
        <v>373</v>
      </c>
      <c r="B246" s="1" t="s">
        <v>67</v>
      </c>
      <c r="C246">
        <f t="shared" si="88"/>
        <v>0</v>
      </c>
      <c r="D246">
        <f t="shared" si="88"/>
        <v>0</v>
      </c>
      <c r="E246">
        <f t="shared" si="88"/>
        <v>1</v>
      </c>
      <c r="F246">
        <f t="shared" si="88"/>
        <v>0</v>
      </c>
      <c r="G246">
        <f t="shared" si="88"/>
        <v>0</v>
      </c>
      <c r="H246">
        <f t="shared" si="88"/>
        <v>0</v>
      </c>
      <c r="I246" s="36" t="s">
        <v>22</v>
      </c>
      <c r="J246">
        <f t="shared" si="89"/>
        <v>1</v>
      </c>
      <c r="K246" s="22">
        <f t="shared" si="89"/>
        <v>0</v>
      </c>
      <c r="L246" s="18">
        <f t="shared" si="69"/>
        <v>0</v>
      </c>
      <c r="M246">
        <f t="shared" si="70"/>
        <v>0</v>
      </c>
      <c r="N246">
        <f t="shared" si="71"/>
        <v>0</v>
      </c>
      <c r="O246">
        <f t="shared" si="72"/>
        <v>0</v>
      </c>
      <c r="P246">
        <f t="shared" si="73"/>
        <v>1</v>
      </c>
      <c r="Q246">
        <f t="shared" si="74"/>
        <v>0</v>
      </c>
      <c r="R246">
        <f t="shared" si="75"/>
        <v>0</v>
      </c>
      <c r="S246">
        <f t="shared" si="76"/>
        <v>0</v>
      </c>
      <c r="T246">
        <f t="shared" si="77"/>
        <v>0</v>
      </c>
      <c r="U246">
        <f t="shared" si="78"/>
        <v>0</v>
      </c>
      <c r="V246">
        <f t="shared" si="79"/>
        <v>0</v>
      </c>
      <c r="W246">
        <f t="shared" si="80"/>
        <v>0</v>
      </c>
      <c r="X246" t="str">
        <f t="shared" si="81"/>
        <v/>
      </c>
    </row>
    <row r="247" spans="1:24" ht="16">
      <c r="A247" s="8">
        <v>375</v>
      </c>
      <c r="B247" s="1" t="s">
        <v>67</v>
      </c>
      <c r="C247">
        <f t="shared" si="88"/>
        <v>0</v>
      </c>
      <c r="D247">
        <f t="shared" si="88"/>
        <v>0</v>
      </c>
      <c r="E247">
        <f t="shared" si="88"/>
        <v>1</v>
      </c>
      <c r="F247">
        <f t="shared" si="88"/>
        <v>0</v>
      </c>
      <c r="G247">
        <f t="shared" si="88"/>
        <v>0</v>
      </c>
      <c r="H247">
        <f t="shared" si="88"/>
        <v>0</v>
      </c>
      <c r="I247" s="36" t="s">
        <v>22</v>
      </c>
      <c r="J247">
        <f t="shared" si="89"/>
        <v>1</v>
      </c>
      <c r="K247" s="22">
        <f t="shared" si="89"/>
        <v>0</v>
      </c>
      <c r="L247" s="18">
        <f t="shared" si="69"/>
        <v>0</v>
      </c>
      <c r="M247">
        <f t="shared" si="70"/>
        <v>0</v>
      </c>
      <c r="N247">
        <f t="shared" si="71"/>
        <v>0</v>
      </c>
      <c r="O247">
        <f t="shared" si="72"/>
        <v>0</v>
      </c>
      <c r="P247">
        <f t="shared" si="73"/>
        <v>1</v>
      </c>
      <c r="Q247">
        <f t="shared" si="74"/>
        <v>0</v>
      </c>
      <c r="R247">
        <f t="shared" si="75"/>
        <v>0</v>
      </c>
      <c r="S247">
        <f t="shared" si="76"/>
        <v>0</v>
      </c>
      <c r="T247">
        <f t="shared" si="77"/>
        <v>0</v>
      </c>
      <c r="U247">
        <f t="shared" si="78"/>
        <v>0</v>
      </c>
      <c r="V247">
        <f t="shared" si="79"/>
        <v>0</v>
      </c>
      <c r="W247">
        <f t="shared" si="80"/>
        <v>0</v>
      </c>
      <c r="X247" t="str">
        <f t="shared" si="81"/>
        <v/>
      </c>
    </row>
    <row r="248" spans="1:24" ht="16">
      <c r="A248" s="8">
        <v>378</v>
      </c>
      <c r="B248" s="1" t="s">
        <v>67</v>
      </c>
      <c r="C248">
        <f t="shared" si="88"/>
        <v>0</v>
      </c>
      <c r="D248">
        <f t="shared" si="88"/>
        <v>0</v>
      </c>
      <c r="E248">
        <f t="shared" si="88"/>
        <v>1</v>
      </c>
      <c r="F248">
        <f t="shared" si="88"/>
        <v>0</v>
      </c>
      <c r="G248">
        <f t="shared" si="88"/>
        <v>0</v>
      </c>
      <c r="H248">
        <f t="shared" si="88"/>
        <v>0</v>
      </c>
      <c r="I248" s="36" t="s">
        <v>22</v>
      </c>
      <c r="J248">
        <f t="shared" si="89"/>
        <v>1</v>
      </c>
      <c r="K248" s="22">
        <f t="shared" si="89"/>
        <v>0</v>
      </c>
      <c r="L248" s="18">
        <f t="shared" si="69"/>
        <v>0</v>
      </c>
      <c r="M248">
        <f t="shared" si="70"/>
        <v>0</v>
      </c>
      <c r="N248">
        <f t="shared" si="71"/>
        <v>0</v>
      </c>
      <c r="O248">
        <f t="shared" si="72"/>
        <v>0</v>
      </c>
      <c r="P248">
        <f t="shared" si="73"/>
        <v>1</v>
      </c>
      <c r="Q248">
        <f t="shared" si="74"/>
        <v>0</v>
      </c>
      <c r="R248">
        <f t="shared" si="75"/>
        <v>0</v>
      </c>
      <c r="S248">
        <f t="shared" si="76"/>
        <v>0</v>
      </c>
      <c r="T248">
        <f t="shared" si="77"/>
        <v>0</v>
      </c>
      <c r="U248">
        <f t="shared" si="78"/>
        <v>0</v>
      </c>
      <c r="V248">
        <f t="shared" si="79"/>
        <v>0</v>
      </c>
      <c r="W248">
        <f t="shared" si="80"/>
        <v>0</v>
      </c>
      <c r="X248" t="str">
        <f t="shared" si="81"/>
        <v/>
      </c>
    </row>
    <row r="249" spans="1:24" ht="16">
      <c r="A249" s="8">
        <v>383</v>
      </c>
      <c r="B249" s="1" t="s">
        <v>67</v>
      </c>
      <c r="C249">
        <f t="shared" si="88"/>
        <v>0</v>
      </c>
      <c r="D249">
        <f t="shared" si="88"/>
        <v>0</v>
      </c>
      <c r="E249">
        <f t="shared" si="88"/>
        <v>1</v>
      </c>
      <c r="F249">
        <f t="shared" si="88"/>
        <v>0</v>
      </c>
      <c r="G249">
        <f t="shared" si="88"/>
        <v>0</v>
      </c>
      <c r="H249">
        <f t="shared" si="88"/>
        <v>0</v>
      </c>
      <c r="I249" s="36" t="s">
        <v>22</v>
      </c>
      <c r="J249">
        <f t="shared" si="89"/>
        <v>1</v>
      </c>
      <c r="K249" s="22">
        <f t="shared" si="89"/>
        <v>0</v>
      </c>
      <c r="L249" s="18">
        <f t="shared" si="69"/>
        <v>0</v>
      </c>
      <c r="M249">
        <f t="shared" si="70"/>
        <v>0</v>
      </c>
      <c r="N249">
        <f t="shared" si="71"/>
        <v>0</v>
      </c>
      <c r="O249">
        <f t="shared" si="72"/>
        <v>0</v>
      </c>
      <c r="P249">
        <f t="shared" si="73"/>
        <v>1</v>
      </c>
      <c r="Q249">
        <f t="shared" si="74"/>
        <v>0</v>
      </c>
      <c r="R249">
        <f t="shared" si="75"/>
        <v>0</v>
      </c>
      <c r="S249">
        <f t="shared" si="76"/>
        <v>0</v>
      </c>
      <c r="T249">
        <f t="shared" si="77"/>
        <v>0</v>
      </c>
      <c r="U249">
        <f t="shared" si="78"/>
        <v>0</v>
      </c>
      <c r="V249">
        <f t="shared" si="79"/>
        <v>0</v>
      </c>
      <c r="W249">
        <f t="shared" si="80"/>
        <v>0</v>
      </c>
      <c r="X249" t="str">
        <f t="shared" si="81"/>
        <v/>
      </c>
    </row>
    <row r="250" spans="1:24" ht="16">
      <c r="A250" s="8">
        <v>384</v>
      </c>
      <c r="B250" s="1" t="s">
        <v>67</v>
      </c>
      <c r="C250">
        <f t="shared" si="88"/>
        <v>0</v>
      </c>
      <c r="D250">
        <f t="shared" si="88"/>
        <v>0</v>
      </c>
      <c r="E250">
        <f t="shared" si="88"/>
        <v>1</v>
      </c>
      <c r="F250">
        <f t="shared" si="88"/>
        <v>0</v>
      </c>
      <c r="G250">
        <f t="shared" si="88"/>
        <v>0</v>
      </c>
      <c r="H250">
        <f t="shared" si="88"/>
        <v>0</v>
      </c>
      <c r="I250" s="36" t="s">
        <v>22</v>
      </c>
      <c r="J250">
        <f t="shared" si="89"/>
        <v>1</v>
      </c>
      <c r="K250" s="22">
        <f t="shared" si="89"/>
        <v>0</v>
      </c>
      <c r="L250" s="18">
        <f t="shared" si="69"/>
        <v>0</v>
      </c>
      <c r="M250">
        <f t="shared" si="70"/>
        <v>0</v>
      </c>
      <c r="N250">
        <f t="shared" si="71"/>
        <v>0</v>
      </c>
      <c r="O250">
        <f t="shared" si="72"/>
        <v>0</v>
      </c>
      <c r="P250">
        <f t="shared" si="73"/>
        <v>1</v>
      </c>
      <c r="Q250">
        <f t="shared" si="74"/>
        <v>0</v>
      </c>
      <c r="R250">
        <f t="shared" si="75"/>
        <v>0</v>
      </c>
      <c r="S250">
        <f t="shared" si="76"/>
        <v>0</v>
      </c>
      <c r="T250">
        <f t="shared" si="77"/>
        <v>0</v>
      </c>
      <c r="U250">
        <f t="shared" si="78"/>
        <v>0</v>
      </c>
      <c r="V250">
        <f t="shared" si="79"/>
        <v>0</v>
      </c>
      <c r="W250">
        <f t="shared" si="80"/>
        <v>0</v>
      </c>
      <c r="X250" t="str">
        <f t="shared" si="81"/>
        <v/>
      </c>
    </row>
    <row r="251" spans="1:24" ht="16">
      <c r="A251" s="8">
        <v>387</v>
      </c>
      <c r="B251" s="1" t="s">
        <v>67</v>
      </c>
      <c r="C251">
        <f t="shared" si="88"/>
        <v>0</v>
      </c>
      <c r="D251">
        <f t="shared" si="88"/>
        <v>0</v>
      </c>
      <c r="E251">
        <f t="shared" si="88"/>
        <v>1</v>
      </c>
      <c r="F251">
        <f t="shared" si="88"/>
        <v>0</v>
      </c>
      <c r="G251">
        <f t="shared" si="88"/>
        <v>0</v>
      </c>
      <c r="H251">
        <f t="shared" si="88"/>
        <v>0</v>
      </c>
      <c r="I251" s="36" t="s">
        <v>22</v>
      </c>
      <c r="J251">
        <f t="shared" si="89"/>
        <v>1</v>
      </c>
      <c r="K251" s="22">
        <f t="shared" si="89"/>
        <v>0</v>
      </c>
      <c r="L251" s="18">
        <f t="shared" si="69"/>
        <v>0</v>
      </c>
      <c r="M251">
        <f t="shared" si="70"/>
        <v>0</v>
      </c>
      <c r="N251">
        <f t="shared" si="71"/>
        <v>0</v>
      </c>
      <c r="O251">
        <f t="shared" si="72"/>
        <v>0</v>
      </c>
      <c r="P251">
        <f t="shared" si="73"/>
        <v>1</v>
      </c>
      <c r="Q251">
        <f t="shared" si="74"/>
        <v>0</v>
      </c>
      <c r="R251">
        <f t="shared" si="75"/>
        <v>0</v>
      </c>
      <c r="S251">
        <f t="shared" si="76"/>
        <v>0</v>
      </c>
      <c r="T251">
        <f t="shared" si="77"/>
        <v>0</v>
      </c>
      <c r="U251">
        <f t="shared" si="78"/>
        <v>0</v>
      </c>
      <c r="V251">
        <f t="shared" si="79"/>
        <v>0</v>
      </c>
      <c r="W251">
        <f t="shared" si="80"/>
        <v>0</v>
      </c>
      <c r="X251" t="str">
        <f t="shared" si="81"/>
        <v/>
      </c>
    </row>
    <row r="252" spans="1:24" ht="16">
      <c r="A252" s="8">
        <v>388</v>
      </c>
      <c r="B252" s="1" t="s">
        <v>67</v>
      </c>
      <c r="C252">
        <f t="shared" si="88"/>
        <v>0</v>
      </c>
      <c r="D252">
        <f t="shared" si="88"/>
        <v>0</v>
      </c>
      <c r="E252">
        <f t="shared" si="88"/>
        <v>1</v>
      </c>
      <c r="F252">
        <f t="shared" si="88"/>
        <v>0</v>
      </c>
      <c r="G252">
        <f t="shared" si="88"/>
        <v>0</v>
      </c>
      <c r="H252">
        <f t="shared" si="88"/>
        <v>0</v>
      </c>
      <c r="I252" s="36" t="s">
        <v>22</v>
      </c>
      <c r="J252">
        <f t="shared" si="89"/>
        <v>1</v>
      </c>
      <c r="K252" s="22">
        <f t="shared" si="89"/>
        <v>0</v>
      </c>
      <c r="L252" s="18">
        <f t="shared" si="69"/>
        <v>0</v>
      </c>
      <c r="M252">
        <f t="shared" si="70"/>
        <v>0</v>
      </c>
      <c r="N252">
        <f t="shared" si="71"/>
        <v>0</v>
      </c>
      <c r="O252">
        <f t="shared" si="72"/>
        <v>0</v>
      </c>
      <c r="P252">
        <f t="shared" si="73"/>
        <v>1</v>
      </c>
      <c r="Q252">
        <f t="shared" si="74"/>
        <v>0</v>
      </c>
      <c r="R252">
        <f t="shared" si="75"/>
        <v>0</v>
      </c>
      <c r="S252">
        <f t="shared" si="76"/>
        <v>0</v>
      </c>
      <c r="T252">
        <f t="shared" si="77"/>
        <v>0</v>
      </c>
      <c r="U252">
        <f t="shared" si="78"/>
        <v>0</v>
      </c>
      <c r="V252">
        <f t="shared" si="79"/>
        <v>0</v>
      </c>
      <c r="W252">
        <f t="shared" si="80"/>
        <v>0</v>
      </c>
      <c r="X252" t="str">
        <f t="shared" si="81"/>
        <v/>
      </c>
    </row>
    <row r="253" spans="1:24" ht="16">
      <c r="A253" s="8">
        <v>395</v>
      </c>
      <c r="B253" s="1" t="s">
        <v>67</v>
      </c>
      <c r="C253">
        <f t="shared" ref="C253:H262" si="90">IF($B253=C$2,1,0)</f>
        <v>0</v>
      </c>
      <c r="D253">
        <f t="shared" si="90"/>
        <v>0</v>
      </c>
      <c r="E253">
        <f t="shared" si="90"/>
        <v>1</v>
      </c>
      <c r="F253">
        <f t="shared" si="90"/>
        <v>0</v>
      </c>
      <c r="G253">
        <f t="shared" si="90"/>
        <v>0</v>
      </c>
      <c r="H253">
        <f t="shared" si="90"/>
        <v>0</v>
      </c>
      <c r="I253" s="36" t="s">
        <v>22</v>
      </c>
      <c r="J253">
        <f t="shared" si="89"/>
        <v>1</v>
      </c>
      <c r="K253" s="22">
        <f t="shared" si="89"/>
        <v>0</v>
      </c>
      <c r="L253" s="18">
        <f t="shared" si="69"/>
        <v>0</v>
      </c>
      <c r="M253">
        <f t="shared" si="70"/>
        <v>0</v>
      </c>
      <c r="N253">
        <f t="shared" si="71"/>
        <v>0</v>
      </c>
      <c r="O253">
        <f t="shared" si="72"/>
        <v>0</v>
      </c>
      <c r="P253">
        <f t="shared" si="73"/>
        <v>1</v>
      </c>
      <c r="Q253">
        <f t="shared" si="74"/>
        <v>0</v>
      </c>
      <c r="R253">
        <f t="shared" si="75"/>
        <v>0</v>
      </c>
      <c r="S253">
        <f t="shared" si="76"/>
        <v>0</v>
      </c>
      <c r="T253">
        <f t="shared" si="77"/>
        <v>0</v>
      </c>
      <c r="U253">
        <f t="shared" si="78"/>
        <v>0</v>
      </c>
      <c r="V253">
        <f t="shared" si="79"/>
        <v>0</v>
      </c>
      <c r="W253">
        <f t="shared" si="80"/>
        <v>0</v>
      </c>
      <c r="X253" t="str">
        <f t="shared" si="81"/>
        <v/>
      </c>
    </row>
    <row r="254" spans="1:24" ht="16">
      <c r="A254" s="8">
        <v>398</v>
      </c>
      <c r="B254" s="1" t="s">
        <v>67</v>
      </c>
      <c r="C254">
        <f t="shared" si="90"/>
        <v>0</v>
      </c>
      <c r="D254">
        <f t="shared" si="90"/>
        <v>0</v>
      </c>
      <c r="E254">
        <f t="shared" si="90"/>
        <v>1</v>
      </c>
      <c r="F254">
        <f t="shared" si="90"/>
        <v>0</v>
      </c>
      <c r="G254">
        <f t="shared" si="90"/>
        <v>0</v>
      </c>
      <c r="H254">
        <f t="shared" si="90"/>
        <v>0</v>
      </c>
      <c r="I254" s="36" t="s">
        <v>22</v>
      </c>
      <c r="J254">
        <f t="shared" si="89"/>
        <v>1</v>
      </c>
      <c r="K254" s="22">
        <f t="shared" si="89"/>
        <v>0</v>
      </c>
      <c r="L254" s="18">
        <f t="shared" si="69"/>
        <v>0</v>
      </c>
      <c r="M254">
        <f t="shared" si="70"/>
        <v>0</v>
      </c>
      <c r="N254">
        <f t="shared" si="71"/>
        <v>0</v>
      </c>
      <c r="O254">
        <f t="shared" si="72"/>
        <v>0</v>
      </c>
      <c r="P254">
        <f t="shared" si="73"/>
        <v>1</v>
      </c>
      <c r="Q254">
        <f t="shared" si="74"/>
        <v>0</v>
      </c>
      <c r="R254">
        <f t="shared" si="75"/>
        <v>0</v>
      </c>
      <c r="S254">
        <f t="shared" si="76"/>
        <v>0</v>
      </c>
      <c r="T254">
        <f t="shared" si="77"/>
        <v>0</v>
      </c>
      <c r="U254">
        <f t="shared" si="78"/>
        <v>0</v>
      </c>
      <c r="V254">
        <f t="shared" si="79"/>
        <v>0</v>
      </c>
      <c r="W254">
        <f t="shared" si="80"/>
        <v>0</v>
      </c>
      <c r="X254" t="str">
        <f t="shared" si="81"/>
        <v/>
      </c>
    </row>
    <row r="255" spans="1:24" ht="16">
      <c r="A255" s="8">
        <v>413</v>
      </c>
      <c r="B255" s="1" t="s">
        <v>67</v>
      </c>
      <c r="C255">
        <f t="shared" si="90"/>
        <v>0</v>
      </c>
      <c r="D255">
        <f t="shared" si="90"/>
        <v>0</v>
      </c>
      <c r="E255">
        <f t="shared" si="90"/>
        <v>1</v>
      </c>
      <c r="F255">
        <f t="shared" si="90"/>
        <v>0</v>
      </c>
      <c r="G255">
        <f t="shared" si="90"/>
        <v>0</v>
      </c>
      <c r="H255">
        <f t="shared" si="90"/>
        <v>0</v>
      </c>
      <c r="I255" s="36" t="s">
        <v>22</v>
      </c>
      <c r="J255">
        <f t="shared" si="89"/>
        <v>1</v>
      </c>
      <c r="K255" s="22">
        <f t="shared" si="89"/>
        <v>0</v>
      </c>
      <c r="L255" s="18">
        <f t="shared" si="69"/>
        <v>0</v>
      </c>
      <c r="M255">
        <f t="shared" si="70"/>
        <v>0</v>
      </c>
      <c r="N255">
        <f t="shared" si="71"/>
        <v>0</v>
      </c>
      <c r="O255">
        <f t="shared" si="72"/>
        <v>0</v>
      </c>
      <c r="P255">
        <f t="shared" si="73"/>
        <v>1</v>
      </c>
      <c r="Q255">
        <f t="shared" si="74"/>
        <v>0</v>
      </c>
      <c r="R255">
        <f t="shared" si="75"/>
        <v>0</v>
      </c>
      <c r="S255">
        <f t="shared" si="76"/>
        <v>0</v>
      </c>
      <c r="T255">
        <f t="shared" si="77"/>
        <v>0</v>
      </c>
      <c r="U255">
        <f t="shared" si="78"/>
        <v>0</v>
      </c>
      <c r="V255">
        <f t="shared" si="79"/>
        <v>0</v>
      </c>
      <c r="W255">
        <f t="shared" si="80"/>
        <v>0</v>
      </c>
      <c r="X255" t="str">
        <f t="shared" si="81"/>
        <v/>
      </c>
    </row>
    <row r="256" spans="1:24" ht="16">
      <c r="A256" s="8">
        <v>6</v>
      </c>
      <c r="B256" s="1" t="s">
        <v>79</v>
      </c>
      <c r="C256">
        <f t="shared" si="90"/>
        <v>0</v>
      </c>
      <c r="D256">
        <f t="shared" si="90"/>
        <v>0</v>
      </c>
      <c r="E256">
        <f t="shared" si="90"/>
        <v>0</v>
      </c>
      <c r="F256">
        <f t="shared" si="90"/>
        <v>1</v>
      </c>
      <c r="G256">
        <f t="shared" si="90"/>
        <v>0</v>
      </c>
      <c r="H256">
        <f t="shared" si="90"/>
        <v>0</v>
      </c>
      <c r="I256" s="36" t="s">
        <v>22</v>
      </c>
      <c r="J256">
        <f t="shared" si="89"/>
        <v>1</v>
      </c>
      <c r="K256" s="22">
        <f t="shared" si="89"/>
        <v>0</v>
      </c>
      <c r="L256" s="18">
        <f t="shared" si="69"/>
        <v>0</v>
      </c>
      <c r="M256">
        <f t="shared" si="70"/>
        <v>0</v>
      </c>
      <c r="N256">
        <f t="shared" si="71"/>
        <v>0</v>
      </c>
      <c r="O256">
        <f t="shared" si="72"/>
        <v>0</v>
      </c>
      <c r="P256">
        <f t="shared" si="73"/>
        <v>0</v>
      </c>
      <c r="Q256">
        <f t="shared" si="74"/>
        <v>0</v>
      </c>
      <c r="R256">
        <f t="shared" si="75"/>
        <v>1</v>
      </c>
      <c r="S256">
        <f t="shared" si="76"/>
        <v>0</v>
      </c>
      <c r="T256">
        <f t="shared" si="77"/>
        <v>0</v>
      </c>
      <c r="U256">
        <f t="shared" si="78"/>
        <v>0</v>
      </c>
      <c r="V256">
        <f t="shared" si="79"/>
        <v>0</v>
      </c>
      <c r="W256">
        <f t="shared" si="80"/>
        <v>0</v>
      </c>
      <c r="X256" t="str">
        <f t="shared" si="81"/>
        <v/>
      </c>
    </row>
    <row r="257" spans="1:24" ht="16">
      <c r="A257" s="8">
        <v>8</v>
      </c>
      <c r="B257" s="1" t="s">
        <v>79</v>
      </c>
      <c r="C257">
        <f t="shared" si="90"/>
        <v>0</v>
      </c>
      <c r="D257">
        <f t="shared" si="90"/>
        <v>0</v>
      </c>
      <c r="E257">
        <f t="shared" si="90"/>
        <v>0</v>
      </c>
      <c r="F257">
        <f t="shared" si="90"/>
        <v>1</v>
      </c>
      <c r="G257">
        <f t="shared" si="90"/>
        <v>0</v>
      </c>
      <c r="H257">
        <f t="shared" si="90"/>
        <v>0</v>
      </c>
      <c r="I257" s="36" t="s">
        <v>22</v>
      </c>
      <c r="J257">
        <f t="shared" si="89"/>
        <v>1</v>
      </c>
      <c r="K257" s="22">
        <f t="shared" si="89"/>
        <v>0</v>
      </c>
      <c r="L257" s="18">
        <f t="shared" si="69"/>
        <v>0</v>
      </c>
      <c r="M257">
        <f t="shared" si="70"/>
        <v>0</v>
      </c>
      <c r="N257">
        <f t="shared" si="71"/>
        <v>0</v>
      </c>
      <c r="O257">
        <f t="shared" si="72"/>
        <v>0</v>
      </c>
      <c r="P257">
        <f t="shared" si="73"/>
        <v>0</v>
      </c>
      <c r="Q257">
        <f t="shared" si="74"/>
        <v>0</v>
      </c>
      <c r="R257">
        <f t="shared" si="75"/>
        <v>1</v>
      </c>
      <c r="S257">
        <f t="shared" si="76"/>
        <v>0</v>
      </c>
      <c r="T257">
        <f t="shared" si="77"/>
        <v>0</v>
      </c>
      <c r="U257">
        <f t="shared" si="78"/>
        <v>0</v>
      </c>
      <c r="V257">
        <f t="shared" si="79"/>
        <v>0</v>
      </c>
      <c r="W257">
        <f t="shared" si="80"/>
        <v>0</v>
      </c>
      <c r="X257" t="str">
        <f t="shared" si="81"/>
        <v/>
      </c>
    </row>
    <row r="258" spans="1:24" ht="16">
      <c r="A258" s="8">
        <v>17</v>
      </c>
      <c r="B258" s="1" t="s">
        <v>79</v>
      </c>
      <c r="C258">
        <f t="shared" si="90"/>
        <v>0</v>
      </c>
      <c r="D258">
        <f t="shared" si="90"/>
        <v>0</v>
      </c>
      <c r="E258">
        <f t="shared" si="90"/>
        <v>0</v>
      </c>
      <c r="F258">
        <f t="shared" si="90"/>
        <v>1</v>
      </c>
      <c r="G258">
        <f t="shared" si="90"/>
        <v>0</v>
      </c>
      <c r="H258">
        <f t="shared" si="90"/>
        <v>0</v>
      </c>
      <c r="I258" s="36" t="s">
        <v>22</v>
      </c>
      <c r="J258">
        <f t="shared" si="89"/>
        <v>1</v>
      </c>
      <c r="K258" s="22">
        <f t="shared" si="89"/>
        <v>0</v>
      </c>
      <c r="L258" s="18">
        <f t="shared" si="69"/>
        <v>0</v>
      </c>
      <c r="M258">
        <f t="shared" si="70"/>
        <v>0</v>
      </c>
      <c r="N258">
        <f t="shared" si="71"/>
        <v>0</v>
      </c>
      <c r="O258">
        <f t="shared" si="72"/>
        <v>0</v>
      </c>
      <c r="P258">
        <f t="shared" si="73"/>
        <v>0</v>
      </c>
      <c r="Q258">
        <f t="shared" si="74"/>
        <v>0</v>
      </c>
      <c r="R258">
        <f t="shared" si="75"/>
        <v>1</v>
      </c>
      <c r="S258">
        <f t="shared" si="76"/>
        <v>0</v>
      </c>
      <c r="T258">
        <f t="shared" si="77"/>
        <v>0</v>
      </c>
      <c r="U258">
        <f t="shared" si="78"/>
        <v>0</v>
      </c>
      <c r="V258">
        <f t="shared" si="79"/>
        <v>0</v>
      </c>
      <c r="W258">
        <f t="shared" si="80"/>
        <v>0</v>
      </c>
      <c r="X258" t="str">
        <f t="shared" si="81"/>
        <v/>
      </c>
    </row>
    <row r="259" spans="1:24" ht="16">
      <c r="A259" s="8">
        <v>21</v>
      </c>
      <c r="B259" s="1" t="s">
        <v>79</v>
      </c>
      <c r="C259">
        <f t="shared" si="90"/>
        <v>0</v>
      </c>
      <c r="D259">
        <f t="shared" si="90"/>
        <v>0</v>
      </c>
      <c r="E259">
        <f t="shared" si="90"/>
        <v>0</v>
      </c>
      <c r="F259">
        <f t="shared" si="90"/>
        <v>1</v>
      </c>
      <c r="G259">
        <f t="shared" si="90"/>
        <v>0</v>
      </c>
      <c r="H259">
        <f t="shared" si="90"/>
        <v>0</v>
      </c>
      <c r="I259" s="36" t="s">
        <v>22</v>
      </c>
      <c r="J259">
        <f t="shared" si="89"/>
        <v>1</v>
      </c>
      <c r="K259" s="22">
        <f t="shared" si="89"/>
        <v>0</v>
      </c>
      <c r="L259" s="18">
        <f t="shared" si="69"/>
        <v>0</v>
      </c>
      <c r="M259">
        <f t="shared" si="70"/>
        <v>0</v>
      </c>
      <c r="N259">
        <f t="shared" si="71"/>
        <v>0</v>
      </c>
      <c r="O259">
        <f t="shared" si="72"/>
        <v>0</v>
      </c>
      <c r="P259">
        <f t="shared" si="73"/>
        <v>0</v>
      </c>
      <c r="Q259">
        <f t="shared" si="74"/>
        <v>0</v>
      </c>
      <c r="R259">
        <f t="shared" si="75"/>
        <v>1</v>
      </c>
      <c r="S259">
        <f t="shared" si="76"/>
        <v>0</v>
      </c>
      <c r="T259">
        <f t="shared" si="77"/>
        <v>0</v>
      </c>
      <c r="U259">
        <f t="shared" si="78"/>
        <v>0</v>
      </c>
      <c r="V259">
        <f t="shared" si="79"/>
        <v>0</v>
      </c>
      <c r="W259">
        <f t="shared" si="80"/>
        <v>0</v>
      </c>
      <c r="X259" t="str">
        <f t="shared" si="81"/>
        <v/>
      </c>
    </row>
    <row r="260" spans="1:24" ht="16">
      <c r="A260" s="8">
        <v>27</v>
      </c>
      <c r="B260" s="1" t="s">
        <v>79</v>
      </c>
      <c r="C260">
        <f t="shared" si="90"/>
        <v>0</v>
      </c>
      <c r="D260">
        <f t="shared" si="90"/>
        <v>0</v>
      </c>
      <c r="E260">
        <f t="shared" si="90"/>
        <v>0</v>
      </c>
      <c r="F260">
        <f t="shared" si="90"/>
        <v>1</v>
      </c>
      <c r="G260">
        <f t="shared" si="90"/>
        <v>0</v>
      </c>
      <c r="H260">
        <f t="shared" si="90"/>
        <v>0</v>
      </c>
      <c r="I260" s="36" t="s">
        <v>22</v>
      </c>
      <c r="J260">
        <f t="shared" si="89"/>
        <v>1</v>
      </c>
      <c r="K260" s="22">
        <f t="shared" si="89"/>
        <v>0</v>
      </c>
      <c r="L260" s="18">
        <f t="shared" ref="L260:L323" si="91">IF(AND($C260=1,J260=1),1,0)</f>
        <v>0</v>
      </c>
      <c r="M260">
        <f t="shared" ref="M260:M323" si="92">IF(AND($C260=1,K260=1),1,0)</f>
        <v>0</v>
      </c>
      <c r="N260">
        <f t="shared" ref="N260:N323" si="93">IF(AND($D260=1,J260=1),1,0)</f>
        <v>0</v>
      </c>
      <c r="O260">
        <f t="shared" ref="O260:O323" si="94">IF(AND($D260=1,K260=1),1,0)</f>
        <v>0</v>
      </c>
      <c r="P260">
        <f t="shared" ref="P260:P323" si="95">IF(AND($E260=1,J260=1),1,0)</f>
        <v>0</v>
      </c>
      <c r="Q260">
        <f t="shared" ref="Q260:Q323" si="96">IF(AND($E260=1,K260=1),1,0)</f>
        <v>0</v>
      </c>
      <c r="R260">
        <f t="shared" ref="R260:R323" si="97">IF(AND($F260=1,J260=1),1,0)</f>
        <v>1</v>
      </c>
      <c r="S260">
        <f t="shared" ref="S260:S323" si="98">IF(AND($F260=1,K260=1),1,0)</f>
        <v>0</v>
      </c>
      <c r="T260">
        <f t="shared" ref="T260:T323" si="99">IF(AND($G260=1,J260=1),1,0)</f>
        <v>0</v>
      </c>
      <c r="U260">
        <f t="shared" ref="U260:U323" si="100">IF(AND($G260=1,K260=1),1,0)</f>
        <v>0</v>
      </c>
      <c r="V260">
        <f t="shared" ref="V260:V323" si="101">IF(AND($H260=1,J260=1),1,0)</f>
        <v>0</v>
      </c>
      <c r="W260">
        <f t="shared" ref="W260:W323" si="102">IF(AND($H260=1,K260=1),1,0)</f>
        <v>0</v>
      </c>
      <c r="X260" t="str">
        <f t="shared" ref="X260:X323" si="103">IF(SUM(L260:W260)&lt;&gt;1,"PROBLEM","")</f>
        <v/>
      </c>
    </row>
    <row r="261" spans="1:24" ht="16">
      <c r="A261" s="8">
        <v>28</v>
      </c>
      <c r="B261" s="1" t="s">
        <v>79</v>
      </c>
      <c r="C261">
        <f t="shared" si="90"/>
        <v>0</v>
      </c>
      <c r="D261">
        <f t="shared" si="90"/>
        <v>0</v>
      </c>
      <c r="E261">
        <f t="shared" si="90"/>
        <v>0</v>
      </c>
      <c r="F261">
        <f t="shared" si="90"/>
        <v>1</v>
      </c>
      <c r="G261">
        <f t="shared" si="90"/>
        <v>0</v>
      </c>
      <c r="H261">
        <f t="shared" si="90"/>
        <v>0</v>
      </c>
      <c r="I261" s="36" t="s">
        <v>22</v>
      </c>
      <c r="J261">
        <f t="shared" si="89"/>
        <v>1</v>
      </c>
      <c r="K261" s="22">
        <f t="shared" si="89"/>
        <v>0</v>
      </c>
      <c r="L261" s="18">
        <f t="shared" si="91"/>
        <v>0</v>
      </c>
      <c r="M261">
        <f t="shared" si="92"/>
        <v>0</v>
      </c>
      <c r="N261">
        <f t="shared" si="93"/>
        <v>0</v>
      </c>
      <c r="O261">
        <f t="shared" si="94"/>
        <v>0</v>
      </c>
      <c r="P261">
        <f t="shared" si="95"/>
        <v>0</v>
      </c>
      <c r="Q261">
        <f t="shared" si="96"/>
        <v>0</v>
      </c>
      <c r="R261">
        <f t="shared" si="97"/>
        <v>1</v>
      </c>
      <c r="S261">
        <f t="shared" si="98"/>
        <v>0</v>
      </c>
      <c r="T261">
        <f t="shared" si="99"/>
        <v>0</v>
      </c>
      <c r="U261">
        <f t="shared" si="100"/>
        <v>0</v>
      </c>
      <c r="V261">
        <f t="shared" si="101"/>
        <v>0</v>
      </c>
      <c r="W261">
        <f t="shared" si="102"/>
        <v>0</v>
      </c>
      <c r="X261" t="str">
        <f t="shared" si="103"/>
        <v/>
      </c>
    </row>
    <row r="262" spans="1:24" ht="16">
      <c r="A262" s="8">
        <v>30</v>
      </c>
      <c r="B262" s="1" t="s">
        <v>79</v>
      </c>
      <c r="C262">
        <f t="shared" si="90"/>
        <v>0</v>
      </c>
      <c r="D262">
        <f t="shared" si="90"/>
        <v>0</v>
      </c>
      <c r="E262">
        <f t="shared" si="90"/>
        <v>0</v>
      </c>
      <c r="F262">
        <f t="shared" si="90"/>
        <v>1</v>
      </c>
      <c r="G262">
        <f t="shared" si="90"/>
        <v>0</v>
      </c>
      <c r="H262">
        <f t="shared" si="90"/>
        <v>0</v>
      </c>
      <c r="I262" s="36" t="s">
        <v>22</v>
      </c>
      <c r="J262">
        <f t="shared" si="89"/>
        <v>1</v>
      </c>
      <c r="K262" s="22">
        <f t="shared" si="89"/>
        <v>0</v>
      </c>
      <c r="L262" s="18">
        <f t="shared" si="91"/>
        <v>0</v>
      </c>
      <c r="M262">
        <f t="shared" si="92"/>
        <v>0</v>
      </c>
      <c r="N262">
        <f t="shared" si="93"/>
        <v>0</v>
      </c>
      <c r="O262">
        <f t="shared" si="94"/>
        <v>0</v>
      </c>
      <c r="P262">
        <f t="shared" si="95"/>
        <v>0</v>
      </c>
      <c r="Q262">
        <f t="shared" si="96"/>
        <v>0</v>
      </c>
      <c r="R262">
        <f t="shared" si="97"/>
        <v>1</v>
      </c>
      <c r="S262">
        <f t="shared" si="98"/>
        <v>0</v>
      </c>
      <c r="T262">
        <f t="shared" si="99"/>
        <v>0</v>
      </c>
      <c r="U262">
        <f t="shared" si="100"/>
        <v>0</v>
      </c>
      <c r="V262">
        <f t="shared" si="101"/>
        <v>0</v>
      </c>
      <c r="W262">
        <f t="shared" si="102"/>
        <v>0</v>
      </c>
      <c r="X262" t="str">
        <f t="shared" si="103"/>
        <v/>
      </c>
    </row>
    <row r="263" spans="1:24" ht="16">
      <c r="A263" s="8">
        <v>36</v>
      </c>
      <c r="B263" s="1" t="s">
        <v>79</v>
      </c>
      <c r="C263">
        <f t="shared" ref="C263:H272" si="104">IF($B263=C$2,1,0)</f>
        <v>0</v>
      </c>
      <c r="D263">
        <f t="shared" si="104"/>
        <v>0</v>
      </c>
      <c r="E263">
        <f t="shared" si="104"/>
        <v>0</v>
      </c>
      <c r="F263">
        <f t="shared" si="104"/>
        <v>1</v>
      </c>
      <c r="G263">
        <f t="shared" si="104"/>
        <v>0</v>
      </c>
      <c r="H263">
        <f t="shared" si="104"/>
        <v>0</v>
      </c>
      <c r="I263" s="36" t="s">
        <v>22</v>
      </c>
      <c r="J263">
        <f t="shared" ref="J263:K282" si="105">IF($I263=J$2,1,0)</f>
        <v>1</v>
      </c>
      <c r="K263" s="22">
        <f t="shared" si="105"/>
        <v>0</v>
      </c>
      <c r="L263" s="18">
        <f t="shared" si="91"/>
        <v>0</v>
      </c>
      <c r="M263">
        <f t="shared" si="92"/>
        <v>0</v>
      </c>
      <c r="N263">
        <f t="shared" si="93"/>
        <v>0</v>
      </c>
      <c r="O263">
        <f t="shared" si="94"/>
        <v>0</v>
      </c>
      <c r="P263">
        <f t="shared" si="95"/>
        <v>0</v>
      </c>
      <c r="Q263">
        <f t="shared" si="96"/>
        <v>0</v>
      </c>
      <c r="R263">
        <f t="shared" si="97"/>
        <v>1</v>
      </c>
      <c r="S263">
        <f t="shared" si="98"/>
        <v>0</v>
      </c>
      <c r="T263">
        <f t="shared" si="99"/>
        <v>0</v>
      </c>
      <c r="U263">
        <f t="shared" si="100"/>
        <v>0</v>
      </c>
      <c r="V263">
        <f t="shared" si="101"/>
        <v>0</v>
      </c>
      <c r="W263">
        <f t="shared" si="102"/>
        <v>0</v>
      </c>
      <c r="X263" t="str">
        <f t="shared" si="103"/>
        <v/>
      </c>
    </row>
    <row r="264" spans="1:24" ht="16">
      <c r="A264" s="8">
        <v>38</v>
      </c>
      <c r="B264" s="1" t="s">
        <v>79</v>
      </c>
      <c r="C264">
        <f t="shared" si="104"/>
        <v>0</v>
      </c>
      <c r="D264">
        <f t="shared" si="104"/>
        <v>0</v>
      </c>
      <c r="E264">
        <f t="shared" si="104"/>
        <v>0</v>
      </c>
      <c r="F264">
        <f t="shared" si="104"/>
        <v>1</v>
      </c>
      <c r="G264">
        <f t="shared" si="104"/>
        <v>0</v>
      </c>
      <c r="H264">
        <f t="shared" si="104"/>
        <v>0</v>
      </c>
      <c r="I264" s="36" t="s">
        <v>22</v>
      </c>
      <c r="J264">
        <f t="shared" si="105"/>
        <v>1</v>
      </c>
      <c r="K264" s="22">
        <f t="shared" si="105"/>
        <v>0</v>
      </c>
      <c r="L264" s="18">
        <f t="shared" si="91"/>
        <v>0</v>
      </c>
      <c r="M264">
        <f t="shared" si="92"/>
        <v>0</v>
      </c>
      <c r="N264">
        <f t="shared" si="93"/>
        <v>0</v>
      </c>
      <c r="O264">
        <f t="shared" si="94"/>
        <v>0</v>
      </c>
      <c r="P264">
        <f t="shared" si="95"/>
        <v>0</v>
      </c>
      <c r="Q264">
        <f t="shared" si="96"/>
        <v>0</v>
      </c>
      <c r="R264">
        <f t="shared" si="97"/>
        <v>1</v>
      </c>
      <c r="S264">
        <f t="shared" si="98"/>
        <v>0</v>
      </c>
      <c r="T264">
        <f t="shared" si="99"/>
        <v>0</v>
      </c>
      <c r="U264">
        <f t="shared" si="100"/>
        <v>0</v>
      </c>
      <c r="V264">
        <f t="shared" si="101"/>
        <v>0</v>
      </c>
      <c r="W264">
        <f t="shared" si="102"/>
        <v>0</v>
      </c>
      <c r="X264" t="str">
        <f t="shared" si="103"/>
        <v/>
      </c>
    </row>
    <row r="265" spans="1:24" ht="16">
      <c r="A265" s="8">
        <v>39</v>
      </c>
      <c r="B265" s="1" t="s">
        <v>79</v>
      </c>
      <c r="C265">
        <f t="shared" si="104"/>
        <v>0</v>
      </c>
      <c r="D265">
        <f t="shared" si="104"/>
        <v>0</v>
      </c>
      <c r="E265">
        <f t="shared" si="104"/>
        <v>0</v>
      </c>
      <c r="F265">
        <f t="shared" si="104"/>
        <v>1</v>
      </c>
      <c r="G265">
        <f t="shared" si="104"/>
        <v>0</v>
      </c>
      <c r="H265">
        <f t="shared" si="104"/>
        <v>0</v>
      </c>
      <c r="I265" s="36" t="s">
        <v>22</v>
      </c>
      <c r="J265">
        <f t="shared" si="105"/>
        <v>1</v>
      </c>
      <c r="K265" s="22">
        <f t="shared" si="105"/>
        <v>0</v>
      </c>
      <c r="L265" s="18">
        <f t="shared" si="91"/>
        <v>0</v>
      </c>
      <c r="M265">
        <f t="shared" si="92"/>
        <v>0</v>
      </c>
      <c r="N265">
        <f t="shared" si="93"/>
        <v>0</v>
      </c>
      <c r="O265">
        <f t="shared" si="94"/>
        <v>0</v>
      </c>
      <c r="P265">
        <f t="shared" si="95"/>
        <v>0</v>
      </c>
      <c r="Q265">
        <f t="shared" si="96"/>
        <v>0</v>
      </c>
      <c r="R265">
        <f t="shared" si="97"/>
        <v>1</v>
      </c>
      <c r="S265">
        <f t="shared" si="98"/>
        <v>0</v>
      </c>
      <c r="T265">
        <f t="shared" si="99"/>
        <v>0</v>
      </c>
      <c r="U265">
        <f t="shared" si="100"/>
        <v>0</v>
      </c>
      <c r="V265">
        <f t="shared" si="101"/>
        <v>0</v>
      </c>
      <c r="W265">
        <f t="shared" si="102"/>
        <v>0</v>
      </c>
      <c r="X265" t="str">
        <f t="shared" si="103"/>
        <v/>
      </c>
    </row>
    <row r="266" spans="1:24" ht="16">
      <c r="A266" s="8">
        <v>44</v>
      </c>
      <c r="B266" s="1" t="s">
        <v>79</v>
      </c>
      <c r="C266">
        <f t="shared" si="104"/>
        <v>0</v>
      </c>
      <c r="D266">
        <f t="shared" si="104"/>
        <v>0</v>
      </c>
      <c r="E266">
        <f t="shared" si="104"/>
        <v>0</v>
      </c>
      <c r="F266">
        <f t="shared" si="104"/>
        <v>1</v>
      </c>
      <c r="G266">
        <f t="shared" si="104"/>
        <v>0</v>
      </c>
      <c r="H266">
        <f t="shared" si="104"/>
        <v>0</v>
      </c>
      <c r="I266" s="36" t="s">
        <v>22</v>
      </c>
      <c r="J266">
        <f t="shared" si="105"/>
        <v>1</v>
      </c>
      <c r="K266" s="22">
        <f t="shared" si="105"/>
        <v>0</v>
      </c>
      <c r="L266" s="18">
        <f t="shared" si="91"/>
        <v>0</v>
      </c>
      <c r="M266">
        <f t="shared" si="92"/>
        <v>0</v>
      </c>
      <c r="N266">
        <f t="shared" si="93"/>
        <v>0</v>
      </c>
      <c r="O266">
        <f t="shared" si="94"/>
        <v>0</v>
      </c>
      <c r="P266">
        <f t="shared" si="95"/>
        <v>0</v>
      </c>
      <c r="Q266">
        <f t="shared" si="96"/>
        <v>0</v>
      </c>
      <c r="R266">
        <f t="shared" si="97"/>
        <v>1</v>
      </c>
      <c r="S266">
        <f t="shared" si="98"/>
        <v>0</v>
      </c>
      <c r="T266">
        <f t="shared" si="99"/>
        <v>0</v>
      </c>
      <c r="U266">
        <f t="shared" si="100"/>
        <v>0</v>
      </c>
      <c r="V266">
        <f t="shared" si="101"/>
        <v>0</v>
      </c>
      <c r="W266">
        <f t="shared" si="102"/>
        <v>0</v>
      </c>
      <c r="X266" t="str">
        <f t="shared" si="103"/>
        <v/>
      </c>
    </row>
    <row r="267" spans="1:24" ht="16">
      <c r="A267" s="8">
        <v>49</v>
      </c>
      <c r="B267" s="1" t="s">
        <v>79</v>
      </c>
      <c r="C267">
        <f t="shared" si="104"/>
        <v>0</v>
      </c>
      <c r="D267">
        <f t="shared" si="104"/>
        <v>0</v>
      </c>
      <c r="E267">
        <f t="shared" si="104"/>
        <v>0</v>
      </c>
      <c r="F267">
        <f t="shared" si="104"/>
        <v>1</v>
      </c>
      <c r="G267">
        <f t="shared" si="104"/>
        <v>0</v>
      </c>
      <c r="H267">
        <f t="shared" si="104"/>
        <v>0</v>
      </c>
      <c r="I267" s="36" t="s">
        <v>22</v>
      </c>
      <c r="J267">
        <f t="shared" si="105"/>
        <v>1</v>
      </c>
      <c r="K267" s="22">
        <f t="shared" si="105"/>
        <v>0</v>
      </c>
      <c r="L267" s="18">
        <f t="shared" si="91"/>
        <v>0</v>
      </c>
      <c r="M267">
        <f t="shared" si="92"/>
        <v>0</v>
      </c>
      <c r="N267">
        <f t="shared" si="93"/>
        <v>0</v>
      </c>
      <c r="O267">
        <f t="shared" si="94"/>
        <v>0</v>
      </c>
      <c r="P267">
        <f t="shared" si="95"/>
        <v>0</v>
      </c>
      <c r="Q267">
        <f t="shared" si="96"/>
        <v>0</v>
      </c>
      <c r="R267">
        <f t="shared" si="97"/>
        <v>1</v>
      </c>
      <c r="S267">
        <f t="shared" si="98"/>
        <v>0</v>
      </c>
      <c r="T267">
        <f t="shared" si="99"/>
        <v>0</v>
      </c>
      <c r="U267">
        <f t="shared" si="100"/>
        <v>0</v>
      </c>
      <c r="V267">
        <f t="shared" si="101"/>
        <v>0</v>
      </c>
      <c r="W267">
        <f t="shared" si="102"/>
        <v>0</v>
      </c>
      <c r="X267" t="str">
        <f t="shared" si="103"/>
        <v/>
      </c>
    </row>
    <row r="268" spans="1:24" ht="16">
      <c r="A268" s="8">
        <v>67</v>
      </c>
      <c r="B268" s="1" t="s">
        <v>79</v>
      </c>
      <c r="C268">
        <f t="shared" si="104"/>
        <v>0</v>
      </c>
      <c r="D268">
        <f t="shared" si="104"/>
        <v>0</v>
      </c>
      <c r="E268">
        <f t="shared" si="104"/>
        <v>0</v>
      </c>
      <c r="F268">
        <f t="shared" si="104"/>
        <v>1</v>
      </c>
      <c r="G268">
        <f t="shared" si="104"/>
        <v>0</v>
      </c>
      <c r="H268">
        <f t="shared" si="104"/>
        <v>0</v>
      </c>
      <c r="I268" s="36" t="s">
        <v>22</v>
      </c>
      <c r="J268">
        <f t="shared" si="105"/>
        <v>1</v>
      </c>
      <c r="K268" s="22">
        <f t="shared" si="105"/>
        <v>0</v>
      </c>
      <c r="L268" s="18">
        <f t="shared" si="91"/>
        <v>0</v>
      </c>
      <c r="M268">
        <f t="shared" si="92"/>
        <v>0</v>
      </c>
      <c r="N268">
        <f t="shared" si="93"/>
        <v>0</v>
      </c>
      <c r="O268">
        <f t="shared" si="94"/>
        <v>0</v>
      </c>
      <c r="P268">
        <f t="shared" si="95"/>
        <v>0</v>
      </c>
      <c r="Q268">
        <f t="shared" si="96"/>
        <v>0</v>
      </c>
      <c r="R268">
        <f t="shared" si="97"/>
        <v>1</v>
      </c>
      <c r="S268">
        <f t="shared" si="98"/>
        <v>0</v>
      </c>
      <c r="T268">
        <f t="shared" si="99"/>
        <v>0</v>
      </c>
      <c r="U268">
        <f t="shared" si="100"/>
        <v>0</v>
      </c>
      <c r="V268">
        <f t="shared" si="101"/>
        <v>0</v>
      </c>
      <c r="W268">
        <f t="shared" si="102"/>
        <v>0</v>
      </c>
      <c r="X268" t="str">
        <f t="shared" si="103"/>
        <v/>
      </c>
    </row>
    <row r="269" spans="1:24" ht="16">
      <c r="A269" s="8">
        <v>78</v>
      </c>
      <c r="B269" s="1" t="s">
        <v>79</v>
      </c>
      <c r="C269">
        <f t="shared" si="104"/>
        <v>0</v>
      </c>
      <c r="D269">
        <f t="shared" si="104"/>
        <v>0</v>
      </c>
      <c r="E269">
        <f t="shared" si="104"/>
        <v>0</v>
      </c>
      <c r="F269">
        <f t="shared" si="104"/>
        <v>1</v>
      </c>
      <c r="G269">
        <f t="shared" si="104"/>
        <v>0</v>
      </c>
      <c r="H269">
        <f t="shared" si="104"/>
        <v>0</v>
      </c>
      <c r="I269" s="36" t="s">
        <v>22</v>
      </c>
      <c r="J269">
        <f t="shared" si="105"/>
        <v>1</v>
      </c>
      <c r="K269" s="22">
        <f t="shared" si="105"/>
        <v>0</v>
      </c>
      <c r="L269" s="18">
        <f t="shared" si="91"/>
        <v>0</v>
      </c>
      <c r="M269">
        <f t="shared" si="92"/>
        <v>0</v>
      </c>
      <c r="N269">
        <f t="shared" si="93"/>
        <v>0</v>
      </c>
      <c r="O269">
        <f t="shared" si="94"/>
        <v>0</v>
      </c>
      <c r="P269">
        <f t="shared" si="95"/>
        <v>0</v>
      </c>
      <c r="Q269">
        <f t="shared" si="96"/>
        <v>0</v>
      </c>
      <c r="R269">
        <f t="shared" si="97"/>
        <v>1</v>
      </c>
      <c r="S269">
        <f t="shared" si="98"/>
        <v>0</v>
      </c>
      <c r="T269">
        <f t="shared" si="99"/>
        <v>0</v>
      </c>
      <c r="U269">
        <f t="shared" si="100"/>
        <v>0</v>
      </c>
      <c r="V269">
        <f t="shared" si="101"/>
        <v>0</v>
      </c>
      <c r="W269">
        <f t="shared" si="102"/>
        <v>0</v>
      </c>
      <c r="X269" t="str">
        <f t="shared" si="103"/>
        <v/>
      </c>
    </row>
    <row r="270" spans="1:24" ht="16">
      <c r="A270" s="8">
        <v>88</v>
      </c>
      <c r="B270" s="1" t="s">
        <v>79</v>
      </c>
      <c r="C270">
        <f t="shared" si="104"/>
        <v>0</v>
      </c>
      <c r="D270">
        <f t="shared" si="104"/>
        <v>0</v>
      </c>
      <c r="E270">
        <f t="shared" si="104"/>
        <v>0</v>
      </c>
      <c r="F270">
        <f t="shared" si="104"/>
        <v>1</v>
      </c>
      <c r="G270">
        <f t="shared" si="104"/>
        <v>0</v>
      </c>
      <c r="H270">
        <f t="shared" si="104"/>
        <v>0</v>
      </c>
      <c r="I270" s="36" t="s">
        <v>24</v>
      </c>
      <c r="J270">
        <f t="shared" si="105"/>
        <v>0</v>
      </c>
      <c r="K270" s="22">
        <f t="shared" si="105"/>
        <v>1</v>
      </c>
      <c r="L270" s="18">
        <f t="shared" si="91"/>
        <v>0</v>
      </c>
      <c r="M270">
        <f t="shared" si="92"/>
        <v>0</v>
      </c>
      <c r="N270">
        <f t="shared" si="93"/>
        <v>0</v>
      </c>
      <c r="O270">
        <f t="shared" si="94"/>
        <v>0</v>
      </c>
      <c r="P270">
        <f t="shared" si="95"/>
        <v>0</v>
      </c>
      <c r="Q270">
        <f t="shared" si="96"/>
        <v>0</v>
      </c>
      <c r="R270">
        <f t="shared" si="97"/>
        <v>0</v>
      </c>
      <c r="S270">
        <f t="shared" si="98"/>
        <v>1</v>
      </c>
      <c r="T270">
        <f t="shared" si="99"/>
        <v>0</v>
      </c>
      <c r="U270">
        <f t="shared" si="100"/>
        <v>0</v>
      </c>
      <c r="V270">
        <f t="shared" si="101"/>
        <v>0</v>
      </c>
      <c r="W270">
        <f t="shared" si="102"/>
        <v>0</v>
      </c>
      <c r="X270" t="str">
        <f t="shared" si="103"/>
        <v/>
      </c>
    </row>
    <row r="271" spans="1:24" ht="16">
      <c r="A271" s="8">
        <v>96</v>
      </c>
      <c r="B271" s="1" t="s">
        <v>79</v>
      </c>
      <c r="C271">
        <f t="shared" si="104"/>
        <v>0</v>
      </c>
      <c r="D271">
        <f t="shared" si="104"/>
        <v>0</v>
      </c>
      <c r="E271">
        <f t="shared" si="104"/>
        <v>0</v>
      </c>
      <c r="F271">
        <f t="shared" si="104"/>
        <v>1</v>
      </c>
      <c r="G271">
        <f t="shared" si="104"/>
        <v>0</v>
      </c>
      <c r="H271">
        <f t="shared" si="104"/>
        <v>0</v>
      </c>
      <c r="I271" s="36" t="s">
        <v>22</v>
      </c>
      <c r="J271">
        <f t="shared" si="105"/>
        <v>1</v>
      </c>
      <c r="K271" s="22">
        <f t="shared" si="105"/>
        <v>0</v>
      </c>
      <c r="L271" s="18">
        <f t="shared" si="91"/>
        <v>0</v>
      </c>
      <c r="M271">
        <f t="shared" si="92"/>
        <v>0</v>
      </c>
      <c r="N271">
        <f t="shared" si="93"/>
        <v>0</v>
      </c>
      <c r="O271">
        <f t="shared" si="94"/>
        <v>0</v>
      </c>
      <c r="P271">
        <f t="shared" si="95"/>
        <v>0</v>
      </c>
      <c r="Q271">
        <f t="shared" si="96"/>
        <v>0</v>
      </c>
      <c r="R271">
        <f t="shared" si="97"/>
        <v>1</v>
      </c>
      <c r="S271">
        <f t="shared" si="98"/>
        <v>0</v>
      </c>
      <c r="T271">
        <f t="shared" si="99"/>
        <v>0</v>
      </c>
      <c r="U271">
        <f t="shared" si="100"/>
        <v>0</v>
      </c>
      <c r="V271">
        <f t="shared" si="101"/>
        <v>0</v>
      </c>
      <c r="W271">
        <f t="shared" si="102"/>
        <v>0</v>
      </c>
      <c r="X271" t="str">
        <f t="shared" si="103"/>
        <v/>
      </c>
    </row>
    <row r="272" spans="1:24" ht="16">
      <c r="A272" s="8">
        <v>97</v>
      </c>
      <c r="B272" s="1" t="s">
        <v>79</v>
      </c>
      <c r="C272">
        <f t="shared" si="104"/>
        <v>0</v>
      </c>
      <c r="D272">
        <f t="shared" si="104"/>
        <v>0</v>
      </c>
      <c r="E272">
        <f t="shared" si="104"/>
        <v>0</v>
      </c>
      <c r="F272">
        <f t="shared" si="104"/>
        <v>1</v>
      </c>
      <c r="G272">
        <f t="shared" si="104"/>
        <v>0</v>
      </c>
      <c r="H272">
        <f t="shared" si="104"/>
        <v>0</v>
      </c>
      <c r="I272" s="36" t="s">
        <v>24</v>
      </c>
      <c r="J272">
        <f t="shared" si="105"/>
        <v>0</v>
      </c>
      <c r="K272" s="22">
        <f t="shared" si="105"/>
        <v>1</v>
      </c>
      <c r="L272" s="18">
        <f t="shared" si="91"/>
        <v>0</v>
      </c>
      <c r="M272">
        <f t="shared" si="92"/>
        <v>0</v>
      </c>
      <c r="N272">
        <f t="shared" si="93"/>
        <v>0</v>
      </c>
      <c r="O272">
        <f t="shared" si="94"/>
        <v>0</v>
      </c>
      <c r="P272">
        <f t="shared" si="95"/>
        <v>0</v>
      </c>
      <c r="Q272">
        <f t="shared" si="96"/>
        <v>0</v>
      </c>
      <c r="R272">
        <f t="shared" si="97"/>
        <v>0</v>
      </c>
      <c r="S272">
        <f t="shared" si="98"/>
        <v>1</v>
      </c>
      <c r="T272">
        <f t="shared" si="99"/>
        <v>0</v>
      </c>
      <c r="U272">
        <f t="shared" si="100"/>
        <v>0</v>
      </c>
      <c r="V272">
        <f t="shared" si="101"/>
        <v>0</v>
      </c>
      <c r="W272">
        <f t="shared" si="102"/>
        <v>0</v>
      </c>
      <c r="X272" t="str">
        <f t="shared" si="103"/>
        <v/>
      </c>
    </row>
    <row r="273" spans="1:24" ht="16">
      <c r="A273" s="8">
        <v>98</v>
      </c>
      <c r="B273" s="1" t="s">
        <v>79</v>
      </c>
      <c r="C273">
        <f t="shared" ref="C273:H282" si="106">IF($B273=C$2,1,0)</f>
        <v>0</v>
      </c>
      <c r="D273">
        <f t="shared" si="106"/>
        <v>0</v>
      </c>
      <c r="E273">
        <f t="shared" si="106"/>
        <v>0</v>
      </c>
      <c r="F273">
        <f t="shared" si="106"/>
        <v>1</v>
      </c>
      <c r="G273">
        <f t="shared" si="106"/>
        <v>0</v>
      </c>
      <c r="H273">
        <f t="shared" si="106"/>
        <v>0</v>
      </c>
      <c r="I273" s="36" t="s">
        <v>22</v>
      </c>
      <c r="J273">
        <f t="shared" si="105"/>
        <v>1</v>
      </c>
      <c r="K273" s="22">
        <f t="shared" si="105"/>
        <v>0</v>
      </c>
      <c r="L273" s="18">
        <f t="shared" si="91"/>
        <v>0</v>
      </c>
      <c r="M273">
        <f t="shared" si="92"/>
        <v>0</v>
      </c>
      <c r="N273">
        <f t="shared" si="93"/>
        <v>0</v>
      </c>
      <c r="O273">
        <f t="shared" si="94"/>
        <v>0</v>
      </c>
      <c r="P273">
        <f t="shared" si="95"/>
        <v>0</v>
      </c>
      <c r="Q273">
        <f t="shared" si="96"/>
        <v>0</v>
      </c>
      <c r="R273">
        <f t="shared" si="97"/>
        <v>1</v>
      </c>
      <c r="S273">
        <f t="shared" si="98"/>
        <v>0</v>
      </c>
      <c r="T273">
        <f t="shared" si="99"/>
        <v>0</v>
      </c>
      <c r="U273">
        <f t="shared" si="100"/>
        <v>0</v>
      </c>
      <c r="V273">
        <f t="shared" si="101"/>
        <v>0</v>
      </c>
      <c r="W273">
        <f t="shared" si="102"/>
        <v>0</v>
      </c>
      <c r="X273" t="str">
        <f t="shared" si="103"/>
        <v/>
      </c>
    </row>
    <row r="274" spans="1:24" ht="16">
      <c r="A274" s="8">
        <v>102</v>
      </c>
      <c r="B274" s="1" t="s">
        <v>79</v>
      </c>
      <c r="C274">
        <f t="shared" si="106"/>
        <v>0</v>
      </c>
      <c r="D274">
        <f t="shared" si="106"/>
        <v>0</v>
      </c>
      <c r="E274">
        <f t="shared" si="106"/>
        <v>0</v>
      </c>
      <c r="F274">
        <f t="shared" si="106"/>
        <v>1</v>
      </c>
      <c r="G274">
        <f t="shared" si="106"/>
        <v>0</v>
      </c>
      <c r="H274">
        <f t="shared" si="106"/>
        <v>0</v>
      </c>
      <c r="I274" s="36" t="s">
        <v>24</v>
      </c>
      <c r="J274">
        <f t="shared" si="105"/>
        <v>0</v>
      </c>
      <c r="K274" s="22">
        <f t="shared" si="105"/>
        <v>1</v>
      </c>
      <c r="L274" s="18">
        <f t="shared" si="91"/>
        <v>0</v>
      </c>
      <c r="M274">
        <f t="shared" si="92"/>
        <v>0</v>
      </c>
      <c r="N274">
        <f t="shared" si="93"/>
        <v>0</v>
      </c>
      <c r="O274">
        <f t="shared" si="94"/>
        <v>0</v>
      </c>
      <c r="P274">
        <f t="shared" si="95"/>
        <v>0</v>
      </c>
      <c r="Q274">
        <f t="shared" si="96"/>
        <v>0</v>
      </c>
      <c r="R274">
        <f t="shared" si="97"/>
        <v>0</v>
      </c>
      <c r="S274">
        <f t="shared" si="98"/>
        <v>1</v>
      </c>
      <c r="T274">
        <f t="shared" si="99"/>
        <v>0</v>
      </c>
      <c r="U274">
        <f t="shared" si="100"/>
        <v>0</v>
      </c>
      <c r="V274">
        <f t="shared" si="101"/>
        <v>0</v>
      </c>
      <c r="W274">
        <f t="shared" si="102"/>
        <v>0</v>
      </c>
      <c r="X274" t="str">
        <f t="shared" si="103"/>
        <v/>
      </c>
    </row>
    <row r="275" spans="1:24" ht="16">
      <c r="A275" s="8">
        <v>103</v>
      </c>
      <c r="B275" s="1" t="s">
        <v>79</v>
      </c>
      <c r="C275">
        <f t="shared" si="106"/>
        <v>0</v>
      </c>
      <c r="D275">
        <f t="shared" si="106"/>
        <v>0</v>
      </c>
      <c r="E275">
        <f t="shared" si="106"/>
        <v>0</v>
      </c>
      <c r="F275">
        <f t="shared" si="106"/>
        <v>1</v>
      </c>
      <c r="G275">
        <f t="shared" si="106"/>
        <v>0</v>
      </c>
      <c r="H275">
        <f t="shared" si="106"/>
        <v>0</v>
      </c>
      <c r="I275" s="36" t="s">
        <v>22</v>
      </c>
      <c r="J275">
        <f t="shared" si="105"/>
        <v>1</v>
      </c>
      <c r="K275" s="22">
        <f t="shared" si="105"/>
        <v>0</v>
      </c>
      <c r="L275" s="18">
        <f t="shared" si="91"/>
        <v>0</v>
      </c>
      <c r="M275">
        <f t="shared" si="92"/>
        <v>0</v>
      </c>
      <c r="N275">
        <f t="shared" si="93"/>
        <v>0</v>
      </c>
      <c r="O275">
        <f t="shared" si="94"/>
        <v>0</v>
      </c>
      <c r="P275">
        <f t="shared" si="95"/>
        <v>0</v>
      </c>
      <c r="Q275">
        <f t="shared" si="96"/>
        <v>0</v>
      </c>
      <c r="R275">
        <f t="shared" si="97"/>
        <v>1</v>
      </c>
      <c r="S275">
        <f t="shared" si="98"/>
        <v>0</v>
      </c>
      <c r="T275">
        <f t="shared" si="99"/>
        <v>0</v>
      </c>
      <c r="U275">
        <f t="shared" si="100"/>
        <v>0</v>
      </c>
      <c r="V275">
        <f t="shared" si="101"/>
        <v>0</v>
      </c>
      <c r="W275">
        <f t="shared" si="102"/>
        <v>0</v>
      </c>
      <c r="X275" t="str">
        <f t="shared" si="103"/>
        <v/>
      </c>
    </row>
    <row r="276" spans="1:24" ht="16">
      <c r="A276" s="8">
        <v>107</v>
      </c>
      <c r="B276" s="1" t="s">
        <v>79</v>
      </c>
      <c r="C276">
        <f t="shared" si="106"/>
        <v>0</v>
      </c>
      <c r="D276">
        <f t="shared" si="106"/>
        <v>0</v>
      </c>
      <c r="E276">
        <f t="shared" si="106"/>
        <v>0</v>
      </c>
      <c r="F276">
        <f t="shared" si="106"/>
        <v>1</v>
      </c>
      <c r="G276">
        <f t="shared" si="106"/>
        <v>0</v>
      </c>
      <c r="H276">
        <f t="shared" si="106"/>
        <v>0</v>
      </c>
      <c r="I276" s="36" t="s">
        <v>22</v>
      </c>
      <c r="J276">
        <f t="shared" si="105"/>
        <v>1</v>
      </c>
      <c r="K276" s="22">
        <f t="shared" si="105"/>
        <v>0</v>
      </c>
      <c r="L276" s="18">
        <f t="shared" si="91"/>
        <v>0</v>
      </c>
      <c r="M276">
        <f t="shared" si="92"/>
        <v>0</v>
      </c>
      <c r="N276">
        <f t="shared" si="93"/>
        <v>0</v>
      </c>
      <c r="O276">
        <f t="shared" si="94"/>
        <v>0</v>
      </c>
      <c r="P276">
        <f t="shared" si="95"/>
        <v>0</v>
      </c>
      <c r="Q276">
        <f t="shared" si="96"/>
        <v>0</v>
      </c>
      <c r="R276">
        <f t="shared" si="97"/>
        <v>1</v>
      </c>
      <c r="S276">
        <f t="shared" si="98"/>
        <v>0</v>
      </c>
      <c r="T276">
        <f t="shared" si="99"/>
        <v>0</v>
      </c>
      <c r="U276">
        <f t="shared" si="100"/>
        <v>0</v>
      </c>
      <c r="V276">
        <f t="shared" si="101"/>
        <v>0</v>
      </c>
      <c r="W276">
        <f t="shared" si="102"/>
        <v>0</v>
      </c>
      <c r="X276" t="str">
        <f t="shared" si="103"/>
        <v/>
      </c>
    </row>
    <row r="277" spans="1:24" ht="16">
      <c r="A277" s="8">
        <v>123</v>
      </c>
      <c r="B277" s="1" t="s">
        <v>79</v>
      </c>
      <c r="C277">
        <f t="shared" si="106"/>
        <v>0</v>
      </c>
      <c r="D277">
        <f t="shared" si="106"/>
        <v>0</v>
      </c>
      <c r="E277">
        <f t="shared" si="106"/>
        <v>0</v>
      </c>
      <c r="F277">
        <f t="shared" si="106"/>
        <v>1</v>
      </c>
      <c r="G277">
        <f t="shared" si="106"/>
        <v>0</v>
      </c>
      <c r="H277">
        <f t="shared" si="106"/>
        <v>0</v>
      </c>
      <c r="I277" s="36" t="s">
        <v>22</v>
      </c>
      <c r="J277">
        <f t="shared" si="105"/>
        <v>1</v>
      </c>
      <c r="K277" s="22">
        <f t="shared" si="105"/>
        <v>0</v>
      </c>
      <c r="L277" s="18">
        <f t="shared" si="91"/>
        <v>0</v>
      </c>
      <c r="M277">
        <f t="shared" si="92"/>
        <v>0</v>
      </c>
      <c r="N277">
        <f t="shared" si="93"/>
        <v>0</v>
      </c>
      <c r="O277">
        <f t="shared" si="94"/>
        <v>0</v>
      </c>
      <c r="P277">
        <f t="shared" si="95"/>
        <v>0</v>
      </c>
      <c r="Q277">
        <f t="shared" si="96"/>
        <v>0</v>
      </c>
      <c r="R277">
        <f t="shared" si="97"/>
        <v>1</v>
      </c>
      <c r="S277">
        <f t="shared" si="98"/>
        <v>0</v>
      </c>
      <c r="T277">
        <f t="shared" si="99"/>
        <v>0</v>
      </c>
      <c r="U277">
        <f t="shared" si="100"/>
        <v>0</v>
      </c>
      <c r="V277">
        <f t="shared" si="101"/>
        <v>0</v>
      </c>
      <c r="W277">
        <f t="shared" si="102"/>
        <v>0</v>
      </c>
      <c r="X277" t="str">
        <f t="shared" si="103"/>
        <v/>
      </c>
    </row>
    <row r="278" spans="1:24" ht="16">
      <c r="A278" s="8">
        <v>137</v>
      </c>
      <c r="B278" s="1" t="s">
        <v>79</v>
      </c>
      <c r="C278">
        <f t="shared" si="106"/>
        <v>0</v>
      </c>
      <c r="D278">
        <f t="shared" si="106"/>
        <v>0</v>
      </c>
      <c r="E278">
        <f t="shared" si="106"/>
        <v>0</v>
      </c>
      <c r="F278">
        <f t="shared" si="106"/>
        <v>1</v>
      </c>
      <c r="G278">
        <f t="shared" si="106"/>
        <v>0</v>
      </c>
      <c r="H278">
        <f t="shared" si="106"/>
        <v>0</v>
      </c>
      <c r="I278" s="36" t="s">
        <v>22</v>
      </c>
      <c r="J278">
        <f t="shared" si="105"/>
        <v>1</v>
      </c>
      <c r="K278" s="22">
        <f t="shared" si="105"/>
        <v>0</v>
      </c>
      <c r="L278" s="18">
        <f t="shared" si="91"/>
        <v>0</v>
      </c>
      <c r="M278">
        <f t="shared" si="92"/>
        <v>0</v>
      </c>
      <c r="N278">
        <f t="shared" si="93"/>
        <v>0</v>
      </c>
      <c r="O278">
        <f t="shared" si="94"/>
        <v>0</v>
      </c>
      <c r="P278">
        <f t="shared" si="95"/>
        <v>0</v>
      </c>
      <c r="Q278">
        <f t="shared" si="96"/>
        <v>0</v>
      </c>
      <c r="R278">
        <f t="shared" si="97"/>
        <v>1</v>
      </c>
      <c r="S278">
        <f t="shared" si="98"/>
        <v>0</v>
      </c>
      <c r="T278">
        <f t="shared" si="99"/>
        <v>0</v>
      </c>
      <c r="U278">
        <f t="shared" si="100"/>
        <v>0</v>
      </c>
      <c r="V278">
        <f t="shared" si="101"/>
        <v>0</v>
      </c>
      <c r="W278">
        <f t="shared" si="102"/>
        <v>0</v>
      </c>
      <c r="X278" t="str">
        <f t="shared" si="103"/>
        <v/>
      </c>
    </row>
    <row r="279" spans="1:24" ht="16">
      <c r="A279" s="8">
        <v>145</v>
      </c>
      <c r="B279" s="1" t="s">
        <v>79</v>
      </c>
      <c r="C279">
        <f t="shared" si="106"/>
        <v>0</v>
      </c>
      <c r="D279">
        <f t="shared" si="106"/>
        <v>0</v>
      </c>
      <c r="E279">
        <f t="shared" si="106"/>
        <v>0</v>
      </c>
      <c r="F279">
        <f t="shared" si="106"/>
        <v>1</v>
      </c>
      <c r="G279">
        <f t="shared" si="106"/>
        <v>0</v>
      </c>
      <c r="H279">
        <f t="shared" si="106"/>
        <v>0</v>
      </c>
      <c r="I279" s="36" t="s">
        <v>22</v>
      </c>
      <c r="J279">
        <f t="shared" si="105"/>
        <v>1</v>
      </c>
      <c r="K279" s="22">
        <f t="shared" si="105"/>
        <v>0</v>
      </c>
      <c r="L279" s="18">
        <f t="shared" si="91"/>
        <v>0</v>
      </c>
      <c r="M279">
        <f t="shared" si="92"/>
        <v>0</v>
      </c>
      <c r="N279">
        <f t="shared" si="93"/>
        <v>0</v>
      </c>
      <c r="O279">
        <f t="shared" si="94"/>
        <v>0</v>
      </c>
      <c r="P279">
        <f t="shared" si="95"/>
        <v>0</v>
      </c>
      <c r="Q279">
        <f t="shared" si="96"/>
        <v>0</v>
      </c>
      <c r="R279">
        <f t="shared" si="97"/>
        <v>1</v>
      </c>
      <c r="S279">
        <f t="shared" si="98"/>
        <v>0</v>
      </c>
      <c r="T279">
        <f t="shared" si="99"/>
        <v>0</v>
      </c>
      <c r="U279">
        <f t="shared" si="100"/>
        <v>0</v>
      </c>
      <c r="V279">
        <f t="shared" si="101"/>
        <v>0</v>
      </c>
      <c r="W279">
        <f t="shared" si="102"/>
        <v>0</v>
      </c>
      <c r="X279" t="str">
        <f t="shared" si="103"/>
        <v/>
      </c>
    </row>
    <row r="280" spans="1:24" ht="16">
      <c r="A280" s="8">
        <v>158</v>
      </c>
      <c r="B280" s="1" t="s">
        <v>79</v>
      </c>
      <c r="C280">
        <f t="shared" si="106"/>
        <v>0</v>
      </c>
      <c r="D280">
        <f t="shared" si="106"/>
        <v>0</v>
      </c>
      <c r="E280">
        <f t="shared" si="106"/>
        <v>0</v>
      </c>
      <c r="F280">
        <f t="shared" si="106"/>
        <v>1</v>
      </c>
      <c r="G280">
        <f t="shared" si="106"/>
        <v>0</v>
      </c>
      <c r="H280">
        <f t="shared" si="106"/>
        <v>0</v>
      </c>
      <c r="I280" s="36" t="s">
        <v>22</v>
      </c>
      <c r="J280">
        <f t="shared" si="105"/>
        <v>1</v>
      </c>
      <c r="K280" s="22">
        <f t="shared" si="105"/>
        <v>0</v>
      </c>
      <c r="L280" s="18">
        <f t="shared" si="91"/>
        <v>0</v>
      </c>
      <c r="M280">
        <f t="shared" si="92"/>
        <v>0</v>
      </c>
      <c r="N280">
        <f t="shared" si="93"/>
        <v>0</v>
      </c>
      <c r="O280">
        <f t="shared" si="94"/>
        <v>0</v>
      </c>
      <c r="P280">
        <f t="shared" si="95"/>
        <v>0</v>
      </c>
      <c r="Q280">
        <f t="shared" si="96"/>
        <v>0</v>
      </c>
      <c r="R280">
        <f t="shared" si="97"/>
        <v>1</v>
      </c>
      <c r="S280">
        <f t="shared" si="98"/>
        <v>0</v>
      </c>
      <c r="T280">
        <f t="shared" si="99"/>
        <v>0</v>
      </c>
      <c r="U280">
        <f t="shared" si="100"/>
        <v>0</v>
      </c>
      <c r="V280">
        <f t="shared" si="101"/>
        <v>0</v>
      </c>
      <c r="W280">
        <f t="shared" si="102"/>
        <v>0</v>
      </c>
      <c r="X280" t="str">
        <f t="shared" si="103"/>
        <v/>
      </c>
    </row>
    <row r="281" spans="1:24" ht="16">
      <c r="A281" s="8">
        <v>163</v>
      </c>
      <c r="B281" s="1" t="s">
        <v>79</v>
      </c>
      <c r="C281">
        <f t="shared" si="106"/>
        <v>0</v>
      </c>
      <c r="D281">
        <f t="shared" si="106"/>
        <v>0</v>
      </c>
      <c r="E281">
        <f t="shared" si="106"/>
        <v>0</v>
      </c>
      <c r="F281">
        <f t="shared" si="106"/>
        <v>1</v>
      </c>
      <c r="G281">
        <f t="shared" si="106"/>
        <v>0</v>
      </c>
      <c r="H281">
        <f t="shared" si="106"/>
        <v>0</v>
      </c>
      <c r="I281" s="36" t="s">
        <v>22</v>
      </c>
      <c r="J281">
        <f t="shared" si="105"/>
        <v>1</v>
      </c>
      <c r="K281" s="22">
        <f t="shared" si="105"/>
        <v>0</v>
      </c>
      <c r="L281" s="18">
        <f t="shared" si="91"/>
        <v>0</v>
      </c>
      <c r="M281">
        <f t="shared" si="92"/>
        <v>0</v>
      </c>
      <c r="N281">
        <f t="shared" si="93"/>
        <v>0</v>
      </c>
      <c r="O281">
        <f t="shared" si="94"/>
        <v>0</v>
      </c>
      <c r="P281">
        <f t="shared" si="95"/>
        <v>0</v>
      </c>
      <c r="Q281">
        <f t="shared" si="96"/>
        <v>0</v>
      </c>
      <c r="R281">
        <f t="shared" si="97"/>
        <v>1</v>
      </c>
      <c r="S281">
        <f t="shared" si="98"/>
        <v>0</v>
      </c>
      <c r="T281">
        <f t="shared" si="99"/>
        <v>0</v>
      </c>
      <c r="U281">
        <f t="shared" si="100"/>
        <v>0</v>
      </c>
      <c r="V281">
        <f t="shared" si="101"/>
        <v>0</v>
      </c>
      <c r="W281">
        <f t="shared" si="102"/>
        <v>0</v>
      </c>
      <c r="X281" t="str">
        <f t="shared" si="103"/>
        <v/>
      </c>
    </row>
    <row r="282" spans="1:24" ht="16">
      <c r="A282" s="8">
        <v>171</v>
      </c>
      <c r="B282" s="1" t="s">
        <v>79</v>
      </c>
      <c r="C282">
        <f t="shared" si="106"/>
        <v>0</v>
      </c>
      <c r="D282">
        <f t="shared" si="106"/>
        <v>0</v>
      </c>
      <c r="E282">
        <f t="shared" si="106"/>
        <v>0</v>
      </c>
      <c r="F282">
        <f t="shared" si="106"/>
        <v>1</v>
      </c>
      <c r="G282">
        <f t="shared" si="106"/>
        <v>0</v>
      </c>
      <c r="H282">
        <f t="shared" si="106"/>
        <v>0</v>
      </c>
      <c r="I282" s="36" t="s">
        <v>22</v>
      </c>
      <c r="J282">
        <f t="shared" si="105"/>
        <v>1</v>
      </c>
      <c r="K282" s="22">
        <f t="shared" si="105"/>
        <v>0</v>
      </c>
      <c r="L282" s="18">
        <f t="shared" si="91"/>
        <v>0</v>
      </c>
      <c r="M282">
        <f t="shared" si="92"/>
        <v>0</v>
      </c>
      <c r="N282">
        <f t="shared" si="93"/>
        <v>0</v>
      </c>
      <c r="O282">
        <f t="shared" si="94"/>
        <v>0</v>
      </c>
      <c r="P282">
        <f t="shared" si="95"/>
        <v>0</v>
      </c>
      <c r="Q282">
        <f t="shared" si="96"/>
        <v>0</v>
      </c>
      <c r="R282">
        <f t="shared" si="97"/>
        <v>1</v>
      </c>
      <c r="S282">
        <f t="shared" si="98"/>
        <v>0</v>
      </c>
      <c r="T282">
        <f t="shared" si="99"/>
        <v>0</v>
      </c>
      <c r="U282">
        <f t="shared" si="100"/>
        <v>0</v>
      </c>
      <c r="V282">
        <f t="shared" si="101"/>
        <v>0</v>
      </c>
      <c r="W282">
        <f t="shared" si="102"/>
        <v>0</v>
      </c>
      <c r="X282" t="str">
        <f t="shared" si="103"/>
        <v/>
      </c>
    </row>
    <row r="283" spans="1:24" ht="16">
      <c r="A283" s="8">
        <v>180</v>
      </c>
      <c r="B283" s="1" t="s">
        <v>79</v>
      </c>
      <c r="C283">
        <f t="shared" ref="C283:H292" si="107">IF($B283=C$2,1,0)</f>
        <v>0</v>
      </c>
      <c r="D283">
        <f t="shared" si="107"/>
        <v>0</v>
      </c>
      <c r="E283">
        <f t="shared" si="107"/>
        <v>0</v>
      </c>
      <c r="F283">
        <f t="shared" si="107"/>
        <v>1</v>
      </c>
      <c r="G283">
        <f t="shared" si="107"/>
        <v>0</v>
      </c>
      <c r="H283">
        <f t="shared" si="107"/>
        <v>0</v>
      </c>
      <c r="I283" s="36" t="s">
        <v>22</v>
      </c>
      <c r="J283">
        <f t="shared" ref="J283:K302" si="108">IF($I283=J$2,1,0)</f>
        <v>1</v>
      </c>
      <c r="K283" s="22">
        <f t="shared" si="108"/>
        <v>0</v>
      </c>
      <c r="L283" s="18">
        <f t="shared" si="91"/>
        <v>0</v>
      </c>
      <c r="M283">
        <f t="shared" si="92"/>
        <v>0</v>
      </c>
      <c r="N283">
        <f t="shared" si="93"/>
        <v>0</v>
      </c>
      <c r="O283">
        <f t="shared" si="94"/>
        <v>0</v>
      </c>
      <c r="P283">
        <f t="shared" si="95"/>
        <v>0</v>
      </c>
      <c r="Q283">
        <f t="shared" si="96"/>
        <v>0</v>
      </c>
      <c r="R283">
        <f t="shared" si="97"/>
        <v>1</v>
      </c>
      <c r="S283">
        <f t="shared" si="98"/>
        <v>0</v>
      </c>
      <c r="T283">
        <f t="shared" si="99"/>
        <v>0</v>
      </c>
      <c r="U283">
        <f t="shared" si="100"/>
        <v>0</v>
      </c>
      <c r="V283">
        <f t="shared" si="101"/>
        <v>0</v>
      </c>
      <c r="W283">
        <f t="shared" si="102"/>
        <v>0</v>
      </c>
      <c r="X283" t="str">
        <f t="shared" si="103"/>
        <v/>
      </c>
    </row>
    <row r="284" spans="1:24" ht="16">
      <c r="A284" s="8">
        <v>184</v>
      </c>
      <c r="B284" s="1" t="s">
        <v>79</v>
      </c>
      <c r="C284">
        <f t="shared" si="107"/>
        <v>0</v>
      </c>
      <c r="D284">
        <f t="shared" si="107"/>
        <v>0</v>
      </c>
      <c r="E284">
        <f t="shared" si="107"/>
        <v>0</v>
      </c>
      <c r="F284">
        <f t="shared" si="107"/>
        <v>1</v>
      </c>
      <c r="G284">
        <f t="shared" si="107"/>
        <v>0</v>
      </c>
      <c r="H284">
        <f t="shared" si="107"/>
        <v>0</v>
      </c>
      <c r="I284" s="36" t="s">
        <v>22</v>
      </c>
      <c r="J284">
        <f t="shared" si="108"/>
        <v>1</v>
      </c>
      <c r="K284" s="22">
        <f t="shared" si="108"/>
        <v>0</v>
      </c>
      <c r="L284" s="18">
        <f t="shared" si="91"/>
        <v>0</v>
      </c>
      <c r="M284">
        <f t="shared" si="92"/>
        <v>0</v>
      </c>
      <c r="N284">
        <f t="shared" si="93"/>
        <v>0</v>
      </c>
      <c r="O284">
        <f t="shared" si="94"/>
        <v>0</v>
      </c>
      <c r="P284">
        <f t="shared" si="95"/>
        <v>0</v>
      </c>
      <c r="Q284">
        <f t="shared" si="96"/>
        <v>0</v>
      </c>
      <c r="R284">
        <f t="shared" si="97"/>
        <v>1</v>
      </c>
      <c r="S284">
        <f t="shared" si="98"/>
        <v>0</v>
      </c>
      <c r="T284">
        <f t="shared" si="99"/>
        <v>0</v>
      </c>
      <c r="U284">
        <f t="shared" si="100"/>
        <v>0</v>
      </c>
      <c r="V284">
        <f t="shared" si="101"/>
        <v>0</v>
      </c>
      <c r="W284">
        <f t="shared" si="102"/>
        <v>0</v>
      </c>
      <c r="X284" t="str">
        <f t="shared" si="103"/>
        <v/>
      </c>
    </row>
    <row r="285" spans="1:24" ht="16">
      <c r="A285" s="8">
        <v>195</v>
      </c>
      <c r="B285" s="1" t="s">
        <v>79</v>
      </c>
      <c r="C285">
        <f t="shared" si="107"/>
        <v>0</v>
      </c>
      <c r="D285">
        <f t="shared" si="107"/>
        <v>0</v>
      </c>
      <c r="E285">
        <f t="shared" si="107"/>
        <v>0</v>
      </c>
      <c r="F285">
        <f t="shared" si="107"/>
        <v>1</v>
      </c>
      <c r="G285">
        <f t="shared" si="107"/>
        <v>0</v>
      </c>
      <c r="H285">
        <f t="shared" si="107"/>
        <v>0</v>
      </c>
      <c r="I285" s="36" t="s">
        <v>22</v>
      </c>
      <c r="J285">
        <f t="shared" si="108"/>
        <v>1</v>
      </c>
      <c r="K285" s="22">
        <f t="shared" si="108"/>
        <v>0</v>
      </c>
      <c r="L285" s="18">
        <f t="shared" si="91"/>
        <v>0</v>
      </c>
      <c r="M285">
        <f t="shared" si="92"/>
        <v>0</v>
      </c>
      <c r="N285">
        <f t="shared" si="93"/>
        <v>0</v>
      </c>
      <c r="O285">
        <f t="shared" si="94"/>
        <v>0</v>
      </c>
      <c r="P285">
        <f t="shared" si="95"/>
        <v>0</v>
      </c>
      <c r="Q285">
        <f t="shared" si="96"/>
        <v>0</v>
      </c>
      <c r="R285">
        <f t="shared" si="97"/>
        <v>1</v>
      </c>
      <c r="S285">
        <f t="shared" si="98"/>
        <v>0</v>
      </c>
      <c r="T285">
        <f t="shared" si="99"/>
        <v>0</v>
      </c>
      <c r="U285">
        <f t="shared" si="100"/>
        <v>0</v>
      </c>
      <c r="V285">
        <f t="shared" si="101"/>
        <v>0</v>
      </c>
      <c r="W285">
        <f t="shared" si="102"/>
        <v>0</v>
      </c>
      <c r="X285" t="str">
        <f t="shared" si="103"/>
        <v/>
      </c>
    </row>
    <row r="286" spans="1:24" ht="16">
      <c r="A286" s="8">
        <v>209</v>
      </c>
      <c r="B286" s="1" t="s">
        <v>79</v>
      </c>
      <c r="C286">
        <f t="shared" si="107"/>
        <v>0</v>
      </c>
      <c r="D286">
        <f t="shared" si="107"/>
        <v>0</v>
      </c>
      <c r="E286">
        <f t="shared" si="107"/>
        <v>0</v>
      </c>
      <c r="F286">
        <f t="shared" si="107"/>
        <v>1</v>
      </c>
      <c r="G286">
        <f t="shared" si="107"/>
        <v>0</v>
      </c>
      <c r="H286">
        <f t="shared" si="107"/>
        <v>0</v>
      </c>
      <c r="I286" s="36" t="s">
        <v>22</v>
      </c>
      <c r="J286">
        <f t="shared" si="108"/>
        <v>1</v>
      </c>
      <c r="K286" s="22">
        <f t="shared" si="108"/>
        <v>0</v>
      </c>
      <c r="L286" s="18">
        <f t="shared" si="91"/>
        <v>0</v>
      </c>
      <c r="M286">
        <f t="shared" si="92"/>
        <v>0</v>
      </c>
      <c r="N286">
        <f t="shared" si="93"/>
        <v>0</v>
      </c>
      <c r="O286">
        <f t="shared" si="94"/>
        <v>0</v>
      </c>
      <c r="P286">
        <f t="shared" si="95"/>
        <v>0</v>
      </c>
      <c r="Q286">
        <f t="shared" si="96"/>
        <v>0</v>
      </c>
      <c r="R286">
        <f t="shared" si="97"/>
        <v>1</v>
      </c>
      <c r="S286">
        <f t="shared" si="98"/>
        <v>0</v>
      </c>
      <c r="T286">
        <f t="shared" si="99"/>
        <v>0</v>
      </c>
      <c r="U286">
        <f t="shared" si="100"/>
        <v>0</v>
      </c>
      <c r="V286">
        <f t="shared" si="101"/>
        <v>0</v>
      </c>
      <c r="W286">
        <f t="shared" si="102"/>
        <v>0</v>
      </c>
      <c r="X286" t="str">
        <f t="shared" si="103"/>
        <v/>
      </c>
    </row>
    <row r="287" spans="1:24" ht="16">
      <c r="A287" s="8">
        <v>219</v>
      </c>
      <c r="B287" s="1" t="s">
        <v>79</v>
      </c>
      <c r="C287">
        <f t="shared" si="107"/>
        <v>0</v>
      </c>
      <c r="D287">
        <f t="shared" si="107"/>
        <v>0</v>
      </c>
      <c r="E287">
        <f t="shared" si="107"/>
        <v>0</v>
      </c>
      <c r="F287">
        <f t="shared" si="107"/>
        <v>1</v>
      </c>
      <c r="G287">
        <f t="shared" si="107"/>
        <v>0</v>
      </c>
      <c r="H287">
        <f t="shared" si="107"/>
        <v>0</v>
      </c>
      <c r="I287" s="36" t="s">
        <v>22</v>
      </c>
      <c r="J287">
        <f t="shared" si="108"/>
        <v>1</v>
      </c>
      <c r="K287" s="22">
        <f t="shared" si="108"/>
        <v>0</v>
      </c>
      <c r="L287" s="18">
        <f t="shared" si="91"/>
        <v>0</v>
      </c>
      <c r="M287">
        <f t="shared" si="92"/>
        <v>0</v>
      </c>
      <c r="N287">
        <f t="shared" si="93"/>
        <v>0</v>
      </c>
      <c r="O287">
        <f t="shared" si="94"/>
        <v>0</v>
      </c>
      <c r="P287">
        <f t="shared" si="95"/>
        <v>0</v>
      </c>
      <c r="Q287">
        <f t="shared" si="96"/>
        <v>0</v>
      </c>
      <c r="R287">
        <f t="shared" si="97"/>
        <v>1</v>
      </c>
      <c r="S287">
        <f t="shared" si="98"/>
        <v>0</v>
      </c>
      <c r="T287">
        <f t="shared" si="99"/>
        <v>0</v>
      </c>
      <c r="U287">
        <f t="shared" si="100"/>
        <v>0</v>
      </c>
      <c r="V287">
        <f t="shared" si="101"/>
        <v>0</v>
      </c>
      <c r="W287">
        <f t="shared" si="102"/>
        <v>0</v>
      </c>
      <c r="X287" t="str">
        <f t="shared" si="103"/>
        <v/>
      </c>
    </row>
    <row r="288" spans="1:24" ht="16">
      <c r="A288" s="8">
        <v>232</v>
      </c>
      <c r="B288" s="1" t="s">
        <v>79</v>
      </c>
      <c r="C288">
        <f t="shared" si="107"/>
        <v>0</v>
      </c>
      <c r="D288">
        <f t="shared" si="107"/>
        <v>0</v>
      </c>
      <c r="E288">
        <f t="shared" si="107"/>
        <v>0</v>
      </c>
      <c r="F288">
        <f t="shared" si="107"/>
        <v>1</v>
      </c>
      <c r="G288">
        <f t="shared" si="107"/>
        <v>0</v>
      </c>
      <c r="H288">
        <f t="shared" si="107"/>
        <v>0</v>
      </c>
      <c r="I288" s="36" t="s">
        <v>22</v>
      </c>
      <c r="J288">
        <f t="shared" si="108"/>
        <v>1</v>
      </c>
      <c r="K288" s="22">
        <f t="shared" si="108"/>
        <v>0</v>
      </c>
      <c r="L288" s="18">
        <f t="shared" si="91"/>
        <v>0</v>
      </c>
      <c r="M288">
        <f t="shared" si="92"/>
        <v>0</v>
      </c>
      <c r="N288">
        <f t="shared" si="93"/>
        <v>0</v>
      </c>
      <c r="O288">
        <f t="shared" si="94"/>
        <v>0</v>
      </c>
      <c r="P288">
        <f t="shared" si="95"/>
        <v>0</v>
      </c>
      <c r="Q288">
        <f t="shared" si="96"/>
        <v>0</v>
      </c>
      <c r="R288">
        <f t="shared" si="97"/>
        <v>1</v>
      </c>
      <c r="S288">
        <f t="shared" si="98"/>
        <v>0</v>
      </c>
      <c r="T288">
        <f t="shared" si="99"/>
        <v>0</v>
      </c>
      <c r="U288">
        <f t="shared" si="100"/>
        <v>0</v>
      </c>
      <c r="V288">
        <f t="shared" si="101"/>
        <v>0</v>
      </c>
      <c r="W288">
        <f t="shared" si="102"/>
        <v>0</v>
      </c>
      <c r="X288" t="str">
        <f t="shared" si="103"/>
        <v/>
      </c>
    </row>
    <row r="289" spans="1:24" ht="16">
      <c r="A289" s="8">
        <v>258</v>
      </c>
      <c r="B289" s="1" t="s">
        <v>79</v>
      </c>
      <c r="C289">
        <f t="shared" si="107"/>
        <v>0</v>
      </c>
      <c r="D289">
        <f t="shared" si="107"/>
        <v>0</v>
      </c>
      <c r="E289">
        <f t="shared" si="107"/>
        <v>0</v>
      </c>
      <c r="F289">
        <f t="shared" si="107"/>
        <v>1</v>
      </c>
      <c r="G289">
        <f t="shared" si="107"/>
        <v>0</v>
      </c>
      <c r="H289">
        <f t="shared" si="107"/>
        <v>0</v>
      </c>
      <c r="I289" s="36" t="s">
        <v>22</v>
      </c>
      <c r="J289">
        <f t="shared" si="108"/>
        <v>1</v>
      </c>
      <c r="K289" s="22">
        <f t="shared" si="108"/>
        <v>0</v>
      </c>
      <c r="L289" s="18">
        <f t="shared" si="91"/>
        <v>0</v>
      </c>
      <c r="M289">
        <f t="shared" si="92"/>
        <v>0</v>
      </c>
      <c r="N289">
        <f t="shared" si="93"/>
        <v>0</v>
      </c>
      <c r="O289">
        <f t="shared" si="94"/>
        <v>0</v>
      </c>
      <c r="P289">
        <f t="shared" si="95"/>
        <v>0</v>
      </c>
      <c r="Q289">
        <f t="shared" si="96"/>
        <v>0</v>
      </c>
      <c r="R289">
        <f t="shared" si="97"/>
        <v>1</v>
      </c>
      <c r="S289">
        <f t="shared" si="98"/>
        <v>0</v>
      </c>
      <c r="T289">
        <f t="shared" si="99"/>
        <v>0</v>
      </c>
      <c r="U289">
        <f t="shared" si="100"/>
        <v>0</v>
      </c>
      <c r="V289">
        <f t="shared" si="101"/>
        <v>0</v>
      </c>
      <c r="W289">
        <f t="shared" si="102"/>
        <v>0</v>
      </c>
      <c r="X289" t="str">
        <f t="shared" si="103"/>
        <v/>
      </c>
    </row>
    <row r="290" spans="1:24" ht="16">
      <c r="A290" s="8">
        <v>271</v>
      </c>
      <c r="B290" s="1" t="s">
        <v>79</v>
      </c>
      <c r="C290">
        <f t="shared" si="107"/>
        <v>0</v>
      </c>
      <c r="D290">
        <f t="shared" si="107"/>
        <v>0</v>
      </c>
      <c r="E290">
        <f t="shared" si="107"/>
        <v>0</v>
      </c>
      <c r="F290">
        <f t="shared" si="107"/>
        <v>1</v>
      </c>
      <c r="G290">
        <f t="shared" si="107"/>
        <v>0</v>
      </c>
      <c r="H290">
        <f t="shared" si="107"/>
        <v>0</v>
      </c>
      <c r="I290" s="36" t="s">
        <v>22</v>
      </c>
      <c r="J290">
        <f t="shared" si="108"/>
        <v>1</v>
      </c>
      <c r="K290" s="22">
        <f t="shared" si="108"/>
        <v>0</v>
      </c>
      <c r="L290" s="18">
        <f t="shared" si="91"/>
        <v>0</v>
      </c>
      <c r="M290">
        <f t="shared" si="92"/>
        <v>0</v>
      </c>
      <c r="N290">
        <f t="shared" si="93"/>
        <v>0</v>
      </c>
      <c r="O290">
        <f t="shared" si="94"/>
        <v>0</v>
      </c>
      <c r="P290">
        <f t="shared" si="95"/>
        <v>0</v>
      </c>
      <c r="Q290">
        <f t="shared" si="96"/>
        <v>0</v>
      </c>
      <c r="R290">
        <f t="shared" si="97"/>
        <v>1</v>
      </c>
      <c r="S290">
        <f t="shared" si="98"/>
        <v>0</v>
      </c>
      <c r="T290">
        <f t="shared" si="99"/>
        <v>0</v>
      </c>
      <c r="U290">
        <f t="shared" si="100"/>
        <v>0</v>
      </c>
      <c r="V290">
        <f t="shared" si="101"/>
        <v>0</v>
      </c>
      <c r="W290">
        <f t="shared" si="102"/>
        <v>0</v>
      </c>
      <c r="X290" t="str">
        <f t="shared" si="103"/>
        <v/>
      </c>
    </row>
    <row r="291" spans="1:24" ht="16">
      <c r="A291" s="8">
        <v>275</v>
      </c>
      <c r="B291" s="1" t="s">
        <v>79</v>
      </c>
      <c r="C291">
        <f t="shared" si="107"/>
        <v>0</v>
      </c>
      <c r="D291">
        <f t="shared" si="107"/>
        <v>0</v>
      </c>
      <c r="E291">
        <f t="shared" si="107"/>
        <v>0</v>
      </c>
      <c r="F291">
        <f t="shared" si="107"/>
        <v>1</v>
      </c>
      <c r="G291">
        <f t="shared" si="107"/>
        <v>0</v>
      </c>
      <c r="H291">
        <f t="shared" si="107"/>
        <v>0</v>
      </c>
      <c r="I291" s="36" t="s">
        <v>22</v>
      </c>
      <c r="J291">
        <f t="shared" si="108"/>
        <v>1</v>
      </c>
      <c r="K291" s="22">
        <f t="shared" si="108"/>
        <v>0</v>
      </c>
      <c r="L291" s="18">
        <f t="shared" si="91"/>
        <v>0</v>
      </c>
      <c r="M291">
        <f t="shared" si="92"/>
        <v>0</v>
      </c>
      <c r="N291">
        <f t="shared" si="93"/>
        <v>0</v>
      </c>
      <c r="O291">
        <f t="shared" si="94"/>
        <v>0</v>
      </c>
      <c r="P291">
        <f t="shared" si="95"/>
        <v>0</v>
      </c>
      <c r="Q291">
        <f t="shared" si="96"/>
        <v>0</v>
      </c>
      <c r="R291">
        <f t="shared" si="97"/>
        <v>1</v>
      </c>
      <c r="S291">
        <f t="shared" si="98"/>
        <v>0</v>
      </c>
      <c r="T291">
        <f t="shared" si="99"/>
        <v>0</v>
      </c>
      <c r="U291">
        <f t="shared" si="100"/>
        <v>0</v>
      </c>
      <c r="V291">
        <f t="shared" si="101"/>
        <v>0</v>
      </c>
      <c r="W291">
        <f t="shared" si="102"/>
        <v>0</v>
      </c>
      <c r="X291" t="str">
        <f t="shared" si="103"/>
        <v/>
      </c>
    </row>
    <row r="292" spans="1:24" ht="16">
      <c r="A292" s="8">
        <v>278</v>
      </c>
      <c r="B292" s="1" t="s">
        <v>79</v>
      </c>
      <c r="C292">
        <f t="shared" si="107"/>
        <v>0</v>
      </c>
      <c r="D292">
        <f t="shared" si="107"/>
        <v>0</v>
      </c>
      <c r="E292">
        <f t="shared" si="107"/>
        <v>0</v>
      </c>
      <c r="F292">
        <f t="shared" si="107"/>
        <v>1</v>
      </c>
      <c r="G292">
        <f t="shared" si="107"/>
        <v>0</v>
      </c>
      <c r="H292">
        <f t="shared" si="107"/>
        <v>0</v>
      </c>
      <c r="I292" s="36" t="s">
        <v>22</v>
      </c>
      <c r="J292">
        <f t="shared" si="108"/>
        <v>1</v>
      </c>
      <c r="K292" s="22">
        <f t="shared" si="108"/>
        <v>0</v>
      </c>
      <c r="L292" s="18">
        <f t="shared" si="91"/>
        <v>0</v>
      </c>
      <c r="M292">
        <f t="shared" si="92"/>
        <v>0</v>
      </c>
      <c r="N292">
        <f t="shared" si="93"/>
        <v>0</v>
      </c>
      <c r="O292">
        <f t="shared" si="94"/>
        <v>0</v>
      </c>
      <c r="P292">
        <f t="shared" si="95"/>
        <v>0</v>
      </c>
      <c r="Q292">
        <f t="shared" si="96"/>
        <v>0</v>
      </c>
      <c r="R292">
        <f t="shared" si="97"/>
        <v>1</v>
      </c>
      <c r="S292">
        <f t="shared" si="98"/>
        <v>0</v>
      </c>
      <c r="T292">
        <f t="shared" si="99"/>
        <v>0</v>
      </c>
      <c r="U292">
        <f t="shared" si="100"/>
        <v>0</v>
      </c>
      <c r="V292">
        <f t="shared" si="101"/>
        <v>0</v>
      </c>
      <c r="W292">
        <f t="shared" si="102"/>
        <v>0</v>
      </c>
      <c r="X292" t="str">
        <f t="shared" si="103"/>
        <v/>
      </c>
    </row>
    <row r="293" spans="1:24" ht="16">
      <c r="A293" s="8">
        <v>295</v>
      </c>
      <c r="B293" s="1" t="s">
        <v>79</v>
      </c>
      <c r="C293">
        <f t="shared" ref="C293:H302" si="109">IF($B293=C$2,1,0)</f>
        <v>0</v>
      </c>
      <c r="D293">
        <f t="shared" si="109"/>
        <v>0</v>
      </c>
      <c r="E293">
        <f t="shared" si="109"/>
        <v>0</v>
      </c>
      <c r="F293">
        <f t="shared" si="109"/>
        <v>1</v>
      </c>
      <c r="G293">
        <f t="shared" si="109"/>
        <v>0</v>
      </c>
      <c r="H293">
        <f t="shared" si="109"/>
        <v>0</v>
      </c>
      <c r="I293" s="36" t="s">
        <v>22</v>
      </c>
      <c r="J293">
        <f t="shared" si="108"/>
        <v>1</v>
      </c>
      <c r="K293" s="22">
        <f t="shared" si="108"/>
        <v>0</v>
      </c>
      <c r="L293" s="18">
        <f t="shared" si="91"/>
        <v>0</v>
      </c>
      <c r="M293">
        <f t="shared" si="92"/>
        <v>0</v>
      </c>
      <c r="N293">
        <f t="shared" si="93"/>
        <v>0</v>
      </c>
      <c r="O293">
        <f t="shared" si="94"/>
        <v>0</v>
      </c>
      <c r="P293">
        <f t="shared" si="95"/>
        <v>0</v>
      </c>
      <c r="Q293">
        <f t="shared" si="96"/>
        <v>0</v>
      </c>
      <c r="R293">
        <f t="shared" si="97"/>
        <v>1</v>
      </c>
      <c r="S293">
        <f t="shared" si="98"/>
        <v>0</v>
      </c>
      <c r="T293">
        <f t="shared" si="99"/>
        <v>0</v>
      </c>
      <c r="U293">
        <f t="shared" si="100"/>
        <v>0</v>
      </c>
      <c r="V293">
        <f t="shared" si="101"/>
        <v>0</v>
      </c>
      <c r="W293">
        <f t="shared" si="102"/>
        <v>0</v>
      </c>
      <c r="X293" t="str">
        <f t="shared" si="103"/>
        <v/>
      </c>
    </row>
    <row r="294" spans="1:24" ht="16">
      <c r="A294" s="8">
        <v>297</v>
      </c>
      <c r="B294" s="1" t="s">
        <v>79</v>
      </c>
      <c r="C294">
        <f t="shared" si="109"/>
        <v>0</v>
      </c>
      <c r="D294">
        <f t="shared" si="109"/>
        <v>0</v>
      </c>
      <c r="E294">
        <f t="shared" si="109"/>
        <v>0</v>
      </c>
      <c r="F294">
        <f t="shared" si="109"/>
        <v>1</v>
      </c>
      <c r="G294">
        <f t="shared" si="109"/>
        <v>0</v>
      </c>
      <c r="H294">
        <f t="shared" si="109"/>
        <v>0</v>
      </c>
      <c r="I294" s="36" t="s">
        <v>22</v>
      </c>
      <c r="J294">
        <f t="shared" si="108"/>
        <v>1</v>
      </c>
      <c r="K294" s="22">
        <f t="shared" si="108"/>
        <v>0</v>
      </c>
      <c r="L294" s="18">
        <f t="shared" si="91"/>
        <v>0</v>
      </c>
      <c r="M294">
        <f t="shared" si="92"/>
        <v>0</v>
      </c>
      <c r="N294">
        <f t="shared" si="93"/>
        <v>0</v>
      </c>
      <c r="O294">
        <f t="shared" si="94"/>
        <v>0</v>
      </c>
      <c r="P294">
        <f t="shared" si="95"/>
        <v>0</v>
      </c>
      <c r="Q294">
        <f t="shared" si="96"/>
        <v>0</v>
      </c>
      <c r="R294">
        <f t="shared" si="97"/>
        <v>1</v>
      </c>
      <c r="S294">
        <f t="shared" si="98"/>
        <v>0</v>
      </c>
      <c r="T294">
        <f t="shared" si="99"/>
        <v>0</v>
      </c>
      <c r="U294">
        <f t="shared" si="100"/>
        <v>0</v>
      </c>
      <c r="V294">
        <f t="shared" si="101"/>
        <v>0</v>
      </c>
      <c r="W294">
        <f t="shared" si="102"/>
        <v>0</v>
      </c>
      <c r="X294" t="str">
        <f t="shared" si="103"/>
        <v/>
      </c>
    </row>
    <row r="295" spans="1:24" ht="16">
      <c r="A295" s="8">
        <v>301</v>
      </c>
      <c r="B295" s="1" t="s">
        <v>79</v>
      </c>
      <c r="C295">
        <f t="shared" si="109"/>
        <v>0</v>
      </c>
      <c r="D295">
        <f t="shared" si="109"/>
        <v>0</v>
      </c>
      <c r="E295">
        <f t="shared" si="109"/>
        <v>0</v>
      </c>
      <c r="F295">
        <f t="shared" si="109"/>
        <v>1</v>
      </c>
      <c r="G295">
        <f t="shared" si="109"/>
        <v>0</v>
      </c>
      <c r="H295">
        <f t="shared" si="109"/>
        <v>0</v>
      </c>
      <c r="I295" s="36" t="s">
        <v>22</v>
      </c>
      <c r="J295">
        <f t="shared" si="108"/>
        <v>1</v>
      </c>
      <c r="K295" s="22">
        <f t="shared" si="108"/>
        <v>0</v>
      </c>
      <c r="L295" s="18">
        <f t="shared" si="91"/>
        <v>0</v>
      </c>
      <c r="M295">
        <f t="shared" si="92"/>
        <v>0</v>
      </c>
      <c r="N295">
        <f t="shared" si="93"/>
        <v>0</v>
      </c>
      <c r="O295">
        <f t="shared" si="94"/>
        <v>0</v>
      </c>
      <c r="P295">
        <f t="shared" si="95"/>
        <v>0</v>
      </c>
      <c r="Q295">
        <f t="shared" si="96"/>
        <v>0</v>
      </c>
      <c r="R295">
        <f t="shared" si="97"/>
        <v>1</v>
      </c>
      <c r="S295">
        <f t="shared" si="98"/>
        <v>0</v>
      </c>
      <c r="T295">
        <f t="shared" si="99"/>
        <v>0</v>
      </c>
      <c r="U295">
        <f t="shared" si="100"/>
        <v>0</v>
      </c>
      <c r="V295">
        <f t="shared" si="101"/>
        <v>0</v>
      </c>
      <c r="W295">
        <f t="shared" si="102"/>
        <v>0</v>
      </c>
      <c r="X295" t="str">
        <f t="shared" si="103"/>
        <v/>
      </c>
    </row>
    <row r="296" spans="1:24" ht="16">
      <c r="A296" s="8">
        <v>313</v>
      </c>
      <c r="B296" s="1" t="s">
        <v>79</v>
      </c>
      <c r="C296">
        <f t="shared" si="109"/>
        <v>0</v>
      </c>
      <c r="D296">
        <f t="shared" si="109"/>
        <v>0</v>
      </c>
      <c r="E296">
        <f t="shared" si="109"/>
        <v>0</v>
      </c>
      <c r="F296">
        <f t="shared" si="109"/>
        <v>1</v>
      </c>
      <c r="G296">
        <f t="shared" si="109"/>
        <v>0</v>
      </c>
      <c r="H296">
        <f t="shared" si="109"/>
        <v>0</v>
      </c>
      <c r="I296" s="36" t="s">
        <v>22</v>
      </c>
      <c r="J296">
        <f t="shared" si="108"/>
        <v>1</v>
      </c>
      <c r="K296" s="22">
        <f t="shared" si="108"/>
        <v>0</v>
      </c>
      <c r="L296" s="18">
        <f t="shared" si="91"/>
        <v>0</v>
      </c>
      <c r="M296">
        <f t="shared" si="92"/>
        <v>0</v>
      </c>
      <c r="N296">
        <f t="shared" si="93"/>
        <v>0</v>
      </c>
      <c r="O296">
        <f t="shared" si="94"/>
        <v>0</v>
      </c>
      <c r="P296">
        <f t="shared" si="95"/>
        <v>0</v>
      </c>
      <c r="Q296">
        <f t="shared" si="96"/>
        <v>0</v>
      </c>
      <c r="R296">
        <f t="shared" si="97"/>
        <v>1</v>
      </c>
      <c r="S296">
        <f t="shared" si="98"/>
        <v>0</v>
      </c>
      <c r="T296">
        <f t="shared" si="99"/>
        <v>0</v>
      </c>
      <c r="U296">
        <f t="shared" si="100"/>
        <v>0</v>
      </c>
      <c r="V296">
        <f t="shared" si="101"/>
        <v>0</v>
      </c>
      <c r="W296">
        <f t="shared" si="102"/>
        <v>0</v>
      </c>
      <c r="X296" t="str">
        <f t="shared" si="103"/>
        <v/>
      </c>
    </row>
    <row r="297" spans="1:24" ht="16">
      <c r="A297" s="8">
        <v>314</v>
      </c>
      <c r="B297" s="1" t="s">
        <v>79</v>
      </c>
      <c r="C297">
        <f t="shared" si="109"/>
        <v>0</v>
      </c>
      <c r="D297">
        <f t="shared" si="109"/>
        <v>0</v>
      </c>
      <c r="E297">
        <f t="shared" si="109"/>
        <v>0</v>
      </c>
      <c r="F297">
        <f t="shared" si="109"/>
        <v>1</v>
      </c>
      <c r="G297">
        <f t="shared" si="109"/>
        <v>0</v>
      </c>
      <c r="H297">
        <f t="shared" si="109"/>
        <v>0</v>
      </c>
      <c r="I297" s="36" t="s">
        <v>22</v>
      </c>
      <c r="J297">
        <f t="shared" si="108"/>
        <v>1</v>
      </c>
      <c r="K297" s="22">
        <f t="shared" si="108"/>
        <v>0</v>
      </c>
      <c r="L297" s="18">
        <f t="shared" si="91"/>
        <v>0</v>
      </c>
      <c r="M297">
        <f t="shared" si="92"/>
        <v>0</v>
      </c>
      <c r="N297">
        <f t="shared" si="93"/>
        <v>0</v>
      </c>
      <c r="O297">
        <f t="shared" si="94"/>
        <v>0</v>
      </c>
      <c r="P297">
        <f t="shared" si="95"/>
        <v>0</v>
      </c>
      <c r="Q297">
        <f t="shared" si="96"/>
        <v>0</v>
      </c>
      <c r="R297">
        <f t="shared" si="97"/>
        <v>1</v>
      </c>
      <c r="S297">
        <f t="shared" si="98"/>
        <v>0</v>
      </c>
      <c r="T297">
        <f t="shared" si="99"/>
        <v>0</v>
      </c>
      <c r="U297">
        <f t="shared" si="100"/>
        <v>0</v>
      </c>
      <c r="V297">
        <f t="shared" si="101"/>
        <v>0</v>
      </c>
      <c r="W297">
        <f t="shared" si="102"/>
        <v>0</v>
      </c>
      <c r="X297" t="str">
        <f t="shared" si="103"/>
        <v/>
      </c>
    </row>
    <row r="298" spans="1:24" ht="16">
      <c r="A298" s="8">
        <v>318</v>
      </c>
      <c r="B298" s="1" t="s">
        <v>79</v>
      </c>
      <c r="C298">
        <f t="shared" si="109"/>
        <v>0</v>
      </c>
      <c r="D298">
        <f t="shared" si="109"/>
        <v>0</v>
      </c>
      <c r="E298">
        <f t="shared" si="109"/>
        <v>0</v>
      </c>
      <c r="F298">
        <f t="shared" si="109"/>
        <v>1</v>
      </c>
      <c r="G298">
        <f t="shared" si="109"/>
        <v>0</v>
      </c>
      <c r="H298">
        <f t="shared" si="109"/>
        <v>0</v>
      </c>
      <c r="I298" s="36" t="s">
        <v>22</v>
      </c>
      <c r="J298">
        <f t="shared" si="108"/>
        <v>1</v>
      </c>
      <c r="K298" s="22">
        <f t="shared" si="108"/>
        <v>0</v>
      </c>
      <c r="L298" s="18">
        <f t="shared" si="91"/>
        <v>0</v>
      </c>
      <c r="M298">
        <f t="shared" si="92"/>
        <v>0</v>
      </c>
      <c r="N298">
        <f t="shared" si="93"/>
        <v>0</v>
      </c>
      <c r="O298">
        <f t="shared" si="94"/>
        <v>0</v>
      </c>
      <c r="P298">
        <f t="shared" si="95"/>
        <v>0</v>
      </c>
      <c r="Q298">
        <f t="shared" si="96"/>
        <v>0</v>
      </c>
      <c r="R298">
        <f t="shared" si="97"/>
        <v>1</v>
      </c>
      <c r="S298">
        <f t="shared" si="98"/>
        <v>0</v>
      </c>
      <c r="T298">
        <f t="shared" si="99"/>
        <v>0</v>
      </c>
      <c r="U298">
        <f t="shared" si="100"/>
        <v>0</v>
      </c>
      <c r="V298">
        <f t="shared" si="101"/>
        <v>0</v>
      </c>
      <c r="W298">
        <f t="shared" si="102"/>
        <v>0</v>
      </c>
      <c r="X298" t="str">
        <f t="shared" si="103"/>
        <v/>
      </c>
    </row>
    <row r="299" spans="1:24" ht="16">
      <c r="A299" s="8">
        <v>321</v>
      </c>
      <c r="B299" s="1" t="s">
        <v>79</v>
      </c>
      <c r="C299">
        <f t="shared" si="109"/>
        <v>0</v>
      </c>
      <c r="D299">
        <f t="shared" si="109"/>
        <v>0</v>
      </c>
      <c r="E299">
        <f t="shared" si="109"/>
        <v>0</v>
      </c>
      <c r="F299">
        <f t="shared" si="109"/>
        <v>1</v>
      </c>
      <c r="G299">
        <f t="shared" si="109"/>
        <v>0</v>
      </c>
      <c r="H299">
        <f t="shared" si="109"/>
        <v>0</v>
      </c>
      <c r="I299" s="36" t="s">
        <v>22</v>
      </c>
      <c r="J299">
        <f t="shared" si="108"/>
        <v>1</v>
      </c>
      <c r="K299" s="22">
        <f t="shared" si="108"/>
        <v>0</v>
      </c>
      <c r="L299" s="18">
        <f t="shared" si="91"/>
        <v>0</v>
      </c>
      <c r="M299">
        <f t="shared" si="92"/>
        <v>0</v>
      </c>
      <c r="N299">
        <f t="shared" si="93"/>
        <v>0</v>
      </c>
      <c r="O299">
        <f t="shared" si="94"/>
        <v>0</v>
      </c>
      <c r="P299">
        <f t="shared" si="95"/>
        <v>0</v>
      </c>
      <c r="Q299">
        <f t="shared" si="96"/>
        <v>0</v>
      </c>
      <c r="R299">
        <f t="shared" si="97"/>
        <v>1</v>
      </c>
      <c r="S299">
        <f t="shared" si="98"/>
        <v>0</v>
      </c>
      <c r="T299">
        <f t="shared" si="99"/>
        <v>0</v>
      </c>
      <c r="U299">
        <f t="shared" si="100"/>
        <v>0</v>
      </c>
      <c r="V299">
        <f t="shared" si="101"/>
        <v>0</v>
      </c>
      <c r="W299">
        <f t="shared" si="102"/>
        <v>0</v>
      </c>
      <c r="X299" t="str">
        <f t="shared" si="103"/>
        <v/>
      </c>
    </row>
    <row r="300" spans="1:24" ht="16">
      <c r="A300" s="8">
        <v>327</v>
      </c>
      <c r="B300" s="1" t="s">
        <v>79</v>
      </c>
      <c r="C300">
        <f t="shared" si="109"/>
        <v>0</v>
      </c>
      <c r="D300">
        <f t="shared" si="109"/>
        <v>0</v>
      </c>
      <c r="E300">
        <f t="shared" si="109"/>
        <v>0</v>
      </c>
      <c r="F300">
        <f t="shared" si="109"/>
        <v>1</v>
      </c>
      <c r="G300">
        <f t="shared" si="109"/>
        <v>0</v>
      </c>
      <c r="H300">
        <f t="shared" si="109"/>
        <v>0</v>
      </c>
      <c r="I300" s="36" t="s">
        <v>22</v>
      </c>
      <c r="J300">
        <f t="shared" si="108"/>
        <v>1</v>
      </c>
      <c r="K300" s="22">
        <f t="shared" si="108"/>
        <v>0</v>
      </c>
      <c r="L300" s="18">
        <f t="shared" si="91"/>
        <v>0</v>
      </c>
      <c r="M300">
        <f t="shared" si="92"/>
        <v>0</v>
      </c>
      <c r="N300">
        <f t="shared" si="93"/>
        <v>0</v>
      </c>
      <c r="O300">
        <f t="shared" si="94"/>
        <v>0</v>
      </c>
      <c r="P300">
        <f t="shared" si="95"/>
        <v>0</v>
      </c>
      <c r="Q300">
        <f t="shared" si="96"/>
        <v>0</v>
      </c>
      <c r="R300">
        <f t="shared" si="97"/>
        <v>1</v>
      </c>
      <c r="S300">
        <f t="shared" si="98"/>
        <v>0</v>
      </c>
      <c r="T300">
        <f t="shared" si="99"/>
        <v>0</v>
      </c>
      <c r="U300">
        <f t="shared" si="100"/>
        <v>0</v>
      </c>
      <c r="V300">
        <f t="shared" si="101"/>
        <v>0</v>
      </c>
      <c r="W300">
        <f t="shared" si="102"/>
        <v>0</v>
      </c>
      <c r="X300" t="str">
        <f t="shared" si="103"/>
        <v/>
      </c>
    </row>
    <row r="301" spans="1:24" ht="16">
      <c r="A301" s="8">
        <v>333</v>
      </c>
      <c r="B301" s="1" t="s">
        <v>79</v>
      </c>
      <c r="C301">
        <f t="shared" si="109"/>
        <v>0</v>
      </c>
      <c r="D301">
        <f t="shared" si="109"/>
        <v>0</v>
      </c>
      <c r="E301">
        <f t="shared" si="109"/>
        <v>0</v>
      </c>
      <c r="F301">
        <f t="shared" si="109"/>
        <v>1</v>
      </c>
      <c r="G301">
        <f t="shared" si="109"/>
        <v>0</v>
      </c>
      <c r="H301">
        <f t="shared" si="109"/>
        <v>0</v>
      </c>
      <c r="I301" s="36" t="s">
        <v>22</v>
      </c>
      <c r="J301">
        <f t="shared" si="108"/>
        <v>1</v>
      </c>
      <c r="K301" s="22">
        <f t="shared" si="108"/>
        <v>0</v>
      </c>
      <c r="L301" s="18">
        <f t="shared" si="91"/>
        <v>0</v>
      </c>
      <c r="M301">
        <f t="shared" si="92"/>
        <v>0</v>
      </c>
      <c r="N301">
        <f t="shared" si="93"/>
        <v>0</v>
      </c>
      <c r="O301">
        <f t="shared" si="94"/>
        <v>0</v>
      </c>
      <c r="P301">
        <f t="shared" si="95"/>
        <v>0</v>
      </c>
      <c r="Q301">
        <f t="shared" si="96"/>
        <v>0</v>
      </c>
      <c r="R301">
        <f t="shared" si="97"/>
        <v>1</v>
      </c>
      <c r="S301">
        <f t="shared" si="98"/>
        <v>0</v>
      </c>
      <c r="T301">
        <f t="shared" si="99"/>
        <v>0</v>
      </c>
      <c r="U301">
        <f t="shared" si="100"/>
        <v>0</v>
      </c>
      <c r="V301">
        <f t="shared" si="101"/>
        <v>0</v>
      </c>
      <c r="W301">
        <f t="shared" si="102"/>
        <v>0</v>
      </c>
      <c r="X301" t="str">
        <f t="shared" si="103"/>
        <v/>
      </c>
    </row>
    <row r="302" spans="1:24" ht="16">
      <c r="A302" s="8">
        <v>334</v>
      </c>
      <c r="B302" s="1" t="s">
        <v>79</v>
      </c>
      <c r="C302">
        <f t="shared" si="109"/>
        <v>0</v>
      </c>
      <c r="D302">
        <f t="shared" si="109"/>
        <v>0</v>
      </c>
      <c r="E302">
        <f t="shared" si="109"/>
        <v>0</v>
      </c>
      <c r="F302">
        <f t="shared" si="109"/>
        <v>1</v>
      </c>
      <c r="G302">
        <f t="shared" si="109"/>
        <v>0</v>
      </c>
      <c r="H302">
        <f t="shared" si="109"/>
        <v>0</v>
      </c>
      <c r="I302" s="36" t="s">
        <v>22</v>
      </c>
      <c r="J302">
        <f t="shared" si="108"/>
        <v>1</v>
      </c>
      <c r="K302" s="22">
        <f t="shared" si="108"/>
        <v>0</v>
      </c>
      <c r="L302" s="18">
        <f t="shared" si="91"/>
        <v>0</v>
      </c>
      <c r="M302">
        <f t="shared" si="92"/>
        <v>0</v>
      </c>
      <c r="N302">
        <f t="shared" si="93"/>
        <v>0</v>
      </c>
      <c r="O302">
        <f t="shared" si="94"/>
        <v>0</v>
      </c>
      <c r="P302">
        <f t="shared" si="95"/>
        <v>0</v>
      </c>
      <c r="Q302">
        <f t="shared" si="96"/>
        <v>0</v>
      </c>
      <c r="R302">
        <f t="shared" si="97"/>
        <v>1</v>
      </c>
      <c r="S302">
        <f t="shared" si="98"/>
        <v>0</v>
      </c>
      <c r="T302">
        <f t="shared" si="99"/>
        <v>0</v>
      </c>
      <c r="U302">
        <f t="shared" si="100"/>
        <v>0</v>
      </c>
      <c r="V302">
        <f t="shared" si="101"/>
        <v>0</v>
      </c>
      <c r="W302">
        <f t="shared" si="102"/>
        <v>0</v>
      </c>
      <c r="X302" t="str">
        <f t="shared" si="103"/>
        <v/>
      </c>
    </row>
    <row r="303" spans="1:24" ht="16">
      <c r="A303" s="8">
        <v>346</v>
      </c>
      <c r="B303" s="1" t="s">
        <v>79</v>
      </c>
      <c r="C303">
        <f t="shared" ref="C303:H312" si="110">IF($B303=C$2,1,0)</f>
        <v>0</v>
      </c>
      <c r="D303">
        <f t="shared" si="110"/>
        <v>0</v>
      </c>
      <c r="E303">
        <f t="shared" si="110"/>
        <v>0</v>
      </c>
      <c r="F303">
        <f t="shared" si="110"/>
        <v>1</v>
      </c>
      <c r="G303">
        <f t="shared" si="110"/>
        <v>0</v>
      </c>
      <c r="H303">
        <f t="shared" si="110"/>
        <v>0</v>
      </c>
      <c r="I303" s="36" t="s">
        <v>22</v>
      </c>
      <c r="J303">
        <f t="shared" ref="J303:K322" si="111">IF($I303=J$2,1,0)</f>
        <v>1</v>
      </c>
      <c r="K303" s="22">
        <f t="shared" si="111"/>
        <v>0</v>
      </c>
      <c r="L303" s="18">
        <f t="shared" si="91"/>
        <v>0</v>
      </c>
      <c r="M303">
        <f t="shared" si="92"/>
        <v>0</v>
      </c>
      <c r="N303">
        <f t="shared" si="93"/>
        <v>0</v>
      </c>
      <c r="O303">
        <f t="shared" si="94"/>
        <v>0</v>
      </c>
      <c r="P303">
        <f t="shared" si="95"/>
        <v>0</v>
      </c>
      <c r="Q303">
        <f t="shared" si="96"/>
        <v>0</v>
      </c>
      <c r="R303">
        <f t="shared" si="97"/>
        <v>1</v>
      </c>
      <c r="S303">
        <f t="shared" si="98"/>
        <v>0</v>
      </c>
      <c r="T303">
        <f t="shared" si="99"/>
        <v>0</v>
      </c>
      <c r="U303">
        <f t="shared" si="100"/>
        <v>0</v>
      </c>
      <c r="V303">
        <f t="shared" si="101"/>
        <v>0</v>
      </c>
      <c r="W303">
        <f t="shared" si="102"/>
        <v>0</v>
      </c>
      <c r="X303" t="str">
        <f t="shared" si="103"/>
        <v/>
      </c>
    </row>
    <row r="304" spans="1:24" ht="16">
      <c r="A304" s="8">
        <v>390</v>
      </c>
      <c r="B304" s="1" t="s">
        <v>79</v>
      </c>
      <c r="C304">
        <f t="shared" si="110"/>
        <v>0</v>
      </c>
      <c r="D304">
        <f t="shared" si="110"/>
        <v>0</v>
      </c>
      <c r="E304">
        <f t="shared" si="110"/>
        <v>0</v>
      </c>
      <c r="F304">
        <f t="shared" si="110"/>
        <v>1</v>
      </c>
      <c r="G304">
        <f t="shared" si="110"/>
        <v>0</v>
      </c>
      <c r="H304">
        <f t="shared" si="110"/>
        <v>0</v>
      </c>
      <c r="I304" s="36" t="s">
        <v>22</v>
      </c>
      <c r="J304">
        <f t="shared" si="111"/>
        <v>1</v>
      </c>
      <c r="K304" s="22">
        <f t="shared" si="111"/>
        <v>0</v>
      </c>
      <c r="L304" s="18">
        <f t="shared" si="91"/>
        <v>0</v>
      </c>
      <c r="M304">
        <f t="shared" si="92"/>
        <v>0</v>
      </c>
      <c r="N304">
        <f t="shared" si="93"/>
        <v>0</v>
      </c>
      <c r="O304">
        <f t="shared" si="94"/>
        <v>0</v>
      </c>
      <c r="P304">
        <f t="shared" si="95"/>
        <v>0</v>
      </c>
      <c r="Q304">
        <f t="shared" si="96"/>
        <v>0</v>
      </c>
      <c r="R304">
        <f t="shared" si="97"/>
        <v>1</v>
      </c>
      <c r="S304">
        <f t="shared" si="98"/>
        <v>0</v>
      </c>
      <c r="T304">
        <f t="shared" si="99"/>
        <v>0</v>
      </c>
      <c r="U304">
        <f t="shared" si="100"/>
        <v>0</v>
      </c>
      <c r="V304">
        <f t="shared" si="101"/>
        <v>0</v>
      </c>
      <c r="W304">
        <f t="shared" si="102"/>
        <v>0</v>
      </c>
      <c r="X304" t="str">
        <f t="shared" si="103"/>
        <v/>
      </c>
    </row>
    <row r="305" spans="1:24" ht="16">
      <c r="A305" s="8">
        <v>393</v>
      </c>
      <c r="B305" s="1" t="s">
        <v>79</v>
      </c>
      <c r="C305">
        <f t="shared" si="110"/>
        <v>0</v>
      </c>
      <c r="D305">
        <f t="shared" si="110"/>
        <v>0</v>
      </c>
      <c r="E305">
        <f t="shared" si="110"/>
        <v>0</v>
      </c>
      <c r="F305">
        <f t="shared" si="110"/>
        <v>1</v>
      </c>
      <c r="G305">
        <f t="shared" si="110"/>
        <v>0</v>
      </c>
      <c r="H305">
        <f t="shared" si="110"/>
        <v>0</v>
      </c>
      <c r="I305" s="36" t="s">
        <v>22</v>
      </c>
      <c r="J305">
        <f t="shared" si="111"/>
        <v>1</v>
      </c>
      <c r="K305" s="22">
        <f t="shared" si="111"/>
        <v>0</v>
      </c>
      <c r="L305" s="18">
        <f t="shared" si="91"/>
        <v>0</v>
      </c>
      <c r="M305">
        <f t="shared" si="92"/>
        <v>0</v>
      </c>
      <c r="N305">
        <f t="shared" si="93"/>
        <v>0</v>
      </c>
      <c r="O305">
        <f t="shared" si="94"/>
        <v>0</v>
      </c>
      <c r="P305">
        <f t="shared" si="95"/>
        <v>0</v>
      </c>
      <c r="Q305">
        <f t="shared" si="96"/>
        <v>0</v>
      </c>
      <c r="R305">
        <f t="shared" si="97"/>
        <v>1</v>
      </c>
      <c r="S305">
        <f t="shared" si="98"/>
        <v>0</v>
      </c>
      <c r="T305">
        <f t="shared" si="99"/>
        <v>0</v>
      </c>
      <c r="U305">
        <f t="shared" si="100"/>
        <v>0</v>
      </c>
      <c r="V305">
        <f t="shared" si="101"/>
        <v>0</v>
      </c>
      <c r="W305">
        <f t="shared" si="102"/>
        <v>0</v>
      </c>
      <c r="X305" t="str">
        <f t="shared" si="103"/>
        <v/>
      </c>
    </row>
    <row r="306" spans="1:24" ht="16">
      <c r="A306" s="8">
        <v>397</v>
      </c>
      <c r="B306" s="1" t="s">
        <v>79</v>
      </c>
      <c r="C306">
        <f t="shared" si="110"/>
        <v>0</v>
      </c>
      <c r="D306">
        <f t="shared" si="110"/>
        <v>0</v>
      </c>
      <c r="E306">
        <f t="shared" si="110"/>
        <v>0</v>
      </c>
      <c r="F306">
        <f t="shared" si="110"/>
        <v>1</v>
      </c>
      <c r="G306">
        <f t="shared" si="110"/>
        <v>0</v>
      </c>
      <c r="H306">
        <f t="shared" si="110"/>
        <v>0</v>
      </c>
      <c r="I306" s="36" t="s">
        <v>22</v>
      </c>
      <c r="J306">
        <f t="shared" si="111"/>
        <v>1</v>
      </c>
      <c r="K306" s="22">
        <f t="shared" si="111"/>
        <v>0</v>
      </c>
      <c r="L306" s="18">
        <f t="shared" si="91"/>
        <v>0</v>
      </c>
      <c r="M306">
        <f t="shared" si="92"/>
        <v>0</v>
      </c>
      <c r="N306">
        <f t="shared" si="93"/>
        <v>0</v>
      </c>
      <c r="O306">
        <f t="shared" si="94"/>
        <v>0</v>
      </c>
      <c r="P306">
        <f t="shared" si="95"/>
        <v>0</v>
      </c>
      <c r="Q306">
        <f t="shared" si="96"/>
        <v>0</v>
      </c>
      <c r="R306">
        <f t="shared" si="97"/>
        <v>1</v>
      </c>
      <c r="S306">
        <f t="shared" si="98"/>
        <v>0</v>
      </c>
      <c r="T306">
        <f t="shared" si="99"/>
        <v>0</v>
      </c>
      <c r="U306">
        <f t="shared" si="100"/>
        <v>0</v>
      </c>
      <c r="V306">
        <f t="shared" si="101"/>
        <v>0</v>
      </c>
      <c r="W306">
        <f t="shared" si="102"/>
        <v>0</v>
      </c>
      <c r="X306" t="str">
        <f t="shared" si="103"/>
        <v/>
      </c>
    </row>
    <row r="307" spans="1:24" ht="16">
      <c r="A307" s="8">
        <v>401</v>
      </c>
      <c r="B307" s="1" t="s">
        <v>79</v>
      </c>
      <c r="C307">
        <f t="shared" si="110"/>
        <v>0</v>
      </c>
      <c r="D307">
        <f t="shared" si="110"/>
        <v>0</v>
      </c>
      <c r="E307">
        <f t="shared" si="110"/>
        <v>0</v>
      </c>
      <c r="F307">
        <f t="shared" si="110"/>
        <v>1</v>
      </c>
      <c r="G307">
        <f t="shared" si="110"/>
        <v>0</v>
      </c>
      <c r="H307">
        <f t="shared" si="110"/>
        <v>0</v>
      </c>
      <c r="I307" s="36" t="s">
        <v>22</v>
      </c>
      <c r="J307">
        <f t="shared" si="111"/>
        <v>1</v>
      </c>
      <c r="K307" s="22">
        <f t="shared" si="111"/>
        <v>0</v>
      </c>
      <c r="L307" s="18">
        <f t="shared" si="91"/>
        <v>0</v>
      </c>
      <c r="M307">
        <f t="shared" si="92"/>
        <v>0</v>
      </c>
      <c r="N307">
        <f t="shared" si="93"/>
        <v>0</v>
      </c>
      <c r="O307">
        <f t="shared" si="94"/>
        <v>0</v>
      </c>
      <c r="P307">
        <f t="shared" si="95"/>
        <v>0</v>
      </c>
      <c r="Q307">
        <f t="shared" si="96"/>
        <v>0</v>
      </c>
      <c r="R307">
        <f t="shared" si="97"/>
        <v>1</v>
      </c>
      <c r="S307">
        <f t="shared" si="98"/>
        <v>0</v>
      </c>
      <c r="T307">
        <f t="shared" si="99"/>
        <v>0</v>
      </c>
      <c r="U307">
        <f t="shared" si="100"/>
        <v>0</v>
      </c>
      <c r="V307">
        <f t="shared" si="101"/>
        <v>0</v>
      </c>
      <c r="W307">
        <f t="shared" si="102"/>
        <v>0</v>
      </c>
      <c r="X307" t="str">
        <f t="shared" si="103"/>
        <v/>
      </c>
    </row>
    <row r="308" spans="1:24" ht="16">
      <c r="A308" s="8">
        <v>412</v>
      </c>
      <c r="B308" s="1" t="s">
        <v>79</v>
      </c>
      <c r="C308">
        <f t="shared" si="110"/>
        <v>0</v>
      </c>
      <c r="D308">
        <f t="shared" si="110"/>
        <v>0</v>
      </c>
      <c r="E308">
        <f t="shared" si="110"/>
        <v>0</v>
      </c>
      <c r="F308">
        <f t="shared" si="110"/>
        <v>1</v>
      </c>
      <c r="G308">
        <f t="shared" si="110"/>
        <v>0</v>
      </c>
      <c r="H308">
        <f t="shared" si="110"/>
        <v>0</v>
      </c>
      <c r="I308" s="36" t="s">
        <v>22</v>
      </c>
      <c r="J308">
        <f t="shared" si="111"/>
        <v>1</v>
      </c>
      <c r="K308" s="22">
        <f t="shared" si="111"/>
        <v>0</v>
      </c>
      <c r="L308" s="18">
        <f t="shared" si="91"/>
        <v>0</v>
      </c>
      <c r="M308">
        <f t="shared" si="92"/>
        <v>0</v>
      </c>
      <c r="N308">
        <f t="shared" si="93"/>
        <v>0</v>
      </c>
      <c r="O308">
        <f t="shared" si="94"/>
        <v>0</v>
      </c>
      <c r="P308">
        <f t="shared" si="95"/>
        <v>0</v>
      </c>
      <c r="Q308">
        <f t="shared" si="96"/>
        <v>0</v>
      </c>
      <c r="R308">
        <f t="shared" si="97"/>
        <v>1</v>
      </c>
      <c r="S308">
        <f t="shared" si="98"/>
        <v>0</v>
      </c>
      <c r="T308">
        <f t="shared" si="99"/>
        <v>0</v>
      </c>
      <c r="U308">
        <f t="shared" si="100"/>
        <v>0</v>
      </c>
      <c r="V308">
        <f t="shared" si="101"/>
        <v>0</v>
      </c>
      <c r="W308">
        <f t="shared" si="102"/>
        <v>0</v>
      </c>
      <c r="X308" t="str">
        <f t="shared" si="103"/>
        <v/>
      </c>
    </row>
    <row r="309" spans="1:24" ht="16">
      <c r="A309" s="8">
        <v>415</v>
      </c>
      <c r="B309" s="1" t="s">
        <v>79</v>
      </c>
      <c r="C309">
        <f t="shared" si="110"/>
        <v>0</v>
      </c>
      <c r="D309">
        <f t="shared" si="110"/>
        <v>0</v>
      </c>
      <c r="E309">
        <f t="shared" si="110"/>
        <v>0</v>
      </c>
      <c r="F309">
        <f t="shared" si="110"/>
        <v>1</v>
      </c>
      <c r="G309">
        <f t="shared" si="110"/>
        <v>0</v>
      </c>
      <c r="H309">
        <f t="shared" si="110"/>
        <v>0</v>
      </c>
      <c r="I309" s="36" t="s">
        <v>22</v>
      </c>
      <c r="J309">
        <f t="shared" si="111"/>
        <v>1</v>
      </c>
      <c r="K309" s="22">
        <f t="shared" si="111"/>
        <v>0</v>
      </c>
      <c r="L309" s="18">
        <f t="shared" si="91"/>
        <v>0</v>
      </c>
      <c r="M309">
        <f t="shared" si="92"/>
        <v>0</v>
      </c>
      <c r="N309">
        <f t="shared" si="93"/>
        <v>0</v>
      </c>
      <c r="O309">
        <f t="shared" si="94"/>
        <v>0</v>
      </c>
      <c r="P309">
        <f t="shared" si="95"/>
        <v>0</v>
      </c>
      <c r="Q309">
        <f t="shared" si="96"/>
        <v>0</v>
      </c>
      <c r="R309">
        <f t="shared" si="97"/>
        <v>1</v>
      </c>
      <c r="S309">
        <f t="shared" si="98"/>
        <v>0</v>
      </c>
      <c r="T309">
        <f t="shared" si="99"/>
        <v>0</v>
      </c>
      <c r="U309">
        <f t="shared" si="100"/>
        <v>0</v>
      </c>
      <c r="V309">
        <f t="shared" si="101"/>
        <v>0</v>
      </c>
      <c r="W309">
        <f t="shared" si="102"/>
        <v>0</v>
      </c>
      <c r="X309" t="str">
        <f t="shared" si="103"/>
        <v/>
      </c>
    </row>
    <row r="310" spans="1:24" ht="16">
      <c r="A310" s="8">
        <v>16</v>
      </c>
      <c r="B310" s="1" t="s">
        <v>228</v>
      </c>
      <c r="C310">
        <f t="shared" si="110"/>
        <v>0</v>
      </c>
      <c r="D310">
        <f t="shared" si="110"/>
        <v>0</v>
      </c>
      <c r="E310">
        <f t="shared" si="110"/>
        <v>0</v>
      </c>
      <c r="F310">
        <f t="shared" si="110"/>
        <v>0</v>
      </c>
      <c r="G310">
        <f t="shared" si="110"/>
        <v>1</v>
      </c>
      <c r="H310">
        <f t="shared" si="110"/>
        <v>0</v>
      </c>
      <c r="I310" s="36" t="s">
        <v>22</v>
      </c>
      <c r="J310">
        <f t="shared" si="111"/>
        <v>1</v>
      </c>
      <c r="K310" s="22">
        <f t="shared" si="111"/>
        <v>0</v>
      </c>
      <c r="L310" s="18">
        <f t="shared" si="91"/>
        <v>0</v>
      </c>
      <c r="M310">
        <f t="shared" si="92"/>
        <v>0</v>
      </c>
      <c r="N310">
        <f t="shared" si="93"/>
        <v>0</v>
      </c>
      <c r="O310">
        <f t="shared" si="94"/>
        <v>0</v>
      </c>
      <c r="P310">
        <f t="shared" si="95"/>
        <v>0</v>
      </c>
      <c r="Q310">
        <f t="shared" si="96"/>
        <v>0</v>
      </c>
      <c r="R310">
        <f t="shared" si="97"/>
        <v>0</v>
      </c>
      <c r="S310">
        <f t="shared" si="98"/>
        <v>0</v>
      </c>
      <c r="T310">
        <f t="shared" si="99"/>
        <v>1</v>
      </c>
      <c r="U310">
        <f t="shared" si="100"/>
        <v>0</v>
      </c>
      <c r="V310">
        <f t="shared" si="101"/>
        <v>0</v>
      </c>
      <c r="W310">
        <f t="shared" si="102"/>
        <v>0</v>
      </c>
      <c r="X310" t="str">
        <f t="shared" si="103"/>
        <v/>
      </c>
    </row>
    <row r="311" spans="1:24" ht="16">
      <c r="A311" s="8">
        <v>20</v>
      </c>
      <c r="B311" s="1" t="s">
        <v>228</v>
      </c>
      <c r="C311">
        <f t="shared" si="110"/>
        <v>0</v>
      </c>
      <c r="D311">
        <f t="shared" si="110"/>
        <v>0</v>
      </c>
      <c r="E311">
        <f t="shared" si="110"/>
        <v>0</v>
      </c>
      <c r="F311">
        <f t="shared" si="110"/>
        <v>0</v>
      </c>
      <c r="G311">
        <f t="shared" si="110"/>
        <v>1</v>
      </c>
      <c r="H311">
        <f t="shared" si="110"/>
        <v>0</v>
      </c>
      <c r="I311" s="36" t="s">
        <v>22</v>
      </c>
      <c r="J311">
        <f t="shared" si="111"/>
        <v>1</v>
      </c>
      <c r="K311" s="22">
        <f t="shared" si="111"/>
        <v>0</v>
      </c>
      <c r="L311" s="18">
        <f t="shared" si="91"/>
        <v>0</v>
      </c>
      <c r="M311">
        <f t="shared" si="92"/>
        <v>0</v>
      </c>
      <c r="N311">
        <f t="shared" si="93"/>
        <v>0</v>
      </c>
      <c r="O311">
        <f t="shared" si="94"/>
        <v>0</v>
      </c>
      <c r="P311">
        <f t="shared" si="95"/>
        <v>0</v>
      </c>
      <c r="Q311">
        <f t="shared" si="96"/>
        <v>0</v>
      </c>
      <c r="R311">
        <f t="shared" si="97"/>
        <v>0</v>
      </c>
      <c r="S311">
        <f t="shared" si="98"/>
        <v>0</v>
      </c>
      <c r="T311">
        <f t="shared" si="99"/>
        <v>1</v>
      </c>
      <c r="U311">
        <f t="shared" si="100"/>
        <v>0</v>
      </c>
      <c r="V311">
        <f t="shared" si="101"/>
        <v>0</v>
      </c>
      <c r="W311">
        <f t="shared" si="102"/>
        <v>0</v>
      </c>
      <c r="X311" t="str">
        <f t="shared" si="103"/>
        <v/>
      </c>
    </row>
    <row r="312" spans="1:24" ht="16">
      <c r="A312" s="8">
        <v>40</v>
      </c>
      <c r="B312" s="1" t="s">
        <v>228</v>
      </c>
      <c r="C312">
        <f t="shared" si="110"/>
        <v>0</v>
      </c>
      <c r="D312">
        <f t="shared" si="110"/>
        <v>0</v>
      </c>
      <c r="E312">
        <f t="shared" si="110"/>
        <v>0</v>
      </c>
      <c r="F312">
        <f t="shared" si="110"/>
        <v>0</v>
      </c>
      <c r="G312">
        <f t="shared" si="110"/>
        <v>1</v>
      </c>
      <c r="H312">
        <f t="shared" si="110"/>
        <v>0</v>
      </c>
      <c r="I312" s="36" t="s">
        <v>24</v>
      </c>
      <c r="J312">
        <f t="shared" si="111"/>
        <v>0</v>
      </c>
      <c r="K312" s="22">
        <f t="shared" si="111"/>
        <v>1</v>
      </c>
      <c r="L312" s="18">
        <f t="shared" si="91"/>
        <v>0</v>
      </c>
      <c r="M312">
        <f t="shared" si="92"/>
        <v>0</v>
      </c>
      <c r="N312">
        <f t="shared" si="93"/>
        <v>0</v>
      </c>
      <c r="O312">
        <f t="shared" si="94"/>
        <v>0</v>
      </c>
      <c r="P312">
        <f t="shared" si="95"/>
        <v>0</v>
      </c>
      <c r="Q312">
        <f t="shared" si="96"/>
        <v>0</v>
      </c>
      <c r="R312">
        <f t="shared" si="97"/>
        <v>0</v>
      </c>
      <c r="S312">
        <f t="shared" si="98"/>
        <v>0</v>
      </c>
      <c r="T312">
        <f t="shared" si="99"/>
        <v>0</v>
      </c>
      <c r="U312">
        <f t="shared" si="100"/>
        <v>1</v>
      </c>
      <c r="V312">
        <f t="shared" si="101"/>
        <v>0</v>
      </c>
      <c r="W312">
        <f t="shared" si="102"/>
        <v>0</v>
      </c>
      <c r="X312" t="str">
        <f t="shared" si="103"/>
        <v/>
      </c>
    </row>
    <row r="313" spans="1:24" ht="16">
      <c r="A313" s="8">
        <v>46</v>
      </c>
      <c r="B313" s="1" t="s">
        <v>228</v>
      </c>
      <c r="C313">
        <f t="shared" ref="C313:H322" si="112">IF($B313=C$2,1,0)</f>
        <v>0</v>
      </c>
      <c r="D313">
        <f t="shared" si="112"/>
        <v>0</v>
      </c>
      <c r="E313">
        <f t="shared" si="112"/>
        <v>0</v>
      </c>
      <c r="F313">
        <f t="shared" si="112"/>
        <v>0</v>
      </c>
      <c r="G313">
        <f t="shared" si="112"/>
        <v>1</v>
      </c>
      <c r="H313">
        <f t="shared" si="112"/>
        <v>0</v>
      </c>
      <c r="I313" s="36" t="s">
        <v>24</v>
      </c>
      <c r="J313">
        <f t="shared" si="111"/>
        <v>0</v>
      </c>
      <c r="K313" s="22">
        <f t="shared" si="111"/>
        <v>1</v>
      </c>
      <c r="L313" s="18">
        <f t="shared" si="91"/>
        <v>0</v>
      </c>
      <c r="M313">
        <f t="shared" si="92"/>
        <v>0</v>
      </c>
      <c r="N313">
        <f t="shared" si="93"/>
        <v>0</v>
      </c>
      <c r="O313">
        <f t="shared" si="94"/>
        <v>0</v>
      </c>
      <c r="P313">
        <f t="shared" si="95"/>
        <v>0</v>
      </c>
      <c r="Q313">
        <f t="shared" si="96"/>
        <v>0</v>
      </c>
      <c r="R313">
        <f t="shared" si="97"/>
        <v>0</v>
      </c>
      <c r="S313">
        <f t="shared" si="98"/>
        <v>0</v>
      </c>
      <c r="T313">
        <f t="shared" si="99"/>
        <v>0</v>
      </c>
      <c r="U313">
        <f t="shared" si="100"/>
        <v>1</v>
      </c>
      <c r="V313">
        <f t="shared" si="101"/>
        <v>0</v>
      </c>
      <c r="W313">
        <f t="shared" si="102"/>
        <v>0</v>
      </c>
      <c r="X313" t="str">
        <f t="shared" si="103"/>
        <v/>
      </c>
    </row>
    <row r="314" spans="1:24" ht="16">
      <c r="A314" s="8">
        <v>55</v>
      </c>
      <c r="B314" s="1" t="s">
        <v>228</v>
      </c>
      <c r="C314">
        <f t="shared" si="112"/>
        <v>0</v>
      </c>
      <c r="D314">
        <f t="shared" si="112"/>
        <v>0</v>
      </c>
      <c r="E314">
        <f t="shared" si="112"/>
        <v>0</v>
      </c>
      <c r="F314">
        <f t="shared" si="112"/>
        <v>0</v>
      </c>
      <c r="G314">
        <f t="shared" si="112"/>
        <v>1</v>
      </c>
      <c r="H314">
        <f t="shared" si="112"/>
        <v>0</v>
      </c>
      <c r="I314" s="36" t="s">
        <v>22</v>
      </c>
      <c r="J314">
        <f t="shared" si="111"/>
        <v>1</v>
      </c>
      <c r="K314" s="22">
        <f t="shared" si="111"/>
        <v>0</v>
      </c>
      <c r="L314" s="18">
        <f t="shared" si="91"/>
        <v>0</v>
      </c>
      <c r="M314">
        <f t="shared" si="92"/>
        <v>0</v>
      </c>
      <c r="N314">
        <f t="shared" si="93"/>
        <v>0</v>
      </c>
      <c r="O314">
        <f t="shared" si="94"/>
        <v>0</v>
      </c>
      <c r="P314">
        <f t="shared" si="95"/>
        <v>0</v>
      </c>
      <c r="Q314">
        <f t="shared" si="96"/>
        <v>0</v>
      </c>
      <c r="R314">
        <f t="shared" si="97"/>
        <v>0</v>
      </c>
      <c r="S314">
        <f t="shared" si="98"/>
        <v>0</v>
      </c>
      <c r="T314">
        <f t="shared" si="99"/>
        <v>1</v>
      </c>
      <c r="U314">
        <f t="shared" si="100"/>
        <v>0</v>
      </c>
      <c r="V314">
        <f t="shared" si="101"/>
        <v>0</v>
      </c>
      <c r="W314">
        <f t="shared" si="102"/>
        <v>0</v>
      </c>
      <c r="X314" t="str">
        <f t="shared" si="103"/>
        <v/>
      </c>
    </row>
    <row r="315" spans="1:24" ht="16">
      <c r="A315" s="8">
        <v>68</v>
      </c>
      <c r="B315" s="1" t="s">
        <v>228</v>
      </c>
      <c r="C315">
        <f t="shared" si="112"/>
        <v>0</v>
      </c>
      <c r="D315">
        <f t="shared" si="112"/>
        <v>0</v>
      </c>
      <c r="E315">
        <f t="shared" si="112"/>
        <v>0</v>
      </c>
      <c r="F315">
        <f t="shared" si="112"/>
        <v>0</v>
      </c>
      <c r="G315">
        <f t="shared" si="112"/>
        <v>1</v>
      </c>
      <c r="H315">
        <f t="shared" si="112"/>
        <v>0</v>
      </c>
      <c r="I315" s="36" t="s">
        <v>22</v>
      </c>
      <c r="J315">
        <f t="shared" si="111"/>
        <v>1</v>
      </c>
      <c r="K315" s="22">
        <f t="shared" si="111"/>
        <v>0</v>
      </c>
      <c r="L315" s="18">
        <f t="shared" si="91"/>
        <v>0</v>
      </c>
      <c r="M315">
        <f t="shared" si="92"/>
        <v>0</v>
      </c>
      <c r="N315">
        <f t="shared" si="93"/>
        <v>0</v>
      </c>
      <c r="O315">
        <f t="shared" si="94"/>
        <v>0</v>
      </c>
      <c r="P315">
        <f t="shared" si="95"/>
        <v>0</v>
      </c>
      <c r="Q315">
        <f t="shared" si="96"/>
        <v>0</v>
      </c>
      <c r="R315">
        <f t="shared" si="97"/>
        <v>0</v>
      </c>
      <c r="S315">
        <f t="shared" si="98"/>
        <v>0</v>
      </c>
      <c r="T315">
        <f t="shared" si="99"/>
        <v>1</v>
      </c>
      <c r="U315">
        <f t="shared" si="100"/>
        <v>0</v>
      </c>
      <c r="V315">
        <f t="shared" si="101"/>
        <v>0</v>
      </c>
      <c r="W315">
        <f t="shared" si="102"/>
        <v>0</v>
      </c>
      <c r="X315" t="str">
        <f t="shared" si="103"/>
        <v/>
      </c>
    </row>
    <row r="316" spans="1:24" ht="16">
      <c r="A316" s="8">
        <v>71</v>
      </c>
      <c r="B316" s="1" t="s">
        <v>228</v>
      </c>
      <c r="C316">
        <f t="shared" si="112"/>
        <v>0</v>
      </c>
      <c r="D316">
        <f t="shared" si="112"/>
        <v>0</v>
      </c>
      <c r="E316">
        <f t="shared" si="112"/>
        <v>0</v>
      </c>
      <c r="F316">
        <f t="shared" si="112"/>
        <v>0</v>
      </c>
      <c r="G316">
        <f t="shared" si="112"/>
        <v>1</v>
      </c>
      <c r="H316">
        <f t="shared" si="112"/>
        <v>0</v>
      </c>
      <c r="I316" s="36" t="s">
        <v>22</v>
      </c>
      <c r="J316">
        <f t="shared" si="111"/>
        <v>1</v>
      </c>
      <c r="K316" s="22">
        <f t="shared" si="111"/>
        <v>0</v>
      </c>
      <c r="L316" s="18">
        <f t="shared" si="91"/>
        <v>0</v>
      </c>
      <c r="M316">
        <f t="shared" si="92"/>
        <v>0</v>
      </c>
      <c r="N316">
        <f t="shared" si="93"/>
        <v>0</v>
      </c>
      <c r="O316">
        <f t="shared" si="94"/>
        <v>0</v>
      </c>
      <c r="P316">
        <f t="shared" si="95"/>
        <v>0</v>
      </c>
      <c r="Q316">
        <f t="shared" si="96"/>
        <v>0</v>
      </c>
      <c r="R316">
        <f t="shared" si="97"/>
        <v>0</v>
      </c>
      <c r="S316">
        <f t="shared" si="98"/>
        <v>0</v>
      </c>
      <c r="T316">
        <f t="shared" si="99"/>
        <v>1</v>
      </c>
      <c r="U316">
        <f t="shared" si="100"/>
        <v>0</v>
      </c>
      <c r="V316">
        <f t="shared" si="101"/>
        <v>0</v>
      </c>
      <c r="W316">
        <f t="shared" si="102"/>
        <v>0</v>
      </c>
      <c r="X316" t="str">
        <f t="shared" si="103"/>
        <v/>
      </c>
    </row>
    <row r="317" spans="1:24" ht="16">
      <c r="A317" s="8">
        <v>74</v>
      </c>
      <c r="B317" s="1" t="s">
        <v>228</v>
      </c>
      <c r="C317">
        <f t="shared" si="112"/>
        <v>0</v>
      </c>
      <c r="D317">
        <f t="shared" si="112"/>
        <v>0</v>
      </c>
      <c r="E317">
        <f t="shared" si="112"/>
        <v>0</v>
      </c>
      <c r="F317">
        <f t="shared" si="112"/>
        <v>0</v>
      </c>
      <c r="G317">
        <f t="shared" si="112"/>
        <v>1</v>
      </c>
      <c r="H317">
        <f t="shared" si="112"/>
        <v>0</v>
      </c>
      <c r="I317" s="36" t="s">
        <v>22</v>
      </c>
      <c r="J317">
        <f t="shared" si="111"/>
        <v>1</v>
      </c>
      <c r="K317" s="22">
        <f t="shared" si="111"/>
        <v>0</v>
      </c>
      <c r="L317" s="18">
        <f t="shared" si="91"/>
        <v>0</v>
      </c>
      <c r="M317">
        <f t="shared" si="92"/>
        <v>0</v>
      </c>
      <c r="N317">
        <f t="shared" si="93"/>
        <v>0</v>
      </c>
      <c r="O317">
        <f t="shared" si="94"/>
        <v>0</v>
      </c>
      <c r="P317">
        <f t="shared" si="95"/>
        <v>0</v>
      </c>
      <c r="Q317">
        <f t="shared" si="96"/>
        <v>0</v>
      </c>
      <c r="R317">
        <f t="shared" si="97"/>
        <v>0</v>
      </c>
      <c r="S317">
        <f t="shared" si="98"/>
        <v>0</v>
      </c>
      <c r="T317">
        <f t="shared" si="99"/>
        <v>1</v>
      </c>
      <c r="U317">
        <f t="shared" si="100"/>
        <v>0</v>
      </c>
      <c r="V317">
        <f t="shared" si="101"/>
        <v>0</v>
      </c>
      <c r="W317">
        <f t="shared" si="102"/>
        <v>0</v>
      </c>
      <c r="X317" t="str">
        <f t="shared" si="103"/>
        <v/>
      </c>
    </row>
    <row r="318" spans="1:24" ht="16">
      <c r="A318" s="8">
        <v>105</v>
      </c>
      <c r="B318" s="1" t="s">
        <v>228</v>
      </c>
      <c r="C318">
        <f t="shared" si="112"/>
        <v>0</v>
      </c>
      <c r="D318">
        <f t="shared" si="112"/>
        <v>0</v>
      </c>
      <c r="E318">
        <f t="shared" si="112"/>
        <v>0</v>
      </c>
      <c r="F318">
        <f t="shared" si="112"/>
        <v>0</v>
      </c>
      <c r="G318">
        <f t="shared" si="112"/>
        <v>1</v>
      </c>
      <c r="H318">
        <f t="shared" si="112"/>
        <v>0</v>
      </c>
      <c r="I318" s="36" t="s">
        <v>22</v>
      </c>
      <c r="J318">
        <f t="shared" si="111"/>
        <v>1</v>
      </c>
      <c r="K318" s="22">
        <f t="shared" si="111"/>
        <v>0</v>
      </c>
      <c r="L318" s="18">
        <f t="shared" si="91"/>
        <v>0</v>
      </c>
      <c r="M318">
        <f t="shared" si="92"/>
        <v>0</v>
      </c>
      <c r="N318">
        <f t="shared" si="93"/>
        <v>0</v>
      </c>
      <c r="O318">
        <f t="shared" si="94"/>
        <v>0</v>
      </c>
      <c r="P318">
        <f t="shared" si="95"/>
        <v>0</v>
      </c>
      <c r="Q318">
        <f t="shared" si="96"/>
        <v>0</v>
      </c>
      <c r="R318">
        <f t="shared" si="97"/>
        <v>0</v>
      </c>
      <c r="S318">
        <f t="shared" si="98"/>
        <v>0</v>
      </c>
      <c r="T318">
        <f t="shared" si="99"/>
        <v>1</v>
      </c>
      <c r="U318">
        <f t="shared" si="100"/>
        <v>0</v>
      </c>
      <c r="V318">
        <f t="shared" si="101"/>
        <v>0</v>
      </c>
      <c r="W318">
        <f t="shared" si="102"/>
        <v>0</v>
      </c>
      <c r="X318" t="str">
        <f t="shared" si="103"/>
        <v/>
      </c>
    </row>
    <row r="319" spans="1:24" ht="16">
      <c r="A319" s="8">
        <v>115</v>
      </c>
      <c r="B319" s="1" t="s">
        <v>228</v>
      </c>
      <c r="C319">
        <f t="shared" si="112"/>
        <v>0</v>
      </c>
      <c r="D319">
        <f t="shared" si="112"/>
        <v>0</v>
      </c>
      <c r="E319">
        <f t="shared" si="112"/>
        <v>0</v>
      </c>
      <c r="F319">
        <f t="shared" si="112"/>
        <v>0</v>
      </c>
      <c r="G319">
        <f t="shared" si="112"/>
        <v>1</v>
      </c>
      <c r="H319">
        <f t="shared" si="112"/>
        <v>0</v>
      </c>
      <c r="I319" s="36" t="s">
        <v>22</v>
      </c>
      <c r="J319">
        <f t="shared" si="111"/>
        <v>1</v>
      </c>
      <c r="K319" s="22">
        <f t="shared" si="111"/>
        <v>0</v>
      </c>
      <c r="L319" s="18">
        <f t="shared" si="91"/>
        <v>0</v>
      </c>
      <c r="M319">
        <f t="shared" si="92"/>
        <v>0</v>
      </c>
      <c r="N319">
        <f t="shared" si="93"/>
        <v>0</v>
      </c>
      <c r="O319">
        <f t="shared" si="94"/>
        <v>0</v>
      </c>
      <c r="P319">
        <f t="shared" si="95"/>
        <v>0</v>
      </c>
      <c r="Q319">
        <f t="shared" si="96"/>
        <v>0</v>
      </c>
      <c r="R319">
        <f t="shared" si="97"/>
        <v>0</v>
      </c>
      <c r="S319">
        <f t="shared" si="98"/>
        <v>0</v>
      </c>
      <c r="T319">
        <f t="shared" si="99"/>
        <v>1</v>
      </c>
      <c r="U319">
        <f t="shared" si="100"/>
        <v>0</v>
      </c>
      <c r="V319">
        <f t="shared" si="101"/>
        <v>0</v>
      </c>
      <c r="W319">
        <f t="shared" si="102"/>
        <v>0</v>
      </c>
      <c r="X319" t="str">
        <f t="shared" si="103"/>
        <v/>
      </c>
    </row>
    <row r="320" spans="1:24" ht="16">
      <c r="A320" s="8">
        <v>126</v>
      </c>
      <c r="B320" s="1" t="s">
        <v>228</v>
      </c>
      <c r="C320">
        <f t="shared" si="112"/>
        <v>0</v>
      </c>
      <c r="D320">
        <f t="shared" si="112"/>
        <v>0</v>
      </c>
      <c r="E320">
        <f t="shared" si="112"/>
        <v>0</v>
      </c>
      <c r="F320">
        <f t="shared" si="112"/>
        <v>0</v>
      </c>
      <c r="G320">
        <f t="shared" si="112"/>
        <v>1</v>
      </c>
      <c r="H320">
        <f t="shared" si="112"/>
        <v>0</v>
      </c>
      <c r="I320" s="36" t="s">
        <v>22</v>
      </c>
      <c r="J320">
        <f t="shared" si="111"/>
        <v>1</v>
      </c>
      <c r="K320" s="22">
        <f t="shared" si="111"/>
        <v>0</v>
      </c>
      <c r="L320" s="18">
        <f t="shared" si="91"/>
        <v>0</v>
      </c>
      <c r="M320">
        <f t="shared" si="92"/>
        <v>0</v>
      </c>
      <c r="N320">
        <f t="shared" si="93"/>
        <v>0</v>
      </c>
      <c r="O320">
        <f t="shared" si="94"/>
        <v>0</v>
      </c>
      <c r="P320">
        <f t="shared" si="95"/>
        <v>0</v>
      </c>
      <c r="Q320">
        <f t="shared" si="96"/>
        <v>0</v>
      </c>
      <c r="R320">
        <f t="shared" si="97"/>
        <v>0</v>
      </c>
      <c r="S320">
        <f t="shared" si="98"/>
        <v>0</v>
      </c>
      <c r="T320">
        <f t="shared" si="99"/>
        <v>1</v>
      </c>
      <c r="U320">
        <f t="shared" si="100"/>
        <v>0</v>
      </c>
      <c r="V320">
        <f t="shared" si="101"/>
        <v>0</v>
      </c>
      <c r="W320">
        <f t="shared" si="102"/>
        <v>0</v>
      </c>
      <c r="X320" t="str">
        <f t="shared" si="103"/>
        <v/>
      </c>
    </row>
    <row r="321" spans="1:24" ht="16">
      <c r="A321" s="8">
        <v>127</v>
      </c>
      <c r="B321" s="1" t="s">
        <v>228</v>
      </c>
      <c r="C321">
        <f t="shared" si="112"/>
        <v>0</v>
      </c>
      <c r="D321">
        <f t="shared" si="112"/>
        <v>0</v>
      </c>
      <c r="E321">
        <f t="shared" si="112"/>
        <v>0</v>
      </c>
      <c r="F321">
        <f t="shared" si="112"/>
        <v>0</v>
      </c>
      <c r="G321">
        <f t="shared" si="112"/>
        <v>1</v>
      </c>
      <c r="H321">
        <f t="shared" si="112"/>
        <v>0</v>
      </c>
      <c r="I321" s="36" t="s">
        <v>22</v>
      </c>
      <c r="J321">
        <f t="shared" si="111"/>
        <v>1</v>
      </c>
      <c r="K321" s="22">
        <f t="shared" si="111"/>
        <v>0</v>
      </c>
      <c r="L321" s="18">
        <f t="shared" si="91"/>
        <v>0</v>
      </c>
      <c r="M321">
        <f t="shared" si="92"/>
        <v>0</v>
      </c>
      <c r="N321">
        <f t="shared" si="93"/>
        <v>0</v>
      </c>
      <c r="O321">
        <f t="shared" si="94"/>
        <v>0</v>
      </c>
      <c r="P321">
        <f t="shared" si="95"/>
        <v>0</v>
      </c>
      <c r="Q321">
        <f t="shared" si="96"/>
        <v>0</v>
      </c>
      <c r="R321">
        <f t="shared" si="97"/>
        <v>0</v>
      </c>
      <c r="S321">
        <f t="shared" si="98"/>
        <v>0</v>
      </c>
      <c r="T321">
        <f t="shared" si="99"/>
        <v>1</v>
      </c>
      <c r="U321">
        <f t="shared" si="100"/>
        <v>0</v>
      </c>
      <c r="V321">
        <f t="shared" si="101"/>
        <v>0</v>
      </c>
      <c r="W321">
        <f t="shared" si="102"/>
        <v>0</v>
      </c>
      <c r="X321" t="str">
        <f t="shared" si="103"/>
        <v/>
      </c>
    </row>
    <row r="322" spans="1:24" ht="16">
      <c r="A322" s="8">
        <v>129</v>
      </c>
      <c r="B322" s="1" t="s">
        <v>228</v>
      </c>
      <c r="C322">
        <f t="shared" si="112"/>
        <v>0</v>
      </c>
      <c r="D322">
        <f t="shared" si="112"/>
        <v>0</v>
      </c>
      <c r="E322">
        <f t="shared" si="112"/>
        <v>0</v>
      </c>
      <c r="F322">
        <f t="shared" si="112"/>
        <v>0</v>
      </c>
      <c r="G322">
        <f t="shared" si="112"/>
        <v>1</v>
      </c>
      <c r="H322">
        <f t="shared" si="112"/>
        <v>0</v>
      </c>
      <c r="I322" s="36" t="s">
        <v>24</v>
      </c>
      <c r="J322">
        <f t="shared" si="111"/>
        <v>0</v>
      </c>
      <c r="K322" s="22">
        <f t="shared" si="111"/>
        <v>1</v>
      </c>
      <c r="L322" s="18">
        <f t="shared" si="91"/>
        <v>0</v>
      </c>
      <c r="M322">
        <f t="shared" si="92"/>
        <v>0</v>
      </c>
      <c r="N322">
        <f t="shared" si="93"/>
        <v>0</v>
      </c>
      <c r="O322">
        <f t="shared" si="94"/>
        <v>0</v>
      </c>
      <c r="P322">
        <f t="shared" si="95"/>
        <v>0</v>
      </c>
      <c r="Q322">
        <f t="shared" si="96"/>
        <v>0</v>
      </c>
      <c r="R322">
        <f t="shared" si="97"/>
        <v>0</v>
      </c>
      <c r="S322">
        <f t="shared" si="98"/>
        <v>0</v>
      </c>
      <c r="T322">
        <f t="shared" si="99"/>
        <v>0</v>
      </c>
      <c r="U322">
        <f t="shared" si="100"/>
        <v>1</v>
      </c>
      <c r="V322">
        <f t="shared" si="101"/>
        <v>0</v>
      </c>
      <c r="W322">
        <f t="shared" si="102"/>
        <v>0</v>
      </c>
      <c r="X322" t="str">
        <f t="shared" si="103"/>
        <v/>
      </c>
    </row>
    <row r="323" spans="1:24" ht="16">
      <c r="A323" s="8">
        <v>134</v>
      </c>
      <c r="B323" s="1" t="s">
        <v>228</v>
      </c>
      <c r="C323">
        <f t="shared" ref="C323:H332" si="113">IF($B323=C$2,1,0)</f>
        <v>0</v>
      </c>
      <c r="D323">
        <f t="shared" si="113"/>
        <v>0</v>
      </c>
      <c r="E323">
        <f t="shared" si="113"/>
        <v>0</v>
      </c>
      <c r="F323">
        <f t="shared" si="113"/>
        <v>0</v>
      </c>
      <c r="G323">
        <f t="shared" si="113"/>
        <v>1</v>
      </c>
      <c r="H323">
        <f t="shared" si="113"/>
        <v>0</v>
      </c>
      <c r="I323" s="36" t="s">
        <v>22</v>
      </c>
      <c r="J323">
        <f t="shared" ref="J323:K342" si="114">IF($I323=J$2,1,0)</f>
        <v>1</v>
      </c>
      <c r="K323" s="22">
        <f t="shared" si="114"/>
        <v>0</v>
      </c>
      <c r="L323" s="18">
        <f t="shared" si="91"/>
        <v>0</v>
      </c>
      <c r="M323">
        <f t="shared" si="92"/>
        <v>0</v>
      </c>
      <c r="N323">
        <f t="shared" si="93"/>
        <v>0</v>
      </c>
      <c r="O323">
        <f t="shared" si="94"/>
        <v>0</v>
      </c>
      <c r="P323">
        <f t="shared" si="95"/>
        <v>0</v>
      </c>
      <c r="Q323">
        <f t="shared" si="96"/>
        <v>0</v>
      </c>
      <c r="R323">
        <f t="shared" si="97"/>
        <v>0</v>
      </c>
      <c r="S323">
        <f t="shared" si="98"/>
        <v>0</v>
      </c>
      <c r="T323">
        <f t="shared" si="99"/>
        <v>1</v>
      </c>
      <c r="U323">
        <f t="shared" si="100"/>
        <v>0</v>
      </c>
      <c r="V323">
        <f t="shared" si="101"/>
        <v>0</v>
      </c>
      <c r="W323">
        <f t="shared" si="102"/>
        <v>0</v>
      </c>
      <c r="X323" t="str">
        <f t="shared" si="103"/>
        <v/>
      </c>
    </row>
    <row r="324" spans="1:24" ht="16">
      <c r="A324" s="8">
        <v>189</v>
      </c>
      <c r="B324" s="1" t="s">
        <v>228</v>
      </c>
      <c r="C324">
        <f t="shared" si="113"/>
        <v>0</v>
      </c>
      <c r="D324">
        <f t="shared" si="113"/>
        <v>0</v>
      </c>
      <c r="E324">
        <f t="shared" si="113"/>
        <v>0</v>
      </c>
      <c r="F324">
        <f t="shared" si="113"/>
        <v>0</v>
      </c>
      <c r="G324">
        <f t="shared" si="113"/>
        <v>1</v>
      </c>
      <c r="H324">
        <f t="shared" si="113"/>
        <v>0</v>
      </c>
      <c r="I324" s="36" t="s">
        <v>22</v>
      </c>
      <c r="J324">
        <f t="shared" si="114"/>
        <v>1</v>
      </c>
      <c r="K324" s="22">
        <f t="shared" si="114"/>
        <v>0</v>
      </c>
      <c r="L324" s="18">
        <f t="shared" ref="L324:L387" si="115">IF(AND($C324=1,J324=1),1,0)</f>
        <v>0</v>
      </c>
      <c r="M324">
        <f t="shared" ref="M324:M387" si="116">IF(AND($C324=1,K324=1),1,0)</f>
        <v>0</v>
      </c>
      <c r="N324">
        <f t="shared" ref="N324:N387" si="117">IF(AND($D324=1,J324=1),1,0)</f>
        <v>0</v>
      </c>
      <c r="O324">
        <f t="shared" ref="O324:O387" si="118">IF(AND($D324=1,K324=1),1,0)</f>
        <v>0</v>
      </c>
      <c r="P324">
        <f t="shared" ref="P324:P387" si="119">IF(AND($E324=1,J324=1),1,0)</f>
        <v>0</v>
      </c>
      <c r="Q324">
        <f t="shared" ref="Q324:Q387" si="120">IF(AND($E324=1,K324=1),1,0)</f>
        <v>0</v>
      </c>
      <c r="R324">
        <f t="shared" ref="R324:R387" si="121">IF(AND($F324=1,J324=1),1,0)</f>
        <v>0</v>
      </c>
      <c r="S324">
        <f t="shared" ref="S324:S387" si="122">IF(AND($F324=1,K324=1),1,0)</f>
        <v>0</v>
      </c>
      <c r="T324">
        <f t="shared" ref="T324:T387" si="123">IF(AND($G324=1,J324=1),1,0)</f>
        <v>1</v>
      </c>
      <c r="U324">
        <f t="shared" ref="U324:U387" si="124">IF(AND($G324=1,K324=1),1,0)</f>
        <v>0</v>
      </c>
      <c r="V324">
        <f t="shared" ref="V324:V387" si="125">IF(AND($H324=1,J324=1),1,0)</f>
        <v>0</v>
      </c>
      <c r="W324">
        <f t="shared" ref="W324:W387" si="126">IF(AND($H324=1,K324=1),1,0)</f>
        <v>0</v>
      </c>
      <c r="X324" t="str">
        <f t="shared" ref="X324:X387" si="127">IF(SUM(L324:W324)&lt;&gt;1,"PROBLEM","")</f>
        <v/>
      </c>
    </row>
    <row r="325" spans="1:24" ht="16">
      <c r="A325" s="8">
        <v>198</v>
      </c>
      <c r="B325" s="1" t="s">
        <v>228</v>
      </c>
      <c r="C325">
        <f t="shared" si="113"/>
        <v>0</v>
      </c>
      <c r="D325">
        <f t="shared" si="113"/>
        <v>0</v>
      </c>
      <c r="E325">
        <f t="shared" si="113"/>
        <v>0</v>
      </c>
      <c r="F325">
        <f t="shared" si="113"/>
        <v>0</v>
      </c>
      <c r="G325">
        <f t="shared" si="113"/>
        <v>1</v>
      </c>
      <c r="H325">
        <f t="shared" si="113"/>
        <v>0</v>
      </c>
      <c r="I325" s="36" t="s">
        <v>22</v>
      </c>
      <c r="J325">
        <f t="shared" si="114"/>
        <v>1</v>
      </c>
      <c r="K325" s="22">
        <f t="shared" si="114"/>
        <v>0</v>
      </c>
      <c r="L325" s="18">
        <f t="shared" si="115"/>
        <v>0</v>
      </c>
      <c r="M325">
        <f t="shared" si="116"/>
        <v>0</v>
      </c>
      <c r="N325">
        <f t="shared" si="117"/>
        <v>0</v>
      </c>
      <c r="O325">
        <f t="shared" si="118"/>
        <v>0</v>
      </c>
      <c r="P325">
        <f t="shared" si="119"/>
        <v>0</v>
      </c>
      <c r="Q325">
        <f t="shared" si="120"/>
        <v>0</v>
      </c>
      <c r="R325">
        <f t="shared" si="121"/>
        <v>0</v>
      </c>
      <c r="S325">
        <f t="shared" si="122"/>
        <v>0</v>
      </c>
      <c r="T325">
        <f t="shared" si="123"/>
        <v>1</v>
      </c>
      <c r="U325">
        <f t="shared" si="124"/>
        <v>0</v>
      </c>
      <c r="V325">
        <f t="shared" si="125"/>
        <v>0</v>
      </c>
      <c r="W325">
        <f t="shared" si="126"/>
        <v>0</v>
      </c>
      <c r="X325" t="str">
        <f t="shared" si="127"/>
        <v/>
      </c>
    </row>
    <row r="326" spans="1:24" ht="16">
      <c r="A326" s="8">
        <v>216</v>
      </c>
      <c r="B326" s="1" t="s">
        <v>228</v>
      </c>
      <c r="C326">
        <f t="shared" si="113"/>
        <v>0</v>
      </c>
      <c r="D326">
        <f t="shared" si="113"/>
        <v>0</v>
      </c>
      <c r="E326">
        <f t="shared" si="113"/>
        <v>0</v>
      </c>
      <c r="F326">
        <f t="shared" si="113"/>
        <v>0</v>
      </c>
      <c r="G326">
        <f t="shared" si="113"/>
        <v>1</v>
      </c>
      <c r="H326">
        <f t="shared" si="113"/>
        <v>0</v>
      </c>
      <c r="I326" s="36" t="s">
        <v>22</v>
      </c>
      <c r="J326">
        <f t="shared" si="114"/>
        <v>1</v>
      </c>
      <c r="K326" s="22">
        <f t="shared" si="114"/>
        <v>0</v>
      </c>
      <c r="L326" s="18">
        <f t="shared" si="115"/>
        <v>0</v>
      </c>
      <c r="M326">
        <f t="shared" si="116"/>
        <v>0</v>
      </c>
      <c r="N326">
        <f t="shared" si="117"/>
        <v>0</v>
      </c>
      <c r="O326">
        <f t="shared" si="118"/>
        <v>0</v>
      </c>
      <c r="P326">
        <f t="shared" si="119"/>
        <v>0</v>
      </c>
      <c r="Q326">
        <f t="shared" si="120"/>
        <v>0</v>
      </c>
      <c r="R326">
        <f t="shared" si="121"/>
        <v>0</v>
      </c>
      <c r="S326">
        <f t="shared" si="122"/>
        <v>0</v>
      </c>
      <c r="T326">
        <f t="shared" si="123"/>
        <v>1</v>
      </c>
      <c r="U326">
        <f t="shared" si="124"/>
        <v>0</v>
      </c>
      <c r="V326">
        <f t="shared" si="125"/>
        <v>0</v>
      </c>
      <c r="W326">
        <f t="shared" si="126"/>
        <v>0</v>
      </c>
      <c r="X326" t="str">
        <f t="shared" si="127"/>
        <v/>
      </c>
    </row>
    <row r="327" spans="1:24" ht="16">
      <c r="A327" s="8">
        <v>224</v>
      </c>
      <c r="B327" s="1" t="s">
        <v>228</v>
      </c>
      <c r="C327">
        <f t="shared" si="113"/>
        <v>0</v>
      </c>
      <c r="D327">
        <f t="shared" si="113"/>
        <v>0</v>
      </c>
      <c r="E327">
        <f t="shared" si="113"/>
        <v>0</v>
      </c>
      <c r="F327">
        <f t="shared" si="113"/>
        <v>0</v>
      </c>
      <c r="G327">
        <f t="shared" si="113"/>
        <v>1</v>
      </c>
      <c r="H327">
        <f t="shared" si="113"/>
        <v>0</v>
      </c>
      <c r="I327" s="36" t="s">
        <v>22</v>
      </c>
      <c r="J327">
        <f t="shared" si="114"/>
        <v>1</v>
      </c>
      <c r="K327" s="22">
        <f t="shared" si="114"/>
        <v>0</v>
      </c>
      <c r="L327" s="18">
        <f t="shared" si="115"/>
        <v>0</v>
      </c>
      <c r="M327">
        <f t="shared" si="116"/>
        <v>0</v>
      </c>
      <c r="N327">
        <f t="shared" si="117"/>
        <v>0</v>
      </c>
      <c r="O327">
        <f t="shared" si="118"/>
        <v>0</v>
      </c>
      <c r="P327">
        <f t="shared" si="119"/>
        <v>0</v>
      </c>
      <c r="Q327">
        <f t="shared" si="120"/>
        <v>0</v>
      </c>
      <c r="R327">
        <f t="shared" si="121"/>
        <v>0</v>
      </c>
      <c r="S327">
        <f t="shared" si="122"/>
        <v>0</v>
      </c>
      <c r="T327">
        <f t="shared" si="123"/>
        <v>1</v>
      </c>
      <c r="U327">
        <f t="shared" si="124"/>
        <v>0</v>
      </c>
      <c r="V327">
        <f t="shared" si="125"/>
        <v>0</v>
      </c>
      <c r="W327">
        <f t="shared" si="126"/>
        <v>0</v>
      </c>
      <c r="X327" t="str">
        <f t="shared" si="127"/>
        <v/>
      </c>
    </row>
    <row r="328" spans="1:24" ht="16">
      <c r="A328" s="8">
        <v>230</v>
      </c>
      <c r="B328" s="1" t="s">
        <v>228</v>
      </c>
      <c r="C328">
        <f t="shared" si="113"/>
        <v>0</v>
      </c>
      <c r="D328">
        <f t="shared" si="113"/>
        <v>0</v>
      </c>
      <c r="E328">
        <f t="shared" si="113"/>
        <v>0</v>
      </c>
      <c r="F328">
        <f t="shared" si="113"/>
        <v>0</v>
      </c>
      <c r="G328">
        <f t="shared" si="113"/>
        <v>1</v>
      </c>
      <c r="H328">
        <f t="shared" si="113"/>
        <v>0</v>
      </c>
      <c r="I328" s="36" t="s">
        <v>22</v>
      </c>
      <c r="J328">
        <f t="shared" si="114"/>
        <v>1</v>
      </c>
      <c r="K328" s="22">
        <f t="shared" si="114"/>
        <v>0</v>
      </c>
      <c r="L328" s="18">
        <f t="shared" si="115"/>
        <v>0</v>
      </c>
      <c r="M328">
        <f t="shared" si="116"/>
        <v>0</v>
      </c>
      <c r="N328">
        <f t="shared" si="117"/>
        <v>0</v>
      </c>
      <c r="O328">
        <f t="shared" si="118"/>
        <v>0</v>
      </c>
      <c r="P328">
        <f t="shared" si="119"/>
        <v>0</v>
      </c>
      <c r="Q328">
        <f t="shared" si="120"/>
        <v>0</v>
      </c>
      <c r="R328">
        <f t="shared" si="121"/>
        <v>0</v>
      </c>
      <c r="S328">
        <f t="shared" si="122"/>
        <v>0</v>
      </c>
      <c r="T328">
        <f t="shared" si="123"/>
        <v>1</v>
      </c>
      <c r="U328">
        <f t="shared" si="124"/>
        <v>0</v>
      </c>
      <c r="V328">
        <f t="shared" si="125"/>
        <v>0</v>
      </c>
      <c r="W328">
        <f t="shared" si="126"/>
        <v>0</v>
      </c>
      <c r="X328" t="str">
        <f t="shared" si="127"/>
        <v/>
      </c>
    </row>
    <row r="329" spans="1:24" ht="16">
      <c r="A329" s="8">
        <v>233</v>
      </c>
      <c r="B329" s="1" t="s">
        <v>228</v>
      </c>
      <c r="C329">
        <f t="shared" si="113"/>
        <v>0</v>
      </c>
      <c r="D329">
        <f t="shared" si="113"/>
        <v>0</v>
      </c>
      <c r="E329">
        <f t="shared" si="113"/>
        <v>0</v>
      </c>
      <c r="F329">
        <f t="shared" si="113"/>
        <v>0</v>
      </c>
      <c r="G329">
        <f t="shared" si="113"/>
        <v>1</v>
      </c>
      <c r="H329">
        <f t="shared" si="113"/>
        <v>0</v>
      </c>
      <c r="I329" s="36" t="s">
        <v>22</v>
      </c>
      <c r="J329">
        <f t="shared" si="114"/>
        <v>1</v>
      </c>
      <c r="K329" s="22">
        <f t="shared" si="114"/>
        <v>0</v>
      </c>
      <c r="L329" s="18">
        <f t="shared" si="115"/>
        <v>0</v>
      </c>
      <c r="M329">
        <f t="shared" si="116"/>
        <v>0</v>
      </c>
      <c r="N329">
        <f t="shared" si="117"/>
        <v>0</v>
      </c>
      <c r="O329">
        <f t="shared" si="118"/>
        <v>0</v>
      </c>
      <c r="P329">
        <f t="shared" si="119"/>
        <v>0</v>
      </c>
      <c r="Q329">
        <f t="shared" si="120"/>
        <v>0</v>
      </c>
      <c r="R329">
        <f t="shared" si="121"/>
        <v>0</v>
      </c>
      <c r="S329">
        <f t="shared" si="122"/>
        <v>0</v>
      </c>
      <c r="T329">
        <f t="shared" si="123"/>
        <v>1</v>
      </c>
      <c r="U329">
        <f t="shared" si="124"/>
        <v>0</v>
      </c>
      <c r="V329">
        <f t="shared" si="125"/>
        <v>0</v>
      </c>
      <c r="W329">
        <f t="shared" si="126"/>
        <v>0</v>
      </c>
      <c r="X329" t="str">
        <f t="shared" si="127"/>
        <v/>
      </c>
    </row>
    <row r="330" spans="1:24" ht="16">
      <c r="A330" s="8">
        <v>239</v>
      </c>
      <c r="B330" s="1" t="s">
        <v>228</v>
      </c>
      <c r="C330">
        <f t="shared" si="113"/>
        <v>0</v>
      </c>
      <c r="D330">
        <f t="shared" si="113"/>
        <v>0</v>
      </c>
      <c r="E330">
        <f t="shared" si="113"/>
        <v>0</v>
      </c>
      <c r="F330">
        <f t="shared" si="113"/>
        <v>0</v>
      </c>
      <c r="G330">
        <f t="shared" si="113"/>
        <v>1</v>
      </c>
      <c r="H330">
        <f t="shared" si="113"/>
        <v>0</v>
      </c>
      <c r="I330" s="36" t="s">
        <v>22</v>
      </c>
      <c r="J330">
        <f t="shared" si="114"/>
        <v>1</v>
      </c>
      <c r="K330" s="22">
        <f t="shared" si="114"/>
        <v>0</v>
      </c>
      <c r="L330" s="18">
        <f t="shared" si="115"/>
        <v>0</v>
      </c>
      <c r="M330">
        <f t="shared" si="116"/>
        <v>0</v>
      </c>
      <c r="N330">
        <f t="shared" si="117"/>
        <v>0</v>
      </c>
      <c r="O330">
        <f t="shared" si="118"/>
        <v>0</v>
      </c>
      <c r="P330">
        <f t="shared" si="119"/>
        <v>0</v>
      </c>
      <c r="Q330">
        <f t="shared" si="120"/>
        <v>0</v>
      </c>
      <c r="R330">
        <f t="shared" si="121"/>
        <v>0</v>
      </c>
      <c r="S330">
        <f t="shared" si="122"/>
        <v>0</v>
      </c>
      <c r="T330">
        <f t="shared" si="123"/>
        <v>1</v>
      </c>
      <c r="U330">
        <f t="shared" si="124"/>
        <v>0</v>
      </c>
      <c r="V330">
        <f t="shared" si="125"/>
        <v>0</v>
      </c>
      <c r="W330">
        <f t="shared" si="126"/>
        <v>0</v>
      </c>
      <c r="X330" t="str">
        <f t="shared" si="127"/>
        <v/>
      </c>
    </row>
    <row r="331" spans="1:24" ht="16">
      <c r="A331" s="8">
        <v>240</v>
      </c>
      <c r="B331" s="1" t="s">
        <v>228</v>
      </c>
      <c r="C331">
        <f t="shared" si="113"/>
        <v>0</v>
      </c>
      <c r="D331">
        <f t="shared" si="113"/>
        <v>0</v>
      </c>
      <c r="E331">
        <f t="shared" si="113"/>
        <v>0</v>
      </c>
      <c r="F331">
        <f t="shared" si="113"/>
        <v>0</v>
      </c>
      <c r="G331">
        <f t="shared" si="113"/>
        <v>1</v>
      </c>
      <c r="H331">
        <f t="shared" si="113"/>
        <v>0</v>
      </c>
      <c r="I331" s="36" t="s">
        <v>24</v>
      </c>
      <c r="J331">
        <f t="shared" si="114"/>
        <v>0</v>
      </c>
      <c r="K331" s="22">
        <f t="shared" si="114"/>
        <v>1</v>
      </c>
      <c r="L331" s="18">
        <f t="shared" si="115"/>
        <v>0</v>
      </c>
      <c r="M331">
        <f t="shared" si="116"/>
        <v>0</v>
      </c>
      <c r="N331">
        <f t="shared" si="117"/>
        <v>0</v>
      </c>
      <c r="O331">
        <f t="shared" si="118"/>
        <v>0</v>
      </c>
      <c r="P331">
        <f t="shared" si="119"/>
        <v>0</v>
      </c>
      <c r="Q331">
        <f t="shared" si="120"/>
        <v>0</v>
      </c>
      <c r="R331">
        <f t="shared" si="121"/>
        <v>0</v>
      </c>
      <c r="S331">
        <f t="shared" si="122"/>
        <v>0</v>
      </c>
      <c r="T331">
        <f t="shared" si="123"/>
        <v>0</v>
      </c>
      <c r="U331">
        <f t="shared" si="124"/>
        <v>1</v>
      </c>
      <c r="V331">
        <f t="shared" si="125"/>
        <v>0</v>
      </c>
      <c r="W331">
        <f t="shared" si="126"/>
        <v>0</v>
      </c>
      <c r="X331" t="str">
        <f t="shared" si="127"/>
        <v/>
      </c>
    </row>
    <row r="332" spans="1:24" ht="16">
      <c r="A332" s="8">
        <v>241</v>
      </c>
      <c r="B332" s="1" t="s">
        <v>228</v>
      </c>
      <c r="C332">
        <f t="shared" si="113"/>
        <v>0</v>
      </c>
      <c r="D332">
        <f t="shared" si="113"/>
        <v>0</v>
      </c>
      <c r="E332">
        <f t="shared" si="113"/>
        <v>0</v>
      </c>
      <c r="F332">
        <f t="shared" si="113"/>
        <v>0</v>
      </c>
      <c r="G332">
        <f t="shared" si="113"/>
        <v>1</v>
      </c>
      <c r="H332">
        <f t="shared" si="113"/>
        <v>0</v>
      </c>
      <c r="I332" s="36" t="s">
        <v>22</v>
      </c>
      <c r="J332">
        <f t="shared" si="114"/>
        <v>1</v>
      </c>
      <c r="K332" s="22">
        <f t="shared" si="114"/>
        <v>0</v>
      </c>
      <c r="L332" s="18">
        <f t="shared" si="115"/>
        <v>0</v>
      </c>
      <c r="M332">
        <f t="shared" si="116"/>
        <v>0</v>
      </c>
      <c r="N332">
        <f t="shared" si="117"/>
        <v>0</v>
      </c>
      <c r="O332">
        <f t="shared" si="118"/>
        <v>0</v>
      </c>
      <c r="P332">
        <f t="shared" si="119"/>
        <v>0</v>
      </c>
      <c r="Q332">
        <f t="shared" si="120"/>
        <v>0</v>
      </c>
      <c r="R332">
        <f t="shared" si="121"/>
        <v>0</v>
      </c>
      <c r="S332">
        <f t="shared" si="122"/>
        <v>0</v>
      </c>
      <c r="T332">
        <f t="shared" si="123"/>
        <v>1</v>
      </c>
      <c r="U332">
        <f t="shared" si="124"/>
        <v>0</v>
      </c>
      <c r="V332">
        <f t="shared" si="125"/>
        <v>0</v>
      </c>
      <c r="W332">
        <f t="shared" si="126"/>
        <v>0</v>
      </c>
      <c r="X332" t="str">
        <f t="shared" si="127"/>
        <v/>
      </c>
    </row>
    <row r="333" spans="1:24" ht="16">
      <c r="A333" s="8">
        <v>263</v>
      </c>
      <c r="B333" s="1" t="s">
        <v>228</v>
      </c>
      <c r="C333">
        <f t="shared" ref="C333:H342" si="128">IF($B333=C$2,1,0)</f>
        <v>0</v>
      </c>
      <c r="D333">
        <f t="shared" si="128"/>
        <v>0</v>
      </c>
      <c r="E333">
        <f t="shared" si="128"/>
        <v>0</v>
      </c>
      <c r="F333">
        <f t="shared" si="128"/>
        <v>0</v>
      </c>
      <c r="G333">
        <f t="shared" si="128"/>
        <v>1</v>
      </c>
      <c r="H333">
        <f t="shared" si="128"/>
        <v>0</v>
      </c>
      <c r="I333" s="36" t="s">
        <v>24</v>
      </c>
      <c r="J333">
        <f t="shared" si="114"/>
        <v>0</v>
      </c>
      <c r="K333" s="22">
        <f t="shared" si="114"/>
        <v>1</v>
      </c>
      <c r="L333" s="18">
        <f t="shared" si="115"/>
        <v>0</v>
      </c>
      <c r="M333">
        <f t="shared" si="116"/>
        <v>0</v>
      </c>
      <c r="N333">
        <f t="shared" si="117"/>
        <v>0</v>
      </c>
      <c r="O333">
        <f t="shared" si="118"/>
        <v>0</v>
      </c>
      <c r="P333">
        <f t="shared" si="119"/>
        <v>0</v>
      </c>
      <c r="Q333">
        <f t="shared" si="120"/>
        <v>0</v>
      </c>
      <c r="R333">
        <f t="shared" si="121"/>
        <v>0</v>
      </c>
      <c r="S333">
        <f t="shared" si="122"/>
        <v>0</v>
      </c>
      <c r="T333">
        <f t="shared" si="123"/>
        <v>0</v>
      </c>
      <c r="U333">
        <f t="shared" si="124"/>
        <v>1</v>
      </c>
      <c r="V333">
        <f t="shared" si="125"/>
        <v>0</v>
      </c>
      <c r="W333">
        <f t="shared" si="126"/>
        <v>0</v>
      </c>
      <c r="X333" t="str">
        <f t="shared" si="127"/>
        <v/>
      </c>
    </row>
    <row r="334" spans="1:24" ht="16">
      <c r="A334" s="8">
        <v>264</v>
      </c>
      <c r="B334" s="1" t="s">
        <v>228</v>
      </c>
      <c r="C334">
        <f t="shared" si="128"/>
        <v>0</v>
      </c>
      <c r="D334">
        <f t="shared" si="128"/>
        <v>0</v>
      </c>
      <c r="E334">
        <f t="shared" si="128"/>
        <v>0</v>
      </c>
      <c r="F334">
        <f t="shared" si="128"/>
        <v>0</v>
      </c>
      <c r="G334">
        <f t="shared" si="128"/>
        <v>1</v>
      </c>
      <c r="H334">
        <f t="shared" si="128"/>
        <v>0</v>
      </c>
      <c r="I334" s="36" t="s">
        <v>22</v>
      </c>
      <c r="J334">
        <f t="shared" si="114"/>
        <v>1</v>
      </c>
      <c r="K334" s="22">
        <f t="shared" si="114"/>
        <v>0</v>
      </c>
      <c r="L334" s="18">
        <f t="shared" si="115"/>
        <v>0</v>
      </c>
      <c r="M334">
        <f t="shared" si="116"/>
        <v>0</v>
      </c>
      <c r="N334">
        <f t="shared" si="117"/>
        <v>0</v>
      </c>
      <c r="O334">
        <f t="shared" si="118"/>
        <v>0</v>
      </c>
      <c r="P334">
        <f t="shared" si="119"/>
        <v>0</v>
      </c>
      <c r="Q334">
        <f t="shared" si="120"/>
        <v>0</v>
      </c>
      <c r="R334">
        <f t="shared" si="121"/>
        <v>0</v>
      </c>
      <c r="S334">
        <f t="shared" si="122"/>
        <v>0</v>
      </c>
      <c r="T334">
        <f t="shared" si="123"/>
        <v>1</v>
      </c>
      <c r="U334">
        <f t="shared" si="124"/>
        <v>0</v>
      </c>
      <c r="V334">
        <f t="shared" si="125"/>
        <v>0</v>
      </c>
      <c r="W334">
        <f t="shared" si="126"/>
        <v>0</v>
      </c>
      <c r="X334" t="str">
        <f t="shared" si="127"/>
        <v/>
      </c>
    </row>
    <row r="335" spans="1:24" ht="16">
      <c r="A335" s="8">
        <v>266</v>
      </c>
      <c r="B335" s="1" t="s">
        <v>228</v>
      </c>
      <c r="C335">
        <f t="shared" si="128"/>
        <v>0</v>
      </c>
      <c r="D335">
        <f t="shared" si="128"/>
        <v>0</v>
      </c>
      <c r="E335">
        <f t="shared" si="128"/>
        <v>0</v>
      </c>
      <c r="F335">
        <f t="shared" si="128"/>
        <v>0</v>
      </c>
      <c r="G335">
        <f t="shared" si="128"/>
        <v>1</v>
      </c>
      <c r="H335">
        <f t="shared" si="128"/>
        <v>0</v>
      </c>
      <c r="I335" s="36" t="s">
        <v>22</v>
      </c>
      <c r="J335">
        <f t="shared" si="114"/>
        <v>1</v>
      </c>
      <c r="K335" s="22">
        <f t="shared" si="114"/>
        <v>0</v>
      </c>
      <c r="L335" s="18">
        <f t="shared" si="115"/>
        <v>0</v>
      </c>
      <c r="M335">
        <f t="shared" si="116"/>
        <v>0</v>
      </c>
      <c r="N335">
        <f t="shared" si="117"/>
        <v>0</v>
      </c>
      <c r="O335">
        <f t="shared" si="118"/>
        <v>0</v>
      </c>
      <c r="P335">
        <f t="shared" si="119"/>
        <v>0</v>
      </c>
      <c r="Q335">
        <f t="shared" si="120"/>
        <v>0</v>
      </c>
      <c r="R335">
        <f t="shared" si="121"/>
        <v>0</v>
      </c>
      <c r="S335">
        <f t="shared" si="122"/>
        <v>0</v>
      </c>
      <c r="T335">
        <f t="shared" si="123"/>
        <v>1</v>
      </c>
      <c r="U335">
        <f t="shared" si="124"/>
        <v>0</v>
      </c>
      <c r="V335">
        <f t="shared" si="125"/>
        <v>0</v>
      </c>
      <c r="W335">
        <f t="shared" si="126"/>
        <v>0</v>
      </c>
      <c r="X335" t="str">
        <f t="shared" si="127"/>
        <v/>
      </c>
    </row>
    <row r="336" spans="1:24" ht="16">
      <c r="A336" s="8">
        <v>274</v>
      </c>
      <c r="B336" s="1" t="s">
        <v>228</v>
      </c>
      <c r="C336">
        <f t="shared" si="128"/>
        <v>0</v>
      </c>
      <c r="D336">
        <f t="shared" si="128"/>
        <v>0</v>
      </c>
      <c r="E336">
        <f t="shared" si="128"/>
        <v>0</v>
      </c>
      <c r="F336">
        <f t="shared" si="128"/>
        <v>0</v>
      </c>
      <c r="G336">
        <f t="shared" si="128"/>
        <v>1</v>
      </c>
      <c r="H336">
        <f t="shared" si="128"/>
        <v>0</v>
      </c>
      <c r="I336" s="36" t="s">
        <v>22</v>
      </c>
      <c r="J336">
        <f t="shared" si="114"/>
        <v>1</v>
      </c>
      <c r="K336" s="22">
        <f t="shared" si="114"/>
        <v>0</v>
      </c>
      <c r="L336" s="18">
        <f t="shared" si="115"/>
        <v>0</v>
      </c>
      <c r="M336">
        <f t="shared" si="116"/>
        <v>0</v>
      </c>
      <c r="N336">
        <f t="shared" si="117"/>
        <v>0</v>
      </c>
      <c r="O336">
        <f t="shared" si="118"/>
        <v>0</v>
      </c>
      <c r="P336">
        <f t="shared" si="119"/>
        <v>0</v>
      </c>
      <c r="Q336">
        <f t="shared" si="120"/>
        <v>0</v>
      </c>
      <c r="R336">
        <f t="shared" si="121"/>
        <v>0</v>
      </c>
      <c r="S336">
        <f t="shared" si="122"/>
        <v>0</v>
      </c>
      <c r="T336">
        <f t="shared" si="123"/>
        <v>1</v>
      </c>
      <c r="U336">
        <f t="shared" si="124"/>
        <v>0</v>
      </c>
      <c r="V336">
        <f t="shared" si="125"/>
        <v>0</v>
      </c>
      <c r="W336">
        <f t="shared" si="126"/>
        <v>0</v>
      </c>
      <c r="X336" t="str">
        <f t="shared" si="127"/>
        <v/>
      </c>
    </row>
    <row r="337" spans="1:24" ht="16">
      <c r="A337" s="8">
        <v>296</v>
      </c>
      <c r="B337" s="1" t="s">
        <v>228</v>
      </c>
      <c r="C337">
        <f t="shared" si="128"/>
        <v>0</v>
      </c>
      <c r="D337">
        <f t="shared" si="128"/>
        <v>0</v>
      </c>
      <c r="E337">
        <f t="shared" si="128"/>
        <v>0</v>
      </c>
      <c r="F337">
        <f t="shared" si="128"/>
        <v>0</v>
      </c>
      <c r="G337">
        <f t="shared" si="128"/>
        <v>1</v>
      </c>
      <c r="H337">
        <f t="shared" si="128"/>
        <v>0</v>
      </c>
      <c r="I337" s="36" t="s">
        <v>22</v>
      </c>
      <c r="J337">
        <f t="shared" si="114"/>
        <v>1</v>
      </c>
      <c r="K337" s="22">
        <f t="shared" si="114"/>
        <v>0</v>
      </c>
      <c r="L337" s="18">
        <f t="shared" si="115"/>
        <v>0</v>
      </c>
      <c r="M337">
        <f t="shared" si="116"/>
        <v>0</v>
      </c>
      <c r="N337">
        <f t="shared" si="117"/>
        <v>0</v>
      </c>
      <c r="O337">
        <f t="shared" si="118"/>
        <v>0</v>
      </c>
      <c r="P337">
        <f t="shared" si="119"/>
        <v>0</v>
      </c>
      <c r="Q337">
        <f t="shared" si="120"/>
        <v>0</v>
      </c>
      <c r="R337">
        <f t="shared" si="121"/>
        <v>0</v>
      </c>
      <c r="S337">
        <f t="shared" si="122"/>
        <v>0</v>
      </c>
      <c r="T337">
        <f t="shared" si="123"/>
        <v>1</v>
      </c>
      <c r="U337">
        <f t="shared" si="124"/>
        <v>0</v>
      </c>
      <c r="V337">
        <f t="shared" si="125"/>
        <v>0</v>
      </c>
      <c r="W337">
        <f t="shared" si="126"/>
        <v>0</v>
      </c>
      <c r="X337" t="str">
        <f t="shared" si="127"/>
        <v/>
      </c>
    </row>
    <row r="338" spans="1:24" ht="16">
      <c r="A338" s="8">
        <v>312</v>
      </c>
      <c r="B338" s="1" t="s">
        <v>228</v>
      </c>
      <c r="C338">
        <f t="shared" si="128"/>
        <v>0</v>
      </c>
      <c r="D338">
        <f t="shared" si="128"/>
        <v>0</v>
      </c>
      <c r="E338">
        <f t="shared" si="128"/>
        <v>0</v>
      </c>
      <c r="F338">
        <f t="shared" si="128"/>
        <v>0</v>
      </c>
      <c r="G338">
        <f t="shared" si="128"/>
        <v>1</v>
      </c>
      <c r="H338">
        <f t="shared" si="128"/>
        <v>0</v>
      </c>
      <c r="I338" s="36" t="s">
        <v>22</v>
      </c>
      <c r="J338">
        <f t="shared" si="114"/>
        <v>1</v>
      </c>
      <c r="K338" s="22">
        <f t="shared" si="114"/>
        <v>0</v>
      </c>
      <c r="L338" s="18">
        <f t="shared" si="115"/>
        <v>0</v>
      </c>
      <c r="M338">
        <f t="shared" si="116"/>
        <v>0</v>
      </c>
      <c r="N338">
        <f t="shared" si="117"/>
        <v>0</v>
      </c>
      <c r="O338">
        <f t="shared" si="118"/>
        <v>0</v>
      </c>
      <c r="P338">
        <f t="shared" si="119"/>
        <v>0</v>
      </c>
      <c r="Q338">
        <f t="shared" si="120"/>
        <v>0</v>
      </c>
      <c r="R338">
        <f t="shared" si="121"/>
        <v>0</v>
      </c>
      <c r="S338">
        <f t="shared" si="122"/>
        <v>0</v>
      </c>
      <c r="T338">
        <f t="shared" si="123"/>
        <v>1</v>
      </c>
      <c r="U338">
        <f t="shared" si="124"/>
        <v>0</v>
      </c>
      <c r="V338">
        <f t="shared" si="125"/>
        <v>0</v>
      </c>
      <c r="W338">
        <f t="shared" si="126"/>
        <v>0</v>
      </c>
      <c r="X338" t="str">
        <f t="shared" si="127"/>
        <v/>
      </c>
    </row>
    <row r="339" spans="1:24" ht="16">
      <c r="A339" s="8">
        <v>330</v>
      </c>
      <c r="B339" s="1" t="s">
        <v>228</v>
      </c>
      <c r="C339">
        <f t="shared" si="128"/>
        <v>0</v>
      </c>
      <c r="D339">
        <f t="shared" si="128"/>
        <v>0</v>
      </c>
      <c r="E339">
        <f t="shared" si="128"/>
        <v>0</v>
      </c>
      <c r="F339">
        <f t="shared" si="128"/>
        <v>0</v>
      </c>
      <c r="G339">
        <f t="shared" si="128"/>
        <v>1</v>
      </c>
      <c r="H339">
        <f t="shared" si="128"/>
        <v>0</v>
      </c>
      <c r="I339" s="36" t="s">
        <v>22</v>
      </c>
      <c r="J339">
        <f t="shared" si="114"/>
        <v>1</v>
      </c>
      <c r="K339" s="22">
        <f t="shared" si="114"/>
        <v>0</v>
      </c>
      <c r="L339" s="18">
        <f t="shared" si="115"/>
        <v>0</v>
      </c>
      <c r="M339">
        <f t="shared" si="116"/>
        <v>0</v>
      </c>
      <c r="N339">
        <f t="shared" si="117"/>
        <v>0</v>
      </c>
      <c r="O339">
        <f t="shared" si="118"/>
        <v>0</v>
      </c>
      <c r="P339">
        <f t="shared" si="119"/>
        <v>0</v>
      </c>
      <c r="Q339">
        <f t="shared" si="120"/>
        <v>0</v>
      </c>
      <c r="R339">
        <f t="shared" si="121"/>
        <v>0</v>
      </c>
      <c r="S339">
        <f t="shared" si="122"/>
        <v>0</v>
      </c>
      <c r="T339">
        <f t="shared" si="123"/>
        <v>1</v>
      </c>
      <c r="U339">
        <f t="shared" si="124"/>
        <v>0</v>
      </c>
      <c r="V339">
        <f t="shared" si="125"/>
        <v>0</v>
      </c>
      <c r="W339">
        <f t="shared" si="126"/>
        <v>0</v>
      </c>
      <c r="X339" t="str">
        <f t="shared" si="127"/>
        <v/>
      </c>
    </row>
    <row r="340" spans="1:24" ht="16">
      <c r="A340" s="8">
        <v>338</v>
      </c>
      <c r="B340" s="1" t="s">
        <v>228</v>
      </c>
      <c r="C340">
        <f t="shared" si="128"/>
        <v>0</v>
      </c>
      <c r="D340">
        <f t="shared" si="128"/>
        <v>0</v>
      </c>
      <c r="E340">
        <f t="shared" si="128"/>
        <v>0</v>
      </c>
      <c r="F340">
        <f t="shared" si="128"/>
        <v>0</v>
      </c>
      <c r="G340">
        <f t="shared" si="128"/>
        <v>1</v>
      </c>
      <c r="H340">
        <f t="shared" si="128"/>
        <v>0</v>
      </c>
      <c r="I340" s="36" t="s">
        <v>22</v>
      </c>
      <c r="J340">
        <f t="shared" si="114"/>
        <v>1</v>
      </c>
      <c r="K340" s="22">
        <f t="shared" si="114"/>
        <v>0</v>
      </c>
      <c r="L340" s="18">
        <f t="shared" si="115"/>
        <v>0</v>
      </c>
      <c r="M340">
        <f t="shared" si="116"/>
        <v>0</v>
      </c>
      <c r="N340">
        <f t="shared" si="117"/>
        <v>0</v>
      </c>
      <c r="O340">
        <f t="shared" si="118"/>
        <v>0</v>
      </c>
      <c r="P340">
        <f t="shared" si="119"/>
        <v>0</v>
      </c>
      <c r="Q340">
        <f t="shared" si="120"/>
        <v>0</v>
      </c>
      <c r="R340">
        <f t="shared" si="121"/>
        <v>0</v>
      </c>
      <c r="S340">
        <f t="shared" si="122"/>
        <v>0</v>
      </c>
      <c r="T340">
        <f t="shared" si="123"/>
        <v>1</v>
      </c>
      <c r="U340">
        <f t="shared" si="124"/>
        <v>0</v>
      </c>
      <c r="V340">
        <f t="shared" si="125"/>
        <v>0</v>
      </c>
      <c r="W340">
        <f t="shared" si="126"/>
        <v>0</v>
      </c>
      <c r="X340" t="str">
        <f t="shared" si="127"/>
        <v/>
      </c>
    </row>
    <row r="341" spans="1:24" ht="16">
      <c r="A341" s="8">
        <v>348</v>
      </c>
      <c r="B341" s="1" t="s">
        <v>228</v>
      </c>
      <c r="C341">
        <f t="shared" si="128"/>
        <v>0</v>
      </c>
      <c r="D341">
        <f t="shared" si="128"/>
        <v>0</v>
      </c>
      <c r="E341">
        <f t="shared" si="128"/>
        <v>0</v>
      </c>
      <c r="F341">
        <f t="shared" si="128"/>
        <v>0</v>
      </c>
      <c r="G341">
        <f t="shared" si="128"/>
        <v>1</v>
      </c>
      <c r="H341">
        <f t="shared" si="128"/>
        <v>0</v>
      </c>
      <c r="I341" s="36" t="s">
        <v>22</v>
      </c>
      <c r="J341">
        <f t="shared" si="114"/>
        <v>1</v>
      </c>
      <c r="K341" s="22">
        <f t="shared" si="114"/>
        <v>0</v>
      </c>
      <c r="L341" s="18">
        <f t="shared" si="115"/>
        <v>0</v>
      </c>
      <c r="M341">
        <f t="shared" si="116"/>
        <v>0</v>
      </c>
      <c r="N341">
        <f t="shared" si="117"/>
        <v>0</v>
      </c>
      <c r="O341">
        <f t="shared" si="118"/>
        <v>0</v>
      </c>
      <c r="P341">
        <f t="shared" si="119"/>
        <v>0</v>
      </c>
      <c r="Q341">
        <f t="shared" si="120"/>
        <v>0</v>
      </c>
      <c r="R341">
        <f t="shared" si="121"/>
        <v>0</v>
      </c>
      <c r="S341">
        <f t="shared" si="122"/>
        <v>0</v>
      </c>
      <c r="T341">
        <f t="shared" si="123"/>
        <v>1</v>
      </c>
      <c r="U341">
        <f t="shared" si="124"/>
        <v>0</v>
      </c>
      <c r="V341">
        <f t="shared" si="125"/>
        <v>0</v>
      </c>
      <c r="W341">
        <f t="shared" si="126"/>
        <v>0</v>
      </c>
      <c r="X341" t="str">
        <f t="shared" si="127"/>
        <v/>
      </c>
    </row>
    <row r="342" spans="1:24" ht="16">
      <c r="A342" s="8">
        <v>381</v>
      </c>
      <c r="B342" s="1" t="s">
        <v>228</v>
      </c>
      <c r="C342">
        <f t="shared" si="128"/>
        <v>0</v>
      </c>
      <c r="D342">
        <f t="shared" si="128"/>
        <v>0</v>
      </c>
      <c r="E342">
        <f t="shared" si="128"/>
        <v>0</v>
      </c>
      <c r="F342">
        <f t="shared" si="128"/>
        <v>0</v>
      </c>
      <c r="G342">
        <f t="shared" si="128"/>
        <v>1</v>
      </c>
      <c r="H342">
        <f t="shared" si="128"/>
        <v>0</v>
      </c>
      <c r="I342" s="36" t="s">
        <v>22</v>
      </c>
      <c r="J342">
        <f t="shared" si="114"/>
        <v>1</v>
      </c>
      <c r="K342" s="22">
        <f t="shared" si="114"/>
        <v>0</v>
      </c>
      <c r="L342" s="18">
        <f t="shared" si="115"/>
        <v>0</v>
      </c>
      <c r="M342">
        <f t="shared" si="116"/>
        <v>0</v>
      </c>
      <c r="N342">
        <f t="shared" si="117"/>
        <v>0</v>
      </c>
      <c r="O342">
        <f t="shared" si="118"/>
        <v>0</v>
      </c>
      <c r="P342">
        <f t="shared" si="119"/>
        <v>0</v>
      </c>
      <c r="Q342">
        <f t="shared" si="120"/>
        <v>0</v>
      </c>
      <c r="R342">
        <f t="shared" si="121"/>
        <v>0</v>
      </c>
      <c r="S342">
        <f t="shared" si="122"/>
        <v>0</v>
      </c>
      <c r="T342">
        <f t="shared" si="123"/>
        <v>1</v>
      </c>
      <c r="U342">
        <f t="shared" si="124"/>
        <v>0</v>
      </c>
      <c r="V342">
        <f t="shared" si="125"/>
        <v>0</v>
      </c>
      <c r="W342">
        <f t="shared" si="126"/>
        <v>0</v>
      </c>
      <c r="X342" t="str">
        <f t="shared" si="127"/>
        <v/>
      </c>
    </row>
    <row r="343" spans="1:24" ht="16">
      <c r="A343" s="8">
        <v>385</v>
      </c>
      <c r="B343" s="1" t="s">
        <v>228</v>
      </c>
      <c r="C343">
        <f t="shared" ref="C343:H352" si="129">IF($B343=C$2,1,0)</f>
        <v>0</v>
      </c>
      <c r="D343">
        <f t="shared" si="129"/>
        <v>0</v>
      </c>
      <c r="E343">
        <f t="shared" si="129"/>
        <v>0</v>
      </c>
      <c r="F343">
        <f t="shared" si="129"/>
        <v>0</v>
      </c>
      <c r="G343">
        <f t="shared" si="129"/>
        <v>1</v>
      </c>
      <c r="H343">
        <f t="shared" si="129"/>
        <v>0</v>
      </c>
      <c r="I343" s="36" t="s">
        <v>22</v>
      </c>
      <c r="J343">
        <f t="shared" ref="J343:K362" si="130">IF($I343=J$2,1,0)</f>
        <v>1</v>
      </c>
      <c r="K343" s="22">
        <f t="shared" si="130"/>
        <v>0</v>
      </c>
      <c r="L343" s="18">
        <f t="shared" si="115"/>
        <v>0</v>
      </c>
      <c r="M343">
        <f t="shared" si="116"/>
        <v>0</v>
      </c>
      <c r="N343">
        <f t="shared" si="117"/>
        <v>0</v>
      </c>
      <c r="O343">
        <f t="shared" si="118"/>
        <v>0</v>
      </c>
      <c r="P343">
        <f t="shared" si="119"/>
        <v>0</v>
      </c>
      <c r="Q343">
        <f t="shared" si="120"/>
        <v>0</v>
      </c>
      <c r="R343">
        <f t="shared" si="121"/>
        <v>0</v>
      </c>
      <c r="S343">
        <f t="shared" si="122"/>
        <v>0</v>
      </c>
      <c r="T343">
        <f t="shared" si="123"/>
        <v>1</v>
      </c>
      <c r="U343">
        <f t="shared" si="124"/>
        <v>0</v>
      </c>
      <c r="V343">
        <f t="shared" si="125"/>
        <v>0</v>
      </c>
      <c r="W343">
        <f t="shared" si="126"/>
        <v>0</v>
      </c>
      <c r="X343" t="str">
        <f t="shared" si="127"/>
        <v/>
      </c>
    </row>
    <row r="344" spans="1:24" ht="16">
      <c r="A344" s="8">
        <v>389</v>
      </c>
      <c r="B344" s="1" t="s">
        <v>228</v>
      </c>
      <c r="C344">
        <f t="shared" si="129"/>
        <v>0</v>
      </c>
      <c r="D344">
        <f t="shared" si="129"/>
        <v>0</v>
      </c>
      <c r="E344">
        <f t="shared" si="129"/>
        <v>0</v>
      </c>
      <c r="F344">
        <f t="shared" si="129"/>
        <v>0</v>
      </c>
      <c r="G344">
        <f t="shared" si="129"/>
        <v>1</v>
      </c>
      <c r="H344">
        <f t="shared" si="129"/>
        <v>0</v>
      </c>
      <c r="I344" s="36" t="s">
        <v>22</v>
      </c>
      <c r="J344">
        <f t="shared" si="130"/>
        <v>1</v>
      </c>
      <c r="K344" s="22">
        <f t="shared" si="130"/>
        <v>0</v>
      </c>
      <c r="L344" s="18">
        <f t="shared" si="115"/>
        <v>0</v>
      </c>
      <c r="M344">
        <f t="shared" si="116"/>
        <v>0</v>
      </c>
      <c r="N344">
        <f t="shared" si="117"/>
        <v>0</v>
      </c>
      <c r="O344">
        <f t="shared" si="118"/>
        <v>0</v>
      </c>
      <c r="P344">
        <f t="shared" si="119"/>
        <v>0</v>
      </c>
      <c r="Q344">
        <f t="shared" si="120"/>
        <v>0</v>
      </c>
      <c r="R344">
        <f t="shared" si="121"/>
        <v>0</v>
      </c>
      <c r="S344">
        <f t="shared" si="122"/>
        <v>0</v>
      </c>
      <c r="T344">
        <f t="shared" si="123"/>
        <v>1</v>
      </c>
      <c r="U344">
        <f t="shared" si="124"/>
        <v>0</v>
      </c>
      <c r="V344">
        <f t="shared" si="125"/>
        <v>0</v>
      </c>
      <c r="W344">
        <f t="shared" si="126"/>
        <v>0</v>
      </c>
      <c r="X344" t="str">
        <f t="shared" si="127"/>
        <v/>
      </c>
    </row>
    <row r="345" spans="1:24" ht="16">
      <c r="A345" s="8">
        <v>408</v>
      </c>
      <c r="B345" s="1" t="s">
        <v>228</v>
      </c>
      <c r="C345">
        <f t="shared" si="129"/>
        <v>0</v>
      </c>
      <c r="D345">
        <f t="shared" si="129"/>
        <v>0</v>
      </c>
      <c r="E345">
        <f t="shared" si="129"/>
        <v>0</v>
      </c>
      <c r="F345">
        <f t="shared" si="129"/>
        <v>0</v>
      </c>
      <c r="G345">
        <f t="shared" si="129"/>
        <v>1</v>
      </c>
      <c r="H345">
        <f t="shared" si="129"/>
        <v>0</v>
      </c>
      <c r="I345" s="36" t="s">
        <v>22</v>
      </c>
      <c r="J345">
        <f t="shared" si="130"/>
        <v>1</v>
      </c>
      <c r="K345" s="22">
        <f t="shared" si="130"/>
        <v>0</v>
      </c>
      <c r="L345" s="18">
        <f t="shared" si="115"/>
        <v>0</v>
      </c>
      <c r="M345">
        <f t="shared" si="116"/>
        <v>0</v>
      </c>
      <c r="N345">
        <f t="shared" si="117"/>
        <v>0</v>
      </c>
      <c r="O345">
        <f t="shared" si="118"/>
        <v>0</v>
      </c>
      <c r="P345">
        <f t="shared" si="119"/>
        <v>0</v>
      </c>
      <c r="Q345">
        <f t="shared" si="120"/>
        <v>0</v>
      </c>
      <c r="R345">
        <f t="shared" si="121"/>
        <v>0</v>
      </c>
      <c r="S345">
        <f t="shared" si="122"/>
        <v>0</v>
      </c>
      <c r="T345">
        <f t="shared" si="123"/>
        <v>1</v>
      </c>
      <c r="U345">
        <f t="shared" si="124"/>
        <v>0</v>
      </c>
      <c r="V345">
        <f t="shared" si="125"/>
        <v>0</v>
      </c>
      <c r="W345">
        <f t="shared" si="126"/>
        <v>0</v>
      </c>
      <c r="X345" t="str">
        <f t="shared" si="127"/>
        <v/>
      </c>
    </row>
    <row r="346" spans="1:24" ht="16">
      <c r="A346" s="8">
        <v>416</v>
      </c>
      <c r="B346" s="1" t="s">
        <v>228</v>
      </c>
      <c r="C346">
        <f t="shared" si="129"/>
        <v>0</v>
      </c>
      <c r="D346">
        <f t="shared" si="129"/>
        <v>0</v>
      </c>
      <c r="E346">
        <f t="shared" si="129"/>
        <v>0</v>
      </c>
      <c r="F346">
        <f t="shared" si="129"/>
        <v>0</v>
      </c>
      <c r="G346">
        <f t="shared" si="129"/>
        <v>1</v>
      </c>
      <c r="H346">
        <f t="shared" si="129"/>
        <v>0</v>
      </c>
      <c r="I346" s="36" t="s">
        <v>22</v>
      </c>
      <c r="J346">
        <f t="shared" si="130"/>
        <v>1</v>
      </c>
      <c r="K346" s="22">
        <f t="shared" si="130"/>
        <v>0</v>
      </c>
      <c r="L346" s="18">
        <f t="shared" si="115"/>
        <v>0</v>
      </c>
      <c r="M346">
        <f t="shared" si="116"/>
        <v>0</v>
      </c>
      <c r="N346">
        <f t="shared" si="117"/>
        <v>0</v>
      </c>
      <c r="O346">
        <f t="shared" si="118"/>
        <v>0</v>
      </c>
      <c r="P346">
        <f t="shared" si="119"/>
        <v>0</v>
      </c>
      <c r="Q346">
        <f t="shared" si="120"/>
        <v>0</v>
      </c>
      <c r="R346">
        <f t="shared" si="121"/>
        <v>0</v>
      </c>
      <c r="S346">
        <f t="shared" si="122"/>
        <v>0</v>
      </c>
      <c r="T346">
        <f t="shared" si="123"/>
        <v>1</v>
      </c>
      <c r="U346">
        <f t="shared" si="124"/>
        <v>0</v>
      </c>
      <c r="V346">
        <f t="shared" si="125"/>
        <v>0</v>
      </c>
      <c r="W346">
        <f t="shared" si="126"/>
        <v>0</v>
      </c>
      <c r="X346" t="str">
        <f t="shared" si="127"/>
        <v/>
      </c>
    </row>
    <row r="347" spans="1:24" ht="16">
      <c r="A347" s="8">
        <v>3</v>
      </c>
      <c r="B347" s="1" t="s">
        <v>42</v>
      </c>
      <c r="C347">
        <f t="shared" si="129"/>
        <v>0</v>
      </c>
      <c r="D347">
        <f t="shared" si="129"/>
        <v>0</v>
      </c>
      <c r="E347">
        <f t="shared" si="129"/>
        <v>0</v>
      </c>
      <c r="F347">
        <f t="shared" si="129"/>
        <v>0</v>
      </c>
      <c r="G347">
        <f t="shared" si="129"/>
        <v>0</v>
      </c>
      <c r="H347">
        <f t="shared" si="129"/>
        <v>1</v>
      </c>
      <c r="I347" s="36" t="s">
        <v>24</v>
      </c>
      <c r="J347">
        <f t="shared" si="130"/>
        <v>0</v>
      </c>
      <c r="K347" s="22">
        <f t="shared" si="130"/>
        <v>1</v>
      </c>
      <c r="L347" s="18">
        <f t="shared" si="115"/>
        <v>0</v>
      </c>
      <c r="M347">
        <f t="shared" si="116"/>
        <v>0</v>
      </c>
      <c r="N347">
        <f t="shared" si="117"/>
        <v>0</v>
      </c>
      <c r="O347">
        <f t="shared" si="118"/>
        <v>0</v>
      </c>
      <c r="P347">
        <f t="shared" si="119"/>
        <v>0</v>
      </c>
      <c r="Q347">
        <f t="shared" si="120"/>
        <v>0</v>
      </c>
      <c r="R347">
        <f t="shared" si="121"/>
        <v>0</v>
      </c>
      <c r="S347">
        <f t="shared" si="122"/>
        <v>0</v>
      </c>
      <c r="T347">
        <f t="shared" si="123"/>
        <v>0</v>
      </c>
      <c r="U347">
        <f t="shared" si="124"/>
        <v>0</v>
      </c>
      <c r="V347">
        <f t="shared" si="125"/>
        <v>0</v>
      </c>
      <c r="W347">
        <f t="shared" si="126"/>
        <v>1</v>
      </c>
      <c r="X347" t="str">
        <f t="shared" si="127"/>
        <v/>
      </c>
    </row>
    <row r="348" spans="1:24" ht="16">
      <c r="A348" s="8">
        <v>4</v>
      </c>
      <c r="B348" s="1" t="s">
        <v>42</v>
      </c>
      <c r="C348">
        <f t="shared" si="129"/>
        <v>0</v>
      </c>
      <c r="D348">
        <f t="shared" si="129"/>
        <v>0</v>
      </c>
      <c r="E348">
        <f t="shared" si="129"/>
        <v>0</v>
      </c>
      <c r="F348">
        <f t="shared" si="129"/>
        <v>0</v>
      </c>
      <c r="G348">
        <f t="shared" si="129"/>
        <v>0</v>
      </c>
      <c r="H348">
        <f t="shared" si="129"/>
        <v>1</v>
      </c>
      <c r="I348" s="36" t="s">
        <v>22</v>
      </c>
      <c r="J348">
        <f t="shared" si="130"/>
        <v>1</v>
      </c>
      <c r="K348" s="22">
        <f t="shared" si="130"/>
        <v>0</v>
      </c>
      <c r="L348" s="18">
        <f t="shared" si="115"/>
        <v>0</v>
      </c>
      <c r="M348">
        <f t="shared" si="116"/>
        <v>0</v>
      </c>
      <c r="N348">
        <f t="shared" si="117"/>
        <v>0</v>
      </c>
      <c r="O348">
        <f t="shared" si="118"/>
        <v>0</v>
      </c>
      <c r="P348">
        <f t="shared" si="119"/>
        <v>0</v>
      </c>
      <c r="Q348">
        <f t="shared" si="120"/>
        <v>0</v>
      </c>
      <c r="R348">
        <f t="shared" si="121"/>
        <v>0</v>
      </c>
      <c r="S348">
        <f t="shared" si="122"/>
        <v>0</v>
      </c>
      <c r="T348">
        <f t="shared" si="123"/>
        <v>0</v>
      </c>
      <c r="U348">
        <f t="shared" si="124"/>
        <v>0</v>
      </c>
      <c r="V348">
        <f t="shared" si="125"/>
        <v>1</v>
      </c>
      <c r="W348">
        <f t="shared" si="126"/>
        <v>0</v>
      </c>
      <c r="X348" t="str">
        <f t="shared" si="127"/>
        <v/>
      </c>
    </row>
    <row r="349" spans="1:24" ht="16">
      <c r="A349" s="8">
        <v>5</v>
      </c>
      <c r="B349" s="1" t="s">
        <v>42</v>
      </c>
      <c r="C349">
        <f t="shared" si="129"/>
        <v>0</v>
      </c>
      <c r="D349">
        <f t="shared" si="129"/>
        <v>0</v>
      </c>
      <c r="E349">
        <f t="shared" si="129"/>
        <v>0</v>
      </c>
      <c r="F349">
        <f t="shared" si="129"/>
        <v>0</v>
      </c>
      <c r="G349">
        <f t="shared" si="129"/>
        <v>0</v>
      </c>
      <c r="H349">
        <f t="shared" si="129"/>
        <v>1</v>
      </c>
      <c r="I349" s="36" t="s">
        <v>22</v>
      </c>
      <c r="J349">
        <f t="shared" si="130"/>
        <v>1</v>
      </c>
      <c r="K349" s="22">
        <f t="shared" si="130"/>
        <v>0</v>
      </c>
      <c r="L349" s="18">
        <f t="shared" si="115"/>
        <v>0</v>
      </c>
      <c r="M349">
        <f t="shared" si="116"/>
        <v>0</v>
      </c>
      <c r="N349">
        <f t="shared" si="117"/>
        <v>0</v>
      </c>
      <c r="O349">
        <f t="shared" si="118"/>
        <v>0</v>
      </c>
      <c r="P349">
        <f t="shared" si="119"/>
        <v>0</v>
      </c>
      <c r="Q349">
        <f t="shared" si="120"/>
        <v>0</v>
      </c>
      <c r="R349">
        <f t="shared" si="121"/>
        <v>0</v>
      </c>
      <c r="S349">
        <f t="shared" si="122"/>
        <v>0</v>
      </c>
      <c r="T349">
        <f t="shared" si="123"/>
        <v>0</v>
      </c>
      <c r="U349">
        <f t="shared" si="124"/>
        <v>0</v>
      </c>
      <c r="V349">
        <f t="shared" si="125"/>
        <v>1</v>
      </c>
      <c r="W349">
        <f t="shared" si="126"/>
        <v>0</v>
      </c>
      <c r="X349" t="str">
        <f t="shared" si="127"/>
        <v/>
      </c>
    </row>
    <row r="350" spans="1:24" ht="16">
      <c r="A350" s="8">
        <v>15</v>
      </c>
      <c r="B350" s="1" t="s">
        <v>42</v>
      </c>
      <c r="C350">
        <f t="shared" si="129"/>
        <v>0</v>
      </c>
      <c r="D350">
        <f t="shared" si="129"/>
        <v>0</v>
      </c>
      <c r="E350">
        <f t="shared" si="129"/>
        <v>0</v>
      </c>
      <c r="F350">
        <f t="shared" si="129"/>
        <v>0</v>
      </c>
      <c r="G350">
        <f t="shared" si="129"/>
        <v>0</v>
      </c>
      <c r="H350">
        <f t="shared" si="129"/>
        <v>1</v>
      </c>
      <c r="I350" s="36" t="s">
        <v>22</v>
      </c>
      <c r="J350">
        <f t="shared" si="130"/>
        <v>1</v>
      </c>
      <c r="K350" s="22">
        <f t="shared" si="130"/>
        <v>0</v>
      </c>
      <c r="L350" s="18">
        <f t="shared" si="115"/>
        <v>0</v>
      </c>
      <c r="M350">
        <f t="shared" si="116"/>
        <v>0</v>
      </c>
      <c r="N350">
        <f t="shared" si="117"/>
        <v>0</v>
      </c>
      <c r="O350">
        <f t="shared" si="118"/>
        <v>0</v>
      </c>
      <c r="P350">
        <f t="shared" si="119"/>
        <v>0</v>
      </c>
      <c r="Q350">
        <f t="shared" si="120"/>
        <v>0</v>
      </c>
      <c r="R350">
        <f t="shared" si="121"/>
        <v>0</v>
      </c>
      <c r="S350">
        <f t="shared" si="122"/>
        <v>0</v>
      </c>
      <c r="T350">
        <f t="shared" si="123"/>
        <v>0</v>
      </c>
      <c r="U350">
        <f t="shared" si="124"/>
        <v>0</v>
      </c>
      <c r="V350">
        <f t="shared" si="125"/>
        <v>1</v>
      </c>
      <c r="W350">
        <f t="shared" si="126"/>
        <v>0</v>
      </c>
      <c r="X350" t="str">
        <f t="shared" si="127"/>
        <v/>
      </c>
    </row>
    <row r="351" spans="1:24" ht="16">
      <c r="A351" s="8">
        <v>25</v>
      </c>
      <c r="B351" s="1" t="s">
        <v>42</v>
      </c>
      <c r="C351">
        <f t="shared" si="129"/>
        <v>0</v>
      </c>
      <c r="D351">
        <f t="shared" si="129"/>
        <v>0</v>
      </c>
      <c r="E351">
        <f t="shared" si="129"/>
        <v>0</v>
      </c>
      <c r="F351">
        <f t="shared" si="129"/>
        <v>0</v>
      </c>
      <c r="G351">
        <f t="shared" si="129"/>
        <v>0</v>
      </c>
      <c r="H351">
        <f t="shared" si="129"/>
        <v>1</v>
      </c>
      <c r="I351" s="36" t="s">
        <v>22</v>
      </c>
      <c r="J351">
        <f t="shared" si="130"/>
        <v>1</v>
      </c>
      <c r="K351" s="22">
        <f t="shared" si="130"/>
        <v>0</v>
      </c>
      <c r="L351" s="18">
        <f t="shared" si="115"/>
        <v>0</v>
      </c>
      <c r="M351">
        <f t="shared" si="116"/>
        <v>0</v>
      </c>
      <c r="N351">
        <f t="shared" si="117"/>
        <v>0</v>
      </c>
      <c r="O351">
        <f t="shared" si="118"/>
        <v>0</v>
      </c>
      <c r="P351">
        <f t="shared" si="119"/>
        <v>0</v>
      </c>
      <c r="Q351">
        <f t="shared" si="120"/>
        <v>0</v>
      </c>
      <c r="R351">
        <f t="shared" si="121"/>
        <v>0</v>
      </c>
      <c r="S351">
        <f t="shared" si="122"/>
        <v>0</v>
      </c>
      <c r="T351">
        <f t="shared" si="123"/>
        <v>0</v>
      </c>
      <c r="U351">
        <f t="shared" si="124"/>
        <v>0</v>
      </c>
      <c r="V351">
        <f t="shared" si="125"/>
        <v>1</v>
      </c>
      <c r="W351">
        <f t="shared" si="126"/>
        <v>0</v>
      </c>
      <c r="X351" t="str">
        <f t="shared" si="127"/>
        <v/>
      </c>
    </row>
    <row r="352" spans="1:24" ht="16">
      <c r="A352" s="8">
        <v>26</v>
      </c>
      <c r="B352" s="1" t="s">
        <v>42</v>
      </c>
      <c r="C352">
        <f t="shared" si="129"/>
        <v>0</v>
      </c>
      <c r="D352">
        <f t="shared" si="129"/>
        <v>0</v>
      </c>
      <c r="E352">
        <f t="shared" si="129"/>
        <v>0</v>
      </c>
      <c r="F352">
        <f t="shared" si="129"/>
        <v>0</v>
      </c>
      <c r="G352">
        <f t="shared" si="129"/>
        <v>0</v>
      </c>
      <c r="H352">
        <f t="shared" si="129"/>
        <v>1</v>
      </c>
      <c r="I352" s="36" t="s">
        <v>24</v>
      </c>
      <c r="J352">
        <f t="shared" si="130"/>
        <v>0</v>
      </c>
      <c r="K352" s="22">
        <f t="shared" si="130"/>
        <v>1</v>
      </c>
      <c r="L352" s="18">
        <f t="shared" si="115"/>
        <v>0</v>
      </c>
      <c r="M352">
        <f t="shared" si="116"/>
        <v>0</v>
      </c>
      <c r="N352">
        <f t="shared" si="117"/>
        <v>0</v>
      </c>
      <c r="O352">
        <f t="shared" si="118"/>
        <v>0</v>
      </c>
      <c r="P352">
        <f t="shared" si="119"/>
        <v>0</v>
      </c>
      <c r="Q352">
        <f t="shared" si="120"/>
        <v>0</v>
      </c>
      <c r="R352">
        <f t="shared" si="121"/>
        <v>0</v>
      </c>
      <c r="S352">
        <f t="shared" si="122"/>
        <v>0</v>
      </c>
      <c r="T352">
        <f t="shared" si="123"/>
        <v>0</v>
      </c>
      <c r="U352">
        <f t="shared" si="124"/>
        <v>0</v>
      </c>
      <c r="V352">
        <f t="shared" si="125"/>
        <v>0</v>
      </c>
      <c r="W352">
        <f t="shared" si="126"/>
        <v>1</v>
      </c>
      <c r="X352" t="str">
        <f t="shared" si="127"/>
        <v/>
      </c>
    </row>
    <row r="353" spans="1:24" ht="16">
      <c r="A353" s="8">
        <v>35</v>
      </c>
      <c r="B353" s="1" t="s">
        <v>42</v>
      </c>
      <c r="C353">
        <f t="shared" ref="C353:H362" si="131">IF($B353=C$2,1,0)</f>
        <v>0</v>
      </c>
      <c r="D353">
        <f t="shared" si="131"/>
        <v>0</v>
      </c>
      <c r="E353">
        <f t="shared" si="131"/>
        <v>0</v>
      </c>
      <c r="F353">
        <f t="shared" si="131"/>
        <v>0</v>
      </c>
      <c r="G353">
        <f t="shared" si="131"/>
        <v>0</v>
      </c>
      <c r="H353">
        <f t="shared" si="131"/>
        <v>1</v>
      </c>
      <c r="I353" s="36" t="s">
        <v>22</v>
      </c>
      <c r="J353">
        <f t="shared" si="130"/>
        <v>1</v>
      </c>
      <c r="K353" s="22">
        <f t="shared" si="130"/>
        <v>0</v>
      </c>
      <c r="L353" s="18">
        <f t="shared" si="115"/>
        <v>0</v>
      </c>
      <c r="M353">
        <f t="shared" si="116"/>
        <v>0</v>
      </c>
      <c r="N353">
        <f t="shared" si="117"/>
        <v>0</v>
      </c>
      <c r="O353">
        <f t="shared" si="118"/>
        <v>0</v>
      </c>
      <c r="P353">
        <f t="shared" si="119"/>
        <v>0</v>
      </c>
      <c r="Q353">
        <f t="shared" si="120"/>
        <v>0</v>
      </c>
      <c r="R353">
        <f t="shared" si="121"/>
        <v>0</v>
      </c>
      <c r="S353">
        <f t="shared" si="122"/>
        <v>0</v>
      </c>
      <c r="T353">
        <f t="shared" si="123"/>
        <v>0</v>
      </c>
      <c r="U353">
        <f t="shared" si="124"/>
        <v>0</v>
      </c>
      <c r="V353">
        <f t="shared" si="125"/>
        <v>1</v>
      </c>
      <c r="W353">
        <f t="shared" si="126"/>
        <v>0</v>
      </c>
      <c r="X353" t="str">
        <f t="shared" si="127"/>
        <v/>
      </c>
    </row>
    <row r="354" spans="1:24" ht="16">
      <c r="A354" s="8">
        <v>59</v>
      </c>
      <c r="B354" s="1" t="s">
        <v>42</v>
      </c>
      <c r="C354">
        <f t="shared" si="131"/>
        <v>0</v>
      </c>
      <c r="D354">
        <f t="shared" si="131"/>
        <v>0</v>
      </c>
      <c r="E354">
        <f t="shared" si="131"/>
        <v>0</v>
      </c>
      <c r="F354">
        <f t="shared" si="131"/>
        <v>0</v>
      </c>
      <c r="G354">
        <f t="shared" si="131"/>
        <v>0</v>
      </c>
      <c r="H354">
        <f t="shared" si="131"/>
        <v>1</v>
      </c>
      <c r="I354" s="36" t="s">
        <v>22</v>
      </c>
      <c r="J354">
        <f t="shared" si="130"/>
        <v>1</v>
      </c>
      <c r="K354" s="22">
        <f t="shared" si="130"/>
        <v>0</v>
      </c>
      <c r="L354" s="18">
        <f t="shared" si="115"/>
        <v>0</v>
      </c>
      <c r="M354">
        <f t="shared" si="116"/>
        <v>0</v>
      </c>
      <c r="N354">
        <f t="shared" si="117"/>
        <v>0</v>
      </c>
      <c r="O354">
        <f t="shared" si="118"/>
        <v>0</v>
      </c>
      <c r="P354">
        <f t="shared" si="119"/>
        <v>0</v>
      </c>
      <c r="Q354">
        <f t="shared" si="120"/>
        <v>0</v>
      </c>
      <c r="R354">
        <f t="shared" si="121"/>
        <v>0</v>
      </c>
      <c r="S354">
        <f t="shared" si="122"/>
        <v>0</v>
      </c>
      <c r="T354">
        <f t="shared" si="123"/>
        <v>0</v>
      </c>
      <c r="U354">
        <f t="shared" si="124"/>
        <v>0</v>
      </c>
      <c r="V354">
        <f t="shared" si="125"/>
        <v>1</v>
      </c>
      <c r="W354">
        <f t="shared" si="126"/>
        <v>0</v>
      </c>
      <c r="X354" t="str">
        <f t="shared" si="127"/>
        <v/>
      </c>
    </row>
    <row r="355" spans="1:24" ht="16">
      <c r="A355" s="8">
        <v>61</v>
      </c>
      <c r="B355" s="1" t="s">
        <v>42</v>
      </c>
      <c r="C355">
        <f t="shared" si="131"/>
        <v>0</v>
      </c>
      <c r="D355">
        <f t="shared" si="131"/>
        <v>0</v>
      </c>
      <c r="E355">
        <f t="shared" si="131"/>
        <v>0</v>
      </c>
      <c r="F355">
        <f t="shared" si="131"/>
        <v>0</v>
      </c>
      <c r="G355">
        <f t="shared" si="131"/>
        <v>0</v>
      </c>
      <c r="H355">
        <f t="shared" si="131"/>
        <v>1</v>
      </c>
      <c r="I355" s="36" t="s">
        <v>22</v>
      </c>
      <c r="J355">
        <f t="shared" si="130"/>
        <v>1</v>
      </c>
      <c r="K355" s="22">
        <f t="shared" si="130"/>
        <v>0</v>
      </c>
      <c r="L355" s="18">
        <f t="shared" si="115"/>
        <v>0</v>
      </c>
      <c r="M355">
        <f t="shared" si="116"/>
        <v>0</v>
      </c>
      <c r="N355">
        <f t="shared" si="117"/>
        <v>0</v>
      </c>
      <c r="O355">
        <f t="shared" si="118"/>
        <v>0</v>
      </c>
      <c r="P355">
        <f t="shared" si="119"/>
        <v>0</v>
      </c>
      <c r="Q355">
        <f t="shared" si="120"/>
        <v>0</v>
      </c>
      <c r="R355">
        <f t="shared" si="121"/>
        <v>0</v>
      </c>
      <c r="S355">
        <f t="shared" si="122"/>
        <v>0</v>
      </c>
      <c r="T355">
        <f t="shared" si="123"/>
        <v>0</v>
      </c>
      <c r="U355">
        <f t="shared" si="124"/>
        <v>0</v>
      </c>
      <c r="V355">
        <f t="shared" si="125"/>
        <v>1</v>
      </c>
      <c r="W355">
        <f t="shared" si="126"/>
        <v>0</v>
      </c>
      <c r="X355" t="str">
        <f t="shared" si="127"/>
        <v/>
      </c>
    </row>
    <row r="356" spans="1:24" ht="16">
      <c r="A356" s="8">
        <v>77</v>
      </c>
      <c r="B356" s="1" t="s">
        <v>42</v>
      </c>
      <c r="C356">
        <f t="shared" si="131"/>
        <v>0</v>
      </c>
      <c r="D356">
        <f t="shared" si="131"/>
        <v>0</v>
      </c>
      <c r="E356">
        <f t="shared" si="131"/>
        <v>0</v>
      </c>
      <c r="F356">
        <f t="shared" si="131"/>
        <v>0</v>
      </c>
      <c r="G356">
        <f t="shared" si="131"/>
        <v>0</v>
      </c>
      <c r="H356">
        <f t="shared" si="131"/>
        <v>1</v>
      </c>
      <c r="I356" s="36" t="s">
        <v>22</v>
      </c>
      <c r="J356">
        <f t="shared" si="130"/>
        <v>1</v>
      </c>
      <c r="K356" s="22">
        <f t="shared" si="130"/>
        <v>0</v>
      </c>
      <c r="L356" s="18">
        <f t="shared" si="115"/>
        <v>0</v>
      </c>
      <c r="M356">
        <f t="shared" si="116"/>
        <v>0</v>
      </c>
      <c r="N356">
        <f t="shared" si="117"/>
        <v>0</v>
      </c>
      <c r="O356">
        <f t="shared" si="118"/>
        <v>0</v>
      </c>
      <c r="P356">
        <f t="shared" si="119"/>
        <v>0</v>
      </c>
      <c r="Q356">
        <f t="shared" si="120"/>
        <v>0</v>
      </c>
      <c r="R356">
        <f t="shared" si="121"/>
        <v>0</v>
      </c>
      <c r="S356">
        <f t="shared" si="122"/>
        <v>0</v>
      </c>
      <c r="T356">
        <f t="shared" si="123"/>
        <v>0</v>
      </c>
      <c r="U356">
        <f t="shared" si="124"/>
        <v>0</v>
      </c>
      <c r="V356">
        <f t="shared" si="125"/>
        <v>1</v>
      </c>
      <c r="W356">
        <f t="shared" si="126"/>
        <v>0</v>
      </c>
      <c r="X356" t="str">
        <f t="shared" si="127"/>
        <v/>
      </c>
    </row>
    <row r="357" spans="1:24" ht="16">
      <c r="A357" s="8">
        <v>106</v>
      </c>
      <c r="B357" s="1" t="s">
        <v>42</v>
      </c>
      <c r="C357">
        <f t="shared" si="131"/>
        <v>0</v>
      </c>
      <c r="D357">
        <f t="shared" si="131"/>
        <v>0</v>
      </c>
      <c r="E357">
        <f t="shared" si="131"/>
        <v>0</v>
      </c>
      <c r="F357">
        <f t="shared" si="131"/>
        <v>0</v>
      </c>
      <c r="G357">
        <f t="shared" si="131"/>
        <v>0</v>
      </c>
      <c r="H357">
        <f t="shared" si="131"/>
        <v>1</v>
      </c>
      <c r="I357" s="36" t="s">
        <v>22</v>
      </c>
      <c r="J357">
        <f t="shared" si="130"/>
        <v>1</v>
      </c>
      <c r="K357" s="22">
        <f t="shared" si="130"/>
        <v>0</v>
      </c>
      <c r="L357" s="18">
        <f t="shared" si="115"/>
        <v>0</v>
      </c>
      <c r="M357">
        <f t="shared" si="116"/>
        <v>0</v>
      </c>
      <c r="N357">
        <f t="shared" si="117"/>
        <v>0</v>
      </c>
      <c r="O357">
        <f t="shared" si="118"/>
        <v>0</v>
      </c>
      <c r="P357">
        <f t="shared" si="119"/>
        <v>0</v>
      </c>
      <c r="Q357">
        <f t="shared" si="120"/>
        <v>0</v>
      </c>
      <c r="R357">
        <f t="shared" si="121"/>
        <v>0</v>
      </c>
      <c r="S357">
        <f t="shared" si="122"/>
        <v>0</v>
      </c>
      <c r="T357">
        <f t="shared" si="123"/>
        <v>0</v>
      </c>
      <c r="U357">
        <f t="shared" si="124"/>
        <v>0</v>
      </c>
      <c r="V357">
        <f t="shared" si="125"/>
        <v>1</v>
      </c>
      <c r="W357">
        <f t="shared" si="126"/>
        <v>0</v>
      </c>
      <c r="X357" t="str">
        <f t="shared" si="127"/>
        <v/>
      </c>
    </row>
    <row r="358" spans="1:24" ht="16">
      <c r="A358" s="8">
        <v>108</v>
      </c>
      <c r="B358" s="1" t="s">
        <v>42</v>
      </c>
      <c r="C358">
        <f t="shared" si="131"/>
        <v>0</v>
      </c>
      <c r="D358">
        <f t="shared" si="131"/>
        <v>0</v>
      </c>
      <c r="E358">
        <f t="shared" si="131"/>
        <v>0</v>
      </c>
      <c r="F358">
        <f t="shared" si="131"/>
        <v>0</v>
      </c>
      <c r="G358">
        <f t="shared" si="131"/>
        <v>0</v>
      </c>
      <c r="H358">
        <f t="shared" si="131"/>
        <v>1</v>
      </c>
      <c r="I358" s="36" t="s">
        <v>22</v>
      </c>
      <c r="J358">
        <f t="shared" si="130"/>
        <v>1</v>
      </c>
      <c r="K358" s="22">
        <f t="shared" si="130"/>
        <v>0</v>
      </c>
      <c r="L358" s="18">
        <f t="shared" si="115"/>
        <v>0</v>
      </c>
      <c r="M358">
        <f t="shared" si="116"/>
        <v>0</v>
      </c>
      <c r="N358">
        <f t="shared" si="117"/>
        <v>0</v>
      </c>
      <c r="O358">
        <f t="shared" si="118"/>
        <v>0</v>
      </c>
      <c r="P358">
        <f t="shared" si="119"/>
        <v>0</v>
      </c>
      <c r="Q358">
        <f t="shared" si="120"/>
        <v>0</v>
      </c>
      <c r="R358">
        <f t="shared" si="121"/>
        <v>0</v>
      </c>
      <c r="S358">
        <f t="shared" si="122"/>
        <v>0</v>
      </c>
      <c r="T358">
        <f t="shared" si="123"/>
        <v>0</v>
      </c>
      <c r="U358">
        <f t="shared" si="124"/>
        <v>0</v>
      </c>
      <c r="V358">
        <f t="shared" si="125"/>
        <v>1</v>
      </c>
      <c r="W358">
        <f t="shared" si="126"/>
        <v>0</v>
      </c>
      <c r="X358" t="str">
        <f t="shared" si="127"/>
        <v/>
      </c>
    </row>
    <row r="359" spans="1:24" ht="16">
      <c r="A359" s="8">
        <v>110</v>
      </c>
      <c r="B359" s="1" t="s">
        <v>42</v>
      </c>
      <c r="C359">
        <f t="shared" si="131"/>
        <v>0</v>
      </c>
      <c r="D359">
        <f t="shared" si="131"/>
        <v>0</v>
      </c>
      <c r="E359">
        <f t="shared" si="131"/>
        <v>0</v>
      </c>
      <c r="F359">
        <f t="shared" si="131"/>
        <v>0</v>
      </c>
      <c r="G359">
        <f t="shared" si="131"/>
        <v>0</v>
      </c>
      <c r="H359">
        <f t="shared" si="131"/>
        <v>1</v>
      </c>
      <c r="I359" s="36" t="s">
        <v>22</v>
      </c>
      <c r="J359">
        <f t="shared" si="130"/>
        <v>1</v>
      </c>
      <c r="K359" s="22">
        <f t="shared" si="130"/>
        <v>0</v>
      </c>
      <c r="L359" s="18">
        <f t="shared" si="115"/>
        <v>0</v>
      </c>
      <c r="M359">
        <f t="shared" si="116"/>
        <v>0</v>
      </c>
      <c r="N359">
        <f t="shared" si="117"/>
        <v>0</v>
      </c>
      <c r="O359">
        <f t="shared" si="118"/>
        <v>0</v>
      </c>
      <c r="P359">
        <f t="shared" si="119"/>
        <v>0</v>
      </c>
      <c r="Q359">
        <f t="shared" si="120"/>
        <v>0</v>
      </c>
      <c r="R359">
        <f t="shared" si="121"/>
        <v>0</v>
      </c>
      <c r="S359">
        <f t="shared" si="122"/>
        <v>0</v>
      </c>
      <c r="T359">
        <f t="shared" si="123"/>
        <v>0</v>
      </c>
      <c r="U359">
        <f t="shared" si="124"/>
        <v>0</v>
      </c>
      <c r="V359">
        <f t="shared" si="125"/>
        <v>1</v>
      </c>
      <c r="W359">
        <f t="shared" si="126"/>
        <v>0</v>
      </c>
      <c r="X359" t="str">
        <f t="shared" si="127"/>
        <v/>
      </c>
    </row>
    <row r="360" spans="1:24" ht="16">
      <c r="A360" s="8">
        <v>113</v>
      </c>
      <c r="B360" s="1" t="s">
        <v>42</v>
      </c>
      <c r="C360">
        <f t="shared" si="131"/>
        <v>0</v>
      </c>
      <c r="D360">
        <f t="shared" si="131"/>
        <v>0</v>
      </c>
      <c r="E360">
        <f t="shared" si="131"/>
        <v>0</v>
      </c>
      <c r="F360">
        <f t="shared" si="131"/>
        <v>0</v>
      </c>
      <c r="G360">
        <f t="shared" si="131"/>
        <v>0</v>
      </c>
      <c r="H360">
        <f t="shared" si="131"/>
        <v>1</v>
      </c>
      <c r="I360" s="36" t="s">
        <v>22</v>
      </c>
      <c r="J360">
        <f t="shared" si="130"/>
        <v>1</v>
      </c>
      <c r="K360" s="22">
        <f t="shared" si="130"/>
        <v>0</v>
      </c>
      <c r="L360" s="18">
        <f t="shared" si="115"/>
        <v>0</v>
      </c>
      <c r="M360">
        <f t="shared" si="116"/>
        <v>0</v>
      </c>
      <c r="N360">
        <f t="shared" si="117"/>
        <v>0</v>
      </c>
      <c r="O360">
        <f t="shared" si="118"/>
        <v>0</v>
      </c>
      <c r="P360">
        <f t="shared" si="119"/>
        <v>0</v>
      </c>
      <c r="Q360">
        <f t="shared" si="120"/>
        <v>0</v>
      </c>
      <c r="R360">
        <f t="shared" si="121"/>
        <v>0</v>
      </c>
      <c r="S360">
        <f t="shared" si="122"/>
        <v>0</v>
      </c>
      <c r="T360">
        <f t="shared" si="123"/>
        <v>0</v>
      </c>
      <c r="U360">
        <f t="shared" si="124"/>
        <v>0</v>
      </c>
      <c r="V360">
        <f t="shared" si="125"/>
        <v>1</v>
      </c>
      <c r="W360">
        <f t="shared" si="126"/>
        <v>0</v>
      </c>
      <c r="X360" t="str">
        <f t="shared" si="127"/>
        <v/>
      </c>
    </row>
    <row r="361" spans="1:24" ht="16">
      <c r="A361" s="8">
        <v>116</v>
      </c>
      <c r="B361" s="1" t="s">
        <v>42</v>
      </c>
      <c r="C361">
        <f t="shared" si="131"/>
        <v>0</v>
      </c>
      <c r="D361">
        <f t="shared" si="131"/>
        <v>0</v>
      </c>
      <c r="E361">
        <f t="shared" si="131"/>
        <v>0</v>
      </c>
      <c r="F361">
        <f t="shared" si="131"/>
        <v>0</v>
      </c>
      <c r="G361">
        <f t="shared" si="131"/>
        <v>0</v>
      </c>
      <c r="H361">
        <f t="shared" si="131"/>
        <v>1</v>
      </c>
      <c r="I361" s="36" t="s">
        <v>22</v>
      </c>
      <c r="J361">
        <f t="shared" si="130"/>
        <v>1</v>
      </c>
      <c r="K361" s="22">
        <f t="shared" si="130"/>
        <v>0</v>
      </c>
      <c r="L361" s="18">
        <f t="shared" si="115"/>
        <v>0</v>
      </c>
      <c r="M361">
        <f t="shared" si="116"/>
        <v>0</v>
      </c>
      <c r="N361">
        <f t="shared" si="117"/>
        <v>0</v>
      </c>
      <c r="O361">
        <f t="shared" si="118"/>
        <v>0</v>
      </c>
      <c r="P361">
        <f t="shared" si="119"/>
        <v>0</v>
      </c>
      <c r="Q361">
        <f t="shared" si="120"/>
        <v>0</v>
      </c>
      <c r="R361">
        <f t="shared" si="121"/>
        <v>0</v>
      </c>
      <c r="S361">
        <f t="shared" si="122"/>
        <v>0</v>
      </c>
      <c r="T361">
        <f t="shared" si="123"/>
        <v>0</v>
      </c>
      <c r="U361">
        <f t="shared" si="124"/>
        <v>0</v>
      </c>
      <c r="V361">
        <f t="shared" si="125"/>
        <v>1</v>
      </c>
      <c r="W361">
        <f t="shared" si="126"/>
        <v>0</v>
      </c>
      <c r="X361" t="str">
        <f t="shared" si="127"/>
        <v/>
      </c>
    </row>
    <row r="362" spans="1:24" ht="16">
      <c r="A362" s="8">
        <v>117</v>
      </c>
      <c r="B362" s="1" t="s">
        <v>42</v>
      </c>
      <c r="C362">
        <f t="shared" si="131"/>
        <v>0</v>
      </c>
      <c r="D362">
        <f t="shared" si="131"/>
        <v>0</v>
      </c>
      <c r="E362">
        <f t="shared" si="131"/>
        <v>0</v>
      </c>
      <c r="F362">
        <f t="shared" si="131"/>
        <v>0</v>
      </c>
      <c r="G362">
        <f t="shared" si="131"/>
        <v>0</v>
      </c>
      <c r="H362">
        <f t="shared" si="131"/>
        <v>1</v>
      </c>
      <c r="I362" s="36" t="s">
        <v>22</v>
      </c>
      <c r="J362">
        <f t="shared" si="130"/>
        <v>1</v>
      </c>
      <c r="K362" s="22">
        <f t="shared" si="130"/>
        <v>0</v>
      </c>
      <c r="L362" s="18">
        <f t="shared" si="115"/>
        <v>0</v>
      </c>
      <c r="M362">
        <f t="shared" si="116"/>
        <v>0</v>
      </c>
      <c r="N362">
        <f t="shared" si="117"/>
        <v>0</v>
      </c>
      <c r="O362">
        <f t="shared" si="118"/>
        <v>0</v>
      </c>
      <c r="P362">
        <f t="shared" si="119"/>
        <v>0</v>
      </c>
      <c r="Q362">
        <f t="shared" si="120"/>
        <v>0</v>
      </c>
      <c r="R362">
        <f t="shared" si="121"/>
        <v>0</v>
      </c>
      <c r="S362">
        <f t="shared" si="122"/>
        <v>0</v>
      </c>
      <c r="T362">
        <f t="shared" si="123"/>
        <v>0</v>
      </c>
      <c r="U362">
        <f t="shared" si="124"/>
        <v>0</v>
      </c>
      <c r="V362">
        <f t="shared" si="125"/>
        <v>1</v>
      </c>
      <c r="W362">
        <f t="shared" si="126"/>
        <v>0</v>
      </c>
      <c r="X362" t="str">
        <f t="shared" si="127"/>
        <v/>
      </c>
    </row>
    <row r="363" spans="1:24" ht="16">
      <c r="A363" s="8">
        <v>119</v>
      </c>
      <c r="B363" s="1" t="s">
        <v>42</v>
      </c>
      <c r="C363">
        <f t="shared" ref="C363:H372" si="132">IF($B363=C$2,1,0)</f>
        <v>0</v>
      </c>
      <c r="D363">
        <f t="shared" si="132"/>
        <v>0</v>
      </c>
      <c r="E363">
        <f t="shared" si="132"/>
        <v>0</v>
      </c>
      <c r="F363">
        <f t="shared" si="132"/>
        <v>0</v>
      </c>
      <c r="G363">
        <f t="shared" si="132"/>
        <v>0</v>
      </c>
      <c r="H363">
        <f t="shared" si="132"/>
        <v>1</v>
      </c>
      <c r="I363" s="36" t="s">
        <v>22</v>
      </c>
      <c r="J363">
        <f t="shared" ref="J363:K382" si="133">IF($I363=J$2,1,0)</f>
        <v>1</v>
      </c>
      <c r="K363" s="22">
        <f t="shared" si="133"/>
        <v>0</v>
      </c>
      <c r="L363" s="18">
        <f t="shared" si="115"/>
        <v>0</v>
      </c>
      <c r="M363">
        <f t="shared" si="116"/>
        <v>0</v>
      </c>
      <c r="N363">
        <f t="shared" si="117"/>
        <v>0</v>
      </c>
      <c r="O363">
        <f t="shared" si="118"/>
        <v>0</v>
      </c>
      <c r="P363">
        <f t="shared" si="119"/>
        <v>0</v>
      </c>
      <c r="Q363">
        <f t="shared" si="120"/>
        <v>0</v>
      </c>
      <c r="R363">
        <f t="shared" si="121"/>
        <v>0</v>
      </c>
      <c r="S363">
        <f t="shared" si="122"/>
        <v>0</v>
      </c>
      <c r="T363">
        <f t="shared" si="123"/>
        <v>0</v>
      </c>
      <c r="U363">
        <f t="shared" si="124"/>
        <v>0</v>
      </c>
      <c r="V363">
        <f t="shared" si="125"/>
        <v>1</v>
      </c>
      <c r="W363">
        <f t="shared" si="126"/>
        <v>0</v>
      </c>
      <c r="X363" t="str">
        <f t="shared" si="127"/>
        <v/>
      </c>
    </row>
    <row r="364" spans="1:24" ht="16">
      <c r="A364" s="8">
        <v>125</v>
      </c>
      <c r="B364" s="1" t="s">
        <v>42</v>
      </c>
      <c r="C364">
        <f t="shared" si="132"/>
        <v>0</v>
      </c>
      <c r="D364">
        <f t="shared" si="132"/>
        <v>0</v>
      </c>
      <c r="E364">
        <f t="shared" si="132"/>
        <v>0</v>
      </c>
      <c r="F364">
        <f t="shared" si="132"/>
        <v>0</v>
      </c>
      <c r="G364">
        <f t="shared" si="132"/>
        <v>0</v>
      </c>
      <c r="H364">
        <f t="shared" si="132"/>
        <v>1</v>
      </c>
      <c r="I364" s="36" t="s">
        <v>22</v>
      </c>
      <c r="J364">
        <f t="shared" si="133"/>
        <v>1</v>
      </c>
      <c r="K364" s="22">
        <f t="shared" si="133"/>
        <v>0</v>
      </c>
      <c r="L364" s="18">
        <f t="shared" si="115"/>
        <v>0</v>
      </c>
      <c r="M364">
        <f t="shared" si="116"/>
        <v>0</v>
      </c>
      <c r="N364">
        <f t="shared" si="117"/>
        <v>0</v>
      </c>
      <c r="O364">
        <f t="shared" si="118"/>
        <v>0</v>
      </c>
      <c r="P364">
        <f t="shared" si="119"/>
        <v>0</v>
      </c>
      <c r="Q364">
        <f t="shared" si="120"/>
        <v>0</v>
      </c>
      <c r="R364">
        <f t="shared" si="121"/>
        <v>0</v>
      </c>
      <c r="S364">
        <f t="shared" si="122"/>
        <v>0</v>
      </c>
      <c r="T364">
        <f t="shared" si="123"/>
        <v>0</v>
      </c>
      <c r="U364">
        <f t="shared" si="124"/>
        <v>0</v>
      </c>
      <c r="V364">
        <f t="shared" si="125"/>
        <v>1</v>
      </c>
      <c r="W364">
        <f t="shared" si="126"/>
        <v>0</v>
      </c>
      <c r="X364" t="str">
        <f t="shared" si="127"/>
        <v/>
      </c>
    </row>
    <row r="365" spans="1:24" ht="16">
      <c r="A365" s="8">
        <v>135</v>
      </c>
      <c r="B365" s="1" t="s">
        <v>42</v>
      </c>
      <c r="C365">
        <f t="shared" si="132"/>
        <v>0</v>
      </c>
      <c r="D365">
        <f t="shared" si="132"/>
        <v>0</v>
      </c>
      <c r="E365">
        <f t="shared" si="132"/>
        <v>0</v>
      </c>
      <c r="F365">
        <f t="shared" si="132"/>
        <v>0</v>
      </c>
      <c r="G365">
        <f t="shared" si="132"/>
        <v>0</v>
      </c>
      <c r="H365">
        <f t="shared" si="132"/>
        <v>1</v>
      </c>
      <c r="I365" s="36" t="s">
        <v>22</v>
      </c>
      <c r="J365">
        <f t="shared" si="133"/>
        <v>1</v>
      </c>
      <c r="K365" s="22">
        <f t="shared" si="133"/>
        <v>0</v>
      </c>
      <c r="L365" s="18">
        <f t="shared" si="115"/>
        <v>0</v>
      </c>
      <c r="M365">
        <f t="shared" si="116"/>
        <v>0</v>
      </c>
      <c r="N365">
        <f t="shared" si="117"/>
        <v>0</v>
      </c>
      <c r="O365">
        <f t="shared" si="118"/>
        <v>0</v>
      </c>
      <c r="P365">
        <f t="shared" si="119"/>
        <v>0</v>
      </c>
      <c r="Q365">
        <f t="shared" si="120"/>
        <v>0</v>
      </c>
      <c r="R365">
        <f t="shared" si="121"/>
        <v>0</v>
      </c>
      <c r="S365">
        <f t="shared" si="122"/>
        <v>0</v>
      </c>
      <c r="T365">
        <f t="shared" si="123"/>
        <v>0</v>
      </c>
      <c r="U365">
        <f t="shared" si="124"/>
        <v>0</v>
      </c>
      <c r="V365">
        <f t="shared" si="125"/>
        <v>1</v>
      </c>
      <c r="W365">
        <f t="shared" si="126"/>
        <v>0</v>
      </c>
      <c r="X365" t="str">
        <f t="shared" si="127"/>
        <v/>
      </c>
    </row>
    <row r="366" spans="1:24" ht="16">
      <c r="A366" s="8">
        <v>141</v>
      </c>
      <c r="B366" s="1" t="s">
        <v>42</v>
      </c>
      <c r="C366">
        <f t="shared" si="132"/>
        <v>0</v>
      </c>
      <c r="D366">
        <f t="shared" si="132"/>
        <v>0</v>
      </c>
      <c r="E366">
        <f t="shared" si="132"/>
        <v>0</v>
      </c>
      <c r="F366">
        <f t="shared" si="132"/>
        <v>0</v>
      </c>
      <c r="G366">
        <f t="shared" si="132"/>
        <v>0</v>
      </c>
      <c r="H366">
        <f t="shared" si="132"/>
        <v>1</v>
      </c>
      <c r="I366" s="36" t="s">
        <v>22</v>
      </c>
      <c r="J366">
        <f t="shared" si="133"/>
        <v>1</v>
      </c>
      <c r="K366" s="22">
        <f t="shared" si="133"/>
        <v>0</v>
      </c>
      <c r="L366" s="18">
        <f t="shared" si="115"/>
        <v>0</v>
      </c>
      <c r="M366">
        <f t="shared" si="116"/>
        <v>0</v>
      </c>
      <c r="N366">
        <f t="shared" si="117"/>
        <v>0</v>
      </c>
      <c r="O366">
        <f t="shared" si="118"/>
        <v>0</v>
      </c>
      <c r="P366">
        <f t="shared" si="119"/>
        <v>0</v>
      </c>
      <c r="Q366">
        <f t="shared" si="120"/>
        <v>0</v>
      </c>
      <c r="R366">
        <f t="shared" si="121"/>
        <v>0</v>
      </c>
      <c r="S366">
        <f t="shared" si="122"/>
        <v>0</v>
      </c>
      <c r="T366">
        <f t="shared" si="123"/>
        <v>0</v>
      </c>
      <c r="U366">
        <f t="shared" si="124"/>
        <v>0</v>
      </c>
      <c r="V366">
        <f t="shared" si="125"/>
        <v>1</v>
      </c>
      <c r="W366">
        <f t="shared" si="126"/>
        <v>0</v>
      </c>
      <c r="X366" t="str">
        <f t="shared" si="127"/>
        <v/>
      </c>
    </row>
    <row r="367" spans="1:24" ht="16">
      <c r="A367" s="8">
        <v>147</v>
      </c>
      <c r="B367" s="1" t="s">
        <v>42</v>
      </c>
      <c r="C367">
        <f t="shared" si="132"/>
        <v>0</v>
      </c>
      <c r="D367">
        <f t="shared" si="132"/>
        <v>0</v>
      </c>
      <c r="E367">
        <f t="shared" si="132"/>
        <v>0</v>
      </c>
      <c r="F367">
        <f t="shared" si="132"/>
        <v>0</v>
      </c>
      <c r="G367">
        <f t="shared" si="132"/>
        <v>0</v>
      </c>
      <c r="H367">
        <f t="shared" si="132"/>
        <v>1</v>
      </c>
      <c r="I367" s="36" t="s">
        <v>22</v>
      </c>
      <c r="J367">
        <f t="shared" si="133"/>
        <v>1</v>
      </c>
      <c r="K367" s="22">
        <f t="shared" si="133"/>
        <v>0</v>
      </c>
      <c r="L367" s="18">
        <f t="shared" si="115"/>
        <v>0</v>
      </c>
      <c r="M367">
        <f t="shared" si="116"/>
        <v>0</v>
      </c>
      <c r="N367">
        <f t="shared" si="117"/>
        <v>0</v>
      </c>
      <c r="O367">
        <f t="shared" si="118"/>
        <v>0</v>
      </c>
      <c r="P367">
        <f t="shared" si="119"/>
        <v>0</v>
      </c>
      <c r="Q367">
        <f t="shared" si="120"/>
        <v>0</v>
      </c>
      <c r="R367">
        <f t="shared" si="121"/>
        <v>0</v>
      </c>
      <c r="S367">
        <f t="shared" si="122"/>
        <v>0</v>
      </c>
      <c r="T367">
        <f t="shared" si="123"/>
        <v>0</v>
      </c>
      <c r="U367">
        <f t="shared" si="124"/>
        <v>0</v>
      </c>
      <c r="V367">
        <f t="shared" si="125"/>
        <v>1</v>
      </c>
      <c r="W367">
        <f t="shared" si="126"/>
        <v>0</v>
      </c>
      <c r="X367" t="str">
        <f t="shared" si="127"/>
        <v/>
      </c>
    </row>
    <row r="368" spans="1:24" ht="16">
      <c r="A368" s="8">
        <v>152</v>
      </c>
      <c r="B368" s="1" t="s">
        <v>42</v>
      </c>
      <c r="C368">
        <f t="shared" si="132"/>
        <v>0</v>
      </c>
      <c r="D368">
        <f t="shared" si="132"/>
        <v>0</v>
      </c>
      <c r="E368">
        <f t="shared" si="132"/>
        <v>0</v>
      </c>
      <c r="F368">
        <f t="shared" si="132"/>
        <v>0</v>
      </c>
      <c r="G368">
        <f t="shared" si="132"/>
        <v>0</v>
      </c>
      <c r="H368">
        <f t="shared" si="132"/>
        <v>1</v>
      </c>
      <c r="I368" s="36" t="s">
        <v>22</v>
      </c>
      <c r="J368">
        <f t="shared" si="133"/>
        <v>1</v>
      </c>
      <c r="K368" s="22">
        <f t="shared" si="133"/>
        <v>0</v>
      </c>
      <c r="L368" s="18">
        <f t="shared" si="115"/>
        <v>0</v>
      </c>
      <c r="M368">
        <f t="shared" si="116"/>
        <v>0</v>
      </c>
      <c r="N368">
        <f t="shared" si="117"/>
        <v>0</v>
      </c>
      <c r="O368">
        <f t="shared" si="118"/>
        <v>0</v>
      </c>
      <c r="P368">
        <f t="shared" si="119"/>
        <v>0</v>
      </c>
      <c r="Q368">
        <f t="shared" si="120"/>
        <v>0</v>
      </c>
      <c r="R368">
        <f t="shared" si="121"/>
        <v>0</v>
      </c>
      <c r="S368">
        <f t="shared" si="122"/>
        <v>0</v>
      </c>
      <c r="T368">
        <f t="shared" si="123"/>
        <v>0</v>
      </c>
      <c r="U368">
        <f t="shared" si="124"/>
        <v>0</v>
      </c>
      <c r="V368">
        <f t="shared" si="125"/>
        <v>1</v>
      </c>
      <c r="W368">
        <f t="shared" si="126"/>
        <v>0</v>
      </c>
      <c r="X368" t="str">
        <f t="shared" si="127"/>
        <v/>
      </c>
    </row>
    <row r="369" spans="1:24" ht="16">
      <c r="A369" s="8">
        <v>156</v>
      </c>
      <c r="B369" s="1" t="s">
        <v>42</v>
      </c>
      <c r="C369">
        <f t="shared" si="132"/>
        <v>0</v>
      </c>
      <c r="D369">
        <f t="shared" si="132"/>
        <v>0</v>
      </c>
      <c r="E369">
        <f t="shared" si="132"/>
        <v>0</v>
      </c>
      <c r="F369">
        <f t="shared" si="132"/>
        <v>0</v>
      </c>
      <c r="G369">
        <f t="shared" si="132"/>
        <v>0</v>
      </c>
      <c r="H369">
        <f t="shared" si="132"/>
        <v>1</v>
      </c>
      <c r="I369" s="36" t="s">
        <v>22</v>
      </c>
      <c r="J369">
        <f t="shared" si="133"/>
        <v>1</v>
      </c>
      <c r="K369" s="22">
        <f t="shared" si="133"/>
        <v>0</v>
      </c>
      <c r="L369" s="18">
        <f t="shared" si="115"/>
        <v>0</v>
      </c>
      <c r="M369">
        <f t="shared" si="116"/>
        <v>0</v>
      </c>
      <c r="N369">
        <f t="shared" si="117"/>
        <v>0</v>
      </c>
      <c r="O369">
        <f t="shared" si="118"/>
        <v>0</v>
      </c>
      <c r="P369">
        <f t="shared" si="119"/>
        <v>0</v>
      </c>
      <c r="Q369">
        <f t="shared" si="120"/>
        <v>0</v>
      </c>
      <c r="R369">
        <f t="shared" si="121"/>
        <v>0</v>
      </c>
      <c r="S369">
        <f t="shared" si="122"/>
        <v>0</v>
      </c>
      <c r="T369">
        <f t="shared" si="123"/>
        <v>0</v>
      </c>
      <c r="U369">
        <f t="shared" si="124"/>
        <v>0</v>
      </c>
      <c r="V369">
        <f t="shared" si="125"/>
        <v>1</v>
      </c>
      <c r="W369">
        <f t="shared" si="126"/>
        <v>0</v>
      </c>
      <c r="X369" t="str">
        <f t="shared" si="127"/>
        <v/>
      </c>
    </row>
    <row r="370" spans="1:24" ht="16">
      <c r="A370" s="8">
        <v>157</v>
      </c>
      <c r="B370" s="1" t="s">
        <v>42</v>
      </c>
      <c r="C370">
        <f t="shared" si="132"/>
        <v>0</v>
      </c>
      <c r="D370">
        <f t="shared" si="132"/>
        <v>0</v>
      </c>
      <c r="E370">
        <f t="shared" si="132"/>
        <v>0</v>
      </c>
      <c r="F370">
        <f t="shared" si="132"/>
        <v>0</v>
      </c>
      <c r="G370">
        <f t="shared" si="132"/>
        <v>0</v>
      </c>
      <c r="H370">
        <f t="shared" si="132"/>
        <v>1</v>
      </c>
      <c r="I370" s="36" t="s">
        <v>24</v>
      </c>
      <c r="J370">
        <f t="shared" si="133"/>
        <v>0</v>
      </c>
      <c r="K370" s="22">
        <f t="shared" si="133"/>
        <v>1</v>
      </c>
      <c r="L370" s="18">
        <f t="shared" si="115"/>
        <v>0</v>
      </c>
      <c r="M370">
        <f t="shared" si="116"/>
        <v>0</v>
      </c>
      <c r="N370">
        <f t="shared" si="117"/>
        <v>0</v>
      </c>
      <c r="O370">
        <f t="shared" si="118"/>
        <v>0</v>
      </c>
      <c r="P370">
        <f t="shared" si="119"/>
        <v>0</v>
      </c>
      <c r="Q370">
        <f t="shared" si="120"/>
        <v>0</v>
      </c>
      <c r="R370">
        <f t="shared" si="121"/>
        <v>0</v>
      </c>
      <c r="S370">
        <f t="shared" si="122"/>
        <v>0</v>
      </c>
      <c r="T370">
        <f t="shared" si="123"/>
        <v>0</v>
      </c>
      <c r="U370">
        <f t="shared" si="124"/>
        <v>0</v>
      </c>
      <c r="V370">
        <f t="shared" si="125"/>
        <v>0</v>
      </c>
      <c r="W370">
        <f t="shared" si="126"/>
        <v>1</v>
      </c>
      <c r="X370" t="str">
        <f t="shared" si="127"/>
        <v/>
      </c>
    </row>
    <row r="371" spans="1:24" ht="16">
      <c r="A371" s="8">
        <v>162</v>
      </c>
      <c r="B371" s="1" t="s">
        <v>42</v>
      </c>
      <c r="C371">
        <f t="shared" si="132"/>
        <v>0</v>
      </c>
      <c r="D371">
        <f t="shared" si="132"/>
        <v>0</v>
      </c>
      <c r="E371">
        <f t="shared" si="132"/>
        <v>0</v>
      </c>
      <c r="F371">
        <f t="shared" si="132"/>
        <v>0</v>
      </c>
      <c r="G371">
        <f t="shared" si="132"/>
        <v>0</v>
      </c>
      <c r="H371">
        <f t="shared" si="132"/>
        <v>1</v>
      </c>
      <c r="I371" s="36" t="s">
        <v>22</v>
      </c>
      <c r="J371">
        <f t="shared" si="133"/>
        <v>1</v>
      </c>
      <c r="K371" s="22">
        <f t="shared" si="133"/>
        <v>0</v>
      </c>
      <c r="L371" s="18">
        <f t="shared" si="115"/>
        <v>0</v>
      </c>
      <c r="M371">
        <f t="shared" si="116"/>
        <v>0</v>
      </c>
      <c r="N371">
        <f t="shared" si="117"/>
        <v>0</v>
      </c>
      <c r="O371">
        <f t="shared" si="118"/>
        <v>0</v>
      </c>
      <c r="P371">
        <f t="shared" si="119"/>
        <v>0</v>
      </c>
      <c r="Q371">
        <f t="shared" si="120"/>
        <v>0</v>
      </c>
      <c r="R371">
        <f t="shared" si="121"/>
        <v>0</v>
      </c>
      <c r="S371">
        <f t="shared" si="122"/>
        <v>0</v>
      </c>
      <c r="T371">
        <f t="shared" si="123"/>
        <v>0</v>
      </c>
      <c r="U371">
        <f t="shared" si="124"/>
        <v>0</v>
      </c>
      <c r="V371">
        <f t="shared" si="125"/>
        <v>1</v>
      </c>
      <c r="W371">
        <f t="shared" si="126"/>
        <v>0</v>
      </c>
      <c r="X371" t="str">
        <f t="shared" si="127"/>
        <v/>
      </c>
    </row>
    <row r="372" spans="1:24" ht="16">
      <c r="A372" s="8">
        <v>165</v>
      </c>
      <c r="B372" s="1" t="s">
        <v>42</v>
      </c>
      <c r="C372">
        <f t="shared" si="132"/>
        <v>0</v>
      </c>
      <c r="D372">
        <f t="shared" si="132"/>
        <v>0</v>
      </c>
      <c r="E372">
        <f t="shared" si="132"/>
        <v>0</v>
      </c>
      <c r="F372">
        <f t="shared" si="132"/>
        <v>0</v>
      </c>
      <c r="G372">
        <f t="shared" si="132"/>
        <v>0</v>
      </c>
      <c r="H372">
        <f t="shared" si="132"/>
        <v>1</v>
      </c>
      <c r="I372" s="36" t="s">
        <v>22</v>
      </c>
      <c r="J372">
        <f t="shared" si="133"/>
        <v>1</v>
      </c>
      <c r="K372" s="22">
        <f t="shared" si="133"/>
        <v>0</v>
      </c>
      <c r="L372" s="18">
        <f t="shared" si="115"/>
        <v>0</v>
      </c>
      <c r="M372">
        <f t="shared" si="116"/>
        <v>0</v>
      </c>
      <c r="N372">
        <f t="shared" si="117"/>
        <v>0</v>
      </c>
      <c r="O372">
        <f t="shared" si="118"/>
        <v>0</v>
      </c>
      <c r="P372">
        <f t="shared" si="119"/>
        <v>0</v>
      </c>
      <c r="Q372">
        <f t="shared" si="120"/>
        <v>0</v>
      </c>
      <c r="R372">
        <f t="shared" si="121"/>
        <v>0</v>
      </c>
      <c r="S372">
        <f t="shared" si="122"/>
        <v>0</v>
      </c>
      <c r="T372">
        <f t="shared" si="123"/>
        <v>0</v>
      </c>
      <c r="U372">
        <f t="shared" si="124"/>
        <v>0</v>
      </c>
      <c r="V372">
        <f t="shared" si="125"/>
        <v>1</v>
      </c>
      <c r="W372">
        <f t="shared" si="126"/>
        <v>0</v>
      </c>
      <c r="X372" t="str">
        <f t="shared" si="127"/>
        <v/>
      </c>
    </row>
    <row r="373" spans="1:24" ht="16">
      <c r="A373" s="8">
        <v>166</v>
      </c>
      <c r="B373" s="1" t="s">
        <v>42</v>
      </c>
      <c r="C373">
        <f t="shared" ref="C373:H382" si="134">IF($B373=C$2,1,0)</f>
        <v>0</v>
      </c>
      <c r="D373">
        <f t="shared" si="134"/>
        <v>0</v>
      </c>
      <c r="E373">
        <f t="shared" si="134"/>
        <v>0</v>
      </c>
      <c r="F373">
        <f t="shared" si="134"/>
        <v>0</v>
      </c>
      <c r="G373">
        <f t="shared" si="134"/>
        <v>0</v>
      </c>
      <c r="H373">
        <f t="shared" si="134"/>
        <v>1</v>
      </c>
      <c r="I373" s="36" t="s">
        <v>22</v>
      </c>
      <c r="J373">
        <f t="shared" si="133"/>
        <v>1</v>
      </c>
      <c r="K373" s="22">
        <f t="shared" si="133"/>
        <v>0</v>
      </c>
      <c r="L373" s="18">
        <f t="shared" si="115"/>
        <v>0</v>
      </c>
      <c r="M373">
        <f t="shared" si="116"/>
        <v>0</v>
      </c>
      <c r="N373">
        <f t="shared" si="117"/>
        <v>0</v>
      </c>
      <c r="O373">
        <f t="shared" si="118"/>
        <v>0</v>
      </c>
      <c r="P373">
        <f t="shared" si="119"/>
        <v>0</v>
      </c>
      <c r="Q373">
        <f t="shared" si="120"/>
        <v>0</v>
      </c>
      <c r="R373">
        <f t="shared" si="121"/>
        <v>0</v>
      </c>
      <c r="S373">
        <f t="shared" si="122"/>
        <v>0</v>
      </c>
      <c r="T373">
        <f t="shared" si="123"/>
        <v>0</v>
      </c>
      <c r="U373">
        <f t="shared" si="124"/>
        <v>0</v>
      </c>
      <c r="V373">
        <f t="shared" si="125"/>
        <v>1</v>
      </c>
      <c r="W373">
        <f t="shared" si="126"/>
        <v>0</v>
      </c>
      <c r="X373" t="str">
        <f t="shared" si="127"/>
        <v/>
      </c>
    </row>
    <row r="374" spans="1:24" ht="16">
      <c r="A374" s="8">
        <v>174</v>
      </c>
      <c r="B374" s="1" t="s">
        <v>42</v>
      </c>
      <c r="C374">
        <f t="shared" si="134"/>
        <v>0</v>
      </c>
      <c r="D374">
        <f t="shared" si="134"/>
        <v>0</v>
      </c>
      <c r="E374">
        <f t="shared" si="134"/>
        <v>0</v>
      </c>
      <c r="F374">
        <f t="shared" si="134"/>
        <v>0</v>
      </c>
      <c r="G374">
        <f t="shared" si="134"/>
        <v>0</v>
      </c>
      <c r="H374">
        <f t="shared" si="134"/>
        <v>1</v>
      </c>
      <c r="I374" s="36" t="s">
        <v>22</v>
      </c>
      <c r="J374">
        <f t="shared" si="133"/>
        <v>1</v>
      </c>
      <c r="K374" s="22">
        <f t="shared" si="133"/>
        <v>0</v>
      </c>
      <c r="L374" s="18">
        <f t="shared" si="115"/>
        <v>0</v>
      </c>
      <c r="M374">
        <f t="shared" si="116"/>
        <v>0</v>
      </c>
      <c r="N374">
        <f t="shared" si="117"/>
        <v>0</v>
      </c>
      <c r="O374">
        <f t="shared" si="118"/>
        <v>0</v>
      </c>
      <c r="P374">
        <f t="shared" si="119"/>
        <v>0</v>
      </c>
      <c r="Q374">
        <f t="shared" si="120"/>
        <v>0</v>
      </c>
      <c r="R374">
        <f t="shared" si="121"/>
        <v>0</v>
      </c>
      <c r="S374">
        <f t="shared" si="122"/>
        <v>0</v>
      </c>
      <c r="T374">
        <f t="shared" si="123"/>
        <v>0</v>
      </c>
      <c r="U374">
        <f t="shared" si="124"/>
        <v>0</v>
      </c>
      <c r="V374">
        <f t="shared" si="125"/>
        <v>1</v>
      </c>
      <c r="W374">
        <f t="shared" si="126"/>
        <v>0</v>
      </c>
      <c r="X374" t="str">
        <f t="shared" si="127"/>
        <v/>
      </c>
    </row>
    <row r="375" spans="1:24" ht="16">
      <c r="A375" s="8">
        <v>204</v>
      </c>
      <c r="B375" s="1" t="s">
        <v>42</v>
      </c>
      <c r="C375">
        <f t="shared" si="134"/>
        <v>0</v>
      </c>
      <c r="D375">
        <f t="shared" si="134"/>
        <v>0</v>
      </c>
      <c r="E375">
        <f t="shared" si="134"/>
        <v>0</v>
      </c>
      <c r="F375">
        <f t="shared" si="134"/>
        <v>0</v>
      </c>
      <c r="G375">
        <f t="shared" si="134"/>
        <v>0</v>
      </c>
      <c r="H375">
        <f t="shared" si="134"/>
        <v>1</v>
      </c>
      <c r="I375" s="36" t="s">
        <v>22</v>
      </c>
      <c r="J375">
        <f t="shared" si="133"/>
        <v>1</v>
      </c>
      <c r="K375" s="22">
        <f t="shared" si="133"/>
        <v>0</v>
      </c>
      <c r="L375" s="18">
        <f t="shared" si="115"/>
        <v>0</v>
      </c>
      <c r="M375">
        <f t="shared" si="116"/>
        <v>0</v>
      </c>
      <c r="N375">
        <f t="shared" si="117"/>
        <v>0</v>
      </c>
      <c r="O375">
        <f t="shared" si="118"/>
        <v>0</v>
      </c>
      <c r="P375">
        <f t="shared" si="119"/>
        <v>0</v>
      </c>
      <c r="Q375">
        <f t="shared" si="120"/>
        <v>0</v>
      </c>
      <c r="R375">
        <f t="shared" si="121"/>
        <v>0</v>
      </c>
      <c r="S375">
        <f t="shared" si="122"/>
        <v>0</v>
      </c>
      <c r="T375">
        <f t="shared" si="123"/>
        <v>0</v>
      </c>
      <c r="U375">
        <f t="shared" si="124"/>
        <v>0</v>
      </c>
      <c r="V375">
        <f t="shared" si="125"/>
        <v>1</v>
      </c>
      <c r="W375">
        <f t="shared" si="126"/>
        <v>0</v>
      </c>
      <c r="X375" t="str">
        <f t="shared" si="127"/>
        <v/>
      </c>
    </row>
    <row r="376" spans="1:24" ht="16">
      <c r="A376" s="8">
        <v>212</v>
      </c>
      <c r="B376" s="1" t="s">
        <v>42</v>
      </c>
      <c r="C376">
        <f t="shared" si="134"/>
        <v>0</v>
      </c>
      <c r="D376">
        <f t="shared" si="134"/>
        <v>0</v>
      </c>
      <c r="E376">
        <f t="shared" si="134"/>
        <v>0</v>
      </c>
      <c r="F376">
        <f t="shared" si="134"/>
        <v>0</v>
      </c>
      <c r="G376">
        <f t="shared" si="134"/>
        <v>0</v>
      </c>
      <c r="H376">
        <f t="shared" si="134"/>
        <v>1</v>
      </c>
      <c r="I376" s="36" t="s">
        <v>22</v>
      </c>
      <c r="J376">
        <f t="shared" si="133"/>
        <v>1</v>
      </c>
      <c r="K376" s="22">
        <f t="shared" si="133"/>
        <v>0</v>
      </c>
      <c r="L376" s="18">
        <f t="shared" si="115"/>
        <v>0</v>
      </c>
      <c r="M376">
        <f t="shared" si="116"/>
        <v>0</v>
      </c>
      <c r="N376">
        <f t="shared" si="117"/>
        <v>0</v>
      </c>
      <c r="O376">
        <f t="shared" si="118"/>
        <v>0</v>
      </c>
      <c r="P376">
        <f t="shared" si="119"/>
        <v>0</v>
      </c>
      <c r="Q376">
        <f t="shared" si="120"/>
        <v>0</v>
      </c>
      <c r="R376">
        <f t="shared" si="121"/>
        <v>0</v>
      </c>
      <c r="S376">
        <f t="shared" si="122"/>
        <v>0</v>
      </c>
      <c r="T376">
        <f t="shared" si="123"/>
        <v>0</v>
      </c>
      <c r="U376">
        <f t="shared" si="124"/>
        <v>0</v>
      </c>
      <c r="V376">
        <f t="shared" si="125"/>
        <v>1</v>
      </c>
      <c r="W376">
        <f t="shared" si="126"/>
        <v>0</v>
      </c>
      <c r="X376" t="str">
        <f t="shared" si="127"/>
        <v/>
      </c>
    </row>
    <row r="377" spans="1:24" ht="16">
      <c r="A377" s="8">
        <v>218</v>
      </c>
      <c r="B377" s="1" t="s">
        <v>42</v>
      </c>
      <c r="C377">
        <f t="shared" si="134"/>
        <v>0</v>
      </c>
      <c r="D377">
        <f t="shared" si="134"/>
        <v>0</v>
      </c>
      <c r="E377">
        <f t="shared" si="134"/>
        <v>0</v>
      </c>
      <c r="F377">
        <f t="shared" si="134"/>
        <v>0</v>
      </c>
      <c r="G377">
        <f t="shared" si="134"/>
        <v>0</v>
      </c>
      <c r="H377">
        <f t="shared" si="134"/>
        <v>1</v>
      </c>
      <c r="I377" s="36" t="s">
        <v>22</v>
      </c>
      <c r="J377">
        <f t="shared" si="133"/>
        <v>1</v>
      </c>
      <c r="K377" s="22">
        <f t="shared" si="133"/>
        <v>0</v>
      </c>
      <c r="L377" s="18">
        <f t="shared" si="115"/>
        <v>0</v>
      </c>
      <c r="M377">
        <f t="shared" si="116"/>
        <v>0</v>
      </c>
      <c r="N377">
        <f t="shared" si="117"/>
        <v>0</v>
      </c>
      <c r="O377">
        <f t="shared" si="118"/>
        <v>0</v>
      </c>
      <c r="P377">
        <f t="shared" si="119"/>
        <v>0</v>
      </c>
      <c r="Q377">
        <f t="shared" si="120"/>
        <v>0</v>
      </c>
      <c r="R377">
        <f t="shared" si="121"/>
        <v>0</v>
      </c>
      <c r="S377">
        <f t="shared" si="122"/>
        <v>0</v>
      </c>
      <c r="T377">
        <f t="shared" si="123"/>
        <v>0</v>
      </c>
      <c r="U377">
        <f t="shared" si="124"/>
        <v>0</v>
      </c>
      <c r="V377">
        <f t="shared" si="125"/>
        <v>1</v>
      </c>
      <c r="W377">
        <f t="shared" si="126"/>
        <v>0</v>
      </c>
      <c r="X377" t="str">
        <f t="shared" si="127"/>
        <v/>
      </c>
    </row>
    <row r="378" spans="1:24" ht="16">
      <c r="A378" s="8">
        <v>220</v>
      </c>
      <c r="B378" s="1" t="s">
        <v>42</v>
      </c>
      <c r="C378">
        <f t="shared" si="134"/>
        <v>0</v>
      </c>
      <c r="D378">
        <f t="shared" si="134"/>
        <v>0</v>
      </c>
      <c r="E378">
        <f t="shared" si="134"/>
        <v>0</v>
      </c>
      <c r="F378">
        <f t="shared" si="134"/>
        <v>0</v>
      </c>
      <c r="G378">
        <f t="shared" si="134"/>
        <v>0</v>
      </c>
      <c r="H378">
        <f t="shared" si="134"/>
        <v>1</v>
      </c>
      <c r="I378" s="36" t="s">
        <v>22</v>
      </c>
      <c r="J378">
        <f t="shared" si="133"/>
        <v>1</v>
      </c>
      <c r="K378" s="22">
        <f t="shared" si="133"/>
        <v>0</v>
      </c>
      <c r="L378" s="18">
        <f t="shared" si="115"/>
        <v>0</v>
      </c>
      <c r="M378">
        <f t="shared" si="116"/>
        <v>0</v>
      </c>
      <c r="N378">
        <f t="shared" si="117"/>
        <v>0</v>
      </c>
      <c r="O378">
        <f t="shared" si="118"/>
        <v>0</v>
      </c>
      <c r="P378">
        <f t="shared" si="119"/>
        <v>0</v>
      </c>
      <c r="Q378">
        <f t="shared" si="120"/>
        <v>0</v>
      </c>
      <c r="R378">
        <f t="shared" si="121"/>
        <v>0</v>
      </c>
      <c r="S378">
        <f t="shared" si="122"/>
        <v>0</v>
      </c>
      <c r="T378">
        <f t="shared" si="123"/>
        <v>0</v>
      </c>
      <c r="U378">
        <f t="shared" si="124"/>
        <v>0</v>
      </c>
      <c r="V378">
        <f t="shared" si="125"/>
        <v>1</v>
      </c>
      <c r="W378">
        <f t="shared" si="126"/>
        <v>0</v>
      </c>
      <c r="X378" t="str">
        <f t="shared" si="127"/>
        <v/>
      </c>
    </row>
    <row r="379" spans="1:24" ht="16">
      <c r="A379" s="8">
        <v>223</v>
      </c>
      <c r="B379" s="1" t="s">
        <v>42</v>
      </c>
      <c r="C379">
        <f t="shared" si="134"/>
        <v>0</v>
      </c>
      <c r="D379">
        <f t="shared" si="134"/>
        <v>0</v>
      </c>
      <c r="E379">
        <f t="shared" si="134"/>
        <v>0</v>
      </c>
      <c r="F379">
        <f t="shared" si="134"/>
        <v>0</v>
      </c>
      <c r="G379">
        <f t="shared" si="134"/>
        <v>0</v>
      </c>
      <c r="H379">
        <f t="shared" si="134"/>
        <v>1</v>
      </c>
      <c r="I379" s="36" t="s">
        <v>22</v>
      </c>
      <c r="J379">
        <f t="shared" si="133"/>
        <v>1</v>
      </c>
      <c r="K379" s="22">
        <f t="shared" si="133"/>
        <v>0</v>
      </c>
      <c r="L379" s="18">
        <f t="shared" si="115"/>
        <v>0</v>
      </c>
      <c r="M379">
        <f t="shared" si="116"/>
        <v>0</v>
      </c>
      <c r="N379">
        <f t="shared" si="117"/>
        <v>0</v>
      </c>
      <c r="O379">
        <f t="shared" si="118"/>
        <v>0</v>
      </c>
      <c r="P379">
        <f t="shared" si="119"/>
        <v>0</v>
      </c>
      <c r="Q379">
        <f t="shared" si="120"/>
        <v>0</v>
      </c>
      <c r="R379">
        <f t="shared" si="121"/>
        <v>0</v>
      </c>
      <c r="S379">
        <f t="shared" si="122"/>
        <v>0</v>
      </c>
      <c r="T379">
        <f t="shared" si="123"/>
        <v>0</v>
      </c>
      <c r="U379">
        <f t="shared" si="124"/>
        <v>0</v>
      </c>
      <c r="V379">
        <f t="shared" si="125"/>
        <v>1</v>
      </c>
      <c r="W379">
        <f t="shared" si="126"/>
        <v>0</v>
      </c>
      <c r="X379" t="str">
        <f t="shared" si="127"/>
        <v/>
      </c>
    </row>
    <row r="380" spans="1:24" ht="16">
      <c r="A380" s="8">
        <v>225</v>
      </c>
      <c r="B380" s="1" t="s">
        <v>42</v>
      </c>
      <c r="C380">
        <f t="shared" si="134"/>
        <v>0</v>
      </c>
      <c r="D380">
        <f t="shared" si="134"/>
        <v>0</v>
      </c>
      <c r="E380">
        <f t="shared" si="134"/>
        <v>0</v>
      </c>
      <c r="F380">
        <f t="shared" si="134"/>
        <v>0</v>
      </c>
      <c r="G380">
        <f t="shared" si="134"/>
        <v>0</v>
      </c>
      <c r="H380">
        <f t="shared" si="134"/>
        <v>1</v>
      </c>
      <c r="I380" s="36" t="s">
        <v>22</v>
      </c>
      <c r="J380">
        <f t="shared" si="133"/>
        <v>1</v>
      </c>
      <c r="K380" s="22">
        <f t="shared" si="133"/>
        <v>0</v>
      </c>
      <c r="L380" s="18">
        <f t="shared" si="115"/>
        <v>0</v>
      </c>
      <c r="M380">
        <f t="shared" si="116"/>
        <v>0</v>
      </c>
      <c r="N380">
        <f t="shared" si="117"/>
        <v>0</v>
      </c>
      <c r="O380">
        <f t="shared" si="118"/>
        <v>0</v>
      </c>
      <c r="P380">
        <f t="shared" si="119"/>
        <v>0</v>
      </c>
      <c r="Q380">
        <f t="shared" si="120"/>
        <v>0</v>
      </c>
      <c r="R380">
        <f t="shared" si="121"/>
        <v>0</v>
      </c>
      <c r="S380">
        <f t="shared" si="122"/>
        <v>0</v>
      </c>
      <c r="T380">
        <f t="shared" si="123"/>
        <v>0</v>
      </c>
      <c r="U380">
        <f t="shared" si="124"/>
        <v>0</v>
      </c>
      <c r="V380">
        <f t="shared" si="125"/>
        <v>1</v>
      </c>
      <c r="W380">
        <f t="shared" si="126"/>
        <v>0</v>
      </c>
      <c r="X380" t="str">
        <f t="shared" si="127"/>
        <v/>
      </c>
    </row>
    <row r="381" spans="1:24" ht="16">
      <c r="A381" s="8">
        <v>227</v>
      </c>
      <c r="B381" s="1" t="s">
        <v>42</v>
      </c>
      <c r="C381">
        <f t="shared" si="134"/>
        <v>0</v>
      </c>
      <c r="D381">
        <f t="shared" si="134"/>
        <v>0</v>
      </c>
      <c r="E381">
        <f t="shared" si="134"/>
        <v>0</v>
      </c>
      <c r="F381">
        <f t="shared" si="134"/>
        <v>0</v>
      </c>
      <c r="G381">
        <f t="shared" si="134"/>
        <v>0</v>
      </c>
      <c r="H381">
        <f t="shared" si="134"/>
        <v>1</v>
      </c>
      <c r="I381" s="36" t="s">
        <v>22</v>
      </c>
      <c r="J381">
        <f t="shared" si="133"/>
        <v>1</v>
      </c>
      <c r="K381" s="22">
        <f t="shared" si="133"/>
        <v>0</v>
      </c>
      <c r="L381" s="18">
        <f t="shared" si="115"/>
        <v>0</v>
      </c>
      <c r="M381">
        <f t="shared" si="116"/>
        <v>0</v>
      </c>
      <c r="N381">
        <f t="shared" si="117"/>
        <v>0</v>
      </c>
      <c r="O381">
        <f t="shared" si="118"/>
        <v>0</v>
      </c>
      <c r="P381">
        <f t="shared" si="119"/>
        <v>0</v>
      </c>
      <c r="Q381">
        <f t="shared" si="120"/>
        <v>0</v>
      </c>
      <c r="R381">
        <f t="shared" si="121"/>
        <v>0</v>
      </c>
      <c r="S381">
        <f t="shared" si="122"/>
        <v>0</v>
      </c>
      <c r="T381">
        <f t="shared" si="123"/>
        <v>0</v>
      </c>
      <c r="U381">
        <f t="shared" si="124"/>
        <v>0</v>
      </c>
      <c r="V381">
        <f t="shared" si="125"/>
        <v>1</v>
      </c>
      <c r="W381">
        <f t="shared" si="126"/>
        <v>0</v>
      </c>
      <c r="X381" t="str">
        <f t="shared" si="127"/>
        <v/>
      </c>
    </row>
    <row r="382" spans="1:24" ht="16">
      <c r="A382" s="8">
        <v>235</v>
      </c>
      <c r="B382" s="1" t="s">
        <v>42</v>
      </c>
      <c r="C382">
        <f t="shared" si="134"/>
        <v>0</v>
      </c>
      <c r="D382">
        <f t="shared" si="134"/>
        <v>0</v>
      </c>
      <c r="E382">
        <f t="shared" si="134"/>
        <v>0</v>
      </c>
      <c r="F382">
        <f t="shared" si="134"/>
        <v>0</v>
      </c>
      <c r="G382">
        <f t="shared" si="134"/>
        <v>0</v>
      </c>
      <c r="H382">
        <f t="shared" si="134"/>
        <v>1</v>
      </c>
      <c r="I382" s="36" t="s">
        <v>22</v>
      </c>
      <c r="J382">
        <f t="shared" si="133"/>
        <v>1</v>
      </c>
      <c r="K382" s="22">
        <f t="shared" si="133"/>
        <v>0</v>
      </c>
      <c r="L382" s="18">
        <f t="shared" si="115"/>
        <v>0</v>
      </c>
      <c r="M382">
        <f t="shared" si="116"/>
        <v>0</v>
      </c>
      <c r="N382">
        <f t="shared" si="117"/>
        <v>0</v>
      </c>
      <c r="O382">
        <f t="shared" si="118"/>
        <v>0</v>
      </c>
      <c r="P382">
        <f t="shared" si="119"/>
        <v>0</v>
      </c>
      <c r="Q382">
        <f t="shared" si="120"/>
        <v>0</v>
      </c>
      <c r="R382">
        <f t="shared" si="121"/>
        <v>0</v>
      </c>
      <c r="S382">
        <f t="shared" si="122"/>
        <v>0</v>
      </c>
      <c r="T382">
        <f t="shared" si="123"/>
        <v>0</v>
      </c>
      <c r="U382">
        <f t="shared" si="124"/>
        <v>0</v>
      </c>
      <c r="V382">
        <f t="shared" si="125"/>
        <v>1</v>
      </c>
      <c r="W382">
        <f t="shared" si="126"/>
        <v>0</v>
      </c>
      <c r="X382" t="str">
        <f t="shared" si="127"/>
        <v/>
      </c>
    </row>
    <row r="383" spans="1:24" ht="16">
      <c r="A383" s="8">
        <v>237</v>
      </c>
      <c r="B383" s="1" t="s">
        <v>42</v>
      </c>
      <c r="C383">
        <f t="shared" ref="C383:H392" si="135">IF($B383=C$2,1,0)</f>
        <v>0</v>
      </c>
      <c r="D383">
        <f t="shared" si="135"/>
        <v>0</v>
      </c>
      <c r="E383">
        <f t="shared" si="135"/>
        <v>0</v>
      </c>
      <c r="F383">
        <f t="shared" si="135"/>
        <v>0</v>
      </c>
      <c r="G383">
        <f t="shared" si="135"/>
        <v>0</v>
      </c>
      <c r="H383">
        <f t="shared" si="135"/>
        <v>1</v>
      </c>
      <c r="I383" s="36" t="s">
        <v>22</v>
      </c>
      <c r="J383">
        <f t="shared" ref="J383:K402" si="136">IF($I383=J$2,1,0)</f>
        <v>1</v>
      </c>
      <c r="K383" s="22">
        <f t="shared" si="136"/>
        <v>0</v>
      </c>
      <c r="L383" s="18">
        <f t="shared" si="115"/>
        <v>0</v>
      </c>
      <c r="M383">
        <f t="shared" si="116"/>
        <v>0</v>
      </c>
      <c r="N383">
        <f t="shared" si="117"/>
        <v>0</v>
      </c>
      <c r="O383">
        <f t="shared" si="118"/>
        <v>0</v>
      </c>
      <c r="P383">
        <f t="shared" si="119"/>
        <v>0</v>
      </c>
      <c r="Q383">
        <f t="shared" si="120"/>
        <v>0</v>
      </c>
      <c r="R383">
        <f t="shared" si="121"/>
        <v>0</v>
      </c>
      <c r="S383">
        <f t="shared" si="122"/>
        <v>0</v>
      </c>
      <c r="T383">
        <f t="shared" si="123"/>
        <v>0</v>
      </c>
      <c r="U383">
        <f t="shared" si="124"/>
        <v>0</v>
      </c>
      <c r="V383">
        <f t="shared" si="125"/>
        <v>1</v>
      </c>
      <c r="W383">
        <f t="shared" si="126"/>
        <v>0</v>
      </c>
      <c r="X383" t="str">
        <f t="shared" si="127"/>
        <v/>
      </c>
    </row>
    <row r="384" spans="1:24" ht="16">
      <c r="A384" s="8">
        <v>246</v>
      </c>
      <c r="B384" s="1" t="s">
        <v>42</v>
      </c>
      <c r="C384">
        <f t="shared" si="135"/>
        <v>0</v>
      </c>
      <c r="D384">
        <f t="shared" si="135"/>
        <v>0</v>
      </c>
      <c r="E384">
        <f t="shared" si="135"/>
        <v>0</v>
      </c>
      <c r="F384">
        <f t="shared" si="135"/>
        <v>0</v>
      </c>
      <c r="G384">
        <f t="shared" si="135"/>
        <v>0</v>
      </c>
      <c r="H384">
        <f t="shared" si="135"/>
        <v>1</v>
      </c>
      <c r="I384" s="36" t="s">
        <v>22</v>
      </c>
      <c r="J384">
        <f t="shared" si="136"/>
        <v>1</v>
      </c>
      <c r="K384" s="22">
        <f t="shared" si="136"/>
        <v>0</v>
      </c>
      <c r="L384" s="18">
        <f t="shared" si="115"/>
        <v>0</v>
      </c>
      <c r="M384">
        <f t="shared" si="116"/>
        <v>0</v>
      </c>
      <c r="N384">
        <f t="shared" si="117"/>
        <v>0</v>
      </c>
      <c r="O384">
        <f t="shared" si="118"/>
        <v>0</v>
      </c>
      <c r="P384">
        <f t="shared" si="119"/>
        <v>0</v>
      </c>
      <c r="Q384">
        <f t="shared" si="120"/>
        <v>0</v>
      </c>
      <c r="R384">
        <f t="shared" si="121"/>
        <v>0</v>
      </c>
      <c r="S384">
        <f t="shared" si="122"/>
        <v>0</v>
      </c>
      <c r="T384">
        <f t="shared" si="123"/>
        <v>0</v>
      </c>
      <c r="U384">
        <f t="shared" si="124"/>
        <v>0</v>
      </c>
      <c r="V384">
        <f t="shared" si="125"/>
        <v>1</v>
      </c>
      <c r="W384">
        <f t="shared" si="126"/>
        <v>0</v>
      </c>
      <c r="X384" t="str">
        <f t="shared" si="127"/>
        <v/>
      </c>
    </row>
    <row r="385" spans="1:24" ht="16">
      <c r="A385" s="8">
        <v>248</v>
      </c>
      <c r="B385" s="1" t="s">
        <v>42</v>
      </c>
      <c r="C385">
        <f t="shared" si="135"/>
        <v>0</v>
      </c>
      <c r="D385">
        <f t="shared" si="135"/>
        <v>0</v>
      </c>
      <c r="E385">
        <f t="shared" si="135"/>
        <v>0</v>
      </c>
      <c r="F385">
        <f t="shared" si="135"/>
        <v>0</v>
      </c>
      <c r="G385">
        <f t="shared" si="135"/>
        <v>0</v>
      </c>
      <c r="H385">
        <f t="shared" si="135"/>
        <v>1</v>
      </c>
      <c r="I385" s="36" t="s">
        <v>24</v>
      </c>
      <c r="J385">
        <f t="shared" si="136"/>
        <v>0</v>
      </c>
      <c r="K385" s="22">
        <f t="shared" si="136"/>
        <v>1</v>
      </c>
      <c r="L385" s="18">
        <f t="shared" si="115"/>
        <v>0</v>
      </c>
      <c r="M385">
        <f t="shared" si="116"/>
        <v>0</v>
      </c>
      <c r="N385">
        <f t="shared" si="117"/>
        <v>0</v>
      </c>
      <c r="O385">
        <f t="shared" si="118"/>
        <v>0</v>
      </c>
      <c r="P385">
        <f t="shared" si="119"/>
        <v>0</v>
      </c>
      <c r="Q385">
        <f t="shared" si="120"/>
        <v>0</v>
      </c>
      <c r="R385">
        <f t="shared" si="121"/>
        <v>0</v>
      </c>
      <c r="S385">
        <f t="shared" si="122"/>
        <v>0</v>
      </c>
      <c r="T385">
        <f t="shared" si="123"/>
        <v>0</v>
      </c>
      <c r="U385">
        <f t="shared" si="124"/>
        <v>0</v>
      </c>
      <c r="V385">
        <f t="shared" si="125"/>
        <v>0</v>
      </c>
      <c r="W385">
        <f t="shared" si="126"/>
        <v>1</v>
      </c>
      <c r="X385" t="str">
        <f t="shared" si="127"/>
        <v/>
      </c>
    </row>
    <row r="386" spans="1:24" ht="16">
      <c r="A386" s="8">
        <v>269</v>
      </c>
      <c r="B386" s="1" t="s">
        <v>42</v>
      </c>
      <c r="C386">
        <f t="shared" si="135"/>
        <v>0</v>
      </c>
      <c r="D386">
        <f t="shared" si="135"/>
        <v>0</v>
      </c>
      <c r="E386">
        <f t="shared" si="135"/>
        <v>0</v>
      </c>
      <c r="F386">
        <f t="shared" si="135"/>
        <v>0</v>
      </c>
      <c r="G386">
        <f t="shared" si="135"/>
        <v>0</v>
      </c>
      <c r="H386">
        <f t="shared" si="135"/>
        <v>1</v>
      </c>
      <c r="I386" s="36" t="s">
        <v>22</v>
      </c>
      <c r="J386">
        <f t="shared" si="136"/>
        <v>1</v>
      </c>
      <c r="K386" s="22">
        <f t="shared" si="136"/>
        <v>0</v>
      </c>
      <c r="L386" s="18">
        <f t="shared" si="115"/>
        <v>0</v>
      </c>
      <c r="M386">
        <f t="shared" si="116"/>
        <v>0</v>
      </c>
      <c r="N386">
        <f t="shared" si="117"/>
        <v>0</v>
      </c>
      <c r="O386">
        <f t="shared" si="118"/>
        <v>0</v>
      </c>
      <c r="P386">
        <f t="shared" si="119"/>
        <v>0</v>
      </c>
      <c r="Q386">
        <f t="shared" si="120"/>
        <v>0</v>
      </c>
      <c r="R386">
        <f t="shared" si="121"/>
        <v>0</v>
      </c>
      <c r="S386">
        <f t="shared" si="122"/>
        <v>0</v>
      </c>
      <c r="T386">
        <f t="shared" si="123"/>
        <v>0</v>
      </c>
      <c r="U386">
        <f t="shared" si="124"/>
        <v>0</v>
      </c>
      <c r="V386">
        <f t="shared" si="125"/>
        <v>1</v>
      </c>
      <c r="W386">
        <f t="shared" si="126"/>
        <v>0</v>
      </c>
      <c r="X386" t="str">
        <f t="shared" si="127"/>
        <v/>
      </c>
    </row>
    <row r="387" spans="1:24" ht="16">
      <c r="A387" s="8">
        <v>270</v>
      </c>
      <c r="B387" s="1" t="s">
        <v>42</v>
      </c>
      <c r="C387">
        <f t="shared" si="135"/>
        <v>0</v>
      </c>
      <c r="D387">
        <f t="shared" si="135"/>
        <v>0</v>
      </c>
      <c r="E387">
        <f t="shared" si="135"/>
        <v>0</v>
      </c>
      <c r="F387">
        <f t="shared" si="135"/>
        <v>0</v>
      </c>
      <c r="G387">
        <f t="shared" si="135"/>
        <v>0</v>
      </c>
      <c r="H387">
        <f t="shared" si="135"/>
        <v>1</v>
      </c>
      <c r="I387" s="36" t="s">
        <v>24</v>
      </c>
      <c r="J387">
        <f t="shared" si="136"/>
        <v>0</v>
      </c>
      <c r="K387" s="22">
        <f t="shared" si="136"/>
        <v>1</v>
      </c>
      <c r="L387" s="18">
        <f t="shared" si="115"/>
        <v>0</v>
      </c>
      <c r="M387">
        <f t="shared" si="116"/>
        <v>0</v>
      </c>
      <c r="N387">
        <f t="shared" si="117"/>
        <v>0</v>
      </c>
      <c r="O387">
        <f t="shared" si="118"/>
        <v>0</v>
      </c>
      <c r="P387">
        <f t="shared" si="119"/>
        <v>0</v>
      </c>
      <c r="Q387">
        <f t="shared" si="120"/>
        <v>0</v>
      </c>
      <c r="R387">
        <f t="shared" si="121"/>
        <v>0</v>
      </c>
      <c r="S387">
        <f t="shared" si="122"/>
        <v>0</v>
      </c>
      <c r="T387">
        <f t="shared" si="123"/>
        <v>0</v>
      </c>
      <c r="U387">
        <f t="shared" si="124"/>
        <v>0</v>
      </c>
      <c r="V387">
        <f t="shared" si="125"/>
        <v>0</v>
      </c>
      <c r="W387">
        <f t="shared" si="126"/>
        <v>1</v>
      </c>
      <c r="X387" t="str">
        <f t="shared" si="127"/>
        <v/>
      </c>
    </row>
    <row r="388" spans="1:24" ht="16">
      <c r="A388" s="8">
        <v>279</v>
      </c>
      <c r="B388" s="1" t="s">
        <v>42</v>
      </c>
      <c r="C388">
        <f t="shared" si="135"/>
        <v>0</v>
      </c>
      <c r="D388">
        <f t="shared" si="135"/>
        <v>0</v>
      </c>
      <c r="E388">
        <f t="shared" si="135"/>
        <v>0</v>
      </c>
      <c r="F388">
        <f t="shared" si="135"/>
        <v>0</v>
      </c>
      <c r="G388">
        <f t="shared" si="135"/>
        <v>0</v>
      </c>
      <c r="H388">
        <f t="shared" si="135"/>
        <v>1</v>
      </c>
      <c r="I388" s="36" t="s">
        <v>22</v>
      </c>
      <c r="J388">
        <f t="shared" si="136"/>
        <v>1</v>
      </c>
      <c r="K388" s="22">
        <f t="shared" si="136"/>
        <v>0</v>
      </c>
      <c r="L388" s="18">
        <f t="shared" ref="L388:L419" si="137">IF(AND($C388=1,J388=1),1,0)</f>
        <v>0</v>
      </c>
      <c r="M388">
        <f t="shared" ref="M388:M419" si="138">IF(AND($C388=1,K388=1),1,0)</f>
        <v>0</v>
      </c>
      <c r="N388">
        <f t="shared" ref="N388:N419" si="139">IF(AND($D388=1,J388=1),1,0)</f>
        <v>0</v>
      </c>
      <c r="O388">
        <f t="shared" ref="O388:O419" si="140">IF(AND($D388=1,K388=1),1,0)</f>
        <v>0</v>
      </c>
      <c r="P388">
        <f t="shared" ref="P388:P419" si="141">IF(AND($E388=1,J388=1),1,0)</f>
        <v>0</v>
      </c>
      <c r="Q388">
        <f t="shared" ref="Q388:Q419" si="142">IF(AND($E388=1,K388=1),1,0)</f>
        <v>0</v>
      </c>
      <c r="R388">
        <f t="shared" ref="R388:R419" si="143">IF(AND($F388=1,J388=1),1,0)</f>
        <v>0</v>
      </c>
      <c r="S388">
        <f t="shared" ref="S388:S419" si="144">IF(AND($F388=1,K388=1),1,0)</f>
        <v>0</v>
      </c>
      <c r="T388">
        <f t="shared" ref="T388:T419" si="145">IF(AND($G388=1,J388=1),1,0)</f>
        <v>0</v>
      </c>
      <c r="U388">
        <f t="shared" ref="U388:U419" si="146">IF(AND($G388=1,K388=1),1,0)</f>
        <v>0</v>
      </c>
      <c r="V388">
        <f t="shared" ref="V388:V419" si="147">IF(AND($H388=1,J388=1),1,0)</f>
        <v>1</v>
      </c>
      <c r="W388">
        <f t="shared" ref="W388:W419" si="148">IF(AND($H388=1,K388=1),1,0)</f>
        <v>0</v>
      </c>
      <c r="X388" t="str">
        <f t="shared" ref="X388:X419" si="149">IF(SUM(L388:W388)&lt;&gt;1,"PROBLEM","")</f>
        <v/>
      </c>
    </row>
    <row r="389" spans="1:24" ht="16">
      <c r="A389" s="8">
        <v>281</v>
      </c>
      <c r="B389" s="1" t="s">
        <v>42</v>
      </c>
      <c r="C389">
        <f t="shared" si="135"/>
        <v>0</v>
      </c>
      <c r="D389">
        <f t="shared" si="135"/>
        <v>0</v>
      </c>
      <c r="E389">
        <f t="shared" si="135"/>
        <v>0</v>
      </c>
      <c r="F389">
        <f t="shared" si="135"/>
        <v>0</v>
      </c>
      <c r="G389">
        <f t="shared" si="135"/>
        <v>0</v>
      </c>
      <c r="H389">
        <f t="shared" si="135"/>
        <v>1</v>
      </c>
      <c r="I389" s="36" t="s">
        <v>22</v>
      </c>
      <c r="J389">
        <f t="shared" si="136"/>
        <v>1</v>
      </c>
      <c r="K389" s="22">
        <f t="shared" si="136"/>
        <v>0</v>
      </c>
      <c r="L389" s="18">
        <f t="shared" si="137"/>
        <v>0</v>
      </c>
      <c r="M389">
        <f t="shared" si="138"/>
        <v>0</v>
      </c>
      <c r="N389">
        <f t="shared" si="139"/>
        <v>0</v>
      </c>
      <c r="O389">
        <f t="shared" si="140"/>
        <v>0</v>
      </c>
      <c r="P389">
        <f t="shared" si="141"/>
        <v>0</v>
      </c>
      <c r="Q389">
        <f t="shared" si="142"/>
        <v>0</v>
      </c>
      <c r="R389">
        <f t="shared" si="143"/>
        <v>0</v>
      </c>
      <c r="S389">
        <f t="shared" si="144"/>
        <v>0</v>
      </c>
      <c r="T389">
        <f t="shared" si="145"/>
        <v>0</v>
      </c>
      <c r="U389">
        <f t="shared" si="146"/>
        <v>0</v>
      </c>
      <c r="V389">
        <f t="shared" si="147"/>
        <v>1</v>
      </c>
      <c r="W389">
        <f t="shared" si="148"/>
        <v>0</v>
      </c>
      <c r="X389" t="str">
        <f t="shared" si="149"/>
        <v/>
      </c>
    </row>
    <row r="390" spans="1:24" ht="16">
      <c r="A390" s="8">
        <v>282</v>
      </c>
      <c r="B390" s="1" t="s">
        <v>42</v>
      </c>
      <c r="C390">
        <f t="shared" si="135"/>
        <v>0</v>
      </c>
      <c r="D390">
        <f t="shared" si="135"/>
        <v>0</v>
      </c>
      <c r="E390">
        <f t="shared" si="135"/>
        <v>0</v>
      </c>
      <c r="F390">
        <f t="shared" si="135"/>
        <v>0</v>
      </c>
      <c r="G390">
        <f t="shared" si="135"/>
        <v>0</v>
      </c>
      <c r="H390">
        <f t="shared" si="135"/>
        <v>1</v>
      </c>
      <c r="I390" s="36" t="s">
        <v>22</v>
      </c>
      <c r="J390">
        <f t="shared" si="136"/>
        <v>1</v>
      </c>
      <c r="K390" s="22">
        <f t="shared" si="136"/>
        <v>0</v>
      </c>
      <c r="L390" s="18">
        <f t="shared" si="137"/>
        <v>0</v>
      </c>
      <c r="M390">
        <f t="shared" si="138"/>
        <v>0</v>
      </c>
      <c r="N390">
        <f t="shared" si="139"/>
        <v>0</v>
      </c>
      <c r="O390">
        <f t="shared" si="140"/>
        <v>0</v>
      </c>
      <c r="P390">
        <f t="shared" si="141"/>
        <v>0</v>
      </c>
      <c r="Q390">
        <f t="shared" si="142"/>
        <v>0</v>
      </c>
      <c r="R390">
        <f t="shared" si="143"/>
        <v>0</v>
      </c>
      <c r="S390">
        <f t="shared" si="144"/>
        <v>0</v>
      </c>
      <c r="T390">
        <f t="shared" si="145"/>
        <v>0</v>
      </c>
      <c r="U390">
        <f t="shared" si="146"/>
        <v>0</v>
      </c>
      <c r="V390">
        <f t="shared" si="147"/>
        <v>1</v>
      </c>
      <c r="W390">
        <f t="shared" si="148"/>
        <v>0</v>
      </c>
      <c r="X390" t="str">
        <f t="shared" si="149"/>
        <v/>
      </c>
    </row>
    <row r="391" spans="1:24" ht="16">
      <c r="A391" s="8">
        <v>305</v>
      </c>
      <c r="B391" s="1" t="s">
        <v>42</v>
      </c>
      <c r="C391">
        <f t="shared" si="135"/>
        <v>0</v>
      </c>
      <c r="D391">
        <f t="shared" si="135"/>
        <v>0</v>
      </c>
      <c r="E391">
        <f t="shared" si="135"/>
        <v>0</v>
      </c>
      <c r="F391">
        <f t="shared" si="135"/>
        <v>0</v>
      </c>
      <c r="G391">
        <f t="shared" si="135"/>
        <v>0</v>
      </c>
      <c r="H391">
        <f t="shared" si="135"/>
        <v>1</v>
      </c>
      <c r="I391" s="36" t="s">
        <v>24</v>
      </c>
      <c r="J391">
        <f t="shared" si="136"/>
        <v>0</v>
      </c>
      <c r="K391" s="22">
        <f t="shared" si="136"/>
        <v>1</v>
      </c>
      <c r="L391" s="18">
        <f t="shared" si="137"/>
        <v>0</v>
      </c>
      <c r="M391">
        <f t="shared" si="138"/>
        <v>0</v>
      </c>
      <c r="N391">
        <f t="shared" si="139"/>
        <v>0</v>
      </c>
      <c r="O391">
        <f t="shared" si="140"/>
        <v>0</v>
      </c>
      <c r="P391">
        <f t="shared" si="141"/>
        <v>0</v>
      </c>
      <c r="Q391">
        <f t="shared" si="142"/>
        <v>0</v>
      </c>
      <c r="R391">
        <f t="shared" si="143"/>
        <v>0</v>
      </c>
      <c r="S391">
        <f t="shared" si="144"/>
        <v>0</v>
      </c>
      <c r="T391">
        <f t="shared" si="145"/>
        <v>0</v>
      </c>
      <c r="U391">
        <f t="shared" si="146"/>
        <v>0</v>
      </c>
      <c r="V391">
        <f t="shared" si="147"/>
        <v>0</v>
      </c>
      <c r="W391">
        <f t="shared" si="148"/>
        <v>1</v>
      </c>
      <c r="X391" t="str">
        <f t="shared" si="149"/>
        <v/>
      </c>
    </row>
    <row r="392" spans="1:24" ht="16">
      <c r="A392" s="8">
        <v>308</v>
      </c>
      <c r="B392" s="1" t="s">
        <v>42</v>
      </c>
      <c r="C392">
        <f t="shared" si="135"/>
        <v>0</v>
      </c>
      <c r="D392">
        <f t="shared" si="135"/>
        <v>0</v>
      </c>
      <c r="E392">
        <f t="shared" si="135"/>
        <v>0</v>
      </c>
      <c r="F392">
        <f t="shared" si="135"/>
        <v>0</v>
      </c>
      <c r="G392">
        <f t="shared" si="135"/>
        <v>0</v>
      </c>
      <c r="H392">
        <f t="shared" si="135"/>
        <v>1</v>
      </c>
      <c r="I392" s="36" t="s">
        <v>22</v>
      </c>
      <c r="J392">
        <f t="shared" si="136"/>
        <v>1</v>
      </c>
      <c r="K392" s="22">
        <f t="shared" si="136"/>
        <v>0</v>
      </c>
      <c r="L392" s="18">
        <f t="shared" si="137"/>
        <v>0</v>
      </c>
      <c r="M392">
        <f t="shared" si="138"/>
        <v>0</v>
      </c>
      <c r="N392">
        <f t="shared" si="139"/>
        <v>0</v>
      </c>
      <c r="O392">
        <f t="shared" si="140"/>
        <v>0</v>
      </c>
      <c r="P392">
        <f t="shared" si="141"/>
        <v>0</v>
      </c>
      <c r="Q392">
        <f t="shared" si="142"/>
        <v>0</v>
      </c>
      <c r="R392">
        <f t="shared" si="143"/>
        <v>0</v>
      </c>
      <c r="S392">
        <f t="shared" si="144"/>
        <v>0</v>
      </c>
      <c r="T392">
        <f t="shared" si="145"/>
        <v>0</v>
      </c>
      <c r="U392">
        <f t="shared" si="146"/>
        <v>0</v>
      </c>
      <c r="V392">
        <f t="shared" si="147"/>
        <v>1</v>
      </c>
      <c r="W392">
        <f t="shared" si="148"/>
        <v>0</v>
      </c>
      <c r="X392" t="str">
        <f t="shared" si="149"/>
        <v/>
      </c>
    </row>
    <row r="393" spans="1:24" ht="16">
      <c r="A393" s="8">
        <v>315</v>
      </c>
      <c r="B393" s="1" t="s">
        <v>42</v>
      </c>
      <c r="C393">
        <f t="shared" ref="C393:H402" si="150">IF($B393=C$2,1,0)</f>
        <v>0</v>
      </c>
      <c r="D393">
        <f t="shared" si="150"/>
        <v>0</v>
      </c>
      <c r="E393">
        <f t="shared" si="150"/>
        <v>0</v>
      </c>
      <c r="F393">
        <f t="shared" si="150"/>
        <v>0</v>
      </c>
      <c r="G393">
        <f t="shared" si="150"/>
        <v>0</v>
      </c>
      <c r="H393">
        <f t="shared" si="150"/>
        <v>1</v>
      </c>
      <c r="I393" s="36" t="s">
        <v>22</v>
      </c>
      <c r="J393">
        <f t="shared" si="136"/>
        <v>1</v>
      </c>
      <c r="K393" s="22">
        <f t="shared" si="136"/>
        <v>0</v>
      </c>
      <c r="L393" s="18">
        <f t="shared" si="137"/>
        <v>0</v>
      </c>
      <c r="M393">
        <f t="shared" si="138"/>
        <v>0</v>
      </c>
      <c r="N393">
        <f t="shared" si="139"/>
        <v>0</v>
      </c>
      <c r="O393">
        <f t="shared" si="140"/>
        <v>0</v>
      </c>
      <c r="P393">
        <f t="shared" si="141"/>
        <v>0</v>
      </c>
      <c r="Q393">
        <f t="shared" si="142"/>
        <v>0</v>
      </c>
      <c r="R393">
        <f t="shared" si="143"/>
        <v>0</v>
      </c>
      <c r="S393">
        <f t="shared" si="144"/>
        <v>0</v>
      </c>
      <c r="T393">
        <f t="shared" si="145"/>
        <v>0</v>
      </c>
      <c r="U393">
        <f t="shared" si="146"/>
        <v>0</v>
      </c>
      <c r="V393">
        <f t="shared" si="147"/>
        <v>1</v>
      </c>
      <c r="W393">
        <f t="shared" si="148"/>
        <v>0</v>
      </c>
      <c r="X393" t="str">
        <f t="shared" si="149"/>
        <v/>
      </c>
    </row>
    <row r="394" spans="1:24" ht="16">
      <c r="A394" s="8">
        <v>316</v>
      </c>
      <c r="B394" s="1" t="s">
        <v>42</v>
      </c>
      <c r="C394">
        <f t="shared" si="150"/>
        <v>0</v>
      </c>
      <c r="D394">
        <f t="shared" si="150"/>
        <v>0</v>
      </c>
      <c r="E394">
        <f t="shared" si="150"/>
        <v>0</v>
      </c>
      <c r="F394">
        <f t="shared" si="150"/>
        <v>0</v>
      </c>
      <c r="G394">
        <f t="shared" si="150"/>
        <v>0</v>
      </c>
      <c r="H394">
        <f t="shared" si="150"/>
        <v>1</v>
      </c>
      <c r="I394" s="36" t="s">
        <v>22</v>
      </c>
      <c r="J394">
        <f t="shared" si="136"/>
        <v>1</v>
      </c>
      <c r="K394" s="22">
        <f t="shared" si="136"/>
        <v>0</v>
      </c>
      <c r="L394" s="18">
        <f t="shared" si="137"/>
        <v>0</v>
      </c>
      <c r="M394">
        <f t="shared" si="138"/>
        <v>0</v>
      </c>
      <c r="N394">
        <f t="shared" si="139"/>
        <v>0</v>
      </c>
      <c r="O394">
        <f t="shared" si="140"/>
        <v>0</v>
      </c>
      <c r="P394">
        <f t="shared" si="141"/>
        <v>0</v>
      </c>
      <c r="Q394">
        <f t="shared" si="142"/>
        <v>0</v>
      </c>
      <c r="R394">
        <f t="shared" si="143"/>
        <v>0</v>
      </c>
      <c r="S394">
        <f t="shared" si="144"/>
        <v>0</v>
      </c>
      <c r="T394">
        <f t="shared" si="145"/>
        <v>0</v>
      </c>
      <c r="U394">
        <f t="shared" si="146"/>
        <v>0</v>
      </c>
      <c r="V394">
        <f t="shared" si="147"/>
        <v>1</v>
      </c>
      <c r="W394">
        <f t="shared" si="148"/>
        <v>0</v>
      </c>
      <c r="X394" t="str">
        <f t="shared" si="149"/>
        <v/>
      </c>
    </row>
    <row r="395" spans="1:24" ht="16">
      <c r="A395" s="8">
        <v>323</v>
      </c>
      <c r="B395" s="1" t="s">
        <v>42</v>
      </c>
      <c r="C395">
        <f t="shared" si="150"/>
        <v>0</v>
      </c>
      <c r="D395">
        <f t="shared" si="150"/>
        <v>0</v>
      </c>
      <c r="E395">
        <f t="shared" si="150"/>
        <v>0</v>
      </c>
      <c r="F395">
        <f t="shared" si="150"/>
        <v>0</v>
      </c>
      <c r="G395">
        <f t="shared" si="150"/>
        <v>0</v>
      </c>
      <c r="H395">
        <f t="shared" si="150"/>
        <v>1</v>
      </c>
      <c r="I395" s="36" t="s">
        <v>22</v>
      </c>
      <c r="J395">
        <f t="shared" si="136"/>
        <v>1</v>
      </c>
      <c r="K395" s="22">
        <f t="shared" si="136"/>
        <v>0</v>
      </c>
      <c r="L395" s="18">
        <f t="shared" si="137"/>
        <v>0</v>
      </c>
      <c r="M395">
        <f t="shared" si="138"/>
        <v>0</v>
      </c>
      <c r="N395">
        <f t="shared" si="139"/>
        <v>0</v>
      </c>
      <c r="O395">
        <f t="shared" si="140"/>
        <v>0</v>
      </c>
      <c r="P395">
        <f t="shared" si="141"/>
        <v>0</v>
      </c>
      <c r="Q395">
        <f t="shared" si="142"/>
        <v>0</v>
      </c>
      <c r="R395">
        <f t="shared" si="143"/>
        <v>0</v>
      </c>
      <c r="S395">
        <f t="shared" si="144"/>
        <v>0</v>
      </c>
      <c r="T395">
        <f t="shared" si="145"/>
        <v>0</v>
      </c>
      <c r="U395">
        <f t="shared" si="146"/>
        <v>0</v>
      </c>
      <c r="V395">
        <f t="shared" si="147"/>
        <v>1</v>
      </c>
      <c r="W395">
        <f t="shared" si="148"/>
        <v>0</v>
      </c>
      <c r="X395" t="str">
        <f t="shared" si="149"/>
        <v/>
      </c>
    </row>
    <row r="396" spans="1:24" ht="16">
      <c r="A396" s="8">
        <v>331</v>
      </c>
      <c r="B396" s="1" t="s">
        <v>42</v>
      </c>
      <c r="C396">
        <f t="shared" si="150"/>
        <v>0</v>
      </c>
      <c r="D396">
        <f t="shared" si="150"/>
        <v>0</v>
      </c>
      <c r="E396">
        <f t="shared" si="150"/>
        <v>0</v>
      </c>
      <c r="F396">
        <f t="shared" si="150"/>
        <v>0</v>
      </c>
      <c r="G396">
        <f t="shared" si="150"/>
        <v>0</v>
      </c>
      <c r="H396">
        <f t="shared" si="150"/>
        <v>1</v>
      </c>
      <c r="I396" s="36" t="s">
        <v>22</v>
      </c>
      <c r="J396">
        <f t="shared" si="136"/>
        <v>1</v>
      </c>
      <c r="K396" s="22">
        <f t="shared" si="136"/>
        <v>0</v>
      </c>
      <c r="L396" s="18">
        <f t="shared" si="137"/>
        <v>0</v>
      </c>
      <c r="M396">
        <f t="shared" si="138"/>
        <v>0</v>
      </c>
      <c r="N396">
        <f t="shared" si="139"/>
        <v>0</v>
      </c>
      <c r="O396">
        <f t="shared" si="140"/>
        <v>0</v>
      </c>
      <c r="P396">
        <f t="shared" si="141"/>
        <v>0</v>
      </c>
      <c r="Q396">
        <f t="shared" si="142"/>
        <v>0</v>
      </c>
      <c r="R396">
        <f t="shared" si="143"/>
        <v>0</v>
      </c>
      <c r="S396">
        <f t="shared" si="144"/>
        <v>0</v>
      </c>
      <c r="T396">
        <f t="shared" si="145"/>
        <v>0</v>
      </c>
      <c r="U396">
        <f t="shared" si="146"/>
        <v>0</v>
      </c>
      <c r="V396">
        <f t="shared" si="147"/>
        <v>1</v>
      </c>
      <c r="W396">
        <f t="shared" si="148"/>
        <v>0</v>
      </c>
      <c r="X396" t="str">
        <f t="shared" si="149"/>
        <v/>
      </c>
    </row>
    <row r="397" spans="1:24" ht="16">
      <c r="A397" s="8">
        <v>332</v>
      </c>
      <c r="B397" s="1" t="s">
        <v>42</v>
      </c>
      <c r="C397">
        <f t="shared" si="150"/>
        <v>0</v>
      </c>
      <c r="D397">
        <f t="shared" si="150"/>
        <v>0</v>
      </c>
      <c r="E397">
        <f t="shared" si="150"/>
        <v>0</v>
      </c>
      <c r="F397">
        <f t="shared" si="150"/>
        <v>0</v>
      </c>
      <c r="G397">
        <f t="shared" si="150"/>
        <v>0</v>
      </c>
      <c r="H397">
        <f t="shared" si="150"/>
        <v>1</v>
      </c>
      <c r="I397" s="36" t="s">
        <v>22</v>
      </c>
      <c r="J397">
        <f t="shared" si="136"/>
        <v>1</v>
      </c>
      <c r="K397" s="22">
        <f t="shared" si="136"/>
        <v>0</v>
      </c>
      <c r="L397" s="18">
        <f t="shared" si="137"/>
        <v>0</v>
      </c>
      <c r="M397">
        <f t="shared" si="138"/>
        <v>0</v>
      </c>
      <c r="N397">
        <f t="shared" si="139"/>
        <v>0</v>
      </c>
      <c r="O397">
        <f t="shared" si="140"/>
        <v>0</v>
      </c>
      <c r="P397">
        <f t="shared" si="141"/>
        <v>0</v>
      </c>
      <c r="Q397">
        <f t="shared" si="142"/>
        <v>0</v>
      </c>
      <c r="R397">
        <f t="shared" si="143"/>
        <v>0</v>
      </c>
      <c r="S397">
        <f t="shared" si="144"/>
        <v>0</v>
      </c>
      <c r="T397">
        <f t="shared" si="145"/>
        <v>0</v>
      </c>
      <c r="U397">
        <f t="shared" si="146"/>
        <v>0</v>
      </c>
      <c r="V397">
        <f t="shared" si="147"/>
        <v>1</v>
      </c>
      <c r="W397">
        <f t="shared" si="148"/>
        <v>0</v>
      </c>
      <c r="X397" t="str">
        <f t="shared" si="149"/>
        <v/>
      </c>
    </row>
    <row r="398" spans="1:24" ht="16">
      <c r="A398" s="8">
        <v>337</v>
      </c>
      <c r="B398" s="1" t="s">
        <v>42</v>
      </c>
      <c r="C398">
        <f t="shared" si="150"/>
        <v>0</v>
      </c>
      <c r="D398">
        <f t="shared" si="150"/>
        <v>0</v>
      </c>
      <c r="E398">
        <f t="shared" si="150"/>
        <v>0</v>
      </c>
      <c r="F398">
        <f t="shared" si="150"/>
        <v>0</v>
      </c>
      <c r="G398">
        <f t="shared" si="150"/>
        <v>0</v>
      </c>
      <c r="H398">
        <f t="shared" si="150"/>
        <v>1</v>
      </c>
      <c r="I398" s="36" t="s">
        <v>24</v>
      </c>
      <c r="J398">
        <f t="shared" si="136"/>
        <v>0</v>
      </c>
      <c r="K398" s="22">
        <f t="shared" si="136"/>
        <v>1</v>
      </c>
      <c r="L398" s="18">
        <f t="shared" si="137"/>
        <v>0</v>
      </c>
      <c r="M398">
        <f t="shared" si="138"/>
        <v>0</v>
      </c>
      <c r="N398">
        <f t="shared" si="139"/>
        <v>0</v>
      </c>
      <c r="O398">
        <f t="shared" si="140"/>
        <v>0</v>
      </c>
      <c r="P398">
        <f t="shared" si="141"/>
        <v>0</v>
      </c>
      <c r="Q398">
        <f t="shared" si="142"/>
        <v>0</v>
      </c>
      <c r="R398">
        <f t="shared" si="143"/>
        <v>0</v>
      </c>
      <c r="S398">
        <f t="shared" si="144"/>
        <v>0</v>
      </c>
      <c r="T398">
        <f t="shared" si="145"/>
        <v>0</v>
      </c>
      <c r="U398">
        <f t="shared" si="146"/>
        <v>0</v>
      </c>
      <c r="V398">
        <f t="shared" si="147"/>
        <v>0</v>
      </c>
      <c r="W398">
        <f t="shared" si="148"/>
        <v>1</v>
      </c>
      <c r="X398" t="str">
        <f t="shared" si="149"/>
        <v/>
      </c>
    </row>
    <row r="399" spans="1:24" ht="16">
      <c r="A399" s="8">
        <v>339</v>
      </c>
      <c r="B399" s="1" t="s">
        <v>42</v>
      </c>
      <c r="C399">
        <f t="shared" si="150"/>
        <v>0</v>
      </c>
      <c r="D399">
        <f t="shared" si="150"/>
        <v>0</v>
      </c>
      <c r="E399">
        <f t="shared" si="150"/>
        <v>0</v>
      </c>
      <c r="F399">
        <f t="shared" si="150"/>
        <v>0</v>
      </c>
      <c r="G399">
        <f t="shared" si="150"/>
        <v>0</v>
      </c>
      <c r="H399">
        <f t="shared" si="150"/>
        <v>1</v>
      </c>
      <c r="I399" s="36" t="s">
        <v>22</v>
      </c>
      <c r="J399">
        <f t="shared" si="136"/>
        <v>1</v>
      </c>
      <c r="K399" s="22">
        <f t="shared" si="136"/>
        <v>0</v>
      </c>
      <c r="L399" s="18">
        <f t="shared" si="137"/>
        <v>0</v>
      </c>
      <c r="M399">
        <f t="shared" si="138"/>
        <v>0</v>
      </c>
      <c r="N399">
        <f t="shared" si="139"/>
        <v>0</v>
      </c>
      <c r="O399">
        <f t="shared" si="140"/>
        <v>0</v>
      </c>
      <c r="P399">
        <f t="shared" si="141"/>
        <v>0</v>
      </c>
      <c r="Q399">
        <f t="shared" si="142"/>
        <v>0</v>
      </c>
      <c r="R399">
        <f t="shared" si="143"/>
        <v>0</v>
      </c>
      <c r="S399">
        <f t="shared" si="144"/>
        <v>0</v>
      </c>
      <c r="T399">
        <f t="shared" si="145"/>
        <v>0</v>
      </c>
      <c r="U399">
        <f t="shared" si="146"/>
        <v>0</v>
      </c>
      <c r="V399">
        <f t="shared" si="147"/>
        <v>1</v>
      </c>
      <c r="W399">
        <f t="shared" si="148"/>
        <v>0</v>
      </c>
      <c r="X399" t="str">
        <f t="shared" si="149"/>
        <v/>
      </c>
    </row>
    <row r="400" spans="1:24" ht="16">
      <c r="A400" s="8">
        <v>341</v>
      </c>
      <c r="B400" s="1" t="s">
        <v>42</v>
      </c>
      <c r="C400">
        <f t="shared" si="150"/>
        <v>0</v>
      </c>
      <c r="D400">
        <f t="shared" si="150"/>
        <v>0</v>
      </c>
      <c r="E400">
        <f t="shared" si="150"/>
        <v>0</v>
      </c>
      <c r="F400">
        <f t="shared" si="150"/>
        <v>0</v>
      </c>
      <c r="G400">
        <f t="shared" si="150"/>
        <v>0</v>
      </c>
      <c r="H400">
        <f t="shared" si="150"/>
        <v>1</v>
      </c>
      <c r="I400" s="36" t="s">
        <v>22</v>
      </c>
      <c r="J400">
        <f t="shared" si="136"/>
        <v>1</v>
      </c>
      <c r="K400" s="22">
        <f t="shared" si="136"/>
        <v>0</v>
      </c>
      <c r="L400" s="18">
        <f t="shared" si="137"/>
        <v>0</v>
      </c>
      <c r="M400">
        <f t="shared" si="138"/>
        <v>0</v>
      </c>
      <c r="N400">
        <f t="shared" si="139"/>
        <v>0</v>
      </c>
      <c r="O400">
        <f t="shared" si="140"/>
        <v>0</v>
      </c>
      <c r="P400">
        <f t="shared" si="141"/>
        <v>0</v>
      </c>
      <c r="Q400">
        <f t="shared" si="142"/>
        <v>0</v>
      </c>
      <c r="R400">
        <f t="shared" si="143"/>
        <v>0</v>
      </c>
      <c r="S400">
        <f t="shared" si="144"/>
        <v>0</v>
      </c>
      <c r="T400">
        <f t="shared" si="145"/>
        <v>0</v>
      </c>
      <c r="U400">
        <f t="shared" si="146"/>
        <v>0</v>
      </c>
      <c r="V400">
        <f t="shared" si="147"/>
        <v>1</v>
      </c>
      <c r="W400">
        <f t="shared" si="148"/>
        <v>0</v>
      </c>
      <c r="X400" t="str">
        <f t="shared" si="149"/>
        <v/>
      </c>
    </row>
    <row r="401" spans="1:24" ht="16">
      <c r="A401" s="8">
        <v>345</v>
      </c>
      <c r="B401" s="1" t="s">
        <v>42</v>
      </c>
      <c r="C401">
        <f t="shared" si="150"/>
        <v>0</v>
      </c>
      <c r="D401">
        <f t="shared" si="150"/>
        <v>0</v>
      </c>
      <c r="E401">
        <f t="shared" si="150"/>
        <v>0</v>
      </c>
      <c r="F401">
        <f t="shared" si="150"/>
        <v>0</v>
      </c>
      <c r="G401">
        <f t="shared" si="150"/>
        <v>0</v>
      </c>
      <c r="H401">
        <f t="shared" si="150"/>
        <v>1</v>
      </c>
      <c r="I401" s="36" t="s">
        <v>22</v>
      </c>
      <c r="J401">
        <f t="shared" si="136"/>
        <v>1</v>
      </c>
      <c r="K401" s="22">
        <f t="shared" si="136"/>
        <v>0</v>
      </c>
      <c r="L401" s="18">
        <f t="shared" si="137"/>
        <v>0</v>
      </c>
      <c r="M401">
        <f t="shared" si="138"/>
        <v>0</v>
      </c>
      <c r="N401">
        <f t="shared" si="139"/>
        <v>0</v>
      </c>
      <c r="O401">
        <f t="shared" si="140"/>
        <v>0</v>
      </c>
      <c r="P401">
        <f t="shared" si="141"/>
        <v>0</v>
      </c>
      <c r="Q401">
        <f t="shared" si="142"/>
        <v>0</v>
      </c>
      <c r="R401">
        <f t="shared" si="143"/>
        <v>0</v>
      </c>
      <c r="S401">
        <f t="shared" si="144"/>
        <v>0</v>
      </c>
      <c r="T401">
        <f t="shared" si="145"/>
        <v>0</v>
      </c>
      <c r="U401">
        <f t="shared" si="146"/>
        <v>0</v>
      </c>
      <c r="V401">
        <f t="shared" si="147"/>
        <v>1</v>
      </c>
      <c r="W401">
        <f t="shared" si="148"/>
        <v>0</v>
      </c>
      <c r="X401" t="str">
        <f t="shared" si="149"/>
        <v/>
      </c>
    </row>
    <row r="402" spans="1:24" ht="16">
      <c r="A402" s="8">
        <v>347</v>
      </c>
      <c r="B402" s="1" t="s">
        <v>42</v>
      </c>
      <c r="C402">
        <f t="shared" si="150"/>
        <v>0</v>
      </c>
      <c r="D402">
        <f t="shared" si="150"/>
        <v>0</v>
      </c>
      <c r="E402">
        <f t="shared" si="150"/>
        <v>0</v>
      </c>
      <c r="F402">
        <f t="shared" si="150"/>
        <v>0</v>
      </c>
      <c r="G402">
        <f t="shared" si="150"/>
        <v>0</v>
      </c>
      <c r="H402">
        <f t="shared" si="150"/>
        <v>1</v>
      </c>
      <c r="I402" s="36" t="s">
        <v>22</v>
      </c>
      <c r="J402">
        <f t="shared" si="136"/>
        <v>1</v>
      </c>
      <c r="K402" s="22">
        <f t="shared" si="136"/>
        <v>0</v>
      </c>
      <c r="L402" s="18">
        <f t="shared" si="137"/>
        <v>0</v>
      </c>
      <c r="M402">
        <f t="shared" si="138"/>
        <v>0</v>
      </c>
      <c r="N402">
        <f t="shared" si="139"/>
        <v>0</v>
      </c>
      <c r="O402">
        <f t="shared" si="140"/>
        <v>0</v>
      </c>
      <c r="P402">
        <f t="shared" si="141"/>
        <v>0</v>
      </c>
      <c r="Q402">
        <f t="shared" si="142"/>
        <v>0</v>
      </c>
      <c r="R402">
        <f t="shared" si="143"/>
        <v>0</v>
      </c>
      <c r="S402">
        <f t="shared" si="144"/>
        <v>0</v>
      </c>
      <c r="T402">
        <f t="shared" si="145"/>
        <v>0</v>
      </c>
      <c r="U402">
        <f t="shared" si="146"/>
        <v>0</v>
      </c>
      <c r="V402">
        <f t="shared" si="147"/>
        <v>1</v>
      </c>
      <c r="W402">
        <f t="shared" si="148"/>
        <v>0</v>
      </c>
      <c r="X402" t="str">
        <f t="shared" si="149"/>
        <v/>
      </c>
    </row>
    <row r="403" spans="1:24" ht="16">
      <c r="A403" s="8">
        <v>352</v>
      </c>
      <c r="B403" s="1" t="s">
        <v>42</v>
      </c>
      <c r="C403">
        <f t="shared" ref="C403:H412" si="151">IF($B403=C$2,1,0)</f>
        <v>0</v>
      </c>
      <c r="D403">
        <f t="shared" si="151"/>
        <v>0</v>
      </c>
      <c r="E403">
        <f t="shared" si="151"/>
        <v>0</v>
      </c>
      <c r="F403">
        <f t="shared" si="151"/>
        <v>0</v>
      </c>
      <c r="G403">
        <f t="shared" si="151"/>
        <v>0</v>
      </c>
      <c r="H403">
        <f t="shared" si="151"/>
        <v>1</v>
      </c>
      <c r="I403" s="36" t="s">
        <v>24</v>
      </c>
      <c r="J403">
        <f t="shared" ref="J403:K419" si="152">IF($I403=J$2,1,0)</f>
        <v>0</v>
      </c>
      <c r="K403" s="22">
        <f t="shared" si="152"/>
        <v>1</v>
      </c>
      <c r="L403" s="18">
        <f t="shared" si="137"/>
        <v>0</v>
      </c>
      <c r="M403">
        <f t="shared" si="138"/>
        <v>0</v>
      </c>
      <c r="N403">
        <f t="shared" si="139"/>
        <v>0</v>
      </c>
      <c r="O403">
        <f t="shared" si="140"/>
        <v>0</v>
      </c>
      <c r="P403">
        <f t="shared" si="141"/>
        <v>0</v>
      </c>
      <c r="Q403">
        <f t="shared" si="142"/>
        <v>0</v>
      </c>
      <c r="R403">
        <f t="shared" si="143"/>
        <v>0</v>
      </c>
      <c r="S403">
        <f t="shared" si="144"/>
        <v>0</v>
      </c>
      <c r="T403">
        <f t="shared" si="145"/>
        <v>0</v>
      </c>
      <c r="U403">
        <f t="shared" si="146"/>
        <v>0</v>
      </c>
      <c r="V403">
        <f t="shared" si="147"/>
        <v>0</v>
      </c>
      <c r="W403">
        <f t="shared" si="148"/>
        <v>1</v>
      </c>
      <c r="X403" t="str">
        <f t="shared" si="149"/>
        <v/>
      </c>
    </row>
    <row r="404" spans="1:24" ht="16">
      <c r="A404" s="8">
        <v>366</v>
      </c>
      <c r="B404" s="1" t="s">
        <v>42</v>
      </c>
      <c r="C404">
        <f t="shared" si="151"/>
        <v>0</v>
      </c>
      <c r="D404">
        <f t="shared" si="151"/>
        <v>0</v>
      </c>
      <c r="E404">
        <f t="shared" si="151"/>
        <v>0</v>
      </c>
      <c r="F404">
        <f t="shared" si="151"/>
        <v>0</v>
      </c>
      <c r="G404">
        <f t="shared" si="151"/>
        <v>0</v>
      </c>
      <c r="H404">
        <f t="shared" si="151"/>
        <v>1</v>
      </c>
      <c r="I404" s="36" t="s">
        <v>22</v>
      </c>
      <c r="J404">
        <f t="shared" si="152"/>
        <v>1</v>
      </c>
      <c r="K404" s="22">
        <f t="shared" si="152"/>
        <v>0</v>
      </c>
      <c r="L404" s="18">
        <f t="shared" si="137"/>
        <v>0</v>
      </c>
      <c r="M404">
        <f t="shared" si="138"/>
        <v>0</v>
      </c>
      <c r="N404">
        <f t="shared" si="139"/>
        <v>0</v>
      </c>
      <c r="O404">
        <f t="shared" si="140"/>
        <v>0</v>
      </c>
      <c r="P404">
        <f t="shared" si="141"/>
        <v>0</v>
      </c>
      <c r="Q404">
        <f t="shared" si="142"/>
        <v>0</v>
      </c>
      <c r="R404">
        <f t="shared" si="143"/>
        <v>0</v>
      </c>
      <c r="S404">
        <f t="shared" si="144"/>
        <v>0</v>
      </c>
      <c r="T404">
        <f t="shared" si="145"/>
        <v>0</v>
      </c>
      <c r="U404">
        <f t="shared" si="146"/>
        <v>0</v>
      </c>
      <c r="V404">
        <f t="shared" si="147"/>
        <v>1</v>
      </c>
      <c r="W404">
        <f t="shared" si="148"/>
        <v>0</v>
      </c>
      <c r="X404" t="str">
        <f t="shared" si="149"/>
        <v/>
      </c>
    </row>
    <row r="405" spans="1:24" ht="16">
      <c r="A405" s="8">
        <v>368</v>
      </c>
      <c r="B405" s="1" t="s">
        <v>42</v>
      </c>
      <c r="C405">
        <f t="shared" si="151"/>
        <v>0</v>
      </c>
      <c r="D405">
        <f t="shared" si="151"/>
        <v>0</v>
      </c>
      <c r="E405">
        <f t="shared" si="151"/>
        <v>0</v>
      </c>
      <c r="F405">
        <f t="shared" si="151"/>
        <v>0</v>
      </c>
      <c r="G405">
        <f t="shared" si="151"/>
        <v>0</v>
      </c>
      <c r="H405">
        <f t="shared" si="151"/>
        <v>1</v>
      </c>
      <c r="I405" s="36" t="s">
        <v>22</v>
      </c>
      <c r="J405">
        <f t="shared" si="152"/>
        <v>1</v>
      </c>
      <c r="K405" s="22">
        <f t="shared" si="152"/>
        <v>0</v>
      </c>
      <c r="L405" s="18">
        <f t="shared" si="137"/>
        <v>0</v>
      </c>
      <c r="M405">
        <f t="shared" si="138"/>
        <v>0</v>
      </c>
      <c r="N405">
        <f t="shared" si="139"/>
        <v>0</v>
      </c>
      <c r="O405">
        <f t="shared" si="140"/>
        <v>0</v>
      </c>
      <c r="P405">
        <f t="shared" si="141"/>
        <v>0</v>
      </c>
      <c r="Q405">
        <f t="shared" si="142"/>
        <v>0</v>
      </c>
      <c r="R405">
        <f t="shared" si="143"/>
        <v>0</v>
      </c>
      <c r="S405">
        <f t="shared" si="144"/>
        <v>0</v>
      </c>
      <c r="T405">
        <f t="shared" si="145"/>
        <v>0</v>
      </c>
      <c r="U405">
        <f t="shared" si="146"/>
        <v>0</v>
      </c>
      <c r="V405">
        <f t="shared" si="147"/>
        <v>1</v>
      </c>
      <c r="W405">
        <f t="shared" si="148"/>
        <v>0</v>
      </c>
      <c r="X405" t="str">
        <f t="shared" si="149"/>
        <v/>
      </c>
    </row>
    <row r="406" spans="1:24" ht="16">
      <c r="A406" s="8">
        <v>369</v>
      </c>
      <c r="B406" s="1" t="s">
        <v>42</v>
      </c>
      <c r="C406">
        <f t="shared" si="151"/>
        <v>0</v>
      </c>
      <c r="D406">
        <f t="shared" si="151"/>
        <v>0</v>
      </c>
      <c r="E406">
        <f t="shared" si="151"/>
        <v>0</v>
      </c>
      <c r="F406">
        <f t="shared" si="151"/>
        <v>0</v>
      </c>
      <c r="G406">
        <f t="shared" si="151"/>
        <v>0</v>
      </c>
      <c r="H406">
        <f t="shared" si="151"/>
        <v>1</v>
      </c>
      <c r="I406" s="36" t="s">
        <v>22</v>
      </c>
      <c r="J406">
        <f t="shared" si="152"/>
        <v>1</v>
      </c>
      <c r="K406" s="22">
        <f t="shared" si="152"/>
        <v>0</v>
      </c>
      <c r="L406" s="18">
        <f t="shared" si="137"/>
        <v>0</v>
      </c>
      <c r="M406">
        <f t="shared" si="138"/>
        <v>0</v>
      </c>
      <c r="N406">
        <f t="shared" si="139"/>
        <v>0</v>
      </c>
      <c r="O406">
        <f t="shared" si="140"/>
        <v>0</v>
      </c>
      <c r="P406">
        <f t="shared" si="141"/>
        <v>0</v>
      </c>
      <c r="Q406">
        <f t="shared" si="142"/>
        <v>0</v>
      </c>
      <c r="R406">
        <f t="shared" si="143"/>
        <v>0</v>
      </c>
      <c r="S406">
        <f t="shared" si="144"/>
        <v>0</v>
      </c>
      <c r="T406">
        <f t="shared" si="145"/>
        <v>0</v>
      </c>
      <c r="U406">
        <f t="shared" si="146"/>
        <v>0</v>
      </c>
      <c r="V406">
        <f t="shared" si="147"/>
        <v>1</v>
      </c>
      <c r="W406">
        <f t="shared" si="148"/>
        <v>0</v>
      </c>
      <c r="X406" t="str">
        <f t="shared" si="149"/>
        <v/>
      </c>
    </row>
    <row r="407" spans="1:24" ht="16">
      <c r="A407" s="8">
        <v>370</v>
      </c>
      <c r="B407" s="1" t="s">
        <v>42</v>
      </c>
      <c r="C407">
        <f t="shared" si="151"/>
        <v>0</v>
      </c>
      <c r="D407">
        <f t="shared" si="151"/>
        <v>0</v>
      </c>
      <c r="E407">
        <f t="shared" si="151"/>
        <v>0</v>
      </c>
      <c r="F407">
        <f t="shared" si="151"/>
        <v>0</v>
      </c>
      <c r="G407">
        <f t="shared" si="151"/>
        <v>0</v>
      </c>
      <c r="H407">
        <f t="shared" si="151"/>
        <v>1</v>
      </c>
      <c r="I407" s="36" t="s">
        <v>22</v>
      </c>
      <c r="J407">
        <f t="shared" si="152"/>
        <v>1</v>
      </c>
      <c r="K407" s="22">
        <f t="shared" si="152"/>
        <v>0</v>
      </c>
      <c r="L407" s="18">
        <f t="shared" si="137"/>
        <v>0</v>
      </c>
      <c r="M407">
        <f t="shared" si="138"/>
        <v>0</v>
      </c>
      <c r="N407">
        <f t="shared" si="139"/>
        <v>0</v>
      </c>
      <c r="O407">
        <f t="shared" si="140"/>
        <v>0</v>
      </c>
      <c r="P407">
        <f t="shared" si="141"/>
        <v>0</v>
      </c>
      <c r="Q407">
        <f t="shared" si="142"/>
        <v>0</v>
      </c>
      <c r="R407">
        <f t="shared" si="143"/>
        <v>0</v>
      </c>
      <c r="S407">
        <f t="shared" si="144"/>
        <v>0</v>
      </c>
      <c r="T407">
        <f t="shared" si="145"/>
        <v>0</v>
      </c>
      <c r="U407">
        <f t="shared" si="146"/>
        <v>0</v>
      </c>
      <c r="V407">
        <f t="shared" si="147"/>
        <v>1</v>
      </c>
      <c r="W407">
        <f t="shared" si="148"/>
        <v>0</v>
      </c>
      <c r="X407" t="str">
        <f t="shared" si="149"/>
        <v/>
      </c>
    </row>
    <row r="408" spans="1:24" ht="16">
      <c r="A408" s="8">
        <v>371</v>
      </c>
      <c r="B408" s="1" t="s">
        <v>42</v>
      </c>
      <c r="C408">
        <f t="shared" si="151"/>
        <v>0</v>
      </c>
      <c r="D408">
        <f t="shared" si="151"/>
        <v>0</v>
      </c>
      <c r="E408">
        <f t="shared" si="151"/>
        <v>0</v>
      </c>
      <c r="F408">
        <f t="shared" si="151"/>
        <v>0</v>
      </c>
      <c r="G408">
        <f t="shared" si="151"/>
        <v>0</v>
      </c>
      <c r="H408">
        <f t="shared" si="151"/>
        <v>1</v>
      </c>
      <c r="I408" s="36" t="s">
        <v>22</v>
      </c>
      <c r="J408">
        <f t="shared" si="152"/>
        <v>1</v>
      </c>
      <c r="K408" s="22">
        <f t="shared" si="152"/>
        <v>0</v>
      </c>
      <c r="L408" s="18">
        <f t="shared" si="137"/>
        <v>0</v>
      </c>
      <c r="M408">
        <f t="shared" si="138"/>
        <v>0</v>
      </c>
      <c r="N408">
        <f t="shared" si="139"/>
        <v>0</v>
      </c>
      <c r="O408">
        <f t="shared" si="140"/>
        <v>0</v>
      </c>
      <c r="P408">
        <f t="shared" si="141"/>
        <v>0</v>
      </c>
      <c r="Q408">
        <f t="shared" si="142"/>
        <v>0</v>
      </c>
      <c r="R408">
        <f t="shared" si="143"/>
        <v>0</v>
      </c>
      <c r="S408">
        <f t="shared" si="144"/>
        <v>0</v>
      </c>
      <c r="T408">
        <f t="shared" si="145"/>
        <v>0</v>
      </c>
      <c r="U408">
        <f t="shared" si="146"/>
        <v>0</v>
      </c>
      <c r="V408">
        <f t="shared" si="147"/>
        <v>1</v>
      </c>
      <c r="W408">
        <f t="shared" si="148"/>
        <v>0</v>
      </c>
      <c r="X408" t="str">
        <f t="shared" si="149"/>
        <v/>
      </c>
    </row>
    <row r="409" spans="1:24" ht="16">
      <c r="A409" s="8">
        <v>372</v>
      </c>
      <c r="B409" s="1" t="s">
        <v>42</v>
      </c>
      <c r="C409">
        <f t="shared" si="151"/>
        <v>0</v>
      </c>
      <c r="D409">
        <f t="shared" si="151"/>
        <v>0</v>
      </c>
      <c r="E409">
        <f t="shared" si="151"/>
        <v>0</v>
      </c>
      <c r="F409">
        <f t="shared" si="151"/>
        <v>0</v>
      </c>
      <c r="G409">
        <f t="shared" si="151"/>
        <v>0</v>
      </c>
      <c r="H409">
        <f t="shared" si="151"/>
        <v>1</v>
      </c>
      <c r="I409" s="36" t="s">
        <v>22</v>
      </c>
      <c r="J409">
        <f t="shared" si="152"/>
        <v>1</v>
      </c>
      <c r="K409" s="22">
        <f t="shared" si="152"/>
        <v>0</v>
      </c>
      <c r="L409" s="18">
        <f t="shared" si="137"/>
        <v>0</v>
      </c>
      <c r="M409">
        <f t="shared" si="138"/>
        <v>0</v>
      </c>
      <c r="N409">
        <f t="shared" si="139"/>
        <v>0</v>
      </c>
      <c r="O409">
        <f t="shared" si="140"/>
        <v>0</v>
      </c>
      <c r="P409">
        <f t="shared" si="141"/>
        <v>0</v>
      </c>
      <c r="Q409">
        <f t="shared" si="142"/>
        <v>0</v>
      </c>
      <c r="R409">
        <f t="shared" si="143"/>
        <v>0</v>
      </c>
      <c r="S409">
        <f t="shared" si="144"/>
        <v>0</v>
      </c>
      <c r="T409">
        <f t="shared" si="145"/>
        <v>0</v>
      </c>
      <c r="U409">
        <f t="shared" si="146"/>
        <v>0</v>
      </c>
      <c r="V409">
        <f t="shared" si="147"/>
        <v>1</v>
      </c>
      <c r="W409">
        <f t="shared" si="148"/>
        <v>0</v>
      </c>
      <c r="X409" t="str">
        <f t="shared" si="149"/>
        <v/>
      </c>
    </row>
    <row r="410" spans="1:24" ht="16">
      <c r="A410" s="8">
        <v>379</v>
      </c>
      <c r="B410" s="1" t="s">
        <v>42</v>
      </c>
      <c r="C410">
        <f t="shared" si="151"/>
        <v>0</v>
      </c>
      <c r="D410">
        <f t="shared" si="151"/>
        <v>0</v>
      </c>
      <c r="E410">
        <f t="shared" si="151"/>
        <v>0</v>
      </c>
      <c r="F410">
        <f t="shared" si="151"/>
        <v>0</v>
      </c>
      <c r="G410">
        <f t="shared" si="151"/>
        <v>0</v>
      </c>
      <c r="H410">
        <f t="shared" si="151"/>
        <v>1</v>
      </c>
      <c r="I410" s="36" t="s">
        <v>22</v>
      </c>
      <c r="J410">
        <f t="shared" si="152"/>
        <v>1</v>
      </c>
      <c r="K410" s="22">
        <f t="shared" si="152"/>
        <v>0</v>
      </c>
      <c r="L410" s="18">
        <f t="shared" si="137"/>
        <v>0</v>
      </c>
      <c r="M410">
        <f t="shared" si="138"/>
        <v>0</v>
      </c>
      <c r="N410">
        <f t="shared" si="139"/>
        <v>0</v>
      </c>
      <c r="O410">
        <f t="shared" si="140"/>
        <v>0</v>
      </c>
      <c r="P410">
        <f t="shared" si="141"/>
        <v>0</v>
      </c>
      <c r="Q410">
        <f t="shared" si="142"/>
        <v>0</v>
      </c>
      <c r="R410">
        <f t="shared" si="143"/>
        <v>0</v>
      </c>
      <c r="S410">
        <f t="shared" si="144"/>
        <v>0</v>
      </c>
      <c r="T410">
        <f t="shared" si="145"/>
        <v>0</v>
      </c>
      <c r="U410">
        <f t="shared" si="146"/>
        <v>0</v>
      </c>
      <c r="V410">
        <f t="shared" si="147"/>
        <v>1</v>
      </c>
      <c r="W410">
        <f t="shared" si="148"/>
        <v>0</v>
      </c>
      <c r="X410" t="str">
        <f t="shared" si="149"/>
        <v/>
      </c>
    </row>
    <row r="411" spans="1:24" ht="16">
      <c r="A411" s="8">
        <v>380</v>
      </c>
      <c r="B411" s="1" t="s">
        <v>42</v>
      </c>
      <c r="C411">
        <f t="shared" si="151"/>
        <v>0</v>
      </c>
      <c r="D411">
        <f t="shared" si="151"/>
        <v>0</v>
      </c>
      <c r="E411">
        <f t="shared" si="151"/>
        <v>0</v>
      </c>
      <c r="F411">
        <f t="shared" si="151"/>
        <v>0</v>
      </c>
      <c r="G411">
        <f t="shared" si="151"/>
        <v>0</v>
      </c>
      <c r="H411">
        <f t="shared" si="151"/>
        <v>1</v>
      </c>
      <c r="I411" s="36" t="s">
        <v>22</v>
      </c>
      <c r="J411">
        <f t="shared" si="152"/>
        <v>1</v>
      </c>
      <c r="K411" s="22">
        <f t="shared" si="152"/>
        <v>0</v>
      </c>
      <c r="L411" s="18">
        <f t="shared" si="137"/>
        <v>0</v>
      </c>
      <c r="M411">
        <f t="shared" si="138"/>
        <v>0</v>
      </c>
      <c r="N411">
        <f t="shared" si="139"/>
        <v>0</v>
      </c>
      <c r="O411">
        <f t="shared" si="140"/>
        <v>0</v>
      </c>
      <c r="P411">
        <f t="shared" si="141"/>
        <v>0</v>
      </c>
      <c r="Q411">
        <f t="shared" si="142"/>
        <v>0</v>
      </c>
      <c r="R411">
        <f t="shared" si="143"/>
        <v>0</v>
      </c>
      <c r="S411">
        <f t="shared" si="144"/>
        <v>0</v>
      </c>
      <c r="T411">
        <f t="shared" si="145"/>
        <v>0</v>
      </c>
      <c r="U411">
        <f t="shared" si="146"/>
        <v>0</v>
      </c>
      <c r="V411">
        <f t="shared" si="147"/>
        <v>1</v>
      </c>
      <c r="W411">
        <f t="shared" si="148"/>
        <v>0</v>
      </c>
      <c r="X411" t="str">
        <f t="shared" si="149"/>
        <v/>
      </c>
    </row>
    <row r="412" spans="1:24" ht="16">
      <c r="A412" s="8">
        <v>382</v>
      </c>
      <c r="B412" s="1" t="s">
        <v>42</v>
      </c>
      <c r="C412">
        <f t="shared" si="151"/>
        <v>0</v>
      </c>
      <c r="D412">
        <f t="shared" si="151"/>
        <v>0</v>
      </c>
      <c r="E412">
        <f t="shared" si="151"/>
        <v>0</v>
      </c>
      <c r="F412">
        <f t="shared" si="151"/>
        <v>0</v>
      </c>
      <c r="G412">
        <f t="shared" si="151"/>
        <v>0</v>
      </c>
      <c r="H412">
        <f t="shared" si="151"/>
        <v>1</v>
      </c>
      <c r="I412" s="36" t="s">
        <v>22</v>
      </c>
      <c r="J412">
        <f t="shared" si="152"/>
        <v>1</v>
      </c>
      <c r="K412" s="22">
        <f t="shared" si="152"/>
        <v>0</v>
      </c>
      <c r="L412" s="18">
        <f t="shared" si="137"/>
        <v>0</v>
      </c>
      <c r="M412">
        <f t="shared" si="138"/>
        <v>0</v>
      </c>
      <c r="N412">
        <f t="shared" si="139"/>
        <v>0</v>
      </c>
      <c r="O412">
        <f t="shared" si="140"/>
        <v>0</v>
      </c>
      <c r="P412">
        <f t="shared" si="141"/>
        <v>0</v>
      </c>
      <c r="Q412">
        <f t="shared" si="142"/>
        <v>0</v>
      </c>
      <c r="R412">
        <f t="shared" si="143"/>
        <v>0</v>
      </c>
      <c r="S412">
        <f t="shared" si="144"/>
        <v>0</v>
      </c>
      <c r="T412">
        <f t="shared" si="145"/>
        <v>0</v>
      </c>
      <c r="U412">
        <f t="shared" si="146"/>
        <v>0</v>
      </c>
      <c r="V412">
        <f t="shared" si="147"/>
        <v>1</v>
      </c>
      <c r="W412">
        <f t="shared" si="148"/>
        <v>0</v>
      </c>
      <c r="X412" t="str">
        <f t="shared" si="149"/>
        <v/>
      </c>
    </row>
    <row r="413" spans="1:24" ht="16">
      <c r="A413" s="8">
        <v>386</v>
      </c>
      <c r="B413" s="1" t="s">
        <v>42</v>
      </c>
      <c r="C413">
        <f t="shared" ref="C413:H419" si="153">IF($B413=C$2,1,0)</f>
        <v>0</v>
      </c>
      <c r="D413">
        <f t="shared" si="153"/>
        <v>0</v>
      </c>
      <c r="E413">
        <f t="shared" si="153"/>
        <v>0</v>
      </c>
      <c r="F413">
        <f t="shared" si="153"/>
        <v>0</v>
      </c>
      <c r="G413">
        <f t="shared" si="153"/>
        <v>0</v>
      </c>
      <c r="H413">
        <f t="shared" si="153"/>
        <v>1</v>
      </c>
      <c r="I413" s="36" t="s">
        <v>24</v>
      </c>
      <c r="J413">
        <f t="shared" si="152"/>
        <v>0</v>
      </c>
      <c r="K413" s="22">
        <f t="shared" si="152"/>
        <v>1</v>
      </c>
      <c r="L413" s="18">
        <f t="shared" si="137"/>
        <v>0</v>
      </c>
      <c r="M413">
        <f t="shared" si="138"/>
        <v>0</v>
      </c>
      <c r="N413">
        <f t="shared" si="139"/>
        <v>0</v>
      </c>
      <c r="O413">
        <f t="shared" si="140"/>
        <v>0</v>
      </c>
      <c r="P413">
        <f t="shared" si="141"/>
        <v>0</v>
      </c>
      <c r="Q413">
        <f t="shared" si="142"/>
        <v>0</v>
      </c>
      <c r="R413">
        <f t="shared" si="143"/>
        <v>0</v>
      </c>
      <c r="S413">
        <f t="shared" si="144"/>
        <v>0</v>
      </c>
      <c r="T413">
        <f t="shared" si="145"/>
        <v>0</v>
      </c>
      <c r="U413">
        <f t="shared" si="146"/>
        <v>0</v>
      </c>
      <c r="V413">
        <f t="shared" si="147"/>
        <v>0</v>
      </c>
      <c r="W413">
        <f t="shared" si="148"/>
        <v>1</v>
      </c>
      <c r="X413" t="str">
        <f t="shared" si="149"/>
        <v/>
      </c>
    </row>
    <row r="414" spans="1:24" ht="16">
      <c r="A414" s="8">
        <v>394</v>
      </c>
      <c r="B414" s="1" t="s">
        <v>42</v>
      </c>
      <c r="C414">
        <f t="shared" si="153"/>
        <v>0</v>
      </c>
      <c r="D414">
        <f t="shared" si="153"/>
        <v>0</v>
      </c>
      <c r="E414">
        <f t="shared" si="153"/>
        <v>0</v>
      </c>
      <c r="F414">
        <f t="shared" si="153"/>
        <v>0</v>
      </c>
      <c r="G414">
        <f t="shared" si="153"/>
        <v>0</v>
      </c>
      <c r="H414">
        <f t="shared" si="153"/>
        <v>1</v>
      </c>
      <c r="I414" s="36" t="s">
        <v>22</v>
      </c>
      <c r="J414">
        <f t="shared" si="152"/>
        <v>1</v>
      </c>
      <c r="K414" s="22">
        <f t="shared" si="152"/>
        <v>0</v>
      </c>
      <c r="L414" s="18">
        <f t="shared" si="137"/>
        <v>0</v>
      </c>
      <c r="M414">
        <f t="shared" si="138"/>
        <v>0</v>
      </c>
      <c r="N414">
        <f t="shared" si="139"/>
        <v>0</v>
      </c>
      <c r="O414">
        <f t="shared" si="140"/>
        <v>0</v>
      </c>
      <c r="P414">
        <f t="shared" si="141"/>
        <v>0</v>
      </c>
      <c r="Q414">
        <f t="shared" si="142"/>
        <v>0</v>
      </c>
      <c r="R414">
        <f t="shared" si="143"/>
        <v>0</v>
      </c>
      <c r="S414">
        <f t="shared" si="144"/>
        <v>0</v>
      </c>
      <c r="T414">
        <f t="shared" si="145"/>
        <v>0</v>
      </c>
      <c r="U414">
        <f t="shared" si="146"/>
        <v>0</v>
      </c>
      <c r="V414">
        <f t="shared" si="147"/>
        <v>1</v>
      </c>
      <c r="W414">
        <f t="shared" si="148"/>
        <v>0</v>
      </c>
      <c r="X414" t="str">
        <f t="shared" si="149"/>
        <v/>
      </c>
    </row>
    <row r="415" spans="1:24" ht="16">
      <c r="A415" s="8">
        <v>399</v>
      </c>
      <c r="B415" s="1" t="s">
        <v>42</v>
      </c>
      <c r="C415">
        <f t="shared" si="153"/>
        <v>0</v>
      </c>
      <c r="D415">
        <f t="shared" si="153"/>
        <v>0</v>
      </c>
      <c r="E415">
        <f t="shared" si="153"/>
        <v>0</v>
      </c>
      <c r="F415">
        <f t="shared" si="153"/>
        <v>0</v>
      </c>
      <c r="G415">
        <f t="shared" si="153"/>
        <v>0</v>
      </c>
      <c r="H415">
        <f t="shared" si="153"/>
        <v>1</v>
      </c>
      <c r="I415" s="36" t="s">
        <v>22</v>
      </c>
      <c r="J415">
        <f t="shared" si="152"/>
        <v>1</v>
      </c>
      <c r="K415" s="22">
        <f t="shared" si="152"/>
        <v>0</v>
      </c>
      <c r="L415" s="18">
        <f t="shared" si="137"/>
        <v>0</v>
      </c>
      <c r="M415">
        <f t="shared" si="138"/>
        <v>0</v>
      </c>
      <c r="N415">
        <f t="shared" si="139"/>
        <v>0</v>
      </c>
      <c r="O415">
        <f t="shared" si="140"/>
        <v>0</v>
      </c>
      <c r="P415">
        <f t="shared" si="141"/>
        <v>0</v>
      </c>
      <c r="Q415">
        <f t="shared" si="142"/>
        <v>0</v>
      </c>
      <c r="R415">
        <f t="shared" si="143"/>
        <v>0</v>
      </c>
      <c r="S415">
        <f t="shared" si="144"/>
        <v>0</v>
      </c>
      <c r="T415">
        <f t="shared" si="145"/>
        <v>0</v>
      </c>
      <c r="U415">
        <f t="shared" si="146"/>
        <v>0</v>
      </c>
      <c r="V415">
        <f t="shared" si="147"/>
        <v>1</v>
      </c>
      <c r="W415">
        <f t="shared" si="148"/>
        <v>0</v>
      </c>
      <c r="X415" t="str">
        <f t="shared" si="149"/>
        <v/>
      </c>
    </row>
    <row r="416" spans="1:24" ht="16">
      <c r="A416" s="8">
        <v>400</v>
      </c>
      <c r="B416" s="1" t="s">
        <v>42</v>
      </c>
      <c r="C416">
        <f t="shared" si="153"/>
        <v>0</v>
      </c>
      <c r="D416">
        <f t="shared" si="153"/>
        <v>0</v>
      </c>
      <c r="E416">
        <f t="shared" si="153"/>
        <v>0</v>
      </c>
      <c r="F416">
        <f t="shared" si="153"/>
        <v>0</v>
      </c>
      <c r="G416">
        <f t="shared" si="153"/>
        <v>0</v>
      </c>
      <c r="H416">
        <f t="shared" si="153"/>
        <v>1</v>
      </c>
      <c r="I416" s="36" t="s">
        <v>22</v>
      </c>
      <c r="J416">
        <f t="shared" si="152"/>
        <v>1</v>
      </c>
      <c r="K416" s="22">
        <f t="shared" si="152"/>
        <v>0</v>
      </c>
      <c r="L416" s="18">
        <f t="shared" si="137"/>
        <v>0</v>
      </c>
      <c r="M416">
        <f t="shared" si="138"/>
        <v>0</v>
      </c>
      <c r="N416">
        <f t="shared" si="139"/>
        <v>0</v>
      </c>
      <c r="O416">
        <f t="shared" si="140"/>
        <v>0</v>
      </c>
      <c r="P416">
        <f t="shared" si="141"/>
        <v>0</v>
      </c>
      <c r="Q416">
        <f t="shared" si="142"/>
        <v>0</v>
      </c>
      <c r="R416">
        <f t="shared" si="143"/>
        <v>0</v>
      </c>
      <c r="S416">
        <f t="shared" si="144"/>
        <v>0</v>
      </c>
      <c r="T416">
        <f t="shared" si="145"/>
        <v>0</v>
      </c>
      <c r="U416">
        <f t="shared" si="146"/>
        <v>0</v>
      </c>
      <c r="V416">
        <f t="shared" si="147"/>
        <v>1</v>
      </c>
      <c r="W416">
        <f t="shared" si="148"/>
        <v>0</v>
      </c>
      <c r="X416" t="str">
        <f t="shared" si="149"/>
        <v/>
      </c>
    </row>
    <row r="417" spans="1:24" ht="16">
      <c r="A417" s="8">
        <v>403</v>
      </c>
      <c r="B417" s="1" t="s">
        <v>42</v>
      </c>
      <c r="C417">
        <f t="shared" si="153"/>
        <v>0</v>
      </c>
      <c r="D417">
        <f t="shared" si="153"/>
        <v>0</v>
      </c>
      <c r="E417">
        <f t="shared" si="153"/>
        <v>0</v>
      </c>
      <c r="F417">
        <f t="shared" si="153"/>
        <v>0</v>
      </c>
      <c r="G417">
        <f t="shared" si="153"/>
        <v>0</v>
      </c>
      <c r="H417">
        <f t="shared" si="153"/>
        <v>1</v>
      </c>
      <c r="I417" s="36" t="s">
        <v>24</v>
      </c>
      <c r="J417">
        <f t="shared" si="152"/>
        <v>0</v>
      </c>
      <c r="K417" s="22">
        <f t="shared" si="152"/>
        <v>1</v>
      </c>
      <c r="L417" s="18">
        <f t="shared" si="137"/>
        <v>0</v>
      </c>
      <c r="M417">
        <f t="shared" si="138"/>
        <v>0</v>
      </c>
      <c r="N417">
        <f t="shared" si="139"/>
        <v>0</v>
      </c>
      <c r="O417">
        <f t="shared" si="140"/>
        <v>0</v>
      </c>
      <c r="P417">
        <f t="shared" si="141"/>
        <v>0</v>
      </c>
      <c r="Q417">
        <f t="shared" si="142"/>
        <v>0</v>
      </c>
      <c r="R417">
        <f t="shared" si="143"/>
        <v>0</v>
      </c>
      <c r="S417">
        <f t="shared" si="144"/>
        <v>0</v>
      </c>
      <c r="T417">
        <f t="shared" si="145"/>
        <v>0</v>
      </c>
      <c r="U417">
        <f t="shared" si="146"/>
        <v>0</v>
      </c>
      <c r="V417">
        <f t="shared" si="147"/>
        <v>0</v>
      </c>
      <c r="W417">
        <f t="shared" si="148"/>
        <v>1</v>
      </c>
      <c r="X417" t="str">
        <f t="shared" si="149"/>
        <v/>
      </c>
    </row>
    <row r="418" spans="1:24" ht="16">
      <c r="A418" s="8">
        <v>406</v>
      </c>
      <c r="B418" s="1" t="s">
        <v>42</v>
      </c>
      <c r="C418">
        <f t="shared" si="153"/>
        <v>0</v>
      </c>
      <c r="D418">
        <f t="shared" si="153"/>
        <v>0</v>
      </c>
      <c r="E418">
        <f t="shared" si="153"/>
        <v>0</v>
      </c>
      <c r="F418">
        <f t="shared" si="153"/>
        <v>0</v>
      </c>
      <c r="G418">
        <f t="shared" si="153"/>
        <v>0</v>
      </c>
      <c r="H418">
        <f t="shared" si="153"/>
        <v>1</v>
      </c>
      <c r="I418" s="36" t="s">
        <v>22</v>
      </c>
      <c r="J418">
        <f t="shared" si="152"/>
        <v>1</v>
      </c>
      <c r="K418" s="22">
        <f t="shared" si="152"/>
        <v>0</v>
      </c>
      <c r="L418" s="18">
        <f t="shared" si="137"/>
        <v>0</v>
      </c>
      <c r="M418">
        <f t="shared" si="138"/>
        <v>0</v>
      </c>
      <c r="N418">
        <f t="shared" si="139"/>
        <v>0</v>
      </c>
      <c r="O418">
        <f t="shared" si="140"/>
        <v>0</v>
      </c>
      <c r="P418">
        <f t="shared" si="141"/>
        <v>0</v>
      </c>
      <c r="Q418">
        <f t="shared" si="142"/>
        <v>0</v>
      </c>
      <c r="R418">
        <f t="shared" si="143"/>
        <v>0</v>
      </c>
      <c r="S418">
        <f t="shared" si="144"/>
        <v>0</v>
      </c>
      <c r="T418">
        <f t="shared" si="145"/>
        <v>0</v>
      </c>
      <c r="U418">
        <f t="shared" si="146"/>
        <v>0</v>
      </c>
      <c r="V418">
        <f t="shared" si="147"/>
        <v>1</v>
      </c>
      <c r="W418">
        <f t="shared" si="148"/>
        <v>0</v>
      </c>
      <c r="X418" t="str">
        <f t="shared" si="149"/>
        <v/>
      </c>
    </row>
    <row r="419" spans="1:24" ht="16">
      <c r="A419" s="8">
        <v>407</v>
      </c>
      <c r="B419" s="1" t="s">
        <v>42</v>
      </c>
      <c r="C419">
        <f t="shared" si="153"/>
        <v>0</v>
      </c>
      <c r="D419">
        <f t="shared" si="153"/>
        <v>0</v>
      </c>
      <c r="E419">
        <f t="shared" si="153"/>
        <v>0</v>
      </c>
      <c r="F419">
        <f t="shared" si="153"/>
        <v>0</v>
      </c>
      <c r="G419">
        <f t="shared" si="153"/>
        <v>0</v>
      </c>
      <c r="H419">
        <f t="shared" si="153"/>
        <v>1</v>
      </c>
      <c r="I419" s="36" t="s">
        <v>22</v>
      </c>
      <c r="J419">
        <f t="shared" si="152"/>
        <v>1</v>
      </c>
      <c r="K419" s="22">
        <f t="shared" si="152"/>
        <v>0</v>
      </c>
      <c r="L419" s="18">
        <f t="shared" si="137"/>
        <v>0</v>
      </c>
      <c r="M419">
        <f t="shared" si="138"/>
        <v>0</v>
      </c>
      <c r="N419">
        <f t="shared" si="139"/>
        <v>0</v>
      </c>
      <c r="O419">
        <f t="shared" si="140"/>
        <v>0</v>
      </c>
      <c r="P419">
        <f t="shared" si="141"/>
        <v>0</v>
      </c>
      <c r="Q419">
        <f t="shared" si="142"/>
        <v>0</v>
      </c>
      <c r="R419">
        <f t="shared" si="143"/>
        <v>0</v>
      </c>
      <c r="S419">
        <f t="shared" si="144"/>
        <v>0</v>
      </c>
      <c r="T419">
        <f t="shared" si="145"/>
        <v>0</v>
      </c>
      <c r="U419">
        <f t="shared" si="146"/>
        <v>0</v>
      </c>
      <c r="V419">
        <f t="shared" si="147"/>
        <v>1</v>
      </c>
      <c r="W419">
        <f t="shared" si="148"/>
        <v>0</v>
      </c>
      <c r="X419" t="str">
        <f t="shared" si="149"/>
        <v/>
      </c>
    </row>
  </sheetData>
  <sortState ref="A2:K418">
    <sortCondition descending="1" ref="C2:C418"/>
    <sortCondition descending="1" ref="D2:D418"/>
    <sortCondition descending="1" ref="E2:E418"/>
    <sortCondition descending="1" ref="F2:F418"/>
    <sortCondition descending="1" ref="G2:G418"/>
    <sortCondition descending="1" ref="H2:H418"/>
  </sortState>
  <mergeCells count="6">
    <mergeCell ref="L1:M1"/>
    <mergeCell ref="V1:W1"/>
    <mergeCell ref="T1:U1"/>
    <mergeCell ref="R1:S1"/>
    <mergeCell ref="P1:Q1"/>
    <mergeCell ref="N1:O1"/>
  </mergeCells>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419"/>
  <sheetViews>
    <sheetView topLeftCell="I1" workbookViewId="0">
      <selection activeCell="AE1" sqref="AE1"/>
    </sheetView>
  </sheetViews>
  <sheetFormatPr baseColWidth="10" defaultRowHeight="15" x14ac:dyDescent="0"/>
  <cols>
    <col min="2" max="2" width="58.33203125" bestFit="1" customWidth="1"/>
    <col min="9" max="9" width="19.5" style="21" customWidth="1"/>
    <col min="13" max="13" width="10.83203125" style="21"/>
  </cols>
  <sheetData>
    <row r="1" spans="1:31" ht="16">
      <c r="M1" s="58" t="s">
        <v>50</v>
      </c>
      <c r="N1" s="58"/>
      <c r="O1" s="58"/>
      <c r="P1" s="58" t="s">
        <v>21</v>
      </c>
      <c r="Q1" s="58"/>
      <c r="R1" s="58"/>
      <c r="S1" s="58" t="s">
        <v>67</v>
      </c>
      <c r="T1" s="58"/>
      <c r="U1" s="58"/>
      <c r="V1" s="58" t="s">
        <v>79</v>
      </c>
      <c r="W1" s="58"/>
      <c r="X1" s="58"/>
      <c r="Y1" s="58" t="s">
        <v>228</v>
      </c>
      <c r="Z1" s="58"/>
      <c r="AA1" s="58"/>
      <c r="AB1" s="58" t="s">
        <v>42</v>
      </c>
      <c r="AC1" s="58"/>
      <c r="AD1" s="58"/>
      <c r="AE1" t="s">
        <v>2665</v>
      </c>
    </row>
    <row r="2" spans="1:31" ht="16">
      <c r="A2" t="s">
        <v>1289</v>
      </c>
      <c r="B2" s="1" t="s">
        <v>5</v>
      </c>
      <c r="C2" s="1" t="s">
        <v>50</v>
      </c>
      <c r="D2" s="1" t="s">
        <v>21</v>
      </c>
      <c r="E2" s="1" t="s">
        <v>67</v>
      </c>
      <c r="F2" s="1" t="s">
        <v>79</v>
      </c>
      <c r="G2" s="1" t="s">
        <v>228</v>
      </c>
      <c r="H2" s="1" t="s">
        <v>42</v>
      </c>
      <c r="I2" s="36" t="s">
        <v>7</v>
      </c>
      <c r="J2" s="1" t="s">
        <v>23</v>
      </c>
      <c r="K2" s="1" t="s">
        <v>51</v>
      </c>
      <c r="L2" s="1" t="s">
        <v>68</v>
      </c>
      <c r="M2" s="36" t="s">
        <v>23</v>
      </c>
      <c r="N2" s="1" t="s">
        <v>51</v>
      </c>
      <c r="O2" s="1" t="s">
        <v>68</v>
      </c>
      <c r="P2" s="1" t="s">
        <v>23</v>
      </c>
      <c r="Q2" s="1" t="s">
        <v>51</v>
      </c>
      <c r="R2" s="1" t="s">
        <v>68</v>
      </c>
      <c r="S2" s="1" t="s">
        <v>23</v>
      </c>
      <c r="T2" s="1" t="s">
        <v>51</v>
      </c>
      <c r="U2" s="1" t="s">
        <v>68</v>
      </c>
      <c r="V2" s="1" t="s">
        <v>23</v>
      </c>
      <c r="W2" s="1" t="s">
        <v>51</v>
      </c>
      <c r="X2" s="1" t="s">
        <v>68</v>
      </c>
      <c r="Y2" s="1" t="s">
        <v>23</v>
      </c>
      <c r="Z2" s="1" t="s">
        <v>51</v>
      </c>
      <c r="AA2" s="1" t="s">
        <v>68</v>
      </c>
      <c r="AB2" s="1" t="s">
        <v>23</v>
      </c>
      <c r="AC2" s="1" t="s">
        <v>51</v>
      </c>
      <c r="AD2" s="1" t="s">
        <v>68</v>
      </c>
    </row>
    <row r="3" spans="1:31" ht="16">
      <c r="A3" s="8">
        <v>48</v>
      </c>
      <c r="B3" s="1" t="s">
        <v>50</v>
      </c>
      <c r="C3">
        <f t="shared" ref="C3:H12" si="0">IF($B3=C$2,1,0)</f>
        <v>1</v>
      </c>
      <c r="D3">
        <f t="shared" si="0"/>
        <v>0</v>
      </c>
      <c r="E3">
        <f t="shared" si="0"/>
        <v>0</v>
      </c>
      <c r="F3">
        <f t="shared" si="0"/>
        <v>0</v>
      </c>
      <c r="G3">
        <f t="shared" si="0"/>
        <v>0</v>
      </c>
      <c r="H3">
        <f t="shared" si="0"/>
        <v>0</v>
      </c>
      <c r="I3" s="36" t="s">
        <v>51</v>
      </c>
      <c r="J3">
        <f t="shared" ref="J3:L22" si="1">IF($I3=J$2,1,0)</f>
        <v>0</v>
      </c>
      <c r="K3">
        <f t="shared" si="1"/>
        <v>1</v>
      </c>
      <c r="L3">
        <f t="shared" si="1"/>
        <v>0</v>
      </c>
      <c r="M3" s="21">
        <f t="shared" ref="M3:M66" si="2">IF(AND($C3=1,J3=1),1,0)</f>
        <v>0</v>
      </c>
      <c r="N3">
        <f t="shared" ref="N3:N66" si="3">IF(AND($C3=1,K3=1),1,0)</f>
        <v>1</v>
      </c>
      <c r="O3">
        <f t="shared" ref="O3:O66" si="4">IF(AND($C3=1,L3=1),1,0)</f>
        <v>0</v>
      </c>
      <c r="P3">
        <f t="shared" ref="P3:P66" si="5">IF(AND($D3=1,J3=1),1,0)</f>
        <v>0</v>
      </c>
      <c r="Q3">
        <f t="shared" ref="Q3:Q66" si="6">IF(AND($D3=1,K3=1),1,0)</f>
        <v>0</v>
      </c>
      <c r="R3">
        <f t="shared" ref="R3:R66" si="7">IF(AND($D3=1,L3=1),1,0)</f>
        <v>0</v>
      </c>
      <c r="S3">
        <f t="shared" ref="S3:S66" si="8">IF(AND($E3=1,J3=1),1,0)</f>
        <v>0</v>
      </c>
      <c r="T3">
        <f t="shared" ref="T3:T66" si="9">IF(AND($E3=1,K3=1),1,0)</f>
        <v>0</v>
      </c>
      <c r="U3">
        <f t="shared" ref="U3:U66" si="10">IF(AND($E3=1,L3=1),1,0)</f>
        <v>0</v>
      </c>
      <c r="V3">
        <f t="shared" ref="V3:V66" si="11">IF(AND($F3=1,J3=1),1,0)</f>
        <v>0</v>
      </c>
      <c r="W3">
        <f t="shared" ref="W3:W66" si="12">IF(AND($F3=1,K3=1),1,0)</f>
        <v>0</v>
      </c>
      <c r="X3">
        <f t="shared" ref="X3:X66" si="13">IF(AND($F3=1,L3=1),1,0)</f>
        <v>0</v>
      </c>
      <c r="Y3">
        <f t="shared" ref="Y3:Y66" si="14">IF(AND($G3=1,J3=1),1,0)</f>
        <v>0</v>
      </c>
      <c r="Z3">
        <f t="shared" ref="Z3:Z66" si="15">IF(AND($G3=1,K3=1),1,0)</f>
        <v>0</v>
      </c>
      <c r="AA3">
        <f t="shared" ref="AA3:AA66" si="16">IF(AND($G3=1,L3=1),1,0)</f>
        <v>0</v>
      </c>
      <c r="AB3">
        <f t="shared" ref="AB3:AB66" si="17">IF(AND($H3=1,J3=1),1,0)</f>
        <v>0</v>
      </c>
      <c r="AC3">
        <f t="shared" ref="AC3:AC66" si="18">IF(AND($H3=1,K3=1),1,0)</f>
        <v>0</v>
      </c>
      <c r="AD3">
        <f t="shared" ref="AD3:AD66" si="19">IF(AND($H3=1,L3=1),1,0)</f>
        <v>0</v>
      </c>
      <c r="AE3" t="str">
        <f>IF(SUM(M3:AD3)&lt;&gt;1,"PROBLEM","")</f>
        <v/>
      </c>
    </row>
    <row r="4" spans="1:31" ht="16">
      <c r="A4" s="8">
        <v>72</v>
      </c>
      <c r="B4" s="1" t="s">
        <v>50</v>
      </c>
      <c r="C4">
        <f t="shared" si="0"/>
        <v>1</v>
      </c>
      <c r="D4">
        <f t="shared" si="0"/>
        <v>0</v>
      </c>
      <c r="E4">
        <f t="shared" si="0"/>
        <v>0</v>
      </c>
      <c r="F4">
        <f t="shared" si="0"/>
        <v>0</v>
      </c>
      <c r="G4">
        <f t="shared" si="0"/>
        <v>0</v>
      </c>
      <c r="H4">
        <f t="shared" si="0"/>
        <v>0</v>
      </c>
      <c r="I4" s="36" t="s">
        <v>51</v>
      </c>
      <c r="J4">
        <f t="shared" si="1"/>
        <v>0</v>
      </c>
      <c r="K4">
        <f t="shared" si="1"/>
        <v>1</v>
      </c>
      <c r="L4">
        <f t="shared" si="1"/>
        <v>0</v>
      </c>
      <c r="M4" s="21">
        <f t="shared" si="2"/>
        <v>0</v>
      </c>
      <c r="N4">
        <f t="shared" si="3"/>
        <v>1</v>
      </c>
      <c r="O4">
        <f t="shared" si="4"/>
        <v>0</v>
      </c>
      <c r="P4">
        <f t="shared" si="5"/>
        <v>0</v>
      </c>
      <c r="Q4">
        <f t="shared" si="6"/>
        <v>0</v>
      </c>
      <c r="R4">
        <f t="shared" si="7"/>
        <v>0</v>
      </c>
      <c r="S4">
        <f t="shared" si="8"/>
        <v>0</v>
      </c>
      <c r="T4">
        <f t="shared" si="9"/>
        <v>0</v>
      </c>
      <c r="U4">
        <f t="shared" si="10"/>
        <v>0</v>
      </c>
      <c r="V4">
        <f t="shared" si="11"/>
        <v>0</v>
      </c>
      <c r="W4">
        <f t="shared" si="12"/>
        <v>0</v>
      </c>
      <c r="X4">
        <f t="shared" si="13"/>
        <v>0</v>
      </c>
      <c r="Y4">
        <f t="shared" si="14"/>
        <v>0</v>
      </c>
      <c r="Z4">
        <f t="shared" si="15"/>
        <v>0</v>
      </c>
      <c r="AA4">
        <f t="shared" si="16"/>
        <v>0</v>
      </c>
      <c r="AB4">
        <f t="shared" si="17"/>
        <v>0</v>
      </c>
      <c r="AC4">
        <f t="shared" si="18"/>
        <v>0</v>
      </c>
      <c r="AD4">
        <f t="shared" si="19"/>
        <v>0</v>
      </c>
      <c r="AE4" t="str">
        <f t="shared" ref="AE4:AE67" si="20">IF(SUM(M4:AD4)&lt;&gt;1,"PROBLEM","")</f>
        <v/>
      </c>
    </row>
    <row r="5" spans="1:31" ht="16">
      <c r="A5" s="8">
        <v>90</v>
      </c>
      <c r="B5" s="1" t="s">
        <v>50</v>
      </c>
      <c r="C5">
        <f t="shared" si="0"/>
        <v>1</v>
      </c>
      <c r="D5">
        <f t="shared" si="0"/>
        <v>0</v>
      </c>
      <c r="E5">
        <f t="shared" si="0"/>
        <v>0</v>
      </c>
      <c r="F5">
        <f t="shared" si="0"/>
        <v>0</v>
      </c>
      <c r="G5">
        <f t="shared" si="0"/>
        <v>0</v>
      </c>
      <c r="H5">
        <f t="shared" si="0"/>
        <v>0</v>
      </c>
      <c r="I5" s="36" t="s">
        <v>23</v>
      </c>
      <c r="J5">
        <f t="shared" si="1"/>
        <v>1</v>
      </c>
      <c r="K5">
        <f t="shared" si="1"/>
        <v>0</v>
      </c>
      <c r="L5">
        <f t="shared" si="1"/>
        <v>0</v>
      </c>
      <c r="M5" s="21">
        <f t="shared" si="2"/>
        <v>1</v>
      </c>
      <c r="N5">
        <f t="shared" si="3"/>
        <v>0</v>
      </c>
      <c r="O5">
        <f t="shared" si="4"/>
        <v>0</v>
      </c>
      <c r="P5">
        <f t="shared" si="5"/>
        <v>0</v>
      </c>
      <c r="Q5">
        <f t="shared" si="6"/>
        <v>0</v>
      </c>
      <c r="R5">
        <f t="shared" si="7"/>
        <v>0</v>
      </c>
      <c r="S5">
        <f t="shared" si="8"/>
        <v>0</v>
      </c>
      <c r="T5">
        <f t="shared" si="9"/>
        <v>0</v>
      </c>
      <c r="U5">
        <f t="shared" si="10"/>
        <v>0</v>
      </c>
      <c r="V5">
        <f t="shared" si="11"/>
        <v>0</v>
      </c>
      <c r="W5">
        <f t="shared" si="12"/>
        <v>0</v>
      </c>
      <c r="X5">
        <f t="shared" si="13"/>
        <v>0</v>
      </c>
      <c r="Y5">
        <f t="shared" si="14"/>
        <v>0</v>
      </c>
      <c r="Z5">
        <f t="shared" si="15"/>
        <v>0</v>
      </c>
      <c r="AA5">
        <f t="shared" si="16"/>
        <v>0</v>
      </c>
      <c r="AB5">
        <f t="shared" si="17"/>
        <v>0</v>
      </c>
      <c r="AC5">
        <f t="shared" si="18"/>
        <v>0</v>
      </c>
      <c r="AD5">
        <f t="shared" si="19"/>
        <v>0</v>
      </c>
      <c r="AE5" t="str">
        <f t="shared" si="20"/>
        <v/>
      </c>
    </row>
    <row r="6" spans="1:31" ht="16">
      <c r="A6" s="8">
        <v>161</v>
      </c>
      <c r="B6" s="1" t="s">
        <v>50</v>
      </c>
      <c r="C6">
        <f t="shared" si="0"/>
        <v>1</v>
      </c>
      <c r="D6">
        <f t="shared" si="0"/>
        <v>0</v>
      </c>
      <c r="E6">
        <f t="shared" si="0"/>
        <v>0</v>
      </c>
      <c r="F6">
        <f t="shared" si="0"/>
        <v>0</v>
      </c>
      <c r="G6">
        <f t="shared" si="0"/>
        <v>0</v>
      </c>
      <c r="H6">
        <f t="shared" si="0"/>
        <v>0</v>
      </c>
      <c r="I6" s="36" t="s">
        <v>23</v>
      </c>
      <c r="J6">
        <f t="shared" si="1"/>
        <v>1</v>
      </c>
      <c r="K6">
        <f t="shared" si="1"/>
        <v>0</v>
      </c>
      <c r="L6">
        <f t="shared" si="1"/>
        <v>0</v>
      </c>
      <c r="M6" s="21">
        <f t="shared" si="2"/>
        <v>1</v>
      </c>
      <c r="N6">
        <f t="shared" si="3"/>
        <v>0</v>
      </c>
      <c r="O6">
        <f t="shared" si="4"/>
        <v>0</v>
      </c>
      <c r="P6">
        <f t="shared" si="5"/>
        <v>0</v>
      </c>
      <c r="Q6">
        <f t="shared" si="6"/>
        <v>0</v>
      </c>
      <c r="R6">
        <f t="shared" si="7"/>
        <v>0</v>
      </c>
      <c r="S6">
        <f t="shared" si="8"/>
        <v>0</v>
      </c>
      <c r="T6">
        <f t="shared" si="9"/>
        <v>0</v>
      </c>
      <c r="U6">
        <f t="shared" si="10"/>
        <v>0</v>
      </c>
      <c r="V6">
        <f t="shared" si="11"/>
        <v>0</v>
      </c>
      <c r="W6">
        <f t="shared" si="12"/>
        <v>0</v>
      </c>
      <c r="X6">
        <f t="shared" si="13"/>
        <v>0</v>
      </c>
      <c r="Y6">
        <f t="shared" si="14"/>
        <v>0</v>
      </c>
      <c r="Z6">
        <f t="shared" si="15"/>
        <v>0</v>
      </c>
      <c r="AA6">
        <f t="shared" si="16"/>
        <v>0</v>
      </c>
      <c r="AB6">
        <f t="shared" si="17"/>
        <v>0</v>
      </c>
      <c r="AC6">
        <f t="shared" si="18"/>
        <v>0</v>
      </c>
      <c r="AD6">
        <f t="shared" si="19"/>
        <v>0</v>
      </c>
      <c r="AE6" t="str">
        <f t="shared" si="20"/>
        <v/>
      </c>
    </row>
    <row r="7" spans="1:31" ht="16">
      <c r="A7" s="8">
        <v>185</v>
      </c>
      <c r="B7" s="1" t="s">
        <v>50</v>
      </c>
      <c r="C7">
        <f t="shared" si="0"/>
        <v>1</v>
      </c>
      <c r="D7">
        <f t="shared" si="0"/>
        <v>0</v>
      </c>
      <c r="E7">
        <f t="shared" si="0"/>
        <v>0</v>
      </c>
      <c r="F7">
        <f t="shared" si="0"/>
        <v>0</v>
      </c>
      <c r="G7">
        <f t="shared" si="0"/>
        <v>0</v>
      </c>
      <c r="H7">
        <f t="shared" si="0"/>
        <v>0</v>
      </c>
      <c r="I7" s="36" t="s">
        <v>23</v>
      </c>
      <c r="J7">
        <f t="shared" si="1"/>
        <v>1</v>
      </c>
      <c r="K7">
        <f t="shared" si="1"/>
        <v>0</v>
      </c>
      <c r="L7">
        <f t="shared" si="1"/>
        <v>0</v>
      </c>
      <c r="M7" s="21">
        <f t="shared" si="2"/>
        <v>1</v>
      </c>
      <c r="N7">
        <f t="shared" si="3"/>
        <v>0</v>
      </c>
      <c r="O7">
        <f t="shared" si="4"/>
        <v>0</v>
      </c>
      <c r="P7">
        <f t="shared" si="5"/>
        <v>0</v>
      </c>
      <c r="Q7">
        <f t="shared" si="6"/>
        <v>0</v>
      </c>
      <c r="R7">
        <f t="shared" si="7"/>
        <v>0</v>
      </c>
      <c r="S7">
        <f t="shared" si="8"/>
        <v>0</v>
      </c>
      <c r="T7">
        <f t="shared" si="9"/>
        <v>0</v>
      </c>
      <c r="U7">
        <f t="shared" si="10"/>
        <v>0</v>
      </c>
      <c r="V7">
        <f t="shared" si="11"/>
        <v>0</v>
      </c>
      <c r="W7">
        <f t="shared" si="12"/>
        <v>0</v>
      </c>
      <c r="X7">
        <f t="shared" si="13"/>
        <v>0</v>
      </c>
      <c r="Y7">
        <f t="shared" si="14"/>
        <v>0</v>
      </c>
      <c r="Z7">
        <f t="shared" si="15"/>
        <v>0</v>
      </c>
      <c r="AA7">
        <f t="shared" si="16"/>
        <v>0</v>
      </c>
      <c r="AB7">
        <f t="shared" si="17"/>
        <v>0</v>
      </c>
      <c r="AC7">
        <f t="shared" si="18"/>
        <v>0</v>
      </c>
      <c r="AD7">
        <f t="shared" si="19"/>
        <v>0</v>
      </c>
      <c r="AE7" t="str">
        <f t="shared" si="20"/>
        <v/>
      </c>
    </row>
    <row r="8" spans="1:31" ht="16">
      <c r="A8" s="8">
        <v>207</v>
      </c>
      <c r="B8" s="1" t="s">
        <v>50</v>
      </c>
      <c r="C8">
        <f t="shared" si="0"/>
        <v>1</v>
      </c>
      <c r="D8">
        <f t="shared" si="0"/>
        <v>0</v>
      </c>
      <c r="E8">
        <f t="shared" si="0"/>
        <v>0</v>
      </c>
      <c r="F8">
        <f t="shared" si="0"/>
        <v>0</v>
      </c>
      <c r="G8">
        <f t="shared" si="0"/>
        <v>0</v>
      </c>
      <c r="H8">
        <f t="shared" si="0"/>
        <v>0</v>
      </c>
      <c r="I8" s="36" t="s">
        <v>51</v>
      </c>
      <c r="J8">
        <f t="shared" si="1"/>
        <v>0</v>
      </c>
      <c r="K8">
        <f t="shared" si="1"/>
        <v>1</v>
      </c>
      <c r="L8">
        <f t="shared" si="1"/>
        <v>0</v>
      </c>
      <c r="M8" s="21">
        <f t="shared" si="2"/>
        <v>0</v>
      </c>
      <c r="N8">
        <f t="shared" si="3"/>
        <v>1</v>
      </c>
      <c r="O8">
        <f t="shared" si="4"/>
        <v>0</v>
      </c>
      <c r="P8">
        <f t="shared" si="5"/>
        <v>0</v>
      </c>
      <c r="Q8">
        <f t="shared" si="6"/>
        <v>0</v>
      </c>
      <c r="R8">
        <f t="shared" si="7"/>
        <v>0</v>
      </c>
      <c r="S8">
        <f t="shared" si="8"/>
        <v>0</v>
      </c>
      <c r="T8">
        <f t="shared" si="9"/>
        <v>0</v>
      </c>
      <c r="U8">
        <f t="shared" si="10"/>
        <v>0</v>
      </c>
      <c r="V8">
        <f t="shared" si="11"/>
        <v>0</v>
      </c>
      <c r="W8">
        <f t="shared" si="12"/>
        <v>0</v>
      </c>
      <c r="X8">
        <f t="shared" si="13"/>
        <v>0</v>
      </c>
      <c r="Y8">
        <f t="shared" si="14"/>
        <v>0</v>
      </c>
      <c r="Z8">
        <f t="shared" si="15"/>
        <v>0</v>
      </c>
      <c r="AA8">
        <f t="shared" si="16"/>
        <v>0</v>
      </c>
      <c r="AB8">
        <f t="shared" si="17"/>
        <v>0</v>
      </c>
      <c r="AC8">
        <f t="shared" si="18"/>
        <v>0</v>
      </c>
      <c r="AD8">
        <f t="shared" si="19"/>
        <v>0</v>
      </c>
      <c r="AE8" t="str">
        <f t="shared" si="20"/>
        <v/>
      </c>
    </row>
    <row r="9" spans="1:31" ht="16">
      <c r="A9" s="8">
        <v>277</v>
      </c>
      <c r="B9" s="1" t="s">
        <v>50</v>
      </c>
      <c r="C9">
        <f t="shared" si="0"/>
        <v>1</v>
      </c>
      <c r="D9">
        <f t="shared" si="0"/>
        <v>0</v>
      </c>
      <c r="E9">
        <f t="shared" si="0"/>
        <v>0</v>
      </c>
      <c r="F9">
        <f t="shared" si="0"/>
        <v>0</v>
      </c>
      <c r="G9">
        <f t="shared" si="0"/>
        <v>0</v>
      </c>
      <c r="H9">
        <f t="shared" si="0"/>
        <v>0</v>
      </c>
      <c r="I9" s="36" t="s">
        <v>51</v>
      </c>
      <c r="J9">
        <f t="shared" si="1"/>
        <v>0</v>
      </c>
      <c r="K9">
        <f t="shared" si="1"/>
        <v>1</v>
      </c>
      <c r="L9">
        <f t="shared" si="1"/>
        <v>0</v>
      </c>
      <c r="M9" s="21">
        <f t="shared" si="2"/>
        <v>0</v>
      </c>
      <c r="N9">
        <f t="shared" si="3"/>
        <v>1</v>
      </c>
      <c r="O9">
        <f t="shared" si="4"/>
        <v>0</v>
      </c>
      <c r="P9">
        <f t="shared" si="5"/>
        <v>0</v>
      </c>
      <c r="Q9">
        <f t="shared" si="6"/>
        <v>0</v>
      </c>
      <c r="R9">
        <f t="shared" si="7"/>
        <v>0</v>
      </c>
      <c r="S9">
        <f t="shared" si="8"/>
        <v>0</v>
      </c>
      <c r="T9">
        <f t="shared" si="9"/>
        <v>0</v>
      </c>
      <c r="U9">
        <f t="shared" si="10"/>
        <v>0</v>
      </c>
      <c r="V9">
        <f t="shared" si="11"/>
        <v>0</v>
      </c>
      <c r="W9">
        <f t="shared" si="12"/>
        <v>0</v>
      </c>
      <c r="X9">
        <f t="shared" si="13"/>
        <v>0</v>
      </c>
      <c r="Y9">
        <f t="shared" si="14"/>
        <v>0</v>
      </c>
      <c r="Z9">
        <f t="shared" si="15"/>
        <v>0</v>
      </c>
      <c r="AA9">
        <f t="shared" si="16"/>
        <v>0</v>
      </c>
      <c r="AB9">
        <f t="shared" si="17"/>
        <v>0</v>
      </c>
      <c r="AC9">
        <f t="shared" si="18"/>
        <v>0</v>
      </c>
      <c r="AD9">
        <f t="shared" si="19"/>
        <v>0</v>
      </c>
      <c r="AE9" t="str">
        <f t="shared" si="20"/>
        <v/>
      </c>
    </row>
    <row r="10" spans="1:31" ht="16">
      <c r="A10" s="8">
        <v>283</v>
      </c>
      <c r="B10" s="1" t="s">
        <v>50</v>
      </c>
      <c r="C10">
        <f t="shared" si="0"/>
        <v>1</v>
      </c>
      <c r="D10">
        <f t="shared" si="0"/>
        <v>0</v>
      </c>
      <c r="E10">
        <f t="shared" si="0"/>
        <v>0</v>
      </c>
      <c r="F10">
        <f t="shared" si="0"/>
        <v>0</v>
      </c>
      <c r="G10">
        <f t="shared" si="0"/>
        <v>0</v>
      </c>
      <c r="H10">
        <f t="shared" si="0"/>
        <v>0</v>
      </c>
      <c r="I10" s="36" t="s">
        <v>51</v>
      </c>
      <c r="J10">
        <f t="shared" si="1"/>
        <v>0</v>
      </c>
      <c r="K10">
        <f t="shared" si="1"/>
        <v>1</v>
      </c>
      <c r="L10">
        <f t="shared" si="1"/>
        <v>0</v>
      </c>
      <c r="M10" s="21">
        <f t="shared" si="2"/>
        <v>0</v>
      </c>
      <c r="N10">
        <f t="shared" si="3"/>
        <v>1</v>
      </c>
      <c r="O10">
        <f t="shared" si="4"/>
        <v>0</v>
      </c>
      <c r="P10">
        <f t="shared" si="5"/>
        <v>0</v>
      </c>
      <c r="Q10">
        <f t="shared" si="6"/>
        <v>0</v>
      </c>
      <c r="R10">
        <f t="shared" si="7"/>
        <v>0</v>
      </c>
      <c r="S10">
        <f t="shared" si="8"/>
        <v>0</v>
      </c>
      <c r="T10">
        <f t="shared" si="9"/>
        <v>0</v>
      </c>
      <c r="U10">
        <f t="shared" si="10"/>
        <v>0</v>
      </c>
      <c r="V10">
        <f t="shared" si="11"/>
        <v>0</v>
      </c>
      <c r="W10">
        <f t="shared" si="12"/>
        <v>0</v>
      </c>
      <c r="X10">
        <f t="shared" si="13"/>
        <v>0</v>
      </c>
      <c r="Y10">
        <f t="shared" si="14"/>
        <v>0</v>
      </c>
      <c r="Z10">
        <f t="shared" si="15"/>
        <v>0</v>
      </c>
      <c r="AA10">
        <f t="shared" si="16"/>
        <v>0</v>
      </c>
      <c r="AB10">
        <f t="shared" si="17"/>
        <v>0</v>
      </c>
      <c r="AC10">
        <f t="shared" si="18"/>
        <v>0</v>
      </c>
      <c r="AD10">
        <f t="shared" si="19"/>
        <v>0</v>
      </c>
      <c r="AE10" t="str">
        <f t="shared" si="20"/>
        <v/>
      </c>
    </row>
    <row r="11" spans="1:31" ht="16">
      <c r="A11" s="8">
        <v>309</v>
      </c>
      <c r="B11" s="1" t="s">
        <v>50</v>
      </c>
      <c r="C11">
        <f t="shared" si="0"/>
        <v>1</v>
      </c>
      <c r="D11">
        <f t="shared" si="0"/>
        <v>0</v>
      </c>
      <c r="E11">
        <f t="shared" si="0"/>
        <v>0</v>
      </c>
      <c r="F11">
        <f t="shared" si="0"/>
        <v>0</v>
      </c>
      <c r="G11">
        <f t="shared" si="0"/>
        <v>0</v>
      </c>
      <c r="H11">
        <f t="shared" si="0"/>
        <v>0</v>
      </c>
      <c r="I11" s="36" t="s">
        <v>68</v>
      </c>
      <c r="J11">
        <f t="shared" si="1"/>
        <v>0</v>
      </c>
      <c r="K11">
        <f t="shared" si="1"/>
        <v>0</v>
      </c>
      <c r="L11">
        <f t="shared" si="1"/>
        <v>1</v>
      </c>
      <c r="M11" s="21">
        <f t="shared" si="2"/>
        <v>0</v>
      </c>
      <c r="N11">
        <f t="shared" si="3"/>
        <v>0</v>
      </c>
      <c r="O11">
        <f t="shared" si="4"/>
        <v>1</v>
      </c>
      <c r="P11">
        <f t="shared" si="5"/>
        <v>0</v>
      </c>
      <c r="Q11">
        <f t="shared" si="6"/>
        <v>0</v>
      </c>
      <c r="R11">
        <f t="shared" si="7"/>
        <v>0</v>
      </c>
      <c r="S11">
        <f t="shared" si="8"/>
        <v>0</v>
      </c>
      <c r="T11">
        <f t="shared" si="9"/>
        <v>0</v>
      </c>
      <c r="U11">
        <f t="shared" si="10"/>
        <v>0</v>
      </c>
      <c r="V11">
        <f t="shared" si="11"/>
        <v>0</v>
      </c>
      <c r="W11">
        <f t="shared" si="12"/>
        <v>0</v>
      </c>
      <c r="X11">
        <f t="shared" si="13"/>
        <v>0</v>
      </c>
      <c r="Y11">
        <f t="shared" si="14"/>
        <v>0</v>
      </c>
      <c r="Z11">
        <f t="shared" si="15"/>
        <v>0</v>
      </c>
      <c r="AA11">
        <f t="shared" si="16"/>
        <v>0</v>
      </c>
      <c r="AB11">
        <f t="shared" si="17"/>
        <v>0</v>
      </c>
      <c r="AC11">
        <f t="shared" si="18"/>
        <v>0</v>
      </c>
      <c r="AD11">
        <f t="shared" si="19"/>
        <v>0</v>
      </c>
      <c r="AE11" t="str">
        <f t="shared" si="20"/>
        <v/>
      </c>
    </row>
    <row r="12" spans="1:31" ht="16">
      <c r="A12" s="8">
        <v>310</v>
      </c>
      <c r="B12" s="1" t="s">
        <v>50</v>
      </c>
      <c r="C12">
        <f t="shared" si="0"/>
        <v>1</v>
      </c>
      <c r="D12">
        <f t="shared" si="0"/>
        <v>0</v>
      </c>
      <c r="E12">
        <f t="shared" si="0"/>
        <v>0</v>
      </c>
      <c r="F12">
        <f t="shared" si="0"/>
        <v>0</v>
      </c>
      <c r="G12">
        <f t="shared" si="0"/>
        <v>0</v>
      </c>
      <c r="H12">
        <f t="shared" si="0"/>
        <v>0</v>
      </c>
      <c r="I12" s="36" t="s">
        <v>51</v>
      </c>
      <c r="J12">
        <f t="shared" si="1"/>
        <v>0</v>
      </c>
      <c r="K12">
        <f t="shared" si="1"/>
        <v>1</v>
      </c>
      <c r="L12">
        <f t="shared" si="1"/>
        <v>0</v>
      </c>
      <c r="M12" s="21">
        <f t="shared" si="2"/>
        <v>0</v>
      </c>
      <c r="N12">
        <f t="shared" si="3"/>
        <v>1</v>
      </c>
      <c r="O12">
        <f t="shared" si="4"/>
        <v>0</v>
      </c>
      <c r="P12">
        <f t="shared" si="5"/>
        <v>0</v>
      </c>
      <c r="Q12">
        <f t="shared" si="6"/>
        <v>0</v>
      </c>
      <c r="R12">
        <f t="shared" si="7"/>
        <v>0</v>
      </c>
      <c r="S12">
        <f t="shared" si="8"/>
        <v>0</v>
      </c>
      <c r="T12">
        <f t="shared" si="9"/>
        <v>0</v>
      </c>
      <c r="U12">
        <f t="shared" si="10"/>
        <v>0</v>
      </c>
      <c r="V12">
        <f t="shared" si="11"/>
        <v>0</v>
      </c>
      <c r="W12">
        <f t="shared" si="12"/>
        <v>0</v>
      </c>
      <c r="X12">
        <f t="shared" si="13"/>
        <v>0</v>
      </c>
      <c r="Y12">
        <f t="shared" si="14"/>
        <v>0</v>
      </c>
      <c r="Z12">
        <f t="shared" si="15"/>
        <v>0</v>
      </c>
      <c r="AA12">
        <f t="shared" si="16"/>
        <v>0</v>
      </c>
      <c r="AB12">
        <f t="shared" si="17"/>
        <v>0</v>
      </c>
      <c r="AC12">
        <f t="shared" si="18"/>
        <v>0</v>
      </c>
      <c r="AD12">
        <f t="shared" si="19"/>
        <v>0</v>
      </c>
      <c r="AE12" t="str">
        <f t="shared" si="20"/>
        <v/>
      </c>
    </row>
    <row r="13" spans="1:31" ht="16">
      <c r="A13" s="8">
        <v>322</v>
      </c>
      <c r="B13" s="1" t="s">
        <v>50</v>
      </c>
      <c r="C13">
        <f t="shared" ref="C13:H22" si="21">IF($B13=C$2,1,0)</f>
        <v>1</v>
      </c>
      <c r="D13">
        <f t="shared" si="21"/>
        <v>0</v>
      </c>
      <c r="E13">
        <f t="shared" si="21"/>
        <v>0</v>
      </c>
      <c r="F13">
        <f t="shared" si="21"/>
        <v>0</v>
      </c>
      <c r="G13">
        <f t="shared" si="21"/>
        <v>0</v>
      </c>
      <c r="H13">
        <f t="shared" si="21"/>
        <v>0</v>
      </c>
      <c r="I13" s="36" t="s">
        <v>23</v>
      </c>
      <c r="J13">
        <f t="shared" si="1"/>
        <v>1</v>
      </c>
      <c r="K13">
        <f t="shared" si="1"/>
        <v>0</v>
      </c>
      <c r="L13">
        <f t="shared" si="1"/>
        <v>0</v>
      </c>
      <c r="M13" s="21">
        <f t="shared" si="2"/>
        <v>1</v>
      </c>
      <c r="N13">
        <f t="shared" si="3"/>
        <v>0</v>
      </c>
      <c r="O13">
        <f t="shared" si="4"/>
        <v>0</v>
      </c>
      <c r="P13">
        <f t="shared" si="5"/>
        <v>0</v>
      </c>
      <c r="Q13">
        <f t="shared" si="6"/>
        <v>0</v>
      </c>
      <c r="R13">
        <f t="shared" si="7"/>
        <v>0</v>
      </c>
      <c r="S13">
        <f t="shared" si="8"/>
        <v>0</v>
      </c>
      <c r="T13">
        <f t="shared" si="9"/>
        <v>0</v>
      </c>
      <c r="U13">
        <f t="shared" si="10"/>
        <v>0</v>
      </c>
      <c r="V13">
        <f t="shared" si="11"/>
        <v>0</v>
      </c>
      <c r="W13">
        <f t="shared" si="12"/>
        <v>0</v>
      </c>
      <c r="X13">
        <f t="shared" si="13"/>
        <v>0</v>
      </c>
      <c r="Y13">
        <f t="shared" si="14"/>
        <v>0</v>
      </c>
      <c r="Z13">
        <f t="shared" si="15"/>
        <v>0</v>
      </c>
      <c r="AA13">
        <f t="shared" si="16"/>
        <v>0</v>
      </c>
      <c r="AB13">
        <f t="shared" si="17"/>
        <v>0</v>
      </c>
      <c r="AC13">
        <f t="shared" si="18"/>
        <v>0</v>
      </c>
      <c r="AD13">
        <f t="shared" si="19"/>
        <v>0</v>
      </c>
      <c r="AE13" t="str">
        <f t="shared" si="20"/>
        <v/>
      </c>
    </row>
    <row r="14" spans="1:31" ht="16">
      <c r="A14" s="8">
        <v>361</v>
      </c>
      <c r="B14" s="1" t="s">
        <v>50</v>
      </c>
      <c r="C14">
        <f t="shared" si="21"/>
        <v>1</v>
      </c>
      <c r="D14">
        <f t="shared" si="21"/>
        <v>0</v>
      </c>
      <c r="E14">
        <f t="shared" si="21"/>
        <v>0</v>
      </c>
      <c r="F14">
        <f t="shared" si="21"/>
        <v>0</v>
      </c>
      <c r="G14">
        <f t="shared" si="21"/>
        <v>0</v>
      </c>
      <c r="H14">
        <f t="shared" si="21"/>
        <v>0</v>
      </c>
      <c r="I14" s="36" t="s">
        <v>23</v>
      </c>
      <c r="J14">
        <f t="shared" si="1"/>
        <v>1</v>
      </c>
      <c r="K14">
        <f t="shared" si="1"/>
        <v>0</v>
      </c>
      <c r="L14">
        <f t="shared" si="1"/>
        <v>0</v>
      </c>
      <c r="M14" s="21">
        <f t="shared" si="2"/>
        <v>1</v>
      </c>
      <c r="N14">
        <f t="shared" si="3"/>
        <v>0</v>
      </c>
      <c r="O14">
        <f t="shared" si="4"/>
        <v>0</v>
      </c>
      <c r="P14">
        <f t="shared" si="5"/>
        <v>0</v>
      </c>
      <c r="Q14">
        <f t="shared" si="6"/>
        <v>0</v>
      </c>
      <c r="R14">
        <f t="shared" si="7"/>
        <v>0</v>
      </c>
      <c r="S14">
        <f t="shared" si="8"/>
        <v>0</v>
      </c>
      <c r="T14">
        <f t="shared" si="9"/>
        <v>0</v>
      </c>
      <c r="U14">
        <f t="shared" si="10"/>
        <v>0</v>
      </c>
      <c r="V14">
        <f t="shared" si="11"/>
        <v>0</v>
      </c>
      <c r="W14">
        <f t="shared" si="12"/>
        <v>0</v>
      </c>
      <c r="X14">
        <f t="shared" si="13"/>
        <v>0</v>
      </c>
      <c r="Y14">
        <f t="shared" si="14"/>
        <v>0</v>
      </c>
      <c r="Z14">
        <f t="shared" si="15"/>
        <v>0</v>
      </c>
      <c r="AA14">
        <f t="shared" si="16"/>
        <v>0</v>
      </c>
      <c r="AB14">
        <f t="shared" si="17"/>
        <v>0</v>
      </c>
      <c r="AC14">
        <f t="shared" si="18"/>
        <v>0</v>
      </c>
      <c r="AD14">
        <f t="shared" si="19"/>
        <v>0</v>
      </c>
      <c r="AE14" t="str">
        <f t="shared" si="20"/>
        <v/>
      </c>
    </row>
    <row r="15" spans="1:31" ht="16">
      <c r="A15" s="8">
        <v>9</v>
      </c>
      <c r="B15" s="1" t="s">
        <v>21</v>
      </c>
      <c r="C15">
        <f t="shared" si="21"/>
        <v>0</v>
      </c>
      <c r="D15">
        <f t="shared" si="21"/>
        <v>1</v>
      </c>
      <c r="E15">
        <f t="shared" si="21"/>
        <v>0</v>
      </c>
      <c r="F15">
        <f t="shared" si="21"/>
        <v>0</v>
      </c>
      <c r="G15">
        <f t="shared" si="21"/>
        <v>0</v>
      </c>
      <c r="H15">
        <f t="shared" si="21"/>
        <v>0</v>
      </c>
      <c r="I15" s="36" t="s">
        <v>51</v>
      </c>
      <c r="J15">
        <f t="shared" si="1"/>
        <v>0</v>
      </c>
      <c r="K15">
        <f t="shared" si="1"/>
        <v>1</v>
      </c>
      <c r="L15">
        <f t="shared" si="1"/>
        <v>0</v>
      </c>
      <c r="M15" s="21">
        <f t="shared" si="2"/>
        <v>0</v>
      </c>
      <c r="N15">
        <f t="shared" si="3"/>
        <v>0</v>
      </c>
      <c r="O15">
        <f t="shared" si="4"/>
        <v>0</v>
      </c>
      <c r="P15">
        <f t="shared" si="5"/>
        <v>0</v>
      </c>
      <c r="Q15">
        <f t="shared" si="6"/>
        <v>1</v>
      </c>
      <c r="R15">
        <f t="shared" si="7"/>
        <v>0</v>
      </c>
      <c r="S15">
        <f t="shared" si="8"/>
        <v>0</v>
      </c>
      <c r="T15">
        <f t="shared" si="9"/>
        <v>0</v>
      </c>
      <c r="U15">
        <f t="shared" si="10"/>
        <v>0</v>
      </c>
      <c r="V15">
        <f t="shared" si="11"/>
        <v>0</v>
      </c>
      <c r="W15">
        <f t="shared" si="12"/>
        <v>0</v>
      </c>
      <c r="X15">
        <f t="shared" si="13"/>
        <v>0</v>
      </c>
      <c r="Y15">
        <f t="shared" si="14"/>
        <v>0</v>
      </c>
      <c r="Z15">
        <f t="shared" si="15"/>
        <v>0</v>
      </c>
      <c r="AA15">
        <f t="shared" si="16"/>
        <v>0</v>
      </c>
      <c r="AB15">
        <f t="shared" si="17"/>
        <v>0</v>
      </c>
      <c r="AC15">
        <f t="shared" si="18"/>
        <v>0</v>
      </c>
      <c r="AD15">
        <f t="shared" si="19"/>
        <v>0</v>
      </c>
      <c r="AE15" t="str">
        <f t="shared" si="20"/>
        <v/>
      </c>
    </row>
    <row r="16" spans="1:31" ht="16">
      <c r="A16" s="8">
        <v>10</v>
      </c>
      <c r="B16" s="1" t="s">
        <v>21</v>
      </c>
      <c r="C16">
        <f t="shared" si="21"/>
        <v>0</v>
      </c>
      <c r="D16">
        <f t="shared" si="21"/>
        <v>1</v>
      </c>
      <c r="E16">
        <f t="shared" si="21"/>
        <v>0</v>
      </c>
      <c r="F16">
        <f t="shared" si="21"/>
        <v>0</v>
      </c>
      <c r="G16">
        <f t="shared" si="21"/>
        <v>0</v>
      </c>
      <c r="H16">
        <f t="shared" si="21"/>
        <v>0</v>
      </c>
      <c r="I16" s="36" t="s">
        <v>68</v>
      </c>
      <c r="J16">
        <f t="shared" si="1"/>
        <v>0</v>
      </c>
      <c r="K16">
        <f t="shared" si="1"/>
        <v>0</v>
      </c>
      <c r="L16">
        <f t="shared" si="1"/>
        <v>1</v>
      </c>
      <c r="M16" s="21">
        <f t="shared" si="2"/>
        <v>0</v>
      </c>
      <c r="N16">
        <f t="shared" si="3"/>
        <v>0</v>
      </c>
      <c r="O16">
        <f t="shared" si="4"/>
        <v>0</v>
      </c>
      <c r="P16">
        <f t="shared" si="5"/>
        <v>0</v>
      </c>
      <c r="Q16">
        <f t="shared" si="6"/>
        <v>0</v>
      </c>
      <c r="R16">
        <f t="shared" si="7"/>
        <v>1</v>
      </c>
      <c r="S16">
        <f t="shared" si="8"/>
        <v>0</v>
      </c>
      <c r="T16">
        <f t="shared" si="9"/>
        <v>0</v>
      </c>
      <c r="U16">
        <f t="shared" si="10"/>
        <v>0</v>
      </c>
      <c r="V16">
        <f t="shared" si="11"/>
        <v>0</v>
      </c>
      <c r="W16">
        <f t="shared" si="12"/>
        <v>0</v>
      </c>
      <c r="X16">
        <f t="shared" si="13"/>
        <v>0</v>
      </c>
      <c r="Y16">
        <f t="shared" si="14"/>
        <v>0</v>
      </c>
      <c r="Z16">
        <f t="shared" si="15"/>
        <v>0</v>
      </c>
      <c r="AA16">
        <f t="shared" si="16"/>
        <v>0</v>
      </c>
      <c r="AB16">
        <f t="shared" si="17"/>
        <v>0</v>
      </c>
      <c r="AC16">
        <f t="shared" si="18"/>
        <v>0</v>
      </c>
      <c r="AD16">
        <f t="shared" si="19"/>
        <v>0</v>
      </c>
      <c r="AE16" t="str">
        <f t="shared" si="20"/>
        <v/>
      </c>
    </row>
    <row r="17" spans="1:31" ht="16">
      <c r="A17" s="8">
        <v>13</v>
      </c>
      <c r="B17" s="1" t="s">
        <v>21</v>
      </c>
      <c r="C17">
        <f t="shared" si="21"/>
        <v>0</v>
      </c>
      <c r="D17">
        <f t="shared" si="21"/>
        <v>1</v>
      </c>
      <c r="E17">
        <f t="shared" si="21"/>
        <v>0</v>
      </c>
      <c r="F17">
        <f t="shared" si="21"/>
        <v>0</v>
      </c>
      <c r="G17">
        <f t="shared" si="21"/>
        <v>0</v>
      </c>
      <c r="H17">
        <f t="shared" si="21"/>
        <v>0</v>
      </c>
      <c r="I17" s="36" t="s">
        <v>23</v>
      </c>
      <c r="J17">
        <f t="shared" si="1"/>
        <v>1</v>
      </c>
      <c r="K17">
        <f t="shared" si="1"/>
        <v>0</v>
      </c>
      <c r="L17">
        <f t="shared" si="1"/>
        <v>0</v>
      </c>
      <c r="M17" s="21">
        <f t="shared" si="2"/>
        <v>0</v>
      </c>
      <c r="N17">
        <f t="shared" si="3"/>
        <v>0</v>
      </c>
      <c r="O17">
        <f t="shared" si="4"/>
        <v>0</v>
      </c>
      <c r="P17">
        <f t="shared" si="5"/>
        <v>1</v>
      </c>
      <c r="Q17">
        <f t="shared" si="6"/>
        <v>0</v>
      </c>
      <c r="R17">
        <f t="shared" si="7"/>
        <v>0</v>
      </c>
      <c r="S17">
        <f t="shared" si="8"/>
        <v>0</v>
      </c>
      <c r="T17">
        <f t="shared" si="9"/>
        <v>0</v>
      </c>
      <c r="U17">
        <f t="shared" si="10"/>
        <v>0</v>
      </c>
      <c r="V17">
        <f t="shared" si="11"/>
        <v>0</v>
      </c>
      <c r="W17">
        <f t="shared" si="12"/>
        <v>0</v>
      </c>
      <c r="X17">
        <f t="shared" si="13"/>
        <v>0</v>
      </c>
      <c r="Y17">
        <f t="shared" si="14"/>
        <v>0</v>
      </c>
      <c r="Z17">
        <f t="shared" si="15"/>
        <v>0</v>
      </c>
      <c r="AA17">
        <f t="shared" si="16"/>
        <v>0</v>
      </c>
      <c r="AB17">
        <f t="shared" si="17"/>
        <v>0</v>
      </c>
      <c r="AC17">
        <f t="shared" si="18"/>
        <v>0</v>
      </c>
      <c r="AD17">
        <f t="shared" si="19"/>
        <v>0</v>
      </c>
      <c r="AE17" t="str">
        <f t="shared" si="20"/>
        <v/>
      </c>
    </row>
    <row r="18" spans="1:31" ht="16">
      <c r="A18" s="8">
        <v>14</v>
      </c>
      <c r="B18" s="1" t="s">
        <v>21</v>
      </c>
      <c r="C18">
        <f t="shared" si="21"/>
        <v>0</v>
      </c>
      <c r="D18">
        <f t="shared" si="21"/>
        <v>1</v>
      </c>
      <c r="E18">
        <f t="shared" si="21"/>
        <v>0</v>
      </c>
      <c r="F18">
        <f t="shared" si="21"/>
        <v>0</v>
      </c>
      <c r="G18">
        <f t="shared" si="21"/>
        <v>0</v>
      </c>
      <c r="H18">
        <f t="shared" si="21"/>
        <v>0</v>
      </c>
      <c r="I18" s="36" t="s">
        <v>23</v>
      </c>
      <c r="J18">
        <f t="shared" si="1"/>
        <v>1</v>
      </c>
      <c r="K18">
        <f t="shared" si="1"/>
        <v>0</v>
      </c>
      <c r="L18">
        <f t="shared" si="1"/>
        <v>0</v>
      </c>
      <c r="M18" s="21">
        <f t="shared" si="2"/>
        <v>0</v>
      </c>
      <c r="N18">
        <f t="shared" si="3"/>
        <v>0</v>
      </c>
      <c r="O18">
        <f t="shared" si="4"/>
        <v>0</v>
      </c>
      <c r="P18">
        <f t="shared" si="5"/>
        <v>1</v>
      </c>
      <c r="Q18">
        <f t="shared" si="6"/>
        <v>0</v>
      </c>
      <c r="R18">
        <f t="shared" si="7"/>
        <v>0</v>
      </c>
      <c r="S18">
        <f t="shared" si="8"/>
        <v>0</v>
      </c>
      <c r="T18">
        <f t="shared" si="9"/>
        <v>0</v>
      </c>
      <c r="U18">
        <f t="shared" si="10"/>
        <v>0</v>
      </c>
      <c r="V18">
        <f t="shared" si="11"/>
        <v>0</v>
      </c>
      <c r="W18">
        <f t="shared" si="12"/>
        <v>0</v>
      </c>
      <c r="X18">
        <f t="shared" si="13"/>
        <v>0</v>
      </c>
      <c r="Y18">
        <f t="shared" si="14"/>
        <v>0</v>
      </c>
      <c r="Z18">
        <f t="shared" si="15"/>
        <v>0</v>
      </c>
      <c r="AA18">
        <f t="shared" si="16"/>
        <v>0</v>
      </c>
      <c r="AB18">
        <f t="shared" si="17"/>
        <v>0</v>
      </c>
      <c r="AC18">
        <f t="shared" si="18"/>
        <v>0</v>
      </c>
      <c r="AD18">
        <f t="shared" si="19"/>
        <v>0</v>
      </c>
      <c r="AE18" t="str">
        <f t="shared" si="20"/>
        <v/>
      </c>
    </row>
    <row r="19" spans="1:31" ht="16">
      <c r="A19" s="8">
        <v>18</v>
      </c>
      <c r="B19" s="1" t="s">
        <v>21</v>
      </c>
      <c r="C19">
        <f t="shared" si="21"/>
        <v>0</v>
      </c>
      <c r="D19">
        <f t="shared" si="21"/>
        <v>1</v>
      </c>
      <c r="E19">
        <f t="shared" si="21"/>
        <v>0</v>
      </c>
      <c r="F19">
        <f t="shared" si="21"/>
        <v>0</v>
      </c>
      <c r="G19">
        <f t="shared" si="21"/>
        <v>0</v>
      </c>
      <c r="H19">
        <f t="shared" si="21"/>
        <v>0</v>
      </c>
      <c r="I19" s="36" t="s">
        <v>23</v>
      </c>
      <c r="J19">
        <f t="shared" si="1"/>
        <v>1</v>
      </c>
      <c r="K19">
        <f t="shared" si="1"/>
        <v>0</v>
      </c>
      <c r="L19">
        <f t="shared" si="1"/>
        <v>0</v>
      </c>
      <c r="M19" s="21">
        <f t="shared" si="2"/>
        <v>0</v>
      </c>
      <c r="N19">
        <f t="shared" si="3"/>
        <v>0</v>
      </c>
      <c r="O19">
        <f t="shared" si="4"/>
        <v>0</v>
      </c>
      <c r="P19">
        <f t="shared" si="5"/>
        <v>1</v>
      </c>
      <c r="Q19">
        <f t="shared" si="6"/>
        <v>0</v>
      </c>
      <c r="R19">
        <f t="shared" si="7"/>
        <v>0</v>
      </c>
      <c r="S19">
        <f t="shared" si="8"/>
        <v>0</v>
      </c>
      <c r="T19">
        <f t="shared" si="9"/>
        <v>0</v>
      </c>
      <c r="U19">
        <f t="shared" si="10"/>
        <v>0</v>
      </c>
      <c r="V19">
        <f t="shared" si="11"/>
        <v>0</v>
      </c>
      <c r="W19">
        <f t="shared" si="12"/>
        <v>0</v>
      </c>
      <c r="X19">
        <f t="shared" si="13"/>
        <v>0</v>
      </c>
      <c r="Y19">
        <f t="shared" si="14"/>
        <v>0</v>
      </c>
      <c r="Z19">
        <f t="shared" si="15"/>
        <v>0</v>
      </c>
      <c r="AA19">
        <f t="shared" si="16"/>
        <v>0</v>
      </c>
      <c r="AB19">
        <f t="shared" si="17"/>
        <v>0</v>
      </c>
      <c r="AC19">
        <f t="shared" si="18"/>
        <v>0</v>
      </c>
      <c r="AD19">
        <f t="shared" si="19"/>
        <v>0</v>
      </c>
      <c r="AE19" t="str">
        <f t="shared" si="20"/>
        <v/>
      </c>
    </row>
    <row r="20" spans="1:31" ht="16">
      <c r="A20" s="8">
        <v>19</v>
      </c>
      <c r="B20" s="1" t="s">
        <v>21</v>
      </c>
      <c r="C20">
        <f t="shared" si="21"/>
        <v>0</v>
      </c>
      <c r="D20">
        <f t="shared" si="21"/>
        <v>1</v>
      </c>
      <c r="E20">
        <f t="shared" si="21"/>
        <v>0</v>
      </c>
      <c r="F20">
        <f t="shared" si="21"/>
        <v>0</v>
      </c>
      <c r="G20">
        <f t="shared" si="21"/>
        <v>0</v>
      </c>
      <c r="H20">
        <f t="shared" si="21"/>
        <v>0</v>
      </c>
      <c r="I20" s="36" t="s">
        <v>23</v>
      </c>
      <c r="J20">
        <f t="shared" si="1"/>
        <v>1</v>
      </c>
      <c r="K20">
        <f t="shared" si="1"/>
        <v>0</v>
      </c>
      <c r="L20">
        <f t="shared" si="1"/>
        <v>0</v>
      </c>
      <c r="M20" s="21">
        <f t="shared" si="2"/>
        <v>0</v>
      </c>
      <c r="N20">
        <f t="shared" si="3"/>
        <v>0</v>
      </c>
      <c r="O20">
        <f t="shared" si="4"/>
        <v>0</v>
      </c>
      <c r="P20">
        <f t="shared" si="5"/>
        <v>1</v>
      </c>
      <c r="Q20">
        <f t="shared" si="6"/>
        <v>0</v>
      </c>
      <c r="R20">
        <f t="shared" si="7"/>
        <v>0</v>
      </c>
      <c r="S20">
        <f t="shared" si="8"/>
        <v>0</v>
      </c>
      <c r="T20">
        <f t="shared" si="9"/>
        <v>0</v>
      </c>
      <c r="U20">
        <f t="shared" si="10"/>
        <v>0</v>
      </c>
      <c r="V20">
        <f t="shared" si="11"/>
        <v>0</v>
      </c>
      <c r="W20">
        <f t="shared" si="12"/>
        <v>0</v>
      </c>
      <c r="X20">
        <f t="shared" si="13"/>
        <v>0</v>
      </c>
      <c r="Y20">
        <f t="shared" si="14"/>
        <v>0</v>
      </c>
      <c r="Z20">
        <f t="shared" si="15"/>
        <v>0</v>
      </c>
      <c r="AA20">
        <f t="shared" si="16"/>
        <v>0</v>
      </c>
      <c r="AB20">
        <f t="shared" si="17"/>
        <v>0</v>
      </c>
      <c r="AC20">
        <f t="shared" si="18"/>
        <v>0</v>
      </c>
      <c r="AD20">
        <f t="shared" si="19"/>
        <v>0</v>
      </c>
      <c r="AE20" t="str">
        <f t="shared" si="20"/>
        <v/>
      </c>
    </row>
    <row r="21" spans="1:31" ht="16">
      <c r="A21" s="8">
        <v>22</v>
      </c>
      <c r="B21" s="1" t="s">
        <v>21</v>
      </c>
      <c r="C21">
        <f t="shared" si="21"/>
        <v>0</v>
      </c>
      <c r="D21">
        <f t="shared" si="21"/>
        <v>1</v>
      </c>
      <c r="E21">
        <f t="shared" si="21"/>
        <v>0</v>
      </c>
      <c r="F21">
        <f t="shared" si="21"/>
        <v>0</v>
      </c>
      <c r="G21">
        <f t="shared" si="21"/>
        <v>0</v>
      </c>
      <c r="H21">
        <f t="shared" si="21"/>
        <v>0</v>
      </c>
      <c r="I21" s="36" t="s">
        <v>23</v>
      </c>
      <c r="J21">
        <f t="shared" si="1"/>
        <v>1</v>
      </c>
      <c r="K21">
        <f t="shared" si="1"/>
        <v>0</v>
      </c>
      <c r="L21">
        <f t="shared" si="1"/>
        <v>0</v>
      </c>
      <c r="M21" s="21">
        <f t="shared" si="2"/>
        <v>0</v>
      </c>
      <c r="N21">
        <f t="shared" si="3"/>
        <v>0</v>
      </c>
      <c r="O21">
        <f t="shared" si="4"/>
        <v>0</v>
      </c>
      <c r="P21">
        <f t="shared" si="5"/>
        <v>1</v>
      </c>
      <c r="Q21">
        <f t="shared" si="6"/>
        <v>0</v>
      </c>
      <c r="R21">
        <f t="shared" si="7"/>
        <v>0</v>
      </c>
      <c r="S21">
        <f t="shared" si="8"/>
        <v>0</v>
      </c>
      <c r="T21">
        <f t="shared" si="9"/>
        <v>0</v>
      </c>
      <c r="U21">
        <f t="shared" si="10"/>
        <v>0</v>
      </c>
      <c r="V21">
        <f t="shared" si="11"/>
        <v>0</v>
      </c>
      <c r="W21">
        <f t="shared" si="12"/>
        <v>0</v>
      </c>
      <c r="X21">
        <f t="shared" si="13"/>
        <v>0</v>
      </c>
      <c r="Y21">
        <f t="shared" si="14"/>
        <v>0</v>
      </c>
      <c r="Z21">
        <f t="shared" si="15"/>
        <v>0</v>
      </c>
      <c r="AA21">
        <f t="shared" si="16"/>
        <v>0</v>
      </c>
      <c r="AB21">
        <f t="shared" si="17"/>
        <v>0</v>
      </c>
      <c r="AC21">
        <f t="shared" si="18"/>
        <v>0</v>
      </c>
      <c r="AD21">
        <f t="shared" si="19"/>
        <v>0</v>
      </c>
      <c r="AE21" t="str">
        <f t="shared" si="20"/>
        <v/>
      </c>
    </row>
    <row r="22" spans="1:31" ht="16">
      <c r="A22" s="8">
        <v>23</v>
      </c>
      <c r="B22" s="1" t="s">
        <v>21</v>
      </c>
      <c r="C22">
        <f t="shared" si="21"/>
        <v>0</v>
      </c>
      <c r="D22">
        <f t="shared" si="21"/>
        <v>1</v>
      </c>
      <c r="E22">
        <f t="shared" si="21"/>
        <v>0</v>
      </c>
      <c r="F22">
        <f t="shared" si="21"/>
        <v>0</v>
      </c>
      <c r="G22">
        <f t="shared" si="21"/>
        <v>0</v>
      </c>
      <c r="H22">
        <f t="shared" si="21"/>
        <v>0</v>
      </c>
      <c r="I22" s="36" t="s">
        <v>23</v>
      </c>
      <c r="J22">
        <f t="shared" si="1"/>
        <v>1</v>
      </c>
      <c r="K22">
        <f t="shared" si="1"/>
        <v>0</v>
      </c>
      <c r="L22">
        <f t="shared" si="1"/>
        <v>0</v>
      </c>
      <c r="M22" s="21">
        <f t="shared" si="2"/>
        <v>0</v>
      </c>
      <c r="N22">
        <f t="shared" si="3"/>
        <v>0</v>
      </c>
      <c r="O22">
        <f t="shared" si="4"/>
        <v>0</v>
      </c>
      <c r="P22">
        <f t="shared" si="5"/>
        <v>1</v>
      </c>
      <c r="Q22">
        <f t="shared" si="6"/>
        <v>0</v>
      </c>
      <c r="R22">
        <f t="shared" si="7"/>
        <v>0</v>
      </c>
      <c r="S22">
        <f t="shared" si="8"/>
        <v>0</v>
      </c>
      <c r="T22">
        <f t="shared" si="9"/>
        <v>0</v>
      </c>
      <c r="U22">
        <f t="shared" si="10"/>
        <v>0</v>
      </c>
      <c r="V22">
        <f t="shared" si="11"/>
        <v>0</v>
      </c>
      <c r="W22">
        <f t="shared" si="12"/>
        <v>0</v>
      </c>
      <c r="X22">
        <f t="shared" si="13"/>
        <v>0</v>
      </c>
      <c r="Y22">
        <f t="shared" si="14"/>
        <v>0</v>
      </c>
      <c r="Z22">
        <f t="shared" si="15"/>
        <v>0</v>
      </c>
      <c r="AA22">
        <f t="shared" si="16"/>
        <v>0</v>
      </c>
      <c r="AB22">
        <f t="shared" si="17"/>
        <v>0</v>
      </c>
      <c r="AC22">
        <f t="shared" si="18"/>
        <v>0</v>
      </c>
      <c r="AD22">
        <f t="shared" si="19"/>
        <v>0</v>
      </c>
      <c r="AE22" t="str">
        <f t="shared" si="20"/>
        <v/>
      </c>
    </row>
    <row r="23" spans="1:31" ht="16">
      <c r="A23" s="8">
        <v>24</v>
      </c>
      <c r="B23" s="1" t="s">
        <v>21</v>
      </c>
      <c r="C23">
        <f t="shared" ref="C23:H32" si="22">IF($B23=C$2,1,0)</f>
        <v>0</v>
      </c>
      <c r="D23">
        <f t="shared" si="22"/>
        <v>1</v>
      </c>
      <c r="E23">
        <f t="shared" si="22"/>
        <v>0</v>
      </c>
      <c r="F23">
        <f t="shared" si="22"/>
        <v>0</v>
      </c>
      <c r="G23">
        <f t="shared" si="22"/>
        <v>0</v>
      </c>
      <c r="H23">
        <f t="shared" si="22"/>
        <v>0</v>
      </c>
      <c r="I23" s="36" t="s">
        <v>23</v>
      </c>
      <c r="J23">
        <f t="shared" ref="J23:L42" si="23">IF($I23=J$2,1,0)</f>
        <v>1</v>
      </c>
      <c r="K23">
        <f t="shared" si="23"/>
        <v>0</v>
      </c>
      <c r="L23">
        <f t="shared" si="23"/>
        <v>0</v>
      </c>
      <c r="M23" s="21">
        <f t="shared" si="2"/>
        <v>0</v>
      </c>
      <c r="N23">
        <f t="shared" si="3"/>
        <v>0</v>
      </c>
      <c r="O23">
        <f t="shared" si="4"/>
        <v>0</v>
      </c>
      <c r="P23">
        <f t="shared" si="5"/>
        <v>1</v>
      </c>
      <c r="Q23">
        <f t="shared" si="6"/>
        <v>0</v>
      </c>
      <c r="R23">
        <f t="shared" si="7"/>
        <v>0</v>
      </c>
      <c r="S23">
        <f t="shared" si="8"/>
        <v>0</v>
      </c>
      <c r="T23">
        <f t="shared" si="9"/>
        <v>0</v>
      </c>
      <c r="U23">
        <f t="shared" si="10"/>
        <v>0</v>
      </c>
      <c r="V23">
        <f t="shared" si="11"/>
        <v>0</v>
      </c>
      <c r="W23">
        <f t="shared" si="12"/>
        <v>0</v>
      </c>
      <c r="X23">
        <f t="shared" si="13"/>
        <v>0</v>
      </c>
      <c r="Y23">
        <f t="shared" si="14"/>
        <v>0</v>
      </c>
      <c r="Z23">
        <f t="shared" si="15"/>
        <v>0</v>
      </c>
      <c r="AA23">
        <f t="shared" si="16"/>
        <v>0</v>
      </c>
      <c r="AB23">
        <f t="shared" si="17"/>
        <v>0</v>
      </c>
      <c r="AC23">
        <f t="shared" si="18"/>
        <v>0</v>
      </c>
      <c r="AD23">
        <f t="shared" si="19"/>
        <v>0</v>
      </c>
      <c r="AE23" t="str">
        <f t="shared" si="20"/>
        <v/>
      </c>
    </row>
    <row r="24" spans="1:31" ht="16">
      <c r="A24" s="8">
        <v>29</v>
      </c>
      <c r="B24" s="1" t="s">
        <v>21</v>
      </c>
      <c r="C24">
        <f t="shared" si="22"/>
        <v>0</v>
      </c>
      <c r="D24">
        <f t="shared" si="22"/>
        <v>1</v>
      </c>
      <c r="E24">
        <f t="shared" si="22"/>
        <v>0</v>
      </c>
      <c r="F24">
        <f t="shared" si="22"/>
        <v>0</v>
      </c>
      <c r="G24">
        <f t="shared" si="22"/>
        <v>0</v>
      </c>
      <c r="H24">
        <f t="shared" si="22"/>
        <v>0</v>
      </c>
      <c r="I24" s="36" t="s">
        <v>68</v>
      </c>
      <c r="J24">
        <f t="shared" si="23"/>
        <v>0</v>
      </c>
      <c r="K24">
        <f t="shared" si="23"/>
        <v>0</v>
      </c>
      <c r="L24">
        <f t="shared" si="23"/>
        <v>1</v>
      </c>
      <c r="M24" s="21">
        <f t="shared" si="2"/>
        <v>0</v>
      </c>
      <c r="N24">
        <f t="shared" si="3"/>
        <v>0</v>
      </c>
      <c r="O24">
        <f t="shared" si="4"/>
        <v>0</v>
      </c>
      <c r="P24">
        <f t="shared" si="5"/>
        <v>0</v>
      </c>
      <c r="Q24">
        <f t="shared" si="6"/>
        <v>0</v>
      </c>
      <c r="R24">
        <f t="shared" si="7"/>
        <v>1</v>
      </c>
      <c r="S24">
        <f t="shared" si="8"/>
        <v>0</v>
      </c>
      <c r="T24">
        <f t="shared" si="9"/>
        <v>0</v>
      </c>
      <c r="U24">
        <f t="shared" si="10"/>
        <v>0</v>
      </c>
      <c r="V24">
        <f t="shared" si="11"/>
        <v>0</v>
      </c>
      <c r="W24">
        <f t="shared" si="12"/>
        <v>0</v>
      </c>
      <c r="X24">
        <f t="shared" si="13"/>
        <v>0</v>
      </c>
      <c r="Y24">
        <f t="shared" si="14"/>
        <v>0</v>
      </c>
      <c r="Z24">
        <f t="shared" si="15"/>
        <v>0</v>
      </c>
      <c r="AA24">
        <f t="shared" si="16"/>
        <v>0</v>
      </c>
      <c r="AB24">
        <f t="shared" si="17"/>
        <v>0</v>
      </c>
      <c r="AC24">
        <f t="shared" si="18"/>
        <v>0</v>
      </c>
      <c r="AD24">
        <f t="shared" si="19"/>
        <v>0</v>
      </c>
      <c r="AE24" t="str">
        <f t="shared" si="20"/>
        <v/>
      </c>
    </row>
    <row r="25" spans="1:31" ht="16">
      <c r="A25" s="8">
        <v>32</v>
      </c>
      <c r="B25" s="1" t="s">
        <v>21</v>
      </c>
      <c r="C25">
        <f t="shared" si="22"/>
        <v>0</v>
      </c>
      <c r="D25">
        <f t="shared" si="22"/>
        <v>1</v>
      </c>
      <c r="E25">
        <f t="shared" si="22"/>
        <v>0</v>
      </c>
      <c r="F25">
        <f t="shared" si="22"/>
        <v>0</v>
      </c>
      <c r="G25">
        <f t="shared" si="22"/>
        <v>0</v>
      </c>
      <c r="H25">
        <f t="shared" si="22"/>
        <v>0</v>
      </c>
      <c r="I25" s="36" t="s">
        <v>23</v>
      </c>
      <c r="J25">
        <f t="shared" si="23"/>
        <v>1</v>
      </c>
      <c r="K25">
        <f t="shared" si="23"/>
        <v>0</v>
      </c>
      <c r="L25">
        <f t="shared" si="23"/>
        <v>0</v>
      </c>
      <c r="M25" s="21">
        <f t="shared" si="2"/>
        <v>0</v>
      </c>
      <c r="N25">
        <f t="shared" si="3"/>
        <v>0</v>
      </c>
      <c r="O25">
        <f t="shared" si="4"/>
        <v>0</v>
      </c>
      <c r="P25">
        <f t="shared" si="5"/>
        <v>1</v>
      </c>
      <c r="Q25">
        <f t="shared" si="6"/>
        <v>0</v>
      </c>
      <c r="R25">
        <f t="shared" si="7"/>
        <v>0</v>
      </c>
      <c r="S25">
        <f t="shared" si="8"/>
        <v>0</v>
      </c>
      <c r="T25">
        <f t="shared" si="9"/>
        <v>0</v>
      </c>
      <c r="U25">
        <f t="shared" si="10"/>
        <v>0</v>
      </c>
      <c r="V25">
        <f t="shared" si="11"/>
        <v>0</v>
      </c>
      <c r="W25">
        <f t="shared" si="12"/>
        <v>0</v>
      </c>
      <c r="X25">
        <f t="shared" si="13"/>
        <v>0</v>
      </c>
      <c r="Y25">
        <f t="shared" si="14"/>
        <v>0</v>
      </c>
      <c r="Z25">
        <f t="shared" si="15"/>
        <v>0</v>
      </c>
      <c r="AA25">
        <f t="shared" si="16"/>
        <v>0</v>
      </c>
      <c r="AB25">
        <f t="shared" si="17"/>
        <v>0</v>
      </c>
      <c r="AC25">
        <f t="shared" si="18"/>
        <v>0</v>
      </c>
      <c r="AD25">
        <f t="shared" si="19"/>
        <v>0</v>
      </c>
      <c r="AE25" t="str">
        <f t="shared" si="20"/>
        <v/>
      </c>
    </row>
    <row r="26" spans="1:31" ht="16">
      <c r="A26" s="8">
        <v>34</v>
      </c>
      <c r="B26" s="1" t="s">
        <v>21</v>
      </c>
      <c r="C26">
        <f t="shared" si="22"/>
        <v>0</v>
      </c>
      <c r="D26">
        <f t="shared" si="22"/>
        <v>1</v>
      </c>
      <c r="E26">
        <f t="shared" si="22"/>
        <v>0</v>
      </c>
      <c r="F26">
        <f t="shared" si="22"/>
        <v>0</v>
      </c>
      <c r="G26">
        <f t="shared" si="22"/>
        <v>0</v>
      </c>
      <c r="H26">
        <f t="shared" si="22"/>
        <v>0</v>
      </c>
      <c r="I26" s="36" t="s">
        <v>23</v>
      </c>
      <c r="J26">
        <f t="shared" si="23"/>
        <v>1</v>
      </c>
      <c r="K26">
        <f t="shared" si="23"/>
        <v>0</v>
      </c>
      <c r="L26">
        <f t="shared" si="23"/>
        <v>0</v>
      </c>
      <c r="M26" s="21">
        <f t="shared" si="2"/>
        <v>0</v>
      </c>
      <c r="N26">
        <f t="shared" si="3"/>
        <v>0</v>
      </c>
      <c r="O26">
        <f t="shared" si="4"/>
        <v>0</v>
      </c>
      <c r="P26">
        <f t="shared" si="5"/>
        <v>1</v>
      </c>
      <c r="Q26">
        <f t="shared" si="6"/>
        <v>0</v>
      </c>
      <c r="R26">
        <f t="shared" si="7"/>
        <v>0</v>
      </c>
      <c r="S26">
        <f t="shared" si="8"/>
        <v>0</v>
      </c>
      <c r="T26">
        <f t="shared" si="9"/>
        <v>0</v>
      </c>
      <c r="U26">
        <f t="shared" si="10"/>
        <v>0</v>
      </c>
      <c r="V26">
        <f t="shared" si="11"/>
        <v>0</v>
      </c>
      <c r="W26">
        <f t="shared" si="12"/>
        <v>0</v>
      </c>
      <c r="X26">
        <f t="shared" si="13"/>
        <v>0</v>
      </c>
      <c r="Y26">
        <f t="shared" si="14"/>
        <v>0</v>
      </c>
      <c r="Z26">
        <f t="shared" si="15"/>
        <v>0</v>
      </c>
      <c r="AA26">
        <f t="shared" si="16"/>
        <v>0</v>
      </c>
      <c r="AB26">
        <f t="shared" si="17"/>
        <v>0</v>
      </c>
      <c r="AC26">
        <f t="shared" si="18"/>
        <v>0</v>
      </c>
      <c r="AD26">
        <f t="shared" si="19"/>
        <v>0</v>
      </c>
      <c r="AE26" t="str">
        <f t="shared" si="20"/>
        <v/>
      </c>
    </row>
    <row r="27" spans="1:31" ht="16">
      <c r="A27" s="8">
        <v>43</v>
      </c>
      <c r="B27" s="1" t="s">
        <v>21</v>
      </c>
      <c r="C27">
        <f t="shared" si="22"/>
        <v>0</v>
      </c>
      <c r="D27">
        <f t="shared" si="22"/>
        <v>1</v>
      </c>
      <c r="E27">
        <f t="shared" si="22"/>
        <v>0</v>
      </c>
      <c r="F27">
        <f t="shared" si="22"/>
        <v>0</v>
      </c>
      <c r="G27">
        <f t="shared" si="22"/>
        <v>0</v>
      </c>
      <c r="H27">
        <f t="shared" si="22"/>
        <v>0</v>
      </c>
      <c r="I27" s="36" t="s">
        <v>23</v>
      </c>
      <c r="J27">
        <f t="shared" si="23"/>
        <v>1</v>
      </c>
      <c r="K27">
        <f t="shared" si="23"/>
        <v>0</v>
      </c>
      <c r="L27">
        <f t="shared" si="23"/>
        <v>0</v>
      </c>
      <c r="M27" s="21">
        <f t="shared" si="2"/>
        <v>0</v>
      </c>
      <c r="N27">
        <f t="shared" si="3"/>
        <v>0</v>
      </c>
      <c r="O27">
        <f t="shared" si="4"/>
        <v>0</v>
      </c>
      <c r="P27">
        <f t="shared" si="5"/>
        <v>1</v>
      </c>
      <c r="Q27">
        <f t="shared" si="6"/>
        <v>0</v>
      </c>
      <c r="R27">
        <f t="shared" si="7"/>
        <v>0</v>
      </c>
      <c r="S27">
        <f t="shared" si="8"/>
        <v>0</v>
      </c>
      <c r="T27">
        <f t="shared" si="9"/>
        <v>0</v>
      </c>
      <c r="U27">
        <f t="shared" si="10"/>
        <v>0</v>
      </c>
      <c r="V27">
        <f t="shared" si="11"/>
        <v>0</v>
      </c>
      <c r="W27">
        <f t="shared" si="12"/>
        <v>0</v>
      </c>
      <c r="X27">
        <f t="shared" si="13"/>
        <v>0</v>
      </c>
      <c r="Y27">
        <f t="shared" si="14"/>
        <v>0</v>
      </c>
      <c r="Z27">
        <f t="shared" si="15"/>
        <v>0</v>
      </c>
      <c r="AA27">
        <f t="shared" si="16"/>
        <v>0</v>
      </c>
      <c r="AB27">
        <f t="shared" si="17"/>
        <v>0</v>
      </c>
      <c r="AC27">
        <f t="shared" si="18"/>
        <v>0</v>
      </c>
      <c r="AD27">
        <f t="shared" si="19"/>
        <v>0</v>
      </c>
      <c r="AE27" t="str">
        <f t="shared" si="20"/>
        <v/>
      </c>
    </row>
    <row r="28" spans="1:31" ht="16">
      <c r="A28" s="8">
        <v>45</v>
      </c>
      <c r="B28" s="1" t="s">
        <v>21</v>
      </c>
      <c r="C28">
        <f t="shared" si="22"/>
        <v>0</v>
      </c>
      <c r="D28">
        <f t="shared" si="22"/>
        <v>1</v>
      </c>
      <c r="E28">
        <f t="shared" si="22"/>
        <v>0</v>
      </c>
      <c r="F28">
        <f t="shared" si="22"/>
        <v>0</v>
      </c>
      <c r="G28">
        <f t="shared" si="22"/>
        <v>0</v>
      </c>
      <c r="H28">
        <f t="shared" si="22"/>
        <v>0</v>
      </c>
      <c r="I28" s="36" t="s">
        <v>23</v>
      </c>
      <c r="J28">
        <f t="shared" si="23"/>
        <v>1</v>
      </c>
      <c r="K28">
        <f t="shared" si="23"/>
        <v>0</v>
      </c>
      <c r="L28">
        <f t="shared" si="23"/>
        <v>0</v>
      </c>
      <c r="M28" s="21">
        <f t="shared" si="2"/>
        <v>0</v>
      </c>
      <c r="N28">
        <f t="shared" si="3"/>
        <v>0</v>
      </c>
      <c r="O28">
        <f t="shared" si="4"/>
        <v>0</v>
      </c>
      <c r="P28">
        <f t="shared" si="5"/>
        <v>1</v>
      </c>
      <c r="Q28">
        <f t="shared" si="6"/>
        <v>0</v>
      </c>
      <c r="R28">
        <f t="shared" si="7"/>
        <v>0</v>
      </c>
      <c r="S28">
        <f t="shared" si="8"/>
        <v>0</v>
      </c>
      <c r="T28">
        <f t="shared" si="9"/>
        <v>0</v>
      </c>
      <c r="U28">
        <f t="shared" si="10"/>
        <v>0</v>
      </c>
      <c r="V28">
        <f t="shared" si="11"/>
        <v>0</v>
      </c>
      <c r="W28">
        <f t="shared" si="12"/>
        <v>0</v>
      </c>
      <c r="X28">
        <f t="shared" si="13"/>
        <v>0</v>
      </c>
      <c r="Y28">
        <f t="shared" si="14"/>
        <v>0</v>
      </c>
      <c r="Z28">
        <f t="shared" si="15"/>
        <v>0</v>
      </c>
      <c r="AA28">
        <f t="shared" si="16"/>
        <v>0</v>
      </c>
      <c r="AB28">
        <f t="shared" si="17"/>
        <v>0</v>
      </c>
      <c r="AC28">
        <f t="shared" si="18"/>
        <v>0</v>
      </c>
      <c r="AD28">
        <f t="shared" si="19"/>
        <v>0</v>
      </c>
      <c r="AE28" t="str">
        <f t="shared" si="20"/>
        <v/>
      </c>
    </row>
    <row r="29" spans="1:31" ht="16">
      <c r="A29" s="8">
        <v>47</v>
      </c>
      <c r="B29" s="1" t="s">
        <v>21</v>
      </c>
      <c r="C29">
        <f t="shared" si="22"/>
        <v>0</v>
      </c>
      <c r="D29">
        <f t="shared" si="22"/>
        <v>1</v>
      </c>
      <c r="E29">
        <f t="shared" si="22"/>
        <v>0</v>
      </c>
      <c r="F29">
        <f t="shared" si="22"/>
        <v>0</v>
      </c>
      <c r="G29">
        <f t="shared" si="22"/>
        <v>0</v>
      </c>
      <c r="H29">
        <f t="shared" si="22"/>
        <v>0</v>
      </c>
      <c r="I29" s="36" t="s">
        <v>23</v>
      </c>
      <c r="J29">
        <f t="shared" si="23"/>
        <v>1</v>
      </c>
      <c r="K29">
        <f t="shared" si="23"/>
        <v>0</v>
      </c>
      <c r="L29">
        <f t="shared" si="23"/>
        <v>0</v>
      </c>
      <c r="M29" s="21">
        <f t="shared" si="2"/>
        <v>0</v>
      </c>
      <c r="N29">
        <f t="shared" si="3"/>
        <v>0</v>
      </c>
      <c r="O29">
        <f t="shared" si="4"/>
        <v>0</v>
      </c>
      <c r="P29">
        <f t="shared" si="5"/>
        <v>1</v>
      </c>
      <c r="Q29">
        <f t="shared" si="6"/>
        <v>0</v>
      </c>
      <c r="R29">
        <f t="shared" si="7"/>
        <v>0</v>
      </c>
      <c r="S29">
        <f t="shared" si="8"/>
        <v>0</v>
      </c>
      <c r="T29">
        <f t="shared" si="9"/>
        <v>0</v>
      </c>
      <c r="U29">
        <f t="shared" si="10"/>
        <v>0</v>
      </c>
      <c r="V29">
        <f t="shared" si="11"/>
        <v>0</v>
      </c>
      <c r="W29">
        <f t="shared" si="12"/>
        <v>0</v>
      </c>
      <c r="X29">
        <f t="shared" si="13"/>
        <v>0</v>
      </c>
      <c r="Y29">
        <f t="shared" si="14"/>
        <v>0</v>
      </c>
      <c r="Z29">
        <f t="shared" si="15"/>
        <v>0</v>
      </c>
      <c r="AA29">
        <f t="shared" si="16"/>
        <v>0</v>
      </c>
      <c r="AB29">
        <f t="shared" si="17"/>
        <v>0</v>
      </c>
      <c r="AC29">
        <f t="shared" si="18"/>
        <v>0</v>
      </c>
      <c r="AD29">
        <f t="shared" si="19"/>
        <v>0</v>
      </c>
      <c r="AE29" t="str">
        <f t="shared" si="20"/>
        <v/>
      </c>
    </row>
    <row r="30" spans="1:31" ht="16">
      <c r="A30" s="8">
        <v>50</v>
      </c>
      <c r="B30" s="1" t="s">
        <v>21</v>
      </c>
      <c r="C30">
        <f t="shared" si="22"/>
        <v>0</v>
      </c>
      <c r="D30">
        <f t="shared" si="22"/>
        <v>1</v>
      </c>
      <c r="E30">
        <f t="shared" si="22"/>
        <v>0</v>
      </c>
      <c r="F30">
        <f t="shared" si="22"/>
        <v>0</v>
      </c>
      <c r="G30">
        <f t="shared" si="22"/>
        <v>0</v>
      </c>
      <c r="H30">
        <f t="shared" si="22"/>
        <v>0</v>
      </c>
      <c r="I30" s="36" t="s">
        <v>51</v>
      </c>
      <c r="J30">
        <f t="shared" si="23"/>
        <v>0</v>
      </c>
      <c r="K30">
        <f t="shared" si="23"/>
        <v>1</v>
      </c>
      <c r="L30">
        <f t="shared" si="23"/>
        <v>0</v>
      </c>
      <c r="M30" s="21">
        <f t="shared" si="2"/>
        <v>0</v>
      </c>
      <c r="N30">
        <f t="shared" si="3"/>
        <v>0</v>
      </c>
      <c r="O30">
        <f t="shared" si="4"/>
        <v>0</v>
      </c>
      <c r="P30">
        <f t="shared" si="5"/>
        <v>0</v>
      </c>
      <c r="Q30">
        <f t="shared" si="6"/>
        <v>1</v>
      </c>
      <c r="R30">
        <f t="shared" si="7"/>
        <v>0</v>
      </c>
      <c r="S30">
        <f t="shared" si="8"/>
        <v>0</v>
      </c>
      <c r="T30">
        <f t="shared" si="9"/>
        <v>0</v>
      </c>
      <c r="U30">
        <f t="shared" si="10"/>
        <v>0</v>
      </c>
      <c r="V30">
        <f t="shared" si="11"/>
        <v>0</v>
      </c>
      <c r="W30">
        <f t="shared" si="12"/>
        <v>0</v>
      </c>
      <c r="X30">
        <f t="shared" si="13"/>
        <v>0</v>
      </c>
      <c r="Y30">
        <f t="shared" si="14"/>
        <v>0</v>
      </c>
      <c r="Z30">
        <f t="shared" si="15"/>
        <v>0</v>
      </c>
      <c r="AA30">
        <f t="shared" si="16"/>
        <v>0</v>
      </c>
      <c r="AB30">
        <f t="shared" si="17"/>
        <v>0</v>
      </c>
      <c r="AC30">
        <f t="shared" si="18"/>
        <v>0</v>
      </c>
      <c r="AD30">
        <f t="shared" si="19"/>
        <v>0</v>
      </c>
      <c r="AE30" t="str">
        <f t="shared" si="20"/>
        <v/>
      </c>
    </row>
    <row r="31" spans="1:31" ht="16">
      <c r="A31" s="8">
        <v>52</v>
      </c>
      <c r="B31" s="1" t="s">
        <v>21</v>
      </c>
      <c r="C31">
        <f t="shared" si="22"/>
        <v>0</v>
      </c>
      <c r="D31">
        <f t="shared" si="22"/>
        <v>1</v>
      </c>
      <c r="E31">
        <f t="shared" si="22"/>
        <v>0</v>
      </c>
      <c r="F31">
        <f t="shared" si="22"/>
        <v>0</v>
      </c>
      <c r="G31">
        <f t="shared" si="22"/>
        <v>0</v>
      </c>
      <c r="H31">
        <f t="shared" si="22"/>
        <v>0</v>
      </c>
      <c r="I31" s="36" t="s">
        <v>23</v>
      </c>
      <c r="J31">
        <f t="shared" si="23"/>
        <v>1</v>
      </c>
      <c r="K31">
        <f t="shared" si="23"/>
        <v>0</v>
      </c>
      <c r="L31">
        <f t="shared" si="23"/>
        <v>0</v>
      </c>
      <c r="M31" s="21">
        <f t="shared" si="2"/>
        <v>0</v>
      </c>
      <c r="N31">
        <f t="shared" si="3"/>
        <v>0</v>
      </c>
      <c r="O31">
        <f t="shared" si="4"/>
        <v>0</v>
      </c>
      <c r="P31">
        <f t="shared" si="5"/>
        <v>1</v>
      </c>
      <c r="Q31">
        <f t="shared" si="6"/>
        <v>0</v>
      </c>
      <c r="R31">
        <f t="shared" si="7"/>
        <v>0</v>
      </c>
      <c r="S31">
        <f t="shared" si="8"/>
        <v>0</v>
      </c>
      <c r="T31">
        <f t="shared" si="9"/>
        <v>0</v>
      </c>
      <c r="U31">
        <f t="shared" si="10"/>
        <v>0</v>
      </c>
      <c r="V31">
        <f t="shared" si="11"/>
        <v>0</v>
      </c>
      <c r="W31">
        <f t="shared" si="12"/>
        <v>0</v>
      </c>
      <c r="X31">
        <f t="shared" si="13"/>
        <v>0</v>
      </c>
      <c r="Y31">
        <f t="shared" si="14"/>
        <v>0</v>
      </c>
      <c r="Z31">
        <f t="shared" si="15"/>
        <v>0</v>
      </c>
      <c r="AA31">
        <f t="shared" si="16"/>
        <v>0</v>
      </c>
      <c r="AB31">
        <f t="shared" si="17"/>
        <v>0</v>
      </c>
      <c r="AC31">
        <f t="shared" si="18"/>
        <v>0</v>
      </c>
      <c r="AD31">
        <f t="shared" si="19"/>
        <v>0</v>
      </c>
      <c r="AE31" t="str">
        <f t="shared" si="20"/>
        <v/>
      </c>
    </row>
    <row r="32" spans="1:31" ht="16">
      <c r="A32" s="8">
        <v>53</v>
      </c>
      <c r="B32" s="1" t="s">
        <v>21</v>
      </c>
      <c r="C32">
        <f t="shared" si="22"/>
        <v>0</v>
      </c>
      <c r="D32">
        <f t="shared" si="22"/>
        <v>1</v>
      </c>
      <c r="E32">
        <f t="shared" si="22"/>
        <v>0</v>
      </c>
      <c r="F32">
        <f t="shared" si="22"/>
        <v>0</v>
      </c>
      <c r="G32">
        <f t="shared" si="22"/>
        <v>0</v>
      </c>
      <c r="H32">
        <f t="shared" si="22"/>
        <v>0</v>
      </c>
      <c r="I32" s="36" t="s">
        <v>23</v>
      </c>
      <c r="J32">
        <f t="shared" si="23"/>
        <v>1</v>
      </c>
      <c r="K32">
        <f t="shared" si="23"/>
        <v>0</v>
      </c>
      <c r="L32">
        <f t="shared" si="23"/>
        <v>0</v>
      </c>
      <c r="M32" s="21">
        <f t="shared" si="2"/>
        <v>0</v>
      </c>
      <c r="N32">
        <f t="shared" si="3"/>
        <v>0</v>
      </c>
      <c r="O32">
        <f t="shared" si="4"/>
        <v>0</v>
      </c>
      <c r="P32">
        <f t="shared" si="5"/>
        <v>1</v>
      </c>
      <c r="Q32">
        <f t="shared" si="6"/>
        <v>0</v>
      </c>
      <c r="R32">
        <f t="shared" si="7"/>
        <v>0</v>
      </c>
      <c r="S32">
        <f t="shared" si="8"/>
        <v>0</v>
      </c>
      <c r="T32">
        <f t="shared" si="9"/>
        <v>0</v>
      </c>
      <c r="U32">
        <f t="shared" si="10"/>
        <v>0</v>
      </c>
      <c r="V32">
        <f t="shared" si="11"/>
        <v>0</v>
      </c>
      <c r="W32">
        <f t="shared" si="12"/>
        <v>0</v>
      </c>
      <c r="X32">
        <f t="shared" si="13"/>
        <v>0</v>
      </c>
      <c r="Y32">
        <f t="shared" si="14"/>
        <v>0</v>
      </c>
      <c r="Z32">
        <f t="shared" si="15"/>
        <v>0</v>
      </c>
      <c r="AA32">
        <f t="shared" si="16"/>
        <v>0</v>
      </c>
      <c r="AB32">
        <f t="shared" si="17"/>
        <v>0</v>
      </c>
      <c r="AC32">
        <f t="shared" si="18"/>
        <v>0</v>
      </c>
      <c r="AD32">
        <f t="shared" si="19"/>
        <v>0</v>
      </c>
      <c r="AE32" t="str">
        <f t="shared" si="20"/>
        <v/>
      </c>
    </row>
    <row r="33" spans="1:31" ht="16">
      <c r="A33" s="8">
        <v>54</v>
      </c>
      <c r="B33" s="1" t="s">
        <v>21</v>
      </c>
      <c r="C33">
        <f t="shared" ref="C33:H42" si="24">IF($B33=C$2,1,0)</f>
        <v>0</v>
      </c>
      <c r="D33">
        <f t="shared" si="24"/>
        <v>1</v>
      </c>
      <c r="E33">
        <f t="shared" si="24"/>
        <v>0</v>
      </c>
      <c r="F33">
        <f t="shared" si="24"/>
        <v>0</v>
      </c>
      <c r="G33">
        <f t="shared" si="24"/>
        <v>0</v>
      </c>
      <c r="H33">
        <f t="shared" si="24"/>
        <v>0</v>
      </c>
      <c r="I33" s="36" t="s">
        <v>23</v>
      </c>
      <c r="J33">
        <f t="shared" si="23"/>
        <v>1</v>
      </c>
      <c r="K33">
        <f t="shared" si="23"/>
        <v>0</v>
      </c>
      <c r="L33">
        <f t="shared" si="23"/>
        <v>0</v>
      </c>
      <c r="M33" s="21">
        <f t="shared" si="2"/>
        <v>0</v>
      </c>
      <c r="N33">
        <f t="shared" si="3"/>
        <v>0</v>
      </c>
      <c r="O33">
        <f t="shared" si="4"/>
        <v>0</v>
      </c>
      <c r="P33">
        <f t="shared" si="5"/>
        <v>1</v>
      </c>
      <c r="Q33">
        <f t="shared" si="6"/>
        <v>0</v>
      </c>
      <c r="R33">
        <f t="shared" si="7"/>
        <v>0</v>
      </c>
      <c r="S33">
        <f t="shared" si="8"/>
        <v>0</v>
      </c>
      <c r="T33">
        <f t="shared" si="9"/>
        <v>0</v>
      </c>
      <c r="U33">
        <f t="shared" si="10"/>
        <v>0</v>
      </c>
      <c r="V33">
        <f t="shared" si="11"/>
        <v>0</v>
      </c>
      <c r="W33">
        <f t="shared" si="12"/>
        <v>0</v>
      </c>
      <c r="X33">
        <f t="shared" si="13"/>
        <v>0</v>
      </c>
      <c r="Y33">
        <f t="shared" si="14"/>
        <v>0</v>
      </c>
      <c r="Z33">
        <f t="shared" si="15"/>
        <v>0</v>
      </c>
      <c r="AA33">
        <f t="shared" si="16"/>
        <v>0</v>
      </c>
      <c r="AB33">
        <f t="shared" si="17"/>
        <v>0</v>
      </c>
      <c r="AC33">
        <f t="shared" si="18"/>
        <v>0</v>
      </c>
      <c r="AD33">
        <f t="shared" si="19"/>
        <v>0</v>
      </c>
      <c r="AE33" t="str">
        <f t="shared" si="20"/>
        <v/>
      </c>
    </row>
    <row r="34" spans="1:31" ht="16">
      <c r="A34" s="8">
        <v>57</v>
      </c>
      <c r="B34" s="1" t="s">
        <v>21</v>
      </c>
      <c r="C34">
        <f t="shared" si="24"/>
        <v>0</v>
      </c>
      <c r="D34">
        <f t="shared" si="24"/>
        <v>1</v>
      </c>
      <c r="E34">
        <f t="shared" si="24"/>
        <v>0</v>
      </c>
      <c r="F34">
        <f t="shared" si="24"/>
        <v>0</v>
      </c>
      <c r="G34">
        <f t="shared" si="24"/>
        <v>0</v>
      </c>
      <c r="H34">
        <f t="shared" si="24"/>
        <v>0</v>
      </c>
      <c r="I34" s="36" t="s">
        <v>23</v>
      </c>
      <c r="J34">
        <f t="shared" si="23"/>
        <v>1</v>
      </c>
      <c r="K34">
        <f t="shared" si="23"/>
        <v>0</v>
      </c>
      <c r="L34">
        <f t="shared" si="23"/>
        <v>0</v>
      </c>
      <c r="M34" s="21">
        <f t="shared" si="2"/>
        <v>0</v>
      </c>
      <c r="N34">
        <f t="shared" si="3"/>
        <v>0</v>
      </c>
      <c r="O34">
        <f t="shared" si="4"/>
        <v>0</v>
      </c>
      <c r="P34">
        <f t="shared" si="5"/>
        <v>1</v>
      </c>
      <c r="Q34">
        <f t="shared" si="6"/>
        <v>0</v>
      </c>
      <c r="R34">
        <f t="shared" si="7"/>
        <v>0</v>
      </c>
      <c r="S34">
        <f t="shared" si="8"/>
        <v>0</v>
      </c>
      <c r="T34">
        <f t="shared" si="9"/>
        <v>0</v>
      </c>
      <c r="U34">
        <f t="shared" si="10"/>
        <v>0</v>
      </c>
      <c r="V34">
        <f t="shared" si="11"/>
        <v>0</v>
      </c>
      <c r="W34">
        <f t="shared" si="12"/>
        <v>0</v>
      </c>
      <c r="X34">
        <f t="shared" si="13"/>
        <v>0</v>
      </c>
      <c r="Y34">
        <f t="shared" si="14"/>
        <v>0</v>
      </c>
      <c r="Z34">
        <f t="shared" si="15"/>
        <v>0</v>
      </c>
      <c r="AA34">
        <f t="shared" si="16"/>
        <v>0</v>
      </c>
      <c r="AB34">
        <f t="shared" si="17"/>
        <v>0</v>
      </c>
      <c r="AC34">
        <f t="shared" si="18"/>
        <v>0</v>
      </c>
      <c r="AD34">
        <f t="shared" si="19"/>
        <v>0</v>
      </c>
      <c r="AE34" t="str">
        <f t="shared" si="20"/>
        <v/>
      </c>
    </row>
    <row r="35" spans="1:31" ht="16">
      <c r="A35" s="8">
        <v>58</v>
      </c>
      <c r="B35" s="1" t="s">
        <v>21</v>
      </c>
      <c r="C35">
        <f t="shared" si="24"/>
        <v>0</v>
      </c>
      <c r="D35">
        <f t="shared" si="24"/>
        <v>1</v>
      </c>
      <c r="E35">
        <f t="shared" si="24"/>
        <v>0</v>
      </c>
      <c r="F35">
        <f t="shared" si="24"/>
        <v>0</v>
      </c>
      <c r="G35">
        <f t="shared" si="24"/>
        <v>0</v>
      </c>
      <c r="H35">
        <f t="shared" si="24"/>
        <v>0</v>
      </c>
      <c r="I35" s="36" t="s">
        <v>23</v>
      </c>
      <c r="J35">
        <f t="shared" si="23"/>
        <v>1</v>
      </c>
      <c r="K35">
        <f t="shared" si="23"/>
        <v>0</v>
      </c>
      <c r="L35">
        <f t="shared" si="23"/>
        <v>0</v>
      </c>
      <c r="M35" s="21">
        <f t="shared" si="2"/>
        <v>0</v>
      </c>
      <c r="N35">
        <f t="shared" si="3"/>
        <v>0</v>
      </c>
      <c r="O35">
        <f t="shared" si="4"/>
        <v>0</v>
      </c>
      <c r="P35">
        <f t="shared" si="5"/>
        <v>1</v>
      </c>
      <c r="Q35">
        <f t="shared" si="6"/>
        <v>0</v>
      </c>
      <c r="R35">
        <f t="shared" si="7"/>
        <v>0</v>
      </c>
      <c r="S35">
        <f t="shared" si="8"/>
        <v>0</v>
      </c>
      <c r="T35">
        <f t="shared" si="9"/>
        <v>0</v>
      </c>
      <c r="U35">
        <f t="shared" si="10"/>
        <v>0</v>
      </c>
      <c r="V35">
        <f t="shared" si="11"/>
        <v>0</v>
      </c>
      <c r="W35">
        <f t="shared" si="12"/>
        <v>0</v>
      </c>
      <c r="X35">
        <f t="shared" si="13"/>
        <v>0</v>
      </c>
      <c r="Y35">
        <f t="shared" si="14"/>
        <v>0</v>
      </c>
      <c r="Z35">
        <f t="shared" si="15"/>
        <v>0</v>
      </c>
      <c r="AA35">
        <f t="shared" si="16"/>
        <v>0</v>
      </c>
      <c r="AB35">
        <f t="shared" si="17"/>
        <v>0</v>
      </c>
      <c r="AC35">
        <f t="shared" si="18"/>
        <v>0</v>
      </c>
      <c r="AD35">
        <f t="shared" si="19"/>
        <v>0</v>
      </c>
      <c r="AE35" t="str">
        <f t="shared" si="20"/>
        <v/>
      </c>
    </row>
    <row r="36" spans="1:31" ht="16">
      <c r="A36" s="8">
        <v>64</v>
      </c>
      <c r="B36" s="1" t="s">
        <v>21</v>
      </c>
      <c r="C36">
        <f t="shared" si="24"/>
        <v>0</v>
      </c>
      <c r="D36">
        <f t="shared" si="24"/>
        <v>1</v>
      </c>
      <c r="E36">
        <f t="shared" si="24"/>
        <v>0</v>
      </c>
      <c r="F36">
        <f t="shared" si="24"/>
        <v>0</v>
      </c>
      <c r="G36">
        <f t="shared" si="24"/>
        <v>0</v>
      </c>
      <c r="H36">
        <f t="shared" si="24"/>
        <v>0</v>
      </c>
      <c r="I36" s="36" t="s">
        <v>68</v>
      </c>
      <c r="J36">
        <f t="shared" si="23"/>
        <v>0</v>
      </c>
      <c r="K36">
        <f t="shared" si="23"/>
        <v>0</v>
      </c>
      <c r="L36">
        <f t="shared" si="23"/>
        <v>1</v>
      </c>
      <c r="M36" s="21">
        <f t="shared" si="2"/>
        <v>0</v>
      </c>
      <c r="N36">
        <f t="shared" si="3"/>
        <v>0</v>
      </c>
      <c r="O36">
        <f t="shared" si="4"/>
        <v>0</v>
      </c>
      <c r="P36">
        <f t="shared" si="5"/>
        <v>0</v>
      </c>
      <c r="Q36">
        <f t="shared" si="6"/>
        <v>0</v>
      </c>
      <c r="R36">
        <f t="shared" si="7"/>
        <v>1</v>
      </c>
      <c r="S36">
        <f t="shared" si="8"/>
        <v>0</v>
      </c>
      <c r="T36">
        <f t="shared" si="9"/>
        <v>0</v>
      </c>
      <c r="U36">
        <f t="shared" si="10"/>
        <v>0</v>
      </c>
      <c r="V36">
        <f t="shared" si="11"/>
        <v>0</v>
      </c>
      <c r="W36">
        <f t="shared" si="12"/>
        <v>0</v>
      </c>
      <c r="X36">
        <f t="shared" si="13"/>
        <v>0</v>
      </c>
      <c r="Y36">
        <f t="shared" si="14"/>
        <v>0</v>
      </c>
      <c r="Z36">
        <f t="shared" si="15"/>
        <v>0</v>
      </c>
      <c r="AA36">
        <f t="shared" si="16"/>
        <v>0</v>
      </c>
      <c r="AB36">
        <f t="shared" si="17"/>
        <v>0</v>
      </c>
      <c r="AC36">
        <f t="shared" si="18"/>
        <v>0</v>
      </c>
      <c r="AD36">
        <f t="shared" si="19"/>
        <v>0</v>
      </c>
      <c r="AE36" t="str">
        <f t="shared" si="20"/>
        <v/>
      </c>
    </row>
    <row r="37" spans="1:31" ht="16">
      <c r="A37" s="8">
        <v>65</v>
      </c>
      <c r="B37" s="1" t="s">
        <v>21</v>
      </c>
      <c r="C37">
        <f t="shared" si="24"/>
        <v>0</v>
      </c>
      <c r="D37">
        <f t="shared" si="24"/>
        <v>1</v>
      </c>
      <c r="E37">
        <f t="shared" si="24"/>
        <v>0</v>
      </c>
      <c r="F37">
        <f t="shared" si="24"/>
        <v>0</v>
      </c>
      <c r="G37">
        <f t="shared" si="24"/>
        <v>0</v>
      </c>
      <c r="H37">
        <f t="shared" si="24"/>
        <v>0</v>
      </c>
      <c r="I37" s="36" t="s">
        <v>23</v>
      </c>
      <c r="J37">
        <f t="shared" si="23"/>
        <v>1</v>
      </c>
      <c r="K37">
        <f t="shared" si="23"/>
        <v>0</v>
      </c>
      <c r="L37">
        <f t="shared" si="23"/>
        <v>0</v>
      </c>
      <c r="M37" s="21">
        <f t="shared" si="2"/>
        <v>0</v>
      </c>
      <c r="N37">
        <f t="shared" si="3"/>
        <v>0</v>
      </c>
      <c r="O37">
        <f t="shared" si="4"/>
        <v>0</v>
      </c>
      <c r="P37">
        <f t="shared" si="5"/>
        <v>1</v>
      </c>
      <c r="Q37">
        <f t="shared" si="6"/>
        <v>0</v>
      </c>
      <c r="R37">
        <f t="shared" si="7"/>
        <v>0</v>
      </c>
      <c r="S37">
        <f t="shared" si="8"/>
        <v>0</v>
      </c>
      <c r="T37">
        <f t="shared" si="9"/>
        <v>0</v>
      </c>
      <c r="U37">
        <f t="shared" si="10"/>
        <v>0</v>
      </c>
      <c r="V37">
        <f t="shared" si="11"/>
        <v>0</v>
      </c>
      <c r="W37">
        <f t="shared" si="12"/>
        <v>0</v>
      </c>
      <c r="X37">
        <f t="shared" si="13"/>
        <v>0</v>
      </c>
      <c r="Y37">
        <f t="shared" si="14"/>
        <v>0</v>
      </c>
      <c r="Z37">
        <f t="shared" si="15"/>
        <v>0</v>
      </c>
      <c r="AA37">
        <f t="shared" si="16"/>
        <v>0</v>
      </c>
      <c r="AB37">
        <f t="shared" si="17"/>
        <v>0</v>
      </c>
      <c r="AC37">
        <f t="shared" si="18"/>
        <v>0</v>
      </c>
      <c r="AD37">
        <f t="shared" si="19"/>
        <v>0</v>
      </c>
      <c r="AE37" t="str">
        <f t="shared" si="20"/>
        <v/>
      </c>
    </row>
    <row r="38" spans="1:31" ht="16">
      <c r="A38" s="8">
        <v>66</v>
      </c>
      <c r="B38" s="1" t="s">
        <v>21</v>
      </c>
      <c r="C38">
        <f t="shared" si="24"/>
        <v>0</v>
      </c>
      <c r="D38">
        <f t="shared" si="24"/>
        <v>1</v>
      </c>
      <c r="E38">
        <f t="shared" si="24"/>
        <v>0</v>
      </c>
      <c r="F38">
        <f t="shared" si="24"/>
        <v>0</v>
      </c>
      <c r="G38">
        <f t="shared" si="24"/>
        <v>0</v>
      </c>
      <c r="H38">
        <f t="shared" si="24"/>
        <v>0</v>
      </c>
      <c r="I38" s="36" t="s">
        <v>23</v>
      </c>
      <c r="J38">
        <f t="shared" si="23"/>
        <v>1</v>
      </c>
      <c r="K38">
        <f t="shared" si="23"/>
        <v>0</v>
      </c>
      <c r="L38">
        <f t="shared" si="23"/>
        <v>0</v>
      </c>
      <c r="M38" s="21">
        <f t="shared" si="2"/>
        <v>0</v>
      </c>
      <c r="N38">
        <f t="shared" si="3"/>
        <v>0</v>
      </c>
      <c r="O38">
        <f t="shared" si="4"/>
        <v>0</v>
      </c>
      <c r="P38">
        <f t="shared" si="5"/>
        <v>1</v>
      </c>
      <c r="Q38">
        <f t="shared" si="6"/>
        <v>0</v>
      </c>
      <c r="R38">
        <f t="shared" si="7"/>
        <v>0</v>
      </c>
      <c r="S38">
        <f t="shared" si="8"/>
        <v>0</v>
      </c>
      <c r="T38">
        <f t="shared" si="9"/>
        <v>0</v>
      </c>
      <c r="U38">
        <f t="shared" si="10"/>
        <v>0</v>
      </c>
      <c r="V38">
        <f t="shared" si="11"/>
        <v>0</v>
      </c>
      <c r="W38">
        <f t="shared" si="12"/>
        <v>0</v>
      </c>
      <c r="X38">
        <f t="shared" si="13"/>
        <v>0</v>
      </c>
      <c r="Y38">
        <f t="shared" si="14"/>
        <v>0</v>
      </c>
      <c r="Z38">
        <f t="shared" si="15"/>
        <v>0</v>
      </c>
      <c r="AA38">
        <f t="shared" si="16"/>
        <v>0</v>
      </c>
      <c r="AB38">
        <f t="shared" si="17"/>
        <v>0</v>
      </c>
      <c r="AC38">
        <f t="shared" si="18"/>
        <v>0</v>
      </c>
      <c r="AD38">
        <f t="shared" si="19"/>
        <v>0</v>
      </c>
      <c r="AE38" t="str">
        <f t="shared" si="20"/>
        <v/>
      </c>
    </row>
    <row r="39" spans="1:31" ht="16">
      <c r="A39" s="8">
        <v>70</v>
      </c>
      <c r="B39" s="1" t="s">
        <v>21</v>
      </c>
      <c r="C39">
        <f t="shared" si="24"/>
        <v>0</v>
      </c>
      <c r="D39">
        <f t="shared" si="24"/>
        <v>1</v>
      </c>
      <c r="E39">
        <f t="shared" si="24"/>
        <v>0</v>
      </c>
      <c r="F39">
        <f t="shared" si="24"/>
        <v>0</v>
      </c>
      <c r="G39">
        <f t="shared" si="24"/>
        <v>0</v>
      </c>
      <c r="H39">
        <f t="shared" si="24"/>
        <v>0</v>
      </c>
      <c r="I39" s="36" t="s">
        <v>23</v>
      </c>
      <c r="J39">
        <f t="shared" si="23"/>
        <v>1</v>
      </c>
      <c r="K39">
        <f t="shared" si="23"/>
        <v>0</v>
      </c>
      <c r="L39">
        <f t="shared" si="23"/>
        <v>0</v>
      </c>
      <c r="M39" s="21">
        <f t="shared" si="2"/>
        <v>0</v>
      </c>
      <c r="N39">
        <f t="shared" si="3"/>
        <v>0</v>
      </c>
      <c r="O39">
        <f t="shared" si="4"/>
        <v>0</v>
      </c>
      <c r="P39">
        <f t="shared" si="5"/>
        <v>1</v>
      </c>
      <c r="Q39">
        <f t="shared" si="6"/>
        <v>0</v>
      </c>
      <c r="R39">
        <f t="shared" si="7"/>
        <v>0</v>
      </c>
      <c r="S39">
        <f t="shared" si="8"/>
        <v>0</v>
      </c>
      <c r="T39">
        <f t="shared" si="9"/>
        <v>0</v>
      </c>
      <c r="U39">
        <f t="shared" si="10"/>
        <v>0</v>
      </c>
      <c r="V39">
        <f t="shared" si="11"/>
        <v>0</v>
      </c>
      <c r="W39">
        <f t="shared" si="12"/>
        <v>0</v>
      </c>
      <c r="X39">
        <f t="shared" si="13"/>
        <v>0</v>
      </c>
      <c r="Y39">
        <f t="shared" si="14"/>
        <v>0</v>
      </c>
      <c r="Z39">
        <f t="shared" si="15"/>
        <v>0</v>
      </c>
      <c r="AA39">
        <f t="shared" si="16"/>
        <v>0</v>
      </c>
      <c r="AB39">
        <f t="shared" si="17"/>
        <v>0</v>
      </c>
      <c r="AC39">
        <f t="shared" si="18"/>
        <v>0</v>
      </c>
      <c r="AD39">
        <f t="shared" si="19"/>
        <v>0</v>
      </c>
      <c r="AE39" t="str">
        <f t="shared" si="20"/>
        <v/>
      </c>
    </row>
    <row r="40" spans="1:31" ht="16">
      <c r="A40" s="8">
        <v>73</v>
      </c>
      <c r="B40" s="1" t="s">
        <v>21</v>
      </c>
      <c r="C40">
        <f t="shared" si="24"/>
        <v>0</v>
      </c>
      <c r="D40">
        <f t="shared" si="24"/>
        <v>1</v>
      </c>
      <c r="E40">
        <f t="shared" si="24"/>
        <v>0</v>
      </c>
      <c r="F40">
        <f t="shared" si="24"/>
        <v>0</v>
      </c>
      <c r="G40">
        <f t="shared" si="24"/>
        <v>0</v>
      </c>
      <c r="H40">
        <f t="shared" si="24"/>
        <v>0</v>
      </c>
      <c r="I40" s="36" t="s">
        <v>23</v>
      </c>
      <c r="J40">
        <f t="shared" si="23"/>
        <v>1</v>
      </c>
      <c r="K40">
        <f t="shared" si="23"/>
        <v>0</v>
      </c>
      <c r="L40">
        <f t="shared" si="23"/>
        <v>0</v>
      </c>
      <c r="M40" s="21">
        <f t="shared" si="2"/>
        <v>0</v>
      </c>
      <c r="N40">
        <f t="shared" si="3"/>
        <v>0</v>
      </c>
      <c r="O40">
        <f t="shared" si="4"/>
        <v>0</v>
      </c>
      <c r="P40">
        <f t="shared" si="5"/>
        <v>1</v>
      </c>
      <c r="Q40">
        <f t="shared" si="6"/>
        <v>0</v>
      </c>
      <c r="R40">
        <f t="shared" si="7"/>
        <v>0</v>
      </c>
      <c r="S40">
        <f t="shared" si="8"/>
        <v>0</v>
      </c>
      <c r="T40">
        <f t="shared" si="9"/>
        <v>0</v>
      </c>
      <c r="U40">
        <f t="shared" si="10"/>
        <v>0</v>
      </c>
      <c r="V40">
        <f t="shared" si="11"/>
        <v>0</v>
      </c>
      <c r="W40">
        <f t="shared" si="12"/>
        <v>0</v>
      </c>
      <c r="X40">
        <f t="shared" si="13"/>
        <v>0</v>
      </c>
      <c r="Y40">
        <f t="shared" si="14"/>
        <v>0</v>
      </c>
      <c r="Z40">
        <f t="shared" si="15"/>
        <v>0</v>
      </c>
      <c r="AA40">
        <f t="shared" si="16"/>
        <v>0</v>
      </c>
      <c r="AB40">
        <f t="shared" si="17"/>
        <v>0</v>
      </c>
      <c r="AC40">
        <f t="shared" si="18"/>
        <v>0</v>
      </c>
      <c r="AD40">
        <f t="shared" si="19"/>
        <v>0</v>
      </c>
      <c r="AE40" t="str">
        <f t="shared" si="20"/>
        <v/>
      </c>
    </row>
    <row r="41" spans="1:31" ht="16">
      <c r="A41" s="8">
        <v>75</v>
      </c>
      <c r="B41" s="1" t="s">
        <v>21</v>
      </c>
      <c r="C41">
        <f t="shared" si="24"/>
        <v>0</v>
      </c>
      <c r="D41">
        <f t="shared" si="24"/>
        <v>1</v>
      </c>
      <c r="E41">
        <f t="shared" si="24"/>
        <v>0</v>
      </c>
      <c r="F41">
        <f t="shared" si="24"/>
        <v>0</v>
      </c>
      <c r="G41">
        <f t="shared" si="24"/>
        <v>0</v>
      </c>
      <c r="H41">
        <f t="shared" si="24"/>
        <v>0</v>
      </c>
      <c r="I41" s="36" t="s">
        <v>68</v>
      </c>
      <c r="J41">
        <f t="shared" si="23"/>
        <v>0</v>
      </c>
      <c r="K41">
        <f t="shared" si="23"/>
        <v>0</v>
      </c>
      <c r="L41">
        <f t="shared" si="23"/>
        <v>1</v>
      </c>
      <c r="M41" s="21">
        <f t="shared" si="2"/>
        <v>0</v>
      </c>
      <c r="N41">
        <f t="shared" si="3"/>
        <v>0</v>
      </c>
      <c r="O41">
        <f t="shared" si="4"/>
        <v>0</v>
      </c>
      <c r="P41">
        <f t="shared" si="5"/>
        <v>0</v>
      </c>
      <c r="Q41">
        <f t="shared" si="6"/>
        <v>0</v>
      </c>
      <c r="R41">
        <f t="shared" si="7"/>
        <v>1</v>
      </c>
      <c r="S41">
        <f t="shared" si="8"/>
        <v>0</v>
      </c>
      <c r="T41">
        <f t="shared" si="9"/>
        <v>0</v>
      </c>
      <c r="U41">
        <f t="shared" si="10"/>
        <v>0</v>
      </c>
      <c r="V41">
        <f t="shared" si="11"/>
        <v>0</v>
      </c>
      <c r="W41">
        <f t="shared" si="12"/>
        <v>0</v>
      </c>
      <c r="X41">
        <f t="shared" si="13"/>
        <v>0</v>
      </c>
      <c r="Y41">
        <f t="shared" si="14"/>
        <v>0</v>
      </c>
      <c r="Z41">
        <f t="shared" si="15"/>
        <v>0</v>
      </c>
      <c r="AA41">
        <f t="shared" si="16"/>
        <v>0</v>
      </c>
      <c r="AB41">
        <f t="shared" si="17"/>
        <v>0</v>
      </c>
      <c r="AC41">
        <f t="shared" si="18"/>
        <v>0</v>
      </c>
      <c r="AD41">
        <f t="shared" si="19"/>
        <v>0</v>
      </c>
      <c r="AE41" t="str">
        <f t="shared" si="20"/>
        <v/>
      </c>
    </row>
    <row r="42" spans="1:31" ht="16">
      <c r="A42" s="8">
        <v>76</v>
      </c>
      <c r="B42" s="1" t="s">
        <v>21</v>
      </c>
      <c r="C42">
        <f t="shared" si="24"/>
        <v>0</v>
      </c>
      <c r="D42">
        <f t="shared" si="24"/>
        <v>1</v>
      </c>
      <c r="E42">
        <f t="shared" si="24"/>
        <v>0</v>
      </c>
      <c r="F42">
        <f t="shared" si="24"/>
        <v>0</v>
      </c>
      <c r="G42">
        <f t="shared" si="24"/>
        <v>0</v>
      </c>
      <c r="H42">
        <f t="shared" si="24"/>
        <v>0</v>
      </c>
      <c r="I42" s="36" t="s">
        <v>23</v>
      </c>
      <c r="J42">
        <f t="shared" si="23"/>
        <v>1</v>
      </c>
      <c r="K42">
        <f t="shared" si="23"/>
        <v>0</v>
      </c>
      <c r="L42">
        <f t="shared" si="23"/>
        <v>0</v>
      </c>
      <c r="M42" s="21">
        <f t="shared" si="2"/>
        <v>0</v>
      </c>
      <c r="N42">
        <f t="shared" si="3"/>
        <v>0</v>
      </c>
      <c r="O42">
        <f t="shared" si="4"/>
        <v>0</v>
      </c>
      <c r="P42">
        <f t="shared" si="5"/>
        <v>1</v>
      </c>
      <c r="Q42">
        <f t="shared" si="6"/>
        <v>0</v>
      </c>
      <c r="R42">
        <f t="shared" si="7"/>
        <v>0</v>
      </c>
      <c r="S42">
        <f t="shared" si="8"/>
        <v>0</v>
      </c>
      <c r="T42">
        <f t="shared" si="9"/>
        <v>0</v>
      </c>
      <c r="U42">
        <f t="shared" si="10"/>
        <v>0</v>
      </c>
      <c r="V42">
        <f t="shared" si="11"/>
        <v>0</v>
      </c>
      <c r="W42">
        <f t="shared" si="12"/>
        <v>0</v>
      </c>
      <c r="X42">
        <f t="shared" si="13"/>
        <v>0</v>
      </c>
      <c r="Y42">
        <f t="shared" si="14"/>
        <v>0</v>
      </c>
      <c r="Z42">
        <f t="shared" si="15"/>
        <v>0</v>
      </c>
      <c r="AA42">
        <f t="shared" si="16"/>
        <v>0</v>
      </c>
      <c r="AB42">
        <f t="shared" si="17"/>
        <v>0</v>
      </c>
      <c r="AC42">
        <f t="shared" si="18"/>
        <v>0</v>
      </c>
      <c r="AD42">
        <f t="shared" si="19"/>
        <v>0</v>
      </c>
      <c r="AE42" t="str">
        <f t="shared" si="20"/>
        <v/>
      </c>
    </row>
    <row r="43" spans="1:31" ht="16">
      <c r="A43" s="8">
        <v>84</v>
      </c>
      <c r="B43" s="1" t="s">
        <v>21</v>
      </c>
      <c r="C43">
        <f t="shared" ref="C43:H52" si="25">IF($B43=C$2,1,0)</f>
        <v>0</v>
      </c>
      <c r="D43">
        <f t="shared" si="25"/>
        <v>1</v>
      </c>
      <c r="E43">
        <f t="shared" si="25"/>
        <v>0</v>
      </c>
      <c r="F43">
        <f t="shared" si="25"/>
        <v>0</v>
      </c>
      <c r="G43">
        <f t="shared" si="25"/>
        <v>0</v>
      </c>
      <c r="H43">
        <f t="shared" si="25"/>
        <v>0</v>
      </c>
      <c r="I43" s="36" t="s">
        <v>23</v>
      </c>
      <c r="J43">
        <f t="shared" ref="J43:L62" si="26">IF($I43=J$2,1,0)</f>
        <v>1</v>
      </c>
      <c r="K43">
        <f t="shared" si="26"/>
        <v>0</v>
      </c>
      <c r="L43">
        <f t="shared" si="26"/>
        <v>0</v>
      </c>
      <c r="M43" s="21">
        <f t="shared" si="2"/>
        <v>0</v>
      </c>
      <c r="N43">
        <f t="shared" si="3"/>
        <v>0</v>
      </c>
      <c r="O43">
        <f t="shared" si="4"/>
        <v>0</v>
      </c>
      <c r="P43">
        <f t="shared" si="5"/>
        <v>1</v>
      </c>
      <c r="Q43">
        <f t="shared" si="6"/>
        <v>0</v>
      </c>
      <c r="R43">
        <f t="shared" si="7"/>
        <v>0</v>
      </c>
      <c r="S43">
        <f t="shared" si="8"/>
        <v>0</v>
      </c>
      <c r="T43">
        <f t="shared" si="9"/>
        <v>0</v>
      </c>
      <c r="U43">
        <f t="shared" si="10"/>
        <v>0</v>
      </c>
      <c r="V43">
        <f t="shared" si="11"/>
        <v>0</v>
      </c>
      <c r="W43">
        <f t="shared" si="12"/>
        <v>0</v>
      </c>
      <c r="X43">
        <f t="shared" si="13"/>
        <v>0</v>
      </c>
      <c r="Y43">
        <f t="shared" si="14"/>
        <v>0</v>
      </c>
      <c r="Z43">
        <f t="shared" si="15"/>
        <v>0</v>
      </c>
      <c r="AA43">
        <f t="shared" si="16"/>
        <v>0</v>
      </c>
      <c r="AB43">
        <f t="shared" si="17"/>
        <v>0</v>
      </c>
      <c r="AC43">
        <f t="shared" si="18"/>
        <v>0</v>
      </c>
      <c r="AD43">
        <f t="shared" si="19"/>
        <v>0</v>
      </c>
      <c r="AE43" t="str">
        <f t="shared" si="20"/>
        <v/>
      </c>
    </row>
    <row r="44" spans="1:31" ht="16">
      <c r="A44" s="8">
        <v>85</v>
      </c>
      <c r="B44" s="1" t="s">
        <v>21</v>
      </c>
      <c r="C44">
        <f t="shared" si="25"/>
        <v>0</v>
      </c>
      <c r="D44">
        <f t="shared" si="25"/>
        <v>1</v>
      </c>
      <c r="E44">
        <f t="shared" si="25"/>
        <v>0</v>
      </c>
      <c r="F44">
        <f t="shared" si="25"/>
        <v>0</v>
      </c>
      <c r="G44">
        <f t="shared" si="25"/>
        <v>0</v>
      </c>
      <c r="H44">
        <f t="shared" si="25"/>
        <v>0</v>
      </c>
      <c r="I44" s="36" t="s">
        <v>23</v>
      </c>
      <c r="J44">
        <f t="shared" si="26"/>
        <v>1</v>
      </c>
      <c r="K44">
        <f t="shared" si="26"/>
        <v>0</v>
      </c>
      <c r="L44">
        <f t="shared" si="26"/>
        <v>0</v>
      </c>
      <c r="M44" s="21">
        <f t="shared" si="2"/>
        <v>0</v>
      </c>
      <c r="N44">
        <f t="shared" si="3"/>
        <v>0</v>
      </c>
      <c r="O44">
        <f t="shared" si="4"/>
        <v>0</v>
      </c>
      <c r="P44">
        <f t="shared" si="5"/>
        <v>1</v>
      </c>
      <c r="Q44">
        <f t="shared" si="6"/>
        <v>0</v>
      </c>
      <c r="R44">
        <f t="shared" si="7"/>
        <v>0</v>
      </c>
      <c r="S44">
        <f t="shared" si="8"/>
        <v>0</v>
      </c>
      <c r="T44">
        <f t="shared" si="9"/>
        <v>0</v>
      </c>
      <c r="U44">
        <f t="shared" si="10"/>
        <v>0</v>
      </c>
      <c r="V44">
        <f t="shared" si="11"/>
        <v>0</v>
      </c>
      <c r="W44">
        <f t="shared" si="12"/>
        <v>0</v>
      </c>
      <c r="X44">
        <f t="shared" si="13"/>
        <v>0</v>
      </c>
      <c r="Y44">
        <f t="shared" si="14"/>
        <v>0</v>
      </c>
      <c r="Z44">
        <f t="shared" si="15"/>
        <v>0</v>
      </c>
      <c r="AA44">
        <f t="shared" si="16"/>
        <v>0</v>
      </c>
      <c r="AB44">
        <f t="shared" si="17"/>
        <v>0</v>
      </c>
      <c r="AC44">
        <f t="shared" si="18"/>
        <v>0</v>
      </c>
      <c r="AD44">
        <f t="shared" si="19"/>
        <v>0</v>
      </c>
      <c r="AE44" t="str">
        <f t="shared" si="20"/>
        <v/>
      </c>
    </row>
    <row r="45" spans="1:31" ht="16">
      <c r="A45" s="8">
        <v>86</v>
      </c>
      <c r="B45" s="1" t="s">
        <v>21</v>
      </c>
      <c r="C45">
        <f t="shared" si="25"/>
        <v>0</v>
      </c>
      <c r="D45">
        <f t="shared" si="25"/>
        <v>1</v>
      </c>
      <c r="E45">
        <f t="shared" si="25"/>
        <v>0</v>
      </c>
      <c r="F45">
        <f t="shared" si="25"/>
        <v>0</v>
      </c>
      <c r="G45">
        <f t="shared" si="25"/>
        <v>0</v>
      </c>
      <c r="H45">
        <f t="shared" si="25"/>
        <v>0</v>
      </c>
      <c r="I45" s="36" t="s">
        <v>68</v>
      </c>
      <c r="J45">
        <f t="shared" si="26"/>
        <v>0</v>
      </c>
      <c r="K45">
        <f t="shared" si="26"/>
        <v>0</v>
      </c>
      <c r="L45">
        <f t="shared" si="26"/>
        <v>1</v>
      </c>
      <c r="M45" s="21">
        <f t="shared" si="2"/>
        <v>0</v>
      </c>
      <c r="N45">
        <f t="shared" si="3"/>
        <v>0</v>
      </c>
      <c r="O45">
        <f t="shared" si="4"/>
        <v>0</v>
      </c>
      <c r="P45">
        <f t="shared" si="5"/>
        <v>0</v>
      </c>
      <c r="Q45">
        <f t="shared" si="6"/>
        <v>0</v>
      </c>
      <c r="R45">
        <f t="shared" si="7"/>
        <v>1</v>
      </c>
      <c r="S45">
        <f t="shared" si="8"/>
        <v>0</v>
      </c>
      <c r="T45">
        <f t="shared" si="9"/>
        <v>0</v>
      </c>
      <c r="U45">
        <f t="shared" si="10"/>
        <v>0</v>
      </c>
      <c r="V45">
        <f t="shared" si="11"/>
        <v>0</v>
      </c>
      <c r="W45">
        <f t="shared" si="12"/>
        <v>0</v>
      </c>
      <c r="X45">
        <f t="shared" si="13"/>
        <v>0</v>
      </c>
      <c r="Y45">
        <f t="shared" si="14"/>
        <v>0</v>
      </c>
      <c r="Z45">
        <f t="shared" si="15"/>
        <v>0</v>
      </c>
      <c r="AA45">
        <f t="shared" si="16"/>
        <v>0</v>
      </c>
      <c r="AB45">
        <f t="shared" si="17"/>
        <v>0</v>
      </c>
      <c r="AC45">
        <f t="shared" si="18"/>
        <v>0</v>
      </c>
      <c r="AD45">
        <f t="shared" si="19"/>
        <v>0</v>
      </c>
      <c r="AE45" t="str">
        <f t="shared" si="20"/>
        <v/>
      </c>
    </row>
    <row r="46" spans="1:31" ht="16">
      <c r="A46" s="8">
        <v>89</v>
      </c>
      <c r="B46" s="1" t="s">
        <v>21</v>
      </c>
      <c r="C46">
        <f t="shared" si="25"/>
        <v>0</v>
      </c>
      <c r="D46">
        <f t="shared" si="25"/>
        <v>1</v>
      </c>
      <c r="E46">
        <f t="shared" si="25"/>
        <v>0</v>
      </c>
      <c r="F46">
        <f t="shared" si="25"/>
        <v>0</v>
      </c>
      <c r="G46">
        <f t="shared" si="25"/>
        <v>0</v>
      </c>
      <c r="H46">
        <f t="shared" si="25"/>
        <v>0</v>
      </c>
      <c r="I46" s="36" t="s">
        <v>23</v>
      </c>
      <c r="J46">
        <f t="shared" si="26"/>
        <v>1</v>
      </c>
      <c r="K46">
        <f t="shared" si="26"/>
        <v>0</v>
      </c>
      <c r="L46">
        <f t="shared" si="26"/>
        <v>0</v>
      </c>
      <c r="M46" s="21">
        <f t="shared" si="2"/>
        <v>0</v>
      </c>
      <c r="N46">
        <f t="shared" si="3"/>
        <v>0</v>
      </c>
      <c r="O46">
        <f t="shared" si="4"/>
        <v>0</v>
      </c>
      <c r="P46">
        <f t="shared" si="5"/>
        <v>1</v>
      </c>
      <c r="Q46">
        <f t="shared" si="6"/>
        <v>0</v>
      </c>
      <c r="R46">
        <f t="shared" si="7"/>
        <v>0</v>
      </c>
      <c r="S46">
        <f t="shared" si="8"/>
        <v>0</v>
      </c>
      <c r="T46">
        <f t="shared" si="9"/>
        <v>0</v>
      </c>
      <c r="U46">
        <f t="shared" si="10"/>
        <v>0</v>
      </c>
      <c r="V46">
        <f t="shared" si="11"/>
        <v>0</v>
      </c>
      <c r="W46">
        <f t="shared" si="12"/>
        <v>0</v>
      </c>
      <c r="X46">
        <f t="shared" si="13"/>
        <v>0</v>
      </c>
      <c r="Y46">
        <f t="shared" si="14"/>
        <v>0</v>
      </c>
      <c r="Z46">
        <f t="shared" si="15"/>
        <v>0</v>
      </c>
      <c r="AA46">
        <f t="shared" si="16"/>
        <v>0</v>
      </c>
      <c r="AB46">
        <f t="shared" si="17"/>
        <v>0</v>
      </c>
      <c r="AC46">
        <f t="shared" si="18"/>
        <v>0</v>
      </c>
      <c r="AD46">
        <f t="shared" si="19"/>
        <v>0</v>
      </c>
      <c r="AE46" t="str">
        <f t="shared" si="20"/>
        <v/>
      </c>
    </row>
    <row r="47" spans="1:31" ht="16">
      <c r="A47" s="8">
        <v>94</v>
      </c>
      <c r="B47" s="1" t="s">
        <v>21</v>
      </c>
      <c r="C47">
        <f t="shared" si="25"/>
        <v>0</v>
      </c>
      <c r="D47">
        <f t="shared" si="25"/>
        <v>1</v>
      </c>
      <c r="E47">
        <f t="shared" si="25"/>
        <v>0</v>
      </c>
      <c r="F47">
        <f t="shared" si="25"/>
        <v>0</v>
      </c>
      <c r="G47">
        <f t="shared" si="25"/>
        <v>0</v>
      </c>
      <c r="H47">
        <f t="shared" si="25"/>
        <v>0</v>
      </c>
      <c r="I47" s="36" t="s">
        <v>23</v>
      </c>
      <c r="J47">
        <f t="shared" si="26"/>
        <v>1</v>
      </c>
      <c r="K47">
        <f t="shared" si="26"/>
        <v>0</v>
      </c>
      <c r="L47">
        <f t="shared" si="26"/>
        <v>0</v>
      </c>
      <c r="M47" s="21">
        <f t="shared" si="2"/>
        <v>0</v>
      </c>
      <c r="N47">
        <f t="shared" si="3"/>
        <v>0</v>
      </c>
      <c r="O47">
        <f t="shared" si="4"/>
        <v>0</v>
      </c>
      <c r="P47">
        <f t="shared" si="5"/>
        <v>1</v>
      </c>
      <c r="Q47">
        <f t="shared" si="6"/>
        <v>0</v>
      </c>
      <c r="R47">
        <f t="shared" si="7"/>
        <v>0</v>
      </c>
      <c r="S47">
        <f t="shared" si="8"/>
        <v>0</v>
      </c>
      <c r="T47">
        <f t="shared" si="9"/>
        <v>0</v>
      </c>
      <c r="U47">
        <f t="shared" si="10"/>
        <v>0</v>
      </c>
      <c r="V47">
        <f t="shared" si="11"/>
        <v>0</v>
      </c>
      <c r="W47">
        <f t="shared" si="12"/>
        <v>0</v>
      </c>
      <c r="X47">
        <f t="shared" si="13"/>
        <v>0</v>
      </c>
      <c r="Y47">
        <f t="shared" si="14"/>
        <v>0</v>
      </c>
      <c r="Z47">
        <f t="shared" si="15"/>
        <v>0</v>
      </c>
      <c r="AA47">
        <f t="shared" si="16"/>
        <v>0</v>
      </c>
      <c r="AB47">
        <f t="shared" si="17"/>
        <v>0</v>
      </c>
      <c r="AC47">
        <f t="shared" si="18"/>
        <v>0</v>
      </c>
      <c r="AD47">
        <f t="shared" si="19"/>
        <v>0</v>
      </c>
      <c r="AE47" t="str">
        <f t="shared" si="20"/>
        <v/>
      </c>
    </row>
    <row r="48" spans="1:31" ht="16">
      <c r="A48" s="8">
        <v>95</v>
      </c>
      <c r="B48" s="1" t="s">
        <v>21</v>
      </c>
      <c r="C48">
        <f t="shared" si="25"/>
        <v>0</v>
      </c>
      <c r="D48">
        <f t="shared" si="25"/>
        <v>1</v>
      </c>
      <c r="E48">
        <f t="shared" si="25"/>
        <v>0</v>
      </c>
      <c r="F48">
        <f t="shared" si="25"/>
        <v>0</v>
      </c>
      <c r="G48">
        <f t="shared" si="25"/>
        <v>0</v>
      </c>
      <c r="H48">
        <f t="shared" si="25"/>
        <v>0</v>
      </c>
      <c r="I48" s="36" t="s">
        <v>23</v>
      </c>
      <c r="J48">
        <f t="shared" si="26"/>
        <v>1</v>
      </c>
      <c r="K48">
        <f t="shared" si="26"/>
        <v>0</v>
      </c>
      <c r="L48">
        <f t="shared" si="26"/>
        <v>0</v>
      </c>
      <c r="M48" s="21">
        <f t="shared" si="2"/>
        <v>0</v>
      </c>
      <c r="N48">
        <f t="shared" si="3"/>
        <v>0</v>
      </c>
      <c r="O48">
        <f t="shared" si="4"/>
        <v>0</v>
      </c>
      <c r="P48">
        <f t="shared" si="5"/>
        <v>1</v>
      </c>
      <c r="Q48">
        <f t="shared" si="6"/>
        <v>0</v>
      </c>
      <c r="R48">
        <f t="shared" si="7"/>
        <v>0</v>
      </c>
      <c r="S48">
        <f t="shared" si="8"/>
        <v>0</v>
      </c>
      <c r="T48">
        <f t="shared" si="9"/>
        <v>0</v>
      </c>
      <c r="U48">
        <f t="shared" si="10"/>
        <v>0</v>
      </c>
      <c r="V48">
        <f t="shared" si="11"/>
        <v>0</v>
      </c>
      <c r="W48">
        <f t="shared" si="12"/>
        <v>0</v>
      </c>
      <c r="X48">
        <f t="shared" si="13"/>
        <v>0</v>
      </c>
      <c r="Y48">
        <f t="shared" si="14"/>
        <v>0</v>
      </c>
      <c r="Z48">
        <f t="shared" si="15"/>
        <v>0</v>
      </c>
      <c r="AA48">
        <f t="shared" si="16"/>
        <v>0</v>
      </c>
      <c r="AB48">
        <f t="shared" si="17"/>
        <v>0</v>
      </c>
      <c r="AC48">
        <f t="shared" si="18"/>
        <v>0</v>
      </c>
      <c r="AD48">
        <f t="shared" si="19"/>
        <v>0</v>
      </c>
      <c r="AE48" t="str">
        <f t="shared" si="20"/>
        <v/>
      </c>
    </row>
    <row r="49" spans="1:31" ht="16">
      <c r="A49" s="8">
        <v>99</v>
      </c>
      <c r="B49" s="1" t="s">
        <v>21</v>
      </c>
      <c r="C49">
        <f t="shared" si="25"/>
        <v>0</v>
      </c>
      <c r="D49">
        <f t="shared" si="25"/>
        <v>1</v>
      </c>
      <c r="E49">
        <f t="shared" si="25"/>
        <v>0</v>
      </c>
      <c r="F49">
        <f t="shared" si="25"/>
        <v>0</v>
      </c>
      <c r="G49">
        <f t="shared" si="25"/>
        <v>0</v>
      </c>
      <c r="H49">
        <f t="shared" si="25"/>
        <v>0</v>
      </c>
      <c r="I49" s="36" t="s">
        <v>23</v>
      </c>
      <c r="J49">
        <f t="shared" si="26"/>
        <v>1</v>
      </c>
      <c r="K49">
        <f t="shared" si="26"/>
        <v>0</v>
      </c>
      <c r="L49">
        <f t="shared" si="26"/>
        <v>0</v>
      </c>
      <c r="M49" s="21">
        <f t="shared" si="2"/>
        <v>0</v>
      </c>
      <c r="N49">
        <f t="shared" si="3"/>
        <v>0</v>
      </c>
      <c r="O49">
        <f t="shared" si="4"/>
        <v>0</v>
      </c>
      <c r="P49">
        <f t="shared" si="5"/>
        <v>1</v>
      </c>
      <c r="Q49">
        <f t="shared" si="6"/>
        <v>0</v>
      </c>
      <c r="R49">
        <f t="shared" si="7"/>
        <v>0</v>
      </c>
      <c r="S49">
        <f t="shared" si="8"/>
        <v>0</v>
      </c>
      <c r="T49">
        <f t="shared" si="9"/>
        <v>0</v>
      </c>
      <c r="U49">
        <f t="shared" si="10"/>
        <v>0</v>
      </c>
      <c r="V49">
        <f t="shared" si="11"/>
        <v>0</v>
      </c>
      <c r="W49">
        <f t="shared" si="12"/>
        <v>0</v>
      </c>
      <c r="X49">
        <f t="shared" si="13"/>
        <v>0</v>
      </c>
      <c r="Y49">
        <f t="shared" si="14"/>
        <v>0</v>
      </c>
      <c r="Z49">
        <f t="shared" si="15"/>
        <v>0</v>
      </c>
      <c r="AA49">
        <f t="shared" si="16"/>
        <v>0</v>
      </c>
      <c r="AB49">
        <f t="shared" si="17"/>
        <v>0</v>
      </c>
      <c r="AC49">
        <f t="shared" si="18"/>
        <v>0</v>
      </c>
      <c r="AD49">
        <f t="shared" si="19"/>
        <v>0</v>
      </c>
      <c r="AE49" t="str">
        <f t="shared" si="20"/>
        <v/>
      </c>
    </row>
    <row r="50" spans="1:31" ht="16">
      <c r="A50" s="8">
        <v>101</v>
      </c>
      <c r="B50" s="1" t="s">
        <v>21</v>
      </c>
      <c r="C50">
        <f t="shared" si="25"/>
        <v>0</v>
      </c>
      <c r="D50">
        <f t="shared" si="25"/>
        <v>1</v>
      </c>
      <c r="E50">
        <f t="shared" si="25"/>
        <v>0</v>
      </c>
      <c r="F50">
        <f t="shared" si="25"/>
        <v>0</v>
      </c>
      <c r="G50">
        <f t="shared" si="25"/>
        <v>0</v>
      </c>
      <c r="H50">
        <f t="shared" si="25"/>
        <v>0</v>
      </c>
      <c r="I50" s="36" t="s">
        <v>23</v>
      </c>
      <c r="J50">
        <f t="shared" si="26"/>
        <v>1</v>
      </c>
      <c r="K50">
        <f t="shared" si="26"/>
        <v>0</v>
      </c>
      <c r="L50">
        <f t="shared" si="26"/>
        <v>0</v>
      </c>
      <c r="M50" s="21">
        <f t="shared" si="2"/>
        <v>0</v>
      </c>
      <c r="N50">
        <f t="shared" si="3"/>
        <v>0</v>
      </c>
      <c r="O50">
        <f t="shared" si="4"/>
        <v>0</v>
      </c>
      <c r="P50">
        <f t="shared" si="5"/>
        <v>1</v>
      </c>
      <c r="Q50">
        <f t="shared" si="6"/>
        <v>0</v>
      </c>
      <c r="R50">
        <f t="shared" si="7"/>
        <v>0</v>
      </c>
      <c r="S50">
        <f t="shared" si="8"/>
        <v>0</v>
      </c>
      <c r="T50">
        <f t="shared" si="9"/>
        <v>0</v>
      </c>
      <c r="U50">
        <f t="shared" si="10"/>
        <v>0</v>
      </c>
      <c r="V50">
        <f t="shared" si="11"/>
        <v>0</v>
      </c>
      <c r="W50">
        <f t="shared" si="12"/>
        <v>0</v>
      </c>
      <c r="X50">
        <f t="shared" si="13"/>
        <v>0</v>
      </c>
      <c r="Y50">
        <f t="shared" si="14"/>
        <v>0</v>
      </c>
      <c r="Z50">
        <f t="shared" si="15"/>
        <v>0</v>
      </c>
      <c r="AA50">
        <f t="shared" si="16"/>
        <v>0</v>
      </c>
      <c r="AB50">
        <f t="shared" si="17"/>
        <v>0</v>
      </c>
      <c r="AC50">
        <f t="shared" si="18"/>
        <v>0</v>
      </c>
      <c r="AD50">
        <f t="shared" si="19"/>
        <v>0</v>
      </c>
      <c r="AE50" t="str">
        <f t="shared" si="20"/>
        <v/>
      </c>
    </row>
    <row r="51" spans="1:31" ht="16">
      <c r="A51" s="8">
        <v>104</v>
      </c>
      <c r="B51" s="1" t="s">
        <v>21</v>
      </c>
      <c r="C51">
        <f t="shared" si="25"/>
        <v>0</v>
      </c>
      <c r="D51">
        <f t="shared" si="25"/>
        <v>1</v>
      </c>
      <c r="E51">
        <f t="shared" si="25"/>
        <v>0</v>
      </c>
      <c r="F51">
        <f t="shared" si="25"/>
        <v>0</v>
      </c>
      <c r="G51">
        <f t="shared" si="25"/>
        <v>0</v>
      </c>
      <c r="H51">
        <f t="shared" si="25"/>
        <v>0</v>
      </c>
      <c r="I51" s="36" t="s">
        <v>51</v>
      </c>
      <c r="J51">
        <f t="shared" si="26"/>
        <v>0</v>
      </c>
      <c r="K51">
        <f t="shared" si="26"/>
        <v>1</v>
      </c>
      <c r="L51">
        <f t="shared" si="26"/>
        <v>0</v>
      </c>
      <c r="M51" s="21">
        <f t="shared" si="2"/>
        <v>0</v>
      </c>
      <c r="N51">
        <f t="shared" si="3"/>
        <v>0</v>
      </c>
      <c r="O51">
        <f t="shared" si="4"/>
        <v>0</v>
      </c>
      <c r="P51">
        <f t="shared" si="5"/>
        <v>0</v>
      </c>
      <c r="Q51">
        <f t="shared" si="6"/>
        <v>1</v>
      </c>
      <c r="R51">
        <f t="shared" si="7"/>
        <v>0</v>
      </c>
      <c r="S51">
        <f t="shared" si="8"/>
        <v>0</v>
      </c>
      <c r="T51">
        <f t="shared" si="9"/>
        <v>0</v>
      </c>
      <c r="U51">
        <f t="shared" si="10"/>
        <v>0</v>
      </c>
      <c r="V51">
        <f t="shared" si="11"/>
        <v>0</v>
      </c>
      <c r="W51">
        <f t="shared" si="12"/>
        <v>0</v>
      </c>
      <c r="X51">
        <f t="shared" si="13"/>
        <v>0</v>
      </c>
      <c r="Y51">
        <f t="shared" si="14"/>
        <v>0</v>
      </c>
      <c r="Z51">
        <f t="shared" si="15"/>
        <v>0</v>
      </c>
      <c r="AA51">
        <f t="shared" si="16"/>
        <v>0</v>
      </c>
      <c r="AB51">
        <f t="shared" si="17"/>
        <v>0</v>
      </c>
      <c r="AC51">
        <f t="shared" si="18"/>
        <v>0</v>
      </c>
      <c r="AD51">
        <f t="shared" si="19"/>
        <v>0</v>
      </c>
      <c r="AE51" t="str">
        <f t="shared" si="20"/>
        <v/>
      </c>
    </row>
    <row r="52" spans="1:31" ht="16">
      <c r="A52" s="8">
        <v>111</v>
      </c>
      <c r="B52" s="1" t="s">
        <v>21</v>
      </c>
      <c r="C52">
        <f t="shared" si="25"/>
        <v>0</v>
      </c>
      <c r="D52">
        <f t="shared" si="25"/>
        <v>1</v>
      </c>
      <c r="E52">
        <f t="shared" si="25"/>
        <v>0</v>
      </c>
      <c r="F52">
        <f t="shared" si="25"/>
        <v>0</v>
      </c>
      <c r="G52">
        <f t="shared" si="25"/>
        <v>0</v>
      </c>
      <c r="H52">
        <f t="shared" si="25"/>
        <v>0</v>
      </c>
      <c r="I52" s="36" t="s">
        <v>68</v>
      </c>
      <c r="J52">
        <f t="shared" si="26"/>
        <v>0</v>
      </c>
      <c r="K52">
        <f t="shared" si="26"/>
        <v>0</v>
      </c>
      <c r="L52">
        <f t="shared" si="26"/>
        <v>1</v>
      </c>
      <c r="M52" s="21">
        <f t="shared" si="2"/>
        <v>0</v>
      </c>
      <c r="N52">
        <f t="shared" si="3"/>
        <v>0</v>
      </c>
      <c r="O52">
        <f t="shared" si="4"/>
        <v>0</v>
      </c>
      <c r="P52">
        <f t="shared" si="5"/>
        <v>0</v>
      </c>
      <c r="Q52">
        <f t="shared" si="6"/>
        <v>0</v>
      </c>
      <c r="R52">
        <f t="shared" si="7"/>
        <v>1</v>
      </c>
      <c r="S52">
        <f t="shared" si="8"/>
        <v>0</v>
      </c>
      <c r="T52">
        <f t="shared" si="9"/>
        <v>0</v>
      </c>
      <c r="U52">
        <f t="shared" si="10"/>
        <v>0</v>
      </c>
      <c r="V52">
        <f t="shared" si="11"/>
        <v>0</v>
      </c>
      <c r="W52">
        <f t="shared" si="12"/>
        <v>0</v>
      </c>
      <c r="X52">
        <f t="shared" si="13"/>
        <v>0</v>
      </c>
      <c r="Y52">
        <f t="shared" si="14"/>
        <v>0</v>
      </c>
      <c r="Z52">
        <f t="shared" si="15"/>
        <v>0</v>
      </c>
      <c r="AA52">
        <f t="shared" si="16"/>
        <v>0</v>
      </c>
      <c r="AB52">
        <f t="shared" si="17"/>
        <v>0</v>
      </c>
      <c r="AC52">
        <f t="shared" si="18"/>
        <v>0</v>
      </c>
      <c r="AD52">
        <f t="shared" si="19"/>
        <v>0</v>
      </c>
      <c r="AE52" t="str">
        <f t="shared" si="20"/>
        <v/>
      </c>
    </row>
    <row r="53" spans="1:31" ht="16">
      <c r="A53" s="8">
        <v>112</v>
      </c>
      <c r="B53" s="1" t="s">
        <v>21</v>
      </c>
      <c r="C53">
        <f t="shared" ref="C53:H62" si="27">IF($B53=C$2,1,0)</f>
        <v>0</v>
      </c>
      <c r="D53">
        <f t="shared" si="27"/>
        <v>1</v>
      </c>
      <c r="E53">
        <f t="shared" si="27"/>
        <v>0</v>
      </c>
      <c r="F53">
        <f t="shared" si="27"/>
        <v>0</v>
      </c>
      <c r="G53">
        <f t="shared" si="27"/>
        <v>0</v>
      </c>
      <c r="H53">
        <f t="shared" si="27"/>
        <v>0</v>
      </c>
      <c r="I53" s="36" t="s">
        <v>23</v>
      </c>
      <c r="J53">
        <f t="shared" si="26"/>
        <v>1</v>
      </c>
      <c r="K53">
        <f t="shared" si="26"/>
        <v>0</v>
      </c>
      <c r="L53">
        <f t="shared" si="26"/>
        <v>0</v>
      </c>
      <c r="M53" s="21">
        <f t="shared" si="2"/>
        <v>0</v>
      </c>
      <c r="N53">
        <f t="shared" si="3"/>
        <v>0</v>
      </c>
      <c r="O53">
        <f t="shared" si="4"/>
        <v>0</v>
      </c>
      <c r="P53">
        <f t="shared" si="5"/>
        <v>1</v>
      </c>
      <c r="Q53">
        <f t="shared" si="6"/>
        <v>0</v>
      </c>
      <c r="R53">
        <f t="shared" si="7"/>
        <v>0</v>
      </c>
      <c r="S53">
        <f t="shared" si="8"/>
        <v>0</v>
      </c>
      <c r="T53">
        <f t="shared" si="9"/>
        <v>0</v>
      </c>
      <c r="U53">
        <f t="shared" si="10"/>
        <v>0</v>
      </c>
      <c r="V53">
        <f t="shared" si="11"/>
        <v>0</v>
      </c>
      <c r="W53">
        <f t="shared" si="12"/>
        <v>0</v>
      </c>
      <c r="X53">
        <f t="shared" si="13"/>
        <v>0</v>
      </c>
      <c r="Y53">
        <f t="shared" si="14"/>
        <v>0</v>
      </c>
      <c r="Z53">
        <f t="shared" si="15"/>
        <v>0</v>
      </c>
      <c r="AA53">
        <f t="shared" si="16"/>
        <v>0</v>
      </c>
      <c r="AB53">
        <f t="shared" si="17"/>
        <v>0</v>
      </c>
      <c r="AC53">
        <f t="shared" si="18"/>
        <v>0</v>
      </c>
      <c r="AD53">
        <f t="shared" si="19"/>
        <v>0</v>
      </c>
      <c r="AE53" t="str">
        <f t="shared" si="20"/>
        <v/>
      </c>
    </row>
    <row r="54" spans="1:31" ht="16">
      <c r="A54" s="8">
        <v>118</v>
      </c>
      <c r="B54" s="1" t="s">
        <v>21</v>
      </c>
      <c r="C54">
        <f t="shared" si="27"/>
        <v>0</v>
      </c>
      <c r="D54">
        <f t="shared" si="27"/>
        <v>1</v>
      </c>
      <c r="E54">
        <f t="shared" si="27"/>
        <v>0</v>
      </c>
      <c r="F54">
        <f t="shared" si="27"/>
        <v>0</v>
      </c>
      <c r="G54">
        <f t="shared" si="27"/>
        <v>0</v>
      </c>
      <c r="H54">
        <f t="shared" si="27"/>
        <v>0</v>
      </c>
      <c r="I54" s="36" t="s">
        <v>23</v>
      </c>
      <c r="J54">
        <f t="shared" si="26"/>
        <v>1</v>
      </c>
      <c r="K54">
        <f t="shared" si="26"/>
        <v>0</v>
      </c>
      <c r="L54">
        <f t="shared" si="26"/>
        <v>0</v>
      </c>
      <c r="M54" s="21">
        <f t="shared" si="2"/>
        <v>0</v>
      </c>
      <c r="N54">
        <f t="shared" si="3"/>
        <v>0</v>
      </c>
      <c r="O54">
        <f t="shared" si="4"/>
        <v>0</v>
      </c>
      <c r="P54">
        <f t="shared" si="5"/>
        <v>1</v>
      </c>
      <c r="Q54">
        <f t="shared" si="6"/>
        <v>0</v>
      </c>
      <c r="R54">
        <f t="shared" si="7"/>
        <v>0</v>
      </c>
      <c r="S54">
        <f t="shared" si="8"/>
        <v>0</v>
      </c>
      <c r="T54">
        <f t="shared" si="9"/>
        <v>0</v>
      </c>
      <c r="U54">
        <f t="shared" si="10"/>
        <v>0</v>
      </c>
      <c r="V54">
        <f t="shared" si="11"/>
        <v>0</v>
      </c>
      <c r="W54">
        <f t="shared" si="12"/>
        <v>0</v>
      </c>
      <c r="X54">
        <f t="shared" si="13"/>
        <v>0</v>
      </c>
      <c r="Y54">
        <f t="shared" si="14"/>
        <v>0</v>
      </c>
      <c r="Z54">
        <f t="shared" si="15"/>
        <v>0</v>
      </c>
      <c r="AA54">
        <f t="shared" si="16"/>
        <v>0</v>
      </c>
      <c r="AB54">
        <f t="shared" si="17"/>
        <v>0</v>
      </c>
      <c r="AC54">
        <f t="shared" si="18"/>
        <v>0</v>
      </c>
      <c r="AD54">
        <f t="shared" si="19"/>
        <v>0</v>
      </c>
      <c r="AE54" t="str">
        <f t="shared" si="20"/>
        <v/>
      </c>
    </row>
    <row r="55" spans="1:31" ht="16">
      <c r="A55" s="8">
        <v>120</v>
      </c>
      <c r="B55" s="1" t="s">
        <v>21</v>
      </c>
      <c r="C55">
        <f t="shared" si="27"/>
        <v>0</v>
      </c>
      <c r="D55">
        <f t="shared" si="27"/>
        <v>1</v>
      </c>
      <c r="E55">
        <f t="shared" si="27"/>
        <v>0</v>
      </c>
      <c r="F55">
        <f t="shared" si="27"/>
        <v>0</v>
      </c>
      <c r="G55">
        <f t="shared" si="27"/>
        <v>0</v>
      </c>
      <c r="H55">
        <f t="shared" si="27"/>
        <v>0</v>
      </c>
      <c r="I55" s="36" t="s">
        <v>68</v>
      </c>
      <c r="J55">
        <f t="shared" si="26"/>
        <v>0</v>
      </c>
      <c r="K55">
        <f t="shared" si="26"/>
        <v>0</v>
      </c>
      <c r="L55">
        <f t="shared" si="26"/>
        <v>1</v>
      </c>
      <c r="M55" s="21">
        <f t="shared" si="2"/>
        <v>0</v>
      </c>
      <c r="N55">
        <f t="shared" si="3"/>
        <v>0</v>
      </c>
      <c r="O55">
        <f t="shared" si="4"/>
        <v>0</v>
      </c>
      <c r="P55">
        <f t="shared" si="5"/>
        <v>0</v>
      </c>
      <c r="Q55">
        <f t="shared" si="6"/>
        <v>0</v>
      </c>
      <c r="R55">
        <f t="shared" si="7"/>
        <v>1</v>
      </c>
      <c r="S55">
        <f t="shared" si="8"/>
        <v>0</v>
      </c>
      <c r="T55">
        <f t="shared" si="9"/>
        <v>0</v>
      </c>
      <c r="U55">
        <f t="shared" si="10"/>
        <v>0</v>
      </c>
      <c r="V55">
        <f t="shared" si="11"/>
        <v>0</v>
      </c>
      <c r="W55">
        <f t="shared" si="12"/>
        <v>0</v>
      </c>
      <c r="X55">
        <f t="shared" si="13"/>
        <v>0</v>
      </c>
      <c r="Y55">
        <f t="shared" si="14"/>
        <v>0</v>
      </c>
      <c r="Z55">
        <f t="shared" si="15"/>
        <v>0</v>
      </c>
      <c r="AA55">
        <f t="shared" si="16"/>
        <v>0</v>
      </c>
      <c r="AB55">
        <f t="shared" si="17"/>
        <v>0</v>
      </c>
      <c r="AC55">
        <f t="shared" si="18"/>
        <v>0</v>
      </c>
      <c r="AD55">
        <f t="shared" si="19"/>
        <v>0</v>
      </c>
      <c r="AE55" t="str">
        <f t="shared" si="20"/>
        <v/>
      </c>
    </row>
    <row r="56" spans="1:31" ht="16">
      <c r="A56" s="8">
        <v>121</v>
      </c>
      <c r="B56" s="1" t="s">
        <v>21</v>
      </c>
      <c r="C56">
        <f t="shared" si="27"/>
        <v>0</v>
      </c>
      <c r="D56">
        <f t="shared" si="27"/>
        <v>1</v>
      </c>
      <c r="E56">
        <f t="shared" si="27"/>
        <v>0</v>
      </c>
      <c r="F56">
        <f t="shared" si="27"/>
        <v>0</v>
      </c>
      <c r="G56">
        <f t="shared" si="27"/>
        <v>0</v>
      </c>
      <c r="H56">
        <f t="shared" si="27"/>
        <v>0</v>
      </c>
      <c r="I56" s="36" t="s">
        <v>68</v>
      </c>
      <c r="J56">
        <f t="shared" si="26"/>
        <v>0</v>
      </c>
      <c r="K56">
        <f t="shared" si="26"/>
        <v>0</v>
      </c>
      <c r="L56">
        <f t="shared" si="26"/>
        <v>1</v>
      </c>
      <c r="M56" s="21">
        <f t="shared" si="2"/>
        <v>0</v>
      </c>
      <c r="N56">
        <f t="shared" si="3"/>
        <v>0</v>
      </c>
      <c r="O56">
        <f t="shared" si="4"/>
        <v>0</v>
      </c>
      <c r="P56">
        <f t="shared" si="5"/>
        <v>0</v>
      </c>
      <c r="Q56">
        <f t="shared" si="6"/>
        <v>0</v>
      </c>
      <c r="R56">
        <f t="shared" si="7"/>
        <v>1</v>
      </c>
      <c r="S56">
        <f t="shared" si="8"/>
        <v>0</v>
      </c>
      <c r="T56">
        <f t="shared" si="9"/>
        <v>0</v>
      </c>
      <c r="U56">
        <f t="shared" si="10"/>
        <v>0</v>
      </c>
      <c r="V56">
        <f t="shared" si="11"/>
        <v>0</v>
      </c>
      <c r="W56">
        <f t="shared" si="12"/>
        <v>0</v>
      </c>
      <c r="X56">
        <f t="shared" si="13"/>
        <v>0</v>
      </c>
      <c r="Y56">
        <f t="shared" si="14"/>
        <v>0</v>
      </c>
      <c r="Z56">
        <f t="shared" si="15"/>
        <v>0</v>
      </c>
      <c r="AA56">
        <f t="shared" si="16"/>
        <v>0</v>
      </c>
      <c r="AB56">
        <f t="shared" si="17"/>
        <v>0</v>
      </c>
      <c r="AC56">
        <f t="shared" si="18"/>
        <v>0</v>
      </c>
      <c r="AD56">
        <f t="shared" si="19"/>
        <v>0</v>
      </c>
      <c r="AE56" t="str">
        <f t="shared" si="20"/>
        <v/>
      </c>
    </row>
    <row r="57" spans="1:31" ht="16">
      <c r="A57" s="8">
        <v>128</v>
      </c>
      <c r="B57" s="1" t="s">
        <v>21</v>
      </c>
      <c r="C57">
        <f t="shared" si="27"/>
        <v>0</v>
      </c>
      <c r="D57">
        <f t="shared" si="27"/>
        <v>1</v>
      </c>
      <c r="E57">
        <f t="shared" si="27"/>
        <v>0</v>
      </c>
      <c r="F57">
        <f t="shared" si="27"/>
        <v>0</v>
      </c>
      <c r="G57">
        <f t="shared" si="27"/>
        <v>0</v>
      </c>
      <c r="H57">
        <f t="shared" si="27"/>
        <v>0</v>
      </c>
      <c r="I57" s="36" t="s">
        <v>51</v>
      </c>
      <c r="J57">
        <f t="shared" si="26"/>
        <v>0</v>
      </c>
      <c r="K57">
        <f t="shared" si="26"/>
        <v>1</v>
      </c>
      <c r="L57">
        <f t="shared" si="26"/>
        <v>0</v>
      </c>
      <c r="M57" s="21">
        <f t="shared" si="2"/>
        <v>0</v>
      </c>
      <c r="N57">
        <f t="shared" si="3"/>
        <v>0</v>
      </c>
      <c r="O57">
        <f t="shared" si="4"/>
        <v>0</v>
      </c>
      <c r="P57">
        <f t="shared" si="5"/>
        <v>0</v>
      </c>
      <c r="Q57">
        <f t="shared" si="6"/>
        <v>1</v>
      </c>
      <c r="R57">
        <f t="shared" si="7"/>
        <v>0</v>
      </c>
      <c r="S57">
        <f t="shared" si="8"/>
        <v>0</v>
      </c>
      <c r="T57">
        <f t="shared" si="9"/>
        <v>0</v>
      </c>
      <c r="U57">
        <f t="shared" si="10"/>
        <v>0</v>
      </c>
      <c r="V57">
        <f t="shared" si="11"/>
        <v>0</v>
      </c>
      <c r="W57">
        <f t="shared" si="12"/>
        <v>0</v>
      </c>
      <c r="X57">
        <f t="shared" si="13"/>
        <v>0</v>
      </c>
      <c r="Y57">
        <f t="shared" si="14"/>
        <v>0</v>
      </c>
      <c r="Z57">
        <f t="shared" si="15"/>
        <v>0</v>
      </c>
      <c r="AA57">
        <f t="shared" si="16"/>
        <v>0</v>
      </c>
      <c r="AB57">
        <f t="shared" si="17"/>
        <v>0</v>
      </c>
      <c r="AC57">
        <f t="shared" si="18"/>
        <v>0</v>
      </c>
      <c r="AD57">
        <f t="shared" si="19"/>
        <v>0</v>
      </c>
      <c r="AE57" t="str">
        <f t="shared" si="20"/>
        <v/>
      </c>
    </row>
    <row r="58" spans="1:31" ht="16">
      <c r="A58" s="8">
        <v>131</v>
      </c>
      <c r="B58" s="1" t="s">
        <v>21</v>
      </c>
      <c r="C58">
        <f t="shared" si="27"/>
        <v>0</v>
      </c>
      <c r="D58">
        <f t="shared" si="27"/>
        <v>1</v>
      </c>
      <c r="E58">
        <f t="shared" si="27"/>
        <v>0</v>
      </c>
      <c r="F58">
        <f t="shared" si="27"/>
        <v>0</v>
      </c>
      <c r="G58">
        <f t="shared" si="27"/>
        <v>0</v>
      </c>
      <c r="H58">
        <f t="shared" si="27"/>
        <v>0</v>
      </c>
      <c r="I58" s="36" t="s">
        <v>51</v>
      </c>
      <c r="J58">
        <f t="shared" si="26"/>
        <v>0</v>
      </c>
      <c r="K58">
        <f t="shared" si="26"/>
        <v>1</v>
      </c>
      <c r="L58">
        <f t="shared" si="26"/>
        <v>0</v>
      </c>
      <c r="M58" s="21">
        <f t="shared" si="2"/>
        <v>0</v>
      </c>
      <c r="N58">
        <f t="shared" si="3"/>
        <v>0</v>
      </c>
      <c r="O58">
        <f t="shared" si="4"/>
        <v>0</v>
      </c>
      <c r="P58">
        <f t="shared" si="5"/>
        <v>0</v>
      </c>
      <c r="Q58">
        <f t="shared" si="6"/>
        <v>1</v>
      </c>
      <c r="R58">
        <f t="shared" si="7"/>
        <v>0</v>
      </c>
      <c r="S58">
        <f t="shared" si="8"/>
        <v>0</v>
      </c>
      <c r="T58">
        <f t="shared" si="9"/>
        <v>0</v>
      </c>
      <c r="U58">
        <f t="shared" si="10"/>
        <v>0</v>
      </c>
      <c r="V58">
        <f t="shared" si="11"/>
        <v>0</v>
      </c>
      <c r="W58">
        <f t="shared" si="12"/>
        <v>0</v>
      </c>
      <c r="X58">
        <f t="shared" si="13"/>
        <v>0</v>
      </c>
      <c r="Y58">
        <f t="shared" si="14"/>
        <v>0</v>
      </c>
      <c r="Z58">
        <f t="shared" si="15"/>
        <v>0</v>
      </c>
      <c r="AA58">
        <f t="shared" si="16"/>
        <v>0</v>
      </c>
      <c r="AB58">
        <f t="shared" si="17"/>
        <v>0</v>
      </c>
      <c r="AC58">
        <f t="shared" si="18"/>
        <v>0</v>
      </c>
      <c r="AD58">
        <f t="shared" si="19"/>
        <v>0</v>
      </c>
      <c r="AE58" t="str">
        <f t="shared" si="20"/>
        <v/>
      </c>
    </row>
    <row r="59" spans="1:31" ht="16">
      <c r="A59" s="8">
        <v>132</v>
      </c>
      <c r="B59" s="1" t="s">
        <v>21</v>
      </c>
      <c r="C59">
        <f t="shared" si="27"/>
        <v>0</v>
      </c>
      <c r="D59">
        <f t="shared" si="27"/>
        <v>1</v>
      </c>
      <c r="E59">
        <f t="shared" si="27"/>
        <v>0</v>
      </c>
      <c r="F59">
        <f t="shared" si="27"/>
        <v>0</v>
      </c>
      <c r="G59">
        <f t="shared" si="27"/>
        <v>0</v>
      </c>
      <c r="H59">
        <f t="shared" si="27"/>
        <v>0</v>
      </c>
      <c r="I59" s="36" t="s">
        <v>23</v>
      </c>
      <c r="J59">
        <f t="shared" si="26"/>
        <v>1</v>
      </c>
      <c r="K59">
        <f t="shared" si="26"/>
        <v>0</v>
      </c>
      <c r="L59">
        <f t="shared" si="26"/>
        <v>0</v>
      </c>
      <c r="M59" s="21">
        <f t="shared" si="2"/>
        <v>0</v>
      </c>
      <c r="N59">
        <f t="shared" si="3"/>
        <v>0</v>
      </c>
      <c r="O59">
        <f t="shared" si="4"/>
        <v>0</v>
      </c>
      <c r="P59">
        <f t="shared" si="5"/>
        <v>1</v>
      </c>
      <c r="Q59">
        <f t="shared" si="6"/>
        <v>0</v>
      </c>
      <c r="R59">
        <f t="shared" si="7"/>
        <v>0</v>
      </c>
      <c r="S59">
        <f t="shared" si="8"/>
        <v>0</v>
      </c>
      <c r="T59">
        <f t="shared" si="9"/>
        <v>0</v>
      </c>
      <c r="U59">
        <f t="shared" si="10"/>
        <v>0</v>
      </c>
      <c r="V59">
        <f t="shared" si="11"/>
        <v>0</v>
      </c>
      <c r="W59">
        <f t="shared" si="12"/>
        <v>0</v>
      </c>
      <c r="X59">
        <f t="shared" si="13"/>
        <v>0</v>
      </c>
      <c r="Y59">
        <f t="shared" si="14"/>
        <v>0</v>
      </c>
      <c r="Z59">
        <f t="shared" si="15"/>
        <v>0</v>
      </c>
      <c r="AA59">
        <f t="shared" si="16"/>
        <v>0</v>
      </c>
      <c r="AB59">
        <f t="shared" si="17"/>
        <v>0</v>
      </c>
      <c r="AC59">
        <f t="shared" si="18"/>
        <v>0</v>
      </c>
      <c r="AD59">
        <f t="shared" si="19"/>
        <v>0</v>
      </c>
      <c r="AE59" t="str">
        <f t="shared" si="20"/>
        <v/>
      </c>
    </row>
    <row r="60" spans="1:31" ht="16">
      <c r="A60" s="8">
        <v>136</v>
      </c>
      <c r="B60" s="1" t="s">
        <v>21</v>
      </c>
      <c r="C60">
        <f t="shared" si="27"/>
        <v>0</v>
      </c>
      <c r="D60">
        <f t="shared" si="27"/>
        <v>1</v>
      </c>
      <c r="E60">
        <f t="shared" si="27"/>
        <v>0</v>
      </c>
      <c r="F60">
        <f t="shared" si="27"/>
        <v>0</v>
      </c>
      <c r="G60">
        <f t="shared" si="27"/>
        <v>0</v>
      </c>
      <c r="H60">
        <f t="shared" si="27"/>
        <v>0</v>
      </c>
      <c r="I60" s="36" t="s">
        <v>23</v>
      </c>
      <c r="J60">
        <f t="shared" si="26"/>
        <v>1</v>
      </c>
      <c r="K60">
        <f t="shared" si="26"/>
        <v>0</v>
      </c>
      <c r="L60">
        <f t="shared" si="26"/>
        <v>0</v>
      </c>
      <c r="M60" s="21">
        <f t="shared" si="2"/>
        <v>0</v>
      </c>
      <c r="N60">
        <f t="shared" si="3"/>
        <v>0</v>
      </c>
      <c r="O60">
        <f t="shared" si="4"/>
        <v>0</v>
      </c>
      <c r="P60">
        <f t="shared" si="5"/>
        <v>1</v>
      </c>
      <c r="Q60">
        <f t="shared" si="6"/>
        <v>0</v>
      </c>
      <c r="R60">
        <f t="shared" si="7"/>
        <v>0</v>
      </c>
      <c r="S60">
        <f t="shared" si="8"/>
        <v>0</v>
      </c>
      <c r="T60">
        <f t="shared" si="9"/>
        <v>0</v>
      </c>
      <c r="U60">
        <f t="shared" si="10"/>
        <v>0</v>
      </c>
      <c r="V60">
        <f t="shared" si="11"/>
        <v>0</v>
      </c>
      <c r="W60">
        <f t="shared" si="12"/>
        <v>0</v>
      </c>
      <c r="X60">
        <f t="shared" si="13"/>
        <v>0</v>
      </c>
      <c r="Y60">
        <f t="shared" si="14"/>
        <v>0</v>
      </c>
      <c r="Z60">
        <f t="shared" si="15"/>
        <v>0</v>
      </c>
      <c r="AA60">
        <f t="shared" si="16"/>
        <v>0</v>
      </c>
      <c r="AB60">
        <f t="shared" si="17"/>
        <v>0</v>
      </c>
      <c r="AC60">
        <f t="shared" si="18"/>
        <v>0</v>
      </c>
      <c r="AD60">
        <f t="shared" si="19"/>
        <v>0</v>
      </c>
      <c r="AE60" t="str">
        <f t="shared" si="20"/>
        <v/>
      </c>
    </row>
    <row r="61" spans="1:31" ht="16">
      <c r="A61" s="8">
        <v>143</v>
      </c>
      <c r="B61" s="1" t="s">
        <v>21</v>
      </c>
      <c r="C61">
        <f t="shared" si="27"/>
        <v>0</v>
      </c>
      <c r="D61">
        <f t="shared" si="27"/>
        <v>1</v>
      </c>
      <c r="E61">
        <f t="shared" si="27"/>
        <v>0</v>
      </c>
      <c r="F61">
        <f t="shared" si="27"/>
        <v>0</v>
      </c>
      <c r="G61">
        <f t="shared" si="27"/>
        <v>0</v>
      </c>
      <c r="H61">
        <f t="shared" si="27"/>
        <v>0</v>
      </c>
      <c r="I61" s="36" t="s">
        <v>23</v>
      </c>
      <c r="J61">
        <f t="shared" si="26"/>
        <v>1</v>
      </c>
      <c r="K61">
        <f t="shared" si="26"/>
        <v>0</v>
      </c>
      <c r="L61">
        <f t="shared" si="26"/>
        <v>0</v>
      </c>
      <c r="M61" s="21">
        <f t="shared" si="2"/>
        <v>0</v>
      </c>
      <c r="N61">
        <f t="shared" si="3"/>
        <v>0</v>
      </c>
      <c r="O61">
        <f t="shared" si="4"/>
        <v>0</v>
      </c>
      <c r="P61">
        <f t="shared" si="5"/>
        <v>1</v>
      </c>
      <c r="Q61">
        <f t="shared" si="6"/>
        <v>0</v>
      </c>
      <c r="R61">
        <f t="shared" si="7"/>
        <v>0</v>
      </c>
      <c r="S61">
        <f t="shared" si="8"/>
        <v>0</v>
      </c>
      <c r="T61">
        <f t="shared" si="9"/>
        <v>0</v>
      </c>
      <c r="U61">
        <f t="shared" si="10"/>
        <v>0</v>
      </c>
      <c r="V61">
        <f t="shared" si="11"/>
        <v>0</v>
      </c>
      <c r="W61">
        <f t="shared" si="12"/>
        <v>0</v>
      </c>
      <c r="X61">
        <f t="shared" si="13"/>
        <v>0</v>
      </c>
      <c r="Y61">
        <f t="shared" si="14"/>
        <v>0</v>
      </c>
      <c r="Z61">
        <f t="shared" si="15"/>
        <v>0</v>
      </c>
      <c r="AA61">
        <f t="shared" si="16"/>
        <v>0</v>
      </c>
      <c r="AB61">
        <f t="shared" si="17"/>
        <v>0</v>
      </c>
      <c r="AC61">
        <f t="shared" si="18"/>
        <v>0</v>
      </c>
      <c r="AD61">
        <f t="shared" si="19"/>
        <v>0</v>
      </c>
      <c r="AE61" t="str">
        <f t="shared" si="20"/>
        <v/>
      </c>
    </row>
    <row r="62" spans="1:31" ht="16">
      <c r="A62" s="8">
        <v>144</v>
      </c>
      <c r="B62" s="1" t="s">
        <v>21</v>
      </c>
      <c r="C62">
        <f t="shared" si="27"/>
        <v>0</v>
      </c>
      <c r="D62">
        <f t="shared" si="27"/>
        <v>1</v>
      </c>
      <c r="E62">
        <f t="shared" si="27"/>
        <v>0</v>
      </c>
      <c r="F62">
        <f t="shared" si="27"/>
        <v>0</v>
      </c>
      <c r="G62">
        <f t="shared" si="27"/>
        <v>0</v>
      </c>
      <c r="H62">
        <f t="shared" si="27"/>
        <v>0</v>
      </c>
      <c r="I62" s="36" t="s">
        <v>51</v>
      </c>
      <c r="J62">
        <f t="shared" si="26"/>
        <v>0</v>
      </c>
      <c r="K62">
        <f t="shared" si="26"/>
        <v>1</v>
      </c>
      <c r="L62">
        <f t="shared" si="26"/>
        <v>0</v>
      </c>
      <c r="M62" s="21">
        <f t="shared" si="2"/>
        <v>0</v>
      </c>
      <c r="N62">
        <f t="shared" si="3"/>
        <v>0</v>
      </c>
      <c r="O62">
        <f t="shared" si="4"/>
        <v>0</v>
      </c>
      <c r="P62">
        <f t="shared" si="5"/>
        <v>0</v>
      </c>
      <c r="Q62">
        <f t="shared" si="6"/>
        <v>1</v>
      </c>
      <c r="R62">
        <f t="shared" si="7"/>
        <v>0</v>
      </c>
      <c r="S62">
        <f t="shared" si="8"/>
        <v>0</v>
      </c>
      <c r="T62">
        <f t="shared" si="9"/>
        <v>0</v>
      </c>
      <c r="U62">
        <f t="shared" si="10"/>
        <v>0</v>
      </c>
      <c r="V62">
        <f t="shared" si="11"/>
        <v>0</v>
      </c>
      <c r="W62">
        <f t="shared" si="12"/>
        <v>0</v>
      </c>
      <c r="X62">
        <f t="shared" si="13"/>
        <v>0</v>
      </c>
      <c r="Y62">
        <f t="shared" si="14"/>
        <v>0</v>
      </c>
      <c r="Z62">
        <f t="shared" si="15"/>
        <v>0</v>
      </c>
      <c r="AA62">
        <f t="shared" si="16"/>
        <v>0</v>
      </c>
      <c r="AB62">
        <f t="shared" si="17"/>
        <v>0</v>
      </c>
      <c r="AC62">
        <f t="shared" si="18"/>
        <v>0</v>
      </c>
      <c r="AD62">
        <f t="shared" si="19"/>
        <v>0</v>
      </c>
      <c r="AE62" t="str">
        <f t="shared" si="20"/>
        <v/>
      </c>
    </row>
    <row r="63" spans="1:31" ht="16">
      <c r="A63" s="8">
        <v>146</v>
      </c>
      <c r="B63" s="1" t="s">
        <v>21</v>
      </c>
      <c r="C63">
        <f t="shared" ref="C63:H72" si="28">IF($B63=C$2,1,0)</f>
        <v>0</v>
      </c>
      <c r="D63">
        <f t="shared" si="28"/>
        <v>1</v>
      </c>
      <c r="E63">
        <f t="shared" si="28"/>
        <v>0</v>
      </c>
      <c r="F63">
        <f t="shared" si="28"/>
        <v>0</v>
      </c>
      <c r="G63">
        <f t="shared" si="28"/>
        <v>0</v>
      </c>
      <c r="H63">
        <f t="shared" si="28"/>
        <v>0</v>
      </c>
      <c r="I63" s="36" t="s">
        <v>51</v>
      </c>
      <c r="J63">
        <f t="shared" ref="J63:L82" si="29">IF($I63=J$2,1,0)</f>
        <v>0</v>
      </c>
      <c r="K63">
        <f t="shared" si="29"/>
        <v>1</v>
      </c>
      <c r="L63">
        <f t="shared" si="29"/>
        <v>0</v>
      </c>
      <c r="M63" s="21">
        <f t="shared" si="2"/>
        <v>0</v>
      </c>
      <c r="N63">
        <f t="shared" si="3"/>
        <v>0</v>
      </c>
      <c r="O63">
        <f t="shared" si="4"/>
        <v>0</v>
      </c>
      <c r="P63">
        <f t="shared" si="5"/>
        <v>0</v>
      </c>
      <c r="Q63">
        <f t="shared" si="6"/>
        <v>1</v>
      </c>
      <c r="R63">
        <f t="shared" si="7"/>
        <v>0</v>
      </c>
      <c r="S63">
        <f t="shared" si="8"/>
        <v>0</v>
      </c>
      <c r="T63">
        <f t="shared" si="9"/>
        <v>0</v>
      </c>
      <c r="U63">
        <f t="shared" si="10"/>
        <v>0</v>
      </c>
      <c r="V63">
        <f t="shared" si="11"/>
        <v>0</v>
      </c>
      <c r="W63">
        <f t="shared" si="12"/>
        <v>0</v>
      </c>
      <c r="X63">
        <f t="shared" si="13"/>
        <v>0</v>
      </c>
      <c r="Y63">
        <f t="shared" si="14"/>
        <v>0</v>
      </c>
      <c r="Z63">
        <f t="shared" si="15"/>
        <v>0</v>
      </c>
      <c r="AA63">
        <f t="shared" si="16"/>
        <v>0</v>
      </c>
      <c r="AB63">
        <f t="shared" si="17"/>
        <v>0</v>
      </c>
      <c r="AC63">
        <f t="shared" si="18"/>
        <v>0</v>
      </c>
      <c r="AD63">
        <f t="shared" si="19"/>
        <v>0</v>
      </c>
      <c r="AE63" t="str">
        <f t="shared" si="20"/>
        <v/>
      </c>
    </row>
    <row r="64" spans="1:31" ht="16">
      <c r="A64" s="8">
        <v>148</v>
      </c>
      <c r="B64" s="1" t="s">
        <v>21</v>
      </c>
      <c r="C64">
        <f t="shared" si="28"/>
        <v>0</v>
      </c>
      <c r="D64">
        <f t="shared" si="28"/>
        <v>1</v>
      </c>
      <c r="E64">
        <f t="shared" si="28"/>
        <v>0</v>
      </c>
      <c r="F64">
        <f t="shared" si="28"/>
        <v>0</v>
      </c>
      <c r="G64">
        <f t="shared" si="28"/>
        <v>0</v>
      </c>
      <c r="H64">
        <f t="shared" si="28"/>
        <v>0</v>
      </c>
      <c r="I64" s="36" t="s">
        <v>23</v>
      </c>
      <c r="J64">
        <f t="shared" si="29"/>
        <v>1</v>
      </c>
      <c r="K64">
        <f t="shared" si="29"/>
        <v>0</v>
      </c>
      <c r="L64">
        <f t="shared" si="29"/>
        <v>0</v>
      </c>
      <c r="M64" s="21">
        <f t="shared" si="2"/>
        <v>0</v>
      </c>
      <c r="N64">
        <f t="shared" si="3"/>
        <v>0</v>
      </c>
      <c r="O64">
        <f t="shared" si="4"/>
        <v>0</v>
      </c>
      <c r="P64">
        <f t="shared" si="5"/>
        <v>1</v>
      </c>
      <c r="Q64">
        <f t="shared" si="6"/>
        <v>0</v>
      </c>
      <c r="R64">
        <f t="shared" si="7"/>
        <v>0</v>
      </c>
      <c r="S64">
        <f t="shared" si="8"/>
        <v>0</v>
      </c>
      <c r="T64">
        <f t="shared" si="9"/>
        <v>0</v>
      </c>
      <c r="U64">
        <f t="shared" si="10"/>
        <v>0</v>
      </c>
      <c r="V64">
        <f t="shared" si="11"/>
        <v>0</v>
      </c>
      <c r="W64">
        <f t="shared" si="12"/>
        <v>0</v>
      </c>
      <c r="X64">
        <f t="shared" si="13"/>
        <v>0</v>
      </c>
      <c r="Y64">
        <f t="shared" si="14"/>
        <v>0</v>
      </c>
      <c r="Z64">
        <f t="shared" si="15"/>
        <v>0</v>
      </c>
      <c r="AA64">
        <f t="shared" si="16"/>
        <v>0</v>
      </c>
      <c r="AB64">
        <f t="shared" si="17"/>
        <v>0</v>
      </c>
      <c r="AC64">
        <f t="shared" si="18"/>
        <v>0</v>
      </c>
      <c r="AD64">
        <f t="shared" si="19"/>
        <v>0</v>
      </c>
      <c r="AE64" t="str">
        <f t="shared" si="20"/>
        <v/>
      </c>
    </row>
    <row r="65" spans="1:31" ht="16">
      <c r="A65" s="8">
        <v>151</v>
      </c>
      <c r="B65" s="1" t="s">
        <v>21</v>
      </c>
      <c r="C65">
        <f t="shared" si="28"/>
        <v>0</v>
      </c>
      <c r="D65">
        <f t="shared" si="28"/>
        <v>1</v>
      </c>
      <c r="E65">
        <f t="shared" si="28"/>
        <v>0</v>
      </c>
      <c r="F65">
        <f t="shared" si="28"/>
        <v>0</v>
      </c>
      <c r="G65">
        <f t="shared" si="28"/>
        <v>0</v>
      </c>
      <c r="H65">
        <f t="shared" si="28"/>
        <v>0</v>
      </c>
      <c r="I65" s="36" t="s">
        <v>68</v>
      </c>
      <c r="J65">
        <f t="shared" si="29"/>
        <v>0</v>
      </c>
      <c r="K65">
        <f t="shared" si="29"/>
        <v>0</v>
      </c>
      <c r="L65">
        <f t="shared" si="29"/>
        <v>1</v>
      </c>
      <c r="M65" s="21">
        <f t="shared" si="2"/>
        <v>0</v>
      </c>
      <c r="N65">
        <f t="shared" si="3"/>
        <v>0</v>
      </c>
      <c r="O65">
        <f t="shared" si="4"/>
        <v>0</v>
      </c>
      <c r="P65">
        <f t="shared" si="5"/>
        <v>0</v>
      </c>
      <c r="Q65">
        <f t="shared" si="6"/>
        <v>0</v>
      </c>
      <c r="R65">
        <f t="shared" si="7"/>
        <v>1</v>
      </c>
      <c r="S65">
        <f t="shared" si="8"/>
        <v>0</v>
      </c>
      <c r="T65">
        <f t="shared" si="9"/>
        <v>0</v>
      </c>
      <c r="U65">
        <f t="shared" si="10"/>
        <v>0</v>
      </c>
      <c r="V65">
        <f t="shared" si="11"/>
        <v>0</v>
      </c>
      <c r="W65">
        <f t="shared" si="12"/>
        <v>0</v>
      </c>
      <c r="X65">
        <f t="shared" si="13"/>
        <v>0</v>
      </c>
      <c r="Y65">
        <f t="shared" si="14"/>
        <v>0</v>
      </c>
      <c r="Z65">
        <f t="shared" si="15"/>
        <v>0</v>
      </c>
      <c r="AA65">
        <f t="shared" si="16"/>
        <v>0</v>
      </c>
      <c r="AB65">
        <f t="shared" si="17"/>
        <v>0</v>
      </c>
      <c r="AC65">
        <f t="shared" si="18"/>
        <v>0</v>
      </c>
      <c r="AD65">
        <f t="shared" si="19"/>
        <v>0</v>
      </c>
      <c r="AE65" t="str">
        <f t="shared" si="20"/>
        <v/>
      </c>
    </row>
    <row r="66" spans="1:31" ht="16">
      <c r="A66" s="8">
        <v>153</v>
      </c>
      <c r="B66" s="1" t="s">
        <v>21</v>
      </c>
      <c r="C66">
        <f t="shared" si="28"/>
        <v>0</v>
      </c>
      <c r="D66">
        <f t="shared" si="28"/>
        <v>1</v>
      </c>
      <c r="E66">
        <f t="shared" si="28"/>
        <v>0</v>
      </c>
      <c r="F66">
        <f t="shared" si="28"/>
        <v>0</v>
      </c>
      <c r="G66">
        <f t="shared" si="28"/>
        <v>0</v>
      </c>
      <c r="H66">
        <f t="shared" si="28"/>
        <v>0</v>
      </c>
      <c r="I66" s="36" t="s">
        <v>23</v>
      </c>
      <c r="J66">
        <f t="shared" si="29"/>
        <v>1</v>
      </c>
      <c r="K66">
        <f t="shared" si="29"/>
        <v>0</v>
      </c>
      <c r="L66">
        <f t="shared" si="29"/>
        <v>0</v>
      </c>
      <c r="M66" s="21">
        <f t="shared" si="2"/>
        <v>0</v>
      </c>
      <c r="N66">
        <f t="shared" si="3"/>
        <v>0</v>
      </c>
      <c r="O66">
        <f t="shared" si="4"/>
        <v>0</v>
      </c>
      <c r="P66">
        <f t="shared" si="5"/>
        <v>1</v>
      </c>
      <c r="Q66">
        <f t="shared" si="6"/>
        <v>0</v>
      </c>
      <c r="R66">
        <f t="shared" si="7"/>
        <v>0</v>
      </c>
      <c r="S66">
        <f t="shared" si="8"/>
        <v>0</v>
      </c>
      <c r="T66">
        <f t="shared" si="9"/>
        <v>0</v>
      </c>
      <c r="U66">
        <f t="shared" si="10"/>
        <v>0</v>
      </c>
      <c r="V66">
        <f t="shared" si="11"/>
        <v>0</v>
      </c>
      <c r="W66">
        <f t="shared" si="12"/>
        <v>0</v>
      </c>
      <c r="X66">
        <f t="shared" si="13"/>
        <v>0</v>
      </c>
      <c r="Y66">
        <f t="shared" si="14"/>
        <v>0</v>
      </c>
      <c r="Z66">
        <f t="shared" si="15"/>
        <v>0</v>
      </c>
      <c r="AA66">
        <f t="shared" si="16"/>
        <v>0</v>
      </c>
      <c r="AB66">
        <f t="shared" si="17"/>
        <v>0</v>
      </c>
      <c r="AC66">
        <f t="shared" si="18"/>
        <v>0</v>
      </c>
      <c r="AD66">
        <f t="shared" si="19"/>
        <v>0</v>
      </c>
      <c r="AE66" t="str">
        <f t="shared" si="20"/>
        <v/>
      </c>
    </row>
    <row r="67" spans="1:31" ht="16">
      <c r="A67" s="8">
        <v>159</v>
      </c>
      <c r="B67" s="1" t="s">
        <v>21</v>
      </c>
      <c r="C67">
        <f t="shared" si="28"/>
        <v>0</v>
      </c>
      <c r="D67">
        <f t="shared" si="28"/>
        <v>1</v>
      </c>
      <c r="E67">
        <f t="shared" si="28"/>
        <v>0</v>
      </c>
      <c r="F67">
        <f t="shared" si="28"/>
        <v>0</v>
      </c>
      <c r="G67">
        <f t="shared" si="28"/>
        <v>0</v>
      </c>
      <c r="H67">
        <f t="shared" si="28"/>
        <v>0</v>
      </c>
      <c r="I67" s="36" t="s">
        <v>23</v>
      </c>
      <c r="J67">
        <f t="shared" si="29"/>
        <v>1</v>
      </c>
      <c r="K67">
        <f t="shared" si="29"/>
        <v>0</v>
      </c>
      <c r="L67">
        <f t="shared" si="29"/>
        <v>0</v>
      </c>
      <c r="M67" s="21">
        <f t="shared" ref="M67:M130" si="30">IF(AND($C67=1,J67=1),1,0)</f>
        <v>0</v>
      </c>
      <c r="N67">
        <f t="shared" ref="N67:N130" si="31">IF(AND($C67=1,K67=1),1,0)</f>
        <v>0</v>
      </c>
      <c r="O67">
        <f t="shared" ref="O67:O130" si="32">IF(AND($C67=1,L67=1),1,0)</f>
        <v>0</v>
      </c>
      <c r="P67">
        <f t="shared" ref="P67:P130" si="33">IF(AND($D67=1,J67=1),1,0)</f>
        <v>1</v>
      </c>
      <c r="Q67">
        <f t="shared" ref="Q67:Q130" si="34">IF(AND($D67=1,K67=1),1,0)</f>
        <v>0</v>
      </c>
      <c r="R67">
        <f t="shared" ref="R67:R130" si="35">IF(AND($D67=1,L67=1),1,0)</f>
        <v>0</v>
      </c>
      <c r="S67">
        <f t="shared" ref="S67:S130" si="36">IF(AND($E67=1,J67=1),1,0)</f>
        <v>0</v>
      </c>
      <c r="T67">
        <f t="shared" ref="T67:T130" si="37">IF(AND($E67=1,K67=1),1,0)</f>
        <v>0</v>
      </c>
      <c r="U67">
        <f t="shared" ref="U67:U130" si="38">IF(AND($E67=1,L67=1),1,0)</f>
        <v>0</v>
      </c>
      <c r="V67">
        <f t="shared" ref="V67:V130" si="39">IF(AND($F67=1,J67=1),1,0)</f>
        <v>0</v>
      </c>
      <c r="W67">
        <f t="shared" ref="W67:W130" si="40">IF(AND($F67=1,K67=1),1,0)</f>
        <v>0</v>
      </c>
      <c r="X67">
        <f t="shared" ref="X67:X130" si="41">IF(AND($F67=1,L67=1),1,0)</f>
        <v>0</v>
      </c>
      <c r="Y67">
        <f t="shared" ref="Y67:Y130" si="42">IF(AND($G67=1,J67=1),1,0)</f>
        <v>0</v>
      </c>
      <c r="Z67">
        <f t="shared" ref="Z67:Z130" si="43">IF(AND($G67=1,K67=1),1,0)</f>
        <v>0</v>
      </c>
      <c r="AA67">
        <f t="shared" ref="AA67:AA130" si="44">IF(AND($G67=1,L67=1),1,0)</f>
        <v>0</v>
      </c>
      <c r="AB67">
        <f t="shared" ref="AB67:AB130" si="45">IF(AND($H67=1,J67=1),1,0)</f>
        <v>0</v>
      </c>
      <c r="AC67">
        <f t="shared" ref="AC67:AC130" si="46">IF(AND($H67=1,K67=1),1,0)</f>
        <v>0</v>
      </c>
      <c r="AD67">
        <f t="shared" ref="AD67:AD130" si="47">IF(AND($H67=1,L67=1),1,0)</f>
        <v>0</v>
      </c>
      <c r="AE67" t="str">
        <f t="shared" si="20"/>
        <v/>
      </c>
    </row>
    <row r="68" spans="1:31" ht="16">
      <c r="A68" s="8">
        <v>169</v>
      </c>
      <c r="B68" s="1" t="s">
        <v>21</v>
      </c>
      <c r="C68">
        <f t="shared" si="28"/>
        <v>0</v>
      </c>
      <c r="D68">
        <f t="shared" si="28"/>
        <v>1</v>
      </c>
      <c r="E68">
        <f t="shared" si="28"/>
        <v>0</v>
      </c>
      <c r="F68">
        <f t="shared" si="28"/>
        <v>0</v>
      </c>
      <c r="G68">
        <f t="shared" si="28"/>
        <v>0</v>
      </c>
      <c r="H68">
        <f t="shared" si="28"/>
        <v>0</v>
      </c>
      <c r="I68" s="36" t="s">
        <v>23</v>
      </c>
      <c r="J68">
        <f t="shared" si="29"/>
        <v>1</v>
      </c>
      <c r="K68">
        <f t="shared" si="29"/>
        <v>0</v>
      </c>
      <c r="L68">
        <f t="shared" si="29"/>
        <v>0</v>
      </c>
      <c r="M68" s="21">
        <f t="shared" si="30"/>
        <v>0</v>
      </c>
      <c r="N68">
        <f t="shared" si="31"/>
        <v>0</v>
      </c>
      <c r="O68">
        <f t="shared" si="32"/>
        <v>0</v>
      </c>
      <c r="P68">
        <f t="shared" si="33"/>
        <v>1</v>
      </c>
      <c r="Q68">
        <f t="shared" si="34"/>
        <v>0</v>
      </c>
      <c r="R68">
        <f t="shared" si="35"/>
        <v>0</v>
      </c>
      <c r="S68">
        <f t="shared" si="36"/>
        <v>0</v>
      </c>
      <c r="T68">
        <f t="shared" si="37"/>
        <v>0</v>
      </c>
      <c r="U68">
        <f t="shared" si="38"/>
        <v>0</v>
      </c>
      <c r="V68">
        <f t="shared" si="39"/>
        <v>0</v>
      </c>
      <c r="W68">
        <f t="shared" si="40"/>
        <v>0</v>
      </c>
      <c r="X68">
        <f t="shared" si="41"/>
        <v>0</v>
      </c>
      <c r="Y68">
        <f t="shared" si="42"/>
        <v>0</v>
      </c>
      <c r="Z68">
        <f t="shared" si="43"/>
        <v>0</v>
      </c>
      <c r="AA68">
        <f t="shared" si="44"/>
        <v>0</v>
      </c>
      <c r="AB68">
        <f t="shared" si="45"/>
        <v>0</v>
      </c>
      <c r="AC68">
        <f t="shared" si="46"/>
        <v>0</v>
      </c>
      <c r="AD68">
        <f t="shared" si="47"/>
        <v>0</v>
      </c>
      <c r="AE68" t="str">
        <f t="shared" ref="AE68:AE131" si="48">IF(SUM(M68:AD68)&lt;&gt;1,"PROBLEM","")</f>
        <v/>
      </c>
    </row>
    <row r="69" spans="1:31" ht="16">
      <c r="A69" s="8">
        <v>170</v>
      </c>
      <c r="B69" s="1" t="s">
        <v>21</v>
      </c>
      <c r="C69">
        <f t="shared" si="28"/>
        <v>0</v>
      </c>
      <c r="D69">
        <f t="shared" si="28"/>
        <v>1</v>
      </c>
      <c r="E69">
        <f t="shared" si="28"/>
        <v>0</v>
      </c>
      <c r="F69">
        <f t="shared" si="28"/>
        <v>0</v>
      </c>
      <c r="G69">
        <f t="shared" si="28"/>
        <v>0</v>
      </c>
      <c r="H69">
        <f t="shared" si="28"/>
        <v>0</v>
      </c>
      <c r="I69" s="36" t="s">
        <v>68</v>
      </c>
      <c r="J69">
        <f t="shared" si="29"/>
        <v>0</v>
      </c>
      <c r="K69">
        <f t="shared" si="29"/>
        <v>0</v>
      </c>
      <c r="L69">
        <f t="shared" si="29"/>
        <v>1</v>
      </c>
      <c r="M69" s="21">
        <f t="shared" si="30"/>
        <v>0</v>
      </c>
      <c r="N69">
        <f t="shared" si="31"/>
        <v>0</v>
      </c>
      <c r="O69">
        <f t="shared" si="32"/>
        <v>0</v>
      </c>
      <c r="P69">
        <f t="shared" si="33"/>
        <v>0</v>
      </c>
      <c r="Q69">
        <f t="shared" si="34"/>
        <v>0</v>
      </c>
      <c r="R69">
        <f t="shared" si="35"/>
        <v>1</v>
      </c>
      <c r="S69">
        <f t="shared" si="36"/>
        <v>0</v>
      </c>
      <c r="T69">
        <f t="shared" si="37"/>
        <v>0</v>
      </c>
      <c r="U69">
        <f t="shared" si="38"/>
        <v>0</v>
      </c>
      <c r="V69">
        <f t="shared" si="39"/>
        <v>0</v>
      </c>
      <c r="W69">
        <f t="shared" si="40"/>
        <v>0</v>
      </c>
      <c r="X69">
        <f t="shared" si="41"/>
        <v>0</v>
      </c>
      <c r="Y69">
        <f t="shared" si="42"/>
        <v>0</v>
      </c>
      <c r="Z69">
        <f t="shared" si="43"/>
        <v>0</v>
      </c>
      <c r="AA69">
        <f t="shared" si="44"/>
        <v>0</v>
      </c>
      <c r="AB69">
        <f t="shared" si="45"/>
        <v>0</v>
      </c>
      <c r="AC69">
        <f t="shared" si="46"/>
        <v>0</v>
      </c>
      <c r="AD69">
        <f t="shared" si="47"/>
        <v>0</v>
      </c>
      <c r="AE69" t="str">
        <f t="shared" si="48"/>
        <v/>
      </c>
    </row>
    <row r="70" spans="1:31" ht="16">
      <c r="A70" s="8">
        <v>172</v>
      </c>
      <c r="B70" s="1" t="s">
        <v>21</v>
      </c>
      <c r="C70">
        <f t="shared" si="28"/>
        <v>0</v>
      </c>
      <c r="D70">
        <f t="shared" si="28"/>
        <v>1</v>
      </c>
      <c r="E70">
        <f t="shared" si="28"/>
        <v>0</v>
      </c>
      <c r="F70">
        <f t="shared" si="28"/>
        <v>0</v>
      </c>
      <c r="G70">
        <f t="shared" si="28"/>
        <v>0</v>
      </c>
      <c r="H70">
        <f t="shared" si="28"/>
        <v>0</v>
      </c>
      <c r="I70" s="36" t="s">
        <v>51</v>
      </c>
      <c r="J70">
        <f t="shared" si="29"/>
        <v>0</v>
      </c>
      <c r="K70">
        <f t="shared" si="29"/>
        <v>1</v>
      </c>
      <c r="L70">
        <f t="shared" si="29"/>
        <v>0</v>
      </c>
      <c r="M70" s="21">
        <f t="shared" si="30"/>
        <v>0</v>
      </c>
      <c r="N70">
        <f t="shared" si="31"/>
        <v>0</v>
      </c>
      <c r="O70">
        <f t="shared" si="32"/>
        <v>0</v>
      </c>
      <c r="P70">
        <f t="shared" si="33"/>
        <v>0</v>
      </c>
      <c r="Q70">
        <f t="shared" si="34"/>
        <v>1</v>
      </c>
      <c r="R70">
        <f t="shared" si="35"/>
        <v>0</v>
      </c>
      <c r="S70">
        <f t="shared" si="36"/>
        <v>0</v>
      </c>
      <c r="T70">
        <f t="shared" si="37"/>
        <v>0</v>
      </c>
      <c r="U70">
        <f t="shared" si="38"/>
        <v>0</v>
      </c>
      <c r="V70">
        <f t="shared" si="39"/>
        <v>0</v>
      </c>
      <c r="W70">
        <f t="shared" si="40"/>
        <v>0</v>
      </c>
      <c r="X70">
        <f t="shared" si="41"/>
        <v>0</v>
      </c>
      <c r="Y70">
        <f t="shared" si="42"/>
        <v>0</v>
      </c>
      <c r="Z70">
        <f t="shared" si="43"/>
        <v>0</v>
      </c>
      <c r="AA70">
        <f t="shared" si="44"/>
        <v>0</v>
      </c>
      <c r="AB70">
        <f t="shared" si="45"/>
        <v>0</v>
      </c>
      <c r="AC70">
        <f t="shared" si="46"/>
        <v>0</v>
      </c>
      <c r="AD70">
        <f t="shared" si="47"/>
        <v>0</v>
      </c>
      <c r="AE70" t="str">
        <f t="shared" si="48"/>
        <v/>
      </c>
    </row>
    <row r="71" spans="1:31" ht="16">
      <c r="A71" s="8">
        <v>173</v>
      </c>
      <c r="B71" s="1" t="s">
        <v>21</v>
      </c>
      <c r="C71">
        <f t="shared" si="28"/>
        <v>0</v>
      </c>
      <c r="D71">
        <f t="shared" si="28"/>
        <v>1</v>
      </c>
      <c r="E71">
        <f t="shared" si="28"/>
        <v>0</v>
      </c>
      <c r="F71">
        <f t="shared" si="28"/>
        <v>0</v>
      </c>
      <c r="G71">
        <f t="shared" si="28"/>
        <v>0</v>
      </c>
      <c r="H71">
        <f t="shared" si="28"/>
        <v>0</v>
      </c>
      <c r="I71" s="36" t="s">
        <v>23</v>
      </c>
      <c r="J71">
        <f t="shared" si="29"/>
        <v>1</v>
      </c>
      <c r="K71">
        <f t="shared" si="29"/>
        <v>0</v>
      </c>
      <c r="L71">
        <f t="shared" si="29"/>
        <v>0</v>
      </c>
      <c r="M71" s="21">
        <f t="shared" si="30"/>
        <v>0</v>
      </c>
      <c r="N71">
        <f t="shared" si="31"/>
        <v>0</v>
      </c>
      <c r="O71">
        <f t="shared" si="32"/>
        <v>0</v>
      </c>
      <c r="P71">
        <f t="shared" si="33"/>
        <v>1</v>
      </c>
      <c r="Q71">
        <f t="shared" si="34"/>
        <v>0</v>
      </c>
      <c r="R71">
        <f t="shared" si="35"/>
        <v>0</v>
      </c>
      <c r="S71">
        <f t="shared" si="36"/>
        <v>0</v>
      </c>
      <c r="T71">
        <f t="shared" si="37"/>
        <v>0</v>
      </c>
      <c r="U71">
        <f t="shared" si="38"/>
        <v>0</v>
      </c>
      <c r="V71">
        <f t="shared" si="39"/>
        <v>0</v>
      </c>
      <c r="W71">
        <f t="shared" si="40"/>
        <v>0</v>
      </c>
      <c r="X71">
        <f t="shared" si="41"/>
        <v>0</v>
      </c>
      <c r="Y71">
        <f t="shared" si="42"/>
        <v>0</v>
      </c>
      <c r="Z71">
        <f t="shared" si="43"/>
        <v>0</v>
      </c>
      <c r="AA71">
        <f t="shared" si="44"/>
        <v>0</v>
      </c>
      <c r="AB71">
        <f t="shared" si="45"/>
        <v>0</v>
      </c>
      <c r="AC71">
        <f t="shared" si="46"/>
        <v>0</v>
      </c>
      <c r="AD71">
        <f t="shared" si="47"/>
        <v>0</v>
      </c>
      <c r="AE71" t="str">
        <f t="shared" si="48"/>
        <v/>
      </c>
    </row>
    <row r="72" spans="1:31" ht="16">
      <c r="A72" s="8">
        <v>175</v>
      </c>
      <c r="B72" s="1" t="s">
        <v>21</v>
      </c>
      <c r="C72">
        <f t="shared" si="28"/>
        <v>0</v>
      </c>
      <c r="D72">
        <f t="shared" si="28"/>
        <v>1</v>
      </c>
      <c r="E72">
        <f t="shared" si="28"/>
        <v>0</v>
      </c>
      <c r="F72">
        <f t="shared" si="28"/>
        <v>0</v>
      </c>
      <c r="G72">
        <f t="shared" si="28"/>
        <v>0</v>
      </c>
      <c r="H72">
        <f t="shared" si="28"/>
        <v>0</v>
      </c>
      <c r="I72" s="36" t="s">
        <v>51</v>
      </c>
      <c r="J72">
        <f t="shared" si="29"/>
        <v>0</v>
      </c>
      <c r="K72">
        <f t="shared" si="29"/>
        <v>1</v>
      </c>
      <c r="L72">
        <f t="shared" si="29"/>
        <v>0</v>
      </c>
      <c r="M72" s="21">
        <f t="shared" si="30"/>
        <v>0</v>
      </c>
      <c r="N72">
        <f t="shared" si="31"/>
        <v>0</v>
      </c>
      <c r="O72">
        <f t="shared" si="32"/>
        <v>0</v>
      </c>
      <c r="P72">
        <f t="shared" si="33"/>
        <v>0</v>
      </c>
      <c r="Q72">
        <f t="shared" si="34"/>
        <v>1</v>
      </c>
      <c r="R72">
        <f t="shared" si="35"/>
        <v>0</v>
      </c>
      <c r="S72">
        <f t="shared" si="36"/>
        <v>0</v>
      </c>
      <c r="T72">
        <f t="shared" si="37"/>
        <v>0</v>
      </c>
      <c r="U72">
        <f t="shared" si="38"/>
        <v>0</v>
      </c>
      <c r="V72">
        <f t="shared" si="39"/>
        <v>0</v>
      </c>
      <c r="W72">
        <f t="shared" si="40"/>
        <v>0</v>
      </c>
      <c r="X72">
        <f t="shared" si="41"/>
        <v>0</v>
      </c>
      <c r="Y72">
        <f t="shared" si="42"/>
        <v>0</v>
      </c>
      <c r="Z72">
        <f t="shared" si="43"/>
        <v>0</v>
      </c>
      <c r="AA72">
        <f t="shared" si="44"/>
        <v>0</v>
      </c>
      <c r="AB72">
        <f t="shared" si="45"/>
        <v>0</v>
      </c>
      <c r="AC72">
        <f t="shared" si="46"/>
        <v>0</v>
      </c>
      <c r="AD72">
        <f t="shared" si="47"/>
        <v>0</v>
      </c>
      <c r="AE72" t="str">
        <f t="shared" si="48"/>
        <v/>
      </c>
    </row>
    <row r="73" spans="1:31" ht="16">
      <c r="A73" s="8">
        <v>176</v>
      </c>
      <c r="B73" s="1" t="s">
        <v>21</v>
      </c>
      <c r="C73">
        <f t="shared" ref="C73:H82" si="49">IF($B73=C$2,1,0)</f>
        <v>0</v>
      </c>
      <c r="D73">
        <f t="shared" si="49"/>
        <v>1</v>
      </c>
      <c r="E73">
        <f t="shared" si="49"/>
        <v>0</v>
      </c>
      <c r="F73">
        <f t="shared" si="49"/>
        <v>0</v>
      </c>
      <c r="G73">
        <f t="shared" si="49"/>
        <v>0</v>
      </c>
      <c r="H73">
        <f t="shared" si="49"/>
        <v>0</v>
      </c>
      <c r="I73" s="36" t="s">
        <v>23</v>
      </c>
      <c r="J73">
        <f t="shared" si="29"/>
        <v>1</v>
      </c>
      <c r="K73">
        <f t="shared" si="29"/>
        <v>0</v>
      </c>
      <c r="L73">
        <f t="shared" si="29"/>
        <v>0</v>
      </c>
      <c r="M73" s="21">
        <f t="shared" si="30"/>
        <v>0</v>
      </c>
      <c r="N73">
        <f t="shared" si="31"/>
        <v>0</v>
      </c>
      <c r="O73">
        <f t="shared" si="32"/>
        <v>0</v>
      </c>
      <c r="P73">
        <f t="shared" si="33"/>
        <v>1</v>
      </c>
      <c r="Q73">
        <f t="shared" si="34"/>
        <v>0</v>
      </c>
      <c r="R73">
        <f t="shared" si="35"/>
        <v>0</v>
      </c>
      <c r="S73">
        <f t="shared" si="36"/>
        <v>0</v>
      </c>
      <c r="T73">
        <f t="shared" si="37"/>
        <v>0</v>
      </c>
      <c r="U73">
        <f t="shared" si="38"/>
        <v>0</v>
      </c>
      <c r="V73">
        <f t="shared" si="39"/>
        <v>0</v>
      </c>
      <c r="W73">
        <f t="shared" si="40"/>
        <v>0</v>
      </c>
      <c r="X73">
        <f t="shared" si="41"/>
        <v>0</v>
      </c>
      <c r="Y73">
        <f t="shared" si="42"/>
        <v>0</v>
      </c>
      <c r="Z73">
        <f t="shared" si="43"/>
        <v>0</v>
      </c>
      <c r="AA73">
        <f t="shared" si="44"/>
        <v>0</v>
      </c>
      <c r="AB73">
        <f t="shared" si="45"/>
        <v>0</v>
      </c>
      <c r="AC73">
        <f t="shared" si="46"/>
        <v>0</v>
      </c>
      <c r="AD73">
        <f t="shared" si="47"/>
        <v>0</v>
      </c>
      <c r="AE73" t="str">
        <f t="shared" si="48"/>
        <v/>
      </c>
    </row>
    <row r="74" spans="1:31" ht="16">
      <c r="A74" s="8">
        <v>179</v>
      </c>
      <c r="B74" s="1" t="s">
        <v>21</v>
      </c>
      <c r="C74">
        <f t="shared" si="49"/>
        <v>0</v>
      </c>
      <c r="D74">
        <f t="shared" si="49"/>
        <v>1</v>
      </c>
      <c r="E74">
        <f t="shared" si="49"/>
        <v>0</v>
      </c>
      <c r="F74">
        <f t="shared" si="49"/>
        <v>0</v>
      </c>
      <c r="G74">
        <f t="shared" si="49"/>
        <v>0</v>
      </c>
      <c r="H74">
        <f t="shared" si="49"/>
        <v>0</v>
      </c>
      <c r="I74" s="36" t="s">
        <v>68</v>
      </c>
      <c r="J74">
        <f t="shared" si="29"/>
        <v>0</v>
      </c>
      <c r="K74">
        <f t="shared" si="29"/>
        <v>0</v>
      </c>
      <c r="L74">
        <f t="shared" si="29"/>
        <v>1</v>
      </c>
      <c r="M74" s="21">
        <f t="shared" si="30"/>
        <v>0</v>
      </c>
      <c r="N74">
        <f t="shared" si="31"/>
        <v>0</v>
      </c>
      <c r="O74">
        <f t="shared" si="32"/>
        <v>0</v>
      </c>
      <c r="P74">
        <f t="shared" si="33"/>
        <v>0</v>
      </c>
      <c r="Q74">
        <f t="shared" si="34"/>
        <v>0</v>
      </c>
      <c r="R74">
        <f t="shared" si="35"/>
        <v>1</v>
      </c>
      <c r="S74">
        <f t="shared" si="36"/>
        <v>0</v>
      </c>
      <c r="T74">
        <f t="shared" si="37"/>
        <v>0</v>
      </c>
      <c r="U74">
        <f t="shared" si="38"/>
        <v>0</v>
      </c>
      <c r="V74">
        <f t="shared" si="39"/>
        <v>0</v>
      </c>
      <c r="W74">
        <f t="shared" si="40"/>
        <v>0</v>
      </c>
      <c r="X74">
        <f t="shared" si="41"/>
        <v>0</v>
      </c>
      <c r="Y74">
        <f t="shared" si="42"/>
        <v>0</v>
      </c>
      <c r="Z74">
        <f t="shared" si="43"/>
        <v>0</v>
      </c>
      <c r="AA74">
        <f t="shared" si="44"/>
        <v>0</v>
      </c>
      <c r="AB74">
        <f t="shared" si="45"/>
        <v>0</v>
      </c>
      <c r="AC74">
        <f t="shared" si="46"/>
        <v>0</v>
      </c>
      <c r="AD74">
        <f t="shared" si="47"/>
        <v>0</v>
      </c>
      <c r="AE74" t="str">
        <f t="shared" si="48"/>
        <v/>
      </c>
    </row>
    <row r="75" spans="1:31" ht="16">
      <c r="A75" s="8">
        <v>181</v>
      </c>
      <c r="B75" s="1" t="s">
        <v>21</v>
      </c>
      <c r="C75">
        <f t="shared" si="49"/>
        <v>0</v>
      </c>
      <c r="D75">
        <f t="shared" si="49"/>
        <v>1</v>
      </c>
      <c r="E75">
        <f t="shared" si="49"/>
        <v>0</v>
      </c>
      <c r="F75">
        <f t="shared" si="49"/>
        <v>0</v>
      </c>
      <c r="G75">
        <f t="shared" si="49"/>
        <v>0</v>
      </c>
      <c r="H75">
        <f t="shared" si="49"/>
        <v>0</v>
      </c>
      <c r="I75" s="36" t="s">
        <v>23</v>
      </c>
      <c r="J75">
        <f t="shared" si="29"/>
        <v>1</v>
      </c>
      <c r="K75">
        <f t="shared" si="29"/>
        <v>0</v>
      </c>
      <c r="L75">
        <f t="shared" si="29"/>
        <v>0</v>
      </c>
      <c r="M75" s="21">
        <f t="shared" si="30"/>
        <v>0</v>
      </c>
      <c r="N75">
        <f t="shared" si="31"/>
        <v>0</v>
      </c>
      <c r="O75">
        <f t="shared" si="32"/>
        <v>0</v>
      </c>
      <c r="P75">
        <f t="shared" si="33"/>
        <v>1</v>
      </c>
      <c r="Q75">
        <f t="shared" si="34"/>
        <v>0</v>
      </c>
      <c r="R75">
        <f t="shared" si="35"/>
        <v>0</v>
      </c>
      <c r="S75">
        <f t="shared" si="36"/>
        <v>0</v>
      </c>
      <c r="T75">
        <f t="shared" si="37"/>
        <v>0</v>
      </c>
      <c r="U75">
        <f t="shared" si="38"/>
        <v>0</v>
      </c>
      <c r="V75">
        <f t="shared" si="39"/>
        <v>0</v>
      </c>
      <c r="W75">
        <f t="shared" si="40"/>
        <v>0</v>
      </c>
      <c r="X75">
        <f t="shared" si="41"/>
        <v>0</v>
      </c>
      <c r="Y75">
        <f t="shared" si="42"/>
        <v>0</v>
      </c>
      <c r="Z75">
        <f t="shared" si="43"/>
        <v>0</v>
      </c>
      <c r="AA75">
        <f t="shared" si="44"/>
        <v>0</v>
      </c>
      <c r="AB75">
        <f t="shared" si="45"/>
        <v>0</v>
      </c>
      <c r="AC75">
        <f t="shared" si="46"/>
        <v>0</v>
      </c>
      <c r="AD75">
        <f t="shared" si="47"/>
        <v>0</v>
      </c>
      <c r="AE75" t="str">
        <f t="shared" si="48"/>
        <v/>
      </c>
    </row>
    <row r="76" spans="1:31" ht="16">
      <c r="A76" s="8">
        <v>183</v>
      </c>
      <c r="B76" s="1" t="s">
        <v>21</v>
      </c>
      <c r="C76">
        <f t="shared" si="49"/>
        <v>0</v>
      </c>
      <c r="D76">
        <f t="shared" si="49"/>
        <v>1</v>
      </c>
      <c r="E76">
        <f t="shared" si="49"/>
        <v>0</v>
      </c>
      <c r="F76">
        <f t="shared" si="49"/>
        <v>0</v>
      </c>
      <c r="G76">
        <f t="shared" si="49"/>
        <v>0</v>
      </c>
      <c r="H76">
        <f t="shared" si="49"/>
        <v>0</v>
      </c>
      <c r="I76" s="36" t="s">
        <v>51</v>
      </c>
      <c r="J76">
        <f t="shared" si="29"/>
        <v>0</v>
      </c>
      <c r="K76">
        <f t="shared" si="29"/>
        <v>1</v>
      </c>
      <c r="L76">
        <f t="shared" si="29"/>
        <v>0</v>
      </c>
      <c r="M76" s="21">
        <f t="shared" si="30"/>
        <v>0</v>
      </c>
      <c r="N76">
        <f t="shared" si="31"/>
        <v>0</v>
      </c>
      <c r="O76">
        <f t="shared" si="32"/>
        <v>0</v>
      </c>
      <c r="P76">
        <f t="shared" si="33"/>
        <v>0</v>
      </c>
      <c r="Q76">
        <f t="shared" si="34"/>
        <v>1</v>
      </c>
      <c r="R76">
        <f t="shared" si="35"/>
        <v>0</v>
      </c>
      <c r="S76">
        <f t="shared" si="36"/>
        <v>0</v>
      </c>
      <c r="T76">
        <f t="shared" si="37"/>
        <v>0</v>
      </c>
      <c r="U76">
        <f t="shared" si="38"/>
        <v>0</v>
      </c>
      <c r="V76">
        <f t="shared" si="39"/>
        <v>0</v>
      </c>
      <c r="W76">
        <f t="shared" si="40"/>
        <v>0</v>
      </c>
      <c r="X76">
        <f t="shared" si="41"/>
        <v>0</v>
      </c>
      <c r="Y76">
        <f t="shared" si="42"/>
        <v>0</v>
      </c>
      <c r="Z76">
        <f t="shared" si="43"/>
        <v>0</v>
      </c>
      <c r="AA76">
        <f t="shared" si="44"/>
        <v>0</v>
      </c>
      <c r="AB76">
        <f t="shared" si="45"/>
        <v>0</v>
      </c>
      <c r="AC76">
        <f t="shared" si="46"/>
        <v>0</v>
      </c>
      <c r="AD76">
        <f t="shared" si="47"/>
        <v>0</v>
      </c>
      <c r="AE76" t="str">
        <f t="shared" si="48"/>
        <v/>
      </c>
    </row>
    <row r="77" spans="1:31" ht="16">
      <c r="A77" s="8">
        <v>186</v>
      </c>
      <c r="B77" s="1" t="s">
        <v>21</v>
      </c>
      <c r="C77">
        <f t="shared" si="49"/>
        <v>0</v>
      </c>
      <c r="D77">
        <f t="shared" si="49"/>
        <v>1</v>
      </c>
      <c r="E77">
        <f t="shared" si="49"/>
        <v>0</v>
      </c>
      <c r="F77">
        <f t="shared" si="49"/>
        <v>0</v>
      </c>
      <c r="G77">
        <f t="shared" si="49"/>
        <v>0</v>
      </c>
      <c r="H77">
        <f t="shared" si="49"/>
        <v>0</v>
      </c>
      <c r="I77" s="36" t="s">
        <v>23</v>
      </c>
      <c r="J77">
        <f t="shared" si="29"/>
        <v>1</v>
      </c>
      <c r="K77">
        <f t="shared" si="29"/>
        <v>0</v>
      </c>
      <c r="L77">
        <f t="shared" si="29"/>
        <v>0</v>
      </c>
      <c r="M77" s="21">
        <f t="shared" si="30"/>
        <v>0</v>
      </c>
      <c r="N77">
        <f t="shared" si="31"/>
        <v>0</v>
      </c>
      <c r="O77">
        <f t="shared" si="32"/>
        <v>0</v>
      </c>
      <c r="P77">
        <f t="shared" si="33"/>
        <v>1</v>
      </c>
      <c r="Q77">
        <f t="shared" si="34"/>
        <v>0</v>
      </c>
      <c r="R77">
        <f t="shared" si="35"/>
        <v>0</v>
      </c>
      <c r="S77">
        <f t="shared" si="36"/>
        <v>0</v>
      </c>
      <c r="T77">
        <f t="shared" si="37"/>
        <v>0</v>
      </c>
      <c r="U77">
        <f t="shared" si="38"/>
        <v>0</v>
      </c>
      <c r="V77">
        <f t="shared" si="39"/>
        <v>0</v>
      </c>
      <c r="W77">
        <f t="shared" si="40"/>
        <v>0</v>
      </c>
      <c r="X77">
        <f t="shared" si="41"/>
        <v>0</v>
      </c>
      <c r="Y77">
        <f t="shared" si="42"/>
        <v>0</v>
      </c>
      <c r="Z77">
        <f t="shared" si="43"/>
        <v>0</v>
      </c>
      <c r="AA77">
        <f t="shared" si="44"/>
        <v>0</v>
      </c>
      <c r="AB77">
        <f t="shared" si="45"/>
        <v>0</v>
      </c>
      <c r="AC77">
        <f t="shared" si="46"/>
        <v>0</v>
      </c>
      <c r="AD77">
        <f t="shared" si="47"/>
        <v>0</v>
      </c>
      <c r="AE77" t="str">
        <f t="shared" si="48"/>
        <v/>
      </c>
    </row>
    <row r="78" spans="1:31" ht="16">
      <c r="A78" s="8">
        <v>187</v>
      </c>
      <c r="B78" s="1" t="s">
        <v>21</v>
      </c>
      <c r="C78">
        <f t="shared" si="49"/>
        <v>0</v>
      </c>
      <c r="D78">
        <f t="shared" si="49"/>
        <v>1</v>
      </c>
      <c r="E78">
        <f t="shared" si="49"/>
        <v>0</v>
      </c>
      <c r="F78">
        <f t="shared" si="49"/>
        <v>0</v>
      </c>
      <c r="G78">
        <f t="shared" si="49"/>
        <v>0</v>
      </c>
      <c r="H78">
        <f t="shared" si="49"/>
        <v>0</v>
      </c>
      <c r="I78" s="36" t="s">
        <v>23</v>
      </c>
      <c r="J78">
        <f t="shared" si="29"/>
        <v>1</v>
      </c>
      <c r="K78">
        <f t="shared" si="29"/>
        <v>0</v>
      </c>
      <c r="L78">
        <f t="shared" si="29"/>
        <v>0</v>
      </c>
      <c r="M78" s="21">
        <f t="shared" si="30"/>
        <v>0</v>
      </c>
      <c r="N78">
        <f t="shared" si="31"/>
        <v>0</v>
      </c>
      <c r="O78">
        <f t="shared" si="32"/>
        <v>0</v>
      </c>
      <c r="P78">
        <f t="shared" si="33"/>
        <v>1</v>
      </c>
      <c r="Q78">
        <f t="shared" si="34"/>
        <v>0</v>
      </c>
      <c r="R78">
        <f t="shared" si="35"/>
        <v>0</v>
      </c>
      <c r="S78">
        <f t="shared" si="36"/>
        <v>0</v>
      </c>
      <c r="T78">
        <f t="shared" si="37"/>
        <v>0</v>
      </c>
      <c r="U78">
        <f t="shared" si="38"/>
        <v>0</v>
      </c>
      <c r="V78">
        <f t="shared" si="39"/>
        <v>0</v>
      </c>
      <c r="W78">
        <f t="shared" si="40"/>
        <v>0</v>
      </c>
      <c r="X78">
        <f t="shared" si="41"/>
        <v>0</v>
      </c>
      <c r="Y78">
        <f t="shared" si="42"/>
        <v>0</v>
      </c>
      <c r="Z78">
        <f t="shared" si="43"/>
        <v>0</v>
      </c>
      <c r="AA78">
        <f t="shared" si="44"/>
        <v>0</v>
      </c>
      <c r="AB78">
        <f t="shared" si="45"/>
        <v>0</v>
      </c>
      <c r="AC78">
        <f t="shared" si="46"/>
        <v>0</v>
      </c>
      <c r="AD78">
        <f t="shared" si="47"/>
        <v>0</v>
      </c>
      <c r="AE78" t="str">
        <f t="shared" si="48"/>
        <v/>
      </c>
    </row>
    <row r="79" spans="1:31" ht="16">
      <c r="A79" s="8">
        <v>188</v>
      </c>
      <c r="B79" s="1" t="s">
        <v>21</v>
      </c>
      <c r="C79">
        <f t="shared" si="49"/>
        <v>0</v>
      </c>
      <c r="D79">
        <f t="shared" si="49"/>
        <v>1</v>
      </c>
      <c r="E79">
        <f t="shared" si="49"/>
        <v>0</v>
      </c>
      <c r="F79">
        <f t="shared" si="49"/>
        <v>0</v>
      </c>
      <c r="G79">
        <f t="shared" si="49"/>
        <v>0</v>
      </c>
      <c r="H79">
        <f t="shared" si="49"/>
        <v>0</v>
      </c>
      <c r="I79" s="36" t="s">
        <v>23</v>
      </c>
      <c r="J79">
        <f t="shared" si="29"/>
        <v>1</v>
      </c>
      <c r="K79">
        <f t="shared" si="29"/>
        <v>0</v>
      </c>
      <c r="L79">
        <f t="shared" si="29"/>
        <v>0</v>
      </c>
      <c r="M79" s="21">
        <f t="shared" si="30"/>
        <v>0</v>
      </c>
      <c r="N79">
        <f t="shared" si="31"/>
        <v>0</v>
      </c>
      <c r="O79">
        <f t="shared" si="32"/>
        <v>0</v>
      </c>
      <c r="P79">
        <f t="shared" si="33"/>
        <v>1</v>
      </c>
      <c r="Q79">
        <f t="shared" si="34"/>
        <v>0</v>
      </c>
      <c r="R79">
        <f t="shared" si="35"/>
        <v>0</v>
      </c>
      <c r="S79">
        <f t="shared" si="36"/>
        <v>0</v>
      </c>
      <c r="T79">
        <f t="shared" si="37"/>
        <v>0</v>
      </c>
      <c r="U79">
        <f t="shared" si="38"/>
        <v>0</v>
      </c>
      <c r="V79">
        <f t="shared" si="39"/>
        <v>0</v>
      </c>
      <c r="W79">
        <f t="shared" si="40"/>
        <v>0</v>
      </c>
      <c r="X79">
        <f t="shared" si="41"/>
        <v>0</v>
      </c>
      <c r="Y79">
        <f t="shared" si="42"/>
        <v>0</v>
      </c>
      <c r="Z79">
        <f t="shared" si="43"/>
        <v>0</v>
      </c>
      <c r="AA79">
        <f t="shared" si="44"/>
        <v>0</v>
      </c>
      <c r="AB79">
        <f t="shared" si="45"/>
        <v>0</v>
      </c>
      <c r="AC79">
        <f t="shared" si="46"/>
        <v>0</v>
      </c>
      <c r="AD79">
        <f t="shared" si="47"/>
        <v>0</v>
      </c>
      <c r="AE79" t="str">
        <f t="shared" si="48"/>
        <v/>
      </c>
    </row>
    <row r="80" spans="1:31" ht="16">
      <c r="A80" s="8">
        <v>190</v>
      </c>
      <c r="B80" s="1" t="s">
        <v>21</v>
      </c>
      <c r="C80">
        <f t="shared" si="49"/>
        <v>0</v>
      </c>
      <c r="D80">
        <f t="shared" si="49"/>
        <v>1</v>
      </c>
      <c r="E80">
        <f t="shared" si="49"/>
        <v>0</v>
      </c>
      <c r="F80">
        <f t="shared" si="49"/>
        <v>0</v>
      </c>
      <c r="G80">
        <f t="shared" si="49"/>
        <v>0</v>
      </c>
      <c r="H80">
        <f t="shared" si="49"/>
        <v>0</v>
      </c>
      <c r="I80" s="36" t="s">
        <v>51</v>
      </c>
      <c r="J80">
        <f t="shared" si="29"/>
        <v>0</v>
      </c>
      <c r="K80">
        <f t="shared" si="29"/>
        <v>1</v>
      </c>
      <c r="L80">
        <f t="shared" si="29"/>
        <v>0</v>
      </c>
      <c r="M80" s="21">
        <f t="shared" si="30"/>
        <v>0</v>
      </c>
      <c r="N80">
        <f t="shared" si="31"/>
        <v>0</v>
      </c>
      <c r="O80">
        <f t="shared" si="32"/>
        <v>0</v>
      </c>
      <c r="P80">
        <f t="shared" si="33"/>
        <v>0</v>
      </c>
      <c r="Q80">
        <f t="shared" si="34"/>
        <v>1</v>
      </c>
      <c r="R80">
        <f t="shared" si="35"/>
        <v>0</v>
      </c>
      <c r="S80">
        <f t="shared" si="36"/>
        <v>0</v>
      </c>
      <c r="T80">
        <f t="shared" si="37"/>
        <v>0</v>
      </c>
      <c r="U80">
        <f t="shared" si="38"/>
        <v>0</v>
      </c>
      <c r="V80">
        <f t="shared" si="39"/>
        <v>0</v>
      </c>
      <c r="W80">
        <f t="shared" si="40"/>
        <v>0</v>
      </c>
      <c r="X80">
        <f t="shared" si="41"/>
        <v>0</v>
      </c>
      <c r="Y80">
        <f t="shared" si="42"/>
        <v>0</v>
      </c>
      <c r="Z80">
        <f t="shared" si="43"/>
        <v>0</v>
      </c>
      <c r="AA80">
        <f t="shared" si="44"/>
        <v>0</v>
      </c>
      <c r="AB80">
        <f t="shared" si="45"/>
        <v>0</v>
      </c>
      <c r="AC80">
        <f t="shared" si="46"/>
        <v>0</v>
      </c>
      <c r="AD80">
        <f t="shared" si="47"/>
        <v>0</v>
      </c>
      <c r="AE80" t="str">
        <f t="shared" si="48"/>
        <v/>
      </c>
    </row>
    <row r="81" spans="1:31" ht="16">
      <c r="A81" s="8">
        <v>191</v>
      </c>
      <c r="B81" s="1" t="s">
        <v>21</v>
      </c>
      <c r="C81">
        <f t="shared" si="49"/>
        <v>0</v>
      </c>
      <c r="D81">
        <f t="shared" si="49"/>
        <v>1</v>
      </c>
      <c r="E81">
        <f t="shared" si="49"/>
        <v>0</v>
      </c>
      <c r="F81">
        <f t="shared" si="49"/>
        <v>0</v>
      </c>
      <c r="G81">
        <f t="shared" si="49"/>
        <v>0</v>
      </c>
      <c r="H81">
        <f t="shared" si="49"/>
        <v>0</v>
      </c>
      <c r="I81" s="36" t="s">
        <v>23</v>
      </c>
      <c r="J81">
        <f t="shared" si="29"/>
        <v>1</v>
      </c>
      <c r="K81">
        <f t="shared" si="29"/>
        <v>0</v>
      </c>
      <c r="L81">
        <f t="shared" si="29"/>
        <v>0</v>
      </c>
      <c r="M81" s="21">
        <f t="shared" si="30"/>
        <v>0</v>
      </c>
      <c r="N81">
        <f t="shared" si="31"/>
        <v>0</v>
      </c>
      <c r="O81">
        <f t="shared" si="32"/>
        <v>0</v>
      </c>
      <c r="P81">
        <f t="shared" si="33"/>
        <v>1</v>
      </c>
      <c r="Q81">
        <f t="shared" si="34"/>
        <v>0</v>
      </c>
      <c r="R81">
        <f t="shared" si="35"/>
        <v>0</v>
      </c>
      <c r="S81">
        <f t="shared" si="36"/>
        <v>0</v>
      </c>
      <c r="T81">
        <f t="shared" si="37"/>
        <v>0</v>
      </c>
      <c r="U81">
        <f t="shared" si="38"/>
        <v>0</v>
      </c>
      <c r="V81">
        <f t="shared" si="39"/>
        <v>0</v>
      </c>
      <c r="W81">
        <f t="shared" si="40"/>
        <v>0</v>
      </c>
      <c r="X81">
        <f t="shared" si="41"/>
        <v>0</v>
      </c>
      <c r="Y81">
        <f t="shared" si="42"/>
        <v>0</v>
      </c>
      <c r="Z81">
        <f t="shared" si="43"/>
        <v>0</v>
      </c>
      <c r="AA81">
        <f t="shared" si="44"/>
        <v>0</v>
      </c>
      <c r="AB81">
        <f t="shared" si="45"/>
        <v>0</v>
      </c>
      <c r="AC81">
        <f t="shared" si="46"/>
        <v>0</v>
      </c>
      <c r="AD81">
        <f t="shared" si="47"/>
        <v>0</v>
      </c>
      <c r="AE81" t="str">
        <f t="shared" si="48"/>
        <v/>
      </c>
    </row>
    <row r="82" spans="1:31" ht="16">
      <c r="A82" s="8">
        <v>192</v>
      </c>
      <c r="B82" s="1" t="s">
        <v>21</v>
      </c>
      <c r="C82">
        <f t="shared" si="49"/>
        <v>0</v>
      </c>
      <c r="D82">
        <f t="shared" si="49"/>
        <v>1</v>
      </c>
      <c r="E82">
        <f t="shared" si="49"/>
        <v>0</v>
      </c>
      <c r="F82">
        <f t="shared" si="49"/>
        <v>0</v>
      </c>
      <c r="G82">
        <f t="shared" si="49"/>
        <v>0</v>
      </c>
      <c r="H82">
        <f t="shared" si="49"/>
        <v>0</v>
      </c>
      <c r="I82" s="36" t="s">
        <v>23</v>
      </c>
      <c r="J82">
        <f t="shared" si="29"/>
        <v>1</v>
      </c>
      <c r="K82">
        <f t="shared" si="29"/>
        <v>0</v>
      </c>
      <c r="L82">
        <f t="shared" si="29"/>
        <v>0</v>
      </c>
      <c r="M82" s="21">
        <f t="shared" si="30"/>
        <v>0</v>
      </c>
      <c r="N82">
        <f t="shared" si="31"/>
        <v>0</v>
      </c>
      <c r="O82">
        <f t="shared" si="32"/>
        <v>0</v>
      </c>
      <c r="P82">
        <f t="shared" si="33"/>
        <v>1</v>
      </c>
      <c r="Q82">
        <f t="shared" si="34"/>
        <v>0</v>
      </c>
      <c r="R82">
        <f t="shared" si="35"/>
        <v>0</v>
      </c>
      <c r="S82">
        <f t="shared" si="36"/>
        <v>0</v>
      </c>
      <c r="T82">
        <f t="shared" si="37"/>
        <v>0</v>
      </c>
      <c r="U82">
        <f t="shared" si="38"/>
        <v>0</v>
      </c>
      <c r="V82">
        <f t="shared" si="39"/>
        <v>0</v>
      </c>
      <c r="W82">
        <f t="shared" si="40"/>
        <v>0</v>
      </c>
      <c r="X82">
        <f t="shared" si="41"/>
        <v>0</v>
      </c>
      <c r="Y82">
        <f t="shared" si="42"/>
        <v>0</v>
      </c>
      <c r="Z82">
        <f t="shared" si="43"/>
        <v>0</v>
      </c>
      <c r="AA82">
        <f t="shared" si="44"/>
        <v>0</v>
      </c>
      <c r="AB82">
        <f t="shared" si="45"/>
        <v>0</v>
      </c>
      <c r="AC82">
        <f t="shared" si="46"/>
        <v>0</v>
      </c>
      <c r="AD82">
        <f t="shared" si="47"/>
        <v>0</v>
      </c>
      <c r="AE82" t="str">
        <f t="shared" si="48"/>
        <v/>
      </c>
    </row>
    <row r="83" spans="1:31" ht="16">
      <c r="A83" s="8">
        <v>193</v>
      </c>
      <c r="B83" s="1" t="s">
        <v>21</v>
      </c>
      <c r="C83">
        <f t="shared" ref="C83:H92" si="50">IF($B83=C$2,1,0)</f>
        <v>0</v>
      </c>
      <c r="D83">
        <f t="shared" si="50"/>
        <v>1</v>
      </c>
      <c r="E83">
        <f t="shared" si="50"/>
        <v>0</v>
      </c>
      <c r="F83">
        <f t="shared" si="50"/>
        <v>0</v>
      </c>
      <c r="G83">
        <f t="shared" si="50"/>
        <v>0</v>
      </c>
      <c r="H83">
        <f t="shared" si="50"/>
        <v>0</v>
      </c>
      <c r="I83" s="36" t="s">
        <v>23</v>
      </c>
      <c r="J83">
        <f t="shared" ref="J83:L102" si="51">IF($I83=J$2,1,0)</f>
        <v>1</v>
      </c>
      <c r="K83">
        <f t="shared" si="51"/>
        <v>0</v>
      </c>
      <c r="L83">
        <f t="shared" si="51"/>
        <v>0</v>
      </c>
      <c r="M83" s="21">
        <f t="shared" si="30"/>
        <v>0</v>
      </c>
      <c r="N83">
        <f t="shared" si="31"/>
        <v>0</v>
      </c>
      <c r="O83">
        <f t="shared" si="32"/>
        <v>0</v>
      </c>
      <c r="P83">
        <f t="shared" si="33"/>
        <v>1</v>
      </c>
      <c r="Q83">
        <f t="shared" si="34"/>
        <v>0</v>
      </c>
      <c r="R83">
        <f t="shared" si="35"/>
        <v>0</v>
      </c>
      <c r="S83">
        <f t="shared" si="36"/>
        <v>0</v>
      </c>
      <c r="T83">
        <f t="shared" si="37"/>
        <v>0</v>
      </c>
      <c r="U83">
        <f t="shared" si="38"/>
        <v>0</v>
      </c>
      <c r="V83">
        <f t="shared" si="39"/>
        <v>0</v>
      </c>
      <c r="W83">
        <f t="shared" si="40"/>
        <v>0</v>
      </c>
      <c r="X83">
        <f t="shared" si="41"/>
        <v>0</v>
      </c>
      <c r="Y83">
        <f t="shared" si="42"/>
        <v>0</v>
      </c>
      <c r="Z83">
        <f t="shared" si="43"/>
        <v>0</v>
      </c>
      <c r="AA83">
        <f t="shared" si="44"/>
        <v>0</v>
      </c>
      <c r="AB83">
        <f t="shared" si="45"/>
        <v>0</v>
      </c>
      <c r="AC83">
        <f t="shared" si="46"/>
        <v>0</v>
      </c>
      <c r="AD83">
        <f t="shared" si="47"/>
        <v>0</v>
      </c>
      <c r="AE83" t="str">
        <f t="shared" si="48"/>
        <v/>
      </c>
    </row>
    <row r="84" spans="1:31" ht="16">
      <c r="A84" s="8">
        <v>197</v>
      </c>
      <c r="B84" s="1" t="s">
        <v>21</v>
      </c>
      <c r="C84">
        <f t="shared" si="50"/>
        <v>0</v>
      </c>
      <c r="D84">
        <f t="shared" si="50"/>
        <v>1</v>
      </c>
      <c r="E84">
        <f t="shared" si="50"/>
        <v>0</v>
      </c>
      <c r="F84">
        <f t="shared" si="50"/>
        <v>0</v>
      </c>
      <c r="G84">
        <f t="shared" si="50"/>
        <v>0</v>
      </c>
      <c r="H84">
        <f t="shared" si="50"/>
        <v>0</v>
      </c>
      <c r="I84" s="36" t="s">
        <v>23</v>
      </c>
      <c r="J84">
        <f t="shared" si="51"/>
        <v>1</v>
      </c>
      <c r="K84">
        <f t="shared" si="51"/>
        <v>0</v>
      </c>
      <c r="L84">
        <f t="shared" si="51"/>
        <v>0</v>
      </c>
      <c r="M84" s="21">
        <f t="shared" si="30"/>
        <v>0</v>
      </c>
      <c r="N84">
        <f t="shared" si="31"/>
        <v>0</v>
      </c>
      <c r="O84">
        <f t="shared" si="32"/>
        <v>0</v>
      </c>
      <c r="P84">
        <f t="shared" si="33"/>
        <v>1</v>
      </c>
      <c r="Q84">
        <f t="shared" si="34"/>
        <v>0</v>
      </c>
      <c r="R84">
        <f t="shared" si="35"/>
        <v>0</v>
      </c>
      <c r="S84">
        <f t="shared" si="36"/>
        <v>0</v>
      </c>
      <c r="T84">
        <f t="shared" si="37"/>
        <v>0</v>
      </c>
      <c r="U84">
        <f t="shared" si="38"/>
        <v>0</v>
      </c>
      <c r="V84">
        <f t="shared" si="39"/>
        <v>0</v>
      </c>
      <c r="W84">
        <f t="shared" si="40"/>
        <v>0</v>
      </c>
      <c r="X84">
        <f t="shared" si="41"/>
        <v>0</v>
      </c>
      <c r="Y84">
        <f t="shared" si="42"/>
        <v>0</v>
      </c>
      <c r="Z84">
        <f t="shared" si="43"/>
        <v>0</v>
      </c>
      <c r="AA84">
        <f t="shared" si="44"/>
        <v>0</v>
      </c>
      <c r="AB84">
        <f t="shared" si="45"/>
        <v>0</v>
      </c>
      <c r="AC84">
        <f t="shared" si="46"/>
        <v>0</v>
      </c>
      <c r="AD84">
        <f t="shared" si="47"/>
        <v>0</v>
      </c>
      <c r="AE84" t="str">
        <f t="shared" si="48"/>
        <v/>
      </c>
    </row>
    <row r="85" spans="1:31" ht="16">
      <c r="A85" s="8">
        <v>199</v>
      </c>
      <c r="B85" s="1" t="s">
        <v>21</v>
      </c>
      <c r="C85">
        <f t="shared" si="50"/>
        <v>0</v>
      </c>
      <c r="D85">
        <f t="shared" si="50"/>
        <v>1</v>
      </c>
      <c r="E85">
        <f t="shared" si="50"/>
        <v>0</v>
      </c>
      <c r="F85">
        <f t="shared" si="50"/>
        <v>0</v>
      </c>
      <c r="G85">
        <f t="shared" si="50"/>
        <v>0</v>
      </c>
      <c r="H85">
        <f t="shared" si="50"/>
        <v>0</v>
      </c>
      <c r="I85" s="36" t="s">
        <v>23</v>
      </c>
      <c r="J85">
        <f t="shared" si="51"/>
        <v>1</v>
      </c>
      <c r="K85">
        <f t="shared" si="51"/>
        <v>0</v>
      </c>
      <c r="L85">
        <f t="shared" si="51"/>
        <v>0</v>
      </c>
      <c r="M85" s="21">
        <f t="shared" si="30"/>
        <v>0</v>
      </c>
      <c r="N85">
        <f t="shared" si="31"/>
        <v>0</v>
      </c>
      <c r="O85">
        <f t="shared" si="32"/>
        <v>0</v>
      </c>
      <c r="P85">
        <f t="shared" si="33"/>
        <v>1</v>
      </c>
      <c r="Q85">
        <f t="shared" si="34"/>
        <v>0</v>
      </c>
      <c r="R85">
        <f t="shared" si="35"/>
        <v>0</v>
      </c>
      <c r="S85">
        <f t="shared" si="36"/>
        <v>0</v>
      </c>
      <c r="T85">
        <f t="shared" si="37"/>
        <v>0</v>
      </c>
      <c r="U85">
        <f t="shared" si="38"/>
        <v>0</v>
      </c>
      <c r="V85">
        <f t="shared" si="39"/>
        <v>0</v>
      </c>
      <c r="W85">
        <f t="shared" si="40"/>
        <v>0</v>
      </c>
      <c r="X85">
        <f t="shared" si="41"/>
        <v>0</v>
      </c>
      <c r="Y85">
        <f t="shared" si="42"/>
        <v>0</v>
      </c>
      <c r="Z85">
        <f t="shared" si="43"/>
        <v>0</v>
      </c>
      <c r="AA85">
        <f t="shared" si="44"/>
        <v>0</v>
      </c>
      <c r="AB85">
        <f t="shared" si="45"/>
        <v>0</v>
      </c>
      <c r="AC85">
        <f t="shared" si="46"/>
        <v>0</v>
      </c>
      <c r="AD85">
        <f t="shared" si="47"/>
        <v>0</v>
      </c>
      <c r="AE85" t="str">
        <f t="shared" si="48"/>
        <v/>
      </c>
    </row>
    <row r="86" spans="1:31" ht="16">
      <c r="A86" s="8">
        <v>201</v>
      </c>
      <c r="B86" s="1" t="s">
        <v>21</v>
      </c>
      <c r="C86">
        <f t="shared" si="50"/>
        <v>0</v>
      </c>
      <c r="D86">
        <f t="shared" si="50"/>
        <v>1</v>
      </c>
      <c r="E86">
        <f t="shared" si="50"/>
        <v>0</v>
      </c>
      <c r="F86">
        <f t="shared" si="50"/>
        <v>0</v>
      </c>
      <c r="G86">
        <f t="shared" si="50"/>
        <v>0</v>
      </c>
      <c r="H86">
        <f t="shared" si="50"/>
        <v>0</v>
      </c>
      <c r="I86" s="36" t="s">
        <v>51</v>
      </c>
      <c r="J86">
        <f t="shared" si="51"/>
        <v>0</v>
      </c>
      <c r="K86">
        <f t="shared" si="51"/>
        <v>1</v>
      </c>
      <c r="L86">
        <f t="shared" si="51"/>
        <v>0</v>
      </c>
      <c r="M86" s="21">
        <f t="shared" si="30"/>
        <v>0</v>
      </c>
      <c r="N86">
        <f t="shared" si="31"/>
        <v>0</v>
      </c>
      <c r="O86">
        <f t="shared" si="32"/>
        <v>0</v>
      </c>
      <c r="P86">
        <f t="shared" si="33"/>
        <v>0</v>
      </c>
      <c r="Q86">
        <f t="shared" si="34"/>
        <v>1</v>
      </c>
      <c r="R86">
        <f t="shared" si="35"/>
        <v>0</v>
      </c>
      <c r="S86">
        <f t="shared" si="36"/>
        <v>0</v>
      </c>
      <c r="T86">
        <f t="shared" si="37"/>
        <v>0</v>
      </c>
      <c r="U86">
        <f t="shared" si="38"/>
        <v>0</v>
      </c>
      <c r="V86">
        <f t="shared" si="39"/>
        <v>0</v>
      </c>
      <c r="W86">
        <f t="shared" si="40"/>
        <v>0</v>
      </c>
      <c r="X86">
        <f t="shared" si="41"/>
        <v>0</v>
      </c>
      <c r="Y86">
        <f t="shared" si="42"/>
        <v>0</v>
      </c>
      <c r="Z86">
        <f t="shared" si="43"/>
        <v>0</v>
      </c>
      <c r="AA86">
        <f t="shared" si="44"/>
        <v>0</v>
      </c>
      <c r="AB86">
        <f t="shared" si="45"/>
        <v>0</v>
      </c>
      <c r="AC86">
        <f t="shared" si="46"/>
        <v>0</v>
      </c>
      <c r="AD86">
        <f t="shared" si="47"/>
        <v>0</v>
      </c>
      <c r="AE86" t="str">
        <f t="shared" si="48"/>
        <v/>
      </c>
    </row>
    <row r="87" spans="1:31" ht="16">
      <c r="A87" s="8">
        <v>202</v>
      </c>
      <c r="B87" s="1" t="s">
        <v>21</v>
      </c>
      <c r="C87">
        <f t="shared" si="50"/>
        <v>0</v>
      </c>
      <c r="D87">
        <f t="shared" si="50"/>
        <v>1</v>
      </c>
      <c r="E87">
        <f t="shared" si="50"/>
        <v>0</v>
      </c>
      <c r="F87">
        <f t="shared" si="50"/>
        <v>0</v>
      </c>
      <c r="G87">
        <f t="shared" si="50"/>
        <v>0</v>
      </c>
      <c r="H87">
        <f t="shared" si="50"/>
        <v>0</v>
      </c>
      <c r="I87" s="36" t="s">
        <v>51</v>
      </c>
      <c r="J87">
        <f t="shared" si="51"/>
        <v>0</v>
      </c>
      <c r="K87">
        <f t="shared" si="51"/>
        <v>1</v>
      </c>
      <c r="L87">
        <f t="shared" si="51"/>
        <v>0</v>
      </c>
      <c r="M87" s="21">
        <f t="shared" si="30"/>
        <v>0</v>
      </c>
      <c r="N87">
        <f t="shared" si="31"/>
        <v>0</v>
      </c>
      <c r="O87">
        <f t="shared" si="32"/>
        <v>0</v>
      </c>
      <c r="P87">
        <f t="shared" si="33"/>
        <v>0</v>
      </c>
      <c r="Q87">
        <f t="shared" si="34"/>
        <v>1</v>
      </c>
      <c r="R87">
        <f t="shared" si="35"/>
        <v>0</v>
      </c>
      <c r="S87">
        <f t="shared" si="36"/>
        <v>0</v>
      </c>
      <c r="T87">
        <f t="shared" si="37"/>
        <v>0</v>
      </c>
      <c r="U87">
        <f t="shared" si="38"/>
        <v>0</v>
      </c>
      <c r="V87">
        <f t="shared" si="39"/>
        <v>0</v>
      </c>
      <c r="W87">
        <f t="shared" si="40"/>
        <v>0</v>
      </c>
      <c r="X87">
        <f t="shared" si="41"/>
        <v>0</v>
      </c>
      <c r="Y87">
        <f t="shared" si="42"/>
        <v>0</v>
      </c>
      <c r="Z87">
        <f t="shared" si="43"/>
        <v>0</v>
      </c>
      <c r="AA87">
        <f t="shared" si="44"/>
        <v>0</v>
      </c>
      <c r="AB87">
        <f t="shared" si="45"/>
        <v>0</v>
      </c>
      <c r="AC87">
        <f t="shared" si="46"/>
        <v>0</v>
      </c>
      <c r="AD87">
        <f t="shared" si="47"/>
        <v>0</v>
      </c>
      <c r="AE87" t="str">
        <f t="shared" si="48"/>
        <v/>
      </c>
    </row>
    <row r="88" spans="1:31" ht="16">
      <c r="A88" s="8">
        <v>203</v>
      </c>
      <c r="B88" s="1" t="s">
        <v>21</v>
      </c>
      <c r="C88">
        <f t="shared" si="50"/>
        <v>0</v>
      </c>
      <c r="D88">
        <f t="shared" si="50"/>
        <v>1</v>
      </c>
      <c r="E88">
        <f t="shared" si="50"/>
        <v>0</v>
      </c>
      <c r="F88">
        <f t="shared" si="50"/>
        <v>0</v>
      </c>
      <c r="G88">
        <f t="shared" si="50"/>
        <v>0</v>
      </c>
      <c r="H88">
        <f t="shared" si="50"/>
        <v>0</v>
      </c>
      <c r="I88" s="36" t="s">
        <v>23</v>
      </c>
      <c r="J88">
        <f t="shared" si="51"/>
        <v>1</v>
      </c>
      <c r="K88">
        <f t="shared" si="51"/>
        <v>0</v>
      </c>
      <c r="L88">
        <f t="shared" si="51"/>
        <v>0</v>
      </c>
      <c r="M88" s="21">
        <f t="shared" si="30"/>
        <v>0</v>
      </c>
      <c r="N88">
        <f t="shared" si="31"/>
        <v>0</v>
      </c>
      <c r="O88">
        <f t="shared" si="32"/>
        <v>0</v>
      </c>
      <c r="P88">
        <f t="shared" si="33"/>
        <v>1</v>
      </c>
      <c r="Q88">
        <f t="shared" si="34"/>
        <v>0</v>
      </c>
      <c r="R88">
        <f t="shared" si="35"/>
        <v>0</v>
      </c>
      <c r="S88">
        <f t="shared" si="36"/>
        <v>0</v>
      </c>
      <c r="T88">
        <f t="shared" si="37"/>
        <v>0</v>
      </c>
      <c r="U88">
        <f t="shared" si="38"/>
        <v>0</v>
      </c>
      <c r="V88">
        <f t="shared" si="39"/>
        <v>0</v>
      </c>
      <c r="W88">
        <f t="shared" si="40"/>
        <v>0</v>
      </c>
      <c r="X88">
        <f t="shared" si="41"/>
        <v>0</v>
      </c>
      <c r="Y88">
        <f t="shared" si="42"/>
        <v>0</v>
      </c>
      <c r="Z88">
        <f t="shared" si="43"/>
        <v>0</v>
      </c>
      <c r="AA88">
        <f t="shared" si="44"/>
        <v>0</v>
      </c>
      <c r="AB88">
        <f t="shared" si="45"/>
        <v>0</v>
      </c>
      <c r="AC88">
        <f t="shared" si="46"/>
        <v>0</v>
      </c>
      <c r="AD88">
        <f t="shared" si="47"/>
        <v>0</v>
      </c>
      <c r="AE88" t="str">
        <f t="shared" si="48"/>
        <v/>
      </c>
    </row>
    <row r="89" spans="1:31" ht="16">
      <c r="A89" s="8">
        <v>205</v>
      </c>
      <c r="B89" s="1" t="s">
        <v>21</v>
      </c>
      <c r="C89">
        <f t="shared" si="50"/>
        <v>0</v>
      </c>
      <c r="D89">
        <f t="shared" si="50"/>
        <v>1</v>
      </c>
      <c r="E89">
        <f t="shared" si="50"/>
        <v>0</v>
      </c>
      <c r="F89">
        <f t="shared" si="50"/>
        <v>0</v>
      </c>
      <c r="G89">
        <f t="shared" si="50"/>
        <v>0</v>
      </c>
      <c r="H89">
        <f t="shared" si="50"/>
        <v>0</v>
      </c>
      <c r="I89" s="36" t="s">
        <v>68</v>
      </c>
      <c r="J89">
        <f t="shared" si="51"/>
        <v>0</v>
      </c>
      <c r="K89">
        <f t="shared" si="51"/>
        <v>0</v>
      </c>
      <c r="L89">
        <f t="shared" si="51"/>
        <v>1</v>
      </c>
      <c r="M89" s="21">
        <f t="shared" si="30"/>
        <v>0</v>
      </c>
      <c r="N89">
        <f t="shared" si="31"/>
        <v>0</v>
      </c>
      <c r="O89">
        <f t="shared" si="32"/>
        <v>0</v>
      </c>
      <c r="P89">
        <f t="shared" si="33"/>
        <v>0</v>
      </c>
      <c r="Q89">
        <f t="shared" si="34"/>
        <v>0</v>
      </c>
      <c r="R89">
        <f t="shared" si="35"/>
        <v>1</v>
      </c>
      <c r="S89">
        <f t="shared" si="36"/>
        <v>0</v>
      </c>
      <c r="T89">
        <f t="shared" si="37"/>
        <v>0</v>
      </c>
      <c r="U89">
        <f t="shared" si="38"/>
        <v>0</v>
      </c>
      <c r="V89">
        <f t="shared" si="39"/>
        <v>0</v>
      </c>
      <c r="W89">
        <f t="shared" si="40"/>
        <v>0</v>
      </c>
      <c r="X89">
        <f t="shared" si="41"/>
        <v>0</v>
      </c>
      <c r="Y89">
        <f t="shared" si="42"/>
        <v>0</v>
      </c>
      <c r="Z89">
        <f t="shared" si="43"/>
        <v>0</v>
      </c>
      <c r="AA89">
        <f t="shared" si="44"/>
        <v>0</v>
      </c>
      <c r="AB89">
        <f t="shared" si="45"/>
        <v>0</v>
      </c>
      <c r="AC89">
        <f t="shared" si="46"/>
        <v>0</v>
      </c>
      <c r="AD89">
        <f t="shared" si="47"/>
        <v>0</v>
      </c>
      <c r="AE89" t="str">
        <f t="shared" si="48"/>
        <v/>
      </c>
    </row>
    <row r="90" spans="1:31" ht="16">
      <c r="A90" s="8">
        <v>206</v>
      </c>
      <c r="B90" s="1" t="s">
        <v>21</v>
      </c>
      <c r="C90">
        <f t="shared" si="50"/>
        <v>0</v>
      </c>
      <c r="D90">
        <f t="shared" si="50"/>
        <v>1</v>
      </c>
      <c r="E90">
        <f t="shared" si="50"/>
        <v>0</v>
      </c>
      <c r="F90">
        <f t="shared" si="50"/>
        <v>0</v>
      </c>
      <c r="G90">
        <f t="shared" si="50"/>
        <v>0</v>
      </c>
      <c r="H90">
        <f t="shared" si="50"/>
        <v>0</v>
      </c>
      <c r="I90" s="36" t="s">
        <v>51</v>
      </c>
      <c r="J90">
        <f t="shared" si="51"/>
        <v>0</v>
      </c>
      <c r="K90">
        <f t="shared" si="51"/>
        <v>1</v>
      </c>
      <c r="L90">
        <f t="shared" si="51"/>
        <v>0</v>
      </c>
      <c r="M90" s="21">
        <f t="shared" si="30"/>
        <v>0</v>
      </c>
      <c r="N90">
        <f t="shared" si="31"/>
        <v>0</v>
      </c>
      <c r="O90">
        <f t="shared" si="32"/>
        <v>0</v>
      </c>
      <c r="P90">
        <f t="shared" si="33"/>
        <v>0</v>
      </c>
      <c r="Q90">
        <f t="shared" si="34"/>
        <v>1</v>
      </c>
      <c r="R90">
        <f t="shared" si="35"/>
        <v>0</v>
      </c>
      <c r="S90">
        <f t="shared" si="36"/>
        <v>0</v>
      </c>
      <c r="T90">
        <f t="shared" si="37"/>
        <v>0</v>
      </c>
      <c r="U90">
        <f t="shared" si="38"/>
        <v>0</v>
      </c>
      <c r="V90">
        <f t="shared" si="39"/>
        <v>0</v>
      </c>
      <c r="W90">
        <f t="shared" si="40"/>
        <v>0</v>
      </c>
      <c r="X90">
        <f t="shared" si="41"/>
        <v>0</v>
      </c>
      <c r="Y90">
        <f t="shared" si="42"/>
        <v>0</v>
      </c>
      <c r="Z90">
        <f t="shared" si="43"/>
        <v>0</v>
      </c>
      <c r="AA90">
        <f t="shared" si="44"/>
        <v>0</v>
      </c>
      <c r="AB90">
        <f t="shared" si="45"/>
        <v>0</v>
      </c>
      <c r="AC90">
        <f t="shared" si="46"/>
        <v>0</v>
      </c>
      <c r="AD90">
        <f t="shared" si="47"/>
        <v>0</v>
      </c>
      <c r="AE90" t="str">
        <f t="shared" si="48"/>
        <v/>
      </c>
    </row>
    <row r="91" spans="1:31" ht="16">
      <c r="A91" s="8">
        <v>210</v>
      </c>
      <c r="B91" s="1" t="s">
        <v>21</v>
      </c>
      <c r="C91">
        <f t="shared" si="50"/>
        <v>0</v>
      </c>
      <c r="D91">
        <f t="shared" si="50"/>
        <v>1</v>
      </c>
      <c r="E91">
        <f t="shared" si="50"/>
        <v>0</v>
      </c>
      <c r="F91">
        <f t="shared" si="50"/>
        <v>0</v>
      </c>
      <c r="G91">
        <f t="shared" si="50"/>
        <v>0</v>
      </c>
      <c r="H91">
        <f t="shared" si="50"/>
        <v>0</v>
      </c>
      <c r="I91" s="36" t="s">
        <v>51</v>
      </c>
      <c r="J91">
        <f t="shared" si="51"/>
        <v>0</v>
      </c>
      <c r="K91">
        <f t="shared" si="51"/>
        <v>1</v>
      </c>
      <c r="L91">
        <f t="shared" si="51"/>
        <v>0</v>
      </c>
      <c r="M91" s="21">
        <f t="shared" si="30"/>
        <v>0</v>
      </c>
      <c r="N91">
        <f t="shared" si="31"/>
        <v>0</v>
      </c>
      <c r="O91">
        <f t="shared" si="32"/>
        <v>0</v>
      </c>
      <c r="P91">
        <f t="shared" si="33"/>
        <v>0</v>
      </c>
      <c r="Q91">
        <f t="shared" si="34"/>
        <v>1</v>
      </c>
      <c r="R91">
        <f t="shared" si="35"/>
        <v>0</v>
      </c>
      <c r="S91">
        <f t="shared" si="36"/>
        <v>0</v>
      </c>
      <c r="T91">
        <f t="shared" si="37"/>
        <v>0</v>
      </c>
      <c r="U91">
        <f t="shared" si="38"/>
        <v>0</v>
      </c>
      <c r="V91">
        <f t="shared" si="39"/>
        <v>0</v>
      </c>
      <c r="W91">
        <f t="shared" si="40"/>
        <v>0</v>
      </c>
      <c r="X91">
        <f t="shared" si="41"/>
        <v>0</v>
      </c>
      <c r="Y91">
        <f t="shared" si="42"/>
        <v>0</v>
      </c>
      <c r="Z91">
        <f t="shared" si="43"/>
        <v>0</v>
      </c>
      <c r="AA91">
        <f t="shared" si="44"/>
        <v>0</v>
      </c>
      <c r="AB91">
        <f t="shared" si="45"/>
        <v>0</v>
      </c>
      <c r="AC91">
        <f t="shared" si="46"/>
        <v>0</v>
      </c>
      <c r="AD91">
        <f t="shared" si="47"/>
        <v>0</v>
      </c>
      <c r="AE91" t="str">
        <f t="shared" si="48"/>
        <v/>
      </c>
    </row>
    <row r="92" spans="1:31" ht="16">
      <c r="A92" s="8">
        <v>213</v>
      </c>
      <c r="B92" s="1" t="s">
        <v>21</v>
      </c>
      <c r="C92">
        <f t="shared" si="50"/>
        <v>0</v>
      </c>
      <c r="D92">
        <f t="shared" si="50"/>
        <v>1</v>
      </c>
      <c r="E92">
        <f t="shared" si="50"/>
        <v>0</v>
      </c>
      <c r="F92">
        <f t="shared" si="50"/>
        <v>0</v>
      </c>
      <c r="G92">
        <f t="shared" si="50"/>
        <v>0</v>
      </c>
      <c r="H92">
        <f t="shared" si="50"/>
        <v>0</v>
      </c>
      <c r="I92" s="36" t="s">
        <v>23</v>
      </c>
      <c r="J92">
        <f t="shared" si="51"/>
        <v>1</v>
      </c>
      <c r="K92">
        <f t="shared" si="51"/>
        <v>0</v>
      </c>
      <c r="L92">
        <f t="shared" si="51"/>
        <v>0</v>
      </c>
      <c r="M92" s="21">
        <f t="shared" si="30"/>
        <v>0</v>
      </c>
      <c r="N92">
        <f t="shared" si="31"/>
        <v>0</v>
      </c>
      <c r="O92">
        <f t="shared" si="32"/>
        <v>0</v>
      </c>
      <c r="P92">
        <f t="shared" si="33"/>
        <v>1</v>
      </c>
      <c r="Q92">
        <f t="shared" si="34"/>
        <v>0</v>
      </c>
      <c r="R92">
        <f t="shared" si="35"/>
        <v>0</v>
      </c>
      <c r="S92">
        <f t="shared" si="36"/>
        <v>0</v>
      </c>
      <c r="T92">
        <f t="shared" si="37"/>
        <v>0</v>
      </c>
      <c r="U92">
        <f t="shared" si="38"/>
        <v>0</v>
      </c>
      <c r="V92">
        <f t="shared" si="39"/>
        <v>0</v>
      </c>
      <c r="W92">
        <f t="shared" si="40"/>
        <v>0</v>
      </c>
      <c r="X92">
        <f t="shared" si="41"/>
        <v>0</v>
      </c>
      <c r="Y92">
        <f t="shared" si="42"/>
        <v>0</v>
      </c>
      <c r="Z92">
        <f t="shared" si="43"/>
        <v>0</v>
      </c>
      <c r="AA92">
        <f t="shared" si="44"/>
        <v>0</v>
      </c>
      <c r="AB92">
        <f t="shared" si="45"/>
        <v>0</v>
      </c>
      <c r="AC92">
        <f t="shared" si="46"/>
        <v>0</v>
      </c>
      <c r="AD92">
        <f t="shared" si="47"/>
        <v>0</v>
      </c>
      <c r="AE92" t="str">
        <f t="shared" si="48"/>
        <v/>
      </c>
    </row>
    <row r="93" spans="1:31" ht="16">
      <c r="A93" s="8">
        <v>222</v>
      </c>
      <c r="B93" s="1" t="s">
        <v>21</v>
      </c>
      <c r="C93">
        <f t="shared" ref="C93:H102" si="52">IF($B93=C$2,1,0)</f>
        <v>0</v>
      </c>
      <c r="D93">
        <f t="shared" si="52"/>
        <v>1</v>
      </c>
      <c r="E93">
        <f t="shared" si="52"/>
        <v>0</v>
      </c>
      <c r="F93">
        <f t="shared" si="52"/>
        <v>0</v>
      </c>
      <c r="G93">
        <f t="shared" si="52"/>
        <v>0</v>
      </c>
      <c r="H93">
        <f t="shared" si="52"/>
        <v>0</v>
      </c>
      <c r="I93" s="36" t="s">
        <v>51</v>
      </c>
      <c r="J93">
        <f t="shared" si="51"/>
        <v>0</v>
      </c>
      <c r="K93">
        <f t="shared" si="51"/>
        <v>1</v>
      </c>
      <c r="L93">
        <f t="shared" si="51"/>
        <v>0</v>
      </c>
      <c r="M93" s="21">
        <f t="shared" si="30"/>
        <v>0</v>
      </c>
      <c r="N93">
        <f t="shared" si="31"/>
        <v>0</v>
      </c>
      <c r="O93">
        <f t="shared" si="32"/>
        <v>0</v>
      </c>
      <c r="P93">
        <f t="shared" si="33"/>
        <v>0</v>
      </c>
      <c r="Q93">
        <f t="shared" si="34"/>
        <v>1</v>
      </c>
      <c r="R93">
        <f t="shared" si="35"/>
        <v>0</v>
      </c>
      <c r="S93">
        <f t="shared" si="36"/>
        <v>0</v>
      </c>
      <c r="T93">
        <f t="shared" si="37"/>
        <v>0</v>
      </c>
      <c r="U93">
        <f t="shared" si="38"/>
        <v>0</v>
      </c>
      <c r="V93">
        <f t="shared" si="39"/>
        <v>0</v>
      </c>
      <c r="W93">
        <f t="shared" si="40"/>
        <v>0</v>
      </c>
      <c r="X93">
        <f t="shared" si="41"/>
        <v>0</v>
      </c>
      <c r="Y93">
        <f t="shared" si="42"/>
        <v>0</v>
      </c>
      <c r="Z93">
        <f t="shared" si="43"/>
        <v>0</v>
      </c>
      <c r="AA93">
        <f t="shared" si="44"/>
        <v>0</v>
      </c>
      <c r="AB93">
        <f t="shared" si="45"/>
        <v>0</v>
      </c>
      <c r="AC93">
        <f t="shared" si="46"/>
        <v>0</v>
      </c>
      <c r="AD93">
        <f t="shared" si="47"/>
        <v>0</v>
      </c>
      <c r="AE93" t="str">
        <f t="shared" si="48"/>
        <v/>
      </c>
    </row>
    <row r="94" spans="1:31" ht="16">
      <c r="A94" s="8">
        <v>226</v>
      </c>
      <c r="B94" s="1" t="s">
        <v>21</v>
      </c>
      <c r="C94">
        <f t="shared" si="52"/>
        <v>0</v>
      </c>
      <c r="D94">
        <f t="shared" si="52"/>
        <v>1</v>
      </c>
      <c r="E94">
        <f t="shared" si="52"/>
        <v>0</v>
      </c>
      <c r="F94">
        <f t="shared" si="52"/>
        <v>0</v>
      </c>
      <c r="G94">
        <f t="shared" si="52"/>
        <v>0</v>
      </c>
      <c r="H94">
        <f t="shared" si="52"/>
        <v>0</v>
      </c>
      <c r="I94" s="36" t="s">
        <v>68</v>
      </c>
      <c r="J94">
        <f t="shared" si="51"/>
        <v>0</v>
      </c>
      <c r="K94">
        <f t="shared" si="51"/>
        <v>0</v>
      </c>
      <c r="L94">
        <f t="shared" si="51"/>
        <v>1</v>
      </c>
      <c r="M94" s="21">
        <f t="shared" si="30"/>
        <v>0</v>
      </c>
      <c r="N94">
        <f t="shared" si="31"/>
        <v>0</v>
      </c>
      <c r="O94">
        <f t="shared" si="32"/>
        <v>0</v>
      </c>
      <c r="P94">
        <f t="shared" si="33"/>
        <v>0</v>
      </c>
      <c r="Q94">
        <f t="shared" si="34"/>
        <v>0</v>
      </c>
      <c r="R94">
        <f t="shared" si="35"/>
        <v>1</v>
      </c>
      <c r="S94">
        <f t="shared" si="36"/>
        <v>0</v>
      </c>
      <c r="T94">
        <f t="shared" si="37"/>
        <v>0</v>
      </c>
      <c r="U94">
        <f t="shared" si="38"/>
        <v>0</v>
      </c>
      <c r="V94">
        <f t="shared" si="39"/>
        <v>0</v>
      </c>
      <c r="W94">
        <f t="shared" si="40"/>
        <v>0</v>
      </c>
      <c r="X94">
        <f t="shared" si="41"/>
        <v>0</v>
      </c>
      <c r="Y94">
        <f t="shared" si="42"/>
        <v>0</v>
      </c>
      <c r="Z94">
        <f t="shared" si="43"/>
        <v>0</v>
      </c>
      <c r="AA94">
        <f t="shared" si="44"/>
        <v>0</v>
      </c>
      <c r="AB94">
        <f t="shared" si="45"/>
        <v>0</v>
      </c>
      <c r="AC94">
        <f t="shared" si="46"/>
        <v>0</v>
      </c>
      <c r="AD94">
        <f t="shared" si="47"/>
        <v>0</v>
      </c>
      <c r="AE94" t="str">
        <f t="shared" si="48"/>
        <v/>
      </c>
    </row>
    <row r="95" spans="1:31" ht="16">
      <c r="A95" s="8">
        <v>229</v>
      </c>
      <c r="B95" s="1" t="s">
        <v>21</v>
      </c>
      <c r="C95">
        <f t="shared" si="52"/>
        <v>0</v>
      </c>
      <c r="D95">
        <f t="shared" si="52"/>
        <v>1</v>
      </c>
      <c r="E95">
        <f t="shared" si="52"/>
        <v>0</v>
      </c>
      <c r="F95">
        <f t="shared" si="52"/>
        <v>0</v>
      </c>
      <c r="G95">
        <f t="shared" si="52"/>
        <v>0</v>
      </c>
      <c r="H95">
        <f t="shared" si="52"/>
        <v>0</v>
      </c>
      <c r="I95" s="36" t="s">
        <v>23</v>
      </c>
      <c r="J95">
        <f t="shared" si="51"/>
        <v>1</v>
      </c>
      <c r="K95">
        <f t="shared" si="51"/>
        <v>0</v>
      </c>
      <c r="L95">
        <f t="shared" si="51"/>
        <v>0</v>
      </c>
      <c r="M95" s="21">
        <f t="shared" si="30"/>
        <v>0</v>
      </c>
      <c r="N95">
        <f t="shared" si="31"/>
        <v>0</v>
      </c>
      <c r="O95">
        <f t="shared" si="32"/>
        <v>0</v>
      </c>
      <c r="P95">
        <f t="shared" si="33"/>
        <v>1</v>
      </c>
      <c r="Q95">
        <f t="shared" si="34"/>
        <v>0</v>
      </c>
      <c r="R95">
        <f t="shared" si="35"/>
        <v>0</v>
      </c>
      <c r="S95">
        <f t="shared" si="36"/>
        <v>0</v>
      </c>
      <c r="T95">
        <f t="shared" si="37"/>
        <v>0</v>
      </c>
      <c r="U95">
        <f t="shared" si="38"/>
        <v>0</v>
      </c>
      <c r="V95">
        <f t="shared" si="39"/>
        <v>0</v>
      </c>
      <c r="W95">
        <f t="shared" si="40"/>
        <v>0</v>
      </c>
      <c r="X95">
        <f t="shared" si="41"/>
        <v>0</v>
      </c>
      <c r="Y95">
        <f t="shared" si="42"/>
        <v>0</v>
      </c>
      <c r="Z95">
        <f t="shared" si="43"/>
        <v>0</v>
      </c>
      <c r="AA95">
        <f t="shared" si="44"/>
        <v>0</v>
      </c>
      <c r="AB95">
        <f t="shared" si="45"/>
        <v>0</v>
      </c>
      <c r="AC95">
        <f t="shared" si="46"/>
        <v>0</v>
      </c>
      <c r="AD95">
        <f t="shared" si="47"/>
        <v>0</v>
      </c>
      <c r="AE95" t="str">
        <f t="shared" si="48"/>
        <v/>
      </c>
    </row>
    <row r="96" spans="1:31" ht="16">
      <c r="A96" s="8">
        <v>231</v>
      </c>
      <c r="B96" s="1" t="s">
        <v>21</v>
      </c>
      <c r="C96">
        <f t="shared" si="52"/>
        <v>0</v>
      </c>
      <c r="D96">
        <f t="shared" si="52"/>
        <v>1</v>
      </c>
      <c r="E96">
        <f t="shared" si="52"/>
        <v>0</v>
      </c>
      <c r="F96">
        <f t="shared" si="52"/>
        <v>0</v>
      </c>
      <c r="G96">
        <f t="shared" si="52"/>
        <v>0</v>
      </c>
      <c r="H96">
        <f t="shared" si="52"/>
        <v>0</v>
      </c>
      <c r="I96" s="36" t="s">
        <v>23</v>
      </c>
      <c r="J96">
        <f t="shared" si="51"/>
        <v>1</v>
      </c>
      <c r="K96">
        <f t="shared" si="51"/>
        <v>0</v>
      </c>
      <c r="L96">
        <f t="shared" si="51"/>
        <v>0</v>
      </c>
      <c r="M96" s="21">
        <f t="shared" si="30"/>
        <v>0</v>
      </c>
      <c r="N96">
        <f t="shared" si="31"/>
        <v>0</v>
      </c>
      <c r="O96">
        <f t="shared" si="32"/>
        <v>0</v>
      </c>
      <c r="P96">
        <f t="shared" si="33"/>
        <v>1</v>
      </c>
      <c r="Q96">
        <f t="shared" si="34"/>
        <v>0</v>
      </c>
      <c r="R96">
        <f t="shared" si="35"/>
        <v>0</v>
      </c>
      <c r="S96">
        <f t="shared" si="36"/>
        <v>0</v>
      </c>
      <c r="T96">
        <f t="shared" si="37"/>
        <v>0</v>
      </c>
      <c r="U96">
        <f t="shared" si="38"/>
        <v>0</v>
      </c>
      <c r="V96">
        <f t="shared" si="39"/>
        <v>0</v>
      </c>
      <c r="W96">
        <f t="shared" si="40"/>
        <v>0</v>
      </c>
      <c r="X96">
        <f t="shared" si="41"/>
        <v>0</v>
      </c>
      <c r="Y96">
        <f t="shared" si="42"/>
        <v>0</v>
      </c>
      <c r="Z96">
        <f t="shared" si="43"/>
        <v>0</v>
      </c>
      <c r="AA96">
        <f t="shared" si="44"/>
        <v>0</v>
      </c>
      <c r="AB96">
        <f t="shared" si="45"/>
        <v>0</v>
      </c>
      <c r="AC96">
        <f t="shared" si="46"/>
        <v>0</v>
      </c>
      <c r="AD96">
        <f t="shared" si="47"/>
        <v>0</v>
      </c>
      <c r="AE96" t="str">
        <f t="shared" si="48"/>
        <v/>
      </c>
    </row>
    <row r="97" spans="1:31" ht="16">
      <c r="A97" s="8">
        <v>234</v>
      </c>
      <c r="B97" s="1" t="s">
        <v>21</v>
      </c>
      <c r="C97">
        <f t="shared" si="52"/>
        <v>0</v>
      </c>
      <c r="D97">
        <f t="shared" si="52"/>
        <v>1</v>
      </c>
      <c r="E97">
        <f t="shared" si="52"/>
        <v>0</v>
      </c>
      <c r="F97">
        <f t="shared" si="52"/>
        <v>0</v>
      </c>
      <c r="G97">
        <f t="shared" si="52"/>
        <v>0</v>
      </c>
      <c r="H97">
        <f t="shared" si="52"/>
        <v>0</v>
      </c>
      <c r="I97" s="36" t="s">
        <v>23</v>
      </c>
      <c r="J97">
        <f t="shared" si="51"/>
        <v>1</v>
      </c>
      <c r="K97">
        <f t="shared" si="51"/>
        <v>0</v>
      </c>
      <c r="L97">
        <f t="shared" si="51"/>
        <v>0</v>
      </c>
      <c r="M97" s="21">
        <f t="shared" si="30"/>
        <v>0</v>
      </c>
      <c r="N97">
        <f t="shared" si="31"/>
        <v>0</v>
      </c>
      <c r="O97">
        <f t="shared" si="32"/>
        <v>0</v>
      </c>
      <c r="P97">
        <f t="shared" si="33"/>
        <v>1</v>
      </c>
      <c r="Q97">
        <f t="shared" si="34"/>
        <v>0</v>
      </c>
      <c r="R97">
        <f t="shared" si="35"/>
        <v>0</v>
      </c>
      <c r="S97">
        <f t="shared" si="36"/>
        <v>0</v>
      </c>
      <c r="T97">
        <f t="shared" si="37"/>
        <v>0</v>
      </c>
      <c r="U97">
        <f t="shared" si="38"/>
        <v>0</v>
      </c>
      <c r="V97">
        <f t="shared" si="39"/>
        <v>0</v>
      </c>
      <c r="W97">
        <f t="shared" si="40"/>
        <v>0</v>
      </c>
      <c r="X97">
        <f t="shared" si="41"/>
        <v>0</v>
      </c>
      <c r="Y97">
        <f t="shared" si="42"/>
        <v>0</v>
      </c>
      <c r="Z97">
        <f t="shared" si="43"/>
        <v>0</v>
      </c>
      <c r="AA97">
        <f t="shared" si="44"/>
        <v>0</v>
      </c>
      <c r="AB97">
        <f t="shared" si="45"/>
        <v>0</v>
      </c>
      <c r="AC97">
        <f t="shared" si="46"/>
        <v>0</v>
      </c>
      <c r="AD97">
        <f t="shared" si="47"/>
        <v>0</v>
      </c>
      <c r="AE97" t="str">
        <f t="shared" si="48"/>
        <v/>
      </c>
    </row>
    <row r="98" spans="1:31" ht="16">
      <c r="A98" s="8">
        <v>238</v>
      </c>
      <c r="B98" s="1" t="s">
        <v>21</v>
      </c>
      <c r="C98">
        <f t="shared" si="52"/>
        <v>0</v>
      </c>
      <c r="D98">
        <f t="shared" si="52"/>
        <v>1</v>
      </c>
      <c r="E98">
        <f t="shared" si="52"/>
        <v>0</v>
      </c>
      <c r="F98">
        <f t="shared" si="52"/>
        <v>0</v>
      </c>
      <c r="G98">
        <f t="shared" si="52"/>
        <v>0</v>
      </c>
      <c r="H98">
        <f t="shared" si="52"/>
        <v>0</v>
      </c>
      <c r="I98" s="36" t="s">
        <v>51</v>
      </c>
      <c r="J98">
        <f t="shared" si="51"/>
        <v>0</v>
      </c>
      <c r="K98">
        <f t="shared" si="51"/>
        <v>1</v>
      </c>
      <c r="L98">
        <f t="shared" si="51"/>
        <v>0</v>
      </c>
      <c r="M98" s="21">
        <f t="shared" si="30"/>
        <v>0</v>
      </c>
      <c r="N98">
        <f t="shared" si="31"/>
        <v>0</v>
      </c>
      <c r="O98">
        <f t="shared" si="32"/>
        <v>0</v>
      </c>
      <c r="P98">
        <f t="shared" si="33"/>
        <v>0</v>
      </c>
      <c r="Q98">
        <f t="shared" si="34"/>
        <v>1</v>
      </c>
      <c r="R98">
        <f t="shared" si="35"/>
        <v>0</v>
      </c>
      <c r="S98">
        <f t="shared" si="36"/>
        <v>0</v>
      </c>
      <c r="T98">
        <f t="shared" si="37"/>
        <v>0</v>
      </c>
      <c r="U98">
        <f t="shared" si="38"/>
        <v>0</v>
      </c>
      <c r="V98">
        <f t="shared" si="39"/>
        <v>0</v>
      </c>
      <c r="W98">
        <f t="shared" si="40"/>
        <v>0</v>
      </c>
      <c r="X98">
        <f t="shared" si="41"/>
        <v>0</v>
      </c>
      <c r="Y98">
        <f t="shared" si="42"/>
        <v>0</v>
      </c>
      <c r="Z98">
        <f t="shared" si="43"/>
        <v>0</v>
      </c>
      <c r="AA98">
        <f t="shared" si="44"/>
        <v>0</v>
      </c>
      <c r="AB98">
        <f t="shared" si="45"/>
        <v>0</v>
      </c>
      <c r="AC98">
        <f t="shared" si="46"/>
        <v>0</v>
      </c>
      <c r="AD98">
        <f t="shared" si="47"/>
        <v>0</v>
      </c>
      <c r="AE98" t="str">
        <f t="shared" si="48"/>
        <v/>
      </c>
    </row>
    <row r="99" spans="1:31" ht="16">
      <c r="A99" s="8">
        <v>242</v>
      </c>
      <c r="B99" s="1" t="s">
        <v>21</v>
      </c>
      <c r="C99">
        <f t="shared" si="52"/>
        <v>0</v>
      </c>
      <c r="D99">
        <f t="shared" si="52"/>
        <v>1</v>
      </c>
      <c r="E99">
        <f t="shared" si="52"/>
        <v>0</v>
      </c>
      <c r="F99">
        <f t="shared" si="52"/>
        <v>0</v>
      </c>
      <c r="G99">
        <f t="shared" si="52"/>
        <v>0</v>
      </c>
      <c r="H99">
        <f t="shared" si="52"/>
        <v>0</v>
      </c>
      <c r="I99" s="36" t="s">
        <v>23</v>
      </c>
      <c r="J99">
        <f t="shared" si="51"/>
        <v>1</v>
      </c>
      <c r="K99">
        <f t="shared" si="51"/>
        <v>0</v>
      </c>
      <c r="L99">
        <f t="shared" si="51"/>
        <v>0</v>
      </c>
      <c r="M99" s="21">
        <f t="shared" si="30"/>
        <v>0</v>
      </c>
      <c r="N99">
        <f t="shared" si="31"/>
        <v>0</v>
      </c>
      <c r="O99">
        <f t="shared" si="32"/>
        <v>0</v>
      </c>
      <c r="P99">
        <f t="shared" si="33"/>
        <v>1</v>
      </c>
      <c r="Q99">
        <f t="shared" si="34"/>
        <v>0</v>
      </c>
      <c r="R99">
        <f t="shared" si="35"/>
        <v>0</v>
      </c>
      <c r="S99">
        <f t="shared" si="36"/>
        <v>0</v>
      </c>
      <c r="T99">
        <f t="shared" si="37"/>
        <v>0</v>
      </c>
      <c r="U99">
        <f t="shared" si="38"/>
        <v>0</v>
      </c>
      <c r="V99">
        <f t="shared" si="39"/>
        <v>0</v>
      </c>
      <c r="W99">
        <f t="shared" si="40"/>
        <v>0</v>
      </c>
      <c r="X99">
        <f t="shared" si="41"/>
        <v>0</v>
      </c>
      <c r="Y99">
        <f t="shared" si="42"/>
        <v>0</v>
      </c>
      <c r="Z99">
        <f t="shared" si="43"/>
        <v>0</v>
      </c>
      <c r="AA99">
        <f t="shared" si="44"/>
        <v>0</v>
      </c>
      <c r="AB99">
        <f t="shared" si="45"/>
        <v>0</v>
      </c>
      <c r="AC99">
        <f t="shared" si="46"/>
        <v>0</v>
      </c>
      <c r="AD99">
        <f t="shared" si="47"/>
        <v>0</v>
      </c>
      <c r="AE99" t="str">
        <f t="shared" si="48"/>
        <v/>
      </c>
    </row>
    <row r="100" spans="1:31" ht="16">
      <c r="A100" s="8">
        <v>243</v>
      </c>
      <c r="B100" s="1" t="s">
        <v>21</v>
      </c>
      <c r="C100">
        <f t="shared" si="52"/>
        <v>0</v>
      </c>
      <c r="D100">
        <f t="shared" si="52"/>
        <v>1</v>
      </c>
      <c r="E100">
        <f t="shared" si="52"/>
        <v>0</v>
      </c>
      <c r="F100">
        <f t="shared" si="52"/>
        <v>0</v>
      </c>
      <c r="G100">
        <f t="shared" si="52"/>
        <v>0</v>
      </c>
      <c r="H100">
        <f t="shared" si="52"/>
        <v>0</v>
      </c>
      <c r="I100" s="36" t="s">
        <v>23</v>
      </c>
      <c r="J100">
        <f t="shared" si="51"/>
        <v>1</v>
      </c>
      <c r="K100">
        <f t="shared" si="51"/>
        <v>0</v>
      </c>
      <c r="L100">
        <f t="shared" si="51"/>
        <v>0</v>
      </c>
      <c r="M100" s="21">
        <f t="shared" si="30"/>
        <v>0</v>
      </c>
      <c r="N100">
        <f t="shared" si="31"/>
        <v>0</v>
      </c>
      <c r="O100">
        <f t="shared" si="32"/>
        <v>0</v>
      </c>
      <c r="P100">
        <f t="shared" si="33"/>
        <v>1</v>
      </c>
      <c r="Q100">
        <f t="shared" si="34"/>
        <v>0</v>
      </c>
      <c r="R100">
        <f t="shared" si="35"/>
        <v>0</v>
      </c>
      <c r="S100">
        <f t="shared" si="36"/>
        <v>0</v>
      </c>
      <c r="T100">
        <f t="shared" si="37"/>
        <v>0</v>
      </c>
      <c r="U100">
        <f t="shared" si="38"/>
        <v>0</v>
      </c>
      <c r="V100">
        <f t="shared" si="39"/>
        <v>0</v>
      </c>
      <c r="W100">
        <f t="shared" si="40"/>
        <v>0</v>
      </c>
      <c r="X100">
        <f t="shared" si="41"/>
        <v>0</v>
      </c>
      <c r="Y100">
        <f t="shared" si="42"/>
        <v>0</v>
      </c>
      <c r="Z100">
        <f t="shared" si="43"/>
        <v>0</v>
      </c>
      <c r="AA100">
        <f t="shared" si="44"/>
        <v>0</v>
      </c>
      <c r="AB100">
        <f t="shared" si="45"/>
        <v>0</v>
      </c>
      <c r="AC100">
        <f t="shared" si="46"/>
        <v>0</v>
      </c>
      <c r="AD100">
        <f t="shared" si="47"/>
        <v>0</v>
      </c>
      <c r="AE100" t="str">
        <f t="shared" si="48"/>
        <v/>
      </c>
    </row>
    <row r="101" spans="1:31" ht="16">
      <c r="A101" s="8">
        <v>245</v>
      </c>
      <c r="B101" s="1" t="s">
        <v>21</v>
      </c>
      <c r="C101">
        <f t="shared" si="52"/>
        <v>0</v>
      </c>
      <c r="D101">
        <f t="shared" si="52"/>
        <v>1</v>
      </c>
      <c r="E101">
        <f t="shared" si="52"/>
        <v>0</v>
      </c>
      <c r="F101">
        <f t="shared" si="52"/>
        <v>0</v>
      </c>
      <c r="G101">
        <f t="shared" si="52"/>
        <v>0</v>
      </c>
      <c r="H101">
        <f t="shared" si="52"/>
        <v>0</v>
      </c>
      <c r="I101" s="36" t="s">
        <v>23</v>
      </c>
      <c r="J101">
        <f t="shared" si="51"/>
        <v>1</v>
      </c>
      <c r="K101">
        <f t="shared" si="51"/>
        <v>0</v>
      </c>
      <c r="L101">
        <f t="shared" si="51"/>
        <v>0</v>
      </c>
      <c r="M101" s="21">
        <f t="shared" si="30"/>
        <v>0</v>
      </c>
      <c r="N101">
        <f t="shared" si="31"/>
        <v>0</v>
      </c>
      <c r="O101">
        <f t="shared" si="32"/>
        <v>0</v>
      </c>
      <c r="P101">
        <f t="shared" si="33"/>
        <v>1</v>
      </c>
      <c r="Q101">
        <f t="shared" si="34"/>
        <v>0</v>
      </c>
      <c r="R101">
        <f t="shared" si="35"/>
        <v>0</v>
      </c>
      <c r="S101">
        <f t="shared" si="36"/>
        <v>0</v>
      </c>
      <c r="T101">
        <f t="shared" si="37"/>
        <v>0</v>
      </c>
      <c r="U101">
        <f t="shared" si="38"/>
        <v>0</v>
      </c>
      <c r="V101">
        <f t="shared" si="39"/>
        <v>0</v>
      </c>
      <c r="W101">
        <f t="shared" si="40"/>
        <v>0</v>
      </c>
      <c r="X101">
        <f t="shared" si="41"/>
        <v>0</v>
      </c>
      <c r="Y101">
        <f t="shared" si="42"/>
        <v>0</v>
      </c>
      <c r="Z101">
        <f t="shared" si="43"/>
        <v>0</v>
      </c>
      <c r="AA101">
        <f t="shared" si="44"/>
        <v>0</v>
      </c>
      <c r="AB101">
        <f t="shared" si="45"/>
        <v>0</v>
      </c>
      <c r="AC101">
        <f t="shared" si="46"/>
        <v>0</v>
      </c>
      <c r="AD101">
        <f t="shared" si="47"/>
        <v>0</v>
      </c>
      <c r="AE101" t="str">
        <f t="shared" si="48"/>
        <v/>
      </c>
    </row>
    <row r="102" spans="1:31" ht="16">
      <c r="A102" s="8">
        <v>247</v>
      </c>
      <c r="B102" s="1" t="s">
        <v>21</v>
      </c>
      <c r="C102">
        <f t="shared" si="52"/>
        <v>0</v>
      </c>
      <c r="D102">
        <f t="shared" si="52"/>
        <v>1</v>
      </c>
      <c r="E102">
        <f t="shared" si="52"/>
        <v>0</v>
      </c>
      <c r="F102">
        <f t="shared" si="52"/>
        <v>0</v>
      </c>
      <c r="G102">
        <f t="shared" si="52"/>
        <v>0</v>
      </c>
      <c r="H102">
        <f t="shared" si="52"/>
        <v>0</v>
      </c>
      <c r="I102" s="36" t="s">
        <v>23</v>
      </c>
      <c r="J102">
        <f t="shared" si="51"/>
        <v>1</v>
      </c>
      <c r="K102">
        <f t="shared" si="51"/>
        <v>0</v>
      </c>
      <c r="L102">
        <f t="shared" si="51"/>
        <v>0</v>
      </c>
      <c r="M102" s="21">
        <f t="shared" si="30"/>
        <v>0</v>
      </c>
      <c r="N102">
        <f t="shared" si="31"/>
        <v>0</v>
      </c>
      <c r="O102">
        <f t="shared" si="32"/>
        <v>0</v>
      </c>
      <c r="P102">
        <f t="shared" si="33"/>
        <v>1</v>
      </c>
      <c r="Q102">
        <f t="shared" si="34"/>
        <v>0</v>
      </c>
      <c r="R102">
        <f t="shared" si="35"/>
        <v>0</v>
      </c>
      <c r="S102">
        <f t="shared" si="36"/>
        <v>0</v>
      </c>
      <c r="T102">
        <f t="shared" si="37"/>
        <v>0</v>
      </c>
      <c r="U102">
        <f t="shared" si="38"/>
        <v>0</v>
      </c>
      <c r="V102">
        <f t="shared" si="39"/>
        <v>0</v>
      </c>
      <c r="W102">
        <f t="shared" si="40"/>
        <v>0</v>
      </c>
      <c r="X102">
        <f t="shared" si="41"/>
        <v>0</v>
      </c>
      <c r="Y102">
        <f t="shared" si="42"/>
        <v>0</v>
      </c>
      <c r="Z102">
        <f t="shared" si="43"/>
        <v>0</v>
      </c>
      <c r="AA102">
        <f t="shared" si="44"/>
        <v>0</v>
      </c>
      <c r="AB102">
        <f t="shared" si="45"/>
        <v>0</v>
      </c>
      <c r="AC102">
        <f t="shared" si="46"/>
        <v>0</v>
      </c>
      <c r="AD102">
        <f t="shared" si="47"/>
        <v>0</v>
      </c>
      <c r="AE102" t="str">
        <f t="shared" si="48"/>
        <v/>
      </c>
    </row>
    <row r="103" spans="1:31" ht="16">
      <c r="A103" s="8">
        <v>249</v>
      </c>
      <c r="B103" s="1" t="s">
        <v>21</v>
      </c>
      <c r="C103">
        <f t="shared" ref="C103:H112" si="53">IF($B103=C$2,1,0)</f>
        <v>0</v>
      </c>
      <c r="D103">
        <f t="shared" si="53"/>
        <v>1</v>
      </c>
      <c r="E103">
        <f t="shared" si="53"/>
        <v>0</v>
      </c>
      <c r="F103">
        <f t="shared" si="53"/>
        <v>0</v>
      </c>
      <c r="G103">
        <f t="shared" si="53"/>
        <v>0</v>
      </c>
      <c r="H103">
        <f t="shared" si="53"/>
        <v>0</v>
      </c>
      <c r="I103" s="36" t="s">
        <v>23</v>
      </c>
      <c r="J103">
        <f t="shared" ref="J103:L122" si="54">IF($I103=J$2,1,0)</f>
        <v>1</v>
      </c>
      <c r="K103">
        <f t="shared" si="54"/>
        <v>0</v>
      </c>
      <c r="L103">
        <f t="shared" si="54"/>
        <v>0</v>
      </c>
      <c r="M103" s="21">
        <f t="shared" si="30"/>
        <v>0</v>
      </c>
      <c r="N103">
        <f t="shared" si="31"/>
        <v>0</v>
      </c>
      <c r="O103">
        <f t="shared" si="32"/>
        <v>0</v>
      </c>
      <c r="P103">
        <f t="shared" si="33"/>
        <v>1</v>
      </c>
      <c r="Q103">
        <f t="shared" si="34"/>
        <v>0</v>
      </c>
      <c r="R103">
        <f t="shared" si="35"/>
        <v>0</v>
      </c>
      <c r="S103">
        <f t="shared" si="36"/>
        <v>0</v>
      </c>
      <c r="T103">
        <f t="shared" si="37"/>
        <v>0</v>
      </c>
      <c r="U103">
        <f t="shared" si="38"/>
        <v>0</v>
      </c>
      <c r="V103">
        <f t="shared" si="39"/>
        <v>0</v>
      </c>
      <c r="W103">
        <f t="shared" si="40"/>
        <v>0</v>
      </c>
      <c r="X103">
        <f t="shared" si="41"/>
        <v>0</v>
      </c>
      <c r="Y103">
        <f t="shared" si="42"/>
        <v>0</v>
      </c>
      <c r="Z103">
        <f t="shared" si="43"/>
        <v>0</v>
      </c>
      <c r="AA103">
        <f t="shared" si="44"/>
        <v>0</v>
      </c>
      <c r="AB103">
        <f t="shared" si="45"/>
        <v>0</v>
      </c>
      <c r="AC103">
        <f t="shared" si="46"/>
        <v>0</v>
      </c>
      <c r="AD103">
        <f t="shared" si="47"/>
        <v>0</v>
      </c>
      <c r="AE103" t="str">
        <f t="shared" si="48"/>
        <v/>
      </c>
    </row>
    <row r="104" spans="1:31" ht="16">
      <c r="A104" s="8">
        <v>251</v>
      </c>
      <c r="B104" s="1" t="s">
        <v>21</v>
      </c>
      <c r="C104">
        <f t="shared" si="53"/>
        <v>0</v>
      </c>
      <c r="D104">
        <f t="shared" si="53"/>
        <v>1</v>
      </c>
      <c r="E104">
        <f t="shared" si="53"/>
        <v>0</v>
      </c>
      <c r="F104">
        <f t="shared" si="53"/>
        <v>0</v>
      </c>
      <c r="G104">
        <f t="shared" si="53"/>
        <v>0</v>
      </c>
      <c r="H104">
        <f t="shared" si="53"/>
        <v>0</v>
      </c>
      <c r="I104" s="36" t="s">
        <v>23</v>
      </c>
      <c r="J104">
        <f t="shared" si="54"/>
        <v>1</v>
      </c>
      <c r="K104">
        <f t="shared" si="54"/>
        <v>0</v>
      </c>
      <c r="L104">
        <f t="shared" si="54"/>
        <v>0</v>
      </c>
      <c r="M104" s="21">
        <f t="shared" si="30"/>
        <v>0</v>
      </c>
      <c r="N104">
        <f t="shared" si="31"/>
        <v>0</v>
      </c>
      <c r="O104">
        <f t="shared" si="32"/>
        <v>0</v>
      </c>
      <c r="P104">
        <f t="shared" si="33"/>
        <v>1</v>
      </c>
      <c r="Q104">
        <f t="shared" si="34"/>
        <v>0</v>
      </c>
      <c r="R104">
        <f t="shared" si="35"/>
        <v>0</v>
      </c>
      <c r="S104">
        <f t="shared" si="36"/>
        <v>0</v>
      </c>
      <c r="T104">
        <f t="shared" si="37"/>
        <v>0</v>
      </c>
      <c r="U104">
        <f t="shared" si="38"/>
        <v>0</v>
      </c>
      <c r="V104">
        <f t="shared" si="39"/>
        <v>0</v>
      </c>
      <c r="W104">
        <f t="shared" si="40"/>
        <v>0</v>
      </c>
      <c r="X104">
        <f t="shared" si="41"/>
        <v>0</v>
      </c>
      <c r="Y104">
        <f t="shared" si="42"/>
        <v>0</v>
      </c>
      <c r="Z104">
        <f t="shared" si="43"/>
        <v>0</v>
      </c>
      <c r="AA104">
        <f t="shared" si="44"/>
        <v>0</v>
      </c>
      <c r="AB104">
        <f t="shared" si="45"/>
        <v>0</v>
      </c>
      <c r="AC104">
        <f t="shared" si="46"/>
        <v>0</v>
      </c>
      <c r="AD104">
        <f t="shared" si="47"/>
        <v>0</v>
      </c>
      <c r="AE104" t="str">
        <f t="shared" si="48"/>
        <v/>
      </c>
    </row>
    <row r="105" spans="1:31" ht="16">
      <c r="A105" s="8">
        <v>252</v>
      </c>
      <c r="B105" s="1" t="s">
        <v>21</v>
      </c>
      <c r="C105">
        <f t="shared" si="53"/>
        <v>0</v>
      </c>
      <c r="D105">
        <f t="shared" si="53"/>
        <v>1</v>
      </c>
      <c r="E105">
        <f t="shared" si="53"/>
        <v>0</v>
      </c>
      <c r="F105">
        <f t="shared" si="53"/>
        <v>0</v>
      </c>
      <c r="G105">
        <f t="shared" si="53"/>
        <v>0</v>
      </c>
      <c r="H105">
        <f t="shared" si="53"/>
        <v>0</v>
      </c>
      <c r="I105" s="36" t="s">
        <v>23</v>
      </c>
      <c r="J105">
        <f t="shared" si="54"/>
        <v>1</v>
      </c>
      <c r="K105">
        <f t="shared" si="54"/>
        <v>0</v>
      </c>
      <c r="L105">
        <f t="shared" si="54"/>
        <v>0</v>
      </c>
      <c r="M105" s="21">
        <f t="shared" si="30"/>
        <v>0</v>
      </c>
      <c r="N105">
        <f t="shared" si="31"/>
        <v>0</v>
      </c>
      <c r="O105">
        <f t="shared" si="32"/>
        <v>0</v>
      </c>
      <c r="P105">
        <f t="shared" si="33"/>
        <v>1</v>
      </c>
      <c r="Q105">
        <f t="shared" si="34"/>
        <v>0</v>
      </c>
      <c r="R105">
        <f t="shared" si="35"/>
        <v>0</v>
      </c>
      <c r="S105">
        <f t="shared" si="36"/>
        <v>0</v>
      </c>
      <c r="T105">
        <f t="shared" si="37"/>
        <v>0</v>
      </c>
      <c r="U105">
        <f t="shared" si="38"/>
        <v>0</v>
      </c>
      <c r="V105">
        <f t="shared" si="39"/>
        <v>0</v>
      </c>
      <c r="W105">
        <f t="shared" si="40"/>
        <v>0</v>
      </c>
      <c r="X105">
        <f t="shared" si="41"/>
        <v>0</v>
      </c>
      <c r="Y105">
        <f t="shared" si="42"/>
        <v>0</v>
      </c>
      <c r="Z105">
        <f t="shared" si="43"/>
        <v>0</v>
      </c>
      <c r="AA105">
        <f t="shared" si="44"/>
        <v>0</v>
      </c>
      <c r="AB105">
        <f t="shared" si="45"/>
        <v>0</v>
      </c>
      <c r="AC105">
        <f t="shared" si="46"/>
        <v>0</v>
      </c>
      <c r="AD105">
        <f t="shared" si="47"/>
        <v>0</v>
      </c>
      <c r="AE105" t="str">
        <f t="shared" si="48"/>
        <v/>
      </c>
    </row>
    <row r="106" spans="1:31" ht="16">
      <c r="A106" s="8">
        <v>254</v>
      </c>
      <c r="B106" s="1" t="s">
        <v>21</v>
      </c>
      <c r="C106">
        <f t="shared" si="53"/>
        <v>0</v>
      </c>
      <c r="D106">
        <f t="shared" si="53"/>
        <v>1</v>
      </c>
      <c r="E106">
        <f t="shared" si="53"/>
        <v>0</v>
      </c>
      <c r="F106">
        <f t="shared" si="53"/>
        <v>0</v>
      </c>
      <c r="G106">
        <f t="shared" si="53"/>
        <v>0</v>
      </c>
      <c r="H106">
        <f t="shared" si="53"/>
        <v>0</v>
      </c>
      <c r="I106" s="36" t="s">
        <v>23</v>
      </c>
      <c r="J106">
        <f t="shared" si="54"/>
        <v>1</v>
      </c>
      <c r="K106">
        <f t="shared" si="54"/>
        <v>0</v>
      </c>
      <c r="L106">
        <f t="shared" si="54"/>
        <v>0</v>
      </c>
      <c r="M106" s="21">
        <f t="shared" si="30"/>
        <v>0</v>
      </c>
      <c r="N106">
        <f t="shared" si="31"/>
        <v>0</v>
      </c>
      <c r="O106">
        <f t="shared" si="32"/>
        <v>0</v>
      </c>
      <c r="P106">
        <f t="shared" si="33"/>
        <v>1</v>
      </c>
      <c r="Q106">
        <f t="shared" si="34"/>
        <v>0</v>
      </c>
      <c r="R106">
        <f t="shared" si="35"/>
        <v>0</v>
      </c>
      <c r="S106">
        <f t="shared" si="36"/>
        <v>0</v>
      </c>
      <c r="T106">
        <f t="shared" si="37"/>
        <v>0</v>
      </c>
      <c r="U106">
        <f t="shared" si="38"/>
        <v>0</v>
      </c>
      <c r="V106">
        <f t="shared" si="39"/>
        <v>0</v>
      </c>
      <c r="W106">
        <f t="shared" si="40"/>
        <v>0</v>
      </c>
      <c r="X106">
        <f t="shared" si="41"/>
        <v>0</v>
      </c>
      <c r="Y106">
        <f t="shared" si="42"/>
        <v>0</v>
      </c>
      <c r="Z106">
        <f t="shared" si="43"/>
        <v>0</v>
      </c>
      <c r="AA106">
        <f t="shared" si="44"/>
        <v>0</v>
      </c>
      <c r="AB106">
        <f t="shared" si="45"/>
        <v>0</v>
      </c>
      <c r="AC106">
        <f t="shared" si="46"/>
        <v>0</v>
      </c>
      <c r="AD106">
        <f t="shared" si="47"/>
        <v>0</v>
      </c>
      <c r="AE106" t="str">
        <f t="shared" si="48"/>
        <v/>
      </c>
    </row>
    <row r="107" spans="1:31" ht="16">
      <c r="A107" s="8">
        <v>255</v>
      </c>
      <c r="B107" s="1" t="s">
        <v>21</v>
      </c>
      <c r="C107">
        <f t="shared" si="53"/>
        <v>0</v>
      </c>
      <c r="D107">
        <f t="shared" si="53"/>
        <v>1</v>
      </c>
      <c r="E107">
        <f t="shared" si="53"/>
        <v>0</v>
      </c>
      <c r="F107">
        <f t="shared" si="53"/>
        <v>0</v>
      </c>
      <c r="G107">
        <f t="shared" si="53"/>
        <v>0</v>
      </c>
      <c r="H107">
        <f t="shared" si="53"/>
        <v>0</v>
      </c>
      <c r="I107" s="36" t="s">
        <v>23</v>
      </c>
      <c r="J107">
        <f t="shared" si="54"/>
        <v>1</v>
      </c>
      <c r="K107">
        <f t="shared" si="54"/>
        <v>0</v>
      </c>
      <c r="L107">
        <f t="shared" si="54"/>
        <v>0</v>
      </c>
      <c r="M107" s="21">
        <f t="shared" si="30"/>
        <v>0</v>
      </c>
      <c r="N107">
        <f t="shared" si="31"/>
        <v>0</v>
      </c>
      <c r="O107">
        <f t="shared" si="32"/>
        <v>0</v>
      </c>
      <c r="P107">
        <f t="shared" si="33"/>
        <v>1</v>
      </c>
      <c r="Q107">
        <f t="shared" si="34"/>
        <v>0</v>
      </c>
      <c r="R107">
        <f t="shared" si="35"/>
        <v>0</v>
      </c>
      <c r="S107">
        <f t="shared" si="36"/>
        <v>0</v>
      </c>
      <c r="T107">
        <f t="shared" si="37"/>
        <v>0</v>
      </c>
      <c r="U107">
        <f t="shared" si="38"/>
        <v>0</v>
      </c>
      <c r="V107">
        <f t="shared" si="39"/>
        <v>0</v>
      </c>
      <c r="W107">
        <f t="shared" si="40"/>
        <v>0</v>
      </c>
      <c r="X107">
        <f t="shared" si="41"/>
        <v>0</v>
      </c>
      <c r="Y107">
        <f t="shared" si="42"/>
        <v>0</v>
      </c>
      <c r="Z107">
        <f t="shared" si="43"/>
        <v>0</v>
      </c>
      <c r="AA107">
        <f t="shared" si="44"/>
        <v>0</v>
      </c>
      <c r="AB107">
        <f t="shared" si="45"/>
        <v>0</v>
      </c>
      <c r="AC107">
        <f t="shared" si="46"/>
        <v>0</v>
      </c>
      <c r="AD107">
        <f t="shared" si="47"/>
        <v>0</v>
      </c>
      <c r="AE107" t="str">
        <f t="shared" si="48"/>
        <v/>
      </c>
    </row>
    <row r="108" spans="1:31" ht="16">
      <c r="A108" s="8">
        <v>256</v>
      </c>
      <c r="B108" s="1" t="s">
        <v>21</v>
      </c>
      <c r="C108">
        <f t="shared" si="53"/>
        <v>0</v>
      </c>
      <c r="D108">
        <f t="shared" si="53"/>
        <v>1</v>
      </c>
      <c r="E108">
        <f t="shared" si="53"/>
        <v>0</v>
      </c>
      <c r="F108">
        <f t="shared" si="53"/>
        <v>0</v>
      </c>
      <c r="G108">
        <f t="shared" si="53"/>
        <v>0</v>
      </c>
      <c r="H108">
        <f t="shared" si="53"/>
        <v>0</v>
      </c>
      <c r="I108" s="36" t="s">
        <v>51</v>
      </c>
      <c r="J108">
        <f t="shared" si="54"/>
        <v>0</v>
      </c>
      <c r="K108">
        <f t="shared" si="54"/>
        <v>1</v>
      </c>
      <c r="L108">
        <f t="shared" si="54"/>
        <v>0</v>
      </c>
      <c r="M108" s="21">
        <f t="shared" si="30"/>
        <v>0</v>
      </c>
      <c r="N108">
        <f t="shared" si="31"/>
        <v>0</v>
      </c>
      <c r="O108">
        <f t="shared" si="32"/>
        <v>0</v>
      </c>
      <c r="P108">
        <f t="shared" si="33"/>
        <v>0</v>
      </c>
      <c r="Q108">
        <f t="shared" si="34"/>
        <v>1</v>
      </c>
      <c r="R108">
        <f t="shared" si="35"/>
        <v>0</v>
      </c>
      <c r="S108">
        <f t="shared" si="36"/>
        <v>0</v>
      </c>
      <c r="T108">
        <f t="shared" si="37"/>
        <v>0</v>
      </c>
      <c r="U108">
        <f t="shared" si="38"/>
        <v>0</v>
      </c>
      <c r="V108">
        <f t="shared" si="39"/>
        <v>0</v>
      </c>
      <c r="W108">
        <f t="shared" si="40"/>
        <v>0</v>
      </c>
      <c r="X108">
        <f t="shared" si="41"/>
        <v>0</v>
      </c>
      <c r="Y108">
        <f t="shared" si="42"/>
        <v>0</v>
      </c>
      <c r="Z108">
        <f t="shared" si="43"/>
        <v>0</v>
      </c>
      <c r="AA108">
        <f t="shared" si="44"/>
        <v>0</v>
      </c>
      <c r="AB108">
        <f t="shared" si="45"/>
        <v>0</v>
      </c>
      <c r="AC108">
        <f t="shared" si="46"/>
        <v>0</v>
      </c>
      <c r="AD108">
        <f t="shared" si="47"/>
        <v>0</v>
      </c>
      <c r="AE108" t="str">
        <f t="shared" si="48"/>
        <v/>
      </c>
    </row>
    <row r="109" spans="1:31" ht="16">
      <c r="A109" s="8">
        <v>259</v>
      </c>
      <c r="B109" s="1" t="s">
        <v>21</v>
      </c>
      <c r="C109">
        <f t="shared" si="53"/>
        <v>0</v>
      </c>
      <c r="D109">
        <f t="shared" si="53"/>
        <v>1</v>
      </c>
      <c r="E109">
        <f t="shared" si="53"/>
        <v>0</v>
      </c>
      <c r="F109">
        <f t="shared" si="53"/>
        <v>0</v>
      </c>
      <c r="G109">
        <f t="shared" si="53"/>
        <v>0</v>
      </c>
      <c r="H109">
        <f t="shared" si="53"/>
        <v>0</v>
      </c>
      <c r="I109" s="36" t="s">
        <v>51</v>
      </c>
      <c r="J109">
        <f t="shared" si="54"/>
        <v>0</v>
      </c>
      <c r="K109">
        <f t="shared" si="54"/>
        <v>1</v>
      </c>
      <c r="L109">
        <f t="shared" si="54"/>
        <v>0</v>
      </c>
      <c r="M109" s="21">
        <f t="shared" si="30"/>
        <v>0</v>
      </c>
      <c r="N109">
        <f t="shared" si="31"/>
        <v>0</v>
      </c>
      <c r="O109">
        <f t="shared" si="32"/>
        <v>0</v>
      </c>
      <c r="P109">
        <f t="shared" si="33"/>
        <v>0</v>
      </c>
      <c r="Q109">
        <f t="shared" si="34"/>
        <v>1</v>
      </c>
      <c r="R109">
        <f t="shared" si="35"/>
        <v>0</v>
      </c>
      <c r="S109">
        <f t="shared" si="36"/>
        <v>0</v>
      </c>
      <c r="T109">
        <f t="shared" si="37"/>
        <v>0</v>
      </c>
      <c r="U109">
        <f t="shared" si="38"/>
        <v>0</v>
      </c>
      <c r="V109">
        <f t="shared" si="39"/>
        <v>0</v>
      </c>
      <c r="W109">
        <f t="shared" si="40"/>
        <v>0</v>
      </c>
      <c r="X109">
        <f t="shared" si="41"/>
        <v>0</v>
      </c>
      <c r="Y109">
        <f t="shared" si="42"/>
        <v>0</v>
      </c>
      <c r="Z109">
        <f t="shared" si="43"/>
        <v>0</v>
      </c>
      <c r="AA109">
        <f t="shared" si="44"/>
        <v>0</v>
      </c>
      <c r="AB109">
        <f t="shared" si="45"/>
        <v>0</v>
      </c>
      <c r="AC109">
        <f t="shared" si="46"/>
        <v>0</v>
      </c>
      <c r="AD109">
        <f t="shared" si="47"/>
        <v>0</v>
      </c>
      <c r="AE109" t="str">
        <f t="shared" si="48"/>
        <v/>
      </c>
    </row>
    <row r="110" spans="1:31" ht="16">
      <c r="A110" s="8">
        <v>262</v>
      </c>
      <c r="B110" s="1" t="s">
        <v>21</v>
      </c>
      <c r="C110">
        <f t="shared" si="53"/>
        <v>0</v>
      </c>
      <c r="D110">
        <f t="shared" si="53"/>
        <v>1</v>
      </c>
      <c r="E110">
        <f t="shared" si="53"/>
        <v>0</v>
      </c>
      <c r="F110">
        <f t="shared" si="53"/>
        <v>0</v>
      </c>
      <c r="G110">
        <f t="shared" si="53"/>
        <v>0</v>
      </c>
      <c r="H110">
        <f t="shared" si="53"/>
        <v>0</v>
      </c>
      <c r="I110" s="36" t="s">
        <v>23</v>
      </c>
      <c r="J110">
        <f t="shared" si="54"/>
        <v>1</v>
      </c>
      <c r="K110">
        <f t="shared" si="54"/>
        <v>0</v>
      </c>
      <c r="L110">
        <f t="shared" si="54"/>
        <v>0</v>
      </c>
      <c r="M110" s="21">
        <f t="shared" si="30"/>
        <v>0</v>
      </c>
      <c r="N110">
        <f t="shared" si="31"/>
        <v>0</v>
      </c>
      <c r="O110">
        <f t="shared" si="32"/>
        <v>0</v>
      </c>
      <c r="P110">
        <f t="shared" si="33"/>
        <v>1</v>
      </c>
      <c r="Q110">
        <f t="shared" si="34"/>
        <v>0</v>
      </c>
      <c r="R110">
        <f t="shared" si="35"/>
        <v>0</v>
      </c>
      <c r="S110">
        <f t="shared" si="36"/>
        <v>0</v>
      </c>
      <c r="T110">
        <f t="shared" si="37"/>
        <v>0</v>
      </c>
      <c r="U110">
        <f t="shared" si="38"/>
        <v>0</v>
      </c>
      <c r="V110">
        <f t="shared" si="39"/>
        <v>0</v>
      </c>
      <c r="W110">
        <f t="shared" si="40"/>
        <v>0</v>
      </c>
      <c r="X110">
        <f t="shared" si="41"/>
        <v>0</v>
      </c>
      <c r="Y110">
        <f t="shared" si="42"/>
        <v>0</v>
      </c>
      <c r="Z110">
        <f t="shared" si="43"/>
        <v>0</v>
      </c>
      <c r="AA110">
        <f t="shared" si="44"/>
        <v>0</v>
      </c>
      <c r="AB110">
        <f t="shared" si="45"/>
        <v>0</v>
      </c>
      <c r="AC110">
        <f t="shared" si="46"/>
        <v>0</v>
      </c>
      <c r="AD110">
        <f t="shared" si="47"/>
        <v>0</v>
      </c>
      <c r="AE110" t="str">
        <f t="shared" si="48"/>
        <v/>
      </c>
    </row>
    <row r="111" spans="1:31" ht="16">
      <c r="A111" s="8">
        <v>265</v>
      </c>
      <c r="B111" s="1" t="s">
        <v>21</v>
      </c>
      <c r="C111">
        <f t="shared" si="53"/>
        <v>0</v>
      </c>
      <c r="D111">
        <f t="shared" si="53"/>
        <v>1</v>
      </c>
      <c r="E111">
        <f t="shared" si="53"/>
        <v>0</v>
      </c>
      <c r="F111">
        <f t="shared" si="53"/>
        <v>0</v>
      </c>
      <c r="G111">
        <f t="shared" si="53"/>
        <v>0</v>
      </c>
      <c r="H111">
        <f t="shared" si="53"/>
        <v>0</v>
      </c>
      <c r="I111" s="36" t="s">
        <v>23</v>
      </c>
      <c r="J111">
        <f t="shared" si="54"/>
        <v>1</v>
      </c>
      <c r="K111">
        <f t="shared" si="54"/>
        <v>0</v>
      </c>
      <c r="L111">
        <f t="shared" si="54"/>
        <v>0</v>
      </c>
      <c r="M111" s="21">
        <f t="shared" si="30"/>
        <v>0</v>
      </c>
      <c r="N111">
        <f t="shared" si="31"/>
        <v>0</v>
      </c>
      <c r="O111">
        <f t="shared" si="32"/>
        <v>0</v>
      </c>
      <c r="P111">
        <f t="shared" si="33"/>
        <v>1</v>
      </c>
      <c r="Q111">
        <f t="shared" si="34"/>
        <v>0</v>
      </c>
      <c r="R111">
        <f t="shared" si="35"/>
        <v>0</v>
      </c>
      <c r="S111">
        <f t="shared" si="36"/>
        <v>0</v>
      </c>
      <c r="T111">
        <f t="shared" si="37"/>
        <v>0</v>
      </c>
      <c r="U111">
        <f t="shared" si="38"/>
        <v>0</v>
      </c>
      <c r="V111">
        <f t="shared" si="39"/>
        <v>0</v>
      </c>
      <c r="W111">
        <f t="shared" si="40"/>
        <v>0</v>
      </c>
      <c r="X111">
        <f t="shared" si="41"/>
        <v>0</v>
      </c>
      <c r="Y111">
        <f t="shared" si="42"/>
        <v>0</v>
      </c>
      <c r="Z111">
        <f t="shared" si="43"/>
        <v>0</v>
      </c>
      <c r="AA111">
        <f t="shared" si="44"/>
        <v>0</v>
      </c>
      <c r="AB111">
        <f t="shared" si="45"/>
        <v>0</v>
      </c>
      <c r="AC111">
        <f t="shared" si="46"/>
        <v>0</v>
      </c>
      <c r="AD111">
        <f t="shared" si="47"/>
        <v>0</v>
      </c>
      <c r="AE111" t="str">
        <f t="shared" si="48"/>
        <v/>
      </c>
    </row>
    <row r="112" spans="1:31" ht="16">
      <c r="A112" s="8">
        <v>267</v>
      </c>
      <c r="B112" s="1" t="s">
        <v>21</v>
      </c>
      <c r="C112">
        <f t="shared" si="53"/>
        <v>0</v>
      </c>
      <c r="D112">
        <f t="shared" si="53"/>
        <v>1</v>
      </c>
      <c r="E112">
        <f t="shared" si="53"/>
        <v>0</v>
      </c>
      <c r="F112">
        <f t="shared" si="53"/>
        <v>0</v>
      </c>
      <c r="G112">
        <f t="shared" si="53"/>
        <v>0</v>
      </c>
      <c r="H112">
        <f t="shared" si="53"/>
        <v>0</v>
      </c>
      <c r="I112" s="36" t="s">
        <v>23</v>
      </c>
      <c r="J112">
        <f t="shared" si="54"/>
        <v>1</v>
      </c>
      <c r="K112">
        <f t="shared" si="54"/>
        <v>0</v>
      </c>
      <c r="L112">
        <f t="shared" si="54"/>
        <v>0</v>
      </c>
      <c r="M112" s="21">
        <f t="shared" si="30"/>
        <v>0</v>
      </c>
      <c r="N112">
        <f t="shared" si="31"/>
        <v>0</v>
      </c>
      <c r="O112">
        <f t="shared" si="32"/>
        <v>0</v>
      </c>
      <c r="P112">
        <f t="shared" si="33"/>
        <v>1</v>
      </c>
      <c r="Q112">
        <f t="shared" si="34"/>
        <v>0</v>
      </c>
      <c r="R112">
        <f t="shared" si="35"/>
        <v>0</v>
      </c>
      <c r="S112">
        <f t="shared" si="36"/>
        <v>0</v>
      </c>
      <c r="T112">
        <f t="shared" si="37"/>
        <v>0</v>
      </c>
      <c r="U112">
        <f t="shared" si="38"/>
        <v>0</v>
      </c>
      <c r="V112">
        <f t="shared" si="39"/>
        <v>0</v>
      </c>
      <c r="W112">
        <f t="shared" si="40"/>
        <v>0</v>
      </c>
      <c r="X112">
        <f t="shared" si="41"/>
        <v>0</v>
      </c>
      <c r="Y112">
        <f t="shared" si="42"/>
        <v>0</v>
      </c>
      <c r="Z112">
        <f t="shared" si="43"/>
        <v>0</v>
      </c>
      <c r="AA112">
        <f t="shared" si="44"/>
        <v>0</v>
      </c>
      <c r="AB112">
        <f t="shared" si="45"/>
        <v>0</v>
      </c>
      <c r="AC112">
        <f t="shared" si="46"/>
        <v>0</v>
      </c>
      <c r="AD112">
        <f t="shared" si="47"/>
        <v>0</v>
      </c>
      <c r="AE112" t="str">
        <f t="shared" si="48"/>
        <v/>
      </c>
    </row>
    <row r="113" spans="1:31" ht="16">
      <c r="A113" s="8">
        <v>272</v>
      </c>
      <c r="B113" s="1" t="s">
        <v>21</v>
      </c>
      <c r="C113">
        <f t="shared" ref="C113:H122" si="55">IF($B113=C$2,1,0)</f>
        <v>0</v>
      </c>
      <c r="D113">
        <f t="shared" si="55"/>
        <v>1</v>
      </c>
      <c r="E113">
        <f t="shared" si="55"/>
        <v>0</v>
      </c>
      <c r="F113">
        <f t="shared" si="55"/>
        <v>0</v>
      </c>
      <c r="G113">
        <f t="shared" si="55"/>
        <v>0</v>
      </c>
      <c r="H113">
        <f t="shared" si="55"/>
        <v>0</v>
      </c>
      <c r="I113" s="36" t="s">
        <v>23</v>
      </c>
      <c r="J113">
        <f t="shared" si="54"/>
        <v>1</v>
      </c>
      <c r="K113">
        <f t="shared" si="54"/>
        <v>0</v>
      </c>
      <c r="L113">
        <f t="shared" si="54"/>
        <v>0</v>
      </c>
      <c r="M113" s="21">
        <f t="shared" si="30"/>
        <v>0</v>
      </c>
      <c r="N113">
        <f t="shared" si="31"/>
        <v>0</v>
      </c>
      <c r="O113">
        <f t="shared" si="32"/>
        <v>0</v>
      </c>
      <c r="P113">
        <f t="shared" si="33"/>
        <v>1</v>
      </c>
      <c r="Q113">
        <f t="shared" si="34"/>
        <v>0</v>
      </c>
      <c r="R113">
        <f t="shared" si="35"/>
        <v>0</v>
      </c>
      <c r="S113">
        <f t="shared" si="36"/>
        <v>0</v>
      </c>
      <c r="T113">
        <f t="shared" si="37"/>
        <v>0</v>
      </c>
      <c r="U113">
        <f t="shared" si="38"/>
        <v>0</v>
      </c>
      <c r="V113">
        <f t="shared" si="39"/>
        <v>0</v>
      </c>
      <c r="W113">
        <f t="shared" si="40"/>
        <v>0</v>
      </c>
      <c r="X113">
        <f t="shared" si="41"/>
        <v>0</v>
      </c>
      <c r="Y113">
        <f t="shared" si="42"/>
        <v>0</v>
      </c>
      <c r="Z113">
        <f t="shared" si="43"/>
        <v>0</v>
      </c>
      <c r="AA113">
        <f t="shared" si="44"/>
        <v>0</v>
      </c>
      <c r="AB113">
        <f t="shared" si="45"/>
        <v>0</v>
      </c>
      <c r="AC113">
        <f t="shared" si="46"/>
        <v>0</v>
      </c>
      <c r="AD113">
        <f t="shared" si="47"/>
        <v>0</v>
      </c>
      <c r="AE113" t="str">
        <f t="shared" si="48"/>
        <v/>
      </c>
    </row>
    <row r="114" spans="1:31" ht="16">
      <c r="A114" s="8">
        <v>280</v>
      </c>
      <c r="B114" s="1" t="s">
        <v>21</v>
      </c>
      <c r="C114">
        <f t="shared" si="55"/>
        <v>0</v>
      </c>
      <c r="D114">
        <f t="shared" si="55"/>
        <v>1</v>
      </c>
      <c r="E114">
        <f t="shared" si="55"/>
        <v>0</v>
      </c>
      <c r="F114">
        <f t="shared" si="55"/>
        <v>0</v>
      </c>
      <c r="G114">
        <f t="shared" si="55"/>
        <v>0</v>
      </c>
      <c r="H114">
        <f t="shared" si="55"/>
        <v>0</v>
      </c>
      <c r="I114" s="36" t="s">
        <v>51</v>
      </c>
      <c r="J114">
        <f t="shared" si="54"/>
        <v>0</v>
      </c>
      <c r="K114">
        <f t="shared" si="54"/>
        <v>1</v>
      </c>
      <c r="L114">
        <f t="shared" si="54"/>
        <v>0</v>
      </c>
      <c r="M114" s="21">
        <f t="shared" si="30"/>
        <v>0</v>
      </c>
      <c r="N114">
        <f t="shared" si="31"/>
        <v>0</v>
      </c>
      <c r="O114">
        <f t="shared" si="32"/>
        <v>0</v>
      </c>
      <c r="P114">
        <f t="shared" si="33"/>
        <v>0</v>
      </c>
      <c r="Q114">
        <f t="shared" si="34"/>
        <v>1</v>
      </c>
      <c r="R114">
        <f t="shared" si="35"/>
        <v>0</v>
      </c>
      <c r="S114">
        <f t="shared" si="36"/>
        <v>0</v>
      </c>
      <c r="T114">
        <f t="shared" si="37"/>
        <v>0</v>
      </c>
      <c r="U114">
        <f t="shared" si="38"/>
        <v>0</v>
      </c>
      <c r="V114">
        <f t="shared" si="39"/>
        <v>0</v>
      </c>
      <c r="W114">
        <f t="shared" si="40"/>
        <v>0</v>
      </c>
      <c r="X114">
        <f t="shared" si="41"/>
        <v>0</v>
      </c>
      <c r="Y114">
        <f t="shared" si="42"/>
        <v>0</v>
      </c>
      <c r="Z114">
        <f t="shared" si="43"/>
        <v>0</v>
      </c>
      <c r="AA114">
        <f t="shared" si="44"/>
        <v>0</v>
      </c>
      <c r="AB114">
        <f t="shared" si="45"/>
        <v>0</v>
      </c>
      <c r="AC114">
        <f t="shared" si="46"/>
        <v>0</v>
      </c>
      <c r="AD114">
        <f t="shared" si="47"/>
        <v>0</v>
      </c>
      <c r="AE114" t="str">
        <f t="shared" si="48"/>
        <v/>
      </c>
    </row>
    <row r="115" spans="1:31" ht="16">
      <c r="A115" s="8">
        <v>284</v>
      </c>
      <c r="B115" s="1" t="s">
        <v>21</v>
      </c>
      <c r="C115">
        <f t="shared" si="55"/>
        <v>0</v>
      </c>
      <c r="D115">
        <f t="shared" si="55"/>
        <v>1</v>
      </c>
      <c r="E115">
        <f t="shared" si="55"/>
        <v>0</v>
      </c>
      <c r="F115">
        <f t="shared" si="55"/>
        <v>0</v>
      </c>
      <c r="G115">
        <f t="shared" si="55"/>
        <v>0</v>
      </c>
      <c r="H115">
        <f t="shared" si="55"/>
        <v>0</v>
      </c>
      <c r="I115" s="36" t="s">
        <v>23</v>
      </c>
      <c r="J115">
        <f t="shared" si="54"/>
        <v>1</v>
      </c>
      <c r="K115">
        <f t="shared" si="54"/>
        <v>0</v>
      </c>
      <c r="L115">
        <f t="shared" si="54"/>
        <v>0</v>
      </c>
      <c r="M115" s="21">
        <f t="shared" si="30"/>
        <v>0</v>
      </c>
      <c r="N115">
        <f t="shared" si="31"/>
        <v>0</v>
      </c>
      <c r="O115">
        <f t="shared" si="32"/>
        <v>0</v>
      </c>
      <c r="P115">
        <f t="shared" si="33"/>
        <v>1</v>
      </c>
      <c r="Q115">
        <f t="shared" si="34"/>
        <v>0</v>
      </c>
      <c r="R115">
        <f t="shared" si="35"/>
        <v>0</v>
      </c>
      <c r="S115">
        <f t="shared" si="36"/>
        <v>0</v>
      </c>
      <c r="T115">
        <f t="shared" si="37"/>
        <v>0</v>
      </c>
      <c r="U115">
        <f t="shared" si="38"/>
        <v>0</v>
      </c>
      <c r="V115">
        <f t="shared" si="39"/>
        <v>0</v>
      </c>
      <c r="W115">
        <f t="shared" si="40"/>
        <v>0</v>
      </c>
      <c r="X115">
        <f t="shared" si="41"/>
        <v>0</v>
      </c>
      <c r="Y115">
        <f t="shared" si="42"/>
        <v>0</v>
      </c>
      <c r="Z115">
        <f t="shared" si="43"/>
        <v>0</v>
      </c>
      <c r="AA115">
        <f t="shared" si="44"/>
        <v>0</v>
      </c>
      <c r="AB115">
        <f t="shared" si="45"/>
        <v>0</v>
      </c>
      <c r="AC115">
        <f t="shared" si="46"/>
        <v>0</v>
      </c>
      <c r="AD115">
        <f t="shared" si="47"/>
        <v>0</v>
      </c>
      <c r="AE115" t="str">
        <f t="shared" si="48"/>
        <v/>
      </c>
    </row>
    <row r="116" spans="1:31" ht="16">
      <c r="A116" s="8">
        <v>285</v>
      </c>
      <c r="B116" s="1" t="s">
        <v>21</v>
      </c>
      <c r="C116">
        <f t="shared" si="55"/>
        <v>0</v>
      </c>
      <c r="D116">
        <f t="shared" si="55"/>
        <v>1</v>
      </c>
      <c r="E116">
        <f t="shared" si="55"/>
        <v>0</v>
      </c>
      <c r="F116">
        <f t="shared" si="55"/>
        <v>0</v>
      </c>
      <c r="G116">
        <f t="shared" si="55"/>
        <v>0</v>
      </c>
      <c r="H116">
        <f t="shared" si="55"/>
        <v>0</v>
      </c>
      <c r="I116" s="36" t="s">
        <v>23</v>
      </c>
      <c r="J116">
        <f t="shared" si="54"/>
        <v>1</v>
      </c>
      <c r="K116">
        <f t="shared" si="54"/>
        <v>0</v>
      </c>
      <c r="L116">
        <f t="shared" si="54"/>
        <v>0</v>
      </c>
      <c r="M116" s="21">
        <f t="shared" si="30"/>
        <v>0</v>
      </c>
      <c r="N116">
        <f t="shared" si="31"/>
        <v>0</v>
      </c>
      <c r="O116">
        <f t="shared" si="32"/>
        <v>0</v>
      </c>
      <c r="P116">
        <f t="shared" si="33"/>
        <v>1</v>
      </c>
      <c r="Q116">
        <f t="shared" si="34"/>
        <v>0</v>
      </c>
      <c r="R116">
        <f t="shared" si="35"/>
        <v>0</v>
      </c>
      <c r="S116">
        <f t="shared" si="36"/>
        <v>0</v>
      </c>
      <c r="T116">
        <f t="shared" si="37"/>
        <v>0</v>
      </c>
      <c r="U116">
        <f t="shared" si="38"/>
        <v>0</v>
      </c>
      <c r="V116">
        <f t="shared" si="39"/>
        <v>0</v>
      </c>
      <c r="W116">
        <f t="shared" si="40"/>
        <v>0</v>
      </c>
      <c r="X116">
        <f t="shared" si="41"/>
        <v>0</v>
      </c>
      <c r="Y116">
        <f t="shared" si="42"/>
        <v>0</v>
      </c>
      <c r="Z116">
        <f t="shared" si="43"/>
        <v>0</v>
      </c>
      <c r="AA116">
        <f t="shared" si="44"/>
        <v>0</v>
      </c>
      <c r="AB116">
        <f t="shared" si="45"/>
        <v>0</v>
      </c>
      <c r="AC116">
        <f t="shared" si="46"/>
        <v>0</v>
      </c>
      <c r="AD116">
        <f t="shared" si="47"/>
        <v>0</v>
      </c>
      <c r="AE116" t="str">
        <f t="shared" si="48"/>
        <v/>
      </c>
    </row>
    <row r="117" spans="1:31" ht="16">
      <c r="A117" s="8">
        <v>288</v>
      </c>
      <c r="B117" s="1" t="s">
        <v>21</v>
      </c>
      <c r="C117">
        <f t="shared" si="55"/>
        <v>0</v>
      </c>
      <c r="D117">
        <f t="shared" si="55"/>
        <v>1</v>
      </c>
      <c r="E117">
        <f t="shared" si="55"/>
        <v>0</v>
      </c>
      <c r="F117">
        <f t="shared" si="55"/>
        <v>0</v>
      </c>
      <c r="G117">
        <f t="shared" si="55"/>
        <v>0</v>
      </c>
      <c r="H117">
        <f t="shared" si="55"/>
        <v>0</v>
      </c>
      <c r="I117" s="36" t="s">
        <v>23</v>
      </c>
      <c r="J117">
        <f t="shared" si="54"/>
        <v>1</v>
      </c>
      <c r="K117">
        <f t="shared" si="54"/>
        <v>0</v>
      </c>
      <c r="L117">
        <f t="shared" si="54"/>
        <v>0</v>
      </c>
      <c r="M117" s="21">
        <f t="shared" si="30"/>
        <v>0</v>
      </c>
      <c r="N117">
        <f t="shared" si="31"/>
        <v>0</v>
      </c>
      <c r="O117">
        <f t="shared" si="32"/>
        <v>0</v>
      </c>
      <c r="P117">
        <f t="shared" si="33"/>
        <v>1</v>
      </c>
      <c r="Q117">
        <f t="shared" si="34"/>
        <v>0</v>
      </c>
      <c r="R117">
        <f t="shared" si="35"/>
        <v>0</v>
      </c>
      <c r="S117">
        <f t="shared" si="36"/>
        <v>0</v>
      </c>
      <c r="T117">
        <f t="shared" si="37"/>
        <v>0</v>
      </c>
      <c r="U117">
        <f t="shared" si="38"/>
        <v>0</v>
      </c>
      <c r="V117">
        <f t="shared" si="39"/>
        <v>0</v>
      </c>
      <c r="W117">
        <f t="shared" si="40"/>
        <v>0</v>
      </c>
      <c r="X117">
        <f t="shared" si="41"/>
        <v>0</v>
      </c>
      <c r="Y117">
        <f t="shared" si="42"/>
        <v>0</v>
      </c>
      <c r="Z117">
        <f t="shared" si="43"/>
        <v>0</v>
      </c>
      <c r="AA117">
        <f t="shared" si="44"/>
        <v>0</v>
      </c>
      <c r="AB117">
        <f t="shared" si="45"/>
        <v>0</v>
      </c>
      <c r="AC117">
        <f t="shared" si="46"/>
        <v>0</v>
      </c>
      <c r="AD117">
        <f t="shared" si="47"/>
        <v>0</v>
      </c>
      <c r="AE117" t="str">
        <f t="shared" si="48"/>
        <v/>
      </c>
    </row>
    <row r="118" spans="1:31" ht="16">
      <c r="A118" s="8">
        <v>289</v>
      </c>
      <c r="B118" s="1" t="s">
        <v>21</v>
      </c>
      <c r="C118">
        <f t="shared" si="55"/>
        <v>0</v>
      </c>
      <c r="D118">
        <f t="shared" si="55"/>
        <v>1</v>
      </c>
      <c r="E118">
        <f t="shared" si="55"/>
        <v>0</v>
      </c>
      <c r="F118">
        <f t="shared" si="55"/>
        <v>0</v>
      </c>
      <c r="G118">
        <f t="shared" si="55"/>
        <v>0</v>
      </c>
      <c r="H118">
        <f t="shared" si="55"/>
        <v>0</v>
      </c>
      <c r="I118" s="36" t="s">
        <v>51</v>
      </c>
      <c r="J118">
        <f t="shared" si="54"/>
        <v>0</v>
      </c>
      <c r="K118">
        <f t="shared" si="54"/>
        <v>1</v>
      </c>
      <c r="L118">
        <f t="shared" si="54"/>
        <v>0</v>
      </c>
      <c r="M118" s="21">
        <f t="shared" si="30"/>
        <v>0</v>
      </c>
      <c r="N118">
        <f t="shared" si="31"/>
        <v>0</v>
      </c>
      <c r="O118">
        <f t="shared" si="32"/>
        <v>0</v>
      </c>
      <c r="P118">
        <f t="shared" si="33"/>
        <v>0</v>
      </c>
      <c r="Q118">
        <f t="shared" si="34"/>
        <v>1</v>
      </c>
      <c r="R118">
        <f t="shared" si="35"/>
        <v>0</v>
      </c>
      <c r="S118">
        <f t="shared" si="36"/>
        <v>0</v>
      </c>
      <c r="T118">
        <f t="shared" si="37"/>
        <v>0</v>
      </c>
      <c r="U118">
        <f t="shared" si="38"/>
        <v>0</v>
      </c>
      <c r="V118">
        <f t="shared" si="39"/>
        <v>0</v>
      </c>
      <c r="W118">
        <f t="shared" si="40"/>
        <v>0</v>
      </c>
      <c r="X118">
        <f t="shared" si="41"/>
        <v>0</v>
      </c>
      <c r="Y118">
        <f t="shared" si="42"/>
        <v>0</v>
      </c>
      <c r="Z118">
        <f t="shared" si="43"/>
        <v>0</v>
      </c>
      <c r="AA118">
        <f t="shared" si="44"/>
        <v>0</v>
      </c>
      <c r="AB118">
        <f t="shared" si="45"/>
        <v>0</v>
      </c>
      <c r="AC118">
        <f t="shared" si="46"/>
        <v>0</v>
      </c>
      <c r="AD118">
        <f t="shared" si="47"/>
        <v>0</v>
      </c>
      <c r="AE118" t="str">
        <f t="shared" si="48"/>
        <v/>
      </c>
    </row>
    <row r="119" spans="1:31" ht="16">
      <c r="A119" s="8">
        <v>290</v>
      </c>
      <c r="B119" s="1" t="s">
        <v>21</v>
      </c>
      <c r="C119">
        <f t="shared" si="55"/>
        <v>0</v>
      </c>
      <c r="D119">
        <f t="shared" si="55"/>
        <v>1</v>
      </c>
      <c r="E119">
        <f t="shared" si="55"/>
        <v>0</v>
      </c>
      <c r="F119">
        <f t="shared" si="55"/>
        <v>0</v>
      </c>
      <c r="G119">
        <f t="shared" si="55"/>
        <v>0</v>
      </c>
      <c r="H119">
        <f t="shared" si="55"/>
        <v>0</v>
      </c>
      <c r="I119" s="36" t="s">
        <v>23</v>
      </c>
      <c r="J119">
        <f t="shared" si="54"/>
        <v>1</v>
      </c>
      <c r="K119">
        <f t="shared" si="54"/>
        <v>0</v>
      </c>
      <c r="L119">
        <f t="shared" si="54"/>
        <v>0</v>
      </c>
      <c r="M119" s="21">
        <f t="shared" si="30"/>
        <v>0</v>
      </c>
      <c r="N119">
        <f t="shared" si="31"/>
        <v>0</v>
      </c>
      <c r="O119">
        <f t="shared" si="32"/>
        <v>0</v>
      </c>
      <c r="P119">
        <f t="shared" si="33"/>
        <v>1</v>
      </c>
      <c r="Q119">
        <f t="shared" si="34"/>
        <v>0</v>
      </c>
      <c r="R119">
        <f t="shared" si="35"/>
        <v>0</v>
      </c>
      <c r="S119">
        <f t="shared" si="36"/>
        <v>0</v>
      </c>
      <c r="T119">
        <f t="shared" si="37"/>
        <v>0</v>
      </c>
      <c r="U119">
        <f t="shared" si="38"/>
        <v>0</v>
      </c>
      <c r="V119">
        <f t="shared" si="39"/>
        <v>0</v>
      </c>
      <c r="W119">
        <f t="shared" si="40"/>
        <v>0</v>
      </c>
      <c r="X119">
        <f t="shared" si="41"/>
        <v>0</v>
      </c>
      <c r="Y119">
        <f t="shared" si="42"/>
        <v>0</v>
      </c>
      <c r="Z119">
        <f t="shared" si="43"/>
        <v>0</v>
      </c>
      <c r="AA119">
        <f t="shared" si="44"/>
        <v>0</v>
      </c>
      <c r="AB119">
        <f t="shared" si="45"/>
        <v>0</v>
      </c>
      <c r="AC119">
        <f t="shared" si="46"/>
        <v>0</v>
      </c>
      <c r="AD119">
        <f t="shared" si="47"/>
        <v>0</v>
      </c>
      <c r="AE119" t="str">
        <f t="shared" si="48"/>
        <v/>
      </c>
    </row>
    <row r="120" spans="1:31" ht="16">
      <c r="A120" s="8">
        <v>299</v>
      </c>
      <c r="B120" s="1" t="s">
        <v>21</v>
      </c>
      <c r="C120">
        <f t="shared" si="55"/>
        <v>0</v>
      </c>
      <c r="D120">
        <f t="shared" si="55"/>
        <v>1</v>
      </c>
      <c r="E120">
        <f t="shared" si="55"/>
        <v>0</v>
      </c>
      <c r="F120">
        <f t="shared" si="55"/>
        <v>0</v>
      </c>
      <c r="G120">
        <f t="shared" si="55"/>
        <v>0</v>
      </c>
      <c r="H120">
        <f t="shared" si="55"/>
        <v>0</v>
      </c>
      <c r="I120" s="36" t="s">
        <v>23</v>
      </c>
      <c r="J120">
        <f t="shared" si="54"/>
        <v>1</v>
      </c>
      <c r="K120">
        <f t="shared" si="54"/>
        <v>0</v>
      </c>
      <c r="L120">
        <f t="shared" si="54"/>
        <v>0</v>
      </c>
      <c r="M120" s="21">
        <f t="shared" si="30"/>
        <v>0</v>
      </c>
      <c r="N120">
        <f t="shared" si="31"/>
        <v>0</v>
      </c>
      <c r="O120">
        <f t="shared" si="32"/>
        <v>0</v>
      </c>
      <c r="P120">
        <f t="shared" si="33"/>
        <v>1</v>
      </c>
      <c r="Q120">
        <f t="shared" si="34"/>
        <v>0</v>
      </c>
      <c r="R120">
        <f t="shared" si="35"/>
        <v>0</v>
      </c>
      <c r="S120">
        <f t="shared" si="36"/>
        <v>0</v>
      </c>
      <c r="T120">
        <f t="shared" si="37"/>
        <v>0</v>
      </c>
      <c r="U120">
        <f t="shared" si="38"/>
        <v>0</v>
      </c>
      <c r="V120">
        <f t="shared" si="39"/>
        <v>0</v>
      </c>
      <c r="W120">
        <f t="shared" si="40"/>
        <v>0</v>
      </c>
      <c r="X120">
        <f t="shared" si="41"/>
        <v>0</v>
      </c>
      <c r="Y120">
        <f t="shared" si="42"/>
        <v>0</v>
      </c>
      <c r="Z120">
        <f t="shared" si="43"/>
        <v>0</v>
      </c>
      <c r="AA120">
        <f t="shared" si="44"/>
        <v>0</v>
      </c>
      <c r="AB120">
        <f t="shared" si="45"/>
        <v>0</v>
      </c>
      <c r="AC120">
        <f t="shared" si="46"/>
        <v>0</v>
      </c>
      <c r="AD120">
        <f t="shared" si="47"/>
        <v>0</v>
      </c>
      <c r="AE120" t="str">
        <f t="shared" si="48"/>
        <v/>
      </c>
    </row>
    <row r="121" spans="1:31" ht="16">
      <c r="A121" s="8">
        <v>300</v>
      </c>
      <c r="B121" s="1" t="s">
        <v>21</v>
      </c>
      <c r="C121">
        <f t="shared" si="55"/>
        <v>0</v>
      </c>
      <c r="D121">
        <f t="shared" si="55"/>
        <v>1</v>
      </c>
      <c r="E121">
        <f t="shared" si="55"/>
        <v>0</v>
      </c>
      <c r="F121">
        <f t="shared" si="55"/>
        <v>0</v>
      </c>
      <c r="G121">
        <f t="shared" si="55"/>
        <v>0</v>
      </c>
      <c r="H121">
        <f t="shared" si="55"/>
        <v>0</v>
      </c>
      <c r="I121" s="36" t="s">
        <v>23</v>
      </c>
      <c r="J121">
        <f t="shared" si="54"/>
        <v>1</v>
      </c>
      <c r="K121">
        <f t="shared" si="54"/>
        <v>0</v>
      </c>
      <c r="L121">
        <f t="shared" si="54"/>
        <v>0</v>
      </c>
      <c r="M121" s="21">
        <f t="shared" si="30"/>
        <v>0</v>
      </c>
      <c r="N121">
        <f t="shared" si="31"/>
        <v>0</v>
      </c>
      <c r="O121">
        <f t="shared" si="32"/>
        <v>0</v>
      </c>
      <c r="P121">
        <f t="shared" si="33"/>
        <v>1</v>
      </c>
      <c r="Q121">
        <f t="shared" si="34"/>
        <v>0</v>
      </c>
      <c r="R121">
        <f t="shared" si="35"/>
        <v>0</v>
      </c>
      <c r="S121">
        <f t="shared" si="36"/>
        <v>0</v>
      </c>
      <c r="T121">
        <f t="shared" si="37"/>
        <v>0</v>
      </c>
      <c r="U121">
        <f t="shared" si="38"/>
        <v>0</v>
      </c>
      <c r="V121">
        <f t="shared" si="39"/>
        <v>0</v>
      </c>
      <c r="W121">
        <f t="shared" si="40"/>
        <v>0</v>
      </c>
      <c r="X121">
        <f t="shared" si="41"/>
        <v>0</v>
      </c>
      <c r="Y121">
        <f t="shared" si="42"/>
        <v>0</v>
      </c>
      <c r="Z121">
        <f t="shared" si="43"/>
        <v>0</v>
      </c>
      <c r="AA121">
        <f t="shared" si="44"/>
        <v>0</v>
      </c>
      <c r="AB121">
        <f t="shared" si="45"/>
        <v>0</v>
      </c>
      <c r="AC121">
        <f t="shared" si="46"/>
        <v>0</v>
      </c>
      <c r="AD121">
        <f t="shared" si="47"/>
        <v>0</v>
      </c>
      <c r="AE121" t="str">
        <f t="shared" si="48"/>
        <v/>
      </c>
    </row>
    <row r="122" spans="1:31" ht="16">
      <c r="A122" s="8">
        <v>302</v>
      </c>
      <c r="B122" s="1" t="s">
        <v>21</v>
      </c>
      <c r="C122">
        <f t="shared" si="55"/>
        <v>0</v>
      </c>
      <c r="D122">
        <f t="shared" si="55"/>
        <v>1</v>
      </c>
      <c r="E122">
        <f t="shared" si="55"/>
        <v>0</v>
      </c>
      <c r="F122">
        <f t="shared" si="55"/>
        <v>0</v>
      </c>
      <c r="G122">
        <f t="shared" si="55"/>
        <v>0</v>
      </c>
      <c r="H122">
        <f t="shared" si="55"/>
        <v>0</v>
      </c>
      <c r="I122" s="36" t="s">
        <v>23</v>
      </c>
      <c r="J122">
        <f t="shared" si="54"/>
        <v>1</v>
      </c>
      <c r="K122">
        <f t="shared" si="54"/>
        <v>0</v>
      </c>
      <c r="L122">
        <f t="shared" si="54"/>
        <v>0</v>
      </c>
      <c r="M122" s="21">
        <f t="shared" si="30"/>
        <v>0</v>
      </c>
      <c r="N122">
        <f t="shared" si="31"/>
        <v>0</v>
      </c>
      <c r="O122">
        <f t="shared" si="32"/>
        <v>0</v>
      </c>
      <c r="P122">
        <f t="shared" si="33"/>
        <v>1</v>
      </c>
      <c r="Q122">
        <f t="shared" si="34"/>
        <v>0</v>
      </c>
      <c r="R122">
        <f t="shared" si="35"/>
        <v>0</v>
      </c>
      <c r="S122">
        <f t="shared" si="36"/>
        <v>0</v>
      </c>
      <c r="T122">
        <f t="shared" si="37"/>
        <v>0</v>
      </c>
      <c r="U122">
        <f t="shared" si="38"/>
        <v>0</v>
      </c>
      <c r="V122">
        <f t="shared" si="39"/>
        <v>0</v>
      </c>
      <c r="W122">
        <f t="shared" si="40"/>
        <v>0</v>
      </c>
      <c r="X122">
        <f t="shared" si="41"/>
        <v>0</v>
      </c>
      <c r="Y122">
        <f t="shared" si="42"/>
        <v>0</v>
      </c>
      <c r="Z122">
        <f t="shared" si="43"/>
        <v>0</v>
      </c>
      <c r="AA122">
        <f t="shared" si="44"/>
        <v>0</v>
      </c>
      <c r="AB122">
        <f t="shared" si="45"/>
        <v>0</v>
      </c>
      <c r="AC122">
        <f t="shared" si="46"/>
        <v>0</v>
      </c>
      <c r="AD122">
        <f t="shared" si="47"/>
        <v>0</v>
      </c>
      <c r="AE122" t="str">
        <f t="shared" si="48"/>
        <v/>
      </c>
    </row>
    <row r="123" spans="1:31" ht="16">
      <c r="A123" s="8">
        <v>303</v>
      </c>
      <c r="B123" s="1" t="s">
        <v>21</v>
      </c>
      <c r="C123">
        <f t="shared" ref="C123:H132" si="56">IF($B123=C$2,1,0)</f>
        <v>0</v>
      </c>
      <c r="D123">
        <f t="shared" si="56"/>
        <v>1</v>
      </c>
      <c r="E123">
        <f t="shared" si="56"/>
        <v>0</v>
      </c>
      <c r="F123">
        <f t="shared" si="56"/>
        <v>0</v>
      </c>
      <c r="G123">
        <f t="shared" si="56"/>
        <v>0</v>
      </c>
      <c r="H123">
        <f t="shared" si="56"/>
        <v>0</v>
      </c>
      <c r="I123" s="36" t="s">
        <v>23</v>
      </c>
      <c r="J123">
        <f t="shared" ref="J123:L142" si="57">IF($I123=J$2,1,0)</f>
        <v>1</v>
      </c>
      <c r="K123">
        <f t="shared" si="57"/>
        <v>0</v>
      </c>
      <c r="L123">
        <f t="shared" si="57"/>
        <v>0</v>
      </c>
      <c r="M123" s="21">
        <f t="shared" si="30"/>
        <v>0</v>
      </c>
      <c r="N123">
        <f t="shared" si="31"/>
        <v>0</v>
      </c>
      <c r="O123">
        <f t="shared" si="32"/>
        <v>0</v>
      </c>
      <c r="P123">
        <f t="shared" si="33"/>
        <v>1</v>
      </c>
      <c r="Q123">
        <f t="shared" si="34"/>
        <v>0</v>
      </c>
      <c r="R123">
        <f t="shared" si="35"/>
        <v>0</v>
      </c>
      <c r="S123">
        <f t="shared" si="36"/>
        <v>0</v>
      </c>
      <c r="T123">
        <f t="shared" si="37"/>
        <v>0</v>
      </c>
      <c r="U123">
        <f t="shared" si="38"/>
        <v>0</v>
      </c>
      <c r="V123">
        <f t="shared" si="39"/>
        <v>0</v>
      </c>
      <c r="W123">
        <f t="shared" si="40"/>
        <v>0</v>
      </c>
      <c r="X123">
        <f t="shared" si="41"/>
        <v>0</v>
      </c>
      <c r="Y123">
        <f t="shared" si="42"/>
        <v>0</v>
      </c>
      <c r="Z123">
        <f t="shared" si="43"/>
        <v>0</v>
      </c>
      <c r="AA123">
        <f t="shared" si="44"/>
        <v>0</v>
      </c>
      <c r="AB123">
        <f t="shared" si="45"/>
        <v>0</v>
      </c>
      <c r="AC123">
        <f t="shared" si="46"/>
        <v>0</v>
      </c>
      <c r="AD123">
        <f t="shared" si="47"/>
        <v>0</v>
      </c>
      <c r="AE123" t="str">
        <f t="shared" si="48"/>
        <v/>
      </c>
    </row>
    <row r="124" spans="1:31" ht="16">
      <c r="A124" s="8">
        <v>317</v>
      </c>
      <c r="B124" s="1" t="s">
        <v>21</v>
      </c>
      <c r="C124">
        <f t="shared" si="56"/>
        <v>0</v>
      </c>
      <c r="D124">
        <f t="shared" si="56"/>
        <v>1</v>
      </c>
      <c r="E124">
        <f t="shared" si="56"/>
        <v>0</v>
      </c>
      <c r="F124">
        <f t="shared" si="56"/>
        <v>0</v>
      </c>
      <c r="G124">
        <f t="shared" si="56"/>
        <v>0</v>
      </c>
      <c r="H124">
        <f t="shared" si="56"/>
        <v>0</v>
      </c>
      <c r="I124" s="36" t="s">
        <v>51</v>
      </c>
      <c r="J124">
        <f t="shared" si="57"/>
        <v>0</v>
      </c>
      <c r="K124">
        <f t="shared" si="57"/>
        <v>1</v>
      </c>
      <c r="L124">
        <f t="shared" si="57"/>
        <v>0</v>
      </c>
      <c r="M124" s="21">
        <f t="shared" si="30"/>
        <v>0</v>
      </c>
      <c r="N124">
        <f t="shared" si="31"/>
        <v>0</v>
      </c>
      <c r="O124">
        <f t="shared" si="32"/>
        <v>0</v>
      </c>
      <c r="P124">
        <f t="shared" si="33"/>
        <v>0</v>
      </c>
      <c r="Q124">
        <f t="shared" si="34"/>
        <v>1</v>
      </c>
      <c r="R124">
        <f t="shared" si="35"/>
        <v>0</v>
      </c>
      <c r="S124">
        <f t="shared" si="36"/>
        <v>0</v>
      </c>
      <c r="T124">
        <f t="shared" si="37"/>
        <v>0</v>
      </c>
      <c r="U124">
        <f t="shared" si="38"/>
        <v>0</v>
      </c>
      <c r="V124">
        <f t="shared" si="39"/>
        <v>0</v>
      </c>
      <c r="W124">
        <f t="shared" si="40"/>
        <v>0</v>
      </c>
      <c r="X124">
        <f t="shared" si="41"/>
        <v>0</v>
      </c>
      <c r="Y124">
        <f t="shared" si="42"/>
        <v>0</v>
      </c>
      <c r="Z124">
        <f t="shared" si="43"/>
        <v>0</v>
      </c>
      <c r="AA124">
        <f t="shared" si="44"/>
        <v>0</v>
      </c>
      <c r="AB124">
        <f t="shared" si="45"/>
        <v>0</v>
      </c>
      <c r="AC124">
        <f t="shared" si="46"/>
        <v>0</v>
      </c>
      <c r="AD124">
        <f t="shared" si="47"/>
        <v>0</v>
      </c>
      <c r="AE124" t="str">
        <f t="shared" si="48"/>
        <v/>
      </c>
    </row>
    <row r="125" spans="1:31" ht="16">
      <c r="A125" s="8">
        <v>319</v>
      </c>
      <c r="B125" s="1" t="s">
        <v>21</v>
      </c>
      <c r="C125">
        <f t="shared" si="56"/>
        <v>0</v>
      </c>
      <c r="D125">
        <f t="shared" si="56"/>
        <v>1</v>
      </c>
      <c r="E125">
        <f t="shared" si="56"/>
        <v>0</v>
      </c>
      <c r="F125">
        <f t="shared" si="56"/>
        <v>0</v>
      </c>
      <c r="G125">
        <f t="shared" si="56"/>
        <v>0</v>
      </c>
      <c r="H125">
        <f t="shared" si="56"/>
        <v>0</v>
      </c>
      <c r="I125" s="36" t="s">
        <v>23</v>
      </c>
      <c r="J125">
        <f t="shared" si="57"/>
        <v>1</v>
      </c>
      <c r="K125">
        <f t="shared" si="57"/>
        <v>0</v>
      </c>
      <c r="L125">
        <f t="shared" si="57"/>
        <v>0</v>
      </c>
      <c r="M125" s="21">
        <f t="shared" si="30"/>
        <v>0</v>
      </c>
      <c r="N125">
        <f t="shared" si="31"/>
        <v>0</v>
      </c>
      <c r="O125">
        <f t="shared" si="32"/>
        <v>0</v>
      </c>
      <c r="P125">
        <f t="shared" si="33"/>
        <v>1</v>
      </c>
      <c r="Q125">
        <f t="shared" si="34"/>
        <v>0</v>
      </c>
      <c r="R125">
        <f t="shared" si="35"/>
        <v>0</v>
      </c>
      <c r="S125">
        <f t="shared" si="36"/>
        <v>0</v>
      </c>
      <c r="T125">
        <f t="shared" si="37"/>
        <v>0</v>
      </c>
      <c r="U125">
        <f t="shared" si="38"/>
        <v>0</v>
      </c>
      <c r="V125">
        <f t="shared" si="39"/>
        <v>0</v>
      </c>
      <c r="W125">
        <f t="shared" si="40"/>
        <v>0</v>
      </c>
      <c r="X125">
        <f t="shared" si="41"/>
        <v>0</v>
      </c>
      <c r="Y125">
        <f t="shared" si="42"/>
        <v>0</v>
      </c>
      <c r="Z125">
        <f t="shared" si="43"/>
        <v>0</v>
      </c>
      <c r="AA125">
        <f t="shared" si="44"/>
        <v>0</v>
      </c>
      <c r="AB125">
        <f t="shared" si="45"/>
        <v>0</v>
      </c>
      <c r="AC125">
        <f t="shared" si="46"/>
        <v>0</v>
      </c>
      <c r="AD125">
        <f t="shared" si="47"/>
        <v>0</v>
      </c>
      <c r="AE125" t="str">
        <f t="shared" si="48"/>
        <v/>
      </c>
    </row>
    <row r="126" spans="1:31" ht="16">
      <c r="A126" s="8">
        <v>324</v>
      </c>
      <c r="B126" s="1" t="s">
        <v>21</v>
      </c>
      <c r="C126">
        <f t="shared" si="56"/>
        <v>0</v>
      </c>
      <c r="D126">
        <f t="shared" si="56"/>
        <v>1</v>
      </c>
      <c r="E126">
        <f t="shared" si="56"/>
        <v>0</v>
      </c>
      <c r="F126">
        <f t="shared" si="56"/>
        <v>0</v>
      </c>
      <c r="G126">
        <f t="shared" si="56"/>
        <v>0</v>
      </c>
      <c r="H126">
        <f t="shared" si="56"/>
        <v>0</v>
      </c>
      <c r="I126" s="36" t="s">
        <v>23</v>
      </c>
      <c r="J126">
        <f t="shared" si="57"/>
        <v>1</v>
      </c>
      <c r="K126">
        <f t="shared" si="57"/>
        <v>0</v>
      </c>
      <c r="L126">
        <f t="shared" si="57"/>
        <v>0</v>
      </c>
      <c r="M126" s="21">
        <f t="shared" si="30"/>
        <v>0</v>
      </c>
      <c r="N126">
        <f t="shared" si="31"/>
        <v>0</v>
      </c>
      <c r="O126">
        <f t="shared" si="32"/>
        <v>0</v>
      </c>
      <c r="P126">
        <f t="shared" si="33"/>
        <v>1</v>
      </c>
      <c r="Q126">
        <f t="shared" si="34"/>
        <v>0</v>
      </c>
      <c r="R126">
        <f t="shared" si="35"/>
        <v>0</v>
      </c>
      <c r="S126">
        <f t="shared" si="36"/>
        <v>0</v>
      </c>
      <c r="T126">
        <f t="shared" si="37"/>
        <v>0</v>
      </c>
      <c r="U126">
        <f t="shared" si="38"/>
        <v>0</v>
      </c>
      <c r="V126">
        <f t="shared" si="39"/>
        <v>0</v>
      </c>
      <c r="W126">
        <f t="shared" si="40"/>
        <v>0</v>
      </c>
      <c r="X126">
        <f t="shared" si="41"/>
        <v>0</v>
      </c>
      <c r="Y126">
        <f t="shared" si="42"/>
        <v>0</v>
      </c>
      <c r="Z126">
        <f t="shared" si="43"/>
        <v>0</v>
      </c>
      <c r="AA126">
        <f t="shared" si="44"/>
        <v>0</v>
      </c>
      <c r="AB126">
        <f t="shared" si="45"/>
        <v>0</v>
      </c>
      <c r="AC126">
        <f t="shared" si="46"/>
        <v>0</v>
      </c>
      <c r="AD126">
        <f t="shared" si="47"/>
        <v>0</v>
      </c>
      <c r="AE126" t="str">
        <f t="shared" si="48"/>
        <v/>
      </c>
    </row>
    <row r="127" spans="1:31" ht="16">
      <c r="A127" s="8">
        <v>325</v>
      </c>
      <c r="B127" s="1" t="s">
        <v>21</v>
      </c>
      <c r="C127">
        <f t="shared" si="56"/>
        <v>0</v>
      </c>
      <c r="D127">
        <f t="shared" si="56"/>
        <v>1</v>
      </c>
      <c r="E127">
        <f t="shared" si="56"/>
        <v>0</v>
      </c>
      <c r="F127">
        <f t="shared" si="56"/>
        <v>0</v>
      </c>
      <c r="G127">
        <f t="shared" si="56"/>
        <v>0</v>
      </c>
      <c r="H127">
        <f t="shared" si="56"/>
        <v>0</v>
      </c>
      <c r="I127" s="36" t="s">
        <v>23</v>
      </c>
      <c r="J127">
        <f t="shared" si="57"/>
        <v>1</v>
      </c>
      <c r="K127">
        <f t="shared" si="57"/>
        <v>0</v>
      </c>
      <c r="L127">
        <f t="shared" si="57"/>
        <v>0</v>
      </c>
      <c r="M127" s="21">
        <f t="shared" si="30"/>
        <v>0</v>
      </c>
      <c r="N127">
        <f t="shared" si="31"/>
        <v>0</v>
      </c>
      <c r="O127">
        <f t="shared" si="32"/>
        <v>0</v>
      </c>
      <c r="P127">
        <f t="shared" si="33"/>
        <v>1</v>
      </c>
      <c r="Q127">
        <f t="shared" si="34"/>
        <v>0</v>
      </c>
      <c r="R127">
        <f t="shared" si="35"/>
        <v>0</v>
      </c>
      <c r="S127">
        <f t="shared" si="36"/>
        <v>0</v>
      </c>
      <c r="T127">
        <f t="shared" si="37"/>
        <v>0</v>
      </c>
      <c r="U127">
        <f t="shared" si="38"/>
        <v>0</v>
      </c>
      <c r="V127">
        <f t="shared" si="39"/>
        <v>0</v>
      </c>
      <c r="W127">
        <f t="shared" si="40"/>
        <v>0</v>
      </c>
      <c r="X127">
        <f t="shared" si="41"/>
        <v>0</v>
      </c>
      <c r="Y127">
        <f t="shared" si="42"/>
        <v>0</v>
      </c>
      <c r="Z127">
        <f t="shared" si="43"/>
        <v>0</v>
      </c>
      <c r="AA127">
        <f t="shared" si="44"/>
        <v>0</v>
      </c>
      <c r="AB127">
        <f t="shared" si="45"/>
        <v>0</v>
      </c>
      <c r="AC127">
        <f t="shared" si="46"/>
        <v>0</v>
      </c>
      <c r="AD127">
        <f t="shared" si="47"/>
        <v>0</v>
      </c>
      <c r="AE127" t="str">
        <f t="shared" si="48"/>
        <v/>
      </c>
    </row>
    <row r="128" spans="1:31" ht="16">
      <c r="A128" s="8">
        <v>326</v>
      </c>
      <c r="B128" s="1" t="s">
        <v>21</v>
      </c>
      <c r="C128">
        <f t="shared" si="56"/>
        <v>0</v>
      </c>
      <c r="D128">
        <f t="shared" si="56"/>
        <v>1</v>
      </c>
      <c r="E128">
        <f t="shared" si="56"/>
        <v>0</v>
      </c>
      <c r="F128">
        <f t="shared" si="56"/>
        <v>0</v>
      </c>
      <c r="G128">
        <f t="shared" si="56"/>
        <v>0</v>
      </c>
      <c r="H128">
        <f t="shared" si="56"/>
        <v>0</v>
      </c>
      <c r="I128" s="36" t="s">
        <v>23</v>
      </c>
      <c r="J128">
        <f t="shared" si="57"/>
        <v>1</v>
      </c>
      <c r="K128">
        <f t="shared" si="57"/>
        <v>0</v>
      </c>
      <c r="L128">
        <f t="shared" si="57"/>
        <v>0</v>
      </c>
      <c r="M128" s="21">
        <f t="shared" si="30"/>
        <v>0</v>
      </c>
      <c r="N128">
        <f t="shared" si="31"/>
        <v>0</v>
      </c>
      <c r="O128">
        <f t="shared" si="32"/>
        <v>0</v>
      </c>
      <c r="P128">
        <f t="shared" si="33"/>
        <v>1</v>
      </c>
      <c r="Q128">
        <f t="shared" si="34"/>
        <v>0</v>
      </c>
      <c r="R128">
        <f t="shared" si="35"/>
        <v>0</v>
      </c>
      <c r="S128">
        <f t="shared" si="36"/>
        <v>0</v>
      </c>
      <c r="T128">
        <f t="shared" si="37"/>
        <v>0</v>
      </c>
      <c r="U128">
        <f t="shared" si="38"/>
        <v>0</v>
      </c>
      <c r="V128">
        <f t="shared" si="39"/>
        <v>0</v>
      </c>
      <c r="W128">
        <f t="shared" si="40"/>
        <v>0</v>
      </c>
      <c r="X128">
        <f t="shared" si="41"/>
        <v>0</v>
      </c>
      <c r="Y128">
        <f t="shared" si="42"/>
        <v>0</v>
      </c>
      <c r="Z128">
        <f t="shared" si="43"/>
        <v>0</v>
      </c>
      <c r="AA128">
        <f t="shared" si="44"/>
        <v>0</v>
      </c>
      <c r="AB128">
        <f t="shared" si="45"/>
        <v>0</v>
      </c>
      <c r="AC128">
        <f t="shared" si="46"/>
        <v>0</v>
      </c>
      <c r="AD128">
        <f t="shared" si="47"/>
        <v>0</v>
      </c>
      <c r="AE128" t="str">
        <f t="shared" si="48"/>
        <v/>
      </c>
    </row>
    <row r="129" spans="1:31" ht="16">
      <c r="A129" s="8">
        <v>328</v>
      </c>
      <c r="B129" s="1" t="s">
        <v>21</v>
      </c>
      <c r="C129">
        <f t="shared" si="56"/>
        <v>0</v>
      </c>
      <c r="D129">
        <f t="shared" si="56"/>
        <v>1</v>
      </c>
      <c r="E129">
        <f t="shared" si="56"/>
        <v>0</v>
      </c>
      <c r="F129">
        <f t="shared" si="56"/>
        <v>0</v>
      </c>
      <c r="G129">
        <f t="shared" si="56"/>
        <v>0</v>
      </c>
      <c r="H129">
        <f t="shared" si="56"/>
        <v>0</v>
      </c>
      <c r="I129" s="36" t="s">
        <v>23</v>
      </c>
      <c r="J129">
        <f t="shared" si="57"/>
        <v>1</v>
      </c>
      <c r="K129">
        <f t="shared" si="57"/>
        <v>0</v>
      </c>
      <c r="L129">
        <f t="shared" si="57"/>
        <v>0</v>
      </c>
      <c r="M129" s="21">
        <f t="shared" si="30"/>
        <v>0</v>
      </c>
      <c r="N129">
        <f t="shared" si="31"/>
        <v>0</v>
      </c>
      <c r="O129">
        <f t="shared" si="32"/>
        <v>0</v>
      </c>
      <c r="P129">
        <f t="shared" si="33"/>
        <v>1</v>
      </c>
      <c r="Q129">
        <f t="shared" si="34"/>
        <v>0</v>
      </c>
      <c r="R129">
        <f t="shared" si="35"/>
        <v>0</v>
      </c>
      <c r="S129">
        <f t="shared" si="36"/>
        <v>0</v>
      </c>
      <c r="T129">
        <f t="shared" si="37"/>
        <v>0</v>
      </c>
      <c r="U129">
        <f t="shared" si="38"/>
        <v>0</v>
      </c>
      <c r="V129">
        <f t="shared" si="39"/>
        <v>0</v>
      </c>
      <c r="W129">
        <f t="shared" si="40"/>
        <v>0</v>
      </c>
      <c r="X129">
        <f t="shared" si="41"/>
        <v>0</v>
      </c>
      <c r="Y129">
        <f t="shared" si="42"/>
        <v>0</v>
      </c>
      <c r="Z129">
        <f t="shared" si="43"/>
        <v>0</v>
      </c>
      <c r="AA129">
        <f t="shared" si="44"/>
        <v>0</v>
      </c>
      <c r="AB129">
        <f t="shared" si="45"/>
        <v>0</v>
      </c>
      <c r="AC129">
        <f t="shared" si="46"/>
        <v>0</v>
      </c>
      <c r="AD129">
        <f t="shared" si="47"/>
        <v>0</v>
      </c>
      <c r="AE129" t="str">
        <f t="shared" si="48"/>
        <v/>
      </c>
    </row>
    <row r="130" spans="1:31" ht="16">
      <c r="A130" s="8">
        <v>336</v>
      </c>
      <c r="B130" s="1" t="s">
        <v>21</v>
      </c>
      <c r="C130">
        <f t="shared" si="56"/>
        <v>0</v>
      </c>
      <c r="D130">
        <f t="shared" si="56"/>
        <v>1</v>
      </c>
      <c r="E130">
        <f t="shared" si="56"/>
        <v>0</v>
      </c>
      <c r="F130">
        <f t="shared" si="56"/>
        <v>0</v>
      </c>
      <c r="G130">
        <f t="shared" si="56"/>
        <v>0</v>
      </c>
      <c r="H130">
        <f t="shared" si="56"/>
        <v>0</v>
      </c>
      <c r="I130" s="36" t="s">
        <v>51</v>
      </c>
      <c r="J130">
        <f t="shared" si="57"/>
        <v>0</v>
      </c>
      <c r="K130">
        <f t="shared" si="57"/>
        <v>1</v>
      </c>
      <c r="L130">
        <f t="shared" si="57"/>
        <v>0</v>
      </c>
      <c r="M130" s="21">
        <f t="shared" si="30"/>
        <v>0</v>
      </c>
      <c r="N130">
        <f t="shared" si="31"/>
        <v>0</v>
      </c>
      <c r="O130">
        <f t="shared" si="32"/>
        <v>0</v>
      </c>
      <c r="P130">
        <f t="shared" si="33"/>
        <v>0</v>
      </c>
      <c r="Q130">
        <f t="shared" si="34"/>
        <v>1</v>
      </c>
      <c r="R130">
        <f t="shared" si="35"/>
        <v>0</v>
      </c>
      <c r="S130">
        <f t="shared" si="36"/>
        <v>0</v>
      </c>
      <c r="T130">
        <f t="shared" si="37"/>
        <v>0</v>
      </c>
      <c r="U130">
        <f t="shared" si="38"/>
        <v>0</v>
      </c>
      <c r="V130">
        <f t="shared" si="39"/>
        <v>0</v>
      </c>
      <c r="W130">
        <f t="shared" si="40"/>
        <v>0</v>
      </c>
      <c r="X130">
        <f t="shared" si="41"/>
        <v>0</v>
      </c>
      <c r="Y130">
        <f t="shared" si="42"/>
        <v>0</v>
      </c>
      <c r="Z130">
        <f t="shared" si="43"/>
        <v>0</v>
      </c>
      <c r="AA130">
        <f t="shared" si="44"/>
        <v>0</v>
      </c>
      <c r="AB130">
        <f t="shared" si="45"/>
        <v>0</v>
      </c>
      <c r="AC130">
        <f t="shared" si="46"/>
        <v>0</v>
      </c>
      <c r="AD130">
        <f t="shared" si="47"/>
        <v>0</v>
      </c>
      <c r="AE130" t="str">
        <f t="shared" si="48"/>
        <v/>
      </c>
    </row>
    <row r="131" spans="1:31" ht="16">
      <c r="A131" s="8">
        <v>340</v>
      </c>
      <c r="B131" s="1" t="s">
        <v>21</v>
      </c>
      <c r="C131">
        <f t="shared" si="56"/>
        <v>0</v>
      </c>
      <c r="D131">
        <f t="shared" si="56"/>
        <v>1</v>
      </c>
      <c r="E131">
        <f t="shared" si="56"/>
        <v>0</v>
      </c>
      <c r="F131">
        <f t="shared" si="56"/>
        <v>0</v>
      </c>
      <c r="G131">
        <f t="shared" si="56"/>
        <v>0</v>
      </c>
      <c r="H131">
        <f t="shared" si="56"/>
        <v>0</v>
      </c>
      <c r="I131" s="36" t="s">
        <v>23</v>
      </c>
      <c r="J131">
        <f t="shared" si="57"/>
        <v>1</v>
      </c>
      <c r="K131">
        <f t="shared" si="57"/>
        <v>0</v>
      </c>
      <c r="L131">
        <f t="shared" si="57"/>
        <v>0</v>
      </c>
      <c r="M131" s="21">
        <f t="shared" ref="M131:M194" si="58">IF(AND($C131=1,J131=1),1,0)</f>
        <v>0</v>
      </c>
      <c r="N131">
        <f t="shared" ref="N131:N194" si="59">IF(AND($C131=1,K131=1),1,0)</f>
        <v>0</v>
      </c>
      <c r="O131">
        <f t="shared" ref="O131:O194" si="60">IF(AND($C131=1,L131=1),1,0)</f>
        <v>0</v>
      </c>
      <c r="P131">
        <f t="shared" ref="P131:P194" si="61">IF(AND($D131=1,J131=1),1,0)</f>
        <v>1</v>
      </c>
      <c r="Q131">
        <f t="shared" ref="Q131:Q194" si="62">IF(AND($D131=1,K131=1),1,0)</f>
        <v>0</v>
      </c>
      <c r="R131">
        <f t="shared" ref="R131:R194" si="63">IF(AND($D131=1,L131=1),1,0)</f>
        <v>0</v>
      </c>
      <c r="S131">
        <f t="shared" ref="S131:S194" si="64">IF(AND($E131=1,J131=1),1,0)</f>
        <v>0</v>
      </c>
      <c r="T131">
        <f t="shared" ref="T131:T194" si="65">IF(AND($E131=1,K131=1),1,0)</f>
        <v>0</v>
      </c>
      <c r="U131">
        <f t="shared" ref="U131:U194" si="66">IF(AND($E131=1,L131=1),1,0)</f>
        <v>0</v>
      </c>
      <c r="V131">
        <f t="shared" ref="V131:V194" si="67">IF(AND($F131=1,J131=1),1,0)</f>
        <v>0</v>
      </c>
      <c r="W131">
        <f t="shared" ref="W131:W194" si="68">IF(AND($F131=1,K131=1),1,0)</f>
        <v>0</v>
      </c>
      <c r="X131">
        <f t="shared" ref="X131:X194" si="69">IF(AND($F131=1,L131=1),1,0)</f>
        <v>0</v>
      </c>
      <c r="Y131">
        <f t="shared" ref="Y131:Y194" si="70">IF(AND($G131=1,J131=1),1,0)</f>
        <v>0</v>
      </c>
      <c r="Z131">
        <f t="shared" ref="Z131:Z194" si="71">IF(AND($G131=1,K131=1),1,0)</f>
        <v>0</v>
      </c>
      <c r="AA131">
        <f t="shared" ref="AA131:AA194" si="72">IF(AND($G131=1,L131=1),1,0)</f>
        <v>0</v>
      </c>
      <c r="AB131">
        <f t="shared" ref="AB131:AB194" si="73">IF(AND($H131=1,J131=1),1,0)</f>
        <v>0</v>
      </c>
      <c r="AC131">
        <f t="shared" ref="AC131:AC194" si="74">IF(AND($H131=1,K131=1),1,0)</f>
        <v>0</v>
      </c>
      <c r="AD131">
        <f t="shared" ref="AD131:AD194" si="75">IF(AND($H131=1,L131=1),1,0)</f>
        <v>0</v>
      </c>
      <c r="AE131" t="str">
        <f t="shared" si="48"/>
        <v/>
      </c>
    </row>
    <row r="132" spans="1:31" ht="16">
      <c r="A132" s="8">
        <v>342</v>
      </c>
      <c r="B132" s="1" t="s">
        <v>21</v>
      </c>
      <c r="C132">
        <f t="shared" si="56"/>
        <v>0</v>
      </c>
      <c r="D132">
        <f t="shared" si="56"/>
        <v>1</v>
      </c>
      <c r="E132">
        <f t="shared" si="56"/>
        <v>0</v>
      </c>
      <c r="F132">
        <f t="shared" si="56"/>
        <v>0</v>
      </c>
      <c r="G132">
        <f t="shared" si="56"/>
        <v>0</v>
      </c>
      <c r="H132">
        <f t="shared" si="56"/>
        <v>0</v>
      </c>
      <c r="I132" s="36" t="s">
        <v>51</v>
      </c>
      <c r="J132">
        <f t="shared" si="57"/>
        <v>0</v>
      </c>
      <c r="K132">
        <f t="shared" si="57"/>
        <v>1</v>
      </c>
      <c r="L132">
        <f t="shared" si="57"/>
        <v>0</v>
      </c>
      <c r="M132" s="21">
        <f t="shared" si="58"/>
        <v>0</v>
      </c>
      <c r="N132">
        <f t="shared" si="59"/>
        <v>0</v>
      </c>
      <c r="O132">
        <f t="shared" si="60"/>
        <v>0</v>
      </c>
      <c r="P132">
        <f t="shared" si="61"/>
        <v>0</v>
      </c>
      <c r="Q132">
        <f t="shared" si="62"/>
        <v>1</v>
      </c>
      <c r="R132">
        <f t="shared" si="63"/>
        <v>0</v>
      </c>
      <c r="S132">
        <f t="shared" si="64"/>
        <v>0</v>
      </c>
      <c r="T132">
        <f t="shared" si="65"/>
        <v>0</v>
      </c>
      <c r="U132">
        <f t="shared" si="66"/>
        <v>0</v>
      </c>
      <c r="V132">
        <f t="shared" si="67"/>
        <v>0</v>
      </c>
      <c r="W132">
        <f t="shared" si="68"/>
        <v>0</v>
      </c>
      <c r="X132">
        <f t="shared" si="69"/>
        <v>0</v>
      </c>
      <c r="Y132">
        <f t="shared" si="70"/>
        <v>0</v>
      </c>
      <c r="Z132">
        <f t="shared" si="71"/>
        <v>0</v>
      </c>
      <c r="AA132">
        <f t="shared" si="72"/>
        <v>0</v>
      </c>
      <c r="AB132">
        <f t="shared" si="73"/>
        <v>0</v>
      </c>
      <c r="AC132">
        <f t="shared" si="74"/>
        <v>0</v>
      </c>
      <c r="AD132">
        <f t="shared" si="75"/>
        <v>0</v>
      </c>
      <c r="AE132" t="str">
        <f t="shared" ref="AE132:AE195" si="76">IF(SUM(M132:AD132)&lt;&gt;1,"PROBLEM","")</f>
        <v/>
      </c>
    </row>
    <row r="133" spans="1:31" ht="16">
      <c r="A133" s="8">
        <v>350</v>
      </c>
      <c r="B133" s="1" t="s">
        <v>21</v>
      </c>
      <c r="C133">
        <f t="shared" ref="C133:H142" si="77">IF($B133=C$2,1,0)</f>
        <v>0</v>
      </c>
      <c r="D133">
        <f t="shared" si="77"/>
        <v>1</v>
      </c>
      <c r="E133">
        <f t="shared" si="77"/>
        <v>0</v>
      </c>
      <c r="F133">
        <f t="shared" si="77"/>
        <v>0</v>
      </c>
      <c r="G133">
        <f t="shared" si="77"/>
        <v>0</v>
      </c>
      <c r="H133">
        <f t="shared" si="77"/>
        <v>0</v>
      </c>
      <c r="I133" s="36" t="s">
        <v>23</v>
      </c>
      <c r="J133">
        <f t="shared" si="57"/>
        <v>1</v>
      </c>
      <c r="K133">
        <f t="shared" si="57"/>
        <v>0</v>
      </c>
      <c r="L133">
        <f t="shared" si="57"/>
        <v>0</v>
      </c>
      <c r="M133" s="21">
        <f t="shared" si="58"/>
        <v>0</v>
      </c>
      <c r="N133">
        <f t="shared" si="59"/>
        <v>0</v>
      </c>
      <c r="O133">
        <f t="shared" si="60"/>
        <v>0</v>
      </c>
      <c r="P133">
        <f t="shared" si="61"/>
        <v>1</v>
      </c>
      <c r="Q133">
        <f t="shared" si="62"/>
        <v>0</v>
      </c>
      <c r="R133">
        <f t="shared" si="63"/>
        <v>0</v>
      </c>
      <c r="S133">
        <f t="shared" si="64"/>
        <v>0</v>
      </c>
      <c r="T133">
        <f t="shared" si="65"/>
        <v>0</v>
      </c>
      <c r="U133">
        <f t="shared" si="66"/>
        <v>0</v>
      </c>
      <c r="V133">
        <f t="shared" si="67"/>
        <v>0</v>
      </c>
      <c r="W133">
        <f t="shared" si="68"/>
        <v>0</v>
      </c>
      <c r="X133">
        <f t="shared" si="69"/>
        <v>0</v>
      </c>
      <c r="Y133">
        <f t="shared" si="70"/>
        <v>0</v>
      </c>
      <c r="Z133">
        <f t="shared" si="71"/>
        <v>0</v>
      </c>
      <c r="AA133">
        <f t="shared" si="72"/>
        <v>0</v>
      </c>
      <c r="AB133">
        <f t="shared" si="73"/>
        <v>0</v>
      </c>
      <c r="AC133">
        <f t="shared" si="74"/>
        <v>0</v>
      </c>
      <c r="AD133">
        <f t="shared" si="75"/>
        <v>0</v>
      </c>
      <c r="AE133" t="str">
        <f t="shared" si="76"/>
        <v/>
      </c>
    </row>
    <row r="134" spans="1:31" ht="16">
      <c r="A134" s="8">
        <v>353</v>
      </c>
      <c r="B134" s="1" t="s">
        <v>21</v>
      </c>
      <c r="C134">
        <f t="shared" si="77"/>
        <v>0</v>
      </c>
      <c r="D134">
        <f t="shared" si="77"/>
        <v>1</v>
      </c>
      <c r="E134">
        <f t="shared" si="77"/>
        <v>0</v>
      </c>
      <c r="F134">
        <f t="shared" si="77"/>
        <v>0</v>
      </c>
      <c r="G134">
        <f t="shared" si="77"/>
        <v>0</v>
      </c>
      <c r="H134">
        <f t="shared" si="77"/>
        <v>0</v>
      </c>
      <c r="I134" s="36" t="s">
        <v>23</v>
      </c>
      <c r="J134">
        <f t="shared" si="57"/>
        <v>1</v>
      </c>
      <c r="K134">
        <f t="shared" si="57"/>
        <v>0</v>
      </c>
      <c r="L134">
        <f t="shared" si="57"/>
        <v>0</v>
      </c>
      <c r="M134" s="21">
        <f t="shared" si="58"/>
        <v>0</v>
      </c>
      <c r="N134">
        <f t="shared" si="59"/>
        <v>0</v>
      </c>
      <c r="O134">
        <f t="shared" si="60"/>
        <v>0</v>
      </c>
      <c r="P134">
        <f t="shared" si="61"/>
        <v>1</v>
      </c>
      <c r="Q134">
        <f t="shared" si="62"/>
        <v>0</v>
      </c>
      <c r="R134">
        <f t="shared" si="63"/>
        <v>0</v>
      </c>
      <c r="S134">
        <f t="shared" si="64"/>
        <v>0</v>
      </c>
      <c r="T134">
        <f t="shared" si="65"/>
        <v>0</v>
      </c>
      <c r="U134">
        <f t="shared" si="66"/>
        <v>0</v>
      </c>
      <c r="V134">
        <f t="shared" si="67"/>
        <v>0</v>
      </c>
      <c r="W134">
        <f t="shared" si="68"/>
        <v>0</v>
      </c>
      <c r="X134">
        <f t="shared" si="69"/>
        <v>0</v>
      </c>
      <c r="Y134">
        <f t="shared" si="70"/>
        <v>0</v>
      </c>
      <c r="Z134">
        <f t="shared" si="71"/>
        <v>0</v>
      </c>
      <c r="AA134">
        <f t="shared" si="72"/>
        <v>0</v>
      </c>
      <c r="AB134">
        <f t="shared" si="73"/>
        <v>0</v>
      </c>
      <c r="AC134">
        <f t="shared" si="74"/>
        <v>0</v>
      </c>
      <c r="AD134">
        <f t="shared" si="75"/>
        <v>0</v>
      </c>
      <c r="AE134" t="str">
        <f t="shared" si="76"/>
        <v/>
      </c>
    </row>
    <row r="135" spans="1:31" ht="16">
      <c r="A135" s="8">
        <v>354</v>
      </c>
      <c r="B135" s="1" t="s">
        <v>21</v>
      </c>
      <c r="C135">
        <f t="shared" si="77"/>
        <v>0</v>
      </c>
      <c r="D135">
        <f t="shared" si="77"/>
        <v>1</v>
      </c>
      <c r="E135">
        <f t="shared" si="77"/>
        <v>0</v>
      </c>
      <c r="F135">
        <f t="shared" si="77"/>
        <v>0</v>
      </c>
      <c r="G135">
        <f t="shared" si="77"/>
        <v>0</v>
      </c>
      <c r="H135">
        <f t="shared" si="77"/>
        <v>0</v>
      </c>
      <c r="I135" s="36" t="s">
        <v>51</v>
      </c>
      <c r="J135">
        <f t="shared" si="57"/>
        <v>0</v>
      </c>
      <c r="K135">
        <f t="shared" si="57"/>
        <v>1</v>
      </c>
      <c r="L135">
        <f t="shared" si="57"/>
        <v>0</v>
      </c>
      <c r="M135" s="21">
        <f t="shared" si="58"/>
        <v>0</v>
      </c>
      <c r="N135">
        <f t="shared" si="59"/>
        <v>0</v>
      </c>
      <c r="O135">
        <f t="shared" si="60"/>
        <v>0</v>
      </c>
      <c r="P135">
        <f t="shared" si="61"/>
        <v>0</v>
      </c>
      <c r="Q135">
        <f t="shared" si="62"/>
        <v>1</v>
      </c>
      <c r="R135">
        <f t="shared" si="63"/>
        <v>0</v>
      </c>
      <c r="S135">
        <f t="shared" si="64"/>
        <v>0</v>
      </c>
      <c r="T135">
        <f t="shared" si="65"/>
        <v>0</v>
      </c>
      <c r="U135">
        <f t="shared" si="66"/>
        <v>0</v>
      </c>
      <c r="V135">
        <f t="shared" si="67"/>
        <v>0</v>
      </c>
      <c r="W135">
        <f t="shared" si="68"/>
        <v>0</v>
      </c>
      <c r="X135">
        <f t="shared" si="69"/>
        <v>0</v>
      </c>
      <c r="Y135">
        <f t="shared" si="70"/>
        <v>0</v>
      </c>
      <c r="Z135">
        <f t="shared" si="71"/>
        <v>0</v>
      </c>
      <c r="AA135">
        <f t="shared" si="72"/>
        <v>0</v>
      </c>
      <c r="AB135">
        <f t="shared" si="73"/>
        <v>0</v>
      </c>
      <c r="AC135">
        <f t="shared" si="74"/>
        <v>0</v>
      </c>
      <c r="AD135">
        <f t="shared" si="75"/>
        <v>0</v>
      </c>
      <c r="AE135" t="str">
        <f t="shared" si="76"/>
        <v/>
      </c>
    </row>
    <row r="136" spans="1:31" ht="16">
      <c r="A136" s="8">
        <v>357</v>
      </c>
      <c r="B136" s="1" t="s">
        <v>21</v>
      </c>
      <c r="C136">
        <f t="shared" si="77"/>
        <v>0</v>
      </c>
      <c r="D136">
        <f t="shared" si="77"/>
        <v>1</v>
      </c>
      <c r="E136">
        <f t="shared" si="77"/>
        <v>0</v>
      </c>
      <c r="F136">
        <f t="shared" si="77"/>
        <v>0</v>
      </c>
      <c r="G136">
        <f t="shared" si="77"/>
        <v>0</v>
      </c>
      <c r="H136">
        <f t="shared" si="77"/>
        <v>0</v>
      </c>
      <c r="I136" s="36" t="s">
        <v>23</v>
      </c>
      <c r="J136">
        <f t="shared" si="57"/>
        <v>1</v>
      </c>
      <c r="K136">
        <f t="shared" si="57"/>
        <v>0</v>
      </c>
      <c r="L136">
        <f t="shared" si="57"/>
        <v>0</v>
      </c>
      <c r="M136" s="21">
        <f t="shared" si="58"/>
        <v>0</v>
      </c>
      <c r="N136">
        <f t="shared" si="59"/>
        <v>0</v>
      </c>
      <c r="O136">
        <f t="shared" si="60"/>
        <v>0</v>
      </c>
      <c r="P136">
        <f t="shared" si="61"/>
        <v>1</v>
      </c>
      <c r="Q136">
        <f t="shared" si="62"/>
        <v>0</v>
      </c>
      <c r="R136">
        <f t="shared" si="63"/>
        <v>0</v>
      </c>
      <c r="S136">
        <f t="shared" si="64"/>
        <v>0</v>
      </c>
      <c r="T136">
        <f t="shared" si="65"/>
        <v>0</v>
      </c>
      <c r="U136">
        <f t="shared" si="66"/>
        <v>0</v>
      </c>
      <c r="V136">
        <f t="shared" si="67"/>
        <v>0</v>
      </c>
      <c r="W136">
        <f t="shared" si="68"/>
        <v>0</v>
      </c>
      <c r="X136">
        <f t="shared" si="69"/>
        <v>0</v>
      </c>
      <c r="Y136">
        <f t="shared" si="70"/>
        <v>0</v>
      </c>
      <c r="Z136">
        <f t="shared" si="71"/>
        <v>0</v>
      </c>
      <c r="AA136">
        <f t="shared" si="72"/>
        <v>0</v>
      </c>
      <c r="AB136">
        <f t="shared" si="73"/>
        <v>0</v>
      </c>
      <c r="AC136">
        <f t="shared" si="74"/>
        <v>0</v>
      </c>
      <c r="AD136">
        <f t="shared" si="75"/>
        <v>0</v>
      </c>
      <c r="AE136" t="str">
        <f t="shared" si="76"/>
        <v/>
      </c>
    </row>
    <row r="137" spans="1:31" ht="16">
      <c r="A137" s="8">
        <v>358</v>
      </c>
      <c r="B137" s="1" t="s">
        <v>21</v>
      </c>
      <c r="C137">
        <f t="shared" si="77"/>
        <v>0</v>
      </c>
      <c r="D137">
        <f t="shared" si="77"/>
        <v>1</v>
      </c>
      <c r="E137">
        <f t="shared" si="77"/>
        <v>0</v>
      </c>
      <c r="F137">
        <f t="shared" si="77"/>
        <v>0</v>
      </c>
      <c r="G137">
        <f t="shared" si="77"/>
        <v>0</v>
      </c>
      <c r="H137">
        <f t="shared" si="77"/>
        <v>0</v>
      </c>
      <c r="I137" s="36" t="s">
        <v>68</v>
      </c>
      <c r="J137">
        <f t="shared" si="57"/>
        <v>0</v>
      </c>
      <c r="K137">
        <f t="shared" si="57"/>
        <v>0</v>
      </c>
      <c r="L137">
        <f t="shared" si="57"/>
        <v>1</v>
      </c>
      <c r="M137" s="21">
        <f t="shared" si="58"/>
        <v>0</v>
      </c>
      <c r="N137">
        <f t="shared" si="59"/>
        <v>0</v>
      </c>
      <c r="O137">
        <f t="shared" si="60"/>
        <v>0</v>
      </c>
      <c r="P137">
        <f t="shared" si="61"/>
        <v>0</v>
      </c>
      <c r="Q137">
        <f t="shared" si="62"/>
        <v>0</v>
      </c>
      <c r="R137">
        <f t="shared" si="63"/>
        <v>1</v>
      </c>
      <c r="S137">
        <f t="shared" si="64"/>
        <v>0</v>
      </c>
      <c r="T137">
        <f t="shared" si="65"/>
        <v>0</v>
      </c>
      <c r="U137">
        <f t="shared" si="66"/>
        <v>0</v>
      </c>
      <c r="V137">
        <f t="shared" si="67"/>
        <v>0</v>
      </c>
      <c r="W137">
        <f t="shared" si="68"/>
        <v>0</v>
      </c>
      <c r="X137">
        <f t="shared" si="69"/>
        <v>0</v>
      </c>
      <c r="Y137">
        <f t="shared" si="70"/>
        <v>0</v>
      </c>
      <c r="Z137">
        <f t="shared" si="71"/>
        <v>0</v>
      </c>
      <c r="AA137">
        <f t="shared" si="72"/>
        <v>0</v>
      </c>
      <c r="AB137">
        <f t="shared" si="73"/>
        <v>0</v>
      </c>
      <c r="AC137">
        <f t="shared" si="74"/>
        <v>0</v>
      </c>
      <c r="AD137">
        <f t="shared" si="75"/>
        <v>0</v>
      </c>
      <c r="AE137" t="str">
        <f t="shared" si="76"/>
        <v/>
      </c>
    </row>
    <row r="138" spans="1:31" ht="16">
      <c r="A138" s="8">
        <v>360</v>
      </c>
      <c r="B138" s="1" t="s">
        <v>21</v>
      </c>
      <c r="C138">
        <f t="shared" si="77"/>
        <v>0</v>
      </c>
      <c r="D138">
        <f t="shared" si="77"/>
        <v>1</v>
      </c>
      <c r="E138">
        <f t="shared" si="77"/>
        <v>0</v>
      </c>
      <c r="F138">
        <f t="shared" si="77"/>
        <v>0</v>
      </c>
      <c r="G138">
        <f t="shared" si="77"/>
        <v>0</v>
      </c>
      <c r="H138">
        <f t="shared" si="77"/>
        <v>0</v>
      </c>
      <c r="I138" s="36" t="s">
        <v>23</v>
      </c>
      <c r="J138">
        <f t="shared" si="57"/>
        <v>1</v>
      </c>
      <c r="K138">
        <f t="shared" si="57"/>
        <v>0</v>
      </c>
      <c r="L138">
        <f t="shared" si="57"/>
        <v>0</v>
      </c>
      <c r="M138" s="21">
        <f t="shared" si="58"/>
        <v>0</v>
      </c>
      <c r="N138">
        <f t="shared" si="59"/>
        <v>0</v>
      </c>
      <c r="O138">
        <f t="shared" si="60"/>
        <v>0</v>
      </c>
      <c r="P138">
        <f t="shared" si="61"/>
        <v>1</v>
      </c>
      <c r="Q138">
        <f t="shared" si="62"/>
        <v>0</v>
      </c>
      <c r="R138">
        <f t="shared" si="63"/>
        <v>0</v>
      </c>
      <c r="S138">
        <f t="shared" si="64"/>
        <v>0</v>
      </c>
      <c r="T138">
        <f t="shared" si="65"/>
        <v>0</v>
      </c>
      <c r="U138">
        <f t="shared" si="66"/>
        <v>0</v>
      </c>
      <c r="V138">
        <f t="shared" si="67"/>
        <v>0</v>
      </c>
      <c r="W138">
        <f t="shared" si="68"/>
        <v>0</v>
      </c>
      <c r="X138">
        <f t="shared" si="69"/>
        <v>0</v>
      </c>
      <c r="Y138">
        <f t="shared" si="70"/>
        <v>0</v>
      </c>
      <c r="Z138">
        <f t="shared" si="71"/>
        <v>0</v>
      </c>
      <c r="AA138">
        <f t="shared" si="72"/>
        <v>0</v>
      </c>
      <c r="AB138">
        <f t="shared" si="73"/>
        <v>0</v>
      </c>
      <c r="AC138">
        <f t="shared" si="74"/>
        <v>0</v>
      </c>
      <c r="AD138">
        <f t="shared" si="75"/>
        <v>0</v>
      </c>
      <c r="AE138" t="str">
        <f t="shared" si="76"/>
        <v/>
      </c>
    </row>
    <row r="139" spans="1:31" ht="16">
      <c r="A139" s="8">
        <v>362</v>
      </c>
      <c r="B139" s="1" t="s">
        <v>21</v>
      </c>
      <c r="C139">
        <f t="shared" si="77"/>
        <v>0</v>
      </c>
      <c r="D139">
        <f t="shared" si="77"/>
        <v>1</v>
      </c>
      <c r="E139">
        <f t="shared" si="77"/>
        <v>0</v>
      </c>
      <c r="F139">
        <f t="shared" si="77"/>
        <v>0</v>
      </c>
      <c r="G139">
        <f t="shared" si="77"/>
        <v>0</v>
      </c>
      <c r="H139">
        <f t="shared" si="77"/>
        <v>0</v>
      </c>
      <c r="I139" s="36" t="s">
        <v>23</v>
      </c>
      <c r="J139">
        <f t="shared" si="57"/>
        <v>1</v>
      </c>
      <c r="K139">
        <f t="shared" si="57"/>
        <v>0</v>
      </c>
      <c r="L139">
        <f t="shared" si="57"/>
        <v>0</v>
      </c>
      <c r="M139" s="21">
        <f t="shared" si="58"/>
        <v>0</v>
      </c>
      <c r="N139">
        <f t="shared" si="59"/>
        <v>0</v>
      </c>
      <c r="O139">
        <f t="shared" si="60"/>
        <v>0</v>
      </c>
      <c r="P139">
        <f t="shared" si="61"/>
        <v>1</v>
      </c>
      <c r="Q139">
        <f t="shared" si="62"/>
        <v>0</v>
      </c>
      <c r="R139">
        <f t="shared" si="63"/>
        <v>0</v>
      </c>
      <c r="S139">
        <f t="shared" si="64"/>
        <v>0</v>
      </c>
      <c r="T139">
        <f t="shared" si="65"/>
        <v>0</v>
      </c>
      <c r="U139">
        <f t="shared" si="66"/>
        <v>0</v>
      </c>
      <c r="V139">
        <f t="shared" si="67"/>
        <v>0</v>
      </c>
      <c r="W139">
        <f t="shared" si="68"/>
        <v>0</v>
      </c>
      <c r="X139">
        <f t="shared" si="69"/>
        <v>0</v>
      </c>
      <c r="Y139">
        <f t="shared" si="70"/>
        <v>0</v>
      </c>
      <c r="Z139">
        <f t="shared" si="71"/>
        <v>0</v>
      </c>
      <c r="AA139">
        <f t="shared" si="72"/>
        <v>0</v>
      </c>
      <c r="AB139">
        <f t="shared" si="73"/>
        <v>0</v>
      </c>
      <c r="AC139">
        <f t="shared" si="74"/>
        <v>0</v>
      </c>
      <c r="AD139">
        <f t="shared" si="75"/>
        <v>0</v>
      </c>
      <c r="AE139" t="str">
        <f t="shared" si="76"/>
        <v/>
      </c>
    </row>
    <row r="140" spans="1:31" ht="16">
      <c r="A140" s="8">
        <v>363</v>
      </c>
      <c r="B140" s="1" t="s">
        <v>21</v>
      </c>
      <c r="C140">
        <f t="shared" si="77"/>
        <v>0</v>
      </c>
      <c r="D140">
        <f t="shared" si="77"/>
        <v>1</v>
      </c>
      <c r="E140">
        <f t="shared" si="77"/>
        <v>0</v>
      </c>
      <c r="F140">
        <f t="shared" si="77"/>
        <v>0</v>
      </c>
      <c r="G140">
        <f t="shared" si="77"/>
        <v>0</v>
      </c>
      <c r="H140">
        <f t="shared" si="77"/>
        <v>0</v>
      </c>
      <c r="I140" s="36" t="s">
        <v>23</v>
      </c>
      <c r="J140">
        <f t="shared" si="57"/>
        <v>1</v>
      </c>
      <c r="K140">
        <f t="shared" si="57"/>
        <v>0</v>
      </c>
      <c r="L140">
        <f t="shared" si="57"/>
        <v>0</v>
      </c>
      <c r="M140" s="21">
        <f t="shared" si="58"/>
        <v>0</v>
      </c>
      <c r="N140">
        <f t="shared" si="59"/>
        <v>0</v>
      </c>
      <c r="O140">
        <f t="shared" si="60"/>
        <v>0</v>
      </c>
      <c r="P140">
        <f t="shared" si="61"/>
        <v>1</v>
      </c>
      <c r="Q140">
        <f t="shared" si="62"/>
        <v>0</v>
      </c>
      <c r="R140">
        <f t="shared" si="63"/>
        <v>0</v>
      </c>
      <c r="S140">
        <f t="shared" si="64"/>
        <v>0</v>
      </c>
      <c r="T140">
        <f t="shared" si="65"/>
        <v>0</v>
      </c>
      <c r="U140">
        <f t="shared" si="66"/>
        <v>0</v>
      </c>
      <c r="V140">
        <f t="shared" si="67"/>
        <v>0</v>
      </c>
      <c r="W140">
        <f t="shared" si="68"/>
        <v>0</v>
      </c>
      <c r="X140">
        <f t="shared" si="69"/>
        <v>0</v>
      </c>
      <c r="Y140">
        <f t="shared" si="70"/>
        <v>0</v>
      </c>
      <c r="Z140">
        <f t="shared" si="71"/>
        <v>0</v>
      </c>
      <c r="AA140">
        <f t="shared" si="72"/>
        <v>0</v>
      </c>
      <c r="AB140">
        <f t="shared" si="73"/>
        <v>0</v>
      </c>
      <c r="AC140">
        <f t="shared" si="74"/>
        <v>0</v>
      </c>
      <c r="AD140">
        <f t="shared" si="75"/>
        <v>0</v>
      </c>
      <c r="AE140" t="str">
        <f t="shared" si="76"/>
        <v/>
      </c>
    </row>
    <row r="141" spans="1:31" ht="16">
      <c r="A141" s="8">
        <v>365</v>
      </c>
      <c r="B141" s="1" t="s">
        <v>21</v>
      </c>
      <c r="C141">
        <f t="shared" si="77"/>
        <v>0</v>
      </c>
      <c r="D141">
        <f t="shared" si="77"/>
        <v>1</v>
      </c>
      <c r="E141">
        <f t="shared" si="77"/>
        <v>0</v>
      </c>
      <c r="F141">
        <f t="shared" si="77"/>
        <v>0</v>
      </c>
      <c r="G141">
        <f t="shared" si="77"/>
        <v>0</v>
      </c>
      <c r="H141">
        <f t="shared" si="77"/>
        <v>0</v>
      </c>
      <c r="I141" s="36" t="s">
        <v>68</v>
      </c>
      <c r="J141">
        <f t="shared" si="57"/>
        <v>0</v>
      </c>
      <c r="K141">
        <f t="shared" si="57"/>
        <v>0</v>
      </c>
      <c r="L141">
        <f t="shared" si="57"/>
        <v>1</v>
      </c>
      <c r="M141" s="21">
        <f t="shared" si="58"/>
        <v>0</v>
      </c>
      <c r="N141">
        <f t="shared" si="59"/>
        <v>0</v>
      </c>
      <c r="O141">
        <f t="shared" si="60"/>
        <v>0</v>
      </c>
      <c r="P141">
        <f t="shared" si="61"/>
        <v>0</v>
      </c>
      <c r="Q141">
        <f t="shared" si="62"/>
        <v>0</v>
      </c>
      <c r="R141">
        <f t="shared" si="63"/>
        <v>1</v>
      </c>
      <c r="S141">
        <f t="shared" si="64"/>
        <v>0</v>
      </c>
      <c r="T141">
        <f t="shared" si="65"/>
        <v>0</v>
      </c>
      <c r="U141">
        <f t="shared" si="66"/>
        <v>0</v>
      </c>
      <c r="V141">
        <f t="shared" si="67"/>
        <v>0</v>
      </c>
      <c r="W141">
        <f t="shared" si="68"/>
        <v>0</v>
      </c>
      <c r="X141">
        <f t="shared" si="69"/>
        <v>0</v>
      </c>
      <c r="Y141">
        <f t="shared" si="70"/>
        <v>0</v>
      </c>
      <c r="Z141">
        <f t="shared" si="71"/>
        <v>0</v>
      </c>
      <c r="AA141">
        <f t="shared" si="72"/>
        <v>0</v>
      </c>
      <c r="AB141">
        <f t="shared" si="73"/>
        <v>0</v>
      </c>
      <c r="AC141">
        <f t="shared" si="74"/>
        <v>0</v>
      </c>
      <c r="AD141">
        <f t="shared" si="75"/>
        <v>0</v>
      </c>
      <c r="AE141" t="str">
        <f t="shared" si="76"/>
        <v/>
      </c>
    </row>
    <row r="142" spans="1:31" ht="16">
      <c r="A142" s="8">
        <v>367</v>
      </c>
      <c r="B142" s="1" t="s">
        <v>21</v>
      </c>
      <c r="C142">
        <f t="shared" si="77"/>
        <v>0</v>
      </c>
      <c r="D142">
        <f t="shared" si="77"/>
        <v>1</v>
      </c>
      <c r="E142">
        <f t="shared" si="77"/>
        <v>0</v>
      </c>
      <c r="F142">
        <f t="shared" si="77"/>
        <v>0</v>
      </c>
      <c r="G142">
        <f t="shared" si="77"/>
        <v>0</v>
      </c>
      <c r="H142">
        <f t="shared" si="77"/>
        <v>0</v>
      </c>
      <c r="I142" s="36" t="s">
        <v>23</v>
      </c>
      <c r="J142">
        <f t="shared" si="57"/>
        <v>1</v>
      </c>
      <c r="K142">
        <f t="shared" si="57"/>
        <v>0</v>
      </c>
      <c r="L142">
        <f t="shared" si="57"/>
        <v>0</v>
      </c>
      <c r="M142" s="21">
        <f t="shared" si="58"/>
        <v>0</v>
      </c>
      <c r="N142">
        <f t="shared" si="59"/>
        <v>0</v>
      </c>
      <c r="O142">
        <f t="shared" si="60"/>
        <v>0</v>
      </c>
      <c r="P142">
        <f t="shared" si="61"/>
        <v>1</v>
      </c>
      <c r="Q142">
        <f t="shared" si="62"/>
        <v>0</v>
      </c>
      <c r="R142">
        <f t="shared" si="63"/>
        <v>0</v>
      </c>
      <c r="S142">
        <f t="shared" si="64"/>
        <v>0</v>
      </c>
      <c r="T142">
        <f t="shared" si="65"/>
        <v>0</v>
      </c>
      <c r="U142">
        <f t="shared" si="66"/>
        <v>0</v>
      </c>
      <c r="V142">
        <f t="shared" si="67"/>
        <v>0</v>
      </c>
      <c r="W142">
        <f t="shared" si="68"/>
        <v>0</v>
      </c>
      <c r="X142">
        <f t="shared" si="69"/>
        <v>0</v>
      </c>
      <c r="Y142">
        <f t="shared" si="70"/>
        <v>0</v>
      </c>
      <c r="Z142">
        <f t="shared" si="71"/>
        <v>0</v>
      </c>
      <c r="AA142">
        <f t="shared" si="72"/>
        <v>0</v>
      </c>
      <c r="AB142">
        <f t="shared" si="73"/>
        <v>0</v>
      </c>
      <c r="AC142">
        <f t="shared" si="74"/>
        <v>0</v>
      </c>
      <c r="AD142">
        <f t="shared" si="75"/>
        <v>0</v>
      </c>
      <c r="AE142" t="str">
        <f t="shared" si="76"/>
        <v/>
      </c>
    </row>
    <row r="143" spans="1:31" ht="16">
      <c r="A143" s="8">
        <v>374</v>
      </c>
      <c r="B143" s="1" t="s">
        <v>21</v>
      </c>
      <c r="C143">
        <f t="shared" ref="C143:H152" si="78">IF($B143=C$2,1,0)</f>
        <v>0</v>
      </c>
      <c r="D143">
        <f t="shared" si="78"/>
        <v>1</v>
      </c>
      <c r="E143">
        <f t="shared" si="78"/>
        <v>0</v>
      </c>
      <c r="F143">
        <f t="shared" si="78"/>
        <v>0</v>
      </c>
      <c r="G143">
        <f t="shared" si="78"/>
        <v>0</v>
      </c>
      <c r="H143">
        <f t="shared" si="78"/>
        <v>0</v>
      </c>
      <c r="I143" s="36" t="s">
        <v>23</v>
      </c>
      <c r="J143">
        <f t="shared" ref="J143:L162" si="79">IF($I143=J$2,1,0)</f>
        <v>1</v>
      </c>
      <c r="K143">
        <f t="shared" si="79"/>
        <v>0</v>
      </c>
      <c r="L143">
        <f t="shared" si="79"/>
        <v>0</v>
      </c>
      <c r="M143" s="21">
        <f t="shared" si="58"/>
        <v>0</v>
      </c>
      <c r="N143">
        <f t="shared" si="59"/>
        <v>0</v>
      </c>
      <c r="O143">
        <f t="shared" si="60"/>
        <v>0</v>
      </c>
      <c r="P143">
        <f t="shared" si="61"/>
        <v>1</v>
      </c>
      <c r="Q143">
        <f t="shared" si="62"/>
        <v>0</v>
      </c>
      <c r="R143">
        <f t="shared" si="63"/>
        <v>0</v>
      </c>
      <c r="S143">
        <f t="shared" si="64"/>
        <v>0</v>
      </c>
      <c r="T143">
        <f t="shared" si="65"/>
        <v>0</v>
      </c>
      <c r="U143">
        <f t="shared" si="66"/>
        <v>0</v>
      </c>
      <c r="V143">
        <f t="shared" si="67"/>
        <v>0</v>
      </c>
      <c r="W143">
        <f t="shared" si="68"/>
        <v>0</v>
      </c>
      <c r="X143">
        <f t="shared" si="69"/>
        <v>0</v>
      </c>
      <c r="Y143">
        <f t="shared" si="70"/>
        <v>0</v>
      </c>
      <c r="Z143">
        <f t="shared" si="71"/>
        <v>0</v>
      </c>
      <c r="AA143">
        <f t="shared" si="72"/>
        <v>0</v>
      </c>
      <c r="AB143">
        <f t="shared" si="73"/>
        <v>0</v>
      </c>
      <c r="AC143">
        <f t="shared" si="74"/>
        <v>0</v>
      </c>
      <c r="AD143">
        <f t="shared" si="75"/>
        <v>0</v>
      </c>
      <c r="AE143" t="str">
        <f t="shared" si="76"/>
        <v/>
      </c>
    </row>
    <row r="144" spans="1:31" ht="16">
      <c r="A144" s="8">
        <v>376</v>
      </c>
      <c r="B144" s="1" t="s">
        <v>21</v>
      </c>
      <c r="C144">
        <f t="shared" si="78"/>
        <v>0</v>
      </c>
      <c r="D144">
        <f t="shared" si="78"/>
        <v>1</v>
      </c>
      <c r="E144">
        <f t="shared" si="78"/>
        <v>0</v>
      </c>
      <c r="F144">
        <f t="shared" si="78"/>
        <v>0</v>
      </c>
      <c r="G144">
        <f t="shared" si="78"/>
        <v>0</v>
      </c>
      <c r="H144">
        <f t="shared" si="78"/>
        <v>0</v>
      </c>
      <c r="I144" s="36" t="s">
        <v>51</v>
      </c>
      <c r="J144">
        <f t="shared" si="79"/>
        <v>0</v>
      </c>
      <c r="K144">
        <f t="shared" si="79"/>
        <v>1</v>
      </c>
      <c r="L144">
        <f t="shared" si="79"/>
        <v>0</v>
      </c>
      <c r="M144" s="21">
        <f t="shared" si="58"/>
        <v>0</v>
      </c>
      <c r="N144">
        <f t="shared" si="59"/>
        <v>0</v>
      </c>
      <c r="O144">
        <f t="shared" si="60"/>
        <v>0</v>
      </c>
      <c r="P144">
        <f t="shared" si="61"/>
        <v>0</v>
      </c>
      <c r="Q144">
        <f t="shared" si="62"/>
        <v>1</v>
      </c>
      <c r="R144">
        <f t="shared" si="63"/>
        <v>0</v>
      </c>
      <c r="S144">
        <f t="shared" si="64"/>
        <v>0</v>
      </c>
      <c r="T144">
        <f t="shared" si="65"/>
        <v>0</v>
      </c>
      <c r="U144">
        <f t="shared" si="66"/>
        <v>0</v>
      </c>
      <c r="V144">
        <f t="shared" si="67"/>
        <v>0</v>
      </c>
      <c r="W144">
        <f t="shared" si="68"/>
        <v>0</v>
      </c>
      <c r="X144">
        <f t="shared" si="69"/>
        <v>0</v>
      </c>
      <c r="Y144">
        <f t="shared" si="70"/>
        <v>0</v>
      </c>
      <c r="Z144">
        <f t="shared" si="71"/>
        <v>0</v>
      </c>
      <c r="AA144">
        <f t="shared" si="72"/>
        <v>0</v>
      </c>
      <c r="AB144">
        <f t="shared" si="73"/>
        <v>0</v>
      </c>
      <c r="AC144">
        <f t="shared" si="74"/>
        <v>0</v>
      </c>
      <c r="AD144">
        <f t="shared" si="75"/>
        <v>0</v>
      </c>
      <c r="AE144" t="str">
        <f t="shared" si="76"/>
        <v/>
      </c>
    </row>
    <row r="145" spans="1:31" ht="16">
      <c r="A145" s="8">
        <v>377</v>
      </c>
      <c r="B145" s="1" t="s">
        <v>21</v>
      </c>
      <c r="C145">
        <f t="shared" si="78"/>
        <v>0</v>
      </c>
      <c r="D145">
        <f t="shared" si="78"/>
        <v>1</v>
      </c>
      <c r="E145">
        <f t="shared" si="78"/>
        <v>0</v>
      </c>
      <c r="F145">
        <f t="shared" si="78"/>
        <v>0</v>
      </c>
      <c r="G145">
        <f t="shared" si="78"/>
        <v>0</v>
      </c>
      <c r="H145">
        <f t="shared" si="78"/>
        <v>0</v>
      </c>
      <c r="I145" s="36" t="s">
        <v>23</v>
      </c>
      <c r="J145">
        <f t="shared" si="79"/>
        <v>1</v>
      </c>
      <c r="K145">
        <f t="shared" si="79"/>
        <v>0</v>
      </c>
      <c r="L145">
        <f t="shared" si="79"/>
        <v>0</v>
      </c>
      <c r="M145" s="21">
        <f t="shared" si="58"/>
        <v>0</v>
      </c>
      <c r="N145">
        <f t="shared" si="59"/>
        <v>0</v>
      </c>
      <c r="O145">
        <f t="shared" si="60"/>
        <v>0</v>
      </c>
      <c r="P145">
        <f t="shared" si="61"/>
        <v>1</v>
      </c>
      <c r="Q145">
        <f t="shared" si="62"/>
        <v>0</v>
      </c>
      <c r="R145">
        <f t="shared" si="63"/>
        <v>0</v>
      </c>
      <c r="S145">
        <f t="shared" si="64"/>
        <v>0</v>
      </c>
      <c r="T145">
        <f t="shared" si="65"/>
        <v>0</v>
      </c>
      <c r="U145">
        <f t="shared" si="66"/>
        <v>0</v>
      </c>
      <c r="V145">
        <f t="shared" si="67"/>
        <v>0</v>
      </c>
      <c r="W145">
        <f t="shared" si="68"/>
        <v>0</v>
      </c>
      <c r="X145">
        <f t="shared" si="69"/>
        <v>0</v>
      </c>
      <c r="Y145">
        <f t="shared" si="70"/>
        <v>0</v>
      </c>
      <c r="Z145">
        <f t="shared" si="71"/>
        <v>0</v>
      </c>
      <c r="AA145">
        <f t="shared" si="72"/>
        <v>0</v>
      </c>
      <c r="AB145">
        <f t="shared" si="73"/>
        <v>0</v>
      </c>
      <c r="AC145">
        <f t="shared" si="74"/>
        <v>0</v>
      </c>
      <c r="AD145">
        <f t="shared" si="75"/>
        <v>0</v>
      </c>
      <c r="AE145" t="str">
        <f t="shared" si="76"/>
        <v/>
      </c>
    </row>
    <row r="146" spans="1:31" ht="16">
      <c r="A146" s="8">
        <v>391</v>
      </c>
      <c r="B146" s="1" t="s">
        <v>21</v>
      </c>
      <c r="C146">
        <f t="shared" si="78"/>
        <v>0</v>
      </c>
      <c r="D146">
        <f t="shared" si="78"/>
        <v>1</v>
      </c>
      <c r="E146">
        <f t="shared" si="78"/>
        <v>0</v>
      </c>
      <c r="F146">
        <f t="shared" si="78"/>
        <v>0</v>
      </c>
      <c r="G146">
        <f t="shared" si="78"/>
        <v>0</v>
      </c>
      <c r="H146">
        <f t="shared" si="78"/>
        <v>0</v>
      </c>
      <c r="I146" s="36" t="s">
        <v>68</v>
      </c>
      <c r="J146">
        <f t="shared" si="79"/>
        <v>0</v>
      </c>
      <c r="K146">
        <f t="shared" si="79"/>
        <v>0</v>
      </c>
      <c r="L146">
        <f t="shared" si="79"/>
        <v>1</v>
      </c>
      <c r="M146" s="21">
        <f t="shared" si="58"/>
        <v>0</v>
      </c>
      <c r="N146">
        <f t="shared" si="59"/>
        <v>0</v>
      </c>
      <c r="O146">
        <f t="shared" si="60"/>
        <v>0</v>
      </c>
      <c r="P146">
        <f t="shared" si="61"/>
        <v>0</v>
      </c>
      <c r="Q146">
        <f t="shared" si="62"/>
        <v>0</v>
      </c>
      <c r="R146">
        <f t="shared" si="63"/>
        <v>1</v>
      </c>
      <c r="S146">
        <f t="shared" si="64"/>
        <v>0</v>
      </c>
      <c r="T146">
        <f t="shared" si="65"/>
        <v>0</v>
      </c>
      <c r="U146">
        <f t="shared" si="66"/>
        <v>0</v>
      </c>
      <c r="V146">
        <f t="shared" si="67"/>
        <v>0</v>
      </c>
      <c r="W146">
        <f t="shared" si="68"/>
        <v>0</v>
      </c>
      <c r="X146">
        <f t="shared" si="69"/>
        <v>0</v>
      </c>
      <c r="Y146">
        <f t="shared" si="70"/>
        <v>0</v>
      </c>
      <c r="Z146">
        <f t="shared" si="71"/>
        <v>0</v>
      </c>
      <c r="AA146">
        <f t="shared" si="72"/>
        <v>0</v>
      </c>
      <c r="AB146">
        <f t="shared" si="73"/>
        <v>0</v>
      </c>
      <c r="AC146">
        <f t="shared" si="74"/>
        <v>0</v>
      </c>
      <c r="AD146">
        <f t="shared" si="75"/>
        <v>0</v>
      </c>
      <c r="AE146" t="str">
        <f t="shared" si="76"/>
        <v/>
      </c>
    </row>
    <row r="147" spans="1:31" ht="16">
      <c r="A147" s="8">
        <v>392</v>
      </c>
      <c r="B147" s="1" t="s">
        <v>21</v>
      </c>
      <c r="C147">
        <f t="shared" si="78"/>
        <v>0</v>
      </c>
      <c r="D147">
        <f t="shared" si="78"/>
        <v>1</v>
      </c>
      <c r="E147">
        <f t="shared" si="78"/>
        <v>0</v>
      </c>
      <c r="F147">
        <f t="shared" si="78"/>
        <v>0</v>
      </c>
      <c r="G147">
        <f t="shared" si="78"/>
        <v>0</v>
      </c>
      <c r="H147">
        <f t="shared" si="78"/>
        <v>0</v>
      </c>
      <c r="I147" s="36" t="s">
        <v>23</v>
      </c>
      <c r="J147">
        <f t="shared" si="79"/>
        <v>1</v>
      </c>
      <c r="K147">
        <f t="shared" si="79"/>
        <v>0</v>
      </c>
      <c r="L147">
        <f t="shared" si="79"/>
        <v>0</v>
      </c>
      <c r="M147" s="21">
        <f t="shared" si="58"/>
        <v>0</v>
      </c>
      <c r="N147">
        <f t="shared" si="59"/>
        <v>0</v>
      </c>
      <c r="O147">
        <f t="shared" si="60"/>
        <v>0</v>
      </c>
      <c r="P147">
        <f t="shared" si="61"/>
        <v>1</v>
      </c>
      <c r="Q147">
        <f t="shared" si="62"/>
        <v>0</v>
      </c>
      <c r="R147">
        <f t="shared" si="63"/>
        <v>0</v>
      </c>
      <c r="S147">
        <f t="shared" si="64"/>
        <v>0</v>
      </c>
      <c r="T147">
        <f t="shared" si="65"/>
        <v>0</v>
      </c>
      <c r="U147">
        <f t="shared" si="66"/>
        <v>0</v>
      </c>
      <c r="V147">
        <f t="shared" si="67"/>
        <v>0</v>
      </c>
      <c r="W147">
        <f t="shared" si="68"/>
        <v>0</v>
      </c>
      <c r="X147">
        <f t="shared" si="69"/>
        <v>0</v>
      </c>
      <c r="Y147">
        <f t="shared" si="70"/>
        <v>0</v>
      </c>
      <c r="Z147">
        <f t="shared" si="71"/>
        <v>0</v>
      </c>
      <c r="AA147">
        <f t="shared" si="72"/>
        <v>0</v>
      </c>
      <c r="AB147">
        <f t="shared" si="73"/>
        <v>0</v>
      </c>
      <c r="AC147">
        <f t="shared" si="74"/>
        <v>0</v>
      </c>
      <c r="AD147">
        <f t="shared" si="75"/>
        <v>0</v>
      </c>
      <c r="AE147" t="str">
        <f t="shared" si="76"/>
        <v/>
      </c>
    </row>
    <row r="148" spans="1:31" ht="16">
      <c r="A148" s="8">
        <v>396</v>
      </c>
      <c r="B148" s="1" t="s">
        <v>21</v>
      </c>
      <c r="C148">
        <f t="shared" si="78"/>
        <v>0</v>
      </c>
      <c r="D148">
        <f t="shared" si="78"/>
        <v>1</v>
      </c>
      <c r="E148">
        <f t="shared" si="78"/>
        <v>0</v>
      </c>
      <c r="F148">
        <f t="shared" si="78"/>
        <v>0</v>
      </c>
      <c r="G148">
        <f t="shared" si="78"/>
        <v>0</v>
      </c>
      <c r="H148">
        <f t="shared" si="78"/>
        <v>0</v>
      </c>
      <c r="I148" s="36" t="s">
        <v>23</v>
      </c>
      <c r="J148">
        <f t="shared" si="79"/>
        <v>1</v>
      </c>
      <c r="K148">
        <f t="shared" si="79"/>
        <v>0</v>
      </c>
      <c r="L148">
        <f t="shared" si="79"/>
        <v>0</v>
      </c>
      <c r="M148" s="21">
        <f t="shared" si="58"/>
        <v>0</v>
      </c>
      <c r="N148">
        <f t="shared" si="59"/>
        <v>0</v>
      </c>
      <c r="O148">
        <f t="shared" si="60"/>
        <v>0</v>
      </c>
      <c r="P148">
        <f t="shared" si="61"/>
        <v>1</v>
      </c>
      <c r="Q148">
        <f t="shared" si="62"/>
        <v>0</v>
      </c>
      <c r="R148">
        <f t="shared" si="63"/>
        <v>0</v>
      </c>
      <c r="S148">
        <f t="shared" si="64"/>
        <v>0</v>
      </c>
      <c r="T148">
        <f t="shared" si="65"/>
        <v>0</v>
      </c>
      <c r="U148">
        <f t="shared" si="66"/>
        <v>0</v>
      </c>
      <c r="V148">
        <f t="shared" si="67"/>
        <v>0</v>
      </c>
      <c r="W148">
        <f t="shared" si="68"/>
        <v>0</v>
      </c>
      <c r="X148">
        <f t="shared" si="69"/>
        <v>0</v>
      </c>
      <c r="Y148">
        <f t="shared" si="70"/>
        <v>0</v>
      </c>
      <c r="Z148">
        <f t="shared" si="71"/>
        <v>0</v>
      </c>
      <c r="AA148">
        <f t="shared" si="72"/>
        <v>0</v>
      </c>
      <c r="AB148">
        <f t="shared" si="73"/>
        <v>0</v>
      </c>
      <c r="AC148">
        <f t="shared" si="74"/>
        <v>0</v>
      </c>
      <c r="AD148">
        <f t="shared" si="75"/>
        <v>0</v>
      </c>
      <c r="AE148" t="str">
        <f t="shared" si="76"/>
        <v/>
      </c>
    </row>
    <row r="149" spans="1:31" ht="16">
      <c r="A149" s="8">
        <v>402</v>
      </c>
      <c r="B149" s="1" t="s">
        <v>21</v>
      </c>
      <c r="C149">
        <f t="shared" si="78"/>
        <v>0</v>
      </c>
      <c r="D149">
        <f t="shared" si="78"/>
        <v>1</v>
      </c>
      <c r="E149">
        <f t="shared" si="78"/>
        <v>0</v>
      </c>
      <c r="F149">
        <f t="shared" si="78"/>
        <v>0</v>
      </c>
      <c r="G149">
        <f t="shared" si="78"/>
        <v>0</v>
      </c>
      <c r="H149">
        <f t="shared" si="78"/>
        <v>0</v>
      </c>
      <c r="I149" s="36" t="s">
        <v>23</v>
      </c>
      <c r="J149">
        <f t="shared" si="79"/>
        <v>1</v>
      </c>
      <c r="K149">
        <f t="shared" si="79"/>
        <v>0</v>
      </c>
      <c r="L149">
        <f t="shared" si="79"/>
        <v>0</v>
      </c>
      <c r="M149" s="21">
        <f t="shared" si="58"/>
        <v>0</v>
      </c>
      <c r="N149">
        <f t="shared" si="59"/>
        <v>0</v>
      </c>
      <c r="O149">
        <f t="shared" si="60"/>
        <v>0</v>
      </c>
      <c r="P149">
        <f t="shared" si="61"/>
        <v>1</v>
      </c>
      <c r="Q149">
        <f t="shared" si="62"/>
        <v>0</v>
      </c>
      <c r="R149">
        <f t="shared" si="63"/>
        <v>0</v>
      </c>
      <c r="S149">
        <f t="shared" si="64"/>
        <v>0</v>
      </c>
      <c r="T149">
        <f t="shared" si="65"/>
        <v>0</v>
      </c>
      <c r="U149">
        <f t="shared" si="66"/>
        <v>0</v>
      </c>
      <c r="V149">
        <f t="shared" si="67"/>
        <v>0</v>
      </c>
      <c r="W149">
        <f t="shared" si="68"/>
        <v>0</v>
      </c>
      <c r="X149">
        <f t="shared" si="69"/>
        <v>0</v>
      </c>
      <c r="Y149">
        <f t="shared" si="70"/>
        <v>0</v>
      </c>
      <c r="Z149">
        <f t="shared" si="71"/>
        <v>0</v>
      </c>
      <c r="AA149">
        <f t="shared" si="72"/>
        <v>0</v>
      </c>
      <c r="AB149">
        <f t="shared" si="73"/>
        <v>0</v>
      </c>
      <c r="AC149">
        <f t="shared" si="74"/>
        <v>0</v>
      </c>
      <c r="AD149">
        <f t="shared" si="75"/>
        <v>0</v>
      </c>
      <c r="AE149" t="str">
        <f t="shared" si="76"/>
        <v/>
      </c>
    </row>
    <row r="150" spans="1:31" ht="16">
      <c r="A150" s="8">
        <v>404</v>
      </c>
      <c r="B150" s="1" t="s">
        <v>21</v>
      </c>
      <c r="C150">
        <f t="shared" si="78"/>
        <v>0</v>
      </c>
      <c r="D150">
        <f t="shared" si="78"/>
        <v>1</v>
      </c>
      <c r="E150">
        <f t="shared" si="78"/>
        <v>0</v>
      </c>
      <c r="F150">
        <f t="shared" si="78"/>
        <v>0</v>
      </c>
      <c r="G150">
        <f t="shared" si="78"/>
        <v>0</v>
      </c>
      <c r="H150">
        <f t="shared" si="78"/>
        <v>0</v>
      </c>
      <c r="I150" s="36" t="s">
        <v>23</v>
      </c>
      <c r="J150">
        <f t="shared" si="79"/>
        <v>1</v>
      </c>
      <c r="K150">
        <f t="shared" si="79"/>
        <v>0</v>
      </c>
      <c r="L150">
        <f t="shared" si="79"/>
        <v>0</v>
      </c>
      <c r="M150" s="21">
        <f t="shared" si="58"/>
        <v>0</v>
      </c>
      <c r="N150">
        <f t="shared" si="59"/>
        <v>0</v>
      </c>
      <c r="O150">
        <f t="shared" si="60"/>
        <v>0</v>
      </c>
      <c r="P150">
        <f t="shared" si="61"/>
        <v>1</v>
      </c>
      <c r="Q150">
        <f t="shared" si="62"/>
        <v>0</v>
      </c>
      <c r="R150">
        <f t="shared" si="63"/>
        <v>0</v>
      </c>
      <c r="S150">
        <f t="shared" si="64"/>
        <v>0</v>
      </c>
      <c r="T150">
        <f t="shared" si="65"/>
        <v>0</v>
      </c>
      <c r="U150">
        <f t="shared" si="66"/>
        <v>0</v>
      </c>
      <c r="V150">
        <f t="shared" si="67"/>
        <v>0</v>
      </c>
      <c r="W150">
        <f t="shared" si="68"/>
        <v>0</v>
      </c>
      <c r="X150">
        <f t="shared" si="69"/>
        <v>0</v>
      </c>
      <c r="Y150">
        <f t="shared" si="70"/>
        <v>0</v>
      </c>
      <c r="Z150">
        <f t="shared" si="71"/>
        <v>0</v>
      </c>
      <c r="AA150">
        <f t="shared" si="72"/>
        <v>0</v>
      </c>
      <c r="AB150">
        <f t="shared" si="73"/>
        <v>0</v>
      </c>
      <c r="AC150">
        <f t="shared" si="74"/>
        <v>0</v>
      </c>
      <c r="AD150">
        <f t="shared" si="75"/>
        <v>0</v>
      </c>
      <c r="AE150" t="str">
        <f t="shared" si="76"/>
        <v/>
      </c>
    </row>
    <row r="151" spans="1:31" ht="16">
      <c r="A151" s="8">
        <v>405</v>
      </c>
      <c r="B151" s="1" t="s">
        <v>21</v>
      </c>
      <c r="C151">
        <f t="shared" si="78"/>
        <v>0</v>
      </c>
      <c r="D151">
        <f t="shared" si="78"/>
        <v>1</v>
      </c>
      <c r="E151">
        <f t="shared" si="78"/>
        <v>0</v>
      </c>
      <c r="F151">
        <f t="shared" si="78"/>
        <v>0</v>
      </c>
      <c r="G151">
        <f t="shared" si="78"/>
        <v>0</v>
      </c>
      <c r="H151">
        <f t="shared" si="78"/>
        <v>0</v>
      </c>
      <c r="I151" s="36" t="s">
        <v>23</v>
      </c>
      <c r="J151">
        <f t="shared" si="79"/>
        <v>1</v>
      </c>
      <c r="K151">
        <f t="shared" si="79"/>
        <v>0</v>
      </c>
      <c r="L151">
        <f t="shared" si="79"/>
        <v>0</v>
      </c>
      <c r="M151" s="21">
        <f t="shared" si="58"/>
        <v>0</v>
      </c>
      <c r="N151">
        <f t="shared" si="59"/>
        <v>0</v>
      </c>
      <c r="O151">
        <f t="shared" si="60"/>
        <v>0</v>
      </c>
      <c r="P151">
        <f t="shared" si="61"/>
        <v>1</v>
      </c>
      <c r="Q151">
        <f t="shared" si="62"/>
        <v>0</v>
      </c>
      <c r="R151">
        <f t="shared" si="63"/>
        <v>0</v>
      </c>
      <c r="S151">
        <f t="shared" si="64"/>
        <v>0</v>
      </c>
      <c r="T151">
        <f t="shared" si="65"/>
        <v>0</v>
      </c>
      <c r="U151">
        <f t="shared" si="66"/>
        <v>0</v>
      </c>
      <c r="V151">
        <f t="shared" si="67"/>
        <v>0</v>
      </c>
      <c r="W151">
        <f t="shared" si="68"/>
        <v>0</v>
      </c>
      <c r="X151">
        <f t="shared" si="69"/>
        <v>0</v>
      </c>
      <c r="Y151">
        <f t="shared" si="70"/>
        <v>0</v>
      </c>
      <c r="Z151">
        <f t="shared" si="71"/>
        <v>0</v>
      </c>
      <c r="AA151">
        <f t="shared" si="72"/>
        <v>0</v>
      </c>
      <c r="AB151">
        <f t="shared" si="73"/>
        <v>0</v>
      </c>
      <c r="AC151">
        <f t="shared" si="74"/>
        <v>0</v>
      </c>
      <c r="AD151">
        <f t="shared" si="75"/>
        <v>0</v>
      </c>
      <c r="AE151" t="str">
        <f t="shared" si="76"/>
        <v/>
      </c>
    </row>
    <row r="152" spans="1:31" ht="16">
      <c r="A152" s="8">
        <v>409</v>
      </c>
      <c r="B152" s="1" t="s">
        <v>21</v>
      </c>
      <c r="C152">
        <f t="shared" si="78"/>
        <v>0</v>
      </c>
      <c r="D152">
        <f t="shared" si="78"/>
        <v>1</v>
      </c>
      <c r="E152">
        <f t="shared" si="78"/>
        <v>0</v>
      </c>
      <c r="F152">
        <f t="shared" si="78"/>
        <v>0</v>
      </c>
      <c r="G152">
        <f t="shared" si="78"/>
        <v>0</v>
      </c>
      <c r="H152">
        <f t="shared" si="78"/>
        <v>0</v>
      </c>
      <c r="I152" s="36" t="s">
        <v>51</v>
      </c>
      <c r="J152">
        <f t="shared" si="79"/>
        <v>0</v>
      </c>
      <c r="K152">
        <f t="shared" si="79"/>
        <v>1</v>
      </c>
      <c r="L152">
        <f t="shared" si="79"/>
        <v>0</v>
      </c>
      <c r="M152" s="21">
        <f t="shared" si="58"/>
        <v>0</v>
      </c>
      <c r="N152">
        <f t="shared" si="59"/>
        <v>0</v>
      </c>
      <c r="O152">
        <f t="shared" si="60"/>
        <v>0</v>
      </c>
      <c r="P152">
        <f t="shared" si="61"/>
        <v>0</v>
      </c>
      <c r="Q152">
        <f t="shared" si="62"/>
        <v>1</v>
      </c>
      <c r="R152">
        <f t="shared" si="63"/>
        <v>0</v>
      </c>
      <c r="S152">
        <f t="shared" si="64"/>
        <v>0</v>
      </c>
      <c r="T152">
        <f t="shared" si="65"/>
        <v>0</v>
      </c>
      <c r="U152">
        <f t="shared" si="66"/>
        <v>0</v>
      </c>
      <c r="V152">
        <f t="shared" si="67"/>
        <v>0</v>
      </c>
      <c r="W152">
        <f t="shared" si="68"/>
        <v>0</v>
      </c>
      <c r="X152">
        <f t="shared" si="69"/>
        <v>0</v>
      </c>
      <c r="Y152">
        <f t="shared" si="70"/>
        <v>0</v>
      </c>
      <c r="Z152">
        <f t="shared" si="71"/>
        <v>0</v>
      </c>
      <c r="AA152">
        <f t="shared" si="72"/>
        <v>0</v>
      </c>
      <c r="AB152">
        <f t="shared" si="73"/>
        <v>0</v>
      </c>
      <c r="AC152">
        <f t="shared" si="74"/>
        <v>0</v>
      </c>
      <c r="AD152">
        <f t="shared" si="75"/>
        <v>0</v>
      </c>
      <c r="AE152" t="str">
        <f t="shared" si="76"/>
        <v/>
      </c>
    </row>
    <row r="153" spans="1:31" ht="16">
      <c r="A153" s="8">
        <v>410</v>
      </c>
      <c r="B153" s="1" t="s">
        <v>21</v>
      </c>
      <c r="C153">
        <f t="shared" ref="C153:H162" si="80">IF($B153=C$2,1,0)</f>
        <v>0</v>
      </c>
      <c r="D153">
        <f t="shared" si="80"/>
        <v>1</v>
      </c>
      <c r="E153">
        <f t="shared" si="80"/>
        <v>0</v>
      </c>
      <c r="F153">
        <f t="shared" si="80"/>
        <v>0</v>
      </c>
      <c r="G153">
        <f t="shared" si="80"/>
        <v>0</v>
      </c>
      <c r="H153">
        <f t="shared" si="80"/>
        <v>0</v>
      </c>
      <c r="I153" s="36" t="s">
        <v>23</v>
      </c>
      <c r="J153">
        <f t="shared" si="79"/>
        <v>1</v>
      </c>
      <c r="K153">
        <f t="shared" si="79"/>
        <v>0</v>
      </c>
      <c r="L153">
        <f t="shared" si="79"/>
        <v>0</v>
      </c>
      <c r="M153" s="21">
        <f t="shared" si="58"/>
        <v>0</v>
      </c>
      <c r="N153">
        <f t="shared" si="59"/>
        <v>0</v>
      </c>
      <c r="O153">
        <f t="shared" si="60"/>
        <v>0</v>
      </c>
      <c r="P153">
        <f t="shared" si="61"/>
        <v>1</v>
      </c>
      <c r="Q153">
        <f t="shared" si="62"/>
        <v>0</v>
      </c>
      <c r="R153">
        <f t="shared" si="63"/>
        <v>0</v>
      </c>
      <c r="S153">
        <f t="shared" si="64"/>
        <v>0</v>
      </c>
      <c r="T153">
        <f t="shared" si="65"/>
        <v>0</v>
      </c>
      <c r="U153">
        <f t="shared" si="66"/>
        <v>0</v>
      </c>
      <c r="V153">
        <f t="shared" si="67"/>
        <v>0</v>
      </c>
      <c r="W153">
        <f t="shared" si="68"/>
        <v>0</v>
      </c>
      <c r="X153">
        <f t="shared" si="69"/>
        <v>0</v>
      </c>
      <c r="Y153">
        <f t="shared" si="70"/>
        <v>0</v>
      </c>
      <c r="Z153">
        <f t="shared" si="71"/>
        <v>0</v>
      </c>
      <c r="AA153">
        <f t="shared" si="72"/>
        <v>0</v>
      </c>
      <c r="AB153">
        <f t="shared" si="73"/>
        <v>0</v>
      </c>
      <c r="AC153">
        <f t="shared" si="74"/>
        <v>0</v>
      </c>
      <c r="AD153">
        <f t="shared" si="75"/>
        <v>0</v>
      </c>
      <c r="AE153" t="str">
        <f t="shared" si="76"/>
        <v/>
      </c>
    </row>
    <row r="154" spans="1:31" ht="16">
      <c r="A154" s="8">
        <v>411</v>
      </c>
      <c r="B154" s="1" t="s">
        <v>21</v>
      </c>
      <c r="C154">
        <f t="shared" si="80"/>
        <v>0</v>
      </c>
      <c r="D154">
        <f t="shared" si="80"/>
        <v>1</v>
      </c>
      <c r="E154">
        <f t="shared" si="80"/>
        <v>0</v>
      </c>
      <c r="F154">
        <f t="shared" si="80"/>
        <v>0</v>
      </c>
      <c r="G154">
        <f t="shared" si="80"/>
        <v>0</v>
      </c>
      <c r="H154">
        <f t="shared" si="80"/>
        <v>0</v>
      </c>
      <c r="I154" s="36" t="s">
        <v>23</v>
      </c>
      <c r="J154">
        <f t="shared" si="79"/>
        <v>1</v>
      </c>
      <c r="K154">
        <f t="shared" si="79"/>
        <v>0</v>
      </c>
      <c r="L154">
        <f t="shared" si="79"/>
        <v>0</v>
      </c>
      <c r="M154" s="21">
        <f t="shared" si="58"/>
        <v>0</v>
      </c>
      <c r="N154">
        <f t="shared" si="59"/>
        <v>0</v>
      </c>
      <c r="O154">
        <f t="shared" si="60"/>
        <v>0</v>
      </c>
      <c r="P154">
        <f t="shared" si="61"/>
        <v>1</v>
      </c>
      <c r="Q154">
        <f t="shared" si="62"/>
        <v>0</v>
      </c>
      <c r="R154">
        <f t="shared" si="63"/>
        <v>0</v>
      </c>
      <c r="S154">
        <f t="shared" si="64"/>
        <v>0</v>
      </c>
      <c r="T154">
        <f t="shared" si="65"/>
        <v>0</v>
      </c>
      <c r="U154">
        <f t="shared" si="66"/>
        <v>0</v>
      </c>
      <c r="V154">
        <f t="shared" si="67"/>
        <v>0</v>
      </c>
      <c r="W154">
        <f t="shared" si="68"/>
        <v>0</v>
      </c>
      <c r="X154">
        <f t="shared" si="69"/>
        <v>0</v>
      </c>
      <c r="Y154">
        <f t="shared" si="70"/>
        <v>0</v>
      </c>
      <c r="Z154">
        <f t="shared" si="71"/>
        <v>0</v>
      </c>
      <c r="AA154">
        <f t="shared" si="72"/>
        <v>0</v>
      </c>
      <c r="AB154">
        <f t="shared" si="73"/>
        <v>0</v>
      </c>
      <c r="AC154">
        <f t="shared" si="74"/>
        <v>0</v>
      </c>
      <c r="AD154">
        <f t="shared" si="75"/>
        <v>0</v>
      </c>
      <c r="AE154" t="str">
        <f t="shared" si="76"/>
        <v/>
      </c>
    </row>
    <row r="155" spans="1:31" ht="16">
      <c r="A155" s="8">
        <v>414</v>
      </c>
      <c r="B155" s="1" t="s">
        <v>21</v>
      </c>
      <c r="C155">
        <f t="shared" si="80"/>
        <v>0</v>
      </c>
      <c r="D155">
        <f t="shared" si="80"/>
        <v>1</v>
      </c>
      <c r="E155">
        <f t="shared" si="80"/>
        <v>0</v>
      </c>
      <c r="F155">
        <f t="shared" si="80"/>
        <v>0</v>
      </c>
      <c r="G155">
        <f t="shared" si="80"/>
        <v>0</v>
      </c>
      <c r="H155">
        <f t="shared" si="80"/>
        <v>0</v>
      </c>
      <c r="I155" s="36" t="s">
        <v>23</v>
      </c>
      <c r="J155">
        <f t="shared" si="79"/>
        <v>1</v>
      </c>
      <c r="K155">
        <f t="shared" si="79"/>
        <v>0</v>
      </c>
      <c r="L155">
        <f t="shared" si="79"/>
        <v>0</v>
      </c>
      <c r="M155" s="21">
        <f t="shared" si="58"/>
        <v>0</v>
      </c>
      <c r="N155">
        <f t="shared" si="59"/>
        <v>0</v>
      </c>
      <c r="O155">
        <f t="shared" si="60"/>
        <v>0</v>
      </c>
      <c r="P155">
        <f t="shared" si="61"/>
        <v>1</v>
      </c>
      <c r="Q155">
        <f t="shared" si="62"/>
        <v>0</v>
      </c>
      <c r="R155">
        <f t="shared" si="63"/>
        <v>0</v>
      </c>
      <c r="S155">
        <f t="shared" si="64"/>
        <v>0</v>
      </c>
      <c r="T155">
        <f t="shared" si="65"/>
        <v>0</v>
      </c>
      <c r="U155">
        <f t="shared" si="66"/>
        <v>0</v>
      </c>
      <c r="V155">
        <f t="shared" si="67"/>
        <v>0</v>
      </c>
      <c r="W155">
        <f t="shared" si="68"/>
        <v>0</v>
      </c>
      <c r="X155">
        <f t="shared" si="69"/>
        <v>0</v>
      </c>
      <c r="Y155">
        <f t="shared" si="70"/>
        <v>0</v>
      </c>
      <c r="Z155">
        <f t="shared" si="71"/>
        <v>0</v>
      </c>
      <c r="AA155">
        <f t="shared" si="72"/>
        <v>0</v>
      </c>
      <c r="AB155">
        <f t="shared" si="73"/>
        <v>0</v>
      </c>
      <c r="AC155">
        <f t="shared" si="74"/>
        <v>0</v>
      </c>
      <c r="AD155">
        <f t="shared" si="75"/>
        <v>0</v>
      </c>
      <c r="AE155" t="str">
        <f t="shared" si="76"/>
        <v/>
      </c>
    </row>
    <row r="156" spans="1:31" ht="16">
      <c r="A156" s="8">
        <v>417</v>
      </c>
      <c r="B156" s="1" t="s">
        <v>21</v>
      </c>
      <c r="C156">
        <f t="shared" si="80"/>
        <v>0</v>
      </c>
      <c r="D156">
        <f t="shared" si="80"/>
        <v>1</v>
      </c>
      <c r="E156">
        <f t="shared" si="80"/>
        <v>0</v>
      </c>
      <c r="F156">
        <f t="shared" si="80"/>
        <v>0</v>
      </c>
      <c r="G156">
        <f t="shared" si="80"/>
        <v>0</v>
      </c>
      <c r="H156">
        <f t="shared" si="80"/>
        <v>0</v>
      </c>
      <c r="I156" s="36" t="s">
        <v>51</v>
      </c>
      <c r="J156">
        <f t="shared" si="79"/>
        <v>0</v>
      </c>
      <c r="K156">
        <f t="shared" si="79"/>
        <v>1</v>
      </c>
      <c r="L156">
        <f t="shared" si="79"/>
        <v>0</v>
      </c>
      <c r="M156" s="21">
        <f t="shared" si="58"/>
        <v>0</v>
      </c>
      <c r="N156">
        <f t="shared" si="59"/>
        <v>0</v>
      </c>
      <c r="O156">
        <f t="shared" si="60"/>
        <v>0</v>
      </c>
      <c r="P156">
        <f t="shared" si="61"/>
        <v>0</v>
      </c>
      <c r="Q156">
        <f t="shared" si="62"/>
        <v>1</v>
      </c>
      <c r="R156">
        <f t="shared" si="63"/>
        <v>0</v>
      </c>
      <c r="S156">
        <f t="shared" si="64"/>
        <v>0</v>
      </c>
      <c r="T156">
        <f t="shared" si="65"/>
        <v>0</v>
      </c>
      <c r="U156">
        <f t="shared" si="66"/>
        <v>0</v>
      </c>
      <c r="V156">
        <f t="shared" si="67"/>
        <v>0</v>
      </c>
      <c r="W156">
        <f t="shared" si="68"/>
        <v>0</v>
      </c>
      <c r="X156">
        <f t="shared" si="69"/>
        <v>0</v>
      </c>
      <c r="Y156">
        <f t="shared" si="70"/>
        <v>0</v>
      </c>
      <c r="Z156">
        <f t="shared" si="71"/>
        <v>0</v>
      </c>
      <c r="AA156">
        <f t="shared" si="72"/>
        <v>0</v>
      </c>
      <c r="AB156">
        <f t="shared" si="73"/>
        <v>0</v>
      </c>
      <c r="AC156">
        <f t="shared" si="74"/>
        <v>0</v>
      </c>
      <c r="AD156">
        <f t="shared" si="75"/>
        <v>0</v>
      </c>
      <c r="AE156" t="str">
        <f t="shared" si="76"/>
        <v/>
      </c>
    </row>
    <row r="157" spans="1:31" ht="16">
      <c r="A157" s="8">
        <v>1</v>
      </c>
      <c r="B157" s="1" t="s">
        <v>67</v>
      </c>
      <c r="C157">
        <f t="shared" si="80"/>
        <v>0</v>
      </c>
      <c r="D157">
        <f t="shared" si="80"/>
        <v>0</v>
      </c>
      <c r="E157">
        <f t="shared" si="80"/>
        <v>1</v>
      </c>
      <c r="F157">
        <f t="shared" si="80"/>
        <v>0</v>
      </c>
      <c r="G157">
        <f t="shared" si="80"/>
        <v>0</v>
      </c>
      <c r="H157">
        <f t="shared" si="80"/>
        <v>0</v>
      </c>
      <c r="I157" s="36" t="s">
        <v>51</v>
      </c>
      <c r="J157">
        <f t="shared" si="79"/>
        <v>0</v>
      </c>
      <c r="K157">
        <f t="shared" si="79"/>
        <v>1</v>
      </c>
      <c r="L157">
        <f t="shared" si="79"/>
        <v>0</v>
      </c>
      <c r="M157" s="21">
        <f t="shared" si="58"/>
        <v>0</v>
      </c>
      <c r="N157">
        <f t="shared" si="59"/>
        <v>0</v>
      </c>
      <c r="O157">
        <f t="shared" si="60"/>
        <v>0</v>
      </c>
      <c r="P157">
        <f t="shared" si="61"/>
        <v>0</v>
      </c>
      <c r="Q157">
        <f t="shared" si="62"/>
        <v>0</v>
      </c>
      <c r="R157">
        <f t="shared" si="63"/>
        <v>0</v>
      </c>
      <c r="S157">
        <f t="shared" si="64"/>
        <v>0</v>
      </c>
      <c r="T157">
        <f t="shared" si="65"/>
        <v>1</v>
      </c>
      <c r="U157">
        <f t="shared" si="66"/>
        <v>0</v>
      </c>
      <c r="V157">
        <f t="shared" si="67"/>
        <v>0</v>
      </c>
      <c r="W157">
        <f t="shared" si="68"/>
        <v>0</v>
      </c>
      <c r="X157">
        <f t="shared" si="69"/>
        <v>0</v>
      </c>
      <c r="Y157">
        <f t="shared" si="70"/>
        <v>0</v>
      </c>
      <c r="Z157">
        <f t="shared" si="71"/>
        <v>0</v>
      </c>
      <c r="AA157">
        <f t="shared" si="72"/>
        <v>0</v>
      </c>
      <c r="AB157">
        <f t="shared" si="73"/>
        <v>0</v>
      </c>
      <c r="AC157">
        <f t="shared" si="74"/>
        <v>0</v>
      </c>
      <c r="AD157">
        <f t="shared" si="75"/>
        <v>0</v>
      </c>
      <c r="AE157" t="str">
        <f t="shared" si="76"/>
        <v/>
      </c>
    </row>
    <row r="158" spans="1:31" ht="16">
      <c r="A158" s="8">
        <v>2</v>
      </c>
      <c r="B158" s="1" t="s">
        <v>67</v>
      </c>
      <c r="C158">
        <f t="shared" si="80"/>
        <v>0</v>
      </c>
      <c r="D158">
        <f t="shared" si="80"/>
        <v>0</v>
      </c>
      <c r="E158">
        <f t="shared" si="80"/>
        <v>1</v>
      </c>
      <c r="F158">
        <f t="shared" si="80"/>
        <v>0</v>
      </c>
      <c r="G158">
        <f t="shared" si="80"/>
        <v>0</v>
      </c>
      <c r="H158">
        <f t="shared" si="80"/>
        <v>0</v>
      </c>
      <c r="I158" s="36" t="s">
        <v>51</v>
      </c>
      <c r="J158">
        <f t="shared" si="79"/>
        <v>0</v>
      </c>
      <c r="K158">
        <f t="shared" si="79"/>
        <v>1</v>
      </c>
      <c r="L158">
        <f t="shared" si="79"/>
        <v>0</v>
      </c>
      <c r="M158" s="21">
        <f t="shared" si="58"/>
        <v>0</v>
      </c>
      <c r="N158">
        <f t="shared" si="59"/>
        <v>0</v>
      </c>
      <c r="O158">
        <f t="shared" si="60"/>
        <v>0</v>
      </c>
      <c r="P158">
        <f t="shared" si="61"/>
        <v>0</v>
      </c>
      <c r="Q158">
        <f t="shared" si="62"/>
        <v>0</v>
      </c>
      <c r="R158">
        <f t="shared" si="63"/>
        <v>0</v>
      </c>
      <c r="S158">
        <f t="shared" si="64"/>
        <v>0</v>
      </c>
      <c r="T158">
        <f t="shared" si="65"/>
        <v>1</v>
      </c>
      <c r="U158">
        <f t="shared" si="66"/>
        <v>0</v>
      </c>
      <c r="V158">
        <f t="shared" si="67"/>
        <v>0</v>
      </c>
      <c r="W158">
        <f t="shared" si="68"/>
        <v>0</v>
      </c>
      <c r="X158">
        <f t="shared" si="69"/>
        <v>0</v>
      </c>
      <c r="Y158">
        <f t="shared" si="70"/>
        <v>0</v>
      </c>
      <c r="Z158">
        <f t="shared" si="71"/>
        <v>0</v>
      </c>
      <c r="AA158">
        <f t="shared" si="72"/>
        <v>0</v>
      </c>
      <c r="AB158">
        <f t="shared" si="73"/>
        <v>0</v>
      </c>
      <c r="AC158">
        <f t="shared" si="74"/>
        <v>0</v>
      </c>
      <c r="AD158">
        <f t="shared" si="75"/>
        <v>0</v>
      </c>
      <c r="AE158" t="str">
        <f t="shared" si="76"/>
        <v/>
      </c>
    </row>
    <row r="159" spans="1:31" ht="16">
      <c r="A159" s="8">
        <v>7</v>
      </c>
      <c r="B159" s="1" t="s">
        <v>67</v>
      </c>
      <c r="C159">
        <f t="shared" si="80"/>
        <v>0</v>
      </c>
      <c r="D159">
        <f t="shared" si="80"/>
        <v>0</v>
      </c>
      <c r="E159">
        <f t="shared" si="80"/>
        <v>1</v>
      </c>
      <c r="F159">
        <f t="shared" si="80"/>
        <v>0</v>
      </c>
      <c r="G159">
        <f t="shared" si="80"/>
        <v>0</v>
      </c>
      <c r="H159">
        <f t="shared" si="80"/>
        <v>0</v>
      </c>
      <c r="I159" s="36" t="s">
        <v>23</v>
      </c>
      <c r="J159">
        <f t="shared" si="79"/>
        <v>1</v>
      </c>
      <c r="K159">
        <f t="shared" si="79"/>
        <v>0</v>
      </c>
      <c r="L159">
        <f t="shared" si="79"/>
        <v>0</v>
      </c>
      <c r="M159" s="21">
        <f t="shared" si="58"/>
        <v>0</v>
      </c>
      <c r="N159">
        <f t="shared" si="59"/>
        <v>0</v>
      </c>
      <c r="O159">
        <f t="shared" si="60"/>
        <v>0</v>
      </c>
      <c r="P159">
        <f t="shared" si="61"/>
        <v>0</v>
      </c>
      <c r="Q159">
        <f t="shared" si="62"/>
        <v>0</v>
      </c>
      <c r="R159">
        <f t="shared" si="63"/>
        <v>0</v>
      </c>
      <c r="S159">
        <f t="shared" si="64"/>
        <v>1</v>
      </c>
      <c r="T159">
        <f t="shared" si="65"/>
        <v>0</v>
      </c>
      <c r="U159">
        <f t="shared" si="66"/>
        <v>0</v>
      </c>
      <c r="V159">
        <f t="shared" si="67"/>
        <v>0</v>
      </c>
      <c r="W159">
        <f t="shared" si="68"/>
        <v>0</v>
      </c>
      <c r="X159">
        <f t="shared" si="69"/>
        <v>0</v>
      </c>
      <c r="Y159">
        <f t="shared" si="70"/>
        <v>0</v>
      </c>
      <c r="Z159">
        <f t="shared" si="71"/>
        <v>0</v>
      </c>
      <c r="AA159">
        <f t="shared" si="72"/>
        <v>0</v>
      </c>
      <c r="AB159">
        <f t="shared" si="73"/>
        <v>0</v>
      </c>
      <c r="AC159">
        <f t="shared" si="74"/>
        <v>0</v>
      </c>
      <c r="AD159">
        <f t="shared" si="75"/>
        <v>0</v>
      </c>
      <c r="AE159" t="str">
        <f t="shared" si="76"/>
        <v/>
      </c>
    </row>
    <row r="160" spans="1:31" ht="16">
      <c r="A160" s="8">
        <v>11</v>
      </c>
      <c r="B160" s="1" t="s">
        <v>67</v>
      </c>
      <c r="C160">
        <f t="shared" si="80"/>
        <v>0</v>
      </c>
      <c r="D160">
        <f t="shared" si="80"/>
        <v>0</v>
      </c>
      <c r="E160">
        <f t="shared" si="80"/>
        <v>1</v>
      </c>
      <c r="F160">
        <f t="shared" si="80"/>
        <v>0</v>
      </c>
      <c r="G160">
        <f t="shared" si="80"/>
        <v>0</v>
      </c>
      <c r="H160">
        <f t="shared" si="80"/>
        <v>0</v>
      </c>
      <c r="I160" s="36" t="s">
        <v>51</v>
      </c>
      <c r="J160">
        <f t="shared" si="79"/>
        <v>0</v>
      </c>
      <c r="K160">
        <f t="shared" si="79"/>
        <v>1</v>
      </c>
      <c r="L160">
        <f t="shared" si="79"/>
        <v>0</v>
      </c>
      <c r="M160" s="21">
        <f t="shared" si="58"/>
        <v>0</v>
      </c>
      <c r="N160">
        <f t="shared" si="59"/>
        <v>0</v>
      </c>
      <c r="O160">
        <f t="shared" si="60"/>
        <v>0</v>
      </c>
      <c r="P160">
        <f t="shared" si="61"/>
        <v>0</v>
      </c>
      <c r="Q160">
        <f t="shared" si="62"/>
        <v>0</v>
      </c>
      <c r="R160">
        <f t="shared" si="63"/>
        <v>0</v>
      </c>
      <c r="S160">
        <f t="shared" si="64"/>
        <v>0</v>
      </c>
      <c r="T160">
        <f t="shared" si="65"/>
        <v>1</v>
      </c>
      <c r="U160">
        <f t="shared" si="66"/>
        <v>0</v>
      </c>
      <c r="V160">
        <f t="shared" si="67"/>
        <v>0</v>
      </c>
      <c r="W160">
        <f t="shared" si="68"/>
        <v>0</v>
      </c>
      <c r="X160">
        <f t="shared" si="69"/>
        <v>0</v>
      </c>
      <c r="Y160">
        <f t="shared" si="70"/>
        <v>0</v>
      </c>
      <c r="Z160">
        <f t="shared" si="71"/>
        <v>0</v>
      </c>
      <c r="AA160">
        <f t="shared" si="72"/>
        <v>0</v>
      </c>
      <c r="AB160">
        <f t="shared" si="73"/>
        <v>0</v>
      </c>
      <c r="AC160">
        <f t="shared" si="74"/>
        <v>0</v>
      </c>
      <c r="AD160">
        <f t="shared" si="75"/>
        <v>0</v>
      </c>
      <c r="AE160" t="str">
        <f t="shared" si="76"/>
        <v/>
      </c>
    </row>
    <row r="161" spans="1:31" ht="16">
      <c r="A161" s="8">
        <v>12</v>
      </c>
      <c r="B161" s="1" t="s">
        <v>67</v>
      </c>
      <c r="C161">
        <f t="shared" si="80"/>
        <v>0</v>
      </c>
      <c r="D161">
        <f t="shared" si="80"/>
        <v>0</v>
      </c>
      <c r="E161">
        <f t="shared" si="80"/>
        <v>1</v>
      </c>
      <c r="F161">
        <f t="shared" si="80"/>
        <v>0</v>
      </c>
      <c r="G161">
        <f t="shared" si="80"/>
        <v>0</v>
      </c>
      <c r="H161">
        <f t="shared" si="80"/>
        <v>0</v>
      </c>
      <c r="I161" s="36" t="s">
        <v>23</v>
      </c>
      <c r="J161">
        <f t="shared" si="79"/>
        <v>1</v>
      </c>
      <c r="K161">
        <f t="shared" si="79"/>
        <v>0</v>
      </c>
      <c r="L161">
        <f t="shared" si="79"/>
        <v>0</v>
      </c>
      <c r="M161" s="21">
        <f t="shared" si="58"/>
        <v>0</v>
      </c>
      <c r="N161">
        <f t="shared" si="59"/>
        <v>0</v>
      </c>
      <c r="O161">
        <f t="shared" si="60"/>
        <v>0</v>
      </c>
      <c r="P161">
        <f t="shared" si="61"/>
        <v>0</v>
      </c>
      <c r="Q161">
        <f t="shared" si="62"/>
        <v>0</v>
      </c>
      <c r="R161">
        <f t="shared" si="63"/>
        <v>0</v>
      </c>
      <c r="S161">
        <f t="shared" si="64"/>
        <v>1</v>
      </c>
      <c r="T161">
        <f t="shared" si="65"/>
        <v>0</v>
      </c>
      <c r="U161">
        <f t="shared" si="66"/>
        <v>0</v>
      </c>
      <c r="V161">
        <f t="shared" si="67"/>
        <v>0</v>
      </c>
      <c r="W161">
        <f t="shared" si="68"/>
        <v>0</v>
      </c>
      <c r="X161">
        <f t="shared" si="69"/>
        <v>0</v>
      </c>
      <c r="Y161">
        <f t="shared" si="70"/>
        <v>0</v>
      </c>
      <c r="Z161">
        <f t="shared" si="71"/>
        <v>0</v>
      </c>
      <c r="AA161">
        <f t="shared" si="72"/>
        <v>0</v>
      </c>
      <c r="AB161">
        <f t="shared" si="73"/>
        <v>0</v>
      </c>
      <c r="AC161">
        <f t="shared" si="74"/>
        <v>0</v>
      </c>
      <c r="AD161">
        <f t="shared" si="75"/>
        <v>0</v>
      </c>
      <c r="AE161" t="str">
        <f t="shared" si="76"/>
        <v/>
      </c>
    </row>
    <row r="162" spans="1:31" ht="16">
      <c r="A162" s="8">
        <v>31</v>
      </c>
      <c r="B162" s="1" t="s">
        <v>67</v>
      </c>
      <c r="C162">
        <f t="shared" si="80"/>
        <v>0</v>
      </c>
      <c r="D162">
        <f t="shared" si="80"/>
        <v>0</v>
      </c>
      <c r="E162">
        <f t="shared" si="80"/>
        <v>1</v>
      </c>
      <c r="F162">
        <f t="shared" si="80"/>
        <v>0</v>
      </c>
      <c r="G162">
        <f t="shared" si="80"/>
        <v>0</v>
      </c>
      <c r="H162">
        <f t="shared" si="80"/>
        <v>0</v>
      </c>
      <c r="I162" s="36" t="s">
        <v>23</v>
      </c>
      <c r="J162">
        <f t="shared" si="79"/>
        <v>1</v>
      </c>
      <c r="K162">
        <f t="shared" si="79"/>
        <v>0</v>
      </c>
      <c r="L162">
        <f t="shared" si="79"/>
        <v>0</v>
      </c>
      <c r="M162" s="21">
        <f t="shared" si="58"/>
        <v>0</v>
      </c>
      <c r="N162">
        <f t="shared" si="59"/>
        <v>0</v>
      </c>
      <c r="O162">
        <f t="shared" si="60"/>
        <v>0</v>
      </c>
      <c r="P162">
        <f t="shared" si="61"/>
        <v>0</v>
      </c>
      <c r="Q162">
        <f t="shared" si="62"/>
        <v>0</v>
      </c>
      <c r="R162">
        <f t="shared" si="63"/>
        <v>0</v>
      </c>
      <c r="S162">
        <f t="shared" si="64"/>
        <v>1</v>
      </c>
      <c r="T162">
        <f t="shared" si="65"/>
        <v>0</v>
      </c>
      <c r="U162">
        <f t="shared" si="66"/>
        <v>0</v>
      </c>
      <c r="V162">
        <f t="shared" si="67"/>
        <v>0</v>
      </c>
      <c r="W162">
        <f t="shared" si="68"/>
        <v>0</v>
      </c>
      <c r="X162">
        <f t="shared" si="69"/>
        <v>0</v>
      </c>
      <c r="Y162">
        <f t="shared" si="70"/>
        <v>0</v>
      </c>
      <c r="Z162">
        <f t="shared" si="71"/>
        <v>0</v>
      </c>
      <c r="AA162">
        <f t="shared" si="72"/>
        <v>0</v>
      </c>
      <c r="AB162">
        <f t="shared" si="73"/>
        <v>0</v>
      </c>
      <c r="AC162">
        <f t="shared" si="74"/>
        <v>0</v>
      </c>
      <c r="AD162">
        <f t="shared" si="75"/>
        <v>0</v>
      </c>
      <c r="AE162" t="str">
        <f t="shared" si="76"/>
        <v/>
      </c>
    </row>
    <row r="163" spans="1:31" ht="16">
      <c r="A163" s="8">
        <v>33</v>
      </c>
      <c r="B163" s="1" t="s">
        <v>67</v>
      </c>
      <c r="C163">
        <f t="shared" ref="C163:H172" si="81">IF($B163=C$2,1,0)</f>
        <v>0</v>
      </c>
      <c r="D163">
        <f t="shared" si="81"/>
        <v>0</v>
      </c>
      <c r="E163">
        <f t="shared" si="81"/>
        <v>1</v>
      </c>
      <c r="F163">
        <f t="shared" si="81"/>
        <v>0</v>
      </c>
      <c r="G163">
        <f t="shared" si="81"/>
        <v>0</v>
      </c>
      <c r="H163">
        <f t="shared" si="81"/>
        <v>0</v>
      </c>
      <c r="I163" s="36" t="s">
        <v>23</v>
      </c>
      <c r="J163">
        <f t="shared" ref="J163:L182" si="82">IF($I163=J$2,1,0)</f>
        <v>1</v>
      </c>
      <c r="K163">
        <f t="shared" si="82"/>
        <v>0</v>
      </c>
      <c r="L163">
        <f t="shared" si="82"/>
        <v>0</v>
      </c>
      <c r="M163" s="21">
        <f t="shared" si="58"/>
        <v>0</v>
      </c>
      <c r="N163">
        <f t="shared" si="59"/>
        <v>0</v>
      </c>
      <c r="O163">
        <f t="shared" si="60"/>
        <v>0</v>
      </c>
      <c r="P163">
        <f t="shared" si="61"/>
        <v>0</v>
      </c>
      <c r="Q163">
        <f t="shared" si="62"/>
        <v>0</v>
      </c>
      <c r="R163">
        <f t="shared" si="63"/>
        <v>0</v>
      </c>
      <c r="S163">
        <f t="shared" si="64"/>
        <v>1</v>
      </c>
      <c r="T163">
        <f t="shared" si="65"/>
        <v>0</v>
      </c>
      <c r="U163">
        <f t="shared" si="66"/>
        <v>0</v>
      </c>
      <c r="V163">
        <f t="shared" si="67"/>
        <v>0</v>
      </c>
      <c r="W163">
        <f t="shared" si="68"/>
        <v>0</v>
      </c>
      <c r="X163">
        <f t="shared" si="69"/>
        <v>0</v>
      </c>
      <c r="Y163">
        <f t="shared" si="70"/>
        <v>0</v>
      </c>
      <c r="Z163">
        <f t="shared" si="71"/>
        <v>0</v>
      </c>
      <c r="AA163">
        <f t="shared" si="72"/>
        <v>0</v>
      </c>
      <c r="AB163">
        <f t="shared" si="73"/>
        <v>0</v>
      </c>
      <c r="AC163">
        <f t="shared" si="74"/>
        <v>0</v>
      </c>
      <c r="AD163">
        <f t="shared" si="75"/>
        <v>0</v>
      </c>
      <c r="AE163" t="str">
        <f t="shared" si="76"/>
        <v/>
      </c>
    </row>
    <row r="164" spans="1:31" ht="16">
      <c r="A164" s="8">
        <v>37</v>
      </c>
      <c r="B164" s="1" t="s">
        <v>67</v>
      </c>
      <c r="C164">
        <f t="shared" si="81"/>
        <v>0</v>
      </c>
      <c r="D164">
        <f t="shared" si="81"/>
        <v>0</v>
      </c>
      <c r="E164">
        <f t="shared" si="81"/>
        <v>1</v>
      </c>
      <c r="F164">
        <f t="shared" si="81"/>
        <v>0</v>
      </c>
      <c r="G164">
        <f t="shared" si="81"/>
        <v>0</v>
      </c>
      <c r="H164">
        <f t="shared" si="81"/>
        <v>0</v>
      </c>
      <c r="I164" s="36" t="s">
        <v>23</v>
      </c>
      <c r="J164">
        <f t="shared" si="82"/>
        <v>1</v>
      </c>
      <c r="K164">
        <f t="shared" si="82"/>
        <v>0</v>
      </c>
      <c r="L164">
        <f t="shared" si="82"/>
        <v>0</v>
      </c>
      <c r="M164" s="21">
        <f t="shared" si="58"/>
        <v>0</v>
      </c>
      <c r="N164">
        <f t="shared" si="59"/>
        <v>0</v>
      </c>
      <c r="O164">
        <f t="shared" si="60"/>
        <v>0</v>
      </c>
      <c r="P164">
        <f t="shared" si="61"/>
        <v>0</v>
      </c>
      <c r="Q164">
        <f t="shared" si="62"/>
        <v>0</v>
      </c>
      <c r="R164">
        <f t="shared" si="63"/>
        <v>0</v>
      </c>
      <c r="S164">
        <f t="shared" si="64"/>
        <v>1</v>
      </c>
      <c r="T164">
        <f t="shared" si="65"/>
        <v>0</v>
      </c>
      <c r="U164">
        <f t="shared" si="66"/>
        <v>0</v>
      </c>
      <c r="V164">
        <f t="shared" si="67"/>
        <v>0</v>
      </c>
      <c r="W164">
        <f t="shared" si="68"/>
        <v>0</v>
      </c>
      <c r="X164">
        <f t="shared" si="69"/>
        <v>0</v>
      </c>
      <c r="Y164">
        <f t="shared" si="70"/>
        <v>0</v>
      </c>
      <c r="Z164">
        <f t="shared" si="71"/>
        <v>0</v>
      </c>
      <c r="AA164">
        <f t="shared" si="72"/>
        <v>0</v>
      </c>
      <c r="AB164">
        <f t="shared" si="73"/>
        <v>0</v>
      </c>
      <c r="AC164">
        <f t="shared" si="74"/>
        <v>0</v>
      </c>
      <c r="AD164">
        <f t="shared" si="75"/>
        <v>0</v>
      </c>
      <c r="AE164" t="str">
        <f t="shared" si="76"/>
        <v/>
      </c>
    </row>
    <row r="165" spans="1:31" ht="16">
      <c r="A165" s="8">
        <v>41</v>
      </c>
      <c r="B165" s="1" t="s">
        <v>67</v>
      </c>
      <c r="C165">
        <f t="shared" si="81"/>
        <v>0</v>
      </c>
      <c r="D165">
        <f t="shared" si="81"/>
        <v>0</v>
      </c>
      <c r="E165">
        <f t="shared" si="81"/>
        <v>1</v>
      </c>
      <c r="F165">
        <f t="shared" si="81"/>
        <v>0</v>
      </c>
      <c r="G165">
        <f t="shared" si="81"/>
        <v>0</v>
      </c>
      <c r="H165">
        <f t="shared" si="81"/>
        <v>0</v>
      </c>
      <c r="I165" s="36" t="s">
        <v>23</v>
      </c>
      <c r="J165">
        <f t="shared" si="82"/>
        <v>1</v>
      </c>
      <c r="K165">
        <f t="shared" si="82"/>
        <v>0</v>
      </c>
      <c r="L165">
        <f t="shared" si="82"/>
        <v>0</v>
      </c>
      <c r="M165" s="21">
        <f t="shared" si="58"/>
        <v>0</v>
      </c>
      <c r="N165">
        <f t="shared" si="59"/>
        <v>0</v>
      </c>
      <c r="O165">
        <f t="shared" si="60"/>
        <v>0</v>
      </c>
      <c r="P165">
        <f t="shared" si="61"/>
        <v>0</v>
      </c>
      <c r="Q165">
        <f t="shared" si="62"/>
        <v>0</v>
      </c>
      <c r="R165">
        <f t="shared" si="63"/>
        <v>0</v>
      </c>
      <c r="S165">
        <f t="shared" si="64"/>
        <v>1</v>
      </c>
      <c r="T165">
        <f t="shared" si="65"/>
        <v>0</v>
      </c>
      <c r="U165">
        <f t="shared" si="66"/>
        <v>0</v>
      </c>
      <c r="V165">
        <f t="shared" si="67"/>
        <v>0</v>
      </c>
      <c r="W165">
        <f t="shared" si="68"/>
        <v>0</v>
      </c>
      <c r="X165">
        <f t="shared" si="69"/>
        <v>0</v>
      </c>
      <c r="Y165">
        <f t="shared" si="70"/>
        <v>0</v>
      </c>
      <c r="Z165">
        <f t="shared" si="71"/>
        <v>0</v>
      </c>
      <c r="AA165">
        <f t="shared" si="72"/>
        <v>0</v>
      </c>
      <c r="AB165">
        <f t="shared" si="73"/>
        <v>0</v>
      </c>
      <c r="AC165">
        <f t="shared" si="74"/>
        <v>0</v>
      </c>
      <c r="AD165">
        <f t="shared" si="75"/>
        <v>0</v>
      </c>
      <c r="AE165" t="str">
        <f t="shared" si="76"/>
        <v/>
      </c>
    </row>
    <row r="166" spans="1:31" ht="16">
      <c r="A166" s="8">
        <v>42</v>
      </c>
      <c r="B166" s="1" t="s">
        <v>67</v>
      </c>
      <c r="C166">
        <f t="shared" si="81"/>
        <v>0</v>
      </c>
      <c r="D166">
        <f t="shared" si="81"/>
        <v>0</v>
      </c>
      <c r="E166">
        <f t="shared" si="81"/>
        <v>1</v>
      </c>
      <c r="F166">
        <f t="shared" si="81"/>
        <v>0</v>
      </c>
      <c r="G166">
        <f t="shared" si="81"/>
        <v>0</v>
      </c>
      <c r="H166">
        <f t="shared" si="81"/>
        <v>0</v>
      </c>
      <c r="I166" s="36" t="s">
        <v>23</v>
      </c>
      <c r="J166">
        <f t="shared" si="82"/>
        <v>1</v>
      </c>
      <c r="K166">
        <f t="shared" si="82"/>
        <v>0</v>
      </c>
      <c r="L166">
        <f t="shared" si="82"/>
        <v>0</v>
      </c>
      <c r="M166" s="21">
        <f t="shared" si="58"/>
        <v>0</v>
      </c>
      <c r="N166">
        <f t="shared" si="59"/>
        <v>0</v>
      </c>
      <c r="O166">
        <f t="shared" si="60"/>
        <v>0</v>
      </c>
      <c r="P166">
        <f t="shared" si="61"/>
        <v>0</v>
      </c>
      <c r="Q166">
        <f t="shared" si="62"/>
        <v>0</v>
      </c>
      <c r="R166">
        <f t="shared" si="63"/>
        <v>0</v>
      </c>
      <c r="S166">
        <f t="shared" si="64"/>
        <v>1</v>
      </c>
      <c r="T166">
        <f t="shared" si="65"/>
        <v>0</v>
      </c>
      <c r="U166">
        <f t="shared" si="66"/>
        <v>0</v>
      </c>
      <c r="V166">
        <f t="shared" si="67"/>
        <v>0</v>
      </c>
      <c r="W166">
        <f t="shared" si="68"/>
        <v>0</v>
      </c>
      <c r="X166">
        <f t="shared" si="69"/>
        <v>0</v>
      </c>
      <c r="Y166">
        <f t="shared" si="70"/>
        <v>0</v>
      </c>
      <c r="Z166">
        <f t="shared" si="71"/>
        <v>0</v>
      </c>
      <c r="AA166">
        <f t="shared" si="72"/>
        <v>0</v>
      </c>
      <c r="AB166">
        <f t="shared" si="73"/>
        <v>0</v>
      </c>
      <c r="AC166">
        <f t="shared" si="74"/>
        <v>0</v>
      </c>
      <c r="AD166">
        <f t="shared" si="75"/>
        <v>0</v>
      </c>
      <c r="AE166" t="str">
        <f t="shared" si="76"/>
        <v/>
      </c>
    </row>
    <row r="167" spans="1:31" ht="16">
      <c r="A167" s="8">
        <v>51</v>
      </c>
      <c r="B167" s="1" t="s">
        <v>67</v>
      </c>
      <c r="C167">
        <f t="shared" si="81"/>
        <v>0</v>
      </c>
      <c r="D167">
        <f t="shared" si="81"/>
        <v>0</v>
      </c>
      <c r="E167">
        <f t="shared" si="81"/>
        <v>1</v>
      </c>
      <c r="F167">
        <f t="shared" si="81"/>
        <v>0</v>
      </c>
      <c r="G167">
        <f t="shared" si="81"/>
        <v>0</v>
      </c>
      <c r="H167">
        <f t="shared" si="81"/>
        <v>0</v>
      </c>
      <c r="I167" s="36" t="s">
        <v>51</v>
      </c>
      <c r="J167">
        <f t="shared" si="82"/>
        <v>0</v>
      </c>
      <c r="K167">
        <f t="shared" si="82"/>
        <v>1</v>
      </c>
      <c r="L167">
        <f t="shared" si="82"/>
        <v>0</v>
      </c>
      <c r="M167" s="21">
        <f t="shared" si="58"/>
        <v>0</v>
      </c>
      <c r="N167">
        <f t="shared" si="59"/>
        <v>0</v>
      </c>
      <c r="O167">
        <f t="shared" si="60"/>
        <v>0</v>
      </c>
      <c r="P167">
        <f t="shared" si="61"/>
        <v>0</v>
      </c>
      <c r="Q167">
        <f t="shared" si="62"/>
        <v>0</v>
      </c>
      <c r="R167">
        <f t="shared" si="63"/>
        <v>0</v>
      </c>
      <c r="S167">
        <f t="shared" si="64"/>
        <v>0</v>
      </c>
      <c r="T167">
        <f t="shared" si="65"/>
        <v>1</v>
      </c>
      <c r="U167">
        <f t="shared" si="66"/>
        <v>0</v>
      </c>
      <c r="V167">
        <f t="shared" si="67"/>
        <v>0</v>
      </c>
      <c r="W167">
        <f t="shared" si="68"/>
        <v>0</v>
      </c>
      <c r="X167">
        <f t="shared" si="69"/>
        <v>0</v>
      </c>
      <c r="Y167">
        <f t="shared" si="70"/>
        <v>0</v>
      </c>
      <c r="Z167">
        <f t="shared" si="71"/>
        <v>0</v>
      </c>
      <c r="AA167">
        <f t="shared" si="72"/>
        <v>0</v>
      </c>
      <c r="AB167">
        <f t="shared" si="73"/>
        <v>0</v>
      </c>
      <c r="AC167">
        <f t="shared" si="74"/>
        <v>0</v>
      </c>
      <c r="AD167">
        <f t="shared" si="75"/>
        <v>0</v>
      </c>
      <c r="AE167" t="str">
        <f t="shared" si="76"/>
        <v/>
      </c>
    </row>
    <row r="168" spans="1:31" ht="16">
      <c r="A168" s="8">
        <v>56</v>
      </c>
      <c r="B168" s="1" t="s">
        <v>67</v>
      </c>
      <c r="C168">
        <f t="shared" si="81"/>
        <v>0</v>
      </c>
      <c r="D168">
        <f t="shared" si="81"/>
        <v>0</v>
      </c>
      <c r="E168">
        <f t="shared" si="81"/>
        <v>1</v>
      </c>
      <c r="F168">
        <f t="shared" si="81"/>
        <v>0</v>
      </c>
      <c r="G168">
        <f t="shared" si="81"/>
        <v>0</v>
      </c>
      <c r="H168">
        <f t="shared" si="81"/>
        <v>0</v>
      </c>
      <c r="I168" s="36" t="s">
        <v>23</v>
      </c>
      <c r="J168">
        <f t="shared" si="82"/>
        <v>1</v>
      </c>
      <c r="K168">
        <f t="shared" si="82"/>
        <v>0</v>
      </c>
      <c r="L168">
        <f t="shared" si="82"/>
        <v>0</v>
      </c>
      <c r="M168" s="21">
        <f t="shared" si="58"/>
        <v>0</v>
      </c>
      <c r="N168">
        <f t="shared" si="59"/>
        <v>0</v>
      </c>
      <c r="O168">
        <f t="shared" si="60"/>
        <v>0</v>
      </c>
      <c r="P168">
        <f t="shared" si="61"/>
        <v>0</v>
      </c>
      <c r="Q168">
        <f t="shared" si="62"/>
        <v>0</v>
      </c>
      <c r="R168">
        <f t="shared" si="63"/>
        <v>0</v>
      </c>
      <c r="S168">
        <f t="shared" si="64"/>
        <v>1</v>
      </c>
      <c r="T168">
        <f t="shared" si="65"/>
        <v>0</v>
      </c>
      <c r="U168">
        <f t="shared" si="66"/>
        <v>0</v>
      </c>
      <c r="V168">
        <f t="shared" si="67"/>
        <v>0</v>
      </c>
      <c r="W168">
        <f t="shared" si="68"/>
        <v>0</v>
      </c>
      <c r="X168">
        <f t="shared" si="69"/>
        <v>0</v>
      </c>
      <c r="Y168">
        <f t="shared" si="70"/>
        <v>0</v>
      </c>
      <c r="Z168">
        <f t="shared" si="71"/>
        <v>0</v>
      </c>
      <c r="AA168">
        <f t="shared" si="72"/>
        <v>0</v>
      </c>
      <c r="AB168">
        <f t="shared" si="73"/>
        <v>0</v>
      </c>
      <c r="AC168">
        <f t="shared" si="74"/>
        <v>0</v>
      </c>
      <c r="AD168">
        <f t="shared" si="75"/>
        <v>0</v>
      </c>
      <c r="AE168" t="str">
        <f t="shared" si="76"/>
        <v/>
      </c>
    </row>
    <row r="169" spans="1:31" ht="16">
      <c r="A169" s="8">
        <v>60</v>
      </c>
      <c r="B169" s="1" t="s">
        <v>67</v>
      </c>
      <c r="C169">
        <f t="shared" si="81"/>
        <v>0</v>
      </c>
      <c r="D169">
        <f t="shared" si="81"/>
        <v>0</v>
      </c>
      <c r="E169">
        <f t="shared" si="81"/>
        <v>1</v>
      </c>
      <c r="F169">
        <f t="shared" si="81"/>
        <v>0</v>
      </c>
      <c r="G169">
        <f t="shared" si="81"/>
        <v>0</v>
      </c>
      <c r="H169">
        <f t="shared" si="81"/>
        <v>0</v>
      </c>
      <c r="I169" s="36" t="s">
        <v>23</v>
      </c>
      <c r="J169">
        <f t="shared" si="82"/>
        <v>1</v>
      </c>
      <c r="K169">
        <f t="shared" si="82"/>
        <v>0</v>
      </c>
      <c r="L169">
        <f t="shared" si="82"/>
        <v>0</v>
      </c>
      <c r="M169" s="21">
        <f t="shared" si="58"/>
        <v>0</v>
      </c>
      <c r="N169">
        <f t="shared" si="59"/>
        <v>0</v>
      </c>
      <c r="O169">
        <f t="shared" si="60"/>
        <v>0</v>
      </c>
      <c r="P169">
        <f t="shared" si="61"/>
        <v>0</v>
      </c>
      <c r="Q169">
        <f t="shared" si="62"/>
        <v>0</v>
      </c>
      <c r="R169">
        <f t="shared" si="63"/>
        <v>0</v>
      </c>
      <c r="S169">
        <f t="shared" si="64"/>
        <v>1</v>
      </c>
      <c r="T169">
        <f t="shared" si="65"/>
        <v>0</v>
      </c>
      <c r="U169">
        <f t="shared" si="66"/>
        <v>0</v>
      </c>
      <c r="V169">
        <f t="shared" si="67"/>
        <v>0</v>
      </c>
      <c r="W169">
        <f t="shared" si="68"/>
        <v>0</v>
      </c>
      <c r="X169">
        <f t="shared" si="69"/>
        <v>0</v>
      </c>
      <c r="Y169">
        <f t="shared" si="70"/>
        <v>0</v>
      </c>
      <c r="Z169">
        <f t="shared" si="71"/>
        <v>0</v>
      </c>
      <c r="AA169">
        <f t="shared" si="72"/>
        <v>0</v>
      </c>
      <c r="AB169">
        <f t="shared" si="73"/>
        <v>0</v>
      </c>
      <c r="AC169">
        <f t="shared" si="74"/>
        <v>0</v>
      </c>
      <c r="AD169">
        <f t="shared" si="75"/>
        <v>0</v>
      </c>
      <c r="AE169" t="str">
        <f t="shared" si="76"/>
        <v/>
      </c>
    </row>
    <row r="170" spans="1:31" ht="16">
      <c r="A170" s="8">
        <v>62</v>
      </c>
      <c r="B170" s="1" t="s">
        <v>67</v>
      </c>
      <c r="C170">
        <f t="shared" si="81"/>
        <v>0</v>
      </c>
      <c r="D170">
        <f t="shared" si="81"/>
        <v>0</v>
      </c>
      <c r="E170">
        <f t="shared" si="81"/>
        <v>1</v>
      </c>
      <c r="F170">
        <f t="shared" si="81"/>
        <v>0</v>
      </c>
      <c r="G170">
        <f t="shared" si="81"/>
        <v>0</v>
      </c>
      <c r="H170">
        <f t="shared" si="81"/>
        <v>0</v>
      </c>
      <c r="I170" s="36" t="s">
        <v>23</v>
      </c>
      <c r="J170">
        <f t="shared" si="82"/>
        <v>1</v>
      </c>
      <c r="K170">
        <f t="shared" si="82"/>
        <v>0</v>
      </c>
      <c r="L170">
        <f t="shared" si="82"/>
        <v>0</v>
      </c>
      <c r="M170" s="21">
        <f t="shared" si="58"/>
        <v>0</v>
      </c>
      <c r="N170">
        <f t="shared" si="59"/>
        <v>0</v>
      </c>
      <c r="O170">
        <f t="shared" si="60"/>
        <v>0</v>
      </c>
      <c r="P170">
        <f t="shared" si="61"/>
        <v>0</v>
      </c>
      <c r="Q170">
        <f t="shared" si="62"/>
        <v>0</v>
      </c>
      <c r="R170">
        <f t="shared" si="63"/>
        <v>0</v>
      </c>
      <c r="S170">
        <f t="shared" si="64"/>
        <v>1</v>
      </c>
      <c r="T170">
        <f t="shared" si="65"/>
        <v>0</v>
      </c>
      <c r="U170">
        <f t="shared" si="66"/>
        <v>0</v>
      </c>
      <c r="V170">
        <f t="shared" si="67"/>
        <v>0</v>
      </c>
      <c r="W170">
        <f t="shared" si="68"/>
        <v>0</v>
      </c>
      <c r="X170">
        <f t="shared" si="69"/>
        <v>0</v>
      </c>
      <c r="Y170">
        <f t="shared" si="70"/>
        <v>0</v>
      </c>
      <c r="Z170">
        <f t="shared" si="71"/>
        <v>0</v>
      </c>
      <c r="AA170">
        <f t="shared" si="72"/>
        <v>0</v>
      </c>
      <c r="AB170">
        <f t="shared" si="73"/>
        <v>0</v>
      </c>
      <c r="AC170">
        <f t="shared" si="74"/>
        <v>0</v>
      </c>
      <c r="AD170">
        <f t="shared" si="75"/>
        <v>0</v>
      </c>
      <c r="AE170" t="str">
        <f t="shared" si="76"/>
        <v/>
      </c>
    </row>
    <row r="171" spans="1:31" ht="16">
      <c r="A171" s="8">
        <v>63</v>
      </c>
      <c r="B171" s="1" t="s">
        <v>67</v>
      </c>
      <c r="C171">
        <f t="shared" si="81"/>
        <v>0</v>
      </c>
      <c r="D171">
        <f t="shared" si="81"/>
        <v>0</v>
      </c>
      <c r="E171">
        <f t="shared" si="81"/>
        <v>1</v>
      </c>
      <c r="F171">
        <f t="shared" si="81"/>
        <v>0</v>
      </c>
      <c r="G171">
        <f t="shared" si="81"/>
        <v>0</v>
      </c>
      <c r="H171">
        <f t="shared" si="81"/>
        <v>0</v>
      </c>
      <c r="I171" s="36" t="s">
        <v>23</v>
      </c>
      <c r="J171">
        <f t="shared" si="82"/>
        <v>1</v>
      </c>
      <c r="K171">
        <f t="shared" si="82"/>
        <v>0</v>
      </c>
      <c r="L171">
        <f t="shared" si="82"/>
        <v>0</v>
      </c>
      <c r="M171" s="21">
        <f t="shared" si="58"/>
        <v>0</v>
      </c>
      <c r="N171">
        <f t="shared" si="59"/>
        <v>0</v>
      </c>
      <c r="O171">
        <f t="shared" si="60"/>
        <v>0</v>
      </c>
      <c r="P171">
        <f t="shared" si="61"/>
        <v>0</v>
      </c>
      <c r="Q171">
        <f t="shared" si="62"/>
        <v>0</v>
      </c>
      <c r="R171">
        <f t="shared" si="63"/>
        <v>0</v>
      </c>
      <c r="S171">
        <f t="shared" si="64"/>
        <v>1</v>
      </c>
      <c r="T171">
        <f t="shared" si="65"/>
        <v>0</v>
      </c>
      <c r="U171">
        <f t="shared" si="66"/>
        <v>0</v>
      </c>
      <c r="V171">
        <f t="shared" si="67"/>
        <v>0</v>
      </c>
      <c r="W171">
        <f t="shared" si="68"/>
        <v>0</v>
      </c>
      <c r="X171">
        <f t="shared" si="69"/>
        <v>0</v>
      </c>
      <c r="Y171">
        <f t="shared" si="70"/>
        <v>0</v>
      </c>
      <c r="Z171">
        <f t="shared" si="71"/>
        <v>0</v>
      </c>
      <c r="AA171">
        <f t="shared" si="72"/>
        <v>0</v>
      </c>
      <c r="AB171">
        <f t="shared" si="73"/>
        <v>0</v>
      </c>
      <c r="AC171">
        <f t="shared" si="74"/>
        <v>0</v>
      </c>
      <c r="AD171">
        <f t="shared" si="75"/>
        <v>0</v>
      </c>
      <c r="AE171" t="str">
        <f t="shared" si="76"/>
        <v/>
      </c>
    </row>
    <row r="172" spans="1:31" ht="16">
      <c r="A172" s="8">
        <v>69</v>
      </c>
      <c r="B172" s="1" t="s">
        <v>67</v>
      </c>
      <c r="C172">
        <f t="shared" si="81"/>
        <v>0</v>
      </c>
      <c r="D172">
        <f t="shared" si="81"/>
        <v>0</v>
      </c>
      <c r="E172">
        <f t="shared" si="81"/>
        <v>1</v>
      </c>
      <c r="F172">
        <f t="shared" si="81"/>
        <v>0</v>
      </c>
      <c r="G172">
        <f t="shared" si="81"/>
        <v>0</v>
      </c>
      <c r="H172">
        <f t="shared" si="81"/>
        <v>0</v>
      </c>
      <c r="I172" s="36" t="s">
        <v>51</v>
      </c>
      <c r="J172">
        <f t="shared" si="82"/>
        <v>0</v>
      </c>
      <c r="K172">
        <f t="shared" si="82"/>
        <v>1</v>
      </c>
      <c r="L172">
        <f t="shared" si="82"/>
        <v>0</v>
      </c>
      <c r="M172" s="21">
        <f t="shared" si="58"/>
        <v>0</v>
      </c>
      <c r="N172">
        <f t="shared" si="59"/>
        <v>0</v>
      </c>
      <c r="O172">
        <f t="shared" si="60"/>
        <v>0</v>
      </c>
      <c r="P172">
        <f t="shared" si="61"/>
        <v>0</v>
      </c>
      <c r="Q172">
        <f t="shared" si="62"/>
        <v>0</v>
      </c>
      <c r="R172">
        <f t="shared" si="63"/>
        <v>0</v>
      </c>
      <c r="S172">
        <f t="shared" si="64"/>
        <v>0</v>
      </c>
      <c r="T172">
        <f t="shared" si="65"/>
        <v>1</v>
      </c>
      <c r="U172">
        <f t="shared" si="66"/>
        <v>0</v>
      </c>
      <c r="V172">
        <f t="shared" si="67"/>
        <v>0</v>
      </c>
      <c r="W172">
        <f t="shared" si="68"/>
        <v>0</v>
      </c>
      <c r="X172">
        <f t="shared" si="69"/>
        <v>0</v>
      </c>
      <c r="Y172">
        <f t="shared" si="70"/>
        <v>0</v>
      </c>
      <c r="Z172">
        <f t="shared" si="71"/>
        <v>0</v>
      </c>
      <c r="AA172">
        <f t="shared" si="72"/>
        <v>0</v>
      </c>
      <c r="AB172">
        <f t="shared" si="73"/>
        <v>0</v>
      </c>
      <c r="AC172">
        <f t="shared" si="74"/>
        <v>0</v>
      </c>
      <c r="AD172">
        <f t="shared" si="75"/>
        <v>0</v>
      </c>
      <c r="AE172" t="str">
        <f t="shared" si="76"/>
        <v/>
      </c>
    </row>
    <row r="173" spans="1:31" ht="16">
      <c r="A173" s="8">
        <v>79</v>
      </c>
      <c r="B173" s="1" t="s">
        <v>67</v>
      </c>
      <c r="C173">
        <f t="shared" ref="C173:H182" si="83">IF($B173=C$2,1,0)</f>
        <v>0</v>
      </c>
      <c r="D173">
        <f t="shared" si="83"/>
        <v>0</v>
      </c>
      <c r="E173">
        <f t="shared" si="83"/>
        <v>1</v>
      </c>
      <c r="F173">
        <f t="shared" si="83"/>
        <v>0</v>
      </c>
      <c r="G173">
        <f t="shared" si="83"/>
        <v>0</v>
      </c>
      <c r="H173">
        <f t="shared" si="83"/>
        <v>0</v>
      </c>
      <c r="I173" s="36" t="s">
        <v>23</v>
      </c>
      <c r="J173">
        <f t="shared" si="82"/>
        <v>1</v>
      </c>
      <c r="K173">
        <f t="shared" si="82"/>
        <v>0</v>
      </c>
      <c r="L173">
        <f t="shared" si="82"/>
        <v>0</v>
      </c>
      <c r="M173" s="21">
        <f t="shared" si="58"/>
        <v>0</v>
      </c>
      <c r="N173">
        <f t="shared" si="59"/>
        <v>0</v>
      </c>
      <c r="O173">
        <f t="shared" si="60"/>
        <v>0</v>
      </c>
      <c r="P173">
        <f t="shared" si="61"/>
        <v>0</v>
      </c>
      <c r="Q173">
        <f t="shared" si="62"/>
        <v>0</v>
      </c>
      <c r="R173">
        <f t="shared" si="63"/>
        <v>0</v>
      </c>
      <c r="S173">
        <f t="shared" si="64"/>
        <v>1</v>
      </c>
      <c r="T173">
        <f t="shared" si="65"/>
        <v>0</v>
      </c>
      <c r="U173">
        <f t="shared" si="66"/>
        <v>0</v>
      </c>
      <c r="V173">
        <f t="shared" si="67"/>
        <v>0</v>
      </c>
      <c r="W173">
        <f t="shared" si="68"/>
        <v>0</v>
      </c>
      <c r="X173">
        <f t="shared" si="69"/>
        <v>0</v>
      </c>
      <c r="Y173">
        <f t="shared" si="70"/>
        <v>0</v>
      </c>
      <c r="Z173">
        <f t="shared" si="71"/>
        <v>0</v>
      </c>
      <c r="AA173">
        <f t="shared" si="72"/>
        <v>0</v>
      </c>
      <c r="AB173">
        <f t="shared" si="73"/>
        <v>0</v>
      </c>
      <c r="AC173">
        <f t="shared" si="74"/>
        <v>0</v>
      </c>
      <c r="AD173">
        <f t="shared" si="75"/>
        <v>0</v>
      </c>
      <c r="AE173" t="str">
        <f t="shared" si="76"/>
        <v/>
      </c>
    </row>
    <row r="174" spans="1:31" ht="16">
      <c r="A174" s="8">
        <v>80</v>
      </c>
      <c r="B174" s="1" t="s">
        <v>67</v>
      </c>
      <c r="C174">
        <f t="shared" si="83"/>
        <v>0</v>
      </c>
      <c r="D174">
        <f t="shared" si="83"/>
        <v>0</v>
      </c>
      <c r="E174">
        <f t="shared" si="83"/>
        <v>1</v>
      </c>
      <c r="F174">
        <f t="shared" si="83"/>
        <v>0</v>
      </c>
      <c r="G174">
        <f t="shared" si="83"/>
        <v>0</v>
      </c>
      <c r="H174">
        <f t="shared" si="83"/>
        <v>0</v>
      </c>
      <c r="I174" s="36" t="s">
        <v>23</v>
      </c>
      <c r="J174">
        <f t="shared" si="82"/>
        <v>1</v>
      </c>
      <c r="K174">
        <f t="shared" si="82"/>
        <v>0</v>
      </c>
      <c r="L174">
        <f t="shared" si="82"/>
        <v>0</v>
      </c>
      <c r="M174" s="21">
        <f t="shared" si="58"/>
        <v>0</v>
      </c>
      <c r="N174">
        <f t="shared" si="59"/>
        <v>0</v>
      </c>
      <c r="O174">
        <f t="shared" si="60"/>
        <v>0</v>
      </c>
      <c r="P174">
        <f t="shared" si="61"/>
        <v>0</v>
      </c>
      <c r="Q174">
        <f t="shared" si="62"/>
        <v>0</v>
      </c>
      <c r="R174">
        <f t="shared" si="63"/>
        <v>0</v>
      </c>
      <c r="S174">
        <f t="shared" si="64"/>
        <v>1</v>
      </c>
      <c r="T174">
        <f t="shared" si="65"/>
        <v>0</v>
      </c>
      <c r="U174">
        <f t="shared" si="66"/>
        <v>0</v>
      </c>
      <c r="V174">
        <f t="shared" si="67"/>
        <v>0</v>
      </c>
      <c r="W174">
        <f t="shared" si="68"/>
        <v>0</v>
      </c>
      <c r="X174">
        <f t="shared" si="69"/>
        <v>0</v>
      </c>
      <c r="Y174">
        <f t="shared" si="70"/>
        <v>0</v>
      </c>
      <c r="Z174">
        <f t="shared" si="71"/>
        <v>0</v>
      </c>
      <c r="AA174">
        <f t="shared" si="72"/>
        <v>0</v>
      </c>
      <c r="AB174">
        <f t="shared" si="73"/>
        <v>0</v>
      </c>
      <c r="AC174">
        <f t="shared" si="74"/>
        <v>0</v>
      </c>
      <c r="AD174">
        <f t="shared" si="75"/>
        <v>0</v>
      </c>
      <c r="AE174" t="str">
        <f t="shared" si="76"/>
        <v/>
      </c>
    </row>
    <row r="175" spans="1:31" ht="16">
      <c r="A175" s="8">
        <v>81</v>
      </c>
      <c r="B175" s="1" t="s">
        <v>67</v>
      </c>
      <c r="C175">
        <f t="shared" si="83"/>
        <v>0</v>
      </c>
      <c r="D175">
        <f t="shared" si="83"/>
        <v>0</v>
      </c>
      <c r="E175">
        <f t="shared" si="83"/>
        <v>1</v>
      </c>
      <c r="F175">
        <f t="shared" si="83"/>
        <v>0</v>
      </c>
      <c r="G175">
        <f t="shared" si="83"/>
        <v>0</v>
      </c>
      <c r="H175">
        <f t="shared" si="83"/>
        <v>0</v>
      </c>
      <c r="I175" s="36" t="s">
        <v>51</v>
      </c>
      <c r="J175">
        <f t="shared" si="82"/>
        <v>0</v>
      </c>
      <c r="K175">
        <f t="shared" si="82"/>
        <v>1</v>
      </c>
      <c r="L175">
        <f t="shared" si="82"/>
        <v>0</v>
      </c>
      <c r="M175" s="21">
        <f t="shared" si="58"/>
        <v>0</v>
      </c>
      <c r="N175">
        <f t="shared" si="59"/>
        <v>0</v>
      </c>
      <c r="O175">
        <f t="shared" si="60"/>
        <v>0</v>
      </c>
      <c r="P175">
        <f t="shared" si="61"/>
        <v>0</v>
      </c>
      <c r="Q175">
        <f t="shared" si="62"/>
        <v>0</v>
      </c>
      <c r="R175">
        <f t="shared" si="63"/>
        <v>0</v>
      </c>
      <c r="S175">
        <f t="shared" si="64"/>
        <v>0</v>
      </c>
      <c r="T175">
        <f t="shared" si="65"/>
        <v>1</v>
      </c>
      <c r="U175">
        <f t="shared" si="66"/>
        <v>0</v>
      </c>
      <c r="V175">
        <f t="shared" si="67"/>
        <v>0</v>
      </c>
      <c r="W175">
        <f t="shared" si="68"/>
        <v>0</v>
      </c>
      <c r="X175">
        <f t="shared" si="69"/>
        <v>0</v>
      </c>
      <c r="Y175">
        <f t="shared" si="70"/>
        <v>0</v>
      </c>
      <c r="Z175">
        <f t="shared" si="71"/>
        <v>0</v>
      </c>
      <c r="AA175">
        <f t="shared" si="72"/>
        <v>0</v>
      </c>
      <c r="AB175">
        <f t="shared" si="73"/>
        <v>0</v>
      </c>
      <c r="AC175">
        <f t="shared" si="74"/>
        <v>0</v>
      </c>
      <c r="AD175">
        <f t="shared" si="75"/>
        <v>0</v>
      </c>
      <c r="AE175" t="str">
        <f t="shared" si="76"/>
        <v/>
      </c>
    </row>
    <row r="176" spans="1:31" ht="16">
      <c r="A176" s="8">
        <v>82</v>
      </c>
      <c r="B176" s="1" t="s">
        <v>67</v>
      </c>
      <c r="C176">
        <f t="shared" si="83"/>
        <v>0</v>
      </c>
      <c r="D176">
        <f t="shared" si="83"/>
        <v>0</v>
      </c>
      <c r="E176">
        <f t="shared" si="83"/>
        <v>1</v>
      </c>
      <c r="F176">
        <f t="shared" si="83"/>
        <v>0</v>
      </c>
      <c r="G176">
        <f t="shared" si="83"/>
        <v>0</v>
      </c>
      <c r="H176">
        <f t="shared" si="83"/>
        <v>0</v>
      </c>
      <c r="I176" s="36" t="s">
        <v>23</v>
      </c>
      <c r="J176">
        <f t="shared" si="82"/>
        <v>1</v>
      </c>
      <c r="K176">
        <f t="shared" si="82"/>
        <v>0</v>
      </c>
      <c r="L176">
        <f t="shared" si="82"/>
        <v>0</v>
      </c>
      <c r="M176" s="21">
        <f t="shared" si="58"/>
        <v>0</v>
      </c>
      <c r="N176">
        <f t="shared" si="59"/>
        <v>0</v>
      </c>
      <c r="O176">
        <f t="shared" si="60"/>
        <v>0</v>
      </c>
      <c r="P176">
        <f t="shared" si="61"/>
        <v>0</v>
      </c>
      <c r="Q176">
        <f t="shared" si="62"/>
        <v>0</v>
      </c>
      <c r="R176">
        <f t="shared" si="63"/>
        <v>0</v>
      </c>
      <c r="S176">
        <f t="shared" si="64"/>
        <v>1</v>
      </c>
      <c r="T176">
        <f t="shared" si="65"/>
        <v>0</v>
      </c>
      <c r="U176">
        <f t="shared" si="66"/>
        <v>0</v>
      </c>
      <c r="V176">
        <f t="shared" si="67"/>
        <v>0</v>
      </c>
      <c r="W176">
        <f t="shared" si="68"/>
        <v>0</v>
      </c>
      <c r="X176">
        <f t="shared" si="69"/>
        <v>0</v>
      </c>
      <c r="Y176">
        <f t="shared" si="70"/>
        <v>0</v>
      </c>
      <c r="Z176">
        <f t="shared" si="71"/>
        <v>0</v>
      </c>
      <c r="AA176">
        <f t="shared" si="72"/>
        <v>0</v>
      </c>
      <c r="AB176">
        <f t="shared" si="73"/>
        <v>0</v>
      </c>
      <c r="AC176">
        <f t="shared" si="74"/>
        <v>0</v>
      </c>
      <c r="AD176">
        <f t="shared" si="75"/>
        <v>0</v>
      </c>
      <c r="AE176" t="str">
        <f t="shared" si="76"/>
        <v/>
      </c>
    </row>
    <row r="177" spans="1:31" ht="16">
      <c r="A177" s="8">
        <v>83</v>
      </c>
      <c r="B177" s="1" t="s">
        <v>67</v>
      </c>
      <c r="C177">
        <f t="shared" si="83"/>
        <v>0</v>
      </c>
      <c r="D177">
        <f t="shared" si="83"/>
        <v>0</v>
      </c>
      <c r="E177">
        <f t="shared" si="83"/>
        <v>1</v>
      </c>
      <c r="F177">
        <f t="shared" si="83"/>
        <v>0</v>
      </c>
      <c r="G177">
        <f t="shared" si="83"/>
        <v>0</v>
      </c>
      <c r="H177">
        <f t="shared" si="83"/>
        <v>0</v>
      </c>
      <c r="I177" s="36" t="s">
        <v>51</v>
      </c>
      <c r="J177">
        <f t="shared" si="82"/>
        <v>0</v>
      </c>
      <c r="K177">
        <f t="shared" si="82"/>
        <v>1</v>
      </c>
      <c r="L177">
        <f t="shared" si="82"/>
        <v>0</v>
      </c>
      <c r="M177" s="21">
        <f t="shared" si="58"/>
        <v>0</v>
      </c>
      <c r="N177">
        <f t="shared" si="59"/>
        <v>0</v>
      </c>
      <c r="O177">
        <f t="shared" si="60"/>
        <v>0</v>
      </c>
      <c r="P177">
        <f t="shared" si="61"/>
        <v>0</v>
      </c>
      <c r="Q177">
        <f t="shared" si="62"/>
        <v>0</v>
      </c>
      <c r="R177">
        <f t="shared" si="63"/>
        <v>0</v>
      </c>
      <c r="S177">
        <f t="shared" si="64"/>
        <v>0</v>
      </c>
      <c r="T177">
        <f t="shared" si="65"/>
        <v>1</v>
      </c>
      <c r="U177">
        <f t="shared" si="66"/>
        <v>0</v>
      </c>
      <c r="V177">
        <f t="shared" si="67"/>
        <v>0</v>
      </c>
      <c r="W177">
        <f t="shared" si="68"/>
        <v>0</v>
      </c>
      <c r="X177">
        <f t="shared" si="69"/>
        <v>0</v>
      </c>
      <c r="Y177">
        <f t="shared" si="70"/>
        <v>0</v>
      </c>
      <c r="Z177">
        <f t="shared" si="71"/>
        <v>0</v>
      </c>
      <c r="AA177">
        <f t="shared" si="72"/>
        <v>0</v>
      </c>
      <c r="AB177">
        <f t="shared" si="73"/>
        <v>0</v>
      </c>
      <c r="AC177">
        <f t="shared" si="74"/>
        <v>0</v>
      </c>
      <c r="AD177">
        <f t="shared" si="75"/>
        <v>0</v>
      </c>
      <c r="AE177" t="str">
        <f t="shared" si="76"/>
        <v/>
      </c>
    </row>
    <row r="178" spans="1:31" ht="16">
      <c r="A178" s="8">
        <v>87</v>
      </c>
      <c r="B178" s="1" t="s">
        <v>67</v>
      </c>
      <c r="C178">
        <f t="shared" si="83"/>
        <v>0</v>
      </c>
      <c r="D178">
        <f t="shared" si="83"/>
        <v>0</v>
      </c>
      <c r="E178">
        <f t="shared" si="83"/>
        <v>1</v>
      </c>
      <c r="F178">
        <f t="shared" si="83"/>
        <v>0</v>
      </c>
      <c r="G178">
        <f t="shared" si="83"/>
        <v>0</v>
      </c>
      <c r="H178">
        <f t="shared" si="83"/>
        <v>0</v>
      </c>
      <c r="I178" s="36" t="s">
        <v>51</v>
      </c>
      <c r="J178">
        <f t="shared" si="82"/>
        <v>0</v>
      </c>
      <c r="K178">
        <f t="shared" si="82"/>
        <v>1</v>
      </c>
      <c r="L178">
        <f t="shared" si="82"/>
        <v>0</v>
      </c>
      <c r="M178" s="21">
        <f t="shared" si="58"/>
        <v>0</v>
      </c>
      <c r="N178">
        <f t="shared" si="59"/>
        <v>0</v>
      </c>
      <c r="O178">
        <f t="shared" si="60"/>
        <v>0</v>
      </c>
      <c r="P178">
        <f t="shared" si="61"/>
        <v>0</v>
      </c>
      <c r="Q178">
        <f t="shared" si="62"/>
        <v>0</v>
      </c>
      <c r="R178">
        <f t="shared" si="63"/>
        <v>0</v>
      </c>
      <c r="S178">
        <f t="shared" si="64"/>
        <v>0</v>
      </c>
      <c r="T178">
        <f t="shared" si="65"/>
        <v>1</v>
      </c>
      <c r="U178">
        <f t="shared" si="66"/>
        <v>0</v>
      </c>
      <c r="V178">
        <f t="shared" si="67"/>
        <v>0</v>
      </c>
      <c r="W178">
        <f t="shared" si="68"/>
        <v>0</v>
      </c>
      <c r="X178">
        <f t="shared" si="69"/>
        <v>0</v>
      </c>
      <c r="Y178">
        <f t="shared" si="70"/>
        <v>0</v>
      </c>
      <c r="Z178">
        <f t="shared" si="71"/>
        <v>0</v>
      </c>
      <c r="AA178">
        <f t="shared" si="72"/>
        <v>0</v>
      </c>
      <c r="AB178">
        <f t="shared" si="73"/>
        <v>0</v>
      </c>
      <c r="AC178">
        <f t="shared" si="74"/>
        <v>0</v>
      </c>
      <c r="AD178">
        <f t="shared" si="75"/>
        <v>0</v>
      </c>
      <c r="AE178" t="str">
        <f t="shared" si="76"/>
        <v/>
      </c>
    </row>
    <row r="179" spans="1:31" ht="16">
      <c r="A179" s="8">
        <v>91</v>
      </c>
      <c r="B179" s="1" t="s">
        <v>67</v>
      </c>
      <c r="C179">
        <f t="shared" si="83"/>
        <v>0</v>
      </c>
      <c r="D179">
        <f t="shared" si="83"/>
        <v>0</v>
      </c>
      <c r="E179">
        <f t="shared" si="83"/>
        <v>1</v>
      </c>
      <c r="F179">
        <f t="shared" si="83"/>
        <v>0</v>
      </c>
      <c r="G179">
        <f t="shared" si="83"/>
        <v>0</v>
      </c>
      <c r="H179">
        <f t="shared" si="83"/>
        <v>0</v>
      </c>
      <c r="I179" s="36" t="s">
        <v>23</v>
      </c>
      <c r="J179">
        <f t="shared" si="82"/>
        <v>1</v>
      </c>
      <c r="K179">
        <f t="shared" si="82"/>
        <v>0</v>
      </c>
      <c r="L179">
        <f t="shared" si="82"/>
        <v>0</v>
      </c>
      <c r="M179" s="21">
        <f t="shared" si="58"/>
        <v>0</v>
      </c>
      <c r="N179">
        <f t="shared" si="59"/>
        <v>0</v>
      </c>
      <c r="O179">
        <f t="shared" si="60"/>
        <v>0</v>
      </c>
      <c r="P179">
        <f t="shared" si="61"/>
        <v>0</v>
      </c>
      <c r="Q179">
        <f t="shared" si="62"/>
        <v>0</v>
      </c>
      <c r="R179">
        <f t="shared" si="63"/>
        <v>0</v>
      </c>
      <c r="S179">
        <f t="shared" si="64"/>
        <v>1</v>
      </c>
      <c r="T179">
        <f t="shared" si="65"/>
        <v>0</v>
      </c>
      <c r="U179">
        <f t="shared" si="66"/>
        <v>0</v>
      </c>
      <c r="V179">
        <f t="shared" si="67"/>
        <v>0</v>
      </c>
      <c r="W179">
        <f t="shared" si="68"/>
        <v>0</v>
      </c>
      <c r="X179">
        <f t="shared" si="69"/>
        <v>0</v>
      </c>
      <c r="Y179">
        <f t="shared" si="70"/>
        <v>0</v>
      </c>
      <c r="Z179">
        <f t="shared" si="71"/>
        <v>0</v>
      </c>
      <c r="AA179">
        <f t="shared" si="72"/>
        <v>0</v>
      </c>
      <c r="AB179">
        <f t="shared" si="73"/>
        <v>0</v>
      </c>
      <c r="AC179">
        <f t="shared" si="74"/>
        <v>0</v>
      </c>
      <c r="AD179">
        <f t="shared" si="75"/>
        <v>0</v>
      </c>
      <c r="AE179" t="str">
        <f t="shared" si="76"/>
        <v/>
      </c>
    </row>
    <row r="180" spans="1:31" ht="16">
      <c r="A180" s="8">
        <v>92</v>
      </c>
      <c r="B180" s="1" t="s">
        <v>67</v>
      </c>
      <c r="C180">
        <f t="shared" si="83"/>
        <v>0</v>
      </c>
      <c r="D180">
        <f t="shared" si="83"/>
        <v>0</v>
      </c>
      <c r="E180">
        <f t="shared" si="83"/>
        <v>1</v>
      </c>
      <c r="F180">
        <f t="shared" si="83"/>
        <v>0</v>
      </c>
      <c r="G180">
        <f t="shared" si="83"/>
        <v>0</v>
      </c>
      <c r="H180">
        <f t="shared" si="83"/>
        <v>0</v>
      </c>
      <c r="I180" s="36" t="s">
        <v>51</v>
      </c>
      <c r="J180">
        <f t="shared" si="82"/>
        <v>0</v>
      </c>
      <c r="K180">
        <f t="shared" si="82"/>
        <v>1</v>
      </c>
      <c r="L180">
        <f t="shared" si="82"/>
        <v>0</v>
      </c>
      <c r="M180" s="21">
        <f t="shared" si="58"/>
        <v>0</v>
      </c>
      <c r="N180">
        <f t="shared" si="59"/>
        <v>0</v>
      </c>
      <c r="O180">
        <f t="shared" si="60"/>
        <v>0</v>
      </c>
      <c r="P180">
        <f t="shared" si="61"/>
        <v>0</v>
      </c>
      <c r="Q180">
        <f t="shared" si="62"/>
        <v>0</v>
      </c>
      <c r="R180">
        <f t="shared" si="63"/>
        <v>0</v>
      </c>
      <c r="S180">
        <f t="shared" si="64"/>
        <v>0</v>
      </c>
      <c r="T180">
        <f t="shared" si="65"/>
        <v>1</v>
      </c>
      <c r="U180">
        <f t="shared" si="66"/>
        <v>0</v>
      </c>
      <c r="V180">
        <f t="shared" si="67"/>
        <v>0</v>
      </c>
      <c r="W180">
        <f t="shared" si="68"/>
        <v>0</v>
      </c>
      <c r="X180">
        <f t="shared" si="69"/>
        <v>0</v>
      </c>
      <c r="Y180">
        <f t="shared" si="70"/>
        <v>0</v>
      </c>
      <c r="Z180">
        <f t="shared" si="71"/>
        <v>0</v>
      </c>
      <c r="AA180">
        <f t="shared" si="72"/>
        <v>0</v>
      </c>
      <c r="AB180">
        <f t="shared" si="73"/>
        <v>0</v>
      </c>
      <c r="AC180">
        <f t="shared" si="74"/>
        <v>0</v>
      </c>
      <c r="AD180">
        <f t="shared" si="75"/>
        <v>0</v>
      </c>
      <c r="AE180" t="str">
        <f t="shared" si="76"/>
        <v/>
      </c>
    </row>
    <row r="181" spans="1:31" ht="16">
      <c r="A181" s="8">
        <v>93</v>
      </c>
      <c r="B181" s="1" t="s">
        <v>67</v>
      </c>
      <c r="C181">
        <f t="shared" si="83"/>
        <v>0</v>
      </c>
      <c r="D181">
        <f t="shared" si="83"/>
        <v>0</v>
      </c>
      <c r="E181">
        <f t="shared" si="83"/>
        <v>1</v>
      </c>
      <c r="F181">
        <f t="shared" si="83"/>
        <v>0</v>
      </c>
      <c r="G181">
        <f t="shared" si="83"/>
        <v>0</v>
      </c>
      <c r="H181">
        <f t="shared" si="83"/>
        <v>0</v>
      </c>
      <c r="I181" s="36" t="s">
        <v>23</v>
      </c>
      <c r="J181">
        <f t="shared" si="82"/>
        <v>1</v>
      </c>
      <c r="K181">
        <f t="shared" si="82"/>
        <v>0</v>
      </c>
      <c r="L181">
        <f t="shared" si="82"/>
        <v>0</v>
      </c>
      <c r="M181" s="21">
        <f t="shared" si="58"/>
        <v>0</v>
      </c>
      <c r="N181">
        <f t="shared" si="59"/>
        <v>0</v>
      </c>
      <c r="O181">
        <f t="shared" si="60"/>
        <v>0</v>
      </c>
      <c r="P181">
        <f t="shared" si="61"/>
        <v>0</v>
      </c>
      <c r="Q181">
        <f t="shared" si="62"/>
        <v>0</v>
      </c>
      <c r="R181">
        <f t="shared" si="63"/>
        <v>0</v>
      </c>
      <c r="S181">
        <f t="shared" si="64"/>
        <v>1</v>
      </c>
      <c r="T181">
        <f t="shared" si="65"/>
        <v>0</v>
      </c>
      <c r="U181">
        <f t="shared" si="66"/>
        <v>0</v>
      </c>
      <c r="V181">
        <f t="shared" si="67"/>
        <v>0</v>
      </c>
      <c r="W181">
        <f t="shared" si="68"/>
        <v>0</v>
      </c>
      <c r="X181">
        <f t="shared" si="69"/>
        <v>0</v>
      </c>
      <c r="Y181">
        <f t="shared" si="70"/>
        <v>0</v>
      </c>
      <c r="Z181">
        <f t="shared" si="71"/>
        <v>0</v>
      </c>
      <c r="AA181">
        <f t="shared" si="72"/>
        <v>0</v>
      </c>
      <c r="AB181">
        <f t="shared" si="73"/>
        <v>0</v>
      </c>
      <c r="AC181">
        <f t="shared" si="74"/>
        <v>0</v>
      </c>
      <c r="AD181">
        <f t="shared" si="75"/>
        <v>0</v>
      </c>
      <c r="AE181" t="str">
        <f t="shared" si="76"/>
        <v/>
      </c>
    </row>
    <row r="182" spans="1:31" ht="16">
      <c r="A182" s="8">
        <v>100</v>
      </c>
      <c r="B182" s="1" t="s">
        <v>67</v>
      </c>
      <c r="C182">
        <f t="shared" si="83"/>
        <v>0</v>
      </c>
      <c r="D182">
        <f t="shared" si="83"/>
        <v>0</v>
      </c>
      <c r="E182">
        <f t="shared" si="83"/>
        <v>1</v>
      </c>
      <c r="F182">
        <f t="shared" si="83"/>
        <v>0</v>
      </c>
      <c r="G182">
        <f t="shared" si="83"/>
        <v>0</v>
      </c>
      <c r="H182">
        <f t="shared" si="83"/>
        <v>0</v>
      </c>
      <c r="I182" s="36" t="s">
        <v>23</v>
      </c>
      <c r="J182">
        <f t="shared" si="82"/>
        <v>1</v>
      </c>
      <c r="K182">
        <f t="shared" si="82"/>
        <v>0</v>
      </c>
      <c r="L182">
        <f t="shared" si="82"/>
        <v>0</v>
      </c>
      <c r="M182" s="21">
        <f t="shared" si="58"/>
        <v>0</v>
      </c>
      <c r="N182">
        <f t="shared" si="59"/>
        <v>0</v>
      </c>
      <c r="O182">
        <f t="shared" si="60"/>
        <v>0</v>
      </c>
      <c r="P182">
        <f t="shared" si="61"/>
        <v>0</v>
      </c>
      <c r="Q182">
        <f t="shared" si="62"/>
        <v>0</v>
      </c>
      <c r="R182">
        <f t="shared" si="63"/>
        <v>0</v>
      </c>
      <c r="S182">
        <f t="shared" si="64"/>
        <v>1</v>
      </c>
      <c r="T182">
        <f t="shared" si="65"/>
        <v>0</v>
      </c>
      <c r="U182">
        <f t="shared" si="66"/>
        <v>0</v>
      </c>
      <c r="V182">
        <f t="shared" si="67"/>
        <v>0</v>
      </c>
      <c r="W182">
        <f t="shared" si="68"/>
        <v>0</v>
      </c>
      <c r="X182">
        <f t="shared" si="69"/>
        <v>0</v>
      </c>
      <c r="Y182">
        <f t="shared" si="70"/>
        <v>0</v>
      </c>
      <c r="Z182">
        <f t="shared" si="71"/>
        <v>0</v>
      </c>
      <c r="AA182">
        <f t="shared" si="72"/>
        <v>0</v>
      </c>
      <c r="AB182">
        <f t="shared" si="73"/>
        <v>0</v>
      </c>
      <c r="AC182">
        <f t="shared" si="74"/>
        <v>0</v>
      </c>
      <c r="AD182">
        <f t="shared" si="75"/>
        <v>0</v>
      </c>
      <c r="AE182" t="str">
        <f t="shared" si="76"/>
        <v/>
      </c>
    </row>
    <row r="183" spans="1:31" ht="16">
      <c r="A183" s="8">
        <v>109</v>
      </c>
      <c r="B183" s="1" t="s">
        <v>67</v>
      </c>
      <c r="C183">
        <f t="shared" ref="C183:H192" si="84">IF($B183=C$2,1,0)</f>
        <v>0</v>
      </c>
      <c r="D183">
        <f t="shared" si="84"/>
        <v>0</v>
      </c>
      <c r="E183">
        <f t="shared" si="84"/>
        <v>1</v>
      </c>
      <c r="F183">
        <f t="shared" si="84"/>
        <v>0</v>
      </c>
      <c r="G183">
        <f t="shared" si="84"/>
        <v>0</v>
      </c>
      <c r="H183">
        <f t="shared" si="84"/>
        <v>0</v>
      </c>
      <c r="I183" s="36" t="s">
        <v>23</v>
      </c>
      <c r="J183">
        <f t="shared" ref="J183:L202" si="85">IF($I183=J$2,1,0)</f>
        <v>1</v>
      </c>
      <c r="K183">
        <f t="shared" si="85"/>
        <v>0</v>
      </c>
      <c r="L183">
        <f t="shared" si="85"/>
        <v>0</v>
      </c>
      <c r="M183" s="21">
        <f t="shared" si="58"/>
        <v>0</v>
      </c>
      <c r="N183">
        <f t="shared" si="59"/>
        <v>0</v>
      </c>
      <c r="O183">
        <f t="shared" si="60"/>
        <v>0</v>
      </c>
      <c r="P183">
        <f t="shared" si="61"/>
        <v>0</v>
      </c>
      <c r="Q183">
        <f t="shared" si="62"/>
        <v>0</v>
      </c>
      <c r="R183">
        <f t="shared" si="63"/>
        <v>0</v>
      </c>
      <c r="S183">
        <f t="shared" si="64"/>
        <v>1</v>
      </c>
      <c r="T183">
        <f t="shared" si="65"/>
        <v>0</v>
      </c>
      <c r="U183">
        <f t="shared" si="66"/>
        <v>0</v>
      </c>
      <c r="V183">
        <f t="shared" si="67"/>
        <v>0</v>
      </c>
      <c r="W183">
        <f t="shared" si="68"/>
        <v>0</v>
      </c>
      <c r="X183">
        <f t="shared" si="69"/>
        <v>0</v>
      </c>
      <c r="Y183">
        <f t="shared" si="70"/>
        <v>0</v>
      </c>
      <c r="Z183">
        <f t="shared" si="71"/>
        <v>0</v>
      </c>
      <c r="AA183">
        <f t="shared" si="72"/>
        <v>0</v>
      </c>
      <c r="AB183">
        <f t="shared" si="73"/>
        <v>0</v>
      </c>
      <c r="AC183">
        <f t="shared" si="74"/>
        <v>0</v>
      </c>
      <c r="AD183">
        <f t="shared" si="75"/>
        <v>0</v>
      </c>
      <c r="AE183" t="str">
        <f t="shared" si="76"/>
        <v/>
      </c>
    </row>
    <row r="184" spans="1:31" ht="16">
      <c r="A184" s="8">
        <v>114</v>
      </c>
      <c r="B184" s="1" t="s">
        <v>67</v>
      </c>
      <c r="C184">
        <f t="shared" si="84"/>
        <v>0</v>
      </c>
      <c r="D184">
        <f t="shared" si="84"/>
        <v>0</v>
      </c>
      <c r="E184">
        <f t="shared" si="84"/>
        <v>1</v>
      </c>
      <c r="F184">
        <f t="shared" si="84"/>
        <v>0</v>
      </c>
      <c r="G184">
        <f t="shared" si="84"/>
        <v>0</v>
      </c>
      <c r="H184">
        <f t="shared" si="84"/>
        <v>0</v>
      </c>
      <c r="I184" s="36" t="s">
        <v>23</v>
      </c>
      <c r="J184">
        <f t="shared" si="85"/>
        <v>1</v>
      </c>
      <c r="K184">
        <f t="shared" si="85"/>
        <v>0</v>
      </c>
      <c r="L184">
        <f t="shared" si="85"/>
        <v>0</v>
      </c>
      <c r="M184" s="21">
        <f t="shared" si="58"/>
        <v>0</v>
      </c>
      <c r="N184">
        <f t="shared" si="59"/>
        <v>0</v>
      </c>
      <c r="O184">
        <f t="shared" si="60"/>
        <v>0</v>
      </c>
      <c r="P184">
        <f t="shared" si="61"/>
        <v>0</v>
      </c>
      <c r="Q184">
        <f t="shared" si="62"/>
        <v>0</v>
      </c>
      <c r="R184">
        <f t="shared" si="63"/>
        <v>0</v>
      </c>
      <c r="S184">
        <f t="shared" si="64"/>
        <v>1</v>
      </c>
      <c r="T184">
        <f t="shared" si="65"/>
        <v>0</v>
      </c>
      <c r="U184">
        <f t="shared" si="66"/>
        <v>0</v>
      </c>
      <c r="V184">
        <f t="shared" si="67"/>
        <v>0</v>
      </c>
      <c r="W184">
        <f t="shared" si="68"/>
        <v>0</v>
      </c>
      <c r="X184">
        <f t="shared" si="69"/>
        <v>0</v>
      </c>
      <c r="Y184">
        <f t="shared" si="70"/>
        <v>0</v>
      </c>
      <c r="Z184">
        <f t="shared" si="71"/>
        <v>0</v>
      </c>
      <c r="AA184">
        <f t="shared" si="72"/>
        <v>0</v>
      </c>
      <c r="AB184">
        <f t="shared" si="73"/>
        <v>0</v>
      </c>
      <c r="AC184">
        <f t="shared" si="74"/>
        <v>0</v>
      </c>
      <c r="AD184">
        <f t="shared" si="75"/>
        <v>0</v>
      </c>
      <c r="AE184" t="str">
        <f t="shared" si="76"/>
        <v/>
      </c>
    </row>
    <row r="185" spans="1:31" ht="16">
      <c r="A185" s="8">
        <v>122</v>
      </c>
      <c r="B185" s="1" t="s">
        <v>67</v>
      </c>
      <c r="C185">
        <f t="shared" si="84"/>
        <v>0</v>
      </c>
      <c r="D185">
        <f t="shared" si="84"/>
        <v>0</v>
      </c>
      <c r="E185">
        <f t="shared" si="84"/>
        <v>1</v>
      </c>
      <c r="F185">
        <f t="shared" si="84"/>
        <v>0</v>
      </c>
      <c r="G185">
        <f t="shared" si="84"/>
        <v>0</v>
      </c>
      <c r="H185">
        <f t="shared" si="84"/>
        <v>0</v>
      </c>
      <c r="I185" s="36" t="s">
        <v>23</v>
      </c>
      <c r="J185">
        <f t="shared" si="85"/>
        <v>1</v>
      </c>
      <c r="K185">
        <f t="shared" si="85"/>
        <v>0</v>
      </c>
      <c r="L185">
        <f t="shared" si="85"/>
        <v>0</v>
      </c>
      <c r="M185" s="21">
        <f t="shared" si="58"/>
        <v>0</v>
      </c>
      <c r="N185">
        <f t="shared" si="59"/>
        <v>0</v>
      </c>
      <c r="O185">
        <f t="shared" si="60"/>
        <v>0</v>
      </c>
      <c r="P185">
        <f t="shared" si="61"/>
        <v>0</v>
      </c>
      <c r="Q185">
        <f t="shared" si="62"/>
        <v>0</v>
      </c>
      <c r="R185">
        <f t="shared" si="63"/>
        <v>0</v>
      </c>
      <c r="S185">
        <f t="shared" si="64"/>
        <v>1</v>
      </c>
      <c r="T185">
        <f t="shared" si="65"/>
        <v>0</v>
      </c>
      <c r="U185">
        <f t="shared" si="66"/>
        <v>0</v>
      </c>
      <c r="V185">
        <f t="shared" si="67"/>
        <v>0</v>
      </c>
      <c r="W185">
        <f t="shared" si="68"/>
        <v>0</v>
      </c>
      <c r="X185">
        <f t="shared" si="69"/>
        <v>0</v>
      </c>
      <c r="Y185">
        <f t="shared" si="70"/>
        <v>0</v>
      </c>
      <c r="Z185">
        <f t="shared" si="71"/>
        <v>0</v>
      </c>
      <c r="AA185">
        <f t="shared" si="72"/>
        <v>0</v>
      </c>
      <c r="AB185">
        <f t="shared" si="73"/>
        <v>0</v>
      </c>
      <c r="AC185">
        <f t="shared" si="74"/>
        <v>0</v>
      </c>
      <c r="AD185">
        <f t="shared" si="75"/>
        <v>0</v>
      </c>
      <c r="AE185" t="str">
        <f t="shared" si="76"/>
        <v/>
      </c>
    </row>
    <row r="186" spans="1:31" ht="16">
      <c r="A186" s="8">
        <v>124</v>
      </c>
      <c r="B186" s="1" t="s">
        <v>67</v>
      </c>
      <c r="C186">
        <f t="shared" si="84"/>
        <v>0</v>
      </c>
      <c r="D186">
        <f t="shared" si="84"/>
        <v>0</v>
      </c>
      <c r="E186">
        <f t="shared" si="84"/>
        <v>1</v>
      </c>
      <c r="F186">
        <f t="shared" si="84"/>
        <v>0</v>
      </c>
      <c r="G186">
        <f t="shared" si="84"/>
        <v>0</v>
      </c>
      <c r="H186">
        <f t="shared" si="84"/>
        <v>0</v>
      </c>
      <c r="I186" s="36" t="s">
        <v>23</v>
      </c>
      <c r="J186">
        <f t="shared" si="85"/>
        <v>1</v>
      </c>
      <c r="K186">
        <f t="shared" si="85"/>
        <v>0</v>
      </c>
      <c r="L186">
        <f t="shared" si="85"/>
        <v>0</v>
      </c>
      <c r="M186" s="21">
        <f t="shared" si="58"/>
        <v>0</v>
      </c>
      <c r="N186">
        <f t="shared" si="59"/>
        <v>0</v>
      </c>
      <c r="O186">
        <f t="shared" si="60"/>
        <v>0</v>
      </c>
      <c r="P186">
        <f t="shared" si="61"/>
        <v>0</v>
      </c>
      <c r="Q186">
        <f t="shared" si="62"/>
        <v>0</v>
      </c>
      <c r="R186">
        <f t="shared" si="63"/>
        <v>0</v>
      </c>
      <c r="S186">
        <f t="shared" si="64"/>
        <v>1</v>
      </c>
      <c r="T186">
        <f t="shared" si="65"/>
        <v>0</v>
      </c>
      <c r="U186">
        <f t="shared" si="66"/>
        <v>0</v>
      </c>
      <c r="V186">
        <f t="shared" si="67"/>
        <v>0</v>
      </c>
      <c r="W186">
        <f t="shared" si="68"/>
        <v>0</v>
      </c>
      <c r="X186">
        <f t="shared" si="69"/>
        <v>0</v>
      </c>
      <c r="Y186">
        <f t="shared" si="70"/>
        <v>0</v>
      </c>
      <c r="Z186">
        <f t="shared" si="71"/>
        <v>0</v>
      </c>
      <c r="AA186">
        <f t="shared" si="72"/>
        <v>0</v>
      </c>
      <c r="AB186">
        <f t="shared" si="73"/>
        <v>0</v>
      </c>
      <c r="AC186">
        <f t="shared" si="74"/>
        <v>0</v>
      </c>
      <c r="AD186">
        <f t="shared" si="75"/>
        <v>0</v>
      </c>
      <c r="AE186" t="str">
        <f t="shared" si="76"/>
        <v/>
      </c>
    </row>
    <row r="187" spans="1:31" ht="16">
      <c r="A187" s="8">
        <v>130</v>
      </c>
      <c r="B187" s="1" t="s">
        <v>67</v>
      </c>
      <c r="C187">
        <f t="shared" si="84"/>
        <v>0</v>
      </c>
      <c r="D187">
        <f t="shared" si="84"/>
        <v>0</v>
      </c>
      <c r="E187">
        <f t="shared" si="84"/>
        <v>1</v>
      </c>
      <c r="F187">
        <f t="shared" si="84"/>
        <v>0</v>
      </c>
      <c r="G187">
        <f t="shared" si="84"/>
        <v>0</v>
      </c>
      <c r="H187">
        <f t="shared" si="84"/>
        <v>0</v>
      </c>
      <c r="I187" s="36" t="s">
        <v>23</v>
      </c>
      <c r="J187">
        <f t="shared" si="85"/>
        <v>1</v>
      </c>
      <c r="K187">
        <f t="shared" si="85"/>
        <v>0</v>
      </c>
      <c r="L187">
        <f t="shared" si="85"/>
        <v>0</v>
      </c>
      <c r="M187" s="21">
        <f t="shared" si="58"/>
        <v>0</v>
      </c>
      <c r="N187">
        <f t="shared" si="59"/>
        <v>0</v>
      </c>
      <c r="O187">
        <f t="shared" si="60"/>
        <v>0</v>
      </c>
      <c r="P187">
        <f t="shared" si="61"/>
        <v>0</v>
      </c>
      <c r="Q187">
        <f t="shared" si="62"/>
        <v>0</v>
      </c>
      <c r="R187">
        <f t="shared" si="63"/>
        <v>0</v>
      </c>
      <c r="S187">
        <f t="shared" si="64"/>
        <v>1</v>
      </c>
      <c r="T187">
        <f t="shared" si="65"/>
        <v>0</v>
      </c>
      <c r="U187">
        <f t="shared" si="66"/>
        <v>0</v>
      </c>
      <c r="V187">
        <f t="shared" si="67"/>
        <v>0</v>
      </c>
      <c r="W187">
        <f t="shared" si="68"/>
        <v>0</v>
      </c>
      <c r="X187">
        <f t="shared" si="69"/>
        <v>0</v>
      </c>
      <c r="Y187">
        <f t="shared" si="70"/>
        <v>0</v>
      </c>
      <c r="Z187">
        <f t="shared" si="71"/>
        <v>0</v>
      </c>
      <c r="AA187">
        <f t="shared" si="72"/>
        <v>0</v>
      </c>
      <c r="AB187">
        <f t="shared" si="73"/>
        <v>0</v>
      </c>
      <c r="AC187">
        <f t="shared" si="74"/>
        <v>0</v>
      </c>
      <c r="AD187">
        <f t="shared" si="75"/>
        <v>0</v>
      </c>
      <c r="AE187" t="str">
        <f t="shared" si="76"/>
        <v/>
      </c>
    </row>
    <row r="188" spans="1:31" ht="16">
      <c r="A188" s="8">
        <v>133</v>
      </c>
      <c r="B188" s="1" t="s">
        <v>67</v>
      </c>
      <c r="C188">
        <f t="shared" si="84"/>
        <v>0</v>
      </c>
      <c r="D188">
        <f t="shared" si="84"/>
        <v>0</v>
      </c>
      <c r="E188">
        <f t="shared" si="84"/>
        <v>1</v>
      </c>
      <c r="F188">
        <f t="shared" si="84"/>
        <v>0</v>
      </c>
      <c r="G188">
        <f t="shared" si="84"/>
        <v>0</v>
      </c>
      <c r="H188">
        <f t="shared" si="84"/>
        <v>0</v>
      </c>
      <c r="I188" s="36" t="s">
        <v>23</v>
      </c>
      <c r="J188">
        <f t="shared" si="85"/>
        <v>1</v>
      </c>
      <c r="K188">
        <f t="shared" si="85"/>
        <v>0</v>
      </c>
      <c r="L188">
        <f t="shared" si="85"/>
        <v>0</v>
      </c>
      <c r="M188" s="21">
        <f t="shared" si="58"/>
        <v>0</v>
      </c>
      <c r="N188">
        <f t="shared" si="59"/>
        <v>0</v>
      </c>
      <c r="O188">
        <f t="shared" si="60"/>
        <v>0</v>
      </c>
      <c r="P188">
        <f t="shared" si="61"/>
        <v>0</v>
      </c>
      <c r="Q188">
        <f t="shared" si="62"/>
        <v>0</v>
      </c>
      <c r="R188">
        <f t="shared" si="63"/>
        <v>0</v>
      </c>
      <c r="S188">
        <f t="shared" si="64"/>
        <v>1</v>
      </c>
      <c r="T188">
        <f t="shared" si="65"/>
        <v>0</v>
      </c>
      <c r="U188">
        <f t="shared" si="66"/>
        <v>0</v>
      </c>
      <c r="V188">
        <f t="shared" si="67"/>
        <v>0</v>
      </c>
      <c r="W188">
        <f t="shared" si="68"/>
        <v>0</v>
      </c>
      <c r="X188">
        <f t="shared" si="69"/>
        <v>0</v>
      </c>
      <c r="Y188">
        <f t="shared" si="70"/>
        <v>0</v>
      </c>
      <c r="Z188">
        <f t="shared" si="71"/>
        <v>0</v>
      </c>
      <c r="AA188">
        <f t="shared" si="72"/>
        <v>0</v>
      </c>
      <c r="AB188">
        <f t="shared" si="73"/>
        <v>0</v>
      </c>
      <c r="AC188">
        <f t="shared" si="74"/>
        <v>0</v>
      </c>
      <c r="AD188">
        <f t="shared" si="75"/>
        <v>0</v>
      </c>
      <c r="AE188" t="str">
        <f t="shared" si="76"/>
        <v/>
      </c>
    </row>
    <row r="189" spans="1:31" ht="16">
      <c r="A189" s="8">
        <v>138</v>
      </c>
      <c r="B189" s="1" t="s">
        <v>67</v>
      </c>
      <c r="C189">
        <f t="shared" si="84"/>
        <v>0</v>
      </c>
      <c r="D189">
        <f t="shared" si="84"/>
        <v>0</v>
      </c>
      <c r="E189">
        <f t="shared" si="84"/>
        <v>1</v>
      </c>
      <c r="F189">
        <f t="shared" si="84"/>
        <v>0</v>
      </c>
      <c r="G189">
        <f t="shared" si="84"/>
        <v>0</v>
      </c>
      <c r="H189">
        <f t="shared" si="84"/>
        <v>0</v>
      </c>
      <c r="I189" s="36" t="s">
        <v>23</v>
      </c>
      <c r="J189">
        <f t="shared" si="85"/>
        <v>1</v>
      </c>
      <c r="K189">
        <f t="shared" si="85"/>
        <v>0</v>
      </c>
      <c r="L189">
        <f t="shared" si="85"/>
        <v>0</v>
      </c>
      <c r="M189" s="21">
        <f t="shared" si="58"/>
        <v>0</v>
      </c>
      <c r="N189">
        <f t="shared" si="59"/>
        <v>0</v>
      </c>
      <c r="O189">
        <f t="shared" si="60"/>
        <v>0</v>
      </c>
      <c r="P189">
        <f t="shared" si="61"/>
        <v>0</v>
      </c>
      <c r="Q189">
        <f t="shared" si="62"/>
        <v>0</v>
      </c>
      <c r="R189">
        <f t="shared" si="63"/>
        <v>0</v>
      </c>
      <c r="S189">
        <f t="shared" si="64"/>
        <v>1</v>
      </c>
      <c r="T189">
        <f t="shared" si="65"/>
        <v>0</v>
      </c>
      <c r="U189">
        <f t="shared" si="66"/>
        <v>0</v>
      </c>
      <c r="V189">
        <f t="shared" si="67"/>
        <v>0</v>
      </c>
      <c r="W189">
        <f t="shared" si="68"/>
        <v>0</v>
      </c>
      <c r="X189">
        <f t="shared" si="69"/>
        <v>0</v>
      </c>
      <c r="Y189">
        <f t="shared" si="70"/>
        <v>0</v>
      </c>
      <c r="Z189">
        <f t="shared" si="71"/>
        <v>0</v>
      </c>
      <c r="AA189">
        <f t="shared" si="72"/>
        <v>0</v>
      </c>
      <c r="AB189">
        <f t="shared" si="73"/>
        <v>0</v>
      </c>
      <c r="AC189">
        <f t="shared" si="74"/>
        <v>0</v>
      </c>
      <c r="AD189">
        <f t="shared" si="75"/>
        <v>0</v>
      </c>
      <c r="AE189" t="str">
        <f t="shared" si="76"/>
        <v/>
      </c>
    </row>
    <row r="190" spans="1:31" ht="16">
      <c r="A190" s="8">
        <v>139</v>
      </c>
      <c r="B190" s="1" t="s">
        <v>67</v>
      </c>
      <c r="C190">
        <f t="shared" si="84"/>
        <v>0</v>
      </c>
      <c r="D190">
        <f t="shared" si="84"/>
        <v>0</v>
      </c>
      <c r="E190">
        <f t="shared" si="84"/>
        <v>1</v>
      </c>
      <c r="F190">
        <f t="shared" si="84"/>
        <v>0</v>
      </c>
      <c r="G190">
        <f t="shared" si="84"/>
        <v>0</v>
      </c>
      <c r="H190">
        <f t="shared" si="84"/>
        <v>0</v>
      </c>
      <c r="I190" s="36" t="s">
        <v>23</v>
      </c>
      <c r="J190">
        <f t="shared" si="85"/>
        <v>1</v>
      </c>
      <c r="K190">
        <f t="shared" si="85"/>
        <v>0</v>
      </c>
      <c r="L190">
        <f t="shared" si="85"/>
        <v>0</v>
      </c>
      <c r="M190" s="21">
        <f t="shared" si="58"/>
        <v>0</v>
      </c>
      <c r="N190">
        <f t="shared" si="59"/>
        <v>0</v>
      </c>
      <c r="O190">
        <f t="shared" si="60"/>
        <v>0</v>
      </c>
      <c r="P190">
        <f t="shared" si="61"/>
        <v>0</v>
      </c>
      <c r="Q190">
        <f t="shared" si="62"/>
        <v>0</v>
      </c>
      <c r="R190">
        <f t="shared" si="63"/>
        <v>0</v>
      </c>
      <c r="S190">
        <f t="shared" si="64"/>
        <v>1</v>
      </c>
      <c r="T190">
        <f t="shared" si="65"/>
        <v>0</v>
      </c>
      <c r="U190">
        <f t="shared" si="66"/>
        <v>0</v>
      </c>
      <c r="V190">
        <f t="shared" si="67"/>
        <v>0</v>
      </c>
      <c r="W190">
        <f t="shared" si="68"/>
        <v>0</v>
      </c>
      <c r="X190">
        <f t="shared" si="69"/>
        <v>0</v>
      </c>
      <c r="Y190">
        <f t="shared" si="70"/>
        <v>0</v>
      </c>
      <c r="Z190">
        <f t="shared" si="71"/>
        <v>0</v>
      </c>
      <c r="AA190">
        <f t="shared" si="72"/>
        <v>0</v>
      </c>
      <c r="AB190">
        <f t="shared" si="73"/>
        <v>0</v>
      </c>
      <c r="AC190">
        <f t="shared" si="74"/>
        <v>0</v>
      </c>
      <c r="AD190">
        <f t="shared" si="75"/>
        <v>0</v>
      </c>
      <c r="AE190" t="str">
        <f t="shared" si="76"/>
        <v/>
      </c>
    </row>
    <row r="191" spans="1:31" ht="16">
      <c r="A191" s="8">
        <v>140</v>
      </c>
      <c r="B191" s="1" t="s">
        <v>67</v>
      </c>
      <c r="C191">
        <f t="shared" si="84"/>
        <v>0</v>
      </c>
      <c r="D191">
        <f t="shared" si="84"/>
        <v>0</v>
      </c>
      <c r="E191">
        <f t="shared" si="84"/>
        <v>1</v>
      </c>
      <c r="F191">
        <f t="shared" si="84"/>
        <v>0</v>
      </c>
      <c r="G191">
        <f t="shared" si="84"/>
        <v>0</v>
      </c>
      <c r="H191">
        <f t="shared" si="84"/>
        <v>0</v>
      </c>
      <c r="I191" s="36" t="s">
        <v>23</v>
      </c>
      <c r="J191">
        <f t="shared" si="85"/>
        <v>1</v>
      </c>
      <c r="K191">
        <f t="shared" si="85"/>
        <v>0</v>
      </c>
      <c r="L191">
        <f t="shared" si="85"/>
        <v>0</v>
      </c>
      <c r="M191" s="21">
        <f t="shared" si="58"/>
        <v>0</v>
      </c>
      <c r="N191">
        <f t="shared" si="59"/>
        <v>0</v>
      </c>
      <c r="O191">
        <f t="shared" si="60"/>
        <v>0</v>
      </c>
      <c r="P191">
        <f t="shared" si="61"/>
        <v>0</v>
      </c>
      <c r="Q191">
        <f t="shared" si="62"/>
        <v>0</v>
      </c>
      <c r="R191">
        <f t="shared" si="63"/>
        <v>0</v>
      </c>
      <c r="S191">
        <f t="shared" si="64"/>
        <v>1</v>
      </c>
      <c r="T191">
        <f t="shared" si="65"/>
        <v>0</v>
      </c>
      <c r="U191">
        <f t="shared" si="66"/>
        <v>0</v>
      </c>
      <c r="V191">
        <f t="shared" si="67"/>
        <v>0</v>
      </c>
      <c r="W191">
        <f t="shared" si="68"/>
        <v>0</v>
      </c>
      <c r="X191">
        <f t="shared" si="69"/>
        <v>0</v>
      </c>
      <c r="Y191">
        <f t="shared" si="70"/>
        <v>0</v>
      </c>
      <c r="Z191">
        <f t="shared" si="71"/>
        <v>0</v>
      </c>
      <c r="AA191">
        <f t="shared" si="72"/>
        <v>0</v>
      </c>
      <c r="AB191">
        <f t="shared" si="73"/>
        <v>0</v>
      </c>
      <c r="AC191">
        <f t="shared" si="74"/>
        <v>0</v>
      </c>
      <c r="AD191">
        <f t="shared" si="75"/>
        <v>0</v>
      </c>
      <c r="AE191" t="str">
        <f t="shared" si="76"/>
        <v/>
      </c>
    </row>
    <row r="192" spans="1:31" ht="16">
      <c r="A192" s="8">
        <v>142</v>
      </c>
      <c r="B192" s="1" t="s">
        <v>67</v>
      </c>
      <c r="C192">
        <f t="shared" si="84"/>
        <v>0</v>
      </c>
      <c r="D192">
        <f t="shared" si="84"/>
        <v>0</v>
      </c>
      <c r="E192">
        <f t="shared" si="84"/>
        <v>1</v>
      </c>
      <c r="F192">
        <f t="shared" si="84"/>
        <v>0</v>
      </c>
      <c r="G192">
        <f t="shared" si="84"/>
        <v>0</v>
      </c>
      <c r="H192">
        <f t="shared" si="84"/>
        <v>0</v>
      </c>
      <c r="I192" s="36" t="s">
        <v>23</v>
      </c>
      <c r="J192">
        <f t="shared" si="85"/>
        <v>1</v>
      </c>
      <c r="K192">
        <f t="shared" si="85"/>
        <v>0</v>
      </c>
      <c r="L192">
        <f t="shared" si="85"/>
        <v>0</v>
      </c>
      <c r="M192" s="21">
        <f t="shared" si="58"/>
        <v>0</v>
      </c>
      <c r="N192">
        <f t="shared" si="59"/>
        <v>0</v>
      </c>
      <c r="O192">
        <f t="shared" si="60"/>
        <v>0</v>
      </c>
      <c r="P192">
        <f t="shared" si="61"/>
        <v>0</v>
      </c>
      <c r="Q192">
        <f t="shared" si="62"/>
        <v>0</v>
      </c>
      <c r="R192">
        <f t="shared" si="63"/>
        <v>0</v>
      </c>
      <c r="S192">
        <f t="shared" si="64"/>
        <v>1</v>
      </c>
      <c r="T192">
        <f t="shared" si="65"/>
        <v>0</v>
      </c>
      <c r="U192">
        <f t="shared" si="66"/>
        <v>0</v>
      </c>
      <c r="V192">
        <f t="shared" si="67"/>
        <v>0</v>
      </c>
      <c r="W192">
        <f t="shared" si="68"/>
        <v>0</v>
      </c>
      <c r="X192">
        <f t="shared" si="69"/>
        <v>0</v>
      </c>
      <c r="Y192">
        <f t="shared" si="70"/>
        <v>0</v>
      </c>
      <c r="Z192">
        <f t="shared" si="71"/>
        <v>0</v>
      </c>
      <c r="AA192">
        <f t="shared" si="72"/>
        <v>0</v>
      </c>
      <c r="AB192">
        <f t="shared" si="73"/>
        <v>0</v>
      </c>
      <c r="AC192">
        <f t="shared" si="74"/>
        <v>0</v>
      </c>
      <c r="AD192">
        <f t="shared" si="75"/>
        <v>0</v>
      </c>
      <c r="AE192" t="str">
        <f t="shared" si="76"/>
        <v/>
      </c>
    </row>
    <row r="193" spans="1:31" ht="16">
      <c r="A193" s="8">
        <v>149</v>
      </c>
      <c r="B193" s="1" t="s">
        <v>67</v>
      </c>
      <c r="C193">
        <f t="shared" ref="C193:H202" si="86">IF($B193=C$2,1,0)</f>
        <v>0</v>
      </c>
      <c r="D193">
        <f t="shared" si="86"/>
        <v>0</v>
      </c>
      <c r="E193">
        <f t="shared" si="86"/>
        <v>1</v>
      </c>
      <c r="F193">
        <f t="shared" si="86"/>
        <v>0</v>
      </c>
      <c r="G193">
        <f t="shared" si="86"/>
        <v>0</v>
      </c>
      <c r="H193">
        <f t="shared" si="86"/>
        <v>0</v>
      </c>
      <c r="I193" s="36" t="s">
        <v>51</v>
      </c>
      <c r="J193">
        <f t="shared" si="85"/>
        <v>0</v>
      </c>
      <c r="K193">
        <f t="shared" si="85"/>
        <v>1</v>
      </c>
      <c r="L193">
        <f t="shared" si="85"/>
        <v>0</v>
      </c>
      <c r="M193" s="21">
        <f t="shared" si="58"/>
        <v>0</v>
      </c>
      <c r="N193">
        <f t="shared" si="59"/>
        <v>0</v>
      </c>
      <c r="O193">
        <f t="shared" si="60"/>
        <v>0</v>
      </c>
      <c r="P193">
        <f t="shared" si="61"/>
        <v>0</v>
      </c>
      <c r="Q193">
        <f t="shared" si="62"/>
        <v>0</v>
      </c>
      <c r="R193">
        <f t="shared" si="63"/>
        <v>0</v>
      </c>
      <c r="S193">
        <f t="shared" si="64"/>
        <v>0</v>
      </c>
      <c r="T193">
        <f t="shared" si="65"/>
        <v>1</v>
      </c>
      <c r="U193">
        <f t="shared" si="66"/>
        <v>0</v>
      </c>
      <c r="V193">
        <f t="shared" si="67"/>
        <v>0</v>
      </c>
      <c r="W193">
        <f t="shared" si="68"/>
        <v>0</v>
      </c>
      <c r="X193">
        <f t="shared" si="69"/>
        <v>0</v>
      </c>
      <c r="Y193">
        <f t="shared" si="70"/>
        <v>0</v>
      </c>
      <c r="Z193">
        <f t="shared" si="71"/>
        <v>0</v>
      </c>
      <c r="AA193">
        <f t="shared" si="72"/>
        <v>0</v>
      </c>
      <c r="AB193">
        <f t="shared" si="73"/>
        <v>0</v>
      </c>
      <c r="AC193">
        <f t="shared" si="74"/>
        <v>0</v>
      </c>
      <c r="AD193">
        <f t="shared" si="75"/>
        <v>0</v>
      </c>
      <c r="AE193" t="str">
        <f t="shared" si="76"/>
        <v/>
      </c>
    </row>
    <row r="194" spans="1:31" ht="16">
      <c r="A194" s="8">
        <v>150</v>
      </c>
      <c r="B194" s="1" t="s">
        <v>67</v>
      </c>
      <c r="C194">
        <f t="shared" si="86"/>
        <v>0</v>
      </c>
      <c r="D194">
        <f t="shared" si="86"/>
        <v>0</v>
      </c>
      <c r="E194">
        <f t="shared" si="86"/>
        <v>1</v>
      </c>
      <c r="F194">
        <f t="shared" si="86"/>
        <v>0</v>
      </c>
      <c r="G194">
        <f t="shared" si="86"/>
        <v>0</v>
      </c>
      <c r="H194">
        <f t="shared" si="86"/>
        <v>0</v>
      </c>
      <c r="I194" s="36" t="s">
        <v>23</v>
      </c>
      <c r="J194">
        <f t="shared" si="85"/>
        <v>1</v>
      </c>
      <c r="K194">
        <f t="shared" si="85"/>
        <v>0</v>
      </c>
      <c r="L194">
        <f t="shared" si="85"/>
        <v>0</v>
      </c>
      <c r="M194" s="21">
        <f t="shared" si="58"/>
        <v>0</v>
      </c>
      <c r="N194">
        <f t="shared" si="59"/>
        <v>0</v>
      </c>
      <c r="O194">
        <f t="shared" si="60"/>
        <v>0</v>
      </c>
      <c r="P194">
        <f t="shared" si="61"/>
        <v>0</v>
      </c>
      <c r="Q194">
        <f t="shared" si="62"/>
        <v>0</v>
      </c>
      <c r="R194">
        <f t="shared" si="63"/>
        <v>0</v>
      </c>
      <c r="S194">
        <f t="shared" si="64"/>
        <v>1</v>
      </c>
      <c r="T194">
        <f t="shared" si="65"/>
        <v>0</v>
      </c>
      <c r="U194">
        <f t="shared" si="66"/>
        <v>0</v>
      </c>
      <c r="V194">
        <f t="shared" si="67"/>
        <v>0</v>
      </c>
      <c r="W194">
        <f t="shared" si="68"/>
        <v>0</v>
      </c>
      <c r="X194">
        <f t="shared" si="69"/>
        <v>0</v>
      </c>
      <c r="Y194">
        <f t="shared" si="70"/>
        <v>0</v>
      </c>
      <c r="Z194">
        <f t="shared" si="71"/>
        <v>0</v>
      </c>
      <c r="AA194">
        <f t="shared" si="72"/>
        <v>0</v>
      </c>
      <c r="AB194">
        <f t="shared" si="73"/>
        <v>0</v>
      </c>
      <c r="AC194">
        <f t="shared" si="74"/>
        <v>0</v>
      </c>
      <c r="AD194">
        <f t="shared" si="75"/>
        <v>0</v>
      </c>
      <c r="AE194" t="str">
        <f t="shared" si="76"/>
        <v/>
      </c>
    </row>
    <row r="195" spans="1:31" ht="16">
      <c r="A195" s="8">
        <v>154</v>
      </c>
      <c r="B195" s="1" t="s">
        <v>67</v>
      </c>
      <c r="C195">
        <f t="shared" si="86"/>
        <v>0</v>
      </c>
      <c r="D195">
        <f t="shared" si="86"/>
        <v>0</v>
      </c>
      <c r="E195">
        <f t="shared" si="86"/>
        <v>1</v>
      </c>
      <c r="F195">
        <f t="shared" si="86"/>
        <v>0</v>
      </c>
      <c r="G195">
        <f t="shared" si="86"/>
        <v>0</v>
      </c>
      <c r="H195">
        <f t="shared" si="86"/>
        <v>0</v>
      </c>
      <c r="I195" s="36" t="s">
        <v>23</v>
      </c>
      <c r="J195">
        <f t="shared" si="85"/>
        <v>1</v>
      </c>
      <c r="K195">
        <f t="shared" si="85"/>
        <v>0</v>
      </c>
      <c r="L195">
        <f t="shared" si="85"/>
        <v>0</v>
      </c>
      <c r="M195" s="21">
        <f t="shared" ref="M195:M258" si="87">IF(AND($C195=1,J195=1),1,0)</f>
        <v>0</v>
      </c>
      <c r="N195">
        <f t="shared" ref="N195:N258" si="88">IF(AND($C195=1,K195=1),1,0)</f>
        <v>0</v>
      </c>
      <c r="O195">
        <f t="shared" ref="O195:O258" si="89">IF(AND($C195=1,L195=1),1,0)</f>
        <v>0</v>
      </c>
      <c r="P195">
        <f t="shared" ref="P195:P258" si="90">IF(AND($D195=1,J195=1),1,0)</f>
        <v>0</v>
      </c>
      <c r="Q195">
        <f t="shared" ref="Q195:Q258" si="91">IF(AND($D195=1,K195=1),1,0)</f>
        <v>0</v>
      </c>
      <c r="R195">
        <f t="shared" ref="R195:R258" si="92">IF(AND($D195=1,L195=1),1,0)</f>
        <v>0</v>
      </c>
      <c r="S195">
        <f t="shared" ref="S195:S258" si="93">IF(AND($E195=1,J195=1),1,0)</f>
        <v>1</v>
      </c>
      <c r="T195">
        <f t="shared" ref="T195:T258" si="94">IF(AND($E195=1,K195=1),1,0)</f>
        <v>0</v>
      </c>
      <c r="U195">
        <f t="shared" ref="U195:U258" si="95">IF(AND($E195=1,L195=1),1,0)</f>
        <v>0</v>
      </c>
      <c r="V195">
        <f t="shared" ref="V195:V258" si="96">IF(AND($F195=1,J195=1),1,0)</f>
        <v>0</v>
      </c>
      <c r="W195">
        <f t="shared" ref="W195:W258" si="97">IF(AND($F195=1,K195=1),1,0)</f>
        <v>0</v>
      </c>
      <c r="X195">
        <f t="shared" ref="X195:X258" si="98">IF(AND($F195=1,L195=1),1,0)</f>
        <v>0</v>
      </c>
      <c r="Y195">
        <f t="shared" ref="Y195:Y258" si="99">IF(AND($G195=1,J195=1),1,0)</f>
        <v>0</v>
      </c>
      <c r="Z195">
        <f t="shared" ref="Z195:Z258" si="100">IF(AND($G195=1,K195=1),1,0)</f>
        <v>0</v>
      </c>
      <c r="AA195">
        <f t="shared" ref="AA195:AA258" si="101">IF(AND($G195=1,L195=1),1,0)</f>
        <v>0</v>
      </c>
      <c r="AB195">
        <f t="shared" ref="AB195:AB258" si="102">IF(AND($H195=1,J195=1),1,0)</f>
        <v>0</v>
      </c>
      <c r="AC195">
        <f t="shared" ref="AC195:AC258" si="103">IF(AND($H195=1,K195=1),1,0)</f>
        <v>0</v>
      </c>
      <c r="AD195">
        <f t="shared" ref="AD195:AD258" si="104">IF(AND($H195=1,L195=1),1,0)</f>
        <v>0</v>
      </c>
      <c r="AE195" t="str">
        <f t="shared" si="76"/>
        <v/>
      </c>
    </row>
    <row r="196" spans="1:31" ht="16">
      <c r="A196" s="8">
        <v>155</v>
      </c>
      <c r="B196" s="1" t="s">
        <v>67</v>
      </c>
      <c r="C196">
        <f t="shared" si="86"/>
        <v>0</v>
      </c>
      <c r="D196">
        <f t="shared" si="86"/>
        <v>0</v>
      </c>
      <c r="E196">
        <f t="shared" si="86"/>
        <v>1</v>
      </c>
      <c r="F196">
        <f t="shared" si="86"/>
        <v>0</v>
      </c>
      <c r="G196">
        <f t="shared" si="86"/>
        <v>0</v>
      </c>
      <c r="H196">
        <f t="shared" si="86"/>
        <v>0</v>
      </c>
      <c r="I196" s="36" t="s">
        <v>51</v>
      </c>
      <c r="J196">
        <f t="shared" si="85"/>
        <v>0</v>
      </c>
      <c r="K196">
        <f t="shared" si="85"/>
        <v>1</v>
      </c>
      <c r="L196">
        <f t="shared" si="85"/>
        <v>0</v>
      </c>
      <c r="M196" s="21">
        <f t="shared" si="87"/>
        <v>0</v>
      </c>
      <c r="N196">
        <f t="shared" si="88"/>
        <v>0</v>
      </c>
      <c r="O196">
        <f t="shared" si="89"/>
        <v>0</v>
      </c>
      <c r="P196">
        <f t="shared" si="90"/>
        <v>0</v>
      </c>
      <c r="Q196">
        <f t="shared" si="91"/>
        <v>0</v>
      </c>
      <c r="R196">
        <f t="shared" si="92"/>
        <v>0</v>
      </c>
      <c r="S196">
        <f t="shared" si="93"/>
        <v>0</v>
      </c>
      <c r="T196">
        <f t="shared" si="94"/>
        <v>1</v>
      </c>
      <c r="U196">
        <f t="shared" si="95"/>
        <v>0</v>
      </c>
      <c r="V196">
        <f t="shared" si="96"/>
        <v>0</v>
      </c>
      <c r="W196">
        <f t="shared" si="97"/>
        <v>0</v>
      </c>
      <c r="X196">
        <f t="shared" si="98"/>
        <v>0</v>
      </c>
      <c r="Y196">
        <f t="shared" si="99"/>
        <v>0</v>
      </c>
      <c r="Z196">
        <f t="shared" si="100"/>
        <v>0</v>
      </c>
      <c r="AA196">
        <f t="shared" si="101"/>
        <v>0</v>
      </c>
      <c r="AB196">
        <f t="shared" si="102"/>
        <v>0</v>
      </c>
      <c r="AC196">
        <f t="shared" si="103"/>
        <v>0</v>
      </c>
      <c r="AD196">
        <f t="shared" si="104"/>
        <v>0</v>
      </c>
      <c r="AE196" t="str">
        <f t="shared" ref="AE196:AE259" si="105">IF(SUM(M196:AD196)&lt;&gt;1,"PROBLEM","")</f>
        <v/>
      </c>
    </row>
    <row r="197" spans="1:31" ht="16">
      <c r="A197" s="8">
        <v>160</v>
      </c>
      <c r="B197" s="1" t="s">
        <v>67</v>
      </c>
      <c r="C197">
        <f t="shared" si="86"/>
        <v>0</v>
      </c>
      <c r="D197">
        <f t="shared" si="86"/>
        <v>0</v>
      </c>
      <c r="E197">
        <f t="shared" si="86"/>
        <v>1</v>
      </c>
      <c r="F197">
        <f t="shared" si="86"/>
        <v>0</v>
      </c>
      <c r="G197">
        <f t="shared" si="86"/>
        <v>0</v>
      </c>
      <c r="H197">
        <f t="shared" si="86"/>
        <v>0</v>
      </c>
      <c r="I197" s="36" t="s">
        <v>23</v>
      </c>
      <c r="J197">
        <f t="shared" si="85"/>
        <v>1</v>
      </c>
      <c r="K197">
        <f t="shared" si="85"/>
        <v>0</v>
      </c>
      <c r="L197">
        <f t="shared" si="85"/>
        <v>0</v>
      </c>
      <c r="M197" s="21">
        <f t="shared" si="87"/>
        <v>0</v>
      </c>
      <c r="N197">
        <f t="shared" si="88"/>
        <v>0</v>
      </c>
      <c r="O197">
        <f t="shared" si="89"/>
        <v>0</v>
      </c>
      <c r="P197">
        <f t="shared" si="90"/>
        <v>0</v>
      </c>
      <c r="Q197">
        <f t="shared" si="91"/>
        <v>0</v>
      </c>
      <c r="R197">
        <f t="shared" si="92"/>
        <v>0</v>
      </c>
      <c r="S197">
        <f t="shared" si="93"/>
        <v>1</v>
      </c>
      <c r="T197">
        <f t="shared" si="94"/>
        <v>0</v>
      </c>
      <c r="U197">
        <f t="shared" si="95"/>
        <v>0</v>
      </c>
      <c r="V197">
        <f t="shared" si="96"/>
        <v>0</v>
      </c>
      <c r="W197">
        <f t="shared" si="97"/>
        <v>0</v>
      </c>
      <c r="X197">
        <f t="shared" si="98"/>
        <v>0</v>
      </c>
      <c r="Y197">
        <f t="shared" si="99"/>
        <v>0</v>
      </c>
      <c r="Z197">
        <f t="shared" si="100"/>
        <v>0</v>
      </c>
      <c r="AA197">
        <f t="shared" si="101"/>
        <v>0</v>
      </c>
      <c r="AB197">
        <f t="shared" si="102"/>
        <v>0</v>
      </c>
      <c r="AC197">
        <f t="shared" si="103"/>
        <v>0</v>
      </c>
      <c r="AD197">
        <f t="shared" si="104"/>
        <v>0</v>
      </c>
      <c r="AE197" t="str">
        <f t="shared" si="105"/>
        <v/>
      </c>
    </row>
    <row r="198" spans="1:31" ht="16">
      <c r="A198" s="8">
        <v>164</v>
      </c>
      <c r="B198" s="1" t="s">
        <v>67</v>
      </c>
      <c r="C198">
        <f t="shared" si="86"/>
        <v>0</v>
      </c>
      <c r="D198">
        <f t="shared" si="86"/>
        <v>0</v>
      </c>
      <c r="E198">
        <f t="shared" si="86"/>
        <v>1</v>
      </c>
      <c r="F198">
        <f t="shared" si="86"/>
        <v>0</v>
      </c>
      <c r="G198">
        <f t="shared" si="86"/>
        <v>0</v>
      </c>
      <c r="H198">
        <f t="shared" si="86"/>
        <v>0</v>
      </c>
      <c r="I198" s="36" t="s">
        <v>23</v>
      </c>
      <c r="J198">
        <f t="shared" si="85"/>
        <v>1</v>
      </c>
      <c r="K198">
        <f t="shared" si="85"/>
        <v>0</v>
      </c>
      <c r="L198">
        <f t="shared" si="85"/>
        <v>0</v>
      </c>
      <c r="M198" s="21">
        <f t="shared" si="87"/>
        <v>0</v>
      </c>
      <c r="N198">
        <f t="shared" si="88"/>
        <v>0</v>
      </c>
      <c r="O198">
        <f t="shared" si="89"/>
        <v>0</v>
      </c>
      <c r="P198">
        <f t="shared" si="90"/>
        <v>0</v>
      </c>
      <c r="Q198">
        <f t="shared" si="91"/>
        <v>0</v>
      </c>
      <c r="R198">
        <f t="shared" si="92"/>
        <v>0</v>
      </c>
      <c r="S198">
        <f t="shared" si="93"/>
        <v>1</v>
      </c>
      <c r="T198">
        <f t="shared" si="94"/>
        <v>0</v>
      </c>
      <c r="U198">
        <f t="shared" si="95"/>
        <v>0</v>
      </c>
      <c r="V198">
        <f t="shared" si="96"/>
        <v>0</v>
      </c>
      <c r="W198">
        <f t="shared" si="97"/>
        <v>0</v>
      </c>
      <c r="X198">
        <f t="shared" si="98"/>
        <v>0</v>
      </c>
      <c r="Y198">
        <f t="shared" si="99"/>
        <v>0</v>
      </c>
      <c r="Z198">
        <f t="shared" si="100"/>
        <v>0</v>
      </c>
      <c r="AA198">
        <f t="shared" si="101"/>
        <v>0</v>
      </c>
      <c r="AB198">
        <f t="shared" si="102"/>
        <v>0</v>
      </c>
      <c r="AC198">
        <f t="shared" si="103"/>
        <v>0</v>
      </c>
      <c r="AD198">
        <f t="shared" si="104"/>
        <v>0</v>
      </c>
      <c r="AE198" t="str">
        <f t="shared" si="105"/>
        <v/>
      </c>
    </row>
    <row r="199" spans="1:31" ht="16">
      <c r="A199" s="8">
        <v>167</v>
      </c>
      <c r="B199" s="1" t="s">
        <v>67</v>
      </c>
      <c r="C199">
        <f t="shared" si="86"/>
        <v>0</v>
      </c>
      <c r="D199">
        <f t="shared" si="86"/>
        <v>0</v>
      </c>
      <c r="E199">
        <f t="shared" si="86"/>
        <v>1</v>
      </c>
      <c r="F199">
        <f t="shared" si="86"/>
        <v>0</v>
      </c>
      <c r="G199">
        <f t="shared" si="86"/>
        <v>0</v>
      </c>
      <c r="H199">
        <f t="shared" si="86"/>
        <v>0</v>
      </c>
      <c r="I199" s="36" t="s">
        <v>68</v>
      </c>
      <c r="J199">
        <f t="shared" si="85"/>
        <v>0</v>
      </c>
      <c r="K199">
        <f t="shared" si="85"/>
        <v>0</v>
      </c>
      <c r="L199">
        <f t="shared" si="85"/>
        <v>1</v>
      </c>
      <c r="M199" s="21">
        <f t="shared" si="87"/>
        <v>0</v>
      </c>
      <c r="N199">
        <f t="shared" si="88"/>
        <v>0</v>
      </c>
      <c r="O199">
        <f t="shared" si="89"/>
        <v>0</v>
      </c>
      <c r="P199">
        <f t="shared" si="90"/>
        <v>0</v>
      </c>
      <c r="Q199">
        <f t="shared" si="91"/>
        <v>0</v>
      </c>
      <c r="R199">
        <f t="shared" si="92"/>
        <v>0</v>
      </c>
      <c r="S199">
        <f t="shared" si="93"/>
        <v>0</v>
      </c>
      <c r="T199">
        <f t="shared" si="94"/>
        <v>0</v>
      </c>
      <c r="U199">
        <f t="shared" si="95"/>
        <v>1</v>
      </c>
      <c r="V199">
        <f t="shared" si="96"/>
        <v>0</v>
      </c>
      <c r="W199">
        <f t="shared" si="97"/>
        <v>0</v>
      </c>
      <c r="X199">
        <f t="shared" si="98"/>
        <v>0</v>
      </c>
      <c r="Y199">
        <f t="shared" si="99"/>
        <v>0</v>
      </c>
      <c r="Z199">
        <f t="shared" si="100"/>
        <v>0</v>
      </c>
      <c r="AA199">
        <f t="shared" si="101"/>
        <v>0</v>
      </c>
      <c r="AB199">
        <f t="shared" si="102"/>
        <v>0</v>
      </c>
      <c r="AC199">
        <f t="shared" si="103"/>
        <v>0</v>
      </c>
      <c r="AD199">
        <f t="shared" si="104"/>
        <v>0</v>
      </c>
      <c r="AE199" t="str">
        <f t="shared" si="105"/>
        <v/>
      </c>
    </row>
    <row r="200" spans="1:31" ht="16">
      <c r="A200" s="8">
        <v>168</v>
      </c>
      <c r="B200" s="1" t="s">
        <v>67</v>
      </c>
      <c r="C200">
        <f t="shared" si="86"/>
        <v>0</v>
      </c>
      <c r="D200">
        <f t="shared" si="86"/>
        <v>0</v>
      </c>
      <c r="E200">
        <f t="shared" si="86"/>
        <v>1</v>
      </c>
      <c r="F200">
        <f t="shared" si="86"/>
        <v>0</v>
      </c>
      <c r="G200">
        <f t="shared" si="86"/>
        <v>0</v>
      </c>
      <c r="H200">
        <f t="shared" si="86"/>
        <v>0</v>
      </c>
      <c r="I200" s="36" t="s">
        <v>68</v>
      </c>
      <c r="J200">
        <f t="shared" si="85"/>
        <v>0</v>
      </c>
      <c r="K200">
        <f t="shared" si="85"/>
        <v>0</v>
      </c>
      <c r="L200">
        <f t="shared" si="85"/>
        <v>1</v>
      </c>
      <c r="M200" s="21">
        <f t="shared" si="87"/>
        <v>0</v>
      </c>
      <c r="N200">
        <f t="shared" si="88"/>
        <v>0</v>
      </c>
      <c r="O200">
        <f t="shared" si="89"/>
        <v>0</v>
      </c>
      <c r="P200">
        <f t="shared" si="90"/>
        <v>0</v>
      </c>
      <c r="Q200">
        <f t="shared" si="91"/>
        <v>0</v>
      </c>
      <c r="R200">
        <f t="shared" si="92"/>
        <v>0</v>
      </c>
      <c r="S200">
        <f t="shared" si="93"/>
        <v>0</v>
      </c>
      <c r="T200">
        <f t="shared" si="94"/>
        <v>0</v>
      </c>
      <c r="U200">
        <f t="shared" si="95"/>
        <v>1</v>
      </c>
      <c r="V200">
        <f t="shared" si="96"/>
        <v>0</v>
      </c>
      <c r="W200">
        <f t="shared" si="97"/>
        <v>0</v>
      </c>
      <c r="X200">
        <f t="shared" si="98"/>
        <v>0</v>
      </c>
      <c r="Y200">
        <f t="shared" si="99"/>
        <v>0</v>
      </c>
      <c r="Z200">
        <f t="shared" si="100"/>
        <v>0</v>
      </c>
      <c r="AA200">
        <f t="shared" si="101"/>
        <v>0</v>
      </c>
      <c r="AB200">
        <f t="shared" si="102"/>
        <v>0</v>
      </c>
      <c r="AC200">
        <f t="shared" si="103"/>
        <v>0</v>
      </c>
      <c r="AD200">
        <f t="shared" si="104"/>
        <v>0</v>
      </c>
      <c r="AE200" t="str">
        <f t="shared" si="105"/>
        <v/>
      </c>
    </row>
    <row r="201" spans="1:31" ht="16">
      <c r="A201" s="8">
        <v>177</v>
      </c>
      <c r="B201" s="1" t="s">
        <v>67</v>
      </c>
      <c r="C201">
        <f t="shared" si="86"/>
        <v>0</v>
      </c>
      <c r="D201">
        <f t="shared" si="86"/>
        <v>0</v>
      </c>
      <c r="E201">
        <f t="shared" si="86"/>
        <v>1</v>
      </c>
      <c r="F201">
        <f t="shared" si="86"/>
        <v>0</v>
      </c>
      <c r="G201">
        <f t="shared" si="86"/>
        <v>0</v>
      </c>
      <c r="H201">
        <f t="shared" si="86"/>
        <v>0</v>
      </c>
      <c r="I201" s="36" t="s">
        <v>23</v>
      </c>
      <c r="J201">
        <f t="shared" si="85"/>
        <v>1</v>
      </c>
      <c r="K201">
        <f t="shared" si="85"/>
        <v>0</v>
      </c>
      <c r="L201">
        <f t="shared" si="85"/>
        <v>0</v>
      </c>
      <c r="M201" s="21">
        <f t="shared" si="87"/>
        <v>0</v>
      </c>
      <c r="N201">
        <f t="shared" si="88"/>
        <v>0</v>
      </c>
      <c r="O201">
        <f t="shared" si="89"/>
        <v>0</v>
      </c>
      <c r="P201">
        <f t="shared" si="90"/>
        <v>0</v>
      </c>
      <c r="Q201">
        <f t="shared" si="91"/>
        <v>0</v>
      </c>
      <c r="R201">
        <f t="shared" si="92"/>
        <v>0</v>
      </c>
      <c r="S201">
        <f t="shared" si="93"/>
        <v>1</v>
      </c>
      <c r="T201">
        <f t="shared" si="94"/>
        <v>0</v>
      </c>
      <c r="U201">
        <f t="shared" si="95"/>
        <v>0</v>
      </c>
      <c r="V201">
        <f t="shared" si="96"/>
        <v>0</v>
      </c>
      <c r="W201">
        <f t="shared" si="97"/>
        <v>0</v>
      </c>
      <c r="X201">
        <f t="shared" si="98"/>
        <v>0</v>
      </c>
      <c r="Y201">
        <f t="shared" si="99"/>
        <v>0</v>
      </c>
      <c r="Z201">
        <f t="shared" si="100"/>
        <v>0</v>
      </c>
      <c r="AA201">
        <f t="shared" si="101"/>
        <v>0</v>
      </c>
      <c r="AB201">
        <f t="shared" si="102"/>
        <v>0</v>
      </c>
      <c r="AC201">
        <f t="shared" si="103"/>
        <v>0</v>
      </c>
      <c r="AD201">
        <f t="shared" si="104"/>
        <v>0</v>
      </c>
      <c r="AE201" t="str">
        <f t="shared" si="105"/>
        <v/>
      </c>
    </row>
    <row r="202" spans="1:31" ht="16">
      <c r="A202" s="8">
        <v>178</v>
      </c>
      <c r="B202" s="1" t="s">
        <v>67</v>
      </c>
      <c r="C202">
        <f t="shared" si="86"/>
        <v>0</v>
      </c>
      <c r="D202">
        <f t="shared" si="86"/>
        <v>0</v>
      </c>
      <c r="E202">
        <f t="shared" si="86"/>
        <v>1</v>
      </c>
      <c r="F202">
        <f t="shared" si="86"/>
        <v>0</v>
      </c>
      <c r="G202">
        <f t="shared" si="86"/>
        <v>0</v>
      </c>
      <c r="H202">
        <f t="shared" si="86"/>
        <v>0</v>
      </c>
      <c r="I202" s="36" t="s">
        <v>23</v>
      </c>
      <c r="J202">
        <f t="shared" si="85"/>
        <v>1</v>
      </c>
      <c r="K202">
        <f t="shared" si="85"/>
        <v>0</v>
      </c>
      <c r="L202">
        <f t="shared" si="85"/>
        <v>0</v>
      </c>
      <c r="M202" s="21">
        <f t="shared" si="87"/>
        <v>0</v>
      </c>
      <c r="N202">
        <f t="shared" si="88"/>
        <v>0</v>
      </c>
      <c r="O202">
        <f t="shared" si="89"/>
        <v>0</v>
      </c>
      <c r="P202">
        <f t="shared" si="90"/>
        <v>0</v>
      </c>
      <c r="Q202">
        <f t="shared" si="91"/>
        <v>0</v>
      </c>
      <c r="R202">
        <f t="shared" si="92"/>
        <v>0</v>
      </c>
      <c r="S202">
        <f t="shared" si="93"/>
        <v>1</v>
      </c>
      <c r="T202">
        <f t="shared" si="94"/>
        <v>0</v>
      </c>
      <c r="U202">
        <f t="shared" si="95"/>
        <v>0</v>
      </c>
      <c r="V202">
        <f t="shared" si="96"/>
        <v>0</v>
      </c>
      <c r="W202">
        <f t="shared" si="97"/>
        <v>0</v>
      </c>
      <c r="X202">
        <f t="shared" si="98"/>
        <v>0</v>
      </c>
      <c r="Y202">
        <f t="shared" si="99"/>
        <v>0</v>
      </c>
      <c r="Z202">
        <f t="shared" si="100"/>
        <v>0</v>
      </c>
      <c r="AA202">
        <f t="shared" si="101"/>
        <v>0</v>
      </c>
      <c r="AB202">
        <f t="shared" si="102"/>
        <v>0</v>
      </c>
      <c r="AC202">
        <f t="shared" si="103"/>
        <v>0</v>
      </c>
      <c r="AD202">
        <f t="shared" si="104"/>
        <v>0</v>
      </c>
      <c r="AE202" t="str">
        <f t="shared" si="105"/>
        <v/>
      </c>
    </row>
    <row r="203" spans="1:31" ht="16">
      <c r="A203" s="8">
        <v>182</v>
      </c>
      <c r="B203" s="1" t="s">
        <v>67</v>
      </c>
      <c r="C203">
        <f t="shared" ref="C203:H212" si="106">IF($B203=C$2,1,0)</f>
        <v>0</v>
      </c>
      <c r="D203">
        <f t="shared" si="106"/>
        <v>0</v>
      </c>
      <c r="E203">
        <f t="shared" si="106"/>
        <v>1</v>
      </c>
      <c r="F203">
        <f t="shared" si="106"/>
        <v>0</v>
      </c>
      <c r="G203">
        <f t="shared" si="106"/>
        <v>0</v>
      </c>
      <c r="H203">
        <f t="shared" si="106"/>
        <v>0</v>
      </c>
      <c r="I203" s="36" t="s">
        <v>23</v>
      </c>
      <c r="J203">
        <f t="shared" ref="J203:L222" si="107">IF($I203=J$2,1,0)</f>
        <v>1</v>
      </c>
      <c r="K203">
        <f t="shared" si="107"/>
        <v>0</v>
      </c>
      <c r="L203">
        <f t="shared" si="107"/>
        <v>0</v>
      </c>
      <c r="M203" s="21">
        <f t="shared" si="87"/>
        <v>0</v>
      </c>
      <c r="N203">
        <f t="shared" si="88"/>
        <v>0</v>
      </c>
      <c r="O203">
        <f t="shared" si="89"/>
        <v>0</v>
      </c>
      <c r="P203">
        <f t="shared" si="90"/>
        <v>0</v>
      </c>
      <c r="Q203">
        <f t="shared" si="91"/>
        <v>0</v>
      </c>
      <c r="R203">
        <f t="shared" si="92"/>
        <v>0</v>
      </c>
      <c r="S203">
        <f t="shared" si="93"/>
        <v>1</v>
      </c>
      <c r="T203">
        <f t="shared" si="94"/>
        <v>0</v>
      </c>
      <c r="U203">
        <f t="shared" si="95"/>
        <v>0</v>
      </c>
      <c r="V203">
        <f t="shared" si="96"/>
        <v>0</v>
      </c>
      <c r="W203">
        <f t="shared" si="97"/>
        <v>0</v>
      </c>
      <c r="X203">
        <f t="shared" si="98"/>
        <v>0</v>
      </c>
      <c r="Y203">
        <f t="shared" si="99"/>
        <v>0</v>
      </c>
      <c r="Z203">
        <f t="shared" si="100"/>
        <v>0</v>
      </c>
      <c r="AA203">
        <f t="shared" si="101"/>
        <v>0</v>
      </c>
      <c r="AB203">
        <f t="shared" si="102"/>
        <v>0</v>
      </c>
      <c r="AC203">
        <f t="shared" si="103"/>
        <v>0</v>
      </c>
      <c r="AD203">
        <f t="shared" si="104"/>
        <v>0</v>
      </c>
      <c r="AE203" t="str">
        <f t="shared" si="105"/>
        <v/>
      </c>
    </row>
    <row r="204" spans="1:31" ht="16">
      <c r="A204" s="8">
        <v>194</v>
      </c>
      <c r="B204" s="1" t="s">
        <v>67</v>
      </c>
      <c r="C204">
        <f t="shared" si="106"/>
        <v>0</v>
      </c>
      <c r="D204">
        <f t="shared" si="106"/>
        <v>0</v>
      </c>
      <c r="E204">
        <f t="shared" si="106"/>
        <v>1</v>
      </c>
      <c r="F204">
        <f t="shared" si="106"/>
        <v>0</v>
      </c>
      <c r="G204">
        <f t="shared" si="106"/>
        <v>0</v>
      </c>
      <c r="H204">
        <f t="shared" si="106"/>
        <v>0</v>
      </c>
      <c r="I204" s="36" t="s">
        <v>23</v>
      </c>
      <c r="J204">
        <f t="shared" si="107"/>
        <v>1</v>
      </c>
      <c r="K204">
        <f t="shared" si="107"/>
        <v>0</v>
      </c>
      <c r="L204">
        <f t="shared" si="107"/>
        <v>0</v>
      </c>
      <c r="M204" s="21">
        <f t="shared" si="87"/>
        <v>0</v>
      </c>
      <c r="N204">
        <f t="shared" si="88"/>
        <v>0</v>
      </c>
      <c r="O204">
        <f t="shared" si="89"/>
        <v>0</v>
      </c>
      <c r="P204">
        <f t="shared" si="90"/>
        <v>0</v>
      </c>
      <c r="Q204">
        <f t="shared" si="91"/>
        <v>0</v>
      </c>
      <c r="R204">
        <f t="shared" si="92"/>
        <v>0</v>
      </c>
      <c r="S204">
        <f t="shared" si="93"/>
        <v>1</v>
      </c>
      <c r="T204">
        <f t="shared" si="94"/>
        <v>0</v>
      </c>
      <c r="U204">
        <f t="shared" si="95"/>
        <v>0</v>
      </c>
      <c r="V204">
        <f t="shared" si="96"/>
        <v>0</v>
      </c>
      <c r="W204">
        <f t="shared" si="97"/>
        <v>0</v>
      </c>
      <c r="X204">
        <f t="shared" si="98"/>
        <v>0</v>
      </c>
      <c r="Y204">
        <f t="shared" si="99"/>
        <v>0</v>
      </c>
      <c r="Z204">
        <f t="shared" si="100"/>
        <v>0</v>
      </c>
      <c r="AA204">
        <f t="shared" si="101"/>
        <v>0</v>
      </c>
      <c r="AB204">
        <f t="shared" si="102"/>
        <v>0</v>
      </c>
      <c r="AC204">
        <f t="shared" si="103"/>
        <v>0</v>
      </c>
      <c r="AD204">
        <f t="shared" si="104"/>
        <v>0</v>
      </c>
      <c r="AE204" t="str">
        <f t="shared" si="105"/>
        <v/>
      </c>
    </row>
    <row r="205" spans="1:31" ht="16">
      <c r="A205" s="8">
        <v>196</v>
      </c>
      <c r="B205" s="1" t="s">
        <v>67</v>
      </c>
      <c r="C205">
        <f t="shared" si="106"/>
        <v>0</v>
      </c>
      <c r="D205">
        <f t="shared" si="106"/>
        <v>0</v>
      </c>
      <c r="E205">
        <f t="shared" si="106"/>
        <v>1</v>
      </c>
      <c r="F205">
        <f t="shared" si="106"/>
        <v>0</v>
      </c>
      <c r="G205">
        <f t="shared" si="106"/>
        <v>0</v>
      </c>
      <c r="H205">
        <f t="shared" si="106"/>
        <v>0</v>
      </c>
      <c r="I205" s="36" t="s">
        <v>23</v>
      </c>
      <c r="J205">
        <f t="shared" si="107"/>
        <v>1</v>
      </c>
      <c r="K205">
        <f t="shared" si="107"/>
        <v>0</v>
      </c>
      <c r="L205">
        <f t="shared" si="107"/>
        <v>0</v>
      </c>
      <c r="M205" s="21">
        <f t="shared" si="87"/>
        <v>0</v>
      </c>
      <c r="N205">
        <f t="shared" si="88"/>
        <v>0</v>
      </c>
      <c r="O205">
        <f t="shared" si="89"/>
        <v>0</v>
      </c>
      <c r="P205">
        <f t="shared" si="90"/>
        <v>0</v>
      </c>
      <c r="Q205">
        <f t="shared" si="91"/>
        <v>0</v>
      </c>
      <c r="R205">
        <f t="shared" si="92"/>
        <v>0</v>
      </c>
      <c r="S205">
        <f t="shared" si="93"/>
        <v>1</v>
      </c>
      <c r="T205">
        <f t="shared" si="94"/>
        <v>0</v>
      </c>
      <c r="U205">
        <f t="shared" si="95"/>
        <v>0</v>
      </c>
      <c r="V205">
        <f t="shared" si="96"/>
        <v>0</v>
      </c>
      <c r="W205">
        <f t="shared" si="97"/>
        <v>0</v>
      </c>
      <c r="X205">
        <f t="shared" si="98"/>
        <v>0</v>
      </c>
      <c r="Y205">
        <f t="shared" si="99"/>
        <v>0</v>
      </c>
      <c r="Z205">
        <f t="shared" si="100"/>
        <v>0</v>
      </c>
      <c r="AA205">
        <f t="shared" si="101"/>
        <v>0</v>
      </c>
      <c r="AB205">
        <f t="shared" si="102"/>
        <v>0</v>
      </c>
      <c r="AC205">
        <f t="shared" si="103"/>
        <v>0</v>
      </c>
      <c r="AD205">
        <f t="shared" si="104"/>
        <v>0</v>
      </c>
      <c r="AE205" t="str">
        <f t="shared" si="105"/>
        <v/>
      </c>
    </row>
    <row r="206" spans="1:31" ht="16">
      <c r="A206" s="8">
        <v>200</v>
      </c>
      <c r="B206" s="1" t="s">
        <v>67</v>
      </c>
      <c r="C206">
        <f t="shared" si="106"/>
        <v>0</v>
      </c>
      <c r="D206">
        <f t="shared" si="106"/>
        <v>0</v>
      </c>
      <c r="E206">
        <f t="shared" si="106"/>
        <v>1</v>
      </c>
      <c r="F206">
        <f t="shared" si="106"/>
        <v>0</v>
      </c>
      <c r="G206">
        <f t="shared" si="106"/>
        <v>0</v>
      </c>
      <c r="H206">
        <f t="shared" si="106"/>
        <v>0</v>
      </c>
      <c r="I206" s="36" t="s">
        <v>23</v>
      </c>
      <c r="J206">
        <f t="shared" si="107"/>
        <v>1</v>
      </c>
      <c r="K206">
        <f t="shared" si="107"/>
        <v>0</v>
      </c>
      <c r="L206">
        <f t="shared" si="107"/>
        <v>0</v>
      </c>
      <c r="M206" s="21">
        <f t="shared" si="87"/>
        <v>0</v>
      </c>
      <c r="N206">
        <f t="shared" si="88"/>
        <v>0</v>
      </c>
      <c r="O206">
        <f t="shared" si="89"/>
        <v>0</v>
      </c>
      <c r="P206">
        <f t="shared" si="90"/>
        <v>0</v>
      </c>
      <c r="Q206">
        <f t="shared" si="91"/>
        <v>0</v>
      </c>
      <c r="R206">
        <f t="shared" si="92"/>
        <v>0</v>
      </c>
      <c r="S206">
        <f t="shared" si="93"/>
        <v>1</v>
      </c>
      <c r="T206">
        <f t="shared" si="94"/>
        <v>0</v>
      </c>
      <c r="U206">
        <f t="shared" si="95"/>
        <v>0</v>
      </c>
      <c r="V206">
        <f t="shared" si="96"/>
        <v>0</v>
      </c>
      <c r="W206">
        <f t="shared" si="97"/>
        <v>0</v>
      </c>
      <c r="X206">
        <f t="shared" si="98"/>
        <v>0</v>
      </c>
      <c r="Y206">
        <f t="shared" si="99"/>
        <v>0</v>
      </c>
      <c r="Z206">
        <f t="shared" si="100"/>
        <v>0</v>
      </c>
      <c r="AA206">
        <f t="shared" si="101"/>
        <v>0</v>
      </c>
      <c r="AB206">
        <f t="shared" si="102"/>
        <v>0</v>
      </c>
      <c r="AC206">
        <f t="shared" si="103"/>
        <v>0</v>
      </c>
      <c r="AD206">
        <f t="shared" si="104"/>
        <v>0</v>
      </c>
      <c r="AE206" t="str">
        <f t="shared" si="105"/>
        <v/>
      </c>
    </row>
    <row r="207" spans="1:31" ht="16">
      <c r="A207" s="8">
        <v>208</v>
      </c>
      <c r="B207" s="1" t="s">
        <v>67</v>
      </c>
      <c r="C207">
        <f t="shared" si="106"/>
        <v>0</v>
      </c>
      <c r="D207">
        <f t="shared" si="106"/>
        <v>0</v>
      </c>
      <c r="E207">
        <f t="shared" si="106"/>
        <v>1</v>
      </c>
      <c r="F207">
        <f t="shared" si="106"/>
        <v>0</v>
      </c>
      <c r="G207">
        <f t="shared" si="106"/>
        <v>0</v>
      </c>
      <c r="H207">
        <f t="shared" si="106"/>
        <v>0</v>
      </c>
      <c r="I207" s="36" t="s">
        <v>23</v>
      </c>
      <c r="J207">
        <f t="shared" si="107"/>
        <v>1</v>
      </c>
      <c r="K207">
        <f t="shared" si="107"/>
        <v>0</v>
      </c>
      <c r="L207">
        <f t="shared" si="107"/>
        <v>0</v>
      </c>
      <c r="M207" s="21">
        <f t="shared" si="87"/>
        <v>0</v>
      </c>
      <c r="N207">
        <f t="shared" si="88"/>
        <v>0</v>
      </c>
      <c r="O207">
        <f t="shared" si="89"/>
        <v>0</v>
      </c>
      <c r="P207">
        <f t="shared" si="90"/>
        <v>0</v>
      </c>
      <c r="Q207">
        <f t="shared" si="91"/>
        <v>0</v>
      </c>
      <c r="R207">
        <f t="shared" si="92"/>
        <v>0</v>
      </c>
      <c r="S207">
        <f t="shared" si="93"/>
        <v>1</v>
      </c>
      <c r="T207">
        <f t="shared" si="94"/>
        <v>0</v>
      </c>
      <c r="U207">
        <f t="shared" si="95"/>
        <v>0</v>
      </c>
      <c r="V207">
        <f t="shared" si="96"/>
        <v>0</v>
      </c>
      <c r="W207">
        <f t="shared" si="97"/>
        <v>0</v>
      </c>
      <c r="X207">
        <f t="shared" si="98"/>
        <v>0</v>
      </c>
      <c r="Y207">
        <f t="shared" si="99"/>
        <v>0</v>
      </c>
      <c r="Z207">
        <f t="shared" si="100"/>
        <v>0</v>
      </c>
      <c r="AA207">
        <f t="shared" si="101"/>
        <v>0</v>
      </c>
      <c r="AB207">
        <f t="shared" si="102"/>
        <v>0</v>
      </c>
      <c r="AC207">
        <f t="shared" si="103"/>
        <v>0</v>
      </c>
      <c r="AD207">
        <f t="shared" si="104"/>
        <v>0</v>
      </c>
      <c r="AE207" t="str">
        <f t="shared" si="105"/>
        <v/>
      </c>
    </row>
    <row r="208" spans="1:31" ht="16">
      <c r="A208" s="8">
        <v>211</v>
      </c>
      <c r="B208" s="1" t="s">
        <v>67</v>
      </c>
      <c r="C208">
        <f t="shared" si="106"/>
        <v>0</v>
      </c>
      <c r="D208">
        <f t="shared" si="106"/>
        <v>0</v>
      </c>
      <c r="E208">
        <f t="shared" si="106"/>
        <v>1</v>
      </c>
      <c r="F208">
        <f t="shared" si="106"/>
        <v>0</v>
      </c>
      <c r="G208">
        <f t="shared" si="106"/>
        <v>0</v>
      </c>
      <c r="H208">
        <f t="shared" si="106"/>
        <v>0</v>
      </c>
      <c r="I208" s="36" t="s">
        <v>51</v>
      </c>
      <c r="J208">
        <f t="shared" si="107"/>
        <v>0</v>
      </c>
      <c r="K208">
        <f t="shared" si="107"/>
        <v>1</v>
      </c>
      <c r="L208">
        <f t="shared" si="107"/>
        <v>0</v>
      </c>
      <c r="M208" s="21">
        <f t="shared" si="87"/>
        <v>0</v>
      </c>
      <c r="N208">
        <f t="shared" si="88"/>
        <v>0</v>
      </c>
      <c r="O208">
        <f t="shared" si="89"/>
        <v>0</v>
      </c>
      <c r="P208">
        <f t="shared" si="90"/>
        <v>0</v>
      </c>
      <c r="Q208">
        <f t="shared" si="91"/>
        <v>0</v>
      </c>
      <c r="R208">
        <f t="shared" si="92"/>
        <v>0</v>
      </c>
      <c r="S208">
        <f t="shared" si="93"/>
        <v>0</v>
      </c>
      <c r="T208">
        <f t="shared" si="94"/>
        <v>1</v>
      </c>
      <c r="U208">
        <f t="shared" si="95"/>
        <v>0</v>
      </c>
      <c r="V208">
        <f t="shared" si="96"/>
        <v>0</v>
      </c>
      <c r="W208">
        <f t="shared" si="97"/>
        <v>0</v>
      </c>
      <c r="X208">
        <f t="shared" si="98"/>
        <v>0</v>
      </c>
      <c r="Y208">
        <f t="shared" si="99"/>
        <v>0</v>
      </c>
      <c r="Z208">
        <f t="shared" si="100"/>
        <v>0</v>
      </c>
      <c r="AA208">
        <f t="shared" si="101"/>
        <v>0</v>
      </c>
      <c r="AB208">
        <f t="shared" si="102"/>
        <v>0</v>
      </c>
      <c r="AC208">
        <f t="shared" si="103"/>
        <v>0</v>
      </c>
      <c r="AD208">
        <f t="shared" si="104"/>
        <v>0</v>
      </c>
      <c r="AE208" t="str">
        <f t="shared" si="105"/>
        <v/>
      </c>
    </row>
    <row r="209" spans="1:31" ht="16">
      <c r="A209" s="8">
        <v>214</v>
      </c>
      <c r="B209" s="1" t="s">
        <v>67</v>
      </c>
      <c r="C209">
        <f t="shared" si="106"/>
        <v>0</v>
      </c>
      <c r="D209">
        <f t="shared" si="106"/>
        <v>0</v>
      </c>
      <c r="E209">
        <f t="shared" si="106"/>
        <v>1</v>
      </c>
      <c r="F209">
        <f t="shared" si="106"/>
        <v>0</v>
      </c>
      <c r="G209">
        <f t="shared" si="106"/>
        <v>0</v>
      </c>
      <c r="H209">
        <f t="shared" si="106"/>
        <v>0</v>
      </c>
      <c r="I209" s="36" t="s">
        <v>51</v>
      </c>
      <c r="J209">
        <f t="shared" si="107"/>
        <v>0</v>
      </c>
      <c r="K209">
        <f t="shared" si="107"/>
        <v>1</v>
      </c>
      <c r="L209">
        <f t="shared" si="107"/>
        <v>0</v>
      </c>
      <c r="M209" s="21">
        <f t="shared" si="87"/>
        <v>0</v>
      </c>
      <c r="N209">
        <f t="shared" si="88"/>
        <v>0</v>
      </c>
      <c r="O209">
        <f t="shared" si="89"/>
        <v>0</v>
      </c>
      <c r="P209">
        <f t="shared" si="90"/>
        <v>0</v>
      </c>
      <c r="Q209">
        <f t="shared" si="91"/>
        <v>0</v>
      </c>
      <c r="R209">
        <f t="shared" si="92"/>
        <v>0</v>
      </c>
      <c r="S209">
        <f t="shared" si="93"/>
        <v>0</v>
      </c>
      <c r="T209">
        <f t="shared" si="94"/>
        <v>1</v>
      </c>
      <c r="U209">
        <f t="shared" si="95"/>
        <v>0</v>
      </c>
      <c r="V209">
        <f t="shared" si="96"/>
        <v>0</v>
      </c>
      <c r="W209">
        <f t="shared" si="97"/>
        <v>0</v>
      </c>
      <c r="X209">
        <f t="shared" si="98"/>
        <v>0</v>
      </c>
      <c r="Y209">
        <f t="shared" si="99"/>
        <v>0</v>
      </c>
      <c r="Z209">
        <f t="shared" si="100"/>
        <v>0</v>
      </c>
      <c r="AA209">
        <f t="shared" si="101"/>
        <v>0</v>
      </c>
      <c r="AB209">
        <f t="shared" si="102"/>
        <v>0</v>
      </c>
      <c r="AC209">
        <f t="shared" si="103"/>
        <v>0</v>
      </c>
      <c r="AD209">
        <f t="shared" si="104"/>
        <v>0</v>
      </c>
      <c r="AE209" t="str">
        <f t="shared" si="105"/>
        <v/>
      </c>
    </row>
    <row r="210" spans="1:31" ht="16">
      <c r="A210" s="8">
        <v>215</v>
      </c>
      <c r="B210" s="1" t="s">
        <v>67</v>
      </c>
      <c r="C210">
        <f t="shared" si="106"/>
        <v>0</v>
      </c>
      <c r="D210">
        <f t="shared" si="106"/>
        <v>0</v>
      </c>
      <c r="E210">
        <f t="shared" si="106"/>
        <v>1</v>
      </c>
      <c r="F210">
        <f t="shared" si="106"/>
        <v>0</v>
      </c>
      <c r="G210">
        <f t="shared" si="106"/>
        <v>0</v>
      </c>
      <c r="H210">
        <f t="shared" si="106"/>
        <v>0</v>
      </c>
      <c r="I210" s="36" t="s">
        <v>23</v>
      </c>
      <c r="J210">
        <f t="shared" si="107"/>
        <v>1</v>
      </c>
      <c r="K210">
        <f t="shared" si="107"/>
        <v>0</v>
      </c>
      <c r="L210">
        <f t="shared" si="107"/>
        <v>0</v>
      </c>
      <c r="M210" s="21">
        <f t="shared" si="87"/>
        <v>0</v>
      </c>
      <c r="N210">
        <f t="shared" si="88"/>
        <v>0</v>
      </c>
      <c r="O210">
        <f t="shared" si="89"/>
        <v>0</v>
      </c>
      <c r="P210">
        <f t="shared" si="90"/>
        <v>0</v>
      </c>
      <c r="Q210">
        <f t="shared" si="91"/>
        <v>0</v>
      </c>
      <c r="R210">
        <f t="shared" si="92"/>
        <v>0</v>
      </c>
      <c r="S210">
        <f t="shared" si="93"/>
        <v>1</v>
      </c>
      <c r="T210">
        <f t="shared" si="94"/>
        <v>0</v>
      </c>
      <c r="U210">
        <f t="shared" si="95"/>
        <v>0</v>
      </c>
      <c r="V210">
        <f t="shared" si="96"/>
        <v>0</v>
      </c>
      <c r="W210">
        <f t="shared" si="97"/>
        <v>0</v>
      </c>
      <c r="X210">
        <f t="shared" si="98"/>
        <v>0</v>
      </c>
      <c r="Y210">
        <f t="shared" si="99"/>
        <v>0</v>
      </c>
      <c r="Z210">
        <f t="shared" si="100"/>
        <v>0</v>
      </c>
      <c r="AA210">
        <f t="shared" si="101"/>
        <v>0</v>
      </c>
      <c r="AB210">
        <f t="shared" si="102"/>
        <v>0</v>
      </c>
      <c r="AC210">
        <f t="shared" si="103"/>
        <v>0</v>
      </c>
      <c r="AD210">
        <f t="shared" si="104"/>
        <v>0</v>
      </c>
      <c r="AE210" t="str">
        <f t="shared" si="105"/>
        <v/>
      </c>
    </row>
    <row r="211" spans="1:31" ht="16">
      <c r="A211" s="8">
        <v>217</v>
      </c>
      <c r="B211" s="1" t="s">
        <v>67</v>
      </c>
      <c r="C211">
        <f t="shared" si="106"/>
        <v>0</v>
      </c>
      <c r="D211">
        <f t="shared" si="106"/>
        <v>0</v>
      </c>
      <c r="E211">
        <f t="shared" si="106"/>
        <v>1</v>
      </c>
      <c r="F211">
        <f t="shared" si="106"/>
        <v>0</v>
      </c>
      <c r="G211">
        <f t="shared" si="106"/>
        <v>0</v>
      </c>
      <c r="H211">
        <f t="shared" si="106"/>
        <v>0</v>
      </c>
      <c r="I211" s="36" t="s">
        <v>23</v>
      </c>
      <c r="J211">
        <f t="shared" si="107"/>
        <v>1</v>
      </c>
      <c r="K211">
        <f t="shared" si="107"/>
        <v>0</v>
      </c>
      <c r="L211">
        <f t="shared" si="107"/>
        <v>0</v>
      </c>
      <c r="M211" s="21">
        <f t="shared" si="87"/>
        <v>0</v>
      </c>
      <c r="N211">
        <f t="shared" si="88"/>
        <v>0</v>
      </c>
      <c r="O211">
        <f t="shared" si="89"/>
        <v>0</v>
      </c>
      <c r="P211">
        <f t="shared" si="90"/>
        <v>0</v>
      </c>
      <c r="Q211">
        <f t="shared" si="91"/>
        <v>0</v>
      </c>
      <c r="R211">
        <f t="shared" si="92"/>
        <v>0</v>
      </c>
      <c r="S211">
        <f t="shared" si="93"/>
        <v>1</v>
      </c>
      <c r="T211">
        <f t="shared" si="94"/>
        <v>0</v>
      </c>
      <c r="U211">
        <f t="shared" si="95"/>
        <v>0</v>
      </c>
      <c r="V211">
        <f t="shared" si="96"/>
        <v>0</v>
      </c>
      <c r="W211">
        <f t="shared" si="97"/>
        <v>0</v>
      </c>
      <c r="X211">
        <f t="shared" si="98"/>
        <v>0</v>
      </c>
      <c r="Y211">
        <f t="shared" si="99"/>
        <v>0</v>
      </c>
      <c r="Z211">
        <f t="shared" si="100"/>
        <v>0</v>
      </c>
      <c r="AA211">
        <f t="shared" si="101"/>
        <v>0</v>
      </c>
      <c r="AB211">
        <f t="shared" si="102"/>
        <v>0</v>
      </c>
      <c r="AC211">
        <f t="shared" si="103"/>
        <v>0</v>
      </c>
      <c r="AD211">
        <f t="shared" si="104"/>
        <v>0</v>
      </c>
      <c r="AE211" t="str">
        <f t="shared" si="105"/>
        <v/>
      </c>
    </row>
    <row r="212" spans="1:31" ht="16">
      <c r="A212" s="8">
        <v>221</v>
      </c>
      <c r="B212" s="1" t="s">
        <v>67</v>
      </c>
      <c r="C212">
        <f t="shared" si="106"/>
        <v>0</v>
      </c>
      <c r="D212">
        <f t="shared" si="106"/>
        <v>0</v>
      </c>
      <c r="E212">
        <f t="shared" si="106"/>
        <v>1</v>
      </c>
      <c r="F212">
        <f t="shared" si="106"/>
        <v>0</v>
      </c>
      <c r="G212">
        <f t="shared" si="106"/>
        <v>0</v>
      </c>
      <c r="H212">
        <f t="shared" si="106"/>
        <v>0</v>
      </c>
      <c r="I212" s="36" t="s">
        <v>23</v>
      </c>
      <c r="J212">
        <f t="shared" si="107"/>
        <v>1</v>
      </c>
      <c r="K212">
        <f t="shared" si="107"/>
        <v>0</v>
      </c>
      <c r="L212">
        <f t="shared" si="107"/>
        <v>0</v>
      </c>
      <c r="M212" s="21">
        <f t="shared" si="87"/>
        <v>0</v>
      </c>
      <c r="N212">
        <f t="shared" si="88"/>
        <v>0</v>
      </c>
      <c r="O212">
        <f t="shared" si="89"/>
        <v>0</v>
      </c>
      <c r="P212">
        <f t="shared" si="90"/>
        <v>0</v>
      </c>
      <c r="Q212">
        <f t="shared" si="91"/>
        <v>0</v>
      </c>
      <c r="R212">
        <f t="shared" si="92"/>
        <v>0</v>
      </c>
      <c r="S212">
        <f t="shared" si="93"/>
        <v>1</v>
      </c>
      <c r="T212">
        <f t="shared" si="94"/>
        <v>0</v>
      </c>
      <c r="U212">
        <f t="shared" si="95"/>
        <v>0</v>
      </c>
      <c r="V212">
        <f t="shared" si="96"/>
        <v>0</v>
      </c>
      <c r="W212">
        <f t="shared" si="97"/>
        <v>0</v>
      </c>
      <c r="X212">
        <f t="shared" si="98"/>
        <v>0</v>
      </c>
      <c r="Y212">
        <f t="shared" si="99"/>
        <v>0</v>
      </c>
      <c r="Z212">
        <f t="shared" si="100"/>
        <v>0</v>
      </c>
      <c r="AA212">
        <f t="shared" si="101"/>
        <v>0</v>
      </c>
      <c r="AB212">
        <f t="shared" si="102"/>
        <v>0</v>
      </c>
      <c r="AC212">
        <f t="shared" si="103"/>
        <v>0</v>
      </c>
      <c r="AD212">
        <f t="shared" si="104"/>
        <v>0</v>
      </c>
      <c r="AE212" t="str">
        <f t="shared" si="105"/>
        <v/>
      </c>
    </row>
    <row r="213" spans="1:31" ht="16">
      <c r="A213" s="8">
        <v>228</v>
      </c>
      <c r="B213" s="1" t="s">
        <v>67</v>
      </c>
      <c r="C213">
        <f t="shared" ref="C213:H222" si="108">IF($B213=C$2,1,0)</f>
        <v>0</v>
      </c>
      <c r="D213">
        <f t="shared" si="108"/>
        <v>0</v>
      </c>
      <c r="E213">
        <f t="shared" si="108"/>
        <v>1</v>
      </c>
      <c r="F213">
        <f t="shared" si="108"/>
        <v>0</v>
      </c>
      <c r="G213">
        <f t="shared" si="108"/>
        <v>0</v>
      </c>
      <c r="H213">
        <f t="shared" si="108"/>
        <v>0</v>
      </c>
      <c r="I213" s="36" t="s">
        <v>23</v>
      </c>
      <c r="J213">
        <f t="shared" si="107"/>
        <v>1</v>
      </c>
      <c r="K213">
        <f t="shared" si="107"/>
        <v>0</v>
      </c>
      <c r="L213">
        <f t="shared" si="107"/>
        <v>0</v>
      </c>
      <c r="M213" s="21">
        <f t="shared" si="87"/>
        <v>0</v>
      </c>
      <c r="N213">
        <f t="shared" si="88"/>
        <v>0</v>
      </c>
      <c r="O213">
        <f t="shared" si="89"/>
        <v>0</v>
      </c>
      <c r="P213">
        <f t="shared" si="90"/>
        <v>0</v>
      </c>
      <c r="Q213">
        <f t="shared" si="91"/>
        <v>0</v>
      </c>
      <c r="R213">
        <f t="shared" si="92"/>
        <v>0</v>
      </c>
      <c r="S213">
        <f t="shared" si="93"/>
        <v>1</v>
      </c>
      <c r="T213">
        <f t="shared" si="94"/>
        <v>0</v>
      </c>
      <c r="U213">
        <f t="shared" si="95"/>
        <v>0</v>
      </c>
      <c r="V213">
        <f t="shared" si="96"/>
        <v>0</v>
      </c>
      <c r="W213">
        <f t="shared" si="97"/>
        <v>0</v>
      </c>
      <c r="X213">
        <f t="shared" si="98"/>
        <v>0</v>
      </c>
      <c r="Y213">
        <f t="shared" si="99"/>
        <v>0</v>
      </c>
      <c r="Z213">
        <f t="shared" si="100"/>
        <v>0</v>
      </c>
      <c r="AA213">
        <f t="shared" si="101"/>
        <v>0</v>
      </c>
      <c r="AB213">
        <f t="shared" si="102"/>
        <v>0</v>
      </c>
      <c r="AC213">
        <f t="shared" si="103"/>
        <v>0</v>
      </c>
      <c r="AD213">
        <f t="shared" si="104"/>
        <v>0</v>
      </c>
      <c r="AE213" t="str">
        <f t="shared" si="105"/>
        <v/>
      </c>
    </row>
    <row r="214" spans="1:31" ht="16">
      <c r="A214" s="8">
        <v>236</v>
      </c>
      <c r="B214" s="1" t="s">
        <v>67</v>
      </c>
      <c r="C214">
        <f t="shared" si="108"/>
        <v>0</v>
      </c>
      <c r="D214">
        <f t="shared" si="108"/>
        <v>0</v>
      </c>
      <c r="E214">
        <f t="shared" si="108"/>
        <v>1</v>
      </c>
      <c r="F214">
        <f t="shared" si="108"/>
        <v>0</v>
      </c>
      <c r="G214">
        <f t="shared" si="108"/>
        <v>0</v>
      </c>
      <c r="H214">
        <f t="shared" si="108"/>
        <v>0</v>
      </c>
      <c r="I214" s="36" t="s">
        <v>23</v>
      </c>
      <c r="J214">
        <f t="shared" si="107"/>
        <v>1</v>
      </c>
      <c r="K214">
        <f t="shared" si="107"/>
        <v>0</v>
      </c>
      <c r="L214">
        <f t="shared" si="107"/>
        <v>0</v>
      </c>
      <c r="M214" s="21">
        <f t="shared" si="87"/>
        <v>0</v>
      </c>
      <c r="N214">
        <f t="shared" si="88"/>
        <v>0</v>
      </c>
      <c r="O214">
        <f t="shared" si="89"/>
        <v>0</v>
      </c>
      <c r="P214">
        <f t="shared" si="90"/>
        <v>0</v>
      </c>
      <c r="Q214">
        <f t="shared" si="91"/>
        <v>0</v>
      </c>
      <c r="R214">
        <f t="shared" si="92"/>
        <v>0</v>
      </c>
      <c r="S214">
        <f t="shared" si="93"/>
        <v>1</v>
      </c>
      <c r="T214">
        <f t="shared" si="94"/>
        <v>0</v>
      </c>
      <c r="U214">
        <f t="shared" si="95"/>
        <v>0</v>
      </c>
      <c r="V214">
        <f t="shared" si="96"/>
        <v>0</v>
      </c>
      <c r="W214">
        <f t="shared" si="97"/>
        <v>0</v>
      </c>
      <c r="X214">
        <f t="shared" si="98"/>
        <v>0</v>
      </c>
      <c r="Y214">
        <f t="shared" si="99"/>
        <v>0</v>
      </c>
      <c r="Z214">
        <f t="shared" si="100"/>
        <v>0</v>
      </c>
      <c r="AA214">
        <f t="shared" si="101"/>
        <v>0</v>
      </c>
      <c r="AB214">
        <f t="shared" si="102"/>
        <v>0</v>
      </c>
      <c r="AC214">
        <f t="shared" si="103"/>
        <v>0</v>
      </c>
      <c r="AD214">
        <f t="shared" si="104"/>
        <v>0</v>
      </c>
      <c r="AE214" t="str">
        <f t="shared" si="105"/>
        <v/>
      </c>
    </row>
    <row r="215" spans="1:31" ht="16">
      <c r="A215" s="8">
        <v>244</v>
      </c>
      <c r="B215" s="1" t="s">
        <v>67</v>
      </c>
      <c r="C215">
        <f t="shared" si="108"/>
        <v>0</v>
      </c>
      <c r="D215">
        <f t="shared" si="108"/>
        <v>0</v>
      </c>
      <c r="E215">
        <f t="shared" si="108"/>
        <v>1</v>
      </c>
      <c r="F215">
        <f t="shared" si="108"/>
        <v>0</v>
      </c>
      <c r="G215">
        <f t="shared" si="108"/>
        <v>0</v>
      </c>
      <c r="H215">
        <f t="shared" si="108"/>
        <v>0</v>
      </c>
      <c r="I215" s="36" t="s">
        <v>51</v>
      </c>
      <c r="J215">
        <f t="shared" si="107"/>
        <v>0</v>
      </c>
      <c r="K215">
        <f t="shared" si="107"/>
        <v>1</v>
      </c>
      <c r="L215">
        <f t="shared" si="107"/>
        <v>0</v>
      </c>
      <c r="M215" s="21">
        <f t="shared" si="87"/>
        <v>0</v>
      </c>
      <c r="N215">
        <f t="shared" si="88"/>
        <v>0</v>
      </c>
      <c r="O215">
        <f t="shared" si="89"/>
        <v>0</v>
      </c>
      <c r="P215">
        <f t="shared" si="90"/>
        <v>0</v>
      </c>
      <c r="Q215">
        <f t="shared" si="91"/>
        <v>0</v>
      </c>
      <c r="R215">
        <f t="shared" si="92"/>
        <v>0</v>
      </c>
      <c r="S215">
        <f t="shared" si="93"/>
        <v>0</v>
      </c>
      <c r="T215">
        <f t="shared" si="94"/>
        <v>1</v>
      </c>
      <c r="U215">
        <f t="shared" si="95"/>
        <v>0</v>
      </c>
      <c r="V215">
        <f t="shared" si="96"/>
        <v>0</v>
      </c>
      <c r="W215">
        <f t="shared" si="97"/>
        <v>0</v>
      </c>
      <c r="X215">
        <f t="shared" si="98"/>
        <v>0</v>
      </c>
      <c r="Y215">
        <f t="shared" si="99"/>
        <v>0</v>
      </c>
      <c r="Z215">
        <f t="shared" si="100"/>
        <v>0</v>
      </c>
      <c r="AA215">
        <f t="shared" si="101"/>
        <v>0</v>
      </c>
      <c r="AB215">
        <f t="shared" si="102"/>
        <v>0</v>
      </c>
      <c r="AC215">
        <f t="shared" si="103"/>
        <v>0</v>
      </c>
      <c r="AD215">
        <f t="shared" si="104"/>
        <v>0</v>
      </c>
      <c r="AE215" t="str">
        <f t="shared" si="105"/>
        <v/>
      </c>
    </row>
    <row r="216" spans="1:31" ht="16">
      <c r="A216" s="8">
        <v>250</v>
      </c>
      <c r="B216" s="1" t="s">
        <v>67</v>
      </c>
      <c r="C216">
        <f t="shared" si="108"/>
        <v>0</v>
      </c>
      <c r="D216">
        <f t="shared" si="108"/>
        <v>0</v>
      </c>
      <c r="E216">
        <f t="shared" si="108"/>
        <v>1</v>
      </c>
      <c r="F216">
        <f t="shared" si="108"/>
        <v>0</v>
      </c>
      <c r="G216">
        <f t="shared" si="108"/>
        <v>0</v>
      </c>
      <c r="H216">
        <f t="shared" si="108"/>
        <v>0</v>
      </c>
      <c r="I216" s="36" t="s">
        <v>23</v>
      </c>
      <c r="J216">
        <f t="shared" si="107"/>
        <v>1</v>
      </c>
      <c r="K216">
        <f t="shared" si="107"/>
        <v>0</v>
      </c>
      <c r="L216">
        <f t="shared" si="107"/>
        <v>0</v>
      </c>
      <c r="M216" s="21">
        <f t="shared" si="87"/>
        <v>0</v>
      </c>
      <c r="N216">
        <f t="shared" si="88"/>
        <v>0</v>
      </c>
      <c r="O216">
        <f t="shared" si="89"/>
        <v>0</v>
      </c>
      <c r="P216">
        <f t="shared" si="90"/>
        <v>0</v>
      </c>
      <c r="Q216">
        <f t="shared" si="91"/>
        <v>0</v>
      </c>
      <c r="R216">
        <f t="shared" si="92"/>
        <v>0</v>
      </c>
      <c r="S216">
        <f t="shared" si="93"/>
        <v>1</v>
      </c>
      <c r="T216">
        <f t="shared" si="94"/>
        <v>0</v>
      </c>
      <c r="U216">
        <f t="shared" si="95"/>
        <v>0</v>
      </c>
      <c r="V216">
        <f t="shared" si="96"/>
        <v>0</v>
      </c>
      <c r="W216">
        <f t="shared" si="97"/>
        <v>0</v>
      </c>
      <c r="X216">
        <f t="shared" si="98"/>
        <v>0</v>
      </c>
      <c r="Y216">
        <f t="shared" si="99"/>
        <v>0</v>
      </c>
      <c r="Z216">
        <f t="shared" si="100"/>
        <v>0</v>
      </c>
      <c r="AA216">
        <f t="shared" si="101"/>
        <v>0</v>
      </c>
      <c r="AB216">
        <f t="shared" si="102"/>
        <v>0</v>
      </c>
      <c r="AC216">
        <f t="shared" si="103"/>
        <v>0</v>
      </c>
      <c r="AD216">
        <f t="shared" si="104"/>
        <v>0</v>
      </c>
      <c r="AE216" t="str">
        <f t="shared" si="105"/>
        <v/>
      </c>
    </row>
    <row r="217" spans="1:31" ht="16">
      <c r="A217" s="8">
        <v>253</v>
      </c>
      <c r="B217" s="1" t="s">
        <v>67</v>
      </c>
      <c r="C217">
        <f t="shared" si="108"/>
        <v>0</v>
      </c>
      <c r="D217">
        <f t="shared" si="108"/>
        <v>0</v>
      </c>
      <c r="E217">
        <f t="shared" si="108"/>
        <v>1</v>
      </c>
      <c r="F217">
        <f t="shared" si="108"/>
        <v>0</v>
      </c>
      <c r="G217">
        <f t="shared" si="108"/>
        <v>0</v>
      </c>
      <c r="H217">
        <f t="shared" si="108"/>
        <v>0</v>
      </c>
      <c r="I217" s="36" t="s">
        <v>23</v>
      </c>
      <c r="J217">
        <f t="shared" si="107"/>
        <v>1</v>
      </c>
      <c r="K217">
        <f t="shared" si="107"/>
        <v>0</v>
      </c>
      <c r="L217">
        <f t="shared" si="107"/>
        <v>0</v>
      </c>
      <c r="M217" s="21">
        <f t="shared" si="87"/>
        <v>0</v>
      </c>
      <c r="N217">
        <f t="shared" si="88"/>
        <v>0</v>
      </c>
      <c r="O217">
        <f t="shared" si="89"/>
        <v>0</v>
      </c>
      <c r="P217">
        <f t="shared" si="90"/>
        <v>0</v>
      </c>
      <c r="Q217">
        <f t="shared" si="91"/>
        <v>0</v>
      </c>
      <c r="R217">
        <f t="shared" si="92"/>
        <v>0</v>
      </c>
      <c r="S217">
        <f t="shared" si="93"/>
        <v>1</v>
      </c>
      <c r="T217">
        <f t="shared" si="94"/>
        <v>0</v>
      </c>
      <c r="U217">
        <f t="shared" si="95"/>
        <v>0</v>
      </c>
      <c r="V217">
        <f t="shared" si="96"/>
        <v>0</v>
      </c>
      <c r="W217">
        <f t="shared" si="97"/>
        <v>0</v>
      </c>
      <c r="X217">
        <f t="shared" si="98"/>
        <v>0</v>
      </c>
      <c r="Y217">
        <f t="shared" si="99"/>
        <v>0</v>
      </c>
      <c r="Z217">
        <f t="shared" si="100"/>
        <v>0</v>
      </c>
      <c r="AA217">
        <f t="shared" si="101"/>
        <v>0</v>
      </c>
      <c r="AB217">
        <f t="shared" si="102"/>
        <v>0</v>
      </c>
      <c r="AC217">
        <f t="shared" si="103"/>
        <v>0</v>
      </c>
      <c r="AD217">
        <f t="shared" si="104"/>
        <v>0</v>
      </c>
      <c r="AE217" t="str">
        <f t="shared" si="105"/>
        <v/>
      </c>
    </row>
    <row r="218" spans="1:31" ht="16">
      <c r="A218" s="8">
        <v>257</v>
      </c>
      <c r="B218" s="1" t="s">
        <v>67</v>
      </c>
      <c r="C218">
        <f t="shared" si="108"/>
        <v>0</v>
      </c>
      <c r="D218">
        <f t="shared" si="108"/>
        <v>0</v>
      </c>
      <c r="E218">
        <f t="shared" si="108"/>
        <v>1</v>
      </c>
      <c r="F218">
        <f t="shared" si="108"/>
        <v>0</v>
      </c>
      <c r="G218">
        <f t="shared" si="108"/>
        <v>0</v>
      </c>
      <c r="H218">
        <f t="shared" si="108"/>
        <v>0</v>
      </c>
      <c r="I218" s="36" t="s">
        <v>23</v>
      </c>
      <c r="J218">
        <f t="shared" si="107"/>
        <v>1</v>
      </c>
      <c r="K218">
        <f t="shared" si="107"/>
        <v>0</v>
      </c>
      <c r="L218">
        <f t="shared" si="107"/>
        <v>0</v>
      </c>
      <c r="M218" s="21">
        <f t="shared" si="87"/>
        <v>0</v>
      </c>
      <c r="N218">
        <f t="shared" si="88"/>
        <v>0</v>
      </c>
      <c r="O218">
        <f t="shared" si="89"/>
        <v>0</v>
      </c>
      <c r="P218">
        <f t="shared" si="90"/>
        <v>0</v>
      </c>
      <c r="Q218">
        <f t="shared" si="91"/>
        <v>0</v>
      </c>
      <c r="R218">
        <f t="shared" si="92"/>
        <v>0</v>
      </c>
      <c r="S218">
        <f t="shared" si="93"/>
        <v>1</v>
      </c>
      <c r="T218">
        <f t="shared" si="94"/>
        <v>0</v>
      </c>
      <c r="U218">
        <f t="shared" si="95"/>
        <v>0</v>
      </c>
      <c r="V218">
        <f t="shared" si="96"/>
        <v>0</v>
      </c>
      <c r="W218">
        <f t="shared" si="97"/>
        <v>0</v>
      </c>
      <c r="X218">
        <f t="shared" si="98"/>
        <v>0</v>
      </c>
      <c r="Y218">
        <f t="shared" si="99"/>
        <v>0</v>
      </c>
      <c r="Z218">
        <f t="shared" si="100"/>
        <v>0</v>
      </c>
      <c r="AA218">
        <f t="shared" si="101"/>
        <v>0</v>
      </c>
      <c r="AB218">
        <f t="shared" si="102"/>
        <v>0</v>
      </c>
      <c r="AC218">
        <f t="shared" si="103"/>
        <v>0</v>
      </c>
      <c r="AD218">
        <f t="shared" si="104"/>
        <v>0</v>
      </c>
      <c r="AE218" t="str">
        <f t="shared" si="105"/>
        <v/>
      </c>
    </row>
    <row r="219" spans="1:31" ht="16">
      <c r="A219" s="8">
        <v>260</v>
      </c>
      <c r="B219" s="1" t="s">
        <v>67</v>
      </c>
      <c r="C219">
        <f t="shared" si="108"/>
        <v>0</v>
      </c>
      <c r="D219">
        <f t="shared" si="108"/>
        <v>0</v>
      </c>
      <c r="E219">
        <f t="shared" si="108"/>
        <v>1</v>
      </c>
      <c r="F219">
        <f t="shared" si="108"/>
        <v>0</v>
      </c>
      <c r="G219">
        <f t="shared" si="108"/>
        <v>0</v>
      </c>
      <c r="H219">
        <f t="shared" si="108"/>
        <v>0</v>
      </c>
      <c r="I219" s="36" t="s">
        <v>23</v>
      </c>
      <c r="J219">
        <f t="shared" si="107"/>
        <v>1</v>
      </c>
      <c r="K219">
        <f t="shared" si="107"/>
        <v>0</v>
      </c>
      <c r="L219">
        <f t="shared" si="107"/>
        <v>0</v>
      </c>
      <c r="M219" s="21">
        <f t="shared" si="87"/>
        <v>0</v>
      </c>
      <c r="N219">
        <f t="shared" si="88"/>
        <v>0</v>
      </c>
      <c r="O219">
        <f t="shared" si="89"/>
        <v>0</v>
      </c>
      <c r="P219">
        <f t="shared" si="90"/>
        <v>0</v>
      </c>
      <c r="Q219">
        <f t="shared" si="91"/>
        <v>0</v>
      </c>
      <c r="R219">
        <f t="shared" si="92"/>
        <v>0</v>
      </c>
      <c r="S219">
        <f t="shared" si="93"/>
        <v>1</v>
      </c>
      <c r="T219">
        <f t="shared" si="94"/>
        <v>0</v>
      </c>
      <c r="U219">
        <f t="shared" si="95"/>
        <v>0</v>
      </c>
      <c r="V219">
        <f t="shared" si="96"/>
        <v>0</v>
      </c>
      <c r="W219">
        <f t="shared" si="97"/>
        <v>0</v>
      </c>
      <c r="X219">
        <f t="shared" si="98"/>
        <v>0</v>
      </c>
      <c r="Y219">
        <f t="shared" si="99"/>
        <v>0</v>
      </c>
      <c r="Z219">
        <f t="shared" si="100"/>
        <v>0</v>
      </c>
      <c r="AA219">
        <f t="shared" si="101"/>
        <v>0</v>
      </c>
      <c r="AB219">
        <f t="shared" si="102"/>
        <v>0</v>
      </c>
      <c r="AC219">
        <f t="shared" si="103"/>
        <v>0</v>
      </c>
      <c r="AD219">
        <f t="shared" si="104"/>
        <v>0</v>
      </c>
      <c r="AE219" t="str">
        <f t="shared" si="105"/>
        <v/>
      </c>
    </row>
    <row r="220" spans="1:31" ht="16">
      <c r="A220" s="8">
        <v>261</v>
      </c>
      <c r="B220" s="1" t="s">
        <v>67</v>
      </c>
      <c r="C220">
        <f t="shared" si="108"/>
        <v>0</v>
      </c>
      <c r="D220">
        <f t="shared" si="108"/>
        <v>0</v>
      </c>
      <c r="E220">
        <f t="shared" si="108"/>
        <v>1</v>
      </c>
      <c r="F220">
        <f t="shared" si="108"/>
        <v>0</v>
      </c>
      <c r="G220">
        <f t="shared" si="108"/>
        <v>0</v>
      </c>
      <c r="H220">
        <f t="shared" si="108"/>
        <v>0</v>
      </c>
      <c r="I220" s="36" t="s">
        <v>23</v>
      </c>
      <c r="J220">
        <f t="shared" si="107"/>
        <v>1</v>
      </c>
      <c r="K220">
        <f t="shared" si="107"/>
        <v>0</v>
      </c>
      <c r="L220">
        <f t="shared" si="107"/>
        <v>0</v>
      </c>
      <c r="M220" s="21">
        <f t="shared" si="87"/>
        <v>0</v>
      </c>
      <c r="N220">
        <f t="shared" si="88"/>
        <v>0</v>
      </c>
      <c r="O220">
        <f t="shared" si="89"/>
        <v>0</v>
      </c>
      <c r="P220">
        <f t="shared" si="90"/>
        <v>0</v>
      </c>
      <c r="Q220">
        <f t="shared" si="91"/>
        <v>0</v>
      </c>
      <c r="R220">
        <f t="shared" si="92"/>
        <v>0</v>
      </c>
      <c r="S220">
        <f t="shared" si="93"/>
        <v>1</v>
      </c>
      <c r="T220">
        <f t="shared" si="94"/>
        <v>0</v>
      </c>
      <c r="U220">
        <f t="shared" si="95"/>
        <v>0</v>
      </c>
      <c r="V220">
        <f t="shared" si="96"/>
        <v>0</v>
      </c>
      <c r="W220">
        <f t="shared" si="97"/>
        <v>0</v>
      </c>
      <c r="X220">
        <f t="shared" si="98"/>
        <v>0</v>
      </c>
      <c r="Y220">
        <f t="shared" si="99"/>
        <v>0</v>
      </c>
      <c r="Z220">
        <f t="shared" si="100"/>
        <v>0</v>
      </c>
      <c r="AA220">
        <f t="shared" si="101"/>
        <v>0</v>
      </c>
      <c r="AB220">
        <f t="shared" si="102"/>
        <v>0</v>
      </c>
      <c r="AC220">
        <f t="shared" si="103"/>
        <v>0</v>
      </c>
      <c r="AD220">
        <f t="shared" si="104"/>
        <v>0</v>
      </c>
      <c r="AE220" t="str">
        <f t="shared" si="105"/>
        <v/>
      </c>
    </row>
    <row r="221" spans="1:31" ht="16">
      <c r="A221" s="8">
        <v>268</v>
      </c>
      <c r="B221" s="1" t="s">
        <v>67</v>
      </c>
      <c r="C221">
        <f t="shared" si="108"/>
        <v>0</v>
      </c>
      <c r="D221">
        <f t="shared" si="108"/>
        <v>0</v>
      </c>
      <c r="E221">
        <f t="shared" si="108"/>
        <v>1</v>
      </c>
      <c r="F221">
        <f t="shared" si="108"/>
        <v>0</v>
      </c>
      <c r="G221">
        <f t="shared" si="108"/>
        <v>0</v>
      </c>
      <c r="H221">
        <f t="shared" si="108"/>
        <v>0</v>
      </c>
      <c r="I221" s="36" t="s">
        <v>23</v>
      </c>
      <c r="J221">
        <f t="shared" si="107"/>
        <v>1</v>
      </c>
      <c r="K221">
        <f t="shared" si="107"/>
        <v>0</v>
      </c>
      <c r="L221">
        <f t="shared" si="107"/>
        <v>0</v>
      </c>
      <c r="M221" s="21">
        <f t="shared" si="87"/>
        <v>0</v>
      </c>
      <c r="N221">
        <f t="shared" si="88"/>
        <v>0</v>
      </c>
      <c r="O221">
        <f t="shared" si="89"/>
        <v>0</v>
      </c>
      <c r="P221">
        <f t="shared" si="90"/>
        <v>0</v>
      </c>
      <c r="Q221">
        <f t="shared" si="91"/>
        <v>0</v>
      </c>
      <c r="R221">
        <f t="shared" si="92"/>
        <v>0</v>
      </c>
      <c r="S221">
        <f t="shared" si="93"/>
        <v>1</v>
      </c>
      <c r="T221">
        <f t="shared" si="94"/>
        <v>0</v>
      </c>
      <c r="U221">
        <f t="shared" si="95"/>
        <v>0</v>
      </c>
      <c r="V221">
        <f t="shared" si="96"/>
        <v>0</v>
      </c>
      <c r="W221">
        <f t="shared" si="97"/>
        <v>0</v>
      </c>
      <c r="X221">
        <f t="shared" si="98"/>
        <v>0</v>
      </c>
      <c r="Y221">
        <f t="shared" si="99"/>
        <v>0</v>
      </c>
      <c r="Z221">
        <f t="shared" si="100"/>
        <v>0</v>
      </c>
      <c r="AA221">
        <f t="shared" si="101"/>
        <v>0</v>
      </c>
      <c r="AB221">
        <f t="shared" si="102"/>
        <v>0</v>
      </c>
      <c r="AC221">
        <f t="shared" si="103"/>
        <v>0</v>
      </c>
      <c r="AD221">
        <f t="shared" si="104"/>
        <v>0</v>
      </c>
      <c r="AE221" t="str">
        <f t="shared" si="105"/>
        <v/>
      </c>
    </row>
    <row r="222" spans="1:31" ht="16">
      <c r="A222" s="8">
        <v>273</v>
      </c>
      <c r="B222" s="1" t="s">
        <v>67</v>
      </c>
      <c r="C222">
        <f t="shared" si="108"/>
        <v>0</v>
      </c>
      <c r="D222">
        <f t="shared" si="108"/>
        <v>0</v>
      </c>
      <c r="E222">
        <f t="shared" si="108"/>
        <v>1</v>
      </c>
      <c r="F222">
        <f t="shared" si="108"/>
        <v>0</v>
      </c>
      <c r="G222">
        <f t="shared" si="108"/>
        <v>0</v>
      </c>
      <c r="H222">
        <f t="shared" si="108"/>
        <v>0</v>
      </c>
      <c r="I222" s="36" t="s">
        <v>23</v>
      </c>
      <c r="J222">
        <f t="shared" si="107"/>
        <v>1</v>
      </c>
      <c r="K222">
        <f t="shared" si="107"/>
        <v>0</v>
      </c>
      <c r="L222">
        <f t="shared" si="107"/>
        <v>0</v>
      </c>
      <c r="M222" s="21">
        <f t="shared" si="87"/>
        <v>0</v>
      </c>
      <c r="N222">
        <f t="shared" si="88"/>
        <v>0</v>
      </c>
      <c r="O222">
        <f t="shared" si="89"/>
        <v>0</v>
      </c>
      <c r="P222">
        <f t="shared" si="90"/>
        <v>0</v>
      </c>
      <c r="Q222">
        <f t="shared" si="91"/>
        <v>0</v>
      </c>
      <c r="R222">
        <f t="shared" si="92"/>
        <v>0</v>
      </c>
      <c r="S222">
        <f t="shared" si="93"/>
        <v>1</v>
      </c>
      <c r="T222">
        <f t="shared" si="94"/>
        <v>0</v>
      </c>
      <c r="U222">
        <f t="shared" si="95"/>
        <v>0</v>
      </c>
      <c r="V222">
        <f t="shared" si="96"/>
        <v>0</v>
      </c>
      <c r="W222">
        <f t="shared" si="97"/>
        <v>0</v>
      </c>
      <c r="X222">
        <f t="shared" si="98"/>
        <v>0</v>
      </c>
      <c r="Y222">
        <f t="shared" si="99"/>
        <v>0</v>
      </c>
      <c r="Z222">
        <f t="shared" si="100"/>
        <v>0</v>
      </c>
      <c r="AA222">
        <f t="shared" si="101"/>
        <v>0</v>
      </c>
      <c r="AB222">
        <f t="shared" si="102"/>
        <v>0</v>
      </c>
      <c r="AC222">
        <f t="shared" si="103"/>
        <v>0</v>
      </c>
      <c r="AD222">
        <f t="shared" si="104"/>
        <v>0</v>
      </c>
      <c r="AE222" t="str">
        <f t="shared" si="105"/>
        <v/>
      </c>
    </row>
    <row r="223" spans="1:31" ht="16">
      <c r="A223" s="8">
        <v>276</v>
      </c>
      <c r="B223" s="1" t="s">
        <v>67</v>
      </c>
      <c r="C223">
        <f t="shared" ref="C223:H232" si="109">IF($B223=C$2,1,0)</f>
        <v>0</v>
      </c>
      <c r="D223">
        <f t="shared" si="109"/>
        <v>0</v>
      </c>
      <c r="E223">
        <f t="shared" si="109"/>
        <v>1</v>
      </c>
      <c r="F223">
        <f t="shared" si="109"/>
        <v>0</v>
      </c>
      <c r="G223">
        <f t="shared" si="109"/>
        <v>0</v>
      </c>
      <c r="H223">
        <f t="shared" si="109"/>
        <v>0</v>
      </c>
      <c r="I223" s="36" t="s">
        <v>23</v>
      </c>
      <c r="J223">
        <f t="shared" ref="J223:L242" si="110">IF($I223=J$2,1,0)</f>
        <v>1</v>
      </c>
      <c r="K223">
        <f t="shared" si="110"/>
        <v>0</v>
      </c>
      <c r="L223">
        <f t="shared" si="110"/>
        <v>0</v>
      </c>
      <c r="M223" s="21">
        <f t="shared" si="87"/>
        <v>0</v>
      </c>
      <c r="N223">
        <f t="shared" si="88"/>
        <v>0</v>
      </c>
      <c r="O223">
        <f t="shared" si="89"/>
        <v>0</v>
      </c>
      <c r="P223">
        <f t="shared" si="90"/>
        <v>0</v>
      </c>
      <c r="Q223">
        <f t="shared" si="91"/>
        <v>0</v>
      </c>
      <c r="R223">
        <f t="shared" si="92"/>
        <v>0</v>
      </c>
      <c r="S223">
        <f t="shared" si="93"/>
        <v>1</v>
      </c>
      <c r="T223">
        <f t="shared" si="94"/>
        <v>0</v>
      </c>
      <c r="U223">
        <f t="shared" si="95"/>
        <v>0</v>
      </c>
      <c r="V223">
        <f t="shared" si="96"/>
        <v>0</v>
      </c>
      <c r="W223">
        <f t="shared" si="97"/>
        <v>0</v>
      </c>
      <c r="X223">
        <f t="shared" si="98"/>
        <v>0</v>
      </c>
      <c r="Y223">
        <f t="shared" si="99"/>
        <v>0</v>
      </c>
      <c r="Z223">
        <f t="shared" si="100"/>
        <v>0</v>
      </c>
      <c r="AA223">
        <f t="shared" si="101"/>
        <v>0</v>
      </c>
      <c r="AB223">
        <f t="shared" si="102"/>
        <v>0</v>
      </c>
      <c r="AC223">
        <f t="shared" si="103"/>
        <v>0</v>
      </c>
      <c r="AD223">
        <f t="shared" si="104"/>
        <v>0</v>
      </c>
      <c r="AE223" t="str">
        <f t="shared" si="105"/>
        <v/>
      </c>
    </row>
    <row r="224" spans="1:31" ht="16">
      <c r="A224" s="8">
        <v>286</v>
      </c>
      <c r="B224" s="1" t="s">
        <v>67</v>
      </c>
      <c r="C224">
        <f t="shared" si="109"/>
        <v>0</v>
      </c>
      <c r="D224">
        <f t="shared" si="109"/>
        <v>0</v>
      </c>
      <c r="E224">
        <f t="shared" si="109"/>
        <v>1</v>
      </c>
      <c r="F224">
        <f t="shared" si="109"/>
        <v>0</v>
      </c>
      <c r="G224">
        <f t="shared" si="109"/>
        <v>0</v>
      </c>
      <c r="H224">
        <f t="shared" si="109"/>
        <v>0</v>
      </c>
      <c r="I224" s="36" t="s">
        <v>51</v>
      </c>
      <c r="J224">
        <f t="shared" si="110"/>
        <v>0</v>
      </c>
      <c r="K224">
        <f t="shared" si="110"/>
        <v>1</v>
      </c>
      <c r="L224">
        <f t="shared" si="110"/>
        <v>0</v>
      </c>
      <c r="M224" s="21">
        <f t="shared" si="87"/>
        <v>0</v>
      </c>
      <c r="N224">
        <f t="shared" si="88"/>
        <v>0</v>
      </c>
      <c r="O224">
        <f t="shared" si="89"/>
        <v>0</v>
      </c>
      <c r="P224">
        <f t="shared" si="90"/>
        <v>0</v>
      </c>
      <c r="Q224">
        <f t="shared" si="91"/>
        <v>0</v>
      </c>
      <c r="R224">
        <f t="shared" si="92"/>
        <v>0</v>
      </c>
      <c r="S224">
        <f t="shared" si="93"/>
        <v>0</v>
      </c>
      <c r="T224">
        <f t="shared" si="94"/>
        <v>1</v>
      </c>
      <c r="U224">
        <f t="shared" si="95"/>
        <v>0</v>
      </c>
      <c r="V224">
        <f t="shared" si="96"/>
        <v>0</v>
      </c>
      <c r="W224">
        <f t="shared" si="97"/>
        <v>0</v>
      </c>
      <c r="X224">
        <f t="shared" si="98"/>
        <v>0</v>
      </c>
      <c r="Y224">
        <f t="shared" si="99"/>
        <v>0</v>
      </c>
      <c r="Z224">
        <f t="shared" si="100"/>
        <v>0</v>
      </c>
      <c r="AA224">
        <f t="shared" si="101"/>
        <v>0</v>
      </c>
      <c r="AB224">
        <f t="shared" si="102"/>
        <v>0</v>
      </c>
      <c r="AC224">
        <f t="shared" si="103"/>
        <v>0</v>
      </c>
      <c r="AD224">
        <f t="shared" si="104"/>
        <v>0</v>
      </c>
      <c r="AE224" t="str">
        <f t="shared" si="105"/>
        <v/>
      </c>
    </row>
    <row r="225" spans="1:31" ht="16">
      <c r="A225" s="8">
        <v>287</v>
      </c>
      <c r="B225" s="1" t="s">
        <v>67</v>
      </c>
      <c r="C225">
        <f t="shared" si="109"/>
        <v>0</v>
      </c>
      <c r="D225">
        <f t="shared" si="109"/>
        <v>0</v>
      </c>
      <c r="E225">
        <f t="shared" si="109"/>
        <v>1</v>
      </c>
      <c r="F225">
        <f t="shared" si="109"/>
        <v>0</v>
      </c>
      <c r="G225">
        <f t="shared" si="109"/>
        <v>0</v>
      </c>
      <c r="H225">
        <f t="shared" si="109"/>
        <v>0</v>
      </c>
      <c r="I225" s="36" t="s">
        <v>68</v>
      </c>
      <c r="J225">
        <f t="shared" si="110"/>
        <v>0</v>
      </c>
      <c r="K225">
        <f t="shared" si="110"/>
        <v>0</v>
      </c>
      <c r="L225">
        <f t="shared" si="110"/>
        <v>1</v>
      </c>
      <c r="M225" s="21">
        <f t="shared" si="87"/>
        <v>0</v>
      </c>
      <c r="N225">
        <f t="shared" si="88"/>
        <v>0</v>
      </c>
      <c r="O225">
        <f t="shared" si="89"/>
        <v>0</v>
      </c>
      <c r="P225">
        <f t="shared" si="90"/>
        <v>0</v>
      </c>
      <c r="Q225">
        <f t="shared" si="91"/>
        <v>0</v>
      </c>
      <c r="R225">
        <f t="shared" si="92"/>
        <v>0</v>
      </c>
      <c r="S225">
        <f t="shared" si="93"/>
        <v>0</v>
      </c>
      <c r="T225">
        <f t="shared" si="94"/>
        <v>0</v>
      </c>
      <c r="U225">
        <f t="shared" si="95"/>
        <v>1</v>
      </c>
      <c r="V225">
        <f t="shared" si="96"/>
        <v>0</v>
      </c>
      <c r="W225">
        <f t="shared" si="97"/>
        <v>0</v>
      </c>
      <c r="X225">
        <f t="shared" si="98"/>
        <v>0</v>
      </c>
      <c r="Y225">
        <f t="shared" si="99"/>
        <v>0</v>
      </c>
      <c r="Z225">
        <f t="shared" si="100"/>
        <v>0</v>
      </c>
      <c r="AA225">
        <f t="shared" si="101"/>
        <v>0</v>
      </c>
      <c r="AB225">
        <f t="shared" si="102"/>
        <v>0</v>
      </c>
      <c r="AC225">
        <f t="shared" si="103"/>
        <v>0</v>
      </c>
      <c r="AD225">
        <f t="shared" si="104"/>
        <v>0</v>
      </c>
      <c r="AE225" t="str">
        <f t="shared" si="105"/>
        <v/>
      </c>
    </row>
    <row r="226" spans="1:31" ht="16">
      <c r="A226" s="8">
        <v>291</v>
      </c>
      <c r="B226" s="1" t="s">
        <v>67</v>
      </c>
      <c r="C226">
        <f t="shared" si="109"/>
        <v>0</v>
      </c>
      <c r="D226">
        <f t="shared" si="109"/>
        <v>0</v>
      </c>
      <c r="E226">
        <f t="shared" si="109"/>
        <v>1</v>
      </c>
      <c r="F226">
        <f t="shared" si="109"/>
        <v>0</v>
      </c>
      <c r="G226">
        <f t="shared" si="109"/>
        <v>0</v>
      </c>
      <c r="H226">
        <f t="shared" si="109"/>
        <v>0</v>
      </c>
      <c r="I226" s="36" t="s">
        <v>51</v>
      </c>
      <c r="J226">
        <f t="shared" si="110"/>
        <v>0</v>
      </c>
      <c r="K226">
        <f t="shared" si="110"/>
        <v>1</v>
      </c>
      <c r="L226">
        <f t="shared" si="110"/>
        <v>0</v>
      </c>
      <c r="M226" s="21">
        <f t="shared" si="87"/>
        <v>0</v>
      </c>
      <c r="N226">
        <f t="shared" si="88"/>
        <v>0</v>
      </c>
      <c r="O226">
        <f t="shared" si="89"/>
        <v>0</v>
      </c>
      <c r="P226">
        <f t="shared" si="90"/>
        <v>0</v>
      </c>
      <c r="Q226">
        <f t="shared" si="91"/>
        <v>0</v>
      </c>
      <c r="R226">
        <f t="shared" si="92"/>
        <v>0</v>
      </c>
      <c r="S226">
        <f t="shared" si="93"/>
        <v>0</v>
      </c>
      <c r="T226">
        <f t="shared" si="94"/>
        <v>1</v>
      </c>
      <c r="U226">
        <f t="shared" si="95"/>
        <v>0</v>
      </c>
      <c r="V226">
        <f t="shared" si="96"/>
        <v>0</v>
      </c>
      <c r="W226">
        <f t="shared" si="97"/>
        <v>0</v>
      </c>
      <c r="X226">
        <f t="shared" si="98"/>
        <v>0</v>
      </c>
      <c r="Y226">
        <f t="shared" si="99"/>
        <v>0</v>
      </c>
      <c r="Z226">
        <f t="shared" si="100"/>
        <v>0</v>
      </c>
      <c r="AA226">
        <f t="shared" si="101"/>
        <v>0</v>
      </c>
      <c r="AB226">
        <f t="shared" si="102"/>
        <v>0</v>
      </c>
      <c r="AC226">
        <f t="shared" si="103"/>
        <v>0</v>
      </c>
      <c r="AD226">
        <f t="shared" si="104"/>
        <v>0</v>
      </c>
      <c r="AE226" t="str">
        <f t="shared" si="105"/>
        <v/>
      </c>
    </row>
    <row r="227" spans="1:31" ht="16">
      <c r="A227" s="8">
        <v>292</v>
      </c>
      <c r="B227" s="1" t="s">
        <v>67</v>
      </c>
      <c r="C227">
        <f t="shared" si="109"/>
        <v>0</v>
      </c>
      <c r="D227">
        <f t="shared" si="109"/>
        <v>0</v>
      </c>
      <c r="E227">
        <f t="shared" si="109"/>
        <v>1</v>
      </c>
      <c r="F227">
        <f t="shared" si="109"/>
        <v>0</v>
      </c>
      <c r="G227">
        <f t="shared" si="109"/>
        <v>0</v>
      </c>
      <c r="H227">
        <f t="shared" si="109"/>
        <v>0</v>
      </c>
      <c r="I227" s="36" t="s">
        <v>51</v>
      </c>
      <c r="J227">
        <f t="shared" si="110"/>
        <v>0</v>
      </c>
      <c r="K227">
        <f t="shared" si="110"/>
        <v>1</v>
      </c>
      <c r="L227">
        <f t="shared" si="110"/>
        <v>0</v>
      </c>
      <c r="M227" s="21">
        <f t="shared" si="87"/>
        <v>0</v>
      </c>
      <c r="N227">
        <f t="shared" si="88"/>
        <v>0</v>
      </c>
      <c r="O227">
        <f t="shared" si="89"/>
        <v>0</v>
      </c>
      <c r="P227">
        <f t="shared" si="90"/>
        <v>0</v>
      </c>
      <c r="Q227">
        <f t="shared" si="91"/>
        <v>0</v>
      </c>
      <c r="R227">
        <f t="shared" si="92"/>
        <v>0</v>
      </c>
      <c r="S227">
        <f t="shared" si="93"/>
        <v>0</v>
      </c>
      <c r="T227">
        <f t="shared" si="94"/>
        <v>1</v>
      </c>
      <c r="U227">
        <f t="shared" si="95"/>
        <v>0</v>
      </c>
      <c r="V227">
        <f t="shared" si="96"/>
        <v>0</v>
      </c>
      <c r="W227">
        <f t="shared" si="97"/>
        <v>0</v>
      </c>
      <c r="X227">
        <f t="shared" si="98"/>
        <v>0</v>
      </c>
      <c r="Y227">
        <f t="shared" si="99"/>
        <v>0</v>
      </c>
      <c r="Z227">
        <f t="shared" si="100"/>
        <v>0</v>
      </c>
      <c r="AA227">
        <f t="shared" si="101"/>
        <v>0</v>
      </c>
      <c r="AB227">
        <f t="shared" si="102"/>
        <v>0</v>
      </c>
      <c r="AC227">
        <f t="shared" si="103"/>
        <v>0</v>
      </c>
      <c r="AD227">
        <f t="shared" si="104"/>
        <v>0</v>
      </c>
      <c r="AE227" t="str">
        <f t="shared" si="105"/>
        <v/>
      </c>
    </row>
    <row r="228" spans="1:31" ht="16">
      <c r="A228" s="8">
        <v>293</v>
      </c>
      <c r="B228" s="1" t="s">
        <v>67</v>
      </c>
      <c r="C228">
        <f t="shared" si="109"/>
        <v>0</v>
      </c>
      <c r="D228">
        <f t="shared" si="109"/>
        <v>0</v>
      </c>
      <c r="E228">
        <f t="shared" si="109"/>
        <v>1</v>
      </c>
      <c r="F228">
        <f t="shared" si="109"/>
        <v>0</v>
      </c>
      <c r="G228">
        <f t="shared" si="109"/>
        <v>0</v>
      </c>
      <c r="H228">
        <f t="shared" si="109"/>
        <v>0</v>
      </c>
      <c r="I228" s="36" t="s">
        <v>23</v>
      </c>
      <c r="J228">
        <f t="shared" si="110"/>
        <v>1</v>
      </c>
      <c r="K228">
        <f t="shared" si="110"/>
        <v>0</v>
      </c>
      <c r="L228">
        <f t="shared" si="110"/>
        <v>0</v>
      </c>
      <c r="M228" s="21">
        <f t="shared" si="87"/>
        <v>0</v>
      </c>
      <c r="N228">
        <f t="shared" si="88"/>
        <v>0</v>
      </c>
      <c r="O228">
        <f t="shared" si="89"/>
        <v>0</v>
      </c>
      <c r="P228">
        <f t="shared" si="90"/>
        <v>0</v>
      </c>
      <c r="Q228">
        <f t="shared" si="91"/>
        <v>0</v>
      </c>
      <c r="R228">
        <f t="shared" si="92"/>
        <v>0</v>
      </c>
      <c r="S228">
        <f t="shared" si="93"/>
        <v>1</v>
      </c>
      <c r="T228">
        <f t="shared" si="94"/>
        <v>0</v>
      </c>
      <c r="U228">
        <f t="shared" si="95"/>
        <v>0</v>
      </c>
      <c r="V228">
        <f t="shared" si="96"/>
        <v>0</v>
      </c>
      <c r="W228">
        <f t="shared" si="97"/>
        <v>0</v>
      </c>
      <c r="X228">
        <f t="shared" si="98"/>
        <v>0</v>
      </c>
      <c r="Y228">
        <f t="shared" si="99"/>
        <v>0</v>
      </c>
      <c r="Z228">
        <f t="shared" si="100"/>
        <v>0</v>
      </c>
      <c r="AA228">
        <f t="shared" si="101"/>
        <v>0</v>
      </c>
      <c r="AB228">
        <f t="shared" si="102"/>
        <v>0</v>
      </c>
      <c r="AC228">
        <f t="shared" si="103"/>
        <v>0</v>
      </c>
      <c r="AD228">
        <f t="shared" si="104"/>
        <v>0</v>
      </c>
      <c r="AE228" t="str">
        <f t="shared" si="105"/>
        <v/>
      </c>
    </row>
    <row r="229" spans="1:31" ht="16">
      <c r="A229" s="8">
        <v>294</v>
      </c>
      <c r="B229" s="1" t="s">
        <v>67</v>
      </c>
      <c r="C229">
        <f t="shared" si="109"/>
        <v>0</v>
      </c>
      <c r="D229">
        <f t="shared" si="109"/>
        <v>0</v>
      </c>
      <c r="E229">
        <f t="shared" si="109"/>
        <v>1</v>
      </c>
      <c r="F229">
        <f t="shared" si="109"/>
        <v>0</v>
      </c>
      <c r="G229">
        <f t="shared" si="109"/>
        <v>0</v>
      </c>
      <c r="H229">
        <f t="shared" si="109"/>
        <v>0</v>
      </c>
      <c r="I229" s="36" t="s">
        <v>51</v>
      </c>
      <c r="J229">
        <f t="shared" si="110"/>
        <v>0</v>
      </c>
      <c r="K229">
        <f t="shared" si="110"/>
        <v>1</v>
      </c>
      <c r="L229">
        <f t="shared" si="110"/>
        <v>0</v>
      </c>
      <c r="M229" s="21">
        <f t="shared" si="87"/>
        <v>0</v>
      </c>
      <c r="N229">
        <f t="shared" si="88"/>
        <v>0</v>
      </c>
      <c r="O229">
        <f t="shared" si="89"/>
        <v>0</v>
      </c>
      <c r="P229">
        <f t="shared" si="90"/>
        <v>0</v>
      </c>
      <c r="Q229">
        <f t="shared" si="91"/>
        <v>0</v>
      </c>
      <c r="R229">
        <f t="shared" si="92"/>
        <v>0</v>
      </c>
      <c r="S229">
        <f t="shared" si="93"/>
        <v>0</v>
      </c>
      <c r="T229">
        <f t="shared" si="94"/>
        <v>1</v>
      </c>
      <c r="U229">
        <f t="shared" si="95"/>
        <v>0</v>
      </c>
      <c r="V229">
        <f t="shared" si="96"/>
        <v>0</v>
      </c>
      <c r="W229">
        <f t="shared" si="97"/>
        <v>0</v>
      </c>
      <c r="X229">
        <f t="shared" si="98"/>
        <v>0</v>
      </c>
      <c r="Y229">
        <f t="shared" si="99"/>
        <v>0</v>
      </c>
      <c r="Z229">
        <f t="shared" si="100"/>
        <v>0</v>
      </c>
      <c r="AA229">
        <f t="shared" si="101"/>
        <v>0</v>
      </c>
      <c r="AB229">
        <f t="shared" si="102"/>
        <v>0</v>
      </c>
      <c r="AC229">
        <f t="shared" si="103"/>
        <v>0</v>
      </c>
      <c r="AD229">
        <f t="shared" si="104"/>
        <v>0</v>
      </c>
      <c r="AE229" t="str">
        <f t="shared" si="105"/>
        <v/>
      </c>
    </row>
    <row r="230" spans="1:31" ht="16">
      <c r="A230" s="8">
        <v>298</v>
      </c>
      <c r="B230" s="1" t="s">
        <v>67</v>
      </c>
      <c r="C230">
        <f t="shared" si="109"/>
        <v>0</v>
      </c>
      <c r="D230">
        <f t="shared" si="109"/>
        <v>0</v>
      </c>
      <c r="E230">
        <f t="shared" si="109"/>
        <v>1</v>
      </c>
      <c r="F230">
        <f t="shared" si="109"/>
        <v>0</v>
      </c>
      <c r="G230">
        <f t="shared" si="109"/>
        <v>0</v>
      </c>
      <c r="H230">
        <f t="shared" si="109"/>
        <v>0</v>
      </c>
      <c r="I230" s="36" t="s">
        <v>23</v>
      </c>
      <c r="J230">
        <f t="shared" si="110"/>
        <v>1</v>
      </c>
      <c r="K230">
        <f t="shared" si="110"/>
        <v>0</v>
      </c>
      <c r="L230">
        <f t="shared" si="110"/>
        <v>0</v>
      </c>
      <c r="M230" s="21">
        <f t="shared" si="87"/>
        <v>0</v>
      </c>
      <c r="N230">
        <f t="shared" si="88"/>
        <v>0</v>
      </c>
      <c r="O230">
        <f t="shared" si="89"/>
        <v>0</v>
      </c>
      <c r="P230">
        <f t="shared" si="90"/>
        <v>0</v>
      </c>
      <c r="Q230">
        <f t="shared" si="91"/>
        <v>0</v>
      </c>
      <c r="R230">
        <f t="shared" si="92"/>
        <v>0</v>
      </c>
      <c r="S230">
        <f t="shared" si="93"/>
        <v>1</v>
      </c>
      <c r="T230">
        <f t="shared" si="94"/>
        <v>0</v>
      </c>
      <c r="U230">
        <f t="shared" si="95"/>
        <v>0</v>
      </c>
      <c r="V230">
        <f t="shared" si="96"/>
        <v>0</v>
      </c>
      <c r="W230">
        <f t="shared" si="97"/>
        <v>0</v>
      </c>
      <c r="X230">
        <f t="shared" si="98"/>
        <v>0</v>
      </c>
      <c r="Y230">
        <f t="shared" si="99"/>
        <v>0</v>
      </c>
      <c r="Z230">
        <f t="shared" si="100"/>
        <v>0</v>
      </c>
      <c r="AA230">
        <f t="shared" si="101"/>
        <v>0</v>
      </c>
      <c r="AB230">
        <f t="shared" si="102"/>
        <v>0</v>
      </c>
      <c r="AC230">
        <f t="shared" si="103"/>
        <v>0</v>
      </c>
      <c r="AD230">
        <f t="shared" si="104"/>
        <v>0</v>
      </c>
      <c r="AE230" t="str">
        <f t="shared" si="105"/>
        <v/>
      </c>
    </row>
    <row r="231" spans="1:31" ht="16">
      <c r="A231" s="8">
        <v>304</v>
      </c>
      <c r="B231" s="1" t="s">
        <v>67</v>
      </c>
      <c r="C231">
        <f t="shared" si="109"/>
        <v>0</v>
      </c>
      <c r="D231">
        <f t="shared" si="109"/>
        <v>0</v>
      </c>
      <c r="E231">
        <f t="shared" si="109"/>
        <v>1</v>
      </c>
      <c r="F231">
        <f t="shared" si="109"/>
        <v>0</v>
      </c>
      <c r="G231">
        <f t="shared" si="109"/>
        <v>0</v>
      </c>
      <c r="H231">
        <f t="shared" si="109"/>
        <v>0</v>
      </c>
      <c r="I231" s="36" t="s">
        <v>23</v>
      </c>
      <c r="J231">
        <f t="shared" si="110"/>
        <v>1</v>
      </c>
      <c r="K231">
        <f t="shared" si="110"/>
        <v>0</v>
      </c>
      <c r="L231">
        <f t="shared" si="110"/>
        <v>0</v>
      </c>
      <c r="M231" s="21">
        <f t="shared" si="87"/>
        <v>0</v>
      </c>
      <c r="N231">
        <f t="shared" si="88"/>
        <v>0</v>
      </c>
      <c r="O231">
        <f t="shared" si="89"/>
        <v>0</v>
      </c>
      <c r="P231">
        <f t="shared" si="90"/>
        <v>0</v>
      </c>
      <c r="Q231">
        <f t="shared" si="91"/>
        <v>0</v>
      </c>
      <c r="R231">
        <f t="shared" si="92"/>
        <v>0</v>
      </c>
      <c r="S231">
        <f t="shared" si="93"/>
        <v>1</v>
      </c>
      <c r="T231">
        <f t="shared" si="94"/>
        <v>0</v>
      </c>
      <c r="U231">
        <f t="shared" si="95"/>
        <v>0</v>
      </c>
      <c r="V231">
        <f t="shared" si="96"/>
        <v>0</v>
      </c>
      <c r="W231">
        <f t="shared" si="97"/>
        <v>0</v>
      </c>
      <c r="X231">
        <f t="shared" si="98"/>
        <v>0</v>
      </c>
      <c r="Y231">
        <f t="shared" si="99"/>
        <v>0</v>
      </c>
      <c r="Z231">
        <f t="shared" si="100"/>
        <v>0</v>
      </c>
      <c r="AA231">
        <f t="shared" si="101"/>
        <v>0</v>
      </c>
      <c r="AB231">
        <f t="shared" si="102"/>
        <v>0</v>
      </c>
      <c r="AC231">
        <f t="shared" si="103"/>
        <v>0</v>
      </c>
      <c r="AD231">
        <f t="shared" si="104"/>
        <v>0</v>
      </c>
      <c r="AE231" t="str">
        <f t="shared" si="105"/>
        <v/>
      </c>
    </row>
    <row r="232" spans="1:31" ht="16">
      <c r="A232" s="8">
        <v>306</v>
      </c>
      <c r="B232" s="1" t="s">
        <v>67</v>
      </c>
      <c r="C232">
        <f t="shared" si="109"/>
        <v>0</v>
      </c>
      <c r="D232">
        <f t="shared" si="109"/>
        <v>0</v>
      </c>
      <c r="E232">
        <f t="shared" si="109"/>
        <v>1</v>
      </c>
      <c r="F232">
        <f t="shared" si="109"/>
        <v>0</v>
      </c>
      <c r="G232">
        <f t="shared" si="109"/>
        <v>0</v>
      </c>
      <c r="H232">
        <f t="shared" si="109"/>
        <v>0</v>
      </c>
      <c r="I232" s="36" t="s">
        <v>68</v>
      </c>
      <c r="J232">
        <f t="shared" si="110"/>
        <v>0</v>
      </c>
      <c r="K232">
        <f t="shared" si="110"/>
        <v>0</v>
      </c>
      <c r="L232">
        <f t="shared" si="110"/>
        <v>1</v>
      </c>
      <c r="M232" s="21">
        <f t="shared" si="87"/>
        <v>0</v>
      </c>
      <c r="N232">
        <f t="shared" si="88"/>
        <v>0</v>
      </c>
      <c r="O232">
        <f t="shared" si="89"/>
        <v>0</v>
      </c>
      <c r="P232">
        <f t="shared" si="90"/>
        <v>0</v>
      </c>
      <c r="Q232">
        <f t="shared" si="91"/>
        <v>0</v>
      </c>
      <c r="R232">
        <f t="shared" si="92"/>
        <v>0</v>
      </c>
      <c r="S232">
        <f t="shared" si="93"/>
        <v>0</v>
      </c>
      <c r="T232">
        <f t="shared" si="94"/>
        <v>0</v>
      </c>
      <c r="U232">
        <f t="shared" si="95"/>
        <v>1</v>
      </c>
      <c r="V232">
        <f t="shared" si="96"/>
        <v>0</v>
      </c>
      <c r="W232">
        <f t="shared" si="97"/>
        <v>0</v>
      </c>
      <c r="X232">
        <f t="shared" si="98"/>
        <v>0</v>
      </c>
      <c r="Y232">
        <f t="shared" si="99"/>
        <v>0</v>
      </c>
      <c r="Z232">
        <f t="shared" si="100"/>
        <v>0</v>
      </c>
      <c r="AA232">
        <f t="shared" si="101"/>
        <v>0</v>
      </c>
      <c r="AB232">
        <f t="shared" si="102"/>
        <v>0</v>
      </c>
      <c r="AC232">
        <f t="shared" si="103"/>
        <v>0</v>
      </c>
      <c r="AD232">
        <f t="shared" si="104"/>
        <v>0</v>
      </c>
      <c r="AE232" t="str">
        <f t="shared" si="105"/>
        <v/>
      </c>
    </row>
    <row r="233" spans="1:31" ht="16">
      <c r="A233" s="8">
        <v>307</v>
      </c>
      <c r="B233" s="1" t="s">
        <v>67</v>
      </c>
      <c r="C233">
        <f t="shared" ref="C233:H242" si="111">IF($B233=C$2,1,0)</f>
        <v>0</v>
      </c>
      <c r="D233">
        <f t="shared" si="111"/>
        <v>0</v>
      </c>
      <c r="E233">
        <f t="shared" si="111"/>
        <v>1</v>
      </c>
      <c r="F233">
        <f t="shared" si="111"/>
        <v>0</v>
      </c>
      <c r="G233">
        <f t="shared" si="111"/>
        <v>0</v>
      </c>
      <c r="H233">
        <f t="shared" si="111"/>
        <v>0</v>
      </c>
      <c r="I233" s="36" t="s">
        <v>23</v>
      </c>
      <c r="J233">
        <f t="shared" si="110"/>
        <v>1</v>
      </c>
      <c r="K233">
        <f t="shared" si="110"/>
        <v>0</v>
      </c>
      <c r="L233">
        <f t="shared" si="110"/>
        <v>0</v>
      </c>
      <c r="M233" s="21">
        <f t="shared" si="87"/>
        <v>0</v>
      </c>
      <c r="N233">
        <f t="shared" si="88"/>
        <v>0</v>
      </c>
      <c r="O233">
        <f t="shared" si="89"/>
        <v>0</v>
      </c>
      <c r="P233">
        <f t="shared" si="90"/>
        <v>0</v>
      </c>
      <c r="Q233">
        <f t="shared" si="91"/>
        <v>0</v>
      </c>
      <c r="R233">
        <f t="shared" si="92"/>
        <v>0</v>
      </c>
      <c r="S233">
        <f t="shared" si="93"/>
        <v>1</v>
      </c>
      <c r="T233">
        <f t="shared" si="94"/>
        <v>0</v>
      </c>
      <c r="U233">
        <f t="shared" si="95"/>
        <v>0</v>
      </c>
      <c r="V233">
        <f t="shared" si="96"/>
        <v>0</v>
      </c>
      <c r="W233">
        <f t="shared" si="97"/>
        <v>0</v>
      </c>
      <c r="X233">
        <f t="shared" si="98"/>
        <v>0</v>
      </c>
      <c r="Y233">
        <f t="shared" si="99"/>
        <v>0</v>
      </c>
      <c r="Z233">
        <f t="shared" si="100"/>
        <v>0</v>
      </c>
      <c r="AA233">
        <f t="shared" si="101"/>
        <v>0</v>
      </c>
      <c r="AB233">
        <f t="shared" si="102"/>
        <v>0</v>
      </c>
      <c r="AC233">
        <f t="shared" si="103"/>
        <v>0</v>
      </c>
      <c r="AD233">
        <f t="shared" si="104"/>
        <v>0</v>
      </c>
      <c r="AE233" t="str">
        <f t="shared" si="105"/>
        <v/>
      </c>
    </row>
    <row r="234" spans="1:31" ht="16">
      <c r="A234" s="8">
        <v>311</v>
      </c>
      <c r="B234" s="1" t="s">
        <v>67</v>
      </c>
      <c r="C234">
        <f t="shared" si="111"/>
        <v>0</v>
      </c>
      <c r="D234">
        <f t="shared" si="111"/>
        <v>0</v>
      </c>
      <c r="E234">
        <f t="shared" si="111"/>
        <v>1</v>
      </c>
      <c r="F234">
        <f t="shared" si="111"/>
        <v>0</v>
      </c>
      <c r="G234">
        <f t="shared" si="111"/>
        <v>0</v>
      </c>
      <c r="H234">
        <f t="shared" si="111"/>
        <v>0</v>
      </c>
      <c r="I234" s="36" t="s">
        <v>23</v>
      </c>
      <c r="J234">
        <f t="shared" si="110"/>
        <v>1</v>
      </c>
      <c r="K234">
        <f t="shared" si="110"/>
        <v>0</v>
      </c>
      <c r="L234">
        <f t="shared" si="110"/>
        <v>0</v>
      </c>
      <c r="M234" s="21">
        <f t="shared" si="87"/>
        <v>0</v>
      </c>
      <c r="N234">
        <f t="shared" si="88"/>
        <v>0</v>
      </c>
      <c r="O234">
        <f t="shared" si="89"/>
        <v>0</v>
      </c>
      <c r="P234">
        <f t="shared" si="90"/>
        <v>0</v>
      </c>
      <c r="Q234">
        <f t="shared" si="91"/>
        <v>0</v>
      </c>
      <c r="R234">
        <f t="shared" si="92"/>
        <v>0</v>
      </c>
      <c r="S234">
        <f t="shared" si="93"/>
        <v>1</v>
      </c>
      <c r="T234">
        <f t="shared" si="94"/>
        <v>0</v>
      </c>
      <c r="U234">
        <f t="shared" si="95"/>
        <v>0</v>
      </c>
      <c r="V234">
        <f t="shared" si="96"/>
        <v>0</v>
      </c>
      <c r="W234">
        <f t="shared" si="97"/>
        <v>0</v>
      </c>
      <c r="X234">
        <f t="shared" si="98"/>
        <v>0</v>
      </c>
      <c r="Y234">
        <f t="shared" si="99"/>
        <v>0</v>
      </c>
      <c r="Z234">
        <f t="shared" si="100"/>
        <v>0</v>
      </c>
      <c r="AA234">
        <f t="shared" si="101"/>
        <v>0</v>
      </c>
      <c r="AB234">
        <f t="shared" si="102"/>
        <v>0</v>
      </c>
      <c r="AC234">
        <f t="shared" si="103"/>
        <v>0</v>
      </c>
      <c r="AD234">
        <f t="shared" si="104"/>
        <v>0</v>
      </c>
      <c r="AE234" t="str">
        <f t="shared" si="105"/>
        <v/>
      </c>
    </row>
    <row r="235" spans="1:31" ht="16">
      <c r="A235" s="8">
        <v>320</v>
      </c>
      <c r="B235" s="1" t="s">
        <v>67</v>
      </c>
      <c r="C235">
        <f t="shared" si="111"/>
        <v>0</v>
      </c>
      <c r="D235">
        <f t="shared" si="111"/>
        <v>0</v>
      </c>
      <c r="E235">
        <f t="shared" si="111"/>
        <v>1</v>
      </c>
      <c r="F235">
        <f t="shared" si="111"/>
        <v>0</v>
      </c>
      <c r="G235">
        <f t="shared" si="111"/>
        <v>0</v>
      </c>
      <c r="H235">
        <f t="shared" si="111"/>
        <v>0</v>
      </c>
      <c r="I235" s="36" t="s">
        <v>23</v>
      </c>
      <c r="J235">
        <f t="shared" si="110"/>
        <v>1</v>
      </c>
      <c r="K235">
        <f t="shared" si="110"/>
        <v>0</v>
      </c>
      <c r="L235">
        <f t="shared" si="110"/>
        <v>0</v>
      </c>
      <c r="M235" s="21">
        <f t="shared" si="87"/>
        <v>0</v>
      </c>
      <c r="N235">
        <f t="shared" si="88"/>
        <v>0</v>
      </c>
      <c r="O235">
        <f t="shared" si="89"/>
        <v>0</v>
      </c>
      <c r="P235">
        <f t="shared" si="90"/>
        <v>0</v>
      </c>
      <c r="Q235">
        <f t="shared" si="91"/>
        <v>0</v>
      </c>
      <c r="R235">
        <f t="shared" si="92"/>
        <v>0</v>
      </c>
      <c r="S235">
        <f t="shared" si="93"/>
        <v>1</v>
      </c>
      <c r="T235">
        <f t="shared" si="94"/>
        <v>0</v>
      </c>
      <c r="U235">
        <f t="shared" si="95"/>
        <v>0</v>
      </c>
      <c r="V235">
        <f t="shared" si="96"/>
        <v>0</v>
      </c>
      <c r="W235">
        <f t="shared" si="97"/>
        <v>0</v>
      </c>
      <c r="X235">
        <f t="shared" si="98"/>
        <v>0</v>
      </c>
      <c r="Y235">
        <f t="shared" si="99"/>
        <v>0</v>
      </c>
      <c r="Z235">
        <f t="shared" si="100"/>
        <v>0</v>
      </c>
      <c r="AA235">
        <f t="shared" si="101"/>
        <v>0</v>
      </c>
      <c r="AB235">
        <f t="shared" si="102"/>
        <v>0</v>
      </c>
      <c r="AC235">
        <f t="shared" si="103"/>
        <v>0</v>
      </c>
      <c r="AD235">
        <f t="shared" si="104"/>
        <v>0</v>
      </c>
      <c r="AE235" t="str">
        <f t="shared" si="105"/>
        <v/>
      </c>
    </row>
    <row r="236" spans="1:31" ht="16">
      <c r="A236" s="8">
        <v>329</v>
      </c>
      <c r="B236" s="1" t="s">
        <v>67</v>
      </c>
      <c r="C236">
        <f t="shared" si="111"/>
        <v>0</v>
      </c>
      <c r="D236">
        <f t="shared" si="111"/>
        <v>0</v>
      </c>
      <c r="E236">
        <f t="shared" si="111"/>
        <v>1</v>
      </c>
      <c r="F236">
        <f t="shared" si="111"/>
        <v>0</v>
      </c>
      <c r="G236">
        <f t="shared" si="111"/>
        <v>0</v>
      </c>
      <c r="H236">
        <f t="shared" si="111"/>
        <v>0</v>
      </c>
      <c r="I236" s="36" t="s">
        <v>51</v>
      </c>
      <c r="J236">
        <f t="shared" si="110"/>
        <v>0</v>
      </c>
      <c r="K236">
        <f t="shared" si="110"/>
        <v>1</v>
      </c>
      <c r="L236">
        <f t="shared" si="110"/>
        <v>0</v>
      </c>
      <c r="M236" s="21">
        <f t="shared" si="87"/>
        <v>0</v>
      </c>
      <c r="N236">
        <f t="shared" si="88"/>
        <v>0</v>
      </c>
      <c r="O236">
        <f t="shared" si="89"/>
        <v>0</v>
      </c>
      <c r="P236">
        <f t="shared" si="90"/>
        <v>0</v>
      </c>
      <c r="Q236">
        <f t="shared" si="91"/>
        <v>0</v>
      </c>
      <c r="R236">
        <f t="shared" si="92"/>
        <v>0</v>
      </c>
      <c r="S236">
        <f t="shared" si="93"/>
        <v>0</v>
      </c>
      <c r="T236">
        <f t="shared" si="94"/>
        <v>1</v>
      </c>
      <c r="U236">
        <f t="shared" si="95"/>
        <v>0</v>
      </c>
      <c r="V236">
        <f t="shared" si="96"/>
        <v>0</v>
      </c>
      <c r="W236">
        <f t="shared" si="97"/>
        <v>0</v>
      </c>
      <c r="X236">
        <f t="shared" si="98"/>
        <v>0</v>
      </c>
      <c r="Y236">
        <f t="shared" si="99"/>
        <v>0</v>
      </c>
      <c r="Z236">
        <f t="shared" si="100"/>
        <v>0</v>
      </c>
      <c r="AA236">
        <f t="shared" si="101"/>
        <v>0</v>
      </c>
      <c r="AB236">
        <f t="shared" si="102"/>
        <v>0</v>
      </c>
      <c r="AC236">
        <f t="shared" si="103"/>
        <v>0</v>
      </c>
      <c r="AD236">
        <f t="shared" si="104"/>
        <v>0</v>
      </c>
      <c r="AE236" t="str">
        <f t="shared" si="105"/>
        <v/>
      </c>
    </row>
    <row r="237" spans="1:31" ht="16">
      <c r="A237" s="8">
        <v>335</v>
      </c>
      <c r="B237" s="1" t="s">
        <v>67</v>
      </c>
      <c r="C237">
        <f t="shared" si="111"/>
        <v>0</v>
      </c>
      <c r="D237">
        <f t="shared" si="111"/>
        <v>0</v>
      </c>
      <c r="E237">
        <f t="shared" si="111"/>
        <v>1</v>
      </c>
      <c r="F237">
        <f t="shared" si="111"/>
        <v>0</v>
      </c>
      <c r="G237">
        <f t="shared" si="111"/>
        <v>0</v>
      </c>
      <c r="H237">
        <f t="shared" si="111"/>
        <v>0</v>
      </c>
      <c r="I237" s="36" t="s">
        <v>51</v>
      </c>
      <c r="J237">
        <f t="shared" si="110"/>
        <v>0</v>
      </c>
      <c r="K237">
        <f t="shared" si="110"/>
        <v>1</v>
      </c>
      <c r="L237">
        <f t="shared" si="110"/>
        <v>0</v>
      </c>
      <c r="M237" s="21">
        <f t="shared" si="87"/>
        <v>0</v>
      </c>
      <c r="N237">
        <f t="shared" si="88"/>
        <v>0</v>
      </c>
      <c r="O237">
        <f t="shared" si="89"/>
        <v>0</v>
      </c>
      <c r="P237">
        <f t="shared" si="90"/>
        <v>0</v>
      </c>
      <c r="Q237">
        <f t="shared" si="91"/>
        <v>0</v>
      </c>
      <c r="R237">
        <f t="shared" si="92"/>
        <v>0</v>
      </c>
      <c r="S237">
        <f t="shared" si="93"/>
        <v>0</v>
      </c>
      <c r="T237">
        <f t="shared" si="94"/>
        <v>1</v>
      </c>
      <c r="U237">
        <f t="shared" si="95"/>
        <v>0</v>
      </c>
      <c r="V237">
        <f t="shared" si="96"/>
        <v>0</v>
      </c>
      <c r="W237">
        <f t="shared" si="97"/>
        <v>0</v>
      </c>
      <c r="X237">
        <f t="shared" si="98"/>
        <v>0</v>
      </c>
      <c r="Y237">
        <f t="shared" si="99"/>
        <v>0</v>
      </c>
      <c r="Z237">
        <f t="shared" si="100"/>
        <v>0</v>
      </c>
      <c r="AA237">
        <f t="shared" si="101"/>
        <v>0</v>
      </c>
      <c r="AB237">
        <f t="shared" si="102"/>
        <v>0</v>
      </c>
      <c r="AC237">
        <f t="shared" si="103"/>
        <v>0</v>
      </c>
      <c r="AD237">
        <f t="shared" si="104"/>
        <v>0</v>
      </c>
      <c r="AE237" t="str">
        <f t="shared" si="105"/>
        <v/>
      </c>
    </row>
    <row r="238" spans="1:31" ht="16">
      <c r="A238" s="8">
        <v>343</v>
      </c>
      <c r="B238" s="1" t="s">
        <v>67</v>
      </c>
      <c r="C238">
        <f t="shared" si="111"/>
        <v>0</v>
      </c>
      <c r="D238">
        <f t="shared" si="111"/>
        <v>0</v>
      </c>
      <c r="E238">
        <f t="shared" si="111"/>
        <v>1</v>
      </c>
      <c r="F238">
        <f t="shared" si="111"/>
        <v>0</v>
      </c>
      <c r="G238">
        <f t="shared" si="111"/>
        <v>0</v>
      </c>
      <c r="H238">
        <f t="shared" si="111"/>
        <v>0</v>
      </c>
      <c r="I238" s="36" t="s">
        <v>23</v>
      </c>
      <c r="J238">
        <f t="shared" si="110"/>
        <v>1</v>
      </c>
      <c r="K238">
        <f t="shared" si="110"/>
        <v>0</v>
      </c>
      <c r="L238">
        <f t="shared" si="110"/>
        <v>0</v>
      </c>
      <c r="M238" s="21">
        <f t="shared" si="87"/>
        <v>0</v>
      </c>
      <c r="N238">
        <f t="shared" si="88"/>
        <v>0</v>
      </c>
      <c r="O238">
        <f t="shared" si="89"/>
        <v>0</v>
      </c>
      <c r="P238">
        <f t="shared" si="90"/>
        <v>0</v>
      </c>
      <c r="Q238">
        <f t="shared" si="91"/>
        <v>0</v>
      </c>
      <c r="R238">
        <f t="shared" si="92"/>
        <v>0</v>
      </c>
      <c r="S238">
        <f t="shared" si="93"/>
        <v>1</v>
      </c>
      <c r="T238">
        <f t="shared" si="94"/>
        <v>0</v>
      </c>
      <c r="U238">
        <f t="shared" si="95"/>
        <v>0</v>
      </c>
      <c r="V238">
        <f t="shared" si="96"/>
        <v>0</v>
      </c>
      <c r="W238">
        <f t="shared" si="97"/>
        <v>0</v>
      </c>
      <c r="X238">
        <f t="shared" si="98"/>
        <v>0</v>
      </c>
      <c r="Y238">
        <f t="shared" si="99"/>
        <v>0</v>
      </c>
      <c r="Z238">
        <f t="shared" si="100"/>
        <v>0</v>
      </c>
      <c r="AA238">
        <f t="shared" si="101"/>
        <v>0</v>
      </c>
      <c r="AB238">
        <f t="shared" si="102"/>
        <v>0</v>
      </c>
      <c r="AC238">
        <f t="shared" si="103"/>
        <v>0</v>
      </c>
      <c r="AD238">
        <f t="shared" si="104"/>
        <v>0</v>
      </c>
      <c r="AE238" t="str">
        <f t="shared" si="105"/>
        <v/>
      </c>
    </row>
    <row r="239" spans="1:31" ht="16">
      <c r="A239" s="8">
        <v>344</v>
      </c>
      <c r="B239" s="1" t="s">
        <v>67</v>
      </c>
      <c r="C239">
        <f t="shared" si="111"/>
        <v>0</v>
      </c>
      <c r="D239">
        <f t="shared" si="111"/>
        <v>0</v>
      </c>
      <c r="E239">
        <f t="shared" si="111"/>
        <v>1</v>
      </c>
      <c r="F239">
        <f t="shared" si="111"/>
        <v>0</v>
      </c>
      <c r="G239">
        <f t="shared" si="111"/>
        <v>0</v>
      </c>
      <c r="H239">
        <f t="shared" si="111"/>
        <v>0</v>
      </c>
      <c r="I239" s="36" t="s">
        <v>51</v>
      </c>
      <c r="J239">
        <f t="shared" si="110"/>
        <v>0</v>
      </c>
      <c r="K239">
        <f t="shared" si="110"/>
        <v>1</v>
      </c>
      <c r="L239">
        <f t="shared" si="110"/>
        <v>0</v>
      </c>
      <c r="M239" s="21">
        <f t="shared" si="87"/>
        <v>0</v>
      </c>
      <c r="N239">
        <f t="shared" si="88"/>
        <v>0</v>
      </c>
      <c r="O239">
        <f t="shared" si="89"/>
        <v>0</v>
      </c>
      <c r="P239">
        <f t="shared" si="90"/>
        <v>0</v>
      </c>
      <c r="Q239">
        <f t="shared" si="91"/>
        <v>0</v>
      </c>
      <c r="R239">
        <f t="shared" si="92"/>
        <v>0</v>
      </c>
      <c r="S239">
        <f t="shared" si="93"/>
        <v>0</v>
      </c>
      <c r="T239">
        <f t="shared" si="94"/>
        <v>1</v>
      </c>
      <c r="U239">
        <f t="shared" si="95"/>
        <v>0</v>
      </c>
      <c r="V239">
        <f t="shared" si="96"/>
        <v>0</v>
      </c>
      <c r="W239">
        <f t="shared" si="97"/>
        <v>0</v>
      </c>
      <c r="X239">
        <f t="shared" si="98"/>
        <v>0</v>
      </c>
      <c r="Y239">
        <f t="shared" si="99"/>
        <v>0</v>
      </c>
      <c r="Z239">
        <f t="shared" si="100"/>
        <v>0</v>
      </c>
      <c r="AA239">
        <f t="shared" si="101"/>
        <v>0</v>
      </c>
      <c r="AB239">
        <f t="shared" si="102"/>
        <v>0</v>
      </c>
      <c r="AC239">
        <f t="shared" si="103"/>
        <v>0</v>
      </c>
      <c r="AD239">
        <f t="shared" si="104"/>
        <v>0</v>
      </c>
      <c r="AE239" t="str">
        <f t="shared" si="105"/>
        <v/>
      </c>
    </row>
    <row r="240" spans="1:31" ht="16">
      <c r="A240" s="8">
        <v>349</v>
      </c>
      <c r="B240" s="1" t="s">
        <v>67</v>
      </c>
      <c r="C240">
        <f t="shared" si="111"/>
        <v>0</v>
      </c>
      <c r="D240">
        <f t="shared" si="111"/>
        <v>0</v>
      </c>
      <c r="E240">
        <f t="shared" si="111"/>
        <v>1</v>
      </c>
      <c r="F240">
        <f t="shared" si="111"/>
        <v>0</v>
      </c>
      <c r="G240">
        <f t="shared" si="111"/>
        <v>0</v>
      </c>
      <c r="H240">
        <f t="shared" si="111"/>
        <v>0</v>
      </c>
      <c r="I240" s="36" t="s">
        <v>51</v>
      </c>
      <c r="J240">
        <f t="shared" si="110"/>
        <v>0</v>
      </c>
      <c r="K240">
        <f t="shared" si="110"/>
        <v>1</v>
      </c>
      <c r="L240">
        <f t="shared" si="110"/>
        <v>0</v>
      </c>
      <c r="M240" s="21">
        <f t="shared" si="87"/>
        <v>0</v>
      </c>
      <c r="N240">
        <f t="shared" si="88"/>
        <v>0</v>
      </c>
      <c r="O240">
        <f t="shared" si="89"/>
        <v>0</v>
      </c>
      <c r="P240">
        <f t="shared" si="90"/>
        <v>0</v>
      </c>
      <c r="Q240">
        <f t="shared" si="91"/>
        <v>0</v>
      </c>
      <c r="R240">
        <f t="shared" si="92"/>
        <v>0</v>
      </c>
      <c r="S240">
        <f t="shared" si="93"/>
        <v>0</v>
      </c>
      <c r="T240">
        <f t="shared" si="94"/>
        <v>1</v>
      </c>
      <c r="U240">
        <f t="shared" si="95"/>
        <v>0</v>
      </c>
      <c r="V240">
        <f t="shared" si="96"/>
        <v>0</v>
      </c>
      <c r="W240">
        <f t="shared" si="97"/>
        <v>0</v>
      </c>
      <c r="X240">
        <f t="shared" si="98"/>
        <v>0</v>
      </c>
      <c r="Y240">
        <f t="shared" si="99"/>
        <v>0</v>
      </c>
      <c r="Z240">
        <f t="shared" si="100"/>
        <v>0</v>
      </c>
      <c r="AA240">
        <f t="shared" si="101"/>
        <v>0</v>
      </c>
      <c r="AB240">
        <f t="shared" si="102"/>
        <v>0</v>
      </c>
      <c r="AC240">
        <f t="shared" si="103"/>
        <v>0</v>
      </c>
      <c r="AD240">
        <f t="shared" si="104"/>
        <v>0</v>
      </c>
      <c r="AE240" t="str">
        <f t="shared" si="105"/>
        <v/>
      </c>
    </row>
    <row r="241" spans="1:31" ht="16">
      <c r="A241" s="8">
        <v>351</v>
      </c>
      <c r="B241" s="1" t="s">
        <v>67</v>
      </c>
      <c r="C241">
        <f t="shared" si="111"/>
        <v>0</v>
      </c>
      <c r="D241">
        <f t="shared" si="111"/>
        <v>0</v>
      </c>
      <c r="E241">
        <f t="shared" si="111"/>
        <v>1</v>
      </c>
      <c r="F241">
        <f t="shared" si="111"/>
        <v>0</v>
      </c>
      <c r="G241">
        <f t="shared" si="111"/>
        <v>0</v>
      </c>
      <c r="H241">
        <f t="shared" si="111"/>
        <v>0</v>
      </c>
      <c r="I241" s="36" t="s">
        <v>23</v>
      </c>
      <c r="J241">
        <f t="shared" si="110"/>
        <v>1</v>
      </c>
      <c r="K241">
        <f t="shared" si="110"/>
        <v>0</v>
      </c>
      <c r="L241">
        <f t="shared" si="110"/>
        <v>0</v>
      </c>
      <c r="M241" s="21">
        <f t="shared" si="87"/>
        <v>0</v>
      </c>
      <c r="N241">
        <f t="shared" si="88"/>
        <v>0</v>
      </c>
      <c r="O241">
        <f t="shared" si="89"/>
        <v>0</v>
      </c>
      <c r="P241">
        <f t="shared" si="90"/>
        <v>0</v>
      </c>
      <c r="Q241">
        <f t="shared" si="91"/>
        <v>0</v>
      </c>
      <c r="R241">
        <f t="shared" si="92"/>
        <v>0</v>
      </c>
      <c r="S241">
        <f t="shared" si="93"/>
        <v>1</v>
      </c>
      <c r="T241">
        <f t="shared" si="94"/>
        <v>0</v>
      </c>
      <c r="U241">
        <f t="shared" si="95"/>
        <v>0</v>
      </c>
      <c r="V241">
        <f t="shared" si="96"/>
        <v>0</v>
      </c>
      <c r="W241">
        <f t="shared" si="97"/>
        <v>0</v>
      </c>
      <c r="X241">
        <f t="shared" si="98"/>
        <v>0</v>
      </c>
      <c r="Y241">
        <f t="shared" si="99"/>
        <v>0</v>
      </c>
      <c r="Z241">
        <f t="shared" si="100"/>
        <v>0</v>
      </c>
      <c r="AA241">
        <f t="shared" si="101"/>
        <v>0</v>
      </c>
      <c r="AB241">
        <f t="shared" si="102"/>
        <v>0</v>
      </c>
      <c r="AC241">
        <f t="shared" si="103"/>
        <v>0</v>
      </c>
      <c r="AD241">
        <f t="shared" si="104"/>
        <v>0</v>
      </c>
      <c r="AE241" t="str">
        <f t="shared" si="105"/>
        <v/>
      </c>
    </row>
    <row r="242" spans="1:31" ht="16">
      <c r="A242" s="8">
        <v>355</v>
      </c>
      <c r="B242" s="1" t="s">
        <v>67</v>
      </c>
      <c r="C242">
        <f t="shared" si="111"/>
        <v>0</v>
      </c>
      <c r="D242">
        <f t="shared" si="111"/>
        <v>0</v>
      </c>
      <c r="E242">
        <f t="shared" si="111"/>
        <v>1</v>
      </c>
      <c r="F242">
        <f t="shared" si="111"/>
        <v>0</v>
      </c>
      <c r="G242">
        <f t="shared" si="111"/>
        <v>0</v>
      </c>
      <c r="H242">
        <f t="shared" si="111"/>
        <v>0</v>
      </c>
      <c r="I242" s="36" t="s">
        <v>23</v>
      </c>
      <c r="J242">
        <f t="shared" si="110"/>
        <v>1</v>
      </c>
      <c r="K242">
        <f t="shared" si="110"/>
        <v>0</v>
      </c>
      <c r="L242">
        <f t="shared" si="110"/>
        <v>0</v>
      </c>
      <c r="M242" s="21">
        <f t="shared" si="87"/>
        <v>0</v>
      </c>
      <c r="N242">
        <f t="shared" si="88"/>
        <v>0</v>
      </c>
      <c r="O242">
        <f t="shared" si="89"/>
        <v>0</v>
      </c>
      <c r="P242">
        <f t="shared" si="90"/>
        <v>0</v>
      </c>
      <c r="Q242">
        <f t="shared" si="91"/>
        <v>0</v>
      </c>
      <c r="R242">
        <f t="shared" si="92"/>
        <v>0</v>
      </c>
      <c r="S242">
        <f t="shared" si="93"/>
        <v>1</v>
      </c>
      <c r="T242">
        <f t="shared" si="94"/>
        <v>0</v>
      </c>
      <c r="U242">
        <f t="shared" si="95"/>
        <v>0</v>
      </c>
      <c r="V242">
        <f t="shared" si="96"/>
        <v>0</v>
      </c>
      <c r="W242">
        <f t="shared" si="97"/>
        <v>0</v>
      </c>
      <c r="X242">
        <f t="shared" si="98"/>
        <v>0</v>
      </c>
      <c r="Y242">
        <f t="shared" si="99"/>
        <v>0</v>
      </c>
      <c r="Z242">
        <f t="shared" si="100"/>
        <v>0</v>
      </c>
      <c r="AA242">
        <f t="shared" si="101"/>
        <v>0</v>
      </c>
      <c r="AB242">
        <f t="shared" si="102"/>
        <v>0</v>
      </c>
      <c r="AC242">
        <f t="shared" si="103"/>
        <v>0</v>
      </c>
      <c r="AD242">
        <f t="shared" si="104"/>
        <v>0</v>
      </c>
      <c r="AE242" t="str">
        <f t="shared" si="105"/>
        <v/>
      </c>
    </row>
    <row r="243" spans="1:31" ht="16">
      <c r="A243" s="8">
        <v>356</v>
      </c>
      <c r="B243" s="1" t="s">
        <v>67</v>
      </c>
      <c r="C243">
        <f t="shared" ref="C243:H252" si="112">IF($B243=C$2,1,0)</f>
        <v>0</v>
      </c>
      <c r="D243">
        <f t="shared" si="112"/>
        <v>0</v>
      </c>
      <c r="E243">
        <f t="shared" si="112"/>
        <v>1</v>
      </c>
      <c r="F243">
        <f t="shared" si="112"/>
        <v>0</v>
      </c>
      <c r="G243">
        <f t="shared" si="112"/>
        <v>0</v>
      </c>
      <c r="H243">
        <f t="shared" si="112"/>
        <v>0</v>
      </c>
      <c r="I243" s="36" t="s">
        <v>51</v>
      </c>
      <c r="J243">
        <f t="shared" ref="J243:L262" si="113">IF($I243=J$2,1,0)</f>
        <v>0</v>
      </c>
      <c r="K243">
        <f t="shared" si="113"/>
        <v>1</v>
      </c>
      <c r="L243">
        <f t="shared" si="113"/>
        <v>0</v>
      </c>
      <c r="M243" s="21">
        <f t="shared" si="87"/>
        <v>0</v>
      </c>
      <c r="N243">
        <f t="shared" si="88"/>
        <v>0</v>
      </c>
      <c r="O243">
        <f t="shared" si="89"/>
        <v>0</v>
      </c>
      <c r="P243">
        <f t="shared" si="90"/>
        <v>0</v>
      </c>
      <c r="Q243">
        <f t="shared" si="91"/>
        <v>0</v>
      </c>
      <c r="R243">
        <f t="shared" si="92"/>
        <v>0</v>
      </c>
      <c r="S243">
        <f t="shared" si="93"/>
        <v>0</v>
      </c>
      <c r="T243">
        <f t="shared" si="94"/>
        <v>1</v>
      </c>
      <c r="U243">
        <f t="shared" si="95"/>
        <v>0</v>
      </c>
      <c r="V243">
        <f t="shared" si="96"/>
        <v>0</v>
      </c>
      <c r="W243">
        <f t="shared" si="97"/>
        <v>0</v>
      </c>
      <c r="X243">
        <f t="shared" si="98"/>
        <v>0</v>
      </c>
      <c r="Y243">
        <f t="shared" si="99"/>
        <v>0</v>
      </c>
      <c r="Z243">
        <f t="shared" si="100"/>
        <v>0</v>
      </c>
      <c r="AA243">
        <f t="shared" si="101"/>
        <v>0</v>
      </c>
      <c r="AB243">
        <f t="shared" si="102"/>
        <v>0</v>
      </c>
      <c r="AC243">
        <f t="shared" si="103"/>
        <v>0</v>
      </c>
      <c r="AD243">
        <f t="shared" si="104"/>
        <v>0</v>
      </c>
      <c r="AE243" t="str">
        <f t="shared" si="105"/>
        <v/>
      </c>
    </row>
    <row r="244" spans="1:31" ht="16">
      <c r="A244" s="8">
        <v>359</v>
      </c>
      <c r="B244" s="1" t="s">
        <v>67</v>
      </c>
      <c r="C244">
        <f t="shared" si="112"/>
        <v>0</v>
      </c>
      <c r="D244">
        <f t="shared" si="112"/>
        <v>0</v>
      </c>
      <c r="E244">
        <f t="shared" si="112"/>
        <v>1</v>
      </c>
      <c r="F244">
        <f t="shared" si="112"/>
        <v>0</v>
      </c>
      <c r="G244">
        <f t="shared" si="112"/>
        <v>0</v>
      </c>
      <c r="H244">
        <f t="shared" si="112"/>
        <v>0</v>
      </c>
      <c r="I244" s="36" t="s">
        <v>23</v>
      </c>
      <c r="J244">
        <f t="shared" si="113"/>
        <v>1</v>
      </c>
      <c r="K244">
        <f t="shared" si="113"/>
        <v>0</v>
      </c>
      <c r="L244">
        <f t="shared" si="113"/>
        <v>0</v>
      </c>
      <c r="M244" s="21">
        <f t="shared" si="87"/>
        <v>0</v>
      </c>
      <c r="N244">
        <f t="shared" si="88"/>
        <v>0</v>
      </c>
      <c r="O244">
        <f t="shared" si="89"/>
        <v>0</v>
      </c>
      <c r="P244">
        <f t="shared" si="90"/>
        <v>0</v>
      </c>
      <c r="Q244">
        <f t="shared" si="91"/>
        <v>0</v>
      </c>
      <c r="R244">
        <f t="shared" si="92"/>
        <v>0</v>
      </c>
      <c r="S244">
        <f t="shared" si="93"/>
        <v>1</v>
      </c>
      <c r="T244">
        <f t="shared" si="94"/>
        <v>0</v>
      </c>
      <c r="U244">
        <f t="shared" si="95"/>
        <v>0</v>
      </c>
      <c r="V244">
        <f t="shared" si="96"/>
        <v>0</v>
      </c>
      <c r="W244">
        <f t="shared" si="97"/>
        <v>0</v>
      </c>
      <c r="X244">
        <f t="shared" si="98"/>
        <v>0</v>
      </c>
      <c r="Y244">
        <f t="shared" si="99"/>
        <v>0</v>
      </c>
      <c r="Z244">
        <f t="shared" si="100"/>
        <v>0</v>
      </c>
      <c r="AA244">
        <f t="shared" si="101"/>
        <v>0</v>
      </c>
      <c r="AB244">
        <f t="shared" si="102"/>
        <v>0</v>
      </c>
      <c r="AC244">
        <f t="shared" si="103"/>
        <v>0</v>
      </c>
      <c r="AD244">
        <f t="shared" si="104"/>
        <v>0</v>
      </c>
      <c r="AE244" t="str">
        <f t="shared" si="105"/>
        <v/>
      </c>
    </row>
    <row r="245" spans="1:31" ht="16">
      <c r="A245" s="8">
        <v>364</v>
      </c>
      <c r="B245" s="1" t="s">
        <v>67</v>
      </c>
      <c r="C245">
        <f t="shared" si="112"/>
        <v>0</v>
      </c>
      <c r="D245">
        <f t="shared" si="112"/>
        <v>0</v>
      </c>
      <c r="E245">
        <f t="shared" si="112"/>
        <v>1</v>
      </c>
      <c r="F245">
        <f t="shared" si="112"/>
        <v>0</v>
      </c>
      <c r="G245">
        <f t="shared" si="112"/>
        <v>0</v>
      </c>
      <c r="H245">
        <f t="shared" si="112"/>
        <v>0</v>
      </c>
      <c r="I245" s="36" t="s">
        <v>23</v>
      </c>
      <c r="J245">
        <f t="shared" si="113"/>
        <v>1</v>
      </c>
      <c r="K245">
        <f t="shared" si="113"/>
        <v>0</v>
      </c>
      <c r="L245">
        <f t="shared" si="113"/>
        <v>0</v>
      </c>
      <c r="M245" s="21">
        <f t="shared" si="87"/>
        <v>0</v>
      </c>
      <c r="N245">
        <f t="shared" si="88"/>
        <v>0</v>
      </c>
      <c r="O245">
        <f t="shared" si="89"/>
        <v>0</v>
      </c>
      <c r="P245">
        <f t="shared" si="90"/>
        <v>0</v>
      </c>
      <c r="Q245">
        <f t="shared" si="91"/>
        <v>0</v>
      </c>
      <c r="R245">
        <f t="shared" si="92"/>
        <v>0</v>
      </c>
      <c r="S245">
        <f t="shared" si="93"/>
        <v>1</v>
      </c>
      <c r="T245">
        <f t="shared" si="94"/>
        <v>0</v>
      </c>
      <c r="U245">
        <f t="shared" si="95"/>
        <v>0</v>
      </c>
      <c r="V245">
        <f t="shared" si="96"/>
        <v>0</v>
      </c>
      <c r="W245">
        <f t="shared" si="97"/>
        <v>0</v>
      </c>
      <c r="X245">
        <f t="shared" si="98"/>
        <v>0</v>
      </c>
      <c r="Y245">
        <f t="shared" si="99"/>
        <v>0</v>
      </c>
      <c r="Z245">
        <f t="shared" si="100"/>
        <v>0</v>
      </c>
      <c r="AA245">
        <f t="shared" si="101"/>
        <v>0</v>
      </c>
      <c r="AB245">
        <f t="shared" si="102"/>
        <v>0</v>
      </c>
      <c r="AC245">
        <f t="shared" si="103"/>
        <v>0</v>
      </c>
      <c r="AD245">
        <f t="shared" si="104"/>
        <v>0</v>
      </c>
      <c r="AE245" t="str">
        <f t="shared" si="105"/>
        <v/>
      </c>
    </row>
    <row r="246" spans="1:31" ht="16">
      <c r="A246" s="8">
        <v>373</v>
      </c>
      <c r="B246" s="1" t="s">
        <v>67</v>
      </c>
      <c r="C246">
        <f t="shared" si="112"/>
        <v>0</v>
      </c>
      <c r="D246">
        <f t="shared" si="112"/>
        <v>0</v>
      </c>
      <c r="E246">
        <f t="shared" si="112"/>
        <v>1</v>
      </c>
      <c r="F246">
        <f t="shared" si="112"/>
        <v>0</v>
      </c>
      <c r="G246">
        <f t="shared" si="112"/>
        <v>0</v>
      </c>
      <c r="H246">
        <f t="shared" si="112"/>
        <v>0</v>
      </c>
      <c r="I246" s="36" t="s">
        <v>23</v>
      </c>
      <c r="J246">
        <f t="shared" si="113"/>
        <v>1</v>
      </c>
      <c r="K246">
        <f t="shared" si="113"/>
        <v>0</v>
      </c>
      <c r="L246">
        <f t="shared" si="113"/>
        <v>0</v>
      </c>
      <c r="M246" s="21">
        <f t="shared" si="87"/>
        <v>0</v>
      </c>
      <c r="N246">
        <f t="shared" si="88"/>
        <v>0</v>
      </c>
      <c r="O246">
        <f t="shared" si="89"/>
        <v>0</v>
      </c>
      <c r="P246">
        <f t="shared" si="90"/>
        <v>0</v>
      </c>
      <c r="Q246">
        <f t="shared" si="91"/>
        <v>0</v>
      </c>
      <c r="R246">
        <f t="shared" si="92"/>
        <v>0</v>
      </c>
      <c r="S246">
        <f t="shared" si="93"/>
        <v>1</v>
      </c>
      <c r="T246">
        <f t="shared" si="94"/>
        <v>0</v>
      </c>
      <c r="U246">
        <f t="shared" si="95"/>
        <v>0</v>
      </c>
      <c r="V246">
        <f t="shared" si="96"/>
        <v>0</v>
      </c>
      <c r="W246">
        <f t="shared" si="97"/>
        <v>0</v>
      </c>
      <c r="X246">
        <f t="shared" si="98"/>
        <v>0</v>
      </c>
      <c r="Y246">
        <f t="shared" si="99"/>
        <v>0</v>
      </c>
      <c r="Z246">
        <f t="shared" si="100"/>
        <v>0</v>
      </c>
      <c r="AA246">
        <f t="shared" si="101"/>
        <v>0</v>
      </c>
      <c r="AB246">
        <f t="shared" si="102"/>
        <v>0</v>
      </c>
      <c r="AC246">
        <f t="shared" si="103"/>
        <v>0</v>
      </c>
      <c r="AD246">
        <f t="shared" si="104"/>
        <v>0</v>
      </c>
      <c r="AE246" t="str">
        <f t="shared" si="105"/>
        <v/>
      </c>
    </row>
    <row r="247" spans="1:31" ht="16">
      <c r="A247" s="8">
        <v>375</v>
      </c>
      <c r="B247" s="1" t="s">
        <v>67</v>
      </c>
      <c r="C247">
        <f t="shared" si="112"/>
        <v>0</v>
      </c>
      <c r="D247">
        <f t="shared" si="112"/>
        <v>0</v>
      </c>
      <c r="E247">
        <f t="shared" si="112"/>
        <v>1</v>
      </c>
      <c r="F247">
        <f t="shared" si="112"/>
        <v>0</v>
      </c>
      <c r="G247">
        <f t="shared" si="112"/>
        <v>0</v>
      </c>
      <c r="H247">
        <f t="shared" si="112"/>
        <v>0</v>
      </c>
      <c r="I247" s="36" t="s">
        <v>23</v>
      </c>
      <c r="J247">
        <f t="shared" si="113"/>
        <v>1</v>
      </c>
      <c r="K247">
        <f t="shared" si="113"/>
        <v>0</v>
      </c>
      <c r="L247">
        <f t="shared" si="113"/>
        <v>0</v>
      </c>
      <c r="M247" s="21">
        <f t="shared" si="87"/>
        <v>0</v>
      </c>
      <c r="N247">
        <f t="shared" si="88"/>
        <v>0</v>
      </c>
      <c r="O247">
        <f t="shared" si="89"/>
        <v>0</v>
      </c>
      <c r="P247">
        <f t="shared" si="90"/>
        <v>0</v>
      </c>
      <c r="Q247">
        <f t="shared" si="91"/>
        <v>0</v>
      </c>
      <c r="R247">
        <f t="shared" si="92"/>
        <v>0</v>
      </c>
      <c r="S247">
        <f t="shared" si="93"/>
        <v>1</v>
      </c>
      <c r="T247">
        <f t="shared" si="94"/>
        <v>0</v>
      </c>
      <c r="U247">
        <f t="shared" si="95"/>
        <v>0</v>
      </c>
      <c r="V247">
        <f t="shared" si="96"/>
        <v>0</v>
      </c>
      <c r="W247">
        <f t="shared" si="97"/>
        <v>0</v>
      </c>
      <c r="X247">
        <f t="shared" si="98"/>
        <v>0</v>
      </c>
      <c r="Y247">
        <f t="shared" si="99"/>
        <v>0</v>
      </c>
      <c r="Z247">
        <f t="shared" si="100"/>
        <v>0</v>
      </c>
      <c r="AA247">
        <f t="shared" si="101"/>
        <v>0</v>
      </c>
      <c r="AB247">
        <f t="shared" si="102"/>
        <v>0</v>
      </c>
      <c r="AC247">
        <f t="shared" si="103"/>
        <v>0</v>
      </c>
      <c r="AD247">
        <f t="shared" si="104"/>
        <v>0</v>
      </c>
      <c r="AE247" t="str">
        <f t="shared" si="105"/>
        <v/>
      </c>
    </row>
    <row r="248" spans="1:31" ht="16">
      <c r="A248" s="8">
        <v>378</v>
      </c>
      <c r="B248" s="1" t="s">
        <v>67</v>
      </c>
      <c r="C248">
        <f t="shared" si="112"/>
        <v>0</v>
      </c>
      <c r="D248">
        <f t="shared" si="112"/>
        <v>0</v>
      </c>
      <c r="E248">
        <f t="shared" si="112"/>
        <v>1</v>
      </c>
      <c r="F248">
        <f t="shared" si="112"/>
        <v>0</v>
      </c>
      <c r="G248">
        <f t="shared" si="112"/>
        <v>0</v>
      </c>
      <c r="H248">
        <f t="shared" si="112"/>
        <v>0</v>
      </c>
      <c r="I248" s="36" t="s">
        <v>23</v>
      </c>
      <c r="J248">
        <f t="shared" si="113"/>
        <v>1</v>
      </c>
      <c r="K248">
        <f t="shared" si="113"/>
        <v>0</v>
      </c>
      <c r="L248">
        <f t="shared" si="113"/>
        <v>0</v>
      </c>
      <c r="M248" s="21">
        <f t="shared" si="87"/>
        <v>0</v>
      </c>
      <c r="N248">
        <f t="shared" si="88"/>
        <v>0</v>
      </c>
      <c r="O248">
        <f t="shared" si="89"/>
        <v>0</v>
      </c>
      <c r="P248">
        <f t="shared" si="90"/>
        <v>0</v>
      </c>
      <c r="Q248">
        <f t="shared" si="91"/>
        <v>0</v>
      </c>
      <c r="R248">
        <f t="shared" si="92"/>
        <v>0</v>
      </c>
      <c r="S248">
        <f t="shared" si="93"/>
        <v>1</v>
      </c>
      <c r="T248">
        <f t="shared" si="94"/>
        <v>0</v>
      </c>
      <c r="U248">
        <f t="shared" si="95"/>
        <v>0</v>
      </c>
      <c r="V248">
        <f t="shared" si="96"/>
        <v>0</v>
      </c>
      <c r="W248">
        <f t="shared" si="97"/>
        <v>0</v>
      </c>
      <c r="X248">
        <f t="shared" si="98"/>
        <v>0</v>
      </c>
      <c r="Y248">
        <f t="shared" si="99"/>
        <v>0</v>
      </c>
      <c r="Z248">
        <f t="shared" si="100"/>
        <v>0</v>
      </c>
      <c r="AA248">
        <f t="shared" si="101"/>
        <v>0</v>
      </c>
      <c r="AB248">
        <f t="shared" si="102"/>
        <v>0</v>
      </c>
      <c r="AC248">
        <f t="shared" si="103"/>
        <v>0</v>
      </c>
      <c r="AD248">
        <f t="shared" si="104"/>
        <v>0</v>
      </c>
      <c r="AE248" t="str">
        <f t="shared" si="105"/>
        <v/>
      </c>
    </row>
    <row r="249" spans="1:31" ht="16">
      <c r="A249" s="8">
        <v>383</v>
      </c>
      <c r="B249" s="1" t="s">
        <v>67</v>
      </c>
      <c r="C249">
        <f t="shared" si="112"/>
        <v>0</v>
      </c>
      <c r="D249">
        <f t="shared" si="112"/>
        <v>0</v>
      </c>
      <c r="E249">
        <f t="shared" si="112"/>
        <v>1</v>
      </c>
      <c r="F249">
        <f t="shared" si="112"/>
        <v>0</v>
      </c>
      <c r="G249">
        <f t="shared" si="112"/>
        <v>0</v>
      </c>
      <c r="H249">
        <f t="shared" si="112"/>
        <v>0</v>
      </c>
      <c r="I249" s="36" t="s">
        <v>23</v>
      </c>
      <c r="J249">
        <f t="shared" si="113"/>
        <v>1</v>
      </c>
      <c r="K249">
        <f t="shared" si="113"/>
        <v>0</v>
      </c>
      <c r="L249">
        <f t="shared" si="113"/>
        <v>0</v>
      </c>
      <c r="M249" s="21">
        <f t="shared" si="87"/>
        <v>0</v>
      </c>
      <c r="N249">
        <f t="shared" si="88"/>
        <v>0</v>
      </c>
      <c r="O249">
        <f t="shared" si="89"/>
        <v>0</v>
      </c>
      <c r="P249">
        <f t="shared" si="90"/>
        <v>0</v>
      </c>
      <c r="Q249">
        <f t="shared" si="91"/>
        <v>0</v>
      </c>
      <c r="R249">
        <f t="shared" si="92"/>
        <v>0</v>
      </c>
      <c r="S249">
        <f t="shared" si="93"/>
        <v>1</v>
      </c>
      <c r="T249">
        <f t="shared" si="94"/>
        <v>0</v>
      </c>
      <c r="U249">
        <f t="shared" si="95"/>
        <v>0</v>
      </c>
      <c r="V249">
        <f t="shared" si="96"/>
        <v>0</v>
      </c>
      <c r="W249">
        <f t="shared" si="97"/>
        <v>0</v>
      </c>
      <c r="X249">
        <f t="shared" si="98"/>
        <v>0</v>
      </c>
      <c r="Y249">
        <f t="shared" si="99"/>
        <v>0</v>
      </c>
      <c r="Z249">
        <f t="shared" si="100"/>
        <v>0</v>
      </c>
      <c r="AA249">
        <f t="shared" si="101"/>
        <v>0</v>
      </c>
      <c r="AB249">
        <f t="shared" si="102"/>
        <v>0</v>
      </c>
      <c r="AC249">
        <f t="shared" si="103"/>
        <v>0</v>
      </c>
      <c r="AD249">
        <f t="shared" si="104"/>
        <v>0</v>
      </c>
      <c r="AE249" t="str">
        <f t="shared" si="105"/>
        <v/>
      </c>
    </row>
    <row r="250" spans="1:31" ht="16">
      <c r="A250" s="8">
        <v>384</v>
      </c>
      <c r="B250" s="1" t="s">
        <v>67</v>
      </c>
      <c r="C250">
        <f t="shared" si="112"/>
        <v>0</v>
      </c>
      <c r="D250">
        <f t="shared" si="112"/>
        <v>0</v>
      </c>
      <c r="E250">
        <f t="shared" si="112"/>
        <v>1</v>
      </c>
      <c r="F250">
        <f t="shared" si="112"/>
        <v>0</v>
      </c>
      <c r="G250">
        <f t="shared" si="112"/>
        <v>0</v>
      </c>
      <c r="H250">
        <f t="shared" si="112"/>
        <v>0</v>
      </c>
      <c r="I250" s="36" t="s">
        <v>23</v>
      </c>
      <c r="J250">
        <f t="shared" si="113"/>
        <v>1</v>
      </c>
      <c r="K250">
        <f t="shared" si="113"/>
        <v>0</v>
      </c>
      <c r="L250">
        <f t="shared" si="113"/>
        <v>0</v>
      </c>
      <c r="M250" s="21">
        <f t="shared" si="87"/>
        <v>0</v>
      </c>
      <c r="N250">
        <f t="shared" si="88"/>
        <v>0</v>
      </c>
      <c r="O250">
        <f t="shared" si="89"/>
        <v>0</v>
      </c>
      <c r="P250">
        <f t="shared" si="90"/>
        <v>0</v>
      </c>
      <c r="Q250">
        <f t="shared" si="91"/>
        <v>0</v>
      </c>
      <c r="R250">
        <f t="shared" si="92"/>
        <v>0</v>
      </c>
      <c r="S250">
        <f t="shared" si="93"/>
        <v>1</v>
      </c>
      <c r="T250">
        <f t="shared" si="94"/>
        <v>0</v>
      </c>
      <c r="U250">
        <f t="shared" si="95"/>
        <v>0</v>
      </c>
      <c r="V250">
        <f t="shared" si="96"/>
        <v>0</v>
      </c>
      <c r="W250">
        <f t="shared" si="97"/>
        <v>0</v>
      </c>
      <c r="X250">
        <f t="shared" si="98"/>
        <v>0</v>
      </c>
      <c r="Y250">
        <f t="shared" si="99"/>
        <v>0</v>
      </c>
      <c r="Z250">
        <f t="shared" si="100"/>
        <v>0</v>
      </c>
      <c r="AA250">
        <f t="shared" si="101"/>
        <v>0</v>
      </c>
      <c r="AB250">
        <f t="shared" si="102"/>
        <v>0</v>
      </c>
      <c r="AC250">
        <f t="shared" si="103"/>
        <v>0</v>
      </c>
      <c r="AD250">
        <f t="shared" si="104"/>
        <v>0</v>
      </c>
      <c r="AE250" t="str">
        <f t="shared" si="105"/>
        <v/>
      </c>
    </row>
    <row r="251" spans="1:31" ht="16">
      <c r="A251" s="8">
        <v>387</v>
      </c>
      <c r="B251" s="1" t="s">
        <v>67</v>
      </c>
      <c r="C251">
        <f t="shared" si="112"/>
        <v>0</v>
      </c>
      <c r="D251">
        <f t="shared" si="112"/>
        <v>0</v>
      </c>
      <c r="E251">
        <f t="shared" si="112"/>
        <v>1</v>
      </c>
      <c r="F251">
        <f t="shared" si="112"/>
        <v>0</v>
      </c>
      <c r="G251">
        <f t="shared" si="112"/>
        <v>0</v>
      </c>
      <c r="H251">
        <f t="shared" si="112"/>
        <v>0</v>
      </c>
      <c r="I251" s="36" t="s">
        <v>51</v>
      </c>
      <c r="J251">
        <f t="shared" si="113"/>
        <v>0</v>
      </c>
      <c r="K251">
        <f t="shared" si="113"/>
        <v>1</v>
      </c>
      <c r="L251">
        <f t="shared" si="113"/>
        <v>0</v>
      </c>
      <c r="M251" s="21">
        <f t="shared" si="87"/>
        <v>0</v>
      </c>
      <c r="N251">
        <f t="shared" si="88"/>
        <v>0</v>
      </c>
      <c r="O251">
        <f t="shared" si="89"/>
        <v>0</v>
      </c>
      <c r="P251">
        <f t="shared" si="90"/>
        <v>0</v>
      </c>
      <c r="Q251">
        <f t="shared" si="91"/>
        <v>0</v>
      </c>
      <c r="R251">
        <f t="shared" si="92"/>
        <v>0</v>
      </c>
      <c r="S251">
        <f t="shared" si="93"/>
        <v>0</v>
      </c>
      <c r="T251">
        <f t="shared" si="94"/>
        <v>1</v>
      </c>
      <c r="U251">
        <f t="shared" si="95"/>
        <v>0</v>
      </c>
      <c r="V251">
        <f t="shared" si="96"/>
        <v>0</v>
      </c>
      <c r="W251">
        <f t="shared" si="97"/>
        <v>0</v>
      </c>
      <c r="X251">
        <f t="shared" si="98"/>
        <v>0</v>
      </c>
      <c r="Y251">
        <f t="shared" si="99"/>
        <v>0</v>
      </c>
      <c r="Z251">
        <f t="shared" si="100"/>
        <v>0</v>
      </c>
      <c r="AA251">
        <f t="shared" si="101"/>
        <v>0</v>
      </c>
      <c r="AB251">
        <f t="shared" si="102"/>
        <v>0</v>
      </c>
      <c r="AC251">
        <f t="shared" si="103"/>
        <v>0</v>
      </c>
      <c r="AD251">
        <f t="shared" si="104"/>
        <v>0</v>
      </c>
      <c r="AE251" t="str">
        <f t="shared" si="105"/>
        <v/>
      </c>
    </row>
    <row r="252" spans="1:31" ht="16">
      <c r="A252" s="8">
        <v>388</v>
      </c>
      <c r="B252" s="1" t="s">
        <v>67</v>
      </c>
      <c r="C252">
        <f t="shared" si="112"/>
        <v>0</v>
      </c>
      <c r="D252">
        <f t="shared" si="112"/>
        <v>0</v>
      </c>
      <c r="E252">
        <f t="shared" si="112"/>
        <v>1</v>
      </c>
      <c r="F252">
        <f t="shared" si="112"/>
        <v>0</v>
      </c>
      <c r="G252">
        <f t="shared" si="112"/>
        <v>0</v>
      </c>
      <c r="H252">
        <f t="shared" si="112"/>
        <v>0</v>
      </c>
      <c r="I252" s="36" t="s">
        <v>23</v>
      </c>
      <c r="J252">
        <f t="shared" si="113"/>
        <v>1</v>
      </c>
      <c r="K252">
        <f t="shared" si="113"/>
        <v>0</v>
      </c>
      <c r="L252">
        <f t="shared" si="113"/>
        <v>0</v>
      </c>
      <c r="M252" s="21">
        <f t="shared" si="87"/>
        <v>0</v>
      </c>
      <c r="N252">
        <f t="shared" si="88"/>
        <v>0</v>
      </c>
      <c r="O252">
        <f t="shared" si="89"/>
        <v>0</v>
      </c>
      <c r="P252">
        <f t="shared" si="90"/>
        <v>0</v>
      </c>
      <c r="Q252">
        <f t="shared" si="91"/>
        <v>0</v>
      </c>
      <c r="R252">
        <f t="shared" si="92"/>
        <v>0</v>
      </c>
      <c r="S252">
        <f t="shared" si="93"/>
        <v>1</v>
      </c>
      <c r="T252">
        <f t="shared" si="94"/>
        <v>0</v>
      </c>
      <c r="U252">
        <f t="shared" si="95"/>
        <v>0</v>
      </c>
      <c r="V252">
        <f t="shared" si="96"/>
        <v>0</v>
      </c>
      <c r="W252">
        <f t="shared" si="97"/>
        <v>0</v>
      </c>
      <c r="X252">
        <f t="shared" si="98"/>
        <v>0</v>
      </c>
      <c r="Y252">
        <f t="shared" si="99"/>
        <v>0</v>
      </c>
      <c r="Z252">
        <f t="shared" si="100"/>
        <v>0</v>
      </c>
      <c r="AA252">
        <f t="shared" si="101"/>
        <v>0</v>
      </c>
      <c r="AB252">
        <f t="shared" si="102"/>
        <v>0</v>
      </c>
      <c r="AC252">
        <f t="shared" si="103"/>
        <v>0</v>
      </c>
      <c r="AD252">
        <f t="shared" si="104"/>
        <v>0</v>
      </c>
      <c r="AE252" t="str">
        <f t="shared" si="105"/>
        <v/>
      </c>
    </row>
    <row r="253" spans="1:31" ht="16">
      <c r="A253" s="8">
        <v>395</v>
      </c>
      <c r="B253" s="1" t="s">
        <v>67</v>
      </c>
      <c r="C253">
        <f t="shared" ref="C253:H262" si="114">IF($B253=C$2,1,0)</f>
        <v>0</v>
      </c>
      <c r="D253">
        <f t="shared" si="114"/>
        <v>0</v>
      </c>
      <c r="E253">
        <f t="shared" si="114"/>
        <v>1</v>
      </c>
      <c r="F253">
        <f t="shared" si="114"/>
        <v>0</v>
      </c>
      <c r="G253">
        <f t="shared" si="114"/>
        <v>0</v>
      </c>
      <c r="H253">
        <f t="shared" si="114"/>
        <v>0</v>
      </c>
      <c r="I253" s="36" t="s">
        <v>23</v>
      </c>
      <c r="J253">
        <f t="shared" si="113"/>
        <v>1</v>
      </c>
      <c r="K253">
        <f t="shared" si="113"/>
        <v>0</v>
      </c>
      <c r="L253">
        <f t="shared" si="113"/>
        <v>0</v>
      </c>
      <c r="M253" s="21">
        <f t="shared" si="87"/>
        <v>0</v>
      </c>
      <c r="N253">
        <f t="shared" si="88"/>
        <v>0</v>
      </c>
      <c r="O253">
        <f t="shared" si="89"/>
        <v>0</v>
      </c>
      <c r="P253">
        <f t="shared" si="90"/>
        <v>0</v>
      </c>
      <c r="Q253">
        <f t="shared" si="91"/>
        <v>0</v>
      </c>
      <c r="R253">
        <f t="shared" si="92"/>
        <v>0</v>
      </c>
      <c r="S253">
        <f t="shared" si="93"/>
        <v>1</v>
      </c>
      <c r="T253">
        <f t="shared" si="94"/>
        <v>0</v>
      </c>
      <c r="U253">
        <f t="shared" si="95"/>
        <v>0</v>
      </c>
      <c r="V253">
        <f t="shared" si="96"/>
        <v>0</v>
      </c>
      <c r="W253">
        <f t="shared" si="97"/>
        <v>0</v>
      </c>
      <c r="X253">
        <f t="shared" si="98"/>
        <v>0</v>
      </c>
      <c r="Y253">
        <f t="shared" si="99"/>
        <v>0</v>
      </c>
      <c r="Z253">
        <f t="shared" si="100"/>
        <v>0</v>
      </c>
      <c r="AA253">
        <f t="shared" si="101"/>
        <v>0</v>
      </c>
      <c r="AB253">
        <f t="shared" si="102"/>
        <v>0</v>
      </c>
      <c r="AC253">
        <f t="shared" si="103"/>
        <v>0</v>
      </c>
      <c r="AD253">
        <f t="shared" si="104"/>
        <v>0</v>
      </c>
      <c r="AE253" t="str">
        <f t="shared" si="105"/>
        <v/>
      </c>
    </row>
    <row r="254" spans="1:31" ht="16">
      <c r="A254" s="8">
        <v>398</v>
      </c>
      <c r="B254" s="1" t="s">
        <v>67</v>
      </c>
      <c r="C254">
        <f t="shared" si="114"/>
        <v>0</v>
      </c>
      <c r="D254">
        <f t="shared" si="114"/>
        <v>0</v>
      </c>
      <c r="E254">
        <f t="shared" si="114"/>
        <v>1</v>
      </c>
      <c r="F254">
        <f t="shared" si="114"/>
        <v>0</v>
      </c>
      <c r="G254">
        <f t="shared" si="114"/>
        <v>0</v>
      </c>
      <c r="H254">
        <f t="shared" si="114"/>
        <v>0</v>
      </c>
      <c r="I254" s="36" t="s">
        <v>23</v>
      </c>
      <c r="J254">
        <f t="shared" si="113"/>
        <v>1</v>
      </c>
      <c r="K254">
        <f t="shared" si="113"/>
        <v>0</v>
      </c>
      <c r="L254">
        <f t="shared" si="113"/>
        <v>0</v>
      </c>
      <c r="M254" s="21">
        <f t="shared" si="87"/>
        <v>0</v>
      </c>
      <c r="N254">
        <f t="shared" si="88"/>
        <v>0</v>
      </c>
      <c r="O254">
        <f t="shared" si="89"/>
        <v>0</v>
      </c>
      <c r="P254">
        <f t="shared" si="90"/>
        <v>0</v>
      </c>
      <c r="Q254">
        <f t="shared" si="91"/>
        <v>0</v>
      </c>
      <c r="R254">
        <f t="shared" si="92"/>
        <v>0</v>
      </c>
      <c r="S254">
        <f t="shared" si="93"/>
        <v>1</v>
      </c>
      <c r="T254">
        <f t="shared" si="94"/>
        <v>0</v>
      </c>
      <c r="U254">
        <f t="shared" si="95"/>
        <v>0</v>
      </c>
      <c r="V254">
        <f t="shared" si="96"/>
        <v>0</v>
      </c>
      <c r="W254">
        <f t="shared" si="97"/>
        <v>0</v>
      </c>
      <c r="X254">
        <f t="shared" si="98"/>
        <v>0</v>
      </c>
      <c r="Y254">
        <f t="shared" si="99"/>
        <v>0</v>
      </c>
      <c r="Z254">
        <f t="shared" si="100"/>
        <v>0</v>
      </c>
      <c r="AA254">
        <f t="shared" si="101"/>
        <v>0</v>
      </c>
      <c r="AB254">
        <f t="shared" si="102"/>
        <v>0</v>
      </c>
      <c r="AC254">
        <f t="shared" si="103"/>
        <v>0</v>
      </c>
      <c r="AD254">
        <f t="shared" si="104"/>
        <v>0</v>
      </c>
      <c r="AE254" t="str">
        <f t="shared" si="105"/>
        <v/>
      </c>
    </row>
    <row r="255" spans="1:31" ht="16">
      <c r="A255" s="8">
        <v>413</v>
      </c>
      <c r="B255" s="1" t="s">
        <v>67</v>
      </c>
      <c r="C255">
        <f t="shared" si="114"/>
        <v>0</v>
      </c>
      <c r="D255">
        <f t="shared" si="114"/>
        <v>0</v>
      </c>
      <c r="E255">
        <f t="shared" si="114"/>
        <v>1</v>
      </c>
      <c r="F255">
        <f t="shared" si="114"/>
        <v>0</v>
      </c>
      <c r="G255">
        <f t="shared" si="114"/>
        <v>0</v>
      </c>
      <c r="H255">
        <f t="shared" si="114"/>
        <v>0</v>
      </c>
      <c r="I255" s="36" t="s">
        <v>23</v>
      </c>
      <c r="J255">
        <f t="shared" si="113"/>
        <v>1</v>
      </c>
      <c r="K255">
        <f t="shared" si="113"/>
        <v>0</v>
      </c>
      <c r="L255">
        <f t="shared" si="113"/>
        <v>0</v>
      </c>
      <c r="M255" s="21">
        <f t="shared" si="87"/>
        <v>0</v>
      </c>
      <c r="N255">
        <f t="shared" si="88"/>
        <v>0</v>
      </c>
      <c r="O255">
        <f t="shared" si="89"/>
        <v>0</v>
      </c>
      <c r="P255">
        <f t="shared" si="90"/>
        <v>0</v>
      </c>
      <c r="Q255">
        <f t="shared" si="91"/>
        <v>0</v>
      </c>
      <c r="R255">
        <f t="shared" si="92"/>
        <v>0</v>
      </c>
      <c r="S255">
        <f t="shared" si="93"/>
        <v>1</v>
      </c>
      <c r="T255">
        <f t="shared" si="94"/>
        <v>0</v>
      </c>
      <c r="U255">
        <f t="shared" si="95"/>
        <v>0</v>
      </c>
      <c r="V255">
        <f t="shared" si="96"/>
        <v>0</v>
      </c>
      <c r="W255">
        <f t="shared" si="97"/>
        <v>0</v>
      </c>
      <c r="X255">
        <f t="shared" si="98"/>
        <v>0</v>
      </c>
      <c r="Y255">
        <f t="shared" si="99"/>
        <v>0</v>
      </c>
      <c r="Z255">
        <f t="shared" si="100"/>
        <v>0</v>
      </c>
      <c r="AA255">
        <f t="shared" si="101"/>
        <v>0</v>
      </c>
      <c r="AB255">
        <f t="shared" si="102"/>
        <v>0</v>
      </c>
      <c r="AC255">
        <f t="shared" si="103"/>
        <v>0</v>
      </c>
      <c r="AD255">
        <f t="shared" si="104"/>
        <v>0</v>
      </c>
      <c r="AE255" t="str">
        <f t="shared" si="105"/>
        <v/>
      </c>
    </row>
    <row r="256" spans="1:31" ht="16">
      <c r="A256" s="8">
        <v>6</v>
      </c>
      <c r="B256" s="1" t="s">
        <v>79</v>
      </c>
      <c r="C256">
        <f t="shared" si="114"/>
        <v>0</v>
      </c>
      <c r="D256">
        <f t="shared" si="114"/>
        <v>0</v>
      </c>
      <c r="E256">
        <f t="shared" si="114"/>
        <v>0</v>
      </c>
      <c r="F256">
        <f t="shared" si="114"/>
        <v>1</v>
      </c>
      <c r="G256">
        <f t="shared" si="114"/>
        <v>0</v>
      </c>
      <c r="H256">
        <f t="shared" si="114"/>
        <v>0</v>
      </c>
      <c r="I256" s="36" t="s">
        <v>51</v>
      </c>
      <c r="J256">
        <f t="shared" si="113"/>
        <v>0</v>
      </c>
      <c r="K256">
        <f t="shared" si="113"/>
        <v>1</v>
      </c>
      <c r="L256">
        <f t="shared" si="113"/>
        <v>0</v>
      </c>
      <c r="M256" s="21">
        <f t="shared" si="87"/>
        <v>0</v>
      </c>
      <c r="N256">
        <f t="shared" si="88"/>
        <v>0</v>
      </c>
      <c r="O256">
        <f t="shared" si="89"/>
        <v>0</v>
      </c>
      <c r="P256">
        <f t="shared" si="90"/>
        <v>0</v>
      </c>
      <c r="Q256">
        <f t="shared" si="91"/>
        <v>0</v>
      </c>
      <c r="R256">
        <f t="shared" si="92"/>
        <v>0</v>
      </c>
      <c r="S256">
        <f t="shared" si="93"/>
        <v>0</v>
      </c>
      <c r="T256">
        <f t="shared" si="94"/>
        <v>0</v>
      </c>
      <c r="U256">
        <f t="shared" si="95"/>
        <v>0</v>
      </c>
      <c r="V256">
        <f t="shared" si="96"/>
        <v>0</v>
      </c>
      <c r="W256">
        <f t="shared" si="97"/>
        <v>1</v>
      </c>
      <c r="X256">
        <f t="shared" si="98"/>
        <v>0</v>
      </c>
      <c r="Y256">
        <f t="shared" si="99"/>
        <v>0</v>
      </c>
      <c r="Z256">
        <f t="shared" si="100"/>
        <v>0</v>
      </c>
      <c r="AA256">
        <f t="shared" si="101"/>
        <v>0</v>
      </c>
      <c r="AB256">
        <f t="shared" si="102"/>
        <v>0</v>
      </c>
      <c r="AC256">
        <f t="shared" si="103"/>
        <v>0</v>
      </c>
      <c r="AD256">
        <f t="shared" si="104"/>
        <v>0</v>
      </c>
      <c r="AE256" t="str">
        <f t="shared" si="105"/>
        <v/>
      </c>
    </row>
    <row r="257" spans="1:31" ht="16">
      <c r="A257" s="8">
        <v>8</v>
      </c>
      <c r="B257" s="1" t="s">
        <v>79</v>
      </c>
      <c r="C257">
        <f t="shared" si="114"/>
        <v>0</v>
      </c>
      <c r="D257">
        <f t="shared" si="114"/>
        <v>0</v>
      </c>
      <c r="E257">
        <f t="shared" si="114"/>
        <v>0</v>
      </c>
      <c r="F257">
        <f t="shared" si="114"/>
        <v>1</v>
      </c>
      <c r="G257">
        <f t="shared" si="114"/>
        <v>0</v>
      </c>
      <c r="H257">
        <f t="shared" si="114"/>
        <v>0</v>
      </c>
      <c r="I257" s="36" t="s">
        <v>23</v>
      </c>
      <c r="J257">
        <f t="shared" si="113"/>
        <v>1</v>
      </c>
      <c r="K257">
        <f t="shared" si="113"/>
        <v>0</v>
      </c>
      <c r="L257">
        <f t="shared" si="113"/>
        <v>0</v>
      </c>
      <c r="M257" s="21">
        <f t="shared" si="87"/>
        <v>0</v>
      </c>
      <c r="N257">
        <f t="shared" si="88"/>
        <v>0</v>
      </c>
      <c r="O257">
        <f t="shared" si="89"/>
        <v>0</v>
      </c>
      <c r="P257">
        <f t="shared" si="90"/>
        <v>0</v>
      </c>
      <c r="Q257">
        <f t="shared" si="91"/>
        <v>0</v>
      </c>
      <c r="R257">
        <f t="shared" si="92"/>
        <v>0</v>
      </c>
      <c r="S257">
        <f t="shared" si="93"/>
        <v>0</v>
      </c>
      <c r="T257">
        <f t="shared" si="94"/>
        <v>0</v>
      </c>
      <c r="U257">
        <f t="shared" si="95"/>
        <v>0</v>
      </c>
      <c r="V257">
        <f t="shared" si="96"/>
        <v>1</v>
      </c>
      <c r="W257">
        <f t="shared" si="97"/>
        <v>0</v>
      </c>
      <c r="X257">
        <f t="shared" si="98"/>
        <v>0</v>
      </c>
      <c r="Y257">
        <f t="shared" si="99"/>
        <v>0</v>
      </c>
      <c r="Z257">
        <f t="shared" si="100"/>
        <v>0</v>
      </c>
      <c r="AA257">
        <f t="shared" si="101"/>
        <v>0</v>
      </c>
      <c r="AB257">
        <f t="shared" si="102"/>
        <v>0</v>
      </c>
      <c r="AC257">
        <f t="shared" si="103"/>
        <v>0</v>
      </c>
      <c r="AD257">
        <f t="shared" si="104"/>
        <v>0</v>
      </c>
      <c r="AE257" t="str">
        <f t="shared" si="105"/>
        <v/>
      </c>
    </row>
    <row r="258" spans="1:31" ht="16">
      <c r="A258" s="8">
        <v>17</v>
      </c>
      <c r="B258" s="1" t="s">
        <v>79</v>
      </c>
      <c r="C258">
        <f t="shared" si="114"/>
        <v>0</v>
      </c>
      <c r="D258">
        <f t="shared" si="114"/>
        <v>0</v>
      </c>
      <c r="E258">
        <f t="shared" si="114"/>
        <v>0</v>
      </c>
      <c r="F258">
        <f t="shared" si="114"/>
        <v>1</v>
      </c>
      <c r="G258">
        <f t="shared" si="114"/>
        <v>0</v>
      </c>
      <c r="H258">
        <f t="shared" si="114"/>
        <v>0</v>
      </c>
      <c r="I258" s="36" t="s">
        <v>51</v>
      </c>
      <c r="J258">
        <f t="shared" si="113"/>
        <v>0</v>
      </c>
      <c r="K258">
        <f t="shared" si="113"/>
        <v>1</v>
      </c>
      <c r="L258">
        <f t="shared" si="113"/>
        <v>0</v>
      </c>
      <c r="M258" s="21">
        <f t="shared" si="87"/>
        <v>0</v>
      </c>
      <c r="N258">
        <f t="shared" si="88"/>
        <v>0</v>
      </c>
      <c r="O258">
        <f t="shared" si="89"/>
        <v>0</v>
      </c>
      <c r="P258">
        <f t="shared" si="90"/>
        <v>0</v>
      </c>
      <c r="Q258">
        <f t="shared" si="91"/>
        <v>0</v>
      </c>
      <c r="R258">
        <f t="shared" si="92"/>
        <v>0</v>
      </c>
      <c r="S258">
        <f t="shared" si="93"/>
        <v>0</v>
      </c>
      <c r="T258">
        <f t="shared" si="94"/>
        <v>0</v>
      </c>
      <c r="U258">
        <f t="shared" si="95"/>
        <v>0</v>
      </c>
      <c r="V258">
        <f t="shared" si="96"/>
        <v>0</v>
      </c>
      <c r="W258">
        <f t="shared" si="97"/>
        <v>1</v>
      </c>
      <c r="X258">
        <f t="shared" si="98"/>
        <v>0</v>
      </c>
      <c r="Y258">
        <f t="shared" si="99"/>
        <v>0</v>
      </c>
      <c r="Z258">
        <f t="shared" si="100"/>
        <v>0</v>
      </c>
      <c r="AA258">
        <f t="shared" si="101"/>
        <v>0</v>
      </c>
      <c r="AB258">
        <f t="shared" si="102"/>
        <v>0</v>
      </c>
      <c r="AC258">
        <f t="shared" si="103"/>
        <v>0</v>
      </c>
      <c r="AD258">
        <f t="shared" si="104"/>
        <v>0</v>
      </c>
      <c r="AE258" t="str">
        <f t="shared" si="105"/>
        <v/>
      </c>
    </row>
    <row r="259" spans="1:31" ht="16">
      <c r="A259" s="8">
        <v>21</v>
      </c>
      <c r="B259" s="1" t="s">
        <v>79</v>
      </c>
      <c r="C259">
        <f t="shared" si="114"/>
        <v>0</v>
      </c>
      <c r="D259">
        <f t="shared" si="114"/>
        <v>0</v>
      </c>
      <c r="E259">
        <f t="shared" si="114"/>
        <v>0</v>
      </c>
      <c r="F259">
        <f t="shared" si="114"/>
        <v>1</v>
      </c>
      <c r="G259">
        <f t="shared" si="114"/>
        <v>0</v>
      </c>
      <c r="H259">
        <f t="shared" si="114"/>
        <v>0</v>
      </c>
      <c r="I259" s="36" t="s">
        <v>23</v>
      </c>
      <c r="J259">
        <f t="shared" si="113"/>
        <v>1</v>
      </c>
      <c r="K259">
        <f t="shared" si="113"/>
        <v>0</v>
      </c>
      <c r="L259">
        <f t="shared" si="113"/>
        <v>0</v>
      </c>
      <c r="M259" s="21">
        <f t="shared" ref="M259:M322" si="115">IF(AND($C259=1,J259=1),1,0)</f>
        <v>0</v>
      </c>
      <c r="N259">
        <f t="shared" ref="N259:N322" si="116">IF(AND($C259=1,K259=1),1,0)</f>
        <v>0</v>
      </c>
      <c r="O259">
        <f t="shared" ref="O259:O322" si="117">IF(AND($C259=1,L259=1),1,0)</f>
        <v>0</v>
      </c>
      <c r="P259">
        <f t="shared" ref="P259:P322" si="118">IF(AND($D259=1,J259=1),1,0)</f>
        <v>0</v>
      </c>
      <c r="Q259">
        <f t="shared" ref="Q259:Q322" si="119">IF(AND($D259=1,K259=1),1,0)</f>
        <v>0</v>
      </c>
      <c r="R259">
        <f t="shared" ref="R259:R322" si="120">IF(AND($D259=1,L259=1),1,0)</f>
        <v>0</v>
      </c>
      <c r="S259">
        <f t="shared" ref="S259:S322" si="121">IF(AND($E259=1,J259=1),1,0)</f>
        <v>0</v>
      </c>
      <c r="T259">
        <f t="shared" ref="T259:T322" si="122">IF(AND($E259=1,K259=1),1,0)</f>
        <v>0</v>
      </c>
      <c r="U259">
        <f t="shared" ref="U259:U322" si="123">IF(AND($E259=1,L259=1),1,0)</f>
        <v>0</v>
      </c>
      <c r="V259">
        <f t="shared" ref="V259:V322" si="124">IF(AND($F259=1,J259=1),1,0)</f>
        <v>1</v>
      </c>
      <c r="W259">
        <f t="shared" ref="W259:W322" si="125">IF(AND($F259=1,K259=1),1,0)</f>
        <v>0</v>
      </c>
      <c r="X259">
        <f t="shared" ref="X259:X322" si="126">IF(AND($F259=1,L259=1),1,0)</f>
        <v>0</v>
      </c>
      <c r="Y259">
        <f t="shared" ref="Y259:Y322" si="127">IF(AND($G259=1,J259=1),1,0)</f>
        <v>0</v>
      </c>
      <c r="Z259">
        <f t="shared" ref="Z259:Z322" si="128">IF(AND($G259=1,K259=1),1,0)</f>
        <v>0</v>
      </c>
      <c r="AA259">
        <f t="shared" ref="AA259:AA322" si="129">IF(AND($G259=1,L259=1),1,0)</f>
        <v>0</v>
      </c>
      <c r="AB259">
        <f t="shared" ref="AB259:AB322" si="130">IF(AND($H259=1,J259=1),1,0)</f>
        <v>0</v>
      </c>
      <c r="AC259">
        <f t="shared" ref="AC259:AC322" si="131">IF(AND($H259=1,K259=1),1,0)</f>
        <v>0</v>
      </c>
      <c r="AD259">
        <f t="shared" ref="AD259:AD322" si="132">IF(AND($H259=1,L259=1),1,0)</f>
        <v>0</v>
      </c>
      <c r="AE259" t="str">
        <f t="shared" si="105"/>
        <v/>
      </c>
    </row>
    <row r="260" spans="1:31" ht="16">
      <c r="A260" s="8">
        <v>27</v>
      </c>
      <c r="B260" s="1" t="s">
        <v>79</v>
      </c>
      <c r="C260">
        <f t="shared" si="114"/>
        <v>0</v>
      </c>
      <c r="D260">
        <f t="shared" si="114"/>
        <v>0</v>
      </c>
      <c r="E260">
        <f t="shared" si="114"/>
        <v>0</v>
      </c>
      <c r="F260">
        <f t="shared" si="114"/>
        <v>1</v>
      </c>
      <c r="G260">
        <f t="shared" si="114"/>
        <v>0</v>
      </c>
      <c r="H260">
        <f t="shared" si="114"/>
        <v>0</v>
      </c>
      <c r="I260" s="36" t="s">
        <v>23</v>
      </c>
      <c r="J260">
        <f t="shared" si="113"/>
        <v>1</v>
      </c>
      <c r="K260">
        <f t="shared" si="113"/>
        <v>0</v>
      </c>
      <c r="L260">
        <f t="shared" si="113"/>
        <v>0</v>
      </c>
      <c r="M260" s="21">
        <f t="shared" si="115"/>
        <v>0</v>
      </c>
      <c r="N260">
        <f t="shared" si="116"/>
        <v>0</v>
      </c>
      <c r="O260">
        <f t="shared" si="117"/>
        <v>0</v>
      </c>
      <c r="P260">
        <f t="shared" si="118"/>
        <v>0</v>
      </c>
      <c r="Q260">
        <f t="shared" si="119"/>
        <v>0</v>
      </c>
      <c r="R260">
        <f t="shared" si="120"/>
        <v>0</v>
      </c>
      <c r="S260">
        <f t="shared" si="121"/>
        <v>0</v>
      </c>
      <c r="T260">
        <f t="shared" si="122"/>
        <v>0</v>
      </c>
      <c r="U260">
        <f t="shared" si="123"/>
        <v>0</v>
      </c>
      <c r="V260">
        <f t="shared" si="124"/>
        <v>1</v>
      </c>
      <c r="W260">
        <f t="shared" si="125"/>
        <v>0</v>
      </c>
      <c r="X260">
        <f t="shared" si="126"/>
        <v>0</v>
      </c>
      <c r="Y260">
        <f t="shared" si="127"/>
        <v>0</v>
      </c>
      <c r="Z260">
        <f t="shared" si="128"/>
        <v>0</v>
      </c>
      <c r="AA260">
        <f t="shared" si="129"/>
        <v>0</v>
      </c>
      <c r="AB260">
        <f t="shared" si="130"/>
        <v>0</v>
      </c>
      <c r="AC260">
        <f t="shared" si="131"/>
        <v>0</v>
      </c>
      <c r="AD260">
        <f t="shared" si="132"/>
        <v>0</v>
      </c>
      <c r="AE260" t="str">
        <f t="shared" ref="AE260:AE323" si="133">IF(SUM(M260:AD260)&lt;&gt;1,"PROBLEM","")</f>
        <v/>
      </c>
    </row>
    <row r="261" spans="1:31" ht="16">
      <c r="A261" s="8">
        <v>28</v>
      </c>
      <c r="B261" s="1" t="s">
        <v>79</v>
      </c>
      <c r="C261">
        <f t="shared" si="114"/>
        <v>0</v>
      </c>
      <c r="D261">
        <f t="shared" si="114"/>
        <v>0</v>
      </c>
      <c r="E261">
        <f t="shared" si="114"/>
        <v>0</v>
      </c>
      <c r="F261">
        <f t="shared" si="114"/>
        <v>1</v>
      </c>
      <c r="G261">
        <f t="shared" si="114"/>
        <v>0</v>
      </c>
      <c r="H261">
        <f t="shared" si="114"/>
        <v>0</v>
      </c>
      <c r="I261" s="36" t="s">
        <v>23</v>
      </c>
      <c r="J261">
        <f t="shared" si="113"/>
        <v>1</v>
      </c>
      <c r="K261">
        <f t="shared" si="113"/>
        <v>0</v>
      </c>
      <c r="L261">
        <f t="shared" si="113"/>
        <v>0</v>
      </c>
      <c r="M261" s="21">
        <f t="shared" si="115"/>
        <v>0</v>
      </c>
      <c r="N261">
        <f t="shared" si="116"/>
        <v>0</v>
      </c>
      <c r="O261">
        <f t="shared" si="117"/>
        <v>0</v>
      </c>
      <c r="P261">
        <f t="shared" si="118"/>
        <v>0</v>
      </c>
      <c r="Q261">
        <f t="shared" si="119"/>
        <v>0</v>
      </c>
      <c r="R261">
        <f t="shared" si="120"/>
        <v>0</v>
      </c>
      <c r="S261">
        <f t="shared" si="121"/>
        <v>0</v>
      </c>
      <c r="T261">
        <f t="shared" si="122"/>
        <v>0</v>
      </c>
      <c r="U261">
        <f t="shared" si="123"/>
        <v>0</v>
      </c>
      <c r="V261">
        <f t="shared" si="124"/>
        <v>1</v>
      </c>
      <c r="W261">
        <f t="shared" si="125"/>
        <v>0</v>
      </c>
      <c r="X261">
        <f t="shared" si="126"/>
        <v>0</v>
      </c>
      <c r="Y261">
        <f t="shared" si="127"/>
        <v>0</v>
      </c>
      <c r="Z261">
        <f t="shared" si="128"/>
        <v>0</v>
      </c>
      <c r="AA261">
        <f t="shared" si="129"/>
        <v>0</v>
      </c>
      <c r="AB261">
        <f t="shared" si="130"/>
        <v>0</v>
      </c>
      <c r="AC261">
        <f t="shared" si="131"/>
        <v>0</v>
      </c>
      <c r="AD261">
        <f t="shared" si="132"/>
        <v>0</v>
      </c>
      <c r="AE261" t="str">
        <f t="shared" si="133"/>
        <v/>
      </c>
    </row>
    <row r="262" spans="1:31" ht="16">
      <c r="A262" s="8">
        <v>30</v>
      </c>
      <c r="B262" s="1" t="s">
        <v>79</v>
      </c>
      <c r="C262">
        <f t="shared" si="114"/>
        <v>0</v>
      </c>
      <c r="D262">
        <f t="shared" si="114"/>
        <v>0</v>
      </c>
      <c r="E262">
        <f t="shared" si="114"/>
        <v>0</v>
      </c>
      <c r="F262">
        <f t="shared" si="114"/>
        <v>1</v>
      </c>
      <c r="G262">
        <f t="shared" si="114"/>
        <v>0</v>
      </c>
      <c r="H262">
        <f t="shared" si="114"/>
        <v>0</v>
      </c>
      <c r="I262" s="36" t="s">
        <v>23</v>
      </c>
      <c r="J262">
        <f t="shared" si="113"/>
        <v>1</v>
      </c>
      <c r="K262">
        <f t="shared" si="113"/>
        <v>0</v>
      </c>
      <c r="L262">
        <f t="shared" si="113"/>
        <v>0</v>
      </c>
      <c r="M262" s="21">
        <f t="shared" si="115"/>
        <v>0</v>
      </c>
      <c r="N262">
        <f t="shared" si="116"/>
        <v>0</v>
      </c>
      <c r="O262">
        <f t="shared" si="117"/>
        <v>0</v>
      </c>
      <c r="P262">
        <f t="shared" si="118"/>
        <v>0</v>
      </c>
      <c r="Q262">
        <f t="shared" si="119"/>
        <v>0</v>
      </c>
      <c r="R262">
        <f t="shared" si="120"/>
        <v>0</v>
      </c>
      <c r="S262">
        <f t="shared" si="121"/>
        <v>0</v>
      </c>
      <c r="T262">
        <f t="shared" si="122"/>
        <v>0</v>
      </c>
      <c r="U262">
        <f t="shared" si="123"/>
        <v>0</v>
      </c>
      <c r="V262">
        <f t="shared" si="124"/>
        <v>1</v>
      </c>
      <c r="W262">
        <f t="shared" si="125"/>
        <v>0</v>
      </c>
      <c r="X262">
        <f t="shared" si="126"/>
        <v>0</v>
      </c>
      <c r="Y262">
        <f t="shared" si="127"/>
        <v>0</v>
      </c>
      <c r="Z262">
        <f t="shared" si="128"/>
        <v>0</v>
      </c>
      <c r="AA262">
        <f t="shared" si="129"/>
        <v>0</v>
      </c>
      <c r="AB262">
        <f t="shared" si="130"/>
        <v>0</v>
      </c>
      <c r="AC262">
        <f t="shared" si="131"/>
        <v>0</v>
      </c>
      <c r="AD262">
        <f t="shared" si="132"/>
        <v>0</v>
      </c>
      <c r="AE262" t="str">
        <f t="shared" si="133"/>
        <v/>
      </c>
    </row>
    <row r="263" spans="1:31" ht="16">
      <c r="A263" s="8">
        <v>36</v>
      </c>
      <c r="B263" s="1" t="s">
        <v>79</v>
      </c>
      <c r="C263">
        <f t="shared" ref="C263:H272" si="134">IF($B263=C$2,1,0)</f>
        <v>0</v>
      </c>
      <c r="D263">
        <f t="shared" si="134"/>
        <v>0</v>
      </c>
      <c r="E263">
        <f t="shared" si="134"/>
        <v>0</v>
      </c>
      <c r="F263">
        <f t="shared" si="134"/>
        <v>1</v>
      </c>
      <c r="G263">
        <f t="shared" si="134"/>
        <v>0</v>
      </c>
      <c r="H263">
        <f t="shared" si="134"/>
        <v>0</v>
      </c>
      <c r="I263" s="36" t="s">
        <v>23</v>
      </c>
      <c r="J263">
        <f t="shared" ref="J263:L282" si="135">IF($I263=J$2,1,0)</f>
        <v>1</v>
      </c>
      <c r="K263">
        <f t="shared" si="135"/>
        <v>0</v>
      </c>
      <c r="L263">
        <f t="shared" si="135"/>
        <v>0</v>
      </c>
      <c r="M263" s="21">
        <f t="shared" si="115"/>
        <v>0</v>
      </c>
      <c r="N263">
        <f t="shared" si="116"/>
        <v>0</v>
      </c>
      <c r="O263">
        <f t="shared" si="117"/>
        <v>0</v>
      </c>
      <c r="P263">
        <f t="shared" si="118"/>
        <v>0</v>
      </c>
      <c r="Q263">
        <f t="shared" si="119"/>
        <v>0</v>
      </c>
      <c r="R263">
        <f t="shared" si="120"/>
        <v>0</v>
      </c>
      <c r="S263">
        <f t="shared" si="121"/>
        <v>0</v>
      </c>
      <c r="T263">
        <f t="shared" si="122"/>
        <v>0</v>
      </c>
      <c r="U263">
        <f t="shared" si="123"/>
        <v>0</v>
      </c>
      <c r="V263">
        <f t="shared" si="124"/>
        <v>1</v>
      </c>
      <c r="W263">
        <f t="shared" si="125"/>
        <v>0</v>
      </c>
      <c r="X263">
        <f t="shared" si="126"/>
        <v>0</v>
      </c>
      <c r="Y263">
        <f t="shared" si="127"/>
        <v>0</v>
      </c>
      <c r="Z263">
        <f t="shared" si="128"/>
        <v>0</v>
      </c>
      <c r="AA263">
        <f t="shared" si="129"/>
        <v>0</v>
      </c>
      <c r="AB263">
        <f t="shared" si="130"/>
        <v>0</v>
      </c>
      <c r="AC263">
        <f t="shared" si="131"/>
        <v>0</v>
      </c>
      <c r="AD263">
        <f t="shared" si="132"/>
        <v>0</v>
      </c>
      <c r="AE263" t="str">
        <f t="shared" si="133"/>
        <v/>
      </c>
    </row>
    <row r="264" spans="1:31" ht="16">
      <c r="A264" s="8">
        <v>38</v>
      </c>
      <c r="B264" s="1" t="s">
        <v>79</v>
      </c>
      <c r="C264">
        <f t="shared" si="134"/>
        <v>0</v>
      </c>
      <c r="D264">
        <f t="shared" si="134"/>
        <v>0</v>
      </c>
      <c r="E264">
        <f t="shared" si="134"/>
        <v>0</v>
      </c>
      <c r="F264">
        <f t="shared" si="134"/>
        <v>1</v>
      </c>
      <c r="G264">
        <f t="shared" si="134"/>
        <v>0</v>
      </c>
      <c r="H264">
        <f t="shared" si="134"/>
        <v>0</v>
      </c>
      <c r="I264" s="36" t="s">
        <v>51</v>
      </c>
      <c r="J264">
        <f t="shared" si="135"/>
        <v>0</v>
      </c>
      <c r="K264">
        <f t="shared" si="135"/>
        <v>1</v>
      </c>
      <c r="L264">
        <f t="shared" si="135"/>
        <v>0</v>
      </c>
      <c r="M264" s="21">
        <f t="shared" si="115"/>
        <v>0</v>
      </c>
      <c r="N264">
        <f t="shared" si="116"/>
        <v>0</v>
      </c>
      <c r="O264">
        <f t="shared" si="117"/>
        <v>0</v>
      </c>
      <c r="P264">
        <f t="shared" si="118"/>
        <v>0</v>
      </c>
      <c r="Q264">
        <f t="shared" si="119"/>
        <v>0</v>
      </c>
      <c r="R264">
        <f t="shared" si="120"/>
        <v>0</v>
      </c>
      <c r="S264">
        <f t="shared" si="121"/>
        <v>0</v>
      </c>
      <c r="T264">
        <f t="shared" si="122"/>
        <v>0</v>
      </c>
      <c r="U264">
        <f t="shared" si="123"/>
        <v>0</v>
      </c>
      <c r="V264">
        <f t="shared" si="124"/>
        <v>0</v>
      </c>
      <c r="W264">
        <f t="shared" si="125"/>
        <v>1</v>
      </c>
      <c r="X264">
        <f t="shared" si="126"/>
        <v>0</v>
      </c>
      <c r="Y264">
        <f t="shared" si="127"/>
        <v>0</v>
      </c>
      <c r="Z264">
        <f t="shared" si="128"/>
        <v>0</v>
      </c>
      <c r="AA264">
        <f t="shared" si="129"/>
        <v>0</v>
      </c>
      <c r="AB264">
        <f t="shared" si="130"/>
        <v>0</v>
      </c>
      <c r="AC264">
        <f t="shared" si="131"/>
        <v>0</v>
      </c>
      <c r="AD264">
        <f t="shared" si="132"/>
        <v>0</v>
      </c>
      <c r="AE264" t="str">
        <f t="shared" si="133"/>
        <v/>
      </c>
    </row>
    <row r="265" spans="1:31" ht="16">
      <c r="A265" s="8">
        <v>39</v>
      </c>
      <c r="B265" s="1" t="s">
        <v>79</v>
      </c>
      <c r="C265">
        <f t="shared" si="134"/>
        <v>0</v>
      </c>
      <c r="D265">
        <f t="shared" si="134"/>
        <v>0</v>
      </c>
      <c r="E265">
        <f t="shared" si="134"/>
        <v>0</v>
      </c>
      <c r="F265">
        <f t="shared" si="134"/>
        <v>1</v>
      </c>
      <c r="G265">
        <f t="shared" si="134"/>
        <v>0</v>
      </c>
      <c r="H265">
        <f t="shared" si="134"/>
        <v>0</v>
      </c>
      <c r="I265" s="36" t="s">
        <v>23</v>
      </c>
      <c r="J265">
        <f t="shared" si="135"/>
        <v>1</v>
      </c>
      <c r="K265">
        <f t="shared" si="135"/>
        <v>0</v>
      </c>
      <c r="L265">
        <f t="shared" si="135"/>
        <v>0</v>
      </c>
      <c r="M265" s="21">
        <f t="shared" si="115"/>
        <v>0</v>
      </c>
      <c r="N265">
        <f t="shared" si="116"/>
        <v>0</v>
      </c>
      <c r="O265">
        <f t="shared" si="117"/>
        <v>0</v>
      </c>
      <c r="P265">
        <f t="shared" si="118"/>
        <v>0</v>
      </c>
      <c r="Q265">
        <f t="shared" si="119"/>
        <v>0</v>
      </c>
      <c r="R265">
        <f t="shared" si="120"/>
        <v>0</v>
      </c>
      <c r="S265">
        <f t="shared" si="121"/>
        <v>0</v>
      </c>
      <c r="T265">
        <f t="shared" si="122"/>
        <v>0</v>
      </c>
      <c r="U265">
        <f t="shared" si="123"/>
        <v>0</v>
      </c>
      <c r="V265">
        <f t="shared" si="124"/>
        <v>1</v>
      </c>
      <c r="W265">
        <f t="shared" si="125"/>
        <v>0</v>
      </c>
      <c r="X265">
        <f t="shared" si="126"/>
        <v>0</v>
      </c>
      <c r="Y265">
        <f t="shared" si="127"/>
        <v>0</v>
      </c>
      <c r="Z265">
        <f t="shared" si="128"/>
        <v>0</v>
      </c>
      <c r="AA265">
        <f t="shared" si="129"/>
        <v>0</v>
      </c>
      <c r="AB265">
        <f t="shared" si="130"/>
        <v>0</v>
      </c>
      <c r="AC265">
        <f t="shared" si="131"/>
        <v>0</v>
      </c>
      <c r="AD265">
        <f t="shared" si="132"/>
        <v>0</v>
      </c>
      <c r="AE265" t="str">
        <f t="shared" si="133"/>
        <v/>
      </c>
    </row>
    <row r="266" spans="1:31" ht="16">
      <c r="A266" s="8">
        <v>44</v>
      </c>
      <c r="B266" s="1" t="s">
        <v>79</v>
      </c>
      <c r="C266">
        <f t="shared" si="134"/>
        <v>0</v>
      </c>
      <c r="D266">
        <f t="shared" si="134"/>
        <v>0</v>
      </c>
      <c r="E266">
        <f t="shared" si="134"/>
        <v>0</v>
      </c>
      <c r="F266">
        <f t="shared" si="134"/>
        <v>1</v>
      </c>
      <c r="G266">
        <f t="shared" si="134"/>
        <v>0</v>
      </c>
      <c r="H266">
        <f t="shared" si="134"/>
        <v>0</v>
      </c>
      <c r="I266" s="36" t="s">
        <v>23</v>
      </c>
      <c r="J266">
        <f t="shared" si="135"/>
        <v>1</v>
      </c>
      <c r="K266">
        <f t="shared" si="135"/>
        <v>0</v>
      </c>
      <c r="L266">
        <f t="shared" si="135"/>
        <v>0</v>
      </c>
      <c r="M266" s="21">
        <f t="shared" si="115"/>
        <v>0</v>
      </c>
      <c r="N266">
        <f t="shared" si="116"/>
        <v>0</v>
      </c>
      <c r="O266">
        <f t="shared" si="117"/>
        <v>0</v>
      </c>
      <c r="P266">
        <f t="shared" si="118"/>
        <v>0</v>
      </c>
      <c r="Q266">
        <f t="shared" si="119"/>
        <v>0</v>
      </c>
      <c r="R266">
        <f t="shared" si="120"/>
        <v>0</v>
      </c>
      <c r="S266">
        <f t="shared" si="121"/>
        <v>0</v>
      </c>
      <c r="T266">
        <f t="shared" si="122"/>
        <v>0</v>
      </c>
      <c r="U266">
        <f t="shared" si="123"/>
        <v>0</v>
      </c>
      <c r="V266">
        <f t="shared" si="124"/>
        <v>1</v>
      </c>
      <c r="W266">
        <f t="shared" si="125"/>
        <v>0</v>
      </c>
      <c r="X266">
        <f t="shared" si="126"/>
        <v>0</v>
      </c>
      <c r="Y266">
        <f t="shared" si="127"/>
        <v>0</v>
      </c>
      <c r="Z266">
        <f t="shared" si="128"/>
        <v>0</v>
      </c>
      <c r="AA266">
        <f t="shared" si="129"/>
        <v>0</v>
      </c>
      <c r="AB266">
        <f t="shared" si="130"/>
        <v>0</v>
      </c>
      <c r="AC266">
        <f t="shared" si="131"/>
        <v>0</v>
      </c>
      <c r="AD266">
        <f t="shared" si="132"/>
        <v>0</v>
      </c>
      <c r="AE266" t="str">
        <f t="shared" si="133"/>
        <v/>
      </c>
    </row>
    <row r="267" spans="1:31" ht="16">
      <c r="A267" s="8">
        <v>49</v>
      </c>
      <c r="B267" s="1" t="s">
        <v>79</v>
      </c>
      <c r="C267">
        <f t="shared" si="134"/>
        <v>0</v>
      </c>
      <c r="D267">
        <f t="shared" si="134"/>
        <v>0</v>
      </c>
      <c r="E267">
        <f t="shared" si="134"/>
        <v>0</v>
      </c>
      <c r="F267">
        <f t="shared" si="134"/>
        <v>1</v>
      </c>
      <c r="G267">
        <f t="shared" si="134"/>
        <v>0</v>
      </c>
      <c r="H267">
        <f t="shared" si="134"/>
        <v>0</v>
      </c>
      <c r="I267" s="36" t="s">
        <v>68</v>
      </c>
      <c r="J267">
        <f t="shared" si="135"/>
        <v>0</v>
      </c>
      <c r="K267">
        <f t="shared" si="135"/>
        <v>0</v>
      </c>
      <c r="L267">
        <f t="shared" si="135"/>
        <v>1</v>
      </c>
      <c r="M267" s="21">
        <f t="shared" si="115"/>
        <v>0</v>
      </c>
      <c r="N267">
        <f t="shared" si="116"/>
        <v>0</v>
      </c>
      <c r="O267">
        <f t="shared" si="117"/>
        <v>0</v>
      </c>
      <c r="P267">
        <f t="shared" si="118"/>
        <v>0</v>
      </c>
      <c r="Q267">
        <f t="shared" si="119"/>
        <v>0</v>
      </c>
      <c r="R267">
        <f t="shared" si="120"/>
        <v>0</v>
      </c>
      <c r="S267">
        <f t="shared" si="121"/>
        <v>0</v>
      </c>
      <c r="T267">
        <f t="shared" si="122"/>
        <v>0</v>
      </c>
      <c r="U267">
        <f t="shared" si="123"/>
        <v>0</v>
      </c>
      <c r="V267">
        <f t="shared" si="124"/>
        <v>0</v>
      </c>
      <c r="W267">
        <f t="shared" si="125"/>
        <v>0</v>
      </c>
      <c r="X267">
        <f t="shared" si="126"/>
        <v>1</v>
      </c>
      <c r="Y267">
        <f t="shared" si="127"/>
        <v>0</v>
      </c>
      <c r="Z267">
        <f t="shared" si="128"/>
        <v>0</v>
      </c>
      <c r="AA267">
        <f t="shared" si="129"/>
        <v>0</v>
      </c>
      <c r="AB267">
        <f t="shared" si="130"/>
        <v>0</v>
      </c>
      <c r="AC267">
        <f t="shared" si="131"/>
        <v>0</v>
      </c>
      <c r="AD267">
        <f t="shared" si="132"/>
        <v>0</v>
      </c>
      <c r="AE267" t="str">
        <f t="shared" si="133"/>
        <v/>
      </c>
    </row>
    <row r="268" spans="1:31" ht="16">
      <c r="A268" s="8">
        <v>67</v>
      </c>
      <c r="B268" s="1" t="s">
        <v>79</v>
      </c>
      <c r="C268">
        <f t="shared" si="134"/>
        <v>0</v>
      </c>
      <c r="D268">
        <f t="shared" si="134"/>
        <v>0</v>
      </c>
      <c r="E268">
        <f t="shared" si="134"/>
        <v>0</v>
      </c>
      <c r="F268">
        <f t="shared" si="134"/>
        <v>1</v>
      </c>
      <c r="G268">
        <f t="shared" si="134"/>
        <v>0</v>
      </c>
      <c r="H268">
        <f t="shared" si="134"/>
        <v>0</v>
      </c>
      <c r="I268" s="36" t="s">
        <v>23</v>
      </c>
      <c r="J268">
        <f t="shared" si="135"/>
        <v>1</v>
      </c>
      <c r="K268">
        <f t="shared" si="135"/>
        <v>0</v>
      </c>
      <c r="L268">
        <f t="shared" si="135"/>
        <v>0</v>
      </c>
      <c r="M268" s="21">
        <f t="shared" si="115"/>
        <v>0</v>
      </c>
      <c r="N268">
        <f t="shared" si="116"/>
        <v>0</v>
      </c>
      <c r="O268">
        <f t="shared" si="117"/>
        <v>0</v>
      </c>
      <c r="P268">
        <f t="shared" si="118"/>
        <v>0</v>
      </c>
      <c r="Q268">
        <f t="shared" si="119"/>
        <v>0</v>
      </c>
      <c r="R268">
        <f t="shared" si="120"/>
        <v>0</v>
      </c>
      <c r="S268">
        <f t="shared" si="121"/>
        <v>0</v>
      </c>
      <c r="T268">
        <f t="shared" si="122"/>
        <v>0</v>
      </c>
      <c r="U268">
        <f t="shared" si="123"/>
        <v>0</v>
      </c>
      <c r="V268">
        <f t="shared" si="124"/>
        <v>1</v>
      </c>
      <c r="W268">
        <f t="shared" si="125"/>
        <v>0</v>
      </c>
      <c r="X268">
        <f t="shared" si="126"/>
        <v>0</v>
      </c>
      <c r="Y268">
        <f t="shared" si="127"/>
        <v>0</v>
      </c>
      <c r="Z268">
        <f t="shared" si="128"/>
        <v>0</v>
      </c>
      <c r="AA268">
        <f t="shared" si="129"/>
        <v>0</v>
      </c>
      <c r="AB268">
        <f t="shared" si="130"/>
        <v>0</v>
      </c>
      <c r="AC268">
        <f t="shared" si="131"/>
        <v>0</v>
      </c>
      <c r="AD268">
        <f t="shared" si="132"/>
        <v>0</v>
      </c>
      <c r="AE268" t="str">
        <f t="shared" si="133"/>
        <v/>
      </c>
    </row>
    <row r="269" spans="1:31" ht="16">
      <c r="A269" s="8">
        <v>78</v>
      </c>
      <c r="B269" s="1" t="s">
        <v>79</v>
      </c>
      <c r="C269">
        <f t="shared" si="134"/>
        <v>0</v>
      </c>
      <c r="D269">
        <f t="shared" si="134"/>
        <v>0</v>
      </c>
      <c r="E269">
        <f t="shared" si="134"/>
        <v>0</v>
      </c>
      <c r="F269">
        <f t="shared" si="134"/>
        <v>1</v>
      </c>
      <c r="G269">
        <f t="shared" si="134"/>
        <v>0</v>
      </c>
      <c r="H269">
        <f t="shared" si="134"/>
        <v>0</v>
      </c>
      <c r="I269" s="36" t="s">
        <v>51</v>
      </c>
      <c r="J269">
        <f t="shared" si="135"/>
        <v>0</v>
      </c>
      <c r="K269">
        <f t="shared" si="135"/>
        <v>1</v>
      </c>
      <c r="L269">
        <f t="shared" si="135"/>
        <v>0</v>
      </c>
      <c r="M269" s="21">
        <f t="shared" si="115"/>
        <v>0</v>
      </c>
      <c r="N269">
        <f t="shared" si="116"/>
        <v>0</v>
      </c>
      <c r="O269">
        <f t="shared" si="117"/>
        <v>0</v>
      </c>
      <c r="P269">
        <f t="shared" si="118"/>
        <v>0</v>
      </c>
      <c r="Q269">
        <f t="shared" si="119"/>
        <v>0</v>
      </c>
      <c r="R269">
        <f t="shared" si="120"/>
        <v>0</v>
      </c>
      <c r="S269">
        <f t="shared" si="121"/>
        <v>0</v>
      </c>
      <c r="T269">
        <f t="shared" si="122"/>
        <v>0</v>
      </c>
      <c r="U269">
        <f t="shared" si="123"/>
        <v>0</v>
      </c>
      <c r="V269">
        <f t="shared" si="124"/>
        <v>0</v>
      </c>
      <c r="W269">
        <f t="shared" si="125"/>
        <v>1</v>
      </c>
      <c r="X269">
        <f t="shared" si="126"/>
        <v>0</v>
      </c>
      <c r="Y269">
        <f t="shared" si="127"/>
        <v>0</v>
      </c>
      <c r="Z269">
        <f t="shared" si="128"/>
        <v>0</v>
      </c>
      <c r="AA269">
        <f t="shared" si="129"/>
        <v>0</v>
      </c>
      <c r="AB269">
        <f t="shared" si="130"/>
        <v>0</v>
      </c>
      <c r="AC269">
        <f t="shared" si="131"/>
        <v>0</v>
      </c>
      <c r="AD269">
        <f t="shared" si="132"/>
        <v>0</v>
      </c>
      <c r="AE269" t="str">
        <f t="shared" si="133"/>
        <v/>
      </c>
    </row>
    <row r="270" spans="1:31" ht="16">
      <c r="A270" s="8">
        <v>88</v>
      </c>
      <c r="B270" s="1" t="s">
        <v>79</v>
      </c>
      <c r="C270">
        <f t="shared" si="134"/>
        <v>0</v>
      </c>
      <c r="D270">
        <f t="shared" si="134"/>
        <v>0</v>
      </c>
      <c r="E270">
        <f t="shared" si="134"/>
        <v>0</v>
      </c>
      <c r="F270">
        <f t="shared" si="134"/>
        <v>1</v>
      </c>
      <c r="G270">
        <f t="shared" si="134"/>
        <v>0</v>
      </c>
      <c r="H270">
        <f t="shared" si="134"/>
        <v>0</v>
      </c>
      <c r="I270" s="36" t="s">
        <v>68</v>
      </c>
      <c r="J270">
        <f t="shared" si="135"/>
        <v>0</v>
      </c>
      <c r="K270">
        <f t="shared" si="135"/>
        <v>0</v>
      </c>
      <c r="L270">
        <f t="shared" si="135"/>
        <v>1</v>
      </c>
      <c r="M270" s="21">
        <f t="shared" si="115"/>
        <v>0</v>
      </c>
      <c r="N270">
        <f t="shared" si="116"/>
        <v>0</v>
      </c>
      <c r="O270">
        <f t="shared" si="117"/>
        <v>0</v>
      </c>
      <c r="P270">
        <f t="shared" si="118"/>
        <v>0</v>
      </c>
      <c r="Q270">
        <f t="shared" si="119"/>
        <v>0</v>
      </c>
      <c r="R270">
        <f t="shared" si="120"/>
        <v>0</v>
      </c>
      <c r="S270">
        <f t="shared" si="121"/>
        <v>0</v>
      </c>
      <c r="T270">
        <f t="shared" si="122"/>
        <v>0</v>
      </c>
      <c r="U270">
        <f t="shared" si="123"/>
        <v>0</v>
      </c>
      <c r="V270">
        <f t="shared" si="124"/>
        <v>0</v>
      </c>
      <c r="W270">
        <f t="shared" si="125"/>
        <v>0</v>
      </c>
      <c r="X270">
        <f t="shared" si="126"/>
        <v>1</v>
      </c>
      <c r="Y270">
        <f t="shared" si="127"/>
        <v>0</v>
      </c>
      <c r="Z270">
        <f t="shared" si="128"/>
        <v>0</v>
      </c>
      <c r="AA270">
        <f t="shared" si="129"/>
        <v>0</v>
      </c>
      <c r="AB270">
        <f t="shared" si="130"/>
        <v>0</v>
      </c>
      <c r="AC270">
        <f t="shared" si="131"/>
        <v>0</v>
      </c>
      <c r="AD270">
        <f t="shared" si="132"/>
        <v>0</v>
      </c>
      <c r="AE270" t="str">
        <f t="shared" si="133"/>
        <v/>
      </c>
    </row>
    <row r="271" spans="1:31" ht="16">
      <c r="A271" s="8">
        <v>96</v>
      </c>
      <c r="B271" s="1" t="s">
        <v>79</v>
      </c>
      <c r="C271">
        <f t="shared" si="134"/>
        <v>0</v>
      </c>
      <c r="D271">
        <f t="shared" si="134"/>
        <v>0</v>
      </c>
      <c r="E271">
        <f t="shared" si="134"/>
        <v>0</v>
      </c>
      <c r="F271">
        <f t="shared" si="134"/>
        <v>1</v>
      </c>
      <c r="G271">
        <f t="shared" si="134"/>
        <v>0</v>
      </c>
      <c r="H271">
        <f t="shared" si="134"/>
        <v>0</v>
      </c>
      <c r="I271" s="36" t="s">
        <v>51</v>
      </c>
      <c r="J271">
        <f t="shared" si="135"/>
        <v>0</v>
      </c>
      <c r="K271">
        <f t="shared" si="135"/>
        <v>1</v>
      </c>
      <c r="L271">
        <f t="shared" si="135"/>
        <v>0</v>
      </c>
      <c r="M271" s="21">
        <f t="shared" si="115"/>
        <v>0</v>
      </c>
      <c r="N271">
        <f t="shared" si="116"/>
        <v>0</v>
      </c>
      <c r="O271">
        <f t="shared" si="117"/>
        <v>0</v>
      </c>
      <c r="P271">
        <f t="shared" si="118"/>
        <v>0</v>
      </c>
      <c r="Q271">
        <f t="shared" si="119"/>
        <v>0</v>
      </c>
      <c r="R271">
        <f t="shared" si="120"/>
        <v>0</v>
      </c>
      <c r="S271">
        <f t="shared" si="121"/>
        <v>0</v>
      </c>
      <c r="T271">
        <f t="shared" si="122"/>
        <v>0</v>
      </c>
      <c r="U271">
        <f t="shared" si="123"/>
        <v>0</v>
      </c>
      <c r="V271">
        <f t="shared" si="124"/>
        <v>0</v>
      </c>
      <c r="W271">
        <f t="shared" si="125"/>
        <v>1</v>
      </c>
      <c r="X271">
        <f t="shared" si="126"/>
        <v>0</v>
      </c>
      <c r="Y271">
        <f t="shared" si="127"/>
        <v>0</v>
      </c>
      <c r="Z271">
        <f t="shared" si="128"/>
        <v>0</v>
      </c>
      <c r="AA271">
        <f t="shared" si="129"/>
        <v>0</v>
      </c>
      <c r="AB271">
        <f t="shared" si="130"/>
        <v>0</v>
      </c>
      <c r="AC271">
        <f t="shared" si="131"/>
        <v>0</v>
      </c>
      <c r="AD271">
        <f t="shared" si="132"/>
        <v>0</v>
      </c>
      <c r="AE271" t="str">
        <f t="shared" si="133"/>
        <v/>
      </c>
    </row>
    <row r="272" spans="1:31" ht="16">
      <c r="A272" s="8">
        <v>97</v>
      </c>
      <c r="B272" s="1" t="s">
        <v>79</v>
      </c>
      <c r="C272">
        <f t="shared" si="134"/>
        <v>0</v>
      </c>
      <c r="D272">
        <f t="shared" si="134"/>
        <v>0</v>
      </c>
      <c r="E272">
        <f t="shared" si="134"/>
        <v>0</v>
      </c>
      <c r="F272">
        <f t="shared" si="134"/>
        <v>1</v>
      </c>
      <c r="G272">
        <f t="shared" si="134"/>
        <v>0</v>
      </c>
      <c r="H272">
        <f t="shared" si="134"/>
        <v>0</v>
      </c>
      <c r="I272" s="36" t="s">
        <v>68</v>
      </c>
      <c r="J272">
        <f t="shared" si="135"/>
        <v>0</v>
      </c>
      <c r="K272">
        <f t="shared" si="135"/>
        <v>0</v>
      </c>
      <c r="L272">
        <f t="shared" si="135"/>
        <v>1</v>
      </c>
      <c r="M272" s="21">
        <f t="shared" si="115"/>
        <v>0</v>
      </c>
      <c r="N272">
        <f t="shared" si="116"/>
        <v>0</v>
      </c>
      <c r="O272">
        <f t="shared" si="117"/>
        <v>0</v>
      </c>
      <c r="P272">
        <f t="shared" si="118"/>
        <v>0</v>
      </c>
      <c r="Q272">
        <f t="shared" si="119"/>
        <v>0</v>
      </c>
      <c r="R272">
        <f t="shared" si="120"/>
        <v>0</v>
      </c>
      <c r="S272">
        <f t="shared" si="121"/>
        <v>0</v>
      </c>
      <c r="T272">
        <f t="shared" si="122"/>
        <v>0</v>
      </c>
      <c r="U272">
        <f t="shared" si="123"/>
        <v>0</v>
      </c>
      <c r="V272">
        <f t="shared" si="124"/>
        <v>0</v>
      </c>
      <c r="W272">
        <f t="shared" si="125"/>
        <v>0</v>
      </c>
      <c r="X272">
        <f t="shared" si="126"/>
        <v>1</v>
      </c>
      <c r="Y272">
        <f t="shared" si="127"/>
        <v>0</v>
      </c>
      <c r="Z272">
        <f t="shared" si="128"/>
        <v>0</v>
      </c>
      <c r="AA272">
        <f t="shared" si="129"/>
        <v>0</v>
      </c>
      <c r="AB272">
        <f t="shared" si="130"/>
        <v>0</v>
      </c>
      <c r="AC272">
        <f t="shared" si="131"/>
        <v>0</v>
      </c>
      <c r="AD272">
        <f t="shared" si="132"/>
        <v>0</v>
      </c>
      <c r="AE272" t="str">
        <f t="shared" si="133"/>
        <v/>
      </c>
    </row>
    <row r="273" spans="1:31" ht="16">
      <c r="A273" s="8">
        <v>98</v>
      </c>
      <c r="B273" s="1" t="s">
        <v>79</v>
      </c>
      <c r="C273">
        <f t="shared" ref="C273:H282" si="136">IF($B273=C$2,1,0)</f>
        <v>0</v>
      </c>
      <c r="D273">
        <f t="shared" si="136"/>
        <v>0</v>
      </c>
      <c r="E273">
        <f t="shared" si="136"/>
        <v>0</v>
      </c>
      <c r="F273">
        <f t="shared" si="136"/>
        <v>1</v>
      </c>
      <c r="G273">
        <f t="shared" si="136"/>
        <v>0</v>
      </c>
      <c r="H273">
        <f t="shared" si="136"/>
        <v>0</v>
      </c>
      <c r="I273" s="36" t="s">
        <v>23</v>
      </c>
      <c r="J273">
        <f t="shared" si="135"/>
        <v>1</v>
      </c>
      <c r="K273">
        <f t="shared" si="135"/>
        <v>0</v>
      </c>
      <c r="L273">
        <f t="shared" si="135"/>
        <v>0</v>
      </c>
      <c r="M273" s="21">
        <f t="shared" si="115"/>
        <v>0</v>
      </c>
      <c r="N273">
        <f t="shared" si="116"/>
        <v>0</v>
      </c>
      <c r="O273">
        <f t="shared" si="117"/>
        <v>0</v>
      </c>
      <c r="P273">
        <f t="shared" si="118"/>
        <v>0</v>
      </c>
      <c r="Q273">
        <f t="shared" si="119"/>
        <v>0</v>
      </c>
      <c r="R273">
        <f t="shared" si="120"/>
        <v>0</v>
      </c>
      <c r="S273">
        <f t="shared" si="121"/>
        <v>0</v>
      </c>
      <c r="T273">
        <f t="shared" si="122"/>
        <v>0</v>
      </c>
      <c r="U273">
        <f t="shared" si="123"/>
        <v>0</v>
      </c>
      <c r="V273">
        <f t="shared" si="124"/>
        <v>1</v>
      </c>
      <c r="W273">
        <f t="shared" si="125"/>
        <v>0</v>
      </c>
      <c r="X273">
        <f t="shared" si="126"/>
        <v>0</v>
      </c>
      <c r="Y273">
        <f t="shared" si="127"/>
        <v>0</v>
      </c>
      <c r="Z273">
        <f t="shared" si="128"/>
        <v>0</v>
      </c>
      <c r="AA273">
        <f t="shared" si="129"/>
        <v>0</v>
      </c>
      <c r="AB273">
        <f t="shared" si="130"/>
        <v>0</v>
      </c>
      <c r="AC273">
        <f t="shared" si="131"/>
        <v>0</v>
      </c>
      <c r="AD273">
        <f t="shared" si="132"/>
        <v>0</v>
      </c>
      <c r="AE273" t="str">
        <f t="shared" si="133"/>
        <v/>
      </c>
    </row>
    <row r="274" spans="1:31" ht="16">
      <c r="A274" s="8">
        <v>102</v>
      </c>
      <c r="B274" s="1" t="s">
        <v>79</v>
      </c>
      <c r="C274">
        <f t="shared" si="136"/>
        <v>0</v>
      </c>
      <c r="D274">
        <f t="shared" si="136"/>
        <v>0</v>
      </c>
      <c r="E274">
        <f t="shared" si="136"/>
        <v>0</v>
      </c>
      <c r="F274">
        <f t="shared" si="136"/>
        <v>1</v>
      </c>
      <c r="G274">
        <f t="shared" si="136"/>
        <v>0</v>
      </c>
      <c r="H274">
        <f t="shared" si="136"/>
        <v>0</v>
      </c>
      <c r="I274" s="36" t="s">
        <v>68</v>
      </c>
      <c r="J274">
        <f t="shared" si="135"/>
        <v>0</v>
      </c>
      <c r="K274">
        <f t="shared" si="135"/>
        <v>0</v>
      </c>
      <c r="L274">
        <f t="shared" si="135"/>
        <v>1</v>
      </c>
      <c r="M274" s="21">
        <f t="shared" si="115"/>
        <v>0</v>
      </c>
      <c r="N274">
        <f t="shared" si="116"/>
        <v>0</v>
      </c>
      <c r="O274">
        <f t="shared" si="117"/>
        <v>0</v>
      </c>
      <c r="P274">
        <f t="shared" si="118"/>
        <v>0</v>
      </c>
      <c r="Q274">
        <f t="shared" si="119"/>
        <v>0</v>
      </c>
      <c r="R274">
        <f t="shared" si="120"/>
        <v>0</v>
      </c>
      <c r="S274">
        <f t="shared" si="121"/>
        <v>0</v>
      </c>
      <c r="T274">
        <f t="shared" si="122"/>
        <v>0</v>
      </c>
      <c r="U274">
        <f t="shared" si="123"/>
        <v>0</v>
      </c>
      <c r="V274">
        <f t="shared" si="124"/>
        <v>0</v>
      </c>
      <c r="W274">
        <f t="shared" si="125"/>
        <v>0</v>
      </c>
      <c r="X274">
        <f t="shared" si="126"/>
        <v>1</v>
      </c>
      <c r="Y274">
        <f t="shared" si="127"/>
        <v>0</v>
      </c>
      <c r="Z274">
        <f t="shared" si="128"/>
        <v>0</v>
      </c>
      <c r="AA274">
        <f t="shared" si="129"/>
        <v>0</v>
      </c>
      <c r="AB274">
        <f t="shared" si="130"/>
        <v>0</v>
      </c>
      <c r="AC274">
        <f t="shared" si="131"/>
        <v>0</v>
      </c>
      <c r="AD274">
        <f t="shared" si="132"/>
        <v>0</v>
      </c>
      <c r="AE274" t="str">
        <f t="shared" si="133"/>
        <v/>
      </c>
    </row>
    <row r="275" spans="1:31" ht="16">
      <c r="A275" s="8">
        <v>103</v>
      </c>
      <c r="B275" s="1" t="s">
        <v>79</v>
      </c>
      <c r="C275">
        <f t="shared" si="136"/>
        <v>0</v>
      </c>
      <c r="D275">
        <f t="shared" si="136"/>
        <v>0</v>
      </c>
      <c r="E275">
        <f t="shared" si="136"/>
        <v>0</v>
      </c>
      <c r="F275">
        <f t="shared" si="136"/>
        <v>1</v>
      </c>
      <c r="G275">
        <f t="shared" si="136"/>
        <v>0</v>
      </c>
      <c r="H275">
        <f t="shared" si="136"/>
        <v>0</v>
      </c>
      <c r="I275" s="36" t="s">
        <v>23</v>
      </c>
      <c r="J275">
        <f t="shared" si="135"/>
        <v>1</v>
      </c>
      <c r="K275">
        <f t="shared" si="135"/>
        <v>0</v>
      </c>
      <c r="L275">
        <f t="shared" si="135"/>
        <v>0</v>
      </c>
      <c r="M275" s="21">
        <f t="shared" si="115"/>
        <v>0</v>
      </c>
      <c r="N275">
        <f t="shared" si="116"/>
        <v>0</v>
      </c>
      <c r="O275">
        <f t="shared" si="117"/>
        <v>0</v>
      </c>
      <c r="P275">
        <f t="shared" si="118"/>
        <v>0</v>
      </c>
      <c r="Q275">
        <f t="shared" si="119"/>
        <v>0</v>
      </c>
      <c r="R275">
        <f t="shared" si="120"/>
        <v>0</v>
      </c>
      <c r="S275">
        <f t="shared" si="121"/>
        <v>0</v>
      </c>
      <c r="T275">
        <f t="shared" si="122"/>
        <v>0</v>
      </c>
      <c r="U275">
        <f t="shared" si="123"/>
        <v>0</v>
      </c>
      <c r="V275">
        <f t="shared" si="124"/>
        <v>1</v>
      </c>
      <c r="W275">
        <f t="shared" si="125"/>
        <v>0</v>
      </c>
      <c r="X275">
        <f t="shared" si="126"/>
        <v>0</v>
      </c>
      <c r="Y275">
        <f t="shared" si="127"/>
        <v>0</v>
      </c>
      <c r="Z275">
        <f t="shared" si="128"/>
        <v>0</v>
      </c>
      <c r="AA275">
        <f t="shared" si="129"/>
        <v>0</v>
      </c>
      <c r="AB275">
        <f t="shared" si="130"/>
        <v>0</v>
      </c>
      <c r="AC275">
        <f t="shared" si="131"/>
        <v>0</v>
      </c>
      <c r="AD275">
        <f t="shared" si="132"/>
        <v>0</v>
      </c>
      <c r="AE275" t="str">
        <f t="shared" si="133"/>
        <v/>
      </c>
    </row>
    <row r="276" spans="1:31" ht="16">
      <c r="A276" s="8">
        <v>107</v>
      </c>
      <c r="B276" s="1" t="s">
        <v>79</v>
      </c>
      <c r="C276">
        <f t="shared" si="136"/>
        <v>0</v>
      </c>
      <c r="D276">
        <f t="shared" si="136"/>
        <v>0</v>
      </c>
      <c r="E276">
        <f t="shared" si="136"/>
        <v>0</v>
      </c>
      <c r="F276">
        <f t="shared" si="136"/>
        <v>1</v>
      </c>
      <c r="G276">
        <f t="shared" si="136"/>
        <v>0</v>
      </c>
      <c r="H276">
        <f t="shared" si="136"/>
        <v>0</v>
      </c>
      <c r="I276" s="36" t="s">
        <v>23</v>
      </c>
      <c r="J276">
        <f t="shared" si="135"/>
        <v>1</v>
      </c>
      <c r="K276">
        <f t="shared" si="135"/>
        <v>0</v>
      </c>
      <c r="L276">
        <f t="shared" si="135"/>
        <v>0</v>
      </c>
      <c r="M276" s="21">
        <f t="shared" si="115"/>
        <v>0</v>
      </c>
      <c r="N276">
        <f t="shared" si="116"/>
        <v>0</v>
      </c>
      <c r="O276">
        <f t="shared" si="117"/>
        <v>0</v>
      </c>
      <c r="P276">
        <f t="shared" si="118"/>
        <v>0</v>
      </c>
      <c r="Q276">
        <f t="shared" si="119"/>
        <v>0</v>
      </c>
      <c r="R276">
        <f t="shared" si="120"/>
        <v>0</v>
      </c>
      <c r="S276">
        <f t="shared" si="121"/>
        <v>0</v>
      </c>
      <c r="T276">
        <f t="shared" si="122"/>
        <v>0</v>
      </c>
      <c r="U276">
        <f t="shared" si="123"/>
        <v>0</v>
      </c>
      <c r="V276">
        <f t="shared" si="124"/>
        <v>1</v>
      </c>
      <c r="W276">
        <f t="shared" si="125"/>
        <v>0</v>
      </c>
      <c r="X276">
        <f t="shared" si="126"/>
        <v>0</v>
      </c>
      <c r="Y276">
        <f t="shared" si="127"/>
        <v>0</v>
      </c>
      <c r="Z276">
        <f t="shared" si="128"/>
        <v>0</v>
      </c>
      <c r="AA276">
        <f t="shared" si="129"/>
        <v>0</v>
      </c>
      <c r="AB276">
        <f t="shared" si="130"/>
        <v>0</v>
      </c>
      <c r="AC276">
        <f t="shared" si="131"/>
        <v>0</v>
      </c>
      <c r="AD276">
        <f t="shared" si="132"/>
        <v>0</v>
      </c>
      <c r="AE276" t="str">
        <f t="shared" si="133"/>
        <v/>
      </c>
    </row>
    <row r="277" spans="1:31" ht="16">
      <c r="A277" s="8">
        <v>123</v>
      </c>
      <c r="B277" s="1" t="s">
        <v>79</v>
      </c>
      <c r="C277">
        <f t="shared" si="136"/>
        <v>0</v>
      </c>
      <c r="D277">
        <f t="shared" si="136"/>
        <v>0</v>
      </c>
      <c r="E277">
        <f t="shared" si="136"/>
        <v>0</v>
      </c>
      <c r="F277">
        <f t="shared" si="136"/>
        <v>1</v>
      </c>
      <c r="G277">
        <f t="shared" si="136"/>
        <v>0</v>
      </c>
      <c r="H277">
        <f t="shared" si="136"/>
        <v>0</v>
      </c>
      <c r="I277" s="36" t="s">
        <v>23</v>
      </c>
      <c r="J277">
        <f t="shared" si="135"/>
        <v>1</v>
      </c>
      <c r="K277">
        <f t="shared" si="135"/>
        <v>0</v>
      </c>
      <c r="L277">
        <f t="shared" si="135"/>
        <v>0</v>
      </c>
      <c r="M277" s="21">
        <f t="shared" si="115"/>
        <v>0</v>
      </c>
      <c r="N277">
        <f t="shared" si="116"/>
        <v>0</v>
      </c>
      <c r="O277">
        <f t="shared" si="117"/>
        <v>0</v>
      </c>
      <c r="P277">
        <f t="shared" si="118"/>
        <v>0</v>
      </c>
      <c r="Q277">
        <f t="shared" si="119"/>
        <v>0</v>
      </c>
      <c r="R277">
        <f t="shared" si="120"/>
        <v>0</v>
      </c>
      <c r="S277">
        <f t="shared" si="121"/>
        <v>0</v>
      </c>
      <c r="T277">
        <f t="shared" si="122"/>
        <v>0</v>
      </c>
      <c r="U277">
        <f t="shared" si="123"/>
        <v>0</v>
      </c>
      <c r="V277">
        <f t="shared" si="124"/>
        <v>1</v>
      </c>
      <c r="W277">
        <f t="shared" si="125"/>
        <v>0</v>
      </c>
      <c r="X277">
        <f t="shared" si="126"/>
        <v>0</v>
      </c>
      <c r="Y277">
        <f t="shared" si="127"/>
        <v>0</v>
      </c>
      <c r="Z277">
        <f t="shared" si="128"/>
        <v>0</v>
      </c>
      <c r="AA277">
        <f t="shared" si="129"/>
        <v>0</v>
      </c>
      <c r="AB277">
        <f t="shared" si="130"/>
        <v>0</v>
      </c>
      <c r="AC277">
        <f t="shared" si="131"/>
        <v>0</v>
      </c>
      <c r="AD277">
        <f t="shared" si="132"/>
        <v>0</v>
      </c>
      <c r="AE277" t="str">
        <f t="shared" si="133"/>
        <v/>
      </c>
    </row>
    <row r="278" spans="1:31" ht="16">
      <c r="A278" s="8">
        <v>137</v>
      </c>
      <c r="B278" s="1" t="s">
        <v>79</v>
      </c>
      <c r="C278">
        <f t="shared" si="136"/>
        <v>0</v>
      </c>
      <c r="D278">
        <f t="shared" si="136"/>
        <v>0</v>
      </c>
      <c r="E278">
        <f t="shared" si="136"/>
        <v>0</v>
      </c>
      <c r="F278">
        <f t="shared" si="136"/>
        <v>1</v>
      </c>
      <c r="G278">
        <f t="shared" si="136"/>
        <v>0</v>
      </c>
      <c r="H278">
        <f t="shared" si="136"/>
        <v>0</v>
      </c>
      <c r="I278" s="36" t="s">
        <v>51</v>
      </c>
      <c r="J278">
        <f t="shared" si="135"/>
        <v>0</v>
      </c>
      <c r="K278">
        <f t="shared" si="135"/>
        <v>1</v>
      </c>
      <c r="L278">
        <f t="shared" si="135"/>
        <v>0</v>
      </c>
      <c r="M278" s="21">
        <f t="shared" si="115"/>
        <v>0</v>
      </c>
      <c r="N278">
        <f t="shared" si="116"/>
        <v>0</v>
      </c>
      <c r="O278">
        <f t="shared" si="117"/>
        <v>0</v>
      </c>
      <c r="P278">
        <f t="shared" si="118"/>
        <v>0</v>
      </c>
      <c r="Q278">
        <f t="shared" si="119"/>
        <v>0</v>
      </c>
      <c r="R278">
        <f t="shared" si="120"/>
        <v>0</v>
      </c>
      <c r="S278">
        <f t="shared" si="121"/>
        <v>0</v>
      </c>
      <c r="T278">
        <f t="shared" si="122"/>
        <v>0</v>
      </c>
      <c r="U278">
        <f t="shared" si="123"/>
        <v>0</v>
      </c>
      <c r="V278">
        <f t="shared" si="124"/>
        <v>0</v>
      </c>
      <c r="W278">
        <f t="shared" si="125"/>
        <v>1</v>
      </c>
      <c r="X278">
        <f t="shared" si="126"/>
        <v>0</v>
      </c>
      <c r="Y278">
        <f t="shared" si="127"/>
        <v>0</v>
      </c>
      <c r="Z278">
        <f t="shared" si="128"/>
        <v>0</v>
      </c>
      <c r="AA278">
        <f t="shared" si="129"/>
        <v>0</v>
      </c>
      <c r="AB278">
        <f t="shared" si="130"/>
        <v>0</v>
      </c>
      <c r="AC278">
        <f t="shared" si="131"/>
        <v>0</v>
      </c>
      <c r="AD278">
        <f t="shared" si="132"/>
        <v>0</v>
      </c>
      <c r="AE278" t="str">
        <f t="shared" si="133"/>
        <v/>
      </c>
    </row>
    <row r="279" spans="1:31" ht="16">
      <c r="A279" s="8">
        <v>145</v>
      </c>
      <c r="B279" s="1" t="s">
        <v>79</v>
      </c>
      <c r="C279">
        <f t="shared" si="136"/>
        <v>0</v>
      </c>
      <c r="D279">
        <f t="shared" si="136"/>
        <v>0</v>
      </c>
      <c r="E279">
        <f t="shared" si="136"/>
        <v>0</v>
      </c>
      <c r="F279">
        <f t="shared" si="136"/>
        <v>1</v>
      </c>
      <c r="G279">
        <f t="shared" si="136"/>
        <v>0</v>
      </c>
      <c r="H279">
        <f t="shared" si="136"/>
        <v>0</v>
      </c>
      <c r="I279" s="36" t="s">
        <v>23</v>
      </c>
      <c r="J279">
        <f t="shared" si="135"/>
        <v>1</v>
      </c>
      <c r="K279">
        <f t="shared" si="135"/>
        <v>0</v>
      </c>
      <c r="L279">
        <f t="shared" si="135"/>
        <v>0</v>
      </c>
      <c r="M279" s="21">
        <f t="shared" si="115"/>
        <v>0</v>
      </c>
      <c r="N279">
        <f t="shared" si="116"/>
        <v>0</v>
      </c>
      <c r="O279">
        <f t="shared" si="117"/>
        <v>0</v>
      </c>
      <c r="P279">
        <f t="shared" si="118"/>
        <v>0</v>
      </c>
      <c r="Q279">
        <f t="shared" si="119"/>
        <v>0</v>
      </c>
      <c r="R279">
        <f t="shared" si="120"/>
        <v>0</v>
      </c>
      <c r="S279">
        <f t="shared" si="121"/>
        <v>0</v>
      </c>
      <c r="T279">
        <f t="shared" si="122"/>
        <v>0</v>
      </c>
      <c r="U279">
        <f t="shared" si="123"/>
        <v>0</v>
      </c>
      <c r="V279">
        <f t="shared" si="124"/>
        <v>1</v>
      </c>
      <c r="W279">
        <f t="shared" si="125"/>
        <v>0</v>
      </c>
      <c r="X279">
        <f t="shared" si="126"/>
        <v>0</v>
      </c>
      <c r="Y279">
        <f t="shared" si="127"/>
        <v>0</v>
      </c>
      <c r="Z279">
        <f t="shared" si="128"/>
        <v>0</v>
      </c>
      <c r="AA279">
        <f t="shared" si="129"/>
        <v>0</v>
      </c>
      <c r="AB279">
        <f t="shared" si="130"/>
        <v>0</v>
      </c>
      <c r="AC279">
        <f t="shared" si="131"/>
        <v>0</v>
      </c>
      <c r="AD279">
        <f t="shared" si="132"/>
        <v>0</v>
      </c>
      <c r="AE279" t="str">
        <f t="shared" si="133"/>
        <v/>
      </c>
    </row>
    <row r="280" spans="1:31" ht="16">
      <c r="A280" s="8">
        <v>158</v>
      </c>
      <c r="B280" s="1" t="s">
        <v>79</v>
      </c>
      <c r="C280">
        <f t="shared" si="136"/>
        <v>0</v>
      </c>
      <c r="D280">
        <f t="shared" si="136"/>
        <v>0</v>
      </c>
      <c r="E280">
        <f t="shared" si="136"/>
        <v>0</v>
      </c>
      <c r="F280">
        <f t="shared" si="136"/>
        <v>1</v>
      </c>
      <c r="G280">
        <f t="shared" si="136"/>
        <v>0</v>
      </c>
      <c r="H280">
        <f t="shared" si="136"/>
        <v>0</v>
      </c>
      <c r="I280" s="36" t="s">
        <v>23</v>
      </c>
      <c r="J280">
        <f t="shared" si="135"/>
        <v>1</v>
      </c>
      <c r="K280">
        <f t="shared" si="135"/>
        <v>0</v>
      </c>
      <c r="L280">
        <f t="shared" si="135"/>
        <v>0</v>
      </c>
      <c r="M280" s="21">
        <f t="shared" si="115"/>
        <v>0</v>
      </c>
      <c r="N280">
        <f t="shared" si="116"/>
        <v>0</v>
      </c>
      <c r="O280">
        <f t="shared" si="117"/>
        <v>0</v>
      </c>
      <c r="P280">
        <f t="shared" si="118"/>
        <v>0</v>
      </c>
      <c r="Q280">
        <f t="shared" si="119"/>
        <v>0</v>
      </c>
      <c r="R280">
        <f t="shared" si="120"/>
        <v>0</v>
      </c>
      <c r="S280">
        <f t="shared" si="121"/>
        <v>0</v>
      </c>
      <c r="T280">
        <f t="shared" si="122"/>
        <v>0</v>
      </c>
      <c r="U280">
        <f t="shared" si="123"/>
        <v>0</v>
      </c>
      <c r="V280">
        <f t="shared" si="124"/>
        <v>1</v>
      </c>
      <c r="W280">
        <f t="shared" si="125"/>
        <v>0</v>
      </c>
      <c r="X280">
        <f t="shared" si="126"/>
        <v>0</v>
      </c>
      <c r="Y280">
        <f t="shared" si="127"/>
        <v>0</v>
      </c>
      <c r="Z280">
        <f t="shared" si="128"/>
        <v>0</v>
      </c>
      <c r="AA280">
        <f t="shared" si="129"/>
        <v>0</v>
      </c>
      <c r="AB280">
        <f t="shared" si="130"/>
        <v>0</v>
      </c>
      <c r="AC280">
        <f t="shared" si="131"/>
        <v>0</v>
      </c>
      <c r="AD280">
        <f t="shared" si="132"/>
        <v>0</v>
      </c>
      <c r="AE280" t="str">
        <f t="shared" si="133"/>
        <v/>
      </c>
    </row>
    <row r="281" spans="1:31" ht="16">
      <c r="A281" s="8">
        <v>163</v>
      </c>
      <c r="B281" s="1" t="s">
        <v>79</v>
      </c>
      <c r="C281">
        <f t="shared" si="136"/>
        <v>0</v>
      </c>
      <c r="D281">
        <f t="shared" si="136"/>
        <v>0</v>
      </c>
      <c r="E281">
        <f t="shared" si="136"/>
        <v>0</v>
      </c>
      <c r="F281">
        <f t="shared" si="136"/>
        <v>1</v>
      </c>
      <c r="G281">
        <f t="shared" si="136"/>
        <v>0</v>
      </c>
      <c r="H281">
        <f t="shared" si="136"/>
        <v>0</v>
      </c>
      <c r="I281" s="36" t="s">
        <v>23</v>
      </c>
      <c r="J281">
        <f t="shared" si="135"/>
        <v>1</v>
      </c>
      <c r="K281">
        <f t="shared" si="135"/>
        <v>0</v>
      </c>
      <c r="L281">
        <f t="shared" si="135"/>
        <v>0</v>
      </c>
      <c r="M281" s="21">
        <f t="shared" si="115"/>
        <v>0</v>
      </c>
      <c r="N281">
        <f t="shared" si="116"/>
        <v>0</v>
      </c>
      <c r="O281">
        <f t="shared" si="117"/>
        <v>0</v>
      </c>
      <c r="P281">
        <f t="shared" si="118"/>
        <v>0</v>
      </c>
      <c r="Q281">
        <f t="shared" si="119"/>
        <v>0</v>
      </c>
      <c r="R281">
        <f t="shared" si="120"/>
        <v>0</v>
      </c>
      <c r="S281">
        <f t="shared" si="121"/>
        <v>0</v>
      </c>
      <c r="T281">
        <f t="shared" si="122"/>
        <v>0</v>
      </c>
      <c r="U281">
        <f t="shared" si="123"/>
        <v>0</v>
      </c>
      <c r="V281">
        <f t="shared" si="124"/>
        <v>1</v>
      </c>
      <c r="W281">
        <f t="shared" si="125"/>
        <v>0</v>
      </c>
      <c r="X281">
        <f t="shared" si="126"/>
        <v>0</v>
      </c>
      <c r="Y281">
        <f t="shared" si="127"/>
        <v>0</v>
      </c>
      <c r="Z281">
        <f t="shared" si="128"/>
        <v>0</v>
      </c>
      <c r="AA281">
        <f t="shared" si="129"/>
        <v>0</v>
      </c>
      <c r="AB281">
        <f t="shared" si="130"/>
        <v>0</v>
      </c>
      <c r="AC281">
        <f t="shared" si="131"/>
        <v>0</v>
      </c>
      <c r="AD281">
        <f t="shared" si="132"/>
        <v>0</v>
      </c>
      <c r="AE281" t="str">
        <f t="shared" si="133"/>
        <v/>
      </c>
    </row>
    <row r="282" spans="1:31" ht="16">
      <c r="A282" s="8">
        <v>171</v>
      </c>
      <c r="B282" s="1" t="s">
        <v>79</v>
      </c>
      <c r="C282">
        <f t="shared" si="136"/>
        <v>0</v>
      </c>
      <c r="D282">
        <f t="shared" si="136"/>
        <v>0</v>
      </c>
      <c r="E282">
        <f t="shared" si="136"/>
        <v>0</v>
      </c>
      <c r="F282">
        <f t="shared" si="136"/>
        <v>1</v>
      </c>
      <c r="G282">
        <f t="shared" si="136"/>
        <v>0</v>
      </c>
      <c r="H282">
        <f t="shared" si="136"/>
        <v>0</v>
      </c>
      <c r="I282" s="36" t="s">
        <v>23</v>
      </c>
      <c r="J282">
        <f t="shared" si="135"/>
        <v>1</v>
      </c>
      <c r="K282">
        <f t="shared" si="135"/>
        <v>0</v>
      </c>
      <c r="L282">
        <f t="shared" si="135"/>
        <v>0</v>
      </c>
      <c r="M282" s="21">
        <f t="shared" si="115"/>
        <v>0</v>
      </c>
      <c r="N282">
        <f t="shared" si="116"/>
        <v>0</v>
      </c>
      <c r="O282">
        <f t="shared" si="117"/>
        <v>0</v>
      </c>
      <c r="P282">
        <f t="shared" si="118"/>
        <v>0</v>
      </c>
      <c r="Q282">
        <f t="shared" si="119"/>
        <v>0</v>
      </c>
      <c r="R282">
        <f t="shared" si="120"/>
        <v>0</v>
      </c>
      <c r="S282">
        <f t="shared" si="121"/>
        <v>0</v>
      </c>
      <c r="T282">
        <f t="shared" si="122"/>
        <v>0</v>
      </c>
      <c r="U282">
        <f t="shared" si="123"/>
        <v>0</v>
      </c>
      <c r="V282">
        <f t="shared" si="124"/>
        <v>1</v>
      </c>
      <c r="W282">
        <f t="shared" si="125"/>
        <v>0</v>
      </c>
      <c r="X282">
        <f t="shared" si="126"/>
        <v>0</v>
      </c>
      <c r="Y282">
        <f t="shared" si="127"/>
        <v>0</v>
      </c>
      <c r="Z282">
        <f t="shared" si="128"/>
        <v>0</v>
      </c>
      <c r="AA282">
        <f t="shared" si="129"/>
        <v>0</v>
      </c>
      <c r="AB282">
        <f t="shared" si="130"/>
        <v>0</v>
      </c>
      <c r="AC282">
        <f t="shared" si="131"/>
        <v>0</v>
      </c>
      <c r="AD282">
        <f t="shared" si="132"/>
        <v>0</v>
      </c>
      <c r="AE282" t="str">
        <f t="shared" si="133"/>
        <v/>
      </c>
    </row>
    <row r="283" spans="1:31" ht="16">
      <c r="A283" s="8">
        <v>180</v>
      </c>
      <c r="B283" s="1" t="s">
        <v>79</v>
      </c>
      <c r="C283">
        <f t="shared" ref="C283:H292" si="137">IF($B283=C$2,1,0)</f>
        <v>0</v>
      </c>
      <c r="D283">
        <f t="shared" si="137"/>
        <v>0</v>
      </c>
      <c r="E283">
        <f t="shared" si="137"/>
        <v>0</v>
      </c>
      <c r="F283">
        <f t="shared" si="137"/>
        <v>1</v>
      </c>
      <c r="G283">
        <f t="shared" si="137"/>
        <v>0</v>
      </c>
      <c r="H283">
        <f t="shared" si="137"/>
        <v>0</v>
      </c>
      <c r="I283" s="36" t="s">
        <v>51</v>
      </c>
      <c r="J283">
        <f t="shared" ref="J283:L302" si="138">IF($I283=J$2,1,0)</f>
        <v>0</v>
      </c>
      <c r="K283">
        <f t="shared" si="138"/>
        <v>1</v>
      </c>
      <c r="L283">
        <f t="shared" si="138"/>
        <v>0</v>
      </c>
      <c r="M283" s="21">
        <f t="shared" si="115"/>
        <v>0</v>
      </c>
      <c r="N283">
        <f t="shared" si="116"/>
        <v>0</v>
      </c>
      <c r="O283">
        <f t="shared" si="117"/>
        <v>0</v>
      </c>
      <c r="P283">
        <f t="shared" si="118"/>
        <v>0</v>
      </c>
      <c r="Q283">
        <f t="shared" si="119"/>
        <v>0</v>
      </c>
      <c r="R283">
        <f t="shared" si="120"/>
        <v>0</v>
      </c>
      <c r="S283">
        <f t="shared" si="121"/>
        <v>0</v>
      </c>
      <c r="T283">
        <f t="shared" si="122"/>
        <v>0</v>
      </c>
      <c r="U283">
        <f t="shared" si="123"/>
        <v>0</v>
      </c>
      <c r="V283">
        <f t="shared" si="124"/>
        <v>0</v>
      </c>
      <c r="W283">
        <f t="shared" si="125"/>
        <v>1</v>
      </c>
      <c r="X283">
        <f t="shared" si="126"/>
        <v>0</v>
      </c>
      <c r="Y283">
        <f t="shared" si="127"/>
        <v>0</v>
      </c>
      <c r="Z283">
        <f t="shared" si="128"/>
        <v>0</v>
      </c>
      <c r="AA283">
        <f t="shared" si="129"/>
        <v>0</v>
      </c>
      <c r="AB283">
        <f t="shared" si="130"/>
        <v>0</v>
      </c>
      <c r="AC283">
        <f t="shared" si="131"/>
        <v>0</v>
      </c>
      <c r="AD283">
        <f t="shared" si="132"/>
        <v>0</v>
      </c>
      <c r="AE283" t="str">
        <f t="shared" si="133"/>
        <v/>
      </c>
    </row>
    <row r="284" spans="1:31" ht="16">
      <c r="A284" s="8">
        <v>184</v>
      </c>
      <c r="B284" s="1" t="s">
        <v>79</v>
      </c>
      <c r="C284">
        <f t="shared" si="137"/>
        <v>0</v>
      </c>
      <c r="D284">
        <f t="shared" si="137"/>
        <v>0</v>
      </c>
      <c r="E284">
        <f t="shared" si="137"/>
        <v>0</v>
      </c>
      <c r="F284">
        <f t="shared" si="137"/>
        <v>1</v>
      </c>
      <c r="G284">
        <f t="shared" si="137"/>
        <v>0</v>
      </c>
      <c r="H284">
        <f t="shared" si="137"/>
        <v>0</v>
      </c>
      <c r="I284" s="36" t="s">
        <v>51</v>
      </c>
      <c r="J284">
        <f t="shared" si="138"/>
        <v>0</v>
      </c>
      <c r="K284">
        <f t="shared" si="138"/>
        <v>1</v>
      </c>
      <c r="L284">
        <f t="shared" si="138"/>
        <v>0</v>
      </c>
      <c r="M284" s="21">
        <f t="shared" si="115"/>
        <v>0</v>
      </c>
      <c r="N284">
        <f t="shared" si="116"/>
        <v>0</v>
      </c>
      <c r="O284">
        <f t="shared" si="117"/>
        <v>0</v>
      </c>
      <c r="P284">
        <f t="shared" si="118"/>
        <v>0</v>
      </c>
      <c r="Q284">
        <f t="shared" si="119"/>
        <v>0</v>
      </c>
      <c r="R284">
        <f t="shared" si="120"/>
        <v>0</v>
      </c>
      <c r="S284">
        <f t="shared" si="121"/>
        <v>0</v>
      </c>
      <c r="T284">
        <f t="shared" si="122"/>
        <v>0</v>
      </c>
      <c r="U284">
        <f t="shared" si="123"/>
        <v>0</v>
      </c>
      <c r="V284">
        <f t="shared" si="124"/>
        <v>0</v>
      </c>
      <c r="W284">
        <f t="shared" si="125"/>
        <v>1</v>
      </c>
      <c r="X284">
        <f t="shared" si="126"/>
        <v>0</v>
      </c>
      <c r="Y284">
        <f t="shared" si="127"/>
        <v>0</v>
      </c>
      <c r="Z284">
        <f t="shared" si="128"/>
        <v>0</v>
      </c>
      <c r="AA284">
        <f t="shared" si="129"/>
        <v>0</v>
      </c>
      <c r="AB284">
        <f t="shared" si="130"/>
        <v>0</v>
      </c>
      <c r="AC284">
        <f t="shared" si="131"/>
        <v>0</v>
      </c>
      <c r="AD284">
        <f t="shared" si="132"/>
        <v>0</v>
      </c>
      <c r="AE284" t="str">
        <f t="shared" si="133"/>
        <v/>
      </c>
    </row>
    <row r="285" spans="1:31" ht="16">
      <c r="A285" s="8">
        <v>195</v>
      </c>
      <c r="B285" s="1" t="s">
        <v>79</v>
      </c>
      <c r="C285">
        <f t="shared" si="137"/>
        <v>0</v>
      </c>
      <c r="D285">
        <f t="shared" si="137"/>
        <v>0</v>
      </c>
      <c r="E285">
        <f t="shared" si="137"/>
        <v>0</v>
      </c>
      <c r="F285">
        <f t="shared" si="137"/>
        <v>1</v>
      </c>
      <c r="G285">
        <f t="shared" si="137"/>
        <v>0</v>
      </c>
      <c r="H285">
        <f t="shared" si="137"/>
        <v>0</v>
      </c>
      <c r="I285" s="36" t="s">
        <v>23</v>
      </c>
      <c r="J285">
        <f t="shared" si="138"/>
        <v>1</v>
      </c>
      <c r="K285">
        <f t="shared" si="138"/>
        <v>0</v>
      </c>
      <c r="L285">
        <f t="shared" si="138"/>
        <v>0</v>
      </c>
      <c r="M285" s="21">
        <f t="shared" si="115"/>
        <v>0</v>
      </c>
      <c r="N285">
        <f t="shared" si="116"/>
        <v>0</v>
      </c>
      <c r="O285">
        <f t="shared" si="117"/>
        <v>0</v>
      </c>
      <c r="P285">
        <f t="shared" si="118"/>
        <v>0</v>
      </c>
      <c r="Q285">
        <f t="shared" si="119"/>
        <v>0</v>
      </c>
      <c r="R285">
        <f t="shared" si="120"/>
        <v>0</v>
      </c>
      <c r="S285">
        <f t="shared" si="121"/>
        <v>0</v>
      </c>
      <c r="T285">
        <f t="shared" si="122"/>
        <v>0</v>
      </c>
      <c r="U285">
        <f t="shared" si="123"/>
        <v>0</v>
      </c>
      <c r="V285">
        <f t="shared" si="124"/>
        <v>1</v>
      </c>
      <c r="W285">
        <f t="shared" si="125"/>
        <v>0</v>
      </c>
      <c r="X285">
        <f t="shared" si="126"/>
        <v>0</v>
      </c>
      <c r="Y285">
        <f t="shared" si="127"/>
        <v>0</v>
      </c>
      <c r="Z285">
        <f t="shared" si="128"/>
        <v>0</v>
      </c>
      <c r="AA285">
        <f t="shared" si="129"/>
        <v>0</v>
      </c>
      <c r="AB285">
        <f t="shared" si="130"/>
        <v>0</v>
      </c>
      <c r="AC285">
        <f t="shared" si="131"/>
        <v>0</v>
      </c>
      <c r="AD285">
        <f t="shared" si="132"/>
        <v>0</v>
      </c>
      <c r="AE285" t="str">
        <f t="shared" si="133"/>
        <v/>
      </c>
    </row>
    <row r="286" spans="1:31" ht="16">
      <c r="A286" s="8">
        <v>209</v>
      </c>
      <c r="B286" s="1" t="s">
        <v>79</v>
      </c>
      <c r="C286">
        <f t="shared" si="137"/>
        <v>0</v>
      </c>
      <c r="D286">
        <f t="shared" si="137"/>
        <v>0</v>
      </c>
      <c r="E286">
        <f t="shared" si="137"/>
        <v>0</v>
      </c>
      <c r="F286">
        <f t="shared" si="137"/>
        <v>1</v>
      </c>
      <c r="G286">
        <f t="shared" si="137"/>
        <v>0</v>
      </c>
      <c r="H286">
        <f t="shared" si="137"/>
        <v>0</v>
      </c>
      <c r="I286" s="36" t="s">
        <v>23</v>
      </c>
      <c r="J286">
        <f t="shared" si="138"/>
        <v>1</v>
      </c>
      <c r="K286">
        <f t="shared" si="138"/>
        <v>0</v>
      </c>
      <c r="L286">
        <f t="shared" si="138"/>
        <v>0</v>
      </c>
      <c r="M286" s="21">
        <f t="shared" si="115"/>
        <v>0</v>
      </c>
      <c r="N286">
        <f t="shared" si="116"/>
        <v>0</v>
      </c>
      <c r="O286">
        <f t="shared" si="117"/>
        <v>0</v>
      </c>
      <c r="P286">
        <f t="shared" si="118"/>
        <v>0</v>
      </c>
      <c r="Q286">
        <f t="shared" si="119"/>
        <v>0</v>
      </c>
      <c r="R286">
        <f t="shared" si="120"/>
        <v>0</v>
      </c>
      <c r="S286">
        <f t="shared" si="121"/>
        <v>0</v>
      </c>
      <c r="T286">
        <f t="shared" si="122"/>
        <v>0</v>
      </c>
      <c r="U286">
        <f t="shared" si="123"/>
        <v>0</v>
      </c>
      <c r="V286">
        <f t="shared" si="124"/>
        <v>1</v>
      </c>
      <c r="W286">
        <f t="shared" si="125"/>
        <v>0</v>
      </c>
      <c r="X286">
        <f t="shared" si="126"/>
        <v>0</v>
      </c>
      <c r="Y286">
        <f t="shared" si="127"/>
        <v>0</v>
      </c>
      <c r="Z286">
        <f t="shared" si="128"/>
        <v>0</v>
      </c>
      <c r="AA286">
        <f t="shared" si="129"/>
        <v>0</v>
      </c>
      <c r="AB286">
        <f t="shared" si="130"/>
        <v>0</v>
      </c>
      <c r="AC286">
        <f t="shared" si="131"/>
        <v>0</v>
      </c>
      <c r="AD286">
        <f t="shared" si="132"/>
        <v>0</v>
      </c>
      <c r="AE286" t="str">
        <f t="shared" si="133"/>
        <v/>
      </c>
    </row>
    <row r="287" spans="1:31" ht="16">
      <c r="A287" s="8">
        <v>219</v>
      </c>
      <c r="B287" s="1" t="s">
        <v>79</v>
      </c>
      <c r="C287">
        <f t="shared" si="137"/>
        <v>0</v>
      </c>
      <c r="D287">
        <f t="shared" si="137"/>
        <v>0</v>
      </c>
      <c r="E287">
        <f t="shared" si="137"/>
        <v>0</v>
      </c>
      <c r="F287">
        <f t="shared" si="137"/>
        <v>1</v>
      </c>
      <c r="G287">
        <f t="shared" si="137"/>
        <v>0</v>
      </c>
      <c r="H287">
        <f t="shared" si="137"/>
        <v>0</v>
      </c>
      <c r="I287" s="36" t="s">
        <v>23</v>
      </c>
      <c r="J287">
        <f t="shared" si="138"/>
        <v>1</v>
      </c>
      <c r="K287">
        <f t="shared" si="138"/>
        <v>0</v>
      </c>
      <c r="L287">
        <f t="shared" si="138"/>
        <v>0</v>
      </c>
      <c r="M287" s="21">
        <f t="shared" si="115"/>
        <v>0</v>
      </c>
      <c r="N287">
        <f t="shared" si="116"/>
        <v>0</v>
      </c>
      <c r="O287">
        <f t="shared" si="117"/>
        <v>0</v>
      </c>
      <c r="P287">
        <f t="shared" si="118"/>
        <v>0</v>
      </c>
      <c r="Q287">
        <f t="shared" si="119"/>
        <v>0</v>
      </c>
      <c r="R287">
        <f t="shared" si="120"/>
        <v>0</v>
      </c>
      <c r="S287">
        <f t="shared" si="121"/>
        <v>0</v>
      </c>
      <c r="T287">
        <f t="shared" si="122"/>
        <v>0</v>
      </c>
      <c r="U287">
        <f t="shared" si="123"/>
        <v>0</v>
      </c>
      <c r="V287">
        <f t="shared" si="124"/>
        <v>1</v>
      </c>
      <c r="W287">
        <f t="shared" si="125"/>
        <v>0</v>
      </c>
      <c r="X287">
        <f t="shared" si="126"/>
        <v>0</v>
      </c>
      <c r="Y287">
        <f t="shared" si="127"/>
        <v>0</v>
      </c>
      <c r="Z287">
        <f t="shared" si="128"/>
        <v>0</v>
      </c>
      <c r="AA287">
        <f t="shared" si="129"/>
        <v>0</v>
      </c>
      <c r="AB287">
        <f t="shared" si="130"/>
        <v>0</v>
      </c>
      <c r="AC287">
        <f t="shared" si="131"/>
        <v>0</v>
      </c>
      <c r="AD287">
        <f t="shared" si="132"/>
        <v>0</v>
      </c>
      <c r="AE287" t="str">
        <f t="shared" si="133"/>
        <v/>
      </c>
    </row>
    <row r="288" spans="1:31" ht="16">
      <c r="A288" s="8">
        <v>232</v>
      </c>
      <c r="B288" s="1" t="s">
        <v>79</v>
      </c>
      <c r="C288">
        <f t="shared" si="137"/>
        <v>0</v>
      </c>
      <c r="D288">
        <f t="shared" si="137"/>
        <v>0</v>
      </c>
      <c r="E288">
        <f t="shared" si="137"/>
        <v>0</v>
      </c>
      <c r="F288">
        <f t="shared" si="137"/>
        <v>1</v>
      </c>
      <c r="G288">
        <f t="shared" si="137"/>
        <v>0</v>
      </c>
      <c r="H288">
        <f t="shared" si="137"/>
        <v>0</v>
      </c>
      <c r="I288" s="36" t="s">
        <v>51</v>
      </c>
      <c r="J288">
        <f t="shared" si="138"/>
        <v>0</v>
      </c>
      <c r="K288">
        <f t="shared" si="138"/>
        <v>1</v>
      </c>
      <c r="L288">
        <f t="shared" si="138"/>
        <v>0</v>
      </c>
      <c r="M288" s="21">
        <f t="shared" si="115"/>
        <v>0</v>
      </c>
      <c r="N288">
        <f t="shared" si="116"/>
        <v>0</v>
      </c>
      <c r="O288">
        <f t="shared" si="117"/>
        <v>0</v>
      </c>
      <c r="P288">
        <f t="shared" si="118"/>
        <v>0</v>
      </c>
      <c r="Q288">
        <f t="shared" si="119"/>
        <v>0</v>
      </c>
      <c r="R288">
        <f t="shared" si="120"/>
        <v>0</v>
      </c>
      <c r="S288">
        <f t="shared" si="121"/>
        <v>0</v>
      </c>
      <c r="T288">
        <f t="shared" si="122"/>
        <v>0</v>
      </c>
      <c r="U288">
        <f t="shared" si="123"/>
        <v>0</v>
      </c>
      <c r="V288">
        <f t="shared" si="124"/>
        <v>0</v>
      </c>
      <c r="W288">
        <f t="shared" si="125"/>
        <v>1</v>
      </c>
      <c r="X288">
        <f t="shared" si="126"/>
        <v>0</v>
      </c>
      <c r="Y288">
        <f t="shared" si="127"/>
        <v>0</v>
      </c>
      <c r="Z288">
        <f t="shared" si="128"/>
        <v>0</v>
      </c>
      <c r="AA288">
        <f t="shared" si="129"/>
        <v>0</v>
      </c>
      <c r="AB288">
        <f t="shared" si="130"/>
        <v>0</v>
      </c>
      <c r="AC288">
        <f t="shared" si="131"/>
        <v>0</v>
      </c>
      <c r="AD288">
        <f t="shared" si="132"/>
        <v>0</v>
      </c>
      <c r="AE288" t="str">
        <f t="shared" si="133"/>
        <v/>
      </c>
    </row>
    <row r="289" spans="1:31" ht="16">
      <c r="A289" s="8">
        <v>258</v>
      </c>
      <c r="B289" s="1" t="s">
        <v>79</v>
      </c>
      <c r="C289">
        <f t="shared" si="137"/>
        <v>0</v>
      </c>
      <c r="D289">
        <f t="shared" si="137"/>
        <v>0</v>
      </c>
      <c r="E289">
        <f t="shared" si="137"/>
        <v>0</v>
      </c>
      <c r="F289">
        <f t="shared" si="137"/>
        <v>1</v>
      </c>
      <c r="G289">
        <f t="shared" si="137"/>
        <v>0</v>
      </c>
      <c r="H289">
        <f t="shared" si="137"/>
        <v>0</v>
      </c>
      <c r="I289" s="36" t="s">
        <v>23</v>
      </c>
      <c r="J289">
        <f t="shared" si="138"/>
        <v>1</v>
      </c>
      <c r="K289">
        <f t="shared" si="138"/>
        <v>0</v>
      </c>
      <c r="L289">
        <f t="shared" si="138"/>
        <v>0</v>
      </c>
      <c r="M289" s="21">
        <f t="shared" si="115"/>
        <v>0</v>
      </c>
      <c r="N289">
        <f t="shared" si="116"/>
        <v>0</v>
      </c>
      <c r="O289">
        <f t="shared" si="117"/>
        <v>0</v>
      </c>
      <c r="P289">
        <f t="shared" si="118"/>
        <v>0</v>
      </c>
      <c r="Q289">
        <f t="shared" si="119"/>
        <v>0</v>
      </c>
      <c r="R289">
        <f t="shared" si="120"/>
        <v>0</v>
      </c>
      <c r="S289">
        <f t="shared" si="121"/>
        <v>0</v>
      </c>
      <c r="T289">
        <f t="shared" si="122"/>
        <v>0</v>
      </c>
      <c r="U289">
        <f t="shared" si="123"/>
        <v>0</v>
      </c>
      <c r="V289">
        <f t="shared" si="124"/>
        <v>1</v>
      </c>
      <c r="W289">
        <f t="shared" si="125"/>
        <v>0</v>
      </c>
      <c r="X289">
        <f t="shared" si="126"/>
        <v>0</v>
      </c>
      <c r="Y289">
        <f t="shared" si="127"/>
        <v>0</v>
      </c>
      <c r="Z289">
        <f t="shared" si="128"/>
        <v>0</v>
      </c>
      <c r="AA289">
        <f t="shared" si="129"/>
        <v>0</v>
      </c>
      <c r="AB289">
        <f t="shared" si="130"/>
        <v>0</v>
      </c>
      <c r="AC289">
        <f t="shared" si="131"/>
        <v>0</v>
      </c>
      <c r="AD289">
        <f t="shared" si="132"/>
        <v>0</v>
      </c>
      <c r="AE289" t="str">
        <f t="shared" si="133"/>
        <v/>
      </c>
    </row>
    <row r="290" spans="1:31" ht="16">
      <c r="A290" s="8">
        <v>271</v>
      </c>
      <c r="B290" s="1" t="s">
        <v>79</v>
      </c>
      <c r="C290">
        <f t="shared" si="137"/>
        <v>0</v>
      </c>
      <c r="D290">
        <f t="shared" si="137"/>
        <v>0</v>
      </c>
      <c r="E290">
        <f t="shared" si="137"/>
        <v>0</v>
      </c>
      <c r="F290">
        <f t="shared" si="137"/>
        <v>1</v>
      </c>
      <c r="G290">
        <f t="shared" si="137"/>
        <v>0</v>
      </c>
      <c r="H290">
        <f t="shared" si="137"/>
        <v>0</v>
      </c>
      <c r="I290" s="36" t="s">
        <v>23</v>
      </c>
      <c r="J290">
        <f t="shared" si="138"/>
        <v>1</v>
      </c>
      <c r="K290">
        <f t="shared" si="138"/>
        <v>0</v>
      </c>
      <c r="L290">
        <f t="shared" si="138"/>
        <v>0</v>
      </c>
      <c r="M290" s="21">
        <f t="shared" si="115"/>
        <v>0</v>
      </c>
      <c r="N290">
        <f t="shared" si="116"/>
        <v>0</v>
      </c>
      <c r="O290">
        <f t="shared" si="117"/>
        <v>0</v>
      </c>
      <c r="P290">
        <f t="shared" si="118"/>
        <v>0</v>
      </c>
      <c r="Q290">
        <f t="shared" si="119"/>
        <v>0</v>
      </c>
      <c r="R290">
        <f t="shared" si="120"/>
        <v>0</v>
      </c>
      <c r="S290">
        <f t="shared" si="121"/>
        <v>0</v>
      </c>
      <c r="T290">
        <f t="shared" si="122"/>
        <v>0</v>
      </c>
      <c r="U290">
        <f t="shared" si="123"/>
        <v>0</v>
      </c>
      <c r="V290">
        <f t="shared" si="124"/>
        <v>1</v>
      </c>
      <c r="W290">
        <f t="shared" si="125"/>
        <v>0</v>
      </c>
      <c r="X290">
        <f t="shared" si="126"/>
        <v>0</v>
      </c>
      <c r="Y290">
        <f t="shared" si="127"/>
        <v>0</v>
      </c>
      <c r="Z290">
        <f t="shared" si="128"/>
        <v>0</v>
      </c>
      <c r="AA290">
        <f t="shared" si="129"/>
        <v>0</v>
      </c>
      <c r="AB290">
        <f t="shared" si="130"/>
        <v>0</v>
      </c>
      <c r="AC290">
        <f t="shared" si="131"/>
        <v>0</v>
      </c>
      <c r="AD290">
        <f t="shared" si="132"/>
        <v>0</v>
      </c>
      <c r="AE290" t="str">
        <f t="shared" si="133"/>
        <v/>
      </c>
    </row>
    <row r="291" spans="1:31" ht="16">
      <c r="A291" s="8">
        <v>275</v>
      </c>
      <c r="B291" s="1" t="s">
        <v>79</v>
      </c>
      <c r="C291">
        <f t="shared" si="137"/>
        <v>0</v>
      </c>
      <c r="D291">
        <f t="shared" si="137"/>
        <v>0</v>
      </c>
      <c r="E291">
        <f t="shared" si="137"/>
        <v>0</v>
      </c>
      <c r="F291">
        <f t="shared" si="137"/>
        <v>1</v>
      </c>
      <c r="G291">
        <f t="shared" si="137"/>
        <v>0</v>
      </c>
      <c r="H291">
        <f t="shared" si="137"/>
        <v>0</v>
      </c>
      <c r="I291" s="36" t="s">
        <v>23</v>
      </c>
      <c r="J291">
        <f t="shared" si="138"/>
        <v>1</v>
      </c>
      <c r="K291">
        <f t="shared" si="138"/>
        <v>0</v>
      </c>
      <c r="L291">
        <f t="shared" si="138"/>
        <v>0</v>
      </c>
      <c r="M291" s="21">
        <f t="shared" si="115"/>
        <v>0</v>
      </c>
      <c r="N291">
        <f t="shared" si="116"/>
        <v>0</v>
      </c>
      <c r="O291">
        <f t="shared" si="117"/>
        <v>0</v>
      </c>
      <c r="P291">
        <f t="shared" si="118"/>
        <v>0</v>
      </c>
      <c r="Q291">
        <f t="shared" si="119"/>
        <v>0</v>
      </c>
      <c r="R291">
        <f t="shared" si="120"/>
        <v>0</v>
      </c>
      <c r="S291">
        <f t="shared" si="121"/>
        <v>0</v>
      </c>
      <c r="T291">
        <f t="shared" si="122"/>
        <v>0</v>
      </c>
      <c r="U291">
        <f t="shared" si="123"/>
        <v>0</v>
      </c>
      <c r="V291">
        <f t="shared" si="124"/>
        <v>1</v>
      </c>
      <c r="W291">
        <f t="shared" si="125"/>
        <v>0</v>
      </c>
      <c r="X291">
        <f t="shared" si="126"/>
        <v>0</v>
      </c>
      <c r="Y291">
        <f t="shared" si="127"/>
        <v>0</v>
      </c>
      <c r="Z291">
        <f t="shared" si="128"/>
        <v>0</v>
      </c>
      <c r="AA291">
        <f t="shared" si="129"/>
        <v>0</v>
      </c>
      <c r="AB291">
        <f t="shared" si="130"/>
        <v>0</v>
      </c>
      <c r="AC291">
        <f t="shared" si="131"/>
        <v>0</v>
      </c>
      <c r="AD291">
        <f t="shared" si="132"/>
        <v>0</v>
      </c>
      <c r="AE291" t="str">
        <f t="shared" si="133"/>
        <v/>
      </c>
    </row>
    <row r="292" spans="1:31" ht="16">
      <c r="A292" s="8">
        <v>278</v>
      </c>
      <c r="B292" s="1" t="s">
        <v>79</v>
      </c>
      <c r="C292">
        <f t="shared" si="137"/>
        <v>0</v>
      </c>
      <c r="D292">
        <f t="shared" si="137"/>
        <v>0</v>
      </c>
      <c r="E292">
        <f t="shared" si="137"/>
        <v>0</v>
      </c>
      <c r="F292">
        <f t="shared" si="137"/>
        <v>1</v>
      </c>
      <c r="G292">
        <f t="shared" si="137"/>
        <v>0</v>
      </c>
      <c r="H292">
        <f t="shared" si="137"/>
        <v>0</v>
      </c>
      <c r="I292" s="36" t="s">
        <v>23</v>
      </c>
      <c r="J292">
        <f t="shared" si="138"/>
        <v>1</v>
      </c>
      <c r="K292">
        <f t="shared" si="138"/>
        <v>0</v>
      </c>
      <c r="L292">
        <f t="shared" si="138"/>
        <v>0</v>
      </c>
      <c r="M292" s="21">
        <f t="shared" si="115"/>
        <v>0</v>
      </c>
      <c r="N292">
        <f t="shared" si="116"/>
        <v>0</v>
      </c>
      <c r="O292">
        <f t="shared" si="117"/>
        <v>0</v>
      </c>
      <c r="P292">
        <f t="shared" si="118"/>
        <v>0</v>
      </c>
      <c r="Q292">
        <f t="shared" si="119"/>
        <v>0</v>
      </c>
      <c r="R292">
        <f t="shared" si="120"/>
        <v>0</v>
      </c>
      <c r="S292">
        <f t="shared" si="121"/>
        <v>0</v>
      </c>
      <c r="T292">
        <f t="shared" si="122"/>
        <v>0</v>
      </c>
      <c r="U292">
        <f t="shared" si="123"/>
        <v>0</v>
      </c>
      <c r="V292">
        <f t="shared" si="124"/>
        <v>1</v>
      </c>
      <c r="W292">
        <f t="shared" si="125"/>
        <v>0</v>
      </c>
      <c r="X292">
        <f t="shared" si="126"/>
        <v>0</v>
      </c>
      <c r="Y292">
        <f t="shared" si="127"/>
        <v>0</v>
      </c>
      <c r="Z292">
        <f t="shared" si="128"/>
        <v>0</v>
      </c>
      <c r="AA292">
        <f t="shared" si="129"/>
        <v>0</v>
      </c>
      <c r="AB292">
        <f t="shared" si="130"/>
        <v>0</v>
      </c>
      <c r="AC292">
        <f t="shared" si="131"/>
        <v>0</v>
      </c>
      <c r="AD292">
        <f t="shared" si="132"/>
        <v>0</v>
      </c>
      <c r="AE292" t="str">
        <f t="shared" si="133"/>
        <v/>
      </c>
    </row>
    <row r="293" spans="1:31" ht="16">
      <c r="A293" s="8">
        <v>295</v>
      </c>
      <c r="B293" s="1" t="s">
        <v>79</v>
      </c>
      <c r="C293">
        <f t="shared" ref="C293:H302" si="139">IF($B293=C$2,1,0)</f>
        <v>0</v>
      </c>
      <c r="D293">
        <f t="shared" si="139"/>
        <v>0</v>
      </c>
      <c r="E293">
        <f t="shared" si="139"/>
        <v>0</v>
      </c>
      <c r="F293">
        <f t="shared" si="139"/>
        <v>1</v>
      </c>
      <c r="G293">
        <f t="shared" si="139"/>
        <v>0</v>
      </c>
      <c r="H293">
        <f t="shared" si="139"/>
        <v>0</v>
      </c>
      <c r="I293" s="36" t="s">
        <v>23</v>
      </c>
      <c r="J293">
        <f t="shared" si="138"/>
        <v>1</v>
      </c>
      <c r="K293">
        <f t="shared" si="138"/>
        <v>0</v>
      </c>
      <c r="L293">
        <f t="shared" si="138"/>
        <v>0</v>
      </c>
      <c r="M293" s="21">
        <f t="shared" si="115"/>
        <v>0</v>
      </c>
      <c r="N293">
        <f t="shared" si="116"/>
        <v>0</v>
      </c>
      <c r="O293">
        <f t="shared" si="117"/>
        <v>0</v>
      </c>
      <c r="P293">
        <f t="shared" si="118"/>
        <v>0</v>
      </c>
      <c r="Q293">
        <f t="shared" si="119"/>
        <v>0</v>
      </c>
      <c r="R293">
        <f t="shared" si="120"/>
        <v>0</v>
      </c>
      <c r="S293">
        <f t="shared" si="121"/>
        <v>0</v>
      </c>
      <c r="T293">
        <f t="shared" si="122"/>
        <v>0</v>
      </c>
      <c r="U293">
        <f t="shared" si="123"/>
        <v>0</v>
      </c>
      <c r="V293">
        <f t="shared" si="124"/>
        <v>1</v>
      </c>
      <c r="W293">
        <f t="shared" si="125"/>
        <v>0</v>
      </c>
      <c r="X293">
        <f t="shared" si="126"/>
        <v>0</v>
      </c>
      <c r="Y293">
        <f t="shared" si="127"/>
        <v>0</v>
      </c>
      <c r="Z293">
        <f t="shared" si="128"/>
        <v>0</v>
      </c>
      <c r="AA293">
        <f t="shared" si="129"/>
        <v>0</v>
      </c>
      <c r="AB293">
        <f t="shared" si="130"/>
        <v>0</v>
      </c>
      <c r="AC293">
        <f t="shared" si="131"/>
        <v>0</v>
      </c>
      <c r="AD293">
        <f t="shared" si="132"/>
        <v>0</v>
      </c>
      <c r="AE293" t="str">
        <f t="shared" si="133"/>
        <v/>
      </c>
    </row>
    <row r="294" spans="1:31" ht="16">
      <c r="A294" s="8">
        <v>297</v>
      </c>
      <c r="B294" s="1" t="s">
        <v>79</v>
      </c>
      <c r="C294">
        <f t="shared" si="139"/>
        <v>0</v>
      </c>
      <c r="D294">
        <f t="shared" si="139"/>
        <v>0</v>
      </c>
      <c r="E294">
        <f t="shared" si="139"/>
        <v>0</v>
      </c>
      <c r="F294">
        <f t="shared" si="139"/>
        <v>1</v>
      </c>
      <c r="G294">
        <f t="shared" si="139"/>
        <v>0</v>
      </c>
      <c r="H294">
        <f t="shared" si="139"/>
        <v>0</v>
      </c>
      <c r="I294" s="36" t="s">
        <v>51</v>
      </c>
      <c r="J294">
        <f t="shared" si="138"/>
        <v>0</v>
      </c>
      <c r="K294">
        <f t="shared" si="138"/>
        <v>1</v>
      </c>
      <c r="L294">
        <f t="shared" si="138"/>
        <v>0</v>
      </c>
      <c r="M294" s="21">
        <f t="shared" si="115"/>
        <v>0</v>
      </c>
      <c r="N294">
        <f t="shared" si="116"/>
        <v>0</v>
      </c>
      <c r="O294">
        <f t="shared" si="117"/>
        <v>0</v>
      </c>
      <c r="P294">
        <f t="shared" si="118"/>
        <v>0</v>
      </c>
      <c r="Q294">
        <f t="shared" si="119"/>
        <v>0</v>
      </c>
      <c r="R294">
        <f t="shared" si="120"/>
        <v>0</v>
      </c>
      <c r="S294">
        <f t="shared" si="121"/>
        <v>0</v>
      </c>
      <c r="T294">
        <f t="shared" si="122"/>
        <v>0</v>
      </c>
      <c r="U294">
        <f t="shared" si="123"/>
        <v>0</v>
      </c>
      <c r="V294">
        <f t="shared" si="124"/>
        <v>0</v>
      </c>
      <c r="W294">
        <f t="shared" si="125"/>
        <v>1</v>
      </c>
      <c r="X294">
        <f t="shared" si="126"/>
        <v>0</v>
      </c>
      <c r="Y294">
        <f t="shared" si="127"/>
        <v>0</v>
      </c>
      <c r="Z294">
        <f t="shared" si="128"/>
        <v>0</v>
      </c>
      <c r="AA294">
        <f t="shared" si="129"/>
        <v>0</v>
      </c>
      <c r="AB294">
        <f t="shared" si="130"/>
        <v>0</v>
      </c>
      <c r="AC294">
        <f t="shared" si="131"/>
        <v>0</v>
      </c>
      <c r="AD294">
        <f t="shared" si="132"/>
        <v>0</v>
      </c>
      <c r="AE294" t="str">
        <f t="shared" si="133"/>
        <v/>
      </c>
    </row>
    <row r="295" spans="1:31" ht="16">
      <c r="A295" s="8">
        <v>301</v>
      </c>
      <c r="B295" s="1" t="s">
        <v>79</v>
      </c>
      <c r="C295">
        <f t="shared" si="139"/>
        <v>0</v>
      </c>
      <c r="D295">
        <f t="shared" si="139"/>
        <v>0</v>
      </c>
      <c r="E295">
        <f t="shared" si="139"/>
        <v>0</v>
      </c>
      <c r="F295">
        <f t="shared" si="139"/>
        <v>1</v>
      </c>
      <c r="G295">
        <f t="shared" si="139"/>
        <v>0</v>
      </c>
      <c r="H295">
        <f t="shared" si="139"/>
        <v>0</v>
      </c>
      <c r="I295" s="36" t="s">
        <v>23</v>
      </c>
      <c r="J295">
        <f t="shared" si="138"/>
        <v>1</v>
      </c>
      <c r="K295">
        <f t="shared" si="138"/>
        <v>0</v>
      </c>
      <c r="L295">
        <f t="shared" si="138"/>
        <v>0</v>
      </c>
      <c r="M295" s="21">
        <f t="shared" si="115"/>
        <v>0</v>
      </c>
      <c r="N295">
        <f t="shared" si="116"/>
        <v>0</v>
      </c>
      <c r="O295">
        <f t="shared" si="117"/>
        <v>0</v>
      </c>
      <c r="P295">
        <f t="shared" si="118"/>
        <v>0</v>
      </c>
      <c r="Q295">
        <f t="shared" si="119"/>
        <v>0</v>
      </c>
      <c r="R295">
        <f t="shared" si="120"/>
        <v>0</v>
      </c>
      <c r="S295">
        <f t="shared" si="121"/>
        <v>0</v>
      </c>
      <c r="T295">
        <f t="shared" si="122"/>
        <v>0</v>
      </c>
      <c r="U295">
        <f t="shared" si="123"/>
        <v>0</v>
      </c>
      <c r="V295">
        <f t="shared" si="124"/>
        <v>1</v>
      </c>
      <c r="W295">
        <f t="shared" si="125"/>
        <v>0</v>
      </c>
      <c r="X295">
        <f t="shared" si="126"/>
        <v>0</v>
      </c>
      <c r="Y295">
        <f t="shared" si="127"/>
        <v>0</v>
      </c>
      <c r="Z295">
        <f t="shared" si="128"/>
        <v>0</v>
      </c>
      <c r="AA295">
        <f t="shared" si="129"/>
        <v>0</v>
      </c>
      <c r="AB295">
        <f t="shared" si="130"/>
        <v>0</v>
      </c>
      <c r="AC295">
        <f t="shared" si="131"/>
        <v>0</v>
      </c>
      <c r="AD295">
        <f t="shared" si="132"/>
        <v>0</v>
      </c>
      <c r="AE295" t="str">
        <f t="shared" si="133"/>
        <v/>
      </c>
    </row>
    <row r="296" spans="1:31" ht="16">
      <c r="A296" s="8">
        <v>313</v>
      </c>
      <c r="B296" s="1" t="s">
        <v>79</v>
      </c>
      <c r="C296">
        <f t="shared" si="139"/>
        <v>0</v>
      </c>
      <c r="D296">
        <f t="shared" si="139"/>
        <v>0</v>
      </c>
      <c r="E296">
        <f t="shared" si="139"/>
        <v>0</v>
      </c>
      <c r="F296">
        <f t="shared" si="139"/>
        <v>1</v>
      </c>
      <c r="G296">
        <f t="shared" si="139"/>
        <v>0</v>
      </c>
      <c r="H296">
        <f t="shared" si="139"/>
        <v>0</v>
      </c>
      <c r="I296" s="36" t="s">
        <v>23</v>
      </c>
      <c r="J296">
        <f t="shared" si="138"/>
        <v>1</v>
      </c>
      <c r="K296">
        <f t="shared" si="138"/>
        <v>0</v>
      </c>
      <c r="L296">
        <f t="shared" si="138"/>
        <v>0</v>
      </c>
      <c r="M296" s="21">
        <f t="shared" si="115"/>
        <v>0</v>
      </c>
      <c r="N296">
        <f t="shared" si="116"/>
        <v>0</v>
      </c>
      <c r="O296">
        <f t="shared" si="117"/>
        <v>0</v>
      </c>
      <c r="P296">
        <f t="shared" si="118"/>
        <v>0</v>
      </c>
      <c r="Q296">
        <f t="shared" si="119"/>
        <v>0</v>
      </c>
      <c r="R296">
        <f t="shared" si="120"/>
        <v>0</v>
      </c>
      <c r="S296">
        <f t="shared" si="121"/>
        <v>0</v>
      </c>
      <c r="T296">
        <f t="shared" si="122"/>
        <v>0</v>
      </c>
      <c r="U296">
        <f t="shared" si="123"/>
        <v>0</v>
      </c>
      <c r="V296">
        <f t="shared" si="124"/>
        <v>1</v>
      </c>
      <c r="W296">
        <f t="shared" si="125"/>
        <v>0</v>
      </c>
      <c r="X296">
        <f t="shared" si="126"/>
        <v>0</v>
      </c>
      <c r="Y296">
        <f t="shared" si="127"/>
        <v>0</v>
      </c>
      <c r="Z296">
        <f t="shared" si="128"/>
        <v>0</v>
      </c>
      <c r="AA296">
        <f t="shared" si="129"/>
        <v>0</v>
      </c>
      <c r="AB296">
        <f t="shared" si="130"/>
        <v>0</v>
      </c>
      <c r="AC296">
        <f t="shared" si="131"/>
        <v>0</v>
      </c>
      <c r="AD296">
        <f t="shared" si="132"/>
        <v>0</v>
      </c>
      <c r="AE296" t="str">
        <f t="shared" si="133"/>
        <v/>
      </c>
    </row>
    <row r="297" spans="1:31" ht="16">
      <c r="A297" s="8">
        <v>314</v>
      </c>
      <c r="B297" s="1" t="s">
        <v>79</v>
      </c>
      <c r="C297">
        <f t="shared" si="139"/>
        <v>0</v>
      </c>
      <c r="D297">
        <f t="shared" si="139"/>
        <v>0</v>
      </c>
      <c r="E297">
        <f t="shared" si="139"/>
        <v>0</v>
      </c>
      <c r="F297">
        <f t="shared" si="139"/>
        <v>1</v>
      </c>
      <c r="G297">
        <f t="shared" si="139"/>
        <v>0</v>
      </c>
      <c r="H297">
        <f t="shared" si="139"/>
        <v>0</v>
      </c>
      <c r="I297" s="36" t="s">
        <v>23</v>
      </c>
      <c r="J297">
        <f t="shared" si="138"/>
        <v>1</v>
      </c>
      <c r="K297">
        <f t="shared" si="138"/>
        <v>0</v>
      </c>
      <c r="L297">
        <f t="shared" si="138"/>
        <v>0</v>
      </c>
      <c r="M297" s="21">
        <f t="shared" si="115"/>
        <v>0</v>
      </c>
      <c r="N297">
        <f t="shared" si="116"/>
        <v>0</v>
      </c>
      <c r="O297">
        <f t="shared" si="117"/>
        <v>0</v>
      </c>
      <c r="P297">
        <f t="shared" si="118"/>
        <v>0</v>
      </c>
      <c r="Q297">
        <f t="shared" si="119"/>
        <v>0</v>
      </c>
      <c r="R297">
        <f t="shared" si="120"/>
        <v>0</v>
      </c>
      <c r="S297">
        <f t="shared" si="121"/>
        <v>0</v>
      </c>
      <c r="T297">
        <f t="shared" si="122"/>
        <v>0</v>
      </c>
      <c r="U297">
        <f t="shared" si="123"/>
        <v>0</v>
      </c>
      <c r="V297">
        <f t="shared" si="124"/>
        <v>1</v>
      </c>
      <c r="W297">
        <f t="shared" si="125"/>
        <v>0</v>
      </c>
      <c r="X297">
        <f t="shared" si="126"/>
        <v>0</v>
      </c>
      <c r="Y297">
        <f t="shared" si="127"/>
        <v>0</v>
      </c>
      <c r="Z297">
        <f t="shared" si="128"/>
        <v>0</v>
      </c>
      <c r="AA297">
        <f t="shared" si="129"/>
        <v>0</v>
      </c>
      <c r="AB297">
        <f t="shared" si="130"/>
        <v>0</v>
      </c>
      <c r="AC297">
        <f t="shared" si="131"/>
        <v>0</v>
      </c>
      <c r="AD297">
        <f t="shared" si="132"/>
        <v>0</v>
      </c>
      <c r="AE297" t="str">
        <f t="shared" si="133"/>
        <v/>
      </c>
    </row>
    <row r="298" spans="1:31" ht="16">
      <c r="A298" s="8">
        <v>318</v>
      </c>
      <c r="B298" s="1" t="s">
        <v>79</v>
      </c>
      <c r="C298">
        <f t="shared" si="139"/>
        <v>0</v>
      </c>
      <c r="D298">
        <f t="shared" si="139"/>
        <v>0</v>
      </c>
      <c r="E298">
        <f t="shared" si="139"/>
        <v>0</v>
      </c>
      <c r="F298">
        <f t="shared" si="139"/>
        <v>1</v>
      </c>
      <c r="G298">
        <f t="shared" si="139"/>
        <v>0</v>
      </c>
      <c r="H298">
        <f t="shared" si="139"/>
        <v>0</v>
      </c>
      <c r="I298" s="36" t="s">
        <v>23</v>
      </c>
      <c r="J298">
        <f t="shared" si="138"/>
        <v>1</v>
      </c>
      <c r="K298">
        <f t="shared" si="138"/>
        <v>0</v>
      </c>
      <c r="L298">
        <f t="shared" si="138"/>
        <v>0</v>
      </c>
      <c r="M298" s="21">
        <f t="shared" si="115"/>
        <v>0</v>
      </c>
      <c r="N298">
        <f t="shared" si="116"/>
        <v>0</v>
      </c>
      <c r="O298">
        <f t="shared" si="117"/>
        <v>0</v>
      </c>
      <c r="P298">
        <f t="shared" si="118"/>
        <v>0</v>
      </c>
      <c r="Q298">
        <f t="shared" si="119"/>
        <v>0</v>
      </c>
      <c r="R298">
        <f t="shared" si="120"/>
        <v>0</v>
      </c>
      <c r="S298">
        <f t="shared" si="121"/>
        <v>0</v>
      </c>
      <c r="T298">
        <f t="shared" si="122"/>
        <v>0</v>
      </c>
      <c r="U298">
        <f t="shared" si="123"/>
        <v>0</v>
      </c>
      <c r="V298">
        <f t="shared" si="124"/>
        <v>1</v>
      </c>
      <c r="W298">
        <f t="shared" si="125"/>
        <v>0</v>
      </c>
      <c r="X298">
        <f t="shared" si="126"/>
        <v>0</v>
      </c>
      <c r="Y298">
        <f t="shared" si="127"/>
        <v>0</v>
      </c>
      <c r="Z298">
        <f t="shared" si="128"/>
        <v>0</v>
      </c>
      <c r="AA298">
        <f t="shared" si="129"/>
        <v>0</v>
      </c>
      <c r="AB298">
        <f t="shared" si="130"/>
        <v>0</v>
      </c>
      <c r="AC298">
        <f t="shared" si="131"/>
        <v>0</v>
      </c>
      <c r="AD298">
        <f t="shared" si="132"/>
        <v>0</v>
      </c>
      <c r="AE298" t="str">
        <f t="shared" si="133"/>
        <v/>
      </c>
    </row>
    <row r="299" spans="1:31" ht="16">
      <c r="A299" s="8">
        <v>321</v>
      </c>
      <c r="B299" s="1" t="s">
        <v>79</v>
      </c>
      <c r="C299">
        <f t="shared" si="139"/>
        <v>0</v>
      </c>
      <c r="D299">
        <f t="shared" si="139"/>
        <v>0</v>
      </c>
      <c r="E299">
        <f t="shared" si="139"/>
        <v>0</v>
      </c>
      <c r="F299">
        <f t="shared" si="139"/>
        <v>1</v>
      </c>
      <c r="G299">
        <f t="shared" si="139"/>
        <v>0</v>
      </c>
      <c r="H299">
        <f t="shared" si="139"/>
        <v>0</v>
      </c>
      <c r="I299" s="36" t="s">
        <v>23</v>
      </c>
      <c r="J299">
        <f t="shared" si="138"/>
        <v>1</v>
      </c>
      <c r="K299">
        <f t="shared" si="138"/>
        <v>0</v>
      </c>
      <c r="L299">
        <f t="shared" si="138"/>
        <v>0</v>
      </c>
      <c r="M299" s="21">
        <f t="shared" si="115"/>
        <v>0</v>
      </c>
      <c r="N299">
        <f t="shared" si="116"/>
        <v>0</v>
      </c>
      <c r="O299">
        <f t="shared" si="117"/>
        <v>0</v>
      </c>
      <c r="P299">
        <f t="shared" si="118"/>
        <v>0</v>
      </c>
      <c r="Q299">
        <f t="shared" si="119"/>
        <v>0</v>
      </c>
      <c r="R299">
        <f t="shared" si="120"/>
        <v>0</v>
      </c>
      <c r="S299">
        <f t="shared" si="121"/>
        <v>0</v>
      </c>
      <c r="T299">
        <f t="shared" si="122"/>
        <v>0</v>
      </c>
      <c r="U299">
        <f t="shared" si="123"/>
        <v>0</v>
      </c>
      <c r="V299">
        <f t="shared" si="124"/>
        <v>1</v>
      </c>
      <c r="W299">
        <f t="shared" si="125"/>
        <v>0</v>
      </c>
      <c r="X299">
        <f t="shared" si="126"/>
        <v>0</v>
      </c>
      <c r="Y299">
        <f t="shared" si="127"/>
        <v>0</v>
      </c>
      <c r="Z299">
        <f t="shared" si="128"/>
        <v>0</v>
      </c>
      <c r="AA299">
        <f t="shared" si="129"/>
        <v>0</v>
      </c>
      <c r="AB299">
        <f t="shared" si="130"/>
        <v>0</v>
      </c>
      <c r="AC299">
        <f t="shared" si="131"/>
        <v>0</v>
      </c>
      <c r="AD299">
        <f t="shared" si="132"/>
        <v>0</v>
      </c>
      <c r="AE299" t="str">
        <f t="shared" si="133"/>
        <v/>
      </c>
    </row>
    <row r="300" spans="1:31" ht="16">
      <c r="A300" s="8">
        <v>327</v>
      </c>
      <c r="B300" s="1" t="s">
        <v>79</v>
      </c>
      <c r="C300">
        <f t="shared" si="139"/>
        <v>0</v>
      </c>
      <c r="D300">
        <f t="shared" si="139"/>
        <v>0</v>
      </c>
      <c r="E300">
        <f t="shared" si="139"/>
        <v>0</v>
      </c>
      <c r="F300">
        <f t="shared" si="139"/>
        <v>1</v>
      </c>
      <c r="G300">
        <f t="shared" si="139"/>
        <v>0</v>
      </c>
      <c r="H300">
        <f t="shared" si="139"/>
        <v>0</v>
      </c>
      <c r="I300" s="36" t="s">
        <v>23</v>
      </c>
      <c r="J300">
        <f t="shared" si="138"/>
        <v>1</v>
      </c>
      <c r="K300">
        <f t="shared" si="138"/>
        <v>0</v>
      </c>
      <c r="L300">
        <f t="shared" si="138"/>
        <v>0</v>
      </c>
      <c r="M300" s="21">
        <f t="shared" si="115"/>
        <v>0</v>
      </c>
      <c r="N300">
        <f t="shared" si="116"/>
        <v>0</v>
      </c>
      <c r="O300">
        <f t="shared" si="117"/>
        <v>0</v>
      </c>
      <c r="P300">
        <f t="shared" si="118"/>
        <v>0</v>
      </c>
      <c r="Q300">
        <f t="shared" si="119"/>
        <v>0</v>
      </c>
      <c r="R300">
        <f t="shared" si="120"/>
        <v>0</v>
      </c>
      <c r="S300">
        <f t="shared" si="121"/>
        <v>0</v>
      </c>
      <c r="T300">
        <f t="shared" si="122"/>
        <v>0</v>
      </c>
      <c r="U300">
        <f t="shared" si="123"/>
        <v>0</v>
      </c>
      <c r="V300">
        <f t="shared" si="124"/>
        <v>1</v>
      </c>
      <c r="W300">
        <f t="shared" si="125"/>
        <v>0</v>
      </c>
      <c r="X300">
        <f t="shared" si="126"/>
        <v>0</v>
      </c>
      <c r="Y300">
        <f t="shared" si="127"/>
        <v>0</v>
      </c>
      <c r="Z300">
        <f t="shared" si="128"/>
        <v>0</v>
      </c>
      <c r="AA300">
        <f t="shared" si="129"/>
        <v>0</v>
      </c>
      <c r="AB300">
        <f t="shared" si="130"/>
        <v>0</v>
      </c>
      <c r="AC300">
        <f t="shared" si="131"/>
        <v>0</v>
      </c>
      <c r="AD300">
        <f t="shared" si="132"/>
        <v>0</v>
      </c>
      <c r="AE300" t="str">
        <f t="shared" si="133"/>
        <v/>
      </c>
    </row>
    <row r="301" spans="1:31" ht="16">
      <c r="A301" s="8">
        <v>333</v>
      </c>
      <c r="B301" s="1" t="s">
        <v>79</v>
      </c>
      <c r="C301">
        <f t="shared" si="139"/>
        <v>0</v>
      </c>
      <c r="D301">
        <f t="shared" si="139"/>
        <v>0</v>
      </c>
      <c r="E301">
        <f t="shared" si="139"/>
        <v>0</v>
      </c>
      <c r="F301">
        <f t="shared" si="139"/>
        <v>1</v>
      </c>
      <c r="G301">
        <f t="shared" si="139"/>
        <v>0</v>
      </c>
      <c r="H301">
        <f t="shared" si="139"/>
        <v>0</v>
      </c>
      <c r="I301" s="36" t="s">
        <v>23</v>
      </c>
      <c r="J301">
        <f t="shared" si="138"/>
        <v>1</v>
      </c>
      <c r="K301">
        <f t="shared" si="138"/>
        <v>0</v>
      </c>
      <c r="L301">
        <f t="shared" si="138"/>
        <v>0</v>
      </c>
      <c r="M301" s="21">
        <f t="shared" si="115"/>
        <v>0</v>
      </c>
      <c r="N301">
        <f t="shared" si="116"/>
        <v>0</v>
      </c>
      <c r="O301">
        <f t="shared" si="117"/>
        <v>0</v>
      </c>
      <c r="P301">
        <f t="shared" si="118"/>
        <v>0</v>
      </c>
      <c r="Q301">
        <f t="shared" si="119"/>
        <v>0</v>
      </c>
      <c r="R301">
        <f t="shared" si="120"/>
        <v>0</v>
      </c>
      <c r="S301">
        <f t="shared" si="121"/>
        <v>0</v>
      </c>
      <c r="T301">
        <f t="shared" si="122"/>
        <v>0</v>
      </c>
      <c r="U301">
        <f t="shared" si="123"/>
        <v>0</v>
      </c>
      <c r="V301">
        <f t="shared" si="124"/>
        <v>1</v>
      </c>
      <c r="W301">
        <f t="shared" si="125"/>
        <v>0</v>
      </c>
      <c r="X301">
        <f t="shared" si="126"/>
        <v>0</v>
      </c>
      <c r="Y301">
        <f t="shared" si="127"/>
        <v>0</v>
      </c>
      <c r="Z301">
        <f t="shared" si="128"/>
        <v>0</v>
      </c>
      <c r="AA301">
        <f t="shared" si="129"/>
        <v>0</v>
      </c>
      <c r="AB301">
        <f t="shared" si="130"/>
        <v>0</v>
      </c>
      <c r="AC301">
        <f t="shared" si="131"/>
        <v>0</v>
      </c>
      <c r="AD301">
        <f t="shared" si="132"/>
        <v>0</v>
      </c>
      <c r="AE301" t="str">
        <f t="shared" si="133"/>
        <v/>
      </c>
    </row>
    <row r="302" spans="1:31" ht="16">
      <c r="A302" s="8">
        <v>334</v>
      </c>
      <c r="B302" s="1" t="s">
        <v>79</v>
      </c>
      <c r="C302">
        <f t="shared" si="139"/>
        <v>0</v>
      </c>
      <c r="D302">
        <f t="shared" si="139"/>
        <v>0</v>
      </c>
      <c r="E302">
        <f t="shared" si="139"/>
        <v>0</v>
      </c>
      <c r="F302">
        <f t="shared" si="139"/>
        <v>1</v>
      </c>
      <c r="G302">
        <f t="shared" si="139"/>
        <v>0</v>
      </c>
      <c r="H302">
        <f t="shared" si="139"/>
        <v>0</v>
      </c>
      <c r="I302" s="36" t="s">
        <v>51</v>
      </c>
      <c r="J302">
        <f t="shared" si="138"/>
        <v>0</v>
      </c>
      <c r="K302">
        <f t="shared" si="138"/>
        <v>1</v>
      </c>
      <c r="L302">
        <f t="shared" si="138"/>
        <v>0</v>
      </c>
      <c r="M302" s="21">
        <f t="shared" si="115"/>
        <v>0</v>
      </c>
      <c r="N302">
        <f t="shared" si="116"/>
        <v>0</v>
      </c>
      <c r="O302">
        <f t="shared" si="117"/>
        <v>0</v>
      </c>
      <c r="P302">
        <f t="shared" si="118"/>
        <v>0</v>
      </c>
      <c r="Q302">
        <f t="shared" si="119"/>
        <v>0</v>
      </c>
      <c r="R302">
        <f t="shared" si="120"/>
        <v>0</v>
      </c>
      <c r="S302">
        <f t="shared" si="121"/>
        <v>0</v>
      </c>
      <c r="T302">
        <f t="shared" si="122"/>
        <v>0</v>
      </c>
      <c r="U302">
        <f t="shared" si="123"/>
        <v>0</v>
      </c>
      <c r="V302">
        <f t="shared" si="124"/>
        <v>0</v>
      </c>
      <c r="W302">
        <f t="shared" si="125"/>
        <v>1</v>
      </c>
      <c r="X302">
        <f t="shared" si="126"/>
        <v>0</v>
      </c>
      <c r="Y302">
        <f t="shared" si="127"/>
        <v>0</v>
      </c>
      <c r="Z302">
        <f t="shared" si="128"/>
        <v>0</v>
      </c>
      <c r="AA302">
        <f t="shared" si="129"/>
        <v>0</v>
      </c>
      <c r="AB302">
        <f t="shared" si="130"/>
        <v>0</v>
      </c>
      <c r="AC302">
        <f t="shared" si="131"/>
        <v>0</v>
      </c>
      <c r="AD302">
        <f t="shared" si="132"/>
        <v>0</v>
      </c>
      <c r="AE302" t="str">
        <f t="shared" si="133"/>
        <v/>
      </c>
    </row>
    <row r="303" spans="1:31" ht="16">
      <c r="A303" s="8">
        <v>346</v>
      </c>
      <c r="B303" s="1" t="s">
        <v>79</v>
      </c>
      <c r="C303">
        <f t="shared" ref="C303:H312" si="140">IF($B303=C$2,1,0)</f>
        <v>0</v>
      </c>
      <c r="D303">
        <f t="shared" si="140"/>
        <v>0</v>
      </c>
      <c r="E303">
        <f t="shared" si="140"/>
        <v>0</v>
      </c>
      <c r="F303">
        <f t="shared" si="140"/>
        <v>1</v>
      </c>
      <c r="G303">
        <f t="shared" si="140"/>
        <v>0</v>
      </c>
      <c r="H303">
        <f t="shared" si="140"/>
        <v>0</v>
      </c>
      <c r="I303" s="36" t="s">
        <v>23</v>
      </c>
      <c r="J303">
        <f t="shared" ref="J303:L322" si="141">IF($I303=J$2,1,0)</f>
        <v>1</v>
      </c>
      <c r="K303">
        <f t="shared" si="141"/>
        <v>0</v>
      </c>
      <c r="L303">
        <f t="shared" si="141"/>
        <v>0</v>
      </c>
      <c r="M303" s="21">
        <f t="shared" si="115"/>
        <v>0</v>
      </c>
      <c r="N303">
        <f t="shared" si="116"/>
        <v>0</v>
      </c>
      <c r="O303">
        <f t="shared" si="117"/>
        <v>0</v>
      </c>
      <c r="P303">
        <f t="shared" si="118"/>
        <v>0</v>
      </c>
      <c r="Q303">
        <f t="shared" si="119"/>
        <v>0</v>
      </c>
      <c r="R303">
        <f t="shared" si="120"/>
        <v>0</v>
      </c>
      <c r="S303">
        <f t="shared" si="121"/>
        <v>0</v>
      </c>
      <c r="T303">
        <f t="shared" si="122"/>
        <v>0</v>
      </c>
      <c r="U303">
        <f t="shared" si="123"/>
        <v>0</v>
      </c>
      <c r="V303">
        <f t="shared" si="124"/>
        <v>1</v>
      </c>
      <c r="W303">
        <f t="shared" si="125"/>
        <v>0</v>
      </c>
      <c r="X303">
        <f t="shared" si="126"/>
        <v>0</v>
      </c>
      <c r="Y303">
        <f t="shared" si="127"/>
        <v>0</v>
      </c>
      <c r="Z303">
        <f t="shared" si="128"/>
        <v>0</v>
      </c>
      <c r="AA303">
        <f t="shared" si="129"/>
        <v>0</v>
      </c>
      <c r="AB303">
        <f t="shared" si="130"/>
        <v>0</v>
      </c>
      <c r="AC303">
        <f t="shared" si="131"/>
        <v>0</v>
      </c>
      <c r="AD303">
        <f t="shared" si="132"/>
        <v>0</v>
      </c>
      <c r="AE303" t="str">
        <f t="shared" si="133"/>
        <v/>
      </c>
    </row>
    <row r="304" spans="1:31" ht="16">
      <c r="A304" s="8">
        <v>390</v>
      </c>
      <c r="B304" s="1" t="s">
        <v>79</v>
      </c>
      <c r="C304">
        <f t="shared" si="140"/>
        <v>0</v>
      </c>
      <c r="D304">
        <f t="shared" si="140"/>
        <v>0</v>
      </c>
      <c r="E304">
        <f t="shared" si="140"/>
        <v>0</v>
      </c>
      <c r="F304">
        <f t="shared" si="140"/>
        <v>1</v>
      </c>
      <c r="G304">
        <f t="shared" si="140"/>
        <v>0</v>
      </c>
      <c r="H304">
        <f t="shared" si="140"/>
        <v>0</v>
      </c>
      <c r="I304" s="36" t="s">
        <v>23</v>
      </c>
      <c r="J304">
        <f t="shared" si="141"/>
        <v>1</v>
      </c>
      <c r="K304">
        <f t="shared" si="141"/>
        <v>0</v>
      </c>
      <c r="L304">
        <f t="shared" si="141"/>
        <v>0</v>
      </c>
      <c r="M304" s="21">
        <f t="shared" si="115"/>
        <v>0</v>
      </c>
      <c r="N304">
        <f t="shared" si="116"/>
        <v>0</v>
      </c>
      <c r="O304">
        <f t="shared" si="117"/>
        <v>0</v>
      </c>
      <c r="P304">
        <f t="shared" si="118"/>
        <v>0</v>
      </c>
      <c r="Q304">
        <f t="shared" si="119"/>
        <v>0</v>
      </c>
      <c r="R304">
        <f t="shared" si="120"/>
        <v>0</v>
      </c>
      <c r="S304">
        <f t="shared" si="121"/>
        <v>0</v>
      </c>
      <c r="T304">
        <f t="shared" si="122"/>
        <v>0</v>
      </c>
      <c r="U304">
        <f t="shared" si="123"/>
        <v>0</v>
      </c>
      <c r="V304">
        <f t="shared" si="124"/>
        <v>1</v>
      </c>
      <c r="W304">
        <f t="shared" si="125"/>
        <v>0</v>
      </c>
      <c r="X304">
        <f t="shared" si="126"/>
        <v>0</v>
      </c>
      <c r="Y304">
        <f t="shared" si="127"/>
        <v>0</v>
      </c>
      <c r="Z304">
        <f t="shared" si="128"/>
        <v>0</v>
      </c>
      <c r="AA304">
        <f t="shared" si="129"/>
        <v>0</v>
      </c>
      <c r="AB304">
        <f t="shared" si="130"/>
        <v>0</v>
      </c>
      <c r="AC304">
        <f t="shared" si="131"/>
        <v>0</v>
      </c>
      <c r="AD304">
        <f t="shared" si="132"/>
        <v>0</v>
      </c>
      <c r="AE304" t="str">
        <f t="shared" si="133"/>
        <v/>
      </c>
    </row>
    <row r="305" spans="1:31" ht="16">
      <c r="A305" s="8">
        <v>393</v>
      </c>
      <c r="B305" s="1" t="s">
        <v>79</v>
      </c>
      <c r="C305">
        <f t="shared" si="140"/>
        <v>0</v>
      </c>
      <c r="D305">
        <f t="shared" si="140"/>
        <v>0</v>
      </c>
      <c r="E305">
        <f t="shared" si="140"/>
        <v>0</v>
      </c>
      <c r="F305">
        <f t="shared" si="140"/>
        <v>1</v>
      </c>
      <c r="G305">
        <f t="shared" si="140"/>
        <v>0</v>
      </c>
      <c r="H305">
        <f t="shared" si="140"/>
        <v>0</v>
      </c>
      <c r="I305" s="36" t="s">
        <v>23</v>
      </c>
      <c r="J305">
        <f t="shared" si="141"/>
        <v>1</v>
      </c>
      <c r="K305">
        <f t="shared" si="141"/>
        <v>0</v>
      </c>
      <c r="L305">
        <f t="shared" si="141"/>
        <v>0</v>
      </c>
      <c r="M305" s="21">
        <f t="shared" si="115"/>
        <v>0</v>
      </c>
      <c r="N305">
        <f t="shared" si="116"/>
        <v>0</v>
      </c>
      <c r="O305">
        <f t="shared" si="117"/>
        <v>0</v>
      </c>
      <c r="P305">
        <f t="shared" si="118"/>
        <v>0</v>
      </c>
      <c r="Q305">
        <f t="shared" si="119"/>
        <v>0</v>
      </c>
      <c r="R305">
        <f t="shared" si="120"/>
        <v>0</v>
      </c>
      <c r="S305">
        <f t="shared" si="121"/>
        <v>0</v>
      </c>
      <c r="T305">
        <f t="shared" si="122"/>
        <v>0</v>
      </c>
      <c r="U305">
        <f t="shared" si="123"/>
        <v>0</v>
      </c>
      <c r="V305">
        <f t="shared" si="124"/>
        <v>1</v>
      </c>
      <c r="W305">
        <f t="shared" si="125"/>
        <v>0</v>
      </c>
      <c r="X305">
        <f t="shared" si="126"/>
        <v>0</v>
      </c>
      <c r="Y305">
        <f t="shared" si="127"/>
        <v>0</v>
      </c>
      <c r="Z305">
        <f t="shared" si="128"/>
        <v>0</v>
      </c>
      <c r="AA305">
        <f t="shared" si="129"/>
        <v>0</v>
      </c>
      <c r="AB305">
        <f t="shared" si="130"/>
        <v>0</v>
      </c>
      <c r="AC305">
        <f t="shared" si="131"/>
        <v>0</v>
      </c>
      <c r="AD305">
        <f t="shared" si="132"/>
        <v>0</v>
      </c>
      <c r="AE305" t="str">
        <f t="shared" si="133"/>
        <v/>
      </c>
    </row>
    <row r="306" spans="1:31" ht="16">
      <c r="A306" s="8">
        <v>397</v>
      </c>
      <c r="B306" s="1" t="s">
        <v>79</v>
      </c>
      <c r="C306">
        <f t="shared" si="140"/>
        <v>0</v>
      </c>
      <c r="D306">
        <f t="shared" si="140"/>
        <v>0</v>
      </c>
      <c r="E306">
        <f t="shared" si="140"/>
        <v>0</v>
      </c>
      <c r="F306">
        <f t="shared" si="140"/>
        <v>1</v>
      </c>
      <c r="G306">
        <f t="shared" si="140"/>
        <v>0</v>
      </c>
      <c r="H306">
        <f t="shared" si="140"/>
        <v>0</v>
      </c>
      <c r="I306" s="36" t="s">
        <v>51</v>
      </c>
      <c r="J306">
        <f t="shared" si="141"/>
        <v>0</v>
      </c>
      <c r="K306">
        <f t="shared" si="141"/>
        <v>1</v>
      </c>
      <c r="L306">
        <f t="shared" si="141"/>
        <v>0</v>
      </c>
      <c r="M306" s="21">
        <f t="shared" si="115"/>
        <v>0</v>
      </c>
      <c r="N306">
        <f t="shared" si="116"/>
        <v>0</v>
      </c>
      <c r="O306">
        <f t="shared" si="117"/>
        <v>0</v>
      </c>
      <c r="P306">
        <f t="shared" si="118"/>
        <v>0</v>
      </c>
      <c r="Q306">
        <f t="shared" si="119"/>
        <v>0</v>
      </c>
      <c r="R306">
        <f t="shared" si="120"/>
        <v>0</v>
      </c>
      <c r="S306">
        <f t="shared" si="121"/>
        <v>0</v>
      </c>
      <c r="T306">
        <f t="shared" si="122"/>
        <v>0</v>
      </c>
      <c r="U306">
        <f t="shared" si="123"/>
        <v>0</v>
      </c>
      <c r="V306">
        <f t="shared" si="124"/>
        <v>0</v>
      </c>
      <c r="W306">
        <f t="shared" si="125"/>
        <v>1</v>
      </c>
      <c r="X306">
        <f t="shared" si="126"/>
        <v>0</v>
      </c>
      <c r="Y306">
        <f t="shared" si="127"/>
        <v>0</v>
      </c>
      <c r="Z306">
        <f t="shared" si="128"/>
        <v>0</v>
      </c>
      <c r="AA306">
        <f t="shared" si="129"/>
        <v>0</v>
      </c>
      <c r="AB306">
        <f t="shared" si="130"/>
        <v>0</v>
      </c>
      <c r="AC306">
        <f t="shared" si="131"/>
        <v>0</v>
      </c>
      <c r="AD306">
        <f t="shared" si="132"/>
        <v>0</v>
      </c>
      <c r="AE306" t="str">
        <f t="shared" si="133"/>
        <v/>
      </c>
    </row>
    <row r="307" spans="1:31" ht="16">
      <c r="A307" s="8">
        <v>401</v>
      </c>
      <c r="B307" s="1" t="s">
        <v>79</v>
      </c>
      <c r="C307">
        <f t="shared" si="140"/>
        <v>0</v>
      </c>
      <c r="D307">
        <f t="shared" si="140"/>
        <v>0</v>
      </c>
      <c r="E307">
        <f t="shared" si="140"/>
        <v>0</v>
      </c>
      <c r="F307">
        <f t="shared" si="140"/>
        <v>1</v>
      </c>
      <c r="G307">
        <f t="shared" si="140"/>
        <v>0</v>
      </c>
      <c r="H307">
        <f t="shared" si="140"/>
        <v>0</v>
      </c>
      <c r="I307" s="36" t="s">
        <v>23</v>
      </c>
      <c r="J307">
        <f t="shared" si="141"/>
        <v>1</v>
      </c>
      <c r="K307">
        <f t="shared" si="141"/>
        <v>0</v>
      </c>
      <c r="L307">
        <f t="shared" si="141"/>
        <v>0</v>
      </c>
      <c r="M307" s="21">
        <f t="shared" si="115"/>
        <v>0</v>
      </c>
      <c r="N307">
        <f t="shared" si="116"/>
        <v>0</v>
      </c>
      <c r="O307">
        <f t="shared" si="117"/>
        <v>0</v>
      </c>
      <c r="P307">
        <f t="shared" si="118"/>
        <v>0</v>
      </c>
      <c r="Q307">
        <f t="shared" si="119"/>
        <v>0</v>
      </c>
      <c r="R307">
        <f t="shared" si="120"/>
        <v>0</v>
      </c>
      <c r="S307">
        <f t="shared" si="121"/>
        <v>0</v>
      </c>
      <c r="T307">
        <f t="shared" si="122"/>
        <v>0</v>
      </c>
      <c r="U307">
        <f t="shared" si="123"/>
        <v>0</v>
      </c>
      <c r="V307">
        <f t="shared" si="124"/>
        <v>1</v>
      </c>
      <c r="W307">
        <f t="shared" si="125"/>
        <v>0</v>
      </c>
      <c r="X307">
        <f t="shared" si="126"/>
        <v>0</v>
      </c>
      <c r="Y307">
        <f t="shared" si="127"/>
        <v>0</v>
      </c>
      <c r="Z307">
        <f t="shared" si="128"/>
        <v>0</v>
      </c>
      <c r="AA307">
        <f t="shared" si="129"/>
        <v>0</v>
      </c>
      <c r="AB307">
        <f t="shared" si="130"/>
        <v>0</v>
      </c>
      <c r="AC307">
        <f t="shared" si="131"/>
        <v>0</v>
      </c>
      <c r="AD307">
        <f t="shared" si="132"/>
        <v>0</v>
      </c>
      <c r="AE307" t="str">
        <f t="shared" si="133"/>
        <v/>
      </c>
    </row>
    <row r="308" spans="1:31" ht="16">
      <c r="A308" s="8">
        <v>412</v>
      </c>
      <c r="B308" s="1" t="s">
        <v>79</v>
      </c>
      <c r="C308">
        <f t="shared" si="140"/>
        <v>0</v>
      </c>
      <c r="D308">
        <f t="shared" si="140"/>
        <v>0</v>
      </c>
      <c r="E308">
        <f t="shared" si="140"/>
        <v>0</v>
      </c>
      <c r="F308">
        <f t="shared" si="140"/>
        <v>1</v>
      </c>
      <c r="G308">
        <f t="shared" si="140"/>
        <v>0</v>
      </c>
      <c r="H308">
        <f t="shared" si="140"/>
        <v>0</v>
      </c>
      <c r="I308" s="36" t="s">
        <v>23</v>
      </c>
      <c r="J308">
        <f t="shared" si="141"/>
        <v>1</v>
      </c>
      <c r="K308">
        <f t="shared" si="141"/>
        <v>0</v>
      </c>
      <c r="L308">
        <f t="shared" si="141"/>
        <v>0</v>
      </c>
      <c r="M308" s="21">
        <f t="shared" si="115"/>
        <v>0</v>
      </c>
      <c r="N308">
        <f t="shared" si="116"/>
        <v>0</v>
      </c>
      <c r="O308">
        <f t="shared" si="117"/>
        <v>0</v>
      </c>
      <c r="P308">
        <f t="shared" si="118"/>
        <v>0</v>
      </c>
      <c r="Q308">
        <f t="shared" si="119"/>
        <v>0</v>
      </c>
      <c r="R308">
        <f t="shared" si="120"/>
        <v>0</v>
      </c>
      <c r="S308">
        <f t="shared" si="121"/>
        <v>0</v>
      </c>
      <c r="T308">
        <f t="shared" si="122"/>
        <v>0</v>
      </c>
      <c r="U308">
        <f t="shared" si="123"/>
        <v>0</v>
      </c>
      <c r="V308">
        <f t="shared" si="124"/>
        <v>1</v>
      </c>
      <c r="W308">
        <f t="shared" si="125"/>
        <v>0</v>
      </c>
      <c r="X308">
        <f t="shared" si="126"/>
        <v>0</v>
      </c>
      <c r="Y308">
        <f t="shared" si="127"/>
        <v>0</v>
      </c>
      <c r="Z308">
        <f t="shared" si="128"/>
        <v>0</v>
      </c>
      <c r="AA308">
        <f t="shared" si="129"/>
        <v>0</v>
      </c>
      <c r="AB308">
        <f t="shared" si="130"/>
        <v>0</v>
      </c>
      <c r="AC308">
        <f t="shared" si="131"/>
        <v>0</v>
      </c>
      <c r="AD308">
        <f t="shared" si="132"/>
        <v>0</v>
      </c>
      <c r="AE308" t="str">
        <f t="shared" si="133"/>
        <v/>
      </c>
    </row>
    <row r="309" spans="1:31" ht="16">
      <c r="A309" s="8">
        <v>415</v>
      </c>
      <c r="B309" s="1" t="s">
        <v>79</v>
      </c>
      <c r="C309">
        <f t="shared" si="140"/>
        <v>0</v>
      </c>
      <c r="D309">
        <f t="shared" si="140"/>
        <v>0</v>
      </c>
      <c r="E309">
        <f t="shared" si="140"/>
        <v>0</v>
      </c>
      <c r="F309">
        <f t="shared" si="140"/>
        <v>1</v>
      </c>
      <c r="G309">
        <f t="shared" si="140"/>
        <v>0</v>
      </c>
      <c r="H309">
        <f t="shared" si="140"/>
        <v>0</v>
      </c>
      <c r="I309" s="36" t="s">
        <v>23</v>
      </c>
      <c r="J309">
        <f t="shared" si="141"/>
        <v>1</v>
      </c>
      <c r="K309">
        <f t="shared" si="141"/>
        <v>0</v>
      </c>
      <c r="L309">
        <f t="shared" si="141"/>
        <v>0</v>
      </c>
      <c r="M309" s="21">
        <f t="shared" si="115"/>
        <v>0</v>
      </c>
      <c r="N309">
        <f t="shared" si="116"/>
        <v>0</v>
      </c>
      <c r="O309">
        <f t="shared" si="117"/>
        <v>0</v>
      </c>
      <c r="P309">
        <f t="shared" si="118"/>
        <v>0</v>
      </c>
      <c r="Q309">
        <f t="shared" si="119"/>
        <v>0</v>
      </c>
      <c r="R309">
        <f t="shared" si="120"/>
        <v>0</v>
      </c>
      <c r="S309">
        <f t="shared" si="121"/>
        <v>0</v>
      </c>
      <c r="T309">
        <f t="shared" si="122"/>
        <v>0</v>
      </c>
      <c r="U309">
        <f t="shared" si="123"/>
        <v>0</v>
      </c>
      <c r="V309">
        <f t="shared" si="124"/>
        <v>1</v>
      </c>
      <c r="W309">
        <f t="shared" si="125"/>
        <v>0</v>
      </c>
      <c r="X309">
        <f t="shared" si="126"/>
        <v>0</v>
      </c>
      <c r="Y309">
        <f t="shared" si="127"/>
        <v>0</v>
      </c>
      <c r="Z309">
        <f t="shared" si="128"/>
        <v>0</v>
      </c>
      <c r="AA309">
        <f t="shared" si="129"/>
        <v>0</v>
      </c>
      <c r="AB309">
        <f t="shared" si="130"/>
        <v>0</v>
      </c>
      <c r="AC309">
        <f t="shared" si="131"/>
        <v>0</v>
      </c>
      <c r="AD309">
        <f t="shared" si="132"/>
        <v>0</v>
      </c>
      <c r="AE309" t="str">
        <f t="shared" si="133"/>
        <v/>
      </c>
    </row>
    <row r="310" spans="1:31" ht="16">
      <c r="A310" s="8">
        <v>16</v>
      </c>
      <c r="B310" s="1" t="s">
        <v>228</v>
      </c>
      <c r="C310">
        <f t="shared" si="140"/>
        <v>0</v>
      </c>
      <c r="D310">
        <f t="shared" si="140"/>
        <v>0</v>
      </c>
      <c r="E310">
        <f t="shared" si="140"/>
        <v>0</v>
      </c>
      <c r="F310">
        <f t="shared" si="140"/>
        <v>0</v>
      </c>
      <c r="G310">
        <f t="shared" si="140"/>
        <v>1</v>
      </c>
      <c r="H310">
        <f t="shared" si="140"/>
        <v>0</v>
      </c>
      <c r="I310" s="36" t="s">
        <v>23</v>
      </c>
      <c r="J310">
        <f t="shared" si="141"/>
        <v>1</v>
      </c>
      <c r="K310">
        <f t="shared" si="141"/>
        <v>0</v>
      </c>
      <c r="L310">
        <f t="shared" si="141"/>
        <v>0</v>
      </c>
      <c r="M310" s="21">
        <f t="shared" si="115"/>
        <v>0</v>
      </c>
      <c r="N310">
        <f t="shared" si="116"/>
        <v>0</v>
      </c>
      <c r="O310">
        <f t="shared" si="117"/>
        <v>0</v>
      </c>
      <c r="P310">
        <f t="shared" si="118"/>
        <v>0</v>
      </c>
      <c r="Q310">
        <f t="shared" si="119"/>
        <v>0</v>
      </c>
      <c r="R310">
        <f t="shared" si="120"/>
        <v>0</v>
      </c>
      <c r="S310">
        <f t="shared" si="121"/>
        <v>0</v>
      </c>
      <c r="T310">
        <f t="shared" si="122"/>
        <v>0</v>
      </c>
      <c r="U310">
        <f t="shared" si="123"/>
        <v>0</v>
      </c>
      <c r="V310">
        <f t="shared" si="124"/>
        <v>0</v>
      </c>
      <c r="W310">
        <f t="shared" si="125"/>
        <v>0</v>
      </c>
      <c r="X310">
        <f t="shared" si="126"/>
        <v>0</v>
      </c>
      <c r="Y310">
        <f t="shared" si="127"/>
        <v>1</v>
      </c>
      <c r="Z310">
        <f t="shared" si="128"/>
        <v>0</v>
      </c>
      <c r="AA310">
        <f t="shared" si="129"/>
        <v>0</v>
      </c>
      <c r="AB310">
        <f t="shared" si="130"/>
        <v>0</v>
      </c>
      <c r="AC310">
        <f t="shared" si="131"/>
        <v>0</v>
      </c>
      <c r="AD310">
        <f t="shared" si="132"/>
        <v>0</v>
      </c>
      <c r="AE310" t="str">
        <f t="shared" si="133"/>
        <v/>
      </c>
    </row>
    <row r="311" spans="1:31" ht="16">
      <c r="A311" s="8">
        <v>20</v>
      </c>
      <c r="B311" s="1" t="s">
        <v>228</v>
      </c>
      <c r="C311">
        <f t="shared" si="140"/>
        <v>0</v>
      </c>
      <c r="D311">
        <f t="shared" si="140"/>
        <v>0</v>
      </c>
      <c r="E311">
        <f t="shared" si="140"/>
        <v>0</v>
      </c>
      <c r="F311">
        <f t="shared" si="140"/>
        <v>0</v>
      </c>
      <c r="G311">
        <f t="shared" si="140"/>
        <v>1</v>
      </c>
      <c r="H311">
        <f t="shared" si="140"/>
        <v>0</v>
      </c>
      <c r="I311" s="36" t="s">
        <v>51</v>
      </c>
      <c r="J311">
        <f t="shared" si="141"/>
        <v>0</v>
      </c>
      <c r="K311">
        <f t="shared" si="141"/>
        <v>1</v>
      </c>
      <c r="L311">
        <f t="shared" si="141"/>
        <v>0</v>
      </c>
      <c r="M311" s="21">
        <f t="shared" si="115"/>
        <v>0</v>
      </c>
      <c r="N311">
        <f t="shared" si="116"/>
        <v>0</v>
      </c>
      <c r="O311">
        <f t="shared" si="117"/>
        <v>0</v>
      </c>
      <c r="P311">
        <f t="shared" si="118"/>
        <v>0</v>
      </c>
      <c r="Q311">
        <f t="shared" si="119"/>
        <v>0</v>
      </c>
      <c r="R311">
        <f t="shared" si="120"/>
        <v>0</v>
      </c>
      <c r="S311">
        <f t="shared" si="121"/>
        <v>0</v>
      </c>
      <c r="T311">
        <f t="shared" si="122"/>
        <v>0</v>
      </c>
      <c r="U311">
        <f t="shared" si="123"/>
        <v>0</v>
      </c>
      <c r="V311">
        <f t="shared" si="124"/>
        <v>0</v>
      </c>
      <c r="W311">
        <f t="shared" si="125"/>
        <v>0</v>
      </c>
      <c r="X311">
        <f t="shared" si="126"/>
        <v>0</v>
      </c>
      <c r="Y311">
        <f t="shared" si="127"/>
        <v>0</v>
      </c>
      <c r="Z311">
        <f t="shared" si="128"/>
        <v>1</v>
      </c>
      <c r="AA311">
        <f t="shared" si="129"/>
        <v>0</v>
      </c>
      <c r="AB311">
        <f t="shared" si="130"/>
        <v>0</v>
      </c>
      <c r="AC311">
        <f t="shared" si="131"/>
        <v>0</v>
      </c>
      <c r="AD311">
        <f t="shared" si="132"/>
        <v>0</v>
      </c>
      <c r="AE311" t="str">
        <f t="shared" si="133"/>
        <v/>
      </c>
    </row>
    <row r="312" spans="1:31" ht="16">
      <c r="A312" s="8">
        <v>40</v>
      </c>
      <c r="B312" s="1" t="s">
        <v>228</v>
      </c>
      <c r="C312">
        <f t="shared" si="140"/>
        <v>0</v>
      </c>
      <c r="D312">
        <f t="shared" si="140"/>
        <v>0</v>
      </c>
      <c r="E312">
        <f t="shared" si="140"/>
        <v>0</v>
      </c>
      <c r="F312">
        <f t="shared" si="140"/>
        <v>0</v>
      </c>
      <c r="G312">
        <f t="shared" si="140"/>
        <v>1</v>
      </c>
      <c r="H312">
        <f t="shared" si="140"/>
        <v>0</v>
      </c>
      <c r="I312" s="36" t="s">
        <v>68</v>
      </c>
      <c r="J312">
        <f t="shared" si="141"/>
        <v>0</v>
      </c>
      <c r="K312">
        <f t="shared" si="141"/>
        <v>0</v>
      </c>
      <c r="L312">
        <f t="shared" si="141"/>
        <v>1</v>
      </c>
      <c r="M312" s="21">
        <f t="shared" si="115"/>
        <v>0</v>
      </c>
      <c r="N312">
        <f t="shared" si="116"/>
        <v>0</v>
      </c>
      <c r="O312">
        <f t="shared" si="117"/>
        <v>0</v>
      </c>
      <c r="P312">
        <f t="shared" si="118"/>
        <v>0</v>
      </c>
      <c r="Q312">
        <f t="shared" si="119"/>
        <v>0</v>
      </c>
      <c r="R312">
        <f t="shared" si="120"/>
        <v>0</v>
      </c>
      <c r="S312">
        <f t="shared" si="121"/>
        <v>0</v>
      </c>
      <c r="T312">
        <f t="shared" si="122"/>
        <v>0</v>
      </c>
      <c r="U312">
        <f t="shared" si="123"/>
        <v>0</v>
      </c>
      <c r="V312">
        <f t="shared" si="124"/>
        <v>0</v>
      </c>
      <c r="W312">
        <f t="shared" si="125"/>
        <v>0</v>
      </c>
      <c r="X312">
        <f t="shared" si="126"/>
        <v>0</v>
      </c>
      <c r="Y312">
        <f t="shared" si="127"/>
        <v>0</v>
      </c>
      <c r="Z312">
        <f t="shared" si="128"/>
        <v>0</v>
      </c>
      <c r="AA312">
        <f t="shared" si="129"/>
        <v>1</v>
      </c>
      <c r="AB312">
        <f t="shared" si="130"/>
        <v>0</v>
      </c>
      <c r="AC312">
        <f t="shared" si="131"/>
        <v>0</v>
      </c>
      <c r="AD312">
        <f t="shared" si="132"/>
        <v>0</v>
      </c>
      <c r="AE312" t="str">
        <f t="shared" si="133"/>
        <v/>
      </c>
    </row>
    <row r="313" spans="1:31" ht="16">
      <c r="A313" s="8">
        <v>46</v>
      </c>
      <c r="B313" s="1" t="s">
        <v>228</v>
      </c>
      <c r="C313">
        <f t="shared" ref="C313:H322" si="142">IF($B313=C$2,1,0)</f>
        <v>0</v>
      </c>
      <c r="D313">
        <f t="shared" si="142"/>
        <v>0</v>
      </c>
      <c r="E313">
        <f t="shared" si="142"/>
        <v>0</v>
      </c>
      <c r="F313">
        <f t="shared" si="142"/>
        <v>0</v>
      </c>
      <c r="G313">
        <f t="shared" si="142"/>
        <v>1</v>
      </c>
      <c r="H313">
        <f t="shared" si="142"/>
        <v>0</v>
      </c>
      <c r="I313" s="36" t="s">
        <v>68</v>
      </c>
      <c r="J313">
        <f t="shared" si="141"/>
        <v>0</v>
      </c>
      <c r="K313">
        <f t="shared" si="141"/>
        <v>0</v>
      </c>
      <c r="L313">
        <f t="shared" si="141"/>
        <v>1</v>
      </c>
      <c r="M313" s="21">
        <f t="shared" si="115"/>
        <v>0</v>
      </c>
      <c r="N313">
        <f t="shared" si="116"/>
        <v>0</v>
      </c>
      <c r="O313">
        <f t="shared" si="117"/>
        <v>0</v>
      </c>
      <c r="P313">
        <f t="shared" si="118"/>
        <v>0</v>
      </c>
      <c r="Q313">
        <f t="shared" si="119"/>
        <v>0</v>
      </c>
      <c r="R313">
        <f t="shared" si="120"/>
        <v>0</v>
      </c>
      <c r="S313">
        <f t="shared" si="121"/>
        <v>0</v>
      </c>
      <c r="T313">
        <f t="shared" si="122"/>
        <v>0</v>
      </c>
      <c r="U313">
        <f t="shared" si="123"/>
        <v>0</v>
      </c>
      <c r="V313">
        <f t="shared" si="124"/>
        <v>0</v>
      </c>
      <c r="W313">
        <f t="shared" si="125"/>
        <v>0</v>
      </c>
      <c r="X313">
        <f t="shared" si="126"/>
        <v>0</v>
      </c>
      <c r="Y313">
        <f t="shared" si="127"/>
        <v>0</v>
      </c>
      <c r="Z313">
        <f t="shared" si="128"/>
        <v>0</v>
      </c>
      <c r="AA313">
        <f t="shared" si="129"/>
        <v>1</v>
      </c>
      <c r="AB313">
        <f t="shared" si="130"/>
        <v>0</v>
      </c>
      <c r="AC313">
        <f t="shared" si="131"/>
        <v>0</v>
      </c>
      <c r="AD313">
        <f t="shared" si="132"/>
        <v>0</v>
      </c>
      <c r="AE313" t="str">
        <f t="shared" si="133"/>
        <v/>
      </c>
    </row>
    <row r="314" spans="1:31" ht="16">
      <c r="A314" s="8">
        <v>55</v>
      </c>
      <c r="B314" s="1" t="s">
        <v>228</v>
      </c>
      <c r="C314">
        <f t="shared" si="142"/>
        <v>0</v>
      </c>
      <c r="D314">
        <f t="shared" si="142"/>
        <v>0</v>
      </c>
      <c r="E314">
        <f t="shared" si="142"/>
        <v>0</v>
      </c>
      <c r="F314">
        <f t="shared" si="142"/>
        <v>0</v>
      </c>
      <c r="G314">
        <f t="shared" si="142"/>
        <v>1</v>
      </c>
      <c r="H314">
        <f t="shared" si="142"/>
        <v>0</v>
      </c>
      <c r="I314" s="36" t="s">
        <v>23</v>
      </c>
      <c r="J314">
        <f t="shared" si="141"/>
        <v>1</v>
      </c>
      <c r="K314">
        <f t="shared" si="141"/>
        <v>0</v>
      </c>
      <c r="L314">
        <f t="shared" si="141"/>
        <v>0</v>
      </c>
      <c r="M314" s="21">
        <f t="shared" si="115"/>
        <v>0</v>
      </c>
      <c r="N314">
        <f t="shared" si="116"/>
        <v>0</v>
      </c>
      <c r="O314">
        <f t="shared" si="117"/>
        <v>0</v>
      </c>
      <c r="P314">
        <f t="shared" si="118"/>
        <v>0</v>
      </c>
      <c r="Q314">
        <f t="shared" si="119"/>
        <v>0</v>
      </c>
      <c r="R314">
        <f t="shared" si="120"/>
        <v>0</v>
      </c>
      <c r="S314">
        <f t="shared" si="121"/>
        <v>0</v>
      </c>
      <c r="T314">
        <f t="shared" si="122"/>
        <v>0</v>
      </c>
      <c r="U314">
        <f t="shared" si="123"/>
        <v>0</v>
      </c>
      <c r="V314">
        <f t="shared" si="124"/>
        <v>0</v>
      </c>
      <c r="W314">
        <f t="shared" si="125"/>
        <v>0</v>
      </c>
      <c r="X314">
        <f t="shared" si="126"/>
        <v>0</v>
      </c>
      <c r="Y314">
        <f t="shared" si="127"/>
        <v>1</v>
      </c>
      <c r="Z314">
        <f t="shared" si="128"/>
        <v>0</v>
      </c>
      <c r="AA314">
        <f t="shared" si="129"/>
        <v>0</v>
      </c>
      <c r="AB314">
        <f t="shared" si="130"/>
        <v>0</v>
      </c>
      <c r="AC314">
        <f t="shared" si="131"/>
        <v>0</v>
      </c>
      <c r="AD314">
        <f t="shared" si="132"/>
        <v>0</v>
      </c>
      <c r="AE314" t="str">
        <f t="shared" si="133"/>
        <v/>
      </c>
    </row>
    <row r="315" spans="1:31" ht="16">
      <c r="A315" s="8">
        <v>68</v>
      </c>
      <c r="B315" s="1" t="s">
        <v>228</v>
      </c>
      <c r="C315">
        <f t="shared" si="142"/>
        <v>0</v>
      </c>
      <c r="D315">
        <f t="shared" si="142"/>
        <v>0</v>
      </c>
      <c r="E315">
        <f t="shared" si="142"/>
        <v>0</v>
      </c>
      <c r="F315">
        <f t="shared" si="142"/>
        <v>0</v>
      </c>
      <c r="G315">
        <f t="shared" si="142"/>
        <v>1</v>
      </c>
      <c r="H315">
        <f t="shared" si="142"/>
        <v>0</v>
      </c>
      <c r="I315" s="36" t="s">
        <v>23</v>
      </c>
      <c r="J315">
        <f t="shared" si="141"/>
        <v>1</v>
      </c>
      <c r="K315">
        <f t="shared" si="141"/>
        <v>0</v>
      </c>
      <c r="L315">
        <f t="shared" si="141"/>
        <v>0</v>
      </c>
      <c r="M315" s="21">
        <f t="shared" si="115"/>
        <v>0</v>
      </c>
      <c r="N315">
        <f t="shared" si="116"/>
        <v>0</v>
      </c>
      <c r="O315">
        <f t="shared" si="117"/>
        <v>0</v>
      </c>
      <c r="P315">
        <f t="shared" si="118"/>
        <v>0</v>
      </c>
      <c r="Q315">
        <f t="shared" si="119"/>
        <v>0</v>
      </c>
      <c r="R315">
        <f t="shared" si="120"/>
        <v>0</v>
      </c>
      <c r="S315">
        <f t="shared" si="121"/>
        <v>0</v>
      </c>
      <c r="T315">
        <f t="shared" si="122"/>
        <v>0</v>
      </c>
      <c r="U315">
        <f t="shared" si="123"/>
        <v>0</v>
      </c>
      <c r="V315">
        <f t="shared" si="124"/>
        <v>0</v>
      </c>
      <c r="W315">
        <f t="shared" si="125"/>
        <v>0</v>
      </c>
      <c r="X315">
        <f t="shared" si="126"/>
        <v>0</v>
      </c>
      <c r="Y315">
        <f t="shared" si="127"/>
        <v>1</v>
      </c>
      <c r="Z315">
        <f t="shared" si="128"/>
        <v>0</v>
      </c>
      <c r="AA315">
        <f t="shared" si="129"/>
        <v>0</v>
      </c>
      <c r="AB315">
        <f t="shared" si="130"/>
        <v>0</v>
      </c>
      <c r="AC315">
        <f t="shared" si="131"/>
        <v>0</v>
      </c>
      <c r="AD315">
        <f t="shared" si="132"/>
        <v>0</v>
      </c>
      <c r="AE315" t="str">
        <f t="shared" si="133"/>
        <v/>
      </c>
    </row>
    <row r="316" spans="1:31" ht="16">
      <c r="A316" s="8">
        <v>71</v>
      </c>
      <c r="B316" s="1" t="s">
        <v>228</v>
      </c>
      <c r="C316">
        <f t="shared" si="142"/>
        <v>0</v>
      </c>
      <c r="D316">
        <f t="shared" si="142"/>
        <v>0</v>
      </c>
      <c r="E316">
        <f t="shared" si="142"/>
        <v>0</v>
      </c>
      <c r="F316">
        <f t="shared" si="142"/>
        <v>0</v>
      </c>
      <c r="G316">
        <f t="shared" si="142"/>
        <v>1</v>
      </c>
      <c r="H316">
        <f t="shared" si="142"/>
        <v>0</v>
      </c>
      <c r="I316" s="36" t="s">
        <v>23</v>
      </c>
      <c r="J316">
        <f t="shared" si="141"/>
        <v>1</v>
      </c>
      <c r="K316">
        <f t="shared" si="141"/>
        <v>0</v>
      </c>
      <c r="L316">
        <f t="shared" si="141"/>
        <v>0</v>
      </c>
      <c r="M316" s="21">
        <f t="shared" si="115"/>
        <v>0</v>
      </c>
      <c r="N316">
        <f t="shared" si="116"/>
        <v>0</v>
      </c>
      <c r="O316">
        <f t="shared" si="117"/>
        <v>0</v>
      </c>
      <c r="P316">
        <f t="shared" si="118"/>
        <v>0</v>
      </c>
      <c r="Q316">
        <f t="shared" si="119"/>
        <v>0</v>
      </c>
      <c r="R316">
        <f t="shared" si="120"/>
        <v>0</v>
      </c>
      <c r="S316">
        <f t="shared" si="121"/>
        <v>0</v>
      </c>
      <c r="T316">
        <f t="shared" si="122"/>
        <v>0</v>
      </c>
      <c r="U316">
        <f t="shared" si="123"/>
        <v>0</v>
      </c>
      <c r="V316">
        <f t="shared" si="124"/>
        <v>0</v>
      </c>
      <c r="W316">
        <f t="shared" si="125"/>
        <v>0</v>
      </c>
      <c r="X316">
        <f t="shared" si="126"/>
        <v>0</v>
      </c>
      <c r="Y316">
        <f t="shared" si="127"/>
        <v>1</v>
      </c>
      <c r="Z316">
        <f t="shared" si="128"/>
        <v>0</v>
      </c>
      <c r="AA316">
        <f t="shared" si="129"/>
        <v>0</v>
      </c>
      <c r="AB316">
        <f t="shared" si="130"/>
        <v>0</v>
      </c>
      <c r="AC316">
        <f t="shared" si="131"/>
        <v>0</v>
      </c>
      <c r="AD316">
        <f t="shared" si="132"/>
        <v>0</v>
      </c>
      <c r="AE316" t="str">
        <f t="shared" si="133"/>
        <v/>
      </c>
    </row>
    <row r="317" spans="1:31" ht="16">
      <c r="A317" s="8">
        <v>74</v>
      </c>
      <c r="B317" s="1" t="s">
        <v>228</v>
      </c>
      <c r="C317">
        <f t="shared" si="142"/>
        <v>0</v>
      </c>
      <c r="D317">
        <f t="shared" si="142"/>
        <v>0</v>
      </c>
      <c r="E317">
        <f t="shared" si="142"/>
        <v>0</v>
      </c>
      <c r="F317">
        <f t="shared" si="142"/>
        <v>0</v>
      </c>
      <c r="G317">
        <f t="shared" si="142"/>
        <v>1</v>
      </c>
      <c r="H317">
        <f t="shared" si="142"/>
        <v>0</v>
      </c>
      <c r="I317" s="36" t="s">
        <v>68</v>
      </c>
      <c r="J317">
        <f t="shared" si="141"/>
        <v>0</v>
      </c>
      <c r="K317">
        <f t="shared" si="141"/>
        <v>0</v>
      </c>
      <c r="L317">
        <f t="shared" si="141"/>
        <v>1</v>
      </c>
      <c r="M317" s="21">
        <f t="shared" si="115"/>
        <v>0</v>
      </c>
      <c r="N317">
        <f t="shared" si="116"/>
        <v>0</v>
      </c>
      <c r="O317">
        <f t="shared" si="117"/>
        <v>0</v>
      </c>
      <c r="P317">
        <f t="shared" si="118"/>
        <v>0</v>
      </c>
      <c r="Q317">
        <f t="shared" si="119"/>
        <v>0</v>
      </c>
      <c r="R317">
        <f t="shared" si="120"/>
        <v>0</v>
      </c>
      <c r="S317">
        <f t="shared" si="121"/>
        <v>0</v>
      </c>
      <c r="T317">
        <f t="shared" si="122"/>
        <v>0</v>
      </c>
      <c r="U317">
        <f t="shared" si="123"/>
        <v>0</v>
      </c>
      <c r="V317">
        <f t="shared" si="124"/>
        <v>0</v>
      </c>
      <c r="W317">
        <f t="shared" si="125"/>
        <v>0</v>
      </c>
      <c r="X317">
        <f t="shared" si="126"/>
        <v>0</v>
      </c>
      <c r="Y317">
        <f t="shared" si="127"/>
        <v>0</v>
      </c>
      <c r="Z317">
        <f t="shared" si="128"/>
        <v>0</v>
      </c>
      <c r="AA317">
        <f t="shared" si="129"/>
        <v>1</v>
      </c>
      <c r="AB317">
        <f t="shared" si="130"/>
        <v>0</v>
      </c>
      <c r="AC317">
        <f t="shared" si="131"/>
        <v>0</v>
      </c>
      <c r="AD317">
        <f t="shared" si="132"/>
        <v>0</v>
      </c>
      <c r="AE317" t="str">
        <f t="shared" si="133"/>
        <v/>
      </c>
    </row>
    <row r="318" spans="1:31" ht="16">
      <c r="A318" s="8">
        <v>105</v>
      </c>
      <c r="B318" s="1" t="s">
        <v>228</v>
      </c>
      <c r="C318">
        <f t="shared" si="142"/>
        <v>0</v>
      </c>
      <c r="D318">
        <f t="shared" si="142"/>
        <v>0</v>
      </c>
      <c r="E318">
        <f t="shared" si="142"/>
        <v>0</v>
      </c>
      <c r="F318">
        <f t="shared" si="142"/>
        <v>0</v>
      </c>
      <c r="G318">
        <f t="shared" si="142"/>
        <v>1</v>
      </c>
      <c r="H318">
        <f t="shared" si="142"/>
        <v>0</v>
      </c>
      <c r="I318" s="36" t="s">
        <v>51</v>
      </c>
      <c r="J318">
        <f t="shared" si="141"/>
        <v>0</v>
      </c>
      <c r="K318">
        <f t="shared" si="141"/>
        <v>1</v>
      </c>
      <c r="L318">
        <f t="shared" si="141"/>
        <v>0</v>
      </c>
      <c r="M318" s="21">
        <f t="shared" si="115"/>
        <v>0</v>
      </c>
      <c r="N318">
        <f t="shared" si="116"/>
        <v>0</v>
      </c>
      <c r="O318">
        <f t="shared" si="117"/>
        <v>0</v>
      </c>
      <c r="P318">
        <f t="shared" si="118"/>
        <v>0</v>
      </c>
      <c r="Q318">
        <f t="shared" si="119"/>
        <v>0</v>
      </c>
      <c r="R318">
        <f t="shared" si="120"/>
        <v>0</v>
      </c>
      <c r="S318">
        <f t="shared" si="121"/>
        <v>0</v>
      </c>
      <c r="T318">
        <f t="shared" si="122"/>
        <v>0</v>
      </c>
      <c r="U318">
        <f t="shared" si="123"/>
        <v>0</v>
      </c>
      <c r="V318">
        <f t="shared" si="124"/>
        <v>0</v>
      </c>
      <c r="W318">
        <f t="shared" si="125"/>
        <v>0</v>
      </c>
      <c r="X318">
        <f t="shared" si="126"/>
        <v>0</v>
      </c>
      <c r="Y318">
        <f t="shared" si="127"/>
        <v>0</v>
      </c>
      <c r="Z318">
        <f t="shared" si="128"/>
        <v>1</v>
      </c>
      <c r="AA318">
        <f t="shared" si="129"/>
        <v>0</v>
      </c>
      <c r="AB318">
        <f t="shared" si="130"/>
        <v>0</v>
      </c>
      <c r="AC318">
        <f t="shared" si="131"/>
        <v>0</v>
      </c>
      <c r="AD318">
        <f t="shared" si="132"/>
        <v>0</v>
      </c>
      <c r="AE318" t="str">
        <f t="shared" si="133"/>
        <v/>
      </c>
    </row>
    <row r="319" spans="1:31" ht="16">
      <c r="A319" s="8">
        <v>115</v>
      </c>
      <c r="B319" s="1" t="s">
        <v>228</v>
      </c>
      <c r="C319">
        <f t="shared" si="142"/>
        <v>0</v>
      </c>
      <c r="D319">
        <f t="shared" si="142"/>
        <v>0</v>
      </c>
      <c r="E319">
        <f t="shared" si="142"/>
        <v>0</v>
      </c>
      <c r="F319">
        <f t="shared" si="142"/>
        <v>0</v>
      </c>
      <c r="G319">
        <f t="shared" si="142"/>
        <v>1</v>
      </c>
      <c r="H319">
        <f t="shared" si="142"/>
        <v>0</v>
      </c>
      <c r="I319" s="36" t="s">
        <v>23</v>
      </c>
      <c r="J319">
        <f t="shared" si="141"/>
        <v>1</v>
      </c>
      <c r="K319">
        <f t="shared" si="141"/>
        <v>0</v>
      </c>
      <c r="L319">
        <f t="shared" si="141"/>
        <v>0</v>
      </c>
      <c r="M319" s="21">
        <f t="shared" si="115"/>
        <v>0</v>
      </c>
      <c r="N319">
        <f t="shared" si="116"/>
        <v>0</v>
      </c>
      <c r="O319">
        <f t="shared" si="117"/>
        <v>0</v>
      </c>
      <c r="P319">
        <f t="shared" si="118"/>
        <v>0</v>
      </c>
      <c r="Q319">
        <f t="shared" si="119"/>
        <v>0</v>
      </c>
      <c r="R319">
        <f t="shared" si="120"/>
        <v>0</v>
      </c>
      <c r="S319">
        <f t="shared" si="121"/>
        <v>0</v>
      </c>
      <c r="T319">
        <f t="shared" si="122"/>
        <v>0</v>
      </c>
      <c r="U319">
        <f t="shared" si="123"/>
        <v>0</v>
      </c>
      <c r="V319">
        <f t="shared" si="124"/>
        <v>0</v>
      </c>
      <c r="W319">
        <f t="shared" si="125"/>
        <v>0</v>
      </c>
      <c r="X319">
        <f t="shared" si="126"/>
        <v>0</v>
      </c>
      <c r="Y319">
        <f t="shared" si="127"/>
        <v>1</v>
      </c>
      <c r="Z319">
        <f t="shared" si="128"/>
        <v>0</v>
      </c>
      <c r="AA319">
        <f t="shared" si="129"/>
        <v>0</v>
      </c>
      <c r="AB319">
        <f t="shared" si="130"/>
        <v>0</v>
      </c>
      <c r="AC319">
        <f t="shared" si="131"/>
        <v>0</v>
      </c>
      <c r="AD319">
        <f t="shared" si="132"/>
        <v>0</v>
      </c>
      <c r="AE319" t="str">
        <f t="shared" si="133"/>
        <v/>
      </c>
    </row>
    <row r="320" spans="1:31" ht="16">
      <c r="A320" s="8">
        <v>126</v>
      </c>
      <c r="B320" s="1" t="s">
        <v>228</v>
      </c>
      <c r="C320">
        <f t="shared" si="142"/>
        <v>0</v>
      </c>
      <c r="D320">
        <f t="shared" si="142"/>
        <v>0</v>
      </c>
      <c r="E320">
        <f t="shared" si="142"/>
        <v>0</v>
      </c>
      <c r="F320">
        <f t="shared" si="142"/>
        <v>0</v>
      </c>
      <c r="G320">
        <f t="shared" si="142"/>
        <v>1</v>
      </c>
      <c r="H320">
        <f t="shared" si="142"/>
        <v>0</v>
      </c>
      <c r="I320" s="36" t="s">
        <v>51</v>
      </c>
      <c r="J320">
        <f t="shared" si="141"/>
        <v>0</v>
      </c>
      <c r="K320">
        <f t="shared" si="141"/>
        <v>1</v>
      </c>
      <c r="L320">
        <f t="shared" si="141"/>
        <v>0</v>
      </c>
      <c r="M320" s="21">
        <f t="shared" si="115"/>
        <v>0</v>
      </c>
      <c r="N320">
        <f t="shared" si="116"/>
        <v>0</v>
      </c>
      <c r="O320">
        <f t="shared" si="117"/>
        <v>0</v>
      </c>
      <c r="P320">
        <f t="shared" si="118"/>
        <v>0</v>
      </c>
      <c r="Q320">
        <f t="shared" si="119"/>
        <v>0</v>
      </c>
      <c r="R320">
        <f t="shared" si="120"/>
        <v>0</v>
      </c>
      <c r="S320">
        <f t="shared" si="121"/>
        <v>0</v>
      </c>
      <c r="T320">
        <f t="shared" si="122"/>
        <v>0</v>
      </c>
      <c r="U320">
        <f t="shared" si="123"/>
        <v>0</v>
      </c>
      <c r="V320">
        <f t="shared" si="124"/>
        <v>0</v>
      </c>
      <c r="W320">
        <f t="shared" si="125"/>
        <v>0</v>
      </c>
      <c r="X320">
        <f t="shared" si="126"/>
        <v>0</v>
      </c>
      <c r="Y320">
        <f t="shared" si="127"/>
        <v>0</v>
      </c>
      <c r="Z320">
        <f t="shared" si="128"/>
        <v>1</v>
      </c>
      <c r="AA320">
        <f t="shared" si="129"/>
        <v>0</v>
      </c>
      <c r="AB320">
        <f t="shared" si="130"/>
        <v>0</v>
      </c>
      <c r="AC320">
        <f t="shared" si="131"/>
        <v>0</v>
      </c>
      <c r="AD320">
        <f t="shared" si="132"/>
        <v>0</v>
      </c>
      <c r="AE320" t="str">
        <f t="shared" si="133"/>
        <v/>
      </c>
    </row>
    <row r="321" spans="1:31" ht="16">
      <c r="A321" s="8">
        <v>127</v>
      </c>
      <c r="B321" s="1" t="s">
        <v>228</v>
      </c>
      <c r="C321">
        <f t="shared" si="142"/>
        <v>0</v>
      </c>
      <c r="D321">
        <f t="shared" si="142"/>
        <v>0</v>
      </c>
      <c r="E321">
        <f t="shared" si="142"/>
        <v>0</v>
      </c>
      <c r="F321">
        <f t="shared" si="142"/>
        <v>0</v>
      </c>
      <c r="G321">
        <f t="shared" si="142"/>
        <v>1</v>
      </c>
      <c r="H321">
        <f t="shared" si="142"/>
        <v>0</v>
      </c>
      <c r="I321" s="36" t="s">
        <v>23</v>
      </c>
      <c r="J321">
        <f t="shared" si="141"/>
        <v>1</v>
      </c>
      <c r="K321">
        <f t="shared" si="141"/>
        <v>0</v>
      </c>
      <c r="L321">
        <f t="shared" si="141"/>
        <v>0</v>
      </c>
      <c r="M321" s="21">
        <f t="shared" si="115"/>
        <v>0</v>
      </c>
      <c r="N321">
        <f t="shared" si="116"/>
        <v>0</v>
      </c>
      <c r="O321">
        <f t="shared" si="117"/>
        <v>0</v>
      </c>
      <c r="P321">
        <f t="shared" si="118"/>
        <v>0</v>
      </c>
      <c r="Q321">
        <f t="shared" si="119"/>
        <v>0</v>
      </c>
      <c r="R321">
        <f t="shared" si="120"/>
        <v>0</v>
      </c>
      <c r="S321">
        <f t="shared" si="121"/>
        <v>0</v>
      </c>
      <c r="T321">
        <f t="shared" si="122"/>
        <v>0</v>
      </c>
      <c r="U321">
        <f t="shared" si="123"/>
        <v>0</v>
      </c>
      <c r="V321">
        <f t="shared" si="124"/>
        <v>0</v>
      </c>
      <c r="W321">
        <f t="shared" si="125"/>
        <v>0</v>
      </c>
      <c r="X321">
        <f t="shared" si="126"/>
        <v>0</v>
      </c>
      <c r="Y321">
        <f t="shared" si="127"/>
        <v>1</v>
      </c>
      <c r="Z321">
        <f t="shared" si="128"/>
        <v>0</v>
      </c>
      <c r="AA321">
        <f t="shared" si="129"/>
        <v>0</v>
      </c>
      <c r="AB321">
        <f t="shared" si="130"/>
        <v>0</v>
      </c>
      <c r="AC321">
        <f t="shared" si="131"/>
        <v>0</v>
      </c>
      <c r="AD321">
        <f t="shared" si="132"/>
        <v>0</v>
      </c>
      <c r="AE321" t="str">
        <f t="shared" si="133"/>
        <v/>
      </c>
    </row>
    <row r="322" spans="1:31" ht="16">
      <c r="A322" s="8">
        <v>129</v>
      </c>
      <c r="B322" s="1" t="s">
        <v>228</v>
      </c>
      <c r="C322">
        <f t="shared" si="142"/>
        <v>0</v>
      </c>
      <c r="D322">
        <f t="shared" si="142"/>
        <v>0</v>
      </c>
      <c r="E322">
        <f t="shared" si="142"/>
        <v>0</v>
      </c>
      <c r="F322">
        <f t="shared" si="142"/>
        <v>0</v>
      </c>
      <c r="G322">
        <f t="shared" si="142"/>
        <v>1</v>
      </c>
      <c r="H322">
        <f t="shared" si="142"/>
        <v>0</v>
      </c>
      <c r="I322" s="36" t="s">
        <v>68</v>
      </c>
      <c r="J322">
        <f t="shared" si="141"/>
        <v>0</v>
      </c>
      <c r="K322">
        <f t="shared" si="141"/>
        <v>0</v>
      </c>
      <c r="L322">
        <f t="shared" si="141"/>
        <v>1</v>
      </c>
      <c r="M322" s="21">
        <f t="shared" si="115"/>
        <v>0</v>
      </c>
      <c r="N322">
        <f t="shared" si="116"/>
        <v>0</v>
      </c>
      <c r="O322">
        <f t="shared" si="117"/>
        <v>0</v>
      </c>
      <c r="P322">
        <f t="shared" si="118"/>
        <v>0</v>
      </c>
      <c r="Q322">
        <f t="shared" si="119"/>
        <v>0</v>
      </c>
      <c r="R322">
        <f t="shared" si="120"/>
        <v>0</v>
      </c>
      <c r="S322">
        <f t="shared" si="121"/>
        <v>0</v>
      </c>
      <c r="T322">
        <f t="shared" si="122"/>
        <v>0</v>
      </c>
      <c r="U322">
        <f t="shared" si="123"/>
        <v>0</v>
      </c>
      <c r="V322">
        <f t="shared" si="124"/>
        <v>0</v>
      </c>
      <c r="W322">
        <f t="shared" si="125"/>
        <v>0</v>
      </c>
      <c r="X322">
        <f t="shared" si="126"/>
        <v>0</v>
      </c>
      <c r="Y322">
        <f t="shared" si="127"/>
        <v>0</v>
      </c>
      <c r="Z322">
        <f t="shared" si="128"/>
        <v>0</v>
      </c>
      <c r="AA322">
        <f t="shared" si="129"/>
        <v>1</v>
      </c>
      <c r="AB322">
        <f t="shared" si="130"/>
        <v>0</v>
      </c>
      <c r="AC322">
        <f t="shared" si="131"/>
        <v>0</v>
      </c>
      <c r="AD322">
        <f t="shared" si="132"/>
        <v>0</v>
      </c>
      <c r="AE322" t="str">
        <f t="shared" si="133"/>
        <v/>
      </c>
    </row>
    <row r="323" spans="1:31" ht="16">
      <c r="A323" s="8">
        <v>134</v>
      </c>
      <c r="B323" s="1" t="s">
        <v>228</v>
      </c>
      <c r="C323">
        <f t="shared" ref="C323:H332" si="143">IF($B323=C$2,1,0)</f>
        <v>0</v>
      </c>
      <c r="D323">
        <f t="shared" si="143"/>
        <v>0</v>
      </c>
      <c r="E323">
        <f t="shared" si="143"/>
        <v>0</v>
      </c>
      <c r="F323">
        <f t="shared" si="143"/>
        <v>0</v>
      </c>
      <c r="G323">
        <f t="shared" si="143"/>
        <v>1</v>
      </c>
      <c r="H323">
        <f t="shared" si="143"/>
        <v>0</v>
      </c>
      <c r="I323" s="36" t="s">
        <v>23</v>
      </c>
      <c r="J323">
        <f t="shared" ref="J323:L342" si="144">IF($I323=J$2,1,0)</f>
        <v>1</v>
      </c>
      <c r="K323">
        <f t="shared" si="144"/>
        <v>0</v>
      </c>
      <c r="L323">
        <f t="shared" si="144"/>
        <v>0</v>
      </c>
      <c r="M323" s="21">
        <f t="shared" ref="M323:M386" si="145">IF(AND($C323=1,J323=1),1,0)</f>
        <v>0</v>
      </c>
      <c r="N323">
        <f t="shared" ref="N323:N386" si="146">IF(AND($C323=1,K323=1),1,0)</f>
        <v>0</v>
      </c>
      <c r="O323">
        <f t="shared" ref="O323:O386" si="147">IF(AND($C323=1,L323=1),1,0)</f>
        <v>0</v>
      </c>
      <c r="P323">
        <f t="shared" ref="P323:P386" si="148">IF(AND($D323=1,J323=1),1,0)</f>
        <v>0</v>
      </c>
      <c r="Q323">
        <f t="shared" ref="Q323:Q386" si="149">IF(AND($D323=1,K323=1),1,0)</f>
        <v>0</v>
      </c>
      <c r="R323">
        <f t="shared" ref="R323:R386" si="150">IF(AND($D323=1,L323=1),1,0)</f>
        <v>0</v>
      </c>
      <c r="S323">
        <f t="shared" ref="S323:S386" si="151">IF(AND($E323=1,J323=1),1,0)</f>
        <v>0</v>
      </c>
      <c r="T323">
        <f t="shared" ref="T323:T386" si="152">IF(AND($E323=1,K323=1),1,0)</f>
        <v>0</v>
      </c>
      <c r="U323">
        <f t="shared" ref="U323:U386" si="153">IF(AND($E323=1,L323=1),1,0)</f>
        <v>0</v>
      </c>
      <c r="V323">
        <f t="shared" ref="V323:V386" si="154">IF(AND($F323=1,J323=1),1,0)</f>
        <v>0</v>
      </c>
      <c r="W323">
        <f t="shared" ref="W323:W386" si="155">IF(AND($F323=1,K323=1),1,0)</f>
        <v>0</v>
      </c>
      <c r="X323">
        <f t="shared" ref="X323:X386" si="156">IF(AND($F323=1,L323=1),1,0)</f>
        <v>0</v>
      </c>
      <c r="Y323">
        <f t="shared" ref="Y323:Y386" si="157">IF(AND($G323=1,J323=1),1,0)</f>
        <v>1</v>
      </c>
      <c r="Z323">
        <f t="shared" ref="Z323:Z386" si="158">IF(AND($G323=1,K323=1),1,0)</f>
        <v>0</v>
      </c>
      <c r="AA323">
        <f t="shared" ref="AA323:AA386" si="159">IF(AND($G323=1,L323=1),1,0)</f>
        <v>0</v>
      </c>
      <c r="AB323">
        <f t="shared" ref="AB323:AB386" si="160">IF(AND($H323=1,J323=1),1,0)</f>
        <v>0</v>
      </c>
      <c r="AC323">
        <f t="shared" ref="AC323:AC386" si="161">IF(AND($H323=1,K323=1),1,0)</f>
        <v>0</v>
      </c>
      <c r="AD323">
        <f t="shared" ref="AD323:AD386" si="162">IF(AND($H323=1,L323=1),1,0)</f>
        <v>0</v>
      </c>
      <c r="AE323" t="str">
        <f t="shared" si="133"/>
        <v/>
      </c>
    </row>
    <row r="324" spans="1:31" ht="16">
      <c r="A324" s="8">
        <v>189</v>
      </c>
      <c r="B324" s="1" t="s">
        <v>228</v>
      </c>
      <c r="C324">
        <f t="shared" si="143"/>
        <v>0</v>
      </c>
      <c r="D324">
        <f t="shared" si="143"/>
        <v>0</v>
      </c>
      <c r="E324">
        <f t="shared" si="143"/>
        <v>0</v>
      </c>
      <c r="F324">
        <f t="shared" si="143"/>
        <v>0</v>
      </c>
      <c r="G324">
        <f t="shared" si="143"/>
        <v>1</v>
      </c>
      <c r="H324">
        <f t="shared" si="143"/>
        <v>0</v>
      </c>
      <c r="I324" s="36" t="s">
        <v>23</v>
      </c>
      <c r="J324">
        <f t="shared" si="144"/>
        <v>1</v>
      </c>
      <c r="K324">
        <f t="shared" si="144"/>
        <v>0</v>
      </c>
      <c r="L324">
        <f t="shared" si="144"/>
        <v>0</v>
      </c>
      <c r="M324" s="21">
        <f t="shared" si="145"/>
        <v>0</v>
      </c>
      <c r="N324">
        <f t="shared" si="146"/>
        <v>0</v>
      </c>
      <c r="O324">
        <f t="shared" si="147"/>
        <v>0</v>
      </c>
      <c r="P324">
        <f t="shared" si="148"/>
        <v>0</v>
      </c>
      <c r="Q324">
        <f t="shared" si="149"/>
        <v>0</v>
      </c>
      <c r="R324">
        <f t="shared" si="150"/>
        <v>0</v>
      </c>
      <c r="S324">
        <f t="shared" si="151"/>
        <v>0</v>
      </c>
      <c r="T324">
        <f t="shared" si="152"/>
        <v>0</v>
      </c>
      <c r="U324">
        <f t="shared" si="153"/>
        <v>0</v>
      </c>
      <c r="V324">
        <f t="shared" si="154"/>
        <v>0</v>
      </c>
      <c r="W324">
        <f t="shared" si="155"/>
        <v>0</v>
      </c>
      <c r="X324">
        <f t="shared" si="156"/>
        <v>0</v>
      </c>
      <c r="Y324">
        <f t="shared" si="157"/>
        <v>1</v>
      </c>
      <c r="Z324">
        <f t="shared" si="158"/>
        <v>0</v>
      </c>
      <c r="AA324">
        <f t="shared" si="159"/>
        <v>0</v>
      </c>
      <c r="AB324">
        <f t="shared" si="160"/>
        <v>0</v>
      </c>
      <c r="AC324">
        <f t="shared" si="161"/>
        <v>0</v>
      </c>
      <c r="AD324">
        <f t="shared" si="162"/>
        <v>0</v>
      </c>
      <c r="AE324" t="str">
        <f t="shared" ref="AE324:AE387" si="163">IF(SUM(M324:AD324)&lt;&gt;1,"PROBLEM","")</f>
        <v/>
      </c>
    </row>
    <row r="325" spans="1:31" ht="16">
      <c r="A325" s="8">
        <v>198</v>
      </c>
      <c r="B325" s="1" t="s">
        <v>228</v>
      </c>
      <c r="C325">
        <f t="shared" si="143"/>
        <v>0</v>
      </c>
      <c r="D325">
        <f t="shared" si="143"/>
        <v>0</v>
      </c>
      <c r="E325">
        <f t="shared" si="143"/>
        <v>0</v>
      </c>
      <c r="F325">
        <f t="shared" si="143"/>
        <v>0</v>
      </c>
      <c r="G325">
        <f t="shared" si="143"/>
        <v>1</v>
      </c>
      <c r="H325">
        <f t="shared" si="143"/>
        <v>0</v>
      </c>
      <c r="I325" s="36" t="s">
        <v>23</v>
      </c>
      <c r="J325">
        <f t="shared" si="144"/>
        <v>1</v>
      </c>
      <c r="K325">
        <f t="shared" si="144"/>
        <v>0</v>
      </c>
      <c r="L325">
        <f t="shared" si="144"/>
        <v>0</v>
      </c>
      <c r="M325" s="21">
        <f t="shared" si="145"/>
        <v>0</v>
      </c>
      <c r="N325">
        <f t="shared" si="146"/>
        <v>0</v>
      </c>
      <c r="O325">
        <f t="shared" si="147"/>
        <v>0</v>
      </c>
      <c r="P325">
        <f t="shared" si="148"/>
        <v>0</v>
      </c>
      <c r="Q325">
        <f t="shared" si="149"/>
        <v>0</v>
      </c>
      <c r="R325">
        <f t="shared" si="150"/>
        <v>0</v>
      </c>
      <c r="S325">
        <f t="shared" si="151"/>
        <v>0</v>
      </c>
      <c r="T325">
        <f t="shared" si="152"/>
        <v>0</v>
      </c>
      <c r="U325">
        <f t="shared" si="153"/>
        <v>0</v>
      </c>
      <c r="V325">
        <f t="shared" si="154"/>
        <v>0</v>
      </c>
      <c r="W325">
        <f t="shared" si="155"/>
        <v>0</v>
      </c>
      <c r="X325">
        <f t="shared" si="156"/>
        <v>0</v>
      </c>
      <c r="Y325">
        <f t="shared" si="157"/>
        <v>1</v>
      </c>
      <c r="Z325">
        <f t="shared" si="158"/>
        <v>0</v>
      </c>
      <c r="AA325">
        <f t="shared" si="159"/>
        <v>0</v>
      </c>
      <c r="AB325">
        <f t="shared" si="160"/>
        <v>0</v>
      </c>
      <c r="AC325">
        <f t="shared" si="161"/>
        <v>0</v>
      </c>
      <c r="AD325">
        <f t="shared" si="162"/>
        <v>0</v>
      </c>
      <c r="AE325" t="str">
        <f t="shared" si="163"/>
        <v/>
      </c>
    </row>
    <row r="326" spans="1:31" ht="16">
      <c r="A326" s="8">
        <v>216</v>
      </c>
      <c r="B326" s="1" t="s">
        <v>228</v>
      </c>
      <c r="C326">
        <f t="shared" si="143"/>
        <v>0</v>
      </c>
      <c r="D326">
        <f t="shared" si="143"/>
        <v>0</v>
      </c>
      <c r="E326">
        <f t="shared" si="143"/>
        <v>0</v>
      </c>
      <c r="F326">
        <f t="shared" si="143"/>
        <v>0</v>
      </c>
      <c r="G326">
        <f t="shared" si="143"/>
        <v>1</v>
      </c>
      <c r="H326">
        <f t="shared" si="143"/>
        <v>0</v>
      </c>
      <c r="I326" s="36" t="s">
        <v>23</v>
      </c>
      <c r="J326">
        <f t="shared" si="144"/>
        <v>1</v>
      </c>
      <c r="K326">
        <f t="shared" si="144"/>
        <v>0</v>
      </c>
      <c r="L326">
        <f t="shared" si="144"/>
        <v>0</v>
      </c>
      <c r="M326" s="21">
        <f t="shared" si="145"/>
        <v>0</v>
      </c>
      <c r="N326">
        <f t="shared" si="146"/>
        <v>0</v>
      </c>
      <c r="O326">
        <f t="shared" si="147"/>
        <v>0</v>
      </c>
      <c r="P326">
        <f t="shared" si="148"/>
        <v>0</v>
      </c>
      <c r="Q326">
        <f t="shared" si="149"/>
        <v>0</v>
      </c>
      <c r="R326">
        <f t="shared" si="150"/>
        <v>0</v>
      </c>
      <c r="S326">
        <f t="shared" si="151"/>
        <v>0</v>
      </c>
      <c r="T326">
        <f t="shared" si="152"/>
        <v>0</v>
      </c>
      <c r="U326">
        <f t="shared" si="153"/>
        <v>0</v>
      </c>
      <c r="V326">
        <f t="shared" si="154"/>
        <v>0</v>
      </c>
      <c r="W326">
        <f t="shared" si="155"/>
        <v>0</v>
      </c>
      <c r="X326">
        <f t="shared" si="156"/>
        <v>0</v>
      </c>
      <c r="Y326">
        <f t="shared" si="157"/>
        <v>1</v>
      </c>
      <c r="Z326">
        <f t="shared" si="158"/>
        <v>0</v>
      </c>
      <c r="AA326">
        <f t="shared" si="159"/>
        <v>0</v>
      </c>
      <c r="AB326">
        <f t="shared" si="160"/>
        <v>0</v>
      </c>
      <c r="AC326">
        <f t="shared" si="161"/>
        <v>0</v>
      </c>
      <c r="AD326">
        <f t="shared" si="162"/>
        <v>0</v>
      </c>
      <c r="AE326" t="str">
        <f t="shared" si="163"/>
        <v/>
      </c>
    </row>
    <row r="327" spans="1:31" ht="16">
      <c r="A327" s="8">
        <v>224</v>
      </c>
      <c r="B327" s="1" t="s">
        <v>228</v>
      </c>
      <c r="C327">
        <f t="shared" si="143"/>
        <v>0</v>
      </c>
      <c r="D327">
        <f t="shared" si="143"/>
        <v>0</v>
      </c>
      <c r="E327">
        <f t="shared" si="143"/>
        <v>0</v>
      </c>
      <c r="F327">
        <f t="shared" si="143"/>
        <v>0</v>
      </c>
      <c r="G327">
        <f t="shared" si="143"/>
        <v>1</v>
      </c>
      <c r="H327">
        <f t="shared" si="143"/>
        <v>0</v>
      </c>
      <c r="I327" s="36" t="s">
        <v>23</v>
      </c>
      <c r="J327">
        <f t="shared" si="144"/>
        <v>1</v>
      </c>
      <c r="K327">
        <f t="shared" si="144"/>
        <v>0</v>
      </c>
      <c r="L327">
        <f t="shared" si="144"/>
        <v>0</v>
      </c>
      <c r="M327" s="21">
        <f t="shared" si="145"/>
        <v>0</v>
      </c>
      <c r="N327">
        <f t="shared" si="146"/>
        <v>0</v>
      </c>
      <c r="O327">
        <f t="shared" si="147"/>
        <v>0</v>
      </c>
      <c r="P327">
        <f t="shared" si="148"/>
        <v>0</v>
      </c>
      <c r="Q327">
        <f t="shared" si="149"/>
        <v>0</v>
      </c>
      <c r="R327">
        <f t="shared" si="150"/>
        <v>0</v>
      </c>
      <c r="S327">
        <f t="shared" si="151"/>
        <v>0</v>
      </c>
      <c r="T327">
        <f t="shared" si="152"/>
        <v>0</v>
      </c>
      <c r="U327">
        <f t="shared" si="153"/>
        <v>0</v>
      </c>
      <c r="V327">
        <f t="shared" si="154"/>
        <v>0</v>
      </c>
      <c r="W327">
        <f t="shared" si="155"/>
        <v>0</v>
      </c>
      <c r="X327">
        <f t="shared" si="156"/>
        <v>0</v>
      </c>
      <c r="Y327">
        <f t="shared" si="157"/>
        <v>1</v>
      </c>
      <c r="Z327">
        <f t="shared" si="158"/>
        <v>0</v>
      </c>
      <c r="AA327">
        <f t="shared" si="159"/>
        <v>0</v>
      </c>
      <c r="AB327">
        <f t="shared" si="160"/>
        <v>0</v>
      </c>
      <c r="AC327">
        <f t="shared" si="161"/>
        <v>0</v>
      </c>
      <c r="AD327">
        <f t="shared" si="162"/>
        <v>0</v>
      </c>
      <c r="AE327" t="str">
        <f t="shared" si="163"/>
        <v/>
      </c>
    </row>
    <row r="328" spans="1:31" ht="16">
      <c r="A328" s="8">
        <v>230</v>
      </c>
      <c r="B328" s="1" t="s">
        <v>228</v>
      </c>
      <c r="C328">
        <f t="shared" si="143"/>
        <v>0</v>
      </c>
      <c r="D328">
        <f t="shared" si="143"/>
        <v>0</v>
      </c>
      <c r="E328">
        <f t="shared" si="143"/>
        <v>0</v>
      </c>
      <c r="F328">
        <f t="shared" si="143"/>
        <v>0</v>
      </c>
      <c r="G328">
        <f t="shared" si="143"/>
        <v>1</v>
      </c>
      <c r="H328">
        <f t="shared" si="143"/>
        <v>0</v>
      </c>
      <c r="I328" s="36" t="s">
        <v>51</v>
      </c>
      <c r="J328">
        <f t="shared" si="144"/>
        <v>0</v>
      </c>
      <c r="K328">
        <f t="shared" si="144"/>
        <v>1</v>
      </c>
      <c r="L328">
        <f t="shared" si="144"/>
        <v>0</v>
      </c>
      <c r="M328" s="21">
        <f t="shared" si="145"/>
        <v>0</v>
      </c>
      <c r="N328">
        <f t="shared" si="146"/>
        <v>0</v>
      </c>
      <c r="O328">
        <f t="shared" si="147"/>
        <v>0</v>
      </c>
      <c r="P328">
        <f t="shared" si="148"/>
        <v>0</v>
      </c>
      <c r="Q328">
        <f t="shared" si="149"/>
        <v>0</v>
      </c>
      <c r="R328">
        <f t="shared" si="150"/>
        <v>0</v>
      </c>
      <c r="S328">
        <f t="shared" si="151"/>
        <v>0</v>
      </c>
      <c r="T328">
        <f t="shared" si="152"/>
        <v>0</v>
      </c>
      <c r="U328">
        <f t="shared" si="153"/>
        <v>0</v>
      </c>
      <c r="V328">
        <f t="shared" si="154"/>
        <v>0</v>
      </c>
      <c r="W328">
        <f t="shared" si="155"/>
        <v>0</v>
      </c>
      <c r="X328">
        <f t="shared" si="156"/>
        <v>0</v>
      </c>
      <c r="Y328">
        <f t="shared" si="157"/>
        <v>0</v>
      </c>
      <c r="Z328">
        <f t="shared" si="158"/>
        <v>1</v>
      </c>
      <c r="AA328">
        <f t="shared" si="159"/>
        <v>0</v>
      </c>
      <c r="AB328">
        <f t="shared" si="160"/>
        <v>0</v>
      </c>
      <c r="AC328">
        <f t="shared" si="161"/>
        <v>0</v>
      </c>
      <c r="AD328">
        <f t="shared" si="162"/>
        <v>0</v>
      </c>
      <c r="AE328" t="str">
        <f t="shared" si="163"/>
        <v/>
      </c>
    </row>
    <row r="329" spans="1:31" ht="16">
      <c r="A329" s="8">
        <v>233</v>
      </c>
      <c r="B329" s="1" t="s">
        <v>228</v>
      </c>
      <c r="C329">
        <f t="shared" si="143"/>
        <v>0</v>
      </c>
      <c r="D329">
        <f t="shared" si="143"/>
        <v>0</v>
      </c>
      <c r="E329">
        <f t="shared" si="143"/>
        <v>0</v>
      </c>
      <c r="F329">
        <f t="shared" si="143"/>
        <v>0</v>
      </c>
      <c r="G329">
        <f t="shared" si="143"/>
        <v>1</v>
      </c>
      <c r="H329">
        <f t="shared" si="143"/>
        <v>0</v>
      </c>
      <c r="I329" s="36" t="s">
        <v>23</v>
      </c>
      <c r="J329">
        <f t="shared" si="144"/>
        <v>1</v>
      </c>
      <c r="K329">
        <f t="shared" si="144"/>
        <v>0</v>
      </c>
      <c r="L329">
        <f t="shared" si="144"/>
        <v>0</v>
      </c>
      <c r="M329" s="21">
        <f t="shared" si="145"/>
        <v>0</v>
      </c>
      <c r="N329">
        <f t="shared" si="146"/>
        <v>0</v>
      </c>
      <c r="O329">
        <f t="shared" si="147"/>
        <v>0</v>
      </c>
      <c r="P329">
        <f t="shared" si="148"/>
        <v>0</v>
      </c>
      <c r="Q329">
        <f t="shared" si="149"/>
        <v>0</v>
      </c>
      <c r="R329">
        <f t="shared" si="150"/>
        <v>0</v>
      </c>
      <c r="S329">
        <f t="shared" si="151"/>
        <v>0</v>
      </c>
      <c r="T329">
        <f t="shared" si="152"/>
        <v>0</v>
      </c>
      <c r="U329">
        <f t="shared" si="153"/>
        <v>0</v>
      </c>
      <c r="V329">
        <f t="shared" si="154"/>
        <v>0</v>
      </c>
      <c r="W329">
        <f t="shared" si="155"/>
        <v>0</v>
      </c>
      <c r="X329">
        <f t="shared" si="156"/>
        <v>0</v>
      </c>
      <c r="Y329">
        <f t="shared" si="157"/>
        <v>1</v>
      </c>
      <c r="Z329">
        <f t="shared" si="158"/>
        <v>0</v>
      </c>
      <c r="AA329">
        <f t="shared" si="159"/>
        <v>0</v>
      </c>
      <c r="AB329">
        <f t="shared" si="160"/>
        <v>0</v>
      </c>
      <c r="AC329">
        <f t="shared" si="161"/>
        <v>0</v>
      </c>
      <c r="AD329">
        <f t="shared" si="162"/>
        <v>0</v>
      </c>
      <c r="AE329" t="str">
        <f t="shared" si="163"/>
        <v/>
      </c>
    </row>
    <row r="330" spans="1:31" ht="16">
      <c r="A330" s="8">
        <v>239</v>
      </c>
      <c r="B330" s="1" t="s">
        <v>228</v>
      </c>
      <c r="C330">
        <f t="shared" si="143"/>
        <v>0</v>
      </c>
      <c r="D330">
        <f t="shared" si="143"/>
        <v>0</v>
      </c>
      <c r="E330">
        <f t="shared" si="143"/>
        <v>0</v>
      </c>
      <c r="F330">
        <f t="shared" si="143"/>
        <v>0</v>
      </c>
      <c r="G330">
        <f t="shared" si="143"/>
        <v>1</v>
      </c>
      <c r="H330">
        <f t="shared" si="143"/>
        <v>0</v>
      </c>
      <c r="I330" s="36" t="s">
        <v>23</v>
      </c>
      <c r="J330">
        <f t="shared" si="144"/>
        <v>1</v>
      </c>
      <c r="K330">
        <f t="shared" si="144"/>
        <v>0</v>
      </c>
      <c r="L330">
        <f t="shared" si="144"/>
        <v>0</v>
      </c>
      <c r="M330" s="21">
        <f t="shared" si="145"/>
        <v>0</v>
      </c>
      <c r="N330">
        <f t="shared" si="146"/>
        <v>0</v>
      </c>
      <c r="O330">
        <f t="shared" si="147"/>
        <v>0</v>
      </c>
      <c r="P330">
        <f t="shared" si="148"/>
        <v>0</v>
      </c>
      <c r="Q330">
        <f t="shared" si="149"/>
        <v>0</v>
      </c>
      <c r="R330">
        <f t="shared" si="150"/>
        <v>0</v>
      </c>
      <c r="S330">
        <f t="shared" si="151"/>
        <v>0</v>
      </c>
      <c r="T330">
        <f t="shared" si="152"/>
        <v>0</v>
      </c>
      <c r="U330">
        <f t="shared" si="153"/>
        <v>0</v>
      </c>
      <c r="V330">
        <f t="shared" si="154"/>
        <v>0</v>
      </c>
      <c r="W330">
        <f t="shared" si="155"/>
        <v>0</v>
      </c>
      <c r="X330">
        <f t="shared" si="156"/>
        <v>0</v>
      </c>
      <c r="Y330">
        <f t="shared" si="157"/>
        <v>1</v>
      </c>
      <c r="Z330">
        <f t="shared" si="158"/>
        <v>0</v>
      </c>
      <c r="AA330">
        <f t="shared" si="159"/>
        <v>0</v>
      </c>
      <c r="AB330">
        <f t="shared" si="160"/>
        <v>0</v>
      </c>
      <c r="AC330">
        <f t="shared" si="161"/>
        <v>0</v>
      </c>
      <c r="AD330">
        <f t="shared" si="162"/>
        <v>0</v>
      </c>
      <c r="AE330" t="str">
        <f t="shared" si="163"/>
        <v/>
      </c>
    </row>
    <row r="331" spans="1:31" ht="16">
      <c r="A331" s="8">
        <v>240</v>
      </c>
      <c r="B331" s="1" t="s">
        <v>228</v>
      </c>
      <c r="C331">
        <f t="shared" si="143"/>
        <v>0</v>
      </c>
      <c r="D331">
        <f t="shared" si="143"/>
        <v>0</v>
      </c>
      <c r="E331">
        <f t="shared" si="143"/>
        <v>0</v>
      </c>
      <c r="F331">
        <f t="shared" si="143"/>
        <v>0</v>
      </c>
      <c r="G331">
        <f t="shared" si="143"/>
        <v>1</v>
      </c>
      <c r="H331">
        <f t="shared" si="143"/>
        <v>0</v>
      </c>
      <c r="I331" s="36" t="s">
        <v>68</v>
      </c>
      <c r="J331">
        <f t="shared" si="144"/>
        <v>0</v>
      </c>
      <c r="K331">
        <f t="shared" si="144"/>
        <v>0</v>
      </c>
      <c r="L331">
        <f t="shared" si="144"/>
        <v>1</v>
      </c>
      <c r="M331" s="21">
        <f t="shared" si="145"/>
        <v>0</v>
      </c>
      <c r="N331">
        <f t="shared" si="146"/>
        <v>0</v>
      </c>
      <c r="O331">
        <f t="shared" si="147"/>
        <v>0</v>
      </c>
      <c r="P331">
        <f t="shared" si="148"/>
        <v>0</v>
      </c>
      <c r="Q331">
        <f t="shared" si="149"/>
        <v>0</v>
      </c>
      <c r="R331">
        <f t="shared" si="150"/>
        <v>0</v>
      </c>
      <c r="S331">
        <f t="shared" si="151"/>
        <v>0</v>
      </c>
      <c r="T331">
        <f t="shared" si="152"/>
        <v>0</v>
      </c>
      <c r="U331">
        <f t="shared" si="153"/>
        <v>0</v>
      </c>
      <c r="V331">
        <f t="shared" si="154"/>
        <v>0</v>
      </c>
      <c r="W331">
        <f t="shared" si="155"/>
        <v>0</v>
      </c>
      <c r="X331">
        <f t="shared" si="156"/>
        <v>0</v>
      </c>
      <c r="Y331">
        <f t="shared" si="157"/>
        <v>0</v>
      </c>
      <c r="Z331">
        <f t="shared" si="158"/>
        <v>0</v>
      </c>
      <c r="AA331">
        <f t="shared" si="159"/>
        <v>1</v>
      </c>
      <c r="AB331">
        <f t="shared" si="160"/>
        <v>0</v>
      </c>
      <c r="AC331">
        <f t="shared" si="161"/>
        <v>0</v>
      </c>
      <c r="AD331">
        <f t="shared" si="162"/>
        <v>0</v>
      </c>
      <c r="AE331" t="str">
        <f t="shared" si="163"/>
        <v/>
      </c>
    </row>
    <row r="332" spans="1:31" ht="16">
      <c r="A332" s="8">
        <v>241</v>
      </c>
      <c r="B332" s="1" t="s">
        <v>228</v>
      </c>
      <c r="C332">
        <f t="shared" si="143"/>
        <v>0</v>
      </c>
      <c r="D332">
        <f t="shared" si="143"/>
        <v>0</v>
      </c>
      <c r="E332">
        <f t="shared" si="143"/>
        <v>0</v>
      </c>
      <c r="F332">
        <f t="shared" si="143"/>
        <v>0</v>
      </c>
      <c r="G332">
        <f t="shared" si="143"/>
        <v>1</v>
      </c>
      <c r="H332">
        <f t="shared" si="143"/>
        <v>0</v>
      </c>
      <c r="I332" s="36" t="s">
        <v>51</v>
      </c>
      <c r="J332">
        <f t="shared" si="144"/>
        <v>0</v>
      </c>
      <c r="K332">
        <f t="shared" si="144"/>
        <v>1</v>
      </c>
      <c r="L332">
        <f t="shared" si="144"/>
        <v>0</v>
      </c>
      <c r="M332" s="21">
        <f t="shared" si="145"/>
        <v>0</v>
      </c>
      <c r="N332">
        <f t="shared" si="146"/>
        <v>0</v>
      </c>
      <c r="O332">
        <f t="shared" si="147"/>
        <v>0</v>
      </c>
      <c r="P332">
        <f t="shared" si="148"/>
        <v>0</v>
      </c>
      <c r="Q332">
        <f t="shared" si="149"/>
        <v>0</v>
      </c>
      <c r="R332">
        <f t="shared" si="150"/>
        <v>0</v>
      </c>
      <c r="S332">
        <f t="shared" si="151"/>
        <v>0</v>
      </c>
      <c r="T332">
        <f t="shared" si="152"/>
        <v>0</v>
      </c>
      <c r="U332">
        <f t="shared" si="153"/>
        <v>0</v>
      </c>
      <c r="V332">
        <f t="shared" si="154"/>
        <v>0</v>
      </c>
      <c r="W332">
        <f t="shared" si="155"/>
        <v>0</v>
      </c>
      <c r="X332">
        <f t="shared" si="156"/>
        <v>0</v>
      </c>
      <c r="Y332">
        <f t="shared" si="157"/>
        <v>0</v>
      </c>
      <c r="Z332">
        <f t="shared" si="158"/>
        <v>1</v>
      </c>
      <c r="AA332">
        <f t="shared" si="159"/>
        <v>0</v>
      </c>
      <c r="AB332">
        <f t="shared" si="160"/>
        <v>0</v>
      </c>
      <c r="AC332">
        <f t="shared" si="161"/>
        <v>0</v>
      </c>
      <c r="AD332">
        <f t="shared" si="162"/>
        <v>0</v>
      </c>
      <c r="AE332" t="str">
        <f t="shared" si="163"/>
        <v/>
      </c>
    </row>
    <row r="333" spans="1:31" ht="16">
      <c r="A333" s="8">
        <v>263</v>
      </c>
      <c r="B333" s="1" t="s">
        <v>228</v>
      </c>
      <c r="C333">
        <f t="shared" ref="C333:H342" si="164">IF($B333=C$2,1,0)</f>
        <v>0</v>
      </c>
      <c r="D333">
        <f t="shared" si="164"/>
        <v>0</v>
      </c>
      <c r="E333">
        <f t="shared" si="164"/>
        <v>0</v>
      </c>
      <c r="F333">
        <f t="shared" si="164"/>
        <v>0</v>
      </c>
      <c r="G333">
        <f t="shared" si="164"/>
        <v>1</v>
      </c>
      <c r="H333">
        <f t="shared" si="164"/>
        <v>0</v>
      </c>
      <c r="I333" s="36" t="s">
        <v>68</v>
      </c>
      <c r="J333">
        <f t="shared" si="144"/>
        <v>0</v>
      </c>
      <c r="K333">
        <f t="shared" si="144"/>
        <v>0</v>
      </c>
      <c r="L333">
        <f t="shared" si="144"/>
        <v>1</v>
      </c>
      <c r="M333" s="21">
        <f t="shared" si="145"/>
        <v>0</v>
      </c>
      <c r="N333">
        <f t="shared" si="146"/>
        <v>0</v>
      </c>
      <c r="O333">
        <f t="shared" si="147"/>
        <v>0</v>
      </c>
      <c r="P333">
        <f t="shared" si="148"/>
        <v>0</v>
      </c>
      <c r="Q333">
        <f t="shared" si="149"/>
        <v>0</v>
      </c>
      <c r="R333">
        <f t="shared" si="150"/>
        <v>0</v>
      </c>
      <c r="S333">
        <f t="shared" si="151"/>
        <v>0</v>
      </c>
      <c r="T333">
        <f t="shared" si="152"/>
        <v>0</v>
      </c>
      <c r="U333">
        <f t="shared" si="153"/>
        <v>0</v>
      </c>
      <c r="V333">
        <f t="shared" si="154"/>
        <v>0</v>
      </c>
      <c r="W333">
        <f t="shared" si="155"/>
        <v>0</v>
      </c>
      <c r="X333">
        <f t="shared" si="156"/>
        <v>0</v>
      </c>
      <c r="Y333">
        <f t="shared" si="157"/>
        <v>0</v>
      </c>
      <c r="Z333">
        <f t="shared" si="158"/>
        <v>0</v>
      </c>
      <c r="AA333">
        <f t="shared" si="159"/>
        <v>1</v>
      </c>
      <c r="AB333">
        <f t="shared" si="160"/>
        <v>0</v>
      </c>
      <c r="AC333">
        <f t="shared" si="161"/>
        <v>0</v>
      </c>
      <c r="AD333">
        <f t="shared" si="162"/>
        <v>0</v>
      </c>
      <c r="AE333" t="str">
        <f t="shared" si="163"/>
        <v/>
      </c>
    </row>
    <row r="334" spans="1:31" ht="16">
      <c r="A334" s="8">
        <v>264</v>
      </c>
      <c r="B334" s="1" t="s">
        <v>228</v>
      </c>
      <c r="C334">
        <f t="shared" si="164"/>
        <v>0</v>
      </c>
      <c r="D334">
        <f t="shared" si="164"/>
        <v>0</v>
      </c>
      <c r="E334">
        <f t="shared" si="164"/>
        <v>0</v>
      </c>
      <c r="F334">
        <f t="shared" si="164"/>
        <v>0</v>
      </c>
      <c r="G334">
        <f t="shared" si="164"/>
        <v>1</v>
      </c>
      <c r="H334">
        <f t="shared" si="164"/>
        <v>0</v>
      </c>
      <c r="I334" s="36" t="s">
        <v>51</v>
      </c>
      <c r="J334">
        <f t="shared" si="144"/>
        <v>0</v>
      </c>
      <c r="K334">
        <f t="shared" si="144"/>
        <v>1</v>
      </c>
      <c r="L334">
        <f t="shared" si="144"/>
        <v>0</v>
      </c>
      <c r="M334" s="21">
        <f t="shared" si="145"/>
        <v>0</v>
      </c>
      <c r="N334">
        <f t="shared" si="146"/>
        <v>0</v>
      </c>
      <c r="O334">
        <f t="shared" si="147"/>
        <v>0</v>
      </c>
      <c r="P334">
        <f t="shared" si="148"/>
        <v>0</v>
      </c>
      <c r="Q334">
        <f t="shared" si="149"/>
        <v>0</v>
      </c>
      <c r="R334">
        <f t="shared" si="150"/>
        <v>0</v>
      </c>
      <c r="S334">
        <f t="shared" si="151"/>
        <v>0</v>
      </c>
      <c r="T334">
        <f t="shared" si="152"/>
        <v>0</v>
      </c>
      <c r="U334">
        <f t="shared" si="153"/>
        <v>0</v>
      </c>
      <c r="V334">
        <f t="shared" si="154"/>
        <v>0</v>
      </c>
      <c r="W334">
        <f t="shared" si="155"/>
        <v>0</v>
      </c>
      <c r="X334">
        <f t="shared" si="156"/>
        <v>0</v>
      </c>
      <c r="Y334">
        <f t="shared" si="157"/>
        <v>0</v>
      </c>
      <c r="Z334">
        <f t="shared" si="158"/>
        <v>1</v>
      </c>
      <c r="AA334">
        <f t="shared" si="159"/>
        <v>0</v>
      </c>
      <c r="AB334">
        <f t="shared" si="160"/>
        <v>0</v>
      </c>
      <c r="AC334">
        <f t="shared" si="161"/>
        <v>0</v>
      </c>
      <c r="AD334">
        <f t="shared" si="162"/>
        <v>0</v>
      </c>
      <c r="AE334" t="str">
        <f t="shared" si="163"/>
        <v/>
      </c>
    </row>
    <row r="335" spans="1:31" ht="16">
      <c r="A335" s="8">
        <v>266</v>
      </c>
      <c r="B335" s="1" t="s">
        <v>228</v>
      </c>
      <c r="C335">
        <f t="shared" si="164"/>
        <v>0</v>
      </c>
      <c r="D335">
        <f t="shared" si="164"/>
        <v>0</v>
      </c>
      <c r="E335">
        <f t="shared" si="164"/>
        <v>0</v>
      </c>
      <c r="F335">
        <f t="shared" si="164"/>
        <v>0</v>
      </c>
      <c r="G335">
        <f t="shared" si="164"/>
        <v>1</v>
      </c>
      <c r="H335">
        <f t="shared" si="164"/>
        <v>0</v>
      </c>
      <c r="I335" s="36" t="s">
        <v>23</v>
      </c>
      <c r="J335">
        <f t="shared" si="144"/>
        <v>1</v>
      </c>
      <c r="K335">
        <f t="shared" si="144"/>
        <v>0</v>
      </c>
      <c r="L335">
        <f t="shared" si="144"/>
        <v>0</v>
      </c>
      <c r="M335" s="21">
        <f t="shared" si="145"/>
        <v>0</v>
      </c>
      <c r="N335">
        <f t="shared" si="146"/>
        <v>0</v>
      </c>
      <c r="O335">
        <f t="shared" si="147"/>
        <v>0</v>
      </c>
      <c r="P335">
        <f t="shared" si="148"/>
        <v>0</v>
      </c>
      <c r="Q335">
        <f t="shared" si="149"/>
        <v>0</v>
      </c>
      <c r="R335">
        <f t="shared" si="150"/>
        <v>0</v>
      </c>
      <c r="S335">
        <f t="shared" si="151"/>
        <v>0</v>
      </c>
      <c r="T335">
        <f t="shared" si="152"/>
        <v>0</v>
      </c>
      <c r="U335">
        <f t="shared" si="153"/>
        <v>0</v>
      </c>
      <c r="V335">
        <f t="shared" si="154"/>
        <v>0</v>
      </c>
      <c r="W335">
        <f t="shared" si="155"/>
        <v>0</v>
      </c>
      <c r="X335">
        <f t="shared" si="156"/>
        <v>0</v>
      </c>
      <c r="Y335">
        <f t="shared" si="157"/>
        <v>1</v>
      </c>
      <c r="Z335">
        <f t="shared" si="158"/>
        <v>0</v>
      </c>
      <c r="AA335">
        <f t="shared" si="159"/>
        <v>0</v>
      </c>
      <c r="AB335">
        <f t="shared" si="160"/>
        <v>0</v>
      </c>
      <c r="AC335">
        <f t="shared" si="161"/>
        <v>0</v>
      </c>
      <c r="AD335">
        <f t="shared" si="162"/>
        <v>0</v>
      </c>
      <c r="AE335" t="str">
        <f t="shared" si="163"/>
        <v/>
      </c>
    </row>
    <row r="336" spans="1:31" ht="16">
      <c r="A336" s="8">
        <v>274</v>
      </c>
      <c r="B336" s="1" t="s">
        <v>228</v>
      </c>
      <c r="C336">
        <f t="shared" si="164"/>
        <v>0</v>
      </c>
      <c r="D336">
        <f t="shared" si="164"/>
        <v>0</v>
      </c>
      <c r="E336">
        <f t="shared" si="164"/>
        <v>0</v>
      </c>
      <c r="F336">
        <f t="shared" si="164"/>
        <v>0</v>
      </c>
      <c r="G336">
        <f t="shared" si="164"/>
        <v>1</v>
      </c>
      <c r="H336">
        <f t="shared" si="164"/>
        <v>0</v>
      </c>
      <c r="I336" s="36" t="s">
        <v>23</v>
      </c>
      <c r="J336">
        <f t="shared" si="144"/>
        <v>1</v>
      </c>
      <c r="K336">
        <f t="shared" si="144"/>
        <v>0</v>
      </c>
      <c r="L336">
        <f t="shared" si="144"/>
        <v>0</v>
      </c>
      <c r="M336" s="21">
        <f t="shared" si="145"/>
        <v>0</v>
      </c>
      <c r="N336">
        <f t="shared" si="146"/>
        <v>0</v>
      </c>
      <c r="O336">
        <f t="shared" si="147"/>
        <v>0</v>
      </c>
      <c r="P336">
        <f t="shared" si="148"/>
        <v>0</v>
      </c>
      <c r="Q336">
        <f t="shared" si="149"/>
        <v>0</v>
      </c>
      <c r="R336">
        <f t="shared" si="150"/>
        <v>0</v>
      </c>
      <c r="S336">
        <f t="shared" si="151"/>
        <v>0</v>
      </c>
      <c r="T336">
        <f t="shared" si="152"/>
        <v>0</v>
      </c>
      <c r="U336">
        <f t="shared" si="153"/>
        <v>0</v>
      </c>
      <c r="V336">
        <f t="shared" si="154"/>
        <v>0</v>
      </c>
      <c r="W336">
        <f t="shared" si="155"/>
        <v>0</v>
      </c>
      <c r="X336">
        <f t="shared" si="156"/>
        <v>0</v>
      </c>
      <c r="Y336">
        <f t="shared" si="157"/>
        <v>1</v>
      </c>
      <c r="Z336">
        <f t="shared" si="158"/>
        <v>0</v>
      </c>
      <c r="AA336">
        <f t="shared" si="159"/>
        <v>0</v>
      </c>
      <c r="AB336">
        <f t="shared" si="160"/>
        <v>0</v>
      </c>
      <c r="AC336">
        <f t="shared" si="161"/>
        <v>0</v>
      </c>
      <c r="AD336">
        <f t="shared" si="162"/>
        <v>0</v>
      </c>
      <c r="AE336" t="str">
        <f t="shared" si="163"/>
        <v/>
      </c>
    </row>
    <row r="337" spans="1:31" ht="16">
      <c r="A337" s="8">
        <v>296</v>
      </c>
      <c r="B337" s="1" t="s">
        <v>228</v>
      </c>
      <c r="C337">
        <f t="shared" si="164"/>
        <v>0</v>
      </c>
      <c r="D337">
        <f t="shared" si="164"/>
        <v>0</v>
      </c>
      <c r="E337">
        <f t="shared" si="164"/>
        <v>0</v>
      </c>
      <c r="F337">
        <f t="shared" si="164"/>
        <v>0</v>
      </c>
      <c r="G337">
        <f t="shared" si="164"/>
        <v>1</v>
      </c>
      <c r="H337">
        <f t="shared" si="164"/>
        <v>0</v>
      </c>
      <c r="I337" s="36" t="s">
        <v>23</v>
      </c>
      <c r="J337">
        <f t="shared" si="144"/>
        <v>1</v>
      </c>
      <c r="K337">
        <f t="shared" si="144"/>
        <v>0</v>
      </c>
      <c r="L337">
        <f t="shared" si="144"/>
        <v>0</v>
      </c>
      <c r="M337" s="21">
        <f t="shared" si="145"/>
        <v>0</v>
      </c>
      <c r="N337">
        <f t="shared" si="146"/>
        <v>0</v>
      </c>
      <c r="O337">
        <f t="shared" si="147"/>
        <v>0</v>
      </c>
      <c r="P337">
        <f t="shared" si="148"/>
        <v>0</v>
      </c>
      <c r="Q337">
        <f t="shared" si="149"/>
        <v>0</v>
      </c>
      <c r="R337">
        <f t="shared" si="150"/>
        <v>0</v>
      </c>
      <c r="S337">
        <f t="shared" si="151"/>
        <v>0</v>
      </c>
      <c r="T337">
        <f t="shared" si="152"/>
        <v>0</v>
      </c>
      <c r="U337">
        <f t="shared" si="153"/>
        <v>0</v>
      </c>
      <c r="V337">
        <f t="shared" si="154"/>
        <v>0</v>
      </c>
      <c r="W337">
        <f t="shared" si="155"/>
        <v>0</v>
      </c>
      <c r="X337">
        <f t="shared" si="156"/>
        <v>0</v>
      </c>
      <c r="Y337">
        <f t="shared" si="157"/>
        <v>1</v>
      </c>
      <c r="Z337">
        <f t="shared" si="158"/>
        <v>0</v>
      </c>
      <c r="AA337">
        <f t="shared" si="159"/>
        <v>0</v>
      </c>
      <c r="AB337">
        <f t="shared" si="160"/>
        <v>0</v>
      </c>
      <c r="AC337">
        <f t="shared" si="161"/>
        <v>0</v>
      </c>
      <c r="AD337">
        <f t="shared" si="162"/>
        <v>0</v>
      </c>
      <c r="AE337" t="str">
        <f t="shared" si="163"/>
        <v/>
      </c>
    </row>
    <row r="338" spans="1:31" ht="16">
      <c r="A338" s="8">
        <v>312</v>
      </c>
      <c r="B338" s="1" t="s">
        <v>228</v>
      </c>
      <c r="C338">
        <f t="shared" si="164"/>
        <v>0</v>
      </c>
      <c r="D338">
        <f t="shared" si="164"/>
        <v>0</v>
      </c>
      <c r="E338">
        <f t="shared" si="164"/>
        <v>0</v>
      </c>
      <c r="F338">
        <f t="shared" si="164"/>
        <v>0</v>
      </c>
      <c r="G338">
        <f t="shared" si="164"/>
        <v>1</v>
      </c>
      <c r="H338">
        <f t="shared" si="164"/>
        <v>0</v>
      </c>
      <c r="I338" s="36" t="s">
        <v>23</v>
      </c>
      <c r="J338">
        <f t="shared" si="144"/>
        <v>1</v>
      </c>
      <c r="K338">
        <f t="shared" si="144"/>
        <v>0</v>
      </c>
      <c r="L338">
        <f t="shared" si="144"/>
        <v>0</v>
      </c>
      <c r="M338" s="21">
        <f t="shared" si="145"/>
        <v>0</v>
      </c>
      <c r="N338">
        <f t="shared" si="146"/>
        <v>0</v>
      </c>
      <c r="O338">
        <f t="shared" si="147"/>
        <v>0</v>
      </c>
      <c r="P338">
        <f t="shared" si="148"/>
        <v>0</v>
      </c>
      <c r="Q338">
        <f t="shared" si="149"/>
        <v>0</v>
      </c>
      <c r="R338">
        <f t="shared" si="150"/>
        <v>0</v>
      </c>
      <c r="S338">
        <f t="shared" si="151"/>
        <v>0</v>
      </c>
      <c r="T338">
        <f t="shared" si="152"/>
        <v>0</v>
      </c>
      <c r="U338">
        <f t="shared" si="153"/>
        <v>0</v>
      </c>
      <c r="V338">
        <f t="shared" si="154"/>
        <v>0</v>
      </c>
      <c r="W338">
        <f t="shared" si="155"/>
        <v>0</v>
      </c>
      <c r="X338">
        <f t="shared" si="156"/>
        <v>0</v>
      </c>
      <c r="Y338">
        <f t="shared" si="157"/>
        <v>1</v>
      </c>
      <c r="Z338">
        <f t="shared" si="158"/>
        <v>0</v>
      </c>
      <c r="AA338">
        <f t="shared" si="159"/>
        <v>0</v>
      </c>
      <c r="AB338">
        <f t="shared" si="160"/>
        <v>0</v>
      </c>
      <c r="AC338">
        <f t="shared" si="161"/>
        <v>0</v>
      </c>
      <c r="AD338">
        <f t="shared" si="162"/>
        <v>0</v>
      </c>
      <c r="AE338" t="str">
        <f t="shared" si="163"/>
        <v/>
      </c>
    </row>
    <row r="339" spans="1:31" ht="16">
      <c r="A339" s="8">
        <v>330</v>
      </c>
      <c r="B339" s="1" t="s">
        <v>228</v>
      </c>
      <c r="C339">
        <f t="shared" si="164"/>
        <v>0</v>
      </c>
      <c r="D339">
        <f t="shared" si="164"/>
        <v>0</v>
      </c>
      <c r="E339">
        <f t="shared" si="164"/>
        <v>0</v>
      </c>
      <c r="F339">
        <f t="shared" si="164"/>
        <v>0</v>
      </c>
      <c r="G339">
        <f t="shared" si="164"/>
        <v>1</v>
      </c>
      <c r="H339">
        <f t="shared" si="164"/>
        <v>0</v>
      </c>
      <c r="I339" s="36" t="s">
        <v>51</v>
      </c>
      <c r="J339">
        <f t="shared" si="144"/>
        <v>0</v>
      </c>
      <c r="K339">
        <f t="shared" si="144"/>
        <v>1</v>
      </c>
      <c r="L339">
        <f t="shared" si="144"/>
        <v>0</v>
      </c>
      <c r="M339" s="21">
        <f t="shared" si="145"/>
        <v>0</v>
      </c>
      <c r="N339">
        <f t="shared" si="146"/>
        <v>0</v>
      </c>
      <c r="O339">
        <f t="shared" si="147"/>
        <v>0</v>
      </c>
      <c r="P339">
        <f t="shared" si="148"/>
        <v>0</v>
      </c>
      <c r="Q339">
        <f t="shared" si="149"/>
        <v>0</v>
      </c>
      <c r="R339">
        <f t="shared" si="150"/>
        <v>0</v>
      </c>
      <c r="S339">
        <f t="shared" si="151"/>
        <v>0</v>
      </c>
      <c r="T339">
        <f t="shared" si="152"/>
        <v>0</v>
      </c>
      <c r="U339">
        <f t="shared" si="153"/>
        <v>0</v>
      </c>
      <c r="V339">
        <f t="shared" si="154"/>
        <v>0</v>
      </c>
      <c r="W339">
        <f t="shared" si="155"/>
        <v>0</v>
      </c>
      <c r="X339">
        <f t="shared" si="156"/>
        <v>0</v>
      </c>
      <c r="Y339">
        <f t="shared" si="157"/>
        <v>0</v>
      </c>
      <c r="Z339">
        <f t="shared" si="158"/>
        <v>1</v>
      </c>
      <c r="AA339">
        <f t="shared" si="159"/>
        <v>0</v>
      </c>
      <c r="AB339">
        <f t="shared" si="160"/>
        <v>0</v>
      </c>
      <c r="AC339">
        <f t="shared" si="161"/>
        <v>0</v>
      </c>
      <c r="AD339">
        <f t="shared" si="162"/>
        <v>0</v>
      </c>
      <c r="AE339" t="str">
        <f t="shared" si="163"/>
        <v/>
      </c>
    </row>
    <row r="340" spans="1:31" ht="16">
      <c r="A340" s="8">
        <v>338</v>
      </c>
      <c r="B340" s="1" t="s">
        <v>228</v>
      </c>
      <c r="C340">
        <f t="shared" si="164"/>
        <v>0</v>
      </c>
      <c r="D340">
        <f t="shared" si="164"/>
        <v>0</v>
      </c>
      <c r="E340">
        <f t="shared" si="164"/>
        <v>0</v>
      </c>
      <c r="F340">
        <f t="shared" si="164"/>
        <v>0</v>
      </c>
      <c r="G340">
        <f t="shared" si="164"/>
        <v>1</v>
      </c>
      <c r="H340">
        <f t="shared" si="164"/>
        <v>0</v>
      </c>
      <c r="I340" s="36" t="s">
        <v>23</v>
      </c>
      <c r="J340">
        <f t="shared" si="144"/>
        <v>1</v>
      </c>
      <c r="K340">
        <f t="shared" si="144"/>
        <v>0</v>
      </c>
      <c r="L340">
        <f t="shared" si="144"/>
        <v>0</v>
      </c>
      <c r="M340" s="21">
        <f t="shared" si="145"/>
        <v>0</v>
      </c>
      <c r="N340">
        <f t="shared" si="146"/>
        <v>0</v>
      </c>
      <c r="O340">
        <f t="shared" si="147"/>
        <v>0</v>
      </c>
      <c r="P340">
        <f t="shared" si="148"/>
        <v>0</v>
      </c>
      <c r="Q340">
        <f t="shared" si="149"/>
        <v>0</v>
      </c>
      <c r="R340">
        <f t="shared" si="150"/>
        <v>0</v>
      </c>
      <c r="S340">
        <f t="shared" si="151"/>
        <v>0</v>
      </c>
      <c r="T340">
        <f t="shared" si="152"/>
        <v>0</v>
      </c>
      <c r="U340">
        <f t="shared" si="153"/>
        <v>0</v>
      </c>
      <c r="V340">
        <f t="shared" si="154"/>
        <v>0</v>
      </c>
      <c r="W340">
        <f t="shared" si="155"/>
        <v>0</v>
      </c>
      <c r="X340">
        <f t="shared" si="156"/>
        <v>0</v>
      </c>
      <c r="Y340">
        <f t="shared" si="157"/>
        <v>1</v>
      </c>
      <c r="Z340">
        <f t="shared" si="158"/>
        <v>0</v>
      </c>
      <c r="AA340">
        <f t="shared" si="159"/>
        <v>0</v>
      </c>
      <c r="AB340">
        <f t="shared" si="160"/>
        <v>0</v>
      </c>
      <c r="AC340">
        <f t="shared" si="161"/>
        <v>0</v>
      </c>
      <c r="AD340">
        <f t="shared" si="162"/>
        <v>0</v>
      </c>
      <c r="AE340" t="str">
        <f t="shared" si="163"/>
        <v/>
      </c>
    </row>
    <row r="341" spans="1:31" ht="16">
      <c r="A341" s="8">
        <v>348</v>
      </c>
      <c r="B341" s="1" t="s">
        <v>228</v>
      </c>
      <c r="C341">
        <f t="shared" si="164"/>
        <v>0</v>
      </c>
      <c r="D341">
        <f t="shared" si="164"/>
        <v>0</v>
      </c>
      <c r="E341">
        <f t="shared" si="164"/>
        <v>0</v>
      </c>
      <c r="F341">
        <f t="shared" si="164"/>
        <v>0</v>
      </c>
      <c r="G341">
        <f t="shared" si="164"/>
        <v>1</v>
      </c>
      <c r="H341">
        <f t="shared" si="164"/>
        <v>0</v>
      </c>
      <c r="I341" s="36" t="s">
        <v>23</v>
      </c>
      <c r="J341">
        <f t="shared" si="144"/>
        <v>1</v>
      </c>
      <c r="K341">
        <f t="shared" si="144"/>
        <v>0</v>
      </c>
      <c r="L341">
        <f t="shared" si="144"/>
        <v>0</v>
      </c>
      <c r="M341" s="21">
        <f t="shared" si="145"/>
        <v>0</v>
      </c>
      <c r="N341">
        <f t="shared" si="146"/>
        <v>0</v>
      </c>
      <c r="O341">
        <f t="shared" si="147"/>
        <v>0</v>
      </c>
      <c r="P341">
        <f t="shared" si="148"/>
        <v>0</v>
      </c>
      <c r="Q341">
        <f t="shared" si="149"/>
        <v>0</v>
      </c>
      <c r="R341">
        <f t="shared" si="150"/>
        <v>0</v>
      </c>
      <c r="S341">
        <f t="shared" si="151"/>
        <v>0</v>
      </c>
      <c r="T341">
        <f t="shared" si="152"/>
        <v>0</v>
      </c>
      <c r="U341">
        <f t="shared" si="153"/>
        <v>0</v>
      </c>
      <c r="V341">
        <f t="shared" si="154"/>
        <v>0</v>
      </c>
      <c r="W341">
        <f t="shared" si="155"/>
        <v>0</v>
      </c>
      <c r="X341">
        <f t="shared" si="156"/>
        <v>0</v>
      </c>
      <c r="Y341">
        <f t="shared" si="157"/>
        <v>1</v>
      </c>
      <c r="Z341">
        <f t="shared" si="158"/>
        <v>0</v>
      </c>
      <c r="AA341">
        <f t="shared" si="159"/>
        <v>0</v>
      </c>
      <c r="AB341">
        <f t="shared" si="160"/>
        <v>0</v>
      </c>
      <c r="AC341">
        <f t="shared" si="161"/>
        <v>0</v>
      </c>
      <c r="AD341">
        <f t="shared" si="162"/>
        <v>0</v>
      </c>
      <c r="AE341" t="str">
        <f t="shared" si="163"/>
        <v/>
      </c>
    </row>
    <row r="342" spans="1:31" ht="16">
      <c r="A342" s="8">
        <v>381</v>
      </c>
      <c r="B342" s="1" t="s">
        <v>228</v>
      </c>
      <c r="C342">
        <f t="shared" si="164"/>
        <v>0</v>
      </c>
      <c r="D342">
        <f t="shared" si="164"/>
        <v>0</v>
      </c>
      <c r="E342">
        <f t="shared" si="164"/>
        <v>0</v>
      </c>
      <c r="F342">
        <f t="shared" si="164"/>
        <v>0</v>
      </c>
      <c r="G342">
        <f t="shared" si="164"/>
        <v>1</v>
      </c>
      <c r="H342">
        <f t="shared" si="164"/>
        <v>0</v>
      </c>
      <c r="I342" s="36" t="s">
        <v>68</v>
      </c>
      <c r="J342">
        <f t="shared" si="144"/>
        <v>0</v>
      </c>
      <c r="K342">
        <f t="shared" si="144"/>
        <v>0</v>
      </c>
      <c r="L342">
        <f t="shared" si="144"/>
        <v>1</v>
      </c>
      <c r="M342" s="21">
        <f t="shared" si="145"/>
        <v>0</v>
      </c>
      <c r="N342">
        <f t="shared" si="146"/>
        <v>0</v>
      </c>
      <c r="O342">
        <f t="shared" si="147"/>
        <v>0</v>
      </c>
      <c r="P342">
        <f t="shared" si="148"/>
        <v>0</v>
      </c>
      <c r="Q342">
        <f t="shared" si="149"/>
        <v>0</v>
      </c>
      <c r="R342">
        <f t="shared" si="150"/>
        <v>0</v>
      </c>
      <c r="S342">
        <f t="shared" si="151"/>
        <v>0</v>
      </c>
      <c r="T342">
        <f t="shared" si="152"/>
        <v>0</v>
      </c>
      <c r="U342">
        <f t="shared" si="153"/>
        <v>0</v>
      </c>
      <c r="V342">
        <f t="shared" si="154"/>
        <v>0</v>
      </c>
      <c r="W342">
        <f t="shared" si="155"/>
        <v>0</v>
      </c>
      <c r="X342">
        <f t="shared" si="156"/>
        <v>0</v>
      </c>
      <c r="Y342">
        <f t="shared" si="157"/>
        <v>0</v>
      </c>
      <c r="Z342">
        <f t="shared" si="158"/>
        <v>0</v>
      </c>
      <c r="AA342">
        <f t="shared" si="159"/>
        <v>1</v>
      </c>
      <c r="AB342">
        <f t="shared" si="160"/>
        <v>0</v>
      </c>
      <c r="AC342">
        <f t="shared" si="161"/>
        <v>0</v>
      </c>
      <c r="AD342">
        <f t="shared" si="162"/>
        <v>0</v>
      </c>
      <c r="AE342" t="str">
        <f t="shared" si="163"/>
        <v/>
      </c>
    </row>
    <row r="343" spans="1:31" ht="16">
      <c r="A343" s="8">
        <v>385</v>
      </c>
      <c r="B343" s="1" t="s">
        <v>228</v>
      </c>
      <c r="C343">
        <f t="shared" ref="C343:H352" si="165">IF($B343=C$2,1,0)</f>
        <v>0</v>
      </c>
      <c r="D343">
        <f t="shared" si="165"/>
        <v>0</v>
      </c>
      <c r="E343">
        <f t="shared" si="165"/>
        <v>0</v>
      </c>
      <c r="F343">
        <f t="shared" si="165"/>
        <v>0</v>
      </c>
      <c r="G343">
        <f t="shared" si="165"/>
        <v>1</v>
      </c>
      <c r="H343">
        <f t="shared" si="165"/>
        <v>0</v>
      </c>
      <c r="I343" s="36" t="s">
        <v>23</v>
      </c>
      <c r="J343">
        <f t="shared" ref="J343:L362" si="166">IF($I343=J$2,1,0)</f>
        <v>1</v>
      </c>
      <c r="K343">
        <f t="shared" si="166"/>
        <v>0</v>
      </c>
      <c r="L343">
        <f t="shared" si="166"/>
        <v>0</v>
      </c>
      <c r="M343" s="21">
        <f t="shared" si="145"/>
        <v>0</v>
      </c>
      <c r="N343">
        <f t="shared" si="146"/>
        <v>0</v>
      </c>
      <c r="O343">
        <f t="shared" si="147"/>
        <v>0</v>
      </c>
      <c r="P343">
        <f t="shared" si="148"/>
        <v>0</v>
      </c>
      <c r="Q343">
        <f t="shared" si="149"/>
        <v>0</v>
      </c>
      <c r="R343">
        <f t="shared" si="150"/>
        <v>0</v>
      </c>
      <c r="S343">
        <f t="shared" si="151"/>
        <v>0</v>
      </c>
      <c r="T343">
        <f t="shared" si="152"/>
        <v>0</v>
      </c>
      <c r="U343">
        <f t="shared" si="153"/>
        <v>0</v>
      </c>
      <c r="V343">
        <f t="shared" si="154"/>
        <v>0</v>
      </c>
      <c r="W343">
        <f t="shared" si="155"/>
        <v>0</v>
      </c>
      <c r="X343">
        <f t="shared" si="156"/>
        <v>0</v>
      </c>
      <c r="Y343">
        <f t="shared" si="157"/>
        <v>1</v>
      </c>
      <c r="Z343">
        <f t="shared" si="158"/>
        <v>0</v>
      </c>
      <c r="AA343">
        <f t="shared" si="159"/>
        <v>0</v>
      </c>
      <c r="AB343">
        <f t="shared" si="160"/>
        <v>0</v>
      </c>
      <c r="AC343">
        <f t="shared" si="161"/>
        <v>0</v>
      </c>
      <c r="AD343">
        <f t="shared" si="162"/>
        <v>0</v>
      </c>
      <c r="AE343" t="str">
        <f t="shared" si="163"/>
        <v/>
      </c>
    </row>
    <row r="344" spans="1:31" ht="16">
      <c r="A344" s="8">
        <v>389</v>
      </c>
      <c r="B344" s="1" t="s">
        <v>228</v>
      </c>
      <c r="C344">
        <f t="shared" si="165"/>
        <v>0</v>
      </c>
      <c r="D344">
        <f t="shared" si="165"/>
        <v>0</v>
      </c>
      <c r="E344">
        <f t="shared" si="165"/>
        <v>0</v>
      </c>
      <c r="F344">
        <f t="shared" si="165"/>
        <v>0</v>
      </c>
      <c r="G344">
        <f t="shared" si="165"/>
        <v>1</v>
      </c>
      <c r="H344">
        <f t="shared" si="165"/>
        <v>0</v>
      </c>
      <c r="I344" s="36" t="s">
        <v>23</v>
      </c>
      <c r="J344">
        <f t="shared" si="166"/>
        <v>1</v>
      </c>
      <c r="K344">
        <f t="shared" si="166"/>
        <v>0</v>
      </c>
      <c r="L344">
        <f t="shared" si="166"/>
        <v>0</v>
      </c>
      <c r="M344" s="21">
        <f t="shared" si="145"/>
        <v>0</v>
      </c>
      <c r="N344">
        <f t="shared" si="146"/>
        <v>0</v>
      </c>
      <c r="O344">
        <f t="shared" si="147"/>
        <v>0</v>
      </c>
      <c r="P344">
        <f t="shared" si="148"/>
        <v>0</v>
      </c>
      <c r="Q344">
        <f t="shared" si="149"/>
        <v>0</v>
      </c>
      <c r="R344">
        <f t="shared" si="150"/>
        <v>0</v>
      </c>
      <c r="S344">
        <f t="shared" si="151"/>
        <v>0</v>
      </c>
      <c r="T344">
        <f t="shared" si="152"/>
        <v>0</v>
      </c>
      <c r="U344">
        <f t="shared" si="153"/>
        <v>0</v>
      </c>
      <c r="V344">
        <f t="shared" si="154"/>
        <v>0</v>
      </c>
      <c r="W344">
        <f t="shared" si="155"/>
        <v>0</v>
      </c>
      <c r="X344">
        <f t="shared" si="156"/>
        <v>0</v>
      </c>
      <c r="Y344">
        <f t="shared" si="157"/>
        <v>1</v>
      </c>
      <c r="Z344">
        <f t="shared" si="158"/>
        <v>0</v>
      </c>
      <c r="AA344">
        <f t="shared" si="159"/>
        <v>0</v>
      </c>
      <c r="AB344">
        <f t="shared" si="160"/>
        <v>0</v>
      </c>
      <c r="AC344">
        <f t="shared" si="161"/>
        <v>0</v>
      </c>
      <c r="AD344">
        <f t="shared" si="162"/>
        <v>0</v>
      </c>
      <c r="AE344" t="str">
        <f t="shared" si="163"/>
        <v/>
      </c>
    </row>
    <row r="345" spans="1:31" ht="16">
      <c r="A345" s="8">
        <v>408</v>
      </c>
      <c r="B345" s="1" t="s">
        <v>228</v>
      </c>
      <c r="C345">
        <f t="shared" si="165"/>
        <v>0</v>
      </c>
      <c r="D345">
        <f t="shared" si="165"/>
        <v>0</v>
      </c>
      <c r="E345">
        <f t="shared" si="165"/>
        <v>0</v>
      </c>
      <c r="F345">
        <f t="shared" si="165"/>
        <v>0</v>
      </c>
      <c r="G345">
        <f t="shared" si="165"/>
        <v>1</v>
      </c>
      <c r="H345">
        <f t="shared" si="165"/>
        <v>0</v>
      </c>
      <c r="I345" s="36" t="s">
        <v>51</v>
      </c>
      <c r="J345">
        <f t="shared" si="166"/>
        <v>0</v>
      </c>
      <c r="K345">
        <f t="shared" si="166"/>
        <v>1</v>
      </c>
      <c r="L345">
        <f t="shared" si="166"/>
        <v>0</v>
      </c>
      <c r="M345" s="21">
        <f t="shared" si="145"/>
        <v>0</v>
      </c>
      <c r="N345">
        <f t="shared" si="146"/>
        <v>0</v>
      </c>
      <c r="O345">
        <f t="shared" si="147"/>
        <v>0</v>
      </c>
      <c r="P345">
        <f t="shared" si="148"/>
        <v>0</v>
      </c>
      <c r="Q345">
        <f t="shared" si="149"/>
        <v>0</v>
      </c>
      <c r="R345">
        <f t="shared" si="150"/>
        <v>0</v>
      </c>
      <c r="S345">
        <f t="shared" si="151"/>
        <v>0</v>
      </c>
      <c r="T345">
        <f t="shared" si="152"/>
        <v>0</v>
      </c>
      <c r="U345">
        <f t="shared" si="153"/>
        <v>0</v>
      </c>
      <c r="V345">
        <f t="shared" si="154"/>
        <v>0</v>
      </c>
      <c r="W345">
        <f t="shared" si="155"/>
        <v>0</v>
      </c>
      <c r="X345">
        <f t="shared" si="156"/>
        <v>0</v>
      </c>
      <c r="Y345">
        <f t="shared" si="157"/>
        <v>0</v>
      </c>
      <c r="Z345">
        <f t="shared" si="158"/>
        <v>1</v>
      </c>
      <c r="AA345">
        <f t="shared" si="159"/>
        <v>0</v>
      </c>
      <c r="AB345">
        <f t="shared" si="160"/>
        <v>0</v>
      </c>
      <c r="AC345">
        <f t="shared" si="161"/>
        <v>0</v>
      </c>
      <c r="AD345">
        <f t="shared" si="162"/>
        <v>0</v>
      </c>
      <c r="AE345" t="str">
        <f t="shared" si="163"/>
        <v/>
      </c>
    </row>
    <row r="346" spans="1:31" ht="16">
      <c r="A346" s="8">
        <v>416</v>
      </c>
      <c r="B346" s="1" t="s">
        <v>228</v>
      </c>
      <c r="C346">
        <f t="shared" si="165"/>
        <v>0</v>
      </c>
      <c r="D346">
        <f t="shared" si="165"/>
        <v>0</v>
      </c>
      <c r="E346">
        <f t="shared" si="165"/>
        <v>0</v>
      </c>
      <c r="F346">
        <f t="shared" si="165"/>
        <v>0</v>
      </c>
      <c r="G346">
        <f t="shared" si="165"/>
        <v>1</v>
      </c>
      <c r="H346">
        <f t="shared" si="165"/>
        <v>0</v>
      </c>
      <c r="I346" s="36" t="s">
        <v>23</v>
      </c>
      <c r="J346">
        <f t="shared" si="166"/>
        <v>1</v>
      </c>
      <c r="K346">
        <f t="shared" si="166"/>
        <v>0</v>
      </c>
      <c r="L346">
        <f t="shared" si="166"/>
        <v>0</v>
      </c>
      <c r="M346" s="21">
        <f t="shared" si="145"/>
        <v>0</v>
      </c>
      <c r="N346">
        <f t="shared" si="146"/>
        <v>0</v>
      </c>
      <c r="O346">
        <f t="shared" si="147"/>
        <v>0</v>
      </c>
      <c r="P346">
        <f t="shared" si="148"/>
        <v>0</v>
      </c>
      <c r="Q346">
        <f t="shared" si="149"/>
        <v>0</v>
      </c>
      <c r="R346">
        <f t="shared" si="150"/>
        <v>0</v>
      </c>
      <c r="S346">
        <f t="shared" si="151"/>
        <v>0</v>
      </c>
      <c r="T346">
        <f t="shared" si="152"/>
        <v>0</v>
      </c>
      <c r="U346">
        <f t="shared" si="153"/>
        <v>0</v>
      </c>
      <c r="V346">
        <f t="shared" si="154"/>
        <v>0</v>
      </c>
      <c r="W346">
        <f t="shared" si="155"/>
        <v>0</v>
      </c>
      <c r="X346">
        <f t="shared" si="156"/>
        <v>0</v>
      </c>
      <c r="Y346">
        <f t="shared" si="157"/>
        <v>1</v>
      </c>
      <c r="Z346">
        <f t="shared" si="158"/>
        <v>0</v>
      </c>
      <c r="AA346">
        <f t="shared" si="159"/>
        <v>0</v>
      </c>
      <c r="AB346">
        <f t="shared" si="160"/>
        <v>0</v>
      </c>
      <c r="AC346">
        <f t="shared" si="161"/>
        <v>0</v>
      </c>
      <c r="AD346">
        <f t="shared" si="162"/>
        <v>0</v>
      </c>
      <c r="AE346" t="str">
        <f t="shared" si="163"/>
        <v/>
      </c>
    </row>
    <row r="347" spans="1:31" ht="16">
      <c r="A347" s="8">
        <v>3</v>
      </c>
      <c r="B347" s="1" t="s">
        <v>42</v>
      </c>
      <c r="C347">
        <f t="shared" si="165"/>
        <v>0</v>
      </c>
      <c r="D347">
        <f t="shared" si="165"/>
        <v>0</v>
      </c>
      <c r="E347">
        <f t="shared" si="165"/>
        <v>0</v>
      </c>
      <c r="F347">
        <f t="shared" si="165"/>
        <v>0</v>
      </c>
      <c r="G347">
        <f t="shared" si="165"/>
        <v>0</v>
      </c>
      <c r="H347">
        <f t="shared" si="165"/>
        <v>1</v>
      </c>
      <c r="I347" s="36" t="s">
        <v>51</v>
      </c>
      <c r="J347">
        <f t="shared" si="166"/>
        <v>0</v>
      </c>
      <c r="K347">
        <f t="shared" si="166"/>
        <v>1</v>
      </c>
      <c r="L347">
        <f t="shared" si="166"/>
        <v>0</v>
      </c>
      <c r="M347" s="21">
        <f t="shared" si="145"/>
        <v>0</v>
      </c>
      <c r="N347">
        <f t="shared" si="146"/>
        <v>0</v>
      </c>
      <c r="O347">
        <f t="shared" si="147"/>
        <v>0</v>
      </c>
      <c r="P347">
        <f t="shared" si="148"/>
        <v>0</v>
      </c>
      <c r="Q347">
        <f t="shared" si="149"/>
        <v>0</v>
      </c>
      <c r="R347">
        <f t="shared" si="150"/>
        <v>0</v>
      </c>
      <c r="S347">
        <f t="shared" si="151"/>
        <v>0</v>
      </c>
      <c r="T347">
        <f t="shared" si="152"/>
        <v>0</v>
      </c>
      <c r="U347">
        <f t="shared" si="153"/>
        <v>0</v>
      </c>
      <c r="V347">
        <f t="shared" si="154"/>
        <v>0</v>
      </c>
      <c r="W347">
        <f t="shared" si="155"/>
        <v>0</v>
      </c>
      <c r="X347">
        <f t="shared" si="156"/>
        <v>0</v>
      </c>
      <c r="Y347">
        <f t="shared" si="157"/>
        <v>0</v>
      </c>
      <c r="Z347">
        <f t="shared" si="158"/>
        <v>0</v>
      </c>
      <c r="AA347">
        <f t="shared" si="159"/>
        <v>0</v>
      </c>
      <c r="AB347">
        <f t="shared" si="160"/>
        <v>0</v>
      </c>
      <c r="AC347">
        <f t="shared" si="161"/>
        <v>1</v>
      </c>
      <c r="AD347">
        <f t="shared" si="162"/>
        <v>0</v>
      </c>
      <c r="AE347" t="str">
        <f t="shared" si="163"/>
        <v/>
      </c>
    </row>
    <row r="348" spans="1:31" ht="16">
      <c r="A348" s="8">
        <v>4</v>
      </c>
      <c r="B348" s="1" t="s">
        <v>42</v>
      </c>
      <c r="C348">
        <f t="shared" si="165"/>
        <v>0</v>
      </c>
      <c r="D348">
        <f t="shared" si="165"/>
        <v>0</v>
      </c>
      <c r="E348">
        <f t="shared" si="165"/>
        <v>0</v>
      </c>
      <c r="F348">
        <f t="shared" si="165"/>
        <v>0</v>
      </c>
      <c r="G348">
        <f t="shared" si="165"/>
        <v>0</v>
      </c>
      <c r="H348">
        <f t="shared" si="165"/>
        <v>1</v>
      </c>
      <c r="I348" s="36" t="s">
        <v>23</v>
      </c>
      <c r="J348">
        <f t="shared" si="166"/>
        <v>1</v>
      </c>
      <c r="K348">
        <f t="shared" si="166"/>
        <v>0</v>
      </c>
      <c r="L348">
        <f t="shared" si="166"/>
        <v>0</v>
      </c>
      <c r="M348" s="21">
        <f t="shared" si="145"/>
        <v>0</v>
      </c>
      <c r="N348">
        <f t="shared" si="146"/>
        <v>0</v>
      </c>
      <c r="O348">
        <f t="shared" si="147"/>
        <v>0</v>
      </c>
      <c r="P348">
        <f t="shared" si="148"/>
        <v>0</v>
      </c>
      <c r="Q348">
        <f t="shared" si="149"/>
        <v>0</v>
      </c>
      <c r="R348">
        <f t="shared" si="150"/>
        <v>0</v>
      </c>
      <c r="S348">
        <f t="shared" si="151"/>
        <v>0</v>
      </c>
      <c r="T348">
        <f t="shared" si="152"/>
        <v>0</v>
      </c>
      <c r="U348">
        <f t="shared" si="153"/>
        <v>0</v>
      </c>
      <c r="V348">
        <f t="shared" si="154"/>
        <v>0</v>
      </c>
      <c r="W348">
        <f t="shared" si="155"/>
        <v>0</v>
      </c>
      <c r="X348">
        <f t="shared" si="156"/>
        <v>0</v>
      </c>
      <c r="Y348">
        <f t="shared" si="157"/>
        <v>0</v>
      </c>
      <c r="Z348">
        <f t="shared" si="158"/>
        <v>0</v>
      </c>
      <c r="AA348">
        <f t="shared" si="159"/>
        <v>0</v>
      </c>
      <c r="AB348">
        <f t="shared" si="160"/>
        <v>1</v>
      </c>
      <c r="AC348">
        <f t="shared" si="161"/>
        <v>0</v>
      </c>
      <c r="AD348">
        <f t="shared" si="162"/>
        <v>0</v>
      </c>
      <c r="AE348" t="str">
        <f t="shared" si="163"/>
        <v/>
      </c>
    </row>
    <row r="349" spans="1:31" ht="16">
      <c r="A349" s="8">
        <v>5</v>
      </c>
      <c r="B349" s="1" t="s">
        <v>42</v>
      </c>
      <c r="C349">
        <f t="shared" si="165"/>
        <v>0</v>
      </c>
      <c r="D349">
        <f t="shared" si="165"/>
        <v>0</v>
      </c>
      <c r="E349">
        <f t="shared" si="165"/>
        <v>0</v>
      </c>
      <c r="F349">
        <f t="shared" si="165"/>
        <v>0</v>
      </c>
      <c r="G349">
        <f t="shared" si="165"/>
        <v>0</v>
      </c>
      <c r="H349">
        <f t="shared" si="165"/>
        <v>1</v>
      </c>
      <c r="I349" s="36" t="s">
        <v>68</v>
      </c>
      <c r="J349">
        <f t="shared" si="166"/>
        <v>0</v>
      </c>
      <c r="K349">
        <f t="shared" si="166"/>
        <v>0</v>
      </c>
      <c r="L349">
        <f t="shared" si="166"/>
        <v>1</v>
      </c>
      <c r="M349" s="21">
        <f t="shared" si="145"/>
        <v>0</v>
      </c>
      <c r="N349">
        <f t="shared" si="146"/>
        <v>0</v>
      </c>
      <c r="O349">
        <f t="shared" si="147"/>
        <v>0</v>
      </c>
      <c r="P349">
        <f t="shared" si="148"/>
        <v>0</v>
      </c>
      <c r="Q349">
        <f t="shared" si="149"/>
        <v>0</v>
      </c>
      <c r="R349">
        <f t="shared" si="150"/>
        <v>0</v>
      </c>
      <c r="S349">
        <f t="shared" si="151"/>
        <v>0</v>
      </c>
      <c r="T349">
        <f t="shared" si="152"/>
        <v>0</v>
      </c>
      <c r="U349">
        <f t="shared" si="153"/>
        <v>0</v>
      </c>
      <c r="V349">
        <f t="shared" si="154"/>
        <v>0</v>
      </c>
      <c r="W349">
        <f t="shared" si="155"/>
        <v>0</v>
      </c>
      <c r="X349">
        <f t="shared" si="156"/>
        <v>0</v>
      </c>
      <c r="Y349">
        <f t="shared" si="157"/>
        <v>0</v>
      </c>
      <c r="Z349">
        <f t="shared" si="158"/>
        <v>0</v>
      </c>
      <c r="AA349">
        <f t="shared" si="159"/>
        <v>0</v>
      </c>
      <c r="AB349">
        <f t="shared" si="160"/>
        <v>0</v>
      </c>
      <c r="AC349">
        <f t="shared" si="161"/>
        <v>0</v>
      </c>
      <c r="AD349">
        <f t="shared" si="162"/>
        <v>1</v>
      </c>
      <c r="AE349" t="str">
        <f t="shared" si="163"/>
        <v/>
      </c>
    </row>
    <row r="350" spans="1:31" ht="16">
      <c r="A350" s="8">
        <v>15</v>
      </c>
      <c r="B350" s="1" t="s">
        <v>42</v>
      </c>
      <c r="C350">
        <f t="shared" si="165"/>
        <v>0</v>
      </c>
      <c r="D350">
        <f t="shared" si="165"/>
        <v>0</v>
      </c>
      <c r="E350">
        <f t="shared" si="165"/>
        <v>0</v>
      </c>
      <c r="F350">
        <f t="shared" si="165"/>
        <v>0</v>
      </c>
      <c r="G350">
        <f t="shared" si="165"/>
        <v>0</v>
      </c>
      <c r="H350">
        <f t="shared" si="165"/>
        <v>1</v>
      </c>
      <c r="I350" s="36" t="s">
        <v>23</v>
      </c>
      <c r="J350">
        <f t="shared" si="166"/>
        <v>1</v>
      </c>
      <c r="K350">
        <f t="shared" si="166"/>
        <v>0</v>
      </c>
      <c r="L350">
        <f t="shared" si="166"/>
        <v>0</v>
      </c>
      <c r="M350" s="21">
        <f t="shared" si="145"/>
        <v>0</v>
      </c>
      <c r="N350">
        <f t="shared" si="146"/>
        <v>0</v>
      </c>
      <c r="O350">
        <f t="shared" si="147"/>
        <v>0</v>
      </c>
      <c r="P350">
        <f t="shared" si="148"/>
        <v>0</v>
      </c>
      <c r="Q350">
        <f t="shared" si="149"/>
        <v>0</v>
      </c>
      <c r="R350">
        <f t="shared" si="150"/>
        <v>0</v>
      </c>
      <c r="S350">
        <f t="shared" si="151"/>
        <v>0</v>
      </c>
      <c r="T350">
        <f t="shared" si="152"/>
        <v>0</v>
      </c>
      <c r="U350">
        <f t="shared" si="153"/>
        <v>0</v>
      </c>
      <c r="V350">
        <f t="shared" si="154"/>
        <v>0</v>
      </c>
      <c r="W350">
        <f t="shared" si="155"/>
        <v>0</v>
      </c>
      <c r="X350">
        <f t="shared" si="156"/>
        <v>0</v>
      </c>
      <c r="Y350">
        <f t="shared" si="157"/>
        <v>0</v>
      </c>
      <c r="Z350">
        <f t="shared" si="158"/>
        <v>0</v>
      </c>
      <c r="AA350">
        <f t="shared" si="159"/>
        <v>0</v>
      </c>
      <c r="AB350">
        <f t="shared" si="160"/>
        <v>1</v>
      </c>
      <c r="AC350">
        <f t="shared" si="161"/>
        <v>0</v>
      </c>
      <c r="AD350">
        <f t="shared" si="162"/>
        <v>0</v>
      </c>
      <c r="AE350" t="str">
        <f t="shared" si="163"/>
        <v/>
      </c>
    </row>
    <row r="351" spans="1:31" ht="16">
      <c r="A351" s="8">
        <v>25</v>
      </c>
      <c r="B351" s="1" t="s">
        <v>42</v>
      </c>
      <c r="C351">
        <f t="shared" si="165"/>
        <v>0</v>
      </c>
      <c r="D351">
        <f t="shared" si="165"/>
        <v>0</v>
      </c>
      <c r="E351">
        <f t="shared" si="165"/>
        <v>0</v>
      </c>
      <c r="F351">
        <f t="shared" si="165"/>
        <v>0</v>
      </c>
      <c r="G351">
        <f t="shared" si="165"/>
        <v>0</v>
      </c>
      <c r="H351">
        <f t="shared" si="165"/>
        <v>1</v>
      </c>
      <c r="I351" s="36" t="s">
        <v>23</v>
      </c>
      <c r="J351">
        <f t="shared" si="166"/>
        <v>1</v>
      </c>
      <c r="K351">
        <f t="shared" si="166"/>
        <v>0</v>
      </c>
      <c r="L351">
        <f t="shared" si="166"/>
        <v>0</v>
      </c>
      <c r="M351" s="21">
        <f t="shared" si="145"/>
        <v>0</v>
      </c>
      <c r="N351">
        <f t="shared" si="146"/>
        <v>0</v>
      </c>
      <c r="O351">
        <f t="shared" si="147"/>
        <v>0</v>
      </c>
      <c r="P351">
        <f t="shared" si="148"/>
        <v>0</v>
      </c>
      <c r="Q351">
        <f t="shared" si="149"/>
        <v>0</v>
      </c>
      <c r="R351">
        <f t="shared" si="150"/>
        <v>0</v>
      </c>
      <c r="S351">
        <f t="shared" si="151"/>
        <v>0</v>
      </c>
      <c r="T351">
        <f t="shared" si="152"/>
        <v>0</v>
      </c>
      <c r="U351">
        <f t="shared" si="153"/>
        <v>0</v>
      </c>
      <c r="V351">
        <f t="shared" si="154"/>
        <v>0</v>
      </c>
      <c r="W351">
        <f t="shared" si="155"/>
        <v>0</v>
      </c>
      <c r="X351">
        <f t="shared" si="156"/>
        <v>0</v>
      </c>
      <c r="Y351">
        <f t="shared" si="157"/>
        <v>0</v>
      </c>
      <c r="Z351">
        <f t="shared" si="158"/>
        <v>0</v>
      </c>
      <c r="AA351">
        <f t="shared" si="159"/>
        <v>0</v>
      </c>
      <c r="AB351">
        <f t="shared" si="160"/>
        <v>1</v>
      </c>
      <c r="AC351">
        <f t="shared" si="161"/>
        <v>0</v>
      </c>
      <c r="AD351">
        <f t="shared" si="162"/>
        <v>0</v>
      </c>
      <c r="AE351" t="str">
        <f t="shared" si="163"/>
        <v/>
      </c>
    </row>
    <row r="352" spans="1:31" ht="16">
      <c r="A352" s="8">
        <v>26</v>
      </c>
      <c r="B352" s="1" t="s">
        <v>42</v>
      </c>
      <c r="C352">
        <f t="shared" si="165"/>
        <v>0</v>
      </c>
      <c r="D352">
        <f t="shared" si="165"/>
        <v>0</v>
      </c>
      <c r="E352">
        <f t="shared" si="165"/>
        <v>0</v>
      </c>
      <c r="F352">
        <f t="shared" si="165"/>
        <v>0</v>
      </c>
      <c r="G352">
        <f t="shared" si="165"/>
        <v>0</v>
      </c>
      <c r="H352">
        <f t="shared" si="165"/>
        <v>1</v>
      </c>
      <c r="I352" s="36" t="s">
        <v>68</v>
      </c>
      <c r="J352">
        <f t="shared" si="166"/>
        <v>0</v>
      </c>
      <c r="K352">
        <f t="shared" si="166"/>
        <v>0</v>
      </c>
      <c r="L352">
        <f t="shared" si="166"/>
        <v>1</v>
      </c>
      <c r="M352" s="21">
        <f t="shared" si="145"/>
        <v>0</v>
      </c>
      <c r="N352">
        <f t="shared" si="146"/>
        <v>0</v>
      </c>
      <c r="O352">
        <f t="shared" si="147"/>
        <v>0</v>
      </c>
      <c r="P352">
        <f t="shared" si="148"/>
        <v>0</v>
      </c>
      <c r="Q352">
        <f t="shared" si="149"/>
        <v>0</v>
      </c>
      <c r="R352">
        <f t="shared" si="150"/>
        <v>0</v>
      </c>
      <c r="S352">
        <f t="shared" si="151"/>
        <v>0</v>
      </c>
      <c r="T352">
        <f t="shared" si="152"/>
        <v>0</v>
      </c>
      <c r="U352">
        <f t="shared" si="153"/>
        <v>0</v>
      </c>
      <c r="V352">
        <f t="shared" si="154"/>
        <v>0</v>
      </c>
      <c r="W352">
        <f t="shared" si="155"/>
        <v>0</v>
      </c>
      <c r="X352">
        <f t="shared" si="156"/>
        <v>0</v>
      </c>
      <c r="Y352">
        <f t="shared" si="157"/>
        <v>0</v>
      </c>
      <c r="Z352">
        <f t="shared" si="158"/>
        <v>0</v>
      </c>
      <c r="AA352">
        <f t="shared" si="159"/>
        <v>0</v>
      </c>
      <c r="AB352">
        <f t="shared" si="160"/>
        <v>0</v>
      </c>
      <c r="AC352">
        <f t="shared" si="161"/>
        <v>0</v>
      </c>
      <c r="AD352">
        <f t="shared" si="162"/>
        <v>1</v>
      </c>
      <c r="AE352" t="str">
        <f t="shared" si="163"/>
        <v/>
      </c>
    </row>
    <row r="353" spans="1:31" ht="16">
      <c r="A353" s="8">
        <v>35</v>
      </c>
      <c r="B353" s="1" t="s">
        <v>42</v>
      </c>
      <c r="C353">
        <f t="shared" ref="C353:H362" si="167">IF($B353=C$2,1,0)</f>
        <v>0</v>
      </c>
      <c r="D353">
        <f t="shared" si="167"/>
        <v>0</v>
      </c>
      <c r="E353">
        <f t="shared" si="167"/>
        <v>0</v>
      </c>
      <c r="F353">
        <f t="shared" si="167"/>
        <v>0</v>
      </c>
      <c r="G353">
        <f t="shared" si="167"/>
        <v>0</v>
      </c>
      <c r="H353">
        <f t="shared" si="167"/>
        <v>1</v>
      </c>
      <c r="I353" s="36" t="s">
        <v>23</v>
      </c>
      <c r="J353">
        <f t="shared" si="166"/>
        <v>1</v>
      </c>
      <c r="K353">
        <f t="shared" si="166"/>
        <v>0</v>
      </c>
      <c r="L353">
        <f t="shared" si="166"/>
        <v>0</v>
      </c>
      <c r="M353" s="21">
        <f t="shared" si="145"/>
        <v>0</v>
      </c>
      <c r="N353">
        <f t="shared" si="146"/>
        <v>0</v>
      </c>
      <c r="O353">
        <f t="shared" si="147"/>
        <v>0</v>
      </c>
      <c r="P353">
        <f t="shared" si="148"/>
        <v>0</v>
      </c>
      <c r="Q353">
        <f t="shared" si="149"/>
        <v>0</v>
      </c>
      <c r="R353">
        <f t="shared" si="150"/>
        <v>0</v>
      </c>
      <c r="S353">
        <f t="shared" si="151"/>
        <v>0</v>
      </c>
      <c r="T353">
        <f t="shared" si="152"/>
        <v>0</v>
      </c>
      <c r="U353">
        <f t="shared" si="153"/>
        <v>0</v>
      </c>
      <c r="V353">
        <f t="shared" si="154"/>
        <v>0</v>
      </c>
      <c r="W353">
        <f t="shared" si="155"/>
        <v>0</v>
      </c>
      <c r="X353">
        <f t="shared" si="156"/>
        <v>0</v>
      </c>
      <c r="Y353">
        <f t="shared" si="157"/>
        <v>0</v>
      </c>
      <c r="Z353">
        <f t="shared" si="158"/>
        <v>0</v>
      </c>
      <c r="AA353">
        <f t="shared" si="159"/>
        <v>0</v>
      </c>
      <c r="AB353">
        <f t="shared" si="160"/>
        <v>1</v>
      </c>
      <c r="AC353">
        <f t="shared" si="161"/>
        <v>0</v>
      </c>
      <c r="AD353">
        <f t="shared" si="162"/>
        <v>0</v>
      </c>
      <c r="AE353" t="str">
        <f t="shared" si="163"/>
        <v/>
      </c>
    </row>
    <row r="354" spans="1:31" ht="16">
      <c r="A354" s="8">
        <v>59</v>
      </c>
      <c r="B354" s="1" t="s">
        <v>42</v>
      </c>
      <c r="C354">
        <f t="shared" si="167"/>
        <v>0</v>
      </c>
      <c r="D354">
        <f t="shared" si="167"/>
        <v>0</v>
      </c>
      <c r="E354">
        <f t="shared" si="167"/>
        <v>0</v>
      </c>
      <c r="F354">
        <f t="shared" si="167"/>
        <v>0</v>
      </c>
      <c r="G354">
        <f t="shared" si="167"/>
        <v>0</v>
      </c>
      <c r="H354">
        <f t="shared" si="167"/>
        <v>1</v>
      </c>
      <c r="I354" s="36" t="s">
        <v>23</v>
      </c>
      <c r="J354">
        <f t="shared" si="166"/>
        <v>1</v>
      </c>
      <c r="K354">
        <f t="shared" si="166"/>
        <v>0</v>
      </c>
      <c r="L354">
        <f t="shared" si="166"/>
        <v>0</v>
      </c>
      <c r="M354" s="21">
        <f t="shared" si="145"/>
        <v>0</v>
      </c>
      <c r="N354">
        <f t="shared" si="146"/>
        <v>0</v>
      </c>
      <c r="O354">
        <f t="shared" si="147"/>
        <v>0</v>
      </c>
      <c r="P354">
        <f t="shared" si="148"/>
        <v>0</v>
      </c>
      <c r="Q354">
        <f t="shared" si="149"/>
        <v>0</v>
      </c>
      <c r="R354">
        <f t="shared" si="150"/>
        <v>0</v>
      </c>
      <c r="S354">
        <f t="shared" si="151"/>
        <v>0</v>
      </c>
      <c r="T354">
        <f t="shared" si="152"/>
        <v>0</v>
      </c>
      <c r="U354">
        <f t="shared" si="153"/>
        <v>0</v>
      </c>
      <c r="V354">
        <f t="shared" si="154"/>
        <v>0</v>
      </c>
      <c r="W354">
        <f t="shared" si="155"/>
        <v>0</v>
      </c>
      <c r="X354">
        <f t="shared" si="156"/>
        <v>0</v>
      </c>
      <c r="Y354">
        <f t="shared" si="157"/>
        <v>0</v>
      </c>
      <c r="Z354">
        <f t="shared" si="158"/>
        <v>0</v>
      </c>
      <c r="AA354">
        <f t="shared" si="159"/>
        <v>0</v>
      </c>
      <c r="AB354">
        <f t="shared" si="160"/>
        <v>1</v>
      </c>
      <c r="AC354">
        <f t="shared" si="161"/>
        <v>0</v>
      </c>
      <c r="AD354">
        <f t="shared" si="162"/>
        <v>0</v>
      </c>
      <c r="AE354" t="str">
        <f t="shared" si="163"/>
        <v/>
      </c>
    </row>
    <row r="355" spans="1:31" ht="16">
      <c r="A355" s="8">
        <v>61</v>
      </c>
      <c r="B355" s="1" t="s">
        <v>42</v>
      </c>
      <c r="C355">
        <f t="shared" si="167"/>
        <v>0</v>
      </c>
      <c r="D355">
        <f t="shared" si="167"/>
        <v>0</v>
      </c>
      <c r="E355">
        <f t="shared" si="167"/>
        <v>0</v>
      </c>
      <c r="F355">
        <f t="shared" si="167"/>
        <v>0</v>
      </c>
      <c r="G355">
        <f t="shared" si="167"/>
        <v>0</v>
      </c>
      <c r="H355">
        <f t="shared" si="167"/>
        <v>1</v>
      </c>
      <c r="I355" s="36" t="s">
        <v>23</v>
      </c>
      <c r="J355">
        <f t="shared" si="166"/>
        <v>1</v>
      </c>
      <c r="K355">
        <f t="shared" si="166"/>
        <v>0</v>
      </c>
      <c r="L355">
        <f t="shared" si="166"/>
        <v>0</v>
      </c>
      <c r="M355" s="21">
        <f t="shared" si="145"/>
        <v>0</v>
      </c>
      <c r="N355">
        <f t="shared" si="146"/>
        <v>0</v>
      </c>
      <c r="O355">
        <f t="shared" si="147"/>
        <v>0</v>
      </c>
      <c r="P355">
        <f t="shared" si="148"/>
        <v>0</v>
      </c>
      <c r="Q355">
        <f t="shared" si="149"/>
        <v>0</v>
      </c>
      <c r="R355">
        <f t="shared" si="150"/>
        <v>0</v>
      </c>
      <c r="S355">
        <f t="shared" si="151"/>
        <v>0</v>
      </c>
      <c r="T355">
        <f t="shared" si="152"/>
        <v>0</v>
      </c>
      <c r="U355">
        <f t="shared" si="153"/>
        <v>0</v>
      </c>
      <c r="V355">
        <f t="shared" si="154"/>
        <v>0</v>
      </c>
      <c r="W355">
        <f t="shared" si="155"/>
        <v>0</v>
      </c>
      <c r="X355">
        <f t="shared" si="156"/>
        <v>0</v>
      </c>
      <c r="Y355">
        <f t="shared" si="157"/>
        <v>0</v>
      </c>
      <c r="Z355">
        <f t="shared" si="158"/>
        <v>0</v>
      </c>
      <c r="AA355">
        <f t="shared" si="159"/>
        <v>0</v>
      </c>
      <c r="AB355">
        <f t="shared" si="160"/>
        <v>1</v>
      </c>
      <c r="AC355">
        <f t="shared" si="161"/>
        <v>0</v>
      </c>
      <c r="AD355">
        <f t="shared" si="162"/>
        <v>0</v>
      </c>
      <c r="AE355" t="str">
        <f t="shared" si="163"/>
        <v/>
      </c>
    </row>
    <row r="356" spans="1:31" ht="16">
      <c r="A356" s="8">
        <v>77</v>
      </c>
      <c r="B356" s="1" t="s">
        <v>42</v>
      </c>
      <c r="C356">
        <f t="shared" si="167"/>
        <v>0</v>
      </c>
      <c r="D356">
        <f t="shared" si="167"/>
        <v>0</v>
      </c>
      <c r="E356">
        <f t="shared" si="167"/>
        <v>0</v>
      </c>
      <c r="F356">
        <f t="shared" si="167"/>
        <v>0</v>
      </c>
      <c r="G356">
        <f t="shared" si="167"/>
        <v>0</v>
      </c>
      <c r="H356">
        <f t="shared" si="167"/>
        <v>1</v>
      </c>
      <c r="I356" s="36" t="s">
        <v>23</v>
      </c>
      <c r="J356">
        <f t="shared" si="166"/>
        <v>1</v>
      </c>
      <c r="K356">
        <f t="shared" si="166"/>
        <v>0</v>
      </c>
      <c r="L356">
        <f t="shared" si="166"/>
        <v>0</v>
      </c>
      <c r="M356" s="21">
        <f t="shared" si="145"/>
        <v>0</v>
      </c>
      <c r="N356">
        <f t="shared" si="146"/>
        <v>0</v>
      </c>
      <c r="O356">
        <f t="shared" si="147"/>
        <v>0</v>
      </c>
      <c r="P356">
        <f t="shared" si="148"/>
        <v>0</v>
      </c>
      <c r="Q356">
        <f t="shared" si="149"/>
        <v>0</v>
      </c>
      <c r="R356">
        <f t="shared" si="150"/>
        <v>0</v>
      </c>
      <c r="S356">
        <f t="shared" si="151"/>
        <v>0</v>
      </c>
      <c r="T356">
        <f t="shared" si="152"/>
        <v>0</v>
      </c>
      <c r="U356">
        <f t="shared" si="153"/>
        <v>0</v>
      </c>
      <c r="V356">
        <f t="shared" si="154"/>
        <v>0</v>
      </c>
      <c r="W356">
        <f t="shared" si="155"/>
        <v>0</v>
      </c>
      <c r="X356">
        <f t="shared" si="156"/>
        <v>0</v>
      </c>
      <c r="Y356">
        <f t="shared" si="157"/>
        <v>0</v>
      </c>
      <c r="Z356">
        <f t="shared" si="158"/>
        <v>0</v>
      </c>
      <c r="AA356">
        <f t="shared" si="159"/>
        <v>0</v>
      </c>
      <c r="AB356">
        <f t="shared" si="160"/>
        <v>1</v>
      </c>
      <c r="AC356">
        <f t="shared" si="161"/>
        <v>0</v>
      </c>
      <c r="AD356">
        <f t="shared" si="162"/>
        <v>0</v>
      </c>
      <c r="AE356" t="str">
        <f t="shared" si="163"/>
        <v/>
      </c>
    </row>
    <row r="357" spans="1:31" ht="16">
      <c r="A357" s="8">
        <v>106</v>
      </c>
      <c r="B357" s="1" t="s">
        <v>42</v>
      </c>
      <c r="C357">
        <f t="shared" si="167"/>
        <v>0</v>
      </c>
      <c r="D357">
        <f t="shared" si="167"/>
        <v>0</v>
      </c>
      <c r="E357">
        <f t="shared" si="167"/>
        <v>0</v>
      </c>
      <c r="F357">
        <f t="shared" si="167"/>
        <v>0</v>
      </c>
      <c r="G357">
        <f t="shared" si="167"/>
        <v>0</v>
      </c>
      <c r="H357">
        <f t="shared" si="167"/>
        <v>1</v>
      </c>
      <c r="I357" s="36" t="s">
        <v>23</v>
      </c>
      <c r="J357">
        <f t="shared" si="166"/>
        <v>1</v>
      </c>
      <c r="K357">
        <f t="shared" si="166"/>
        <v>0</v>
      </c>
      <c r="L357">
        <f t="shared" si="166"/>
        <v>0</v>
      </c>
      <c r="M357" s="21">
        <f t="shared" si="145"/>
        <v>0</v>
      </c>
      <c r="N357">
        <f t="shared" si="146"/>
        <v>0</v>
      </c>
      <c r="O357">
        <f t="shared" si="147"/>
        <v>0</v>
      </c>
      <c r="P357">
        <f t="shared" si="148"/>
        <v>0</v>
      </c>
      <c r="Q357">
        <f t="shared" si="149"/>
        <v>0</v>
      </c>
      <c r="R357">
        <f t="shared" si="150"/>
        <v>0</v>
      </c>
      <c r="S357">
        <f t="shared" si="151"/>
        <v>0</v>
      </c>
      <c r="T357">
        <f t="shared" si="152"/>
        <v>0</v>
      </c>
      <c r="U357">
        <f t="shared" si="153"/>
        <v>0</v>
      </c>
      <c r="V357">
        <f t="shared" si="154"/>
        <v>0</v>
      </c>
      <c r="W357">
        <f t="shared" si="155"/>
        <v>0</v>
      </c>
      <c r="X357">
        <f t="shared" si="156"/>
        <v>0</v>
      </c>
      <c r="Y357">
        <f t="shared" si="157"/>
        <v>0</v>
      </c>
      <c r="Z357">
        <f t="shared" si="158"/>
        <v>0</v>
      </c>
      <c r="AA357">
        <f t="shared" si="159"/>
        <v>0</v>
      </c>
      <c r="AB357">
        <f t="shared" si="160"/>
        <v>1</v>
      </c>
      <c r="AC357">
        <f t="shared" si="161"/>
        <v>0</v>
      </c>
      <c r="AD357">
        <f t="shared" si="162"/>
        <v>0</v>
      </c>
      <c r="AE357" t="str">
        <f t="shared" si="163"/>
        <v/>
      </c>
    </row>
    <row r="358" spans="1:31" ht="16">
      <c r="A358" s="8">
        <v>108</v>
      </c>
      <c r="B358" s="1" t="s">
        <v>42</v>
      </c>
      <c r="C358">
        <f t="shared" si="167"/>
        <v>0</v>
      </c>
      <c r="D358">
        <f t="shared" si="167"/>
        <v>0</v>
      </c>
      <c r="E358">
        <f t="shared" si="167"/>
        <v>0</v>
      </c>
      <c r="F358">
        <f t="shared" si="167"/>
        <v>0</v>
      </c>
      <c r="G358">
        <f t="shared" si="167"/>
        <v>0</v>
      </c>
      <c r="H358">
        <f t="shared" si="167"/>
        <v>1</v>
      </c>
      <c r="I358" s="36" t="s">
        <v>23</v>
      </c>
      <c r="J358">
        <f t="shared" si="166"/>
        <v>1</v>
      </c>
      <c r="K358">
        <f t="shared" si="166"/>
        <v>0</v>
      </c>
      <c r="L358">
        <f t="shared" si="166"/>
        <v>0</v>
      </c>
      <c r="M358" s="21">
        <f t="shared" si="145"/>
        <v>0</v>
      </c>
      <c r="N358">
        <f t="shared" si="146"/>
        <v>0</v>
      </c>
      <c r="O358">
        <f t="shared" si="147"/>
        <v>0</v>
      </c>
      <c r="P358">
        <f t="shared" si="148"/>
        <v>0</v>
      </c>
      <c r="Q358">
        <f t="shared" si="149"/>
        <v>0</v>
      </c>
      <c r="R358">
        <f t="shared" si="150"/>
        <v>0</v>
      </c>
      <c r="S358">
        <f t="shared" si="151"/>
        <v>0</v>
      </c>
      <c r="T358">
        <f t="shared" si="152"/>
        <v>0</v>
      </c>
      <c r="U358">
        <f t="shared" si="153"/>
        <v>0</v>
      </c>
      <c r="V358">
        <f t="shared" si="154"/>
        <v>0</v>
      </c>
      <c r="W358">
        <f t="shared" si="155"/>
        <v>0</v>
      </c>
      <c r="X358">
        <f t="shared" si="156"/>
        <v>0</v>
      </c>
      <c r="Y358">
        <f t="shared" si="157"/>
        <v>0</v>
      </c>
      <c r="Z358">
        <f t="shared" si="158"/>
        <v>0</v>
      </c>
      <c r="AA358">
        <f t="shared" si="159"/>
        <v>0</v>
      </c>
      <c r="AB358">
        <f t="shared" si="160"/>
        <v>1</v>
      </c>
      <c r="AC358">
        <f t="shared" si="161"/>
        <v>0</v>
      </c>
      <c r="AD358">
        <f t="shared" si="162"/>
        <v>0</v>
      </c>
      <c r="AE358" t="str">
        <f t="shared" si="163"/>
        <v/>
      </c>
    </row>
    <row r="359" spans="1:31" ht="16">
      <c r="A359" s="8">
        <v>110</v>
      </c>
      <c r="B359" s="1" t="s">
        <v>42</v>
      </c>
      <c r="C359">
        <f t="shared" si="167"/>
        <v>0</v>
      </c>
      <c r="D359">
        <f t="shared" si="167"/>
        <v>0</v>
      </c>
      <c r="E359">
        <f t="shared" si="167"/>
        <v>0</v>
      </c>
      <c r="F359">
        <f t="shared" si="167"/>
        <v>0</v>
      </c>
      <c r="G359">
        <f t="shared" si="167"/>
        <v>0</v>
      </c>
      <c r="H359">
        <f t="shared" si="167"/>
        <v>1</v>
      </c>
      <c r="I359" s="36" t="s">
        <v>51</v>
      </c>
      <c r="J359">
        <f t="shared" si="166"/>
        <v>0</v>
      </c>
      <c r="K359">
        <f t="shared" si="166"/>
        <v>1</v>
      </c>
      <c r="L359">
        <f t="shared" si="166"/>
        <v>0</v>
      </c>
      <c r="M359" s="21">
        <f t="shared" si="145"/>
        <v>0</v>
      </c>
      <c r="N359">
        <f t="shared" si="146"/>
        <v>0</v>
      </c>
      <c r="O359">
        <f t="shared" si="147"/>
        <v>0</v>
      </c>
      <c r="P359">
        <f t="shared" si="148"/>
        <v>0</v>
      </c>
      <c r="Q359">
        <f t="shared" si="149"/>
        <v>0</v>
      </c>
      <c r="R359">
        <f t="shared" si="150"/>
        <v>0</v>
      </c>
      <c r="S359">
        <f t="shared" si="151"/>
        <v>0</v>
      </c>
      <c r="T359">
        <f t="shared" si="152"/>
        <v>0</v>
      </c>
      <c r="U359">
        <f t="shared" si="153"/>
        <v>0</v>
      </c>
      <c r="V359">
        <f t="shared" si="154"/>
        <v>0</v>
      </c>
      <c r="W359">
        <f t="shared" si="155"/>
        <v>0</v>
      </c>
      <c r="X359">
        <f t="shared" si="156"/>
        <v>0</v>
      </c>
      <c r="Y359">
        <f t="shared" si="157"/>
        <v>0</v>
      </c>
      <c r="Z359">
        <f t="shared" si="158"/>
        <v>0</v>
      </c>
      <c r="AA359">
        <f t="shared" si="159"/>
        <v>0</v>
      </c>
      <c r="AB359">
        <f t="shared" si="160"/>
        <v>0</v>
      </c>
      <c r="AC359">
        <f t="shared" si="161"/>
        <v>1</v>
      </c>
      <c r="AD359">
        <f t="shared" si="162"/>
        <v>0</v>
      </c>
      <c r="AE359" t="str">
        <f t="shared" si="163"/>
        <v/>
      </c>
    </row>
    <row r="360" spans="1:31" ht="16">
      <c r="A360" s="8">
        <v>113</v>
      </c>
      <c r="B360" s="1" t="s">
        <v>42</v>
      </c>
      <c r="C360">
        <f t="shared" si="167"/>
        <v>0</v>
      </c>
      <c r="D360">
        <f t="shared" si="167"/>
        <v>0</v>
      </c>
      <c r="E360">
        <f t="shared" si="167"/>
        <v>0</v>
      </c>
      <c r="F360">
        <f t="shared" si="167"/>
        <v>0</v>
      </c>
      <c r="G360">
        <f t="shared" si="167"/>
        <v>0</v>
      </c>
      <c r="H360">
        <f t="shared" si="167"/>
        <v>1</v>
      </c>
      <c r="I360" s="36" t="s">
        <v>23</v>
      </c>
      <c r="J360">
        <f t="shared" si="166"/>
        <v>1</v>
      </c>
      <c r="K360">
        <f t="shared" si="166"/>
        <v>0</v>
      </c>
      <c r="L360">
        <f t="shared" si="166"/>
        <v>0</v>
      </c>
      <c r="M360" s="21">
        <f t="shared" si="145"/>
        <v>0</v>
      </c>
      <c r="N360">
        <f t="shared" si="146"/>
        <v>0</v>
      </c>
      <c r="O360">
        <f t="shared" si="147"/>
        <v>0</v>
      </c>
      <c r="P360">
        <f t="shared" si="148"/>
        <v>0</v>
      </c>
      <c r="Q360">
        <f t="shared" si="149"/>
        <v>0</v>
      </c>
      <c r="R360">
        <f t="shared" si="150"/>
        <v>0</v>
      </c>
      <c r="S360">
        <f t="shared" si="151"/>
        <v>0</v>
      </c>
      <c r="T360">
        <f t="shared" si="152"/>
        <v>0</v>
      </c>
      <c r="U360">
        <f t="shared" si="153"/>
        <v>0</v>
      </c>
      <c r="V360">
        <f t="shared" si="154"/>
        <v>0</v>
      </c>
      <c r="W360">
        <f t="shared" si="155"/>
        <v>0</v>
      </c>
      <c r="X360">
        <f t="shared" si="156"/>
        <v>0</v>
      </c>
      <c r="Y360">
        <f t="shared" si="157"/>
        <v>0</v>
      </c>
      <c r="Z360">
        <f t="shared" si="158"/>
        <v>0</v>
      </c>
      <c r="AA360">
        <f t="shared" si="159"/>
        <v>0</v>
      </c>
      <c r="AB360">
        <f t="shared" si="160"/>
        <v>1</v>
      </c>
      <c r="AC360">
        <f t="shared" si="161"/>
        <v>0</v>
      </c>
      <c r="AD360">
        <f t="shared" si="162"/>
        <v>0</v>
      </c>
      <c r="AE360" t="str">
        <f t="shared" si="163"/>
        <v/>
      </c>
    </row>
    <row r="361" spans="1:31" ht="16">
      <c r="A361" s="8">
        <v>116</v>
      </c>
      <c r="B361" s="1" t="s">
        <v>42</v>
      </c>
      <c r="C361">
        <f t="shared" si="167"/>
        <v>0</v>
      </c>
      <c r="D361">
        <f t="shared" si="167"/>
        <v>0</v>
      </c>
      <c r="E361">
        <f t="shared" si="167"/>
        <v>0</v>
      </c>
      <c r="F361">
        <f t="shared" si="167"/>
        <v>0</v>
      </c>
      <c r="G361">
        <f t="shared" si="167"/>
        <v>0</v>
      </c>
      <c r="H361">
        <f t="shared" si="167"/>
        <v>1</v>
      </c>
      <c r="I361" s="36" t="s">
        <v>23</v>
      </c>
      <c r="J361">
        <f t="shared" si="166"/>
        <v>1</v>
      </c>
      <c r="K361">
        <f t="shared" si="166"/>
        <v>0</v>
      </c>
      <c r="L361">
        <f t="shared" si="166"/>
        <v>0</v>
      </c>
      <c r="M361" s="21">
        <f t="shared" si="145"/>
        <v>0</v>
      </c>
      <c r="N361">
        <f t="shared" si="146"/>
        <v>0</v>
      </c>
      <c r="O361">
        <f t="shared" si="147"/>
        <v>0</v>
      </c>
      <c r="P361">
        <f t="shared" si="148"/>
        <v>0</v>
      </c>
      <c r="Q361">
        <f t="shared" si="149"/>
        <v>0</v>
      </c>
      <c r="R361">
        <f t="shared" si="150"/>
        <v>0</v>
      </c>
      <c r="S361">
        <f t="shared" si="151"/>
        <v>0</v>
      </c>
      <c r="T361">
        <f t="shared" si="152"/>
        <v>0</v>
      </c>
      <c r="U361">
        <f t="shared" si="153"/>
        <v>0</v>
      </c>
      <c r="V361">
        <f t="shared" si="154"/>
        <v>0</v>
      </c>
      <c r="W361">
        <f t="shared" si="155"/>
        <v>0</v>
      </c>
      <c r="X361">
        <f t="shared" si="156"/>
        <v>0</v>
      </c>
      <c r="Y361">
        <f t="shared" si="157"/>
        <v>0</v>
      </c>
      <c r="Z361">
        <f t="shared" si="158"/>
        <v>0</v>
      </c>
      <c r="AA361">
        <f t="shared" si="159"/>
        <v>0</v>
      </c>
      <c r="AB361">
        <f t="shared" si="160"/>
        <v>1</v>
      </c>
      <c r="AC361">
        <f t="shared" si="161"/>
        <v>0</v>
      </c>
      <c r="AD361">
        <f t="shared" si="162"/>
        <v>0</v>
      </c>
      <c r="AE361" t="str">
        <f t="shared" si="163"/>
        <v/>
      </c>
    </row>
    <row r="362" spans="1:31" ht="16">
      <c r="A362" s="8">
        <v>117</v>
      </c>
      <c r="B362" s="1" t="s">
        <v>42</v>
      </c>
      <c r="C362">
        <f t="shared" si="167"/>
        <v>0</v>
      </c>
      <c r="D362">
        <f t="shared" si="167"/>
        <v>0</v>
      </c>
      <c r="E362">
        <f t="shared" si="167"/>
        <v>0</v>
      </c>
      <c r="F362">
        <f t="shared" si="167"/>
        <v>0</v>
      </c>
      <c r="G362">
        <f t="shared" si="167"/>
        <v>0</v>
      </c>
      <c r="H362">
        <f t="shared" si="167"/>
        <v>1</v>
      </c>
      <c r="I362" s="36" t="s">
        <v>23</v>
      </c>
      <c r="J362">
        <f t="shared" si="166"/>
        <v>1</v>
      </c>
      <c r="K362">
        <f t="shared" si="166"/>
        <v>0</v>
      </c>
      <c r="L362">
        <f t="shared" si="166"/>
        <v>0</v>
      </c>
      <c r="M362" s="21">
        <f t="shared" si="145"/>
        <v>0</v>
      </c>
      <c r="N362">
        <f t="shared" si="146"/>
        <v>0</v>
      </c>
      <c r="O362">
        <f t="shared" si="147"/>
        <v>0</v>
      </c>
      <c r="P362">
        <f t="shared" si="148"/>
        <v>0</v>
      </c>
      <c r="Q362">
        <f t="shared" si="149"/>
        <v>0</v>
      </c>
      <c r="R362">
        <f t="shared" si="150"/>
        <v>0</v>
      </c>
      <c r="S362">
        <f t="shared" si="151"/>
        <v>0</v>
      </c>
      <c r="T362">
        <f t="shared" si="152"/>
        <v>0</v>
      </c>
      <c r="U362">
        <f t="shared" si="153"/>
        <v>0</v>
      </c>
      <c r="V362">
        <f t="shared" si="154"/>
        <v>0</v>
      </c>
      <c r="W362">
        <f t="shared" si="155"/>
        <v>0</v>
      </c>
      <c r="X362">
        <f t="shared" si="156"/>
        <v>0</v>
      </c>
      <c r="Y362">
        <f t="shared" si="157"/>
        <v>0</v>
      </c>
      <c r="Z362">
        <f t="shared" si="158"/>
        <v>0</v>
      </c>
      <c r="AA362">
        <f t="shared" si="159"/>
        <v>0</v>
      </c>
      <c r="AB362">
        <f t="shared" si="160"/>
        <v>1</v>
      </c>
      <c r="AC362">
        <f t="shared" si="161"/>
        <v>0</v>
      </c>
      <c r="AD362">
        <f t="shared" si="162"/>
        <v>0</v>
      </c>
      <c r="AE362" t="str">
        <f t="shared" si="163"/>
        <v/>
      </c>
    </row>
    <row r="363" spans="1:31" ht="16">
      <c r="A363" s="8">
        <v>119</v>
      </c>
      <c r="B363" s="1" t="s">
        <v>42</v>
      </c>
      <c r="C363">
        <f t="shared" ref="C363:H372" si="168">IF($B363=C$2,1,0)</f>
        <v>0</v>
      </c>
      <c r="D363">
        <f t="shared" si="168"/>
        <v>0</v>
      </c>
      <c r="E363">
        <f t="shared" si="168"/>
        <v>0</v>
      </c>
      <c r="F363">
        <f t="shared" si="168"/>
        <v>0</v>
      </c>
      <c r="G363">
        <f t="shared" si="168"/>
        <v>0</v>
      </c>
      <c r="H363">
        <f t="shared" si="168"/>
        <v>1</v>
      </c>
      <c r="I363" s="36" t="s">
        <v>23</v>
      </c>
      <c r="J363">
        <f t="shared" ref="J363:L382" si="169">IF($I363=J$2,1,0)</f>
        <v>1</v>
      </c>
      <c r="K363">
        <f t="shared" si="169"/>
        <v>0</v>
      </c>
      <c r="L363">
        <f t="shared" si="169"/>
        <v>0</v>
      </c>
      <c r="M363" s="21">
        <f t="shared" si="145"/>
        <v>0</v>
      </c>
      <c r="N363">
        <f t="shared" si="146"/>
        <v>0</v>
      </c>
      <c r="O363">
        <f t="shared" si="147"/>
        <v>0</v>
      </c>
      <c r="P363">
        <f t="shared" si="148"/>
        <v>0</v>
      </c>
      <c r="Q363">
        <f t="shared" si="149"/>
        <v>0</v>
      </c>
      <c r="R363">
        <f t="shared" si="150"/>
        <v>0</v>
      </c>
      <c r="S363">
        <f t="shared" si="151"/>
        <v>0</v>
      </c>
      <c r="T363">
        <f t="shared" si="152"/>
        <v>0</v>
      </c>
      <c r="U363">
        <f t="shared" si="153"/>
        <v>0</v>
      </c>
      <c r="V363">
        <f t="shared" si="154"/>
        <v>0</v>
      </c>
      <c r="W363">
        <f t="shared" si="155"/>
        <v>0</v>
      </c>
      <c r="X363">
        <f t="shared" si="156"/>
        <v>0</v>
      </c>
      <c r="Y363">
        <f t="shared" si="157"/>
        <v>0</v>
      </c>
      <c r="Z363">
        <f t="shared" si="158"/>
        <v>0</v>
      </c>
      <c r="AA363">
        <f t="shared" si="159"/>
        <v>0</v>
      </c>
      <c r="AB363">
        <f t="shared" si="160"/>
        <v>1</v>
      </c>
      <c r="AC363">
        <f t="shared" si="161"/>
        <v>0</v>
      </c>
      <c r="AD363">
        <f t="shared" si="162"/>
        <v>0</v>
      </c>
      <c r="AE363" t="str">
        <f t="shared" si="163"/>
        <v/>
      </c>
    </row>
    <row r="364" spans="1:31" ht="16">
      <c r="A364" s="8">
        <v>125</v>
      </c>
      <c r="B364" s="1" t="s">
        <v>42</v>
      </c>
      <c r="C364">
        <f t="shared" si="168"/>
        <v>0</v>
      </c>
      <c r="D364">
        <f t="shared" si="168"/>
        <v>0</v>
      </c>
      <c r="E364">
        <f t="shared" si="168"/>
        <v>0</v>
      </c>
      <c r="F364">
        <f t="shared" si="168"/>
        <v>0</v>
      </c>
      <c r="G364">
        <f t="shared" si="168"/>
        <v>0</v>
      </c>
      <c r="H364">
        <f t="shared" si="168"/>
        <v>1</v>
      </c>
      <c r="I364" s="36" t="s">
        <v>23</v>
      </c>
      <c r="J364">
        <f t="shared" si="169"/>
        <v>1</v>
      </c>
      <c r="K364">
        <f t="shared" si="169"/>
        <v>0</v>
      </c>
      <c r="L364">
        <f t="shared" si="169"/>
        <v>0</v>
      </c>
      <c r="M364" s="21">
        <f t="shared" si="145"/>
        <v>0</v>
      </c>
      <c r="N364">
        <f t="shared" si="146"/>
        <v>0</v>
      </c>
      <c r="O364">
        <f t="shared" si="147"/>
        <v>0</v>
      </c>
      <c r="P364">
        <f t="shared" si="148"/>
        <v>0</v>
      </c>
      <c r="Q364">
        <f t="shared" si="149"/>
        <v>0</v>
      </c>
      <c r="R364">
        <f t="shared" si="150"/>
        <v>0</v>
      </c>
      <c r="S364">
        <f t="shared" si="151"/>
        <v>0</v>
      </c>
      <c r="T364">
        <f t="shared" si="152"/>
        <v>0</v>
      </c>
      <c r="U364">
        <f t="shared" si="153"/>
        <v>0</v>
      </c>
      <c r="V364">
        <f t="shared" si="154"/>
        <v>0</v>
      </c>
      <c r="W364">
        <f t="shared" si="155"/>
        <v>0</v>
      </c>
      <c r="X364">
        <f t="shared" si="156"/>
        <v>0</v>
      </c>
      <c r="Y364">
        <f t="shared" si="157"/>
        <v>0</v>
      </c>
      <c r="Z364">
        <f t="shared" si="158"/>
        <v>0</v>
      </c>
      <c r="AA364">
        <f t="shared" si="159"/>
        <v>0</v>
      </c>
      <c r="AB364">
        <f t="shared" si="160"/>
        <v>1</v>
      </c>
      <c r="AC364">
        <f t="shared" si="161"/>
        <v>0</v>
      </c>
      <c r="AD364">
        <f t="shared" si="162"/>
        <v>0</v>
      </c>
      <c r="AE364" t="str">
        <f t="shared" si="163"/>
        <v/>
      </c>
    </row>
    <row r="365" spans="1:31" ht="16">
      <c r="A365" s="8">
        <v>135</v>
      </c>
      <c r="B365" s="1" t="s">
        <v>42</v>
      </c>
      <c r="C365">
        <f t="shared" si="168"/>
        <v>0</v>
      </c>
      <c r="D365">
        <f t="shared" si="168"/>
        <v>0</v>
      </c>
      <c r="E365">
        <f t="shared" si="168"/>
        <v>0</v>
      </c>
      <c r="F365">
        <f t="shared" si="168"/>
        <v>0</v>
      </c>
      <c r="G365">
        <f t="shared" si="168"/>
        <v>0</v>
      </c>
      <c r="H365">
        <f t="shared" si="168"/>
        <v>1</v>
      </c>
      <c r="I365" s="36" t="s">
        <v>51</v>
      </c>
      <c r="J365">
        <f t="shared" si="169"/>
        <v>0</v>
      </c>
      <c r="K365">
        <f t="shared" si="169"/>
        <v>1</v>
      </c>
      <c r="L365">
        <f t="shared" si="169"/>
        <v>0</v>
      </c>
      <c r="M365" s="21">
        <f t="shared" si="145"/>
        <v>0</v>
      </c>
      <c r="N365">
        <f t="shared" si="146"/>
        <v>0</v>
      </c>
      <c r="O365">
        <f t="shared" si="147"/>
        <v>0</v>
      </c>
      <c r="P365">
        <f t="shared" si="148"/>
        <v>0</v>
      </c>
      <c r="Q365">
        <f t="shared" si="149"/>
        <v>0</v>
      </c>
      <c r="R365">
        <f t="shared" si="150"/>
        <v>0</v>
      </c>
      <c r="S365">
        <f t="shared" si="151"/>
        <v>0</v>
      </c>
      <c r="T365">
        <f t="shared" si="152"/>
        <v>0</v>
      </c>
      <c r="U365">
        <f t="shared" si="153"/>
        <v>0</v>
      </c>
      <c r="V365">
        <f t="shared" si="154"/>
        <v>0</v>
      </c>
      <c r="W365">
        <f t="shared" si="155"/>
        <v>0</v>
      </c>
      <c r="X365">
        <f t="shared" si="156"/>
        <v>0</v>
      </c>
      <c r="Y365">
        <f t="shared" si="157"/>
        <v>0</v>
      </c>
      <c r="Z365">
        <f t="shared" si="158"/>
        <v>0</v>
      </c>
      <c r="AA365">
        <f t="shared" si="159"/>
        <v>0</v>
      </c>
      <c r="AB365">
        <f t="shared" si="160"/>
        <v>0</v>
      </c>
      <c r="AC365">
        <f t="shared" si="161"/>
        <v>1</v>
      </c>
      <c r="AD365">
        <f t="shared" si="162"/>
        <v>0</v>
      </c>
      <c r="AE365" t="str">
        <f t="shared" si="163"/>
        <v/>
      </c>
    </row>
    <row r="366" spans="1:31" ht="16">
      <c r="A366" s="8">
        <v>141</v>
      </c>
      <c r="B366" s="1" t="s">
        <v>42</v>
      </c>
      <c r="C366">
        <f t="shared" si="168"/>
        <v>0</v>
      </c>
      <c r="D366">
        <f t="shared" si="168"/>
        <v>0</v>
      </c>
      <c r="E366">
        <f t="shared" si="168"/>
        <v>0</v>
      </c>
      <c r="F366">
        <f t="shared" si="168"/>
        <v>0</v>
      </c>
      <c r="G366">
        <f t="shared" si="168"/>
        <v>0</v>
      </c>
      <c r="H366">
        <f t="shared" si="168"/>
        <v>1</v>
      </c>
      <c r="I366" s="36" t="s">
        <v>23</v>
      </c>
      <c r="J366">
        <f t="shared" si="169"/>
        <v>1</v>
      </c>
      <c r="K366">
        <f t="shared" si="169"/>
        <v>0</v>
      </c>
      <c r="L366">
        <f t="shared" si="169"/>
        <v>0</v>
      </c>
      <c r="M366" s="21">
        <f t="shared" si="145"/>
        <v>0</v>
      </c>
      <c r="N366">
        <f t="shared" si="146"/>
        <v>0</v>
      </c>
      <c r="O366">
        <f t="shared" si="147"/>
        <v>0</v>
      </c>
      <c r="P366">
        <f t="shared" si="148"/>
        <v>0</v>
      </c>
      <c r="Q366">
        <f t="shared" si="149"/>
        <v>0</v>
      </c>
      <c r="R366">
        <f t="shared" si="150"/>
        <v>0</v>
      </c>
      <c r="S366">
        <f t="shared" si="151"/>
        <v>0</v>
      </c>
      <c r="T366">
        <f t="shared" si="152"/>
        <v>0</v>
      </c>
      <c r="U366">
        <f t="shared" si="153"/>
        <v>0</v>
      </c>
      <c r="V366">
        <f t="shared" si="154"/>
        <v>0</v>
      </c>
      <c r="W366">
        <f t="shared" si="155"/>
        <v>0</v>
      </c>
      <c r="X366">
        <f t="shared" si="156"/>
        <v>0</v>
      </c>
      <c r="Y366">
        <f t="shared" si="157"/>
        <v>0</v>
      </c>
      <c r="Z366">
        <f t="shared" si="158"/>
        <v>0</v>
      </c>
      <c r="AA366">
        <f t="shared" si="159"/>
        <v>0</v>
      </c>
      <c r="AB366">
        <f t="shared" si="160"/>
        <v>1</v>
      </c>
      <c r="AC366">
        <f t="shared" si="161"/>
        <v>0</v>
      </c>
      <c r="AD366">
        <f t="shared" si="162"/>
        <v>0</v>
      </c>
      <c r="AE366" t="str">
        <f t="shared" si="163"/>
        <v/>
      </c>
    </row>
    <row r="367" spans="1:31" ht="16">
      <c r="A367" s="8">
        <v>147</v>
      </c>
      <c r="B367" s="1" t="s">
        <v>42</v>
      </c>
      <c r="C367">
        <f t="shared" si="168"/>
        <v>0</v>
      </c>
      <c r="D367">
        <f t="shared" si="168"/>
        <v>0</v>
      </c>
      <c r="E367">
        <f t="shared" si="168"/>
        <v>0</v>
      </c>
      <c r="F367">
        <f t="shared" si="168"/>
        <v>0</v>
      </c>
      <c r="G367">
        <f t="shared" si="168"/>
        <v>0</v>
      </c>
      <c r="H367">
        <f t="shared" si="168"/>
        <v>1</v>
      </c>
      <c r="I367" s="36" t="s">
        <v>23</v>
      </c>
      <c r="J367">
        <f t="shared" si="169"/>
        <v>1</v>
      </c>
      <c r="K367">
        <f t="shared" si="169"/>
        <v>0</v>
      </c>
      <c r="L367">
        <f t="shared" si="169"/>
        <v>0</v>
      </c>
      <c r="M367" s="21">
        <f t="shared" si="145"/>
        <v>0</v>
      </c>
      <c r="N367">
        <f t="shared" si="146"/>
        <v>0</v>
      </c>
      <c r="O367">
        <f t="shared" si="147"/>
        <v>0</v>
      </c>
      <c r="P367">
        <f t="shared" si="148"/>
        <v>0</v>
      </c>
      <c r="Q367">
        <f t="shared" si="149"/>
        <v>0</v>
      </c>
      <c r="R367">
        <f t="shared" si="150"/>
        <v>0</v>
      </c>
      <c r="S367">
        <f t="shared" si="151"/>
        <v>0</v>
      </c>
      <c r="T367">
        <f t="shared" si="152"/>
        <v>0</v>
      </c>
      <c r="U367">
        <f t="shared" si="153"/>
        <v>0</v>
      </c>
      <c r="V367">
        <f t="shared" si="154"/>
        <v>0</v>
      </c>
      <c r="W367">
        <f t="shared" si="155"/>
        <v>0</v>
      </c>
      <c r="X367">
        <f t="shared" si="156"/>
        <v>0</v>
      </c>
      <c r="Y367">
        <f t="shared" si="157"/>
        <v>0</v>
      </c>
      <c r="Z367">
        <f t="shared" si="158"/>
        <v>0</v>
      </c>
      <c r="AA367">
        <f t="shared" si="159"/>
        <v>0</v>
      </c>
      <c r="AB367">
        <f t="shared" si="160"/>
        <v>1</v>
      </c>
      <c r="AC367">
        <f t="shared" si="161"/>
        <v>0</v>
      </c>
      <c r="AD367">
        <f t="shared" si="162"/>
        <v>0</v>
      </c>
      <c r="AE367" t="str">
        <f t="shared" si="163"/>
        <v/>
      </c>
    </row>
    <row r="368" spans="1:31" ht="16">
      <c r="A368" s="8">
        <v>152</v>
      </c>
      <c r="B368" s="1" t="s">
        <v>42</v>
      </c>
      <c r="C368">
        <f t="shared" si="168"/>
        <v>0</v>
      </c>
      <c r="D368">
        <f t="shared" si="168"/>
        <v>0</v>
      </c>
      <c r="E368">
        <f t="shared" si="168"/>
        <v>0</v>
      </c>
      <c r="F368">
        <f t="shared" si="168"/>
        <v>0</v>
      </c>
      <c r="G368">
        <f t="shared" si="168"/>
        <v>0</v>
      </c>
      <c r="H368">
        <f t="shared" si="168"/>
        <v>1</v>
      </c>
      <c r="I368" s="36" t="s">
        <v>23</v>
      </c>
      <c r="J368">
        <f t="shared" si="169"/>
        <v>1</v>
      </c>
      <c r="K368">
        <f t="shared" si="169"/>
        <v>0</v>
      </c>
      <c r="L368">
        <f t="shared" si="169"/>
        <v>0</v>
      </c>
      <c r="M368" s="21">
        <f t="shared" si="145"/>
        <v>0</v>
      </c>
      <c r="N368">
        <f t="shared" si="146"/>
        <v>0</v>
      </c>
      <c r="O368">
        <f t="shared" si="147"/>
        <v>0</v>
      </c>
      <c r="P368">
        <f t="shared" si="148"/>
        <v>0</v>
      </c>
      <c r="Q368">
        <f t="shared" si="149"/>
        <v>0</v>
      </c>
      <c r="R368">
        <f t="shared" si="150"/>
        <v>0</v>
      </c>
      <c r="S368">
        <f t="shared" si="151"/>
        <v>0</v>
      </c>
      <c r="T368">
        <f t="shared" si="152"/>
        <v>0</v>
      </c>
      <c r="U368">
        <f t="shared" si="153"/>
        <v>0</v>
      </c>
      <c r="V368">
        <f t="shared" si="154"/>
        <v>0</v>
      </c>
      <c r="W368">
        <f t="shared" si="155"/>
        <v>0</v>
      </c>
      <c r="X368">
        <f t="shared" si="156"/>
        <v>0</v>
      </c>
      <c r="Y368">
        <f t="shared" si="157"/>
        <v>0</v>
      </c>
      <c r="Z368">
        <f t="shared" si="158"/>
        <v>0</v>
      </c>
      <c r="AA368">
        <f t="shared" si="159"/>
        <v>0</v>
      </c>
      <c r="AB368">
        <f t="shared" si="160"/>
        <v>1</v>
      </c>
      <c r="AC368">
        <f t="shared" si="161"/>
        <v>0</v>
      </c>
      <c r="AD368">
        <f t="shared" si="162"/>
        <v>0</v>
      </c>
      <c r="AE368" t="str">
        <f t="shared" si="163"/>
        <v/>
      </c>
    </row>
    <row r="369" spans="1:31" ht="16">
      <c r="A369" s="8">
        <v>156</v>
      </c>
      <c r="B369" s="1" t="s">
        <v>42</v>
      </c>
      <c r="C369">
        <f t="shared" si="168"/>
        <v>0</v>
      </c>
      <c r="D369">
        <f t="shared" si="168"/>
        <v>0</v>
      </c>
      <c r="E369">
        <f t="shared" si="168"/>
        <v>0</v>
      </c>
      <c r="F369">
        <f t="shared" si="168"/>
        <v>0</v>
      </c>
      <c r="G369">
        <f t="shared" si="168"/>
        <v>0</v>
      </c>
      <c r="H369">
        <f t="shared" si="168"/>
        <v>1</v>
      </c>
      <c r="I369" s="36" t="s">
        <v>23</v>
      </c>
      <c r="J369">
        <f t="shared" si="169"/>
        <v>1</v>
      </c>
      <c r="K369">
        <f t="shared" si="169"/>
        <v>0</v>
      </c>
      <c r="L369">
        <f t="shared" si="169"/>
        <v>0</v>
      </c>
      <c r="M369" s="21">
        <f t="shared" si="145"/>
        <v>0</v>
      </c>
      <c r="N369">
        <f t="shared" si="146"/>
        <v>0</v>
      </c>
      <c r="O369">
        <f t="shared" si="147"/>
        <v>0</v>
      </c>
      <c r="P369">
        <f t="shared" si="148"/>
        <v>0</v>
      </c>
      <c r="Q369">
        <f t="shared" si="149"/>
        <v>0</v>
      </c>
      <c r="R369">
        <f t="shared" si="150"/>
        <v>0</v>
      </c>
      <c r="S369">
        <f t="shared" si="151"/>
        <v>0</v>
      </c>
      <c r="T369">
        <f t="shared" si="152"/>
        <v>0</v>
      </c>
      <c r="U369">
        <f t="shared" si="153"/>
        <v>0</v>
      </c>
      <c r="V369">
        <f t="shared" si="154"/>
        <v>0</v>
      </c>
      <c r="W369">
        <f t="shared" si="155"/>
        <v>0</v>
      </c>
      <c r="X369">
        <f t="shared" si="156"/>
        <v>0</v>
      </c>
      <c r="Y369">
        <f t="shared" si="157"/>
        <v>0</v>
      </c>
      <c r="Z369">
        <f t="shared" si="158"/>
        <v>0</v>
      </c>
      <c r="AA369">
        <f t="shared" si="159"/>
        <v>0</v>
      </c>
      <c r="AB369">
        <f t="shared" si="160"/>
        <v>1</v>
      </c>
      <c r="AC369">
        <f t="shared" si="161"/>
        <v>0</v>
      </c>
      <c r="AD369">
        <f t="shared" si="162"/>
        <v>0</v>
      </c>
      <c r="AE369" t="str">
        <f t="shared" si="163"/>
        <v/>
      </c>
    </row>
    <row r="370" spans="1:31" ht="16">
      <c r="A370" s="8">
        <v>157</v>
      </c>
      <c r="B370" s="1" t="s">
        <v>42</v>
      </c>
      <c r="C370">
        <f t="shared" si="168"/>
        <v>0</v>
      </c>
      <c r="D370">
        <f t="shared" si="168"/>
        <v>0</v>
      </c>
      <c r="E370">
        <f t="shared" si="168"/>
        <v>0</v>
      </c>
      <c r="F370">
        <f t="shared" si="168"/>
        <v>0</v>
      </c>
      <c r="G370">
        <f t="shared" si="168"/>
        <v>0</v>
      </c>
      <c r="H370">
        <f t="shared" si="168"/>
        <v>1</v>
      </c>
      <c r="I370" s="36" t="s">
        <v>68</v>
      </c>
      <c r="J370">
        <f t="shared" si="169"/>
        <v>0</v>
      </c>
      <c r="K370">
        <f t="shared" si="169"/>
        <v>0</v>
      </c>
      <c r="L370">
        <f t="shared" si="169"/>
        <v>1</v>
      </c>
      <c r="M370" s="21">
        <f t="shared" si="145"/>
        <v>0</v>
      </c>
      <c r="N370">
        <f t="shared" si="146"/>
        <v>0</v>
      </c>
      <c r="O370">
        <f t="shared" si="147"/>
        <v>0</v>
      </c>
      <c r="P370">
        <f t="shared" si="148"/>
        <v>0</v>
      </c>
      <c r="Q370">
        <f t="shared" si="149"/>
        <v>0</v>
      </c>
      <c r="R370">
        <f t="shared" si="150"/>
        <v>0</v>
      </c>
      <c r="S370">
        <f t="shared" si="151"/>
        <v>0</v>
      </c>
      <c r="T370">
        <f t="shared" si="152"/>
        <v>0</v>
      </c>
      <c r="U370">
        <f t="shared" si="153"/>
        <v>0</v>
      </c>
      <c r="V370">
        <f t="shared" si="154"/>
        <v>0</v>
      </c>
      <c r="W370">
        <f t="shared" si="155"/>
        <v>0</v>
      </c>
      <c r="X370">
        <f t="shared" si="156"/>
        <v>0</v>
      </c>
      <c r="Y370">
        <f t="shared" si="157"/>
        <v>0</v>
      </c>
      <c r="Z370">
        <f t="shared" si="158"/>
        <v>0</v>
      </c>
      <c r="AA370">
        <f t="shared" si="159"/>
        <v>0</v>
      </c>
      <c r="AB370">
        <f t="shared" si="160"/>
        <v>0</v>
      </c>
      <c r="AC370">
        <f t="shared" si="161"/>
        <v>0</v>
      </c>
      <c r="AD370">
        <f t="shared" si="162"/>
        <v>1</v>
      </c>
      <c r="AE370" t="str">
        <f t="shared" si="163"/>
        <v/>
      </c>
    </row>
    <row r="371" spans="1:31" ht="16">
      <c r="A371" s="8">
        <v>162</v>
      </c>
      <c r="B371" s="1" t="s">
        <v>42</v>
      </c>
      <c r="C371">
        <f t="shared" si="168"/>
        <v>0</v>
      </c>
      <c r="D371">
        <f t="shared" si="168"/>
        <v>0</v>
      </c>
      <c r="E371">
        <f t="shared" si="168"/>
        <v>0</v>
      </c>
      <c r="F371">
        <f t="shared" si="168"/>
        <v>0</v>
      </c>
      <c r="G371">
        <f t="shared" si="168"/>
        <v>0</v>
      </c>
      <c r="H371">
        <f t="shared" si="168"/>
        <v>1</v>
      </c>
      <c r="I371" s="36" t="s">
        <v>23</v>
      </c>
      <c r="J371">
        <f t="shared" si="169"/>
        <v>1</v>
      </c>
      <c r="K371">
        <f t="shared" si="169"/>
        <v>0</v>
      </c>
      <c r="L371">
        <f t="shared" si="169"/>
        <v>0</v>
      </c>
      <c r="M371" s="21">
        <f t="shared" si="145"/>
        <v>0</v>
      </c>
      <c r="N371">
        <f t="shared" si="146"/>
        <v>0</v>
      </c>
      <c r="O371">
        <f t="shared" si="147"/>
        <v>0</v>
      </c>
      <c r="P371">
        <f t="shared" si="148"/>
        <v>0</v>
      </c>
      <c r="Q371">
        <f t="shared" si="149"/>
        <v>0</v>
      </c>
      <c r="R371">
        <f t="shared" si="150"/>
        <v>0</v>
      </c>
      <c r="S371">
        <f t="shared" si="151"/>
        <v>0</v>
      </c>
      <c r="T371">
        <f t="shared" si="152"/>
        <v>0</v>
      </c>
      <c r="U371">
        <f t="shared" si="153"/>
        <v>0</v>
      </c>
      <c r="V371">
        <f t="shared" si="154"/>
        <v>0</v>
      </c>
      <c r="W371">
        <f t="shared" si="155"/>
        <v>0</v>
      </c>
      <c r="X371">
        <f t="shared" si="156"/>
        <v>0</v>
      </c>
      <c r="Y371">
        <f t="shared" si="157"/>
        <v>0</v>
      </c>
      <c r="Z371">
        <f t="shared" si="158"/>
        <v>0</v>
      </c>
      <c r="AA371">
        <f t="shared" si="159"/>
        <v>0</v>
      </c>
      <c r="AB371">
        <f t="shared" si="160"/>
        <v>1</v>
      </c>
      <c r="AC371">
        <f t="shared" si="161"/>
        <v>0</v>
      </c>
      <c r="AD371">
        <f t="shared" si="162"/>
        <v>0</v>
      </c>
      <c r="AE371" t="str">
        <f t="shared" si="163"/>
        <v/>
      </c>
    </row>
    <row r="372" spans="1:31" ht="16">
      <c r="A372" s="8">
        <v>165</v>
      </c>
      <c r="B372" s="1" t="s">
        <v>42</v>
      </c>
      <c r="C372">
        <f t="shared" si="168"/>
        <v>0</v>
      </c>
      <c r="D372">
        <f t="shared" si="168"/>
        <v>0</v>
      </c>
      <c r="E372">
        <f t="shared" si="168"/>
        <v>0</v>
      </c>
      <c r="F372">
        <f t="shared" si="168"/>
        <v>0</v>
      </c>
      <c r="G372">
        <f t="shared" si="168"/>
        <v>0</v>
      </c>
      <c r="H372">
        <f t="shared" si="168"/>
        <v>1</v>
      </c>
      <c r="I372" s="36" t="s">
        <v>23</v>
      </c>
      <c r="J372">
        <f t="shared" si="169"/>
        <v>1</v>
      </c>
      <c r="K372">
        <f t="shared" si="169"/>
        <v>0</v>
      </c>
      <c r="L372">
        <f t="shared" si="169"/>
        <v>0</v>
      </c>
      <c r="M372" s="21">
        <f t="shared" si="145"/>
        <v>0</v>
      </c>
      <c r="N372">
        <f t="shared" si="146"/>
        <v>0</v>
      </c>
      <c r="O372">
        <f t="shared" si="147"/>
        <v>0</v>
      </c>
      <c r="P372">
        <f t="shared" si="148"/>
        <v>0</v>
      </c>
      <c r="Q372">
        <f t="shared" si="149"/>
        <v>0</v>
      </c>
      <c r="R372">
        <f t="shared" si="150"/>
        <v>0</v>
      </c>
      <c r="S372">
        <f t="shared" si="151"/>
        <v>0</v>
      </c>
      <c r="T372">
        <f t="shared" si="152"/>
        <v>0</v>
      </c>
      <c r="U372">
        <f t="shared" si="153"/>
        <v>0</v>
      </c>
      <c r="V372">
        <f t="shared" si="154"/>
        <v>0</v>
      </c>
      <c r="W372">
        <f t="shared" si="155"/>
        <v>0</v>
      </c>
      <c r="X372">
        <f t="shared" si="156"/>
        <v>0</v>
      </c>
      <c r="Y372">
        <f t="shared" si="157"/>
        <v>0</v>
      </c>
      <c r="Z372">
        <f t="shared" si="158"/>
        <v>0</v>
      </c>
      <c r="AA372">
        <f t="shared" si="159"/>
        <v>0</v>
      </c>
      <c r="AB372">
        <f t="shared" si="160"/>
        <v>1</v>
      </c>
      <c r="AC372">
        <f t="shared" si="161"/>
        <v>0</v>
      </c>
      <c r="AD372">
        <f t="shared" si="162"/>
        <v>0</v>
      </c>
      <c r="AE372" t="str">
        <f t="shared" si="163"/>
        <v/>
      </c>
    </row>
    <row r="373" spans="1:31" ht="16">
      <c r="A373" s="8">
        <v>166</v>
      </c>
      <c r="B373" s="1" t="s">
        <v>42</v>
      </c>
      <c r="C373">
        <f t="shared" ref="C373:H382" si="170">IF($B373=C$2,1,0)</f>
        <v>0</v>
      </c>
      <c r="D373">
        <f t="shared" si="170"/>
        <v>0</v>
      </c>
      <c r="E373">
        <f t="shared" si="170"/>
        <v>0</v>
      </c>
      <c r="F373">
        <f t="shared" si="170"/>
        <v>0</v>
      </c>
      <c r="G373">
        <f t="shared" si="170"/>
        <v>0</v>
      </c>
      <c r="H373">
        <f t="shared" si="170"/>
        <v>1</v>
      </c>
      <c r="I373" s="36" t="s">
        <v>23</v>
      </c>
      <c r="J373">
        <f t="shared" si="169"/>
        <v>1</v>
      </c>
      <c r="K373">
        <f t="shared" si="169"/>
        <v>0</v>
      </c>
      <c r="L373">
        <f t="shared" si="169"/>
        <v>0</v>
      </c>
      <c r="M373" s="21">
        <f t="shared" si="145"/>
        <v>0</v>
      </c>
      <c r="N373">
        <f t="shared" si="146"/>
        <v>0</v>
      </c>
      <c r="O373">
        <f t="shared" si="147"/>
        <v>0</v>
      </c>
      <c r="P373">
        <f t="shared" si="148"/>
        <v>0</v>
      </c>
      <c r="Q373">
        <f t="shared" si="149"/>
        <v>0</v>
      </c>
      <c r="R373">
        <f t="shared" si="150"/>
        <v>0</v>
      </c>
      <c r="S373">
        <f t="shared" si="151"/>
        <v>0</v>
      </c>
      <c r="T373">
        <f t="shared" si="152"/>
        <v>0</v>
      </c>
      <c r="U373">
        <f t="shared" si="153"/>
        <v>0</v>
      </c>
      <c r="V373">
        <f t="shared" si="154"/>
        <v>0</v>
      </c>
      <c r="W373">
        <f t="shared" si="155"/>
        <v>0</v>
      </c>
      <c r="X373">
        <f t="shared" si="156"/>
        <v>0</v>
      </c>
      <c r="Y373">
        <f t="shared" si="157"/>
        <v>0</v>
      </c>
      <c r="Z373">
        <f t="shared" si="158"/>
        <v>0</v>
      </c>
      <c r="AA373">
        <f t="shared" si="159"/>
        <v>0</v>
      </c>
      <c r="AB373">
        <f t="shared" si="160"/>
        <v>1</v>
      </c>
      <c r="AC373">
        <f t="shared" si="161"/>
        <v>0</v>
      </c>
      <c r="AD373">
        <f t="shared" si="162"/>
        <v>0</v>
      </c>
      <c r="AE373" t="str">
        <f t="shared" si="163"/>
        <v/>
      </c>
    </row>
    <row r="374" spans="1:31" ht="16">
      <c r="A374" s="8">
        <v>174</v>
      </c>
      <c r="B374" s="1" t="s">
        <v>42</v>
      </c>
      <c r="C374">
        <f t="shared" si="170"/>
        <v>0</v>
      </c>
      <c r="D374">
        <f t="shared" si="170"/>
        <v>0</v>
      </c>
      <c r="E374">
        <f t="shared" si="170"/>
        <v>0</v>
      </c>
      <c r="F374">
        <f t="shared" si="170"/>
        <v>0</v>
      </c>
      <c r="G374">
        <f t="shared" si="170"/>
        <v>0</v>
      </c>
      <c r="H374">
        <f t="shared" si="170"/>
        <v>1</v>
      </c>
      <c r="I374" s="36" t="s">
        <v>23</v>
      </c>
      <c r="J374">
        <f t="shared" si="169"/>
        <v>1</v>
      </c>
      <c r="K374">
        <f t="shared" si="169"/>
        <v>0</v>
      </c>
      <c r="L374">
        <f t="shared" si="169"/>
        <v>0</v>
      </c>
      <c r="M374" s="21">
        <f t="shared" si="145"/>
        <v>0</v>
      </c>
      <c r="N374">
        <f t="shared" si="146"/>
        <v>0</v>
      </c>
      <c r="O374">
        <f t="shared" si="147"/>
        <v>0</v>
      </c>
      <c r="P374">
        <f t="shared" si="148"/>
        <v>0</v>
      </c>
      <c r="Q374">
        <f t="shared" si="149"/>
        <v>0</v>
      </c>
      <c r="R374">
        <f t="shared" si="150"/>
        <v>0</v>
      </c>
      <c r="S374">
        <f t="shared" si="151"/>
        <v>0</v>
      </c>
      <c r="T374">
        <f t="shared" si="152"/>
        <v>0</v>
      </c>
      <c r="U374">
        <f t="shared" si="153"/>
        <v>0</v>
      </c>
      <c r="V374">
        <f t="shared" si="154"/>
        <v>0</v>
      </c>
      <c r="W374">
        <f t="shared" si="155"/>
        <v>0</v>
      </c>
      <c r="X374">
        <f t="shared" si="156"/>
        <v>0</v>
      </c>
      <c r="Y374">
        <f t="shared" si="157"/>
        <v>0</v>
      </c>
      <c r="Z374">
        <f t="shared" si="158"/>
        <v>0</v>
      </c>
      <c r="AA374">
        <f t="shared" si="159"/>
        <v>0</v>
      </c>
      <c r="AB374">
        <f t="shared" si="160"/>
        <v>1</v>
      </c>
      <c r="AC374">
        <f t="shared" si="161"/>
        <v>0</v>
      </c>
      <c r="AD374">
        <f t="shared" si="162"/>
        <v>0</v>
      </c>
      <c r="AE374" t="str">
        <f t="shared" si="163"/>
        <v/>
      </c>
    </row>
    <row r="375" spans="1:31" ht="16">
      <c r="A375" s="8">
        <v>204</v>
      </c>
      <c r="B375" s="1" t="s">
        <v>42</v>
      </c>
      <c r="C375">
        <f t="shared" si="170"/>
        <v>0</v>
      </c>
      <c r="D375">
        <f t="shared" si="170"/>
        <v>0</v>
      </c>
      <c r="E375">
        <f t="shared" si="170"/>
        <v>0</v>
      </c>
      <c r="F375">
        <f t="shared" si="170"/>
        <v>0</v>
      </c>
      <c r="G375">
        <f t="shared" si="170"/>
        <v>0</v>
      </c>
      <c r="H375">
        <f t="shared" si="170"/>
        <v>1</v>
      </c>
      <c r="I375" s="36" t="s">
        <v>23</v>
      </c>
      <c r="J375">
        <f t="shared" si="169"/>
        <v>1</v>
      </c>
      <c r="K375">
        <f t="shared" si="169"/>
        <v>0</v>
      </c>
      <c r="L375">
        <f t="shared" si="169"/>
        <v>0</v>
      </c>
      <c r="M375" s="21">
        <f t="shared" si="145"/>
        <v>0</v>
      </c>
      <c r="N375">
        <f t="shared" si="146"/>
        <v>0</v>
      </c>
      <c r="O375">
        <f t="shared" si="147"/>
        <v>0</v>
      </c>
      <c r="P375">
        <f t="shared" si="148"/>
        <v>0</v>
      </c>
      <c r="Q375">
        <f t="shared" si="149"/>
        <v>0</v>
      </c>
      <c r="R375">
        <f t="shared" si="150"/>
        <v>0</v>
      </c>
      <c r="S375">
        <f t="shared" si="151"/>
        <v>0</v>
      </c>
      <c r="T375">
        <f t="shared" si="152"/>
        <v>0</v>
      </c>
      <c r="U375">
        <f t="shared" si="153"/>
        <v>0</v>
      </c>
      <c r="V375">
        <f t="shared" si="154"/>
        <v>0</v>
      </c>
      <c r="W375">
        <f t="shared" si="155"/>
        <v>0</v>
      </c>
      <c r="X375">
        <f t="shared" si="156"/>
        <v>0</v>
      </c>
      <c r="Y375">
        <f t="shared" si="157"/>
        <v>0</v>
      </c>
      <c r="Z375">
        <f t="shared" si="158"/>
        <v>0</v>
      </c>
      <c r="AA375">
        <f t="shared" si="159"/>
        <v>0</v>
      </c>
      <c r="AB375">
        <f t="shared" si="160"/>
        <v>1</v>
      </c>
      <c r="AC375">
        <f t="shared" si="161"/>
        <v>0</v>
      </c>
      <c r="AD375">
        <f t="shared" si="162"/>
        <v>0</v>
      </c>
      <c r="AE375" t="str">
        <f t="shared" si="163"/>
        <v/>
      </c>
    </row>
    <row r="376" spans="1:31" ht="16">
      <c r="A376" s="8">
        <v>212</v>
      </c>
      <c r="B376" s="1" t="s">
        <v>42</v>
      </c>
      <c r="C376">
        <f t="shared" si="170"/>
        <v>0</v>
      </c>
      <c r="D376">
        <f t="shared" si="170"/>
        <v>0</v>
      </c>
      <c r="E376">
        <f t="shared" si="170"/>
        <v>0</v>
      </c>
      <c r="F376">
        <f t="shared" si="170"/>
        <v>0</v>
      </c>
      <c r="G376">
        <f t="shared" si="170"/>
        <v>0</v>
      </c>
      <c r="H376">
        <f t="shared" si="170"/>
        <v>1</v>
      </c>
      <c r="I376" s="36" t="s">
        <v>23</v>
      </c>
      <c r="J376">
        <f t="shared" si="169"/>
        <v>1</v>
      </c>
      <c r="K376">
        <f t="shared" si="169"/>
        <v>0</v>
      </c>
      <c r="L376">
        <f t="shared" si="169"/>
        <v>0</v>
      </c>
      <c r="M376" s="21">
        <f t="shared" si="145"/>
        <v>0</v>
      </c>
      <c r="N376">
        <f t="shared" si="146"/>
        <v>0</v>
      </c>
      <c r="O376">
        <f t="shared" si="147"/>
        <v>0</v>
      </c>
      <c r="P376">
        <f t="shared" si="148"/>
        <v>0</v>
      </c>
      <c r="Q376">
        <f t="shared" si="149"/>
        <v>0</v>
      </c>
      <c r="R376">
        <f t="shared" si="150"/>
        <v>0</v>
      </c>
      <c r="S376">
        <f t="shared" si="151"/>
        <v>0</v>
      </c>
      <c r="T376">
        <f t="shared" si="152"/>
        <v>0</v>
      </c>
      <c r="U376">
        <f t="shared" si="153"/>
        <v>0</v>
      </c>
      <c r="V376">
        <f t="shared" si="154"/>
        <v>0</v>
      </c>
      <c r="W376">
        <f t="shared" si="155"/>
        <v>0</v>
      </c>
      <c r="X376">
        <f t="shared" si="156"/>
        <v>0</v>
      </c>
      <c r="Y376">
        <f t="shared" si="157"/>
        <v>0</v>
      </c>
      <c r="Z376">
        <f t="shared" si="158"/>
        <v>0</v>
      </c>
      <c r="AA376">
        <f t="shared" si="159"/>
        <v>0</v>
      </c>
      <c r="AB376">
        <f t="shared" si="160"/>
        <v>1</v>
      </c>
      <c r="AC376">
        <f t="shared" si="161"/>
        <v>0</v>
      </c>
      <c r="AD376">
        <f t="shared" si="162"/>
        <v>0</v>
      </c>
      <c r="AE376" t="str">
        <f t="shared" si="163"/>
        <v/>
      </c>
    </row>
    <row r="377" spans="1:31" ht="16">
      <c r="A377" s="8">
        <v>218</v>
      </c>
      <c r="B377" s="1" t="s">
        <v>42</v>
      </c>
      <c r="C377">
        <f t="shared" si="170"/>
        <v>0</v>
      </c>
      <c r="D377">
        <f t="shared" si="170"/>
        <v>0</v>
      </c>
      <c r="E377">
        <f t="shared" si="170"/>
        <v>0</v>
      </c>
      <c r="F377">
        <f t="shared" si="170"/>
        <v>0</v>
      </c>
      <c r="G377">
        <f t="shared" si="170"/>
        <v>0</v>
      </c>
      <c r="H377">
        <f t="shared" si="170"/>
        <v>1</v>
      </c>
      <c r="I377" s="36" t="s">
        <v>23</v>
      </c>
      <c r="J377">
        <f t="shared" si="169"/>
        <v>1</v>
      </c>
      <c r="K377">
        <f t="shared" si="169"/>
        <v>0</v>
      </c>
      <c r="L377">
        <f t="shared" si="169"/>
        <v>0</v>
      </c>
      <c r="M377" s="21">
        <f t="shared" si="145"/>
        <v>0</v>
      </c>
      <c r="N377">
        <f t="shared" si="146"/>
        <v>0</v>
      </c>
      <c r="O377">
        <f t="shared" si="147"/>
        <v>0</v>
      </c>
      <c r="P377">
        <f t="shared" si="148"/>
        <v>0</v>
      </c>
      <c r="Q377">
        <f t="shared" si="149"/>
        <v>0</v>
      </c>
      <c r="R377">
        <f t="shared" si="150"/>
        <v>0</v>
      </c>
      <c r="S377">
        <f t="shared" si="151"/>
        <v>0</v>
      </c>
      <c r="T377">
        <f t="shared" si="152"/>
        <v>0</v>
      </c>
      <c r="U377">
        <f t="shared" si="153"/>
        <v>0</v>
      </c>
      <c r="V377">
        <f t="shared" si="154"/>
        <v>0</v>
      </c>
      <c r="W377">
        <f t="shared" si="155"/>
        <v>0</v>
      </c>
      <c r="X377">
        <f t="shared" si="156"/>
        <v>0</v>
      </c>
      <c r="Y377">
        <f t="shared" si="157"/>
        <v>0</v>
      </c>
      <c r="Z377">
        <f t="shared" si="158"/>
        <v>0</v>
      </c>
      <c r="AA377">
        <f t="shared" si="159"/>
        <v>0</v>
      </c>
      <c r="AB377">
        <f t="shared" si="160"/>
        <v>1</v>
      </c>
      <c r="AC377">
        <f t="shared" si="161"/>
        <v>0</v>
      </c>
      <c r="AD377">
        <f t="shared" si="162"/>
        <v>0</v>
      </c>
      <c r="AE377" t="str">
        <f t="shared" si="163"/>
        <v/>
      </c>
    </row>
    <row r="378" spans="1:31" ht="16">
      <c r="A378" s="8">
        <v>220</v>
      </c>
      <c r="B378" s="1" t="s">
        <v>42</v>
      </c>
      <c r="C378">
        <f t="shared" si="170"/>
        <v>0</v>
      </c>
      <c r="D378">
        <f t="shared" si="170"/>
        <v>0</v>
      </c>
      <c r="E378">
        <f t="shared" si="170"/>
        <v>0</v>
      </c>
      <c r="F378">
        <f t="shared" si="170"/>
        <v>0</v>
      </c>
      <c r="G378">
        <f t="shared" si="170"/>
        <v>0</v>
      </c>
      <c r="H378">
        <f t="shared" si="170"/>
        <v>1</v>
      </c>
      <c r="I378" s="36" t="s">
        <v>23</v>
      </c>
      <c r="J378">
        <f t="shared" si="169"/>
        <v>1</v>
      </c>
      <c r="K378">
        <f t="shared" si="169"/>
        <v>0</v>
      </c>
      <c r="L378">
        <f t="shared" si="169"/>
        <v>0</v>
      </c>
      <c r="M378" s="21">
        <f t="shared" si="145"/>
        <v>0</v>
      </c>
      <c r="N378">
        <f t="shared" si="146"/>
        <v>0</v>
      </c>
      <c r="O378">
        <f t="shared" si="147"/>
        <v>0</v>
      </c>
      <c r="P378">
        <f t="shared" si="148"/>
        <v>0</v>
      </c>
      <c r="Q378">
        <f t="shared" si="149"/>
        <v>0</v>
      </c>
      <c r="R378">
        <f t="shared" si="150"/>
        <v>0</v>
      </c>
      <c r="S378">
        <f t="shared" si="151"/>
        <v>0</v>
      </c>
      <c r="T378">
        <f t="shared" si="152"/>
        <v>0</v>
      </c>
      <c r="U378">
        <f t="shared" si="153"/>
        <v>0</v>
      </c>
      <c r="V378">
        <f t="shared" si="154"/>
        <v>0</v>
      </c>
      <c r="W378">
        <f t="shared" si="155"/>
        <v>0</v>
      </c>
      <c r="X378">
        <f t="shared" si="156"/>
        <v>0</v>
      </c>
      <c r="Y378">
        <f t="shared" si="157"/>
        <v>0</v>
      </c>
      <c r="Z378">
        <f t="shared" si="158"/>
        <v>0</v>
      </c>
      <c r="AA378">
        <f t="shared" si="159"/>
        <v>0</v>
      </c>
      <c r="AB378">
        <f t="shared" si="160"/>
        <v>1</v>
      </c>
      <c r="AC378">
        <f t="shared" si="161"/>
        <v>0</v>
      </c>
      <c r="AD378">
        <f t="shared" si="162"/>
        <v>0</v>
      </c>
      <c r="AE378" t="str">
        <f t="shared" si="163"/>
        <v/>
      </c>
    </row>
    <row r="379" spans="1:31" ht="16">
      <c r="A379" s="8">
        <v>223</v>
      </c>
      <c r="B379" s="1" t="s">
        <v>42</v>
      </c>
      <c r="C379">
        <f t="shared" si="170"/>
        <v>0</v>
      </c>
      <c r="D379">
        <f t="shared" si="170"/>
        <v>0</v>
      </c>
      <c r="E379">
        <f t="shared" si="170"/>
        <v>0</v>
      </c>
      <c r="F379">
        <f t="shared" si="170"/>
        <v>0</v>
      </c>
      <c r="G379">
        <f t="shared" si="170"/>
        <v>0</v>
      </c>
      <c r="H379">
        <f t="shared" si="170"/>
        <v>1</v>
      </c>
      <c r="I379" s="36" t="s">
        <v>51</v>
      </c>
      <c r="J379">
        <f t="shared" si="169"/>
        <v>0</v>
      </c>
      <c r="K379">
        <f t="shared" si="169"/>
        <v>1</v>
      </c>
      <c r="L379">
        <f t="shared" si="169"/>
        <v>0</v>
      </c>
      <c r="M379" s="21">
        <f t="shared" si="145"/>
        <v>0</v>
      </c>
      <c r="N379">
        <f t="shared" si="146"/>
        <v>0</v>
      </c>
      <c r="O379">
        <f t="shared" si="147"/>
        <v>0</v>
      </c>
      <c r="P379">
        <f t="shared" si="148"/>
        <v>0</v>
      </c>
      <c r="Q379">
        <f t="shared" si="149"/>
        <v>0</v>
      </c>
      <c r="R379">
        <f t="shared" si="150"/>
        <v>0</v>
      </c>
      <c r="S379">
        <f t="shared" si="151"/>
        <v>0</v>
      </c>
      <c r="T379">
        <f t="shared" si="152"/>
        <v>0</v>
      </c>
      <c r="U379">
        <f t="shared" si="153"/>
        <v>0</v>
      </c>
      <c r="V379">
        <f t="shared" si="154"/>
        <v>0</v>
      </c>
      <c r="W379">
        <f t="shared" si="155"/>
        <v>0</v>
      </c>
      <c r="X379">
        <f t="shared" si="156"/>
        <v>0</v>
      </c>
      <c r="Y379">
        <f t="shared" si="157"/>
        <v>0</v>
      </c>
      <c r="Z379">
        <f t="shared" si="158"/>
        <v>0</v>
      </c>
      <c r="AA379">
        <f t="shared" si="159"/>
        <v>0</v>
      </c>
      <c r="AB379">
        <f t="shared" si="160"/>
        <v>0</v>
      </c>
      <c r="AC379">
        <f t="shared" si="161"/>
        <v>1</v>
      </c>
      <c r="AD379">
        <f t="shared" si="162"/>
        <v>0</v>
      </c>
      <c r="AE379" t="str">
        <f t="shared" si="163"/>
        <v/>
      </c>
    </row>
    <row r="380" spans="1:31" ht="16">
      <c r="A380" s="8">
        <v>225</v>
      </c>
      <c r="B380" s="1" t="s">
        <v>42</v>
      </c>
      <c r="C380">
        <f t="shared" si="170"/>
        <v>0</v>
      </c>
      <c r="D380">
        <f t="shared" si="170"/>
        <v>0</v>
      </c>
      <c r="E380">
        <f t="shared" si="170"/>
        <v>0</v>
      </c>
      <c r="F380">
        <f t="shared" si="170"/>
        <v>0</v>
      </c>
      <c r="G380">
        <f t="shared" si="170"/>
        <v>0</v>
      </c>
      <c r="H380">
        <f t="shared" si="170"/>
        <v>1</v>
      </c>
      <c r="I380" s="36" t="s">
        <v>23</v>
      </c>
      <c r="J380">
        <f t="shared" si="169"/>
        <v>1</v>
      </c>
      <c r="K380">
        <f t="shared" si="169"/>
        <v>0</v>
      </c>
      <c r="L380">
        <f t="shared" si="169"/>
        <v>0</v>
      </c>
      <c r="M380" s="21">
        <f t="shared" si="145"/>
        <v>0</v>
      </c>
      <c r="N380">
        <f t="shared" si="146"/>
        <v>0</v>
      </c>
      <c r="O380">
        <f t="shared" si="147"/>
        <v>0</v>
      </c>
      <c r="P380">
        <f t="shared" si="148"/>
        <v>0</v>
      </c>
      <c r="Q380">
        <f t="shared" si="149"/>
        <v>0</v>
      </c>
      <c r="R380">
        <f t="shared" si="150"/>
        <v>0</v>
      </c>
      <c r="S380">
        <f t="shared" si="151"/>
        <v>0</v>
      </c>
      <c r="T380">
        <f t="shared" si="152"/>
        <v>0</v>
      </c>
      <c r="U380">
        <f t="shared" si="153"/>
        <v>0</v>
      </c>
      <c r="V380">
        <f t="shared" si="154"/>
        <v>0</v>
      </c>
      <c r="W380">
        <f t="shared" si="155"/>
        <v>0</v>
      </c>
      <c r="X380">
        <f t="shared" si="156"/>
        <v>0</v>
      </c>
      <c r="Y380">
        <f t="shared" si="157"/>
        <v>0</v>
      </c>
      <c r="Z380">
        <f t="shared" si="158"/>
        <v>0</v>
      </c>
      <c r="AA380">
        <f t="shared" si="159"/>
        <v>0</v>
      </c>
      <c r="AB380">
        <f t="shared" si="160"/>
        <v>1</v>
      </c>
      <c r="AC380">
        <f t="shared" si="161"/>
        <v>0</v>
      </c>
      <c r="AD380">
        <f t="shared" si="162"/>
        <v>0</v>
      </c>
      <c r="AE380" t="str">
        <f t="shared" si="163"/>
        <v/>
      </c>
    </row>
    <row r="381" spans="1:31" ht="16">
      <c r="A381" s="8">
        <v>227</v>
      </c>
      <c r="B381" s="1" t="s">
        <v>42</v>
      </c>
      <c r="C381">
        <f t="shared" si="170"/>
        <v>0</v>
      </c>
      <c r="D381">
        <f t="shared" si="170"/>
        <v>0</v>
      </c>
      <c r="E381">
        <f t="shared" si="170"/>
        <v>0</v>
      </c>
      <c r="F381">
        <f t="shared" si="170"/>
        <v>0</v>
      </c>
      <c r="G381">
        <f t="shared" si="170"/>
        <v>0</v>
      </c>
      <c r="H381">
        <f t="shared" si="170"/>
        <v>1</v>
      </c>
      <c r="I381" s="36" t="s">
        <v>23</v>
      </c>
      <c r="J381">
        <f t="shared" si="169"/>
        <v>1</v>
      </c>
      <c r="K381">
        <f t="shared" si="169"/>
        <v>0</v>
      </c>
      <c r="L381">
        <f t="shared" si="169"/>
        <v>0</v>
      </c>
      <c r="M381" s="21">
        <f t="shared" si="145"/>
        <v>0</v>
      </c>
      <c r="N381">
        <f t="shared" si="146"/>
        <v>0</v>
      </c>
      <c r="O381">
        <f t="shared" si="147"/>
        <v>0</v>
      </c>
      <c r="P381">
        <f t="shared" si="148"/>
        <v>0</v>
      </c>
      <c r="Q381">
        <f t="shared" si="149"/>
        <v>0</v>
      </c>
      <c r="R381">
        <f t="shared" si="150"/>
        <v>0</v>
      </c>
      <c r="S381">
        <f t="shared" si="151"/>
        <v>0</v>
      </c>
      <c r="T381">
        <f t="shared" si="152"/>
        <v>0</v>
      </c>
      <c r="U381">
        <f t="shared" si="153"/>
        <v>0</v>
      </c>
      <c r="V381">
        <f t="shared" si="154"/>
        <v>0</v>
      </c>
      <c r="W381">
        <f t="shared" si="155"/>
        <v>0</v>
      </c>
      <c r="X381">
        <f t="shared" si="156"/>
        <v>0</v>
      </c>
      <c r="Y381">
        <f t="shared" si="157"/>
        <v>0</v>
      </c>
      <c r="Z381">
        <f t="shared" si="158"/>
        <v>0</v>
      </c>
      <c r="AA381">
        <f t="shared" si="159"/>
        <v>0</v>
      </c>
      <c r="AB381">
        <f t="shared" si="160"/>
        <v>1</v>
      </c>
      <c r="AC381">
        <f t="shared" si="161"/>
        <v>0</v>
      </c>
      <c r="AD381">
        <f t="shared" si="162"/>
        <v>0</v>
      </c>
      <c r="AE381" t="str">
        <f t="shared" si="163"/>
        <v/>
      </c>
    </row>
    <row r="382" spans="1:31" ht="16">
      <c r="A382" s="8">
        <v>235</v>
      </c>
      <c r="B382" s="1" t="s">
        <v>42</v>
      </c>
      <c r="C382">
        <f t="shared" si="170"/>
        <v>0</v>
      </c>
      <c r="D382">
        <f t="shared" si="170"/>
        <v>0</v>
      </c>
      <c r="E382">
        <f t="shared" si="170"/>
        <v>0</v>
      </c>
      <c r="F382">
        <f t="shared" si="170"/>
        <v>0</v>
      </c>
      <c r="G382">
        <f t="shared" si="170"/>
        <v>0</v>
      </c>
      <c r="H382">
        <f t="shared" si="170"/>
        <v>1</v>
      </c>
      <c r="I382" s="36" t="s">
        <v>23</v>
      </c>
      <c r="J382">
        <f t="shared" si="169"/>
        <v>1</v>
      </c>
      <c r="K382">
        <f t="shared" si="169"/>
        <v>0</v>
      </c>
      <c r="L382">
        <f t="shared" si="169"/>
        <v>0</v>
      </c>
      <c r="M382" s="21">
        <f t="shared" si="145"/>
        <v>0</v>
      </c>
      <c r="N382">
        <f t="shared" si="146"/>
        <v>0</v>
      </c>
      <c r="O382">
        <f t="shared" si="147"/>
        <v>0</v>
      </c>
      <c r="P382">
        <f t="shared" si="148"/>
        <v>0</v>
      </c>
      <c r="Q382">
        <f t="shared" si="149"/>
        <v>0</v>
      </c>
      <c r="R382">
        <f t="shared" si="150"/>
        <v>0</v>
      </c>
      <c r="S382">
        <f t="shared" si="151"/>
        <v>0</v>
      </c>
      <c r="T382">
        <f t="shared" si="152"/>
        <v>0</v>
      </c>
      <c r="U382">
        <f t="shared" si="153"/>
        <v>0</v>
      </c>
      <c r="V382">
        <f t="shared" si="154"/>
        <v>0</v>
      </c>
      <c r="W382">
        <f t="shared" si="155"/>
        <v>0</v>
      </c>
      <c r="X382">
        <f t="shared" si="156"/>
        <v>0</v>
      </c>
      <c r="Y382">
        <f t="shared" si="157"/>
        <v>0</v>
      </c>
      <c r="Z382">
        <f t="shared" si="158"/>
        <v>0</v>
      </c>
      <c r="AA382">
        <f t="shared" si="159"/>
        <v>0</v>
      </c>
      <c r="AB382">
        <f t="shared" si="160"/>
        <v>1</v>
      </c>
      <c r="AC382">
        <f t="shared" si="161"/>
        <v>0</v>
      </c>
      <c r="AD382">
        <f t="shared" si="162"/>
        <v>0</v>
      </c>
      <c r="AE382" t="str">
        <f t="shared" si="163"/>
        <v/>
      </c>
    </row>
    <row r="383" spans="1:31" ht="16">
      <c r="A383" s="8">
        <v>237</v>
      </c>
      <c r="B383" s="1" t="s">
        <v>42</v>
      </c>
      <c r="C383">
        <f t="shared" ref="C383:H392" si="171">IF($B383=C$2,1,0)</f>
        <v>0</v>
      </c>
      <c r="D383">
        <f t="shared" si="171"/>
        <v>0</v>
      </c>
      <c r="E383">
        <f t="shared" si="171"/>
        <v>0</v>
      </c>
      <c r="F383">
        <f t="shared" si="171"/>
        <v>0</v>
      </c>
      <c r="G383">
        <f t="shared" si="171"/>
        <v>0</v>
      </c>
      <c r="H383">
        <f t="shared" si="171"/>
        <v>1</v>
      </c>
      <c r="I383" s="36" t="s">
        <v>23</v>
      </c>
      <c r="J383">
        <f t="shared" ref="J383:L402" si="172">IF($I383=J$2,1,0)</f>
        <v>1</v>
      </c>
      <c r="K383">
        <f t="shared" si="172"/>
        <v>0</v>
      </c>
      <c r="L383">
        <f t="shared" si="172"/>
        <v>0</v>
      </c>
      <c r="M383" s="21">
        <f t="shared" si="145"/>
        <v>0</v>
      </c>
      <c r="N383">
        <f t="shared" si="146"/>
        <v>0</v>
      </c>
      <c r="O383">
        <f t="shared" si="147"/>
        <v>0</v>
      </c>
      <c r="P383">
        <f t="shared" si="148"/>
        <v>0</v>
      </c>
      <c r="Q383">
        <f t="shared" si="149"/>
        <v>0</v>
      </c>
      <c r="R383">
        <f t="shared" si="150"/>
        <v>0</v>
      </c>
      <c r="S383">
        <f t="shared" si="151"/>
        <v>0</v>
      </c>
      <c r="T383">
        <f t="shared" si="152"/>
        <v>0</v>
      </c>
      <c r="U383">
        <f t="shared" si="153"/>
        <v>0</v>
      </c>
      <c r="V383">
        <f t="shared" si="154"/>
        <v>0</v>
      </c>
      <c r="W383">
        <f t="shared" si="155"/>
        <v>0</v>
      </c>
      <c r="X383">
        <f t="shared" si="156"/>
        <v>0</v>
      </c>
      <c r="Y383">
        <f t="shared" si="157"/>
        <v>0</v>
      </c>
      <c r="Z383">
        <f t="shared" si="158"/>
        <v>0</v>
      </c>
      <c r="AA383">
        <f t="shared" si="159"/>
        <v>0</v>
      </c>
      <c r="AB383">
        <f t="shared" si="160"/>
        <v>1</v>
      </c>
      <c r="AC383">
        <f t="shared" si="161"/>
        <v>0</v>
      </c>
      <c r="AD383">
        <f t="shared" si="162"/>
        <v>0</v>
      </c>
      <c r="AE383" t="str">
        <f t="shared" si="163"/>
        <v/>
      </c>
    </row>
    <row r="384" spans="1:31" ht="16">
      <c r="A384" s="8">
        <v>246</v>
      </c>
      <c r="B384" s="1" t="s">
        <v>42</v>
      </c>
      <c r="C384">
        <f t="shared" si="171"/>
        <v>0</v>
      </c>
      <c r="D384">
        <f t="shared" si="171"/>
        <v>0</v>
      </c>
      <c r="E384">
        <f t="shared" si="171"/>
        <v>0</v>
      </c>
      <c r="F384">
        <f t="shared" si="171"/>
        <v>0</v>
      </c>
      <c r="G384">
        <f t="shared" si="171"/>
        <v>0</v>
      </c>
      <c r="H384">
        <f t="shared" si="171"/>
        <v>1</v>
      </c>
      <c r="I384" s="36" t="s">
        <v>23</v>
      </c>
      <c r="J384">
        <f t="shared" si="172"/>
        <v>1</v>
      </c>
      <c r="K384">
        <f t="shared" si="172"/>
        <v>0</v>
      </c>
      <c r="L384">
        <f t="shared" si="172"/>
        <v>0</v>
      </c>
      <c r="M384" s="21">
        <f t="shared" si="145"/>
        <v>0</v>
      </c>
      <c r="N384">
        <f t="shared" si="146"/>
        <v>0</v>
      </c>
      <c r="O384">
        <f t="shared" si="147"/>
        <v>0</v>
      </c>
      <c r="P384">
        <f t="shared" si="148"/>
        <v>0</v>
      </c>
      <c r="Q384">
        <f t="shared" si="149"/>
        <v>0</v>
      </c>
      <c r="R384">
        <f t="shared" si="150"/>
        <v>0</v>
      </c>
      <c r="S384">
        <f t="shared" si="151"/>
        <v>0</v>
      </c>
      <c r="T384">
        <f t="shared" si="152"/>
        <v>0</v>
      </c>
      <c r="U384">
        <f t="shared" si="153"/>
        <v>0</v>
      </c>
      <c r="V384">
        <f t="shared" si="154"/>
        <v>0</v>
      </c>
      <c r="W384">
        <f t="shared" si="155"/>
        <v>0</v>
      </c>
      <c r="X384">
        <f t="shared" si="156"/>
        <v>0</v>
      </c>
      <c r="Y384">
        <f t="shared" si="157"/>
        <v>0</v>
      </c>
      <c r="Z384">
        <f t="shared" si="158"/>
        <v>0</v>
      </c>
      <c r="AA384">
        <f t="shared" si="159"/>
        <v>0</v>
      </c>
      <c r="AB384">
        <f t="shared" si="160"/>
        <v>1</v>
      </c>
      <c r="AC384">
        <f t="shared" si="161"/>
        <v>0</v>
      </c>
      <c r="AD384">
        <f t="shared" si="162"/>
        <v>0</v>
      </c>
      <c r="AE384" t="str">
        <f t="shared" si="163"/>
        <v/>
      </c>
    </row>
    <row r="385" spans="1:31" ht="16">
      <c r="A385" s="8">
        <v>248</v>
      </c>
      <c r="B385" s="1" t="s">
        <v>42</v>
      </c>
      <c r="C385">
        <f t="shared" si="171"/>
        <v>0</v>
      </c>
      <c r="D385">
        <f t="shared" si="171"/>
        <v>0</v>
      </c>
      <c r="E385">
        <f t="shared" si="171"/>
        <v>0</v>
      </c>
      <c r="F385">
        <f t="shared" si="171"/>
        <v>0</v>
      </c>
      <c r="G385">
        <f t="shared" si="171"/>
        <v>0</v>
      </c>
      <c r="H385">
        <f t="shared" si="171"/>
        <v>1</v>
      </c>
      <c r="I385" s="36" t="s">
        <v>68</v>
      </c>
      <c r="J385">
        <f t="shared" si="172"/>
        <v>0</v>
      </c>
      <c r="K385">
        <f t="shared" si="172"/>
        <v>0</v>
      </c>
      <c r="L385">
        <f t="shared" si="172"/>
        <v>1</v>
      </c>
      <c r="M385" s="21">
        <f t="shared" si="145"/>
        <v>0</v>
      </c>
      <c r="N385">
        <f t="shared" si="146"/>
        <v>0</v>
      </c>
      <c r="O385">
        <f t="shared" si="147"/>
        <v>0</v>
      </c>
      <c r="P385">
        <f t="shared" si="148"/>
        <v>0</v>
      </c>
      <c r="Q385">
        <f t="shared" si="149"/>
        <v>0</v>
      </c>
      <c r="R385">
        <f t="shared" si="150"/>
        <v>0</v>
      </c>
      <c r="S385">
        <f t="shared" si="151"/>
        <v>0</v>
      </c>
      <c r="T385">
        <f t="shared" si="152"/>
        <v>0</v>
      </c>
      <c r="U385">
        <f t="shared" si="153"/>
        <v>0</v>
      </c>
      <c r="V385">
        <f t="shared" si="154"/>
        <v>0</v>
      </c>
      <c r="W385">
        <f t="shared" si="155"/>
        <v>0</v>
      </c>
      <c r="X385">
        <f t="shared" si="156"/>
        <v>0</v>
      </c>
      <c r="Y385">
        <f t="shared" si="157"/>
        <v>0</v>
      </c>
      <c r="Z385">
        <f t="shared" si="158"/>
        <v>0</v>
      </c>
      <c r="AA385">
        <f t="shared" si="159"/>
        <v>0</v>
      </c>
      <c r="AB385">
        <f t="shared" si="160"/>
        <v>0</v>
      </c>
      <c r="AC385">
        <f t="shared" si="161"/>
        <v>0</v>
      </c>
      <c r="AD385">
        <f t="shared" si="162"/>
        <v>1</v>
      </c>
      <c r="AE385" t="str">
        <f t="shared" si="163"/>
        <v/>
      </c>
    </row>
    <row r="386" spans="1:31" ht="16">
      <c r="A386" s="8">
        <v>269</v>
      </c>
      <c r="B386" s="1" t="s">
        <v>42</v>
      </c>
      <c r="C386">
        <f t="shared" si="171"/>
        <v>0</v>
      </c>
      <c r="D386">
        <f t="shared" si="171"/>
        <v>0</v>
      </c>
      <c r="E386">
        <f t="shared" si="171"/>
        <v>0</v>
      </c>
      <c r="F386">
        <f t="shared" si="171"/>
        <v>0</v>
      </c>
      <c r="G386">
        <f t="shared" si="171"/>
        <v>0</v>
      </c>
      <c r="H386">
        <f t="shared" si="171"/>
        <v>1</v>
      </c>
      <c r="I386" s="36" t="s">
        <v>23</v>
      </c>
      <c r="J386">
        <f t="shared" si="172"/>
        <v>1</v>
      </c>
      <c r="K386">
        <f t="shared" si="172"/>
        <v>0</v>
      </c>
      <c r="L386">
        <f t="shared" si="172"/>
        <v>0</v>
      </c>
      <c r="M386" s="21">
        <f t="shared" si="145"/>
        <v>0</v>
      </c>
      <c r="N386">
        <f t="shared" si="146"/>
        <v>0</v>
      </c>
      <c r="O386">
        <f t="shared" si="147"/>
        <v>0</v>
      </c>
      <c r="P386">
        <f t="shared" si="148"/>
        <v>0</v>
      </c>
      <c r="Q386">
        <f t="shared" si="149"/>
        <v>0</v>
      </c>
      <c r="R386">
        <f t="shared" si="150"/>
        <v>0</v>
      </c>
      <c r="S386">
        <f t="shared" si="151"/>
        <v>0</v>
      </c>
      <c r="T386">
        <f t="shared" si="152"/>
        <v>0</v>
      </c>
      <c r="U386">
        <f t="shared" si="153"/>
        <v>0</v>
      </c>
      <c r="V386">
        <f t="shared" si="154"/>
        <v>0</v>
      </c>
      <c r="W386">
        <f t="shared" si="155"/>
        <v>0</v>
      </c>
      <c r="X386">
        <f t="shared" si="156"/>
        <v>0</v>
      </c>
      <c r="Y386">
        <f t="shared" si="157"/>
        <v>0</v>
      </c>
      <c r="Z386">
        <f t="shared" si="158"/>
        <v>0</v>
      </c>
      <c r="AA386">
        <f t="shared" si="159"/>
        <v>0</v>
      </c>
      <c r="AB386">
        <f t="shared" si="160"/>
        <v>1</v>
      </c>
      <c r="AC386">
        <f t="shared" si="161"/>
        <v>0</v>
      </c>
      <c r="AD386">
        <f t="shared" si="162"/>
        <v>0</v>
      </c>
      <c r="AE386" t="str">
        <f t="shared" si="163"/>
        <v/>
      </c>
    </row>
    <row r="387" spans="1:31" ht="16">
      <c r="A387" s="8">
        <v>270</v>
      </c>
      <c r="B387" s="1" t="s">
        <v>42</v>
      </c>
      <c r="C387">
        <f t="shared" si="171"/>
        <v>0</v>
      </c>
      <c r="D387">
        <f t="shared" si="171"/>
        <v>0</v>
      </c>
      <c r="E387">
        <f t="shared" si="171"/>
        <v>0</v>
      </c>
      <c r="F387">
        <f t="shared" si="171"/>
        <v>0</v>
      </c>
      <c r="G387">
        <f t="shared" si="171"/>
        <v>0</v>
      </c>
      <c r="H387">
        <f t="shared" si="171"/>
        <v>1</v>
      </c>
      <c r="I387" s="36" t="s">
        <v>68</v>
      </c>
      <c r="J387">
        <f t="shared" si="172"/>
        <v>0</v>
      </c>
      <c r="K387">
        <f t="shared" si="172"/>
        <v>0</v>
      </c>
      <c r="L387">
        <f t="shared" si="172"/>
        <v>1</v>
      </c>
      <c r="M387" s="21">
        <f t="shared" ref="M387:M419" si="173">IF(AND($C387=1,J387=1),1,0)</f>
        <v>0</v>
      </c>
      <c r="N387">
        <f t="shared" ref="N387:N419" si="174">IF(AND($C387=1,K387=1),1,0)</f>
        <v>0</v>
      </c>
      <c r="O387">
        <f t="shared" ref="O387:O419" si="175">IF(AND($C387=1,L387=1),1,0)</f>
        <v>0</v>
      </c>
      <c r="P387">
        <f t="shared" ref="P387:P419" si="176">IF(AND($D387=1,J387=1),1,0)</f>
        <v>0</v>
      </c>
      <c r="Q387">
        <f t="shared" ref="Q387:Q419" si="177">IF(AND($D387=1,K387=1),1,0)</f>
        <v>0</v>
      </c>
      <c r="R387">
        <f t="shared" ref="R387:R419" si="178">IF(AND($D387=1,L387=1),1,0)</f>
        <v>0</v>
      </c>
      <c r="S387">
        <f t="shared" ref="S387:S419" si="179">IF(AND($E387=1,J387=1),1,0)</f>
        <v>0</v>
      </c>
      <c r="T387">
        <f t="shared" ref="T387:T419" si="180">IF(AND($E387=1,K387=1),1,0)</f>
        <v>0</v>
      </c>
      <c r="U387">
        <f t="shared" ref="U387:U419" si="181">IF(AND($E387=1,L387=1),1,0)</f>
        <v>0</v>
      </c>
      <c r="V387">
        <f t="shared" ref="V387:V419" si="182">IF(AND($F387=1,J387=1),1,0)</f>
        <v>0</v>
      </c>
      <c r="W387">
        <f t="shared" ref="W387:W419" si="183">IF(AND($F387=1,K387=1),1,0)</f>
        <v>0</v>
      </c>
      <c r="X387">
        <f t="shared" ref="X387:X419" si="184">IF(AND($F387=1,L387=1),1,0)</f>
        <v>0</v>
      </c>
      <c r="Y387">
        <f t="shared" ref="Y387:Y419" si="185">IF(AND($G387=1,J387=1),1,0)</f>
        <v>0</v>
      </c>
      <c r="Z387">
        <f t="shared" ref="Z387:Z419" si="186">IF(AND($G387=1,K387=1),1,0)</f>
        <v>0</v>
      </c>
      <c r="AA387">
        <f t="shared" ref="AA387:AA419" si="187">IF(AND($G387=1,L387=1),1,0)</f>
        <v>0</v>
      </c>
      <c r="AB387">
        <f t="shared" ref="AB387:AB419" si="188">IF(AND($H387=1,J387=1),1,0)</f>
        <v>0</v>
      </c>
      <c r="AC387">
        <f t="shared" ref="AC387:AC419" si="189">IF(AND($H387=1,K387=1),1,0)</f>
        <v>0</v>
      </c>
      <c r="AD387">
        <f t="shared" ref="AD387:AD419" si="190">IF(AND($H387=1,L387=1),1,0)</f>
        <v>1</v>
      </c>
      <c r="AE387" t="str">
        <f t="shared" si="163"/>
        <v/>
      </c>
    </row>
    <row r="388" spans="1:31" ht="16">
      <c r="A388" s="8">
        <v>279</v>
      </c>
      <c r="B388" s="1" t="s">
        <v>42</v>
      </c>
      <c r="C388">
        <f t="shared" si="171"/>
        <v>0</v>
      </c>
      <c r="D388">
        <f t="shared" si="171"/>
        <v>0</v>
      </c>
      <c r="E388">
        <f t="shared" si="171"/>
        <v>0</v>
      </c>
      <c r="F388">
        <f t="shared" si="171"/>
        <v>0</v>
      </c>
      <c r="G388">
        <f t="shared" si="171"/>
        <v>0</v>
      </c>
      <c r="H388">
        <f t="shared" si="171"/>
        <v>1</v>
      </c>
      <c r="I388" s="36" t="s">
        <v>23</v>
      </c>
      <c r="J388">
        <f t="shared" si="172"/>
        <v>1</v>
      </c>
      <c r="K388">
        <f t="shared" si="172"/>
        <v>0</v>
      </c>
      <c r="L388">
        <f t="shared" si="172"/>
        <v>0</v>
      </c>
      <c r="M388" s="21">
        <f t="shared" si="173"/>
        <v>0</v>
      </c>
      <c r="N388">
        <f t="shared" si="174"/>
        <v>0</v>
      </c>
      <c r="O388">
        <f t="shared" si="175"/>
        <v>0</v>
      </c>
      <c r="P388">
        <f t="shared" si="176"/>
        <v>0</v>
      </c>
      <c r="Q388">
        <f t="shared" si="177"/>
        <v>0</v>
      </c>
      <c r="R388">
        <f t="shared" si="178"/>
        <v>0</v>
      </c>
      <c r="S388">
        <f t="shared" si="179"/>
        <v>0</v>
      </c>
      <c r="T388">
        <f t="shared" si="180"/>
        <v>0</v>
      </c>
      <c r="U388">
        <f t="shared" si="181"/>
        <v>0</v>
      </c>
      <c r="V388">
        <f t="shared" si="182"/>
        <v>0</v>
      </c>
      <c r="W388">
        <f t="shared" si="183"/>
        <v>0</v>
      </c>
      <c r="X388">
        <f t="shared" si="184"/>
        <v>0</v>
      </c>
      <c r="Y388">
        <f t="shared" si="185"/>
        <v>0</v>
      </c>
      <c r="Z388">
        <f t="shared" si="186"/>
        <v>0</v>
      </c>
      <c r="AA388">
        <f t="shared" si="187"/>
        <v>0</v>
      </c>
      <c r="AB388">
        <f t="shared" si="188"/>
        <v>1</v>
      </c>
      <c r="AC388">
        <f t="shared" si="189"/>
        <v>0</v>
      </c>
      <c r="AD388">
        <f t="shared" si="190"/>
        <v>0</v>
      </c>
      <c r="AE388" t="str">
        <f t="shared" ref="AE388:AE419" si="191">IF(SUM(M388:AD388)&lt;&gt;1,"PROBLEM","")</f>
        <v/>
      </c>
    </row>
    <row r="389" spans="1:31" ht="16">
      <c r="A389" s="8">
        <v>281</v>
      </c>
      <c r="B389" s="1" t="s">
        <v>42</v>
      </c>
      <c r="C389">
        <f t="shared" si="171"/>
        <v>0</v>
      </c>
      <c r="D389">
        <f t="shared" si="171"/>
        <v>0</v>
      </c>
      <c r="E389">
        <f t="shared" si="171"/>
        <v>0</v>
      </c>
      <c r="F389">
        <f t="shared" si="171"/>
        <v>0</v>
      </c>
      <c r="G389">
        <f t="shared" si="171"/>
        <v>0</v>
      </c>
      <c r="H389">
        <f t="shared" si="171"/>
        <v>1</v>
      </c>
      <c r="I389" s="36" t="s">
        <v>51</v>
      </c>
      <c r="J389">
        <f t="shared" si="172"/>
        <v>0</v>
      </c>
      <c r="K389">
        <f t="shared" si="172"/>
        <v>1</v>
      </c>
      <c r="L389">
        <f t="shared" si="172"/>
        <v>0</v>
      </c>
      <c r="M389" s="21">
        <f t="shared" si="173"/>
        <v>0</v>
      </c>
      <c r="N389">
        <f t="shared" si="174"/>
        <v>0</v>
      </c>
      <c r="O389">
        <f t="shared" si="175"/>
        <v>0</v>
      </c>
      <c r="P389">
        <f t="shared" si="176"/>
        <v>0</v>
      </c>
      <c r="Q389">
        <f t="shared" si="177"/>
        <v>0</v>
      </c>
      <c r="R389">
        <f t="shared" si="178"/>
        <v>0</v>
      </c>
      <c r="S389">
        <f t="shared" si="179"/>
        <v>0</v>
      </c>
      <c r="T389">
        <f t="shared" si="180"/>
        <v>0</v>
      </c>
      <c r="U389">
        <f t="shared" si="181"/>
        <v>0</v>
      </c>
      <c r="V389">
        <f t="shared" si="182"/>
        <v>0</v>
      </c>
      <c r="W389">
        <f t="shared" si="183"/>
        <v>0</v>
      </c>
      <c r="X389">
        <f t="shared" si="184"/>
        <v>0</v>
      </c>
      <c r="Y389">
        <f t="shared" si="185"/>
        <v>0</v>
      </c>
      <c r="Z389">
        <f t="shared" si="186"/>
        <v>0</v>
      </c>
      <c r="AA389">
        <f t="shared" si="187"/>
        <v>0</v>
      </c>
      <c r="AB389">
        <f t="shared" si="188"/>
        <v>0</v>
      </c>
      <c r="AC389">
        <f t="shared" si="189"/>
        <v>1</v>
      </c>
      <c r="AD389">
        <f t="shared" si="190"/>
        <v>0</v>
      </c>
      <c r="AE389" t="str">
        <f t="shared" si="191"/>
        <v/>
      </c>
    </row>
    <row r="390" spans="1:31" ht="16">
      <c r="A390" s="8">
        <v>282</v>
      </c>
      <c r="B390" s="1" t="s">
        <v>42</v>
      </c>
      <c r="C390">
        <f t="shared" si="171"/>
        <v>0</v>
      </c>
      <c r="D390">
        <f t="shared" si="171"/>
        <v>0</v>
      </c>
      <c r="E390">
        <f t="shared" si="171"/>
        <v>0</v>
      </c>
      <c r="F390">
        <f t="shared" si="171"/>
        <v>0</v>
      </c>
      <c r="G390">
        <f t="shared" si="171"/>
        <v>0</v>
      </c>
      <c r="H390">
        <f t="shared" si="171"/>
        <v>1</v>
      </c>
      <c r="I390" s="36" t="s">
        <v>23</v>
      </c>
      <c r="J390">
        <f t="shared" si="172"/>
        <v>1</v>
      </c>
      <c r="K390">
        <f t="shared" si="172"/>
        <v>0</v>
      </c>
      <c r="L390">
        <f t="shared" si="172"/>
        <v>0</v>
      </c>
      <c r="M390" s="21">
        <f t="shared" si="173"/>
        <v>0</v>
      </c>
      <c r="N390">
        <f t="shared" si="174"/>
        <v>0</v>
      </c>
      <c r="O390">
        <f t="shared" si="175"/>
        <v>0</v>
      </c>
      <c r="P390">
        <f t="shared" si="176"/>
        <v>0</v>
      </c>
      <c r="Q390">
        <f t="shared" si="177"/>
        <v>0</v>
      </c>
      <c r="R390">
        <f t="shared" si="178"/>
        <v>0</v>
      </c>
      <c r="S390">
        <f t="shared" si="179"/>
        <v>0</v>
      </c>
      <c r="T390">
        <f t="shared" si="180"/>
        <v>0</v>
      </c>
      <c r="U390">
        <f t="shared" si="181"/>
        <v>0</v>
      </c>
      <c r="V390">
        <f t="shared" si="182"/>
        <v>0</v>
      </c>
      <c r="W390">
        <f t="shared" si="183"/>
        <v>0</v>
      </c>
      <c r="X390">
        <f t="shared" si="184"/>
        <v>0</v>
      </c>
      <c r="Y390">
        <f t="shared" si="185"/>
        <v>0</v>
      </c>
      <c r="Z390">
        <f t="shared" si="186"/>
        <v>0</v>
      </c>
      <c r="AA390">
        <f t="shared" si="187"/>
        <v>0</v>
      </c>
      <c r="AB390">
        <f t="shared" si="188"/>
        <v>1</v>
      </c>
      <c r="AC390">
        <f t="shared" si="189"/>
        <v>0</v>
      </c>
      <c r="AD390">
        <f t="shared" si="190"/>
        <v>0</v>
      </c>
      <c r="AE390" t="str">
        <f t="shared" si="191"/>
        <v/>
      </c>
    </row>
    <row r="391" spans="1:31" ht="16">
      <c r="A391" s="8">
        <v>305</v>
      </c>
      <c r="B391" s="1" t="s">
        <v>42</v>
      </c>
      <c r="C391">
        <f t="shared" si="171"/>
        <v>0</v>
      </c>
      <c r="D391">
        <f t="shared" si="171"/>
        <v>0</v>
      </c>
      <c r="E391">
        <f t="shared" si="171"/>
        <v>0</v>
      </c>
      <c r="F391">
        <f t="shared" si="171"/>
        <v>0</v>
      </c>
      <c r="G391">
        <f t="shared" si="171"/>
        <v>0</v>
      </c>
      <c r="H391">
        <f t="shared" si="171"/>
        <v>1</v>
      </c>
      <c r="I391" s="36" t="s">
        <v>68</v>
      </c>
      <c r="J391">
        <f t="shared" si="172"/>
        <v>0</v>
      </c>
      <c r="K391">
        <f t="shared" si="172"/>
        <v>0</v>
      </c>
      <c r="L391">
        <f t="shared" si="172"/>
        <v>1</v>
      </c>
      <c r="M391" s="21">
        <f t="shared" si="173"/>
        <v>0</v>
      </c>
      <c r="N391">
        <f t="shared" si="174"/>
        <v>0</v>
      </c>
      <c r="O391">
        <f t="shared" si="175"/>
        <v>0</v>
      </c>
      <c r="P391">
        <f t="shared" si="176"/>
        <v>0</v>
      </c>
      <c r="Q391">
        <f t="shared" si="177"/>
        <v>0</v>
      </c>
      <c r="R391">
        <f t="shared" si="178"/>
        <v>0</v>
      </c>
      <c r="S391">
        <f t="shared" si="179"/>
        <v>0</v>
      </c>
      <c r="T391">
        <f t="shared" si="180"/>
        <v>0</v>
      </c>
      <c r="U391">
        <f t="shared" si="181"/>
        <v>0</v>
      </c>
      <c r="V391">
        <f t="shared" si="182"/>
        <v>0</v>
      </c>
      <c r="W391">
        <f t="shared" si="183"/>
        <v>0</v>
      </c>
      <c r="X391">
        <f t="shared" si="184"/>
        <v>0</v>
      </c>
      <c r="Y391">
        <f t="shared" si="185"/>
        <v>0</v>
      </c>
      <c r="Z391">
        <f t="shared" si="186"/>
        <v>0</v>
      </c>
      <c r="AA391">
        <f t="shared" si="187"/>
        <v>0</v>
      </c>
      <c r="AB391">
        <f t="shared" si="188"/>
        <v>0</v>
      </c>
      <c r="AC391">
        <f t="shared" si="189"/>
        <v>0</v>
      </c>
      <c r="AD391">
        <f t="shared" si="190"/>
        <v>1</v>
      </c>
      <c r="AE391" t="str">
        <f t="shared" si="191"/>
        <v/>
      </c>
    </row>
    <row r="392" spans="1:31" ht="16">
      <c r="A392" s="8">
        <v>308</v>
      </c>
      <c r="B392" s="1" t="s">
        <v>42</v>
      </c>
      <c r="C392">
        <f t="shared" si="171"/>
        <v>0</v>
      </c>
      <c r="D392">
        <f t="shared" si="171"/>
        <v>0</v>
      </c>
      <c r="E392">
        <f t="shared" si="171"/>
        <v>0</v>
      </c>
      <c r="F392">
        <f t="shared" si="171"/>
        <v>0</v>
      </c>
      <c r="G392">
        <f t="shared" si="171"/>
        <v>0</v>
      </c>
      <c r="H392">
        <f t="shared" si="171"/>
        <v>1</v>
      </c>
      <c r="I392" s="36" t="s">
        <v>23</v>
      </c>
      <c r="J392">
        <f t="shared" si="172"/>
        <v>1</v>
      </c>
      <c r="K392">
        <f t="shared" si="172"/>
        <v>0</v>
      </c>
      <c r="L392">
        <f t="shared" si="172"/>
        <v>0</v>
      </c>
      <c r="M392" s="21">
        <f t="shared" si="173"/>
        <v>0</v>
      </c>
      <c r="N392">
        <f t="shared" si="174"/>
        <v>0</v>
      </c>
      <c r="O392">
        <f t="shared" si="175"/>
        <v>0</v>
      </c>
      <c r="P392">
        <f t="shared" si="176"/>
        <v>0</v>
      </c>
      <c r="Q392">
        <f t="shared" si="177"/>
        <v>0</v>
      </c>
      <c r="R392">
        <f t="shared" si="178"/>
        <v>0</v>
      </c>
      <c r="S392">
        <f t="shared" si="179"/>
        <v>0</v>
      </c>
      <c r="T392">
        <f t="shared" si="180"/>
        <v>0</v>
      </c>
      <c r="U392">
        <f t="shared" si="181"/>
        <v>0</v>
      </c>
      <c r="V392">
        <f t="shared" si="182"/>
        <v>0</v>
      </c>
      <c r="W392">
        <f t="shared" si="183"/>
        <v>0</v>
      </c>
      <c r="X392">
        <f t="shared" si="184"/>
        <v>0</v>
      </c>
      <c r="Y392">
        <f t="shared" si="185"/>
        <v>0</v>
      </c>
      <c r="Z392">
        <f t="shared" si="186"/>
        <v>0</v>
      </c>
      <c r="AA392">
        <f t="shared" si="187"/>
        <v>0</v>
      </c>
      <c r="AB392">
        <f t="shared" si="188"/>
        <v>1</v>
      </c>
      <c r="AC392">
        <f t="shared" si="189"/>
        <v>0</v>
      </c>
      <c r="AD392">
        <f t="shared" si="190"/>
        <v>0</v>
      </c>
      <c r="AE392" t="str">
        <f t="shared" si="191"/>
        <v/>
      </c>
    </row>
    <row r="393" spans="1:31" ht="16">
      <c r="A393" s="8">
        <v>315</v>
      </c>
      <c r="B393" s="1" t="s">
        <v>42</v>
      </c>
      <c r="C393">
        <f t="shared" ref="C393:H402" si="192">IF($B393=C$2,1,0)</f>
        <v>0</v>
      </c>
      <c r="D393">
        <f t="shared" si="192"/>
        <v>0</v>
      </c>
      <c r="E393">
        <f t="shared" si="192"/>
        <v>0</v>
      </c>
      <c r="F393">
        <f t="shared" si="192"/>
        <v>0</v>
      </c>
      <c r="G393">
        <f t="shared" si="192"/>
        <v>0</v>
      </c>
      <c r="H393">
        <f t="shared" si="192"/>
        <v>1</v>
      </c>
      <c r="I393" s="36" t="s">
        <v>23</v>
      </c>
      <c r="J393">
        <f t="shared" si="172"/>
        <v>1</v>
      </c>
      <c r="K393">
        <f t="shared" si="172"/>
        <v>0</v>
      </c>
      <c r="L393">
        <f t="shared" si="172"/>
        <v>0</v>
      </c>
      <c r="M393" s="21">
        <f t="shared" si="173"/>
        <v>0</v>
      </c>
      <c r="N393">
        <f t="shared" si="174"/>
        <v>0</v>
      </c>
      <c r="O393">
        <f t="shared" si="175"/>
        <v>0</v>
      </c>
      <c r="P393">
        <f t="shared" si="176"/>
        <v>0</v>
      </c>
      <c r="Q393">
        <f t="shared" si="177"/>
        <v>0</v>
      </c>
      <c r="R393">
        <f t="shared" si="178"/>
        <v>0</v>
      </c>
      <c r="S393">
        <f t="shared" si="179"/>
        <v>0</v>
      </c>
      <c r="T393">
        <f t="shared" si="180"/>
        <v>0</v>
      </c>
      <c r="U393">
        <f t="shared" si="181"/>
        <v>0</v>
      </c>
      <c r="V393">
        <f t="shared" si="182"/>
        <v>0</v>
      </c>
      <c r="W393">
        <f t="shared" si="183"/>
        <v>0</v>
      </c>
      <c r="X393">
        <f t="shared" si="184"/>
        <v>0</v>
      </c>
      <c r="Y393">
        <f t="shared" si="185"/>
        <v>0</v>
      </c>
      <c r="Z393">
        <f t="shared" si="186"/>
        <v>0</v>
      </c>
      <c r="AA393">
        <f t="shared" si="187"/>
        <v>0</v>
      </c>
      <c r="AB393">
        <f t="shared" si="188"/>
        <v>1</v>
      </c>
      <c r="AC393">
        <f t="shared" si="189"/>
        <v>0</v>
      </c>
      <c r="AD393">
        <f t="shared" si="190"/>
        <v>0</v>
      </c>
      <c r="AE393" t="str">
        <f t="shared" si="191"/>
        <v/>
      </c>
    </row>
    <row r="394" spans="1:31" ht="16">
      <c r="A394" s="8">
        <v>316</v>
      </c>
      <c r="B394" s="1" t="s">
        <v>42</v>
      </c>
      <c r="C394">
        <f t="shared" si="192"/>
        <v>0</v>
      </c>
      <c r="D394">
        <f t="shared" si="192"/>
        <v>0</v>
      </c>
      <c r="E394">
        <f t="shared" si="192"/>
        <v>0</v>
      </c>
      <c r="F394">
        <f t="shared" si="192"/>
        <v>0</v>
      </c>
      <c r="G394">
        <f t="shared" si="192"/>
        <v>0</v>
      </c>
      <c r="H394">
        <f t="shared" si="192"/>
        <v>1</v>
      </c>
      <c r="I394" s="36" t="s">
        <v>23</v>
      </c>
      <c r="J394">
        <f t="shared" si="172"/>
        <v>1</v>
      </c>
      <c r="K394">
        <f t="shared" si="172"/>
        <v>0</v>
      </c>
      <c r="L394">
        <f t="shared" si="172"/>
        <v>0</v>
      </c>
      <c r="M394" s="21">
        <f t="shared" si="173"/>
        <v>0</v>
      </c>
      <c r="N394">
        <f t="shared" si="174"/>
        <v>0</v>
      </c>
      <c r="O394">
        <f t="shared" si="175"/>
        <v>0</v>
      </c>
      <c r="P394">
        <f t="shared" si="176"/>
        <v>0</v>
      </c>
      <c r="Q394">
        <f t="shared" si="177"/>
        <v>0</v>
      </c>
      <c r="R394">
        <f t="shared" si="178"/>
        <v>0</v>
      </c>
      <c r="S394">
        <f t="shared" si="179"/>
        <v>0</v>
      </c>
      <c r="T394">
        <f t="shared" si="180"/>
        <v>0</v>
      </c>
      <c r="U394">
        <f t="shared" si="181"/>
        <v>0</v>
      </c>
      <c r="V394">
        <f t="shared" si="182"/>
        <v>0</v>
      </c>
      <c r="W394">
        <f t="shared" si="183"/>
        <v>0</v>
      </c>
      <c r="X394">
        <f t="shared" si="184"/>
        <v>0</v>
      </c>
      <c r="Y394">
        <f t="shared" si="185"/>
        <v>0</v>
      </c>
      <c r="Z394">
        <f t="shared" si="186"/>
        <v>0</v>
      </c>
      <c r="AA394">
        <f t="shared" si="187"/>
        <v>0</v>
      </c>
      <c r="AB394">
        <f t="shared" si="188"/>
        <v>1</v>
      </c>
      <c r="AC394">
        <f t="shared" si="189"/>
        <v>0</v>
      </c>
      <c r="AD394">
        <f t="shared" si="190"/>
        <v>0</v>
      </c>
      <c r="AE394" t="str">
        <f t="shared" si="191"/>
        <v/>
      </c>
    </row>
    <row r="395" spans="1:31" ht="16">
      <c r="A395" s="8">
        <v>323</v>
      </c>
      <c r="B395" s="1" t="s">
        <v>42</v>
      </c>
      <c r="C395">
        <f t="shared" si="192"/>
        <v>0</v>
      </c>
      <c r="D395">
        <f t="shared" si="192"/>
        <v>0</v>
      </c>
      <c r="E395">
        <f t="shared" si="192"/>
        <v>0</v>
      </c>
      <c r="F395">
        <f t="shared" si="192"/>
        <v>0</v>
      </c>
      <c r="G395">
        <f t="shared" si="192"/>
        <v>0</v>
      </c>
      <c r="H395">
        <f t="shared" si="192"/>
        <v>1</v>
      </c>
      <c r="I395" s="36" t="s">
        <v>23</v>
      </c>
      <c r="J395">
        <f t="shared" si="172"/>
        <v>1</v>
      </c>
      <c r="K395">
        <f t="shared" si="172"/>
        <v>0</v>
      </c>
      <c r="L395">
        <f t="shared" si="172"/>
        <v>0</v>
      </c>
      <c r="M395" s="21">
        <f t="shared" si="173"/>
        <v>0</v>
      </c>
      <c r="N395">
        <f t="shared" si="174"/>
        <v>0</v>
      </c>
      <c r="O395">
        <f t="shared" si="175"/>
        <v>0</v>
      </c>
      <c r="P395">
        <f t="shared" si="176"/>
        <v>0</v>
      </c>
      <c r="Q395">
        <f t="shared" si="177"/>
        <v>0</v>
      </c>
      <c r="R395">
        <f t="shared" si="178"/>
        <v>0</v>
      </c>
      <c r="S395">
        <f t="shared" si="179"/>
        <v>0</v>
      </c>
      <c r="T395">
        <f t="shared" si="180"/>
        <v>0</v>
      </c>
      <c r="U395">
        <f t="shared" si="181"/>
        <v>0</v>
      </c>
      <c r="V395">
        <f t="shared" si="182"/>
        <v>0</v>
      </c>
      <c r="W395">
        <f t="shared" si="183"/>
        <v>0</v>
      </c>
      <c r="X395">
        <f t="shared" si="184"/>
        <v>0</v>
      </c>
      <c r="Y395">
        <f t="shared" si="185"/>
        <v>0</v>
      </c>
      <c r="Z395">
        <f t="shared" si="186"/>
        <v>0</v>
      </c>
      <c r="AA395">
        <f t="shared" si="187"/>
        <v>0</v>
      </c>
      <c r="AB395">
        <f t="shared" si="188"/>
        <v>1</v>
      </c>
      <c r="AC395">
        <f t="shared" si="189"/>
        <v>0</v>
      </c>
      <c r="AD395">
        <f t="shared" si="190"/>
        <v>0</v>
      </c>
      <c r="AE395" t="str">
        <f t="shared" si="191"/>
        <v/>
      </c>
    </row>
    <row r="396" spans="1:31" ht="16">
      <c r="A396" s="8">
        <v>331</v>
      </c>
      <c r="B396" s="1" t="s">
        <v>42</v>
      </c>
      <c r="C396">
        <f t="shared" si="192"/>
        <v>0</v>
      </c>
      <c r="D396">
        <f t="shared" si="192"/>
        <v>0</v>
      </c>
      <c r="E396">
        <f t="shared" si="192"/>
        <v>0</v>
      </c>
      <c r="F396">
        <f t="shared" si="192"/>
        <v>0</v>
      </c>
      <c r="G396">
        <f t="shared" si="192"/>
        <v>0</v>
      </c>
      <c r="H396">
        <f t="shared" si="192"/>
        <v>1</v>
      </c>
      <c r="I396" s="36" t="s">
        <v>23</v>
      </c>
      <c r="J396">
        <f t="shared" si="172"/>
        <v>1</v>
      </c>
      <c r="K396">
        <f t="shared" si="172"/>
        <v>0</v>
      </c>
      <c r="L396">
        <f t="shared" si="172"/>
        <v>0</v>
      </c>
      <c r="M396" s="21">
        <f t="shared" si="173"/>
        <v>0</v>
      </c>
      <c r="N396">
        <f t="shared" si="174"/>
        <v>0</v>
      </c>
      <c r="O396">
        <f t="shared" si="175"/>
        <v>0</v>
      </c>
      <c r="P396">
        <f t="shared" si="176"/>
        <v>0</v>
      </c>
      <c r="Q396">
        <f t="shared" si="177"/>
        <v>0</v>
      </c>
      <c r="R396">
        <f t="shared" si="178"/>
        <v>0</v>
      </c>
      <c r="S396">
        <f t="shared" si="179"/>
        <v>0</v>
      </c>
      <c r="T396">
        <f t="shared" si="180"/>
        <v>0</v>
      </c>
      <c r="U396">
        <f t="shared" si="181"/>
        <v>0</v>
      </c>
      <c r="V396">
        <f t="shared" si="182"/>
        <v>0</v>
      </c>
      <c r="W396">
        <f t="shared" si="183"/>
        <v>0</v>
      </c>
      <c r="X396">
        <f t="shared" si="184"/>
        <v>0</v>
      </c>
      <c r="Y396">
        <f t="shared" si="185"/>
        <v>0</v>
      </c>
      <c r="Z396">
        <f t="shared" si="186"/>
        <v>0</v>
      </c>
      <c r="AA396">
        <f t="shared" si="187"/>
        <v>0</v>
      </c>
      <c r="AB396">
        <f t="shared" si="188"/>
        <v>1</v>
      </c>
      <c r="AC396">
        <f t="shared" si="189"/>
        <v>0</v>
      </c>
      <c r="AD396">
        <f t="shared" si="190"/>
        <v>0</v>
      </c>
      <c r="AE396" t="str">
        <f t="shared" si="191"/>
        <v/>
      </c>
    </row>
    <row r="397" spans="1:31" ht="16">
      <c r="A397" s="8">
        <v>332</v>
      </c>
      <c r="B397" s="1" t="s">
        <v>42</v>
      </c>
      <c r="C397">
        <f t="shared" si="192"/>
        <v>0</v>
      </c>
      <c r="D397">
        <f t="shared" si="192"/>
        <v>0</v>
      </c>
      <c r="E397">
        <f t="shared" si="192"/>
        <v>0</v>
      </c>
      <c r="F397">
        <f t="shared" si="192"/>
        <v>0</v>
      </c>
      <c r="G397">
        <f t="shared" si="192"/>
        <v>0</v>
      </c>
      <c r="H397">
        <f t="shared" si="192"/>
        <v>1</v>
      </c>
      <c r="I397" s="36" t="s">
        <v>23</v>
      </c>
      <c r="J397">
        <f t="shared" si="172"/>
        <v>1</v>
      </c>
      <c r="K397">
        <f t="shared" si="172"/>
        <v>0</v>
      </c>
      <c r="L397">
        <f t="shared" si="172"/>
        <v>0</v>
      </c>
      <c r="M397" s="21">
        <f t="shared" si="173"/>
        <v>0</v>
      </c>
      <c r="N397">
        <f t="shared" si="174"/>
        <v>0</v>
      </c>
      <c r="O397">
        <f t="shared" si="175"/>
        <v>0</v>
      </c>
      <c r="P397">
        <f t="shared" si="176"/>
        <v>0</v>
      </c>
      <c r="Q397">
        <f t="shared" si="177"/>
        <v>0</v>
      </c>
      <c r="R397">
        <f t="shared" si="178"/>
        <v>0</v>
      </c>
      <c r="S397">
        <f t="shared" si="179"/>
        <v>0</v>
      </c>
      <c r="T397">
        <f t="shared" si="180"/>
        <v>0</v>
      </c>
      <c r="U397">
        <f t="shared" si="181"/>
        <v>0</v>
      </c>
      <c r="V397">
        <f t="shared" si="182"/>
        <v>0</v>
      </c>
      <c r="W397">
        <f t="shared" si="183"/>
        <v>0</v>
      </c>
      <c r="X397">
        <f t="shared" si="184"/>
        <v>0</v>
      </c>
      <c r="Y397">
        <f t="shared" si="185"/>
        <v>0</v>
      </c>
      <c r="Z397">
        <f t="shared" si="186"/>
        <v>0</v>
      </c>
      <c r="AA397">
        <f t="shared" si="187"/>
        <v>0</v>
      </c>
      <c r="AB397">
        <f t="shared" si="188"/>
        <v>1</v>
      </c>
      <c r="AC397">
        <f t="shared" si="189"/>
        <v>0</v>
      </c>
      <c r="AD397">
        <f t="shared" si="190"/>
        <v>0</v>
      </c>
      <c r="AE397" t="str">
        <f t="shared" si="191"/>
        <v/>
      </c>
    </row>
    <row r="398" spans="1:31" ht="16">
      <c r="A398" s="8">
        <v>337</v>
      </c>
      <c r="B398" s="1" t="s">
        <v>42</v>
      </c>
      <c r="C398">
        <f t="shared" si="192"/>
        <v>0</v>
      </c>
      <c r="D398">
        <f t="shared" si="192"/>
        <v>0</v>
      </c>
      <c r="E398">
        <f t="shared" si="192"/>
        <v>0</v>
      </c>
      <c r="F398">
        <f t="shared" si="192"/>
        <v>0</v>
      </c>
      <c r="G398">
        <f t="shared" si="192"/>
        <v>0</v>
      </c>
      <c r="H398">
        <f t="shared" si="192"/>
        <v>1</v>
      </c>
      <c r="I398" s="36" t="s">
        <v>68</v>
      </c>
      <c r="J398">
        <f t="shared" si="172"/>
        <v>0</v>
      </c>
      <c r="K398">
        <f t="shared" si="172"/>
        <v>0</v>
      </c>
      <c r="L398">
        <f t="shared" si="172"/>
        <v>1</v>
      </c>
      <c r="M398" s="21">
        <f t="shared" si="173"/>
        <v>0</v>
      </c>
      <c r="N398">
        <f t="shared" si="174"/>
        <v>0</v>
      </c>
      <c r="O398">
        <f t="shared" si="175"/>
        <v>0</v>
      </c>
      <c r="P398">
        <f t="shared" si="176"/>
        <v>0</v>
      </c>
      <c r="Q398">
        <f t="shared" si="177"/>
        <v>0</v>
      </c>
      <c r="R398">
        <f t="shared" si="178"/>
        <v>0</v>
      </c>
      <c r="S398">
        <f t="shared" si="179"/>
        <v>0</v>
      </c>
      <c r="T398">
        <f t="shared" si="180"/>
        <v>0</v>
      </c>
      <c r="U398">
        <f t="shared" si="181"/>
        <v>0</v>
      </c>
      <c r="V398">
        <f t="shared" si="182"/>
        <v>0</v>
      </c>
      <c r="W398">
        <f t="shared" si="183"/>
        <v>0</v>
      </c>
      <c r="X398">
        <f t="shared" si="184"/>
        <v>0</v>
      </c>
      <c r="Y398">
        <f t="shared" si="185"/>
        <v>0</v>
      </c>
      <c r="Z398">
        <f t="shared" si="186"/>
        <v>0</v>
      </c>
      <c r="AA398">
        <f t="shared" si="187"/>
        <v>0</v>
      </c>
      <c r="AB398">
        <f t="shared" si="188"/>
        <v>0</v>
      </c>
      <c r="AC398">
        <f t="shared" si="189"/>
        <v>0</v>
      </c>
      <c r="AD398">
        <f t="shared" si="190"/>
        <v>1</v>
      </c>
      <c r="AE398" t="str">
        <f t="shared" si="191"/>
        <v/>
      </c>
    </row>
    <row r="399" spans="1:31" ht="16">
      <c r="A399" s="8">
        <v>339</v>
      </c>
      <c r="B399" s="1" t="s">
        <v>42</v>
      </c>
      <c r="C399">
        <f t="shared" si="192"/>
        <v>0</v>
      </c>
      <c r="D399">
        <f t="shared" si="192"/>
        <v>0</v>
      </c>
      <c r="E399">
        <f t="shared" si="192"/>
        <v>0</v>
      </c>
      <c r="F399">
        <f t="shared" si="192"/>
        <v>0</v>
      </c>
      <c r="G399">
        <f t="shared" si="192"/>
        <v>0</v>
      </c>
      <c r="H399">
        <f t="shared" si="192"/>
        <v>1</v>
      </c>
      <c r="I399" s="36" t="s">
        <v>51</v>
      </c>
      <c r="J399">
        <f t="shared" si="172"/>
        <v>0</v>
      </c>
      <c r="K399">
        <f t="shared" si="172"/>
        <v>1</v>
      </c>
      <c r="L399">
        <f t="shared" si="172"/>
        <v>0</v>
      </c>
      <c r="M399" s="21">
        <f t="shared" si="173"/>
        <v>0</v>
      </c>
      <c r="N399">
        <f t="shared" si="174"/>
        <v>0</v>
      </c>
      <c r="O399">
        <f t="shared" si="175"/>
        <v>0</v>
      </c>
      <c r="P399">
        <f t="shared" si="176"/>
        <v>0</v>
      </c>
      <c r="Q399">
        <f t="shared" si="177"/>
        <v>0</v>
      </c>
      <c r="R399">
        <f t="shared" si="178"/>
        <v>0</v>
      </c>
      <c r="S399">
        <f t="shared" si="179"/>
        <v>0</v>
      </c>
      <c r="T399">
        <f t="shared" si="180"/>
        <v>0</v>
      </c>
      <c r="U399">
        <f t="shared" si="181"/>
        <v>0</v>
      </c>
      <c r="V399">
        <f t="shared" si="182"/>
        <v>0</v>
      </c>
      <c r="W399">
        <f t="shared" si="183"/>
        <v>0</v>
      </c>
      <c r="X399">
        <f t="shared" si="184"/>
        <v>0</v>
      </c>
      <c r="Y399">
        <f t="shared" si="185"/>
        <v>0</v>
      </c>
      <c r="Z399">
        <f t="shared" si="186"/>
        <v>0</v>
      </c>
      <c r="AA399">
        <f t="shared" si="187"/>
        <v>0</v>
      </c>
      <c r="AB399">
        <f t="shared" si="188"/>
        <v>0</v>
      </c>
      <c r="AC399">
        <f t="shared" si="189"/>
        <v>1</v>
      </c>
      <c r="AD399">
        <f t="shared" si="190"/>
        <v>0</v>
      </c>
      <c r="AE399" t="str">
        <f t="shared" si="191"/>
        <v/>
      </c>
    </row>
    <row r="400" spans="1:31" ht="16">
      <c r="A400" s="8">
        <v>341</v>
      </c>
      <c r="B400" s="1" t="s">
        <v>42</v>
      </c>
      <c r="C400">
        <f t="shared" si="192"/>
        <v>0</v>
      </c>
      <c r="D400">
        <f t="shared" si="192"/>
        <v>0</v>
      </c>
      <c r="E400">
        <f t="shared" si="192"/>
        <v>0</v>
      </c>
      <c r="F400">
        <f t="shared" si="192"/>
        <v>0</v>
      </c>
      <c r="G400">
        <f t="shared" si="192"/>
        <v>0</v>
      </c>
      <c r="H400">
        <f t="shared" si="192"/>
        <v>1</v>
      </c>
      <c r="I400" s="36" t="s">
        <v>51</v>
      </c>
      <c r="J400">
        <f t="shared" si="172"/>
        <v>0</v>
      </c>
      <c r="K400">
        <f t="shared" si="172"/>
        <v>1</v>
      </c>
      <c r="L400">
        <f t="shared" si="172"/>
        <v>0</v>
      </c>
      <c r="M400" s="21">
        <f t="shared" si="173"/>
        <v>0</v>
      </c>
      <c r="N400">
        <f t="shared" si="174"/>
        <v>0</v>
      </c>
      <c r="O400">
        <f t="shared" si="175"/>
        <v>0</v>
      </c>
      <c r="P400">
        <f t="shared" si="176"/>
        <v>0</v>
      </c>
      <c r="Q400">
        <f t="shared" si="177"/>
        <v>0</v>
      </c>
      <c r="R400">
        <f t="shared" si="178"/>
        <v>0</v>
      </c>
      <c r="S400">
        <f t="shared" si="179"/>
        <v>0</v>
      </c>
      <c r="T400">
        <f t="shared" si="180"/>
        <v>0</v>
      </c>
      <c r="U400">
        <f t="shared" si="181"/>
        <v>0</v>
      </c>
      <c r="V400">
        <f t="shared" si="182"/>
        <v>0</v>
      </c>
      <c r="W400">
        <f t="shared" si="183"/>
        <v>0</v>
      </c>
      <c r="X400">
        <f t="shared" si="184"/>
        <v>0</v>
      </c>
      <c r="Y400">
        <f t="shared" si="185"/>
        <v>0</v>
      </c>
      <c r="Z400">
        <f t="shared" si="186"/>
        <v>0</v>
      </c>
      <c r="AA400">
        <f t="shared" si="187"/>
        <v>0</v>
      </c>
      <c r="AB400">
        <f t="shared" si="188"/>
        <v>0</v>
      </c>
      <c r="AC400">
        <f t="shared" si="189"/>
        <v>1</v>
      </c>
      <c r="AD400">
        <f t="shared" si="190"/>
        <v>0</v>
      </c>
      <c r="AE400" t="str">
        <f t="shared" si="191"/>
        <v/>
      </c>
    </row>
    <row r="401" spans="1:31" ht="16">
      <c r="A401" s="8">
        <v>345</v>
      </c>
      <c r="B401" s="1" t="s">
        <v>42</v>
      </c>
      <c r="C401">
        <f t="shared" si="192"/>
        <v>0</v>
      </c>
      <c r="D401">
        <f t="shared" si="192"/>
        <v>0</v>
      </c>
      <c r="E401">
        <f t="shared" si="192"/>
        <v>0</v>
      </c>
      <c r="F401">
        <f t="shared" si="192"/>
        <v>0</v>
      </c>
      <c r="G401">
        <f t="shared" si="192"/>
        <v>0</v>
      </c>
      <c r="H401">
        <f t="shared" si="192"/>
        <v>1</v>
      </c>
      <c r="I401" s="36" t="s">
        <v>51</v>
      </c>
      <c r="J401">
        <f t="shared" si="172"/>
        <v>0</v>
      </c>
      <c r="K401">
        <f t="shared" si="172"/>
        <v>1</v>
      </c>
      <c r="L401">
        <f t="shared" si="172"/>
        <v>0</v>
      </c>
      <c r="M401" s="21">
        <f t="shared" si="173"/>
        <v>0</v>
      </c>
      <c r="N401">
        <f t="shared" si="174"/>
        <v>0</v>
      </c>
      <c r="O401">
        <f t="shared" si="175"/>
        <v>0</v>
      </c>
      <c r="P401">
        <f t="shared" si="176"/>
        <v>0</v>
      </c>
      <c r="Q401">
        <f t="shared" si="177"/>
        <v>0</v>
      </c>
      <c r="R401">
        <f t="shared" si="178"/>
        <v>0</v>
      </c>
      <c r="S401">
        <f t="shared" si="179"/>
        <v>0</v>
      </c>
      <c r="T401">
        <f t="shared" si="180"/>
        <v>0</v>
      </c>
      <c r="U401">
        <f t="shared" si="181"/>
        <v>0</v>
      </c>
      <c r="V401">
        <f t="shared" si="182"/>
        <v>0</v>
      </c>
      <c r="W401">
        <f t="shared" si="183"/>
        <v>0</v>
      </c>
      <c r="X401">
        <f t="shared" si="184"/>
        <v>0</v>
      </c>
      <c r="Y401">
        <f t="shared" si="185"/>
        <v>0</v>
      </c>
      <c r="Z401">
        <f t="shared" si="186"/>
        <v>0</v>
      </c>
      <c r="AA401">
        <f t="shared" si="187"/>
        <v>0</v>
      </c>
      <c r="AB401">
        <f t="shared" si="188"/>
        <v>0</v>
      </c>
      <c r="AC401">
        <f t="shared" si="189"/>
        <v>1</v>
      </c>
      <c r="AD401">
        <f t="shared" si="190"/>
        <v>0</v>
      </c>
      <c r="AE401" t="str">
        <f t="shared" si="191"/>
        <v/>
      </c>
    </row>
    <row r="402" spans="1:31" ht="16">
      <c r="A402" s="8">
        <v>347</v>
      </c>
      <c r="B402" s="1" t="s">
        <v>42</v>
      </c>
      <c r="C402">
        <f t="shared" si="192"/>
        <v>0</v>
      </c>
      <c r="D402">
        <f t="shared" si="192"/>
        <v>0</v>
      </c>
      <c r="E402">
        <f t="shared" si="192"/>
        <v>0</v>
      </c>
      <c r="F402">
        <f t="shared" si="192"/>
        <v>0</v>
      </c>
      <c r="G402">
        <f t="shared" si="192"/>
        <v>0</v>
      </c>
      <c r="H402">
        <f t="shared" si="192"/>
        <v>1</v>
      </c>
      <c r="I402" s="36" t="s">
        <v>23</v>
      </c>
      <c r="J402">
        <f t="shared" si="172"/>
        <v>1</v>
      </c>
      <c r="K402">
        <f t="shared" si="172"/>
        <v>0</v>
      </c>
      <c r="L402">
        <f t="shared" si="172"/>
        <v>0</v>
      </c>
      <c r="M402" s="21">
        <f t="shared" si="173"/>
        <v>0</v>
      </c>
      <c r="N402">
        <f t="shared" si="174"/>
        <v>0</v>
      </c>
      <c r="O402">
        <f t="shared" si="175"/>
        <v>0</v>
      </c>
      <c r="P402">
        <f t="shared" si="176"/>
        <v>0</v>
      </c>
      <c r="Q402">
        <f t="shared" si="177"/>
        <v>0</v>
      </c>
      <c r="R402">
        <f t="shared" si="178"/>
        <v>0</v>
      </c>
      <c r="S402">
        <f t="shared" si="179"/>
        <v>0</v>
      </c>
      <c r="T402">
        <f t="shared" si="180"/>
        <v>0</v>
      </c>
      <c r="U402">
        <f t="shared" si="181"/>
        <v>0</v>
      </c>
      <c r="V402">
        <f t="shared" si="182"/>
        <v>0</v>
      </c>
      <c r="W402">
        <f t="shared" si="183"/>
        <v>0</v>
      </c>
      <c r="X402">
        <f t="shared" si="184"/>
        <v>0</v>
      </c>
      <c r="Y402">
        <f t="shared" si="185"/>
        <v>0</v>
      </c>
      <c r="Z402">
        <f t="shared" si="186"/>
        <v>0</v>
      </c>
      <c r="AA402">
        <f t="shared" si="187"/>
        <v>0</v>
      </c>
      <c r="AB402">
        <f t="shared" si="188"/>
        <v>1</v>
      </c>
      <c r="AC402">
        <f t="shared" si="189"/>
        <v>0</v>
      </c>
      <c r="AD402">
        <f t="shared" si="190"/>
        <v>0</v>
      </c>
      <c r="AE402" t="str">
        <f t="shared" si="191"/>
        <v/>
      </c>
    </row>
    <row r="403" spans="1:31" ht="16">
      <c r="A403" s="8">
        <v>352</v>
      </c>
      <c r="B403" s="1" t="s">
        <v>42</v>
      </c>
      <c r="C403">
        <f t="shared" ref="C403:H412" si="193">IF($B403=C$2,1,0)</f>
        <v>0</v>
      </c>
      <c r="D403">
        <f t="shared" si="193"/>
        <v>0</v>
      </c>
      <c r="E403">
        <f t="shared" si="193"/>
        <v>0</v>
      </c>
      <c r="F403">
        <f t="shared" si="193"/>
        <v>0</v>
      </c>
      <c r="G403">
        <f t="shared" si="193"/>
        <v>0</v>
      </c>
      <c r="H403">
        <f t="shared" si="193"/>
        <v>1</v>
      </c>
      <c r="I403" s="36" t="s">
        <v>68</v>
      </c>
      <c r="J403">
        <f t="shared" ref="J403:L419" si="194">IF($I403=J$2,1,0)</f>
        <v>0</v>
      </c>
      <c r="K403">
        <f t="shared" si="194"/>
        <v>0</v>
      </c>
      <c r="L403">
        <f t="shared" si="194"/>
        <v>1</v>
      </c>
      <c r="M403" s="21">
        <f t="shared" si="173"/>
        <v>0</v>
      </c>
      <c r="N403">
        <f t="shared" si="174"/>
        <v>0</v>
      </c>
      <c r="O403">
        <f t="shared" si="175"/>
        <v>0</v>
      </c>
      <c r="P403">
        <f t="shared" si="176"/>
        <v>0</v>
      </c>
      <c r="Q403">
        <f t="shared" si="177"/>
        <v>0</v>
      </c>
      <c r="R403">
        <f t="shared" si="178"/>
        <v>0</v>
      </c>
      <c r="S403">
        <f t="shared" si="179"/>
        <v>0</v>
      </c>
      <c r="T403">
        <f t="shared" si="180"/>
        <v>0</v>
      </c>
      <c r="U403">
        <f t="shared" si="181"/>
        <v>0</v>
      </c>
      <c r="V403">
        <f t="shared" si="182"/>
        <v>0</v>
      </c>
      <c r="W403">
        <f t="shared" si="183"/>
        <v>0</v>
      </c>
      <c r="X403">
        <f t="shared" si="184"/>
        <v>0</v>
      </c>
      <c r="Y403">
        <f t="shared" si="185"/>
        <v>0</v>
      </c>
      <c r="Z403">
        <f t="shared" si="186"/>
        <v>0</v>
      </c>
      <c r="AA403">
        <f t="shared" si="187"/>
        <v>0</v>
      </c>
      <c r="AB403">
        <f t="shared" si="188"/>
        <v>0</v>
      </c>
      <c r="AC403">
        <f t="shared" si="189"/>
        <v>0</v>
      </c>
      <c r="AD403">
        <f t="shared" si="190"/>
        <v>1</v>
      </c>
      <c r="AE403" t="str">
        <f t="shared" si="191"/>
        <v/>
      </c>
    </row>
    <row r="404" spans="1:31" ht="16">
      <c r="A404" s="8">
        <v>366</v>
      </c>
      <c r="B404" s="1" t="s">
        <v>42</v>
      </c>
      <c r="C404">
        <f t="shared" si="193"/>
        <v>0</v>
      </c>
      <c r="D404">
        <f t="shared" si="193"/>
        <v>0</v>
      </c>
      <c r="E404">
        <f t="shared" si="193"/>
        <v>0</v>
      </c>
      <c r="F404">
        <f t="shared" si="193"/>
        <v>0</v>
      </c>
      <c r="G404">
        <f t="shared" si="193"/>
        <v>0</v>
      </c>
      <c r="H404">
        <f t="shared" si="193"/>
        <v>1</v>
      </c>
      <c r="I404" s="36" t="s">
        <v>23</v>
      </c>
      <c r="J404">
        <f t="shared" si="194"/>
        <v>1</v>
      </c>
      <c r="K404">
        <f t="shared" si="194"/>
        <v>0</v>
      </c>
      <c r="L404">
        <f t="shared" si="194"/>
        <v>0</v>
      </c>
      <c r="M404" s="21">
        <f t="shared" si="173"/>
        <v>0</v>
      </c>
      <c r="N404">
        <f t="shared" si="174"/>
        <v>0</v>
      </c>
      <c r="O404">
        <f t="shared" si="175"/>
        <v>0</v>
      </c>
      <c r="P404">
        <f t="shared" si="176"/>
        <v>0</v>
      </c>
      <c r="Q404">
        <f t="shared" si="177"/>
        <v>0</v>
      </c>
      <c r="R404">
        <f t="shared" si="178"/>
        <v>0</v>
      </c>
      <c r="S404">
        <f t="shared" si="179"/>
        <v>0</v>
      </c>
      <c r="T404">
        <f t="shared" si="180"/>
        <v>0</v>
      </c>
      <c r="U404">
        <f t="shared" si="181"/>
        <v>0</v>
      </c>
      <c r="V404">
        <f t="shared" si="182"/>
        <v>0</v>
      </c>
      <c r="W404">
        <f t="shared" si="183"/>
        <v>0</v>
      </c>
      <c r="X404">
        <f t="shared" si="184"/>
        <v>0</v>
      </c>
      <c r="Y404">
        <f t="shared" si="185"/>
        <v>0</v>
      </c>
      <c r="Z404">
        <f t="shared" si="186"/>
        <v>0</v>
      </c>
      <c r="AA404">
        <f t="shared" si="187"/>
        <v>0</v>
      </c>
      <c r="AB404">
        <f t="shared" si="188"/>
        <v>1</v>
      </c>
      <c r="AC404">
        <f t="shared" si="189"/>
        <v>0</v>
      </c>
      <c r="AD404">
        <f t="shared" si="190"/>
        <v>0</v>
      </c>
      <c r="AE404" t="str">
        <f t="shared" si="191"/>
        <v/>
      </c>
    </row>
    <row r="405" spans="1:31" ht="16">
      <c r="A405" s="8">
        <v>368</v>
      </c>
      <c r="B405" s="1" t="s">
        <v>42</v>
      </c>
      <c r="C405">
        <f t="shared" si="193"/>
        <v>0</v>
      </c>
      <c r="D405">
        <f t="shared" si="193"/>
        <v>0</v>
      </c>
      <c r="E405">
        <f t="shared" si="193"/>
        <v>0</v>
      </c>
      <c r="F405">
        <f t="shared" si="193"/>
        <v>0</v>
      </c>
      <c r="G405">
        <f t="shared" si="193"/>
        <v>0</v>
      </c>
      <c r="H405">
        <f t="shared" si="193"/>
        <v>1</v>
      </c>
      <c r="I405" s="36" t="s">
        <v>68</v>
      </c>
      <c r="J405">
        <f t="shared" si="194"/>
        <v>0</v>
      </c>
      <c r="K405">
        <f t="shared" si="194"/>
        <v>0</v>
      </c>
      <c r="L405">
        <f t="shared" si="194"/>
        <v>1</v>
      </c>
      <c r="M405" s="21">
        <f t="shared" si="173"/>
        <v>0</v>
      </c>
      <c r="N405">
        <f t="shared" si="174"/>
        <v>0</v>
      </c>
      <c r="O405">
        <f t="shared" si="175"/>
        <v>0</v>
      </c>
      <c r="P405">
        <f t="shared" si="176"/>
        <v>0</v>
      </c>
      <c r="Q405">
        <f t="shared" si="177"/>
        <v>0</v>
      </c>
      <c r="R405">
        <f t="shared" si="178"/>
        <v>0</v>
      </c>
      <c r="S405">
        <f t="shared" si="179"/>
        <v>0</v>
      </c>
      <c r="T405">
        <f t="shared" si="180"/>
        <v>0</v>
      </c>
      <c r="U405">
        <f t="shared" si="181"/>
        <v>0</v>
      </c>
      <c r="V405">
        <f t="shared" si="182"/>
        <v>0</v>
      </c>
      <c r="W405">
        <f t="shared" si="183"/>
        <v>0</v>
      </c>
      <c r="X405">
        <f t="shared" si="184"/>
        <v>0</v>
      </c>
      <c r="Y405">
        <f t="shared" si="185"/>
        <v>0</v>
      </c>
      <c r="Z405">
        <f t="shared" si="186"/>
        <v>0</v>
      </c>
      <c r="AA405">
        <f t="shared" si="187"/>
        <v>0</v>
      </c>
      <c r="AB405">
        <f t="shared" si="188"/>
        <v>0</v>
      </c>
      <c r="AC405">
        <f t="shared" si="189"/>
        <v>0</v>
      </c>
      <c r="AD405">
        <f t="shared" si="190"/>
        <v>1</v>
      </c>
      <c r="AE405" t="str">
        <f t="shared" si="191"/>
        <v/>
      </c>
    </row>
    <row r="406" spans="1:31" ht="16">
      <c r="A406" s="8">
        <v>369</v>
      </c>
      <c r="B406" s="1" t="s">
        <v>42</v>
      </c>
      <c r="C406">
        <f t="shared" si="193"/>
        <v>0</v>
      </c>
      <c r="D406">
        <f t="shared" si="193"/>
        <v>0</v>
      </c>
      <c r="E406">
        <f t="shared" si="193"/>
        <v>0</v>
      </c>
      <c r="F406">
        <f t="shared" si="193"/>
        <v>0</v>
      </c>
      <c r="G406">
        <f t="shared" si="193"/>
        <v>0</v>
      </c>
      <c r="H406">
        <f t="shared" si="193"/>
        <v>1</v>
      </c>
      <c r="I406" s="36" t="s">
        <v>23</v>
      </c>
      <c r="J406">
        <f t="shared" si="194"/>
        <v>1</v>
      </c>
      <c r="K406">
        <f t="shared" si="194"/>
        <v>0</v>
      </c>
      <c r="L406">
        <f t="shared" si="194"/>
        <v>0</v>
      </c>
      <c r="M406" s="21">
        <f t="shared" si="173"/>
        <v>0</v>
      </c>
      <c r="N406">
        <f t="shared" si="174"/>
        <v>0</v>
      </c>
      <c r="O406">
        <f t="shared" si="175"/>
        <v>0</v>
      </c>
      <c r="P406">
        <f t="shared" si="176"/>
        <v>0</v>
      </c>
      <c r="Q406">
        <f t="shared" si="177"/>
        <v>0</v>
      </c>
      <c r="R406">
        <f t="shared" si="178"/>
        <v>0</v>
      </c>
      <c r="S406">
        <f t="shared" si="179"/>
        <v>0</v>
      </c>
      <c r="T406">
        <f t="shared" si="180"/>
        <v>0</v>
      </c>
      <c r="U406">
        <f t="shared" si="181"/>
        <v>0</v>
      </c>
      <c r="V406">
        <f t="shared" si="182"/>
        <v>0</v>
      </c>
      <c r="W406">
        <f t="shared" si="183"/>
        <v>0</v>
      </c>
      <c r="X406">
        <f t="shared" si="184"/>
        <v>0</v>
      </c>
      <c r="Y406">
        <f t="shared" si="185"/>
        <v>0</v>
      </c>
      <c r="Z406">
        <f t="shared" si="186"/>
        <v>0</v>
      </c>
      <c r="AA406">
        <f t="shared" si="187"/>
        <v>0</v>
      </c>
      <c r="AB406">
        <f t="shared" si="188"/>
        <v>1</v>
      </c>
      <c r="AC406">
        <f t="shared" si="189"/>
        <v>0</v>
      </c>
      <c r="AD406">
        <f t="shared" si="190"/>
        <v>0</v>
      </c>
      <c r="AE406" t="str">
        <f t="shared" si="191"/>
        <v/>
      </c>
    </row>
    <row r="407" spans="1:31" ht="16">
      <c r="A407" s="8">
        <v>370</v>
      </c>
      <c r="B407" s="1" t="s">
        <v>42</v>
      </c>
      <c r="C407">
        <f t="shared" si="193"/>
        <v>0</v>
      </c>
      <c r="D407">
        <f t="shared" si="193"/>
        <v>0</v>
      </c>
      <c r="E407">
        <f t="shared" si="193"/>
        <v>0</v>
      </c>
      <c r="F407">
        <f t="shared" si="193"/>
        <v>0</v>
      </c>
      <c r="G407">
        <f t="shared" si="193"/>
        <v>0</v>
      </c>
      <c r="H407">
        <f t="shared" si="193"/>
        <v>1</v>
      </c>
      <c r="I407" s="36" t="s">
        <v>51</v>
      </c>
      <c r="J407">
        <f t="shared" si="194"/>
        <v>0</v>
      </c>
      <c r="K407">
        <f t="shared" si="194"/>
        <v>1</v>
      </c>
      <c r="L407">
        <f t="shared" si="194"/>
        <v>0</v>
      </c>
      <c r="M407" s="21">
        <f t="shared" si="173"/>
        <v>0</v>
      </c>
      <c r="N407">
        <f t="shared" si="174"/>
        <v>0</v>
      </c>
      <c r="O407">
        <f t="shared" si="175"/>
        <v>0</v>
      </c>
      <c r="P407">
        <f t="shared" si="176"/>
        <v>0</v>
      </c>
      <c r="Q407">
        <f t="shared" si="177"/>
        <v>0</v>
      </c>
      <c r="R407">
        <f t="shared" si="178"/>
        <v>0</v>
      </c>
      <c r="S407">
        <f t="shared" si="179"/>
        <v>0</v>
      </c>
      <c r="T407">
        <f t="shared" si="180"/>
        <v>0</v>
      </c>
      <c r="U407">
        <f t="shared" si="181"/>
        <v>0</v>
      </c>
      <c r="V407">
        <f t="shared" si="182"/>
        <v>0</v>
      </c>
      <c r="W407">
        <f t="shared" si="183"/>
        <v>0</v>
      </c>
      <c r="X407">
        <f t="shared" si="184"/>
        <v>0</v>
      </c>
      <c r="Y407">
        <f t="shared" si="185"/>
        <v>0</v>
      </c>
      <c r="Z407">
        <f t="shared" si="186"/>
        <v>0</v>
      </c>
      <c r="AA407">
        <f t="shared" si="187"/>
        <v>0</v>
      </c>
      <c r="AB407">
        <f t="shared" si="188"/>
        <v>0</v>
      </c>
      <c r="AC407">
        <f t="shared" si="189"/>
        <v>1</v>
      </c>
      <c r="AD407">
        <f t="shared" si="190"/>
        <v>0</v>
      </c>
      <c r="AE407" t="str">
        <f t="shared" si="191"/>
        <v/>
      </c>
    </row>
    <row r="408" spans="1:31" ht="16">
      <c r="A408" s="8">
        <v>371</v>
      </c>
      <c r="B408" s="1" t="s">
        <v>42</v>
      </c>
      <c r="C408">
        <f t="shared" si="193"/>
        <v>0</v>
      </c>
      <c r="D408">
        <f t="shared" si="193"/>
        <v>0</v>
      </c>
      <c r="E408">
        <f t="shared" si="193"/>
        <v>0</v>
      </c>
      <c r="F408">
        <f t="shared" si="193"/>
        <v>0</v>
      </c>
      <c r="G408">
        <f t="shared" si="193"/>
        <v>0</v>
      </c>
      <c r="H408">
        <f t="shared" si="193"/>
        <v>1</v>
      </c>
      <c r="I408" s="36" t="s">
        <v>23</v>
      </c>
      <c r="J408">
        <f t="shared" si="194"/>
        <v>1</v>
      </c>
      <c r="K408">
        <f t="shared" si="194"/>
        <v>0</v>
      </c>
      <c r="L408">
        <f t="shared" si="194"/>
        <v>0</v>
      </c>
      <c r="M408" s="21">
        <f t="shared" si="173"/>
        <v>0</v>
      </c>
      <c r="N408">
        <f t="shared" si="174"/>
        <v>0</v>
      </c>
      <c r="O408">
        <f t="shared" si="175"/>
        <v>0</v>
      </c>
      <c r="P408">
        <f t="shared" si="176"/>
        <v>0</v>
      </c>
      <c r="Q408">
        <f t="shared" si="177"/>
        <v>0</v>
      </c>
      <c r="R408">
        <f t="shared" si="178"/>
        <v>0</v>
      </c>
      <c r="S408">
        <f t="shared" si="179"/>
        <v>0</v>
      </c>
      <c r="T408">
        <f t="shared" si="180"/>
        <v>0</v>
      </c>
      <c r="U408">
        <f t="shared" si="181"/>
        <v>0</v>
      </c>
      <c r="V408">
        <f t="shared" si="182"/>
        <v>0</v>
      </c>
      <c r="W408">
        <f t="shared" si="183"/>
        <v>0</v>
      </c>
      <c r="X408">
        <f t="shared" si="184"/>
        <v>0</v>
      </c>
      <c r="Y408">
        <f t="shared" si="185"/>
        <v>0</v>
      </c>
      <c r="Z408">
        <f t="shared" si="186"/>
        <v>0</v>
      </c>
      <c r="AA408">
        <f t="shared" si="187"/>
        <v>0</v>
      </c>
      <c r="AB408">
        <f t="shared" si="188"/>
        <v>1</v>
      </c>
      <c r="AC408">
        <f t="shared" si="189"/>
        <v>0</v>
      </c>
      <c r="AD408">
        <f t="shared" si="190"/>
        <v>0</v>
      </c>
      <c r="AE408" t="str">
        <f t="shared" si="191"/>
        <v/>
      </c>
    </row>
    <row r="409" spans="1:31" ht="16">
      <c r="A409" s="8">
        <v>372</v>
      </c>
      <c r="B409" s="1" t="s">
        <v>42</v>
      </c>
      <c r="C409">
        <f t="shared" si="193"/>
        <v>0</v>
      </c>
      <c r="D409">
        <f t="shared" si="193"/>
        <v>0</v>
      </c>
      <c r="E409">
        <f t="shared" si="193"/>
        <v>0</v>
      </c>
      <c r="F409">
        <f t="shared" si="193"/>
        <v>0</v>
      </c>
      <c r="G409">
        <f t="shared" si="193"/>
        <v>0</v>
      </c>
      <c r="H409">
        <f t="shared" si="193"/>
        <v>1</v>
      </c>
      <c r="I409" s="36" t="s">
        <v>23</v>
      </c>
      <c r="J409">
        <f t="shared" si="194"/>
        <v>1</v>
      </c>
      <c r="K409">
        <f t="shared" si="194"/>
        <v>0</v>
      </c>
      <c r="L409">
        <f t="shared" si="194"/>
        <v>0</v>
      </c>
      <c r="M409" s="21">
        <f t="shared" si="173"/>
        <v>0</v>
      </c>
      <c r="N409">
        <f t="shared" si="174"/>
        <v>0</v>
      </c>
      <c r="O409">
        <f t="shared" si="175"/>
        <v>0</v>
      </c>
      <c r="P409">
        <f t="shared" si="176"/>
        <v>0</v>
      </c>
      <c r="Q409">
        <f t="shared" si="177"/>
        <v>0</v>
      </c>
      <c r="R409">
        <f t="shared" si="178"/>
        <v>0</v>
      </c>
      <c r="S409">
        <f t="shared" si="179"/>
        <v>0</v>
      </c>
      <c r="T409">
        <f t="shared" si="180"/>
        <v>0</v>
      </c>
      <c r="U409">
        <f t="shared" si="181"/>
        <v>0</v>
      </c>
      <c r="V409">
        <f t="shared" si="182"/>
        <v>0</v>
      </c>
      <c r="W409">
        <f t="shared" si="183"/>
        <v>0</v>
      </c>
      <c r="X409">
        <f t="shared" si="184"/>
        <v>0</v>
      </c>
      <c r="Y409">
        <f t="shared" si="185"/>
        <v>0</v>
      </c>
      <c r="Z409">
        <f t="shared" si="186"/>
        <v>0</v>
      </c>
      <c r="AA409">
        <f t="shared" si="187"/>
        <v>0</v>
      </c>
      <c r="AB409">
        <f t="shared" si="188"/>
        <v>1</v>
      </c>
      <c r="AC409">
        <f t="shared" si="189"/>
        <v>0</v>
      </c>
      <c r="AD409">
        <f t="shared" si="190"/>
        <v>0</v>
      </c>
      <c r="AE409" t="str">
        <f t="shared" si="191"/>
        <v/>
      </c>
    </row>
    <row r="410" spans="1:31" ht="16">
      <c r="A410" s="8">
        <v>379</v>
      </c>
      <c r="B410" s="1" t="s">
        <v>42</v>
      </c>
      <c r="C410">
        <f t="shared" si="193"/>
        <v>0</v>
      </c>
      <c r="D410">
        <f t="shared" si="193"/>
        <v>0</v>
      </c>
      <c r="E410">
        <f t="shared" si="193"/>
        <v>0</v>
      </c>
      <c r="F410">
        <f t="shared" si="193"/>
        <v>0</v>
      </c>
      <c r="G410">
        <f t="shared" si="193"/>
        <v>0</v>
      </c>
      <c r="H410">
        <f t="shared" si="193"/>
        <v>1</v>
      </c>
      <c r="I410" s="36" t="s">
        <v>23</v>
      </c>
      <c r="J410">
        <f t="shared" si="194"/>
        <v>1</v>
      </c>
      <c r="K410">
        <f t="shared" si="194"/>
        <v>0</v>
      </c>
      <c r="L410">
        <f t="shared" si="194"/>
        <v>0</v>
      </c>
      <c r="M410" s="21">
        <f t="shared" si="173"/>
        <v>0</v>
      </c>
      <c r="N410">
        <f t="shared" si="174"/>
        <v>0</v>
      </c>
      <c r="O410">
        <f t="shared" si="175"/>
        <v>0</v>
      </c>
      <c r="P410">
        <f t="shared" si="176"/>
        <v>0</v>
      </c>
      <c r="Q410">
        <f t="shared" si="177"/>
        <v>0</v>
      </c>
      <c r="R410">
        <f t="shared" si="178"/>
        <v>0</v>
      </c>
      <c r="S410">
        <f t="shared" si="179"/>
        <v>0</v>
      </c>
      <c r="T410">
        <f t="shared" si="180"/>
        <v>0</v>
      </c>
      <c r="U410">
        <f t="shared" si="181"/>
        <v>0</v>
      </c>
      <c r="V410">
        <f t="shared" si="182"/>
        <v>0</v>
      </c>
      <c r="W410">
        <f t="shared" si="183"/>
        <v>0</v>
      </c>
      <c r="X410">
        <f t="shared" si="184"/>
        <v>0</v>
      </c>
      <c r="Y410">
        <f t="shared" si="185"/>
        <v>0</v>
      </c>
      <c r="Z410">
        <f t="shared" si="186"/>
        <v>0</v>
      </c>
      <c r="AA410">
        <f t="shared" si="187"/>
        <v>0</v>
      </c>
      <c r="AB410">
        <f t="shared" si="188"/>
        <v>1</v>
      </c>
      <c r="AC410">
        <f t="shared" si="189"/>
        <v>0</v>
      </c>
      <c r="AD410">
        <f t="shared" si="190"/>
        <v>0</v>
      </c>
      <c r="AE410" t="str">
        <f t="shared" si="191"/>
        <v/>
      </c>
    </row>
    <row r="411" spans="1:31" ht="16">
      <c r="A411" s="8">
        <v>380</v>
      </c>
      <c r="B411" s="1" t="s">
        <v>42</v>
      </c>
      <c r="C411">
        <f t="shared" si="193"/>
        <v>0</v>
      </c>
      <c r="D411">
        <f t="shared" si="193"/>
        <v>0</v>
      </c>
      <c r="E411">
        <f t="shared" si="193"/>
        <v>0</v>
      </c>
      <c r="F411">
        <f t="shared" si="193"/>
        <v>0</v>
      </c>
      <c r="G411">
        <f t="shared" si="193"/>
        <v>0</v>
      </c>
      <c r="H411">
        <f t="shared" si="193"/>
        <v>1</v>
      </c>
      <c r="I411" s="36" t="s">
        <v>23</v>
      </c>
      <c r="J411">
        <f t="shared" si="194"/>
        <v>1</v>
      </c>
      <c r="K411">
        <f t="shared" si="194"/>
        <v>0</v>
      </c>
      <c r="L411">
        <f t="shared" si="194"/>
        <v>0</v>
      </c>
      <c r="M411" s="21">
        <f t="shared" si="173"/>
        <v>0</v>
      </c>
      <c r="N411">
        <f t="shared" si="174"/>
        <v>0</v>
      </c>
      <c r="O411">
        <f t="shared" si="175"/>
        <v>0</v>
      </c>
      <c r="P411">
        <f t="shared" si="176"/>
        <v>0</v>
      </c>
      <c r="Q411">
        <f t="shared" si="177"/>
        <v>0</v>
      </c>
      <c r="R411">
        <f t="shared" si="178"/>
        <v>0</v>
      </c>
      <c r="S411">
        <f t="shared" si="179"/>
        <v>0</v>
      </c>
      <c r="T411">
        <f t="shared" si="180"/>
        <v>0</v>
      </c>
      <c r="U411">
        <f t="shared" si="181"/>
        <v>0</v>
      </c>
      <c r="V411">
        <f t="shared" si="182"/>
        <v>0</v>
      </c>
      <c r="W411">
        <f t="shared" si="183"/>
        <v>0</v>
      </c>
      <c r="X411">
        <f t="shared" si="184"/>
        <v>0</v>
      </c>
      <c r="Y411">
        <f t="shared" si="185"/>
        <v>0</v>
      </c>
      <c r="Z411">
        <f t="shared" si="186"/>
        <v>0</v>
      </c>
      <c r="AA411">
        <f t="shared" si="187"/>
        <v>0</v>
      </c>
      <c r="AB411">
        <f t="shared" si="188"/>
        <v>1</v>
      </c>
      <c r="AC411">
        <f t="shared" si="189"/>
        <v>0</v>
      </c>
      <c r="AD411">
        <f t="shared" si="190"/>
        <v>0</v>
      </c>
      <c r="AE411" t="str">
        <f t="shared" si="191"/>
        <v/>
      </c>
    </row>
    <row r="412" spans="1:31" ht="16">
      <c r="A412" s="8">
        <v>382</v>
      </c>
      <c r="B412" s="1" t="s">
        <v>42</v>
      </c>
      <c r="C412">
        <f t="shared" si="193"/>
        <v>0</v>
      </c>
      <c r="D412">
        <f t="shared" si="193"/>
        <v>0</v>
      </c>
      <c r="E412">
        <f t="shared" si="193"/>
        <v>0</v>
      </c>
      <c r="F412">
        <f t="shared" si="193"/>
        <v>0</v>
      </c>
      <c r="G412">
        <f t="shared" si="193"/>
        <v>0</v>
      </c>
      <c r="H412">
        <f t="shared" si="193"/>
        <v>1</v>
      </c>
      <c r="I412" s="36" t="s">
        <v>23</v>
      </c>
      <c r="J412">
        <f t="shared" si="194"/>
        <v>1</v>
      </c>
      <c r="K412">
        <f t="shared" si="194"/>
        <v>0</v>
      </c>
      <c r="L412">
        <f t="shared" si="194"/>
        <v>0</v>
      </c>
      <c r="M412" s="21">
        <f t="shared" si="173"/>
        <v>0</v>
      </c>
      <c r="N412">
        <f t="shared" si="174"/>
        <v>0</v>
      </c>
      <c r="O412">
        <f t="shared" si="175"/>
        <v>0</v>
      </c>
      <c r="P412">
        <f t="shared" si="176"/>
        <v>0</v>
      </c>
      <c r="Q412">
        <f t="shared" si="177"/>
        <v>0</v>
      </c>
      <c r="R412">
        <f t="shared" si="178"/>
        <v>0</v>
      </c>
      <c r="S412">
        <f t="shared" si="179"/>
        <v>0</v>
      </c>
      <c r="T412">
        <f t="shared" si="180"/>
        <v>0</v>
      </c>
      <c r="U412">
        <f t="shared" si="181"/>
        <v>0</v>
      </c>
      <c r="V412">
        <f t="shared" si="182"/>
        <v>0</v>
      </c>
      <c r="W412">
        <f t="shared" si="183"/>
        <v>0</v>
      </c>
      <c r="X412">
        <f t="shared" si="184"/>
        <v>0</v>
      </c>
      <c r="Y412">
        <f t="shared" si="185"/>
        <v>0</v>
      </c>
      <c r="Z412">
        <f t="shared" si="186"/>
        <v>0</v>
      </c>
      <c r="AA412">
        <f t="shared" si="187"/>
        <v>0</v>
      </c>
      <c r="AB412">
        <f t="shared" si="188"/>
        <v>1</v>
      </c>
      <c r="AC412">
        <f t="shared" si="189"/>
        <v>0</v>
      </c>
      <c r="AD412">
        <f t="shared" si="190"/>
        <v>0</v>
      </c>
      <c r="AE412" t="str">
        <f t="shared" si="191"/>
        <v/>
      </c>
    </row>
    <row r="413" spans="1:31" ht="16">
      <c r="A413" s="8">
        <v>386</v>
      </c>
      <c r="B413" s="1" t="s">
        <v>42</v>
      </c>
      <c r="C413">
        <f t="shared" ref="C413:H419" si="195">IF($B413=C$2,1,0)</f>
        <v>0</v>
      </c>
      <c r="D413">
        <f t="shared" si="195"/>
        <v>0</v>
      </c>
      <c r="E413">
        <f t="shared" si="195"/>
        <v>0</v>
      </c>
      <c r="F413">
        <f t="shared" si="195"/>
        <v>0</v>
      </c>
      <c r="G413">
        <f t="shared" si="195"/>
        <v>0</v>
      </c>
      <c r="H413">
        <f t="shared" si="195"/>
        <v>1</v>
      </c>
      <c r="I413" s="36" t="s">
        <v>68</v>
      </c>
      <c r="J413">
        <f t="shared" si="194"/>
        <v>0</v>
      </c>
      <c r="K413">
        <f t="shared" si="194"/>
        <v>0</v>
      </c>
      <c r="L413">
        <f t="shared" si="194"/>
        <v>1</v>
      </c>
      <c r="M413" s="21">
        <f t="shared" si="173"/>
        <v>0</v>
      </c>
      <c r="N413">
        <f t="shared" si="174"/>
        <v>0</v>
      </c>
      <c r="O413">
        <f t="shared" si="175"/>
        <v>0</v>
      </c>
      <c r="P413">
        <f t="shared" si="176"/>
        <v>0</v>
      </c>
      <c r="Q413">
        <f t="shared" si="177"/>
        <v>0</v>
      </c>
      <c r="R413">
        <f t="shared" si="178"/>
        <v>0</v>
      </c>
      <c r="S413">
        <f t="shared" si="179"/>
        <v>0</v>
      </c>
      <c r="T413">
        <f t="shared" si="180"/>
        <v>0</v>
      </c>
      <c r="U413">
        <f t="shared" si="181"/>
        <v>0</v>
      </c>
      <c r="V413">
        <f t="shared" si="182"/>
        <v>0</v>
      </c>
      <c r="W413">
        <f t="shared" si="183"/>
        <v>0</v>
      </c>
      <c r="X413">
        <f t="shared" si="184"/>
        <v>0</v>
      </c>
      <c r="Y413">
        <f t="shared" si="185"/>
        <v>0</v>
      </c>
      <c r="Z413">
        <f t="shared" si="186"/>
        <v>0</v>
      </c>
      <c r="AA413">
        <f t="shared" si="187"/>
        <v>0</v>
      </c>
      <c r="AB413">
        <f t="shared" si="188"/>
        <v>0</v>
      </c>
      <c r="AC413">
        <f t="shared" si="189"/>
        <v>0</v>
      </c>
      <c r="AD413">
        <f t="shared" si="190"/>
        <v>1</v>
      </c>
      <c r="AE413" t="str">
        <f t="shared" si="191"/>
        <v/>
      </c>
    </row>
    <row r="414" spans="1:31" ht="16">
      <c r="A414" s="8">
        <v>394</v>
      </c>
      <c r="B414" s="1" t="s">
        <v>42</v>
      </c>
      <c r="C414">
        <f t="shared" si="195"/>
        <v>0</v>
      </c>
      <c r="D414">
        <f t="shared" si="195"/>
        <v>0</v>
      </c>
      <c r="E414">
        <f t="shared" si="195"/>
        <v>0</v>
      </c>
      <c r="F414">
        <f t="shared" si="195"/>
        <v>0</v>
      </c>
      <c r="G414">
        <f t="shared" si="195"/>
        <v>0</v>
      </c>
      <c r="H414">
        <f t="shared" si="195"/>
        <v>1</v>
      </c>
      <c r="I414" s="36" t="s">
        <v>23</v>
      </c>
      <c r="J414">
        <f t="shared" si="194"/>
        <v>1</v>
      </c>
      <c r="K414">
        <f t="shared" si="194"/>
        <v>0</v>
      </c>
      <c r="L414">
        <f t="shared" si="194"/>
        <v>0</v>
      </c>
      <c r="M414" s="21">
        <f t="shared" si="173"/>
        <v>0</v>
      </c>
      <c r="N414">
        <f t="shared" si="174"/>
        <v>0</v>
      </c>
      <c r="O414">
        <f t="shared" si="175"/>
        <v>0</v>
      </c>
      <c r="P414">
        <f t="shared" si="176"/>
        <v>0</v>
      </c>
      <c r="Q414">
        <f t="shared" si="177"/>
        <v>0</v>
      </c>
      <c r="R414">
        <f t="shared" si="178"/>
        <v>0</v>
      </c>
      <c r="S414">
        <f t="shared" si="179"/>
        <v>0</v>
      </c>
      <c r="T414">
        <f t="shared" si="180"/>
        <v>0</v>
      </c>
      <c r="U414">
        <f t="shared" si="181"/>
        <v>0</v>
      </c>
      <c r="V414">
        <f t="shared" si="182"/>
        <v>0</v>
      </c>
      <c r="W414">
        <f t="shared" si="183"/>
        <v>0</v>
      </c>
      <c r="X414">
        <f t="shared" si="184"/>
        <v>0</v>
      </c>
      <c r="Y414">
        <f t="shared" si="185"/>
        <v>0</v>
      </c>
      <c r="Z414">
        <f t="shared" si="186"/>
        <v>0</v>
      </c>
      <c r="AA414">
        <f t="shared" si="187"/>
        <v>0</v>
      </c>
      <c r="AB414">
        <f t="shared" si="188"/>
        <v>1</v>
      </c>
      <c r="AC414">
        <f t="shared" si="189"/>
        <v>0</v>
      </c>
      <c r="AD414">
        <f t="shared" si="190"/>
        <v>0</v>
      </c>
      <c r="AE414" t="str">
        <f t="shared" si="191"/>
        <v/>
      </c>
    </row>
    <row r="415" spans="1:31" ht="16">
      <c r="A415" s="8">
        <v>399</v>
      </c>
      <c r="B415" s="1" t="s">
        <v>42</v>
      </c>
      <c r="C415">
        <f t="shared" si="195"/>
        <v>0</v>
      </c>
      <c r="D415">
        <f t="shared" si="195"/>
        <v>0</v>
      </c>
      <c r="E415">
        <f t="shared" si="195"/>
        <v>0</v>
      </c>
      <c r="F415">
        <f t="shared" si="195"/>
        <v>0</v>
      </c>
      <c r="G415">
        <f t="shared" si="195"/>
        <v>0</v>
      </c>
      <c r="H415">
        <f t="shared" si="195"/>
        <v>1</v>
      </c>
      <c r="I415" s="36" t="s">
        <v>23</v>
      </c>
      <c r="J415">
        <f t="shared" si="194"/>
        <v>1</v>
      </c>
      <c r="K415">
        <f t="shared" si="194"/>
        <v>0</v>
      </c>
      <c r="L415">
        <f t="shared" si="194"/>
        <v>0</v>
      </c>
      <c r="M415" s="21">
        <f t="shared" si="173"/>
        <v>0</v>
      </c>
      <c r="N415">
        <f t="shared" si="174"/>
        <v>0</v>
      </c>
      <c r="O415">
        <f t="shared" si="175"/>
        <v>0</v>
      </c>
      <c r="P415">
        <f t="shared" si="176"/>
        <v>0</v>
      </c>
      <c r="Q415">
        <f t="shared" si="177"/>
        <v>0</v>
      </c>
      <c r="R415">
        <f t="shared" si="178"/>
        <v>0</v>
      </c>
      <c r="S415">
        <f t="shared" si="179"/>
        <v>0</v>
      </c>
      <c r="T415">
        <f t="shared" si="180"/>
        <v>0</v>
      </c>
      <c r="U415">
        <f t="shared" si="181"/>
        <v>0</v>
      </c>
      <c r="V415">
        <f t="shared" si="182"/>
        <v>0</v>
      </c>
      <c r="W415">
        <f t="shared" si="183"/>
        <v>0</v>
      </c>
      <c r="X415">
        <f t="shared" si="184"/>
        <v>0</v>
      </c>
      <c r="Y415">
        <f t="shared" si="185"/>
        <v>0</v>
      </c>
      <c r="Z415">
        <f t="shared" si="186"/>
        <v>0</v>
      </c>
      <c r="AA415">
        <f t="shared" si="187"/>
        <v>0</v>
      </c>
      <c r="AB415">
        <f t="shared" si="188"/>
        <v>1</v>
      </c>
      <c r="AC415">
        <f t="shared" si="189"/>
        <v>0</v>
      </c>
      <c r="AD415">
        <f t="shared" si="190"/>
        <v>0</v>
      </c>
      <c r="AE415" t="str">
        <f t="shared" si="191"/>
        <v/>
      </c>
    </row>
    <row r="416" spans="1:31" ht="16">
      <c r="A416" s="8">
        <v>400</v>
      </c>
      <c r="B416" s="1" t="s">
        <v>42</v>
      </c>
      <c r="C416">
        <f t="shared" si="195"/>
        <v>0</v>
      </c>
      <c r="D416">
        <f t="shared" si="195"/>
        <v>0</v>
      </c>
      <c r="E416">
        <f t="shared" si="195"/>
        <v>0</v>
      </c>
      <c r="F416">
        <f t="shared" si="195"/>
        <v>0</v>
      </c>
      <c r="G416">
        <f t="shared" si="195"/>
        <v>0</v>
      </c>
      <c r="H416">
        <f t="shared" si="195"/>
        <v>1</v>
      </c>
      <c r="I416" s="36" t="s">
        <v>51</v>
      </c>
      <c r="J416">
        <f t="shared" si="194"/>
        <v>0</v>
      </c>
      <c r="K416">
        <f t="shared" si="194"/>
        <v>1</v>
      </c>
      <c r="L416">
        <f t="shared" si="194"/>
        <v>0</v>
      </c>
      <c r="M416" s="21">
        <f t="shared" si="173"/>
        <v>0</v>
      </c>
      <c r="N416">
        <f t="shared" si="174"/>
        <v>0</v>
      </c>
      <c r="O416">
        <f t="shared" si="175"/>
        <v>0</v>
      </c>
      <c r="P416">
        <f t="shared" si="176"/>
        <v>0</v>
      </c>
      <c r="Q416">
        <f t="shared" si="177"/>
        <v>0</v>
      </c>
      <c r="R416">
        <f t="shared" si="178"/>
        <v>0</v>
      </c>
      <c r="S416">
        <f t="shared" si="179"/>
        <v>0</v>
      </c>
      <c r="T416">
        <f t="shared" si="180"/>
        <v>0</v>
      </c>
      <c r="U416">
        <f t="shared" si="181"/>
        <v>0</v>
      </c>
      <c r="V416">
        <f t="shared" si="182"/>
        <v>0</v>
      </c>
      <c r="W416">
        <f t="shared" si="183"/>
        <v>0</v>
      </c>
      <c r="X416">
        <f t="shared" si="184"/>
        <v>0</v>
      </c>
      <c r="Y416">
        <f t="shared" si="185"/>
        <v>0</v>
      </c>
      <c r="Z416">
        <f t="shared" si="186"/>
        <v>0</v>
      </c>
      <c r="AA416">
        <f t="shared" si="187"/>
        <v>0</v>
      </c>
      <c r="AB416">
        <f t="shared" si="188"/>
        <v>0</v>
      </c>
      <c r="AC416">
        <f t="shared" si="189"/>
        <v>1</v>
      </c>
      <c r="AD416">
        <f t="shared" si="190"/>
        <v>0</v>
      </c>
      <c r="AE416" t="str">
        <f t="shared" si="191"/>
        <v/>
      </c>
    </row>
    <row r="417" spans="1:31" ht="16">
      <c r="A417" s="8">
        <v>403</v>
      </c>
      <c r="B417" s="1" t="s">
        <v>42</v>
      </c>
      <c r="C417">
        <f t="shared" si="195"/>
        <v>0</v>
      </c>
      <c r="D417">
        <f t="shared" si="195"/>
        <v>0</v>
      </c>
      <c r="E417">
        <f t="shared" si="195"/>
        <v>0</v>
      </c>
      <c r="F417">
        <f t="shared" si="195"/>
        <v>0</v>
      </c>
      <c r="G417">
        <f t="shared" si="195"/>
        <v>0</v>
      </c>
      <c r="H417">
        <f t="shared" si="195"/>
        <v>1</v>
      </c>
      <c r="I417" s="36" t="s">
        <v>68</v>
      </c>
      <c r="J417">
        <f t="shared" si="194"/>
        <v>0</v>
      </c>
      <c r="K417">
        <f t="shared" si="194"/>
        <v>0</v>
      </c>
      <c r="L417">
        <f t="shared" si="194"/>
        <v>1</v>
      </c>
      <c r="M417" s="21">
        <f t="shared" si="173"/>
        <v>0</v>
      </c>
      <c r="N417">
        <f t="shared" si="174"/>
        <v>0</v>
      </c>
      <c r="O417">
        <f t="shared" si="175"/>
        <v>0</v>
      </c>
      <c r="P417">
        <f t="shared" si="176"/>
        <v>0</v>
      </c>
      <c r="Q417">
        <f t="shared" si="177"/>
        <v>0</v>
      </c>
      <c r="R417">
        <f t="shared" si="178"/>
        <v>0</v>
      </c>
      <c r="S417">
        <f t="shared" si="179"/>
        <v>0</v>
      </c>
      <c r="T417">
        <f t="shared" si="180"/>
        <v>0</v>
      </c>
      <c r="U417">
        <f t="shared" si="181"/>
        <v>0</v>
      </c>
      <c r="V417">
        <f t="shared" si="182"/>
        <v>0</v>
      </c>
      <c r="W417">
        <f t="shared" si="183"/>
        <v>0</v>
      </c>
      <c r="X417">
        <f t="shared" si="184"/>
        <v>0</v>
      </c>
      <c r="Y417">
        <f t="shared" si="185"/>
        <v>0</v>
      </c>
      <c r="Z417">
        <f t="shared" si="186"/>
        <v>0</v>
      </c>
      <c r="AA417">
        <f t="shared" si="187"/>
        <v>0</v>
      </c>
      <c r="AB417">
        <f t="shared" si="188"/>
        <v>0</v>
      </c>
      <c r="AC417">
        <f t="shared" si="189"/>
        <v>0</v>
      </c>
      <c r="AD417">
        <f t="shared" si="190"/>
        <v>1</v>
      </c>
      <c r="AE417" t="str">
        <f t="shared" si="191"/>
        <v/>
      </c>
    </row>
    <row r="418" spans="1:31" ht="16">
      <c r="A418" s="8">
        <v>406</v>
      </c>
      <c r="B418" s="1" t="s">
        <v>42</v>
      </c>
      <c r="C418">
        <f t="shared" si="195"/>
        <v>0</v>
      </c>
      <c r="D418">
        <f t="shared" si="195"/>
        <v>0</v>
      </c>
      <c r="E418">
        <f t="shared" si="195"/>
        <v>0</v>
      </c>
      <c r="F418">
        <f t="shared" si="195"/>
        <v>0</v>
      </c>
      <c r="G418">
        <f t="shared" si="195"/>
        <v>0</v>
      </c>
      <c r="H418">
        <f t="shared" si="195"/>
        <v>1</v>
      </c>
      <c r="I418" s="36" t="s">
        <v>23</v>
      </c>
      <c r="J418">
        <f t="shared" si="194"/>
        <v>1</v>
      </c>
      <c r="K418">
        <f t="shared" si="194"/>
        <v>0</v>
      </c>
      <c r="L418">
        <f t="shared" si="194"/>
        <v>0</v>
      </c>
      <c r="M418" s="21">
        <f t="shared" si="173"/>
        <v>0</v>
      </c>
      <c r="N418">
        <f t="shared" si="174"/>
        <v>0</v>
      </c>
      <c r="O418">
        <f t="shared" si="175"/>
        <v>0</v>
      </c>
      <c r="P418">
        <f t="shared" si="176"/>
        <v>0</v>
      </c>
      <c r="Q418">
        <f t="shared" si="177"/>
        <v>0</v>
      </c>
      <c r="R418">
        <f t="shared" si="178"/>
        <v>0</v>
      </c>
      <c r="S418">
        <f t="shared" si="179"/>
        <v>0</v>
      </c>
      <c r="T418">
        <f t="shared" si="180"/>
        <v>0</v>
      </c>
      <c r="U418">
        <f t="shared" si="181"/>
        <v>0</v>
      </c>
      <c r="V418">
        <f t="shared" si="182"/>
        <v>0</v>
      </c>
      <c r="W418">
        <f t="shared" si="183"/>
        <v>0</v>
      </c>
      <c r="X418">
        <f t="shared" si="184"/>
        <v>0</v>
      </c>
      <c r="Y418">
        <f t="shared" si="185"/>
        <v>0</v>
      </c>
      <c r="Z418">
        <f t="shared" si="186"/>
        <v>0</v>
      </c>
      <c r="AA418">
        <f t="shared" si="187"/>
        <v>0</v>
      </c>
      <c r="AB418">
        <f t="shared" si="188"/>
        <v>1</v>
      </c>
      <c r="AC418">
        <f t="shared" si="189"/>
        <v>0</v>
      </c>
      <c r="AD418">
        <f t="shared" si="190"/>
        <v>0</v>
      </c>
      <c r="AE418" t="str">
        <f t="shared" si="191"/>
        <v/>
      </c>
    </row>
    <row r="419" spans="1:31" ht="16">
      <c r="A419" s="8">
        <v>407</v>
      </c>
      <c r="B419" s="1" t="s">
        <v>42</v>
      </c>
      <c r="C419">
        <f t="shared" si="195"/>
        <v>0</v>
      </c>
      <c r="D419">
        <f t="shared" si="195"/>
        <v>0</v>
      </c>
      <c r="E419">
        <f t="shared" si="195"/>
        <v>0</v>
      </c>
      <c r="F419">
        <f t="shared" si="195"/>
        <v>0</v>
      </c>
      <c r="G419">
        <f t="shared" si="195"/>
        <v>0</v>
      </c>
      <c r="H419">
        <f t="shared" si="195"/>
        <v>1</v>
      </c>
      <c r="I419" s="36" t="s">
        <v>23</v>
      </c>
      <c r="J419">
        <f t="shared" si="194"/>
        <v>1</v>
      </c>
      <c r="K419">
        <f t="shared" si="194"/>
        <v>0</v>
      </c>
      <c r="L419">
        <f t="shared" si="194"/>
        <v>0</v>
      </c>
      <c r="M419" s="21">
        <f t="shared" si="173"/>
        <v>0</v>
      </c>
      <c r="N419">
        <f t="shared" si="174"/>
        <v>0</v>
      </c>
      <c r="O419">
        <f t="shared" si="175"/>
        <v>0</v>
      </c>
      <c r="P419">
        <f t="shared" si="176"/>
        <v>0</v>
      </c>
      <c r="Q419">
        <f t="shared" si="177"/>
        <v>0</v>
      </c>
      <c r="R419">
        <f t="shared" si="178"/>
        <v>0</v>
      </c>
      <c r="S419">
        <f t="shared" si="179"/>
        <v>0</v>
      </c>
      <c r="T419">
        <f t="shared" si="180"/>
        <v>0</v>
      </c>
      <c r="U419">
        <f t="shared" si="181"/>
        <v>0</v>
      </c>
      <c r="V419">
        <f t="shared" si="182"/>
        <v>0</v>
      </c>
      <c r="W419">
        <f t="shared" si="183"/>
        <v>0</v>
      </c>
      <c r="X419">
        <f t="shared" si="184"/>
        <v>0</v>
      </c>
      <c r="Y419">
        <f t="shared" si="185"/>
        <v>0</v>
      </c>
      <c r="Z419">
        <f t="shared" si="186"/>
        <v>0</v>
      </c>
      <c r="AA419">
        <f t="shared" si="187"/>
        <v>0</v>
      </c>
      <c r="AB419">
        <f t="shared" si="188"/>
        <v>1</v>
      </c>
      <c r="AC419">
        <f t="shared" si="189"/>
        <v>0</v>
      </c>
      <c r="AD419">
        <f t="shared" si="190"/>
        <v>0</v>
      </c>
      <c r="AE419" t="str">
        <f t="shared" si="191"/>
        <v/>
      </c>
    </row>
  </sheetData>
  <sortState ref="A2:AD419">
    <sortCondition descending="1" ref="C2:C419"/>
    <sortCondition descending="1" ref="D2:D419"/>
    <sortCondition descending="1" ref="E2:E419"/>
    <sortCondition descending="1" ref="F2:F419"/>
    <sortCondition descending="1" ref="G2:G419"/>
    <sortCondition descending="1" ref="H2:H419"/>
  </sortState>
  <mergeCells count="6">
    <mergeCell ref="M1:O1"/>
    <mergeCell ref="AB1:AD1"/>
    <mergeCell ref="Y1:AA1"/>
    <mergeCell ref="V1:X1"/>
    <mergeCell ref="S1:U1"/>
    <mergeCell ref="P1:R1"/>
  </mergeCells>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19"/>
  <sheetViews>
    <sheetView topLeftCell="C1" workbookViewId="0">
      <selection activeCell="X1" sqref="X1"/>
    </sheetView>
  </sheetViews>
  <sheetFormatPr baseColWidth="10" defaultRowHeight="15" x14ac:dyDescent="0"/>
  <cols>
    <col min="2" max="2" width="58.33203125" bestFit="1" customWidth="1"/>
    <col min="9" max="9" width="10.83203125" style="21"/>
    <col min="12" max="12" width="10.83203125" style="21"/>
  </cols>
  <sheetData>
    <row r="1" spans="1:24" ht="16">
      <c r="L1" s="59" t="s">
        <v>50</v>
      </c>
      <c r="M1" s="60"/>
      <c r="N1" s="58" t="s">
        <v>21</v>
      </c>
      <c r="O1" s="58"/>
      <c r="P1" s="58" t="s">
        <v>67</v>
      </c>
      <c r="Q1" s="58"/>
      <c r="R1" s="58" t="s">
        <v>79</v>
      </c>
      <c r="S1" s="58"/>
      <c r="T1" s="58" t="s">
        <v>228</v>
      </c>
      <c r="U1" s="58"/>
      <c r="V1" s="58" t="s">
        <v>42</v>
      </c>
      <c r="W1" s="58"/>
      <c r="X1" t="s">
        <v>2665</v>
      </c>
    </row>
    <row r="2" spans="1:24" ht="16">
      <c r="A2" t="s">
        <v>1289</v>
      </c>
      <c r="B2" s="1" t="s">
        <v>5</v>
      </c>
      <c r="C2" s="1" t="s">
        <v>50</v>
      </c>
      <c r="D2" s="1" t="s">
        <v>21</v>
      </c>
      <c r="E2" s="1" t="s">
        <v>67</v>
      </c>
      <c r="F2" s="1" t="s">
        <v>79</v>
      </c>
      <c r="G2" s="1" t="s">
        <v>228</v>
      </c>
      <c r="H2" s="1" t="s">
        <v>42</v>
      </c>
      <c r="I2" s="36" t="s">
        <v>8</v>
      </c>
      <c r="J2" t="s">
        <v>22</v>
      </c>
      <c r="K2" t="s">
        <v>24</v>
      </c>
      <c r="L2" s="21" t="s">
        <v>22</v>
      </c>
      <c r="M2" s="18" t="s">
        <v>24</v>
      </c>
      <c r="N2" t="s">
        <v>22</v>
      </c>
      <c r="O2" t="s">
        <v>24</v>
      </c>
      <c r="P2" t="s">
        <v>22</v>
      </c>
      <c r="Q2" t="s">
        <v>24</v>
      </c>
      <c r="R2" t="s">
        <v>22</v>
      </c>
      <c r="S2" t="s">
        <v>24</v>
      </c>
      <c r="T2" t="s">
        <v>22</v>
      </c>
      <c r="U2" t="s">
        <v>24</v>
      </c>
      <c r="V2" t="s">
        <v>22</v>
      </c>
      <c r="W2" t="s">
        <v>24</v>
      </c>
    </row>
    <row r="3" spans="1:24" ht="16">
      <c r="A3" s="8">
        <v>48</v>
      </c>
      <c r="B3" s="1" t="s">
        <v>50</v>
      </c>
      <c r="C3">
        <f t="shared" ref="C3:H12" si="0">IF($B3=C$2,1,0)</f>
        <v>1</v>
      </c>
      <c r="D3">
        <f t="shared" si="0"/>
        <v>0</v>
      </c>
      <c r="E3">
        <f t="shared" si="0"/>
        <v>0</v>
      </c>
      <c r="F3">
        <f t="shared" si="0"/>
        <v>0</v>
      </c>
      <c r="G3">
        <f t="shared" si="0"/>
        <v>0</v>
      </c>
      <c r="H3">
        <f t="shared" si="0"/>
        <v>0</v>
      </c>
      <c r="I3" s="36" t="s">
        <v>24</v>
      </c>
      <c r="J3">
        <f t="shared" ref="J3:K22" si="1">IF($I3=J$2,1,0)</f>
        <v>0</v>
      </c>
      <c r="K3">
        <f t="shared" si="1"/>
        <v>1</v>
      </c>
      <c r="L3" s="21">
        <f t="shared" ref="L3:L66" si="2">IF(AND($C3=1,J3=1),1,0)</f>
        <v>0</v>
      </c>
      <c r="M3">
        <f t="shared" ref="M3:M66" si="3">IF(AND($C3=1,K3=1),1,0)</f>
        <v>1</v>
      </c>
      <c r="N3">
        <f t="shared" ref="N3:N66" si="4">IF(AND($D3=1,J3=1),1,0)</f>
        <v>0</v>
      </c>
      <c r="O3">
        <f t="shared" ref="O3:O66" si="5">IF(AND($D3=1,K3=1),1,0)</f>
        <v>0</v>
      </c>
      <c r="P3">
        <f t="shared" ref="P3:P66" si="6">IF(AND($E3=1,J3=1),1,0)</f>
        <v>0</v>
      </c>
      <c r="Q3">
        <f t="shared" ref="Q3:Q66" si="7">IF(AND($E3=1,K3=1),1,0)</f>
        <v>0</v>
      </c>
      <c r="R3">
        <f t="shared" ref="R3:R66" si="8">IF(AND($F3=1,J3=1),1,0)</f>
        <v>0</v>
      </c>
      <c r="S3">
        <f t="shared" ref="S3:S66" si="9">IF(AND($F3=1,K3=1),1,0)</f>
        <v>0</v>
      </c>
      <c r="T3">
        <f t="shared" ref="T3:T66" si="10">IF(AND($G3=1,J3=1),1,0)</f>
        <v>0</v>
      </c>
      <c r="U3">
        <f t="shared" ref="U3:U66" si="11">IF(AND($G3=1,K3=1),1,0)</f>
        <v>0</v>
      </c>
      <c r="V3">
        <f t="shared" ref="V3:V66" si="12">IF(AND($H3=1,J3=1),1,0)</f>
        <v>0</v>
      </c>
      <c r="W3">
        <f t="shared" ref="W3:W66" si="13">IF(AND($H3=1,K3=1),1,0)</f>
        <v>0</v>
      </c>
      <c r="X3" t="str">
        <f>IF(SUM(L3:W3)&lt;&gt;1,"PROBLEM","")</f>
        <v/>
      </c>
    </row>
    <row r="4" spans="1:24" ht="16">
      <c r="A4" s="8">
        <v>72</v>
      </c>
      <c r="B4" s="1" t="s">
        <v>50</v>
      </c>
      <c r="C4">
        <f t="shared" si="0"/>
        <v>1</v>
      </c>
      <c r="D4">
        <f t="shared" si="0"/>
        <v>0</v>
      </c>
      <c r="E4">
        <f t="shared" si="0"/>
        <v>0</v>
      </c>
      <c r="F4">
        <f t="shared" si="0"/>
        <v>0</v>
      </c>
      <c r="G4">
        <f t="shared" si="0"/>
        <v>0</v>
      </c>
      <c r="H4">
        <f t="shared" si="0"/>
        <v>0</v>
      </c>
      <c r="I4" s="36" t="s">
        <v>22</v>
      </c>
      <c r="J4">
        <f t="shared" si="1"/>
        <v>1</v>
      </c>
      <c r="K4">
        <f t="shared" si="1"/>
        <v>0</v>
      </c>
      <c r="L4" s="21">
        <f t="shared" si="2"/>
        <v>1</v>
      </c>
      <c r="M4">
        <f t="shared" si="3"/>
        <v>0</v>
      </c>
      <c r="N4">
        <f t="shared" si="4"/>
        <v>0</v>
      </c>
      <c r="O4">
        <f t="shared" si="5"/>
        <v>0</v>
      </c>
      <c r="P4">
        <f t="shared" si="6"/>
        <v>0</v>
      </c>
      <c r="Q4">
        <f t="shared" si="7"/>
        <v>0</v>
      </c>
      <c r="R4">
        <f t="shared" si="8"/>
        <v>0</v>
      </c>
      <c r="S4">
        <f t="shared" si="9"/>
        <v>0</v>
      </c>
      <c r="T4">
        <f t="shared" si="10"/>
        <v>0</v>
      </c>
      <c r="U4">
        <f t="shared" si="11"/>
        <v>0</v>
      </c>
      <c r="V4">
        <f t="shared" si="12"/>
        <v>0</v>
      </c>
      <c r="W4">
        <f t="shared" si="13"/>
        <v>0</v>
      </c>
      <c r="X4" t="str">
        <f t="shared" ref="X4:X67" si="14">IF(SUM(L4:W4)&lt;&gt;1,"PROBLEM","")</f>
        <v/>
      </c>
    </row>
    <row r="5" spans="1:24" ht="16">
      <c r="A5" s="8">
        <v>90</v>
      </c>
      <c r="B5" s="1" t="s">
        <v>50</v>
      </c>
      <c r="C5">
        <f t="shared" si="0"/>
        <v>1</v>
      </c>
      <c r="D5">
        <f t="shared" si="0"/>
        <v>0</v>
      </c>
      <c r="E5">
        <f t="shared" si="0"/>
        <v>0</v>
      </c>
      <c r="F5">
        <f t="shared" si="0"/>
        <v>0</v>
      </c>
      <c r="G5">
        <f t="shared" si="0"/>
        <v>0</v>
      </c>
      <c r="H5">
        <f t="shared" si="0"/>
        <v>0</v>
      </c>
      <c r="I5" s="36" t="s">
        <v>22</v>
      </c>
      <c r="J5">
        <f t="shared" si="1"/>
        <v>1</v>
      </c>
      <c r="K5">
        <f t="shared" si="1"/>
        <v>0</v>
      </c>
      <c r="L5" s="21">
        <f t="shared" si="2"/>
        <v>1</v>
      </c>
      <c r="M5">
        <f t="shared" si="3"/>
        <v>0</v>
      </c>
      <c r="N5">
        <f t="shared" si="4"/>
        <v>0</v>
      </c>
      <c r="O5">
        <f t="shared" si="5"/>
        <v>0</v>
      </c>
      <c r="P5">
        <f t="shared" si="6"/>
        <v>0</v>
      </c>
      <c r="Q5">
        <f t="shared" si="7"/>
        <v>0</v>
      </c>
      <c r="R5">
        <f t="shared" si="8"/>
        <v>0</v>
      </c>
      <c r="S5">
        <f t="shared" si="9"/>
        <v>0</v>
      </c>
      <c r="T5">
        <f t="shared" si="10"/>
        <v>0</v>
      </c>
      <c r="U5">
        <f t="shared" si="11"/>
        <v>0</v>
      </c>
      <c r="V5">
        <f t="shared" si="12"/>
        <v>0</v>
      </c>
      <c r="W5">
        <f t="shared" si="13"/>
        <v>0</v>
      </c>
      <c r="X5" t="str">
        <f t="shared" si="14"/>
        <v/>
      </c>
    </row>
    <row r="6" spans="1:24" ht="16">
      <c r="A6" s="8">
        <v>161</v>
      </c>
      <c r="B6" s="1" t="s">
        <v>50</v>
      </c>
      <c r="C6">
        <f t="shared" si="0"/>
        <v>1</v>
      </c>
      <c r="D6">
        <f t="shared" si="0"/>
        <v>0</v>
      </c>
      <c r="E6">
        <f t="shared" si="0"/>
        <v>0</v>
      </c>
      <c r="F6">
        <f t="shared" si="0"/>
        <v>0</v>
      </c>
      <c r="G6">
        <f t="shared" si="0"/>
        <v>0</v>
      </c>
      <c r="H6">
        <f t="shared" si="0"/>
        <v>0</v>
      </c>
      <c r="I6" s="36" t="s">
        <v>24</v>
      </c>
      <c r="J6">
        <f t="shared" si="1"/>
        <v>0</v>
      </c>
      <c r="K6">
        <f t="shared" si="1"/>
        <v>1</v>
      </c>
      <c r="L6" s="21">
        <f t="shared" si="2"/>
        <v>0</v>
      </c>
      <c r="M6">
        <f t="shared" si="3"/>
        <v>1</v>
      </c>
      <c r="N6">
        <f t="shared" si="4"/>
        <v>0</v>
      </c>
      <c r="O6">
        <f t="shared" si="5"/>
        <v>0</v>
      </c>
      <c r="P6">
        <f t="shared" si="6"/>
        <v>0</v>
      </c>
      <c r="Q6">
        <f t="shared" si="7"/>
        <v>0</v>
      </c>
      <c r="R6">
        <f t="shared" si="8"/>
        <v>0</v>
      </c>
      <c r="S6">
        <f t="shared" si="9"/>
        <v>0</v>
      </c>
      <c r="T6">
        <f t="shared" si="10"/>
        <v>0</v>
      </c>
      <c r="U6">
        <f t="shared" si="11"/>
        <v>0</v>
      </c>
      <c r="V6">
        <f t="shared" si="12"/>
        <v>0</v>
      </c>
      <c r="W6">
        <f t="shared" si="13"/>
        <v>0</v>
      </c>
      <c r="X6" t="str">
        <f t="shared" si="14"/>
        <v/>
      </c>
    </row>
    <row r="7" spans="1:24" ht="16">
      <c r="A7" s="8">
        <v>185</v>
      </c>
      <c r="B7" s="1" t="s">
        <v>50</v>
      </c>
      <c r="C7">
        <f t="shared" si="0"/>
        <v>1</v>
      </c>
      <c r="D7">
        <f t="shared" si="0"/>
        <v>0</v>
      </c>
      <c r="E7">
        <f t="shared" si="0"/>
        <v>0</v>
      </c>
      <c r="F7">
        <f t="shared" si="0"/>
        <v>0</v>
      </c>
      <c r="G7">
        <f t="shared" si="0"/>
        <v>0</v>
      </c>
      <c r="H7">
        <f t="shared" si="0"/>
        <v>0</v>
      </c>
      <c r="I7" s="36" t="s">
        <v>22</v>
      </c>
      <c r="J7">
        <f t="shared" si="1"/>
        <v>1</v>
      </c>
      <c r="K7">
        <f t="shared" si="1"/>
        <v>0</v>
      </c>
      <c r="L7" s="21">
        <f t="shared" si="2"/>
        <v>1</v>
      </c>
      <c r="M7">
        <f t="shared" si="3"/>
        <v>0</v>
      </c>
      <c r="N7">
        <f t="shared" si="4"/>
        <v>0</v>
      </c>
      <c r="O7">
        <f t="shared" si="5"/>
        <v>0</v>
      </c>
      <c r="P7">
        <f t="shared" si="6"/>
        <v>0</v>
      </c>
      <c r="Q7">
        <f t="shared" si="7"/>
        <v>0</v>
      </c>
      <c r="R7">
        <f t="shared" si="8"/>
        <v>0</v>
      </c>
      <c r="S7">
        <f t="shared" si="9"/>
        <v>0</v>
      </c>
      <c r="T7">
        <f t="shared" si="10"/>
        <v>0</v>
      </c>
      <c r="U7">
        <f t="shared" si="11"/>
        <v>0</v>
      </c>
      <c r="V7">
        <f t="shared" si="12"/>
        <v>0</v>
      </c>
      <c r="W7">
        <f t="shared" si="13"/>
        <v>0</v>
      </c>
      <c r="X7" t="str">
        <f t="shared" si="14"/>
        <v/>
      </c>
    </row>
    <row r="8" spans="1:24" ht="16">
      <c r="A8" s="8">
        <v>207</v>
      </c>
      <c r="B8" s="1" t="s">
        <v>50</v>
      </c>
      <c r="C8">
        <f t="shared" si="0"/>
        <v>1</v>
      </c>
      <c r="D8">
        <f t="shared" si="0"/>
        <v>0</v>
      </c>
      <c r="E8">
        <f t="shared" si="0"/>
        <v>0</v>
      </c>
      <c r="F8">
        <f t="shared" si="0"/>
        <v>0</v>
      </c>
      <c r="G8">
        <f t="shared" si="0"/>
        <v>0</v>
      </c>
      <c r="H8">
        <f t="shared" si="0"/>
        <v>0</v>
      </c>
      <c r="I8" s="36" t="s">
        <v>22</v>
      </c>
      <c r="J8">
        <f t="shared" si="1"/>
        <v>1</v>
      </c>
      <c r="K8">
        <f t="shared" si="1"/>
        <v>0</v>
      </c>
      <c r="L8" s="21">
        <f t="shared" si="2"/>
        <v>1</v>
      </c>
      <c r="M8">
        <f t="shared" si="3"/>
        <v>0</v>
      </c>
      <c r="N8">
        <f t="shared" si="4"/>
        <v>0</v>
      </c>
      <c r="O8">
        <f t="shared" si="5"/>
        <v>0</v>
      </c>
      <c r="P8">
        <f t="shared" si="6"/>
        <v>0</v>
      </c>
      <c r="Q8">
        <f t="shared" si="7"/>
        <v>0</v>
      </c>
      <c r="R8">
        <f t="shared" si="8"/>
        <v>0</v>
      </c>
      <c r="S8">
        <f t="shared" si="9"/>
        <v>0</v>
      </c>
      <c r="T8">
        <f t="shared" si="10"/>
        <v>0</v>
      </c>
      <c r="U8">
        <f t="shared" si="11"/>
        <v>0</v>
      </c>
      <c r="V8">
        <f t="shared" si="12"/>
        <v>0</v>
      </c>
      <c r="W8">
        <f t="shared" si="13"/>
        <v>0</v>
      </c>
      <c r="X8" t="str">
        <f t="shared" si="14"/>
        <v/>
      </c>
    </row>
    <row r="9" spans="1:24" ht="16">
      <c r="A9" s="8">
        <v>277</v>
      </c>
      <c r="B9" s="1" t="s">
        <v>50</v>
      </c>
      <c r="C9">
        <f t="shared" si="0"/>
        <v>1</v>
      </c>
      <c r="D9">
        <f t="shared" si="0"/>
        <v>0</v>
      </c>
      <c r="E9">
        <f t="shared" si="0"/>
        <v>0</v>
      </c>
      <c r="F9">
        <f t="shared" si="0"/>
        <v>0</v>
      </c>
      <c r="G9">
        <f t="shared" si="0"/>
        <v>0</v>
      </c>
      <c r="H9">
        <f t="shared" si="0"/>
        <v>0</v>
      </c>
      <c r="I9" s="36" t="s">
        <v>24</v>
      </c>
      <c r="J9">
        <f t="shared" si="1"/>
        <v>0</v>
      </c>
      <c r="K9">
        <f t="shared" si="1"/>
        <v>1</v>
      </c>
      <c r="L9" s="21">
        <f t="shared" si="2"/>
        <v>0</v>
      </c>
      <c r="M9">
        <f t="shared" si="3"/>
        <v>1</v>
      </c>
      <c r="N9">
        <f t="shared" si="4"/>
        <v>0</v>
      </c>
      <c r="O9">
        <f t="shared" si="5"/>
        <v>0</v>
      </c>
      <c r="P9">
        <f t="shared" si="6"/>
        <v>0</v>
      </c>
      <c r="Q9">
        <f t="shared" si="7"/>
        <v>0</v>
      </c>
      <c r="R9">
        <f t="shared" si="8"/>
        <v>0</v>
      </c>
      <c r="S9">
        <f t="shared" si="9"/>
        <v>0</v>
      </c>
      <c r="T9">
        <f t="shared" si="10"/>
        <v>0</v>
      </c>
      <c r="U9">
        <f t="shared" si="11"/>
        <v>0</v>
      </c>
      <c r="V9">
        <f t="shared" si="12"/>
        <v>0</v>
      </c>
      <c r="W9">
        <f t="shared" si="13"/>
        <v>0</v>
      </c>
      <c r="X9" t="str">
        <f t="shared" si="14"/>
        <v/>
      </c>
    </row>
    <row r="10" spans="1:24" ht="16">
      <c r="A10" s="8">
        <v>283</v>
      </c>
      <c r="B10" s="1" t="s">
        <v>50</v>
      </c>
      <c r="C10">
        <f t="shared" si="0"/>
        <v>1</v>
      </c>
      <c r="D10">
        <f t="shared" si="0"/>
        <v>0</v>
      </c>
      <c r="E10">
        <f t="shared" si="0"/>
        <v>0</v>
      </c>
      <c r="F10">
        <f t="shared" si="0"/>
        <v>0</v>
      </c>
      <c r="G10">
        <f t="shared" si="0"/>
        <v>0</v>
      </c>
      <c r="H10">
        <f t="shared" si="0"/>
        <v>0</v>
      </c>
      <c r="I10" s="36" t="s">
        <v>24</v>
      </c>
      <c r="J10">
        <f t="shared" si="1"/>
        <v>0</v>
      </c>
      <c r="K10">
        <f t="shared" si="1"/>
        <v>1</v>
      </c>
      <c r="L10" s="21">
        <f t="shared" si="2"/>
        <v>0</v>
      </c>
      <c r="M10">
        <f t="shared" si="3"/>
        <v>1</v>
      </c>
      <c r="N10">
        <f t="shared" si="4"/>
        <v>0</v>
      </c>
      <c r="O10">
        <f t="shared" si="5"/>
        <v>0</v>
      </c>
      <c r="P10">
        <f t="shared" si="6"/>
        <v>0</v>
      </c>
      <c r="Q10">
        <f t="shared" si="7"/>
        <v>0</v>
      </c>
      <c r="R10">
        <f t="shared" si="8"/>
        <v>0</v>
      </c>
      <c r="S10">
        <f t="shared" si="9"/>
        <v>0</v>
      </c>
      <c r="T10">
        <f t="shared" si="10"/>
        <v>0</v>
      </c>
      <c r="U10">
        <f t="shared" si="11"/>
        <v>0</v>
      </c>
      <c r="V10">
        <f t="shared" si="12"/>
        <v>0</v>
      </c>
      <c r="W10">
        <f t="shared" si="13"/>
        <v>0</v>
      </c>
      <c r="X10" t="str">
        <f t="shared" si="14"/>
        <v/>
      </c>
    </row>
    <row r="11" spans="1:24" ht="16">
      <c r="A11" s="8">
        <v>309</v>
      </c>
      <c r="B11" s="1" t="s">
        <v>50</v>
      </c>
      <c r="C11">
        <f t="shared" si="0"/>
        <v>1</v>
      </c>
      <c r="D11">
        <f t="shared" si="0"/>
        <v>0</v>
      </c>
      <c r="E11">
        <f t="shared" si="0"/>
        <v>0</v>
      </c>
      <c r="F11">
        <f t="shared" si="0"/>
        <v>0</v>
      </c>
      <c r="G11">
        <f t="shared" si="0"/>
        <v>0</v>
      </c>
      <c r="H11">
        <f t="shared" si="0"/>
        <v>0</v>
      </c>
      <c r="I11" s="36" t="s">
        <v>24</v>
      </c>
      <c r="J11">
        <f t="shared" si="1"/>
        <v>0</v>
      </c>
      <c r="K11">
        <f t="shared" si="1"/>
        <v>1</v>
      </c>
      <c r="L11" s="21">
        <f t="shared" si="2"/>
        <v>0</v>
      </c>
      <c r="M11">
        <f t="shared" si="3"/>
        <v>1</v>
      </c>
      <c r="N11">
        <f t="shared" si="4"/>
        <v>0</v>
      </c>
      <c r="O11">
        <f t="shared" si="5"/>
        <v>0</v>
      </c>
      <c r="P11">
        <f t="shared" si="6"/>
        <v>0</v>
      </c>
      <c r="Q11">
        <f t="shared" si="7"/>
        <v>0</v>
      </c>
      <c r="R11">
        <f t="shared" si="8"/>
        <v>0</v>
      </c>
      <c r="S11">
        <f t="shared" si="9"/>
        <v>0</v>
      </c>
      <c r="T11">
        <f t="shared" si="10"/>
        <v>0</v>
      </c>
      <c r="U11">
        <f t="shared" si="11"/>
        <v>0</v>
      </c>
      <c r="V11">
        <f t="shared" si="12"/>
        <v>0</v>
      </c>
      <c r="W11">
        <f t="shared" si="13"/>
        <v>0</v>
      </c>
      <c r="X11" t="str">
        <f t="shared" si="14"/>
        <v/>
      </c>
    </row>
    <row r="12" spans="1:24" ht="16">
      <c r="A12" s="8">
        <v>310</v>
      </c>
      <c r="B12" s="1" t="s">
        <v>50</v>
      </c>
      <c r="C12">
        <f t="shared" si="0"/>
        <v>1</v>
      </c>
      <c r="D12">
        <f t="shared" si="0"/>
        <v>0</v>
      </c>
      <c r="E12">
        <f t="shared" si="0"/>
        <v>0</v>
      </c>
      <c r="F12">
        <f t="shared" si="0"/>
        <v>0</v>
      </c>
      <c r="G12">
        <f t="shared" si="0"/>
        <v>0</v>
      </c>
      <c r="H12">
        <f t="shared" si="0"/>
        <v>0</v>
      </c>
      <c r="I12" s="36" t="s">
        <v>24</v>
      </c>
      <c r="J12">
        <f t="shared" si="1"/>
        <v>0</v>
      </c>
      <c r="K12">
        <f t="shared" si="1"/>
        <v>1</v>
      </c>
      <c r="L12" s="21">
        <f t="shared" si="2"/>
        <v>0</v>
      </c>
      <c r="M12">
        <f t="shared" si="3"/>
        <v>1</v>
      </c>
      <c r="N12">
        <f t="shared" si="4"/>
        <v>0</v>
      </c>
      <c r="O12">
        <f t="shared" si="5"/>
        <v>0</v>
      </c>
      <c r="P12">
        <f t="shared" si="6"/>
        <v>0</v>
      </c>
      <c r="Q12">
        <f t="shared" si="7"/>
        <v>0</v>
      </c>
      <c r="R12">
        <f t="shared" si="8"/>
        <v>0</v>
      </c>
      <c r="S12">
        <f t="shared" si="9"/>
        <v>0</v>
      </c>
      <c r="T12">
        <f t="shared" si="10"/>
        <v>0</v>
      </c>
      <c r="U12">
        <f t="shared" si="11"/>
        <v>0</v>
      </c>
      <c r="V12">
        <f t="shared" si="12"/>
        <v>0</v>
      </c>
      <c r="W12">
        <f t="shared" si="13"/>
        <v>0</v>
      </c>
      <c r="X12" t="str">
        <f t="shared" si="14"/>
        <v/>
      </c>
    </row>
    <row r="13" spans="1:24" ht="16">
      <c r="A13" s="8">
        <v>322</v>
      </c>
      <c r="B13" s="1" t="s">
        <v>50</v>
      </c>
      <c r="C13">
        <f t="shared" ref="C13:H22" si="15">IF($B13=C$2,1,0)</f>
        <v>1</v>
      </c>
      <c r="D13">
        <f t="shared" si="15"/>
        <v>0</v>
      </c>
      <c r="E13">
        <f t="shared" si="15"/>
        <v>0</v>
      </c>
      <c r="F13">
        <f t="shared" si="15"/>
        <v>0</v>
      </c>
      <c r="G13">
        <f t="shared" si="15"/>
        <v>0</v>
      </c>
      <c r="H13">
        <f t="shared" si="15"/>
        <v>0</v>
      </c>
      <c r="I13" s="36" t="s">
        <v>22</v>
      </c>
      <c r="J13">
        <f t="shared" si="1"/>
        <v>1</v>
      </c>
      <c r="K13">
        <f t="shared" si="1"/>
        <v>0</v>
      </c>
      <c r="L13" s="21">
        <f t="shared" si="2"/>
        <v>1</v>
      </c>
      <c r="M13">
        <f t="shared" si="3"/>
        <v>0</v>
      </c>
      <c r="N13">
        <f t="shared" si="4"/>
        <v>0</v>
      </c>
      <c r="O13">
        <f t="shared" si="5"/>
        <v>0</v>
      </c>
      <c r="P13">
        <f t="shared" si="6"/>
        <v>0</v>
      </c>
      <c r="Q13">
        <f t="shared" si="7"/>
        <v>0</v>
      </c>
      <c r="R13">
        <f t="shared" si="8"/>
        <v>0</v>
      </c>
      <c r="S13">
        <f t="shared" si="9"/>
        <v>0</v>
      </c>
      <c r="T13">
        <f t="shared" si="10"/>
        <v>0</v>
      </c>
      <c r="U13">
        <f t="shared" si="11"/>
        <v>0</v>
      </c>
      <c r="V13">
        <f t="shared" si="12"/>
        <v>0</v>
      </c>
      <c r="W13">
        <f t="shared" si="13"/>
        <v>0</v>
      </c>
      <c r="X13" t="str">
        <f t="shared" si="14"/>
        <v/>
      </c>
    </row>
    <row r="14" spans="1:24" ht="16">
      <c r="A14" s="8">
        <v>361</v>
      </c>
      <c r="B14" s="1" t="s">
        <v>50</v>
      </c>
      <c r="C14">
        <f t="shared" si="15"/>
        <v>1</v>
      </c>
      <c r="D14">
        <f t="shared" si="15"/>
        <v>0</v>
      </c>
      <c r="E14">
        <f t="shared" si="15"/>
        <v>0</v>
      </c>
      <c r="F14">
        <f t="shared" si="15"/>
        <v>0</v>
      </c>
      <c r="G14">
        <f t="shared" si="15"/>
        <v>0</v>
      </c>
      <c r="H14">
        <f t="shared" si="15"/>
        <v>0</v>
      </c>
      <c r="I14" s="36" t="s">
        <v>22</v>
      </c>
      <c r="J14">
        <f t="shared" si="1"/>
        <v>1</v>
      </c>
      <c r="K14">
        <f t="shared" si="1"/>
        <v>0</v>
      </c>
      <c r="L14" s="21">
        <f t="shared" si="2"/>
        <v>1</v>
      </c>
      <c r="M14">
        <f t="shared" si="3"/>
        <v>0</v>
      </c>
      <c r="N14">
        <f t="shared" si="4"/>
        <v>0</v>
      </c>
      <c r="O14">
        <f t="shared" si="5"/>
        <v>0</v>
      </c>
      <c r="P14">
        <f t="shared" si="6"/>
        <v>0</v>
      </c>
      <c r="Q14">
        <f t="shared" si="7"/>
        <v>0</v>
      </c>
      <c r="R14">
        <f t="shared" si="8"/>
        <v>0</v>
      </c>
      <c r="S14">
        <f t="shared" si="9"/>
        <v>0</v>
      </c>
      <c r="T14">
        <f t="shared" si="10"/>
        <v>0</v>
      </c>
      <c r="U14">
        <f t="shared" si="11"/>
        <v>0</v>
      </c>
      <c r="V14">
        <f t="shared" si="12"/>
        <v>0</v>
      </c>
      <c r="W14">
        <f t="shared" si="13"/>
        <v>0</v>
      </c>
      <c r="X14" t="str">
        <f t="shared" si="14"/>
        <v/>
      </c>
    </row>
    <row r="15" spans="1:24" ht="16">
      <c r="A15" s="8">
        <v>9</v>
      </c>
      <c r="B15" s="1" t="s">
        <v>21</v>
      </c>
      <c r="C15">
        <f t="shared" si="15"/>
        <v>0</v>
      </c>
      <c r="D15">
        <f t="shared" si="15"/>
        <v>1</v>
      </c>
      <c r="E15">
        <f t="shared" si="15"/>
        <v>0</v>
      </c>
      <c r="F15">
        <f t="shared" si="15"/>
        <v>0</v>
      </c>
      <c r="G15">
        <f t="shared" si="15"/>
        <v>0</v>
      </c>
      <c r="H15">
        <f t="shared" si="15"/>
        <v>0</v>
      </c>
      <c r="I15" s="36" t="s">
        <v>22</v>
      </c>
      <c r="J15">
        <f t="shared" si="1"/>
        <v>1</v>
      </c>
      <c r="K15">
        <f t="shared" si="1"/>
        <v>0</v>
      </c>
      <c r="L15" s="21">
        <f t="shared" si="2"/>
        <v>0</v>
      </c>
      <c r="M15">
        <f t="shared" si="3"/>
        <v>0</v>
      </c>
      <c r="N15">
        <f t="shared" si="4"/>
        <v>1</v>
      </c>
      <c r="O15">
        <f t="shared" si="5"/>
        <v>0</v>
      </c>
      <c r="P15">
        <f t="shared" si="6"/>
        <v>0</v>
      </c>
      <c r="Q15">
        <f t="shared" si="7"/>
        <v>0</v>
      </c>
      <c r="R15">
        <f t="shared" si="8"/>
        <v>0</v>
      </c>
      <c r="S15">
        <f t="shared" si="9"/>
        <v>0</v>
      </c>
      <c r="T15">
        <f t="shared" si="10"/>
        <v>0</v>
      </c>
      <c r="U15">
        <f t="shared" si="11"/>
        <v>0</v>
      </c>
      <c r="V15">
        <f t="shared" si="12"/>
        <v>0</v>
      </c>
      <c r="W15">
        <f t="shared" si="13"/>
        <v>0</v>
      </c>
      <c r="X15" t="str">
        <f t="shared" si="14"/>
        <v/>
      </c>
    </row>
    <row r="16" spans="1:24" ht="16">
      <c r="A16" s="8">
        <v>10</v>
      </c>
      <c r="B16" s="1" t="s">
        <v>21</v>
      </c>
      <c r="C16">
        <f t="shared" si="15"/>
        <v>0</v>
      </c>
      <c r="D16">
        <f t="shared" si="15"/>
        <v>1</v>
      </c>
      <c r="E16">
        <f t="shared" si="15"/>
        <v>0</v>
      </c>
      <c r="F16">
        <f t="shared" si="15"/>
        <v>0</v>
      </c>
      <c r="G16">
        <f t="shared" si="15"/>
        <v>0</v>
      </c>
      <c r="H16">
        <f t="shared" si="15"/>
        <v>0</v>
      </c>
      <c r="I16" s="36" t="s">
        <v>24</v>
      </c>
      <c r="J16">
        <f t="shared" si="1"/>
        <v>0</v>
      </c>
      <c r="K16">
        <f t="shared" si="1"/>
        <v>1</v>
      </c>
      <c r="L16" s="21">
        <f t="shared" si="2"/>
        <v>0</v>
      </c>
      <c r="M16">
        <f t="shared" si="3"/>
        <v>0</v>
      </c>
      <c r="N16">
        <f t="shared" si="4"/>
        <v>0</v>
      </c>
      <c r="O16">
        <f t="shared" si="5"/>
        <v>1</v>
      </c>
      <c r="P16">
        <f t="shared" si="6"/>
        <v>0</v>
      </c>
      <c r="Q16">
        <f t="shared" si="7"/>
        <v>0</v>
      </c>
      <c r="R16">
        <f t="shared" si="8"/>
        <v>0</v>
      </c>
      <c r="S16">
        <f t="shared" si="9"/>
        <v>0</v>
      </c>
      <c r="T16">
        <f t="shared" si="10"/>
        <v>0</v>
      </c>
      <c r="U16">
        <f t="shared" si="11"/>
        <v>0</v>
      </c>
      <c r="V16">
        <f t="shared" si="12"/>
        <v>0</v>
      </c>
      <c r="W16">
        <f t="shared" si="13"/>
        <v>0</v>
      </c>
      <c r="X16" t="str">
        <f t="shared" si="14"/>
        <v/>
      </c>
    </row>
    <row r="17" spans="1:24" ht="16">
      <c r="A17" s="8">
        <v>13</v>
      </c>
      <c r="B17" s="1" t="s">
        <v>21</v>
      </c>
      <c r="C17">
        <f t="shared" si="15"/>
        <v>0</v>
      </c>
      <c r="D17">
        <f t="shared" si="15"/>
        <v>1</v>
      </c>
      <c r="E17">
        <f t="shared" si="15"/>
        <v>0</v>
      </c>
      <c r="F17">
        <f t="shared" si="15"/>
        <v>0</v>
      </c>
      <c r="G17">
        <f t="shared" si="15"/>
        <v>0</v>
      </c>
      <c r="H17">
        <f t="shared" si="15"/>
        <v>0</v>
      </c>
      <c r="I17" s="36" t="s">
        <v>22</v>
      </c>
      <c r="J17">
        <f t="shared" si="1"/>
        <v>1</v>
      </c>
      <c r="K17">
        <f t="shared" si="1"/>
        <v>0</v>
      </c>
      <c r="L17" s="21">
        <f t="shared" si="2"/>
        <v>0</v>
      </c>
      <c r="M17">
        <f t="shared" si="3"/>
        <v>0</v>
      </c>
      <c r="N17">
        <f t="shared" si="4"/>
        <v>1</v>
      </c>
      <c r="O17">
        <f t="shared" si="5"/>
        <v>0</v>
      </c>
      <c r="P17">
        <f t="shared" si="6"/>
        <v>0</v>
      </c>
      <c r="Q17">
        <f t="shared" si="7"/>
        <v>0</v>
      </c>
      <c r="R17">
        <f t="shared" si="8"/>
        <v>0</v>
      </c>
      <c r="S17">
        <f t="shared" si="9"/>
        <v>0</v>
      </c>
      <c r="T17">
        <f t="shared" si="10"/>
        <v>0</v>
      </c>
      <c r="U17">
        <f t="shared" si="11"/>
        <v>0</v>
      </c>
      <c r="V17">
        <f t="shared" si="12"/>
        <v>0</v>
      </c>
      <c r="W17">
        <f t="shared" si="13"/>
        <v>0</v>
      </c>
      <c r="X17" t="str">
        <f t="shared" si="14"/>
        <v/>
      </c>
    </row>
    <row r="18" spans="1:24" ht="16">
      <c r="A18" s="8">
        <v>14</v>
      </c>
      <c r="B18" s="1" t="s">
        <v>21</v>
      </c>
      <c r="C18">
        <f t="shared" si="15"/>
        <v>0</v>
      </c>
      <c r="D18">
        <f t="shared" si="15"/>
        <v>1</v>
      </c>
      <c r="E18">
        <f t="shared" si="15"/>
        <v>0</v>
      </c>
      <c r="F18">
        <f t="shared" si="15"/>
        <v>0</v>
      </c>
      <c r="G18">
        <f t="shared" si="15"/>
        <v>0</v>
      </c>
      <c r="H18">
        <f t="shared" si="15"/>
        <v>0</v>
      </c>
      <c r="I18" s="36" t="s">
        <v>24</v>
      </c>
      <c r="J18">
        <f t="shared" si="1"/>
        <v>0</v>
      </c>
      <c r="K18">
        <f t="shared" si="1"/>
        <v>1</v>
      </c>
      <c r="L18" s="21">
        <f t="shared" si="2"/>
        <v>0</v>
      </c>
      <c r="M18">
        <f t="shared" si="3"/>
        <v>0</v>
      </c>
      <c r="N18">
        <f t="shared" si="4"/>
        <v>0</v>
      </c>
      <c r="O18">
        <f t="shared" si="5"/>
        <v>1</v>
      </c>
      <c r="P18">
        <f t="shared" si="6"/>
        <v>0</v>
      </c>
      <c r="Q18">
        <f t="shared" si="7"/>
        <v>0</v>
      </c>
      <c r="R18">
        <f t="shared" si="8"/>
        <v>0</v>
      </c>
      <c r="S18">
        <f t="shared" si="9"/>
        <v>0</v>
      </c>
      <c r="T18">
        <f t="shared" si="10"/>
        <v>0</v>
      </c>
      <c r="U18">
        <f t="shared" si="11"/>
        <v>0</v>
      </c>
      <c r="V18">
        <f t="shared" si="12"/>
        <v>0</v>
      </c>
      <c r="W18">
        <f t="shared" si="13"/>
        <v>0</v>
      </c>
      <c r="X18" t="str">
        <f t="shared" si="14"/>
        <v/>
      </c>
    </row>
    <row r="19" spans="1:24" ht="16">
      <c r="A19" s="8">
        <v>18</v>
      </c>
      <c r="B19" s="1" t="s">
        <v>21</v>
      </c>
      <c r="C19">
        <f t="shared" si="15"/>
        <v>0</v>
      </c>
      <c r="D19">
        <f t="shared" si="15"/>
        <v>1</v>
      </c>
      <c r="E19">
        <f t="shared" si="15"/>
        <v>0</v>
      </c>
      <c r="F19">
        <f t="shared" si="15"/>
        <v>0</v>
      </c>
      <c r="G19">
        <f t="shared" si="15"/>
        <v>0</v>
      </c>
      <c r="H19">
        <f t="shared" si="15"/>
        <v>0</v>
      </c>
      <c r="I19" s="36" t="s">
        <v>24</v>
      </c>
      <c r="J19">
        <f t="shared" si="1"/>
        <v>0</v>
      </c>
      <c r="K19">
        <f t="shared" si="1"/>
        <v>1</v>
      </c>
      <c r="L19" s="21">
        <f t="shared" si="2"/>
        <v>0</v>
      </c>
      <c r="M19">
        <f t="shared" si="3"/>
        <v>0</v>
      </c>
      <c r="N19">
        <f t="shared" si="4"/>
        <v>0</v>
      </c>
      <c r="O19">
        <f t="shared" si="5"/>
        <v>1</v>
      </c>
      <c r="P19">
        <f t="shared" si="6"/>
        <v>0</v>
      </c>
      <c r="Q19">
        <f t="shared" si="7"/>
        <v>0</v>
      </c>
      <c r="R19">
        <f t="shared" si="8"/>
        <v>0</v>
      </c>
      <c r="S19">
        <f t="shared" si="9"/>
        <v>0</v>
      </c>
      <c r="T19">
        <f t="shared" si="10"/>
        <v>0</v>
      </c>
      <c r="U19">
        <f t="shared" si="11"/>
        <v>0</v>
      </c>
      <c r="V19">
        <f t="shared" si="12"/>
        <v>0</v>
      </c>
      <c r="W19">
        <f t="shared" si="13"/>
        <v>0</v>
      </c>
      <c r="X19" t="str">
        <f t="shared" si="14"/>
        <v/>
      </c>
    </row>
    <row r="20" spans="1:24" ht="16">
      <c r="A20" s="8">
        <v>19</v>
      </c>
      <c r="B20" s="1" t="s">
        <v>21</v>
      </c>
      <c r="C20">
        <f t="shared" si="15"/>
        <v>0</v>
      </c>
      <c r="D20">
        <f t="shared" si="15"/>
        <v>1</v>
      </c>
      <c r="E20">
        <f t="shared" si="15"/>
        <v>0</v>
      </c>
      <c r="F20">
        <f t="shared" si="15"/>
        <v>0</v>
      </c>
      <c r="G20">
        <f t="shared" si="15"/>
        <v>0</v>
      </c>
      <c r="H20">
        <f t="shared" si="15"/>
        <v>0</v>
      </c>
      <c r="I20" s="36" t="s">
        <v>22</v>
      </c>
      <c r="J20">
        <f t="shared" si="1"/>
        <v>1</v>
      </c>
      <c r="K20">
        <f t="shared" si="1"/>
        <v>0</v>
      </c>
      <c r="L20" s="21">
        <f t="shared" si="2"/>
        <v>0</v>
      </c>
      <c r="M20">
        <f t="shared" si="3"/>
        <v>0</v>
      </c>
      <c r="N20">
        <f t="shared" si="4"/>
        <v>1</v>
      </c>
      <c r="O20">
        <f t="shared" si="5"/>
        <v>0</v>
      </c>
      <c r="P20">
        <f t="shared" si="6"/>
        <v>0</v>
      </c>
      <c r="Q20">
        <f t="shared" si="7"/>
        <v>0</v>
      </c>
      <c r="R20">
        <f t="shared" si="8"/>
        <v>0</v>
      </c>
      <c r="S20">
        <f t="shared" si="9"/>
        <v>0</v>
      </c>
      <c r="T20">
        <f t="shared" si="10"/>
        <v>0</v>
      </c>
      <c r="U20">
        <f t="shared" si="11"/>
        <v>0</v>
      </c>
      <c r="V20">
        <f t="shared" si="12"/>
        <v>0</v>
      </c>
      <c r="W20">
        <f t="shared" si="13"/>
        <v>0</v>
      </c>
      <c r="X20" t="str">
        <f t="shared" si="14"/>
        <v/>
      </c>
    </row>
    <row r="21" spans="1:24" ht="16">
      <c r="A21" s="8">
        <v>22</v>
      </c>
      <c r="B21" s="1" t="s">
        <v>21</v>
      </c>
      <c r="C21">
        <f t="shared" si="15"/>
        <v>0</v>
      </c>
      <c r="D21">
        <f t="shared" si="15"/>
        <v>1</v>
      </c>
      <c r="E21">
        <f t="shared" si="15"/>
        <v>0</v>
      </c>
      <c r="F21">
        <f t="shared" si="15"/>
        <v>0</v>
      </c>
      <c r="G21">
        <f t="shared" si="15"/>
        <v>0</v>
      </c>
      <c r="H21">
        <f t="shared" si="15"/>
        <v>0</v>
      </c>
      <c r="I21" s="36" t="s">
        <v>24</v>
      </c>
      <c r="J21">
        <f t="shared" si="1"/>
        <v>0</v>
      </c>
      <c r="K21">
        <f t="shared" si="1"/>
        <v>1</v>
      </c>
      <c r="L21" s="21">
        <f t="shared" si="2"/>
        <v>0</v>
      </c>
      <c r="M21">
        <f t="shared" si="3"/>
        <v>0</v>
      </c>
      <c r="N21">
        <f t="shared" si="4"/>
        <v>0</v>
      </c>
      <c r="O21">
        <f t="shared" si="5"/>
        <v>1</v>
      </c>
      <c r="P21">
        <f t="shared" si="6"/>
        <v>0</v>
      </c>
      <c r="Q21">
        <f t="shared" si="7"/>
        <v>0</v>
      </c>
      <c r="R21">
        <f t="shared" si="8"/>
        <v>0</v>
      </c>
      <c r="S21">
        <f t="shared" si="9"/>
        <v>0</v>
      </c>
      <c r="T21">
        <f t="shared" si="10"/>
        <v>0</v>
      </c>
      <c r="U21">
        <f t="shared" si="11"/>
        <v>0</v>
      </c>
      <c r="V21">
        <f t="shared" si="12"/>
        <v>0</v>
      </c>
      <c r="W21">
        <f t="shared" si="13"/>
        <v>0</v>
      </c>
      <c r="X21" t="str">
        <f t="shared" si="14"/>
        <v/>
      </c>
    </row>
    <row r="22" spans="1:24" ht="16">
      <c r="A22" s="8">
        <v>23</v>
      </c>
      <c r="B22" s="1" t="s">
        <v>21</v>
      </c>
      <c r="C22">
        <f t="shared" si="15"/>
        <v>0</v>
      </c>
      <c r="D22">
        <f t="shared" si="15"/>
        <v>1</v>
      </c>
      <c r="E22">
        <f t="shared" si="15"/>
        <v>0</v>
      </c>
      <c r="F22">
        <f t="shared" si="15"/>
        <v>0</v>
      </c>
      <c r="G22">
        <f t="shared" si="15"/>
        <v>0</v>
      </c>
      <c r="H22">
        <f t="shared" si="15"/>
        <v>0</v>
      </c>
      <c r="I22" s="36" t="s">
        <v>22</v>
      </c>
      <c r="J22">
        <f t="shared" si="1"/>
        <v>1</v>
      </c>
      <c r="K22">
        <f t="shared" si="1"/>
        <v>0</v>
      </c>
      <c r="L22" s="21">
        <f t="shared" si="2"/>
        <v>0</v>
      </c>
      <c r="M22">
        <f t="shared" si="3"/>
        <v>0</v>
      </c>
      <c r="N22">
        <f t="shared" si="4"/>
        <v>1</v>
      </c>
      <c r="O22">
        <f t="shared" si="5"/>
        <v>0</v>
      </c>
      <c r="P22">
        <f t="shared" si="6"/>
        <v>0</v>
      </c>
      <c r="Q22">
        <f t="shared" si="7"/>
        <v>0</v>
      </c>
      <c r="R22">
        <f t="shared" si="8"/>
        <v>0</v>
      </c>
      <c r="S22">
        <f t="shared" si="9"/>
        <v>0</v>
      </c>
      <c r="T22">
        <f t="shared" si="10"/>
        <v>0</v>
      </c>
      <c r="U22">
        <f t="shared" si="11"/>
        <v>0</v>
      </c>
      <c r="V22">
        <f t="shared" si="12"/>
        <v>0</v>
      </c>
      <c r="W22">
        <f t="shared" si="13"/>
        <v>0</v>
      </c>
      <c r="X22" t="str">
        <f t="shared" si="14"/>
        <v/>
      </c>
    </row>
    <row r="23" spans="1:24" ht="16">
      <c r="A23" s="8">
        <v>24</v>
      </c>
      <c r="B23" s="1" t="s">
        <v>21</v>
      </c>
      <c r="C23">
        <f t="shared" ref="C23:H32" si="16">IF($B23=C$2,1,0)</f>
        <v>0</v>
      </c>
      <c r="D23">
        <f t="shared" si="16"/>
        <v>1</v>
      </c>
      <c r="E23">
        <f t="shared" si="16"/>
        <v>0</v>
      </c>
      <c r="F23">
        <f t="shared" si="16"/>
        <v>0</v>
      </c>
      <c r="G23">
        <f t="shared" si="16"/>
        <v>0</v>
      </c>
      <c r="H23">
        <f t="shared" si="16"/>
        <v>0</v>
      </c>
      <c r="I23" s="36" t="s">
        <v>22</v>
      </c>
      <c r="J23">
        <f t="shared" ref="J23:K42" si="17">IF($I23=J$2,1,0)</f>
        <v>1</v>
      </c>
      <c r="K23">
        <f t="shared" si="17"/>
        <v>0</v>
      </c>
      <c r="L23" s="21">
        <f t="shared" si="2"/>
        <v>0</v>
      </c>
      <c r="M23">
        <f t="shared" si="3"/>
        <v>0</v>
      </c>
      <c r="N23">
        <f t="shared" si="4"/>
        <v>1</v>
      </c>
      <c r="O23">
        <f t="shared" si="5"/>
        <v>0</v>
      </c>
      <c r="P23">
        <f t="shared" si="6"/>
        <v>0</v>
      </c>
      <c r="Q23">
        <f t="shared" si="7"/>
        <v>0</v>
      </c>
      <c r="R23">
        <f t="shared" si="8"/>
        <v>0</v>
      </c>
      <c r="S23">
        <f t="shared" si="9"/>
        <v>0</v>
      </c>
      <c r="T23">
        <f t="shared" si="10"/>
        <v>0</v>
      </c>
      <c r="U23">
        <f t="shared" si="11"/>
        <v>0</v>
      </c>
      <c r="V23">
        <f t="shared" si="12"/>
        <v>0</v>
      </c>
      <c r="W23">
        <f t="shared" si="13"/>
        <v>0</v>
      </c>
      <c r="X23" t="str">
        <f t="shared" si="14"/>
        <v/>
      </c>
    </row>
    <row r="24" spans="1:24" ht="16">
      <c r="A24" s="8">
        <v>29</v>
      </c>
      <c r="B24" s="1" t="s">
        <v>21</v>
      </c>
      <c r="C24">
        <f t="shared" si="16"/>
        <v>0</v>
      </c>
      <c r="D24">
        <f t="shared" si="16"/>
        <v>1</v>
      </c>
      <c r="E24">
        <f t="shared" si="16"/>
        <v>0</v>
      </c>
      <c r="F24">
        <f t="shared" si="16"/>
        <v>0</v>
      </c>
      <c r="G24">
        <f t="shared" si="16"/>
        <v>0</v>
      </c>
      <c r="H24">
        <f t="shared" si="16"/>
        <v>0</v>
      </c>
      <c r="I24" s="36" t="s">
        <v>24</v>
      </c>
      <c r="J24">
        <f t="shared" si="17"/>
        <v>0</v>
      </c>
      <c r="K24">
        <f t="shared" si="17"/>
        <v>1</v>
      </c>
      <c r="L24" s="21">
        <f t="shared" si="2"/>
        <v>0</v>
      </c>
      <c r="M24">
        <f t="shared" si="3"/>
        <v>0</v>
      </c>
      <c r="N24">
        <f t="shared" si="4"/>
        <v>0</v>
      </c>
      <c r="O24">
        <f t="shared" si="5"/>
        <v>1</v>
      </c>
      <c r="P24">
        <f t="shared" si="6"/>
        <v>0</v>
      </c>
      <c r="Q24">
        <f t="shared" si="7"/>
        <v>0</v>
      </c>
      <c r="R24">
        <f t="shared" si="8"/>
        <v>0</v>
      </c>
      <c r="S24">
        <f t="shared" si="9"/>
        <v>0</v>
      </c>
      <c r="T24">
        <f t="shared" si="10"/>
        <v>0</v>
      </c>
      <c r="U24">
        <f t="shared" si="11"/>
        <v>0</v>
      </c>
      <c r="V24">
        <f t="shared" si="12"/>
        <v>0</v>
      </c>
      <c r="W24">
        <f t="shared" si="13"/>
        <v>0</v>
      </c>
      <c r="X24" t="str">
        <f t="shared" si="14"/>
        <v/>
      </c>
    </row>
    <row r="25" spans="1:24" ht="16">
      <c r="A25" s="8">
        <v>32</v>
      </c>
      <c r="B25" s="1" t="s">
        <v>21</v>
      </c>
      <c r="C25">
        <f t="shared" si="16"/>
        <v>0</v>
      </c>
      <c r="D25">
        <f t="shared" si="16"/>
        <v>1</v>
      </c>
      <c r="E25">
        <f t="shared" si="16"/>
        <v>0</v>
      </c>
      <c r="F25">
        <f t="shared" si="16"/>
        <v>0</v>
      </c>
      <c r="G25">
        <f t="shared" si="16"/>
        <v>0</v>
      </c>
      <c r="H25">
        <f t="shared" si="16"/>
        <v>0</v>
      </c>
      <c r="I25" s="36" t="s">
        <v>22</v>
      </c>
      <c r="J25">
        <f t="shared" si="17"/>
        <v>1</v>
      </c>
      <c r="K25">
        <f t="shared" si="17"/>
        <v>0</v>
      </c>
      <c r="L25" s="21">
        <f t="shared" si="2"/>
        <v>0</v>
      </c>
      <c r="M25">
        <f t="shared" si="3"/>
        <v>0</v>
      </c>
      <c r="N25">
        <f t="shared" si="4"/>
        <v>1</v>
      </c>
      <c r="O25">
        <f t="shared" si="5"/>
        <v>0</v>
      </c>
      <c r="P25">
        <f t="shared" si="6"/>
        <v>0</v>
      </c>
      <c r="Q25">
        <f t="shared" si="7"/>
        <v>0</v>
      </c>
      <c r="R25">
        <f t="shared" si="8"/>
        <v>0</v>
      </c>
      <c r="S25">
        <f t="shared" si="9"/>
        <v>0</v>
      </c>
      <c r="T25">
        <f t="shared" si="10"/>
        <v>0</v>
      </c>
      <c r="U25">
        <f t="shared" si="11"/>
        <v>0</v>
      </c>
      <c r="V25">
        <f t="shared" si="12"/>
        <v>0</v>
      </c>
      <c r="W25">
        <f t="shared" si="13"/>
        <v>0</v>
      </c>
      <c r="X25" t="str">
        <f t="shared" si="14"/>
        <v/>
      </c>
    </row>
    <row r="26" spans="1:24" ht="16">
      <c r="A26" s="8">
        <v>34</v>
      </c>
      <c r="B26" s="1" t="s">
        <v>21</v>
      </c>
      <c r="C26">
        <f t="shared" si="16"/>
        <v>0</v>
      </c>
      <c r="D26">
        <f t="shared" si="16"/>
        <v>1</v>
      </c>
      <c r="E26">
        <f t="shared" si="16"/>
        <v>0</v>
      </c>
      <c r="F26">
        <f t="shared" si="16"/>
        <v>0</v>
      </c>
      <c r="G26">
        <f t="shared" si="16"/>
        <v>0</v>
      </c>
      <c r="H26">
        <f t="shared" si="16"/>
        <v>0</v>
      </c>
      <c r="I26" s="36" t="s">
        <v>22</v>
      </c>
      <c r="J26">
        <f t="shared" si="17"/>
        <v>1</v>
      </c>
      <c r="K26">
        <f t="shared" si="17"/>
        <v>0</v>
      </c>
      <c r="L26" s="21">
        <f t="shared" si="2"/>
        <v>0</v>
      </c>
      <c r="M26">
        <f t="shared" si="3"/>
        <v>0</v>
      </c>
      <c r="N26">
        <f t="shared" si="4"/>
        <v>1</v>
      </c>
      <c r="O26">
        <f t="shared" si="5"/>
        <v>0</v>
      </c>
      <c r="P26">
        <f t="shared" si="6"/>
        <v>0</v>
      </c>
      <c r="Q26">
        <f t="shared" si="7"/>
        <v>0</v>
      </c>
      <c r="R26">
        <f t="shared" si="8"/>
        <v>0</v>
      </c>
      <c r="S26">
        <f t="shared" si="9"/>
        <v>0</v>
      </c>
      <c r="T26">
        <f t="shared" si="10"/>
        <v>0</v>
      </c>
      <c r="U26">
        <f t="shared" si="11"/>
        <v>0</v>
      </c>
      <c r="V26">
        <f t="shared" si="12"/>
        <v>0</v>
      </c>
      <c r="W26">
        <f t="shared" si="13"/>
        <v>0</v>
      </c>
      <c r="X26" t="str">
        <f t="shared" si="14"/>
        <v/>
      </c>
    </row>
    <row r="27" spans="1:24" ht="16">
      <c r="A27" s="8">
        <v>43</v>
      </c>
      <c r="B27" s="1" t="s">
        <v>21</v>
      </c>
      <c r="C27">
        <f t="shared" si="16"/>
        <v>0</v>
      </c>
      <c r="D27">
        <f t="shared" si="16"/>
        <v>1</v>
      </c>
      <c r="E27">
        <f t="shared" si="16"/>
        <v>0</v>
      </c>
      <c r="F27">
        <f t="shared" si="16"/>
        <v>0</v>
      </c>
      <c r="G27">
        <f t="shared" si="16"/>
        <v>0</v>
      </c>
      <c r="H27">
        <f t="shared" si="16"/>
        <v>0</v>
      </c>
      <c r="I27" s="36" t="s">
        <v>22</v>
      </c>
      <c r="J27">
        <f t="shared" si="17"/>
        <v>1</v>
      </c>
      <c r="K27">
        <f t="shared" si="17"/>
        <v>0</v>
      </c>
      <c r="L27" s="21">
        <f t="shared" si="2"/>
        <v>0</v>
      </c>
      <c r="M27">
        <f t="shared" si="3"/>
        <v>0</v>
      </c>
      <c r="N27">
        <f t="shared" si="4"/>
        <v>1</v>
      </c>
      <c r="O27">
        <f t="shared" si="5"/>
        <v>0</v>
      </c>
      <c r="P27">
        <f t="shared" si="6"/>
        <v>0</v>
      </c>
      <c r="Q27">
        <f t="shared" si="7"/>
        <v>0</v>
      </c>
      <c r="R27">
        <f t="shared" si="8"/>
        <v>0</v>
      </c>
      <c r="S27">
        <f t="shared" si="9"/>
        <v>0</v>
      </c>
      <c r="T27">
        <f t="shared" si="10"/>
        <v>0</v>
      </c>
      <c r="U27">
        <f t="shared" si="11"/>
        <v>0</v>
      </c>
      <c r="V27">
        <f t="shared" si="12"/>
        <v>0</v>
      </c>
      <c r="W27">
        <f t="shared" si="13"/>
        <v>0</v>
      </c>
      <c r="X27" t="str">
        <f t="shared" si="14"/>
        <v/>
      </c>
    </row>
    <row r="28" spans="1:24" ht="16">
      <c r="A28" s="8">
        <v>45</v>
      </c>
      <c r="B28" s="1" t="s">
        <v>21</v>
      </c>
      <c r="C28">
        <f t="shared" si="16"/>
        <v>0</v>
      </c>
      <c r="D28">
        <f t="shared" si="16"/>
        <v>1</v>
      </c>
      <c r="E28">
        <f t="shared" si="16"/>
        <v>0</v>
      </c>
      <c r="F28">
        <f t="shared" si="16"/>
        <v>0</v>
      </c>
      <c r="G28">
        <f t="shared" si="16"/>
        <v>0</v>
      </c>
      <c r="H28">
        <f t="shared" si="16"/>
        <v>0</v>
      </c>
      <c r="I28" s="36" t="s">
        <v>24</v>
      </c>
      <c r="J28">
        <f t="shared" si="17"/>
        <v>0</v>
      </c>
      <c r="K28">
        <f t="shared" si="17"/>
        <v>1</v>
      </c>
      <c r="L28" s="21">
        <f t="shared" si="2"/>
        <v>0</v>
      </c>
      <c r="M28">
        <f t="shared" si="3"/>
        <v>0</v>
      </c>
      <c r="N28">
        <f t="shared" si="4"/>
        <v>0</v>
      </c>
      <c r="O28">
        <f t="shared" si="5"/>
        <v>1</v>
      </c>
      <c r="P28">
        <f t="shared" si="6"/>
        <v>0</v>
      </c>
      <c r="Q28">
        <f t="shared" si="7"/>
        <v>0</v>
      </c>
      <c r="R28">
        <f t="shared" si="8"/>
        <v>0</v>
      </c>
      <c r="S28">
        <f t="shared" si="9"/>
        <v>0</v>
      </c>
      <c r="T28">
        <f t="shared" si="10"/>
        <v>0</v>
      </c>
      <c r="U28">
        <f t="shared" si="11"/>
        <v>0</v>
      </c>
      <c r="V28">
        <f t="shared" si="12"/>
        <v>0</v>
      </c>
      <c r="W28">
        <f t="shared" si="13"/>
        <v>0</v>
      </c>
      <c r="X28" t="str">
        <f t="shared" si="14"/>
        <v/>
      </c>
    </row>
    <row r="29" spans="1:24" ht="16">
      <c r="A29" s="8">
        <v>47</v>
      </c>
      <c r="B29" s="1" t="s">
        <v>21</v>
      </c>
      <c r="C29">
        <f t="shared" si="16"/>
        <v>0</v>
      </c>
      <c r="D29">
        <f t="shared" si="16"/>
        <v>1</v>
      </c>
      <c r="E29">
        <f t="shared" si="16"/>
        <v>0</v>
      </c>
      <c r="F29">
        <f t="shared" si="16"/>
        <v>0</v>
      </c>
      <c r="G29">
        <f t="shared" si="16"/>
        <v>0</v>
      </c>
      <c r="H29">
        <f t="shared" si="16"/>
        <v>0</v>
      </c>
      <c r="I29" s="36" t="s">
        <v>22</v>
      </c>
      <c r="J29">
        <f t="shared" si="17"/>
        <v>1</v>
      </c>
      <c r="K29">
        <f t="shared" si="17"/>
        <v>0</v>
      </c>
      <c r="L29" s="21">
        <f t="shared" si="2"/>
        <v>0</v>
      </c>
      <c r="M29">
        <f t="shared" si="3"/>
        <v>0</v>
      </c>
      <c r="N29">
        <f t="shared" si="4"/>
        <v>1</v>
      </c>
      <c r="O29">
        <f t="shared" si="5"/>
        <v>0</v>
      </c>
      <c r="P29">
        <f t="shared" si="6"/>
        <v>0</v>
      </c>
      <c r="Q29">
        <f t="shared" si="7"/>
        <v>0</v>
      </c>
      <c r="R29">
        <f t="shared" si="8"/>
        <v>0</v>
      </c>
      <c r="S29">
        <f t="shared" si="9"/>
        <v>0</v>
      </c>
      <c r="T29">
        <f t="shared" si="10"/>
        <v>0</v>
      </c>
      <c r="U29">
        <f t="shared" si="11"/>
        <v>0</v>
      </c>
      <c r="V29">
        <f t="shared" si="12"/>
        <v>0</v>
      </c>
      <c r="W29">
        <f t="shared" si="13"/>
        <v>0</v>
      </c>
      <c r="X29" t="str">
        <f t="shared" si="14"/>
        <v/>
      </c>
    </row>
    <row r="30" spans="1:24" ht="16">
      <c r="A30" s="8">
        <v>50</v>
      </c>
      <c r="B30" s="1" t="s">
        <v>21</v>
      </c>
      <c r="C30">
        <f t="shared" si="16"/>
        <v>0</v>
      </c>
      <c r="D30">
        <f t="shared" si="16"/>
        <v>1</v>
      </c>
      <c r="E30">
        <f t="shared" si="16"/>
        <v>0</v>
      </c>
      <c r="F30">
        <f t="shared" si="16"/>
        <v>0</v>
      </c>
      <c r="G30">
        <f t="shared" si="16"/>
        <v>0</v>
      </c>
      <c r="H30">
        <f t="shared" si="16"/>
        <v>0</v>
      </c>
      <c r="I30" s="36" t="s">
        <v>24</v>
      </c>
      <c r="J30">
        <f t="shared" si="17"/>
        <v>0</v>
      </c>
      <c r="K30">
        <f t="shared" si="17"/>
        <v>1</v>
      </c>
      <c r="L30" s="21">
        <f t="shared" si="2"/>
        <v>0</v>
      </c>
      <c r="M30">
        <f t="shared" si="3"/>
        <v>0</v>
      </c>
      <c r="N30">
        <f t="shared" si="4"/>
        <v>0</v>
      </c>
      <c r="O30">
        <f t="shared" si="5"/>
        <v>1</v>
      </c>
      <c r="P30">
        <f t="shared" si="6"/>
        <v>0</v>
      </c>
      <c r="Q30">
        <f t="shared" si="7"/>
        <v>0</v>
      </c>
      <c r="R30">
        <f t="shared" si="8"/>
        <v>0</v>
      </c>
      <c r="S30">
        <f t="shared" si="9"/>
        <v>0</v>
      </c>
      <c r="T30">
        <f t="shared" si="10"/>
        <v>0</v>
      </c>
      <c r="U30">
        <f t="shared" si="11"/>
        <v>0</v>
      </c>
      <c r="V30">
        <f t="shared" si="12"/>
        <v>0</v>
      </c>
      <c r="W30">
        <f t="shared" si="13"/>
        <v>0</v>
      </c>
      <c r="X30" t="str">
        <f t="shared" si="14"/>
        <v/>
      </c>
    </row>
    <row r="31" spans="1:24" ht="16">
      <c r="A31" s="8">
        <v>52</v>
      </c>
      <c r="B31" s="1" t="s">
        <v>21</v>
      </c>
      <c r="C31">
        <f t="shared" si="16"/>
        <v>0</v>
      </c>
      <c r="D31">
        <f t="shared" si="16"/>
        <v>1</v>
      </c>
      <c r="E31">
        <f t="shared" si="16"/>
        <v>0</v>
      </c>
      <c r="F31">
        <f t="shared" si="16"/>
        <v>0</v>
      </c>
      <c r="G31">
        <f t="shared" si="16"/>
        <v>0</v>
      </c>
      <c r="H31">
        <f t="shared" si="16"/>
        <v>0</v>
      </c>
      <c r="I31" s="36" t="s">
        <v>22</v>
      </c>
      <c r="J31">
        <f t="shared" si="17"/>
        <v>1</v>
      </c>
      <c r="K31">
        <f t="shared" si="17"/>
        <v>0</v>
      </c>
      <c r="L31" s="21">
        <f t="shared" si="2"/>
        <v>0</v>
      </c>
      <c r="M31">
        <f t="shared" si="3"/>
        <v>0</v>
      </c>
      <c r="N31">
        <f t="shared" si="4"/>
        <v>1</v>
      </c>
      <c r="O31">
        <f t="shared" si="5"/>
        <v>0</v>
      </c>
      <c r="P31">
        <f t="shared" si="6"/>
        <v>0</v>
      </c>
      <c r="Q31">
        <f t="shared" si="7"/>
        <v>0</v>
      </c>
      <c r="R31">
        <f t="shared" si="8"/>
        <v>0</v>
      </c>
      <c r="S31">
        <f t="shared" si="9"/>
        <v>0</v>
      </c>
      <c r="T31">
        <f t="shared" si="10"/>
        <v>0</v>
      </c>
      <c r="U31">
        <f t="shared" si="11"/>
        <v>0</v>
      </c>
      <c r="V31">
        <f t="shared" si="12"/>
        <v>0</v>
      </c>
      <c r="W31">
        <f t="shared" si="13"/>
        <v>0</v>
      </c>
      <c r="X31" t="str">
        <f t="shared" si="14"/>
        <v/>
      </c>
    </row>
    <row r="32" spans="1:24" ht="16">
      <c r="A32" s="8">
        <v>53</v>
      </c>
      <c r="B32" s="1" t="s">
        <v>21</v>
      </c>
      <c r="C32">
        <f t="shared" si="16"/>
        <v>0</v>
      </c>
      <c r="D32">
        <f t="shared" si="16"/>
        <v>1</v>
      </c>
      <c r="E32">
        <f t="shared" si="16"/>
        <v>0</v>
      </c>
      <c r="F32">
        <f t="shared" si="16"/>
        <v>0</v>
      </c>
      <c r="G32">
        <f t="shared" si="16"/>
        <v>0</v>
      </c>
      <c r="H32">
        <f t="shared" si="16"/>
        <v>0</v>
      </c>
      <c r="I32" s="36" t="s">
        <v>22</v>
      </c>
      <c r="J32">
        <f t="shared" si="17"/>
        <v>1</v>
      </c>
      <c r="K32">
        <f t="shared" si="17"/>
        <v>0</v>
      </c>
      <c r="L32" s="21">
        <f t="shared" si="2"/>
        <v>0</v>
      </c>
      <c r="M32">
        <f t="shared" si="3"/>
        <v>0</v>
      </c>
      <c r="N32">
        <f t="shared" si="4"/>
        <v>1</v>
      </c>
      <c r="O32">
        <f t="shared" si="5"/>
        <v>0</v>
      </c>
      <c r="P32">
        <f t="shared" si="6"/>
        <v>0</v>
      </c>
      <c r="Q32">
        <f t="shared" si="7"/>
        <v>0</v>
      </c>
      <c r="R32">
        <f t="shared" si="8"/>
        <v>0</v>
      </c>
      <c r="S32">
        <f t="shared" si="9"/>
        <v>0</v>
      </c>
      <c r="T32">
        <f t="shared" si="10"/>
        <v>0</v>
      </c>
      <c r="U32">
        <f t="shared" si="11"/>
        <v>0</v>
      </c>
      <c r="V32">
        <f t="shared" si="12"/>
        <v>0</v>
      </c>
      <c r="W32">
        <f t="shared" si="13"/>
        <v>0</v>
      </c>
      <c r="X32" t="str">
        <f t="shared" si="14"/>
        <v/>
      </c>
    </row>
    <row r="33" spans="1:24" ht="16">
      <c r="A33" s="8">
        <v>54</v>
      </c>
      <c r="B33" s="1" t="s">
        <v>21</v>
      </c>
      <c r="C33">
        <f t="shared" ref="C33:H42" si="18">IF($B33=C$2,1,0)</f>
        <v>0</v>
      </c>
      <c r="D33">
        <f t="shared" si="18"/>
        <v>1</v>
      </c>
      <c r="E33">
        <f t="shared" si="18"/>
        <v>0</v>
      </c>
      <c r="F33">
        <f t="shared" si="18"/>
        <v>0</v>
      </c>
      <c r="G33">
        <f t="shared" si="18"/>
        <v>0</v>
      </c>
      <c r="H33">
        <f t="shared" si="18"/>
        <v>0</v>
      </c>
      <c r="I33" s="36" t="s">
        <v>22</v>
      </c>
      <c r="J33">
        <f t="shared" si="17"/>
        <v>1</v>
      </c>
      <c r="K33">
        <f t="shared" si="17"/>
        <v>0</v>
      </c>
      <c r="L33" s="21">
        <f t="shared" si="2"/>
        <v>0</v>
      </c>
      <c r="M33">
        <f t="shared" si="3"/>
        <v>0</v>
      </c>
      <c r="N33">
        <f t="shared" si="4"/>
        <v>1</v>
      </c>
      <c r="O33">
        <f t="shared" si="5"/>
        <v>0</v>
      </c>
      <c r="P33">
        <f t="shared" si="6"/>
        <v>0</v>
      </c>
      <c r="Q33">
        <f t="shared" si="7"/>
        <v>0</v>
      </c>
      <c r="R33">
        <f t="shared" si="8"/>
        <v>0</v>
      </c>
      <c r="S33">
        <f t="shared" si="9"/>
        <v>0</v>
      </c>
      <c r="T33">
        <f t="shared" si="10"/>
        <v>0</v>
      </c>
      <c r="U33">
        <f t="shared" si="11"/>
        <v>0</v>
      </c>
      <c r="V33">
        <f t="shared" si="12"/>
        <v>0</v>
      </c>
      <c r="W33">
        <f t="shared" si="13"/>
        <v>0</v>
      </c>
      <c r="X33" t="str">
        <f t="shared" si="14"/>
        <v/>
      </c>
    </row>
    <row r="34" spans="1:24" ht="16">
      <c r="A34" s="8">
        <v>57</v>
      </c>
      <c r="B34" s="1" t="s">
        <v>21</v>
      </c>
      <c r="C34">
        <f t="shared" si="18"/>
        <v>0</v>
      </c>
      <c r="D34">
        <f t="shared" si="18"/>
        <v>1</v>
      </c>
      <c r="E34">
        <f t="shared" si="18"/>
        <v>0</v>
      </c>
      <c r="F34">
        <f t="shared" si="18"/>
        <v>0</v>
      </c>
      <c r="G34">
        <f t="shared" si="18"/>
        <v>0</v>
      </c>
      <c r="H34">
        <f t="shared" si="18"/>
        <v>0</v>
      </c>
      <c r="I34" s="36" t="s">
        <v>22</v>
      </c>
      <c r="J34">
        <f t="shared" si="17"/>
        <v>1</v>
      </c>
      <c r="K34">
        <f t="shared" si="17"/>
        <v>0</v>
      </c>
      <c r="L34" s="21">
        <f t="shared" si="2"/>
        <v>0</v>
      </c>
      <c r="M34">
        <f t="shared" si="3"/>
        <v>0</v>
      </c>
      <c r="N34">
        <f t="shared" si="4"/>
        <v>1</v>
      </c>
      <c r="O34">
        <f t="shared" si="5"/>
        <v>0</v>
      </c>
      <c r="P34">
        <f t="shared" si="6"/>
        <v>0</v>
      </c>
      <c r="Q34">
        <f t="shared" si="7"/>
        <v>0</v>
      </c>
      <c r="R34">
        <f t="shared" si="8"/>
        <v>0</v>
      </c>
      <c r="S34">
        <f t="shared" si="9"/>
        <v>0</v>
      </c>
      <c r="T34">
        <f t="shared" si="10"/>
        <v>0</v>
      </c>
      <c r="U34">
        <f t="shared" si="11"/>
        <v>0</v>
      </c>
      <c r="V34">
        <f t="shared" si="12"/>
        <v>0</v>
      </c>
      <c r="W34">
        <f t="shared" si="13"/>
        <v>0</v>
      </c>
      <c r="X34" t="str">
        <f t="shared" si="14"/>
        <v/>
      </c>
    </row>
    <row r="35" spans="1:24" ht="16">
      <c r="A35" s="8">
        <v>58</v>
      </c>
      <c r="B35" s="1" t="s">
        <v>21</v>
      </c>
      <c r="C35">
        <f t="shared" si="18"/>
        <v>0</v>
      </c>
      <c r="D35">
        <f t="shared" si="18"/>
        <v>1</v>
      </c>
      <c r="E35">
        <f t="shared" si="18"/>
        <v>0</v>
      </c>
      <c r="F35">
        <f t="shared" si="18"/>
        <v>0</v>
      </c>
      <c r="G35">
        <f t="shared" si="18"/>
        <v>0</v>
      </c>
      <c r="H35">
        <f t="shared" si="18"/>
        <v>0</v>
      </c>
      <c r="I35" s="36" t="s">
        <v>22</v>
      </c>
      <c r="J35">
        <f t="shared" si="17"/>
        <v>1</v>
      </c>
      <c r="K35">
        <f t="shared" si="17"/>
        <v>0</v>
      </c>
      <c r="L35" s="21">
        <f t="shared" si="2"/>
        <v>0</v>
      </c>
      <c r="M35">
        <f t="shared" si="3"/>
        <v>0</v>
      </c>
      <c r="N35">
        <f t="shared" si="4"/>
        <v>1</v>
      </c>
      <c r="O35">
        <f t="shared" si="5"/>
        <v>0</v>
      </c>
      <c r="P35">
        <f t="shared" si="6"/>
        <v>0</v>
      </c>
      <c r="Q35">
        <f t="shared" si="7"/>
        <v>0</v>
      </c>
      <c r="R35">
        <f t="shared" si="8"/>
        <v>0</v>
      </c>
      <c r="S35">
        <f t="shared" si="9"/>
        <v>0</v>
      </c>
      <c r="T35">
        <f t="shared" si="10"/>
        <v>0</v>
      </c>
      <c r="U35">
        <f t="shared" si="11"/>
        <v>0</v>
      </c>
      <c r="V35">
        <f t="shared" si="12"/>
        <v>0</v>
      </c>
      <c r="W35">
        <f t="shared" si="13"/>
        <v>0</v>
      </c>
      <c r="X35" t="str">
        <f t="shared" si="14"/>
        <v/>
      </c>
    </row>
    <row r="36" spans="1:24" ht="16">
      <c r="A36" s="8">
        <v>64</v>
      </c>
      <c r="B36" s="1" t="s">
        <v>21</v>
      </c>
      <c r="C36">
        <f t="shared" si="18"/>
        <v>0</v>
      </c>
      <c r="D36">
        <f t="shared" si="18"/>
        <v>1</v>
      </c>
      <c r="E36">
        <f t="shared" si="18"/>
        <v>0</v>
      </c>
      <c r="F36">
        <f t="shared" si="18"/>
        <v>0</v>
      </c>
      <c r="G36">
        <f t="shared" si="18"/>
        <v>0</v>
      </c>
      <c r="H36">
        <f t="shared" si="18"/>
        <v>0</v>
      </c>
      <c r="I36" s="36" t="s">
        <v>24</v>
      </c>
      <c r="J36">
        <f t="shared" si="17"/>
        <v>0</v>
      </c>
      <c r="K36">
        <f t="shared" si="17"/>
        <v>1</v>
      </c>
      <c r="L36" s="21">
        <f t="shared" si="2"/>
        <v>0</v>
      </c>
      <c r="M36">
        <f t="shared" si="3"/>
        <v>0</v>
      </c>
      <c r="N36">
        <f t="shared" si="4"/>
        <v>0</v>
      </c>
      <c r="O36">
        <f t="shared" si="5"/>
        <v>1</v>
      </c>
      <c r="P36">
        <f t="shared" si="6"/>
        <v>0</v>
      </c>
      <c r="Q36">
        <f t="shared" si="7"/>
        <v>0</v>
      </c>
      <c r="R36">
        <f t="shared" si="8"/>
        <v>0</v>
      </c>
      <c r="S36">
        <f t="shared" si="9"/>
        <v>0</v>
      </c>
      <c r="T36">
        <f t="shared" si="10"/>
        <v>0</v>
      </c>
      <c r="U36">
        <f t="shared" si="11"/>
        <v>0</v>
      </c>
      <c r="V36">
        <f t="shared" si="12"/>
        <v>0</v>
      </c>
      <c r="W36">
        <f t="shared" si="13"/>
        <v>0</v>
      </c>
      <c r="X36" t="str">
        <f t="shared" si="14"/>
        <v/>
      </c>
    </row>
    <row r="37" spans="1:24" ht="16">
      <c r="A37" s="8">
        <v>65</v>
      </c>
      <c r="B37" s="1" t="s">
        <v>21</v>
      </c>
      <c r="C37">
        <f t="shared" si="18"/>
        <v>0</v>
      </c>
      <c r="D37">
        <f t="shared" si="18"/>
        <v>1</v>
      </c>
      <c r="E37">
        <f t="shared" si="18"/>
        <v>0</v>
      </c>
      <c r="F37">
        <f t="shared" si="18"/>
        <v>0</v>
      </c>
      <c r="G37">
        <f t="shared" si="18"/>
        <v>0</v>
      </c>
      <c r="H37">
        <f t="shared" si="18"/>
        <v>0</v>
      </c>
      <c r="I37" s="36" t="s">
        <v>22</v>
      </c>
      <c r="J37">
        <f t="shared" si="17"/>
        <v>1</v>
      </c>
      <c r="K37">
        <f t="shared" si="17"/>
        <v>0</v>
      </c>
      <c r="L37" s="21">
        <f t="shared" si="2"/>
        <v>0</v>
      </c>
      <c r="M37">
        <f t="shared" si="3"/>
        <v>0</v>
      </c>
      <c r="N37">
        <f t="shared" si="4"/>
        <v>1</v>
      </c>
      <c r="O37">
        <f t="shared" si="5"/>
        <v>0</v>
      </c>
      <c r="P37">
        <f t="shared" si="6"/>
        <v>0</v>
      </c>
      <c r="Q37">
        <f t="shared" si="7"/>
        <v>0</v>
      </c>
      <c r="R37">
        <f t="shared" si="8"/>
        <v>0</v>
      </c>
      <c r="S37">
        <f t="shared" si="9"/>
        <v>0</v>
      </c>
      <c r="T37">
        <f t="shared" si="10"/>
        <v>0</v>
      </c>
      <c r="U37">
        <f t="shared" si="11"/>
        <v>0</v>
      </c>
      <c r="V37">
        <f t="shared" si="12"/>
        <v>0</v>
      </c>
      <c r="W37">
        <f t="shared" si="13"/>
        <v>0</v>
      </c>
      <c r="X37" t="str">
        <f t="shared" si="14"/>
        <v/>
      </c>
    </row>
    <row r="38" spans="1:24" ht="16">
      <c r="A38" s="8">
        <v>66</v>
      </c>
      <c r="B38" s="1" t="s">
        <v>21</v>
      </c>
      <c r="C38">
        <f t="shared" si="18"/>
        <v>0</v>
      </c>
      <c r="D38">
        <f t="shared" si="18"/>
        <v>1</v>
      </c>
      <c r="E38">
        <f t="shared" si="18"/>
        <v>0</v>
      </c>
      <c r="F38">
        <f t="shared" si="18"/>
        <v>0</v>
      </c>
      <c r="G38">
        <f t="shared" si="18"/>
        <v>0</v>
      </c>
      <c r="H38">
        <f t="shared" si="18"/>
        <v>0</v>
      </c>
      <c r="I38" s="36" t="s">
        <v>22</v>
      </c>
      <c r="J38">
        <f t="shared" si="17"/>
        <v>1</v>
      </c>
      <c r="K38">
        <f t="shared" si="17"/>
        <v>0</v>
      </c>
      <c r="L38" s="21">
        <f t="shared" si="2"/>
        <v>0</v>
      </c>
      <c r="M38">
        <f t="shared" si="3"/>
        <v>0</v>
      </c>
      <c r="N38">
        <f t="shared" si="4"/>
        <v>1</v>
      </c>
      <c r="O38">
        <f t="shared" si="5"/>
        <v>0</v>
      </c>
      <c r="P38">
        <f t="shared" si="6"/>
        <v>0</v>
      </c>
      <c r="Q38">
        <f t="shared" si="7"/>
        <v>0</v>
      </c>
      <c r="R38">
        <f t="shared" si="8"/>
        <v>0</v>
      </c>
      <c r="S38">
        <f t="shared" si="9"/>
        <v>0</v>
      </c>
      <c r="T38">
        <f t="shared" si="10"/>
        <v>0</v>
      </c>
      <c r="U38">
        <f t="shared" si="11"/>
        <v>0</v>
      </c>
      <c r="V38">
        <f t="shared" si="12"/>
        <v>0</v>
      </c>
      <c r="W38">
        <f t="shared" si="13"/>
        <v>0</v>
      </c>
      <c r="X38" t="str">
        <f t="shared" si="14"/>
        <v/>
      </c>
    </row>
    <row r="39" spans="1:24" ht="16">
      <c r="A39" s="8">
        <v>70</v>
      </c>
      <c r="B39" s="1" t="s">
        <v>21</v>
      </c>
      <c r="C39">
        <f t="shared" si="18"/>
        <v>0</v>
      </c>
      <c r="D39">
        <f t="shared" si="18"/>
        <v>1</v>
      </c>
      <c r="E39">
        <f t="shared" si="18"/>
        <v>0</v>
      </c>
      <c r="F39">
        <f t="shared" si="18"/>
        <v>0</v>
      </c>
      <c r="G39">
        <f t="shared" si="18"/>
        <v>0</v>
      </c>
      <c r="H39">
        <f t="shared" si="18"/>
        <v>0</v>
      </c>
      <c r="I39" s="36" t="s">
        <v>24</v>
      </c>
      <c r="J39">
        <f t="shared" si="17"/>
        <v>0</v>
      </c>
      <c r="K39">
        <f t="shared" si="17"/>
        <v>1</v>
      </c>
      <c r="L39" s="21">
        <f t="shared" si="2"/>
        <v>0</v>
      </c>
      <c r="M39">
        <f t="shared" si="3"/>
        <v>0</v>
      </c>
      <c r="N39">
        <f t="shared" si="4"/>
        <v>0</v>
      </c>
      <c r="O39">
        <f t="shared" si="5"/>
        <v>1</v>
      </c>
      <c r="P39">
        <f t="shared" si="6"/>
        <v>0</v>
      </c>
      <c r="Q39">
        <f t="shared" si="7"/>
        <v>0</v>
      </c>
      <c r="R39">
        <f t="shared" si="8"/>
        <v>0</v>
      </c>
      <c r="S39">
        <f t="shared" si="9"/>
        <v>0</v>
      </c>
      <c r="T39">
        <f t="shared" si="10"/>
        <v>0</v>
      </c>
      <c r="U39">
        <f t="shared" si="11"/>
        <v>0</v>
      </c>
      <c r="V39">
        <f t="shared" si="12"/>
        <v>0</v>
      </c>
      <c r="W39">
        <f t="shared" si="13"/>
        <v>0</v>
      </c>
      <c r="X39" t="str">
        <f t="shared" si="14"/>
        <v/>
      </c>
    </row>
    <row r="40" spans="1:24" ht="16">
      <c r="A40" s="8">
        <v>73</v>
      </c>
      <c r="B40" s="1" t="s">
        <v>21</v>
      </c>
      <c r="C40">
        <f t="shared" si="18"/>
        <v>0</v>
      </c>
      <c r="D40">
        <f t="shared" si="18"/>
        <v>1</v>
      </c>
      <c r="E40">
        <f t="shared" si="18"/>
        <v>0</v>
      </c>
      <c r="F40">
        <f t="shared" si="18"/>
        <v>0</v>
      </c>
      <c r="G40">
        <f t="shared" si="18"/>
        <v>0</v>
      </c>
      <c r="H40">
        <f t="shared" si="18"/>
        <v>0</v>
      </c>
      <c r="I40" s="36" t="s">
        <v>22</v>
      </c>
      <c r="J40">
        <f t="shared" si="17"/>
        <v>1</v>
      </c>
      <c r="K40">
        <f t="shared" si="17"/>
        <v>0</v>
      </c>
      <c r="L40" s="21">
        <f t="shared" si="2"/>
        <v>0</v>
      </c>
      <c r="M40">
        <f t="shared" si="3"/>
        <v>0</v>
      </c>
      <c r="N40">
        <f t="shared" si="4"/>
        <v>1</v>
      </c>
      <c r="O40">
        <f t="shared" si="5"/>
        <v>0</v>
      </c>
      <c r="P40">
        <f t="shared" si="6"/>
        <v>0</v>
      </c>
      <c r="Q40">
        <f t="shared" si="7"/>
        <v>0</v>
      </c>
      <c r="R40">
        <f t="shared" si="8"/>
        <v>0</v>
      </c>
      <c r="S40">
        <f t="shared" si="9"/>
        <v>0</v>
      </c>
      <c r="T40">
        <f t="shared" si="10"/>
        <v>0</v>
      </c>
      <c r="U40">
        <f t="shared" si="11"/>
        <v>0</v>
      </c>
      <c r="V40">
        <f t="shared" si="12"/>
        <v>0</v>
      </c>
      <c r="W40">
        <f t="shared" si="13"/>
        <v>0</v>
      </c>
      <c r="X40" t="str">
        <f t="shared" si="14"/>
        <v/>
      </c>
    </row>
    <row r="41" spans="1:24" ht="16">
      <c r="A41" s="8">
        <v>75</v>
      </c>
      <c r="B41" s="1" t="s">
        <v>21</v>
      </c>
      <c r="C41">
        <f t="shared" si="18"/>
        <v>0</v>
      </c>
      <c r="D41">
        <f t="shared" si="18"/>
        <v>1</v>
      </c>
      <c r="E41">
        <f t="shared" si="18"/>
        <v>0</v>
      </c>
      <c r="F41">
        <f t="shared" si="18"/>
        <v>0</v>
      </c>
      <c r="G41">
        <f t="shared" si="18"/>
        <v>0</v>
      </c>
      <c r="H41">
        <f t="shared" si="18"/>
        <v>0</v>
      </c>
      <c r="I41" s="36" t="s">
        <v>24</v>
      </c>
      <c r="J41">
        <f t="shared" si="17"/>
        <v>0</v>
      </c>
      <c r="K41">
        <f t="shared" si="17"/>
        <v>1</v>
      </c>
      <c r="L41" s="21">
        <f t="shared" si="2"/>
        <v>0</v>
      </c>
      <c r="M41">
        <f t="shared" si="3"/>
        <v>0</v>
      </c>
      <c r="N41">
        <f t="shared" si="4"/>
        <v>0</v>
      </c>
      <c r="O41">
        <f t="shared" si="5"/>
        <v>1</v>
      </c>
      <c r="P41">
        <f t="shared" si="6"/>
        <v>0</v>
      </c>
      <c r="Q41">
        <f t="shared" si="7"/>
        <v>0</v>
      </c>
      <c r="R41">
        <f t="shared" si="8"/>
        <v>0</v>
      </c>
      <c r="S41">
        <f t="shared" si="9"/>
        <v>0</v>
      </c>
      <c r="T41">
        <f t="shared" si="10"/>
        <v>0</v>
      </c>
      <c r="U41">
        <f t="shared" si="11"/>
        <v>0</v>
      </c>
      <c r="V41">
        <f t="shared" si="12"/>
        <v>0</v>
      </c>
      <c r="W41">
        <f t="shared" si="13"/>
        <v>0</v>
      </c>
      <c r="X41" t="str">
        <f t="shared" si="14"/>
        <v/>
      </c>
    </row>
    <row r="42" spans="1:24" ht="16">
      <c r="A42" s="8">
        <v>76</v>
      </c>
      <c r="B42" s="1" t="s">
        <v>21</v>
      </c>
      <c r="C42">
        <f t="shared" si="18"/>
        <v>0</v>
      </c>
      <c r="D42">
        <f t="shared" si="18"/>
        <v>1</v>
      </c>
      <c r="E42">
        <f t="shared" si="18"/>
        <v>0</v>
      </c>
      <c r="F42">
        <f t="shared" si="18"/>
        <v>0</v>
      </c>
      <c r="G42">
        <f t="shared" si="18"/>
        <v>0</v>
      </c>
      <c r="H42">
        <f t="shared" si="18"/>
        <v>0</v>
      </c>
      <c r="I42" s="36" t="s">
        <v>24</v>
      </c>
      <c r="J42">
        <f t="shared" si="17"/>
        <v>0</v>
      </c>
      <c r="K42">
        <f t="shared" si="17"/>
        <v>1</v>
      </c>
      <c r="L42" s="21">
        <f t="shared" si="2"/>
        <v>0</v>
      </c>
      <c r="M42">
        <f t="shared" si="3"/>
        <v>0</v>
      </c>
      <c r="N42">
        <f t="shared" si="4"/>
        <v>0</v>
      </c>
      <c r="O42">
        <f t="shared" si="5"/>
        <v>1</v>
      </c>
      <c r="P42">
        <f t="shared" si="6"/>
        <v>0</v>
      </c>
      <c r="Q42">
        <f t="shared" si="7"/>
        <v>0</v>
      </c>
      <c r="R42">
        <f t="shared" si="8"/>
        <v>0</v>
      </c>
      <c r="S42">
        <f t="shared" si="9"/>
        <v>0</v>
      </c>
      <c r="T42">
        <f t="shared" si="10"/>
        <v>0</v>
      </c>
      <c r="U42">
        <f t="shared" si="11"/>
        <v>0</v>
      </c>
      <c r="V42">
        <f t="shared" si="12"/>
        <v>0</v>
      </c>
      <c r="W42">
        <f t="shared" si="13"/>
        <v>0</v>
      </c>
      <c r="X42" t="str">
        <f t="shared" si="14"/>
        <v/>
      </c>
    </row>
    <row r="43" spans="1:24" ht="16">
      <c r="A43" s="8">
        <v>84</v>
      </c>
      <c r="B43" s="1" t="s">
        <v>21</v>
      </c>
      <c r="C43">
        <f t="shared" ref="C43:H52" si="19">IF($B43=C$2,1,0)</f>
        <v>0</v>
      </c>
      <c r="D43">
        <f t="shared" si="19"/>
        <v>1</v>
      </c>
      <c r="E43">
        <f t="shared" si="19"/>
        <v>0</v>
      </c>
      <c r="F43">
        <f t="shared" si="19"/>
        <v>0</v>
      </c>
      <c r="G43">
        <f t="shared" si="19"/>
        <v>0</v>
      </c>
      <c r="H43">
        <f t="shared" si="19"/>
        <v>0</v>
      </c>
      <c r="I43" s="36" t="s">
        <v>24</v>
      </c>
      <c r="J43">
        <f t="shared" ref="J43:K62" si="20">IF($I43=J$2,1,0)</f>
        <v>0</v>
      </c>
      <c r="K43">
        <f t="shared" si="20"/>
        <v>1</v>
      </c>
      <c r="L43" s="21">
        <f t="shared" si="2"/>
        <v>0</v>
      </c>
      <c r="M43">
        <f t="shared" si="3"/>
        <v>0</v>
      </c>
      <c r="N43">
        <f t="shared" si="4"/>
        <v>0</v>
      </c>
      <c r="O43">
        <f t="shared" si="5"/>
        <v>1</v>
      </c>
      <c r="P43">
        <f t="shared" si="6"/>
        <v>0</v>
      </c>
      <c r="Q43">
        <f t="shared" si="7"/>
        <v>0</v>
      </c>
      <c r="R43">
        <f t="shared" si="8"/>
        <v>0</v>
      </c>
      <c r="S43">
        <f t="shared" si="9"/>
        <v>0</v>
      </c>
      <c r="T43">
        <f t="shared" si="10"/>
        <v>0</v>
      </c>
      <c r="U43">
        <f t="shared" si="11"/>
        <v>0</v>
      </c>
      <c r="V43">
        <f t="shared" si="12"/>
        <v>0</v>
      </c>
      <c r="W43">
        <f t="shared" si="13"/>
        <v>0</v>
      </c>
      <c r="X43" t="str">
        <f t="shared" si="14"/>
        <v/>
      </c>
    </row>
    <row r="44" spans="1:24" ht="16">
      <c r="A44" s="8">
        <v>85</v>
      </c>
      <c r="B44" s="1" t="s">
        <v>21</v>
      </c>
      <c r="C44">
        <f t="shared" si="19"/>
        <v>0</v>
      </c>
      <c r="D44">
        <f t="shared" si="19"/>
        <v>1</v>
      </c>
      <c r="E44">
        <f t="shared" si="19"/>
        <v>0</v>
      </c>
      <c r="F44">
        <f t="shared" si="19"/>
        <v>0</v>
      </c>
      <c r="G44">
        <f t="shared" si="19"/>
        <v>0</v>
      </c>
      <c r="H44">
        <f t="shared" si="19"/>
        <v>0</v>
      </c>
      <c r="I44" s="36" t="s">
        <v>22</v>
      </c>
      <c r="J44">
        <f t="shared" si="20"/>
        <v>1</v>
      </c>
      <c r="K44">
        <f t="shared" si="20"/>
        <v>0</v>
      </c>
      <c r="L44" s="21">
        <f t="shared" si="2"/>
        <v>0</v>
      </c>
      <c r="M44">
        <f t="shared" si="3"/>
        <v>0</v>
      </c>
      <c r="N44">
        <f t="shared" si="4"/>
        <v>1</v>
      </c>
      <c r="O44">
        <f t="shared" si="5"/>
        <v>0</v>
      </c>
      <c r="P44">
        <f t="shared" si="6"/>
        <v>0</v>
      </c>
      <c r="Q44">
        <f t="shared" si="7"/>
        <v>0</v>
      </c>
      <c r="R44">
        <f t="shared" si="8"/>
        <v>0</v>
      </c>
      <c r="S44">
        <f t="shared" si="9"/>
        <v>0</v>
      </c>
      <c r="T44">
        <f t="shared" si="10"/>
        <v>0</v>
      </c>
      <c r="U44">
        <f t="shared" si="11"/>
        <v>0</v>
      </c>
      <c r="V44">
        <f t="shared" si="12"/>
        <v>0</v>
      </c>
      <c r="W44">
        <f t="shared" si="13"/>
        <v>0</v>
      </c>
      <c r="X44" t="str">
        <f t="shared" si="14"/>
        <v/>
      </c>
    </row>
    <row r="45" spans="1:24" ht="16">
      <c r="A45" s="8">
        <v>86</v>
      </c>
      <c r="B45" s="1" t="s">
        <v>21</v>
      </c>
      <c r="C45">
        <f t="shared" si="19"/>
        <v>0</v>
      </c>
      <c r="D45">
        <f t="shared" si="19"/>
        <v>1</v>
      </c>
      <c r="E45">
        <f t="shared" si="19"/>
        <v>0</v>
      </c>
      <c r="F45">
        <f t="shared" si="19"/>
        <v>0</v>
      </c>
      <c r="G45">
        <f t="shared" si="19"/>
        <v>0</v>
      </c>
      <c r="H45">
        <f t="shared" si="19"/>
        <v>0</v>
      </c>
      <c r="I45" s="36" t="s">
        <v>24</v>
      </c>
      <c r="J45">
        <f t="shared" si="20"/>
        <v>0</v>
      </c>
      <c r="K45">
        <f t="shared" si="20"/>
        <v>1</v>
      </c>
      <c r="L45" s="21">
        <f t="shared" si="2"/>
        <v>0</v>
      </c>
      <c r="M45">
        <f t="shared" si="3"/>
        <v>0</v>
      </c>
      <c r="N45">
        <f t="shared" si="4"/>
        <v>0</v>
      </c>
      <c r="O45">
        <f t="shared" si="5"/>
        <v>1</v>
      </c>
      <c r="P45">
        <f t="shared" si="6"/>
        <v>0</v>
      </c>
      <c r="Q45">
        <f t="shared" si="7"/>
        <v>0</v>
      </c>
      <c r="R45">
        <f t="shared" si="8"/>
        <v>0</v>
      </c>
      <c r="S45">
        <f t="shared" si="9"/>
        <v>0</v>
      </c>
      <c r="T45">
        <f t="shared" si="10"/>
        <v>0</v>
      </c>
      <c r="U45">
        <f t="shared" si="11"/>
        <v>0</v>
      </c>
      <c r="V45">
        <f t="shared" si="12"/>
        <v>0</v>
      </c>
      <c r="W45">
        <f t="shared" si="13"/>
        <v>0</v>
      </c>
      <c r="X45" t="str">
        <f t="shared" si="14"/>
        <v/>
      </c>
    </row>
    <row r="46" spans="1:24" ht="16">
      <c r="A46" s="8">
        <v>89</v>
      </c>
      <c r="B46" s="1" t="s">
        <v>21</v>
      </c>
      <c r="C46">
        <f t="shared" si="19"/>
        <v>0</v>
      </c>
      <c r="D46">
        <f t="shared" si="19"/>
        <v>1</v>
      </c>
      <c r="E46">
        <f t="shared" si="19"/>
        <v>0</v>
      </c>
      <c r="F46">
        <f t="shared" si="19"/>
        <v>0</v>
      </c>
      <c r="G46">
        <f t="shared" si="19"/>
        <v>0</v>
      </c>
      <c r="H46">
        <f t="shared" si="19"/>
        <v>0</v>
      </c>
      <c r="I46" s="36" t="s">
        <v>22</v>
      </c>
      <c r="J46">
        <f t="shared" si="20"/>
        <v>1</v>
      </c>
      <c r="K46">
        <f t="shared" si="20"/>
        <v>0</v>
      </c>
      <c r="L46" s="21">
        <f t="shared" si="2"/>
        <v>0</v>
      </c>
      <c r="M46">
        <f t="shared" si="3"/>
        <v>0</v>
      </c>
      <c r="N46">
        <f t="shared" si="4"/>
        <v>1</v>
      </c>
      <c r="O46">
        <f t="shared" si="5"/>
        <v>0</v>
      </c>
      <c r="P46">
        <f t="shared" si="6"/>
        <v>0</v>
      </c>
      <c r="Q46">
        <f t="shared" si="7"/>
        <v>0</v>
      </c>
      <c r="R46">
        <f t="shared" si="8"/>
        <v>0</v>
      </c>
      <c r="S46">
        <f t="shared" si="9"/>
        <v>0</v>
      </c>
      <c r="T46">
        <f t="shared" si="10"/>
        <v>0</v>
      </c>
      <c r="U46">
        <f t="shared" si="11"/>
        <v>0</v>
      </c>
      <c r="V46">
        <f t="shared" si="12"/>
        <v>0</v>
      </c>
      <c r="W46">
        <f t="shared" si="13"/>
        <v>0</v>
      </c>
      <c r="X46" t="str">
        <f t="shared" si="14"/>
        <v/>
      </c>
    </row>
    <row r="47" spans="1:24" ht="16">
      <c r="A47" s="8">
        <v>94</v>
      </c>
      <c r="B47" s="1" t="s">
        <v>21</v>
      </c>
      <c r="C47">
        <f t="shared" si="19"/>
        <v>0</v>
      </c>
      <c r="D47">
        <f t="shared" si="19"/>
        <v>1</v>
      </c>
      <c r="E47">
        <f t="shared" si="19"/>
        <v>0</v>
      </c>
      <c r="F47">
        <f t="shared" si="19"/>
        <v>0</v>
      </c>
      <c r="G47">
        <f t="shared" si="19"/>
        <v>0</v>
      </c>
      <c r="H47">
        <f t="shared" si="19"/>
        <v>0</v>
      </c>
      <c r="I47" s="36" t="s">
        <v>24</v>
      </c>
      <c r="J47">
        <f t="shared" si="20"/>
        <v>0</v>
      </c>
      <c r="K47">
        <f t="shared" si="20"/>
        <v>1</v>
      </c>
      <c r="L47" s="21">
        <f t="shared" si="2"/>
        <v>0</v>
      </c>
      <c r="M47">
        <f t="shared" si="3"/>
        <v>0</v>
      </c>
      <c r="N47">
        <f t="shared" si="4"/>
        <v>0</v>
      </c>
      <c r="O47">
        <f t="shared" si="5"/>
        <v>1</v>
      </c>
      <c r="P47">
        <f t="shared" si="6"/>
        <v>0</v>
      </c>
      <c r="Q47">
        <f t="shared" si="7"/>
        <v>0</v>
      </c>
      <c r="R47">
        <f t="shared" si="8"/>
        <v>0</v>
      </c>
      <c r="S47">
        <f t="shared" si="9"/>
        <v>0</v>
      </c>
      <c r="T47">
        <f t="shared" si="10"/>
        <v>0</v>
      </c>
      <c r="U47">
        <f t="shared" si="11"/>
        <v>0</v>
      </c>
      <c r="V47">
        <f t="shared" si="12"/>
        <v>0</v>
      </c>
      <c r="W47">
        <f t="shared" si="13"/>
        <v>0</v>
      </c>
      <c r="X47" t="str">
        <f t="shared" si="14"/>
        <v/>
      </c>
    </row>
    <row r="48" spans="1:24" ht="16">
      <c r="A48" s="8">
        <v>95</v>
      </c>
      <c r="B48" s="1" t="s">
        <v>21</v>
      </c>
      <c r="C48">
        <f t="shared" si="19"/>
        <v>0</v>
      </c>
      <c r="D48">
        <f t="shared" si="19"/>
        <v>1</v>
      </c>
      <c r="E48">
        <f t="shared" si="19"/>
        <v>0</v>
      </c>
      <c r="F48">
        <f t="shared" si="19"/>
        <v>0</v>
      </c>
      <c r="G48">
        <f t="shared" si="19"/>
        <v>0</v>
      </c>
      <c r="H48">
        <f t="shared" si="19"/>
        <v>0</v>
      </c>
      <c r="I48" s="36" t="s">
        <v>22</v>
      </c>
      <c r="J48">
        <f t="shared" si="20"/>
        <v>1</v>
      </c>
      <c r="K48">
        <f t="shared" si="20"/>
        <v>0</v>
      </c>
      <c r="L48" s="21">
        <f t="shared" si="2"/>
        <v>0</v>
      </c>
      <c r="M48">
        <f t="shared" si="3"/>
        <v>0</v>
      </c>
      <c r="N48">
        <f t="shared" si="4"/>
        <v>1</v>
      </c>
      <c r="O48">
        <f t="shared" si="5"/>
        <v>0</v>
      </c>
      <c r="P48">
        <f t="shared" si="6"/>
        <v>0</v>
      </c>
      <c r="Q48">
        <f t="shared" si="7"/>
        <v>0</v>
      </c>
      <c r="R48">
        <f t="shared" si="8"/>
        <v>0</v>
      </c>
      <c r="S48">
        <f t="shared" si="9"/>
        <v>0</v>
      </c>
      <c r="T48">
        <f t="shared" si="10"/>
        <v>0</v>
      </c>
      <c r="U48">
        <f t="shared" si="11"/>
        <v>0</v>
      </c>
      <c r="V48">
        <f t="shared" si="12"/>
        <v>0</v>
      </c>
      <c r="W48">
        <f t="shared" si="13"/>
        <v>0</v>
      </c>
      <c r="X48" t="str">
        <f t="shared" si="14"/>
        <v/>
      </c>
    </row>
    <row r="49" spans="1:24" ht="16">
      <c r="A49" s="8">
        <v>99</v>
      </c>
      <c r="B49" s="1" t="s">
        <v>21</v>
      </c>
      <c r="C49">
        <f t="shared" si="19"/>
        <v>0</v>
      </c>
      <c r="D49">
        <f t="shared" si="19"/>
        <v>1</v>
      </c>
      <c r="E49">
        <f t="shared" si="19"/>
        <v>0</v>
      </c>
      <c r="F49">
        <f t="shared" si="19"/>
        <v>0</v>
      </c>
      <c r="G49">
        <f t="shared" si="19"/>
        <v>0</v>
      </c>
      <c r="H49">
        <f t="shared" si="19"/>
        <v>0</v>
      </c>
      <c r="I49" s="36" t="s">
        <v>22</v>
      </c>
      <c r="J49">
        <f t="shared" si="20"/>
        <v>1</v>
      </c>
      <c r="K49">
        <f t="shared" si="20"/>
        <v>0</v>
      </c>
      <c r="L49" s="21">
        <f t="shared" si="2"/>
        <v>0</v>
      </c>
      <c r="M49">
        <f t="shared" si="3"/>
        <v>0</v>
      </c>
      <c r="N49">
        <f t="shared" si="4"/>
        <v>1</v>
      </c>
      <c r="O49">
        <f t="shared" si="5"/>
        <v>0</v>
      </c>
      <c r="P49">
        <f t="shared" si="6"/>
        <v>0</v>
      </c>
      <c r="Q49">
        <f t="shared" si="7"/>
        <v>0</v>
      </c>
      <c r="R49">
        <f t="shared" si="8"/>
        <v>0</v>
      </c>
      <c r="S49">
        <f t="shared" si="9"/>
        <v>0</v>
      </c>
      <c r="T49">
        <f t="shared" si="10"/>
        <v>0</v>
      </c>
      <c r="U49">
        <f t="shared" si="11"/>
        <v>0</v>
      </c>
      <c r="V49">
        <f t="shared" si="12"/>
        <v>0</v>
      </c>
      <c r="W49">
        <f t="shared" si="13"/>
        <v>0</v>
      </c>
      <c r="X49" t="str">
        <f t="shared" si="14"/>
        <v/>
      </c>
    </row>
    <row r="50" spans="1:24" ht="16">
      <c r="A50" s="8">
        <v>101</v>
      </c>
      <c r="B50" s="1" t="s">
        <v>21</v>
      </c>
      <c r="C50">
        <f t="shared" si="19"/>
        <v>0</v>
      </c>
      <c r="D50">
        <f t="shared" si="19"/>
        <v>1</v>
      </c>
      <c r="E50">
        <f t="shared" si="19"/>
        <v>0</v>
      </c>
      <c r="F50">
        <f t="shared" si="19"/>
        <v>0</v>
      </c>
      <c r="G50">
        <f t="shared" si="19"/>
        <v>0</v>
      </c>
      <c r="H50">
        <f t="shared" si="19"/>
        <v>0</v>
      </c>
      <c r="I50" s="36" t="s">
        <v>22</v>
      </c>
      <c r="J50">
        <f t="shared" si="20"/>
        <v>1</v>
      </c>
      <c r="K50">
        <f t="shared" si="20"/>
        <v>0</v>
      </c>
      <c r="L50" s="21">
        <f t="shared" si="2"/>
        <v>0</v>
      </c>
      <c r="M50">
        <f t="shared" si="3"/>
        <v>0</v>
      </c>
      <c r="N50">
        <f t="shared" si="4"/>
        <v>1</v>
      </c>
      <c r="O50">
        <f t="shared" si="5"/>
        <v>0</v>
      </c>
      <c r="P50">
        <f t="shared" si="6"/>
        <v>0</v>
      </c>
      <c r="Q50">
        <f t="shared" si="7"/>
        <v>0</v>
      </c>
      <c r="R50">
        <f t="shared" si="8"/>
        <v>0</v>
      </c>
      <c r="S50">
        <f t="shared" si="9"/>
        <v>0</v>
      </c>
      <c r="T50">
        <f t="shared" si="10"/>
        <v>0</v>
      </c>
      <c r="U50">
        <f t="shared" si="11"/>
        <v>0</v>
      </c>
      <c r="V50">
        <f t="shared" si="12"/>
        <v>0</v>
      </c>
      <c r="W50">
        <f t="shared" si="13"/>
        <v>0</v>
      </c>
      <c r="X50" t="str">
        <f t="shared" si="14"/>
        <v/>
      </c>
    </row>
    <row r="51" spans="1:24" ht="16">
      <c r="A51" s="8">
        <v>104</v>
      </c>
      <c r="B51" s="1" t="s">
        <v>21</v>
      </c>
      <c r="C51">
        <f t="shared" si="19"/>
        <v>0</v>
      </c>
      <c r="D51">
        <f t="shared" si="19"/>
        <v>1</v>
      </c>
      <c r="E51">
        <f t="shared" si="19"/>
        <v>0</v>
      </c>
      <c r="F51">
        <f t="shared" si="19"/>
        <v>0</v>
      </c>
      <c r="G51">
        <f t="shared" si="19"/>
        <v>0</v>
      </c>
      <c r="H51">
        <f t="shared" si="19"/>
        <v>0</v>
      </c>
      <c r="I51" s="36" t="s">
        <v>24</v>
      </c>
      <c r="J51">
        <f t="shared" si="20"/>
        <v>0</v>
      </c>
      <c r="K51">
        <f t="shared" si="20"/>
        <v>1</v>
      </c>
      <c r="L51" s="21">
        <f t="shared" si="2"/>
        <v>0</v>
      </c>
      <c r="M51">
        <f t="shared" si="3"/>
        <v>0</v>
      </c>
      <c r="N51">
        <f t="shared" si="4"/>
        <v>0</v>
      </c>
      <c r="O51">
        <f t="shared" si="5"/>
        <v>1</v>
      </c>
      <c r="P51">
        <f t="shared" si="6"/>
        <v>0</v>
      </c>
      <c r="Q51">
        <f t="shared" si="7"/>
        <v>0</v>
      </c>
      <c r="R51">
        <f t="shared" si="8"/>
        <v>0</v>
      </c>
      <c r="S51">
        <f t="shared" si="9"/>
        <v>0</v>
      </c>
      <c r="T51">
        <f t="shared" si="10"/>
        <v>0</v>
      </c>
      <c r="U51">
        <f t="shared" si="11"/>
        <v>0</v>
      </c>
      <c r="V51">
        <f t="shared" si="12"/>
        <v>0</v>
      </c>
      <c r="W51">
        <f t="shared" si="13"/>
        <v>0</v>
      </c>
      <c r="X51" t="str">
        <f t="shared" si="14"/>
        <v/>
      </c>
    </row>
    <row r="52" spans="1:24" ht="16">
      <c r="A52" s="8">
        <v>111</v>
      </c>
      <c r="B52" s="1" t="s">
        <v>21</v>
      </c>
      <c r="C52">
        <f t="shared" si="19"/>
        <v>0</v>
      </c>
      <c r="D52">
        <f t="shared" si="19"/>
        <v>1</v>
      </c>
      <c r="E52">
        <f t="shared" si="19"/>
        <v>0</v>
      </c>
      <c r="F52">
        <f t="shared" si="19"/>
        <v>0</v>
      </c>
      <c r="G52">
        <f t="shared" si="19"/>
        <v>0</v>
      </c>
      <c r="H52">
        <f t="shared" si="19"/>
        <v>0</v>
      </c>
      <c r="I52" s="36" t="s">
        <v>22</v>
      </c>
      <c r="J52">
        <f t="shared" si="20"/>
        <v>1</v>
      </c>
      <c r="K52">
        <f t="shared" si="20"/>
        <v>0</v>
      </c>
      <c r="L52" s="21">
        <f t="shared" si="2"/>
        <v>0</v>
      </c>
      <c r="M52">
        <f t="shared" si="3"/>
        <v>0</v>
      </c>
      <c r="N52">
        <f t="shared" si="4"/>
        <v>1</v>
      </c>
      <c r="O52">
        <f t="shared" si="5"/>
        <v>0</v>
      </c>
      <c r="P52">
        <f t="shared" si="6"/>
        <v>0</v>
      </c>
      <c r="Q52">
        <f t="shared" si="7"/>
        <v>0</v>
      </c>
      <c r="R52">
        <f t="shared" si="8"/>
        <v>0</v>
      </c>
      <c r="S52">
        <f t="shared" si="9"/>
        <v>0</v>
      </c>
      <c r="T52">
        <f t="shared" si="10"/>
        <v>0</v>
      </c>
      <c r="U52">
        <f t="shared" si="11"/>
        <v>0</v>
      </c>
      <c r="V52">
        <f t="shared" si="12"/>
        <v>0</v>
      </c>
      <c r="W52">
        <f t="shared" si="13"/>
        <v>0</v>
      </c>
      <c r="X52" t="str">
        <f t="shared" si="14"/>
        <v/>
      </c>
    </row>
    <row r="53" spans="1:24" ht="16">
      <c r="A53" s="8">
        <v>112</v>
      </c>
      <c r="B53" s="1" t="s">
        <v>21</v>
      </c>
      <c r="C53">
        <f t="shared" ref="C53:H62" si="21">IF($B53=C$2,1,0)</f>
        <v>0</v>
      </c>
      <c r="D53">
        <f t="shared" si="21"/>
        <v>1</v>
      </c>
      <c r="E53">
        <f t="shared" si="21"/>
        <v>0</v>
      </c>
      <c r="F53">
        <f t="shared" si="21"/>
        <v>0</v>
      </c>
      <c r="G53">
        <f t="shared" si="21"/>
        <v>0</v>
      </c>
      <c r="H53">
        <f t="shared" si="21"/>
        <v>0</v>
      </c>
      <c r="I53" s="36" t="s">
        <v>22</v>
      </c>
      <c r="J53">
        <f t="shared" si="20"/>
        <v>1</v>
      </c>
      <c r="K53">
        <f t="shared" si="20"/>
        <v>0</v>
      </c>
      <c r="L53" s="21">
        <f t="shared" si="2"/>
        <v>0</v>
      </c>
      <c r="M53">
        <f t="shared" si="3"/>
        <v>0</v>
      </c>
      <c r="N53">
        <f t="shared" si="4"/>
        <v>1</v>
      </c>
      <c r="O53">
        <f t="shared" si="5"/>
        <v>0</v>
      </c>
      <c r="P53">
        <f t="shared" si="6"/>
        <v>0</v>
      </c>
      <c r="Q53">
        <f t="shared" si="7"/>
        <v>0</v>
      </c>
      <c r="R53">
        <f t="shared" si="8"/>
        <v>0</v>
      </c>
      <c r="S53">
        <f t="shared" si="9"/>
        <v>0</v>
      </c>
      <c r="T53">
        <f t="shared" si="10"/>
        <v>0</v>
      </c>
      <c r="U53">
        <f t="shared" si="11"/>
        <v>0</v>
      </c>
      <c r="V53">
        <f t="shared" si="12"/>
        <v>0</v>
      </c>
      <c r="W53">
        <f t="shared" si="13"/>
        <v>0</v>
      </c>
      <c r="X53" t="str">
        <f t="shared" si="14"/>
        <v/>
      </c>
    </row>
    <row r="54" spans="1:24" ht="16">
      <c r="A54" s="8">
        <v>118</v>
      </c>
      <c r="B54" s="1" t="s">
        <v>21</v>
      </c>
      <c r="C54">
        <f t="shared" si="21"/>
        <v>0</v>
      </c>
      <c r="D54">
        <f t="shared" si="21"/>
        <v>1</v>
      </c>
      <c r="E54">
        <f t="shared" si="21"/>
        <v>0</v>
      </c>
      <c r="F54">
        <f t="shared" si="21"/>
        <v>0</v>
      </c>
      <c r="G54">
        <f t="shared" si="21"/>
        <v>0</v>
      </c>
      <c r="H54">
        <f t="shared" si="21"/>
        <v>0</v>
      </c>
      <c r="I54" s="36" t="s">
        <v>22</v>
      </c>
      <c r="J54">
        <f t="shared" si="20"/>
        <v>1</v>
      </c>
      <c r="K54">
        <f t="shared" si="20"/>
        <v>0</v>
      </c>
      <c r="L54" s="21">
        <f t="shared" si="2"/>
        <v>0</v>
      </c>
      <c r="M54">
        <f t="shared" si="3"/>
        <v>0</v>
      </c>
      <c r="N54">
        <f t="shared" si="4"/>
        <v>1</v>
      </c>
      <c r="O54">
        <f t="shared" si="5"/>
        <v>0</v>
      </c>
      <c r="P54">
        <f t="shared" si="6"/>
        <v>0</v>
      </c>
      <c r="Q54">
        <f t="shared" si="7"/>
        <v>0</v>
      </c>
      <c r="R54">
        <f t="shared" si="8"/>
        <v>0</v>
      </c>
      <c r="S54">
        <f t="shared" si="9"/>
        <v>0</v>
      </c>
      <c r="T54">
        <f t="shared" si="10"/>
        <v>0</v>
      </c>
      <c r="U54">
        <f t="shared" si="11"/>
        <v>0</v>
      </c>
      <c r="V54">
        <f t="shared" si="12"/>
        <v>0</v>
      </c>
      <c r="W54">
        <f t="shared" si="13"/>
        <v>0</v>
      </c>
      <c r="X54" t="str">
        <f t="shared" si="14"/>
        <v/>
      </c>
    </row>
    <row r="55" spans="1:24" ht="16">
      <c r="A55" s="8">
        <v>120</v>
      </c>
      <c r="B55" s="1" t="s">
        <v>21</v>
      </c>
      <c r="C55">
        <f t="shared" si="21"/>
        <v>0</v>
      </c>
      <c r="D55">
        <f t="shared" si="21"/>
        <v>1</v>
      </c>
      <c r="E55">
        <f t="shared" si="21"/>
        <v>0</v>
      </c>
      <c r="F55">
        <f t="shared" si="21"/>
        <v>0</v>
      </c>
      <c r="G55">
        <f t="shared" si="21"/>
        <v>0</v>
      </c>
      <c r="H55">
        <f t="shared" si="21"/>
        <v>0</v>
      </c>
      <c r="I55" s="36" t="s">
        <v>24</v>
      </c>
      <c r="J55">
        <f t="shared" si="20"/>
        <v>0</v>
      </c>
      <c r="K55">
        <f t="shared" si="20"/>
        <v>1</v>
      </c>
      <c r="L55" s="21">
        <f t="shared" si="2"/>
        <v>0</v>
      </c>
      <c r="M55">
        <f t="shared" si="3"/>
        <v>0</v>
      </c>
      <c r="N55">
        <f t="shared" si="4"/>
        <v>0</v>
      </c>
      <c r="O55">
        <f t="shared" si="5"/>
        <v>1</v>
      </c>
      <c r="P55">
        <f t="shared" si="6"/>
        <v>0</v>
      </c>
      <c r="Q55">
        <f t="shared" si="7"/>
        <v>0</v>
      </c>
      <c r="R55">
        <f t="shared" si="8"/>
        <v>0</v>
      </c>
      <c r="S55">
        <f t="shared" si="9"/>
        <v>0</v>
      </c>
      <c r="T55">
        <f t="shared" si="10"/>
        <v>0</v>
      </c>
      <c r="U55">
        <f t="shared" si="11"/>
        <v>0</v>
      </c>
      <c r="V55">
        <f t="shared" si="12"/>
        <v>0</v>
      </c>
      <c r="W55">
        <f t="shared" si="13"/>
        <v>0</v>
      </c>
      <c r="X55" t="str">
        <f t="shared" si="14"/>
        <v/>
      </c>
    </row>
    <row r="56" spans="1:24" ht="16">
      <c r="A56" s="8">
        <v>121</v>
      </c>
      <c r="B56" s="1" t="s">
        <v>21</v>
      </c>
      <c r="C56">
        <f t="shared" si="21"/>
        <v>0</v>
      </c>
      <c r="D56">
        <f t="shared" si="21"/>
        <v>1</v>
      </c>
      <c r="E56">
        <f t="shared" si="21"/>
        <v>0</v>
      </c>
      <c r="F56">
        <f t="shared" si="21"/>
        <v>0</v>
      </c>
      <c r="G56">
        <f t="shared" si="21"/>
        <v>0</v>
      </c>
      <c r="H56">
        <f t="shared" si="21"/>
        <v>0</v>
      </c>
      <c r="I56" s="36" t="s">
        <v>24</v>
      </c>
      <c r="J56">
        <f t="shared" si="20"/>
        <v>0</v>
      </c>
      <c r="K56">
        <f t="shared" si="20"/>
        <v>1</v>
      </c>
      <c r="L56" s="21">
        <f t="shared" si="2"/>
        <v>0</v>
      </c>
      <c r="M56">
        <f t="shared" si="3"/>
        <v>0</v>
      </c>
      <c r="N56">
        <f t="shared" si="4"/>
        <v>0</v>
      </c>
      <c r="O56">
        <f t="shared" si="5"/>
        <v>1</v>
      </c>
      <c r="P56">
        <f t="shared" si="6"/>
        <v>0</v>
      </c>
      <c r="Q56">
        <f t="shared" si="7"/>
        <v>0</v>
      </c>
      <c r="R56">
        <f t="shared" si="8"/>
        <v>0</v>
      </c>
      <c r="S56">
        <f t="shared" si="9"/>
        <v>0</v>
      </c>
      <c r="T56">
        <f t="shared" si="10"/>
        <v>0</v>
      </c>
      <c r="U56">
        <f t="shared" si="11"/>
        <v>0</v>
      </c>
      <c r="V56">
        <f t="shared" si="12"/>
        <v>0</v>
      </c>
      <c r="W56">
        <f t="shared" si="13"/>
        <v>0</v>
      </c>
      <c r="X56" t="str">
        <f t="shared" si="14"/>
        <v/>
      </c>
    </row>
    <row r="57" spans="1:24" ht="16">
      <c r="A57" s="8">
        <v>128</v>
      </c>
      <c r="B57" s="1" t="s">
        <v>21</v>
      </c>
      <c r="C57">
        <f t="shared" si="21"/>
        <v>0</v>
      </c>
      <c r="D57">
        <f t="shared" si="21"/>
        <v>1</v>
      </c>
      <c r="E57">
        <f t="shared" si="21"/>
        <v>0</v>
      </c>
      <c r="F57">
        <f t="shared" si="21"/>
        <v>0</v>
      </c>
      <c r="G57">
        <f t="shared" si="21"/>
        <v>0</v>
      </c>
      <c r="H57">
        <f t="shared" si="21"/>
        <v>0</v>
      </c>
      <c r="I57" s="36" t="s">
        <v>22</v>
      </c>
      <c r="J57">
        <f t="shared" si="20"/>
        <v>1</v>
      </c>
      <c r="K57">
        <f t="shared" si="20"/>
        <v>0</v>
      </c>
      <c r="L57" s="21">
        <f t="shared" si="2"/>
        <v>0</v>
      </c>
      <c r="M57">
        <f t="shared" si="3"/>
        <v>0</v>
      </c>
      <c r="N57">
        <f t="shared" si="4"/>
        <v>1</v>
      </c>
      <c r="O57">
        <f t="shared" si="5"/>
        <v>0</v>
      </c>
      <c r="P57">
        <f t="shared" si="6"/>
        <v>0</v>
      </c>
      <c r="Q57">
        <f t="shared" si="7"/>
        <v>0</v>
      </c>
      <c r="R57">
        <f t="shared" si="8"/>
        <v>0</v>
      </c>
      <c r="S57">
        <f t="shared" si="9"/>
        <v>0</v>
      </c>
      <c r="T57">
        <f t="shared" si="10"/>
        <v>0</v>
      </c>
      <c r="U57">
        <f t="shared" si="11"/>
        <v>0</v>
      </c>
      <c r="V57">
        <f t="shared" si="12"/>
        <v>0</v>
      </c>
      <c r="W57">
        <f t="shared" si="13"/>
        <v>0</v>
      </c>
      <c r="X57" t="str">
        <f t="shared" si="14"/>
        <v/>
      </c>
    </row>
    <row r="58" spans="1:24" ht="16">
      <c r="A58" s="8">
        <v>131</v>
      </c>
      <c r="B58" s="1" t="s">
        <v>21</v>
      </c>
      <c r="C58">
        <f t="shared" si="21"/>
        <v>0</v>
      </c>
      <c r="D58">
        <f t="shared" si="21"/>
        <v>1</v>
      </c>
      <c r="E58">
        <f t="shared" si="21"/>
        <v>0</v>
      </c>
      <c r="F58">
        <f t="shared" si="21"/>
        <v>0</v>
      </c>
      <c r="G58">
        <f t="shared" si="21"/>
        <v>0</v>
      </c>
      <c r="H58">
        <f t="shared" si="21"/>
        <v>0</v>
      </c>
      <c r="I58" s="36" t="s">
        <v>24</v>
      </c>
      <c r="J58">
        <f t="shared" si="20"/>
        <v>0</v>
      </c>
      <c r="K58">
        <f t="shared" si="20"/>
        <v>1</v>
      </c>
      <c r="L58" s="21">
        <f t="shared" si="2"/>
        <v>0</v>
      </c>
      <c r="M58">
        <f t="shared" si="3"/>
        <v>0</v>
      </c>
      <c r="N58">
        <f t="shared" si="4"/>
        <v>0</v>
      </c>
      <c r="O58">
        <f t="shared" si="5"/>
        <v>1</v>
      </c>
      <c r="P58">
        <f t="shared" si="6"/>
        <v>0</v>
      </c>
      <c r="Q58">
        <f t="shared" si="7"/>
        <v>0</v>
      </c>
      <c r="R58">
        <f t="shared" si="8"/>
        <v>0</v>
      </c>
      <c r="S58">
        <f t="shared" si="9"/>
        <v>0</v>
      </c>
      <c r="T58">
        <f t="shared" si="10"/>
        <v>0</v>
      </c>
      <c r="U58">
        <f t="shared" si="11"/>
        <v>0</v>
      </c>
      <c r="V58">
        <f t="shared" si="12"/>
        <v>0</v>
      </c>
      <c r="W58">
        <f t="shared" si="13"/>
        <v>0</v>
      </c>
      <c r="X58" t="str">
        <f t="shared" si="14"/>
        <v/>
      </c>
    </row>
    <row r="59" spans="1:24" ht="16">
      <c r="A59" s="8">
        <v>132</v>
      </c>
      <c r="B59" s="1" t="s">
        <v>21</v>
      </c>
      <c r="C59">
        <f t="shared" si="21"/>
        <v>0</v>
      </c>
      <c r="D59">
        <f t="shared" si="21"/>
        <v>1</v>
      </c>
      <c r="E59">
        <f t="shared" si="21"/>
        <v>0</v>
      </c>
      <c r="F59">
        <f t="shared" si="21"/>
        <v>0</v>
      </c>
      <c r="G59">
        <f t="shared" si="21"/>
        <v>0</v>
      </c>
      <c r="H59">
        <f t="shared" si="21"/>
        <v>0</v>
      </c>
      <c r="I59" s="36" t="s">
        <v>24</v>
      </c>
      <c r="J59">
        <f t="shared" si="20"/>
        <v>0</v>
      </c>
      <c r="K59">
        <f t="shared" si="20"/>
        <v>1</v>
      </c>
      <c r="L59" s="21">
        <f t="shared" si="2"/>
        <v>0</v>
      </c>
      <c r="M59">
        <f t="shared" si="3"/>
        <v>0</v>
      </c>
      <c r="N59">
        <f t="shared" si="4"/>
        <v>0</v>
      </c>
      <c r="O59">
        <f t="shared" si="5"/>
        <v>1</v>
      </c>
      <c r="P59">
        <f t="shared" si="6"/>
        <v>0</v>
      </c>
      <c r="Q59">
        <f t="shared" si="7"/>
        <v>0</v>
      </c>
      <c r="R59">
        <f t="shared" si="8"/>
        <v>0</v>
      </c>
      <c r="S59">
        <f t="shared" si="9"/>
        <v>0</v>
      </c>
      <c r="T59">
        <f t="shared" si="10"/>
        <v>0</v>
      </c>
      <c r="U59">
        <f t="shared" si="11"/>
        <v>0</v>
      </c>
      <c r="V59">
        <f t="shared" si="12"/>
        <v>0</v>
      </c>
      <c r="W59">
        <f t="shared" si="13"/>
        <v>0</v>
      </c>
      <c r="X59" t="str">
        <f t="shared" si="14"/>
        <v/>
      </c>
    </row>
    <row r="60" spans="1:24" ht="16">
      <c r="A60" s="8">
        <v>136</v>
      </c>
      <c r="B60" s="1" t="s">
        <v>21</v>
      </c>
      <c r="C60">
        <f t="shared" si="21"/>
        <v>0</v>
      </c>
      <c r="D60">
        <f t="shared" si="21"/>
        <v>1</v>
      </c>
      <c r="E60">
        <f t="shared" si="21"/>
        <v>0</v>
      </c>
      <c r="F60">
        <f t="shared" si="21"/>
        <v>0</v>
      </c>
      <c r="G60">
        <f t="shared" si="21"/>
        <v>0</v>
      </c>
      <c r="H60">
        <f t="shared" si="21"/>
        <v>0</v>
      </c>
      <c r="I60" s="36" t="s">
        <v>22</v>
      </c>
      <c r="J60">
        <f t="shared" si="20"/>
        <v>1</v>
      </c>
      <c r="K60">
        <f t="shared" si="20"/>
        <v>0</v>
      </c>
      <c r="L60" s="21">
        <f t="shared" si="2"/>
        <v>0</v>
      </c>
      <c r="M60">
        <f t="shared" si="3"/>
        <v>0</v>
      </c>
      <c r="N60">
        <f t="shared" si="4"/>
        <v>1</v>
      </c>
      <c r="O60">
        <f t="shared" si="5"/>
        <v>0</v>
      </c>
      <c r="P60">
        <f t="shared" si="6"/>
        <v>0</v>
      </c>
      <c r="Q60">
        <f t="shared" si="7"/>
        <v>0</v>
      </c>
      <c r="R60">
        <f t="shared" si="8"/>
        <v>0</v>
      </c>
      <c r="S60">
        <f t="shared" si="9"/>
        <v>0</v>
      </c>
      <c r="T60">
        <f t="shared" si="10"/>
        <v>0</v>
      </c>
      <c r="U60">
        <f t="shared" si="11"/>
        <v>0</v>
      </c>
      <c r="V60">
        <f t="shared" si="12"/>
        <v>0</v>
      </c>
      <c r="W60">
        <f t="shared" si="13"/>
        <v>0</v>
      </c>
      <c r="X60" t="str">
        <f t="shared" si="14"/>
        <v/>
      </c>
    </row>
    <row r="61" spans="1:24" ht="16">
      <c r="A61" s="8">
        <v>143</v>
      </c>
      <c r="B61" s="1" t="s">
        <v>21</v>
      </c>
      <c r="C61">
        <f t="shared" si="21"/>
        <v>0</v>
      </c>
      <c r="D61">
        <f t="shared" si="21"/>
        <v>1</v>
      </c>
      <c r="E61">
        <f t="shared" si="21"/>
        <v>0</v>
      </c>
      <c r="F61">
        <f t="shared" si="21"/>
        <v>0</v>
      </c>
      <c r="G61">
        <f t="shared" si="21"/>
        <v>0</v>
      </c>
      <c r="H61">
        <f t="shared" si="21"/>
        <v>0</v>
      </c>
      <c r="I61" s="36" t="s">
        <v>24</v>
      </c>
      <c r="J61">
        <f t="shared" si="20"/>
        <v>0</v>
      </c>
      <c r="K61">
        <f t="shared" si="20"/>
        <v>1</v>
      </c>
      <c r="L61" s="21">
        <f t="shared" si="2"/>
        <v>0</v>
      </c>
      <c r="M61">
        <f t="shared" si="3"/>
        <v>0</v>
      </c>
      <c r="N61">
        <f t="shared" si="4"/>
        <v>0</v>
      </c>
      <c r="O61">
        <f t="shared" si="5"/>
        <v>1</v>
      </c>
      <c r="P61">
        <f t="shared" si="6"/>
        <v>0</v>
      </c>
      <c r="Q61">
        <f t="shared" si="7"/>
        <v>0</v>
      </c>
      <c r="R61">
        <f t="shared" si="8"/>
        <v>0</v>
      </c>
      <c r="S61">
        <f t="shared" si="9"/>
        <v>0</v>
      </c>
      <c r="T61">
        <f t="shared" si="10"/>
        <v>0</v>
      </c>
      <c r="U61">
        <f t="shared" si="11"/>
        <v>0</v>
      </c>
      <c r="V61">
        <f t="shared" si="12"/>
        <v>0</v>
      </c>
      <c r="W61">
        <f t="shared" si="13"/>
        <v>0</v>
      </c>
      <c r="X61" t="str">
        <f t="shared" si="14"/>
        <v/>
      </c>
    </row>
    <row r="62" spans="1:24" ht="16">
      <c r="A62" s="8">
        <v>144</v>
      </c>
      <c r="B62" s="1" t="s">
        <v>21</v>
      </c>
      <c r="C62">
        <f t="shared" si="21"/>
        <v>0</v>
      </c>
      <c r="D62">
        <f t="shared" si="21"/>
        <v>1</v>
      </c>
      <c r="E62">
        <f t="shared" si="21"/>
        <v>0</v>
      </c>
      <c r="F62">
        <f t="shared" si="21"/>
        <v>0</v>
      </c>
      <c r="G62">
        <f t="shared" si="21"/>
        <v>0</v>
      </c>
      <c r="H62">
        <f t="shared" si="21"/>
        <v>0</v>
      </c>
      <c r="I62" s="36" t="s">
        <v>24</v>
      </c>
      <c r="J62">
        <f t="shared" si="20"/>
        <v>0</v>
      </c>
      <c r="K62">
        <f t="shared" si="20"/>
        <v>1</v>
      </c>
      <c r="L62" s="21">
        <f t="shared" si="2"/>
        <v>0</v>
      </c>
      <c r="M62">
        <f t="shared" si="3"/>
        <v>0</v>
      </c>
      <c r="N62">
        <f t="shared" si="4"/>
        <v>0</v>
      </c>
      <c r="O62">
        <f t="shared" si="5"/>
        <v>1</v>
      </c>
      <c r="P62">
        <f t="shared" si="6"/>
        <v>0</v>
      </c>
      <c r="Q62">
        <f t="shared" si="7"/>
        <v>0</v>
      </c>
      <c r="R62">
        <f t="shared" si="8"/>
        <v>0</v>
      </c>
      <c r="S62">
        <f t="shared" si="9"/>
        <v>0</v>
      </c>
      <c r="T62">
        <f t="shared" si="10"/>
        <v>0</v>
      </c>
      <c r="U62">
        <f t="shared" si="11"/>
        <v>0</v>
      </c>
      <c r="V62">
        <f t="shared" si="12"/>
        <v>0</v>
      </c>
      <c r="W62">
        <f t="shared" si="13"/>
        <v>0</v>
      </c>
      <c r="X62" t="str">
        <f t="shared" si="14"/>
        <v/>
      </c>
    </row>
    <row r="63" spans="1:24" ht="16">
      <c r="A63" s="8">
        <v>146</v>
      </c>
      <c r="B63" s="1" t="s">
        <v>21</v>
      </c>
      <c r="C63">
        <f t="shared" ref="C63:H72" si="22">IF($B63=C$2,1,0)</f>
        <v>0</v>
      </c>
      <c r="D63">
        <f t="shared" si="22"/>
        <v>1</v>
      </c>
      <c r="E63">
        <f t="shared" si="22"/>
        <v>0</v>
      </c>
      <c r="F63">
        <f t="shared" si="22"/>
        <v>0</v>
      </c>
      <c r="G63">
        <f t="shared" si="22"/>
        <v>0</v>
      </c>
      <c r="H63">
        <f t="shared" si="22"/>
        <v>0</v>
      </c>
      <c r="I63" s="36" t="s">
        <v>22</v>
      </c>
      <c r="J63">
        <f t="shared" ref="J63:K82" si="23">IF($I63=J$2,1,0)</f>
        <v>1</v>
      </c>
      <c r="K63">
        <f t="shared" si="23"/>
        <v>0</v>
      </c>
      <c r="L63" s="21">
        <f t="shared" si="2"/>
        <v>0</v>
      </c>
      <c r="M63">
        <f t="shared" si="3"/>
        <v>0</v>
      </c>
      <c r="N63">
        <f t="shared" si="4"/>
        <v>1</v>
      </c>
      <c r="O63">
        <f t="shared" si="5"/>
        <v>0</v>
      </c>
      <c r="P63">
        <f t="shared" si="6"/>
        <v>0</v>
      </c>
      <c r="Q63">
        <f t="shared" si="7"/>
        <v>0</v>
      </c>
      <c r="R63">
        <f t="shared" si="8"/>
        <v>0</v>
      </c>
      <c r="S63">
        <f t="shared" si="9"/>
        <v>0</v>
      </c>
      <c r="T63">
        <f t="shared" si="10"/>
        <v>0</v>
      </c>
      <c r="U63">
        <f t="shared" si="11"/>
        <v>0</v>
      </c>
      <c r="V63">
        <f t="shared" si="12"/>
        <v>0</v>
      </c>
      <c r="W63">
        <f t="shared" si="13"/>
        <v>0</v>
      </c>
      <c r="X63" t="str">
        <f t="shared" si="14"/>
        <v/>
      </c>
    </row>
    <row r="64" spans="1:24" ht="16">
      <c r="A64" s="8">
        <v>148</v>
      </c>
      <c r="B64" s="1" t="s">
        <v>21</v>
      </c>
      <c r="C64">
        <f t="shared" si="22"/>
        <v>0</v>
      </c>
      <c r="D64">
        <f t="shared" si="22"/>
        <v>1</v>
      </c>
      <c r="E64">
        <f t="shared" si="22"/>
        <v>0</v>
      </c>
      <c r="F64">
        <f t="shared" si="22"/>
        <v>0</v>
      </c>
      <c r="G64">
        <f t="shared" si="22"/>
        <v>0</v>
      </c>
      <c r="H64">
        <f t="shared" si="22"/>
        <v>0</v>
      </c>
      <c r="I64" s="36" t="s">
        <v>24</v>
      </c>
      <c r="J64">
        <f t="shared" si="23"/>
        <v>0</v>
      </c>
      <c r="K64">
        <f t="shared" si="23"/>
        <v>1</v>
      </c>
      <c r="L64" s="21">
        <f t="shared" si="2"/>
        <v>0</v>
      </c>
      <c r="M64">
        <f t="shared" si="3"/>
        <v>0</v>
      </c>
      <c r="N64">
        <f t="shared" si="4"/>
        <v>0</v>
      </c>
      <c r="O64">
        <f t="shared" si="5"/>
        <v>1</v>
      </c>
      <c r="P64">
        <f t="shared" si="6"/>
        <v>0</v>
      </c>
      <c r="Q64">
        <f t="shared" si="7"/>
        <v>0</v>
      </c>
      <c r="R64">
        <f t="shared" si="8"/>
        <v>0</v>
      </c>
      <c r="S64">
        <f t="shared" si="9"/>
        <v>0</v>
      </c>
      <c r="T64">
        <f t="shared" si="10"/>
        <v>0</v>
      </c>
      <c r="U64">
        <f t="shared" si="11"/>
        <v>0</v>
      </c>
      <c r="V64">
        <f t="shared" si="12"/>
        <v>0</v>
      </c>
      <c r="W64">
        <f t="shared" si="13"/>
        <v>0</v>
      </c>
      <c r="X64" t="str">
        <f t="shared" si="14"/>
        <v/>
      </c>
    </row>
    <row r="65" spans="1:24" ht="16">
      <c r="A65" s="8">
        <v>151</v>
      </c>
      <c r="B65" s="1" t="s">
        <v>21</v>
      </c>
      <c r="C65">
        <f t="shared" si="22"/>
        <v>0</v>
      </c>
      <c r="D65">
        <f t="shared" si="22"/>
        <v>1</v>
      </c>
      <c r="E65">
        <f t="shared" si="22"/>
        <v>0</v>
      </c>
      <c r="F65">
        <f t="shared" si="22"/>
        <v>0</v>
      </c>
      <c r="G65">
        <f t="shared" si="22"/>
        <v>0</v>
      </c>
      <c r="H65">
        <f t="shared" si="22"/>
        <v>0</v>
      </c>
      <c r="I65" s="36" t="s">
        <v>24</v>
      </c>
      <c r="J65">
        <f t="shared" si="23"/>
        <v>0</v>
      </c>
      <c r="K65">
        <f t="shared" si="23"/>
        <v>1</v>
      </c>
      <c r="L65" s="21">
        <f t="shared" si="2"/>
        <v>0</v>
      </c>
      <c r="M65">
        <f t="shared" si="3"/>
        <v>0</v>
      </c>
      <c r="N65">
        <f t="shared" si="4"/>
        <v>0</v>
      </c>
      <c r="O65">
        <f t="shared" si="5"/>
        <v>1</v>
      </c>
      <c r="P65">
        <f t="shared" si="6"/>
        <v>0</v>
      </c>
      <c r="Q65">
        <f t="shared" si="7"/>
        <v>0</v>
      </c>
      <c r="R65">
        <f t="shared" si="8"/>
        <v>0</v>
      </c>
      <c r="S65">
        <f t="shared" si="9"/>
        <v>0</v>
      </c>
      <c r="T65">
        <f t="shared" si="10"/>
        <v>0</v>
      </c>
      <c r="U65">
        <f t="shared" si="11"/>
        <v>0</v>
      </c>
      <c r="V65">
        <f t="shared" si="12"/>
        <v>0</v>
      </c>
      <c r="W65">
        <f t="shared" si="13"/>
        <v>0</v>
      </c>
      <c r="X65" t="str">
        <f t="shared" si="14"/>
        <v/>
      </c>
    </row>
    <row r="66" spans="1:24" ht="16">
      <c r="A66" s="8">
        <v>153</v>
      </c>
      <c r="B66" s="1" t="s">
        <v>21</v>
      </c>
      <c r="C66">
        <f t="shared" si="22"/>
        <v>0</v>
      </c>
      <c r="D66">
        <f t="shared" si="22"/>
        <v>1</v>
      </c>
      <c r="E66">
        <f t="shared" si="22"/>
        <v>0</v>
      </c>
      <c r="F66">
        <f t="shared" si="22"/>
        <v>0</v>
      </c>
      <c r="G66">
        <f t="shared" si="22"/>
        <v>0</v>
      </c>
      <c r="H66">
        <f t="shared" si="22"/>
        <v>0</v>
      </c>
      <c r="I66" s="36" t="s">
        <v>22</v>
      </c>
      <c r="J66">
        <f t="shared" si="23"/>
        <v>1</v>
      </c>
      <c r="K66">
        <f t="shared" si="23"/>
        <v>0</v>
      </c>
      <c r="L66" s="21">
        <f t="shared" si="2"/>
        <v>0</v>
      </c>
      <c r="M66">
        <f t="shared" si="3"/>
        <v>0</v>
      </c>
      <c r="N66">
        <f t="shared" si="4"/>
        <v>1</v>
      </c>
      <c r="O66">
        <f t="shared" si="5"/>
        <v>0</v>
      </c>
      <c r="P66">
        <f t="shared" si="6"/>
        <v>0</v>
      </c>
      <c r="Q66">
        <f t="shared" si="7"/>
        <v>0</v>
      </c>
      <c r="R66">
        <f t="shared" si="8"/>
        <v>0</v>
      </c>
      <c r="S66">
        <f t="shared" si="9"/>
        <v>0</v>
      </c>
      <c r="T66">
        <f t="shared" si="10"/>
        <v>0</v>
      </c>
      <c r="U66">
        <f t="shared" si="11"/>
        <v>0</v>
      </c>
      <c r="V66">
        <f t="shared" si="12"/>
        <v>0</v>
      </c>
      <c r="W66">
        <f t="shared" si="13"/>
        <v>0</v>
      </c>
      <c r="X66" t="str">
        <f t="shared" si="14"/>
        <v/>
      </c>
    </row>
    <row r="67" spans="1:24" ht="16">
      <c r="A67" s="8">
        <v>159</v>
      </c>
      <c r="B67" s="1" t="s">
        <v>21</v>
      </c>
      <c r="C67">
        <f t="shared" si="22"/>
        <v>0</v>
      </c>
      <c r="D67">
        <f t="shared" si="22"/>
        <v>1</v>
      </c>
      <c r="E67">
        <f t="shared" si="22"/>
        <v>0</v>
      </c>
      <c r="F67">
        <f t="shared" si="22"/>
        <v>0</v>
      </c>
      <c r="G67">
        <f t="shared" si="22"/>
        <v>0</v>
      </c>
      <c r="H67">
        <f t="shared" si="22"/>
        <v>0</v>
      </c>
      <c r="I67" s="36" t="s">
        <v>22</v>
      </c>
      <c r="J67">
        <f t="shared" si="23"/>
        <v>1</v>
      </c>
      <c r="K67">
        <f t="shared" si="23"/>
        <v>0</v>
      </c>
      <c r="L67" s="21">
        <f t="shared" ref="L67:L130" si="24">IF(AND($C67=1,J67=1),1,0)</f>
        <v>0</v>
      </c>
      <c r="M67">
        <f t="shared" ref="M67:M130" si="25">IF(AND($C67=1,K67=1),1,0)</f>
        <v>0</v>
      </c>
      <c r="N67">
        <f t="shared" ref="N67:N130" si="26">IF(AND($D67=1,J67=1),1,0)</f>
        <v>1</v>
      </c>
      <c r="O67">
        <f t="shared" ref="O67:O130" si="27">IF(AND($D67=1,K67=1),1,0)</f>
        <v>0</v>
      </c>
      <c r="P67">
        <f t="shared" ref="P67:P130" si="28">IF(AND($E67=1,J67=1),1,0)</f>
        <v>0</v>
      </c>
      <c r="Q67">
        <f t="shared" ref="Q67:Q130" si="29">IF(AND($E67=1,K67=1),1,0)</f>
        <v>0</v>
      </c>
      <c r="R67">
        <f t="shared" ref="R67:R130" si="30">IF(AND($F67=1,J67=1),1,0)</f>
        <v>0</v>
      </c>
      <c r="S67">
        <f t="shared" ref="S67:S130" si="31">IF(AND($F67=1,K67=1),1,0)</f>
        <v>0</v>
      </c>
      <c r="T67">
        <f t="shared" ref="T67:T130" si="32">IF(AND($G67=1,J67=1),1,0)</f>
        <v>0</v>
      </c>
      <c r="U67">
        <f t="shared" ref="U67:U130" si="33">IF(AND($G67=1,K67=1),1,0)</f>
        <v>0</v>
      </c>
      <c r="V67">
        <f t="shared" ref="V67:V130" si="34">IF(AND($H67=1,J67=1),1,0)</f>
        <v>0</v>
      </c>
      <c r="W67">
        <f t="shared" ref="W67:W130" si="35">IF(AND($H67=1,K67=1),1,0)</f>
        <v>0</v>
      </c>
      <c r="X67" t="str">
        <f t="shared" si="14"/>
        <v/>
      </c>
    </row>
    <row r="68" spans="1:24" ht="16">
      <c r="A68" s="8">
        <v>169</v>
      </c>
      <c r="B68" s="1" t="s">
        <v>21</v>
      </c>
      <c r="C68">
        <f t="shared" si="22"/>
        <v>0</v>
      </c>
      <c r="D68">
        <f t="shared" si="22"/>
        <v>1</v>
      </c>
      <c r="E68">
        <f t="shared" si="22"/>
        <v>0</v>
      </c>
      <c r="F68">
        <f t="shared" si="22"/>
        <v>0</v>
      </c>
      <c r="G68">
        <f t="shared" si="22"/>
        <v>0</v>
      </c>
      <c r="H68">
        <f t="shared" si="22"/>
        <v>0</v>
      </c>
      <c r="I68" s="36" t="s">
        <v>22</v>
      </c>
      <c r="J68">
        <f t="shared" si="23"/>
        <v>1</v>
      </c>
      <c r="K68">
        <f t="shared" si="23"/>
        <v>0</v>
      </c>
      <c r="L68" s="21">
        <f t="shared" si="24"/>
        <v>0</v>
      </c>
      <c r="M68">
        <f t="shared" si="25"/>
        <v>0</v>
      </c>
      <c r="N68">
        <f t="shared" si="26"/>
        <v>1</v>
      </c>
      <c r="O68">
        <f t="shared" si="27"/>
        <v>0</v>
      </c>
      <c r="P68">
        <f t="shared" si="28"/>
        <v>0</v>
      </c>
      <c r="Q68">
        <f t="shared" si="29"/>
        <v>0</v>
      </c>
      <c r="R68">
        <f t="shared" si="30"/>
        <v>0</v>
      </c>
      <c r="S68">
        <f t="shared" si="31"/>
        <v>0</v>
      </c>
      <c r="T68">
        <f t="shared" si="32"/>
        <v>0</v>
      </c>
      <c r="U68">
        <f t="shared" si="33"/>
        <v>0</v>
      </c>
      <c r="V68">
        <f t="shared" si="34"/>
        <v>0</v>
      </c>
      <c r="W68">
        <f t="shared" si="35"/>
        <v>0</v>
      </c>
      <c r="X68" t="str">
        <f t="shared" ref="X68:X131" si="36">IF(SUM(L68:W68)&lt;&gt;1,"PROBLEM","")</f>
        <v/>
      </c>
    </row>
    <row r="69" spans="1:24" ht="16">
      <c r="A69" s="8">
        <v>170</v>
      </c>
      <c r="B69" s="1" t="s">
        <v>21</v>
      </c>
      <c r="C69">
        <f t="shared" si="22"/>
        <v>0</v>
      </c>
      <c r="D69">
        <f t="shared" si="22"/>
        <v>1</v>
      </c>
      <c r="E69">
        <f t="shared" si="22"/>
        <v>0</v>
      </c>
      <c r="F69">
        <f t="shared" si="22"/>
        <v>0</v>
      </c>
      <c r="G69">
        <f t="shared" si="22"/>
        <v>0</v>
      </c>
      <c r="H69">
        <f t="shared" si="22"/>
        <v>0</v>
      </c>
      <c r="I69" s="36" t="s">
        <v>22</v>
      </c>
      <c r="J69">
        <f t="shared" si="23"/>
        <v>1</v>
      </c>
      <c r="K69">
        <f t="shared" si="23"/>
        <v>0</v>
      </c>
      <c r="L69" s="21">
        <f t="shared" si="24"/>
        <v>0</v>
      </c>
      <c r="M69">
        <f t="shared" si="25"/>
        <v>0</v>
      </c>
      <c r="N69">
        <f t="shared" si="26"/>
        <v>1</v>
      </c>
      <c r="O69">
        <f t="shared" si="27"/>
        <v>0</v>
      </c>
      <c r="P69">
        <f t="shared" si="28"/>
        <v>0</v>
      </c>
      <c r="Q69">
        <f t="shared" si="29"/>
        <v>0</v>
      </c>
      <c r="R69">
        <f t="shared" si="30"/>
        <v>0</v>
      </c>
      <c r="S69">
        <f t="shared" si="31"/>
        <v>0</v>
      </c>
      <c r="T69">
        <f t="shared" si="32"/>
        <v>0</v>
      </c>
      <c r="U69">
        <f t="shared" si="33"/>
        <v>0</v>
      </c>
      <c r="V69">
        <f t="shared" si="34"/>
        <v>0</v>
      </c>
      <c r="W69">
        <f t="shared" si="35"/>
        <v>0</v>
      </c>
      <c r="X69" t="str">
        <f t="shared" si="36"/>
        <v/>
      </c>
    </row>
    <row r="70" spans="1:24" ht="16">
      <c r="A70" s="8">
        <v>172</v>
      </c>
      <c r="B70" s="1" t="s">
        <v>21</v>
      </c>
      <c r="C70">
        <f t="shared" si="22"/>
        <v>0</v>
      </c>
      <c r="D70">
        <f t="shared" si="22"/>
        <v>1</v>
      </c>
      <c r="E70">
        <f t="shared" si="22"/>
        <v>0</v>
      </c>
      <c r="F70">
        <f t="shared" si="22"/>
        <v>0</v>
      </c>
      <c r="G70">
        <f t="shared" si="22"/>
        <v>0</v>
      </c>
      <c r="H70">
        <f t="shared" si="22"/>
        <v>0</v>
      </c>
      <c r="I70" s="36" t="s">
        <v>22</v>
      </c>
      <c r="J70">
        <f t="shared" si="23"/>
        <v>1</v>
      </c>
      <c r="K70">
        <f t="shared" si="23"/>
        <v>0</v>
      </c>
      <c r="L70" s="21">
        <f t="shared" si="24"/>
        <v>0</v>
      </c>
      <c r="M70">
        <f t="shared" si="25"/>
        <v>0</v>
      </c>
      <c r="N70">
        <f t="shared" si="26"/>
        <v>1</v>
      </c>
      <c r="O70">
        <f t="shared" si="27"/>
        <v>0</v>
      </c>
      <c r="P70">
        <f t="shared" si="28"/>
        <v>0</v>
      </c>
      <c r="Q70">
        <f t="shared" si="29"/>
        <v>0</v>
      </c>
      <c r="R70">
        <f t="shared" si="30"/>
        <v>0</v>
      </c>
      <c r="S70">
        <f t="shared" si="31"/>
        <v>0</v>
      </c>
      <c r="T70">
        <f t="shared" si="32"/>
        <v>0</v>
      </c>
      <c r="U70">
        <f t="shared" si="33"/>
        <v>0</v>
      </c>
      <c r="V70">
        <f t="shared" si="34"/>
        <v>0</v>
      </c>
      <c r="W70">
        <f t="shared" si="35"/>
        <v>0</v>
      </c>
      <c r="X70" t="str">
        <f t="shared" si="36"/>
        <v/>
      </c>
    </row>
    <row r="71" spans="1:24" ht="16">
      <c r="A71" s="8">
        <v>173</v>
      </c>
      <c r="B71" s="1" t="s">
        <v>21</v>
      </c>
      <c r="C71">
        <f t="shared" si="22"/>
        <v>0</v>
      </c>
      <c r="D71">
        <f t="shared" si="22"/>
        <v>1</v>
      </c>
      <c r="E71">
        <f t="shared" si="22"/>
        <v>0</v>
      </c>
      <c r="F71">
        <f t="shared" si="22"/>
        <v>0</v>
      </c>
      <c r="G71">
        <f t="shared" si="22"/>
        <v>0</v>
      </c>
      <c r="H71">
        <f t="shared" si="22"/>
        <v>0</v>
      </c>
      <c r="I71" s="36" t="s">
        <v>22</v>
      </c>
      <c r="J71">
        <f t="shared" si="23"/>
        <v>1</v>
      </c>
      <c r="K71">
        <f t="shared" si="23"/>
        <v>0</v>
      </c>
      <c r="L71" s="21">
        <f t="shared" si="24"/>
        <v>0</v>
      </c>
      <c r="M71">
        <f t="shared" si="25"/>
        <v>0</v>
      </c>
      <c r="N71">
        <f t="shared" si="26"/>
        <v>1</v>
      </c>
      <c r="O71">
        <f t="shared" si="27"/>
        <v>0</v>
      </c>
      <c r="P71">
        <f t="shared" si="28"/>
        <v>0</v>
      </c>
      <c r="Q71">
        <f t="shared" si="29"/>
        <v>0</v>
      </c>
      <c r="R71">
        <f t="shared" si="30"/>
        <v>0</v>
      </c>
      <c r="S71">
        <f t="shared" si="31"/>
        <v>0</v>
      </c>
      <c r="T71">
        <f t="shared" si="32"/>
        <v>0</v>
      </c>
      <c r="U71">
        <f t="shared" si="33"/>
        <v>0</v>
      </c>
      <c r="V71">
        <f t="shared" si="34"/>
        <v>0</v>
      </c>
      <c r="W71">
        <f t="shared" si="35"/>
        <v>0</v>
      </c>
      <c r="X71" t="str">
        <f t="shared" si="36"/>
        <v/>
      </c>
    </row>
    <row r="72" spans="1:24" ht="16">
      <c r="A72" s="8">
        <v>175</v>
      </c>
      <c r="B72" s="1" t="s">
        <v>21</v>
      </c>
      <c r="C72">
        <f t="shared" si="22"/>
        <v>0</v>
      </c>
      <c r="D72">
        <f t="shared" si="22"/>
        <v>1</v>
      </c>
      <c r="E72">
        <f t="shared" si="22"/>
        <v>0</v>
      </c>
      <c r="F72">
        <f t="shared" si="22"/>
        <v>0</v>
      </c>
      <c r="G72">
        <f t="shared" si="22"/>
        <v>0</v>
      </c>
      <c r="H72">
        <f t="shared" si="22"/>
        <v>0</v>
      </c>
      <c r="I72" s="36" t="s">
        <v>24</v>
      </c>
      <c r="J72">
        <f t="shared" si="23"/>
        <v>0</v>
      </c>
      <c r="K72">
        <f t="shared" si="23"/>
        <v>1</v>
      </c>
      <c r="L72" s="21">
        <f t="shared" si="24"/>
        <v>0</v>
      </c>
      <c r="M72">
        <f t="shared" si="25"/>
        <v>0</v>
      </c>
      <c r="N72">
        <f t="shared" si="26"/>
        <v>0</v>
      </c>
      <c r="O72">
        <f t="shared" si="27"/>
        <v>1</v>
      </c>
      <c r="P72">
        <f t="shared" si="28"/>
        <v>0</v>
      </c>
      <c r="Q72">
        <f t="shared" si="29"/>
        <v>0</v>
      </c>
      <c r="R72">
        <f t="shared" si="30"/>
        <v>0</v>
      </c>
      <c r="S72">
        <f t="shared" si="31"/>
        <v>0</v>
      </c>
      <c r="T72">
        <f t="shared" si="32"/>
        <v>0</v>
      </c>
      <c r="U72">
        <f t="shared" si="33"/>
        <v>0</v>
      </c>
      <c r="V72">
        <f t="shared" si="34"/>
        <v>0</v>
      </c>
      <c r="W72">
        <f t="shared" si="35"/>
        <v>0</v>
      </c>
      <c r="X72" t="str">
        <f t="shared" si="36"/>
        <v/>
      </c>
    </row>
    <row r="73" spans="1:24" ht="16">
      <c r="A73" s="8">
        <v>176</v>
      </c>
      <c r="B73" s="1" t="s">
        <v>21</v>
      </c>
      <c r="C73">
        <f t="shared" ref="C73:H82" si="37">IF($B73=C$2,1,0)</f>
        <v>0</v>
      </c>
      <c r="D73">
        <f t="shared" si="37"/>
        <v>1</v>
      </c>
      <c r="E73">
        <f t="shared" si="37"/>
        <v>0</v>
      </c>
      <c r="F73">
        <f t="shared" si="37"/>
        <v>0</v>
      </c>
      <c r="G73">
        <f t="shared" si="37"/>
        <v>0</v>
      </c>
      <c r="H73">
        <f t="shared" si="37"/>
        <v>0</v>
      </c>
      <c r="I73" s="36" t="s">
        <v>22</v>
      </c>
      <c r="J73">
        <f t="shared" si="23"/>
        <v>1</v>
      </c>
      <c r="K73">
        <f t="shared" si="23"/>
        <v>0</v>
      </c>
      <c r="L73" s="21">
        <f t="shared" si="24"/>
        <v>0</v>
      </c>
      <c r="M73">
        <f t="shared" si="25"/>
        <v>0</v>
      </c>
      <c r="N73">
        <f t="shared" si="26"/>
        <v>1</v>
      </c>
      <c r="O73">
        <f t="shared" si="27"/>
        <v>0</v>
      </c>
      <c r="P73">
        <f t="shared" si="28"/>
        <v>0</v>
      </c>
      <c r="Q73">
        <f t="shared" si="29"/>
        <v>0</v>
      </c>
      <c r="R73">
        <f t="shared" si="30"/>
        <v>0</v>
      </c>
      <c r="S73">
        <f t="shared" si="31"/>
        <v>0</v>
      </c>
      <c r="T73">
        <f t="shared" si="32"/>
        <v>0</v>
      </c>
      <c r="U73">
        <f t="shared" si="33"/>
        <v>0</v>
      </c>
      <c r="V73">
        <f t="shared" si="34"/>
        <v>0</v>
      </c>
      <c r="W73">
        <f t="shared" si="35"/>
        <v>0</v>
      </c>
      <c r="X73" t="str">
        <f t="shared" si="36"/>
        <v/>
      </c>
    </row>
    <row r="74" spans="1:24" ht="16">
      <c r="A74" s="8">
        <v>179</v>
      </c>
      <c r="B74" s="1" t="s">
        <v>21</v>
      </c>
      <c r="C74">
        <f t="shared" si="37"/>
        <v>0</v>
      </c>
      <c r="D74">
        <f t="shared" si="37"/>
        <v>1</v>
      </c>
      <c r="E74">
        <f t="shared" si="37"/>
        <v>0</v>
      </c>
      <c r="F74">
        <f t="shared" si="37"/>
        <v>0</v>
      </c>
      <c r="G74">
        <f t="shared" si="37"/>
        <v>0</v>
      </c>
      <c r="H74">
        <f t="shared" si="37"/>
        <v>0</v>
      </c>
      <c r="I74" s="36" t="s">
        <v>24</v>
      </c>
      <c r="J74">
        <f t="shared" si="23"/>
        <v>0</v>
      </c>
      <c r="K74">
        <f t="shared" si="23"/>
        <v>1</v>
      </c>
      <c r="L74" s="21">
        <f t="shared" si="24"/>
        <v>0</v>
      </c>
      <c r="M74">
        <f t="shared" si="25"/>
        <v>0</v>
      </c>
      <c r="N74">
        <f t="shared" si="26"/>
        <v>0</v>
      </c>
      <c r="O74">
        <f t="shared" si="27"/>
        <v>1</v>
      </c>
      <c r="P74">
        <f t="shared" si="28"/>
        <v>0</v>
      </c>
      <c r="Q74">
        <f t="shared" si="29"/>
        <v>0</v>
      </c>
      <c r="R74">
        <f t="shared" si="30"/>
        <v>0</v>
      </c>
      <c r="S74">
        <f t="shared" si="31"/>
        <v>0</v>
      </c>
      <c r="T74">
        <f t="shared" si="32"/>
        <v>0</v>
      </c>
      <c r="U74">
        <f t="shared" si="33"/>
        <v>0</v>
      </c>
      <c r="V74">
        <f t="shared" si="34"/>
        <v>0</v>
      </c>
      <c r="W74">
        <f t="shared" si="35"/>
        <v>0</v>
      </c>
      <c r="X74" t="str">
        <f t="shared" si="36"/>
        <v/>
      </c>
    </row>
    <row r="75" spans="1:24" ht="16">
      <c r="A75" s="8">
        <v>181</v>
      </c>
      <c r="B75" s="1" t="s">
        <v>21</v>
      </c>
      <c r="C75">
        <f t="shared" si="37"/>
        <v>0</v>
      </c>
      <c r="D75">
        <f t="shared" si="37"/>
        <v>1</v>
      </c>
      <c r="E75">
        <f t="shared" si="37"/>
        <v>0</v>
      </c>
      <c r="F75">
        <f t="shared" si="37"/>
        <v>0</v>
      </c>
      <c r="G75">
        <f t="shared" si="37"/>
        <v>0</v>
      </c>
      <c r="H75">
        <f t="shared" si="37"/>
        <v>0</v>
      </c>
      <c r="I75" s="36" t="s">
        <v>22</v>
      </c>
      <c r="J75">
        <f t="shared" si="23"/>
        <v>1</v>
      </c>
      <c r="K75">
        <f t="shared" si="23"/>
        <v>0</v>
      </c>
      <c r="L75" s="21">
        <f t="shared" si="24"/>
        <v>0</v>
      </c>
      <c r="M75">
        <f t="shared" si="25"/>
        <v>0</v>
      </c>
      <c r="N75">
        <f t="shared" si="26"/>
        <v>1</v>
      </c>
      <c r="O75">
        <f t="shared" si="27"/>
        <v>0</v>
      </c>
      <c r="P75">
        <f t="shared" si="28"/>
        <v>0</v>
      </c>
      <c r="Q75">
        <f t="shared" si="29"/>
        <v>0</v>
      </c>
      <c r="R75">
        <f t="shared" si="30"/>
        <v>0</v>
      </c>
      <c r="S75">
        <f t="shared" si="31"/>
        <v>0</v>
      </c>
      <c r="T75">
        <f t="shared" si="32"/>
        <v>0</v>
      </c>
      <c r="U75">
        <f t="shared" si="33"/>
        <v>0</v>
      </c>
      <c r="V75">
        <f t="shared" si="34"/>
        <v>0</v>
      </c>
      <c r="W75">
        <f t="shared" si="35"/>
        <v>0</v>
      </c>
      <c r="X75" t="str">
        <f t="shared" si="36"/>
        <v/>
      </c>
    </row>
    <row r="76" spans="1:24" ht="16">
      <c r="A76" s="8">
        <v>183</v>
      </c>
      <c r="B76" s="1" t="s">
        <v>21</v>
      </c>
      <c r="C76">
        <f t="shared" si="37"/>
        <v>0</v>
      </c>
      <c r="D76">
        <f t="shared" si="37"/>
        <v>1</v>
      </c>
      <c r="E76">
        <f t="shared" si="37"/>
        <v>0</v>
      </c>
      <c r="F76">
        <f t="shared" si="37"/>
        <v>0</v>
      </c>
      <c r="G76">
        <f t="shared" si="37"/>
        <v>0</v>
      </c>
      <c r="H76">
        <f t="shared" si="37"/>
        <v>0</v>
      </c>
      <c r="I76" s="36" t="s">
        <v>22</v>
      </c>
      <c r="J76">
        <f t="shared" si="23"/>
        <v>1</v>
      </c>
      <c r="K76">
        <f t="shared" si="23"/>
        <v>0</v>
      </c>
      <c r="L76" s="21">
        <f t="shared" si="24"/>
        <v>0</v>
      </c>
      <c r="M76">
        <f t="shared" si="25"/>
        <v>0</v>
      </c>
      <c r="N76">
        <f t="shared" si="26"/>
        <v>1</v>
      </c>
      <c r="O76">
        <f t="shared" si="27"/>
        <v>0</v>
      </c>
      <c r="P76">
        <f t="shared" si="28"/>
        <v>0</v>
      </c>
      <c r="Q76">
        <f t="shared" si="29"/>
        <v>0</v>
      </c>
      <c r="R76">
        <f t="shared" si="30"/>
        <v>0</v>
      </c>
      <c r="S76">
        <f t="shared" si="31"/>
        <v>0</v>
      </c>
      <c r="T76">
        <f t="shared" si="32"/>
        <v>0</v>
      </c>
      <c r="U76">
        <f t="shared" si="33"/>
        <v>0</v>
      </c>
      <c r="V76">
        <f t="shared" si="34"/>
        <v>0</v>
      </c>
      <c r="W76">
        <f t="shared" si="35"/>
        <v>0</v>
      </c>
      <c r="X76" t="str">
        <f t="shared" si="36"/>
        <v/>
      </c>
    </row>
    <row r="77" spans="1:24" ht="16">
      <c r="A77" s="8">
        <v>186</v>
      </c>
      <c r="B77" s="1" t="s">
        <v>21</v>
      </c>
      <c r="C77">
        <f t="shared" si="37"/>
        <v>0</v>
      </c>
      <c r="D77">
        <f t="shared" si="37"/>
        <v>1</v>
      </c>
      <c r="E77">
        <f t="shared" si="37"/>
        <v>0</v>
      </c>
      <c r="F77">
        <f t="shared" si="37"/>
        <v>0</v>
      </c>
      <c r="G77">
        <f t="shared" si="37"/>
        <v>0</v>
      </c>
      <c r="H77">
        <f t="shared" si="37"/>
        <v>0</v>
      </c>
      <c r="I77" s="36" t="s">
        <v>22</v>
      </c>
      <c r="J77">
        <f t="shared" si="23"/>
        <v>1</v>
      </c>
      <c r="K77">
        <f t="shared" si="23"/>
        <v>0</v>
      </c>
      <c r="L77" s="21">
        <f t="shared" si="24"/>
        <v>0</v>
      </c>
      <c r="M77">
        <f t="shared" si="25"/>
        <v>0</v>
      </c>
      <c r="N77">
        <f t="shared" si="26"/>
        <v>1</v>
      </c>
      <c r="O77">
        <f t="shared" si="27"/>
        <v>0</v>
      </c>
      <c r="P77">
        <f t="shared" si="28"/>
        <v>0</v>
      </c>
      <c r="Q77">
        <f t="shared" si="29"/>
        <v>0</v>
      </c>
      <c r="R77">
        <f t="shared" si="30"/>
        <v>0</v>
      </c>
      <c r="S77">
        <f t="shared" si="31"/>
        <v>0</v>
      </c>
      <c r="T77">
        <f t="shared" si="32"/>
        <v>0</v>
      </c>
      <c r="U77">
        <f t="shared" si="33"/>
        <v>0</v>
      </c>
      <c r="V77">
        <f t="shared" si="34"/>
        <v>0</v>
      </c>
      <c r="W77">
        <f t="shared" si="35"/>
        <v>0</v>
      </c>
      <c r="X77" t="str">
        <f t="shared" si="36"/>
        <v/>
      </c>
    </row>
    <row r="78" spans="1:24" ht="16">
      <c r="A78" s="8">
        <v>187</v>
      </c>
      <c r="B78" s="1" t="s">
        <v>21</v>
      </c>
      <c r="C78">
        <f t="shared" si="37"/>
        <v>0</v>
      </c>
      <c r="D78">
        <f t="shared" si="37"/>
        <v>1</v>
      </c>
      <c r="E78">
        <f t="shared" si="37"/>
        <v>0</v>
      </c>
      <c r="F78">
        <f t="shared" si="37"/>
        <v>0</v>
      </c>
      <c r="G78">
        <f t="shared" si="37"/>
        <v>0</v>
      </c>
      <c r="H78">
        <f t="shared" si="37"/>
        <v>0</v>
      </c>
      <c r="I78" s="36" t="s">
        <v>24</v>
      </c>
      <c r="J78">
        <f t="shared" si="23"/>
        <v>0</v>
      </c>
      <c r="K78">
        <f t="shared" si="23"/>
        <v>1</v>
      </c>
      <c r="L78" s="21">
        <f t="shared" si="24"/>
        <v>0</v>
      </c>
      <c r="M78">
        <f t="shared" si="25"/>
        <v>0</v>
      </c>
      <c r="N78">
        <f t="shared" si="26"/>
        <v>0</v>
      </c>
      <c r="O78">
        <f t="shared" si="27"/>
        <v>1</v>
      </c>
      <c r="P78">
        <f t="shared" si="28"/>
        <v>0</v>
      </c>
      <c r="Q78">
        <f t="shared" si="29"/>
        <v>0</v>
      </c>
      <c r="R78">
        <f t="shared" si="30"/>
        <v>0</v>
      </c>
      <c r="S78">
        <f t="shared" si="31"/>
        <v>0</v>
      </c>
      <c r="T78">
        <f t="shared" si="32"/>
        <v>0</v>
      </c>
      <c r="U78">
        <f t="shared" si="33"/>
        <v>0</v>
      </c>
      <c r="V78">
        <f t="shared" si="34"/>
        <v>0</v>
      </c>
      <c r="W78">
        <f t="shared" si="35"/>
        <v>0</v>
      </c>
      <c r="X78" t="str">
        <f t="shared" si="36"/>
        <v/>
      </c>
    </row>
    <row r="79" spans="1:24" ht="16">
      <c r="A79" s="8">
        <v>188</v>
      </c>
      <c r="B79" s="1" t="s">
        <v>21</v>
      </c>
      <c r="C79">
        <f t="shared" si="37"/>
        <v>0</v>
      </c>
      <c r="D79">
        <f t="shared" si="37"/>
        <v>1</v>
      </c>
      <c r="E79">
        <f t="shared" si="37"/>
        <v>0</v>
      </c>
      <c r="F79">
        <f t="shared" si="37"/>
        <v>0</v>
      </c>
      <c r="G79">
        <f t="shared" si="37"/>
        <v>0</v>
      </c>
      <c r="H79">
        <f t="shared" si="37"/>
        <v>0</v>
      </c>
      <c r="I79" s="36" t="s">
        <v>22</v>
      </c>
      <c r="J79">
        <f t="shared" si="23"/>
        <v>1</v>
      </c>
      <c r="K79">
        <f t="shared" si="23"/>
        <v>0</v>
      </c>
      <c r="L79" s="21">
        <f t="shared" si="24"/>
        <v>0</v>
      </c>
      <c r="M79">
        <f t="shared" si="25"/>
        <v>0</v>
      </c>
      <c r="N79">
        <f t="shared" si="26"/>
        <v>1</v>
      </c>
      <c r="O79">
        <f t="shared" si="27"/>
        <v>0</v>
      </c>
      <c r="P79">
        <f t="shared" si="28"/>
        <v>0</v>
      </c>
      <c r="Q79">
        <f t="shared" si="29"/>
        <v>0</v>
      </c>
      <c r="R79">
        <f t="shared" si="30"/>
        <v>0</v>
      </c>
      <c r="S79">
        <f t="shared" si="31"/>
        <v>0</v>
      </c>
      <c r="T79">
        <f t="shared" si="32"/>
        <v>0</v>
      </c>
      <c r="U79">
        <f t="shared" si="33"/>
        <v>0</v>
      </c>
      <c r="V79">
        <f t="shared" si="34"/>
        <v>0</v>
      </c>
      <c r="W79">
        <f t="shared" si="35"/>
        <v>0</v>
      </c>
      <c r="X79" t="str">
        <f t="shared" si="36"/>
        <v/>
      </c>
    </row>
    <row r="80" spans="1:24" ht="16">
      <c r="A80" s="8">
        <v>190</v>
      </c>
      <c r="B80" s="1" t="s">
        <v>21</v>
      </c>
      <c r="C80">
        <f t="shared" si="37"/>
        <v>0</v>
      </c>
      <c r="D80">
        <f t="shared" si="37"/>
        <v>1</v>
      </c>
      <c r="E80">
        <f t="shared" si="37"/>
        <v>0</v>
      </c>
      <c r="F80">
        <f t="shared" si="37"/>
        <v>0</v>
      </c>
      <c r="G80">
        <f t="shared" si="37"/>
        <v>0</v>
      </c>
      <c r="H80">
        <f t="shared" si="37"/>
        <v>0</v>
      </c>
      <c r="I80" s="36" t="s">
        <v>24</v>
      </c>
      <c r="J80">
        <f t="shared" si="23"/>
        <v>0</v>
      </c>
      <c r="K80">
        <f t="shared" si="23"/>
        <v>1</v>
      </c>
      <c r="L80" s="21">
        <f t="shared" si="24"/>
        <v>0</v>
      </c>
      <c r="M80">
        <f t="shared" si="25"/>
        <v>0</v>
      </c>
      <c r="N80">
        <f t="shared" si="26"/>
        <v>0</v>
      </c>
      <c r="O80">
        <f t="shared" si="27"/>
        <v>1</v>
      </c>
      <c r="P80">
        <f t="shared" si="28"/>
        <v>0</v>
      </c>
      <c r="Q80">
        <f t="shared" si="29"/>
        <v>0</v>
      </c>
      <c r="R80">
        <f t="shared" si="30"/>
        <v>0</v>
      </c>
      <c r="S80">
        <f t="shared" si="31"/>
        <v>0</v>
      </c>
      <c r="T80">
        <f t="shared" si="32"/>
        <v>0</v>
      </c>
      <c r="U80">
        <f t="shared" si="33"/>
        <v>0</v>
      </c>
      <c r="V80">
        <f t="shared" si="34"/>
        <v>0</v>
      </c>
      <c r="W80">
        <f t="shared" si="35"/>
        <v>0</v>
      </c>
      <c r="X80" t="str">
        <f t="shared" si="36"/>
        <v/>
      </c>
    </row>
    <row r="81" spans="1:24" ht="16">
      <c r="A81" s="8">
        <v>191</v>
      </c>
      <c r="B81" s="1" t="s">
        <v>21</v>
      </c>
      <c r="C81">
        <f t="shared" si="37"/>
        <v>0</v>
      </c>
      <c r="D81">
        <f t="shared" si="37"/>
        <v>1</v>
      </c>
      <c r="E81">
        <f t="shared" si="37"/>
        <v>0</v>
      </c>
      <c r="F81">
        <f t="shared" si="37"/>
        <v>0</v>
      </c>
      <c r="G81">
        <f t="shared" si="37"/>
        <v>0</v>
      </c>
      <c r="H81">
        <f t="shared" si="37"/>
        <v>0</v>
      </c>
      <c r="I81" s="36" t="s">
        <v>22</v>
      </c>
      <c r="J81">
        <f t="shared" si="23"/>
        <v>1</v>
      </c>
      <c r="K81">
        <f t="shared" si="23"/>
        <v>0</v>
      </c>
      <c r="L81" s="21">
        <f t="shared" si="24"/>
        <v>0</v>
      </c>
      <c r="M81">
        <f t="shared" si="25"/>
        <v>0</v>
      </c>
      <c r="N81">
        <f t="shared" si="26"/>
        <v>1</v>
      </c>
      <c r="O81">
        <f t="shared" si="27"/>
        <v>0</v>
      </c>
      <c r="P81">
        <f t="shared" si="28"/>
        <v>0</v>
      </c>
      <c r="Q81">
        <f t="shared" si="29"/>
        <v>0</v>
      </c>
      <c r="R81">
        <f t="shared" si="30"/>
        <v>0</v>
      </c>
      <c r="S81">
        <f t="shared" si="31"/>
        <v>0</v>
      </c>
      <c r="T81">
        <f t="shared" si="32"/>
        <v>0</v>
      </c>
      <c r="U81">
        <f t="shared" si="33"/>
        <v>0</v>
      </c>
      <c r="V81">
        <f t="shared" si="34"/>
        <v>0</v>
      </c>
      <c r="W81">
        <f t="shared" si="35"/>
        <v>0</v>
      </c>
      <c r="X81" t="str">
        <f t="shared" si="36"/>
        <v/>
      </c>
    </row>
    <row r="82" spans="1:24" ht="16">
      <c r="A82" s="8">
        <v>192</v>
      </c>
      <c r="B82" s="1" t="s">
        <v>21</v>
      </c>
      <c r="C82">
        <f t="shared" si="37"/>
        <v>0</v>
      </c>
      <c r="D82">
        <f t="shared" si="37"/>
        <v>1</v>
      </c>
      <c r="E82">
        <f t="shared" si="37"/>
        <v>0</v>
      </c>
      <c r="F82">
        <f t="shared" si="37"/>
        <v>0</v>
      </c>
      <c r="G82">
        <f t="shared" si="37"/>
        <v>0</v>
      </c>
      <c r="H82">
        <f t="shared" si="37"/>
        <v>0</v>
      </c>
      <c r="I82" s="36" t="s">
        <v>22</v>
      </c>
      <c r="J82">
        <f t="shared" si="23"/>
        <v>1</v>
      </c>
      <c r="K82">
        <f t="shared" si="23"/>
        <v>0</v>
      </c>
      <c r="L82" s="21">
        <f t="shared" si="24"/>
        <v>0</v>
      </c>
      <c r="M82">
        <f t="shared" si="25"/>
        <v>0</v>
      </c>
      <c r="N82">
        <f t="shared" si="26"/>
        <v>1</v>
      </c>
      <c r="O82">
        <f t="shared" si="27"/>
        <v>0</v>
      </c>
      <c r="P82">
        <f t="shared" si="28"/>
        <v>0</v>
      </c>
      <c r="Q82">
        <f t="shared" si="29"/>
        <v>0</v>
      </c>
      <c r="R82">
        <f t="shared" si="30"/>
        <v>0</v>
      </c>
      <c r="S82">
        <f t="shared" si="31"/>
        <v>0</v>
      </c>
      <c r="T82">
        <f t="shared" si="32"/>
        <v>0</v>
      </c>
      <c r="U82">
        <f t="shared" si="33"/>
        <v>0</v>
      </c>
      <c r="V82">
        <f t="shared" si="34"/>
        <v>0</v>
      </c>
      <c r="W82">
        <f t="shared" si="35"/>
        <v>0</v>
      </c>
      <c r="X82" t="str">
        <f t="shared" si="36"/>
        <v/>
      </c>
    </row>
    <row r="83" spans="1:24" ht="16">
      <c r="A83" s="8">
        <v>193</v>
      </c>
      <c r="B83" s="1" t="s">
        <v>21</v>
      </c>
      <c r="C83">
        <f t="shared" ref="C83:H92" si="38">IF($B83=C$2,1,0)</f>
        <v>0</v>
      </c>
      <c r="D83">
        <f t="shared" si="38"/>
        <v>1</v>
      </c>
      <c r="E83">
        <f t="shared" si="38"/>
        <v>0</v>
      </c>
      <c r="F83">
        <f t="shared" si="38"/>
        <v>0</v>
      </c>
      <c r="G83">
        <f t="shared" si="38"/>
        <v>0</v>
      </c>
      <c r="H83">
        <f t="shared" si="38"/>
        <v>0</v>
      </c>
      <c r="I83" s="36" t="s">
        <v>22</v>
      </c>
      <c r="J83">
        <f t="shared" ref="J83:K102" si="39">IF($I83=J$2,1,0)</f>
        <v>1</v>
      </c>
      <c r="K83">
        <f t="shared" si="39"/>
        <v>0</v>
      </c>
      <c r="L83" s="21">
        <f t="shared" si="24"/>
        <v>0</v>
      </c>
      <c r="M83">
        <f t="shared" si="25"/>
        <v>0</v>
      </c>
      <c r="N83">
        <f t="shared" si="26"/>
        <v>1</v>
      </c>
      <c r="O83">
        <f t="shared" si="27"/>
        <v>0</v>
      </c>
      <c r="P83">
        <f t="shared" si="28"/>
        <v>0</v>
      </c>
      <c r="Q83">
        <f t="shared" si="29"/>
        <v>0</v>
      </c>
      <c r="R83">
        <f t="shared" si="30"/>
        <v>0</v>
      </c>
      <c r="S83">
        <f t="shared" si="31"/>
        <v>0</v>
      </c>
      <c r="T83">
        <f t="shared" si="32"/>
        <v>0</v>
      </c>
      <c r="U83">
        <f t="shared" si="33"/>
        <v>0</v>
      </c>
      <c r="V83">
        <f t="shared" si="34"/>
        <v>0</v>
      </c>
      <c r="W83">
        <f t="shared" si="35"/>
        <v>0</v>
      </c>
      <c r="X83" t="str">
        <f t="shared" si="36"/>
        <v/>
      </c>
    </row>
    <row r="84" spans="1:24" ht="16">
      <c r="A84" s="8">
        <v>197</v>
      </c>
      <c r="B84" s="1" t="s">
        <v>21</v>
      </c>
      <c r="C84">
        <f t="shared" si="38"/>
        <v>0</v>
      </c>
      <c r="D84">
        <f t="shared" si="38"/>
        <v>1</v>
      </c>
      <c r="E84">
        <f t="shared" si="38"/>
        <v>0</v>
      </c>
      <c r="F84">
        <f t="shared" si="38"/>
        <v>0</v>
      </c>
      <c r="G84">
        <f t="shared" si="38"/>
        <v>0</v>
      </c>
      <c r="H84">
        <f t="shared" si="38"/>
        <v>0</v>
      </c>
      <c r="I84" s="36" t="s">
        <v>22</v>
      </c>
      <c r="J84">
        <f t="shared" si="39"/>
        <v>1</v>
      </c>
      <c r="K84">
        <f t="shared" si="39"/>
        <v>0</v>
      </c>
      <c r="L84" s="21">
        <f t="shared" si="24"/>
        <v>0</v>
      </c>
      <c r="M84">
        <f t="shared" si="25"/>
        <v>0</v>
      </c>
      <c r="N84">
        <f t="shared" si="26"/>
        <v>1</v>
      </c>
      <c r="O84">
        <f t="shared" si="27"/>
        <v>0</v>
      </c>
      <c r="P84">
        <f t="shared" si="28"/>
        <v>0</v>
      </c>
      <c r="Q84">
        <f t="shared" si="29"/>
        <v>0</v>
      </c>
      <c r="R84">
        <f t="shared" si="30"/>
        <v>0</v>
      </c>
      <c r="S84">
        <f t="shared" si="31"/>
        <v>0</v>
      </c>
      <c r="T84">
        <f t="shared" si="32"/>
        <v>0</v>
      </c>
      <c r="U84">
        <f t="shared" si="33"/>
        <v>0</v>
      </c>
      <c r="V84">
        <f t="shared" si="34"/>
        <v>0</v>
      </c>
      <c r="W84">
        <f t="shared" si="35"/>
        <v>0</v>
      </c>
      <c r="X84" t="str">
        <f t="shared" si="36"/>
        <v/>
      </c>
    </row>
    <row r="85" spans="1:24" ht="16">
      <c r="A85" s="8">
        <v>199</v>
      </c>
      <c r="B85" s="1" t="s">
        <v>21</v>
      </c>
      <c r="C85">
        <f t="shared" si="38"/>
        <v>0</v>
      </c>
      <c r="D85">
        <f t="shared" si="38"/>
        <v>1</v>
      </c>
      <c r="E85">
        <f t="shared" si="38"/>
        <v>0</v>
      </c>
      <c r="F85">
        <f t="shared" si="38"/>
        <v>0</v>
      </c>
      <c r="G85">
        <f t="shared" si="38"/>
        <v>0</v>
      </c>
      <c r="H85">
        <f t="shared" si="38"/>
        <v>0</v>
      </c>
      <c r="I85" s="36" t="s">
        <v>22</v>
      </c>
      <c r="J85">
        <f t="shared" si="39"/>
        <v>1</v>
      </c>
      <c r="K85">
        <f t="shared" si="39"/>
        <v>0</v>
      </c>
      <c r="L85" s="21">
        <f t="shared" si="24"/>
        <v>0</v>
      </c>
      <c r="M85">
        <f t="shared" si="25"/>
        <v>0</v>
      </c>
      <c r="N85">
        <f t="shared" si="26"/>
        <v>1</v>
      </c>
      <c r="O85">
        <f t="shared" si="27"/>
        <v>0</v>
      </c>
      <c r="P85">
        <f t="shared" si="28"/>
        <v>0</v>
      </c>
      <c r="Q85">
        <f t="shared" si="29"/>
        <v>0</v>
      </c>
      <c r="R85">
        <f t="shared" si="30"/>
        <v>0</v>
      </c>
      <c r="S85">
        <f t="shared" si="31"/>
        <v>0</v>
      </c>
      <c r="T85">
        <f t="shared" si="32"/>
        <v>0</v>
      </c>
      <c r="U85">
        <f t="shared" si="33"/>
        <v>0</v>
      </c>
      <c r="V85">
        <f t="shared" si="34"/>
        <v>0</v>
      </c>
      <c r="W85">
        <f t="shared" si="35"/>
        <v>0</v>
      </c>
      <c r="X85" t="str">
        <f t="shared" si="36"/>
        <v/>
      </c>
    </row>
    <row r="86" spans="1:24" ht="16">
      <c r="A86" s="8">
        <v>201</v>
      </c>
      <c r="B86" s="1" t="s">
        <v>21</v>
      </c>
      <c r="C86">
        <f t="shared" si="38"/>
        <v>0</v>
      </c>
      <c r="D86">
        <f t="shared" si="38"/>
        <v>1</v>
      </c>
      <c r="E86">
        <f t="shared" si="38"/>
        <v>0</v>
      </c>
      <c r="F86">
        <f t="shared" si="38"/>
        <v>0</v>
      </c>
      <c r="G86">
        <f t="shared" si="38"/>
        <v>0</v>
      </c>
      <c r="H86">
        <f t="shared" si="38"/>
        <v>0</v>
      </c>
      <c r="I86" s="36" t="s">
        <v>24</v>
      </c>
      <c r="J86">
        <f t="shared" si="39"/>
        <v>0</v>
      </c>
      <c r="K86">
        <f t="shared" si="39"/>
        <v>1</v>
      </c>
      <c r="L86" s="21">
        <f t="shared" si="24"/>
        <v>0</v>
      </c>
      <c r="M86">
        <f t="shared" si="25"/>
        <v>0</v>
      </c>
      <c r="N86">
        <f t="shared" si="26"/>
        <v>0</v>
      </c>
      <c r="O86">
        <f t="shared" si="27"/>
        <v>1</v>
      </c>
      <c r="P86">
        <f t="shared" si="28"/>
        <v>0</v>
      </c>
      <c r="Q86">
        <f t="shared" si="29"/>
        <v>0</v>
      </c>
      <c r="R86">
        <f t="shared" si="30"/>
        <v>0</v>
      </c>
      <c r="S86">
        <f t="shared" si="31"/>
        <v>0</v>
      </c>
      <c r="T86">
        <f t="shared" si="32"/>
        <v>0</v>
      </c>
      <c r="U86">
        <f t="shared" si="33"/>
        <v>0</v>
      </c>
      <c r="V86">
        <f t="shared" si="34"/>
        <v>0</v>
      </c>
      <c r="W86">
        <f t="shared" si="35"/>
        <v>0</v>
      </c>
      <c r="X86" t="str">
        <f t="shared" si="36"/>
        <v/>
      </c>
    </row>
    <row r="87" spans="1:24" ht="16">
      <c r="A87" s="8">
        <v>202</v>
      </c>
      <c r="B87" s="1" t="s">
        <v>21</v>
      </c>
      <c r="C87">
        <f t="shared" si="38"/>
        <v>0</v>
      </c>
      <c r="D87">
        <f t="shared" si="38"/>
        <v>1</v>
      </c>
      <c r="E87">
        <f t="shared" si="38"/>
        <v>0</v>
      </c>
      <c r="F87">
        <f t="shared" si="38"/>
        <v>0</v>
      </c>
      <c r="G87">
        <f t="shared" si="38"/>
        <v>0</v>
      </c>
      <c r="H87">
        <f t="shared" si="38"/>
        <v>0</v>
      </c>
      <c r="I87" s="36" t="s">
        <v>24</v>
      </c>
      <c r="J87">
        <f t="shared" si="39"/>
        <v>0</v>
      </c>
      <c r="K87">
        <f t="shared" si="39"/>
        <v>1</v>
      </c>
      <c r="L87" s="21">
        <f t="shared" si="24"/>
        <v>0</v>
      </c>
      <c r="M87">
        <f t="shared" si="25"/>
        <v>0</v>
      </c>
      <c r="N87">
        <f t="shared" si="26"/>
        <v>0</v>
      </c>
      <c r="O87">
        <f t="shared" si="27"/>
        <v>1</v>
      </c>
      <c r="P87">
        <f t="shared" si="28"/>
        <v>0</v>
      </c>
      <c r="Q87">
        <f t="shared" si="29"/>
        <v>0</v>
      </c>
      <c r="R87">
        <f t="shared" si="30"/>
        <v>0</v>
      </c>
      <c r="S87">
        <f t="shared" si="31"/>
        <v>0</v>
      </c>
      <c r="T87">
        <f t="shared" si="32"/>
        <v>0</v>
      </c>
      <c r="U87">
        <f t="shared" si="33"/>
        <v>0</v>
      </c>
      <c r="V87">
        <f t="shared" si="34"/>
        <v>0</v>
      </c>
      <c r="W87">
        <f t="shared" si="35"/>
        <v>0</v>
      </c>
      <c r="X87" t="str">
        <f t="shared" si="36"/>
        <v/>
      </c>
    </row>
    <row r="88" spans="1:24" ht="16">
      <c r="A88" s="8">
        <v>203</v>
      </c>
      <c r="B88" s="1" t="s">
        <v>21</v>
      </c>
      <c r="C88">
        <f t="shared" si="38"/>
        <v>0</v>
      </c>
      <c r="D88">
        <f t="shared" si="38"/>
        <v>1</v>
      </c>
      <c r="E88">
        <f t="shared" si="38"/>
        <v>0</v>
      </c>
      <c r="F88">
        <f t="shared" si="38"/>
        <v>0</v>
      </c>
      <c r="G88">
        <f t="shared" si="38"/>
        <v>0</v>
      </c>
      <c r="H88">
        <f t="shared" si="38"/>
        <v>0</v>
      </c>
      <c r="I88" s="36" t="s">
        <v>22</v>
      </c>
      <c r="J88">
        <f t="shared" si="39"/>
        <v>1</v>
      </c>
      <c r="K88">
        <f t="shared" si="39"/>
        <v>0</v>
      </c>
      <c r="L88" s="21">
        <f t="shared" si="24"/>
        <v>0</v>
      </c>
      <c r="M88">
        <f t="shared" si="25"/>
        <v>0</v>
      </c>
      <c r="N88">
        <f t="shared" si="26"/>
        <v>1</v>
      </c>
      <c r="O88">
        <f t="shared" si="27"/>
        <v>0</v>
      </c>
      <c r="P88">
        <f t="shared" si="28"/>
        <v>0</v>
      </c>
      <c r="Q88">
        <f t="shared" si="29"/>
        <v>0</v>
      </c>
      <c r="R88">
        <f t="shared" si="30"/>
        <v>0</v>
      </c>
      <c r="S88">
        <f t="shared" si="31"/>
        <v>0</v>
      </c>
      <c r="T88">
        <f t="shared" si="32"/>
        <v>0</v>
      </c>
      <c r="U88">
        <f t="shared" si="33"/>
        <v>0</v>
      </c>
      <c r="V88">
        <f t="shared" si="34"/>
        <v>0</v>
      </c>
      <c r="W88">
        <f t="shared" si="35"/>
        <v>0</v>
      </c>
      <c r="X88" t="str">
        <f t="shared" si="36"/>
        <v/>
      </c>
    </row>
    <row r="89" spans="1:24" ht="16">
      <c r="A89" s="8">
        <v>205</v>
      </c>
      <c r="B89" s="1" t="s">
        <v>21</v>
      </c>
      <c r="C89">
        <f t="shared" si="38"/>
        <v>0</v>
      </c>
      <c r="D89">
        <f t="shared" si="38"/>
        <v>1</v>
      </c>
      <c r="E89">
        <f t="shared" si="38"/>
        <v>0</v>
      </c>
      <c r="F89">
        <f t="shared" si="38"/>
        <v>0</v>
      </c>
      <c r="G89">
        <f t="shared" si="38"/>
        <v>0</v>
      </c>
      <c r="H89">
        <f t="shared" si="38"/>
        <v>0</v>
      </c>
      <c r="I89" s="36" t="s">
        <v>24</v>
      </c>
      <c r="J89">
        <f t="shared" si="39"/>
        <v>0</v>
      </c>
      <c r="K89">
        <f t="shared" si="39"/>
        <v>1</v>
      </c>
      <c r="L89" s="21">
        <f t="shared" si="24"/>
        <v>0</v>
      </c>
      <c r="M89">
        <f t="shared" si="25"/>
        <v>0</v>
      </c>
      <c r="N89">
        <f t="shared" si="26"/>
        <v>0</v>
      </c>
      <c r="O89">
        <f t="shared" si="27"/>
        <v>1</v>
      </c>
      <c r="P89">
        <f t="shared" si="28"/>
        <v>0</v>
      </c>
      <c r="Q89">
        <f t="shared" si="29"/>
        <v>0</v>
      </c>
      <c r="R89">
        <f t="shared" si="30"/>
        <v>0</v>
      </c>
      <c r="S89">
        <f t="shared" si="31"/>
        <v>0</v>
      </c>
      <c r="T89">
        <f t="shared" si="32"/>
        <v>0</v>
      </c>
      <c r="U89">
        <f t="shared" si="33"/>
        <v>0</v>
      </c>
      <c r="V89">
        <f t="shared" si="34"/>
        <v>0</v>
      </c>
      <c r="W89">
        <f t="shared" si="35"/>
        <v>0</v>
      </c>
      <c r="X89" t="str">
        <f t="shared" si="36"/>
        <v/>
      </c>
    </row>
    <row r="90" spans="1:24" ht="16">
      <c r="A90" s="8">
        <v>206</v>
      </c>
      <c r="B90" s="1" t="s">
        <v>21</v>
      </c>
      <c r="C90">
        <f t="shared" si="38"/>
        <v>0</v>
      </c>
      <c r="D90">
        <f t="shared" si="38"/>
        <v>1</v>
      </c>
      <c r="E90">
        <f t="shared" si="38"/>
        <v>0</v>
      </c>
      <c r="F90">
        <f t="shared" si="38"/>
        <v>0</v>
      </c>
      <c r="G90">
        <f t="shared" si="38"/>
        <v>0</v>
      </c>
      <c r="H90">
        <f t="shared" si="38"/>
        <v>0</v>
      </c>
      <c r="I90" s="36" t="s">
        <v>24</v>
      </c>
      <c r="J90">
        <f t="shared" si="39"/>
        <v>0</v>
      </c>
      <c r="K90">
        <f t="shared" si="39"/>
        <v>1</v>
      </c>
      <c r="L90" s="21">
        <f t="shared" si="24"/>
        <v>0</v>
      </c>
      <c r="M90">
        <f t="shared" si="25"/>
        <v>0</v>
      </c>
      <c r="N90">
        <f t="shared" si="26"/>
        <v>0</v>
      </c>
      <c r="O90">
        <f t="shared" si="27"/>
        <v>1</v>
      </c>
      <c r="P90">
        <f t="shared" si="28"/>
        <v>0</v>
      </c>
      <c r="Q90">
        <f t="shared" si="29"/>
        <v>0</v>
      </c>
      <c r="R90">
        <f t="shared" si="30"/>
        <v>0</v>
      </c>
      <c r="S90">
        <f t="shared" si="31"/>
        <v>0</v>
      </c>
      <c r="T90">
        <f t="shared" si="32"/>
        <v>0</v>
      </c>
      <c r="U90">
        <f t="shared" si="33"/>
        <v>0</v>
      </c>
      <c r="V90">
        <f t="shared" si="34"/>
        <v>0</v>
      </c>
      <c r="W90">
        <f t="shared" si="35"/>
        <v>0</v>
      </c>
      <c r="X90" t="str">
        <f t="shared" si="36"/>
        <v/>
      </c>
    </row>
    <row r="91" spans="1:24" ht="16">
      <c r="A91" s="8">
        <v>210</v>
      </c>
      <c r="B91" s="1" t="s">
        <v>21</v>
      </c>
      <c r="C91">
        <f t="shared" si="38"/>
        <v>0</v>
      </c>
      <c r="D91">
        <f t="shared" si="38"/>
        <v>1</v>
      </c>
      <c r="E91">
        <f t="shared" si="38"/>
        <v>0</v>
      </c>
      <c r="F91">
        <f t="shared" si="38"/>
        <v>0</v>
      </c>
      <c r="G91">
        <f t="shared" si="38"/>
        <v>0</v>
      </c>
      <c r="H91">
        <f t="shared" si="38"/>
        <v>0</v>
      </c>
      <c r="I91" s="36" t="s">
        <v>24</v>
      </c>
      <c r="J91">
        <f t="shared" si="39"/>
        <v>0</v>
      </c>
      <c r="K91">
        <f t="shared" si="39"/>
        <v>1</v>
      </c>
      <c r="L91" s="21">
        <f t="shared" si="24"/>
        <v>0</v>
      </c>
      <c r="M91">
        <f t="shared" si="25"/>
        <v>0</v>
      </c>
      <c r="N91">
        <f t="shared" si="26"/>
        <v>0</v>
      </c>
      <c r="O91">
        <f t="shared" si="27"/>
        <v>1</v>
      </c>
      <c r="P91">
        <f t="shared" si="28"/>
        <v>0</v>
      </c>
      <c r="Q91">
        <f t="shared" si="29"/>
        <v>0</v>
      </c>
      <c r="R91">
        <f t="shared" si="30"/>
        <v>0</v>
      </c>
      <c r="S91">
        <f t="shared" si="31"/>
        <v>0</v>
      </c>
      <c r="T91">
        <f t="shared" si="32"/>
        <v>0</v>
      </c>
      <c r="U91">
        <f t="shared" si="33"/>
        <v>0</v>
      </c>
      <c r="V91">
        <f t="shared" si="34"/>
        <v>0</v>
      </c>
      <c r="W91">
        <f t="shared" si="35"/>
        <v>0</v>
      </c>
      <c r="X91" t="str">
        <f t="shared" si="36"/>
        <v/>
      </c>
    </row>
    <row r="92" spans="1:24" ht="16">
      <c r="A92" s="8">
        <v>213</v>
      </c>
      <c r="B92" s="1" t="s">
        <v>21</v>
      </c>
      <c r="C92">
        <f t="shared" si="38"/>
        <v>0</v>
      </c>
      <c r="D92">
        <f t="shared" si="38"/>
        <v>1</v>
      </c>
      <c r="E92">
        <f t="shared" si="38"/>
        <v>0</v>
      </c>
      <c r="F92">
        <f t="shared" si="38"/>
        <v>0</v>
      </c>
      <c r="G92">
        <f t="shared" si="38"/>
        <v>0</v>
      </c>
      <c r="H92">
        <f t="shared" si="38"/>
        <v>0</v>
      </c>
      <c r="I92" s="36" t="s">
        <v>22</v>
      </c>
      <c r="J92">
        <f t="shared" si="39"/>
        <v>1</v>
      </c>
      <c r="K92">
        <f t="shared" si="39"/>
        <v>0</v>
      </c>
      <c r="L92" s="21">
        <f t="shared" si="24"/>
        <v>0</v>
      </c>
      <c r="M92">
        <f t="shared" si="25"/>
        <v>0</v>
      </c>
      <c r="N92">
        <f t="shared" si="26"/>
        <v>1</v>
      </c>
      <c r="O92">
        <f t="shared" si="27"/>
        <v>0</v>
      </c>
      <c r="P92">
        <f t="shared" si="28"/>
        <v>0</v>
      </c>
      <c r="Q92">
        <f t="shared" si="29"/>
        <v>0</v>
      </c>
      <c r="R92">
        <f t="shared" si="30"/>
        <v>0</v>
      </c>
      <c r="S92">
        <f t="shared" si="31"/>
        <v>0</v>
      </c>
      <c r="T92">
        <f t="shared" si="32"/>
        <v>0</v>
      </c>
      <c r="U92">
        <f t="shared" si="33"/>
        <v>0</v>
      </c>
      <c r="V92">
        <f t="shared" si="34"/>
        <v>0</v>
      </c>
      <c r="W92">
        <f t="shared" si="35"/>
        <v>0</v>
      </c>
      <c r="X92" t="str">
        <f t="shared" si="36"/>
        <v/>
      </c>
    </row>
    <row r="93" spans="1:24" ht="16">
      <c r="A93" s="8">
        <v>222</v>
      </c>
      <c r="B93" s="1" t="s">
        <v>21</v>
      </c>
      <c r="C93">
        <f t="shared" ref="C93:H102" si="40">IF($B93=C$2,1,0)</f>
        <v>0</v>
      </c>
      <c r="D93">
        <f t="shared" si="40"/>
        <v>1</v>
      </c>
      <c r="E93">
        <f t="shared" si="40"/>
        <v>0</v>
      </c>
      <c r="F93">
        <f t="shared" si="40"/>
        <v>0</v>
      </c>
      <c r="G93">
        <f t="shared" si="40"/>
        <v>0</v>
      </c>
      <c r="H93">
        <f t="shared" si="40"/>
        <v>0</v>
      </c>
      <c r="I93" s="36" t="s">
        <v>24</v>
      </c>
      <c r="J93">
        <f t="shared" si="39"/>
        <v>0</v>
      </c>
      <c r="K93">
        <f t="shared" si="39"/>
        <v>1</v>
      </c>
      <c r="L93" s="21">
        <f t="shared" si="24"/>
        <v>0</v>
      </c>
      <c r="M93">
        <f t="shared" si="25"/>
        <v>0</v>
      </c>
      <c r="N93">
        <f t="shared" si="26"/>
        <v>0</v>
      </c>
      <c r="O93">
        <f t="shared" si="27"/>
        <v>1</v>
      </c>
      <c r="P93">
        <f t="shared" si="28"/>
        <v>0</v>
      </c>
      <c r="Q93">
        <f t="shared" si="29"/>
        <v>0</v>
      </c>
      <c r="R93">
        <f t="shared" si="30"/>
        <v>0</v>
      </c>
      <c r="S93">
        <f t="shared" si="31"/>
        <v>0</v>
      </c>
      <c r="T93">
        <f t="shared" si="32"/>
        <v>0</v>
      </c>
      <c r="U93">
        <f t="shared" si="33"/>
        <v>0</v>
      </c>
      <c r="V93">
        <f t="shared" si="34"/>
        <v>0</v>
      </c>
      <c r="W93">
        <f t="shared" si="35"/>
        <v>0</v>
      </c>
      <c r="X93" t="str">
        <f t="shared" si="36"/>
        <v/>
      </c>
    </row>
    <row r="94" spans="1:24" ht="16">
      <c r="A94" s="8">
        <v>226</v>
      </c>
      <c r="B94" s="1" t="s">
        <v>21</v>
      </c>
      <c r="C94">
        <f t="shared" si="40"/>
        <v>0</v>
      </c>
      <c r="D94">
        <f t="shared" si="40"/>
        <v>1</v>
      </c>
      <c r="E94">
        <f t="shared" si="40"/>
        <v>0</v>
      </c>
      <c r="F94">
        <f t="shared" si="40"/>
        <v>0</v>
      </c>
      <c r="G94">
        <f t="shared" si="40"/>
        <v>0</v>
      </c>
      <c r="H94">
        <f t="shared" si="40"/>
        <v>0</v>
      </c>
      <c r="I94" s="36" t="s">
        <v>24</v>
      </c>
      <c r="J94">
        <f t="shared" si="39"/>
        <v>0</v>
      </c>
      <c r="K94">
        <f t="shared" si="39"/>
        <v>1</v>
      </c>
      <c r="L94" s="21">
        <f t="shared" si="24"/>
        <v>0</v>
      </c>
      <c r="M94">
        <f t="shared" si="25"/>
        <v>0</v>
      </c>
      <c r="N94">
        <f t="shared" si="26"/>
        <v>0</v>
      </c>
      <c r="O94">
        <f t="shared" si="27"/>
        <v>1</v>
      </c>
      <c r="P94">
        <f t="shared" si="28"/>
        <v>0</v>
      </c>
      <c r="Q94">
        <f t="shared" si="29"/>
        <v>0</v>
      </c>
      <c r="R94">
        <f t="shared" si="30"/>
        <v>0</v>
      </c>
      <c r="S94">
        <f t="shared" si="31"/>
        <v>0</v>
      </c>
      <c r="T94">
        <f t="shared" si="32"/>
        <v>0</v>
      </c>
      <c r="U94">
        <f t="shared" si="33"/>
        <v>0</v>
      </c>
      <c r="V94">
        <f t="shared" si="34"/>
        <v>0</v>
      </c>
      <c r="W94">
        <f t="shared" si="35"/>
        <v>0</v>
      </c>
      <c r="X94" t="str">
        <f t="shared" si="36"/>
        <v/>
      </c>
    </row>
    <row r="95" spans="1:24" ht="16">
      <c r="A95" s="8">
        <v>229</v>
      </c>
      <c r="B95" s="1" t="s">
        <v>21</v>
      </c>
      <c r="C95">
        <f t="shared" si="40"/>
        <v>0</v>
      </c>
      <c r="D95">
        <f t="shared" si="40"/>
        <v>1</v>
      </c>
      <c r="E95">
        <f t="shared" si="40"/>
        <v>0</v>
      </c>
      <c r="F95">
        <f t="shared" si="40"/>
        <v>0</v>
      </c>
      <c r="G95">
        <f t="shared" si="40"/>
        <v>0</v>
      </c>
      <c r="H95">
        <f t="shared" si="40"/>
        <v>0</v>
      </c>
      <c r="I95" s="36" t="s">
        <v>22</v>
      </c>
      <c r="J95">
        <f t="shared" si="39"/>
        <v>1</v>
      </c>
      <c r="K95">
        <f t="shared" si="39"/>
        <v>0</v>
      </c>
      <c r="L95" s="21">
        <f t="shared" si="24"/>
        <v>0</v>
      </c>
      <c r="M95">
        <f t="shared" si="25"/>
        <v>0</v>
      </c>
      <c r="N95">
        <f t="shared" si="26"/>
        <v>1</v>
      </c>
      <c r="O95">
        <f t="shared" si="27"/>
        <v>0</v>
      </c>
      <c r="P95">
        <f t="shared" si="28"/>
        <v>0</v>
      </c>
      <c r="Q95">
        <f t="shared" si="29"/>
        <v>0</v>
      </c>
      <c r="R95">
        <f t="shared" si="30"/>
        <v>0</v>
      </c>
      <c r="S95">
        <f t="shared" si="31"/>
        <v>0</v>
      </c>
      <c r="T95">
        <f t="shared" si="32"/>
        <v>0</v>
      </c>
      <c r="U95">
        <f t="shared" si="33"/>
        <v>0</v>
      </c>
      <c r="V95">
        <f t="shared" si="34"/>
        <v>0</v>
      </c>
      <c r="W95">
        <f t="shared" si="35"/>
        <v>0</v>
      </c>
      <c r="X95" t="str">
        <f t="shared" si="36"/>
        <v/>
      </c>
    </row>
    <row r="96" spans="1:24" ht="16">
      <c r="A96" s="8">
        <v>231</v>
      </c>
      <c r="B96" s="1" t="s">
        <v>21</v>
      </c>
      <c r="C96">
        <f t="shared" si="40"/>
        <v>0</v>
      </c>
      <c r="D96">
        <f t="shared" si="40"/>
        <v>1</v>
      </c>
      <c r="E96">
        <f t="shared" si="40"/>
        <v>0</v>
      </c>
      <c r="F96">
        <f t="shared" si="40"/>
        <v>0</v>
      </c>
      <c r="G96">
        <f t="shared" si="40"/>
        <v>0</v>
      </c>
      <c r="H96">
        <f t="shared" si="40"/>
        <v>0</v>
      </c>
      <c r="I96" s="36" t="s">
        <v>22</v>
      </c>
      <c r="J96">
        <f t="shared" si="39"/>
        <v>1</v>
      </c>
      <c r="K96">
        <f t="shared" si="39"/>
        <v>0</v>
      </c>
      <c r="L96" s="21">
        <f t="shared" si="24"/>
        <v>0</v>
      </c>
      <c r="M96">
        <f t="shared" si="25"/>
        <v>0</v>
      </c>
      <c r="N96">
        <f t="shared" si="26"/>
        <v>1</v>
      </c>
      <c r="O96">
        <f t="shared" si="27"/>
        <v>0</v>
      </c>
      <c r="P96">
        <f t="shared" si="28"/>
        <v>0</v>
      </c>
      <c r="Q96">
        <f t="shared" si="29"/>
        <v>0</v>
      </c>
      <c r="R96">
        <f t="shared" si="30"/>
        <v>0</v>
      </c>
      <c r="S96">
        <f t="shared" si="31"/>
        <v>0</v>
      </c>
      <c r="T96">
        <f t="shared" si="32"/>
        <v>0</v>
      </c>
      <c r="U96">
        <f t="shared" si="33"/>
        <v>0</v>
      </c>
      <c r="V96">
        <f t="shared" si="34"/>
        <v>0</v>
      </c>
      <c r="W96">
        <f t="shared" si="35"/>
        <v>0</v>
      </c>
      <c r="X96" t="str">
        <f t="shared" si="36"/>
        <v/>
      </c>
    </row>
    <row r="97" spans="1:24" ht="16">
      <c r="A97" s="8">
        <v>234</v>
      </c>
      <c r="B97" s="1" t="s">
        <v>21</v>
      </c>
      <c r="C97">
        <f t="shared" si="40"/>
        <v>0</v>
      </c>
      <c r="D97">
        <f t="shared" si="40"/>
        <v>1</v>
      </c>
      <c r="E97">
        <f t="shared" si="40"/>
        <v>0</v>
      </c>
      <c r="F97">
        <f t="shared" si="40"/>
        <v>0</v>
      </c>
      <c r="G97">
        <f t="shared" si="40"/>
        <v>0</v>
      </c>
      <c r="H97">
        <f t="shared" si="40"/>
        <v>0</v>
      </c>
      <c r="I97" s="36" t="s">
        <v>22</v>
      </c>
      <c r="J97">
        <f t="shared" si="39"/>
        <v>1</v>
      </c>
      <c r="K97">
        <f t="shared" si="39"/>
        <v>0</v>
      </c>
      <c r="L97" s="21">
        <f t="shared" si="24"/>
        <v>0</v>
      </c>
      <c r="M97">
        <f t="shared" si="25"/>
        <v>0</v>
      </c>
      <c r="N97">
        <f t="shared" si="26"/>
        <v>1</v>
      </c>
      <c r="O97">
        <f t="shared" si="27"/>
        <v>0</v>
      </c>
      <c r="P97">
        <f t="shared" si="28"/>
        <v>0</v>
      </c>
      <c r="Q97">
        <f t="shared" si="29"/>
        <v>0</v>
      </c>
      <c r="R97">
        <f t="shared" si="30"/>
        <v>0</v>
      </c>
      <c r="S97">
        <f t="shared" si="31"/>
        <v>0</v>
      </c>
      <c r="T97">
        <f t="shared" si="32"/>
        <v>0</v>
      </c>
      <c r="U97">
        <f t="shared" si="33"/>
        <v>0</v>
      </c>
      <c r="V97">
        <f t="shared" si="34"/>
        <v>0</v>
      </c>
      <c r="W97">
        <f t="shared" si="35"/>
        <v>0</v>
      </c>
      <c r="X97" t="str">
        <f t="shared" si="36"/>
        <v/>
      </c>
    </row>
    <row r="98" spans="1:24" ht="16">
      <c r="A98" s="8">
        <v>238</v>
      </c>
      <c r="B98" s="1" t="s">
        <v>21</v>
      </c>
      <c r="C98">
        <f t="shared" si="40"/>
        <v>0</v>
      </c>
      <c r="D98">
        <f t="shared" si="40"/>
        <v>1</v>
      </c>
      <c r="E98">
        <f t="shared" si="40"/>
        <v>0</v>
      </c>
      <c r="F98">
        <f t="shared" si="40"/>
        <v>0</v>
      </c>
      <c r="G98">
        <f t="shared" si="40"/>
        <v>0</v>
      </c>
      <c r="H98">
        <f t="shared" si="40"/>
        <v>0</v>
      </c>
      <c r="I98" s="36" t="s">
        <v>24</v>
      </c>
      <c r="J98">
        <f t="shared" si="39"/>
        <v>0</v>
      </c>
      <c r="K98">
        <f t="shared" si="39"/>
        <v>1</v>
      </c>
      <c r="L98" s="21">
        <f t="shared" si="24"/>
        <v>0</v>
      </c>
      <c r="M98">
        <f t="shared" si="25"/>
        <v>0</v>
      </c>
      <c r="N98">
        <f t="shared" si="26"/>
        <v>0</v>
      </c>
      <c r="O98">
        <f t="shared" si="27"/>
        <v>1</v>
      </c>
      <c r="P98">
        <f t="shared" si="28"/>
        <v>0</v>
      </c>
      <c r="Q98">
        <f t="shared" si="29"/>
        <v>0</v>
      </c>
      <c r="R98">
        <f t="shared" si="30"/>
        <v>0</v>
      </c>
      <c r="S98">
        <f t="shared" si="31"/>
        <v>0</v>
      </c>
      <c r="T98">
        <f t="shared" si="32"/>
        <v>0</v>
      </c>
      <c r="U98">
        <f t="shared" si="33"/>
        <v>0</v>
      </c>
      <c r="V98">
        <f t="shared" si="34"/>
        <v>0</v>
      </c>
      <c r="W98">
        <f t="shared" si="35"/>
        <v>0</v>
      </c>
      <c r="X98" t="str">
        <f t="shared" si="36"/>
        <v/>
      </c>
    </row>
    <row r="99" spans="1:24" ht="16">
      <c r="A99" s="8">
        <v>242</v>
      </c>
      <c r="B99" s="1" t="s">
        <v>21</v>
      </c>
      <c r="C99">
        <f t="shared" si="40"/>
        <v>0</v>
      </c>
      <c r="D99">
        <f t="shared" si="40"/>
        <v>1</v>
      </c>
      <c r="E99">
        <f t="shared" si="40"/>
        <v>0</v>
      </c>
      <c r="F99">
        <f t="shared" si="40"/>
        <v>0</v>
      </c>
      <c r="G99">
        <f t="shared" si="40"/>
        <v>0</v>
      </c>
      <c r="H99">
        <f t="shared" si="40"/>
        <v>0</v>
      </c>
      <c r="I99" s="36" t="s">
        <v>22</v>
      </c>
      <c r="J99">
        <f t="shared" si="39"/>
        <v>1</v>
      </c>
      <c r="K99">
        <f t="shared" si="39"/>
        <v>0</v>
      </c>
      <c r="L99" s="21">
        <f t="shared" si="24"/>
        <v>0</v>
      </c>
      <c r="M99">
        <f t="shared" si="25"/>
        <v>0</v>
      </c>
      <c r="N99">
        <f t="shared" si="26"/>
        <v>1</v>
      </c>
      <c r="O99">
        <f t="shared" si="27"/>
        <v>0</v>
      </c>
      <c r="P99">
        <f t="shared" si="28"/>
        <v>0</v>
      </c>
      <c r="Q99">
        <f t="shared" si="29"/>
        <v>0</v>
      </c>
      <c r="R99">
        <f t="shared" si="30"/>
        <v>0</v>
      </c>
      <c r="S99">
        <f t="shared" si="31"/>
        <v>0</v>
      </c>
      <c r="T99">
        <f t="shared" si="32"/>
        <v>0</v>
      </c>
      <c r="U99">
        <f t="shared" si="33"/>
        <v>0</v>
      </c>
      <c r="V99">
        <f t="shared" si="34"/>
        <v>0</v>
      </c>
      <c r="W99">
        <f t="shared" si="35"/>
        <v>0</v>
      </c>
      <c r="X99" t="str">
        <f t="shared" si="36"/>
        <v/>
      </c>
    </row>
    <row r="100" spans="1:24" ht="16">
      <c r="A100" s="8">
        <v>243</v>
      </c>
      <c r="B100" s="1" t="s">
        <v>21</v>
      </c>
      <c r="C100">
        <f t="shared" si="40"/>
        <v>0</v>
      </c>
      <c r="D100">
        <f t="shared" si="40"/>
        <v>1</v>
      </c>
      <c r="E100">
        <f t="shared" si="40"/>
        <v>0</v>
      </c>
      <c r="F100">
        <f t="shared" si="40"/>
        <v>0</v>
      </c>
      <c r="G100">
        <f t="shared" si="40"/>
        <v>0</v>
      </c>
      <c r="H100">
        <f t="shared" si="40"/>
        <v>0</v>
      </c>
      <c r="I100" s="36" t="s">
        <v>22</v>
      </c>
      <c r="J100">
        <f t="shared" si="39"/>
        <v>1</v>
      </c>
      <c r="K100">
        <f t="shared" si="39"/>
        <v>0</v>
      </c>
      <c r="L100" s="21">
        <f t="shared" si="24"/>
        <v>0</v>
      </c>
      <c r="M100">
        <f t="shared" si="25"/>
        <v>0</v>
      </c>
      <c r="N100">
        <f t="shared" si="26"/>
        <v>1</v>
      </c>
      <c r="O100">
        <f t="shared" si="27"/>
        <v>0</v>
      </c>
      <c r="P100">
        <f t="shared" si="28"/>
        <v>0</v>
      </c>
      <c r="Q100">
        <f t="shared" si="29"/>
        <v>0</v>
      </c>
      <c r="R100">
        <f t="shared" si="30"/>
        <v>0</v>
      </c>
      <c r="S100">
        <f t="shared" si="31"/>
        <v>0</v>
      </c>
      <c r="T100">
        <f t="shared" si="32"/>
        <v>0</v>
      </c>
      <c r="U100">
        <f t="shared" si="33"/>
        <v>0</v>
      </c>
      <c r="V100">
        <f t="shared" si="34"/>
        <v>0</v>
      </c>
      <c r="W100">
        <f t="shared" si="35"/>
        <v>0</v>
      </c>
      <c r="X100" t="str">
        <f t="shared" si="36"/>
        <v/>
      </c>
    </row>
    <row r="101" spans="1:24" ht="16">
      <c r="A101" s="8">
        <v>245</v>
      </c>
      <c r="B101" s="1" t="s">
        <v>21</v>
      </c>
      <c r="C101">
        <f t="shared" si="40"/>
        <v>0</v>
      </c>
      <c r="D101">
        <f t="shared" si="40"/>
        <v>1</v>
      </c>
      <c r="E101">
        <f t="shared" si="40"/>
        <v>0</v>
      </c>
      <c r="F101">
        <f t="shared" si="40"/>
        <v>0</v>
      </c>
      <c r="G101">
        <f t="shared" si="40"/>
        <v>0</v>
      </c>
      <c r="H101">
        <f t="shared" si="40"/>
        <v>0</v>
      </c>
      <c r="I101" s="36" t="s">
        <v>24</v>
      </c>
      <c r="J101">
        <f t="shared" si="39"/>
        <v>0</v>
      </c>
      <c r="K101">
        <f t="shared" si="39"/>
        <v>1</v>
      </c>
      <c r="L101" s="21">
        <f t="shared" si="24"/>
        <v>0</v>
      </c>
      <c r="M101">
        <f t="shared" si="25"/>
        <v>0</v>
      </c>
      <c r="N101">
        <f t="shared" si="26"/>
        <v>0</v>
      </c>
      <c r="O101">
        <f t="shared" si="27"/>
        <v>1</v>
      </c>
      <c r="P101">
        <f t="shared" si="28"/>
        <v>0</v>
      </c>
      <c r="Q101">
        <f t="shared" si="29"/>
        <v>0</v>
      </c>
      <c r="R101">
        <f t="shared" si="30"/>
        <v>0</v>
      </c>
      <c r="S101">
        <f t="shared" si="31"/>
        <v>0</v>
      </c>
      <c r="T101">
        <f t="shared" si="32"/>
        <v>0</v>
      </c>
      <c r="U101">
        <f t="shared" si="33"/>
        <v>0</v>
      </c>
      <c r="V101">
        <f t="shared" si="34"/>
        <v>0</v>
      </c>
      <c r="W101">
        <f t="shared" si="35"/>
        <v>0</v>
      </c>
      <c r="X101" t="str">
        <f t="shared" si="36"/>
        <v/>
      </c>
    </row>
    <row r="102" spans="1:24" ht="16">
      <c r="A102" s="8">
        <v>247</v>
      </c>
      <c r="B102" s="1" t="s">
        <v>21</v>
      </c>
      <c r="C102">
        <f t="shared" si="40"/>
        <v>0</v>
      </c>
      <c r="D102">
        <f t="shared" si="40"/>
        <v>1</v>
      </c>
      <c r="E102">
        <f t="shared" si="40"/>
        <v>0</v>
      </c>
      <c r="F102">
        <f t="shared" si="40"/>
        <v>0</v>
      </c>
      <c r="G102">
        <f t="shared" si="40"/>
        <v>0</v>
      </c>
      <c r="H102">
        <f t="shared" si="40"/>
        <v>0</v>
      </c>
      <c r="I102" s="36" t="s">
        <v>22</v>
      </c>
      <c r="J102">
        <f t="shared" si="39"/>
        <v>1</v>
      </c>
      <c r="K102">
        <f t="shared" si="39"/>
        <v>0</v>
      </c>
      <c r="L102" s="21">
        <f t="shared" si="24"/>
        <v>0</v>
      </c>
      <c r="M102">
        <f t="shared" si="25"/>
        <v>0</v>
      </c>
      <c r="N102">
        <f t="shared" si="26"/>
        <v>1</v>
      </c>
      <c r="O102">
        <f t="shared" si="27"/>
        <v>0</v>
      </c>
      <c r="P102">
        <f t="shared" si="28"/>
        <v>0</v>
      </c>
      <c r="Q102">
        <f t="shared" si="29"/>
        <v>0</v>
      </c>
      <c r="R102">
        <f t="shared" si="30"/>
        <v>0</v>
      </c>
      <c r="S102">
        <f t="shared" si="31"/>
        <v>0</v>
      </c>
      <c r="T102">
        <f t="shared" si="32"/>
        <v>0</v>
      </c>
      <c r="U102">
        <f t="shared" si="33"/>
        <v>0</v>
      </c>
      <c r="V102">
        <f t="shared" si="34"/>
        <v>0</v>
      </c>
      <c r="W102">
        <f t="shared" si="35"/>
        <v>0</v>
      </c>
      <c r="X102" t="str">
        <f t="shared" si="36"/>
        <v/>
      </c>
    </row>
    <row r="103" spans="1:24" ht="16">
      <c r="A103" s="8">
        <v>249</v>
      </c>
      <c r="B103" s="1" t="s">
        <v>21</v>
      </c>
      <c r="C103">
        <f t="shared" ref="C103:H112" si="41">IF($B103=C$2,1,0)</f>
        <v>0</v>
      </c>
      <c r="D103">
        <f t="shared" si="41"/>
        <v>1</v>
      </c>
      <c r="E103">
        <f t="shared" si="41"/>
        <v>0</v>
      </c>
      <c r="F103">
        <f t="shared" si="41"/>
        <v>0</v>
      </c>
      <c r="G103">
        <f t="shared" si="41"/>
        <v>0</v>
      </c>
      <c r="H103">
        <f t="shared" si="41"/>
        <v>0</v>
      </c>
      <c r="I103" s="36" t="s">
        <v>24</v>
      </c>
      <c r="J103">
        <f t="shared" ref="J103:K122" si="42">IF($I103=J$2,1,0)</f>
        <v>0</v>
      </c>
      <c r="K103">
        <f t="shared" si="42"/>
        <v>1</v>
      </c>
      <c r="L103" s="21">
        <f t="shared" si="24"/>
        <v>0</v>
      </c>
      <c r="M103">
        <f t="shared" si="25"/>
        <v>0</v>
      </c>
      <c r="N103">
        <f t="shared" si="26"/>
        <v>0</v>
      </c>
      <c r="O103">
        <f t="shared" si="27"/>
        <v>1</v>
      </c>
      <c r="P103">
        <f t="shared" si="28"/>
        <v>0</v>
      </c>
      <c r="Q103">
        <f t="shared" si="29"/>
        <v>0</v>
      </c>
      <c r="R103">
        <f t="shared" si="30"/>
        <v>0</v>
      </c>
      <c r="S103">
        <f t="shared" si="31"/>
        <v>0</v>
      </c>
      <c r="T103">
        <f t="shared" si="32"/>
        <v>0</v>
      </c>
      <c r="U103">
        <f t="shared" si="33"/>
        <v>0</v>
      </c>
      <c r="V103">
        <f t="shared" si="34"/>
        <v>0</v>
      </c>
      <c r="W103">
        <f t="shared" si="35"/>
        <v>0</v>
      </c>
      <c r="X103" t="str">
        <f t="shared" si="36"/>
        <v/>
      </c>
    </row>
    <row r="104" spans="1:24" ht="16">
      <c r="A104" s="8">
        <v>251</v>
      </c>
      <c r="B104" s="1" t="s">
        <v>21</v>
      </c>
      <c r="C104">
        <f t="shared" si="41"/>
        <v>0</v>
      </c>
      <c r="D104">
        <f t="shared" si="41"/>
        <v>1</v>
      </c>
      <c r="E104">
        <f t="shared" si="41"/>
        <v>0</v>
      </c>
      <c r="F104">
        <f t="shared" si="41"/>
        <v>0</v>
      </c>
      <c r="G104">
        <f t="shared" si="41"/>
        <v>0</v>
      </c>
      <c r="H104">
        <f t="shared" si="41"/>
        <v>0</v>
      </c>
      <c r="I104" s="36" t="s">
        <v>22</v>
      </c>
      <c r="J104">
        <f t="shared" si="42"/>
        <v>1</v>
      </c>
      <c r="K104">
        <f t="shared" si="42"/>
        <v>0</v>
      </c>
      <c r="L104" s="21">
        <f t="shared" si="24"/>
        <v>0</v>
      </c>
      <c r="M104">
        <f t="shared" si="25"/>
        <v>0</v>
      </c>
      <c r="N104">
        <f t="shared" si="26"/>
        <v>1</v>
      </c>
      <c r="O104">
        <f t="shared" si="27"/>
        <v>0</v>
      </c>
      <c r="P104">
        <f t="shared" si="28"/>
        <v>0</v>
      </c>
      <c r="Q104">
        <f t="shared" si="29"/>
        <v>0</v>
      </c>
      <c r="R104">
        <f t="shared" si="30"/>
        <v>0</v>
      </c>
      <c r="S104">
        <f t="shared" si="31"/>
        <v>0</v>
      </c>
      <c r="T104">
        <f t="shared" si="32"/>
        <v>0</v>
      </c>
      <c r="U104">
        <f t="shared" si="33"/>
        <v>0</v>
      </c>
      <c r="V104">
        <f t="shared" si="34"/>
        <v>0</v>
      </c>
      <c r="W104">
        <f t="shared" si="35"/>
        <v>0</v>
      </c>
      <c r="X104" t="str">
        <f t="shared" si="36"/>
        <v/>
      </c>
    </row>
    <row r="105" spans="1:24" ht="16">
      <c r="A105" s="8">
        <v>252</v>
      </c>
      <c r="B105" s="1" t="s">
        <v>21</v>
      </c>
      <c r="C105">
        <f t="shared" si="41"/>
        <v>0</v>
      </c>
      <c r="D105">
        <f t="shared" si="41"/>
        <v>1</v>
      </c>
      <c r="E105">
        <f t="shared" si="41"/>
        <v>0</v>
      </c>
      <c r="F105">
        <f t="shared" si="41"/>
        <v>0</v>
      </c>
      <c r="G105">
        <f t="shared" si="41"/>
        <v>0</v>
      </c>
      <c r="H105">
        <f t="shared" si="41"/>
        <v>0</v>
      </c>
      <c r="I105" s="36" t="s">
        <v>22</v>
      </c>
      <c r="J105">
        <f t="shared" si="42"/>
        <v>1</v>
      </c>
      <c r="K105">
        <f t="shared" si="42"/>
        <v>0</v>
      </c>
      <c r="L105" s="21">
        <f t="shared" si="24"/>
        <v>0</v>
      </c>
      <c r="M105">
        <f t="shared" si="25"/>
        <v>0</v>
      </c>
      <c r="N105">
        <f t="shared" si="26"/>
        <v>1</v>
      </c>
      <c r="O105">
        <f t="shared" si="27"/>
        <v>0</v>
      </c>
      <c r="P105">
        <f t="shared" si="28"/>
        <v>0</v>
      </c>
      <c r="Q105">
        <f t="shared" si="29"/>
        <v>0</v>
      </c>
      <c r="R105">
        <f t="shared" si="30"/>
        <v>0</v>
      </c>
      <c r="S105">
        <f t="shared" si="31"/>
        <v>0</v>
      </c>
      <c r="T105">
        <f t="shared" si="32"/>
        <v>0</v>
      </c>
      <c r="U105">
        <f t="shared" si="33"/>
        <v>0</v>
      </c>
      <c r="V105">
        <f t="shared" si="34"/>
        <v>0</v>
      </c>
      <c r="W105">
        <f t="shared" si="35"/>
        <v>0</v>
      </c>
      <c r="X105" t="str">
        <f t="shared" si="36"/>
        <v/>
      </c>
    </row>
    <row r="106" spans="1:24" ht="16">
      <c r="A106" s="8">
        <v>254</v>
      </c>
      <c r="B106" s="1" t="s">
        <v>21</v>
      </c>
      <c r="C106">
        <f t="shared" si="41"/>
        <v>0</v>
      </c>
      <c r="D106">
        <f t="shared" si="41"/>
        <v>1</v>
      </c>
      <c r="E106">
        <f t="shared" si="41"/>
        <v>0</v>
      </c>
      <c r="F106">
        <f t="shared" si="41"/>
        <v>0</v>
      </c>
      <c r="G106">
        <f t="shared" si="41"/>
        <v>0</v>
      </c>
      <c r="H106">
        <f t="shared" si="41"/>
        <v>0</v>
      </c>
      <c r="I106" s="36" t="s">
        <v>22</v>
      </c>
      <c r="J106">
        <f t="shared" si="42"/>
        <v>1</v>
      </c>
      <c r="K106">
        <f t="shared" si="42"/>
        <v>0</v>
      </c>
      <c r="L106" s="21">
        <f t="shared" si="24"/>
        <v>0</v>
      </c>
      <c r="M106">
        <f t="shared" si="25"/>
        <v>0</v>
      </c>
      <c r="N106">
        <f t="shared" si="26"/>
        <v>1</v>
      </c>
      <c r="O106">
        <f t="shared" si="27"/>
        <v>0</v>
      </c>
      <c r="P106">
        <f t="shared" si="28"/>
        <v>0</v>
      </c>
      <c r="Q106">
        <f t="shared" si="29"/>
        <v>0</v>
      </c>
      <c r="R106">
        <f t="shared" si="30"/>
        <v>0</v>
      </c>
      <c r="S106">
        <f t="shared" si="31"/>
        <v>0</v>
      </c>
      <c r="T106">
        <f t="shared" si="32"/>
        <v>0</v>
      </c>
      <c r="U106">
        <f t="shared" si="33"/>
        <v>0</v>
      </c>
      <c r="V106">
        <f t="shared" si="34"/>
        <v>0</v>
      </c>
      <c r="W106">
        <f t="shared" si="35"/>
        <v>0</v>
      </c>
      <c r="X106" t="str">
        <f t="shared" si="36"/>
        <v/>
      </c>
    </row>
    <row r="107" spans="1:24" ht="16">
      <c r="A107" s="8">
        <v>255</v>
      </c>
      <c r="B107" s="1" t="s">
        <v>21</v>
      </c>
      <c r="C107">
        <f t="shared" si="41"/>
        <v>0</v>
      </c>
      <c r="D107">
        <f t="shared" si="41"/>
        <v>1</v>
      </c>
      <c r="E107">
        <f t="shared" si="41"/>
        <v>0</v>
      </c>
      <c r="F107">
        <f t="shared" si="41"/>
        <v>0</v>
      </c>
      <c r="G107">
        <f t="shared" si="41"/>
        <v>0</v>
      </c>
      <c r="H107">
        <f t="shared" si="41"/>
        <v>0</v>
      </c>
      <c r="I107" s="36" t="s">
        <v>22</v>
      </c>
      <c r="J107">
        <f t="shared" si="42"/>
        <v>1</v>
      </c>
      <c r="K107">
        <f t="shared" si="42"/>
        <v>0</v>
      </c>
      <c r="L107" s="21">
        <f t="shared" si="24"/>
        <v>0</v>
      </c>
      <c r="M107">
        <f t="shared" si="25"/>
        <v>0</v>
      </c>
      <c r="N107">
        <f t="shared" si="26"/>
        <v>1</v>
      </c>
      <c r="O107">
        <f t="shared" si="27"/>
        <v>0</v>
      </c>
      <c r="P107">
        <f t="shared" si="28"/>
        <v>0</v>
      </c>
      <c r="Q107">
        <f t="shared" si="29"/>
        <v>0</v>
      </c>
      <c r="R107">
        <f t="shared" si="30"/>
        <v>0</v>
      </c>
      <c r="S107">
        <f t="shared" si="31"/>
        <v>0</v>
      </c>
      <c r="T107">
        <f t="shared" si="32"/>
        <v>0</v>
      </c>
      <c r="U107">
        <f t="shared" si="33"/>
        <v>0</v>
      </c>
      <c r="V107">
        <f t="shared" si="34"/>
        <v>0</v>
      </c>
      <c r="W107">
        <f t="shared" si="35"/>
        <v>0</v>
      </c>
      <c r="X107" t="str">
        <f t="shared" si="36"/>
        <v/>
      </c>
    </row>
    <row r="108" spans="1:24" ht="16">
      <c r="A108" s="8">
        <v>256</v>
      </c>
      <c r="B108" s="1" t="s">
        <v>21</v>
      </c>
      <c r="C108">
        <f t="shared" si="41"/>
        <v>0</v>
      </c>
      <c r="D108">
        <f t="shared" si="41"/>
        <v>1</v>
      </c>
      <c r="E108">
        <f t="shared" si="41"/>
        <v>0</v>
      </c>
      <c r="F108">
        <f t="shared" si="41"/>
        <v>0</v>
      </c>
      <c r="G108">
        <f t="shared" si="41"/>
        <v>0</v>
      </c>
      <c r="H108">
        <f t="shared" si="41"/>
        <v>0</v>
      </c>
      <c r="I108" s="36" t="s">
        <v>22</v>
      </c>
      <c r="J108">
        <f t="shared" si="42"/>
        <v>1</v>
      </c>
      <c r="K108">
        <f t="shared" si="42"/>
        <v>0</v>
      </c>
      <c r="L108" s="21">
        <f t="shared" si="24"/>
        <v>0</v>
      </c>
      <c r="M108">
        <f t="shared" si="25"/>
        <v>0</v>
      </c>
      <c r="N108">
        <f t="shared" si="26"/>
        <v>1</v>
      </c>
      <c r="O108">
        <f t="shared" si="27"/>
        <v>0</v>
      </c>
      <c r="P108">
        <f t="shared" si="28"/>
        <v>0</v>
      </c>
      <c r="Q108">
        <f t="shared" si="29"/>
        <v>0</v>
      </c>
      <c r="R108">
        <f t="shared" si="30"/>
        <v>0</v>
      </c>
      <c r="S108">
        <f t="shared" si="31"/>
        <v>0</v>
      </c>
      <c r="T108">
        <f t="shared" si="32"/>
        <v>0</v>
      </c>
      <c r="U108">
        <f t="shared" si="33"/>
        <v>0</v>
      </c>
      <c r="V108">
        <f t="shared" si="34"/>
        <v>0</v>
      </c>
      <c r="W108">
        <f t="shared" si="35"/>
        <v>0</v>
      </c>
      <c r="X108" t="str">
        <f t="shared" si="36"/>
        <v/>
      </c>
    </row>
    <row r="109" spans="1:24" ht="16">
      <c r="A109" s="8">
        <v>259</v>
      </c>
      <c r="B109" s="1" t="s">
        <v>21</v>
      </c>
      <c r="C109">
        <f t="shared" si="41"/>
        <v>0</v>
      </c>
      <c r="D109">
        <f t="shared" si="41"/>
        <v>1</v>
      </c>
      <c r="E109">
        <f t="shared" si="41"/>
        <v>0</v>
      </c>
      <c r="F109">
        <f t="shared" si="41"/>
        <v>0</v>
      </c>
      <c r="G109">
        <f t="shared" si="41"/>
        <v>0</v>
      </c>
      <c r="H109">
        <f t="shared" si="41"/>
        <v>0</v>
      </c>
      <c r="I109" s="36" t="s">
        <v>22</v>
      </c>
      <c r="J109">
        <f t="shared" si="42"/>
        <v>1</v>
      </c>
      <c r="K109">
        <f t="shared" si="42"/>
        <v>0</v>
      </c>
      <c r="L109" s="21">
        <f t="shared" si="24"/>
        <v>0</v>
      </c>
      <c r="M109">
        <f t="shared" si="25"/>
        <v>0</v>
      </c>
      <c r="N109">
        <f t="shared" si="26"/>
        <v>1</v>
      </c>
      <c r="O109">
        <f t="shared" si="27"/>
        <v>0</v>
      </c>
      <c r="P109">
        <f t="shared" si="28"/>
        <v>0</v>
      </c>
      <c r="Q109">
        <f t="shared" si="29"/>
        <v>0</v>
      </c>
      <c r="R109">
        <f t="shared" si="30"/>
        <v>0</v>
      </c>
      <c r="S109">
        <f t="shared" si="31"/>
        <v>0</v>
      </c>
      <c r="T109">
        <f t="shared" si="32"/>
        <v>0</v>
      </c>
      <c r="U109">
        <f t="shared" si="33"/>
        <v>0</v>
      </c>
      <c r="V109">
        <f t="shared" si="34"/>
        <v>0</v>
      </c>
      <c r="W109">
        <f t="shared" si="35"/>
        <v>0</v>
      </c>
      <c r="X109" t="str">
        <f t="shared" si="36"/>
        <v/>
      </c>
    </row>
    <row r="110" spans="1:24" ht="16">
      <c r="A110" s="8">
        <v>262</v>
      </c>
      <c r="B110" s="1" t="s">
        <v>21</v>
      </c>
      <c r="C110">
        <f t="shared" si="41"/>
        <v>0</v>
      </c>
      <c r="D110">
        <f t="shared" si="41"/>
        <v>1</v>
      </c>
      <c r="E110">
        <f t="shared" si="41"/>
        <v>0</v>
      </c>
      <c r="F110">
        <f t="shared" si="41"/>
        <v>0</v>
      </c>
      <c r="G110">
        <f t="shared" si="41"/>
        <v>0</v>
      </c>
      <c r="H110">
        <f t="shared" si="41"/>
        <v>0</v>
      </c>
      <c r="I110" s="36" t="s">
        <v>22</v>
      </c>
      <c r="J110">
        <f t="shared" si="42"/>
        <v>1</v>
      </c>
      <c r="K110">
        <f t="shared" si="42"/>
        <v>0</v>
      </c>
      <c r="L110" s="21">
        <f t="shared" si="24"/>
        <v>0</v>
      </c>
      <c r="M110">
        <f t="shared" si="25"/>
        <v>0</v>
      </c>
      <c r="N110">
        <f t="shared" si="26"/>
        <v>1</v>
      </c>
      <c r="O110">
        <f t="shared" si="27"/>
        <v>0</v>
      </c>
      <c r="P110">
        <f t="shared" si="28"/>
        <v>0</v>
      </c>
      <c r="Q110">
        <f t="shared" si="29"/>
        <v>0</v>
      </c>
      <c r="R110">
        <f t="shared" si="30"/>
        <v>0</v>
      </c>
      <c r="S110">
        <f t="shared" si="31"/>
        <v>0</v>
      </c>
      <c r="T110">
        <f t="shared" si="32"/>
        <v>0</v>
      </c>
      <c r="U110">
        <f t="shared" si="33"/>
        <v>0</v>
      </c>
      <c r="V110">
        <f t="shared" si="34"/>
        <v>0</v>
      </c>
      <c r="W110">
        <f t="shared" si="35"/>
        <v>0</v>
      </c>
      <c r="X110" t="str">
        <f t="shared" si="36"/>
        <v/>
      </c>
    </row>
    <row r="111" spans="1:24" ht="16">
      <c r="A111" s="8">
        <v>265</v>
      </c>
      <c r="B111" s="1" t="s">
        <v>21</v>
      </c>
      <c r="C111">
        <f t="shared" si="41"/>
        <v>0</v>
      </c>
      <c r="D111">
        <f t="shared" si="41"/>
        <v>1</v>
      </c>
      <c r="E111">
        <f t="shared" si="41"/>
        <v>0</v>
      </c>
      <c r="F111">
        <f t="shared" si="41"/>
        <v>0</v>
      </c>
      <c r="G111">
        <f t="shared" si="41"/>
        <v>0</v>
      </c>
      <c r="H111">
        <f t="shared" si="41"/>
        <v>0</v>
      </c>
      <c r="I111" s="36" t="s">
        <v>22</v>
      </c>
      <c r="J111">
        <f t="shared" si="42"/>
        <v>1</v>
      </c>
      <c r="K111">
        <f t="shared" si="42"/>
        <v>0</v>
      </c>
      <c r="L111" s="21">
        <f t="shared" si="24"/>
        <v>0</v>
      </c>
      <c r="M111">
        <f t="shared" si="25"/>
        <v>0</v>
      </c>
      <c r="N111">
        <f t="shared" si="26"/>
        <v>1</v>
      </c>
      <c r="O111">
        <f t="shared" si="27"/>
        <v>0</v>
      </c>
      <c r="P111">
        <f t="shared" si="28"/>
        <v>0</v>
      </c>
      <c r="Q111">
        <f t="shared" si="29"/>
        <v>0</v>
      </c>
      <c r="R111">
        <f t="shared" si="30"/>
        <v>0</v>
      </c>
      <c r="S111">
        <f t="shared" si="31"/>
        <v>0</v>
      </c>
      <c r="T111">
        <f t="shared" si="32"/>
        <v>0</v>
      </c>
      <c r="U111">
        <f t="shared" si="33"/>
        <v>0</v>
      </c>
      <c r="V111">
        <f t="shared" si="34"/>
        <v>0</v>
      </c>
      <c r="W111">
        <f t="shared" si="35"/>
        <v>0</v>
      </c>
      <c r="X111" t="str">
        <f t="shared" si="36"/>
        <v/>
      </c>
    </row>
    <row r="112" spans="1:24" ht="16">
      <c r="A112" s="8">
        <v>267</v>
      </c>
      <c r="B112" s="1" t="s">
        <v>21</v>
      </c>
      <c r="C112">
        <f t="shared" si="41"/>
        <v>0</v>
      </c>
      <c r="D112">
        <f t="shared" si="41"/>
        <v>1</v>
      </c>
      <c r="E112">
        <f t="shared" si="41"/>
        <v>0</v>
      </c>
      <c r="F112">
        <f t="shared" si="41"/>
        <v>0</v>
      </c>
      <c r="G112">
        <f t="shared" si="41"/>
        <v>0</v>
      </c>
      <c r="H112">
        <f t="shared" si="41"/>
        <v>0</v>
      </c>
      <c r="I112" s="36" t="s">
        <v>24</v>
      </c>
      <c r="J112">
        <f t="shared" si="42"/>
        <v>0</v>
      </c>
      <c r="K112">
        <f t="shared" si="42"/>
        <v>1</v>
      </c>
      <c r="L112" s="21">
        <f t="shared" si="24"/>
        <v>0</v>
      </c>
      <c r="M112">
        <f t="shared" si="25"/>
        <v>0</v>
      </c>
      <c r="N112">
        <f t="shared" si="26"/>
        <v>0</v>
      </c>
      <c r="O112">
        <f t="shared" si="27"/>
        <v>1</v>
      </c>
      <c r="P112">
        <f t="shared" si="28"/>
        <v>0</v>
      </c>
      <c r="Q112">
        <f t="shared" si="29"/>
        <v>0</v>
      </c>
      <c r="R112">
        <f t="shared" si="30"/>
        <v>0</v>
      </c>
      <c r="S112">
        <f t="shared" si="31"/>
        <v>0</v>
      </c>
      <c r="T112">
        <f t="shared" si="32"/>
        <v>0</v>
      </c>
      <c r="U112">
        <f t="shared" si="33"/>
        <v>0</v>
      </c>
      <c r="V112">
        <f t="shared" si="34"/>
        <v>0</v>
      </c>
      <c r="W112">
        <f t="shared" si="35"/>
        <v>0</v>
      </c>
      <c r="X112" t="str">
        <f t="shared" si="36"/>
        <v/>
      </c>
    </row>
    <row r="113" spans="1:24" ht="16">
      <c r="A113" s="8">
        <v>272</v>
      </c>
      <c r="B113" s="1" t="s">
        <v>21</v>
      </c>
      <c r="C113">
        <f t="shared" ref="C113:H122" si="43">IF($B113=C$2,1,0)</f>
        <v>0</v>
      </c>
      <c r="D113">
        <f t="shared" si="43"/>
        <v>1</v>
      </c>
      <c r="E113">
        <f t="shared" si="43"/>
        <v>0</v>
      </c>
      <c r="F113">
        <f t="shared" si="43"/>
        <v>0</v>
      </c>
      <c r="G113">
        <f t="shared" si="43"/>
        <v>0</v>
      </c>
      <c r="H113">
        <f t="shared" si="43"/>
        <v>0</v>
      </c>
      <c r="I113" s="36" t="s">
        <v>22</v>
      </c>
      <c r="J113">
        <f t="shared" si="42"/>
        <v>1</v>
      </c>
      <c r="K113">
        <f t="shared" si="42"/>
        <v>0</v>
      </c>
      <c r="L113" s="21">
        <f t="shared" si="24"/>
        <v>0</v>
      </c>
      <c r="M113">
        <f t="shared" si="25"/>
        <v>0</v>
      </c>
      <c r="N113">
        <f t="shared" si="26"/>
        <v>1</v>
      </c>
      <c r="O113">
        <f t="shared" si="27"/>
        <v>0</v>
      </c>
      <c r="P113">
        <f t="shared" si="28"/>
        <v>0</v>
      </c>
      <c r="Q113">
        <f t="shared" si="29"/>
        <v>0</v>
      </c>
      <c r="R113">
        <f t="shared" si="30"/>
        <v>0</v>
      </c>
      <c r="S113">
        <f t="shared" si="31"/>
        <v>0</v>
      </c>
      <c r="T113">
        <f t="shared" si="32"/>
        <v>0</v>
      </c>
      <c r="U113">
        <f t="shared" si="33"/>
        <v>0</v>
      </c>
      <c r="V113">
        <f t="shared" si="34"/>
        <v>0</v>
      </c>
      <c r="W113">
        <f t="shared" si="35"/>
        <v>0</v>
      </c>
      <c r="X113" t="str">
        <f t="shared" si="36"/>
        <v/>
      </c>
    </row>
    <row r="114" spans="1:24" ht="16">
      <c r="A114" s="8">
        <v>280</v>
      </c>
      <c r="B114" s="1" t="s">
        <v>21</v>
      </c>
      <c r="C114">
        <f t="shared" si="43"/>
        <v>0</v>
      </c>
      <c r="D114">
        <f t="shared" si="43"/>
        <v>1</v>
      </c>
      <c r="E114">
        <f t="shared" si="43"/>
        <v>0</v>
      </c>
      <c r="F114">
        <f t="shared" si="43"/>
        <v>0</v>
      </c>
      <c r="G114">
        <f t="shared" si="43"/>
        <v>0</v>
      </c>
      <c r="H114">
        <f t="shared" si="43"/>
        <v>0</v>
      </c>
      <c r="I114" s="36" t="s">
        <v>24</v>
      </c>
      <c r="J114">
        <f t="shared" si="42"/>
        <v>0</v>
      </c>
      <c r="K114">
        <f t="shared" si="42"/>
        <v>1</v>
      </c>
      <c r="L114" s="21">
        <f t="shared" si="24"/>
        <v>0</v>
      </c>
      <c r="M114">
        <f t="shared" si="25"/>
        <v>0</v>
      </c>
      <c r="N114">
        <f t="shared" si="26"/>
        <v>0</v>
      </c>
      <c r="O114">
        <f t="shared" si="27"/>
        <v>1</v>
      </c>
      <c r="P114">
        <f t="shared" si="28"/>
        <v>0</v>
      </c>
      <c r="Q114">
        <f t="shared" si="29"/>
        <v>0</v>
      </c>
      <c r="R114">
        <f t="shared" si="30"/>
        <v>0</v>
      </c>
      <c r="S114">
        <f t="shared" si="31"/>
        <v>0</v>
      </c>
      <c r="T114">
        <f t="shared" si="32"/>
        <v>0</v>
      </c>
      <c r="U114">
        <f t="shared" si="33"/>
        <v>0</v>
      </c>
      <c r="V114">
        <f t="shared" si="34"/>
        <v>0</v>
      </c>
      <c r="W114">
        <f t="shared" si="35"/>
        <v>0</v>
      </c>
      <c r="X114" t="str">
        <f t="shared" si="36"/>
        <v/>
      </c>
    </row>
    <row r="115" spans="1:24" ht="16">
      <c r="A115" s="8">
        <v>284</v>
      </c>
      <c r="B115" s="1" t="s">
        <v>21</v>
      </c>
      <c r="C115">
        <f t="shared" si="43"/>
        <v>0</v>
      </c>
      <c r="D115">
        <f t="shared" si="43"/>
        <v>1</v>
      </c>
      <c r="E115">
        <f t="shared" si="43"/>
        <v>0</v>
      </c>
      <c r="F115">
        <f t="shared" si="43"/>
        <v>0</v>
      </c>
      <c r="G115">
        <f t="shared" si="43"/>
        <v>0</v>
      </c>
      <c r="H115">
        <f t="shared" si="43"/>
        <v>0</v>
      </c>
      <c r="I115" s="36" t="s">
        <v>24</v>
      </c>
      <c r="J115">
        <f t="shared" si="42"/>
        <v>0</v>
      </c>
      <c r="K115">
        <f t="shared" si="42"/>
        <v>1</v>
      </c>
      <c r="L115" s="21">
        <f t="shared" si="24"/>
        <v>0</v>
      </c>
      <c r="M115">
        <f t="shared" si="25"/>
        <v>0</v>
      </c>
      <c r="N115">
        <f t="shared" si="26"/>
        <v>0</v>
      </c>
      <c r="O115">
        <f t="shared" si="27"/>
        <v>1</v>
      </c>
      <c r="P115">
        <f t="shared" si="28"/>
        <v>0</v>
      </c>
      <c r="Q115">
        <f t="shared" si="29"/>
        <v>0</v>
      </c>
      <c r="R115">
        <f t="shared" si="30"/>
        <v>0</v>
      </c>
      <c r="S115">
        <f t="shared" si="31"/>
        <v>0</v>
      </c>
      <c r="T115">
        <f t="shared" si="32"/>
        <v>0</v>
      </c>
      <c r="U115">
        <f t="shared" si="33"/>
        <v>0</v>
      </c>
      <c r="V115">
        <f t="shared" si="34"/>
        <v>0</v>
      </c>
      <c r="W115">
        <f t="shared" si="35"/>
        <v>0</v>
      </c>
      <c r="X115" t="str">
        <f t="shared" si="36"/>
        <v/>
      </c>
    </row>
    <row r="116" spans="1:24" ht="16">
      <c r="A116" s="8">
        <v>285</v>
      </c>
      <c r="B116" s="1" t="s">
        <v>21</v>
      </c>
      <c r="C116">
        <f t="shared" si="43"/>
        <v>0</v>
      </c>
      <c r="D116">
        <f t="shared" si="43"/>
        <v>1</v>
      </c>
      <c r="E116">
        <f t="shared" si="43"/>
        <v>0</v>
      </c>
      <c r="F116">
        <f t="shared" si="43"/>
        <v>0</v>
      </c>
      <c r="G116">
        <f t="shared" si="43"/>
        <v>0</v>
      </c>
      <c r="H116">
        <f t="shared" si="43"/>
        <v>0</v>
      </c>
      <c r="I116" s="36" t="s">
        <v>22</v>
      </c>
      <c r="J116">
        <f t="shared" si="42"/>
        <v>1</v>
      </c>
      <c r="K116">
        <f t="shared" si="42"/>
        <v>0</v>
      </c>
      <c r="L116" s="21">
        <f t="shared" si="24"/>
        <v>0</v>
      </c>
      <c r="M116">
        <f t="shared" si="25"/>
        <v>0</v>
      </c>
      <c r="N116">
        <f t="shared" si="26"/>
        <v>1</v>
      </c>
      <c r="O116">
        <f t="shared" si="27"/>
        <v>0</v>
      </c>
      <c r="P116">
        <f t="shared" si="28"/>
        <v>0</v>
      </c>
      <c r="Q116">
        <f t="shared" si="29"/>
        <v>0</v>
      </c>
      <c r="R116">
        <f t="shared" si="30"/>
        <v>0</v>
      </c>
      <c r="S116">
        <f t="shared" si="31"/>
        <v>0</v>
      </c>
      <c r="T116">
        <f t="shared" si="32"/>
        <v>0</v>
      </c>
      <c r="U116">
        <f t="shared" si="33"/>
        <v>0</v>
      </c>
      <c r="V116">
        <f t="shared" si="34"/>
        <v>0</v>
      </c>
      <c r="W116">
        <f t="shared" si="35"/>
        <v>0</v>
      </c>
      <c r="X116" t="str">
        <f t="shared" si="36"/>
        <v/>
      </c>
    </row>
    <row r="117" spans="1:24" ht="16">
      <c r="A117" s="8">
        <v>288</v>
      </c>
      <c r="B117" s="1" t="s">
        <v>21</v>
      </c>
      <c r="C117">
        <f t="shared" si="43"/>
        <v>0</v>
      </c>
      <c r="D117">
        <f t="shared" si="43"/>
        <v>1</v>
      </c>
      <c r="E117">
        <f t="shared" si="43"/>
        <v>0</v>
      </c>
      <c r="F117">
        <f t="shared" si="43"/>
        <v>0</v>
      </c>
      <c r="G117">
        <f t="shared" si="43"/>
        <v>0</v>
      </c>
      <c r="H117">
        <f t="shared" si="43"/>
        <v>0</v>
      </c>
      <c r="I117" s="36" t="s">
        <v>22</v>
      </c>
      <c r="J117">
        <f t="shared" si="42"/>
        <v>1</v>
      </c>
      <c r="K117">
        <f t="shared" si="42"/>
        <v>0</v>
      </c>
      <c r="L117" s="21">
        <f t="shared" si="24"/>
        <v>0</v>
      </c>
      <c r="M117">
        <f t="shared" si="25"/>
        <v>0</v>
      </c>
      <c r="N117">
        <f t="shared" si="26"/>
        <v>1</v>
      </c>
      <c r="O117">
        <f t="shared" si="27"/>
        <v>0</v>
      </c>
      <c r="P117">
        <f t="shared" si="28"/>
        <v>0</v>
      </c>
      <c r="Q117">
        <f t="shared" si="29"/>
        <v>0</v>
      </c>
      <c r="R117">
        <f t="shared" si="30"/>
        <v>0</v>
      </c>
      <c r="S117">
        <f t="shared" si="31"/>
        <v>0</v>
      </c>
      <c r="T117">
        <f t="shared" si="32"/>
        <v>0</v>
      </c>
      <c r="U117">
        <f t="shared" si="33"/>
        <v>0</v>
      </c>
      <c r="V117">
        <f t="shared" si="34"/>
        <v>0</v>
      </c>
      <c r="W117">
        <f t="shared" si="35"/>
        <v>0</v>
      </c>
      <c r="X117" t="str">
        <f t="shared" si="36"/>
        <v/>
      </c>
    </row>
    <row r="118" spans="1:24" ht="16">
      <c r="A118" s="8">
        <v>289</v>
      </c>
      <c r="B118" s="1" t="s">
        <v>21</v>
      </c>
      <c r="C118">
        <f t="shared" si="43"/>
        <v>0</v>
      </c>
      <c r="D118">
        <f t="shared" si="43"/>
        <v>1</v>
      </c>
      <c r="E118">
        <f t="shared" si="43"/>
        <v>0</v>
      </c>
      <c r="F118">
        <f t="shared" si="43"/>
        <v>0</v>
      </c>
      <c r="G118">
        <f t="shared" si="43"/>
        <v>0</v>
      </c>
      <c r="H118">
        <f t="shared" si="43"/>
        <v>0</v>
      </c>
      <c r="I118" s="36" t="s">
        <v>24</v>
      </c>
      <c r="J118">
        <f t="shared" si="42"/>
        <v>0</v>
      </c>
      <c r="K118">
        <f t="shared" si="42"/>
        <v>1</v>
      </c>
      <c r="L118" s="21">
        <f t="shared" si="24"/>
        <v>0</v>
      </c>
      <c r="M118">
        <f t="shared" si="25"/>
        <v>0</v>
      </c>
      <c r="N118">
        <f t="shared" si="26"/>
        <v>0</v>
      </c>
      <c r="O118">
        <f t="shared" si="27"/>
        <v>1</v>
      </c>
      <c r="P118">
        <f t="shared" si="28"/>
        <v>0</v>
      </c>
      <c r="Q118">
        <f t="shared" si="29"/>
        <v>0</v>
      </c>
      <c r="R118">
        <f t="shared" si="30"/>
        <v>0</v>
      </c>
      <c r="S118">
        <f t="shared" si="31"/>
        <v>0</v>
      </c>
      <c r="T118">
        <f t="shared" si="32"/>
        <v>0</v>
      </c>
      <c r="U118">
        <f t="shared" si="33"/>
        <v>0</v>
      </c>
      <c r="V118">
        <f t="shared" si="34"/>
        <v>0</v>
      </c>
      <c r="W118">
        <f t="shared" si="35"/>
        <v>0</v>
      </c>
      <c r="X118" t="str">
        <f t="shared" si="36"/>
        <v/>
      </c>
    </row>
    <row r="119" spans="1:24" ht="16">
      <c r="A119" s="8">
        <v>290</v>
      </c>
      <c r="B119" s="1" t="s">
        <v>21</v>
      </c>
      <c r="C119">
        <f t="shared" si="43"/>
        <v>0</v>
      </c>
      <c r="D119">
        <f t="shared" si="43"/>
        <v>1</v>
      </c>
      <c r="E119">
        <f t="shared" si="43"/>
        <v>0</v>
      </c>
      <c r="F119">
        <f t="shared" si="43"/>
        <v>0</v>
      </c>
      <c r="G119">
        <f t="shared" si="43"/>
        <v>0</v>
      </c>
      <c r="H119">
        <f t="shared" si="43"/>
        <v>0</v>
      </c>
      <c r="I119" s="36" t="s">
        <v>24</v>
      </c>
      <c r="J119">
        <f t="shared" si="42"/>
        <v>0</v>
      </c>
      <c r="K119">
        <f t="shared" si="42"/>
        <v>1</v>
      </c>
      <c r="L119" s="21">
        <f t="shared" si="24"/>
        <v>0</v>
      </c>
      <c r="M119">
        <f t="shared" si="25"/>
        <v>0</v>
      </c>
      <c r="N119">
        <f t="shared" si="26"/>
        <v>0</v>
      </c>
      <c r="O119">
        <f t="shared" si="27"/>
        <v>1</v>
      </c>
      <c r="P119">
        <f t="shared" si="28"/>
        <v>0</v>
      </c>
      <c r="Q119">
        <f t="shared" si="29"/>
        <v>0</v>
      </c>
      <c r="R119">
        <f t="shared" si="30"/>
        <v>0</v>
      </c>
      <c r="S119">
        <f t="shared" si="31"/>
        <v>0</v>
      </c>
      <c r="T119">
        <f t="shared" si="32"/>
        <v>0</v>
      </c>
      <c r="U119">
        <f t="shared" si="33"/>
        <v>0</v>
      </c>
      <c r="V119">
        <f t="shared" si="34"/>
        <v>0</v>
      </c>
      <c r="W119">
        <f t="shared" si="35"/>
        <v>0</v>
      </c>
      <c r="X119" t="str">
        <f t="shared" si="36"/>
        <v/>
      </c>
    </row>
    <row r="120" spans="1:24" ht="16">
      <c r="A120" s="8">
        <v>299</v>
      </c>
      <c r="B120" s="1" t="s">
        <v>21</v>
      </c>
      <c r="C120">
        <f t="shared" si="43"/>
        <v>0</v>
      </c>
      <c r="D120">
        <f t="shared" si="43"/>
        <v>1</v>
      </c>
      <c r="E120">
        <f t="shared" si="43"/>
        <v>0</v>
      </c>
      <c r="F120">
        <f t="shared" si="43"/>
        <v>0</v>
      </c>
      <c r="G120">
        <f t="shared" si="43"/>
        <v>0</v>
      </c>
      <c r="H120">
        <f t="shared" si="43"/>
        <v>0</v>
      </c>
      <c r="I120" s="36" t="s">
        <v>24</v>
      </c>
      <c r="J120">
        <f t="shared" si="42"/>
        <v>0</v>
      </c>
      <c r="K120">
        <f t="shared" si="42"/>
        <v>1</v>
      </c>
      <c r="L120" s="21">
        <f t="shared" si="24"/>
        <v>0</v>
      </c>
      <c r="M120">
        <f t="shared" si="25"/>
        <v>0</v>
      </c>
      <c r="N120">
        <f t="shared" si="26"/>
        <v>0</v>
      </c>
      <c r="O120">
        <f t="shared" si="27"/>
        <v>1</v>
      </c>
      <c r="P120">
        <f t="shared" si="28"/>
        <v>0</v>
      </c>
      <c r="Q120">
        <f t="shared" si="29"/>
        <v>0</v>
      </c>
      <c r="R120">
        <f t="shared" si="30"/>
        <v>0</v>
      </c>
      <c r="S120">
        <f t="shared" si="31"/>
        <v>0</v>
      </c>
      <c r="T120">
        <f t="shared" si="32"/>
        <v>0</v>
      </c>
      <c r="U120">
        <f t="shared" si="33"/>
        <v>0</v>
      </c>
      <c r="V120">
        <f t="shared" si="34"/>
        <v>0</v>
      </c>
      <c r="W120">
        <f t="shared" si="35"/>
        <v>0</v>
      </c>
      <c r="X120" t="str">
        <f t="shared" si="36"/>
        <v/>
      </c>
    </row>
    <row r="121" spans="1:24" ht="16">
      <c r="A121" s="8">
        <v>300</v>
      </c>
      <c r="B121" s="1" t="s">
        <v>21</v>
      </c>
      <c r="C121">
        <f t="shared" si="43"/>
        <v>0</v>
      </c>
      <c r="D121">
        <f t="shared" si="43"/>
        <v>1</v>
      </c>
      <c r="E121">
        <f t="shared" si="43"/>
        <v>0</v>
      </c>
      <c r="F121">
        <f t="shared" si="43"/>
        <v>0</v>
      </c>
      <c r="G121">
        <f t="shared" si="43"/>
        <v>0</v>
      </c>
      <c r="H121">
        <f t="shared" si="43"/>
        <v>0</v>
      </c>
      <c r="I121" s="36" t="s">
        <v>22</v>
      </c>
      <c r="J121">
        <f t="shared" si="42"/>
        <v>1</v>
      </c>
      <c r="K121">
        <f t="shared" si="42"/>
        <v>0</v>
      </c>
      <c r="L121" s="21">
        <f t="shared" si="24"/>
        <v>0</v>
      </c>
      <c r="M121">
        <f t="shared" si="25"/>
        <v>0</v>
      </c>
      <c r="N121">
        <f t="shared" si="26"/>
        <v>1</v>
      </c>
      <c r="O121">
        <f t="shared" si="27"/>
        <v>0</v>
      </c>
      <c r="P121">
        <f t="shared" si="28"/>
        <v>0</v>
      </c>
      <c r="Q121">
        <f t="shared" si="29"/>
        <v>0</v>
      </c>
      <c r="R121">
        <f t="shared" si="30"/>
        <v>0</v>
      </c>
      <c r="S121">
        <f t="shared" si="31"/>
        <v>0</v>
      </c>
      <c r="T121">
        <f t="shared" si="32"/>
        <v>0</v>
      </c>
      <c r="U121">
        <f t="shared" si="33"/>
        <v>0</v>
      </c>
      <c r="V121">
        <f t="shared" si="34"/>
        <v>0</v>
      </c>
      <c r="W121">
        <f t="shared" si="35"/>
        <v>0</v>
      </c>
      <c r="X121" t="str">
        <f t="shared" si="36"/>
        <v/>
      </c>
    </row>
    <row r="122" spans="1:24" ht="16">
      <c r="A122" s="8">
        <v>302</v>
      </c>
      <c r="B122" s="1" t="s">
        <v>21</v>
      </c>
      <c r="C122">
        <f t="shared" si="43"/>
        <v>0</v>
      </c>
      <c r="D122">
        <f t="shared" si="43"/>
        <v>1</v>
      </c>
      <c r="E122">
        <f t="shared" si="43"/>
        <v>0</v>
      </c>
      <c r="F122">
        <f t="shared" si="43"/>
        <v>0</v>
      </c>
      <c r="G122">
        <f t="shared" si="43"/>
        <v>0</v>
      </c>
      <c r="H122">
        <f t="shared" si="43"/>
        <v>0</v>
      </c>
      <c r="I122" s="36" t="s">
        <v>22</v>
      </c>
      <c r="J122">
        <f t="shared" si="42"/>
        <v>1</v>
      </c>
      <c r="K122">
        <f t="shared" si="42"/>
        <v>0</v>
      </c>
      <c r="L122" s="21">
        <f t="shared" si="24"/>
        <v>0</v>
      </c>
      <c r="M122">
        <f t="shared" si="25"/>
        <v>0</v>
      </c>
      <c r="N122">
        <f t="shared" si="26"/>
        <v>1</v>
      </c>
      <c r="O122">
        <f t="shared" si="27"/>
        <v>0</v>
      </c>
      <c r="P122">
        <f t="shared" si="28"/>
        <v>0</v>
      </c>
      <c r="Q122">
        <f t="shared" si="29"/>
        <v>0</v>
      </c>
      <c r="R122">
        <f t="shared" si="30"/>
        <v>0</v>
      </c>
      <c r="S122">
        <f t="shared" si="31"/>
        <v>0</v>
      </c>
      <c r="T122">
        <f t="shared" si="32"/>
        <v>0</v>
      </c>
      <c r="U122">
        <f t="shared" si="33"/>
        <v>0</v>
      </c>
      <c r="V122">
        <f t="shared" si="34"/>
        <v>0</v>
      </c>
      <c r="W122">
        <f t="shared" si="35"/>
        <v>0</v>
      </c>
      <c r="X122" t="str">
        <f t="shared" si="36"/>
        <v/>
      </c>
    </row>
    <row r="123" spans="1:24" ht="16">
      <c r="A123" s="8">
        <v>303</v>
      </c>
      <c r="B123" s="1" t="s">
        <v>21</v>
      </c>
      <c r="C123">
        <f t="shared" ref="C123:H132" si="44">IF($B123=C$2,1,0)</f>
        <v>0</v>
      </c>
      <c r="D123">
        <f t="shared" si="44"/>
        <v>1</v>
      </c>
      <c r="E123">
        <f t="shared" si="44"/>
        <v>0</v>
      </c>
      <c r="F123">
        <f t="shared" si="44"/>
        <v>0</v>
      </c>
      <c r="G123">
        <f t="shared" si="44"/>
        <v>0</v>
      </c>
      <c r="H123">
        <f t="shared" si="44"/>
        <v>0</v>
      </c>
      <c r="I123" s="36" t="s">
        <v>22</v>
      </c>
      <c r="J123">
        <f t="shared" ref="J123:K142" si="45">IF($I123=J$2,1,0)</f>
        <v>1</v>
      </c>
      <c r="K123">
        <f t="shared" si="45"/>
        <v>0</v>
      </c>
      <c r="L123" s="21">
        <f t="shared" si="24"/>
        <v>0</v>
      </c>
      <c r="M123">
        <f t="shared" si="25"/>
        <v>0</v>
      </c>
      <c r="N123">
        <f t="shared" si="26"/>
        <v>1</v>
      </c>
      <c r="O123">
        <f t="shared" si="27"/>
        <v>0</v>
      </c>
      <c r="P123">
        <f t="shared" si="28"/>
        <v>0</v>
      </c>
      <c r="Q123">
        <f t="shared" si="29"/>
        <v>0</v>
      </c>
      <c r="R123">
        <f t="shared" si="30"/>
        <v>0</v>
      </c>
      <c r="S123">
        <f t="shared" si="31"/>
        <v>0</v>
      </c>
      <c r="T123">
        <f t="shared" si="32"/>
        <v>0</v>
      </c>
      <c r="U123">
        <f t="shared" si="33"/>
        <v>0</v>
      </c>
      <c r="V123">
        <f t="shared" si="34"/>
        <v>0</v>
      </c>
      <c r="W123">
        <f t="shared" si="35"/>
        <v>0</v>
      </c>
      <c r="X123" t="str">
        <f t="shared" si="36"/>
        <v/>
      </c>
    </row>
    <row r="124" spans="1:24" ht="16">
      <c r="A124" s="8">
        <v>317</v>
      </c>
      <c r="B124" s="1" t="s">
        <v>21</v>
      </c>
      <c r="C124">
        <f t="shared" si="44"/>
        <v>0</v>
      </c>
      <c r="D124">
        <f t="shared" si="44"/>
        <v>1</v>
      </c>
      <c r="E124">
        <f t="shared" si="44"/>
        <v>0</v>
      </c>
      <c r="F124">
        <f t="shared" si="44"/>
        <v>0</v>
      </c>
      <c r="G124">
        <f t="shared" si="44"/>
        <v>0</v>
      </c>
      <c r="H124">
        <f t="shared" si="44"/>
        <v>0</v>
      </c>
      <c r="I124" s="36" t="s">
        <v>24</v>
      </c>
      <c r="J124">
        <f t="shared" si="45"/>
        <v>0</v>
      </c>
      <c r="K124">
        <f t="shared" si="45"/>
        <v>1</v>
      </c>
      <c r="L124" s="21">
        <f t="shared" si="24"/>
        <v>0</v>
      </c>
      <c r="M124">
        <f t="shared" si="25"/>
        <v>0</v>
      </c>
      <c r="N124">
        <f t="shared" si="26"/>
        <v>0</v>
      </c>
      <c r="O124">
        <f t="shared" si="27"/>
        <v>1</v>
      </c>
      <c r="P124">
        <f t="shared" si="28"/>
        <v>0</v>
      </c>
      <c r="Q124">
        <f t="shared" si="29"/>
        <v>0</v>
      </c>
      <c r="R124">
        <f t="shared" si="30"/>
        <v>0</v>
      </c>
      <c r="S124">
        <f t="shared" si="31"/>
        <v>0</v>
      </c>
      <c r="T124">
        <f t="shared" si="32"/>
        <v>0</v>
      </c>
      <c r="U124">
        <f t="shared" si="33"/>
        <v>0</v>
      </c>
      <c r="V124">
        <f t="shared" si="34"/>
        <v>0</v>
      </c>
      <c r="W124">
        <f t="shared" si="35"/>
        <v>0</v>
      </c>
      <c r="X124" t="str">
        <f t="shared" si="36"/>
        <v/>
      </c>
    </row>
    <row r="125" spans="1:24" ht="16">
      <c r="A125" s="8">
        <v>319</v>
      </c>
      <c r="B125" s="1" t="s">
        <v>21</v>
      </c>
      <c r="C125">
        <f t="shared" si="44"/>
        <v>0</v>
      </c>
      <c r="D125">
        <f t="shared" si="44"/>
        <v>1</v>
      </c>
      <c r="E125">
        <f t="shared" si="44"/>
        <v>0</v>
      </c>
      <c r="F125">
        <f t="shared" si="44"/>
        <v>0</v>
      </c>
      <c r="G125">
        <f t="shared" si="44"/>
        <v>0</v>
      </c>
      <c r="H125">
        <f t="shared" si="44"/>
        <v>0</v>
      </c>
      <c r="I125" s="36" t="s">
        <v>22</v>
      </c>
      <c r="J125">
        <f t="shared" si="45"/>
        <v>1</v>
      </c>
      <c r="K125">
        <f t="shared" si="45"/>
        <v>0</v>
      </c>
      <c r="L125" s="21">
        <f t="shared" si="24"/>
        <v>0</v>
      </c>
      <c r="M125">
        <f t="shared" si="25"/>
        <v>0</v>
      </c>
      <c r="N125">
        <f t="shared" si="26"/>
        <v>1</v>
      </c>
      <c r="O125">
        <f t="shared" si="27"/>
        <v>0</v>
      </c>
      <c r="P125">
        <f t="shared" si="28"/>
        <v>0</v>
      </c>
      <c r="Q125">
        <f t="shared" si="29"/>
        <v>0</v>
      </c>
      <c r="R125">
        <f t="shared" si="30"/>
        <v>0</v>
      </c>
      <c r="S125">
        <f t="shared" si="31"/>
        <v>0</v>
      </c>
      <c r="T125">
        <f t="shared" si="32"/>
        <v>0</v>
      </c>
      <c r="U125">
        <f t="shared" si="33"/>
        <v>0</v>
      </c>
      <c r="V125">
        <f t="shared" si="34"/>
        <v>0</v>
      </c>
      <c r="W125">
        <f t="shared" si="35"/>
        <v>0</v>
      </c>
      <c r="X125" t="str">
        <f t="shared" si="36"/>
        <v/>
      </c>
    </row>
    <row r="126" spans="1:24" ht="16">
      <c r="A126" s="8">
        <v>324</v>
      </c>
      <c r="B126" s="1" t="s">
        <v>21</v>
      </c>
      <c r="C126">
        <f t="shared" si="44"/>
        <v>0</v>
      </c>
      <c r="D126">
        <f t="shared" si="44"/>
        <v>1</v>
      </c>
      <c r="E126">
        <f t="shared" si="44"/>
        <v>0</v>
      </c>
      <c r="F126">
        <f t="shared" si="44"/>
        <v>0</v>
      </c>
      <c r="G126">
        <f t="shared" si="44"/>
        <v>0</v>
      </c>
      <c r="H126">
        <f t="shared" si="44"/>
        <v>0</v>
      </c>
      <c r="I126" s="36" t="s">
        <v>24</v>
      </c>
      <c r="J126">
        <f t="shared" si="45"/>
        <v>0</v>
      </c>
      <c r="K126">
        <f t="shared" si="45"/>
        <v>1</v>
      </c>
      <c r="L126" s="21">
        <f t="shared" si="24"/>
        <v>0</v>
      </c>
      <c r="M126">
        <f t="shared" si="25"/>
        <v>0</v>
      </c>
      <c r="N126">
        <f t="shared" si="26"/>
        <v>0</v>
      </c>
      <c r="O126">
        <f t="shared" si="27"/>
        <v>1</v>
      </c>
      <c r="P126">
        <f t="shared" si="28"/>
        <v>0</v>
      </c>
      <c r="Q126">
        <f t="shared" si="29"/>
        <v>0</v>
      </c>
      <c r="R126">
        <f t="shared" si="30"/>
        <v>0</v>
      </c>
      <c r="S126">
        <f t="shared" si="31"/>
        <v>0</v>
      </c>
      <c r="T126">
        <f t="shared" si="32"/>
        <v>0</v>
      </c>
      <c r="U126">
        <f t="shared" si="33"/>
        <v>0</v>
      </c>
      <c r="V126">
        <f t="shared" si="34"/>
        <v>0</v>
      </c>
      <c r="W126">
        <f t="shared" si="35"/>
        <v>0</v>
      </c>
      <c r="X126" t="str">
        <f t="shared" si="36"/>
        <v/>
      </c>
    </row>
    <row r="127" spans="1:24" ht="16">
      <c r="A127" s="8">
        <v>325</v>
      </c>
      <c r="B127" s="1" t="s">
        <v>21</v>
      </c>
      <c r="C127">
        <f t="shared" si="44"/>
        <v>0</v>
      </c>
      <c r="D127">
        <f t="shared" si="44"/>
        <v>1</v>
      </c>
      <c r="E127">
        <f t="shared" si="44"/>
        <v>0</v>
      </c>
      <c r="F127">
        <f t="shared" si="44"/>
        <v>0</v>
      </c>
      <c r="G127">
        <f t="shared" si="44"/>
        <v>0</v>
      </c>
      <c r="H127">
        <f t="shared" si="44"/>
        <v>0</v>
      </c>
      <c r="I127" s="36" t="s">
        <v>24</v>
      </c>
      <c r="J127">
        <f t="shared" si="45"/>
        <v>0</v>
      </c>
      <c r="K127">
        <f t="shared" si="45"/>
        <v>1</v>
      </c>
      <c r="L127" s="21">
        <f t="shared" si="24"/>
        <v>0</v>
      </c>
      <c r="M127">
        <f t="shared" si="25"/>
        <v>0</v>
      </c>
      <c r="N127">
        <f t="shared" si="26"/>
        <v>0</v>
      </c>
      <c r="O127">
        <f t="shared" si="27"/>
        <v>1</v>
      </c>
      <c r="P127">
        <f t="shared" si="28"/>
        <v>0</v>
      </c>
      <c r="Q127">
        <f t="shared" si="29"/>
        <v>0</v>
      </c>
      <c r="R127">
        <f t="shared" si="30"/>
        <v>0</v>
      </c>
      <c r="S127">
        <f t="shared" si="31"/>
        <v>0</v>
      </c>
      <c r="T127">
        <f t="shared" si="32"/>
        <v>0</v>
      </c>
      <c r="U127">
        <f t="shared" si="33"/>
        <v>0</v>
      </c>
      <c r="V127">
        <f t="shared" si="34"/>
        <v>0</v>
      </c>
      <c r="W127">
        <f t="shared" si="35"/>
        <v>0</v>
      </c>
      <c r="X127" t="str">
        <f t="shared" si="36"/>
        <v/>
      </c>
    </row>
    <row r="128" spans="1:24" ht="16">
      <c r="A128" s="8">
        <v>326</v>
      </c>
      <c r="B128" s="1" t="s">
        <v>21</v>
      </c>
      <c r="C128">
        <f t="shared" si="44"/>
        <v>0</v>
      </c>
      <c r="D128">
        <f t="shared" si="44"/>
        <v>1</v>
      </c>
      <c r="E128">
        <f t="shared" si="44"/>
        <v>0</v>
      </c>
      <c r="F128">
        <f t="shared" si="44"/>
        <v>0</v>
      </c>
      <c r="G128">
        <f t="shared" si="44"/>
        <v>0</v>
      </c>
      <c r="H128">
        <f t="shared" si="44"/>
        <v>0</v>
      </c>
      <c r="I128" s="36" t="s">
        <v>22</v>
      </c>
      <c r="J128">
        <f t="shared" si="45"/>
        <v>1</v>
      </c>
      <c r="K128">
        <f t="shared" si="45"/>
        <v>0</v>
      </c>
      <c r="L128" s="21">
        <f t="shared" si="24"/>
        <v>0</v>
      </c>
      <c r="M128">
        <f t="shared" si="25"/>
        <v>0</v>
      </c>
      <c r="N128">
        <f t="shared" si="26"/>
        <v>1</v>
      </c>
      <c r="O128">
        <f t="shared" si="27"/>
        <v>0</v>
      </c>
      <c r="P128">
        <f t="shared" si="28"/>
        <v>0</v>
      </c>
      <c r="Q128">
        <f t="shared" si="29"/>
        <v>0</v>
      </c>
      <c r="R128">
        <f t="shared" si="30"/>
        <v>0</v>
      </c>
      <c r="S128">
        <f t="shared" si="31"/>
        <v>0</v>
      </c>
      <c r="T128">
        <f t="shared" si="32"/>
        <v>0</v>
      </c>
      <c r="U128">
        <f t="shared" si="33"/>
        <v>0</v>
      </c>
      <c r="V128">
        <f t="shared" si="34"/>
        <v>0</v>
      </c>
      <c r="W128">
        <f t="shared" si="35"/>
        <v>0</v>
      </c>
      <c r="X128" t="str">
        <f t="shared" si="36"/>
        <v/>
      </c>
    </row>
    <row r="129" spans="1:24" ht="16">
      <c r="A129" s="8">
        <v>328</v>
      </c>
      <c r="B129" s="1" t="s">
        <v>21</v>
      </c>
      <c r="C129">
        <f t="shared" si="44"/>
        <v>0</v>
      </c>
      <c r="D129">
        <f t="shared" si="44"/>
        <v>1</v>
      </c>
      <c r="E129">
        <f t="shared" si="44"/>
        <v>0</v>
      </c>
      <c r="F129">
        <f t="shared" si="44"/>
        <v>0</v>
      </c>
      <c r="G129">
        <f t="shared" si="44"/>
        <v>0</v>
      </c>
      <c r="H129">
        <f t="shared" si="44"/>
        <v>0</v>
      </c>
      <c r="I129" s="36" t="s">
        <v>24</v>
      </c>
      <c r="J129">
        <f t="shared" si="45"/>
        <v>0</v>
      </c>
      <c r="K129">
        <f t="shared" si="45"/>
        <v>1</v>
      </c>
      <c r="L129" s="21">
        <f t="shared" si="24"/>
        <v>0</v>
      </c>
      <c r="M129">
        <f t="shared" si="25"/>
        <v>0</v>
      </c>
      <c r="N129">
        <f t="shared" si="26"/>
        <v>0</v>
      </c>
      <c r="O129">
        <f t="shared" si="27"/>
        <v>1</v>
      </c>
      <c r="P129">
        <f t="shared" si="28"/>
        <v>0</v>
      </c>
      <c r="Q129">
        <f t="shared" si="29"/>
        <v>0</v>
      </c>
      <c r="R129">
        <f t="shared" si="30"/>
        <v>0</v>
      </c>
      <c r="S129">
        <f t="shared" si="31"/>
        <v>0</v>
      </c>
      <c r="T129">
        <f t="shared" si="32"/>
        <v>0</v>
      </c>
      <c r="U129">
        <f t="shared" si="33"/>
        <v>0</v>
      </c>
      <c r="V129">
        <f t="shared" si="34"/>
        <v>0</v>
      </c>
      <c r="W129">
        <f t="shared" si="35"/>
        <v>0</v>
      </c>
      <c r="X129" t="str">
        <f t="shared" si="36"/>
        <v/>
      </c>
    </row>
    <row r="130" spans="1:24" ht="16">
      <c r="A130" s="8">
        <v>336</v>
      </c>
      <c r="B130" s="1" t="s">
        <v>21</v>
      </c>
      <c r="C130">
        <f t="shared" si="44"/>
        <v>0</v>
      </c>
      <c r="D130">
        <f t="shared" si="44"/>
        <v>1</v>
      </c>
      <c r="E130">
        <f t="shared" si="44"/>
        <v>0</v>
      </c>
      <c r="F130">
        <f t="shared" si="44"/>
        <v>0</v>
      </c>
      <c r="G130">
        <f t="shared" si="44"/>
        <v>0</v>
      </c>
      <c r="H130">
        <f t="shared" si="44"/>
        <v>0</v>
      </c>
      <c r="I130" s="36" t="s">
        <v>24</v>
      </c>
      <c r="J130">
        <f t="shared" si="45"/>
        <v>0</v>
      </c>
      <c r="K130">
        <f t="shared" si="45"/>
        <v>1</v>
      </c>
      <c r="L130" s="21">
        <f t="shared" si="24"/>
        <v>0</v>
      </c>
      <c r="M130">
        <f t="shared" si="25"/>
        <v>0</v>
      </c>
      <c r="N130">
        <f t="shared" si="26"/>
        <v>0</v>
      </c>
      <c r="O130">
        <f t="shared" si="27"/>
        <v>1</v>
      </c>
      <c r="P130">
        <f t="shared" si="28"/>
        <v>0</v>
      </c>
      <c r="Q130">
        <f t="shared" si="29"/>
        <v>0</v>
      </c>
      <c r="R130">
        <f t="shared" si="30"/>
        <v>0</v>
      </c>
      <c r="S130">
        <f t="shared" si="31"/>
        <v>0</v>
      </c>
      <c r="T130">
        <f t="shared" si="32"/>
        <v>0</v>
      </c>
      <c r="U130">
        <f t="shared" si="33"/>
        <v>0</v>
      </c>
      <c r="V130">
        <f t="shared" si="34"/>
        <v>0</v>
      </c>
      <c r="W130">
        <f t="shared" si="35"/>
        <v>0</v>
      </c>
      <c r="X130" t="str">
        <f t="shared" si="36"/>
        <v/>
      </c>
    </row>
    <row r="131" spans="1:24" ht="16">
      <c r="A131" s="8">
        <v>340</v>
      </c>
      <c r="B131" s="1" t="s">
        <v>21</v>
      </c>
      <c r="C131">
        <f t="shared" si="44"/>
        <v>0</v>
      </c>
      <c r="D131">
        <f t="shared" si="44"/>
        <v>1</v>
      </c>
      <c r="E131">
        <f t="shared" si="44"/>
        <v>0</v>
      </c>
      <c r="F131">
        <f t="shared" si="44"/>
        <v>0</v>
      </c>
      <c r="G131">
        <f t="shared" si="44"/>
        <v>0</v>
      </c>
      <c r="H131">
        <f t="shared" si="44"/>
        <v>0</v>
      </c>
      <c r="I131" s="36" t="s">
        <v>24</v>
      </c>
      <c r="J131">
        <f t="shared" si="45"/>
        <v>0</v>
      </c>
      <c r="K131">
        <f t="shared" si="45"/>
        <v>1</v>
      </c>
      <c r="L131" s="21">
        <f t="shared" ref="L131:L194" si="46">IF(AND($C131=1,J131=1),1,0)</f>
        <v>0</v>
      </c>
      <c r="M131">
        <f t="shared" ref="M131:M194" si="47">IF(AND($C131=1,K131=1),1,0)</f>
        <v>0</v>
      </c>
      <c r="N131">
        <f t="shared" ref="N131:N194" si="48">IF(AND($D131=1,J131=1),1,0)</f>
        <v>0</v>
      </c>
      <c r="O131">
        <f t="shared" ref="O131:O194" si="49">IF(AND($D131=1,K131=1),1,0)</f>
        <v>1</v>
      </c>
      <c r="P131">
        <f t="shared" ref="P131:P194" si="50">IF(AND($E131=1,J131=1),1,0)</f>
        <v>0</v>
      </c>
      <c r="Q131">
        <f t="shared" ref="Q131:Q194" si="51">IF(AND($E131=1,K131=1),1,0)</f>
        <v>0</v>
      </c>
      <c r="R131">
        <f t="shared" ref="R131:R194" si="52">IF(AND($F131=1,J131=1),1,0)</f>
        <v>0</v>
      </c>
      <c r="S131">
        <f t="shared" ref="S131:S194" si="53">IF(AND($F131=1,K131=1),1,0)</f>
        <v>0</v>
      </c>
      <c r="T131">
        <f t="shared" ref="T131:T194" si="54">IF(AND($G131=1,J131=1),1,0)</f>
        <v>0</v>
      </c>
      <c r="U131">
        <f t="shared" ref="U131:U194" si="55">IF(AND($G131=1,K131=1),1,0)</f>
        <v>0</v>
      </c>
      <c r="V131">
        <f t="shared" ref="V131:V194" si="56">IF(AND($H131=1,J131=1),1,0)</f>
        <v>0</v>
      </c>
      <c r="W131">
        <f t="shared" ref="W131:W194" si="57">IF(AND($H131=1,K131=1),1,0)</f>
        <v>0</v>
      </c>
      <c r="X131" t="str">
        <f t="shared" si="36"/>
        <v/>
      </c>
    </row>
    <row r="132" spans="1:24" ht="16">
      <c r="A132" s="8">
        <v>342</v>
      </c>
      <c r="B132" s="1" t="s">
        <v>21</v>
      </c>
      <c r="C132">
        <f t="shared" si="44"/>
        <v>0</v>
      </c>
      <c r="D132">
        <f t="shared" si="44"/>
        <v>1</v>
      </c>
      <c r="E132">
        <f t="shared" si="44"/>
        <v>0</v>
      </c>
      <c r="F132">
        <f t="shared" si="44"/>
        <v>0</v>
      </c>
      <c r="G132">
        <f t="shared" si="44"/>
        <v>0</v>
      </c>
      <c r="H132">
        <f t="shared" si="44"/>
        <v>0</v>
      </c>
      <c r="I132" s="36" t="s">
        <v>22</v>
      </c>
      <c r="J132">
        <f t="shared" si="45"/>
        <v>1</v>
      </c>
      <c r="K132">
        <f t="shared" si="45"/>
        <v>0</v>
      </c>
      <c r="L132" s="21">
        <f t="shared" si="46"/>
        <v>0</v>
      </c>
      <c r="M132">
        <f t="shared" si="47"/>
        <v>0</v>
      </c>
      <c r="N132">
        <f t="shared" si="48"/>
        <v>1</v>
      </c>
      <c r="O132">
        <f t="shared" si="49"/>
        <v>0</v>
      </c>
      <c r="P132">
        <f t="shared" si="50"/>
        <v>0</v>
      </c>
      <c r="Q132">
        <f t="shared" si="51"/>
        <v>0</v>
      </c>
      <c r="R132">
        <f t="shared" si="52"/>
        <v>0</v>
      </c>
      <c r="S132">
        <f t="shared" si="53"/>
        <v>0</v>
      </c>
      <c r="T132">
        <f t="shared" si="54"/>
        <v>0</v>
      </c>
      <c r="U132">
        <f t="shared" si="55"/>
        <v>0</v>
      </c>
      <c r="V132">
        <f t="shared" si="56"/>
        <v>0</v>
      </c>
      <c r="W132">
        <f t="shared" si="57"/>
        <v>0</v>
      </c>
      <c r="X132" t="str">
        <f t="shared" ref="X132:X195" si="58">IF(SUM(L132:W132)&lt;&gt;1,"PROBLEM","")</f>
        <v/>
      </c>
    </row>
    <row r="133" spans="1:24" ht="16">
      <c r="A133" s="8">
        <v>350</v>
      </c>
      <c r="B133" s="1" t="s">
        <v>21</v>
      </c>
      <c r="C133">
        <f t="shared" ref="C133:H142" si="59">IF($B133=C$2,1,0)</f>
        <v>0</v>
      </c>
      <c r="D133">
        <f t="shared" si="59"/>
        <v>1</v>
      </c>
      <c r="E133">
        <f t="shared" si="59"/>
        <v>0</v>
      </c>
      <c r="F133">
        <f t="shared" si="59"/>
        <v>0</v>
      </c>
      <c r="G133">
        <f t="shared" si="59"/>
        <v>0</v>
      </c>
      <c r="H133">
        <f t="shared" si="59"/>
        <v>0</v>
      </c>
      <c r="I133" s="36" t="s">
        <v>24</v>
      </c>
      <c r="J133">
        <f t="shared" si="45"/>
        <v>0</v>
      </c>
      <c r="K133">
        <f t="shared" si="45"/>
        <v>1</v>
      </c>
      <c r="L133" s="21">
        <f t="shared" si="46"/>
        <v>0</v>
      </c>
      <c r="M133">
        <f t="shared" si="47"/>
        <v>0</v>
      </c>
      <c r="N133">
        <f t="shared" si="48"/>
        <v>0</v>
      </c>
      <c r="O133">
        <f t="shared" si="49"/>
        <v>1</v>
      </c>
      <c r="P133">
        <f t="shared" si="50"/>
        <v>0</v>
      </c>
      <c r="Q133">
        <f t="shared" si="51"/>
        <v>0</v>
      </c>
      <c r="R133">
        <f t="shared" si="52"/>
        <v>0</v>
      </c>
      <c r="S133">
        <f t="shared" si="53"/>
        <v>0</v>
      </c>
      <c r="T133">
        <f t="shared" si="54"/>
        <v>0</v>
      </c>
      <c r="U133">
        <f t="shared" si="55"/>
        <v>0</v>
      </c>
      <c r="V133">
        <f t="shared" si="56"/>
        <v>0</v>
      </c>
      <c r="W133">
        <f t="shared" si="57"/>
        <v>0</v>
      </c>
      <c r="X133" t="str">
        <f t="shared" si="58"/>
        <v/>
      </c>
    </row>
    <row r="134" spans="1:24" ht="16">
      <c r="A134" s="8">
        <v>353</v>
      </c>
      <c r="B134" s="1" t="s">
        <v>21</v>
      </c>
      <c r="C134">
        <f t="shared" si="59"/>
        <v>0</v>
      </c>
      <c r="D134">
        <f t="shared" si="59"/>
        <v>1</v>
      </c>
      <c r="E134">
        <f t="shared" si="59"/>
        <v>0</v>
      </c>
      <c r="F134">
        <f t="shared" si="59"/>
        <v>0</v>
      </c>
      <c r="G134">
        <f t="shared" si="59"/>
        <v>0</v>
      </c>
      <c r="H134">
        <f t="shared" si="59"/>
        <v>0</v>
      </c>
      <c r="I134" s="36" t="s">
        <v>22</v>
      </c>
      <c r="J134">
        <f t="shared" si="45"/>
        <v>1</v>
      </c>
      <c r="K134">
        <f t="shared" si="45"/>
        <v>0</v>
      </c>
      <c r="L134" s="21">
        <f t="shared" si="46"/>
        <v>0</v>
      </c>
      <c r="M134">
        <f t="shared" si="47"/>
        <v>0</v>
      </c>
      <c r="N134">
        <f t="shared" si="48"/>
        <v>1</v>
      </c>
      <c r="O134">
        <f t="shared" si="49"/>
        <v>0</v>
      </c>
      <c r="P134">
        <f t="shared" si="50"/>
        <v>0</v>
      </c>
      <c r="Q134">
        <f t="shared" si="51"/>
        <v>0</v>
      </c>
      <c r="R134">
        <f t="shared" si="52"/>
        <v>0</v>
      </c>
      <c r="S134">
        <f t="shared" si="53"/>
        <v>0</v>
      </c>
      <c r="T134">
        <f t="shared" si="54"/>
        <v>0</v>
      </c>
      <c r="U134">
        <f t="shared" si="55"/>
        <v>0</v>
      </c>
      <c r="V134">
        <f t="shared" si="56"/>
        <v>0</v>
      </c>
      <c r="W134">
        <f t="shared" si="57"/>
        <v>0</v>
      </c>
      <c r="X134" t="str">
        <f t="shared" si="58"/>
        <v/>
      </c>
    </row>
    <row r="135" spans="1:24" ht="16">
      <c r="A135" s="8">
        <v>354</v>
      </c>
      <c r="B135" s="1" t="s">
        <v>21</v>
      </c>
      <c r="C135">
        <f t="shared" si="59"/>
        <v>0</v>
      </c>
      <c r="D135">
        <f t="shared" si="59"/>
        <v>1</v>
      </c>
      <c r="E135">
        <f t="shared" si="59"/>
        <v>0</v>
      </c>
      <c r="F135">
        <f t="shared" si="59"/>
        <v>0</v>
      </c>
      <c r="G135">
        <f t="shared" si="59"/>
        <v>0</v>
      </c>
      <c r="H135">
        <f t="shared" si="59"/>
        <v>0</v>
      </c>
      <c r="I135" s="36" t="s">
        <v>24</v>
      </c>
      <c r="J135">
        <f t="shared" si="45"/>
        <v>0</v>
      </c>
      <c r="K135">
        <f t="shared" si="45"/>
        <v>1</v>
      </c>
      <c r="L135" s="21">
        <f t="shared" si="46"/>
        <v>0</v>
      </c>
      <c r="M135">
        <f t="shared" si="47"/>
        <v>0</v>
      </c>
      <c r="N135">
        <f t="shared" si="48"/>
        <v>0</v>
      </c>
      <c r="O135">
        <f t="shared" si="49"/>
        <v>1</v>
      </c>
      <c r="P135">
        <f t="shared" si="50"/>
        <v>0</v>
      </c>
      <c r="Q135">
        <f t="shared" si="51"/>
        <v>0</v>
      </c>
      <c r="R135">
        <f t="shared" si="52"/>
        <v>0</v>
      </c>
      <c r="S135">
        <f t="shared" si="53"/>
        <v>0</v>
      </c>
      <c r="T135">
        <f t="shared" si="54"/>
        <v>0</v>
      </c>
      <c r="U135">
        <f t="shared" si="55"/>
        <v>0</v>
      </c>
      <c r="V135">
        <f t="shared" si="56"/>
        <v>0</v>
      </c>
      <c r="W135">
        <f t="shared" si="57"/>
        <v>0</v>
      </c>
      <c r="X135" t="str">
        <f t="shared" si="58"/>
        <v/>
      </c>
    </row>
    <row r="136" spans="1:24" ht="16">
      <c r="A136" s="8">
        <v>357</v>
      </c>
      <c r="B136" s="1" t="s">
        <v>21</v>
      </c>
      <c r="C136">
        <f t="shared" si="59"/>
        <v>0</v>
      </c>
      <c r="D136">
        <f t="shared" si="59"/>
        <v>1</v>
      </c>
      <c r="E136">
        <f t="shared" si="59"/>
        <v>0</v>
      </c>
      <c r="F136">
        <f t="shared" si="59"/>
        <v>0</v>
      </c>
      <c r="G136">
        <f t="shared" si="59"/>
        <v>0</v>
      </c>
      <c r="H136">
        <f t="shared" si="59"/>
        <v>0</v>
      </c>
      <c r="I136" s="36" t="s">
        <v>22</v>
      </c>
      <c r="J136">
        <f t="shared" si="45"/>
        <v>1</v>
      </c>
      <c r="K136">
        <f t="shared" si="45"/>
        <v>0</v>
      </c>
      <c r="L136" s="21">
        <f t="shared" si="46"/>
        <v>0</v>
      </c>
      <c r="M136">
        <f t="shared" si="47"/>
        <v>0</v>
      </c>
      <c r="N136">
        <f t="shared" si="48"/>
        <v>1</v>
      </c>
      <c r="O136">
        <f t="shared" si="49"/>
        <v>0</v>
      </c>
      <c r="P136">
        <f t="shared" si="50"/>
        <v>0</v>
      </c>
      <c r="Q136">
        <f t="shared" si="51"/>
        <v>0</v>
      </c>
      <c r="R136">
        <f t="shared" si="52"/>
        <v>0</v>
      </c>
      <c r="S136">
        <f t="shared" si="53"/>
        <v>0</v>
      </c>
      <c r="T136">
        <f t="shared" si="54"/>
        <v>0</v>
      </c>
      <c r="U136">
        <f t="shared" si="55"/>
        <v>0</v>
      </c>
      <c r="V136">
        <f t="shared" si="56"/>
        <v>0</v>
      </c>
      <c r="W136">
        <f t="shared" si="57"/>
        <v>0</v>
      </c>
      <c r="X136" t="str">
        <f t="shared" si="58"/>
        <v/>
      </c>
    </row>
    <row r="137" spans="1:24" ht="16">
      <c r="A137" s="8">
        <v>358</v>
      </c>
      <c r="B137" s="1" t="s">
        <v>21</v>
      </c>
      <c r="C137">
        <f t="shared" si="59"/>
        <v>0</v>
      </c>
      <c r="D137">
        <f t="shared" si="59"/>
        <v>1</v>
      </c>
      <c r="E137">
        <f t="shared" si="59"/>
        <v>0</v>
      </c>
      <c r="F137">
        <f t="shared" si="59"/>
        <v>0</v>
      </c>
      <c r="G137">
        <f t="shared" si="59"/>
        <v>0</v>
      </c>
      <c r="H137">
        <f t="shared" si="59"/>
        <v>0</v>
      </c>
      <c r="I137" s="36" t="s">
        <v>24</v>
      </c>
      <c r="J137">
        <f t="shared" si="45"/>
        <v>0</v>
      </c>
      <c r="K137">
        <f t="shared" si="45"/>
        <v>1</v>
      </c>
      <c r="L137" s="21">
        <f t="shared" si="46"/>
        <v>0</v>
      </c>
      <c r="M137">
        <f t="shared" si="47"/>
        <v>0</v>
      </c>
      <c r="N137">
        <f t="shared" si="48"/>
        <v>0</v>
      </c>
      <c r="O137">
        <f t="shared" si="49"/>
        <v>1</v>
      </c>
      <c r="P137">
        <f t="shared" si="50"/>
        <v>0</v>
      </c>
      <c r="Q137">
        <f t="shared" si="51"/>
        <v>0</v>
      </c>
      <c r="R137">
        <f t="shared" si="52"/>
        <v>0</v>
      </c>
      <c r="S137">
        <f t="shared" si="53"/>
        <v>0</v>
      </c>
      <c r="T137">
        <f t="shared" si="54"/>
        <v>0</v>
      </c>
      <c r="U137">
        <f t="shared" si="55"/>
        <v>0</v>
      </c>
      <c r="V137">
        <f t="shared" si="56"/>
        <v>0</v>
      </c>
      <c r="W137">
        <f t="shared" si="57"/>
        <v>0</v>
      </c>
      <c r="X137" t="str">
        <f t="shared" si="58"/>
        <v/>
      </c>
    </row>
    <row r="138" spans="1:24" ht="16">
      <c r="A138" s="8">
        <v>360</v>
      </c>
      <c r="B138" s="1" t="s">
        <v>21</v>
      </c>
      <c r="C138">
        <f t="shared" si="59"/>
        <v>0</v>
      </c>
      <c r="D138">
        <f t="shared" si="59"/>
        <v>1</v>
      </c>
      <c r="E138">
        <f t="shared" si="59"/>
        <v>0</v>
      </c>
      <c r="F138">
        <f t="shared" si="59"/>
        <v>0</v>
      </c>
      <c r="G138">
        <f t="shared" si="59"/>
        <v>0</v>
      </c>
      <c r="H138">
        <f t="shared" si="59"/>
        <v>0</v>
      </c>
      <c r="I138" s="36" t="s">
        <v>24</v>
      </c>
      <c r="J138">
        <f t="shared" si="45"/>
        <v>0</v>
      </c>
      <c r="K138">
        <f t="shared" si="45"/>
        <v>1</v>
      </c>
      <c r="L138" s="21">
        <f t="shared" si="46"/>
        <v>0</v>
      </c>
      <c r="M138">
        <f t="shared" si="47"/>
        <v>0</v>
      </c>
      <c r="N138">
        <f t="shared" si="48"/>
        <v>0</v>
      </c>
      <c r="O138">
        <f t="shared" si="49"/>
        <v>1</v>
      </c>
      <c r="P138">
        <f t="shared" si="50"/>
        <v>0</v>
      </c>
      <c r="Q138">
        <f t="shared" si="51"/>
        <v>0</v>
      </c>
      <c r="R138">
        <f t="shared" si="52"/>
        <v>0</v>
      </c>
      <c r="S138">
        <f t="shared" si="53"/>
        <v>0</v>
      </c>
      <c r="T138">
        <f t="shared" si="54"/>
        <v>0</v>
      </c>
      <c r="U138">
        <f t="shared" si="55"/>
        <v>0</v>
      </c>
      <c r="V138">
        <f t="shared" si="56"/>
        <v>0</v>
      </c>
      <c r="W138">
        <f t="shared" si="57"/>
        <v>0</v>
      </c>
      <c r="X138" t="str">
        <f t="shared" si="58"/>
        <v/>
      </c>
    </row>
    <row r="139" spans="1:24" ht="16">
      <c r="A139" s="8">
        <v>362</v>
      </c>
      <c r="B139" s="1" t="s">
        <v>21</v>
      </c>
      <c r="C139">
        <f t="shared" si="59"/>
        <v>0</v>
      </c>
      <c r="D139">
        <f t="shared" si="59"/>
        <v>1</v>
      </c>
      <c r="E139">
        <f t="shared" si="59"/>
        <v>0</v>
      </c>
      <c r="F139">
        <f t="shared" si="59"/>
        <v>0</v>
      </c>
      <c r="G139">
        <f t="shared" si="59"/>
        <v>0</v>
      </c>
      <c r="H139">
        <f t="shared" si="59"/>
        <v>0</v>
      </c>
      <c r="I139" s="36" t="s">
        <v>22</v>
      </c>
      <c r="J139">
        <f t="shared" si="45"/>
        <v>1</v>
      </c>
      <c r="K139">
        <f t="shared" si="45"/>
        <v>0</v>
      </c>
      <c r="L139" s="21">
        <f t="shared" si="46"/>
        <v>0</v>
      </c>
      <c r="M139">
        <f t="shared" si="47"/>
        <v>0</v>
      </c>
      <c r="N139">
        <f t="shared" si="48"/>
        <v>1</v>
      </c>
      <c r="O139">
        <f t="shared" si="49"/>
        <v>0</v>
      </c>
      <c r="P139">
        <f t="shared" si="50"/>
        <v>0</v>
      </c>
      <c r="Q139">
        <f t="shared" si="51"/>
        <v>0</v>
      </c>
      <c r="R139">
        <f t="shared" si="52"/>
        <v>0</v>
      </c>
      <c r="S139">
        <f t="shared" si="53"/>
        <v>0</v>
      </c>
      <c r="T139">
        <f t="shared" si="54"/>
        <v>0</v>
      </c>
      <c r="U139">
        <f t="shared" si="55"/>
        <v>0</v>
      </c>
      <c r="V139">
        <f t="shared" si="56"/>
        <v>0</v>
      </c>
      <c r="W139">
        <f t="shared" si="57"/>
        <v>0</v>
      </c>
      <c r="X139" t="str">
        <f t="shared" si="58"/>
        <v/>
      </c>
    </row>
    <row r="140" spans="1:24" ht="16">
      <c r="A140" s="8">
        <v>363</v>
      </c>
      <c r="B140" s="1" t="s">
        <v>21</v>
      </c>
      <c r="C140">
        <f t="shared" si="59"/>
        <v>0</v>
      </c>
      <c r="D140">
        <f t="shared" si="59"/>
        <v>1</v>
      </c>
      <c r="E140">
        <f t="shared" si="59"/>
        <v>0</v>
      </c>
      <c r="F140">
        <f t="shared" si="59"/>
        <v>0</v>
      </c>
      <c r="G140">
        <f t="shared" si="59"/>
        <v>0</v>
      </c>
      <c r="H140">
        <f t="shared" si="59"/>
        <v>0</v>
      </c>
      <c r="I140" s="36" t="s">
        <v>22</v>
      </c>
      <c r="J140">
        <f t="shared" si="45"/>
        <v>1</v>
      </c>
      <c r="K140">
        <f t="shared" si="45"/>
        <v>0</v>
      </c>
      <c r="L140" s="21">
        <f t="shared" si="46"/>
        <v>0</v>
      </c>
      <c r="M140">
        <f t="shared" si="47"/>
        <v>0</v>
      </c>
      <c r="N140">
        <f t="shared" si="48"/>
        <v>1</v>
      </c>
      <c r="O140">
        <f t="shared" si="49"/>
        <v>0</v>
      </c>
      <c r="P140">
        <f t="shared" si="50"/>
        <v>0</v>
      </c>
      <c r="Q140">
        <f t="shared" si="51"/>
        <v>0</v>
      </c>
      <c r="R140">
        <f t="shared" si="52"/>
        <v>0</v>
      </c>
      <c r="S140">
        <f t="shared" si="53"/>
        <v>0</v>
      </c>
      <c r="T140">
        <f t="shared" si="54"/>
        <v>0</v>
      </c>
      <c r="U140">
        <f t="shared" si="55"/>
        <v>0</v>
      </c>
      <c r="V140">
        <f t="shared" si="56"/>
        <v>0</v>
      </c>
      <c r="W140">
        <f t="shared" si="57"/>
        <v>0</v>
      </c>
      <c r="X140" t="str">
        <f t="shared" si="58"/>
        <v/>
      </c>
    </row>
    <row r="141" spans="1:24" ht="16">
      <c r="A141" s="8">
        <v>365</v>
      </c>
      <c r="B141" s="1" t="s">
        <v>21</v>
      </c>
      <c r="C141">
        <f t="shared" si="59"/>
        <v>0</v>
      </c>
      <c r="D141">
        <f t="shared" si="59"/>
        <v>1</v>
      </c>
      <c r="E141">
        <f t="shared" si="59"/>
        <v>0</v>
      </c>
      <c r="F141">
        <f t="shared" si="59"/>
        <v>0</v>
      </c>
      <c r="G141">
        <f t="shared" si="59"/>
        <v>0</v>
      </c>
      <c r="H141">
        <f t="shared" si="59"/>
        <v>0</v>
      </c>
      <c r="I141" s="36" t="s">
        <v>24</v>
      </c>
      <c r="J141">
        <f t="shared" si="45"/>
        <v>0</v>
      </c>
      <c r="K141">
        <f t="shared" si="45"/>
        <v>1</v>
      </c>
      <c r="L141" s="21">
        <f t="shared" si="46"/>
        <v>0</v>
      </c>
      <c r="M141">
        <f t="shared" si="47"/>
        <v>0</v>
      </c>
      <c r="N141">
        <f t="shared" si="48"/>
        <v>0</v>
      </c>
      <c r="O141">
        <f t="shared" si="49"/>
        <v>1</v>
      </c>
      <c r="P141">
        <f t="shared" si="50"/>
        <v>0</v>
      </c>
      <c r="Q141">
        <f t="shared" si="51"/>
        <v>0</v>
      </c>
      <c r="R141">
        <f t="shared" si="52"/>
        <v>0</v>
      </c>
      <c r="S141">
        <f t="shared" si="53"/>
        <v>0</v>
      </c>
      <c r="T141">
        <f t="shared" si="54"/>
        <v>0</v>
      </c>
      <c r="U141">
        <f t="shared" si="55"/>
        <v>0</v>
      </c>
      <c r="V141">
        <f t="shared" si="56"/>
        <v>0</v>
      </c>
      <c r="W141">
        <f t="shared" si="57"/>
        <v>0</v>
      </c>
      <c r="X141" t="str">
        <f t="shared" si="58"/>
        <v/>
      </c>
    </row>
    <row r="142" spans="1:24" ht="16">
      <c r="A142" s="8">
        <v>367</v>
      </c>
      <c r="B142" s="1" t="s">
        <v>21</v>
      </c>
      <c r="C142">
        <f t="shared" si="59"/>
        <v>0</v>
      </c>
      <c r="D142">
        <f t="shared" si="59"/>
        <v>1</v>
      </c>
      <c r="E142">
        <f t="shared" si="59"/>
        <v>0</v>
      </c>
      <c r="F142">
        <f t="shared" si="59"/>
        <v>0</v>
      </c>
      <c r="G142">
        <f t="shared" si="59"/>
        <v>0</v>
      </c>
      <c r="H142">
        <f t="shared" si="59"/>
        <v>0</v>
      </c>
      <c r="I142" s="36" t="s">
        <v>24</v>
      </c>
      <c r="J142">
        <f t="shared" si="45"/>
        <v>0</v>
      </c>
      <c r="K142">
        <f t="shared" si="45"/>
        <v>1</v>
      </c>
      <c r="L142" s="21">
        <f t="shared" si="46"/>
        <v>0</v>
      </c>
      <c r="M142">
        <f t="shared" si="47"/>
        <v>0</v>
      </c>
      <c r="N142">
        <f t="shared" si="48"/>
        <v>0</v>
      </c>
      <c r="O142">
        <f t="shared" si="49"/>
        <v>1</v>
      </c>
      <c r="P142">
        <f t="shared" si="50"/>
        <v>0</v>
      </c>
      <c r="Q142">
        <f t="shared" si="51"/>
        <v>0</v>
      </c>
      <c r="R142">
        <f t="shared" si="52"/>
        <v>0</v>
      </c>
      <c r="S142">
        <f t="shared" si="53"/>
        <v>0</v>
      </c>
      <c r="T142">
        <f t="shared" si="54"/>
        <v>0</v>
      </c>
      <c r="U142">
        <f t="shared" si="55"/>
        <v>0</v>
      </c>
      <c r="V142">
        <f t="shared" si="56"/>
        <v>0</v>
      </c>
      <c r="W142">
        <f t="shared" si="57"/>
        <v>0</v>
      </c>
      <c r="X142" t="str">
        <f t="shared" si="58"/>
        <v/>
      </c>
    </row>
    <row r="143" spans="1:24" ht="16">
      <c r="A143" s="8">
        <v>374</v>
      </c>
      <c r="B143" s="1" t="s">
        <v>21</v>
      </c>
      <c r="C143">
        <f t="shared" ref="C143:H152" si="60">IF($B143=C$2,1,0)</f>
        <v>0</v>
      </c>
      <c r="D143">
        <f t="shared" si="60"/>
        <v>1</v>
      </c>
      <c r="E143">
        <f t="shared" si="60"/>
        <v>0</v>
      </c>
      <c r="F143">
        <f t="shared" si="60"/>
        <v>0</v>
      </c>
      <c r="G143">
        <f t="shared" si="60"/>
        <v>0</v>
      </c>
      <c r="H143">
        <f t="shared" si="60"/>
        <v>0</v>
      </c>
      <c r="I143" s="36" t="s">
        <v>22</v>
      </c>
      <c r="J143">
        <f t="shared" ref="J143:K162" si="61">IF($I143=J$2,1,0)</f>
        <v>1</v>
      </c>
      <c r="K143">
        <f t="shared" si="61"/>
        <v>0</v>
      </c>
      <c r="L143" s="21">
        <f t="shared" si="46"/>
        <v>0</v>
      </c>
      <c r="M143">
        <f t="shared" si="47"/>
        <v>0</v>
      </c>
      <c r="N143">
        <f t="shared" si="48"/>
        <v>1</v>
      </c>
      <c r="O143">
        <f t="shared" si="49"/>
        <v>0</v>
      </c>
      <c r="P143">
        <f t="shared" si="50"/>
        <v>0</v>
      </c>
      <c r="Q143">
        <f t="shared" si="51"/>
        <v>0</v>
      </c>
      <c r="R143">
        <f t="shared" si="52"/>
        <v>0</v>
      </c>
      <c r="S143">
        <f t="shared" si="53"/>
        <v>0</v>
      </c>
      <c r="T143">
        <f t="shared" si="54"/>
        <v>0</v>
      </c>
      <c r="U143">
        <f t="shared" si="55"/>
        <v>0</v>
      </c>
      <c r="V143">
        <f t="shared" si="56"/>
        <v>0</v>
      </c>
      <c r="W143">
        <f t="shared" si="57"/>
        <v>0</v>
      </c>
      <c r="X143" t="str">
        <f t="shared" si="58"/>
        <v/>
      </c>
    </row>
    <row r="144" spans="1:24" ht="16">
      <c r="A144" s="8">
        <v>376</v>
      </c>
      <c r="B144" s="1" t="s">
        <v>21</v>
      </c>
      <c r="C144">
        <f t="shared" si="60"/>
        <v>0</v>
      </c>
      <c r="D144">
        <f t="shared" si="60"/>
        <v>1</v>
      </c>
      <c r="E144">
        <f t="shared" si="60"/>
        <v>0</v>
      </c>
      <c r="F144">
        <f t="shared" si="60"/>
        <v>0</v>
      </c>
      <c r="G144">
        <f t="shared" si="60"/>
        <v>0</v>
      </c>
      <c r="H144">
        <f t="shared" si="60"/>
        <v>0</v>
      </c>
      <c r="I144" s="36" t="s">
        <v>24</v>
      </c>
      <c r="J144">
        <f t="shared" si="61"/>
        <v>0</v>
      </c>
      <c r="K144">
        <f t="shared" si="61"/>
        <v>1</v>
      </c>
      <c r="L144" s="21">
        <f t="shared" si="46"/>
        <v>0</v>
      </c>
      <c r="M144">
        <f t="shared" si="47"/>
        <v>0</v>
      </c>
      <c r="N144">
        <f t="shared" si="48"/>
        <v>0</v>
      </c>
      <c r="O144">
        <f t="shared" si="49"/>
        <v>1</v>
      </c>
      <c r="P144">
        <f t="shared" si="50"/>
        <v>0</v>
      </c>
      <c r="Q144">
        <f t="shared" si="51"/>
        <v>0</v>
      </c>
      <c r="R144">
        <f t="shared" si="52"/>
        <v>0</v>
      </c>
      <c r="S144">
        <f t="shared" si="53"/>
        <v>0</v>
      </c>
      <c r="T144">
        <f t="shared" si="54"/>
        <v>0</v>
      </c>
      <c r="U144">
        <f t="shared" si="55"/>
        <v>0</v>
      </c>
      <c r="V144">
        <f t="shared" si="56"/>
        <v>0</v>
      </c>
      <c r="W144">
        <f t="shared" si="57"/>
        <v>0</v>
      </c>
      <c r="X144" t="str">
        <f t="shared" si="58"/>
        <v/>
      </c>
    </row>
    <row r="145" spans="1:24" ht="16">
      <c r="A145" s="8">
        <v>377</v>
      </c>
      <c r="B145" s="1" t="s">
        <v>21</v>
      </c>
      <c r="C145">
        <f t="shared" si="60"/>
        <v>0</v>
      </c>
      <c r="D145">
        <f t="shared" si="60"/>
        <v>1</v>
      </c>
      <c r="E145">
        <f t="shared" si="60"/>
        <v>0</v>
      </c>
      <c r="F145">
        <f t="shared" si="60"/>
        <v>0</v>
      </c>
      <c r="G145">
        <f t="shared" si="60"/>
        <v>0</v>
      </c>
      <c r="H145">
        <f t="shared" si="60"/>
        <v>0</v>
      </c>
      <c r="I145" s="36" t="s">
        <v>22</v>
      </c>
      <c r="J145">
        <f t="shared" si="61"/>
        <v>1</v>
      </c>
      <c r="K145">
        <f t="shared" si="61"/>
        <v>0</v>
      </c>
      <c r="L145" s="21">
        <f t="shared" si="46"/>
        <v>0</v>
      </c>
      <c r="M145">
        <f t="shared" si="47"/>
        <v>0</v>
      </c>
      <c r="N145">
        <f t="shared" si="48"/>
        <v>1</v>
      </c>
      <c r="O145">
        <f t="shared" si="49"/>
        <v>0</v>
      </c>
      <c r="P145">
        <f t="shared" si="50"/>
        <v>0</v>
      </c>
      <c r="Q145">
        <f t="shared" si="51"/>
        <v>0</v>
      </c>
      <c r="R145">
        <f t="shared" si="52"/>
        <v>0</v>
      </c>
      <c r="S145">
        <f t="shared" si="53"/>
        <v>0</v>
      </c>
      <c r="T145">
        <f t="shared" si="54"/>
        <v>0</v>
      </c>
      <c r="U145">
        <f t="shared" si="55"/>
        <v>0</v>
      </c>
      <c r="V145">
        <f t="shared" si="56"/>
        <v>0</v>
      </c>
      <c r="W145">
        <f t="shared" si="57"/>
        <v>0</v>
      </c>
      <c r="X145" t="str">
        <f t="shared" si="58"/>
        <v/>
      </c>
    </row>
    <row r="146" spans="1:24" ht="16">
      <c r="A146" s="8">
        <v>391</v>
      </c>
      <c r="B146" s="1" t="s">
        <v>21</v>
      </c>
      <c r="C146">
        <f t="shared" si="60"/>
        <v>0</v>
      </c>
      <c r="D146">
        <f t="shared" si="60"/>
        <v>1</v>
      </c>
      <c r="E146">
        <f t="shared" si="60"/>
        <v>0</v>
      </c>
      <c r="F146">
        <f t="shared" si="60"/>
        <v>0</v>
      </c>
      <c r="G146">
        <f t="shared" si="60"/>
        <v>0</v>
      </c>
      <c r="H146">
        <f t="shared" si="60"/>
        <v>0</v>
      </c>
      <c r="I146" s="36" t="s">
        <v>24</v>
      </c>
      <c r="J146">
        <f t="shared" si="61"/>
        <v>0</v>
      </c>
      <c r="K146">
        <f t="shared" si="61"/>
        <v>1</v>
      </c>
      <c r="L146" s="21">
        <f t="shared" si="46"/>
        <v>0</v>
      </c>
      <c r="M146">
        <f t="shared" si="47"/>
        <v>0</v>
      </c>
      <c r="N146">
        <f t="shared" si="48"/>
        <v>0</v>
      </c>
      <c r="O146">
        <f t="shared" si="49"/>
        <v>1</v>
      </c>
      <c r="P146">
        <f t="shared" si="50"/>
        <v>0</v>
      </c>
      <c r="Q146">
        <f t="shared" si="51"/>
        <v>0</v>
      </c>
      <c r="R146">
        <f t="shared" si="52"/>
        <v>0</v>
      </c>
      <c r="S146">
        <f t="shared" si="53"/>
        <v>0</v>
      </c>
      <c r="T146">
        <f t="shared" si="54"/>
        <v>0</v>
      </c>
      <c r="U146">
        <f t="shared" si="55"/>
        <v>0</v>
      </c>
      <c r="V146">
        <f t="shared" si="56"/>
        <v>0</v>
      </c>
      <c r="W146">
        <f t="shared" si="57"/>
        <v>0</v>
      </c>
      <c r="X146" t="str">
        <f t="shared" si="58"/>
        <v/>
      </c>
    </row>
    <row r="147" spans="1:24" ht="16">
      <c r="A147" s="8">
        <v>392</v>
      </c>
      <c r="B147" s="1" t="s">
        <v>21</v>
      </c>
      <c r="C147">
        <f t="shared" si="60"/>
        <v>0</v>
      </c>
      <c r="D147">
        <f t="shared" si="60"/>
        <v>1</v>
      </c>
      <c r="E147">
        <f t="shared" si="60"/>
        <v>0</v>
      </c>
      <c r="F147">
        <f t="shared" si="60"/>
        <v>0</v>
      </c>
      <c r="G147">
        <f t="shared" si="60"/>
        <v>0</v>
      </c>
      <c r="H147">
        <f t="shared" si="60"/>
        <v>0</v>
      </c>
      <c r="I147" s="36" t="s">
        <v>22</v>
      </c>
      <c r="J147">
        <f t="shared" si="61"/>
        <v>1</v>
      </c>
      <c r="K147">
        <f t="shared" si="61"/>
        <v>0</v>
      </c>
      <c r="L147" s="21">
        <f t="shared" si="46"/>
        <v>0</v>
      </c>
      <c r="M147">
        <f t="shared" si="47"/>
        <v>0</v>
      </c>
      <c r="N147">
        <f t="shared" si="48"/>
        <v>1</v>
      </c>
      <c r="O147">
        <f t="shared" si="49"/>
        <v>0</v>
      </c>
      <c r="P147">
        <f t="shared" si="50"/>
        <v>0</v>
      </c>
      <c r="Q147">
        <f t="shared" si="51"/>
        <v>0</v>
      </c>
      <c r="R147">
        <f t="shared" si="52"/>
        <v>0</v>
      </c>
      <c r="S147">
        <f t="shared" si="53"/>
        <v>0</v>
      </c>
      <c r="T147">
        <f t="shared" si="54"/>
        <v>0</v>
      </c>
      <c r="U147">
        <f t="shared" si="55"/>
        <v>0</v>
      </c>
      <c r="V147">
        <f t="shared" si="56"/>
        <v>0</v>
      </c>
      <c r="W147">
        <f t="shared" si="57"/>
        <v>0</v>
      </c>
      <c r="X147" t="str">
        <f t="shared" si="58"/>
        <v/>
      </c>
    </row>
    <row r="148" spans="1:24" ht="16">
      <c r="A148" s="8">
        <v>396</v>
      </c>
      <c r="B148" s="1" t="s">
        <v>21</v>
      </c>
      <c r="C148">
        <f t="shared" si="60"/>
        <v>0</v>
      </c>
      <c r="D148">
        <f t="shared" si="60"/>
        <v>1</v>
      </c>
      <c r="E148">
        <f t="shared" si="60"/>
        <v>0</v>
      </c>
      <c r="F148">
        <f t="shared" si="60"/>
        <v>0</v>
      </c>
      <c r="G148">
        <f t="shared" si="60"/>
        <v>0</v>
      </c>
      <c r="H148">
        <f t="shared" si="60"/>
        <v>0</v>
      </c>
      <c r="I148" s="36" t="s">
        <v>22</v>
      </c>
      <c r="J148">
        <f t="shared" si="61"/>
        <v>1</v>
      </c>
      <c r="K148">
        <f t="shared" si="61"/>
        <v>0</v>
      </c>
      <c r="L148" s="21">
        <f t="shared" si="46"/>
        <v>0</v>
      </c>
      <c r="M148">
        <f t="shared" si="47"/>
        <v>0</v>
      </c>
      <c r="N148">
        <f t="shared" si="48"/>
        <v>1</v>
      </c>
      <c r="O148">
        <f t="shared" si="49"/>
        <v>0</v>
      </c>
      <c r="P148">
        <f t="shared" si="50"/>
        <v>0</v>
      </c>
      <c r="Q148">
        <f t="shared" si="51"/>
        <v>0</v>
      </c>
      <c r="R148">
        <f t="shared" si="52"/>
        <v>0</v>
      </c>
      <c r="S148">
        <f t="shared" si="53"/>
        <v>0</v>
      </c>
      <c r="T148">
        <f t="shared" si="54"/>
        <v>0</v>
      </c>
      <c r="U148">
        <f t="shared" si="55"/>
        <v>0</v>
      </c>
      <c r="V148">
        <f t="shared" si="56"/>
        <v>0</v>
      </c>
      <c r="W148">
        <f t="shared" si="57"/>
        <v>0</v>
      </c>
      <c r="X148" t="str">
        <f t="shared" si="58"/>
        <v/>
      </c>
    </row>
    <row r="149" spans="1:24" ht="16">
      <c r="A149" s="8">
        <v>402</v>
      </c>
      <c r="B149" s="1" t="s">
        <v>21</v>
      </c>
      <c r="C149">
        <f t="shared" si="60"/>
        <v>0</v>
      </c>
      <c r="D149">
        <f t="shared" si="60"/>
        <v>1</v>
      </c>
      <c r="E149">
        <f t="shared" si="60"/>
        <v>0</v>
      </c>
      <c r="F149">
        <f t="shared" si="60"/>
        <v>0</v>
      </c>
      <c r="G149">
        <f t="shared" si="60"/>
        <v>0</v>
      </c>
      <c r="H149">
        <f t="shared" si="60"/>
        <v>0</v>
      </c>
      <c r="I149" s="36" t="s">
        <v>22</v>
      </c>
      <c r="J149">
        <f t="shared" si="61"/>
        <v>1</v>
      </c>
      <c r="K149">
        <f t="shared" si="61"/>
        <v>0</v>
      </c>
      <c r="L149" s="21">
        <f t="shared" si="46"/>
        <v>0</v>
      </c>
      <c r="M149">
        <f t="shared" si="47"/>
        <v>0</v>
      </c>
      <c r="N149">
        <f t="shared" si="48"/>
        <v>1</v>
      </c>
      <c r="O149">
        <f t="shared" si="49"/>
        <v>0</v>
      </c>
      <c r="P149">
        <f t="shared" si="50"/>
        <v>0</v>
      </c>
      <c r="Q149">
        <f t="shared" si="51"/>
        <v>0</v>
      </c>
      <c r="R149">
        <f t="shared" si="52"/>
        <v>0</v>
      </c>
      <c r="S149">
        <f t="shared" si="53"/>
        <v>0</v>
      </c>
      <c r="T149">
        <f t="shared" si="54"/>
        <v>0</v>
      </c>
      <c r="U149">
        <f t="shared" si="55"/>
        <v>0</v>
      </c>
      <c r="V149">
        <f t="shared" si="56"/>
        <v>0</v>
      </c>
      <c r="W149">
        <f t="shared" si="57"/>
        <v>0</v>
      </c>
      <c r="X149" t="str">
        <f t="shared" si="58"/>
        <v/>
      </c>
    </row>
    <row r="150" spans="1:24" ht="16">
      <c r="A150" s="8">
        <v>404</v>
      </c>
      <c r="B150" s="1" t="s">
        <v>21</v>
      </c>
      <c r="C150">
        <f t="shared" si="60"/>
        <v>0</v>
      </c>
      <c r="D150">
        <f t="shared" si="60"/>
        <v>1</v>
      </c>
      <c r="E150">
        <f t="shared" si="60"/>
        <v>0</v>
      </c>
      <c r="F150">
        <f t="shared" si="60"/>
        <v>0</v>
      </c>
      <c r="G150">
        <f t="shared" si="60"/>
        <v>0</v>
      </c>
      <c r="H150">
        <f t="shared" si="60"/>
        <v>0</v>
      </c>
      <c r="I150" s="36" t="s">
        <v>22</v>
      </c>
      <c r="J150">
        <f t="shared" si="61"/>
        <v>1</v>
      </c>
      <c r="K150">
        <f t="shared" si="61"/>
        <v>0</v>
      </c>
      <c r="L150" s="21">
        <f t="shared" si="46"/>
        <v>0</v>
      </c>
      <c r="M150">
        <f t="shared" si="47"/>
        <v>0</v>
      </c>
      <c r="N150">
        <f t="shared" si="48"/>
        <v>1</v>
      </c>
      <c r="O150">
        <f t="shared" si="49"/>
        <v>0</v>
      </c>
      <c r="P150">
        <f t="shared" si="50"/>
        <v>0</v>
      </c>
      <c r="Q150">
        <f t="shared" si="51"/>
        <v>0</v>
      </c>
      <c r="R150">
        <f t="shared" si="52"/>
        <v>0</v>
      </c>
      <c r="S150">
        <f t="shared" si="53"/>
        <v>0</v>
      </c>
      <c r="T150">
        <f t="shared" si="54"/>
        <v>0</v>
      </c>
      <c r="U150">
        <f t="shared" si="55"/>
        <v>0</v>
      </c>
      <c r="V150">
        <f t="shared" si="56"/>
        <v>0</v>
      </c>
      <c r="W150">
        <f t="shared" si="57"/>
        <v>0</v>
      </c>
      <c r="X150" t="str">
        <f t="shared" si="58"/>
        <v/>
      </c>
    </row>
    <row r="151" spans="1:24" ht="16">
      <c r="A151" s="8">
        <v>405</v>
      </c>
      <c r="B151" s="1" t="s">
        <v>21</v>
      </c>
      <c r="C151">
        <f t="shared" si="60"/>
        <v>0</v>
      </c>
      <c r="D151">
        <f t="shared" si="60"/>
        <v>1</v>
      </c>
      <c r="E151">
        <f t="shared" si="60"/>
        <v>0</v>
      </c>
      <c r="F151">
        <f t="shared" si="60"/>
        <v>0</v>
      </c>
      <c r="G151">
        <f t="shared" si="60"/>
        <v>0</v>
      </c>
      <c r="H151">
        <f t="shared" si="60"/>
        <v>0</v>
      </c>
      <c r="I151" s="36" t="s">
        <v>24</v>
      </c>
      <c r="J151">
        <f t="shared" si="61"/>
        <v>0</v>
      </c>
      <c r="K151">
        <f t="shared" si="61"/>
        <v>1</v>
      </c>
      <c r="L151" s="21">
        <f t="shared" si="46"/>
        <v>0</v>
      </c>
      <c r="M151">
        <f t="shared" si="47"/>
        <v>0</v>
      </c>
      <c r="N151">
        <f t="shared" si="48"/>
        <v>0</v>
      </c>
      <c r="O151">
        <f t="shared" si="49"/>
        <v>1</v>
      </c>
      <c r="P151">
        <f t="shared" si="50"/>
        <v>0</v>
      </c>
      <c r="Q151">
        <f t="shared" si="51"/>
        <v>0</v>
      </c>
      <c r="R151">
        <f t="shared" si="52"/>
        <v>0</v>
      </c>
      <c r="S151">
        <f t="shared" si="53"/>
        <v>0</v>
      </c>
      <c r="T151">
        <f t="shared" si="54"/>
        <v>0</v>
      </c>
      <c r="U151">
        <f t="shared" si="55"/>
        <v>0</v>
      </c>
      <c r="V151">
        <f t="shared" si="56"/>
        <v>0</v>
      </c>
      <c r="W151">
        <f t="shared" si="57"/>
        <v>0</v>
      </c>
      <c r="X151" t="str">
        <f t="shared" si="58"/>
        <v/>
      </c>
    </row>
    <row r="152" spans="1:24" ht="16">
      <c r="A152" s="8">
        <v>409</v>
      </c>
      <c r="B152" s="1" t="s">
        <v>21</v>
      </c>
      <c r="C152">
        <f t="shared" si="60"/>
        <v>0</v>
      </c>
      <c r="D152">
        <f t="shared" si="60"/>
        <v>1</v>
      </c>
      <c r="E152">
        <f t="shared" si="60"/>
        <v>0</v>
      </c>
      <c r="F152">
        <f t="shared" si="60"/>
        <v>0</v>
      </c>
      <c r="G152">
        <f t="shared" si="60"/>
        <v>0</v>
      </c>
      <c r="H152">
        <f t="shared" si="60"/>
        <v>0</v>
      </c>
      <c r="I152" s="36" t="s">
        <v>24</v>
      </c>
      <c r="J152">
        <f t="shared" si="61"/>
        <v>0</v>
      </c>
      <c r="K152">
        <f t="shared" si="61"/>
        <v>1</v>
      </c>
      <c r="L152" s="21">
        <f t="shared" si="46"/>
        <v>0</v>
      </c>
      <c r="M152">
        <f t="shared" si="47"/>
        <v>0</v>
      </c>
      <c r="N152">
        <f t="shared" si="48"/>
        <v>0</v>
      </c>
      <c r="O152">
        <f t="shared" si="49"/>
        <v>1</v>
      </c>
      <c r="P152">
        <f t="shared" si="50"/>
        <v>0</v>
      </c>
      <c r="Q152">
        <f t="shared" si="51"/>
        <v>0</v>
      </c>
      <c r="R152">
        <f t="shared" si="52"/>
        <v>0</v>
      </c>
      <c r="S152">
        <f t="shared" si="53"/>
        <v>0</v>
      </c>
      <c r="T152">
        <f t="shared" si="54"/>
        <v>0</v>
      </c>
      <c r="U152">
        <f t="shared" si="55"/>
        <v>0</v>
      </c>
      <c r="V152">
        <f t="shared" si="56"/>
        <v>0</v>
      </c>
      <c r="W152">
        <f t="shared" si="57"/>
        <v>0</v>
      </c>
      <c r="X152" t="str">
        <f t="shared" si="58"/>
        <v/>
      </c>
    </row>
    <row r="153" spans="1:24" ht="16">
      <c r="A153" s="8">
        <v>410</v>
      </c>
      <c r="B153" s="1" t="s">
        <v>21</v>
      </c>
      <c r="C153">
        <f t="shared" ref="C153:H162" si="62">IF($B153=C$2,1,0)</f>
        <v>0</v>
      </c>
      <c r="D153">
        <f t="shared" si="62"/>
        <v>1</v>
      </c>
      <c r="E153">
        <f t="shared" si="62"/>
        <v>0</v>
      </c>
      <c r="F153">
        <f t="shared" si="62"/>
        <v>0</v>
      </c>
      <c r="G153">
        <f t="shared" si="62"/>
        <v>0</v>
      </c>
      <c r="H153">
        <f t="shared" si="62"/>
        <v>0</v>
      </c>
      <c r="I153" s="36" t="s">
        <v>22</v>
      </c>
      <c r="J153">
        <f t="shared" si="61"/>
        <v>1</v>
      </c>
      <c r="K153">
        <f t="shared" si="61"/>
        <v>0</v>
      </c>
      <c r="L153" s="21">
        <f t="shared" si="46"/>
        <v>0</v>
      </c>
      <c r="M153">
        <f t="shared" si="47"/>
        <v>0</v>
      </c>
      <c r="N153">
        <f t="shared" si="48"/>
        <v>1</v>
      </c>
      <c r="O153">
        <f t="shared" si="49"/>
        <v>0</v>
      </c>
      <c r="P153">
        <f t="shared" si="50"/>
        <v>0</v>
      </c>
      <c r="Q153">
        <f t="shared" si="51"/>
        <v>0</v>
      </c>
      <c r="R153">
        <f t="shared" si="52"/>
        <v>0</v>
      </c>
      <c r="S153">
        <f t="shared" si="53"/>
        <v>0</v>
      </c>
      <c r="T153">
        <f t="shared" si="54"/>
        <v>0</v>
      </c>
      <c r="U153">
        <f t="shared" si="55"/>
        <v>0</v>
      </c>
      <c r="V153">
        <f t="shared" si="56"/>
        <v>0</v>
      </c>
      <c r="W153">
        <f t="shared" si="57"/>
        <v>0</v>
      </c>
      <c r="X153" t="str">
        <f t="shared" si="58"/>
        <v/>
      </c>
    </row>
    <row r="154" spans="1:24" ht="16">
      <c r="A154" s="8">
        <v>411</v>
      </c>
      <c r="B154" s="1" t="s">
        <v>21</v>
      </c>
      <c r="C154">
        <f t="shared" si="62"/>
        <v>0</v>
      </c>
      <c r="D154">
        <f t="shared" si="62"/>
        <v>1</v>
      </c>
      <c r="E154">
        <f t="shared" si="62"/>
        <v>0</v>
      </c>
      <c r="F154">
        <f t="shared" si="62"/>
        <v>0</v>
      </c>
      <c r="G154">
        <f t="shared" si="62"/>
        <v>0</v>
      </c>
      <c r="H154">
        <f t="shared" si="62"/>
        <v>0</v>
      </c>
      <c r="I154" s="36" t="s">
        <v>22</v>
      </c>
      <c r="J154">
        <f t="shared" si="61"/>
        <v>1</v>
      </c>
      <c r="K154">
        <f t="shared" si="61"/>
        <v>0</v>
      </c>
      <c r="L154" s="21">
        <f t="shared" si="46"/>
        <v>0</v>
      </c>
      <c r="M154">
        <f t="shared" si="47"/>
        <v>0</v>
      </c>
      <c r="N154">
        <f t="shared" si="48"/>
        <v>1</v>
      </c>
      <c r="O154">
        <f t="shared" si="49"/>
        <v>0</v>
      </c>
      <c r="P154">
        <f t="shared" si="50"/>
        <v>0</v>
      </c>
      <c r="Q154">
        <f t="shared" si="51"/>
        <v>0</v>
      </c>
      <c r="R154">
        <f t="shared" si="52"/>
        <v>0</v>
      </c>
      <c r="S154">
        <f t="shared" si="53"/>
        <v>0</v>
      </c>
      <c r="T154">
        <f t="shared" si="54"/>
        <v>0</v>
      </c>
      <c r="U154">
        <f t="shared" si="55"/>
        <v>0</v>
      </c>
      <c r="V154">
        <f t="shared" si="56"/>
        <v>0</v>
      </c>
      <c r="W154">
        <f t="shared" si="57"/>
        <v>0</v>
      </c>
      <c r="X154" t="str">
        <f t="shared" si="58"/>
        <v/>
      </c>
    </row>
    <row r="155" spans="1:24" ht="16">
      <c r="A155" s="8">
        <v>414</v>
      </c>
      <c r="B155" s="1" t="s">
        <v>21</v>
      </c>
      <c r="C155">
        <f t="shared" si="62"/>
        <v>0</v>
      </c>
      <c r="D155">
        <f t="shared" si="62"/>
        <v>1</v>
      </c>
      <c r="E155">
        <f t="shared" si="62"/>
        <v>0</v>
      </c>
      <c r="F155">
        <f t="shared" si="62"/>
        <v>0</v>
      </c>
      <c r="G155">
        <f t="shared" si="62"/>
        <v>0</v>
      </c>
      <c r="H155">
        <f t="shared" si="62"/>
        <v>0</v>
      </c>
      <c r="I155" s="36" t="s">
        <v>22</v>
      </c>
      <c r="J155">
        <f t="shared" si="61"/>
        <v>1</v>
      </c>
      <c r="K155">
        <f t="shared" si="61"/>
        <v>0</v>
      </c>
      <c r="L155" s="21">
        <f t="shared" si="46"/>
        <v>0</v>
      </c>
      <c r="M155">
        <f t="shared" si="47"/>
        <v>0</v>
      </c>
      <c r="N155">
        <f t="shared" si="48"/>
        <v>1</v>
      </c>
      <c r="O155">
        <f t="shared" si="49"/>
        <v>0</v>
      </c>
      <c r="P155">
        <f t="shared" si="50"/>
        <v>0</v>
      </c>
      <c r="Q155">
        <f t="shared" si="51"/>
        <v>0</v>
      </c>
      <c r="R155">
        <f t="shared" si="52"/>
        <v>0</v>
      </c>
      <c r="S155">
        <f t="shared" si="53"/>
        <v>0</v>
      </c>
      <c r="T155">
        <f t="shared" si="54"/>
        <v>0</v>
      </c>
      <c r="U155">
        <f t="shared" si="55"/>
        <v>0</v>
      </c>
      <c r="V155">
        <f t="shared" si="56"/>
        <v>0</v>
      </c>
      <c r="W155">
        <f t="shared" si="57"/>
        <v>0</v>
      </c>
      <c r="X155" t="str">
        <f t="shared" si="58"/>
        <v/>
      </c>
    </row>
    <row r="156" spans="1:24" ht="16">
      <c r="A156" s="8">
        <v>417</v>
      </c>
      <c r="B156" s="1" t="s">
        <v>21</v>
      </c>
      <c r="C156">
        <f t="shared" si="62"/>
        <v>0</v>
      </c>
      <c r="D156">
        <f t="shared" si="62"/>
        <v>1</v>
      </c>
      <c r="E156">
        <f t="shared" si="62"/>
        <v>0</v>
      </c>
      <c r="F156">
        <f t="shared" si="62"/>
        <v>0</v>
      </c>
      <c r="G156">
        <f t="shared" si="62"/>
        <v>0</v>
      </c>
      <c r="H156">
        <f t="shared" si="62"/>
        <v>0</v>
      </c>
      <c r="I156" s="36" t="s">
        <v>24</v>
      </c>
      <c r="J156">
        <f t="shared" si="61"/>
        <v>0</v>
      </c>
      <c r="K156">
        <f t="shared" si="61"/>
        <v>1</v>
      </c>
      <c r="L156" s="21">
        <f t="shared" si="46"/>
        <v>0</v>
      </c>
      <c r="M156">
        <f t="shared" si="47"/>
        <v>0</v>
      </c>
      <c r="N156">
        <f t="shared" si="48"/>
        <v>0</v>
      </c>
      <c r="O156">
        <f t="shared" si="49"/>
        <v>1</v>
      </c>
      <c r="P156">
        <f t="shared" si="50"/>
        <v>0</v>
      </c>
      <c r="Q156">
        <f t="shared" si="51"/>
        <v>0</v>
      </c>
      <c r="R156">
        <f t="shared" si="52"/>
        <v>0</v>
      </c>
      <c r="S156">
        <f t="shared" si="53"/>
        <v>0</v>
      </c>
      <c r="T156">
        <f t="shared" si="54"/>
        <v>0</v>
      </c>
      <c r="U156">
        <f t="shared" si="55"/>
        <v>0</v>
      </c>
      <c r="V156">
        <f t="shared" si="56"/>
        <v>0</v>
      </c>
      <c r="W156">
        <f t="shared" si="57"/>
        <v>0</v>
      </c>
      <c r="X156" t="str">
        <f t="shared" si="58"/>
        <v/>
      </c>
    </row>
    <row r="157" spans="1:24" ht="16">
      <c r="A157" s="8">
        <v>1</v>
      </c>
      <c r="B157" s="1" t="s">
        <v>67</v>
      </c>
      <c r="C157">
        <f t="shared" si="62"/>
        <v>0</v>
      </c>
      <c r="D157">
        <f t="shared" si="62"/>
        <v>0</v>
      </c>
      <c r="E157">
        <f t="shared" si="62"/>
        <v>1</v>
      </c>
      <c r="F157">
        <f t="shared" si="62"/>
        <v>0</v>
      </c>
      <c r="G157">
        <f t="shared" si="62"/>
        <v>0</v>
      </c>
      <c r="H157">
        <f t="shared" si="62"/>
        <v>0</v>
      </c>
      <c r="I157" s="36" t="s">
        <v>22</v>
      </c>
      <c r="J157">
        <f t="shared" si="61"/>
        <v>1</v>
      </c>
      <c r="K157">
        <f t="shared" si="61"/>
        <v>0</v>
      </c>
      <c r="L157" s="21">
        <f t="shared" si="46"/>
        <v>0</v>
      </c>
      <c r="M157">
        <f t="shared" si="47"/>
        <v>0</v>
      </c>
      <c r="N157">
        <f t="shared" si="48"/>
        <v>0</v>
      </c>
      <c r="O157">
        <f t="shared" si="49"/>
        <v>0</v>
      </c>
      <c r="P157">
        <f t="shared" si="50"/>
        <v>1</v>
      </c>
      <c r="Q157">
        <f t="shared" si="51"/>
        <v>0</v>
      </c>
      <c r="R157">
        <f t="shared" si="52"/>
        <v>0</v>
      </c>
      <c r="S157">
        <f t="shared" si="53"/>
        <v>0</v>
      </c>
      <c r="T157">
        <f t="shared" si="54"/>
        <v>0</v>
      </c>
      <c r="U157">
        <f t="shared" si="55"/>
        <v>0</v>
      </c>
      <c r="V157">
        <f t="shared" si="56"/>
        <v>0</v>
      </c>
      <c r="W157">
        <f t="shared" si="57"/>
        <v>0</v>
      </c>
      <c r="X157" t="str">
        <f t="shared" si="58"/>
        <v/>
      </c>
    </row>
    <row r="158" spans="1:24" ht="16">
      <c r="A158" s="8">
        <v>2</v>
      </c>
      <c r="B158" s="1" t="s">
        <v>67</v>
      </c>
      <c r="C158">
        <f t="shared" si="62"/>
        <v>0</v>
      </c>
      <c r="D158">
        <f t="shared" si="62"/>
        <v>0</v>
      </c>
      <c r="E158">
        <f t="shared" si="62"/>
        <v>1</v>
      </c>
      <c r="F158">
        <f t="shared" si="62"/>
        <v>0</v>
      </c>
      <c r="G158">
        <f t="shared" si="62"/>
        <v>0</v>
      </c>
      <c r="H158">
        <f t="shared" si="62"/>
        <v>0</v>
      </c>
      <c r="I158" s="36" t="s">
        <v>24</v>
      </c>
      <c r="J158">
        <f t="shared" si="61"/>
        <v>0</v>
      </c>
      <c r="K158">
        <f t="shared" si="61"/>
        <v>1</v>
      </c>
      <c r="L158" s="21">
        <f t="shared" si="46"/>
        <v>0</v>
      </c>
      <c r="M158">
        <f t="shared" si="47"/>
        <v>0</v>
      </c>
      <c r="N158">
        <f t="shared" si="48"/>
        <v>0</v>
      </c>
      <c r="O158">
        <f t="shared" si="49"/>
        <v>0</v>
      </c>
      <c r="P158">
        <f t="shared" si="50"/>
        <v>0</v>
      </c>
      <c r="Q158">
        <f t="shared" si="51"/>
        <v>1</v>
      </c>
      <c r="R158">
        <f t="shared" si="52"/>
        <v>0</v>
      </c>
      <c r="S158">
        <f t="shared" si="53"/>
        <v>0</v>
      </c>
      <c r="T158">
        <f t="shared" si="54"/>
        <v>0</v>
      </c>
      <c r="U158">
        <f t="shared" si="55"/>
        <v>0</v>
      </c>
      <c r="V158">
        <f t="shared" si="56"/>
        <v>0</v>
      </c>
      <c r="W158">
        <f t="shared" si="57"/>
        <v>0</v>
      </c>
      <c r="X158" t="str">
        <f t="shared" si="58"/>
        <v/>
      </c>
    </row>
    <row r="159" spans="1:24" ht="16">
      <c r="A159" s="8">
        <v>7</v>
      </c>
      <c r="B159" s="1" t="s">
        <v>67</v>
      </c>
      <c r="C159">
        <f t="shared" si="62"/>
        <v>0</v>
      </c>
      <c r="D159">
        <f t="shared" si="62"/>
        <v>0</v>
      </c>
      <c r="E159">
        <f t="shared" si="62"/>
        <v>1</v>
      </c>
      <c r="F159">
        <f t="shared" si="62"/>
        <v>0</v>
      </c>
      <c r="G159">
        <f t="shared" si="62"/>
        <v>0</v>
      </c>
      <c r="H159">
        <f t="shared" si="62"/>
        <v>0</v>
      </c>
      <c r="I159" s="36" t="s">
        <v>22</v>
      </c>
      <c r="J159">
        <f t="shared" si="61"/>
        <v>1</v>
      </c>
      <c r="K159">
        <f t="shared" si="61"/>
        <v>0</v>
      </c>
      <c r="L159" s="21">
        <f t="shared" si="46"/>
        <v>0</v>
      </c>
      <c r="M159">
        <f t="shared" si="47"/>
        <v>0</v>
      </c>
      <c r="N159">
        <f t="shared" si="48"/>
        <v>0</v>
      </c>
      <c r="O159">
        <f t="shared" si="49"/>
        <v>0</v>
      </c>
      <c r="P159">
        <f t="shared" si="50"/>
        <v>1</v>
      </c>
      <c r="Q159">
        <f t="shared" si="51"/>
        <v>0</v>
      </c>
      <c r="R159">
        <f t="shared" si="52"/>
        <v>0</v>
      </c>
      <c r="S159">
        <f t="shared" si="53"/>
        <v>0</v>
      </c>
      <c r="T159">
        <f t="shared" si="54"/>
        <v>0</v>
      </c>
      <c r="U159">
        <f t="shared" si="55"/>
        <v>0</v>
      </c>
      <c r="V159">
        <f t="shared" si="56"/>
        <v>0</v>
      </c>
      <c r="W159">
        <f t="shared" si="57"/>
        <v>0</v>
      </c>
      <c r="X159" t="str">
        <f t="shared" si="58"/>
        <v/>
      </c>
    </row>
    <row r="160" spans="1:24" ht="16">
      <c r="A160" s="8">
        <v>11</v>
      </c>
      <c r="B160" s="1" t="s">
        <v>67</v>
      </c>
      <c r="C160">
        <f t="shared" si="62"/>
        <v>0</v>
      </c>
      <c r="D160">
        <f t="shared" si="62"/>
        <v>0</v>
      </c>
      <c r="E160">
        <f t="shared" si="62"/>
        <v>1</v>
      </c>
      <c r="F160">
        <f t="shared" si="62"/>
        <v>0</v>
      </c>
      <c r="G160">
        <f t="shared" si="62"/>
        <v>0</v>
      </c>
      <c r="H160">
        <f t="shared" si="62"/>
        <v>0</v>
      </c>
      <c r="I160" s="36" t="s">
        <v>24</v>
      </c>
      <c r="J160">
        <f t="shared" si="61"/>
        <v>0</v>
      </c>
      <c r="K160">
        <f t="shared" si="61"/>
        <v>1</v>
      </c>
      <c r="L160" s="21">
        <f t="shared" si="46"/>
        <v>0</v>
      </c>
      <c r="M160">
        <f t="shared" si="47"/>
        <v>0</v>
      </c>
      <c r="N160">
        <f t="shared" si="48"/>
        <v>0</v>
      </c>
      <c r="O160">
        <f t="shared" si="49"/>
        <v>0</v>
      </c>
      <c r="P160">
        <f t="shared" si="50"/>
        <v>0</v>
      </c>
      <c r="Q160">
        <f t="shared" si="51"/>
        <v>1</v>
      </c>
      <c r="R160">
        <f t="shared" si="52"/>
        <v>0</v>
      </c>
      <c r="S160">
        <f t="shared" si="53"/>
        <v>0</v>
      </c>
      <c r="T160">
        <f t="shared" si="54"/>
        <v>0</v>
      </c>
      <c r="U160">
        <f t="shared" si="55"/>
        <v>0</v>
      </c>
      <c r="V160">
        <f t="shared" si="56"/>
        <v>0</v>
      </c>
      <c r="W160">
        <f t="shared" si="57"/>
        <v>0</v>
      </c>
      <c r="X160" t="str">
        <f t="shared" si="58"/>
        <v/>
      </c>
    </row>
    <row r="161" spans="1:24" ht="16">
      <c r="A161" s="8">
        <v>12</v>
      </c>
      <c r="B161" s="1" t="s">
        <v>67</v>
      </c>
      <c r="C161">
        <f t="shared" si="62"/>
        <v>0</v>
      </c>
      <c r="D161">
        <f t="shared" si="62"/>
        <v>0</v>
      </c>
      <c r="E161">
        <f t="shared" si="62"/>
        <v>1</v>
      </c>
      <c r="F161">
        <f t="shared" si="62"/>
        <v>0</v>
      </c>
      <c r="G161">
        <f t="shared" si="62"/>
        <v>0</v>
      </c>
      <c r="H161">
        <f t="shared" si="62"/>
        <v>0</v>
      </c>
      <c r="I161" s="36" t="s">
        <v>22</v>
      </c>
      <c r="J161">
        <f t="shared" si="61"/>
        <v>1</v>
      </c>
      <c r="K161">
        <f t="shared" si="61"/>
        <v>0</v>
      </c>
      <c r="L161" s="21">
        <f t="shared" si="46"/>
        <v>0</v>
      </c>
      <c r="M161">
        <f t="shared" si="47"/>
        <v>0</v>
      </c>
      <c r="N161">
        <f t="shared" si="48"/>
        <v>0</v>
      </c>
      <c r="O161">
        <f t="shared" si="49"/>
        <v>0</v>
      </c>
      <c r="P161">
        <f t="shared" si="50"/>
        <v>1</v>
      </c>
      <c r="Q161">
        <f t="shared" si="51"/>
        <v>0</v>
      </c>
      <c r="R161">
        <f t="shared" si="52"/>
        <v>0</v>
      </c>
      <c r="S161">
        <f t="shared" si="53"/>
        <v>0</v>
      </c>
      <c r="T161">
        <f t="shared" si="54"/>
        <v>0</v>
      </c>
      <c r="U161">
        <f t="shared" si="55"/>
        <v>0</v>
      </c>
      <c r="V161">
        <f t="shared" si="56"/>
        <v>0</v>
      </c>
      <c r="W161">
        <f t="shared" si="57"/>
        <v>0</v>
      </c>
      <c r="X161" t="str">
        <f t="shared" si="58"/>
        <v/>
      </c>
    </row>
    <row r="162" spans="1:24" ht="16">
      <c r="A162" s="8">
        <v>31</v>
      </c>
      <c r="B162" s="1" t="s">
        <v>67</v>
      </c>
      <c r="C162">
        <f t="shared" si="62"/>
        <v>0</v>
      </c>
      <c r="D162">
        <f t="shared" si="62"/>
        <v>0</v>
      </c>
      <c r="E162">
        <f t="shared" si="62"/>
        <v>1</v>
      </c>
      <c r="F162">
        <f t="shared" si="62"/>
        <v>0</v>
      </c>
      <c r="G162">
        <f t="shared" si="62"/>
        <v>0</v>
      </c>
      <c r="H162">
        <f t="shared" si="62"/>
        <v>0</v>
      </c>
      <c r="I162" s="36" t="s">
        <v>22</v>
      </c>
      <c r="J162">
        <f t="shared" si="61"/>
        <v>1</v>
      </c>
      <c r="K162">
        <f t="shared" si="61"/>
        <v>0</v>
      </c>
      <c r="L162" s="21">
        <f t="shared" si="46"/>
        <v>0</v>
      </c>
      <c r="M162">
        <f t="shared" si="47"/>
        <v>0</v>
      </c>
      <c r="N162">
        <f t="shared" si="48"/>
        <v>0</v>
      </c>
      <c r="O162">
        <f t="shared" si="49"/>
        <v>0</v>
      </c>
      <c r="P162">
        <f t="shared" si="50"/>
        <v>1</v>
      </c>
      <c r="Q162">
        <f t="shared" si="51"/>
        <v>0</v>
      </c>
      <c r="R162">
        <f t="shared" si="52"/>
        <v>0</v>
      </c>
      <c r="S162">
        <f t="shared" si="53"/>
        <v>0</v>
      </c>
      <c r="T162">
        <f t="shared" si="54"/>
        <v>0</v>
      </c>
      <c r="U162">
        <f t="shared" si="55"/>
        <v>0</v>
      </c>
      <c r="V162">
        <f t="shared" si="56"/>
        <v>0</v>
      </c>
      <c r="W162">
        <f t="shared" si="57"/>
        <v>0</v>
      </c>
      <c r="X162" t="str">
        <f t="shared" si="58"/>
        <v/>
      </c>
    </row>
    <row r="163" spans="1:24" ht="16">
      <c r="A163" s="8">
        <v>33</v>
      </c>
      <c r="B163" s="1" t="s">
        <v>67</v>
      </c>
      <c r="C163">
        <f t="shared" ref="C163:H172" si="63">IF($B163=C$2,1,0)</f>
        <v>0</v>
      </c>
      <c r="D163">
        <f t="shared" si="63"/>
        <v>0</v>
      </c>
      <c r="E163">
        <f t="shared" si="63"/>
        <v>1</v>
      </c>
      <c r="F163">
        <f t="shared" si="63"/>
        <v>0</v>
      </c>
      <c r="G163">
        <f t="shared" si="63"/>
        <v>0</v>
      </c>
      <c r="H163">
        <f t="shared" si="63"/>
        <v>0</v>
      </c>
      <c r="I163" s="36" t="s">
        <v>22</v>
      </c>
      <c r="J163">
        <f t="shared" ref="J163:K182" si="64">IF($I163=J$2,1,0)</f>
        <v>1</v>
      </c>
      <c r="K163">
        <f t="shared" si="64"/>
        <v>0</v>
      </c>
      <c r="L163" s="21">
        <f t="shared" si="46"/>
        <v>0</v>
      </c>
      <c r="M163">
        <f t="shared" si="47"/>
        <v>0</v>
      </c>
      <c r="N163">
        <f t="shared" si="48"/>
        <v>0</v>
      </c>
      <c r="O163">
        <f t="shared" si="49"/>
        <v>0</v>
      </c>
      <c r="P163">
        <f t="shared" si="50"/>
        <v>1</v>
      </c>
      <c r="Q163">
        <f t="shared" si="51"/>
        <v>0</v>
      </c>
      <c r="R163">
        <f t="shared" si="52"/>
        <v>0</v>
      </c>
      <c r="S163">
        <f t="shared" si="53"/>
        <v>0</v>
      </c>
      <c r="T163">
        <f t="shared" si="54"/>
        <v>0</v>
      </c>
      <c r="U163">
        <f t="shared" si="55"/>
        <v>0</v>
      </c>
      <c r="V163">
        <f t="shared" si="56"/>
        <v>0</v>
      </c>
      <c r="W163">
        <f t="shared" si="57"/>
        <v>0</v>
      </c>
      <c r="X163" t="str">
        <f t="shared" si="58"/>
        <v/>
      </c>
    </row>
    <row r="164" spans="1:24" ht="16">
      <c r="A164" s="8">
        <v>37</v>
      </c>
      <c r="B164" s="1" t="s">
        <v>67</v>
      </c>
      <c r="C164">
        <f t="shared" si="63"/>
        <v>0</v>
      </c>
      <c r="D164">
        <f t="shared" si="63"/>
        <v>0</v>
      </c>
      <c r="E164">
        <f t="shared" si="63"/>
        <v>1</v>
      </c>
      <c r="F164">
        <f t="shared" si="63"/>
        <v>0</v>
      </c>
      <c r="G164">
        <f t="shared" si="63"/>
        <v>0</v>
      </c>
      <c r="H164">
        <f t="shared" si="63"/>
        <v>0</v>
      </c>
      <c r="I164" s="36" t="s">
        <v>22</v>
      </c>
      <c r="J164">
        <f t="shared" si="64"/>
        <v>1</v>
      </c>
      <c r="K164">
        <f t="shared" si="64"/>
        <v>0</v>
      </c>
      <c r="L164" s="21">
        <f t="shared" si="46"/>
        <v>0</v>
      </c>
      <c r="M164">
        <f t="shared" si="47"/>
        <v>0</v>
      </c>
      <c r="N164">
        <f t="shared" si="48"/>
        <v>0</v>
      </c>
      <c r="O164">
        <f t="shared" si="49"/>
        <v>0</v>
      </c>
      <c r="P164">
        <f t="shared" si="50"/>
        <v>1</v>
      </c>
      <c r="Q164">
        <f t="shared" si="51"/>
        <v>0</v>
      </c>
      <c r="R164">
        <f t="shared" si="52"/>
        <v>0</v>
      </c>
      <c r="S164">
        <f t="shared" si="53"/>
        <v>0</v>
      </c>
      <c r="T164">
        <f t="shared" si="54"/>
        <v>0</v>
      </c>
      <c r="U164">
        <f t="shared" si="55"/>
        <v>0</v>
      </c>
      <c r="V164">
        <f t="shared" si="56"/>
        <v>0</v>
      </c>
      <c r="W164">
        <f t="shared" si="57"/>
        <v>0</v>
      </c>
      <c r="X164" t="str">
        <f t="shared" si="58"/>
        <v/>
      </c>
    </row>
    <row r="165" spans="1:24" ht="16">
      <c r="A165" s="8">
        <v>41</v>
      </c>
      <c r="B165" s="1" t="s">
        <v>67</v>
      </c>
      <c r="C165">
        <f t="shared" si="63"/>
        <v>0</v>
      </c>
      <c r="D165">
        <f t="shared" si="63"/>
        <v>0</v>
      </c>
      <c r="E165">
        <f t="shared" si="63"/>
        <v>1</v>
      </c>
      <c r="F165">
        <f t="shared" si="63"/>
        <v>0</v>
      </c>
      <c r="G165">
        <f t="shared" si="63"/>
        <v>0</v>
      </c>
      <c r="H165">
        <f t="shared" si="63"/>
        <v>0</v>
      </c>
      <c r="I165" s="36" t="s">
        <v>22</v>
      </c>
      <c r="J165">
        <f t="shared" si="64"/>
        <v>1</v>
      </c>
      <c r="K165">
        <f t="shared" si="64"/>
        <v>0</v>
      </c>
      <c r="L165" s="21">
        <f t="shared" si="46"/>
        <v>0</v>
      </c>
      <c r="M165">
        <f t="shared" si="47"/>
        <v>0</v>
      </c>
      <c r="N165">
        <f t="shared" si="48"/>
        <v>0</v>
      </c>
      <c r="O165">
        <f t="shared" si="49"/>
        <v>0</v>
      </c>
      <c r="P165">
        <f t="shared" si="50"/>
        <v>1</v>
      </c>
      <c r="Q165">
        <f t="shared" si="51"/>
        <v>0</v>
      </c>
      <c r="R165">
        <f t="shared" si="52"/>
        <v>0</v>
      </c>
      <c r="S165">
        <f t="shared" si="53"/>
        <v>0</v>
      </c>
      <c r="T165">
        <f t="shared" si="54"/>
        <v>0</v>
      </c>
      <c r="U165">
        <f t="shared" si="55"/>
        <v>0</v>
      </c>
      <c r="V165">
        <f t="shared" si="56"/>
        <v>0</v>
      </c>
      <c r="W165">
        <f t="shared" si="57"/>
        <v>0</v>
      </c>
      <c r="X165" t="str">
        <f t="shared" si="58"/>
        <v/>
      </c>
    </row>
    <row r="166" spans="1:24" ht="16">
      <c r="A166" s="8">
        <v>42</v>
      </c>
      <c r="B166" s="1" t="s">
        <v>67</v>
      </c>
      <c r="C166">
        <f t="shared" si="63"/>
        <v>0</v>
      </c>
      <c r="D166">
        <f t="shared" si="63"/>
        <v>0</v>
      </c>
      <c r="E166">
        <f t="shared" si="63"/>
        <v>1</v>
      </c>
      <c r="F166">
        <f t="shared" si="63"/>
        <v>0</v>
      </c>
      <c r="G166">
        <f t="shared" si="63"/>
        <v>0</v>
      </c>
      <c r="H166">
        <f t="shared" si="63"/>
        <v>0</v>
      </c>
      <c r="I166" s="36" t="s">
        <v>22</v>
      </c>
      <c r="J166">
        <f t="shared" si="64"/>
        <v>1</v>
      </c>
      <c r="K166">
        <f t="shared" si="64"/>
        <v>0</v>
      </c>
      <c r="L166" s="21">
        <f t="shared" si="46"/>
        <v>0</v>
      </c>
      <c r="M166">
        <f t="shared" si="47"/>
        <v>0</v>
      </c>
      <c r="N166">
        <f t="shared" si="48"/>
        <v>0</v>
      </c>
      <c r="O166">
        <f t="shared" si="49"/>
        <v>0</v>
      </c>
      <c r="P166">
        <f t="shared" si="50"/>
        <v>1</v>
      </c>
      <c r="Q166">
        <f t="shared" si="51"/>
        <v>0</v>
      </c>
      <c r="R166">
        <f t="shared" si="52"/>
        <v>0</v>
      </c>
      <c r="S166">
        <f t="shared" si="53"/>
        <v>0</v>
      </c>
      <c r="T166">
        <f t="shared" si="54"/>
        <v>0</v>
      </c>
      <c r="U166">
        <f t="shared" si="55"/>
        <v>0</v>
      </c>
      <c r="V166">
        <f t="shared" si="56"/>
        <v>0</v>
      </c>
      <c r="W166">
        <f t="shared" si="57"/>
        <v>0</v>
      </c>
      <c r="X166" t="str">
        <f t="shared" si="58"/>
        <v/>
      </c>
    </row>
    <row r="167" spans="1:24" ht="16">
      <c r="A167" s="8">
        <v>51</v>
      </c>
      <c r="B167" s="1" t="s">
        <v>67</v>
      </c>
      <c r="C167">
        <f t="shared" si="63"/>
        <v>0</v>
      </c>
      <c r="D167">
        <f t="shared" si="63"/>
        <v>0</v>
      </c>
      <c r="E167">
        <f t="shared" si="63"/>
        <v>1</v>
      </c>
      <c r="F167">
        <f t="shared" si="63"/>
        <v>0</v>
      </c>
      <c r="G167">
        <f t="shared" si="63"/>
        <v>0</v>
      </c>
      <c r="H167">
        <f t="shared" si="63"/>
        <v>0</v>
      </c>
      <c r="I167" s="36" t="s">
        <v>24</v>
      </c>
      <c r="J167">
        <f t="shared" si="64"/>
        <v>0</v>
      </c>
      <c r="K167">
        <f t="shared" si="64"/>
        <v>1</v>
      </c>
      <c r="L167" s="21">
        <f t="shared" si="46"/>
        <v>0</v>
      </c>
      <c r="M167">
        <f t="shared" si="47"/>
        <v>0</v>
      </c>
      <c r="N167">
        <f t="shared" si="48"/>
        <v>0</v>
      </c>
      <c r="O167">
        <f t="shared" si="49"/>
        <v>0</v>
      </c>
      <c r="P167">
        <f t="shared" si="50"/>
        <v>0</v>
      </c>
      <c r="Q167">
        <f t="shared" si="51"/>
        <v>1</v>
      </c>
      <c r="R167">
        <f t="shared" si="52"/>
        <v>0</v>
      </c>
      <c r="S167">
        <f t="shared" si="53"/>
        <v>0</v>
      </c>
      <c r="T167">
        <f t="shared" si="54"/>
        <v>0</v>
      </c>
      <c r="U167">
        <f t="shared" si="55"/>
        <v>0</v>
      </c>
      <c r="V167">
        <f t="shared" si="56"/>
        <v>0</v>
      </c>
      <c r="W167">
        <f t="shared" si="57"/>
        <v>0</v>
      </c>
      <c r="X167" t="str">
        <f t="shared" si="58"/>
        <v/>
      </c>
    </row>
    <row r="168" spans="1:24" ht="16">
      <c r="A168" s="8">
        <v>56</v>
      </c>
      <c r="B168" s="1" t="s">
        <v>67</v>
      </c>
      <c r="C168">
        <f t="shared" si="63"/>
        <v>0</v>
      </c>
      <c r="D168">
        <f t="shared" si="63"/>
        <v>0</v>
      </c>
      <c r="E168">
        <f t="shared" si="63"/>
        <v>1</v>
      </c>
      <c r="F168">
        <f t="shared" si="63"/>
        <v>0</v>
      </c>
      <c r="G168">
        <f t="shared" si="63"/>
        <v>0</v>
      </c>
      <c r="H168">
        <f t="shared" si="63"/>
        <v>0</v>
      </c>
      <c r="I168" s="36" t="s">
        <v>22</v>
      </c>
      <c r="J168">
        <f t="shared" si="64"/>
        <v>1</v>
      </c>
      <c r="K168">
        <f t="shared" si="64"/>
        <v>0</v>
      </c>
      <c r="L168" s="21">
        <f t="shared" si="46"/>
        <v>0</v>
      </c>
      <c r="M168">
        <f t="shared" si="47"/>
        <v>0</v>
      </c>
      <c r="N168">
        <f t="shared" si="48"/>
        <v>0</v>
      </c>
      <c r="O168">
        <f t="shared" si="49"/>
        <v>0</v>
      </c>
      <c r="P168">
        <f t="shared" si="50"/>
        <v>1</v>
      </c>
      <c r="Q168">
        <f t="shared" si="51"/>
        <v>0</v>
      </c>
      <c r="R168">
        <f t="shared" si="52"/>
        <v>0</v>
      </c>
      <c r="S168">
        <f t="shared" si="53"/>
        <v>0</v>
      </c>
      <c r="T168">
        <f t="shared" si="54"/>
        <v>0</v>
      </c>
      <c r="U168">
        <f t="shared" si="55"/>
        <v>0</v>
      </c>
      <c r="V168">
        <f t="shared" si="56"/>
        <v>0</v>
      </c>
      <c r="W168">
        <f t="shared" si="57"/>
        <v>0</v>
      </c>
      <c r="X168" t="str">
        <f t="shared" si="58"/>
        <v/>
      </c>
    </row>
    <row r="169" spans="1:24" ht="16">
      <c r="A169" s="8">
        <v>60</v>
      </c>
      <c r="B169" s="1" t="s">
        <v>67</v>
      </c>
      <c r="C169">
        <f t="shared" si="63"/>
        <v>0</v>
      </c>
      <c r="D169">
        <f t="shared" si="63"/>
        <v>0</v>
      </c>
      <c r="E169">
        <f t="shared" si="63"/>
        <v>1</v>
      </c>
      <c r="F169">
        <f t="shared" si="63"/>
        <v>0</v>
      </c>
      <c r="G169">
        <f t="shared" si="63"/>
        <v>0</v>
      </c>
      <c r="H169">
        <f t="shared" si="63"/>
        <v>0</v>
      </c>
      <c r="I169" s="36" t="s">
        <v>24</v>
      </c>
      <c r="J169">
        <f t="shared" si="64"/>
        <v>0</v>
      </c>
      <c r="K169">
        <f t="shared" si="64"/>
        <v>1</v>
      </c>
      <c r="L169" s="21">
        <f t="shared" si="46"/>
        <v>0</v>
      </c>
      <c r="M169">
        <f t="shared" si="47"/>
        <v>0</v>
      </c>
      <c r="N169">
        <f t="shared" si="48"/>
        <v>0</v>
      </c>
      <c r="O169">
        <f t="shared" si="49"/>
        <v>0</v>
      </c>
      <c r="P169">
        <f t="shared" si="50"/>
        <v>0</v>
      </c>
      <c r="Q169">
        <f t="shared" si="51"/>
        <v>1</v>
      </c>
      <c r="R169">
        <f t="shared" si="52"/>
        <v>0</v>
      </c>
      <c r="S169">
        <f t="shared" si="53"/>
        <v>0</v>
      </c>
      <c r="T169">
        <f t="shared" si="54"/>
        <v>0</v>
      </c>
      <c r="U169">
        <f t="shared" si="55"/>
        <v>0</v>
      </c>
      <c r="V169">
        <f t="shared" si="56"/>
        <v>0</v>
      </c>
      <c r="W169">
        <f t="shared" si="57"/>
        <v>0</v>
      </c>
      <c r="X169" t="str">
        <f t="shared" si="58"/>
        <v/>
      </c>
    </row>
    <row r="170" spans="1:24" ht="16">
      <c r="A170" s="8">
        <v>62</v>
      </c>
      <c r="B170" s="1" t="s">
        <v>67</v>
      </c>
      <c r="C170">
        <f t="shared" si="63"/>
        <v>0</v>
      </c>
      <c r="D170">
        <f t="shared" si="63"/>
        <v>0</v>
      </c>
      <c r="E170">
        <f t="shared" si="63"/>
        <v>1</v>
      </c>
      <c r="F170">
        <f t="shared" si="63"/>
        <v>0</v>
      </c>
      <c r="G170">
        <f t="shared" si="63"/>
        <v>0</v>
      </c>
      <c r="H170">
        <f t="shared" si="63"/>
        <v>0</v>
      </c>
      <c r="I170" s="36" t="s">
        <v>22</v>
      </c>
      <c r="J170">
        <f t="shared" si="64"/>
        <v>1</v>
      </c>
      <c r="K170">
        <f t="shared" si="64"/>
        <v>0</v>
      </c>
      <c r="L170" s="21">
        <f t="shared" si="46"/>
        <v>0</v>
      </c>
      <c r="M170">
        <f t="shared" si="47"/>
        <v>0</v>
      </c>
      <c r="N170">
        <f t="shared" si="48"/>
        <v>0</v>
      </c>
      <c r="O170">
        <f t="shared" si="49"/>
        <v>0</v>
      </c>
      <c r="P170">
        <f t="shared" si="50"/>
        <v>1</v>
      </c>
      <c r="Q170">
        <f t="shared" si="51"/>
        <v>0</v>
      </c>
      <c r="R170">
        <f t="shared" si="52"/>
        <v>0</v>
      </c>
      <c r="S170">
        <f t="shared" si="53"/>
        <v>0</v>
      </c>
      <c r="T170">
        <f t="shared" si="54"/>
        <v>0</v>
      </c>
      <c r="U170">
        <f t="shared" si="55"/>
        <v>0</v>
      </c>
      <c r="V170">
        <f t="shared" si="56"/>
        <v>0</v>
      </c>
      <c r="W170">
        <f t="shared" si="57"/>
        <v>0</v>
      </c>
      <c r="X170" t="str">
        <f t="shared" si="58"/>
        <v/>
      </c>
    </row>
    <row r="171" spans="1:24" ht="16">
      <c r="A171" s="8">
        <v>63</v>
      </c>
      <c r="B171" s="1" t="s">
        <v>67</v>
      </c>
      <c r="C171">
        <f t="shared" si="63"/>
        <v>0</v>
      </c>
      <c r="D171">
        <f t="shared" si="63"/>
        <v>0</v>
      </c>
      <c r="E171">
        <f t="shared" si="63"/>
        <v>1</v>
      </c>
      <c r="F171">
        <f t="shared" si="63"/>
        <v>0</v>
      </c>
      <c r="G171">
        <f t="shared" si="63"/>
        <v>0</v>
      </c>
      <c r="H171">
        <f t="shared" si="63"/>
        <v>0</v>
      </c>
      <c r="I171" s="36" t="s">
        <v>22</v>
      </c>
      <c r="J171">
        <f t="shared" si="64"/>
        <v>1</v>
      </c>
      <c r="K171">
        <f t="shared" si="64"/>
        <v>0</v>
      </c>
      <c r="L171" s="21">
        <f t="shared" si="46"/>
        <v>0</v>
      </c>
      <c r="M171">
        <f t="shared" si="47"/>
        <v>0</v>
      </c>
      <c r="N171">
        <f t="shared" si="48"/>
        <v>0</v>
      </c>
      <c r="O171">
        <f t="shared" si="49"/>
        <v>0</v>
      </c>
      <c r="P171">
        <f t="shared" si="50"/>
        <v>1</v>
      </c>
      <c r="Q171">
        <f t="shared" si="51"/>
        <v>0</v>
      </c>
      <c r="R171">
        <f t="shared" si="52"/>
        <v>0</v>
      </c>
      <c r="S171">
        <f t="shared" si="53"/>
        <v>0</v>
      </c>
      <c r="T171">
        <f t="shared" si="54"/>
        <v>0</v>
      </c>
      <c r="U171">
        <f t="shared" si="55"/>
        <v>0</v>
      </c>
      <c r="V171">
        <f t="shared" si="56"/>
        <v>0</v>
      </c>
      <c r="W171">
        <f t="shared" si="57"/>
        <v>0</v>
      </c>
      <c r="X171" t="str">
        <f t="shared" si="58"/>
        <v/>
      </c>
    </row>
    <row r="172" spans="1:24" ht="16">
      <c r="A172" s="8">
        <v>69</v>
      </c>
      <c r="B172" s="1" t="s">
        <v>67</v>
      </c>
      <c r="C172">
        <f t="shared" si="63"/>
        <v>0</v>
      </c>
      <c r="D172">
        <f t="shared" si="63"/>
        <v>0</v>
      </c>
      <c r="E172">
        <f t="shared" si="63"/>
        <v>1</v>
      </c>
      <c r="F172">
        <f t="shared" si="63"/>
        <v>0</v>
      </c>
      <c r="G172">
        <f t="shared" si="63"/>
        <v>0</v>
      </c>
      <c r="H172">
        <f t="shared" si="63"/>
        <v>0</v>
      </c>
      <c r="I172" s="36" t="s">
        <v>24</v>
      </c>
      <c r="J172">
        <f t="shared" si="64"/>
        <v>0</v>
      </c>
      <c r="K172">
        <f t="shared" si="64"/>
        <v>1</v>
      </c>
      <c r="L172" s="21">
        <f t="shared" si="46"/>
        <v>0</v>
      </c>
      <c r="M172">
        <f t="shared" si="47"/>
        <v>0</v>
      </c>
      <c r="N172">
        <f t="shared" si="48"/>
        <v>0</v>
      </c>
      <c r="O172">
        <f t="shared" si="49"/>
        <v>0</v>
      </c>
      <c r="P172">
        <f t="shared" si="50"/>
        <v>0</v>
      </c>
      <c r="Q172">
        <f t="shared" si="51"/>
        <v>1</v>
      </c>
      <c r="R172">
        <f t="shared" si="52"/>
        <v>0</v>
      </c>
      <c r="S172">
        <f t="shared" si="53"/>
        <v>0</v>
      </c>
      <c r="T172">
        <f t="shared" si="54"/>
        <v>0</v>
      </c>
      <c r="U172">
        <f t="shared" si="55"/>
        <v>0</v>
      </c>
      <c r="V172">
        <f t="shared" si="56"/>
        <v>0</v>
      </c>
      <c r="W172">
        <f t="shared" si="57"/>
        <v>0</v>
      </c>
      <c r="X172" t="str">
        <f t="shared" si="58"/>
        <v/>
      </c>
    </row>
    <row r="173" spans="1:24" ht="16">
      <c r="A173" s="8">
        <v>79</v>
      </c>
      <c r="B173" s="1" t="s">
        <v>67</v>
      </c>
      <c r="C173">
        <f t="shared" ref="C173:H182" si="65">IF($B173=C$2,1,0)</f>
        <v>0</v>
      </c>
      <c r="D173">
        <f t="shared" si="65"/>
        <v>0</v>
      </c>
      <c r="E173">
        <f t="shared" si="65"/>
        <v>1</v>
      </c>
      <c r="F173">
        <f t="shared" si="65"/>
        <v>0</v>
      </c>
      <c r="G173">
        <f t="shared" si="65"/>
        <v>0</v>
      </c>
      <c r="H173">
        <f t="shared" si="65"/>
        <v>0</v>
      </c>
      <c r="I173" s="36" t="s">
        <v>22</v>
      </c>
      <c r="J173">
        <f t="shared" si="64"/>
        <v>1</v>
      </c>
      <c r="K173">
        <f t="shared" si="64"/>
        <v>0</v>
      </c>
      <c r="L173" s="21">
        <f t="shared" si="46"/>
        <v>0</v>
      </c>
      <c r="M173">
        <f t="shared" si="47"/>
        <v>0</v>
      </c>
      <c r="N173">
        <f t="shared" si="48"/>
        <v>0</v>
      </c>
      <c r="O173">
        <f t="shared" si="49"/>
        <v>0</v>
      </c>
      <c r="P173">
        <f t="shared" si="50"/>
        <v>1</v>
      </c>
      <c r="Q173">
        <f t="shared" si="51"/>
        <v>0</v>
      </c>
      <c r="R173">
        <f t="shared" si="52"/>
        <v>0</v>
      </c>
      <c r="S173">
        <f t="shared" si="53"/>
        <v>0</v>
      </c>
      <c r="T173">
        <f t="shared" si="54"/>
        <v>0</v>
      </c>
      <c r="U173">
        <f t="shared" si="55"/>
        <v>0</v>
      </c>
      <c r="V173">
        <f t="shared" si="56"/>
        <v>0</v>
      </c>
      <c r="W173">
        <f t="shared" si="57"/>
        <v>0</v>
      </c>
      <c r="X173" t="str">
        <f t="shared" si="58"/>
        <v/>
      </c>
    </row>
    <row r="174" spans="1:24" ht="16">
      <c r="A174" s="8">
        <v>80</v>
      </c>
      <c r="B174" s="1" t="s">
        <v>67</v>
      </c>
      <c r="C174">
        <f t="shared" si="65"/>
        <v>0</v>
      </c>
      <c r="D174">
        <f t="shared" si="65"/>
        <v>0</v>
      </c>
      <c r="E174">
        <f t="shared" si="65"/>
        <v>1</v>
      </c>
      <c r="F174">
        <f t="shared" si="65"/>
        <v>0</v>
      </c>
      <c r="G174">
        <f t="shared" si="65"/>
        <v>0</v>
      </c>
      <c r="H174">
        <f t="shared" si="65"/>
        <v>0</v>
      </c>
      <c r="I174" s="36" t="s">
        <v>22</v>
      </c>
      <c r="J174">
        <f t="shared" si="64"/>
        <v>1</v>
      </c>
      <c r="K174">
        <f t="shared" si="64"/>
        <v>0</v>
      </c>
      <c r="L174" s="21">
        <f t="shared" si="46"/>
        <v>0</v>
      </c>
      <c r="M174">
        <f t="shared" si="47"/>
        <v>0</v>
      </c>
      <c r="N174">
        <f t="shared" si="48"/>
        <v>0</v>
      </c>
      <c r="O174">
        <f t="shared" si="49"/>
        <v>0</v>
      </c>
      <c r="P174">
        <f t="shared" si="50"/>
        <v>1</v>
      </c>
      <c r="Q174">
        <f t="shared" si="51"/>
        <v>0</v>
      </c>
      <c r="R174">
        <f t="shared" si="52"/>
        <v>0</v>
      </c>
      <c r="S174">
        <f t="shared" si="53"/>
        <v>0</v>
      </c>
      <c r="T174">
        <f t="shared" si="54"/>
        <v>0</v>
      </c>
      <c r="U174">
        <f t="shared" si="55"/>
        <v>0</v>
      </c>
      <c r="V174">
        <f t="shared" si="56"/>
        <v>0</v>
      </c>
      <c r="W174">
        <f t="shared" si="57"/>
        <v>0</v>
      </c>
      <c r="X174" t="str">
        <f t="shared" si="58"/>
        <v/>
      </c>
    </row>
    <row r="175" spans="1:24" ht="16">
      <c r="A175" s="8">
        <v>81</v>
      </c>
      <c r="B175" s="1" t="s">
        <v>67</v>
      </c>
      <c r="C175">
        <f t="shared" si="65"/>
        <v>0</v>
      </c>
      <c r="D175">
        <f t="shared" si="65"/>
        <v>0</v>
      </c>
      <c r="E175">
        <f t="shared" si="65"/>
        <v>1</v>
      </c>
      <c r="F175">
        <f t="shared" si="65"/>
        <v>0</v>
      </c>
      <c r="G175">
        <f t="shared" si="65"/>
        <v>0</v>
      </c>
      <c r="H175">
        <f t="shared" si="65"/>
        <v>0</v>
      </c>
      <c r="I175" s="36" t="s">
        <v>22</v>
      </c>
      <c r="J175">
        <f t="shared" si="64"/>
        <v>1</v>
      </c>
      <c r="K175">
        <f t="shared" si="64"/>
        <v>0</v>
      </c>
      <c r="L175" s="21">
        <f t="shared" si="46"/>
        <v>0</v>
      </c>
      <c r="M175">
        <f t="shared" si="47"/>
        <v>0</v>
      </c>
      <c r="N175">
        <f t="shared" si="48"/>
        <v>0</v>
      </c>
      <c r="O175">
        <f t="shared" si="49"/>
        <v>0</v>
      </c>
      <c r="P175">
        <f t="shared" si="50"/>
        <v>1</v>
      </c>
      <c r="Q175">
        <f t="shared" si="51"/>
        <v>0</v>
      </c>
      <c r="R175">
        <f t="shared" si="52"/>
        <v>0</v>
      </c>
      <c r="S175">
        <f t="shared" si="53"/>
        <v>0</v>
      </c>
      <c r="T175">
        <f t="shared" si="54"/>
        <v>0</v>
      </c>
      <c r="U175">
        <f t="shared" si="55"/>
        <v>0</v>
      </c>
      <c r="V175">
        <f t="shared" si="56"/>
        <v>0</v>
      </c>
      <c r="W175">
        <f t="shared" si="57"/>
        <v>0</v>
      </c>
      <c r="X175" t="str">
        <f t="shared" si="58"/>
        <v/>
      </c>
    </row>
    <row r="176" spans="1:24" ht="16">
      <c r="A176" s="8">
        <v>82</v>
      </c>
      <c r="B176" s="1" t="s">
        <v>67</v>
      </c>
      <c r="C176">
        <f t="shared" si="65"/>
        <v>0</v>
      </c>
      <c r="D176">
        <f t="shared" si="65"/>
        <v>0</v>
      </c>
      <c r="E176">
        <f t="shared" si="65"/>
        <v>1</v>
      </c>
      <c r="F176">
        <f t="shared" si="65"/>
        <v>0</v>
      </c>
      <c r="G176">
        <f t="shared" si="65"/>
        <v>0</v>
      </c>
      <c r="H176">
        <f t="shared" si="65"/>
        <v>0</v>
      </c>
      <c r="I176" s="36" t="s">
        <v>22</v>
      </c>
      <c r="J176">
        <f t="shared" si="64"/>
        <v>1</v>
      </c>
      <c r="K176">
        <f t="shared" si="64"/>
        <v>0</v>
      </c>
      <c r="L176" s="21">
        <f t="shared" si="46"/>
        <v>0</v>
      </c>
      <c r="M176">
        <f t="shared" si="47"/>
        <v>0</v>
      </c>
      <c r="N176">
        <f t="shared" si="48"/>
        <v>0</v>
      </c>
      <c r="O176">
        <f t="shared" si="49"/>
        <v>0</v>
      </c>
      <c r="P176">
        <f t="shared" si="50"/>
        <v>1</v>
      </c>
      <c r="Q176">
        <f t="shared" si="51"/>
        <v>0</v>
      </c>
      <c r="R176">
        <f t="shared" si="52"/>
        <v>0</v>
      </c>
      <c r="S176">
        <f t="shared" si="53"/>
        <v>0</v>
      </c>
      <c r="T176">
        <f t="shared" si="54"/>
        <v>0</v>
      </c>
      <c r="U176">
        <f t="shared" si="55"/>
        <v>0</v>
      </c>
      <c r="V176">
        <f t="shared" si="56"/>
        <v>0</v>
      </c>
      <c r="W176">
        <f t="shared" si="57"/>
        <v>0</v>
      </c>
      <c r="X176" t="str">
        <f t="shared" si="58"/>
        <v/>
      </c>
    </row>
    <row r="177" spans="1:24" ht="16">
      <c r="A177" s="8">
        <v>83</v>
      </c>
      <c r="B177" s="1" t="s">
        <v>67</v>
      </c>
      <c r="C177">
        <f t="shared" si="65"/>
        <v>0</v>
      </c>
      <c r="D177">
        <f t="shared" si="65"/>
        <v>0</v>
      </c>
      <c r="E177">
        <f t="shared" si="65"/>
        <v>1</v>
      </c>
      <c r="F177">
        <f t="shared" si="65"/>
        <v>0</v>
      </c>
      <c r="G177">
        <f t="shared" si="65"/>
        <v>0</v>
      </c>
      <c r="H177">
        <f t="shared" si="65"/>
        <v>0</v>
      </c>
      <c r="I177" s="36" t="s">
        <v>24</v>
      </c>
      <c r="J177">
        <f t="shared" si="64"/>
        <v>0</v>
      </c>
      <c r="K177">
        <f t="shared" si="64"/>
        <v>1</v>
      </c>
      <c r="L177" s="21">
        <f t="shared" si="46"/>
        <v>0</v>
      </c>
      <c r="M177">
        <f t="shared" si="47"/>
        <v>0</v>
      </c>
      <c r="N177">
        <f t="shared" si="48"/>
        <v>0</v>
      </c>
      <c r="O177">
        <f t="shared" si="49"/>
        <v>0</v>
      </c>
      <c r="P177">
        <f t="shared" si="50"/>
        <v>0</v>
      </c>
      <c r="Q177">
        <f t="shared" si="51"/>
        <v>1</v>
      </c>
      <c r="R177">
        <f t="shared" si="52"/>
        <v>0</v>
      </c>
      <c r="S177">
        <f t="shared" si="53"/>
        <v>0</v>
      </c>
      <c r="T177">
        <f t="shared" si="54"/>
        <v>0</v>
      </c>
      <c r="U177">
        <f t="shared" si="55"/>
        <v>0</v>
      </c>
      <c r="V177">
        <f t="shared" si="56"/>
        <v>0</v>
      </c>
      <c r="W177">
        <f t="shared" si="57"/>
        <v>0</v>
      </c>
      <c r="X177" t="str">
        <f t="shared" si="58"/>
        <v/>
      </c>
    </row>
    <row r="178" spans="1:24" ht="16">
      <c r="A178" s="8">
        <v>87</v>
      </c>
      <c r="B178" s="1" t="s">
        <v>67</v>
      </c>
      <c r="C178">
        <f t="shared" si="65"/>
        <v>0</v>
      </c>
      <c r="D178">
        <f t="shared" si="65"/>
        <v>0</v>
      </c>
      <c r="E178">
        <f t="shared" si="65"/>
        <v>1</v>
      </c>
      <c r="F178">
        <f t="shared" si="65"/>
        <v>0</v>
      </c>
      <c r="G178">
        <f t="shared" si="65"/>
        <v>0</v>
      </c>
      <c r="H178">
        <f t="shared" si="65"/>
        <v>0</v>
      </c>
      <c r="I178" s="36" t="s">
        <v>24</v>
      </c>
      <c r="J178">
        <f t="shared" si="64"/>
        <v>0</v>
      </c>
      <c r="K178">
        <f t="shared" si="64"/>
        <v>1</v>
      </c>
      <c r="L178" s="21">
        <f t="shared" si="46"/>
        <v>0</v>
      </c>
      <c r="M178">
        <f t="shared" si="47"/>
        <v>0</v>
      </c>
      <c r="N178">
        <f t="shared" si="48"/>
        <v>0</v>
      </c>
      <c r="O178">
        <f t="shared" si="49"/>
        <v>0</v>
      </c>
      <c r="P178">
        <f t="shared" si="50"/>
        <v>0</v>
      </c>
      <c r="Q178">
        <f t="shared" si="51"/>
        <v>1</v>
      </c>
      <c r="R178">
        <f t="shared" si="52"/>
        <v>0</v>
      </c>
      <c r="S178">
        <f t="shared" si="53"/>
        <v>0</v>
      </c>
      <c r="T178">
        <f t="shared" si="54"/>
        <v>0</v>
      </c>
      <c r="U178">
        <f t="shared" si="55"/>
        <v>0</v>
      </c>
      <c r="V178">
        <f t="shared" si="56"/>
        <v>0</v>
      </c>
      <c r="W178">
        <f t="shared" si="57"/>
        <v>0</v>
      </c>
      <c r="X178" t="str">
        <f t="shared" si="58"/>
        <v/>
      </c>
    </row>
    <row r="179" spans="1:24" ht="16">
      <c r="A179" s="8">
        <v>91</v>
      </c>
      <c r="B179" s="1" t="s">
        <v>67</v>
      </c>
      <c r="C179">
        <f t="shared" si="65"/>
        <v>0</v>
      </c>
      <c r="D179">
        <f t="shared" si="65"/>
        <v>0</v>
      </c>
      <c r="E179">
        <f t="shared" si="65"/>
        <v>1</v>
      </c>
      <c r="F179">
        <f t="shared" si="65"/>
        <v>0</v>
      </c>
      <c r="G179">
        <f t="shared" si="65"/>
        <v>0</v>
      </c>
      <c r="H179">
        <f t="shared" si="65"/>
        <v>0</v>
      </c>
      <c r="I179" s="36" t="s">
        <v>22</v>
      </c>
      <c r="J179">
        <f t="shared" si="64"/>
        <v>1</v>
      </c>
      <c r="K179">
        <f t="shared" si="64"/>
        <v>0</v>
      </c>
      <c r="L179" s="21">
        <f t="shared" si="46"/>
        <v>0</v>
      </c>
      <c r="M179">
        <f t="shared" si="47"/>
        <v>0</v>
      </c>
      <c r="N179">
        <f t="shared" si="48"/>
        <v>0</v>
      </c>
      <c r="O179">
        <f t="shared" si="49"/>
        <v>0</v>
      </c>
      <c r="P179">
        <f t="shared" si="50"/>
        <v>1</v>
      </c>
      <c r="Q179">
        <f t="shared" si="51"/>
        <v>0</v>
      </c>
      <c r="R179">
        <f t="shared" si="52"/>
        <v>0</v>
      </c>
      <c r="S179">
        <f t="shared" si="53"/>
        <v>0</v>
      </c>
      <c r="T179">
        <f t="shared" si="54"/>
        <v>0</v>
      </c>
      <c r="U179">
        <f t="shared" si="55"/>
        <v>0</v>
      </c>
      <c r="V179">
        <f t="shared" si="56"/>
        <v>0</v>
      </c>
      <c r="W179">
        <f t="shared" si="57"/>
        <v>0</v>
      </c>
      <c r="X179" t="str">
        <f t="shared" si="58"/>
        <v/>
      </c>
    </row>
    <row r="180" spans="1:24" ht="16">
      <c r="A180" s="8">
        <v>92</v>
      </c>
      <c r="B180" s="1" t="s">
        <v>67</v>
      </c>
      <c r="C180">
        <f t="shared" si="65"/>
        <v>0</v>
      </c>
      <c r="D180">
        <f t="shared" si="65"/>
        <v>0</v>
      </c>
      <c r="E180">
        <f t="shared" si="65"/>
        <v>1</v>
      </c>
      <c r="F180">
        <f t="shared" si="65"/>
        <v>0</v>
      </c>
      <c r="G180">
        <f t="shared" si="65"/>
        <v>0</v>
      </c>
      <c r="H180">
        <f t="shared" si="65"/>
        <v>0</v>
      </c>
      <c r="I180" s="36" t="s">
        <v>24</v>
      </c>
      <c r="J180">
        <f t="shared" si="64"/>
        <v>0</v>
      </c>
      <c r="K180">
        <f t="shared" si="64"/>
        <v>1</v>
      </c>
      <c r="L180" s="21">
        <f t="shared" si="46"/>
        <v>0</v>
      </c>
      <c r="M180">
        <f t="shared" si="47"/>
        <v>0</v>
      </c>
      <c r="N180">
        <f t="shared" si="48"/>
        <v>0</v>
      </c>
      <c r="O180">
        <f t="shared" si="49"/>
        <v>0</v>
      </c>
      <c r="P180">
        <f t="shared" si="50"/>
        <v>0</v>
      </c>
      <c r="Q180">
        <f t="shared" si="51"/>
        <v>1</v>
      </c>
      <c r="R180">
        <f t="shared" si="52"/>
        <v>0</v>
      </c>
      <c r="S180">
        <f t="shared" si="53"/>
        <v>0</v>
      </c>
      <c r="T180">
        <f t="shared" si="54"/>
        <v>0</v>
      </c>
      <c r="U180">
        <f t="shared" si="55"/>
        <v>0</v>
      </c>
      <c r="V180">
        <f t="shared" si="56"/>
        <v>0</v>
      </c>
      <c r="W180">
        <f t="shared" si="57"/>
        <v>0</v>
      </c>
      <c r="X180" t="str">
        <f t="shared" si="58"/>
        <v/>
      </c>
    </row>
    <row r="181" spans="1:24" ht="16">
      <c r="A181" s="8">
        <v>93</v>
      </c>
      <c r="B181" s="1" t="s">
        <v>67</v>
      </c>
      <c r="C181">
        <f t="shared" si="65"/>
        <v>0</v>
      </c>
      <c r="D181">
        <f t="shared" si="65"/>
        <v>0</v>
      </c>
      <c r="E181">
        <f t="shared" si="65"/>
        <v>1</v>
      </c>
      <c r="F181">
        <f t="shared" si="65"/>
        <v>0</v>
      </c>
      <c r="G181">
        <f t="shared" si="65"/>
        <v>0</v>
      </c>
      <c r="H181">
        <f t="shared" si="65"/>
        <v>0</v>
      </c>
      <c r="I181" s="36" t="s">
        <v>22</v>
      </c>
      <c r="J181">
        <f t="shared" si="64"/>
        <v>1</v>
      </c>
      <c r="K181">
        <f t="shared" si="64"/>
        <v>0</v>
      </c>
      <c r="L181" s="21">
        <f t="shared" si="46"/>
        <v>0</v>
      </c>
      <c r="M181">
        <f t="shared" si="47"/>
        <v>0</v>
      </c>
      <c r="N181">
        <f t="shared" si="48"/>
        <v>0</v>
      </c>
      <c r="O181">
        <f t="shared" si="49"/>
        <v>0</v>
      </c>
      <c r="P181">
        <f t="shared" si="50"/>
        <v>1</v>
      </c>
      <c r="Q181">
        <f t="shared" si="51"/>
        <v>0</v>
      </c>
      <c r="R181">
        <f t="shared" si="52"/>
        <v>0</v>
      </c>
      <c r="S181">
        <f t="shared" si="53"/>
        <v>0</v>
      </c>
      <c r="T181">
        <f t="shared" si="54"/>
        <v>0</v>
      </c>
      <c r="U181">
        <f t="shared" si="55"/>
        <v>0</v>
      </c>
      <c r="V181">
        <f t="shared" si="56"/>
        <v>0</v>
      </c>
      <c r="W181">
        <f t="shared" si="57"/>
        <v>0</v>
      </c>
      <c r="X181" t="str">
        <f t="shared" si="58"/>
        <v/>
      </c>
    </row>
    <row r="182" spans="1:24" ht="16">
      <c r="A182" s="8">
        <v>100</v>
      </c>
      <c r="B182" s="1" t="s">
        <v>67</v>
      </c>
      <c r="C182">
        <f t="shared" si="65"/>
        <v>0</v>
      </c>
      <c r="D182">
        <f t="shared" si="65"/>
        <v>0</v>
      </c>
      <c r="E182">
        <f t="shared" si="65"/>
        <v>1</v>
      </c>
      <c r="F182">
        <f t="shared" si="65"/>
        <v>0</v>
      </c>
      <c r="G182">
        <f t="shared" si="65"/>
        <v>0</v>
      </c>
      <c r="H182">
        <f t="shared" si="65"/>
        <v>0</v>
      </c>
      <c r="I182" s="36" t="s">
        <v>22</v>
      </c>
      <c r="J182">
        <f t="shared" si="64"/>
        <v>1</v>
      </c>
      <c r="K182">
        <f t="shared" si="64"/>
        <v>0</v>
      </c>
      <c r="L182" s="21">
        <f t="shared" si="46"/>
        <v>0</v>
      </c>
      <c r="M182">
        <f t="shared" si="47"/>
        <v>0</v>
      </c>
      <c r="N182">
        <f t="shared" si="48"/>
        <v>0</v>
      </c>
      <c r="O182">
        <f t="shared" si="49"/>
        <v>0</v>
      </c>
      <c r="P182">
        <f t="shared" si="50"/>
        <v>1</v>
      </c>
      <c r="Q182">
        <f t="shared" si="51"/>
        <v>0</v>
      </c>
      <c r="R182">
        <f t="shared" si="52"/>
        <v>0</v>
      </c>
      <c r="S182">
        <f t="shared" si="53"/>
        <v>0</v>
      </c>
      <c r="T182">
        <f t="shared" si="54"/>
        <v>0</v>
      </c>
      <c r="U182">
        <f t="shared" si="55"/>
        <v>0</v>
      </c>
      <c r="V182">
        <f t="shared" si="56"/>
        <v>0</v>
      </c>
      <c r="W182">
        <f t="shared" si="57"/>
        <v>0</v>
      </c>
      <c r="X182" t="str">
        <f t="shared" si="58"/>
        <v/>
      </c>
    </row>
    <row r="183" spans="1:24" ht="16">
      <c r="A183" s="8">
        <v>109</v>
      </c>
      <c r="B183" s="1" t="s">
        <v>67</v>
      </c>
      <c r="C183">
        <f t="shared" ref="C183:H192" si="66">IF($B183=C$2,1,0)</f>
        <v>0</v>
      </c>
      <c r="D183">
        <f t="shared" si="66"/>
        <v>0</v>
      </c>
      <c r="E183">
        <f t="shared" si="66"/>
        <v>1</v>
      </c>
      <c r="F183">
        <f t="shared" si="66"/>
        <v>0</v>
      </c>
      <c r="G183">
        <f t="shared" si="66"/>
        <v>0</v>
      </c>
      <c r="H183">
        <f t="shared" si="66"/>
        <v>0</v>
      </c>
      <c r="I183" s="36" t="s">
        <v>24</v>
      </c>
      <c r="J183">
        <f t="shared" ref="J183:K202" si="67">IF($I183=J$2,1,0)</f>
        <v>0</v>
      </c>
      <c r="K183">
        <f t="shared" si="67"/>
        <v>1</v>
      </c>
      <c r="L183" s="21">
        <f t="shared" si="46"/>
        <v>0</v>
      </c>
      <c r="M183">
        <f t="shared" si="47"/>
        <v>0</v>
      </c>
      <c r="N183">
        <f t="shared" si="48"/>
        <v>0</v>
      </c>
      <c r="O183">
        <f t="shared" si="49"/>
        <v>0</v>
      </c>
      <c r="P183">
        <f t="shared" si="50"/>
        <v>0</v>
      </c>
      <c r="Q183">
        <f t="shared" si="51"/>
        <v>1</v>
      </c>
      <c r="R183">
        <f t="shared" si="52"/>
        <v>0</v>
      </c>
      <c r="S183">
        <f t="shared" si="53"/>
        <v>0</v>
      </c>
      <c r="T183">
        <f t="shared" si="54"/>
        <v>0</v>
      </c>
      <c r="U183">
        <f t="shared" si="55"/>
        <v>0</v>
      </c>
      <c r="V183">
        <f t="shared" si="56"/>
        <v>0</v>
      </c>
      <c r="W183">
        <f t="shared" si="57"/>
        <v>0</v>
      </c>
      <c r="X183" t="str">
        <f t="shared" si="58"/>
        <v/>
      </c>
    </row>
    <row r="184" spans="1:24" ht="16">
      <c r="A184" s="8">
        <v>114</v>
      </c>
      <c r="B184" s="1" t="s">
        <v>67</v>
      </c>
      <c r="C184">
        <f t="shared" si="66"/>
        <v>0</v>
      </c>
      <c r="D184">
        <f t="shared" si="66"/>
        <v>0</v>
      </c>
      <c r="E184">
        <f t="shared" si="66"/>
        <v>1</v>
      </c>
      <c r="F184">
        <f t="shared" si="66"/>
        <v>0</v>
      </c>
      <c r="G184">
        <f t="shared" si="66"/>
        <v>0</v>
      </c>
      <c r="H184">
        <f t="shared" si="66"/>
        <v>0</v>
      </c>
      <c r="I184" s="36" t="s">
        <v>22</v>
      </c>
      <c r="J184">
        <f t="shared" si="67"/>
        <v>1</v>
      </c>
      <c r="K184">
        <f t="shared" si="67"/>
        <v>0</v>
      </c>
      <c r="L184" s="21">
        <f t="shared" si="46"/>
        <v>0</v>
      </c>
      <c r="M184">
        <f t="shared" si="47"/>
        <v>0</v>
      </c>
      <c r="N184">
        <f t="shared" si="48"/>
        <v>0</v>
      </c>
      <c r="O184">
        <f t="shared" si="49"/>
        <v>0</v>
      </c>
      <c r="P184">
        <f t="shared" si="50"/>
        <v>1</v>
      </c>
      <c r="Q184">
        <f t="shared" si="51"/>
        <v>0</v>
      </c>
      <c r="R184">
        <f t="shared" si="52"/>
        <v>0</v>
      </c>
      <c r="S184">
        <f t="shared" si="53"/>
        <v>0</v>
      </c>
      <c r="T184">
        <f t="shared" si="54"/>
        <v>0</v>
      </c>
      <c r="U184">
        <f t="shared" si="55"/>
        <v>0</v>
      </c>
      <c r="V184">
        <f t="shared" si="56"/>
        <v>0</v>
      </c>
      <c r="W184">
        <f t="shared" si="57"/>
        <v>0</v>
      </c>
      <c r="X184" t="str">
        <f t="shared" si="58"/>
        <v/>
      </c>
    </row>
    <row r="185" spans="1:24" ht="16">
      <c r="A185" s="8">
        <v>122</v>
      </c>
      <c r="B185" s="1" t="s">
        <v>67</v>
      </c>
      <c r="C185">
        <f t="shared" si="66"/>
        <v>0</v>
      </c>
      <c r="D185">
        <f t="shared" si="66"/>
        <v>0</v>
      </c>
      <c r="E185">
        <f t="shared" si="66"/>
        <v>1</v>
      </c>
      <c r="F185">
        <f t="shared" si="66"/>
        <v>0</v>
      </c>
      <c r="G185">
        <f t="shared" si="66"/>
        <v>0</v>
      </c>
      <c r="H185">
        <f t="shared" si="66"/>
        <v>0</v>
      </c>
      <c r="I185" s="36" t="s">
        <v>22</v>
      </c>
      <c r="J185">
        <f t="shared" si="67"/>
        <v>1</v>
      </c>
      <c r="K185">
        <f t="shared" si="67"/>
        <v>0</v>
      </c>
      <c r="L185" s="21">
        <f t="shared" si="46"/>
        <v>0</v>
      </c>
      <c r="M185">
        <f t="shared" si="47"/>
        <v>0</v>
      </c>
      <c r="N185">
        <f t="shared" si="48"/>
        <v>0</v>
      </c>
      <c r="O185">
        <f t="shared" si="49"/>
        <v>0</v>
      </c>
      <c r="P185">
        <f t="shared" si="50"/>
        <v>1</v>
      </c>
      <c r="Q185">
        <f t="shared" si="51"/>
        <v>0</v>
      </c>
      <c r="R185">
        <f t="shared" si="52"/>
        <v>0</v>
      </c>
      <c r="S185">
        <f t="shared" si="53"/>
        <v>0</v>
      </c>
      <c r="T185">
        <f t="shared" si="54"/>
        <v>0</v>
      </c>
      <c r="U185">
        <f t="shared" si="55"/>
        <v>0</v>
      </c>
      <c r="V185">
        <f t="shared" si="56"/>
        <v>0</v>
      </c>
      <c r="W185">
        <f t="shared" si="57"/>
        <v>0</v>
      </c>
      <c r="X185" t="str">
        <f t="shared" si="58"/>
        <v/>
      </c>
    </row>
    <row r="186" spans="1:24" ht="16">
      <c r="A186" s="8">
        <v>124</v>
      </c>
      <c r="B186" s="1" t="s">
        <v>67</v>
      </c>
      <c r="C186">
        <f t="shared" si="66"/>
        <v>0</v>
      </c>
      <c r="D186">
        <f t="shared" si="66"/>
        <v>0</v>
      </c>
      <c r="E186">
        <f t="shared" si="66"/>
        <v>1</v>
      </c>
      <c r="F186">
        <f t="shared" si="66"/>
        <v>0</v>
      </c>
      <c r="G186">
        <f t="shared" si="66"/>
        <v>0</v>
      </c>
      <c r="H186">
        <f t="shared" si="66"/>
        <v>0</v>
      </c>
      <c r="I186" s="36" t="s">
        <v>22</v>
      </c>
      <c r="J186">
        <f t="shared" si="67"/>
        <v>1</v>
      </c>
      <c r="K186">
        <f t="shared" si="67"/>
        <v>0</v>
      </c>
      <c r="L186" s="21">
        <f t="shared" si="46"/>
        <v>0</v>
      </c>
      <c r="M186">
        <f t="shared" si="47"/>
        <v>0</v>
      </c>
      <c r="N186">
        <f t="shared" si="48"/>
        <v>0</v>
      </c>
      <c r="O186">
        <f t="shared" si="49"/>
        <v>0</v>
      </c>
      <c r="P186">
        <f t="shared" si="50"/>
        <v>1</v>
      </c>
      <c r="Q186">
        <f t="shared" si="51"/>
        <v>0</v>
      </c>
      <c r="R186">
        <f t="shared" si="52"/>
        <v>0</v>
      </c>
      <c r="S186">
        <f t="shared" si="53"/>
        <v>0</v>
      </c>
      <c r="T186">
        <f t="shared" si="54"/>
        <v>0</v>
      </c>
      <c r="U186">
        <f t="shared" si="55"/>
        <v>0</v>
      </c>
      <c r="V186">
        <f t="shared" si="56"/>
        <v>0</v>
      </c>
      <c r="W186">
        <f t="shared" si="57"/>
        <v>0</v>
      </c>
      <c r="X186" t="str">
        <f t="shared" si="58"/>
        <v/>
      </c>
    </row>
    <row r="187" spans="1:24" ht="16">
      <c r="A187" s="8">
        <v>130</v>
      </c>
      <c r="B187" s="1" t="s">
        <v>67</v>
      </c>
      <c r="C187">
        <f t="shared" si="66"/>
        <v>0</v>
      </c>
      <c r="D187">
        <f t="shared" si="66"/>
        <v>0</v>
      </c>
      <c r="E187">
        <f t="shared" si="66"/>
        <v>1</v>
      </c>
      <c r="F187">
        <f t="shared" si="66"/>
        <v>0</v>
      </c>
      <c r="G187">
        <f t="shared" si="66"/>
        <v>0</v>
      </c>
      <c r="H187">
        <f t="shared" si="66"/>
        <v>0</v>
      </c>
      <c r="I187" s="36" t="s">
        <v>24</v>
      </c>
      <c r="J187">
        <f t="shared" si="67"/>
        <v>0</v>
      </c>
      <c r="K187">
        <f t="shared" si="67"/>
        <v>1</v>
      </c>
      <c r="L187" s="21">
        <f t="shared" si="46"/>
        <v>0</v>
      </c>
      <c r="M187">
        <f t="shared" si="47"/>
        <v>0</v>
      </c>
      <c r="N187">
        <f t="shared" si="48"/>
        <v>0</v>
      </c>
      <c r="O187">
        <f t="shared" si="49"/>
        <v>0</v>
      </c>
      <c r="P187">
        <f t="shared" si="50"/>
        <v>0</v>
      </c>
      <c r="Q187">
        <f t="shared" si="51"/>
        <v>1</v>
      </c>
      <c r="R187">
        <f t="shared" si="52"/>
        <v>0</v>
      </c>
      <c r="S187">
        <f t="shared" si="53"/>
        <v>0</v>
      </c>
      <c r="T187">
        <f t="shared" si="54"/>
        <v>0</v>
      </c>
      <c r="U187">
        <f t="shared" si="55"/>
        <v>0</v>
      </c>
      <c r="V187">
        <f t="shared" si="56"/>
        <v>0</v>
      </c>
      <c r="W187">
        <f t="shared" si="57"/>
        <v>0</v>
      </c>
      <c r="X187" t="str">
        <f t="shared" si="58"/>
        <v/>
      </c>
    </row>
    <row r="188" spans="1:24" ht="16">
      <c r="A188" s="8">
        <v>133</v>
      </c>
      <c r="B188" s="1" t="s">
        <v>67</v>
      </c>
      <c r="C188">
        <f t="shared" si="66"/>
        <v>0</v>
      </c>
      <c r="D188">
        <f t="shared" si="66"/>
        <v>0</v>
      </c>
      <c r="E188">
        <f t="shared" si="66"/>
        <v>1</v>
      </c>
      <c r="F188">
        <f t="shared" si="66"/>
        <v>0</v>
      </c>
      <c r="G188">
        <f t="shared" si="66"/>
        <v>0</v>
      </c>
      <c r="H188">
        <f t="shared" si="66"/>
        <v>0</v>
      </c>
      <c r="I188" s="36" t="s">
        <v>24</v>
      </c>
      <c r="J188">
        <f t="shared" si="67"/>
        <v>0</v>
      </c>
      <c r="K188">
        <f t="shared" si="67"/>
        <v>1</v>
      </c>
      <c r="L188" s="21">
        <f t="shared" si="46"/>
        <v>0</v>
      </c>
      <c r="M188">
        <f t="shared" si="47"/>
        <v>0</v>
      </c>
      <c r="N188">
        <f t="shared" si="48"/>
        <v>0</v>
      </c>
      <c r="O188">
        <f t="shared" si="49"/>
        <v>0</v>
      </c>
      <c r="P188">
        <f t="shared" si="50"/>
        <v>0</v>
      </c>
      <c r="Q188">
        <f t="shared" si="51"/>
        <v>1</v>
      </c>
      <c r="R188">
        <f t="shared" si="52"/>
        <v>0</v>
      </c>
      <c r="S188">
        <f t="shared" si="53"/>
        <v>0</v>
      </c>
      <c r="T188">
        <f t="shared" si="54"/>
        <v>0</v>
      </c>
      <c r="U188">
        <f t="shared" si="55"/>
        <v>0</v>
      </c>
      <c r="V188">
        <f t="shared" si="56"/>
        <v>0</v>
      </c>
      <c r="W188">
        <f t="shared" si="57"/>
        <v>0</v>
      </c>
      <c r="X188" t="str">
        <f t="shared" si="58"/>
        <v/>
      </c>
    </row>
    <row r="189" spans="1:24" ht="16">
      <c r="A189" s="8">
        <v>138</v>
      </c>
      <c r="B189" s="1" t="s">
        <v>67</v>
      </c>
      <c r="C189">
        <f t="shared" si="66"/>
        <v>0</v>
      </c>
      <c r="D189">
        <f t="shared" si="66"/>
        <v>0</v>
      </c>
      <c r="E189">
        <f t="shared" si="66"/>
        <v>1</v>
      </c>
      <c r="F189">
        <f t="shared" si="66"/>
        <v>0</v>
      </c>
      <c r="G189">
        <f t="shared" si="66"/>
        <v>0</v>
      </c>
      <c r="H189">
        <f t="shared" si="66"/>
        <v>0</v>
      </c>
      <c r="I189" s="36" t="s">
        <v>22</v>
      </c>
      <c r="J189">
        <f t="shared" si="67"/>
        <v>1</v>
      </c>
      <c r="K189">
        <f t="shared" si="67"/>
        <v>0</v>
      </c>
      <c r="L189" s="21">
        <f t="shared" si="46"/>
        <v>0</v>
      </c>
      <c r="M189">
        <f t="shared" si="47"/>
        <v>0</v>
      </c>
      <c r="N189">
        <f t="shared" si="48"/>
        <v>0</v>
      </c>
      <c r="O189">
        <f t="shared" si="49"/>
        <v>0</v>
      </c>
      <c r="P189">
        <f t="shared" si="50"/>
        <v>1</v>
      </c>
      <c r="Q189">
        <f t="shared" si="51"/>
        <v>0</v>
      </c>
      <c r="R189">
        <f t="shared" si="52"/>
        <v>0</v>
      </c>
      <c r="S189">
        <f t="shared" si="53"/>
        <v>0</v>
      </c>
      <c r="T189">
        <f t="shared" si="54"/>
        <v>0</v>
      </c>
      <c r="U189">
        <f t="shared" si="55"/>
        <v>0</v>
      </c>
      <c r="V189">
        <f t="shared" si="56"/>
        <v>0</v>
      </c>
      <c r="W189">
        <f t="shared" si="57"/>
        <v>0</v>
      </c>
      <c r="X189" t="str">
        <f t="shared" si="58"/>
        <v/>
      </c>
    </row>
    <row r="190" spans="1:24" ht="16">
      <c r="A190" s="8">
        <v>139</v>
      </c>
      <c r="B190" s="1" t="s">
        <v>67</v>
      </c>
      <c r="C190">
        <f t="shared" si="66"/>
        <v>0</v>
      </c>
      <c r="D190">
        <f t="shared" si="66"/>
        <v>0</v>
      </c>
      <c r="E190">
        <f t="shared" si="66"/>
        <v>1</v>
      </c>
      <c r="F190">
        <f t="shared" si="66"/>
        <v>0</v>
      </c>
      <c r="G190">
        <f t="shared" si="66"/>
        <v>0</v>
      </c>
      <c r="H190">
        <f t="shared" si="66"/>
        <v>0</v>
      </c>
      <c r="I190" s="36" t="s">
        <v>22</v>
      </c>
      <c r="J190">
        <f t="shared" si="67"/>
        <v>1</v>
      </c>
      <c r="K190">
        <f t="shared" si="67"/>
        <v>0</v>
      </c>
      <c r="L190" s="21">
        <f t="shared" si="46"/>
        <v>0</v>
      </c>
      <c r="M190">
        <f t="shared" si="47"/>
        <v>0</v>
      </c>
      <c r="N190">
        <f t="shared" si="48"/>
        <v>0</v>
      </c>
      <c r="O190">
        <f t="shared" si="49"/>
        <v>0</v>
      </c>
      <c r="P190">
        <f t="shared" si="50"/>
        <v>1</v>
      </c>
      <c r="Q190">
        <f t="shared" si="51"/>
        <v>0</v>
      </c>
      <c r="R190">
        <f t="shared" si="52"/>
        <v>0</v>
      </c>
      <c r="S190">
        <f t="shared" si="53"/>
        <v>0</v>
      </c>
      <c r="T190">
        <f t="shared" si="54"/>
        <v>0</v>
      </c>
      <c r="U190">
        <f t="shared" si="55"/>
        <v>0</v>
      </c>
      <c r="V190">
        <f t="shared" si="56"/>
        <v>0</v>
      </c>
      <c r="W190">
        <f t="shared" si="57"/>
        <v>0</v>
      </c>
      <c r="X190" t="str">
        <f t="shared" si="58"/>
        <v/>
      </c>
    </row>
    <row r="191" spans="1:24" ht="16">
      <c r="A191" s="8">
        <v>140</v>
      </c>
      <c r="B191" s="1" t="s">
        <v>67</v>
      </c>
      <c r="C191">
        <f t="shared" si="66"/>
        <v>0</v>
      </c>
      <c r="D191">
        <f t="shared" si="66"/>
        <v>0</v>
      </c>
      <c r="E191">
        <f t="shared" si="66"/>
        <v>1</v>
      </c>
      <c r="F191">
        <f t="shared" si="66"/>
        <v>0</v>
      </c>
      <c r="G191">
        <f t="shared" si="66"/>
        <v>0</v>
      </c>
      <c r="H191">
        <f t="shared" si="66"/>
        <v>0</v>
      </c>
      <c r="I191" s="36" t="s">
        <v>24</v>
      </c>
      <c r="J191">
        <f t="shared" si="67"/>
        <v>0</v>
      </c>
      <c r="K191">
        <f t="shared" si="67"/>
        <v>1</v>
      </c>
      <c r="L191" s="21">
        <f t="shared" si="46"/>
        <v>0</v>
      </c>
      <c r="M191">
        <f t="shared" si="47"/>
        <v>0</v>
      </c>
      <c r="N191">
        <f t="shared" si="48"/>
        <v>0</v>
      </c>
      <c r="O191">
        <f t="shared" si="49"/>
        <v>0</v>
      </c>
      <c r="P191">
        <f t="shared" si="50"/>
        <v>0</v>
      </c>
      <c r="Q191">
        <f t="shared" si="51"/>
        <v>1</v>
      </c>
      <c r="R191">
        <f t="shared" si="52"/>
        <v>0</v>
      </c>
      <c r="S191">
        <f t="shared" si="53"/>
        <v>0</v>
      </c>
      <c r="T191">
        <f t="shared" si="54"/>
        <v>0</v>
      </c>
      <c r="U191">
        <f t="shared" si="55"/>
        <v>0</v>
      </c>
      <c r="V191">
        <f t="shared" si="56"/>
        <v>0</v>
      </c>
      <c r="W191">
        <f t="shared" si="57"/>
        <v>0</v>
      </c>
      <c r="X191" t="str">
        <f t="shared" si="58"/>
        <v/>
      </c>
    </row>
    <row r="192" spans="1:24" ht="16">
      <c r="A192" s="8">
        <v>142</v>
      </c>
      <c r="B192" s="1" t="s">
        <v>67</v>
      </c>
      <c r="C192">
        <f t="shared" si="66"/>
        <v>0</v>
      </c>
      <c r="D192">
        <f t="shared" si="66"/>
        <v>0</v>
      </c>
      <c r="E192">
        <f t="shared" si="66"/>
        <v>1</v>
      </c>
      <c r="F192">
        <f t="shared" si="66"/>
        <v>0</v>
      </c>
      <c r="G192">
        <f t="shared" si="66"/>
        <v>0</v>
      </c>
      <c r="H192">
        <f t="shared" si="66"/>
        <v>0</v>
      </c>
      <c r="I192" s="36" t="s">
        <v>22</v>
      </c>
      <c r="J192">
        <f t="shared" si="67"/>
        <v>1</v>
      </c>
      <c r="K192">
        <f t="shared" si="67"/>
        <v>0</v>
      </c>
      <c r="L192" s="21">
        <f t="shared" si="46"/>
        <v>0</v>
      </c>
      <c r="M192">
        <f t="shared" si="47"/>
        <v>0</v>
      </c>
      <c r="N192">
        <f t="shared" si="48"/>
        <v>0</v>
      </c>
      <c r="O192">
        <f t="shared" si="49"/>
        <v>0</v>
      </c>
      <c r="P192">
        <f t="shared" si="50"/>
        <v>1</v>
      </c>
      <c r="Q192">
        <f t="shared" si="51"/>
        <v>0</v>
      </c>
      <c r="R192">
        <f t="shared" si="52"/>
        <v>0</v>
      </c>
      <c r="S192">
        <f t="shared" si="53"/>
        <v>0</v>
      </c>
      <c r="T192">
        <f t="shared" si="54"/>
        <v>0</v>
      </c>
      <c r="U192">
        <f t="shared" si="55"/>
        <v>0</v>
      </c>
      <c r="V192">
        <f t="shared" si="56"/>
        <v>0</v>
      </c>
      <c r="W192">
        <f t="shared" si="57"/>
        <v>0</v>
      </c>
      <c r="X192" t="str">
        <f t="shared" si="58"/>
        <v/>
      </c>
    </row>
    <row r="193" spans="1:24" ht="16">
      <c r="A193" s="8">
        <v>149</v>
      </c>
      <c r="B193" s="1" t="s">
        <v>67</v>
      </c>
      <c r="C193">
        <f t="shared" ref="C193:H202" si="68">IF($B193=C$2,1,0)</f>
        <v>0</v>
      </c>
      <c r="D193">
        <f t="shared" si="68"/>
        <v>0</v>
      </c>
      <c r="E193">
        <f t="shared" si="68"/>
        <v>1</v>
      </c>
      <c r="F193">
        <f t="shared" si="68"/>
        <v>0</v>
      </c>
      <c r="G193">
        <f t="shared" si="68"/>
        <v>0</v>
      </c>
      <c r="H193">
        <f t="shared" si="68"/>
        <v>0</v>
      </c>
      <c r="I193" s="36" t="s">
        <v>22</v>
      </c>
      <c r="J193">
        <f t="shared" si="67"/>
        <v>1</v>
      </c>
      <c r="K193">
        <f t="shared" si="67"/>
        <v>0</v>
      </c>
      <c r="L193" s="21">
        <f t="shared" si="46"/>
        <v>0</v>
      </c>
      <c r="M193">
        <f t="shared" si="47"/>
        <v>0</v>
      </c>
      <c r="N193">
        <f t="shared" si="48"/>
        <v>0</v>
      </c>
      <c r="O193">
        <f t="shared" si="49"/>
        <v>0</v>
      </c>
      <c r="P193">
        <f t="shared" si="50"/>
        <v>1</v>
      </c>
      <c r="Q193">
        <f t="shared" si="51"/>
        <v>0</v>
      </c>
      <c r="R193">
        <f t="shared" si="52"/>
        <v>0</v>
      </c>
      <c r="S193">
        <f t="shared" si="53"/>
        <v>0</v>
      </c>
      <c r="T193">
        <f t="shared" si="54"/>
        <v>0</v>
      </c>
      <c r="U193">
        <f t="shared" si="55"/>
        <v>0</v>
      </c>
      <c r="V193">
        <f t="shared" si="56"/>
        <v>0</v>
      </c>
      <c r="W193">
        <f t="shared" si="57"/>
        <v>0</v>
      </c>
      <c r="X193" t="str">
        <f t="shared" si="58"/>
        <v/>
      </c>
    </row>
    <row r="194" spans="1:24" ht="16">
      <c r="A194" s="8">
        <v>150</v>
      </c>
      <c r="B194" s="1" t="s">
        <v>67</v>
      </c>
      <c r="C194">
        <f t="shared" si="68"/>
        <v>0</v>
      </c>
      <c r="D194">
        <f t="shared" si="68"/>
        <v>0</v>
      </c>
      <c r="E194">
        <f t="shared" si="68"/>
        <v>1</v>
      </c>
      <c r="F194">
        <f t="shared" si="68"/>
        <v>0</v>
      </c>
      <c r="G194">
        <f t="shared" si="68"/>
        <v>0</v>
      </c>
      <c r="H194">
        <f t="shared" si="68"/>
        <v>0</v>
      </c>
      <c r="I194" s="36" t="s">
        <v>22</v>
      </c>
      <c r="J194">
        <f t="shared" si="67"/>
        <v>1</v>
      </c>
      <c r="K194">
        <f t="shared" si="67"/>
        <v>0</v>
      </c>
      <c r="L194" s="21">
        <f t="shared" si="46"/>
        <v>0</v>
      </c>
      <c r="M194">
        <f t="shared" si="47"/>
        <v>0</v>
      </c>
      <c r="N194">
        <f t="shared" si="48"/>
        <v>0</v>
      </c>
      <c r="O194">
        <f t="shared" si="49"/>
        <v>0</v>
      </c>
      <c r="P194">
        <f t="shared" si="50"/>
        <v>1</v>
      </c>
      <c r="Q194">
        <f t="shared" si="51"/>
        <v>0</v>
      </c>
      <c r="R194">
        <f t="shared" si="52"/>
        <v>0</v>
      </c>
      <c r="S194">
        <f t="shared" si="53"/>
        <v>0</v>
      </c>
      <c r="T194">
        <f t="shared" si="54"/>
        <v>0</v>
      </c>
      <c r="U194">
        <f t="shared" si="55"/>
        <v>0</v>
      </c>
      <c r="V194">
        <f t="shared" si="56"/>
        <v>0</v>
      </c>
      <c r="W194">
        <f t="shared" si="57"/>
        <v>0</v>
      </c>
      <c r="X194" t="str">
        <f t="shared" si="58"/>
        <v/>
      </c>
    </row>
    <row r="195" spans="1:24" ht="16">
      <c r="A195" s="8">
        <v>154</v>
      </c>
      <c r="B195" s="1" t="s">
        <v>67</v>
      </c>
      <c r="C195">
        <f t="shared" si="68"/>
        <v>0</v>
      </c>
      <c r="D195">
        <f t="shared" si="68"/>
        <v>0</v>
      </c>
      <c r="E195">
        <f t="shared" si="68"/>
        <v>1</v>
      </c>
      <c r="F195">
        <f t="shared" si="68"/>
        <v>0</v>
      </c>
      <c r="G195">
        <f t="shared" si="68"/>
        <v>0</v>
      </c>
      <c r="H195">
        <f t="shared" si="68"/>
        <v>0</v>
      </c>
      <c r="I195" s="36" t="s">
        <v>22</v>
      </c>
      <c r="J195">
        <f t="shared" si="67"/>
        <v>1</v>
      </c>
      <c r="K195">
        <f t="shared" si="67"/>
        <v>0</v>
      </c>
      <c r="L195" s="21">
        <f t="shared" ref="L195:L258" si="69">IF(AND($C195=1,J195=1),1,0)</f>
        <v>0</v>
      </c>
      <c r="M195">
        <f t="shared" ref="M195:M258" si="70">IF(AND($C195=1,K195=1),1,0)</f>
        <v>0</v>
      </c>
      <c r="N195">
        <f t="shared" ref="N195:N258" si="71">IF(AND($D195=1,J195=1),1,0)</f>
        <v>0</v>
      </c>
      <c r="O195">
        <f t="shared" ref="O195:O258" si="72">IF(AND($D195=1,K195=1),1,0)</f>
        <v>0</v>
      </c>
      <c r="P195">
        <f t="shared" ref="P195:P258" si="73">IF(AND($E195=1,J195=1),1,0)</f>
        <v>1</v>
      </c>
      <c r="Q195">
        <f t="shared" ref="Q195:Q258" si="74">IF(AND($E195=1,K195=1),1,0)</f>
        <v>0</v>
      </c>
      <c r="R195">
        <f t="shared" ref="R195:R258" si="75">IF(AND($F195=1,J195=1),1,0)</f>
        <v>0</v>
      </c>
      <c r="S195">
        <f t="shared" ref="S195:S258" si="76">IF(AND($F195=1,K195=1),1,0)</f>
        <v>0</v>
      </c>
      <c r="T195">
        <f t="shared" ref="T195:T258" si="77">IF(AND($G195=1,J195=1),1,0)</f>
        <v>0</v>
      </c>
      <c r="U195">
        <f t="shared" ref="U195:U258" si="78">IF(AND($G195=1,K195=1),1,0)</f>
        <v>0</v>
      </c>
      <c r="V195">
        <f t="shared" ref="V195:V258" si="79">IF(AND($H195=1,J195=1),1,0)</f>
        <v>0</v>
      </c>
      <c r="W195">
        <f t="shared" ref="W195:W258" si="80">IF(AND($H195=1,K195=1),1,0)</f>
        <v>0</v>
      </c>
      <c r="X195" t="str">
        <f t="shared" si="58"/>
        <v/>
      </c>
    </row>
    <row r="196" spans="1:24" ht="16">
      <c r="A196" s="8">
        <v>155</v>
      </c>
      <c r="B196" s="1" t="s">
        <v>67</v>
      </c>
      <c r="C196">
        <f t="shared" si="68"/>
        <v>0</v>
      </c>
      <c r="D196">
        <f t="shared" si="68"/>
        <v>0</v>
      </c>
      <c r="E196">
        <f t="shared" si="68"/>
        <v>1</v>
      </c>
      <c r="F196">
        <f t="shared" si="68"/>
        <v>0</v>
      </c>
      <c r="G196">
        <f t="shared" si="68"/>
        <v>0</v>
      </c>
      <c r="H196">
        <f t="shared" si="68"/>
        <v>0</v>
      </c>
      <c r="I196" s="36" t="s">
        <v>24</v>
      </c>
      <c r="J196">
        <f t="shared" si="67"/>
        <v>0</v>
      </c>
      <c r="K196">
        <f t="shared" si="67"/>
        <v>1</v>
      </c>
      <c r="L196" s="21">
        <f t="shared" si="69"/>
        <v>0</v>
      </c>
      <c r="M196">
        <f t="shared" si="70"/>
        <v>0</v>
      </c>
      <c r="N196">
        <f t="shared" si="71"/>
        <v>0</v>
      </c>
      <c r="O196">
        <f t="shared" si="72"/>
        <v>0</v>
      </c>
      <c r="P196">
        <f t="shared" si="73"/>
        <v>0</v>
      </c>
      <c r="Q196">
        <f t="shared" si="74"/>
        <v>1</v>
      </c>
      <c r="R196">
        <f t="shared" si="75"/>
        <v>0</v>
      </c>
      <c r="S196">
        <f t="shared" si="76"/>
        <v>0</v>
      </c>
      <c r="T196">
        <f t="shared" si="77"/>
        <v>0</v>
      </c>
      <c r="U196">
        <f t="shared" si="78"/>
        <v>0</v>
      </c>
      <c r="V196">
        <f t="shared" si="79"/>
        <v>0</v>
      </c>
      <c r="W196">
        <f t="shared" si="80"/>
        <v>0</v>
      </c>
      <c r="X196" t="str">
        <f t="shared" ref="X196:X259" si="81">IF(SUM(L196:W196)&lt;&gt;1,"PROBLEM","")</f>
        <v/>
      </c>
    </row>
    <row r="197" spans="1:24" ht="16">
      <c r="A197" s="8">
        <v>160</v>
      </c>
      <c r="B197" s="1" t="s">
        <v>67</v>
      </c>
      <c r="C197">
        <f t="shared" si="68"/>
        <v>0</v>
      </c>
      <c r="D197">
        <f t="shared" si="68"/>
        <v>0</v>
      </c>
      <c r="E197">
        <f t="shared" si="68"/>
        <v>1</v>
      </c>
      <c r="F197">
        <f t="shared" si="68"/>
        <v>0</v>
      </c>
      <c r="G197">
        <f t="shared" si="68"/>
        <v>0</v>
      </c>
      <c r="H197">
        <f t="shared" si="68"/>
        <v>0</v>
      </c>
      <c r="I197" s="36" t="s">
        <v>22</v>
      </c>
      <c r="J197">
        <f t="shared" si="67"/>
        <v>1</v>
      </c>
      <c r="K197">
        <f t="shared" si="67"/>
        <v>0</v>
      </c>
      <c r="L197" s="21">
        <f t="shared" si="69"/>
        <v>0</v>
      </c>
      <c r="M197">
        <f t="shared" si="70"/>
        <v>0</v>
      </c>
      <c r="N197">
        <f t="shared" si="71"/>
        <v>0</v>
      </c>
      <c r="O197">
        <f t="shared" si="72"/>
        <v>0</v>
      </c>
      <c r="P197">
        <f t="shared" si="73"/>
        <v>1</v>
      </c>
      <c r="Q197">
        <f t="shared" si="74"/>
        <v>0</v>
      </c>
      <c r="R197">
        <f t="shared" si="75"/>
        <v>0</v>
      </c>
      <c r="S197">
        <f t="shared" si="76"/>
        <v>0</v>
      </c>
      <c r="T197">
        <f t="shared" si="77"/>
        <v>0</v>
      </c>
      <c r="U197">
        <f t="shared" si="78"/>
        <v>0</v>
      </c>
      <c r="V197">
        <f t="shared" si="79"/>
        <v>0</v>
      </c>
      <c r="W197">
        <f t="shared" si="80"/>
        <v>0</v>
      </c>
      <c r="X197" t="str">
        <f t="shared" si="81"/>
        <v/>
      </c>
    </row>
    <row r="198" spans="1:24" ht="16">
      <c r="A198" s="8">
        <v>164</v>
      </c>
      <c r="B198" s="1" t="s">
        <v>67</v>
      </c>
      <c r="C198">
        <f t="shared" si="68"/>
        <v>0</v>
      </c>
      <c r="D198">
        <f t="shared" si="68"/>
        <v>0</v>
      </c>
      <c r="E198">
        <f t="shared" si="68"/>
        <v>1</v>
      </c>
      <c r="F198">
        <f t="shared" si="68"/>
        <v>0</v>
      </c>
      <c r="G198">
        <f t="shared" si="68"/>
        <v>0</v>
      </c>
      <c r="H198">
        <f t="shared" si="68"/>
        <v>0</v>
      </c>
      <c r="I198" s="36" t="s">
        <v>24</v>
      </c>
      <c r="J198">
        <f t="shared" si="67"/>
        <v>0</v>
      </c>
      <c r="K198">
        <f t="shared" si="67"/>
        <v>1</v>
      </c>
      <c r="L198" s="21">
        <f t="shared" si="69"/>
        <v>0</v>
      </c>
      <c r="M198">
        <f t="shared" si="70"/>
        <v>0</v>
      </c>
      <c r="N198">
        <f t="shared" si="71"/>
        <v>0</v>
      </c>
      <c r="O198">
        <f t="shared" si="72"/>
        <v>0</v>
      </c>
      <c r="P198">
        <f t="shared" si="73"/>
        <v>0</v>
      </c>
      <c r="Q198">
        <f t="shared" si="74"/>
        <v>1</v>
      </c>
      <c r="R198">
        <f t="shared" si="75"/>
        <v>0</v>
      </c>
      <c r="S198">
        <f t="shared" si="76"/>
        <v>0</v>
      </c>
      <c r="T198">
        <f t="shared" si="77"/>
        <v>0</v>
      </c>
      <c r="U198">
        <f t="shared" si="78"/>
        <v>0</v>
      </c>
      <c r="V198">
        <f t="shared" si="79"/>
        <v>0</v>
      </c>
      <c r="W198">
        <f t="shared" si="80"/>
        <v>0</v>
      </c>
      <c r="X198" t="str">
        <f t="shared" si="81"/>
        <v/>
      </c>
    </row>
    <row r="199" spans="1:24" ht="16">
      <c r="A199" s="8">
        <v>167</v>
      </c>
      <c r="B199" s="1" t="s">
        <v>67</v>
      </c>
      <c r="C199">
        <f t="shared" si="68"/>
        <v>0</v>
      </c>
      <c r="D199">
        <f t="shared" si="68"/>
        <v>0</v>
      </c>
      <c r="E199">
        <f t="shared" si="68"/>
        <v>1</v>
      </c>
      <c r="F199">
        <f t="shared" si="68"/>
        <v>0</v>
      </c>
      <c r="G199">
        <f t="shared" si="68"/>
        <v>0</v>
      </c>
      <c r="H199">
        <f t="shared" si="68"/>
        <v>0</v>
      </c>
      <c r="I199" s="36" t="s">
        <v>24</v>
      </c>
      <c r="J199">
        <f t="shared" si="67"/>
        <v>0</v>
      </c>
      <c r="K199">
        <f t="shared" si="67"/>
        <v>1</v>
      </c>
      <c r="L199" s="21">
        <f t="shared" si="69"/>
        <v>0</v>
      </c>
      <c r="M199">
        <f t="shared" si="70"/>
        <v>0</v>
      </c>
      <c r="N199">
        <f t="shared" si="71"/>
        <v>0</v>
      </c>
      <c r="O199">
        <f t="shared" si="72"/>
        <v>0</v>
      </c>
      <c r="P199">
        <f t="shared" si="73"/>
        <v>0</v>
      </c>
      <c r="Q199">
        <f t="shared" si="74"/>
        <v>1</v>
      </c>
      <c r="R199">
        <f t="shared" si="75"/>
        <v>0</v>
      </c>
      <c r="S199">
        <f t="shared" si="76"/>
        <v>0</v>
      </c>
      <c r="T199">
        <f t="shared" si="77"/>
        <v>0</v>
      </c>
      <c r="U199">
        <f t="shared" si="78"/>
        <v>0</v>
      </c>
      <c r="V199">
        <f t="shared" si="79"/>
        <v>0</v>
      </c>
      <c r="W199">
        <f t="shared" si="80"/>
        <v>0</v>
      </c>
      <c r="X199" t="str">
        <f t="shared" si="81"/>
        <v/>
      </c>
    </row>
    <row r="200" spans="1:24" ht="16">
      <c r="A200" s="8">
        <v>168</v>
      </c>
      <c r="B200" s="1" t="s">
        <v>67</v>
      </c>
      <c r="C200">
        <f t="shared" si="68"/>
        <v>0</v>
      </c>
      <c r="D200">
        <f t="shared" si="68"/>
        <v>0</v>
      </c>
      <c r="E200">
        <f t="shared" si="68"/>
        <v>1</v>
      </c>
      <c r="F200">
        <f t="shared" si="68"/>
        <v>0</v>
      </c>
      <c r="G200">
        <f t="shared" si="68"/>
        <v>0</v>
      </c>
      <c r="H200">
        <f t="shared" si="68"/>
        <v>0</v>
      </c>
      <c r="I200" s="36" t="s">
        <v>24</v>
      </c>
      <c r="J200">
        <f t="shared" si="67"/>
        <v>0</v>
      </c>
      <c r="K200">
        <f t="shared" si="67"/>
        <v>1</v>
      </c>
      <c r="L200" s="21">
        <f t="shared" si="69"/>
        <v>0</v>
      </c>
      <c r="M200">
        <f t="shared" si="70"/>
        <v>0</v>
      </c>
      <c r="N200">
        <f t="shared" si="71"/>
        <v>0</v>
      </c>
      <c r="O200">
        <f t="shared" si="72"/>
        <v>0</v>
      </c>
      <c r="P200">
        <f t="shared" si="73"/>
        <v>0</v>
      </c>
      <c r="Q200">
        <f t="shared" si="74"/>
        <v>1</v>
      </c>
      <c r="R200">
        <f t="shared" si="75"/>
        <v>0</v>
      </c>
      <c r="S200">
        <f t="shared" si="76"/>
        <v>0</v>
      </c>
      <c r="T200">
        <f t="shared" si="77"/>
        <v>0</v>
      </c>
      <c r="U200">
        <f t="shared" si="78"/>
        <v>0</v>
      </c>
      <c r="V200">
        <f t="shared" si="79"/>
        <v>0</v>
      </c>
      <c r="W200">
        <f t="shared" si="80"/>
        <v>0</v>
      </c>
      <c r="X200" t="str">
        <f t="shared" si="81"/>
        <v/>
      </c>
    </row>
    <row r="201" spans="1:24" ht="16">
      <c r="A201" s="8">
        <v>177</v>
      </c>
      <c r="B201" s="1" t="s">
        <v>67</v>
      </c>
      <c r="C201">
        <f t="shared" si="68"/>
        <v>0</v>
      </c>
      <c r="D201">
        <f t="shared" si="68"/>
        <v>0</v>
      </c>
      <c r="E201">
        <f t="shared" si="68"/>
        <v>1</v>
      </c>
      <c r="F201">
        <f t="shared" si="68"/>
        <v>0</v>
      </c>
      <c r="G201">
        <f t="shared" si="68"/>
        <v>0</v>
      </c>
      <c r="H201">
        <f t="shared" si="68"/>
        <v>0</v>
      </c>
      <c r="I201" s="36" t="s">
        <v>22</v>
      </c>
      <c r="J201">
        <f t="shared" si="67"/>
        <v>1</v>
      </c>
      <c r="K201">
        <f t="shared" si="67"/>
        <v>0</v>
      </c>
      <c r="L201" s="21">
        <f t="shared" si="69"/>
        <v>0</v>
      </c>
      <c r="M201">
        <f t="shared" si="70"/>
        <v>0</v>
      </c>
      <c r="N201">
        <f t="shared" si="71"/>
        <v>0</v>
      </c>
      <c r="O201">
        <f t="shared" si="72"/>
        <v>0</v>
      </c>
      <c r="P201">
        <f t="shared" si="73"/>
        <v>1</v>
      </c>
      <c r="Q201">
        <f t="shared" si="74"/>
        <v>0</v>
      </c>
      <c r="R201">
        <f t="shared" si="75"/>
        <v>0</v>
      </c>
      <c r="S201">
        <f t="shared" si="76"/>
        <v>0</v>
      </c>
      <c r="T201">
        <f t="shared" si="77"/>
        <v>0</v>
      </c>
      <c r="U201">
        <f t="shared" si="78"/>
        <v>0</v>
      </c>
      <c r="V201">
        <f t="shared" si="79"/>
        <v>0</v>
      </c>
      <c r="W201">
        <f t="shared" si="80"/>
        <v>0</v>
      </c>
      <c r="X201" t="str">
        <f t="shared" si="81"/>
        <v/>
      </c>
    </row>
    <row r="202" spans="1:24" ht="16">
      <c r="A202" s="8">
        <v>178</v>
      </c>
      <c r="B202" s="1" t="s">
        <v>67</v>
      </c>
      <c r="C202">
        <f t="shared" si="68"/>
        <v>0</v>
      </c>
      <c r="D202">
        <f t="shared" si="68"/>
        <v>0</v>
      </c>
      <c r="E202">
        <f t="shared" si="68"/>
        <v>1</v>
      </c>
      <c r="F202">
        <f t="shared" si="68"/>
        <v>0</v>
      </c>
      <c r="G202">
        <f t="shared" si="68"/>
        <v>0</v>
      </c>
      <c r="H202">
        <f t="shared" si="68"/>
        <v>0</v>
      </c>
      <c r="I202" s="36" t="s">
        <v>24</v>
      </c>
      <c r="J202">
        <f t="shared" si="67"/>
        <v>0</v>
      </c>
      <c r="K202">
        <f t="shared" si="67"/>
        <v>1</v>
      </c>
      <c r="L202" s="21">
        <f t="shared" si="69"/>
        <v>0</v>
      </c>
      <c r="M202">
        <f t="shared" si="70"/>
        <v>0</v>
      </c>
      <c r="N202">
        <f t="shared" si="71"/>
        <v>0</v>
      </c>
      <c r="O202">
        <f t="shared" si="72"/>
        <v>0</v>
      </c>
      <c r="P202">
        <f t="shared" si="73"/>
        <v>0</v>
      </c>
      <c r="Q202">
        <f t="shared" si="74"/>
        <v>1</v>
      </c>
      <c r="R202">
        <f t="shared" si="75"/>
        <v>0</v>
      </c>
      <c r="S202">
        <f t="shared" si="76"/>
        <v>0</v>
      </c>
      <c r="T202">
        <f t="shared" si="77"/>
        <v>0</v>
      </c>
      <c r="U202">
        <f t="shared" si="78"/>
        <v>0</v>
      </c>
      <c r="V202">
        <f t="shared" si="79"/>
        <v>0</v>
      </c>
      <c r="W202">
        <f t="shared" si="80"/>
        <v>0</v>
      </c>
      <c r="X202" t="str">
        <f t="shared" si="81"/>
        <v/>
      </c>
    </row>
    <row r="203" spans="1:24" ht="16">
      <c r="A203" s="8">
        <v>182</v>
      </c>
      <c r="B203" s="1" t="s">
        <v>67</v>
      </c>
      <c r="C203">
        <f t="shared" ref="C203:H212" si="82">IF($B203=C$2,1,0)</f>
        <v>0</v>
      </c>
      <c r="D203">
        <f t="shared" si="82"/>
        <v>0</v>
      </c>
      <c r="E203">
        <f t="shared" si="82"/>
        <v>1</v>
      </c>
      <c r="F203">
        <f t="shared" si="82"/>
        <v>0</v>
      </c>
      <c r="G203">
        <f t="shared" si="82"/>
        <v>0</v>
      </c>
      <c r="H203">
        <f t="shared" si="82"/>
        <v>0</v>
      </c>
      <c r="I203" s="36" t="s">
        <v>22</v>
      </c>
      <c r="J203">
        <f t="shared" ref="J203:K222" si="83">IF($I203=J$2,1,0)</f>
        <v>1</v>
      </c>
      <c r="K203">
        <f t="shared" si="83"/>
        <v>0</v>
      </c>
      <c r="L203" s="21">
        <f t="shared" si="69"/>
        <v>0</v>
      </c>
      <c r="M203">
        <f t="shared" si="70"/>
        <v>0</v>
      </c>
      <c r="N203">
        <f t="shared" si="71"/>
        <v>0</v>
      </c>
      <c r="O203">
        <f t="shared" si="72"/>
        <v>0</v>
      </c>
      <c r="P203">
        <f t="shared" si="73"/>
        <v>1</v>
      </c>
      <c r="Q203">
        <f t="shared" si="74"/>
        <v>0</v>
      </c>
      <c r="R203">
        <f t="shared" si="75"/>
        <v>0</v>
      </c>
      <c r="S203">
        <f t="shared" si="76"/>
        <v>0</v>
      </c>
      <c r="T203">
        <f t="shared" si="77"/>
        <v>0</v>
      </c>
      <c r="U203">
        <f t="shared" si="78"/>
        <v>0</v>
      </c>
      <c r="V203">
        <f t="shared" si="79"/>
        <v>0</v>
      </c>
      <c r="W203">
        <f t="shared" si="80"/>
        <v>0</v>
      </c>
      <c r="X203" t="str">
        <f t="shared" si="81"/>
        <v/>
      </c>
    </row>
    <row r="204" spans="1:24" ht="16">
      <c r="A204" s="8">
        <v>194</v>
      </c>
      <c r="B204" s="1" t="s">
        <v>67</v>
      </c>
      <c r="C204">
        <f t="shared" si="82"/>
        <v>0</v>
      </c>
      <c r="D204">
        <f t="shared" si="82"/>
        <v>0</v>
      </c>
      <c r="E204">
        <f t="shared" si="82"/>
        <v>1</v>
      </c>
      <c r="F204">
        <f t="shared" si="82"/>
        <v>0</v>
      </c>
      <c r="G204">
        <f t="shared" si="82"/>
        <v>0</v>
      </c>
      <c r="H204">
        <f t="shared" si="82"/>
        <v>0</v>
      </c>
      <c r="I204" s="36" t="s">
        <v>22</v>
      </c>
      <c r="J204">
        <f t="shared" si="83"/>
        <v>1</v>
      </c>
      <c r="K204">
        <f t="shared" si="83"/>
        <v>0</v>
      </c>
      <c r="L204" s="21">
        <f t="shared" si="69"/>
        <v>0</v>
      </c>
      <c r="M204">
        <f t="shared" si="70"/>
        <v>0</v>
      </c>
      <c r="N204">
        <f t="shared" si="71"/>
        <v>0</v>
      </c>
      <c r="O204">
        <f t="shared" si="72"/>
        <v>0</v>
      </c>
      <c r="P204">
        <f t="shared" si="73"/>
        <v>1</v>
      </c>
      <c r="Q204">
        <f t="shared" si="74"/>
        <v>0</v>
      </c>
      <c r="R204">
        <f t="shared" si="75"/>
        <v>0</v>
      </c>
      <c r="S204">
        <f t="shared" si="76"/>
        <v>0</v>
      </c>
      <c r="T204">
        <f t="shared" si="77"/>
        <v>0</v>
      </c>
      <c r="U204">
        <f t="shared" si="78"/>
        <v>0</v>
      </c>
      <c r="V204">
        <f t="shared" si="79"/>
        <v>0</v>
      </c>
      <c r="W204">
        <f t="shared" si="80"/>
        <v>0</v>
      </c>
      <c r="X204" t="str">
        <f t="shared" si="81"/>
        <v/>
      </c>
    </row>
    <row r="205" spans="1:24" ht="16">
      <c r="A205" s="8">
        <v>196</v>
      </c>
      <c r="B205" s="1" t="s">
        <v>67</v>
      </c>
      <c r="C205">
        <f t="shared" si="82"/>
        <v>0</v>
      </c>
      <c r="D205">
        <f t="shared" si="82"/>
        <v>0</v>
      </c>
      <c r="E205">
        <f t="shared" si="82"/>
        <v>1</v>
      </c>
      <c r="F205">
        <f t="shared" si="82"/>
        <v>0</v>
      </c>
      <c r="G205">
        <f t="shared" si="82"/>
        <v>0</v>
      </c>
      <c r="H205">
        <f t="shared" si="82"/>
        <v>0</v>
      </c>
      <c r="I205" s="36" t="s">
        <v>22</v>
      </c>
      <c r="J205">
        <f t="shared" si="83"/>
        <v>1</v>
      </c>
      <c r="K205">
        <f t="shared" si="83"/>
        <v>0</v>
      </c>
      <c r="L205" s="21">
        <f t="shared" si="69"/>
        <v>0</v>
      </c>
      <c r="M205">
        <f t="shared" si="70"/>
        <v>0</v>
      </c>
      <c r="N205">
        <f t="shared" si="71"/>
        <v>0</v>
      </c>
      <c r="O205">
        <f t="shared" si="72"/>
        <v>0</v>
      </c>
      <c r="P205">
        <f t="shared" si="73"/>
        <v>1</v>
      </c>
      <c r="Q205">
        <f t="shared" si="74"/>
        <v>0</v>
      </c>
      <c r="R205">
        <f t="shared" si="75"/>
        <v>0</v>
      </c>
      <c r="S205">
        <f t="shared" si="76"/>
        <v>0</v>
      </c>
      <c r="T205">
        <f t="shared" si="77"/>
        <v>0</v>
      </c>
      <c r="U205">
        <f t="shared" si="78"/>
        <v>0</v>
      </c>
      <c r="V205">
        <f t="shared" si="79"/>
        <v>0</v>
      </c>
      <c r="W205">
        <f t="shared" si="80"/>
        <v>0</v>
      </c>
      <c r="X205" t="str">
        <f t="shared" si="81"/>
        <v/>
      </c>
    </row>
    <row r="206" spans="1:24" ht="16">
      <c r="A206" s="8">
        <v>200</v>
      </c>
      <c r="B206" s="1" t="s">
        <v>67</v>
      </c>
      <c r="C206">
        <f t="shared" si="82"/>
        <v>0</v>
      </c>
      <c r="D206">
        <f t="shared" si="82"/>
        <v>0</v>
      </c>
      <c r="E206">
        <f t="shared" si="82"/>
        <v>1</v>
      </c>
      <c r="F206">
        <f t="shared" si="82"/>
        <v>0</v>
      </c>
      <c r="G206">
        <f t="shared" si="82"/>
        <v>0</v>
      </c>
      <c r="H206">
        <f t="shared" si="82"/>
        <v>0</v>
      </c>
      <c r="I206" s="36" t="s">
        <v>22</v>
      </c>
      <c r="J206">
        <f t="shared" si="83"/>
        <v>1</v>
      </c>
      <c r="K206">
        <f t="shared" si="83"/>
        <v>0</v>
      </c>
      <c r="L206" s="21">
        <f t="shared" si="69"/>
        <v>0</v>
      </c>
      <c r="M206">
        <f t="shared" si="70"/>
        <v>0</v>
      </c>
      <c r="N206">
        <f t="shared" si="71"/>
        <v>0</v>
      </c>
      <c r="O206">
        <f t="shared" si="72"/>
        <v>0</v>
      </c>
      <c r="P206">
        <f t="shared" si="73"/>
        <v>1</v>
      </c>
      <c r="Q206">
        <f t="shared" si="74"/>
        <v>0</v>
      </c>
      <c r="R206">
        <f t="shared" si="75"/>
        <v>0</v>
      </c>
      <c r="S206">
        <f t="shared" si="76"/>
        <v>0</v>
      </c>
      <c r="T206">
        <f t="shared" si="77"/>
        <v>0</v>
      </c>
      <c r="U206">
        <f t="shared" si="78"/>
        <v>0</v>
      </c>
      <c r="V206">
        <f t="shared" si="79"/>
        <v>0</v>
      </c>
      <c r="W206">
        <f t="shared" si="80"/>
        <v>0</v>
      </c>
      <c r="X206" t="str">
        <f t="shared" si="81"/>
        <v/>
      </c>
    </row>
    <row r="207" spans="1:24" ht="16">
      <c r="A207" s="8">
        <v>208</v>
      </c>
      <c r="B207" s="1" t="s">
        <v>67</v>
      </c>
      <c r="C207">
        <f t="shared" si="82"/>
        <v>0</v>
      </c>
      <c r="D207">
        <f t="shared" si="82"/>
        <v>0</v>
      </c>
      <c r="E207">
        <f t="shared" si="82"/>
        <v>1</v>
      </c>
      <c r="F207">
        <f t="shared" si="82"/>
        <v>0</v>
      </c>
      <c r="G207">
        <f t="shared" si="82"/>
        <v>0</v>
      </c>
      <c r="H207">
        <f t="shared" si="82"/>
        <v>0</v>
      </c>
      <c r="I207" s="36" t="s">
        <v>24</v>
      </c>
      <c r="J207">
        <f t="shared" si="83"/>
        <v>0</v>
      </c>
      <c r="K207">
        <f t="shared" si="83"/>
        <v>1</v>
      </c>
      <c r="L207" s="21">
        <f t="shared" si="69"/>
        <v>0</v>
      </c>
      <c r="M207">
        <f t="shared" si="70"/>
        <v>0</v>
      </c>
      <c r="N207">
        <f t="shared" si="71"/>
        <v>0</v>
      </c>
      <c r="O207">
        <f t="shared" si="72"/>
        <v>0</v>
      </c>
      <c r="P207">
        <f t="shared" si="73"/>
        <v>0</v>
      </c>
      <c r="Q207">
        <f t="shared" si="74"/>
        <v>1</v>
      </c>
      <c r="R207">
        <f t="shared" si="75"/>
        <v>0</v>
      </c>
      <c r="S207">
        <f t="shared" si="76"/>
        <v>0</v>
      </c>
      <c r="T207">
        <f t="shared" si="77"/>
        <v>0</v>
      </c>
      <c r="U207">
        <f t="shared" si="78"/>
        <v>0</v>
      </c>
      <c r="V207">
        <f t="shared" si="79"/>
        <v>0</v>
      </c>
      <c r="W207">
        <f t="shared" si="80"/>
        <v>0</v>
      </c>
      <c r="X207" t="str">
        <f t="shared" si="81"/>
        <v/>
      </c>
    </row>
    <row r="208" spans="1:24" ht="16">
      <c r="A208" s="8">
        <v>211</v>
      </c>
      <c r="B208" s="1" t="s">
        <v>67</v>
      </c>
      <c r="C208">
        <f t="shared" si="82"/>
        <v>0</v>
      </c>
      <c r="D208">
        <f t="shared" si="82"/>
        <v>0</v>
      </c>
      <c r="E208">
        <f t="shared" si="82"/>
        <v>1</v>
      </c>
      <c r="F208">
        <f t="shared" si="82"/>
        <v>0</v>
      </c>
      <c r="G208">
        <f t="shared" si="82"/>
        <v>0</v>
      </c>
      <c r="H208">
        <f t="shared" si="82"/>
        <v>0</v>
      </c>
      <c r="I208" s="36" t="s">
        <v>24</v>
      </c>
      <c r="J208">
        <f t="shared" si="83"/>
        <v>0</v>
      </c>
      <c r="K208">
        <f t="shared" si="83"/>
        <v>1</v>
      </c>
      <c r="L208" s="21">
        <f t="shared" si="69"/>
        <v>0</v>
      </c>
      <c r="M208">
        <f t="shared" si="70"/>
        <v>0</v>
      </c>
      <c r="N208">
        <f t="shared" si="71"/>
        <v>0</v>
      </c>
      <c r="O208">
        <f t="shared" si="72"/>
        <v>0</v>
      </c>
      <c r="P208">
        <f t="shared" si="73"/>
        <v>0</v>
      </c>
      <c r="Q208">
        <f t="shared" si="74"/>
        <v>1</v>
      </c>
      <c r="R208">
        <f t="shared" si="75"/>
        <v>0</v>
      </c>
      <c r="S208">
        <f t="shared" si="76"/>
        <v>0</v>
      </c>
      <c r="T208">
        <f t="shared" si="77"/>
        <v>0</v>
      </c>
      <c r="U208">
        <f t="shared" si="78"/>
        <v>0</v>
      </c>
      <c r="V208">
        <f t="shared" si="79"/>
        <v>0</v>
      </c>
      <c r="W208">
        <f t="shared" si="80"/>
        <v>0</v>
      </c>
      <c r="X208" t="str">
        <f t="shared" si="81"/>
        <v/>
      </c>
    </row>
    <row r="209" spans="1:24" ht="16">
      <c r="A209" s="8">
        <v>214</v>
      </c>
      <c r="B209" s="1" t="s">
        <v>67</v>
      </c>
      <c r="C209">
        <f t="shared" si="82"/>
        <v>0</v>
      </c>
      <c r="D209">
        <f t="shared" si="82"/>
        <v>0</v>
      </c>
      <c r="E209">
        <f t="shared" si="82"/>
        <v>1</v>
      </c>
      <c r="F209">
        <f t="shared" si="82"/>
        <v>0</v>
      </c>
      <c r="G209">
        <f t="shared" si="82"/>
        <v>0</v>
      </c>
      <c r="H209">
        <f t="shared" si="82"/>
        <v>0</v>
      </c>
      <c r="I209" s="36" t="s">
        <v>22</v>
      </c>
      <c r="J209">
        <f t="shared" si="83"/>
        <v>1</v>
      </c>
      <c r="K209">
        <f t="shared" si="83"/>
        <v>0</v>
      </c>
      <c r="L209" s="21">
        <f t="shared" si="69"/>
        <v>0</v>
      </c>
      <c r="M209">
        <f t="shared" si="70"/>
        <v>0</v>
      </c>
      <c r="N209">
        <f t="shared" si="71"/>
        <v>0</v>
      </c>
      <c r="O209">
        <f t="shared" si="72"/>
        <v>0</v>
      </c>
      <c r="P209">
        <f t="shared" si="73"/>
        <v>1</v>
      </c>
      <c r="Q209">
        <f t="shared" si="74"/>
        <v>0</v>
      </c>
      <c r="R209">
        <f t="shared" si="75"/>
        <v>0</v>
      </c>
      <c r="S209">
        <f t="shared" si="76"/>
        <v>0</v>
      </c>
      <c r="T209">
        <f t="shared" si="77"/>
        <v>0</v>
      </c>
      <c r="U209">
        <f t="shared" si="78"/>
        <v>0</v>
      </c>
      <c r="V209">
        <f t="shared" si="79"/>
        <v>0</v>
      </c>
      <c r="W209">
        <f t="shared" si="80"/>
        <v>0</v>
      </c>
      <c r="X209" t="str">
        <f t="shared" si="81"/>
        <v/>
      </c>
    </row>
    <row r="210" spans="1:24" ht="16">
      <c r="A210" s="8">
        <v>215</v>
      </c>
      <c r="B210" s="1" t="s">
        <v>67</v>
      </c>
      <c r="C210">
        <f t="shared" si="82"/>
        <v>0</v>
      </c>
      <c r="D210">
        <f t="shared" si="82"/>
        <v>0</v>
      </c>
      <c r="E210">
        <f t="shared" si="82"/>
        <v>1</v>
      </c>
      <c r="F210">
        <f t="shared" si="82"/>
        <v>0</v>
      </c>
      <c r="G210">
        <f t="shared" si="82"/>
        <v>0</v>
      </c>
      <c r="H210">
        <f t="shared" si="82"/>
        <v>0</v>
      </c>
      <c r="I210" s="36" t="s">
        <v>24</v>
      </c>
      <c r="J210">
        <f t="shared" si="83"/>
        <v>0</v>
      </c>
      <c r="K210">
        <f t="shared" si="83"/>
        <v>1</v>
      </c>
      <c r="L210" s="21">
        <f t="shared" si="69"/>
        <v>0</v>
      </c>
      <c r="M210">
        <f t="shared" si="70"/>
        <v>0</v>
      </c>
      <c r="N210">
        <f t="shared" si="71"/>
        <v>0</v>
      </c>
      <c r="O210">
        <f t="shared" si="72"/>
        <v>0</v>
      </c>
      <c r="P210">
        <f t="shared" si="73"/>
        <v>0</v>
      </c>
      <c r="Q210">
        <f t="shared" si="74"/>
        <v>1</v>
      </c>
      <c r="R210">
        <f t="shared" si="75"/>
        <v>0</v>
      </c>
      <c r="S210">
        <f t="shared" si="76"/>
        <v>0</v>
      </c>
      <c r="T210">
        <f t="shared" si="77"/>
        <v>0</v>
      </c>
      <c r="U210">
        <f t="shared" si="78"/>
        <v>0</v>
      </c>
      <c r="V210">
        <f t="shared" si="79"/>
        <v>0</v>
      </c>
      <c r="W210">
        <f t="shared" si="80"/>
        <v>0</v>
      </c>
      <c r="X210" t="str">
        <f t="shared" si="81"/>
        <v/>
      </c>
    </row>
    <row r="211" spans="1:24" ht="16">
      <c r="A211" s="8">
        <v>217</v>
      </c>
      <c r="B211" s="1" t="s">
        <v>67</v>
      </c>
      <c r="C211">
        <f t="shared" si="82"/>
        <v>0</v>
      </c>
      <c r="D211">
        <f t="shared" si="82"/>
        <v>0</v>
      </c>
      <c r="E211">
        <f t="shared" si="82"/>
        <v>1</v>
      </c>
      <c r="F211">
        <f t="shared" si="82"/>
        <v>0</v>
      </c>
      <c r="G211">
        <f t="shared" si="82"/>
        <v>0</v>
      </c>
      <c r="H211">
        <f t="shared" si="82"/>
        <v>0</v>
      </c>
      <c r="I211" s="36" t="s">
        <v>22</v>
      </c>
      <c r="J211">
        <f t="shared" si="83"/>
        <v>1</v>
      </c>
      <c r="K211">
        <f t="shared" si="83"/>
        <v>0</v>
      </c>
      <c r="L211" s="21">
        <f t="shared" si="69"/>
        <v>0</v>
      </c>
      <c r="M211">
        <f t="shared" si="70"/>
        <v>0</v>
      </c>
      <c r="N211">
        <f t="shared" si="71"/>
        <v>0</v>
      </c>
      <c r="O211">
        <f t="shared" si="72"/>
        <v>0</v>
      </c>
      <c r="P211">
        <f t="shared" si="73"/>
        <v>1</v>
      </c>
      <c r="Q211">
        <f t="shared" si="74"/>
        <v>0</v>
      </c>
      <c r="R211">
        <f t="shared" si="75"/>
        <v>0</v>
      </c>
      <c r="S211">
        <f t="shared" si="76"/>
        <v>0</v>
      </c>
      <c r="T211">
        <f t="shared" si="77"/>
        <v>0</v>
      </c>
      <c r="U211">
        <f t="shared" si="78"/>
        <v>0</v>
      </c>
      <c r="V211">
        <f t="shared" si="79"/>
        <v>0</v>
      </c>
      <c r="W211">
        <f t="shared" si="80"/>
        <v>0</v>
      </c>
      <c r="X211" t="str">
        <f t="shared" si="81"/>
        <v/>
      </c>
    </row>
    <row r="212" spans="1:24" ht="16">
      <c r="A212" s="8">
        <v>221</v>
      </c>
      <c r="B212" s="1" t="s">
        <v>67</v>
      </c>
      <c r="C212">
        <f t="shared" si="82"/>
        <v>0</v>
      </c>
      <c r="D212">
        <f t="shared" si="82"/>
        <v>0</v>
      </c>
      <c r="E212">
        <f t="shared" si="82"/>
        <v>1</v>
      </c>
      <c r="F212">
        <f t="shared" si="82"/>
        <v>0</v>
      </c>
      <c r="G212">
        <f t="shared" si="82"/>
        <v>0</v>
      </c>
      <c r="H212">
        <f t="shared" si="82"/>
        <v>0</v>
      </c>
      <c r="I212" s="36" t="s">
        <v>22</v>
      </c>
      <c r="J212">
        <f t="shared" si="83"/>
        <v>1</v>
      </c>
      <c r="K212">
        <f t="shared" si="83"/>
        <v>0</v>
      </c>
      <c r="L212" s="21">
        <f t="shared" si="69"/>
        <v>0</v>
      </c>
      <c r="M212">
        <f t="shared" si="70"/>
        <v>0</v>
      </c>
      <c r="N212">
        <f t="shared" si="71"/>
        <v>0</v>
      </c>
      <c r="O212">
        <f t="shared" si="72"/>
        <v>0</v>
      </c>
      <c r="P212">
        <f t="shared" si="73"/>
        <v>1</v>
      </c>
      <c r="Q212">
        <f t="shared" si="74"/>
        <v>0</v>
      </c>
      <c r="R212">
        <f t="shared" si="75"/>
        <v>0</v>
      </c>
      <c r="S212">
        <f t="shared" si="76"/>
        <v>0</v>
      </c>
      <c r="T212">
        <f t="shared" si="77"/>
        <v>0</v>
      </c>
      <c r="U212">
        <f t="shared" si="78"/>
        <v>0</v>
      </c>
      <c r="V212">
        <f t="shared" si="79"/>
        <v>0</v>
      </c>
      <c r="W212">
        <f t="shared" si="80"/>
        <v>0</v>
      </c>
      <c r="X212" t="str">
        <f t="shared" si="81"/>
        <v/>
      </c>
    </row>
    <row r="213" spans="1:24" ht="16">
      <c r="A213" s="8">
        <v>228</v>
      </c>
      <c r="B213" s="1" t="s">
        <v>67</v>
      </c>
      <c r="C213">
        <f t="shared" ref="C213:H222" si="84">IF($B213=C$2,1,0)</f>
        <v>0</v>
      </c>
      <c r="D213">
        <f t="shared" si="84"/>
        <v>0</v>
      </c>
      <c r="E213">
        <f t="shared" si="84"/>
        <v>1</v>
      </c>
      <c r="F213">
        <f t="shared" si="84"/>
        <v>0</v>
      </c>
      <c r="G213">
        <f t="shared" si="84"/>
        <v>0</v>
      </c>
      <c r="H213">
        <f t="shared" si="84"/>
        <v>0</v>
      </c>
      <c r="I213" s="36" t="s">
        <v>24</v>
      </c>
      <c r="J213">
        <f t="shared" si="83"/>
        <v>0</v>
      </c>
      <c r="K213">
        <f t="shared" si="83"/>
        <v>1</v>
      </c>
      <c r="L213" s="21">
        <f t="shared" si="69"/>
        <v>0</v>
      </c>
      <c r="M213">
        <f t="shared" si="70"/>
        <v>0</v>
      </c>
      <c r="N213">
        <f t="shared" si="71"/>
        <v>0</v>
      </c>
      <c r="O213">
        <f t="shared" si="72"/>
        <v>0</v>
      </c>
      <c r="P213">
        <f t="shared" si="73"/>
        <v>0</v>
      </c>
      <c r="Q213">
        <f t="shared" si="74"/>
        <v>1</v>
      </c>
      <c r="R213">
        <f t="shared" si="75"/>
        <v>0</v>
      </c>
      <c r="S213">
        <f t="shared" si="76"/>
        <v>0</v>
      </c>
      <c r="T213">
        <f t="shared" si="77"/>
        <v>0</v>
      </c>
      <c r="U213">
        <f t="shared" si="78"/>
        <v>0</v>
      </c>
      <c r="V213">
        <f t="shared" si="79"/>
        <v>0</v>
      </c>
      <c r="W213">
        <f t="shared" si="80"/>
        <v>0</v>
      </c>
      <c r="X213" t="str">
        <f t="shared" si="81"/>
        <v/>
      </c>
    </row>
    <row r="214" spans="1:24" ht="16">
      <c r="A214" s="8">
        <v>236</v>
      </c>
      <c r="B214" s="1" t="s">
        <v>67</v>
      </c>
      <c r="C214">
        <f t="shared" si="84"/>
        <v>0</v>
      </c>
      <c r="D214">
        <f t="shared" si="84"/>
        <v>0</v>
      </c>
      <c r="E214">
        <f t="shared" si="84"/>
        <v>1</v>
      </c>
      <c r="F214">
        <f t="shared" si="84"/>
        <v>0</v>
      </c>
      <c r="G214">
        <f t="shared" si="84"/>
        <v>0</v>
      </c>
      <c r="H214">
        <f t="shared" si="84"/>
        <v>0</v>
      </c>
      <c r="I214" s="36" t="s">
        <v>22</v>
      </c>
      <c r="J214">
        <f t="shared" si="83"/>
        <v>1</v>
      </c>
      <c r="K214">
        <f t="shared" si="83"/>
        <v>0</v>
      </c>
      <c r="L214" s="21">
        <f t="shared" si="69"/>
        <v>0</v>
      </c>
      <c r="M214">
        <f t="shared" si="70"/>
        <v>0</v>
      </c>
      <c r="N214">
        <f t="shared" si="71"/>
        <v>0</v>
      </c>
      <c r="O214">
        <f t="shared" si="72"/>
        <v>0</v>
      </c>
      <c r="P214">
        <f t="shared" si="73"/>
        <v>1</v>
      </c>
      <c r="Q214">
        <f t="shared" si="74"/>
        <v>0</v>
      </c>
      <c r="R214">
        <f t="shared" si="75"/>
        <v>0</v>
      </c>
      <c r="S214">
        <f t="shared" si="76"/>
        <v>0</v>
      </c>
      <c r="T214">
        <f t="shared" si="77"/>
        <v>0</v>
      </c>
      <c r="U214">
        <f t="shared" si="78"/>
        <v>0</v>
      </c>
      <c r="V214">
        <f t="shared" si="79"/>
        <v>0</v>
      </c>
      <c r="W214">
        <f t="shared" si="80"/>
        <v>0</v>
      </c>
      <c r="X214" t="str">
        <f t="shared" si="81"/>
        <v/>
      </c>
    </row>
    <row r="215" spans="1:24" ht="16">
      <c r="A215" s="8">
        <v>244</v>
      </c>
      <c r="B215" s="1" t="s">
        <v>67</v>
      </c>
      <c r="C215">
        <f t="shared" si="84"/>
        <v>0</v>
      </c>
      <c r="D215">
        <f t="shared" si="84"/>
        <v>0</v>
      </c>
      <c r="E215">
        <f t="shared" si="84"/>
        <v>1</v>
      </c>
      <c r="F215">
        <f t="shared" si="84"/>
        <v>0</v>
      </c>
      <c r="G215">
        <f t="shared" si="84"/>
        <v>0</v>
      </c>
      <c r="H215">
        <f t="shared" si="84"/>
        <v>0</v>
      </c>
      <c r="I215" s="36" t="s">
        <v>22</v>
      </c>
      <c r="J215">
        <f t="shared" si="83"/>
        <v>1</v>
      </c>
      <c r="K215">
        <f t="shared" si="83"/>
        <v>0</v>
      </c>
      <c r="L215" s="21">
        <f t="shared" si="69"/>
        <v>0</v>
      </c>
      <c r="M215">
        <f t="shared" si="70"/>
        <v>0</v>
      </c>
      <c r="N215">
        <f t="shared" si="71"/>
        <v>0</v>
      </c>
      <c r="O215">
        <f t="shared" si="72"/>
        <v>0</v>
      </c>
      <c r="P215">
        <f t="shared" si="73"/>
        <v>1</v>
      </c>
      <c r="Q215">
        <f t="shared" si="74"/>
        <v>0</v>
      </c>
      <c r="R215">
        <f t="shared" si="75"/>
        <v>0</v>
      </c>
      <c r="S215">
        <f t="shared" si="76"/>
        <v>0</v>
      </c>
      <c r="T215">
        <f t="shared" si="77"/>
        <v>0</v>
      </c>
      <c r="U215">
        <f t="shared" si="78"/>
        <v>0</v>
      </c>
      <c r="V215">
        <f t="shared" si="79"/>
        <v>0</v>
      </c>
      <c r="W215">
        <f t="shared" si="80"/>
        <v>0</v>
      </c>
      <c r="X215" t="str">
        <f t="shared" si="81"/>
        <v/>
      </c>
    </row>
    <row r="216" spans="1:24" ht="16">
      <c r="A216" s="8">
        <v>250</v>
      </c>
      <c r="B216" s="1" t="s">
        <v>67</v>
      </c>
      <c r="C216">
        <f t="shared" si="84"/>
        <v>0</v>
      </c>
      <c r="D216">
        <f t="shared" si="84"/>
        <v>0</v>
      </c>
      <c r="E216">
        <f t="shared" si="84"/>
        <v>1</v>
      </c>
      <c r="F216">
        <f t="shared" si="84"/>
        <v>0</v>
      </c>
      <c r="G216">
        <f t="shared" si="84"/>
        <v>0</v>
      </c>
      <c r="H216">
        <f t="shared" si="84"/>
        <v>0</v>
      </c>
      <c r="I216" s="36" t="s">
        <v>22</v>
      </c>
      <c r="J216">
        <f t="shared" si="83"/>
        <v>1</v>
      </c>
      <c r="K216">
        <f t="shared" si="83"/>
        <v>0</v>
      </c>
      <c r="L216" s="21">
        <f t="shared" si="69"/>
        <v>0</v>
      </c>
      <c r="M216">
        <f t="shared" si="70"/>
        <v>0</v>
      </c>
      <c r="N216">
        <f t="shared" si="71"/>
        <v>0</v>
      </c>
      <c r="O216">
        <f t="shared" si="72"/>
        <v>0</v>
      </c>
      <c r="P216">
        <f t="shared" si="73"/>
        <v>1</v>
      </c>
      <c r="Q216">
        <f t="shared" si="74"/>
        <v>0</v>
      </c>
      <c r="R216">
        <f t="shared" si="75"/>
        <v>0</v>
      </c>
      <c r="S216">
        <f t="shared" si="76"/>
        <v>0</v>
      </c>
      <c r="T216">
        <f t="shared" si="77"/>
        <v>0</v>
      </c>
      <c r="U216">
        <f t="shared" si="78"/>
        <v>0</v>
      </c>
      <c r="V216">
        <f t="shared" si="79"/>
        <v>0</v>
      </c>
      <c r="W216">
        <f t="shared" si="80"/>
        <v>0</v>
      </c>
      <c r="X216" t="str">
        <f t="shared" si="81"/>
        <v/>
      </c>
    </row>
    <row r="217" spans="1:24" ht="16">
      <c r="A217" s="8">
        <v>253</v>
      </c>
      <c r="B217" s="1" t="s">
        <v>67</v>
      </c>
      <c r="C217">
        <f t="shared" si="84"/>
        <v>0</v>
      </c>
      <c r="D217">
        <f t="shared" si="84"/>
        <v>0</v>
      </c>
      <c r="E217">
        <f t="shared" si="84"/>
        <v>1</v>
      </c>
      <c r="F217">
        <f t="shared" si="84"/>
        <v>0</v>
      </c>
      <c r="G217">
        <f t="shared" si="84"/>
        <v>0</v>
      </c>
      <c r="H217">
        <f t="shared" si="84"/>
        <v>0</v>
      </c>
      <c r="I217" s="36" t="s">
        <v>22</v>
      </c>
      <c r="J217">
        <f t="shared" si="83"/>
        <v>1</v>
      </c>
      <c r="K217">
        <f t="shared" si="83"/>
        <v>0</v>
      </c>
      <c r="L217" s="21">
        <f t="shared" si="69"/>
        <v>0</v>
      </c>
      <c r="M217">
        <f t="shared" si="70"/>
        <v>0</v>
      </c>
      <c r="N217">
        <f t="shared" si="71"/>
        <v>0</v>
      </c>
      <c r="O217">
        <f t="shared" si="72"/>
        <v>0</v>
      </c>
      <c r="P217">
        <f t="shared" si="73"/>
        <v>1</v>
      </c>
      <c r="Q217">
        <f t="shared" si="74"/>
        <v>0</v>
      </c>
      <c r="R217">
        <f t="shared" si="75"/>
        <v>0</v>
      </c>
      <c r="S217">
        <f t="shared" si="76"/>
        <v>0</v>
      </c>
      <c r="T217">
        <f t="shared" si="77"/>
        <v>0</v>
      </c>
      <c r="U217">
        <f t="shared" si="78"/>
        <v>0</v>
      </c>
      <c r="V217">
        <f t="shared" si="79"/>
        <v>0</v>
      </c>
      <c r="W217">
        <f t="shared" si="80"/>
        <v>0</v>
      </c>
      <c r="X217" t="str">
        <f t="shared" si="81"/>
        <v/>
      </c>
    </row>
    <row r="218" spans="1:24" ht="16">
      <c r="A218" s="8">
        <v>257</v>
      </c>
      <c r="B218" s="1" t="s">
        <v>67</v>
      </c>
      <c r="C218">
        <f t="shared" si="84"/>
        <v>0</v>
      </c>
      <c r="D218">
        <f t="shared" si="84"/>
        <v>0</v>
      </c>
      <c r="E218">
        <f t="shared" si="84"/>
        <v>1</v>
      </c>
      <c r="F218">
        <f t="shared" si="84"/>
        <v>0</v>
      </c>
      <c r="G218">
        <f t="shared" si="84"/>
        <v>0</v>
      </c>
      <c r="H218">
        <f t="shared" si="84"/>
        <v>0</v>
      </c>
      <c r="I218" s="36" t="s">
        <v>24</v>
      </c>
      <c r="J218">
        <f t="shared" si="83"/>
        <v>0</v>
      </c>
      <c r="K218">
        <f t="shared" si="83"/>
        <v>1</v>
      </c>
      <c r="L218" s="21">
        <f t="shared" si="69"/>
        <v>0</v>
      </c>
      <c r="M218">
        <f t="shared" si="70"/>
        <v>0</v>
      </c>
      <c r="N218">
        <f t="shared" si="71"/>
        <v>0</v>
      </c>
      <c r="O218">
        <f t="shared" si="72"/>
        <v>0</v>
      </c>
      <c r="P218">
        <f t="shared" si="73"/>
        <v>0</v>
      </c>
      <c r="Q218">
        <f t="shared" si="74"/>
        <v>1</v>
      </c>
      <c r="R218">
        <f t="shared" si="75"/>
        <v>0</v>
      </c>
      <c r="S218">
        <f t="shared" si="76"/>
        <v>0</v>
      </c>
      <c r="T218">
        <f t="shared" si="77"/>
        <v>0</v>
      </c>
      <c r="U218">
        <f t="shared" si="78"/>
        <v>0</v>
      </c>
      <c r="V218">
        <f t="shared" si="79"/>
        <v>0</v>
      </c>
      <c r="W218">
        <f t="shared" si="80"/>
        <v>0</v>
      </c>
      <c r="X218" t="str">
        <f t="shared" si="81"/>
        <v/>
      </c>
    </row>
    <row r="219" spans="1:24" ht="16">
      <c r="A219" s="8">
        <v>260</v>
      </c>
      <c r="B219" s="1" t="s">
        <v>67</v>
      </c>
      <c r="C219">
        <f t="shared" si="84"/>
        <v>0</v>
      </c>
      <c r="D219">
        <f t="shared" si="84"/>
        <v>0</v>
      </c>
      <c r="E219">
        <f t="shared" si="84"/>
        <v>1</v>
      </c>
      <c r="F219">
        <f t="shared" si="84"/>
        <v>0</v>
      </c>
      <c r="G219">
        <f t="shared" si="84"/>
        <v>0</v>
      </c>
      <c r="H219">
        <f t="shared" si="84"/>
        <v>0</v>
      </c>
      <c r="I219" s="36" t="s">
        <v>22</v>
      </c>
      <c r="J219">
        <f t="shared" si="83"/>
        <v>1</v>
      </c>
      <c r="K219">
        <f t="shared" si="83"/>
        <v>0</v>
      </c>
      <c r="L219" s="21">
        <f t="shared" si="69"/>
        <v>0</v>
      </c>
      <c r="M219">
        <f t="shared" si="70"/>
        <v>0</v>
      </c>
      <c r="N219">
        <f t="shared" si="71"/>
        <v>0</v>
      </c>
      <c r="O219">
        <f t="shared" si="72"/>
        <v>0</v>
      </c>
      <c r="P219">
        <f t="shared" si="73"/>
        <v>1</v>
      </c>
      <c r="Q219">
        <f t="shared" si="74"/>
        <v>0</v>
      </c>
      <c r="R219">
        <f t="shared" si="75"/>
        <v>0</v>
      </c>
      <c r="S219">
        <f t="shared" si="76"/>
        <v>0</v>
      </c>
      <c r="T219">
        <f t="shared" si="77"/>
        <v>0</v>
      </c>
      <c r="U219">
        <f t="shared" si="78"/>
        <v>0</v>
      </c>
      <c r="V219">
        <f t="shared" si="79"/>
        <v>0</v>
      </c>
      <c r="W219">
        <f t="shared" si="80"/>
        <v>0</v>
      </c>
      <c r="X219" t="str">
        <f t="shared" si="81"/>
        <v/>
      </c>
    </row>
    <row r="220" spans="1:24" ht="16">
      <c r="A220" s="8">
        <v>261</v>
      </c>
      <c r="B220" s="1" t="s">
        <v>67</v>
      </c>
      <c r="C220">
        <f t="shared" si="84"/>
        <v>0</v>
      </c>
      <c r="D220">
        <f t="shared" si="84"/>
        <v>0</v>
      </c>
      <c r="E220">
        <f t="shared" si="84"/>
        <v>1</v>
      </c>
      <c r="F220">
        <f t="shared" si="84"/>
        <v>0</v>
      </c>
      <c r="G220">
        <f t="shared" si="84"/>
        <v>0</v>
      </c>
      <c r="H220">
        <f t="shared" si="84"/>
        <v>0</v>
      </c>
      <c r="I220" s="36" t="s">
        <v>24</v>
      </c>
      <c r="J220">
        <f t="shared" si="83"/>
        <v>0</v>
      </c>
      <c r="K220">
        <f t="shared" si="83"/>
        <v>1</v>
      </c>
      <c r="L220" s="21">
        <f t="shared" si="69"/>
        <v>0</v>
      </c>
      <c r="M220">
        <f t="shared" si="70"/>
        <v>0</v>
      </c>
      <c r="N220">
        <f t="shared" si="71"/>
        <v>0</v>
      </c>
      <c r="O220">
        <f t="shared" si="72"/>
        <v>0</v>
      </c>
      <c r="P220">
        <f t="shared" si="73"/>
        <v>0</v>
      </c>
      <c r="Q220">
        <f t="shared" si="74"/>
        <v>1</v>
      </c>
      <c r="R220">
        <f t="shared" si="75"/>
        <v>0</v>
      </c>
      <c r="S220">
        <f t="shared" si="76"/>
        <v>0</v>
      </c>
      <c r="T220">
        <f t="shared" si="77"/>
        <v>0</v>
      </c>
      <c r="U220">
        <f t="shared" si="78"/>
        <v>0</v>
      </c>
      <c r="V220">
        <f t="shared" si="79"/>
        <v>0</v>
      </c>
      <c r="W220">
        <f t="shared" si="80"/>
        <v>0</v>
      </c>
      <c r="X220" t="str">
        <f t="shared" si="81"/>
        <v/>
      </c>
    </row>
    <row r="221" spans="1:24" ht="16">
      <c r="A221" s="8">
        <v>268</v>
      </c>
      <c r="B221" s="1" t="s">
        <v>67</v>
      </c>
      <c r="C221">
        <f t="shared" si="84"/>
        <v>0</v>
      </c>
      <c r="D221">
        <f t="shared" si="84"/>
        <v>0</v>
      </c>
      <c r="E221">
        <f t="shared" si="84"/>
        <v>1</v>
      </c>
      <c r="F221">
        <f t="shared" si="84"/>
        <v>0</v>
      </c>
      <c r="G221">
        <f t="shared" si="84"/>
        <v>0</v>
      </c>
      <c r="H221">
        <f t="shared" si="84"/>
        <v>0</v>
      </c>
      <c r="I221" s="36" t="s">
        <v>22</v>
      </c>
      <c r="J221">
        <f t="shared" si="83"/>
        <v>1</v>
      </c>
      <c r="K221">
        <f t="shared" si="83"/>
        <v>0</v>
      </c>
      <c r="L221" s="21">
        <f t="shared" si="69"/>
        <v>0</v>
      </c>
      <c r="M221">
        <f t="shared" si="70"/>
        <v>0</v>
      </c>
      <c r="N221">
        <f t="shared" si="71"/>
        <v>0</v>
      </c>
      <c r="O221">
        <f t="shared" si="72"/>
        <v>0</v>
      </c>
      <c r="P221">
        <f t="shared" si="73"/>
        <v>1</v>
      </c>
      <c r="Q221">
        <f t="shared" si="74"/>
        <v>0</v>
      </c>
      <c r="R221">
        <f t="shared" si="75"/>
        <v>0</v>
      </c>
      <c r="S221">
        <f t="shared" si="76"/>
        <v>0</v>
      </c>
      <c r="T221">
        <f t="shared" si="77"/>
        <v>0</v>
      </c>
      <c r="U221">
        <f t="shared" si="78"/>
        <v>0</v>
      </c>
      <c r="V221">
        <f t="shared" si="79"/>
        <v>0</v>
      </c>
      <c r="W221">
        <f t="shared" si="80"/>
        <v>0</v>
      </c>
      <c r="X221" t="str">
        <f t="shared" si="81"/>
        <v/>
      </c>
    </row>
    <row r="222" spans="1:24" ht="16">
      <c r="A222" s="8">
        <v>273</v>
      </c>
      <c r="B222" s="1" t="s">
        <v>67</v>
      </c>
      <c r="C222">
        <f t="shared" si="84"/>
        <v>0</v>
      </c>
      <c r="D222">
        <f t="shared" si="84"/>
        <v>0</v>
      </c>
      <c r="E222">
        <f t="shared" si="84"/>
        <v>1</v>
      </c>
      <c r="F222">
        <f t="shared" si="84"/>
        <v>0</v>
      </c>
      <c r="G222">
        <f t="shared" si="84"/>
        <v>0</v>
      </c>
      <c r="H222">
        <f t="shared" si="84"/>
        <v>0</v>
      </c>
      <c r="I222" s="36" t="s">
        <v>22</v>
      </c>
      <c r="J222">
        <f t="shared" si="83"/>
        <v>1</v>
      </c>
      <c r="K222">
        <f t="shared" si="83"/>
        <v>0</v>
      </c>
      <c r="L222" s="21">
        <f t="shared" si="69"/>
        <v>0</v>
      </c>
      <c r="M222">
        <f t="shared" si="70"/>
        <v>0</v>
      </c>
      <c r="N222">
        <f t="shared" si="71"/>
        <v>0</v>
      </c>
      <c r="O222">
        <f t="shared" si="72"/>
        <v>0</v>
      </c>
      <c r="P222">
        <f t="shared" si="73"/>
        <v>1</v>
      </c>
      <c r="Q222">
        <f t="shared" si="74"/>
        <v>0</v>
      </c>
      <c r="R222">
        <f t="shared" si="75"/>
        <v>0</v>
      </c>
      <c r="S222">
        <f t="shared" si="76"/>
        <v>0</v>
      </c>
      <c r="T222">
        <f t="shared" si="77"/>
        <v>0</v>
      </c>
      <c r="U222">
        <f t="shared" si="78"/>
        <v>0</v>
      </c>
      <c r="V222">
        <f t="shared" si="79"/>
        <v>0</v>
      </c>
      <c r="W222">
        <f t="shared" si="80"/>
        <v>0</v>
      </c>
      <c r="X222" t="str">
        <f t="shared" si="81"/>
        <v/>
      </c>
    </row>
    <row r="223" spans="1:24" ht="16">
      <c r="A223" s="8">
        <v>276</v>
      </c>
      <c r="B223" s="1" t="s">
        <v>67</v>
      </c>
      <c r="C223">
        <f t="shared" ref="C223:H232" si="85">IF($B223=C$2,1,0)</f>
        <v>0</v>
      </c>
      <c r="D223">
        <f t="shared" si="85"/>
        <v>0</v>
      </c>
      <c r="E223">
        <f t="shared" si="85"/>
        <v>1</v>
      </c>
      <c r="F223">
        <f t="shared" si="85"/>
        <v>0</v>
      </c>
      <c r="G223">
        <f t="shared" si="85"/>
        <v>0</v>
      </c>
      <c r="H223">
        <f t="shared" si="85"/>
        <v>0</v>
      </c>
      <c r="I223" s="36" t="s">
        <v>24</v>
      </c>
      <c r="J223">
        <f t="shared" ref="J223:K242" si="86">IF($I223=J$2,1,0)</f>
        <v>0</v>
      </c>
      <c r="K223">
        <f t="shared" si="86"/>
        <v>1</v>
      </c>
      <c r="L223" s="21">
        <f t="shared" si="69"/>
        <v>0</v>
      </c>
      <c r="M223">
        <f t="shared" si="70"/>
        <v>0</v>
      </c>
      <c r="N223">
        <f t="shared" si="71"/>
        <v>0</v>
      </c>
      <c r="O223">
        <f t="shared" si="72"/>
        <v>0</v>
      </c>
      <c r="P223">
        <f t="shared" si="73"/>
        <v>0</v>
      </c>
      <c r="Q223">
        <f t="shared" si="74"/>
        <v>1</v>
      </c>
      <c r="R223">
        <f t="shared" si="75"/>
        <v>0</v>
      </c>
      <c r="S223">
        <f t="shared" si="76"/>
        <v>0</v>
      </c>
      <c r="T223">
        <f t="shared" si="77"/>
        <v>0</v>
      </c>
      <c r="U223">
        <f t="shared" si="78"/>
        <v>0</v>
      </c>
      <c r="V223">
        <f t="shared" si="79"/>
        <v>0</v>
      </c>
      <c r="W223">
        <f t="shared" si="80"/>
        <v>0</v>
      </c>
      <c r="X223" t="str">
        <f t="shared" si="81"/>
        <v/>
      </c>
    </row>
    <row r="224" spans="1:24" ht="16">
      <c r="A224" s="8">
        <v>286</v>
      </c>
      <c r="B224" s="1" t="s">
        <v>67</v>
      </c>
      <c r="C224">
        <f t="shared" si="85"/>
        <v>0</v>
      </c>
      <c r="D224">
        <f t="shared" si="85"/>
        <v>0</v>
      </c>
      <c r="E224">
        <f t="shared" si="85"/>
        <v>1</v>
      </c>
      <c r="F224">
        <f t="shared" si="85"/>
        <v>0</v>
      </c>
      <c r="G224">
        <f t="shared" si="85"/>
        <v>0</v>
      </c>
      <c r="H224">
        <f t="shared" si="85"/>
        <v>0</v>
      </c>
      <c r="I224" s="36" t="s">
        <v>22</v>
      </c>
      <c r="J224">
        <f t="shared" si="86"/>
        <v>1</v>
      </c>
      <c r="K224">
        <f t="shared" si="86"/>
        <v>0</v>
      </c>
      <c r="L224" s="21">
        <f t="shared" si="69"/>
        <v>0</v>
      </c>
      <c r="M224">
        <f t="shared" si="70"/>
        <v>0</v>
      </c>
      <c r="N224">
        <f t="shared" si="71"/>
        <v>0</v>
      </c>
      <c r="O224">
        <f t="shared" si="72"/>
        <v>0</v>
      </c>
      <c r="P224">
        <f t="shared" si="73"/>
        <v>1</v>
      </c>
      <c r="Q224">
        <f t="shared" si="74"/>
        <v>0</v>
      </c>
      <c r="R224">
        <f t="shared" si="75"/>
        <v>0</v>
      </c>
      <c r="S224">
        <f t="shared" si="76"/>
        <v>0</v>
      </c>
      <c r="T224">
        <f t="shared" si="77"/>
        <v>0</v>
      </c>
      <c r="U224">
        <f t="shared" si="78"/>
        <v>0</v>
      </c>
      <c r="V224">
        <f t="shared" si="79"/>
        <v>0</v>
      </c>
      <c r="W224">
        <f t="shared" si="80"/>
        <v>0</v>
      </c>
      <c r="X224" t="str">
        <f t="shared" si="81"/>
        <v/>
      </c>
    </row>
    <row r="225" spans="1:24" ht="16">
      <c r="A225" s="8">
        <v>287</v>
      </c>
      <c r="B225" s="1" t="s">
        <v>67</v>
      </c>
      <c r="C225">
        <f t="shared" si="85"/>
        <v>0</v>
      </c>
      <c r="D225">
        <f t="shared" si="85"/>
        <v>0</v>
      </c>
      <c r="E225">
        <f t="shared" si="85"/>
        <v>1</v>
      </c>
      <c r="F225">
        <f t="shared" si="85"/>
        <v>0</v>
      </c>
      <c r="G225">
        <f t="shared" si="85"/>
        <v>0</v>
      </c>
      <c r="H225">
        <f t="shared" si="85"/>
        <v>0</v>
      </c>
      <c r="I225" s="36" t="s">
        <v>24</v>
      </c>
      <c r="J225">
        <f t="shared" si="86"/>
        <v>0</v>
      </c>
      <c r="K225">
        <f t="shared" si="86"/>
        <v>1</v>
      </c>
      <c r="L225" s="21">
        <f t="shared" si="69"/>
        <v>0</v>
      </c>
      <c r="M225">
        <f t="shared" si="70"/>
        <v>0</v>
      </c>
      <c r="N225">
        <f t="shared" si="71"/>
        <v>0</v>
      </c>
      <c r="O225">
        <f t="shared" si="72"/>
        <v>0</v>
      </c>
      <c r="P225">
        <f t="shared" si="73"/>
        <v>0</v>
      </c>
      <c r="Q225">
        <f t="shared" si="74"/>
        <v>1</v>
      </c>
      <c r="R225">
        <f t="shared" si="75"/>
        <v>0</v>
      </c>
      <c r="S225">
        <f t="shared" si="76"/>
        <v>0</v>
      </c>
      <c r="T225">
        <f t="shared" si="77"/>
        <v>0</v>
      </c>
      <c r="U225">
        <f t="shared" si="78"/>
        <v>0</v>
      </c>
      <c r="V225">
        <f t="shared" si="79"/>
        <v>0</v>
      </c>
      <c r="W225">
        <f t="shared" si="80"/>
        <v>0</v>
      </c>
      <c r="X225" t="str">
        <f t="shared" si="81"/>
        <v/>
      </c>
    </row>
    <row r="226" spans="1:24" ht="16">
      <c r="A226" s="8">
        <v>291</v>
      </c>
      <c r="B226" s="1" t="s">
        <v>67</v>
      </c>
      <c r="C226">
        <f t="shared" si="85"/>
        <v>0</v>
      </c>
      <c r="D226">
        <f t="shared" si="85"/>
        <v>0</v>
      </c>
      <c r="E226">
        <f t="shared" si="85"/>
        <v>1</v>
      </c>
      <c r="F226">
        <f t="shared" si="85"/>
        <v>0</v>
      </c>
      <c r="G226">
        <f t="shared" si="85"/>
        <v>0</v>
      </c>
      <c r="H226">
        <f t="shared" si="85"/>
        <v>0</v>
      </c>
      <c r="I226" s="36" t="s">
        <v>24</v>
      </c>
      <c r="J226">
        <f t="shared" si="86"/>
        <v>0</v>
      </c>
      <c r="K226">
        <f t="shared" si="86"/>
        <v>1</v>
      </c>
      <c r="L226" s="21">
        <f t="shared" si="69"/>
        <v>0</v>
      </c>
      <c r="M226">
        <f t="shared" si="70"/>
        <v>0</v>
      </c>
      <c r="N226">
        <f t="shared" si="71"/>
        <v>0</v>
      </c>
      <c r="O226">
        <f t="shared" si="72"/>
        <v>0</v>
      </c>
      <c r="P226">
        <f t="shared" si="73"/>
        <v>0</v>
      </c>
      <c r="Q226">
        <f t="shared" si="74"/>
        <v>1</v>
      </c>
      <c r="R226">
        <f t="shared" si="75"/>
        <v>0</v>
      </c>
      <c r="S226">
        <f t="shared" si="76"/>
        <v>0</v>
      </c>
      <c r="T226">
        <f t="shared" si="77"/>
        <v>0</v>
      </c>
      <c r="U226">
        <f t="shared" si="78"/>
        <v>0</v>
      </c>
      <c r="V226">
        <f t="shared" si="79"/>
        <v>0</v>
      </c>
      <c r="W226">
        <f t="shared" si="80"/>
        <v>0</v>
      </c>
      <c r="X226" t="str">
        <f t="shared" si="81"/>
        <v/>
      </c>
    </row>
    <row r="227" spans="1:24" ht="16">
      <c r="A227" s="8">
        <v>292</v>
      </c>
      <c r="B227" s="1" t="s">
        <v>67</v>
      </c>
      <c r="C227">
        <f t="shared" si="85"/>
        <v>0</v>
      </c>
      <c r="D227">
        <f t="shared" si="85"/>
        <v>0</v>
      </c>
      <c r="E227">
        <f t="shared" si="85"/>
        <v>1</v>
      </c>
      <c r="F227">
        <f t="shared" si="85"/>
        <v>0</v>
      </c>
      <c r="G227">
        <f t="shared" si="85"/>
        <v>0</v>
      </c>
      <c r="H227">
        <f t="shared" si="85"/>
        <v>0</v>
      </c>
      <c r="I227" s="36" t="s">
        <v>24</v>
      </c>
      <c r="J227">
        <f t="shared" si="86"/>
        <v>0</v>
      </c>
      <c r="K227">
        <f t="shared" si="86"/>
        <v>1</v>
      </c>
      <c r="L227" s="21">
        <f t="shared" si="69"/>
        <v>0</v>
      </c>
      <c r="M227">
        <f t="shared" si="70"/>
        <v>0</v>
      </c>
      <c r="N227">
        <f t="shared" si="71"/>
        <v>0</v>
      </c>
      <c r="O227">
        <f t="shared" si="72"/>
        <v>0</v>
      </c>
      <c r="P227">
        <f t="shared" si="73"/>
        <v>0</v>
      </c>
      <c r="Q227">
        <f t="shared" si="74"/>
        <v>1</v>
      </c>
      <c r="R227">
        <f t="shared" si="75"/>
        <v>0</v>
      </c>
      <c r="S227">
        <f t="shared" si="76"/>
        <v>0</v>
      </c>
      <c r="T227">
        <f t="shared" si="77"/>
        <v>0</v>
      </c>
      <c r="U227">
        <f t="shared" si="78"/>
        <v>0</v>
      </c>
      <c r="V227">
        <f t="shared" si="79"/>
        <v>0</v>
      </c>
      <c r="W227">
        <f t="shared" si="80"/>
        <v>0</v>
      </c>
      <c r="X227" t="str">
        <f t="shared" si="81"/>
        <v/>
      </c>
    </row>
    <row r="228" spans="1:24" ht="16">
      <c r="A228" s="8">
        <v>293</v>
      </c>
      <c r="B228" s="1" t="s">
        <v>67</v>
      </c>
      <c r="C228">
        <f t="shared" si="85"/>
        <v>0</v>
      </c>
      <c r="D228">
        <f t="shared" si="85"/>
        <v>0</v>
      </c>
      <c r="E228">
        <f t="shared" si="85"/>
        <v>1</v>
      </c>
      <c r="F228">
        <f t="shared" si="85"/>
        <v>0</v>
      </c>
      <c r="G228">
        <f t="shared" si="85"/>
        <v>0</v>
      </c>
      <c r="H228">
        <f t="shared" si="85"/>
        <v>0</v>
      </c>
      <c r="I228" s="36" t="s">
        <v>22</v>
      </c>
      <c r="J228">
        <f t="shared" si="86"/>
        <v>1</v>
      </c>
      <c r="K228">
        <f t="shared" si="86"/>
        <v>0</v>
      </c>
      <c r="L228" s="21">
        <f t="shared" si="69"/>
        <v>0</v>
      </c>
      <c r="M228">
        <f t="shared" si="70"/>
        <v>0</v>
      </c>
      <c r="N228">
        <f t="shared" si="71"/>
        <v>0</v>
      </c>
      <c r="O228">
        <f t="shared" si="72"/>
        <v>0</v>
      </c>
      <c r="P228">
        <f t="shared" si="73"/>
        <v>1</v>
      </c>
      <c r="Q228">
        <f t="shared" si="74"/>
        <v>0</v>
      </c>
      <c r="R228">
        <f t="shared" si="75"/>
        <v>0</v>
      </c>
      <c r="S228">
        <f t="shared" si="76"/>
        <v>0</v>
      </c>
      <c r="T228">
        <f t="shared" si="77"/>
        <v>0</v>
      </c>
      <c r="U228">
        <f t="shared" si="78"/>
        <v>0</v>
      </c>
      <c r="V228">
        <f t="shared" si="79"/>
        <v>0</v>
      </c>
      <c r="W228">
        <f t="shared" si="80"/>
        <v>0</v>
      </c>
      <c r="X228" t="str">
        <f t="shared" si="81"/>
        <v/>
      </c>
    </row>
    <row r="229" spans="1:24" ht="16">
      <c r="A229" s="8">
        <v>294</v>
      </c>
      <c r="B229" s="1" t="s">
        <v>67</v>
      </c>
      <c r="C229">
        <f t="shared" si="85"/>
        <v>0</v>
      </c>
      <c r="D229">
        <f t="shared" si="85"/>
        <v>0</v>
      </c>
      <c r="E229">
        <f t="shared" si="85"/>
        <v>1</v>
      </c>
      <c r="F229">
        <f t="shared" si="85"/>
        <v>0</v>
      </c>
      <c r="G229">
        <f t="shared" si="85"/>
        <v>0</v>
      </c>
      <c r="H229">
        <f t="shared" si="85"/>
        <v>0</v>
      </c>
      <c r="I229" s="36" t="s">
        <v>24</v>
      </c>
      <c r="J229">
        <f t="shared" si="86"/>
        <v>0</v>
      </c>
      <c r="K229">
        <f t="shared" si="86"/>
        <v>1</v>
      </c>
      <c r="L229" s="21">
        <f t="shared" si="69"/>
        <v>0</v>
      </c>
      <c r="M229">
        <f t="shared" si="70"/>
        <v>0</v>
      </c>
      <c r="N229">
        <f t="shared" si="71"/>
        <v>0</v>
      </c>
      <c r="O229">
        <f t="shared" si="72"/>
        <v>0</v>
      </c>
      <c r="P229">
        <f t="shared" si="73"/>
        <v>0</v>
      </c>
      <c r="Q229">
        <f t="shared" si="74"/>
        <v>1</v>
      </c>
      <c r="R229">
        <f t="shared" si="75"/>
        <v>0</v>
      </c>
      <c r="S229">
        <f t="shared" si="76"/>
        <v>0</v>
      </c>
      <c r="T229">
        <f t="shared" si="77"/>
        <v>0</v>
      </c>
      <c r="U229">
        <f t="shared" si="78"/>
        <v>0</v>
      </c>
      <c r="V229">
        <f t="shared" si="79"/>
        <v>0</v>
      </c>
      <c r="W229">
        <f t="shared" si="80"/>
        <v>0</v>
      </c>
      <c r="X229" t="str">
        <f t="shared" si="81"/>
        <v/>
      </c>
    </row>
    <row r="230" spans="1:24" ht="16">
      <c r="A230" s="8">
        <v>298</v>
      </c>
      <c r="B230" s="1" t="s">
        <v>67</v>
      </c>
      <c r="C230">
        <f t="shared" si="85"/>
        <v>0</v>
      </c>
      <c r="D230">
        <f t="shared" si="85"/>
        <v>0</v>
      </c>
      <c r="E230">
        <f t="shared" si="85"/>
        <v>1</v>
      </c>
      <c r="F230">
        <f t="shared" si="85"/>
        <v>0</v>
      </c>
      <c r="G230">
        <f t="shared" si="85"/>
        <v>0</v>
      </c>
      <c r="H230">
        <f t="shared" si="85"/>
        <v>0</v>
      </c>
      <c r="I230" s="36" t="s">
        <v>22</v>
      </c>
      <c r="J230">
        <f t="shared" si="86"/>
        <v>1</v>
      </c>
      <c r="K230">
        <f t="shared" si="86"/>
        <v>0</v>
      </c>
      <c r="L230" s="21">
        <f t="shared" si="69"/>
        <v>0</v>
      </c>
      <c r="M230">
        <f t="shared" si="70"/>
        <v>0</v>
      </c>
      <c r="N230">
        <f t="shared" si="71"/>
        <v>0</v>
      </c>
      <c r="O230">
        <f t="shared" si="72"/>
        <v>0</v>
      </c>
      <c r="P230">
        <f t="shared" si="73"/>
        <v>1</v>
      </c>
      <c r="Q230">
        <f t="shared" si="74"/>
        <v>0</v>
      </c>
      <c r="R230">
        <f t="shared" si="75"/>
        <v>0</v>
      </c>
      <c r="S230">
        <f t="shared" si="76"/>
        <v>0</v>
      </c>
      <c r="T230">
        <f t="shared" si="77"/>
        <v>0</v>
      </c>
      <c r="U230">
        <f t="shared" si="78"/>
        <v>0</v>
      </c>
      <c r="V230">
        <f t="shared" si="79"/>
        <v>0</v>
      </c>
      <c r="W230">
        <f t="shared" si="80"/>
        <v>0</v>
      </c>
      <c r="X230" t="str">
        <f t="shared" si="81"/>
        <v/>
      </c>
    </row>
    <row r="231" spans="1:24" ht="16">
      <c r="A231" s="8">
        <v>304</v>
      </c>
      <c r="B231" s="1" t="s">
        <v>67</v>
      </c>
      <c r="C231">
        <f t="shared" si="85"/>
        <v>0</v>
      </c>
      <c r="D231">
        <f t="shared" si="85"/>
        <v>0</v>
      </c>
      <c r="E231">
        <f t="shared" si="85"/>
        <v>1</v>
      </c>
      <c r="F231">
        <f t="shared" si="85"/>
        <v>0</v>
      </c>
      <c r="G231">
        <f t="shared" si="85"/>
        <v>0</v>
      </c>
      <c r="H231">
        <f t="shared" si="85"/>
        <v>0</v>
      </c>
      <c r="I231" s="36" t="s">
        <v>22</v>
      </c>
      <c r="J231">
        <f t="shared" si="86"/>
        <v>1</v>
      </c>
      <c r="K231">
        <f t="shared" si="86"/>
        <v>0</v>
      </c>
      <c r="L231" s="21">
        <f t="shared" si="69"/>
        <v>0</v>
      </c>
      <c r="M231">
        <f t="shared" si="70"/>
        <v>0</v>
      </c>
      <c r="N231">
        <f t="shared" si="71"/>
        <v>0</v>
      </c>
      <c r="O231">
        <f t="shared" si="72"/>
        <v>0</v>
      </c>
      <c r="P231">
        <f t="shared" si="73"/>
        <v>1</v>
      </c>
      <c r="Q231">
        <f t="shared" si="74"/>
        <v>0</v>
      </c>
      <c r="R231">
        <f t="shared" si="75"/>
        <v>0</v>
      </c>
      <c r="S231">
        <f t="shared" si="76"/>
        <v>0</v>
      </c>
      <c r="T231">
        <f t="shared" si="77"/>
        <v>0</v>
      </c>
      <c r="U231">
        <f t="shared" si="78"/>
        <v>0</v>
      </c>
      <c r="V231">
        <f t="shared" si="79"/>
        <v>0</v>
      </c>
      <c r="W231">
        <f t="shared" si="80"/>
        <v>0</v>
      </c>
      <c r="X231" t="str">
        <f t="shared" si="81"/>
        <v/>
      </c>
    </row>
    <row r="232" spans="1:24" ht="16">
      <c r="A232" s="8">
        <v>306</v>
      </c>
      <c r="B232" s="1" t="s">
        <v>67</v>
      </c>
      <c r="C232">
        <f t="shared" si="85"/>
        <v>0</v>
      </c>
      <c r="D232">
        <f t="shared" si="85"/>
        <v>0</v>
      </c>
      <c r="E232">
        <f t="shared" si="85"/>
        <v>1</v>
      </c>
      <c r="F232">
        <f t="shared" si="85"/>
        <v>0</v>
      </c>
      <c r="G232">
        <f t="shared" si="85"/>
        <v>0</v>
      </c>
      <c r="H232">
        <f t="shared" si="85"/>
        <v>0</v>
      </c>
      <c r="I232" s="36" t="s">
        <v>22</v>
      </c>
      <c r="J232">
        <f t="shared" si="86"/>
        <v>1</v>
      </c>
      <c r="K232">
        <f t="shared" si="86"/>
        <v>0</v>
      </c>
      <c r="L232" s="21">
        <f t="shared" si="69"/>
        <v>0</v>
      </c>
      <c r="M232">
        <f t="shared" si="70"/>
        <v>0</v>
      </c>
      <c r="N232">
        <f t="shared" si="71"/>
        <v>0</v>
      </c>
      <c r="O232">
        <f t="shared" si="72"/>
        <v>0</v>
      </c>
      <c r="P232">
        <f t="shared" si="73"/>
        <v>1</v>
      </c>
      <c r="Q232">
        <f t="shared" si="74"/>
        <v>0</v>
      </c>
      <c r="R232">
        <f t="shared" si="75"/>
        <v>0</v>
      </c>
      <c r="S232">
        <f t="shared" si="76"/>
        <v>0</v>
      </c>
      <c r="T232">
        <f t="shared" si="77"/>
        <v>0</v>
      </c>
      <c r="U232">
        <f t="shared" si="78"/>
        <v>0</v>
      </c>
      <c r="V232">
        <f t="shared" si="79"/>
        <v>0</v>
      </c>
      <c r="W232">
        <f t="shared" si="80"/>
        <v>0</v>
      </c>
      <c r="X232" t="str">
        <f t="shared" si="81"/>
        <v/>
      </c>
    </row>
    <row r="233" spans="1:24" ht="16">
      <c r="A233" s="8">
        <v>307</v>
      </c>
      <c r="B233" s="1" t="s">
        <v>67</v>
      </c>
      <c r="C233">
        <f t="shared" ref="C233:H242" si="87">IF($B233=C$2,1,0)</f>
        <v>0</v>
      </c>
      <c r="D233">
        <f t="shared" si="87"/>
        <v>0</v>
      </c>
      <c r="E233">
        <f t="shared" si="87"/>
        <v>1</v>
      </c>
      <c r="F233">
        <f t="shared" si="87"/>
        <v>0</v>
      </c>
      <c r="G233">
        <f t="shared" si="87"/>
        <v>0</v>
      </c>
      <c r="H233">
        <f t="shared" si="87"/>
        <v>0</v>
      </c>
      <c r="I233" s="36" t="s">
        <v>22</v>
      </c>
      <c r="J233">
        <f t="shared" si="86"/>
        <v>1</v>
      </c>
      <c r="K233">
        <f t="shared" si="86"/>
        <v>0</v>
      </c>
      <c r="L233" s="21">
        <f t="shared" si="69"/>
        <v>0</v>
      </c>
      <c r="M233">
        <f t="shared" si="70"/>
        <v>0</v>
      </c>
      <c r="N233">
        <f t="shared" si="71"/>
        <v>0</v>
      </c>
      <c r="O233">
        <f t="shared" si="72"/>
        <v>0</v>
      </c>
      <c r="P233">
        <f t="shared" si="73"/>
        <v>1</v>
      </c>
      <c r="Q233">
        <f t="shared" si="74"/>
        <v>0</v>
      </c>
      <c r="R233">
        <f t="shared" si="75"/>
        <v>0</v>
      </c>
      <c r="S233">
        <f t="shared" si="76"/>
        <v>0</v>
      </c>
      <c r="T233">
        <f t="shared" si="77"/>
        <v>0</v>
      </c>
      <c r="U233">
        <f t="shared" si="78"/>
        <v>0</v>
      </c>
      <c r="V233">
        <f t="shared" si="79"/>
        <v>0</v>
      </c>
      <c r="W233">
        <f t="shared" si="80"/>
        <v>0</v>
      </c>
      <c r="X233" t="str">
        <f t="shared" si="81"/>
        <v/>
      </c>
    </row>
    <row r="234" spans="1:24" ht="16">
      <c r="A234" s="8">
        <v>311</v>
      </c>
      <c r="B234" s="1" t="s">
        <v>67</v>
      </c>
      <c r="C234">
        <f t="shared" si="87"/>
        <v>0</v>
      </c>
      <c r="D234">
        <f t="shared" si="87"/>
        <v>0</v>
      </c>
      <c r="E234">
        <f t="shared" si="87"/>
        <v>1</v>
      </c>
      <c r="F234">
        <f t="shared" si="87"/>
        <v>0</v>
      </c>
      <c r="G234">
        <f t="shared" si="87"/>
        <v>0</v>
      </c>
      <c r="H234">
        <f t="shared" si="87"/>
        <v>0</v>
      </c>
      <c r="I234" s="36" t="s">
        <v>24</v>
      </c>
      <c r="J234">
        <f t="shared" si="86"/>
        <v>0</v>
      </c>
      <c r="K234">
        <f t="shared" si="86"/>
        <v>1</v>
      </c>
      <c r="L234" s="21">
        <f t="shared" si="69"/>
        <v>0</v>
      </c>
      <c r="M234">
        <f t="shared" si="70"/>
        <v>0</v>
      </c>
      <c r="N234">
        <f t="shared" si="71"/>
        <v>0</v>
      </c>
      <c r="O234">
        <f t="shared" si="72"/>
        <v>0</v>
      </c>
      <c r="P234">
        <f t="shared" si="73"/>
        <v>0</v>
      </c>
      <c r="Q234">
        <f t="shared" si="74"/>
        <v>1</v>
      </c>
      <c r="R234">
        <f t="shared" si="75"/>
        <v>0</v>
      </c>
      <c r="S234">
        <f t="shared" si="76"/>
        <v>0</v>
      </c>
      <c r="T234">
        <f t="shared" si="77"/>
        <v>0</v>
      </c>
      <c r="U234">
        <f t="shared" si="78"/>
        <v>0</v>
      </c>
      <c r="V234">
        <f t="shared" si="79"/>
        <v>0</v>
      </c>
      <c r="W234">
        <f t="shared" si="80"/>
        <v>0</v>
      </c>
      <c r="X234" t="str">
        <f t="shared" si="81"/>
        <v/>
      </c>
    </row>
    <row r="235" spans="1:24" ht="16">
      <c r="A235" s="8">
        <v>320</v>
      </c>
      <c r="B235" s="1" t="s">
        <v>67</v>
      </c>
      <c r="C235">
        <f t="shared" si="87"/>
        <v>0</v>
      </c>
      <c r="D235">
        <f t="shared" si="87"/>
        <v>0</v>
      </c>
      <c r="E235">
        <f t="shared" si="87"/>
        <v>1</v>
      </c>
      <c r="F235">
        <f t="shared" si="87"/>
        <v>0</v>
      </c>
      <c r="G235">
        <f t="shared" si="87"/>
        <v>0</v>
      </c>
      <c r="H235">
        <f t="shared" si="87"/>
        <v>0</v>
      </c>
      <c r="I235" s="36" t="s">
        <v>22</v>
      </c>
      <c r="J235">
        <f t="shared" si="86"/>
        <v>1</v>
      </c>
      <c r="K235">
        <f t="shared" si="86"/>
        <v>0</v>
      </c>
      <c r="L235" s="21">
        <f t="shared" si="69"/>
        <v>0</v>
      </c>
      <c r="M235">
        <f t="shared" si="70"/>
        <v>0</v>
      </c>
      <c r="N235">
        <f t="shared" si="71"/>
        <v>0</v>
      </c>
      <c r="O235">
        <f t="shared" si="72"/>
        <v>0</v>
      </c>
      <c r="P235">
        <f t="shared" si="73"/>
        <v>1</v>
      </c>
      <c r="Q235">
        <f t="shared" si="74"/>
        <v>0</v>
      </c>
      <c r="R235">
        <f t="shared" si="75"/>
        <v>0</v>
      </c>
      <c r="S235">
        <f t="shared" si="76"/>
        <v>0</v>
      </c>
      <c r="T235">
        <f t="shared" si="77"/>
        <v>0</v>
      </c>
      <c r="U235">
        <f t="shared" si="78"/>
        <v>0</v>
      </c>
      <c r="V235">
        <f t="shared" si="79"/>
        <v>0</v>
      </c>
      <c r="W235">
        <f t="shared" si="80"/>
        <v>0</v>
      </c>
      <c r="X235" t="str">
        <f t="shared" si="81"/>
        <v/>
      </c>
    </row>
    <row r="236" spans="1:24" ht="16">
      <c r="A236" s="8">
        <v>329</v>
      </c>
      <c r="B236" s="1" t="s">
        <v>67</v>
      </c>
      <c r="C236">
        <f t="shared" si="87"/>
        <v>0</v>
      </c>
      <c r="D236">
        <f t="shared" si="87"/>
        <v>0</v>
      </c>
      <c r="E236">
        <f t="shared" si="87"/>
        <v>1</v>
      </c>
      <c r="F236">
        <f t="shared" si="87"/>
        <v>0</v>
      </c>
      <c r="G236">
        <f t="shared" si="87"/>
        <v>0</v>
      </c>
      <c r="H236">
        <f t="shared" si="87"/>
        <v>0</v>
      </c>
      <c r="I236" s="36" t="s">
        <v>24</v>
      </c>
      <c r="J236">
        <f t="shared" si="86"/>
        <v>0</v>
      </c>
      <c r="K236">
        <f t="shared" si="86"/>
        <v>1</v>
      </c>
      <c r="L236" s="21">
        <f t="shared" si="69"/>
        <v>0</v>
      </c>
      <c r="M236">
        <f t="shared" si="70"/>
        <v>0</v>
      </c>
      <c r="N236">
        <f t="shared" si="71"/>
        <v>0</v>
      </c>
      <c r="O236">
        <f t="shared" si="72"/>
        <v>0</v>
      </c>
      <c r="P236">
        <f t="shared" si="73"/>
        <v>0</v>
      </c>
      <c r="Q236">
        <f t="shared" si="74"/>
        <v>1</v>
      </c>
      <c r="R236">
        <f t="shared" si="75"/>
        <v>0</v>
      </c>
      <c r="S236">
        <f t="shared" si="76"/>
        <v>0</v>
      </c>
      <c r="T236">
        <f t="shared" si="77"/>
        <v>0</v>
      </c>
      <c r="U236">
        <f t="shared" si="78"/>
        <v>0</v>
      </c>
      <c r="V236">
        <f t="shared" si="79"/>
        <v>0</v>
      </c>
      <c r="W236">
        <f t="shared" si="80"/>
        <v>0</v>
      </c>
      <c r="X236" t="str">
        <f t="shared" si="81"/>
        <v/>
      </c>
    </row>
    <row r="237" spans="1:24" ht="16">
      <c r="A237" s="8">
        <v>335</v>
      </c>
      <c r="B237" s="1" t="s">
        <v>67</v>
      </c>
      <c r="C237">
        <f t="shared" si="87"/>
        <v>0</v>
      </c>
      <c r="D237">
        <f t="shared" si="87"/>
        <v>0</v>
      </c>
      <c r="E237">
        <f t="shared" si="87"/>
        <v>1</v>
      </c>
      <c r="F237">
        <f t="shared" si="87"/>
        <v>0</v>
      </c>
      <c r="G237">
        <f t="shared" si="87"/>
        <v>0</v>
      </c>
      <c r="H237">
        <f t="shared" si="87"/>
        <v>0</v>
      </c>
      <c r="I237" s="36" t="s">
        <v>24</v>
      </c>
      <c r="J237">
        <f t="shared" si="86"/>
        <v>0</v>
      </c>
      <c r="K237">
        <f t="shared" si="86"/>
        <v>1</v>
      </c>
      <c r="L237" s="21">
        <f t="shared" si="69"/>
        <v>0</v>
      </c>
      <c r="M237">
        <f t="shared" si="70"/>
        <v>0</v>
      </c>
      <c r="N237">
        <f t="shared" si="71"/>
        <v>0</v>
      </c>
      <c r="O237">
        <f t="shared" si="72"/>
        <v>0</v>
      </c>
      <c r="P237">
        <f t="shared" si="73"/>
        <v>0</v>
      </c>
      <c r="Q237">
        <f t="shared" si="74"/>
        <v>1</v>
      </c>
      <c r="R237">
        <f t="shared" si="75"/>
        <v>0</v>
      </c>
      <c r="S237">
        <f t="shared" si="76"/>
        <v>0</v>
      </c>
      <c r="T237">
        <f t="shared" si="77"/>
        <v>0</v>
      </c>
      <c r="U237">
        <f t="shared" si="78"/>
        <v>0</v>
      </c>
      <c r="V237">
        <f t="shared" si="79"/>
        <v>0</v>
      </c>
      <c r="W237">
        <f t="shared" si="80"/>
        <v>0</v>
      </c>
      <c r="X237" t="str">
        <f t="shared" si="81"/>
        <v/>
      </c>
    </row>
    <row r="238" spans="1:24" ht="16">
      <c r="A238" s="8">
        <v>343</v>
      </c>
      <c r="B238" s="1" t="s">
        <v>67</v>
      </c>
      <c r="C238">
        <f t="shared" si="87"/>
        <v>0</v>
      </c>
      <c r="D238">
        <f t="shared" si="87"/>
        <v>0</v>
      </c>
      <c r="E238">
        <f t="shared" si="87"/>
        <v>1</v>
      </c>
      <c r="F238">
        <f t="shared" si="87"/>
        <v>0</v>
      </c>
      <c r="G238">
        <f t="shared" si="87"/>
        <v>0</v>
      </c>
      <c r="H238">
        <f t="shared" si="87"/>
        <v>0</v>
      </c>
      <c r="I238" s="36" t="s">
        <v>22</v>
      </c>
      <c r="J238">
        <f t="shared" si="86"/>
        <v>1</v>
      </c>
      <c r="K238">
        <f t="shared" si="86"/>
        <v>0</v>
      </c>
      <c r="L238" s="21">
        <f t="shared" si="69"/>
        <v>0</v>
      </c>
      <c r="M238">
        <f t="shared" si="70"/>
        <v>0</v>
      </c>
      <c r="N238">
        <f t="shared" si="71"/>
        <v>0</v>
      </c>
      <c r="O238">
        <f t="shared" si="72"/>
        <v>0</v>
      </c>
      <c r="P238">
        <f t="shared" si="73"/>
        <v>1</v>
      </c>
      <c r="Q238">
        <f t="shared" si="74"/>
        <v>0</v>
      </c>
      <c r="R238">
        <f t="shared" si="75"/>
        <v>0</v>
      </c>
      <c r="S238">
        <f t="shared" si="76"/>
        <v>0</v>
      </c>
      <c r="T238">
        <f t="shared" si="77"/>
        <v>0</v>
      </c>
      <c r="U238">
        <f t="shared" si="78"/>
        <v>0</v>
      </c>
      <c r="V238">
        <f t="shared" si="79"/>
        <v>0</v>
      </c>
      <c r="W238">
        <f t="shared" si="80"/>
        <v>0</v>
      </c>
      <c r="X238" t="str">
        <f t="shared" si="81"/>
        <v/>
      </c>
    </row>
    <row r="239" spans="1:24" ht="16">
      <c r="A239" s="8">
        <v>344</v>
      </c>
      <c r="B239" s="1" t="s">
        <v>67</v>
      </c>
      <c r="C239">
        <f t="shared" si="87"/>
        <v>0</v>
      </c>
      <c r="D239">
        <f t="shared" si="87"/>
        <v>0</v>
      </c>
      <c r="E239">
        <f t="shared" si="87"/>
        <v>1</v>
      </c>
      <c r="F239">
        <f t="shared" si="87"/>
        <v>0</v>
      </c>
      <c r="G239">
        <f t="shared" si="87"/>
        <v>0</v>
      </c>
      <c r="H239">
        <f t="shared" si="87"/>
        <v>0</v>
      </c>
      <c r="I239" s="36" t="s">
        <v>24</v>
      </c>
      <c r="J239">
        <f t="shared" si="86"/>
        <v>0</v>
      </c>
      <c r="K239">
        <f t="shared" si="86"/>
        <v>1</v>
      </c>
      <c r="L239" s="21">
        <f t="shared" si="69"/>
        <v>0</v>
      </c>
      <c r="M239">
        <f t="shared" si="70"/>
        <v>0</v>
      </c>
      <c r="N239">
        <f t="shared" si="71"/>
        <v>0</v>
      </c>
      <c r="O239">
        <f t="shared" si="72"/>
        <v>0</v>
      </c>
      <c r="P239">
        <f t="shared" si="73"/>
        <v>0</v>
      </c>
      <c r="Q239">
        <f t="shared" si="74"/>
        <v>1</v>
      </c>
      <c r="R239">
        <f t="shared" si="75"/>
        <v>0</v>
      </c>
      <c r="S239">
        <f t="shared" si="76"/>
        <v>0</v>
      </c>
      <c r="T239">
        <f t="shared" si="77"/>
        <v>0</v>
      </c>
      <c r="U239">
        <f t="shared" si="78"/>
        <v>0</v>
      </c>
      <c r="V239">
        <f t="shared" si="79"/>
        <v>0</v>
      </c>
      <c r="W239">
        <f t="shared" si="80"/>
        <v>0</v>
      </c>
      <c r="X239" t="str">
        <f t="shared" si="81"/>
        <v/>
      </c>
    </row>
    <row r="240" spans="1:24" ht="16">
      <c r="A240" s="8">
        <v>349</v>
      </c>
      <c r="B240" s="1" t="s">
        <v>67</v>
      </c>
      <c r="C240">
        <f t="shared" si="87"/>
        <v>0</v>
      </c>
      <c r="D240">
        <f t="shared" si="87"/>
        <v>0</v>
      </c>
      <c r="E240">
        <f t="shared" si="87"/>
        <v>1</v>
      </c>
      <c r="F240">
        <f t="shared" si="87"/>
        <v>0</v>
      </c>
      <c r="G240">
        <f t="shared" si="87"/>
        <v>0</v>
      </c>
      <c r="H240">
        <f t="shared" si="87"/>
        <v>0</v>
      </c>
      <c r="I240" s="36" t="s">
        <v>24</v>
      </c>
      <c r="J240">
        <f t="shared" si="86"/>
        <v>0</v>
      </c>
      <c r="K240">
        <f t="shared" si="86"/>
        <v>1</v>
      </c>
      <c r="L240" s="21">
        <f t="shared" si="69"/>
        <v>0</v>
      </c>
      <c r="M240">
        <f t="shared" si="70"/>
        <v>0</v>
      </c>
      <c r="N240">
        <f t="shared" si="71"/>
        <v>0</v>
      </c>
      <c r="O240">
        <f t="shared" si="72"/>
        <v>0</v>
      </c>
      <c r="P240">
        <f t="shared" si="73"/>
        <v>0</v>
      </c>
      <c r="Q240">
        <f t="shared" si="74"/>
        <v>1</v>
      </c>
      <c r="R240">
        <f t="shared" si="75"/>
        <v>0</v>
      </c>
      <c r="S240">
        <f t="shared" si="76"/>
        <v>0</v>
      </c>
      <c r="T240">
        <f t="shared" si="77"/>
        <v>0</v>
      </c>
      <c r="U240">
        <f t="shared" si="78"/>
        <v>0</v>
      </c>
      <c r="V240">
        <f t="shared" si="79"/>
        <v>0</v>
      </c>
      <c r="W240">
        <f t="shared" si="80"/>
        <v>0</v>
      </c>
      <c r="X240" t="str">
        <f t="shared" si="81"/>
        <v/>
      </c>
    </row>
    <row r="241" spans="1:24" ht="16">
      <c r="A241" s="8">
        <v>351</v>
      </c>
      <c r="B241" s="1" t="s">
        <v>67</v>
      </c>
      <c r="C241">
        <f t="shared" si="87"/>
        <v>0</v>
      </c>
      <c r="D241">
        <f t="shared" si="87"/>
        <v>0</v>
      </c>
      <c r="E241">
        <f t="shared" si="87"/>
        <v>1</v>
      </c>
      <c r="F241">
        <f t="shared" si="87"/>
        <v>0</v>
      </c>
      <c r="G241">
        <f t="shared" si="87"/>
        <v>0</v>
      </c>
      <c r="H241">
        <f t="shared" si="87"/>
        <v>0</v>
      </c>
      <c r="I241" s="36" t="s">
        <v>22</v>
      </c>
      <c r="J241">
        <f t="shared" si="86"/>
        <v>1</v>
      </c>
      <c r="K241">
        <f t="shared" si="86"/>
        <v>0</v>
      </c>
      <c r="L241" s="21">
        <f t="shared" si="69"/>
        <v>0</v>
      </c>
      <c r="M241">
        <f t="shared" si="70"/>
        <v>0</v>
      </c>
      <c r="N241">
        <f t="shared" si="71"/>
        <v>0</v>
      </c>
      <c r="O241">
        <f t="shared" si="72"/>
        <v>0</v>
      </c>
      <c r="P241">
        <f t="shared" si="73"/>
        <v>1</v>
      </c>
      <c r="Q241">
        <f t="shared" si="74"/>
        <v>0</v>
      </c>
      <c r="R241">
        <f t="shared" si="75"/>
        <v>0</v>
      </c>
      <c r="S241">
        <f t="shared" si="76"/>
        <v>0</v>
      </c>
      <c r="T241">
        <f t="shared" si="77"/>
        <v>0</v>
      </c>
      <c r="U241">
        <f t="shared" si="78"/>
        <v>0</v>
      </c>
      <c r="V241">
        <f t="shared" si="79"/>
        <v>0</v>
      </c>
      <c r="W241">
        <f t="shared" si="80"/>
        <v>0</v>
      </c>
      <c r="X241" t="str">
        <f t="shared" si="81"/>
        <v/>
      </c>
    </row>
    <row r="242" spans="1:24" ht="16">
      <c r="A242" s="8">
        <v>355</v>
      </c>
      <c r="B242" s="1" t="s">
        <v>67</v>
      </c>
      <c r="C242">
        <f t="shared" si="87"/>
        <v>0</v>
      </c>
      <c r="D242">
        <f t="shared" si="87"/>
        <v>0</v>
      </c>
      <c r="E242">
        <f t="shared" si="87"/>
        <v>1</v>
      </c>
      <c r="F242">
        <f t="shared" si="87"/>
        <v>0</v>
      </c>
      <c r="G242">
        <f t="shared" si="87"/>
        <v>0</v>
      </c>
      <c r="H242">
        <f t="shared" si="87"/>
        <v>0</v>
      </c>
      <c r="I242" s="36" t="s">
        <v>24</v>
      </c>
      <c r="J242">
        <f t="shared" si="86"/>
        <v>0</v>
      </c>
      <c r="K242">
        <f t="shared" si="86"/>
        <v>1</v>
      </c>
      <c r="L242" s="21">
        <f t="shared" si="69"/>
        <v>0</v>
      </c>
      <c r="M242">
        <f t="shared" si="70"/>
        <v>0</v>
      </c>
      <c r="N242">
        <f t="shared" si="71"/>
        <v>0</v>
      </c>
      <c r="O242">
        <f t="shared" si="72"/>
        <v>0</v>
      </c>
      <c r="P242">
        <f t="shared" si="73"/>
        <v>0</v>
      </c>
      <c r="Q242">
        <f t="shared" si="74"/>
        <v>1</v>
      </c>
      <c r="R242">
        <f t="shared" si="75"/>
        <v>0</v>
      </c>
      <c r="S242">
        <f t="shared" si="76"/>
        <v>0</v>
      </c>
      <c r="T242">
        <f t="shared" si="77"/>
        <v>0</v>
      </c>
      <c r="U242">
        <f t="shared" si="78"/>
        <v>0</v>
      </c>
      <c r="V242">
        <f t="shared" si="79"/>
        <v>0</v>
      </c>
      <c r="W242">
        <f t="shared" si="80"/>
        <v>0</v>
      </c>
      <c r="X242" t="str">
        <f t="shared" si="81"/>
        <v/>
      </c>
    </row>
    <row r="243" spans="1:24" ht="16">
      <c r="A243" s="8">
        <v>356</v>
      </c>
      <c r="B243" s="1" t="s">
        <v>67</v>
      </c>
      <c r="C243">
        <f t="shared" ref="C243:H252" si="88">IF($B243=C$2,1,0)</f>
        <v>0</v>
      </c>
      <c r="D243">
        <f t="shared" si="88"/>
        <v>0</v>
      </c>
      <c r="E243">
        <f t="shared" si="88"/>
        <v>1</v>
      </c>
      <c r="F243">
        <f t="shared" si="88"/>
        <v>0</v>
      </c>
      <c r="G243">
        <f t="shared" si="88"/>
        <v>0</v>
      </c>
      <c r="H243">
        <f t="shared" si="88"/>
        <v>0</v>
      </c>
      <c r="I243" s="36" t="s">
        <v>24</v>
      </c>
      <c r="J243">
        <f t="shared" ref="J243:K262" si="89">IF($I243=J$2,1,0)</f>
        <v>0</v>
      </c>
      <c r="K243">
        <f t="shared" si="89"/>
        <v>1</v>
      </c>
      <c r="L243" s="21">
        <f t="shared" si="69"/>
        <v>0</v>
      </c>
      <c r="M243">
        <f t="shared" si="70"/>
        <v>0</v>
      </c>
      <c r="N243">
        <f t="shared" si="71"/>
        <v>0</v>
      </c>
      <c r="O243">
        <f t="shared" si="72"/>
        <v>0</v>
      </c>
      <c r="P243">
        <f t="shared" si="73"/>
        <v>0</v>
      </c>
      <c r="Q243">
        <f t="shared" si="74"/>
        <v>1</v>
      </c>
      <c r="R243">
        <f t="shared" si="75"/>
        <v>0</v>
      </c>
      <c r="S243">
        <f t="shared" si="76"/>
        <v>0</v>
      </c>
      <c r="T243">
        <f t="shared" si="77"/>
        <v>0</v>
      </c>
      <c r="U243">
        <f t="shared" si="78"/>
        <v>0</v>
      </c>
      <c r="V243">
        <f t="shared" si="79"/>
        <v>0</v>
      </c>
      <c r="W243">
        <f t="shared" si="80"/>
        <v>0</v>
      </c>
      <c r="X243" t="str">
        <f t="shared" si="81"/>
        <v/>
      </c>
    </row>
    <row r="244" spans="1:24" ht="16">
      <c r="A244" s="8">
        <v>359</v>
      </c>
      <c r="B244" s="1" t="s">
        <v>67</v>
      </c>
      <c r="C244">
        <f t="shared" si="88"/>
        <v>0</v>
      </c>
      <c r="D244">
        <f t="shared" si="88"/>
        <v>0</v>
      </c>
      <c r="E244">
        <f t="shared" si="88"/>
        <v>1</v>
      </c>
      <c r="F244">
        <f t="shared" si="88"/>
        <v>0</v>
      </c>
      <c r="G244">
        <f t="shared" si="88"/>
        <v>0</v>
      </c>
      <c r="H244">
        <f t="shared" si="88"/>
        <v>0</v>
      </c>
      <c r="I244" s="36" t="s">
        <v>24</v>
      </c>
      <c r="J244">
        <f t="shared" si="89"/>
        <v>0</v>
      </c>
      <c r="K244">
        <f t="shared" si="89"/>
        <v>1</v>
      </c>
      <c r="L244" s="21">
        <f t="shared" si="69"/>
        <v>0</v>
      </c>
      <c r="M244">
        <f t="shared" si="70"/>
        <v>0</v>
      </c>
      <c r="N244">
        <f t="shared" si="71"/>
        <v>0</v>
      </c>
      <c r="O244">
        <f t="shared" si="72"/>
        <v>0</v>
      </c>
      <c r="P244">
        <f t="shared" si="73"/>
        <v>0</v>
      </c>
      <c r="Q244">
        <f t="shared" si="74"/>
        <v>1</v>
      </c>
      <c r="R244">
        <f t="shared" si="75"/>
        <v>0</v>
      </c>
      <c r="S244">
        <f t="shared" si="76"/>
        <v>0</v>
      </c>
      <c r="T244">
        <f t="shared" si="77"/>
        <v>0</v>
      </c>
      <c r="U244">
        <f t="shared" si="78"/>
        <v>0</v>
      </c>
      <c r="V244">
        <f t="shared" si="79"/>
        <v>0</v>
      </c>
      <c r="W244">
        <f t="shared" si="80"/>
        <v>0</v>
      </c>
      <c r="X244" t="str">
        <f t="shared" si="81"/>
        <v/>
      </c>
    </row>
    <row r="245" spans="1:24" ht="16">
      <c r="A245" s="8">
        <v>364</v>
      </c>
      <c r="B245" s="1" t="s">
        <v>67</v>
      </c>
      <c r="C245">
        <f t="shared" si="88"/>
        <v>0</v>
      </c>
      <c r="D245">
        <f t="shared" si="88"/>
        <v>0</v>
      </c>
      <c r="E245">
        <f t="shared" si="88"/>
        <v>1</v>
      </c>
      <c r="F245">
        <f t="shared" si="88"/>
        <v>0</v>
      </c>
      <c r="G245">
        <f t="shared" si="88"/>
        <v>0</v>
      </c>
      <c r="H245">
        <f t="shared" si="88"/>
        <v>0</v>
      </c>
      <c r="I245" s="36" t="s">
        <v>22</v>
      </c>
      <c r="J245">
        <f t="shared" si="89"/>
        <v>1</v>
      </c>
      <c r="K245">
        <f t="shared" si="89"/>
        <v>0</v>
      </c>
      <c r="L245" s="21">
        <f t="shared" si="69"/>
        <v>0</v>
      </c>
      <c r="M245">
        <f t="shared" si="70"/>
        <v>0</v>
      </c>
      <c r="N245">
        <f t="shared" si="71"/>
        <v>0</v>
      </c>
      <c r="O245">
        <f t="shared" si="72"/>
        <v>0</v>
      </c>
      <c r="P245">
        <f t="shared" si="73"/>
        <v>1</v>
      </c>
      <c r="Q245">
        <f t="shared" si="74"/>
        <v>0</v>
      </c>
      <c r="R245">
        <f t="shared" si="75"/>
        <v>0</v>
      </c>
      <c r="S245">
        <f t="shared" si="76"/>
        <v>0</v>
      </c>
      <c r="T245">
        <f t="shared" si="77"/>
        <v>0</v>
      </c>
      <c r="U245">
        <f t="shared" si="78"/>
        <v>0</v>
      </c>
      <c r="V245">
        <f t="shared" si="79"/>
        <v>0</v>
      </c>
      <c r="W245">
        <f t="shared" si="80"/>
        <v>0</v>
      </c>
      <c r="X245" t="str">
        <f t="shared" si="81"/>
        <v/>
      </c>
    </row>
    <row r="246" spans="1:24" ht="16">
      <c r="A246" s="8">
        <v>373</v>
      </c>
      <c r="B246" s="1" t="s">
        <v>67</v>
      </c>
      <c r="C246">
        <f t="shared" si="88"/>
        <v>0</v>
      </c>
      <c r="D246">
        <f t="shared" si="88"/>
        <v>0</v>
      </c>
      <c r="E246">
        <f t="shared" si="88"/>
        <v>1</v>
      </c>
      <c r="F246">
        <f t="shared" si="88"/>
        <v>0</v>
      </c>
      <c r="G246">
        <f t="shared" si="88"/>
        <v>0</v>
      </c>
      <c r="H246">
        <f t="shared" si="88"/>
        <v>0</v>
      </c>
      <c r="I246" s="36" t="s">
        <v>24</v>
      </c>
      <c r="J246">
        <f t="shared" si="89"/>
        <v>0</v>
      </c>
      <c r="K246">
        <f t="shared" si="89"/>
        <v>1</v>
      </c>
      <c r="L246" s="21">
        <f t="shared" si="69"/>
        <v>0</v>
      </c>
      <c r="M246">
        <f t="shared" si="70"/>
        <v>0</v>
      </c>
      <c r="N246">
        <f t="shared" si="71"/>
        <v>0</v>
      </c>
      <c r="O246">
        <f t="shared" si="72"/>
        <v>0</v>
      </c>
      <c r="P246">
        <f t="shared" si="73"/>
        <v>0</v>
      </c>
      <c r="Q246">
        <f t="shared" si="74"/>
        <v>1</v>
      </c>
      <c r="R246">
        <f t="shared" si="75"/>
        <v>0</v>
      </c>
      <c r="S246">
        <f t="shared" si="76"/>
        <v>0</v>
      </c>
      <c r="T246">
        <f t="shared" si="77"/>
        <v>0</v>
      </c>
      <c r="U246">
        <f t="shared" si="78"/>
        <v>0</v>
      </c>
      <c r="V246">
        <f t="shared" si="79"/>
        <v>0</v>
      </c>
      <c r="W246">
        <f t="shared" si="80"/>
        <v>0</v>
      </c>
      <c r="X246" t="str">
        <f t="shared" si="81"/>
        <v/>
      </c>
    </row>
    <row r="247" spans="1:24" ht="16">
      <c r="A247" s="8">
        <v>375</v>
      </c>
      <c r="B247" s="1" t="s">
        <v>67</v>
      </c>
      <c r="C247">
        <f t="shared" si="88"/>
        <v>0</v>
      </c>
      <c r="D247">
        <f t="shared" si="88"/>
        <v>0</v>
      </c>
      <c r="E247">
        <f t="shared" si="88"/>
        <v>1</v>
      </c>
      <c r="F247">
        <f t="shared" si="88"/>
        <v>0</v>
      </c>
      <c r="G247">
        <f t="shared" si="88"/>
        <v>0</v>
      </c>
      <c r="H247">
        <f t="shared" si="88"/>
        <v>0</v>
      </c>
      <c r="I247" s="36" t="s">
        <v>22</v>
      </c>
      <c r="J247">
        <f t="shared" si="89"/>
        <v>1</v>
      </c>
      <c r="K247">
        <f t="shared" si="89"/>
        <v>0</v>
      </c>
      <c r="L247" s="21">
        <f t="shared" si="69"/>
        <v>0</v>
      </c>
      <c r="M247">
        <f t="shared" si="70"/>
        <v>0</v>
      </c>
      <c r="N247">
        <f t="shared" si="71"/>
        <v>0</v>
      </c>
      <c r="O247">
        <f t="shared" si="72"/>
        <v>0</v>
      </c>
      <c r="P247">
        <f t="shared" si="73"/>
        <v>1</v>
      </c>
      <c r="Q247">
        <f t="shared" si="74"/>
        <v>0</v>
      </c>
      <c r="R247">
        <f t="shared" si="75"/>
        <v>0</v>
      </c>
      <c r="S247">
        <f t="shared" si="76"/>
        <v>0</v>
      </c>
      <c r="T247">
        <f t="shared" si="77"/>
        <v>0</v>
      </c>
      <c r="U247">
        <f t="shared" si="78"/>
        <v>0</v>
      </c>
      <c r="V247">
        <f t="shared" si="79"/>
        <v>0</v>
      </c>
      <c r="W247">
        <f t="shared" si="80"/>
        <v>0</v>
      </c>
      <c r="X247" t="str">
        <f t="shared" si="81"/>
        <v/>
      </c>
    </row>
    <row r="248" spans="1:24" ht="16">
      <c r="A248" s="8">
        <v>378</v>
      </c>
      <c r="B248" s="1" t="s">
        <v>67</v>
      </c>
      <c r="C248">
        <f t="shared" si="88"/>
        <v>0</v>
      </c>
      <c r="D248">
        <f t="shared" si="88"/>
        <v>0</v>
      </c>
      <c r="E248">
        <f t="shared" si="88"/>
        <v>1</v>
      </c>
      <c r="F248">
        <f t="shared" si="88"/>
        <v>0</v>
      </c>
      <c r="G248">
        <f t="shared" si="88"/>
        <v>0</v>
      </c>
      <c r="H248">
        <f t="shared" si="88"/>
        <v>0</v>
      </c>
      <c r="I248" s="36" t="s">
        <v>24</v>
      </c>
      <c r="J248">
        <f t="shared" si="89"/>
        <v>0</v>
      </c>
      <c r="K248">
        <f t="shared" si="89"/>
        <v>1</v>
      </c>
      <c r="L248" s="21">
        <f t="shared" si="69"/>
        <v>0</v>
      </c>
      <c r="M248">
        <f t="shared" si="70"/>
        <v>0</v>
      </c>
      <c r="N248">
        <f t="shared" si="71"/>
        <v>0</v>
      </c>
      <c r="O248">
        <f t="shared" si="72"/>
        <v>0</v>
      </c>
      <c r="P248">
        <f t="shared" si="73"/>
        <v>0</v>
      </c>
      <c r="Q248">
        <f t="shared" si="74"/>
        <v>1</v>
      </c>
      <c r="R248">
        <f t="shared" si="75"/>
        <v>0</v>
      </c>
      <c r="S248">
        <f t="shared" si="76"/>
        <v>0</v>
      </c>
      <c r="T248">
        <f t="shared" si="77"/>
        <v>0</v>
      </c>
      <c r="U248">
        <f t="shared" si="78"/>
        <v>0</v>
      </c>
      <c r="V248">
        <f t="shared" si="79"/>
        <v>0</v>
      </c>
      <c r="W248">
        <f t="shared" si="80"/>
        <v>0</v>
      </c>
      <c r="X248" t="str">
        <f t="shared" si="81"/>
        <v/>
      </c>
    </row>
    <row r="249" spans="1:24" ht="16">
      <c r="A249" s="8">
        <v>383</v>
      </c>
      <c r="B249" s="1" t="s">
        <v>67</v>
      </c>
      <c r="C249">
        <f t="shared" si="88"/>
        <v>0</v>
      </c>
      <c r="D249">
        <f t="shared" si="88"/>
        <v>0</v>
      </c>
      <c r="E249">
        <f t="shared" si="88"/>
        <v>1</v>
      </c>
      <c r="F249">
        <f t="shared" si="88"/>
        <v>0</v>
      </c>
      <c r="G249">
        <f t="shared" si="88"/>
        <v>0</v>
      </c>
      <c r="H249">
        <f t="shared" si="88"/>
        <v>0</v>
      </c>
      <c r="I249" s="36" t="s">
        <v>22</v>
      </c>
      <c r="J249">
        <f t="shared" si="89"/>
        <v>1</v>
      </c>
      <c r="K249">
        <f t="shared" si="89"/>
        <v>0</v>
      </c>
      <c r="L249" s="21">
        <f t="shared" si="69"/>
        <v>0</v>
      </c>
      <c r="M249">
        <f t="shared" si="70"/>
        <v>0</v>
      </c>
      <c r="N249">
        <f t="shared" si="71"/>
        <v>0</v>
      </c>
      <c r="O249">
        <f t="shared" si="72"/>
        <v>0</v>
      </c>
      <c r="P249">
        <f t="shared" si="73"/>
        <v>1</v>
      </c>
      <c r="Q249">
        <f t="shared" si="74"/>
        <v>0</v>
      </c>
      <c r="R249">
        <f t="shared" si="75"/>
        <v>0</v>
      </c>
      <c r="S249">
        <f t="shared" si="76"/>
        <v>0</v>
      </c>
      <c r="T249">
        <f t="shared" si="77"/>
        <v>0</v>
      </c>
      <c r="U249">
        <f t="shared" si="78"/>
        <v>0</v>
      </c>
      <c r="V249">
        <f t="shared" si="79"/>
        <v>0</v>
      </c>
      <c r="W249">
        <f t="shared" si="80"/>
        <v>0</v>
      </c>
      <c r="X249" t="str">
        <f t="shared" si="81"/>
        <v/>
      </c>
    </row>
    <row r="250" spans="1:24" ht="16">
      <c r="A250" s="8">
        <v>384</v>
      </c>
      <c r="B250" s="1" t="s">
        <v>67</v>
      </c>
      <c r="C250">
        <f t="shared" si="88"/>
        <v>0</v>
      </c>
      <c r="D250">
        <f t="shared" si="88"/>
        <v>0</v>
      </c>
      <c r="E250">
        <f t="shared" si="88"/>
        <v>1</v>
      </c>
      <c r="F250">
        <f t="shared" si="88"/>
        <v>0</v>
      </c>
      <c r="G250">
        <f t="shared" si="88"/>
        <v>0</v>
      </c>
      <c r="H250">
        <f t="shared" si="88"/>
        <v>0</v>
      </c>
      <c r="I250" s="36" t="s">
        <v>24</v>
      </c>
      <c r="J250">
        <f t="shared" si="89"/>
        <v>0</v>
      </c>
      <c r="K250">
        <f t="shared" si="89"/>
        <v>1</v>
      </c>
      <c r="L250" s="21">
        <f t="shared" si="69"/>
        <v>0</v>
      </c>
      <c r="M250">
        <f t="shared" si="70"/>
        <v>0</v>
      </c>
      <c r="N250">
        <f t="shared" si="71"/>
        <v>0</v>
      </c>
      <c r="O250">
        <f t="shared" si="72"/>
        <v>0</v>
      </c>
      <c r="P250">
        <f t="shared" si="73"/>
        <v>0</v>
      </c>
      <c r="Q250">
        <f t="shared" si="74"/>
        <v>1</v>
      </c>
      <c r="R250">
        <f t="shared" si="75"/>
        <v>0</v>
      </c>
      <c r="S250">
        <f t="shared" si="76"/>
        <v>0</v>
      </c>
      <c r="T250">
        <f t="shared" si="77"/>
        <v>0</v>
      </c>
      <c r="U250">
        <f t="shared" si="78"/>
        <v>0</v>
      </c>
      <c r="V250">
        <f t="shared" si="79"/>
        <v>0</v>
      </c>
      <c r="W250">
        <f t="shared" si="80"/>
        <v>0</v>
      </c>
      <c r="X250" t="str">
        <f t="shared" si="81"/>
        <v/>
      </c>
    </row>
    <row r="251" spans="1:24" ht="16">
      <c r="A251" s="8">
        <v>387</v>
      </c>
      <c r="B251" s="1" t="s">
        <v>67</v>
      </c>
      <c r="C251">
        <f t="shared" si="88"/>
        <v>0</v>
      </c>
      <c r="D251">
        <f t="shared" si="88"/>
        <v>0</v>
      </c>
      <c r="E251">
        <f t="shared" si="88"/>
        <v>1</v>
      </c>
      <c r="F251">
        <f t="shared" si="88"/>
        <v>0</v>
      </c>
      <c r="G251">
        <f t="shared" si="88"/>
        <v>0</v>
      </c>
      <c r="H251">
        <f t="shared" si="88"/>
        <v>0</v>
      </c>
      <c r="I251" s="36" t="s">
        <v>24</v>
      </c>
      <c r="J251">
        <f t="shared" si="89"/>
        <v>0</v>
      </c>
      <c r="K251">
        <f t="shared" si="89"/>
        <v>1</v>
      </c>
      <c r="L251" s="21">
        <f t="shared" si="69"/>
        <v>0</v>
      </c>
      <c r="M251">
        <f t="shared" si="70"/>
        <v>0</v>
      </c>
      <c r="N251">
        <f t="shared" si="71"/>
        <v>0</v>
      </c>
      <c r="O251">
        <f t="shared" si="72"/>
        <v>0</v>
      </c>
      <c r="P251">
        <f t="shared" si="73"/>
        <v>0</v>
      </c>
      <c r="Q251">
        <f t="shared" si="74"/>
        <v>1</v>
      </c>
      <c r="R251">
        <f t="shared" si="75"/>
        <v>0</v>
      </c>
      <c r="S251">
        <f t="shared" si="76"/>
        <v>0</v>
      </c>
      <c r="T251">
        <f t="shared" si="77"/>
        <v>0</v>
      </c>
      <c r="U251">
        <f t="shared" si="78"/>
        <v>0</v>
      </c>
      <c r="V251">
        <f t="shared" si="79"/>
        <v>0</v>
      </c>
      <c r="W251">
        <f t="shared" si="80"/>
        <v>0</v>
      </c>
      <c r="X251" t="str">
        <f t="shared" si="81"/>
        <v/>
      </c>
    </row>
    <row r="252" spans="1:24" ht="16">
      <c r="A252" s="8">
        <v>388</v>
      </c>
      <c r="B252" s="1" t="s">
        <v>67</v>
      </c>
      <c r="C252">
        <f t="shared" si="88"/>
        <v>0</v>
      </c>
      <c r="D252">
        <f t="shared" si="88"/>
        <v>0</v>
      </c>
      <c r="E252">
        <f t="shared" si="88"/>
        <v>1</v>
      </c>
      <c r="F252">
        <f t="shared" si="88"/>
        <v>0</v>
      </c>
      <c r="G252">
        <f t="shared" si="88"/>
        <v>0</v>
      </c>
      <c r="H252">
        <f t="shared" si="88"/>
        <v>0</v>
      </c>
      <c r="I252" s="36" t="s">
        <v>24</v>
      </c>
      <c r="J252">
        <f t="shared" si="89"/>
        <v>0</v>
      </c>
      <c r="K252">
        <f t="shared" si="89"/>
        <v>1</v>
      </c>
      <c r="L252" s="21">
        <f t="shared" si="69"/>
        <v>0</v>
      </c>
      <c r="M252">
        <f t="shared" si="70"/>
        <v>0</v>
      </c>
      <c r="N252">
        <f t="shared" si="71"/>
        <v>0</v>
      </c>
      <c r="O252">
        <f t="shared" si="72"/>
        <v>0</v>
      </c>
      <c r="P252">
        <f t="shared" si="73"/>
        <v>0</v>
      </c>
      <c r="Q252">
        <f t="shared" si="74"/>
        <v>1</v>
      </c>
      <c r="R252">
        <f t="shared" si="75"/>
        <v>0</v>
      </c>
      <c r="S252">
        <f t="shared" si="76"/>
        <v>0</v>
      </c>
      <c r="T252">
        <f t="shared" si="77"/>
        <v>0</v>
      </c>
      <c r="U252">
        <f t="shared" si="78"/>
        <v>0</v>
      </c>
      <c r="V252">
        <f t="shared" si="79"/>
        <v>0</v>
      </c>
      <c r="W252">
        <f t="shared" si="80"/>
        <v>0</v>
      </c>
      <c r="X252" t="str">
        <f t="shared" si="81"/>
        <v/>
      </c>
    </row>
    <row r="253" spans="1:24" ht="16">
      <c r="A253" s="8">
        <v>395</v>
      </c>
      <c r="B253" s="1" t="s">
        <v>67</v>
      </c>
      <c r="C253">
        <f t="shared" ref="C253:H262" si="90">IF($B253=C$2,1,0)</f>
        <v>0</v>
      </c>
      <c r="D253">
        <f t="shared" si="90"/>
        <v>0</v>
      </c>
      <c r="E253">
        <f t="shared" si="90"/>
        <v>1</v>
      </c>
      <c r="F253">
        <f t="shared" si="90"/>
        <v>0</v>
      </c>
      <c r="G253">
        <f t="shared" si="90"/>
        <v>0</v>
      </c>
      <c r="H253">
        <f t="shared" si="90"/>
        <v>0</v>
      </c>
      <c r="I253" s="36" t="s">
        <v>22</v>
      </c>
      <c r="J253">
        <f t="shared" si="89"/>
        <v>1</v>
      </c>
      <c r="K253">
        <f t="shared" si="89"/>
        <v>0</v>
      </c>
      <c r="L253" s="21">
        <f t="shared" si="69"/>
        <v>0</v>
      </c>
      <c r="M253">
        <f t="shared" si="70"/>
        <v>0</v>
      </c>
      <c r="N253">
        <f t="shared" si="71"/>
        <v>0</v>
      </c>
      <c r="O253">
        <f t="shared" si="72"/>
        <v>0</v>
      </c>
      <c r="P253">
        <f t="shared" si="73"/>
        <v>1</v>
      </c>
      <c r="Q253">
        <f t="shared" si="74"/>
        <v>0</v>
      </c>
      <c r="R253">
        <f t="shared" si="75"/>
        <v>0</v>
      </c>
      <c r="S253">
        <f t="shared" si="76"/>
        <v>0</v>
      </c>
      <c r="T253">
        <f t="shared" si="77"/>
        <v>0</v>
      </c>
      <c r="U253">
        <f t="shared" si="78"/>
        <v>0</v>
      </c>
      <c r="V253">
        <f t="shared" si="79"/>
        <v>0</v>
      </c>
      <c r="W253">
        <f t="shared" si="80"/>
        <v>0</v>
      </c>
      <c r="X253" t="str">
        <f t="shared" si="81"/>
        <v/>
      </c>
    </row>
    <row r="254" spans="1:24" ht="16">
      <c r="A254" s="8">
        <v>398</v>
      </c>
      <c r="B254" s="1" t="s">
        <v>67</v>
      </c>
      <c r="C254">
        <f t="shared" si="90"/>
        <v>0</v>
      </c>
      <c r="D254">
        <f t="shared" si="90"/>
        <v>0</v>
      </c>
      <c r="E254">
        <f t="shared" si="90"/>
        <v>1</v>
      </c>
      <c r="F254">
        <f t="shared" si="90"/>
        <v>0</v>
      </c>
      <c r="G254">
        <f t="shared" si="90"/>
        <v>0</v>
      </c>
      <c r="H254">
        <f t="shared" si="90"/>
        <v>0</v>
      </c>
      <c r="I254" s="36" t="s">
        <v>22</v>
      </c>
      <c r="J254">
        <f t="shared" si="89"/>
        <v>1</v>
      </c>
      <c r="K254">
        <f t="shared" si="89"/>
        <v>0</v>
      </c>
      <c r="L254" s="21">
        <f t="shared" si="69"/>
        <v>0</v>
      </c>
      <c r="M254">
        <f t="shared" si="70"/>
        <v>0</v>
      </c>
      <c r="N254">
        <f t="shared" si="71"/>
        <v>0</v>
      </c>
      <c r="O254">
        <f t="shared" si="72"/>
        <v>0</v>
      </c>
      <c r="P254">
        <f t="shared" si="73"/>
        <v>1</v>
      </c>
      <c r="Q254">
        <f t="shared" si="74"/>
        <v>0</v>
      </c>
      <c r="R254">
        <f t="shared" si="75"/>
        <v>0</v>
      </c>
      <c r="S254">
        <f t="shared" si="76"/>
        <v>0</v>
      </c>
      <c r="T254">
        <f t="shared" si="77"/>
        <v>0</v>
      </c>
      <c r="U254">
        <f t="shared" si="78"/>
        <v>0</v>
      </c>
      <c r="V254">
        <f t="shared" si="79"/>
        <v>0</v>
      </c>
      <c r="W254">
        <f t="shared" si="80"/>
        <v>0</v>
      </c>
      <c r="X254" t="str">
        <f t="shared" si="81"/>
        <v/>
      </c>
    </row>
    <row r="255" spans="1:24" ht="16">
      <c r="A255" s="8">
        <v>413</v>
      </c>
      <c r="B255" s="1" t="s">
        <v>67</v>
      </c>
      <c r="C255">
        <f t="shared" si="90"/>
        <v>0</v>
      </c>
      <c r="D255">
        <f t="shared" si="90"/>
        <v>0</v>
      </c>
      <c r="E255">
        <f t="shared" si="90"/>
        <v>1</v>
      </c>
      <c r="F255">
        <f t="shared" si="90"/>
        <v>0</v>
      </c>
      <c r="G255">
        <f t="shared" si="90"/>
        <v>0</v>
      </c>
      <c r="H255">
        <f t="shared" si="90"/>
        <v>0</v>
      </c>
      <c r="I255" s="36" t="s">
        <v>22</v>
      </c>
      <c r="J255">
        <f t="shared" si="89"/>
        <v>1</v>
      </c>
      <c r="K255">
        <f t="shared" si="89"/>
        <v>0</v>
      </c>
      <c r="L255" s="21">
        <f t="shared" si="69"/>
        <v>0</v>
      </c>
      <c r="M255">
        <f t="shared" si="70"/>
        <v>0</v>
      </c>
      <c r="N255">
        <f t="shared" si="71"/>
        <v>0</v>
      </c>
      <c r="O255">
        <f t="shared" si="72"/>
        <v>0</v>
      </c>
      <c r="P255">
        <f t="shared" si="73"/>
        <v>1</v>
      </c>
      <c r="Q255">
        <f t="shared" si="74"/>
        <v>0</v>
      </c>
      <c r="R255">
        <f t="shared" si="75"/>
        <v>0</v>
      </c>
      <c r="S255">
        <f t="shared" si="76"/>
        <v>0</v>
      </c>
      <c r="T255">
        <f t="shared" si="77"/>
        <v>0</v>
      </c>
      <c r="U255">
        <f t="shared" si="78"/>
        <v>0</v>
      </c>
      <c r="V255">
        <f t="shared" si="79"/>
        <v>0</v>
      </c>
      <c r="W255">
        <f t="shared" si="80"/>
        <v>0</v>
      </c>
      <c r="X255" t="str">
        <f t="shared" si="81"/>
        <v/>
      </c>
    </row>
    <row r="256" spans="1:24" ht="16">
      <c r="A256" s="8">
        <v>6</v>
      </c>
      <c r="B256" s="1" t="s">
        <v>79</v>
      </c>
      <c r="C256">
        <f t="shared" si="90"/>
        <v>0</v>
      </c>
      <c r="D256">
        <f t="shared" si="90"/>
        <v>0</v>
      </c>
      <c r="E256">
        <f t="shared" si="90"/>
        <v>0</v>
      </c>
      <c r="F256">
        <f t="shared" si="90"/>
        <v>1</v>
      </c>
      <c r="G256">
        <f t="shared" si="90"/>
        <v>0</v>
      </c>
      <c r="H256">
        <f t="shared" si="90"/>
        <v>0</v>
      </c>
      <c r="I256" s="36" t="s">
        <v>24</v>
      </c>
      <c r="J256">
        <f t="shared" si="89"/>
        <v>0</v>
      </c>
      <c r="K256">
        <f t="shared" si="89"/>
        <v>1</v>
      </c>
      <c r="L256" s="21">
        <f t="shared" si="69"/>
        <v>0</v>
      </c>
      <c r="M256">
        <f t="shared" si="70"/>
        <v>0</v>
      </c>
      <c r="N256">
        <f t="shared" si="71"/>
        <v>0</v>
      </c>
      <c r="O256">
        <f t="shared" si="72"/>
        <v>0</v>
      </c>
      <c r="P256">
        <f t="shared" si="73"/>
        <v>0</v>
      </c>
      <c r="Q256">
        <f t="shared" si="74"/>
        <v>0</v>
      </c>
      <c r="R256">
        <f t="shared" si="75"/>
        <v>0</v>
      </c>
      <c r="S256">
        <f t="shared" si="76"/>
        <v>1</v>
      </c>
      <c r="T256">
        <f t="shared" si="77"/>
        <v>0</v>
      </c>
      <c r="U256">
        <f t="shared" si="78"/>
        <v>0</v>
      </c>
      <c r="V256">
        <f t="shared" si="79"/>
        <v>0</v>
      </c>
      <c r="W256">
        <f t="shared" si="80"/>
        <v>0</v>
      </c>
      <c r="X256" t="str">
        <f t="shared" si="81"/>
        <v/>
      </c>
    </row>
    <row r="257" spans="1:24" ht="16">
      <c r="A257" s="8">
        <v>8</v>
      </c>
      <c r="B257" s="1" t="s">
        <v>79</v>
      </c>
      <c r="C257">
        <f t="shared" si="90"/>
        <v>0</v>
      </c>
      <c r="D257">
        <f t="shared" si="90"/>
        <v>0</v>
      </c>
      <c r="E257">
        <f t="shared" si="90"/>
        <v>0</v>
      </c>
      <c r="F257">
        <f t="shared" si="90"/>
        <v>1</v>
      </c>
      <c r="G257">
        <f t="shared" si="90"/>
        <v>0</v>
      </c>
      <c r="H257">
        <f t="shared" si="90"/>
        <v>0</v>
      </c>
      <c r="I257" s="36" t="s">
        <v>22</v>
      </c>
      <c r="J257">
        <f t="shared" si="89"/>
        <v>1</v>
      </c>
      <c r="K257">
        <f t="shared" si="89"/>
        <v>0</v>
      </c>
      <c r="L257" s="21">
        <f t="shared" si="69"/>
        <v>0</v>
      </c>
      <c r="M257">
        <f t="shared" si="70"/>
        <v>0</v>
      </c>
      <c r="N257">
        <f t="shared" si="71"/>
        <v>0</v>
      </c>
      <c r="O257">
        <f t="shared" si="72"/>
        <v>0</v>
      </c>
      <c r="P257">
        <f t="shared" si="73"/>
        <v>0</v>
      </c>
      <c r="Q257">
        <f t="shared" si="74"/>
        <v>0</v>
      </c>
      <c r="R257">
        <f t="shared" si="75"/>
        <v>1</v>
      </c>
      <c r="S257">
        <f t="shared" si="76"/>
        <v>0</v>
      </c>
      <c r="T257">
        <f t="shared" si="77"/>
        <v>0</v>
      </c>
      <c r="U257">
        <f t="shared" si="78"/>
        <v>0</v>
      </c>
      <c r="V257">
        <f t="shared" si="79"/>
        <v>0</v>
      </c>
      <c r="W257">
        <f t="shared" si="80"/>
        <v>0</v>
      </c>
      <c r="X257" t="str">
        <f t="shared" si="81"/>
        <v/>
      </c>
    </row>
    <row r="258" spans="1:24" ht="16">
      <c r="A258" s="8">
        <v>17</v>
      </c>
      <c r="B258" s="1" t="s">
        <v>79</v>
      </c>
      <c r="C258">
        <f t="shared" si="90"/>
        <v>0</v>
      </c>
      <c r="D258">
        <f t="shared" si="90"/>
        <v>0</v>
      </c>
      <c r="E258">
        <f t="shared" si="90"/>
        <v>0</v>
      </c>
      <c r="F258">
        <f t="shared" si="90"/>
        <v>1</v>
      </c>
      <c r="G258">
        <f t="shared" si="90"/>
        <v>0</v>
      </c>
      <c r="H258">
        <f t="shared" si="90"/>
        <v>0</v>
      </c>
      <c r="I258" s="36" t="s">
        <v>24</v>
      </c>
      <c r="J258">
        <f t="shared" si="89"/>
        <v>0</v>
      </c>
      <c r="K258">
        <f t="shared" si="89"/>
        <v>1</v>
      </c>
      <c r="L258" s="21">
        <f t="shared" si="69"/>
        <v>0</v>
      </c>
      <c r="M258">
        <f t="shared" si="70"/>
        <v>0</v>
      </c>
      <c r="N258">
        <f t="shared" si="71"/>
        <v>0</v>
      </c>
      <c r="O258">
        <f t="shared" si="72"/>
        <v>0</v>
      </c>
      <c r="P258">
        <f t="shared" si="73"/>
        <v>0</v>
      </c>
      <c r="Q258">
        <f t="shared" si="74"/>
        <v>0</v>
      </c>
      <c r="R258">
        <f t="shared" si="75"/>
        <v>0</v>
      </c>
      <c r="S258">
        <f t="shared" si="76"/>
        <v>1</v>
      </c>
      <c r="T258">
        <f t="shared" si="77"/>
        <v>0</v>
      </c>
      <c r="U258">
        <f t="shared" si="78"/>
        <v>0</v>
      </c>
      <c r="V258">
        <f t="shared" si="79"/>
        <v>0</v>
      </c>
      <c r="W258">
        <f t="shared" si="80"/>
        <v>0</v>
      </c>
      <c r="X258" t="str">
        <f t="shared" si="81"/>
        <v/>
      </c>
    </row>
    <row r="259" spans="1:24" ht="16">
      <c r="A259" s="8">
        <v>21</v>
      </c>
      <c r="B259" s="1" t="s">
        <v>79</v>
      </c>
      <c r="C259">
        <f t="shared" si="90"/>
        <v>0</v>
      </c>
      <c r="D259">
        <f t="shared" si="90"/>
        <v>0</v>
      </c>
      <c r="E259">
        <f t="shared" si="90"/>
        <v>0</v>
      </c>
      <c r="F259">
        <f t="shared" si="90"/>
        <v>1</v>
      </c>
      <c r="G259">
        <f t="shared" si="90"/>
        <v>0</v>
      </c>
      <c r="H259">
        <f t="shared" si="90"/>
        <v>0</v>
      </c>
      <c r="I259" s="36" t="s">
        <v>24</v>
      </c>
      <c r="J259">
        <f t="shared" si="89"/>
        <v>0</v>
      </c>
      <c r="K259">
        <f t="shared" si="89"/>
        <v>1</v>
      </c>
      <c r="L259" s="21">
        <f t="shared" ref="L259:L322" si="91">IF(AND($C259=1,J259=1),1,0)</f>
        <v>0</v>
      </c>
      <c r="M259">
        <f t="shared" ref="M259:M322" si="92">IF(AND($C259=1,K259=1),1,0)</f>
        <v>0</v>
      </c>
      <c r="N259">
        <f t="shared" ref="N259:N322" si="93">IF(AND($D259=1,J259=1),1,0)</f>
        <v>0</v>
      </c>
      <c r="O259">
        <f t="shared" ref="O259:O322" si="94">IF(AND($D259=1,K259=1),1,0)</f>
        <v>0</v>
      </c>
      <c r="P259">
        <f t="shared" ref="P259:P322" si="95">IF(AND($E259=1,J259=1),1,0)</f>
        <v>0</v>
      </c>
      <c r="Q259">
        <f t="shared" ref="Q259:Q322" si="96">IF(AND($E259=1,K259=1),1,0)</f>
        <v>0</v>
      </c>
      <c r="R259">
        <f t="shared" ref="R259:R322" si="97">IF(AND($F259=1,J259=1),1,0)</f>
        <v>0</v>
      </c>
      <c r="S259">
        <f t="shared" ref="S259:S322" si="98">IF(AND($F259=1,K259=1),1,0)</f>
        <v>1</v>
      </c>
      <c r="T259">
        <f t="shared" ref="T259:T322" si="99">IF(AND($G259=1,J259=1),1,0)</f>
        <v>0</v>
      </c>
      <c r="U259">
        <f t="shared" ref="U259:U322" si="100">IF(AND($G259=1,K259=1),1,0)</f>
        <v>0</v>
      </c>
      <c r="V259">
        <f t="shared" ref="V259:V322" si="101">IF(AND($H259=1,J259=1),1,0)</f>
        <v>0</v>
      </c>
      <c r="W259">
        <f t="shared" ref="W259:W322" si="102">IF(AND($H259=1,K259=1),1,0)</f>
        <v>0</v>
      </c>
      <c r="X259" t="str">
        <f t="shared" si="81"/>
        <v/>
      </c>
    </row>
    <row r="260" spans="1:24" ht="16">
      <c r="A260" s="8">
        <v>27</v>
      </c>
      <c r="B260" s="1" t="s">
        <v>79</v>
      </c>
      <c r="C260">
        <f t="shared" si="90"/>
        <v>0</v>
      </c>
      <c r="D260">
        <f t="shared" si="90"/>
        <v>0</v>
      </c>
      <c r="E260">
        <f t="shared" si="90"/>
        <v>0</v>
      </c>
      <c r="F260">
        <f t="shared" si="90"/>
        <v>1</v>
      </c>
      <c r="G260">
        <f t="shared" si="90"/>
        <v>0</v>
      </c>
      <c r="H260">
        <f t="shared" si="90"/>
        <v>0</v>
      </c>
      <c r="I260" s="36" t="s">
        <v>24</v>
      </c>
      <c r="J260">
        <f t="shared" si="89"/>
        <v>0</v>
      </c>
      <c r="K260">
        <f t="shared" si="89"/>
        <v>1</v>
      </c>
      <c r="L260" s="21">
        <f t="shared" si="91"/>
        <v>0</v>
      </c>
      <c r="M260">
        <f t="shared" si="92"/>
        <v>0</v>
      </c>
      <c r="N260">
        <f t="shared" si="93"/>
        <v>0</v>
      </c>
      <c r="O260">
        <f t="shared" si="94"/>
        <v>0</v>
      </c>
      <c r="P260">
        <f t="shared" si="95"/>
        <v>0</v>
      </c>
      <c r="Q260">
        <f t="shared" si="96"/>
        <v>0</v>
      </c>
      <c r="R260">
        <f t="shared" si="97"/>
        <v>0</v>
      </c>
      <c r="S260">
        <f t="shared" si="98"/>
        <v>1</v>
      </c>
      <c r="T260">
        <f t="shared" si="99"/>
        <v>0</v>
      </c>
      <c r="U260">
        <f t="shared" si="100"/>
        <v>0</v>
      </c>
      <c r="V260">
        <f t="shared" si="101"/>
        <v>0</v>
      </c>
      <c r="W260">
        <f t="shared" si="102"/>
        <v>0</v>
      </c>
      <c r="X260" t="str">
        <f t="shared" ref="X260:X323" si="103">IF(SUM(L260:W260)&lt;&gt;1,"PROBLEM","")</f>
        <v/>
      </c>
    </row>
    <row r="261" spans="1:24" ht="16">
      <c r="A261" s="8">
        <v>28</v>
      </c>
      <c r="B261" s="1" t="s">
        <v>79</v>
      </c>
      <c r="C261">
        <f t="shared" si="90"/>
        <v>0</v>
      </c>
      <c r="D261">
        <f t="shared" si="90"/>
        <v>0</v>
      </c>
      <c r="E261">
        <f t="shared" si="90"/>
        <v>0</v>
      </c>
      <c r="F261">
        <f t="shared" si="90"/>
        <v>1</v>
      </c>
      <c r="G261">
        <f t="shared" si="90"/>
        <v>0</v>
      </c>
      <c r="H261">
        <f t="shared" si="90"/>
        <v>0</v>
      </c>
      <c r="I261" s="36" t="s">
        <v>24</v>
      </c>
      <c r="J261">
        <f t="shared" si="89"/>
        <v>0</v>
      </c>
      <c r="K261">
        <f t="shared" si="89"/>
        <v>1</v>
      </c>
      <c r="L261" s="21">
        <f t="shared" si="91"/>
        <v>0</v>
      </c>
      <c r="M261">
        <f t="shared" si="92"/>
        <v>0</v>
      </c>
      <c r="N261">
        <f t="shared" si="93"/>
        <v>0</v>
      </c>
      <c r="O261">
        <f t="shared" si="94"/>
        <v>0</v>
      </c>
      <c r="P261">
        <f t="shared" si="95"/>
        <v>0</v>
      </c>
      <c r="Q261">
        <f t="shared" si="96"/>
        <v>0</v>
      </c>
      <c r="R261">
        <f t="shared" si="97"/>
        <v>0</v>
      </c>
      <c r="S261">
        <f t="shared" si="98"/>
        <v>1</v>
      </c>
      <c r="T261">
        <f t="shared" si="99"/>
        <v>0</v>
      </c>
      <c r="U261">
        <f t="shared" si="100"/>
        <v>0</v>
      </c>
      <c r="V261">
        <f t="shared" si="101"/>
        <v>0</v>
      </c>
      <c r="W261">
        <f t="shared" si="102"/>
        <v>0</v>
      </c>
      <c r="X261" t="str">
        <f t="shared" si="103"/>
        <v/>
      </c>
    </row>
    <row r="262" spans="1:24" ht="16">
      <c r="A262" s="8">
        <v>30</v>
      </c>
      <c r="B262" s="1" t="s">
        <v>79</v>
      </c>
      <c r="C262">
        <f t="shared" si="90"/>
        <v>0</v>
      </c>
      <c r="D262">
        <f t="shared" si="90"/>
        <v>0</v>
      </c>
      <c r="E262">
        <f t="shared" si="90"/>
        <v>0</v>
      </c>
      <c r="F262">
        <f t="shared" si="90"/>
        <v>1</v>
      </c>
      <c r="G262">
        <f t="shared" si="90"/>
        <v>0</v>
      </c>
      <c r="H262">
        <f t="shared" si="90"/>
        <v>0</v>
      </c>
      <c r="I262" s="36" t="s">
        <v>24</v>
      </c>
      <c r="J262">
        <f t="shared" si="89"/>
        <v>0</v>
      </c>
      <c r="K262">
        <f t="shared" si="89"/>
        <v>1</v>
      </c>
      <c r="L262" s="21">
        <f t="shared" si="91"/>
        <v>0</v>
      </c>
      <c r="M262">
        <f t="shared" si="92"/>
        <v>0</v>
      </c>
      <c r="N262">
        <f t="shared" si="93"/>
        <v>0</v>
      </c>
      <c r="O262">
        <f t="shared" si="94"/>
        <v>0</v>
      </c>
      <c r="P262">
        <f t="shared" si="95"/>
        <v>0</v>
      </c>
      <c r="Q262">
        <f t="shared" si="96"/>
        <v>0</v>
      </c>
      <c r="R262">
        <f t="shared" si="97"/>
        <v>0</v>
      </c>
      <c r="S262">
        <f t="shared" si="98"/>
        <v>1</v>
      </c>
      <c r="T262">
        <f t="shared" si="99"/>
        <v>0</v>
      </c>
      <c r="U262">
        <f t="shared" si="100"/>
        <v>0</v>
      </c>
      <c r="V262">
        <f t="shared" si="101"/>
        <v>0</v>
      </c>
      <c r="W262">
        <f t="shared" si="102"/>
        <v>0</v>
      </c>
      <c r="X262" t="str">
        <f t="shared" si="103"/>
        <v/>
      </c>
    </row>
    <row r="263" spans="1:24" ht="16">
      <c r="A263" s="8">
        <v>36</v>
      </c>
      <c r="B263" s="1" t="s">
        <v>79</v>
      </c>
      <c r="C263">
        <f t="shared" ref="C263:H272" si="104">IF($B263=C$2,1,0)</f>
        <v>0</v>
      </c>
      <c r="D263">
        <f t="shared" si="104"/>
        <v>0</v>
      </c>
      <c r="E263">
        <f t="shared" si="104"/>
        <v>0</v>
      </c>
      <c r="F263">
        <f t="shared" si="104"/>
        <v>1</v>
      </c>
      <c r="G263">
        <f t="shared" si="104"/>
        <v>0</v>
      </c>
      <c r="H263">
        <f t="shared" si="104"/>
        <v>0</v>
      </c>
      <c r="I263" s="36" t="s">
        <v>22</v>
      </c>
      <c r="J263">
        <f t="shared" ref="J263:K282" si="105">IF($I263=J$2,1,0)</f>
        <v>1</v>
      </c>
      <c r="K263">
        <f t="shared" si="105"/>
        <v>0</v>
      </c>
      <c r="L263" s="21">
        <f t="shared" si="91"/>
        <v>0</v>
      </c>
      <c r="M263">
        <f t="shared" si="92"/>
        <v>0</v>
      </c>
      <c r="N263">
        <f t="shared" si="93"/>
        <v>0</v>
      </c>
      <c r="O263">
        <f t="shared" si="94"/>
        <v>0</v>
      </c>
      <c r="P263">
        <f t="shared" si="95"/>
        <v>0</v>
      </c>
      <c r="Q263">
        <f t="shared" si="96"/>
        <v>0</v>
      </c>
      <c r="R263">
        <f t="shared" si="97"/>
        <v>1</v>
      </c>
      <c r="S263">
        <f t="shared" si="98"/>
        <v>0</v>
      </c>
      <c r="T263">
        <f t="shared" si="99"/>
        <v>0</v>
      </c>
      <c r="U263">
        <f t="shared" si="100"/>
        <v>0</v>
      </c>
      <c r="V263">
        <f t="shared" si="101"/>
        <v>0</v>
      </c>
      <c r="W263">
        <f t="shared" si="102"/>
        <v>0</v>
      </c>
      <c r="X263" t="str">
        <f t="shared" si="103"/>
        <v/>
      </c>
    </row>
    <row r="264" spans="1:24" ht="16">
      <c r="A264" s="8">
        <v>38</v>
      </c>
      <c r="B264" s="1" t="s">
        <v>79</v>
      </c>
      <c r="C264">
        <f t="shared" si="104"/>
        <v>0</v>
      </c>
      <c r="D264">
        <f t="shared" si="104"/>
        <v>0</v>
      </c>
      <c r="E264">
        <f t="shared" si="104"/>
        <v>0</v>
      </c>
      <c r="F264">
        <f t="shared" si="104"/>
        <v>1</v>
      </c>
      <c r="G264">
        <f t="shared" si="104"/>
        <v>0</v>
      </c>
      <c r="H264">
        <f t="shared" si="104"/>
        <v>0</v>
      </c>
      <c r="I264" s="36" t="s">
        <v>24</v>
      </c>
      <c r="J264">
        <f t="shared" si="105"/>
        <v>0</v>
      </c>
      <c r="K264">
        <f t="shared" si="105"/>
        <v>1</v>
      </c>
      <c r="L264" s="21">
        <f t="shared" si="91"/>
        <v>0</v>
      </c>
      <c r="M264">
        <f t="shared" si="92"/>
        <v>0</v>
      </c>
      <c r="N264">
        <f t="shared" si="93"/>
        <v>0</v>
      </c>
      <c r="O264">
        <f t="shared" si="94"/>
        <v>0</v>
      </c>
      <c r="P264">
        <f t="shared" si="95"/>
        <v>0</v>
      </c>
      <c r="Q264">
        <f t="shared" si="96"/>
        <v>0</v>
      </c>
      <c r="R264">
        <f t="shared" si="97"/>
        <v>0</v>
      </c>
      <c r="S264">
        <f t="shared" si="98"/>
        <v>1</v>
      </c>
      <c r="T264">
        <f t="shared" si="99"/>
        <v>0</v>
      </c>
      <c r="U264">
        <f t="shared" si="100"/>
        <v>0</v>
      </c>
      <c r="V264">
        <f t="shared" si="101"/>
        <v>0</v>
      </c>
      <c r="W264">
        <f t="shared" si="102"/>
        <v>0</v>
      </c>
      <c r="X264" t="str">
        <f t="shared" si="103"/>
        <v/>
      </c>
    </row>
    <row r="265" spans="1:24" ht="16">
      <c r="A265" s="8">
        <v>39</v>
      </c>
      <c r="B265" s="1" t="s">
        <v>79</v>
      </c>
      <c r="C265">
        <f t="shared" si="104"/>
        <v>0</v>
      </c>
      <c r="D265">
        <f t="shared" si="104"/>
        <v>0</v>
      </c>
      <c r="E265">
        <f t="shared" si="104"/>
        <v>0</v>
      </c>
      <c r="F265">
        <f t="shared" si="104"/>
        <v>1</v>
      </c>
      <c r="G265">
        <f t="shared" si="104"/>
        <v>0</v>
      </c>
      <c r="H265">
        <f t="shared" si="104"/>
        <v>0</v>
      </c>
      <c r="I265" s="36" t="s">
        <v>22</v>
      </c>
      <c r="J265">
        <f t="shared" si="105"/>
        <v>1</v>
      </c>
      <c r="K265">
        <f t="shared" si="105"/>
        <v>0</v>
      </c>
      <c r="L265" s="21">
        <f t="shared" si="91"/>
        <v>0</v>
      </c>
      <c r="M265">
        <f t="shared" si="92"/>
        <v>0</v>
      </c>
      <c r="N265">
        <f t="shared" si="93"/>
        <v>0</v>
      </c>
      <c r="O265">
        <f t="shared" si="94"/>
        <v>0</v>
      </c>
      <c r="P265">
        <f t="shared" si="95"/>
        <v>0</v>
      </c>
      <c r="Q265">
        <f t="shared" si="96"/>
        <v>0</v>
      </c>
      <c r="R265">
        <f t="shared" si="97"/>
        <v>1</v>
      </c>
      <c r="S265">
        <f t="shared" si="98"/>
        <v>0</v>
      </c>
      <c r="T265">
        <f t="shared" si="99"/>
        <v>0</v>
      </c>
      <c r="U265">
        <f t="shared" si="100"/>
        <v>0</v>
      </c>
      <c r="V265">
        <f t="shared" si="101"/>
        <v>0</v>
      </c>
      <c r="W265">
        <f t="shared" si="102"/>
        <v>0</v>
      </c>
      <c r="X265" t="str">
        <f t="shared" si="103"/>
        <v/>
      </c>
    </row>
    <row r="266" spans="1:24" ht="16">
      <c r="A266" s="8">
        <v>44</v>
      </c>
      <c r="B266" s="1" t="s">
        <v>79</v>
      </c>
      <c r="C266">
        <f t="shared" si="104"/>
        <v>0</v>
      </c>
      <c r="D266">
        <f t="shared" si="104"/>
        <v>0</v>
      </c>
      <c r="E266">
        <f t="shared" si="104"/>
        <v>0</v>
      </c>
      <c r="F266">
        <f t="shared" si="104"/>
        <v>1</v>
      </c>
      <c r="G266">
        <f t="shared" si="104"/>
        <v>0</v>
      </c>
      <c r="H266">
        <f t="shared" si="104"/>
        <v>0</v>
      </c>
      <c r="I266" s="36" t="s">
        <v>24</v>
      </c>
      <c r="J266">
        <f t="shared" si="105"/>
        <v>0</v>
      </c>
      <c r="K266">
        <f t="shared" si="105"/>
        <v>1</v>
      </c>
      <c r="L266" s="21">
        <f t="shared" si="91"/>
        <v>0</v>
      </c>
      <c r="M266">
        <f t="shared" si="92"/>
        <v>0</v>
      </c>
      <c r="N266">
        <f t="shared" si="93"/>
        <v>0</v>
      </c>
      <c r="O266">
        <f t="shared" si="94"/>
        <v>0</v>
      </c>
      <c r="P266">
        <f t="shared" si="95"/>
        <v>0</v>
      </c>
      <c r="Q266">
        <f t="shared" si="96"/>
        <v>0</v>
      </c>
      <c r="R266">
        <f t="shared" si="97"/>
        <v>0</v>
      </c>
      <c r="S266">
        <f t="shared" si="98"/>
        <v>1</v>
      </c>
      <c r="T266">
        <f t="shared" si="99"/>
        <v>0</v>
      </c>
      <c r="U266">
        <f t="shared" si="100"/>
        <v>0</v>
      </c>
      <c r="V266">
        <f t="shared" si="101"/>
        <v>0</v>
      </c>
      <c r="W266">
        <f t="shared" si="102"/>
        <v>0</v>
      </c>
      <c r="X266" t="str">
        <f t="shared" si="103"/>
        <v/>
      </c>
    </row>
    <row r="267" spans="1:24" ht="16">
      <c r="A267" s="8">
        <v>49</v>
      </c>
      <c r="B267" s="1" t="s">
        <v>79</v>
      </c>
      <c r="C267">
        <f t="shared" si="104"/>
        <v>0</v>
      </c>
      <c r="D267">
        <f t="shared" si="104"/>
        <v>0</v>
      </c>
      <c r="E267">
        <f t="shared" si="104"/>
        <v>0</v>
      </c>
      <c r="F267">
        <f t="shared" si="104"/>
        <v>1</v>
      </c>
      <c r="G267">
        <f t="shared" si="104"/>
        <v>0</v>
      </c>
      <c r="H267">
        <f t="shared" si="104"/>
        <v>0</v>
      </c>
      <c r="I267" s="36" t="s">
        <v>24</v>
      </c>
      <c r="J267">
        <f t="shared" si="105"/>
        <v>0</v>
      </c>
      <c r="K267">
        <f t="shared" si="105"/>
        <v>1</v>
      </c>
      <c r="L267" s="21">
        <f t="shared" si="91"/>
        <v>0</v>
      </c>
      <c r="M267">
        <f t="shared" si="92"/>
        <v>0</v>
      </c>
      <c r="N267">
        <f t="shared" si="93"/>
        <v>0</v>
      </c>
      <c r="O267">
        <f t="shared" si="94"/>
        <v>0</v>
      </c>
      <c r="P267">
        <f t="shared" si="95"/>
        <v>0</v>
      </c>
      <c r="Q267">
        <f t="shared" si="96"/>
        <v>0</v>
      </c>
      <c r="R267">
        <f t="shared" si="97"/>
        <v>0</v>
      </c>
      <c r="S267">
        <f t="shared" si="98"/>
        <v>1</v>
      </c>
      <c r="T267">
        <f t="shared" si="99"/>
        <v>0</v>
      </c>
      <c r="U267">
        <f t="shared" si="100"/>
        <v>0</v>
      </c>
      <c r="V267">
        <f t="shared" si="101"/>
        <v>0</v>
      </c>
      <c r="W267">
        <f t="shared" si="102"/>
        <v>0</v>
      </c>
      <c r="X267" t="str">
        <f t="shared" si="103"/>
        <v/>
      </c>
    </row>
    <row r="268" spans="1:24" ht="16">
      <c r="A268" s="8">
        <v>67</v>
      </c>
      <c r="B268" s="1" t="s">
        <v>79</v>
      </c>
      <c r="C268">
        <f t="shared" si="104"/>
        <v>0</v>
      </c>
      <c r="D268">
        <f t="shared" si="104"/>
        <v>0</v>
      </c>
      <c r="E268">
        <f t="shared" si="104"/>
        <v>0</v>
      </c>
      <c r="F268">
        <f t="shared" si="104"/>
        <v>1</v>
      </c>
      <c r="G268">
        <f t="shared" si="104"/>
        <v>0</v>
      </c>
      <c r="H268">
        <f t="shared" si="104"/>
        <v>0</v>
      </c>
      <c r="I268" s="36" t="s">
        <v>22</v>
      </c>
      <c r="J268">
        <f t="shared" si="105"/>
        <v>1</v>
      </c>
      <c r="K268">
        <f t="shared" si="105"/>
        <v>0</v>
      </c>
      <c r="L268" s="21">
        <f t="shared" si="91"/>
        <v>0</v>
      </c>
      <c r="M268">
        <f t="shared" si="92"/>
        <v>0</v>
      </c>
      <c r="N268">
        <f t="shared" si="93"/>
        <v>0</v>
      </c>
      <c r="O268">
        <f t="shared" si="94"/>
        <v>0</v>
      </c>
      <c r="P268">
        <f t="shared" si="95"/>
        <v>0</v>
      </c>
      <c r="Q268">
        <f t="shared" si="96"/>
        <v>0</v>
      </c>
      <c r="R268">
        <f t="shared" si="97"/>
        <v>1</v>
      </c>
      <c r="S268">
        <f t="shared" si="98"/>
        <v>0</v>
      </c>
      <c r="T268">
        <f t="shared" si="99"/>
        <v>0</v>
      </c>
      <c r="U268">
        <f t="shared" si="100"/>
        <v>0</v>
      </c>
      <c r="V268">
        <f t="shared" si="101"/>
        <v>0</v>
      </c>
      <c r="W268">
        <f t="shared" si="102"/>
        <v>0</v>
      </c>
      <c r="X268" t="str">
        <f t="shared" si="103"/>
        <v/>
      </c>
    </row>
    <row r="269" spans="1:24" ht="16">
      <c r="A269" s="8">
        <v>78</v>
      </c>
      <c r="B269" s="1" t="s">
        <v>79</v>
      </c>
      <c r="C269">
        <f t="shared" si="104"/>
        <v>0</v>
      </c>
      <c r="D269">
        <f t="shared" si="104"/>
        <v>0</v>
      </c>
      <c r="E269">
        <f t="shared" si="104"/>
        <v>0</v>
      </c>
      <c r="F269">
        <f t="shared" si="104"/>
        <v>1</v>
      </c>
      <c r="G269">
        <f t="shared" si="104"/>
        <v>0</v>
      </c>
      <c r="H269">
        <f t="shared" si="104"/>
        <v>0</v>
      </c>
      <c r="I269" s="36" t="s">
        <v>22</v>
      </c>
      <c r="J269">
        <f t="shared" si="105"/>
        <v>1</v>
      </c>
      <c r="K269">
        <f t="shared" si="105"/>
        <v>0</v>
      </c>
      <c r="L269" s="21">
        <f t="shared" si="91"/>
        <v>0</v>
      </c>
      <c r="M269">
        <f t="shared" si="92"/>
        <v>0</v>
      </c>
      <c r="N269">
        <f t="shared" si="93"/>
        <v>0</v>
      </c>
      <c r="O269">
        <f t="shared" si="94"/>
        <v>0</v>
      </c>
      <c r="P269">
        <f t="shared" si="95"/>
        <v>0</v>
      </c>
      <c r="Q269">
        <f t="shared" si="96"/>
        <v>0</v>
      </c>
      <c r="R269">
        <f t="shared" si="97"/>
        <v>1</v>
      </c>
      <c r="S269">
        <f t="shared" si="98"/>
        <v>0</v>
      </c>
      <c r="T269">
        <f t="shared" si="99"/>
        <v>0</v>
      </c>
      <c r="U269">
        <f t="shared" si="100"/>
        <v>0</v>
      </c>
      <c r="V269">
        <f t="shared" si="101"/>
        <v>0</v>
      </c>
      <c r="W269">
        <f t="shared" si="102"/>
        <v>0</v>
      </c>
      <c r="X269" t="str">
        <f t="shared" si="103"/>
        <v/>
      </c>
    </row>
    <row r="270" spans="1:24" ht="16">
      <c r="A270" s="8">
        <v>88</v>
      </c>
      <c r="B270" s="1" t="s">
        <v>79</v>
      </c>
      <c r="C270">
        <f t="shared" si="104"/>
        <v>0</v>
      </c>
      <c r="D270">
        <f t="shared" si="104"/>
        <v>0</v>
      </c>
      <c r="E270">
        <f t="shared" si="104"/>
        <v>0</v>
      </c>
      <c r="F270">
        <f t="shared" si="104"/>
        <v>1</v>
      </c>
      <c r="G270">
        <f t="shared" si="104"/>
        <v>0</v>
      </c>
      <c r="H270">
        <f t="shared" si="104"/>
        <v>0</v>
      </c>
      <c r="I270" s="36" t="s">
        <v>24</v>
      </c>
      <c r="J270">
        <f t="shared" si="105"/>
        <v>0</v>
      </c>
      <c r="K270">
        <f t="shared" si="105"/>
        <v>1</v>
      </c>
      <c r="L270" s="21">
        <f t="shared" si="91"/>
        <v>0</v>
      </c>
      <c r="M270">
        <f t="shared" si="92"/>
        <v>0</v>
      </c>
      <c r="N270">
        <f t="shared" si="93"/>
        <v>0</v>
      </c>
      <c r="O270">
        <f t="shared" si="94"/>
        <v>0</v>
      </c>
      <c r="P270">
        <f t="shared" si="95"/>
        <v>0</v>
      </c>
      <c r="Q270">
        <f t="shared" si="96"/>
        <v>0</v>
      </c>
      <c r="R270">
        <f t="shared" si="97"/>
        <v>0</v>
      </c>
      <c r="S270">
        <f t="shared" si="98"/>
        <v>1</v>
      </c>
      <c r="T270">
        <f t="shared" si="99"/>
        <v>0</v>
      </c>
      <c r="U270">
        <f t="shared" si="100"/>
        <v>0</v>
      </c>
      <c r="V270">
        <f t="shared" si="101"/>
        <v>0</v>
      </c>
      <c r="W270">
        <f t="shared" si="102"/>
        <v>0</v>
      </c>
      <c r="X270" t="str">
        <f t="shared" si="103"/>
        <v/>
      </c>
    </row>
    <row r="271" spans="1:24" ht="16">
      <c r="A271" s="8">
        <v>96</v>
      </c>
      <c r="B271" s="1" t="s">
        <v>79</v>
      </c>
      <c r="C271">
        <f t="shared" si="104"/>
        <v>0</v>
      </c>
      <c r="D271">
        <f t="shared" si="104"/>
        <v>0</v>
      </c>
      <c r="E271">
        <f t="shared" si="104"/>
        <v>0</v>
      </c>
      <c r="F271">
        <f t="shared" si="104"/>
        <v>1</v>
      </c>
      <c r="G271">
        <f t="shared" si="104"/>
        <v>0</v>
      </c>
      <c r="H271">
        <f t="shared" si="104"/>
        <v>0</v>
      </c>
      <c r="I271" s="36" t="s">
        <v>24</v>
      </c>
      <c r="J271">
        <f t="shared" si="105"/>
        <v>0</v>
      </c>
      <c r="K271">
        <f t="shared" si="105"/>
        <v>1</v>
      </c>
      <c r="L271" s="21">
        <f t="shared" si="91"/>
        <v>0</v>
      </c>
      <c r="M271">
        <f t="shared" si="92"/>
        <v>0</v>
      </c>
      <c r="N271">
        <f t="shared" si="93"/>
        <v>0</v>
      </c>
      <c r="O271">
        <f t="shared" si="94"/>
        <v>0</v>
      </c>
      <c r="P271">
        <f t="shared" si="95"/>
        <v>0</v>
      </c>
      <c r="Q271">
        <f t="shared" si="96"/>
        <v>0</v>
      </c>
      <c r="R271">
        <f t="shared" si="97"/>
        <v>0</v>
      </c>
      <c r="S271">
        <f t="shared" si="98"/>
        <v>1</v>
      </c>
      <c r="T271">
        <f t="shared" si="99"/>
        <v>0</v>
      </c>
      <c r="U271">
        <f t="shared" si="100"/>
        <v>0</v>
      </c>
      <c r="V271">
        <f t="shared" si="101"/>
        <v>0</v>
      </c>
      <c r="W271">
        <f t="shared" si="102"/>
        <v>0</v>
      </c>
      <c r="X271" t="str">
        <f t="shared" si="103"/>
        <v/>
      </c>
    </row>
    <row r="272" spans="1:24" ht="16">
      <c r="A272" s="8">
        <v>97</v>
      </c>
      <c r="B272" s="1" t="s">
        <v>79</v>
      </c>
      <c r="C272">
        <f t="shared" si="104"/>
        <v>0</v>
      </c>
      <c r="D272">
        <f t="shared" si="104"/>
        <v>0</v>
      </c>
      <c r="E272">
        <f t="shared" si="104"/>
        <v>0</v>
      </c>
      <c r="F272">
        <f t="shared" si="104"/>
        <v>1</v>
      </c>
      <c r="G272">
        <f t="shared" si="104"/>
        <v>0</v>
      </c>
      <c r="H272">
        <f t="shared" si="104"/>
        <v>0</v>
      </c>
      <c r="I272" s="36" t="s">
        <v>24</v>
      </c>
      <c r="J272">
        <f t="shared" si="105"/>
        <v>0</v>
      </c>
      <c r="K272">
        <f t="shared" si="105"/>
        <v>1</v>
      </c>
      <c r="L272" s="21">
        <f t="shared" si="91"/>
        <v>0</v>
      </c>
      <c r="M272">
        <f t="shared" si="92"/>
        <v>0</v>
      </c>
      <c r="N272">
        <f t="shared" si="93"/>
        <v>0</v>
      </c>
      <c r="O272">
        <f t="shared" si="94"/>
        <v>0</v>
      </c>
      <c r="P272">
        <f t="shared" si="95"/>
        <v>0</v>
      </c>
      <c r="Q272">
        <f t="shared" si="96"/>
        <v>0</v>
      </c>
      <c r="R272">
        <f t="shared" si="97"/>
        <v>0</v>
      </c>
      <c r="S272">
        <f t="shared" si="98"/>
        <v>1</v>
      </c>
      <c r="T272">
        <f t="shared" si="99"/>
        <v>0</v>
      </c>
      <c r="U272">
        <f t="shared" si="100"/>
        <v>0</v>
      </c>
      <c r="V272">
        <f t="shared" si="101"/>
        <v>0</v>
      </c>
      <c r="W272">
        <f t="shared" si="102"/>
        <v>0</v>
      </c>
      <c r="X272" t="str">
        <f t="shared" si="103"/>
        <v/>
      </c>
    </row>
    <row r="273" spans="1:24" ht="16">
      <c r="A273" s="8">
        <v>98</v>
      </c>
      <c r="B273" s="1" t="s">
        <v>79</v>
      </c>
      <c r="C273">
        <f t="shared" ref="C273:H282" si="106">IF($B273=C$2,1,0)</f>
        <v>0</v>
      </c>
      <c r="D273">
        <f t="shared" si="106"/>
        <v>0</v>
      </c>
      <c r="E273">
        <f t="shared" si="106"/>
        <v>0</v>
      </c>
      <c r="F273">
        <f t="shared" si="106"/>
        <v>1</v>
      </c>
      <c r="G273">
        <f t="shared" si="106"/>
        <v>0</v>
      </c>
      <c r="H273">
        <f t="shared" si="106"/>
        <v>0</v>
      </c>
      <c r="I273" s="36" t="s">
        <v>24</v>
      </c>
      <c r="J273">
        <f t="shared" si="105"/>
        <v>0</v>
      </c>
      <c r="K273">
        <f t="shared" si="105"/>
        <v>1</v>
      </c>
      <c r="L273" s="21">
        <f t="shared" si="91"/>
        <v>0</v>
      </c>
      <c r="M273">
        <f t="shared" si="92"/>
        <v>0</v>
      </c>
      <c r="N273">
        <f t="shared" si="93"/>
        <v>0</v>
      </c>
      <c r="O273">
        <f t="shared" si="94"/>
        <v>0</v>
      </c>
      <c r="P273">
        <f t="shared" si="95"/>
        <v>0</v>
      </c>
      <c r="Q273">
        <f t="shared" si="96"/>
        <v>0</v>
      </c>
      <c r="R273">
        <f t="shared" si="97"/>
        <v>0</v>
      </c>
      <c r="S273">
        <f t="shared" si="98"/>
        <v>1</v>
      </c>
      <c r="T273">
        <f t="shared" si="99"/>
        <v>0</v>
      </c>
      <c r="U273">
        <f t="shared" si="100"/>
        <v>0</v>
      </c>
      <c r="V273">
        <f t="shared" si="101"/>
        <v>0</v>
      </c>
      <c r="W273">
        <f t="shared" si="102"/>
        <v>0</v>
      </c>
      <c r="X273" t="str">
        <f t="shared" si="103"/>
        <v/>
      </c>
    </row>
    <row r="274" spans="1:24" ht="16">
      <c r="A274" s="8">
        <v>102</v>
      </c>
      <c r="B274" s="1" t="s">
        <v>79</v>
      </c>
      <c r="C274">
        <f t="shared" si="106"/>
        <v>0</v>
      </c>
      <c r="D274">
        <f t="shared" si="106"/>
        <v>0</v>
      </c>
      <c r="E274">
        <f t="shared" si="106"/>
        <v>0</v>
      </c>
      <c r="F274">
        <f t="shared" si="106"/>
        <v>1</v>
      </c>
      <c r="G274">
        <f t="shared" si="106"/>
        <v>0</v>
      </c>
      <c r="H274">
        <f t="shared" si="106"/>
        <v>0</v>
      </c>
      <c r="I274" s="36" t="s">
        <v>24</v>
      </c>
      <c r="J274">
        <f t="shared" si="105"/>
        <v>0</v>
      </c>
      <c r="K274">
        <f t="shared" si="105"/>
        <v>1</v>
      </c>
      <c r="L274" s="21">
        <f t="shared" si="91"/>
        <v>0</v>
      </c>
      <c r="M274">
        <f t="shared" si="92"/>
        <v>0</v>
      </c>
      <c r="N274">
        <f t="shared" si="93"/>
        <v>0</v>
      </c>
      <c r="O274">
        <f t="shared" si="94"/>
        <v>0</v>
      </c>
      <c r="P274">
        <f t="shared" si="95"/>
        <v>0</v>
      </c>
      <c r="Q274">
        <f t="shared" si="96"/>
        <v>0</v>
      </c>
      <c r="R274">
        <f t="shared" si="97"/>
        <v>0</v>
      </c>
      <c r="S274">
        <f t="shared" si="98"/>
        <v>1</v>
      </c>
      <c r="T274">
        <f t="shared" si="99"/>
        <v>0</v>
      </c>
      <c r="U274">
        <f t="shared" si="100"/>
        <v>0</v>
      </c>
      <c r="V274">
        <f t="shared" si="101"/>
        <v>0</v>
      </c>
      <c r="W274">
        <f t="shared" si="102"/>
        <v>0</v>
      </c>
      <c r="X274" t="str">
        <f t="shared" si="103"/>
        <v/>
      </c>
    </row>
    <row r="275" spans="1:24" ht="16">
      <c r="A275" s="8">
        <v>103</v>
      </c>
      <c r="B275" s="1" t="s">
        <v>79</v>
      </c>
      <c r="C275">
        <f t="shared" si="106"/>
        <v>0</v>
      </c>
      <c r="D275">
        <f t="shared" si="106"/>
        <v>0</v>
      </c>
      <c r="E275">
        <f t="shared" si="106"/>
        <v>0</v>
      </c>
      <c r="F275">
        <f t="shared" si="106"/>
        <v>1</v>
      </c>
      <c r="G275">
        <f t="shared" si="106"/>
        <v>0</v>
      </c>
      <c r="H275">
        <f t="shared" si="106"/>
        <v>0</v>
      </c>
      <c r="I275" s="36" t="s">
        <v>22</v>
      </c>
      <c r="J275">
        <f t="shared" si="105"/>
        <v>1</v>
      </c>
      <c r="K275">
        <f t="shared" si="105"/>
        <v>0</v>
      </c>
      <c r="L275" s="21">
        <f t="shared" si="91"/>
        <v>0</v>
      </c>
      <c r="M275">
        <f t="shared" si="92"/>
        <v>0</v>
      </c>
      <c r="N275">
        <f t="shared" si="93"/>
        <v>0</v>
      </c>
      <c r="O275">
        <f t="shared" si="94"/>
        <v>0</v>
      </c>
      <c r="P275">
        <f t="shared" si="95"/>
        <v>0</v>
      </c>
      <c r="Q275">
        <f t="shared" si="96"/>
        <v>0</v>
      </c>
      <c r="R275">
        <f t="shared" si="97"/>
        <v>1</v>
      </c>
      <c r="S275">
        <f t="shared" si="98"/>
        <v>0</v>
      </c>
      <c r="T275">
        <f t="shared" si="99"/>
        <v>0</v>
      </c>
      <c r="U275">
        <f t="shared" si="100"/>
        <v>0</v>
      </c>
      <c r="V275">
        <f t="shared" si="101"/>
        <v>0</v>
      </c>
      <c r="W275">
        <f t="shared" si="102"/>
        <v>0</v>
      </c>
      <c r="X275" t="str">
        <f t="shared" si="103"/>
        <v/>
      </c>
    </row>
    <row r="276" spans="1:24" ht="16">
      <c r="A276" s="8">
        <v>107</v>
      </c>
      <c r="B276" s="1" t="s">
        <v>79</v>
      </c>
      <c r="C276">
        <f t="shared" si="106"/>
        <v>0</v>
      </c>
      <c r="D276">
        <f t="shared" si="106"/>
        <v>0</v>
      </c>
      <c r="E276">
        <f t="shared" si="106"/>
        <v>0</v>
      </c>
      <c r="F276">
        <f t="shared" si="106"/>
        <v>1</v>
      </c>
      <c r="G276">
        <f t="shared" si="106"/>
        <v>0</v>
      </c>
      <c r="H276">
        <f t="shared" si="106"/>
        <v>0</v>
      </c>
      <c r="I276" s="36" t="s">
        <v>22</v>
      </c>
      <c r="J276">
        <f t="shared" si="105"/>
        <v>1</v>
      </c>
      <c r="K276">
        <f t="shared" si="105"/>
        <v>0</v>
      </c>
      <c r="L276" s="21">
        <f t="shared" si="91"/>
        <v>0</v>
      </c>
      <c r="M276">
        <f t="shared" si="92"/>
        <v>0</v>
      </c>
      <c r="N276">
        <f t="shared" si="93"/>
        <v>0</v>
      </c>
      <c r="O276">
        <f t="shared" si="94"/>
        <v>0</v>
      </c>
      <c r="P276">
        <f t="shared" si="95"/>
        <v>0</v>
      </c>
      <c r="Q276">
        <f t="shared" si="96"/>
        <v>0</v>
      </c>
      <c r="R276">
        <f t="shared" si="97"/>
        <v>1</v>
      </c>
      <c r="S276">
        <f t="shared" si="98"/>
        <v>0</v>
      </c>
      <c r="T276">
        <f t="shared" si="99"/>
        <v>0</v>
      </c>
      <c r="U276">
        <f t="shared" si="100"/>
        <v>0</v>
      </c>
      <c r="V276">
        <f t="shared" si="101"/>
        <v>0</v>
      </c>
      <c r="W276">
        <f t="shared" si="102"/>
        <v>0</v>
      </c>
      <c r="X276" t="str">
        <f t="shared" si="103"/>
        <v/>
      </c>
    </row>
    <row r="277" spans="1:24" ht="16">
      <c r="A277" s="8">
        <v>123</v>
      </c>
      <c r="B277" s="1" t="s">
        <v>79</v>
      </c>
      <c r="C277">
        <f t="shared" si="106"/>
        <v>0</v>
      </c>
      <c r="D277">
        <f t="shared" si="106"/>
        <v>0</v>
      </c>
      <c r="E277">
        <f t="shared" si="106"/>
        <v>0</v>
      </c>
      <c r="F277">
        <f t="shared" si="106"/>
        <v>1</v>
      </c>
      <c r="G277">
        <f t="shared" si="106"/>
        <v>0</v>
      </c>
      <c r="H277">
        <f t="shared" si="106"/>
        <v>0</v>
      </c>
      <c r="I277" s="36" t="s">
        <v>22</v>
      </c>
      <c r="J277">
        <f t="shared" si="105"/>
        <v>1</v>
      </c>
      <c r="K277">
        <f t="shared" si="105"/>
        <v>0</v>
      </c>
      <c r="L277" s="21">
        <f t="shared" si="91"/>
        <v>0</v>
      </c>
      <c r="M277">
        <f t="shared" si="92"/>
        <v>0</v>
      </c>
      <c r="N277">
        <f t="shared" si="93"/>
        <v>0</v>
      </c>
      <c r="O277">
        <f t="shared" si="94"/>
        <v>0</v>
      </c>
      <c r="P277">
        <f t="shared" si="95"/>
        <v>0</v>
      </c>
      <c r="Q277">
        <f t="shared" si="96"/>
        <v>0</v>
      </c>
      <c r="R277">
        <f t="shared" si="97"/>
        <v>1</v>
      </c>
      <c r="S277">
        <f t="shared" si="98"/>
        <v>0</v>
      </c>
      <c r="T277">
        <f t="shared" si="99"/>
        <v>0</v>
      </c>
      <c r="U277">
        <f t="shared" si="100"/>
        <v>0</v>
      </c>
      <c r="V277">
        <f t="shared" si="101"/>
        <v>0</v>
      </c>
      <c r="W277">
        <f t="shared" si="102"/>
        <v>0</v>
      </c>
      <c r="X277" t="str">
        <f t="shared" si="103"/>
        <v/>
      </c>
    </row>
    <row r="278" spans="1:24" ht="16">
      <c r="A278" s="8">
        <v>137</v>
      </c>
      <c r="B278" s="1" t="s">
        <v>79</v>
      </c>
      <c r="C278">
        <f t="shared" si="106"/>
        <v>0</v>
      </c>
      <c r="D278">
        <f t="shared" si="106"/>
        <v>0</v>
      </c>
      <c r="E278">
        <f t="shared" si="106"/>
        <v>0</v>
      </c>
      <c r="F278">
        <f t="shared" si="106"/>
        <v>1</v>
      </c>
      <c r="G278">
        <f t="shared" si="106"/>
        <v>0</v>
      </c>
      <c r="H278">
        <f t="shared" si="106"/>
        <v>0</v>
      </c>
      <c r="I278" s="36" t="s">
        <v>22</v>
      </c>
      <c r="J278">
        <f t="shared" si="105"/>
        <v>1</v>
      </c>
      <c r="K278">
        <f t="shared" si="105"/>
        <v>0</v>
      </c>
      <c r="L278" s="21">
        <f t="shared" si="91"/>
        <v>0</v>
      </c>
      <c r="M278">
        <f t="shared" si="92"/>
        <v>0</v>
      </c>
      <c r="N278">
        <f t="shared" si="93"/>
        <v>0</v>
      </c>
      <c r="O278">
        <f t="shared" si="94"/>
        <v>0</v>
      </c>
      <c r="P278">
        <f t="shared" si="95"/>
        <v>0</v>
      </c>
      <c r="Q278">
        <f t="shared" si="96"/>
        <v>0</v>
      </c>
      <c r="R278">
        <f t="shared" si="97"/>
        <v>1</v>
      </c>
      <c r="S278">
        <f t="shared" si="98"/>
        <v>0</v>
      </c>
      <c r="T278">
        <f t="shared" si="99"/>
        <v>0</v>
      </c>
      <c r="U278">
        <f t="shared" si="100"/>
        <v>0</v>
      </c>
      <c r="V278">
        <f t="shared" si="101"/>
        <v>0</v>
      </c>
      <c r="W278">
        <f t="shared" si="102"/>
        <v>0</v>
      </c>
      <c r="X278" t="str">
        <f t="shared" si="103"/>
        <v/>
      </c>
    </row>
    <row r="279" spans="1:24" ht="16">
      <c r="A279" s="8">
        <v>145</v>
      </c>
      <c r="B279" s="1" t="s">
        <v>79</v>
      </c>
      <c r="C279">
        <f t="shared" si="106"/>
        <v>0</v>
      </c>
      <c r="D279">
        <f t="shared" si="106"/>
        <v>0</v>
      </c>
      <c r="E279">
        <f t="shared" si="106"/>
        <v>0</v>
      </c>
      <c r="F279">
        <f t="shared" si="106"/>
        <v>1</v>
      </c>
      <c r="G279">
        <f t="shared" si="106"/>
        <v>0</v>
      </c>
      <c r="H279">
        <f t="shared" si="106"/>
        <v>0</v>
      </c>
      <c r="I279" s="36" t="s">
        <v>22</v>
      </c>
      <c r="J279">
        <f t="shared" si="105"/>
        <v>1</v>
      </c>
      <c r="K279">
        <f t="shared" si="105"/>
        <v>0</v>
      </c>
      <c r="L279" s="21">
        <f t="shared" si="91"/>
        <v>0</v>
      </c>
      <c r="M279">
        <f t="shared" si="92"/>
        <v>0</v>
      </c>
      <c r="N279">
        <f t="shared" si="93"/>
        <v>0</v>
      </c>
      <c r="O279">
        <f t="shared" si="94"/>
        <v>0</v>
      </c>
      <c r="P279">
        <f t="shared" si="95"/>
        <v>0</v>
      </c>
      <c r="Q279">
        <f t="shared" si="96"/>
        <v>0</v>
      </c>
      <c r="R279">
        <f t="shared" si="97"/>
        <v>1</v>
      </c>
      <c r="S279">
        <f t="shared" si="98"/>
        <v>0</v>
      </c>
      <c r="T279">
        <f t="shared" si="99"/>
        <v>0</v>
      </c>
      <c r="U279">
        <f t="shared" si="100"/>
        <v>0</v>
      </c>
      <c r="V279">
        <f t="shared" si="101"/>
        <v>0</v>
      </c>
      <c r="W279">
        <f t="shared" si="102"/>
        <v>0</v>
      </c>
      <c r="X279" t="str">
        <f t="shared" si="103"/>
        <v/>
      </c>
    </row>
    <row r="280" spans="1:24" ht="16">
      <c r="A280" s="8">
        <v>158</v>
      </c>
      <c r="B280" s="1" t="s">
        <v>79</v>
      </c>
      <c r="C280">
        <f t="shared" si="106"/>
        <v>0</v>
      </c>
      <c r="D280">
        <f t="shared" si="106"/>
        <v>0</v>
      </c>
      <c r="E280">
        <f t="shared" si="106"/>
        <v>0</v>
      </c>
      <c r="F280">
        <f t="shared" si="106"/>
        <v>1</v>
      </c>
      <c r="G280">
        <f t="shared" si="106"/>
        <v>0</v>
      </c>
      <c r="H280">
        <f t="shared" si="106"/>
        <v>0</v>
      </c>
      <c r="I280" s="36" t="s">
        <v>24</v>
      </c>
      <c r="J280">
        <f t="shared" si="105"/>
        <v>0</v>
      </c>
      <c r="K280">
        <f t="shared" si="105"/>
        <v>1</v>
      </c>
      <c r="L280" s="21">
        <f t="shared" si="91"/>
        <v>0</v>
      </c>
      <c r="M280">
        <f t="shared" si="92"/>
        <v>0</v>
      </c>
      <c r="N280">
        <f t="shared" si="93"/>
        <v>0</v>
      </c>
      <c r="O280">
        <f t="shared" si="94"/>
        <v>0</v>
      </c>
      <c r="P280">
        <f t="shared" si="95"/>
        <v>0</v>
      </c>
      <c r="Q280">
        <f t="shared" si="96"/>
        <v>0</v>
      </c>
      <c r="R280">
        <f t="shared" si="97"/>
        <v>0</v>
      </c>
      <c r="S280">
        <f t="shared" si="98"/>
        <v>1</v>
      </c>
      <c r="T280">
        <f t="shared" si="99"/>
        <v>0</v>
      </c>
      <c r="U280">
        <f t="shared" si="100"/>
        <v>0</v>
      </c>
      <c r="V280">
        <f t="shared" si="101"/>
        <v>0</v>
      </c>
      <c r="W280">
        <f t="shared" si="102"/>
        <v>0</v>
      </c>
      <c r="X280" t="str">
        <f t="shared" si="103"/>
        <v/>
      </c>
    </row>
    <row r="281" spans="1:24" ht="16">
      <c r="A281" s="8">
        <v>163</v>
      </c>
      <c r="B281" s="1" t="s">
        <v>79</v>
      </c>
      <c r="C281">
        <f t="shared" si="106"/>
        <v>0</v>
      </c>
      <c r="D281">
        <f t="shared" si="106"/>
        <v>0</v>
      </c>
      <c r="E281">
        <f t="shared" si="106"/>
        <v>0</v>
      </c>
      <c r="F281">
        <f t="shared" si="106"/>
        <v>1</v>
      </c>
      <c r="G281">
        <f t="shared" si="106"/>
        <v>0</v>
      </c>
      <c r="H281">
        <f t="shared" si="106"/>
        <v>0</v>
      </c>
      <c r="I281" s="36" t="s">
        <v>24</v>
      </c>
      <c r="J281">
        <f t="shared" si="105"/>
        <v>0</v>
      </c>
      <c r="K281">
        <f t="shared" si="105"/>
        <v>1</v>
      </c>
      <c r="L281" s="21">
        <f t="shared" si="91"/>
        <v>0</v>
      </c>
      <c r="M281">
        <f t="shared" si="92"/>
        <v>0</v>
      </c>
      <c r="N281">
        <f t="shared" si="93"/>
        <v>0</v>
      </c>
      <c r="O281">
        <f t="shared" si="94"/>
        <v>0</v>
      </c>
      <c r="P281">
        <f t="shared" si="95"/>
        <v>0</v>
      </c>
      <c r="Q281">
        <f t="shared" si="96"/>
        <v>0</v>
      </c>
      <c r="R281">
        <f t="shared" si="97"/>
        <v>0</v>
      </c>
      <c r="S281">
        <f t="shared" si="98"/>
        <v>1</v>
      </c>
      <c r="T281">
        <f t="shared" si="99"/>
        <v>0</v>
      </c>
      <c r="U281">
        <f t="shared" si="100"/>
        <v>0</v>
      </c>
      <c r="V281">
        <f t="shared" si="101"/>
        <v>0</v>
      </c>
      <c r="W281">
        <f t="shared" si="102"/>
        <v>0</v>
      </c>
      <c r="X281" t="str">
        <f t="shared" si="103"/>
        <v/>
      </c>
    </row>
    <row r="282" spans="1:24" ht="16">
      <c r="A282" s="8">
        <v>171</v>
      </c>
      <c r="B282" s="1" t="s">
        <v>79</v>
      </c>
      <c r="C282">
        <f t="shared" si="106"/>
        <v>0</v>
      </c>
      <c r="D282">
        <f t="shared" si="106"/>
        <v>0</v>
      </c>
      <c r="E282">
        <f t="shared" si="106"/>
        <v>0</v>
      </c>
      <c r="F282">
        <f t="shared" si="106"/>
        <v>1</v>
      </c>
      <c r="G282">
        <f t="shared" si="106"/>
        <v>0</v>
      </c>
      <c r="H282">
        <f t="shared" si="106"/>
        <v>0</v>
      </c>
      <c r="I282" s="36" t="s">
        <v>22</v>
      </c>
      <c r="J282">
        <f t="shared" si="105"/>
        <v>1</v>
      </c>
      <c r="K282">
        <f t="shared" si="105"/>
        <v>0</v>
      </c>
      <c r="L282" s="21">
        <f t="shared" si="91"/>
        <v>0</v>
      </c>
      <c r="M282">
        <f t="shared" si="92"/>
        <v>0</v>
      </c>
      <c r="N282">
        <f t="shared" si="93"/>
        <v>0</v>
      </c>
      <c r="O282">
        <f t="shared" si="94"/>
        <v>0</v>
      </c>
      <c r="P282">
        <f t="shared" si="95"/>
        <v>0</v>
      </c>
      <c r="Q282">
        <f t="shared" si="96"/>
        <v>0</v>
      </c>
      <c r="R282">
        <f t="shared" si="97"/>
        <v>1</v>
      </c>
      <c r="S282">
        <f t="shared" si="98"/>
        <v>0</v>
      </c>
      <c r="T282">
        <f t="shared" si="99"/>
        <v>0</v>
      </c>
      <c r="U282">
        <f t="shared" si="100"/>
        <v>0</v>
      </c>
      <c r="V282">
        <f t="shared" si="101"/>
        <v>0</v>
      </c>
      <c r="W282">
        <f t="shared" si="102"/>
        <v>0</v>
      </c>
      <c r="X282" t="str">
        <f t="shared" si="103"/>
        <v/>
      </c>
    </row>
    <row r="283" spans="1:24" ht="16">
      <c r="A283" s="8">
        <v>180</v>
      </c>
      <c r="B283" s="1" t="s">
        <v>79</v>
      </c>
      <c r="C283">
        <f t="shared" ref="C283:H292" si="107">IF($B283=C$2,1,0)</f>
        <v>0</v>
      </c>
      <c r="D283">
        <f t="shared" si="107"/>
        <v>0</v>
      </c>
      <c r="E283">
        <f t="shared" si="107"/>
        <v>0</v>
      </c>
      <c r="F283">
        <f t="shared" si="107"/>
        <v>1</v>
      </c>
      <c r="G283">
        <f t="shared" si="107"/>
        <v>0</v>
      </c>
      <c r="H283">
        <f t="shared" si="107"/>
        <v>0</v>
      </c>
      <c r="I283" s="36" t="s">
        <v>24</v>
      </c>
      <c r="J283">
        <f t="shared" ref="J283:K302" si="108">IF($I283=J$2,1,0)</f>
        <v>0</v>
      </c>
      <c r="K283">
        <f t="shared" si="108"/>
        <v>1</v>
      </c>
      <c r="L283" s="21">
        <f t="shared" si="91"/>
        <v>0</v>
      </c>
      <c r="M283">
        <f t="shared" si="92"/>
        <v>0</v>
      </c>
      <c r="N283">
        <f t="shared" si="93"/>
        <v>0</v>
      </c>
      <c r="O283">
        <f t="shared" si="94"/>
        <v>0</v>
      </c>
      <c r="P283">
        <f t="shared" si="95"/>
        <v>0</v>
      </c>
      <c r="Q283">
        <f t="shared" si="96"/>
        <v>0</v>
      </c>
      <c r="R283">
        <f t="shared" si="97"/>
        <v>0</v>
      </c>
      <c r="S283">
        <f t="shared" si="98"/>
        <v>1</v>
      </c>
      <c r="T283">
        <f t="shared" si="99"/>
        <v>0</v>
      </c>
      <c r="U283">
        <f t="shared" si="100"/>
        <v>0</v>
      </c>
      <c r="V283">
        <f t="shared" si="101"/>
        <v>0</v>
      </c>
      <c r="W283">
        <f t="shared" si="102"/>
        <v>0</v>
      </c>
      <c r="X283" t="str">
        <f t="shared" si="103"/>
        <v/>
      </c>
    </row>
    <row r="284" spans="1:24" ht="16">
      <c r="A284" s="8">
        <v>184</v>
      </c>
      <c r="B284" s="1" t="s">
        <v>79</v>
      </c>
      <c r="C284">
        <f t="shared" si="107"/>
        <v>0</v>
      </c>
      <c r="D284">
        <f t="shared" si="107"/>
        <v>0</v>
      </c>
      <c r="E284">
        <f t="shared" si="107"/>
        <v>0</v>
      </c>
      <c r="F284">
        <f t="shared" si="107"/>
        <v>1</v>
      </c>
      <c r="G284">
        <f t="shared" si="107"/>
        <v>0</v>
      </c>
      <c r="H284">
        <f t="shared" si="107"/>
        <v>0</v>
      </c>
      <c r="I284" s="36" t="s">
        <v>24</v>
      </c>
      <c r="J284">
        <f t="shared" si="108"/>
        <v>0</v>
      </c>
      <c r="K284">
        <f t="shared" si="108"/>
        <v>1</v>
      </c>
      <c r="L284" s="21">
        <f t="shared" si="91"/>
        <v>0</v>
      </c>
      <c r="M284">
        <f t="shared" si="92"/>
        <v>0</v>
      </c>
      <c r="N284">
        <f t="shared" si="93"/>
        <v>0</v>
      </c>
      <c r="O284">
        <f t="shared" si="94"/>
        <v>0</v>
      </c>
      <c r="P284">
        <f t="shared" si="95"/>
        <v>0</v>
      </c>
      <c r="Q284">
        <f t="shared" si="96"/>
        <v>0</v>
      </c>
      <c r="R284">
        <f t="shared" si="97"/>
        <v>0</v>
      </c>
      <c r="S284">
        <f t="shared" si="98"/>
        <v>1</v>
      </c>
      <c r="T284">
        <f t="shared" si="99"/>
        <v>0</v>
      </c>
      <c r="U284">
        <f t="shared" si="100"/>
        <v>0</v>
      </c>
      <c r="V284">
        <f t="shared" si="101"/>
        <v>0</v>
      </c>
      <c r="W284">
        <f t="shared" si="102"/>
        <v>0</v>
      </c>
      <c r="X284" t="str">
        <f t="shared" si="103"/>
        <v/>
      </c>
    </row>
    <row r="285" spans="1:24" ht="16">
      <c r="A285" s="8">
        <v>195</v>
      </c>
      <c r="B285" s="1" t="s">
        <v>79</v>
      </c>
      <c r="C285">
        <f t="shared" si="107"/>
        <v>0</v>
      </c>
      <c r="D285">
        <f t="shared" si="107"/>
        <v>0</v>
      </c>
      <c r="E285">
        <f t="shared" si="107"/>
        <v>0</v>
      </c>
      <c r="F285">
        <f t="shared" si="107"/>
        <v>1</v>
      </c>
      <c r="G285">
        <f t="shared" si="107"/>
        <v>0</v>
      </c>
      <c r="H285">
        <f t="shared" si="107"/>
        <v>0</v>
      </c>
      <c r="I285" s="36" t="s">
        <v>22</v>
      </c>
      <c r="J285">
        <f t="shared" si="108"/>
        <v>1</v>
      </c>
      <c r="K285">
        <f t="shared" si="108"/>
        <v>0</v>
      </c>
      <c r="L285" s="21">
        <f t="shared" si="91"/>
        <v>0</v>
      </c>
      <c r="M285">
        <f t="shared" si="92"/>
        <v>0</v>
      </c>
      <c r="N285">
        <f t="shared" si="93"/>
        <v>0</v>
      </c>
      <c r="O285">
        <f t="shared" si="94"/>
        <v>0</v>
      </c>
      <c r="P285">
        <f t="shared" si="95"/>
        <v>0</v>
      </c>
      <c r="Q285">
        <f t="shared" si="96"/>
        <v>0</v>
      </c>
      <c r="R285">
        <f t="shared" si="97"/>
        <v>1</v>
      </c>
      <c r="S285">
        <f t="shared" si="98"/>
        <v>0</v>
      </c>
      <c r="T285">
        <f t="shared" si="99"/>
        <v>0</v>
      </c>
      <c r="U285">
        <f t="shared" si="100"/>
        <v>0</v>
      </c>
      <c r="V285">
        <f t="shared" si="101"/>
        <v>0</v>
      </c>
      <c r="W285">
        <f t="shared" si="102"/>
        <v>0</v>
      </c>
      <c r="X285" t="str">
        <f t="shared" si="103"/>
        <v/>
      </c>
    </row>
    <row r="286" spans="1:24" ht="16">
      <c r="A286" s="8">
        <v>209</v>
      </c>
      <c r="B286" s="1" t="s">
        <v>79</v>
      </c>
      <c r="C286">
        <f t="shared" si="107"/>
        <v>0</v>
      </c>
      <c r="D286">
        <f t="shared" si="107"/>
        <v>0</v>
      </c>
      <c r="E286">
        <f t="shared" si="107"/>
        <v>0</v>
      </c>
      <c r="F286">
        <f t="shared" si="107"/>
        <v>1</v>
      </c>
      <c r="G286">
        <f t="shared" si="107"/>
        <v>0</v>
      </c>
      <c r="H286">
        <f t="shared" si="107"/>
        <v>0</v>
      </c>
      <c r="I286" s="36" t="s">
        <v>22</v>
      </c>
      <c r="J286">
        <f t="shared" si="108"/>
        <v>1</v>
      </c>
      <c r="K286">
        <f t="shared" si="108"/>
        <v>0</v>
      </c>
      <c r="L286" s="21">
        <f t="shared" si="91"/>
        <v>0</v>
      </c>
      <c r="M286">
        <f t="shared" si="92"/>
        <v>0</v>
      </c>
      <c r="N286">
        <f t="shared" si="93"/>
        <v>0</v>
      </c>
      <c r="O286">
        <f t="shared" si="94"/>
        <v>0</v>
      </c>
      <c r="P286">
        <f t="shared" si="95"/>
        <v>0</v>
      </c>
      <c r="Q286">
        <f t="shared" si="96"/>
        <v>0</v>
      </c>
      <c r="R286">
        <f t="shared" si="97"/>
        <v>1</v>
      </c>
      <c r="S286">
        <f t="shared" si="98"/>
        <v>0</v>
      </c>
      <c r="T286">
        <f t="shared" si="99"/>
        <v>0</v>
      </c>
      <c r="U286">
        <f t="shared" si="100"/>
        <v>0</v>
      </c>
      <c r="V286">
        <f t="shared" si="101"/>
        <v>0</v>
      </c>
      <c r="W286">
        <f t="shared" si="102"/>
        <v>0</v>
      </c>
      <c r="X286" t="str">
        <f t="shared" si="103"/>
        <v/>
      </c>
    </row>
    <row r="287" spans="1:24" ht="16">
      <c r="A287" s="8">
        <v>219</v>
      </c>
      <c r="B287" s="1" t="s">
        <v>79</v>
      </c>
      <c r="C287">
        <f t="shared" si="107"/>
        <v>0</v>
      </c>
      <c r="D287">
        <f t="shared" si="107"/>
        <v>0</v>
      </c>
      <c r="E287">
        <f t="shared" si="107"/>
        <v>0</v>
      </c>
      <c r="F287">
        <f t="shared" si="107"/>
        <v>1</v>
      </c>
      <c r="G287">
        <f t="shared" si="107"/>
        <v>0</v>
      </c>
      <c r="H287">
        <f t="shared" si="107"/>
        <v>0</v>
      </c>
      <c r="I287" s="36" t="s">
        <v>24</v>
      </c>
      <c r="J287">
        <f t="shared" si="108"/>
        <v>0</v>
      </c>
      <c r="K287">
        <f t="shared" si="108"/>
        <v>1</v>
      </c>
      <c r="L287" s="21">
        <f t="shared" si="91"/>
        <v>0</v>
      </c>
      <c r="M287">
        <f t="shared" si="92"/>
        <v>0</v>
      </c>
      <c r="N287">
        <f t="shared" si="93"/>
        <v>0</v>
      </c>
      <c r="O287">
        <f t="shared" si="94"/>
        <v>0</v>
      </c>
      <c r="P287">
        <f t="shared" si="95"/>
        <v>0</v>
      </c>
      <c r="Q287">
        <f t="shared" si="96"/>
        <v>0</v>
      </c>
      <c r="R287">
        <f t="shared" si="97"/>
        <v>0</v>
      </c>
      <c r="S287">
        <f t="shared" si="98"/>
        <v>1</v>
      </c>
      <c r="T287">
        <f t="shared" si="99"/>
        <v>0</v>
      </c>
      <c r="U287">
        <f t="shared" si="100"/>
        <v>0</v>
      </c>
      <c r="V287">
        <f t="shared" si="101"/>
        <v>0</v>
      </c>
      <c r="W287">
        <f t="shared" si="102"/>
        <v>0</v>
      </c>
      <c r="X287" t="str">
        <f t="shared" si="103"/>
        <v/>
      </c>
    </row>
    <row r="288" spans="1:24" ht="16">
      <c r="A288" s="8">
        <v>232</v>
      </c>
      <c r="B288" s="1" t="s">
        <v>79</v>
      </c>
      <c r="C288">
        <f t="shared" si="107"/>
        <v>0</v>
      </c>
      <c r="D288">
        <f t="shared" si="107"/>
        <v>0</v>
      </c>
      <c r="E288">
        <f t="shared" si="107"/>
        <v>0</v>
      </c>
      <c r="F288">
        <f t="shared" si="107"/>
        <v>1</v>
      </c>
      <c r="G288">
        <f t="shared" si="107"/>
        <v>0</v>
      </c>
      <c r="H288">
        <f t="shared" si="107"/>
        <v>0</v>
      </c>
      <c r="I288" s="36" t="s">
        <v>24</v>
      </c>
      <c r="J288">
        <f t="shared" si="108"/>
        <v>0</v>
      </c>
      <c r="K288">
        <f t="shared" si="108"/>
        <v>1</v>
      </c>
      <c r="L288" s="21">
        <f t="shared" si="91"/>
        <v>0</v>
      </c>
      <c r="M288">
        <f t="shared" si="92"/>
        <v>0</v>
      </c>
      <c r="N288">
        <f t="shared" si="93"/>
        <v>0</v>
      </c>
      <c r="O288">
        <f t="shared" si="94"/>
        <v>0</v>
      </c>
      <c r="P288">
        <f t="shared" si="95"/>
        <v>0</v>
      </c>
      <c r="Q288">
        <f t="shared" si="96"/>
        <v>0</v>
      </c>
      <c r="R288">
        <f t="shared" si="97"/>
        <v>0</v>
      </c>
      <c r="S288">
        <f t="shared" si="98"/>
        <v>1</v>
      </c>
      <c r="T288">
        <f t="shared" si="99"/>
        <v>0</v>
      </c>
      <c r="U288">
        <f t="shared" si="100"/>
        <v>0</v>
      </c>
      <c r="V288">
        <f t="shared" si="101"/>
        <v>0</v>
      </c>
      <c r="W288">
        <f t="shared" si="102"/>
        <v>0</v>
      </c>
      <c r="X288" t="str">
        <f t="shared" si="103"/>
        <v/>
      </c>
    </row>
    <row r="289" spans="1:24" ht="16">
      <c r="A289" s="8">
        <v>258</v>
      </c>
      <c r="B289" s="1" t="s">
        <v>79</v>
      </c>
      <c r="C289">
        <f t="shared" si="107"/>
        <v>0</v>
      </c>
      <c r="D289">
        <f t="shared" si="107"/>
        <v>0</v>
      </c>
      <c r="E289">
        <f t="shared" si="107"/>
        <v>0</v>
      </c>
      <c r="F289">
        <f t="shared" si="107"/>
        <v>1</v>
      </c>
      <c r="G289">
        <f t="shared" si="107"/>
        <v>0</v>
      </c>
      <c r="H289">
        <f t="shared" si="107"/>
        <v>0</v>
      </c>
      <c r="I289" s="36" t="s">
        <v>22</v>
      </c>
      <c r="J289">
        <f t="shared" si="108"/>
        <v>1</v>
      </c>
      <c r="K289">
        <f t="shared" si="108"/>
        <v>0</v>
      </c>
      <c r="L289" s="21">
        <f t="shared" si="91"/>
        <v>0</v>
      </c>
      <c r="M289">
        <f t="shared" si="92"/>
        <v>0</v>
      </c>
      <c r="N289">
        <f t="shared" si="93"/>
        <v>0</v>
      </c>
      <c r="O289">
        <f t="shared" si="94"/>
        <v>0</v>
      </c>
      <c r="P289">
        <f t="shared" si="95"/>
        <v>0</v>
      </c>
      <c r="Q289">
        <f t="shared" si="96"/>
        <v>0</v>
      </c>
      <c r="R289">
        <f t="shared" si="97"/>
        <v>1</v>
      </c>
      <c r="S289">
        <f t="shared" si="98"/>
        <v>0</v>
      </c>
      <c r="T289">
        <f t="shared" si="99"/>
        <v>0</v>
      </c>
      <c r="U289">
        <f t="shared" si="100"/>
        <v>0</v>
      </c>
      <c r="V289">
        <f t="shared" si="101"/>
        <v>0</v>
      </c>
      <c r="W289">
        <f t="shared" si="102"/>
        <v>0</v>
      </c>
      <c r="X289" t="str">
        <f t="shared" si="103"/>
        <v/>
      </c>
    </row>
    <row r="290" spans="1:24" ht="16">
      <c r="A290" s="8">
        <v>271</v>
      </c>
      <c r="B290" s="1" t="s">
        <v>79</v>
      </c>
      <c r="C290">
        <f t="shared" si="107"/>
        <v>0</v>
      </c>
      <c r="D290">
        <f t="shared" si="107"/>
        <v>0</v>
      </c>
      <c r="E290">
        <f t="shared" si="107"/>
        <v>0</v>
      </c>
      <c r="F290">
        <f t="shared" si="107"/>
        <v>1</v>
      </c>
      <c r="G290">
        <f t="shared" si="107"/>
        <v>0</v>
      </c>
      <c r="H290">
        <f t="shared" si="107"/>
        <v>0</v>
      </c>
      <c r="I290" s="36" t="s">
        <v>22</v>
      </c>
      <c r="J290">
        <f t="shared" si="108"/>
        <v>1</v>
      </c>
      <c r="K290">
        <f t="shared" si="108"/>
        <v>0</v>
      </c>
      <c r="L290" s="21">
        <f t="shared" si="91"/>
        <v>0</v>
      </c>
      <c r="M290">
        <f t="shared" si="92"/>
        <v>0</v>
      </c>
      <c r="N290">
        <f t="shared" si="93"/>
        <v>0</v>
      </c>
      <c r="O290">
        <f t="shared" si="94"/>
        <v>0</v>
      </c>
      <c r="P290">
        <f t="shared" si="95"/>
        <v>0</v>
      </c>
      <c r="Q290">
        <f t="shared" si="96"/>
        <v>0</v>
      </c>
      <c r="R290">
        <f t="shared" si="97"/>
        <v>1</v>
      </c>
      <c r="S290">
        <f t="shared" si="98"/>
        <v>0</v>
      </c>
      <c r="T290">
        <f t="shared" si="99"/>
        <v>0</v>
      </c>
      <c r="U290">
        <f t="shared" si="100"/>
        <v>0</v>
      </c>
      <c r="V290">
        <f t="shared" si="101"/>
        <v>0</v>
      </c>
      <c r="W290">
        <f t="shared" si="102"/>
        <v>0</v>
      </c>
      <c r="X290" t="str">
        <f t="shared" si="103"/>
        <v/>
      </c>
    </row>
    <row r="291" spans="1:24" ht="16">
      <c r="A291" s="8">
        <v>275</v>
      </c>
      <c r="B291" s="1" t="s">
        <v>79</v>
      </c>
      <c r="C291">
        <f t="shared" si="107"/>
        <v>0</v>
      </c>
      <c r="D291">
        <f t="shared" si="107"/>
        <v>0</v>
      </c>
      <c r="E291">
        <f t="shared" si="107"/>
        <v>0</v>
      </c>
      <c r="F291">
        <f t="shared" si="107"/>
        <v>1</v>
      </c>
      <c r="G291">
        <f t="shared" si="107"/>
        <v>0</v>
      </c>
      <c r="H291">
        <f t="shared" si="107"/>
        <v>0</v>
      </c>
      <c r="I291" s="36" t="s">
        <v>24</v>
      </c>
      <c r="J291">
        <f t="shared" si="108"/>
        <v>0</v>
      </c>
      <c r="K291">
        <f t="shared" si="108"/>
        <v>1</v>
      </c>
      <c r="L291" s="21">
        <f t="shared" si="91"/>
        <v>0</v>
      </c>
      <c r="M291">
        <f t="shared" si="92"/>
        <v>0</v>
      </c>
      <c r="N291">
        <f t="shared" si="93"/>
        <v>0</v>
      </c>
      <c r="O291">
        <f t="shared" si="94"/>
        <v>0</v>
      </c>
      <c r="P291">
        <f t="shared" si="95"/>
        <v>0</v>
      </c>
      <c r="Q291">
        <f t="shared" si="96"/>
        <v>0</v>
      </c>
      <c r="R291">
        <f t="shared" si="97"/>
        <v>0</v>
      </c>
      <c r="S291">
        <f t="shared" si="98"/>
        <v>1</v>
      </c>
      <c r="T291">
        <f t="shared" si="99"/>
        <v>0</v>
      </c>
      <c r="U291">
        <f t="shared" si="100"/>
        <v>0</v>
      </c>
      <c r="V291">
        <f t="shared" si="101"/>
        <v>0</v>
      </c>
      <c r="W291">
        <f t="shared" si="102"/>
        <v>0</v>
      </c>
      <c r="X291" t="str">
        <f t="shared" si="103"/>
        <v/>
      </c>
    </row>
    <row r="292" spans="1:24" ht="16">
      <c r="A292" s="8">
        <v>278</v>
      </c>
      <c r="B292" s="1" t="s">
        <v>79</v>
      </c>
      <c r="C292">
        <f t="shared" si="107"/>
        <v>0</v>
      </c>
      <c r="D292">
        <f t="shared" si="107"/>
        <v>0</v>
      </c>
      <c r="E292">
        <f t="shared" si="107"/>
        <v>0</v>
      </c>
      <c r="F292">
        <f t="shared" si="107"/>
        <v>1</v>
      </c>
      <c r="G292">
        <f t="shared" si="107"/>
        <v>0</v>
      </c>
      <c r="H292">
        <f t="shared" si="107"/>
        <v>0</v>
      </c>
      <c r="I292" s="36" t="s">
        <v>22</v>
      </c>
      <c r="J292">
        <f t="shared" si="108"/>
        <v>1</v>
      </c>
      <c r="K292">
        <f t="shared" si="108"/>
        <v>0</v>
      </c>
      <c r="L292" s="21">
        <f t="shared" si="91"/>
        <v>0</v>
      </c>
      <c r="M292">
        <f t="shared" si="92"/>
        <v>0</v>
      </c>
      <c r="N292">
        <f t="shared" si="93"/>
        <v>0</v>
      </c>
      <c r="O292">
        <f t="shared" si="94"/>
        <v>0</v>
      </c>
      <c r="P292">
        <f t="shared" si="95"/>
        <v>0</v>
      </c>
      <c r="Q292">
        <f t="shared" si="96"/>
        <v>0</v>
      </c>
      <c r="R292">
        <f t="shared" si="97"/>
        <v>1</v>
      </c>
      <c r="S292">
        <f t="shared" si="98"/>
        <v>0</v>
      </c>
      <c r="T292">
        <f t="shared" si="99"/>
        <v>0</v>
      </c>
      <c r="U292">
        <f t="shared" si="100"/>
        <v>0</v>
      </c>
      <c r="V292">
        <f t="shared" si="101"/>
        <v>0</v>
      </c>
      <c r="W292">
        <f t="shared" si="102"/>
        <v>0</v>
      </c>
      <c r="X292" t="str">
        <f t="shared" si="103"/>
        <v/>
      </c>
    </row>
    <row r="293" spans="1:24" ht="16">
      <c r="A293" s="8">
        <v>295</v>
      </c>
      <c r="B293" s="1" t="s">
        <v>79</v>
      </c>
      <c r="C293">
        <f t="shared" ref="C293:H302" si="109">IF($B293=C$2,1,0)</f>
        <v>0</v>
      </c>
      <c r="D293">
        <f t="shared" si="109"/>
        <v>0</v>
      </c>
      <c r="E293">
        <f t="shared" si="109"/>
        <v>0</v>
      </c>
      <c r="F293">
        <f t="shared" si="109"/>
        <v>1</v>
      </c>
      <c r="G293">
        <f t="shared" si="109"/>
        <v>0</v>
      </c>
      <c r="H293">
        <f t="shared" si="109"/>
        <v>0</v>
      </c>
      <c r="I293" s="36" t="s">
        <v>24</v>
      </c>
      <c r="J293">
        <f t="shared" si="108"/>
        <v>0</v>
      </c>
      <c r="K293">
        <f t="shared" si="108"/>
        <v>1</v>
      </c>
      <c r="L293" s="21">
        <f t="shared" si="91"/>
        <v>0</v>
      </c>
      <c r="M293">
        <f t="shared" si="92"/>
        <v>0</v>
      </c>
      <c r="N293">
        <f t="shared" si="93"/>
        <v>0</v>
      </c>
      <c r="O293">
        <f t="shared" si="94"/>
        <v>0</v>
      </c>
      <c r="P293">
        <f t="shared" si="95"/>
        <v>0</v>
      </c>
      <c r="Q293">
        <f t="shared" si="96"/>
        <v>0</v>
      </c>
      <c r="R293">
        <f t="shared" si="97"/>
        <v>0</v>
      </c>
      <c r="S293">
        <f t="shared" si="98"/>
        <v>1</v>
      </c>
      <c r="T293">
        <f t="shared" si="99"/>
        <v>0</v>
      </c>
      <c r="U293">
        <f t="shared" si="100"/>
        <v>0</v>
      </c>
      <c r="V293">
        <f t="shared" si="101"/>
        <v>0</v>
      </c>
      <c r="W293">
        <f t="shared" si="102"/>
        <v>0</v>
      </c>
      <c r="X293" t="str">
        <f t="shared" si="103"/>
        <v/>
      </c>
    </row>
    <row r="294" spans="1:24" ht="16">
      <c r="A294" s="8">
        <v>297</v>
      </c>
      <c r="B294" s="1" t="s">
        <v>79</v>
      </c>
      <c r="C294">
        <f t="shared" si="109"/>
        <v>0</v>
      </c>
      <c r="D294">
        <f t="shared" si="109"/>
        <v>0</v>
      </c>
      <c r="E294">
        <f t="shared" si="109"/>
        <v>0</v>
      </c>
      <c r="F294">
        <f t="shared" si="109"/>
        <v>1</v>
      </c>
      <c r="G294">
        <f t="shared" si="109"/>
        <v>0</v>
      </c>
      <c r="H294">
        <f t="shared" si="109"/>
        <v>0</v>
      </c>
      <c r="I294" s="36" t="s">
        <v>24</v>
      </c>
      <c r="J294">
        <f t="shared" si="108"/>
        <v>0</v>
      </c>
      <c r="K294">
        <f t="shared" si="108"/>
        <v>1</v>
      </c>
      <c r="L294" s="21">
        <f t="shared" si="91"/>
        <v>0</v>
      </c>
      <c r="M294">
        <f t="shared" si="92"/>
        <v>0</v>
      </c>
      <c r="N294">
        <f t="shared" si="93"/>
        <v>0</v>
      </c>
      <c r="O294">
        <f t="shared" si="94"/>
        <v>0</v>
      </c>
      <c r="P294">
        <f t="shared" si="95"/>
        <v>0</v>
      </c>
      <c r="Q294">
        <f t="shared" si="96"/>
        <v>0</v>
      </c>
      <c r="R294">
        <f t="shared" si="97"/>
        <v>0</v>
      </c>
      <c r="S294">
        <f t="shared" si="98"/>
        <v>1</v>
      </c>
      <c r="T294">
        <f t="shared" si="99"/>
        <v>0</v>
      </c>
      <c r="U294">
        <f t="shared" si="100"/>
        <v>0</v>
      </c>
      <c r="V294">
        <f t="shared" si="101"/>
        <v>0</v>
      </c>
      <c r="W294">
        <f t="shared" si="102"/>
        <v>0</v>
      </c>
      <c r="X294" t="str">
        <f t="shared" si="103"/>
        <v/>
      </c>
    </row>
    <row r="295" spans="1:24" ht="16">
      <c r="A295" s="8">
        <v>301</v>
      </c>
      <c r="B295" s="1" t="s">
        <v>79</v>
      </c>
      <c r="C295">
        <f t="shared" si="109"/>
        <v>0</v>
      </c>
      <c r="D295">
        <f t="shared" si="109"/>
        <v>0</v>
      </c>
      <c r="E295">
        <f t="shared" si="109"/>
        <v>0</v>
      </c>
      <c r="F295">
        <f t="shared" si="109"/>
        <v>1</v>
      </c>
      <c r="G295">
        <f t="shared" si="109"/>
        <v>0</v>
      </c>
      <c r="H295">
        <f t="shared" si="109"/>
        <v>0</v>
      </c>
      <c r="I295" s="36" t="s">
        <v>24</v>
      </c>
      <c r="J295">
        <f t="shared" si="108"/>
        <v>0</v>
      </c>
      <c r="K295">
        <f t="shared" si="108"/>
        <v>1</v>
      </c>
      <c r="L295" s="21">
        <f t="shared" si="91"/>
        <v>0</v>
      </c>
      <c r="M295">
        <f t="shared" si="92"/>
        <v>0</v>
      </c>
      <c r="N295">
        <f t="shared" si="93"/>
        <v>0</v>
      </c>
      <c r="O295">
        <f t="shared" si="94"/>
        <v>0</v>
      </c>
      <c r="P295">
        <f t="shared" si="95"/>
        <v>0</v>
      </c>
      <c r="Q295">
        <f t="shared" si="96"/>
        <v>0</v>
      </c>
      <c r="R295">
        <f t="shared" si="97"/>
        <v>0</v>
      </c>
      <c r="S295">
        <f t="shared" si="98"/>
        <v>1</v>
      </c>
      <c r="T295">
        <f t="shared" si="99"/>
        <v>0</v>
      </c>
      <c r="U295">
        <f t="shared" si="100"/>
        <v>0</v>
      </c>
      <c r="V295">
        <f t="shared" si="101"/>
        <v>0</v>
      </c>
      <c r="W295">
        <f t="shared" si="102"/>
        <v>0</v>
      </c>
      <c r="X295" t="str">
        <f t="shared" si="103"/>
        <v/>
      </c>
    </row>
    <row r="296" spans="1:24" ht="16">
      <c r="A296" s="8">
        <v>313</v>
      </c>
      <c r="B296" s="1" t="s">
        <v>79</v>
      </c>
      <c r="C296">
        <f t="shared" si="109"/>
        <v>0</v>
      </c>
      <c r="D296">
        <f t="shared" si="109"/>
        <v>0</v>
      </c>
      <c r="E296">
        <f t="shared" si="109"/>
        <v>0</v>
      </c>
      <c r="F296">
        <f t="shared" si="109"/>
        <v>1</v>
      </c>
      <c r="G296">
        <f t="shared" si="109"/>
        <v>0</v>
      </c>
      <c r="H296">
        <f t="shared" si="109"/>
        <v>0</v>
      </c>
      <c r="I296" s="36" t="s">
        <v>22</v>
      </c>
      <c r="J296">
        <f t="shared" si="108"/>
        <v>1</v>
      </c>
      <c r="K296">
        <f t="shared" si="108"/>
        <v>0</v>
      </c>
      <c r="L296" s="21">
        <f t="shared" si="91"/>
        <v>0</v>
      </c>
      <c r="M296">
        <f t="shared" si="92"/>
        <v>0</v>
      </c>
      <c r="N296">
        <f t="shared" si="93"/>
        <v>0</v>
      </c>
      <c r="O296">
        <f t="shared" si="94"/>
        <v>0</v>
      </c>
      <c r="P296">
        <f t="shared" si="95"/>
        <v>0</v>
      </c>
      <c r="Q296">
        <f t="shared" si="96"/>
        <v>0</v>
      </c>
      <c r="R296">
        <f t="shared" si="97"/>
        <v>1</v>
      </c>
      <c r="S296">
        <f t="shared" si="98"/>
        <v>0</v>
      </c>
      <c r="T296">
        <f t="shared" si="99"/>
        <v>0</v>
      </c>
      <c r="U296">
        <f t="shared" si="100"/>
        <v>0</v>
      </c>
      <c r="V296">
        <f t="shared" si="101"/>
        <v>0</v>
      </c>
      <c r="W296">
        <f t="shared" si="102"/>
        <v>0</v>
      </c>
      <c r="X296" t="str">
        <f t="shared" si="103"/>
        <v/>
      </c>
    </row>
    <row r="297" spans="1:24" ht="16">
      <c r="A297" s="8">
        <v>314</v>
      </c>
      <c r="B297" s="1" t="s">
        <v>79</v>
      </c>
      <c r="C297">
        <f t="shared" si="109"/>
        <v>0</v>
      </c>
      <c r="D297">
        <f t="shared" si="109"/>
        <v>0</v>
      </c>
      <c r="E297">
        <f t="shared" si="109"/>
        <v>0</v>
      </c>
      <c r="F297">
        <f t="shared" si="109"/>
        <v>1</v>
      </c>
      <c r="G297">
        <f t="shared" si="109"/>
        <v>0</v>
      </c>
      <c r="H297">
        <f t="shared" si="109"/>
        <v>0</v>
      </c>
      <c r="I297" s="36" t="s">
        <v>24</v>
      </c>
      <c r="J297">
        <f t="shared" si="108"/>
        <v>0</v>
      </c>
      <c r="K297">
        <f t="shared" si="108"/>
        <v>1</v>
      </c>
      <c r="L297" s="21">
        <f t="shared" si="91"/>
        <v>0</v>
      </c>
      <c r="M297">
        <f t="shared" si="92"/>
        <v>0</v>
      </c>
      <c r="N297">
        <f t="shared" si="93"/>
        <v>0</v>
      </c>
      <c r="O297">
        <f t="shared" si="94"/>
        <v>0</v>
      </c>
      <c r="P297">
        <f t="shared" si="95"/>
        <v>0</v>
      </c>
      <c r="Q297">
        <f t="shared" si="96"/>
        <v>0</v>
      </c>
      <c r="R297">
        <f t="shared" si="97"/>
        <v>0</v>
      </c>
      <c r="S297">
        <f t="shared" si="98"/>
        <v>1</v>
      </c>
      <c r="T297">
        <f t="shared" si="99"/>
        <v>0</v>
      </c>
      <c r="U297">
        <f t="shared" si="100"/>
        <v>0</v>
      </c>
      <c r="V297">
        <f t="shared" si="101"/>
        <v>0</v>
      </c>
      <c r="W297">
        <f t="shared" si="102"/>
        <v>0</v>
      </c>
      <c r="X297" t="str">
        <f t="shared" si="103"/>
        <v/>
      </c>
    </row>
    <row r="298" spans="1:24" ht="16">
      <c r="A298" s="8">
        <v>318</v>
      </c>
      <c r="B298" s="1" t="s">
        <v>79</v>
      </c>
      <c r="C298">
        <f t="shared" si="109"/>
        <v>0</v>
      </c>
      <c r="D298">
        <f t="shared" si="109"/>
        <v>0</v>
      </c>
      <c r="E298">
        <f t="shared" si="109"/>
        <v>0</v>
      </c>
      <c r="F298">
        <f t="shared" si="109"/>
        <v>1</v>
      </c>
      <c r="G298">
        <f t="shared" si="109"/>
        <v>0</v>
      </c>
      <c r="H298">
        <f t="shared" si="109"/>
        <v>0</v>
      </c>
      <c r="I298" s="36" t="s">
        <v>22</v>
      </c>
      <c r="J298">
        <f t="shared" si="108"/>
        <v>1</v>
      </c>
      <c r="K298">
        <f t="shared" si="108"/>
        <v>0</v>
      </c>
      <c r="L298" s="21">
        <f t="shared" si="91"/>
        <v>0</v>
      </c>
      <c r="M298">
        <f t="shared" si="92"/>
        <v>0</v>
      </c>
      <c r="N298">
        <f t="shared" si="93"/>
        <v>0</v>
      </c>
      <c r="O298">
        <f t="shared" si="94"/>
        <v>0</v>
      </c>
      <c r="P298">
        <f t="shared" si="95"/>
        <v>0</v>
      </c>
      <c r="Q298">
        <f t="shared" si="96"/>
        <v>0</v>
      </c>
      <c r="R298">
        <f t="shared" si="97"/>
        <v>1</v>
      </c>
      <c r="S298">
        <f t="shared" si="98"/>
        <v>0</v>
      </c>
      <c r="T298">
        <f t="shared" si="99"/>
        <v>0</v>
      </c>
      <c r="U298">
        <f t="shared" si="100"/>
        <v>0</v>
      </c>
      <c r="V298">
        <f t="shared" si="101"/>
        <v>0</v>
      </c>
      <c r="W298">
        <f t="shared" si="102"/>
        <v>0</v>
      </c>
      <c r="X298" t="str">
        <f t="shared" si="103"/>
        <v/>
      </c>
    </row>
    <row r="299" spans="1:24" ht="16">
      <c r="A299" s="8">
        <v>321</v>
      </c>
      <c r="B299" s="1" t="s">
        <v>79</v>
      </c>
      <c r="C299">
        <f t="shared" si="109"/>
        <v>0</v>
      </c>
      <c r="D299">
        <f t="shared" si="109"/>
        <v>0</v>
      </c>
      <c r="E299">
        <f t="shared" si="109"/>
        <v>0</v>
      </c>
      <c r="F299">
        <f t="shared" si="109"/>
        <v>1</v>
      </c>
      <c r="G299">
        <f t="shared" si="109"/>
        <v>0</v>
      </c>
      <c r="H299">
        <f t="shared" si="109"/>
        <v>0</v>
      </c>
      <c r="I299" s="36" t="s">
        <v>24</v>
      </c>
      <c r="J299">
        <f t="shared" si="108"/>
        <v>0</v>
      </c>
      <c r="K299">
        <f t="shared" si="108"/>
        <v>1</v>
      </c>
      <c r="L299" s="21">
        <f t="shared" si="91"/>
        <v>0</v>
      </c>
      <c r="M299">
        <f t="shared" si="92"/>
        <v>0</v>
      </c>
      <c r="N299">
        <f t="shared" si="93"/>
        <v>0</v>
      </c>
      <c r="O299">
        <f t="shared" si="94"/>
        <v>0</v>
      </c>
      <c r="P299">
        <f t="shared" si="95"/>
        <v>0</v>
      </c>
      <c r="Q299">
        <f t="shared" si="96"/>
        <v>0</v>
      </c>
      <c r="R299">
        <f t="shared" si="97"/>
        <v>0</v>
      </c>
      <c r="S299">
        <f t="shared" si="98"/>
        <v>1</v>
      </c>
      <c r="T299">
        <f t="shared" si="99"/>
        <v>0</v>
      </c>
      <c r="U299">
        <f t="shared" si="100"/>
        <v>0</v>
      </c>
      <c r="V299">
        <f t="shared" si="101"/>
        <v>0</v>
      </c>
      <c r="W299">
        <f t="shared" si="102"/>
        <v>0</v>
      </c>
      <c r="X299" t="str">
        <f t="shared" si="103"/>
        <v/>
      </c>
    </row>
    <row r="300" spans="1:24" ht="16">
      <c r="A300" s="8">
        <v>327</v>
      </c>
      <c r="B300" s="1" t="s">
        <v>79</v>
      </c>
      <c r="C300">
        <f t="shared" si="109"/>
        <v>0</v>
      </c>
      <c r="D300">
        <f t="shared" si="109"/>
        <v>0</v>
      </c>
      <c r="E300">
        <f t="shared" si="109"/>
        <v>0</v>
      </c>
      <c r="F300">
        <f t="shared" si="109"/>
        <v>1</v>
      </c>
      <c r="G300">
        <f t="shared" si="109"/>
        <v>0</v>
      </c>
      <c r="H300">
        <f t="shared" si="109"/>
        <v>0</v>
      </c>
      <c r="I300" s="36" t="s">
        <v>22</v>
      </c>
      <c r="J300">
        <f t="shared" si="108"/>
        <v>1</v>
      </c>
      <c r="K300">
        <f t="shared" si="108"/>
        <v>0</v>
      </c>
      <c r="L300" s="21">
        <f t="shared" si="91"/>
        <v>0</v>
      </c>
      <c r="M300">
        <f t="shared" si="92"/>
        <v>0</v>
      </c>
      <c r="N300">
        <f t="shared" si="93"/>
        <v>0</v>
      </c>
      <c r="O300">
        <f t="shared" si="94"/>
        <v>0</v>
      </c>
      <c r="P300">
        <f t="shared" si="95"/>
        <v>0</v>
      </c>
      <c r="Q300">
        <f t="shared" si="96"/>
        <v>0</v>
      </c>
      <c r="R300">
        <f t="shared" si="97"/>
        <v>1</v>
      </c>
      <c r="S300">
        <f t="shared" si="98"/>
        <v>0</v>
      </c>
      <c r="T300">
        <f t="shared" si="99"/>
        <v>0</v>
      </c>
      <c r="U300">
        <f t="shared" si="100"/>
        <v>0</v>
      </c>
      <c r="V300">
        <f t="shared" si="101"/>
        <v>0</v>
      </c>
      <c r="W300">
        <f t="shared" si="102"/>
        <v>0</v>
      </c>
      <c r="X300" t="str">
        <f t="shared" si="103"/>
        <v/>
      </c>
    </row>
    <row r="301" spans="1:24" ht="16">
      <c r="A301" s="8">
        <v>333</v>
      </c>
      <c r="B301" s="1" t="s">
        <v>79</v>
      </c>
      <c r="C301">
        <f t="shared" si="109"/>
        <v>0</v>
      </c>
      <c r="D301">
        <f t="shared" si="109"/>
        <v>0</v>
      </c>
      <c r="E301">
        <f t="shared" si="109"/>
        <v>0</v>
      </c>
      <c r="F301">
        <f t="shared" si="109"/>
        <v>1</v>
      </c>
      <c r="G301">
        <f t="shared" si="109"/>
        <v>0</v>
      </c>
      <c r="H301">
        <f t="shared" si="109"/>
        <v>0</v>
      </c>
      <c r="I301" s="36" t="s">
        <v>22</v>
      </c>
      <c r="J301">
        <f t="shared" si="108"/>
        <v>1</v>
      </c>
      <c r="K301">
        <f t="shared" si="108"/>
        <v>0</v>
      </c>
      <c r="L301" s="21">
        <f t="shared" si="91"/>
        <v>0</v>
      </c>
      <c r="M301">
        <f t="shared" si="92"/>
        <v>0</v>
      </c>
      <c r="N301">
        <f t="shared" si="93"/>
        <v>0</v>
      </c>
      <c r="O301">
        <f t="shared" si="94"/>
        <v>0</v>
      </c>
      <c r="P301">
        <f t="shared" si="95"/>
        <v>0</v>
      </c>
      <c r="Q301">
        <f t="shared" si="96"/>
        <v>0</v>
      </c>
      <c r="R301">
        <f t="shared" si="97"/>
        <v>1</v>
      </c>
      <c r="S301">
        <f t="shared" si="98"/>
        <v>0</v>
      </c>
      <c r="T301">
        <f t="shared" si="99"/>
        <v>0</v>
      </c>
      <c r="U301">
        <f t="shared" si="100"/>
        <v>0</v>
      </c>
      <c r="V301">
        <f t="shared" si="101"/>
        <v>0</v>
      </c>
      <c r="W301">
        <f t="shared" si="102"/>
        <v>0</v>
      </c>
      <c r="X301" t="str">
        <f t="shared" si="103"/>
        <v/>
      </c>
    </row>
    <row r="302" spans="1:24" ht="16">
      <c r="A302" s="8">
        <v>334</v>
      </c>
      <c r="B302" s="1" t="s">
        <v>79</v>
      </c>
      <c r="C302">
        <f t="shared" si="109"/>
        <v>0</v>
      </c>
      <c r="D302">
        <f t="shared" si="109"/>
        <v>0</v>
      </c>
      <c r="E302">
        <f t="shared" si="109"/>
        <v>0</v>
      </c>
      <c r="F302">
        <f t="shared" si="109"/>
        <v>1</v>
      </c>
      <c r="G302">
        <f t="shared" si="109"/>
        <v>0</v>
      </c>
      <c r="H302">
        <f t="shared" si="109"/>
        <v>0</v>
      </c>
      <c r="I302" s="36" t="s">
        <v>24</v>
      </c>
      <c r="J302">
        <f t="shared" si="108"/>
        <v>0</v>
      </c>
      <c r="K302">
        <f t="shared" si="108"/>
        <v>1</v>
      </c>
      <c r="L302" s="21">
        <f t="shared" si="91"/>
        <v>0</v>
      </c>
      <c r="M302">
        <f t="shared" si="92"/>
        <v>0</v>
      </c>
      <c r="N302">
        <f t="shared" si="93"/>
        <v>0</v>
      </c>
      <c r="O302">
        <f t="shared" si="94"/>
        <v>0</v>
      </c>
      <c r="P302">
        <f t="shared" si="95"/>
        <v>0</v>
      </c>
      <c r="Q302">
        <f t="shared" si="96"/>
        <v>0</v>
      </c>
      <c r="R302">
        <f t="shared" si="97"/>
        <v>0</v>
      </c>
      <c r="S302">
        <f t="shared" si="98"/>
        <v>1</v>
      </c>
      <c r="T302">
        <f t="shared" si="99"/>
        <v>0</v>
      </c>
      <c r="U302">
        <f t="shared" si="100"/>
        <v>0</v>
      </c>
      <c r="V302">
        <f t="shared" si="101"/>
        <v>0</v>
      </c>
      <c r="W302">
        <f t="shared" si="102"/>
        <v>0</v>
      </c>
      <c r="X302" t="str">
        <f t="shared" si="103"/>
        <v/>
      </c>
    </row>
    <row r="303" spans="1:24" ht="16">
      <c r="A303" s="8">
        <v>346</v>
      </c>
      <c r="B303" s="1" t="s">
        <v>79</v>
      </c>
      <c r="C303">
        <f t="shared" ref="C303:H312" si="110">IF($B303=C$2,1,0)</f>
        <v>0</v>
      </c>
      <c r="D303">
        <f t="shared" si="110"/>
        <v>0</v>
      </c>
      <c r="E303">
        <f t="shared" si="110"/>
        <v>0</v>
      </c>
      <c r="F303">
        <f t="shared" si="110"/>
        <v>1</v>
      </c>
      <c r="G303">
        <f t="shared" si="110"/>
        <v>0</v>
      </c>
      <c r="H303">
        <f t="shared" si="110"/>
        <v>0</v>
      </c>
      <c r="I303" s="36" t="s">
        <v>22</v>
      </c>
      <c r="J303">
        <f t="shared" ref="J303:K322" si="111">IF($I303=J$2,1,0)</f>
        <v>1</v>
      </c>
      <c r="K303">
        <f t="shared" si="111"/>
        <v>0</v>
      </c>
      <c r="L303" s="21">
        <f t="shared" si="91"/>
        <v>0</v>
      </c>
      <c r="M303">
        <f t="shared" si="92"/>
        <v>0</v>
      </c>
      <c r="N303">
        <f t="shared" si="93"/>
        <v>0</v>
      </c>
      <c r="O303">
        <f t="shared" si="94"/>
        <v>0</v>
      </c>
      <c r="P303">
        <f t="shared" si="95"/>
        <v>0</v>
      </c>
      <c r="Q303">
        <f t="shared" si="96"/>
        <v>0</v>
      </c>
      <c r="R303">
        <f t="shared" si="97"/>
        <v>1</v>
      </c>
      <c r="S303">
        <f t="shared" si="98"/>
        <v>0</v>
      </c>
      <c r="T303">
        <f t="shared" si="99"/>
        <v>0</v>
      </c>
      <c r="U303">
        <f t="shared" si="100"/>
        <v>0</v>
      </c>
      <c r="V303">
        <f t="shared" si="101"/>
        <v>0</v>
      </c>
      <c r="W303">
        <f t="shared" si="102"/>
        <v>0</v>
      </c>
      <c r="X303" t="str">
        <f t="shared" si="103"/>
        <v/>
      </c>
    </row>
    <row r="304" spans="1:24" ht="16">
      <c r="A304" s="8">
        <v>390</v>
      </c>
      <c r="B304" s="1" t="s">
        <v>79</v>
      </c>
      <c r="C304">
        <f t="shared" si="110"/>
        <v>0</v>
      </c>
      <c r="D304">
        <f t="shared" si="110"/>
        <v>0</v>
      </c>
      <c r="E304">
        <f t="shared" si="110"/>
        <v>0</v>
      </c>
      <c r="F304">
        <f t="shared" si="110"/>
        <v>1</v>
      </c>
      <c r="G304">
        <f t="shared" si="110"/>
        <v>0</v>
      </c>
      <c r="H304">
        <f t="shared" si="110"/>
        <v>0</v>
      </c>
      <c r="I304" s="36" t="s">
        <v>22</v>
      </c>
      <c r="J304">
        <f t="shared" si="111"/>
        <v>1</v>
      </c>
      <c r="K304">
        <f t="shared" si="111"/>
        <v>0</v>
      </c>
      <c r="L304" s="21">
        <f t="shared" si="91"/>
        <v>0</v>
      </c>
      <c r="M304">
        <f t="shared" si="92"/>
        <v>0</v>
      </c>
      <c r="N304">
        <f t="shared" si="93"/>
        <v>0</v>
      </c>
      <c r="O304">
        <f t="shared" si="94"/>
        <v>0</v>
      </c>
      <c r="P304">
        <f t="shared" si="95"/>
        <v>0</v>
      </c>
      <c r="Q304">
        <f t="shared" si="96"/>
        <v>0</v>
      </c>
      <c r="R304">
        <f t="shared" si="97"/>
        <v>1</v>
      </c>
      <c r="S304">
        <f t="shared" si="98"/>
        <v>0</v>
      </c>
      <c r="T304">
        <f t="shared" si="99"/>
        <v>0</v>
      </c>
      <c r="U304">
        <f t="shared" si="100"/>
        <v>0</v>
      </c>
      <c r="V304">
        <f t="shared" si="101"/>
        <v>0</v>
      </c>
      <c r="W304">
        <f t="shared" si="102"/>
        <v>0</v>
      </c>
      <c r="X304" t="str">
        <f t="shared" si="103"/>
        <v/>
      </c>
    </row>
    <row r="305" spans="1:24" ht="16">
      <c r="A305" s="8">
        <v>393</v>
      </c>
      <c r="B305" s="1" t="s">
        <v>79</v>
      </c>
      <c r="C305">
        <f t="shared" si="110"/>
        <v>0</v>
      </c>
      <c r="D305">
        <f t="shared" si="110"/>
        <v>0</v>
      </c>
      <c r="E305">
        <f t="shared" si="110"/>
        <v>0</v>
      </c>
      <c r="F305">
        <f t="shared" si="110"/>
        <v>1</v>
      </c>
      <c r="G305">
        <f t="shared" si="110"/>
        <v>0</v>
      </c>
      <c r="H305">
        <f t="shared" si="110"/>
        <v>0</v>
      </c>
      <c r="I305" s="36" t="s">
        <v>24</v>
      </c>
      <c r="J305">
        <f t="shared" si="111"/>
        <v>0</v>
      </c>
      <c r="K305">
        <f t="shared" si="111"/>
        <v>1</v>
      </c>
      <c r="L305" s="21">
        <f t="shared" si="91"/>
        <v>0</v>
      </c>
      <c r="M305">
        <f t="shared" si="92"/>
        <v>0</v>
      </c>
      <c r="N305">
        <f t="shared" si="93"/>
        <v>0</v>
      </c>
      <c r="O305">
        <f t="shared" si="94"/>
        <v>0</v>
      </c>
      <c r="P305">
        <f t="shared" si="95"/>
        <v>0</v>
      </c>
      <c r="Q305">
        <f t="shared" si="96"/>
        <v>0</v>
      </c>
      <c r="R305">
        <f t="shared" si="97"/>
        <v>0</v>
      </c>
      <c r="S305">
        <f t="shared" si="98"/>
        <v>1</v>
      </c>
      <c r="T305">
        <f t="shared" si="99"/>
        <v>0</v>
      </c>
      <c r="U305">
        <f t="shared" si="100"/>
        <v>0</v>
      </c>
      <c r="V305">
        <f t="shared" si="101"/>
        <v>0</v>
      </c>
      <c r="W305">
        <f t="shared" si="102"/>
        <v>0</v>
      </c>
      <c r="X305" t="str">
        <f t="shared" si="103"/>
        <v/>
      </c>
    </row>
    <row r="306" spans="1:24" ht="16">
      <c r="A306" s="8">
        <v>397</v>
      </c>
      <c r="B306" s="1" t="s">
        <v>79</v>
      </c>
      <c r="C306">
        <f t="shared" si="110"/>
        <v>0</v>
      </c>
      <c r="D306">
        <f t="shared" si="110"/>
        <v>0</v>
      </c>
      <c r="E306">
        <f t="shared" si="110"/>
        <v>0</v>
      </c>
      <c r="F306">
        <f t="shared" si="110"/>
        <v>1</v>
      </c>
      <c r="G306">
        <f t="shared" si="110"/>
        <v>0</v>
      </c>
      <c r="H306">
        <f t="shared" si="110"/>
        <v>0</v>
      </c>
      <c r="I306" s="36" t="s">
        <v>22</v>
      </c>
      <c r="J306">
        <f t="shared" si="111"/>
        <v>1</v>
      </c>
      <c r="K306">
        <f t="shared" si="111"/>
        <v>0</v>
      </c>
      <c r="L306" s="21">
        <f t="shared" si="91"/>
        <v>0</v>
      </c>
      <c r="M306">
        <f t="shared" si="92"/>
        <v>0</v>
      </c>
      <c r="N306">
        <f t="shared" si="93"/>
        <v>0</v>
      </c>
      <c r="O306">
        <f t="shared" si="94"/>
        <v>0</v>
      </c>
      <c r="P306">
        <f t="shared" si="95"/>
        <v>0</v>
      </c>
      <c r="Q306">
        <f t="shared" si="96"/>
        <v>0</v>
      </c>
      <c r="R306">
        <f t="shared" si="97"/>
        <v>1</v>
      </c>
      <c r="S306">
        <f t="shared" si="98"/>
        <v>0</v>
      </c>
      <c r="T306">
        <f t="shared" si="99"/>
        <v>0</v>
      </c>
      <c r="U306">
        <f t="shared" si="100"/>
        <v>0</v>
      </c>
      <c r="V306">
        <f t="shared" si="101"/>
        <v>0</v>
      </c>
      <c r="W306">
        <f t="shared" si="102"/>
        <v>0</v>
      </c>
      <c r="X306" t="str">
        <f t="shared" si="103"/>
        <v/>
      </c>
    </row>
    <row r="307" spans="1:24" ht="16">
      <c r="A307" s="8">
        <v>401</v>
      </c>
      <c r="B307" s="1" t="s">
        <v>79</v>
      </c>
      <c r="C307">
        <f t="shared" si="110"/>
        <v>0</v>
      </c>
      <c r="D307">
        <f t="shared" si="110"/>
        <v>0</v>
      </c>
      <c r="E307">
        <f t="shared" si="110"/>
        <v>0</v>
      </c>
      <c r="F307">
        <f t="shared" si="110"/>
        <v>1</v>
      </c>
      <c r="G307">
        <f t="shared" si="110"/>
        <v>0</v>
      </c>
      <c r="H307">
        <f t="shared" si="110"/>
        <v>0</v>
      </c>
      <c r="I307" s="36" t="s">
        <v>22</v>
      </c>
      <c r="J307">
        <f t="shared" si="111"/>
        <v>1</v>
      </c>
      <c r="K307">
        <f t="shared" si="111"/>
        <v>0</v>
      </c>
      <c r="L307" s="21">
        <f t="shared" si="91"/>
        <v>0</v>
      </c>
      <c r="M307">
        <f t="shared" si="92"/>
        <v>0</v>
      </c>
      <c r="N307">
        <f t="shared" si="93"/>
        <v>0</v>
      </c>
      <c r="O307">
        <f t="shared" si="94"/>
        <v>0</v>
      </c>
      <c r="P307">
        <f t="shared" si="95"/>
        <v>0</v>
      </c>
      <c r="Q307">
        <f t="shared" si="96"/>
        <v>0</v>
      </c>
      <c r="R307">
        <f t="shared" si="97"/>
        <v>1</v>
      </c>
      <c r="S307">
        <f t="shared" si="98"/>
        <v>0</v>
      </c>
      <c r="T307">
        <f t="shared" si="99"/>
        <v>0</v>
      </c>
      <c r="U307">
        <f t="shared" si="100"/>
        <v>0</v>
      </c>
      <c r="V307">
        <f t="shared" si="101"/>
        <v>0</v>
      </c>
      <c r="W307">
        <f t="shared" si="102"/>
        <v>0</v>
      </c>
      <c r="X307" t="str">
        <f t="shared" si="103"/>
        <v/>
      </c>
    </row>
    <row r="308" spans="1:24" ht="16">
      <c r="A308" s="8">
        <v>412</v>
      </c>
      <c r="B308" s="1" t="s">
        <v>79</v>
      </c>
      <c r="C308">
        <f t="shared" si="110"/>
        <v>0</v>
      </c>
      <c r="D308">
        <f t="shared" si="110"/>
        <v>0</v>
      </c>
      <c r="E308">
        <f t="shared" si="110"/>
        <v>0</v>
      </c>
      <c r="F308">
        <f t="shared" si="110"/>
        <v>1</v>
      </c>
      <c r="G308">
        <f t="shared" si="110"/>
        <v>0</v>
      </c>
      <c r="H308">
        <f t="shared" si="110"/>
        <v>0</v>
      </c>
      <c r="I308" s="36" t="s">
        <v>24</v>
      </c>
      <c r="J308">
        <f t="shared" si="111"/>
        <v>0</v>
      </c>
      <c r="K308">
        <f t="shared" si="111"/>
        <v>1</v>
      </c>
      <c r="L308" s="21">
        <f t="shared" si="91"/>
        <v>0</v>
      </c>
      <c r="M308">
        <f t="shared" si="92"/>
        <v>0</v>
      </c>
      <c r="N308">
        <f t="shared" si="93"/>
        <v>0</v>
      </c>
      <c r="O308">
        <f t="shared" si="94"/>
        <v>0</v>
      </c>
      <c r="P308">
        <f t="shared" si="95"/>
        <v>0</v>
      </c>
      <c r="Q308">
        <f t="shared" si="96"/>
        <v>0</v>
      </c>
      <c r="R308">
        <f t="shared" si="97"/>
        <v>0</v>
      </c>
      <c r="S308">
        <f t="shared" si="98"/>
        <v>1</v>
      </c>
      <c r="T308">
        <f t="shared" si="99"/>
        <v>0</v>
      </c>
      <c r="U308">
        <f t="shared" si="100"/>
        <v>0</v>
      </c>
      <c r="V308">
        <f t="shared" si="101"/>
        <v>0</v>
      </c>
      <c r="W308">
        <f t="shared" si="102"/>
        <v>0</v>
      </c>
      <c r="X308" t="str">
        <f t="shared" si="103"/>
        <v/>
      </c>
    </row>
    <row r="309" spans="1:24" ht="16">
      <c r="A309" s="8">
        <v>415</v>
      </c>
      <c r="B309" s="1" t="s">
        <v>79</v>
      </c>
      <c r="C309">
        <f t="shared" si="110"/>
        <v>0</v>
      </c>
      <c r="D309">
        <f t="shared" si="110"/>
        <v>0</v>
      </c>
      <c r="E309">
        <f t="shared" si="110"/>
        <v>0</v>
      </c>
      <c r="F309">
        <f t="shared" si="110"/>
        <v>1</v>
      </c>
      <c r="G309">
        <f t="shared" si="110"/>
        <v>0</v>
      </c>
      <c r="H309">
        <f t="shared" si="110"/>
        <v>0</v>
      </c>
      <c r="I309" s="36" t="s">
        <v>24</v>
      </c>
      <c r="J309">
        <f t="shared" si="111"/>
        <v>0</v>
      </c>
      <c r="K309">
        <f t="shared" si="111"/>
        <v>1</v>
      </c>
      <c r="L309" s="21">
        <f t="shared" si="91"/>
        <v>0</v>
      </c>
      <c r="M309">
        <f t="shared" si="92"/>
        <v>0</v>
      </c>
      <c r="N309">
        <f t="shared" si="93"/>
        <v>0</v>
      </c>
      <c r="O309">
        <f t="shared" si="94"/>
        <v>0</v>
      </c>
      <c r="P309">
        <f t="shared" si="95"/>
        <v>0</v>
      </c>
      <c r="Q309">
        <f t="shared" si="96"/>
        <v>0</v>
      </c>
      <c r="R309">
        <f t="shared" si="97"/>
        <v>0</v>
      </c>
      <c r="S309">
        <f t="shared" si="98"/>
        <v>1</v>
      </c>
      <c r="T309">
        <f t="shared" si="99"/>
        <v>0</v>
      </c>
      <c r="U309">
        <f t="shared" si="100"/>
        <v>0</v>
      </c>
      <c r="V309">
        <f t="shared" si="101"/>
        <v>0</v>
      </c>
      <c r="W309">
        <f t="shared" si="102"/>
        <v>0</v>
      </c>
      <c r="X309" t="str">
        <f t="shared" si="103"/>
        <v/>
      </c>
    </row>
    <row r="310" spans="1:24" ht="16">
      <c r="A310" s="8">
        <v>16</v>
      </c>
      <c r="B310" s="1" t="s">
        <v>228</v>
      </c>
      <c r="C310">
        <f t="shared" si="110"/>
        <v>0</v>
      </c>
      <c r="D310">
        <f t="shared" si="110"/>
        <v>0</v>
      </c>
      <c r="E310">
        <f t="shared" si="110"/>
        <v>0</v>
      </c>
      <c r="F310">
        <f t="shared" si="110"/>
        <v>0</v>
      </c>
      <c r="G310">
        <f t="shared" si="110"/>
        <v>1</v>
      </c>
      <c r="H310">
        <f t="shared" si="110"/>
        <v>0</v>
      </c>
      <c r="I310" s="36" t="s">
        <v>24</v>
      </c>
      <c r="J310">
        <f t="shared" si="111"/>
        <v>0</v>
      </c>
      <c r="K310">
        <f t="shared" si="111"/>
        <v>1</v>
      </c>
      <c r="L310" s="21">
        <f t="shared" si="91"/>
        <v>0</v>
      </c>
      <c r="M310">
        <f t="shared" si="92"/>
        <v>0</v>
      </c>
      <c r="N310">
        <f t="shared" si="93"/>
        <v>0</v>
      </c>
      <c r="O310">
        <f t="shared" si="94"/>
        <v>0</v>
      </c>
      <c r="P310">
        <f t="shared" si="95"/>
        <v>0</v>
      </c>
      <c r="Q310">
        <f t="shared" si="96"/>
        <v>0</v>
      </c>
      <c r="R310">
        <f t="shared" si="97"/>
        <v>0</v>
      </c>
      <c r="S310">
        <f t="shared" si="98"/>
        <v>0</v>
      </c>
      <c r="T310">
        <f t="shared" si="99"/>
        <v>0</v>
      </c>
      <c r="U310">
        <f t="shared" si="100"/>
        <v>1</v>
      </c>
      <c r="V310">
        <f t="shared" si="101"/>
        <v>0</v>
      </c>
      <c r="W310">
        <f t="shared" si="102"/>
        <v>0</v>
      </c>
      <c r="X310" t="str">
        <f t="shared" si="103"/>
        <v/>
      </c>
    </row>
    <row r="311" spans="1:24" ht="16">
      <c r="A311" s="8">
        <v>20</v>
      </c>
      <c r="B311" s="1" t="s">
        <v>228</v>
      </c>
      <c r="C311">
        <f t="shared" si="110"/>
        <v>0</v>
      </c>
      <c r="D311">
        <f t="shared" si="110"/>
        <v>0</v>
      </c>
      <c r="E311">
        <f t="shared" si="110"/>
        <v>0</v>
      </c>
      <c r="F311">
        <f t="shared" si="110"/>
        <v>0</v>
      </c>
      <c r="G311">
        <f t="shared" si="110"/>
        <v>1</v>
      </c>
      <c r="H311">
        <f t="shared" si="110"/>
        <v>0</v>
      </c>
      <c r="I311" s="36" t="s">
        <v>22</v>
      </c>
      <c r="J311">
        <f t="shared" si="111"/>
        <v>1</v>
      </c>
      <c r="K311">
        <f t="shared" si="111"/>
        <v>0</v>
      </c>
      <c r="L311" s="21">
        <f t="shared" si="91"/>
        <v>0</v>
      </c>
      <c r="M311">
        <f t="shared" si="92"/>
        <v>0</v>
      </c>
      <c r="N311">
        <f t="shared" si="93"/>
        <v>0</v>
      </c>
      <c r="O311">
        <f t="shared" si="94"/>
        <v>0</v>
      </c>
      <c r="P311">
        <f t="shared" si="95"/>
        <v>0</v>
      </c>
      <c r="Q311">
        <f t="shared" si="96"/>
        <v>0</v>
      </c>
      <c r="R311">
        <f t="shared" si="97"/>
        <v>0</v>
      </c>
      <c r="S311">
        <f t="shared" si="98"/>
        <v>0</v>
      </c>
      <c r="T311">
        <f t="shared" si="99"/>
        <v>1</v>
      </c>
      <c r="U311">
        <f t="shared" si="100"/>
        <v>0</v>
      </c>
      <c r="V311">
        <f t="shared" si="101"/>
        <v>0</v>
      </c>
      <c r="W311">
        <f t="shared" si="102"/>
        <v>0</v>
      </c>
      <c r="X311" t="str">
        <f t="shared" si="103"/>
        <v/>
      </c>
    </row>
    <row r="312" spans="1:24" ht="16">
      <c r="A312" s="8">
        <v>40</v>
      </c>
      <c r="B312" s="1" t="s">
        <v>228</v>
      </c>
      <c r="C312">
        <f t="shared" si="110"/>
        <v>0</v>
      </c>
      <c r="D312">
        <f t="shared" si="110"/>
        <v>0</v>
      </c>
      <c r="E312">
        <f t="shared" si="110"/>
        <v>0</v>
      </c>
      <c r="F312">
        <f t="shared" si="110"/>
        <v>0</v>
      </c>
      <c r="G312">
        <f t="shared" si="110"/>
        <v>1</v>
      </c>
      <c r="H312">
        <f t="shared" si="110"/>
        <v>0</v>
      </c>
      <c r="I312" s="36" t="s">
        <v>24</v>
      </c>
      <c r="J312">
        <f t="shared" si="111"/>
        <v>0</v>
      </c>
      <c r="K312">
        <f t="shared" si="111"/>
        <v>1</v>
      </c>
      <c r="L312" s="21">
        <f t="shared" si="91"/>
        <v>0</v>
      </c>
      <c r="M312">
        <f t="shared" si="92"/>
        <v>0</v>
      </c>
      <c r="N312">
        <f t="shared" si="93"/>
        <v>0</v>
      </c>
      <c r="O312">
        <f t="shared" si="94"/>
        <v>0</v>
      </c>
      <c r="P312">
        <f t="shared" si="95"/>
        <v>0</v>
      </c>
      <c r="Q312">
        <f t="shared" si="96"/>
        <v>0</v>
      </c>
      <c r="R312">
        <f t="shared" si="97"/>
        <v>0</v>
      </c>
      <c r="S312">
        <f t="shared" si="98"/>
        <v>0</v>
      </c>
      <c r="T312">
        <f t="shared" si="99"/>
        <v>0</v>
      </c>
      <c r="U312">
        <f t="shared" si="100"/>
        <v>1</v>
      </c>
      <c r="V312">
        <f t="shared" si="101"/>
        <v>0</v>
      </c>
      <c r="W312">
        <f t="shared" si="102"/>
        <v>0</v>
      </c>
      <c r="X312" t="str">
        <f t="shared" si="103"/>
        <v/>
      </c>
    </row>
    <row r="313" spans="1:24" ht="16">
      <c r="A313" s="8">
        <v>46</v>
      </c>
      <c r="B313" s="1" t="s">
        <v>228</v>
      </c>
      <c r="C313">
        <f t="shared" ref="C313:H322" si="112">IF($B313=C$2,1,0)</f>
        <v>0</v>
      </c>
      <c r="D313">
        <f t="shared" si="112"/>
        <v>0</v>
      </c>
      <c r="E313">
        <f t="shared" si="112"/>
        <v>0</v>
      </c>
      <c r="F313">
        <f t="shared" si="112"/>
        <v>0</v>
      </c>
      <c r="G313">
        <f t="shared" si="112"/>
        <v>1</v>
      </c>
      <c r="H313">
        <f t="shared" si="112"/>
        <v>0</v>
      </c>
      <c r="I313" s="36" t="s">
        <v>24</v>
      </c>
      <c r="J313">
        <f t="shared" si="111"/>
        <v>0</v>
      </c>
      <c r="K313">
        <f t="shared" si="111"/>
        <v>1</v>
      </c>
      <c r="L313" s="21">
        <f t="shared" si="91"/>
        <v>0</v>
      </c>
      <c r="M313">
        <f t="shared" si="92"/>
        <v>0</v>
      </c>
      <c r="N313">
        <f t="shared" si="93"/>
        <v>0</v>
      </c>
      <c r="O313">
        <f t="shared" si="94"/>
        <v>0</v>
      </c>
      <c r="P313">
        <f t="shared" si="95"/>
        <v>0</v>
      </c>
      <c r="Q313">
        <f t="shared" si="96"/>
        <v>0</v>
      </c>
      <c r="R313">
        <f t="shared" si="97"/>
        <v>0</v>
      </c>
      <c r="S313">
        <f t="shared" si="98"/>
        <v>0</v>
      </c>
      <c r="T313">
        <f t="shared" si="99"/>
        <v>0</v>
      </c>
      <c r="U313">
        <f t="shared" si="100"/>
        <v>1</v>
      </c>
      <c r="V313">
        <f t="shared" si="101"/>
        <v>0</v>
      </c>
      <c r="W313">
        <f t="shared" si="102"/>
        <v>0</v>
      </c>
      <c r="X313" t="str">
        <f t="shared" si="103"/>
        <v/>
      </c>
    </row>
    <row r="314" spans="1:24" ht="16">
      <c r="A314" s="8">
        <v>55</v>
      </c>
      <c r="B314" s="1" t="s">
        <v>228</v>
      </c>
      <c r="C314">
        <f t="shared" si="112"/>
        <v>0</v>
      </c>
      <c r="D314">
        <f t="shared" si="112"/>
        <v>0</v>
      </c>
      <c r="E314">
        <f t="shared" si="112"/>
        <v>0</v>
      </c>
      <c r="F314">
        <f t="shared" si="112"/>
        <v>0</v>
      </c>
      <c r="G314">
        <f t="shared" si="112"/>
        <v>1</v>
      </c>
      <c r="H314">
        <f t="shared" si="112"/>
        <v>0</v>
      </c>
      <c r="I314" s="36" t="s">
        <v>22</v>
      </c>
      <c r="J314">
        <f t="shared" si="111"/>
        <v>1</v>
      </c>
      <c r="K314">
        <f t="shared" si="111"/>
        <v>0</v>
      </c>
      <c r="L314" s="21">
        <f t="shared" si="91"/>
        <v>0</v>
      </c>
      <c r="M314">
        <f t="shared" si="92"/>
        <v>0</v>
      </c>
      <c r="N314">
        <f t="shared" si="93"/>
        <v>0</v>
      </c>
      <c r="O314">
        <f t="shared" si="94"/>
        <v>0</v>
      </c>
      <c r="P314">
        <f t="shared" si="95"/>
        <v>0</v>
      </c>
      <c r="Q314">
        <f t="shared" si="96"/>
        <v>0</v>
      </c>
      <c r="R314">
        <f t="shared" si="97"/>
        <v>0</v>
      </c>
      <c r="S314">
        <f t="shared" si="98"/>
        <v>0</v>
      </c>
      <c r="T314">
        <f t="shared" si="99"/>
        <v>1</v>
      </c>
      <c r="U314">
        <f t="shared" si="100"/>
        <v>0</v>
      </c>
      <c r="V314">
        <f t="shared" si="101"/>
        <v>0</v>
      </c>
      <c r="W314">
        <f t="shared" si="102"/>
        <v>0</v>
      </c>
      <c r="X314" t="str">
        <f t="shared" si="103"/>
        <v/>
      </c>
    </row>
    <row r="315" spans="1:24" ht="16">
      <c r="A315" s="8">
        <v>68</v>
      </c>
      <c r="B315" s="1" t="s">
        <v>228</v>
      </c>
      <c r="C315">
        <f t="shared" si="112"/>
        <v>0</v>
      </c>
      <c r="D315">
        <f t="shared" si="112"/>
        <v>0</v>
      </c>
      <c r="E315">
        <f t="shared" si="112"/>
        <v>0</v>
      </c>
      <c r="F315">
        <f t="shared" si="112"/>
        <v>0</v>
      </c>
      <c r="G315">
        <f t="shared" si="112"/>
        <v>1</v>
      </c>
      <c r="H315">
        <f t="shared" si="112"/>
        <v>0</v>
      </c>
      <c r="I315" s="36" t="s">
        <v>22</v>
      </c>
      <c r="J315">
        <f t="shared" si="111"/>
        <v>1</v>
      </c>
      <c r="K315">
        <f t="shared" si="111"/>
        <v>0</v>
      </c>
      <c r="L315" s="21">
        <f t="shared" si="91"/>
        <v>0</v>
      </c>
      <c r="M315">
        <f t="shared" si="92"/>
        <v>0</v>
      </c>
      <c r="N315">
        <f t="shared" si="93"/>
        <v>0</v>
      </c>
      <c r="O315">
        <f t="shared" si="94"/>
        <v>0</v>
      </c>
      <c r="P315">
        <f t="shared" si="95"/>
        <v>0</v>
      </c>
      <c r="Q315">
        <f t="shared" si="96"/>
        <v>0</v>
      </c>
      <c r="R315">
        <f t="shared" si="97"/>
        <v>0</v>
      </c>
      <c r="S315">
        <f t="shared" si="98"/>
        <v>0</v>
      </c>
      <c r="T315">
        <f t="shared" si="99"/>
        <v>1</v>
      </c>
      <c r="U315">
        <f t="shared" si="100"/>
        <v>0</v>
      </c>
      <c r="V315">
        <f t="shared" si="101"/>
        <v>0</v>
      </c>
      <c r="W315">
        <f t="shared" si="102"/>
        <v>0</v>
      </c>
      <c r="X315" t="str">
        <f t="shared" si="103"/>
        <v/>
      </c>
    </row>
    <row r="316" spans="1:24" ht="16">
      <c r="A316" s="8">
        <v>71</v>
      </c>
      <c r="B316" s="1" t="s">
        <v>228</v>
      </c>
      <c r="C316">
        <f t="shared" si="112"/>
        <v>0</v>
      </c>
      <c r="D316">
        <f t="shared" si="112"/>
        <v>0</v>
      </c>
      <c r="E316">
        <f t="shared" si="112"/>
        <v>0</v>
      </c>
      <c r="F316">
        <f t="shared" si="112"/>
        <v>0</v>
      </c>
      <c r="G316">
        <f t="shared" si="112"/>
        <v>1</v>
      </c>
      <c r="H316">
        <f t="shared" si="112"/>
        <v>0</v>
      </c>
      <c r="I316" s="36" t="s">
        <v>22</v>
      </c>
      <c r="J316">
        <f t="shared" si="111"/>
        <v>1</v>
      </c>
      <c r="K316">
        <f t="shared" si="111"/>
        <v>0</v>
      </c>
      <c r="L316" s="21">
        <f t="shared" si="91"/>
        <v>0</v>
      </c>
      <c r="M316">
        <f t="shared" si="92"/>
        <v>0</v>
      </c>
      <c r="N316">
        <f t="shared" si="93"/>
        <v>0</v>
      </c>
      <c r="O316">
        <f t="shared" si="94"/>
        <v>0</v>
      </c>
      <c r="P316">
        <f t="shared" si="95"/>
        <v>0</v>
      </c>
      <c r="Q316">
        <f t="shared" si="96"/>
        <v>0</v>
      </c>
      <c r="R316">
        <f t="shared" si="97"/>
        <v>0</v>
      </c>
      <c r="S316">
        <f t="shared" si="98"/>
        <v>0</v>
      </c>
      <c r="T316">
        <f t="shared" si="99"/>
        <v>1</v>
      </c>
      <c r="U316">
        <f t="shared" si="100"/>
        <v>0</v>
      </c>
      <c r="V316">
        <f t="shared" si="101"/>
        <v>0</v>
      </c>
      <c r="W316">
        <f t="shared" si="102"/>
        <v>0</v>
      </c>
      <c r="X316" t="str">
        <f t="shared" si="103"/>
        <v/>
      </c>
    </row>
    <row r="317" spans="1:24" ht="16">
      <c r="A317" s="8">
        <v>74</v>
      </c>
      <c r="B317" s="1" t="s">
        <v>228</v>
      </c>
      <c r="C317">
        <f t="shared" si="112"/>
        <v>0</v>
      </c>
      <c r="D317">
        <f t="shared" si="112"/>
        <v>0</v>
      </c>
      <c r="E317">
        <f t="shared" si="112"/>
        <v>0</v>
      </c>
      <c r="F317">
        <f t="shared" si="112"/>
        <v>0</v>
      </c>
      <c r="G317">
        <f t="shared" si="112"/>
        <v>1</v>
      </c>
      <c r="H317">
        <f t="shared" si="112"/>
        <v>0</v>
      </c>
      <c r="I317" s="36" t="s">
        <v>24</v>
      </c>
      <c r="J317">
        <f t="shared" si="111"/>
        <v>0</v>
      </c>
      <c r="K317">
        <f t="shared" si="111"/>
        <v>1</v>
      </c>
      <c r="L317" s="21">
        <f t="shared" si="91"/>
        <v>0</v>
      </c>
      <c r="M317">
        <f t="shared" si="92"/>
        <v>0</v>
      </c>
      <c r="N317">
        <f t="shared" si="93"/>
        <v>0</v>
      </c>
      <c r="O317">
        <f t="shared" si="94"/>
        <v>0</v>
      </c>
      <c r="P317">
        <f t="shared" si="95"/>
        <v>0</v>
      </c>
      <c r="Q317">
        <f t="shared" si="96"/>
        <v>0</v>
      </c>
      <c r="R317">
        <f t="shared" si="97"/>
        <v>0</v>
      </c>
      <c r="S317">
        <f t="shared" si="98"/>
        <v>0</v>
      </c>
      <c r="T317">
        <f t="shared" si="99"/>
        <v>0</v>
      </c>
      <c r="U317">
        <f t="shared" si="100"/>
        <v>1</v>
      </c>
      <c r="V317">
        <f t="shared" si="101"/>
        <v>0</v>
      </c>
      <c r="W317">
        <f t="shared" si="102"/>
        <v>0</v>
      </c>
      <c r="X317" t="str">
        <f t="shared" si="103"/>
        <v/>
      </c>
    </row>
    <row r="318" spans="1:24" ht="16">
      <c r="A318" s="8">
        <v>105</v>
      </c>
      <c r="B318" s="1" t="s">
        <v>228</v>
      </c>
      <c r="C318">
        <f t="shared" si="112"/>
        <v>0</v>
      </c>
      <c r="D318">
        <f t="shared" si="112"/>
        <v>0</v>
      </c>
      <c r="E318">
        <f t="shared" si="112"/>
        <v>0</v>
      </c>
      <c r="F318">
        <f t="shared" si="112"/>
        <v>0</v>
      </c>
      <c r="G318">
        <f t="shared" si="112"/>
        <v>1</v>
      </c>
      <c r="H318">
        <f t="shared" si="112"/>
        <v>0</v>
      </c>
      <c r="I318" s="36" t="s">
        <v>24</v>
      </c>
      <c r="J318">
        <f t="shared" si="111"/>
        <v>0</v>
      </c>
      <c r="K318">
        <f t="shared" si="111"/>
        <v>1</v>
      </c>
      <c r="L318" s="21">
        <f t="shared" si="91"/>
        <v>0</v>
      </c>
      <c r="M318">
        <f t="shared" si="92"/>
        <v>0</v>
      </c>
      <c r="N318">
        <f t="shared" si="93"/>
        <v>0</v>
      </c>
      <c r="O318">
        <f t="shared" si="94"/>
        <v>0</v>
      </c>
      <c r="P318">
        <f t="shared" si="95"/>
        <v>0</v>
      </c>
      <c r="Q318">
        <f t="shared" si="96"/>
        <v>0</v>
      </c>
      <c r="R318">
        <f t="shared" si="97"/>
        <v>0</v>
      </c>
      <c r="S318">
        <f t="shared" si="98"/>
        <v>0</v>
      </c>
      <c r="T318">
        <f t="shared" si="99"/>
        <v>0</v>
      </c>
      <c r="U318">
        <f t="shared" si="100"/>
        <v>1</v>
      </c>
      <c r="V318">
        <f t="shared" si="101"/>
        <v>0</v>
      </c>
      <c r="W318">
        <f t="shared" si="102"/>
        <v>0</v>
      </c>
      <c r="X318" t="str">
        <f t="shared" si="103"/>
        <v/>
      </c>
    </row>
    <row r="319" spans="1:24" ht="16">
      <c r="A319" s="8">
        <v>115</v>
      </c>
      <c r="B319" s="1" t="s">
        <v>228</v>
      </c>
      <c r="C319">
        <f t="shared" si="112"/>
        <v>0</v>
      </c>
      <c r="D319">
        <f t="shared" si="112"/>
        <v>0</v>
      </c>
      <c r="E319">
        <f t="shared" si="112"/>
        <v>0</v>
      </c>
      <c r="F319">
        <f t="shared" si="112"/>
        <v>0</v>
      </c>
      <c r="G319">
        <f t="shared" si="112"/>
        <v>1</v>
      </c>
      <c r="H319">
        <f t="shared" si="112"/>
        <v>0</v>
      </c>
      <c r="I319" s="36" t="s">
        <v>22</v>
      </c>
      <c r="J319">
        <f t="shared" si="111"/>
        <v>1</v>
      </c>
      <c r="K319">
        <f t="shared" si="111"/>
        <v>0</v>
      </c>
      <c r="L319" s="21">
        <f t="shared" si="91"/>
        <v>0</v>
      </c>
      <c r="M319">
        <f t="shared" si="92"/>
        <v>0</v>
      </c>
      <c r="N319">
        <f t="shared" si="93"/>
        <v>0</v>
      </c>
      <c r="O319">
        <f t="shared" si="94"/>
        <v>0</v>
      </c>
      <c r="P319">
        <f t="shared" si="95"/>
        <v>0</v>
      </c>
      <c r="Q319">
        <f t="shared" si="96"/>
        <v>0</v>
      </c>
      <c r="R319">
        <f t="shared" si="97"/>
        <v>0</v>
      </c>
      <c r="S319">
        <f t="shared" si="98"/>
        <v>0</v>
      </c>
      <c r="T319">
        <f t="shared" si="99"/>
        <v>1</v>
      </c>
      <c r="U319">
        <f t="shared" si="100"/>
        <v>0</v>
      </c>
      <c r="V319">
        <f t="shared" si="101"/>
        <v>0</v>
      </c>
      <c r="W319">
        <f t="shared" si="102"/>
        <v>0</v>
      </c>
      <c r="X319" t="str">
        <f t="shared" si="103"/>
        <v/>
      </c>
    </row>
    <row r="320" spans="1:24" ht="16">
      <c r="A320" s="8">
        <v>126</v>
      </c>
      <c r="B320" s="1" t="s">
        <v>228</v>
      </c>
      <c r="C320">
        <f t="shared" si="112"/>
        <v>0</v>
      </c>
      <c r="D320">
        <f t="shared" si="112"/>
        <v>0</v>
      </c>
      <c r="E320">
        <f t="shared" si="112"/>
        <v>0</v>
      </c>
      <c r="F320">
        <f t="shared" si="112"/>
        <v>0</v>
      </c>
      <c r="G320">
        <f t="shared" si="112"/>
        <v>1</v>
      </c>
      <c r="H320">
        <f t="shared" si="112"/>
        <v>0</v>
      </c>
      <c r="I320" s="36" t="s">
        <v>24</v>
      </c>
      <c r="J320">
        <f t="shared" si="111"/>
        <v>0</v>
      </c>
      <c r="K320">
        <f t="shared" si="111"/>
        <v>1</v>
      </c>
      <c r="L320" s="21">
        <f t="shared" si="91"/>
        <v>0</v>
      </c>
      <c r="M320">
        <f t="shared" si="92"/>
        <v>0</v>
      </c>
      <c r="N320">
        <f t="shared" si="93"/>
        <v>0</v>
      </c>
      <c r="O320">
        <f t="shared" si="94"/>
        <v>0</v>
      </c>
      <c r="P320">
        <f t="shared" si="95"/>
        <v>0</v>
      </c>
      <c r="Q320">
        <f t="shared" si="96"/>
        <v>0</v>
      </c>
      <c r="R320">
        <f t="shared" si="97"/>
        <v>0</v>
      </c>
      <c r="S320">
        <f t="shared" si="98"/>
        <v>0</v>
      </c>
      <c r="T320">
        <f t="shared" si="99"/>
        <v>0</v>
      </c>
      <c r="U320">
        <f t="shared" si="100"/>
        <v>1</v>
      </c>
      <c r="V320">
        <f t="shared" si="101"/>
        <v>0</v>
      </c>
      <c r="W320">
        <f t="shared" si="102"/>
        <v>0</v>
      </c>
      <c r="X320" t="str">
        <f t="shared" si="103"/>
        <v/>
      </c>
    </row>
    <row r="321" spans="1:24" ht="16">
      <c r="A321" s="8">
        <v>127</v>
      </c>
      <c r="B321" s="1" t="s">
        <v>228</v>
      </c>
      <c r="C321">
        <f t="shared" si="112"/>
        <v>0</v>
      </c>
      <c r="D321">
        <f t="shared" si="112"/>
        <v>0</v>
      </c>
      <c r="E321">
        <f t="shared" si="112"/>
        <v>0</v>
      </c>
      <c r="F321">
        <f t="shared" si="112"/>
        <v>0</v>
      </c>
      <c r="G321">
        <f t="shared" si="112"/>
        <v>1</v>
      </c>
      <c r="H321">
        <f t="shared" si="112"/>
        <v>0</v>
      </c>
      <c r="I321" s="36" t="s">
        <v>22</v>
      </c>
      <c r="J321">
        <f t="shared" si="111"/>
        <v>1</v>
      </c>
      <c r="K321">
        <f t="shared" si="111"/>
        <v>0</v>
      </c>
      <c r="L321" s="21">
        <f t="shared" si="91"/>
        <v>0</v>
      </c>
      <c r="M321">
        <f t="shared" si="92"/>
        <v>0</v>
      </c>
      <c r="N321">
        <f t="shared" si="93"/>
        <v>0</v>
      </c>
      <c r="O321">
        <f t="shared" si="94"/>
        <v>0</v>
      </c>
      <c r="P321">
        <f t="shared" si="95"/>
        <v>0</v>
      </c>
      <c r="Q321">
        <f t="shared" si="96"/>
        <v>0</v>
      </c>
      <c r="R321">
        <f t="shared" si="97"/>
        <v>0</v>
      </c>
      <c r="S321">
        <f t="shared" si="98"/>
        <v>0</v>
      </c>
      <c r="T321">
        <f t="shared" si="99"/>
        <v>1</v>
      </c>
      <c r="U321">
        <f t="shared" si="100"/>
        <v>0</v>
      </c>
      <c r="V321">
        <f t="shared" si="101"/>
        <v>0</v>
      </c>
      <c r="W321">
        <f t="shared" si="102"/>
        <v>0</v>
      </c>
      <c r="X321" t="str">
        <f t="shared" si="103"/>
        <v/>
      </c>
    </row>
    <row r="322" spans="1:24" ht="16">
      <c r="A322" s="8">
        <v>129</v>
      </c>
      <c r="B322" s="1" t="s">
        <v>228</v>
      </c>
      <c r="C322">
        <f t="shared" si="112"/>
        <v>0</v>
      </c>
      <c r="D322">
        <f t="shared" si="112"/>
        <v>0</v>
      </c>
      <c r="E322">
        <f t="shared" si="112"/>
        <v>0</v>
      </c>
      <c r="F322">
        <f t="shared" si="112"/>
        <v>0</v>
      </c>
      <c r="G322">
        <f t="shared" si="112"/>
        <v>1</v>
      </c>
      <c r="H322">
        <f t="shared" si="112"/>
        <v>0</v>
      </c>
      <c r="I322" s="36" t="s">
        <v>24</v>
      </c>
      <c r="J322">
        <f t="shared" si="111"/>
        <v>0</v>
      </c>
      <c r="K322">
        <f t="shared" si="111"/>
        <v>1</v>
      </c>
      <c r="L322" s="21">
        <f t="shared" si="91"/>
        <v>0</v>
      </c>
      <c r="M322">
        <f t="shared" si="92"/>
        <v>0</v>
      </c>
      <c r="N322">
        <f t="shared" si="93"/>
        <v>0</v>
      </c>
      <c r="O322">
        <f t="shared" si="94"/>
        <v>0</v>
      </c>
      <c r="P322">
        <f t="shared" si="95"/>
        <v>0</v>
      </c>
      <c r="Q322">
        <f t="shared" si="96"/>
        <v>0</v>
      </c>
      <c r="R322">
        <f t="shared" si="97"/>
        <v>0</v>
      </c>
      <c r="S322">
        <f t="shared" si="98"/>
        <v>0</v>
      </c>
      <c r="T322">
        <f t="shared" si="99"/>
        <v>0</v>
      </c>
      <c r="U322">
        <f t="shared" si="100"/>
        <v>1</v>
      </c>
      <c r="V322">
        <f t="shared" si="101"/>
        <v>0</v>
      </c>
      <c r="W322">
        <f t="shared" si="102"/>
        <v>0</v>
      </c>
      <c r="X322" t="str">
        <f t="shared" si="103"/>
        <v/>
      </c>
    </row>
    <row r="323" spans="1:24" ht="16">
      <c r="A323" s="8">
        <v>134</v>
      </c>
      <c r="B323" s="1" t="s">
        <v>228</v>
      </c>
      <c r="C323">
        <f t="shared" ref="C323:H332" si="113">IF($B323=C$2,1,0)</f>
        <v>0</v>
      </c>
      <c r="D323">
        <f t="shared" si="113"/>
        <v>0</v>
      </c>
      <c r="E323">
        <f t="shared" si="113"/>
        <v>0</v>
      </c>
      <c r="F323">
        <f t="shared" si="113"/>
        <v>0</v>
      </c>
      <c r="G323">
        <f t="shared" si="113"/>
        <v>1</v>
      </c>
      <c r="H323">
        <f t="shared" si="113"/>
        <v>0</v>
      </c>
      <c r="I323" s="36" t="s">
        <v>22</v>
      </c>
      <c r="J323">
        <f t="shared" ref="J323:K342" si="114">IF($I323=J$2,1,0)</f>
        <v>1</v>
      </c>
      <c r="K323">
        <f t="shared" si="114"/>
        <v>0</v>
      </c>
      <c r="L323" s="21">
        <f t="shared" ref="L323:L386" si="115">IF(AND($C323=1,J323=1),1,0)</f>
        <v>0</v>
      </c>
      <c r="M323">
        <f t="shared" ref="M323:M386" si="116">IF(AND($C323=1,K323=1),1,0)</f>
        <v>0</v>
      </c>
      <c r="N323">
        <f t="shared" ref="N323:N386" si="117">IF(AND($D323=1,J323=1),1,0)</f>
        <v>0</v>
      </c>
      <c r="O323">
        <f t="shared" ref="O323:O386" si="118">IF(AND($D323=1,K323=1),1,0)</f>
        <v>0</v>
      </c>
      <c r="P323">
        <f t="shared" ref="P323:P386" si="119">IF(AND($E323=1,J323=1),1,0)</f>
        <v>0</v>
      </c>
      <c r="Q323">
        <f t="shared" ref="Q323:Q386" si="120">IF(AND($E323=1,K323=1),1,0)</f>
        <v>0</v>
      </c>
      <c r="R323">
        <f t="shared" ref="R323:R386" si="121">IF(AND($F323=1,J323=1),1,0)</f>
        <v>0</v>
      </c>
      <c r="S323">
        <f t="shared" ref="S323:S386" si="122">IF(AND($F323=1,K323=1),1,0)</f>
        <v>0</v>
      </c>
      <c r="T323">
        <f t="shared" ref="T323:T386" si="123">IF(AND($G323=1,J323=1),1,0)</f>
        <v>1</v>
      </c>
      <c r="U323">
        <f t="shared" ref="U323:U386" si="124">IF(AND($G323=1,K323=1),1,0)</f>
        <v>0</v>
      </c>
      <c r="V323">
        <f t="shared" ref="V323:V386" si="125">IF(AND($H323=1,J323=1),1,0)</f>
        <v>0</v>
      </c>
      <c r="W323">
        <f t="shared" ref="W323:W386" si="126">IF(AND($H323=1,K323=1),1,0)</f>
        <v>0</v>
      </c>
      <c r="X323" t="str">
        <f t="shared" si="103"/>
        <v/>
      </c>
    </row>
    <row r="324" spans="1:24" ht="16">
      <c r="A324" s="8">
        <v>189</v>
      </c>
      <c r="B324" s="1" t="s">
        <v>228</v>
      </c>
      <c r="C324">
        <f t="shared" si="113"/>
        <v>0</v>
      </c>
      <c r="D324">
        <f t="shared" si="113"/>
        <v>0</v>
      </c>
      <c r="E324">
        <f t="shared" si="113"/>
        <v>0</v>
      </c>
      <c r="F324">
        <f t="shared" si="113"/>
        <v>0</v>
      </c>
      <c r="G324">
        <f t="shared" si="113"/>
        <v>1</v>
      </c>
      <c r="H324">
        <f t="shared" si="113"/>
        <v>0</v>
      </c>
      <c r="I324" s="36" t="s">
        <v>24</v>
      </c>
      <c r="J324">
        <f t="shared" si="114"/>
        <v>0</v>
      </c>
      <c r="K324">
        <f t="shared" si="114"/>
        <v>1</v>
      </c>
      <c r="L324" s="21">
        <f t="shared" si="115"/>
        <v>0</v>
      </c>
      <c r="M324">
        <f t="shared" si="116"/>
        <v>0</v>
      </c>
      <c r="N324">
        <f t="shared" si="117"/>
        <v>0</v>
      </c>
      <c r="O324">
        <f t="shared" si="118"/>
        <v>0</v>
      </c>
      <c r="P324">
        <f t="shared" si="119"/>
        <v>0</v>
      </c>
      <c r="Q324">
        <f t="shared" si="120"/>
        <v>0</v>
      </c>
      <c r="R324">
        <f t="shared" si="121"/>
        <v>0</v>
      </c>
      <c r="S324">
        <f t="shared" si="122"/>
        <v>0</v>
      </c>
      <c r="T324">
        <f t="shared" si="123"/>
        <v>0</v>
      </c>
      <c r="U324">
        <f t="shared" si="124"/>
        <v>1</v>
      </c>
      <c r="V324">
        <f t="shared" si="125"/>
        <v>0</v>
      </c>
      <c r="W324">
        <f t="shared" si="126"/>
        <v>0</v>
      </c>
      <c r="X324" t="str">
        <f t="shared" ref="X324:X387" si="127">IF(SUM(L324:W324)&lt;&gt;1,"PROBLEM","")</f>
        <v/>
      </c>
    </row>
    <row r="325" spans="1:24" ht="16">
      <c r="A325" s="8">
        <v>198</v>
      </c>
      <c r="B325" s="1" t="s">
        <v>228</v>
      </c>
      <c r="C325">
        <f t="shared" si="113"/>
        <v>0</v>
      </c>
      <c r="D325">
        <f t="shared" si="113"/>
        <v>0</v>
      </c>
      <c r="E325">
        <f t="shared" si="113"/>
        <v>0</v>
      </c>
      <c r="F325">
        <f t="shared" si="113"/>
        <v>0</v>
      </c>
      <c r="G325">
        <f t="shared" si="113"/>
        <v>1</v>
      </c>
      <c r="H325">
        <f t="shared" si="113"/>
        <v>0</v>
      </c>
      <c r="I325" s="36" t="s">
        <v>24</v>
      </c>
      <c r="J325">
        <f t="shared" si="114"/>
        <v>0</v>
      </c>
      <c r="K325">
        <f t="shared" si="114"/>
        <v>1</v>
      </c>
      <c r="L325" s="21">
        <f t="shared" si="115"/>
        <v>0</v>
      </c>
      <c r="M325">
        <f t="shared" si="116"/>
        <v>0</v>
      </c>
      <c r="N325">
        <f t="shared" si="117"/>
        <v>0</v>
      </c>
      <c r="O325">
        <f t="shared" si="118"/>
        <v>0</v>
      </c>
      <c r="P325">
        <f t="shared" si="119"/>
        <v>0</v>
      </c>
      <c r="Q325">
        <f t="shared" si="120"/>
        <v>0</v>
      </c>
      <c r="R325">
        <f t="shared" si="121"/>
        <v>0</v>
      </c>
      <c r="S325">
        <f t="shared" si="122"/>
        <v>0</v>
      </c>
      <c r="T325">
        <f t="shared" si="123"/>
        <v>0</v>
      </c>
      <c r="U325">
        <f t="shared" si="124"/>
        <v>1</v>
      </c>
      <c r="V325">
        <f t="shared" si="125"/>
        <v>0</v>
      </c>
      <c r="W325">
        <f t="shared" si="126"/>
        <v>0</v>
      </c>
      <c r="X325" t="str">
        <f t="shared" si="127"/>
        <v/>
      </c>
    </row>
    <row r="326" spans="1:24" ht="16">
      <c r="A326" s="8">
        <v>216</v>
      </c>
      <c r="B326" s="1" t="s">
        <v>228</v>
      </c>
      <c r="C326">
        <f t="shared" si="113"/>
        <v>0</v>
      </c>
      <c r="D326">
        <f t="shared" si="113"/>
        <v>0</v>
      </c>
      <c r="E326">
        <f t="shared" si="113"/>
        <v>0</v>
      </c>
      <c r="F326">
        <f t="shared" si="113"/>
        <v>0</v>
      </c>
      <c r="G326">
        <f t="shared" si="113"/>
        <v>1</v>
      </c>
      <c r="H326">
        <f t="shared" si="113"/>
        <v>0</v>
      </c>
      <c r="I326" s="36" t="s">
        <v>24</v>
      </c>
      <c r="J326">
        <f t="shared" si="114"/>
        <v>0</v>
      </c>
      <c r="K326">
        <f t="shared" si="114"/>
        <v>1</v>
      </c>
      <c r="L326" s="21">
        <f t="shared" si="115"/>
        <v>0</v>
      </c>
      <c r="M326">
        <f t="shared" si="116"/>
        <v>0</v>
      </c>
      <c r="N326">
        <f t="shared" si="117"/>
        <v>0</v>
      </c>
      <c r="O326">
        <f t="shared" si="118"/>
        <v>0</v>
      </c>
      <c r="P326">
        <f t="shared" si="119"/>
        <v>0</v>
      </c>
      <c r="Q326">
        <f t="shared" si="120"/>
        <v>0</v>
      </c>
      <c r="R326">
        <f t="shared" si="121"/>
        <v>0</v>
      </c>
      <c r="S326">
        <f t="shared" si="122"/>
        <v>0</v>
      </c>
      <c r="T326">
        <f t="shared" si="123"/>
        <v>0</v>
      </c>
      <c r="U326">
        <f t="shared" si="124"/>
        <v>1</v>
      </c>
      <c r="V326">
        <f t="shared" si="125"/>
        <v>0</v>
      </c>
      <c r="W326">
        <f t="shared" si="126"/>
        <v>0</v>
      </c>
      <c r="X326" t="str">
        <f t="shared" si="127"/>
        <v/>
      </c>
    </row>
    <row r="327" spans="1:24" ht="16">
      <c r="A327" s="8">
        <v>224</v>
      </c>
      <c r="B327" s="1" t="s">
        <v>228</v>
      </c>
      <c r="C327">
        <f t="shared" si="113"/>
        <v>0</v>
      </c>
      <c r="D327">
        <f t="shared" si="113"/>
        <v>0</v>
      </c>
      <c r="E327">
        <f t="shared" si="113"/>
        <v>0</v>
      </c>
      <c r="F327">
        <f t="shared" si="113"/>
        <v>0</v>
      </c>
      <c r="G327">
        <f t="shared" si="113"/>
        <v>1</v>
      </c>
      <c r="H327">
        <f t="shared" si="113"/>
        <v>0</v>
      </c>
      <c r="I327" s="36" t="s">
        <v>24</v>
      </c>
      <c r="J327">
        <f t="shared" si="114"/>
        <v>0</v>
      </c>
      <c r="K327">
        <f t="shared" si="114"/>
        <v>1</v>
      </c>
      <c r="L327" s="21">
        <f t="shared" si="115"/>
        <v>0</v>
      </c>
      <c r="M327">
        <f t="shared" si="116"/>
        <v>0</v>
      </c>
      <c r="N327">
        <f t="shared" si="117"/>
        <v>0</v>
      </c>
      <c r="O327">
        <f t="shared" si="118"/>
        <v>0</v>
      </c>
      <c r="P327">
        <f t="shared" si="119"/>
        <v>0</v>
      </c>
      <c r="Q327">
        <f t="shared" si="120"/>
        <v>0</v>
      </c>
      <c r="R327">
        <f t="shared" si="121"/>
        <v>0</v>
      </c>
      <c r="S327">
        <f t="shared" si="122"/>
        <v>0</v>
      </c>
      <c r="T327">
        <f t="shared" si="123"/>
        <v>0</v>
      </c>
      <c r="U327">
        <f t="shared" si="124"/>
        <v>1</v>
      </c>
      <c r="V327">
        <f t="shared" si="125"/>
        <v>0</v>
      </c>
      <c r="W327">
        <f t="shared" si="126"/>
        <v>0</v>
      </c>
      <c r="X327" t="str">
        <f t="shared" si="127"/>
        <v/>
      </c>
    </row>
    <row r="328" spans="1:24" ht="16">
      <c r="A328" s="8">
        <v>230</v>
      </c>
      <c r="B328" s="1" t="s">
        <v>228</v>
      </c>
      <c r="C328">
        <f t="shared" si="113"/>
        <v>0</v>
      </c>
      <c r="D328">
        <f t="shared" si="113"/>
        <v>0</v>
      </c>
      <c r="E328">
        <f t="shared" si="113"/>
        <v>0</v>
      </c>
      <c r="F328">
        <f t="shared" si="113"/>
        <v>0</v>
      </c>
      <c r="G328">
        <f t="shared" si="113"/>
        <v>1</v>
      </c>
      <c r="H328">
        <f t="shared" si="113"/>
        <v>0</v>
      </c>
      <c r="I328" s="36" t="s">
        <v>24</v>
      </c>
      <c r="J328">
        <f t="shared" si="114"/>
        <v>0</v>
      </c>
      <c r="K328">
        <f t="shared" si="114"/>
        <v>1</v>
      </c>
      <c r="L328" s="21">
        <f t="shared" si="115"/>
        <v>0</v>
      </c>
      <c r="M328">
        <f t="shared" si="116"/>
        <v>0</v>
      </c>
      <c r="N328">
        <f t="shared" si="117"/>
        <v>0</v>
      </c>
      <c r="O328">
        <f t="shared" si="118"/>
        <v>0</v>
      </c>
      <c r="P328">
        <f t="shared" si="119"/>
        <v>0</v>
      </c>
      <c r="Q328">
        <f t="shared" si="120"/>
        <v>0</v>
      </c>
      <c r="R328">
        <f t="shared" si="121"/>
        <v>0</v>
      </c>
      <c r="S328">
        <f t="shared" si="122"/>
        <v>0</v>
      </c>
      <c r="T328">
        <f t="shared" si="123"/>
        <v>0</v>
      </c>
      <c r="U328">
        <f t="shared" si="124"/>
        <v>1</v>
      </c>
      <c r="V328">
        <f t="shared" si="125"/>
        <v>0</v>
      </c>
      <c r="W328">
        <f t="shared" si="126"/>
        <v>0</v>
      </c>
      <c r="X328" t="str">
        <f t="shared" si="127"/>
        <v/>
      </c>
    </row>
    <row r="329" spans="1:24" ht="16">
      <c r="A329" s="8">
        <v>233</v>
      </c>
      <c r="B329" s="1" t="s">
        <v>228</v>
      </c>
      <c r="C329">
        <f t="shared" si="113"/>
        <v>0</v>
      </c>
      <c r="D329">
        <f t="shared" si="113"/>
        <v>0</v>
      </c>
      <c r="E329">
        <f t="shared" si="113"/>
        <v>0</v>
      </c>
      <c r="F329">
        <f t="shared" si="113"/>
        <v>0</v>
      </c>
      <c r="G329">
        <f t="shared" si="113"/>
        <v>1</v>
      </c>
      <c r="H329">
        <f t="shared" si="113"/>
        <v>0</v>
      </c>
      <c r="I329" s="36" t="s">
        <v>22</v>
      </c>
      <c r="J329">
        <f t="shared" si="114"/>
        <v>1</v>
      </c>
      <c r="K329">
        <f t="shared" si="114"/>
        <v>0</v>
      </c>
      <c r="L329" s="21">
        <f t="shared" si="115"/>
        <v>0</v>
      </c>
      <c r="M329">
        <f t="shared" si="116"/>
        <v>0</v>
      </c>
      <c r="N329">
        <f t="shared" si="117"/>
        <v>0</v>
      </c>
      <c r="O329">
        <f t="shared" si="118"/>
        <v>0</v>
      </c>
      <c r="P329">
        <f t="shared" si="119"/>
        <v>0</v>
      </c>
      <c r="Q329">
        <f t="shared" si="120"/>
        <v>0</v>
      </c>
      <c r="R329">
        <f t="shared" si="121"/>
        <v>0</v>
      </c>
      <c r="S329">
        <f t="shared" si="122"/>
        <v>0</v>
      </c>
      <c r="T329">
        <f t="shared" si="123"/>
        <v>1</v>
      </c>
      <c r="U329">
        <f t="shared" si="124"/>
        <v>0</v>
      </c>
      <c r="V329">
        <f t="shared" si="125"/>
        <v>0</v>
      </c>
      <c r="W329">
        <f t="shared" si="126"/>
        <v>0</v>
      </c>
      <c r="X329" t="str">
        <f t="shared" si="127"/>
        <v/>
      </c>
    </row>
    <row r="330" spans="1:24" ht="16">
      <c r="A330" s="8">
        <v>239</v>
      </c>
      <c r="B330" s="1" t="s">
        <v>228</v>
      </c>
      <c r="C330">
        <f t="shared" si="113"/>
        <v>0</v>
      </c>
      <c r="D330">
        <f t="shared" si="113"/>
        <v>0</v>
      </c>
      <c r="E330">
        <f t="shared" si="113"/>
        <v>0</v>
      </c>
      <c r="F330">
        <f t="shared" si="113"/>
        <v>0</v>
      </c>
      <c r="G330">
        <f t="shared" si="113"/>
        <v>1</v>
      </c>
      <c r="H330">
        <f t="shared" si="113"/>
        <v>0</v>
      </c>
      <c r="I330" s="36" t="s">
        <v>24</v>
      </c>
      <c r="J330">
        <f t="shared" si="114"/>
        <v>0</v>
      </c>
      <c r="K330">
        <f t="shared" si="114"/>
        <v>1</v>
      </c>
      <c r="L330" s="21">
        <f t="shared" si="115"/>
        <v>0</v>
      </c>
      <c r="M330">
        <f t="shared" si="116"/>
        <v>0</v>
      </c>
      <c r="N330">
        <f t="shared" si="117"/>
        <v>0</v>
      </c>
      <c r="O330">
        <f t="shared" si="118"/>
        <v>0</v>
      </c>
      <c r="P330">
        <f t="shared" si="119"/>
        <v>0</v>
      </c>
      <c r="Q330">
        <f t="shared" si="120"/>
        <v>0</v>
      </c>
      <c r="R330">
        <f t="shared" si="121"/>
        <v>0</v>
      </c>
      <c r="S330">
        <f t="shared" si="122"/>
        <v>0</v>
      </c>
      <c r="T330">
        <f t="shared" si="123"/>
        <v>0</v>
      </c>
      <c r="U330">
        <f t="shared" si="124"/>
        <v>1</v>
      </c>
      <c r="V330">
        <f t="shared" si="125"/>
        <v>0</v>
      </c>
      <c r="W330">
        <f t="shared" si="126"/>
        <v>0</v>
      </c>
      <c r="X330" t="str">
        <f t="shared" si="127"/>
        <v/>
      </c>
    </row>
    <row r="331" spans="1:24" ht="16">
      <c r="A331" s="8">
        <v>240</v>
      </c>
      <c r="B331" s="1" t="s">
        <v>228</v>
      </c>
      <c r="C331">
        <f t="shared" si="113"/>
        <v>0</v>
      </c>
      <c r="D331">
        <f t="shared" si="113"/>
        <v>0</v>
      </c>
      <c r="E331">
        <f t="shared" si="113"/>
        <v>0</v>
      </c>
      <c r="F331">
        <f t="shared" si="113"/>
        <v>0</v>
      </c>
      <c r="G331">
        <f t="shared" si="113"/>
        <v>1</v>
      </c>
      <c r="H331">
        <f t="shared" si="113"/>
        <v>0</v>
      </c>
      <c r="I331" s="36" t="s">
        <v>24</v>
      </c>
      <c r="J331">
        <f t="shared" si="114"/>
        <v>0</v>
      </c>
      <c r="K331">
        <f t="shared" si="114"/>
        <v>1</v>
      </c>
      <c r="L331" s="21">
        <f t="shared" si="115"/>
        <v>0</v>
      </c>
      <c r="M331">
        <f t="shared" si="116"/>
        <v>0</v>
      </c>
      <c r="N331">
        <f t="shared" si="117"/>
        <v>0</v>
      </c>
      <c r="O331">
        <f t="shared" si="118"/>
        <v>0</v>
      </c>
      <c r="P331">
        <f t="shared" si="119"/>
        <v>0</v>
      </c>
      <c r="Q331">
        <f t="shared" si="120"/>
        <v>0</v>
      </c>
      <c r="R331">
        <f t="shared" si="121"/>
        <v>0</v>
      </c>
      <c r="S331">
        <f t="shared" si="122"/>
        <v>0</v>
      </c>
      <c r="T331">
        <f t="shared" si="123"/>
        <v>0</v>
      </c>
      <c r="U331">
        <f t="shared" si="124"/>
        <v>1</v>
      </c>
      <c r="V331">
        <f t="shared" si="125"/>
        <v>0</v>
      </c>
      <c r="W331">
        <f t="shared" si="126"/>
        <v>0</v>
      </c>
      <c r="X331" t="str">
        <f t="shared" si="127"/>
        <v/>
      </c>
    </row>
    <row r="332" spans="1:24" ht="16">
      <c r="A332" s="8">
        <v>241</v>
      </c>
      <c r="B332" s="1" t="s">
        <v>228</v>
      </c>
      <c r="C332">
        <f t="shared" si="113"/>
        <v>0</v>
      </c>
      <c r="D332">
        <f t="shared" si="113"/>
        <v>0</v>
      </c>
      <c r="E332">
        <f t="shared" si="113"/>
        <v>0</v>
      </c>
      <c r="F332">
        <f t="shared" si="113"/>
        <v>0</v>
      </c>
      <c r="G332">
        <f t="shared" si="113"/>
        <v>1</v>
      </c>
      <c r="H332">
        <f t="shared" si="113"/>
        <v>0</v>
      </c>
      <c r="I332" s="36" t="s">
        <v>22</v>
      </c>
      <c r="J332">
        <f t="shared" si="114"/>
        <v>1</v>
      </c>
      <c r="K332">
        <f t="shared" si="114"/>
        <v>0</v>
      </c>
      <c r="L332" s="21">
        <f t="shared" si="115"/>
        <v>0</v>
      </c>
      <c r="M332">
        <f t="shared" si="116"/>
        <v>0</v>
      </c>
      <c r="N332">
        <f t="shared" si="117"/>
        <v>0</v>
      </c>
      <c r="O332">
        <f t="shared" si="118"/>
        <v>0</v>
      </c>
      <c r="P332">
        <f t="shared" si="119"/>
        <v>0</v>
      </c>
      <c r="Q332">
        <f t="shared" si="120"/>
        <v>0</v>
      </c>
      <c r="R332">
        <f t="shared" si="121"/>
        <v>0</v>
      </c>
      <c r="S332">
        <f t="shared" si="122"/>
        <v>0</v>
      </c>
      <c r="T332">
        <f t="shared" si="123"/>
        <v>1</v>
      </c>
      <c r="U332">
        <f t="shared" si="124"/>
        <v>0</v>
      </c>
      <c r="V332">
        <f t="shared" si="125"/>
        <v>0</v>
      </c>
      <c r="W332">
        <f t="shared" si="126"/>
        <v>0</v>
      </c>
      <c r="X332" t="str">
        <f t="shared" si="127"/>
        <v/>
      </c>
    </row>
    <row r="333" spans="1:24" ht="16">
      <c r="A333" s="8">
        <v>263</v>
      </c>
      <c r="B333" s="1" t="s">
        <v>228</v>
      </c>
      <c r="C333">
        <f t="shared" ref="C333:H342" si="128">IF($B333=C$2,1,0)</f>
        <v>0</v>
      </c>
      <c r="D333">
        <f t="shared" si="128"/>
        <v>0</v>
      </c>
      <c r="E333">
        <f t="shared" si="128"/>
        <v>0</v>
      </c>
      <c r="F333">
        <f t="shared" si="128"/>
        <v>0</v>
      </c>
      <c r="G333">
        <f t="shared" si="128"/>
        <v>1</v>
      </c>
      <c r="H333">
        <f t="shared" si="128"/>
        <v>0</v>
      </c>
      <c r="I333" s="36" t="s">
        <v>24</v>
      </c>
      <c r="J333">
        <f t="shared" si="114"/>
        <v>0</v>
      </c>
      <c r="K333">
        <f t="shared" si="114"/>
        <v>1</v>
      </c>
      <c r="L333" s="21">
        <f t="shared" si="115"/>
        <v>0</v>
      </c>
      <c r="M333">
        <f t="shared" si="116"/>
        <v>0</v>
      </c>
      <c r="N333">
        <f t="shared" si="117"/>
        <v>0</v>
      </c>
      <c r="O333">
        <f t="shared" si="118"/>
        <v>0</v>
      </c>
      <c r="P333">
        <f t="shared" si="119"/>
        <v>0</v>
      </c>
      <c r="Q333">
        <f t="shared" si="120"/>
        <v>0</v>
      </c>
      <c r="R333">
        <f t="shared" si="121"/>
        <v>0</v>
      </c>
      <c r="S333">
        <f t="shared" si="122"/>
        <v>0</v>
      </c>
      <c r="T333">
        <f t="shared" si="123"/>
        <v>0</v>
      </c>
      <c r="U333">
        <f t="shared" si="124"/>
        <v>1</v>
      </c>
      <c r="V333">
        <f t="shared" si="125"/>
        <v>0</v>
      </c>
      <c r="W333">
        <f t="shared" si="126"/>
        <v>0</v>
      </c>
      <c r="X333" t="str">
        <f t="shared" si="127"/>
        <v/>
      </c>
    </row>
    <row r="334" spans="1:24" ht="16">
      <c r="A334" s="8">
        <v>264</v>
      </c>
      <c r="B334" s="1" t="s">
        <v>228</v>
      </c>
      <c r="C334">
        <f t="shared" si="128"/>
        <v>0</v>
      </c>
      <c r="D334">
        <f t="shared" si="128"/>
        <v>0</v>
      </c>
      <c r="E334">
        <f t="shared" si="128"/>
        <v>0</v>
      </c>
      <c r="F334">
        <f t="shared" si="128"/>
        <v>0</v>
      </c>
      <c r="G334">
        <f t="shared" si="128"/>
        <v>1</v>
      </c>
      <c r="H334">
        <f t="shared" si="128"/>
        <v>0</v>
      </c>
      <c r="I334" s="36" t="s">
        <v>22</v>
      </c>
      <c r="J334">
        <f t="shared" si="114"/>
        <v>1</v>
      </c>
      <c r="K334">
        <f t="shared" si="114"/>
        <v>0</v>
      </c>
      <c r="L334" s="21">
        <f t="shared" si="115"/>
        <v>0</v>
      </c>
      <c r="M334">
        <f t="shared" si="116"/>
        <v>0</v>
      </c>
      <c r="N334">
        <f t="shared" si="117"/>
        <v>0</v>
      </c>
      <c r="O334">
        <f t="shared" si="118"/>
        <v>0</v>
      </c>
      <c r="P334">
        <f t="shared" si="119"/>
        <v>0</v>
      </c>
      <c r="Q334">
        <f t="shared" si="120"/>
        <v>0</v>
      </c>
      <c r="R334">
        <f t="shared" si="121"/>
        <v>0</v>
      </c>
      <c r="S334">
        <f t="shared" si="122"/>
        <v>0</v>
      </c>
      <c r="T334">
        <f t="shared" si="123"/>
        <v>1</v>
      </c>
      <c r="U334">
        <f t="shared" si="124"/>
        <v>0</v>
      </c>
      <c r="V334">
        <f t="shared" si="125"/>
        <v>0</v>
      </c>
      <c r="W334">
        <f t="shared" si="126"/>
        <v>0</v>
      </c>
      <c r="X334" t="str">
        <f t="shared" si="127"/>
        <v/>
      </c>
    </row>
    <row r="335" spans="1:24" ht="16">
      <c r="A335" s="8">
        <v>266</v>
      </c>
      <c r="B335" s="1" t="s">
        <v>228</v>
      </c>
      <c r="C335">
        <f t="shared" si="128"/>
        <v>0</v>
      </c>
      <c r="D335">
        <f t="shared" si="128"/>
        <v>0</v>
      </c>
      <c r="E335">
        <f t="shared" si="128"/>
        <v>0</v>
      </c>
      <c r="F335">
        <f t="shared" si="128"/>
        <v>0</v>
      </c>
      <c r="G335">
        <f t="shared" si="128"/>
        <v>1</v>
      </c>
      <c r="H335">
        <f t="shared" si="128"/>
        <v>0</v>
      </c>
      <c r="I335" s="36" t="s">
        <v>22</v>
      </c>
      <c r="J335">
        <f t="shared" si="114"/>
        <v>1</v>
      </c>
      <c r="K335">
        <f t="shared" si="114"/>
        <v>0</v>
      </c>
      <c r="L335" s="21">
        <f t="shared" si="115"/>
        <v>0</v>
      </c>
      <c r="M335">
        <f t="shared" si="116"/>
        <v>0</v>
      </c>
      <c r="N335">
        <f t="shared" si="117"/>
        <v>0</v>
      </c>
      <c r="O335">
        <f t="shared" si="118"/>
        <v>0</v>
      </c>
      <c r="P335">
        <f t="shared" si="119"/>
        <v>0</v>
      </c>
      <c r="Q335">
        <f t="shared" si="120"/>
        <v>0</v>
      </c>
      <c r="R335">
        <f t="shared" si="121"/>
        <v>0</v>
      </c>
      <c r="S335">
        <f t="shared" si="122"/>
        <v>0</v>
      </c>
      <c r="T335">
        <f t="shared" si="123"/>
        <v>1</v>
      </c>
      <c r="U335">
        <f t="shared" si="124"/>
        <v>0</v>
      </c>
      <c r="V335">
        <f t="shared" si="125"/>
        <v>0</v>
      </c>
      <c r="W335">
        <f t="shared" si="126"/>
        <v>0</v>
      </c>
      <c r="X335" t="str">
        <f t="shared" si="127"/>
        <v/>
      </c>
    </row>
    <row r="336" spans="1:24" ht="16">
      <c r="A336" s="8">
        <v>274</v>
      </c>
      <c r="B336" s="1" t="s">
        <v>228</v>
      </c>
      <c r="C336">
        <f t="shared" si="128"/>
        <v>0</v>
      </c>
      <c r="D336">
        <f t="shared" si="128"/>
        <v>0</v>
      </c>
      <c r="E336">
        <f t="shared" si="128"/>
        <v>0</v>
      </c>
      <c r="F336">
        <f t="shared" si="128"/>
        <v>0</v>
      </c>
      <c r="G336">
        <f t="shared" si="128"/>
        <v>1</v>
      </c>
      <c r="H336">
        <f t="shared" si="128"/>
        <v>0</v>
      </c>
      <c r="I336" s="36" t="s">
        <v>22</v>
      </c>
      <c r="J336">
        <f t="shared" si="114"/>
        <v>1</v>
      </c>
      <c r="K336">
        <f t="shared" si="114"/>
        <v>0</v>
      </c>
      <c r="L336" s="21">
        <f t="shared" si="115"/>
        <v>0</v>
      </c>
      <c r="M336">
        <f t="shared" si="116"/>
        <v>0</v>
      </c>
      <c r="N336">
        <f t="shared" si="117"/>
        <v>0</v>
      </c>
      <c r="O336">
        <f t="shared" si="118"/>
        <v>0</v>
      </c>
      <c r="P336">
        <f t="shared" si="119"/>
        <v>0</v>
      </c>
      <c r="Q336">
        <f t="shared" si="120"/>
        <v>0</v>
      </c>
      <c r="R336">
        <f t="shared" si="121"/>
        <v>0</v>
      </c>
      <c r="S336">
        <f t="shared" si="122"/>
        <v>0</v>
      </c>
      <c r="T336">
        <f t="shared" si="123"/>
        <v>1</v>
      </c>
      <c r="U336">
        <f t="shared" si="124"/>
        <v>0</v>
      </c>
      <c r="V336">
        <f t="shared" si="125"/>
        <v>0</v>
      </c>
      <c r="W336">
        <f t="shared" si="126"/>
        <v>0</v>
      </c>
      <c r="X336" t="str">
        <f t="shared" si="127"/>
        <v/>
      </c>
    </row>
    <row r="337" spans="1:24" ht="16">
      <c r="A337" s="8">
        <v>296</v>
      </c>
      <c r="B337" s="1" t="s">
        <v>228</v>
      </c>
      <c r="C337">
        <f t="shared" si="128"/>
        <v>0</v>
      </c>
      <c r="D337">
        <f t="shared" si="128"/>
        <v>0</v>
      </c>
      <c r="E337">
        <f t="shared" si="128"/>
        <v>0</v>
      </c>
      <c r="F337">
        <f t="shared" si="128"/>
        <v>0</v>
      </c>
      <c r="G337">
        <f t="shared" si="128"/>
        <v>1</v>
      </c>
      <c r="H337">
        <f t="shared" si="128"/>
        <v>0</v>
      </c>
      <c r="I337" s="36" t="s">
        <v>22</v>
      </c>
      <c r="J337">
        <f t="shared" si="114"/>
        <v>1</v>
      </c>
      <c r="K337">
        <f t="shared" si="114"/>
        <v>0</v>
      </c>
      <c r="L337" s="21">
        <f t="shared" si="115"/>
        <v>0</v>
      </c>
      <c r="M337">
        <f t="shared" si="116"/>
        <v>0</v>
      </c>
      <c r="N337">
        <f t="shared" si="117"/>
        <v>0</v>
      </c>
      <c r="O337">
        <f t="shared" si="118"/>
        <v>0</v>
      </c>
      <c r="P337">
        <f t="shared" si="119"/>
        <v>0</v>
      </c>
      <c r="Q337">
        <f t="shared" si="120"/>
        <v>0</v>
      </c>
      <c r="R337">
        <f t="shared" si="121"/>
        <v>0</v>
      </c>
      <c r="S337">
        <f t="shared" si="122"/>
        <v>0</v>
      </c>
      <c r="T337">
        <f t="shared" si="123"/>
        <v>1</v>
      </c>
      <c r="U337">
        <f t="shared" si="124"/>
        <v>0</v>
      </c>
      <c r="V337">
        <f t="shared" si="125"/>
        <v>0</v>
      </c>
      <c r="W337">
        <f t="shared" si="126"/>
        <v>0</v>
      </c>
      <c r="X337" t="str">
        <f t="shared" si="127"/>
        <v/>
      </c>
    </row>
    <row r="338" spans="1:24" ht="16">
      <c r="A338" s="8">
        <v>312</v>
      </c>
      <c r="B338" s="1" t="s">
        <v>228</v>
      </c>
      <c r="C338">
        <f t="shared" si="128"/>
        <v>0</v>
      </c>
      <c r="D338">
        <f t="shared" si="128"/>
        <v>0</v>
      </c>
      <c r="E338">
        <f t="shared" si="128"/>
        <v>0</v>
      </c>
      <c r="F338">
        <f t="shared" si="128"/>
        <v>0</v>
      </c>
      <c r="G338">
        <f t="shared" si="128"/>
        <v>1</v>
      </c>
      <c r="H338">
        <f t="shared" si="128"/>
        <v>0</v>
      </c>
      <c r="I338" s="36" t="s">
        <v>22</v>
      </c>
      <c r="J338">
        <f t="shared" si="114"/>
        <v>1</v>
      </c>
      <c r="K338">
        <f t="shared" si="114"/>
        <v>0</v>
      </c>
      <c r="L338" s="21">
        <f t="shared" si="115"/>
        <v>0</v>
      </c>
      <c r="M338">
        <f t="shared" si="116"/>
        <v>0</v>
      </c>
      <c r="N338">
        <f t="shared" si="117"/>
        <v>0</v>
      </c>
      <c r="O338">
        <f t="shared" si="118"/>
        <v>0</v>
      </c>
      <c r="P338">
        <f t="shared" si="119"/>
        <v>0</v>
      </c>
      <c r="Q338">
        <f t="shared" si="120"/>
        <v>0</v>
      </c>
      <c r="R338">
        <f t="shared" si="121"/>
        <v>0</v>
      </c>
      <c r="S338">
        <f t="shared" si="122"/>
        <v>0</v>
      </c>
      <c r="T338">
        <f t="shared" si="123"/>
        <v>1</v>
      </c>
      <c r="U338">
        <f t="shared" si="124"/>
        <v>0</v>
      </c>
      <c r="V338">
        <f t="shared" si="125"/>
        <v>0</v>
      </c>
      <c r="W338">
        <f t="shared" si="126"/>
        <v>0</v>
      </c>
      <c r="X338" t="str">
        <f t="shared" si="127"/>
        <v/>
      </c>
    </row>
    <row r="339" spans="1:24" ht="16">
      <c r="A339" s="8">
        <v>330</v>
      </c>
      <c r="B339" s="1" t="s">
        <v>228</v>
      </c>
      <c r="C339">
        <f t="shared" si="128"/>
        <v>0</v>
      </c>
      <c r="D339">
        <f t="shared" si="128"/>
        <v>0</v>
      </c>
      <c r="E339">
        <f t="shared" si="128"/>
        <v>0</v>
      </c>
      <c r="F339">
        <f t="shared" si="128"/>
        <v>0</v>
      </c>
      <c r="G339">
        <f t="shared" si="128"/>
        <v>1</v>
      </c>
      <c r="H339">
        <f t="shared" si="128"/>
        <v>0</v>
      </c>
      <c r="I339" s="36" t="s">
        <v>22</v>
      </c>
      <c r="J339">
        <f t="shared" si="114"/>
        <v>1</v>
      </c>
      <c r="K339">
        <f t="shared" si="114"/>
        <v>0</v>
      </c>
      <c r="L339" s="21">
        <f t="shared" si="115"/>
        <v>0</v>
      </c>
      <c r="M339">
        <f t="shared" si="116"/>
        <v>0</v>
      </c>
      <c r="N339">
        <f t="shared" si="117"/>
        <v>0</v>
      </c>
      <c r="O339">
        <f t="shared" si="118"/>
        <v>0</v>
      </c>
      <c r="P339">
        <f t="shared" si="119"/>
        <v>0</v>
      </c>
      <c r="Q339">
        <f t="shared" si="120"/>
        <v>0</v>
      </c>
      <c r="R339">
        <f t="shared" si="121"/>
        <v>0</v>
      </c>
      <c r="S339">
        <f t="shared" si="122"/>
        <v>0</v>
      </c>
      <c r="T339">
        <f t="shared" si="123"/>
        <v>1</v>
      </c>
      <c r="U339">
        <f t="shared" si="124"/>
        <v>0</v>
      </c>
      <c r="V339">
        <f t="shared" si="125"/>
        <v>0</v>
      </c>
      <c r="W339">
        <f t="shared" si="126"/>
        <v>0</v>
      </c>
      <c r="X339" t="str">
        <f t="shared" si="127"/>
        <v/>
      </c>
    </row>
    <row r="340" spans="1:24" ht="16">
      <c r="A340" s="8">
        <v>338</v>
      </c>
      <c r="B340" s="1" t="s">
        <v>228</v>
      </c>
      <c r="C340">
        <f t="shared" si="128"/>
        <v>0</v>
      </c>
      <c r="D340">
        <f t="shared" si="128"/>
        <v>0</v>
      </c>
      <c r="E340">
        <f t="shared" si="128"/>
        <v>0</v>
      </c>
      <c r="F340">
        <f t="shared" si="128"/>
        <v>0</v>
      </c>
      <c r="G340">
        <f t="shared" si="128"/>
        <v>1</v>
      </c>
      <c r="H340">
        <f t="shared" si="128"/>
        <v>0</v>
      </c>
      <c r="I340" s="36" t="s">
        <v>22</v>
      </c>
      <c r="J340">
        <f t="shared" si="114"/>
        <v>1</v>
      </c>
      <c r="K340">
        <f t="shared" si="114"/>
        <v>0</v>
      </c>
      <c r="L340" s="21">
        <f t="shared" si="115"/>
        <v>0</v>
      </c>
      <c r="M340">
        <f t="shared" si="116"/>
        <v>0</v>
      </c>
      <c r="N340">
        <f t="shared" si="117"/>
        <v>0</v>
      </c>
      <c r="O340">
        <f t="shared" si="118"/>
        <v>0</v>
      </c>
      <c r="P340">
        <f t="shared" si="119"/>
        <v>0</v>
      </c>
      <c r="Q340">
        <f t="shared" si="120"/>
        <v>0</v>
      </c>
      <c r="R340">
        <f t="shared" si="121"/>
        <v>0</v>
      </c>
      <c r="S340">
        <f t="shared" si="122"/>
        <v>0</v>
      </c>
      <c r="T340">
        <f t="shared" si="123"/>
        <v>1</v>
      </c>
      <c r="U340">
        <f t="shared" si="124"/>
        <v>0</v>
      </c>
      <c r="V340">
        <f t="shared" si="125"/>
        <v>0</v>
      </c>
      <c r="W340">
        <f t="shared" si="126"/>
        <v>0</v>
      </c>
      <c r="X340" t="str">
        <f t="shared" si="127"/>
        <v/>
      </c>
    </row>
    <row r="341" spans="1:24" ht="16">
      <c r="A341" s="8">
        <v>348</v>
      </c>
      <c r="B341" s="1" t="s">
        <v>228</v>
      </c>
      <c r="C341">
        <f t="shared" si="128"/>
        <v>0</v>
      </c>
      <c r="D341">
        <f t="shared" si="128"/>
        <v>0</v>
      </c>
      <c r="E341">
        <f t="shared" si="128"/>
        <v>0</v>
      </c>
      <c r="F341">
        <f t="shared" si="128"/>
        <v>0</v>
      </c>
      <c r="G341">
        <f t="shared" si="128"/>
        <v>1</v>
      </c>
      <c r="H341">
        <f t="shared" si="128"/>
        <v>0</v>
      </c>
      <c r="I341" s="36" t="s">
        <v>22</v>
      </c>
      <c r="J341">
        <f t="shared" si="114"/>
        <v>1</v>
      </c>
      <c r="K341">
        <f t="shared" si="114"/>
        <v>0</v>
      </c>
      <c r="L341" s="21">
        <f t="shared" si="115"/>
        <v>0</v>
      </c>
      <c r="M341">
        <f t="shared" si="116"/>
        <v>0</v>
      </c>
      <c r="N341">
        <f t="shared" si="117"/>
        <v>0</v>
      </c>
      <c r="O341">
        <f t="shared" si="118"/>
        <v>0</v>
      </c>
      <c r="P341">
        <f t="shared" si="119"/>
        <v>0</v>
      </c>
      <c r="Q341">
        <f t="shared" si="120"/>
        <v>0</v>
      </c>
      <c r="R341">
        <f t="shared" si="121"/>
        <v>0</v>
      </c>
      <c r="S341">
        <f t="shared" si="122"/>
        <v>0</v>
      </c>
      <c r="T341">
        <f t="shared" si="123"/>
        <v>1</v>
      </c>
      <c r="U341">
        <f t="shared" si="124"/>
        <v>0</v>
      </c>
      <c r="V341">
        <f t="shared" si="125"/>
        <v>0</v>
      </c>
      <c r="W341">
        <f t="shared" si="126"/>
        <v>0</v>
      </c>
      <c r="X341" t="str">
        <f t="shared" si="127"/>
        <v/>
      </c>
    </row>
    <row r="342" spans="1:24" ht="16">
      <c r="A342" s="8">
        <v>381</v>
      </c>
      <c r="B342" s="1" t="s">
        <v>228</v>
      </c>
      <c r="C342">
        <f t="shared" si="128"/>
        <v>0</v>
      </c>
      <c r="D342">
        <f t="shared" si="128"/>
        <v>0</v>
      </c>
      <c r="E342">
        <f t="shared" si="128"/>
        <v>0</v>
      </c>
      <c r="F342">
        <f t="shared" si="128"/>
        <v>0</v>
      </c>
      <c r="G342">
        <f t="shared" si="128"/>
        <v>1</v>
      </c>
      <c r="H342">
        <f t="shared" si="128"/>
        <v>0</v>
      </c>
      <c r="I342" s="36" t="s">
        <v>22</v>
      </c>
      <c r="J342">
        <f t="shared" si="114"/>
        <v>1</v>
      </c>
      <c r="K342">
        <f t="shared" si="114"/>
        <v>0</v>
      </c>
      <c r="L342" s="21">
        <f t="shared" si="115"/>
        <v>0</v>
      </c>
      <c r="M342">
        <f t="shared" si="116"/>
        <v>0</v>
      </c>
      <c r="N342">
        <f t="shared" si="117"/>
        <v>0</v>
      </c>
      <c r="O342">
        <f t="shared" si="118"/>
        <v>0</v>
      </c>
      <c r="P342">
        <f t="shared" si="119"/>
        <v>0</v>
      </c>
      <c r="Q342">
        <f t="shared" si="120"/>
        <v>0</v>
      </c>
      <c r="R342">
        <f t="shared" si="121"/>
        <v>0</v>
      </c>
      <c r="S342">
        <f t="shared" si="122"/>
        <v>0</v>
      </c>
      <c r="T342">
        <f t="shared" si="123"/>
        <v>1</v>
      </c>
      <c r="U342">
        <f t="shared" si="124"/>
        <v>0</v>
      </c>
      <c r="V342">
        <f t="shared" si="125"/>
        <v>0</v>
      </c>
      <c r="W342">
        <f t="shared" si="126"/>
        <v>0</v>
      </c>
      <c r="X342" t="str">
        <f t="shared" si="127"/>
        <v/>
      </c>
    </row>
    <row r="343" spans="1:24" ht="16">
      <c r="A343" s="8">
        <v>385</v>
      </c>
      <c r="B343" s="1" t="s">
        <v>228</v>
      </c>
      <c r="C343">
        <f t="shared" ref="C343:H352" si="129">IF($B343=C$2,1,0)</f>
        <v>0</v>
      </c>
      <c r="D343">
        <f t="shared" si="129"/>
        <v>0</v>
      </c>
      <c r="E343">
        <f t="shared" si="129"/>
        <v>0</v>
      </c>
      <c r="F343">
        <f t="shared" si="129"/>
        <v>0</v>
      </c>
      <c r="G343">
        <f t="shared" si="129"/>
        <v>1</v>
      </c>
      <c r="H343">
        <f t="shared" si="129"/>
        <v>0</v>
      </c>
      <c r="I343" s="36" t="s">
        <v>22</v>
      </c>
      <c r="J343">
        <f t="shared" ref="J343:K362" si="130">IF($I343=J$2,1,0)</f>
        <v>1</v>
      </c>
      <c r="K343">
        <f t="shared" si="130"/>
        <v>0</v>
      </c>
      <c r="L343" s="21">
        <f t="shared" si="115"/>
        <v>0</v>
      </c>
      <c r="M343">
        <f t="shared" si="116"/>
        <v>0</v>
      </c>
      <c r="N343">
        <f t="shared" si="117"/>
        <v>0</v>
      </c>
      <c r="O343">
        <f t="shared" si="118"/>
        <v>0</v>
      </c>
      <c r="P343">
        <f t="shared" si="119"/>
        <v>0</v>
      </c>
      <c r="Q343">
        <f t="shared" si="120"/>
        <v>0</v>
      </c>
      <c r="R343">
        <f t="shared" si="121"/>
        <v>0</v>
      </c>
      <c r="S343">
        <f t="shared" si="122"/>
        <v>0</v>
      </c>
      <c r="T343">
        <f t="shared" si="123"/>
        <v>1</v>
      </c>
      <c r="U343">
        <f t="shared" si="124"/>
        <v>0</v>
      </c>
      <c r="V343">
        <f t="shared" si="125"/>
        <v>0</v>
      </c>
      <c r="W343">
        <f t="shared" si="126"/>
        <v>0</v>
      </c>
      <c r="X343" t="str">
        <f t="shared" si="127"/>
        <v/>
      </c>
    </row>
    <row r="344" spans="1:24" ht="16">
      <c r="A344" s="8">
        <v>389</v>
      </c>
      <c r="B344" s="1" t="s">
        <v>228</v>
      </c>
      <c r="C344">
        <f t="shared" si="129"/>
        <v>0</v>
      </c>
      <c r="D344">
        <f t="shared" si="129"/>
        <v>0</v>
      </c>
      <c r="E344">
        <f t="shared" si="129"/>
        <v>0</v>
      </c>
      <c r="F344">
        <f t="shared" si="129"/>
        <v>0</v>
      </c>
      <c r="G344">
        <f t="shared" si="129"/>
        <v>1</v>
      </c>
      <c r="H344">
        <f t="shared" si="129"/>
        <v>0</v>
      </c>
      <c r="I344" s="36" t="s">
        <v>22</v>
      </c>
      <c r="J344">
        <f t="shared" si="130"/>
        <v>1</v>
      </c>
      <c r="K344">
        <f t="shared" si="130"/>
        <v>0</v>
      </c>
      <c r="L344" s="21">
        <f t="shared" si="115"/>
        <v>0</v>
      </c>
      <c r="M344">
        <f t="shared" si="116"/>
        <v>0</v>
      </c>
      <c r="N344">
        <f t="shared" si="117"/>
        <v>0</v>
      </c>
      <c r="O344">
        <f t="shared" si="118"/>
        <v>0</v>
      </c>
      <c r="P344">
        <f t="shared" si="119"/>
        <v>0</v>
      </c>
      <c r="Q344">
        <f t="shared" si="120"/>
        <v>0</v>
      </c>
      <c r="R344">
        <f t="shared" si="121"/>
        <v>0</v>
      </c>
      <c r="S344">
        <f t="shared" si="122"/>
        <v>0</v>
      </c>
      <c r="T344">
        <f t="shared" si="123"/>
        <v>1</v>
      </c>
      <c r="U344">
        <f t="shared" si="124"/>
        <v>0</v>
      </c>
      <c r="V344">
        <f t="shared" si="125"/>
        <v>0</v>
      </c>
      <c r="W344">
        <f t="shared" si="126"/>
        <v>0</v>
      </c>
      <c r="X344" t="str">
        <f t="shared" si="127"/>
        <v/>
      </c>
    </row>
    <row r="345" spans="1:24" ht="16">
      <c r="A345" s="8">
        <v>408</v>
      </c>
      <c r="B345" s="1" t="s">
        <v>228</v>
      </c>
      <c r="C345">
        <f t="shared" si="129"/>
        <v>0</v>
      </c>
      <c r="D345">
        <f t="shared" si="129"/>
        <v>0</v>
      </c>
      <c r="E345">
        <f t="shared" si="129"/>
        <v>0</v>
      </c>
      <c r="F345">
        <f t="shared" si="129"/>
        <v>0</v>
      </c>
      <c r="G345">
        <f t="shared" si="129"/>
        <v>1</v>
      </c>
      <c r="H345">
        <f t="shared" si="129"/>
        <v>0</v>
      </c>
      <c r="I345" s="36" t="s">
        <v>22</v>
      </c>
      <c r="J345">
        <f t="shared" si="130"/>
        <v>1</v>
      </c>
      <c r="K345">
        <f t="shared" si="130"/>
        <v>0</v>
      </c>
      <c r="L345" s="21">
        <f t="shared" si="115"/>
        <v>0</v>
      </c>
      <c r="M345">
        <f t="shared" si="116"/>
        <v>0</v>
      </c>
      <c r="N345">
        <f t="shared" si="117"/>
        <v>0</v>
      </c>
      <c r="O345">
        <f t="shared" si="118"/>
        <v>0</v>
      </c>
      <c r="P345">
        <f t="shared" si="119"/>
        <v>0</v>
      </c>
      <c r="Q345">
        <f t="shared" si="120"/>
        <v>0</v>
      </c>
      <c r="R345">
        <f t="shared" si="121"/>
        <v>0</v>
      </c>
      <c r="S345">
        <f t="shared" si="122"/>
        <v>0</v>
      </c>
      <c r="T345">
        <f t="shared" si="123"/>
        <v>1</v>
      </c>
      <c r="U345">
        <f t="shared" si="124"/>
        <v>0</v>
      </c>
      <c r="V345">
        <f t="shared" si="125"/>
        <v>0</v>
      </c>
      <c r="W345">
        <f t="shared" si="126"/>
        <v>0</v>
      </c>
      <c r="X345" t="str">
        <f t="shared" si="127"/>
        <v/>
      </c>
    </row>
    <row r="346" spans="1:24" ht="16">
      <c r="A346" s="8">
        <v>416</v>
      </c>
      <c r="B346" s="1" t="s">
        <v>228</v>
      </c>
      <c r="C346">
        <f t="shared" si="129"/>
        <v>0</v>
      </c>
      <c r="D346">
        <f t="shared" si="129"/>
        <v>0</v>
      </c>
      <c r="E346">
        <f t="shared" si="129"/>
        <v>0</v>
      </c>
      <c r="F346">
        <f t="shared" si="129"/>
        <v>0</v>
      </c>
      <c r="G346">
        <f t="shared" si="129"/>
        <v>1</v>
      </c>
      <c r="H346">
        <f t="shared" si="129"/>
        <v>0</v>
      </c>
      <c r="I346" s="36" t="s">
        <v>22</v>
      </c>
      <c r="J346">
        <f t="shared" si="130"/>
        <v>1</v>
      </c>
      <c r="K346">
        <f t="shared" si="130"/>
        <v>0</v>
      </c>
      <c r="L346" s="21">
        <f t="shared" si="115"/>
        <v>0</v>
      </c>
      <c r="M346">
        <f t="shared" si="116"/>
        <v>0</v>
      </c>
      <c r="N346">
        <f t="shared" si="117"/>
        <v>0</v>
      </c>
      <c r="O346">
        <f t="shared" si="118"/>
        <v>0</v>
      </c>
      <c r="P346">
        <f t="shared" si="119"/>
        <v>0</v>
      </c>
      <c r="Q346">
        <f t="shared" si="120"/>
        <v>0</v>
      </c>
      <c r="R346">
        <f t="shared" si="121"/>
        <v>0</v>
      </c>
      <c r="S346">
        <f t="shared" si="122"/>
        <v>0</v>
      </c>
      <c r="T346">
        <f t="shared" si="123"/>
        <v>1</v>
      </c>
      <c r="U346">
        <f t="shared" si="124"/>
        <v>0</v>
      </c>
      <c r="V346">
        <f t="shared" si="125"/>
        <v>0</v>
      </c>
      <c r="W346">
        <f t="shared" si="126"/>
        <v>0</v>
      </c>
      <c r="X346" t="str">
        <f t="shared" si="127"/>
        <v/>
      </c>
    </row>
    <row r="347" spans="1:24" ht="16">
      <c r="A347" s="8">
        <v>3</v>
      </c>
      <c r="B347" s="1" t="s">
        <v>42</v>
      </c>
      <c r="C347">
        <f t="shared" si="129"/>
        <v>0</v>
      </c>
      <c r="D347">
        <f t="shared" si="129"/>
        <v>0</v>
      </c>
      <c r="E347">
        <f t="shared" si="129"/>
        <v>0</v>
      </c>
      <c r="F347">
        <f t="shared" si="129"/>
        <v>0</v>
      </c>
      <c r="G347">
        <f t="shared" si="129"/>
        <v>0</v>
      </c>
      <c r="H347">
        <f t="shared" si="129"/>
        <v>1</v>
      </c>
      <c r="I347" s="36" t="s">
        <v>22</v>
      </c>
      <c r="J347">
        <f t="shared" si="130"/>
        <v>1</v>
      </c>
      <c r="K347">
        <f t="shared" si="130"/>
        <v>0</v>
      </c>
      <c r="L347" s="21">
        <f t="shared" si="115"/>
        <v>0</v>
      </c>
      <c r="M347">
        <f t="shared" si="116"/>
        <v>0</v>
      </c>
      <c r="N347">
        <f t="shared" si="117"/>
        <v>0</v>
      </c>
      <c r="O347">
        <f t="shared" si="118"/>
        <v>0</v>
      </c>
      <c r="P347">
        <f t="shared" si="119"/>
        <v>0</v>
      </c>
      <c r="Q347">
        <f t="shared" si="120"/>
        <v>0</v>
      </c>
      <c r="R347">
        <f t="shared" si="121"/>
        <v>0</v>
      </c>
      <c r="S347">
        <f t="shared" si="122"/>
        <v>0</v>
      </c>
      <c r="T347">
        <f t="shared" si="123"/>
        <v>0</v>
      </c>
      <c r="U347">
        <f t="shared" si="124"/>
        <v>0</v>
      </c>
      <c r="V347">
        <f t="shared" si="125"/>
        <v>1</v>
      </c>
      <c r="W347">
        <f t="shared" si="126"/>
        <v>0</v>
      </c>
      <c r="X347" t="str">
        <f t="shared" si="127"/>
        <v/>
      </c>
    </row>
    <row r="348" spans="1:24" ht="16">
      <c r="A348" s="8">
        <v>4</v>
      </c>
      <c r="B348" s="1" t="s">
        <v>42</v>
      </c>
      <c r="C348">
        <f t="shared" si="129"/>
        <v>0</v>
      </c>
      <c r="D348">
        <f t="shared" si="129"/>
        <v>0</v>
      </c>
      <c r="E348">
        <f t="shared" si="129"/>
        <v>0</v>
      </c>
      <c r="F348">
        <f t="shared" si="129"/>
        <v>0</v>
      </c>
      <c r="G348">
        <f t="shared" si="129"/>
        <v>0</v>
      </c>
      <c r="H348">
        <f t="shared" si="129"/>
        <v>1</v>
      </c>
      <c r="I348" s="36" t="s">
        <v>22</v>
      </c>
      <c r="J348">
        <f t="shared" si="130"/>
        <v>1</v>
      </c>
      <c r="K348">
        <f t="shared" si="130"/>
        <v>0</v>
      </c>
      <c r="L348" s="21">
        <f t="shared" si="115"/>
        <v>0</v>
      </c>
      <c r="M348">
        <f t="shared" si="116"/>
        <v>0</v>
      </c>
      <c r="N348">
        <f t="shared" si="117"/>
        <v>0</v>
      </c>
      <c r="O348">
        <f t="shared" si="118"/>
        <v>0</v>
      </c>
      <c r="P348">
        <f t="shared" si="119"/>
        <v>0</v>
      </c>
      <c r="Q348">
        <f t="shared" si="120"/>
        <v>0</v>
      </c>
      <c r="R348">
        <f t="shared" si="121"/>
        <v>0</v>
      </c>
      <c r="S348">
        <f t="shared" si="122"/>
        <v>0</v>
      </c>
      <c r="T348">
        <f t="shared" si="123"/>
        <v>0</v>
      </c>
      <c r="U348">
        <f t="shared" si="124"/>
        <v>0</v>
      </c>
      <c r="V348">
        <f t="shared" si="125"/>
        <v>1</v>
      </c>
      <c r="W348">
        <f t="shared" si="126"/>
        <v>0</v>
      </c>
      <c r="X348" t="str">
        <f t="shared" si="127"/>
        <v/>
      </c>
    </row>
    <row r="349" spans="1:24" ht="16">
      <c r="A349" s="8">
        <v>5</v>
      </c>
      <c r="B349" s="1" t="s">
        <v>42</v>
      </c>
      <c r="C349">
        <f t="shared" si="129"/>
        <v>0</v>
      </c>
      <c r="D349">
        <f t="shared" si="129"/>
        <v>0</v>
      </c>
      <c r="E349">
        <f t="shared" si="129"/>
        <v>0</v>
      </c>
      <c r="F349">
        <f t="shared" si="129"/>
        <v>0</v>
      </c>
      <c r="G349">
        <f t="shared" si="129"/>
        <v>0</v>
      </c>
      <c r="H349">
        <f t="shared" si="129"/>
        <v>1</v>
      </c>
      <c r="I349" s="36" t="s">
        <v>24</v>
      </c>
      <c r="J349">
        <f t="shared" si="130"/>
        <v>0</v>
      </c>
      <c r="K349">
        <f t="shared" si="130"/>
        <v>1</v>
      </c>
      <c r="L349" s="21">
        <f t="shared" si="115"/>
        <v>0</v>
      </c>
      <c r="M349">
        <f t="shared" si="116"/>
        <v>0</v>
      </c>
      <c r="N349">
        <f t="shared" si="117"/>
        <v>0</v>
      </c>
      <c r="O349">
        <f t="shared" si="118"/>
        <v>0</v>
      </c>
      <c r="P349">
        <f t="shared" si="119"/>
        <v>0</v>
      </c>
      <c r="Q349">
        <f t="shared" si="120"/>
        <v>0</v>
      </c>
      <c r="R349">
        <f t="shared" si="121"/>
        <v>0</v>
      </c>
      <c r="S349">
        <f t="shared" si="122"/>
        <v>0</v>
      </c>
      <c r="T349">
        <f t="shared" si="123"/>
        <v>0</v>
      </c>
      <c r="U349">
        <f t="shared" si="124"/>
        <v>0</v>
      </c>
      <c r="V349">
        <f t="shared" si="125"/>
        <v>0</v>
      </c>
      <c r="W349">
        <f t="shared" si="126"/>
        <v>1</v>
      </c>
      <c r="X349" t="str">
        <f t="shared" si="127"/>
        <v/>
      </c>
    </row>
    <row r="350" spans="1:24" ht="16">
      <c r="A350" s="8">
        <v>15</v>
      </c>
      <c r="B350" s="1" t="s">
        <v>42</v>
      </c>
      <c r="C350">
        <f t="shared" si="129"/>
        <v>0</v>
      </c>
      <c r="D350">
        <f t="shared" si="129"/>
        <v>0</v>
      </c>
      <c r="E350">
        <f t="shared" si="129"/>
        <v>0</v>
      </c>
      <c r="F350">
        <f t="shared" si="129"/>
        <v>0</v>
      </c>
      <c r="G350">
        <f t="shared" si="129"/>
        <v>0</v>
      </c>
      <c r="H350">
        <f t="shared" si="129"/>
        <v>1</v>
      </c>
      <c r="I350" s="36" t="s">
        <v>22</v>
      </c>
      <c r="J350">
        <f t="shared" si="130"/>
        <v>1</v>
      </c>
      <c r="K350">
        <f t="shared" si="130"/>
        <v>0</v>
      </c>
      <c r="L350" s="21">
        <f t="shared" si="115"/>
        <v>0</v>
      </c>
      <c r="M350">
        <f t="shared" si="116"/>
        <v>0</v>
      </c>
      <c r="N350">
        <f t="shared" si="117"/>
        <v>0</v>
      </c>
      <c r="O350">
        <f t="shared" si="118"/>
        <v>0</v>
      </c>
      <c r="P350">
        <f t="shared" si="119"/>
        <v>0</v>
      </c>
      <c r="Q350">
        <f t="shared" si="120"/>
        <v>0</v>
      </c>
      <c r="R350">
        <f t="shared" si="121"/>
        <v>0</v>
      </c>
      <c r="S350">
        <f t="shared" si="122"/>
        <v>0</v>
      </c>
      <c r="T350">
        <f t="shared" si="123"/>
        <v>0</v>
      </c>
      <c r="U350">
        <f t="shared" si="124"/>
        <v>0</v>
      </c>
      <c r="V350">
        <f t="shared" si="125"/>
        <v>1</v>
      </c>
      <c r="W350">
        <f t="shared" si="126"/>
        <v>0</v>
      </c>
      <c r="X350" t="str">
        <f t="shared" si="127"/>
        <v/>
      </c>
    </row>
    <row r="351" spans="1:24" ht="16">
      <c r="A351" s="8">
        <v>25</v>
      </c>
      <c r="B351" s="1" t="s">
        <v>42</v>
      </c>
      <c r="C351">
        <f t="shared" si="129"/>
        <v>0</v>
      </c>
      <c r="D351">
        <f t="shared" si="129"/>
        <v>0</v>
      </c>
      <c r="E351">
        <f t="shared" si="129"/>
        <v>0</v>
      </c>
      <c r="F351">
        <f t="shared" si="129"/>
        <v>0</v>
      </c>
      <c r="G351">
        <f t="shared" si="129"/>
        <v>0</v>
      </c>
      <c r="H351">
        <f t="shared" si="129"/>
        <v>1</v>
      </c>
      <c r="I351" s="36" t="s">
        <v>22</v>
      </c>
      <c r="J351">
        <f t="shared" si="130"/>
        <v>1</v>
      </c>
      <c r="K351">
        <f t="shared" si="130"/>
        <v>0</v>
      </c>
      <c r="L351" s="21">
        <f t="shared" si="115"/>
        <v>0</v>
      </c>
      <c r="M351">
        <f t="shared" si="116"/>
        <v>0</v>
      </c>
      <c r="N351">
        <f t="shared" si="117"/>
        <v>0</v>
      </c>
      <c r="O351">
        <f t="shared" si="118"/>
        <v>0</v>
      </c>
      <c r="P351">
        <f t="shared" si="119"/>
        <v>0</v>
      </c>
      <c r="Q351">
        <f t="shared" si="120"/>
        <v>0</v>
      </c>
      <c r="R351">
        <f t="shared" si="121"/>
        <v>0</v>
      </c>
      <c r="S351">
        <f t="shared" si="122"/>
        <v>0</v>
      </c>
      <c r="T351">
        <f t="shared" si="123"/>
        <v>0</v>
      </c>
      <c r="U351">
        <f t="shared" si="124"/>
        <v>0</v>
      </c>
      <c r="V351">
        <f t="shared" si="125"/>
        <v>1</v>
      </c>
      <c r="W351">
        <f t="shared" si="126"/>
        <v>0</v>
      </c>
      <c r="X351" t="str">
        <f t="shared" si="127"/>
        <v/>
      </c>
    </row>
    <row r="352" spans="1:24" ht="16">
      <c r="A352" s="8">
        <v>26</v>
      </c>
      <c r="B352" s="1" t="s">
        <v>42</v>
      </c>
      <c r="C352">
        <f t="shared" si="129"/>
        <v>0</v>
      </c>
      <c r="D352">
        <f t="shared" si="129"/>
        <v>0</v>
      </c>
      <c r="E352">
        <f t="shared" si="129"/>
        <v>0</v>
      </c>
      <c r="F352">
        <f t="shared" si="129"/>
        <v>0</v>
      </c>
      <c r="G352">
        <f t="shared" si="129"/>
        <v>0</v>
      </c>
      <c r="H352">
        <f t="shared" si="129"/>
        <v>1</v>
      </c>
      <c r="I352" s="36" t="s">
        <v>24</v>
      </c>
      <c r="J352">
        <f t="shared" si="130"/>
        <v>0</v>
      </c>
      <c r="K352">
        <f t="shared" si="130"/>
        <v>1</v>
      </c>
      <c r="L352" s="21">
        <f t="shared" si="115"/>
        <v>0</v>
      </c>
      <c r="M352">
        <f t="shared" si="116"/>
        <v>0</v>
      </c>
      <c r="N352">
        <f t="shared" si="117"/>
        <v>0</v>
      </c>
      <c r="O352">
        <f t="shared" si="118"/>
        <v>0</v>
      </c>
      <c r="P352">
        <f t="shared" si="119"/>
        <v>0</v>
      </c>
      <c r="Q352">
        <f t="shared" si="120"/>
        <v>0</v>
      </c>
      <c r="R352">
        <f t="shared" si="121"/>
        <v>0</v>
      </c>
      <c r="S352">
        <f t="shared" si="122"/>
        <v>0</v>
      </c>
      <c r="T352">
        <f t="shared" si="123"/>
        <v>0</v>
      </c>
      <c r="U352">
        <f t="shared" si="124"/>
        <v>0</v>
      </c>
      <c r="V352">
        <f t="shared" si="125"/>
        <v>0</v>
      </c>
      <c r="W352">
        <f t="shared" si="126"/>
        <v>1</v>
      </c>
      <c r="X352" t="str">
        <f t="shared" si="127"/>
        <v/>
      </c>
    </row>
    <row r="353" spans="1:24" ht="16">
      <c r="A353" s="8">
        <v>35</v>
      </c>
      <c r="B353" s="1" t="s">
        <v>42</v>
      </c>
      <c r="C353">
        <f t="shared" ref="C353:H362" si="131">IF($B353=C$2,1,0)</f>
        <v>0</v>
      </c>
      <c r="D353">
        <f t="shared" si="131"/>
        <v>0</v>
      </c>
      <c r="E353">
        <f t="shared" si="131"/>
        <v>0</v>
      </c>
      <c r="F353">
        <f t="shared" si="131"/>
        <v>0</v>
      </c>
      <c r="G353">
        <f t="shared" si="131"/>
        <v>0</v>
      </c>
      <c r="H353">
        <f t="shared" si="131"/>
        <v>1</v>
      </c>
      <c r="I353" s="36" t="s">
        <v>22</v>
      </c>
      <c r="J353">
        <f t="shared" si="130"/>
        <v>1</v>
      </c>
      <c r="K353">
        <f t="shared" si="130"/>
        <v>0</v>
      </c>
      <c r="L353" s="21">
        <f t="shared" si="115"/>
        <v>0</v>
      </c>
      <c r="M353">
        <f t="shared" si="116"/>
        <v>0</v>
      </c>
      <c r="N353">
        <f t="shared" si="117"/>
        <v>0</v>
      </c>
      <c r="O353">
        <f t="shared" si="118"/>
        <v>0</v>
      </c>
      <c r="P353">
        <f t="shared" si="119"/>
        <v>0</v>
      </c>
      <c r="Q353">
        <f t="shared" si="120"/>
        <v>0</v>
      </c>
      <c r="R353">
        <f t="shared" si="121"/>
        <v>0</v>
      </c>
      <c r="S353">
        <f t="shared" si="122"/>
        <v>0</v>
      </c>
      <c r="T353">
        <f t="shared" si="123"/>
        <v>0</v>
      </c>
      <c r="U353">
        <f t="shared" si="124"/>
        <v>0</v>
      </c>
      <c r="V353">
        <f t="shared" si="125"/>
        <v>1</v>
      </c>
      <c r="W353">
        <f t="shared" si="126"/>
        <v>0</v>
      </c>
      <c r="X353" t="str">
        <f t="shared" si="127"/>
        <v/>
      </c>
    </row>
    <row r="354" spans="1:24" ht="16">
      <c r="A354" s="8">
        <v>59</v>
      </c>
      <c r="B354" s="1" t="s">
        <v>42</v>
      </c>
      <c r="C354">
        <f t="shared" si="131"/>
        <v>0</v>
      </c>
      <c r="D354">
        <f t="shared" si="131"/>
        <v>0</v>
      </c>
      <c r="E354">
        <f t="shared" si="131"/>
        <v>0</v>
      </c>
      <c r="F354">
        <f t="shared" si="131"/>
        <v>0</v>
      </c>
      <c r="G354">
        <f t="shared" si="131"/>
        <v>0</v>
      </c>
      <c r="H354">
        <f t="shared" si="131"/>
        <v>1</v>
      </c>
      <c r="I354" s="36" t="s">
        <v>22</v>
      </c>
      <c r="J354">
        <f t="shared" si="130"/>
        <v>1</v>
      </c>
      <c r="K354">
        <f t="shared" si="130"/>
        <v>0</v>
      </c>
      <c r="L354" s="21">
        <f t="shared" si="115"/>
        <v>0</v>
      </c>
      <c r="M354">
        <f t="shared" si="116"/>
        <v>0</v>
      </c>
      <c r="N354">
        <f t="shared" si="117"/>
        <v>0</v>
      </c>
      <c r="O354">
        <f t="shared" si="118"/>
        <v>0</v>
      </c>
      <c r="P354">
        <f t="shared" si="119"/>
        <v>0</v>
      </c>
      <c r="Q354">
        <f t="shared" si="120"/>
        <v>0</v>
      </c>
      <c r="R354">
        <f t="shared" si="121"/>
        <v>0</v>
      </c>
      <c r="S354">
        <f t="shared" si="122"/>
        <v>0</v>
      </c>
      <c r="T354">
        <f t="shared" si="123"/>
        <v>0</v>
      </c>
      <c r="U354">
        <f t="shared" si="124"/>
        <v>0</v>
      </c>
      <c r="V354">
        <f t="shared" si="125"/>
        <v>1</v>
      </c>
      <c r="W354">
        <f t="shared" si="126"/>
        <v>0</v>
      </c>
      <c r="X354" t="str">
        <f t="shared" si="127"/>
        <v/>
      </c>
    </row>
    <row r="355" spans="1:24" ht="16">
      <c r="A355" s="8">
        <v>61</v>
      </c>
      <c r="B355" s="1" t="s">
        <v>42</v>
      </c>
      <c r="C355">
        <f t="shared" si="131"/>
        <v>0</v>
      </c>
      <c r="D355">
        <f t="shared" si="131"/>
        <v>0</v>
      </c>
      <c r="E355">
        <f t="shared" si="131"/>
        <v>0</v>
      </c>
      <c r="F355">
        <f t="shared" si="131"/>
        <v>0</v>
      </c>
      <c r="G355">
        <f t="shared" si="131"/>
        <v>0</v>
      </c>
      <c r="H355">
        <f t="shared" si="131"/>
        <v>1</v>
      </c>
      <c r="I355" s="36" t="s">
        <v>22</v>
      </c>
      <c r="J355">
        <f t="shared" si="130"/>
        <v>1</v>
      </c>
      <c r="K355">
        <f t="shared" si="130"/>
        <v>0</v>
      </c>
      <c r="L355" s="21">
        <f t="shared" si="115"/>
        <v>0</v>
      </c>
      <c r="M355">
        <f t="shared" si="116"/>
        <v>0</v>
      </c>
      <c r="N355">
        <f t="shared" si="117"/>
        <v>0</v>
      </c>
      <c r="O355">
        <f t="shared" si="118"/>
        <v>0</v>
      </c>
      <c r="P355">
        <f t="shared" si="119"/>
        <v>0</v>
      </c>
      <c r="Q355">
        <f t="shared" si="120"/>
        <v>0</v>
      </c>
      <c r="R355">
        <f t="shared" si="121"/>
        <v>0</v>
      </c>
      <c r="S355">
        <f t="shared" si="122"/>
        <v>0</v>
      </c>
      <c r="T355">
        <f t="shared" si="123"/>
        <v>0</v>
      </c>
      <c r="U355">
        <f t="shared" si="124"/>
        <v>0</v>
      </c>
      <c r="V355">
        <f t="shared" si="125"/>
        <v>1</v>
      </c>
      <c r="W355">
        <f t="shared" si="126"/>
        <v>0</v>
      </c>
      <c r="X355" t="str">
        <f t="shared" si="127"/>
        <v/>
      </c>
    </row>
    <row r="356" spans="1:24" ht="16">
      <c r="A356" s="8">
        <v>77</v>
      </c>
      <c r="B356" s="1" t="s">
        <v>42</v>
      </c>
      <c r="C356">
        <f t="shared" si="131"/>
        <v>0</v>
      </c>
      <c r="D356">
        <f t="shared" si="131"/>
        <v>0</v>
      </c>
      <c r="E356">
        <f t="shared" si="131"/>
        <v>0</v>
      </c>
      <c r="F356">
        <f t="shared" si="131"/>
        <v>0</v>
      </c>
      <c r="G356">
        <f t="shared" si="131"/>
        <v>0</v>
      </c>
      <c r="H356">
        <f t="shared" si="131"/>
        <v>1</v>
      </c>
      <c r="I356" s="36" t="s">
        <v>22</v>
      </c>
      <c r="J356">
        <f t="shared" si="130"/>
        <v>1</v>
      </c>
      <c r="K356">
        <f t="shared" si="130"/>
        <v>0</v>
      </c>
      <c r="L356" s="21">
        <f t="shared" si="115"/>
        <v>0</v>
      </c>
      <c r="M356">
        <f t="shared" si="116"/>
        <v>0</v>
      </c>
      <c r="N356">
        <f t="shared" si="117"/>
        <v>0</v>
      </c>
      <c r="O356">
        <f t="shared" si="118"/>
        <v>0</v>
      </c>
      <c r="P356">
        <f t="shared" si="119"/>
        <v>0</v>
      </c>
      <c r="Q356">
        <f t="shared" si="120"/>
        <v>0</v>
      </c>
      <c r="R356">
        <f t="shared" si="121"/>
        <v>0</v>
      </c>
      <c r="S356">
        <f t="shared" si="122"/>
        <v>0</v>
      </c>
      <c r="T356">
        <f t="shared" si="123"/>
        <v>0</v>
      </c>
      <c r="U356">
        <f t="shared" si="124"/>
        <v>0</v>
      </c>
      <c r="V356">
        <f t="shared" si="125"/>
        <v>1</v>
      </c>
      <c r="W356">
        <f t="shared" si="126"/>
        <v>0</v>
      </c>
      <c r="X356" t="str">
        <f t="shared" si="127"/>
        <v/>
      </c>
    </row>
    <row r="357" spans="1:24" ht="16">
      <c r="A357" s="8">
        <v>106</v>
      </c>
      <c r="B357" s="1" t="s">
        <v>42</v>
      </c>
      <c r="C357">
        <f t="shared" si="131"/>
        <v>0</v>
      </c>
      <c r="D357">
        <f t="shared" si="131"/>
        <v>0</v>
      </c>
      <c r="E357">
        <f t="shared" si="131"/>
        <v>0</v>
      </c>
      <c r="F357">
        <f t="shared" si="131"/>
        <v>0</v>
      </c>
      <c r="G357">
        <f t="shared" si="131"/>
        <v>0</v>
      </c>
      <c r="H357">
        <f t="shared" si="131"/>
        <v>1</v>
      </c>
      <c r="I357" s="36" t="s">
        <v>22</v>
      </c>
      <c r="J357">
        <f t="shared" si="130"/>
        <v>1</v>
      </c>
      <c r="K357">
        <f t="shared" si="130"/>
        <v>0</v>
      </c>
      <c r="L357" s="21">
        <f t="shared" si="115"/>
        <v>0</v>
      </c>
      <c r="M357">
        <f t="shared" si="116"/>
        <v>0</v>
      </c>
      <c r="N357">
        <f t="shared" si="117"/>
        <v>0</v>
      </c>
      <c r="O357">
        <f t="shared" si="118"/>
        <v>0</v>
      </c>
      <c r="P357">
        <f t="shared" si="119"/>
        <v>0</v>
      </c>
      <c r="Q357">
        <f t="shared" si="120"/>
        <v>0</v>
      </c>
      <c r="R357">
        <f t="shared" si="121"/>
        <v>0</v>
      </c>
      <c r="S357">
        <f t="shared" si="122"/>
        <v>0</v>
      </c>
      <c r="T357">
        <f t="shared" si="123"/>
        <v>0</v>
      </c>
      <c r="U357">
        <f t="shared" si="124"/>
        <v>0</v>
      </c>
      <c r="V357">
        <f t="shared" si="125"/>
        <v>1</v>
      </c>
      <c r="W357">
        <f t="shared" si="126"/>
        <v>0</v>
      </c>
      <c r="X357" t="str">
        <f t="shared" si="127"/>
        <v/>
      </c>
    </row>
    <row r="358" spans="1:24" ht="16">
      <c r="A358" s="8">
        <v>108</v>
      </c>
      <c r="B358" s="1" t="s">
        <v>42</v>
      </c>
      <c r="C358">
        <f t="shared" si="131"/>
        <v>0</v>
      </c>
      <c r="D358">
        <f t="shared" si="131"/>
        <v>0</v>
      </c>
      <c r="E358">
        <f t="shared" si="131"/>
        <v>0</v>
      </c>
      <c r="F358">
        <f t="shared" si="131"/>
        <v>0</v>
      </c>
      <c r="G358">
        <f t="shared" si="131"/>
        <v>0</v>
      </c>
      <c r="H358">
        <f t="shared" si="131"/>
        <v>1</v>
      </c>
      <c r="I358" s="36" t="s">
        <v>22</v>
      </c>
      <c r="J358">
        <f t="shared" si="130"/>
        <v>1</v>
      </c>
      <c r="K358">
        <f t="shared" si="130"/>
        <v>0</v>
      </c>
      <c r="L358" s="21">
        <f t="shared" si="115"/>
        <v>0</v>
      </c>
      <c r="M358">
        <f t="shared" si="116"/>
        <v>0</v>
      </c>
      <c r="N358">
        <f t="shared" si="117"/>
        <v>0</v>
      </c>
      <c r="O358">
        <f t="shared" si="118"/>
        <v>0</v>
      </c>
      <c r="P358">
        <f t="shared" si="119"/>
        <v>0</v>
      </c>
      <c r="Q358">
        <f t="shared" si="120"/>
        <v>0</v>
      </c>
      <c r="R358">
        <f t="shared" si="121"/>
        <v>0</v>
      </c>
      <c r="S358">
        <f t="shared" si="122"/>
        <v>0</v>
      </c>
      <c r="T358">
        <f t="shared" si="123"/>
        <v>0</v>
      </c>
      <c r="U358">
        <f t="shared" si="124"/>
        <v>0</v>
      </c>
      <c r="V358">
        <f t="shared" si="125"/>
        <v>1</v>
      </c>
      <c r="W358">
        <f t="shared" si="126"/>
        <v>0</v>
      </c>
      <c r="X358" t="str">
        <f t="shared" si="127"/>
        <v/>
      </c>
    </row>
    <row r="359" spans="1:24" ht="16">
      <c r="A359" s="8">
        <v>110</v>
      </c>
      <c r="B359" s="1" t="s">
        <v>42</v>
      </c>
      <c r="C359">
        <f t="shared" si="131"/>
        <v>0</v>
      </c>
      <c r="D359">
        <f t="shared" si="131"/>
        <v>0</v>
      </c>
      <c r="E359">
        <f t="shared" si="131"/>
        <v>0</v>
      </c>
      <c r="F359">
        <f t="shared" si="131"/>
        <v>0</v>
      </c>
      <c r="G359">
        <f t="shared" si="131"/>
        <v>0</v>
      </c>
      <c r="H359">
        <f t="shared" si="131"/>
        <v>1</v>
      </c>
      <c r="I359" s="36" t="s">
        <v>24</v>
      </c>
      <c r="J359">
        <f t="shared" si="130"/>
        <v>0</v>
      </c>
      <c r="K359">
        <f t="shared" si="130"/>
        <v>1</v>
      </c>
      <c r="L359" s="21">
        <f t="shared" si="115"/>
        <v>0</v>
      </c>
      <c r="M359">
        <f t="shared" si="116"/>
        <v>0</v>
      </c>
      <c r="N359">
        <f t="shared" si="117"/>
        <v>0</v>
      </c>
      <c r="O359">
        <f t="shared" si="118"/>
        <v>0</v>
      </c>
      <c r="P359">
        <f t="shared" si="119"/>
        <v>0</v>
      </c>
      <c r="Q359">
        <f t="shared" si="120"/>
        <v>0</v>
      </c>
      <c r="R359">
        <f t="shared" si="121"/>
        <v>0</v>
      </c>
      <c r="S359">
        <f t="shared" si="122"/>
        <v>0</v>
      </c>
      <c r="T359">
        <f t="shared" si="123"/>
        <v>0</v>
      </c>
      <c r="U359">
        <f t="shared" si="124"/>
        <v>0</v>
      </c>
      <c r="V359">
        <f t="shared" si="125"/>
        <v>0</v>
      </c>
      <c r="W359">
        <f t="shared" si="126"/>
        <v>1</v>
      </c>
      <c r="X359" t="str">
        <f t="shared" si="127"/>
        <v/>
      </c>
    </row>
    <row r="360" spans="1:24" ht="16">
      <c r="A360" s="8">
        <v>113</v>
      </c>
      <c r="B360" s="1" t="s">
        <v>42</v>
      </c>
      <c r="C360">
        <f t="shared" si="131"/>
        <v>0</v>
      </c>
      <c r="D360">
        <f t="shared" si="131"/>
        <v>0</v>
      </c>
      <c r="E360">
        <f t="shared" si="131"/>
        <v>0</v>
      </c>
      <c r="F360">
        <f t="shared" si="131"/>
        <v>0</v>
      </c>
      <c r="G360">
        <f t="shared" si="131"/>
        <v>0</v>
      </c>
      <c r="H360">
        <f t="shared" si="131"/>
        <v>1</v>
      </c>
      <c r="I360" s="36" t="s">
        <v>22</v>
      </c>
      <c r="J360">
        <f t="shared" si="130"/>
        <v>1</v>
      </c>
      <c r="K360">
        <f t="shared" si="130"/>
        <v>0</v>
      </c>
      <c r="L360" s="21">
        <f t="shared" si="115"/>
        <v>0</v>
      </c>
      <c r="M360">
        <f t="shared" si="116"/>
        <v>0</v>
      </c>
      <c r="N360">
        <f t="shared" si="117"/>
        <v>0</v>
      </c>
      <c r="O360">
        <f t="shared" si="118"/>
        <v>0</v>
      </c>
      <c r="P360">
        <f t="shared" si="119"/>
        <v>0</v>
      </c>
      <c r="Q360">
        <f t="shared" si="120"/>
        <v>0</v>
      </c>
      <c r="R360">
        <f t="shared" si="121"/>
        <v>0</v>
      </c>
      <c r="S360">
        <f t="shared" si="122"/>
        <v>0</v>
      </c>
      <c r="T360">
        <f t="shared" si="123"/>
        <v>0</v>
      </c>
      <c r="U360">
        <f t="shared" si="124"/>
        <v>0</v>
      </c>
      <c r="V360">
        <f t="shared" si="125"/>
        <v>1</v>
      </c>
      <c r="W360">
        <f t="shared" si="126"/>
        <v>0</v>
      </c>
      <c r="X360" t="str">
        <f t="shared" si="127"/>
        <v/>
      </c>
    </row>
    <row r="361" spans="1:24" ht="16">
      <c r="A361" s="8">
        <v>116</v>
      </c>
      <c r="B361" s="1" t="s">
        <v>42</v>
      </c>
      <c r="C361">
        <f t="shared" si="131"/>
        <v>0</v>
      </c>
      <c r="D361">
        <f t="shared" si="131"/>
        <v>0</v>
      </c>
      <c r="E361">
        <f t="shared" si="131"/>
        <v>0</v>
      </c>
      <c r="F361">
        <f t="shared" si="131"/>
        <v>0</v>
      </c>
      <c r="G361">
        <f t="shared" si="131"/>
        <v>0</v>
      </c>
      <c r="H361">
        <f t="shared" si="131"/>
        <v>1</v>
      </c>
      <c r="I361" s="36" t="s">
        <v>22</v>
      </c>
      <c r="J361">
        <f t="shared" si="130"/>
        <v>1</v>
      </c>
      <c r="K361">
        <f t="shared" si="130"/>
        <v>0</v>
      </c>
      <c r="L361" s="21">
        <f t="shared" si="115"/>
        <v>0</v>
      </c>
      <c r="M361">
        <f t="shared" si="116"/>
        <v>0</v>
      </c>
      <c r="N361">
        <f t="shared" si="117"/>
        <v>0</v>
      </c>
      <c r="O361">
        <f t="shared" si="118"/>
        <v>0</v>
      </c>
      <c r="P361">
        <f t="shared" si="119"/>
        <v>0</v>
      </c>
      <c r="Q361">
        <f t="shared" si="120"/>
        <v>0</v>
      </c>
      <c r="R361">
        <f t="shared" si="121"/>
        <v>0</v>
      </c>
      <c r="S361">
        <f t="shared" si="122"/>
        <v>0</v>
      </c>
      <c r="T361">
        <f t="shared" si="123"/>
        <v>0</v>
      </c>
      <c r="U361">
        <f t="shared" si="124"/>
        <v>0</v>
      </c>
      <c r="V361">
        <f t="shared" si="125"/>
        <v>1</v>
      </c>
      <c r="W361">
        <f t="shared" si="126"/>
        <v>0</v>
      </c>
      <c r="X361" t="str">
        <f t="shared" si="127"/>
        <v/>
      </c>
    </row>
    <row r="362" spans="1:24" ht="16">
      <c r="A362" s="8">
        <v>117</v>
      </c>
      <c r="B362" s="1" t="s">
        <v>42</v>
      </c>
      <c r="C362">
        <f t="shared" si="131"/>
        <v>0</v>
      </c>
      <c r="D362">
        <f t="shared" si="131"/>
        <v>0</v>
      </c>
      <c r="E362">
        <f t="shared" si="131"/>
        <v>0</v>
      </c>
      <c r="F362">
        <f t="shared" si="131"/>
        <v>0</v>
      </c>
      <c r="G362">
        <f t="shared" si="131"/>
        <v>0</v>
      </c>
      <c r="H362">
        <f t="shared" si="131"/>
        <v>1</v>
      </c>
      <c r="I362" s="36" t="s">
        <v>24</v>
      </c>
      <c r="J362">
        <f t="shared" si="130"/>
        <v>0</v>
      </c>
      <c r="K362">
        <f t="shared" si="130"/>
        <v>1</v>
      </c>
      <c r="L362" s="21">
        <f t="shared" si="115"/>
        <v>0</v>
      </c>
      <c r="M362">
        <f t="shared" si="116"/>
        <v>0</v>
      </c>
      <c r="N362">
        <f t="shared" si="117"/>
        <v>0</v>
      </c>
      <c r="O362">
        <f t="shared" si="118"/>
        <v>0</v>
      </c>
      <c r="P362">
        <f t="shared" si="119"/>
        <v>0</v>
      </c>
      <c r="Q362">
        <f t="shared" si="120"/>
        <v>0</v>
      </c>
      <c r="R362">
        <f t="shared" si="121"/>
        <v>0</v>
      </c>
      <c r="S362">
        <f t="shared" si="122"/>
        <v>0</v>
      </c>
      <c r="T362">
        <f t="shared" si="123"/>
        <v>0</v>
      </c>
      <c r="U362">
        <f t="shared" si="124"/>
        <v>0</v>
      </c>
      <c r="V362">
        <f t="shared" si="125"/>
        <v>0</v>
      </c>
      <c r="W362">
        <f t="shared" si="126"/>
        <v>1</v>
      </c>
      <c r="X362" t="str">
        <f t="shared" si="127"/>
        <v/>
      </c>
    </row>
    <row r="363" spans="1:24" ht="16">
      <c r="A363" s="8">
        <v>119</v>
      </c>
      <c r="B363" s="1" t="s">
        <v>42</v>
      </c>
      <c r="C363">
        <f t="shared" ref="C363:H372" si="132">IF($B363=C$2,1,0)</f>
        <v>0</v>
      </c>
      <c r="D363">
        <f t="shared" si="132"/>
        <v>0</v>
      </c>
      <c r="E363">
        <f t="shared" si="132"/>
        <v>0</v>
      </c>
      <c r="F363">
        <f t="shared" si="132"/>
        <v>0</v>
      </c>
      <c r="G363">
        <f t="shared" si="132"/>
        <v>0</v>
      </c>
      <c r="H363">
        <f t="shared" si="132"/>
        <v>1</v>
      </c>
      <c r="I363" s="36" t="s">
        <v>22</v>
      </c>
      <c r="J363">
        <f t="shared" ref="J363:K382" si="133">IF($I363=J$2,1,0)</f>
        <v>1</v>
      </c>
      <c r="K363">
        <f t="shared" si="133"/>
        <v>0</v>
      </c>
      <c r="L363" s="21">
        <f t="shared" si="115"/>
        <v>0</v>
      </c>
      <c r="M363">
        <f t="shared" si="116"/>
        <v>0</v>
      </c>
      <c r="N363">
        <f t="shared" si="117"/>
        <v>0</v>
      </c>
      <c r="O363">
        <f t="shared" si="118"/>
        <v>0</v>
      </c>
      <c r="P363">
        <f t="shared" si="119"/>
        <v>0</v>
      </c>
      <c r="Q363">
        <f t="shared" si="120"/>
        <v>0</v>
      </c>
      <c r="R363">
        <f t="shared" si="121"/>
        <v>0</v>
      </c>
      <c r="S363">
        <f t="shared" si="122"/>
        <v>0</v>
      </c>
      <c r="T363">
        <f t="shared" si="123"/>
        <v>0</v>
      </c>
      <c r="U363">
        <f t="shared" si="124"/>
        <v>0</v>
      </c>
      <c r="V363">
        <f t="shared" si="125"/>
        <v>1</v>
      </c>
      <c r="W363">
        <f t="shared" si="126"/>
        <v>0</v>
      </c>
      <c r="X363" t="str">
        <f t="shared" si="127"/>
        <v/>
      </c>
    </row>
    <row r="364" spans="1:24" ht="16">
      <c r="A364" s="8">
        <v>125</v>
      </c>
      <c r="B364" s="1" t="s">
        <v>42</v>
      </c>
      <c r="C364">
        <f t="shared" si="132"/>
        <v>0</v>
      </c>
      <c r="D364">
        <f t="shared" si="132"/>
        <v>0</v>
      </c>
      <c r="E364">
        <f t="shared" si="132"/>
        <v>0</v>
      </c>
      <c r="F364">
        <f t="shared" si="132"/>
        <v>0</v>
      </c>
      <c r="G364">
        <f t="shared" si="132"/>
        <v>0</v>
      </c>
      <c r="H364">
        <f t="shared" si="132"/>
        <v>1</v>
      </c>
      <c r="I364" s="36" t="s">
        <v>22</v>
      </c>
      <c r="J364">
        <f t="shared" si="133"/>
        <v>1</v>
      </c>
      <c r="K364">
        <f t="shared" si="133"/>
        <v>0</v>
      </c>
      <c r="L364" s="21">
        <f t="shared" si="115"/>
        <v>0</v>
      </c>
      <c r="M364">
        <f t="shared" si="116"/>
        <v>0</v>
      </c>
      <c r="N364">
        <f t="shared" si="117"/>
        <v>0</v>
      </c>
      <c r="O364">
        <f t="shared" si="118"/>
        <v>0</v>
      </c>
      <c r="P364">
        <f t="shared" si="119"/>
        <v>0</v>
      </c>
      <c r="Q364">
        <f t="shared" si="120"/>
        <v>0</v>
      </c>
      <c r="R364">
        <f t="shared" si="121"/>
        <v>0</v>
      </c>
      <c r="S364">
        <f t="shared" si="122"/>
        <v>0</v>
      </c>
      <c r="T364">
        <f t="shared" si="123"/>
        <v>0</v>
      </c>
      <c r="U364">
        <f t="shared" si="124"/>
        <v>0</v>
      </c>
      <c r="V364">
        <f t="shared" si="125"/>
        <v>1</v>
      </c>
      <c r="W364">
        <f t="shared" si="126"/>
        <v>0</v>
      </c>
      <c r="X364" t="str">
        <f t="shared" si="127"/>
        <v/>
      </c>
    </row>
    <row r="365" spans="1:24" ht="16">
      <c r="A365" s="8">
        <v>135</v>
      </c>
      <c r="B365" s="1" t="s">
        <v>42</v>
      </c>
      <c r="C365">
        <f t="shared" si="132"/>
        <v>0</v>
      </c>
      <c r="D365">
        <f t="shared" si="132"/>
        <v>0</v>
      </c>
      <c r="E365">
        <f t="shared" si="132"/>
        <v>0</v>
      </c>
      <c r="F365">
        <f t="shared" si="132"/>
        <v>0</v>
      </c>
      <c r="G365">
        <f t="shared" si="132"/>
        <v>0</v>
      </c>
      <c r="H365">
        <f t="shared" si="132"/>
        <v>1</v>
      </c>
      <c r="I365" s="36" t="s">
        <v>24</v>
      </c>
      <c r="J365">
        <f t="shared" si="133"/>
        <v>0</v>
      </c>
      <c r="K365">
        <f t="shared" si="133"/>
        <v>1</v>
      </c>
      <c r="L365" s="21">
        <f t="shared" si="115"/>
        <v>0</v>
      </c>
      <c r="M365">
        <f t="shared" si="116"/>
        <v>0</v>
      </c>
      <c r="N365">
        <f t="shared" si="117"/>
        <v>0</v>
      </c>
      <c r="O365">
        <f t="shared" si="118"/>
        <v>0</v>
      </c>
      <c r="P365">
        <f t="shared" si="119"/>
        <v>0</v>
      </c>
      <c r="Q365">
        <f t="shared" si="120"/>
        <v>0</v>
      </c>
      <c r="R365">
        <f t="shared" si="121"/>
        <v>0</v>
      </c>
      <c r="S365">
        <f t="shared" si="122"/>
        <v>0</v>
      </c>
      <c r="T365">
        <f t="shared" si="123"/>
        <v>0</v>
      </c>
      <c r="U365">
        <f t="shared" si="124"/>
        <v>0</v>
      </c>
      <c r="V365">
        <f t="shared" si="125"/>
        <v>0</v>
      </c>
      <c r="W365">
        <f t="shared" si="126"/>
        <v>1</v>
      </c>
      <c r="X365" t="str">
        <f t="shared" si="127"/>
        <v/>
      </c>
    </row>
    <row r="366" spans="1:24" ht="16">
      <c r="A366" s="8">
        <v>141</v>
      </c>
      <c r="B366" s="1" t="s">
        <v>42</v>
      </c>
      <c r="C366">
        <f t="shared" si="132"/>
        <v>0</v>
      </c>
      <c r="D366">
        <f t="shared" si="132"/>
        <v>0</v>
      </c>
      <c r="E366">
        <f t="shared" si="132"/>
        <v>0</v>
      </c>
      <c r="F366">
        <f t="shared" si="132"/>
        <v>0</v>
      </c>
      <c r="G366">
        <f t="shared" si="132"/>
        <v>0</v>
      </c>
      <c r="H366">
        <f t="shared" si="132"/>
        <v>1</v>
      </c>
      <c r="I366" s="36" t="s">
        <v>22</v>
      </c>
      <c r="J366">
        <f t="shared" si="133"/>
        <v>1</v>
      </c>
      <c r="K366">
        <f t="shared" si="133"/>
        <v>0</v>
      </c>
      <c r="L366" s="21">
        <f t="shared" si="115"/>
        <v>0</v>
      </c>
      <c r="M366">
        <f t="shared" si="116"/>
        <v>0</v>
      </c>
      <c r="N366">
        <f t="shared" si="117"/>
        <v>0</v>
      </c>
      <c r="O366">
        <f t="shared" si="118"/>
        <v>0</v>
      </c>
      <c r="P366">
        <f t="shared" si="119"/>
        <v>0</v>
      </c>
      <c r="Q366">
        <f t="shared" si="120"/>
        <v>0</v>
      </c>
      <c r="R366">
        <f t="shared" si="121"/>
        <v>0</v>
      </c>
      <c r="S366">
        <f t="shared" si="122"/>
        <v>0</v>
      </c>
      <c r="T366">
        <f t="shared" si="123"/>
        <v>0</v>
      </c>
      <c r="U366">
        <f t="shared" si="124"/>
        <v>0</v>
      </c>
      <c r="V366">
        <f t="shared" si="125"/>
        <v>1</v>
      </c>
      <c r="W366">
        <f t="shared" si="126"/>
        <v>0</v>
      </c>
      <c r="X366" t="str">
        <f t="shared" si="127"/>
        <v/>
      </c>
    </row>
    <row r="367" spans="1:24" ht="16">
      <c r="A367" s="8">
        <v>147</v>
      </c>
      <c r="B367" s="1" t="s">
        <v>42</v>
      </c>
      <c r="C367">
        <f t="shared" si="132"/>
        <v>0</v>
      </c>
      <c r="D367">
        <f t="shared" si="132"/>
        <v>0</v>
      </c>
      <c r="E367">
        <f t="shared" si="132"/>
        <v>0</v>
      </c>
      <c r="F367">
        <f t="shared" si="132"/>
        <v>0</v>
      </c>
      <c r="G367">
        <f t="shared" si="132"/>
        <v>0</v>
      </c>
      <c r="H367">
        <f t="shared" si="132"/>
        <v>1</v>
      </c>
      <c r="I367" s="36" t="s">
        <v>24</v>
      </c>
      <c r="J367">
        <f t="shared" si="133"/>
        <v>0</v>
      </c>
      <c r="K367">
        <f t="shared" si="133"/>
        <v>1</v>
      </c>
      <c r="L367" s="21">
        <f t="shared" si="115"/>
        <v>0</v>
      </c>
      <c r="M367">
        <f t="shared" si="116"/>
        <v>0</v>
      </c>
      <c r="N367">
        <f t="shared" si="117"/>
        <v>0</v>
      </c>
      <c r="O367">
        <f t="shared" si="118"/>
        <v>0</v>
      </c>
      <c r="P367">
        <f t="shared" si="119"/>
        <v>0</v>
      </c>
      <c r="Q367">
        <f t="shared" si="120"/>
        <v>0</v>
      </c>
      <c r="R367">
        <f t="shared" si="121"/>
        <v>0</v>
      </c>
      <c r="S367">
        <f t="shared" si="122"/>
        <v>0</v>
      </c>
      <c r="T367">
        <f t="shared" si="123"/>
        <v>0</v>
      </c>
      <c r="U367">
        <f t="shared" si="124"/>
        <v>0</v>
      </c>
      <c r="V367">
        <f t="shared" si="125"/>
        <v>0</v>
      </c>
      <c r="W367">
        <f t="shared" si="126"/>
        <v>1</v>
      </c>
      <c r="X367" t="str">
        <f t="shared" si="127"/>
        <v/>
      </c>
    </row>
    <row r="368" spans="1:24" ht="16">
      <c r="A368" s="8">
        <v>152</v>
      </c>
      <c r="B368" s="1" t="s">
        <v>42</v>
      </c>
      <c r="C368">
        <f t="shared" si="132"/>
        <v>0</v>
      </c>
      <c r="D368">
        <f t="shared" si="132"/>
        <v>0</v>
      </c>
      <c r="E368">
        <f t="shared" si="132"/>
        <v>0</v>
      </c>
      <c r="F368">
        <f t="shared" si="132"/>
        <v>0</v>
      </c>
      <c r="G368">
        <f t="shared" si="132"/>
        <v>0</v>
      </c>
      <c r="H368">
        <f t="shared" si="132"/>
        <v>1</v>
      </c>
      <c r="I368" s="36" t="s">
        <v>24</v>
      </c>
      <c r="J368">
        <f t="shared" si="133"/>
        <v>0</v>
      </c>
      <c r="K368">
        <f t="shared" si="133"/>
        <v>1</v>
      </c>
      <c r="L368" s="21">
        <f t="shared" si="115"/>
        <v>0</v>
      </c>
      <c r="M368">
        <f t="shared" si="116"/>
        <v>0</v>
      </c>
      <c r="N368">
        <f t="shared" si="117"/>
        <v>0</v>
      </c>
      <c r="O368">
        <f t="shared" si="118"/>
        <v>0</v>
      </c>
      <c r="P368">
        <f t="shared" si="119"/>
        <v>0</v>
      </c>
      <c r="Q368">
        <f t="shared" si="120"/>
        <v>0</v>
      </c>
      <c r="R368">
        <f t="shared" si="121"/>
        <v>0</v>
      </c>
      <c r="S368">
        <f t="shared" si="122"/>
        <v>0</v>
      </c>
      <c r="T368">
        <f t="shared" si="123"/>
        <v>0</v>
      </c>
      <c r="U368">
        <f t="shared" si="124"/>
        <v>0</v>
      </c>
      <c r="V368">
        <f t="shared" si="125"/>
        <v>0</v>
      </c>
      <c r="W368">
        <f t="shared" si="126"/>
        <v>1</v>
      </c>
      <c r="X368" t="str">
        <f t="shared" si="127"/>
        <v/>
      </c>
    </row>
    <row r="369" spans="1:24" ht="16">
      <c r="A369" s="8">
        <v>156</v>
      </c>
      <c r="B369" s="1" t="s">
        <v>42</v>
      </c>
      <c r="C369">
        <f t="shared" si="132"/>
        <v>0</v>
      </c>
      <c r="D369">
        <f t="shared" si="132"/>
        <v>0</v>
      </c>
      <c r="E369">
        <f t="shared" si="132"/>
        <v>0</v>
      </c>
      <c r="F369">
        <f t="shared" si="132"/>
        <v>0</v>
      </c>
      <c r="G369">
        <f t="shared" si="132"/>
        <v>0</v>
      </c>
      <c r="H369">
        <f t="shared" si="132"/>
        <v>1</v>
      </c>
      <c r="I369" s="36" t="s">
        <v>24</v>
      </c>
      <c r="J369">
        <f t="shared" si="133"/>
        <v>0</v>
      </c>
      <c r="K369">
        <f t="shared" si="133"/>
        <v>1</v>
      </c>
      <c r="L369" s="21">
        <f t="shared" si="115"/>
        <v>0</v>
      </c>
      <c r="M369">
        <f t="shared" si="116"/>
        <v>0</v>
      </c>
      <c r="N369">
        <f t="shared" si="117"/>
        <v>0</v>
      </c>
      <c r="O369">
        <f t="shared" si="118"/>
        <v>0</v>
      </c>
      <c r="P369">
        <f t="shared" si="119"/>
        <v>0</v>
      </c>
      <c r="Q369">
        <f t="shared" si="120"/>
        <v>0</v>
      </c>
      <c r="R369">
        <f t="shared" si="121"/>
        <v>0</v>
      </c>
      <c r="S369">
        <f t="shared" si="122"/>
        <v>0</v>
      </c>
      <c r="T369">
        <f t="shared" si="123"/>
        <v>0</v>
      </c>
      <c r="U369">
        <f t="shared" si="124"/>
        <v>0</v>
      </c>
      <c r="V369">
        <f t="shared" si="125"/>
        <v>0</v>
      </c>
      <c r="W369">
        <f t="shared" si="126"/>
        <v>1</v>
      </c>
      <c r="X369" t="str">
        <f t="shared" si="127"/>
        <v/>
      </c>
    </row>
    <row r="370" spans="1:24" ht="16">
      <c r="A370" s="8">
        <v>157</v>
      </c>
      <c r="B370" s="1" t="s">
        <v>42</v>
      </c>
      <c r="C370">
        <f t="shared" si="132"/>
        <v>0</v>
      </c>
      <c r="D370">
        <f t="shared" si="132"/>
        <v>0</v>
      </c>
      <c r="E370">
        <f t="shared" si="132"/>
        <v>0</v>
      </c>
      <c r="F370">
        <f t="shared" si="132"/>
        <v>0</v>
      </c>
      <c r="G370">
        <f t="shared" si="132"/>
        <v>0</v>
      </c>
      <c r="H370">
        <f t="shared" si="132"/>
        <v>1</v>
      </c>
      <c r="I370" s="36" t="s">
        <v>24</v>
      </c>
      <c r="J370">
        <f t="shared" si="133"/>
        <v>0</v>
      </c>
      <c r="K370">
        <f t="shared" si="133"/>
        <v>1</v>
      </c>
      <c r="L370" s="21">
        <f t="shared" si="115"/>
        <v>0</v>
      </c>
      <c r="M370">
        <f t="shared" si="116"/>
        <v>0</v>
      </c>
      <c r="N370">
        <f t="shared" si="117"/>
        <v>0</v>
      </c>
      <c r="O370">
        <f t="shared" si="118"/>
        <v>0</v>
      </c>
      <c r="P370">
        <f t="shared" si="119"/>
        <v>0</v>
      </c>
      <c r="Q370">
        <f t="shared" si="120"/>
        <v>0</v>
      </c>
      <c r="R370">
        <f t="shared" si="121"/>
        <v>0</v>
      </c>
      <c r="S370">
        <f t="shared" si="122"/>
        <v>0</v>
      </c>
      <c r="T370">
        <f t="shared" si="123"/>
        <v>0</v>
      </c>
      <c r="U370">
        <f t="shared" si="124"/>
        <v>0</v>
      </c>
      <c r="V370">
        <f t="shared" si="125"/>
        <v>0</v>
      </c>
      <c r="W370">
        <f t="shared" si="126"/>
        <v>1</v>
      </c>
      <c r="X370" t="str">
        <f t="shared" si="127"/>
        <v/>
      </c>
    </row>
    <row r="371" spans="1:24" ht="16">
      <c r="A371" s="8">
        <v>162</v>
      </c>
      <c r="B371" s="1" t="s">
        <v>42</v>
      </c>
      <c r="C371">
        <f t="shared" si="132"/>
        <v>0</v>
      </c>
      <c r="D371">
        <f t="shared" si="132"/>
        <v>0</v>
      </c>
      <c r="E371">
        <f t="shared" si="132"/>
        <v>0</v>
      </c>
      <c r="F371">
        <f t="shared" si="132"/>
        <v>0</v>
      </c>
      <c r="G371">
        <f t="shared" si="132"/>
        <v>0</v>
      </c>
      <c r="H371">
        <f t="shared" si="132"/>
        <v>1</v>
      </c>
      <c r="I371" s="36" t="s">
        <v>22</v>
      </c>
      <c r="J371">
        <f t="shared" si="133"/>
        <v>1</v>
      </c>
      <c r="K371">
        <f t="shared" si="133"/>
        <v>0</v>
      </c>
      <c r="L371" s="21">
        <f t="shared" si="115"/>
        <v>0</v>
      </c>
      <c r="M371">
        <f t="shared" si="116"/>
        <v>0</v>
      </c>
      <c r="N371">
        <f t="shared" si="117"/>
        <v>0</v>
      </c>
      <c r="O371">
        <f t="shared" si="118"/>
        <v>0</v>
      </c>
      <c r="P371">
        <f t="shared" si="119"/>
        <v>0</v>
      </c>
      <c r="Q371">
        <f t="shared" si="120"/>
        <v>0</v>
      </c>
      <c r="R371">
        <f t="shared" si="121"/>
        <v>0</v>
      </c>
      <c r="S371">
        <f t="shared" si="122"/>
        <v>0</v>
      </c>
      <c r="T371">
        <f t="shared" si="123"/>
        <v>0</v>
      </c>
      <c r="U371">
        <f t="shared" si="124"/>
        <v>0</v>
      </c>
      <c r="V371">
        <f t="shared" si="125"/>
        <v>1</v>
      </c>
      <c r="W371">
        <f t="shared" si="126"/>
        <v>0</v>
      </c>
      <c r="X371" t="str">
        <f t="shared" si="127"/>
        <v/>
      </c>
    </row>
    <row r="372" spans="1:24" ht="16">
      <c r="A372" s="8">
        <v>165</v>
      </c>
      <c r="B372" s="1" t="s">
        <v>42</v>
      </c>
      <c r="C372">
        <f t="shared" si="132"/>
        <v>0</v>
      </c>
      <c r="D372">
        <f t="shared" si="132"/>
        <v>0</v>
      </c>
      <c r="E372">
        <f t="shared" si="132"/>
        <v>0</v>
      </c>
      <c r="F372">
        <f t="shared" si="132"/>
        <v>0</v>
      </c>
      <c r="G372">
        <f t="shared" si="132"/>
        <v>0</v>
      </c>
      <c r="H372">
        <f t="shared" si="132"/>
        <v>1</v>
      </c>
      <c r="I372" s="36" t="s">
        <v>24</v>
      </c>
      <c r="J372">
        <f t="shared" si="133"/>
        <v>0</v>
      </c>
      <c r="K372">
        <f t="shared" si="133"/>
        <v>1</v>
      </c>
      <c r="L372" s="21">
        <f t="shared" si="115"/>
        <v>0</v>
      </c>
      <c r="M372">
        <f t="shared" si="116"/>
        <v>0</v>
      </c>
      <c r="N372">
        <f t="shared" si="117"/>
        <v>0</v>
      </c>
      <c r="O372">
        <f t="shared" si="118"/>
        <v>0</v>
      </c>
      <c r="P372">
        <f t="shared" si="119"/>
        <v>0</v>
      </c>
      <c r="Q372">
        <f t="shared" si="120"/>
        <v>0</v>
      </c>
      <c r="R372">
        <f t="shared" si="121"/>
        <v>0</v>
      </c>
      <c r="S372">
        <f t="shared" si="122"/>
        <v>0</v>
      </c>
      <c r="T372">
        <f t="shared" si="123"/>
        <v>0</v>
      </c>
      <c r="U372">
        <f t="shared" si="124"/>
        <v>0</v>
      </c>
      <c r="V372">
        <f t="shared" si="125"/>
        <v>0</v>
      </c>
      <c r="W372">
        <f t="shared" si="126"/>
        <v>1</v>
      </c>
      <c r="X372" t="str">
        <f t="shared" si="127"/>
        <v/>
      </c>
    </row>
    <row r="373" spans="1:24" ht="16">
      <c r="A373" s="8">
        <v>166</v>
      </c>
      <c r="B373" s="1" t="s">
        <v>42</v>
      </c>
      <c r="C373">
        <f t="shared" ref="C373:H382" si="134">IF($B373=C$2,1,0)</f>
        <v>0</v>
      </c>
      <c r="D373">
        <f t="shared" si="134"/>
        <v>0</v>
      </c>
      <c r="E373">
        <f t="shared" si="134"/>
        <v>0</v>
      </c>
      <c r="F373">
        <f t="shared" si="134"/>
        <v>0</v>
      </c>
      <c r="G373">
        <f t="shared" si="134"/>
        <v>0</v>
      </c>
      <c r="H373">
        <f t="shared" si="134"/>
        <v>1</v>
      </c>
      <c r="I373" s="36" t="s">
        <v>22</v>
      </c>
      <c r="J373">
        <f t="shared" si="133"/>
        <v>1</v>
      </c>
      <c r="K373">
        <f t="shared" si="133"/>
        <v>0</v>
      </c>
      <c r="L373" s="21">
        <f t="shared" si="115"/>
        <v>0</v>
      </c>
      <c r="M373">
        <f t="shared" si="116"/>
        <v>0</v>
      </c>
      <c r="N373">
        <f t="shared" si="117"/>
        <v>0</v>
      </c>
      <c r="O373">
        <f t="shared" si="118"/>
        <v>0</v>
      </c>
      <c r="P373">
        <f t="shared" si="119"/>
        <v>0</v>
      </c>
      <c r="Q373">
        <f t="shared" si="120"/>
        <v>0</v>
      </c>
      <c r="R373">
        <f t="shared" si="121"/>
        <v>0</v>
      </c>
      <c r="S373">
        <f t="shared" si="122"/>
        <v>0</v>
      </c>
      <c r="T373">
        <f t="shared" si="123"/>
        <v>0</v>
      </c>
      <c r="U373">
        <f t="shared" si="124"/>
        <v>0</v>
      </c>
      <c r="V373">
        <f t="shared" si="125"/>
        <v>1</v>
      </c>
      <c r="W373">
        <f t="shared" si="126"/>
        <v>0</v>
      </c>
      <c r="X373" t="str">
        <f t="shared" si="127"/>
        <v/>
      </c>
    </row>
    <row r="374" spans="1:24" ht="16">
      <c r="A374" s="8">
        <v>174</v>
      </c>
      <c r="B374" s="1" t="s">
        <v>42</v>
      </c>
      <c r="C374">
        <f t="shared" si="134"/>
        <v>0</v>
      </c>
      <c r="D374">
        <f t="shared" si="134"/>
        <v>0</v>
      </c>
      <c r="E374">
        <f t="shared" si="134"/>
        <v>0</v>
      </c>
      <c r="F374">
        <f t="shared" si="134"/>
        <v>0</v>
      </c>
      <c r="G374">
        <f t="shared" si="134"/>
        <v>0</v>
      </c>
      <c r="H374">
        <f t="shared" si="134"/>
        <v>1</v>
      </c>
      <c r="I374" s="36" t="s">
        <v>22</v>
      </c>
      <c r="J374">
        <f t="shared" si="133"/>
        <v>1</v>
      </c>
      <c r="K374">
        <f t="shared" si="133"/>
        <v>0</v>
      </c>
      <c r="L374" s="21">
        <f t="shared" si="115"/>
        <v>0</v>
      </c>
      <c r="M374">
        <f t="shared" si="116"/>
        <v>0</v>
      </c>
      <c r="N374">
        <f t="shared" si="117"/>
        <v>0</v>
      </c>
      <c r="O374">
        <f t="shared" si="118"/>
        <v>0</v>
      </c>
      <c r="P374">
        <f t="shared" si="119"/>
        <v>0</v>
      </c>
      <c r="Q374">
        <f t="shared" si="120"/>
        <v>0</v>
      </c>
      <c r="R374">
        <f t="shared" si="121"/>
        <v>0</v>
      </c>
      <c r="S374">
        <f t="shared" si="122"/>
        <v>0</v>
      </c>
      <c r="T374">
        <f t="shared" si="123"/>
        <v>0</v>
      </c>
      <c r="U374">
        <f t="shared" si="124"/>
        <v>0</v>
      </c>
      <c r="V374">
        <f t="shared" si="125"/>
        <v>1</v>
      </c>
      <c r="W374">
        <f t="shared" si="126"/>
        <v>0</v>
      </c>
      <c r="X374" t="str">
        <f t="shared" si="127"/>
        <v/>
      </c>
    </row>
    <row r="375" spans="1:24" ht="16">
      <c r="A375" s="8">
        <v>204</v>
      </c>
      <c r="B375" s="1" t="s">
        <v>42</v>
      </c>
      <c r="C375">
        <f t="shared" si="134"/>
        <v>0</v>
      </c>
      <c r="D375">
        <f t="shared" si="134"/>
        <v>0</v>
      </c>
      <c r="E375">
        <f t="shared" si="134"/>
        <v>0</v>
      </c>
      <c r="F375">
        <f t="shared" si="134"/>
        <v>0</v>
      </c>
      <c r="G375">
        <f t="shared" si="134"/>
        <v>0</v>
      </c>
      <c r="H375">
        <f t="shared" si="134"/>
        <v>1</v>
      </c>
      <c r="I375" s="36" t="s">
        <v>22</v>
      </c>
      <c r="J375">
        <f t="shared" si="133"/>
        <v>1</v>
      </c>
      <c r="K375">
        <f t="shared" si="133"/>
        <v>0</v>
      </c>
      <c r="L375" s="21">
        <f t="shared" si="115"/>
        <v>0</v>
      </c>
      <c r="M375">
        <f t="shared" si="116"/>
        <v>0</v>
      </c>
      <c r="N375">
        <f t="shared" si="117"/>
        <v>0</v>
      </c>
      <c r="O375">
        <f t="shared" si="118"/>
        <v>0</v>
      </c>
      <c r="P375">
        <f t="shared" si="119"/>
        <v>0</v>
      </c>
      <c r="Q375">
        <f t="shared" si="120"/>
        <v>0</v>
      </c>
      <c r="R375">
        <f t="shared" si="121"/>
        <v>0</v>
      </c>
      <c r="S375">
        <f t="shared" si="122"/>
        <v>0</v>
      </c>
      <c r="T375">
        <f t="shared" si="123"/>
        <v>0</v>
      </c>
      <c r="U375">
        <f t="shared" si="124"/>
        <v>0</v>
      </c>
      <c r="V375">
        <f t="shared" si="125"/>
        <v>1</v>
      </c>
      <c r="W375">
        <f t="shared" si="126"/>
        <v>0</v>
      </c>
      <c r="X375" t="str">
        <f t="shared" si="127"/>
        <v/>
      </c>
    </row>
    <row r="376" spans="1:24" ht="16">
      <c r="A376" s="8">
        <v>212</v>
      </c>
      <c r="B376" s="1" t="s">
        <v>42</v>
      </c>
      <c r="C376">
        <f t="shared" si="134"/>
        <v>0</v>
      </c>
      <c r="D376">
        <f t="shared" si="134"/>
        <v>0</v>
      </c>
      <c r="E376">
        <f t="shared" si="134"/>
        <v>0</v>
      </c>
      <c r="F376">
        <f t="shared" si="134"/>
        <v>0</v>
      </c>
      <c r="G376">
        <f t="shared" si="134"/>
        <v>0</v>
      </c>
      <c r="H376">
        <f t="shared" si="134"/>
        <v>1</v>
      </c>
      <c r="I376" s="36" t="s">
        <v>22</v>
      </c>
      <c r="J376">
        <f t="shared" si="133"/>
        <v>1</v>
      </c>
      <c r="K376">
        <f t="shared" si="133"/>
        <v>0</v>
      </c>
      <c r="L376" s="21">
        <f t="shared" si="115"/>
        <v>0</v>
      </c>
      <c r="M376">
        <f t="shared" si="116"/>
        <v>0</v>
      </c>
      <c r="N376">
        <f t="shared" si="117"/>
        <v>0</v>
      </c>
      <c r="O376">
        <f t="shared" si="118"/>
        <v>0</v>
      </c>
      <c r="P376">
        <f t="shared" si="119"/>
        <v>0</v>
      </c>
      <c r="Q376">
        <f t="shared" si="120"/>
        <v>0</v>
      </c>
      <c r="R376">
        <f t="shared" si="121"/>
        <v>0</v>
      </c>
      <c r="S376">
        <f t="shared" si="122"/>
        <v>0</v>
      </c>
      <c r="T376">
        <f t="shared" si="123"/>
        <v>0</v>
      </c>
      <c r="U376">
        <f t="shared" si="124"/>
        <v>0</v>
      </c>
      <c r="V376">
        <f t="shared" si="125"/>
        <v>1</v>
      </c>
      <c r="W376">
        <f t="shared" si="126"/>
        <v>0</v>
      </c>
      <c r="X376" t="str">
        <f t="shared" si="127"/>
        <v/>
      </c>
    </row>
    <row r="377" spans="1:24" ht="16">
      <c r="A377" s="8">
        <v>218</v>
      </c>
      <c r="B377" s="1" t="s">
        <v>42</v>
      </c>
      <c r="C377">
        <f t="shared" si="134"/>
        <v>0</v>
      </c>
      <c r="D377">
        <f t="shared" si="134"/>
        <v>0</v>
      </c>
      <c r="E377">
        <f t="shared" si="134"/>
        <v>0</v>
      </c>
      <c r="F377">
        <f t="shared" si="134"/>
        <v>0</v>
      </c>
      <c r="G377">
        <f t="shared" si="134"/>
        <v>0</v>
      </c>
      <c r="H377">
        <f t="shared" si="134"/>
        <v>1</v>
      </c>
      <c r="I377" s="36" t="s">
        <v>22</v>
      </c>
      <c r="J377">
        <f t="shared" si="133"/>
        <v>1</v>
      </c>
      <c r="K377">
        <f t="shared" si="133"/>
        <v>0</v>
      </c>
      <c r="L377" s="21">
        <f t="shared" si="115"/>
        <v>0</v>
      </c>
      <c r="M377">
        <f t="shared" si="116"/>
        <v>0</v>
      </c>
      <c r="N377">
        <f t="shared" si="117"/>
        <v>0</v>
      </c>
      <c r="O377">
        <f t="shared" si="118"/>
        <v>0</v>
      </c>
      <c r="P377">
        <f t="shared" si="119"/>
        <v>0</v>
      </c>
      <c r="Q377">
        <f t="shared" si="120"/>
        <v>0</v>
      </c>
      <c r="R377">
        <f t="shared" si="121"/>
        <v>0</v>
      </c>
      <c r="S377">
        <f t="shared" si="122"/>
        <v>0</v>
      </c>
      <c r="T377">
        <f t="shared" si="123"/>
        <v>0</v>
      </c>
      <c r="U377">
        <f t="shared" si="124"/>
        <v>0</v>
      </c>
      <c r="V377">
        <f t="shared" si="125"/>
        <v>1</v>
      </c>
      <c r="W377">
        <f t="shared" si="126"/>
        <v>0</v>
      </c>
      <c r="X377" t="str">
        <f t="shared" si="127"/>
        <v/>
      </c>
    </row>
    <row r="378" spans="1:24" ht="16">
      <c r="A378" s="8">
        <v>220</v>
      </c>
      <c r="B378" s="1" t="s">
        <v>42</v>
      </c>
      <c r="C378">
        <f t="shared" si="134"/>
        <v>0</v>
      </c>
      <c r="D378">
        <f t="shared" si="134"/>
        <v>0</v>
      </c>
      <c r="E378">
        <f t="shared" si="134"/>
        <v>0</v>
      </c>
      <c r="F378">
        <f t="shared" si="134"/>
        <v>0</v>
      </c>
      <c r="G378">
        <f t="shared" si="134"/>
        <v>0</v>
      </c>
      <c r="H378">
        <f t="shared" si="134"/>
        <v>1</v>
      </c>
      <c r="I378" s="36" t="s">
        <v>22</v>
      </c>
      <c r="J378">
        <f t="shared" si="133"/>
        <v>1</v>
      </c>
      <c r="K378">
        <f t="shared" si="133"/>
        <v>0</v>
      </c>
      <c r="L378" s="21">
        <f t="shared" si="115"/>
        <v>0</v>
      </c>
      <c r="M378">
        <f t="shared" si="116"/>
        <v>0</v>
      </c>
      <c r="N378">
        <f t="shared" si="117"/>
        <v>0</v>
      </c>
      <c r="O378">
        <f t="shared" si="118"/>
        <v>0</v>
      </c>
      <c r="P378">
        <f t="shared" si="119"/>
        <v>0</v>
      </c>
      <c r="Q378">
        <f t="shared" si="120"/>
        <v>0</v>
      </c>
      <c r="R378">
        <f t="shared" si="121"/>
        <v>0</v>
      </c>
      <c r="S378">
        <f t="shared" si="122"/>
        <v>0</v>
      </c>
      <c r="T378">
        <f t="shared" si="123"/>
        <v>0</v>
      </c>
      <c r="U378">
        <f t="shared" si="124"/>
        <v>0</v>
      </c>
      <c r="V378">
        <f t="shared" si="125"/>
        <v>1</v>
      </c>
      <c r="W378">
        <f t="shared" si="126"/>
        <v>0</v>
      </c>
      <c r="X378" t="str">
        <f t="shared" si="127"/>
        <v/>
      </c>
    </row>
    <row r="379" spans="1:24" ht="16">
      <c r="A379" s="8">
        <v>223</v>
      </c>
      <c r="B379" s="1" t="s">
        <v>42</v>
      </c>
      <c r="C379">
        <f t="shared" si="134"/>
        <v>0</v>
      </c>
      <c r="D379">
        <f t="shared" si="134"/>
        <v>0</v>
      </c>
      <c r="E379">
        <f t="shared" si="134"/>
        <v>0</v>
      </c>
      <c r="F379">
        <f t="shared" si="134"/>
        <v>0</v>
      </c>
      <c r="G379">
        <f t="shared" si="134"/>
        <v>0</v>
      </c>
      <c r="H379">
        <f t="shared" si="134"/>
        <v>1</v>
      </c>
      <c r="I379" s="36" t="s">
        <v>24</v>
      </c>
      <c r="J379">
        <f t="shared" si="133"/>
        <v>0</v>
      </c>
      <c r="K379">
        <f t="shared" si="133"/>
        <v>1</v>
      </c>
      <c r="L379" s="21">
        <f t="shared" si="115"/>
        <v>0</v>
      </c>
      <c r="M379">
        <f t="shared" si="116"/>
        <v>0</v>
      </c>
      <c r="N379">
        <f t="shared" si="117"/>
        <v>0</v>
      </c>
      <c r="O379">
        <f t="shared" si="118"/>
        <v>0</v>
      </c>
      <c r="P379">
        <f t="shared" si="119"/>
        <v>0</v>
      </c>
      <c r="Q379">
        <f t="shared" si="120"/>
        <v>0</v>
      </c>
      <c r="R379">
        <f t="shared" si="121"/>
        <v>0</v>
      </c>
      <c r="S379">
        <f t="shared" si="122"/>
        <v>0</v>
      </c>
      <c r="T379">
        <f t="shared" si="123"/>
        <v>0</v>
      </c>
      <c r="U379">
        <f t="shared" si="124"/>
        <v>0</v>
      </c>
      <c r="V379">
        <f t="shared" si="125"/>
        <v>0</v>
      </c>
      <c r="W379">
        <f t="shared" si="126"/>
        <v>1</v>
      </c>
      <c r="X379" t="str">
        <f t="shared" si="127"/>
        <v/>
      </c>
    </row>
    <row r="380" spans="1:24" ht="16">
      <c r="A380" s="8">
        <v>225</v>
      </c>
      <c r="B380" s="1" t="s">
        <v>42</v>
      </c>
      <c r="C380">
        <f t="shared" si="134"/>
        <v>0</v>
      </c>
      <c r="D380">
        <f t="shared" si="134"/>
        <v>0</v>
      </c>
      <c r="E380">
        <f t="shared" si="134"/>
        <v>0</v>
      </c>
      <c r="F380">
        <f t="shared" si="134"/>
        <v>0</v>
      </c>
      <c r="G380">
        <f t="shared" si="134"/>
        <v>0</v>
      </c>
      <c r="H380">
        <f t="shared" si="134"/>
        <v>1</v>
      </c>
      <c r="I380" s="36" t="s">
        <v>22</v>
      </c>
      <c r="J380">
        <f t="shared" si="133"/>
        <v>1</v>
      </c>
      <c r="K380">
        <f t="shared" si="133"/>
        <v>0</v>
      </c>
      <c r="L380" s="21">
        <f t="shared" si="115"/>
        <v>0</v>
      </c>
      <c r="M380">
        <f t="shared" si="116"/>
        <v>0</v>
      </c>
      <c r="N380">
        <f t="shared" si="117"/>
        <v>0</v>
      </c>
      <c r="O380">
        <f t="shared" si="118"/>
        <v>0</v>
      </c>
      <c r="P380">
        <f t="shared" si="119"/>
        <v>0</v>
      </c>
      <c r="Q380">
        <f t="shared" si="120"/>
        <v>0</v>
      </c>
      <c r="R380">
        <f t="shared" si="121"/>
        <v>0</v>
      </c>
      <c r="S380">
        <f t="shared" si="122"/>
        <v>0</v>
      </c>
      <c r="T380">
        <f t="shared" si="123"/>
        <v>0</v>
      </c>
      <c r="U380">
        <f t="shared" si="124"/>
        <v>0</v>
      </c>
      <c r="V380">
        <f t="shared" si="125"/>
        <v>1</v>
      </c>
      <c r="W380">
        <f t="shared" si="126"/>
        <v>0</v>
      </c>
      <c r="X380" t="str">
        <f t="shared" si="127"/>
        <v/>
      </c>
    </row>
    <row r="381" spans="1:24" ht="16">
      <c r="A381" s="8">
        <v>227</v>
      </c>
      <c r="B381" s="1" t="s">
        <v>42</v>
      </c>
      <c r="C381">
        <f t="shared" si="134"/>
        <v>0</v>
      </c>
      <c r="D381">
        <f t="shared" si="134"/>
        <v>0</v>
      </c>
      <c r="E381">
        <f t="shared" si="134"/>
        <v>0</v>
      </c>
      <c r="F381">
        <f t="shared" si="134"/>
        <v>0</v>
      </c>
      <c r="G381">
        <f t="shared" si="134"/>
        <v>0</v>
      </c>
      <c r="H381">
        <f t="shared" si="134"/>
        <v>1</v>
      </c>
      <c r="I381" s="36" t="s">
        <v>24</v>
      </c>
      <c r="J381">
        <f t="shared" si="133"/>
        <v>0</v>
      </c>
      <c r="K381">
        <f t="shared" si="133"/>
        <v>1</v>
      </c>
      <c r="L381" s="21">
        <f t="shared" si="115"/>
        <v>0</v>
      </c>
      <c r="M381">
        <f t="shared" si="116"/>
        <v>0</v>
      </c>
      <c r="N381">
        <f t="shared" si="117"/>
        <v>0</v>
      </c>
      <c r="O381">
        <f t="shared" si="118"/>
        <v>0</v>
      </c>
      <c r="P381">
        <f t="shared" si="119"/>
        <v>0</v>
      </c>
      <c r="Q381">
        <f t="shared" si="120"/>
        <v>0</v>
      </c>
      <c r="R381">
        <f t="shared" si="121"/>
        <v>0</v>
      </c>
      <c r="S381">
        <f t="shared" si="122"/>
        <v>0</v>
      </c>
      <c r="T381">
        <f t="shared" si="123"/>
        <v>0</v>
      </c>
      <c r="U381">
        <f t="shared" si="124"/>
        <v>0</v>
      </c>
      <c r="V381">
        <f t="shared" si="125"/>
        <v>0</v>
      </c>
      <c r="W381">
        <f t="shared" si="126"/>
        <v>1</v>
      </c>
      <c r="X381" t="str">
        <f t="shared" si="127"/>
        <v/>
      </c>
    </row>
    <row r="382" spans="1:24" ht="16">
      <c r="A382" s="8">
        <v>235</v>
      </c>
      <c r="B382" s="1" t="s">
        <v>42</v>
      </c>
      <c r="C382">
        <f t="shared" si="134"/>
        <v>0</v>
      </c>
      <c r="D382">
        <f t="shared" si="134"/>
        <v>0</v>
      </c>
      <c r="E382">
        <f t="shared" si="134"/>
        <v>0</v>
      </c>
      <c r="F382">
        <f t="shared" si="134"/>
        <v>0</v>
      </c>
      <c r="G382">
        <f t="shared" si="134"/>
        <v>0</v>
      </c>
      <c r="H382">
        <f t="shared" si="134"/>
        <v>1</v>
      </c>
      <c r="I382" s="36" t="s">
        <v>22</v>
      </c>
      <c r="J382">
        <f t="shared" si="133"/>
        <v>1</v>
      </c>
      <c r="K382">
        <f t="shared" si="133"/>
        <v>0</v>
      </c>
      <c r="L382" s="21">
        <f t="shared" si="115"/>
        <v>0</v>
      </c>
      <c r="M382">
        <f t="shared" si="116"/>
        <v>0</v>
      </c>
      <c r="N382">
        <f t="shared" si="117"/>
        <v>0</v>
      </c>
      <c r="O382">
        <f t="shared" si="118"/>
        <v>0</v>
      </c>
      <c r="P382">
        <f t="shared" si="119"/>
        <v>0</v>
      </c>
      <c r="Q382">
        <f t="shared" si="120"/>
        <v>0</v>
      </c>
      <c r="R382">
        <f t="shared" si="121"/>
        <v>0</v>
      </c>
      <c r="S382">
        <f t="shared" si="122"/>
        <v>0</v>
      </c>
      <c r="T382">
        <f t="shared" si="123"/>
        <v>0</v>
      </c>
      <c r="U382">
        <f t="shared" si="124"/>
        <v>0</v>
      </c>
      <c r="V382">
        <f t="shared" si="125"/>
        <v>1</v>
      </c>
      <c r="W382">
        <f t="shared" si="126"/>
        <v>0</v>
      </c>
      <c r="X382" t="str">
        <f t="shared" si="127"/>
        <v/>
      </c>
    </row>
    <row r="383" spans="1:24" ht="16">
      <c r="A383" s="8">
        <v>237</v>
      </c>
      <c r="B383" s="1" t="s">
        <v>42</v>
      </c>
      <c r="C383">
        <f t="shared" ref="C383:H392" si="135">IF($B383=C$2,1,0)</f>
        <v>0</v>
      </c>
      <c r="D383">
        <f t="shared" si="135"/>
        <v>0</v>
      </c>
      <c r="E383">
        <f t="shared" si="135"/>
        <v>0</v>
      </c>
      <c r="F383">
        <f t="shared" si="135"/>
        <v>0</v>
      </c>
      <c r="G383">
        <f t="shared" si="135"/>
        <v>0</v>
      </c>
      <c r="H383">
        <f t="shared" si="135"/>
        <v>1</v>
      </c>
      <c r="I383" s="36" t="s">
        <v>22</v>
      </c>
      <c r="J383">
        <f t="shared" ref="J383:K402" si="136">IF($I383=J$2,1,0)</f>
        <v>1</v>
      </c>
      <c r="K383">
        <f t="shared" si="136"/>
        <v>0</v>
      </c>
      <c r="L383" s="21">
        <f t="shared" si="115"/>
        <v>0</v>
      </c>
      <c r="M383">
        <f t="shared" si="116"/>
        <v>0</v>
      </c>
      <c r="N383">
        <f t="shared" si="117"/>
        <v>0</v>
      </c>
      <c r="O383">
        <f t="shared" si="118"/>
        <v>0</v>
      </c>
      <c r="P383">
        <f t="shared" si="119"/>
        <v>0</v>
      </c>
      <c r="Q383">
        <f t="shared" si="120"/>
        <v>0</v>
      </c>
      <c r="R383">
        <f t="shared" si="121"/>
        <v>0</v>
      </c>
      <c r="S383">
        <f t="shared" si="122"/>
        <v>0</v>
      </c>
      <c r="T383">
        <f t="shared" si="123"/>
        <v>0</v>
      </c>
      <c r="U383">
        <f t="shared" si="124"/>
        <v>0</v>
      </c>
      <c r="V383">
        <f t="shared" si="125"/>
        <v>1</v>
      </c>
      <c r="W383">
        <f t="shared" si="126"/>
        <v>0</v>
      </c>
      <c r="X383" t="str">
        <f t="shared" si="127"/>
        <v/>
      </c>
    </row>
    <row r="384" spans="1:24" ht="16">
      <c r="A384" s="8">
        <v>246</v>
      </c>
      <c r="B384" s="1" t="s">
        <v>42</v>
      </c>
      <c r="C384">
        <f t="shared" si="135"/>
        <v>0</v>
      </c>
      <c r="D384">
        <f t="shared" si="135"/>
        <v>0</v>
      </c>
      <c r="E384">
        <f t="shared" si="135"/>
        <v>0</v>
      </c>
      <c r="F384">
        <f t="shared" si="135"/>
        <v>0</v>
      </c>
      <c r="G384">
        <f t="shared" si="135"/>
        <v>0</v>
      </c>
      <c r="H384">
        <f t="shared" si="135"/>
        <v>1</v>
      </c>
      <c r="I384" s="36" t="s">
        <v>22</v>
      </c>
      <c r="J384">
        <f t="shared" si="136"/>
        <v>1</v>
      </c>
      <c r="K384">
        <f t="shared" si="136"/>
        <v>0</v>
      </c>
      <c r="L384" s="21">
        <f t="shared" si="115"/>
        <v>0</v>
      </c>
      <c r="M384">
        <f t="shared" si="116"/>
        <v>0</v>
      </c>
      <c r="N384">
        <f t="shared" si="117"/>
        <v>0</v>
      </c>
      <c r="O384">
        <f t="shared" si="118"/>
        <v>0</v>
      </c>
      <c r="P384">
        <f t="shared" si="119"/>
        <v>0</v>
      </c>
      <c r="Q384">
        <f t="shared" si="120"/>
        <v>0</v>
      </c>
      <c r="R384">
        <f t="shared" si="121"/>
        <v>0</v>
      </c>
      <c r="S384">
        <f t="shared" si="122"/>
        <v>0</v>
      </c>
      <c r="T384">
        <f t="shared" si="123"/>
        <v>0</v>
      </c>
      <c r="U384">
        <f t="shared" si="124"/>
        <v>0</v>
      </c>
      <c r="V384">
        <f t="shared" si="125"/>
        <v>1</v>
      </c>
      <c r="W384">
        <f t="shared" si="126"/>
        <v>0</v>
      </c>
      <c r="X384" t="str">
        <f t="shared" si="127"/>
        <v/>
      </c>
    </row>
    <row r="385" spans="1:24" ht="16">
      <c r="A385" s="8">
        <v>248</v>
      </c>
      <c r="B385" s="1" t="s">
        <v>42</v>
      </c>
      <c r="C385">
        <f t="shared" si="135"/>
        <v>0</v>
      </c>
      <c r="D385">
        <f t="shared" si="135"/>
        <v>0</v>
      </c>
      <c r="E385">
        <f t="shared" si="135"/>
        <v>0</v>
      </c>
      <c r="F385">
        <f t="shared" si="135"/>
        <v>0</v>
      </c>
      <c r="G385">
        <f t="shared" si="135"/>
        <v>0</v>
      </c>
      <c r="H385">
        <f t="shared" si="135"/>
        <v>1</v>
      </c>
      <c r="I385" s="36" t="s">
        <v>24</v>
      </c>
      <c r="J385">
        <f t="shared" si="136"/>
        <v>0</v>
      </c>
      <c r="K385">
        <f t="shared" si="136"/>
        <v>1</v>
      </c>
      <c r="L385" s="21">
        <f t="shared" si="115"/>
        <v>0</v>
      </c>
      <c r="M385">
        <f t="shared" si="116"/>
        <v>0</v>
      </c>
      <c r="N385">
        <f t="shared" si="117"/>
        <v>0</v>
      </c>
      <c r="O385">
        <f t="shared" si="118"/>
        <v>0</v>
      </c>
      <c r="P385">
        <f t="shared" si="119"/>
        <v>0</v>
      </c>
      <c r="Q385">
        <f t="shared" si="120"/>
        <v>0</v>
      </c>
      <c r="R385">
        <f t="shared" si="121"/>
        <v>0</v>
      </c>
      <c r="S385">
        <f t="shared" si="122"/>
        <v>0</v>
      </c>
      <c r="T385">
        <f t="shared" si="123"/>
        <v>0</v>
      </c>
      <c r="U385">
        <f t="shared" si="124"/>
        <v>0</v>
      </c>
      <c r="V385">
        <f t="shared" si="125"/>
        <v>0</v>
      </c>
      <c r="W385">
        <f t="shared" si="126"/>
        <v>1</v>
      </c>
      <c r="X385" t="str">
        <f t="shared" si="127"/>
        <v/>
      </c>
    </row>
    <row r="386" spans="1:24" ht="16">
      <c r="A386" s="8">
        <v>269</v>
      </c>
      <c r="B386" s="1" t="s">
        <v>42</v>
      </c>
      <c r="C386">
        <f t="shared" si="135"/>
        <v>0</v>
      </c>
      <c r="D386">
        <f t="shared" si="135"/>
        <v>0</v>
      </c>
      <c r="E386">
        <f t="shared" si="135"/>
        <v>0</v>
      </c>
      <c r="F386">
        <f t="shared" si="135"/>
        <v>0</v>
      </c>
      <c r="G386">
        <f t="shared" si="135"/>
        <v>0</v>
      </c>
      <c r="H386">
        <f t="shared" si="135"/>
        <v>1</v>
      </c>
      <c r="I386" s="36" t="s">
        <v>22</v>
      </c>
      <c r="J386">
        <f t="shared" si="136"/>
        <v>1</v>
      </c>
      <c r="K386">
        <f t="shared" si="136"/>
        <v>0</v>
      </c>
      <c r="L386" s="21">
        <f t="shared" si="115"/>
        <v>0</v>
      </c>
      <c r="M386">
        <f t="shared" si="116"/>
        <v>0</v>
      </c>
      <c r="N386">
        <f t="shared" si="117"/>
        <v>0</v>
      </c>
      <c r="O386">
        <f t="shared" si="118"/>
        <v>0</v>
      </c>
      <c r="P386">
        <f t="shared" si="119"/>
        <v>0</v>
      </c>
      <c r="Q386">
        <f t="shared" si="120"/>
        <v>0</v>
      </c>
      <c r="R386">
        <f t="shared" si="121"/>
        <v>0</v>
      </c>
      <c r="S386">
        <f t="shared" si="122"/>
        <v>0</v>
      </c>
      <c r="T386">
        <f t="shared" si="123"/>
        <v>0</v>
      </c>
      <c r="U386">
        <f t="shared" si="124"/>
        <v>0</v>
      </c>
      <c r="V386">
        <f t="shared" si="125"/>
        <v>1</v>
      </c>
      <c r="W386">
        <f t="shared" si="126"/>
        <v>0</v>
      </c>
      <c r="X386" t="str">
        <f t="shared" si="127"/>
        <v/>
      </c>
    </row>
    <row r="387" spans="1:24" ht="16">
      <c r="A387" s="8">
        <v>270</v>
      </c>
      <c r="B387" s="1" t="s">
        <v>42</v>
      </c>
      <c r="C387">
        <f t="shared" si="135"/>
        <v>0</v>
      </c>
      <c r="D387">
        <f t="shared" si="135"/>
        <v>0</v>
      </c>
      <c r="E387">
        <f t="shared" si="135"/>
        <v>0</v>
      </c>
      <c r="F387">
        <f t="shared" si="135"/>
        <v>0</v>
      </c>
      <c r="G387">
        <f t="shared" si="135"/>
        <v>0</v>
      </c>
      <c r="H387">
        <f t="shared" si="135"/>
        <v>1</v>
      </c>
      <c r="I387" s="36" t="s">
        <v>24</v>
      </c>
      <c r="J387">
        <f t="shared" si="136"/>
        <v>0</v>
      </c>
      <c r="K387">
        <f t="shared" si="136"/>
        <v>1</v>
      </c>
      <c r="L387" s="21">
        <f t="shared" ref="L387:L419" si="137">IF(AND($C387=1,J387=1),1,0)</f>
        <v>0</v>
      </c>
      <c r="M387">
        <f t="shared" ref="M387:M419" si="138">IF(AND($C387=1,K387=1),1,0)</f>
        <v>0</v>
      </c>
      <c r="N387">
        <f t="shared" ref="N387:N419" si="139">IF(AND($D387=1,J387=1),1,0)</f>
        <v>0</v>
      </c>
      <c r="O387">
        <f t="shared" ref="O387:O419" si="140">IF(AND($D387=1,K387=1),1,0)</f>
        <v>0</v>
      </c>
      <c r="P387">
        <f t="shared" ref="P387:P419" si="141">IF(AND($E387=1,J387=1),1,0)</f>
        <v>0</v>
      </c>
      <c r="Q387">
        <f t="shared" ref="Q387:Q419" si="142">IF(AND($E387=1,K387=1),1,0)</f>
        <v>0</v>
      </c>
      <c r="R387">
        <f t="shared" ref="R387:R419" si="143">IF(AND($F387=1,J387=1),1,0)</f>
        <v>0</v>
      </c>
      <c r="S387">
        <f t="shared" ref="S387:S419" si="144">IF(AND($F387=1,K387=1),1,0)</f>
        <v>0</v>
      </c>
      <c r="T387">
        <f t="shared" ref="T387:T419" si="145">IF(AND($G387=1,J387=1),1,0)</f>
        <v>0</v>
      </c>
      <c r="U387">
        <f t="shared" ref="U387:U419" si="146">IF(AND($G387=1,K387=1),1,0)</f>
        <v>0</v>
      </c>
      <c r="V387">
        <f t="shared" ref="V387:V419" si="147">IF(AND($H387=1,J387=1),1,0)</f>
        <v>0</v>
      </c>
      <c r="W387">
        <f t="shared" ref="W387:W419" si="148">IF(AND($H387=1,K387=1),1,0)</f>
        <v>1</v>
      </c>
      <c r="X387" t="str">
        <f t="shared" si="127"/>
        <v/>
      </c>
    </row>
    <row r="388" spans="1:24" ht="16">
      <c r="A388" s="8">
        <v>279</v>
      </c>
      <c r="B388" s="1" t="s">
        <v>42</v>
      </c>
      <c r="C388">
        <f t="shared" si="135"/>
        <v>0</v>
      </c>
      <c r="D388">
        <f t="shared" si="135"/>
        <v>0</v>
      </c>
      <c r="E388">
        <f t="shared" si="135"/>
        <v>0</v>
      </c>
      <c r="F388">
        <f t="shared" si="135"/>
        <v>0</v>
      </c>
      <c r="G388">
        <f t="shared" si="135"/>
        <v>0</v>
      </c>
      <c r="H388">
        <f t="shared" si="135"/>
        <v>1</v>
      </c>
      <c r="I388" s="36" t="s">
        <v>22</v>
      </c>
      <c r="J388">
        <f t="shared" si="136"/>
        <v>1</v>
      </c>
      <c r="K388">
        <f t="shared" si="136"/>
        <v>0</v>
      </c>
      <c r="L388" s="21">
        <f t="shared" si="137"/>
        <v>0</v>
      </c>
      <c r="M388">
        <f t="shared" si="138"/>
        <v>0</v>
      </c>
      <c r="N388">
        <f t="shared" si="139"/>
        <v>0</v>
      </c>
      <c r="O388">
        <f t="shared" si="140"/>
        <v>0</v>
      </c>
      <c r="P388">
        <f t="shared" si="141"/>
        <v>0</v>
      </c>
      <c r="Q388">
        <f t="shared" si="142"/>
        <v>0</v>
      </c>
      <c r="R388">
        <f t="shared" si="143"/>
        <v>0</v>
      </c>
      <c r="S388">
        <f t="shared" si="144"/>
        <v>0</v>
      </c>
      <c r="T388">
        <f t="shared" si="145"/>
        <v>0</v>
      </c>
      <c r="U388">
        <f t="shared" si="146"/>
        <v>0</v>
      </c>
      <c r="V388">
        <f t="shared" si="147"/>
        <v>1</v>
      </c>
      <c r="W388">
        <f t="shared" si="148"/>
        <v>0</v>
      </c>
      <c r="X388" t="str">
        <f t="shared" ref="X388:X419" si="149">IF(SUM(L388:W388)&lt;&gt;1,"PROBLEM","")</f>
        <v/>
      </c>
    </row>
    <row r="389" spans="1:24" ht="16">
      <c r="A389" s="8">
        <v>281</v>
      </c>
      <c r="B389" s="1" t="s">
        <v>42</v>
      </c>
      <c r="C389">
        <f t="shared" si="135"/>
        <v>0</v>
      </c>
      <c r="D389">
        <f t="shared" si="135"/>
        <v>0</v>
      </c>
      <c r="E389">
        <f t="shared" si="135"/>
        <v>0</v>
      </c>
      <c r="F389">
        <f t="shared" si="135"/>
        <v>0</v>
      </c>
      <c r="G389">
        <f t="shared" si="135"/>
        <v>0</v>
      </c>
      <c r="H389">
        <f t="shared" si="135"/>
        <v>1</v>
      </c>
      <c r="I389" s="36" t="s">
        <v>22</v>
      </c>
      <c r="J389">
        <f t="shared" si="136"/>
        <v>1</v>
      </c>
      <c r="K389">
        <f t="shared" si="136"/>
        <v>0</v>
      </c>
      <c r="L389" s="21">
        <f t="shared" si="137"/>
        <v>0</v>
      </c>
      <c r="M389">
        <f t="shared" si="138"/>
        <v>0</v>
      </c>
      <c r="N389">
        <f t="shared" si="139"/>
        <v>0</v>
      </c>
      <c r="O389">
        <f t="shared" si="140"/>
        <v>0</v>
      </c>
      <c r="P389">
        <f t="shared" si="141"/>
        <v>0</v>
      </c>
      <c r="Q389">
        <f t="shared" si="142"/>
        <v>0</v>
      </c>
      <c r="R389">
        <f t="shared" si="143"/>
        <v>0</v>
      </c>
      <c r="S389">
        <f t="shared" si="144"/>
        <v>0</v>
      </c>
      <c r="T389">
        <f t="shared" si="145"/>
        <v>0</v>
      </c>
      <c r="U389">
        <f t="shared" si="146"/>
        <v>0</v>
      </c>
      <c r="V389">
        <f t="shared" si="147"/>
        <v>1</v>
      </c>
      <c r="W389">
        <f t="shared" si="148"/>
        <v>0</v>
      </c>
      <c r="X389" t="str">
        <f t="shared" si="149"/>
        <v/>
      </c>
    </row>
    <row r="390" spans="1:24" ht="16">
      <c r="A390" s="8">
        <v>282</v>
      </c>
      <c r="B390" s="1" t="s">
        <v>42</v>
      </c>
      <c r="C390">
        <f t="shared" si="135"/>
        <v>0</v>
      </c>
      <c r="D390">
        <f t="shared" si="135"/>
        <v>0</v>
      </c>
      <c r="E390">
        <f t="shared" si="135"/>
        <v>0</v>
      </c>
      <c r="F390">
        <f t="shared" si="135"/>
        <v>0</v>
      </c>
      <c r="G390">
        <f t="shared" si="135"/>
        <v>0</v>
      </c>
      <c r="H390">
        <f t="shared" si="135"/>
        <v>1</v>
      </c>
      <c r="I390" s="36" t="s">
        <v>24</v>
      </c>
      <c r="J390">
        <f t="shared" si="136"/>
        <v>0</v>
      </c>
      <c r="K390">
        <f t="shared" si="136"/>
        <v>1</v>
      </c>
      <c r="L390" s="21">
        <f t="shared" si="137"/>
        <v>0</v>
      </c>
      <c r="M390">
        <f t="shared" si="138"/>
        <v>0</v>
      </c>
      <c r="N390">
        <f t="shared" si="139"/>
        <v>0</v>
      </c>
      <c r="O390">
        <f t="shared" si="140"/>
        <v>0</v>
      </c>
      <c r="P390">
        <f t="shared" si="141"/>
        <v>0</v>
      </c>
      <c r="Q390">
        <f t="shared" si="142"/>
        <v>0</v>
      </c>
      <c r="R390">
        <f t="shared" si="143"/>
        <v>0</v>
      </c>
      <c r="S390">
        <f t="shared" si="144"/>
        <v>0</v>
      </c>
      <c r="T390">
        <f t="shared" si="145"/>
        <v>0</v>
      </c>
      <c r="U390">
        <f t="shared" si="146"/>
        <v>0</v>
      </c>
      <c r="V390">
        <f t="shared" si="147"/>
        <v>0</v>
      </c>
      <c r="W390">
        <f t="shared" si="148"/>
        <v>1</v>
      </c>
      <c r="X390" t="str">
        <f t="shared" si="149"/>
        <v/>
      </c>
    </row>
    <row r="391" spans="1:24" ht="16">
      <c r="A391" s="8">
        <v>305</v>
      </c>
      <c r="B391" s="1" t="s">
        <v>42</v>
      </c>
      <c r="C391">
        <f t="shared" si="135"/>
        <v>0</v>
      </c>
      <c r="D391">
        <f t="shared" si="135"/>
        <v>0</v>
      </c>
      <c r="E391">
        <f t="shared" si="135"/>
        <v>0</v>
      </c>
      <c r="F391">
        <f t="shared" si="135"/>
        <v>0</v>
      </c>
      <c r="G391">
        <f t="shared" si="135"/>
        <v>0</v>
      </c>
      <c r="H391">
        <f t="shared" si="135"/>
        <v>1</v>
      </c>
      <c r="I391" s="36" t="s">
        <v>24</v>
      </c>
      <c r="J391">
        <f t="shared" si="136"/>
        <v>0</v>
      </c>
      <c r="K391">
        <f t="shared" si="136"/>
        <v>1</v>
      </c>
      <c r="L391" s="21">
        <f t="shared" si="137"/>
        <v>0</v>
      </c>
      <c r="M391">
        <f t="shared" si="138"/>
        <v>0</v>
      </c>
      <c r="N391">
        <f t="shared" si="139"/>
        <v>0</v>
      </c>
      <c r="O391">
        <f t="shared" si="140"/>
        <v>0</v>
      </c>
      <c r="P391">
        <f t="shared" si="141"/>
        <v>0</v>
      </c>
      <c r="Q391">
        <f t="shared" si="142"/>
        <v>0</v>
      </c>
      <c r="R391">
        <f t="shared" si="143"/>
        <v>0</v>
      </c>
      <c r="S391">
        <f t="shared" si="144"/>
        <v>0</v>
      </c>
      <c r="T391">
        <f t="shared" si="145"/>
        <v>0</v>
      </c>
      <c r="U391">
        <f t="shared" si="146"/>
        <v>0</v>
      </c>
      <c r="V391">
        <f t="shared" si="147"/>
        <v>0</v>
      </c>
      <c r="W391">
        <f t="shared" si="148"/>
        <v>1</v>
      </c>
      <c r="X391" t="str">
        <f t="shared" si="149"/>
        <v/>
      </c>
    </row>
    <row r="392" spans="1:24" ht="16">
      <c r="A392" s="8">
        <v>308</v>
      </c>
      <c r="B392" s="1" t="s">
        <v>42</v>
      </c>
      <c r="C392">
        <f t="shared" si="135"/>
        <v>0</v>
      </c>
      <c r="D392">
        <f t="shared" si="135"/>
        <v>0</v>
      </c>
      <c r="E392">
        <f t="shared" si="135"/>
        <v>0</v>
      </c>
      <c r="F392">
        <f t="shared" si="135"/>
        <v>0</v>
      </c>
      <c r="G392">
        <f t="shared" si="135"/>
        <v>0</v>
      </c>
      <c r="H392">
        <f t="shared" si="135"/>
        <v>1</v>
      </c>
      <c r="I392" s="36" t="s">
        <v>22</v>
      </c>
      <c r="J392">
        <f t="shared" si="136"/>
        <v>1</v>
      </c>
      <c r="K392">
        <f t="shared" si="136"/>
        <v>0</v>
      </c>
      <c r="L392" s="21">
        <f t="shared" si="137"/>
        <v>0</v>
      </c>
      <c r="M392">
        <f t="shared" si="138"/>
        <v>0</v>
      </c>
      <c r="N392">
        <f t="shared" si="139"/>
        <v>0</v>
      </c>
      <c r="O392">
        <f t="shared" si="140"/>
        <v>0</v>
      </c>
      <c r="P392">
        <f t="shared" si="141"/>
        <v>0</v>
      </c>
      <c r="Q392">
        <f t="shared" si="142"/>
        <v>0</v>
      </c>
      <c r="R392">
        <f t="shared" si="143"/>
        <v>0</v>
      </c>
      <c r="S392">
        <f t="shared" si="144"/>
        <v>0</v>
      </c>
      <c r="T392">
        <f t="shared" si="145"/>
        <v>0</v>
      </c>
      <c r="U392">
        <f t="shared" si="146"/>
        <v>0</v>
      </c>
      <c r="V392">
        <f t="shared" si="147"/>
        <v>1</v>
      </c>
      <c r="W392">
        <f t="shared" si="148"/>
        <v>0</v>
      </c>
      <c r="X392" t="str">
        <f t="shared" si="149"/>
        <v/>
      </c>
    </row>
    <row r="393" spans="1:24" ht="16">
      <c r="A393" s="8">
        <v>315</v>
      </c>
      <c r="B393" s="1" t="s">
        <v>42</v>
      </c>
      <c r="C393">
        <f t="shared" ref="C393:H402" si="150">IF($B393=C$2,1,0)</f>
        <v>0</v>
      </c>
      <c r="D393">
        <f t="shared" si="150"/>
        <v>0</v>
      </c>
      <c r="E393">
        <f t="shared" si="150"/>
        <v>0</v>
      </c>
      <c r="F393">
        <f t="shared" si="150"/>
        <v>0</v>
      </c>
      <c r="G393">
        <f t="shared" si="150"/>
        <v>0</v>
      </c>
      <c r="H393">
        <f t="shared" si="150"/>
        <v>1</v>
      </c>
      <c r="I393" s="36" t="s">
        <v>22</v>
      </c>
      <c r="J393">
        <f t="shared" si="136"/>
        <v>1</v>
      </c>
      <c r="K393">
        <f t="shared" si="136"/>
        <v>0</v>
      </c>
      <c r="L393" s="21">
        <f t="shared" si="137"/>
        <v>0</v>
      </c>
      <c r="M393">
        <f t="shared" si="138"/>
        <v>0</v>
      </c>
      <c r="N393">
        <f t="shared" si="139"/>
        <v>0</v>
      </c>
      <c r="O393">
        <f t="shared" si="140"/>
        <v>0</v>
      </c>
      <c r="P393">
        <f t="shared" si="141"/>
        <v>0</v>
      </c>
      <c r="Q393">
        <f t="shared" si="142"/>
        <v>0</v>
      </c>
      <c r="R393">
        <f t="shared" si="143"/>
        <v>0</v>
      </c>
      <c r="S393">
        <f t="shared" si="144"/>
        <v>0</v>
      </c>
      <c r="T393">
        <f t="shared" si="145"/>
        <v>0</v>
      </c>
      <c r="U393">
        <f t="shared" si="146"/>
        <v>0</v>
      </c>
      <c r="V393">
        <f t="shared" si="147"/>
        <v>1</v>
      </c>
      <c r="W393">
        <f t="shared" si="148"/>
        <v>0</v>
      </c>
      <c r="X393" t="str">
        <f t="shared" si="149"/>
        <v/>
      </c>
    </row>
    <row r="394" spans="1:24" ht="16">
      <c r="A394" s="8">
        <v>316</v>
      </c>
      <c r="B394" s="1" t="s">
        <v>42</v>
      </c>
      <c r="C394">
        <f t="shared" si="150"/>
        <v>0</v>
      </c>
      <c r="D394">
        <f t="shared" si="150"/>
        <v>0</v>
      </c>
      <c r="E394">
        <f t="shared" si="150"/>
        <v>0</v>
      </c>
      <c r="F394">
        <f t="shared" si="150"/>
        <v>0</v>
      </c>
      <c r="G394">
        <f t="shared" si="150"/>
        <v>0</v>
      </c>
      <c r="H394">
        <f t="shared" si="150"/>
        <v>1</v>
      </c>
      <c r="I394" s="36" t="s">
        <v>22</v>
      </c>
      <c r="J394">
        <f t="shared" si="136"/>
        <v>1</v>
      </c>
      <c r="K394">
        <f t="shared" si="136"/>
        <v>0</v>
      </c>
      <c r="L394" s="21">
        <f t="shared" si="137"/>
        <v>0</v>
      </c>
      <c r="M394">
        <f t="shared" si="138"/>
        <v>0</v>
      </c>
      <c r="N394">
        <f t="shared" si="139"/>
        <v>0</v>
      </c>
      <c r="O394">
        <f t="shared" si="140"/>
        <v>0</v>
      </c>
      <c r="P394">
        <f t="shared" si="141"/>
        <v>0</v>
      </c>
      <c r="Q394">
        <f t="shared" si="142"/>
        <v>0</v>
      </c>
      <c r="R394">
        <f t="shared" si="143"/>
        <v>0</v>
      </c>
      <c r="S394">
        <f t="shared" si="144"/>
        <v>0</v>
      </c>
      <c r="T394">
        <f t="shared" si="145"/>
        <v>0</v>
      </c>
      <c r="U394">
        <f t="shared" si="146"/>
        <v>0</v>
      </c>
      <c r="V394">
        <f t="shared" si="147"/>
        <v>1</v>
      </c>
      <c r="W394">
        <f t="shared" si="148"/>
        <v>0</v>
      </c>
      <c r="X394" t="str">
        <f t="shared" si="149"/>
        <v/>
      </c>
    </row>
    <row r="395" spans="1:24" ht="16">
      <c r="A395" s="8">
        <v>323</v>
      </c>
      <c r="B395" s="1" t="s">
        <v>42</v>
      </c>
      <c r="C395">
        <f t="shared" si="150"/>
        <v>0</v>
      </c>
      <c r="D395">
        <f t="shared" si="150"/>
        <v>0</v>
      </c>
      <c r="E395">
        <f t="shared" si="150"/>
        <v>0</v>
      </c>
      <c r="F395">
        <f t="shared" si="150"/>
        <v>0</v>
      </c>
      <c r="G395">
        <f t="shared" si="150"/>
        <v>0</v>
      </c>
      <c r="H395">
        <f t="shared" si="150"/>
        <v>1</v>
      </c>
      <c r="I395" s="36" t="s">
        <v>24</v>
      </c>
      <c r="J395">
        <f t="shared" si="136"/>
        <v>0</v>
      </c>
      <c r="K395">
        <f t="shared" si="136"/>
        <v>1</v>
      </c>
      <c r="L395" s="21">
        <f t="shared" si="137"/>
        <v>0</v>
      </c>
      <c r="M395">
        <f t="shared" si="138"/>
        <v>0</v>
      </c>
      <c r="N395">
        <f t="shared" si="139"/>
        <v>0</v>
      </c>
      <c r="O395">
        <f t="shared" si="140"/>
        <v>0</v>
      </c>
      <c r="P395">
        <f t="shared" si="141"/>
        <v>0</v>
      </c>
      <c r="Q395">
        <f t="shared" si="142"/>
        <v>0</v>
      </c>
      <c r="R395">
        <f t="shared" si="143"/>
        <v>0</v>
      </c>
      <c r="S395">
        <f t="shared" si="144"/>
        <v>0</v>
      </c>
      <c r="T395">
        <f t="shared" si="145"/>
        <v>0</v>
      </c>
      <c r="U395">
        <f t="shared" si="146"/>
        <v>0</v>
      </c>
      <c r="V395">
        <f t="shared" si="147"/>
        <v>0</v>
      </c>
      <c r="W395">
        <f t="shared" si="148"/>
        <v>1</v>
      </c>
      <c r="X395" t="str">
        <f t="shared" si="149"/>
        <v/>
      </c>
    </row>
    <row r="396" spans="1:24" ht="16">
      <c r="A396" s="8">
        <v>331</v>
      </c>
      <c r="B396" s="1" t="s">
        <v>42</v>
      </c>
      <c r="C396">
        <f t="shared" si="150"/>
        <v>0</v>
      </c>
      <c r="D396">
        <f t="shared" si="150"/>
        <v>0</v>
      </c>
      <c r="E396">
        <f t="shared" si="150"/>
        <v>0</v>
      </c>
      <c r="F396">
        <f t="shared" si="150"/>
        <v>0</v>
      </c>
      <c r="G396">
        <f t="shared" si="150"/>
        <v>0</v>
      </c>
      <c r="H396">
        <f t="shared" si="150"/>
        <v>1</v>
      </c>
      <c r="I396" s="36" t="s">
        <v>24</v>
      </c>
      <c r="J396">
        <f t="shared" si="136"/>
        <v>0</v>
      </c>
      <c r="K396">
        <f t="shared" si="136"/>
        <v>1</v>
      </c>
      <c r="L396" s="21">
        <f t="shared" si="137"/>
        <v>0</v>
      </c>
      <c r="M396">
        <f t="shared" si="138"/>
        <v>0</v>
      </c>
      <c r="N396">
        <f t="shared" si="139"/>
        <v>0</v>
      </c>
      <c r="O396">
        <f t="shared" si="140"/>
        <v>0</v>
      </c>
      <c r="P396">
        <f t="shared" si="141"/>
        <v>0</v>
      </c>
      <c r="Q396">
        <f t="shared" si="142"/>
        <v>0</v>
      </c>
      <c r="R396">
        <f t="shared" si="143"/>
        <v>0</v>
      </c>
      <c r="S396">
        <f t="shared" si="144"/>
        <v>0</v>
      </c>
      <c r="T396">
        <f t="shared" si="145"/>
        <v>0</v>
      </c>
      <c r="U396">
        <f t="shared" si="146"/>
        <v>0</v>
      </c>
      <c r="V396">
        <f t="shared" si="147"/>
        <v>0</v>
      </c>
      <c r="W396">
        <f t="shared" si="148"/>
        <v>1</v>
      </c>
      <c r="X396" t="str">
        <f t="shared" si="149"/>
        <v/>
      </c>
    </row>
    <row r="397" spans="1:24" ht="16">
      <c r="A397" s="8">
        <v>332</v>
      </c>
      <c r="B397" s="1" t="s">
        <v>42</v>
      </c>
      <c r="C397">
        <f t="shared" si="150"/>
        <v>0</v>
      </c>
      <c r="D397">
        <f t="shared" si="150"/>
        <v>0</v>
      </c>
      <c r="E397">
        <f t="shared" si="150"/>
        <v>0</v>
      </c>
      <c r="F397">
        <f t="shared" si="150"/>
        <v>0</v>
      </c>
      <c r="G397">
        <f t="shared" si="150"/>
        <v>0</v>
      </c>
      <c r="H397">
        <f t="shared" si="150"/>
        <v>1</v>
      </c>
      <c r="I397" s="36" t="s">
        <v>22</v>
      </c>
      <c r="J397">
        <f t="shared" si="136"/>
        <v>1</v>
      </c>
      <c r="K397">
        <f t="shared" si="136"/>
        <v>0</v>
      </c>
      <c r="L397" s="21">
        <f t="shared" si="137"/>
        <v>0</v>
      </c>
      <c r="M397">
        <f t="shared" si="138"/>
        <v>0</v>
      </c>
      <c r="N397">
        <f t="shared" si="139"/>
        <v>0</v>
      </c>
      <c r="O397">
        <f t="shared" si="140"/>
        <v>0</v>
      </c>
      <c r="P397">
        <f t="shared" si="141"/>
        <v>0</v>
      </c>
      <c r="Q397">
        <f t="shared" si="142"/>
        <v>0</v>
      </c>
      <c r="R397">
        <f t="shared" si="143"/>
        <v>0</v>
      </c>
      <c r="S397">
        <f t="shared" si="144"/>
        <v>0</v>
      </c>
      <c r="T397">
        <f t="shared" si="145"/>
        <v>0</v>
      </c>
      <c r="U397">
        <f t="shared" si="146"/>
        <v>0</v>
      </c>
      <c r="V397">
        <f t="shared" si="147"/>
        <v>1</v>
      </c>
      <c r="W397">
        <f t="shared" si="148"/>
        <v>0</v>
      </c>
      <c r="X397" t="str">
        <f t="shared" si="149"/>
        <v/>
      </c>
    </row>
    <row r="398" spans="1:24" ht="16">
      <c r="A398" s="8">
        <v>337</v>
      </c>
      <c r="B398" s="1" t="s">
        <v>42</v>
      </c>
      <c r="C398">
        <f t="shared" si="150"/>
        <v>0</v>
      </c>
      <c r="D398">
        <f t="shared" si="150"/>
        <v>0</v>
      </c>
      <c r="E398">
        <f t="shared" si="150"/>
        <v>0</v>
      </c>
      <c r="F398">
        <f t="shared" si="150"/>
        <v>0</v>
      </c>
      <c r="G398">
        <f t="shared" si="150"/>
        <v>0</v>
      </c>
      <c r="H398">
        <f t="shared" si="150"/>
        <v>1</v>
      </c>
      <c r="I398" s="36" t="s">
        <v>24</v>
      </c>
      <c r="J398">
        <f t="shared" si="136"/>
        <v>0</v>
      </c>
      <c r="K398">
        <f t="shared" si="136"/>
        <v>1</v>
      </c>
      <c r="L398" s="21">
        <f t="shared" si="137"/>
        <v>0</v>
      </c>
      <c r="M398">
        <f t="shared" si="138"/>
        <v>0</v>
      </c>
      <c r="N398">
        <f t="shared" si="139"/>
        <v>0</v>
      </c>
      <c r="O398">
        <f t="shared" si="140"/>
        <v>0</v>
      </c>
      <c r="P398">
        <f t="shared" si="141"/>
        <v>0</v>
      </c>
      <c r="Q398">
        <f t="shared" si="142"/>
        <v>0</v>
      </c>
      <c r="R398">
        <f t="shared" si="143"/>
        <v>0</v>
      </c>
      <c r="S398">
        <f t="shared" si="144"/>
        <v>0</v>
      </c>
      <c r="T398">
        <f t="shared" si="145"/>
        <v>0</v>
      </c>
      <c r="U398">
        <f t="shared" si="146"/>
        <v>0</v>
      </c>
      <c r="V398">
        <f t="shared" si="147"/>
        <v>0</v>
      </c>
      <c r="W398">
        <f t="shared" si="148"/>
        <v>1</v>
      </c>
      <c r="X398" t="str">
        <f t="shared" si="149"/>
        <v/>
      </c>
    </row>
    <row r="399" spans="1:24" ht="16">
      <c r="A399" s="8">
        <v>339</v>
      </c>
      <c r="B399" s="1" t="s">
        <v>42</v>
      </c>
      <c r="C399">
        <f t="shared" si="150"/>
        <v>0</v>
      </c>
      <c r="D399">
        <f t="shared" si="150"/>
        <v>0</v>
      </c>
      <c r="E399">
        <f t="shared" si="150"/>
        <v>0</v>
      </c>
      <c r="F399">
        <f t="shared" si="150"/>
        <v>0</v>
      </c>
      <c r="G399">
        <f t="shared" si="150"/>
        <v>0</v>
      </c>
      <c r="H399">
        <f t="shared" si="150"/>
        <v>1</v>
      </c>
      <c r="I399" s="36" t="s">
        <v>24</v>
      </c>
      <c r="J399">
        <f t="shared" si="136"/>
        <v>0</v>
      </c>
      <c r="K399">
        <f t="shared" si="136"/>
        <v>1</v>
      </c>
      <c r="L399" s="21">
        <f t="shared" si="137"/>
        <v>0</v>
      </c>
      <c r="M399">
        <f t="shared" si="138"/>
        <v>0</v>
      </c>
      <c r="N399">
        <f t="shared" si="139"/>
        <v>0</v>
      </c>
      <c r="O399">
        <f t="shared" si="140"/>
        <v>0</v>
      </c>
      <c r="P399">
        <f t="shared" si="141"/>
        <v>0</v>
      </c>
      <c r="Q399">
        <f t="shared" si="142"/>
        <v>0</v>
      </c>
      <c r="R399">
        <f t="shared" si="143"/>
        <v>0</v>
      </c>
      <c r="S399">
        <f t="shared" si="144"/>
        <v>0</v>
      </c>
      <c r="T399">
        <f t="shared" si="145"/>
        <v>0</v>
      </c>
      <c r="U399">
        <f t="shared" si="146"/>
        <v>0</v>
      </c>
      <c r="V399">
        <f t="shared" si="147"/>
        <v>0</v>
      </c>
      <c r="W399">
        <f t="shared" si="148"/>
        <v>1</v>
      </c>
      <c r="X399" t="str">
        <f t="shared" si="149"/>
        <v/>
      </c>
    </row>
    <row r="400" spans="1:24" ht="16">
      <c r="A400" s="8">
        <v>341</v>
      </c>
      <c r="B400" s="1" t="s">
        <v>42</v>
      </c>
      <c r="C400">
        <f t="shared" si="150"/>
        <v>0</v>
      </c>
      <c r="D400">
        <f t="shared" si="150"/>
        <v>0</v>
      </c>
      <c r="E400">
        <f t="shared" si="150"/>
        <v>0</v>
      </c>
      <c r="F400">
        <f t="shared" si="150"/>
        <v>0</v>
      </c>
      <c r="G400">
        <f t="shared" si="150"/>
        <v>0</v>
      </c>
      <c r="H400">
        <f t="shared" si="150"/>
        <v>1</v>
      </c>
      <c r="I400" s="36" t="s">
        <v>24</v>
      </c>
      <c r="J400">
        <f t="shared" si="136"/>
        <v>0</v>
      </c>
      <c r="K400">
        <f t="shared" si="136"/>
        <v>1</v>
      </c>
      <c r="L400" s="21">
        <f t="shared" si="137"/>
        <v>0</v>
      </c>
      <c r="M400">
        <f t="shared" si="138"/>
        <v>0</v>
      </c>
      <c r="N400">
        <f t="shared" si="139"/>
        <v>0</v>
      </c>
      <c r="O400">
        <f t="shared" si="140"/>
        <v>0</v>
      </c>
      <c r="P400">
        <f t="shared" si="141"/>
        <v>0</v>
      </c>
      <c r="Q400">
        <f t="shared" si="142"/>
        <v>0</v>
      </c>
      <c r="R400">
        <f t="shared" si="143"/>
        <v>0</v>
      </c>
      <c r="S400">
        <f t="shared" si="144"/>
        <v>0</v>
      </c>
      <c r="T400">
        <f t="shared" si="145"/>
        <v>0</v>
      </c>
      <c r="U400">
        <f t="shared" si="146"/>
        <v>0</v>
      </c>
      <c r="V400">
        <f t="shared" si="147"/>
        <v>0</v>
      </c>
      <c r="W400">
        <f t="shared" si="148"/>
        <v>1</v>
      </c>
      <c r="X400" t="str">
        <f t="shared" si="149"/>
        <v/>
      </c>
    </row>
    <row r="401" spans="1:24" ht="16">
      <c r="A401" s="8">
        <v>345</v>
      </c>
      <c r="B401" s="1" t="s">
        <v>42</v>
      </c>
      <c r="C401">
        <f t="shared" si="150"/>
        <v>0</v>
      </c>
      <c r="D401">
        <f t="shared" si="150"/>
        <v>0</v>
      </c>
      <c r="E401">
        <f t="shared" si="150"/>
        <v>0</v>
      </c>
      <c r="F401">
        <f t="shared" si="150"/>
        <v>0</v>
      </c>
      <c r="G401">
        <f t="shared" si="150"/>
        <v>0</v>
      </c>
      <c r="H401">
        <f t="shared" si="150"/>
        <v>1</v>
      </c>
      <c r="I401" s="36" t="s">
        <v>24</v>
      </c>
      <c r="J401">
        <f t="shared" si="136"/>
        <v>0</v>
      </c>
      <c r="K401">
        <f t="shared" si="136"/>
        <v>1</v>
      </c>
      <c r="L401" s="21">
        <f t="shared" si="137"/>
        <v>0</v>
      </c>
      <c r="M401">
        <f t="shared" si="138"/>
        <v>0</v>
      </c>
      <c r="N401">
        <f t="shared" si="139"/>
        <v>0</v>
      </c>
      <c r="O401">
        <f t="shared" si="140"/>
        <v>0</v>
      </c>
      <c r="P401">
        <f t="shared" si="141"/>
        <v>0</v>
      </c>
      <c r="Q401">
        <f t="shared" si="142"/>
        <v>0</v>
      </c>
      <c r="R401">
        <f t="shared" si="143"/>
        <v>0</v>
      </c>
      <c r="S401">
        <f t="shared" si="144"/>
        <v>0</v>
      </c>
      <c r="T401">
        <f t="shared" si="145"/>
        <v>0</v>
      </c>
      <c r="U401">
        <f t="shared" si="146"/>
        <v>0</v>
      </c>
      <c r="V401">
        <f t="shared" si="147"/>
        <v>0</v>
      </c>
      <c r="W401">
        <f t="shared" si="148"/>
        <v>1</v>
      </c>
      <c r="X401" t="str">
        <f t="shared" si="149"/>
        <v/>
      </c>
    </row>
    <row r="402" spans="1:24" ht="16">
      <c r="A402" s="8">
        <v>347</v>
      </c>
      <c r="B402" s="1" t="s">
        <v>42</v>
      </c>
      <c r="C402">
        <f t="shared" si="150"/>
        <v>0</v>
      </c>
      <c r="D402">
        <f t="shared" si="150"/>
        <v>0</v>
      </c>
      <c r="E402">
        <f t="shared" si="150"/>
        <v>0</v>
      </c>
      <c r="F402">
        <f t="shared" si="150"/>
        <v>0</v>
      </c>
      <c r="G402">
        <f t="shared" si="150"/>
        <v>0</v>
      </c>
      <c r="H402">
        <f t="shared" si="150"/>
        <v>1</v>
      </c>
      <c r="I402" s="36" t="s">
        <v>24</v>
      </c>
      <c r="J402">
        <f t="shared" si="136"/>
        <v>0</v>
      </c>
      <c r="K402">
        <f t="shared" si="136"/>
        <v>1</v>
      </c>
      <c r="L402" s="21">
        <f t="shared" si="137"/>
        <v>0</v>
      </c>
      <c r="M402">
        <f t="shared" si="138"/>
        <v>0</v>
      </c>
      <c r="N402">
        <f t="shared" si="139"/>
        <v>0</v>
      </c>
      <c r="O402">
        <f t="shared" si="140"/>
        <v>0</v>
      </c>
      <c r="P402">
        <f t="shared" si="141"/>
        <v>0</v>
      </c>
      <c r="Q402">
        <f t="shared" si="142"/>
        <v>0</v>
      </c>
      <c r="R402">
        <f t="shared" si="143"/>
        <v>0</v>
      </c>
      <c r="S402">
        <f t="shared" si="144"/>
        <v>0</v>
      </c>
      <c r="T402">
        <f t="shared" si="145"/>
        <v>0</v>
      </c>
      <c r="U402">
        <f t="shared" si="146"/>
        <v>0</v>
      </c>
      <c r="V402">
        <f t="shared" si="147"/>
        <v>0</v>
      </c>
      <c r="W402">
        <f t="shared" si="148"/>
        <v>1</v>
      </c>
      <c r="X402" t="str">
        <f t="shared" si="149"/>
        <v/>
      </c>
    </row>
    <row r="403" spans="1:24" ht="16">
      <c r="A403" s="8">
        <v>352</v>
      </c>
      <c r="B403" s="1" t="s">
        <v>42</v>
      </c>
      <c r="C403">
        <f t="shared" ref="C403:H412" si="151">IF($B403=C$2,1,0)</f>
        <v>0</v>
      </c>
      <c r="D403">
        <f t="shared" si="151"/>
        <v>0</v>
      </c>
      <c r="E403">
        <f t="shared" si="151"/>
        <v>0</v>
      </c>
      <c r="F403">
        <f t="shared" si="151"/>
        <v>0</v>
      </c>
      <c r="G403">
        <f t="shared" si="151"/>
        <v>0</v>
      </c>
      <c r="H403">
        <f t="shared" si="151"/>
        <v>1</v>
      </c>
      <c r="I403" s="36" t="s">
        <v>24</v>
      </c>
      <c r="J403">
        <f t="shared" ref="J403:K419" si="152">IF($I403=J$2,1,0)</f>
        <v>0</v>
      </c>
      <c r="K403">
        <f t="shared" si="152"/>
        <v>1</v>
      </c>
      <c r="L403" s="21">
        <f t="shared" si="137"/>
        <v>0</v>
      </c>
      <c r="M403">
        <f t="shared" si="138"/>
        <v>0</v>
      </c>
      <c r="N403">
        <f t="shared" si="139"/>
        <v>0</v>
      </c>
      <c r="O403">
        <f t="shared" si="140"/>
        <v>0</v>
      </c>
      <c r="P403">
        <f t="shared" si="141"/>
        <v>0</v>
      </c>
      <c r="Q403">
        <f t="shared" si="142"/>
        <v>0</v>
      </c>
      <c r="R403">
        <f t="shared" si="143"/>
        <v>0</v>
      </c>
      <c r="S403">
        <f t="shared" si="144"/>
        <v>0</v>
      </c>
      <c r="T403">
        <f t="shared" si="145"/>
        <v>0</v>
      </c>
      <c r="U403">
        <f t="shared" si="146"/>
        <v>0</v>
      </c>
      <c r="V403">
        <f t="shared" si="147"/>
        <v>0</v>
      </c>
      <c r="W403">
        <f t="shared" si="148"/>
        <v>1</v>
      </c>
      <c r="X403" t="str">
        <f t="shared" si="149"/>
        <v/>
      </c>
    </row>
    <row r="404" spans="1:24" ht="16">
      <c r="A404" s="8">
        <v>366</v>
      </c>
      <c r="B404" s="1" t="s">
        <v>42</v>
      </c>
      <c r="C404">
        <f t="shared" si="151"/>
        <v>0</v>
      </c>
      <c r="D404">
        <f t="shared" si="151"/>
        <v>0</v>
      </c>
      <c r="E404">
        <f t="shared" si="151"/>
        <v>0</v>
      </c>
      <c r="F404">
        <f t="shared" si="151"/>
        <v>0</v>
      </c>
      <c r="G404">
        <f t="shared" si="151"/>
        <v>0</v>
      </c>
      <c r="H404">
        <f t="shared" si="151"/>
        <v>1</v>
      </c>
      <c r="I404" s="36" t="s">
        <v>22</v>
      </c>
      <c r="J404">
        <f t="shared" si="152"/>
        <v>1</v>
      </c>
      <c r="K404">
        <f t="shared" si="152"/>
        <v>0</v>
      </c>
      <c r="L404" s="21">
        <f t="shared" si="137"/>
        <v>0</v>
      </c>
      <c r="M404">
        <f t="shared" si="138"/>
        <v>0</v>
      </c>
      <c r="N404">
        <f t="shared" si="139"/>
        <v>0</v>
      </c>
      <c r="O404">
        <f t="shared" si="140"/>
        <v>0</v>
      </c>
      <c r="P404">
        <f t="shared" si="141"/>
        <v>0</v>
      </c>
      <c r="Q404">
        <f t="shared" si="142"/>
        <v>0</v>
      </c>
      <c r="R404">
        <f t="shared" si="143"/>
        <v>0</v>
      </c>
      <c r="S404">
        <f t="shared" si="144"/>
        <v>0</v>
      </c>
      <c r="T404">
        <f t="shared" si="145"/>
        <v>0</v>
      </c>
      <c r="U404">
        <f t="shared" si="146"/>
        <v>0</v>
      </c>
      <c r="V404">
        <f t="shared" si="147"/>
        <v>1</v>
      </c>
      <c r="W404">
        <f t="shared" si="148"/>
        <v>0</v>
      </c>
      <c r="X404" t="str">
        <f t="shared" si="149"/>
        <v/>
      </c>
    </row>
    <row r="405" spans="1:24" ht="16">
      <c r="A405" s="8">
        <v>368</v>
      </c>
      <c r="B405" s="1" t="s">
        <v>42</v>
      </c>
      <c r="C405">
        <f t="shared" si="151"/>
        <v>0</v>
      </c>
      <c r="D405">
        <f t="shared" si="151"/>
        <v>0</v>
      </c>
      <c r="E405">
        <f t="shared" si="151"/>
        <v>0</v>
      </c>
      <c r="F405">
        <f t="shared" si="151"/>
        <v>0</v>
      </c>
      <c r="G405">
        <f t="shared" si="151"/>
        <v>0</v>
      </c>
      <c r="H405">
        <f t="shared" si="151"/>
        <v>1</v>
      </c>
      <c r="I405" s="36" t="s">
        <v>24</v>
      </c>
      <c r="J405">
        <f t="shared" si="152"/>
        <v>0</v>
      </c>
      <c r="K405">
        <f t="shared" si="152"/>
        <v>1</v>
      </c>
      <c r="L405" s="21">
        <f t="shared" si="137"/>
        <v>0</v>
      </c>
      <c r="M405">
        <f t="shared" si="138"/>
        <v>0</v>
      </c>
      <c r="N405">
        <f t="shared" si="139"/>
        <v>0</v>
      </c>
      <c r="O405">
        <f t="shared" si="140"/>
        <v>0</v>
      </c>
      <c r="P405">
        <f t="shared" si="141"/>
        <v>0</v>
      </c>
      <c r="Q405">
        <f t="shared" si="142"/>
        <v>0</v>
      </c>
      <c r="R405">
        <f t="shared" si="143"/>
        <v>0</v>
      </c>
      <c r="S405">
        <f t="shared" si="144"/>
        <v>0</v>
      </c>
      <c r="T405">
        <f t="shared" si="145"/>
        <v>0</v>
      </c>
      <c r="U405">
        <f t="shared" si="146"/>
        <v>0</v>
      </c>
      <c r="V405">
        <f t="shared" si="147"/>
        <v>0</v>
      </c>
      <c r="W405">
        <f t="shared" si="148"/>
        <v>1</v>
      </c>
      <c r="X405" t="str">
        <f t="shared" si="149"/>
        <v/>
      </c>
    </row>
    <row r="406" spans="1:24" ht="16">
      <c r="A406" s="8">
        <v>369</v>
      </c>
      <c r="B406" s="1" t="s">
        <v>42</v>
      </c>
      <c r="C406">
        <f t="shared" si="151"/>
        <v>0</v>
      </c>
      <c r="D406">
        <f t="shared" si="151"/>
        <v>0</v>
      </c>
      <c r="E406">
        <f t="shared" si="151"/>
        <v>0</v>
      </c>
      <c r="F406">
        <f t="shared" si="151"/>
        <v>0</v>
      </c>
      <c r="G406">
        <f t="shared" si="151"/>
        <v>0</v>
      </c>
      <c r="H406">
        <f t="shared" si="151"/>
        <v>1</v>
      </c>
      <c r="I406" s="36" t="s">
        <v>22</v>
      </c>
      <c r="J406">
        <f t="shared" si="152"/>
        <v>1</v>
      </c>
      <c r="K406">
        <f t="shared" si="152"/>
        <v>0</v>
      </c>
      <c r="L406" s="21">
        <f t="shared" si="137"/>
        <v>0</v>
      </c>
      <c r="M406">
        <f t="shared" si="138"/>
        <v>0</v>
      </c>
      <c r="N406">
        <f t="shared" si="139"/>
        <v>0</v>
      </c>
      <c r="O406">
        <f t="shared" si="140"/>
        <v>0</v>
      </c>
      <c r="P406">
        <f t="shared" si="141"/>
        <v>0</v>
      </c>
      <c r="Q406">
        <f t="shared" si="142"/>
        <v>0</v>
      </c>
      <c r="R406">
        <f t="shared" si="143"/>
        <v>0</v>
      </c>
      <c r="S406">
        <f t="shared" si="144"/>
        <v>0</v>
      </c>
      <c r="T406">
        <f t="shared" si="145"/>
        <v>0</v>
      </c>
      <c r="U406">
        <f t="shared" si="146"/>
        <v>0</v>
      </c>
      <c r="V406">
        <f t="shared" si="147"/>
        <v>1</v>
      </c>
      <c r="W406">
        <f t="shared" si="148"/>
        <v>0</v>
      </c>
      <c r="X406" t="str">
        <f t="shared" si="149"/>
        <v/>
      </c>
    </row>
    <row r="407" spans="1:24" ht="16">
      <c r="A407" s="8">
        <v>370</v>
      </c>
      <c r="B407" s="1" t="s">
        <v>42</v>
      </c>
      <c r="C407">
        <f t="shared" si="151"/>
        <v>0</v>
      </c>
      <c r="D407">
        <f t="shared" si="151"/>
        <v>0</v>
      </c>
      <c r="E407">
        <f t="shared" si="151"/>
        <v>0</v>
      </c>
      <c r="F407">
        <f t="shared" si="151"/>
        <v>0</v>
      </c>
      <c r="G407">
        <f t="shared" si="151"/>
        <v>0</v>
      </c>
      <c r="H407">
        <f t="shared" si="151"/>
        <v>1</v>
      </c>
      <c r="I407" s="36" t="s">
        <v>24</v>
      </c>
      <c r="J407">
        <f t="shared" si="152"/>
        <v>0</v>
      </c>
      <c r="K407">
        <f t="shared" si="152"/>
        <v>1</v>
      </c>
      <c r="L407" s="21">
        <f t="shared" si="137"/>
        <v>0</v>
      </c>
      <c r="M407">
        <f t="shared" si="138"/>
        <v>0</v>
      </c>
      <c r="N407">
        <f t="shared" si="139"/>
        <v>0</v>
      </c>
      <c r="O407">
        <f t="shared" si="140"/>
        <v>0</v>
      </c>
      <c r="P407">
        <f t="shared" si="141"/>
        <v>0</v>
      </c>
      <c r="Q407">
        <f t="shared" si="142"/>
        <v>0</v>
      </c>
      <c r="R407">
        <f t="shared" si="143"/>
        <v>0</v>
      </c>
      <c r="S407">
        <f t="shared" si="144"/>
        <v>0</v>
      </c>
      <c r="T407">
        <f t="shared" si="145"/>
        <v>0</v>
      </c>
      <c r="U407">
        <f t="shared" si="146"/>
        <v>0</v>
      </c>
      <c r="V407">
        <f t="shared" si="147"/>
        <v>0</v>
      </c>
      <c r="W407">
        <f t="shared" si="148"/>
        <v>1</v>
      </c>
      <c r="X407" t="str">
        <f t="shared" si="149"/>
        <v/>
      </c>
    </row>
    <row r="408" spans="1:24" ht="16">
      <c r="A408" s="8">
        <v>371</v>
      </c>
      <c r="B408" s="1" t="s">
        <v>42</v>
      </c>
      <c r="C408">
        <f t="shared" si="151"/>
        <v>0</v>
      </c>
      <c r="D408">
        <f t="shared" si="151"/>
        <v>0</v>
      </c>
      <c r="E408">
        <f t="shared" si="151"/>
        <v>0</v>
      </c>
      <c r="F408">
        <f t="shared" si="151"/>
        <v>0</v>
      </c>
      <c r="G408">
        <f t="shared" si="151"/>
        <v>0</v>
      </c>
      <c r="H408">
        <f t="shared" si="151"/>
        <v>1</v>
      </c>
      <c r="I408" s="36" t="s">
        <v>22</v>
      </c>
      <c r="J408">
        <f t="shared" si="152"/>
        <v>1</v>
      </c>
      <c r="K408">
        <f t="shared" si="152"/>
        <v>0</v>
      </c>
      <c r="L408" s="21">
        <f t="shared" si="137"/>
        <v>0</v>
      </c>
      <c r="M408">
        <f t="shared" si="138"/>
        <v>0</v>
      </c>
      <c r="N408">
        <f t="shared" si="139"/>
        <v>0</v>
      </c>
      <c r="O408">
        <f t="shared" si="140"/>
        <v>0</v>
      </c>
      <c r="P408">
        <f t="shared" si="141"/>
        <v>0</v>
      </c>
      <c r="Q408">
        <f t="shared" si="142"/>
        <v>0</v>
      </c>
      <c r="R408">
        <f t="shared" si="143"/>
        <v>0</v>
      </c>
      <c r="S408">
        <f t="shared" si="144"/>
        <v>0</v>
      </c>
      <c r="T408">
        <f t="shared" si="145"/>
        <v>0</v>
      </c>
      <c r="U408">
        <f t="shared" si="146"/>
        <v>0</v>
      </c>
      <c r="V408">
        <f t="shared" si="147"/>
        <v>1</v>
      </c>
      <c r="W408">
        <f t="shared" si="148"/>
        <v>0</v>
      </c>
      <c r="X408" t="str">
        <f t="shared" si="149"/>
        <v/>
      </c>
    </row>
    <row r="409" spans="1:24" ht="16">
      <c r="A409" s="8">
        <v>372</v>
      </c>
      <c r="B409" s="1" t="s">
        <v>42</v>
      </c>
      <c r="C409">
        <f t="shared" si="151"/>
        <v>0</v>
      </c>
      <c r="D409">
        <f t="shared" si="151"/>
        <v>0</v>
      </c>
      <c r="E409">
        <f t="shared" si="151"/>
        <v>0</v>
      </c>
      <c r="F409">
        <f t="shared" si="151"/>
        <v>0</v>
      </c>
      <c r="G409">
        <f t="shared" si="151"/>
        <v>0</v>
      </c>
      <c r="H409">
        <f t="shared" si="151"/>
        <v>1</v>
      </c>
      <c r="I409" s="36" t="s">
        <v>22</v>
      </c>
      <c r="J409">
        <f t="shared" si="152"/>
        <v>1</v>
      </c>
      <c r="K409">
        <f t="shared" si="152"/>
        <v>0</v>
      </c>
      <c r="L409" s="21">
        <f t="shared" si="137"/>
        <v>0</v>
      </c>
      <c r="M409">
        <f t="shared" si="138"/>
        <v>0</v>
      </c>
      <c r="N409">
        <f t="shared" si="139"/>
        <v>0</v>
      </c>
      <c r="O409">
        <f t="shared" si="140"/>
        <v>0</v>
      </c>
      <c r="P409">
        <f t="shared" si="141"/>
        <v>0</v>
      </c>
      <c r="Q409">
        <f t="shared" si="142"/>
        <v>0</v>
      </c>
      <c r="R409">
        <f t="shared" si="143"/>
        <v>0</v>
      </c>
      <c r="S409">
        <f t="shared" si="144"/>
        <v>0</v>
      </c>
      <c r="T409">
        <f t="shared" si="145"/>
        <v>0</v>
      </c>
      <c r="U409">
        <f t="shared" si="146"/>
        <v>0</v>
      </c>
      <c r="V409">
        <f t="shared" si="147"/>
        <v>1</v>
      </c>
      <c r="W409">
        <f t="shared" si="148"/>
        <v>0</v>
      </c>
      <c r="X409" t="str">
        <f t="shared" si="149"/>
        <v/>
      </c>
    </row>
    <row r="410" spans="1:24" ht="16">
      <c r="A410" s="8">
        <v>379</v>
      </c>
      <c r="B410" s="1" t="s">
        <v>42</v>
      </c>
      <c r="C410">
        <f t="shared" si="151"/>
        <v>0</v>
      </c>
      <c r="D410">
        <f t="shared" si="151"/>
        <v>0</v>
      </c>
      <c r="E410">
        <f t="shared" si="151"/>
        <v>0</v>
      </c>
      <c r="F410">
        <f t="shared" si="151"/>
        <v>0</v>
      </c>
      <c r="G410">
        <f t="shared" si="151"/>
        <v>0</v>
      </c>
      <c r="H410">
        <f t="shared" si="151"/>
        <v>1</v>
      </c>
      <c r="I410" s="36" t="s">
        <v>22</v>
      </c>
      <c r="J410">
        <f t="shared" si="152"/>
        <v>1</v>
      </c>
      <c r="K410">
        <f t="shared" si="152"/>
        <v>0</v>
      </c>
      <c r="L410" s="21">
        <f t="shared" si="137"/>
        <v>0</v>
      </c>
      <c r="M410">
        <f t="shared" si="138"/>
        <v>0</v>
      </c>
      <c r="N410">
        <f t="shared" si="139"/>
        <v>0</v>
      </c>
      <c r="O410">
        <f t="shared" si="140"/>
        <v>0</v>
      </c>
      <c r="P410">
        <f t="shared" si="141"/>
        <v>0</v>
      </c>
      <c r="Q410">
        <f t="shared" si="142"/>
        <v>0</v>
      </c>
      <c r="R410">
        <f t="shared" si="143"/>
        <v>0</v>
      </c>
      <c r="S410">
        <f t="shared" si="144"/>
        <v>0</v>
      </c>
      <c r="T410">
        <f t="shared" si="145"/>
        <v>0</v>
      </c>
      <c r="U410">
        <f t="shared" si="146"/>
        <v>0</v>
      </c>
      <c r="V410">
        <f t="shared" si="147"/>
        <v>1</v>
      </c>
      <c r="W410">
        <f t="shared" si="148"/>
        <v>0</v>
      </c>
      <c r="X410" t="str">
        <f t="shared" si="149"/>
        <v/>
      </c>
    </row>
    <row r="411" spans="1:24" ht="16">
      <c r="A411" s="8">
        <v>380</v>
      </c>
      <c r="B411" s="1" t="s">
        <v>42</v>
      </c>
      <c r="C411">
        <f t="shared" si="151"/>
        <v>0</v>
      </c>
      <c r="D411">
        <f t="shared" si="151"/>
        <v>0</v>
      </c>
      <c r="E411">
        <f t="shared" si="151"/>
        <v>0</v>
      </c>
      <c r="F411">
        <f t="shared" si="151"/>
        <v>0</v>
      </c>
      <c r="G411">
        <f t="shared" si="151"/>
        <v>0</v>
      </c>
      <c r="H411">
        <f t="shared" si="151"/>
        <v>1</v>
      </c>
      <c r="I411" s="36" t="s">
        <v>24</v>
      </c>
      <c r="J411">
        <f t="shared" si="152"/>
        <v>0</v>
      </c>
      <c r="K411">
        <f t="shared" si="152"/>
        <v>1</v>
      </c>
      <c r="L411" s="21">
        <f t="shared" si="137"/>
        <v>0</v>
      </c>
      <c r="M411">
        <f t="shared" si="138"/>
        <v>0</v>
      </c>
      <c r="N411">
        <f t="shared" si="139"/>
        <v>0</v>
      </c>
      <c r="O411">
        <f t="shared" si="140"/>
        <v>0</v>
      </c>
      <c r="P411">
        <f t="shared" si="141"/>
        <v>0</v>
      </c>
      <c r="Q411">
        <f t="shared" si="142"/>
        <v>0</v>
      </c>
      <c r="R411">
        <f t="shared" si="143"/>
        <v>0</v>
      </c>
      <c r="S411">
        <f t="shared" si="144"/>
        <v>0</v>
      </c>
      <c r="T411">
        <f t="shared" si="145"/>
        <v>0</v>
      </c>
      <c r="U411">
        <f t="shared" si="146"/>
        <v>0</v>
      </c>
      <c r="V411">
        <f t="shared" si="147"/>
        <v>0</v>
      </c>
      <c r="W411">
        <f t="shared" si="148"/>
        <v>1</v>
      </c>
      <c r="X411" t="str">
        <f t="shared" si="149"/>
        <v/>
      </c>
    </row>
    <row r="412" spans="1:24" ht="16">
      <c r="A412" s="8">
        <v>382</v>
      </c>
      <c r="B412" s="1" t="s">
        <v>42</v>
      </c>
      <c r="C412">
        <f t="shared" si="151"/>
        <v>0</v>
      </c>
      <c r="D412">
        <f t="shared" si="151"/>
        <v>0</v>
      </c>
      <c r="E412">
        <f t="shared" si="151"/>
        <v>0</v>
      </c>
      <c r="F412">
        <f t="shared" si="151"/>
        <v>0</v>
      </c>
      <c r="G412">
        <f t="shared" si="151"/>
        <v>0</v>
      </c>
      <c r="H412">
        <f t="shared" si="151"/>
        <v>1</v>
      </c>
      <c r="I412" s="36" t="s">
        <v>24</v>
      </c>
      <c r="J412">
        <f t="shared" si="152"/>
        <v>0</v>
      </c>
      <c r="K412">
        <f t="shared" si="152"/>
        <v>1</v>
      </c>
      <c r="L412" s="21">
        <f t="shared" si="137"/>
        <v>0</v>
      </c>
      <c r="M412">
        <f t="shared" si="138"/>
        <v>0</v>
      </c>
      <c r="N412">
        <f t="shared" si="139"/>
        <v>0</v>
      </c>
      <c r="O412">
        <f t="shared" si="140"/>
        <v>0</v>
      </c>
      <c r="P412">
        <f t="shared" si="141"/>
        <v>0</v>
      </c>
      <c r="Q412">
        <f t="shared" si="142"/>
        <v>0</v>
      </c>
      <c r="R412">
        <f t="shared" si="143"/>
        <v>0</v>
      </c>
      <c r="S412">
        <f t="shared" si="144"/>
        <v>0</v>
      </c>
      <c r="T412">
        <f t="shared" si="145"/>
        <v>0</v>
      </c>
      <c r="U412">
        <f t="shared" si="146"/>
        <v>0</v>
      </c>
      <c r="V412">
        <f t="shared" si="147"/>
        <v>0</v>
      </c>
      <c r="W412">
        <f t="shared" si="148"/>
        <v>1</v>
      </c>
      <c r="X412" t="str">
        <f t="shared" si="149"/>
        <v/>
      </c>
    </row>
    <row r="413" spans="1:24" ht="16">
      <c r="A413" s="8">
        <v>386</v>
      </c>
      <c r="B413" s="1" t="s">
        <v>42</v>
      </c>
      <c r="C413">
        <f t="shared" ref="C413:H419" si="153">IF($B413=C$2,1,0)</f>
        <v>0</v>
      </c>
      <c r="D413">
        <f t="shared" si="153"/>
        <v>0</v>
      </c>
      <c r="E413">
        <f t="shared" si="153"/>
        <v>0</v>
      </c>
      <c r="F413">
        <f t="shared" si="153"/>
        <v>0</v>
      </c>
      <c r="G413">
        <f t="shared" si="153"/>
        <v>0</v>
      </c>
      <c r="H413">
        <f t="shared" si="153"/>
        <v>1</v>
      </c>
      <c r="I413" s="36" t="s">
        <v>24</v>
      </c>
      <c r="J413">
        <f t="shared" si="152"/>
        <v>0</v>
      </c>
      <c r="K413">
        <f t="shared" si="152"/>
        <v>1</v>
      </c>
      <c r="L413" s="21">
        <f t="shared" si="137"/>
        <v>0</v>
      </c>
      <c r="M413">
        <f t="shared" si="138"/>
        <v>0</v>
      </c>
      <c r="N413">
        <f t="shared" si="139"/>
        <v>0</v>
      </c>
      <c r="O413">
        <f t="shared" si="140"/>
        <v>0</v>
      </c>
      <c r="P413">
        <f t="shared" si="141"/>
        <v>0</v>
      </c>
      <c r="Q413">
        <f t="shared" si="142"/>
        <v>0</v>
      </c>
      <c r="R413">
        <f t="shared" si="143"/>
        <v>0</v>
      </c>
      <c r="S413">
        <f t="shared" si="144"/>
        <v>0</v>
      </c>
      <c r="T413">
        <f t="shared" si="145"/>
        <v>0</v>
      </c>
      <c r="U413">
        <f t="shared" si="146"/>
        <v>0</v>
      </c>
      <c r="V413">
        <f t="shared" si="147"/>
        <v>0</v>
      </c>
      <c r="W413">
        <f t="shared" si="148"/>
        <v>1</v>
      </c>
      <c r="X413" t="str">
        <f t="shared" si="149"/>
        <v/>
      </c>
    </row>
    <row r="414" spans="1:24" ht="16">
      <c r="A414" s="8">
        <v>394</v>
      </c>
      <c r="B414" s="1" t="s">
        <v>42</v>
      </c>
      <c r="C414">
        <f t="shared" si="153"/>
        <v>0</v>
      </c>
      <c r="D414">
        <f t="shared" si="153"/>
        <v>0</v>
      </c>
      <c r="E414">
        <f t="shared" si="153"/>
        <v>0</v>
      </c>
      <c r="F414">
        <f t="shared" si="153"/>
        <v>0</v>
      </c>
      <c r="G414">
        <f t="shared" si="153"/>
        <v>0</v>
      </c>
      <c r="H414">
        <f t="shared" si="153"/>
        <v>1</v>
      </c>
      <c r="I414" s="36" t="s">
        <v>22</v>
      </c>
      <c r="J414">
        <f t="shared" si="152"/>
        <v>1</v>
      </c>
      <c r="K414">
        <f t="shared" si="152"/>
        <v>0</v>
      </c>
      <c r="L414" s="21">
        <f t="shared" si="137"/>
        <v>0</v>
      </c>
      <c r="M414">
        <f t="shared" si="138"/>
        <v>0</v>
      </c>
      <c r="N414">
        <f t="shared" si="139"/>
        <v>0</v>
      </c>
      <c r="O414">
        <f t="shared" si="140"/>
        <v>0</v>
      </c>
      <c r="P414">
        <f t="shared" si="141"/>
        <v>0</v>
      </c>
      <c r="Q414">
        <f t="shared" si="142"/>
        <v>0</v>
      </c>
      <c r="R414">
        <f t="shared" si="143"/>
        <v>0</v>
      </c>
      <c r="S414">
        <f t="shared" si="144"/>
        <v>0</v>
      </c>
      <c r="T414">
        <f t="shared" si="145"/>
        <v>0</v>
      </c>
      <c r="U414">
        <f t="shared" si="146"/>
        <v>0</v>
      </c>
      <c r="V414">
        <f t="shared" si="147"/>
        <v>1</v>
      </c>
      <c r="W414">
        <f t="shared" si="148"/>
        <v>0</v>
      </c>
      <c r="X414" t="str">
        <f t="shared" si="149"/>
        <v/>
      </c>
    </row>
    <row r="415" spans="1:24" ht="16">
      <c r="A415" s="8">
        <v>399</v>
      </c>
      <c r="B415" s="1" t="s">
        <v>42</v>
      </c>
      <c r="C415">
        <f t="shared" si="153"/>
        <v>0</v>
      </c>
      <c r="D415">
        <f t="shared" si="153"/>
        <v>0</v>
      </c>
      <c r="E415">
        <f t="shared" si="153"/>
        <v>0</v>
      </c>
      <c r="F415">
        <f t="shared" si="153"/>
        <v>0</v>
      </c>
      <c r="G415">
        <f t="shared" si="153"/>
        <v>0</v>
      </c>
      <c r="H415">
        <f t="shared" si="153"/>
        <v>1</v>
      </c>
      <c r="I415" s="36" t="s">
        <v>24</v>
      </c>
      <c r="J415">
        <f t="shared" si="152"/>
        <v>0</v>
      </c>
      <c r="K415">
        <f t="shared" si="152"/>
        <v>1</v>
      </c>
      <c r="L415" s="21">
        <f t="shared" si="137"/>
        <v>0</v>
      </c>
      <c r="M415">
        <f t="shared" si="138"/>
        <v>0</v>
      </c>
      <c r="N415">
        <f t="shared" si="139"/>
        <v>0</v>
      </c>
      <c r="O415">
        <f t="shared" si="140"/>
        <v>0</v>
      </c>
      <c r="P415">
        <f t="shared" si="141"/>
        <v>0</v>
      </c>
      <c r="Q415">
        <f t="shared" si="142"/>
        <v>0</v>
      </c>
      <c r="R415">
        <f t="shared" si="143"/>
        <v>0</v>
      </c>
      <c r="S415">
        <f t="shared" si="144"/>
        <v>0</v>
      </c>
      <c r="T415">
        <f t="shared" si="145"/>
        <v>0</v>
      </c>
      <c r="U415">
        <f t="shared" si="146"/>
        <v>0</v>
      </c>
      <c r="V415">
        <f t="shared" si="147"/>
        <v>0</v>
      </c>
      <c r="W415">
        <f t="shared" si="148"/>
        <v>1</v>
      </c>
      <c r="X415" t="str">
        <f t="shared" si="149"/>
        <v/>
      </c>
    </row>
    <row r="416" spans="1:24" ht="16">
      <c r="A416" s="8">
        <v>400</v>
      </c>
      <c r="B416" s="1" t="s">
        <v>42</v>
      </c>
      <c r="C416">
        <f t="shared" si="153"/>
        <v>0</v>
      </c>
      <c r="D416">
        <f t="shared" si="153"/>
        <v>0</v>
      </c>
      <c r="E416">
        <f t="shared" si="153"/>
        <v>0</v>
      </c>
      <c r="F416">
        <f t="shared" si="153"/>
        <v>0</v>
      </c>
      <c r="G416">
        <f t="shared" si="153"/>
        <v>0</v>
      </c>
      <c r="H416">
        <f t="shared" si="153"/>
        <v>1</v>
      </c>
      <c r="I416" s="36" t="s">
        <v>22</v>
      </c>
      <c r="J416">
        <f t="shared" si="152"/>
        <v>1</v>
      </c>
      <c r="K416">
        <f t="shared" si="152"/>
        <v>0</v>
      </c>
      <c r="L416" s="21">
        <f t="shared" si="137"/>
        <v>0</v>
      </c>
      <c r="M416">
        <f t="shared" si="138"/>
        <v>0</v>
      </c>
      <c r="N416">
        <f t="shared" si="139"/>
        <v>0</v>
      </c>
      <c r="O416">
        <f t="shared" si="140"/>
        <v>0</v>
      </c>
      <c r="P416">
        <f t="shared" si="141"/>
        <v>0</v>
      </c>
      <c r="Q416">
        <f t="shared" si="142"/>
        <v>0</v>
      </c>
      <c r="R416">
        <f t="shared" si="143"/>
        <v>0</v>
      </c>
      <c r="S416">
        <f t="shared" si="144"/>
        <v>0</v>
      </c>
      <c r="T416">
        <f t="shared" si="145"/>
        <v>0</v>
      </c>
      <c r="U416">
        <f t="shared" si="146"/>
        <v>0</v>
      </c>
      <c r="V416">
        <f t="shared" si="147"/>
        <v>1</v>
      </c>
      <c r="W416">
        <f t="shared" si="148"/>
        <v>0</v>
      </c>
      <c r="X416" t="str">
        <f t="shared" si="149"/>
        <v/>
      </c>
    </row>
    <row r="417" spans="1:24" ht="16">
      <c r="A417" s="8">
        <v>403</v>
      </c>
      <c r="B417" s="1" t="s">
        <v>42</v>
      </c>
      <c r="C417">
        <f t="shared" si="153"/>
        <v>0</v>
      </c>
      <c r="D417">
        <f t="shared" si="153"/>
        <v>0</v>
      </c>
      <c r="E417">
        <f t="shared" si="153"/>
        <v>0</v>
      </c>
      <c r="F417">
        <f t="shared" si="153"/>
        <v>0</v>
      </c>
      <c r="G417">
        <f t="shared" si="153"/>
        <v>0</v>
      </c>
      <c r="H417">
        <f t="shared" si="153"/>
        <v>1</v>
      </c>
      <c r="I417" s="36" t="s">
        <v>24</v>
      </c>
      <c r="J417">
        <f t="shared" si="152"/>
        <v>0</v>
      </c>
      <c r="K417">
        <f t="shared" si="152"/>
        <v>1</v>
      </c>
      <c r="L417" s="21">
        <f t="shared" si="137"/>
        <v>0</v>
      </c>
      <c r="M417">
        <f t="shared" si="138"/>
        <v>0</v>
      </c>
      <c r="N417">
        <f t="shared" si="139"/>
        <v>0</v>
      </c>
      <c r="O417">
        <f t="shared" si="140"/>
        <v>0</v>
      </c>
      <c r="P417">
        <f t="shared" si="141"/>
        <v>0</v>
      </c>
      <c r="Q417">
        <f t="shared" si="142"/>
        <v>0</v>
      </c>
      <c r="R417">
        <f t="shared" si="143"/>
        <v>0</v>
      </c>
      <c r="S417">
        <f t="shared" si="144"/>
        <v>0</v>
      </c>
      <c r="T417">
        <f t="shared" si="145"/>
        <v>0</v>
      </c>
      <c r="U417">
        <f t="shared" si="146"/>
        <v>0</v>
      </c>
      <c r="V417">
        <f t="shared" si="147"/>
        <v>0</v>
      </c>
      <c r="W417">
        <f t="shared" si="148"/>
        <v>1</v>
      </c>
      <c r="X417" t="str">
        <f t="shared" si="149"/>
        <v/>
      </c>
    </row>
    <row r="418" spans="1:24" ht="16">
      <c r="A418" s="8">
        <v>406</v>
      </c>
      <c r="B418" s="1" t="s">
        <v>42</v>
      </c>
      <c r="C418">
        <f t="shared" si="153"/>
        <v>0</v>
      </c>
      <c r="D418">
        <f t="shared" si="153"/>
        <v>0</v>
      </c>
      <c r="E418">
        <f t="shared" si="153"/>
        <v>0</v>
      </c>
      <c r="F418">
        <f t="shared" si="153"/>
        <v>0</v>
      </c>
      <c r="G418">
        <f t="shared" si="153"/>
        <v>0</v>
      </c>
      <c r="H418">
        <f t="shared" si="153"/>
        <v>1</v>
      </c>
      <c r="I418" s="36" t="s">
        <v>22</v>
      </c>
      <c r="J418">
        <f t="shared" si="152"/>
        <v>1</v>
      </c>
      <c r="K418">
        <f t="shared" si="152"/>
        <v>0</v>
      </c>
      <c r="L418" s="21">
        <f t="shared" si="137"/>
        <v>0</v>
      </c>
      <c r="M418">
        <f t="shared" si="138"/>
        <v>0</v>
      </c>
      <c r="N418">
        <f t="shared" si="139"/>
        <v>0</v>
      </c>
      <c r="O418">
        <f t="shared" si="140"/>
        <v>0</v>
      </c>
      <c r="P418">
        <f t="shared" si="141"/>
        <v>0</v>
      </c>
      <c r="Q418">
        <f t="shared" si="142"/>
        <v>0</v>
      </c>
      <c r="R418">
        <f t="shared" si="143"/>
        <v>0</v>
      </c>
      <c r="S418">
        <f t="shared" si="144"/>
        <v>0</v>
      </c>
      <c r="T418">
        <f t="shared" si="145"/>
        <v>0</v>
      </c>
      <c r="U418">
        <f t="shared" si="146"/>
        <v>0</v>
      </c>
      <c r="V418">
        <f t="shared" si="147"/>
        <v>1</v>
      </c>
      <c r="W418">
        <f t="shared" si="148"/>
        <v>0</v>
      </c>
      <c r="X418" t="str">
        <f t="shared" si="149"/>
        <v/>
      </c>
    </row>
    <row r="419" spans="1:24" ht="16">
      <c r="A419" s="8">
        <v>407</v>
      </c>
      <c r="B419" s="1" t="s">
        <v>42</v>
      </c>
      <c r="C419">
        <f t="shared" si="153"/>
        <v>0</v>
      </c>
      <c r="D419">
        <f t="shared" si="153"/>
        <v>0</v>
      </c>
      <c r="E419">
        <f t="shared" si="153"/>
        <v>0</v>
      </c>
      <c r="F419">
        <f t="shared" si="153"/>
        <v>0</v>
      </c>
      <c r="G419">
        <f t="shared" si="153"/>
        <v>0</v>
      </c>
      <c r="H419">
        <f t="shared" si="153"/>
        <v>1</v>
      </c>
      <c r="I419" s="36" t="s">
        <v>24</v>
      </c>
      <c r="J419">
        <f t="shared" si="152"/>
        <v>0</v>
      </c>
      <c r="K419">
        <f t="shared" si="152"/>
        <v>1</v>
      </c>
      <c r="L419" s="21">
        <f t="shared" si="137"/>
        <v>0</v>
      </c>
      <c r="M419">
        <f t="shared" si="138"/>
        <v>0</v>
      </c>
      <c r="N419">
        <f t="shared" si="139"/>
        <v>0</v>
      </c>
      <c r="O419">
        <f t="shared" si="140"/>
        <v>0</v>
      </c>
      <c r="P419">
        <f t="shared" si="141"/>
        <v>0</v>
      </c>
      <c r="Q419">
        <f t="shared" si="142"/>
        <v>0</v>
      </c>
      <c r="R419">
        <f t="shared" si="143"/>
        <v>0</v>
      </c>
      <c r="S419">
        <f t="shared" si="144"/>
        <v>0</v>
      </c>
      <c r="T419">
        <f t="shared" si="145"/>
        <v>0</v>
      </c>
      <c r="U419">
        <f t="shared" si="146"/>
        <v>0</v>
      </c>
      <c r="V419">
        <f t="shared" si="147"/>
        <v>0</v>
      </c>
      <c r="W419">
        <f t="shared" si="148"/>
        <v>1</v>
      </c>
      <c r="X419" t="str">
        <f t="shared" si="149"/>
        <v/>
      </c>
    </row>
  </sheetData>
  <sortState ref="A3:W419">
    <sortCondition descending="1" ref="C3:C419"/>
    <sortCondition descending="1" ref="D3:D419"/>
    <sortCondition descending="1" ref="E3:E419"/>
    <sortCondition descending="1" ref="F3:F419"/>
    <sortCondition descending="1" ref="G3:G419"/>
    <sortCondition descending="1" ref="H3:H419"/>
  </sortState>
  <mergeCells count="6">
    <mergeCell ref="V1:W1"/>
    <mergeCell ref="L1:M1"/>
    <mergeCell ref="N1:O1"/>
    <mergeCell ref="P1:Q1"/>
    <mergeCell ref="R1:S1"/>
    <mergeCell ref="T1:U1"/>
  </mergeCells>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19"/>
  <sheetViews>
    <sheetView topLeftCell="B1" workbookViewId="0">
      <selection activeCell="X1" sqref="X1"/>
    </sheetView>
  </sheetViews>
  <sheetFormatPr baseColWidth="10" defaultRowHeight="15" x14ac:dyDescent="0"/>
  <cols>
    <col min="2" max="2" width="58.33203125" bestFit="1" customWidth="1"/>
    <col min="9" max="9" width="10.83203125" style="21"/>
    <col min="12" max="12" width="10.83203125" style="21"/>
  </cols>
  <sheetData>
    <row r="1" spans="1:24" ht="16">
      <c r="L1" s="59" t="s">
        <v>50</v>
      </c>
      <c r="M1" s="60"/>
      <c r="N1" s="58" t="s">
        <v>21</v>
      </c>
      <c r="O1" s="58"/>
      <c r="P1" s="58" t="s">
        <v>67</v>
      </c>
      <c r="Q1" s="58"/>
      <c r="R1" s="58" t="s">
        <v>79</v>
      </c>
      <c r="S1" s="58"/>
      <c r="T1" s="58" t="s">
        <v>228</v>
      </c>
      <c r="U1" s="58"/>
      <c r="V1" s="58" t="s">
        <v>42</v>
      </c>
      <c r="W1" s="58"/>
      <c r="X1" t="s">
        <v>2665</v>
      </c>
    </row>
    <row r="2" spans="1:24" ht="16">
      <c r="A2" t="s">
        <v>1289</v>
      </c>
      <c r="B2" s="1" t="s">
        <v>5</v>
      </c>
      <c r="C2" s="1" t="s">
        <v>50</v>
      </c>
      <c r="D2" s="1" t="s">
        <v>21</v>
      </c>
      <c r="E2" s="1" t="s">
        <v>67</v>
      </c>
      <c r="F2" s="1" t="s">
        <v>79</v>
      </c>
      <c r="G2" s="1" t="s">
        <v>228</v>
      </c>
      <c r="H2" s="1" t="s">
        <v>42</v>
      </c>
      <c r="I2" s="36" t="s">
        <v>9</v>
      </c>
      <c r="J2" t="s">
        <v>22</v>
      </c>
      <c r="K2" t="s">
        <v>24</v>
      </c>
      <c r="L2" s="21" t="s">
        <v>22</v>
      </c>
      <c r="M2" s="18" t="s">
        <v>24</v>
      </c>
      <c r="N2" t="s">
        <v>22</v>
      </c>
      <c r="O2" t="s">
        <v>24</v>
      </c>
      <c r="P2" t="s">
        <v>22</v>
      </c>
      <c r="Q2" t="s">
        <v>24</v>
      </c>
      <c r="R2" t="s">
        <v>22</v>
      </c>
      <c r="S2" t="s">
        <v>24</v>
      </c>
      <c r="T2" t="s">
        <v>22</v>
      </c>
      <c r="U2" t="s">
        <v>24</v>
      </c>
      <c r="V2" t="s">
        <v>22</v>
      </c>
      <c r="W2" t="s">
        <v>24</v>
      </c>
    </row>
    <row r="3" spans="1:24" ht="16">
      <c r="A3" s="8">
        <v>48</v>
      </c>
      <c r="B3" s="1" t="s">
        <v>50</v>
      </c>
      <c r="C3">
        <f t="shared" ref="C3:H12" si="0">IF($B3=C$2,1,0)</f>
        <v>1</v>
      </c>
      <c r="D3">
        <f t="shared" si="0"/>
        <v>0</v>
      </c>
      <c r="E3">
        <f t="shared" si="0"/>
        <v>0</v>
      </c>
      <c r="F3">
        <f t="shared" si="0"/>
        <v>0</v>
      </c>
      <c r="G3">
        <f t="shared" si="0"/>
        <v>0</v>
      </c>
      <c r="H3">
        <f t="shared" si="0"/>
        <v>0</v>
      </c>
      <c r="I3" s="36" t="s">
        <v>24</v>
      </c>
      <c r="J3">
        <f t="shared" ref="J3:J66" si="1">IF(ISNUMBER(SEARCH(J$2,$I3)),1,0)</f>
        <v>0</v>
      </c>
      <c r="K3">
        <f t="shared" ref="K3:K66" si="2">IF($I3=K$2,1,0)</f>
        <v>1</v>
      </c>
      <c r="L3" s="21">
        <f t="shared" ref="L3:L66" si="3">IF(AND($C3=1,J3=1),1,0)</f>
        <v>0</v>
      </c>
      <c r="M3">
        <f t="shared" ref="M3:M66" si="4">IF(AND($C3=1,K3=1),1,0)</f>
        <v>1</v>
      </c>
      <c r="N3">
        <f t="shared" ref="N3:N66" si="5">IF(AND($D3=1,J3=1),1,0)</f>
        <v>0</v>
      </c>
      <c r="O3">
        <f t="shared" ref="O3:O66" si="6">IF(AND($D3=1,K3=1),1,0)</f>
        <v>0</v>
      </c>
      <c r="P3">
        <f t="shared" ref="P3:P66" si="7">IF(AND($E3=1,J3=1),1,0)</f>
        <v>0</v>
      </c>
      <c r="Q3">
        <f t="shared" ref="Q3:Q66" si="8">IF(AND($E3=1,K3=1),1,0)</f>
        <v>0</v>
      </c>
      <c r="R3">
        <f t="shared" ref="R3:R66" si="9">IF(AND($F3=1,J3=1),1,0)</f>
        <v>0</v>
      </c>
      <c r="S3">
        <f t="shared" ref="S3:S66" si="10">IF(AND($F3=1,K3=1),1,0)</f>
        <v>0</v>
      </c>
      <c r="T3">
        <f t="shared" ref="T3:T66" si="11">IF(AND($G3=1,J3=1),1,0)</f>
        <v>0</v>
      </c>
      <c r="U3">
        <f t="shared" ref="U3:U66" si="12">IF(AND($G3=1,K3=1),1,0)</f>
        <v>0</v>
      </c>
      <c r="V3">
        <f t="shared" ref="V3:V66" si="13">IF(AND($H3=1,J3=1),1,0)</f>
        <v>0</v>
      </c>
      <c r="W3">
        <f t="shared" ref="W3:W66" si="14">IF(AND($H3=1,K3=1),1,0)</f>
        <v>0</v>
      </c>
      <c r="X3" t="str">
        <f>IF(SUM(L3:W3)&lt;&gt;1,"PROBLEM","")</f>
        <v/>
      </c>
    </row>
    <row r="4" spans="1:24" ht="16">
      <c r="A4" s="8">
        <v>72</v>
      </c>
      <c r="B4" s="1" t="s">
        <v>50</v>
      </c>
      <c r="C4">
        <f t="shared" si="0"/>
        <v>1</v>
      </c>
      <c r="D4">
        <f t="shared" si="0"/>
        <v>0</v>
      </c>
      <c r="E4">
        <f t="shared" si="0"/>
        <v>0</v>
      </c>
      <c r="F4">
        <f t="shared" si="0"/>
        <v>0</v>
      </c>
      <c r="G4">
        <f t="shared" si="0"/>
        <v>0</v>
      </c>
      <c r="H4">
        <f t="shared" si="0"/>
        <v>0</v>
      </c>
      <c r="I4" s="36" t="s">
        <v>24</v>
      </c>
      <c r="J4">
        <f t="shared" si="1"/>
        <v>0</v>
      </c>
      <c r="K4">
        <f t="shared" si="2"/>
        <v>1</v>
      </c>
      <c r="L4" s="21">
        <f t="shared" si="3"/>
        <v>0</v>
      </c>
      <c r="M4">
        <f t="shared" si="4"/>
        <v>1</v>
      </c>
      <c r="N4">
        <f t="shared" si="5"/>
        <v>0</v>
      </c>
      <c r="O4">
        <f t="shared" si="6"/>
        <v>0</v>
      </c>
      <c r="P4">
        <f t="shared" si="7"/>
        <v>0</v>
      </c>
      <c r="Q4">
        <f t="shared" si="8"/>
        <v>0</v>
      </c>
      <c r="R4">
        <f t="shared" si="9"/>
        <v>0</v>
      </c>
      <c r="S4">
        <f t="shared" si="10"/>
        <v>0</v>
      </c>
      <c r="T4">
        <f t="shared" si="11"/>
        <v>0</v>
      </c>
      <c r="U4">
        <f t="shared" si="12"/>
        <v>0</v>
      </c>
      <c r="V4">
        <f t="shared" si="13"/>
        <v>0</v>
      </c>
      <c r="W4">
        <f t="shared" si="14"/>
        <v>0</v>
      </c>
      <c r="X4" t="str">
        <f t="shared" ref="X4:X67" si="15">IF(SUM(L4:W4)&lt;&gt;1,"PROBLEM","")</f>
        <v/>
      </c>
    </row>
    <row r="5" spans="1:24" ht="16">
      <c r="A5" s="8">
        <v>90</v>
      </c>
      <c r="B5" s="1" t="s">
        <v>50</v>
      </c>
      <c r="C5">
        <f t="shared" si="0"/>
        <v>1</v>
      </c>
      <c r="D5">
        <f t="shared" si="0"/>
        <v>0</v>
      </c>
      <c r="E5">
        <f t="shared" si="0"/>
        <v>0</v>
      </c>
      <c r="F5">
        <f t="shared" si="0"/>
        <v>0</v>
      </c>
      <c r="G5">
        <f t="shared" si="0"/>
        <v>0</v>
      </c>
      <c r="H5">
        <f t="shared" si="0"/>
        <v>0</v>
      </c>
      <c r="I5" s="36" t="s">
        <v>43</v>
      </c>
      <c r="J5">
        <f t="shared" si="1"/>
        <v>1</v>
      </c>
      <c r="K5">
        <f t="shared" si="2"/>
        <v>0</v>
      </c>
      <c r="L5" s="21">
        <f t="shared" si="3"/>
        <v>1</v>
      </c>
      <c r="M5">
        <f t="shared" si="4"/>
        <v>0</v>
      </c>
      <c r="N5">
        <f t="shared" si="5"/>
        <v>0</v>
      </c>
      <c r="O5">
        <f t="shared" si="6"/>
        <v>0</v>
      </c>
      <c r="P5">
        <f t="shared" si="7"/>
        <v>0</v>
      </c>
      <c r="Q5">
        <f t="shared" si="8"/>
        <v>0</v>
      </c>
      <c r="R5">
        <f t="shared" si="9"/>
        <v>0</v>
      </c>
      <c r="S5">
        <f t="shared" si="10"/>
        <v>0</v>
      </c>
      <c r="T5">
        <f t="shared" si="11"/>
        <v>0</v>
      </c>
      <c r="U5">
        <f t="shared" si="12"/>
        <v>0</v>
      </c>
      <c r="V5">
        <f t="shared" si="13"/>
        <v>0</v>
      </c>
      <c r="W5">
        <f t="shared" si="14"/>
        <v>0</v>
      </c>
      <c r="X5" t="str">
        <f t="shared" si="15"/>
        <v/>
      </c>
    </row>
    <row r="6" spans="1:24" ht="16">
      <c r="A6" s="8">
        <v>161</v>
      </c>
      <c r="B6" s="1" t="s">
        <v>50</v>
      </c>
      <c r="C6">
        <f t="shared" si="0"/>
        <v>1</v>
      </c>
      <c r="D6">
        <f t="shared" si="0"/>
        <v>0</v>
      </c>
      <c r="E6">
        <f t="shared" si="0"/>
        <v>0</v>
      </c>
      <c r="F6">
        <f t="shared" si="0"/>
        <v>0</v>
      </c>
      <c r="G6">
        <f t="shared" si="0"/>
        <v>0</v>
      </c>
      <c r="H6">
        <f t="shared" si="0"/>
        <v>0</v>
      </c>
      <c r="I6" s="36" t="s">
        <v>43</v>
      </c>
      <c r="J6">
        <f t="shared" si="1"/>
        <v>1</v>
      </c>
      <c r="K6">
        <f t="shared" si="2"/>
        <v>0</v>
      </c>
      <c r="L6" s="21">
        <f t="shared" si="3"/>
        <v>1</v>
      </c>
      <c r="M6">
        <f t="shared" si="4"/>
        <v>0</v>
      </c>
      <c r="N6">
        <f t="shared" si="5"/>
        <v>0</v>
      </c>
      <c r="O6">
        <f t="shared" si="6"/>
        <v>0</v>
      </c>
      <c r="P6">
        <f t="shared" si="7"/>
        <v>0</v>
      </c>
      <c r="Q6">
        <f t="shared" si="8"/>
        <v>0</v>
      </c>
      <c r="R6">
        <f t="shared" si="9"/>
        <v>0</v>
      </c>
      <c r="S6">
        <f t="shared" si="10"/>
        <v>0</v>
      </c>
      <c r="T6">
        <f t="shared" si="11"/>
        <v>0</v>
      </c>
      <c r="U6">
        <f t="shared" si="12"/>
        <v>0</v>
      </c>
      <c r="V6">
        <f t="shared" si="13"/>
        <v>0</v>
      </c>
      <c r="W6">
        <f t="shared" si="14"/>
        <v>0</v>
      </c>
      <c r="X6" t="str">
        <f t="shared" si="15"/>
        <v/>
      </c>
    </row>
    <row r="7" spans="1:24" ht="16">
      <c r="A7" s="8">
        <v>185</v>
      </c>
      <c r="B7" s="1" t="s">
        <v>50</v>
      </c>
      <c r="C7">
        <f t="shared" si="0"/>
        <v>1</v>
      </c>
      <c r="D7">
        <f t="shared" si="0"/>
        <v>0</v>
      </c>
      <c r="E7">
        <f t="shared" si="0"/>
        <v>0</v>
      </c>
      <c r="F7">
        <f t="shared" si="0"/>
        <v>0</v>
      </c>
      <c r="G7">
        <f t="shared" si="0"/>
        <v>0</v>
      </c>
      <c r="H7">
        <f t="shared" si="0"/>
        <v>0</v>
      </c>
      <c r="I7" s="36" t="s">
        <v>24</v>
      </c>
      <c r="J7">
        <f t="shared" si="1"/>
        <v>0</v>
      </c>
      <c r="K7">
        <f t="shared" si="2"/>
        <v>1</v>
      </c>
      <c r="L7" s="21">
        <f t="shared" si="3"/>
        <v>0</v>
      </c>
      <c r="M7">
        <f t="shared" si="4"/>
        <v>1</v>
      </c>
      <c r="N7">
        <f t="shared" si="5"/>
        <v>0</v>
      </c>
      <c r="O7">
        <f t="shared" si="6"/>
        <v>0</v>
      </c>
      <c r="P7">
        <f t="shared" si="7"/>
        <v>0</v>
      </c>
      <c r="Q7">
        <f t="shared" si="8"/>
        <v>0</v>
      </c>
      <c r="R7">
        <f t="shared" si="9"/>
        <v>0</v>
      </c>
      <c r="S7">
        <f t="shared" si="10"/>
        <v>0</v>
      </c>
      <c r="T7">
        <f t="shared" si="11"/>
        <v>0</v>
      </c>
      <c r="U7">
        <f t="shared" si="12"/>
        <v>0</v>
      </c>
      <c r="V7">
        <f t="shared" si="13"/>
        <v>0</v>
      </c>
      <c r="W7">
        <f t="shared" si="14"/>
        <v>0</v>
      </c>
      <c r="X7" t="str">
        <f t="shared" si="15"/>
        <v/>
      </c>
    </row>
    <row r="8" spans="1:24" ht="16">
      <c r="A8" s="8">
        <v>207</v>
      </c>
      <c r="B8" s="1" t="s">
        <v>50</v>
      </c>
      <c r="C8">
        <f t="shared" si="0"/>
        <v>1</v>
      </c>
      <c r="D8">
        <f t="shared" si="0"/>
        <v>0</v>
      </c>
      <c r="E8">
        <f t="shared" si="0"/>
        <v>0</v>
      </c>
      <c r="F8">
        <f t="shared" si="0"/>
        <v>0</v>
      </c>
      <c r="G8">
        <f t="shared" si="0"/>
        <v>0</v>
      </c>
      <c r="H8">
        <f t="shared" si="0"/>
        <v>0</v>
      </c>
      <c r="I8" s="36" t="s">
        <v>43</v>
      </c>
      <c r="J8">
        <f t="shared" si="1"/>
        <v>1</v>
      </c>
      <c r="K8">
        <f t="shared" si="2"/>
        <v>0</v>
      </c>
      <c r="L8" s="21">
        <f t="shared" si="3"/>
        <v>1</v>
      </c>
      <c r="M8">
        <f t="shared" si="4"/>
        <v>0</v>
      </c>
      <c r="N8">
        <f t="shared" si="5"/>
        <v>0</v>
      </c>
      <c r="O8">
        <f t="shared" si="6"/>
        <v>0</v>
      </c>
      <c r="P8">
        <f t="shared" si="7"/>
        <v>0</v>
      </c>
      <c r="Q8">
        <f t="shared" si="8"/>
        <v>0</v>
      </c>
      <c r="R8">
        <f t="shared" si="9"/>
        <v>0</v>
      </c>
      <c r="S8">
        <f t="shared" si="10"/>
        <v>0</v>
      </c>
      <c r="T8">
        <f t="shared" si="11"/>
        <v>0</v>
      </c>
      <c r="U8">
        <f t="shared" si="12"/>
        <v>0</v>
      </c>
      <c r="V8">
        <f t="shared" si="13"/>
        <v>0</v>
      </c>
      <c r="W8">
        <f t="shared" si="14"/>
        <v>0</v>
      </c>
      <c r="X8" t="str">
        <f t="shared" si="15"/>
        <v/>
      </c>
    </row>
    <row r="9" spans="1:24" ht="16">
      <c r="A9" s="8">
        <v>277</v>
      </c>
      <c r="B9" s="1" t="s">
        <v>50</v>
      </c>
      <c r="C9">
        <f t="shared" si="0"/>
        <v>1</v>
      </c>
      <c r="D9">
        <f t="shared" si="0"/>
        <v>0</v>
      </c>
      <c r="E9">
        <f t="shared" si="0"/>
        <v>0</v>
      </c>
      <c r="F9">
        <f t="shared" si="0"/>
        <v>0</v>
      </c>
      <c r="G9">
        <f t="shared" si="0"/>
        <v>0</v>
      </c>
      <c r="H9">
        <f t="shared" si="0"/>
        <v>0</v>
      </c>
      <c r="I9" s="36" t="s">
        <v>24</v>
      </c>
      <c r="J9">
        <f t="shared" si="1"/>
        <v>0</v>
      </c>
      <c r="K9">
        <f t="shared" si="2"/>
        <v>1</v>
      </c>
      <c r="L9" s="21">
        <f t="shared" si="3"/>
        <v>0</v>
      </c>
      <c r="M9">
        <f t="shared" si="4"/>
        <v>1</v>
      </c>
      <c r="N9">
        <f t="shared" si="5"/>
        <v>0</v>
      </c>
      <c r="O9">
        <f t="shared" si="6"/>
        <v>0</v>
      </c>
      <c r="P9">
        <f t="shared" si="7"/>
        <v>0</v>
      </c>
      <c r="Q9">
        <f t="shared" si="8"/>
        <v>0</v>
      </c>
      <c r="R9">
        <f t="shared" si="9"/>
        <v>0</v>
      </c>
      <c r="S9">
        <f t="shared" si="10"/>
        <v>0</v>
      </c>
      <c r="T9">
        <f t="shared" si="11"/>
        <v>0</v>
      </c>
      <c r="U9">
        <f t="shared" si="12"/>
        <v>0</v>
      </c>
      <c r="V9">
        <f t="shared" si="13"/>
        <v>0</v>
      </c>
      <c r="W9">
        <f t="shared" si="14"/>
        <v>0</v>
      </c>
      <c r="X9" t="str">
        <f t="shared" si="15"/>
        <v/>
      </c>
    </row>
    <row r="10" spans="1:24" ht="16">
      <c r="A10" s="8">
        <v>283</v>
      </c>
      <c r="B10" s="1" t="s">
        <v>50</v>
      </c>
      <c r="C10">
        <f t="shared" si="0"/>
        <v>1</v>
      </c>
      <c r="D10">
        <f t="shared" si="0"/>
        <v>0</v>
      </c>
      <c r="E10">
        <f t="shared" si="0"/>
        <v>0</v>
      </c>
      <c r="F10">
        <f t="shared" si="0"/>
        <v>0</v>
      </c>
      <c r="G10">
        <f t="shared" si="0"/>
        <v>0</v>
      </c>
      <c r="H10">
        <f t="shared" si="0"/>
        <v>0</v>
      </c>
      <c r="I10" s="36" t="s">
        <v>24</v>
      </c>
      <c r="J10">
        <f t="shared" si="1"/>
        <v>0</v>
      </c>
      <c r="K10">
        <f t="shared" si="2"/>
        <v>1</v>
      </c>
      <c r="L10" s="21">
        <f t="shared" si="3"/>
        <v>0</v>
      </c>
      <c r="M10">
        <f t="shared" si="4"/>
        <v>1</v>
      </c>
      <c r="N10">
        <f t="shared" si="5"/>
        <v>0</v>
      </c>
      <c r="O10">
        <f t="shared" si="6"/>
        <v>0</v>
      </c>
      <c r="P10">
        <f t="shared" si="7"/>
        <v>0</v>
      </c>
      <c r="Q10">
        <f t="shared" si="8"/>
        <v>0</v>
      </c>
      <c r="R10">
        <f t="shared" si="9"/>
        <v>0</v>
      </c>
      <c r="S10">
        <f t="shared" si="10"/>
        <v>0</v>
      </c>
      <c r="T10">
        <f t="shared" si="11"/>
        <v>0</v>
      </c>
      <c r="U10">
        <f t="shared" si="12"/>
        <v>0</v>
      </c>
      <c r="V10">
        <f t="shared" si="13"/>
        <v>0</v>
      </c>
      <c r="W10">
        <f t="shared" si="14"/>
        <v>0</v>
      </c>
      <c r="X10" t="str">
        <f t="shared" si="15"/>
        <v/>
      </c>
    </row>
    <row r="11" spans="1:24" ht="16">
      <c r="A11" s="8">
        <v>309</v>
      </c>
      <c r="B11" s="1" t="s">
        <v>50</v>
      </c>
      <c r="C11">
        <f t="shared" si="0"/>
        <v>1</v>
      </c>
      <c r="D11">
        <f t="shared" si="0"/>
        <v>0</v>
      </c>
      <c r="E11">
        <f t="shared" si="0"/>
        <v>0</v>
      </c>
      <c r="F11">
        <f t="shared" si="0"/>
        <v>0</v>
      </c>
      <c r="G11">
        <f t="shared" si="0"/>
        <v>0</v>
      </c>
      <c r="H11">
        <f t="shared" si="0"/>
        <v>0</v>
      </c>
      <c r="I11" s="36" t="s">
        <v>24</v>
      </c>
      <c r="J11">
        <f t="shared" si="1"/>
        <v>0</v>
      </c>
      <c r="K11">
        <f t="shared" si="2"/>
        <v>1</v>
      </c>
      <c r="L11" s="21">
        <f t="shared" si="3"/>
        <v>0</v>
      </c>
      <c r="M11">
        <f t="shared" si="4"/>
        <v>1</v>
      </c>
      <c r="N11">
        <f t="shared" si="5"/>
        <v>0</v>
      </c>
      <c r="O11">
        <f t="shared" si="6"/>
        <v>0</v>
      </c>
      <c r="P11">
        <f t="shared" si="7"/>
        <v>0</v>
      </c>
      <c r="Q11">
        <f t="shared" si="8"/>
        <v>0</v>
      </c>
      <c r="R11">
        <f t="shared" si="9"/>
        <v>0</v>
      </c>
      <c r="S11">
        <f t="shared" si="10"/>
        <v>0</v>
      </c>
      <c r="T11">
        <f t="shared" si="11"/>
        <v>0</v>
      </c>
      <c r="U11">
        <f t="shared" si="12"/>
        <v>0</v>
      </c>
      <c r="V11">
        <f t="shared" si="13"/>
        <v>0</v>
      </c>
      <c r="W11">
        <f t="shared" si="14"/>
        <v>0</v>
      </c>
      <c r="X11" t="str">
        <f t="shared" si="15"/>
        <v/>
      </c>
    </row>
    <row r="12" spans="1:24" ht="16">
      <c r="A12" s="8">
        <v>310</v>
      </c>
      <c r="B12" s="1" t="s">
        <v>50</v>
      </c>
      <c r="C12">
        <f t="shared" si="0"/>
        <v>1</v>
      </c>
      <c r="D12">
        <f t="shared" si="0"/>
        <v>0</v>
      </c>
      <c r="E12">
        <f t="shared" si="0"/>
        <v>0</v>
      </c>
      <c r="F12">
        <f t="shared" si="0"/>
        <v>0</v>
      </c>
      <c r="G12">
        <f t="shared" si="0"/>
        <v>0</v>
      </c>
      <c r="H12">
        <f t="shared" si="0"/>
        <v>0</v>
      </c>
      <c r="I12" s="36" t="s">
        <v>24</v>
      </c>
      <c r="J12">
        <f t="shared" si="1"/>
        <v>0</v>
      </c>
      <c r="K12">
        <f t="shared" si="2"/>
        <v>1</v>
      </c>
      <c r="L12" s="21">
        <f t="shared" si="3"/>
        <v>0</v>
      </c>
      <c r="M12">
        <f t="shared" si="4"/>
        <v>1</v>
      </c>
      <c r="N12">
        <f t="shared" si="5"/>
        <v>0</v>
      </c>
      <c r="O12">
        <f t="shared" si="6"/>
        <v>0</v>
      </c>
      <c r="P12">
        <f t="shared" si="7"/>
        <v>0</v>
      </c>
      <c r="Q12">
        <f t="shared" si="8"/>
        <v>0</v>
      </c>
      <c r="R12">
        <f t="shared" si="9"/>
        <v>0</v>
      </c>
      <c r="S12">
        <f t="shared" si="10"/>
        <v>0</v>
      </c>
      <c r="T12">
        <f t="shared" si="11"/>
        <v>0</v>
      </c>
      <c r="U12">
        <f t="shared" si="12"/>
        <v>0</v>
      </c>
      <c r="V12">
        <f t="shared" si="13"/>
        <v>0</v>
      </c>
      <c r="W12">
        <f t="shared" si="14"/>
        <v>0</v>
      </c>
      <c r="X12" t="str">
        <f t="shared" si="15"/>
        <v/>
      </c>
    </row>
    <row r="13" spans="1:24" ht="16">
      <c r="A13" s="8">
        <v>322</v>
      </c>
      <c r="B13" s="1" t="s">
        <v>50</v>
      </c>
      <c r="C13">
        <f t="shared" ref="C13:H22" si="16">IF($B13=C$2,1,0)</f>
        <v>1</v>
      </c>
      <c r="D13">
        <f t="shared" si="16"/>
        <v>0</v>
      </c>
      <c r="E13">
        <f t="shared" si="16"/>
        <v>0</v>
      </c>
      <c r="F13">
        <f t="shared" si="16"/>
        <v>0</v>
      </c>
      <c r="G13">
        <f t="shared" si="16"/>
        <v>0</v>
      </c>
      <c r="H13">
        <f t="shared" si="16"/>
        <v>0</v>
      </c>
      <c r="I13" s="36" t="s">
        <v>108</v>
      </c>
      <c r="J13">
        <f t="shared" si="1"/>
        <v>1</v>
      </c>
      <c r="K13">
        <f t="shared" si="2"/>
        <v>0</v>
      </c>
      <c r="L13" s="21">
        <f t="shared" si="3"/>
        <v>1</v>
      </c>
      <c r="M13">
        <f t="shared" si="4"/>
        <v>0</v>
      </c>
      <c r="N13">
        <f t="shared" si="5"/>
        <v>0</v>
      </c>
      <c r="O13">
        <f t="shared" si="6"/>
        <v>0</v>
      </c>
      <c r="P13">
        <f t="shared" si="7"/>
        <v>0</v>
      </c>
      <c r="Q13">
        <f t="shared" si="8"/>
        <v>0</v>
      </c>
      <c r="R13">
        <f t="shared" si="9"/>
        <v>0</v>
      </c>
      <c r="S13">
        <f t="shared" si="10"/>
        <v>0</v>
      </c>
      <c r="T13">
        <f t="shared" si="11"/>
        <v>0</v>
      </c>
      <c r="U13">
        <f t="shared" si="12"/>
        <v>0</v>
      </c>
      <c r="V13">
        <f t="shared" si="13"/>
        <v>0</v>
      </c>
      <c r="W13">
        <f t="shared" si="14"/>
        <v>0</v>
      </c>
      <c r="X13" t="str">
        <f t="shared" si="15"/>
        <v/>
      </c>
    </row>
    <row r="14" spans="1:24" ht="16">
      <c r="A14" s="8">
        <v>361</v>
      </c>
      <c r="B14" s="1" t="s">
        <v>50</v>
      </c>
      <c r="C14">
        <f t="shared" si="16"/>
        <v>1</v>
      </c>
      <c r="D14">
        <f t="shared" si="16"/>
        <v>0</v>
      </c>
      <c r="E14">
        <f t="shared" si="16"/>
        <v>0</v>
      </c>
      <c r="F14">
        <f t="shared" si="16"/>
        <v>0</v>
      </c>
      <c r="G14">
        <f t="shared" si="16"/>
        <v>0</v>
      </c>
      <c r="H14">
        <f t="shared" si="16"/>
        <v>0</v>
      </c>
      <c r="I14" s="36" t="s">
        <v>69</v>
      </c>
      <c r="J14">
        <f t="shared" si="1"/>
        <v>1</v>
      </c>
      <c r="K14">
        <f t="shared" si="2"/>
        <v>0</v>
      </c>
      <c r="L14" s="21">
        <f t="shared" si="3"/>
        <v>1</v>
      </c>
      <c r="M14">
        <f t="shared" si="4"/>
        <v>0</v>
      </c>
      <c r="N14">
        <f t="shared" si="5"/>
        <v>0</v>
      </c>
      <c r="O14">
        <f t="shared" si="6"/>
        <v>0</v>
      </c>
      <c r="P14">
        <f t="shared" si="7"/>
        <v>0</v>
      </c>
      <c r="Q14">
        <f t="shared" si="8"/>
        <v>0</v>
      </c>
      <c r="R14">
        <f t="shared" si="9"/>
        <v>0</v>
      </c>
      <c r="S14">
        <f t="shared" si="10"/>
        <v>0</v>
      </c>
      <c r="T14">
        <f t="shared" si="11"/>
        <v>0</v>
      </c>
      <c r="U14">
        <f t="shared" si="12"/>
        <v>0</v>
      </c>
      <c r="V14">
        <f t="shared" si="13"/>
        <v>0</v>
      </c>
      <c r="W14">
        <f t="shared" si="14"/>
        <v>0</v>
      </c>
      <c r="X14" t="str">
        <f t="shared" si="15"/>
        <v/>
      </c>
    </row>
    <row r="15" spans="1:24" ht="16">
      <c r="A15" s="8">
        <v>9</v>
      </c>
      <c r="B15" s="1" t="s">
        <v>21</v>
      </c>
      <c r="C15">
        <f t="shared" si="16"/>
        <v>0</v>
      </c>
      <c r="D15">
        <f t="shared" si="16"/>
        <v>1</v>
      </c>
      <c r="E15">
        <f t="shared" si="16"/>
        <v>0</v>
      </c>
      <c r="F15">
        <f t="shared" si="16"/>
        <v>0</v>
      </c>
      <c r="G15">
        <f t="shared" si="16"/>
        <v>0</v>
      </c>
      <c r="H15">
        <f t="shared" si="16"/>
        <v>0</v>
      </c>
      <c r="I15" s="36" t="s">
        <v>108</v>
      </c>
      <c r="J15">
        <f t="shared" si="1"/>
        <v>1</v>
      </c>
      <c r="K15">
        <f t="shared" si="2"/>
        <v>0</v>
      </c>
      <c r="L15" s="21">
        <f t="shared" si="3"/>
        <v>0</v>
      </c>
      <c r="M15">
        <f t="shared" si="4"/>
        <v>0</v>
      </c>
      <c r="N15">
        <f t="shared" si="5"/>
        <v>1</v>
      </c>
      <c r="O15">
        <f t="shared" si="6"/>
        <v>0</v>
      </c>
      <c r="P15">
        <f t="shared" si="7"/>
        <v>0</v>
      </c>
      <c r="Q15">
        <f t="shared" si="8"/>
        <v>0</v>
      </c>
      <c r="R15">
        <f t="shared" si="9"/>
        <v>0</v>
      </c>
      <c r="S15">
        <f t="shared" si="10"/>
        <v>0</v>
      </c>
      <c r="T15">
        <f t="shared" si="11"/>
        <v>0</v>
      </c>
      <c r="U15">
        <f t="shared" si="12"/>
        <v>0</v>
      </c>
      <c r="V15">
        <f t="shared" si="13"/>
        <v>0</v>
      </c>
      <c r="W15">
        <f t="shared" si="14"/>
        <v>0</v>
      </c>
      <c r="X15" t="str">
        <f t="shared" si="15"/>
        <v/>
      </c>
    </row>
    <row r="16" spans="1:24" ht="16">
      <c r="A16" s="8">
        <v>10</v>
      </c>
      <c r="B16" s="1" t="s">
        <v>21</v>
      </c>
      <c r="C16">
        <f t="shared" si="16"/>
        <v>0</v>
      </c>
      <c r="D16">
        <f t="shared" si="16"/>
        <v>1</v>
      </c>
      <c r="E16">
        <f t="shared" si="16"/>
        <v>0</v>
      </c>
      <c r="F16">
        <f t="shared" si="16"/>
        <v>0</v>
      </c>
      <c r="G16">
        <f t="shared" si="16"/>
        <v>0</v>
      </c>
      <c r="H16">
        <f t="shared" si="16"/>
        <v>0</v>
      </c>
      <c r="I16" s="36" t="s">
        <v>24</v>
      </c>
      <c r="J16">
        <f t="shared" si="1"/>
        <v>0</v>
      </c>
      <c r="K16">
        <f t="shared" si="2"/>
        <v>1</v>
      </c>
      <c r="L16" s="21">
        <f t="shared" si="3"/>
        <v>0</v>
      </c>
      <c r="M16">
        <f t="shared" si="4"/>
        <v>0</v>
      </c>
      <c r="N16">
        <f t="shared" si="5"/>
        <v>0</v>
      </c>
      <c r="O16">
        <f t="shared" si="6"/>
        <v>1</v>
      </c>
      <c r="P16">
        <f t="shared" si="7"/>
        <v>0</v>
      </c>
      <c r="Q16">
        <f t="shared" si="8"/>
        <v>0</v>
      </c>
      <c r="R16">
        <f t="shared" si="9"/>
        <v>0</v>
      </c>
      <c r="S16">
        <f t="shared" si="10"/>
        <v>0</v>
      </c>
      <c r="T16">
        <f t="shared" si="11"/>
        <v>0</v>
      </c>
      <c r="U16">
        <f t="shared" si="12"/>
        <v>0</v>
      </c>
      <c r="V16">
        <f t="shared" si="13"/>
        <v>0</v>
      </c>
      <c r="W16">
        <f t="shared" si="14"/>
        <v>0</v>
      </c>
      <c r="X16" t="str">
        <f t="shared" si="15"/>
        <v/>
      </c>
    </row>
    <row r="17" spans="1:24" ht="16">
      <c r="A17" s="8">
        <v>13</v>
      </c>
      <c r="B17" s="1" t="s">
        <v>21</v>
      </c>
      <c r="C17">
        <f t="shared" si="16"/>
        <v>0</v>
      </c>
      <c r="D17">
        <f t="shared" si="16"/>
        <v>1</v>
      </c>
      <c r="E17">
        <f t="shared" si="16"/>
        <v>0</v>
      </c>
      <c r="F17">
        <f t="shared" si="16"/>
        <v>0</v>
      </c>
      <c r="G17">
        <f t="shared" si="16"/>
        <v>0</v>
      </c>
      <c r="H17">
        <f t="shared" si="16"/>
        <v>0</v>
      </c>
      <c r="I17" s="36" t="s">
        <v>69</v>
      </c>
      <c r="J17">
        <f t="shared" si="1"/>
        <v>1</v>
      </c>
      <c r="K17">
        <f t="shared" si="2"/>
        <v>0</v>
      </c>
      <c r="L17" s="21">
        <f t="shared" si="3"/>
        <v>0</v>
      </c>
      <c r="M17">
        <f t="shared" si="4"/>
        <v>0</v>
      </c>
      <c r="N17">
        <f t="shared" si="5"/>
        <v>1</v>
      </c>
      <c r="O17">
        <f t="shared" si="6"/>
        <v>0</v>
      </c>
      <c r="P17">
        <f t="shared" si="7"/>
        <v>0</v>
      </c>
      <c r="Q17">
        <f t="shared" si="8"/>
        <v>0</v>
      </c>
      <c r="R17">
        <f t="shared" si="9"/>
        <v>0</v>
      </c>
      <c r="S17">
        <f t="shared" si="10"/>
        <v>0</v>
      </c>
      <c r="T17">
        <f t="shared" si="11"/>
        <v>0</v>
      </c>
      <c r="U17">
        <f t="shared" si="12"/>
        <v>0</v>
      </c>
      <c r="V17">
        <f t="shared" si="13"/>
        <v>0</v>
      </c>
      <c r="W17">
        <f t="shared" si="14"/>
        <v>0</v>
      </c>
      <c r="X17" t="str">
        <f t="shared" si="15"/>
        <v/>
      </c>
    </row>
    <row r="18" spans="1:24" ht="16">
      <c r="A18" s="8">
        <v>14</v>
      </c>
      <c r="B18" s="1" t="s">
        <v>21</v>
      </c>
      <c r="C18">
        <f t="shared" si="16"/>
        <v>0</v>
      </c>
      <c r="D18">
        <f t="shared" si="16"/>
        <v>1</v>
      </c>
      <c r="E18">
        <f t="shared" si="16"/>
        <v>0</v>
      </c>
      <c r="F18">
        <f t="shared" si="16"/>
        <v>0</v>
      </c>
      <c r="G18">
        <f t="shared" si="16"/>
        <v>0</v>
      </c>
      <c r="H18">
        <f t="shared" si="16"/>
        <v>0</v>
      </c>
      <c r="I18" s="36" t="s">
        <v>24</v>
      </c>
      <c r="J18">
        <f t="shared" si="1"/>
        <v>0</v>
      </c>
      <c r="K18">
        <f t="shared" si="2"/>
        <v>1</v>
      </c>
      <c r="L18" s="21">
        <f t="shared" si="3"/>
        <v>0</v>
      </c>
      <c r="M18">
        <f t="shared" si="4"/>
        <v>0</v>
      </c>
      <c r="N18">
        <f t="shared" si="5"/>
        <v>0</v>
      </c>
      <c r="O18">
        <f t="shared" si="6"/>
        <v>1</v>
      </c>
      <c r="P18">
        <f t="shared" si="7"/>
        <v>0</v>
      </c>
      <c r="Q18">
        <f t="shared" si="8"/>
        <v>0</v>
      </c>
      <c r="R18">
        <f t="shared" si="9"/>
        <v>0</v>
      </c>
      <c r="S18">
        <f t="shared" si="10"/>
        <v>0</v>
      </c>
      <c r="T18">
        <f t="shared" si="11"/>
        <v>0</v>
      </c>
      <c r="U18">
        <f t="shared" si="12"/>
        <v>0</v>
      </c>
      <c r="V18">
        <f t="shared" si="13"/>
        <v>0</v>
      </c>
      <c r="W18">
        <f t="shared" si="14"/>
        <v>0</v>
      </c>
      <c r="X18" t="str">
        <f t="shared" si="15"/>
        <v/>
      </c>
    </row>
    <row r="19" spans="1:24" ht="16">
      <c r="A19" s="8">
        <v>18</v>
      </c>
      <c r="B19" s="1" t="s">
        <v>21</v>
      </c>
      <c r="C19">
        <f t="shared" si="16"/>
        <v>0</v>
      </c>
      <c r="D19">
        <f t="shared" si="16"/>
        <v>1</v>
      </c>
      <c r="E19">
        <f t="shared" si="16"/>
        <v>0</v>
      </c>
      <c r="F19">
        <f t="shared" si="16"/>
        <v>0</v>
      </c>
      <c r="G19">
        <f t="shared" si="16"/>
        <v>0</v>
      </c>
      <c r="H19">
        <f t="shared" si="16"/>
        <v>0</v>
      </c>
      <c r="I19" s="36" t="s">
        <v>24</v>
      </c>
      <c r="J19">
        <f t="shared" si="1"/>
        <v>0</v>
      </c>
      <c r="K19">
        <f t="shared" si="2"/>
        <v>1</v>
      </c>
      <c r="L19" s="21">
        <f t="shared" si="3"/>
        <v>0</v>
      </c>
      <c r="M19">
        <f t="shared" si="4"/>
        <v>0</v>
      </c>
      <c r="N19">
        <f t="shared" si="5"/>
        <v>0</v>
      </c>
      <c r="O19">
        <f t="shared" si="6"/>
        <v>1</v>
      </c>
      <c r="P19">
        <f t="shared" si="7"/>
        <v>0</v>
      </c>
      <c r="Q19">
        <f t="shared" si="8"/>
        <v>0</v>
      </c>
      <c r="R19">
        <f t="shared" si="9"/>
        <v>0</v>
      </c>
      <c r="S19">
        <f t="shared" si="10"/>
        <v>0</v>
      </c>
      <c r="T19">
        <f t="shared" si="11"/>
        <v>0</v>
      </c>
      <c r="U19">
        <f t="shared" si="12"/>
        <v>0</v>
      </c>
      <c r="V19">
        <f t="shared" si="13"/>
        <v>0</v>
      </c>
      <c r="W19">
        <f t="shared" si="14"/>
        <v>0</v>
      </c>
      <c r="X19" t="str">
        <f t="shared" si="15"/>
        <v/>
      </c>
    </row>
    <row r="20" spans="1:24" ht="16">
      <c r="A20" s="8">
        <v>19</v>
      </c>
      <c r="B20" s="1" t="s">
        <v>21</v>
      </c>
      <c r="C20">
        <f t="shared" si="16"/>
        <v>0</v>
      </c>
      <c r="D20">
        <f t="shared" si="16"/>
        <v>1</v>
      </c>
      <c r="E20">
        <f t="shared" si="16"/>
        <v>0</v>
      </c>
      <c r="F20">
        <f t="shared" si="16"/>
        <v>0</v>
      </c>
      <c r="G20">
        <f t="shared" si="16"/>
        <v>0</v>
      </c>
      <c r="H20">
        <f t="shared" si="16"/>
        <v>0</v>
      </c>
      <c r="I20" s="36" t="s">
        <v>108</v>
      </c>
      <c r="J20">
        <f t="shared" si="1"/>
        <v>1</v>
      </c>
      <c r="K20">
        <f t="shared" si="2"/>
        <v>0</v>
      </c>
      <c r="L20" s="21">
        <f t="shared" si="3"/>
        <v>0</v>
      </c>
      <c r="M20">
        <f t="shared" si="4"/>
        <v>0</v>
      </c>
      <c r="N20">
        <f t="shared" si="5"/>
        <v>1</v>
      </c>
      <c r="O20">
        <f t="shared" si="6"/>
        <v>0</v>
      </c>
      <c r="P20">
        <f t="shared" si="7"/>
        <v>0</v>
      </c>
      <c r="Q20">
        <f t="shared" si="8"/>
        <v>0</v>
      </c>
      <c r="R20">
        <f t="shared" si="9"/>
        <v>0</v>
      </c>
      <c r="S20">
        <f t="shared" si="10"/>
        <v>0</v>
      </c>
      <c r="T20">
        <f t="shared" si="11"/>
        <v>0</v>
      </c>
      <c r="U20">
        <f t="shared" si="12"/>
        <v>0</v>
      </c>
      <c r="V20">
        <f t="shared" si="13"/>
        <v>0</v>
      </c>
      <c r="W20">
        <f t="shared" si="14"/>
        <v>0</v>
      </c>
      <c r="X20" t="str">
        <f t="shared" si="15"/>
        <v/>
      </c>
    </row>
    <row r="21" spans="1:24" ht="16">
      <c r="A21" s="8">
        <v>22</v>
      </c>
      <c r="B21" s="1" t="s">
        <v>21</v>
      </c>
      <c r="C21">
        <f t="shared" si="16"/>
        <v>0</v>
      </c>
      <c r="D21">
        <f t="shared" si="16"/>
        <v>1</v>
      </c>
      <c r="E21">
        <f t="shared" si="16"/>
        <v>0</v>
      </c>
      <c r="F21">
        <f t="shared" si="16"/>
        <v>0</v>
      </c>
      <c r="G21">
        <f t="shared" si="16"/>
        <v>0</v>
      </c>
      <c r="H21">
        <f t="shared" si="16"/>
        <v>0</v>
      </c>
      <c r="I21" s="36" t="s">
        <v>24</v>
      </c>
      <c r="J21">
        <f t="shared" si="1"/>
        <v>0</v>
      </c>
      <c r="K21">
        <f t="shared" si="2"/>
        <v>1</v>
      </c>
      <c r="L21" s="21">
        <f t="shared" si="3"/>
        <v>0</v>
      </c>
      <c r="M21">
        <f t="shared" si="4"/>
        <v>0</v>
      </c>
      <c r="N21">
        <f t="shared" si="5"/>
        <v>0</v>
      </c>
      <c r="O21">
        <f t="shared" si="6"/>
        <v>1</v>
      </c>
      <c r="P21">
        <f t="shared" si="7"/>
        <v>0</v>
      </c>
      <c r="Q21">
        <f t="shared" si="8"/>
        <v>0</v>
      </c>
      <c r="R21">
        <f t="shared" si="9"/>
        <v>0</v>
      </c>
      <c r="S21">
        <f t="shared" si="10"/>
        <v>0</v>
      </c>
      <c r="T21">
        <f t="shared" si="11"/>
        <v>0</v>
      </c>
      <c r="U21">
        <f t="shared" si="12"/>
        <v>0</v>
      </c>
      <c r="V21">
        <f t="shared" si="13"/>
        <v>0</v>
      </c>
      <c r="W21">
        <f t="shared" si="14"/>
        <v>0</v>
      </c>
      <c r="X21" t="str">
        <f t="shared" si="15"/>
        <v/>
      </c>
    </row>
    <row r="22" spans="1:24" ht="16">
      <c r="A22" s="8">
        <v>23</v>
      </c>
      <c r="B22" s="1" t="s">
        <v>21</v>
      </c>
      <c r="C22">
        <f t="shared" si="16"/>
        <v>0</v>
      </c>
      <c r="D22">
        <f t="shared" si="16"/>
        <v>1</v>
      </c>
      <c r="E22">
        <f t="shared" si="16"/>
        <v>0</v>
      </c>
      <c r="F22">
        <f t="shared" si="16"/>
        <v>0</v>
      </c>
      <c r="G22">
        <f t="shared" si="16"/>
        <v>0</v>
      </c>
      <c r="H22">
        <f t="shared" si="16"/>
        <v>0</v>
      </c>
      <c r="I22" s="36" t="s">
        <v>43</v>
      </c>
      <c r="J22">
        <f t="shared" si="1"/>
        <v>1</v>
      </c>
      <c r="K22">
        <f t="shared" si="2"/>
        <v>0</v>
      </c>
      <c r="L22" s="21">
        <f t="shared" si="3"/>
        <v>0</v>
      </c>
      <c r="M22">
        <f t="shared" si="4"/>
        <v>0</v>
      </c>
      <c r="N22">
        <f t="shared" si="5"/>
        <v>1</v>
      </c>
      <c r="O22">
        <f t="shared" si="6"/>
        <v>0</v>
      </c>
      <c r="P22">
        <f t="shared" si="7"/>
        <v>0</v>
      </c>
      <c r="Q22">
        <f t="shared" si="8"/>
        <v>0</v>
      </c>
      <c r="R22">
        <f t="shared" si="9"/>
        <v>0</v>
      </c>
      <c r="S22">
        <f t="shared" si="10"/>
        <v>0</v>
      </c>
      <c r="T22">
        <f t="shared" si="11"/>
        <v>0</v>
      </c>
      <c r="U22">
        <f t="shared" si="12"/>
        <v>0</v>
      </c>
      <c r="V22">
        <f t="shared" si="13"/>
        <v>0</v>
      </c>
      <c r="W22">
        <f t="shared" si="14"/>
        <v>0</v>
      </c>
      <c r="X22" t="str">
        <f t="shared" si="15"/>
        <v/>
      </c>
    </row>
    <row r="23" spans="1:24" ht="16">
      <c r="A23" s="8">
        <v>24</v>
      </c>
      <c r="B23" s="1" t="s">
        <v>21</v>
      </c>
      <c r="C23">
        <f t="shared" ref="C23:H32" si="17">IF($B23=C$2,1,0)</f>
        <v>0</v>
      </c>
      <c r="D23">
        <f t="shared" si="17"/>
        <v>1</v>
      </c>
      <c r="E23">
        <f t="shared" si="17"/>
        <v>0</v>
      </c>
      <c r="F23">
        <f t="shared" si="17"/>
        <v>0</v>
      </c>
      <c r="G23">
        <f t="shared" si="17"/>
        <v>0</v>
      </c>
      <c r="H23">
        <f t="shared" si="17"/>
        <v>0</v>
      </c>
      <c r="I23" s="36" t="s">
        <v>108</v>
      </c>
      <c r="J23">
        <f t="shared" si="1"/>
        <v>1</v>
      </c>
      <c r="K23">
        <f t="shared" si="2"/>
        <v>0</v>
      </c>
      <c r="L23" s="21">
        <f t="shared" si="3"/>
        <v>0</v>
      </c>
      <c r="M23">
        <f t="shared" si="4"/>
        <v>0</v>
      </c>
      <c r="N23">
        <f t="shared" si="5"/>
        <v>1</v>
      </c>
      <c r="O23">
        <f t="shared" si="6"/>
        <v>0</v>
      </c>
      <c r="P23">
        <f t="shared" si="7"/>
        <v>0</v>
      </c>
      <c r="Q23">
        <f t="shared" si="8"/>
        <v>0</v>
      </c>
      <c r="R23">
        <f t="shared" si="9"/>
        <v>0</v>
      </c>
      <c r="S23">
        <f t="shared" si="10"/>
        <v>0</v>
      </c>
      <c r="T23">
        <f t="shared" si="11"/>
        <v>0</v>
      </c>
      <c r="U23">
        <f t="shared" si="12"/>
        <v>0</v>
      </c>
      <c r="V23">
        <f t="shared" si="13"/>
        <v>0</v>
      </c>
      <c r="W23">
        <f t="shared" si="14"/>
        <v>0</v>
      </c>
      <c r="X23" t="str">
        <f t="shared" si="15"/>
        <v/>
      </c>
    </row>
    <row r="24" spans="1:24" ht="16">
      <c r="A24" s="8">
        <v>29</v>
      </c>
      <c r="B24" s="1" t="s">
        <v>21</v>
      </c>
      <c r="C24">
        <f t="shared" si="17"/>
        <v>0</v>
      </c>
      <c r="D24">
        <f t="shared" si="17"/>
        <v>1</v>
      </c>
      <c r="E24">
        <f t="shared" si="17"/>
        <v>0</v>
      </c>
      <c r="F24">
        <f t="shared" si="17"/>
        <v>0</v>
      </c>
      <c r="G24">
        <f t="shared" si="17"/>
        <v>0</v>
      </c>
      <c r="H24">
        <f t="shared" si="17"/>
        <v>0</v>
      </c>
      <c r="I24" s="36" t="s">
        <v>24</v>
      </c>
      <c r="J24">
        <f t="shared" si="1"/>
        <v>0</v>
      </c>
      <c r="K24">
        <f t="shared" si="2"/>
        <v>1</v>
      </c>
      <c r="L24" s="21">
        <f t="shared" si="3"/>
        <v>0</v>
      </c>
      <c r="M24">
        <f t="shared" si="4"/>
        <v>0</v>
      </c>
      <c r="N24">
        <f t="shared" si="5"/>
        <v>0</v>
      </c>
      <c r="O24">
        <f t="shared" si="6"/>
        <v>1</v>
      </c>
      <c r="P24">
        <f t="shared" si="7"/>
        <v>0</v>
      </c>
      <c r="Q24">
        <f t="shared" si="8"/>
        <v>0</v>
      </c>
      <c r="R24">
        <f t="shared" si="9"/>
        <v>0</v>
      </c>
      <c r="S24">
        <f t="shared" si="10"/>
        <v>0</v>
      </c>
      <c r="T24">
        <f t="shared" si="11"/>
        <v>0</v>
      </c>
      <c r="U24">
        <f t="shared" si="12"/>
        <v>0</v>
      </c>
      <c r="V24">
        <f t="shared" si="13"/>
        <v>0</v>
      </c>
      <c r="W24">
        <f t="shared" si="14"/>
        <v>0</v>
      </c>
      <c r="X24" t="str">
        <f t="shared" si="15"/>
        <v/>
      </c>
    </row>
    <row r="25" spans="1:24" ht="16">
      <c r="A25" s="8">
        <v>32</v>
      </c>
      <c r="B25" s="1" t="s">
        <v>21</v>
      </c>
      <c r="C25">
        <f t="shared" si="17"/>
        <v>0</v>
      </c>
      <c r="D25">
        <f t="shared" si="17"/>
        <v>1</v>
      </c>
      <c r="E25">
        <f t="shared" si="17"/>
        <v>0</v>
      </c>
      <c r="F25">
        <f t="shared" si="17"/>
        <v>0</v>
      </c>
      <c r="G25">
        <f t="shared" si="17"/>
        <v>0</v>
      </c>
      <c r="H25">
        <f t="shared" si="17"/>
        <v>0</v>
      </c>
      <c r="I25" s="36" t="s">
        <v>69</v>
      </c>
      <c r="J25">
        <f t="shared" si="1"/>
        <v>1</v>
      </c>
      <c r="K25">
        <f t="shared" si="2"/>
        <v>0</v>
      </c>
      <c r="L25" s="21">
        <f t="shared" si="3"/>
        <v>0</v>
      </c>
      <c r="M25">
        <f t="shared" si="4"/>
        <v>0</v>
      </c>
      <c r="N25">
        <f t="shared" si="5"/>
        <v>1</v>
      </c>
      <c r="O25">
        <f t="shared" si="6"/>
        <v>0</v>
      </c>
      <c r="P25">
        <f t="shared" si="7"/>
        <v>0</v>
      </c>
      <c r="Q25">
        <f t="shared" si="8"/>
        <v>0</v>
      </c>
      <c r="R25">
        <f t="shared" si="9"/>
        <v>0</v>
      </c>
      <c r="S25">
        <f t="shared" si="10"/>
        <v>0</v>
      </c>
      <c r="T25">
        <f t="shared" si="11"/>
        <v>0</v>
      </c>
      <c r="U25">
        <f t="shared" si="12"/>
        <v>0</v>
      </c>
      <c r="V25">
        <f t="shared" si="13"/>
        <v>0</v>
      </c>
      <c r="W25">
        <f t="shared" si="14"/>
        <v>0</v>
      </c>
      <c r="X25" t="str">
        <f t="shared" si="15"/>
        <v/>
      </c>
    </row>
    <row r="26" spans="1:24" ht="16">
      <c r="A26" s="8">
        <v>34</v>
      </c>
      <c r="B26" s="1" t="s">
        <v>21</v>
      </c>
      <c r="C26">
        <f t="shared" si="17"/>
        <v>0</v>
      </c>
      <c r="D26">
        <f t="shared" si="17"/>
        <v>1</v>
      </c>
      <c r="E26">
        <f t="shared" si="17"/>
        <v>0</v>
      </c>
      <c r="F26">
        <f t="shared" si="17"/>
        <v>0</v>
      </c>
      <c r="G26">
        <f t="shared" si="17"/>
        <v>0</v>
      </c>
      <c r="H26">
        <f t="shared" si="17"/>
        <v>0</v>
      </c>
      <c r="I26" s="36" t="s">
        <v>24</v>
      </c>
      <c r="J26">
        <f t="shared" si="1"/>
        <v>0</v>
      </c>
      <c r="K26">
        <f t="shared" si="2"/>
        <v>1</v>
      </c>
      <c r="L26" s="21">
        <f t="shared" si="3"/>
        <v>0</v>
      </c>
      <c r="M26">
        <f t="shared" si="4"/>
        <v>0</v>
      </c>
      <c r="N26">
        <f t="shared" si="5"/>
        <v>0</v>
      </c>
      <c r="O26">
        <f t="shared" si="6"/>
        <v>1</v>
      </c>
      <c r="P26">
        <f t="shared" si="7"/>
        <v>0</v>
      </c>
      <c r="Q26">
        <f t="shared" si="8"/>
        <v>0</v>
      </c>
      <c r="R26">
        <f t="shared" si="9"/>
        <v>0</v>
      </c>
      <c r="S26">
        <f t="shared" si="10"/>
        <v>0</v>
      </c>
      <c r="T26">
        <f t="shared" si="11"/>
        <v>0</v>
      </c>
      <c r="U26">
        <f t="shared" si="12"/>
        <v>0</v>
      </c>
      <c r="V26">
        <f t="shared" si="13"/>
        <v>0</v>
      </c>
      <c r="W26">
        <f t="shared" si="14"/>
        <v>0</v>
      </c>
      <c r="X26" t="str">
        <f t="shared" si="15"/>
        <v/>
      </c>
    </row>
    <row r="27" spans="1:24" ht="16">
      <c r="A27" s="8">
        <v>43</v>
      </c>
      <c r="B27" s="1" t="s">
        <v>21</v>
      </c>
      <c r="C27">
        <f t="shared" si="17"/>
        <v>0</v>
      </c>
      <c r="D27">
        <f t="shared" si="17"/>
        <v>1</v>
      </c>
      <c r="E27">
        <f t="shared" si="17"/>
        <v>0</v>
      </c>
      <c r="F27">
        <f t="shared" si="17"/>
        <v>0</v>
      </c>
      <c r="G27">
        <f t="shared" si="17"/>
        <v>0</v>
      </c>
      <c r="H27">
        <f t="shared" si="17"/>
        <v>0</v>
      </c>
      <c r="I27" s="36" t="s">
        <v>108</v>
      </c>
      <c r="J27">
        <f t="shared" si="1"/>
        <v>1</v>
      </c>
      <c r="K27">
        <f t="shared" si="2"/>
        <v>0</v>
      </c>
      <c r="L27" s="21">
        <f t="shared" si="3"/>
        <v>0</v>
      </c>
      <c r="M27">
        <f t="shared" si="4"/>
        <v>0</v>
      </c>
      <c r="N27">
        <f t="shared" si="5"/>
        <v>1</v>
      </c>
      <c r="O27">
        <f t="shared" si="6"/>
        <v>0</v>
      </c>
      <c r="P27">
        <f t="shared" si="7"/>
        <v>0</v>
      </c>
      <c r="Q27">
        <f t="shared" si="8"/>
        <v>0</v>
      </c>
      <c r="R27">
        <f t="shared" si="9"/>
        <v>0</v>
      </c>
      <c r="S27">
        <f t="shared" si="10"/>
        <v>0</v>
      </c>
      <c r="T27">
        <f t="shared" si="11"/>
        <v>0</v>
      </c>
      <c r="U27">
        <f t="shared" si="12"/>
        <v>0</v>
      </c>
      <c r="V27">
        <f t="shared" si="13"/>
        <v>0</v>
      </c>
      <c r="W27">
        <f t="shared" si="14"/>
        <v>0</v>
      </c>
      <c r="X27" t="str">
        <f t="shared" si="15"/>
        <v/>
      </c>
    </row>
    <row r="28" spans="1:24" ht="16">
      <c r="A28" s="8">
        <v>45</v>
      </c>
      <c r="B28" s="1" t="s">
        <v>21</v>
      </c>
      <c r="C28">
        <f t="shared" si="17"/>
        <v>0</v>
      </c>
      <c r="D28">
        <f t="shared" si="17"/>
        <v>1</v>
      </c>
      <c r="E28">
        <f t="shared" si="17"/>
        <v>0</v>
      </c>
      <c r="F28">
        <f t="shared" si="17"/>
        <v>0</v>
      </c>
      <c r="G28">
        <f t="shared" si="17"/>
        <v>0</v>
      </c>
      <c r="H28">
        <f t="shared" si="17"/>
        <v>0</v>
      </c>
      <c r="I28" s="36" t="s">
        <v>24</v>
      </c>
      <c r="J28">
        <f t="shared" si="1"/>
        <v>0</v>
      </c>
      <c r="K28">
        <f t="shared" si="2"/>
        <v>1</v>
      </c>
      <c r="L28" s="21">
        <f t="shared" si="3"/>
        <v>0</v>
      </c>
      <c r="M28">
        <f t="shared" si="4"/>
        <v>0</v>
      </c>
      <c r="N28">
        <f t="shared" si="5"/>
        <v>0</v>
      </c>
      <c r="O28">
        <f t="shared" si="6"/>
        <v>1</v>
      </c>
      <c r="P28">
        <f t="shared" si="7"/>
        <v>0</v>
      </c>
      <c r="Q28">
        <f t="shared" si="8"/>
        <v>0</v>
      </c>
      <c r="R28">
        <f t="shared" si="9"/>
        <v>0</v>
      </c>
      <c r="S28">
        <f t="shared" si="10"/>
        <v>0</v>
      </c>
      <c r="T28">
        <f t="shared" si="11"/>
        <v>0</v>
      </c>
      <c r="U28">
        <f t="shared" si="12"/>
        <v>0</v>
      </c>
      <c r="V28">
        <f t="shared" si="13"/>
        <v>0</v>
      </c>
      <c r="W28">
        <f t="shared" si="14"/>
        <v>0</v>
      </c>
      <c r="X28" t="str">
        <f t="shared" si="15"/>
        <v/>
      </c>
    </row>
    <row r="29" spans="1:24" ht="16">
      <c r="A29" s="8">
        <v>47</v>
      </c>
      <c r="B29" s="1" t="s">
        <v>21</v>
      </c>
      <c r="C29">
        <f t="shared" si="17"/>
        <v>0</v>
      </c>
      <c r="D29">
        <f t="shared" si="17"/>
        <v>1</v>
      </c>
      <c r="E29">
        <f t="shared" si="17"/>
        <v>0</v>
      </c>
      <c r="F29">
        <f t="shared" si="17"/>
        <v>0</v>
      </c>
      <c r="G29">
        <f t="shared" si="17"/>
        <v>0</v>
      </c>
      <c r="H29">
        <f t="shared" si="17"/>
        <v>0</v>
      </c>
      <c r="I29" s="36" t="s">
        <v>43</v>
      </c>
      <c r="J29">
        <f t="shared" si="1"/>
        <v>1</v>
      </c>
      <c r="K29">
        <f t="shared" si="2"/>
        <v>0</v>
      </c>
      <c r="L29" s="21">
        <f t="shared" si="3"/>
        <v>0</v>
      </c>
      <c r="M29">
        <f t="shared" si="4"/>
        <v>0</v>
      </c>
      <c r="N29">
        <f t="shared" si="5"/>
        <v>1</v>
      </c>
      <c r="O29">
        <f t="shared" si="6"/>
        <v>0</v>
      </c>
      <c r="P29">
        <f t="shared" si="7"/>
        <v>0</v>
      </c>
      <c r="Q29">
        <f t="shared" si="8"/>
        <v>0</v>
      </c>
      <c r="R29">
        <f t="shared" si="9"/>
        <v>0</v>
      </c>
      <c r="S29">
        <f t="shared" si="10"/>
        <v>0</v>
      </c>
      <c r="T29">
        <f t="shared" si="11"/>
        <v>0</v>
      </c>
      <c r="U29">
        <f t="shared" si="12"/>
        <v>0</v>
      </c>
      <c r="V29">
        <f t="shared" si="13"/>
        <v>0</v>
      </c>
      <c r="W29">
        <f t="shared" si="14"/>
        <v>0</v>
      </c>
      <c r="X29" t="str">
        <f t="shared" si="15"/>
        <v/>
      </c>
    </row>
    <row r="30" spans="1:24" ht="16">
      <c r="A30" s="8">
        <v>50</v>
      </c>
      <c r="B30" s="1" t="s">
        <v>21</v>
      </c>
      <c r="C30">
        <f t="shared" si="17"/>
        <v>0</v>
      </c>
      <c r="D30">
        <f t="shared" si="17"/>
        <v>1</v>
      </c>
      <c r="E30">
        <f t="shared" si="17"/>
        <v>0</v>
      </c>
      <c r="F30">
        <f t="shared" si="17"/>
        <v>0</v>
      </c>
      <c r="G30">
        <f t="shared" si="17"/>
        <v>0</v>
      </c>
      <c r="H30">
        <f t="shared" si="17"/>
        <v>0</v>
      </c>
      <c r="I30" s="36" t="s">
        <v>24</v>
      </c>
      <c r="J30">
        <f t="shared" si="1"/>
        <v>0</v>
      </c>
      <c r="K30">
        <f t="shared" si="2"/>
        <v>1</v>
      </c>
      <c r="L30" s="21">
        <f t="shared" si="3"/>
        <v>0</v>
      </c>
      <c r="M30">
        <f t="shared" si="4"/>
        <v>0</v>
      </c>
      <c r="N30">
        <f t="shared" si="5"/>
        <v>0</v>
      </c>
      <c r="O30">
        <f t="shared" si="6"/>
        <v>1</v>
      </c>
      <c r="P30">
        <f t="shared" si="7"/>
        <v>0</v>
      </c>
      <c r="Q30">
        <f t="shared" si="8"/>
        <v>0</v>
      </c>
      <c r="R30">
        <f t="shared" si="9"/>
        <v>0</v>
      </c>
      <c r="S30">
        <f t="shared" si="10"/>
        <v>0</v>
      </c>
      <c r="T30">
        <f t="shared" si="11"/>
        <v>0</v>
      </c>
      <c r="U30">
        <f t="shared" si="12"/>
        <v>0</v>
      </c>
      <c r="V30">
        <f t="shared" si="13"/>
        <v>0</v>
      </c>
      <c r="W30">
        <f t="shared" si="14"/>
        <v>0</v>
      </c>
      <c r="X30" t="str">
        <f t="shared" si="15"/>
        <v/>
      </c>
    </row>
    <row r="31" spans="1:24" ht="16">
      <c r="A31" s="8">
        <v>52</v>
      </c>
      <c r="B31" s="1" t="s">
        <v>21</v>
      </c>
      <c r="C31">
        <f t="shared" si="17"/>
        <v>0</v>
      </c>
      <c r="D31">
        <f t="shared" si="17"/>
        <v>1</v>
      </c>
      <c r="E31">
        <f t="shared" si="17"/>
        <v>0</v>
      </c>
      <c r="F31">
        <f t="shared" si="17"/>
        <v>0</v>
      </c>
      <c r="G31">
        <f t="shared" si="17"/>
        <v>0</v>
      </c>
      <c r="H31">
        <f t="shared" si="17"/>
        <v>0</v>
      </c>
      <c r="I31" s="36" t="s">
        <v>108</v>
      </c>
      <c r="J31">
        <f t="shared" si="1"/>
        <v>1</v>
      </c>
      <c r="K31">
        <f t="shared" si="2"/>
        <v>0</v>
      </c>
      <c r="L31" s="21">
        <f t="shared" si="3"/>
        <v>0</v>
      </c>
      <c r="M31">
        <f t="shared" si="4"/>
        <v>0</v>
      </c>
      <c r="N31">
        <f t="shared" si="5"/>
        <v>1</v>
      </c>
      <c r="O31">
        <f t="shared" si="6"/>
        <v>0</v>
      </c>
      <c r="P31">
        <f t="shared" si="7"/>
        <v>0</v>
      </c>
      <c r="Q31">
        <f t="shared" si="8"/>
        <v>0</v>
      </c>
      <c r="R31">
        <f t="shared" si="9"/>
        <v>0</v>
      </c>
      <c r="S31">
        <f t="shared" si="10"/>
        <v>0</v>
      </c>
      <c r="T31">
        <f t="shared" si="11"/>
        <v>0</v>
      </c>
      <c r="U31">
        <f t="shared" si="12"/>
        <v>0</v>
      </c>
      <c r="V31">
        <f t="shared" si="13"/>
        <v>0</v>
      </c>
      <c r="W31">
        <f t="shared" si="14"/>
        <v>0</v>
      </c>
      <c r="X31" t="str">
        <f t="shared" si="15"/>
        <v/>
      </c>
    </row>
    <row r="32" spans="1:24" ht="16">
      <c r="A32" s="8">
        <v>53</v>
      </c>
      <c r="B32" s="1" t="s">
        <v>21</v>
      </c>
      <c r="C32">
        <f t="shared" si="17"/>
        <v>0</v>
      </c>
      <c r="D32">
        <f t="shared" si="17"/>
        <v>1</v>
      </c>
      <c r="E32">
        <f t="shared" si="17"/>
        <v>0</v>
      </c>
      <c r="F32">
        <f t="shared" si="17"/>
        <v>0</v>
      </c>
      <c r="G32">
        <f t="shared" si="17"/>
        <v>0</v>
      </c>
      <c r="H32">
        <f t="shared" si="17"/>
        <v>0</v>
      </c>
      <c r="I32" s="36" t="s">
        <v>108</v>
      </c>
      <c r="J32">
        <f t="shared" si="1"/>
        <v>1</v>
      </c>
      <c r="K32">
        <f t="shared" si="2"/>
        <v>0</v>
      </c>
      <c r="L32" s="21">
        <f t="shared" si="3"/>
        <v>0</v>
      </c>
      <c r="M32">
        <f t="shared" si="4"/>
        <v>0</v>
      </c>
      <c r="N32">
        <f t="shared" si="5"/>
        <v>1</v>
      </c>
      <c r="O32">
        <f t="shared" si="6"/>
        <v>0</v>
      </c>
      <c r="P32">
        <f t="shared" si="7"/>
        <v>0</v>
      </c>
      <c r="Q32">
        <f t="shared" si="8"/>
        <v>0</v>
      </c>
      <c r="R32">
        <f t="shared" si="9"/>
        <v>0</v>
      </c>
      <c r="S32">
        <f t="shared" si="10"/>
        <v>0</v>
      </c>
      <c r="T32">
        <f t="shared" si="11"/>
        <v>0</v>
      </c>
      <c r="U32">
        <f t="shared" si="12"/>
        <v>0</v>
      </c>
      <c r="V32">
        <f t="shared" si="13"/>
        <v>0</v>
      </c>
      <c r="W32">
        <f t="shared" si="14"/>
        <v>0</v>
      </c>
      <c r="X32" t="str">
        <f t="shared" si="15"/>
        <v/>
      </c>
    </row>
    <row r="33" spans="1:24" ht="16">
      <c r="A33" s="8">
        <v>54</v>
      </c>
      <c r="B33" s="1" t="s">
        <v>21</v>
      </c>
      <c r="C33">
        <f t="shared" ref="C33:H42" si="18">IF($B33=C$2,1,0)</f>
        <v>0</v>
      </c>
      <c r="D33">
        <f t="shared" si="18"/>
        <v>1</v>
      </c>
      <c r="E33">
        <f t="shared" si="18"/>
        <v>0</v>
      </c>
      <c r="F33">
        <f t="shared" si="18"/>
        <v>0</v>
      </c>
      <c r="G33">
        <f t="shared" si="18"/>
        <v>0</v>
      </c>
      <c r="H33">
        <f t="shared" si="18"/>
        <v>0</v>
      </c>
      <c r="I33" s="36" t="s">
        <v>108</v>
      </c>
      <c r="J33">
        <f t="shared" si="1"/>
        <v>1</v>
      </c>
      <c r="K33">
        <f t="shared" si="2"/>
        <v>0</v>
      </c>
      <c r="L33" s="21">
        <f t="shared" si="3"/>
        <v>0</v>
      </c>
      <c r="M33">
        <f t="shared" si="4"/>
        <v>0</v>
      </c>
      <c r="N33">
        <f t="shared" si="5"/>
        <v>1</v>
      </c>
      <c r="O33">
        <f t="shared" si="6"/>
        <v>0</v>
      </c>
      <c r="P33">
        <f t="shared" si="7"/>
        <v>0</v>
      </c>
      <c r="Q33">
        <f t="shared" si="8"/>
        <v>0</v>
      </c>
      <c r="R33">
        <f t="shared" si="9"/>
        <v>0</v>
      </c>
      <c r="S33">
        <f t="shared" si="10"/>
        <v>0</v>
      </c>
      <c r="T33">
        <f t="shared" si="11"/>
        <v>0</v>
      </c>
      <c r="U33">
        <f t="shared" si="12"/>
        <v>0</v>
      </c>
      <c r="V33">
        <f t="shared" si="13"/>
        <v>0</v>
      </c>
      <c r="W33">
        <f t="shared" si="14"/>
        <v>0</v>
      </c>
      <c r="X33" t="str">
        <f t="shared" si="15"/>
        <v/>
      </c>
    </row>
    <row r="34" spans="1:24" ht="16">
      <c r="A34" s="8">
        <v>57</v>
      </c>
      <c r="B34" s="1" t="s">
        <v>21</v>
      </c>
      <c r="C34">
        <f t="shared" si="18"/>
        <v>0</v>
      </c>
      <c r="D34">
        <f t="shared" si="18"/>
        <v>1</v>
      </c>
      <c r="E34">
        <f t="shared" si="18"/>
        <v>0</v>
      </c>
      <c r="F34">
        <f t="shared" si="18"/>
        <v>0</v>
      </c>
      <c r="G34">
        <f t="shared" si="18"/>
        <v>0</v>
      </c>
      <c r="H34">
        <f t="shared" si="18"/>
        <v>0</v>
      </c>
      <c r="I34" s="36" t="s">
        <v>43</v>
      </c>
      <c r="J34">
        <f t="shared" si="1"/>
        <v>1</v>
      </c>
      <c r="K34">
        <f t="shared" si="2"/>
        <v>0</v>
      </c>
      <c r="L34" s="21">
        <f t="shared" si="3"/>
        <v>0</v>
      </c>
      <c r="M34">
        <f t="shared" si="4"/>
        <v>0</v>
      </c>
      <c r="N34">
        <f t="shared" si="5"/>
        <v>1</v>
      </c>
      <c r="O34">
        <f t="shared" si="6"/>
        <v>0</v>
      </c>
      <c r="P34">
        <f t="shared" si="7"/>
        <v>0</v>
      </c>
      <c r="Q34">
        <f t="shared" si="8"/>
        <v>0</v>
      </c>
      <c r="R34">
        <f t="shared" si="9"/>
        <v>0</v>
      </c>
      <c r="S34">
        <f t="shared" si="10"/>
        <v>0</v>
      </c>
      <c r="T34">
        <f t="shared" si="11"/>
        <v>0</v>
      </c>
      <c r="U34">
        <f t="shared" si="12"/>
        <v>0</v>
      </c>
      <c r="V34">
        <f t="shared" si="13"/>
        <v>0</v>
      </c>
      <c r="W34">
        <f t="shared" si="14"/>
        <v>0</v>
      </c>
      <c r="X34" t="str">
        <f t="shared" si="15"/>
        <v/>
      </c>
    </row>
    <row r="35" spans="1:24" ht="16">
      <c r="A35" s="8">
        <v>58</v>
      </c>
      <c r="B35" s="1" t="s">
        <v>21</v>
      </c>
      <c r="C35">
        <f t="shared" si="18"/>
        <v>0</v>
      </c>
      <c r="D35">
        <f t="shared" si="18"/>
        <v>1</v>
      </c>
      <c r="E35">
        <f t="shared" si="18"/>
        <v>0</v>
      </c>
      <c r="F35">
        <f t="shared" si="18"/>
        <v>0</v>
      </c>
      <c r="G35">
        <f t="shared" si="18"/>
        <v>0</v>
      </c>
      <c r="H35">
        <f t="shared" si="18"/>
        <v>0</v>
      </c>
      <c r="I35" s="36" t="s">
        <v>43</v>
      </c>
      <c r="J35">
        <f t="shared" si="1"/>
        <v>1</v>
      </c>
      <c r="K35">
        <f t="shared" si="2"/>
        <v>0</v>
      </c>
      <c r="L35" s="21">
        <f t="shared" si="3"/>
        <v>0</v>
      </c>
      <c r="M35">
        <f t="shared" si="4"/>
        <v>0</v>
      </c>
      <c r="N35">
        <f t="shared" si="5"/>
        <v>1</v>
      </c>
      <c r="O35">
        <f t="shared" si="6"/>
        <v>0</v>
      </c>
      <c r="P35">
        <f t="shared" si="7"/>
        <v>0</v>
      </c>
      <c r="Q35">
        <f t="shared" si="8"/>
        <v>0</v>
      </c>
      <c r="R35">
        <f t="shared" si="9"/>
        <v>0</v>
      </c>
      <c r="S35">
        <f t="shared" si="10"/>
        <v>0</v>
      </c>
      <c r="T35">
        <f t="shared" si="11"/>
        <v>0</v>
      </c>
      <c r="U35">
        <f t="shared" si="12"/>
        <v>0</v>
      </c>
      <c r="V35">
        <f t="shared" si="13"/>
        <v>0</v>
      </c>
      <c r="W35">
        <f t="shared" si="14"/>
        <v>0</v>
      </c>
      <c r="X35" t="str">
        <f t="shared" si="15"/>
        <v/>
      </c>
    </row>
    <row r="36" spans="1:24" ht="16">
      <c r="A36" s="8">
        <v>64</v>
      </c>
      <c r="B36" s="1" t="s">
        <v>21</v>
      </c>
      <c r="C36">
        <f t="shared" si="18"/>
        <v>0</v>
      </c>
      <c r="D36">
        <f t="shared" si="18"/>
        <v>1</v>
      </c>
      <c r="E36">
        <f t="shared" si="18"/>
        <v>0</v>
      </c>
      <c r="F36">
        <f t="shared" si="18"/>
        <v>0</v>
      </c>
      <c r="G36">
        <f t="shared" si="18"/>
        <v>0</v>
      </c>
      <c r="H36">
        <f t="shared" si="18"/>
        <v>0</v>
      </c>
      <c r="I36" s="36" t="s">
        <v>24</v>
      </c>
      <c r="J36">
        <f t="shared" si="1"/>
        <v>0</v>
      </c>
      <c r="K36">
        <f t="shared" si="2"/>
        <v>1</v>
      </c>
      <c r="L36" s="21">
        <f t="shared" si="3"/>
        <v>0</v>
      </c>
      <c r="M36">
        <f t="shared" si="4"/>
        <v>0</v>
      </c>
      <c r="N36">
        <f t="shared" si="5"/>
        <v>0</v>
      </c>
      <c r="O36">
        <f t="shared" si="6"/>
        <v>1</v>
      </c>
      <c r="P36">
        <f t="shared" si="7"/>
        <v>0</v>
      </c>
      <c r="Q36">
        <f t="shared" si="8"/>
        <v>0</v>
      </c>
      <c r="R36">
        <f t="shared" si="9"/>
        <v>0</v>
      </c>
      <c r="S36">
        <f t="shared" si="10"/>
        <v>0</v>
      </c>
      <c r="T36">
        <f t="shared" si="11"/>
        <v>0</v>
      </c>
      <c r="U36">
        <f t="shared" si="12"/>
        <v>0</v>
      </c>
      <c r="V36">
        <f t="shared" si="13"/>
        <v>0</v>
      </c>
      <c r="W36">
        <f t="shared" si="14"/>
        <v>0</v>
      </c>
      <c r="X36" t="str">
        <f t="shared" si="15"/>
        <v/>
      </c>
    </row>
    <row r="37" spans="1:24" ht="16">
      <c r="A37" s="8">
        <v>65</v>
      </c>
      <c r="B37" s="1" t="s">
        <v>21</v>
      </c>
      <c r="C37">
        <f t="shared" si="18"/>
        <v>0</v>
      </c>
      <c r="D37">
        <f t="shared" si="18"/>
        <v>1</v>
      </c>
      <c r="E37">
        <f t="shared" si="18"/>
        <v>0</v>
      </c>
      <c r="F37">
        <f t="shared" si="18"/>
        <v>0</v>
      </c>
      <c r="G37">
        <f t="shared" si="18"/>
        <v>0</v>
      </c>
      <c r="H37">
        <f t="shared" si="18"/>
        <v>0</v>
      </c>
      <c r="I37" s="36" t="s">
        <v>43</v>
      </c>
      <c r="J37">
        <f t="shared" si="1"/>
        <v>1</v>
      </c>
      <c r="K37">
        <f t="shared" si="2"/>
        <v>0</v>
      </c>
      <c r="L37" s="21">
        <f t="shared" si="3"/>
        <v>0</v>
      </c>
      <c r="M37">
        <f t="shared" si="4"/>
        <v>0</v>
      </c>
      <c r="N37">
        <f t="shared" si="5"/>
        <v>1</v>
      </c>
      <c r="O37">
        <f t="shared" si="6"/>
        <v>0</v>
      </c>
      <c r="P37">
        <f t="shared" si="7"/>
        <v>0</v>
      </c>
      <c r="Q37">
        <f t="shared" si="8"/>
        <v>0</v>
      </c>
      <c r="R37">
        <f t="shared" si="9"/>
        <v>0</v>
      </c>
      <c r="S37">
        <f t="shared" si="10"/>
        <v>0</v>
      </c>
      <c r="T37">
        <f t="shared" si="11"/>
        <v>0</v>
      </c>
      <c r="U37">
        <f t="shared" si="12"/>
        <v>0</v>
      </c>
      <c r="V37">
        <f t="shared" si="13"/>
        <v>0</v>
      </c>
      <c r="W37">
        <f t="shared" si="14"/>
        <v>0</v>
      </c>
      <c r="X37" t="str">
        <f t="shared" si="15"/>
        <v/>
      </c>
    </row>
    <row r="38" spans="1:24" ht="16">
      <c r="A38" s="8">
        <v>66</v>
      </c>
      <c r="B38" s="1" t="s">
        <v>21</v>
      </c>
      <c r="C38">
        <f t="shared" si="18"/>
        <v>0</v>
      </c>
      <c r="D38">
        <f t="shared" si="18"/>
        <v>1</v>
      </c>
      <c r="E38">
        <f t="shared" si="18"/>
        <v>0</v>
      </c>
      <c r="F38">
        <f t="shared" si="18"/>
        <v>0</v>
      </c>
      <c r="G38">
        <f t="shared" si="18"/>
        <v>0</v>
      </c>
      <c r="H38">
        <f t="shared" si="18"/>
        <v>0</v>
      </c>
      <c r="I38" s="36" t="s">
        <v>43</v>
      </c>
      <c r="J38">
        <f t="shared" si="1"/>
        <v>1</v>
      </c>
      <c r="K38">
        <f t="shared" si="2"/>
        <v>0</v>
      </c>
      <c r="L38" s="21">
        <f t="shared" si="3"/>
        <v>0</v>
      </c>
      <c r="M38">
        <f t="shared" si="4"/>
        <v>0</v>
      </c>
      <c r="N38">
        <f t="shared" si="5"/>
        <v>1</v>
      </c>
      <c r="O38">
        <f t="shared" si="6"/>
        <v>0</v>
      </c>
      <c r="P38">
        <f t="shared" si="7"/>
        <v>0</v>
      </c>
      <c r="Q38">
        <f t="shared" si="8"/>
        <v>0</v>
      </c>
      <c r="R38">
        <f t="shared" si="9"/>
        <v>0</v>
      </c>
      <c r="S38">
        <f t="shared" si="10"/>
        <v>0</v>
      </c>
      <c r="T38">
        <f t="shared" si="11"/>
        <v>0</v>
      </c>
      <c r="U38">
        <f t="shared" si="12"/>
        <v>0</v>
      </c>
      <c r="V38">
        <f t="shared" si="13"/>
        <v>0</v>
      </c>
      <c r="W38">
        <f t="shared" si="14"/>
        <v>0</v>
      </c>
      <c r="X38" t="str">
        <f t="shared" si="15"/>
        <v/>
      </c>
    </row>
    <row r="39" spans="1:24" ht="16">
      <c r="A39" s="8">
        <v>70</v>
      </c>
      <c r="B39" s="1" t="s">
        <v>21</v>
      </c>
      <c r="C39">
        <f t="shared" si="18"/>
        <v>0</v>
      </c>
      <c r="D39">
        <f t="shared" si="18"/>
        <v>1</v>
      </c>
      <c r="E39">
        <f t="shared" si="18"/>
        <v>0</v>
      </c>
      <c r="F39">
        <f t="shared" si="18"/>
        <v>0</v>
      </c>
      <c r="G39">
        <f t="shared" si="18"/>
        <v>0</v>
      </c>
      <c r="H39">
        <f t="shared" si="18"/>
        <v>0</v>
      </c>
      <c r="I39" s="36" t="s">
        <v>24</v>
      </c>
      <c r="J39">
        <f t="shared" si="1"/>
        <v>0</v>
      </c>
      <c r="K39">
        <f t="shared" si="2"/>
        <v>1</v>
      </c>
      <c r="L39" s="21">
        <f t="shared" si="3"/>
        <v>0</v>
      </c>
      <c r="M39">
        <f t="shared" si="4"/>
        <v>0</v>
      </c>
      <c r="N39">
        <f t="shared" si="5"/>
        <v>0</v>
      </c>
      <c r="O39">
        <f t="shared" si="6"/>
        <v>1</v>
      </c>
      <c r="P39">
        <f t="shared" si="7"/>
        <v>0</v>
      </c>
      <c r="Q39">
        <f t="shared" si="8"/>
        <v>0</v>
      </c>
      <c r="R39">
        <f t="shared" si="9"/>
        <v>0</v>
      </c>
      <c r="S39">
        <f t="shared" si="10"/>
        <v>0</v>
      </c>
      <c r="T39">
        <f t="shared" si="11"/>
        <v>0</v>
      </c>
      <c r="U39">
        <f t="shared" si="12"/>
        <v>0</v>
      </c>
      <c r="V39">
        <f t="shared" si="13"/>
        <v>0</v>
      </c>
      <c r="W39">
        <f t="shared" si="14"/>
        <v>0</v>
      </c>
      <c r="X39" t="str">
        <f t="shared" si="15"/>
        <v/>
      </c>
    </row>
    <row r="40" spans="1:24" ht="16">
      <c r="A40" s="8">
        <v>73</v>
      </c>
      <c r="B40" s="1" t="s">
        <v>21</v>
      </c>
      <c r="C40">
        <f t="shared" si="18"/>
        <v>0</v>
      </c>
      <c r="D40">
        <f t="shared" si="18"/>
        <v>1</v>
      </c>
      <c r="E40">
        <f t="shared" si="18"/>
        <v>0</v>
      </c>
      <c r="F40">
        <f t="shared" si="18"/>
        <v>0</v>
      </c>
      <c r="G40">
        <f t="shared" si="18"/>
        <v>0</v>
      </c>
      <c r="H40">
        <f t="shared" si="18"/>
        <v>0</v>
      </c>
      <c r="I40" s="36" t="s">
        <v>69</v>
      </c>
      <c r="J40">
        <f t="shared" si="1"/>
        <v>1</v>
      </c>
      <c r="K40">
        <f t="shared" si="2"/>
        <v>0</v>
      </c>
      <c r="L40" s="21">
        <f t="shared" si="3"/>
        <v>0</v>
      </c>
      <c r="M40">
        <f t="shared" si="4"/>
        <v>0</v>
      </c>
      <c r="N40">
        <f t="shared" si="5"/>
        <v>1</v>
      </c>
      <c r="O40">
        <f t="shared" si="6"/>
        <v>0</v>
      </c>
      <c r="P40">
        <f t="shared" si="7"/>
        <v>0</v>
      </c>
      <c r="Q40">
        <f t="shared" si="8"/>
        <v>0</v>
      </c>
      <c r="R40">
        <f t="shared" si="9"/>
        <v>0</v>
      </c>
      <c r="S40">
        <f t="shared" si="10"/>
        <v>0</v>
      </c>
      <c r="T40">
        <f t="shared" si="11"/>
        <v>0</v>
      </c>
      <c r="U40">
        <f t="shared" si="12"/>
        <v>0</v>
      </c>
      <c r="V40">
        <f t="shared" si="13"/>
        <v>0</v>
      </c>
      <c r="W40">
        <f t="shared" si="14"/>
        <v>0</v>
      </c>
      <c r="X40" t="str">
        <f t="shared" si="15"/>
        <v/>
      </c>
    </row>
    <row r="41" spans="1:24" ht="16">
      <c r="A41" s="8">
        <v>75</v>
      </c>
      <c r="B41" s="1" t="s">
        <v>21</v>
      </c>
      <c r="C41">
        <f t="shared" si="18"/>
        <v>0</v>
      </c>
      <c r="D41">
        <f t="shared" si="18"/>
        <v>1</v>
      </c>
      <c r="E41">
        <f t="shared" si="18"/>
        <v>0</v>
      </c>
      <c r="F41">
        <f t="shared" si="18"/>
        <v>0</v>
      </c>
      <c r="G41">
        <f t="shared" si="18"/>
        <v>0</v>
      </c>
      <c r="H41">
        <f t="shared" si="18"/>
        <v>0</v>
      </c>
      <c r="I41" s="36" t="s">
        <v>24</v>
      </c>
      <c r="J41">
        <f t="shared" si="1"/>
        <v>0</v>
      </c>
      <c r="K41">
        <f t="shared" si="2"/>
        <v>1</v>
      </c>
      <c r="L41" s="21">
        <f t="shared" si="3"/>
        <v>0</v>
      </c>
      <c r="M41">
        <f t="shared" si="4"/>
        <v>0</v>
      </c>
      <c r="N41">
        <f t="shared" si="5"/>
        <v>0</v>
      </c>
      <c r="O41">
        <f t="shared" si="6"/>
        <v>1</v>
      </c>
      <c r="P41">
        <f t="shared" si="7"/>
        <v>0</v>
      </c>
      <c r="Q41">
        <f t="shared" si="8"/>
        <v>0</v>
      </c>
      <c r="R41">
        <f t="shared" si="9"/>
        <v>0</v>
      </c>
      <c r="S41">
        <f t="shared" si="10"/>
        <v>0</v>
      </c>
      <c r="T41">
        <f t="shared" si="11"/>
        <v>0</v>
      </c>
      <c r="U41">
        <f t="shared" si="12"/>
        <v>0</v>
      </c>
      <c r="V41">
        <f t="shared" si="13"/>
        <v>0</v>
      </c>
      <c r="W41">
        <f t="shared" si="14"/>
        <v>0</v>
      </c>
      <c r="X41" t="str">
        <f t="shared" si="15"/>
        <v/>
      </c>
    </row>
    <row r="42" spans="1:24" ht="16">
      <c r="A42" s="8">
        <v>76</v>
      </c>
      <c r="B42" s="1" t="s">
        <v>21</v>
      </c>
      <c r="C42">
        <f t="shared" si="18"/>
        <v>0</v>
      </c>
      <c r="D42">
        <f t="shared" si="18"/>
        <v>1</v>
      </c>
      <c r="E42">
        <f t="shared" si="18"/>
        <v>0</v>
      </c>
      <c r="F42">
        <f t="shared" si="18"/>
        <v>0</v>
      </c>
      <c r="G42">
        <f t="shared" si="18"/>
        <v>0</v>
      </c>
      <c r="H42">
        <f t="shared" si="18"/>
        <v>0</v>
      </c>
      <c r="I42" s="36" t="s">
        <v>24</v>
      </c>
      <c r="J42">
        <f t="shared" si="1"/>
        <v>0</v>
      </c>
      <c r="K42">
        <f t="shared" si="2"/>
        <v>1</v>
      </c>
      <c r="L42" s="21">
        <f t="shared" si="3"/>
        <v>0</v>
      </c>
      <c r="M42">
        <f t="shared" si="4"/>
        <v>0</v>
      </c>
      <c r="N42">
        <f t="shared" si="5"/>
        <v>0</v>
      </c>
      <c r="O42">
        <f t="shared" si="6"/>
        <v>1</v>
      </c>
      <c r="P42">
        <f t="shared" si="7"/>
        <v>0</v>
      </c>
      <c r="Q42">
        <f t="shared" si="8"/>
        <v>0</v>
      </c>
      <c r="R42">
        <f t="shared" si="9"/>
        <v>0</v>
      </c>
      <c r="S42">
        <f t="shared" si="10"/>
        <v>0</v>
      </c>
      <c r="T42">
        <f t="shared" si="11"/>
        <v>0</v>
      </c>
      <c r="U42">
        <f t="shared" si="12"/>
        <v>0</v>
      </c>
      <c r="V42">
        <f t="shared" si="13"/>
        <v>0</v>
      </c>
      <c r="W42">
        <f t="shared" si="14"/>
        <v>0</v>
      </c>
      <c r="X42" t="str">
        <f t="shared" si="15"/>
        <v/>
      </c>
    </row>
    <row r="43" spans="1:24" ht="16">
      <c r="A43" s="8">
        <v>84</v>
      </c>
      <c r="B43" s="1" t="s">
        <v>21</v>
      </c>
      <c r="C43">
        <f t="shared" ref="C43:H52" si="19">IF($B43=C$2,1,0)</f>
        <v>0</v>
      </c>
      <c r="D43">
        <f t="shared" si="19"/>
        <v>1</v>
      </c>
      <c r="E43">
        <f t="shared" si="19"/>
        <v>0</v>
      </c>
      <c r="F43">
        <f t="shared" si="19"/>
        <v>0</v>
      </c>
      <c r="G43">
        <f t="shared" si="19"/>
        <v>0</v>
      </c>
      <c r="H43">
        <f t="shared" si="19"/>
        <v>0</v>
      </c>
      <c r="I43" s="36" t="s">
        <v>24</v>
      </c>
      <c r="J43">
        <f t="shared" si="1"/>
        <v>0</v>
      </c>
      <c r="K43">
        <f t="shared" si="2"/>
        <v>1</v>
      </c>
      <c r="L43" s="21">
        <f t="shared" si="3"/>
        <v>0</v>
      </c>
      <c r="M43">
        <f t="shared" si="4"/>
        <v>0</v>
      </c>
      <c r="N43">
        <f t="shared" si="5"/>
        <v>0</v>
      </c>
      <c r="O43">
        <f t="shared" si="6"/>
        <v>1</v>
      </c>
      <c r="P43">
        <f t="shared" si="7"/>
        <v>0</v>
      </c>
      <c r="Q43">
        <f t="shared" si="8"/>
        <v>0</v>
      </c>
      <c r="R43">
        <f t="shared" si="9"/>
        <v>0</v>
      </c>
      <c r="S43">
        <f t="shared" si="10"/>
        <v>0</v>
      </c>
      <c r="T43">
        <f t="shared" si="11"/>
        <v>0</v>
      </c>
      <c r="U43">
        <f t="shared" si="12"/>
        <v>0</v>
      </c>
      <c r="V43">
        <f t="shared" si="13"/>
        <v>0</v>
      </c>
      <c r="W43">
        <f t="shared" si="14"/>
        <v>0</v>
      </c>
      <c r="X43" t="str">
        <f t="shared" si="15"/>
        <v/>
      </c>
    </row>
    <row r="44" spans="1:24" ht="16">
      <c r="A44" s="8">
        <v>85</v>
      </c>
      <c r="B44" s="1" t="s">
        <v>21</v>
      </c>
      <c r="C44">
        <f t="shared" si="19"/>
        <v>0</v>
      </c>
      <c r="D44">
        <f t="shared" si="19"/>
        <v>1</v>
      </c>
      <c r="E44">
        <f t="shared" si="19"/>
        <v>0</v>
      </c>
      <c r="F44">
        <f t="shared" si="19"/>
        <v>0</v>
      </c>
      <c r="G44">
        <f t="shared" si="19"/>
        <v>0</v>
      </c>
      <c r="H44">
        <f t="shared" si="19"/>
        <v>0</v>
      </c>
      <c r="I44" s="36" t="s">
        <v>108</v>
      </c>
      <c r="J44">
        <f t="shared" si="1"/>
        <v>1</v>
      </c>
      <c r="K44">
        <f t="shared" si="2"/>
        <v>0</v>
      </c>
      <c r="L44" s="21">
        <f t="shared" si="3"/>
        <v>0</v>
      </c>
      <c r="M44">
        <f t="shared" si="4"/>
        <v>0</v>
      </c>
      <c r="N44">
        <f t="shared" si="5"/>
        <v>1</v>
      </c>
      <c r="O44">
        <f t="shared" si="6"/>
        <v>0</v>
      </c>
      <c r="P44">
        <f t="shared" si="7"/>
        <v>0</v>
      </c>
      <c r="Q44">
        <f t="shared" si="8"/>
        <v>0</v>
      </c>
      <c r="R44">
        <f t="shared" si="9"/>
        <v>0</v>
      </c>
      <c r="S44">
        <f t="shared" si="10"/>
        <v>0</v>
      </c>
      <c r="T44">
        <f t="shared" si="11"/>
        <v>0</v>
      </c>
      <c r="U44">
        <f t="shared" si="12"/>
        <v>0</v>
      </c>
      <c r="V44">
        <f t="shared" si="13"/>
        <v>0</v>
      </c>
      <c r="W44">
        <f t="shared" si="14"/>
        <v>0</v>
      </c>
      <c r="X44" t="str">
        <f t="shared" si="15"/>
        <v/>
      </c>
    </row>
    <row r="45" spans="1:24" ht="16">
      <c r="A45" s="8">
        <v>86</v>
      </c>
      <c r="B45" s="1" t="s">
        <v>21</v>
      </c>
      <c r="C45">
        <f t="shared" si="19"/>
        <v>0</v>
      </c>
      <c r="D45">
        <f t="shared" si="19"/>
        <v>1</v>
      </c>
      <c r="E45">
        <f t="shared" si="19"/>
        <v>0</v>
      </c>
      <c r="F45">
        <f t="shared" si="19"/>
        <v>0</v>
      </c>
      <c r="G45">
        <f t="shared" si="19"/>
        <v>0</v>
      </c>
      <c r="H45">
        <f t="shared" si="19"/>
        <v>0</v>
      </c>
      <c r="I45" s="36" t="s">
        <v>24</v>
      </c>
      <c r="J45">
        <f t="shared" si="1"/>
        <v>0</v>
      </c>
      <c r="K45">
        <f t="shared" si="2"/>
        <v>1</v>
      </c>
      <c r="L45" s="21">
        <f t="shared" si="3"/>
        <v>0</v>
      </c>
      <c r="M45">
        <f t="shared" si="4"/>
        <v>0</v>
      </c>
      <c r="N45">
        <f t="shared" si="5"/>
        <v>0</v>
      </c>
      <c r="O45">
        <f t="shared" si="6"/>
        <v>1</v>
      </c>
      <c r="P45">
        <f t="shared" si="7"/>
        <v>0</v>
      </c>
      <c r="Q45">
        <f t="shared" si="8"/>
        <v>0</v>
      </c>
      <c r="R45">
        <f t="shared" si="9"/>
        <v>0</v>
      </c>
      <c r="S45">
        <f t="shared" si="10"/>
        <v>0</v>
      </c>
      <c r="T45">
        <f t="shared" si="11"/>
        <v>0</v>
      </c>
      <c r="U45">
        <f t="shared" si="12"/>
        <v>0</v>
      </c>
      <c r="V45">
        <f t="shared" si="13"/>
        <v>0</v>
      </c>
      <c r="W45">
        <f t="shared" si="14"/>
        <v>0</v>
      </c>
      <c r="X45" t="str">
        <f t="shared" si="15"/>
        <v/>
      </c>
    </row>
    <row r="46" spans="1:24" ht="16">
      <c r="A46" s="8">
        <v>89</v>
      </c>
      <c r="B46" s="1" t="s">
        <v>21</v>
      </c>
      <c r="C46">
        <f t="shared" si="19"/>
        <v>0</v>
      </c>
      <c r="D46">
        <f t="shared" si="19"/>
        <v>1</v>
      </c>
      <c r="E46">
        <f t="shared" si="19"/>
        <v>0</v>
      </c>
      <c r="F46">
        <f t="shared" si="19"/>
        <v>0</v>
      </c>
      <c r="G46">
        <f t="shared" si="19"/>
        <v>0</v>
      </c>
      <c r="H46">
        <f t="shared" si="19"/>
        <v>0</v>
      </c>
      <c r="I46" s="36" t="s">
        <v>108</v>
      </c>
      <c r="J46">
        <f t="shared" si="1"/>
        <v>1</v>
      </c>
      <c r="K46">
        <f t="shared" si="2"/>
        <v>0</v>
      </c>
      <c r="L46" s="21">
        <f t="shared" si="3"/>
        <v>0</v>
      </c>
      <c r="M46">
        <f t="shared" si="4"/>
        <v>0</v>
      </c>
      <c r="N46">
        <f t="shared" si="5"/>
        <v>1</v>
      </c>
      <c r="O46">
        <f t="shared" si="6"/>
        <v>0</v>
      </c>
      <c r="P46">
        <f t="shared" si="7"/>
        <v>0</v>
      </c>
      <c r="Q46">
        <f t="shared" si="8"/>
        <v>0</v>
      </c>
      <c r="R46">
        <f t="shared" si="9"/>
        <v>0</v>
      </c>
      <c r="S46">
        <f t="shared" si="10"/>
        <v>0</v>
      </c>
      <c r="T46">
        <f t="shared" si="11"/>
        <v>0</v>
      </c>
      <c r="U46">
        <f t="shared" si="12"/>
        <v>0</v>
      </c>
      <c r="V46">
        <f t="shared" si="13"/>
        <v>0</v>
      </c>
      <c r="W46">
        <f t="shared" si="14"/>
        <v>0</v>
      </c>
      <c r="X46" t="str">
        <f t="shared" si="15"/>
        <v/>
      </c>
    </row>
    <row r="47" spans="1:24" ht="16">
      <c r="A47" s="8">
        <v>94</v>
      </c>
      <c r="B47" s="1" t="s">
        <v>21</v>
      </c>
      <c r="C47">
        <f t="shared" si="19"/>
        <v>0</v>
      </c>
      <c r="D47">
        <f t="shared" si="19"/>
        <v>1</v>
      </c>
      <c r="E47">
        <f t="shared" si="19"/>
        <v>0</v>
      </c>
      <c r="F47">
        <f t="shared" si="19"/>
        <v>0</v>
      </c>
      <c r="G47">
        <f t="shared" si="19"/>
        <v>0</v>
      </c>
      <c r="H47">
        <f t="shared" si="19"/>
        <v>0</v>
      </c>
      <c r="I47" s="36" t="s">
        <v>24</v>
      </c>
      <c r="J47">
        <f t="shared" si="1"/>
        <v>0</v>
      </c>
      <c r="K47">
        <f t="shared" si="2"/>
        <v>1</v>
      </c>
      <c r="L47" s="21">
        <f t="shared" si="3"/>
        <v>0</v>
      </c>
      <c r="M47">
        <f t="shared" si="4"/>
        <v>0</v>
      </c>
      <c r="N47">
        <f t="shared" si="5"/>
        <v>0</v>
      </c>
      <c r="O47">
        <f t="shared" si="6"/>
        <v>1</v>
      </c>
      <c r="P47">
        <f t="shared" si="7"/>
        <v>0</v>
      </c>
      <c r="Q47">
        <f t="shared" si="8"/>
        <v>0</v>
      </c>
      <c r="R47">
        <f t="shared" si="9"/>
        <v>0</v>
      </c>
      <c r="S47">
        <f t="shared" si="10"/>
        <v>0</v>
      </c>
      <c r="T47">
        <f t="shared" si="11"/>
        <v>0</v>
      </c>
      <c r="U47">
        <f t="shared" si="12"/>
        <v>0</v>
      </c>
      <c r="V47">
        <f t="shared" si="13"/>
        <v>0</v>
      </c>
      <c r="W47">
        <f t="shared" si="14"/>
        <v>0</v>
      </c>
      <c r="X47" t="str">
        <f t="shared" si="15"/>
        <v/>
      </c>
    </row>
    <row r="48" spans="1:24" ht="16">
      <c r="A48" s="8">
        <v>95</v>
      </c>
      <c r="B48" s="1" t="s">
        <v>21</v>
      </c>
      <c r="C48">
        <f t="shared" si="19"/>
        <v>0</v>
      </c>
      <c r="D48">
        <f t="shared" si="19"/>
        <v>1</v>
      </c>
      <c r="E48">
        <f t="shared" si="19"/>
        <v>0</v>
      </c>
      <c r="F48">
        <f t="shared" si="19"/>
        <v>0</v>
      </c>
      <c r="G48">
        <f t="shared" si="19"/>
        <v>0</v>
      </c>
      <c r="H48">
        <f t="shared" si="19"/>
        <v>0</v>
      </c>
      <c r="I48" s="36" t="s">
        <v>43</v>
      </c>
      <c r="J48">
        <f t="shared" si="1"/>
        <v>1</v>
      </c>
      <c r="K48">
        <f t="shared" si="2"/>
        <v>0</v>
      </c>
      <c r="L48" s="21">
        <f t="shared" si="3"/>
        <v>0</v>
      </c>
      <c r="M48">
        <f t="shared" si="4"/>
        <v>0</v>
      </c>
      <c r="N48">
        <f t="shared" si="5"/>
        <v>1</v>
      </c>
      <c r="O48">
        <f t="shared" si="6"/>
        <v>0</v>
      </c>
      <c r="P48">
        <f t="shared" si="7"/>
        <v>0</v>
      </c>
      <c r="Q48">
        <f t="shared" si="8"/>
        <v>0</v>
      </c>
      <c r="R48">
        <f t="shared" si="9"/>
        <v>0</v>
      </c>
      <c r="S48">
        <f t="shared" si="10"/>
        <v>0</v>
      </c>
      <c r="T48">
        <f t="shared" si="11"/>
        <v>0</v>
      </c>
      <c r="U48">
        <f t="shared" si="12"/>
        <v>0</v>
      </c>
      <c r="V48">
        <f t="shared" si="13"/>
        <v>0</v>
      </c>
      <c r="W48">
        <f t="shared" si="14"/>
        <v>0</v>
      </c>
      <c r="X48" t="str">
        <f t="shared" si="15"/>
        <v/>
      </c>
    </row>
    <row r="49" spans="1:24" ht="16">
      <c r="A49" s="8">
        <v>99</v>
      </c>
      <c r="B49" s="1" t="s">
        <v>21</v>
      </c>
      <c r="C49">
        <f t="shared" si="19"/>
        <v>0</v>
      </c>
      <c r="D49">
        <f t="shared" si="19"/>
        <v>1</v>
      </c>
      <c r="E49">
        <f t="shared" si="19"/>
        <v>0</v>
      </c>
      <c r="F49">
        <f t="shared" si="19"/>
        <v>0</v>
      </c>
      <c r="G49">
        <f t="shared" si="19"/>
        <v>0</v>
      </c>
      <c r="H49">
        <f t="shared" si="19"/>
        <v>0</v>
      </c>
      <c r="I49" s="36" t="s">
        <v>43</v>
      </c>
      <c r="J49">
        <f t="shared" si="1"/>
        <v>1</v>
      </c>
      <c r="K49">
        <f t="shared" si="2"/>
        <v>0</v>
      </c>
      <c r="L49" s="21">
        <f t="shared" si="3"/>
        <v>0</v>
      </c>
      <c r="M49">
        <f t="shared" si="4"/>
        <v>0</v>
      </c>
      <c r="N49">
        <f t="shared" si="5"/>
        <v>1</v>
      </c>
      <c r="O49">
        <f t="shared" si="6"/>
        <v>0</v>
      </c>
      <c r="P49">
        <f t="shared" si="7"/>
        <v>0</v>
      </c>
      <c r="Q49">
        <f t="shared" si="8"/>
        <v>0</v>
      </c>
      <c r="R49">
        <f t="shared" si="9"/>
        <v>0</v>
      </c>
      <c r="S49">
        <f t="shared" si="10"/>
        <v>0</v>
      </c>
      <c r="T49">
        <f t="shared" si="11"/>
        <v>0</v>
      </c>
      <c r="U49">
        <f t="shared" si="12"/>
        <v>0</v>
      </c>
      <c r="V49">
        <f t="shared" si="13"/>
        <v>0</v>
      </c>
      <c r="W49">
        <f t="shared" si="14"/>
        <v>0</v>
      </c>
      <c r="X49" t="str">
        <f t="shared" si="15"/>
        <v/>
      </c>
    </row>
    <row r="50" spans="1:24" ht="16">
      <c r="A50" s="8">
        <v>101</v>
      </c>
      <c r="B50" s="1" t="s">
        <v>21</v>
      </c>
      <c r="C50">
        <f t="shared" si="19"/>
        <v>0</v>
      </c>
      <c r="D50">
        <f t="shared" si="19"/>
        <v>1</v>
      </c>
      <c r="E50">
        <f t="shared" si="19"/>
        <v>0</v>
      </c>
      <c r="F50">
        <f t="shared" si="19"/>
        <v>0</v>
      </c>
      <c r="G50">
        <f t="shared" si="19"/>
        <v>0</v>
      </c>
      <c r="H50">
        <f t="shared" si="19"/>
        <v>0</v>
      </c>
      <c r="I50" s="36" t="s">
        <v>69</v>
      </c>
      <c r="J50">
        <f t="shared" si="1"/>
        <v>1</v>
      </c>
      <c r="K50">
        <f t="shared" si="2"/>
        <v>0</v>
      </c>
      <c r="L50" s="21">
        <f t="shared" si="3"/>
        <v>0</v>
      </c>
      <c r="M50">
        <f t="shared" si="4"/>
        <v>0</v>
      </c>
      <c r="N50">
        <f t="shared" si="5"/>
        <v>1</v>
      </c>
      <c r="O50">
        <f t="shared" si="6"/>
        <v>0</v>
      </c>
      <c r="P50">
        <f t="shared" si="7"/>
        <v>0</v>
      </c>
      <c r="Q50">
        <f t="shared" si="8"/>
        <v>0</v>
      </c>
      <c r="R50">
        <f t="shared" si="9"/>
        <v>0</v>
      </c>
      <c r="S50">
        <f t="shared" si="10"/>
        <v>0</v>
      </c>
      <c r="T50">
        <f t="shared" si="11"/>
        <v>0</v>
      </c>
      <c r="U50">
        <f t="shared" si="12"/>
        <v>0</v>
      </c>
      <c r="V50">
        <f t="shared" si="13"/>
        <v>0</v>
      </c>
      <c r="W50">
        <f t="shared" si="14"/>
        <v>0</v>
      </c>
      <c r="X50" t="str">
        <f t="shared" si="15"/>
        <v/>
      </c>
    </row>
    <row r="51" spans="1:24" ht="16">
      <c r="A51" s="8">
        <v>104</v>
      </c>
      <c r="B51" s="1" t="s">
        <v>21</v>
      </c>
      <c r="C51">
        <f t="shared" si="19"/>
        <v>0</v>
      </c>
      <c r="D51">
        <f t="shared" si="19"/>
        <v>1</v>
      </c>
      <c r="E51">
        <f t="shared" si="19"/>
        <v>0</v>
      </c>
      <c r="F51">
        <f t="shared" si="19"/>
        <v>0</v>
      </c>
      <c r="G51">
        <f t="shared" si="19"/>
        <v>0</v>
      </c>
      <c r="H51">
        <f t="shared" si="19"/>
        <v>0</v>
      </c>
      <c r="I51" s="36" t="s">
        <v>24</v>
      </c>
      <c r="J51">
        <f t="shared" si="1"/>
        <v>0</v>
      </c>
      <c r="K51">
        <f t="shared" si="2"/>
        <v>1</v>
      </c>
      <c r="L51" s="21">
        <f t="shared" si="3"/>
        <v>0</v>
      </c>
      <c r="M51">
        <f t="shared" si="4"/>
        <v>0</v>
      </c>
      <c r="N51">
        <f t="shared" si="5"/>
        <v>0</v>
      </c>
      <c r="O51">
        <f t="shared" si="6"/>
        <v>1</v>
      </c>
      <c r="P51">
        <f t="shared" si="7"/>
        <v>0</v>
      </c>
      <c r="Q51">
        <f t="shared" si="8"/>
        <v>0</v>
      </c>
      <c r="R51">
        <f t="shared" si="9"/>
        <v>0</v>
      </c>
      <c r="S51">
        <f t="shared" si="10"/>
        <v>0</v>
      </c>
      <c r="T51">
        <f t="shared" si="11"/>
        <v>0</v>
      </c>
      <c r="U51">
        <f t="shared" si="12"/>
        <v>0</v>
      </c>
      <c r="V51">
        <f t="shared" si="13"/>
        <v>0</v>
      </c>
      <c r="W51">
        <f t="shared" si="14"/>
        <v>0</v>
      </c>
      <c r="X51" t="str">
        <f t="shared" si="15"/>
        <v/>
      </c>
    </row>
    <row r="52" spans="1:24" ht="16">
      <c r="A52" s="8">
        <v>111</v>
      </c>
      <c r="B52" s="1" t="s">
        <v>21</v>
      </c>
      <c r="C52">
        <f t="shared" si="19"/>
        <v>0</v>
      </c>
      <c r="D52">
        <f t="shared" si="19"/>
        <v>1</v>
      </c>
      <c r="E52">
        <f t="shared" si="19"/>
        <v>0</v>
      </c>
      <c r="F52">
        <f t="shared" si="19"/>
        <v>0</v>
      </c>
      <c r="G52">
        <f t="shared" si="19"/>
        <v>0</v>
      </c>
      <c r="H52">
        <f t="shared" si="19"/>
        <v>0</v>
      </c>
      <c r="I52" s="36" t="s">
        <v>43</v>
      </c>
      <c r="J52">
        <f t="shared" si="1"/>
        <v>1</v>
      </c>
      <c r="K52">
        <f t="shared" si="2"/>
        <v>0</v>
      </c>
      <c r="L52" s="21">
        <f t="shared" si="3"/>
        <v>0</v>
      </c>
      <c r="M52">
        <f t="shared" si="4"/>
        <v>0</v>
      </c>
      <c r="N52">
        <f t="shared" si="5"/>
        <v>1</v>
      </c>
      <c r="O52">
        <f t="shared" si="6"/>
        <v>0</v>
      </c>
      <c r="P52">
        <f t="shared" si="7"/>
        <v>0</v>
      </c>
      <c r="Q52">
        <f t="shared" si="8"/>
        <v>0</v>
      </c>
      <c r="R52">
        <f t="shared" si="9"/>
        <v>0</v>
      </c>
      <c r="S52">
        <f t="shared" si="10"/>
        <v>0</v>
      </c>
      <c r="T52">
        <f t="shared" si="11"/>
        <v>0</v>
      </c>
      <c r="U52">
        <f t="shared" si="12"/>
        <v>0</v>
      </c>
      <c r="V52">
        <f t="shared" si="13"/>
        <v>0</v>
      </c>
      <c r="W52">
        <f t="shared" si="14"/>
        <v>0</v>
      </c>
      <c r="X52" t="str">
        <f t="shared" si="15"/>
        <v/>
      </c>
    </row>
    <row r="53" spans="1:24" ht="16">
      <c r="A53" s="8">
        <v>112</v>
      </c>
      <c r="B53" s="1" t="s">
        <v>21</v>
      </c>
      <c r="C53">
        <f t="shared" ref="C53:H62" si="20">IF($B53=C$2,1,0)</f>
        <v>0</v>
      </c>
      <c r="D53">
        <f t="shared" si="20"/>
        <v>1</v>
      </c>
      <c r="E53">
        <f t="shared" si="20"/>
        <v>0</v>
      </c>
      <c r="F53">
        <f t="shared" si="20"/>
        <v>0</v>
      </c>
      <c r="G53">
        <f t="shared" si="20"/>
        <v>0</v>
      </c>
      <c r="H53">
        <f t="shared" si="20"/>
        <v>0</v>
      </c>
      <c r="I53" s="36" t="s">
        <v>108</v>
      </c>
      <c r="J53">
        <f t="shared" si="1"/>
        <v>1</v>
      </c>
      <c r="K53">
        <f t="shared" si="2"/>
        <v>0</v>
      </c>
      <c r="L53" s="21">
        <f t="shared" si="3"/>
        <v>0</v>
      </c>
      <c r="M53">
        <f t="shared" si="4"/>
        <v>0</v>
      </c>
      <c r="N53">
        <f t="shared" si="5"/>
        <v>1</v>
      </c>
      <c r="O53">
        <f t="shared" si="6"/>
        <v>0</v>
      </c>
      <c r="P53">
        <f t="shared" si="7"/>
        <v>0</v>
      </c>
      <c r="Q53">
        <f t="shared" si="8"/>
        <v>0</v>
      </c>
      <c r="R53">
        <f t="shared" si="9"/>
        <v>0</v>
      </c>
      <c r="S53">
        <f t="shared" si="10"/>
        <v>0</v>
      </c>
      <c r="T53">
        <f t="shared" si="11"/>
        <v>0</v>
      </c>
      <c r="U53">
        <f t="shared" si="12"/>
        <v>0</v>
      </c>
      <c r="V53">
        <f t="shared" si="13"/>
        <v>0</v>
      </c>
      <c r="W53">
        <f t="shared" si="14"/>
        <v>0</v>
      </c>
      <c r="X53" t="str">
        <f t="shared" si="15"/>
        <v/>
      </c>
    </row>
    <row r="54" spans="1:24" ht="16">
      <c r="A54" s="8">
        <v>118</v>
      </c>
      <c r="B54" s="1" t="s">
        <v>21</v>
      </c>
      <c r="C54">
        <f t="shared" si="20"/>
        <v>0</v>
      </c>
      <c r="D54">
        <f t="shared" si="20"/>
        <v>1</v>
      </c>
      <c r="E54">
        <f t="shared" si="20"/>
        <v>0</v>
      </c>
      <c r="F54">
        <f t="shared" si="20"/>
        <v>0</v>
      </c>
      <c r="G54">
        <f t="shared" si="20"/>
        <v>0</v>
      </c>
      <c r="H54">
        <f t="shared" si="20"/>
        <v>0</v>
      </c>
      <c r="I54" s="36" t="s">
        <v>108</v>
      </c>
      <c r="J54">
        <f t="shared" si="1"/>
        <v>1</v>
      </c>
      <c r="K54">
        <f t="shared" si="2"/>
        <v>0</v>
      </c>
      <c r="L54" s="21">
        <f t="shared" si="3"/>
        <v>0</v>
      </c>
      <c r="M54">
        <f t="shared" si="4"/>
        <v>0</v>
      </c>
      <c r="N54">
        <f t="shared" si="5"/>
        <v>1</v>
      </c>
      <c r="O54">
        <f t="shared" si="6"/>
        <v>0</v>
      </c>
      <c r="P54">
        <f t="shared" si="7"/>
        <v>0</v>
      </c>
      <c r="Q54">
        <f t="shared" si="8"/>
        <v>0</v>
      </c>
      <c r="R54">
        <f t="shared" si="9"/>
        <v>0</v>
      </c>
      <c r="S54">
        <f t="shared" si="10"/>
        <v>0</v>
      </c>
      <c r="T54">
        <f t="shared" si="11"/>
        <v>0</v>
      </c>
      <c r="U54">
        <f t="shared" si="12"/>
        <v>0</v>
      </c>
      <c r="V54">
        <f t="shared" si="13"/>
        <v>0</v>
      </c>
      <c r="W54">
        <f t="shared" si="14"/>
        <v>0</v>
      </c>
      <c r="X54" t="str">
        <f t="shared" si="15"/>
        <v/>
      </c>
    </row>
    <row r="55" spans="1:24" ht="16">
      <c r="A55" s="8">
        <v>120</v>
      </c>
      <c r="B55" s="1" t="s">
        <v>21</v>
      </c>
      <c r="C55">
        <f t="shared" si="20"/>
        <v>0</v>
      </c>
      <c r="D55">
        <f t="shared" si="20"/>
        <v>1</v>
      </c>
      <c r="E55">
        <f t="shared" si="20"/>
        <v>0</v>
      </c>
      <c r="F55">
        <f t="shared" si="20"/>
        <v>0</v>
      </c>
      <c r="G55">
        <f t="shared" si="20"/>
        <v>0</v>
      </c>
      <c r="H55">
        <f t="shared" si="20"/>
        <v>0</v>
      </c>
      <c r="I55" s="36" t="s">
        <v>24</v>
      </c>
      <c r="J55">
        <f t="shared" si="1"/>
        <v>0</v>
      </c>
      <c r="K55">
        <f t="shared" si="2"/>
        <v>1</v>
      </c>
      <c r="L55" s="21">
        <f t="shared" si="3"/>
        <v>0</v>
      </c>
      <c r="M55">
        <f t="shared" si="4"/>
        <v>0</v>
      </c>
      <c r="N55">
        <f t="shared" si="5"/>
        <v>0</v>
      </c>
      <c r="O55">
        <f t="shared" si="6"/>
        <v>1</v>
      </c>
      <c r="P55">
        <f t="shared" si="7"/>
        <v>0</v>
      </c>
      <c r="Q55">
        <f t="shared" si="8"/>
        <v>0</v>
      </c>
      <c r="R55">
        <f t="shared" si="9"/>
        <v>0</v>
      </c>
      <c r="S55">
        <f t="shared" si="10"/>
        <v>0</v>
      </c>
      <c r="T55">
        <f t="shared" si="11"/>
        <v>0</v>
      </c>
      <c r="U55">
        <f t="shared" si="12"/>
        <v>0</v>
      </c>
      <c r="V55">
        <f t="shared" si="13"/>
        <v>0</v>
      </c>
      <c r="W55">
        <f t="shared" si="14"/>
        <v>0</v>
      </c>
      <c r="X55" t="str">
        <f t="shared" si="15"/>
        <v/>
      </c>
    </row>
    <row r="56" spans="1:24" ht="16">
      <c r="A56" s="8">
        <v>121</v>
      </c>
      <c r="B56" s="1" t="s">
        <v>21</v>
      </c>
      <c r="C56">
        <f t="shared" si="20"/>
        <v>0</v>
      </c>
      <c r="D56">
        <f t="shared" si="20"/>
        <v>1</v>
      </c>
      <c r="E56">
        <f t="shared" si="20"/>
        <v>0</v>
      </c>
      <c r="F56">
        <f t="shared" si="20"/>
        <v>0</v>
      </c>
      <c r="G56">
        <f t="shared" si="20"/>
        <v>0</v>
      </c>
      <c r="H56">
        <f t="shared" si="20"/>
        <v>0</v>
      </c>
      <c r="I56" s="36" t="s">
        <v>24</v>
      </c>
      <c r="J56">
        <f t="shared" si="1"/>
        <v>0</v>
      </c>
      <c r="K56">
        <f t="shared" si="2"/>
        <v>1</v>
      </c>
      <c r="L56" s="21">
        <f t="shared" si="3"/>
        <v>0</v>
      </c>
      <c r="M56">
        <f t="shared" si="4"/>
        <v>0</v>
      </c>
      <c r="N56">
        <f t="shared" si="5"/>
        <v>0</v>
      </c>
      <c r="O56">
        <f t="shared" si="6"/>
        <v>1</v>
      </c>
      <c r="P56">
        <f t="shared" si="7"/>
        <v>0</v>
      </c>
      <c r="Q56">
        <f t="shared" si="8"/>
        <v>0</v>
      </c>
      <c r="R56">
        <f t="shared" si="9"/>
        <v>0</v>
      </c>
      <c r="S56">
        <f t="shared" si="10"/>
        <v>0</v>
      </c>
      <c r="T56">
        <f t="shared" si="11"/>
        <v>0</v>
      </c>
      <c r="U56">
        <f t="shared" si="12"/>
        <v>0</v>
      </c>
      <c r="V56">
        <f t="shared" si="13"/>
        <v>0</v>
      </c>
      <c r="W56">
        <f t="shared" si="14"/>
        <v>0</v>
      </c>
      <c r="X56" t="str">
        <f t="shared" si="15"/>
        <v/>
      </c>
    </row>
    <row r="57" spans="1:24" ht="16">
      <c r="A57" s="8">
        <v>128</v>
      </c>
      <c r="B57" s="1" t="s">
        <v>21</v>
      </c>
      <c r="C57">
        <f t="shared" si="20"/>
        <v>0</v>
      </c>
      <c r="D57">
        <f t="shared" si="20"/>
        <v>1</v>
      </c>
      <c r="E57">
        <f t="shared" si="20"/>
        <v>0</v>
      </c>
      <c r="F57">
        <f t="shared" si="20"/>
        <v>0</v>
      </c>
      <c r="G57">
        <f t="shared" si="20"/>
        <v>0</v>
      </c>
      <c r="H57">
        <f t="shared" si="20"/>
        <v>0</v>
      </c>
      <c r="I57" s="36" t="s">
        <v>69</v>
      </c>
      <c r="J57">
        <f t="shared" si="1"/>
        <v>1</v>
      </c>
      <c r="K57">
        <f t="shared" si="2"/>
        <v>0</v>
      </c>
      <c r="L57" s="21">
        <f t="shared" si="3"/>
        <v>0</v>
      </c>
      <c r="M57">
        <f t="shared" si="4"/>
        <v>0</v>
      </c>
      <c r="N57">
        <f t="shared" si="5"/>
        <v>1</v>
      </c>
      <c r="O57">
        <f t="shared" si="6"/>
        <v>0</v>
      </c>
      <c r="P57">
        <f t="shared" si="7"/>
        <v>0</v>
      </c>
      <c r="Q57">
        <f t="shared" si="8"/>
        <v>0</v>
      </c>
      <c r="R57">
        <f t="shared" si="9"/>
        <v>0</v>
      </c>
      <c r="S57">
        <f t="shared" si="10"/>
        <v>0</v>
      </c>
      <c r="T57">
        <f t="shared" si="11"/>
        <v>0</v>
      </c>
      <c r="U57">
        <f t="shared" si="12"/>
        <v>0</v>
      </c>
      <c r="V57">
        <f t="shared" si="13"/>
        <v>0</v>
      </c>
      <c r="W57">
        <f t="shared" si="14"/>
        <v>0</v>
      </c>
      <c r="X57" t="str">
        <f t="shared" si="15"/>
        <v/>
      </c>
    </row>
    <row r="58" spans="1:24" ht="16">
      <c r="A58" s="8">
        <v>131</v>
      </c>
      <c r="B58" s="1" t="s">
        <v>21</v>
      </c>
      <c r="C58">
        <f t="shared" si="20"/>
        <v>0</v>
      </c>
      <c r="D58">
        <f t="shared" si="20"/>
        <v>1</v>
      </c>
      <c r="E58">
        <f t="shared" si="20"/>
        <v>0</v>
      </c>
      <c r="F58">
        <f t="shared" si="20"/>
        <v>0</v>
      </c>
      <c r="G58">
        <f t="shared" si="20"/>
        <v>0</v>
      </c>
      <c r="H58">
        <f t="shared" si="20"/>
        <v>0</v>
      </c>
      <c r="I58" s="36" t="s">
        <v>24</v>
      </c>
      <c r="J58">
        <f t="shared" si="1"/>
        <v>0</v>
      </c>
      <c r="K58">
        <f t="shared" si="2"/>
        <v>1</v>
      </c>
      <c r="L58" s="21">
        <f t="shared" si="3"/>
        <v>0</v>
      </c>
      <c r="M58">
        <f t="shared" si="4"/>
        <v>0</v>
      </c>
      <c r="N58">
        <f t="shared" si="5"/>
        <v>0</v>
      </c>
      <c r="O58">
        <f t="shared" si="6"/>
        <v>1</v>
      </c>
      <c r="P58">
        <f t="shared" si="7"/>
        <v>0</v>
      </c>
      <c r="Q58">
        <f t="shared" si="8"/>
        <v>0</v>
      </c>
      <c r="R58">
        <f t="shared" si="9"/>
        <v>0</v>
      </c>
      <c r="S58">
        <f t="shared" si="10"/>
        <v>0</v>
      </c>
      <c r="T58">
        <f t="shared" si="11"/>
        <v>0</v>
      </c>
      <c r="U58">
        <f t="shared" si="12"/>
        <v>0</v>
      </c>
      <c r="V58">
        <f t="shared" si="13"/>
        <v>0</v>
      </c>
      <c r="W58">
        <f t="shared" si="14"/>
        <v>0</v>
      </c>
      <c r="X58" t="str">
        <f t="shared" si="15"/>
        <v/>
      </c>
    </row>
    <row r="59" spans="1:24" ht="16">
      <c r="A59" s="8">
        <v>132</v>
      </c>
      <c r="B59" s="1" t="s">
        <v>21</v>
      </c>
      <c r="C59">
        <f t="shared" si="20"/>
        <v>0</v>
      </c>
      <c r="D59">
        <f t="shared" si="20"/>
        <v>1</v>
      </c>
      <c r="E59">
        <f t="shared" si="20"/>
        <v>0</v>
      </c>
      <c r="F59">
        <f t="shared" si="20"/>
        <v>0</v>
      </c>
      <c r="G59">
        <f t="shared" si="20"/>
        <v>0</v>
      </c>
      <c r="H59">
        <f t="shared" si="20"/>
        <v>0</v>
      </c>
      <c r="I59" s="36" t="s">
        <v>24</v>
      </c>
      <c r="J59">
        <f t="shared" si="1"/>
        <v>0</v>
      </c>
      <c r="K59">
        <f t="shared" si="2"/>
        <v>1</v>
      </c>
      <c r="L59" s="21">
        <f t="shared" si="3"/>
        <v>0</v>
      </c>
      <c r="M59">
        <f t="shared" si="4"/>
        <v>0</v>
      </c>
      <c r="N59">
        <f t="shared" si="5"/>
        <v>0</v>
      </c>
      <c r="O59">
        <f t="shared" si="6"/>
        <v>1</v>
      </c>
      <c r="P59">
        <f t="shared" si="7"/>
        <v>0</v>
      </c>
      <c r="Q59">
        <f t="shared" si="8"/>
        <v>0</v>
      </c>
      <c r="R59">
        <f t="shared" si="9"/>
        <v>0</v>
      </c>
      <c r="S59">
        <f t="shared" si="10"/>
        <v>0</v>
      </c>
      <c r="T59">
        <f t="shared" si="11"/>
        <v>0</v>
      </c>
      <c r="U59">
        <f t="shared" si="12"/>
        <v>0</v>
      </c>
      <c r="V59">
        <f t="shared" si="13"/>
        <v>0</v>
      </c>
      <c r="W59">
        <f t="shared" si="14"/>
        <v>0</v>
      </c>
      <c r="X59" t="str">
        <f t="shared" si="15"/>
        <v/>
      </c>
    </row>
    <row r="60" spans="1:24" ht="16">
      <c r="A60" s="8">
        <v>136</v>
      </c>
      <c r="B60" s="1" t="s">
        <v>21</v>
      </c>
      <c r="C60">
        <f t="shared" si="20"/>
        <v>0</v>
      </c>
      <c r="D60">
        <f t="shared" si="20"/>
        <v>1</v>
      </c>
      <c r="E60">
        <f t="shared" si="20"/>
        <v>0</v>
      </c>
      <c r="F60">
        <f t="shared" si="20"/>
        <v>0</v>
      </c>
      <c r="G60">
        <f t="shared" si="20"/>
        <v>0</v>
      </c>
      <c r="H60">
        <f t="shared" si="20"/>
        <v>0</v>
      </c>
      <c r="I60" s="36" t="s">
        <v>108</v>
      </c>
      <c r="J60">
        <f t="shared" si="1"/>
        <v>1</v>
      </c>
      <c r="K60">
        <f t="shared" si="2"/>
        <v>0</v>
      </c>
      <c r="L60" s="21">
        <f t="shared" si="3"/>
        <v>0</v>
      </c>
      <c r="M60">
        <f t="shared" si="4"/>
        <v>0</v>
      </c>
      <c r="N60">
        <f t="shared" si="5"/>
        <v>1</v>
      </c>
      <c r="O60">
        <f t="shared" si="6"/>
        <v>0</v>
      </c>
      <c r="P60">
        <f t="shared" si="7"/>
        <v>0</v>
      </c>
      <c r="Q60">
        <f t="shared" si="8"/>
        <v>0</v>
      </c>
      <c r="R60">
        <f t="shared" si="9"/>
        <v>0</v>
      </c>
      <c r="S60">
        <f t="shared" si="10"/>
        <v>0</v>
      </c>
      <c r="T60">
        <f t="shared" si="11"/>
        <v>0</v>
      </c>
      <c r="U60">
        <f t="shared" si="12"/>
        <v>0</v>
      </c>
      <c r="V60">
        <f t="shared" si="13"/>
        <v>0</v>
      </c>
      <c r="W60">
        <f t="shared" si="14"/>
        <v>0</v>
      </c>
      <c r="X60" t="str">
        <f t="shared" si="15"/>
        <v/>
      </c>
    </row>
    <row r="61" spans="1:24" ht="16">
      <c r="A61" s="8">
        <v>143</v>
      </c>
      <c r="B61" s="1" t="s">
        <v>21</v>
      </c>
      <c r="C61">
        <f t="shared" si="20"/>
        <v>0</v>
      </c>
      <c r="D61">
        <f t="shared" si="20"/>
        <v>1</v>
      </c>
      <c r="E61">
        <f t="shared" si="20"/>
        <v>0</v>
      </c>
      <c r="F61">
        <f t="shared" si="20"/>
        <v>0</v>
      </c>
      <c r="G61">
        <f t="shared" si="20"/>
        <v>0</v>
      </c>
      <c r="H61">
        <f t="shared" si="20"/>
        <v>0</v>
      </c>
      <c r="I61" s="36" t="s">
        <v>24</v>
      </c>
      <c r="J61">
        <f t="shared" si="1"/>
        <v>0</v>
      </c>
      <c r="K61">
        <f t="shared" si="2"/>
        <v>1</v>
      </c>
      <c r="L61" s="21">
        <f t="shared" si="3"/>
        <v>0</v>
      </c>
      <c r="M61">
        <f t="shared" si="4"/>
        <v>0</v>
      </c>
      <c r="N61">
        <f t="shared" si="5"/>
        <v>0</v>
      </c>
      <c r="O61">
        <f t="shared" si="6"/>
        <v>1</v>
      </c>
      <c r="P61">
        <f t="shared" si="7"/>
        <v>0</v>
      </c>
      <c r="Q61">
        <f t="shared" si="8"/>
        <v>0</v>
      </c>
      <c r="R61">
        <f t="shared" si="9"/>
        <v>0</v>
      </c>
      <c r="S61">
        <f t="shared" si="10"/>
        <v>0</v>
      </c>
      <c r="T61">
        <f t="shared" si="11"/>
        <v>0</v>
      </c>
      <c r="U61">
        <f t="shared" si="12"/>
        <v>0</v>
      </c>
      <c r="V61">
        <f t="shared" si="13"/>
        <v>0</v>
      </c>
      <c r="W61">
        <f t="shared" si="14"/>
        <v>0</v>
      </c>
      <c r="X61" t="str">
        <f t="shared" si="15"/>
        <v/>
      </c>
    </row>
    <row r="62" spans="1:24" ht="16">
      <c r="A62" s="8">
        <v>144</v>
      </c>
      <c r="B62" s="1" t="s">
        <v>21</v>
      </c>
      <c r="C62">
        <f t="shared" si="20"/>
        <v>0</v>
      </c>
      <c r="D62">
        <f t="shared" si="20"/>
        <v>1</v>
      </c>
      <c r="E62">
        <f t="shared" si="20"/>
        <v>0</v>
      </c>
      <c r="F62">
        <f t="shared" si="20"/>
        <v>0</v>
      </c>
      <c r="G62">
        <f t="shared" si="20"/>
        <v>0</v>
      </c>
      <c r="H62">
        <f t="shared" si="20"/>
        <v>0</v>
      </c>
      <c r="I62" s="36" t="s">
        <v>24</v>
      </c>
      <c r="J62">
        <f t="shared" si="1"/>
        <v>0</v>
      </c>
      <c r="K62">
        <f t="shared" si="2"/>
        <v>1</v>
      </c>
      <c r="L62" s="21">
        <f t="shared" si="3"/>
        <v>0</v>
      </c>
      <c r="M62">
        <f t="shared" si="4"/>
        <v>0</v>
      </c>
      <c r="N62">
        <f t="shared" si="5"/>
        <v>0</v>
      </c>
      <c r="O62">
        <f t="shared" si="6"/>
        <v>1</v>
      </c>
      <c r="P62">
        <f t="shared" si="7"/>
        <v>0</v>
      </c>
      <c r="Q62">
        <f t="shared" si="8"/>
        <v>0</v>
      </c>
      <c r="R62">
        <f t="shared" si="9"/>
        <v>0</v>
      </c>
      <c r="S62">
        <f t="shared" si="10"/>
        <v>0</v>
      </c>
      <c r="T62">
        <f t="shared" si="11"/>
        <v>0</v>
      </c>
      <c r="U62">
        <f t="shared" si="12"/>
        <v>0</v>
      </c>
      <c r="V62">
        <f t="shared" si="13"/>
        <v>0</v>
      </c>
      <c r="W62">
        <f t="shared" si="14"/>
        <v>0</v>
      </c>
      <c r="X62" t="str">
        <f t="shared" si="15"/>
        <v/>
      </c>
    </row>
    <row r="63" spans="1:24" ht="16">
      <c r="A63" s="8">
        <v>146</v>
      </c>
      <c r="B63" s="1" t="s">
        <v>21</v>
      </c>
      <c r="C63">
        <f t="shared" ref="C63:H72" si="21">IF($B63=C$2,1,0)</f>
        <v>0</v>
      </c>
      <c r="D63">
        <f t="shared" si="21"/>
        <v>1</v>
      </c>
      <c r="E63">
        <f t="shared" si="21"/>
        <v>0</v>
      </c>
      <c r="F63">
        <f t="shared" si="21"/>
        <v>0</v>
      </c>
      <c r="G63">
        <f t="shared" si="21"/>
        <v>0</v>
      </c>
      <c r="H63">
        <f t="shared" si="21"/>
        <v>0</v>
      </c>
      <c r="I63" s="36" t="s">
        <v>108</v>
      </c>
      <c r="J63">
        <f t="shared" si="1"/>
        <v>1</v>
      </c>
      <c r="K63">
        <f t="shared" si="2"/>
        <v>0</v>
      </c>
      <c r="L63" s="21">
        <f t="shared" si="3"/>
        <v>0</v>
      </c>
      <c r="M63">
        <f t="shared" si="4"/>
        <v>0</v>
      </c>
      <c r="N63">
        <f t="shared" si="5"/>
        <v>1</v>
      </c>
      <c r="O63">
        <f t="shared" si="6"/>
        <v>0</v>
      </c>
      <c r="P63">
        <f t="shared" si="7"/>
        <v>0</v>
      </c>
      <c r="Q63">
        <f t="shared" si="8"/>
        <v>0</v>
      </c>
      <c r="R63">
        <f t="shared" si="9"/>
        <v>0</v>
      </c>
      <c r="S63">
        <f t="shared" si="10"/>
        <v>0</v>
      </c>
      <c r="T63">
        <f t="shared" si="11"/>
        <v>0</v>
      </c>
      <c r="U63">
        <f t="shared" si="12"/>
        <v>0</v>
      </c>
      <c r="V63">
        <f t="shared" si="13"/>
        <v>0</v>
      </c>
      <c r="W63">
        <f t="shared" si="14"/>
        <v>0</v>
      </c>
      <c r="X63" t="str">
        <f t="shared" si="15"/>
        <v/>
      </c>
    </row>
    <row r="64" spans="1:24" ht="16">
      <c r="A64" s="8">
        <v>148</v>
      </c>
      <c r="B64" s="1" t="s">
        <v>21</v>
      </c>
      <c r="C64">
        <f t="shared" si="21"/>
        <v>0</v>
      </c>
      <c r="D64">
        <f t="shared" si="21"/>
        <v>1</v>
      </c>
      <c r="E64">
        <f t="shared" si="21"/>
        <v>0</v>
      </c>
      <c r="F64">
        <f t="shared" si="21"/>
        <v>0</v>
      </c>
      <c r="G64">
        <f t="shared" si="21"/>
        <v>0</v>
      </c>
      <c r="H64">
        <f t="shared" si="21"/>
        <v>0</v>
      </c>
      <c r="I64" s="36" t="s">
        <v>108</v>
      </c>
      <c r="J64">
        <f t="shared" si="1"/>
        <v>1</v>
      </c>
      <c r="K64">
        <f t="shared" si="2"/>
        <v>0</v>
      </c>
      <c r="L64" s="21">
        <f t="shared" si="3"/>
        <v>0</v>
      </c>
      <c r="M64">
        <f t="shared" si="4"/>
        <v>0</v>
      </c>
      <c r="N64">
        <f t="shared" si="5"/>
        <v>1</v>
      </c>
      <c r="O64">
        <f t="shared" si="6"/>
        <v>0</v>
      </c>
      <c r="P64">
        <f t="shared" si="7"/>
        <v>0</v>
      </c>
      <c r="Q64">
        <f t="shared" si="8"/>
        <v>0</v>
      </c>
      <c r="R64">
        <f t="shared" si="9"/>
        <v>0</v>
      </c>
      <c r="S64">
        <f t="shared" si="10"/>
        <v>0</v>
      </c>
      <c r="T64">
        <f t="shared" si="11"/>
        <v>0</v>
      </c>
      <c r="U64">
        <f t="shared" si="12"/>
        <v>0</v>
      </c>
      <c r="V64">
        <f t="shared" si="13"/>
        <v>0</v>
      </c>
      <c r="W64">
        <f t="shared" si="14"/>
        <v>0</v>
      </c>
      <c r="X64" t="str">
        <f t="shared" si="15"/>
        <v/>
      </c>
    </row>
    <row r="65" spans="1:24" ht="16">
      <c r="A65" s="8">
        <v>151</v>
      </c>
      <c r="B65" s="1" t="s">
        <v>21</v>
      </c>
      <c r="C65">
        <f t="shared" si="21"/>
        <v>0</v>
      </c>
      <c r="D65">
        <f t="shared" si="21"/>
        <v>1</v>
      </c>
      <c r="E65">
        <f t="shared" si="21"/>
        <v>0</v>
      </c>
      <c r="F65">
        <f t="shared" si="21"/>
        <v>0</v>
      </c>
      <c r="G65">
        <f t="shared" si="21"/>
        <v>0</v>
      </c>
      <c r="H65">
        <f t="shared" si="21"/>
        <v>0</v>
      </c>
      <c r="I65" s="36" t="s">
        <v>24</v>
      </c>
      <c r="J65">
        <f t="shared" si="1"/>
        <v>0</v>
      </c>
      <c r="K65">
        <f t="shared" si="2"/>
        <v>1</v>
      </c>
      <c r="L65" s="21">
        <f t="shared" si="3"/>
        <v>0</v>
      </c>
      <c r="M65">
        <f t="shared" si="4"/>
        <v>0</v>
      </c>
      <c r="N65">
        <f t="shared" si="5"/>
        <v>0</v>
      </c>
      <c r="O65">
        <f t="shared" si="6"/>
        <v>1</v>
      </c>
      <c r="P65">
        <f t="shared" si="7"/>
        <v>0</v>
      </c>
      <c r="Q65">
        <f t="shared" si="8"/>
        <v>0</v>
      </c>
      <c r="R65">
        <f t="shared" si="9"/>
        <v>0</v>
      </c>
      <c r="S65">
        <f t="shared" si="10"/>
        <v>0</v>
      </c>
      <c r="T65">
        <f t="shared" si="11"/>
        <v>0</v>
      </c>
      <c r="U65">
        <f t="shared" si="12"/>
        <v>0</v>
      </c>
      <c r="V65">
        <f t="shared" si="13"/>
        <v>0</v>
      </c>
      <c r="W65">
        <f t="shared" si="14"/>
        <v>0</v>
      </c>
      <c r="X65" t="str">
        <f t="shared" si="15"/>
        <v/>
      </c>
    </row>
    <row r="66" spans="1:24" ht="16">
      <c r="A66" s="8">
        <v>153</v>
      </c>
      <c r="B66" s="1" t="s">
        <v>21</v>
      </c>
      <c r="C66">
        <f t="shared" si="21"/>
        <v>0</v>
      </c>
      <c r="D66">
        <f t="shared" si="21"/>
        <v>1</v>
      </c>
      <c r="E66">
        <f t="shared" si="21"/>
        <v>0</v>
      </c>
      <c r="F66">
        <f t="shared" si="21"/>
        <v>0</v>
      </c>
      <c r="G66">
        <f t="shared" si="21"/>
        <v>0</v>
      </c>
      <c r="H66">
        <f t="shared" si="21"/>
        <v>0</v>
      </c>
      <c r="I66" s="36" t="s">
        <v>69</v>
      </c>
      <c r="J66">
        <f t="shared" si="1"/>
        <v>1</v>
      </c>
      <c r="K66">
        <f t="shared" si="2"/>
        <v>0</v>
      </c>
      <c r="L66" s="21">
        <f t="shared" si="3"/>
        <v>0</v>
      </c>
      <c r="M66">
        <f t="shared" si="4"/>
        <v>0</v>
      </c>
      <c r="N66">
        <f t="shared" si="5"/>
        <v>1</v>
      </c>
      <c r="O66">
        <f t="shared" si="6"/>
        <v>0</v>
      </c>
      <c r="P66">
        <f t="shared" si="7"/>
        <v>0</v>
      </c>
      <c r="Q66">
        <f t="shared" si="8"/>
        <v>0</v>
      </c>
      <c r="R66">
        <f t="shared" si="9"/>
        <v>0</v>
      </c>
      <c r="S66">
        <f t="shared" si="10"/>
        <v>0</v>
      </c>
      <c r="T66">
        <f t="shared" si="11"/>
        <v>0</v>
      </c>
      <c r="U66">
        <f t="shared" si="12"/>
        <v>0</v>
      </c>
      <c r="V66">
        <f t="shared" si="13"/>
        <v>0</v>
      </c>
      <c r="W66">
        <f t="shared" si="14"/>
        <v>0</v>
      </c>
      <c r="X66" t="str">
        <f t="shared" si="15"/>
        <v/>
      </c>
    </row>
    <row r="67" spans="1:24" ht="16">
      <c r="A67" s="8">
        <v>159</v>
      </c>
      <c r="B67" s="1" t="s">
        <v>21</v>
      </c>
      <c r="C67">
        <f t="shared" si="21"/>
        <v>0</v>
      </c>
      <c r="D67">
        <f t="shared" si="21"/>
        <v>1</v>
      </c>
      <c r="E67">
        <f t="shared" si="21"/>
        <v>0</v>
      </c>
      <c r="F67">
        <f t="shared" si="21"/>
        <v>0</v>
      </c>
      <c r="G67">
        <f t="shared" si="21"/>
        <v>0</v>
      </c>
      <c r="H67">
        <f t="shared" si="21"/>
        <v>0</v>
      </c>
      <c r="I67" s="36" t="s">
        <v>43</v>
      </c>
      <c r="J67">
        <f t="shared" ref="J67:J130" si="22">IF(ISNUMBER(SEARCH(J$2,$I67)),1,0)</f>
        <v>1</v>
      </c>
      <c r="K67">
        <f t="shared" ref="K67:K130" si="23">IF($I67=K$2,1,0)</f>
        <v>0</v>
      </c>
      <c r="L67" s="21">
        <f t="shared" ref="L67:L130" si="24">IF(AND($C67=1,J67=1),1,0)</f>
        <v>0</v>
      </c>
      <c r="M67">
        <f t="shared" ref="M67:M130" si="25">IF(AND($C67=1,K67=1),1,0)</f>
        <v>0</v>
      </c>
      <c r="N67">
        <f t="shared" ref="N67:N130" si="26">IF(AND($D67=1,J67=1),1,0)</f>
        <v>1</v>
      </c>
      <c r="O67">
        <f t="shared" ref="O67:O130" si="27">IF(AND($D67=1,K67=1),1,0)</f>
        <v>0</v>
      </c>
      <c r="P67">
        <f t="shared" ref="P67:P130" si="28">IF(AND($E67=1,J67=1),1,0)</f>
        <v>0</v>
      </c>
      <c r="Q67">
        <f t="shared" ref="Q67:Q130" si="29">IF(AND($E67=1,K67=1),1,0)</f>
        <v>0</v>
      </c>
      <c r="R67">
        <f t="shared" ref="R67:R130" si="30">IF(AND($F67=1,J67=1),1,0)</f>
        <v>0</v>
      </c>
      <c r="S67">
        <f t="shared" ref="S67:S130" si="31">IF(AND($F67=1,K67=1),1,0)</f>
        <v>0</v>
      </c>
      <c r="T67">
        <f t="shared" ref="T67:T130" si="32">IF(AND($G67=1,J67=1),1,0)</f>
        <v>0</v>
      </c>
      <c r="U67">
        <f t="shared" ref="U67:U130" si="33">IF(AND($G67=1,K67=1),1,0)</f>
        <v>0</v>
      </c>
      <c r="V67">
        <f t="shared" ref="V67:V130" si="34">IF(AND($H67=1,J67=1),1,0)</f>
        <v>0</v>
      </c>
      <c r="W67">
        <f t="shared" ref="W67:W130" si="35">IF(AND($H67=1,K67=1),1,0)</f>
        <v>0</v>
      </c>
      <c r="X67" t="str">
        <f t="shared" si="15"/>
        <v/>
      </c>
    </row>
    <row r="68" spans="1:24" ht="16">
      <c r="A68" s="8">
        <v>169</v>
      </c>
      <c r="B68" s="1" t="s">
        <v>21</v>
      </c>
      <c r="C68">
        <f t="shared" si="21"/>
        <v>0</v>
      </c>
      <c r="D68">
        <f t="shared" si="21"/>
        <v>1</v>
      </c>
      <c r="E68">
        <f t="shared" si="21"/>
        <v>0</v>
      </c>
      <c r="F68">
        <f t="shared" si="21"/>
        <v>0</v>
      </c>
      <c r="G68">
        <f t="shared" si="21"/>
        <v>0</v>
      </c>
      <c r="H68">
        <f t="shared" si="21"/>
        <v>0</v>
      </c>
      <c r="I68" s="36" t="s">
        <v>108</v>
      </c>
      <c r="J68">
        <f t="shared" si="22"/>
        <v>1</v>
      </c>
      <c r="K68">
        <f t="shared" si="23"/>
        <v>0</v>
      </c>
      <c r="L68" s="21">
        <f t="shared" si="24"/>
        <v>0</v>
      </c>
      <c r="M68">
        <f t="shared" si="25"/>
        <v>0</v>
      </c>
      <c r="N68">
        <f t="shared" si="26"/>
        <v>1</v>
      </c>
      <c r="O68">
        <f t="shared" si="27"/>
        <v>0</v>
      </c>
      <c r="P68">
        <f t="shared" si="28"/>
        <v>0</v>
      </c>
      <c r="Q68">
        <f t="shared" si="29"/>
        <v>0</v>
      </c>
      <c r="R68">
        <f t="shared" si="30"/>
        <v>0</v>
      </c>
      <c r="S68">
        <f t="shared" si="31"/>
        <v>0</v>
      </c>
      <c r="T68">
        <f t="shared" si="32"/>
        <v>0</v>
      </c>
      <c r="U68">
        <f t="shared" si="33"/>
        <v>0</v>
      </c>
      <c r="V68">
        <f t="shared" si="34"/>
        <v>0</v>
      </c>
      <c r="W68">
        <f t="shared" si="35"/>
        <v>0</v>
      </c>
      <c r="X68" t="str">
        <f t="shared" ref="X68:X131" si="36">IF(SUM(L68:W68)&lt;&gt;1,"PROBLEM","")</f>
        <v/>
      </c>
    </row>
    <row r="69" spans="1:24" ht="16">
      <c r="A69" s="8">
        <v>170</v>
      </c>
      <c r="B69" s="1" t="s">
        <v>21</v>
      </c>
      <c r="C69">
        <f t="shared" si="21"/>
        <v>0</v>
      </c>
      <c r="D69">
        <f t="shared" si="21"/>
        <v>1</v>
      </c>
      <c r="E69">
        <f t="shared" si="21"/>
        <v>0</v>
      </c>
      <c r="F69">
        <f t="shared" si="21"/>
        <v>0</v>
      </c>
      <c r="G69">
        <f t="shared" si="21"/>
        <v>0</v>
      </c>
      <c r="H69">
        <f t="shared" si="21"/>
        <v>0</v>
      </c>
      <c r="I69" s="36" t="s">
        <v>43</v>
      </c>
      <c r="J69">
        <f t="shared" si="22"/>
        <v>1</v>
      </c>
      <c r="K69">
        <f t="shared" si="23"/>
        <v>0</v>
      </c>
      <c r="L69" s="21">
        <f t="shared" si="24"/>
        <v>0</v>
      </c>
      <c r="M69">
        <f t="shared" si="25"/>
        <v>0</v>
      </c>
      <c r="N69">
        <f t="shared" si="26"/>
        <v>1</v>
      </c>
      <c r="O69">
        <f t="shared" si="27"/>
        <v>0</v>
      </c>
      <c r="P69">
        <f t="shared" si="28"/>
        <v>0</v>
      </c>
      <c r="Q69">
        <f t="shared" si="29"/>
        <v>0</v>
      </c>
      <c r="R69">
        <f t="shared" si="30"/>
        <v>0</v>
      </c>
      <c r="S69">
        <f t="shared" si="31"/>
        <v>0</v>
      </c>
      <c r="T69">
        <f t="shared" si="32"/>
        <v>0</v>
      </c>
      <c r="U69">
        <f t="shared" si="33"/>
        <v>0</v>
      </c>
      <c r="V69">
        <f t="shared" si="34"/>
        <v>0</v>
      </c>
      <c r="W69">
        <f t="shared" si="35"/>
        <v>0</v>
      </c>
      <c r="X69" t="str">
        <f t="shared" si="36"/>
        <v/>
      </c>
    </row>
    <row r="70" spans="1:24" ht="16">
      <c r="A70" s="8">
        <v>172</v>
      </c>
      <c r="B70" s="1" t="s">
        <v>21</v>
      </c>
      <c r="C70">
        <f t="shared" si="21"/>
        <v>0</v>
      </c>
      <c r="D70">
        <f t="shared" si="21"/>
        <v>1</v>
      </c>
      <c r="E70">
        <f t="shared" si="21"/>
        <v>0</v>
      </c>
      <c r="F70">
        <f t="shared" si="21"/>
        <v>0</v>
      </c>
      <c r="G70">
        <f t="shared" si="21"/>
        <v>0</v>
      </c>
      <c r="H70">
        <f t="shared" si="21"/>
        <v>0</v>
      </c>
      <c r="I70" s="36" t="s">
        <v>43</v>
      </c>
      <c r="J70">
        <f t="shared" si="22"/>
        <v>1</v>
      </c>
      <c r="K70">
        <f t="shared" si="23"/>
        <v>0</v>
      </c>
      <c r="L70" s="21">
        <f t="shared" si="24"/>
        <v>0</v>
      </c>
      <c r="M70">
        <f t="shared" si="25"/>
        <v>0</v>
      </c>
      <c r="N70">
        <f t="shared" si="26"/>
        <v>1</v>
      </c>
      <c r="O70">
        <f t="shared" si="27"/>
        <v>0</v>
      </c>
      <c r="P70">
        <f t="shared" si="28"/>
        <v>0</v>
      </c>
      <c r="Q70">
        <f t="shared" si="29"/>
        <v>0</v>
      </c>
      <c r="R70">
        <f t="shared" si="30"/>
        <v>0</v>
      </c>
      <c r="S70">
        <f t="shared" si="31"/>
        <v>0</v>
      </c>
      <c r="T70">
        <f t="shared" si="32"/>
        <v>0</v>
      </c>
      <c r="U70">
        <f t="shared" si="33"/>
        <v>0</v>
      </c>
      <c r="V70">
        <f t="shared" si="34"/>
        <v>0</v>
      </c>
      <c r="W70">
        <f t="shared" si="35"/>
        <v>0</v>
      </c>
      <c r="X70" t="str">
        <f t="shared" si="36"/>
        <v/>
      </c>
    </row>
    <row r="71" spans="1:24" ht="16">
      <c r="A71" s="8">
        <v>173</v>
      </c>
      <c r="B71" s="1" t="s">
        <v>21</v>
      </c>
      <c r="C71">
        <f t="shared" si="21"/>
        <v>0</v>
      </c>
      <c r="D71">
        <f t="shared" si="21"/>
        <v>1</v>
      </c>
      <c r="E71">
        <f t="shared" si="21"/>
        <v>0</v>
      </c>
      <c r="F71">
        <f t="shared" si="21"/>
        <v>0</v>
      </c>
      <c r="G71">
        <f t="shared" si="21"/>
        <v>0</v>
      </c>
      <c r="H71">
        <f t="shared" si="21"/>
        <v>0</v>
      </c>
      <c r="I71" s="36" t="s">
        <v>108</v>
      </c>
      <c r="J71">
        <f t="shared" si="22"/>
        <v>1</v>
      </c>
      <c r="K71">
        <f t="shared" si="23"/>
        <v>0</v>
      </c>
      <c r="L71" s="21">
        <f t="shared" si="24"/>
        <v>0</v>
      </c>
      <c r="M71">
        <f t="shared" si="25"/>
        <v>0</v>
      </c>
      <c r="N71">
        <f t="shared" si="26"/>
        <v>1</v>
      </c>
      <c r="O71">
        <f t="shared" si="27"/>
        <v>0</v>
      </c>
      <c r="P71">
        <f t="shared" si="28"/>
        <v>0</v>
      </c>
      <c r="Q71">
        <f t="shared" si="29"/>
        <v>0</v>
      </c>
      <c r="R71">
        <f t="shared" si="30"/>
        <v>0</v>
      </c>
      <c r="S71">
        <f t="shared" si="31"/>
        <v>0</v>
      </c>
      <c r="T71">
        <f t="shared" si="32"/>
        <v>0</v>
      </c>
      <c r="U71">
        <f t="shared" si="33"/>
        <v>0</v>
      </c>
      <c r="V71">
        <f t="shared" si="34"/>
        <v>0</v>
      </c>
      <c r="W71">
        <f t="shared" si="35"/>
        <v>0</v>
      </c>
      <c r="X71" t="str">
        <f t="shared" si="36"/>
        <v/>
      </c>
    </row>
    <row r="72" spans="1:24" ht="16">
      <c r="A72" s="8">
        <v>175</v>
      </c>
      <c r="B72" s="1" t="s">
        <v>21</v>
      </c>
      <c r="C72">
        <f t="shared" si="21"/>
        <v>0</v>
      </c>
      <c r="D72">
        <f t="shared" si="21"/>
        <v>1</v>
      </c>
      <c r="E72">
        <f t="shared" si="21"/>
        <v>0</v>
      </c>
      <c r="F72">
        <f t="shared" si="21"/>
        <v>0</v>
      </c>
      <c r="G72">
        <f t="shared" si="21"/>
        <v>0</v>
      </c>
      <c r="H72">
        <f t="shared" si="21"/>
        <v>0</v>
      </c>
      <c r="I72" s="36" t="s">
        <v>24</v>
      </c>
      <c r="J72">
        <f t="shared" si="22"/>
        <v>0</v>
      </c>
      <c r="K72">
        <f t="shared" si="23"/>
        <v>1</v>
      </c>
      <c r="L72" s="21">
        <f t="shared" si="24"/>
        <v>0</v>
      </c>
      <c r="M72">
        <f t="shared" si="25"/>
        <v>0</v>
      </c>
      <c r="N72">
        <f t="shared" si="26"/>
        <v>0</v>
      </c>
      <c r="O72">
        <f t="shared" si="27"/>
        <v>1</v>
      </c>
      <c r="P72">
        <f t="shared" si="28"/>
        <v>0</v>
      </c>
      <c r="Q72">
        <f t="shared" si="29"/>
        <v>0</v>
      </c>
      <c r="R72">
        <f t="shared" si="30"/>
        <v>0</v>
      </c>
      <c r="S72">
        <f t="shared" si="31"/>
        <v>0</v>
      </c>
      <c r="T72">
        <f t="shared" si="32"/>
        <v>0</v>
      </c>
      <c r="U72">
        <f t="shared" si="33"/>
        <v>0</v>
      </c>
      <c r="V72">
        <f t="shared" si="34"/>
        <v>0</v>
      </c>
      <c r="W72">
        <f t="shared" si="35"/>
        <v>0</v>
      </c>
      <c r="X72" t="str">
        <f t="shared" si="36"/>
        <v/>
      </c>
    </row>
    <row r="73" spans="1:24" ht="16">
      <c r="A73" s="8">
        <v>176</v>
      </c>
      <c r="B73" s="1" t="s">
        <v>21</v>
      </c>
      <c r="C73">
        <f t="shared" ref="C73:H82" si="37">IF($B73=C$2,1,0)</f>
        <v>0</v>
      </c>
      <c r="D73">
        <f t="shared" si="37"/>
        <v>1</v>
      </c>
      <c r="E73">
        <f t="shared" si="37"/>
        <v>0</v>
      </c>
      <c r="F73">
        <f t="shared" si="37"/>
        <v>0</v>
      </c>
      <c r="G73">
        <f t="shared" si="37"/>
        <v>0</v>
      </c>
      <c r="H73">
        <f t="shared" si="37"/>
        <v>0</v>
      </c>
      <c r="I73" s="36" t="s">
        <v>69</v>
      </c>
      <c r="J73">
        <f t="shared" si="22"/>
        <v>1</v>
      </c>
      <c r="K73">
        <f t="shared" si="23"/>
        <v>0</v>
      </c>
      <c r="L73" s="21">
        <f t="shared" si="24"/>
        <v>0</v>
      </c>
      <c r="M73">
        <f t="shared" si="25"/>
        <v>0</v>
      </c>
      <c r="N73">
        <f t="shared" si="26"/>
        <v>1</v>
      </c>
      <c r="O73">
        <f t="shared" si="27"/>
        <v>0</v>
      </c>
      <c r="P73">
        <f t="shared" si="28"/>
        <v>0</v>
      </c>
      <c r="Q73">
        <f t="shared" si="29"/>
        <v>0</v>
      </c>
      <c r="R73">
        <f t="shared" si="30"/>
        <v>0</v>
      </c>
      <c r="S73">
        <f t="shared" si="31"/>
        <v>0</v>
      </c>
      <c r="T73">
        <f t="shared" si="32"/>
        <v>0</v>
      </c>
      <c r="U73">
        <f t="shared" si="33"/>
        <v>0</v>
      </c>
      <c r="V73">
        <f t="shared" si="34"/>
        <v>0</v>
      </c>
      <c r="W73">
        <f t="shared" si="35"/>
        <v>0</v>
      </c>
      <c r="X73" t="str">
        <f t="shared" si="36"/>
        <v/>
      </c>
    </row>
    <row r="74" spans="1:24" ht="16">
      <c r="A74" s="8">
        <v>179</v>
      </c>
      <c r="B74" s="1" t="s">
        <v>21</v>
      </c>
      <c r="C74">
        <f t="shared" si="37"/>
        <v>0</v>
      </c>
      <c r="D74">
        <f t="shared" si="37"/>
        <v>1</v>
      </c>
      <c r="E74">
        <f t="shared" si="37"/>
        <v>0</v>
      </c>
      <c r="F74">
        <f t="shared" si="37"/>
        <v>0</v>
      </c>
      <c r="G74">
        <f t="shared" si="37"/>
        <v>0</v>
      </c>
      <c r="H74">
        <f t="shared" si="37"/>
        <v>0</v>
      </c>
      <c r="I74" s="36" t="s">
        <v>24</v>
      </c>
      <c r="J74">
        <f t="shared" si="22"/>
        <v>0</v>
      </c>
      <c r="K74">
        <f t="shared" si="23"/>
        <v>1</v>
      </c>
      <c r="L74" s="21">
        <f t="shared" si="24"/>
        <v>0</v>
      </c>
      <c r="M74">
        <f t="shared" si="25"/>
        <v>0</v>
      </c>
      <c r="N74">
        <f t="shared" si="26"/>
        <v>0</v>
      </c>
      <c r="O74">
        <f t="shared" si="27"/>
        <v>1</v>
      </c>
      <c r="P74">
        <f t="shared" si="28"/>
        <v>0</v>
      </c>
      <c r="Q74">
        <f t="shared" si="29"/>
        <v>0</v>
      </c>
      <c r="R74">
        <f t="shared" si="30"/>
        <v>0</v>
      </c>
      <c r="S74">
        <f t="shared" si="31"/>
        <v>0</v>
      </c>
      <c r="T74">
        <f t="shared" si="32"/>
        <v>0</v>
      </c>
      <c r="U74">
        <f t="shared" si="33"/>
        <v>0</v>
      </c>
      <c r="V74">
        <f t="shared" si="34"/>
        <v>0</v>
      </c>
      <c r="W74">
        <f t="shared" si="35"/>
        <v>0</v>
      </c>
      <c r="X74" t="str">
        <f t="shared" si="36"/>
        <v/>
      </c>
    </row>
    <row r="75" spans="1:24" ht="16">
      <c r="A75" s="8">
        <v>181</v>
      </c>
      <c r="B75" s="1" t="s">
        <v>21</v>
      </c>
      <c r="C75">
        <f t="shared" si="37"/>
        <v>0</v>
      </c>
      <c r="D75">
        <f t="shared" si="37"/>
        <v>1</v>
      </c>
      <c r="E75">
        <f t="shared" si="37"/>
        <v>0</v>
      </c>
      <c r="F75">
        <f t="shared" si="37"/>
        <v>0</v>
      </c>
      <c r="G75">
        <f t="shared" si="37"/>
        <v>0</v>
      </c>
      <c r="H75">
        <f t="shared" si="37"/>
        <v>0</v>
      </c>
      <c r="I75" s="36" t="s">
        <v>43</v>
      </c>
      <c r="J75">
        <f t="shared" si="22"/>
        <v>1</v>
      </c>
      <c r="K75">
        <f t="shared" si="23"/>
        <v>0</v>
      </c>
      <c r="L75" s="21">
        <f t="shared" si="24"/>
        <v>0</v>
      </c>
      <c r="M75">
        <f t="shared" si="25"/>
        <v>0</v>
      </c>
      <c r="N75">
        <f t="shared" si="26"/>
        <v>1</v>
      </c>
      <c r="O75">
        <f t="shared" si="27"/>
        <v>0</v>
      </c>
      <c r="P75">
        <f t="shared" si="28"/>
        <v>0</v>
      </c>
      <c r="Q75">
        <f t="shared" si="29"/>
        <v>0</v>
      </c>
      <c r="R75">
        <f t="shared" si="30"/>
        <v>0</v>
      </c>
      <c r="S75">
        <f t="shared" si="31"/>
        <v>0</v>
      </c>
      <c r="T75">
        <f t="shared" si="32"/>
        <v>0</v>
      </c>
      <c r="U75">
        <f t="shared" si="33"/>
        <v>0</v>
      </c>
      <c r="V75">
        <f t="shared" si="34"/>
        <v>0</v>
      </c>
      <c r="W75">
        <f t="shared" si="35"/>
        <v>0</v>
      </c>
      <c r="X75" t="str">
        <f t="shared" si="36"/>
        <v/>
      </c>
    </row>
    <row r="76" spans="1:24" ht="16">
      <c r="A76" s="8">
        <v>183</v>
      </c>
      <c r="B76" s="1" t="s">
        <v>21</v>
      </c>
      <c r="C76">
        <f t="shared" si="37"/>
        <v>0</v>
      </c>
      <c r="D76">
        <f t="shared" si="37"/>
        <v>1</v>
      </c>
      <c r="E76">
        <f t="shared" si="37"/>
        <v>0</v>
      </c>
      <c r="F76">
        <f t="shared" si="37"/>
        <v>0</v>
      </c>
      <c r="G76">
        <f t="shared" si="37"/>
        <v>0</v>
      </c>
      <c r="H76">
        <f t="shared" si="37"/>
        <v>0</v>
      </c>
      <c r="I76" s="36" t="s">
        <v>43</v>
      </c>
      <c r="J76">
        <f t="shared" si="22"/>
        <v>1</v>
      </c>
      <c r="K76">
        <f t="shared" si="23"/>
        <v>0</v>
      </c>
      <c r="L76" s="21">
        <f t="shared" si="24"/>
        <v>0</v>
      </c>
      <c r="M76">
        <f t="shared" si="25"/>
        <v>0</v>
      </c>
      <c r="N76">
        <f t="shared" si="26"/>
        <v>1</v>
      </c>
      <c r="O76">
        <f t="shared" si="27"/>
        <v>0</v>
      </c>
      <c r="P76">
        <f t="shared" si="28"/>
        <v>0</v>
      </c>
      <c r="Q76">
        <f t="shared" si="29"/>
        <v>0</v>
      </c>
      <c r="R76">
        <f t="shared" si="30"/>
        <v>0</v>
      </c>
      <c r="S76">
        <f t="shared" si="31"/>
        <v>0</v>
      </c>
      <c r="T76">
        <f t="shared" si="32"/>
        <v>0</v>
      </c>
      <c r="U76">
        <f t="shared" si="33"/>
        <v>0</v>
      </c>
      <c r="V76">
        <f t="shared" si="34"/>
        <v>0</v>
      </c>
      <c r="W76">
        <f t="shared" si="35"/>
        <v>0</v>
      </c>
      <c r="X76" t="str">
        <f t="shared" si="36"/>
        <v/>
      </c>
    </row>
    <row r="77" spans="1:24" ht="16">
      <c r="A77" s="8">
        <v>186</v>
      </c>
      <c r="B77" s="1" t="s">
        <v>21</v>
      </c>
      <c r="C77">
        <f t="shared" si="37"/>
        <v>0</v>
      </c>
      <c r="D77">
        <f t="shared" si="37"/>
        <v>1</v>
      </c>
      <c r="E77">
        <f t="shared" si="37"/>
        <v>0</v>
      </c>
      <c r="F77">
        <f t="shared" si="37"/>
        <v>0</v>
      </c>
      <c r="G77">
        <f t="shared" si="37"/>
        <v>0</v>
      </c>
      <c r="H77">
        <f t="shared" si="37"/>
        <v>0</v>
      </c>
      <c r="I77" s="36" t="s">
        <v>43</v>
      </c>
      <c r="J77">
        <f t="shared" si="22"/>
        <v>1</v>
      </c>
      <c r="K77">
        <f t="shared" si="23"/>
        <v>0</v>
      </c>
      <c r="L77" s="21">
        <f t="shared" si="24"/>
        <v>0</v>
      </c>
      <c r="M77">
        <f t="shared" si="25"/>
        <v>0</v>
      </c>
      <c r="N77">
        <f t="shared" si="26"/>
        <v>1</v>
      </c>
      <c r="O77">
        <f t="shared" si="27"/>
        <v>0</v>
      </c>
      <c r="P77">
        <f t="shared" si="28"/>
        <v>0</v>
      </c>
      <c r="Q77">
        <f t="shared" si="29"/>
        <v>0</v>
      </c>
      <c r="R77">
        <f t="shared" si="30"/>
        <v>0</v>
      </c>
      <c r="S77">
        <f t="shared" si="31"/>
        <v>0</v>
      </c>
      <c r="T77">
        <f t="shared" si="32"/>
        <v>0</v>
      </c>
      <c r="U77">
        <f t="shared" si="33"/>
        <v>0</v>
      </c>
      <c r="V77">
        <f t="shared" si="34"/>
        <v>0</v>
      </c>
      <c r="W77">
        <f t="shared" si="35"/>
        <v>0</v>
      </c>
      <c r="X77" t="str">
        <f t="shared" si="36"/>
        <v/>
      </c>
    </row>
    <row r="78" spans="1:24" ht="16">
      <c r="A78" s="8">
        <v>187</v>
      </c>
      <c r="B78" s="1" t="s">
        <v>21</v>
      </c>
      <c r="C78">
        <f t="shared" si="37"/>
        <v>0</v>
      </c>
      <c r="D78">
        <f t="shared" si="37"/>
        <v>1</v>
      </c>
      <c r="E78">
        <f t="shared" si="37"/>
        <v>0</v>
      </c>
      <c r="F78">
        <f t="shared" si="37"/>
        <v>0</v>
      </c>
      <c r="G78">
        <f t="shared" si="37"/>
        <v>0</v>
      </c>
      <c r="H78">
        <f t="shared" si="37"/>
        <v>0</v>
      </c>
      <c r="I78" s="36" t="s">
        <v>24</v>
      </c>
      <c r="J78">
        <f t="shared" si="22"/>
        <v>0</v>
      </c>
      <c r="K78">
        <f t="shared" si="23"/>
        <v>1</v>
      </c>
      <c r="L78" s="21">
        <f t="shared" si="24"/>
        <v>0</v>
      </c>
      <c r="M78">
        <f t="shared" si="25"/>
        <v>0</v>
      </c>
      <c r="N78">
        <f t="shared" si="26"/>
        <v>0</v>
      </c>
      <c r="O78">
        <f t="shared" si="27"/>
        <v>1</v>
      </c>
      <c r="P78">
        <f t="shared" si="28"/>
        <v>0</v>
      </c>
      <c r="Q78">
        <f t="shared" si="29"/>
        <v>0</v>
      </c>
      <c r="R78">
        <f t="shared" si="30"/>
        <v>0</v>
      </c>
      <c r="S78">
        <f t="shared" si="31"/>
        <v>0</v>
      </c>
      <c r="T78">
        <f t="shared" si="32"/>
        <v>0</v>
      </c>
      <c r="U78">
        <f t="shared" si="33"/>
        <v>0</v>
      </c>
      <c r="V78">
        <f t="shared" si="34"/>
        <v>0</v>
      </c>
      <c r="W78">
        <f t="shared" si="35"/>
        <v>0</v>
      </c>
      <c r="X78" t="str">
        <f t="shared" si="36"/>
        <v/>
      </c>
    </row>
    <row r="79" spans="1:24" ht="16">
      <c r="A79" s="8">
        <v>188</v>
      </c>
      <c r="B79" s="1" t="s">
        <v>21</v>
      </c>
      <c r="C79">
        <f t="shared" si="37"/>
        <v>0</v>
      </c>
      <c r="D79">
        <f t="shared" si="37"/>
        <v>1</v>
      </c>
      <c r="E79">
        <f t="shared" si="37"/>
        <v>0</v>
      </c>
      <c r="F79">
        <f t="shared" si="37"/>
        <v>0</v>
      </c>
      <c r="G79">
        <f t="shared" si="37"/>
        <v>0</v>
      </c>
      <c r="H79">
        <f t="shared" si="37"/>
        <v>0</v>
      </c>
      <c r="I79" s="36" t="s">
        <v>43</v>
      </c>
      <c r="J79">
        <f t="shared" si="22"/>
        <v>1</v>
      </c>
      <c r="K79">
        <f t="shared" si="23"/>
        <v>0</v>
      </c>
      <c r="L79" s="21">
        <f t="shared" si="24"/>
        <v>0</v>
      </c>
      <c r="M79">
        <f t="shared" si="25"/>
        <v>0</v>
      </c>
      <c r="N79">
        <f t="shared" si="26"/>
        <v>1</v>
      </c>
      <c r="O79">
        <f t="shared" si="27"/>
        <v>0</v>
      </c>
      <c r="P79">
        <f t="shared" si="28"/>
        <v>0</v>
      </c>
      <c r="Q79">
        <f t="shared" si="29"/>
        <v>0</v>
      </c>
      <c r="R79">
        <f t="shared" si="30"/>
        <v>0</v>
      </c>
      <c r="S79">
        <f t="shared" si="31"/>
        <v>0</v>
      </c>
      <c r="T79">
        <f t="shared" si="32"/>
        <v>0</v>
      </c>
      <c r="U79">
        <f t="shared" si="33"/>
        <v>0</v>
      </c>
      <c r="V79">
        <f t="shared" si="34"/>
        <v>0</v>
      </c>
      <c r="W79">
        <f t="shared" si="35"/>
        <v>0</v>
      </c>
      <c r="X79" t="str">
        <f t="shared" si="36"/>
        <v/>
      </c>
    </row>
    <row r="80" spans="1:24" ht="16">
      <c r="A80" s="8">
        <v>190</v>
      </c>
      <c r="B80" s="1" t="s">
        <v>21</v>
      </c>
      <c r="C80">
        <f t="shared" si="37"/>
        <v>0</v>
      </c>
      <c r="D80">
        <f t="shared" si="37"/>
        <v>1</v>
      </c>
      <c r="E80">
        <f t="shared" si="37"/>
        <v>0</v>
      </c>
      <c r="F80">
        <f t="shared" si="37"/>
        <v>0</v>
      </c>
      <c r="G80">
        <f t="shared" si="37"/>
        <v>0</v>
      </c>
      <c r="H80">
        <f t="shared" si="37"/>
        <v>0</v>
      </c>
      <c r="I80" s="36" t="s">
        <v>24</v>
      </c>
      <c r="J80">
        <f t="shared" si="22"/>
        <v>0</v>
      </c>
      <c r="K80">
        <f t="shared" si="23"/>
        <v>1</v>
      </c>
      <c r="L80" s="21">
        <f t="shared" si="24"/>
        <v>0</v>
      </c>
      <c r="M80">
        <f t="shared" si="25"/>
        <v>0</v>
      </c>
      <c r="N80">
        <f t="shared" si="26"/>
        <v>0</v>
      </c>
      <c r="O80">
        <f t="shared" si="27"/>
        <v>1</v>
      </c>
      <c r="P80">
        <f t="shared" si="28"/>
        <v>0</v>
      </c>
      <c r="Q80">
        <f t="shared" si="29"/>
        <v>0</v>
      </c>
      <c r="R80">
        <f t="shared" si="30"/>
        <v>0</v>
      </c>
      <c r="S80">
        <f t="shared" si="31"/>
        <v>0</v>
      </c>
      <c r="T80">
        <f t="shared" si="32"/>
        <v>0</v>
      </c>
      <c r="U80">
        <f t="shared" si="33"/>
        <v>0</v>
      </c>
      <c r="V80">
        <f t="shared" si="34"/>
        <v>0</v>
      </c>
      <c r="W80">
        <f t="shared" si="35"/>
        <v>0</v>
      </c>
      <c r="X80" t="str">
        <f t="shared" si="36"/>
        <v/>
      </c>
    </row>
    <row r="81" spans="1:24" ht="16">
      <c r="A81" s="8">
        <v>191</v>
      </c>
      <c r="B81" s="1" t="s">
        <v>21</v>
      </c>
      <c r="C81">
        <f t="shared" si="37"/>
        <v>0</v>
      </c>
      <c r="D81">
        <f t="shared" si="37"/>
        <v>1</v>
      </c>
      <c r="E81">
        <f t="shared" si="37"/>
        <v>0</v>
      </c>
      <c r="F81">
        <f t="shared" si="37"/>
        <v>0</v>
      </c>
      <c r="G81">
        <f t="shared" si="37"/>
        <v>0</v>
      </c>
      <c r="H81">
        <f t="shared" si="37"/>
        <v>0</v>
      </c>
      <c r="I81" s="36" t="s">
        <v>43</v>
      </c>
      <c r="J81">
        <f t="shared" si="22"/>
        <v>1</v>
      </c>
      <c r="K81">
        <f t="shared" si="23"/>
        <v>0</v>
      </c>
      <c r="L81" s="21">
        <f t="shared" si="24"/>
        <v>0</v>
      </c>
      <c r="M81">
        <f t="shared" si="25"/>
        <v>0</v>
      </c>
      <c r="N81">
        <f t="shared" si="26"/>
        <v>1</v>
      </c>
      <c r="O81">
        <f t="shared" si="27"/>
        <v>0</v>
      </c>
      <c r="P81">
        <f t="shared" si="28"/>
        <v>0</v>
      </c>
      <c r="Q81">
        <f t="shared" si="29"/>
        <v>0</v>
      </c>
      <c r="R81">
        <f t="shared" si="30"/>
        <v>0</v>
      </c>
      <c r="S81">
        <f t="shared" si="31"/>
        <v>0</v>
      </c>
      <c r="T81">
        <f t="shared" si="32"/>
        <v>0</v>
      </c>
      <c r="U81">
        <f t="shared" si="33"/>
        <v>0</v>
      </c>
      <c r="V81">
        <f t="shared" si="34"/>
        <v>0</v>
      </c>
      <c r="W81">
        <f t="shared" si="35"/>
        <v>0</v>
      </c>
      <c r="X81" t="str">
        <f t="shared" si="36"/>
        <v/>
      </c>
    </row>
    <row r="82" spans="1:24" ht="16">
      <c r="A82" s="8">
        <v>192</v>
      </c>
      <c r="B82" s="1" t="s">
        <v>21</v>
      </c>
      <c r="C82">
        <f t="shared" si="37"/>
        <v>0</v>
      </c>
      <c r="D82">
        <f t="shared" si="37"/>
        <v>1</v>
      </c>
      <c r="E82">
        <f t="shared" si="37"/>
        <v>0</v>
      </c>
      <c r="F82">
        <f t="shared" si="37"/>
        <v>0</v>
      </c>
      <c r="G82">
        <f t="shared" si="37"/>
        <v>0</v>
      </c>
      <c r="H82">
        <f t="shared" si="37"/>
        <v>0</v>
      </c>
      <c r="I82" s="36" t="s">
        <v>24</v>
      </c>
      <c r="J82">
        <f t="shared" si="22"/>
        <v>0</v>
      </c>
      <c r="K82">
        <f t="shared" si="23"/>
        <v>1</v>
      </c>
      <c r="L82" s="21">
        <f t="shared" si="24"/>
        <v>0</v>
      </c>
      <c r="M82">
        <f t="shared" si="25"/>
        <v>0</v>
      </c>
      <c r="N82">
        <f t="shared" si="26"/>
        <v>0</v>
      </c>
      <c r="O82">
        <f t="shared" si="27"/>
        <v>1</v>
      </c>
      <c r="P82">
        <f t="shared" si="28"/>
        <v>0</v>
      </c>
      <c r="Q82">
        <f t="shared" si="29"/>
        <v>0</v>
      </c>
      <c r="R82">
        <f t="shared" si="30"/>
        <v>0</v>
      </c>
      <c r="S82">
        <f t="shared" si="31"/>
        <v>0</v>
      </c>
      <c r="T82">
        <f t="shared" si="32"/>
        <v>0</v>
      </c>
      <c r="U82">
        <f t="shared" si="33"/>
        <v>0</v>
      </c>
      <c r="V82">
        <f t="shared" si="34"/>
        <v>0</v>
      </c>
      <c r="W82">
        <f t="shared" si="35"/>
        <v>0</v>
      </c>
      <c r="X82" t="str">
        <f t="shared" si="36"/>
        <v/>
      </c>
    </row>
    <row r="83" spans="1:24" ht="16">
      <c r="A83" s="8">
        <v>193</v>
      </c>
      <c r="B83" s="1" t="s">
        <v>21</v>
      </c>
      <c r="C83">
        <f t="shared" ref="C83:H92" si="38">IF($B83=C$2,1,0)</f>
        <v>0</v>
      </c>
      <c r="D83">
        <f t="shared" si="38"/>
        <v>1</v>
      </c>
      <c r="E83">
        <f t="shared" si="38"/>
        <v>0</v>
      </c>
      <c r="F83">
        <f t="shared" si="38"/>
        <v>0</v>
      </c>
      <c r="G83">
        <f t="shared" si="38"/>
        <v>0</v>
      </c>
      <c r="H83">
        <f t="shared" si="38"/>
        <v>0</v>
      </c>
      <c r="I83" s="36" t="s">
        <v>69</v>
      </c>
      <c r="J83">
        <f t="shared" si="22"/>
        <v>1</v>
      </c>
      <c r="K83">
        <f t="shared" si="23"/>
        <v>0</v>
      </c>
      <c r="L83" s="21">
        <f t="shared" si="24"/>
        <v>0</v>
      </c>
      <c r="M83">
        <f t="shared" si="25"/>
        <v>0</v>
      </c>
      <c r="N83">
        <f t="shared" si="26"/>
        <v>1</v>
      </c>
      <c r="O83">
        <f t="shared" si="27"/>
        <v>0</v>
      </c>
      <c r="P83">
        <f t="shared" si="28"/>
        <v>0</v>
      </c>
      <c r="Q83">
        <f t="shared" si="29"/>
        <v>0</v>
      </c>
      <c r="R83">
        <f t="shared" si="30"/>
        <v>0</v>
      </c>
      <c r="S83">
        <f t="shared" si="31"/>
        <v>0</v>
      </c>
      <c r="T83">
        <f t="shared" si="32"/>
        <v>0</v>
      </c>
      <c r="U83">
        <f t="shared" si="33"/>
        <v>0</v>
      </c>
      <c r="V83">
        <f t="shared" si="34"/>
        <v>0</v>
      </c>
      <c r="W83">
        <f t="shared" si="35"/>
        <v>0</v>
      </c>
      <c r="X83" t="str">
        <f t="shared" si="36"/>
        <v/>
      </c>
    </row>
    <row r="84" spans="1:24" ht="16">
      <c r="A84" s="8">
        <v>197</v>
      </c>
      <c r="B84" s="1" t="s">
        <v>21</v>
      </c>
      <c r="C84">
        <f t="shared" si="38"/>
        <v>0</v>
      </c>
      <c r="D84">
        <f t="shared" si="38"/>
        <v>1</v>
      </c>
      <c r="E84">
        <f t="shared" si="38"/>
        <v>0</v>
      </c>
      <c r="F84">
        <f t="shared" si="38"/>
        <v>0</v>
      </c>
      <c r="G84">
        <f t="shared" si="38"/>
        <v>0</v>
      </c>
      <c r="H84">
        <f t="shared" si="38"/>
        <v>0</v>
      </c>
      <c r="I84" s="36" t="s">
        <v>24</v>
      </c>
      <c r="J84">
        <f t="shared" si="22"/>
        <v>0</v>
      </c>
      <c r="K84">
        <f t="shared" si="23"/>
        <v>1</v>
      </c>
      <c r="L84" s="21">
        <f t="shared" si="24"/>
        <v>0</v>
      </c>
      <c r="M84">
        <f t="shared" si="25"/>
        <v>0</v>
      </c>
      <c r="N84">
        <f t="shared" si="26"/>
        <v>0</v>
      </c>
      <c r="O84">
        <f t="shared" si="27"/>
        <v>1</v>
      </c>
      <c r="P84">
        <f t="shared" si="28"/>
        <v>0</v>
      </c>
      <c r="Q84">
        <f t="shared" si="29"/>
        <v>0</v>
      </c>
      <c r="R84">
        <f t="shared" si="30"/>
        <v>0</v>
      </c>
      <c r="S84">
        <f t="shared" si="31"/>
        <v>0</v>
      </c>
      <c r="T84">
        <f t="shared" si="32"/>
        <v>0</v>
      </c>
      <c r="U84">
        <f t="shared" si="33"/>
        <v>0</v>
      </c>
      <c r="V84">
        <f t="shared" si="34"/>
        <v>0</v>
      </c>
      <c r="W84">
        <f t="shared" si="35"/>
        <v>0</v>
      </c>
      <c r="X84" t="str">
        <f t="shared" si="36"/>
        <v/>
      </c>
    </row>
    <row r="85" spans="1:24" ht="16">
      <c r="A85" s="8">
        <v>199</v>
      </c>
      <c r="B85" s="1" t="s">
        <v>21</v>
      </c>
      <c r="C85">
        <f t="shared" si="38"/>
        <v>0</v>
      </c>
      <c r="D85">
        <f t="shared" si="38"/>
        <v>1</v>
      </c>
      <c r="E85">
        <f t="shared" si="38"/>
        <v>0</v>
      </c>
      <c r="F85">
        <f t="shared" si="38"/>
        <v>0</v>
      </c>
      <c r="G85">
        <f t="shared" si="38"/>
        <v>0</v>
      </c>
      <c r="H85">
        <f t="shared" si="38"/>
        <v>0</v>
      </c>
      <c r="I85" s="36" t="s">
        <v>69</v>
      </c>
      <c r="J85">
        <f t="shared" si="22"/>
        <v>1</v>
      </c>
      <c r="K85">
        <f t="shared" si="23"/>
        <v>0</v>
      </c>
      <c r="L85" s="21">
        <f t="shared" si="24"/>
        <v>0</v>
      </c>
      <c r="M85">
        <f t="shared" si="25"/>
        <v>0</v>
      </c>
      <c r="N85">
        <f t="shared" si="26"/>
        <v>1</v>
      </c>
      <c r="O85">
        <f t="shared" si="27"/>
        <v>0</v>
      </c>
      <c r="P85">
        <f t="shared" si="28"/>
        <v>0</v>
      </c>
      <c r="Q85">
        <f t="shared" si="29"/>
        <v>0</v>
      </c>
      <c r="R85">
        <f t="shared" si="30"/>
        <v>0</v>
      </c>
      <c r="S85">
        <f t="shared" si="31"/>
        <v>0</v>
      </c>
      <c r="T85">
        <f t="shared" si="32"/>
        <v>0</v>
      </c>
      <c r="U85">
        <f t="shared" si="33"/>
        <v>0</v>
      </c>
      <c r="V85">
        <f t="shared" si="34"/>
        <v>0</v>
      </c>
      <c r="W85">
        <f t="shared" si="35"/>
        <v>0</v>
      </c>
      <c r="X85" t="str">
        <f t="shared" si="36"/>
        <v/>
      </c>
    </row>
    <row r="86" spans="1:24" ht="16">
      <c r="A86" s="8">
        <v>201</v>
      </c>
      <c r="B86" s="1" t="s">
        <v>21</v>
      </c>
      <c r="C86">
        <f t="shared" si="38"/>
        <v>0</v>
      </c>
      <c r="D86">
        <f t="shared" si="38"/>
        <v>1</v>
      </c>
      <c r="E86">
        <f t="shared" si="38"/>
        <v>0</v>
      </c>
      <c r="F86">
        <f t="shared" si="38"/>
        <v>0</v>
      </c>
      <c r="G86">
        <f t="shared" si="38"/>
        <v>0</v>
      </c>
      <c r="H86">
        <f t="shared" si="38"/>
        <v>0</v>
      </c>
      <c r="I86" s="36" t="s">
        <v>24</v>
      </c>
      <c r="J86">
        <f t="shared" si="22"/>
        <v>0</v>
      </c>
      <c r="K86">
        <f t="shared" si="23"/>
        <v>1</v>
      </c>
      <c r="L86" s="21">
        <f t="shared" si="24"/>
        <v>0</v>
      </c>
      <c r="M86">
        <f t="shared" si="25"/>
        <v>0</v>
      </c>
      <c r="N86">
        <f t="shared" si="26"/>
        <v>0</v>
      </c>
      <c r="O86">
        <f t="shared" si="27"/>
        <v>1</v>
      </c>
      <c r="P86">
        <f t="shared" si="28"/>
        <v>0</v>
      </c>
      <c r="Q86">
        <f t="shared" si="29"/>
        <v>0</v>
      </c>
      <c r="R86">
        <f t="shared" si="30"/>
        <v>0</v>
      </c>
      <c r="S86">
        <f t="shared" si="31"/>
        <v>0</v>
      </c>
      <c r="T86">
        <f t="shared" si="32"/>
        <v>0</v>
      </c>
      <c r="U86">
        <f t="shared" si="33"/>
        <v>0</v>
      </c>
      <c r="V86">
        <f t="shared" si="34"/>
        <v>0</v>
      </c>
      <c r="W86">
        <f t="shared" si="35"/>
        <v>0</v>
      </c>
      <c r="X86" t="str">
        <f t="shared" si="36"/>
        <v/>
      </c>
    </row>
    <row r="87" spans="1:24" ht="16">
      <c r="A87" s="8">
        <v>202</v>
      </c>
      <c r="B87" s="1" t="s">
        <v>21</v>
      </c>
      <c r="C87">
        <f t="shared" si="38"/>
        <v>0</v>
      </c>
      <c r="D87">
        <f t="shared" si="38"/>
        <v>1</v>
      </c>
      <c r="E87">
        <f t="shared" si="38"/>
        <v>0</v>
      </c>
      <c r="F87">
        <f t="shared" si="38"/>
        <v>0</v>
      </c>
      <c r="G87">
        <f t="shared" si="38"/>
        <v>0</v>
      </c>
      <c r="H87">
        <f t="shared" si="38"/>
        <v>0</v>
      </c>
      <c r="I87" s="36" t="s">
        <v>24</v>
      </c>
      <c r="J87">
        <f t="shared" si="22"/>
        <v>0</v>
      </c>
      <c r="K87">
        <f t="shared" si="23"/>
        <v>1</v>
      </c>
      <c r="L87" s="21">
        <f t="shared" si="24"/>
        <v>0</v>
      </c>
      <c r="M87">
        <f t="shared" si="25"/>
        <v>0</v>
      </c>
      <c r="N87">
        <f t="shared" si="26"/>
        <v>0</v>
      </c>
      <c r="O87">
        <f t="shared" si="27"/>
        <v>1</v>
      </c>
      <c r="P87">
        <f t="shared" si="28"/>
        <v>0</v>
      </c>
      <c r="Q87">
        <f t="shared" si="29"/>
        <v>0</v>
      </c>
      <c r="R87">
        <f t="shared" si="30"/>
        <v>0</v>
      </c>
      <c r="S87">
        <f t="shared" si="31"/>
        <v>0</v>
      </c>
      <c r="T87">
        <f t="shared" si="32"/>
        <v>0</v>
      </c>
      <c r="U87">
        <f t="shared" si="33"/>
        <v>0</v>
      </c>
      <c r="V87">
        <f t="shared" si="34"/>
        <v>0</v>
      </c>
      <c r="W87">
        <f t="shared" si="35"/>
        <v>0</v>
      </c>
      <c r="X87" t="str">
        <f t="shared" si="36"/>
        <v/>
      </c>
    </row>
    <row r="88" spans="1:24" ht="16">
      <c r="A88" s="8">
        <v>203</v>
      </c>
      <c r="B88" s="1" t="s">
        <v>21</v>
      </c>
      <c r="C88">
        <f t="shared" si="38"/>
        <v>0</v>
      </c>
      <c r="D88">
        <f t="shared" si="38"/>
        <v>1</v>
      </c>
      <c r="E88">
        <f t="shared" si="38"/>
        <v>0</v>
      </c>
      <c r="F88">
        <f t="shared" si="38"/>
        <v>0</v>
      </c>
      <c r="G88">
        <f t="shared" si="38"/>
        <v>0</v>
      </c>
      <c r="H88">
        <f t="shared" si="38"/>
        <v>0</v>
      </c>
      <c r="I88" s="36" t="s">
        <v>108</v>
      </c>
      <c r="J88">
        <f t="shared" si="22"/>
        <v>1</v>
      </c>
      <c r="K88">
        <f t="shared" si="23"/>
        <v>0</v>
      </c>
      <c r="L88" s="21">
        <f t="shared" si="24"/>
        <v>0</v>
      </c>
      <c r="M88">
        <f t="shared" si="25"/>
        <v>0</v>
      </c>
      <c r="N88">
        <f t="shared" si="26"/>
        <v>1</v>
      </c>
      <c r="O88">
        <f t="shared" si="27"/>
        <v>0</v>
      </c>
      <c r="P88">
        <f t="shared" si="28"/>
        <v>0</v>
      </c>
      <c r="Q88">
        <f t="shared" si="29"/>
        <v>0</v>
      </c>
      <c r="R88">
        <f t="shared" si="30"/>
        <v>0</v>
      </c>
      <c r="S88">
        <f t="shared" si="31"/>
        <v>0</v>
      </c>
      <c r="T88">
        <f t="shared" si="32"/>
        <v>0</v>
      </c>
      <c r="U88">
        <f t="shared" si="33"/>
        <v>0</v>
      </c>
      <c r="V88">
        <f t="shared" si="34"/>
        <v>0</v>
      </c>
      <c r="W88">
        <f t="shared" si="35"/>
        <v>0</v>
      </c>
      <c r="X88" t="str">
        <f t="shared" si="36"/>
        <v/>
      </c>
    </row>
    <row r="89" spans="1:24" ht="16">
      <c r="A89" s="8">
        <v>205</v>
      </c>
      <c r="B89" s="1" t="s">
        <v>21</v>
      </c>
      <c r="C89">
        <f t="shared" si="38"/>
        <v>0</v>
      </c>
      <c r="D89">
        <f t="shared" si="38"/>
        <v>1</v>
      </c>
      <c r="E89">
        <f t="shared" si="38"/>
        <v>0</v>
      </c>
      <c r="F89">
        <f t="shared" si="38"/>
        <v>0</v>
      </c>
      <c r="G89">
        <f t="shared" si="38"/>
        <v>0</v>
      </c>
      <c r="H89">
        <f t="shared" si="38"/>
        <v>0</v>
      </c>
      <c r="I89" s="36" t="s">
        <v>24</v>
      </c>
      <c r="J89">
        <f t="shared" si="22"/>
        <v>0</v>
      </c>
      <c r="K89">
        <f t="shared" si="23"/>
        <v>1</v>
      </c>
      <c r="L89" s="21">
        <f t="shared" si="24"/>
        <v>0</v>
      </c>
      <c r="M89">
        <f t="shared" si="25"/>
        <v>0</v>
      </c>
      <c r="N89">
        <f t="shared" si="26"/>
        <v>0</v>
      </c>
      <c r="O89">
        <f t="shared" si="27"/>
        <v>1</v>
      </c>
      <c r="P89">
        <f t="shared" si="28"/>
        <v>0</v>
      </c>
      <c r="Q89">
        <f t="shared" si="29"/>
        <v>0</v>
      </c>
      <c r="R89">
        <f t="shared" si="30"/>
        <v>0</v>
      </c>
      <c r="S89">
        <f t="shared" si="31"/>
        <v>0</v>
      </c>
      <c r="T89">
        <f t="shared" si="32"/>
        <v>0</v>
      </c>
      <c r="U89">
        <f t="shared" si="33"/>
        <v>0</v>
      </c>
      <c r="V89">
        <f t="shared" si="34"/>
        <v>0</v>
      </c>
      <c r="W89">
        <f t="shared" si="35"/>
        <v>0</v>
      </c>
      <c r="X89" t="str">
        <f t="shared" si="36"/>
        <v/>
      </c>
    </row>
    <row r="90" spans="1:24" ht="16">
      <c r="A90" s="8">
        <v>206</v>
      </c>
      <c r="B90" s="1" t="s">
        <v>21</v>
      </c>
      <c r="C90">
        <f t="shared" si="38"/>
        <v>0</v>
      </c>
      <c r="D90">
        <f t="shared" si="38"/>
        <v>1</v>
      </c>
      <c r="E90">
        <f t="shared" si="38"/>
        <v>0</v>
      </c>
      <c r="F90">
        <f t="shared" si="38"/>
        <v>0</v>
      </c>
      <c r="G90">
        <f t="shared" si="38"/>
        <v>0</v>
      </c>
      <c r="H90">
        <f t="shared" si="38"/>
        <v>0</v>
      </c>
      <c r="I90" s="36" t="s">
        <v>43</v>
      </c>
      <c r="J90">
        <f t="shared" si="22"/>
        <v>1</v>
      </c>
      <c r="K90">
        <f t="shared" si="23"/>
        <v>0</v>
      </c>
      <c r="L90" s="21">
        <f t="shared" si="24"/>
        <v>0</v>
      </c>
      <c r="M90">
        <f t="shared" si="25"/>
        <v>0</v>
      </c>
      <c r="N90">
        <f t="shared" si="26"/>
        <v>1</v>
      </c>
      <c r="O90">
        <f t="shared" si="27"/>
        <v>0</v>
      </c>
      <c r="P90">
        <f t="shared" si="28"/>
        <v>0</v>
      </c>
      <c r="Q90">
        <f t="shared" si="29"/>
        <v>0</v>
      </c>
      <c r="R90">
        <f t="shared" si="30"/>
        <v>0</v>
      </c>
      <c r="S90">
        <f t="shared" si="31"/>
        <v>0</v>
      </c>
      <c r="T90">
        <f t="shared" si="32"/>
        <v>0</v>
      </c>
      <c r="U90">
        <f t="shared" si="33"/>
        <v>0</v>
      </c>
      <c r="V90">
        <f t="shared" si="34"/>
        <v>0</v>
      </c>
      <c r="W90">
        <f t="shared" si="35"/>
        <v>0</v>
      </c>
      <c r="X90" t="str">
        <f t="shared" si="36"/>
        <v/>
      </c>
    </row>
    <row r="91" spans="1:24" ht="16">
      <c r="A91" s="8">
        <v>210</v>
      </c>
      <c r="B91" s="1" t="s">
        <v>21</v>
      </c>
      <c r="C91">
        <f t="shared" si="38"/>
        <v>0</v>
      </c>
      <c r="D91">
        <f t="shared" si="38"/>
        <v>1</v>
      </c>
      <c r="E91">
        <f t="shared" si="38"/>
        <v>0</v>
      </c>
      <c r="F91">
        <f t="shared" si="38"/>
        <v>0</v>
      </c>
      <c r="G91">
        <f t="shared" si="38"/>
        <v>0</v>
      </c>
      <c r="H91">
        <f t="shared" si="38"/>
        <v>0</v>
      </c>
      <c r="I91" s="36" t="s">
        <v>69</v>
      </c>
      <c r="J91">
        <f t="shared" si="22"/>
        <v>1</v>
      </c>
      <c r="K91">
        <f t="shared" si="23"/>
        <v>0</v>
      </c>
      <c r="L91" s="21">
        <f t="shared" si="24"/>
        <v>0</v>
      </c>
      <c r="M91">
        <f t="shared" si="25"/>
        <v>0</v>
      </c>
      <c r="N91">
        <f t="shared" si="26"/>
        <v>1</v>
      </c>
      <c r="O91">
        <f t="shared" si="27"/>
        <v>0</v>
      </c>
      <c r="P91">
        <f t="shared" si="28"/>
        <v>0</v>
      </c>
      <c r="Q91">
        <f t="shared" si="29"/>
        <v>0</v>
      </c>
      <c r="R91">
        <f t="shared" si="30"/>
        <v>0</v>
      </c>
      <c r="S91">
        <f t="shared" si="31"/>
        <v>0</v>
      </c>
      <c r="T91">
        <f t="shared" si="32"/>
        <v>0</v>
      </c>
      <c r="U91">
        <f t="shared" si="33"/>
        <v>0</v>
      </c>
      <c r="V91">
        <f t="shared" si="34"/>
        <v>0</v>
      </c>
      <c r="W91">
        <f t="shared" si="35"/>
        <v>0</v>
      </c>
      <c r="X91" t="str">
        <f t="shared" si="36"/>
        <v/>
      </c>
    </row>
    <row r="92" spans="1:24" ht="16">
      <c r="A92" s="8">
        <v>213</v>
      </c>
      <c r="B92" s="1" t="s">
        <v>21</v>
      </c>
      <c r="C92">
        <f t="shared" si="38"/>
        <v>0</v>
      </c>
      <c r="D92">
        <f t="shared" si="38"/>
        <v>1</v>
      </c>
      <c r="E92">
        <f t="shared" si="38"/>
        <v>0</v>
      </c>
      <c r="F92">
        <f t="shared" si="38"/>
        <v>0</v>
      </c>
      <c r="G92">
        <f t="shared" si="38"/>
        <v>0</v>
      </c>
      <c r="H92">
        <f t="shared" si="38"/>
        <v>0</v>
      </c>
      <c r="I92" s="36" t="s">
        <v>69</v>
      </c>
      <c r="J92">
        <f t="shared" si="22"/>
        <v>1</v>
      </c>
      <c r="K92">
        <f t="shared" si="23"/>
        <v>0</v>
      </c>
      <c r="L92" s="21">
        <f t="shared" si="24"/>
        <v>0</v>
      </c>
      <c r="M92">
        <f t="shared" si="25"/>
        <v>0</v>
      </c>
      <c r="N92">
        <f t="shared" si="26"/>
        <v>1</v>
      </c>
      <c r="O92">
        <f t="shared" si="27"/>
        <v>0</v>
      </c>
      <c r="P92">
        <f t="shared" si="28"/>
        <v>0</v>
      </c>
      <c r="Q92">
        <f t="shared" si="29"/>
        <v>0</v>
      </c>
      <c r="R92">
        <f t="shared" si="30"/>
        <v>0</v>
      </c>
      <c r="S92">
        <f t="shared" si="31"/>
        <v>0</v>
      </c>
      <c r="T92">
        <f t="shared" si="32"/>
        <v>0</v>
      </c>
      <c r="U92">
        <f t="shared" si="33"/>
        <v>0</v>
      </c>
      <c r="V92">
        <f t="shared" si="34"/>
        <v>0</v>
      </c>
      <c r="W92">
        <f t="shared" si="35"/>
        <v>0</v>
      </c>
      <c r="X92" t="str">
        <f t="shared" si="36"/>
        <v/>
      </c>
    </row>
    <row r="93" spans="1:24" ht="16">
      <c r="A93" s="8">
        <v>222</v>
      </c>
      <c r="B93" s="1" t="s">
        <v>21</v>
      </c>
      <c r="C93">
        <f t="shared" ref="C93:H102" si="39">IF($B93=C$2,1,0)</f>
        <v>0</v>
      </c>
      <c r="D93">
        <f t="shared" si="39"/>
        <v>1</v>
      </c>
      <c r="E93">
        <f t="shared" si="39"/>
        <v>0</v>
      </c>
      <c r="F93">
        <f t="shared" si="39"/>
        <v>0</v>
      </c>
      <c r="G93">
        <f t="shared" si="39"/>
        <v>0</v>
      </c>
      <c r="H93">
        <f t="shared" si="39"/>
        <v>0</v>
      </c>
      <c r="I93" s="36" t="s">
        <v>24</v>
      </c>
      <c r="J93">
        <f t="shared" si="22"/>
        <v>0</v>
      </c>
      <c r="K93">
        <f t="shared" si="23"/>
        <v>1</v>
      </c>
      <c r="L93" s="21">
        <f t="shared" si="24"/>
        <v>0</v>
      </c>
      <c r="M93">
        <f t="shared" si="25"/>
        <v>0</v>
      </c>
      <c r="N93">
        <f t="shared" si="26"/>
        <v>0</v>
      </c>
      <c r="O93">
        <f t="shared" si="27"/>
        <v>1</v>
      </c>
      <c r="P93">
        <f t="shared" si="28"/>
        <v>0</v>
      </c>
      <c r="Q93">
        <f t="shared" si="29"/>
        <v>0</v>
      </c>
      <c r="R93">
        <f t="shared" si="30"/>
        <v>0</v>
      </c>
      <c r="S93">
        <f t="shared" si="31"/>
        <v>0</v>
      </c>
      <c r="T93">
        <f t="shared" si="32"/>
        <v>0</v>
      </c>
      <c r="U93">
        <f t="shared" si="33"/>
        <v>0</v>
      </c>
      <c r="V93">
        <f t="shared" si="34"/>
        <v>0</v>
      </c>
      <c r="W93">
        <f t="shared" si="35"/>
        <v>0</v>
      </c>
      <c r="X93" t="str">
        <f t="shared" si="36"/>
        <v/>
      </c>
    </row>
    <row r="94" spans="1:24" ht="16">
      <c r="A94" s="8">
        <v>226</v>
      </c>
      <c r="B94" s="1" t="s">
        <v>21</v>
      </c>
      <c r="C94">
        <f t="shared" si="39"/>
        <v>0</v>
      </c>
      <c r="D94">
        <f t="shared" si="39"/>
        <v>1</v>
      </c>
      <c r="E94">
        <f t="shared" si="39"/>
        <v>0</v>
      </c>
      <c r="F94">
        <f t="shared" si="39"/>
        <v>0</v>
      </c>
      <c r="G94">
        <f t="shared" si="39"/>
        <v>0</v>
      </c>
      <c r="H94">
        <f t="shared" si="39"/>
        <v>0</v>
      </c>
      <c r="I94" s="36" t="s">
        <v>24</v>
      </c>
      <c r="J94">
        <f t="shared" si="22"/>
        <v>0</v>
      </c>
      <c r="K94">
        <f t="shared" si="23"/>
        <v>1</v>
      </c>
      <c r="L94" s="21">
        <f t="shared" si="24"/>
        <v>0</v>
      </c>
      <c r="M94">
        <f t="shared" si="25"/>
        <v>0</v>
      </c>
      <c r="N94">
        <f t="shared" si="26"/>
        <v>0</v>
      </c>
      <c r="O94">
        <f t="shared" si="27"/>
        <v>1</v>
      </c>
      <c r="P94">
        <f t="shared" si="28"/>
        <v>0</v>
      </c>
      <c r="Q94">
        <f t="shared" si="29"/>
        <v>0</v>
      </c>
      <c r="R94">
        <f t="shared" si="30"/>
        <v>0</v>
      </c>
      <c r="S94">
        <f t="shared" si="31"/>
        <v>0</v>
      </c>
      <c r="T94">
        <f t="shared" si="32"/>
        <v>0</v>
      </c>
      <c r="U94">
        <f t="shared" si="33"/>
        <v>0</v>
      </c>
      <c r="V94">
        <f t="shared" si="34"/>
        <v>0</v>
      </c>
      <c r="W94">
        <f t="shared" si="35"/>
        <v>0</v>
      </c>
      <c r="X94" t="str">
        <f t="shared" si="36"/>
        <v/>
      </c>
    </row>
    <row r="95" spans="1:24" ht="16">
      <c r="A95" s="8">
        <v>229</v>
      </c>
      <c r="B95" s="1" t="s">
        <v>21</v>
      </c>
      <c r="C95">
        <f t="shared" si="39"/>
        <v>0</v>
      </c>
      <c r="D95">
        <f t="shared" si="39"/>
        <v>1</v>
      </c>
      <c r="E95">
        <f t="shared" si="39"/>
        <v>0</v>
      </c>
      <c r="F95">
        <f t="shared" si="39"/>
        <v>0</v>
      </c>
      <c r="G95">
        <f t="shared" si="39"/>
        <v>0</v>
      </c>
      <c r="H95">
        <f t="shared" si="39"/>
        <v>0</v>
      </c>
      <c r="I95" s="36" t="s">
        <v>69</v>
      </c>
      <c r="J95">
        <f t="shared" si="22"/>
        <v>1</v>
      </c>
      <c r="K95">
        <f t="shared" si="23"/>
        <v>0</v>
      </c>
      <c r="L95" s="21">
        <f t="shared" si="24"/>
        <v>0</v>
      </c>
      <c r="M95">
        <f t="shared" si="25"/>
        <v>0</v>
      </c>
      <c r="N95">
        <f t="shared" si="26"/>
        <v>1</v>
      </c>
      <c r="O95">
        <f t="shared" si="27"/>
        <v>0</v>
      </c>
      <c r="P95">
        <f t="shared" si="28"/>
        <v>0</v>
      </c>
      <c r="Q95">
        <f t="shared" si="29"/>
        <v>0</v>
      </c>
      <c r="R95">
        <f t="shared" si="30"/>
        <v>0</v>
      </c>
      <c r="S95">
        <f t="shared" si="31"/>
        <v>0</v>
      </c>
      <c r="T95">
        <f t="shared" si="32"/>
        <v>0</v>
      </c>
      <c r="U95">
        <f t="shared" si="33"/>
        <v>0</v>
      </c>
      <c r="V95">
        <f t="shared" si="34"/>
        <v>0</v>
      </c>
      <c r="W95">
        <f t="shared" si="35"/>
        <v>0</v>
      </c>
      <c r="X95" t="str">
        <f t="shared" si="36"/>
        <v/>
      </c>
    </row>
    <row r="96" spans="1:24" ht="16">
      <c r="A96" s="8">
        <v>231</v>
      </c>
      <c r="B96" s="1" t="s">
        <v>21</v>
      </c>
      <c r="C96">
        <f t="shared" si="39"/>
        <v>0</v>
      </c>
      <c r="D96">
        <f t="shared" si="39"/>
        <v>1</v>
      </c>
      <c r="E96">
        <f t="shared" si="39"/>
        <v>0</v>
      </c>
      <c r="F96">
        <f t="shared" si="39"/>
        <v>0</v>
      </c>
      <c r="G96">
        <f t="shared" si="39"/>
        <v>0</v>
      </c>
      <c r="H96">
        <f t="shared" si="39"/>
        <v>0</v>
      </c>
      <c r="I96" s="36" t="s">
        <v>24</v>
      </c>
      <c r="J96">
        <f t="shared" si="22"/>
        <v>0</v>
      </c>
      <c r="K96">
        <f t="shared" si="23"/>
        <v>1</v>
      </c>
      <c r="L96" s="21">
        <f t="shared" si="24"/>
        <v>0</v>
      </c>
      <c r="M96">
        <f t="shared" si="25"/>
        <v>0</v>
      </c>
      <c r="N96">
        <f t="shared" si="26"/>
        <v>0</v>
      </c>
      <c r="O96">
        <f t="shared" si="27"/>
        <v>1</v>
      </c>
      <c r="P96">
        <f t="shared" si="28"/>
        <v>0</v>
      </c>
      <c r="Q96">
        <f t="shared" si="29"/>
        <v>0</v>
      </c>
      <c r="R96">
        <f t="shared" si="30"/>
        <v>0</v>
      </c>
      <c r="S96">
        <f t="shared" si="31"/>
        <v>0</v>
      </c>
      <c r="T96">
        <f t="shared" si="32"/>
        <v>0</v>
      </c>
      <c r="U96">
        <f t="shared" si="33"/>
        <v>0</v>
      </c>
      <c r="V96">
        <f t="shared" si="34"/>
        <v>0</v>
      </c>
      <c r="W96">
        <f t="shared" si="35"/>
        <v>0</v>
      </c>
      <c r="X96" t="str">
        <f t="shared" si="36"/>
        <v/>
      </c>
    </row>
    <row r="97" spans="1:24" ht="16">
      <c r="A97" s="8">
        <v>234</v>
      </c>
      <c r="B97" s="1" t="s">
        <v>21</v>
      </c>
      <c r="C97">
        <f t="shared" si="39"/>
        <v>0</v>
      </c>
      <c r="D97">
        <f t="shared" si="39"/>
        <v>1</v>
      </c>
      <c r="E97">
        <f t="shared" si="39"/>
        <v>0</v>
      </c>
      <c r="F97">
        <f t="shared" si="39"/>
        <v>0</v>
      </c>
      <c r="G97">
        <f t="shared" si="39"/>
        <v>0</v>
      </c>
      <c r="H97">
        <f t="shared" si="39"/>
        <v>0</v>
      </c>
      <c r="I97" s="36" t="s">
        <v>69</v>
      </c>
      <c r="J97">
        <f t="shared" si="22"/>
        <v>1</v>
      </c>
      <c r="K97">
        <f t="shared" si="23"/>
        <v>0</v>
      </c>
      <c r="L97" s="21">
        <f t="shared" si="24"/>
        <v>0</v>
      </c>
      <c r="M97">
        <f t="shared" si="25"/>
        <v>0</v>
      </c>
      <c r="N97">
        <f t="shared" si="26"/>
        <v>1</v>
      </c>
      <c r="O97">
        <f t="shared" si="27"/>
        <v>0</v>
      </c>
      <c r="P97">
        <f t="shared" si="28"/>
        <v>0</v>
      </c>
      <c r="Q97">
        <f t="shared" si="29"/>
        <v>0</v>
      </c>
      <c r="R97">
        <f t="shared" si="30"/>
        <v>0</v>
      </c>
      <c r="S97">
        <f t="shared" si="31"/>
        <v>0</v>
      </c>
      <c r="T97">
        <f t="shared" si="32"/>
        <v>0</v>
      </c>
      <c r="U97">
        <f t="shared" si="33"/>
        <v>0</v>
      </c>
      <c r="V97">
        <f t="shared" si="34"/>
        <v>0</v>
      </c>
      <c r="W97">
        <f t="shared" si="35"/>
        <v>0</v>
      </c>
      <c r="X97" t="str">
        <f t="shared" si="36"/>
        <v/>
      </c>
    </row>
    <row r="98" spans="1:24" ht="16">
      <c r="A98" s="8">
        <v>238</v>
      </c>
      <c r="B98" s="1" t="s">
        <v>21</v>
      </c>
      <c r="C98">
        <f t="shared" si="39"/>
        <v>0</v>
      </c>
      <c r="D98">
        <f t="shared" si="39"/>
        <v>1</v>
      </c>
      <c r="E98">
        <f t="shared" si="39"/>
        <v>0</v>
      </c>
      <c r="F98">
        <f t="shared" si="39"/>
        <v>0</v>
      </c>
      <c r="G98">
        <f t="shared" si="39"/>
        <v>0</v>
      </c>
      <c r="H98">
        <f t="shared" si="39"/>
        <v>0</v>
      </c>
      <c r="I98" s="36" t="s">
        <v>69</v>
      </c>
      <c r="J98">
        <f t="shared" si="22"/>
        <v>1</v>
      </c>
      <c r="K98">
        <f t="shared" si="23"/>
        <v>0</v>
      </c>
      <c r="L98" s="21">
        <f t="shared" si="24"/>
        <v>0</v>
      </c>
      <c r="M98">
        <f t="shared" si="25"/>
        <v>0</v>
      </c>
      <c r="N98">
        <f t="shared" si="26"/>
        <v>1</v>
      </c>
      <c r="O98">
        <f t="shared" si="27"/>
        <v>0</v>
      </c>
      <c r="P98">
        <f t="shared" si="28"/>
        <v>0</v>
      </c>
      <c r="Q98">
        <f t="shared" si="29"/>
        <v>0</v>
      </c>
      <c r="R98">
        <f t="shared" si="30"/>
        <v>0</v>
      </c>
      <c r="S98">
        <f t="shared" si="31"/>
        <v>0</v>
      </c>
      <c r="T98">
        <f t="shared" si="32"/>
        <v>0</v>
      </c>
      <c r="U98">
        <f t="shared" si="33"/>
        <v>0</v>
      </c>
      <c r="V98">
        <f t="shared" si="34"/>
        <v>0</v>
      </c>
      <c r="W98">
        <f t="shared" si="35"/>
        <v>0</v>
      </c>
      <c r="X98" t="str">
        <f t="shared" si="36"/>
        <v/>
      </c>
    </row>
    <row r="99" spans="1:24" ht="16">
      <c r="A99" s="8">
        <v>242</v>
      </c>
      <c r="B99" s="1" t="s">
        <v>21</v>
      </c>
      <c r="C99">
        <f t="shared" si="39"/>
        <v>0</v>
      </c>
      <c r="D99">
        <f t="shared" si="39"/>
        <v>1</v>
      </c>
      <c r="E99">
        <f t="shared" si="39"/>
        <v>0</v>
      </c>
      <c r="F99">
        <f t="shared" si="39"/>
        <v>0</v>
      </c>
      <c r="G99">
        <f t="shared" si="39"/>
        <v>0</v>
      </c>
      <c r="H99">
        <f t="shared" si="39"/>
        <v>0</v>
      </c>
      <c r="I99" s="36" t="s">
        <v>43</v>
      </c>
      <c r="J99">
        <f t="shared" si="22"/>
        <v>1</v>
      </c>
      <c r="K99">
        <f t="shared" si="23"/>
        <v>0</v>
      </c>
      <c r="L99" s="21">
        <f t="shared" si="24"/>
        <v>0</v>
      </c>
      <c r="M99">
        <f t="shared" si="25"/>
        <v>0</v>
      </c>
      <c r="N99">
        <f t="shared" si="26"/>
        <v>1</v>
      </c>
      <c r="O99">
        <f t="shared" si="27"/>
        <v>0</v>
      </c>
      <c r="P99">
        <f t="shared" si="28"/>
        <v>0</v>
      </c>
      <c r="Q99">
        <f t="shared" si="29"/>
        <v>0</v>
      </c>
      <c r="R99">
        <f t="shared" si="30"/>
        <v>0</v>
      </c>
      <c r="S99">
        <f t="shared" si="31"/>
        <v>0</v>
      </c>
      <c r="T99">
        <f t="shared" si="32"/>
        <v>0</v>
      </c>
      <c r="U99">
        <f t="shared" si="33"/>
        <v>0</v>
      </c>
      <c r="V99">
        <f t="shared" si="34"/>
        <v>0</v>
      </c>
      <c r="W99">
        <f t="shared" si="35"/>
        <v>0</v>
      </c>
      <c r="X99" t="str">
        <f t="shared" si="36"/>
        <v/>
      </c>
    </row>
    <row r="100" spans="1:24" ht="16">
      <c r="A100" s="8">
        <v>243</v>
      </c>
      <c r="B100" s="1" t="s">
        <v>21</v>
      </c>
      <c r="C100">
        <f t="shared" si="39"/>
        <v>0</v>
      </c>
      <c r="D100">
        <f t="shared" si="39"/>
        <v>1</v>
      </c>
      <c r="E100">
        <f t="shared" si="39"/>
        <v>0</v>
      </c>
      <c r="F100">
        <f t="shared" si="39"/>
        <v>0</v>
      </c>
      <c r="G100">
        <f t="shared" si="39"/>
        <v>0</v>
      </c>
      <c r="H100">
        <f t="shared" si="39"/>
        <v>0</v>
      </c>
      <c r="I100" s="36" t="s">
        <v>24</v>
      </c>
      <c r="J100">
        <f t="shared" si="22"/>
        <v>0</v>
      </c>
      <c r="K100">
        <f t="shared" si="23"/>
        <v>1</v>
      </c>
      <c r="L100" s="21">
        <f t="shared" si="24"/>
        <v>0</v>
      </c>
      <c r="M100">
        <f t="shared" si="25"/>
        <v>0</v>
      </c>
      <c r="N100">
        <f t="shared" si="26"/>
        <v>0</v>
      </c>
      <c r="O100">
        <f t="shared" si="27"/>
        <v>1</v>
      </c>
      <c r="P100">
        <f t="shared" si="28"/>
        <v>0</v>
      </c>
      <c r="Q100">
        <f t="shared" si="29"/>
        <v>0</v>
      </c>
      <c r="R100">
        <f t="shared" si="30"/>
        <v>0</v>
      </c>
      <c r="S100">
        <f t="shared" si="31"/>
        <v>0</v>
      </c>
      <c r="T100">
        <f t="shared" si="32"/>
        <v>0</v>
      </c>
      <c r="U100">
        <f t="shared" si="33"/>
        <v>0</v>
      </c>
      <c r="V100">
        <f t="shared" si="34"/>
        <v>0</v>
      </c>
      <c r="W100">
        <f t="shared" si="35"/>
        <v>0</v>
      </c>
      <c r="X100" t="str">
        <f t="shared" si="36"/>
        <v/>
      </c>
    </row>
    <row r="101" spans="1:24" ht="16">
      <c r="A101" s="8">
        <v>245</v>
      </c>
      <c r="B101" s="1" t="s">
        <v>21</v>
      </c>
      <c r="C101">
        <f t="shared" si="39"/>
        <v>0</v>
      </c>
      <c r="D101">
        <f t="shared" si="39"/>
        <v>1</v>
      </c>
      <c r="E101">
        <f t="shared" si="39"/>
        <v>0</v>
      </c>
      <c r="F101">
        <f t="shared" si="39"/>
        <v>0</v>
      </c>
      <c r="G101">
        <f t="shared" si="39"/>
        <v>0</v>
      </c>
      <c r="H101">
        <f t="shared" si="39"/>
        <v>0</v>
      </c>
      <c r="I101" s="36" t="s">
        <v>24</v>
      </c>
      <c r="J101">
        <f t="shared" si="22"/>
        <v>0</v>
      </c>
      <c r="K101">
        <f t="shared" si="23"/>
        <v>1</v>
      </c>
      <c r="L101" s="21">
        <f t="shared" si="24"/>
        <v>0</v>
      </c>
      <c r="M101">
        <f t="shared" si="25"/>
        <v>0</v>
      </c>
      <c r="N101">
        <f t="shared" si="26"/>
        <v>0</v>
      </c>
      <c r="O101">
        <f t="shared" si="27"/>
        <v>1</v>
      </c>
      <c r="P101">
        <f t="shared" si="28"/>
        <v>0</v>
      </c>
      <c r="Q101">
        <f t="shared" si="29"/>
        <v>0</v>
      </c>
      <c r="R101">
        <f t="shared" si="30"/>
        <v>0</v>
      </c>
      <c r="S101">
        <f t="shared" si="31"/>
        <v>0</v>
      </c>
      <c r="T101">
        <f t="shared" si="32"/>
        <v>0</v>
      </c>
      <c r="U101">
        <f t="shared" si="33"/>
        <v>0</v>
      </c>
      <c r="V101">
        <f t="shared" si="34"/>
        <v>0</v>
      </c>
      <c r="W101">
        <f t="shared" si="35"/>
        <v>0</v>
      </c>
      <c r="X101" t="str">
        <f t="shared" si="36"/>
        <v/>
      </c>
    </row>
    <row r="102" spans="1:24" ht="16">
      <c r="A102" s="8">
        <v>247</v>
      </c>
      <c r="B102" s="1" t="s">
        <v>21</v>
      </c>
      <c r="C102">
        <f t="shared" si="39"/>
        <v>0</v>
      </c>
      <c r="D102">
        <f t="shared" si="39"/>
        <v>1</v>
      </c>
      <c r="E102">
        <f t="shared" si="39"/>
        <v>0</v>
      </c>
      <c r="F102">
        <f t="shared" si="39"/>
        <v>0</v>
      </c>
      <c r="G102">
        <f t="shared" si="39"/>
        <v>0</v>
      </c>
      <c r="H102">
        <f t="shared" si="39"/>
        <v>0</v>
      </c>
      <c r="I102" s="36" t="s">
        <v>69</v>
      </c>
      <c r="J102">
        <f t="shared" si="22"/>
        <v>1</v>
      </c>
      <c r="K102">
        <f t="shared" si="23"/>
        <v>0</v>
      </c>
      <c r="L102" s="21">
        <f t="shared" si="24"/>
        <v>0</v>
      </c>
      <c r="M102">
        <f t="shared" si="25"/>
        <v>0</v>
      </c>
      <c r="N102">
        <f t="shared" si="26"/>
        <v>1</v>
      </c>
      <c r="O102">
        <f t="shared" si="27"/>
        <v>0</v>
      </c>
      <c r="P102">
        <f t="shared" si="28"/>
        <v>0</v>
      </c>
      <c r="Q102">
        <f t="shared" si="29"/>
        <v>0</v>
      </c>
      <c r="R102">
        <f t="shared" si="30"/>
        <v>0</v>
      </c>
      <c r="S102">
        <f t="shared" si="31"/>
        <v>0</v>
      </c>
      <c r="T102">
        <f t="shared" si="32"/>
        <v>0</v>
      </c>
      <c r="U102">
        <f t="shared" si="33"/>
        <v>0</v>
      </c>
      <c r="V102">
        <f t="shared" si="34"/>
        <v>0</v>
      </c>
      <c r="W102">
        <f t="shared" si="35"/>
        <v>0</v>
      </c>
      <c r="X102" t="str">
        <f t="shared" si="36"/>
        <v/>
      </c>
    </row>
    <row r="103" spans="1:24" ht="16">
      <c r="A103" s="8">
        <v>249</v>
      </c>
      <c r="B103" s="1" t="s">
        <v>21</v>
      </c>
      <c r="C103">
        <f t="shared" ref="C103:H112" si="40">IF($B103=C$2,1,0)</f>
        <v>0</v>
      </c>
      <c r="D103">
        <f t="shared" si="40"/>
        <v>1</v>
      </c>
      <c r="E103">
        <f t="shared" si="40"/>
        <v>0</v>
      </c>
      <c r="F103">
        <f t="shared" si="40"/>
        <v>0</v>
      </c>
      <c r="G103">
        <f t="shared" si="40"/>
        <v>0</v>
      </c>
      <c r="H103">
        <f t="shared" si="40"/>
        <v>0</v>
      </c>
      <c r="I103" s="36" t="s">
        <v>43</v>
      </c>
      <c r="J103">
        <f t="shared" si="22"/>
        <v>1</v>
      </c>
      <c r="K103">
        <f t="shared" si="23"/>
        <v>0</v>
      </c>
      <c r="L103" s="21">
        <f t="shared" si="24"/>
        <v>0</v>
      </c>
      <c r="M103">
        <f t="shared" si="25"/>
        <v>0</v>
      </c>
      <c r="N103">
        <f t="shared" si="26"/>
        <v>1</v>
      </c>
      <c r="O103">
        <f t="shared" si="27"/>
        <v>0</v>
      </c>
      <c r="P103">
        <f t="shared" si="28"/>
        <v>0</v>
      </c>
      <c r="Q103">
        <f t="shared" si="29"/>
        <v>0</v>
      </c>
      <c r="R103">
        <f t="shared" si="30"/>
        <v>0</v>
      </c>
      <c r="S103">
        <f t="shared" si="31"/>
        <v>0</v>
      </c>
      <c r="T103">
        <f t="shared" si="32"/>
        <v>0</v>
      </c>
      <c r="U103">
        <f t="shared" si="33"/>
        <v>0</v>
      </c>
      <c r="V103">
        <f t="shared" si="34"/>
        <v>0</v>
      </c>
      <c r="W103">
        <f t="shared" si="35"/>
        <v>0</v>
      </c>
      <c r="X103" t="str">
        <f t="shared" si="36"/>
        <v/>
      </c>
    </row>
    <row r="104" spans="1:24" ht="16">
      <c r="A104" s="8">
        <v>251</v>
      </c>
      <c r="B104" s="1" t="s">
        <v>21</v>
      </c>
      <c r="C104">
        <f t="shared" si="40"/>
        <v>0</v>
      </c>
      <c r="D104">
        <f t="shared" si="40"/>
        <v>1</v>
      </c>
      <c r="E104">
        <f t="shared" si="40"/>
        <v>0</v>
      </c>
      <c r="F104">
        <f t="shared" si="40"/>
        <v>0</v>
      </c>
      <c r="G104">
        <f t="shared" si="40"/>
        <v>0</v>
      </c>
      <c r="H104">
        <f t="shared" si="40"/>
        <v>0</v>
      </c>
      <c r="I104" s="36" t="s">
        <v>43</v>
      </c>
      <c r="J104">
        <f t="shared" si="22"/>
        <v>1</v>
      </c>
      <c r="K104">
        <f t="shared" si="23"/>
        <v>0</v>
      </c>
      <c r="L104" s="21">
        <f t="shared" si="24"/>
        <v>0</v>
      </c>
      <c r="M104">
        <f t="shared" si="25"/>
        <v>0</v>
      </c>
      <c r="N104">
        <f t="shared" si="26"/>
        <v>1</v>
      </c>
      <c r="O104">
        <f t="shared" si="27"/>
        <v>0</v>
      </c>
      <c r="P104">
        <f t="shared" si="28"/>
        <v>0</v>
      </c>
      <c r="Q104">
        <f t="shared" si="29"/>
        <v>0</v>
      </c>
      <c r="R104">
        <f t="shared" si="30"/>
        <v>0</v>
      </c>
      <c r="S104">
        <f t="shared" si="31"/>
        <v>0</v>
      </c>
      <c r="T104">
        <f t="shared" si="32"/>
        <v>0</v>
      </c>
      <c r="U104">
        <f t="shared" si="33"/>
        <v>0</v>
      </c>
      <c r="V104">
        <f t="shared" si="34"/>
        <v>0</v>
      </c>
      <c r="W104">
        <f t="shared" si="35"/>
        <v>0</v>
      </c>
      <c r="X104" t="str">
        <f t="shared" si="36"/>
        <v/>
      </c>
    </row>
    <row r="105" spans="1:24" ht="16">
      <c r="A105" s="8">
        <v>252</v>
      </c>
      <c r="B105" s="1" t="s">
        <v>21</v>
      </c>
      <c r="C105">
        <f t="shared" si="40"/>
        <v>0</v>
      </c>
      <c r="D105">
        <f t="shared" si="40"/>
        <v>1</v>
      </c>
      <c r="E105">
        <f t="shared" si="40"/>
        <v>0</v>
      </c>
      <c r="F105">
        <f t="shared" si="40"/>
        <v>0</v>
      </c>
      <c r="G105">
        <f t="shared" si="40"/>
        <v>0</v>
      </c>
      <c r="H105">
        <f t="shared" si="40"/>
        <v>0</v>
      </c>
      <c r="I105" s="36" t="s">
        <v>69</v>
      </c>
      <c r="J105">
        <f t="shared" si="22"/>
        <v>1</v>
      </c>
      <c r="K105">
        <f t="shared" si="23"/>
        <v>0</v>
      </c>
      <c r="L105" s="21">
        <f t="shared" si="24"/>
        <v>0</v>
      </c>
      <c r="M105">
        <f t="shared" si="25"/>
        <v>0</v>
      </c>
      <c r="N105">
        <f t="shared" si="26"/>
        <v>1</v>
      </c>
      <c r="O105">
        <f t="shared" si="27"/>
        <v>0</v>
      </c>
      <c r="P105">
        <f t="shared" si="28"/>
        <v>0</v>
      </c>
      <c r="Q105">
        <f t="shared" si="29"/>
        <v>0</v>
      </c>
      <c r="R105">
        <f t="shared" si="30"/>
        <v>0</v>
      </c>
      <c r="S105">
        <f t="shared" si="31"/>
        <v>0</v>
      </c>
      <c r="T105">
        <f t="shared" si="32"/>
        <v>0</v>
      </c>
      <c r="U105">
        <f t="shared" si="33"/>
        <v>0</v>
      </c>
      <c r="V105">
        <f t="shared" si="34"/>
        <v>0</v>
      </c>
      <c r="W105">
        <f t="shared" si="35"/>
        <v>0</v>
      </c>
      <c r="X105" t="str">
        <f t="shared" si="36"/>
        <v/>
      </c>
    </row>
    <row r="106" spans="1:24" ht="16">
      <c r="A106" s="8">
        <v>254</v>
      </c>
      <c r="B106" s="1" t="s">
        <v>21</v>
      </c>
      <c r="C106">
        <f t="shared" si="40"/>
        <v>0</v>
      </c>
      <c r="D106">
        <f t="shared" si="40"/>
        <v>1</v>
      </c>
      <c r="E106">
        <f t="shared" si="40"/>
        <v>0</v>
      </c>
      <c r="F106">
        <f t="shared" si="40"/>
        <v>0</v>
      </c>
      <c r="G106">
        <f t="shared" si="40"/>
        <v>0</v>
      </c>
      <c r="H106">
        <f t="shared" si="40"/>
        <v>0</v>
      </c>
      <c r="I106" s="36" t="s">
        <v>108</v>
      </c>
      <c r="J106">
        <f t="shared" si="22"/>
        <v>1</v>
      </c>
      <c r="K106">
        <f t="shared" si="23"/>
        <v>0</v>
      </c>
      <c r="L106" s="21">
        <f t="shared" si="24"/>
        <v>0</v>
      </c>
      <c r="M106">
        <f t="shared" si="25"/>
        <v>0</v>
      </c>
      <c r="N106">
        <f t="shared" si="26"/>
        <v>1</v>
      </c>
      <c r="O106">
        <f t="shared" si="27"/>
        <v>0</v>
      </c>
      <c r="P106">
        <f t="shared" si="28"/>
        <v>0</v>
      </c>
      <c r="Q106">
        <f t="shared" si="29"/>
        <v>0</v>
      </c>
      <c r="R106">
        <f t="shared" si="30"/>
        <v>0</v>
      </c>
      <c r="S106">
        <f t="shared" si="31"/>
        <v>0</v>
      </c>
      <c r="T106">
        <f t="shared" si="32"/>
        <v>0</v>
      </c>
      <c r="U106">
        <f t="shared" si="33"/>
        <v>0</v>
      </c>
      <c r="V106">
        <f t="shared" si="34"/>
        <v>0</v>
      </c>
      <c r="W106">
        <f t="shared" si="35"/>
        <v>0</v>
      </c>
      <c r="X106" t="str">
        <f t="shared" si="36"/>
        <v/>
      </c>
    </row>
    <row r="107" spans="1:24" ht="16">
      <c r="A107" s="8">
        <v>255</v>
      </c>
      <c r="B107" s="1" t="s">
        <v>21</v>
      </c>
      <c r="C107">
        <f t="shared" si="40"/>
        <v>0</v>
      </c>
      <c r="D107">
        <f t="shared" si="40"/>
        <v>1</v>
      </c>
      <c r="E107">
        <f t="shared" si="40"/>
        <v>0</v>
      </c>
      <c r="F107">
        <f t="shared" si="40"/>
        <v>0</v>
      </c>
      <c r="G107">
        <f t="shared" si="40"/>
        <v>0</v>
      </c>
      <c r="H107">
        <f t="shared" si="40"/>
        <v>0</v>
      </c>
      <c r="I107" s="36" t="s">
        <v>24</v>
      </c>
      <c r="J107">
        <f t="shared" si="22"/>
        <v>0</v>
      </c>
      <c r="K107">
        <f t="shared" si="23"/>
        <v>1</v>
      </c>
      <c r="L107" s="21">
        <f t="shared" si="24"/>
        <v>0</v>
      </c>
      <c r="M107">
        <f t="shared" si="25"/>
        <v>0</v>
      </c>
      <c r="N107">
        <f t="shared" si="26"/>
        <v>0</v>
      </c>
      <c r="O107">
        <f t="shared" si="27"/>
        <v>1</v>
      </c>
      <c r="P107">
        <f t="shared" si="28"/>
        <v>0</v>
      </c>
      <c r="Q107">
        <f t="shared" si="29"/>
        <v>0</v>
      </c>
      <c r="R107">
        <f t="shared" si="30"/>
        <v>0</v>
      </c>
      <c r="S107">
        <f t="shared" si="31"/>
        <v>0</v>
      </c>
      <c r="T107">
        <f t="shared" si="32"/>
        <v>0</v>
      </c>
      <c r="U107">
        <f t="shared" si="33"/>
        <v>0</v>
      </c>
      <c r="V107">
        <f t="shared" si="34"/>
        <v>0</v>
      </c>
      <c r="W107">
        <f t="shared" si="35"/>
        <v>0</v>
      </c>
      <c r="X107" t="str">
        <f t="shared" si="36"/>
        <v/>
      </c>
    </row>
    <row r="108" spans="1:24" ht="16">
      <c r="A108" s="8">
        <v>256</v>
      </c>
      <c r="B108" s="1" t="s">
        <v>21</v>
      </c>
      <c r="C108">
        <f t="shared" si="40"/>
        <v>0</v>
      </c>
      <c r="D108">
        <f t="shared" si="40"/>
        <v>1</v>
      </c>
      <c r="E108">
        <f t="shared" si="40"/>
        <v>0</v>
      </c>
      <c r="F108">
        <f t="shared" si="40"/>
        <v>0</v>
      </c>
      <c r="G108">
        <f t="shared" si="40"/>
        <v>0</v>
      </c>
      <c r="H108">
        <f t="shared" si="40"/>
        <v>0</v>
      </c>
      <c r="I108" s="36" t="s">
        <v>108</v>
      </c>
      <c r="J108">
        <f t="shared" si="22"/>
        <v>1</v>
      </c>
      <c r="K108">
        <f t="shared" si="23"/>
        <v>0</v>
      </c>
      <c r="L108" s="21">
        <f t="shared" si="24"/>
        <v>0</v>
      </c>
      <c r="M108">
        <f t="shared" si="25"/>
        <v>0</v>
      </c>
      <c r="N108">
        <f t="shared" si="26"/>
        <v>1</v>
      </c>
      <c r="O108">
        <f t="shared" si="27"/>
        <v>0</v>
      </c>
      <c r="P108">
        <f t="shared" si="28"/>
        <v>0</v>
      </c>
      <c r="Q108">
        <f t="shared" si="29"/>
        <v>0</v>
      </c>
      <c r="R108">
        <f t="shared" si="30"/>
        <v>0</v>
      </c>
      <c r="S108">
        <f t="shared" si="31"/>
        <v>0</v>
      </c>
      <c r="T108">
        <f t="shared" si="32"/>
        <v>0</v>
      </c>
      <c r="U108">
        <f t="shared" si="33"/>
        <v>0</v>
      </c>
      <c r="V108">
        <f t="shared" si="34"/>
        <v>0</v>
      </c>
      <c r="W108">
        <f t="shared" si="35"/>
        <v>0</v>
      </c>
      <c r="X108" t="str">
        <f t="shared" si="36"/>
        <v/>
      </c>
    </row>
    <row r="109" spans="1:24" ht="16">
      <c r="A109" s="8">
        <v>259</v>
      </c>
      <c r="B109" s="1" t="s">
        <v>21</v>
      </c>
      <c r="C109">
        <f t="shared" si="40"/>
        <v>0</v>
      </c>
      <c r="D109">
        <f t="shared" si="40"/>
        <v>1</v>
      </c>
      <c r="E109">
        <f t="shared" si="40"/>
        <v>0</v>
      </c>
      <c r="F109">
        <f t="shared" si="40"/>
        <v>0</v>
      </c>
      <c r="G109">
        <f t="shared" si="40"/>
        <v>0</v>
      </c>
      <c r="H109">
        <f t="shared" si="40"/>
        <v>0</v>
      </c>
      <c r="I109" s="36" t="s">
        <v>43</v>
      </c>
      <c r="J109">
        <f t="shared" si="22"/>
        <v>1</v>
      </c>
      <c r="K109">
        <f t="shared" si="23"/>
        <v>0</v>
      </c>
      <c r="L109" s="21">
        <f t="shared" si="24"/>
        <v>0</v>
      </c>
      <c r="M109">
        <f t="shared" si="25"/>
        <v>0</v>
      </c>
      <c r="N109">
        <f t="shared" si="26"/>
        <v>1</v>
      </c>
      <c r="O109">
        <f t="shared" si="27"/>
        <v>0</v>
      </c>
      <c r="P109">
        <f t="shared" si="28"/>
        <v>0</v>
      </c>
      <c r="Q109">
        <f t="shared" si="29"/>
        <v>0</v>
      </c>
      <c r="R109">
        <f t="shared" si="30"/>
        <v>0</v>
      </c>
      <c r="S109">
        <f t="shared" si="31"/>
        <v>0</v>
      </c>
      <c r="T109">
        <f t="shared" si="32"/>
        <v>0</v>
      </c>
      <c r="U109">
        <f t="shared" si="33"/>
        <v>0</v>
      </c>
      <c r="V109">
        <f t="shared" si="34"/>
        <v>0</v>
      </c>
      <c r="W109">
        <f t="shared" si="35"/>
        <v>0</v>
      </c>
      <c r="X109" t="str">
        <f t="shared" si="36"/>
        <v/>
      </c>
    </row>
    <row r="110" spans="1:24" ht="16">
      <c r="A110" s="8">
        <v>262</v>
      </c>
      <c r="B110" s="1" t="s">
        <v>21</v>
      </c>
      <c r="C110">
        <f t="shared" si="40"/>
        <v>0</v>
      </c>
      <c r="D110">
        <f t="shared" si="40"/>
        <v>1</v>
      </c>
      <c r="E110">
        <f t="shared" si="40"/>
        <v>0</v>
      </c>
      <c r="F110">
        <f t="shared" si="40"/>
        <v>0</v>
      </c>
      <c r="G110">
        <f t="shared" si="40"/>
        <v>0</v>
      </c>
      <c r="H110">
        <f t="shared" si="40"/>
        <v>0</v>
      </c>
      <c r="I110" s="36" t="s">
        <v>24</v>
      </c>
      <c r="J110">
        <f t="shared" si="22"/>
        <v>0</v>
      </c>
      <c r="K110">
        <f t="shared" si="23"/>
        <v>1</v>
      </c>
      <c r="L110" s="21">
        <f t="shared" si="24"/>
        <v>0</v>
      </c>
      <c r="M110">
        <f t="shared" si="25"/>
        <v>0</v>
      </c>
      <c r="N110">
        <f t="shared" si="26"/>
        <v>0</v>
      </c>
      <c r="O110">
        <f t="shared" si="27"/>
        <v>1</v>
      </c>
      <c r="P110">
        <f t="shared" si="28"/>
        <v>0</v>
      </c>
      <c r="Q110">
        <f t="shared" si="29"/>
        <v>0</v>
      </c>
      <c r="R110">
        <f t="shared" si="30"/>
        <v>0</v>
      </c>
      <c r="S110">
        <f t="shared" si="31"/>
        <v>0</v>
      </c>
      <c r="T110">
        <f t="shared" si="32"/>
        <v>0</v>
      </c>
      <c r="U110">
        <f t="shared" si="33"/>
        <v>0</v>
      </c>
      <c r="V110">
        <f t="shared" si="34"/>
        <v>0</v>
      </c>
      <c r="W110">
        <f t="shared" si="35"/>
        <v>0</v>
      </c>
      <c r="X110" t="str">
        <f t="shared" si="36"/>
        <v/>
      </c>
    </row>
    <row r="111" spans="1:24" ht="16">
      <c r="A111" s="8">
        <v>265</v>
      </c>
      <c r="B111" s="1" t="s">
        <v>21</v>
      </c>
      <c r="C111">
        <f t="shared" si="40"/>
        <v>0</v>
      </c>
      <c r="D111">
        <f t="shared" si="40"/>
        <v>1</v>
      </c>
      <c r="E111">
        <f t="shared" si="40"/>
        <v>0</v>
      </c>
      <c r="F111">
        <f t="shared" si="40"/>
        <v>0</v>
      </c>
      <c r="G111">
        <f t="shared" si="40"/>
        <v>0</v>
      </c>
      <c r="H111">
        <f t="shared" si="40"/>
        <v>0</v>
      </c>
      <c r="I111" s="36" t="s">
        <v>43</v>
      </c>
      <c r="J111">
        <f t="shared" si="22"/>
        <v>1</v>
      </c>
      <c r="K111">
        <f t="shared" si="23"/>
        <v>0</v>
      </c>
      <c r="L111" s="21">
        <f t="shared" si="24"/>
        <v>0</v>
      </c>
      <c r="M111">
        <f t="shared" si="25"/>
        <v>0</v>
      </c>
      <c r="N111">
        <f t="shared" si="26"/>
        <v>1</v>
      </c>
      <c r="O111">
        <f t="shared" si="27"/>
        <v>0</v>
      </c>
      <c r="P111">
        <f t="shared" si="28"/>
        <v>0</v>
      </c>
      <c r="Q111">
        <f t="shared" si="29"/>
        <v>0</v>
      </c>
      <c r="R111">
        <f t="shared" si="30"/>
        <v>0</v>
      </c>
      <c r="S111">
        <f t="shared" si="31"/>
        <v>0</v>
      </c>
      <c r="T111">
        <f t="shared" si="32"/>
        <v>0</v>
      </c>
      <c r="U111">
        <f t="shared" si="33"/>
        <v>0</v>
      </c>
      <c r="V111">
        <f t="shared" si="34"/>
        <v>0</v>
      </c>
      <c r="W111">
        <f t="shared" si="35"/>
        <v>0</v>
      </c>
      <c r="X111" t="str">
        <f t="shared" si="36"/>
        <v/>
      </c>
    </row>
    <row r="112" spans="1:24" ht="16">
      <c r="A112" s="8">
        <v>267</v>
      </c>
      <c r="B112" s="1" t="s">
        <v>21</v>
      </c>
      <c r="C112">
        <f t="shared" si="40"/>
        <v>0</v>
      </c>
      <c r="D112">
        <f t="shared" si="40"/>
        <v>1</v>
      </c>
      <c r="E112">
        <f t="shared" si="40"/>
        <v>0</v>
      </c>
      <c r="F112">
        <f t="shared" si="40"/>
        <v>0</v>
      </c>
      <c r="G112">
        <f t="shared" si="40"/>
        <v>0</v>
      </c>
      <c r="H112">
        <f t="shared" si="40"/>
        <v>0</v>
      </c>
      <c r="I112" s="36" t="s">
        <v>24</v>
      </c>
      <c r="J112">
        <f t="shared" si="22"/>
        <v>0</v>
      </c>
      <c r="K112">
        <f t="shared" si="23"/>
        <v>1</v>
      </c>
      <c r="L112" s="21">
        <f t="shared" si="24"/>
        <v>0</v>
      </c>
      <c r="M112">
        <f t="shared" si="25"/>
        <v>0</v>
      </c>
      <c r="N112">
        <f t="shared" si="26"/>
        <v>0</v>
      </c>
      <c r="O112">
        <f t="shared" si="27"/>
        <v>1</v>
      </c>
      <c r="P112">
        <f t="shared" si="28"/>
        <v>0</v>
      </c>
      <c r="Q112">
        <f t="shared" si="29"/>
        <v>0</v>
      </c>
      <c r="R112">
        <f t="shared" si="30"/>
        <v>0</v>
      </c>
      <c r="S112">
        <f t="shared" si="31"/>
        <v>0</v>
      </c>
      <c r="T112">
        <f t="shared" si="32"/>
        <v>0</v>
      </c>
      <c r="U112">
        <f t="shared" si="33"/>
        <v>0</v>
      </c>
      <c r="V112">
        <f t="shared" si="34"/>
        <v>0</v>
      </c>
      <c r="W112">
        <f t="shared" si="35"/>
        <v>0</v>
      </c>
      <c r="X112" t="str">
        <f t="shared" si="36"/>
        <v/>
      </c>
    </row>
    <row r="113" spans="1:24" ht="16">
      <c r="A113" s="8">
        <v>272</v>
      </c>
      <c r="B113" s="1" t="s">
        <v>21</v>
      </c>
      <c r="C113">
        <f t="shared" ref="C113:H122" si="41">IF($B113=C$2,1,0)</f>
        <v>0</v>
      </c>
      <c r="D113">
        <f t="shared" si="41"/>
        <v>1</v>
      </c>
      <c r="E113">
        <f t="shared" si="41"/>
        <v>0</v>
      </c>
      <c r="F113">
        <f t="shared" si="41"/>
        <v>0</v>
      </c>
      <c r="G113">
        <f t="shared" si="41"/>
        <v>0</v>
      </c>
      <c r="H113">
        <f t="shared" si="41"/>
        <v>0</v>
      </c>
      <c r="I113" s="36" t="s">
        <v>108</v>
      </c>
      <c r="J113">
        <f t="shared" si="22"/>
        <v>1</v>
      </c>
      <c r="K113">
        <f t="shared" si="23"/>
        <v>0</v>
      </c>
      <c r="L113" s="21">
        <f t="shared" si="24"/>
        <v>0</v>
      </c>
      <c r="M113">
        <f t="shared" si="25"/>
        <v>0</v>
      </c>
      <c r="N113">
        <f t="shared" si="26"/>
        <v>1</v>
      </c>
      <c r="O113">
        <f t="shared" si="27"/>
        <v>0</v>
      </c>
      <c r="P113">
        <f t="shared" si="28"/>
        <v>0</v>
      </c>
      <c r="Q113">
        <f t="shared" si="29"/>
        <v>0</v>
      </c>
      <c r="R113">
        <f t="shared" si="30"/>
        <v>0</v>
      </c>
      <c r="S113">
        <f t="shared" si="31"/>
        <v>0</v>
      </c>
      <c r="T113">
        <f t="shared" si="32"/>
        <v>0</v>
      </c>
      <c r="U113">
        <f t="shared" si="33"/>
        <v>0</v>
      </c>
      <c r="V113">
        <f t="shared" si="34"/>
        <v>0</v>
      </c>
      <c r="W113">
        <f t="shared" si="35"/>
        <v>0</v>
      </c>
      <c r="X113" t="str">
        <f t="shared" si="36"/>
        <v/>
      </c>
    </row>
    <row r="114" spans="1:24" ht="16">
      <c r="A114" s="8">
        <v>280</v>
      </c>
      <c r="B114" s="1" t="s">
        <v>21</v>
      </c>
      <c r="C114">
        <f t="shared" si="41"/>
        <v>0</v>
      </c>
      <c r="D114">
        <f t="shared" si="41"/>
        <v>1</v>
      </c>
      <c r="E114">
        <f t="shared" si="41"/>
        <v>0</v>
      </c>
      <c r="F114">
        <f t="shared" si="41"/>
        <v>0</v>
      </c>
      <c r="G114">
        <f t="shared" si="41"/>
        <v>0</v>
      </c>
      <c r="H114">
        <f t="shared" si="41"/>
        <v>0</v>
      </c>
      <c r="I114" s="36" t="s">
        <v>69</v>
      </c>
      <c r="J114">
        <f t="shared" si="22"/>
        <v>1</v>
      </c>
      <c r="K114">
        <f t="shared" si="23"/>
        <v>0</v>
      </c>
      <c r="L114" s="21">
        <f t="shared" si="24"/>
        <v>0</v>
      </c>
      <c r="M114">
        <f t="shared" si="25"/>
        <v>0</v>
      </c>
      <c r="N114">
        <f t="shared" si="26"/>
        <v>1</v>
      </c>
      <c r="O114">
        <f t="shared" si="27"/>
        <v>0</v>
      </c>
      <c r="P114">
        <f t="shared" si="28"/>
        <v>0</v>
      </c>
      <c r="Q114">
        <f t="shared" si="29"/>
        <v>0</v>
      </c>
      <c r="R114">
        <f t="shared" si="30"/>
        <v>0</v>
      </c>
      <c r="S114">
        <f t="shared" si="31"/>
        <v>0</v>
      </c>
      <c r="T114">
        <f t="shared" si="32"/>
        <v>0</v>
      </c>
      <c r="U114">
        <f t="shared" si="33"/>
        <v>0</v>
      </c>
      <c r="V114">
        <f t="shared" si="34"/>
        <v>0</v>
      </c>
      <c r="W114">
        <f t="shared" si="35"/>
        <v>0</v>
      </c>
      <c r="X114" t="str">
        <f t="shared" si="36"/>
        <v/>
      </c>
    </row>
    <row r="115" spans="1:24" ht="16">
      <c r="A115" s="8">
        <v>284</v>
      </c>
      <c r="B115" s="1" t="s">
        <v>21</v>
      </c>
      <c r="C115">
        <f t="shared" si="41"/>
        <v>0</v>
      </c>
      <c r="D115">
        <f t="shared" si="41"/>
        <v>1</v>
      </c>
      <c r="E115">
        <f t="shared" si="41"/>
        <v>0</v>
      </c>
      <c r="F115">
        <f t="shared" si="41"/>
        <v>0</v>
      </c>
      <c r="G115">
        <f t="shared" si="41"/>
        <v>0</v>
      </c>
      <c r="H115">
        <f t="shared" si="41"/>
        <v>0</v>
      </c>
      <c r="I115" s="36" t="s">
        <v>69</v>
      </c>
      <c r="J115">
        <f t="shared" si="22"/>
        <v>1</v>
      </c>
      <c r="K115">
        <f t="shared" si="23"/>
        <v>0</v>
      </c>
      <c r="L115" s="21">
        <f t="shared" si="24"/>
        <v>0</v>
      </c>
      <c r="M115">
        <f t="shared" si="25"/>
        <v>0</v>
      </c>
      <c r="N115">
        <f t="shared" si="26"/>
        <v>1</v>
      </c>
      <c r="O115">
        <f t="shared" si="27"/>
        <v>0</v>
      </c>
      <c r="P115">
        <f t="shared" si="28"/>
        <v>0</v>
      </c>
      <c r="Q115">
        <f t="shared" si="29"/>
        <v>0</v>
      </c>
      <c r="R115">
        <f t="shared" si="30"/>
        <v>0</v>
      </c>
      <c r="S115">
        <f t="shared" si="31"/>
        <v>0</v>
      </c>
      <c r="T115">
        <f t="shared" si="32"/>
        <v>0</v>
      </c>
      <c r="U115">
        <f t="shared" si="33"/>
        <v>0</v>
      </c>
      <c r="V115">
        <f t="shared" si="34"/>
        <v>0</v>
      </c>
      <c r="W115">
        <f t="shared" si="35"/>
        <v>0</v>
      </c>
      <c r="X115" t="str">
        <f t="shared" si="36"/>
        <v/>
      </c>
    </row>
    <row r="116" spans="1:24" ht="16">
      <c r="A116" s="8">
        <v>285</v>
      </c>
      <c r="B116" s="1" t="s">
        <v>21</v>
      </c>
      <c r="C116">
        <f t="shared" si="41"/>
        <v>0</v>
      </c>
      <c r="D116">
        <f t="shared" si="41"/>
        <v>1</v>
      </c>
      <c r="E116">
        <f t="shared" si="41"/>
        <v>0</v>
      </c>
      <c r="F116">
        <f t="shared" si="41"/>
        <v>0</v>
      </c>
      <c r="G116">
        <f t="shared" si="41"/>
        <v>0</v>
      </c>
      <c r="H116">
        <f t="shared" si="41"/>
        <v>0</v>
      </c>
      <c r="I116" s="36" t="s">
        <v>108</v>
      </c>
      <c r="J116">
        <f t="shared" si="22"/>
        <v>1</v>
      </c>
      <c r="K116">
        <f t="shared" si="23"/>
        <v>0</v>
      </c>
      <c r="L116" s="21">
        <f t="shared" si="24"/>
        <v>0</v>
      </c>
      <c r="M116">
        <f t="shared" si="25"/>
        <v>0</v>
      </c>
      <c r="N116">
        <f t="shared" si="26"/>
        <v>1</v>
      </c>
      <c r="O116">
        <f t="shared" si="27"/>
        <v>0</v>
      </c>
      <c r="P116">
        <f t="shared" si="28"/>
        <v>0</v>
      </c>
      <c r="Q116">
        <f t="shared" si="29"/>
        <v>0</v>
      </c>
      <c r="R116">
        <f t="shared" si="30"/>
        <v>0</v>
      </c>
      <c r="S116">
        <f t="shared" si="31"/>
        <v>0</v>
      </c>
      <c r="T116">
        <f t="shared" si="32"/>
        <v>0</v>
      </c>
      <c r="U116">
        <f t="shared" si="33"/>
        <v>0</v>
      </c>
      <c r="V116">
        <f t="shared" si="34"/>
        <v>0</v>
      </c>
      <c r="W116">
        <f t="shared" si="35"/>
        <v>0</v>
      </c>
      <c r="X116" t="str">
        <f t="shared" si="36"/>
        <v/>
      </c>
    </row>
    <row r="117" spans="1:24" ht="16">
      <c r="A117" s="8">
        <v>288</v>
      </c>
      <c r="B117" s="1" t="s">
        <v>21</v>
      </c>
      <c r="C117">
        <f t="shared" si="41"/>
        <v>0</v>
      </c>
      <c r="D117">
        <f t="shared" si="41"/>
        <v>1</v>
      </c>
      <c r="E117">
        <f t="shared" si="41"/>
        <v>0</v>
      </c>
      <c r="F117">
        <f t="shared" si="41"/>
        <v>0</v>
      </c>
      <c r="G117">
        <f t="shared" si="41"/>
        <v>0</v>
      </c>
      <c r="H117">
        <f t="shared" si="41"/>
        <v>0</v>
      </c>
      <c r="I117" s="36" t="s">
        <v>69</v>
      </c>
      <c r="J117">
        <f t="shared" si="22"/>
        <v>1</v>
      </c>
      <c r="K117">
        <f t="shared" si="23"/>
        <v>0</v>
      </c>
      <c r="L117" s="21">
        <f t="shared" si="24"/>
        <v>0</v>
      </c>
      <c r="M117">
        <f t="shared" si="25"/>
        <v>0</v>
      </c>
      <c r="N117">
        <f t="shared" si="26"/>
        <v>1</v>
      </c>
      <c r="O117">
        <f t="shared" si="27"/>
        <v>0</v>
      </c>
      <c r="P117">
        <f t="shared" si="28"/>
        <v>0</v>
      </c>
      <c r="Q117">
        <f t="shared" si="29"/>
        <v>0</v>
      </c>
      <c r="R117">
        <f t="shared" si="30"/>
        <v>0</v>
      </c>
      <c r="S117">
        <f t="shared" si="31"/>
        <v>0</v>
      </c>
      <c r="T117">
        <f t="shared" si="32"/>
        <v>0</v>
      </c>
      <c r="U117">
        <f t="shared" si="33"/>
        <v>0</v>
      </c>
      <c r="V117">
        <f t="shared" si="34"/>
        <v>0</v>
      </c>
      <c r="W117">
        <f t="shared" si="35"/>
        <v>0</v>
      </c>
      <c r="X117" t="str">
        <f t="shared" si="36"/>
        <v/>
      </c>
    </row>
    <row r="118" spans="1:24" ht="16">
      <c r="A118" s="8">
        <v>289</v>
      </c>
      <c r="B118" s="1" t="s">
        <v>21</v>
      </c>
      <c r="C118">
        <f t="shared" si="41"/>
        <v>0</v>
      </c>
      <c r="D118">
        <f t="shared" si="41"/>
        <v>1</v>
      </c>
      <c r="E118">
        <f t="shared" si="41"/>
        <v>0</v>
      </c>
      <c r="F118">
        <f t="shared" si="41"/>
        <v>0</v>
      </c>
      <c r="G118">
        <f t="shared" si="41"/>
        <v>0</v>
      </c>
      <c r="H118">
        <f t="shared" si="41"/>
        <v>0</v>
      </c>
      <c r="I118" s="36" t="s">
        <v>24</v>
      </c>
      <c r="J118">
        <f t="shared" si="22"/>
        <v>0</v>
      </c>
      <c r="K118">
        <f t="shared" si="23"/>
        <v>1</v>
      </c>
      <c r="L118" s="21">
        <f t="shared" si="24"/>
        <v>0</v>
      </c>
      <c r="M118">
        <f t="shared" si="25"/>
        <v>0</v>
      </c>
      <c r="N118">
        <f t="shared" si="26"/>
        <v>0</v>
      </c>
      <c r="O118">
        <f t="shared" si="27"/>
        <v>1</v>
      </c>
      <c r="P118">
        <f t="shared" si="28"/>
        <v>0</v>
      </c>
      <c r="Q118">
        <f t="shared" si="29"/>
        <v>0</v>
      </c>
      <c r="R118">
        <f t="shared" si="30"/>
        <v>0</v>
      </c>
      <c r="S118">
        <f t="shared" si="31"/>
        <v>0</v>
      </c>
      <c r="T118">
        <f t="shared" si="32"/>
        <v>0</v>
      </c>
      <c r="U118">
        <f t="shared" si="33"/>
        <v>0</v>
      </c>
      <c r="V118">
        <f t="shared" si="34"/>
        <v>0</v>
      </c>
      <c r="W118">
        <f t="shared" si="35"/>
        <v>0</v>
      </c>
      <c r="X118" t="str">
        <f t="shared" si="36"/>
        <v/>
      </c>
    </row>
    <row r="119" spans="1:24" ht="16">
      <c r="A119" s="8">
        <v>290</v>
      </c>
      <c r="B119" s="1" t="s">
        <v>21</v>
      </c>
      <c r="C119">
        <f t="shared" si="41"/>
        <v>0</v>
      </c>
      <c r="D119">
        <f t="shared" si="41"/>
        <v>1</v>
      </c>
      <c r="E119">
        <f t="shared" si="41"/>
        <v>0</v>
      </c>
      <c r="F119">
        <f t="shared" si="41"/>
        <v>0</v>
      </c>
      <c r="G119">
        <f t="shared" si="41"/>
        <v>0</v>
      </c>
      <c r="H119">
        <f t="shared" si="41"/>
        <v>0</v>
      </c>
      <c r="I119" s="36" t="s">
        <v>24</v>
      </c>
      <c r="J119">
        <f t="shared" si="22"/>
        <v>0</v>
      </c>
      <c r="K119">
        <f t="shared" si="23"/>
        <v>1</v>
      </c>
      <c r="L119" s="21">
        <f t="shared" si="24"/>
        <v>0</v>
      </c>
      <c r="M119">
        <f t="shared" si="25"/>
        <v>0</v>
      </c>
      <c r="N119">
        <f t="shared" si="26"/>
        <v>0</v>
      </c>
      <c r="O119">
        <f t="shared" si="27"/>
        <v>1</v>
      </c>
      <c r="P119">
        <f t="shared" si="28"/>
        <v>0</v>
      </c>
      <c r="Q119">
        <f t="shared" si="29"/>
        <v>0</v>
      </c>
      <c r="R119">
        <f t="shared" si="30"/>
        <v>0</v>
      </c>
      <c r="S119">
        <f t="shared" si="31"/>
        <v>0</v>
      </c>
      <c r="T119">
        <f t="shared" si="32"/>
        <v>0</v>
      </c>
      <c r="U119">
        <f t="shared" si="33"/>
        <v>0</v>
      </c>
      <c r="V119">
        <f t="shared" si="34"/>
        <v>0</v>
      </c>
      <c r="W119">
        <f t="shared" si="35"/>
        <v>0</v>
      </c>
      <c r="X119" t="str">
        <f t="shared" si="36"/>
        <v/>
      </c>
    </row>
    <row r="120" spans="1:24" ht="16">
      <c r="A120" s="8">
        <v>299</v>
      </c>
      <c r="B120" s="1" t="s">
        <v>21</v>
      </c>
      <c r="C120">
        <f t="shared" si="41"/>
        <v>0</v>
      </c>
      <c r="D120">
        <f t="shared" si="41"/>
        <v>1</v>
      </c>
      <c r="E120">
        <f t="shared" si="41"/>
        <v>0</v>
      </c>
      <c r="F120">
        <f t="shared" si="41"/>
        <v>0</v>
      </c>
      <c r="G120">
        <f t="shared" si="41"/>
        <v>0</v>
      </c>
      <c r="H120">
        <f t="shared" si="41"/>
        <v>0</v>
      </c>
      <c r="I120" s="36" t="s">
        <v>69</v>
      </c>
      <c r="J120">
        <f t="shared" si="22"/>
        <v>1</v>
      </c>
      <c r="K120">
        <f t="shared" si="23"/>
        <v>0</v>
      </c>
      <c r="L120" s="21">
        <f t="shared" si="24"/>
        <v>0</v>
      </c>
      <c r="M120">
        <f t="shared" si="25"/>
        <v>0</v>
      </c>
      <c r="N120">
        <f t="shared" si="26"/>
        <v>1</v>
      </c>
      <c r="O120">
        <f t="shared" si="27"/>
        <v>0</v>
      </c>
      <c r="P120">
        <f t="shared" si="28"/>
        <v>0</v>
      </c>
      <c r="Q120">
        <f t="shared" si="29"/>
        <v>0</v>
      </c>
      <c r="R120">
        <f t="shared" si="30"/>
        <v>0</v>
      </c>
      <c r="S120">
        <f t="shared" si="31"/>
        <v>0</v>
      </c>
      <c r="T120">
        <f t="shared" si="32"/>
        <v>0</v>
      </c>
      <c r="U120">
        <f t="shared" si="33"/>
        <v>0</v>
      </c>
      <c r="V120">
        <f t="shared" si="34"/>
        <v>0</v>
      </c>
      <c r="W120">
        <f t="shared" si="35"/>
        <v>0</v>
      </c>
      <c r="X120" t="str">
        <f t="shared" si="36"/>
        <v/>
      </c>
    </row>
    <row r="121" spans="1:24" ht="16">
      <c r="A121" s="8">
        <v>300</v>
      </c>
      <c r="B121" s="1" t="s">
        <v>21</v>
      </c>
      <c r="C121">
        <f t="shared" si="41"/>
        <v>0</v>
      </c>
      <c r="D121">
        <f t="shared" si="41"/>
        <v>1</v>
      </c>
      <c r="E121">
        <f t="shared" si="41"/>
        <v>0</v>
      </c>
      <c r="F121">
        <f t="shared" si="41"/>
        <v>0</v>
      </c>
      <c r="G121">
        <f t="shared" si="41"/>
        <v>0</v>
      </c>
      <c r="H121">
        <f t="shared" si="41"/>
        <v>0</v>
      </c>
      <c r="I121" s="36" t="s">
        <v>108</v>
      </c>
      <c r="J121">
        <f t="shared" si="22"/>
        <v>1</v>
      </c>
      <c r="K121">
        <f t="shared" si="23"/>
        <v>0</v>
      </c>
      <c r="L121" s="21">
        <f t="shared" si="24"/>
        <v>0</v>
      </c>
      <c r="M121">
        <f t="shared" si="25"/>
        <v>0</v>
      </c>
      <c r="N121">
        <f t="shared" si="26"/>
        <v>1</v>
      </c>
      <c r="O121">
        <f t="shared" si="27"/>
        <v>0</v>
      </c>
      <c r="P121">
        <f t="shared" si="28"/>
        <v>0</v>
      </c>
      <c r="Q121">
        <f t="shared" si="29"/>
        <v>0</v>
      </c>
      <c r="R121">
        <f t="shared" si="30"/>
        <v>0</v>
      </c>
      <c r="S121">
        <f t="shared" si="31"/>
        <v>0</v>
      </c>
      <c r="T121">
        <f t="shared" si="32"/>
        <v>0</v>
      </c>
      <c r="U121">
        <f t="shared" si="33"/>
        <v>0</v>
      </c>
      <c r="V121">
        <f t="shared" si="34"/>
        <v>0</v>
      </c>
      <c r="W121">
        <f t="shared" si="35"/>
        <v>0</v>
      </c>
      <c r="X121" t="str">
        <f t="shared" si="36"/>
        <v/>
      </c>
    </row>
    <row r="122" spans="1:24" ht="16">
      <c r="A122" s="8">
        <v>302</v>
      </c>
      <c r="B122" s="1" t="s">
        <v>21</v>
      </c>
      <c r="C122">
        <f t="shared" si="41"/>
        <v>0</v>
      </c>
      <c r="D122">
        <f t="shared" si="41"/>
        <v>1</v>
      </c>
      <c r="E122">
        <f t="shared" si="41"/>
        <v>0</v>
      </c>
      <c r="F122">
        <f t="shared" si="41"/>
        <v>0</v>
      </c>
      <c r="G122">
        <f t="shared" si="41"/>
        <v>0</v>
      </c>
      <c r="H122">
        <f t="shared" si="41"/>
        <v>0</v>
      </c>
      <c r="I122" s="36" t="s">
        <v>43</v>
      </c>
      <c r="J122">
        <f t="shared" si="22"/>
        <v>1</v>
      </c>
      <c r="K122">
        <f t="shared" si="23"/>
        <v>0</v>
      </c>
      <c r="L122" s="21">
        <f t="shared" si="24"/>
        <v>0</v>
      </c>
      <c r="M122">
        <f t="shared" si="25"/>
        <v>0</v>
      </c>
      <c r="N122">
        <f t="shared" si="26"/>
        <v>1</v>
      </c>
      <c r="O122">
        <f t="shared" si="27"/>
        <v>0</v>
      </c>
      <c r="P122">
        <f t="shared" si="28"/>
        <v>0</v>
      </c>
      <c r="Q122">
        <f t="shared" si="29"/>
        <v>0</v>
      </c>
      <c r="R122">
        <f t="shared" si="30"/>
        <v>0</v>
      </c>
      <c r="S122">
        <f t="shared" si="31"/>
        <v>0</v>
      </c>
      <c r="T122">
        <f t="shared" si="32"/>
        <v>0</v>
      </c>
      <c r="U122">
        <f t="shared" si="33"/>
        <v>0</v>
      </c>
      <c r="V122">
        <f t="shared" si="34"/>
        <v>0</v>
      </c>
      <c r="W122">
        <f t="shared" si="35"/>
        <v>0</v>
      </c>
      <c r="X122" t="str">
        <f t="shared" si="36"/>
        <v/>
      </c>
    </row>
    <row r="123" spans="1:24" ht="16">
      <c r="A123" s="8">
        <v>303</v>
      </c>
      <c r="B123" s="1" t="s">
        <v>21</v>
      </c>
      <c r="C123">
        <f t="shared" ref="C123:H132" si="42">IF($B123=C$2,1,0)</f>
        <v>0</v>
      </c>
      <c r="D123">
        <f t="shared" si="42"/>
        <v>1</v>
      </c>
      <c r="E123">
        <f t="shared" si="42"/>
        <v>0</v>
      </c>
      <c r="F123">
        <f t="shared" si="42"/>
        <v>0</v>
      </c>
      <c r="G123">
        <f t="shared" si="42"/>
        <v>0</v>
      </c>
      <c r="H123">
        <f t="shared" si="42"/>
        <v>0</v>
      </c>
      <c r="I123" s="36" t="s">
        <v>24</v>
      </c>
      <c r="J123">
        <f t="shared" si="22"/>
        <v>0</v>
      </c>
      <c r="K123">
        <f t="shared" si="23"/>
        <v>1</v>
      </c>
      <c r="L123" s="21">
        <f t="shared" si="24"/>
        <v>0</v>
      </c>
      <c r="M123">
        <f t="shared" si="25"/>
        <v>0</v>
      </c>
      <c r="N123">
        <f t="shared" si="26"/>
        <v>0</v>
      </c>
      <c r="O123">
        <f t="shared" si="27"/>
        <v>1</v>
      </c>
      <c r="P123">
        <f t="shared" si="28"/>
        <v>0</v>
      </c>
      <c r="Q123">
        <f t="shared" si="29"/>
        <v>0</v>
      </c>
      <c r="R123">
        <f t="shared" si="30"/>
        <v>0</v>
      </c>
      <c r="S123">
        <f t="shared" si="31"/>
        <v>0</v>
      </c>
      <c r="T123">
        <f t="shared" si="32"/>
        <v>0</v>
      </c>
      <c r="U123">
        <f t="shared" si="33"/>
        <v>0</v>
      </c>
      <c r="V123">
        <f t="shared" si="34"/>
        <v>0</v>
      </c>
      <c r="W123">
        <f t="shared" si="35"/>
        <v>0</v>
      </c>
      <c r="X123" t="str">
        <f t="shared" si="36"/>
        <v/>
      </c>
    </row>
    <row r="124" spans="1:24" ht="16">
      <c r="A124" s="8">
        <v>317</v>
      </c>
      <c r="B124" s="1" t="s">
        <v>21</v>
      </c>
      <c r="C124">
        <f t="shared" si="42"/>
        <v>0</v>
      </c>
      <c r="D124">
        <f t="shared" si="42"/>
        <v>1</v>
      </c>
      <c r="E124">
        <f t="shared" si="42"/>
        <v>0</v>
      </c>
      <c r="F124">
        <f t="shared" si="42"/>
        <v>0</v>
      </c>
      <c r="G124">
        <f t="shared" si="42"/>
        <v>0</v>
      </c>
      <c r="H124">
        <f t="shared" si="42"/>
        <v>0</v>
      </c>
      <c r="I124" s="36" t="s">
        <v>24</v>
      </c>
      <c r="J124">
        <f t="shared" si="22"/>
        <v>0</v>
      </c>
      <c r="K124">
        <f t="shared" si="23"/>
        <v>1</v>
      </c>
      <c r="L124" s="21">
        <f t="shared" si="24"/>
        <v>0</v>
      </c>
      <c r="M124">
        <f t="shared" si="25"/>
        <v>0</v>
      </c>
      <c r="N124">
        <f t="shared" si="26"/>
        <v>0</v>
      </c>
      <c r="O124">
        <f t="shared" si="27"/>
        <v>1</v>
      </c>
      <c r="P124">
        <f t="shared" si="28"/>
        <v>0</v>
      </c>
      <c r="Q124">
        <f t="shared" si="29"/>
        <v>0</v>
      </c>
      <c r="R124">
        <f t="shared" si="30"/>
        <v>0</v>
      </c>
      <c r="S124">
        <f t="shared" si="31"/>
        <v>0</v>
      </c>
      <c r="T124">
        <f t="shared" si="32"/>
        <v>0</v>
      </c>
      <c r="U124">
        <f t="shared" si="33"/>
        <v>0</v>
      </c>
      <c r="V124">
        <f t="shared" si="34"/>
        <v>0</v>
      </c>
      <c r="W124">
        <f t="shared" si="35"/>
        <v>0</v>
      </c>
      <c r="X124" t="str">
        <f t="shared" si="36"/>
        <v/>
      </c>
    </row>
    <row r="125" spans="1:24" ht="16">
      <c r="A125" s="8">
        <v>319</v>
      </c>
      <c r="B125" s="1" t="s">
        <v>21</v>
      </c>
      <c r="C125">
        <f t="shared" si="42"/>
        <v>0</v>
      </c>
      <c r="D125">
        <f t="shared" si="42"/>
        <v>1</v>
      </c>
      <c r="E125">
        <f t="shared" si="42"/>
        <v>0</v>
      </c>
      <c r="F125">
        <f t="shared" si="42"/>
        <v>0</v>
      </c>
      <c r="G125">
        <f t="shared" si="42"/>
        <v>0</v>
      </c>
      <c r="H125">
        <f t="shared" si="42"/>
        <v>0</v>
      </c>
      <c r="I125" s="36" t="s">
        <v>24</v>
      </c>
      <c r="J125">
        <f t="shared" si="22"/>
        <v>0</v>
      </c>
      <c r="K125">
        <f t="shared" si="23"/>
        <v>1</v>
      </c>
      <c r="L125" s="21">
        <f t="shared" si="24"/>
        <v>0</v>
      </c>
      <c r="M125">
        <f t="shared" si="25"/>
        <v>0</v>
      </c>
      <c r="N125">
        <f t="shared" si="26"/>
        <v>0</v>
      </c>
      <c r="O125">
        <f t="shared" si="27"/>
        <v>1</v>
      </c>
      <c r="P125">
        <f t="shared" si="28"/>
        <v>0</v>
      </c>
      <c r="Q125">
        <f t="shared" si="29"/>
        <v>0</v>
      </c>
      <c r="R125">
        <f t="shared" si="30"/>
        <v>0</v>
      </c>
      <c r="S125">
        <f t="shared" si="31"/>
        <v>0</v>
      </c>
      <c r="T125">
        <f t="shared" si="32"/>
        <v>0</v>
      </c>
      <c r="U125">
        <f t="shared" si="33"/>
        <v>0</v>
      </c>
      <c r="V125">
        <f t="shared" si="34"/>
        <v>0</v>
      </c>
      <c r="W125">
        <f t="shared" si="35"/>
        <v>0</v>
      </c>
      <c r="X125" t="str">
        <f t="shared" si="36"/>
        <v/>
      </c>
    </row>
    <row r="126" spans="1:24" ht="16">
      <c r="A126" s="8">
        <v>324</v>
      </c>
      <c r="B126" s="1" t="s">
        <v>21</v>
      </c>
      <c r="C126">
        <f t="shared" si="42"/>
        <v>0</v>
      </c>
      <c r="D126">
        <f t="shared" si="42"/>
        <v>1</v>
      </c>
      <c r="E126">
        <f t="shared" si="42"/>
        <v>0</v>
      </c>
      <c r="F126">
        <f t="shared" si="42"/>
        <v>0</v>
      </c>
      <c r="G126">
        <f t="shared" si="42"/>
        <v>0</v>
      </c>
      <c r="H126">
        <f t="shared" si="42"/>
        <v>0</v>
      </c>
      <c r="I126" s="36" t="s">
        <v>24</v>
      </c>
      <c r="J126">
        <f t="shared" si="22"/>
        <v>0</v>
      </c>
      <c r="K126">
        <f t="shared" si="23"/>
        <v>1</v>
      </c>
      <c r="L126" s="21">
        <f t="shared" si="24"/>
        <v>0</v>
      </c>
      <c r="M126">
        <f t="shared" si="25"/>
        <v>0</v>
      </c>
      <c r="N126">
        <f t="shared" si="26"/>
        <v>0</v>
      </c>
      <c r="O126">
        <f t="shared" si="27"/>
        <v>1</v>
      </c>
      <c r="P126">
        <f t="shared" si="28"/>
        <v>0</v>
      </c>
      <c r="Q126">
        <f t="shared" si="29"/>
        <v>0</v>
      </c>
      <c r="R126">
        <f t="shared" si="30"/>
        <v>0</v>
      </c>
      <c r="S126">
        <f t="shared" si="31"/>
        <v>0</v>
      </c>
      <c r="T126">
        <f t="shared" si="32"/>
        <v>0</v>
      </c>
      <c r="U126">
        <f t="shared" si="33"/>
        <v>0</v>
      </c>
      <c r="V126">
        <f t="shared" si="34"/>
        <v>0</v>
      </c>
      <c r="W126">
        <f t="shared" si="35"/>
        <v>0</v>
      </c>
      <c r="X126" t="str">
        <f t="shared" si="36"/>
        <v/>
      </c>
    </row>
    <row r="127" spans="1:24" ht="16">
      <c r="A127" s="8">
        <v>325</v>
      </c>
      <c r="B127" s="1" t="s">
        <v>21</v>
      </c>
      <c r="C127">
        <f t="shared" si="42"/>
        <v>0</v>
      </c>
      <c r="D127">
        <f t="shared" si="42"/>
        <v>1</v>
      </c>
      <c r="E127">
        <f t="shared" si="42"/>
        <v>0</v>
      </c>
      <c r="F127">
        <f t="shared" si="42"/>
        <v>0</v>
      </c>
      <c r="G127">
        <f t="shared" si="42"/>
        <v>0</v>
      </c>
      <c r="H127">
        <f t="shared" si="42"/>
        <v>0</v>
      </c>
      <c r="I127" s="36" t="s">
        <v>24</v>
      </c>
      <c r="J127">
        <f t="shared" si="22"/>
        <v>0</v>
      </c>
      <c r="K127">
        <f t="shared" si="23"/>
        <v>1</v>
      </c>
      <c r="L127" s="21">
        <f t="shared" si="24"/>
        <v>0</v>
      </c>
      <c r="M127">
        <f t="shared" si="25"/>
        <v>0</v>
      </c>
      <c r="N127">
        <f t="shared" si="26"/>
        <v>0</v>
      </c>
      <c r="O127">
        <f t="shared" si="27"/>
        <v>1</v>
      </c>
      <c r="P127">
        <f t="shared" si="28"/>
        <v>0</v>
      </c>
      <c r="Q127">
        <f t="shared" si="29"/>
        <v>0</v>
      </c>
      <c r="R127">
        <f t="shared" si="30"/>
        <v>0</v>
      </c>
      <c r="S127">
        <f t="shared" si="31"/>
        <v>0</v>
      </c>
      <c r="T127">
        <f t="shared" si="32"/>
        <v>0</v>
      </c>
      <c r="U127">
        <f t="shared" si="33"/>
        <v>0</v>
      </c>
      <c r="V127">
        <f t="shared" si="34"/>
        <v>0</v>
      </c>
      <c r="W127">
        <f t="shared" si="35"/>
        <v>0</v>
      </c>
      <c r="X127" t="str">
        <f t="shared" si="36"/>
        <v/>
      </c>
    </row>
    <row r="128" spans="1:24" ht="16">
      <c r="A128" s="8">
        <v>326</v>
      </c>
      <c r="B128" s="1" t="s">
        <v>21</v>
      </c>
      <c r="C128">
        <f t="shared" si="42"/>
        <v>0</v>
      </c>
      <c r="D128">
        <f t="shared" si="42"/>
        <v>1</v>
      </c>
      <c r="E128">
        <f t="shared" si="42"/>
        <v>0</v>
      </c>
      <c r="F128">
        <f t="shared" si="42"/>
        <v>0</v>
      </c>
      <c r="G128">
        <f t="shared" si="42"/>
        <v>0</v>
      </c>
      <c r="H128">
        <f t="shared" si="42"/>
        <v>0</v>
      </c>
      <c r="I128" s="36" t="s">
        <v>108</v>
      </c>
      <c r="J128">
        <f t="shared" si="22"/>
        <v>1</v>
      </c>
      <c r="K128">
        <f t="shared" si="23"/>
        <v>0</v>
      </c>
      <c r="L128" s="21">
        <f t="shared" si="24"/>
        <v>0</v>
      </c>
      <c r="M128">
        <f t="shared" si="25"/>
        <v>0</v>
      </c>
      <c r="N128">
        <f t="shared" si="26"/>
        <v>1</v>
      </c>
      <c r="O128">
        <f t="shared" si="27"/>
        <v>0</v>
      </c>
      <c r="P128">
        <f t="shared" si="28"/>
        <v>0</v>
      </c>
      <c r="Q128">
        <f t="shared" si="29"/>
        <v>0</v>
      </c>
      <c r="R128">
        <f t="shared" si="30"/>
        <v>0</v>
      </c>
      <c r="S128">
        <f t="shared" si="31"/>
        <v>0</v>
      </c>
      <c r="T128">
        <f t="shared" si="32"/>
        <v>0</v>
      </c>
      <c r="U128">
        <f t="shared" si="33"/>
        <v>0</v>
      </c>
      <c r="V128">
        <f t="shared" si="34"/>
        <v>0</v>
      </c>
      <c r="W128">
        <f t="shared" si="35"/>
        <v>0</v>
      </c>
      <c r="X128" t="str">
        <f t="shared" si="36"/>
        <v/>
      </c>
    </row>
    <row r="129" spans="1:24" ht="16">
      <c r="A129" s="8">
        <v>328</v>
      </c>
      <c r="B129" s="1" t="s">
        <v>21</v>
      </c>
      <c r="C129">
        <f t="shared" si="42"/>
        <v>0</v>
      </c>
      <c r="D129">
        <f t="shared" si="42"/>
        <v>1</v>
      </c>
      <c r="E129">
        <f t="shared" si="42"/>
        <v>0</v>
      </c>
      <c r="F129">
        <f t="shared" si="42"/>
        <v>0</v>
      </c>
      <c r="G129">
        <f t="shared" si="42"/>
        <v>0</v>
      </c>
      <c r="H129">
        <f t="shared" si="42"/>
        <v>0</v>
      </c>
      <c r="I129" s="36" t="s">
        <v>69</v>
      </c>
      <c r="J129">
        <f t="shared" si="22"/>
        <v>1</v>
      </c>
      <c r="K129">
        <f t="shared" si="23"/>
        <v>0</v>
      </c>
      <c r="L129" s="21">
        <f t="shared" si="24"/>
        <v>0</v>
      </c>
      <c r="M129">
        <f t="shared" si="25"/>
        <v>0</v>
      </c>
      <c r="N129">
        <f t="shared" si="26"/>
        <v>1</v>
      </c>
      <c r="O129">
        <f t="shared" si="27"/>
        <v>0</v>
      </c>
      <c r="P129">
        <f t="shared" si="28"/>
        <v>0</v>
      </c>
      <c r="Q129">
        <f t="shared" si="29"/>
        <v>0</v>
      </c>
      <c r="R129">
        <f t="shared" si="30"/>
        <v>0</v>
      </c>
      <c r="S129">
        <f t="shared" si="31"/>
        <v>0</v>
      </c>
      <c r="T129">
        <f t="shared" si="32"/>
        <v>0</v>
      </c>
      <c r="U129">
        <f t="shared" si="33"/>
        <v>0</v>
      </c>
      <c r="V129">
        <f t="shared" si="34"/>
        <v>0</v>
      </c>
      <c r="W129">
        <f t="shared" si="35"/>
        <v>0</v>
      </c>
      <c r="X129" t="str">
        <f t="shared" si="36"/>
        <v/>
      </c>
    </row>
    <row r="130" spans="1:24" ht="16">
      <c r="A130" s="8">
        <v>336</v>
      </c>
      <c r="B130" s="1" t="s">
        <v>21</v>
      </c>
      <c r="C130">
        <f t="shared" si="42"/>
        <v>0</v>
      </c>
      <c r="D130">
        <f t="shared" si="42"/>
        <v>1</v>
      </c>
      <c r="E130">
        <f t="shared" si="42"/>
        <v>0</v>
      </c>
      <c r="F130">
        <f t="shared" si="42"/>
        <v>0</v>
      </c>
      <c r="G130">
        <f t="shared" si="42"/>
        <v>0</v>
      </c>
      <c r="H130">
        <f t="shared" si="42"/>
        <v>0</v>
      </c>
      <c r="I130" s="36" t="s">
        <v>24</v>
      </c>
      <c r="J130">
        <f t="shared" si="22"/>
        <v>0</v>
      </c>
      <c r="K130">
        <f t="shared" si="23"/>
        <v>1</v>
      </c>
      <c r="L130" s="21">
        <f t="shared" si="24"/>
        <v>0</v>
      </c>
      <c r="M130">
        <f t="shared" si="25"/>
        <v>0</v>
      </c>
      <c r="N130">
        <f t="shared" si="26"/>
        <v>0</v>
      </c>
      <c r="O130">
        <f t="shared" si="27"/>
        <v>1</v>
      </c>
      <c r="P130">
        <f t="shared" si="28"/>
        <v>0</v>
      </c>
      <c r="Q130">
        <f t="shared" si="29"/>
        <v>0</v>
      </c>
      <c r="R130">
        <f t="shared" si="30"/>
        <v>0</v>
      </c>
      <c r="S130">
        <f t="shared" si="31"/>
        <v>0</v>
      </c>
      <c r="T130">
        <f t="shared" si="32"/>
        <v>0</v>
      </c>
      <c r="U130">
        <f t="shared" si="33"/>
        <v>0</v>
      </c>
      <c r="V130">
        <f t="shared" si="34"/>
        <v>0</v>
      </c>
      <c r="W130">
        <f t="shared" si="35"/>
        <v>0</v>
      </c>
      <c r="X130" t="str">
        <f t="shared" si="36"/>
        <v/>
      </c>
    </row>
    <row r="131" spans="1:24" ht="16">
      <c r="A131" s="8">
        <v>340</v>
      </c>
      <c r="B131" s="1" t="s">
        <v>21</v>
      </c>
      <c r="C131">
        <f t="shared" si="42"/>
        <v>0</v>
      </c>
      <c r="D131">
        <f t="shared" si="42"/>
        <v>1</v>
      </c>
      <c r="E131">
        <f t="shared" si="42"/>
        <v>0</v>
      </c>
      <c r="F131">
        <f t="shared" si="42"/>
        <v>0</v>
      </c>
      <c r="G131">
        <f t="shared" si="42"/>
        <v>0</v>
      </c>
      <c r="H131">
        <f t="shared" si="42"/>
        <v>0</v>
      </c>
      <c r="I131" s="36" t="s">
        <v>108</v>
      </c>
      <c r="J131">
        <f t="shared" ref="J131:J194" si="43">IF(ISNUMBER(SEARCH(J$2,$I131)),1,0)</f>
        <v>1</v>
      </c>
      <c r="K131">
        <f t="shared" ref="K131:K194" si="44">IF($I131=K$2,1,0)</f>
        <v>0</v>
      </c>
      <c r="L131" s="21">
        <f t="shared" ref="L131:L194" si="45">IF(AND($C131=1,J131=1),1,0)</f>
        <v>0</v>
      </c>
      <c r="M131">
        <f t="shared" ref="M131:M194" si="46">IF(AND($C131=1,K131=1),1,0)</f>
        <v>0</v>
      </c>
      <c r="N131">
        <f t="shared" ref="N131:N194" si="47">IF(AND($D131=1,J131=1),1,0)</f>
        <v>1</v>
      </c>
      <c r="O131">
        <f t="shared" ref="O131:O194" si="48">IF(AND($D131=1,K131=1),1,0)</f>
        <v>0</v>
      </c>
      <c r="P131">
        <f t="shared" ref="P131:P194" si="49">IF(AND($E131=1,J131=1),1,0)</f>
        <v>0</v>
      </c>
      <c r="Q131">
        <f t="shared" ref="Q131:Q194" si="50">IF(AND($E131=1,K131=1),1,0)</f>
        <v>0</v>
      </c>
      <c r="R131">
        <f t="shared" ref="R131:R194" si="51">IF(AND($F131=1,J131=1),1,0)</f>
        <v>0</v>
      </c>
      <c r="S131">
        <f t="shared" ref="S131:S194" si="52">IF(AND($F131=1,K131=1),1,0)</f>
        <v>0</v>
      </c>
      <c r="T131">
        <f t="shared" ref="T131:T194" si="53">IF(AND($G131=1,J131=1),1,0)</f>
        <v>0</v>
      </c>
      <c r="U131">
        <f t="shared" ref="U131:U194" si="54">IF(AND($G131=1,K131=1),1,0)</f>
        <v>0</v>
      </c>
      <c r="V131">
        <f t="shared" ref="V131:V194" si="55">IF(AND($H131=1,J131=1),1,0)</f>
        <v>0</v>
      </c>
      <c r="W131">
        <f t="shared" ref="W131:W194" si="56">IF(AND($H131=1,K131=1),1,0)</f>
        <v>0</v>
      </c>
      <c r="X131" t="str">
        <f t="shared" si="36"/>
        <v/>
      </c>
    </row>
    <row r="132" spans="1:24" ht="16">
      <c r="A132" s="8">
        <v>342</v>
      </c>
      <c r="B132" s="1" t="s">
        <v>21</v>
      </c>
      <c r="C132">
        <f t="shared" si="42"/>
        <v>0</v>
      </c>
      <c r="D132">
        <f t="shared" si="42"/>
        <v>1</v>
      </c>
      <c r="E132">
        <f t="shared" si="42"/>
        <v>0</v>
      </c>
      <c r="F132">
        <f t="shared" si="42"/>
        <v>0</v>
      </c>
      <c r="G132">
        <f t="shared" si="42"/>
        <v>0</v>
      </c>
      <c r="H132">
        <f t="shared" si="42"/>
        <v>0</v>
      </c>
      <c r="I132" s="36" t="s">
        <v>43</v>
      </c>
      <c r="J132">
        <f t="shared" si="43"/>
        <v>1</v>
      </c>
      <c r="K132">
        <f t="shared" si="44"/>
        <v>0</v>
      </c>
      <c r="L132" s="21">
        <f t="shared" si="45"/>
        <v>0</v>
      </c>
      <c r="M132">
        <f t="shared" si="46"/>
        <v>0</v>
      </c>
      <c r="N132">
        <f t="shared" si="47"/>
        <v>1</v>
      </c>
      <c r="O132">
        <f t="shared" si="48"/>
        <v>0</v>
      </c>
      <c r="P132">
        <f t="shared" si="49"/>
        <v>0</v>
      </c>
      <c r="Q132">
        <f t="shared" si="50"/>
        <v>0</v>
      </c>
      <c r="R132">
        <f t="shared" si="51"/>
        <v>0</v>
      </c>
      <c r="S132">
        <f t="shared" si="52"/>
        <v>0</v>
      </c>
      <c r="T132">
        <f t="shared" si="53"/>
        <v>0</v>
      </c>
      <c r="U132">
        <f t="shared" si="54"/>
        <v>0</v>
      </c>
      <c r="V132">
        <f t="shared" si="55"/>
        <v>0</v>
      </c>
      <c r="W132">
        <f t="shared" si="56"/>
        <v>0</v>
      </c>
      <c r="X132" t="str">
        <f t="shared" ref="X132:X195" si="57">IF(SUM(L132:W132)&lt;&gt;1,"PROBLEM","")</f>
        <v/>
      </c>
    </row>
    <row r="133" spans="1:24" ht="16">
      <c r="A133" s="8">
        <v>350</v>
      </c>
      <c r="B133" s="1" t="s">
        <v>21</v>
      </c>
      <c r="C133">
        <f t="shared" ref="C133:H142" si="58">IF($B133=C$2,1,0)</f>
        <v>0</v>
      </c>
      <c r="D133">
        <f t="shared" si="58"/>
        <v>1</v>
      </c>
      <c r="E133">
        <f t="shared" si="58"/>
        <v>0</v>
      </c>
      <c r="F133">
        <f t="shared" si="58"/>
        <v>0</v>
      </c>
      <c r="G133">
        <f t="shared" si="58"/>
        <v>0</v>
      </c>
      <c r="H133">
        <f t="shared" si="58"/>
        <v>0</v>
      </c>
      <c r="I133" s="36" t="s">
        <v>43</v>
      </c>
      <c r="J133">
        <f t="shared" si="43"/>
        <v>1</v>
      </c>
      <c r="K133">
        <f t="shared" si="44"/>
        <v>0</v>
      </c>
      <c r="L133" s="21">
        <f t="shared" si="45"/>
        <v>0</v>
      </c>
      <c r="M133">
        <f t="shared" si="46"/>
        <v>0</v>
      </c>
      <c r="N133">
        <f t="shared" si="47"/>
        <v>1</v>
      </c>
      <c r="O133">
        <f t="shared" si="48"/>
        <v>0</v>
      </c>
      <c r="P133">
        <f t="shared" si="49"/>
        <v>0</v>
      </c>
      <c r="Q133">
        <f t="shared" si="50"/>
        <v>0</v>
      </c>
      <c r="R133">
        <f t="shared" si="51"/>
        <v>0</v>
      </c>
      <c r="S133">
        <f t="shared" si="52"/>
        <v>0</v>
      </c>
      <c r="T133">
        <f t="shared" si="53"/>
        <v>0</v>
      </c>
      <c r="U133">
        <f t="shared" si="54"/>
        <v>0</v>
      </c>
      <c r="V133">
        <f t="shared" si="55"/>
        <v>0</v>
      </c>
      <c r="W133">
        <f t="shared" si="56"/>
        <v>0</v>
      </c>
      <c r="X133" t="str">
        <f t="shared" si="57"/>
        <v/>
      </c>
    </row>
    <row r="134" spans="1:24" ht="16">
      <c r="A134" s="8">
        <v>353</v>
      </c>
      <c r="B134" s="1" t="s">
        <v>21</v>
      </c>
      <c r="C134">
        <f t="shared" si="58"/>
        <v>0</v>
      </c>
      <c r="D134">
        <f t="shared" si="58"/>
        <v>1</v>
      </c>
      <c r="E134">
        <f t="shared" si="58"/>
        <v>0</v>
      </c>
      <c r="F134">
        <f t="shared" si="58"/>
        <v>0</v>
      </c>
      <c r="G134">
        <f t="shared" si="58"/>
        <v>0</v>
      </c>
      <c r="H134">
        <f t="shared" si="58"/>
        <v>0</v>
      </c>
      <c r="I134" s="36" t="s">
        <v>43</v>
      </c>
      <c r="J134">
        <f t="shared" si="43"/>
        <v>1</v>
      </c>
      <c r="K134">
        <f t="shared" si="44"/>
        <v>0</v>
      </c>
      <c r="L134" s="21">
        <f t="shared" si="45"/>
        <v>0</v>
      </c>
      <c r="M134">
        <f t="shared" si="46"/>
        <v>0</v>
      </c>
      <c r="N134">
        <f t="shared" si="47"/>
        <v>1</v>
      </c>
      <c r="O134">
        <f t="shared" si="48"/>
        <v>0</v>
      </c>
      <c r="P134">
        <f t="shared" si="49"/>
        <v>0</v>
      </c>
      <c r="Q134">
        <f t="shared" si="50"/>
        <v>0</v>
      </c>
      <c r="R134">
        <f t="shared" si="51"/>
        <v>0</v>
      </c>
      <c r="S134">
        <f t="shared" si="52"/>
        <v>0</v>
      </c>
      <c r="T134">
        <f t="shared" si="53"/>
        <v>0</v>
      </c>
      <c r="U134">
        <f t="shared" si="54"/>
        <v>0</v>
      </c>
      <c r="V134">
        <f t="shared" si="55"/>
        <v>0</v>
      </c>
      <c r="W134">
        <f t="shared" si="56"/>
        <v>0</v>
      </c>
      <c r="X134" t="str">
        <f t="shared" si="57"/>
        <v/>
      </c>
    </row>
    <row r="135" spans="1:24" ht="16">
      <c r="A135" s="8">
        <v>354</v>
      </c>
      <c r="B135" s="1" t="s">
        <v>21</v>
      </c>
      <c r="C135">
        <f t="shared" si="58"/>
        <v>0</v>
      </c>
      <c r="D135">
        <f t="shared" si="58"/>
        <v>1</v>
      </c>
      <c r="E135">
        <f t="shared" si="58"/>
        <v>0</v>
      </c>
      <c r="F135">
        <f t="shared" si="58"/>
        <v>0</v>
      </c>
      <c r="G135">
        <f t="shared" si="58"/>
        <v>0</v>
      </c>
      <c r="H135">
        <f t="shared" si="58"/>
        <v>0</v>
      </c>
      <c r="I135" s="36" t="s">
        <v>24</v>
      </c>
      <c r="J135">
        <f t="shared" si="43"/>
        <v>0</v>
      </c>
      <c r="K135">
        <f t="shared" si="44"/>
        <v>1</v>
      </c>
      <c r="L135" s="21">
        <f t="shared" si="45"/>
        <v>0</v>
      </c>
      <c r="M135">
        <f t="shared" si="46"/>
        <v>0</v>
      </c>
      <c r="N135">
        <f t="shared" si="47"/>
        <v>0</v>
      </c>
      <c r="O135">
        <f t="shared" si="48"/>
        <v>1</v>
      </c>
      <c r="P135">
        <f t="shared" si="49"/>
        <v>0</v>
      </c>
      <c r="Q135">
        <f t="shared" si="50"/>
        <v>0</v>
      </c>
      <c r="R135">
        <f t="shared" si="51"/>
        <v>0</v>
      </c>
      <c r="S135">
        <f t="shared" si="52"/>
        <v>0</v>
      </c>
      <c r="T135">
        <f t="shared" si="53"/>
        <v>0</v>
      </c>
      <c r="U135">
        <f t="shared" si="54"/>
        <v>0</v>
      </c>
      <c r="V135">
        <f t="shared" si="55"/>
        <v>0</v>
      </c>
      <c r="W135">
        <f t="shared" si="56"/>
        <v>0</v>
      </c>
      <c r="X135" t="str">
        <f t="shared" si="57"/>
        <v/>
      </c>
    </row>
    <row r="136" spans="1:24" ht="16">
      <c r="A136" s="8">
        <v>357</v>
      </c>
      <c r="B136" s="1" t="s">
        <v>21</v>
      </c>
      <c r="C136">
        <f t="shared" si="58"/>
        <v>0</v>
      </c>
      <c r="D136">
        <f t="shared" si="58"/>
        <v>1</v>
      </c>
      <c r="E136">
        <f t="shared" si="58"/>
        <v>0</v>
      </c>
      <c r="F136">
        <f t="shared" si="58"/>
        <v>0</v>
      </c>
      <c r="G136">
        <f t="shared" si="58"/>
        <v>0</v>
      </c>
      <c r="H136">
        <f t="shared" si="58"/>
        <v>0</v>
      </c>
      <c r="I136" s="36" t="s">
        <v>43</v>
      </c>
      <c r="J136">
        <f t="shared" si="43"/>
        <v>1</v>
      </c>
      <c r="K136">
        <f t="shared" si="44"/>
        <v>0</v>
      </c>
      <c r="L136" s="21">
        <f t="shared" si="45"/>
        <v>0</v>
      </c>
      <c r="M136">
        <f t="shared" si="46"/>
        <v>0</v>
      </c>
      <c r="N136">
        <f t="shared" si="47"/>
        <v>1</v>
      </c>
      <c r="O136">
        <f t="shared" si="48"/>
        <v>0</v>
      </c>
      <c r="P136">
        <f t="shared" si="49"/>
        <v>0</v>
      </c>
      <c r="Q136">
        <f t="shared" si="50"/>
        <v>0</v>
      </c>
      <c r="R136">
        <f t="shared" si="51"/>
        <v>0</v>
      </c>
      <c r="S136">
        <f t="shared" si="52"/>
        <v>0</v>
      </c>
      <c r="T136">
        <f t="shared" si="53"/>
        <v>0</v>
      </c>
      <c r="U136">
        <f t="shared" si="54"/>
        <v>0</v>
      </c>
      <c r="V136">
        <f t="shared" si="55"/>
        <v>0</v>
      </c>
      <c r="W136">
        <f t="shared" si="56"/>
        <v>0</v>
      </c>
      <c r="X136" t="str">
        <f t="shared" si="57"/>
        <v/>
      </c>
    </row>
    <row r="137" spans="1:24" ht="16">
      <c r="A137" s="8">
        <v>358</v>
      </c>
      <c r="B137" s="1" t="s">
        <v>21</v>
      </c>
      <c r="C137">
        <f t="shared" si="58"/>
        <v>0</v>
      </c>
      <c r="D137">
        <f t="shared" si="58"/>
        <v>1</v>
      </c>
      <c r="E137">
        <f t="shared" si="58"/>
        <v>0</v>
      </c>
      <c r="F137">
        <f t="shared" si="58"/>
        <v>0</v>
      </c>
      <c r="G137">
        <f t="shared" si="58"/>
        <v>0</v>
      </c>
      <c r="H137">
        <f t="shared" si="58"/>
        <v>0</v>
      </c>
      <c r="I137" s="36" t="s">
        <v>24</v>
      </c>
      <c r="J137">
        <f t="shared" si="43"/>
        <v>0</v>
      </c>
      <c r="K137">
        <f t="shared" si="44"/>
        <v>1</v>
      </c>
      <c r="L137" s="21">
        <f t="shared" si="45"/>
        <v>0</v>
      </c>
      <c r="M137">
        <f t="shared" si="46"/>
        <v>0</v>
      </c>
      <c r="N137">
        <f t="shared" si="47"/>
        <v>0</v>
      </c>
      <c r="O137">
        <f t="shared" si="48"/>
        <v>1</v>
      </c>
      <c r="P137">
        <f t="shared" si="49"/>
        <v>0</v>
      </c>
      <c r="Q137">
        <f t="shared" si="50"/>
        <v>0</v>
      </c>
      <c r="R137">
        <f t="shared" si="51"/>
        <v>0</v>
      </c>
      <c r="S137">
        <f t="shared" si="52"/>
        <v>0</v>
      </c>
      <c r="T137">
        <f t="shared" si="53"/>
        <v>0</v>
      </c>
      <c r="U137">
        <f t="shared" si="54"/>
        <v>0</v>
      </c>
      <c r="V137">
        <f t="shared" si="55"/>
        <v>0</v>
      </c>
      <c r="W137">
        <f t="shared" si="56"/>
        <v>0</v>
      </c>
      <c r="X137" t="str">
        <f t="shared" si="57"/>
        <v/>
      </c>
    </row>
    <row r="138" spans="1:24" ht="16">
      <c r="A138" s="8">
        <v>360</v>
      </c>
      <c r="B138" s="1" t="s">
        <v>21</v>
      </c>
      <c r="C138">
        <f t="shared" si="58"/>
        <v>0</v>
      </c>
      <c r="D138">
        <f t="shared" si="58"/>
        <v>1</v>
      </c>
      <c r="E138">
        <f t="shared" si="58"/>
        <v>0</v>
      </c>
      <c r="F138">
        <f t="shared" si="58"/>
        <v>0</v>
      </c>
      <c r="G138">
        <f t="shared" si="58"/>
        <v>0</v>
      </c>
      <c r="H138">
        <f t="shared" si="58"/>
        <v>0</v>
      </c>
      <c r="I138" s="36" t="s">
        <v>24</v>
      </c>
      <c r="J138">
        <f t="shared" si="43"/>
        <v>0</v>
      </c>
      <c r="K138">
        <f t="shared" si="44"/>
        <v>1</v>
      </c>
      <c r="L138" s="21">
        <f t="shared" si="45"/>
        <v>0</v>
      </c>
      <c r="M138">
        <f t="shared" si="46"/>
        <v>0</v>
      </c>
      <c r="N138">
        <f t="shared" si="47"/>
        <v>0</v>
      </c>
      <c r="O138">
        <f t="shared" si="48"/>
        <v>1</v>
      </c>
      <c r="P138">
        <f t="shared" si="49"/>
        <v>0</v>
      </c>
      <c r="Q138">
        <f t="shared" si="50"/>
        <v>0</v>
      </c>
      <c r="R138">
        <f t="shared" si="51"/>
        <v>0</v>
      </c>
      <c r="S138">
        <f t="shared" si="52"/>
        <v>0</v>
      </c>
      <c r="T138">
        <f t="shared" si="53"/>
        <v>0</v>
      </c>
      <c r="U138">
        <f t="shared" si="54"/>
        <v>0</v>
      </c>
      <c r="V138">
        <f t="shared" si="55"/>
        <v>0</v>
      </c>
      <c r="W138">
        <f t="shared" si="56"/>
        <v>0</v>
      </c>
      <c r="X138" t="str">
        <f t="shared" si="57"/>
        <v/>
      </c>
    </row>
    <row r="139" spans="1:24" ht="16">
      <c r="A139" s="8">
        <v>362</v>
      </c>
      <c r="B139" s="1" t="s">
        <v>21</v>
      </c>
      <c r="C139">
        <f t="shared" si="58"/>
        <v>0</v>
      </c>
      <c r="D139">
        <f t="shared" si="58"/>
        <v>1</v>
      </c>
      <c r="E139">
        <f t="shared" si="58"/>
        <v>0</v>
      </c>
      <c r="F139">
        <f t="shared" si="58"/>
        <v>0</v>
      </c>
      <c r="G139">
        <f t="shared" si="58"/>
        <v>0</v>
      </c>
      <c r="H139">
        <f t="shared" si="58"/>
        <v>0</v>
      </c>
      <c r="I139" s="36" t="s">
        <v>43</v>
      </c>
      <c r="J139">
        <f t="shared" si="43"/>
        <v>1</v>
      </c>
      <c r="K139">
        <f t="shared" si="44"/>
        <v>0</v>
      </c>
      <c r="L139" s="21">
        <f t="shared" si="45"/>
        <v>0</v>
      </c>
      <c r="M139">
        <f t="shared" si="46"/>
        <v>0</v>
      </c>
      <c r="N139">
        <f t="shared" si="47"/>
        <v>1</v>
      </c>
      <c r="O139">
        <f t="shared" si="48"/>
        <v>0</v>
      </c>
      <c r="P139">
        <f t="shared" si="49"/>
        <v>0</v>
      </c>
      <c r="Q139">
        <f t="shared" si="50"/>
        <v>0</v>
      </c>
      <c r="R139">
        <f t="shared" si="51"/>
        <v>0</v>
      </c>
      <c r="S139">
        <f t="shared" si="52"/>
        <v>0</v>
      </c>
      <c r="T139">
        <f t="shared" si="53"/>
        <v>0</v>
      </c>
      <c r="U139">
        <f t="shared" si="54"/>
        <v>0</v>
      </c>
      <c r="V139">
        <f t="shared" si="55"/>
        <v>0</v>
      </c>
      <c r="W139">
        <f t="shared" si="56"/>
        <v>0</v>
      </c>
      <c r="X139" t="str">
        <f t="shared" si="57"/>
        <v/>
      </c>
    </row>
    <row r="140" spans="1:24" ht="16">
      <c r="A140" s="8">
        <v>363</v>
      </c>
      <c r="B140" s="1" t="s">
        <v>21</v>
      </c>
      <c r="C140">
        <f t="shared" si="58"/>
        <v>0</v>
      </c>
      <c r="D140">
        <f t="shared" si="58"/>
        <v>1</v>
      </c>
      <c r="E140">
        <f t="shared" si="58"/>
        <v>0</v>
      </c>
      <c r="F140">
        <f t="shared" si="58"/>
        <v>0</v>
      </c>
      <c r="G140">
        <f t="shared" si="58"/>
        <v>0</v>
      </c>
      <c r="H140">
        <f t="shared" si="58"/>
        <v>0</v>
      </c>
      <c r="I140" s="36" t="s">
        <v>43</v>
      </c>
      <c r="J140">
        <f t="shared" si="43"/>
        <v>1</v>
      </c>
      <c r="K140">
        <f t="shared" si="44"/>
        <v>0</v>
      </c>
      <c r="L140" s="21">
        <f t="shared" si="45"/>
        <v>0</v>
      </c>
      <c r="M140">
        <f t="shared" si="46"/>
        <v>0</v>
      </c>
      <c r="N140">
        <f t="shared" si="47"/>
        <v>1</v>
      </c>
      <c r="O140">
        <f t="shared" si="48"/>
        <v>0</v>
      </c>
      <c r="P140">
        <f t="shared" si="49"/>
        <v>0</v>
      </c>
      <c r="Q140">
        <f t="shared" si="50"/>
        <v>0</v>
      </c>
      <c r="R140">
        <f t="shared" si="51"/>
        <v>0</v>
      </c>
      <c r="S140">
        <f t="shared" si="52"/>
        <v>0</v>
      </c>
      <c r="T140">
        <f t="shared" si="53"/>
        <v>0</v>
      </c>
      <c r="U140">
        <f t="shared" si="54"/>
        <v>0</v>
      </c>
      <c r="V140">
        <f t="shared" si="55"/>
        <v>0</v>
      </c>
      <c r="W140">
        <f t="shared" si="56"/>
        <v>0</v>
      </c>
      <c r="X140" t="str">
        <f t="shared" si="57"/>
        <v/>
      </c>
    </row>
    <row r="141" spans="1:24" ht="16">
      <c r="A141" s="8">
        <v>365</v>
      </c>
      <c r="B141" s="1" t="s">
        <v>21</v>
      </c>
      <c r="C141">
        <f t="shared" si="58"/>
        <v>0</v>
      </c>
      <c r="D141">
        <f t="shared" si="58"/>
        <v>1</v>
      </c>
      <c r="E141">
        <f t="shared" si="58"/>
        <v>0</v>
      </c>
      <c r="F141">
        <f t="shared" si="58"/>
        <v>0</v>
      </c>
      <c r="G141">
        <f t="shared" si="58"/>
        <v>0</v>
      </c>
      <c r="H141">
        <f t="shared" si="58"/>
        <v>0</v>
      </c>
      <c r="I141" s="36" t="s">
        <v>108</v>
      </c>
      <c r="J141">
        <f t="shared" si="43"/>
        <v>1</v>
      </c>
      <c r="K141">
        <f t="shared" si="44"/>
        <v>0</v>
      </c>
      <c r="L141" s="21">
        <f t="shared" si="45"/>
        <v>0</v>
      </c>
      <c r="M141">
        <f t="shared" si="46"/>
        <v>0</v>
      </c>
      <c r="N141">
        <f t="shared" si="47"/>
        <v>1</v>
      </c>
      <c r="O141">
        <f t="shared" si="48"/>
        <v>0</v>
      </c>
      <c r="P141">
        <f t="shared" si="49"/>
        <v>0</v>
      </c>
      <c r="Q141">
        <f t="shared" si="50"/>
        <v>0</v>
      </c>
      <c r="R141">
        <f t="shared" si="51"/>
        <v>0</v>
      </c>
      <c r="S141">
        <f t="shared" si="52"/>
        <v>0</v>
      </c>
      <c r="T141">
        <f t="shared" si="53"/>
        <v>0</v>
      </c>
      <c r="U141">
        <f t="shared" si="54"/>
        <v>0</v>
      </c>
      <c r="V141">
        <f t="shared" si="55"/>
        <v>0</v>
      </c>
      <c r="W141">
        <f t="shared" si="56"/>
        <v>0</v>
      </c>
      <c r="X141" t="str">
        <f t="shared" si="57"/>
        <v/>
      </c>
    </row>
    <row r="142" spans="1:24" ht="16">
      <c r="A142" s="8">
        <v>367</v>
      </c>
      <c r="B142" s="1" t="s">
        <v>21</v>
      </c>
      <c r="C142">
        <f t="shared" si="58"/>
        <v>0</v>
      </c>
      <c r="D142">
        <f t="shared" si="58"/>
        <v>1</v>
      </c>
      <c r="E142">
        <f t="shared" si="58"/>
        <v>0</v>
      </c>
      <c r="F142">
        <f t="shared" si="58"/>
        <v>0</v>
      </c>
      <c r="G142">
        <f t="shared" si="58"/>
        <v>0</v>
      </c>
      <c r="H142">
        <f t="shared" si="58"/>
        <v>0</v>
      </c>
      <c r="I142" s="36" t="s">
        <v>24</v>
      </c>
      <c r="J142">
        <f t="shared" si="43"/>
        <v>0</v>
      </c>
      <c r="K142">
        <f t="shared" si="44"/>
        <v>1</v>
      </c>
      <c r="L142" s="21">
        <f t="shared" si="45"/>
        <v>0</v>
      </c>
      <c r="M142">
        <f t="shared" si="46"/>
        <v>0</v>
      </c>
      <c r="N142">
        <f t="shared" si="47"/>
        <v>0</v>
      </c>
      <c r="O142">
        <f t="shared" si="48"/>
        <v>1</v>
      </c>
      <c r="P142">
        <f t="shared" si="49"/>
        <v>0</v>
      </c>
      <c r="Q142">
        <f t="shared" si="50"/>
        <v>0</v>
      </c>
      <c r="R142">
        <f t="shared" si="51"/>
        <v>0</v>
      </c>
      <c r="S142">
        <f t="shared" si="52"/>
        <v>0</v>
      </c>
      <c r="T142">
        <f t="shared" si="53"/>
        <v>0</v>
      </c>
      <c r="U142">
        <f t="shared" si="54"/>
        <v>0</v>
      </c>
      <c r="V142">
        <f t="shared" si="55"/>
        <v>0</v>
      </c>
      <c r="W142">
        <f t="shared" si="56"/>
        <v>0</v>
      </c>
      <c r="X142" t="str">
        <f t="shared" si="57"/>
        <v/>
      </c>
    </row>
    <row r="143" spans="1:24" ht="16">
      <c r="A143" s="8">
        <v>374</v>
      </c>
      <c r="B143" s="1" t="s">
        <v>21</v>
      </c>
      <c r="C143">
        <f t="shared" ref="C143:H152" si="59">IF($B143=C$2,1,0)</f>
        <v>0</v>
      </c>
      <c r="D143">
        <f t="shared" si="59"/>
        <v>1</v>
      </c>
      <c r="E143">
        <f t="shared" si="59"/>
        <v>0</v>
      </c>
      <c r="F143">
        <f t="shared" si="59"/>
        <v>0</v>
      </c>
      <c r="G143">
        <f t="shared" si="59"/>
        <v>0</v>
      </c>
      <c r="H143">
        <f t="shared" si="59"/>
        <v>0</v>
      </c>
      <c r="I143" s="36" t="s">
        <v>24</v>
      </c>
      <c r="J143">
        <f t="shared" si="43"/>
        <v>0</v>
      </c>
      <c r="K143">
        <f t="shared" si="44"/>
        <v>1</v>
      </c>
      <c r="L143" s="21">
        <f t="shared" si="45"/>
        <v>0</v>
      </c>
      <c r="M143">
        <f t="shared" si="46"/>
        <v>0</v>
      </c>
      <c r="N143">
        <f t="shared" si="47"/>
        <v>0</v>
      </c>
      <c r="O143">
        <f t="shared" si="48"/>
        <v>1</v>
      </c>
      <c r="P143">
        <f t="shared" si="49"/>
        <v>0</v>
      </c>
      <c r="Q143">
        <f t="shared" si="50"/>
        <v>0</v>
      </c>
      <c r="R143">
        <f t="shared" si="51"/>
        <v>0</v>
      </c>
      <c r="S143">
        <f t="shared" si="52"/>
        <v>0</v>
      </c>
      <c r="T143">
        <f t="shared" si="53"/>
        <v>0</v>
      </c>
      <c r="U143">
        <f t="shared" si="54"/>
        <v>0</v>
      </c>
      <c r="V143">
        <f t="shared" si="55"/>
        <v>0</v>
      </c>
      <c r="W143">
        <f t="shared" si="56"/>
        <v>0</v>
      </c>
      <c r="X143" t="str">
        <f t="shared" si="57"/>
        <v/>
      </c>
    </row>
    <row r="144" spans="1:24" ht="16">
      <c r="A144" s="8">
        <v>376</v>
      </c>
      <c r="B144" s="1" t="s">
        <v>21</v>
      </c>
      <c r="C144">
        <f t="shared" si="59"/>
        <v>0</v>
      </c>
      <c r="D144">
        <f t="shared" si="59"/>
        <v>1</v>
      </c>
      <c r="E144">
        <f t="shared" si="59"/>
        <v>0</v>
      </c>
      <c r="F144">
        <f t="shared" si="59"/>
        <v>0</v>
      </c>
      <c r="G144">
        <f t="shared" si="59"/>
        <v>0</v>
      </c>
      <c r="H144">
        <f t="shared" si="59"/>
        <v>0</v>
      </c>
      <c r="I144" s="36" t="s">
        <v>24</v>
      </c>
      <c r="J144">
        <f t="shared" si="43"/>
        <v>0</v>
      </c>
      <c r="K144">
        <f t="shared" si="44"/>
        <v>1</v>
      </c>
      <c r="L144" s="21">
        <f t="shared" si="45"/>
        <v>0</v>
      </c>
      <c r="M144">
        <f t="shared" si="46"/>
        <v>0</v>
      </c>
      <c r="N144">
        <f t="shared" si="47"/>
        <v>0</v>
      </c>
      <c r="O144">
        <f t="shared" si="48"/>
        <v>1</v>
      </c>
      <c r="P144">
        <f t="shared" si="49"/>
        <v>0</v>
      </c>
      <c r="Q144">
        <f t="shared" si="50"/>
        <v>0</v>
      </c>
      <c r="R144">
        <f t="shared" si="51"/>
        <v>0</v>
      </c>
      <c r="S144">
        <f t="shared" si="52"/>
        <v>0</v>
      </c>
      <c r="T144">
        <f t="shared" si="53"/>
        <v>0</v>
      </c>
      <c r="U144">
        <f t="shared" si="54"/>
        <v>0</v>
      </c>
      <c r="V144">
        <f t="shared" si="55"/>
        <v>0</v>
      </c>
      <c r="W144">
        <f t="shared" si="56"/>
        <v>0</v>
      </c>
      <c r="X144" t="str">
        <f t="shared" si="57"/>
        <v/>
      </c>
    </row>
    <row r="145" spans="1:24" ht="16">
      <c r="A145" s="8">
        <v>377</v>
      </c>
      <c r="B145" s="1" t="s">
        <v>21</v>
      </c>
      <c r="C145">
        <f t="shared" si="59"/>
        <v>0</v>
      </c>
      <c r="D145">
        <f t="shared" si="59"/>
        <v>1</v>
      </c>
      <c r="E145">
        <f t="shared" si="59"/>
        <v>0</v>
      </c>
      <c r="F145">
        <f t="shared" si="59"/>
        <v>0</v>
      </c>
      <c r="G145">
        <f t="shared" si="59"/>
        <v>0</v>
      </c>
      <c r="H145">
        <f t="shared" si="59"/>
        <v>0</v>
      </c>
      <c r="I145" s="36" t="s">
        <v>108</v>
      </c>
      <c r="J145">
        <f t="shared" si="43"/>
        <v>1</v>
      </c>
      <c r="K145">
        <f t="shared" si="44"/>
        <v>0</v>
      </c>
      <c r="L145" s="21">
        <f t="shared" si="45"/>
        <v>0</v>
      </c>
      <c r="M145">
        <f t="shared" si="46"/>
        <v>0</v>
      </c>
      <c r="N145">
        <f t="shared" si="47"/>
        <v>1</v>
      </c>
      <c r="O145">
        <f t="shared" si="48"/>
        <v>0</v>
      </c>
      <c r="P145">
        <f t="shared" si="49"/>
        <v>0</v>
      </c>
      <c r="Q145">
        <f t="shared" si="50"/>
        <v>0</v>
      </c>
      <c r="R145">
        <f t="shared" si="51"/>
        <v>0</v>
      </c>
      <c r="S145">
        <f t="shared" si="52"/>
        <v>0</v>
      </c>
      <c r="T145">
        <f t="shared" si="53"/>
        <v>0</v>
      </c>
      <c r="U145">
        <f t="shared" si="54"/>
        <v>0</v>
      </c>
      <c r="V145">
        <f t="shared" si="55"/>
        <v>0</v>
      </c>
      <c r="W145">
        <f t="shared" si="56"/>
        <v>0</v>
      </c>
      <c r="X145" t="str">
        <f t="shared" si="57"/>
        <v/>
      </c>
    </row>
    <row r="146" spans="1:24" ht="16">
      <c r="A146" s="8">
        <v>391</v>
      </c>
      <c r="B146" s="1" t="s">
        <v>21</v>
      </c>
      <c r="C146">
        <f t="shared" si="59"/>
        <v>0</v>
      </c>
      <c r="D146">
        <f t="shared" si="59"/>
        <v>1</v>
      </c>
      <c r="E146">
        <f t="shared" si="59"/>
        <v>0</v>
      </c>
      <c r="F146">
        <f t="shared" si="59"/>
        <v>0</v>
      </c>
      <c r="G146">
        <f t="shared" si="59"/>
        <v>0</v>
      </c>
      <c r="H146">
        <f t="shared" si="59"/>
        <v>0</v>
      </c>
      <c r="I146" s="36" t="s">
        <v>43</v>
      </c>
      <c r="J146">
        <f t="shared" si="43"/>
        <v>1</v>
      </c>
      <c r="K146">
        <f t="shared" si="44"/>
        <v>0</v>
      </c>
      <c r="L146" s="21">
        <f t="shared" si="45"/>
        <v>0</v>
      </c>
      <c r="M146">
        <f t="shared" si="46"/>
        <v>0</v>
      </c>
      <c r="N146">
        <f t="shared" si="47"/>
        <v>1</v>
      </c>
      <c r="O146">
        <f t="shared" si="48"/>
        <v>0</v>
      </c>
      <c r="P146">
        <f t="shared" si="49"/>
        <v>0</v>
      </c>
      <c r="Q146">
        <f t="shared" si="50"/>
        <v>0</v>
      </c>
      <c r="R146">
        <f t="shared" si="51"/>
        <v>0</v>
      </c>
      <c r="S146">
        <f t="shared" si="52"/>
        <v>0</v>
      </c>
      <c r="T146">
        <f t="shared" si="53"/>
        <v>0</v>
      </c>
      <c r="U146">
        <f t="shared" si="54"/>
        <v>0</v>
      </c>
      <c r="V146">
        <f t="shared" si="55"/>
        <v>0</v>
      </c>
      <c r="W146">
        <f t="shared" si="56"/>
        <v>0</v>
      </c>
      <c r="X146" t="str">
        <f t="shared" si="57"/>
        <v/>
      </c>
    </row>
    <row r="147" spans="1:24" ht="16">
      <c r="A147" s="8">
        <v>392</v>
      </c>
      <c r="B147" s="1" t="s">
        <v>21</v>
      </c>
      <c r="C147">
        <f t="shared" si="59"/>
        <v>0</v>
      </c>
      <c r="D147">
        <f t="shared" si="59"/>
        <v>1</v>
      </c>
      <c r="E147">
        <f t="shared" si="59"/>
        <v>0</v>
      </c>
      <c r="F147">
        <f t="shared" si="59"/>
        <v>0</v>
      </c>
      <c r="G147">
        <f t="shared" si="59"/>
        <v>0</v>
      </c>
      <c r="H147">
        <f t="shared" si="59"/>
        <v>0</v>
      </c>
      <c r="I147" s="36" t="s">
        <v>43</v>
      </c>
      <c r="J147">
        <f t="shared" si="43"/>
        <v>1</v>
      </c>
      <c r="K147">
        <f t="shared" si="44"/>
        <v>0</v>
      </c>
      <c r="L147" s="21">
        <f t="shared" si="45"/>
        <v>0</v>
      </c>
      <c r="M147">
        <f t="shared" si="46"/>
        <v>0</v>
      </c>
      <c r="N147">
        <f t="shared" si="47"/>
        <v>1</v>
      </c>
      <c r="O147">
        <f t="shared" si="48"/>
        <v>0</v>
      </c>
      <c r="P147">
        <f t="shared" si="49"/>
        <v>0</v>
      </c>
      <c r="Q147">
        <f t="shared" si="50"/>
        <v>0</v>
      </c>
      <c r="R147">
        <f t="shared" si="51"/>
        <v>0</v>
      </c>
      <c r="S147">
        <f t="shared" si="52"/>
        <v>0</v>
      </c>
      <c r="T147">
        <f t="shared" si="53"/>
        <v>0</v>
      </c>
      <c r="U147">
        <f t="shared" si="54"/>
        <v>0</v>
      </c>
      <c r="V147">
        <f t="shared" si="55"/>
        <v>0</v>
      </c>
      <c r="W147">
        <f t="shared" si="56"/>
        <v>0</v>
      </c>
      <c r="X147" t="str">
        <f t="shared" si="57"/>
        <v/>
      </c>
    </row>
    <row r="148" spans="1:24" ht="16">
      <c r="A148" s="8">
        <v>396</v>
      </c>
      <c r="B148" s="1" t="s">
        <v>21</v>
      </c>
      <c r="C148">
        <f t="shared" si="59"/>
        <v>0</v>
      </c>
      <c r="D148">
        <f t="shared" si="59"/>
        <v>1</v>
      </c>
      <c r="E148">
        <f t="shared" si="59"/>
        <v>0</v>
      </c>
      <c r="F148">
        <f t="shared" si="59"/>
        <v>0</v>
      </c>
      <c r="G148">
        <f t="shared" si="59"/>
        <v>0</v>
      </c>
      <c r="H148">
        <f t="shared" si="59"/>
        <v>0</v>
      </c>
      <c r="I148" s="36" t="s">
        <v>108</v>
      </c>
      <c r="J148">
        <f t="shared" si="43"/>
        <v>1</v>
      </c>
      <c r="K148">
        <f t="shared" si="44"/>
        <v>0</v>
      </c>
      <c r="L148" s="21">
        <f t="shared" si="45"/>
        <v>0</v>
      </c>
      <c r="M148">
        <f t="shared" si="46"/>
        <v>0</v>
      </c>
      <c r="N148">
        <f t="shared" si="47"/>
        <v>1</v>
      </c>
      <c r="O148">
        <f t="shared" si="48"/>
        <v>0</v>
      </c>
      <c r="P148">
        <f t="shared" si="49"/>
        <v>0</v>
      </c>
      <c r="Q148">
        <f t="shared" si="50"/>
        <v>0</v>
      </c>
      <c r="R148">
        <f t="shared" si="51"/>
        <v>0</v>
      </c>
      <c r="S148">
        <f t="shared" si="52"/>
        <v>0</v>
      </c>
      <c r="T148">
        <f t="shared" si="53"/>
        <v>0</v>
      </c>
      <c r="U148">
        <f t="shared" si="54"/>
        <v>0</v>
      </c>
      <c r="V148">
        <f t="shared" si="55"/>
        <v>0</v>
      </c>
      <c r="W148">
        <f t="shared" si="56"/>
        <v>0</v>
      </c>
      <c r="X148" t="str">
        <f t="shared" si="57"/>
        <v/>
      </c>
    </row>
    <row r="149" spans="1:24" ht="16">
      <c r="A149" s="8">
        <v>402</v>
      </c>
      <c r="B149" s="1" t="s">
        <v>21</v>
      </c>
      <c r="C149">
        <f t="shared" si="59"/>
        <v>0</v>
      </c>
      <c r="D149">
        <f t="shared" si="59"/>
        <v>1</v>
      </c>
      <c r="E149">
        <f t="shared" si="59"/>
        <v>0</v>
      </c>
      <c r="F149">
        <f t="shared" si="59"/>
        <v>0</v>
      </c>
      <c r="G149">
        <f t="shared" si="59"/>
        <v>0</v>
      </c>
      <c r="H149">
        <f t="shared" si="59"/>
        <v>0</v>
      </c>
      <c r="I149" s="36" t="s">
        <v>108</v>
      </c>
      <c r="J149">
        <f t="shared" si="43"/>
        <v>1</v>
      </c>
      <c r="K149">
        <f t="shared" si="44"/>
        <v>0</v>
      </c>
      <c r="L149" s="21">
        <f t="shared" si="45"/>
        <v>0</v>
      </c>
      <c r="M149">
        <f t="shared" si="46"/>
        <v>0</v>
      </c>
      <c r="N149">
        <f t="shared" si="47"/>
        <v>1</v>
      </c>
      <c r="O149">
        <f t="shared" si="48"/>
        <v>0</v>
      </c>
      <c r="P149">
        <f t="shared" si="49"/>
        <v>0</v>
      </c>
      <c r="Q149">
        <f t="shared" si="50"/>
        <v>0</v>
      </c>
      <c r="R149">
        <f t="shared" si="51"/>
        <v>0</v>
      </c>
      <c r="S149">
        <f t="shared" si="52"/>
        <v>0</v>
      </c>
      <c r="T149">
        <f t="shared" si="53"/>
        <v>0</v>
      </c>
      <c r="U149">
        <f t="shared" si="54"/>
        <v>0</v>
      </c>
      <c r="V149">
        <f t="shared" si="55"/>
        <v>0</v>
      </c>
      <c r="W149">
        <f t="shared" si="56"/>
        <v>0</v>
      </c>
      <c r="X149" t="str">
        <f t="shared" si="57"/>
        <v/>
      </c>
    </row>
    <row r="150" spans="1:24" ht="16">
      <c r="A150" s="8">
        <v>404</v>
      </c>
      <c r="B150" s="1" t="s">
        <v>21</v>
      </c>
      <c r="C150">
        <f t="shared" si="59"/>
        <v>0</v>
      </c>
      <c r="D150">
        <f t="shared" si="59"/>
        <v>1</v>
      </c>
      <c r="E150">
        <f t="shared" si="59"/>
        <v>0</v>
      </c>
      <c r="F150">
        <f t="shared" si="59"/>
        <v>0</v>
      </c>
      <c r="G150">
        <f t="shared" si="59"/>
        <v>0</v>
      </c>
      <c r="H150">
        <f t="shared" si="59"/>
        <v>0</v>
      </c>
      <c r="I150" s="36" t="s">
        <v>24</v>
      </c>
      <c r="J150">
        <f t="shared" si="43"/>
        <v>0</v>
      </c>
      <c r="K150">
        <f t="shared" si="44"/>
        <v>1</v>
      </c>
      <c r="L150" s="21">
        <f t="shared" si="45"/>
        <v>0</v>
      </c>
      <c r="M150">
        <f t="shared" si="46"/>
        <v>0</v>
      </c>
      <c r="N150">
        <f t="shared" si="47"/>
        <v>0</v>
      </c>
      <c r="O150">
        <f t="shared" si="48"/>
        <v>1</v>
      </c>
      <c r="P150">
        <f t="shared" si="49"/>
        <v>0</v>
      </c>
      <c r="Q150">
        <f t="shared" si="50"/>
        <v>0</v>
      </c>
      <c r="R150">
        <f t="shared" si="51"/>
        <v>0</v>
      </c>
      <c r="S150">
        <f t="shared" si="52"/>
        <v>0</v>
      </c>
      <c r="T150">
        <f t="shared" si="53"/>
        <v>0</v>
      </c>
      <c r="U150">
        <f t="shared" si="54"/>
        <v>0</v>
      </c>
      <c r="V150">
        <f t="shared" si="55"/>
        <v>0</v>
      </c>
      <c r="W150">
        <f t="shared" si="56"/>
        <v>0</v>
      </c>
      <c r="X150" t="str">
        <f t="shared" si="57"/>
        <v/>
      </c>
    </row>
    <row r="151" spans="1:24" ht="16">
      <c r="A151" s="8">
        <v>405</v>
      </c>
      <c r="B151" s="1" t="s">
        <v>21</v>
      </c>
      <c r="C151">
        <f t="shared" si="59"/>
        <v>0</v>
      </c>
      <c r="D151">
        <f t="shared" si="59"/>
        <v>1</v>
      </c>
      <c r="E151">
        <f t="shared" si="59"/>
        <v>0</v>
      </c>
      <c r="F151">
        <f t="shared" si="59"/>
        <v>0</v>
      </c>
      <c r="G151">
        <f t="shared" si="59"/>
        <v>0</v>
      </c>
      <c r="H151">
        <f t="shared" si="59"/>
        <v>0</v>
      </c>
      <c r="I151" s="36" t="s">
        <v>24</v>
      </c>
      <c r="J151">
        <f t="shared" si="43"/>
        <v>0</v>
      </c>
      <c r="K151">
        <f t="shared" si="44"/>
        <v>1</v>
      </c>
      <c r="L151" s="21">
        <f t="shared" si="45"/>
        <v>0</v>
      </c>
      <c r="M151">
        <f t="shared" si="46"/>
        <v>0</v>
      </c>
      <c r="N151">
        <f t="shared" si="47"/>
        <v>0</v>
      </c>
      <c r="O151">
        <f t="shared" si="48"/>
        <v>1</v>
      </c>
      <c r="P151">
        <f t="shared" si="49"/>
        <v>0</v>
      </c>
      <c r="Q151">
        <f t="shared" si="50"/>
        <v>0</v>
      </c>
      <c r="R151">
        <f t="shared" si="51"/>
        <v>0</v>
      </c>
      <c r="S151">
        <f t="shared" si="52"/>
        <v>0</v>
      </c>
      <c r="T151">
        <f t="shared" si="53"/>
        <v>0</v>
      </c>
      <c r="U151">
        <f t="shared" si="54"/>
        <v>0</v>
      </c>
      <c r="V151">
        <f t="shared" si="55"/>
        <v>0</v>
      </c>
      <c r="W151">
        <f t="shared" si="56"/>
        <v>0</v>
      </c>
      <c r="X151" t="str">
        <f t="shared" si="57"/>
        <v/>
      </c>
    </row>
    <row r="152" spans="1:24" ht="16">
      <c r="A152" s="8">
        <v>409</v>
      </c>
      <c r="B152" s="1" t="s">
        <v>21</v>
      </c>
      <c r="C152">
        <f t="shared" si="59"/>
        <v>0</v>
      </c>
      <c r="D152">
        <f t="shared" si="59"/>
        <v>1</v>
      </c>
      <c r="E152">
        <f t="shared" si="59"/>
        <v>0</v>
      </c>
      <c r="F152">
        <f t="shared" si="59"/>
        <v>0</v>
      </c>
      <c r="G152">
        <f t="shared" si="59"/>
        <v>0</v>
      </c>
      <c r="H152">
        <f t="shared" si="59"/>
        <v>0</v>
      </c>
      <c r="I152" s="36" t="s">
        <v>24</v>
      </c>
      <c r="J152">
        <f t="shared" si="43"/>
        <v>0</v>
      </c>
      <c r="K152">
        <f t="shared" si="44"/>
        <v>1</v>
      </c>
      <c r="L152" s="21">
        <f t="shared" si="45"/>
        <v>0</v>
      </c>
      <c r="M152">
        <f t="shared" si="46"/>
        <v>0</v>
      </c>
      <c r="N152">
        <f t="shared" si="47"/>
        <v>0</v>
      </c>
      <c r="O152">
        <f t="shared" si="48"/>
        <v>1</v>
      </c>
      <c r="P152">
        <f t="shared" si="49"/>
        <v>0</v>
      </c>
      <c r="Q152">
        <f t="shared" si="50"/>
        <v>0</v>
      </c>
      <c r="R152">
        <f t="shared" si="51"/>
        <v>0</v>
      </c>
      <c r="S152">
        <f t="shared" si="52"/>
        <v>0</v>
      </c>
      <c r="T152">
        <f t="shared" si="53"/>
        <v>0</v>
      </c>
      <c r="U152">
        <f t="shared" si="54"/>
        <v>0</v>
      </c>
      <c r="V152">
        <f t="shared" si="55"/>
        <v>0</v>
      </c>
      <c r="W152">
        <f t="shared" si="56"/>
        <v>0</v>
      </c>
      <c r="X152" t="str">
        <f t="shared" si="57"/>
        <v/>
      </c>
    </row>
    <row r="153" spans="1:24" ht="16">
      <c r="A153" s="8">
        <v>410</v>
      </c>
      <c r="B153" s="1" t="s">
        <v>21</v>
      </c>
      <c r="C153">
        <f t="shared" ref="C153:H162" si="60">IF($B153=C$2,1,0)</f>
        <v>0</v>
      </c>
      <c r="D153">
        <f t="shared" si="60"/>
        <v>1</v>
      </c>
      <c r="E153">
        <f t="shared" si="60"/>
        <v>0</v>
      </c>
      <c r="F153">
        <f t="shared" si="60"/>
        <v>0</v>
      </c>
      <c r="G153">
        <f t="shared" si="60"/>
        <v>0</v>
      </c>
      <c r="H153">
        <f t="shared" si="60"/>
        <v>0</v>
      </c>
      <c r="I153" s="36" t="s">
        <v>108</v>
      </c>
      <c r="J153">
        <f t="shared" si="43"/>
        <v>1</v>
      </c>
      <c r="K153">
        <f t="shared" si="44"/>
        <v>0</v>
      </c>
      <c r="L153" s="21">
        <f t="shared" si="45"/>
        <v>0</v>
      </c>
      <c r="M153">
        <f t="shared" si="46"/>
        <v>0</v>
      </c>
      <c r="N153">
        <f t="shared" si="47"/>
        <v>1</v>
      </c>
      <c r="O153">
        <f t="shared" si="48"/>
        <v>0</v>
      </c>
      <c r="P153">
        <f t="shared" si="49"/>
        <v>0</v>
      </c>
      <c r="Q153">
        <f t="shared" si="50"/>
        <v>0</v>
      </c>
      <c r="R153">
        <f t="shared" si="51"/>
        <v>0</v>
      </c>
      <c r="S153">
        <f t="shared" si="52"/>
        <v>0</v>
      </c>
      <c r="T153">
        <f t="shared" si="53"/>
        <v>0</v>
      </c>
      <c r="U153">
        <f t="shared" si="54"/>
        <v>0</v>
      </c>
      <c r="V153">
        <f t="shared" si="55"/>
        <v>0</v>
      </c>
      <c r="W153">
        <f t="shared" si="56"/>
        <v>0</v>
      </c>
      <c r="X153" t="str">
        <f t="shared" si="57"/>
        <v/>
      </c>
    </row>
    <row r="154" spans="1:24" ht="16">
      <c r="A154" s="8">
        <v>411</v>
      </c>
      <c r="B154" s="1" t="s">
        <v>21</v>
      </c>
      <c r="C154">
        <f t="shared" si="60"/>
        <v>0</v>
      </c>
      <c r="D154">
        <f t="shared" si="60"/>
        <v>1</v>
      </c>
      <c r="E154">
        <f t="shared" si="60"/>
        <v>0</v>
      </c>
      <c r="F154">
        <f t="shared" si="60"/>
        <v>0</v>
      </c>
      <c r="G154">
        <f t="shared" si="60"/>
        <v>0</v>
      </c>
      <c r="H154">
        <f t="shared" si="60"/>
        <v>0</v>
      </c>
      <c r="I154" s="36" t="s">
        <v>108</v>
      </c>
      <c r="J154">
        <f t="shared" si="43"/>
        <v>1</v>
      </c>
      <c r="K154">
        <f t="shared" si="44"/>
        <v>0</v>
      </c>
      <c r="L154" s="21">
        <f t="shared" si="45"/>
        <v>0</v>
      </c>
      <c r="M154">
        <f t="shared" si="46"/>
        <v>0</v>
      </c>
      <c r="N154">
        <f t="shared" si="47"/>
        <v>1</v>
      </c>
      <c r="O154">
        <f t="shared" si="48"/>
        <v>0</v>
      </c>
      <c r="P154">
        <f t="shared" si="49"/>
        <v>0</v>
      </c>
      <c r="Q154">
        <f t="shared" si="50"/>
        <v>0</v>
      </c>
      <c r="R154">
        <f t="shared" si="51"/>
        <v>0</v>
      </c>
      <c r="S154">
        <f t="shared" si="52"/>
        <v>0</v>
      </c>
      <c r="T154">
        <f t="shared" si="53"/>
        <v>0</v>
      </c>
      <c r="U154">
        <f t="shared" si="54"/>
        <v>0</v>
      </c>
      <c r="V154">
        <f t="shared" si="55"/>
        <v>0</v>
      </c>
      <c r="W154">
        <f t="shared" si="56"/>
        <v>0</v>
      </c>
      <c r="X154" t="str">
        <f t="shared" si="57"/>
        <v/>
      </c>
    </row>
    <row r="155" spans="1:24" ht="16">
      <c r="A155" s="8">
        <v>414</v>
      </c>
      <c r="B155" s="1" t="s">
        <v>21</v>
      </c>
      <c r="C155">
        <f t="shared" si="60"/>
        <v>0</v>
      </c>
      <c r="D155">
        <f t="shared" si="60"/>
        <v>1</v>
      </c>
      <c r="E155">
        <f t="shared" si="60"/>
        <v>0</v>
      </c>
      <c r="F155">
        <f t="shared" si="60"/>
        <v>0</v>
      </c>
      <c r="G155">
        <f t="shared" si="60"/>
        <v>0</v>
      </c>
      <c r="H155">
        <f t="shared" si="60"/>
        <v>0</v>
      </c>
      <c r="I155" s="36" t="s">
        <v>108</v>
      </c>
      <c r="J155">
        <f t="shared" si="43"/>
        <v>1</v>
      </c>
      <c r="K155">
        <f t="shared" si="44"/>
        <v>0</v>
      </c>
      <c r="L155" s="21">
        <f t="shared" si="45"/>
        <v>0</v>
      </c>
      <c r="M155">
        <f t="shared" si="46"/>
        <v>0</v>
      </c>
      <c r="N155">
        <f t="shared" si="47"/>
        <v>1</v>
      </c>
      <c r="O155">
        <f t="shared" si="48"/>
        <v>0</v>
      </c>
      <c r="P155">
        <f t="shared" si="49"/>
        <v>0</v>
      </c>
      <c r="Q155">
        <f t="shared" si="50"/>
        <v>0</v>
      </c>
      <c r="R155">
        <f t="shared" si="51"/>
        <v>0</v>
      </c>
      <c r="S155">
        <f t="shared" si="52"/>
        <v>0</v>
      </c>
      <c r="T155">
        <f t="shared" si="53"/>
        <v>0</v>
      </c>
      <c r="U155">
        <f t="shared" si="54"/>
        <v>0</v>
      </c>
      <c r="V155">
        <f t="shared" si="55"/>
        <v>0</v>
      </c>
      <c r="W155">
        <f t="shared" si="56"/>
        <v>0</v>
      </c>
      <c r="X155" t="str">
        <f t="shared" si="57"/>
        <v/>
      </c>
    </row>
    <row r="156" spans="1:24" ht="16">
      <c r="A156" s="8">
        <v>417</v>
      </c>
      <c r="B156" s="1" t="s">
        <v>21</v>
      </c>
      <c r="C156">
        <f t="shared" si="60"/>
        <v>0</v>
      </c>
      <c r="D156">
        <f t="shared" si="60"/>
        <v>1</v>
      </c>
      <c r="E156">
        <f t="shared" si="60"/>
        <v>0</v>
      </c>
      <c r="F156">
        <f t="shared" si="60"/>
        <v>0</v>
      </c>
      <c r="G156">
        <f t="shared" si="60"/>
        <v>0</v>
      </c>
      <c r="H156">
        <f t="shared" si="60"/>
        <v>0</v>
      </c>
      <c r="I156" s="36" t="s">
        <v>24</v>
      </c>
      <c r="J156">
        <f t="shared" si="43"/>
        <v>0</v>
      </c>
      <c r="K156">
        <f t="shared" si="44"/>
        <v>1</v>
      </c>
      <c r="L156" s="21">
        <f t="shared" si="45"/>
        <v>0</v>
      </c>
      <c r="M156">
        <f t="shared" si="46"/>
        <v>0</v>
      </c>
      <c r="N156">
        <f t="shared" si="47"/>
        <v>0</v>
      </c>
      <c r="O156">
        <f t="shared" si="48"/>
        <v>1</v>
      </c>
      <c r="P156">
        <f t="shared" si="49"/>
        <v>0</v>
      </c>
      <c r="Q156">
        <f t="shared" si="50"/>
        <v>0</v>
      </c>
      <c r="R156">
        <f t="shared" si="51"/>
        <v>0</v>
      </c>
      <c r="S156">
        <f t="shared" si="52"/>
        <v>0</v>
      </c>
      <c r="T156">
        <f t="shared" si="53"/>
        <v>0</v>
      </c>
      <c r="U156">
        <f t="shared" si="54"/>
        <v>0</v>
      </c>
      <c r="V156">
        <f t="shared" si="55"/>
        <v>0</v>
      </c>
      <c r="W156">
        <f t="shared" si="56"/>
        <v>0</v>
      </c>
      <c r="X156" t="str">
        <f t="shared" si="57"/>
        <v/>
      </c>
    </row>
    <row r="157" spans="1:24" ht="16">
      <c r="A157" s="8">
        <v>1</v>
      </c>
      <c r="B157" s="1" t="s">
        <v>67</v>
      </c>
      <c r="C157">
        <f t="shared" si="60"/>
        <v>0</v>
      </c>
      <c r="D157">
        <f t="shared" si="60"/>
        <v>0</v>
      </c>
      <c r="E157">
        <f t="shared" si="60"/>
        <v>1</v>
      </c>
      <c r="F157">
        <f t="shared" si="60"/>
        <v>0</v>
      </c>
      <c r="G157">
        <f t="shared" si="60"/>
        <v>0</v>
      </c>
      <c r="H157">
        <f t="shared" si="60"/>
        <v>0</v>
      </c>
      <c r="I157" s="36" t="s">
        <v>24</v>
      </c>
      <c r="J157">
        <f t="shared" si="43"/>
        <v>0</v>
      </c>
      <c r="K157">
        <f t="shared" si="44"/>
        <v>1</v>
      </c>
      <c r="L157" s="21">
        <f t="shared" si="45"/>
        <v>0</v>
      </c>
      <c r="M157">
        <f t="shared" si="46"/>
        <v>0</v>
      </c>
      <c r="N157">
        <f t="shared" si="47"/>
        <v>0</v>
      </c>
      <c r="O157">
        <f t="shared" si="48"/>
        <v>0</v>
      </c>
      <c r="P157">
        <f t="shared" si="49"/>
        <v>0</v>
      </c>
      <c r="Q157">
        <f t="shared" si="50"/>
        <v>1</v>
      </c>
      <c r="R157">
        <f t="shared" si="51"/>
        <v>0</v>
      </c>
      <c r="S157">
        <f t="shared" si="52"/>
        <v>0</v>
      </c>
      <c r="T157">
        <f t="shared" si="53"/>
        <v>0</v>
      </c>
      <c r="U157">
        <f t="shared" si="54"/>
        <v>0</v>
      </c>
      <c r="V157">
        <f t="shared" si="55"/>
        <v>0</v>
      </c>
      <c r="W157">
        <f t="shared" si="56"/>
        <v>0</v>
      </c>
      <c r="X157" t="str">
        <f t="shared" si="57"/>
        <v/>
      </c>
    </row>
    <row r="158" spans="1:24" ht="16">
      <c r="A158" s="8">
        <v>2</v>
      </c>
      <c r="B158" s="1" t="s">
        <v>67</v>
      </c>
      <c r="C158">
        <f t="shared" si="60"/>
        <v>0</v>
      </c>
      <c r="D158">
        <f t="shared" si="60"/>
        <v>0</v>
      </c>
      <c r="E158">
        <f t="shared" si="60"/>
        <v>1</v>
      </c>
      <c r="F158">
        <f t="shared" si="60"/>
        <v>0</v>
      </c>
      <c r="G158">
        <f t="shared" si="60"/>
        <v>0</v>
      </c>
      <c r="H158">
        <f t="shared" si="60"/>
        <v>0</v>
      </c>
      <c r="I158" s="36" t="s">
        <v>24</v>
      </c>
      <c r="J158">
        <f t="shared" si="43"/>
        <v>0</v>
      </c>
      <c r="K158">
        <f t="shared" si="44"/>
        <v>1</v>
      </c>
      <c r="L158" s="21">
        <f t="shared" si="45"/>
        <v>0</v>
      </c>
      <c r="M158">
        <f t="shared" si="46"/>
        <v>0</v>
      </c>
      <c r="N158">
        <f t="shared" si="47"/>
        <v>0</v>
      </c>
      <c r="O158">
        <f t="shared" si="48"/>
        <v>0</v>
      </c>
      <c r="P158">
        <f t="shared" si="49"/>
        <v>0</v>
      </c>
      <c r="Q158">
        <f t="shared" si="50"/>
        <v>1</v>
      </c>
      <c r="R158">
        <f t="shared" si="51"/>
        <v>0</v>
      </c>
      <c r="S158">
        <f t="shared" si="52"/>
        <v>0</v>
      </c>
      <c r="T158">
        <f t="shared" si="53"/>
        <v>0</v>
      </c>
      <c r="U158">
        <f t="shared" si="54"/>
        <v>0</v>
      </c>
      <c r="V158">
        <f t="shared" si="55"/>
        <v>0</v>
      </c>
      <c r="W158">
        <f t="shared" si="56"/>
        <v>0</v>
      </c>
      <c r="X158" t="str">
        <f t="shared" si="57"/>
        <v/>
      </c>
    </row>
    <row r="159" spans="1:24" ht="16">
      <c r="A159" s="8">
        <v>7</v>
      </c>
      <c r="B159" s="1" t="s">
        <v>67</v>
      </c>
      <c r="C159">
        <f t="shared" si="60"/>
        <v>0</v>
      </c>
      <c r="D159">
        <f t="shared" si="60"/>
        <v>0</v>
      </c>
      <c r="E159">
        <f t="shared" si="60"/>
        <v>1</v>
      </c>
      <c r="F159">
        <f t="shared" si="60"/>
        <v>0</v>
      </c>
      <c r="G159">
        <f t="shared" si="60"/>
        <v>0</v>
      </c>
      <c r="H159">
        <f t="shared" si="60"/>
        <v>0</v>
      </c>
      <c r="I159" s="36" t="s">
        <v>69</v>
      </c>
      <c r="J159">
        <f t="shared" si="43"/>
        <v>1</v>
      </c>
      <c r="K159">
        <f t="shared" si="44"/>
        <v>0</v>
      </c>
      <c r="L159" s="21">
        <f t="shared" si="45"/>
        <v>0</v>
      </c>
      <c r="M159">
        <f t="shared" si="46"/>
        <v>0</v>
      </c>
      <c r="N159">
        <f t="shared" si="47"/>
        <v>0</v>
      </c>
      <c r="O159">
        <f t="shared" si="48"/>
        <v>0</v>
      </c>
      <c r="P159">
        <f t="shared" si="49"/>
        <v>1</v>
      </c>
      <c r="Q159">
        <f t="shared" si="50"/>
        <v>0</v>
      </c>
      <c r="R159">
        <f t="shared" si="51"/>
        <v>0</v>
      </c>
      <c r="S159">
        <f t="shared" si="52"/>
        <v>0</v>
      </c>
      <c r="T159">
        <f t="shared" si="53"/>
        <v>0</v>
      </c>
      <c r="U159">
        <f t="shared" si="54"/>
        <v>0</v>
      </c>
      <c r="V159">
        <f t="shared" si="55"/>
        <v>0</v>
      </c>
      <c r="W159">
        <f t="shared" si="56"/>
        <v>0</v>
      </c>
      <c r="X159" t="str">
        <f t="shared" si="57"/>
        <v/>
      </c>
    </row>
    <row r="160" spans="1:24" ht="16">
      <c r="A160" s="8">
        <v>11</v>
      </c>
      <c r="B160" s="1" t="s">
        <v>67</v>
      </c>
      <c r="C160">
        <f t="shared" si="60"/>
        <v>0</v>
      </c>
      <c r="D160">
        <f t="shared" si="60"/>
        <v>0</v>
      </c>
      <c r="E160">
        <f t="shared" si="60"/>
        <v>1</v>
      </c>
      <c r="F160">
        <f t="shared" si="60"/>
        <v>0</v>
      </c>
      <c r="G160">
        <f t="shared" si="60"/>
        <v>0</v>
      </c>
      <c r="H160">
        <f t="shared" si="60"/>
        <v>0</v>
      </c>
      <c r="I160" s="36" t="s">
        <v>24</v>
      </c>
      <c r="J160">
        <f t="shared" si="43"/>
        <v>0</v>
      </c>
      <c r="K160">
        <f t="shared" si="44"/>
        <v>1</v>
      </c>
      <c r="L160" s="21">
        <f t="shared" si="45"/>
        <v>0</v>
      </c>
      <c r="M160">
        <f t="shared" si="46"/>
        <v>0</v>
      </c>
      <c r="N160">
        <f t="shared" si="47"/>
        <v>0</v>
      </c>
      <c r="O160">
        <f t="shared" si="48"/>
        <v>0</v>
      </c>
      <c r="P160">
        <f t="shared" si="49"/>
        <v>0</v>
      </c>
      <c r="Q160">
        <f t="shared" si="50"/>
        <v>1</v>
      </c>
      <c r="R160">
        <f t="shared" si="51"/>
        <v>0</v>
      </c>
      <c r="S160">
        <f t="shared" si="52"/>
        <v>0</v>
      </c>
      <c r="T160">
        <f t="shared" si="53"/>
        <v>0</v>
      </c>
      <c r="U160">
        <f t="shared" si="54"/>
        <v>0</v>
      </c>
      <c r="V160">
        <f t="shared" si="55"/>
        <v>0</v>
      </c>
      <c r="W160">
        <f t="shared" si="56"/>
        <v>0</v>
      </c>
      <c r="X160" t="str">
        <f t="shared" si="57"/>
        <v/>
      </c>
    </row>
    <row r="161" spans="1:24" ht="16">
      <c r="A161" s="8">
        <v>12</v>
      </c>
      <c r="B161" s="1" t="s">
        <v>67</v>
      </c>
      <c r="C161">
        <f t="shared" si="60"/>
        <v>0</v>
      </c>
      <c r="D161">
        <f t="shared" si="60"/>
        <v>0</v>
      </c>
      <c r="E161">
        <f t="shared" si="60"/>
        <v>1</v>
      </c>
      <c r="F161">
        <f t="shared" si="60"/>
        <v>0</v>
      </c>
      <c r="G161">
        <f t="shared" si="60"/>
        <v>0</v>
      </c>
      <c r="H161">
        <f t="shared" si="60"/>
        <v>0</v>
      </c>
      <c r="I161" s="36" t="s">
        <v>43</v>
      </c>
      <c r="J161">
        <f t="shared" si="43"/>
        <v>1</v>
      </c>
      <c r="K161">
        <f t="shared" si="44"/>
        <v>0</v>
      </c>
      <c r="L161" s="21">
        <f t="shared" si="45"/>
        <v>0</v>
      </c>
      <c r="M161">
        <f t="shared" si="46"/>
        <v>0</v>
      </c>
      <c r="N161">
        <f t="shared" si="47"/>
        <v>0</v>
      </c>
      <c r="O161">
        <f t="shared" si="48"/>
        <v>0</v>
      </c>
      <c r="P161">
        <f t="shared" si="49"/>
        <v>1</v>
      </c>
      <c r="Q161">
        <f t="shared" si="50"/>
        <v>0</v>
      </c>
      <c r="R161">
        <f t="shared" si="51"/>
        <v>0</v>
      </c>
      <c r="S161">
        <f t="shared" si="52"/>
        <v>0</v>
      </c>
      <c r="T161">
        <f t="shared" si="53"/>
        <v>0</v>
      </c>
      <c r="U161">
        <f t="shared" si="54"/>
        <v>0</v>
      </c>
      <c r="V161">
        <f t="shared" si="55"/>
        <v>0</v>
      </c>
      <c r="W161">
        <f t="shared" si="56"/>
        <v>0</v>
      </c>
      <c r="X161" t="str">
        <f t="shared" si="57"/>
        <v/>
      </c>
    </row>
    <row r="162" spans="1:24" ht="16">
      <c r="A162" s="8">
        <v>31</v>
      </c>
      <c r="B162" s="1" t="s">
        <v>67</v>
      </c>
      <c r="C162">
        <f t="shared" si="60"/>
        <v>0</v>
      </c>
      <c r="D162">
        <f t="shared" si="60"/>
        <v>0</v>
      </c>
      <c r="E162">
        <f t="shared" si="60"/>
        <v>1</v>
      </c>
      <c r="F162">
        <f t="shared" si="60"/>
        <v>0</v>
      </c>
      <c r="G162">
        <f t="shared" si="60"/>
        <v>0</v>
      </c>
      <c r="H162">
        <f t="shared" si="60"/>
        <v>0</v>
      </c>
      <c r="I162" s="36" t="s">
        <v>24</v>
      </c>
      <c r="J162">
        <f t="shared" si="43"/>
        <v>0</v>
      </c>
      <c r="K162">
        <f t="shared" si="44"/>
        <v>1</v>
      </c>
      <c r="L162" s="21">
        <f t="shared" si="45"/>
        <v>0</v>
      </c>
      <c r="M162">
        <f t="shared" si="46"/>
        <v>0</v>
      </c>
      <c r="N162">
        <f t="shared" si="47"/>
        <v>0</v>
      </c>
      <c r="O162">
        <f t="shared" si="48"/>
        <v>0</v>
      </c>
      <c r="P162">
        <f t="shared" si="49"/>
        <v>0</v>
      </c>
      <c r="Q162">
        <f t="shared" si="50"/>
        <v>1</v>
      </c>
      <c r="R162">
        <f t="shared" si="51"/>
        <v>0</v>
      </c>
      <c r="S162">
        <f t="shared" si="52"/>
        <v>0</v>
      </c>
      <c r="T162">
        <f t="shared" si="53"/>
        <v>0</v>
      </c>
      <c r="U162">
        <f t="shared" si="54"/>
        <v>0</v>
      </c>
      <c r="V162">
        <f t="shared" si="55"/>
        <v>0</v>
      </c>
      <c r="W162">
        <f t="shared" si="56"/>
        <v>0</v>
      </c>
      <c r="X162" t="str">
        <f t="shared" si="57"/>
        <v/>
      </c>
    </row>
    <row r="163" spans="1:24" ht="16">
      <c r="A163" s="8">
        <v>33</v>
      </c>
      <c r="B163" s="1" t="s">
        <v>67</v>
      </c>
      <c r="C163">
        <f t="shared" ref="C163:H172" si="61">IF($B163=C$2,1,0)</f>
        <v>0</v>
      </c>
      <c r="D163">
        <f t="shared" si="61"/>
        <v>0</v>
      </c>
      <c r="E163">
        <f t="shared" si="61"/>
        <v>1</v>
      </c>
      <c r="F163">
        <f t="shared" si="61"/>
        <v>0</v>
      </c>
      <c r="G163">
        <f t="shared" si="61"/>
        <v>0</v>
      </c>
      <c r="H163">
        <f t="shared" si="61"/>
        <v>0</v>
      </c>
      <c r="I163" s="36" t="s">
        <v>108</v>
      </c>
      <c r="J163">
        <f t="shared" si="43"/>
        <v>1</v>
      </c>
      <c r="K163">
        <f t="shared" si="44"/>
        <v>0</v>
      </c>
      <c r="L163" s="21">
        <f t="shared" si="45"/>
        <v>0</v>
      </c>
      <c r="M163">
        <f t="shared" si="46"/>
        <v>0</v>
      </c>
      <c r="N163">
        <f t="shared" si="47"/>
        <v>0</v>
      </c>
      <c r="O163">
        <f t="shared" si="48"/>
        <v>0</v>
      </c>
      <c r="P163">
        <f t="shared" si="49"/>
        <v>1</v>
      </c>
      <c r="Q163">
        <f t="shared" si="50"/>
        <v>0</v>
      </c>
      <c r="R163">
        <f t="shared" si="51"/>
        <v>0</v>
      </c>
      <c r="S163">
        <f t="shared" si="52"/>
        <v>0</v>
      </c>
      <c r="T163">
        <f t="shared" si="53"/>
        <v>0</v>
      </c>
      <c r="U163">
        <f t="shared" si="54"/>
        <v>0</v>
      </c>
      <c r="V163">
        <f t="shared" si="55"/>
        <v>0</v>
      </c>
      <c r="W163">
        <f t="shared" si="56"/>
        <v>0</v>
      </c>
      <c r="X163" t="str">
        <f t="shared" si="57"/>
        <v/>
      </c>
    </row>
    <row r="164" spans="1:24" ht="16">
      <c r="A164" s="8">
        <v>37</v>
      </c>
      <c r="B164" s="1" t="s">
        <v>67</v>
      </c>
      <c r="C164">
        <f t="shared" si="61"/>
        <v>0</v>
      </c>
      <c r="D164">
        <f t="shared" si="61"/>
        <v>0</v>
      </c>
      <c r="E164">
        <f t="shared" si="61"/>
        <v>1</v>
      </c>
      <c r="F164">
        <f t="shared" si="61"/>
        <v>0</v>
      </c>
      <c r="G164">
        <f t="shared" si="61"/>
        <v>0</v>
      </c>
      <c r="H164">
        <f t="shared" si="61"/>
        <v>0</v>
      </c>
      <c r="I164" s="36" t="s">
        <v>69</v>
      </c>
      <c r="J164">
        <f t="shared" si="43"/>
        <v>1</v>
      </c>
      <c r="K164">
        <f t="shared" si="44"/>
        <v>0</v>
      </c>
      <c r="L164" s="21">
        <f t="shared" si="45"/>
        <v>0</v>
      </c>
      <c r="M164">
        <f t="shared" si="46"/>
        <v>0</v>
      </c>
      <c r="N164">
        <f t="shared" si="47"/>
        <v>0</v>
      </c>
      <c r="O164">
        <f t="shared" si="48"/>
        <v>0</v>
      </c>
      <c r="P164">
        <f t="shared" si="49"/>
        <v>1</v>
      </c>
      <c r="Q164">
        <f t="shared" si="50"/>
        <v>0</v>
      </c>
      <c r="R164">
        <f t="shared" si="51"/>
        <v>0</v>
      </c>
      <c r="S164">
        <f t="shared" si="52"/>
        <v>0</v>
      </c>
      <c r="T164">
        <f t="shared" si="53"/>
        <v>0</v>
      </c>
      <c r="U164">
        <f t="shared" si="54"/>
        <v>0</v>
      </c>
      <c r="V164">
        <f t="shared" si="55"/>
        <v>0</v>
      </c>
      <c r="W164">
        <f t="shared" si="56"/>
        <v>0</v>
      </c>
      <c r="X164" t="str">
        <f t="shared" si="57"/>
        <v/>
      </c>
    </row>
    <row r="165" spans="1:24" ht="16">
      <c r="A165" s="8">
        <v>41</v>
      </c>
      <c r="B165" s="1" t="s">
        <v>67</v>
      </c>
      <c r="C165">
        <f t="shared" si="61"/>
        <v>0</v>
      </c>
      <c r="D165">
        <f t="shared" si="61"/>
        <v>0</v>
      </c>
      <c r="E165">
        <f t="shared" si="61"/>
        <v>1</v>
      </c>
      <c r="F165">
        <f t="shared" si="61"/>
        <v>0</v>
      </c>
      <c r="G165">
        <f t="shared" si="61"/>
        <v>0</v>
      </c>
      <c r="H165">
        <f t="shared" si="61"/>
        <v>0</v>
      </c>
      <c r="I165" s="36" t="s">
        <v>108</v>
      </c>
      <c r="J165">
        <f t="shared" si="43"/>
        <v>1</v>
      </c>
      <c r="K165">
        <f t="shared" si="44"/>
        <v>0</v>
      </c>
      <c r="L165" s="21">
        <f t="shared" si="45"/>
        <v>0</v>
      </c>
      <c r="M165">
        <f t="shared" si="46"/>
        <v>0</v>
      </c>
      <c r="N165">
        <f t="shared" si="47"/>
        <v>0</v>
      </c>
      <c r="O165">
        <f t="shared" si="48"/>
        <v>0</v>
      </c>
      <c r="P165">
        <f t="shared" si="49"/>
        <v>1</v>
      </c>
      <c r="Q165">
        <f t="shared" si="50"/>
        <v>0</v>
      </c>
      <c r="R165">
        <f t="shared" si="51"/>
        <v>0</v>
      </c>
      <c r="S165">
        <f t="shared" si="52"/>
        <v>0</v>
      </c>
      <c r="T165">
        <f t="shared" si="53"/>
        <v>0</v>
      </c>
      <c r="U165">
        <f t="shared" si="54"/>
        <v>0</v>
      </c>
      <c r="V165">
        <f t="shared" si="55"/>
        <v>0</v>
      </c>
      <c r="W165">
        <f t="shared" si="56"/>
        <v>0</v>
      </c>
      <c r="X165" t="str">
        <f t="shared" si="57"/>
        <v/>
      </c>
    </row>
    <row r="166" spans="1:24" ht="16">
      <c r="A166" s="8">
        <v>42</v>
      </c>
      <c r="B166" s="1" t="s">
        <v>67</v>
      </c>
      <c r="C166">
        <f t="shared" si="61"/>
        <v>0</v>
      </c>
      <c r="D166">
        <f t="shared" si="61"/>
        <v>0</v>
      </c>
      <c r="E166">
        <f t="shared" si="61"/>
        <v>1</v>
      </c>
      <c r="F166">
        <f t="shared" si="61"/>
        <v>0</v>
      </c>
      <c r="G166">
        <f t="shared" si="61"/>
        <v>0</v>
      </c>
      <c r="H166">
        <f t="shared" si="61"/>
        <v>0</v>
      </c>
      <c r="I166" s="36" t="s">
        <v>69</v>
      </c>
      <c r="J166">
        <f t="shared" si="43"/>
        <v>1</v>
      </c>
      <c r="K166">
        <f t="shared" si="44"/>
        <v>0</v>
      </c>
      <c r="L166" s="21">
        <f t="shared" si="45"/>
        <v>0</v>
      </c>
      <c r="M166">
        <f t="shared" si="46"/>
        <v>0</v>
      </c>
      <c r="N166">
        <f t="shared" si="47"/>
        <v>0</v>
      </c>
      <c r="O166">
        <f t="shared" si="48"/>
        <v>0</v>
      </c>
      <c r="P166">
        <f t="shared" si="49"/>
        <v>1</v>
      </c>
      <c r="Q166">
        <f t="shared" si="50"/>
        <v>0</v>
      </c>
      <c r="R166">
        <f t="shared" si="51"/>
        <v>0</v>
      </c>
      <c r="S166">
        <f t="shared" si="52"/>
        <v>0</v>
      </c>
      <c r="T166">
        <f t="shared" si="53"/>
        <v>0</v>
      </c>
      <c r="U166">
        <f t="shared" si="54"/>
        <v>0</v>
      </c>
      <c r="V166">
        <f t="shared" si="55"/>
        <v>0</v>
      </c>
      <c r="W166">
        <f t="shared" si="56"/>
        <v>0</v>
      </c>
      <c r="X166" t="str">
        <f t="shared" si="57"/>
        <v/>
      </c>
    </row>
    <row r="167" spans="1:24" ht="16">
      <c r="A167" s="8">
        <v>51</v>
      </c>
      <c r="B167" s="1" t="s">
        <v>67</v>
      </c>
      <c r="C167">
        <f t="shared" si="61"/>
        <v>0</v>
      </c>
      <c r="D167">
        <f t="shared" si="61"/>
        <v>0</v>
      </c>
      <c r="E167">
        <f t="shared" si="61"/>
        <v>1</v>
      </c>
      <c r="F167">
        <f t="shared" si="61"/>
        <v>0</v>
      </c>
      <c r="G167">
        <f t="shared" si="61"/>
        <v>0</v>
      </c>
      <c r="H167">
        <f t="shared" si="61"/>
        <v>0</v>
      </c>
      <c r="I167" s="36" t="s">
        <v>24</v>
      </c>
      <c r="J167">
        <f t="shared" si="43"/>
        <v>0</v>
      </c>
      <c r="K167">
        <f t="shared" si="44"/>
        <v>1</v>
      </c>
      <c r="L167" s="21">
        <f t="shared" si="45"/>
        <v>0</v>
      </c>
      <c r="M167">
        <f t="shared" si="46"/>
        <v>0</v>
      </c>
      <c r="N167">
        <f t="shared" si="47"/>
        <v>0</v>
      </c>
      <c r="O167">
        <f t="shared" si="48"/>
        <v>0</v>
      </c>
      <c r="P167">
        <f t="shared" si="49"/>
        <v>0</v>
      </c>
      <c r="Q167">
        <f t="shared" si="50"/>
        <v>1</v>
      </c>
      <c r="R167">
        <f t="shared" si="51"/>
        <v>0</v>
      </c>
      <c r="S167">
        <f t="shared" si="52"/>
        <v>0</v>
      </c>
      <c r="T167">
        <f t="shared" si="53"/>
        <v>0</v>
      </c>
      <c r="U167">
        <f t="shared" si="54"/>
        <v>0</v>
      </c>
      <c r="V167">
        <f t="shared" si="55"/>
        <v>0</v>
      </c>
      <c r="W167">
        <f t="shared" si="56"/>
        <v>0</v>
      </c>
      <c r="X167" t="str">
        <f t="shared" si="57"/>
        <v/>
      </c>
    </row>
    <row r="168" spans="1:24" ht="16">
      <c r="A168" s="8">
        <v>56</v>
      </c>
      <c r="B168" s="1" t="s">
        <v>67</v>
      </c>
      <c r="C168">
        <f t="shared" si="61"/>
        <v>0</v>
      </c>
      <c r="D168">
        <f t="shared" si="61"/>
        <v>0</v>
      </c>
      <c r="E168">
        <f t="shared" si="61"/>
        <v>1</v>
      </c>
      <c r="F168">
        <f t="shared" si="61"/>
        <v>0</v>
      </c>
      <c r="G168">
        <f t="shared" si="61"/>
        <v>0</v>
      </c>
      <c r="H168">
        <f t="shared" si="61"/>
        <v>0</v>
      </c>
      <c r="I168" s="36" t="s">
        <v>24</v>
      </c>
      <c r="J168">
        <f t="shared" si="43"/>
        <v>0</v>
      </c>
      <c r="K168">
        <f t="shared" si="44"/>
        <v>1</v>
      </c>
      <c r="L168" s="21">
        <f t="shared" si="45"/>
        <v>0</v>
      </c>
      <c r="M168">
        <f t="shared" si="46"/>
        <v>0</v>
      </c>
      <c r="N168">
        <f t="shared" si="47"/>
        <v>0</v>
      </c>
      <c r="O168">
        <f t="shared" si="48"/>
        <v>0</v>
      </c>
      <c r="P168">
        <f t="shared" si="49"/>
        <v>0</v>
      </c>
      <c r="Q168">
        <f t="shared" si="50"/>
        <v>1</v>
      </c>
      <c r="R168">
        <f t="shared" si="51"/>
        <v>0</v>
      </c>
      <c r="S168">
        <f t="shared" si="52"/>
        <v>0</v>
      </c>
      <c r="T168">
        <f t="shared" si="53"/>
        <v>0</v>
      </c>
      <c r="U168">
        <f t="shared" si="54"/>
        <v>0</v>
      </c>
      <c r="V168">
        <f t="shared" si="55"/>
        <v>0</v>
      </c>
      <c r="W168">
        <f t="shared" si="56"/>
        <v>0</v>
      </c>
      <c r="X168" t="str">
        <f t="shared" si="57"/>
        <v/>
      </c>
    </row>
    <row r="169" spans="1:24" ht="16">
      <c r="A169" s="8">
        <v>60</v>
      </c>
      <c r="B169" s="1" t="s">
        <v>67</v>
      </c>
      <c r="C169">
        <f t="shared" si="61"/>
        <v>0</v>
      </c>
      <c r="D169">
        <f t="shared" si="61"/>
        <v>0</v>
      </c>
      <c r="E169">
        <f t="shared" si="61"/>
        <v>1</v>
      </c>
      <c r="F169">
        <f t="shared" si="61"/>
        <v>0</v>
      </c>
      <c r="G169">
        <f t="shared" si="61"/>
        <v>0</v>
      </c>
      <c r="H169">
        <f t="shared" si="61"/>
        <v>0</v>
      </c>
      <c r="I169" s="36" t="s">
        <v>24</v>
      </c>
      <c r="J169">
        <f t="shared" si="43"/>
        <v>0</v>
      </c>
      <c r="K169">
        <f t="shared" si="44"/>
        <v>1</v>
      </c>
      <c r="L169" s="21">
        <f t="shared" si="45"/>
        <v>0</v>
      </c>
      <c r="M169">
        <f t="shared" si="46"/>
        <v>0</v>
      </c>
      <c r="N169">
        <f t="shared" si="47"/>
        <v>0</v>
      </c>
      <c r="O169">
        <f t="shared" si="48"/>
        <v>0</v>
      </c>
      <c r="P169">
        <f t="shared" si="49"/>
        <v>0</v>
      </c>
      <c r="Q169">
        <f t="shared" si="50"/>
        <v>1</v>
      </c>
      <c r="R169">
        <f t="shared" si="51"/>
        <v>0</v>
      </c>
      <c r="S169">
        <f t="shared" si="52"/>
        <v>0</v>
      </c>
      <c r="T169">
        <f t="shared" si="53"/>
        <v>0</v>
      </c>
      <c r="U169">
        <f t="shared" si="54"/>
        <v>0</v>
      </c>
      <c r="V169">
        <f t="shared" si="55"/>
        <v>0</v>
      </c>
      <c r="W169">
        <f t="shared" si="56"/>
        <v>0</v>
      </c>
      <c r="X169" t="str">
        <f t="shared" si="57"/>
        <v/>
      </c>
    </row>
    <row r="170" spans="1:24" ht="16">
      <c r="A170" s="8">
        <v>62</v>
      </c>
      <c r="B170" s="1" t="s">
        <v>67</v>
      </c>
      <c r="C170">
        <f t="shared" si="61"/>
        <v>0</v>
      </c>
      <c r="D170">
        <f t="shared" si="61"/>
        <v>0</v>
      </c>
      <c r="E170">
        <f t="shared" si="61"/>
        <v>1</v>
      </c>
      <c r="F170">
        <f t="shared" si="61"/>
        <v>0</v>
      </c>
      <c r="G170">
        <f t="shared" si="61"/>
        <v>0</v>
      </c>
      <c r="H170">
        <f t="shared" si="61"/>
        <v>0</v>
      </c>
      <c r="I170" s="36" t="s">
        <v>69</v>
      </c>
      <c r="J170">
        <f t="shared" si="43"/>
        <v>1</v>
      </c>
      <c r="K170">
        <f t="shared" si="44"/>
        <v>0</v>
      </c>
      <c r="L170" s="21">
        <f t="shared" si="45"/>
        <v>0</v>
      </c>
      <c r="M170">
        <f t="shared" si="46"/>
        <v>0</v>
      </c>
      <c r="N170">
        <f t="shared" si="47"/>
        <v>0</v>
      </c>
      <c r="O170">
        <f t="shared" si="48"/>
        <v>0</v>
      </c>
      <c r="P170">
        <f t="shared" si="49"/>
        <v>1</v>
      </c>
      <c r="Q170">
        <f t="shared" si="50"/>
        <v>0</v>
      </c>
      <c r="R170">
        <f t="shared" si="51"/>
        <v>0</v>
      </c>
      <c r="S170">
        <f t="shared" si="52"/>
        <v>0</v>
      </c>
      <c r="T170">
        <f t="shared" si="53"/>
        <v>0</v>
      </c>
      <c r="U170">
        <f t="shared" si="54"/>
        <v>0</v>
      </c>
      <c r="V170">
        <f t="shared" si="55"/>
        <v>0</v>
      </c>
      <c r="W170">
        <f t="shared" si="56"/>
        <v>0</v>
      </c>
      <c r="X170" t="str">
        <f t="shared" si="57"/>
        <v/>
      </c>
    </row>
    <row r="171" spans="1:24" ht="16">
      <c r="A171" s="8">
        <v>63</v>
      </c>
      <c r="B171" s="1" t="s">
        <v>67</v>
      </c>
      <c r="C171">
        <f t="shared" si="61"/>
        <v>0</v>
      </c>
      <c r="D171">
        <f t="shared" si="61"/>
        <v>0</v>
      </c>
      <c r="E171">
        <f t="shared" si="61"/>
        <v>1</v>
      </c>
      <c r="F171">
        <f t="shared" si="61"/>
        <v>0</v>
      </c>
      <c r="G171">
        <f t="shared" si="61"/>
        <v>0</v>
      </c>
      <c r="H171">
        <f t="shared" si="61"/>
        <v>0</v>
      </c>
      <c r="I171" s="36" t="s">
        <v>69</v>
      </c>
      <c r="J171">
        <f t="shared" si="43"/>
        <v>1</v>
      </c>
      <c r="K171">
        <f t="shared" si="44"/>
        <v>0</v>
      </c>
      <c r="L171" s="21">
        <f t="shared" si="45"/>
        <v>0</v>
      </c>
      <c r="M171">
        <f t="shared" si="46"/>
        <v>0</v>
      </c>
      <c r="N171">
        <f t="shared" si="47"/>
        <v>0</v>
      </c>
      <c r="O171">
        <f t="shared" si="48"/>
        <v>0</v>
      </c>
      <c r="P171">
        <f t="shared" si="49"/>
        <v>1</v>
      </c>
      <c r="Q171">
        <f t="shared" si="50"/>
        <v>0</v>
      </c>
      <c r="R171">
        <f t="shared" si="51"/>
        <v>0</v>
      </c>
      <c r="S171">
        <f t="shared" si="52"/>
        <v>0</v>
      </c>
      <c r="T171">
        <f t="shared" si="53"/>
        <v>0</v>
      </c>
      <c r="U171">
        <f t="shared" si="54"/>
        <v>0</v>
      </c>
      <c r="V171">
        <f t="shared" si="55"/>
        <v>0</v>
      </c>
      <c r="W171">
        <f t="shared" si="56"/>
        <v>0</v>
      </c>
      <c r="X171" t="str">
        <f t="shared" si="57"/>
        <v/>
      </c>
    </row>
    <row r="172" spans="1:24" ht="16">
      <c r="A172" s="8">
        <v>69</v>
      </c>
      <c r="B172" s="1" t="s">
        <v>67</v>
      </c>
      <c r="C172">
        <f t="shared" si="61"/>
        <v>0</v>
      </c>
      <c r="D172">
        <f t="shared" si="61"/>
        <v>0</v>
      </c>
      <c r="E172">
        <f t="shared" si="61"/>
        <v>1</v>
      </c>
      <c r="F172">
        <f t="shared" si="61"/>
        <v>0</v>
      </c>
      <c r="G172">
        <f t="shared" si="61"/>
        <v>0</v>
      </c>
      <c r="H172">
        <f t="shared" si="61"/>
        <v>0</v>
      </c>
      <c r="I172" s="36" t="s">
        <v>24</v>
      </c>
      <c r="J172">
        <f t="shared" si="43"/>
        <v>0</v>
      </c>
      <c r="K172">
        <f t="shared" si="44"/>
        <v>1</v>
      </c>
      <c r="L172" s="21">
        <f t="shared" si="45"/>
        <v>0</v>
      </c>
      <c r="M172">
        <f t="shared" si="46"/>
        <v>0</v>
      </c>
      <c r="N172">
        <f t="shared" si="47"/>
        <v>0</v>
      </c>
      <c r="O172">
        <f t="shared" si="48"/>
        <v>0</v>
      </c>
      <c r="P172">
        <f t="shared" si="49"/>
        <v>0</v>
      </c>
      <c r="Q172">
        <f t="shared" si="50"/>
        <v>1</v>
      </c>
      <c r="R172">
        <f t="shared" si="51"/>
        <v>0</v>
      </c>
      <c r="S172">
        <f t="shared" si="52"/>
        <v>0</v>
      </c>
      <c r="T172">
        <f t="shared" si="53"/>
        <v>0</v>
      </c>
      <c r="U172">
        <f t="shared" si="54"/>
        <v>0</v>
      </c>
      <c r="V172">
        <f t="shared" si="55"/>
        <v>0</v>
      </c>
      <c r="W172">
        <f t="shared" si="56"/>
        <v>0</v>
      </c>
      <c r="X172" t="str">
        <f t="shared" si="57"/>
        <v/>
      </c>
    </row>
    <row r="173" spans="1:24" ht="16">
      <c r="A173" s="8">
        <v>79</v>
      </c>
      <c r="B173" s="1" t="s">
        <v>67</v>
      </c>
      <c r="C173">
        <f t="shared" ref="C173:H182" si="62">IF($B173=C$2,1,0)</f>
        <v>0</v>
      </c>
      <c r="D173">
        <f t="shared" si="62"/>
        <v>0</v>
      </c>
      <c r="E173">
        <f t="shared" si="62"/>
        <v>1</v>
      </c>
      <c r="F173">
        <f t="shared" si="62"/>
        <v>0</v>
      </c>
      <c r="G173">
        <f t="shared" si="62"/>
        <v>0</v>
      </c>
      <c r="H173">
        <f t="shared" si="62"/>
        <v>0</v>
      </c>
      <c r="I173" s="36" t="s">
        <v>43</v>
      </c>
      <c r="J173">
        <f t="shared" si="43"/>
        <v>1</v>
      </c>
      <c r="K173">
        <f t="shared" si="44"/>
        <v>0</v>
      </c>
      <c r="L173" s="21">
        <f t="shared" si="45"/>
        <v>0</v>
      </c>
      <c r="M173">
        <f t="shared" si="46"/>
        <v>0</v>
      </c>
      <c r="N173">
        <f t="shared" si="47"/>
        <v>0</v>
      </c>
      <c r="O173">
        <f t="shared" si="48"/>
        <v>0</v>
      </c>
      <c r="P173">
        <f t="shared" si="49"/>
        <v>1</v>
      </c>
      <c r="Q173">
        <f t="shared" si="50"/>
        <v>0</v>
      </c>
      <c r="R173">
        <f t="shared" si="51"/>
        <v>0</v>
      </c>
      <c r="S173">
        <f t="shared" si="52"/>
        <v>0</v>
      </c>
      <c r="T173">
        <f t="shared" si="53"/>
        <v>0</v>
      </c>
      <c r="U173">
        <f t="shared" si="54"/>
        <v>0</v>
      </c>
      <c r="V173">
        <f t="shared" si="55"/>
        <v>0</v>
      </c>
      <c r="W173">
        <f t="shared" si="56"/>
        <v>0</v>
      </c>
      <c r="X173" t="str">
        <f t="shared" si="57"/>
        <v/>
      </c>
    </row>
    <row r="174" spans="1:24" ht="16">
      <c r="A174" s="8">
        <v>80</v>
      </c>
      <c r="B174" s="1" t="s">
        <v>67</v>
      </c>
      <c r="C174">
        <f t="shared" si="62"/>
        <v>0</v>
      </c>
      <c r="D174">
        <f t="shared" si="62"/>
        <v>0</v>
      </c>
      <c r="E174">
        <f t="shared" si="62"/>
        <v>1</v>
      </c>
      <c r="F174">
        <f t="shared" si="62"/>
        <v>0</v>
      </c>
      <c r="G174">
        <f t="shared" si="62"/>
        <v>0</v>
      </c>
      <c r="H174">
        <f t="shared" si="62"/>
        <v>0</v>
      </c>
      <c r="I174" s="36" t="s">
        <v>24</v>
      </c>
      <c r="J174">
        <f t="shared" si="43"/>
        <v>0</v>
      </c>
      <c r="K174">
        <f t="shared" si="44"/>
        <v>1</v>
      </c>
      <c r="L174" s="21">
        <f t="shared" si="45"/>
        <v>0</v>
      </c>
      <c r="M174">
        <f t="shared" si="46"/>
        <v>0</v>
      </c>
      <c r="N174">
        <f t="shared" si="47"/>
        <v>0</v>
      </c>
      <c r="O174">
        <f t="shared" si="48"/>
        <v>0</v>
      </c>
      <c r="P174">
        <f t="shared" si="49"/>
        <v>0</v>
      </c>
      <c r="Q174">
        <f t="shared" si="50"/>
        <v>1</v>
      </c>
      <c r="R174">
        <f t="shared" si="51"/>
        <v>0</v>
      </c>
      <c r="S174">
        <f t="shared" si="52"/>
        <v>0</v>
      </c>
      <c r="T174">
        <f t="shared" si="53"/>
        <v>0</v>
      </c>
      <c r="U174">
        <f t="shared" si="54"/>
        <v>0</v>
      </c>
      <c r="V174">
        <f t="shared" si="55"/>
        <v>0</v>
      </c>
      <c r="W174">
        <f t="shared" si="56"/>
        <v>0</v>
      </c>
      <c r="X174" t="str">
        <f t="shared" si="57"/>
        <v/>
      </c>
    </row>
    <row r="175" spans="1:24" ht="16">
      <c r="A175" s="8">
        <v>81</v>
      </c>
      <c r="B175" s="1" t="s">
        <v>67</v>
      </c>
      <c r="C175">
        <f t="shared" si="62"/>
        <v>0</v>
      </c>
      <c r="D175">
        <f t="shared" si="62"/>
        <v>0</v>
      </c>
      <c r="E175">
        <f t="shared" si="62"/>
        <v>1</v>
      </c>
      <c r="F175">
        <f t="shared" si="62"/>
        <v>0</v>
      </c>
      <c r="G175">
        <f t="shared" si="62"/>
        <v>0</v>
      </c>
      <c r="H175">
        <f t="shared" si="62"/>
        <v>0</v>
      </c>
      <c r="I175" s="36" t="s">
        <v>24</v>
      </c>
      <c r="J175">
        <f t="shared" si="43"/>
        <v>0</v>
      </c>
      <c r="K175">
        <f t="shared" si="44"/>
        <v>1</v>
      </c>
      <c r="L175" s="21">
        <f t="shared" si="45"/>
        <v>0</v>
      </c>
      <c r="M175">
        <f t="shared" si="46"/>
        <v>0</v>
      </c>
      <c r="N175">
        <f t="shared" si="47"/>
        <v>0</v>
      </c>
      <c r="O175">
        <f t="shared" si="48"/>
        <v>0</v>
      </c>
      <c r="P175">
        <f t="shared" si="49"/>
        <v>0</v>
      </c>
      <c r="Q175">
        <f t="shared" si="50"/>
        <v>1</v>
      </c>
      <c r="R175">
        <f t="shared" si="51"/>
        <v>0</v>
      </c>
      <c r="S175">
        <f t="shared" si="52"/>
        <v>0</v>
      </c>
      <c r="T175">
        <f t="shared" si="53"/>
        <v>0</v>
      </c>
      <c r="U175">
        <f t="shared" si="54"/>
        <v>0</v>
      </c>
      <c r="V175">
        <f t="shared" si="55"/>
        <v>0</v>
      </c>
      <c r="W175">
        <f t="shared" si="56"/>
        <v>0</v>
      </c>
      <c r="X175" t="str">
        <f t="shared" si="57"/>
        <v/>
      </c>
    </row>
    <row r="176" spans="1:24" ht="16">
      <c r="A176" s="8">
        <v>82</v>
      </c>
      <c r="B176" s="1" t="s">
        <v>67</v>
      </c>
      <c r="C176">
        <f t="shared" si="62"/>
        <v>0</v>
      </c>
      <c r="D176">
        <f t="shared" si="62"/>
        <v>0</v>
      </c>
      <c r="E176">
        <f t="shared" si="62"/>
        <v>1</v>
      </c>
      <c r="F176">
        <f t="shared" si="62"/>
        <v>0</v>
      </c>
      <c r="G176">
        <f t="shared" si="62"/>
        <v>0</v>
      </c>
      <c r="H176">
        <f t="shared" si="62"/>
        <v>0</v>
      </c>
      <c r="I176" s="36" t="s">
        <v>108</v>
      </c>
      <c r="J176">
        <f t="shared" si="43"/>
        <v>1</v>
      </c>
      <c r="K176">
        <f t="shared" si="44"/>
        <v>0</v>
      </c>
      <c r="L176" s="21">
        <f t="shared" si="45"/>
        <v>0</v>
      </c>
      <c r="M176">
        <f t="shared" si="46"/>
        <v>0</v>
      </c>
      <c r="N176">
        <f t="shared" si="47"/>
        <v>0</v>
      </c>
      <c r="O176">
        <f t="shared" si="48"/>
        <v>0</v>
      </c>
      <c r="P176">
        <f t="shared" si="49"/>
        <v>1</v>
      </c>
      <c r="Q176">
        <f t="shared" si="50"/>
        <v>0</v>
      </c>
      <c r="R176">
        <f t="shared" si="51"/>
        <v>0</v>
      </c>
      <c r="S176">
        <f t="shared" si="52"/>
        <v>0</v>
      </c>
      <c r="T176">
        <f t="shared" si="53"/>
        <v>0</v>
      </c>
      <c r="U176">
        <f t="shared" si="54"/>
        <v>0</v>
      </c>
      <c r="V176">
        <f t="shared" si="55"/>
        <v>0</v>
      </c>
      <c r="W176">
        <f t="shared" si="56"/>
        <v>0</v>
      </c>
      <c r="X176" t="str">
        <f t="shared" si="57"/>
        <v/>
      </c>
    </row>
    <row r="177" spans="1:24" ht="16">
      <c r="A177" s="8">
        <v>83</v>
      </c>
      <c r="B177" s="1" t="s">
        <v>67</v>
      </c>
      <c r="C177">
        <f t="shared" si="62"/>
        <v>0</v>
      </c>
      <c r="D177">
        <f t="shared" si="62"/>
        <v>0</v>
      </c>
      <c r="E177">
        <f t="shared" si="62"/>
        <v>1</v>
      </c>
      <c r="F177">
        <f t="shared" si="62"/>
        <v>0</v>
      </c>
      <c r="G177">
        <f t="shared" si="62"/>
        <v>0</v>
      </c>
      <c r="H177">
        <f t="shared" si="62"/>
        <v>0</v>
      </c>
      <c r="I177" s="36" t="s">
        <v>24</v>
      </c>
      <c r="J177">
        <f t="shared" si="43"/>
        <v>0</v>
      </c>
      <c r="K177">
        <f t="shared" si="44"/>
        <v>1</v>
      </c>
      <c r="L177" s="21">
        <f t="shared" si="45"/>
        <v>0</v>
      </c>
      <c r="M177">
        <f t="shared" si="46"/>
        <v>0</v>
      </c>
      <c r="N177">
        <f t="shared" si="47"/>
        <v>0</v>
      </c>
      <c r="O177">
        <f t="shared" si="48"/>
        <v>0</v>
      </c>
      <c r="P177">
        <f t="shared" si="49"/>
        <v>0</v>
      </c>
      <c r="Q177">
        <f t="shared" si="50"/>
        <v>1</v>
      </c>
      <c r="R177">
        <f t="shared" si="51"/>
        <v>0</v>
      </c>
      <c r="S177">
        <f t="shared" si="52"/>
        <v>0</v>
      </c>
      <c r="T177">
        <f t="shared" si="53"/>
        <v>0</v>
      </c>
      <c r="U177">
        <f t="shared" si="54"/>
        <v>0</v>
      </c>
      <c r="V177">
        <f t="shared" si="55"/>
        <v>0</v>
      </c>
      <c r="W177">
        <f t="shared" si="56"/>
        <v>0</v>
      </c>
      <c r="X177" t="str">
        <f t="shared" si="57"/>
        <v/>
      </c>
    </row>
    <row r="178" spans="1:24" ht="16">
      <c r="A178" s="8">
        <v>87</v>
      </c>
      <c r="B178" s="1" t="s">
        <v>67</v>
      </c>
      <c r="C178">
        <f t="shared" si="62"/>
        <v>0</v>
      </c>
      <c r="D178">
        <f t="shared" si="62"/>
        <v>0</v>
      </c>
      <c r="E178">
        <f t="shared" si="62"/>
        <v>1</v>
      </c>
      <c r="F178">
        <f t="shared" si="62"/>
        <v>0</v>
      </c>
      <c r="G178">
        <f t="shared" si="62"/>
        <v>0</v>
      </c>
      <c r="H178">
        <f t="shared" si="62"/>
        <v>0</v>
      </c>
      <c r="I178" s="36" t="s">
        <v>69</v>
      </c>
      <c r="J178">
        <f t="shared" si="43"/>
        <v>1</v>
      </c>
      <c r="K178">
        <f t="shared" si="44"/>
        <v>0</v>
      </c>
      <c r="L178" s="21">
        <f t="shared" si="45"/>
        <v>0</v>
      </c>
      <c r="M178">
        <f t="shared" si="46"/>
        <v>0</v>
      </c>
      <c r="N178">
        <f t="shared" si="47"/>
        <v>0</v>
      </c>
      <c r="O178">
        <f t="shared" si="48"/>
        <v>0</v>
      </c>
      <c r="P178">
        <f t="shared" si="49"/>
        <v>1</v>
      </c>
      <c r="Q178">
        <f t="shared" si="50"/>
        <v>0</v>
      </c>
      <c r="R178">
        <f t="shared" si="51"/>
        <v>0</v>
      </c>
      <c r="S178">
        <f t="shared" si="52"/>
        <v>0</v>
      </c>
      <c r="T178">
        <f t="shared" si="53"/>
        <v>0</v>
      </c>
      <c r="U178">
        <f t="shared" si="54"/>
        <v>0</v>
      </c>
      <c r="V178">
        <f t="shared" si="55"/>
        <v>0</v>
      </c>
      <c r="W178">
        <f t="shared" si="56"/>
        <v>0</v>
      </c>
      <c r="X178" t="str">
        <f t="shared" si="57"/>
        <v/>
      </c>
    </row>
    <row r="179" spans="1:24" ht="16">
      <c r="A179" s="8">
        <v>91</v>
      </c>
      <c r="B179" s="1" t="s">
        <v>67</v>
      </c>
      <c r="C179">
        <f t="shared" si="62"/>
        <v>0</v>
      </c>
      <c r="D179">
        <f t="shared" si="62"/>
        <v>0</v>
      </c>
      <c r="E179">
        <f t="shared" si="62"/>
        <v>1</v>
      </c>
      <c r="F179">
        <f t="shared" si="62"/>
        <v>0</v>
      </c>
      <c r="G179">
        <f t="shared" si="62"/>
        <v>0</v>
      </c>
      <c r="H179">
        <f t="shared" si="62"/>
        <v>0</v>
      </c>
      <c r="I179" s="36" t="s">
        <v>43</v>
      </c>
      <c r="J179">
        <f t="shared" si="43"/>
        <v>1</v>
      </c>
      <c r="K179">
        <f t="shared" si="44"/>
        <v>0</v>
      </c>
      <c r="L179" s="21">
        <f t="shared" si="45"/>
        <v>0</v>
      </c>
      <c r="M179">
        <f t="shared" si="46"/>
        <v>0</v>
      </c>
      <c r="N179">
        <f t="shared" si="47"/>
        <v>0</v>
      </c>
      <c r="O179">
        <f t="shared" si="48"/>
        <v>0</v>
      </c>
      <c r="P179">
        <f t="shared" si="49"/>
        <v>1</v>
      </c>
      <c r="Q179">
        <f t="shared" si="50"/>
        <v>0</v>
      </c>
      <c r="R179">
        <f t="shared" si="51"/>
        <v>0</v>
      </c>
      <c r="S179">
        <f t="shared" si="52"/>
        <v>0</v>
      </c>
      <c r="T179">
        <f t="shared" si="53"/>
        <v>0</v>
      </c>
      <c r="U179">
        <f t="shared" si="54"/>
        <v>0</v>
      </c>
      <c r="V179">
        <f t="shared" si="55"/>
        <v>0</v>
      </c>
      <c r="W179">
        <f t="shared" si="56"/>
        <v>0</v>
      </c>
      <c r="X179" t="str">
        <f t="shared" si="57"/>
        <v/>
      </c>
    </row>
    <row r="180" spans="1:24" ht="16">
      <c r="A180" s="8">
        <v>92</v>
      </c>
      <c r="B180" s="1" t="s">
        <v>67</v>
      </c>
      <c r="C180">
        <f t="shared" si="62"/>
        <v>0</v>
      </c>
      <c r="D180">
        <f t="shared" si="62"/>
        <v>0</v>
      </c>
      <c r="E180">
        <f t="shared" si="62"/>
        <v>1</v>
      </c>
      <c r="F180">
        <f t="shared" si="62"/>
        <v>0</v>
      </c>
      <c r="G180">
        <f t="shared" si="62"/>
        <v>0</v>
      </c>
      <c r="H180">
        <f t="shared" si="62"/>
        <v>0</v>
      </c>
      <c r="I180" s="36" t="s">
        <v>24</v>
      </c>
      <c r="J180">
        <f t="shared" si="43"/>
        <v>0</v>
      </c>
      <c r="K180">
        <f t="shared" si="44"/>
        <v>1</v>
      </c>
      <c r="L180" s="21">
        <f t="shared" si="45"/>
        <v>0</v>
      </c>
      <c r="M180">
        <f t="shared" si="46"/>
        <v>0</v>
      </c>
      <c r="N180">
        <f t="shared" si="47"/>
        <v>0</v>
      </c>
      <c r="O180">
        <f t="shared" si="48"/>
        <v>0</v>
      </c>
      <c r="P180">
        <f t="shared" si="49"/>
        <v>0</v>
      </c>
      <c r="Q180">
        <f t="shared" si="50"/>
        <v>1</v>
      </c>
      <c r="R180">
        <f t="shared" si="51"/>
        <v>0</v>
      </c>
      <c r="S180">
        <f t="shared" si="52"/>
        <v>0</v>
      </c>
      <c r="T180">
        <f t="shared" si="53"/>
        <v>0</v>
      </c>
      <c r="U180">
        <f t="shared" si="54"/>
        <v>0</v>
      </c>
      <c r="V180">
        <f t="shared" si="55"/>
        <v>0</v>
      </c>
      <c r="W180">
        <f t="shared" si="56"/>
        <v>0</v>
      </c>
      <c r="X180" t="str">
        <f t="shared" si="57"/>
        <v/>
      </c>
    </row>
    <row r="181" spans="1:24" ht="16">
      <c r="A181" s="8">
        <v>93</v>
      </c>
      <c r="B181" s="1" t="s">
        <v>67</v>
      </c>
      <c r="C181">
        <f t="shared" si="62"/>
        <v>0</v>
      </c>
      <c r="D181">
        <f t="shared" si="62"/>
        <v>0</v>
      </c>
      <c r="E181">
        <f t="shared" si="62"/>
        <v>1</v>
      </c>
      <c r="F181">
        <f t="shared" si="62"/>
        <v>0</v>
      </c>
      <c r="G181">
        <f t="shared" si="62"/>
        <v>0</v>
      </c>
      <c r="H181">
        <f t="shared" si="62"/>
        <v>0</v>
      </c>
      <c r="I181" s="36" t="s">
        <v>108</v>
      </c>
      <c r="J181">
        <f t="shared" si="43"/>
        <v>1</v>
      </c>
      <c r="K181">
        <f t="shared" si="44"/>
        <v>0</v>
      </c>
      <c r="L181" s="21">
        <f t="shared" si="45"/>
        <v>0</v>
      </c>
      <c r="M181">
        <f t="shared" si="46"/>
        <v>0</v>
      </c>
      <c r="N181">
        <f t="shared" si="47"/>
        <v>0</v>
      </c>
      <c r="O181">
        <f t="shared" si="48"/>
        <v>0</v>
      </c>
      <c r="P181">
        <f t="shared" si="49"/>
        <v>1</v>
      </c>
      <c r="Q181">
        <f t="shared" si="50"/>
        <v>0</v>
      </c>
      <c r="R181">
        <f t="shared" si="51"/>
        <v>0</v>
      </c>
      <c r="S181">
        <f t="shared" si="52"/>
        <v>0</v>
      </c>
      <c r="T181">
        <f t="shared" si="53"/>
        <v>0</v>
      </c>
      <c r="U181">
        <f t="shared" si="54"/>
        <v>0</v>
      </c>
      <c r="V181">
        <f t="shared" si="55"/>
        <v>0</v>
      </c>
      <c r="W181">
        <f t="shared" si="56"/>
        <v>0</v>
      </c>
      <c r="X181" t="str">
        <f t="shared" si="57"/>
        <v/>
      </c>
    </row>
    <row r="182" spans="1:24" ht="16">
      <c r="A182" s="8">
        <v>100</v>
      </c>
      <c r="B182" s="1" t="s">
        <v>67</v>
      </c>
      <c r="C182">
        <f t="shared" si="62"/>
        <v>0</v>
      </c>
      <c r="D182">
        <f t="shared" si="62"/>
        <v>0</v>
      </c>
      <c r="E182">
        <f t="shared" si="62"/>
        <v>1</v>
      </c>
      <c r="F182">
        <f t="shared" si="62"/>
        <v>0</v>
      </c>
      <c r="G182">
        <f t="shared" si="62"/>
        <v>0</v>
      </c>
      <c r="H182">
        <f t="shared" si="62"/>
        <v>0</v>
      </c>
      <c r="I182" s="36" t="s">
        <v>24</v>
      </c>
      <c r="J182">
        <f t="shared" si="43"/>
        <v>0</v>
      </c>
      <c r="K182">
        <f t="shared" si="44"/>
        <v>1</v>
      </c>
      <c r="L182" s="21">
        <f t="shared" si="45"/>
        <v>0</v>
      </c>
      <c r="M182">
        <f t="shared" si="46"/>
        <v>0</v>
      </c>
      <c r="N182">
        <f t="shared" si="47"/>
        <v>0</v>
      </c>
      <c r="O182">
        <f t="shared" si="48"/>
        <v>0</v>
      </c>
      <c r="P182">
        <f t="shared" si="49"/>
        <v>0</v>
      </c>
      <c r="Q182">
        <f t="shared" si="50"/>
        <v>1</v>
      </c>
      <c r="R182">
        <f t="shared" si="51"/>
        <v>0</v>
      </c>
      <c r="S182">
        <f t="shared" si="52"/>
        <v>0</v>
      </c>
      <c r="T182">
        <f t="shared" si="53"/>
        <v>0</v>
      </c>
      <c r="U182">
        <f t="shared" si="54"/>
        <v>0</v>
      </c>
      <c r="V182">
        <f t="shared" si="55"/>
        <v>0</v>
      </c>
      <c r="W182">
        <f t="shared" si="56"/>
        <v>0</v>
      </c>
      <c r="X182" t="str">
        <f t="shared" si="57"/>
        <v/>
      </c>
    </row>
    <row r="183" spans="1:24" ht="16">
      <c r="A183" s="8">
        <v>109</v>
      </c>
      <c r="B183" s="1" t="s">
        <v>67</v>
      </c>
      <c r="C183">
        <f t="shared" ref="C183:H192" si="63">IF($B183=C$2,1,0)</f>
        <v>0</v>
      </c>
      <c r="D183">
        <f t="shared" si="63"/>
        <v>0</v>
      </c>
      <c r="E183">
        <f t="shared" si="63"/>
        <v>1</v>
      </c>
      <c r="F183">
        <f t="shared" si="63"/>
        <v>0</v>
      </c>
      <c r="G183">
        <f t="shared" si="63"/>
        <v>0</v>
      </c>
      <c r="H183">
        <f t="shared" si="63"/>
        <v>0</v>
      </c>
      <c r="I183" s="36" t="s">
        <v>43</v>
      </c>
      <c r="J183">
        <f t="shared" si="43"/>
        <v>1</v>
      </c>
      <c r="K183">
        <f t="shared" si="44"/>
        <v>0</v>
      </c>
      <c r="L183" s="21">
        <f t="shared" si="45"/>
        <v>0</v>
      </c>
      <c r="M183">
        <f t="shared" si="46"/>
        <v>0</v>
      </c>
      <c r="N183">
        <f t="shared" si="47"/>
        <v>0</v>
      </c>
      <c r="O183">
        <f t="shared" si="48"/>
        <v>0</v>
      </c>
      <c r="P183">
        <f t="shared" si="49"/>
        <v>1</v>
      </c>
      <c r="Q183">
        <f t="shared" si="50"/>
        <v>0</v>
      </c>
      <c r="R183">
        <f t="shared" si="51"/>
        <v>0</v>
      </c>
      <c r="S183">
        <f t="shared" si="52"/>
        <v>0</v>
      </c>
      <c r="T183">
        <f t="shared" si="53"/>
        <v>0</v>
      </c>
      <c r="U183">
        <f t="shared" si="54"/>
        <v>0</v>
      </c>
      <c r="V183">
        <f t="shared" si="55"/>
        <v>0</v>
      </c>
      <c r="W183">
        <f t="shared" si="56"/>
        <v>0</v>
      </c>
      <c r="X183" t="str">
        <f t="shared" si="57"/>
        <v/>
      </c>
    </row>
    <row r="184" spans="1:24" ht="16">
      <c r="A184" s="8">
        <v>114</v>
      </c>
      <c r="B184" s="1" t="s">
        <v>67</v>
      </c>
      <c r="C184">
        <f t="shared" si="63"/>
        <v>0</v>
      </c>
      <c r="D184">
        <f t="shared" si="63"/>
        <v>0</v>
      </c>
      <c r="E184">
        <f t="shared" si="63"/>
        <v>1</v>
      </c>
      <c r="F184">
        <f t="shared" si="63"/>
        <v>0</v>
      </c>
      <c r="G184">
        <f t="shared" si="63"/>
        <v>0</v>
      </c>
      <c r="H184">
        <f t="shared" si="63"/>
        <v>0</v>
      </c>
      <c r="I184" s="36" t="s">
        <v>108</v>
      </c>
      <c r="J184">
        <f t="shared" si="43"/>
        <v>1</v>
      </c>
      <c r="K184">
        <f t="shared" si="44"/>
        <v>0</v>
      </c>
      <c r="L184" s="21">
        <f t="shared" si="45"/>
        <v>0</v>
      </c>
      <c r="M184">
        <f t="shared" si="46"/>
        <v>0</v>
      </c>
      <c r="N184">
        <f t="shared" si="47"/>
        <v>0</v>
      </c>
      <c r="O184">
        <f t="shared" si="48"/>
        <v>0</v>
      </c>
      <c r="P184">
        <f t="shared" si="49"/>
        <v>1</v>
      </c>
      <c r="Q184">
        <f t="shared" si="50"/>
        <v>0</v>
      </c>
      <c r="R184">
        <f t="shared" si="51"/>
        <v>0</v>
      </c>
      <c r="S184">
        <f t="shared" si="52"/>
        <v>0</v>
      </c>
      <c r="T184">
        <f t="shared" si="53"/>
        <v>0</v>
      </c>
      <c r="U184">
        <f t="shared" si="54"/>
        <v>0</v>
      </c>
      <c r="V184">
        <f t="shared" si="55"/>
        <v>0</v>
      </c>
      <c r="W184">
        <f t="shared" si="56"/>
        <v>0</v>
      </c>
      <c r="X184" t="str">
        <f t="shared" si="57"/>
        <v/>
      </c>
    </row>
    <row r="185" spans="1:24" ht="16">
      <c r="A185" s="8">
        <v>122</v>
      </c>
      <c r="B185" s="1" t="s">
        <v>67</v>
      </c>
      <c r="C185">
        <f t="shared" si="63"/>
        <v>0</v>
      </c>
      <c r="D185">
        <f t="shared" si="63"/>
        <v>0</v>
      </c>
      <c r="E185">
        <f t="shared" si="63"/>
        <v>1</v>
      </c>
      <c r="F185">
        <f t="shared" si="63"/>
        <v>0</v>
      </c>
      <c r="G185">
        <f t="shared" si="63"/>
        <v>0</v>
      </c>
      <c r="H185">
        <f t="shared" si="63"/>
        <v>0</v>
      </c>
      <c r="I185" s="36" t="s">
        <v>24</v>
      </c>
      <c r="J185">
        <f t="shared" si="43"/>
        <v>0</v>
      </c>
      <c r="K185">
        <f t="shared" si="44"/>
        <v>1</v>
      </c>
      <c r="L185" s="21">
        <f t="shared" si="45"/>
        <v>0</v>
      </c>
      <c r="M185">
        <f t="shared" si="46"/>
        <v>0</v>
      </c>
      <c r="N185">
        <f t="shared" si="47"/>
        <v>0</v>
      </c>
      <c r="O185">
        <f t="shared" si="48"/>
        <v>0</v>
      </c>
      <c r="P185">
        <f t="shared" si="49"/>
        <v>0</v>
      </c>
      <c r="Q185">
        <f t="shared" si="50"/>
        <v>1</v>
      </c>
      <c r="R185">
        <f t="shared" si="51"/>
        <v>0</v>
      </c>
      <c r="S185">
        <f t="shared" si="52"/>
        <v>0</v>
      </c>
      <c r="T185">
        <f t="shared" si="53"/>
        <v>0</v>
      </c>
      <c r="U185">
        <f t="shared" si="54"/>
        <v>0</v>
      </c>
      <c r="V185">
        <f t="shared" si="55"/>
        <v>0</v>
      </c>
      <c r="W185">
        <f t="shared" si="56"/>
        <v>0</v>
      </c>
      <c r="X185" t="str">
        <f t="shared" si="57"/>
        <v/>
      </c>
    </row>
    <row r="186" spans="1:24" ht="16">
      <c r="A186" s="8">
        <v>124</v>
      </c>
      <c r="B186" s="1" t="s">
        <v>67</v>
      </c>
      <c r="C186">
        <f t="shared" si="63"/>
        <v>0</v>
      </c>
      <c r="D186">
        <f t="shared" si="63"/>
        <v>0</v>
      </c>
      <c r="E186">
        <f t="shared" si="63"/>
        <v>1</v>
      </c>
      <c r="F186">
        <f t="shared" si="63"/>
        <v>0</v>
      </c>
      <c r="G186">
        <f t="shared" si="63"/>
        <v>0</v>
      </c>
      <c r="H186">
        <f t="shared" si="63"/>
        <v>0</v>
      </c>
      <c r="I186" s="36" t="s">
        <v>108</v>
      </c>
      <c r="J186">
        <f t="shared" si="43"/>
        <v>1</v>
      </c>
      <c r="K186">
        <f t="shared" si="44"/>
        <v>0</v>
      </c>
      <c r="L186" s="21">
        <f t="shared" si="45"/>
        <v>0</v>
      </c>
      <c r="M186">
        <f t="shared" si="46"/>
        <v>0</v>
      </c>
      <c r="N186">
        <f t="shared" si="47"/>
        <v>0</v>
      </c>
      <c r="O186">
        <f t="shared" si="48"/>
        <v>0</v>
      </c>
      <c r="P186">
        <f t="shared" si="49"/>
        <v>1</v>
      </c>
      <c r="Q186">
        <f t="shared" si="50"/>
        <v>0</v>
      </c>
      <c r="R186">
        <f t="shared" si="51"/>
        <v>0</v>
      </c>
      <c r="S186">
        <f t="shared" si="52"/>
        <v>0</v>
      </c>
      <c r="T186">
        <f t="shared" si="53"/>
        <v>0</v>
      </c>
      <c r="U186">
        <f t="shared" si="54"/>
        <v>0</v>
      </c>
      <c r="V186">
        <f t="shared" si="55"/>
        <v>0</v>
      </c>
      <c r="W186">
        <f t="shared" si="56"/>
        <v>0</v>
      </c>
      <c r="X186" t="str">
        <f t="shared" si="57"/>
        <v/>
      </c>
    </row>
    <row r="187" spans="1:24" ht="16">
      <c r="A187" s="8">
        <v>130</v>
      </c>
      <c r="B187" s="1" t="s">
        <v>67</v>
      </c>
      <c r="C187">
        <f t="shared" si="63"/>
        <v>0</v>
      </c>
      <c r="D187">
        <f t="shared" si="63"/>
        <v>0</v>
      </c>
      <c r="E187">
        <f t="shared" si="63"/>
        <v>1</v>
      </c>
      <c r="F187">
        <f t="shared" si="63"/>
        <v>0</v>
      </c>
      <c r="G187">
        <f t="shared" si="63"/>
        <v>0</v>
      </c>
      <c r="H187">
        <f t="shared" si="63"/>
        <v>0</v>
      </c>
      <c r="I187" s="36" t="s">
        <v>43</v>
      </c>
      <c r="J187">
        <f t="shared" si="43"/>
        <v>1</v>
      </c>
      <c r="K187">
        <f t="shared" si="44"/>
        <v>0</v>
      </c>
      <c r="L187" s="21">
        <f t="shared" si="45"/>
        <v>0</v>
      </c>
      <c r="M187">
        <f t="shared" si="46"/>
        <v>0</v>
      </c>
      <c r="N187">
        <f t="shared" si="47"/>
        <v>0</v>
      </c>
      <c r="O187">
        <f t="shared" si="48"/>
        <v>0</v>
      </c>
      <c r="P187">
        <f t="shared" si="49"/>
        <v>1</v>
      </c>
      <c r="Q187">
        <f t="shared" si="50"/>
        <v>0</v>
      </c>
      <c r="R187">
        <f t="shared" si="51"/>
        <v>0</v>
      </c>
      <c r="S187">
        <f t="shared" si="52"/>
        <v>0</v>
      </c>
      <c r="T187">
        <f t="shared" si="53"/>
        <v>0</v>
      </c>
      <c r="U187">
        <f t="shared" si="54"/>
        <v>0</v>
      </c>
      <c r="V187">
        <f t="shared" si="55"/>
        <v>0</v>
      </c>
      <c r="W187">
        <f t="shared" si="56"/>
        <v>0</v>
      </c>
      <c r="X187" t="str">
        <f t="shared" si="57"/>
        <v/>
      </c>
    </row>
    <row r="188" spans="1:24" ht="16">
      <c r="A188" s="8">
        <v>133</v>
      </c>
      <c r="B188" s="1" t="s">
        <v>67</v>
      </c>
      <c r="C188">
        <f t="shared" si="63"/>
        <v>0</v>
      </c>
      <c r="D188">
        <f t="shared" si="63"/>
        <v>0</v>
      </c>
      <c r="E188">
        <f t="shared" si="63"/>
        <v>1</v>
      </c>
      <c r="F188">
        <f t="shared" si="63"/>
        <v>0</v>
      </c>
      <c r="G188">
        <f t="shared" si="63"/>
        <v>0</v>
      </c>
      <c r="H188">
        <f t="shared" si="63"/>
        <v>0</v>
      </c>
      <c r="I188" s="36" t="s">
        <v>24</v>
      </c>
      <c r="J188">
        <f t="shared" si="43"/>
        <v>0</v>
      </c>
      <c r="K188">
        <f t="shared" si="44"/>
        <v>1</v>
      </c>
      <c r="L188" s="21">
        <f t="shared" si="45"/>
        <v>0</v>
      </c>
      <c r="M188">
        <f t="shared" si="46"/>
        <v>0</v>
      </c>
      <c r="N188">
        <f t="shared" si="47"/>
        <v>0</v>
      </c>
      <c r="O188">
        <f t="shared" si="48"/>
        <v>0</v>
      </c>
      <c r="P188">
        <f t="shared" si="49"/>
        <v>0</v>
      </c>
      <c r="Q188">
        <f t="shared" si="50"/>
        <v>1</v>
      </c>
      <c r="R188">
        <f t="shared" si="51"/>
        <v>0</v>
      </c>
      <c r="S188">
        <f t="shared" si="52"/>
        <v>0</v>
      </c>
      <c r="T188">
        <f t="shared" si="53"/>
        <v>0</v>
      </c>
      <c r="U188">
        <f t="shared" si="54"/>
        <v>0</v>
      </c>
      <c r="V188">
        <f t="shared" si="55"/>
        <v>0</v>
      </c>
      <c r="W188">
        <f t="shared" si="56"/>
        <v>0</v>
      </c>
      <c r="X188" t="str">
        <f t="shared" si="57"/>
        <v/>
      </c>
    </row>
    <row r="189" spans="1:24" ht="16">
      <c r="A189" s="8">
        <v>138</v>
      </c>
      <c r="B189" s="1" t="s">
        <v>67</v>
      </c>
      <c r="C189">
        <f t="shared" si="63"/>
        <v>0</v>
      </c>
      <c r="D189">
        <f t="shared" si="63"/>
        <v>0</v>
      </c>
      <c r="E189">
        <f t="shared" si="63"/>
        <v>1</v>
      </c>
      <c r="F189">
        <f t="shared" si="63"/>
        <v>0</v>
      </c>
      <c r="G189">
        <f t="shared" si="63"/>
        <v>0</v>
      </c>
      <c r="H189">
        <f t="shared" si="63"/>
        <v>0</v>
      </c>
      <c r="I189" s="36" t="s">
        <v>24</v>
      </c>
      <c r="J189">
        <f t="shared" si="43"/>
        <v>0</v>
      </c>
      <c r="K189">
        <f t="shared" si="44"/>
        <v>1</v>
      </c>
      <c r="L189" s="21">
        <f t="shared" si="45"/>
        <v>0</v>
      </c>
      <c r="M189">
        <f t="shared" si="46"/>
        <v>0</v>
      </c>
      <c r="N189">
        <f t="shared" si="47"/>
        <v>0</v>
      </c>
      <c r="O189">
        <f t="shared" si="48"/>
        <v>0</v>
      </c>
      <c r="P189">
        <f t="shared" si="49"/>
        <v>0</v>
      </c>
      <c r="Q189">
        <f t="shared" si="50"/>
        <v>1</v>
      </c>
      <c r="R189">
        <f t="shared" si="51"/>
        <v>0</v>
      </c>
      <c r="S189">
        <f t="shared" si="52"/>
        <v>0</v>
      </c>
      <c r="T189">
        <f t="shared" si="53"/>
        <v>0</v>
      </c>
      <c r="U189">
        <f t="shared" si="54"/>
        <v>0</v>
      </c>
      <c r="V189">
        <f t="shared" si="55"/>
        <v>0</v>
      </c>
      <c r="W189">
        <f t="shared" si="56"/>
        <v>0</v>
      </c>
      <c r="X189" t="str">
        <f t="shared" si="57"/>
        <v/>
      </c>
    </row>
    <row r="190" spans="1:24" ht="16">
      <c r="A190" s="8">
        <v>139</v>
      </c>
      <c r="B190" s="1" t="s">
        <v>67</v>
      </c>
      <c r="C190">
        <f t="shared" si="63"/>
        <v>0</v>
      </c>
      <c r="D190">
        <f t="shared" si="63"/>
        <v>0</v>
      </c>
      <c r="E190">
        <f t="shared" si="63"/>
        <v>1</v>
      </c>
      <c r="F190">
        <f t="shared" si="63"/>
        <v>0</v>
      </c>
      <c r="G190">
        <f t="shared" si="63"/>
        <v>0</v>
      </c>
      <c r="H190">
        <f t="shared" si="63"/>
        <v>0</v>
      </c>
      <c r="I190" s="36" t="s">
        <v>108</v>
      </c>
      <c r="J190">
        <f t="shared" si="43"/>
        <v>1</v>
      </c>
      <c r="K190">
        <f t="shared" si="44"/>
        <v>0</v>
      </c>
      <c r="L190" s="21">
        <f t="shared" si="45"/>
        <v>0</v>
      </c>
      <c r="M190">
        <f t="shared" si="46"/>
        <v>0</v>
      </c>
      <c r="N190">
        <f t="shared" si="47"/>
        <v>0</v>
      </c>
      <c r="O190">
        <f t="shared" si="48"/>
        <v>0</v>
      </c>
      <c r="P190">
        <f t="shared" si="49"/>
        <v>1</v>
      </c>
      <c r="Q190">
        <f t="shared" si="50"/>
        <v>0</v>
      </c>
      <c r="R190">
        <f t="shared" si="51"/>
        <v>0</v>
      </c>
      <c r="S190">
        <f t="shared" si="52"/>
        <v>0</v>
      </c>
      <c r="T190">
        <f t="shared" si="53"/>
        <v>0</v>
      </c>
      <c r="U190">
        <f t="shared" si="54"/>
        <v>0</v>
      </c>
      <c r="V190">
        <f t="shared" si="55"/>
        <v>0</v>
      </c>
      <c r="W190">
        <f t="shared" si="56"/>
        <v>0</v>
      </c>
      <c r="X190" t="str">
        <f t="shared" si="57"/>
        <v/>
      </c>
    </row>
    <row r="191" spans="1:24" ht="16">
      <c r="A191" s="8">
        <v>140</v>
      </c>
      <c r="B191" s="1" t="s">
        <v>67</v>
      </c>
      <c r="C191">
        <f t="shared" si="63"/>
        <v>0</v>
      </c>
      <c r="D191">
        <f t="shared" si="63"/>
        <v>0</v>
      </c>
      <c r="E191">
        <f t="shared" si="63"/>
        <v>1</v>
      </c>
      <c r="F191">
        <f t="shared" si="63"/>
        <v>0</v>
      </c>
      <c r="G191">
        <f t="shared" si="63"/>
        <v>0</v>
      </c>
      <c r="H191">
        <f t="shared" si="63"/>
        <v>0</v>
      </c>
      <c r="I191" s="36" t="s">
        <v>24</v>
      </c>
      <c r="J191">
        <f t="shared" si="43"/>
        <v>0</v>
      </c>
      <c r="K191">
        <f t="shared" si="44"/>
        <v>1</v>
      </c>
      <c r="L191" s="21">
        <f t="shared" si="45"/>
        <v>0</v>
      </c>
      <c r="M191">
        <f t="shared" si="46"/>
        <v>0</v>
      </c>
      <c r="N191">
        <f t="shared" si="47"/>
        <v>0</v>
      </c>
      <c r="O191">
        <f t="shared" si="48"/>
        <v>0</v>
      </c>
      <c r="P191">
        <f t="shared" si="49"/>
        <v>0</v>
      </c>
      <c r="Q191">
        <f t="shared" si="50"/>
        <v>1</v>
      </c>
      <c r="R191">
        <f t="shared" si="51"/>
        <v>0</v>
      </c>
      <c r="S191">
        <f t="shared" si="52"/>
        <v>0</v>
      </c>
      <c r="T191">
        <f t="shared" si="53"/>
        <v>0</v>
      </c>
      <c r="U191">
        <f t="shared" si="54"/>
        <v>0</v>
      </c>
      <c r="V191">
        <f t="shared" si="55"/>
        <v>0</v>
      </c>
      <c r="W191">
        <f t="shared" si="56"/>
        <v>0</v>
      </c>
      <c r="X191" t="str">
        <f t="shared" si="57"/>
        <v/>
      </c>
    </row>
    <row r="192" spans="1:24" ht="16">
      <c r="A192" s="8">
        <v>142</v>
      </c>
      <c r="B192" s="1" t="s">
        <v>67</v>
      </c>
      <c r="C192">
        <f t="shared" si="63"/>
        <v>0</v>
      </c>
      <c r="D192">
        <f t="shared" si="63"/>
        <v>0</v>
      </c>
      <c r="E192">
        <f t="shared" si="63"/>
        <v>1</v>
      </c>
      <c r="F192">
        <f t="shared" si="63"/>
        <v>0</v>
      </c>
      <c r="G192">
        <f t="shared" si="63"/>
        <v>0</v>
      </c>
      <c r="H192">
        <f t="shared" si="63"/>
        <v>0</v>
      </c>
      <c r="I192" s="36" t="s">
        <v>43</v>
      </c>
      <c r="J192">
        <f t="shared" si="43"/>
        <v>1</v>
      </c>
      <c r="K192">
        <f t="shared" si="44"/>
        <v>0</v>
      </c>
      <c r="L192" s="21">
        <f t="shared" si="45"/>
        <v>0</v>
      </c>
      <c r="M192">
        <f t="shared" si="46"/>
        <v>0</v>
      </c>
      <c r="N192">
        <f t="shared" si="47"/>
        <v>0</v>
      </c>
      <c r="O192">
        <f t="shared" si="48"/>
        <v>0</v>
      </c>
      <c r="P192">
        <f t="shared" si="49"/>
        <v>1</v>
      </c>
      <c r="Q192">
        <f t="shared" si="50"/>
        <v>0</v>
      </c>
      <c r="R192">
        <f t="shared" si="51"/>
        <v>0</v>
      </c>
      <c r="S192">
        <f t="shared" si="52"/>
        <v>0</v>
      </c>
      <c r="T192">
        <f t="shared" si="53"/>
        <v>0</v>
      </c>
      <c r="U192">
        <f t="shared" si="54"/>
        <v>0</v>
      </c>
      <c r="V192">
        <f t="shared" si="55"/>
        <v>0</v>
      </c>
      <c r="W192">
        <f t="shared" si="56"/>
        <v>0</v>
      </c>
      <c r="X192" t="str">
        <f t="shared" si="57"/>
        <v/>
      </c>
    </row>
    <row r="193" spans="1:24" ht="16">
      <c r="A193" s="8">
        <v>149</v>
      </c>
      <c r="B193" s="1" t="s">
        <v>67</v>
      </c>
      <c r="C193">
        <f t="shared" ref="C193:H202" si="64">IF($B193=C$2,1,0)</f>
        <v>0</v>
      </c>
      <c r="D193">
        <f t="shared" si="64"/>
        <v>0</v>
      </c>
      <c r="E193">
        <f t="shared" si="64"/>
        <v>1</v>
      </c>
      <c r="F193">
        <f t="shared" si="64"/>
        <v>0</v>
      </c>
      <c r="G193">
        <f t="shared" si="64"/>
        <v>0</v>
      </c>
      <c r="H193">
        <f t="shared" si="64"/>
        <v>0</v>
      </c>
      <c r="I193" s="36" t="s">
        <v>43</v>
      </c>
      <c r="J193">
        <f t="shared" si="43"/>
        <v>1</v>
      </c>
      <c r="K193">
        <f t="shared" si="44"/>
        <v>0</v>
      </c>
      <c r="L193" s="21">
        <f t="shared" si="45"/>
        <v>0</v>
      </c>
      <c r="M193">
        <f t="shared" si="46"/>
        <v>0</v>
      </c>
      <c r="N193">
        <f t="shared" si="47"/>
        <v>0</v>
      </c>
      <c r="O193">
        <f t="shared" si="48"/>
        <v>0</v>
      </c>
      <c r="P193">
        <f t="shared" si="49"/>
        <v>1</v>
      </c>
      <c r="Q193">
        <f t="shared" si="50"/>
        <v>0</v>
      </c>
      <c r="R193">
        <f t="shared" si="51"/>
        <v>0</v>
      </c>
      <c r="S193">
        <f t="shared" si="52"/>
        <v>0</v>
      </c>
      <c r="T193">
        <f t="shared" si="53"/>
        <v>0</v>
      </c>
      <c r="U193">
        <f t="shared" si="54"/>
        <v>0</v>
      </c>
      <c r="V193">
        <f t="shared" si="55"/>
        <v>0</v>
      </c>
      <c r="W193">
        <f t="shared" si="56"/>
        <v>0</v>
      </c>
      <c r="X193" t="str">
        <f t="shared" si="57"/>
        <v/>
      </c>
    </row>
    <row r="194" spans="1:24" ht="16">
      <c r="A194" s="8">
        <v>150</v>
      </c>
      <c r="B194" s="1" t="s">
        <v>67</v>
      </c>
      <c r="C194">
        <f t="shared" si="64"/>
        <v>0</v>
      </c>
      <c r="D194">
        <f t="shared" si="64"/>
        <v>0</v>
      </c>
      <c r="E194">
        <f t="shared" si="64"/>
        <v>1</v>
      </c>
      <c r="F194">
        <f t="shared" si="64"/>
        <v>0</v>
      </c>
      <c r="G194">
        <f t="shared" si="64"/>
        <v>0</v>
      </c>
      <c r="H194">
        <f t="shared" si="64"/>
        <v>0</v>
      </c>
      <c r="I194" s="36" t="s">
        <v>43</v>
      </c>
      <c r="J194">
        <f t="shared" si="43"/>
        <v>1</v>
      </c>
      <c r="K194">
        <f t="shared" si="44"/>
        <v>0</v>
      </c>
      <c r="L194" s="21">
        <f t="shared" si="45"/>
        <v>0</v>
      </c>
      <c r="M194">
        <f t="shared" si="46"/>
        <v>0</v>
      </c>
      <c r="N194">
        <f t="shared" si="47"/>
        <v>0</v>
      </c>
      <c r="O194">
        <f t="shared" si="48"/>
        <v>0</v>
      </c>
      <c r="P194">
        <f t="shared" si="49"/>
        <v>1</v>
      </c>
      <c r="Q194">
        <f t="shared" si="50"/>
        <v>0</v>
      </c>
      <c r="R194">
        <f t="shared" si="51"/>
        <v>0</v>
      </c>
      <c r="S194">
        <f t="shared" si="52"/>
        <v>0</v>
      </c>
      <c r="T194">
        <f t="shared" si="53"/>
        <v>0</v>
      </c>
      <c r="U194">
        <f t="shared" si="54"/>
        <v>0</v>
      </c>
      <c r="V194">
        <f t="shared" si="55"/>
        <v>0</v>
      </c>
      <c r="W194">
        <f t="shared" si="56"/>
        <v>0</v>
      </c>
      <c r="X194" t="str">
        <f t="shared" si="57"/>
        <v/>
      </c>
    </row>
    <row r="195" spans="1:24" ht="16">
      <c r="A195" s="8">
        <v>154</v>
      </c>
      <c r="B195" s="1" t="s">
        <v>67</v>
      </c>
      <c r="C195">
        <f t="shared" si="64"/>
        <v>0</v>
      </c>
      <c r="D195">
        <f t="shared" si="64"/>
        <v>0</v>
      </c>
      <c r="E195">
        <f t="shared" si="64"/>
        <v>1</v>
      </c>
      <c r="F195">
        <f t="shared" si="64"/>
        <v>0</v>
      </c>
      <c r="G195">
        <f t="shared" si="64"/>
        <v>0</v>
      </c>
      <c r="H195">
        <f t="shared" si="64"/>
        <v>0</v>
      </c>
      <c r="I195" s="36" t="s">
        <v>69</v>
      </c>
      <c r="J195">
        <f t="shared" ref="J195:J258" si="65">IF(ISNUMBER(SEARCH(J$2,$I195)),1,0)</f>
        <v>1</v>
      </c>
      <c r="K195">
        <f t="shared" ref="K195:K258" si="66">IF($I195=K$2,1,0)</f>
        <v>0</v>
      </c>
      <c r="L195" s="21">
        <f t="shared" ref="L195:L258" si="67">IF(AND($C195=1,J195=1),1,0)</f>
        <v>0</v>
      </c>
      <c r="M195">
        <f t="shared" ref="M195:M258" si="68">IF(AND($C195=1,K195=1),1,0)</f>
        <v>0</v>
      </c>
      <c r="N195">
        <f t="shared" ref="N195:N258" si="69">IF(AND($D195=1,J195=1),1,0)</f>
        <v>0</v>
      </c>
      <c r="O195">
        <f t="shared" ref="O195:O258" si="70">IF(AND($D195=1,K195=1),1,0)</f>
        <v>0</v>
      </c>
      <c r="P195">
        <f t="shared" ref="P195:P258" si="71">IF(AND($E195=1,J195=1),1,0)</f>
        <v>1</v>
      </c>
      <c r="Q195">
        <f t="shared" ref="Q195:Q258" si="72">IF(AND($E195=1,K195=1),1,0)</f>
        <v>0</v>
      </c>
      <c r="R195">
        <f t="shared" ref="R195:R258" si="73">IF(AND($F195=1,J195=1),1,0)</f>
        <v>0</v>
      </c>
      <c r="S195">
        <f t="shared" ref="S195:S258" si="74">IF(AND($F195=1,K195=1),1,0)</f>
        <v>0</v>
      </c>
      <c r="T195">
        <f t="shared" ref="T195:T258" si="75">IF(AND($G195=1,J195=1),1,0)</f>
        <v>0</v>
      </c>
      <c r="U195">
        <f t="shared" ref="U195:U258" si="76">IF(AND($G195=1,K195=1),1,0)</f>
        <v>0</v>
      </c>
      <c r="V195">
        <f t="shared" ref="V195:V258" si="77">IF(AND($H195=1,J195=1),1,0)</f>
        <v>0</v>
      </c>
      <c r="W195">
        <f t="shared" ref="W195:W258" si="78">IF(AND($H195=1,K195=1),1,0)</f>
        <v>0</v>
      </c>
      <c r="X195" t="str">
        <f t="shared" si="57"/>
        <v/>
      </c>
    </row>
    <row r="196" spans="1:24" ht="16">
      <c r="A196" s="8">
        <v>155</v>
      </c>
      <c r="B196" s="1" t="s">
        <v>67</v>
      </c>
      <c r="C196">
        <f t="shared" si="64"/>
        <v>0</v>
      </c>
      <c r="D196">
        <f t="shared" si="64"/>
        <v>0</v>
      </c>
      <c r="E196">
        <f t="shared" si="64"/>
        <v>1</v>
      </c>
      <c r="F196">
        <f t="shared" si="64"/>
        <v>0</v>
      </c>
      <c r="G196">
        <f t="shared" si="64"/>
        <v>0</v>
      </c>
      <c r="H196">
        <f t="shared" si="64"/>
        <v>0</v>
      </c>
      <c r="I196" s="36" t="s">
        <v>24</v>
      </c>
      <c r="J196">
        <f t="shared" si="65"/>
        <v>0</v>
      </c>
      <c r="K196">
        <f t="shared" si="66"/>
        <v>1</v>
      </c>
      <c r="L196" s="21">
        <f t="shared" si="67"/>
        <v>0</v>
      </c>
      <c r="M196">
        <f t="shared" si="68"/>
        <v>0</v>
      </c>
      <c r="N196">
        <f t="shared" si="69"/>
        <v>0</v>
      </c>
      <c r="O196">
        <f t="shared" si="70"/>
        <v>0</v>
      </c>
      <c r="P196">
        <f t="shared" si="71"/>
        <v>0</v>
      </c>
      <c r="Q196">
        <f t="shared" si="72"/>
        <v>1</v>
      </c>
      <c r="R196">
        <f t="shared" si="73"/>
        <v>0</v>
      </c>
      <c r="S196">
        <f t="shared" si="74"/>
        <v>0</v>
      </c>
      <c r="T196">
        <f t="shared" si="75"/>
        <v>0</v>
      </c>
      <c r="U196">
        <f t="shared" si="76"/>
        <v>0</v>
      </c>
      <c r="V196">
        <f t="shared" si="77"/>
        <v>0</v>
      </c>
      <c r="W196">
        <f t="shared" si="78"/>
        <v>0</v>
      </c>
      <c r="X196" t="str">
        <f t="shared" ref="X196:X259" si="79">IF(SUM(L196:W196)&lt;&gt;1,"PROBLEM","")</f>
        <v/>
      </c>
    </row>
    <row r="197" spans="1:24" ht="16">
      <c r="A197" s="8">
        <v>160</v>
      </c>
      <c r="B197" s="1" t="s">
        <v>67</v>
      </c>
      <c r="C197">
        <f t="shared" si="64"/>
        <v>0</v>
      </c>
      <c r="D197">
        <f t="shared" si="64"/>
        <v>0</v>
      </c>
      <c r="E197">
        <f t="shared" si="64"/>
        <v>1</v>
      </c>
      <c r="F197">
        <f t="shared" si="64"/>
        <v>0</v>
      </c>
      <c r="G197">
        <f t="shared" si="64"/>
        <v>0</v>
      </c>
      <c r="H197">
        <f t="shared" si="64"/>
        <v>0</v>
      </c>
      <c r="I197" s="36" t="s">
        <v>43</v>
      </c>
      <c r="J197">
        <f t="shared" si="65"/>
        <v>1</v>
      </c>
      <c r="K197">
        <f t="shared" si="66"/>
        <v>0</v>
      </c>
      <c r="L197" s="21">
        <f t="shared" si="67"/>
        <v>0</v>
      </c>
      <c r="M197">
        <f t="shared" si="68"/>
        <v>0</v>
      </c>
      <c r="N197">
        <f t="shared" si="69"/>
        <v>0</v>
      </c>
      <c r="O197">
        <f t="shared" si="70"/>
        <v>0</v>
      </c>
      <c r="P197">
        <f t="shared" si="71"/>
        <v>1</v>
      </c>
      <c r="Q197">
        <f t="shared" si="72"/>
        <v>0</v>
      </c>
      <c r="R197">
        <f t="shared" si="73"/>
        <v>0</v>
      </c>
      <c r="S197">
        <f t="shared" si="74"/>
        <v>0</v>
      </c>
      <c r="T197">
        <f t="shared" si="75"/>
        <v>0</v>
      </c>
      <c r="U197">
        <f t="shared" si="76"/>
        <v>0</v>
      </c>
      <c r="V197">
        <f t="shared" si="77"/>
        <v>0</v>
      </c>
      <c r="W197">
        <f t="shared" si="78"/>
        <v>0</v>
      </c>
      <c r="X197" t="str">
        <f t="shared" si="79"/>
        <v/>
      </c>
    </row>
    <row r="198" spans="1:24" ht="16">
      <c r="A198" s="8">
        <v>164</v>
      </c>
      <c r="B198" s="1" t="s">
        <v>67</v>
      </c>
      <c r="C198">
        <f t="shared" si="64"/>
        <v>0</v>
      </c>
      <c r="D198">
        <f t="shared" si="64"/>
        <v>0</v>
      </c>
      <c r="E198">
        <f t="shared" si="64"/>
        <v>1</v>
      </c>
      <c r="F198">
        <f t="shared" si="64"/>
        <v>0</v>
      </c>
      <c r="G198">
        <f t="shared" si="64"/>
        <v>0</v>
      </c>
      <c r="H198">
        <f t="shared" si="64"/>
        <v>0</v>
      </c>
      <c r="I198" s="36" t="s">
        <v>24</v>
      </c>
      <c r="J198">
        <f t="shared" si="65"/>
        <v>0</v>
      </c>
      <c r="K198">
        <f t="shared" si="66"/>
        <v>1</v>
      </c>
      <c r="L198" s="21">
        <f t="shared" si="67"/>
        <v>0</v>
      </c>
      <c r="M198">
        <f t="shared" si="68"/>
        <v>0</v>
      </c>
      <c r="N198">
        <f t="shared" si="69"/>
        <v>0</v>
      </c>
      <c r="O198">
        <f t="shared" si="70"/>
        <v>0</v>
      </c>
      <c r="P198">
        <f t="shared" si="71"/>
        <v>0</v>
      </c>
      <c r="Q198">
        <f t="shared" si="72"/>
        <v>1</v>
      </c>
      <c r="R198">
        <f t="shared" si="73"/>
        <v>0</v>
      </c>
      <c r="S198">
        <f t="shared" si="74"/>
        <v>0</v>
      </c>
      <c r="T198">
        <f t="shared" si="75"/>
        <v>0</v>
      </c>
      <c r="U198">
        <f t="shared" si="76"/>
        <v>0</v>
      </c>
      <c r="V198">
        <f t="shared" si="77"/>
        <v>0</v>
      </c>
      <c r="W198">
        <f t="shared" si="78"/>
        <v>0</v>
      </c>
      <c r="X198" t="str">
        <f t="shared" si="79"/>
        <v/>
      </c>
    </row>
    <row r="199" spans="1:24" ht="16">
      <c r="A199" s="8">
        <v>167</v>
      </c>
      <c r="B199" s="1" t="s">
        <v>67</v>
      </c>
      <c r="C199">
        <f t="shared" si="64"/>
        <v>0</v>
      </c>
      <c r="D199">
        <f t="shared" si="64"/>
        <v>0</v>
      </c>
      <c r="E199">
        <f t="shared" si="64"/>
        <v>1</v>
      </c>
      <c r="F199">
        <f t="shared" si="64"/>
        <v>0</v>
      </c>
      <c r="G199">
        <f t="shared" si="64"/>
        <v>0</v>
      </c>
      <c r="H199">
        <f t="shared" si="64"/>
        <v>0</v>
      </c>
      <c r="I199" s="36" t="s">
        <v>108</v>
      </c>
      <c r="J199">
        <f t="shared" si="65"/>
        <v>1</v>
      </c>
      <c r="K199">
        <f t="shared" si="66"/>
        <v>0</v>
      </c>
      <c r="L199" s="21">
        <f t="shared" si="67"/>
        <v>0</v>
      </c>
      <c r="M199">
        <f t="shared" si="68"/>
        <v>0</v>
      </c>
      <c r="N199">
        <f t="shared" si="69"/>
        <v>0</v>
      </c>
      <c r="O199">
        <f t="shared" si="70"/>
        <v>0</v>
      </c>
      <c r="P199">
        <f t="shared" si="71"/>
        <v>1</v>
      </c>
      <c r="Q199">
        <f t="shared" si="72"/>
        <v>0</v>
      </c>
      <c r="R199">
        <f t="shared" si="73"/>
        <v>0</v>
      </c>
      <c r="S199">
        <f t="shared" si="74"/>
        <v>0</v>
      </c>
      <c r="T199">
        <f t="shared" si="75"/>
        <v>0</v>
      </c>
      <c r="U199">
        <f t="shared" si="76"/>
        <v>0</v>
      </c>
      <c r="V199">
        <f t="shared" si="77"/>
        <v>0</v>
      </c>
      <c r="W199">
        <f t="shared" si="78"/>
        <v>0</v>
      </c>
      <c r="X199" t="str">
        <f t="shared" si="79"/>
        <v/>
      </c>
    </row>
    <row r="200" spans="1:24" ht="16">
      <c r="A200" s="8">
        <v>168</v>
      </c>
      <c r="B200" s="1" t="s">
        <v>67</v>
      </c>
      <c r="C200">
        <f t="shared" si="64"/>
        <v>0</v>
      </c>
      <c r="D200">
        <f t="shared" si="64"/>
        <v>0</v>
      </c>
      <c r="E200">
        <f t="shared" si="64"/>
        <v>1</v>
      </c>
      <c r="F200">
        <f t="shared" si="64"/>
        <v>0</v>
      </c>
      <c r="G200">
        <f t="shared" si="64"/>
        <v>0</v>
      </c>
      <c r="H200">
        <f t="shared" si="64"/>
        <v>0</v>
      </c>
      <c r="I200" s="36" t="s">
        <v>24</v>
      </c>
      <c r="J200">
        <f t="shared" si="65"/>
        <v>0</v>
      </c>
      <c r="K200">
        <f t="shared" si="66"/>
        <v>1</v>
      </c>
      <c r="L200" s="21">
        <f t="shared" si="67"/>
        <v>0</v>
      </c>
      <c r="M200">
        <f t="shared" si="68"/>
        <v>0</v>
      </c>
      <c r="N200">
        <f t="shared" si="69"/>
        <v>0</v>
      </c>
      <c r="O200">
        <f t="shared" si="70"/>
        <v>0</v>
      </c>
      <c r="P200">
        <f t="shared" si="71"/>
        <v>0</v>
      </c>
      <c r="Q200">
        <f t="shared" si="72"/>
        <v>1</v>
      </c>
      <c r="R200">
        <f t="shared" si="73"/>
        <v>0</v>
      </c>
      <c r="S200">
        <f t="shared" si="74"/>
        <v>0</v>
      </c>
      <c r="T200">
        <f t="shared" si="75"/>
        <v>0</v>
      </c>
      <c r="U200">
        <f t="shared" si="76"/>
        <v>0</v>
      </c>
      <c r="V200">
        <f t="shared" si="77"/>
        <v>0</v>
      </c>
      <c r="W200">
        <f t="shared" si="78"/>
        <v>0</v>
      </c>
      <c r="X200" t="str">
        <f t="shared" si="79"/>
        <v/>
      </c>
    </row>
    <row r="201" spans="1:24" ht="16">
      <c r="A201" s="8">
        <v>177</v>
      </c>
      <c r="B201" s="1" t="s">
        <v>67</v>
      </c>
      <c r="C201">
        <f t="shared" si="64"/>
        <v>0</v>
      </c>
      <c r="D201">
        <f t="shared" si="64"/>
        <v>0</v>
      </c>
      <c r="E201">
        <f t="shared" si="64"/>
        <v>1</v>
      </c>
      <c r="F201">
        <f t="shared" si="64"/>
        <v>0</v>
      </c>
      <c r="G201">
        <f t="shared" si="64"/>
        <v>0</v>
      </c>
      <c r="H201">
        <f t="shared" si="64"/>
        <v>0</v>
      </c>
      <c r="I201" s="36" t="s">
        <v>69</v>
      </c>
      <c r="J201">
        <f t="shared" si="65"/>
        <v>1</v>
      </c>
      <c r="K201">
        <f t="shared" si="66"/>
        <v>0</v>
      </c>
      <c r="L201" s="21">
        <f t="shared" si="67"/>
        <v>0</v>
      </c>
      <c r="M201">
        <f t="shared" si="68"/>
        <v>0</v>
      </c>
      <c r="N201">
        <f t="shared" si="69"/>
        <v>0</v>
      </c>
      <c r="O201">
        <f t="shared" si="70"/>
        <v>0</v>
      </c>
      <c r="P201">
        <f t="shared" si="71"/>
        <v>1</v>
      </c>
      <c r="Q201">
        <f t="shared" si="72"/>
        <v>0</v>
      </c>
      <c r="R201">
        <f t="shared" si="73"/>
        <v>0</v>
      </c>
      <c r="S201">
        <f t="shared" si="74"/>
        <v>0</v>
      </c>
      <c r="T201">
        <f t="shared" si="75"/>
        <v>0</v>
      </c>
      <c r="U201">
        <f t="shared" si="76"/>
        <v>0</v>
      </c>
      <c r="V201">
        <f t="shared" si="77"/>
        <v>0</v>
      </c>
      <c r="W201">
        <f t="shared" si="78"/>
        <v>0</v>
      </c>
      <c r="X201" t="str">
        <f t="shared" si="79"/>
        <v/>
      </c>
    </row>
    <row r="202" spans="1:24" ht="16">
      <c r="A202" s="8">
        <v>178</v>
      </c>
      <c r="B202" s="1" t="s">
        <v>67</v>
      </c>
      <c r="C202">
        <f t="shared" si="64"/>
        <v>0</v>
      </c>
      <c r="D202">
        <f t="shared" si="64"/>
        <v>0</v>
      </c>
      <c r="E202">
        <f t="shared" si="64"/>
        <v>1</v>
      </c>
      <c r="F202">
        <f t="shared" si="64"/>
        <v>0</v>
      </c>
      <c r="G202">
        <f t="shared" si="64"/>
        <v>0</v>
      </c>
      <c r="H202">
        <f t="shared" si="64"/>
        <v>0</v>
      </c>
      <c r="I202" s="36" t="s">
        <v>24</v>
      </c>
      <c r="J202">
        <f t="shared" si="65"/>
        <v>0</v>
      </c>
      <c r="K202">
        <f t="shared" si="66"/>
        <v>1</v>
      </c>
      <c r="L202" s="21">
        <f t="shared" si="67"/>
        <v>0</v>
      </c>
      <c r="M202">
        <f t="shared" si="68"/>
        <v>0</v>
      </c>
      <c r="N202">
        <f t="shared" si="69"/>
        <v>0</v>
      </c>
      <c r="O202">
        <f t="shared" si="70"/>
        <v>0</v>
      </c>
      <c r="P202">
        <f t="shared" si="71"/>
        <v>0</v>
      </c>
      <c r="Q202">
        <f t="shared" si="72"/>
        <v>1</v>
      </c>
      <c r="R202">
        <f t="shared" si="73"/>
        <v>0</v>
      </c>
      <c r="S202">
        <f t="shared" si="74"/>
        <v>0</v>
      </c>
      <c r="T202">
        <f t="shared" si="75"/>
        <v>0</v>
      </c>
      <c r="U202">
        <f t="shared" si="76"/>
        <v>0</v>
      </c>
      <c r="V202">
        <f t="shared" si="77"/>
        <v>0</v>
      </c>
      <c r="W202">
        <f t="shared" si="78"/>
        <v>0</v>
      </c>
      <c r="X202" t="str">
        <f t="shared" si="79"/>
        <v/>
      </c>
    </row>
    <row r="203" spans="1:24" ht="16">
      <c r="A203" s="8">
        <v>182</v>
      </c>
      <c r="B203" s="1" t="s">
        <v>67</v>
      </c>
      <c r="C203">
        <f t="shared" ref="C203:H212" si="80">IF($B203=C$2,1,0)</f>
        <v>0</v>
      </c>
      <c r="D203">
        <f t="shared" si="80"/>
        <v>0</v>
      </c>
      <c r="E203">
        <f t="shared" si="80"/>
        <v>1</v>
      </c>
      <c r="F203">
        <f t="shared" si="80"/>
        <v>0</v>
      </c>
      <c r="G203">
        <f t="shared" si="80"/>
        <v>0</v>
      </c>
      <c r="H203">
        <f t="shared" si="80"/>
        <v>0</v>
      </c>
      <c r="I203" s="36" t="s">
        <v>69</v>
      </c>
      <c r="J203">
        <f t="shared" si="65"/>
        <v>1</v>
      </c>
      <c r="K203">
        <f t="shared" si="66"/>
        <v>0</v>
      </c>
      <c r="L203" s="21">
        <f t="shared" si="67"/>
        <v>0</v>
      </c>
      <c r="M203">
        <f t="shared" si="68"/>
        <v>0</v>
      </c>
      <c r="N203">
        <f t="shared" si="69"/>
        <v>0</v>
      </c>
      <c r="O203">
        <f t="shared" si="70"/>
        <v>0</v>
      </c>
      <c r="P203">
        <f t="shared" si="71"/>
        <v>1</v>
      </c>
      <c r="Q203">
        <f t="shared" si="72"/>
        <v>0</v>
      </c>
      <c r="R203">
        <f t="shared" si="73"/>
        <v>0</v>
      </c>
      <c r="S203">
        <f t="shared" si="74"/>
        <v>0</v>
      </c>
      <c r="T203">
        <f t="shared" si="75"/>
        <v>0</v>
      </c>
      <c r="U203">
        <f t="shared" si="76"/>
        <v>0</v>
      </c>
      <c r="V203">
        <f t="shared" si="77"/>
        <v>0</v>
      </c>
      <c r="W203">
        <f t="shared" si="78"/>
        <v>0</v>
      </c>
      <c r="X203" t="str">
        <f t="shared" si="79"/>
        <v/>
      </c>
    </row>
    <row r="204" spans="1:24" ht="16">
      <c r="A204" s="8">
        <v>194</v>
      </c>
      <c r="B204" s="1" t="s">
        <v>67</v>
      </c>
      <c r="C204">
        <f t="shared" si="80"/>
        <v>0</v>
      </c>
      <c r="D204">
        <f t="shared" si="80"/>
        <v>0</v>
      </c>
      <c r="E204">
        <f t="shared" si="80"/>
        <v>1</v>
      </c>
      <c r="F204">
        <f t="shared" si="80"/>
        <v>0</v>
      </c>
      <c r="G204">
        <f t="shared" si="80"/>
        <v>0</v>
      </c>
      <c r="H204">
        <f t="shared" si="80"/>
        <v>0</v>
      </c>
      <c r="I204" s="36" t="s">
        <v>24</v>
      </c>
      <c r="J204">
        <f t="shared" si="65"/>
        <v>0</v>
      </c>
      <c r="K204">
        <f t="shared" si="66"/>
        <v>1</v>
      </c>
      <c r="L204" s="21">
        <f t="shared" si="67"/>
        <v>0</v>
      </c>
      <c r="M204">
        <f t="shared" si="68"/>
        <v>0</v>
      </c>
      <c r="N204">
        <f t="shared" si="69"/>
        <v>0</v>
      </c>
      <c r="O204">
        <f t="shared" si="70"/>
        <v>0</v>
      </c>
      <c r="P204">
        <f t="shared" si="71"/>
        <v>0</v>
      </c>
      <c r="Q204">
        <f t="shared" si="72"/>
        <v>1</v>
      </c>
      <c r="R204">
        <f t="shared" si="73"/>
        <v>0</v>
      </c>
      <c r="S204">
        <f t="shared" si="74"/>
        <v>0</v>
      </c>
      <c r="T204">
        <f t="shared" si="75"/>
        <v>0</v>
      </c>
      <c r="U204">
        <f t="shared" si="76"/>
        <v>0</v>
      </c>
      <c r="V204">
        <f t="shared" si="77"/>
        <v>0</v>
      </c>
      <c r="W204">
        <f t="shared" si="78"/>
        <v>0</v>
      </c>
      <c r="X204" t="str">
        <f t="shared" si="79"/>
        <v/>
      </c>
    </row>
    <row r="205" spans="1:24" ht="16">
      <c r="A205" s="8">
        <v>196</v>
      </c>
      <c r="B205" s="1" t="s">
        <v>67</v>
      </c>
      <c r="C205">
        <f t="shared" si="80"/>
        <v>0</v>
      </c>
      <c r="D205">
        <f t="shared" si="80"/>
        <v>0</v>
      </c>
      <c r="E205">
        <f t="shared" si="80"/>
        <v>1</v>
      </c>
      <c r="F205">
        <f t="shared" si="80"/>
        <v>0</v>
      </c>
      <c r="G205">
        <f t="shared" si="80"/>
        <v>0</v>
      </c>
      <c r="H205">
        <f t="shared" si="80"/>
        <v>0</v>
      </c>
      <c r="I205" s="36" t="s">
        <v>69</v>
      </c>
      <c r="J205">
        <f t="shared" si="65"/>
        <v>1</v>
      </c>
      <c r="K205">
        <f t="shared" si="66"/>
        <v>0</v>
      </c>
      <c r="L205" s="21">
        <f t="shared" si="67"/>
        <v>0</v>
      </c>
      <c r="M205">
        <f t="shared" si="68"/>
        <v>0</v>
      </c>
      <c r="N205">
        <f t="shared" si="69"/>
        <v>0</v>
      </c>
      <c r="O205">
        <f t="shared" si="70"/>
        <v>0</v>
      </c>
      <c r="P205">
        <f t="shared" si="71"/>
        <v>1</v>
      </c>
      <c r="Q205">
        <f t="shared" si="72"/>
        <v>0</v>
      </c>
      <c r="R205">
        <f t="shared" si="73"/>
        <v>0</v>
      </c>
      <c r="S205">
        <f t="shared" si="74"/>
        <v>0</v>
      </c>
      <c r="T205">
        <f t="shared" si="75"/>
        <v>0</v>
      </c>
      <c r="U205">
        <f t="shared" si="76"/>
        <v>0</v>
      </c>
      <c r="V205">
        <f t="shared" si="77"/>
        <v>0</v>
      </c>
      <c r="W205">
        <f t="shared" si="78"/>
        <v>0</v>
      </c>
      <c r="X205" t="str">
        <f t="shared" si="79"/>
        <v/>
      </c>
    </row>
    <row r="206" spans="1:24" ht="16">
      <c r="A206" s="8">
        <v>200</v>
      </c>
      <c r="B206" s="1" t="s">
        <v>67</v>
      </c>
      <c r="C206">
        <f t="shared" si="80"/>
        <v>0</v>
      </c>
      <c r="D206">
        <f t="shared" si="80"/>
        <v>0</v>
      </c>
      <c r="E206">
        <f t="shared" si="80"/>
        <v>1</v>
      </c>
      <c r="F206">
        <f t="shared" si="80"/>
        <v>0</v>
      </c>
      <c r="G206">
        <f t="shared" si="80"/>
        <v>0</v>
      </c>
      <c r="H206">
        <f t="shared" si="80"/>
        <v>0</v>
      </c>
      <c r="I206" s="36" t="s">
        <v>43</v>
      </c>
      <c r="J206">
        <f t="shared" si="65"/>
        <v>1</v>
      </c>
      <c r="K206">
        <f t="shared" si="66"/>
        <v>0</v>
      </c>
      <c r="L206" s="21">
        <f t="shared" si="67"/>
        <v>0</v>
      </c>
      <c r="M206">
        <f t="shared" si="68"/>
        <v>0</v>
      </c>
      <c r="N206">
        <f t="shared" si="69"/>
        <v>0</v>
      </c>
      <c r="O206">
        <f t="shared" si="70"/>
        <v>0</v>
      </c>
      <c r="P206">
        <f t="shared" si="71"/>
        <v>1</v>
      </c>
      <c r="Q206">
        <f t="shared" si="72"/>
        <v>0</v>
      </c>
      <c r="R206">
        <f t="shared" si="73"/>
        <v>0</v>
      </c>
      <c r="S206">
        <f t="shared" si="74"/>
        <v>0</v>
      </c>
      <c r="T206">
        <f t="shared" si="75"/>
        <v>0</v>
      </c>
      <c r="U206">
        <f t="shared" si="76"/>
        <v>0</v>
      </c>
      <c r="V206">
        <f t="shared" si="77"/>
        <v>0</v>
      </c>
      <c r="W206">
        <f t="shared" si="78"/>
        <v>0</v>
      </c>
      <c r="X206" t="str">
        <f t="shared" si="79"/>
        <v/>
      </c>
    </row>
    <row r="207" spans="1:24" ht="16">
      <c r="A207" s="8">
        <v>208</v>
      </c>
      <c r="B207" s="1" t="s">
        <v>67</v>
      </c>
      <c r="C207">
        <f t="shared" si="80"/>
        <v>0</v>
      </c>
      <c r="D207">
        <f t="shared" si="80"/>
        <v>0</v>
      </c>
      <c r="E207">
        <f t="shared" si="80"/>
        <v>1</v>
      </c>
      <c r="F207">
        <f t="shared" si="80"/>
        <v>0</v>
      </c>
      <c r="G207">
        <f t="shared" si="80"/>
        <v>0</v>
      </c>
      <c r="H207">
        <f t="shared" si="80"/>
        <v>0</v>
      </c>
      <c r="I207" s="36" t="s">
        <v>24</v>
      </c>
      <c r="J207">
        <f t="shared" si="65"/>
        <v>0</v>
      </c>
      <c r="K207">
        <f t="shared" si="66"/>
        <v>1</v>
      </c>
      <c r="L207" s="21">
        <f t="shared" si="67"/>
        <v>0</v>
      </c>
      <c r="M207">
        <f t="shared" si="68"/>
        <v>0</v>
      </c>
      <c r="N207">
        <f t="shared" si="69"/>
        <v>0</v>
      </c>
      <c r="O207">
        <f t="shared" si="70"/>
        <v>0</v>
      </c>
      <c r="P207">
        <f t="shared" si="71"/>
        <v>0</v>
      </c>
      <c r="Q207">
        <f t="shared" si="72"/>
        <v>1</v>
      </c>
      <c r="R207">
        <f t="shared" si="73"/>
        <v>0</v>
      </c>
      <c r="S207">
        <f t="shared" si="74"/>
        <v>0</v>
      </c>
      <c r="T207">
        <f t="shared" si="75"/>
        <v>0</v>
      </c>
      <c r="U207">
        <f t="shared" si="76"/>
        <v>0</v>
      </c>
      <c r="V207">
        <f t="shared" si="77"/>
        <v>0</v>
      </c>
      <c r="W207">
        <f t="shared" si="78"/>
        <v>0</v>
      </c>
      <c r="X207" t="str">
        <f t="shared" si="79"/>
        <v/>
      </c>
    </row>
    <row r="208" spans="1:24" ht="16">
      <c r="A208" s="8">
        <v>211</v>
      </c>
      <c r="B208" s="1" t="s">
        <v>67</v>
      </c>
      <c r="C208">
        <f t="shared" si="80"/>
        <v>0</v>
      </c>
      <c r="D208">
        <f t="shared" si="80"/>
        <v>0</v>
      </c>
      <c r="E208">
        <f t="shared" si="80"/>
        <v>1</v>
      </c>
      <c r="F208">
        <f t="shared" si="80"/>
        <v>0</v>
      </c>
      <c r="G208">
        <f t="shared" si="80"/>
        <v>0</v>
      </c>
      <c r="H208">
        <f t="shared" si="80"/>
        <v>0</v>
      </c>
      <c r="I208" s="36" t="s">
        <v>24</v>
      </c>
      <c r="J208">
        <f t="shared" si="65"/>
        <v>0</v>
      </c>
      <c r="K208">
        <f t="shared" si="66"/>
        <v>1</v>
      </c>
      <c r="L208" s="21">
        <f t="shared" si="67"/>
        <v>0</v>
      </c>
      <c r="M208">
        <f t="shared" si="68"/>
        <v>0</v>
      </c>
      <c r="N208">
        <f t="shared" si="69"/>
        <v>0</v>
      </c>
      <c r="O208">
        <f t="shared" si="70"/>
        <v>0</v>
      </c>
      <c r="P208">
        <f t="shared" si="71"/>
        <v>0</v>
      </c>
      <c r="Q208">
        <f t="shared" si="72"/>
        <v>1</v>
      </c>
      <c r="R208">
        <f t="shared" si="73"/>
        <v>0</v>
      </c>
      <c r="S208">
        <f t="shared" si="74"/>
        <v>0</v>
      </c>
      <c r="T208">
        <f t="shared" si="75"/>
        <v>0</v>
      </c>
      <c r="U208">
        <f t="shared" si="76"/>
        <v>0</v>
      </c>
      <c r="V208">
        <f t="shared" si="77"/>
        <v>0</v>
      </c>
      <c r="W208">
        <f t="shared" si="78"/>
        <v>0</v>
      </c>
      <c r="X208" t="str">
        <f t="shared" si="79"/>
        <v/>
      </c>
    </row>
    <row r="209" spans="1:24" ht="16">
      <c r="A209" s="8">
        <v>214</v>
      </c>
      <c r="B209" s="1" t="s">
        <v>67</v>
      </c>
      <c r="C209">
        <f t="shared" si="80"/>
        <v>0</v>
      </c>
      <c r="D209">
        <f t="shared" si="80"/>
        <v>0</v>
      </c>
      <c r="E209">
        <f t="shared" si="80"/>
        <v>1</v>
      </c>
      <c r="F209">
        <f t="shared" si="80"/>
        <v>0</v>
      </c>
      <c r="G209">
        <f t="shared" si="80"/>
        <v>0</v>
      </c>
      <c r="H209">
        <f t="shared" si="80"/>
        <v>0</v>
      </c>
      <c r="I209" s="36" t="s">
        <v>43</v>
      </c>
      <c r="J209">
        <f t="shared" si="65"/>
        <v>1</v>
      </c>
      <c r="K209">
        <f t="shared" si="66"/>
        <v>0</v>
      </c>
      <c r="L209" s="21">
        <f t="shared" si="67"/>
        <v>0</v>
      </c>
      <c r="M209">
        <f t="shared" si="68"/>
        <v>0</v>
      </c>
      <c r="N209">
        <f t="shared" si="69"/>
        <v>0</v>
      </c>
      <c r="O209">
        <f t="shared" si="70"/>
        <v>0</v>
      </c>
      <c r="P209">
        <f t="shared" si="71"/>
        <v>1</v>
      </c>
      <c r="Q209">
        <f t="shared" si="72"/>
        <v>0</v>
      </c>
      <c r="R209">
        <f t="shared" si="73"/>
        <v>0</v>
      </c>
      <c r="S209">
        <f t="shared" si="74"/>
        <v>0</v>
      </c>
      <c r="T209">
        <f t="shared" si="75"/>
        <v>0</v>
      </c>
      <c r="U209">
        <f t="shared" si="76"/>
        <v>0</v>
      </c>
      <c r="V209">
        <f t="shared" si="77"/>
        <v>0</v>
      </c>
      <c r="W209">
        <f t="shared" si="78"/>
        <v>0</v>
      </c>
      <c r="X209" t="str">
        <f t="shared" si="79"/>
        <v/>
      </c>
    </row>
    <row r="210" spans="1:24" ht="16">
      <c r="A210" s="8">
        <v>215</v>
      </c>
      <c r="B210" s="1" t="s">
        <v>67</v>
      </c>
      <c r="C210">
        <f t="shared" si="80"/>
        <v>0</v>
      </c>
      <c r="D210">
        <f t="shared" si="80"/>
        <v>0</v>
      </c>
      <c r="E210">
        <f t="shared" si="80"/>
        <v>1</v>
      </c>
      <c r="F210">
        <f t="shared" si="80"/>
        <v>0</v>
      </c>
      <c r="G210">
        <f t="shared" si="80"/>
        <v>0</v>
      </c>
      <c r="H210">
        <f t="shared" si="80"/>
        <v>0</v>
      </c>
      <c r="I210" s="36" t="s">
        <v>24</v>
      </c>
      <c r="J210">
        <f t="shared" si="65"/>
        <v>0</v>
      </c>
      <c r="K210">
        <f t="shared" si="66"/>
        <v>1</v>
      </c>
      <c r="L210" s="21">
        <f t="shared" si="67"/>
        <v>0</v>
      </c>
      <c r="M210">
        <f t="shared" si="68"/>
        <v>0</v>
      </c>
      <c r="N210">
        <f t="shared" si="69"/>
        <v>0</v>
      </c>
      <c r="O210">
        <f t="shared" si="70"/>
        <v>0</v>
      </c>
      <c r="P210">
        <f t="shared" si="71"/>
        <v>0</v>
      </c>
      <c r="Q210">
        <f t="shared" si="72"/>
        <v>1</v>
      </c>
      <c r="R210">
        <f t="shared" si="73"/>
        <v>0</v>
      </c>
      <c r="S210">
        <f t="shared" si="74"/>
        <v>0</v>
      </c>
      <c r="T210">
        <f t="shared" si="75"/>
        <v>0</v>
      </c>
      <c r="U210">
        <f t="shared" si="76"/>
        <v>0</v>
      </c>
      <c r="V210">
        <f t="shared" si="77"/>
        <v>0</v>
      </c>
      <c r="W210">
        <f t="shared" si="78"/>
        <v>0</v>
      </c>
      <c r="X210" t="str">
        <f t="shared" si="79"/>
        <v/>
      </c>
    </row>
    <row r="211" spans="1:24" ht="16">
      <c r="A211" s="8">
        <v>217</v>
      </c>
      <c r="B211" s="1" t="s">
        <v>67</v>
      </c>
      <c r="C211">
        <f t="shared" si="80"/>
        <v>0</v>
      </c>
      <c r="D211">
        <f t="shared" si="80"/>
        <v>0</v>
      </c>
      <c r="E211">
        <f t="shared" si="80"/>
        <v>1</v>
      </c>
      <c r="F211">
        <f t="shared" si="80"/>
        <v>0</v>
      </c>
      <c r="G211">
        <f t="shared" si="80"/>
        <v>0</v>
      </c>
      <c r="H211">
        <f t="shared" si="80"/>
        <v>0</v>
      </c>
      <c r="I211" s="36" t="s">
        <v>43</v>
      </c>
      <c r="J211">
        <f t="shared" si="65"/>
        <v>1</v>
      </c>
      <c r="K211">
        <f t="shared" si="66"/>
        <v>0</v>
      </c>
      <c r="L211" s="21">
        <f t="shared" si="67"/>
        <v>0</v>
      </c>
      <c r="M211">
        <f t="shared" si="68"/>
        <v>0</v>
      </c>
      <c r="N211">
        <f t="shared" si="69"/>
        <v>0</v>
      </c>
      <c r="O211">
        <f t="shared" si="70"/>
        <v>0</v>
      </c>
      <c r="P211">
        <f t="shared" si="71"/>
        <v>1</v>
      </c>
      <c r="Q211">
        <f t="shared" si="72"/>
        <v>0</v>
      </c>
      <c r="R211">
        <f t="shared" si="73"/>
        <v>0</v>
      </c>
      <c r="S211">
        <f t="shared" si="74"/>
        <v>0</v>
      </c>
      <c r="T211">
        <f t="shared" si="75"/>
        <v>0</v>
      </c>
      <c r="U211">
        <f t="shared" si="76"/>
        <v>0</v>
      </c>
      <c r="V211">
        <f t="shared" si="77"/>
        <v>0</v>
      </c>
      <c r="W211">
        <f t="shared" si="78"/>
        <v>0</v>
      </c>
      <c r="X211" t="str">
        <f t="shared" si="79"/>
        <v/>
      </c>
    </row>
    <row r="212" spans="1:24" ht="16">
      <c r="A212" s="8">
        <v>221</v>
      </c>
      <c r="B212" s="1" t="s">
        <v>67</v>
      </c>
      <c r="C212">
        <f t="shared" si="80"/>
        <v>0</v>
      </c>
      <c r="D212">
        <f t="shared" si="80"/>
        <v>0</v>
      </c>
      <c r="E212">
        <f t="shared" si="80"/>
        <v>1</v>
      </c>
      <c r="F212">
        <f t="shared" si="80"/>
        <v>0</v>
      </c>
      <c r="G212">
        <f t="shared" si="80"/>
        <v>0</v>
      </c>
      <c r="H212">
        <f t="shared" si="80"/>
        <v>0</v>
      </c>
      <c r="I212" s="36" t="s">
        <v>24</v>
      </c>
      <c r="J212">
        <f t="shared" si="65"/>
        <v>0</v>
      </c>
      <c r="K212">
        <f t="shared" si="66"/>
        <v>1</v>
      </c>
      <c r="L212" s="21">
        <f t="shared" si="67"/>
        <v>0</v>
      </c>
      <c r="M212">
        <f t="shared" si="68"/>
        <v>0</v>
      </c>
      <c r="N212">
        <f t="shared" si="69"/>
        <v>0</v>
      </c>
      <c r="O212">
        <f t="shared" si="70"/>
        <v>0</v>
      </c>
      <c r="P212">
        <f t="shared" si="71"/>
        <v>0</v>
      </c>
      <c r="Q212">
        <f t="shared" si="72"/>
        <v>1</v>
      </c>
      <c r="R212">
        <f t="shared" si="73"/>
        <v>0</v>
      </c>
      <c r="S212">
        <f t="shared" si="74"/>
        <v>0</v>
      </c>
      <c r="T212">
        <f t="shared" si="75"/>
        <v>0</v>
      </c>
      <c r="U212">
        <f t="shared" si="76"/>
        <v>0</v>
      </c>
      <c r="V212">
        <f t="shared" si="77"/>
        <v>0</v>
      </c>
      <c r="W212">
        <f t="shared" si="78"/>
        <v>0</v>
      </c>
      <c r="X212" t="str">
        <f t="shared" si="79"/>
        <v/>
      </c>
    </row>
    <row r="213" spans="1:24" ht="16">
      <c r="A213" s="8">
        <v>228</v>
      </c>
      <c r="B213" s="1" t="s">
        <v>67</v>
      </c>
      <c r="C213">
        <f t="shared" ref="C213:H222" si="81">IF($B213=C$2,1,0)</f>
        <v>0</v>
      </c>
      <c r="D213">
        <f t="shared" si="81"/>
        <v>0</v>
      </c>
      <c r="E213">
        <f t="shared" si="81"/>
        <v>1</v>
      </c>
      <c r="F213">
        <f t="shared" si="81"/>
        <v>0</v>
      </c>
      <c r="G213">
        <f t="shared" si="81"/>
        <v>0</v>
      </c>
      <c r="H213">
        <f t="shared" si="81"/>
        <v>0</v>
      </c>
      <c r="I213" s="36" t="s">
        <v>24</v>
      </c>
      <c r="J213">
        <f t="shared" si="65"/>
        <v>0</v>
      </c>
      <c r="K213">
        <f t="shared" si="66"/>
        <v>1</v>
      </c>
      <c r="L213" s="21">
        <f t="shared" si="67"/>
        <v>0</v>
      </c>
      <c r="M213">
        <f t="shared" si="68"/>
        <v>0</v>
      </c>
      <c r="N213">
        <f t="shared" si="69"/>
        <v>0</v>
      </c>
      <c r="O213">
        <f t="shared" si="70"/>
        <v>0</v>
      </c>
      <c r="P213">
        <f t="shared" si="71"/>
        <v>0</v>
      </c>
      <c r="Q213">
        <f t="shared" si="72"/>
        <v>1</v>
      </c>
      <c r="R213">
        <f t="shared" si="73"/>
        <v>0</v>
      </c>
      <c r="S213">
        <f t="shared" si="74"/>
        <v>0</v>
      </c>
      <c r="T213">
        <f t="shared" si="75"/>
        <v>0</v>
      </c>
      <c r="U213">
        <f t="shared" si="76"/>
        <v>0</v>
      </c>
      <c r="V213">
        <f t="shared" si="77"/>
        <v>0</v>
      </c>
      <c r="W213">
        <f t="shared" si="78"/>
        <v>0</v>
      </c>
      <c r="X213" t="str">
        <f t="shared" si="79"/>
        <v/>
      </c>
    </row>
    <row r="214" spans="1:24" ht="16">
      <c r="A214" s="8">
        <v>236</v>
      </c>
      <c r="B214" s="1" t="s">
        <v>67</v>
      </c>
      <c r="C214">
        <f t="shared" si="81"/>
        <v>0</v>
      </c>
      <c r="D214">
        <f t="shared" si="81"/>
        <v>0</v>
      </c>
      <c r="E214">
        <f t="shared" si="81"/>
        <v>1</v>
      </c>
      <c r="F214">
        <f t="shared" si="81"/>
        <v>0</v>
      </c>
      <c r="G214">
        <f t="shared" si="81"/>
        <v>0</v>
      </c>
      <c r="H214">
        <f t="shared" si="81"/>
        <v>0</v>
      </c>
      <c r="I214" s="36" t="s">
        <v>43</v>
      </c>
      <c r="J214">
        <f t="shared" si="65"/>
        <v>1</v>
      </c>
      <c r="K214">
        <f t="shared" si="66"/>
        <v>0</v>
      </c>
      <c r="L214" s="21">
        <f t="shared" si="67"/>
        <v>0</v>
      </c>
      <c r="M214">
        <f t="shared" si="68"/>
        <v>0</v>
      </c>
      <c r="N214">
        <f t="shared" si="69"/>
        <v>0</v>
      </c>
      <c r="O214">
        <f t="shared" si="70"/>
        <v>0</v>
      </c>
      <c r="P214">
        <f t="shared" si="71"/>
        <v>1</v>
      </c>
      <c r="Q214">
        <f t="shared" si="72"/>
        <v>0</v>
      </c>
      <c r="R214">
        <f t="shared" si="73"/>
        <v>0</v>
      </c>
      <c r="S214">
        <f t="shared" si="74"/>
        <v>0</v>
      </c>
      <c r="T214">
        <f t="shared" si="75"/>
        <v>0</v>
      </c>
      <c r="U214">
        <f t="shared" si="76"/>
        <v>0</v>
      </c>
      <c r="V214">
        <f t="shared" si="77"/>
        <v>0</v>
      </c>
      <c r="W214">
        <f t="shared" si="78"/>
        <v>0</v>
      </c>
      <c r="X214" t="str">
        <f t="shared" si="79"/>
        <v/>
      </c>
    </row>
    <row r="215" spans="1:24" ht="16">
      <c r="A215" s="8">
        <v>244</v>
      </c>
      <c r="B215" s="1" t="s">
        <v>67</v>
      </c>
      <c r="C215">
        <f t="shared" si="81"/>
        <v>0</v>
      </c>
      <c r="D215">
        <f t="shared" si="81"/>
        <v>0</v>
      </c>
      <c r="E215">
        <f t="shared" si="81"/>
        <v>1</v>
      </c>
      <c r="F215">
        <f t="shared" si="81"/>
        <v>0</v>
      </c>
      <c r="G215">
        <f t="shared" si="81"/>
        <v>0</v>
      </c>
      <c r="H215">
        <f t="shared" si="81"/>
        <v>0</v>
      </c>
      <c r="I215" s="36" t="s">
        <v>24</v>
      </c>
      <c r="J215">
        <f t="shared" si="65"/>
        <v>0</v>
      </c>
      <c r="K215">
        <f t="shared" si="66"/>
        <v>1</v>
      </c>
      <c r="L215" s="21">
        <f t="shared" si="67"/>
        <v>0</v>
      </c>
      <c r="M215">
        <f t="shared" si="68"/>
        <v>0</v>
      </c>
      <c r="N215">
        <f t="shared" si="69"/>
        <v>0</v>
      </c>
      <c r="O215">
        <f t="shared" si="70"/>
        <v>0</v>
      </c>
      <c r="P215">
        <f t="shared" si="71"/>
        <v>0</v>
      </c>
      <c r="Q215">
        <f t="shared" si="72"/>
        <v>1</v>
      </c>
      <c r="R215">
        <f t="shared" si="73"/>
        <v>0</v>
      </c>
      <c r="S215">
        <f t="shared" si="74"/>
        <v>0</v>
      </c>
      <c r="T215">
        <f t="shared" si="75"/>
        <v>0</v>
      </c>
      <c r="U215">
        <f t="shared" si="76"/>
        <v>0</v>
      </c>
      <c r="V215">
        <f t="shared" si="77"/>
        <v>0</v>
      </c>
      <c r="W215">
        <f t="shared" si="78"/>
        <v>0</v>
      </c>
      <c r="X215" t="str">
        <f t="shared" si="79"/>
        <v/>
      </c>
    </row>
    <row r="216" spans="1:24" ht="16">
      <c r="A216" s="8">
        <v>250</v>
      </c>
      <c r="B216" s="1" t="s">
        <v>67</v>
      </c>
      <c r="C216">
        <f t="shared" si="81"/>
        <v>0</v>
      </c>
      <c r="D216">
        <f t="shared" si="81"/>
        <v>0</v>
      </c>
      <c r="E216">
        <f t="shared" si="81"/>
        <v>1</v>
      </c>
      <c r="F216">
        <f t="shared" si="81"/>
        <v>0</v>
      </c>
      <c r="G216">
        <f t="shared" si="81"/>
        <v>0</v>
      </c>
      <c r="H216">
        <f t="shared" si="81"/>
        <v>0</v>
      </c>
      <c r="I216" s="36" t="s">
        <v>24</v>
      </c>
      <c r="J216">
        <f t="shared" si="65"/>
        <v>0</v>
      </c>
      <c r="K216">
        <f t="shared" si="66"/>
        <v>1</v>
      </c>
      <c r="L216" s="21">
        <f t="shared" si="67"/>
        <v>0</v>
      </c>
      <c r="M216">
        <f t="shared" si="68"/>
        <v>0</v>
      </c>
      <c r="N216">
        <f t="shared" si="69"/>
        <v>0</v>
      </c>
      <c r="O216">
        <f t="shared" si="70"/>
        <v>0</v>
      </c>
      <c r="P216">
        <f t="shared" si="71"/>
        <v>0</v>
      </c>
      <c r="Q216">
        <f t="shared" si="72"/>
        <v>1</v>
      </c>
      <c r="R216">
        <f t="shared" si="73"/>
        <v>0</v>
      </c>
      <c r="S216">
        <f t="shared" si="74"/>
        <v>0</v>
      </c>
      <c r="T216">
        <f t="shared" si="75"/>
        <v>0</v>
      </c>
      <c r="U216">
        <f t="shared" si="76"/>
        <v>0</v>
      </c>
      <c r="V216">
        <f t="shared" si="77"/>
        <v>0</v>
      </c>
      <c r="W216">
        <f t="shared" si="78"/>
        <v>0</v>
      </c>
      <c r="X216" t="str">
        <f t="shared" si="79"/>
        <v/>
      </c>
    </row>
    <row r="217" spans="1:24" ht="16">
      <c r="A217" s="8">
        <v>253</v>
      </c>
      <c r="B217" s="1" t="s">
        <v>67</v>
      </c>
      <c r="C217">
        <f t="shared" si="81"/>
        <v>0</v>
      </c>
      <c r="D217">
        <f t="shared" si="81"/>
        <v>0</v>
      </c>
      <c r="E217">
        <f t="shared" si="81"/>
        <v>1</v>
      </c>
      <c r="F217">
        <f t="shared" si="81"/>
        <v>0</v>
      </c>
      <c r="G217">
        <f t="shared" si="81"/>
        <v>0</v>
      </c>
      <c r="H217">
        <f t="shared" si="81"/>
        <v>0</v>
      </c>
      <c r="I217" s="36" t="s">
        <v>69</v>
      </c>
      <c r="J217">
        <f t="shared" si="65"/>
        <v>1</v>
      </c>
      <c r="K217">
        <f t="shared" si="66"/>
        <v>0</v>
      </c>
      <c r="L217" s="21">
        <f t="shared" si="67"/>
        <v>0</v>
      </c>
      <c r="M217">
        <f t="shared" si="68"/>
        <v>0</v>
      </c>
      <c r="N217">
        <f t="shared" si="69"/>
        <v>0</v>
      </c>
      <c r="O217">
        <f t="shared" si="70"/>
        <v>0</v>
      </c>
      <c r="P217">
        <f t="shared" si="71"/>
        <v>1</v>
      </c>
      <c r="Q217">
        <f t="shared" si="72"/>
        <v>0</v>
      </c>
      <c r="R217">
        <f t="shared" si="73"/>
        <v>0</v>
      </c>
      <c r="S217">
        <f t="shared" si="74"/>
        <v>0</v>
      </c>
      <c r="T217">
        <f t="shared" si="75"/>
        <v>0</v>
      </c>
      <c r="U217">
        <f t="shared" si="76"/>
        <v>0</v>
      </c>
      <c r="V217">
        <f t="shared" si="77"/>
        <v>0</v>
      </c>
      <c r="W217">
        <f t="shared" si="78"/>
        <v>0</v>
      </c>
      <c r="X217" t="str">
        <f t="shared" si="79"/>
        <v/>
      </c>
    </row>
    <row r="218" spans="1:24" ht="16">
      <c r="A218" s="8">
        <v>257</v>
      </c>
      <c r="B218" s="1" t="s">
        <v>67</v>
      </c>
      <c r="C218">
        <f t="shared" si="81"/>
        <v>0</v>
      </c>
      <c r="D218">
        <f t="shared" si="81"/>
        <v>0</v>
      </c>
      <c r="E218">
        <f t="shared" si="81"/>
        <v>1</v>
      </c>
      <c r="F218">
        <f t="shared" si="81"/>
        <v>0</v>
      </c>
      <c r="G218">
        <f t="shared" si="81"/>
        <v>0</v>
      </c>
      <c r="H218">
        <f t="shared" si="81"/>
        <v>0</v>
      </c>
      <c r="I218" s="36" t="s">
        <v>24</v>
      </c>
      <c r="J218">
        <f t="shared" si="65"/>
        <v>0</v>
      </c>
      <c r="K218">
        <f t="shared" si="66"/>
        <v>1</v>
      </c>
      <c r="L218" s="21">
        <f t="shared" si="67"/>
        <v>0</v>
      </c>
      <c r="M218">
        <f t="shared" si="68"/>
        <v>0</v>
      </c>
      <c r="N218">
        <f t="shared" si="69"/>
        <v>0</v>
      </c>
      <c r="O218">
        <f t="shared" si="70"/>
        <v>0</v>
      </c>
      <c r="P218">
        <f t="shared" si="71"/>
        <v>0</v>
      </c>
      <c r="Q218">
        <f t="shared" si="72"/>
        <v>1</v>
      </c>
      <c r="R218">
        <f t="shared" si="73"/>
        <v>0</v>
      </c>
      <c r="S218">
        <f t="shared" si="74"/>
        <v>0</v>
      </c>
      <c r="T218">
        <f t="shared" si="75"/>
        <v>0</v>
      </c>
      <c r="U218">
        <f t="shared" si="76"/>
        <v>0</v>
      </c>
      <c r="V218">
        <f t="shared" si="77"/>
        <v>0</v>
      </c>
      <c r="W218">
        <f t="shared" si="78"/>
        <v>0</v>
      </c>
      <c r="X218" t="str">
        <f t="shared" si="79"/>
        <v/>
      </c>
    </row>
    <row r="219" spans="1:24" ht="16">
      <c r="A219" s="8">
        <v>260</v>
      </c>
      <c r="B219" s="1" t="s">
        <v>67</v>
      </c>
      <c r="C219">
        <f t="shared" si="81"/>
        <v>0</v>
      </c>
      <c r="D219">
        <f t="shared" si="81"/>
        <v>0</v>
      </c>
      <c r="E219">
        <f t="shared" si="81"/>
        <v>1</v>
      </c>
      <c r="F219">
        <f t="shared" si="81"/>
        <v>0</v>
      </c>
      <c r="G219">
        <f t="shared" si="81"/>
        <v>0</v>
      </c>
      <c r="H219">
        <f t="shared" si="81"/>
        <v>0</v>
      </c>
      <c r="I219" s="36" t="s">
        <v>108</v>
      </c>
      <c r="J219">
        <f t="shared" si="65"/>
        <v>1</v>
      </c>
      <c r="K219">
        <f t="shared" si="66"/>
        <v>0</v>
      </c>
      <c r="L219" s="21">
        <f t="shared" si="67"/>
        <v>0</v>
      </c>
      <c r="M219">
        <f t="shared" si="68"/>
        <v>0</v>
      </c>
      <c r="N219">
        <f t="shared" si="69"/>
        <v>0</v>
      </c>
      <c r="O219">
        <f t="shared" si="70"/>
        <v>0</v>
      </c>
      <c r="P219">
        <f t="shared" si="71"/>
        <v>1</v>
      </c>
      <c r="Q219">
        <f t="shared" si="72"/>
        <v>0</v>
      </c>
      <c r="R219">
        <f t="shared" si="73"/>
        <v>0</v>
      </c>
      <c r="S219">
        <f t="shared" si="74"/>
        <v>0</v>
      </c>
      <c r="T219">
        <f t="shared" si="75"/>
        <v>0</v>
      </c>
      <c r="U219">
        <f t="shared" si="76"/>
        <v>0</v>
      </c>
      <c r="V219">
        <f t="shared" si="77"/>
        <v>0</v>
      </c>
      <c r="W219">
        <f t="shared" si="78"/>
        <v>0</v>
      </c>
      <c r="X219" t="str">
        <f t="shared" si="79"/>
        <v/>
      </c>
    </row>
    <row r="220" spans="1:24" ht="16">
      <c r="A220" s="8">
        <v>261</v>
      </c>
      <c r="B220" s="1" t="s">
        <v>67</v>
      </c>
      <c r="C220">
        <f t="shared" si="81"/>
        <v>0</v>
      </c>
      <c r="D220">
        <f t="shared" si="81"/>
        <v>0</v>
      </c>
      <c r="E220">
        <f t="shared" si="81"/>
        <v>1</v>
      </c>
      <c r="F220">
        <f t="shared" si="81"/>
        <v>0</v>
      </c>
      <c r="G220">
        <f t="shared" si="81"/>
        <v>0</v>
      </c>
      <c r="H220">
        <f t="shared" si="81"/>
        <v>0</v>
      </c>
      <c r="I220" s="36" t="s">
        <v>24</v>
      </c>
      <c r="J220">
        <f t="shared" si="65"/>
        <v>0</v>
      </c>
      <c r="K220">
        <f t="shared" si="66"/>
        <v>1</v>
      </c>
      <c r="L220" s="21">
        <f t="shared" si="67"/>
        <v>0</v>
      </c>
      <c r="M220">
        <f t="shared" si="68"/>
        <v>0</v>
      </c>
      <c r="N220">
        <f t="shared" si="69"/>
        <v>0</v>
      </c>
      <c r="O220">
        <f t="shared" si="70"/>
        <v>0</v>
      </c>
      <c r="P220">
        <f t="shared" si="71"/>
        <v>0</v>
      </c>
      <c r="Q220">
        <f t="shared" si="72"/>
        <v>1</v>
      </c>
      <c r="R220">
        <f t="shared" si="73"/>
        <v>0</v>
      </c>
      <c r="S220">
        <f t="shared" si="74"/>
        <v>0</v>
      </c>
      <c r="T220">
        <f t="shared" si="75"/>
        <v>0</v>
      </c>
      <c r="U220">
        <f t="shared" si="76"/>
        <v>0</v>
      </c>
      <c r="V220">
        <f t="shared" si="77"/>
        <v>0</v>
      </c>
      <c r="W220">
        <f t="shared" si="78"/>
        <v>0</v>
      </c>
      <c r="X220" t="str">
        <f t="shared" si="79"/>
        <v/>
      </c>
    </row>
    <row r="221" spans="1:24" ht="16">
      <c r="A221" s="8">
        <v>268</v>
      </c>
      <c r="B221" s="1" t="s">
        <v>67</v>
      </c>
      <c r="C221">
        <f t="shared" si="81"/>
        <v>0</v>
      </c>
      <c r="D221">
        <f t="shared" si="81"/>
        <v>0</v>
      </c>
      <c r="E221">
        <f t="shared" si="81"/>
        <v>1</v>
      </c>
      <c r="F221">
        <f t="shared" si="81"/>
        <v>0</v>
      </c>
      <c r="G221">
        <f t="shared" si="81"/>
        <v>0</v>
      </c>
      <c r="H221">
        <f t="shared" si="81"/>
        <v>0</v>
      </c>
      <c r="I221" s="36" t="s">
        <v>43</v>
      </c>
      <c r="J221">
        <f t="shared" si="65"/>
        <v>1</v>
      </c>
      <c r="K221">
        <f t="shared" si="66"/>
        <v>0</v>
      </c>
      <c r="L221" s="21">
        <f t="shared" si="67"/>
        <v>0</v>
      </c>
      <c r="M221">
        <f t="shared" si="68"/>
        <v>0</v>
      </c>
      <c r="N221">
        <f t="shared" si="69"/>
        <v>0</v>
      </c>
      <c r="O221">
        <f t="shared" si="70"/>
        <v>0</v>
      </c>
      <c r="P221">
        <f t="shared" si="71"/>
        <v>1</v>
      </c>
      <c r="Q221">
        <f t="shared" si="72"/>
        <v>0</v>
      </c>
      <c r="R221">
        <f t="shared" si="73"/>
        <v>0</v>
      </c>
      <c r="S221">
        <f t="shared" si="74"/>
        <v>0</v>
      </c>
      <c r="T221">
        <f t="shared" si="75"/>
        <v>0</v>
      </c>
      <c r="U221">
        <f t="shared" si="76"/>
        <v>0</v>
      </c>
      <c r="V221">
        <f t="shared" si="77"/>
        <v>0</v>
      </c>
      <c r="W221">
        <f t="shared" si="78"/>
        <v>0</v>
      </c>
      <c r="X221" t="str">
        <f t="shared" si="79"/>
        <v/>
      </c>
    </row>
    <row r="222" spans="1:24" ht="16">
      <c r="A222" s="8">
        <v>273</v>
      </c>
      <c r="B222" s="1" t="s">
        <v>67</v>
      </c>
      <c r="C222">
        <f t="shared" si="81"/>
        <v>0</v>
      </c>
      <c r="D222">
        <f t="shared" si="81"/>
        <v>0</v>
      </c>
      <c r="E222">
        <f t="shared" si="81"/>
        <v>1</v>
      </c>
      <c r="F222">
        <f t="shared" si="81"/>
        <v>0</v>
      </c>
      <c r="G222">
        <f t="shared" si="81"/>
        <v>0</v>
      </c>
      <c r="H222">
        <f t="shared" si="81"/>
        <v>0</v>
      </c>
      <c r="I222" s="36" t="s">
        <v>43</v>
      </c>
      <c r="J222">
        <f t="shared" si="65"/>
        <v>1</v>
      </c>
      <c r="K222">
        <f t="shared" si="66"/>
        <v>0</v>
      </c>
      <c r="L222" s="21">
        <f t="shared" si="67"/>
        <v>0</v>
      </c>
      <c r="M222">
        <f t="shared" si="68"/>
        <v>0</v>
      </c>
      <c r="N222">
        <f t="shared" si="69"/>
        <v>0</v>
      </c>
      <c r="O222">
        <f t="shared" si="70"/>
        <v>0</v>
      </c>
      <c r="P222">
        <f t="shared" si="71"/>
        <v>1</v>
      </c>
      <c r="Q222">
        <f t="shared" si="72"/>
        <v>0</v>
      </c>
      <c r="R222">
        <f t="shared" si="73"/>
        <v>0</v>
      </c>
      <c r="S222">
        <f t="shared" si="74"/>
        <v>0</v>
      </c>
      <c r="T222">
        <f t="shared" si="75"/>
        <v>0</v>
      </c>
      <c r="U222">
        <f t="shared" si="76"/>
        <v>0</v>
      </c>
      <c r="V222">
        <f t="shared" si="77"/>
        <v>0</v>
      </c>
      <c r="W222">
        <f t="shared" si="78"/>
        <v>0</v>
      </c>
      <c r="X222" t="str">
        <f t="shared" si="79"/>
        <v/>
      </c>
    </row>
    <row r="223" spans="1:24" ht="16">
      <c r="A223" s="8">
        <v>276</v>
      </c>
      <c r="B223" s="1" t="s">
        <v>67</v>
      </c>
      <c r="C223">
        <f t="shared" ref="C223:H232" si="82">IF($B223=C$2,1,0)</f>
        <v>0</v>
      </c>
      <c r="D223">
        <f t="shared" si="82"/>
        <v>0</v>
      </c>
      <c r="E223">
        <f t="shared" si="82"/>
        <v>1</v>
      </c>
      <c r="F223">
        <f t="shared" si="82"/>
        <v>0</v>
      </c>
      <c r="G223">
        <f t="shared" si="82"/>
        <v>0</v>
      </c>
      <c r="H223">
        <f t="shared" si="82"/>
        <v>0</v>
      </c>
      <c r="I223" s="36" t="s">
        <v>24</v>
      </c>
      <c r="J223">
        <f t="shared" si="65"/>
        <v>0</v>
      </c>
      <c r="K223">
        <f t="shared" si="66"/>
        <v>1</v>
      </c>
      <c r="L223" s="21">
        <f t="shared" si="67"/>
        <v>0</v>
      </c>
      <c r="M223">
        <f t="shared" si="68"/>
        <v>0</v>
      </c>
      <c r="N223">
        <f t="shared" si="69"/>
        <v>0</v>
      </c>
      <c r="O223">
        <f t="shared" si="70"/>
        <v>0</v>
      </c>
      <c r="P223">
        <f t="shared" si="71"/>
        <v>0</v>
      </c>
      <c r="Q223">
        <f t="shared" si="72"/>
        <v>1</v>
      </c>
      <c r="R223">
        <f t="shared" si="73"/>
        <v>0</v>
      </c>
      <c r="S223">
        <f t="shared" si="74"/>
        <v>0</v>
      </c>
      <c r="T223">
        <f t="shared" si="75"/>
        <v>0</v>
      </c>
      <c r="U223">
        <f t="shared" si="76"/>
        <v>0</v>
      </c>
      <c r="V223">
        <f t="shared" si="77"/>
        <v>0</v>
      </c>
      <c r="W223">
        <f t="shared" si="78"/>
        <v>0</v>
      </c>
      <c r="X223" t="str">
        <f t="shared" si="79"/>
        <v/>
      </c>
    </row>
    <row r="224" spans="1:24" ht="16">
      <c r="A224" s="8">
        <v>286</v>
      </c>
      <c r="B224" s="1" t="s">
        <v>67</v>
      </c>
      <c r="C224">
        <f t="shared" si="82"/>
        <v>0</v>
      </c>
      <c r="D224">
        <f t="shared" si="82"/>
        <v>0</v>
      </c>
      <c r="E224">
        <f t="shared" si="82"/>
        <v>1</v>
      </c>
      <c r="F224">
        <f t="shared" si="82"/>
        <v>0</v>
      </c>
      <c r="G224">
        <f t="shared" si="82"/>
        <v>0</v>
      </c>
      <c r="H224">
        <f t="shared" si="82"/>
        <v>0</v>
      </c>
      <c r="I224" s="36" t="s">
        <v>24</v>
      </c>
      <c r="J224">
        <f t="shared" si="65"/>
        <v>0</v>
      </c>
      <c r="K224">
        <f t="shared" si="66"/>
        <v>1</v>
      </c>
      <c r="L224" s="21">
        <f t="shared" si="67"/>
        <v>0</v>
      </c>
      <c r="M224">
        <f t="shared" si="68"/>
        <v>0</v>
      </c>
      <c r="N224">
        <f t="shared" si="69"/>
        <v>0</v>
      </c>
      <c r="O224">
        <f t="shared" si="70"/>
        <v>0</v>
      </c>
      <c r="P224">
        <f t="shared" si="71"/>
        <v>0</v>
      </c>
      <c r="Q224">
        <f t="shared" si="72"/>
        <v>1</v>
      </c>
      <c r="R224">
        <f t="shared" si="73"/>
        <v>0</v>
      </c>
      <c r="S224">
        <f t="shared" si="74"/>
        <v>0</v>
      </c>
      <c r="T224">
        <f t="shared" si="75"/>
        <v>0</v>
      </c>
      <c r="U224">
        <f t="shared" si="76"/>
        <v>0</v>
      </c>
      <c r="V224">
        <f t="shared" si="77"/>
        <v>0</v>
      </c>
      <c r="W224">
        <f t="shared" si="78"/>
        <v>0</v>
      </c>
      <c r="X224" t="str">
        <f t="shared" si="79"/>
        <v/>
      </c>
    </row>
    <row r="225" spans="1:24" ht="16">
      <c r="A225" s="8">
        <v>287</v>
      </c>
      <c r="B225" s="1" t="s">
        <v>67</v>
      </c>
      <c r="C225">
        <f t="shared" si="82"/>
        <v>0</v>
      </c>
      <c r="D225">
        <f t="shared" si="82"/>
        <v>0</v>
      </c>
      <c r="E225">
        <f t="shared" si="82"/>
        <v>1</v>
      </c>
      <c r="F225">
        <f t="shared" si="82"/>
        <v>0</v>
      </c>
      <c r="G225">
        <f t="shared" si="82"/>
        <v>0</v>
      </c>
      <c r="H225">
        <f t="shared" si="82"/>
        <v>0</v>
      </c>
      <c r="I225" s="36" t="s">
        <v>24</v>
      </c>
      <c r="J225">
        <f t="shared" si="65"/>
        <v>0</v>
      </c>
      <c r="K225">
        <f t="shared" si="66"/>
        <v>1</v>
      </c>
      <c r="L225" s="21">
        <f t="shared" si="67"/>
        <v>0</v>
      </c>
      <c r="M225">
        <f t="shared" si="68"/>
        <v>0</v>
      </c>
      <c r="N225">
        <f t="shared" si="69"/>
        <v>0</v>
      </c>
      <c r="O225">
        <f t="shared" si="70"/>
        <v>0</v>
      </c>
      <c r="P225">
        <f t="shared" si="71"/>
        <v>0</v>
      </c>
      <c r="Q225">
        <f t="shared" si="72"/>
        <v>1</v>
      </c>
      <c r="R225">
        <f t="shared" si="73"/>
        <v>0</v>
      </c>
      <c r="S225">
        <f t="shared" si="74"/>
        <v>0</v>
      </c>
      <c r="T225">
        <f t="shared" si="75"/>
        <v>0</v>
      </c>
      <c r="U225">
        <f t="shared" si="76"/>
        <v>0</v>
      </c>
      <c r="V225">
        <f t="shared" si="77"/>
        <v>0</v>
      </c>
      <c r="W225">
        <f t="shared" si="78"/>
        <v>0</v>
      </c>
      <c r="X225" t="str">
        <f t="shared" si="79"/>
        <v/>
      </c>
    </row>
    <row r="226" spans="1:24" ht="16">
      <c r="A226" s="8">
        <v>291</v>
      </c>
      <c r="B226" s="1" t="s">
        <v>67</v>
      </c>
      <c r="C226">
        <f t="shared" si="82"/>
        <v>0</v>
      </c>
      <c r="D226">
        <f t="shared" si="82"/>
        <v>0</v>
      </c>
      <c r="E226">
        <f t="shared" si="82"/>
        <v>1</v>
      </c>
      <c r="F226">
        <f t="shared" si="82"/>
        <v>0</v>
      </c>
      <c r="G226">
        <f t="shared" si="82"/>
        <v>0</v>
      </c>
      <c r="H226">
        <f t="shared" si="82"/>
        <v>0</v>
      </c>
      <c r="I226" s="36" t="s">
        <v>69</v>
      </c>
      <c r="J226">
        <f t="shared" si="65"/>
        <v>1</v>
      </c>
      <c r="K226">
        <f t="shared" si="66"/>
        <v>0</v>
      </c>
      <c r="L226" s="21">
        <f t="shared" si="67"/>
        <v>0</v>
      </c>
      <c r="M226">
        <f t="shared" si="68"/>
        <v>0</v>
      </c>
      <c r="N226">
        <f t="shared" si="69"/>
        <v>0</v>
      </c>
      <c r="O226">
        <f t="shared" si="70"/>
        <v>0</v>
      </c>
      <c r="P226">
        <f t="shared" si="71"/>
        <v>1</v>
      </c>
      <c r="Q226">
        <f t="shared" si="72"/>
        <v>0</v>
      </c>
      <c r="R226">
        <f t="shared" si="73"/>
        <v>0</v>
      </c>
      <c r="S226">
        <f t="shared" si="74"/>
        <v>0</v>
      </c>
      <c r="T226">
        <f t="shared" si="75"/>
        <v>0</v>
      </c>
      <c r="U226">
        <f t="shared" si="76"/>
        <v>0</v>
      </c>
      <c r="V226">
        <f t="shared" si="77"/>
        <v>0</v>
      </c>
      <c r="W226">
        <f t="shared" si="78"/>
        <v>0</v>
      </c>
      <c r="X226" t="str">
        <f t="shared" si="79"/>
        <v/>
      </c>
    </row>
    <row r="227" spans="1:24" ht="16">
      <c r="A227" s="8">
        <v>292</v>
      </c>
      <c r="B227" s="1" t="s">
        <v>67</v>
      </c>
      <c r="C227">
        <f t="shared" si="82"/>
        <v>0</v>
      </c>
      <c r="D227">
        <f t="shared" si="82"/>
        <v>0</v>
      </c>
      <c r="E227">
        <f t="shared" si="82"/>
        <v>1</v>
      </c>
      <c r="F227">
        <f t="shared" si="82"/>
        <v>0</v>
      </c>
      <c r="G227">
        <f t="shared" si="82"/>
        <v>0</v>
      </c>
      <c r="H227">
        <f t="shared" si="82"/>
        <v>0</v>
      </c>
      <c r="I227" s="36" t="s">
        <v>24</v>
      </c>
      <c r="J227">
        <f t="shared" si="65"/>
        <v>0</v>
      </c>
      <c r="K227">
        <f t="shared" si="66"/>
        <v>1</v>
      </c>
      <c r="L227" s="21">
        <f t="shared" si="67"/>
        <v>0</v>
      </c>
      <c r="M227">
        <f t="shared" si="68"/>
        <v>0</v>
      </c>
      <c r="N227">
        <f t="shared" si="69"/>
        <v>0</v>
      </c>
      <c r="O227">
        <f t="shared" si="70"/>
        <v>0</v>
      </c>
      <c r="P227">
        <f t="shared" si="71"/>
        <v>0</v>
      </c>
      <c r="Q227">
        <f t="shared" si="72"/>
        <v>1</v>
      </c>
      <c r="R227">
        <f t="shared" si="73"/>
        <v>0</v>
      </c>
      <c r="S227">
        <f t="shared" si="74"/>
        <v>0</v>
      </c>
      <c r="T227">
        <f t="shared" si="75"/>
        <v>0</v>
      </c>
      <c r="U227">
        <f t="shared" si="76"/>
        <v>0</v>
      </c>
      <c r="V227">
        <f t="shared" si="77"/>
        <v>0</v>
      </c>
      <c r="W227">
        <f t="shared" si="78"/>
        <v>0</v>
      </c>
      <c r="X227" t="str">
        <f t="shared" si="79"/>
        <v/>
      </c>
    </row>
    <row r="228" spans="1:24" ht="16">
      <c r="A228" s="8">
        <v>293</v>
      </c>
      <c r="B228" s="1" t="s">
        <v>67</v>
      </c>
      <c r="C228">
        <f t="shared" si="82"/>
        <v>0</v>
      </c>
      <c r="D228">
        <f t="shared" si="82"/>
        <v>0</v>
      </c>
      <c r="E228">
        <f t="shared" si="82"/>
        <v>1</v>
      </c>
      <c r="F228">
        <f t="shared" si="82"/>
        <v>0</v>
      </c>
      <c r="G228">
        <f t="shared" si="82"/>
        <v>0</v>
      </c>
      <c r="H228">
        <f t="shared" si="82"/>
        <v>0</v>
      </c>
      <c r="I228" s="36" t="s">
        <v>108</v>
      </c>
      <c r="J228">
        <f t="shared" si="65"/>
        <v>1</v>
      </c>
      <c r="K228">
        <f t="shared" si="66"/>
        <v>0</v>
      </c>
      <c r="L228" s="21">
        <f t="shared" si="67"/>
        <v>0</v>
      </c>
      <c r="M228">
        <f t="shared" si="68"/>
        <v>0</v>
      </c>
      <c r="N228">
        <f t="shared" si="69"/>
        <v>0</v>
      </c>
      <c r="O228">
        <f t="shared" si="70"/>
        <v>0</v>
      </c>
      <c r="P228">
        <f t="shared" si="71"/>
        <v>1</v>
      </c>
      <c r="Q228">
        <f t="shared" si="72"/>
        <v>0</v>
      </c>
      <c r="R228">
        <f t="shared" si="73"/>
        <v>0</v>
      </c>
      <c r="S228">
        <f t="shared" si="74"/>
        <v>0</v>
      </c>
      <c r="T228">
        <f t="shared" si="75"/>
        <v>0</v>
      </c>
      <c r="U228">
        <f t="shared" si="76"/>
        <v>0</v>
      </c>
      <c r="V228">
        <f t="shared" si="77"/>
        <v>0</v>
      </c>
      <c r="W228">
        <f t="shared" si="78"/>
        <v>0</v>
      </c>
      <c r="X228" t="str">
        <f t="shared" si="79"/>
        <v/>
      </c>
    </row>
    <row r="229" spans="1:24" ht="16">
      <c r="A229" s="8">
        <v>294</v>
      </c>
      <c r="B229" s="1" t="s">
        <v>67</v>
      </c>
      <c r="C229">
        <f t="shared" si="82"/>
        <v>0</v>
      </c>
      <c r="D229">
        <f t="shared" si="82"/>
        <v>0</v>
      </c>
      <c r="E229">
        <f t="shared" si="82"/>
        <v>1</v>
      </c>
      <c r="F229">
        <f t="shared" si="82"/>
        <v>0</v>
      </c>
      <c r="G229">
        <f t="shared" si="82"/>
        <v>0</v>
      </c>
      <c r="H229">
        <f t="shared" si="82"/>
        <v>0</v>
      </c>
      <c r="I229" s="36" t="s">
        <v>24</v>
      </c>
      <c r="J229">
        <f t="shared" si="65"/>
        <v>0</v>
      </c>
      <c r="K229">
        <f t="shared" si="66"/>
        <v>1</v>
      </c>
      <c r="L229" s="21">
        <f t="shared" si="67"/>
        <v>0</v>
      </c>
      <c r="M229">
        <f t="shared" si="68"/>
        <v>0</v>
      </c>
      <c r="N229">
        <f t="shared" si="69"/>
        <v>0</v>
      </c>
      <c r="O229">
        <f t="shared" si="70"/>
        <v>0</v>
      </c>
      <c r="P229">
        <f t="shared" si="71"/>
        <v>0</v>
      </c>
      <c r="Q229">
        <f t="shared" si="72"/>
        <v>1</v>
      </c>
      <c r="R229">
        <f t="shared" si="73"/>
        <v>0</v>
      </c>
      <c r="S229">
        <f t="shared" si="74"/>
        <v>0</v>
      </c>
      <c r="T229">
        <f t="shared" si="75"/>
        <v>0</v>
      </c>
      <c r="U229">
        <f t="shared" si="76"/>
        <v>0</v>
      </c>
      <c r="V229">
        <f t="shared" si="77"/>
        <v>0</v>
      </c>
      <c r="W229">
        <f t="shared" si="78"/>
        <v>0</v>
      </c>
      <c r="X229" t="str">
        <f t="shared" si="79"/>
        <v/>
      </c>
    </row>
    <row r="230" spans="1:24" ht="16">
      <c r="A230" s="8">
        <v>298</v>
      </c>
      <c r="B230" s="1" t="s">
        <v>67</v>
      </c>
      <c r="C230">
        <f t="shared" si="82"/>
        <v>0</v>
      </c>
      <c r="D230">
        <f t="shared" si="82"/>
        <v>0</v>
      </c>
      <c r="E230">
        <f t="shared" si="82"/>
        <v>1</v>
      </c>
      <c r="F230">
        <f t="shared" si="82"/>
        <v>0</v>
      </c>
      <c r="G230">
        <f t="shared" si="82"/>
        <v>0</v>
      </c>
      <c r="H230">
        <f t="shared" si="82"/>
        <v>0</v>
      </c>
      <c r="I230" s="36" t="s">
        <v>43</v>
      </c>
      <c r="J230">
        <f t="shared" si="65"/>
        <v>1</v>
      </c>
      <c r="K230">
        <f t="shared" si="66"/>
        <v>0</v>
      </c>
      <c r="L230" s="21">
        <f t="shared" si="67"/>
        <v>0</v>
      </c>
      <c r="M230">
        <f t="shared" si="68"/>
        <v>0</v>
      </c>
      <c r="N230">
        <f t="shared" si="69"/>
        <v>0</v>
      </c>
      <c r="O230">
        <f t="shared" si="70"/>
        <v>0</v>
      </c>
      <c r="P230">
        <f t="shared" si="71"/>
        <v>1</v>
      </c>
      <c r="Q230">
        <f t="shared" si="72"/>
        <v>0</v>
      </c>
      <c r="R230">
        <f t="shared" si="73"/>
        <v>0</v>
      </c>
      <c r="S230">
        <f t="shared" si="74"/>
        <v>0</v>
      </c>
      <c r="T230">
        <f t="shared" si="75"/>
        <v>0</v>
      </c>
      <c r="U230">
        <f t="shared" si="76"/>
        <v>0</v>
      </c>
      <c r="V230">
        <f t="shared" si="77"/>
        <v>0</v>
      </c>
      <c r="W230">
        <f t="shared" si="78"/>
        <v>0</v>
      </c>
      <c r="X230" t="str">
        <f t="shared" si="79"/>
        <v/>
      </c>
    </row>
    <row r="231" spans="1:24" ht="16">
      <c r="A231" s="8">
        <v>304</v>
      </c>
      <c r="B231" s="1" t="s">
        <v>67</v>
      </c>
      <c r="C231">
        <f t="shared" si="82"/>
        <v>0</v>
      </c>
      <c r="D231">
        <f t="shared" si="82"/>
        <v>0</v>
      </c>
      <c r="E231">
        <f t="shared" si="82"/>
        <v>1</v>
      </c>
      <c r="F231">
        <f t="shared" si="82"/>
        <v>0</v>
      </c>
      <c r="G231">
        <f t="shared" si="82"/>
        <v>0</v>
      </c>
      <c r="H231">
        <f t="shared" si="82"/>
        <v>0</v>
      </c>
      <c r="I231" s="36" t="s">
        <v>43</v>
      </c>
      <c r="J231">
        <f t="shared" si="65"/>
        <v>1</v>
      </c>
      <c r="K231">
        <f t="shared" si="66"/>
        <v>0</v>
      </c>
      <c r="L231" s="21">
        <f t="shared" si="67"/>
        <v>0</v>
      </c>
      <c r="M231">
        <f t="shared" si="68"/>
        <v>0</v>
      </c>
      <c r="N231">
        <f t="shared" si="69"/>
        <v>0</v>
      </c>
      <c r="O231">
        <f t="shared" si="70"/>
        <v>0</v>
      </c>
      <c r="P231">
        <f t="shared" si="71"/>
        <v>1</v>
      </c>
      <c r="Q231">
        <f t="shared" si="72"/>
        <v>0</v>
      </c>
      <c r="R231">
        <f t="shared" si="73"/>
        <v>0</v>
      </c>
      <c r="S231">
        <f t="shared" si="74"/>
        <v>0</v>
      </c>
      <c r="T231">
        <f t="shared" si="75"/>
        <v>0</v>
      </c>
      <c r="U231">
        <f t="shared" si="76"/>
        <v>0</v>
      </c>
      <c r="V231">
        <f t="shared" si="77"/>
        <v>0</v>
      </c>
      <c r="W231">
        <f t="shared" si="78"/>
        <v>0</v>
      </c>
      <c r="X231" t="str">
        <f t="shared" si="79"/>
        <v/>
      </c>
    </row>
    <row r="232" spans="1:24" ht="16">
      <c r="A232" s="8">
        <v>306</v>
      </c>
      <c r="B232" s="1" t="s">
        <v>67</v>
      </c>
      <c r="C232">
        <f t="shared" si="82"/>
        <v>0</v>
      </c>
      <c r="D232">
        <f t="shared" si="82"/>
        <v>0</v>
      </c>
      <c r="E232">
        <f t="shared" si="82"/>
        <v>1</v>
      </c>
      <c r="F232">
        <f t="shared" si="82"/>
        <v>0</v>
      </c>
      <c r="G232">
        <f t="shared" si="82"/>
        <v>0</v>
      </c>
      <c r="H232">
        <f t="shared" si="82"/>
        <v>0</v>
      </c>
      <c r="I232" s="36" t="s">
        <v>69</v>
      </c>
      <c r="J232">
        <f t="shared" si="65"/>
        <v>1</v>
      </c>
      <c r="K232">
        <f t="shared" si="66"/>
        <v>0</v>
      </c>
      <c r="L232" s="21">
        <f t="shared" si="67"/>
        <v>0</v>
      </c>
      <c r="M232">
        <f t="shared" si="68"/>
        <v>0</v>
      </c>
      <c r="N232">
        <f t="shared" si="69"/>
        <v>0</v>
      </c>
      <c r="O232">
        <f t="shared" si="70"/>
        <v>0</v>
      </c>
      <c r="P232">
        <f t="shared" si="71"/>
        <v>1</v>
      </c>
      <c r="Q232">
        <f t="shared" si="72"/>
        <v>0</v>
      </c>
      <c r="R232">
        <f t="shared" si="73"/>
        <v>0</v>
      </c>
      <c r="S232">
        <f t="shared" si="74"/>
        <v>0</v>
      </c>
      <c r="T232">
        <f t="shared" si="75"/>
        <v>0</v>
      </c>
      <c r="U232">
        <f t="shared" si="76"/>
        <v>0</v>
      </c>
      <c r="V232">
        <f t="shared" si="77"/>
        <v>0</v>
      </c>
      <c r="W232">
        <f t="shared" si="78"/>
        <v>0</v>
      </c>
      <c r="X232" t="str">
        <f t="shared" si="79"/>
        <v/>
      </c>
    </row>
    <row r="233" spans="1:24" ht="16">
      <c r="A233" s="8">
        <v>307</v>
      </c>
      <c r="B233" s="1" t="s">
        <v>67</v>
      </c>
      <c r="C233">
        <f t="shared" ref="C233:H242" si="83">IF($B233=C$2,1,0)</f>
        <v>0</v>
      </c>
      <c r="D233">
        <f t="shared" si="83"/>
        <v>0</v>
      </c>
      <c r="E233">
        <f t="shared" si="83"/>
        <v>1</v>
      </c>
      <c r="F233">
        <f t="shared" si="83"/>
        <v>0</v>
      </c>
      <c r="G233">
        <f t="shared" si="83"/>
        <v>0</v>
      </c>
      <c r="H233">
        <f t="shared" si="83"/>
        <v>0</v>
      </c>
      <c r="I233" s="36" t="s">
        <v>43</v>
      </c>
      <c r="J233">
        <f t="shared" si="65"/>
        <v>1</v>
      </c>
      <c r="K233">
        <f t="shared" si="66"/>
        <v>0</v>
      </c>
      <c r="L233" s="21">
        <f t="shared" si="67"/>
        <v>0</v>
      </c>
      <c r="M233">
        <f t="shared" si="68"/>
        <v>0</v>
      </c>
      <c r="N233">
        <f t="shared" si="69"/>
        <v>0</v>
      </c>
      <c r="O233">
        <f t="shared" si="70"/>
        <v>0</v>
      </c>
      <c r="P233">
        <f t="shared" si="71"/>
        <v>1</v>
      </c>
      <c r="Q233">
        <f t="shared" si="72"/>
        <v>0</v>
      </c>
      <c r="R233">
        <f t="shared" si="73"/>
        <v>0</v>
      </c>
      <c r="S233">
        <f t="shared" si="74"/>
        <v>0</v>
      </c>
      <c r="T233">
        <f t="shared" si="75"/>
        <v>0</v>
      </c>
      <c r="U233">
        <f t="shared" si="76"/>
        <v>0</v>
      </c>
      <c r="V233">
        <f t="shared" si="77"/>
        <v>0</v>
      </c>
      <c r="W233">
        <f t="shared" si="78"/>
        <v>0</v>
      </c>
      <c r="X233" t="str">
        <f t="shared" si="79"/>
        <v/>
      </c>
    </row>
    <row r="234" spans="1:24" ht="16">
      <c r="A234" s="8">
        <v>311</v>
      </c>
      <c r="B234" s="1" t="s">
        <v>67</v>
      </c>
      <c r="C234">
        <f t="shared" si="83"/>
        <v>0</v>
      </c>
      <c r="D234">
        <f t="shared" si="83"/>
        <v>0</v>
      </c>
      <c r="E234">
        <f t="shared" si="83"/>
        <v>1</v>
      </c>
      <c r="F234">
        <f t="shared" si="83"/>
        <v>0</v>
      </c>
      <c r="G234">
        <f t="shared" si="83"/>
        <v>0</v>
      </c>
      <c r="H234">
        <f t="shared" si="83"/>
        <v>0</v>
      </c>
      <c r="I234" s="36" t="s">
        <v>43</v>
      </c>
      <c r="J234">
        <f t="shared" si="65"/>
        <v>1</v>
      </c>
      <c r="K234">
        <f t="shared" si="66"/>
        <v>0</v>
      </c>
      <c r="L234" s="21">
        <f t="shared" si="67"/>
        <v>0</v>
      </c>
      <c r="M234">
        <f t="shared" si="68"/>
        <v>0</v>
      </c>
      <c r="N234">
        <f t="shared" si="69"/>
        <v>0</v>
      </c>
      <c r="O234">
        <f t="shared" si="70"/>
        <v>0</v>
      </c>
      <c r="P234">
        <f t="shared" si="71"/>
        <v>1</v>
      </c>
      <c r="Q234">
        <f t="shared" si="72"/>
        <v>0</v>
      </c>
      <c r="R234">
        <f t="shared" si="73"/>
        <v>0</v>
      </c>
      <c r="S234">
        <f t="shared" si="74"/>
        <v>0</v>
      </c>
      <c r="T234">
        <f t="shared" si="75"/>
        <v>0</v>
      </c>
      <c r="U234">
        <f t="shared" si="76"/>
        <v>0</v>
      </c>
      <c r="V234">
        <f t="shared" si="77"/>
        <v>0</v>
      </c>
      <c r="W234">
        <f t="shared" si="78"/>
        <v>0</v>
      </c>
      <c r="X234" t="str">
        <f t="shared" si="79"/>
        <v/>
      </c>
    </row>
    <row r="235" spans="1:24" ht="16">
      <c r="A235" s="8">
        <v>320</v>
      </c>
      <c r="B235" s="1" t="s">
        <v>67</v>
      </c>
      <c r="C235">
        <f t="shared" si="83"/>
        <v>0</v>
      </c>
      <c r="D235">
        <f t="shared" si="83"/>
        <v>0</v>
      </c>
      <c r="E235">
        <f t="shared" si="83"/>
        <v>1</v>
      </c>
      <c r="F235">
        <f t="shared" si="83"/>
        <v>0</v>
      </c>
      <c r="G235">
        <f t="shared" si="83"/>
        <v>0</v>
      </c>
      <c r="H235">
        <f t="shared" si="83"/>
        <v>0</v>
      </c>
      <c r="I235" s="36" t="s">
        <v>24</v>
      </c>
      <c r="J235">
        <f t="shared" si="65"/>
        <v>0</v>
      </c>
      <c r="K235">
        <f t="shared" si="66"/>
        <v>1</v>
      </c>
      <c r="L235" s="21">
        <f t="shared" si="67"/>
        <v>0</v>
      </c>
      <c r="M235">
        <f t="shared" si="68"/>
        <v>0</v>
      </c>
      <c r="N235">
        <f t="shared" si="69"/>
        <v>0</v>
      </c>
      <c r="O235">
        <f t="shared" si="70"/>
        <v>0</v>
      </c>
      <c r="P235">
        <f t="shared" si="71"/>
        <v>0</v>
      </c>
      <c r="Q235">
        <f t="shared" si="72"/>
        <v>1</v>
      </c>
      <c r="R235">
        <f t="shared" si="73"/>
        <v>0</v>
      </c>
      <c r="S235">
        <f t="shared" si="74"/>
        <v>0</v>
      </c>
      <c r="T235">
        <f t="shared" si="75"/>
        <v>0</v>
      </c>
      <c r="U235">
        <f t="shared" si="76"/>
        <v>0</v>
      </c>
      <c r="V235">
        <f t="shared" si="77"/>
        <v>0</v>
      </c>
      <c r="W235">
        <f t="shared" si="78"/>
        <v>0</v>
      </c>
      <c r="X235" t="str">
        <f t="shared" si="79"/>
        <v/>
      </c>
    </row>
    <row r="236" spans="1:24" ht="16">
      <c r="A236" s="8">
        <v>329</v>
      </c>
      <c r="B236" s="1" t="s">
        <v>67</v>
      </c>
      <c r="C236">
        <f t="shared" si="83"/>
        <v>0</v>
      </c>
      <c r="D236">
        <f t="shared" si="83"/>
        <v>0</v>
      </c>
      <c r="E236">
        <f t="shared" si="83"/>
        <v>1</v>
      </c>
      <c r="F236">
        <f t="shared" si="83"/>
        <v>0</v>
      </c>
      <c r="G236">
        <f t="shared" si="83"/>
        <v>0</v>
      </c>
      <c r="H236">
        <f t="shared" si="83"/>
        <v>0</v>
      </c>
      <c r="I236" s="36" t="s">
        <v>24</v>
      </c>
      <c r="J236">
        <f t="shared" si="65"/>
        <v>0</v>
      </c>
      <c r="K236">
        <f t="shared" si="66"/>
        <v>1</v>
      </c>
      <c r="L236" s="21">
        <f t="shared" si="67"/>
        <v>0</v>
      </c>
      <c r="M236">
        <f t="shared" si="68"/>
        <v>0</v>
      </c>
      <c r="N236">
        <f t="shared" si="69"/>
        <v>0</v>
      </c>
      <c r="O236">
        <f t="shared" si="70"/>
        <v>0</v>
      </c>
      <c r="P236">
        <f t="shared" si="71"/>
        <v>0</v>
      </c>
      <c r="Q236">
        <f t="shared" si="72"/>
        <v>1</v>
      </c>
      <c r="R236">
        <f t="shared" si="73"/>
        <v>0</v>
      </c>
      <c r="S236">
        <f t="shared" si="74"/>
        <v>0</v>
      </c>
      <c r="T236">
        <f t="shared" si="75"/>
        <v>0</v>
      </c>
      <c r="U236">
        <f t="shared" si="76"/>
        <v>0</v>
      </c>
      <c r="V236">
        <f t="shared" si="77"/>
        <v>0</v>
      </c>
      <c r="W236">
        <f t="shared" si="78"/>
        <v>0</v>
      </c>
      <c r="X236" t="str">
        <f t="shared" si="79"/>
        <v/>
      </c>
    </row>
    <row r="237" spans="1:24" ht="16">
      <c r="A237" s="8">
        <v>335</v>
      </c>
      <c r="B237" s="1" t="s">
        <v>67</v>
      </c>
      <c r="C237">
        <f t="shared" si="83"/>
        <v>0</v>
      </c>
      <c r="D237">
        <f t="shared" si="83"/>
        <v>0</v>
      </c>
      <c r="E237">
        <f t="shared" si="83"/>
        <v>1</v>
      </c>
      <c r="F237">
        <f t="shared" si="83"/>
        <v>0</v>
      </c>
      <c r="G237">
        <f t="shared" si="83"/>
        <v>0</v>
      </c>
      <c r="H237">
        <f t="shared" si="83"/>
        <v>0</v>
      </c>
      <c r="I237" s="36" t="s">
        <v>43</v>
      </c>
      <c r="J237">
        <f t="shared" si="65"/>
        <v>1</v>
      </c>
      <c r="K237">
        <f t="shared" si="66"/>
        <v>0</v>
      </c>
      <c r="L237" s="21">
        <f t="shared" si="67"/>
        <v>0</v>
      </c>
      <c r="M237">
        <f t="shared" si="68"/>
        <v>0</v>
      </c>
      <c r="N237">
        <f t="shared" si="69"/>
        <v>0</v>
      </c>
      <c r="O237">
        <f t="shared" si="70"/>
        <v>0</v>
      </c>
      <c r="P237">
        <f t="shared" si="71"/>
        <v>1</v>
      </c>
      <c r="Q237">
        <f t="shared" si="72"/>
        <v>0</v>
      </c>
      <c r="R237">
        <f t="shared" si="73"/>
        <v>0</v>
      </c>
      <c r="S237">
        <f t="shared" si="74"/>
        <v>0</v>
      </c>
      <c r="T237">
        <f t="shared" si="75"/>
        <v>0</v>
      </c>
      <c r="U237">
        <f t="shared" si="76"/>
        <v>0</v>
      </c>
      <c r="V237">
        <f t="shared" si="77"/>
        <v>0</v>
      </c>
      <c r="W237">
        <f t="shared" si="78"/>
        <v>0</v>
      </c>
      <c r="X237" t="str">
        <f t="shared" si="79"/>
        <v/>
      </c>
    </row>
    <row r="238" spans="1:24" ht="16">
      <c r="A238" s="8">
        <v>343</v>
      </c>
      <c r="B238" s="1" t="s">
        <v>67</v>
      </c>
      <c r="C238">
        <f t="shared" si="83"/>
        <v>0</v>
      </c>
      <c r="D238">
        <f t="shared" si="83"/>
        <v>0</v>
      </c>
      <c r="E238">
        <f t="shared" si="83"/>
        <v>1</v>
      </c>
      <c r="F238">
        <f t="shared" si="83"/>
        <v>0</v>
      </c>
      <c r="G238">
        <f t="shared" si="83"/>
        <v>0</v>
      </c>
      <c r="H238">
        <f t="shared" si="83"/>
        <v>0</v>
      </c>
      <c r="I238" s="36" t="s">
        <v>43</v>
      </c>
      <c r="J238">
        <f t="shared" si="65"/>
        <v>1</v>
      </c>
      <c r="K238">
        <f t="shared" si="66"/>
        <v>0</v>
      </c>
      <c r="L238" s="21">
        <f t="shared" si="67"/>
        <v>0</v>
      </c>
      <c r="M238">
        <f t="shared" si="68"/>
        <v>0</v>
      </c>
      <c r="N238">
        <f t="shared" si="69"/>
        <v>0</v>
      </c>
      <c r="O238">
        <f t="shared" si="70"/>
        <v>0</v>
      </c>
      <c r="P238">
        <f t="shared" si="71"/>
        <v>1</v>
      </c>
      <c r="Q238">
        <f t="shared" si="72"/>
        <v>0</v>
      </c>
      <c r="R238">
        <f t="shared" si="73"/>
        <v>0</v>
      </c>
      <c r="S238">
        <f t="shared" si="74"/>
        <v>0</v>
      </c>
      <c r="T238">
        <f t="shared" si="75"/>
        <v>0</v>
      </c>
      <c r="U238">
        <f t="shared" si="76"/>
        <v>0</v>
      </c>
      <c r="V238">
        <f t="shared" si="77"/>
        <v>0</v>
      </c>
      <c r="W238">
        <f t="shared" si="78"/>
        <v>0</v>
      </c>
      <c r="X238" t="str">
        <f t="shared" si="79"/>
        <v/>
      </c>
    </row>
    <row r="239" spans="1:24" ht="16">
      <c r="A239" s="8">
        <v>344</v>
      </c>
      <c r="B239" s="1" t="s">
        <v>67</v>
      </c>
      <c r="C239">
        <f t="shared" si="83"/>
        <v>0</v>
      </c>
      <c r="D239">
        <f t="shared" si="83"/>
        <v>0</v>
      </c>
      <c r="E239">
        <f t="shared" si="83"/>
        <v>1</v>
      </c>
      <c r="F239">
        <f t="shared" si="83"/>
        <v>0</v>
      </c>
      <c r="G239">
        <f t="shared" si="83"/>
        <v>0</v>
      </c>
      <c r="H239">
        <f t="shared" si="83"/>
        <v>0</v>
      </c>
      <c r="I239" s="36" t="s">
        <v>43</v>
      </c>
      <c r="J239">
        <f t="shared" si="65"/>
        <v>1</v>
      </c>
      <c r="K239">
        <f t="shared" si="66"/>
        <v>0</v>
      </c>
      <c r="L239" s="21">
        <f t="shared" si="67"/>
        <v>0</v>
      </c>
      <c r="M239">
        <f t="shared" si="68"/>
        <v>0</v>
      </c>
      <c r="N239">
        <f t="shared" si="69"/>
        <v>0</v>
      </c>
      <c r="O239">
        <f t="shared" si="70"/>
        <v>0</v>
      </c>
      <c r="P239">
        <f t="shared" si="71"/>
        <v>1</v>
      </c>
      <c r="Q239">
        <f t="shared" si="72"/>
        <v>0</v>
      </c>
      <c r="R239">
        <f t="shared" si="73"/>
        <v>0</v>
      </c>
      <c r="S239">
        <f t="shared" si="74"/>
        <v>0</v>
      </c>
      <c r="T239">
        <f t="shared" si="75"/>
        <v>0</v>
      </c>
      <c r="U239">
        <f t="shared" si="76"/>
        <v>0</v>
      </c>
      <c r="V239">
        <f t="shared" si="77"/>
        <v>0</v>
      </c>
      <c r="W239">
        <f t="shared" si="78"/>
        <v>0</v>
      </c>
      <c r="X239" t="str">
        <f t="shared" si="79"/>
        <v/>
      </c>
    </row>
    <row r="240" spans="1:24" ht="16">
      <c r="A240" s="8">
        <v>349</v>
      </c>
      <c r="B240" s="1" t="s">
        <v>67</v>
      </c>
      <c r="C240">
        <f t="shared" si="83"/>
        <v>0</v>
      </c>
      <c r="D240">
        <f t="shared" si="83"/>
        <v>0</v>
      </c>
      <c r="E240">
        <f t="shared" si="83"/>
        <v>1</v>
      </c>
      <c r="F240">
        <f t="shared" si="83"/>
        <v>0</v>
      </c>
      <c r="G240">
        <f t="shared" si="83"/>
        <v>0</v>
      </c>
      <c r="H240">
        <f t="shared" si="83"/>
        <v>0</v>
      </c>
      <c r="I240" s="36" t="s">
        <v>24</v>
      </c>
      <c r="J240">
        <f t="shared" si="65"/>
        <v>0</v>
      </c>
      <c r="K240">
        <f t="shared" si="66"/>
        <v>1</v>
      </c>
      <c r="L240" s="21">
        <f t="shared" si="67"/>
        <v>0</v>
      </c>
      <c r="M240">
        <f t="shared" si="68"/>
        <v>0</v>
      </c>
      <c r="N240">
        <f t="shared" si="69"/>
        <v>0</v>
      </c>
      <c r="O240">
        <f t="shared" si="70"/>
        <v>0</v>
      </c>
      <c r="P240">
        <f t="shared" si="71"/>
        <v>0</v>
      </c>
      <c r="Q240">
        <f t="shared" si="72"/>
        <v>1</v>
      </c>
      <c r="R240">
        <f t="shared" si="73"/>
        <v>0</v>
      </c>
      <c r="S240">
        <f t="shared" si="74"/>
        <v>0</v>
      </c>
      <c r="T240">
        <f t="shared" si="75"/>
        <v>0</v>
      </c>
      <c r="U240">
        <f t="shared" si="76"/>
        <v>0</v>
      </c>
      <c r="V240">
        <f t="shared" si="77"/>
        <v>0</v>
      </c>
      <c r="W240">
        <f t="shared" si="78"/>
        <v>0</v>
      </c>
      <c r="X240" t="str">
        <f t="shared" si="79"/>
        <v/>
      </c>
    </row>
    <row r="241" spans="1:24" ht="16">
      <c r="A241" s="8">
        <v>351</v>
      </c>
      <c r="B241" s="1" t="s">
        <v>67</v>
      </c>
      <c r="C241">
        <f t="shared" si="83"/>
        <v>0</v>
      </c>
      <c r="D241">
        <f t="shared" si="83"/>
        <v>0</v>
      </c>
      <c r="E241">
        <f t="shared" si="83"/>
        <v>1</v>
      </c>
      <c r="F241">
        <f t="shared" si="83"/>
        <v>0</v>
      </c>
      <c r="G241">
        <f t="shared" si="83"/>
        <v>0</v>
      </c>
      <c r="H241">
        <f t="shared" si="83"/>
        <v>0</v>
      </c>
      <c r="I241" s="36" t="s">
        <v>43</v>
      </c>
      <c r="J241">
        <f t="shared" si="65"/>
        <v>1</v>
      </c>
      <c r="K241">
        <f t="shared" si="66"/>
        <v>0</v>
      </c>
      <c r="L241" s="21">
        <f t="shared" si="67"/>
        <v>0</v>
      </c>
      <c r="M241">
        <f t="shared" si="68"/>
        <v>0</v>
      </c>
      <c r="N241">
        <f t="shared" si="69"/>
        <v>0</v>
      </c>
      <c r="O241">
        <f t="shared" si="70"/>
        <v>0</v>
      </c>
      <c r="P241">
        <f t="shared" si="71"/>
        <v>1</v>
      </c>
      <c r="Q241">
        <f t="shared" si="72"/>
        <v>0</v>
      </c>
      <c r="R241">
        <f t="shared" si="73"/>
        <v>0</v>
      </c>
      <c r="S241">
        <f t="shared" si="74"/>
        <v>0</v>
      </c>
      <c r="T241">
        <f t="shared" si="75"/>
        <v>0</v>
      </c>
      <c r="U241">
        <f t="shared" si="76"/>
        <v>0</v>
      </c>
      <c r="V241">
        <f t="shared" si="77"/>
        <v>0</v>
      </c>
      <c r="W241">
        <f t="shared" si="78"/>
        <v>0</v>
      </c>
      <c r="X241" t="str">
        <f t="shared" si="79"/>
        <v/>
      </c>
    </row>
    <row r="242" spans="1:24" ht="16">
      <c r="A242" s="8">
        <v>355</v>
      </c>
      <c r="B242" s="1" t="s">
        <v>67</v>
      </c>
      <c r="C242">
        <f t="shared" si="83"/>
        <v>0</v>
      </c>
      <c r="D242">
        <f t="shared" si="83"/>
        <v>0</v>
      </c>
      <c r="E242">
        <f t="shared" si="83"/>
        <v>1</v>
      </c>
      <c r="F242">
        <f t="shared" si="83"/>
        <v>0</v>
      </c>
      <c r="G242">
        <f t="shared" si="83"/>
        <v>0</v>
      </c>
      <c r="H242">
        <f t="shared" si="83"/>
        <v>0</v>
      </c>
      <c r="I242" s="36" t="s">
        <v>24</v>
      </c>
      <c r="J242">
        <f t="shared" si="65"/>
        <v>0</v>
      </c>
      <c r="K242">
        <f t="shared" si="66"/>
        <v>1</v>
      </c>
      <c r="L242" s="21">
        <f t="shared" si="67"/>
        <v>0</v>
      </c>
      <c r="M242">
        <f t="shared" si="68"/>
        <v>0</v>
      </c>
      <c r="N242">
        <f t="shared" si="69"/>
        <v>0</v>
      </c>
      <c r="O242">
        <f t="shared" si="70"/>
        <v>0</v>
      </c>
      <c r="P242">
        <f t="shared" si="71"/>
        <v>0</v>
      </c>
      <c r="Q242">
        <f t="shared" si="72"/>
        <v>1</v>
      </c>
      <c r="R242">
        <f t="shared" si="73"/>
        <v>0</v>
      </c>
      <c r="S242">
        <f t="shared" si="74"/>
        <v>0</v>
      </c>
      <c r="T242">
        <f t="shared" si="75"/>
        <v>0</v>
      </c>
      <c r="U242">
        <f t="shared" si="76"/>
        <v>0</v>
      </c>
      <c r="V242">
        <f t="shared" si="77"/>
        <v>0</v>
      </c>
      <c r="W242">
        <f t="shared" si="78"/>
        <v>0</v>
      </c>
      <c r="X242" t="str">
        <f t="shared" si="79"/>
        <v/>
      </c>
    </row>
    <row r="243" spans="1:24" ht="16">
      <c r="A243" s="8">
        <v>356</v>
      </c>
      <c r="B243" s="1" t="s">
        <v>67</v>
      </c>
      <c r="C243">
        <f t="shared" ref="C243:H252" si="84">IF($B243=C$2,1,0)</f>
        <v>0</v>
      </c>
      <c r="D243">
        <f t="shared" si="84"/>
        <v>0</v>
      </c>
      <c r="E243">
        <f t="shared" si="84"/>
        <v>1</v>
      </c>
      <c r="F243">
        <f t="shared" si="84"/>
        <v>0</v>
      </c>
      <c r="G243">
        <f t="shared" si="84"/>
        <v>0</v>
      </c>
      <c r="H243">
        <f t="shared" si="84"/>
        <v>0</v>
      </c>
      <c r="I243" s="36" t="s">
        <v>24</v>
      </c>
      <c r="J243">
        <f t="shared" si="65"/>
        <v>0</v>
      </c>
      <c r="K243">
        <f t="shared" si="66"/>
        <v>1</v>
      </c>
      <c r="L243" s="21">
        <f t="shared" si="67"/>
        <v>0</v>
      </c>
      <c r="M243">
        <f t="shared" si="68"/>
        <v>0</v>
      </c>
      <c r="N243">
        <f t="shared" si="69"/>
        <v>0</v>
      </c>
      <c r="O243">
        <f t="shared" si="70"/>
        <v>0</v>
      </c>
      <c r="P243">
        <f t="shared" si="71"/>
        <v>0</v>
      </c>
      <c r="Q243">
        <f t="shared" si="72"/>
        <v>1</v>
      </c>
      <c r="R243">
        <f t="shared" si="73"/>
        <v>0</v>
      </c>
      <c r="S243">
        <f t="shared" si="74"/>
        <v>0</v>
      </c>
      <c r="T243">
        <f t="shared" si="75"/>
        <v>0</v>
      </c>
      <c r="U243">
        <f t="shared" si="76"/>
        <v>0</v>
      </c>
      <c r="V243">
        <f t="shared" si="77"/>
        <v>0</v>
      </c>
      <c r="W243">
        <f t="shared" si="78"/>
        <v>0</v>
      </c>
      <c r="X243" t="str">
        <f t="shared" si="79"/>
        <v/>
      </c>
    </row>
    <row r="244" spans="1:24" ht="16">
      <c r="A244" s="8">
        <v>359</v>
      </c>
      <c r="B244" s="1" t="s">
        <v>67</v>
      </c>
      <c r="C244">
        <f t="shared" si="84"/>
        <v>0</v>
      </c>
      <c r="D244">
        <f t="shared" si="84"/>
        <v>0</v>
      </c>
      <c r="E244">
        <f t="shared" si="84"/>
        <v>1</v>
      </c>
      <c r="F244">
        <f t="shared" si="84"/>
        <v>0</v>
      </c>
      <c r="G244">
        <f t="shared" si="84"/>
        <v>0</v>
      </c>
      <c r="H244">
        <f t="shared" si="84"/>
        <v>0</v>
      </c>
      <c r="I244" s="36" t="s">
        <v>24</v>
      </c>
      <c r="J244">
        <f t="shared" si="65"/>
        <v>0</v>
      </c>
      <c r="K244">
        <f t="shared" si="66"/>
        <v>1</v>
      </c>
      <c r="L244" s="21">
        <f t="shared" si="67"/>
        <v>0</v>
      </c>
      <c r="M244">
        <f t="shared" si="68"/>
        <v>0</v>
      </c>
      <c r="N244">
        <f t="shared" si="69"/>
        <v>0</v>
      </c>
      <c r="O244">
        <f t="shared" si="70"/>
        <v>0</v>
      </c>
      <c r="P244">
        <f t="shared" si="71"/>
        <v>0</v>
      </c>
      <c r="Q244">
        <f t="shared" si="72"/>
        <v>1</v>
      </c>
      <c r="R244">
        <f t="shared" si="73"/>
        <v>0</v>
      </c>
      <c r="S244">
        <f t="shared" si="74"/>
        <v>0</v>
      </c>
      <c r="T244">
        <f t="shared" si="75"/>
        <v>0</v>
      </c>
      <c r="U244">
        <f t="shared" si="76"/>
        <v>0</v>
      </c>
      <c r="V244">
        <f t="shared" si="77"/>
        <v>0</v>
      </c>
      <c r="W244">
        <f t="shared" si="78"/>
        <v>0</v>
      </c>
      <c r="X244" t="str">
        <f t="shared" si="79"/>
        <v/>
      </c>
    </row>
    <row r="245" spans="1:24" ht="16">
      <c r="A245" s="8">
        <v>364</v>
      </c>
      <c r="B245" s="1" t="s">
        <v>67</v>
      </c>
      <c r="C245">
        <f t="shared" si="84"/>
        <v>0</v>
      </c>
      <c r="D245">
        <f t="shared" si="84"/>
        <v>0</v>
      </c>
      <c r="E245">
        <f t="shared" si="84"/>
        <v>1</v>
      </c>
      <c r="F245">
        <f t="shared" si="84"/>
        <v>0</v>
      </c>
      <c r="G245">
        <f t="shared" si="84"/>
        <v>0</v>
      </c>
      <c r="H245">
        <f t="shared" si="84"/>
        <v>0</v>
      </c>
      <c r="I245" s="36" t="s">
        <v>108</v>
      </c>
      <c r="J245">
        <f t="shared" si="65"/>
        <v>1</v>
      </c>
      <c r="K245">
        <f t="shared" si="66"/>
        <v>0</v>
      </c>
      <c r="L245" s="21">
        <f t="shared" si="67"/>
        <v>0</v>
      </c>
      <c r="M245">
        <f t="shared" si="68"/>
        <v>0</v>
      </c>
      <c r="N245">
        <f t="shared" si="69"/>
        <v>0</v>
      </c>
      <c r="O245">
        <f t="shared" si="70"/>
        <v>0</v>
      </c>
      <c r="P245">
        <f t="shared" si="71"/>
        <v>1</v>
      </c>
      <c r="Q245">
        <f t="shared" si="72"/>
        <v>0</v>
      </c>
      <c r="R245">
        <f t="shared" si="73"/>
        <v>0</v>
      </c>
      <c r="S245">
        <f t="shared" si="74"/>
        <v>0</v>
      </c>
      <c r="T245">
        <f t="shared" si="75"/>
        <v>0</v>
      </c>
      <c r="U245">
        <f t="shared" si="76"/>
        <v>0</v>
      </c>
      <c r="V245">
        <f t="shared" si="77"/>
        <v>0</v>
      </c>
      <c r="W245">
        <f t="shared" si="78"/>
        <v>0</v>
      </c>
      <c r="X245" t="str">
        <f t="shared" si="79"/>
        <v/>
      </c>
    </row>
    <row r="246" spans="1:24" ht="16">
      <c r="A246" s="8">
        <v>373</v>
      </c>
      <c r="B246" s="1" t="s">
        <v>67</v>
      </c>
      <c r="C246">
        <f t="shared" si="84"/>
        <v>0</v>
      </c>
      <c r="D246">
        <f t="shared" si="84"/>
        <v>0</v>
      </c>
      <c r="E246">
        <f t="shared" si="84"/>
        <v>1</v>
      </c>
      <c r="F246">
        <f t="shared" si="84"/>
        <v>0</v>
      </c>
      <c r="G246">
        <f t="shared" si="84"/>
        <v>0</v>
      </c>
      <c r="H246">
        <f t="shared" si="84"/>
        <v>0</v>
      </c>
      <c r="I246" s="36" t="s">
        <v>24</v>
      </c>
      <c r="J246">
        <f t="shared" si="65"/>
        <v>0</v>
      </c>
      <c r="K246">
        <f t="shared" si="66"/>
        <v>1</v>
      </c>
      <c r="L246" s="21">
        <f t="shared" si="67"/>
        <v>0</v>
      </c>
      <c r="M246">
        <f t="shared" si="68"/>
        <v>0</v>
      </c>
      <c r="N246">
        <f t="shared" si="69"/>
        <v>0</v>
      </c>
      <c r="O246">
        <f t="shared" si="70"/>
        <v>0</v>
      </c>
      <c r="P246">
        <f t="shared" si="71"/>
        <v>0</v>
      </c>
      <c r="Q246">
        <f t="shared" si="72"/>
        <v>1</v>
      </c>
      <c r="R246">
        <f t="shared" si="73"/>
        <v>0</v>
      </c>
      <c r="S246">
        <f t="shared" si="74"/>
        <v>0</v>
      </c>
      <c r="T246">
        <f t="shared" si="75"/>
        <v>0</v>
      </c>
      <c r="U246">
        <f t="shared" si="76"/>
        <v>0</v>
      </c>
      <c r="V246">
        <f t="shared" si="77"/>
        <v>0</v>
      </c>
      <c r="W246">
        <f t="shared" si="78"/>
        <v>0</v>
      </c>
      <c r="X246" t="str">
        <f t="shared" si="79"/>
        <v/>
      </c>
    </row>
    <row r="247" spans="1:24" ht="16">
      <c r="A247" s="8">
        <v>375</v>
      </c>
      <c r="B247" s="1" t="s">
        <v>67</v>
      </c>
      <c r="C247">
        <f t="shared" si="84"/>
        <v>0</v>
      </c>
      <c r="D247">
        <f t="shared" si="84"/>
        <v>0</v>
      </c>
      <c r="E247">
        <f t="shared" si="84"/>
        <v>1</v>
      </c>
      <c r="F247">
        <f t="shared" si="84"/>
        <v>0</v>
      </c>
      <c r="G247">
        <f t="shared" si="84"/>
        <v>0</v>
      </c>
      <c r="H247">
        <f t="shared" si="84"/>
        <v>0</v>
      </c>
      <c r="I247" s="36" t="s">
        <v>69</v>
      </c>
      <c r="J247">
        <f t="shared" si="65"/>
        <v>1</v>
      </c>
      <c r="K247">
        <f t="shared" si="66"/>
        <v>0</v>
      </c>
      <c r="L247" s="21">
        <f t="shared" si="67"/>
        <v>0</v>
      </c>
      <c r="M247">
        <f t="shared" si="68"/>
        <v>0</v>
      </c>
      <c r="N247">
        <f t="shared" si="69"/>
        <v>0</v>
      </c>
      <c r="O247">
        <f t="shared" si="70"/>
        <v>0</v>
      </c>
      <c r="P247">
        <f t="shared" si="71"/>
        <v>1</v>
      </c>
      <c r="Q247">
        <f t="shared" si="72"/>
        <v>0</v>
      </c>
      <c r="R247">
        <f t="shared" si="73"/>
        <v>0</v>
      </c>
      <c r="S247">
        <f t="shared" si="74"/>
        <v>0</v>
      </c>
      <c r="T247">
        <f t="shared" si="75"/>
        <v>0</v>
      </c>
      <c r="U247">
        <f t="shared" si="76"/>
        <v>0</v>
      </c>
      <c r="V247">
        <f t="shared" si="77"/>
        <v>0</v>
      </c>
      <c r="W247">
        <f t="shared" si="78"/>
        <v>0</v>
      </c>
      <c r="X247" t="str">
        <f t="shared" si="79"/>
        <v/>
      </c>
    </row>
    <row r="248" spans="1:24" ht="16">
      <c r="A248" s="8">
        <v>378</v>
      </c>
      <c r="B248" s="1" t="s">
        <v>67</v>
      </c>
      <c r="C248">
        <f t="shared" si="84"/>
        <v>0</v>
      </c>
      <c r="D248">
        <f t="shared" si="84"/>
        <v>0</v>
      </c>
      <c r="E248">
        <f t="shared" si="84"/>
        <v>1</v>
      </c>
      <c r="F248">
        <f t="shared" si="84"/>
        <v>0</v>
      </c>
      <c r="G248">
        <f t="shared" si="84"/>
        <v>0</v>
      </c>
      <c r="H248">
        <f t="shared" si="84"/>
        <v>0</v>
      </c>
      <c r="I248" s="36" t="s">
        <v>108</v>
      </c>
      <c r="J248">
        <f t="shared" si="65"/>
        <v>1</v>
      </c>
      <c r="K248">
        <f t="shared" si="66"/>
        <v>0</v>
      </c>
      <c r="L248" s="21">
        <f t="shared" si="67"/>
        <v>0</v>
      </c>
      <c r="M248">
        <f t="shared" si="68"/>
        <v>0</v>
      </c>
      <c r="N248">
        <f t="shared" si="69"/>
        <v>0</v>
      </c>
      <c r="O248">
        <f t="shared" si="70"/>
        <v>0</v>
      </c>
      <c r="P248">
        <f t="shared" si="71"/>
        <v>1</v>
      </c>
      <c r="Q248">
        <f t="shared" si="72"/>
        <v>0</v>
      </c>
      <c r="R248">
        <f t="shared" si="73"/>
        <v>0</v>
      </c>
      <c r="S248">
        <f t="shared" si="74"/>
        <v>0</v>
      </c>
      <c r="T248">
        <f t="shared" si="75"/>
        <v>0</v>
      </c>
      <c r="U248">
        <f t="shared" si="76"/>
        <v>0</v>
      </c>
      <c r="V248">
        <f t="shared" si="77"/>
        <v>0</v>
      </c>
      <c r="W248">
        <f t="shared" si="78"/>
        <v>0</v>
      </c>
      <c r="X248" t="str">
        <f t="shared" si="79"/>
        <v/>
      </c>
    </row>
    <row r="249" spans="1:24" ht="16">
      <c r="A249" s="8">
        <v>383</v>
      </c>
      <c r="B249" s="1" t="s">
        <v>67</v>
      </c>
      <c r="C249">
        <f t="shared" si="84"/>
        <v>0</v>
      </c>
      <c r="D249">
        <f t="shared" si="84"/>
        <v>0</v>
      </c>
      <c r="E249">
        <f t="shared" si="84"/>
        <v>1</v>
      </c>
      <c r="F249">
        <f t="shared" si="84"/>
        <v>0</v>
      </c>
      <c r="G249">
        <f t="shared" si="84"/>
        <v>0</v>
      </c>
      <c r="H249">
        <f t="shared" si="84"/>
        <v>0</v>
      </c>
      <c r="I249" s="36" t="s">
        <v>108</v>
      </c>
      <c r="J249">
        <f t="shared" si="65"/>
        <v>1</v>
      </c>
      <c r="K249">
        <f t="shared" si="66"/>
        <v>0</v>
      </c>
      <c r="L249" s="21">
        <f t="shared" si="67"/>
        <v>0</v>
      </c>
      <c r="M249">
        <f t="shared" si="68"/>
        <v>0</v>
      </c>
      <c r="N249">
        <f t="shared" si="69"/>
        <v>0</v>
      </c>
      <c r="O249">
        <f t="shared" si="70"/>
        <v>0</v>
      </c>
      <c r="P249">
        <f t="shared" si="71"/>
        <v>1</v>
      </c>
      <c r="Q249">
        <f t="shared" si="72"/>
        <v>0</v>
      </c>
      <c r="R249">
        <f t="shared" si="73"/>
        <v>0</v>
      </c>
      <c r="S249">
        <f t="shared" si="74"/>
        <v>0</v>
      </c>
      <c r="T249">
        <f t="shared" si="75"/>
        <v>0</v>
      </c>
      <c r="U249">
        <f t="shared" si="76"/>
        <v>0</v>
      </c>
      <c r="V249">
        <f t="shared" si="77"/>
        <v>0</v>
      </c>
      <c r="W249">
        <f t="shared" si="78"/>
        <v>0</v>
      </c>
      <c r="X249" t="str">
        <f t="shared" si="79"/>
        <v/>
      </c>
    </row>
    <row r="250" spans="1:24" ht="16">
      <c r="A250" s="8">
        <v>384</v>
      </c>
      <c r="B250" s="1" t="s">
        <v>67</v>
      </c>
      <c r="C250">
        <f t="shared" si="84"/>
        <v>0</v>
      </c>
      <c r="D250">
        <f t="shared" si="84"/>
        <v>0</v>
      </c>
      <c r="E250">
        <f t="shared" si="84"/>
        <v>1</v>
      </c>
      <c r="F250">
        <f t="shared" si="84"/>
        <v>0</v>
      </c>
      <c r="G250">
        <f t="shared" si="84"/>
        <v>0</v>
      </c>
      <c r="H250">
        <f t="shared" si="84"/>
        <v>0</v>
      </c>
      <c r="I250" s="36" t="s">
        <v>24</v>
      </c>
      <c r="J250">
        <f t="shared" si="65"/>
        <v>0</v>
      </c>
      <c r="K250">
        <f t="shared" si="66"/>
        <v>1</v>
      </c>
      <c r="L250" s="21">
        <f t="shared" si="67"/>
        <v>0</v>
      </c>
      <c r="M250">
        <f t="shared" si="68"/>
        <v>0</v>
      </c>
      <c r="N250">
        <f t="shared" si="69"/>
        <v>0</v>
      </c>
      <c r="O250">
        <f t="shared" si="70"/>
        <v>0</v>
      </c>
      <c r="P250">
        <f t="shared" si="71"/>
        <v>0</v>
      </c>
      <c r="Q250">
        <f t="shared" si="72"/>
        <v>1</v>
      </c>
      <c r="R250">
        <f t="shared" si="73"/>
        <v>0</v>
      </c>
      <c r="S250">
        <f t="shared" si="74"/>
        <v>0</v>
      </c>
      <c r="T250">
        <f t="shared" si="75"/>
        <v>0</v>
      </c>
      <c r="U250">
        <f t="shared" si="76"/>
        <v>0</v>
      </c>
      <c r="V250">
        <f t="shared" si="77"/>
        <v>0</v>
      </c>
      <c r="W250">
        <f t="shared" si="78"/>
        <v>0</v>
      </c>
      <c r="X250" t="str">
        <f t="shared" si="79"/>
        <v/>
      </c>
    </row>
    <row r="251" spans="1:24" ht="16">
      <c r="A251" s="8">
        <v>387</v>
      </c>
      <c r="B251" s="1" t="s">
        <v>67</v>
      </c>
      <c r="C251">
        <f t="shared" si="84"/>
        <v>0</v>
      </c>
      <c r="D251">
        <f t="shared" si="84"/>
        <v>0</v>
      </c>
      <c r="E251">
        <f t="shared" si="84"/>
        <v>1</v>
      </c>
      <c r="F251">
        <f t="shared" si="84"/>
        <v>0</v>
      </c>
      <c r="G251">
        <f t="shared" si="84"/>
        <v>0</v>
      </c>
      <c r="H251">
        <f t="shared" si="84"/>
        <v>0</v>
      </c>
      <c r="I251" s="36" t="s">
        <v>43</v>
      </c>
      <c r="J251">
        <f t="shared" si="65"/>
        <v>1</v>
      </c>
      <c r="K251">
        <f t="shared" si="66"/>
        <v>0</v>
      </c>
      <c r="L251" s="21">
        <f t="shared" si="67"/>
        <v>0</v>
      </c>
      <c r="M251">
        <f t="shared" si="68"/>
        <v>0</v>
      </c>
      <c r="N251">
        <f t="shared" si="69"/>
        <v>0</v>
      </c>
      <c r="O251">
        <f t="shared" si="70"/>
        <v>0</v>
      </c>
      <c r="P251">
        <f t="shared" si="71"/>
        <v>1</v>
      </c>
      <c r="Q251">
        <f t="shared" si="72"/>
        <v>0</v>
      </c>
      <c r="R251">
        <f t="shared" si="73"/>
        <v>0</v>
      </c>
      <c r="S251">
        <f t="shared" si="74"/>
        <v>0</v>
      </c>
      <c r="T251">
        <f t="shared" si="75"/>
        <v>0</v>
      </c>
      <c r="U251">
        <f t="shared" si="76"/>
        <v>0</v>
      </c>
      <c r="V251">
        <f t="shared" si="77"/>
        <v>0</v>
      </c>
      <c r="W251">
        <f t="shared" si="78"/>
        <v>0</v>
      </c>
      <c r="X251" t="str">
        <f t="shared" si="79"/>
        <v/>
      </c>
    </row>
    <row r="252" spans="1:24" ht="16">
      <c r="A252" s="8">
        <v>388</v>
      </c>
      <c r="B252" s="1" t="s">
        <v>67</v>
      </c>
      <c r="C252">
        <f t="shared" si="84"/>
        <v>0</v>
      </c>
      <c r="D252">
        <f t="shared" si="84"/>
        <v>0</v>
      </c>
      <c r="E252">
        <f t="shared" si="84"/>
        <v>1</v>
      </c>
      <c r="F252">
        <f t="shared" si="84"/>
        <v>0</v>
      </c>
      <c r="G252">
        <f t="shared" si="84"/>
        <v>0</v>
      </c>
      <c r="H252">
        <f t="shared" si="84"/>
        <v>0</v>
      </c>
      <c r="I252" s="36" t="s">
        <v>43</v>
      </c>
      <c r="J252">
        <f t="shared" si="65"/>
        <v>1</v>
      </c>
      <c r="K252">
        <f t="shared" si="66"/>
        <v>0</v>
      </c>
      <c r="L252" s="21">
        <f t="shared" si="67"/>
        <v>0</v>
      </c>
      <c r="M252">
        <f t="shared" si="68"/>
        <v>0</v>
      </c>
      <c r="N252">
        <f t="shared" si="69"/>
        <v>0</v>
      </c>
      <c r="O252">
        <f t="shared" si="70"/>
        <v>0</v>
      </c>
      <c r="P252">
        <f t="shared" si="71"/>
        <v>1</v>
      </c>
      <c r="Q252">
        <f t="shared" si="72"/>
        <v>0</v>
      </c>
      <c r="R252">
        <f t="shared" si="73"/>
        <v>0</v>
      </c>
      <c r="S252">
        <f t="shared" si="74"/>
        <v>0</v>
      </c>
      <c r="T252">
        <f t="shared" si="75"/>
        <v>0</v>
      </c>
      <c r="U252">
        <f t="shared" si="76"/>
        <v>0</v>
      </c>
      <c r="V252">
        <f t="shared" si="77"/>
        <v>0</v>
      </c>
      <c r="W252">
        <f t="shared" si="78"/>
        <v>0</v>
      </c>
      <c r="X252" t="str">
        <f t="shared" si="79"/>
        <v/>
      </c>
    </row>
    <row r="253" spans="1:24" ht="16">
      <c r="A253" s="8">
        <v>395</v>
      </c>
      <c r="B253" s="1" t="s">
        <v>67</v>
      </c>
      <c r="C253">
        <f t="shared" ref="C253:H262" si="85">IF($B253=C$2,1,0)</f>
        <v>0</v>
      </c>
      <c r="D253">
        <f t="shared" si="85"/>
        <v>0</v>
      </c>
      <c r="E253">
        <f t="shared" si="85"/>
        <v>1</v>
      </c>
      <c r="F253">
        <f t="shared" si="85"/>
        <v>0</v>
      </c>
      <c r="G253">
        <f t="shared" si="85"/>
        <v>0</v>
      </c>
      <c r="H253">
        <f t="shared" si="85"/>
        <v>0</v>
      </c>
      <c r="I253" s="36" t="s">
        <v>24</v>
      </c>
      <c r="J253">
        <f t="shared" si="65"/>
        <v>0</v>
      </c>
      <c r="K253">
        <f t="shared" si="66"/>
        <v>1</v>
      </c>
      <c r="L253" s="21">
        <f t="shared" si="67"/>
        <v>0</v>
      </c>
      <c r="M253">
        <f t="shared" si="68"/>
        <v>0</v>
      </c>
      <c r="N253">
        <f t="shared" si="69"/>
        <v>0</v>
      </c>
      <c r="O253">
        <f t="shared" si="70"/>
        <v>0</v>
      </c>
      <c r="P253">
        <f t="shared" si="71"/>
        <v>0</v>
      </c>
      <c r="Q253">
        <f t="shared" si="72"/>
        <v>1</v>
      </c>
      <c r="R253">
        <f t="shared" si="73"/>
        <v>0</v>
      </c>
      <c r="S253">
        <f t="shared" si="74"/>
        <v>0</v>
      </c>
      <c r="T253">
        <f t="shared" si="75"/>
        <v>0</v>
      </c>
      <c r="U253">
        <f t="shared" si="76"/>
        <v>0</v>
      </c>
      <c r="V253">
        <f t="shared" si="77"/>
        <v>0</v>
      </c>
      <c r="W253">
        <f t="shared" si="78"/>
        <v>0</v>
      </c>
      <c r="X253" t="str">
        <f t="shared" si="79"/>
        <v/>
      </c>
    </row>
    <row r="254" spans="1:24" ht="16">
      <c r="A254" s="8">
        <v>398</v>
      </c>
      <c r="B254" s="1" t="s">
        <v>67</v>
      </c>
      <c r="C254">
        <f t="shared" si="85"/>
        <v>0</v>
      </c>
      <c r="D254">
        <f t="shared" si="85"/>
        <v>0</v>
      </c>
      <c r="E254">
        <f t="shared" si="85"/>
        <v>1</v>
      </c>
      <c r="F254">
        <f t="shared" si="85"/>
        <v>0</v>
      </c>
      <c r="G254">
        <f t="shared" si="85"/>
        <v>0</v>
      </c>
      <c r="H254">
        <f t="shared" si="85"/>
        <v>0</v>
      </c>
      <c r="I254" s="36" t="s">
        <v>108</v>
      </c>
      <c r="J254">
        <f t="shared" si="65"/>
        <v>1</v>
      </c>
      <c r="K254">
        <f t="shared" si="66"/>
        <v>0</v>
      </c>
      <c r="L254" s="21">
        <f t="shared" si="67"/>
        <v>0</v>
      </c>
      <c r="M254">
        <f t="shared" si="68"/>
        <v>0</v>
      </c>
      <c r="N254">
        <f t="shared" si="69"/>
        <v>0</v>
      </c>
      <c r="O254">
        <f t="shared" si="70"/>
        <v>0</v>
      </c>
      <c r="P254">
        <f t="shared" si="71"/>
        <v>1</v>
      </c>
      <c r="Q254">
        <f t="shared" si="72"/>
        <v>0</v>
      </c>
      <c r="R254">
        <f t="shared" si="73"/>
        <v>0</v>
      </c>
      <c r="S254">
        <f t="shared" si="74"/>
        <v>0</v>
      </c>
      <c r="T254">
        <f t="shared" si="75"/>
        <v>0</v>
      </c>
      <c r="U254">
        <f t="shared" si="76"/>
        <v>0</v>
      </c>
      <c r="V254">
        <f t="shared" si="77"/>
        <v>0</v>
      </c>
      <c r="W254">
        <f t="shared" si="78"/>
        <v>0</v>
      </c>
      <c r="X254" t="str">
        <f t="shared" si="79"/>
        <v/>
      </c>
    </row>
    <row r="255" spans="1:24" ht="16">
      <c r="A255" s="8">
        <v>413</v>
      </c>
      <c r="B255" s="1" t="s">
        <v>67</v>
      </c>
      <c r="C255">
        <f t="shared" si="85"/>
        <v>0</v>
      </c>
      <c r="D255">
        <f t="shared" si="85"/>
        <v>0</v>
      </c>
      <c r="E255">
        <f t="shared" si="85"/>
        <v>1</v>
      </c>
      <c r="F255">
        <f t="shared" si="85"/>
        <v>0</v>
      </c>
      <c r="G255">
        <f t="shared" si="85"/>
        <v>0</v>
      </c>
      <c r="H255">
        <f t="shared" si="85"/>
        <v>0</v>
      </c>
      <c r="I255" s="36" t="s">
        <v>108</v>
      </c>
      <c r="J255">
        <f t="shared" si="65"/>
        <v>1</v>
      </c>
      <c r="K255">
        <f t="shared" si="66"/>
        <v>0</v>
      </c>
      <c r="L255" s="21">
        <f t="shared" si="67"/>
        <v>0</v>
      </c>
      <c r="M255">
        <f t="shared" si="68"/>
        <v>0</v>
      </c>
      <c r="N255">
        <f t="shared" si="69"/>
        <v>0</v>
      </c>
      <c r="O255">
        <f t="shared" si="70"/>
        <v>0</v>
      </c>
      <c r="P255">
        <f t="shared" si="71"/>
        <v>1</v>
      </c>
      <c r="Q255">
        <f t="shared" si="72"/>
        <v>0</v>
      </c>
      <c r="R255">
        <f t="shared" si="73"/>
        <v>0</v>
      </c>
      <c r="S255">
        <f t="shared" si="74"/>
        <v>0</v>
      </c>
      <c r="T255">
        <f t="shared" si="75"/>
        <v>0</v>
      </c>
      <c r="U255">
        <f t="shared" si="76"/>
        <v>0</v>
      </c>
      <c r="V255">
        <f t="shared" si="77"/>
        <v>0</v>
      </c>
      <c r="W255">
        <f t="shared" si="78"/>
        <v>0</v>
      </c>
      <c r="X255" t="str">
        <f t="shared" si="79"/>
        <v/>
      </c>
    </row>
    <row r="256" spans="1:24" ht="16">
      <c r="A256" s="8">
        <v>6</v>
      </c>
      <c r="B256" s="1" t="s">
        <v>79</v>
      </c>
      <c r="C256">
        <f t="shared" si="85"/>
        <v>0</v>
      </c>
      <c r="D256">
        <f t="shared" si="85"/>
        <v>0</v>
      </c>
      <c r="E256">
        <f t="shared" si="85"/>
        <v>0</v>
      </c>
      <c r="F256">
        <f t="shared" si="85"/>
        <v>1</v>
      </c>
      <c r="G256">
        <f t="shared" si="85"/>
        <v>0</v>
      </c>
      <c r="H256">
        <f t="shared" si="85"/>
        <v>0</v>
      </c>
      <c r="I256" s="36" t="s">
        <v>24</v>
      </c>
      <c r="J256">
        <f t="shared" si="65"/>
        <v>0</v>
      </c>
      <c r="K256">
        <f t="shared" si="66"/>
        <v>1</v>
      </c>
      <c r="L256" s="21">
        <f t="shared" si="67"/>
        <v>0</v>
      </c>
      <c r="M256">
        <f t="shared" si="68"/>
        <v>0</v>
      </c>
      <c r="N256">
        <f t="shared" si="69"/>
        <v>0</v>
      </c>
      <c r="O256">
        <f t="shared" si="70"/>
        <v>0</v>
      </c>
      <c r="P256">
        <f t="shared" si="71"/>
        <v>0</v>
      </c>
      <c r="Q256">
        <f t="shared" si="72"/>
        <v>0</v>
      </c>
      <c r="R256">
        <f t="shared" si="73"/>
        <v>0</v>
      </c>
      <c r="S256">
        <f t="shared" si="74"/>
        <v>1</v>
      </c>
      <c r="T256">
        <f t="shared" si="75"/>
        <v>0</v>
      </c>
      <c r="U256">
        <f t="shared" si="76"/>
        <v>0</v>
      </c>
      <c r="V256">
        <f t="shared" si="77"/>
        <v>0</v>
      </c>
      <c r="W256">
        <f t="shared" si="78"/>
        <v>0</v>
      </c>
      <c r="X256" t="str">
        <f t="shared" si="79"/>
        <v/>
      </c>
    </row>
    <row r="257" spans="1:24" ht="16">
      <c r="A257" s="8">
        <v>8</v>
      </c>
      <c r="B257" s="1" t="s">
        <v>79</v>
      </c>
      <c r="C257">
        <f t="shared" si="85"/>
        <v>0</v>
      </c>
      <c r="D257">
        <f t="shared" si="85"/>
        <v>0</v>
      </c>
      <c r="E257">
        <f t="shared" si="85"/>
        <v>0</v>
      </c>
      <c r="F257">
        <f t="shared" si="85"/>
        <v>1</v>
      </c>
      <c r="G257">
        <f t="shared" si="85"/>
        <v>0</v>
      </c>
      <c r="H257">
        <f t="shared" si="85"/>
        <v>0</v>
      </c>
      <c r="I257" s="36" t="s">
        <v>43</v>
      </c>
      <c r="J257">
        <f t="shared" si="65"/>
        <v>1</v>
      </c>
      <c r="K257">
        <f t="shared" si="66"/>
        <v>0</v>
      </c>
      <c r="L257" s="21">
        <f t="shared" si="67"/>
        <v>0</v>
      </c>
      <c r="M257">
        <f t="shared" si="68"/>
        <v>0</v>
      </c>
      <c r="N257">
        <f t="shared" si="69"/>
        <v>0</v>
      </c>
      <c r="O257">
        <f t="shared" si="70"/>
        <v>0</v>
      </c>
      <c r="P257">
        <f t="shared" si="71"/>
        <v>0</v>
      </c>
      <c r="Q257">
        <f t="shared" si="72"/>
        <v>0</v>
      </c>
      <c r="R257">
        <f t="shared" si="73"/>
        <v>1</v>
      </c>
      <c r="S257">
        <f t="shared" si="74"/>
        <v>0</v>
      </c>
      <c r="T257">
        <f t="shared" si="75"/>
        <v>0</v>
      </c>
      <c r="U257">
        <f t="shared" si="76"/>
        <v>0</v>
      </c>
      <c r="V257">
        <f t="shared" si="77"/>
        <v>0</v>
      </c>
      <c r="W257">
        <f t="shared" si="78"/>
        <v>0</v>
      </c>
      <c r="X257" t="str">
        <f t="shared" si="79"/>
        <v/>
      </c>
    </row>
    <row r="258" spans="1:24" ht="16">
      <c r="A258" s="8">
        <v>17</v>
      </c>
      <c r="B258" s="1" t="s">
        <v>79</v>
      </c>
      <c r="C258">
        <f t="shared" si="85"/>
        <v>0</v>
      </c>
      <c r="D258">
        <f t="shared" si="85"/>
        <v>0</v>
      </c>
      <c r="E258">
        <f t="shared" si="85"/>
        <v>0</v>
      </c>
      <c r="F258">
        <f t="shared" si="85"/>
        <v>1</v>
      </c>
      <c r="G258">
        <f t="shared" si="85"/>
        <v>0</v>
      </c>
      <c r="H258">
        <f t="shared" si="85"/>
        <v>0</v>
      </c>
      <c r="I258" s="36" t="s">
        <v>24</v>
      </c>
      <c r="J258">
        <f t="shared" si="65"/>
        <v>0</v>
      </c>
      <c r="K258">
        <f t="shared" si="66"/>
        <v>1</v>
      </c>
      <c r="L258" s="21">
        <f t="shared" si="67"/>
        <v>0</v>
      </c>
      <c r="M258">
        <f t="shared" si="68"/>
        <v>0</v>
      </c>
      <c r="N258">
        <f t="shared" si="69"/>
        <v>0</v>
      </c>
      <c r="O258">
        <f t="shared" si="70"/>
        <v>0</v>
      </c>
      <c r="P258">
        <f t="shared" si="71"/>
        <v>0</v>
      </c>
      <c r="Q258">
        <f t="shared" si="72"/>
        <v>0</v>
      </c>
      <c r="R258">
        <f t="shared" si="73"/>
        <v>0</v>
      </c>
      <c r="S258">
        <f t="shared" si="74"/>
        <v>1</v>
      </c>
      <c r="T258">
        <f t="shared" si="75"/>
        <v>0</v>
      </c>
      <c r="U258">
        <f t="shared" si="76"/>
        <v>0</v>
      </c>
      <c r="V258">
        <f t="shared" si="77"/>
        <v>0</v>
      </c>
      <c r="W258">
        <f t="shared" si="78"/>
        <v>0</v>
      </c>
      <c r="X258" t="str">
        <f t="shared" si="79"/>
        <v/>
      </c>
    </row>
    <row r="259" spans="1:24" ht="16">
      <c r="A259" s="8">
        <v>21</v>
      </c>
      <c r="B259" s="1" t="s">
        <v>79</v>
      </c>
      <c r="C259">
        <f t="shared" si="85"/>
        <v>0</v>
      </c>
      <c r="D259">
        <f t="shared" si="85"/>
        <v>0</v>
      </c>
      <c r="E259">
        <f t="shared" si="85"/>
        <v>0</v>
      </c>
      <c r="F259">
        <f t="shared" si="85"/>
        <v>1</v>
      </c>
      <c r="G259">
        <f t="shared" si="85"/>
        <v>0</v>
      </c>
      <c r="H259">
        <f t="shared" si="85"/>
        <v>0</v>
      </c>
      <c r="I259" s="36" t="s">
        <v>24</v>
      </c>
      <c r="J259">
        <f t="shared" ref="J259:J322" si="86">IF(ISNUMBER(SEARCH(J$2,$I259)),1,0)</f>
        <v>0</v>
      </c>
      <c r="K259">
        <f t="shared" ref="K259:K322" si="87">IF($I259=K$2,1,0)</f>
        <v>1</v>
      </c>
      <c r="L259" s="21">
        <f t="shared" ref="L259:L322" si="88">IF(AND($C259=1,J259=1),1,0)</f>
        <v>0</v>
      </c>
      <c r="M259">
        <f t="shared" ref="M259:M322" si="89">IF(AND($C259=1,K259=1),1,0)</f>
        <v>0</v>
      </c>
      <c r="N259">
        <f t="shared" ref="N259:N322" si="90">IF(AND($D259=1,J259=1),1,0)</f>
        <v>0</v>
      </c>
      <c r="O259">
        <f t="shared" ref="O259:O322" si="91">IF(AND($D259=1,K259=1),1,0)</f>
        <v>0</v>
      </c>
      <c r="P259">
        <f t="shared" ref="P259:P322" si="92">IF(AND($E259=1,J259=1),1,0)</f>
        <v>0</v>
      </c>
      <c r="Q259">
        <f t="shared" ref="Q259:Q322" si="93">IF(AND($E259=1,K259=1),1,0)</f>
        <v>0</v>
      </c>
      <c r="R259">
        <f t="shared" ref="R259:R322" si="94">IF(AND($F259=1,J259=1),1,0)</f>
        <v>0</v>
      </c>
      <c r="S259">
        <f t="shared" ref="S259:S322" si="95">IF(AND($F259=1,K259=1),1,0)</f>
        <v>1</v>
      </c>
      <c r="T259">
        <f t="shared" ref="T259:T322" si="96">IF(AND($G259=1,J259=1),1,0)</f>
        <v>0</v>
      </c>
      <c r="U259">
        <f t="shared" ref="U259:U322" si="97">IF(AND($G259=1,K259=1),1,0)</f>
        <v>0</v>
      </c>
      <c r="V259">
        <f t="shared" ref="V259:V322" si="98">IF(AND($H259=1,J259=1),1,0)</f>
        <v>0</v>
      </c>
      <c r="W259">
        <f t="shared" ref="W259:W322" si="99">IF(AND($H259=1,K259=1),1,0)</f>
        <v>0</v>
      </c>
      <c r="X259" t="str">
        <f t="shared" si="79"/>
        <v/>
      </c>
    </row>
    <row r="260" spans="1:24" ht="16">
      <c r="A260" s="8">
        <v>27</v>
      </c>
      <c r="B260" s="1" t="s">
        <v>79</v>
      </c>
      <c r="C260">
        <f t="shared" si="85"/>
        <v>0</v>
      </c>
      <c r="D260">
        <f t="shared" si="85"/>
        <v>0</v>
      </c>
      <c r="E260">
        <f t="shared" si="85"/>
        <v>0</v>
      </c>
      <c r="F260">
        <f t="shared" si="85"/>
        <v>1</v>
      </c>
      <c r="G260">
        <f t="shared" si="85"/>
        <v>0</v>
      </c>
      <c r="H260">
        <f t="shared" si="85"/>
        <v>0</v>
      </c>
      <c r="I260" s="36" t="s">
        <v>24</v>
      </c>
      <c r="J260">
        <f t="shared" si="86"/>
        <v>0</v>
      </c>
      <c r="K260">
        <f t="shared" si="87"/>
        <v>1</v>
      </c>
      <c r="L260" s="21">
        <f t="shared" si="88"/>
        <v>0</v>
      </c>
      <c r="M260">
        <f t="shared" si="89"/>
        <v>0</v>
      </c>
      <c r="N260">
        <f t="shared" si="90"/>
        <v>0</v>
      </c>
      <c r="O260">
        <f t="shared" si="91"/>
        <v>0</v>
      </c>
      <c r="P260">
        <f t="shared" si="92"/>
        <v>0</v>
      </c>
      <c r="Q260">
        <f t="shared" si="93"/>
        <v>0</v>
      </c>
      <c r="R260">
        <f t="shared" si="94"/>
        <v>0</v>
      </c>
      <c r="S260">
        <f t="shared" si="95"/>
        <v>1</v>
      </c>
      <c r="T260">
        <f t="shared" si="96"/>
        <v>0</v>
      </c>
      <c r="U260">
        <f t="shared" si="97"/>
        <v>0</v>
      </c>
      <c r="V260">
        <f t="shared" si="98"/>
        <v>0</v>
      </c>
      <c r="W260">
        <f t="shared" si="99"/>
        <v>0</v>
      </c>
      <c r="X260" t="str">
        <f t="shared" ref="X260:X323" si="100">IF(SUM(L260:W260)&lt;&gt;1,"PROBLEM","")</f>
        <v/>
      </c>
    </row>
    <row r="261" spans="1:24" ht="16">
      <c r="A261" s="8">
        <v>28</v>
      </c>
      <c r="B261" s="1" t="s">
        <v>79</v>
      </c>
      <c r="C261">
        <f t="shared" si="85"/>
        <v>0</v>
      </c>
      <c r="D261">
        <f t="shared" si="85"/>
        <v>0</v>
      </c>
      <c r="E261">
        <f t="shared" si="85"/>
        <v>0</v>
      </c>
      <c r="F261">
        <f t="shared" si="85"/>
        <v>1</v>
      </c>
      <c r="G261">
        <f t="shared" si="85"/>
        <v>0</v>
      </c>
      <c r="H261">
        <f t="shared" si="85"/>
        <v>0</v>
      </c>
      <c r="I261" s="36" t="s">
        <v>24</v>
      </c>
      <c r="J261">
        <f t="shared" si="86"/>
        <v>0</v>
      </c>
      <c r="K261">
        <f t="shared" si="87"/>
        <v>1</v>
      </c>
      <c r="L261" s="21">
        <f t="shared" si="88"/>
        <v>0</v>
      </c>
      <c r="M261">
        <f t="shared" si="89"/>
        <v>0</v>
      </c>
      <c r="N261">
        <f t="shared" si="90"/>
        <v>0</v>
      </c>
      <c r="O261">
        <f t="shared" si="91"/>
        <v>0</v>
      </c>
      <c r="P261">
        <f t="shared" si="92"/>
        <v>0</v>
      </c>
      <c r="Q261">
        <f t="shared" si="93"/>
        <v>0</v>
      </c>
      <c r="R261">
        <f t="shared" si="94"/>
        <v>0</v>
      </c>
      <c r="S261">
        <f t="shared" si="95"/>
        <v>1</v>
      </c>
      <c r="T261">
        <f t="shared" si="96"/>
        <v>0</v>
      </c>
      <c r="U261">
        <f t="shared" si="97"/>
        <v>0</v>
      </c>
      <c r="V261">
        <f t="shared" si="98"/>
        <v>0</v>
      </c>
      <c r="W261">
        <f t="shared" si="99"/>
        <v>0</v>
      </c>
      <c r="X261" t="str">
        <f t="shared" si="100"/>
        <v/>
      </c>
    </row>
    <row r="262" spans="1:24" ht="16">
      <c r="A262" s="8">
        <v>30</v>
      </c>
      <c r="B262" s="1" t="s">
        <v>79</v>
      </c>
      <c r="C262">
        <f t="shared" si="85"/>
        <v>0</v>
      </c>
      <c r="D262">
        <f t="shared" si="85"/>
        <v>0</v>
      </c>
      <c r="E262">
        <f t="shared" si="85"/>
        <v>0</v>
      </c>
      <c r="F262">
        <f t="shared" si="85"/>
        <v>1</v>
      </c>
      <c r="G262">
        <f t="shared" si="85"/>
        <v>0</v>
      </c>
      <c r="H262">
        <f t="shared" si="85"/>
        <v>0</v>
      </c>
      <c r="I262" s="36" t="s">
        <v>69</v>
      </c>
      <c r="J262">
        <f t="shared" si="86"/>
        <v>1</v>
      </c>
      <c r="K262">
        <f t="shared" si="87"/>
        <v>0</v>
      </c>
      <c r="L262" s="21">
        <f t="shared" si="88"/>
        <v>0</v>
      </c>
      <c r="M262">
        <f t="shared" si="89"/>
        <v>0</v>
      </c>
      <c r="N262">
        <f t="shared" si="90"/>
        <v>0</v>
      </c>
      <c r="O262">
        <f t="shared" si="91"/>
        <v>0</v>
      </c>
      <c r="P262">
        <f t="shared" si="92"/>
        <v>0</v>
      </c>
      <c r="Q262">
        <f t="shared" si="93"/>
        <v>0</v>
      </c>
      <c r="R262">
        <f t="shared" si="94"/>
        <v>1</v>
      </c>
      <c r="S262">
        <f t="shared" si="95"/>
        <v>0</v>
      </c>
      <c r="T262">
        <f t="shared" si="96"/>
        <v>0</v>
      </c>
      <c r="U262">
        <f t="shared" si="97"/>
        <v>0</v>
      </c>
      <c r="V262">
        <f t="shared" si="98"/>
        <v>0</v>
      </c>
      <c r="W262">
        <f t="shared" si="99"/>
        <v>0</v>
      </c>
      <c r="X262" t="str">
        <f t="shared" si="100"/>
        <v/>
      </c>
    </row>
    <row r="263" spans="1:24" ht="16">
      <c r="A263" s="8">
        <v>36</v>
      </c>
      <c r="B263" s="1" t="s">
        <v>79</v>
      </c>
      <c r="C263">
        <f t="shared" ref="C263:H272" si="101">IF($B263=C$2,1,0)</f>
        <v>0</v>
      </c>
      <c r="D263">
        <f t="shared" si="101"/>
        <v>0</v>
      </c>
      <c r="E263">
        <f t="shared" si="101"/>
        <v>0</v>
      </c>
      <c r="F263">
        <f t="shared" si="101"/>
        <v>1</v>
      </c>
      <c r="G263">
        <f t="shared" si="101"/>
        <v>0</v>
      </c>
      <c r="H263">
        <f t="shared" si="101"/>
        <v>0</v>
      </c>
      <c r="I263" s="36" t="s">
        <v>108</v>
      </c>
      <c r="J263">
        <f t="shared" si="86"/>
        <v>1</v>
      </c>
      <c r="K263">
        <f t="shared" si="87"/>
        <v>0</v>
      </c>
      <c r="L263" s="21">
        <f t="shared" si="88"/>
        <v>0</v>
      </c>
      <c r="M263">
        <f t="shared" si="89"/>
        <v>0</v>
      </c>
      <c r="N263">
        <f t="shared" si="90"/>
        <v>0</v>
      </c>
      <c r="O263">
        <f t="shared" si="91"/>
        <v>0</v>
      </c>
      <c r="P263">
        <f t="shared" si="92"/>
        <v>0</v>
      </c>
      <c r="Q263">
        <f t="shared" si="93"/>
        <v>0</v>
      </c>
      <c r="R263">
        <f t="shared" si="94"/>
        <v>1</v>
      </c>
      <c r="S263">
        <f t="shared" si="95"/>
        <v>0</v>
      </c>
      <c r="T263">
        <f t="shared" si="96"/>
        <v>0</v>
      </c>
      <c r="U263">
        <f t="shared" si="97"/>
        <v>0</v>
      </c>
      <c r="V263">
        <f t="shared" si="98"/>
        <v>0</v>
      </c>
      <c r="W263">
        <f t="shared" si="99"/>
        <v>0</v>
      </c>
      <c r="X263" t="str">
        <f t="shared" si="100"/>
        <v/>
      </c>
    </row>
    <row r="264" spans="1:24" ht="16">
      <c r="A264" s="8">
        <v>38</v>
      </c>
      <c r="B264" s="1" t="s">
        <v>79</v>
      </c>
      <c r="C264">
        <f t="shared" si="101"/>
        <v>0</v>
      </c>
      <c r="D264">
        <f t="shared" si="101"/>
        <v>0</v>
      </c>
      <c r="E264">
        <f t="shared" si="101"/>
        <v>0</v>
      </c>
      <c r="F264">
        <f t="shared" si="101"/>
        <v>1</v>
      </c>
      <c r="G264">
        <f t="shared" si="101"/>
        <v>0</v>
      </c>
      <c r="H264">
        <f t="shared" si="101"/>
        <v>0</v>
      </c>
      <c r="I264" s="36" t="s">
        <v>24</v>
      </c>
      <c r="J264">
        <f t="shared" si="86"/>
        <v>0</v>
      </c>
      <c r="K264">
        <f t="shared" si="87"/>
        <v>1</v>
      </c>
      <c r="L264" s="21">
        <f t="shared" si="88"/>
        <v>0</v>
      </c>
      <c r="M264">
        <f t="shared" si="89"/>
        <v>0</v>
      </c>
      <c r="N264">
        <f t="shared" si="90"/>
        <v>0</v>
      </c>
      <c r="O264">
        <f t="shared" si="91"/>
        <v>0</v>
      </c>
      <c r="P264">
        <f t="shared" si="92"/>
        <v>0</v>
      </c>
      <c r="Q264">
        <f t="shared" si="93"/>
        <v>0</v>
      </c>
      <c r="R264">
        <f t="shared" si="94"/>
        <v>0</v>
      </c>
      <c r="S264">
        <f t="shared" si="95"/>
        <v>1</v>
      </c>
      <c r="T264">
        <f t="shared" si="96"/>
        <v>0</v>
      </c>
      <c r="U264">
        <f t="shared" si="97"/>
        <v>0</v>
      </c>
      <c r="V264">
        <f t="shared" si="98"/>
        <v>0</v>
      </c>
      <c r="W264">
        <f t="shared" si="99"/>
        <v>0</v>
      </c>
      <c r="X264" t="str">
        <f t="shared" si="100"/>
        <v/>
      </c>
    </row>
    <row r="265" spans="1:24" ht="16">
      <c r="A265" s="8">
        <v>39</v>
      </c>
      <c r="B265" s="1" t="s">
        <v>79</v>
      </c>
      <c r="C265">
        <f t="shared" si="101"/>
        <v>0</v>
      </c>
      <c r="D265">
        <f t="shared" si="101"/>
        <v>0</v>
      </c>
      <c r="E265">
        <f t="shared" si="101"/>
        <v>0</v>
      </c>
      <c r="F265">
        <f t="shared" si="101"/>
        <v>1</v>
      </c>
      <c r="G265">
        <f t="shared" si="101"/>
        <v>0</v>
      </c>
      <c r="H265">
        <f t="shared" si="101"/>
        <v>0</v>
      </c>
      <c r="I265" s="36" t="s">
        <v>69</v>
      </c>
      <c r="J265">
        <f t="shared" si="86"/>
        <v>1</v>
      </c>
      <c r="K265">
        <f t="shared" si="87"/>
        <v>0</v>
      </c>
      <c r="L265" s="21">
        <f t="shared" si="88"/>
        <v>0</v>
      </c>
      <c r="M265">
        <f t="shared" si="89"/>
        <v>0</v>
      </c>
      <c r="N265">
        <f t="shared" si="90"/>
        <v>0</v>
      </c>
      <c r="O265">
        <f t="shared" si="91"/>
        <v>0</v>
      </c>
      <c r="P265">
        <f t="shared" si="92"/>
        <v>0</v>
      </c>
      <c r="Q265">
        <f t="shared" si="93"/>
        <v>0</v>
      </c>
      <c r="R265">
        <f t="shared" si="94"/>
        <v>1</v>
      </c>
      <c r="S265">
        <f t="shared" si="95"/>
        <v>0</v>
      </c>
      <c r="T265">
        <f t="shared" si="96"/>
        <v>0</v>
      </c>
      <c r="U265">
        <f t="shared" si="97"/>
        <v>0</v>
      </c>
      <c r="V265">
        <f t="shared" si="98"/>
        <v>0</v>
      </c>
      <c r="W265">
        <f t="shared" si="99"/>
        <v>0</v>
      </c>
      <c r="X265" t="str">
        <f t="shared" si="100"/>
        <v/>
      </c>
    </row>
    <row r="266" spans="1:24" ht="16">
      <c r="A266" s="8">
        <v>44</v>
      </c>
      <c r="B266" s="1" t="s">
        <v>79</v>
      </c>
      <c r="C266">
        <f t="shared" si="101"/>
        <v>0</v>
      </c>
      <c r="D266">
        <f t="shared" si="101"/>
        <v>0</v>
      </c>
      <c r="E266">
        <f t="shared" si="101"/>
        <v>0</v>
      </c>
      <c r="F266">
        <f t="shared" si="101"/>
        <v>1</v>
      </c>
      <c r="G266">
        <f t="shared" si="101"/>
        <v>0</v>
      </c>
      <c r="H266">
        <f t="shared" si="101"/>
        <v>0</v>
      </c>
      <c r="I266" s="36" t="s">
        <v>24</v>
      </c>
      <c r="J266">
        <f t="shared" si="86"/>
        <v>0</v>
      </c>
      <c r="K266">
        <f t="shared" si="87"/>
        <v>1</v>
      </c>
      <c r="L266" s="21">
        <f t="shared" si="88"/>
        <v>0</v>
      </c>
      <c r="M266">
        <f t="shared" si="89"/>
        <v>0</v>
      </c>
      <c r="N266">
        <f t="shared" si="90"/>
        <v>0</v>
      </c>
      <c r="O266">
        <f t="shared" si="91"/>
        <v>0</v>
      </c>
      <c r="P266">
        <f t="shared" si="92"/>
        <v>0</v>
      </c>
      <c r="Q266">
        <f t="shared" si="93"/>
        <v>0</v>
      </c>
      <c r="R266">
        <f t="shared" si="94"/>
        <v>0</v>
      </c>
      <c r="S266">
        <f t="shared" si="95"/>
        <v>1</v>
      </c>
      <c r="T266">
        <f t="shared" si="96"/>
        <v>0</v>
      </c>
      <c r="U266">
        <f t="shared" si="97"/>
        <v>0</v>
      </c>
      <c r="V266">
        <f t="shared" si="98"/>
        <v>0</v>
      </c>
      <c r="W266">
        <f t="shared" si="99"/>
        <v>0</v>
      </c>
      <c r="X266" t="str">
        <f t="shared" si="100"/>
        <v/>
      </c>
    </row>
    <row r="267" spans="1:24" ht="16">
      <c r="A267" s="8">
        <v>49</v>
      </c>
      <c r="B267" s="1" t="s">
        <v>79</v>
      </c>
      <c r="C267">
        <f t="shared" si="101"/>
        <v>0</v>
      </c>
      <c r="D267">
        <f t="shared" si="101"/>
        <v>0</v>
      </c>
      <c r="E267">
        <f t="shared" si="101"/>
        <v>0</v>
      </c>
      <c r="F267">
        <f t="shared" si="101"/>
        <v>1</v>
      </c>
      <c r="G267">
        <f t="shared" si="101"/>
        <v>0</v>
      </c>
      <c r="H267">
        <f t="shared" si="101"/>
        <v>0</v>
      </c>
      <c r="I267" s="36" t="s">
        <v>24</v>
      </c>
      <c r="J267">
        <f t="shared" si="86"/>
        <v>0</v>
      </c>
      <c r="K267">
        <f t="shared" si="87"/>
        <v>1</v>
      </c>
      <c r="L267" s="21">
        <f t="shared" si="88"/>
        <v>0</v>
      </c>
      <c r="M267">
        <f t="shared" si="89"/>
        <v>0</v>
      </c>
      <c r="N267">
        <f t="shared" si="90"/>
        <v>0</v>
      </c>
      <c r="O267">
        <f t="shared" si="91"/>
        <v>0</v>
      </c>
      <c r="P267">
        <f t="shared" si="92"/>
        <v>0</v>
      </c>
      <c r="Q267">
        <f t="shared" si="93"/>
        <v>0</v>
      </c>
      <c r="R267">
        <f t="shared" si="94"/>
        <v>0</v>
      </c>
      <c r="S267">
        <f t="shared" si="95"/>
        <v>1</v>
      </c>
      <c r="T267">
        <f t="shared" si="96"/>
        <v>0</v>
      </c>
      <c r="U267">
        <f t="shared" si="97"/>
        <v>0</v>
      </c>
      <c r="V267">
        <f t="shared" si="98"/>
        <v>0</v>
      </c>
      <c r="W267">
        <f t="shared" si="99"/>
        <v>0</v>
      </c>
      <c r="X267" t="str">
        <f t="shared" si="100"/>
        <v/>
      </c>
    </row>
    <row r="268" spans="1:24" ht="16">
      <c r="A268" s="8">
        <v>67</v>
      </c>
      <c r="B268" s="1" t="s">
        <v>79</v>
      </c>
      <c r="C268">
        <f t="shared" si="101"/>
        <v>0</v>
      </c>
      <c r="D268">
        <f t="shared" si="101"/>
        <v>0</v>
      </c>
      <c r="E268">
        <f t="shared" si="101"/>
        <v>0</v>
      </c>
      <c r="F268">
        <f t="shared" si="101"/>
        <v>1</v>
      </c>
      <c r="G268">
        <f t="shared" si="101"/>
        <v>0</v>
      </c>
      <c r="H268">
        <f t="shared" si="101"/>
        <v>0</v>
      </c>
      <c r="I268" s="36" t="s">
        <v>69</v>
      </c>
      <c r="J268">
        <f t="shared" si="86"/>
        <v>1</v>
      </c>
      <c r="K268">
        <f t="shared" si="87"/>
        <v>0</v>
      </c>
      <c r="L268" s="21">
        <f t="shared" si="88"/>
        <v>0</v>
      </c>
      <c r="M268">
        <f t="shared" si="89"/>
        <v>0</v>
      </c>
      <c r="N268">
        <f t="shared" si="90"/>
        <v>0</v>
      </c>
      <c r="O268">
        <f t="shared" si="91"/>
        <v>0</v>
      </c>
      <c r="P268">
        <f t="shared" si="92"/>
        <v>0</v>
      </c>
      <c r="Q268">
        <f t="shared" si="93"/>
        <v>0</v>
      </c>
      <c r="R268">
        <f t="shared" si="94"/>
        <v>1</v>
      </c>
      <c r="S268">
        <f t="shared" si="95"/>
        <v>0</v>
      </c>
      <c r="T268">
        <f t="shared" si="96"/>
        <v>0</v>
      </c>
      <c r="U268">
        <f t="shared" si="97"/>
        <v>0</v>
      </c>
      <c r="V268">
        <f t="shared" si="98"/>
        <v>0</v>
      </c>
      <c r="W268">
        <f t="shared" si="99"/>
        <v>0</v>
      </c>
      <c r="X268" t="str">
        <f t="shared" si="100"/>
        <v/>
      </c>
    </row>
    <row r="269" spans="1:24" ht="16">
      <c r="A269" s="8">
        <v>78</v>
      </c>
      <c r="B269" s="1" t="s">
        <v>79</v>
      </c>
      <c r="C269">
        <f t="shared" si="101"/>
        <v>0</v>
      </c>
      <c r="D269">
        <f t="shared" si="101"/>
        <v>0</v>
      </c>
      <c r="E269">
        <f t="shared" si="101"/>
        <v>0</v>
      </c>
      <c r="F269">
        <f t="shared" si="101"/>
        <v>1</v>
      </c>
      <c r="G269">
        <f t="shared" si="101"/>
        <v>0</v>
      </c>
      <c r="H269">
        <f t="shared" si="101"/>
        <v>0</v>
      </c>
      <c r="I269" s="36" t="s">
        <v>43</v>
      </c>
      <c r="J269">
        <f t="shared" si="86"/>
        <v>1</v>
      </c>
      <c r="K269">
        <f t="shared" si="87"/>
        <v>0</v>
      </c>
      <c r="L269" s="21">
        <f t="shared" si="88"/>
        <v>0</v>
      </c>
      <c r="M269">
        <f t="shared" si="89"/>
        <v>0</v>
      </c>
      <c r="N269">
        <f t="shared" si="90"/>
        <v>0</v>
      </c>
      <c r="O269">
        <f t="shared" si="91"/>
        <v>0</v>
      </c>
      <c r="P269">
        <f t="shared" si="92"/>
        <v>0</v>
      </c>
      <c r="Q269">
        <f t="shared" si="93"/>
        <v>0</v>
      </c>
      <c r="R269">
        <f t="shared" si="94"/>
        <v>1</v>
      </c>
      <c r="S269">
        <f t="shared" si="95"/>
        <v>0</v>
      </c>
      <c r="T269">
        <f t="shared" si="96"/>
        <v>0</v>
      </c>
      <c r="U269">
        <f t="shared" si="97"/>
        <v>0</v>
      </c>
      <c r="V269">
        <f t="shared" si="98"/>
        <v>0</v>
      </c>
      <c r="W269">
        <f t="shared" si="99"/>
        <v>0</v>
      </c>
      <c r="X269" t="str">
        <f t="shared" si="100"/>
        <v/>
      </c>
    </row>
    <row r="270" spans="1:24" ht="16">
      <c r="A270" s="8">
        <v>88</v>
      </c>
      <c r="B270" s="1" t="s">
        <v>79</v>
      </c>
      <c r="C270">
        <f t="shared" si="101"/>
        <v>0</v>
      </c>
      <c r="D270">
        <f t="shared" si="101"/>
        <v>0</v>
      </c>
      <c r="E270">
        <f t="shared" si="101"/>
        <v>0</v>
      </c>
      <c r="F270">
        <f t="shared" si="101"/>
        <v>1</v>
      </c>
      <c r="G270">
        <f t="shared" si="101"/>
        <v>0</v>
      </c>
      <c r="H270">
        <f t="shared" si="101"/>
        <v>0</v>
      </c>
      <c r="I270" s="36" t="s">
        <v>43</v>
      </c>
      <c r="J270">
        <f t="shared" si="86"/>
        <v>1</v>
      </c>
      <c r="K270">
        <f t="shared" si="87"/>
        <v>0</v>
      </c>
      <c r="L270" s="21">
        <f t="shared" si="88"/>
        <v>0</v>
      </c>
      <c r="M270">
        <f t="shared" si="89"/>
        <v>0</v>
      </c>
      <c r="N270">
        <f t="shared" si="90"/>
        <v>0</v>
      </c>
      <c r="O270">
        <f t="shared" si="91"/>
        <v>0</v>
      </c>
      <c r="P270">
        <f t="shared" si="92"/>
        <v>0</v>
      </c>
      <c r="Q270">
        <f t="shared" si="93"/>
        <v>0</v>
      </c>
      <c r="R270">
        <f t="shared" si="94"/>
        <v>1</v>
      </c>
      <c r="S270">
        <f t="shared" si="95"/>
        <v>0</v>
      </c>
      <c r="T270">
        <f t="shared" si="96"/>
        <v>0</v>
      </c>
      <c r="U270">
        <f t="shared" si="97"/>
        <v>0</v>
      </c>
      <c r="V270">
        <f t="shared" si="98"/>
        <v>0</v>
      </c>
      <c r="W270">
        <f t="shared" si="99"/>
        <v>0</v>
      </c>
      <c r="X270" t="str">
        <f t="shared" si="100"/>
        <v/>
      </c>
    </row>
    <row r="271" spans="1:24" ht="16">
      <c r="A271" s="8">
        <v>96</v>
      </c>
      <c r="B271" s="1" t="s">
        <v>79</v>
      </c>
      <c r="C271">
        <f t="shared" si="101"/>
        <v>0</v>
      </c>
      <c r="D271">
        <f t="shared" si="101"/>
        <v>0</v>
      </c>
      <c r="E271">
        <f t="shared" si="101"/>
        <v>0</v>
      </c>
      <c r="F271">
        <f t="shared" si="101"/>
        <v>1</v>
      </c>
      <c r="G271">
        <f t="shared" si="101"/>
        <v>0</v>
      </c>
      <c r="H271">
        <f t="shared" si="101"/>
        <v>0</v>
      </c>
      <c r="I271" s="36" t="s">
        <v>24</v>
      </c>
      <c r="J271">
        <f t="shared" si="86"/>
        <v>0</v>
      </c>
      <c r="K271">
        <f t="shared" si="87"/>
        <v>1</v>
      </c>
      <c r="L271" s="21">
        <f t="shared" si="88"/>
        <v>0</v>
      </c>
      <c r="M271">
        <f t="shared" si="89"/>
        <v>0</v>
      </c>
      <c r="N271">
        <f t="shared" si="90"/>
        <v>0</v>
      </c>
      <c r="O271">
        <f t="shared" si="91"/>
        <v>0</v>
      </c>
      <c r="P271">
        <f t="shared" si="92"/>
        <v>0</v>
      </c>
      <c r="Q271">
        <f t="shared" si="93"/>
        <v>0</v>
      </c>
      <c r="R271">
        <f t="shared" si="94"/>
        <v>0</v>
      </c>
      <c r="S271">
        <f t="shared" si="95"/>
        <v>1</v>
      </c>
      <c r="T271">
        <f t="shared" si="96"/>
        <v>0</v>
      </c>
      <c r="U271">
        <f t="shared" si="97"/>
        <v>0</v>
      </c>
      <c r="V271">
        <f t="shared" si="98"/>
        <v>0</v>
      </c>
      <c r="W271">
        <f t="shared" si="99"/>
        <v>0</v>
      </c>
      <c r="X271" t="str">
        <f t="shared" si="100"/>
        <v/>
      </c>
    </row>
    <row r="272" spans="1:24" ht="16">
      <c r="A272" s="8">
        <v>97</v>
      </c>
      <c r="B272" s="1" t="s">
        <v>79</v>
      </c>
      <c r="C272">
        <f t="shared" si="101"/>
        <v>0</v>
      </c>
      <c r="D272">
        <f t="shared" si="101"/>
        <v>0</v>
      </c>
      <c r="E272">
        <f t="shared" si="101"/>
        <v>0</v>
      </c>
      <c r="F272">
        <f t="shared" si="101"/>
        <v>1</v>
      </c>
      <c r="G272">
        <f t="shared" si="101"/>
        <v>0</v>
      </c>
      <c r="H272">
        <f t="shared" si="101"/>
        <v>0</v>
      </c>
      <c r="I272" s="36" t="s">
        <v>24</v>
      </c>
      <c r="J272">
        <f t="shared" si="86"/>
        <v>0</v>
      </c>
      <c r="K272">
        <f t="shared" si="87"/>
        <v>1</v>
      </c>
      <c r="L272" s="21">
        <f t="shared" si="88"/>
        <v>0</v>
      </c>
      <c r="M272">
        <f t="shared" si="89"/>
        <v>0</v>
      </c>
      <c r="N272">
        <f t="shared" si="90"/>
        <v>0</v>
      </c>
      <c r="O272">
        <f t="shared" si="91"/>
        <v>0</v>
      </c>
      <c r="P272">
        <f t="shared" si="92"/>
        <v>0</v>
      </c>
      <c r="Q272">
        <f t="shared" si="93"/>
        <v>0</v>
      </c>
      <c r="R272">
        <f t="shared" si="94"/>
        <v>0</v>
      </c>
      <c r="S272">
        <f t="shared" si="95"/>
        <v>1</v>
      </c>
      <c r="T272">
        <f t="shared" si="96"/>
        <v>0</v>
      </c>
      <c r="U272">
        <f t="shared" si="97"/>
        <v>0</v>
      </c>
      <c r="V272">
        <f t="shared" si="98"/>
        <v>0</v>
      </c>
      <c r="W272">
        <f t="shared" si="99"/>
        <v>0</v>
      </c>
      <c r="X272" t="str">
        <f t="shared" si="100"/>
        <v/>
      </c>
    </row>
    <row r="273" spans="1:24" ht="16">
      <c r="A273" s="8">
        <v>98</v>
      </c>
      <c r="B273" s="1" t="s">
        <v>79</v>
      </c>
      <c r="C273">
        <f t="shared" ref="C273:H282" si="102">IF($B273=C$2,1,0)</f>
        <v>0</v>
      </c>
      <c r="D273">
        <f t="shared" si="102"/>
        <v>0</v>
      </c>
      <c r="E273">
        <f t="shared" si="102"/>
        <v>0</v>
      </c>
      <c r="F273">
        <f t="shared" si="102"/>
        <v>1</v>
      </c>
      <c r="G273">
        <f t="shared" si="102"/>
        <v>0</v>
      </c>
      <c r="H273">
        <f t="shared" si="102"/>
        <v>0</v>
      </c>
      <c r="I273" s="36" t="s">
        <v>69</v>
      </c>
      <c r="J273">
        <f t="shared" si="86"/>
        <v>1</v>
      </c>
      <c r="K273">
        <f t="shared" si="87"/>
        <v>0</v>
      </c>
      <c r="L273" s="21">
        <f t="shared" si="88"/>
        <v>0</v>
      </c>
      <c r="M273">
        <f t="shared" si="89"/>
        <v>0</v>
      </c>
      <c r="N273">
        <f t="shared" si="90"/>
        <v>0</v>
      </c>
      <c r="O273">
        <f t="shared" si="91"/>
        <v>0</v>
      </c>
      <c r="P273">
        <f t="shared" si="92"/>
        <v>0</v>
      </c>
      <c r="Q273">
        <f t="shared" si="93"/>
        <v>0</v>
      </c>
      <c r="R273">
        <f t="shared" si="94"/>
        <v>1</v>
      </c>
      <c r="S273">
        <f t="shared" si="95"/>
        <v>0</v>
      </c>
      <c r="T273">
        <f t="shared" si="96"/>
        <v>0</v>
      </c>
      <c r="U273">
        <f t="shared" si="97"/>
        <v>0</v>
      </c>
      <c r="V273">
        <f t="shared" si="98"/>
        <v>0</v>
      </c>
      <c r="W273">
        <f t="shared" si="99"/>
        <v>0</v>
      </c>
      <c r="X273" t="str">
        <f t="shared" si="100"/>
        <v/>
      </c>
    </row>
    <row r="274" spans="1:24" ht="16">
      <c r="A274" s="8">
        <v>102</v>
      </c>
      <c r="B274" s="1" t="s">
        <v>79</v>
      </c>
      <c r="C274">
        <f t="shared" si="102"/>
        <v>0</v>
      </c>
      <c r="D274">
        <f t="shared" si="102"/>
        <v>0</v>
      </c>
      <c r="E274">
        <f t="shared" si="102"/>
        <v>0</v>
      </c>
      <c r="F274">
        <f t="shared" si="102"/>
        <v>1</v>
      </c>
      <c r="G274">
        <f t="shared" si="102"/>
        <v>0</v>
      </c>
      <c r="H274">
        <f t="shared" si="102"/>
        <v>0</v>
      </c>
      <c r="I274" s="36" t="s">
        <v>24</v>
      </c>
      <c r="J274">
        <f t="shared" si="86"/>
        <v>0</v>
      </c>
      <c r="K274">
        <f t="shared" si="87"/>
        <v>1</v>
      </c>
      <c r="L274" s="21">
        <f t="shared" si="88"/>
        <v>0</v>
      </c>
      <c r="M274">
        <f t="shared" si="89"/>
        <v>0</v>
      </c>
      <c r="N274">
        <f t="shared" si="90"/>
        <v>0</v>
      </c>
      <c r="O274">
        <f t="shared" si="91"/>
        <v>0</v>
      </c>
      <c r="P274">
        <f t="shared" si="92"/>
        <v>0</v>
      </c>
      <c r="Q274">
        <f t="shared" si="93"/>
        <v>0</v>
      </c>
      <c r="R274">
        <f t="shared" si="94"/>
        <v>0</v>
      </c>
      <c r="S274">
        <f t="shared" si="95"/>
        <v>1</v>
      </c>
      <c r="T274">
        <f t="shared" si="96"/>
        <v>0</v>
      </c>
      <c r="U274">
        <f t="shared" si="97"/>
        <v>0</v>
      </c>
      <c r="V274">
        <f t="shared" si="98"/>
        <v>0</v>
      </c>
      <c r="W274">
        <f t="shared" si="99"/>
        <v>0</v>
      </c>
      <c r="X274" t="str">
        <f t="shared" si="100"/>
        <v/>
      </c>
    </row>
    <row r="275" spans="1:24" ht="16">
      <c r="A275" s="8">
        <v>103</v>
      </c>
      <c r="B275" s="1" t="s">
        <v>79</v>
      </c>
      <c r="C275">
        <f t="shared" si="102"/>
        <v>0</v>
      </c>
      <c r="D275">
        <f t="shared" si="102"/>
        <v>0</v>
      </c>
      <c r="E275">
        <f t="shared" si="102"/>
        <v>0</v>
      </c>
      <c r="F275">
        <f t="shared" si="102"/>
        <v>1</v>
      </c>
      <c r="G275">
        <f t="shared" si="102"/>
        <v>0</v>
      </c>
      <c r="H275">
        <f t="shared" si="102"/>
        <v>0</v>
      </c>
      <c r="I275" s="36" t="s">
        <v>43</v>
      </c>
      <c r="J275">
        <f t="shared" si="86"/>
        <v>1</v>
      </c>
      <c r="K275">
        <f t="shared" si="87"/>
        <v>0</v>
      </c>
      <c r="L275" s="21">
        <f t="shared" si="88"/>
        <v>0</v>
      </c>
      <c r="M275">
        <f t="shared" si="89"/>
        <v>0</v>
      </c>
      <c r="N275">
        <f t="shared" si="90"/>
        <v>0</v>
      </c>
      <c r="O275">
        <f t="shared" si="91"/>
        <v>0</v>
      </c>
      <c r="P275">
        <f t="shared" si="92"/>
        <v>0</v>
      </c>
      <c r="Q275">
        <f t="shared" si="93"/>
        <v>0</v>
      </c>
      <c r="R275">
        <f t="shared" si="94"/>
        <v>1</v>
      </c>
      <c r="S275">
        <f t="shared" si="95"/>
        <v>0</v>
      </c>
      <c r="T275">
        <f t="shared" si="96"/>
        <v>0</v>
      </c>
      <c r="U275">
        <f t="shared" si="97"/>
        <v>0</v>
      </c>
      <c r="V275">
        <f t="shared" si="98"/>
        <v>0</v>
      </c>
      <c r="W275">
        <f t="shared" si="99"/>
        <v>0</v>
      </c>
      <c r="X275" t="str">
        <f t="shared" si="100"/>
        <v/>
      </c>
    </row>
    <row r="276" spans="1:24" ht="16">
      <c r="A276" s="8">
        <v>107</v>
      </c>
      <c r="B276" s="1" t="s">
        <v>79</v>
      </c>
      <c r="C276">
        <f t="shared" si="102"/>
        <v>0</v>
      </c>
      <c r="D276">
        <f t="shared" si="102"/>
        <v>0</v>
      </c>
      <c r="E276">
        <f t="shared" si="102"/>
        <v>0</v>
      </c>
      <c r="F276">
        <f t="shared" si="102"/>
        <v>1</v>
      </c>
      <c r="G276">
        <f t="shared" si="102"/>
        <v>0</v>
      </c>
      <c r="H276">
        <f t="shared" si="102"/>
        <v>0</v>
      </c>
      <c r="I276" s="36" t="s">
        <v>43</v>
      </c>
      <c r="J276">
        <f t="shared" si="86"/>
        <v>1</v>
      </c>
      <c r="K276">
        <f t="shared" si="87"/>
        <v>0</v>
      </c>
      <c r="L276" s="21">
        <f t="shared" si="88"/>
        <v>0</v>
      </c>
      <c r="M276">
        <f t="shared" si="89"/>
        <v>0</v>
      </c>
      <c r="N276">
        <f t="shared" si="90"/>
        <v>0</v>
      </c>
      <c r="O276">
        <f t="shared" si="91"/>
        <v>0</v>
      </c>
      <c r="P276">
        <f t="shared" si="92"/>
        <v>0</v>
      </c>
      <c r="Q276">
        <f t="shared" si="93"/>
        <v>0</v>
      </c>
      <c r="R276">
        <f t="shared" si="94"/>
        <v>1</v>
      </c>
      <c r="S276">
        <f t="shared" si="95"/>
        <v>0</v>
      </c>
      <c r="T276">
        <f t="shared" si="96"/>
        <v>0</v>
      </c>
      <c r="U276">
        <f t="shared" si="97"/>
        <v>0</v>
      </c>
      <c r="V276">
        <f t="shared" si="98"/>
        <v>0</v>
      </c>
      <c r="W276">
        <f t="shared" si="99"/>
        <v>0</v>
      </c>
      <c r="X276" t="str">
        <f t="shared" si="100"/>
        <v/>
      </c>
    </row>
    <row r="277" spans="1:24" ht="16">
      <c r="A277" s="8">
        <v>123</v>
      </c>
      <c r="B277" s="1" t="s">
        <v>79</v>
      </c>
      <c r="C277">
        <f t="shared" si="102"/>
        <v>0</v>
      </c>
      <c r="D277">
        <f t="shared" si="102"/>
        <v>0</v>
      </c>
      <c r="E277">
        <f t="shared" si="102"/>
        <v>0</v>
      </c>
      <c r="F277">
        <f t="shared" si="102"/>
        <v>1</v>
      </c>
      <c r="G277">
        <f t="shared" si="102"/>
        <v>0</v>
      </c>
      <c r="H277">
        <f t="shared" si="102"/>
        <v>0</v>
      </c>
      <c r="I277" s="36" t="s">
        <v>43</v>
      </c>
      <c r="J277">
        <f t="shared" si="86"/>
        <v>1</v>
      </c>
      <c r="K277">
        <f t="shared" si="87"/>
        <v>0</v>
      </c>
      <c r="L277" s="21">
        <f t="shared" si="88"/>
        <v>0</v>
      </c>
      <c r="M277">
        <f t="shared" si="89"/>
        <v>0</v>
      </c>
      <c r="N277">
        <f t="shared" si="90"/>
        <v>0</v>
      </c>
      <c r="O277">
        <f t="shared" si="91"/>
        <v>0</v>
      </c>
      <c r="P277">
        <f t="shared" si="92"/>
        <v>0</v>
      </c>
      <c r="Q277">
        <f t="shared" si="93"/>
        <v>0</v>
      </c>
      <c r="R277">
        <f t="shared" si="94"/>
        <v>1</v>
      </c>
      <c r="S277">
        <f t="shared" si="95"/>
        <v>0</v>
      </c>
      <c r="T277">
        <f t="shared" si="96"/>
        <v>0</v>
      </c>
      <c r="U277">
        <f t="shared" si="97"/>
        <v>0</v>
      </c>
      <c r="V277">
        <f t="shared" si="98"/>
        <v>0</v>
      </c>
      <c r="W277">
        <f t="shared" si="99"/>
        <v>0</v>
      </c>
      <c r="X277" t="str">
        <f t="shared" si="100"/>
        <v/>
      </c>
    </row>
    <row r="278" spans="1:24" ht="16">
      <c r="A278" s="8">
        <v>137</v>
      </c>
      <c r="B278" s="1" t="s">
        <v>79</v>
      </c>
      <c r="C278">
        <f t="shared" si="102"/>
        <v>0</v>
      </c>
      <c r="D278">
        <f t="shared" si="102"/>
        <v>0</v>
      </c>
      <c r="E278">
        <f t="shared" si="102"/>
        <v>0</v>
      </c>
      <c r="F278">
        <f t="shared" si="102"/>
        <v>1</v>
      </c>
      <c r="G278">
        <f t="shared" si="102"/>
        <v>0</v>
      </c>
      <c r="H278">
        <f t="shared" si="102"/>
        <v>0</v>
      </c>
      <c r="I278" s="36" t="s">
        <v>24</v>
      </c>
      <c r="J278">
        <f t="shared" si="86"/>
        <v>0</v>
      </c>
      <c r="K278">
        <f t="shared" si="87"/>
        <v>1</v>
      </c>
      <c r="L278" s="21">
        <f t="shared" si="88"/>
        <v>0</v>
      </c>
      <c r="M278">
        <f t="shared" si="89"/>
        <v>0</v>
      </c>
      <c r="N278">
        <f t="shared" si="90"/>
        <v>0</v>
      </c>
      <c r="O278">
        <f t="shared" si="91"/>
        <v>0</v>
      </c>
      <c r="P278">
        <f t="shared" si="92"/>
        <v>0</v>
      </c>
      <c r="Q278">
        <f t="shared" si="93"/>
        <v>0</v>
      </c>
      <c r="R278">
        <f t="shared" si="94"/>
        <v>0</v>
      </c>
      <c r="S278">
        <f t="shared" si="95"/>
        <v>1</v>
      </c>
      <c r="T278">
        <f t="shared" si="96"/>
        <v>0</v>
      </c>
      <c r="U278">
        <f t="shared" si="97"/>
        <v>0</v>
      </c>
      <c r="V278">
        <f t="shared" si="98"/>
        <v>0</v>
      </c>
      <c r="W278">
        <f t="shared" si="99"/>
        <v>0</v>
      </c>
      <c r="X278" t="str">
        <f t="shared" si="100"/>
        <v/>
      </c>
    </row>
    <row r="279" spans="1:24" ht="16">
      <c r="A279" s="8">
        <v>145</v>
      </c>
      <c r="B279" s="1" t="s">
        <v>79</v>
      </c>
      <c r="C279">
        <f t="shared" si="102"/>
        <v>0</v>
      </c>
      <c r="D279">
        <f t="shared" si="102"/>
        <v>0</v>
      </c>
      <c r="E279">
        <f t="shared" si="102"/>
        <v>0</v>
      </c>
      <c r="F279">
        <f t="shared" si="102"/>
        <v>1</v>
      </c>
      <c r="G279">
        <f t="shared" si="102"/>
        <v>0</v>
      </c>
      <c r="H279">
        <f t="shared" si="102"/>
        <v>0</v>
      </c>
      <c r="I279" s="36" t="s">
        <v>43</v>
      </c>
      <c r="J279">
        <f t="shared" si="86"/>
        <v>1</v>
      </c>
      <c r="K279">
        <f t="shared" si="87"/>
        <v>0</v>
      </c>
      <c r="L279" s="21">
        <f t="shared" si="88"/>
        <v>0</v>
      </c>
      <c r="M279">
        <f t="shared" si="89"/>
        <v>0</v>
      </c>
      <c r="N279">
        <f t="shared" si="90"/>
        <v>0</v>
      </c>
      <c r="O279">
        <f t="shared" si="91"/>
        <v>0</v>
      </c>
      <c r="P279">
        <f t="shared" si="92"/>
        <v>0</v>
      </c>
      <c r="Q279">
        <f t="shared" si="93"/>
        <v>0</v>
      </c>
      <c r="R279">
        <f t="shared" si="94"/>
        <v>1</v>
      </c>
      <c r="S279">
        <f t="shared" si="95"/>
        <v>0</v>
      </c>
      <c r="T279">
        <f t="shared" si="96"/>
        <v>0</v>
      </c>
      <c r="U279">
        <f t="shared" si="97"/>
        <v>0</v>
      </c>
      <c r="V279">
        <f t="shared" si="98"/>
        <v>0</v>
      </c>
      <c r="W279">
        <f t="shared" si="99"/>
        <v>0</v>
      </c>
      <c r="X279" t="str">
        <f t="shared" si="100"/>
        <v/>
      </c>
    </row>
    <row r="280" spans="1:24" ht="16">
      <c r="A280" s="8">
        <v>158</v>
      </c>
      <c r="B280" s="1" t="s">
        <v>79</v>
      </c>
      <c r="C280">
        <f t="shared" si="102"/>
        <v>0</v>
      </c>
      <c r="D280">
        <f t="shared" si="102"/>
        <v>0</v>
      </c>
      <c r="E280">
        <f t="shared" si="102"/>
        <v>0</v>
      </c>
      <c r="F280">
        <f t="shared" si="102"/>
        <v>1</v>
      </c>
      <c r="G280">
        <f t="shared" si="102"/>
        <v>0</v>
      </c>
      <c r="H280">
        <f t="shared" si="102"/>
        <v>0</v>
      </c>
      <c r="I280" s="36" t="s">
        <v>24</v>
      </c>
      <c r="J280">
        <f t="shared" si="86"/>
        <v>0</v>
      </c>
      <c r="K280">
        <f t="shared" si="87"/>
        <v>1</v>
      </c>
      <c r="L280" s="21">
        <f t="shared" si="88"/>
        <v>0</v>
      </c>
      <c r="M280">
        <f t="shared" si="89"/>
        <v>0</v>
      </c>
      <c r="N280">
        <f t="shared" si="90"/>
        <v>0</v>
      </c>
      <c r="O280">
        <f t="shared" si="91"/>
        <v>0</v>
      </c>
      <c r="P280">
        <f t="shared" si="92"/>
        <v>0</v>
      </c>
      <c r="Q280">
        <f t="shared" si="93"/>
        <v>0</v>
      </c>
      <c r="R280">
        <f t="shared" si="94"/>
        <v>0</v>
      </c>
      <c r="S280">
        <f t="shared" si="95"/>
        <v>1</v>
      </c>
      <c r="T280">
        <f t="shared" si="96"/>
        <v>0</v>
      </c>
      <c r="U280">
        <f t="shared" si="97"/>
        <v>0</v>
      </c>
      <c r="V280">
        <f t="shared" si="98"/>
        <v>0</v>
      </c>
      <c r="W280">
        <f t="shared" si="99"/>
        <v>0</v>
      </c>
      <c r="X280" t="str">
        <f t="shared" si="100"/>
        <v/>
      </c>
    </row>
    <row r="281" spans="1:24" ht="16">
      <c r="A281" s="8">
        <v>163</v>
      </c>
      <c r="B281" s="1" t="s">
        <v>79</v>
      </c>
      <c r="C281">
        <f t="shared" si="102"/>
        <v>0</v>
      </c>
      <c r="D281">
        <f t="shared" si="102"/>
        <v>0</v>
      </c>
      <c r="E281">
        <f t="shared" si="102"/>
        <v>0</v>
      </c>
      <c r="F281">
        <f t="shared" si="102"/>
        <v>1</v>
      </c>
      <c r="G281">
        <f t="shared" si="102"/>
        <v>0</v>
      </c>
      <c r="H281">
        <f t="shared" si="102"/>
        <v>0</v>
      </c>
      <c r="I281" s="36" t="s">
        <v>205</v>
      </c>
      <c r="J281">
        <f t="shared" si="86"/>
        <v>1</v>
      </c>
      <c r="K281">
        <f t="shared" si="87"/>
        <v>0</v>
      </c>
      <c r="L281" s="21">
        <f t="shared" si="88"/>
        <v>0</v>
      </c>
      <c r="M281">
        <f t="shared" si="89"/>
        <v>0</v>
      </c>
      <c r="N281">
        <f t="shared" si="90"/>
        <v>0</v>
      </c>
      <c r="O281">
        <f t="shared" si="91"/>
        <v>0</v>
      </c>
      <c r="P281">
        <f t="shared" si="92"/>
        <v>0</v>
      </c>
      <c r="Q281">
        <f t="shared" si="93"/>
        <v>0</v>
      </c>
      <c r="R281">
        <f t="shared" si="94"/>
        <v>1</v>
      </c>
      <c r="S281">
        <f t="shared" si="95"/>
        <v>0</v>
      </c>
      <c r="T281">
        <f t="shared" si="96"/>
        <v>0</v>
      </c>
      <c r="U281">
        <f t="shared" si="97"/>
        <v>0</v>
      </c>
      <c r="V281">
        <f t="shared" si="98"/>
        <v>0</v>
      </c>
      <c r="W281">
        <f t="shared" si="99"/>
        <v>0</v>
      </c>
      <c r="X281" t="str">
        <f t="shared" si="100"/>
        <v/>
      </c>
    </row>
    <row r="282" spans="1:24" ht="16">
      <c r="A282" s="8">
        <v>171</v>
      </c>
      <c r="B282" s="1" t="s">
        <v>79</v>
      </c>
      <c r="C282">
        <f t="shared" si="102"/>
        <v>0</v>
      </c>
      <c r="D282">
        <f t="shared" si="102"/>
        <v>0</v>
      </c>
      <c r="E282">
        <f t="shared" si="102"/>
        <v>0</v>
      </c>
      <c r="F282">
        <f t="shared" si="102"/>
        <v>1</v>
      </c>
      <c r="G282">
        <f t="shared" si="102"/>
        <v>0</v>
      </c>
      <c r="H282">
        <f t="shared" si="102"/>
        <v>0</v>
      </c>
      <c r="I282" s="36" t="s">
        <v>108</v>
      </c>
      <c r="J282">
        <f t="shared" si="86"/>
        <v>1</v>
      </c>
      <c r="K282">
        <f t="shared" si="87"/>
        <v>0</v>
      </c>
      <c r="L282" s="21">
        <f t="shared" si="88"/>
        <v>0</v>
      </c>
      <c r="M282">
        <f t="shared" si="89"/>
        <v>0</v>
      </c>
      <c r="N282">
        <f t="shared" si="90"/>
        <v>0</v>
      </c>
      <c r="O282">
        <f t="shared" si="91"/>
        <v>0</v>
      </c>
      <c r="P282">
        <f t="shared" si="92"/>
        <v>0</v>
      </c>
      <c r="Q282">
        <f t="shared" si="93"/>
        <v>0</v>
      </c>
      <c r="R282">
        <f t="shared" si="94"/>
        <v>1</v>
      </c>
      <c r="S282">
        <f t="shared" si="95"/>
        <v>0</v>
      </c>
      <c r="T282">
        <f t="shared" si="96"/>
        <v>0</v>
      </c>
      <c r="U282">
        <f t="shared" si="97"/>
        <v>0</v>
      </c>
      <c r="V282">
        <f t="shared" si="98"/>
        <v>0</v>
      </c>
      <c r="W282">
        <f t="shared" si="99"/>
        <v>0</v>
      </c>
      <c r="X282" t="str">
        <f t="shared" si="100"/>
        <v/>
      </c>
    </row>
    <row r="283" spans="1:24" ht="16">
      <c r="A283" s="8">
        <v>180</v>
      </c>
      <c r="B283" s="1" t="s">
        <v>79</v>
      </c>
      <c r="C283">
        <f t="shared" ref="C283:H292" si="103">IF($B283=C$2,1,0)</f>
        <v>0</v>
      </c>
      <c r="D283">
        <f t="shared" si="103"/>
        <v>0</v>
      </c>
      <c r="E283">
        <f t="shared" si="103"/>
        <v>0</v>
      </c>
      <c r="F283">
        <f t="shared" si="103"/>
        <v>1</v>
      </c>
      <c r="G283">
        <f t="shared" si="103"/>
        <v>0</v>
      </c>
      <c r="H283">
        <f t="shared" si="103"/>
        <v>0</v>
      </c>
      <c r="I283" s="36" t="s">
        <v>24</v>
      </c>
      <c r="J283">
        <f t="shared" si="86"/>
        <v>0</v>
      </c>
      <c r="K283">
        <f t="shared" si="87"/>
        <v>1</v>
      </c>
      <c r="L283" s="21">
        <f t="shared" si="88"/>
        <v>0</v>
      </c>
      <c r="M283">
        <f t="shared" si="89"/>
        <v>0</v>
      </c>
      <c r="N283">
        <f t="shared" si="90"/>
        <v>0</v>
      </c>
      <c r="O283">
        <f t="shared" si="91"/>
        <v>0</v>
      </c>
      <c r="P283">
        <f t="shared" si="92"/>
        <v>0</v>
      </c>
      <c r="Q283">
        <f t="shared" si="93"/>
        <v>0</v>
      </c>
      <c r="R283">
        <f t="shared" si="94"/>
        <v>0</v>
      </c>
      <c r="S283">
        <f t="shared" si="95"/>
        <v>1</v>
      </c>
      <c r="T283">
        <f t="shared" si="96"/>
        <v>0</v>
      </c>
      <c r="U283">
        <f t="shared" si="97"/>
        <v>0</v>
      </c>
      <c r="V283">
        <f t="shared" si="98"/>
        <v>0</v>
      </c>
      <c r="W283">
        <f t="shared" si="99"/>
        <v>0</v>
      </c>
      <c r="X283" t="str">
        <f t="shared" si="100"/>
        <v/>
      </c>
    </row>
    <row r="284" spans="1:24" ht="16">
      <c r="A284" s="8">
        <v>184</v>
      </c>
      <c r="B284" s="1" t="s">
        <v>79</v>
      </c>
      <c r="C284">
        <f t="shared" si="103"/>
        <v>0</v>
      </c>
      <c r="D284">
        <f t="shared" si="103"/>
        <v>0</v>
      </c>
      <c r="E284">
        <f t="shared" si="103"/>
        <v>0</v>
      </c>
      <c r="F284">
        <f t="shared" si="103"/>
        <v>1</v>
      </c>
      <c r="G284">
        <f t="shared" si="103"/>
        <v>0</v>
      </c>
      <c r="H284">
        <f t="shared" si="103"/>
        <v>0</v>
      </c>
      <c r="I284" s="36" t="s">
        <v>43</v>
      </c>
      <c r="J284">
        <f t="shared" si="86"/>
        <v>1</v>
      </c>
      <c r="K284">
        <f t="shared" si="87"/>
        <v>0</v>
      </c>
      <c r="L284" s="21">
        <f t="shared" si="88"/>
        <v>0</v>
      </c>
      <c r="M284">
        <f t="shared" si="89"/>
        <v>0</v>
      </c>
      <c r="N284">
        <f t="shared" si="90"/>
        <v>0</v>
      </c>
      <c r="O284">
        <f t="shared" si="91"/>
        <v>0</v>
      </c>
      <c r="P284">
        <f t="shared" si="92"/>
        <v>0</v>
      </c>
      <c r="Q284">
        <f t="shared" si="93"/>
        <v>0</v>
      </c>
      <c r="R284">
        <f t="shared" si="94"/>
        <v>1</v>
      </c>
      <c r="S284">
        <f t="shared" si="95"/>
        <v>0</v>
      </c>
      <c r="T284">
        <f t="shared" si="96"/>
        <v>0</v>
      </c>
      <c r="U284">
        <f t="shared" si="97"/>
        <v>0</v>
      </c>
      <c r="V284">
        <f t="shared" si="98"/>
        <v>0</v>
      </c>
      <c r="W284">
        <f t="shared" si="99"/>
        <v>0</v>
      </c>
      <c r="X284" t="str">
        <f t="shared" si="100"/>
        <v/>
      </c>
    </row>
    <row r="285" spans="1:24" ht="16">
      <c r="A285" s="8">
        <v>195</v>
      </c>
      <c r="B285" s="1" t="s">
        <v>79</v>
      </c>
      <c r="C285">
        <f t="shared" si="103"/>
        <v>0</v>
      </c>
      <c r="D285">
        <f t="shared" si="103"/>
        <v>0</v>
      </c>
      <c r="E285">
        <f t="shared" si="103"/>
        <v>0</v>
      </c>
      <c r="F285">
        <f t="shared" si="103"/>
        <v>1</v>
      </c>
      <c r="G285">
        <f t="shared" si="103"/>
        <v>0</v>
      </c>
      <c r="H285">
        <f t="shared" si="103"/>
        <v>0</v>
      </c>
      <c r="I285" s="36" t="s">
        <v>108</v>
      </c>
      <c r="J285">
        <f t="shared" si="86"/>
        <v>1</v>
      </c>
      <c r="K285">
        <f t="shared" si="87"/>
        <v>0</v>
      </c>
      <c r="L285" s="21">
        <f t="shared" si="88"/>
        <v>0</v>
      </c>
      <c r="M285">
        <f t="shared" si="89"/>
        <v>0</v>
      </c>
      <c r="N285">
        <f t="shared" si="90"/>
        <v>0</v>
      </c>
      <c r="O285">
        <f t="shared" si="91"/>
        <v>0</v>
      </c>
      <c r="P285">
        <f t="shared" si="92"/>
        <v>0</v>
      </c>
      <c r="Q285">
        <f t="shared" si="93"/>
        <v>0</v>
      </c>
      <c r="R285">
        <f t="shared" si="94"/>
        <v>1</v>
      </c>
      <c r="S285">
        <f t="shared" si="95"/>
        <v>0</v>
      </c>
      <c r="T285">
        <f t="shared" si="96"/>
        <v>0</v>
      </c>
      <c r="U285">
        <f t="shared" si="97"/>
        <v>0</v>
      </c>
      <c r="V285">
        <f t="shared" si="98"/>
        <v>0</v>
      </c>
      <c r="W285">
        <f t="shared" si="99"/>
        <v>0</v>
      </c>
      <c r="X285" t="str">
        <f t="shared" si="100"/>
        <v/>
      </c>
    </row>
    <row r="286" spans="1:24" ht="16">
      <c r="A286" s="8">
        <v>209</v>
      </c>
      <c r="B286" s="1" t="s">
        <v>79</v>
      </c>
      <c r="C286">
        <f t="shared" si="103"/>
        <v>0</v>
      </c>
      <c r="D286">
        <f t="shared" si="103"/>
        <v>0</v>
      </c>
      <c r="E286">
        <f t="shared" si="103"/>
        <v>0</v>
      </c>
      <c r="F286">
        <f t="shared" si="103"/>
        <v>1</v>
      </c>
      <c r="G286">
        <f t="shared" si="103"/>
        <v>0</v>
      </c>
      <c r="H286">
        <f t="shared" si="103"/>
        <v>0</v>
      </c>
      <c r="I286" s="36" t="s">
        <v>24</v>
      </c>
      <c r="J286">
        <f t="shared" si="86"/>
        <v>0</v>
      </c>
      <c r="K286">
        <f t="shared" si="87"/>
        <v>1</v>
      </c>
      <c r="L286" s="21">
        <f t="shared" si="88"/>
        <v>0</v>
      </c>
      <c r="M286">
        <f t="shared" si="89"/>
        <v>0</v>
      </c>
      <c r="N286">
        <f t="shared" si="90"/>
        <v>0</v>
      </c>
      <c r="O286">
        <f t="shared" si="91"/>
        <v>0</v>
      </c>
      <c r="P286">
        <f t="shared" si="92"/>
        <v>0</v>
      </c>
      <c r="Q286">
        <f t="shared" si="93"/>
        <v>0</v>
      </c>
      <c r="R286">
        <f t="shared" si="94"/>
        <v>0</v>
      </c>
      <c r="S286">
        <f t="shared" si="95"/>
        <v>1</v>
      </c>
      <c r="T286">
        <f t="shared" si="96"/>
        <v>0</v>
      </c>
      <c r="U286">
        <f t="shared" si="97"/>
        <v>0</v>
      </c>
      <c r="V286">
        <f t="shared" si="98"/>
        <v>0</v>
      </c>
      <c r="W286">
        <f t="shared" si="99"/>
        <v>0</v>
      </c>
      <c r="X286" t="str">
        <f t="shared" si="100"/>
        <v/>
      </c>
    </row>
    <row r="287" spans="1:24" ht="16">
      <c r="A287" s="8">
        <v>219</v>
      </c>
      <c r="B287" s="1" t="s">
        <v>79</v>
      </c>
      <c r="C287">
        <f t="shared" si="103"/>
        <v>0</v>
      </c>
      <c r="D287">
        <f t="shared" si="103"/>
        <v>0</v>
      </c>
      <c r="E287">
        <f t="shared" si="103"/>
        <v>0</v>
      </c>
      <c r="F287">
        <f t="shared" si="103"/>
        <v>1</v>
      </c>
      <c r="G287">
        <f t="shared" si="103"/>
        <v>0</v>
      </c>
      <c r="H287">
        <f t="shared" si="103"/>
        <v>0</v>
      </c>
      <c r="I287" s="36" t="s">
        <v>108</v>
      </c>
      <c r="J287">
        <f t="shared" si="86"/>
        <v>1</v>
      </c>
      <c r="K287">
        <f t="shared" si="87"/>
        <v>0</v>
      </c>
      <c r="L287" s="21">
        <f t="shared" si="88"/>
        <v>0</v>
      </c>
      <c r="M287">
        <f t="shared" si="89"/>
        <v>0</v>
      </c>
      <c r="N287">
        <f t="shared" si="90"/>
        <v>0</v>
      </c>
      <c r="O287">
        <f t="shared" si="91"/>
        <v>0</v>
      </c>
      <c r="P287">
        <f t="shared" si="92"/>
        <v>0</v>
      </c>
      <c r="Q287">
        <f t="shared" si="93"/>
        <v>0</v>
      </c>
      <c r="R287">
        <f t="shared" si="94"/>
        <v>1</v>
      </c>
      <c r="S287">
        <f t="shared" si="95"/>
        <v>0</v>
      </c>
      <c r="T287">
        <f t="shared" si="96"/>
        <v>0</v>
      </c>
      <c r="U287">
        <f t="shared" si="97"/>
        <v>0</v>
      </c>
      <c r="V287">
        <f t="shared" si="98"/>
        <v>0</v>
      </c>
      <c r="W287">
        <f t="shared" si="99"/>
        <v>0</v>
      </c>
      <c r="X287" t="str">
        <f t="shared" si="100"/>
        <v/>
      </c>
    </row>
    <row r="288" spans="1:24" ht="16">
      <c r="A288" s="8">
        <v>232</v>
      </c>
      <c r="B288" s="1" t="s">
        <v>79</v>
      </c>
      <c r="C288">
        <f t="shared" si="103"/>
        <v>0</v>
      </c>
      <c r="D288">
        <f t="shared" si="103"/>
        <v>0</v>
      </c>
      <c r="E288">
        <f t="shared" si="103"/>
        <v>0</v>
      </c>
      <c r="F288">
        <f t="shared" si="103"/>
        <v>1</v>
      </c>
      <c r="G288">
        <f t="shared" si="103"/>
        <v>0</v>
      </c>
      <c r="H288">
        <f t="shared" si="103"/>
        <v>0</v>
      </c>
      <c r="I288" s="36" t="s">
        <v>24</v>
      </c>
      <c r="J288">
        <f t="shared" si="86"/>
        <v>0</v>
      </c>
      <c r="K288">
        <f t="shared" si="87"/>
        <v>1</v>
      </c>
      <c r="L288" s="21">
        <f t="shared" si="88"/>
        <v>0</v>
      </c>
      <c r="M288">
        <f t="shared" si="89"/>
        <v>0</v>
      </c>
      <c r="N288">
        <f t="shared" si="90"/>
        <v>0</v>
      </c>
      <c r="O288">
        <f t="shared" si="91"/>
        <v>0</v>
      </c>
      <c r="P288">
        <f t="shared" si="92"/>
        <v>0</v>
      </c>
      <c r="Q288">
        <f t="shared" si="93"/>
        <v>0</v>
      </c>
      <c r="R288">
        <f t="shared" si="94"/>
        <v>0</v>
      </c>
      <c r="S288">
        <f t="shared" si="95"/>
        <v>1</v>
      </c>
      <c r="T288">
        <f t="shared" si="96"/>
        <v>0</v>
      </c>
      <c r="U288">
        <f t="shared" si="97"/>
        <v>0</v>
      </c>
      <c r="V288">
        <f t="shared" si="98"/>
        <v>0</v>
      </c>
      <c r="W288">
        <f t="shared" si="99"/>
        <v>0</v>
      </c>
      <c r="X288" t="str">
        <f t="shared" si="100"/>
        <v/>
      </c>
    </row>
    <row r="289" spans="1:24" ht="16">
      <c r="A289" s="8">
        <v>258</v>
      </c>
      <c r="B289" s="1" t="s">
        <v>79</v>
      </c>
      <c r="C289">
        <f t="shared" si="103"/>
        <v>0</v>
      </c>
      <c r="D289">
        <f t="shared" si="103"/>
        <v>0</v>
      </c>
      <c r="E289">
        <f t="shared" si="103"/>
        <v>0</v>
      </c>
      <c r="F289">
        <f t="shared" si="103"/>
        <v>1</v>
      </c>
      <c r="G289">
        <f t="shared" si="103"/>
        <v>0</v>
      </c>
      <c r="H289">
        <f t="shared" si="103"/>
        <v>0</v>
      </c>
      <c r="I289" s="36" t="s">
        <v>108</v>
      </c>
      <c r="J289">
        <f t="shared" si="86"/>
        <v>1</v>
      </c>
      <c r="K289">
        <f t="shared" si="87"/>
        <v>0</v>
      </c>
      <c r="L289" s="21">
        <f t="shared" si="88"/>
        <v>0</v>
      </c>
      <c r="M289">
        <f t="shared" si="89"/>
        <v>0</v>
      </c>
      <c r="N289">
        <f t="shared" si="90"/>
        <v>0</v>
      </c>
      <c r="O289">
        <f t="shared" si="91"/>
        <v>0</v>
      </c>
      <c r="P289">
        <f t="shared" si="92"/>
        <v>0</v>
      </c>
      <c r="Q289">
        <f t="shared" si="93"/>
        <v>0</v>
      </c>
      <c r="R289">
        <f t="shared" si="94"/>
        <v>1</v>
      </c>
      <c r="S289">
        <f t="shared" si="95"/>
        <v>0</v>
      </c>
      <c r="T289">
        <f t="shared" si="96"/>
        <v>0</v>
      </c>
      <c r="U289">
        <f t="shared" si="97"/>
        <v>0</v>
      </c>
      <c r="V289">
        <f t="shared" si="98"/>
        <v>0</v>
      </c>
      <c r="W289">
        <f t="shared" si="99"/>
        <v>0</v>
      </c>
      <c r="X289" t="str">
        <f t="shared" si="100"/>
        <v/>
      </c>
    </row>
    <row r="290" spans="1:24" ht="16">
      <c r="A290" s="8">
        <v>271</v>
      </c>
      <c r="B290" s="1" t="s">
        <v>79</v>
      </c>
      <c r="C290">
        <f t="shared" si="103"/>
        <v>0</v>
      </c>
      <c r="D290">
        <f t="shared" si="103"/>
        <v>0</v>
      </c>
      <c r="E290">
        <f t="shared" si="103"/>
        <v>0</v>
      </c>
      <c r="F290">
        <f t="shared" si="103"/>
        <v>1</v>
      </c>
      <c r="G290">
        <f t="shared" si="103"/>
        <v>0</v>
      </c>
      <c r="H290">
        <f t="shared" si="103"/>
        <v>0</v>
      </c>
      <c r="I290" s="36" t="s">
        <v>43</v>
      </c>
      <c r="J290">
        <f t="shared" si="86"/>
        <v>1</v>
      </c>
      <c r="K290">
        <f t="shared" si="87"/>
        <v>0</v>
      </c>
      <c r="L290" s="21">
        <f t="shared" si="88"/>
        <v>0</v>
      </c>
      <c r="M290">
        <f t="shared" si="89"/>
        <v>0</v>
      </c>
      <c r="N290">
        <f t="shared" si="90"/>
        <v>0</v>
      </c>
      <c r="O290">
        <f t="shared" si="91"/>
        <v>0</v>
      </c>
      <c r="P290">
        <f t="shared" si="92"/>
        <v>0</v>
      </c>
      <c r="Q290">
        <f t="shared" si="93"/>
        <v>0</v>
      </c>
      <c r="R290">
        <f t="shared" si="94"/>
        <v>1</v>
      </c>
      <c r="S290">
        <f t="shared" si="95"/>
        <v>0</v>
      </c>
      <c r="T290">
        <f t="shared" si="96"/>
        <v>0</v>
      </c>
      <c r="U290">
        <f t="shared" si="97"/>
        <v>0</v>
      </c>
      <c r="V290">
        <f t="shared" si="98"/>
        <v>0</v>
      </c>
      <c r="W290">
        <f t="shared" si="99"/>
        <v>0</v>
      </c>
      <c r="X290" t="str">
        <f t="shared" si="100"/>
        <v/>
      </c>
    </row>
    <row r="291" spans="1:24" ht="16">
      <c r="A291" s="8">
        <v>275</v>
      </c>
      <c r="B291" s="1" t="s">
        <v>79</v>
      </c>
      <c r="C291">
        <f t="shared" si="103"/>
        <v>0</v>
      </c>
      <c r="D291">
        <f t="shared" si="103"/>
        <v>0</v>
      </c>
      <c r="E291">
        <f t="shared" si="103"/>
        <v>0</v>
      </c>
      <c r="F291">
        <f t="shared" si="103"/>
        <v>1</v>
      </c>
      <c r="G291">
        <f t="shared" si="103"/>
        <v>0</v>
      </c>
      <c r="H291">
        <f t="shared" si="103"/>
        <v>0</v>
      </c>
      <c r="I291" s="36" t="s">
        <v>24</v>
      </c>
      <c r="J291">
        <f t="shared" si="86"/>
        <v>0</v>
      </c>
      <c r="K291">
        <f t="shared" si="87"/>
        <v>1</v>
      </c>
      <c r="L291" s="21">
        <f t="shared" si="88"/>
        <v>0</v>
      </c>
      <c r="M291">
        <f t="shared" si="89"/>
        <v>0</v>
      </c>
      <c r="N291">
        <f t="shared" si="90"/>
        <v>0</v>
      </c>
      <c r="O291">
        <f t="shared" si="91"/>
        <v>0</v>
      </c>
      <c r="P291">
        <f t="shared" si="92"/>
        <v>0</v>
      </c>
      <c r="Q291">
        <f t="shared" si="93"/>
        <v>0</v>
      </c>
      <c r="R291">
        <f t="shared" si="94"/>
        <v>0</v>
      </c>
      <c r="S291">
        <f t="shared" si="95"/>
        <v>1</v>
      </c>
      <c r="T291">
        <f t="shared" si="96"/>
        <v>0</v>
      </c>
      <c r="U291">
        <f t="shared" si="97"/>
        <v>0</v>
      </c>
      <c r="V291">
        <f t="shared" si="98"/>
        <v>0</v>
      </c>
      <c r="W291">
        <f t="shared" si="99"/>
        <v>0</v>
      </c>
      <c r="X291" t="str">
        <f t="shared" si="100"/>
        <v/>
      </c>
    </row>
    <row r="292" spans="1:24" ht="16">
      <c r="A292" s="8">
        <v>278</v>
      </c>
      <c r="B292" s="1" t="s">
        <v>79</v>
      </c>
      <c r="C292">
        <f t="shared" si="103"/>
        <v>0</v>
      </c>
      <c r="D292">
        <f t="shared" si="103"/>
        <v>0</v>
      </c>
      <c r="E292">
        <f t="shared" si="103"/>
        <v>0</v>
      </c>
      <c r="F292">
        <f t="shared" si="103"/>
        <v>1</v>
      </c>
      <c r="G292">
        <f t="shared" si="103"/>
        <v>0</v>
      </c>
      <c r="H292">
        <f t="shared" si="103"/>
        <v>0</v>
      </c>
      <c r="I292" s="36" t="s">
        <v>43</v>
      </c>
      <c r="J292">
        <f t="shared" si="86"/>
        <v>1</v>
      </c>
      <c r="K292">
        <f t="shared" si="87"/>
        <v>0</v>
      </c>
      <c r="L292" s="21">
        <f t="shared" si="88"/>
        <v>0</v>
      </c>
      <c r="M292">
        <f t="shared" si="89"/>
        <v>0</v>
      </c>
      <c r="N292">
        <f t="shared" si="90"/>
        <v>0</v>
      </c>
      <c r="O292">
        <f t="shared" si="91"/>
        <v>0</v>
      </c>
      <c r="P292">
        <f t="shared" si="92"/>
        <v>0</v>
      </c>
      <c r="Q292">
        <f t="shared" si="93"/>
        <v>0</v>
      </c>
      <c r="R292">
        <f t="shared" si="94"/>
        <v>1</v>
      </c>
      <c r="S292">
        <f t="shared" si="95"/>
        <v>0</v>
      </c>
      <c r="T292">
        <f t="shared" si="96"/>
        <v>0</v>
      </c>
      <c r="U292">
        <f t="shared" si="97"/>
        <v>0</v>
      </c>
      <c r="V292">
        <f t="shared" si="98"/>
        <v>0</v>
      </c>
      <c r="W292">
        <f t="shared" si="99"/>
        <v>0</v>
      </c>
      <c r="X292" t="str">
        <f t="shared" si="100"/>
        <v/>
      </c>
    </row>
    <row r="293" spans="1:24" ht="16">
      <c r="A293" s="8">
        <v>295</v>
      </c>
      <c r="B293" s="1" t="s">
        <v>79</v>
      </c>
      <c r="C293">
        <f t="shared" ref="C293:H302" si="104">IF($B293=C$2,1,0)</f>
        <v>0</v>
      </c>
      <c r="D293">
        <f t="shared" si="104"/>
        <v>0</v>
      </c>
      <c r="E293">
        <f t="shared" si="104"/>
        <v>0</v>
      </c>
      <c r="F293">
        <f t="shared" si="104"/>
        <v>1</v>
      </c>
      <c r="G293">
        <f t="shared" si="104"/>
        <v>0</v>
      </c>
      <c r="H293">
        <f t="shared" si="104"/>
        <v>0</v>
      </c>
      <c r="I293" s="36" t="s">
        <v>108</v>
      </c>
      <c r="J293">
        <f t="shared" si="86"/>
        <v>1</v>
      </c>
      <c r="K293">
        <f t="shared" si="87"/>
        <v>0</v>
      </c>
      <c r="L293" s="21">
        <f t="shared" si="88"/>
        <v>0</v>
      </c>
      <c r="M293">
        <f t="shared" si="89"/>
        <v>0</v>
      </c>
      <c r="N293">
        <f t="shared" si="90"/>
        <v>0</v>
      </c>
      <c r="O293">
        <f t="shared" si="91"/>
        <v>0</v>
      </c>
      <c r="P293">
        <f t="shared" si="92"/>
        <v>0</v>
      </c>
      <c r="Q293">
        <f t="shared" si="93"/>
        <v>0</v>
      </c>
      <c r="R293">
        <f t="shared" si="94"/>
        <v>1</v>
      </c>
      <c r="S293">
        <f t="shared" si="95"/>
        <v>0</v>
      </c>
      <c r="T293">
        <f t="shared" si="96"/>
        <v>0</v>
      </c>
      <c r="U293">
        <f t="shared" si="97"/>
        <v>0</v>
      </c>
      <c r="V293">
        <f t="shared" si="98"/>
        <v>0</v>
      </c>
      <c r="W293">
        <f t="shared" si="99"/>
        <v>0</v>
      </c>
      <c r="X293" t="str">
        <f t="shared" si="100"/>
        <v/>
      </c>
    </row>
    <row r="294" spans="1:24" ht="16">
      <c r="A294" s="8">
        <v>297</v>
      </c>
      <c r="B294" s="1" t="s">
        <v>79</v>
      </c>
      <c r="C294">
        <f t="shared" si="104"/>
        <v>0</v>
      </c>
      <c r="D294">
        <f t="shared" si="104"/>
        <v>0</v>
      </c>
      <c r="E294">
        <f t="shared" si="104"/>
        <v>0</v>
      </c>
      <c r="F294">
        <f t="shared" si="104"/>
        <v>1</v>
      </c>
      <c r="G294">
        <f t="shared" si="104"/>
        <v>0</v>
      </c>
      <c r="H294">
        <f t="shared" si="104"/>
        <v>0</v>
      </c>
      <c r="I294" s="36" t="s">
        <v>24</v>
      </c>
      <c r="J294">
        <f t="shared" si="86"/>
        <v>0</v>
      </c>
      <c r="K294">
        <f t="shared" si="87"/>
        <v>1</v>
      </c>
      <c r="L294" s="21">
        <f t="shared" si="88"/>
        <v>0</v>
      </c>
      <c r="M294">
        <f t="shared" si="89"/>
        <v>0</v>
      </c>
      <c r="N294">
        <f t="shared" si="90"/>
        <v>0</v>
      </c>
      <c r="O294">
        <f t="shared" si="91"/>
        <v>0</v>
      </c>
      <c r="P294">
        <f t="shared" si="92"/>
        <v>0</v>
      </c>
      <c r="Q294">
        <f t="shared" si="93"/>
        <v>0</v>
      </c>
      <c r="R294">
        <f t="shared" si="94"/>
        <v>0</v>
      </c>
      <c r="S294">
        <f t="shared" si="95"/>
        <v>1</v>
      </c>
      <c r="T294">
        <f t="shared" si="96"/>
        <v>0</v>
      </c>
      <c r="U294">
        <f t="shared" si="97"/>
        <v>0</v>
      </c>
      <c r="V294">
        <f t="shared" si="98"/>
        <v>0</v>
      </c>
      <c r="W294">
        <f t="shared" si="99"/>
        <v>0</v>
      </c>
      <c r="X294" t="str">
        <f t="shared" si="100"/>
        <v/>
      </c>
    </row>
    <row r="295" spans="1:24" ht="16">
      <c r="A295" s="8">
        <v>301</v>
      </c>
      <c r="B295" s="1" t="s">
        <v>79</v>
      </c>
      <c r="C295">
        <f t="shared" si="104"/>
        <v>0</v>
      </c>
      <c r="D295">
        <f t="shared" si="104"/>
        <v>0</v>
      </c>
      <c r="E295">
        <f t="shared" si="104"/>
        <v>0</v>
      </c>
      <c r="F295">
        <f t="shared" si="104"/>
        <v>1</v>
      </c>
      <c r="G295">
        <f t="shared" si="104"/>
        <v>0</v>
      </c>
      <c r="H295">
        <f t="shared" si="104"/>
        <v>0</v>
      </c>
      <c r="I295" s="36" t="s">
        <v>24</v>
      </c>
      <c r="J295">
        <f t="shared" si="86"/>
        <v>0</v>
      </c>
      <c r="K295">
        <f t="shared" si="87"/>
        <v>1</v>
      </c>
      <c r="L295" s="21">
        <f t="shared" si="88"/>
        <v>0</v>
      </c>
      <c r="M295">
        <f t="shared" si="89"/>
        <v>0</v>
      </c>
      <c r="N295">
        <f t="shared" si="90"/>
        <v>0</v>
      </c>
      <c r="O295">
        <f t="shared" si="91"/>
        <v>0</v>
      </c>
      <c r="P295">
        <f t="shared" si="92"/>
        <v>0</v>
      </c>
      <c r="Q295">
        <f t="shared" si="93"/>
        <v>0</v>
      </c>
      <c r="R295">
        <f t="shared" si="94"/>
        <v>0</v>
      </c>
      <c r="S295">
        <f t="shared" si="95"/>
        <v>1</v>
      </c>
      <c r="T295">
        <f t="shared" si="96"/>
        <v>0</v>
      </c>
      <c r="U295">
        <f t="shared" si="97"/>
        <v>0</v>
      </c>
      <c r="V295">
        <f t="shared" si="98"/>
        <v>0</v>
      </c>
      <c r="W295">
        <f t="shared" si="99"/>
        <v>0</v>
      </c>
      <c r="X295" t="str">
        <f t="shared" si="100"/>
        <v/>
      </c>
    </row>
    <row r="296" spans="1:24" ht="16">
      <c r="A296" s="8">
        <v>313</v>
      </c>
      <c r="B296" s="1" t="s">
        <v>79</v>
      </c>
      <c r="C296">
        <f t="shared" si="104"/>
        <v>0</v>
      </c>
      <c r="D296">
        <f t="shared" si="104"/>
        <v>0</v>
      </c>
      <c r="E296">
        <f t="shared" si="104"/>
        <v>0</v>
      </c>
      <c r="F296">
        <f t="shared" si="104"/>
        <v>1</v>
      </c>
      <c r="G296">
        <f t="shared" si="104"/>
        <v>0</v>
      </c>
      <c r="H296">
        <f t="shared" si="104"/>
        <v>0</v>
      </c>
      <c r="I296" s="36" t="s">
        <v>43</v>
      </c>
      <c r="J296">
        <f t="shared" si="86"/>
        <v>1</v>
      </c>
      <c r="K296">
        <f t="shared" si="87"/>
        <v>0</v>
      </c>
      <c r="L296" s="21">
        <f t="shared" si="88"/>
        <v>0</v>
      </c>
      <c r="M296">
        <f t="shared" si="89"/>
        <v>0</v>
      </c>
      <c r="N296">
        <f t="shared" si="90"/>
        <v>0</v>
      </c>
      <c r="O296">
        <f t="shared" si="91"/>
        <v>0</v>
      </c>
      <c r="P296">
        <f t="shared" si="92"/>
        <v>0</v>
      </c>
      <c r="Q296">
        <f t="shared" si="93"/>
        <v>0</v>
      </c>
      <c r="R296">
        <f t="shared" si="94"/>
        <v>1</v>
      </c>
      <c r="S296">
        <f t="shared" si="95"/>
        <v>0</v>
      </c>
      <c r="T296">
        <f t="shared" si="96"/>
        <v>0</v>
      </c>
      <c r="U296">
        <f t="shared" si="97"/>
        <v>0</v>
      </c>
      <c r="V296">
        <f t="shared" si="98"/>
        <v>0</v>
      </c>
      <c r="W296">
        <f t="shared" si="99"/>
        <v>0</v>
      </c>
      <c r="X296" t="str">
        <f t="shared" si="100"/>
        <v/>
      </c>
    </row>
    <row r="297" spans="1:24" ht="16">
      <c r="A297" s="8">
        <v>314</v>
      </c>
      <c r="B297" s="1" t="s">
        <v>79</v>
      </c>
      <c r="C297">
        <f t="shared" si="104"/>
        <v>0</v>
      </c>
      <c r="D297">
        <f t="shared" si="104"/>
        <v>0</v>
      </c>
      <c r="E297">
        <f t="shared" si="104"/>
        <v>0</v>
      </c>
      <c r="F297">
        <f t="shared" si="104"/>
        <v>1</v>
      </c>
      <c r="G297">
        <f t="shared" si="104"/>
        <v>0</v>
      </c>
      <c r="H297">
        <f t="shared" si="104"/>
        <v>0</v>
      </c>
      <c r="I297" s="36" t="s">
        <v>24</v>
      </c>
      <c r="J297">
        <f t="shared" si="86"/>
        <v>0</v>
      </c>
      <c r="K297">
        <f t="shared" si="87"/>
        <v>1</v>
      </c>
      <c r="L297" s="21">
        <f t="shared" si="88"/>
        <v>0</v>
      </c>
      <c r="M297">
        <f t="shared" si="89"/>
        <v>0</v>
      </c>
      <c r="N297">
        <f t="shared" si="90"/>
        <v>0</v>
      </c>
      <c r="O297">
        <f t="shared" si="91"/>
        <v>0</v>
      </c>
      <c r="P297">
        <f t="shared" si="92"/>
        <v>0</v>
      </c>
      <c r="Q297">
        <f t="shared" si="93"/>
        <v>0</v>
      </c>
      <c r="R297">
        <f t="shared" si="94"/>
        <v>0</v>
      </c>
      <c r="S297">
        <f t="shared" si="95"/>
        <v>1</v>
      </c>
      <c r="T297">
        <f t="shared" si="96"/>
        <v>0</v>
      </c>
      <c r="U297">
        <f t="shared" si="97"/>
        <v>0</v>
      </c>
      <c r="V297">
        <f t="shared" si="98"/>
        <v>0</v>
      </c>
      <c r="W297">
        <f t="shared" si="99"/>
        <v>0</v>
      </c>
      <c r="X297" t="str">
        <f t="shared" si="100"/>
        <v/>
      </c>
    </row>
    <row r="298" spans="1:24" ht="16">
      <c r="A298" s="8">
        <v>318</v>
      </c>
      <c r="B298" s="1" t="s">
        <v>79</v>
      </c>
      <c r="C298">
        <f t="shared" si="104"/>
        <v>0</v>
      </c>
      <c r="D298">
        <f t="shared" si="104"/>
        <v>0</v>
      </c>
      <c r="E298">
        <f t="shared" si="104"/>
        <v>0</v>
      </c>
      <c r="F298">
        <f t="shared" si="104"/>
        <v>1</v>
      </c>
      <c r="G298">
        <f t="shared" si="104"/>
        <v>0</v>
      </c>
      <c r="H298">
        <f t="shared" si="104"/>
        <v>0</v>
      </c>
      <c r="I298" s="36" t="s">
        <v>69</v>
      </c>
      <c r="J298">
        <f t="shared" si="86"/>
        <v>1</v>
      </c>
      <c r="K298">
        <f t="shared" si="87"/>
        <v>0</v>
      </c>
      <c r="L298" s="21">
        <f t="shared" si="88"/>
        <v>0</v>
      </c>
      <c r="M298">
        <f t="shared" si="89"/>
        <v>0</v>
      </c>
      <c r="N298">
        <f t="shared" si="90"/>
        <v>0</v>
      </c>
      <c r="O298">
        <f t="shared" si="91"/>
        <v>0</v>
      </c>
      <c r="P298">
        <f t="shared" si="92"/>
        <v>0</v>
      </c>
      <c r="Q298">
        <f t="shared" si="93"/>
        <v>0</v>
      </c>
      <c r="R298">
        <f t="shared" si="94"/>
        <v>1</v>
      </c>
      <c r="S298">
        <f t="shared" si="95"/>
        <v>0</v>
      </c>
      <c r="T298">
        <f t="shared" si="96"/>
        <v>0</v>
      </c>
      <c r="U298">
        <f t="shared" si="97"/>
        <v>0</v>
      </c>
      <c r="V298">
        <f t="shared" si="98"/>
        <v>0</v>
      </c>
      <c r="W298">
        <f t="shared" si="99"/>
        <v>0</v>
      </c>
      <c r="X298" t="str">
        <f t="shared" si="100"/>
        <v/>
      </c>
    </row>
    <row r="299" spans="1:24" ht="16">
      <c r="A299" s="8">
        <v>321</v>
      </c>
      <c r="B299" s="1" t="s">
        <v>79</v>
      </c>
      <c r="C299">
        <f t="shared" si="104"/>
        <v>0</v>
      </c>
      <c r="D299">
        <f t="shared" si="104"/>
        <v>0</v>
      </c>
      <c r="E299">
        <f t="shared" si="104"/>
        <v>0</v>
      </c>
      <c r="F299">
        <f t="shared" si="104"/>
        <v>1</v>
      </c>
      <c r="G299">
        <f t="shared" si="104"/>
        <v>0</v>
      </c>
      <c r="H299">
        <f t="shared" si="104"/>
        <v>0</v>
      </c>
      <c r="I299" s="36" t="s">
        <v>43</v>
      </c>
      <c r="J299">
        <f t="shared" si="86"/>
        <v>1</v>
      </c>
      <c r="K299">
        <f t="shared" si="87"/>
        <v>0</v>
      </c>
      <c r="L299" s="21">
        <f t="shared" si="88"/>
        <v>0</v>
      </c>
      <c r="M299">
        <f t="shared" si="89"/>
        <v>0</v>
      </c>
      <c r="N299">
        <f t="shared" si="90"/>
        <v>0</v>
      </c>
      <c r="O299">
        <f t="shared" si="91"/>
        <v>0</v>
      </c>
      <c r="P299">
        <f t="shared" si="92"/>
        <v>0</v>
      </c>
      <c r="Q299">
        <f t="shared" si="93"/>
        <v>0</v>
      </c>
      <c r="R299">
        <f t="shared" si="94"/>
        <v>1</v>
      </c>
      <c r="S299">
        <f t="shared" si="95"/>
        <v>0</v>
      </c>
      <c r="T299">
        <f t="shared" si="96"/>
        <v>0</v>
      </c>
      <c r="U299">
        <f t="shared" si="97"/>
        <v>0</v>
      </c>
      <c r="V299">
        <f t="shared" si="98"/>
        <v>0</v>
      </c>
      <c r="W299">
        <f t="shared" si="99"/>
        <v>0</v>
      </c>
      <c r="X299" t="str">
        <f t="shared" si="100"/>
        <v/>
      </c>
    </row>
    <row r="300" spans="1:24" ht="16">
      <c r="A300" s="8">
        <v>327</v>
      </c>
      <c r="B300" s="1" t="s">
        <v>79</v>
      </c>
      <c r="C300">
        <f t="shared" si="104"/>
        <v>0</v>
      </c>
      <c r="D300">
        <f t="shared" si="104"/>
        <v>0</v>
      </c>
      <c r="E300">
        <f t="shared" si="104"/>
        <v>0</v>
      </c>
      <c r="F300">
        <f t="shared" si="104"/>
        <v>1</v>
      </c>
      <c r="G300">
        <f t="shared" si="104"/>
        <v>0</v>
      </c>
      <c r="H300">
        <f t="shared" si="104"/>
        <v>0</v>
      </c>
      <c r="I300" s="36" t="s">
        <v>69</v>
      </c>
      <c r="J300">
        <f t="shared" si="86"/>
        <v>1</v>
      </c>
      <c r="K300">
        <f t="shared" si="87"/>
        <v>0</v>
      </c>
      <c r="L300" s="21">
        <f t="shared" si="88"/>
        <v>0</v>
      </c>
      <c r="M300">
        <f t="shared" si="89"/>
        <v>0</v>
      </c>
      <c r="N300">
        <f t="shared" si="90"/>
        <v>0</v>
      </c>
      <c r="O300">
        <f t="shared" si="91"/>
        <v>0</v>
      </c>
      <c r="P300">
        <f t="shared" si="92"/>
        <v>0</v>
      </c>
      <c r="Q300">
        <f t="shared" si="93"/>
        <v>0</v>
      </c>
      <c r="R300">
        <f t="shared" si="94"/>
        <v>1</v>
      </c>
      <c r="S300">
        <f t="shared" si="95"/>
        <v>0</v>
      </c>
      <c r="T300">
        <f t="shared" si="96"/>
        <v>0</v>
      </c>
      <c r="U300">
        <f t="shared" si="97"/>
        <v>0</v>
      </c>
      <c r="V300">
        <f t="shared" si="98"/>
        <v>0</v>
      </c>
      <c r="W300">
        <f t="shared" si="99"/>
        <v>0</v>
      </c>
      <c r="X300" t="str">
        <f t="shared" si="100"/>
        <v/>
      </c>
    </row>
    <row r="301" spans="1:24" ht="16">
      <c r="A301" s="8">
        <v>333</v>
      </c>
      <c r="B301" s="1" t="s">
        <v>79</v>
      </c>
      <c r="C301">
        <f t="shared" si="104"/>
        <v>0</v>
      </c>
      <c r="D301">
        <f t="shared" si="104"/>
        <v>0</v>
      </c>
      <c r="E301">
        <f t="shared" si="104"/>
        <v>0</v>
      </c>
      <c r="F301">
        <f t="shared" si="104"/>
        <v>1</v>
      </c>
      <c r="G301">
        <f t="shared" si="104"/>
        <v>0</v>
      </c>
      <c r="H301">
        <f t="shared" si="104"/>
        <v>0</v>
      </c>
      <c r="I301" s="36" t="s">
        <v>69</v>
      </c>
      <c r="J301">
        <f t="shared" si="86"/>
        <v>1</v>
      </c>
      <c r="K301">
        <f t="shared" si="87"/>
        <v>0</v>
      </c>
      <c r="L301" s="21">
        <f t="shared" si="88"/>
        <v>0</v>
      </c>
      <c r="M301">
        <f t="shared" si="89"/>
        <v>0</v>
      </c>
      <c r="N301">
        <f t="shared" si="90"/>
        <v>0</v>
      </c>
      <c r="O301">
        <f t="shared" si="91"/>
        <v>0</v>
      </c>
      <c r="P301">
        <f t="shared" si="92"/>
        <v>0</v>
      </c>
      <c r="Q301">
        <f t="shared" si="93"/>
        <v>0</v>
      </c>
      <c r="R301">
        <f t="shared" si="94"/>
        <v>1</v>
      </c>
      <c r="S301">
        <f t="shared" si="95"/>
        <v>0</v>
      </c>
      <c r="T301">
        <f t="shared" si="96"/>
        <v>0</v>
      </c>
      <c r="U301">
        <f t="shared" si="97"/>
        <v>0</v>
      </c>
      <c r="V301">
        <f t="shared" si="98"/>
        <v>0</v>
      </c>
      <c r="W301">
        <f t="shared" si="99"/>
        <v>0</v>
      </c>
      <c r="X301" t="str">
        <f t="shared" si="100"/>
        <v/>
      </c>
    </row>
    <row r="302" spans="1:24" ht="16">
      <c r="A302" s="8">
        <v>334</v>
      </c>
      <c r="B302" s="1" t="s">
        <v>79</v>
      </c>
      <c r="C302">
        <f t="shared" si="104"/>
        <v>0</v>
      </c>
      <c r="D302">
        <f t="shared" si="104"/>
        <v>0</v>
      </c>
      <c r="E302">
        <f t="shared" si="104"/>
        <v>0</v>
      </c>
      <c r="F302">
        <f t="shared" si="104"/>
        <v>1</v>
      </c>
      <c r="G302">
        <f t="shared" si="104"/>
        <v>0</v>
      </c>
      <c r="H302">
        <f t="shared" si="104"/>
        <v>0</v>
      </c>
      <c r="I302" s="36" t="s">
        <v>24</v>
      </c>
      <c r="J302">
        <f t="shared" si="86"/>
        <v>0</v>
      </c>
      <c r="K302">
        <f t="shared" si="87"/>
        <v>1</v>
      </c>
      <c r="L302" s="21">
        <f t="shared" si="88"/>
        <v>0</v>
      </c>
      <c r="M302">
        <f t="shared" si="89"/>
        <v>0</v>
      </c>
      <c r="N302">
        <f t="shared" si="90"/>
        <v>0</v>
      </c>
      <c r="O302">
        <f t="shared" si="91"/>
        <v>0</v>
      </c>
      <c r="P302">
        <f t="shared" si="92"/>
        <v>0</v>
      </c>
      <c r="Q302">
        <f t="shared" si="93"/>
        <v>0</v>
      </c>
      <c r="R302">
        <f t="shared" si="94"/>
        <v>0</v>
      </c>
      <c r="S302">
        <f t="shared" si="95"/>
        <v>1</v>
      </c>
      <c r="T302">
        <f t="shared" si="96"/>
        <v>0</v>
      </c>
      <c r="U302">
        <f t="shared" si="97"/>
        <v>0</v>
      </c>
      <c r="V302">
        <f t="shared" si="98"/>
        <v>0</v>
      </c>
      <c r="W302">
        <f t="shared" si="99"/>
        <v>0</v>
      </c>
      <c r="X302" t="str">
        <f t="shared" si="100"/>
        <v/>
      </c>
    </row>
    <row r="303" spans="1:24" ht="16">
      <c r="A303" s="8">
        <v>346</v>
      </c>
      <c r="B303" s="1" t="s">
        <v>79</v>
      </c>
      <c r="C303">
        <f t="shared" ref="C303:H312" si="105">IF($B303=C$2,1,0)</f>
        <v>0</v>
      </c>
      <c r="D303">
        <f t="shared" si="105"/>
        <v>0</v>
      </c>
      <c r="E303">
        <f t="shared" si="105"/>
        <v>0</v>
      </c>
      <c r="F303">
        <f t="shared" si="105"/>
        <v>1</v>
      </c>
      <c r="G303">
        <f t="shared" si="105"/>
        <v>0</v>
      </c>
      <c r="H303">
        <f t="shared" si="105"/>
        <v>0</v>
      </c>
      <c r="I303" s="36" t="s">
        <v>24</v>
      </c>
      <c r="J303">
        <f t="shared" si="86"/>
        <v>0</v>
      </c>
      <c r="K303">
        <f t="shared" si="87"/>
        <v>1</v>
      </c>
      <c r="L303" s="21">
        <f t="shared" si="88"/>
        <v>0</v>
      </c>
      <c r="M303">
        <f t="shared" si="89"/>
        <v>0</v>
      </c>
      <c r="N303">
        <f t="shared" si="90"/>
        <v>0</v>
      </c>
      <c r="O303">
        <f t="shared" si="91"/>
        <v>0</v>
      </c>
      <c r="P303">
        <f t="shared" si="92"/>
        <v>0</v>
      </c>
      <c r="Q303">
        <f t="shared" si="93"/>
        <v>0</v>
      </c>
      <c r="R303">
        <f t="shared" si="94"/>
        <v>0</v>
      </c>
      <c r="S303">
        <f t="shared" si="95"/>
        <v>1</v>
      </c>
      <c r="T303">
        <f t="shared" si="96"/>
        <v>0</v>
      </c>
      <c r="U303">
        <f t="shared" si="97"/>
        <v>0</v>
      </c>
      <c r="V303">
        <f t="shared" si="98"/>
        <v>0</v>
      </c>
      <c r="W303">
        <f t="shared" si="99"/>
        <v>0</v>
      </c>
      <c r="X303" t="str">
        <f t="shared" si="100"/>
        <v/>
      </c>
    </row>
    <row r="304" spans="1:24" ht="16">
      <c r="A304" s="8">
        <v>390</v>
      </c>
      <c r="B304" s="1" t="s">
        <v>79</v>
      </c>
      <c r="C304">
        <f t="shared" si="105"/>
        <v>0</v>
      </c>
      <c r="D304">
        <f t="shared" si="105"/>
        <v>0</v>
      </c>
      <c r="E304">
        <f t="shared" si="105"/>
        <v>0</v>
      </c>
      <c r="F304">
        <f t="shared" si="105"/>
        <v>1</v>
      </c>
      <c r="G304">
        <f t="shared" si="105"/>
        <v>0</v>
      </c>
      <c r="H304">
        <f t="shared" si="105"/>
        <v>0</v>
      </c>
      <c r="I304" s="36" t="s">
        <v>24</v>
      </c>
      <c r="J304">
        <f t="shared" si="86"/>
        <v>0</v>
      </c>
      <c r="K304">
        <f t="shared" si="87"/>
        <v>1</v>
      </c>
      <c r="L304" s="21">
        <f t="shared" si="88"/>
        <v>0</v>
      </c>
      <c r="M304">
        <f t="shared" si="89"/>
        <v>0</v>
      </c>
      <c r="N304">
        <f t="shared" si="90"/>
        <v>0</v>
      </c>
      <c r="O304">
        <f t="shared" si="91"/>
        <v>0</v>
      </c>
      <c r="P304">
        <f t="shared" si="92"/>
        <v>0</v>
      </c>
      <c r="Q304">
        <f t="shared" si="93"/>
        <v>0</v>
      </c>
      <c r="R304">
        <f t="shared" si="94"/>
        <v>0</v>
      </c>
      <c r="S304">
        <f t="shared" si="95"/>
        <v>1</v>
      </c>
      <c r="T304">
        <f t="shared" si="96"/>
        <v>0</v>
      </c>
      <c r="U304">
        <f t="shared" si="97"/>
        <v>0</v>
      </c>
      <c r="V304">
        <f t="shared" si="98"/>
        <v>0</v>
      </c>
      <c r="W304">
        <f t="shared" si="99"/>
        <v>0</v>
      </c>
      <c r="X304" t="str">
        <f t="shared" si="100"/>
        <v/>
      </c>
    </row>
    <row r="305" spans="1:24" ht="16">
      <c r="A305" s="8">
        <v>393</v>
      </c>
      <c r="B305" s="1" t="s">
        <v>79</v>
      </c>
      <c r="C305">
        <f t="shared" si="105"/>
        <v>0</v>
      </c>
      <c r="D305">
        <f t="shared" si="105"/>
        <v>0</v>
      </c>
      <c r="E305">
        <f t="shared" si="105"/>
        <v>0</v>
      </c>
      <c r="F305">
        <f t="shared" si="105"/>
        <v>1</v>
      </c>
      <c r="G305">
        <f t="shared" si="105"/>
        <v>0</v>
      </c>
      <c r="H305">
        <f t="shared" si="105"/>
        <v>0</v>
      </c>
      <c r="I305" s="36" t="s">
        <v>24</v>
      </c>
      <c r="J305">
        <f t="shared" si="86"/>
        <v>0</v>
      </c>
      <c r="K305">
        <f t="shared" si="87"/>
        <v>1</v>
      </c>
      <c r="L305" s="21">
        <f t="shared" si="88"/>
        <v>0</v>
      </c>
      <c r="M305">
        <f t="shared" si="89"/>
        <v>0</v>
      </c>
      <c r="N305">
        <f t="shared" si="90"/>
        <v>0</v>
      </c>
      <c r="O305">
        <f t="shared" si="91"/>
        <v>0</v>
      </c>
      <c r="P305">
        <f t="shared" si="92"/>
        <v>0</v>
      </c>
      <c r="Q305">
        <f t="shared" si="93"/>
        <v>0</v>
      </c>
      <c r="R305">
        <f t="shared" si="94"/>
        <v>0</v>
      </c>
      <c r="S305">
        <f t="shared" si="95"/>
        <v>1</v>
      </c>
      <c r="T305">
        <f t="shared" si="96"/>
        <v>0</v>
      </c>
      <c r="U305">
        <f t="shared" si="97"/>
        <v>0</v>
      </c>
      <c r="V305">
        <f t="shared" si="98"/>
        <v>0</v>
      </c>
      <c r="W305">
        <f t="shared" si="99"/>
        <v>0</v>
      </c>
      <c r="X305" t="str">
        <f t="shared" si="100"/>
        <v/>
      </c>
    </row>
    <row r="306" spans="1:24" ht="16">
      <c r="A306" s="8">
        <v>397</v>
      </c>
      <c r="B306" s="1" t="s">
        <v>79</v>
      </c>
      <c r="C306">
        <f t="shared" si="105"/>
        <v>0</v>
      </c>
      <c r="D306">
        <f t="shared" si="105"/>
        <v>0</v>
      </c>
      <c r="E306">
        <f t="shared" si="105"/>
        <v>0</v>
      </c>
      <c r="F306">
        <f t="shared" si="105"/>
        <v>1</v>
      </c>
      <c r="G306">
        <f t="shared" si="105"/>
        <v>0</v>
      </c>
      <c r="H306">
        <f t="shared" si="105"/>
        <v>0</v>
      </c>
      <c r="I306" s="36" t="s">
        <v>24</v>
      </c>
      <c r="J306">
        <f t="shared" si="86"/>
        <v>0</v>
      </c>
      <c r="K306">
        <f t="shared" si="87"/>
        <v>1</v>
      </c>
      <c r="L306" s="21">
        <f t="shared" si="88"/>
        <v>0</v>
      </c>
      <c r="M306">
        <f t="shared" si="89"/>
        <v>0</v>
      </c>
      <c r="N306">
        <f t="shared" si="90"/>
        <v>0</v>
      </c>
      <c r="O306">
        <f t="shared" si="91"/>
        <v>0</v>
      </c>
      <c r="P306">
        <f t="shared" si="92"/>
        <v>0</v>
      </c>
      <c r="Q306">
        <f t="shared" si="93"/>
        <v>0</v>
      </c>
      <c r="R306">
        <f t="shared" si="94"/>
        <v>0</v>
      </c>
      <c r="S306">
        <f t="shared" si="95"/>
        <v>1</v>
      </c>
      <c r="T306">
        <f t="shared" si="96"/>
        <v>0</v>
      </c>
      <c r="U306">
        <f t="shared" si="97"/>
        <v>0</v>
      </c>
      <c r="V306">
        <f t="shared" si="98"/>
        <v>0</v>
      </c>
      <c r="W306">
        <f t="shared" si="99"/>
        <v>0</v>
      </c>
      <c r="X306" t="str">
        <f t="shared" si="100"/>
        <v/>
      </c>
    </row>
    <row r="307" spans="1:24" ht="16">
      <c r="A307" s="8">
        <v>401</v>
      </c>
      <c r="B307" s="1" t="s">
        <v>79</v>
      </c>
      <c r="C307">
        <f t="shared" si="105"/>
        <v>0</v>
      </c>
      <c r="D307">
        <f t="shared" si="105"/>
        <v>0</v>
      </c>
      <c r="E307">
        <f t="shared" si="105"/>
        <v>0</v>
      </c>
      <c r="F307">
        <f t="shared" si="105"/>
        <v>1</v>
      </c>
      <c r="G307">
        <f t="shared" si="105"/>
        <v>0</v>
      </c>
      <c r="H307">
        <f t="shared" si="105"/>
        <v>0</v>
      </c>
      <c r="I307" s="36" t="s">
        <v>69</v>
      </c>
      <c r="J307">
        <f t="shared" si="86"/>
        <v>1</v>
      </c>
      <c r="K307">
        <f t="shared" si="87"/>
        <v>0</v>
      </c>
      <c r="L307" s="21">
        <f t="shared" si="88"/>
        <v>0</v>
      </c>
      <c r="M307">
        <f t="shared" si="89"/>
        <v>0</v>
      </c>
      <c r="N307">
        <f t="shared" si="90"/>
        <v>0</v>
      </c>
      <c r="O307">
        <f t="shared" si="91"/>
        <v>0</v>
      </c>
      <c r="P307">
        <f t="shared" si="92"/>
        <v>0</v>
      </c>
      <c r="Q307">
        <f t="shared" si="93"/>
        <v>0</v>
      </c>
      <c r="R307">
        <f t="shared" si="94"/>
        <v>1</v>
      </c>
      <c r="S307">
        <f t="shared" si="95"/>
        <v>0</v>
      </c>
      <c r="T307">
        <f t="shared" si="96"/>
        <v>0</v>
      </c>
      <c r="U307">
        <f t="shared" si="97"/>
        <v>0</v>
      </c>
      <c r="V307">
        <f t="shared" si="98"/>
        <v>0</v>
      </c>
      <c r="W307">
        <f t="shared" si="99"/>
        <v>0</v>
      </c>
      <c r="X307" t="str">
        <f t="shared" si="100"/>
        <v/>
      </c>
    </row>
    <row r="308" spans="1:24" ht="16">
      <c r="A308" s="8">
        <v>412</v>
      </c>
      <c r="B308" s="1" t="s">
        <v>79</v>
      </c>
      <c r="C308">
        <f t="shared" si="105"/>
        <v>0</v>
      </c>
      <c r="D308">
        <f t="shared" si="105"/>
        <v>0</v>
      </c>
      <c r="E308">
        <f t="shared" si="105"/>
        <v>0</v>
      </c>
      <c r="F308">
        <f t="shared" si="105"/>
        <v>1</v>
      </c>
      <c r="G308">
        <f t="shared" si="105"/>
        <v>0</v>
      </c>
      <c r="H308">
        <f t="shared" si="105"/>
        <v>0</v>
      </c>
      <c r="I308" s="36" t="s">
        <v>24</v>
      </c>
      <c r="J308">
        <f t="shared" si="86"/>
        <v>0</v>
      </c>
      <c r="K308">
        <f t="shared" si="87"/>
        <v>1</v>
      </c>
      <c r="L308" s="21">
        <f t="shared" si="88"/>
        <v>0</v>
      </c>
      <c r="M308">
        <f t="shared" si="89"/>
        <v>0</v>
      </c>
      <c r="N308">
        <f t="shared" si="90"/>
        <v>0</v>
      </c>
      <c r="O308">
        <f t="shared" si="91"/>
        <v>0</v>
      </c>
      <c r="P308">
        <f t="shared" si="92"/>
        <v>0</v>
      </c>
      <c r="Q308">
        <f t="shared" si="93"/>
        <v>0</v>
      </c>
      <c r="R308">
        <f t="shared" si="94"/>
        <v>0</v>
      </c>
      <c r="S308">
        <f t="shared" si="95"/>
        <v>1</v>
      </c>
      <c r="T308">
        <f t="shared" si="96"/>
        <v>0</v>
      </c>
      <c r="U308">
        <f t="shared" si="97"/>
        <v>0</v>
      </c>
      <c r="V308">
        <f t="shared" si="98"/>
        <v>0</v>
      </c>
      <c r="W308">
        <f t="shared" si="99"/>
        <v>0</v>
      </c>
      <c r="X308" t="str">
        <f t="shared" si="100"/>
        <v/>
      </c>
    </row>
    <row r="309" spans="1:24" ht="16">
      <c r="A309" s="8">
        <v>415</v>
      </c>
      <c r="B309" s="1" t="s">
        <v>79</v>
      </c>
      <c r="C309">
        <f t="shared" si="105"/>
        <v>0</v>
      </c>
      <c r="D309">
        <f t="shared" si="105"/>
        <v>0</v>
      </c>
      <c r="E309">
        <f t="shared" si="105"/>
        <v>0</v>
      </c>
      <c r="F309">
        <f t="shared" si="105"/>
        <v>1</v>
      </c>
      <c r="G309">
        <f t="shared" si="105"/>
        <v>0</v>
      </c>
      <c r="H309">
        <f t="shared" si="105"/>
        <v>0</v>
      </c>
      <c r="I309" s="36" t="s">
        <v>24</v>
      </c>
      <c r="J309">
        <f t="shared" si="86"/>
        <v>0</v>
      </c>
      <c r="K309">
        <f t="shared" si="87"/>
        <v>1</v>
      </c>
      <c r="L309" s="21">
        <f t="shared" si="88"/>
        <v>0</v>
      </c>
      <c r="M309">
        <f t="shared" si="89"/>
        <v>0</v>
      </c>
      <c r="N309">
        <f t="shared" si="90"/>
        <v>0</v>
      </c>
      <c r="O309">
        <f t="shared" si="91"/>
        <v>0</v>
      </c>
      <c r="P309">
        <f t="shared" si="92"/>
        <v>0</v>
      </c>
      <c r="Q309">
        <f t="shared" si="93"/>
        <v>0</v>
      </c>
      <c r="R309">
        <f t="shared" si="94"/>
        <v>0</v>
      </c>
      <c r="S309">
        <f t="shared" si="95"/>
        <v>1</v>
      </c>
      <c r="T309">
        <f t="shared" si="96"/>
        <v>0</v>
      </c>
      <c r="U309">
        <f t="shared" si="97"/>
        <v>0</v>
      </c>
      <c r="V309">
        <f t="shared" si="98"/>
        <v>0</v>
      </c>
      <c r="W309">
        <f t="shared" si="99"/>
        <v>0</v>
      </c>
      <c r="X309" t="str">
        <f t="shared" si="100"/>
        <v/>
      </c>
    </row>
    <row r="310" spans="1:24" ht="16">
      <c r="A310" s="8">
        <v>16</v>
      </c>
      <c r="B310" s="1" t="s">
        <v>228</v>
      </c>
      <c r="C310">
        <f t="shared" si="105"/>
        <v>0</v>
      </c>
      <c r="D310">
        <f t="shared" si="105"/>
        <v>0</v>
      </c>
      <c r="E310">
        <f t="shared" si="105"/>
        <v>0</v>
      </c>
      <c r="F310">
        <f t="shared" si="105"/>
        <v>0</v>
      </c>
      <c r="G310">
        <f t="shared" si="105"/>
        <v>1</v>
      </c>
      <c r="H310">
        <f t="shared" si="105"/>
        <v>0</v>
      </c>
      <c r="I310" s="36" t="s">
        <v>24</v>
      </c>
      <c r="J310">
        <f t="shared" si="86"/>
        <v>0</v>
      </c>
      <c r="K310">
        <f t="shared" si="87"/>
        <v>1</v>
      </c>
      <c r="L310" s="21">
        <f t="shared" si="88"/>
        <v>0</v>
      </c>
      <c r="M310">
        <f t="shared" si="89"/>
        <v>0</v>
      </c>
      <c r="N310">
        <f t="shared" si="90"/>
        <v>0</v>
      </c>
      <c r="O310">
        <f t="shared" si="91"/>
        <v>0</v>
      </c>
      <c r="P310">
        <f t="shared" si="92"/>
        <v>0</v>
      </c>
      <c r="Q310">
        <f t="shared" si="93"/>
        <v>0</v>
      </c>
      <c r="R310">
        <f t="shared" si="94"/>
        <v>0</v>
      </c>
      <c r="S310">
        <f t="shared" si="95"/>
        <v>0</v>
      </c>
      <c r="T310">
        <f t="shared" si="96"/>
        <v>0</v>
      </c>
      <c r="U310">
        <f t="shared" si="97"/>
        <v>1</v>
      </c>
      <c r="V310">
        <f t="shared" si="98"/>
        <v>0</v>
      </c>
      <c r="W310">
        <f t="shared" si="99"/>
        <v>0</v>
      </c>
      <c r="X310" t="str">
        <f t="shared" si="100"/>
        <v/>
      </c>
    </row>
    <row r="311" spans="1:24" ht="16">
      <c r="A311" s="8">
        <v>20</v>
      </c>
      <c r="B311" s="1" t="s">
        <v>228</v>
      </c>
      <c r="C311">
        <f t="shared" si="105"/>
        <v>0</v>
      </c>
      <c r="D311">
        <f t="shared" si="105"/>
        <v>0</v>
      </c>
      <c r="E311">
        <f t="shared" si="105"/>
        <v>0</v>
      </c>
      <c r="F311">
        <f t="shared" si="105"/>
        <v>0</v>
      </c>
      <c r="G311">
        <f t="shared" si="105"/>
        <v>1</v>
      </c>
      <c r="H311">
        <f t="shared" si="105"/>
        <v>0</v>
      </c>
      <c r="I311" s="36" t="s">
        <v>24</v>
      </c>
      <c r="J311">
        <f t="shared" si="86"/>
        <v>0</v>
      </c>
      <c r="K311">
        <f t="shared" si="87"/>
        <v>1</v>
      </c>
      <c r="L311" s="21">
        <f t="shared" si="88"/>
        <v>0</v>
      </c>
      <c r="M311">
        <f t="shared" si="89"/>
        <v>0</v>
      </c>
      <c r="N311">
        <f t="shared" si="90"/>
        <v>0</v>
      </c>
      <c r="O311">
        <f t="shared" si="91"/>
        <v>0</v>
      </c>
      <c r="P311">
        <f t="shared" si="92"/>
        <v>0</v>
      </c>
      <c r="Q311">
        <f t="shared" si="93"/>
        <v>0</v>
      </c>
      <c r="R311">
        <f t="shared" si="94"/>
        <v>0</v>
      </c>
      <c r="S311">
        <f t="shared" si="95"/>
        <v>0</v>
      </c>
      <c r="T311">
        <f t="shared" si="96"/>
        <v>0</v>
      </c>
      <c r="U311">
        <f t="shared" si="97"/>
        <v>1</v>
      </c>
      <c r="V311">
        <f t="shared" si="98"/>
        <v>0</v>
      </c>
      <c r="W311">
        <f t="shared" si="99"/>
        <v>0</v>
      </c>
      <c r="X311" t="str">
        <f t="shared" si="100"/>
        <v/>
      </c>
    </row>
    <row r="312" spans="1:24" ht="16">
      <c r="A312" s="8">
        <v>40</v>
      </c>
      <c r="B312" s="1" t="s">
        <v>228</v>
      </c>
      <c r="C312">
        <f t="shared" si="105"/>
        <v>0</v>
      </c>
      <c r="D312">
        <f t="shared" si="105"/>
        <v>0</v>
      </c>
      <c r="E312">
        <f t="shared" si="105"/>
        <v>0</v>
      </c>
      <c r="F312">
        <f t="shared" si="105"/>
        <v>0</v>
      </c>
      <c r="G312">
        <f t="shared" si="105"/>
        <v>1</v>
      </c>
      <c r="H312">
        <f t="shared" si="105"/>
        <v>0</v>
      </c>
      <c r="I312" s="36" t="s">
        <v>24</v>
      </c>
      <c r="J312">
        <f t="shared" si="86"/>
        <v>0</v>
      </c>
      <c r="K312">
        <f t="shared" si="87"/>
        <v>1</v>
      </c>
      <c r="L312" s="21">
        <f t="shared" si="88"/>
        <v>0</v>
      </c>
      <c r="M312">
        <f t="shared" si="89"/>
        <v>0</v>
      </c>
      <c r="N312">
        <f t="shared" si="90"/>
        <v>0</v>
      </c>
      <c r="O312">
        <f t="shared" si="91"/>
        <v>0</v>
      </c>
      <c r="P312">
        <f t="shared" si="92"/>
        <v>0</v>
      </c>
      <c r="Q312">
        <f t="shared" si="93"/>
        <v>0</v>
      </c>
      <c r="R312">
        <f t="shared" si="94"/>
        <v>0</v>
      </c>
      <c r="S312">
        <f t="shared" si="95"/>
        <v>0</v>
      </c>
      <c r="T312">
        <f t="shared" si="96"/>
        <v>0</v>
      </c>
      <c r="U312">
        <f t="shared" si="97"/>
        <v>1</v>
      </c>
      <c r="V312">
        <f t="shared" si="98"/>
        <v>0</v>
      </c>
      <c r="W312">
        <f t="shared" si="99"/>
        <v>0</v>
      </c>
      <c r="X312" t="str">
        <f t="shared" si="100"/>
        <v/>
      </c>
    </row>
    <row r="313" spans="1:24" ht="16">
      <c r="A313" s="8">
        <v>46</v>
      </c>
      <c r="B313" s="1" t="s">
        <v>228</v>
      </c>
      <c r="C313">
        <f t="shared" ref="C313:H322" si="106">IF($B313=C$2,1,0)</f>
        <v>0</v>
      </c>
      <c r="D313">
        <f t="shared" si="106"/>
        <v>0</v>
      </c>
      <c r="E313">
        <f t="shared" si="106"/>
        <v>0</v>
      </c>
      <c r="F313">
        <f t="shared" si="106"/>
        <v>0</v>
      </c>
      <c r="G313">
        <f t="shared" si="106"/>
        <v>1</v>
      </c>
      <c r="H313">
        <f t="shared" si="106"/>
        <v>0</v>
      </c>
      <c r="I313" s="36" t="s">
        <v>24</v>
      </c>
      <c r="J313">
        <f t="shared" si="86"/>
        <v>0</v>
      </c>
      <c r="K313">
        <f t="shared" si="87"/>
        <v>1</v>
      </c>
      <c r="L313" s="21">
        <f t="shared" si="88"/>
        <v>0</v>
      </c>
      <c r="M313">
        <f t="shared" si="89"/>
        <v>0</v>
      </c>
      <c r="N313">
        <f t="shared" si="90"/>
        <v>0</v>
      </c>
      <c r="O313">
        <f t="shared" si="91"/>
        <v>0</v>
      </c>
      <c r="P313">
        <f t="shared" si="92"/>
        <v>0</v>
      </c>
      <c r="Q313">
        <f t="shared" si="93"/>
        <v>0</v>
      </c>
      <c r="R313">
        <f t="shared" si="94"/>
        <v>0</v>
      </c>
      <c r="S313">
        <f t="shared" si="95"/>
        <v>0</v>
      </c>
      <c r="T313">
        <f t="shared" si="96"/>
        <v>0</v>
      </c>
      <c r="U313">
        <f t="shared" si="97"/>
        <v>1</v>
      </c>
      <c r="V313">
        <f t="shared" si="98"/>
        <v>0</v>
      </c>
      <c r="W313">
        <f t="shared" si="99"/>
        <v>0</v>
      </c>
      <c r="X313" t="str">
        <f t="shared" si="100"/>
        <v/>
      </c>
    </row>
    <row r="314" spans="1:24" ht="16">
      <c r="A314" s="8">
        <v>55</v>
      </c>
      <c r="B314" s="1" t="s">
        <v>228</v>
      </c>
      <c r="C314">
        <f t="shared" si="106"/>
        <v>0</v>
      </c>
      <c r="D314">
        <f t="shared" si="106"/>
        <v>0</v>
      </c>
      <c r="E314">
        <f t="shared" si="106"/>
        <v>0</v>
      </c>
      <c r="F314">
        <f t="shared" si="106"/>
        <v>0</v>
      </c>
      <c r="G314">
        <f t="shared" si="106"/>
        <v>1</v>
      </c>
      <c r="H314">
        <f t="shared" si="106"/>
        <v>0</v>
      </c>
      <c r="I314" s="36" t="s">
        <v>43</v>
      </c>
      <c r="J314">
        <f t="shared" si="86"/>
        <v>1</v>
      </c>
      <c r="K314">
        <f t="shared" si="87"/>
        <v>0</v>
      </c>
      <c r="L314" s="21">
        <f t="shared" si="88"/>
        <v>0</v>
      </c>
      <c r="M314">
        <f t="shared" si="89"/>
        <v>0</v>
      </c>
      <c r="N314">
        <f t="shared" si="90"/>
        <v>0</v>
      </c>
      <c r="O314">
        <f t="shared" si="91"/>
        <v>0</v>
      </c>
      <c r="P314">
        <f t="shared" si="92"/>
        <v>0</v>
      </c>
      <c r="Q314">
        <f t="shared" si="93"/>
        <v>0</v>
      </c>
      <c r="R314">
        <f t="shared" si="94"/>
        <v>0</v>
      </c>
      <c r="S314">
        <f t="shared" si="95"/>
        <v>0</v>
      </c>
      <c r="T314">
        <f t="shared" si="96"/>
        <v>1</v>
      </c>
      <c r="U314">
        <f t="shared" si="97"/>
        <v>0</v>
      </c>
      <c r="V314">
        <f t="shared" si="98"/>
        <v>0</v>
      </c>
      <c r="W314">
        <f t="shared" si="99"/>
        <v>0</v>
      </c>
      <c r="X314" t="str">
        <f t="shared" si="100"/>
        <v/>
      </c>
    </row>
    <row r="315" spans="1:24" ht="16">
      <c r="A315" s="8">
        <v>68</v>
      </c>
      <c r="B315" s="1" t="s">
        <v>228</v>
      </c>
      <c r="C315">
        <f t="shared" si="106"/>
        <v>0</v>
      </c>
      <c r="D315">
        <f t="shared" si="106"/>
        <v>0</v>
      </c>
      <c r="E315">
        <f t="shared" si="106"/>
        <v>0</v>
      </c>
      <c r="F315">
        <f t="shared" si="106"/>
        <v>0</v>
      </c>
      <c r="G315">
        <f t="shared" si="106"/>
        <v>1</v>
      </c>
      <c r="H315">
        <f t="shared" si="106"/>
        <v>0</v>
      </c>
      <c r="I315" s="36" t="s">
        <v>69</v>
      </c>
      <c r="J315">
        <f t="shared" si="86"/>
        <v>1</v>
      </c>
      <c r="K315">
        <f t="shared" si="87"/>
        <v>0</v>
      </c>
      <c r="L315" s="21">
        <f t="shared" si="88"/>
        <v>0</v>
      </c>
      <c r="M315">
        <f t="shared" si="89"/>
        <v>0</v>
      </c>
      <c r="N315">
        <f t="shared" si="90"/>
        <v>0</v>
      </c>
      <c r="O315">
        <f t="shared" si="91"/>
        <v>0</v>
      </c>
      <c r="P315">
        <f t="shared" si="92"/>
        <v>0</v>
      </c>
      <c r="Q315">
        <f t="shared" si="93"/>
        <v>0</v>
      </c>
      <c r="R315">
        <f t="shared" si="94"/>
        <v>0</v>
      </c>
      <c r="S315">
        <f t="shared" si="95"/>
        <v>0</v>
      </c>
      <c r="T315">
        <f t="shared" si="96"/>
        <v>1</v>
      </c>
      <c r="U315">
        <f t="shared" si="97"/>
        <v>0</v>
      </c>
      <c r="V315">
        <f t="shared" si="98"/>
        <v>0</v>
      </c>
      <c r="W315">
        <f t="shared" si="99"/>
        <v>0</v>
      </c>
      <c r="X315" t="str">
        <f t="shared" si="100"/>
        <v/>
      </c>
    </row>
    <row r="316" spans="1:24" ht="16">
      <c r="A316" s="8">
        <v>71</v>
      </c>
      <c r="B316" s="1" t="s">
        <v>228</v>
      </c>
      <c r="C316">
        <f t="shared" si="106"/>
        <v>0</v>
      </c>
      <c r="D316">
        <f t="shared" si="106"/>
        <v>0</v>
      </c>
      <c r="E316">
        <f t="shared" si="106"/>
        <v>0</v>
      </c>
      <c r="F316">
        <f t="shared" si="106"/>
        <v>0</v>
      </c>
      <c r="G316">
        <f t="shared" si="106"/>
        <v>1</v>
      </c>
      <c r="H316">
        <f t="shared" si="106"/>
        <v>0</v>
      </c>
      <c r="I316" s="36" t="s">
        <v>24</v>
      </c>
      <c r="J316">
        <f t="shared" si="86"/>
        <v>0</v>
      </c>
      <c r="K316">
        <f t="shared" si="87"/>
        <v>1</v>
      </c>
      <c r="L316" s="21">
        <f t="shared" si="88"/>
        <v>0</v>
      </c>
      <c r="M316">
        <f t="shared" si="89"/>
        <v>0</v>
      </c>
      <c r="N316">
        <f t="shared" si="90"/>
        <v>0</v>
      </c>
      <c r="O316">
        <f t="shared" si="91"/>
        <v>0</v>
      </c>
      <c r="P316">
        <f t="shared" si="92"/>
        <v>0</v>
      </c>
      <c r="Q316">
        <f t="shared" si="93"/>
        <v>0</v>
      </c>
      <c r="R316">
        <f t="shared" si="94"/>
        <v>0</v>
      </c>
      <c r="S316">
        <f t="shared" si="95"/>
        <v>0</v>
      </c>
      <c r="T316">
        <f t="shared" si="96"/>
        <v>0</v>
      </c>
      <c r="U316">
        <f t="shared" si="97"/>
        <v>1</v>
      </c>
      <c r="V316">
        <f t="shared" si="98"/>
        <v>0</v>
      </c>
      <c r="W316">
        <f t="shared" si="99"/>
        <v>0</v>
      </c>
      <c r="X316" t="str">
        <f t="shared" si="100"/>
        <v/>
      </c>
    </row>
    <row r="317" spans="1:24" ht="16">
      <c r="A317" s="8">
        <v>74</v>
      </c>
      <c r="B317" s="1" t="s">
        <v>228</v>
      </c>
      <c r="C317">
        <f t="shared" si="106"/>
        <v>0</v>
      </c>
      <c r="D317">
        <f t="shared" si="106"/>
        <v>0</v>
      </c>
      <c r="E317">
        <f t="shared" si="106"/>
        <v>0</v>
      </c>
      <c r="F317">
        <f t="shared" si="106"/>
        <v>0</v>
      </c>
      <c r="G317">
        <f t="shared" si="106"/>
        <v>1</v>
      </c>
      <c r="H317">
        <f t="shared" si="106"/>
        <v>0</v>
      </c>
      <c r="I317" s="36" t="s">
        <v>24</v>
      </c>
      <c r="J317">
        <f t="shared" si="86"/>
        <v>0</v>
      </c>
      <c r="K317">
        <f t="shared" si="87"/>
        <v>1</v>
      </c>
      <c r="L317" s="21">
        <f t="shared" si="88"/>
        <v>0</v>
      </c>
      <c r="M317">
        <f t="shared" si="89"/>
        <v>0</v>
      </c>
      <c r="N317">
        <f t="shared" si="90"/>
        <v>0</v>
      </c>
      <c r="O317">
        <f t="shared" si="91"/>
        <v>0</v>
      </c>
      <c r="P317">
        <f t="shared" si="92"/>
        <v>0</v>
      </c>
      <c r="Q317">
        <f t="shared" si="93"/>
        <v>0</v>
      </c>
      <c r="R317">
        <f t="shared" si="94"/>
        <v>0</v>
      </c>
      <c r="S317">
        <f t="shared" si="95"/>
        <v>0</v>
      </c>
      <c r="T317">
        <f t="shared" si="96"/>
        <v>0</v>
      </c>
      <c r="U317">
        <f t="shared" si="97"/>
        <v>1</v>
      </c>
      <c r="V317">
        <f t="shared" si="98"/>
        <v>0</v>
      </c>
      <c r="W317">
        <f t="shared" si="99"/>
        <v>0</v>
      </c>
      <c r="X317" t="str">
        <f t="shared" si="100"/>
        <v/>
      </c>
    </row>
    <row r="318" spans="1:24" ht="16">
      <c r="A318" s="8">
        <v>105</v>
      </c>
      <c r="B318" s="1" t="s">
        <v>228</v>
      </c>
      <c r="C318">
        <f t="shared" si="106"/>
        <v>0</v>
      </c>
      <c r="D318">
        <f t="shared" si="106"/>
        <v>0</v>
      </c>
      <c r="E318">
        <f t="shared" si="106"/>
        <v>0</v>
      </c>
      <c r="F318">
        <f t="shared" si="106"/>
        <v>0</v>
      </c>
      <c r="G318">
        <f t="shared" si="106"/>
        <v>1</v>
      </c>
      <c r="H318">
        <f t="shared" si="106"/>
        <v>0</v>
      </c>
      <c r="I318" s="36" t="s">
        <v>69</v>
      </c>
      <c r="J318">
        <f t="shared" si="86"/>
        <v>1</v>
      </c>
      <c r="K318">
        <f t="shared" si="87"/>
        <v>0</v>
      </c>
      <c r="L318" s="21">
        <f t="shared" si="88"/>
        <v>0</v>
      </c>
      <c r="M318">
        <f t="shared" si="89"/>
        <v>0</v>
      </c>
      <c r="N318">
        <f t="shared" si="90"/>
        <v>0</v>
      </c>
      <c r="O318">
        <f t="shared" si="91"/>
        <v>0</v>
      </c>
      <c r="P318">
        <f t="shared" si="92"/>
        <v>0</v>
      </c>
      <c r="Q318">
        <f t="shared" si="93"/>
        <v>0</v>
      </c>
      <c r="R318">
        <f t="shared" si="94"/>
        <v>0</v>
      </c>
      <c r="S318">
        <f t="shared" si="95"/>
        <v>0</v>
      </c>
      <c r="T318">
        <f t="shared" si="96"/>
        <v>1</v>
      </c>
      <c r="U318">
        <f t="shared" si="97"/>
        <v>0</v>
      </c>
      <c r="V318">
        <f t="shared" si="98"/>
        <v>0</v>
      </c>
      <c r="W318">
        <f t="shared" si="99"/>
        <v>0</v>
      </c>
      <c r="X318" t="str">
        <f t="shared" si="100"/>
        <v/>
      </c>
    </row>
    <row r="319" spans="1:24" ht="16">
      <c r="A319" s="8">
        <v>115</v>
      </c>
      <c r="B319" s="1" t="s">
        <v>228</v>
      </c>
      <c r="C319">
        <f t="shared" si="106"/>
        <v>0</v>
      </c>
      <c r="D319">
        <f t="shared" si="106"/>
        <v>0</v>
      </c>
      <c r="E319">
        <f t="shared" si="106"/>
        <v>0</v>
      </c>
      <c r="F319">
        <f t="shared" si="106"/>
        <v>0</v>
      </c>
      <c r="G319">
        <f t="shared" si="106"/>
        <v>1</v>
      </c>
      <c r="H319">
        <f t="shared" si="106"/>
        <v>0</v>
      </c>
      <c r="I319" s="36" t="s">
        <v>24</v>
      </c>
      <c r="J319">
        <f t="shared" si="86"/>
        <v>0</v>
      </c>
      <c r="K319">
        <f t="shared" si="87"/>
        <v>1</v>
      </c>
      <c r="L319" s="21">
        <f t="shared" si="88"/>
        <v>0</v>
      </c>
      <c r="M319">
        <f t="shared" si="89"/>
        <v>0</v>
      </c>
      <c r="N319">
        <f t="shared" si="90"/>
        <v>0</v>
      </c>
      <c r="O319">
        <f t="shared" si="91"/>
        <v>0</v>
      </c>
      <c r="P319">
        <f t="shared" si="92"/>
        <v>0</v>
      </c>
      <c r="Q319">
        <f t="shared" si="93"/>
        <v>0</v>
      </c>
      <c r="R319">
        <f t="shared" si="94"/>
        <v>0</v>
      </c>
      <c r="S319">
        <f t="shared" si="95"/>
        <v>0</v>
      </c>
      <c r="T319">
        <f t="shared" si="96"/>
        <v>0</v>
      </c>
      <c r="U319">
        <f t="shared" si="97"/>
        <v>1</v>
      </c>
      <c r="V319">
        <f t="shared" si="98"/>
        <v>0</v>
      </c>
      <c r="W319">
        <f t="shared" si="99"/>
        <v>0</v>
      </c>
      <c r="X319" t="str">
        <f t="shared" si="100"/>
        <v/>
      </c>
    </row>
    <row r="320" spans="1:24" ht="16">
      <c r="A320" s="8">
        <v>126</v>
      </c>
      <c r="B320" s="1" t="s">
        <v>228</v>
      </c>
      <c r="C320">
        <f t="shared" si="106"/>
        <v>0</v>
      </c>
      <c r="D320">
        <f t="shared" si="106"/>
        <v>0</v>
      </c>
      <c r="E320">
        <f t="shared" si="106"/>
        <v>0</v>
      </c>
      <c r="F320">
        <f t="shared" si="106"/>
        <v>0</v>
      </c>
      <c r="G320">
        <f t="shared" si="106"/>
        <v>1</v>
      </c>
      <c r="H320">
        <f t="shared" si="106"/>
        <v>0</v>
      </c>
      <c r="I320" s="36" t="s">
        <v>24</v>
      </c>
      <c r="J320">
        <f t="shared" si="86"/>
        <v>0</v>
      </c>
      <c r="K320">
        <f t="shared" si="87"/>
        <v>1</v>
      </c>
      <c r="L320" s="21">
        <f t="shared" si="88"/>
        <v>0</v>
      </c>
      <c r="M320">
        <f t="shared" si="89"/>
        <v>0</v>
      </c>
      <c r="N320">
        <f t="shared" si="90"/>
        <v>0</v>
      </c>
      <c r="O320">
        <f t="shared" si="91"/>
        <v>0</v>
      </c>
      <c r="P320">
        <f t="shared" si="92"/>
        <v>0</v>
      </c>
      <c r="Q320">
        <f t="shared" si="93"/>
        <v>0</v>
      </c>
      <c r="R320">
        <f t="shared" si="94"/>
        <v>0</v>
      </c>
      <c r="S320">
        <f t="shared" si="95"/>
        <v>0</v>
      </c>
      <c r="T320">
        <f t="shared" si="96"/>
        <v>0</v>
      </c>
      <c r="U320">
        <f t="shared" si="97"/>
        <v>1</v>
      </c>
      <c r="V320">
        <f t="shared" si="98"/>
        <v>0</v>
      </c>
      <c r="W320">
        <f t="shared" si="99"/>
        <v>0</v>
      </c>
      <c r="X320" t="str">
        <f t="shared" si="100"/>
        <v/>
      </c>
    </row>
    <row r="321" spans="1:24" ht="16">
      <c r="A321" s="8">
        <v>127</v>
      </c>
      <c r="B321" s="1" t="s">
        <v>228</v>
      </c>
      <c r="C321">
        <f t="shared" si="106"/>
        <v>0</v>
      </c>
      <c r="D321">
        <f t="shared" si="106"/>
        <v>0</v>
      </c>
      <c r="E321">
        <f t="shared" si="106"/>
        <v>0</v>
      </c>
      <c r="F321">
        <f t="shared" si="106"/>
        <v>0</v>
      </c>
      <c r="G321">
        <f t="shared" si="106"/>
        <v>1</v>
      </c>
      <c r="H321">
        <f t="shared" si="106"/>
        <v>0</v>
      </c>
      <c r="I321" s="36" t="s">
        <v>43</v>
      </c>
      <c r="J321">
        <f t="shared" si="86"/>
        <v>1</v>
      </c>
      <c r="K321">
        <f t="shared" si="87"/>
        <v>0</v>
      </c>
      <c r="L321" s="21">
        <f t="shared" si="88"/>
        <v>0</v>
      </c>
      <c r="M321">
        <f t="shared" si="89"/>
        <v>0</v>
      </c>
      <c r="N321">
        <f t="shared" si="90"/>
        <v>0</v>
      </c>
      <c r="O321">
        <f t="shared" si="91"/>
        <v>0</v>
      </c>
      <c r="P321">
        <f t="shared" si="92"/>
        <v>0</v>
      </c>
      <c r="Q321">
        <f t="shared" si="93"/>
        <v>0</v>
      </c>
      <c r="R321">
        <f t="shared" si="94"/>
        <v>0</v>
      </c>
      <c r="S321">
        <f t="shared" si="95"/>
        <v>0</v>
      </c>
      <c r="T321">
        <f t="shared" si="96"/>
        <v>1</v>
      </c>
      <c r="U321">
        <f t="shared" si="97"/>
        <v>0</v>
      </c>
      <c r="V321">
        <f t="shared" si="98"/>
        <v>0</v>
      </c>
      <c r="W321">
        <f t="shared" si="99"/>
        <v>0</v>
      </c>
      <c r="X321" t="str">
        <f t="shared" si="100"/>
        <v/>
      </c>
    </row>
    <row r="322" spans="1:24" ht="16">
      <c r="A322" s="8">
        <v>129</v>
      </c>
      <c r="B322" s="1" t="s">
        <v>228</v>
      </c>
      <c r="C322">
        <f t="shared" si="106"/>
        <v>0</v>
      </c>
      <c r="D322">
        <f t="shared" si="106"/>
        <v>0</v>
      </c>
      <c r="E322">
        <f t="shared" si="106"/>
        <v>0</v>
      </c>
      <c r="F322">
        <f t="shared" si="106"/>
        <v>0</v>
      </c>
      <c r="G322">
        <f t="shared" si="106"/>
        <v>1</v>
      </c>
      <c r="H322">
        <f t="shared" si="106"/>
        <v>0</v>
      </c>
      <c r="I322" s="36" t="s">
        <v>24</v>
      </c>
      <c r="J322">
        <f t="shared" si="86"/>
        <v>0</v>
      </c>
      <c r="K322">
        <f t="shared" si="87"/>
        <v>1</v>
      </c>
      <c r="L322" s="21">
        <f t="shared" si="88"/>
        <v>0</v>
      </c>
      <c r="M322">
        <f t="shared" si="89"/>
        <v>0</v>
      </c>
      <c r="N322">
        <f t="shared" si="90"/>
        <v>0</v>
      </c>
      <c r="O322">
        <f t="shared" si="91"/>
        <v>0</v>
      </c>
      <c r="P322">
        <f t="shared" si="92"/>
        <v>0</v>
      </c>
      <c r="Q322">
        <f t="shared" si="93"/>
        <v>0</v>
      </c>
      <c r="R322">
        <f t="shared" si="94"/>
        <v>0</v>
      </c>
      <c r="S322">
        <f t="shared" si="95"/>
        <v>0</v>
      </c>
      <c r="T322">
        <f t="shared" si="96"/>
        <v>0</v>
      </c>
      <c r="U322">
        <f t="shared" si="97"/>
        <v>1</v>
      </c>
      <c r="V322">
        <f t="shared" si="98"/>
        <v>0</v>
      </c>
      <c r="W322">
        <f t="shared" si="99"/>
        <v>0</v>
      </c>
      <c r="X322" t="str">
        <f t="shared" si="100"/>
        <v/>
      </c>
    </row>
    <row r="323" spans="1:24" ht="16">
      <c r="A323" s="8">
        <v>134</v>
      </c>
      <c r="B323" s="1" t="s">
        <v>228</v>
      </c>
      <c r="C323">
        <f t="shared" ref="C323:H332" si="107">IF($B323=C$2,1,0)</f>
        <v>0</v>
      </c>
      <c r="D323">
        <f t="shared" si="107"/>
        <v>0</v>
      </c>
      <c r="E323">
        <f t="shared" si="107"/>
        <v>0</v>
      </c>
      <c r="F323">
        <f t="shared" si="107"/>
        <v>0</v>
      </c>
      <c r="G323">
        <f t="shared" si="107"/>
        <v>1</v>
      </c>
      <c r="H323">
        <f t="shared" si="107"/>
        <v>0</v>
      </c>
      <c r="I323" s="36" t="s">
        <v>69</v>
      </c>
      <c r="J323">
        <f t="shared" ref="J323:J386" si="108">IF(ISNUMBER(SEARCH(J$2,$I323)),1,0)</f>
        <v>1</v>
      </c>
      <c r="K323">
        <f t="shared" ref="K323:K386" si="109">IF($I323=K$2,1,0)</f>
        <v>0</v>
      </c>
      <c r="L323" s="21">
        <f t="shared" ref="L323:L386" si="110">IF(AND($C323=1,J323=1),1,0)</f>
        <v>0</v>
      </c>
      <c r="M323">
        <f t="shared" ref="M323:M386" si="111">IF(AND($C323=1,K323=1),1,0)</f>
        <v>0</v>
      </c>
      <c r="N323">
        <f t="shared" ref="N323:N386" si="112">IF(AND($D323=1,J323=1),1,0)</f>
        <v>0</v>
      </c>
      <c r="O323">
        <f t="shared" ref="O323:O386" si="113">IF(AND($D323=1,K323=1),1,0)</f>
        <v>0</v>
      </c>
      <c r="P323">
        <f t="shared" ref="P323:P386" si="114">IF(AND($E323=1,J323=1),1,0)</f>
        <v>0</v>
      </c>
      <c r="Q323">
        <f t="shared" ref="Q323:Q386" si="115">IF(AND($E323=1,K323=1),1,0)</f>
        <v>0</v>
      </c>
      <c r="R323">
        <f t="shared" ref="R323:R386" si="116">IF(AND($F323=1,J323=1),1,0)</f>
        <v>0</v>
      </c>
      <c r="S323">
        <f t="shared" ref="S323:S386" si="117">IF(AND($F323=1,K323=1),1,0)</f>
        <v>0</v>
      </c>
      <c r="T323">
        <f t="shared" ref="T323:T386" si="118">IF(AND($G323=1,J323=1),1,0)</f>
        <v>1</v>
      </c>
      <c r="U323">
        <f t="shared" ref="U323:U386" si="119">IF(AND($G323=1,K323=1),1,0)</f>
        <v>0</v>
      </c>
      <c r="V323">
        <f t="shared" ref="V323:V386" si="120">IF(AND($H323=1,J323=1),1,0)</f>
        <v>0</v>
      </c>
      <c r="W323">
        <f t="shared" ref="W323:W386" si="121">IF(AND($H323=1,K323=1),1,0)</f>
        <v>0</v>
      </c>
      <c r="X323" t="str">
        <f t="shared" si="100"/>
        <v/>
      </c>
    </row>
    <row r="324" spans="1:24" ht="16">
      <c r="A324" s="8">
        <v>189</v>
      </c>
      <c r="B324" s="1" t="s">
        <v>228</v>
      </c>
      <c r="C324">
        <f t="shared" si="107"/>
        <v>0</v>
      </c>
      <c r="D324">
        <f t="shared" si="107"/>
        <v>0</v>
      </c>
      <c r="E324">
        <f t="shared" si="107"/>
        <v>0</v>
      </c>
      <c r="F324">
        <f t="shared" si="107"/>
        <v>0</v>
      </c>
      <c r="G324">
        <f t="shared" si="107"/>
        <v>1</v>
      </c>
      <c r="H324">
        <f t="shared" si="107"/>
        <v>0</v>
      </c>
      <c r="I324" s="36" t="s">
        <v>24</v>
      </c>
      <c r="J324">
        <f t="shared" si="108"/>
        <v>0</v>
      </c>
      <c r="K324">
        <f t="shared" si="109"/>
        <v>1</v>
      </c>
      <c r="L324" s="21">
        <f t="shared" si="110"/>
        <v>0</v>
      </c>
      <c r="M324">
        <f t="shared" si="111"/>
        <v>0</v>
      </c>
      <c r="N324">
        <f t="shared" si="112"/>
        <v>0</v>
      </c>
      <c r="O324">
        <f t="shared" si="113"/>
        <v>0</v>
      </c>
      <c r="P324">
        <f t="shared" si="114"/>
        <v>0</v>
      </c>
      <c r="Q324">
        <f t="shared" si="115"/>
        <v>0</v>
      </c>
      <c r="R324">
        <f t="shared" si="116"/>
        <v>0</v>
      </c>
      <c r="S324">
        <f t="shared" si="117"/>
        <v>0</v>
      </c>
      <c r="T324">
        <f t="shared" si="118"/>
        <v>0</v>
      </c>
      <c r="U324">
        <f t="shared" si="119"/>
        <v>1</v>
      </c>
      <c r="V324">
        <f t="shared" si="120"/>
        <v>0</v>
      </c>
      <c r="W324">
        <f t="shared" si="121"/>
        <v>0</v>
      </c>
      <c r="X324" t="str">
        <f t="shared" ref="X324:X387" si="122">IF(SUM(L324:W324)&lt;&gt;1,"PROBLEM","")</f>
        <v/>
      </c>
    </row>
    <row r="325" spans="1:24" ht="16">
      <c r="A325" s="8">
        <v>198</v>
      </c>
      <c r="B325" s="1" t="s">
        <v>228</v>
      </c>
      <c r="C325">
        <f t="shared" si="107"/>
        <v>0</v>
      </c>
      <c r="D325">
        <f t="shared" si="107"/>
        <v>0</v>
      </c>
      <c r="E325">
        <f t="shared" si="107"/>
        <v>0</v>
      </c>
      <c r="F325">
        <f t="shared" si="107"/>
        <v>0</v>
      </c>
      <c r="G325">
        <f t="shared" si="107"/>
        <v>1</v>
      </c>
      <c r="H325">
        <f t="shared" si="107"/>
        <v>0</v>
      </c>
      <c r="I325" s="36" t="s">
        <v>24</v>
      </c>
      <c r="J325">
        <f t="shared" si="108"/>
        <v>0</v>
      </c>
      <c r="K325">
        <f t="shared" si="109"/>
        <v>1</v>
      </c>
      <c r="L325" s="21">
        <f t="shared" si="110"/>
        <v>0</v>
      </c>
      <c r="M325">
        <f t="shared" si="111"/>
        <v>0</v>
      </c>
      <c r="N325">
        <f t="shared" si="112"/>
        <v>0</v>
      </c>
      <c r="O325">
        <f t="shared" si="113"/>
        <v>0</v>
      </c>
      <c r="P325">
        <f t="shared" si="114"/>
        <v>0</v>
      </c>
      <c r="Q325">
        <f t="shared" si="115"/>
        <v>0</v>
      </c>
      <c r="R325">
        <f t="shared" si="116"/>
        <v>0</v>
      </c>
      <c r="S325">
        <f t="shared" si="117"/>
        <v>0</v>
      </c>
      <c r="T325">
        <f t="shared" si="118"/>
        <v>0</v>
      </c>
      <c r="U325">
        <f t="shared" si="119"/>
        <v>1</v>
      </c>
      <c r="V325">
        <f t="shared" si="120"/>
        <v>0</v>
      </c>
      <c r="W325">
        <f t="shared" si="121"/>
        <v>0</v>
      </c>
      <c r="X325" t="str">
        <f t="shared" si="122"/>
        <v/>
      </c>
    </row>
    <row r="326" spans="1:24" ht="16">
      <c r="A326" s="8">
        <v>216</v>
      </c>
      <c r="B326" s="1" t="s">
        <v>228</v>
      </c>
      <c r="C326">
        <f t="shared" si="107"/>
        <v>0</v>
      </c>
      <c r="D326">
        <f t="shared" si="107"/>
        <v>0</v>
      </c>
      <c r="E326">
        <f t="shared" si="107"/>
        <v>0</v>
      </c>
      <c r="F326">
        <f t="shared" si="107"/>
        <v>0</v>
      </c>
      <c r="G326">
        <f t="shared" si="107"/>
        <v>1</v>
      </c>
      <c r="H326">
        <f t="shared" si="107"/>
        <v>0</v>
      </c>
      <c r="I326" s="36" t="s">
        <v>24</v>
      </c>
      <c r="J326">
        <f t="shared" si="108"/>
        <v>0</v>
      </c>
      <c r="K326">
        <f t="shared" si="109"/>
        <v>1</v>
      </c>
      <c r="L326" s="21">
        <f t="shared" si="110"/>
        <v>0</v>
      </c>
      <c r="M326">
        <f t="shared" si="111"/>
        <v>0</v>
      </c>
      <c r="N326">
        <f t="shared" si="112"/>
        <v>0</v>
      </c>
      <c r="O326">
        <f t="shared" si="113"/>
        <v>0</v>
      </c>
      <c r="P326">
        <f t="shared" si="114"/>
        <v>0</v>
      </c>
      <c r="Q326">
        <f t="shared" si="115"/>
        <v>0</v>
      </c>
      <c r="R326">
        <f t="shared" si="116"/>
        <v>0</v>
      </c>
      <c r="S326">
        <f t="shared" si="117"/>
        <v>0</v>
      </c>
      <c r="T326">
        <f t="shared" si="118"/>
        <v>0</v>
      </c>
      <c r="U326">
        <f t="shared" si="119"/>
        <v>1</v>
      </c>
      <c r="V326">
        <f t="shared" si="120"/>
        <v>0</v>
      </c>
      <c r="W326">
        <f t="shared" si="121"/>
        <v>0</v>
      </c>
      <c r="X326" t="str">
        <f t="shared" si="122"/>
        <v/>
      </c>
    </row>
    <row r="327" spans="1:24" ht="16">
      <c r="A327" s="8">
        <v>224</v>
      </c>
      <c r="B327" s="1" t="s">
        <v>228</v>
      </c>
      <c r="C327">
        <f t="shared" si="107"/>
        <v>0</v>
      </c>
      <c r="D327">
        <f t="shared" si="107"/>
        <v>0</v>
      </c>
      <c r="E327">
        <f t="shared" si="107"/>
        <v>0</v>
      </c>
      <c r="F327">
        <f t="shared" si="107"/>
        <v>0</v>
      </c>
      <c r="G327">
        <f t="shared" si="107"/>
        <v>1</v>
      </c>
      <c r="H327">
        <f t="shared" si="107"/>
        <v>0</v>
      </c>
      <c r="I327" s="36" t="s">
        <v>24</v>
      </c>
      <c r="J327">
        <f t="shared" si="108"/>
        <v>0</v>
      </c>
      <c r="K327">
        <f t="shared" si="109"/>
        <v>1</v>
      </c>
      <c r="L327" s="21">
        <f t="shared" si="110"/>
        <v>0</v>
      </c>
      <c r="M327">
        <f t="shared" si="111"/>
        <v>0</v>
      </c>
      <c r="N327">
        <f t="shared" si="112"/>
        <v>0</v>
      </c>
      <c r="O327">
        <f t="shared" si="113"/>
        <v>0</v>
      </c>
      <c r="P327">
        <f t="shared" si="114"/>
        <v>0</v>
      </c>
      <c r="Q327">
        <f t="shared" si="115"/>
        <v>0</v>
      </c>
      <c r="R327">
        <f t="shared" si="116"/>
        <v>0</v>
      </c>
      <c r="S327">
        <f t="shared" si="117"/>
        <v>0</v>
      </c>
      <c r="T327">
        <f t="shared" si="118"/>
        <v>0</v>
      </c>
      <c r="U327">
        <f t="shared" si="119"/>
        <v>1</v>
      </c>
      <c r="V327">
        <f t="shared" si="120"/>
        <v>0</v>
      </c>
      <c r="W327">
        <f t="shared" si="121"/>
        <v>0</v>
      </c>
      <c r="X327" t="str">
        <f t="shared" si="122"/>
        <v/>
      </c>
    </row>
    <row r="328" spans="1:24" ht="16">
      <c r="A328" s="8">
        <v>230</v>
      </c>
      <c r="B328" s="1" t="s">
        <v>228</v>
      </c>
      <c r="C328">
        <f t="shared" si="107"/>
        <v>0</v>
      </c>
      <c r="D328">
        <f t="shared" si="107"/>
        <v>0</v>
      </c>
      <c r="E328">
        <f t="shared" si="107"/>
        <v>0</v>
      </c>
      <c r="F328">
        <f t="shared" si="107"/>
        <v>0</v>
      </c>
      <c r="G328">
        <f t="shared" si="107"/>
        <v>1</v>
      </c>
      <c r="H328">
        <f t="shared" si="107"/>
        <v>0</v>
      </c>
      <c r="I328" s="36" t="s">
        <v>24</v>
      </c>
      <c r="J328">
        <f t="shared" si="108"/>
        <v>0</v>
      </c>
      <c r="K328">
        <f t="shared" si="109"/>
        <v>1</v>
      </c>
      <c r="L328" s="21">
        <f t="shared" si="110"/>
        <v>0</v>
      </c>
      <c r="M328">
        <f t="shared" si="111"/>
        <v>0</v>
      </c>
      <c r="N328">
        <f t="shared" si="112"/>
        <v>0</v>
      </c>
      <c r="O328">
        <f t="shared" si="113"/>
        <v>0</v>
      </c>
      <c r="P328">
        <f t="shared" si="114"/>
        <v>0</v>
      </c>
      <c r="Q328">
        <f t="shared" si="115"/>
        <v>0</v>
      </c>
      <c r="R328">
        <f t="shared" si="116"/>
        <v>0</v>
      </c>
      <c r="S328">
        <f t="shared" si="117"/>
        <v>0</v>
      </c>
      <c r="T328">
        <f t="shared" si="118"/>
        <v>0</v>
      </c>
      <c r="U328">
        <f t="shared" si="119"/>
        <v>1</v>
      </c>
      <c r="V328">
        <f t="shared" si="120"/>
        <v>0</v>
      </c>
      <c r="W328">
        <f t="shared" si="121"/>
        <v>0</v>
      </c>
      <c r="X328" t="str">
        <f t="shared" si="122"/>
        <v/>
      </c>
    </row>
    <row r="329" spans="1:24" ht="16">
      <c r="A329" s="8">
        <v>233</v>
      </c>
      <c r="B329" s="1" t="s">
        <v>228</v>
      </c>
      <c r="C329">
        <f t="shared" si="107"/>
        <v>0</v>
      </c>
      <c r="D329">
        <f t="shared" si="107"/>
        <v>0</v>
      </c>
      <c r="E329">
        <f t="shared" si="107"/>
        <v>0</v>
      </c>
      <c r="F329">
        <f t="shared" si="107"/>
        <v>0</v>
      </c>
      <c r="G329">
        <f t="shared" si="107"/>
        <v>1</v>
      </c>
      <c r="H329">
        <f t="shared" si="107"/>
        <v>0</v>
      </c>
      <c r="I329" s="36" t="s">
        <v>43</v>
      </c>
      <c r="J329">
        <f t="shared" si="108"/>
        <v>1</v>
      </c>
      <c r="K329">
        <f t="shared" si="109"/>
        <v>0</v>
      </c>
      <c r="L329" s="21">
        <f t="shared" si="110"/>
        <v>0</v>
      </c>
      <c r="M329">
        <f t="shared" si="111"/>
        <v>0</v>
      </c>
      <c r="N329">
        <f t="shared" si="112"/>
        <v>0</v>
      </c>
      <c r="O329">
        <f t="shared" si="113"/>
        <v>0</v>
      </c>
      <c r="P329">
        <f t="shared" si="114"/>
        <v>0</v>
      </c>
      <c r="Q329">
        <f t="shared" si="115"/>
        <v>0</v>
      </c>
      <c r="R329">
        <f t="shared" si="116"/>
        <v>0</v>
      </c>
      <c r="S329">
        <f t="shared" si="117"/>
        <v>0</v>
      </c>
      <c r="T329">
        <f t="shared" si="118"/>
        <v>1</v>
      </c>
      <c r="U329">
        <f t="shared" si="119"/>
        <v>0</v>
      </c>
      <c r="V329">
        <f t="shared" si="120"/>
        <v>0</v>
      </c>
      <c r="W329">
        <f t="shared" si="121"/>
        <v>0</v>
      </c>
      <c r="X329" t="str">
        <f t="shared" si="122"/>
        <v/>
      </c>
    </row>
    <row r="330" spans="1:24" ht="16">
      <c r="A330" s="8">
        <v>239</v>
      </c>
      <c r="B330" s="1" t="s">
        <v>228</v>
      </c>
      <c r="C330">
        <f t="shared" si="107"/>
        <v>0</v>
      </c>
      <c r="D330">
        <f t="shared" si="107"/>
        <v>0</v>
      </c>
      <c r="E330">
        <f t="shared" si="107"/>
        <v>0</v>
      </c>
      <c r="F330">
        <f t="shared" si="107"/>
        <v>0</v>
      </c>
      <c r="G330">
        <f t="shared" si="107"/>
        <v>1</v>
      </c>
      <c r="H330">
        <f t="shared" si="107"/>
        <v>0</v>
      </c>
      <c r="I330" s="36" t="s">
        <v>24</v>
      </c>
      <c r="J330">
        <f t="shared" si="108"/>
        <v>0</v>
      </c>
      <c r="K330">
        <f t="shared" si="109"/>
        <v>1</v>
      </c>
      <c r="L330" s="21">
        <f t="shared" si="110"/>
        <v>0</v>
      </c>
      <c r="M330">
        <f t="shared" si="111"/>
        <v>0</v>
      </c>
      <c r="N330">
        <f t="shared" si="112"/>
        <v>0</v>
      </c>
      <c r="O330">
        <f t="shared" si="113"/>
        <v>0</v>
      </c>
      <c r="P330">
        <f t="shared" si="114"/>
        <v>0</v>
      </c>
      <c r="Q330">
        <f t="shared" si="115"/>
        <v>0</v>
      </c>
      <c r="R330">
        <f t="shared" si="116"/>
        <v>0</v>
      </c>
      <c r="S330">
        <f t="shared" si="117"/>
        <v>0</v>
      </c>
      <c r="T330">
        <f t="shared" si="118"/>
        <v>0</v>
      </c>
      <c r="U330">
        <f t="shared" si="119"/>
        <v>1</v>
      </c>
      <c r="V330">
        <f t="shared" si="120"/>
        <v>0</v>
      </c>
      <c r="W330">
        <f t="shared" si="121"/>
        <v>0</v>
      </c>
      <c r="X330" t="str">
        <f t="shared" si="122"/>
        <v/>
      </c>
    </row>
    <row r="331" spans="1:24" ht="16">
      <c r="A331" s="8">
        <v>240</v>
      </c>
      <c r="B331" s="1" t="s">
        <v>228</v>
      </c>
      <c r="C331">
        <f t="shared" si="107"/>
        <v>0</v>
      </c>
      <c r="D331">
        <f t="shared" si="107"/>
        <v>0</v>
      </c>
      <c r="E331">
        <f t="shared" si="107"/>
        <v>0</v>
      </c>
      <c r="F331">
        <f t="shared" si="107"/>
        <v>0</v>
      </c>
      <c r="G331">
        <f t="shared" si="107"/>
        <v>1</v>
      </c>
      <c r="H331">
        <f t="shared" si="107"/>
        <v>0</v>
      </c>
      <c r="I331" s="36" t="s">
        <v>24</v>
      </c>
      <c r="J331">
        <f t="shared" si="108"/>
        <v>0</v>
      </c>
      <c r="K331">
        <f t="shared" si="109"/>
        <v>1</v>
      </c>
      <c r="L331" s="21">
        <f t="shared" si="110"/>
        <v>0</v>
      </c>
      <c r="M331">
        <f t="shared" si="111"/>
        <v>0</v>
      </c>
      <c r="N331">
        <f t="shared" si="112"/>
        <v>0</v>
      </c>
      <c r="O331">
        <f t="shared" si="113"/>
        <v>0</v>
      </c>
      <c r="P331">
        <f t="shared" si="114"/>
        <v>0</v>
      </c>
      <c r="Q331">
        <f t="shared" si="115"/>
        <v>0</v>
      </c>
      <c r="R331">
        <f t="shared" si="116"/>
        <v>0</v>
      </c>
      <c r="S331">
        <f t="shared" si="117"/>
        <v>0</v>
      </c>
      <c r="T331">
        <f t="shared" si="118"/>
        <v>0</v>
      </c>
      <c r="U331">
        <f t="shared" si="119"/>
        <v>1</v>
      </c>
      <c r="V331">
        <f t="shared" si="120"/>
        <v>0</v>
      </c>
      <c r="W331">
        <f t="shared" si="121"/>
        <v>0</v>
      </c>
      <c r="X331" t="str">
        <f t="shared" si="122"/>
        <v/>
      </c>
    </row>
    <row r="332" spans="1:24" ht="16">
      <c r="A332" s="8">
        <v>241</v>
      </c>
      <c r="B332" s="1" t="s">
        <v>228</v>
      </c>
      <c r="C332">
        <f t="shared" si="107"/>
        <v>0</v>
      </c>
      <c r="D332">
        <f t="shared" si="107"/>
        <v>0</v>
      </c>
      <c r="E332">
        <f t="shared" si="107"/>
        <v>0</v>
      </c>
      <c r="F332">
        <f t="shared" si="107"/>
        <v>0</v>
      </c>
      <c r="G332">
        <f t="shared" si="107"/>
        <v>1</v>
      </c>
      <c r="H332">
        <f t="shared" si="107"/>
        <v>0</v>
      </c>
      <c r="I332" s="36" t="s">
        <v>43</v>
      </c>
      <c r="J332">
        <f t="shared" si="108"/>
        <v>1</v>
      </c>
      <c r="K332">
        <f t="shared" si="109"/>
        <v>0</v>
      </c>
      <c r="L332" s="21">
        <f t="shared" si="110"/>
        <v>0</v>
      </c>
      <c r="M332">
        <f t="shared" si="111"/>
        <v>0</v>
      </c>
      <c r="N332">
        <f t="shared" si="112"/>
        <v>0</v>
      </c>
      <c r="O332">
        <f t="shared" si="113"/>
        <v>0</v>
      </c>
      <c r="P332">
        <f t="shared" si="114"/>
        <v>0</v>
      </c>
      <c r="Q332">
        <f t="shared" si="115"/>
        <v>0</v>
      </c>
      <c r="R332">
        <f t="shared" si="116"/>
        <v>0</v>
      </c>
      <c r="S332">
        <f t="shared" si="117"/>
        <v>0</v>
      </c>
      <c r="T332">
        <f t="shared" si="118"/>
        <v>1</v>
      </c>
      <c r="U332">
        <f t="shared" si="119"/>
        <v>0</v>
      </c>
      <c r="V332">
        <f t="shared" si="120"/>
        <v>0</v>
      </c>
      <c r="W332">
        <f t="shared" si="121"/>
        <v>0</v>
      </c>
      <c r="X332" t="str">
        <f t="shared" si="122"/>
        <v/>
      </c>
    </row>
    <row r="333" spans="1:24" ht="16">
      <c r="A333" s="8">
        <v>263</v>
      </c>
      <c r="B333" s="1" t="s">
        <v>228</v>
      </c>
      <c r="C333">
        <f t="shared" ref="C333:H342" si="123">IF($B333=C$2,1,0)</f>
        <v>0</v>
      </c>
      <c r="D333">
        <f t="shared" si="123"/>
        <v>0</v>
      </c>
      <c r="E333">
        <f t="shared" si="123"/>
        <v>0</v>
      </c>
      <c r="F333">
        <f t="shared" si="123"/>
        <v>0</v>
      </c>
      <c r="G333">
        <f t="shared" si="123"/>
        <v>1</v>
      </c>
      <c r="H333">
        <f t="shared" si="123"/>
        <v>0</v>
      </c>
      <c r="I333" s="36" t="s">
        <v>24</v>
      </c>
      <c r="J333">
        <f t="shared" si="108"/>
        <v>0</v>
      </c>
      <c r="K333">
        <f t="shared" si="109"/>
        <v>1</v>
      </c>
      <c r="L333" s="21">
        <f t="shared" si="110"/>
        <v>0</v>
      </c>
      <c r="M333">
        <f t="shared" si="111"/>
        <v>0</v>
      </c>
      <c r="N333">
        <f t="shared" si="112"/>
        <v>0</v>
      </c>
      <c r="O333">
        <f t="shared" si="113"/>
        <v>0</v>
      </c>
      <c r="P333">
        <f t="shared" si="114"/>
        <v>0</v>
      </c>
      <c r="Q333">
        <f t="shared" si="115"/>
        <v>0</v>
      </c>
      <c r="R333">
        <f t="shared" si="116"/>
        <v>0</v>
      </c>
      <c r="S333">
        <f t="shared" si="117"/>
        <v>0</v>
      </c>
      <c r="T333">
        <f t="shared" si="118"/>
        <v>0</v>
      </c>
      <c r="U333">
        <f t="shared" si="119"/>
        <v>1</v>
      </c>
      <c r="V333">
        <f t="shared" si="120"/>
        <v>0</v>
      </c>
      <c r="W333">
        <f t="shared" si="121"/>
        <v>0</v>
      </c>
      <c r="X333" t="str">
        <f t="shared" si="122"/>
        <v/>
      </c>
    </row>
    <row r="334" spans="1:24" ht="16">
      <c r="A334" s="8">
        <v>264</v>
      </c>
      <c r="B334" s="1" t="s">
        <v>228</v>
      </c>
      <c r="C334">
        <f t="shared" si="123"/>
        <v>0</v>
      </c>
      <c r="D334">
        <f t="shared" si="123"/>
        <v>0</v>
      </c>
      <c r="E334">
        <f t="shared" si="123"/>
        <v>0</v>
      </c>
      <c r="F334">
        <f t="shared" si="123"/>
        <v>0</v>
      </c>
      <c r="G334">
        <f t="shared" si="123"/>
        <v>1</v>
      </c>
      <c r="H334">
        <f t="shared" si="123"/>
        <v>0</v>
      </c>
      <c r="I334" s="36" t="s">
        <v>43</v>
      </c>
      <c r="J334">
        <f t="shared" si="108"/>
        <v>1</v>
      </c>
      <c r="K334">
        <f t="shared" si="109"/>
        <v>0</v>
      </c>
      <c r="L334" s="21">
        <f t="shared" si="110"/>
        <v>0</v>
      </c>
      <c r="M334">
        <f t="shared" si="111"/>
        <v>0</v>
      </c>
      <c r="N334">
        <f t="shared" si="112"/>
        <v>0</v>
      </c>
      <c r="O334">
        <f t="shared" si="113"/>
        <v>0</v>
      </c>
      <c r="P334">
        <f t="shared" si="114"/>
        <v>0</v>
      </c>
      <c r="Q334">
        <f t="shared" si="115"/>
        <v>0</v>
      </c>
      <c r="R334">
        <f t="shared" si="116"/>
        <v>0</v>
      </c>
      <c r="S334">
        <f t="shared" si="117"/>
        <v>0</v>
      </c>
      <c r="T334">
        <f t="shared" si="118"/>
        <v>1</v>
      </c>
      <c r="U334">
        <f t="shared" si="119"/>
        <v>0</v>
      </c>
      <c r="V334">
        <f t="shared" si="120"/>
        <v>0</v>
      </c>
      <c r="W334">
        <f t="shared" si="121"/>
        <v>0</v>
      </c>
      <c r="X334" t="str">
        <f t="shared" si="122"/>
        <v/>
      </c>
    </row>
    <row r="335" spans="1:24" ht="16">
      <c r="A335" s="8">
        <v>266</v>
      </c>
      <c r="B335" s="1" t="s">
        <v>228</v>
      </c>
      <c r="C335">
        <f t="shared" si="123"/>
        <v>0</v>
      </c>
      <c r="D335">
        <f t="shared" si="123"/>
        <v>0</v>
      </c>
      <c r="E335">
        <f t="shared" si="123"/>
        <v>0</v>
      </c>
      <c r="F335">
        <f t="shared" si="123"/>
        <v>0</v>
      </c>
      <c r="G335">
        <f t="shared" si="123"/>
        <v>1</v>
      </c>
      <c r="H335">
        <f t="shared" si="123"/>
        <v>0</v>
      </c>
      <c r="I335" s="36" t="s">
        <v>24</v>
      </c>
      <c r="J335">
        <f t="shared" si="108"/>
        <v>0</v>
      </c>
      <c r="K335">
        <f t="shared" si="109"/>
        <v>1</v>
      </c>
      <c r="L335" s="21">
        <f t="shared" si="110"/>
        <v>0</v>
      </c>
      <c r="M335">
        <f t="shared" si="111"/>
        <v>0</v>
      </c>
      <c r="N335">
        <f t="shared" si="112"/>
        <v>0</v>
      </c>
      <c r="O335">
        <f t="shared" si="113"/>
        <v>0</v>
      </c>
      <c r="P335">
        <f t="shared" si="114"/>
        <v>0</v>
      </c>
      <c r="Q335">
        <f t="shared" si="115"/>
        <v>0</v>
      </c>
      <c r="R335">
        <f t="shared" si="116"/>
        <v>0</v>
      </c>
      <c r="S335">
        <f t="shared" si="117"/>
        <v>0</v>
      </c>
      <c r="T335">
        <f t="shared" si="118"/>
        <v>0</v>
      </c>
      <c r="U335">
        <f t="shared" si="119"/>
        <v>1</v>
      </c>
      <c r="V335">
        <f t="shared" si="120"/>
        <v>0</v>
      </c>
      <c r="W335">
        <f t="shared" si="121"/>
        <v>0</v>
      </c>
      <c r="X335" t="str">
        <f t="shared" si="122"/>
        <v/>
      </c>
    </row>
    <row r="336" spans="1:24" ht="16">
      <c r="A336" s="8">
        <v>274</v>
      </c>
      <c r="B336" s="1" t="s">
        <v>228</v>
      </c>
      <c r="C336">
        <f t="shared" si="123"/>
        <v>0</v>
      </c>
      <c r="D336">
        <f t="shared" si="123"/>
        <v>0</v>
      </c>
      <c r="E336">
        <f t="shared" si="123"/>
        <v>0</v>
      </c>
      <c r="F336">
        <f t="shared" si="123"/>
        <v>0</v>
      </c>
      <c r="G336">
        <f t="shared" si="123"/>
        <v>1</v>
      </c>
      <c r="H336">
        <f t="shared" si="123"/>
        <v>0</v>
      </c>
      <c r="I336" s="36" t="s">
        <v>108</v>
      </c>
      <c r="J336">
        <f t="shared" si="108"/>
        <v>1</v>
      </c>
      <c r="K336">
        <f t="shared" si="109"/>
        <v>0</v>
      </c>
      <c r="L336" s="21">
        <f t="shared" si="110"/>
        <v>0</v>
      </c>
      <c r="M336">
        <f t="shared" si="111"/>
        <v>0</v>
      </c>
      <c r="N336">
        <f t="shared" si="112"/>
        <v>0</v>
      </c>
      <c r="O336">
        <f t="shared" si="113"/>
        <v>0</v>
      </c>
      <c r="P336">
        <f t="shared" si="114"/>
        <v>0</v>
      </c>
      <c r="Q336">
        <f t="shared" si="115"/>
        <v>0</v>
      </c>
      <c r="R336">
        <f t="shared" si="116"/>
        <v>0</v>
      </c>
      <c r="S336">
        <f t="shared" si="117"/>
        <v>0</v>
      </c>
      <c r="T336">
        <f t="shared" si="118"/>
        <v>1</v>
      </c>
      <c r="U336">
        <f t="shared" si="119"/>
        <v>0</v>
      </c>
      <c r="V336">
        <f t="shared" si="120"/>
        <v>0</v>
      </c>
      <c r="W336">
        <f t="shared" si="121"/>
        <v>0</v>
      </c>
      <c r="X336" t="str">
        <f t="shared" si="122"/>
        <v/>
      </c>
    </row>
    <row r="337" spans="1:24" ht="16">
      <c r="A337" s="8">
        <v>296</v>
      </c>
      <c r="B337" s="1" t="s">
        <v>228</v>
      </c>
      <c r="C337">
        <f t="shared" si="123"/>
        <v>0</v>
      </c>
      <c r="D337">
        <f t="shared" si="123"/>
        <v>0</v>
      </c>
      <c r="E337">
        <f t="shared" si="123"/>
        <v>0</v>
      </c>
      <c r="F337">
        <f t="shared" si="123"/>
        <v>0</v>
      </c>
      <c r="G337">
        <f t="shared" si="123"/>
        <v>1</v>
      </c>
      <c r="H337">
        <f t="shared" si="123"/>
        <v>0</v>
      </c>
      <c r="I337" s="36" t="s">
        <v>43</v>
      </c>
      <c r="J337">
        <f t="shared" si="108"/>
        <v>1</v>
      </c>
      <c r="K337">
        <f t="shared" si="109"/>
        <v>0</v>
      </c>
      <c r="L337" s="21">
        <f t="shared" si="110"/>
        <v>0</v>
      </c>
      <c r="M337">
        <f t="shared" si="111"/>
        <v>0</v>
      </c>
      <c r="N337">
        <f t="shared" si="112"/>
        <v>0</v>
      </c>
      <c r="O337">
        <f t="shared" si="113"/>
        <v>0</v>
      </c>
      <c r="P337">
        <f t="shared" si="114"/>
        <v>0</v>
      </c>
      <c r="Q337">
        <f t="shared" si="115"/>
        <v>0</v>
      </c>
      <c r="R337">
        <f t="shared" si="116"/>
        <v>0</v>
      </c>
      <c r="S337">
        <f t="shared" si="117"/>
        <v>0</v>
      </c>
      <c r="T337">
        <f t="shared" si="118"/>
        <v>1</v>
      </c>
      <c r="U337">
        <f t="shared" si="119"/>
        <v>0</v>
      </c>
      <c r="V337">
        <f t="shared" si="120"/>
        <v>0</v>
      </c>
      <c r="W337">
        <f t="shared" si="121"/>
        <v>0</v>
      </c>
      <c r="X337" t="str">
        <f t="shared" si="122"/>
        <v/>
      </c>
    </row>
    <row r="338" spans="1:24" ht="16">
      <c r="A338" s="8">
        <v>312</v>
      </c>
      <c r="B338" s="1" t="s">
        <v>228</v>
      </c>
      <c r="C338">
        <f t="shared" si="123"/>
        <v>0</v>
      </c>
      <c r="D338">
        <f t="shared" si="123"/>
        <v>0</v>
      </c>
      <c r="E338">
        <f t="shared" si="123"/>
        <v>0</v>
      </c>
      <c r="F338">
        <f t="shared" si="123"/>
        <v>0</v>
      </c>
      <c r="G338">
        <f t="shared" si="123"/>
        <v>1</v>
      </c>
      <c r="H338">
        <f t="shared" si="123"/>
        <v>0</v>
      </c>
      <c r="I338" s="36" t="s">
        <v>24</v>
      </c>
      <c r="J338">
        <f t="shared" si="108"/>
        <v>0</v>
      </c>
      <c r="K338">
        <f t="shared" si="109"/>
        <v>1</v>
      </c>
      <c r="L338" s="21">
        <f t="shared" si="110"/>
        <v>0</v>
      </c>
      <c r="M338">
        <f t="shared" si="111"/>
        <v>0</v>
      </c>
      <c r="N338">
        <f t="shared" si="112"/>
        <v>0</v>
      </c>
      <c r="O338">
        <f t="shared" si="113"/>
        <v>0</v>
      </c>
      <c r="P338">
        <f t="shared" si="114"/>
        <v>0</v>
      </c>
      <c r="Q338">
        <f t="shared" si="115"/>
        <v>0</v>
      </c>
      <c r="R338">
        <f t="shared" si="116"/>
        <v>0</v>
      </c>
      <c r="S338">
        <f t="shared" si="117"/>
        <v>0</v>
      </c>
      <c r="T338">
        <f t="shared" si="118"/>
        <v>0</v>
      </c>
      <c r="U338">
        <f t="shared" si="119"/>
        <v>1</v>
      </c>
      <c r="V338">
        <f t="shared" si="120"/>
        <v>0</v>
      </c>
      <c r="W338">
        <f t="shared" si="121"/>
        <v>0</v>
      </c>
      <c r="X338" t="str">
        <f t="shared" si="122"/>
        <v/>
      </c>
    </row>
    <row r="339" spans="1:24" ht="16">
      <c r="A339" s="8">
        <v>330</v>
      </c>
      <c r="B339" s="1" t="s">
        <v>228</v>
      </c>
      <c r="C339">
        <f t="shared" si="123"/>
        <v>0</v>
      </c>
      <c r="D339">
        <f t="shared" si="123"/>
        <v>0</v>
      </c>
      <c r="E339">
        <f t="shared" si="123"/>
        <v>0</v>
      </c>
      <c r="F339">
        <f t="shared" si="123"/>
        <v>0</v>
      </c>
      <c r="G339">
        <f t="shared" si="123"/>
        <v>1</v>
      </c>
      <c r="H339">
        <f t="shared" si="123"/>
        <v>0</v>
      </c>
      <c r="I339" s="36" t="s">
        <v>43</v>
      </c>
      <c r="J339">
        <f t="shared" si="108"/>
        <v>1</v>
      </c>
      <c r="K339">
        <f t="shared" si="109"/>
        <v>0</v>
      </c>
      <c r="L339" s="21">
        <f t="shared" si="110"/>
        <v>0</v>
      </c>
      <c r="M339">
        <f t="shared" si="111"/>
        <v>0</v>
      </c>
      <c r="N339">
        <f t="shared" si="112"/>
        <v>0</v>
      </c>
      <c r="O339">
        <f t="shared" si="113"/>
        <v>0</v>
      </c>
      <c r="P339">
        <f t="shared" si="114"/>
        <v>0</v>
      </c>
      <c r="Q339">
        <f t="shared" si="115"/>
        <v>0</v>
      </c>
      <c r="R339">
        <f t="shared" si="116"/>
        <v>0</v>
      </c>
      <c r="S339">
        <f t="shared" si="117"/>
        <v>0</v>
      </c>
      <c r="T339">
        <f t="shared" si="118"/>
        <v>1</v>
      </c>
      <c r="U339">
        <f t="shared" si="119"/>
        <v>0</v>
      </c>
      <c r="V339">
        <f t="shared" si="120"/>
        <v>0</v>
      </c>
      <c r="W339">
        <f t="shared" si="121"/>
        <v>0</v>
      </c>
      <c r="X339" t="str">
        <f t="shared" si="122"/>
        <v/>
      </c>
    </row>
    <row r="340" spans="1:24" ht="16">
      <c r="A340" s="8">
        <v>338</v>
      </c>
      <c r="B340" s="1" t="s">
        <v>228</v>
      </c>
      <c r="C340">
        <f t="shared" si="123"/>
        <v>0</v>
      </c>
      <c r="D340">
        <f t="shared" si="123"/>
        <v>0</v>
      </c>
      <c r="E340">
        <f t="shared" si="123"/>
        <v>0</v>
      </c>
      <c r="F340">
        <f t="shared" si="123"/>
        <v>0</v>
      </c>
      <c r="G340">
        <f t="shared" si="123"/>
        <v>1</v>
      </c>
      <c r="H340">
        <f t="shared" si="123"/>
        <v>0</v>
      </c>
      <c r="I340" s="36" t="s">
        <v>69</v>
      </c>
      <c r="J340">
        <f t="shared" si="108"/>
        <v>1</v>
      </c>
      <c r="K340">
        <f t="shared" si="109"/>
        <v>0</v>
      </c>
      <c r="L340" s="21">
        <f t="shared" si="110"/>
        <v>0</v>
      </c>
      <c r="M340">
        <f t="shared" si="111"/>
        <v>0</v>
      </c>
      <c r="N340">
        <f t="shared" si="112"/>
        <v>0</v>
      </c>
      <c r="O340">
        <f t="shared" si="113"/>
        <v>0</v>
      </c>
      <c r="P340">
        <f t="shared" si="114"/>
        <v>0</v>
      </c>
      <c r="Q340">
        <f t="shared" si="115"/>
        <v>0</v>
      </c>
      <c r="R340">
        <f t="shared" si="116"/>
        <v>0</v>
      </c>
      <c r="S340">
        <f t="shared" si="117"/>
        <v>0</v>
      </c>
      <c r="T340">
        <f t="shared" si="118"/>
        <v>1</v>
      </c>
      <c r="U340">
        <f t="shared" si="119"/>
        <v>0</v>
      </c>
      <c r="V340">
        <f t="shared" si="120"/>
        <v>0</v>
      </c>
      <c r="W340">
        <f t="shared" si="121"/>
        <v>0</v>
      </c>
      <c r="X340" t="str">
        <f t="shared" si="122"/>
        <v/>
      </c>
    </row>
    <row r="341" spans="1:24" ht="16">
      <c r="A341" s="8">
        <v>348</v>
      </c>
      <c r="B341" s="1" t="s">
        <v>228</v>
      </c>
      <c r="C341">
        <f t="shared" si="123"/>
        <v>0</v>
      </c>
      <c r="D341">
        <f t="shared" si="123"/>
        <v>0</v>
      </c>
      <c r="E341">
        <f t="shared" si="123"/>
        <v>0</v>
      </c>
      <c r="F341">
        <f t="shared" si="123"/>
        <v>0</v>
      </c>
      <c r="G341">
        <f t="shared" si="123"/>
        <v>1</v>
      </c>
      <c r="H341">
        <f t="shared" si="123"/>
        <v>0</v>
      </c>
      <c r="I341" s="36" t="s">
        <v>43</v>
      </c>
      <c r="J341">
        <f t="shared" si="108"/>
        <v>1</v>
      </c>
      <c r="K341">
        <f t="shared" si="109"/>
        <v>0</v>
      </c>
      <c r="L341" s="21">
        <f t="shared" si="110"/>
        <v>0</v>
      </c>
      <c r="M341">
        <f t="shared" si="111"/>
        <v>0</v>
      </c>
      <c r="N341">
        <f t="shared" si="112"/>
        <v>0</v>
      </c>
      <c r="O341">
        <f t="shared" si="113"/>
        <v>0</v>
      </c>
      <c r="P341">
        <f t="shared" si="114"/>
        <v>0</v>
      </c>
      <c r="Q341">
        <f t="shared" si="115"/>
        <v>0</v>
      </c>
      <c r="R341">
        <f t="shared" si="116"/>
        <v>0</v>
      </c>
      <c r="S341">
        <f t="shared" si="117"/>
        <v>0</v>
      </c>
      <c r="T341">
        <f t="shared" si="118"/>
        <v>1</v>
      </c>
      <c r="U341">
        <f t="shared" si="119"/>
        <v>0</v>
      </c>
      <c r="V341">
        <f t="shared" si="120"/>
        <v>0</v>
      </c>
      <c r="W341">
        <f t="shared" si="121"/>
        <v>0</v>
      </c>
      <c r="X341" t="str">
        <f t="shared" si="122"/>
        <v/>
      </c>
    </row>
    <row r="342" spans="1:24" ht="16">
      <c r="A342" s="8">
        <v>381</v>
      </c>
      <c r="B342" s="1" t="s">
        <v>228</v>
      </c>
      <c r="C342">
        <f t="shared" si="123"/>
        <v>0</v>
      </c>
      <c r="D342">
        <f t="shared" si="123"/>
        <v>0</v>
      </c>
      <c r="E342">
        <f t="shared" si="123"/>
        <v>0</v>
      </c>
      <c r="F342">
        <f t="shared" si="123"/>
        <v>0</v>
      </c>
      <c r="G342">
        <f t="shared" si="123"/>
        <v>1</v>
      </c>
      <c r="H342">
        <f t="shared" si="123"/>
        <v>0</v>
      </c>
      <c r="I342" s="36" t="s">
        <v>69</v>
      </c>
      <c r="J342">
        <f t="shared" si="108"/>
        <v>1</v>
      </c>
      <c r="K342">
        <f t="shared" si="109"/>
        <v>0</v>
      </c>
      <c r="L342" s="21">
        <f t="shared" si="110"/>
        <v>0</v>
      </c>
      <c r="M342">
        <f t="shared" si="111"/>
        <v>0</v>
      </c>
      <c r="N342">
        <f t="shared" si="112"/>
        <v>0</v>
      </c>
      <c r="O342">
        <f t="shared" si="113"/>
        <v>0</v>
      </c>
      <c r="P342">
        <f t="shared" si="114"/>
        <v>0</v>
      </c>
      <c r="Q342">
        <f t="shared" si="115"/>
        <v>0</v>
      </c>
      <c r="R342">
        <f t="shared" si="116"/>
        <v>0</v>
      </c>
      <c r="S342">
        <f t="shared" si="117"/>
        <v>0</v>
      </c>
      <c r="T342">
        <f t="shared" si="118"/>
        <v>1</v>
      </c>
      <c r="U342">
        <f t="shared" si="119"/>
        <v>0</v>
      </c>
      <c r="V342">
        <f t="shared" si="120"/>
        <v>0</v>
      </c>
      <c r="W342">
        <f t="shared" si="121"/>
        <v>0</v>
      </c>
      <c r="X342" t="str">
        <f t="shared" si="122"/>
        <v/>
      </c>
    </row>
    <row r="343" spans="1:24" ht="16">
      <c r="A343" s="8">
        <v>385</v>
      </c>
      <c r="B343" s="1" t="s">
        <v>228</v>
      </c>
      <c r="C343">
        <f t="shared" ref="C343:H352" si="124">IF($B343=C$2,1,0)</f>
        <v>0</v>
      </c>
      <c r="D343">
        <f t="shared" si="124"/>
        <v>0</v>
      </c>
      <c r="E343">
        <f t="shared" si="124"/>
        <v>0</v>
      </c>
      <c r="F343">
        <f t="shared" si="124"/>
        <v>0</v>
      </c>
      <c r="G343">
        <f t="shared" si="124"/>
        <v>1</v>
      </c>
      <c r="H343">
        <f t="shared" si="124"/>
        <v>0</v>
      </c>
      <c r="I343" s="36" t="s">
        <v>43</v>
      </c>
      <c r="J343">
        <f t="shared" si="108"/>
        <v>1</v>
      </c>
      <c r="K343">
        <f t="shared" si="109"/>
        <v>0</v>
      </c>
      <c r="L343" s="21">
        <f t="shared" si="110"/>
        <v>0</v>
      </c>
      <c r="M343">
        <f t="shared" si="111"/>
        <v>0</v>
      </c>
      <c r="N343">
        <f t="shared" si="112"/>
        <v>0</v>
      </c>
      <c r="O343">
        <f t="shared" si="113"/>
        <v>0</v>
      </c>
      <c r="P343">
        <f t="shared" si="114"/>
        <v>0</v>
      </c>
      <c r="Q343">
        <f t="shared" si="115"/>
        <v>0</v>
      </c>
      <c r="R343">
        <f t="shared" si="116"/>
        <v>0</v>
      </c>
      <c r="S343">
        <f t="shared" si="117"/>
        <v>0</v>
      </c>
      <c r="T343">
        <f t="shared" si="118"/>
        <v>1</v>
      </c>
      <c r="U343">
        <f t="shared" si="119"/>
        <v>0</v>
      </c>
      <c r="V343">
        <f t="shared" si="120"/>
        <v>0</v>
      </c>
      <c r="W343">
        <f t="shared" si="121"/>
        <v>0</v>
      </c>
      <c r="X343" t="str">
        <f t="shared" si="122"/>
        <v/>
      </c>
    </row>
    <row r="344" spans="1:24" ht="16">
      <c r="A344" s="8">
        <v>389</v>
      </c>
      <c r="B344" s="1" t="s">
        <v>228</v>
      </c>
      <c r="C344">
        <f t="shared" si="124"/>
        <v>0</v>
      </c>
      <c r="D344">
        <f t="shared" si="124"/>
        <v>0</v>
      </c>
      <c r="E344">
        <f t="shared" si="124"/>
        <v>0</v>
      </c>
      <c r="F344">
        <f t="shared" si="124"/>
        <v>0</v>
      </c>
      <c r="G344">
        <f t="shared" si="124"/>
        <v>1</v>
      </c>
      <c r="H344">
        <f t="shared" si="124"/>
        <v>0</v>
      </c>
      <c r="I344" s="36" t="s">
        <v>24</v>
      </c>
      <c r="J344">
        <f t="shared" si="108"/>
        <v>0</v>
      </c>
      <c r="K344">
        <f t="shared" si="109"/>
        <v>1</v>
      </c>
      <c r="L344" s="21">
        <f t="shared" si="110"/>
        <v>0</v>
      </c>
      <c r="M344">
        <f t="shared" si="111"/>
        <v>0</v>
      </c>
      <c r="N344">
        <f t="shared" si="112"/>
        <v>0</v>
      </c>
      <c r="O344">
        <f t="shared" si="113"/>
        <v>0</v>
      </c>
      <c r="P344">
        <f t="shared" si="114"/>
        <v>0</v>
      </c>
      <c r="Q344">
        <f t="shared" si="115"/>
        <v>0</v>
      </c>
      <c r="R344">
        <f t="shared" si="116"/>
        <v>0</v>
      </c>
      <c r="S344">
        <f t="shared" si="117"/>
        <v>0</v>
      </c>
      <c r="T344">
        <f t="shared" si="118"/>
        <v>0</v>
      </c>
      <c r="U344">
        <f t="shared" si="119"/>
        <v>1</v>
      </c>
      <c r="V344">
        <f t="shared" si="120"/>
        <v>0</v>
      </c>
      <c r="W344">
        <f t="shared" si="121"/>
        <v>0</v>
      </c>
      <c r="X344" t="str">
        <f t="shared" si="122"/>
        <v/>
      </c>
    </row>
    <row r="345" spans="1:24" ht="16">
      <c r="A345" s="8">
        <v>408</v>
      </c>
      <c r="B345" s="1" t="s">
        <v>228</v>
      </c>
      <c r="C345">
        <f t="shared" si="124"/>
        <v>0</v>
      </c>
      <c r="D345">
        <f t="shared" si="124"/>
        <v>0</v>
      </c>
      <c r="E345">
        <f t="shared" si="124"/>
        <v>0</v>
      </c>
      <c r="F345">
        <f t="shared" si="124"/>
        <v>0</v>
      </c>
      <c r="G345">
        <f t="shared" si="124"/>
        <v>1</v>
      </c>
      <c r="H345">
        <f t="shared" si="124"/>
        <v>0</v>
      </c>
      <c r="I345" s="36" t="s">
        <v>43</v>
      </c>
      <c r="J345">
        <f t="shared" si="108"/>
        <v>1</v>
      </c>
      <c r="K345">
        <f t="shared" si="109"/>
        <v>0</v>
      </c>
      <c r="L345" s="21">
        <f t="shared" si="110"/>
        <v>0</v>
      </c>
      <c r="M345">
        <f t="shared" si="111"/>
        <v>0</v>
      </c>
      <c r="N345">
        <f t="shared" si="112"/>
        <v>0</v>
      </c>
      <c r="O345">
        <f t="shared" si="113"/>
        <v>0</v>
      </c>
      <c r="P345">
        <f t="shared" si="114"/>
        <v>0</v>
      </c>
      <c r="Q345">
        <f t="shared" si="115"/>
        <v>0</v>
      </c>
      <c r="R345">
        <f t="shared" si="116"/>
        <v>0</v>
      </c>
      <c r="S345">
        <f t="shared" si="117"/>
        <v>0</v>
      </c>
      <c r="T345">
        <f t="shared" si="118"/>
        <v>1</v>
      </c>
      <c r="U345">
        <f t="shared" si="119"/>
        <v>0</v>
      </c>
      <c r="V345">
        <f t="shared" si="120"/>
        <v>0</v>
      </c>
      <c r="W345">
        <f t="shared" si="121"/>
        <v>0</v>
      </c>
      <c r="X345" t="str">
        <f t="shared" si="122"/>
        <v/>
      </c>
    </row>
    <row r="346" spans="1:24" ht="16">
      <c r="A346" s="8">
        <v>416</v>
      </c>
      <c r="B346" s="1" t="s">
        <v>228</v>
      </c>
      <c r="C346">
        <f t="shared" si="124"/>
        <v>0</v>
      </c>
      <c r="D346">
        <f t="shared" si="124"/>
        <v>0</v>
      </c>
      <c r="E346">
        <f t="shared" si="124"/>
        <v>0</v>
      </c>
      <c r="F346">
        <f t="shared" si="124"/>
        <v>0</v>
      </c>
      <c r="G346">
        <f t="shared" si="124"/>
        <v>1</v>
      </c>
      <c r="H346">
        <f t="shared" si="124"/>
        <v>0</v>
      </c>
      <c r="I346" s="36" t="s">
        <v>24</v>
      </c>
      <c r="J346">
        <f t="shared" si="108"/>
        <v>0</v>
      </c>
      <c r="K346">
        <f t="shared" si="109"/>
        <v>1</v>
      </c>
      <c r="L346" s="21">
        <f t="shared" si="110"/>
        <v>0</v>
      </c>
      <c r="M346">
        <f t="shared" si="111"/>
        <v>0</v>
      </c>
      <c r="N346">
        <f t="shared" si="112"/>
        <v>0</v>
      </c>
      <c r="O346">
        <f t="shared" si="113"/>
        <v>0</v>
      </c>
      <c r="P346">
        <f t="shared" si="114"/>
        <v>0</v>
      </c>
      <c r="Q346">
        <f t="shared" si="115"/>
        <v>0</v>
      </c>
      <c r="R346">
        <f t="shared" si="116"/>
        <v>0</v>
      </c>
      <c r="S346">
        <f t="shared" si="117"/>
        <v>0</v>
      </c>
      <c r="T346">
        <f t="shared" si="118"/>
        <v>0</v>
      </c>
      <c r="U346">
        <f t="shared" si="119"/>
        <v>1</v>
      </c>
      <c r="V346">
        <f t="shared" si="120"/>
        <v>0</v>
      </c>
      <c r="W346">
        <f t="shared" si="121"/>
        <v>0</v>
      </c>
      <c r="X346" t="str">
        <f t="shared" si="122"/>
        <v/>
      </c>
    </row>
    <row r="347" spans="1:24" ht="16">
      <c r="A347" s="8">
        <v>3</v>
      </c>
      <c r="B347" s="1" t="s">
        <v>42</v>
      </c>
      <c r="C347">
        <f t="shared" si="124"/>
        <v>0</v>
      </c>
      <c r="D347">
        <f t="shared" si="124"/>
        <v>0</v>
      </c>
      <c r="E347">
        <f t="shared" si="124"/>
        <v>0</v>
      </c>
      <c r="F347">
        <f t="shared" si="124"/>
        <v>0</v>
      </c>
      <c r="G347">
        <f t="shared" si="124"/>
        <v>0</v>
      </c>
      <c r="H347">
        <f t="shared" si="124"/>
        <v>1</v>
      </c>
      <c r="I347" s="36" t="s">
        <v>24</v>
      </c>
      <c r="J347">
        <f t="shared" si="108"/>
        <v>0</v>
      </c>
      <c r="K347">
        <f t="shared" si="109"/>
        <v>1</v>
      </c>
      <c r="L347" s="21">
        <f t="shared" si="110"/>
        <v>0</v>
      </c>
      <c r="M347">
        <f t="shared" si="111"/>
        <v>0</v>
      </c>
      <c r="N347">
        <f t="shared" si="112"/>
        <v>0</v>
      </c>
      <c r="O347">
        <f t="shared" si="113"/>
        <v>0</v>
      </c>
      <c r="P347">
        <f t="shared" si="114"/>
        <v>0</v>
      </c>
      <c r="Q347">
        <f t="shared" si="115"/>
        <v>0</v>
      </c>
      <c r="R347">
        <f t="shared" si="116"/>
        <v>0</v>
      </c>
      <c r="S347">
        <f t="shared" si="117"/>
        <v>0</v>
      </c>
      <c r="T347">
        <f t="shared" si="118"/>
        <v>0</v>
      </c>
      <c r="U347">
        <f t="shared" si="119"/>
        <v>0</v>
      </c>
      <c r="V347">
        <f t="shared" si="120"/>
        <v>0</v>
      </c>
      <c r="W347">
        <f t="shared" si="121"/>
        <v>1</v>
      </c>
      <c r="X347" t="str">
        <f t="shared" si="122"/>
        <v/>
      </c>
    </row>
    <row r="348" spans="1:24" ht="16">
      <c r="A348" s="8">
        <v>4</v>
      </c>
      <c r="B348" s="1" t="s">
        <v>42</v>
      </c>
      <c r="C348">
        <f t="shared" si="124"/>
        <v>0</v>
      </c>
      <c r="D348">
        <f t="shared" si="124"/>
        <v>0</v>
      </c>
      <c r="E348">
        <f t="shared" si="124"/>
        <v>0</v>
      </c>
      <c r="F348">
        <f t="shared" si="124"/>
        <v>0</v>
      </c>
      <c r="G348">
        <f t="shared" si="124"/>
        <v>0</v>
      </c>
      <c r="H348">
        <f t="shared" si="124"/>
        <v>1</v>
      </c>
      <c r="I348" s="36" t="s">
        <v>108</v>
      </c>
      <c r="J348">
        <f t="shared" si="108"/>
        <v>1</v>
      </c>
      <c r="K348">
        <f t="shared" si="109"/>
        <v>0</v>
      </c>
      <c r="L348" s="21">
        <f t="shared" si="110"/>
        <v>0</v>
      </c>
      <c r="M348">
        <f t="shared" si="111"/>
        <v>0</v>
      </c>
      <c r="N348">
        <f t="shared" si="112"/>
        <v>0</v>
      </c>
      <c r="O348">
        <f t="shared" si="113"/>
        <v>0</v>
      </c>
      <c r="P348">
        <f t="shared" si="114"/>
        <v>0</v>
      </c>
      <c r="Q348">
        <f t="shared" si="115"/>
        <v>0</v>
      </c>
      <c r="R348">
        <f t="shared" si="116"/>
        <v>0</v>
      </c>
      <c r="S348">
        <f t="shared" si="117"/>
        <v>0</v>
      </c>
      <c r="T348">
        <f t="shared" si="118"/>
        <v>0</v>
      </c>
      <c r="U348">
        <f t="shared" si="119"/>
        <v>0</v>
      </c>
      <c r="V348">
        <f t="shared" si="120"/>
        <v>1</v>
      </c>
      <c r="W348">
        <f t="shared" si="121"/>
        <v>0</v>
      </c>
      <c r="X348" t="str">
        <f t="shared" si="122"/>
        <v/>
      </c>
    </row>
    <row r="349" spans="1:24" ht="16">
      <c r="A349" s="8">
        <v>5</v>
      </c>
      <c r="B349" s="1" t="s">
        <v>42</v>
      </c>
      <c r="C349">
        <f t="shared" si="124"/>
        <v>0</v>
      </c>
      <c r="D349">
        <f t="shared" si="124"/>
        <v>0</v>
      </c>
      <c r="E349">
        <f t="shared" si="124"/>
        <v>0</v>
      </c>
      <c r="F349">
        <f t="shared" si="124"/>
        <v>0</v>
      </c>
      <c r="G349">
        <f t="shared" si="124"/>
        <v>0</v>
      </c>
      <c r="H349">
        <f t="shared" si="124"/>
        <v>1</v>
      </c>
      <c r="I349" s="36" t="s">
        <v>24</v>
      </c>
      <c r="J349">
        <f t="shared" si="108"/>
        <v>0</v>
      </c>
      <c r="K349">
        <f t="shared" si="109"/>
        <v>1</v>
      </c>
      <c r="L349" s="21">
        <f t="shared" si="110"/>
        <v>0</v>
      </c>
      <c r="M349">
        <f t="shared" si="111"/>
        <v>0</v>
      </c>
      <c r="N349">
        <f t="shared" si="112"/>
        <v>0</v>
      </c>
      <c r="O349">
        <f t="shared" si="113"/>
        <v>0</v>
      </c>
      <c r="P349">
        <f t="shared" si="114"/>
        <v>0</v>
      </c>
      <c r="Q349">
        <f t="shared" si="115"/>
        <v>0</v>
      </c>
      <c r="R349">
        <f t="shared" si="116"/>
        <v>0</v>
      </c>
      <c r="S349">
        <f t="shared" si="117"/>
        <v>0</v>
      </c>
      <c r="T349">
        <f t="shared" si="118"/>
        <v>0</v>
      </c>
      <c r="U349">
        <f t="shared" si="119"/>
        <v>0</v>
      </c>
      <c r="V349">
        <f t="shared" si="120"/>
        <v>0</v>
      </c>
      <c r="W349">
        <f t="shared" si="121"/>
        <v>1</v>
      </c>
      <c r="X349" t="str">
        <f t="shared" si="122"/>
        <v/>
      </c>
    </row>
    <row r="350" spans="1:24" ht="16">
      <c r="A350" s="8">
        <v>15</v>
      </c>
      <c r="B350" s="1" t="s">
        <v>42</v>
      </c>
      <c r="C350">
        <f t="shared" si="124"/>
        <v>0</v>
      </c>
      <c r="D350">
        <f t="shared" si="124"/>
        <v>0</v>
      </c>
      <c r="E350">
        <f t="shared" si="124"/>
        <v>0</v>
      </c>
      <c r="F350">
        <f t="shared" si="124"/>
        <v>0</v>
      </c>
      <c r="G350">
        <f t="shared" si="124"/>
        <v>0</v>
      </c>
      <c r="H350">
        <f t="shared" si="124"/>
        <v>1</v>
      </c>
      <c r="I350" s="36" t="s">
        <v>108</v>
      </c>
      <c r="J350">
        <f t="shared" si="108"/>
        <v>1</v>
      </c>
      <c r="K350">
        <f t="shared" si="109"/>
        <v>0</v>
      </c>
      <c r="L350" s="21">
        <f t="shared" si="110"/>
        <v>0</v>
      </c>
      <c r="M350">
        <f t="shared" si="111"/>
        <v>0</v>
      </c>
      <c r="N350">
        <f t="shared" si="112"/>
        <v>0</v>
      </c>
      <c r="O350">
        <f t="shared" si="113"/>
        <v>0</v>
      </c>
      <c r="P350">
        <f t="shared" si="114"/>
        <v>0</v>
      </c>
      <c r="Q350">
        <f t="shared" si="115"/>
        <v>0</v>
      </c>
      <c r="R350">
        <f t="shared" si="116"/>
        <v>0</v>
      </c>
      <c r="S350">
        <f t="shared" si="117"/>
        <v>0</v>
      </c>
      <c r="T350">
        <f t="shared" si="118"/>
        <v>0</v>
      </c>
      <c r="U350">
        <f t="shared" si="119"/>
        <v>0</v>
      </c>
      <c r="V350">
        <f t="shared" si="120"/>
        <v>1</v>
      </c>
      <c r="W350">
        <f t="shared" si="121"/>
        <v>0</v>
      </c>
      <c r="X350" t="str">
        <f t="shared" si="122"/>
        <v/>
      </c>
    </row>
    <row r="351" spans="1:24" ht="16">
      <c r="A351" s="8">
        <v>25</v>
      </c>
      <c r="B351" s="1" t="s">
        <v>42</v>
      </c>
      <c r="C351">
        <f t="shared" si="124"/>
        <v>0</v>
      </c>
      <c r="D351">
        <f t="shared" si="124"/>
        <v>0</v>
      </c>
      <c r="E351">
        <f t="shared" si="124"/>
        <v>0</v>
      </c>
      <c r="F351">
        <f t="shared" si="124"/>
        <v>0</v>
      </c>
      <c r="G351">
        <f t="shared" si="124"/>
        <v>0</v>
      </c>
      <c r="H351">
        <f t="shared" si="124"/>
        <v>1</v>
      </c>
      <c r="I351" s="36" t="s">
        <v>24</v>
      </c>
      <c r="J351">
        <f t="shared" si="108"/>
        <v>0</v>
      </c>
      <c r="K351">
        <f t="shared" si="109"/>
        <v>1</v>
      </c>
      <c r="L351" s="21">
        <f t="shared" si="110"/>
        <v>0</v>
      </c>
      <c r="M351">
        <f t="shared" si="111"/>
        <v>0</v>
      </c>
      <c r="N351">
        <f t="shared" si="112"/>
        <v>0</v>
      </c>
      <c r="O351">
        <f t="shared" si="113"/>
        <v>0</v>
      </c>
      <c r="P351">
        <f t="shared" si="114"/>
        <v>0</v>
      </c>
      <c r="Q351">
        <f t="shared" si="115"/>
        <v>0</v>
      </c>
      <c r="R351">
        <f t="shared" si="116"/>
        <v>0</v>
      </c>
      <c r="S351">
        <f t="shared" si="117"/>
        <v>0</v>
      </c>
      <c r="T351">
        <f t="shared" si="118"/>
        <v>0</v>
      </c>
      <c r="U351">
        <f t="shared" si="119"/>
        <v>0</v>
      </c>
      <c r="V351">
        <f t="shared" si="120"/>
        <v>0</v>
      </c>
      <c r="W351">
        <f t="shared" si="121"/>
        <v>1</v>
      </c>
      <c r="X351" t="str">
        <f t="shared" si="122"/>
        <v/>
      </c>
    </row>
    <row r="352" spans="1:24" ht="16">
      <c r="A352" s="8">
        <v>26</v>
      </c>
      <c r="B352" s="1" t="s">
        <v>42</v>
      </c>
      <c r="C352">
        <f t="shared" si="124"/>
        <v>0</v>
      </c>
      <c r="D352">
        <f t="shared" si="124"/>
        <v>0</v>
      </c>
      <c r="E352">
        <f t="shared" si="124"/>
        <v>0</v>
      </c>
      <c r="F352">
        <f t="shared" si="124"/>
        <v>0</v>
      </c>
      <c r="G352">
        <f t="shared" si="124"/>
        <v>0</v>
      </c>
      <c r="H352">
        <f t="shared" si="124"/>
        <v>1</v>
      </c>
      <c r="I352" s="36" t="s">
        <v>43</v>
      </c>
      <c r="J352">
        <f t="shared" si="108"/>
        <v>1</v>
      </c>
      <c r="K352">
        <f t="shared" si="109"/>
        <v>0</v>
      </c>
      <c r="L352" s="21">
        <f t="shared" si="110"/>
        <v>0</v>
      </c>
      <c r="M352">
        <f t="shared" si="111"/>
        <v>0</v>
      </c>
      <c r="N352">
        <f t="shared" si="112"/>
        <v>0</v>
      </c>
      <c r="O352">
        <f t="shared" si="113"/>
        <v>0</v>
      </c>
      <c r="P352">
        <f t="shared" si="114"/>
        <v>0</v>
      </c>
      <c r="Q352">
        <f t="shared" si="115"/>
        <v>0</v>
      </c>
      <c r="R352">
        <f t="shared" si="116"/>
        <v>0</v>
      </c>
      <c r="S352">
        <f t="shared" si="117"/>
        <v>0</v>
      </c>
      <c r="T352">
        <f t="shared" si="118"/>
        <v>0</v>
      </c>
      <c r="U352">
        <f t="shared" si="119"/>
        <v>0</v>
      </c>
      <c r="V352">
        <f t="shared" si="120"/>
        <v>1</v>
      </c>
      <c r="W352">
        <f t="shared" si="121"/>
        <v>0</v>
      </c>
      <c r="X352" t="str">
        <f t="shared" si="122"/>
        <v/>
      </c>
    </row>
    <row r="353" spans="1:24" ht="16">
      <c r="A353" s="8">
        <v>35</v>
      </c>
      <c r="B353" s="1" t="s">
        <v>42</v>
      </c>
      <c r="C353">
        <f t="shared" ref="C353:H362" si="125">IF($B353=C$2,1,0)</f>
        <v>0</v>
      </c>
      <c r="D353">
        <f t="shared" si="125"/>
        <v>0</v>
      </c>
      <c r="E353">
        <f t="shared" si="125"/>
        <v>0</v>
      </c>
      <c r="F353">
        <f t="shared" si="125"/>
        <v>0</v>
      </c>
      <c r="G353">
        <f t="shared" si="125"/>
        <v>0</v>
      </c>
      <c r="H353">
        <f t="shared" si="125"/>
        <v>1</v>
      </c>
      <c r="I353" s="36" t="s">
        <v>43</v>
      </c>
      <c r="J353">
        <f t="shared" si="108"/>
        <v>1</v>
      </c>
      <c r="K353">
        <f t="shared" si="109"/>
        <v>0</v>
      </c>
      <c r="L353" s="21">
        <f t="shared" si="110"/>
        <v>0</v>
      </c>
      <c r="M353">
        <f t="shared" si="111"/>
        <v>0</v>
      </c>
      <c r="N353">
        <f t="shared" si="112"/>
        <v>0</v>
      </c>
      <c r="O353">
        <f t="shared" si="113"/>
        <v>0</v>
      </c>
      <c r="P353">
        <f t="shared" si="114"/>
        <v>0</v>
      </c>
      <c r="Q353">
        <f t="shared" si="115"/>
        <v>0</v>
      </c>
      <c r="R353">
        <f t="shared" si="116"/>
        <v>0</v>
      </c>
      <c r="S353">
        <f t="shared" si="117"/>
        <v>0</v>
      </c>
      <c r="T353">
        <f t="shared" si="118"/>
        <v>0</v>
      </c>
      <c r="U353">
        <f t="shared" si="119"/>
        <v>0</v>
      </c>
      <c r="V353">
        <f t="shared" si="120"/>
        <v>1</v>
      </c>
      <c r="W353">
        <f t="shared" si="121"/>
        <v>0</v>
      </c>
      <c r="X353" t="str">
        <f t="shared" si="122"/>
        <v/>
      </c>
    </row>
    <row r="354" spans="1:24" ht="16">
      <c r="A354" s="8">
        <v>59</v>
      </c>
      <c r="B354" s="1" t="s">
        <v>42</v>
      </c>
      <c r="C354">
        <f t="shared" si="125"/>
        <v>0</v>
      </c>
      <c r="D354">
        <f t="shared" si="125"/>
        <v>0</v>
      </c>
      <c r="E354">
        <f t="shared" si="125"/>
        <v>0</v>
      </c>
      <c r="F354">
        <f t="shared" si="125"/>
        <v>0</v>
      </c>
      <c r="G354">
        <f t="shared" si="125"/>
        <v>0</v>
      </c>
      <c r="H354">
        <f t="shared" si="125"/>
        <v>1</v>
      </c>
      <c r="I354" s="36" t="s">
        <v>43</v>
      </c>
      <c r="J354">
        <f t="shared" si="108"/>
        <v>1</v>
      </c>
      <c r="K354">
        <f t="shared" si="109"/>
        <v>0</v>
      </c>
      <c r="L354" s="21">
        <f t="shared" si="110"/>
        <v>0</v>
      </c>
      <c r="M354">
        <f t="shared" si="111"/>
        <v>0</v>
      </c>
      <c r="N354">
        <f t="shared" si="112"/>
        <v>0</v>
      </c>
      <c r="O354">
        <f t="shared" si="113"/>
        <v>0</v>
      </c>
      <c r="P354">
        <f t="shared" si="114"/>
        <v>0</v>
      </c>
      <c r="Q354">
        <f t="shared" si="115"/>
        <v>0</v>
      </c>
      <c r="R354">
        <f t="shared" si="116"/>
        <v>0</v>
      </c>
      <c r="S354">
        <f t="shared" si="117"/>
        <v>0</v>
      </c>
      <c r="T354">
        <f t="shared" si="118"/>
        <v>0</v>
      </c>
      <c r="U354">
        <f t="shared" si="119"/>
        <v>0</v>
      </c>
      <c r="V354">
        <f t="shared" si="120"/>
        <v>1</v>
      </c>
      <c r="W354">
        <f t="shared" si="121"/>
        <v>0</v>
      </c>
      <c r="X354" t="str">
        <f t="shared" si="122"/>
        <v/>
      </c>
    </row>
    <row r="355" spans="1:24" ht="16">
      <c r="A355" s="8">
        <v>61</v>
      </c>
      <c r="B355" s="1" t="s">
        <v>42</v>
      </c>
      <c r="C355">
        <f t="shared" si="125"/>
        <v>0</v>
      </c>
      <c r="D355">
        <f t="shared" si="125"/>
        <v>0</v>
      </c>
      <c r="E355">
        <f t="shared" si="125"/>
        <v>0</v>
      </c>
      <c r="F355">
        <f t="shared" si="125"/>
        <v>0</v>
      </c>
      <c r="G355">
        <f t="shared" si="125"/>
        <v>0</v>
      </c>
      <c r="H355">
        <f t="shared" si="125"/>
        <v>1</v>
      </c>
      <c r="I355" s="36" t="s">
        <v>43</v>
      </c>
      <c r="J355">
        <f t="shared" si="108"/>
        <v>1</v>
      </c>
      <c r="K355">
        <f t="shared" si="109"/>
        <v>0</v>
      </c>
      <c r="L355" s="21">
        <f t="shared" si="110"/>
        <v>0</v>
      </c>
      <c r="M355">
        <f t="shared" si="111"/>
        <v>0</v>
      </c>
      <c r="N355">
        <f t="shared" si="112"/>
        <v>0</v>
      </c>
      <c r="O355">
        <f t="shared" si="113"/>
        <v>0</v>
      </c>
      <c r="P355">
        <f t="shared" si="114"/>
        <v>0</v>
      </c>
      <c r="Q355">
        <f t="shared" si="115"/>
        <v>0</v>
      </c>
      <c r="R355">
        <f t="shared" si="116"/>
        <v>0</v>
      </c>
      <c r="S355">
        <f t="shared" si="117"/>
        <v>0</v>
      </c>
      <c r="T355">
        <f t="shared" si="118"/>
        <v>0</v>
      </c>
      <c r="U355">
        <f t="shared" si="119"/>
        <v>0</v>
      </c>
      <c r="V355">
        <f t="shared" si="120"/>
        <v>1</v>
      </c>
      <c r="W355">
        <f t="shared" si="121"/>
        <v>0</v>
      </c>
      <c r="X355" t="str">
        <f t="shared" si="122"/>
        <v/>
      </c>
    </row>
    <row r="356" spans="1:24" ht="16">
      <c r="A356" s="8">
        <v>77</v>
      </c>
      <c r="B356" s="1" t="s">
        <v>42</v>
      </c>
      <c r="C356">
        <f t="shared" si="125"/>
        <v>0</v>
      </c>
      <c r="D356">
        <f t="shared" si="125"/>
        <v>0</v>
      </c>
      <c r="E356">
        <f t="shared" si="125"/>
        <v>0</v>
      </c>
      <c r="F356">
        <f t="shared" si="125"/>
        <v>0</v>
      </c>
      <c r="G356">
        <f t="shared" si="125"/>
        <v>0</v>
      </c>
      <c r="H356">
        <f t="shared" si="125"/>
        <v>1</v>
      </c>
      <c r="I356" s="36" t="s">
        <v>43</v>
      </c>
      <c r="J356">
        <f t="shared" si="108"/>
        <v>1</v>
      </c>
      <c r="K356">
        <f t="shared" si="109"/>
        <v>0</v>
      </c>
      <c r="L356" s="21">
        <f t="shared" si="110"/>
        <v>0</v>
      </c>
      <c r="M356">
        <f t="shared" si="111"/>
        <v>0</v>
      </c>
      <c r="N356">
        <f t="shared" si="112"/>
        <v>0</v>
      </c>
      <c r="O356">
        <f t="shared" si="113"/>
        <v>0</v>
      </c>
      <c r="P356">
        <f t="shared" si="114"/>
        <v>0</v>
      </c>
      <c r="Q356">
        <f t="shared" si="115"/>
        <v>0</v>
      </c>
      <c r="R356">
        <f t="shared" si="116"/>
        <v>0</v>
      </c>
      <c r="S356">
        <f t="shared" si="117"/>
        <v>0</v>
      </c>
      <c r="T356">
        <f t="shared" si="118"/>
        <v>0</v>
      </c>
      <c r="U356">
        <f t="shared" si="119"/>
        <v>0</v>
      </c>
      <c r="V356">
        <f t="shared" si="120"/>
        <v>1</v>
      </c>
      <c r="W356">
        <f t="shared" si="121"/>
        <v>0</v>
      </c>
      <c r="X356" t="str">
        <f t="shared" si="122"/>
        <v/>
      </c>
    </row>
    <row r="357" spans="1:24" ht="16">
      <c r="A357" s="8">
        <v>106</v>
      </c>
      <c r="B357" s="1" t="s">
        <v>42</v>
      </c>
      <c r="C357">
        <f t="shared" si="125"/>
        <v>0</v>
      </c>
      <c r="D357">
        <f t="shared" si="125"/>
        <v>0</v>
      </c>
      <c r="E357">
        <f t="shared" si="125"/>
        <v>0</v>
      </c>
      <c r="F357">
        <f t="shared" si="125"/>
        <v>0</v>
      </c>
      <c r="G357">
        <f t="shared" si="125"/>
        <v>0</v>
      </c>
      <c r="H357">
        <f t="shared" si="125"/>
        <v>1</v>
      </c>
      <c r="I357" s="36" t="s">
        <v>108</v>
      </c>
      <c r="J357">
        <f t="shared" si="108"/>
        <v>1</v>
      </c>
      <c r="K357">
        <f t="shared" si="109"/>
        <v>0</v>
      </c>
      <c r="L357" s="21">
        <f t="shared" si="110"/>
        <v>0</v>
      </c>
      <c r="M357">
        <f t="shared" si="111"/>
        <v>0</v>
      </c>
      <c r="N357">
        <f t="shared" si="112"/>
        <v>0</v>
      </c>
      <c r="O357">
        <f t="shared" si="113"/>
        <v>0</v>
      </c>
      <c r="P357">
        <f t="shared" si="114"/>
        <v>0</v>
      </c>
      <c r="Q357">
        <f t="shared" si="115"/>
        <v>0</v>
      </c>
      <c r="R357">
        <f t="shared" si="116"/>
        <v>0</v>
      </c>
      <c r="S357">
        <f t="shared" si="117"/>
        <v>0</v>
      </c>
      <c r="T357">
        <f t="shared" si="118"/>
        <v>0</v>
      </c>
      <c r="U357">
        <f t="shared" si="119"/>
        <v>0</v>
      </c>
      <c r="V357">
        <f t="shared" si="120"/>
        <v>1</v>
      </c>
      <c r="W357">
        <f t="shared" si="121"/>
        <v>0</v>
      </c>
      <c r="X357" t="str">
        <f t="shared" si="122"/>
        <v/>
      </c>
    </row>
    <row r="358" spans="1:24" ht="16">
      <c r="A358" s="8">
        <v>108</v>
      </c>
      <c r="B358" s="1" t="s">
        <v>42</v>
      </c>
      <c r="C358">
        <f t="shared" si="125"/>
        <v>0</v>
      </c>
      <c r="D358">
        <f t="shared" si="125"/>
        <v>0</v>
      </c>
      <c r="E358">
        <f t="shared" si="125"/>
        <v>0</v>
      </c>
      <c r="F358">
        <f t="shared" si="125"/>
        <v>0</v>
      </c>
      <c r="G358">
        <f t="shared" si="125"/>
        <v>0</v>
      </c>
      <c r="H358">
        <f t="shared" si="125"/>
        <v>1</v>
      </c>
      <c r="I358" s="36" t="s">
        <v>43</v>
      </c>
      <c r="J358">
        <f t="shared" si="108"/>
        <v>1</v>
      </c>
      <c r="K358">
        <f t="shared" si="109"/>
        <v>0</v>
      </c>
      <c r="L358" s="21">
        <f t="shared" si="110"/>
        <v>0</v>
      </c>
      <c r="M358">
        <f t="shared" si="111"/>
        <v>0</v>
      </c>
      <c r="N358">
        <f t="shared" si="112"/>
        <v>0</v>
      </c>
      <c r="O358">
        <f t="shared" si="113"/>
        <v>0</v>
      </c>
      <c r="P358">
        <f t="shared" si="114"/>
        <v>0</v>
      </c>
      <c r="Q358">
        <f t="shared" si="115"/>
        <v>0</v>
      </c>
      <c r="R358">
        <f t="shared" si="116"/>
        <v>0</v>
      </c>
      <c r="S358">
        <f t="shared" si="117"/>
        <v>0</v>
      </c>
      <c r="T358">
        <f t="shared" si="118"/>
        <v>0</v>
      </c>
      <c r="U358">
        <f t="shared" si="119"/>
        <v>0</v>
      </c>
      <c r="V358">
        <f t="shared" si="120"/>
        <v>1</v>
      </c>
      <c r="W358">
        <f t="shared" si="121"/>
        <v>0</v>
      </c>
      <c r="X358" t="str">
        <f t="shared" si="122"/>
        <v/>
      </c>
    </row>
    <row r="359" spans="1:24" ht="16">
      <c r="A359" s="8">
        <v>110</v>
      </c>
      <c r="B359" s="1" t="s">
        <v>42</v>
      </c>
      <c r="C359">
        <f t="shared" si="125"/>
        <v>0</v>
      </c>
      <c r="D359">
        <f t="shared" si="125"/>
        <v>0</v>
      </c>
      <c r="E359">
        <f t="shared" si="125"/>
        <v>0</v>
      </c>
      <c r="F359">
        <f t="shared" si="125"/>
        <v>0</v>
      </c>
      <c r="G359">
        <f t="shared" si="125"/>
        <v>0</v>
      </c>
      <c r="H359">
        <f t="shared" si="125"/>
        <v>1</v>
      </c>
      <c r="I359" s="36" t="s">
        <v>43</v>
      </c>
      <c r="J359">
        <f t="shared" si="108"/>
        <v>1</v>
      </c>
      <c r="K359">
        <f t="shared" si="109"/>
        <v>0</v>
      </c>
      <c r="L359" s="21">
        <f t="shared" si="110"/>
        <v>0</v>
      </c>
      <c r="M359">
        <f t="shared" si="111"/>
        <v>0</v>
      </c>
      <c r="N359">
        <f t="shared" si="112"/>
        <v>0</v>
      </c>
      <c r="O359">
        <f t="shared" si="113"/>
        <v>0</v>
      </c>
      <c r="P359">
        <f t="shared" si="114"/>
        <v>0</v>
      </c>
      <c r="Q359">
        <f t="shared" si="115"/>
        <v>0</v>
      </c>
      <c r="R359">
        <f t="shared" si="116"/>
        <v>0</v>
      </c>
      <c r="S359">
        <f t="shared" si="117"/>
        <v>0</v>
      </c>
      <c r="T359">
        <f t="shared" si="118"/>
        <v>0</v>
      </c>
      <c r="U359">
        <f t="shared" si="119"/>
        <v>0</v>
      </c>
      <c r="V359">
        <f t="shared" si="120"/>
        <v>1</v>
      </c>
      <c r="W359">
        <f t="shared" si="121"/>
        <v>0</v>
      </c>
      <c r="X359" t="str">
        <f t="shared" si="122"/>
        <v/>
      </c>
    </row>
    <row r="360" spans="1:24" ht="16">
      <c r="A360" s="8">
        <v>113</v>
      </c>
      <c r="B360" s="1" t="s">
        <v>42</v>
      </c>
      <c r="C360">
        <f t="shared" si="125"/>
        <v>0</v>
      </c>
      <c r="D360">
        <f t="shared" si="125"/>
        <v>0</v>
      </c>
      <c r="E360">
        <f t="shared" si="125"/>
        <v>0</v>
      </c>
      <c r="F360">
        <f t="shared" si="125"/>
        <v>0</v>
      </c>
      <c r="G360">
        <f t="shared" si="125"/>
        <v>0</v>
      </c>
      <c r="H360">
        <f t="shared" si="125"/>
        <v>1</v>
      </c>
      <c r="I360" s="36" t="s">
        <v>43</v>
      </c>
      <c r="J360">
        <f t="shared" si="108"/>
        <v>1</v>
      </c>
      <c r="K360">
        <f t="shared" si="109"/>
        <v>0</v>
      </c>
      <c r="L360" s="21">
        <f t="shared" si="110"/>
        <v>0</v>
      </c>
      <c r="M360">
        <f t="shared" si="111"/>
        <v>0</v>
      </c>
      <c r="N360">
        <f t="shared" si="112"/>
        <v>0</v>
      </c>
      <c r="O360">
        <f t="shared" si="113"/>
        <v>0</v>
      </c>
      <c r="P360">
        <f t="shared" si="114"/>
        <v>0</v>
      </c>
      <c r="Q360">
        <f t="shared" si="115"/>
        <v>0</v>
      </c>
      <c r="R360">
        <f t="shared" si="116"/>
        <v>0</v>
      </c>
      <c r="S360">
        <f t="shared" si="117"/>
        <v>0</v>
      </c>
      <c r="T360">
        <f t="shared" si="118"/>
        <v>0</v>
      </c>
      <c r="U360">
        <f t="shared" si="119"/>
        <v>0</v>
      </c>
      <c r="V360">
        <f t="shared" si="120"/>
        <v>1</v>
      </c>
      <c r="W360">
        <f t="shared" si="121"/>
        <v>0</v>
      </c>
      <c r="X360" t="str">
        <f t="shared" si="122"/>
        <v/>
      </c>
    </row>
    <row r="361" spans="1:24" ht="16">
      <c r="A361" s="8">
        <v>116</v>
      </c>
      <c r="B361" s="1" t="s">
        <v>42</v>
      </c>
      <c r="C361">
        <f t="shared" si="125"/>
        <v>0</v>
      </c>
      <c r="D361">
        <f t="shared" si="125"/>
        <v>0</v>
      </c>
      <c r="E361">
        <f t="shared" si="125"/>
        <v>0</v>
      </c>
      <c r="F361">
        <f t="shared" si="125"/>
        <v>0</v>
      </c>
      <c r="G361">
        <f t="shared" si="125"/>
        <v>0</v>
      </c>
      <c r="H361">
        <f t="shared" si="125"/>
        <v>1</v>
      </c>
      <c r="I361" s="36" t="s">
        <v>24</v>
      </c>
      <c r="J361">
        <f t="shared" si="108"/>
        <v>0</v>
      </c>
      <c r="K361">
        <f t="shared" si="109"/>
        <v>1</v>
      </c>
      <c r="L361" s="21">
        <f t="shared" si="110"/>
        <v>0</v>
      </c>
      <c r="M361">
        <f t="shared" si="111"/>
        <v>0</v>
      </c>
      <c r="N361">
        <f t="shared" si="112"/>
        <v>0</v>
      </c>
      <c r="O361">
        <f t="shared" si="113"/>
        <v>0</v>
      </c>
      <c r="P361">
        <f t="shared" si="114"/>
        <v>0</v>
      </c>
      <c r="Q361">
        <f t="shared" si="115"/>
        <v>0</v>
      </c>
      <c r="R361">
        <f t="shared" si="116"/>
        <v>0</v>
      </c>
      <c r="S361">
        <f t="shared" si="117"/>
        <v>0</v>
      </c>
      <c r="T361">
        <f t="shared" si="118"/>
        <v>0</v>
      </c>
      <c r="U361">
        <f t="shared" si="119"/>
        <v>0</v>
      </c>
      <c r="V361">
        <f t="shared" si="120"/>
        <v>0</v>
      </c>
      <c r="W361">
        <f t="shared" si="121"/>
        <v>1</v>
      </c>
      <c r="X361" t="str">
        <f t="shared" si="122"/>
        <v/>
      </c>
    </row>
    <row r="362" spans="1:24" ht="16">
      <c r="A362" s="8">
        <v>117</v>
      </c>
      <c r="B362" s="1" t="s">
        <v>42</v>
      </c>
      <c r="C362">
        <f t="shared" si="125"/>
        <v>0</v>
      </c>
      <c r="D362">
        <f t="shared" si="125"/>
        <v>0</v>
      </c>
      <c r="E362">
        <f t="shared" si="125"/>
        <v>0</v>
      </c>
      <c r="F362">
        <f t="shared" si="125"/>
        <v>0</v>
      </c>
      <c r="G362">
        <f t="shared" si="125"/>
        <v>0</v>
      </c>
      <c r="H362">
        <f t="shared" si="125"/>
        <v>1</v>
      </c>
      <c r="I362" s="36" t="s">
        <v>24</v>
      </c>
      <c r="J362">
        <f t="shared" si="108"/>
        <v>0</v>
      </c>
      <c r="K362">
        <f t="shared" si="109"/>
        <v>1</v>
      </c>
      <c r="L362" s="21">
        <f t="shared" si="110"/>
        <v>0</v>
      </c>
      <c r="M362">
        <f t="shared" si="111"/>
        <v>0</v>
      </c>
      <c r="N362">
        <f t="shared" si="112"/>
        <v>0</v>
      </c>
      <c r="O362">
        <f t="shared" si="113"/>
        <v>0</v>
      </c>
      <c r="P362">
        <f t="shared" si="114"/>
        <v>0</v>
      </c>
      <c r="Q362">
        <f t="shared" si="115"/>
        <v>0</v>
      </c>
      <c r="R362">
        <f t="shared" si="116"/>
        <v>0</v>
      </c>
      <c r="S362">
        <f t="shared" si="117"/>
        <v>0</v>
      </c>
      <c r="T362">
        <f t="shared" si="118"/>
        <v>0</v>
      </c>
      <c r="U362">
        <f t="shared" si="119"/>
        <v>0</v>
      </c>
      <c r="V362">
        <f t="shared" si="120"/>
        <v>0</v>
      </c>
      <c r="W362">
        <f t="shared" si="121"/>
        <v>1</v>
      </c>
      <c r="X362" t="str">
        <f t="shared" si="122"/>
        <v/>
      </c>
    </row>
    <row r="363" spans="1:24" ht="16">
      <c r="A363" s="8">
        <v>119</v>
      </c>
      <c r="B363" s="1" t="s">
        <v>42</v>
      </c>
      <c r="C363">
        <f t="shared" ref="C363:H372" si="126">IF($B363=C$2,1,0)</f>
        <v>0</v>
      </c>
      <c r="D363">
        <f t="shared" si="126"/>
        <v>0</v>
      </c>
      <c r="E363">
        <f t="shared" si="126"/>
        <v>0</v>
      </c>
      <c r="F363">
        <f t="shared" si="126"/>
        <v>0</v>
      </c>
      <c r="G363">
        <f t="shared" si="126"/>
        <v>0</v>
      </c>
      <c r="H363">
        <f t="shared" si="126"/>
        <v>1</v>
      </c>
      <c r="I363" s="36" t="s">
        <v>43</v>
      </c>
      <c r="J363">
        <f t="shared" si="108"/>
        <v>1</v>
      </c>
      <c r="K363">
        <f t="shared" si="109"/>
        <v>0</v>
      </c>
      <c r="L363" s="21">
        <f t="shared" si="110"/>
        <v>0</v>
      </c>
      <c r="M363">
        <f t="shared" si="111"/>
        <v>0</v>
      </c>
      <c r="N363">
        <f t="shared" si="112"/>
        <v>0</v>
      </c>
      <c r="O363">
        <f t="shared" si="113"/>
        <v>0</v>
      </c>
      <c r="P363">
        <f t="shared" si="114"/>
        <v>0</v>
      </c>
      <c r="Q363">
        <f t="shared" si="115"/>
        <v>0</v>
      </c>
      <c r="R363">
        <f t="shared" si="116"/>
        <v>0</v>
      </c>
      <c r="S363">
        <f t="shared" si="117"/>
        <v>0</v>
      </c>
      <c r="T363">
        <f t="shared" si="118"/>
        <v>0</v>
      </c>
      <c r="U363">
        <f t="shared" si="119"/>
        <v>0</v>
      </c>
      <c r="V363">
        <f t="shared" si="120"/>
        <v>1</v>
      </c>
      <c r="W363">
        <f t="shared" si="121"/>
        <v>0</v>
      </c>
      <c r="X363" t="str">
        <f t="shared" si="122"/>
        <v/>
      </c>
    </row>
    <row r="364" spans="1:24" ht="16">
      <c r="A364" s="8">
        <v>125</v>
      </c>
      <c r="B364" s="1" t="s">
        <v>42</v>
      </c>
      <c r="C364">
        <f t="shared" si="126"/>
        <v>0</v>
      </c>
      <c r="D364">
        <f t="shared" si="126"/>
        <v>0</v>
      </c>
      <c r="E364">
        <f t="shared" si="126"/>
        <v>0</v>
      </c>
      <c r="F364">
        <f t="shared" si="126"/>
        <v>0</v>
      </c>
      <c r="G364">
        <f t="shared" si="126"/>
        <v>0</v>
      </c>
      <c r="H364">
        <f t="shared" si="126"/>
        <v>1</v>
      </c>
      <c r="I364" s="36" t="s">
        <v>69</v>
      </c>
      <c r="J364">
        <f t="shared" si="108"/>
        <v>1</v>
      </c>
      <c r="K364">
        <f t="shared" si="109"/>
        <v>0</v>
      </c>
      <c r="L364" s="21">
        <f t="shared" si="110"/>
        <v>0</v>
      </c>
      <c r="M364">
        <f t="shared" si="111"/>
        <v>0</v>
      </c>
      <c r="N364">
        <f t="shared" si="112"/>
        <v>0</v>
      </c>
      <c r="O364">
        <f t="shared" si="113"/>
        <v>0</v>
      </c>
      <c r="P364">
        <f t="shared" si="114"/>
        <v>0</v>
      </c>
      <c r="Q364">
        <f t="shared" si="115"/>
        <v>0</v>
      </c>
      <c r="R364">
        <f t="shared" si="116"/>
        <v>0</v>
      </c>
      <c r="S364">
        <f t="shared" si="117"/>
        <v>0</v>
      </c>
      <c r="T364">
        <f t="shared" si="118"/>
        <v>0</v>
      </c>
      <c r="U364">
        <f t="shared" si="119"/>
        <v>0</v>
      </c>
      <c r="V364">
        <f t="shared" si="120"/>
        <v>1</v>
      </c>
      <c r="W364">
        <f t="shared" si="121"/>
        <v>0</v>
      </c>
      <c r="X364" t="str">
        <f t="shared" si="122"/>
        <v/>
      </c>
    </row>
    <row r="365" spans="1:24" ht="16">
      <c r="A365" s="8">
        <v>135</v>
      </c>
      <c r="B365" s="1" t="s">
        <v>42</v>
      </c>
      <c r="C365">
        <f t="shared" si="126"/>
        <v>0</v>
      </c>
      <c r="D365">
        <f t="shared" si="126"/>
        <v>0</v>
      </c>
      <c r="E365">
        <f t="shared" si="126"/>
        <v>0</v>
      </c>
      <c r="F365">
        <f t="shared" si="126"/>
        <v>0</v>
      </c>
      <c r="G365">
        <f t="shared" si="126"/>
        <v>0</v>
      </c>
      <c r="H365">
        <f t="shared" si="126"/>
        <v>1</v>
      </c>
      <c r="I365" s="36" t="s">
        <v>24</v>
      </c>
      <c r="J365">
        <f t="shared" si="108"/>
        <v>0</v>
      </c>
      <c r="K365">
        <f t="shared" si="109"/>
        <v>1</v>
      </c>
      <c r="L365" s="21">
        <f t="shared" si="110"/>
        <v>0</v>
      </c>
      <c r="M365">
        <f t="shared" si="111"/>
        <v>0</v>
      </c>
      <c r="N365">
        <f t="shared" si="112"/>
        <v>0</v>
      </c>
      <c r="O365">
        <f t="shared" si="113"/>
        <v>0</v>
      </c>
      <c r="P365">
        <f t="shared" si="114"/>
        <v>0</v>
      </c>
      <c r="Q365">
        <f t="shared" si="115"/>
        <v>0</v>
      </c>
      <c r="R365">
        <f t="shared" si="116"/>
        <v>0</v>
      </c>
      <c r="S365">
        <f t="shared" si="117"/>
        <v>0</v>
      </c>
      <c r="T365">
        <f t="shared" si="118"/>
        <v>0</v>
      </c>
      <c r="U365">
        <f t="shared" si="119"/>
        <v>0</v>
      </c>
      <c r="V365">
        <f t="shared" si="120"/>
        <v>0</v>
      </c>
      <c r="W365">
        <f t="shared" si="121"/>
        <v>1</v>
      </c>
      <c r="X365" t="str">
        <f t="shared" si="122"/>
        <v/>
      </c>
    </row>
    <row r="366" spans="1:24" ht="16">
      <c r="A366" s="8">
        <v>141</v>
      </c>
      <c r="B366" s="1" t="s">
        <v>42</v>
      </c>
      <c r="C366">
        <f t="shared" si="126"/>
        <v>0</v>
      </c>
      <c r="D366">
        <f t="shared" si="126"/>
        <v>0</v>
      </c>
      <c r="E366">
        <f t="shared" si="126"/>
        <v>0</v>
      </c>
      <c r="F366">
        <f t="shared" si="126"/>
        <v>0</v>
      </c>
      <c r="G366">
        <f t="shared" si="126"/>
        <v>0</v>
      </c>
      <c r="H366">
        <f t="shared" si="126"/>
        <v>1</v>
      </c>
      <c r="I366" s="36" t="s">
        <v>108</v>
      </c>
      <c r="J366">
        <f t="shared" si="108"/>
        <v>1</v>
      </c>
      <c r="K366">
        <f t="shared" si="109"/>
        <v>0</v>
      </c>
      <c r="L366" s="21">
        <f t="shared" si="110"/>
        <v>0</v>
      </c>
      <c r="M366">
        <f t="shared" si="111"/>
        <v>0</v>
      </c>
      <c r="N366">
        <f t="shared" si="112"/>
        <v>0</v>
      </c>
      <c r="O366">
        <f t="shared" si="113"/>
        <v>0</v>
      </c>
      <c r="P366">
        <f t="shared" si="114"/>
        <v>0</v>
      </c>
      <c r="Q366">
        <f t="shared" si="115"/>
        <v>0</v>
      </c>
      <c r="R366">
        <f t="shared" si="116"/>
        <v>0</v>
      </c>
      <c r="S366">
        <f t="shared" si="117"/>
        <v>0</v>
      </c>
      <c r="T366">
        <f t="shared" si="118"/>
        <v>0</v>
      </c>
      <c r="U366">
        <f t="shared" si="119"/>
        <v>0</v>
      </c>
      <c r="V366">
        <f t="shared" si="120"/>
        <v>1</v>
      </c>
      <c r="W366">
        <f t="shared" si="121"/>
        <v>0</v>
      </c>
      <c r="X366" t="str">
        <f t="shared" si="122"/>
        <v/>
      </c>
    </row>
    <row r="367" spans="1:24" ht="16">
      <c r="A367" s="8">
        <v>147</v>
      </c>
      <c r="B367" s="1" t="s">
        <v>42</v>
      </c>
      <c r="C367">
        <f t="shared" si="126"/>
        <v>0</v>
      </c>
      <c r="D367">
        <f t="shared" si="126"/>
        <v>0</v>
      </c>
      <c r="E367">
        <f t="shared" si="126"/>
        <v>0</v>
      </c>
      <c r="F367">
        <f t="shared" si="126"/>
        <v>0</v>
      </c>
      <c r="G367">
        <f t="shared" si="126"/>
        <v>0</v>
      </c>
      <c r="H367">
        <f t="shared" si="126"/>
        <v>1</v>
      </c>
      <c r="I367" s="36" t="s">
        <v>24</v>
      </c>
      <c r="J367">
        <f t="shared" si="108"/>
        <v>0</v>
      </c>
      <c r="K367">
        <f t="shared" si="109"/>
        <v>1</v>
      </c>
      <c r="L367" s="21">
        <f t="shared" si="110"/>
        <v>0</v>
      </c>
      <c r="M367">
        <f t="shared" si="111"/>
        <v>0</v>
      </c>
      <c r="N367">
        <f t="shared" si="112"/>
        <v>0</v>
      </c>
      <c r="O367">
        <f t="shared" si="113"/>
        <v>0</v>
      </c>
      <c r="P367">
        <f t="shared" si="114"/>
        <v>0</v>
      </c>
      <c r="Q367">
        <f t="shared" si="115"/>
        <v>0</v>
      </c>
      <c r="R367">
        <f t="shared" si="116"/>
        <v>0</v>
      </c>
      <c r="S367">
        <f t="shared" si="117"/>
        <v>0</v>
      </c>
      <c r="T367">
        <f t="shared" si="118"/>
        <v>0</v>
      </c>
      <c r="U367">
        <f t="shared" si="119"/>
        <v>0</v>
      </c>
      <c r="V367">
        <f t="shared" si="120"/>
        <v>0</v>
      </c>
      <c r="W367">
        <f t="shared" si="121"/>
        <v>1</v>
      </c>
      <c r="X367" t="str">
        <f t="shared" si="122"/>
        <v/>
      </c>
    </row>
    <row r="368" spans="1:24" ht="16">
      <c r="A368" s="8">
        <v>152</v>
      </c>
      <c r="B368" s="1" t="s">
        <v>42</v>
      </c>
      <c r="C368">
        <f t="shared" si="126"/>
        <v>0</v>
      </c>
      <c r="D368">
        <f t="shared" si="126"/>
        <v>0</v>
      </c>
      <c r="E368">
        <f t="shared" si="126"/>
        <v>0</v>
      </c>
      <c r="F368">
        <f t="shared" si="126"/>
        <v>0</v>
      </c>
      <c r="G368">
        <f t="shared" si="126"/>
        <v>0</v>
      </c>
      <c r="H368">
        <f t="shared" si="126"/>
        <v>1</v>
      </c>
      <c r="I368" s="36" t="s">
        <v>24</v>
      </c>
      <c r="J368">
        <f t="shared" si="108"/>
        <v>0</v>
      </c>
      <c r="K368">
        <f t="shared" si="109"/>
        <v>1</v>
      </c>
      <c r="L368" s="21">
        <f t="shared" si="110"/>
        <v>0</v>
      </c>
      <c r="M368">
        <f t="shared" si="111"/>
        <v>0</v>
      </c>
      <c r="N368">
        <f t="shared" si="112"/>
        <v>0</v>
      </c>
      <c r="O368">
        <f t="shared" si="113"/>
        <v>0</v>
      </c>
      <c r="P368">
        <f t="shared" si="114"/>
        <v>0</v>
      </c>
      <c r="Q368">
        <f t="shared" si="115"/>
        <v>0</v>
      </c>
      <c r="R368">
        <f t="shared" si="116"/>
        <v>0</v>
      </c>
      <c r="S368">
        <f t="shared" si="117"/>
        <v>0</v>
      </c>
      <c r="T368">
        <f t="shared" si="118"/>
        <v>0</v>
      </c>
      <c r="U368">
        <f t="shared" si="119"/>
        <v>0</v>
      </c>
      <c r="V368">
        <f t="shared" si="120"/>
        <v>0</v>
      </c>
      <c r="W368">
        <f t="shared" si="121"/>
        <v>1</v>
      </c>
      <c r="X368" t="str">
        <f t="shared" si="122"/>
        <v/>
      </c>
    </row>
    <row r="369" spans="1:24" ht="16">
      <c r="A369" s="8">
        <v>156</v>
      </c>
      <c r="B369" s="1" t="s">
        <v>42</v>
      </c>
      <c r="C369">
        <f t="shared" si="126"/>
        <v>0</v>
      </c>
      <c r="D369">
        <f t="shared" si="126"/>
        <v>0</v>
      </c>
      <c r="E369">
        <f t="shared" si="126"/>
        <v>0</v>
      </c>
      <c r="F369">
        <f t="shared" si="126"/>
        <v>0</v>
      </c>
      <c r="G369">
        <f t="shared" si="126"/>
        <v>0</v>
      </c>
      <c r="H369">
        <f t="shared" si="126"/>
        <v>1</v>
      </c>
      <c r="I369" s="36" t="s">
        <v>24</v>
      </c>
      <c r="J369">
        <f t="shared" si="108"/>
        <v>0</v>
      </c>
      <c r="K369">
        <f t="shared" si="109"/>
        <v>1</v>
      </c>
      <c r="L369" s="21">
        <f t="shared" si="110"/>
        <v>0</v>
      </c>
      <c r="M369">
        <f t="shared" si="111"/>
        <v>0</v>
      </c>
      <c r="N369">
        <f t="shared" si="112"/>
        <v>0</v>
      </c>
      <c r="O369">
        <f t="shared" si="113"/>
        <v>0</v>
      </c>
      <c r="P369">
        <f t="shared" si="114"/>
        <v>0</v>
      </c>
      <c r="Q369">
        <f t="shared" si="115"/>
        <v>0</v>
      </c>
      <c r="R369">
        <f t="shared" si="116"/>
        <v>0</v>
      </c>
      <c r="S369">
        <f t="shared" si="117"/>
        <v>0</v>
      </c>
      <c r="T369">
        <f t="shared" si="118"/>
        <v>0</v>
      </c>
      <c r="U369">
        <f t="shared" si="119"/>
        <v>0</v>
      </c>
      <c r="V369">
        <f t="shared" si="120"/>
        <v>0</v>
      </c>
      <c r="W369">
        <f t="shared" si="121"/>
        <v>1</v>
      </c>
      <c r="X369" t="str">
        <f t="shared" si="122"/>
        <v/>
      </c>
    </row>
    <row r="370" spans="1:24" ht="16">
      <c r="A370" s="8">
        <v>157</v>
      </c>
      <c r="B370" s="1" t="s">
        <v>42</v>
      </c>
      <c r="C370">
        <f t="shared" si="126"/>
        <v>0</v>
      </c>
      <c r="D370">
        <f t="shared" si="126"/>
        <v>0</v>
      </c>
      <c r="E370">
        <f t="shared" si="126"/>
        <v>0</v>
      </c>
      <c r="F370">
        <f t="shared" si="126"/>
        <v>0</v>
      </c>
      <c r="G370">
        <f t="shared" si="126"/>
        <v>0</v>
      </c>
      <c r="H370">
        <f t="shared" si="126"/>
        <v>1</v>
      </c>
      <c r="I370" s="36" t="s">
        <v>24</v>
      </c>
      <c r="J370">
        <f t="shared" si="108"/>
        <v>0</v>
      </c>
      <c r="K370">
        <f t="shared" si="109"/>
        <v>1</v>
      </c>
      <c r="L370" s="21">
        <f t="shared" si="110"/>
        <v>0</v>
      </c>
      <c r="M370">
        <f t="shared" si="111"/>
        <v>0</v>
      </c>
      <c r="N370">
        <f t="shared" si="112"/>
        <v>0</v>
      </c>
      <c r="O370">
        <f t="shared" si="113"/>
        <v>0</v>
      </c>
      <c r="P370">
        <f t="shared" si="114"/>
        <v>0</v>
      </c>
      <c r="Q370">
        <f t="shared" si="115"/>
        <v>0</v>
      </c>
      <c r="R370">
        <f t="shared" si="116"/>
        <v>0</v>
      </c>
      <c r="S370">
        <f t="shared" si="117"/>
        <v>0</v>
      </c>
      <c r="T370">
        <f t="shared" si="118"/>
        <v>0</v>
      </c>
      <c r="U370">
        <f t="shared" si="119"/>
        <v>0</v>
      </c>
      <c r="V370">
        <f t="shared" si="120"/>
        <v>0</v>
      </c>
      <c r="W370">
        <f t="shared" si="121"/>
        <v>1</v>
      </c>
      <c r="X370" t="str">
        <f t="shared" si="122"/>
        <v/>
      </c>
    </row>
    <row r="371" spans="1:24" ht="16">
      <c r="A371" s="8">
        <v>162</v>
      </c>
      <c r="B371" s="1" t="s">
        <v>42</v>
      </c>
      <c r="C371">
        <f t="shared" si="126"/>
        <v>0</v>
      </c>
      <c r="D371">
        <f t="shared" si="126"/>
        <v>0</v>
      </c>
      <c r="E371">
        <f t="shared" si="126"/>
        <v>0</v>
      </c>
      <c r="F371">
        <f t="shared" si="126"/>
        <v>0</v>
      </c>
      <c r="G371">
        <f t="shared" si="126"/>
        <v>0</v>
      </c>
      <c r="H371">
        <f t="shared" si="126"/>
        <v>1</v>
      </c>
      <c r="I371" s="36" t="s">
        <v>108</v>
      </c>
      <c r="J371">
        <f t="shared" si="108"/>
        <v>1</v>
      </c>
      <c r="K371">
        <f t="shared" si="109"/>
        <v>0</v>
      </c>
      <c r="L371" s="21">
        <f t="shared" si="110"/>
        <v>0</v>
      </c>
      <c r="M371">
        <f t="shared" si="111"/>
        <v>0</v>
      </c>
      <c r="N371">
        <f t="shared" si="112"/>
        <v>0</v>
      </c>
      <c r="O371">
        <f t="shared" si="113"/>
        <v>0</v>
      </c>
      <c r="P371">
        <f t="shared" si="114"/>
        <v>0</v>
      </c>
      <c r="Q371">
        <f t="shared" si="115"/>
        <v>0</v>
      </c>
      <c r="R371">
        <f t="shared" si="116"/>
        <v>0</v>
      </c>
      <c r="S371">
        <f t="shared" si="117"/>
        <v>0</v>
      </c>
      <c r="T371">
        <f t="shared" si="118"/>
        <v>0</v>
      </c>
      <c r="U371">
        <f t="shared" si="119"/>
        <v>0</v>
      </c>
      <c r="V371">
        <f t="shared" si="120"/>
        <v>1</v>
      </c>
      <c r="W371">
        <f t="shared" si="121"/>
        <v>0</v>
      </c>
      <c r="X371" t="str">
        <f t="shared" si="122"/>
        <v/>
      </c>
    </row>
    <row r="372" spans="1:24" ht="16">
      <c r="A372" s="8">
        <v>165</v>
      </c>
      <c r="B372" s="1" t="s">
        <v>42</v>
      </c>
      <c r="C372">
        <f t="shared" si="126"/>
        <v>0</v>
      </c>
      <c r="D372">
        <f t="shared" si="126"/>
        <v>0</v>
      </c>
      <c r="E372">
        <f t="shared" si="126"/>
        <v>0</v>
      </c>
      <c r="F372">
        <f t="shared" si="126"/>
        <v>0</v>
      </c>
      <c r="G372">
        <f t="shared" si="126"/>
        <v>0</v>
      </c>
      <c r="H372">
        <f t="shared" si="126"/>
        <v>1</v>
      </c>
      <c r="I372" s="36" t="s">
        <v>24</v>
      </c>
      <c r="J372">
        <f t="shared" si="108"/>
        <v>0</v>
      </c>
      <c r="K372">
        <f t="shared" si="109"/>
        <v>1</v>
      </c>
      <c r="L372" s="21">
        <f t="shared" si="110"/>
        <v>0</v>
      </c>
      <c r="M372">
        <f t="shared" si="111"/>
        <v>0</v>
      </c>
      <c r="N372">
        <f t="shared" si="112"/>
        <v>0</v>
      </c>
      <c r="O372">
        <f t="shared" si="113"/>
        <v>0</v>
      </c>
      <c r="P372">
        <f t="shared" si="114"/>
        <v>0</v>
      </c>
      <c r="Q372">
        <f t="shared" si="115"/>
        <v>0</v>
      </c>
      <c r="R372">
        <f t="shared" si="116"/>
        <v>0</v>
      </c>
      <c r="S372">
        <f t="shared" si="117"/>
        <v>0</v>
      </c>
      <c r="T372">
        <f t="shared" si="118"/>
        <v>0</v>
      </c>
      <c r="U372">
        <f t="shared" si="119"/>
        <v>0</v>
      </c>
      <c r="V372">
        <f t="shared" si="120"/>
        <v>0</v>
      </c>
      <c r="W372">
        <f t="shared" si="121"/>
        <v>1</v>
      </c>
      <c r="X372" t="str">
        <f t="shared" si="122"/>
        <v/>
      </c>
    </row>
    <row r="373" spans="1:24" ht="16">
      <c r="A373" s="8">
        <v>166</v>
      </c>
      <c r="B373" s="1" t="s">
        <v>42</v>
      </c>
      <c r="C373">
        <f t="shared" ref="C373:H382" si="127">IF($B373=C$2,1,0)</f>
        <v>0</v>
      </c>
      <c r="D373">
        <f t="shared" si="127"/>
        <v>0</v>
      </c>
      <c r="E373">
        <f t="shared" si="127"/>
        <v>0</v>
      </c>
      <c r="F373">
        <f t="shared" si="127"/>
        <v>0</v>
      </c>
      <c r="G373">
        <f t="shared" si="127"/>
        <v>0</v>
      </c>
      <c r="H373">
        <f t="shared" si="127"/>
        <v>1</v>
      </c>
      <c r="I373" s="36" t="s">
        <v>69</v>
      </c>
      <c r="J373">
        <f t="shared" si="108"/>
        <v>1</v>
      </c>
      <c r="K373">
        <f t="shared" si="109"/>
        <v>0</v>
      </c>
      <c r="L373" s="21">
        <f t="shared" si="110"/>
        <v>0</v>
      </c>
      <c r="M373">
        <f t="shared" si="111"/>
        <v>0</v>
      </c>
      <c r="N373">
        <f t="shared" si="112"/>
        <v>0</v>
      </c>
      <c r="O373">
        <f t="shared" si="113"/>
        <v>0</v>
      </c>
      <c r="P373">
        <f t="shared" si="114"/>
        <v>0</v>
      </c>
      <c r="Q373">
        <f t="shared" si="115"/>
        <v>0</v>
      </c>
      <c r="R373">
        <f t="shared" si="116"/>
        <v>0</v>
      </c>
      <c r="S373">
        <f t="shared" si="117"/>
        <v>0</v>
      </c>
      <c r="T373">
        <f t="shared" si="118"/>
        <v>0</v>
      </c>
      <c r="U373">
        <f t="shared" si="119"/>
        <v>0</v>
      </c>
      <c r="V373">
        <f t="shared" si="120"/>
        <v>1</v>
      </c>
      <c r="W373">
        <f t="shared" si="121"/>
        <v>0</v>
      </c>
      <c r="X373" t="str">
        <f t="shared" si="122"/>
        <v/>
      </c>
    </row>
    <row r="374" spans="1:24" ht="16">
      <c r="A374" s="8">
        <v>174</v>
      </c>
      <c r="B374" s="1" t="s">
        <v>42</v>
      </c>
      <c r="C374">
        <f t="shared" si="127"/>
        <v>0</v>
      </c>
      <c r="D374">
        <f t="shared" si="127"/>
        <v>0</v>
      </c>
      <c r="E374">
        <f t="shared" si="127"/>
        <v>0</v>
      </c>
      <c r="F374">
        <f t="shared" si="127"/>
        <v>0</v>
      </c>
      <c r="G374">
        <f t="shared" si="127"/>
        <v>0</v>
      </c>
      <c r="H374">
        <f t="shared" si="127"/>
        <v>1</v>
      </c>
      <c r="I374" s="36" t="s">
        <v>43</v>
      </c>
      <c r="J374">
        <f t="shared" si="108"/>
        <v>1</v>
      </c>
      <c r="K374">
        <f t="shared" si="109"/>
        <v>0</v>
      </c>
      <c r="L374" s="21">
        <f t="shared" si="110"/>
        <v>0</v>
      </c>
      <c r="M374">
        <f t="shared" si="111"/>
        <v>0</v>
      </c>
      <c r="N374">
        <f t="shared" si="112"/>
        <v>0</v>
      </c>
      <c r="O374">
        <f t="shared" si="113"/>
        <v>0</v>
      </c>
      <c r="P374">
        <f t="shared" si="114"/>
        <v>0</v>
      </c>
      <c r="Q374">
        <f t="shared" si="115"/>
        <v>0</v>
      </c>
      <c r="R374">
        <f t="shared" si="116"/>
        <v>0</v>
      </c>
      <c r="S374">
        <f t="shared" si="117"/>
        <v>0</v>
      </c>
      <c r="T374">
        <f t="shared" si="118"/>
        <v>0</v>
      </c>
      <c r="U374">
        <f t="shared" si="119"/>
        <v>0</v>
      </c>
      <c r="V374">
        <f t="shared" si="120"/>
        <v>1</v>
      </c>
      <c r="W374">
        <f t="shared" si="121"/>
        <v>0</v>
      </c>
      <c r="X374" t="str">
        <f t="shared" si="122"/>
        <v/>
      </c>
    </row>
    <row r="375" spans="1:24" ht="16">
      <c r="A375" s="8">
        <v>204</v>
      </c>
      <c r="B375" s="1" t="s">
        <v>42</v>
      </c>
      <c r="C375">
        <f t="shared" si="127"/>
        <v>0</v>
      </c>
      <c r="D375">
        <f t="shared" si="127"/>
        <v>0</v>
      </c>
      <c r="E375">
        <f t="shared" si="127"/>
        <v>0</v>
      </c>
      <c r="F375">
        <f t="shared" si="127"/>
        <v>0</v>
      </c>
      <c r="G375">
        <f t="shared" si="127"/>
        <v>0</v>
      </c>
      <c r="H375">
        <f t="shared" si="127"/>
        <v>1</v>
      </c>
      <c r="I375" s="36" t="s">
        <v>69</v>
      </c>
      <c r="J375">
        <f t="shared" si="108"/>
        <v>1</v>
      </c>
      <c r="K375">
        <f t="shared" si="109"/>
        <v>0</v>
      </c>
      <c r="L375" s="21">
        <f t="shared" si="110"/>
        <v>0</v>
      </c>
      <c r="M375">
        <f t="shared" si="111"/>
        <v>0</v>
      </c>
      <c r="N375">
        <f t="shared" si="112"/>
        <v>0</v>
      </c>
      <c r="O375">
        <f t="shared" si="113"/>
        <v>0</v>
      </c>
      <c r="P375">
        <f t="shared" si="114"/>
        <v>0</v>
      </c>
      <c r="Q375">
        <f t="shared" si="115"/>
        <v>0</v>
      </c>
      <c r="R375">
        <f t="shared" si="116"/>
        <v>0</v>
      </c>
      <c r="S375">
        <f t="shared" si="117"/>
        <v>0</v>
      </c>
      <c r="T375">
        <f t="shared" si="118"/>
        <v>0</v>
      </c>
      <c r="U375">
        <f t="shared" si="119"/>
        <v>0</v>
      </c>
      <c r="V375">
        <f t="shared" si="120"/>
        <v>1</v>
      </c>
      <c r="W375">
        <f t="shared" si="121"/>
        <v>0</v>
      </c>
      <c r="X375" t="str">
        <f t="shared" si="122"/>
        <v/>
      </c>
    </row>
    <row r="376" spans="1:24" ht="16">
      <c r="A376" s="8">
        <v>212</v>
      </c>
      <c r="B376" s="1" t="s">
        <v>42</v>
      </c>
      <c r="C376">
        <f t="shared" si="127"/>
        <v>0</v>
      </c>
      <c r="D376">
        <f t="shared" si="127"/>
        <v>0</v>
      </c>
      <c r="E376">
        <f t="shared" si="127"/>
        <v>0</v>
      </c>
      <c r="F376">
        <f t="shared" si="127"/>
        <v>0</v>
      </c>
      <c r="G376">
        <f t="shared" si="127"/>
        <v>0</v>
      </c>
      <c r="H376">
        <f t="shared" si="127"/>
        <v>1</v>
      </c>
      <c r="I376" s="36" t="s">
        <v>24</v>
      </c>
      <c r="J376">
        <f t="shared" si="108"/>
        <v>0</v>
      </c>
      <c r="K376">
        <f t="shared" si="109"/>
        <v>1</v>
      </c>
      <c r="L376" s="21">
        <f t="shared" si="110"/>
        <v>0</v>
      </c>
      <c r="M376">
        <f t="shared" si="111"/>
        <v>0</v>
      </c>
      <c r="N376">
        <f t="shared" si="112"/>
        <v>0</v>
      </c>
      <c r="O376">
        <f t="shared" si="113"/>
        <v>0</v>
      </c>
      <c r="P376">
        <f t="shared" si="114"/>
        <v>0</v>
      </c>
      <c r="Q376">
        <f t="shared" si="115"/>
        <v>0</v>
      </c>
      <c r="R376">
        <f t="shared" si="116"/>
        <v>0</v>
      </c>
      <c r="S376">
        <f t="shared" si="117"/>
        <v>0</v>
      </c>
      <c r="T376">
        <f t="shared" si="118"/>
        <v>0</v>
      </c>
      <c r="U376">
        <f t="shared" si="119"/>
        <v>0</v>
      </c>
      <c r="V376">
        <f t="shared" si="120"/>
        <v>0</v>
      </c>
      <c r="W376">
        <f t="shared" si="121"/>
        <v>1</v>
      </c>
      <c r="X376" t="str">
        <f t="shared" si="122"/>
        <v/>
      </c>
    </row>
    <row r="377" spans="1:24" ht="16">
      <c r="A377" s="8">
        <v>218</v>
      </c>
      <c r="B377" s="1" t="s">
        <v>42</v>
      </c>
      <c r="C377">
        <f t="shared" si="127"/>
        <v>0</v>
      </c>
      <c r="D377">
        <f t="shared" si="127"/>
        <v>0</v>
      </c>
      <c r="E377">
        <f t="shared" si="127"/>
        <v>0</v>
      </c>
      <c r="F377">
        <f t="shared" si="127"/>
        <v>0</v>
      </c>
      <c r="G377">
        <f t="shared" si="127"/>
        <v>0</v>
      </c>
      <c r="H377">
        <f t="shared" si="127"/>
        <v>1</v>
      </c>
      <c r="I377" s="36" t="s">
        <v>69</v>
      </c>
      <c r="J377">
        <f t="shared" si="108"/>
        <v>1</v>
      </c>
      <c r="K377">
        <f t="shared" si="109"/>
        <v>0</v>
      </c>
      <c r="L377" s="21">
        <f t="shared" si="110"/>
        <v>0</v>
      </c>
      <c r="M377">
        <f t="shared" si="111"/>
        <v>0</v>
      </c>
      <c r="N377">
        <f t="shared" si="112"/>
        <v>0</v>
      </c>
      <c r="O377">
        <f t="shared" si="113"/>
        <v>0</v>
      </c>
      <c r="P377">
        <f t="shared" si="114"/>
        <v>0</v>
      </c>
      <c r="Q377">
        <f t="shared" si="115"/>
        <v>0</v>
      </c>
      <c r="R377">
        <f t="shared" si="116"/>
        <v>0</v>
      </c>
      <c r="S377">
        <f t="shared" si="117"/>
        <v>0</v>
      </c>
      <c r="T377">
        <f t="shared" si="118"/>
        <v>0</v>
      </c>
      <c r="U377">
        <f t="shared" si="119"/>
        <v>0</v>
      </c>
      <c r="V377">
        <f t="shared" si="120"/>
        <v>1</v>
      </c>
      <c r="W377">
        <f t="shared" si="121"/>
        <v>0</v>
      </c>
      <c r="X377" t="str">
        <f t="shared" si="122"/>
        <v/>
      </c>
    </row>
    <row r="378" spans="1:24" ht="16">
      <c r="A378" s="8">
        <v>220</v>
      </c>
      <c r="B378" s="1" t="s">
        <v>42</v>
      </c>
      <c r="C378">
        <f t="shared" si="127"/>
        <v>0</v>
      </c>
      <c r="D378">
        <f t="shared" si="127"/>
        <v>0</v>
      </c>
      <c r="E378">
        <f t="shared" si="127"/>
        <v>0</v>
      </c>
      <c r="F378">
        <f t="shared" si="127"/>
        <v>0</v>
      </c>
      <c r="G378">
        <f t="shared" si="127"/>
        <v>0</v>
      </c>
      <c r="H378">
        <f t="shared" si="127"/>
        <v>1</v>
      </c>
      <c r="I378" s="36" t="s">
        <v>108</v>
      </c>
      <c r="J378">
        <f t="shared" si="108"/>
        <v>1</v>
      </c>
      <c r="K378">
        <f t="shared" si="109"/>
        <v>0</v>
      </c>
      <c r="L378" s="21">
        <f t="shared" si="110"/>
        <v>0</v>
      </c>
      <c r="M378">
        <f t="shared" si="111"/>
        <v>0</v>
      </c>
      <c r="N378">
        <f t="shared" si="112"/>
        <v>0</v>
      </c>
      <c r="O378">
        <f t="shared" si="113"/>
        <v>0</v>
      </c>
      <c r="P378">
        <f t="shared" si="114"/>
        <v>0</v>
      </c>
      <c r="Q378">
        <f t="shared" si="115"/>
        <v>0</v>
      </c>
      <c r="R378">
        <f t="shared" si="116"/>
        <v>0</v>
      </c>
      <c r="S378">
        <f t="shared" si="117"/>
        <v>0</v>
      </c>
      <c r="T378">
        <f t="shared" si="118"/>
        <v>0</v>
      </c>
      <c r="U378">
        <f t="shared" si="119"/>
        <v>0</v>
      </c>
      <c r="V378">
        <f t="shared" si="120"/>
        <v>1</v>
      </c>
      <c r="W378">
        <f t="shared" si="121"/>
        <v>0</v>
      </c>
      <c r="X378" t="str">
        <f t="shared" si="122"/>
        <v/>
      </c>
    </row>
    <row r="379" spans="1:24" ht="16">
      <c r="A379" s="8">
        <v>223</v>
      </c>
      <c r="B379" s="1" t="s">
        <v>42</v>
      </c>
      <c r="C379">
        <f t="shared" si="127"/>
        <v>0</v>
      </c>
      <c r="D379">
        <f t="shared" si="127"/>
        <v>0</v>
      </c>
      <c r="E379">
        <f t="shared" si="127"/>
        <v>0</v>
      </c>
      <c r="F379">
        <f t="shared" si="127"/>
        <v>0</v>
      </c>
      <c r="G379">
        <f t="shared" si="127"/>
        <v>0</v>
      </c>
      <c r="H379">
        <f t="shared" si="127"/>
        <v>1</v>
      </c>
      <c r="I379" s="36" t="s">
        <v>24</v>
      </c>
      <c r="J379">
        <f t="shared" si="108"/>
        <v>0</v>
      </c>
      <c r="K379">
        <f t="shared" si="109"/>
        <v>1</v>
      </c>
      <c r="L379" s="21">
        <f t="shared" si="110"/>
        <v>0</v>
      </c>
      <c r="M379">
        <f t="shared" si="111"/>
        <v>0</v>
      </c>
      <c r="N379">
        <f t="shared" si="112"/>
        <v>0</v>
      </c>
      <c r="O379">
        <f t="shared" si="113"/>
        <v>0</v>
      </c>
      <c r="P379">
        <f t="shared" si="114"/>
        <v>0</v>
      </c>
      <c r="Q379">
        <f t="shared" si="115"/>
        <v>0</v>
      </c>
      <c r="R379">
        <f t="shared" si="116"/>
        <v>0</v>
      </c>
      <c r="S379">
        <f t="shared" si="117"/>
        <v>0</v>
      </c>
      <c r="T379">
        <f t="shared" si="118"/>
        <v>0</v>
      </c>
      <c r="U379">
        <f t="shared" si="119"/>
        <v>0</v>
      </c>
      <c r="V379">
        <f t="shared" si="120"/>
        <v>0</v>
      </c>
      <c r="W379">
        <f t="shared" si="121"/>
        <v>1</v>
      </c>
      <c r="X379" t="str">
        <f t="shared" si="122"/>
        <v/>
      </c>
    </row>
    <row r="380" spans="1:24" ht="16">
      <c r="A380" s="8">
        <v>225</v>
      </c>
      <c r="B380" s="1" t="s">
        <v>42</v>
      </c>
      <c r="C380">
        <f t="shared" si="127"/>
        <v>0</v>
      </c>
      <c r="D380">
        <f t="shared" si="127"/>
        <v>0</v>
      </c>
      <c r="E380">
        <f t="shared" si="127"/>
        <v>0</v>
      </c>
      <c r="F380">
        <f t="shared" si="127"/>
        <v>0</v>
      </c>
      <c r="G380">
        <f t="shared" si="127"/>
        <v>0</v>
      </c>
      <c r="H380">
        <f t="shared" si="127"/>
        <v>1</v>
      </c>
      <c r="I380" s="36" t="s">
        <v>43</v>
      </c>
      <c r="J380">
        <f t="shared" si="108"/>
        <v>1</v>
      </c>
      <c r="K380">
        <f t="shared" si="109"/>
        <v>0</v>
      </c>
      <c r="L380" s="21">
        <f t="shared" si="110"/>
        <v>0</v>
      </c>
      <c r="M380">
        <f t="shared" si="111"/>
        <v>0</v>
      </c>
      <c r="N380">
        <f t="shared" si="112"/>
        <v>0</v>
      </c>
      <c r="O380">
        <f t="shared" si="113"/>
        <v>0</v>
      </c>
      <c r="P380">
        <f t="shared" si="114"/>
        <v>0</v>
      </c>
      <c r="Q380">
        <f t="shared" si="115"/>
        <v>0</v>
      </c>
      <c r="R380">
        <f t="shared" si="116"/>
        <v>0</v>
      </c>
      <c r="S380">
        <f t="shared" si="117"/>
        <v>0</v>
      </c>
      <c r="T380">
        <f t="shared" si="118"/>
        <v>0</v>
      </c>
      <c r="U380">
        <f t="shared" si="119"/>
        <v>0</v>
      </c>
      <c r="V380">
        <f t="shared" si="120"/>
        <v>1</v>
      </c>
      <c r="W380">
        <f t="shared" si="121"/>
        <v>0</v>
      </c>
      <c r="X380" t="str">
        <f t="shared" si="122"/>
        <v/>
      </c>
    </row>
    <row r="381" spans="1:24" ht="16">
      <c r="A381" s="8">
        <v>227</v>
      </c>
      <c r="B381" s="1" t="s">
        <v>42</v>
      </c>
      <c r="C381">
        <f t="shared" si="127"/>
        <v>0</v>
      </c>
      <c r="D381">
        <f t="shared" si="127"/>
        <v>0</v>
      </c>
      <c r="E381">
        <f t="shared" si="127"/>
        <v>0</v>
      </c>
      <c r="F381">
        <f t="shared" si="127"/>
        <v>0</v>
      </c>
      <c r="G381">
        <f t="shared" si="127"/>
        <v>0</v>
      </c>
      <c r="H381">
        <f t="shared" si="127"/>
        <v>1</v>
      </c>
      <c r="I381" s="36" t="s">
        <v>24</v>
      </c>
      <c r="J381">
        <f t="shared" si="108"/>
        <v>0</v>
      </c>
      <c r="K381">
        <f t="shared" si="109"/>
        <v>1</v>
      </c>
      <c r="L381" s="21">
        <f t="shared" si="110"/>
        <v>0</v>
      </c>
      <c r="M381">
        <f t="shared" si="111"/>
        <v>0</v>
      </c>
      <c r="N381">
        <f t="shared" si="112"/>
        <v>0</v>
      </c>
      <c r="O381">
        <f t="shared" si="113"/>
        <v>0</v>
      </c>
      <c r="P381">
        <f t="shared" si="114"/>
        <v>0</v>
      </c>
      <c r="Q381">
        <f t="shared" si="115"/>
        <v>0</v>
      </c>
      <c r="R381">
        <f t="shared" si="116"/>
        <v>0</v>
      </c>
      <c r="S381">
        <f t="shared" si="117"/>
        <v>0</v>
      </c>
      <c r="T381">
        <f t="shared" si="118"/>
        <v>0</v>
      </c>
      <c r="U381">
        <f t="shared" si="119"/>
        <v>0</v>
      </c>
      <c r="V381">
        <f t="shared" si="120"/>
        <v>0</v>
      </c>
      <c r="W381">
        <f t="shared" si="121"/>
        <v>1</v>
      </c>
      <c r="X381" t="str">
        <f t="shared" si="122"/>
        <v/>
      </c>
    </row>
    <row r="382" spans="1:24" ht="16">
      <c r="A382" s="8">
        <v>235</v>
      </c>
      <c r="B382" s="1" t="s">
        <v>42</v>
      </c>
      <c r="C382">
        <f t="shared" si="127"/>
        <v>0</v>
      </c>
      <c r="D382">
        <f t="shared" si="127"/>
        <v>0</v>
      </c>
      <c r="E382">
        <f t="shared" si="127"/>
        <v>0</v>
      </c>
      <c r="F382">
        <f t="shared" si="127"/>
        <v>0</v>
      </c>
      <c r="G382">
        <f t="shared" si="127"/>
        <v>0</v>
      </c>
      <c r="H382">
        <f t="shared" si="127"/>
        <v>1</v>
      </c>
      <c r="I382" s="36" t="s">
        <v>69</v>
      </c>
      <c r="J382">
        <f t="shared" si="108"/>
        <v>1</v>
      </c>
      <c r="K382">
        <f t="shared" si="109"/>
        <v>0</v>
      </c>
      <c r="L382" s="21">
        <f t="shared" si="110"/>
        <v>0</v>
      </c>
      <c r="M382">
        <f t="shared" si="111"/>
        <v>0</v>
      </c>
      <c r="N382">
        <f t="shared" si="112"/>
        <v>0</v>
      </c>
      <c r="O382">
        <f t="shared" si="113"/>
        <v>0</v>
      </c>
      <c r="P382">
        <f t="shared" si="114"/>
        <v>0</v>
      </c>
      <c r="Q382">
        <f t="shared" si="115"/>
        <v>0</v>
      </c>
      <c r="R382">
        <f t="shared" si="116"/>
        <v>0</v>
      </c>
      <c r="S382">
        <f t="shared" si="117"/>
        <v>0</v>
      </c>
      <c r="T382">
        <f t="shared" si="118"/>
        <v>0</v>
      </c>
      <c r="U382">
        <f t="shared" si="119"/>
        <v>0</v>
      </c>
      <c r="V382">
        <f t="shared" si="120"/>
        <v>1</v>
      </c>
      <c r="W382">
        <f t="shared" si="121"/>
        <v>0</v>
      </c>
      <c r="X382" t="str">
        <f t="shared" si="122"/>
        <v/>
      </c>
    </row>
    <row r="383" spans="1:24" ht="16">
      <c r="A383" s="8">
        <v>237</v>
      </c>
      <c r="B383" s="1" t="s">
        <v>42</v>
      </c>
      <c r="C383">
        <f t="shared" ref="C383:H392" si="128">IF($B383=C$2,1,0)</f>
        <v>0</v>
      </c>
      <c r="D383">
        <f t="shared" si="128"/>
        <v>0</v>
      </c>
      <c r="E383">
        <f t="shared" si="128"/>
        <v>0</v>
      </c>
      <c r="F383">
        <f t="shared" si="128"/>
        <v>0</v>
      </c>
      <c r="G383">
        <f t="shared" si="128"/>
        <v>0</v>
      </c>
      <c r="H383">
        <f t="shared" si="128"/>
        <v>1</v>
      </c>
      <c r="I383" s="36" t="s">
        <v>108</v>
      </c>
      <c r="J383">
        <f t="shared" si="108"/>
        <v>1</v>
      </c>
      <c r="K383">
        <f t="shared" si="109"/>
        <v>0</v>
      </c>
      <c r="L383" s="21">
        <f t="shared" si="110"/>
        <v>0</v>
      </c>
      <c r="M383">
        <f t="shared" si="111"/>
        <v>0</v>
      </c>
      <c r="N383">
        <f t="shared" si="112"/>
        <v>0</v>
      </c>
      <c r="O383">
        <f t="shared" si="113"/>
        <v>0</v>
      </c>
      <c r="P383">
        <f t="shared" si="114"/>
        <v>0</v>
      </c>
      <c r="Q383">
        <f t="shared" si="115"/>
        <v>0</v>
      </c>
      <c r="R383">
        <f t="shared" si="116"/>
        <v>0</v>
      </c>
      <c r="S383">
        <f t="shared" si="117"/>
        <v>0</v>
      </c>
      <c r="T383">
        <f t="shared" si="118"/>
        <v>0</v>
      </c>
      <c r="U383">
        <f t="shared" si="119"/>
        <v>0</v>
      </c>
      <c r="V383">
        <f t="shared" si="120"/>
        <v>1</v>
      </c>
      <c r="W383">
        <f t="shared" si="121"/>
        <v>0</v>
      </c>
      <c r="X383" t="str">
        <f t="shared" si="122"/>
        <v/>
      </c>
    </row>
    <row r="384" spans="1:24" ht="16">
      <c r="A384" s="8">
        <v>246</v>
      </c>
      <c r="B384" s="1" t="s">
        <v>42</v>
      </c>
      <c r="C384">
        <f t="shared" si="128"/>
        <v>0</v>
      </c>
      <c r="D384">
        <f t="shared" si="128"/>
        <v>0</v>
      </c>
      <c r="E384">
        <f t="shared" si="128"/>
        <v>0</v>
      </c>
      <c r="F384">
        <f t="shared" si="128"/>
        <v>0</v>
      </c>
      <c r="G384">
        <f t="shared" si="128"/>
        <v>0</v>
      </c>
      <c r="H384">
        <f t="shared" si="128"/>
        <v>1</v>
      </c>
      <c r="I384" s="36" t="s">
        <v>43</v>
      </c>
      <c r="J384">
        <f t="shared" si="108"/>
        <v>1</v>
      </c>
      <c r="K384">
        <f t="shared" si="109"/>
        <v>0</v>
      </c>
      <c r="L384" s="21">
        <f t="shared" si="110"/>
        <v>0</v>
      </c>
      <c r="M384">
        <f t="shared" si="111"/>
        <v>0</v>
      </c>
      <c r="N384">
        <f t="shared" si="112"/>
        <v>0</v>
      </c>
      <c r="O384">
        <f t="shared" si="113"/>
        <v>0</v>
      </c>
      <c r="P384">
        <f t="shared" si="114"/>
        <v>0</v>
      </c>
      <c r="Q384">
        <f t="shared" si="115"/>
        <v>0</v>
      </c>
      <c r="R384">
        <f t="shared" si="116"/>
        <v>0</v>
      </c>
      <c r="S384">
        <f t="shared" si="117"/>
        <v>0</v>
      </c>
      <c r="T384">
        <f t="shared" si="118"/>
        <v>0</v>
      </c>
      <c r="U384">
        <f t="shared" si="119"/>
        <v>0</v>
      </c>
      <c r="V384">
        <f t="shared" si="120"/>
        <v>1</v>
      </c>
      <c r="W384">
        <f t="shared" si="121"/>
        <v>0</v>
      </c>
      <c r="X384" t="str">
        <f t="shared" si="122"/>
        <v/>
      </c>
    </row>
    <row r="385" spans="1:24" ht="16">
      <c r="A385" s="8">
        <v>248</v>
      </c>
      <c r="B385" s="1" t="s">
        <v>42</v>
      </c>
      <c r="C385">
        <f t="shared" si="128"/>
        <v>0</v>
      </c>
      <c r="D385">
        <f t="shared" si="128"/>
        <v>0</v>
      </c>
      <c r="E385">
        <f t="shared" si="128"/>
        <v>0</v>
      </c>
      <c r="F385">
        <f t="shared" si="128"/>
        <v>0</v>
      </c>
      <c r="G385">
        <f t="shared" si="128"/>
        <v>0</v>
      </c>
      <c r="H385">
        <f t="shared" si="128"/>
        <v>1</v>
      </c>
      <c r="I385" s="36" t="s">
        <v>69</v>
      </c>
      <c r="J385">
        <f t="shared" si="108"/>
        <v>1</v>
      </c>
      <c r="K385">
        <f t="shared" si="109"/>
        <v>0</v>
      </c>
      <c r="L385" s="21">
        <f t="shared" si="110"/>
        <v>0</v>
      </c>
      <c r="M385">
        <f t="shared" si="111"/>
        <v>0</v>
      </c>
      <c r="N385">
        <f t="shared" si="112"/>
        <v>0</v>
      </c>
      <c r="O385">
        <f t="shared" si="113"/>
        <v>0</v>
      </c>
      <c r="P385">
        <f t="shared" si="114"/>
        <v>0</v>
      </c>
      <c r="Q385">
        <f t="shared" si="115"/>
        <v>0</v>
      </c>
      <c r="R385">
        <f t="shared" si="116"/>
        <v>0</v>
      </c>
      <c r="S385">
        <f t="shared" si="117"/>
        <v>0</v>
      </c>
      <c r="T385">
        <f t="shared" si="118"/>
        <v>0</v>
      </c>
      <c r="U385">
        <f t="shared" si="119"/>
        <v>0</v>
      </c>
      <c r="V385">
        <f t="shared" si="120"/>
        <v>1</v>
      </c>
      <c r="W385">
        <f t="shared" si="121"/>
        <v>0</v>
      </c>
      <c r="X385" t="str">
        <f t="shared" si="122"/>
        <v/>
      </c>
    </row>
    <row r="386" spans="1:24" ht="16">
      <c r="A386" s="8">
        <v>269</v>
      </c>
      <c r="B386" s="1" t="s">
        <v>42</v>
      </c>
      <c r="C386">
        <f t="shared" si="128"/>
        <v>0</v>
      </c>
      <c r="D386">
        <f t="shared" si="128"/>
        <v>0</v>
      </c>
      <c r="E386">
        <f t="shared" si="128"/>
        <v>0</v>
      </c>
      <c r="F386">
        <f t="shared" si="128"/>
        <v>0</v>
      </c>
      <c r="G386">
        <f t="shared" si="128"/>
        <v>0</v>
      </c>
      <c r="H386">
        <f t="shared" si="128"/>
        <v>1</v>
      </c>
      <c r="I386" s="36" t="s">
        <v>24</v>
      </c>
      <c r="J386">
        <f t="shared" si="108"/>
        <v>0</v>
      </c>
      <c r="K386">
        <f t="shared" si="109"/>
        <v>1</v>
      </c>
      <c r="L386" s="21">
        <f t="shared" si="110"/>
        <v>0</v>
      </c>
      <c r="M386">
        <f t="shared" si="111"/>
        <v>0</v>
      </c>
      <c r="N386">
        <f t="shared" si="112"/>
        <v>0</v>
      </c>
      <c r="O386">
        <f t="shared" si="113"/>
        <v>0</v>
      </c>
      <c r="P386">
        <f t="shared" si="114"/>
        <v>0</v>
      </c>
      <c r="Q386">
        <f t="shared" si="115"/>
        <v>0</v>
      </c>
      <c r="R386">
        <f t="shared" si="116"/>
        <v>0</v>
      </c>
      <c r="S386">
        <f t="shared" si="117"/>
        <v>0</v>
      </c>
      <c r="T386">
        <f t="shared" si="118"/>
        <v>0</v>
      </c>
      <c r="U386">
        <f t="shared" si="119"/>
        <v>0</v>
      </c>
      <c r="V386">
        <f t="shared" si="120"/>
        <v>0</v>
      </c>
      <c r="W386">
        <f t="shared" si="121"/>
        <v>1</v>
      </c>
      <c r="X386" t="str">
        <f t="shared" si="122"/>
        <v/>
      </c>
    </row>
    <row r="387" spans="1:24" ht="16">
      <c r="A387" s="8">
        <v>270</v>
      </c>
      <c r="B387" s="1" t="s">
        <v>42</v>
      </c>
      <c r="C387">
        <f t="shared" si="128"/>
        <v>0</v>
      </c>
      <c r="D387">
        <f t="shared" si="128"/>
        <v>0</v>
      </c>
      <c r="E387">
        <f t="shared" si="128"/>
        <v>0</v>
      </c>
      <c r="F387">
        <f t="shared" si="128"/>
        <v>0</v>
      </c>
      <c r="G387">
        <f t="shared" si="128"/>
        <v>0</v>
      </c>
      <c r="H387">
        <f t="shared" si="128"/>
        <v>1</v>
      </c>
      <c r="I387" s="36" t="s">
        <v>43</v>
      </c>
      <c r="J387">
        <f t="shared" ref="J387:J419" si="129">IF(ISNUMBER(SEARCH(J$2,$I387)),1,0)</f>
        <v>1</v>
      </c>
      <c r="K387">
        <f t="shared" ref="K387:K419" si="130">IF($I387=K$2,1,0)</f>
        <v>0</v>
      </c>
      <c r="L387" s="21">
        <f t="shared" ref="L387:L419" si="131">IF(AND($C387=1,J387=1),1,0)</f>
        <v>0</v>
      </c>
      <c r="M387">
        <f t="shared" ref="M387:M419" si="132">IF(AND($C387=1,K387=1),1,0)</f>
        <v>0</v>
      </c>
      <c r="N387">
        <f t="shared" ref="N387:N419" si="133">IF(AND($D387=1,J387=1),1,0)</f>
        <v>0</v>
      </c>
      <c r="O387">
        <f t="shared" ref="O387:O419" si="134">IF(AND($D387=1,K387=1),1,0)</f>
        <v>0</v>
      </c>
      <c r="P387">
        <f t="shared" ref="P387:P419" si="135">IF(AND($E387=1,J387=1),1,0)</f>
        <v>0</v>
      </c>
      <c r="Q387">
        <f t="shared" ref="Q387:Q419" si="136">IF(AND($E387=1,K387=1),1,0)</f>
        <v>0</v>
      </c>
      <c r="R387">
        <f t="shared" ref="R387:R419" si="137">IF(AND($F387=1,J387=1),1,0)</f>
        <v>0</v>
      </c>
      <c r="S387">
        <f t="shared" ref="S387:S419" si="138">IF(AND($F387=1,K387=1),1,0)</f>
        <v>0</v>
      </c>
      <c r="T387">
        <f t="shared" ref="T387:T419" si="139">IF(AND($G387=1,J387=1),1,0)</f>
        <v>0</v>
      </c>
      <c r="U387">
        <f t="shared" ref="U387:U419" si="140">IF(AND($G387=1,K387=1),1,0)</f>
        <v>0</v>
      </c>
      <c r="V387">
        <f t="shared" ref="V387:V419" si="141">IF(AND($H387=1,J387=1),1,0)</f>
        <v>1</v>
      </c>
      <c r="W387">
        <f t="shared" ref="W387:W419" si="142">IF(AND($H387=1,K387=1),1,0)</f>
        <v>0</v>
      </c>
      <c r="X387" t="str">
        <f t="shared" si="122"/>
        <v/>
      </c>
    </row>
    <row r="388" spans="1:24" ht="16">
      <c r="A388" s="8">
        <v>279</v>
      </c>
      <c r="B388" s="1" t="s">
        <v>42</v>
      </c>
      <c r="C388">
        <f t="shared" si="128"/>
        <v>0</v>
      </c>
      <c r="D388">
        <f t="shared" si="128"/>
        <v>0</v>
      </c>
      <c r="E388">
        <f t="shared" si="128"/>
        <v>0</v>
      </c>
      <c r="F388">
        <f t="shared" si="128"/>
        <v>0</v>
      </c>
      <c r="G388">
        <f t="shared" si="128"/>
        <v>0</v>
      </c>
      <c r="H388">
        <f t="shared" si="128"/>
        <v>1</v>
      </c>
      <c r="I388" s="36" t="s">
        <v>43</v>
      </c>
      <c r="J388">
        <f t="shared" si="129"/>
        <v>1</v>
      </c>
      <c r="K388">
        <f t="shared" si="130"/>
        <v>0</v>
      </c>
      <c r="L388" s="21">
        <f t="shared" si="131"/>
        <v>0</v>
      </c>
      <c r="M388">
        <f t="shared" si="132"/>
        <v>0</v>
      </c>
      <c r="N388">
        <f t="shared" si="133"/>
        <v>0</v>
      </c>
      <c r="O388">
        <f t="shared" si="134"/>
        <v>0</v>
      </c>
      <c r="P388">
        <f t="shared" si="135"/>
        <v>0</v>
      </c>
      <c r="Q388">
        <f t="shared" si="136"/>
        <v>0</v>
      </c>
      <c r="R388">
        <f t="shared" si="137"/>
        <v>0</v>
      </c>
      <c r="S388">
        <f t="shared" si="138"/>
        <v>0</v>
      </c>
      <c r="T388">
        <f t="shared" si="139"/>
        <v>0</v>
      </c>
      <c r="U388">
        <f t="shared" si="140"/>
        <v>0</v>
      </c>
      <c r="V388">
        <f t="shared" si="141"/>
        <v>1</v>
      </c>
      <c r="W388">
        <f t="shared" si="142"/>
        <v>0</v>
      </c>
      <c r="X388" t="str">
        <f t="shared" ref="X388:X419" si="143">IF(SUM(L388:W388)&lt;&gt;1,"PROBLEM","")</f>
        <v/>
      </c>
    </row>
    <row r="389" spans="1:24" ht="16">
      <c r="A389" s="8">
        <v>281</v>
      </c>
      <c r="B389" s="1" t="s">
        <v>42</v>
      </c>
      <c r="C389">
        <f t="shared" si="128"/>
        <v>0</v>
      </c>
      <c r="D389">
        <f t="shared" si="128"/>
        <v>0</v>
      </c>
      <c r="E389">
        <f t="shared" si="128"/>
        <v>0</v>
      </c>
      <c r="F389">
        <f t="shared" si="128"/>
        <v>0</v>
      </c>
      <c r="G389">
        <f t="shared" si="128"/>
        <v>0</v>
      </c>
      <c r="H389">
        <f t="shared" si="128"/>
        <v>1</v>
      </c>
      <c r="I389" s="36" t="s">
        <v>24</v>
      </c>
      <c r="J389">
        <f t="shared" si="129"/>
        <v>0</v>
      </c>
      <c r="K389">
        <f t="shared" si="130"/>
        <v>1</v>
      </c>
      <c r="L389" s="21">
        <f t="shared" si="131"/>
        <v>0</v>
      </c>
      <c r="M389">
        <f t="shared" si="132"/>
        <v>0</v>
      </c>
      <c r="N389">
        <f t="shared" si="133"/>
        <v>0</v>
      </c>
      <c r="O389">
        <f t="shared" si="134"/>
        <v>0</v>
      </c>
      <c r="P389">
        <f t="shared" si="135"/>
        <v>0</v>
      </c>
      <c r="Q389">
        <f t="shared" si="136"/>
        <v>0</v>
      </c>
      <c r="R389">
        <f t="shared" si="137"/>
        <v>0</v>
      </c>
      <c r="S389">
        <f t="shared" si="138"/>
        <v>0</v>
      </c>
      <c r="T389">
        <f t="shared" si="139"/>
        <v>0</v>
      </c>
      <c r="U389">
        <f t="shared" si="140"/>
        <v>0</v>
      </c>
      <c r="V389">
        <f t="shared" si="141"/>
        <v>0</v>
      </c>
      <c r="W389">
        <f t="shared" si="142"/>
        <v>1</v>
      </c>
      <c r="X389" t="str">
        <f t="shared" si="143"/>
        <v/>
      </c>
    </row>
    <row r="390" spans="1:24" ht="16">
      <c r="A390" s="8">
        <v>282</v>
      </c>
      <c r="B390" s="1" t="s">
        <v>42</v>
      </c>
      <c r="C390">
        <f t="shared" si="128"/>
        <v>0</v>
      </c>
      <c r="D390">
        <f t="shared" si="128"/>
        <v>0</v>
      </c>
      <c r="E390">
        <f t="shared" si="128"/>
        <v>0</v>
      </c>
      <c r="F390">
        <f t="shared" si="128"/>
        <v>0</v>
      </c>
      <c r="G390">
        <f t="shared" si="128"/>
        <v>0</v>
      </c>
      <c r="H390">
        <f t="shared" si="128"/>
        <v>1</v>
      </c>
      <c r="I390" s="36" t="s">
        <v>43</v>
      </c>
      <c r="J390">
        <f t="shared" si="129"/>
        <v>1</v>
      </c>
      <c r="K390">
        <f t="shared" si="130"/>
        <v>0</v>
      </c>
      <c r="L390" s="21">
        <f t="shared" si="131"/>
        <v>0</v>
      </c>
      <c r="M390">
        <f t="shared" si="132"/>
        <v>0</v>
      </c>
      <c r="N390">
        <f t="shared" si="133"/>
        <v>0</v>
      </c>
      <c r="O390">
        <f t="shared" si="134"/>
        <v>0</v>
      </c>
      <c r="P390">
        <f t="shared" si="135"/>
        <v>0</v>
      </c>
      <c r="Q390">
        <f t="shared" si="136"/>
        <v>0</v>
      </c>
      <c r="R390">
        <f t="shared" si="137"/>
        <v>0</v>
      </c>
      <c r="S390">
        <f t="shared" si="138"/>
        <v>0</v>
      </c>
      <c r="T390">
        <f t="shared" si="139"/>
        <v>0</v>
      </c>
      <c r="U390">
        <f t="shared" si="140"/>
        <v>0</v>
      </c>
      <c r="V390">
        <f t="shared" si="141"/>
        <v>1</v>
      </c>
      <c r="W390">
        <f t="shared" si="142"/>
        <v>0</v>
      </c>
      <c r="X390" t="str">
        <f t="shared" si="143"/>
        <v/>
      </c>
    </row>
    <row r="391" spans="1:24" ht="16">
      <c r="A391" s="8">
        <v>305</v>
      </c>
      <c r="B391" s="1" t="s">
        <v>42</v>
      </c>
      <c r="C391">
        <f t="shared" si="128"/>
        <v>0</v>
      </c>
      <c r="D391">
        <f t="shared" si="128"/>
        <v>0</v>
      </c>
      <c r="E391">
        <f t="shared" si="128"/>
        <v>0</v>
      </c>
      <c r="F391">
        <f t="shared" si="128"/>
        <v>0</v>
      </c>
      <c r="G391">
        <f t="shared" si="128"/>
        <v>0</v>
      </c>
      <c r="H391">
        <f t="shared" si="128"/>
        <v>1</v>
      </c>
      <c r="I391" s="36" t="s">
        <v>24</v>
      </c>
      <c r="J391">
        <f t="shared" si="129"/>
        <v>0</v>
      </c>
      <c r="K391">
        <f t="shared" si="130"/>
        <v>1</v>
      </c>
      <c r="L391" s="21">
        <f t="shared" si="131"/>
        <v>0</v>
      </c>
      <c r="M391">
        <f t="shared" si="132"/>
        <v>0</v>
      </c>
      <c r="N391">
        <f t="shared" si="133"/>
        <v>0</v>
      </c>
      <c r="O391">
        <f t="shared" si="134"/>
        <v>0</v>
      </c>
      <c r="P391">
        <f t="shared" si="135"/>
        <v>0</v>
      </c>
      <c r="Q391">
        <f t="shared" si="136"/>
        <v>0</v>
      </c>
      <c r="R391">
        <f t="shared" si="137"/>
        <v>0</v>
      </c>
      <c r="S391">
        <f t="shared" si="138"/>
        <v>0</v>
      </c>
      <c r="T391">
        <f t="shared" si="139"/>
        <v>0</v>
      </c>
      <c r="U391">
        <f t="shared" si="140"/>
        <v>0</v>
      </c>
      <c r="V391">
        <f t="shared" si="141"/>
        <v>0</v>
      </c>
      <c r="W391">
        <f t="shared" si="142"/>
        <v>1</v>
      </c>
      <c r="X391" t="str">
        <f t="shared" si="143"/>
        <v/>
      </c>
    </row>
    <row r="392" spans="1:24" ht="16">
      <c r="A392" s="8">
        <v>308</v>
      </c>
      <c r="B392" s="1" t="s">
        <v>42</v>
      </c>
      <c r="C392">
        <f t="shared" si="128"/>
        <v>0</v>
      </c>
      <c r="D392">
        <f t="shared" si="128"/>
        <v>0</v>
      </c>
      <c r="E392">
        <f t="shared" si="128"/>
        <v>0</v>
      </c>
      <c r="F392">
        <f t="shared" si="128"/>
        <v>0</v>
      </c>
      <c r="G392">
        <f t="shared" si="128"/>
        <v>0</v>
      </c>
      <c r="H392">
        <f t="shared" si="128"/>
        <v>1</v>
      </c>
      <c r="I392" s="36" t="s">
        <v>24</v>
      </c>
      <c r="J392">
        <f t="shared" si="129"/>
        <v>0</v>
      </c>
      <c r="K392">
        <f t="shared" si="130"/>
        <v>1</v>
      </c>
      <c r="L392" s="21">
        <f t="shared" si="131"/>
        <v>0</v>
      </c>
      <c r="M392">
        <f t="shared" si="132"/>
        <v>0</v>
      </c>
      <c r="N392">
        <f t="shared" si="133"/>
        <v>0</v>
      </c>
      <c r="O392">
        <f t="shared" si="134"/>
        <v>0</v>
      </c>
      <c r="P392">
        <f t="shared" si="135"/>
        <v>0</v>
      </c>
      <c r="Q392">
        <f t="shared" si="136"/>
        <v>0</v>
      </c>
      <c r="R392">
        <f t="shared" si="137"/>
        <v>0</v>
      </c>
      <c r="S392">
        <f t="shared" si="138"/>
        <v>0</v>
      </c>
      <c r="T392">
        <f t="shared" si="139"/>
        <v>0</v>
      </c>
      <c r="U392">
        <f t="shared" si="140"/>
        <v>0</v>
      </c>
      <c r="V392">
        <f t="shared" si="141"/>
        <v>0</v>
      </c>
      <c r="W392">
        <f t="shared" si="142"/>
        <v>1</v>
      </c>
      <c r="X392" t="str">
        <f t="shared" si="143"/>
        <v/>
      </c>
    </row>
    <row r="393" spans="1:24" ht="16">
      <c r="A393" s="8">
        <v>315</v>
      </c>
      <c r="B393" s="1" t="s">
        <v>42</v>
      </c>
      <c r="C393">
        <f t="shared" ref="C393:H402" si="144">IF($B393=C$2,1,0)</f>
        <v>0</v>
      </c>
      <c r="D393">
        <f t="shared" si="144"/>
        <v>0</v>
      </c>
      <c r="E393">
        <f t="shared" si="144"/>
        <v>0</v>
      </c>
      <c r="F393">
        <f t="shared" si="144"/>
        <v>0</v>
      </c>
      <c r="G393">
        <f t="shared" si="144"/>
        <v>0</v>
      </c>
      <c r="H393">
        <f t="shared" si="144"/>
        <v>1</v>
      </c>
      <c r="I393" s="36" t="s">
        <v>24</v>
      </c>
      <c r="J393">
        <f t="shared" si="129"/>
        <v>0</v>
      </c>
      <c r="K393">
        <f t="shared" si="130"/>
        <v>1</v>
      </c>
      <c r="L393" s="21">
        <f t="shared" si="131"/>
        <v>0</v>
      </c>
      <c r="M393">
        <f t="shared" si="132"/>
        <v>0</v>
      </c>
      <c r="N393">
        <f t="shared" si="133"/>
        <v>0</v>
      </c>
      <c r="O393">
        <f t="shared" si="134"/>
        <v>0</v>
      </c>
      <c r="P393">
        <f t="shared" si="135"/>
        <v>0</v>
      </c>
      <c r="Q393">
        <f t="shared" si="136"/>
        <v>0</v>
      </c>
      <c r="R393">
        <f t="shared" si="137"/>
        <v>0</v>
      </c>
      <c r="S393">
        <f t="shared" si="138"/>
        <v>0</v>
      </c>
      <c r="T393">
        <f t="shared" si="139"/>
        <v>0</v>
      </c>
      <c r="U393">
        <f t="shared" si="140"/>
        <v>0</v>
      </c>
      <c r="V393">
        <f t="shared" si="141"/>
        <v>0</v>
      </c>
      <c r="W393">
        <f t="shared" si="142"/>
        <v>1</v>
      </c>
      <c r="X393" t="str">
        <f t="shared" si="143"/>
        <v/>
      </c>
    </row>
    <row r="394" spans="1:24" ht="16">
      <c r="A394" s="8">
        <v>316</v>
      </c>
      <c r="B394" s="1" t="s">
        <v>42</v>
      </c>
      <c r="C394">
        <f t="shared" si="144"/>
        <v>0</v>
      </c>
      <c r="D394">
        <f t="shared" si="144"/>
        <v>0</v>
      </c>
      <c r="E394">
        <f t="shared" si="144"/>
        <v>0</v>
      </c>
      <c r="F394">
        <f t="shared" si="144"/>
        <v>0</v>
      </c>
      <c r="G394">
        <f t="shared" si="144"/>
        <v>0</v>
      </c>
      <c r="H394">
        <f t="shared" si="144"/>
        <v>1</v>
      </c>
      <c r="I394" s="36" t="s">
        <v>108</v>
      </c>
      <c r="J394">
        <f t="shared" si="129"/>
        <v>1</v>
      </c>
      <c r="K394">
        <f t="shared" si="130"/>
        <v>0</v>
      </c>
      <c r="L394" s="21">
        <f t="shared" si="131"/>
        <v>0</v>
      </c>
      <c r="M394">
        <f t="shared" si="132"/>
        <v>0</v>
      </c>
      <c r="N394">
        <f t="shared" si="133"/>
        <v>0</v>
      </c>
      <c r="O394">
        <f t="shared" si="134"/>
        <v>0</v>
      </c>
      <c r="P394">
        <f t="shared" si="135"/>
        <v>0</v>
      </c>
      <c r="Q394">
        <f t="shared" si="136"/>
        <v>0</v>
      </c>
      <c r="R394">
        <f t="shared" si="137"/>
        <v>0</v>
      </c>
      <c r="S394">
        <f t="shared" si="138"/>
        <v>0</v>
      </c>
      <c r="T394">
        <f t="shared" si="139"/>
        <v>0</v>
      </c>
      <c r="U394">
        <f t="shared" si="140"/>
        <v>0</v>
      </c>
      <c r="V394">
        <f t="shared" si="141"/>
        <v>1</v>
      </c>
      <c r="W394">
        <f t="shared" si="142"/>
        <v>0</v>
      </c>
      <c r="X394" t="str">
        <f t="shared" si="143"/>
        <v/>
      </c>
    </row>
    <row r="395" spans="1:24" ht="16">
      <c r="A395" s="8">
        <v>323</v>
      </c>
      <c r="B395" s="1" t="s">
        <v>42</v>
      </c>
      <c r="C395">
        <f t="shared" si="144"/>
        <v>0</v>
      </c>
      <c r="D395">
        <f t="shared" si="144"/>
        <v>0</v>
      </c>
      <c r="E395">
        <f t="shared" si="144"/>
        <v>0</v>
      </c>
      <c r="F395">
        <f t="shared" si="144"/>
        <v>0</v>
      </c>
      <c r="G395">
        <f t="shared" si="144"/>
        <v>0</v>
      </c>
      <c r="H395">
        <f t="shared" si="144"/>
        <v>1</v>
      </c>
      <c r="I395" s="36" t="s">
        <v>24</v>
      </c>
      <c r="J395">
        <f t="shared" si="129"/>
        <v>0</v>
      </c>
      <c r="K395">
        <f t="shared" si="130"/>
        <v>1</v>
      </c>
      <c r="L395" s="21">
        <f t="shared" si="131"/>
        <v>0</v>
      </c>
      <c r="M395">
        <f t="shared" si="132"/>
        <v>0</v>
      </c>
      <c r="N395">
        <f t="shared" si="133"/>
        <v>0</v>
      </c>
      <c r="O395">
        <f t="shared" si="134"/>
        <v>0</v>
      </c>
      <c r="P395">
        <f t="shared" si="135"/>
        <v>0</v>
      </c>
      <c r="Q395">
        <f t="shared" si="136"/>
        <v>0</v>
      </c>
      <c r="R395">
        <f t="shared" si="137"/>
        <v>0</v>
      </c>
      <c r="S395">
        <f t="shared" si="138"/>
        <v>0</v>
      </c>
      <c r="T395">
        <f t="shared" si="139"/>
        <v>0</v>
      </c>
      <c r="U395">
        <f t="shared" si="140"/>
        <v>0</v>
      </c>
      <c r="V395">
        <f t="shared" si="141"/>
        <v>0</v>
      </c>
      <c r="W395">
        <f t="shared" si="142"/>
        <v>1</v>
      </c>
      <c r="X395" t="str">
        <f t="shared" si="143"/>
        <v/>
      </c>
    </row>
    <row r="396" spans="1:24" ht="16">
      <c r="A396" s="8">
        <v>331</v>
      </c>
      <c r="B396" s="1" t="s">
        <v>42</v>
      </c>
      <c r="C396">
        <f t="shared" si="144"/>
        <v>0</v>
      </c>
      <c r="D396">
        <f t="shared" si="144"/>
        <v>0</v>
      </c>
      <c r="E396">
        <f t="shared" si="144"/>
        <v>0</v>
      </c>
      <c r="F396">
        <f t="shared" si="144"/>
        <v>0</v>
      </c>
      <c r="G396">
        <f t="shared" si="144"/>
        <v>0</v>
      </c>
      <c r="H396">
        <f t="shared" si="144"/>
        <v>1</v>
      </c>
      <c r="I396" s="36" t="s">
        <v>43</v>
      </c>
      <c r="J396">
        <f t="shared" si="129"/>
        <v>1</v>
      </c>
      <c r="K396">
        <f t="shared" si="130"/>
        <v>0</v>
      </c>
      <c r="L396" s="21">
        <f t="shared" si="131"/>
        <v>0</v>
      </c>
      <c r="M396">
        <f t="shared" si="132"/>
        <v>0</v>
      </c>
      <c r="N396">
        <f t="shared" si="133"/>
        <v>0</v>
      </c>
      <c r="O396">
        <f t="shared" si="134"/>
        <v>0</v>
      </c>
      <c r="P396">
        <f t="shared" si="135"/>
        <v>0</v>
      </c>
      <c r="Q396">
        <f t="shared" si="136"/>
        <v>0</v>
      </c>
      <c r="R396">
        <f t="shared" si="137"/>
        <v>0</v>
      </c>
      <c r="S396">
        <f t="shared" si="138"/>
        <v>0</v>
      </c>
      <c r="T396">
        <f t="shared" si="139"/>
        <v>0</v>
      </c>
      <c r="U396">
        <f t="shared" si="140"/>
        <v>0</v>
      </c>
      <c r="V396">
        <f t="shared" si="141"/>
        <v>1</v>
      </c>
      <c r="W396">
        <f t="shared" si="142"/>
        <v>0</v>
      </c>
      <c r="X396" t="str">
        <f t="shared" si="143"/>
        <v/>
      </c>
    </row>
    <row r="397" spans="1:24" ht="16">
      <c r="A397" s="8">
        <v>332</v>
      </c>
      <c r="B397" s="1" t="s">
        <v>42</v>
      </c>
      <c r="C397">
        <f t="shared" si="144"/>
        <v>0</v>
      </c>
      <c r="D397">
        <f t="shared" si="144"/>
        <v>0</v>
      </c>
      <c r="E397">
        <f t="shared" si="144"/>
        <v>0</v>
      </c>
      <c r="F397">
        <f t="shared" si="144"/>
        <v>0</v>
      </c>
      <c r="G397">
        <f t="shared" si="144"/>
        <v>0</v>
      </c>
      <c r="H397">
        <f t="shared" si="144"/>
        <v>1</v>
      </c>
      <c r="I397" s="36" t="s">
        <v>69</v>
      </c>
      <c r="J397">
        <f t="shared" si="129"/>
        <v>1</v>
      </c>
      <c r="K397">
        <f t="shared" si="130"/>
        <v>0</v>
      </c>
      <c r="L397" s="21">
        <f t="shared" si="131"/>
        <v>0</v>
      </c>
      <c r="M397">
        <f t="shared" si="132"/>
        <v>0</v>
      </c>
      <c r="N397">
        <f t="shared" si="133"/>
        <v>0</v>
      </c>
      <c r="O397">
        <f t="shared" si="134"/>
        <v>0</v>
      </c>
      <c r="P397">
        <f t="shared" si="135"/>
        <v>0</v>
      </c>
      <c r="Q397">
        <f t="shared" si="136"/>
        <v>0</v>
      </c>
      <c r="R397">
        <f t="shared" si="137"/>
        <v>0</v>
      </c>
      <c r="S397">
        <f t="shared" si="138"/>
        <v>0</v>
      </c>
      <c r="T397">
        <f t="shared" si="139"/>
        <v>0</v>
      </c>
      <c r="U397">
        <f t="shared" si="140"/>
        <v>0</v>
      </c>
      <c r="V397">
        <f t="shared" si="141"/>
        <v>1</v>
      </c>
      <c r="W397">
        <f t="shared" si="142"/>
        <v>0</v>
      </c>
      <c r="X397" t="str">
        <f t="shared" si="143"/>
        <v/>
      </c>
    </row>
    <row r="398" spans="1:24" ht="16">
      <c r="A398" s="8">
        <v>337</v>
      </c>
      <c r="B398" s="1" t="s">
        <v>42</v>
      </c>
      <c r="C398">
        <f t="shared" si="144"/>
        <v>0</v>
      </c>
      <c r="D398">
        <f t="shared" si="144"/>
        <v>0</v>
      </c>
      <c r="E398">
        <f t="shared" si="144"/>
        <v>0</v>
      </c>
      <c r="F398">
        <f t="shared" si="144"/>
        <v>0</v>
      </c>
      <c r="G398">
        <f t="shared" si="144"/>
        <v>0</v>
      </c>
      <c r="H398">
        <f t="shared" si="144"/>
        <v>1</v>
      </c>
      <c r="I398" s="36" t="s">
        <v>24</v>
      </c>
      <c r="J398">
        <f t="shared" si="129"/>
        <v>0</v>
      </c>
      <c r="K398">
        <f t="shared" si="130"/>
        <v>1</v>
      </c>
      <c r="L398" s="21">
        <f t="shared" si="131"/>
        <v>0</v>
      </c>
      <c r="M398">
        <f t="shared" si="132"/>
        <v>0</v>
      </c>
      <c r="N398">
        <f t="shared" si="133"/>
        <v>0</v>
      </c>
      <c r="O398">
        <f t="shared" si="134"/>
        <v>0</v>
      </c>
      <c r="P398">
        <f t="shared" si="135"/>
        <v>0</v>
      </c>
      <c r="Q398">
        <f t="shared" si="136"/>
        <v>0</v>
      </c>
      <c r="R398">
        <f t="shared" si="137"/>
        <v>0</v>
      </c>
      <c r="S398">
        <f t="shared" si="138"/>
        <v>0</v>
      </c>
      <c r="T398">
        <f t="shared" si="139"/>
        <v>0</v>
      </c>
      <c r="U398">
        <f t="shared" si="140"/>
        <v>0</v>
      </c>
      <c r="V398">
        <f t="shared" si="141"/>
        <v>0</v>
      </c>
      <c r="W398">
        <f t="shared" si="142"/>
        <v>1</v>
      </c>
      <c r="X398" t="str">
        <f t="shared" si="143"/>
        <v/>
      </c>
    </row>
    <row r="399" spans="1:24" ht="16">
      <c r="A399" s="8">
        <v>339</v>
      </c>
      <c r="B399" s="1" t="s">
        <v>42</v>
      </c>
      <c r="C399">
        <f t="shared" si="144"/>
        <v>0</v>
      </c>
      <c r="D399">
        <f t="shared" si="144"/>
        <v>0</v>
      </c>
      <c r="E399">
        <f t="shared" si="144"/>
        <v>0</v>
      </c>
      <c r="F399">
        <f t="shared" si="144"/>
        <v>0</v>
      </c>
      <c r="G399">
        <f t="shared" si="144"/>
        <v>0</v>
      </c>
      <c r="H399">
        <f t="shared" si="144"/>
        <v>1</v>
      </c>
      <c r="I399" s="36" t="s">
        <v>24</v>
      </c>
      <c r="J399">
        <f t="shared" si="129"/>
        <v>0</v>
      </c>
      <c r="K399">
        <f t="shared" si="130"/>
        <v>1</v>
      </c>
      <c r="L399" s="21">
        <f t="shared" si="131"/>
        <v>0</v>
      </c>
      <c r="M399">
        <f t="shared" si="132"/>
        <v>0</v>
      </c>
      <c r="N399">
        <f t="shared" si="133"/>
        <v>0</v>
      </c>
      <c r="O399">
        <f t="shared" si="134"/>
        <v>0</v>
      </c>
      <c r="P399">
        <f t="shared" si="135"/>
        <v>0</v>
      </c>
      <c r="Q399">
        <f t="shared" si="136"/>
        <v>0</v>
      </c>
      <c r="R399">
        <f t="shared" si="137"/>
        <v>0</v>
      </c>
      <c r="S399">
        <f t="shared" si="138"/>
        <v>0</v>
      </c>
      <c r="T399">
        <f t="shared" si="139"/>
        <v>0</v>
      </c>
      <c r="U399">
        <f t="shared" si="140"/>
        <v>0</v>
      </c>
      <c r="V399">
        <f t="shared" si="141"/>
        <v>0</v>
      </c>
      <c r="W399">
        <f t="shared" si="142"/>
        <v>1</v>
      </c>
      <c r="X399" t="str">
        <f t="shared" si="143"/>
        <v/>
      </c>
    </row>
    <row r="400" spans="1:24" ht="16">
      <c r="A400" s="8">
        <v>341</v>
      </c>
      <c r="B400" s="1" t="s">
        <v>42</v>
      </c>
      <c r="C400">
        <f t="shared" si="144"/>
        <v>0</v>
      </c>
      <c r="D400">
        <f t="shared" si="144"/>
        <v>0</v>
      </c>
      <c r="E400">
        <f t="shared" si="144"/>
        <v>0</v>
      </c>
      <c r="F400">
        <f t="shared" si="144"/>
        <v>0</v>
      </c>
      <c r="G400">
        <f t="shared" si="144"/>
        <v>0</v>
      </c>
      <c r="H400">
        <f t="shared" si="144"/>
        <v>1</v>
      </c>
      <c r="I400" s="36" t="s">
        <v>24</v>
      </c>
      <c r="J400">
        <f t="shared" si="129"/>
        <v>0</v>
      </c>
      <c r="K400">
        <f t="shared" si="130"/>
        <v>1</v>
      </c>
      <c r="L400" s="21">
        <f t="shared" si="131"/>
        <v>0</v>
      </c>
      <c r="M400">
        <f t="shared" si="132"/>
        <v>0</v>
      </c>
      <c r="N400">
        <f t="shared" si="133"/>
        <v>0</v>
      </c>
      <c r="O400">
        <f t="shared" si="134"/>
        <v>0</v>
      </c>
      <c r="P400">
        <f t="shared" si="135"/>
        <v>0</v>
      </c>
      <c r="Q400">
        <f t="shared" si="136"/>
        <v>0</v>
      </c>
      <c r="R400">
        <f t="shared" si="137"/>
        <v>0</v>
      </c>
      <c r="S400">
        <f t="shared" si="138"/>
        <v>0</v>
      </c>
      <c r="T400">
        <f t="shared" si="139"/>
        <v>0</v>
      </c>
      <c r="U400">
        <f t="shared" si="140"/>
        <v>0</v>
      </c>
      <c r="V400">
        <f t="shared" si="141"/>
        <v>0</v>
      </c>
      <c r="W400">
        <f t="shared" si="142"/>
        <v>1</v>
      </c>
      <c r="X400" t="str">
        <f t="shared" si="143"/>
        <v/>
      </c>
    </row>
    <row r="401" spans="1:24" ht="16">
      <c r="A401" s="8">
        <v>345</v>
      </c>
      <c r="B401" s="1" t="s">
        <v>42</v>
      </c>
      <c r="C401">
        <f t="shared" si="144"/>
        <v>0</v>
      </c>
      <c r="D401">
        <f t="shared" si="144"/>
        <v>0</v>
      </c>
      <c r="E401">
        <f t="shared" si="144"/>
        <v>0</v>
      </c>
      <c r="F401">
        <f t="shared" si="144"/>
        <v>0</v>
      </c>
      <c r="G401">
        <f t="shared" si="144"/>
        <v>0</v>
      </c>
      <c r="H401">
        <f t="shared" si="144"/>
        <v>1</v>
      </c>
      <c r="I401" s="36" t="s">
        <v>24</v>
      </c>
      <c r="J401">
        <f t="shared" si="129"/>
        <v>0</v>
      </c>
      <c r="K401">
        <f t="shared" si="130"/>
        <v>1</v>
      </c>
      <c r="L401" s="21">
        <f t="shared" si="131"/>
        <v>0</v>
      </c>
      <c r="M401">
        <f t="shared" si="132"/>
        <v>0</v>
      </c>
      <c r="N401">
        <f t="shared" si="133"/>
        <v>0</v>
      </c>
      <c r="O401">
        <f t="shared" si="134"/>
        <v>0</v>
      </c>
      <c r="P401">
        <f t="shared" si="135"/>
        <v>0</v>
      </c>
      <c r="Q401">
        <f t="shared" si="136"/>
        <v>0</v>
      </c>
      <c r="R401">
        <f t="shared" si="137"/>
        <v>0</v>
      </c>
      <c r="S401">
        <f t="shared" si="138"/>
        <v>0</v>
      </c>
      <c r="T401">
        <f t="shared" si="139"/>
        <v>0</v>
      </c>
      <c r="U401">
        <f t="shared" si="140"/>
        <v>0</v>
      </c>
      <c r="V401">
        <f t="shared" si="141"/>
        <v>0</v>
      </c>
      <c r="W401">
        <f t="shared" si="142"/>
        <v>1</v>
      </c>
      <c r="X401" t="str">
        <f t="shared" si="143"/>
        <v/>
      </c>
    </row>
    <row r="402" spans="1:24" ht="16">
      <c r="A402" s="8">
        <v>347</v>
      </c>
      <c r="B402" s="1" t="s">
        <v>42</v>
      </c>
      <c r="C402">
        <f t="shared" si="144"/>
        <v>0</v>
      </c>
      <c r="D402">
        <f t="shared" si="144"/>
        <v>0</v>
      </c>
      <c r="E402">
        <f t="shared" si="144"/>
        <v>0</v>
      </c>
      <c r="F402">
        <f t="shared" si="144"/>
        <v>0</v>
      </c>
      <c r="G402">
        <f t="shared" si="144"/>
        <v>0</v>
      </c>
      <c r="H402">
        <f t="shared" si="144"/>
        <v>1</v>
      </c>
      <c r="I402" s="36" t="s">
        <v>24</v>
      </c>
      <c r="J402">
        <f t="shared" si="129"/>
        <v>0</v>
      </c>
      <c r="K402">
        <f t="shared" si="130"/>
        <v>1</v>
      </c>
      <c r="L402" s="21">
        <f t="shared" si="131"/>
        <v>0</v>
      </c>
      <c r="M402">
        <f t="shared" si="132"/>
        <v>0</v>
      </c>
      <c r="N402">
        <f t="shared" si="133"/>
        <v>0</v>
      </c>
      <c r="O402">
        <f t="shared" si="134"/>
        <v>0</v>
      </c>
      <c r="P402">
        <f t="shared" si="135"/>
        <v>0</v>
      </c>
      <c r="Q402">
        <f t="shared" si="136"/>
        <v>0</v>
      </c>
      <c r="R402">
        <f t="shared" si="137"/>
        <v>0</v>
      </c>
      <c r="S402">
        <f t="shared" si="138"/>
        <v>0</v>
      </c>
      <c r="T402">
        <f t="shared" si="139"/>
        <v>0</v>
      </c>
      <c r="U402">
        <f t="shared" si="140"/>
        <v>0</v>
      </c>
      <c r="V402">
        <f t="shared" si="141"/>
        <v>0</v>
      </c>
      <c r="W402">
        <f t="shared" si="142"/>
        <v>1</v>
      </c>
      <c r="X402" t="str">
        <f t="shared" si="143"/>
        <v/>
      </c>
    </row>
    <row r="403" spans="1:24" ht="16">
      <c r="A403" s="8">
        <v>352</v>
      </c>
      <c r="B403" s="1" t="s">
        <v>42</v>
      </c>
      <c r="C403">
        <f t="shared" ref="C403:H412" si="145">IF($B403=C$2,1,0)</f>
        <v>0</v>
      </c>
      <c r="D403">
        <f t="shared" si="145"/>
        <v>0</v>
      </c>
      <c r="E403">
        <f t="shared" si="145"/>
        <v>0</v>
      </c>
      <c r="F403">
        <f t="shared" si="145"/>
        <v>0</v>
      </c>
      <c r="G403">
        <f t="shared" si="145"/>
        <v>0</v>
      </c>
      <c r="H403">
        <f t="shared" si="145"/>
        <v>1</v>
      </c>
      <c r="I403" s="36" t="s">
        <v>108</v>
      </c>
      <c r="J403">
        <f t="shared" si="129"/>
        <v>1</v>
      </c>
      <c r="K403">
        <f t="shared" si="130"/>
        <v>0</v>
      </c>
      <c r="L403" s="21">
        <f t="shared" si="131"/>
        <v>0</v>
      </c>
      <c r="M403">
        <f t="shared" si="132"/>
        <v>0</v>
      </c>
      <c r="N403">
        <f t="shared" si="133"/>
        <v>0</v>
      </c>
      <c r="O403">
        <f t="shared" si="134"/>
        <v>0</v>
      </c>
      <c r="P403">
        <f t="shared" si="135"/>
        <v>0</v>
      </c>
      <c r="Q403">
        <f t="shared" si="136"/>
        <v>0</v>
      </c>
      <c r="R403">
        <f t="shared" si="137"/>
        <v>0</v>
      </c>
      <c r="S403">
        <f t="shared" si="138"/>
        <v>0</v>
      </c>
      <c r="T403">
        <f t="shared" si="139"/>
        <v>0</v>
      </c>
      <c r="U403">
        <f t="shared" si="140"/>
        <v>0</v>
      </c>
      <c r="V403">
        <f t="shared" si="141"/>
        <v>1</v>
      </c>
      <c r="W403">
        <f t="shared" si="142"/>
        <v>0</v>
      </c>
      <c r="X403" t="str">
        <f t="shared" si="143"/>
        <v/>
      </c>
    </row>
    <row r="404" spans="1:24" ht="16">
      <c r="A404" s="8">
        <v>366</v>
      </c>
      <c r="B404" s="1" t="s">
        <v>42</v>
      </c>
      <c r="C404">
        <f t="shared" si="145"/>
        <v>0</v>
      </c>
      <c r="D404">
        <f t="shared" si="145"/>
        <v>0</v>
      </c>
      <c r="E404">
        <f t="shared" si="145"/>
        <v>0</v>
      </c>
      <c r="F404">
        <f t="shared" si="145"/>
        <v>0</v>
      </c>
      <c r="G404">
        <f t="shared" si="145"/>
        <v>0</v>
      </c>
      <c r="H404">
        <f t="shared" si="145"/>
        <v>1</v>
      </c>
      <c r="I404" s="36" t="s">
        <v>43</v>
      </c>
      <c r="J404">
        <f t="shared" si="129"/>
        <v>1</v>
      </c>
      <c r="K404">
        <f t="shared" si="130"/>
        <v>0</v>
      </c>
      <c r="L404" s="21">
        <f t="shared" si="131"/>
        <v>0</v>
      </c>
      <c r="M404">
        <f t="shared" si="132"/>
        <v>0</v>
      </c>
      <c r="N404">
        <f t="shared" si="133"/>
        <v>0</v>
      </c>
      <c r="O404">
        <f t="shared" si="134"/>
        <v>0</v>
      </c>
      <c r="P404">
        <f t="shared" si="135"/>
        <v>0</v>
      </c>
      <c r="Q404">
        <f t="shared" si="136"/>
        <v>0</v>
      </c>
      <c r="R404">
        <f t="shared" si="137"/>
        <v>0</v>
      </c>
      <c r="S404">
        <f t="shared" si="138"/>
        <v>0</v>
      </c>
      <c r="T404">
        <f t="shared" si="139"/>
        <v>0</v>
      </c>
      <c r="U404">
        <f t="shared" si="140"/>
        <v>0</v>
      </c>
      <c r="V404">
        <f t="shared" si="141"/>
        <v>1</v>
      </c>
      <c r="W404">
        <f t="shared" si="142"/>
        <v>0</v>
      </c>
      <c r="X404" t="str">
        <f t="shared" si="143"/>
        <v/>
      </c>
    </row>
    <row r="405" spans="1:24" ht="16">
      <c r="A405" s="8">
        <v>368</v>
      </c>
      <c r="B405" s="1" t="s">
        <v>42</v>
      </c>
      <c r="C405">
        <f t="shared" si="145"/>
        <v>0</v>
      </c>
      <c r="D405">
        <f t="shared" si="145"/>
        <v>0</v>
      </c>
      <c r="E405">
        <f t="shared" si="145"/>
        <v>0</v>
      </c>
      <c r="F405">
        <f t="shared" si="145"/>
        <v>0</v>
      </c>
      <c r="G405">
        <f t="shared" si="145"/>
        <v>0</v>
      </c>
      <c r="H405">
        <f t="shared" si="145"/>
        <v>1</v>
      </c>
      <c r="I405" s="36" t="s">
        <v>24</v>
      </c>
      <c r="J405">
        <f t="shared" si="129"/>
        <v>0</v>
      </c>
      <c r="K405">
        <f t="shared" si="130"/>
        <v>1</v>
      </c>
      <c r="L405" s="21">
        <f t="shared" si="131"/>
        <v>0</v>
      </c>
      <c r="M405">
        <f t="shared" si="132"/>
        <v>0</v>
      </c>
      <c r="N405">
        <f t="shared" si="133"/>
        <v>0</v>
      </c>
      <c r="O405">
        <f t="shared" si="134"/>
        <v>0</v>
      </c>
      <c r="P405">
        <f t="shared" si="135"/>
        <v>0</v>
      </c>
      <c r="Q405">
        <f t="shared" si="136"/>
        <v>0</v>
      </c>
      <c r="R405">
        <f t="shared" si="137"/>
        <v>0</v>
      </c>
      <c r="S405">
        <f t="shared" si="138"/>
        <v>0</v>
      </c>
      <c r="T405">
        <f t="shared" si="139"/>
        <v>0</v>
      </c>
      <c r="U405">
        <f t="shared" si="140"/>
        <v>0</v>
      </c>
      <c r="V405">
        <f t="shared" si="141"/>
        <v>0</v>
      </c>
      <c r="W405">
        <f t="shared" si="142"/>
        <v>1</v>
      </c>
      <c r="X405" t="str">
        <f t="shared" si="143"/>
        <v/>
      </c>
    </row>
    <row r="406" spans="1:24" ht="16">
      <c r="A406" s="8">
        <v>369</v>
      </c>
      <c r="B406" s="1" t="s">
        <v>42</v>
      </c>
      <c r="C406">
        <f t="shared" si="145"/>
        <v>0</v>
      </c>
      <c r="D406">
        <f t="shared" si="145"/>
        <v>0</v>
      </c>
      <c r="E406">
        <f t="shared" si="145"/>
        <v>0</v>
      </c>
      <c r="F406">
        <f t="shared" si="145"/>
        <v>0</v>
      </c>
      <c r="G406">
        <f t="shared" si="145"/>
        <v>0</v>
      </c>
      <c r="H406">
        <f t="shared" si="145"/>
        <v>1</v>
      </c>
      <c r="I406" s="36" t="s">
        <v>43</v>
      </c>
      <c r="J406">
        <f t="shared" si="129"/>
        <v>1</v>
      </c>
      <c r="K406">
        <f t="shared" si="130"/>
        <v>0</v>
      </c>
      <c r="L406" s="21">
        <f t="shared" si="131"/>
        <v>0</v>
      </c>
      <c r="M406">
        <f t="shared" si="132"/>
        <v>0</v>
      </c>
      <c r="N406">
        <f t="shared" si="133"/>
        <v>0</v>
      </c>
      <c r="O406">
        <f t="shared" si="134"/>
        <v>0</v>
      </c>
      <c r="P406">
        <f t="shared" si="135"/>
        <v>0</v>
      </c>
      <c r="Q406">
        <f t="shared" si="136"/>
        <v>0</v>
      </c>
      <c r="R406">
        <f t="shared" si="137"/>
        <v>0</v>
      </c>
      <c r="S406">
        <f t="shared" si="138"/>
        <v>0</v>
      </c>
      <c r="T406">
        <f t="shared" si="139"/>
        <v>0</v>
      </c>
      <c r="U406">
        <f t="shared" si="140"/>
        <v>0</v>
      </c>
      <c r="V406">
        <f t="shared" si="141"/>
        <v>1</v>
      </c>
      <c r="W406">
        <f t="shared" si="142"/>
        <v>0</v>
      </c>
      <c r="X406" t="str">
        <f t="shared" si="143"/>
        <v/>
      </c>
    </row>
    <row r="407" spans="1:24" ht="16">
      <c r="A407" s="8">
        <v>370</v>
      </c>
      <c r="B407" s="1" t="s">
        <v>42</v>
      </c>
      <c r="C407">
        <f t="shared" si="145"/>
        <v>0</v>
      </c>
      <c r="D407">
        <f t="shared" si="145"/>
        <v>0</v>
      </c>
      <c r="E407">
        <f t="shared" si="145"/>
        <v>0</v>
      </c>
      <c r="F407">
        <f t="shared" si="145"/>
        <v>0</v>
      </c>
      <c r="G407">
        <f t="shared" si="145"/>
        <v>0</v>
      </c>
      <c r="H407">
        <f t="shared" si="145"/>
        <v>1</v>
      </c>
      <c r="I407" s="36" t="s">
        <v>24</v>
      </c>
      <c r="J407">
        <f t="shared" si="129"/>
        <v>0</v>
      </c>
      <c r="K407">
        <f t="shared" si="130"/>
        <v>1</v>
      </c>
      <c r="L407" s="21">
        <f t="shared" si="131"/>
        <v>0</v>
      </c>
      <c r="M407">
        <f t="shared" si="132"/>
        <v>0</v>
      </c>
      <c r="N407">
        <f t="shared" si="133"/>
        <v>0</v>
      </c>
      <c r="O407">
        <f t="shared" si="134"/>
        <v>0</v>
      </c>
      <c r="P407">
        <f t="shared" si="135"/>
        <v>0</v>
      </c>
      <c r="Q407">
        <f t="shared" si="136"/>
        <v>0</v>
      </c>
      <c r="R407">
        <f t="shared" si="137"/>
        <v>0</v>
      </c>
      <c r="S407">
        <f t="shared" si="138"/>
        <v>0</v>
      </c>
      <c r="T407">
        <f t="shared" si="139"/>
        <v>0</v>
      </c>
      <c r="U407">
        <f t="shared" si="140"/>
        <v>0</v>
      </c>
      <c r="V407">
        <f t="shared" si="141"/>
        <v>0</v>
      </c>
      <c r="W407">
        <f t="shared" si="142"/>
        <v>1</v>
      </c>
      <c r="X407" t="str">
        <f t="shared" si="143"/>
        <v/>
      </c>
    </row>
    <row r="408" spans="1:24" ht="16">
      <c r="A408" s="8">
        <v>371</v>
      </c>
      <c r="B408" s="1" t="s">
        <v>42</v>
      </c>
      <c r="C408">
        <f t="shared" si="145"/>
        <v>0</v>
      </c>
      <c r="D408">
        <f t="shared" si="145"/>
        <v>0</v>
      </c>
      <c r="E408">
        <f t="shared" si="145"/>
        <v>0</v>
      </c>
      <c r="F408">
        <f t="shared" si="145"/>
        <v>0</v>
      </c>
      <c r="G408">
        <f t="shared" si="145"/>
        <v>0</v>
      </c>
      <c r="H408">
        <f t="shared" si="145"/>
        <v>1</v>
      </c>
      <c r="I408" s="36" t="s">
        <v>43</v>
      </c>
      <c r="J408">
        <f t="shared" si="129"/>
        <v>1</v>
      </c>
      <c r="K408">
        <f t="shared" si="130"/>
        <v>0</v>
      </c>
      <c r="L408" s="21">
        <f t="shared" si="131"/>
        <v>0</v>
      </c>
      <c r="M408">
        <f t="shared" si="132"/>
        <v>0</v>
      </c>
      <c r="N408">
        <f t="shared" si="133"/>
        <v>0</v>
      </c>
      <c r="O408">
        <f t="shared" si="134"/>
        <v>0</v>
      </c>
      <c r="P408">
        <f t="shared" si="135"/>
        <v>0</v>
      </c>
      <c r="Q408">
        <f t="shared" si="136"/>
        <v>0</v>
      </c>
      <c r="R408">
        <f t="shared" si="137"/>
        <v>0</v>
      </c>
      <c r="S408">
        <f t="shared" si="138"/>
        <v>0</v>
      </c>
      <c r="T408">
        <f t="shared" si="139"/>
        <v>0</v>
      </c>
      <c r="U408">
        <f t="shared" si="140"/>
        <v>0</v>
      </c>
      <c r="V408">
        <f t="shared" si="141"/>
        <v>1</v>
      </c>
      <c r="W408">
        <f t="shared" si="142"/>
        <v>0</v>
      </c>
      <c r="X408" t="str">
        <f t="shared" si="143"/>
        <v/>
      </c>
    </row>
    <row r="409" spans="1:24" ht="16">
      <c r="A409" s="8">
        <v>372</v>
      </c>
      <c r="B409" s="1" t="s">
        <v>42</v>
      </c>
      <c r="C409">
        <f t="shared" si="145"/>
        <v>0</v>
      </c>
      <c r="D409">
        <f t="shared" si="145"/>
        <v>0</v>
      </c>
      <c r="E409">
        <f t="shared" si="145"/>
        <v>0</v>
      </c>
      <c r="F409">
        <f t="shared" si="145"/>
        <v>0</v>
      </c>
      <c r="G409">
        <f t="shared" si="145"/>
        <v>0</v>
      </c>
      <c r="H409">
        <f t="shared" si="145"/>
        <v>1</v>
      </c>
      <c r="I409" s="36" t="s">
        <v>43</v>
      </c>
      <c r="J409">
        <f t="shared" si="129"/>
        <v>1</v>
      </c>
      <c r="K409">
        <f t="shared" si="130"/>
        <v>0</v>
      </c>
      <c r="L409" s="21">
        <f t="shared" si="131"/>
        <v>0</v>
      </c>
      <c r="M409">
        <f t="shared" si="132"/>
        <v>0</v>
      </c>
      <c r="N409">
        <f t="shared" si="133"/>
        <v>0</v>
      </c>
      <c r="O409">
        <f t="shared" si="134"/>
        <v>0</v>
      </c>
      <c r="P409">
        <f t="shared" si="135"/>
        <v>0</v>
      </c>
      <c r="Q409">
        <f t="shared" si="136"/>
        <v>0</v>
      </c>
      <c r="R409">
        <f t="shared" si="137"/>
        <v>0</v>
      </c>
      <c r="S409">
        <f t="shared" si="138"/>
        <v>0</v>
      </c>
      <c r="T409">
        <f t="shared" si="139"/>
        <v>0</v>
      </c>
      <c r="U409">
        <f t="shared" si="140"/>
        <v>0</v>
      </c>
      <c r="V409">
        <f t="shared" si="141"/>
        <v>1</v>
      </c>
      <c r="W409">
        <f t="shared" si="142"/>
        <v>0</v>
      </c>
      <c r="X409" t="str">
        <f t="shared" si="143"/>
        <v/>
      </c>
    </row>
    <row r="410" spans="1:24" ht="16">
      <c r="A410" s="8">
        <v>379</v>
      </c>
      <c r="B410" s="1" t="s">
        <v>42</v>
      </c>
      <c r="C410">
        <f t="shared" si="145"/>
        <v>0</v>
      </c>
      <c r="D410">
        <f t="shared" si="145"/>
        <v>0</v>
      </c>
      <c r="E410">
        <f t="shared" si="145"/>
        <v>0</v>
      </c>
      <c r="F410">
        <f t="shared" si="145"/>
        <v>0</v>
      </c>
      <c r="G410">
        <f t="shared" si="145"/>
        <v>0</v>
      </c>
      <c r="H410">
        <f t="shared" si="145"/>
        <v>1</v>
      </c>
      <c r="I410" s="36" t="s">
        <v>69</v>
      </c>
      <c r="J410">
        <f t="shared" si="129"/>
        <v>1</v>
      </c>
      <c r="K410">
        <f t="shared" si="130"/>
        <v>0</v>
      </c>
      <c r="L410" s="21">
        <f t="shared" si="131"/>
        <v>0</v>
      </c>
      <c r="M410">
        <f t="shared" si="132"/>
        <v>0</v>
      </c>
      <c r="N410">
        <f t="shared" si="133"/>
        <v>0</v>
      </c>
      <c r="O410">
        <f t="shared" si="134"/>
        <v>0</v>
      </c>
      <c r="P410">
        <f t="shared" si="135"/>
        <v>0</v>
      </c>
      <c r="Q410">
        <f t="shared" si="136"/>
        <v>0</v>
      </c>
      <c r="R410">
        <f t="shared" si="137"/>
        <v>0</v>
      </c>
      <c r="S410">
        <f t="shared" si="138"/>
        <v>0</v>
      </c>
      <c r="T410">
        <f t="shared" si="139"/>
        <v>0</v>
      </c>
      <c r="U410">
        <f t="shared" si="140"/>
        <v>0</v>
      </c>
      <c r="V410">
        <f t="shared" si="141"/>
        <v>1</v>
      </c>
      <c r="W410">
        <f t="shared" si="142"/>
        <v>0</v>
      </c>
      <c r="X410" t="str">
        <f t="shared" si="143"/>
        <v/>
      </c>
    </row>
    <row r="411" spans="1:24" ht="16">
      <c r="A411" s="8">
        <v>380</v>
      </c>
      <c r="B411" s="1" t="s">
        <v>42</v>
      </c>
      <c r="C411">
        <f t="shared" si="145"/>
        <v>0</v>
      </c>
      <c r="D411">
        <f t="shared" si="145"/>
        <v>0</v>
      </c>
      <c r="E411">
        <f t="shared" si="145"/>
        <v>0</v>
      </c>
      <c r="F411">
        <f t="shared" si="145"/>
        <v>0</v>
      </c>
      <c r="G411">
        <f t="shared" si="145"/>
        <v>0</v>
      </c>
      <c r="H411">
        <f t="shared" si="145"/>
        <v>1</v>
      </c>
      <c r="I411" s="36" t="s">
        <v>43</v>
      </c>
      <c r="J411">
        <f t="shared" si="129"/>
        <v>1</v>
      </c>
      <c r="K411">
        <f t="shared" si="130"/>
        <v>0</v>
      </c>
      <c r="L411" s="21">
        <f t="shared" si="131"/>
        <v>0</v>
      </c>
      <c r="M411">
        <f t="shared" si="132"/>
        <v>0</v>
      </c>
      <c r="N411">
        <f t="shared" si="133"/>
        <v>0</v>
      </c>
      <c r="O411">
        <f t="shared" si="134"/>
        <v>0</v>
      </c>
      <c r="P411">
        <f t="shared" si="135"/>
        <v>0</v>
      </c>
      <c r="Q411">
        <f t="shared" si="136"/>
        <v>0</v>
      </c>
      <c r="R411">
        <f t="shared" si="137"/>
        <v>0</v>
      </c>
      <c r="S411">
        <f t="shared" si="138"/>
        <v>0</v>
      </c>
      <c r="T411">
        <f t="shared" si="139"/>
        <v>0</v>
      </c>
      <c r="U411">
        <f t="shared" si="140"/>
        <v>0</v>
      </c>
      <c r="V411">
        <f t="shared" si="141"/>
        <v>1</v>
      </c>
      <c r="W411">
        <f t="shared" si="142"/>
        <v>0</v>
      </c>
      <c r="X411" t="str">
        <f t="shared" si="143"/>
        <v/>
      </c>
    </row>
    <row r="412" spans="1:24" ht="16">
      <c r="A412" s="8">
        <v>382</v>
      </c>
      <c r="B412" s="1" t="s">
        <v>42</v>
      </c>
      <c r="C412">
        <f t="shared" si="145"/>
        <v>0</v>
      </c>
      <c r="D412">
        <f t="shared" si="145"/>
        <v>0</v>
      </c>
      <c r="E412">
        <f t="shared" si="145"/>
        <v>0</v>
      </c>
      <c r="F412">
        <f t="shared" si="145"/>
        <v>0</v>
      </c>
      <c r="G412">
        <f t="shared" si="145"/>
        <v>0</v>
      </c>
      <c r="H412">
        <f t="shared" si="145"/>
        <v>1</v>
      </c>
      <c r="I412" s="36" t="s">
        <v>108</v>
      </c>
      <c r="J412">
        <f t="shared" si="129"/>
        <v>1</v>
      </c>
      <c r="K412">
        <f t="shared" si="130"/>
        <v>0</v>
      </c>
      <c r="L412" s="21">
        <f t="shared" si="131"/>
        <v>0</v>
      </c>
      <c r="M412">
        <f t="shared" si="132"/>
        <v>0</v>
      </c>
      <c r="N412">
        <f t="shared" si="133"/>
        <v>0</v>
      </c>
      <c r="O412">
        <f t="shared" si="134"/>
        <v>0</v>
      </c>
      <c r="P412">
        <f t="shared" si="135"/>
        <v>0</v>
      </c>
      <c r="Q412">
        <f t="shared" si="136"/>
        <v>0</v>
      </c>
      <c r="R412">
        <f t="shared" si="137"/>
        <v>0</v>
      </c>
      <c r="S412">
        <f t="shared" si="138"/>
        <v>0</v>
      </c>
      <c r="T412">
        <f t="shared" si="139"/>
        <v>0</v>
      </c>
      <c r="U412">
        <f t="shared" si="140"/>
        <v>0</v>
      </c>
      <c r="V412">
        <f t="shared" si="141"/>
        <v>1</v>
      </c>
      <c r="W412">
        <f t="shared" si="142"/>
        <v>0</v>
      </c>
      <c r="X412" t="str">
        <f t="shared" si="143"/>
        <v/>
      </c>
    </row>
    <row r="413" spans="1:24" ht="16">
      <c r="A413" s="8">
        <v>386</v>
      </c>
      <c r="B413" s="1" t="s">
        <v>42</v>
      </c>
      <c r="C413">
        <f t="shared" ref="C413:H419" si="146">IF($B413=C$2,1,0)</f>
        <v>0</v>
      </c>
      <c r="D413">
        <f t="shared" si="146"/>
        <v>0</v>
      </c>
      <c r="E413">
        <f t="shared" si="146"/>
        <v>0</v>
      </c>
      <c r="F413">
        <f t="shared" si="146"/>
        <v>0</v>
      </c>
      <c r="G413">
        <f t="shared" si="146"/>
        <v>0</v>
      </c>
      <c r="H413">
        <f t="shared" si="146"/>
        <v>1</v>
      </c>
      <c r="I413" s="36" t="s">
        <v>69</v>
      </c>
      <c r="J413">
        <f t="shared" si="129"/>
        <v>1</v>
      </c>
      <c r="K413">
        <f t="shared" si="130"/>
        <v>0</v>
      </c>
      <c r="L413" s="21">
        <f t="shared" si="131"/>
        <v>0</v>
      </c>
      <c r="M413">
        <f t="shared" si="132"/>
        <v>0</v>
      </c>
      <c r="N413">
        <f t="shared" si="133"/>
        <v>0</v>
      </c>
      <c r="O413">
        <f t="shared" si="134"/>
        <v>0</v>
      </c>
      <c r="P413">
        <f t="shared" si="135"/>
        <v>0</v>
      </c>
      <c r="Q413">
        <f t="shared" si="136"/>
        <v>0</v>
      </c>
      <c r="R413">
        <f t="shared" si="137"/>
        <v>0</v>
      </c>
      <c r="S413">
        <f t="shared" si="138"/>
        <v>0</v>
      </c>
      <c r="T413">
        <f t="shared" si="139"/>
        <v>0</v>
      </c>
      <c r="U413">
        <f t="shared" si="140"/>
        <v>0</v>
      </c>
      <c r="V413">
        <f t="shared" si="141"/>
        <v>1</v>
      </c>
      <c r="W413">
        <f t="shared" si="142"/>
        <v>0</v>
      </c>
      <c r="X413" t="str">
        <f t="shared" si="143"/>
        <v/>
      </c>
    </row>
    <row r="414" spans="1:24" ht="16">
      <c r="A414" s="8">
        <v>394</v>
      </c>
      <c r="B414" s="1" t="s">
        <v>42</v>
      </c>
      <c r="C414">
        <f t="shared" si="146"/>
        <v>0</v>
      </c>
      <c r="D414">
        <f t="shared" si="146"/>
        <v>0</v>
      </c>
      <c r="E414">
        <f t="shared" si="146"/>
        <v>0</v>
      </c>
      <c r="F414">
        <f t="shared" si="146"/>
        <v>0</v>
      </c>
      <c r="G414">
        <f t="shared" si="146"/>
        <v>0</v>
      </c>
      <c r="H414">
        <f t="shared" si="146"/>
        <v>1</v>
      </c>
      <c r="I414" s="36" t="s">
        <v>69</v>
      </c>
      <c r="J414">
        <f t="shared" si="129"/>
        <v>1</v>
      </c>
      <c r="K414">
        <f t="shared" si="130"/>
        <v>0</v>
      </c>
      <c r="L414" s="21">
        <f t="shared" si="131"/>
        <v>0</v>
      </c>
      <c r="M414">
        <f t="shared" si="132"/>
        <v>0</v>
      </c>
      <c r="N414">
        <f t="shared" si="133"/>
        <v>0</v>
      </c>
      <c r="O414">
        <f t="shared" si="134"/>
        <v>0</v>
      </c>
      <c r="P414">
        <f t="shared" si="135"/>
        <v>0</v>
      </c>
      <c r="Q414">
        <f t="shared" si="136"/>
        <v>0</v>
      </c>
      <c r="R414">
        <f t="shared" si="137"/>
        <v>0</v>
      </c>
      <c r="S414">
        <f t="shared" si="138"/>
        <v>0</v>
      </c>
      <c r="T414">
        <f t="shared" si="139"/>
        <v>0</v>
      </c>
      <c r="U414">
        <f t="shared" si="140"/>
        <v>0</v>
      </c>
      <c r="V414">
        <f t="shared" si="141"/>
        <v>1</v>
      </c>
      <c r="W414">
        <f t="shared" si="142"/>
        <v>0</v>
      </c>
      <c r="X414" t="str">
        <f t="shared" si="143"/>
        <v/>
      </c>
    </row>
    <row r="415" spans="1:24" ht="16">
      <c r="A415" s="8">
        <v>399</v>
      </c>
      <c r="B415" s="1" t="s">
        <v>42</v>
      </c>
      <c r="C415">
        <f t="shared" si="146"/>
        <v>0</v>
      </c>
      <c r="D415">
        <f t="shared" si="146"/>
        <v>0</v>
      </c>
      <c r="E415">
        <f t="shared" si="146"/>
        <v>0</v>
      </c>
      <c r="F415">
        <f t="shared" si="146"/>
        <v>0</v>
      </c>
      <c r="G415">
        <f t="shared" si="146"/>
        <v>0</v>
      </c>
      <c r="H415">
        <f t="shared" si="146"/>
        <v>1</v>
      </c>
      <c r="I415" s="36" t="s">
        <v>24</v>
      </c>
      <c r="J415">
        <f t="shared" si="129"/>
        <v>0</v>
      </c>
      <c r="K415">
        <f t="shared" si="130"/>
        <v>1</v>
      </c>
      <c r="L415" s="21">
        <f t="shared" si="131"/>
        <v>0</v>
      </c>
      <c r="M415">
        <f t="shared" si="132"/>
        <v>0</v>
      </c>
      <c r="N415">
        <f t="shared" si="133"/>
        <v>0</v>
      </c>
      <c r="O415">
        <f t="shared" si="134"/>
        <v>0</v>
      </c>
      <c r="P415">
        <f t="shared" si="135"/>
        <v>0</v>
      </c>
      <c r="Q415">
        <f t="shared" si="136"/>
        <v>0</v>
      </c>
      <c r="R415">
        <f t="shared" si="137"/>
        <v>0</v>
      </c>
      <c r="S415">
        <f t="shared" si="138"/>
        <v>0</v>
      </c>
      <c r="T415">
        <f t="shared" si="139"/>
        <v>0</v>
      </c>
      <c r="U415">
        <f t="shared" si="140"/>
        <v>0</v>
      </c>
      <c r="V415">
        <f t="shared" si="141"/>
        <v>0</v>
      </c>
      <c r="W415">
        <f t="shared" si="142"/>
        <v>1</v>
      </c>
      <c r="X415" t="str">
        <f t="shared" si="143"/>
        <v/>
      </c>
    </row>
    <row r="416" spans="1:24" ht="16">
      <c r="A416" s="8">
        <v>400</v>
      </c>
      <c r="B416" s="1" t="s">
        <v>42</v>
      </c>
      <c r="C416">
        <f t="shared" si="146"/>
        <v>0</v>
      </c>
      <c r="D416">
        <f t="shared" si="146"/>
        <v>0</v>
      </c>
      <c r="E416">
        <f t="shared" si="146"/>
        <v>0</v>
      </c>
      <c r="F416">
        <f t="shared" si="146"/>
        <v>0</v>
      </c>
      <c r="G416">
        <f t="shared" si="146"/>
        <v>0</v>
      </c>
      <c r="H416">
        <f t="shared" si="146"/>
        <v>1</v>
      </c>
      <c r="I416" s="36" t="s">
        <v>69</v>
      </c>
      <c r="J416">
        <f t="shared" si="129"/>
        <v>1</v>
      </c>
      <c r="K416">
        <f t="shared" si="130"/>
        <v>0</v>
      </c>
      <c r="L416" s="21">
        <f t="shared" si="131"/>
        <v>0</v>
      </c>
      <c r="M416">
        <f t="shared" si="132"/>
        <v>0</v>
      </c>
      <c r="N416">
        <f t="shared" si="133"/>
        <v>0</v>
      </c>
      <c r="O416">
        <f t="shared" si="134"/>
        <v>0</v>
      </c>
      <c r="P416">
        <f t="shared" si="135"/>
        <v>0</v>
      </c>
      <c r="Q416">
        <f t="shared" si="136"/>
        <v>0</v>
      </c>
      <c r="R416">
        <f t="shared" si="137"/>
        <v>0</v>
      </c>
      <c r="S416">
        <f t="shared" si="138"/>
        <v>0</v>
      </c>
      <c r="T416">
        <f t="shared" si="139"/>
        <v>0</v>
      </c>
      <c r="U416">
        <f t="shared" si="140"/>
        <v>0</v>
      </c>
      <c r="V416">
        <f t="shared" si="141"/>
        <v>1</v>
      </c>
      <c r="W416">
        <f t="shared" si="142"/>
        <v>0</v>
      </c>
      <c r="X416" t="str">
        <f t="shared" si="143"/>
        <v/>
      </c>
    </row>
    <row r="417" spans="1:24" ht="16">
      <c r="A417" s="8">
        <v>403</v>
      </c>
      <c r="B417" s="1" t="s">
        <v>42</v>
      </c>
      <c r="C417">
        <f t="shared" si="146"/>
        <v>0</v>
      </c>
      <c r="D417">
        <f t="shared" si="146"/>
        <v>0</v>
      </c>
      <c r="E417">
        <f t="shared" si="146"/>
        <v>0</v>
      </c>
      <c r="F417">
        <f t="shared" si="146"/>
        <v>0</v>
      </c>
      <c r="G417">
        <f t="shared" si="146"/>
        <v>0</v>
      </c>
      <c r="H417">
        <f t="shared" si="146"/>
        <v>1</v>
      </c>
      <c r="I417" s="36" t="s">
        <v>69</v>
      </c>
      <c r="J417">
        <f t="shared" si="129"/>
        <v>1</v>
      </c>
      <c r="K417">
        <f t="shared" si="130"/>
        <v>0</v>
      </c>
      <c r="L417" s="21">
        <f t="shared" si="131"/>
        <v>0</v>
      </c>
      <c r="M417">
        <f t="shared" si="132"/>
        <v>0</v>
      </c>
      <c r="N417">
        <f t="shared" si="133"/>
        <v>0</v>
      </c>
      <c r="O417">
        <f t="shared" si="134"/>
        <v>0</v>
      </c>
      <c r="P417">
        <f t="shared" si="135"/>
        <v>0</v>
      </c>
      <c r="Q417">
        <f t="shared" si="136"/>
        <v>0</v>
      </c>
      <c r="R417">
        <f t="shared" si="137"/>
        <v>0</v>
      </c>
      <c r="S417">
        <f t="shared" si="138"/>
        <v>0</v>
      </c>
      <c r="T417">
        <f t="shared" si="139"/>
        <v>0</v>
      </c>
      <c r="U417">
        <f t="shared" si="140"/>
        <v>0</v>
      </c>
      <c r="V417">
        <f t="shared" si="141"/>
        <v>1</v>
      </c>
      <c r="W417">
        <f t="shared" si="142"/>
        <v>0</v>
      </c>
      <c r="X417" t="str">
        <f t="shared" si="143"/>
        <v/>
      </c>
    </row>
    <row r="418" spans="1:24" ht="16">
      <c r="A418" s="8">
        <v>406</v>
      </c>
      <c r="B418" s="1" t="s">
        <v>42</v>
      </c>
      <c r="C418">
        <f t="shared" si="146"/>
        <v>0</v>
      </c>
      <c r="D418">
        <f t="shared" si="146"/>
        <v>0</v>
      </c>
      <c r="E418">
        <f t="shared" si="146"/>
        <v>0</v>
      </c>
      <c r="F418">
        <f t="shared" si="146"/>
        <v>0</v>
      </c>
      <c r="G418">
        <f t="shared" si="146"/>
        <v>0</v>
      </c>
      <c r="H418">
        <f t="shared" si="146"/>
        <v>1</v>
      </c>
      <c r="I418" s="36" t="s">
        <v>24</v>
      </c>
      <c r="J418">
        <f t="shared" si="129"/>
        <v>0</v>
      </c>
      <c r="K418">
        <f t="shared" si="130"/>
        <v>1</v>
      </c>
      <c r="L418" s="21">
        <f t="shared" si="131"/>
        <v>0</v>
      </c>
      <c r="M418">
        <f t="shared" si="132"/>
        <v>0</v>
      </c>
      <c r="N418">
        <f t="shared" si="133"/>
        <v>0</v>
      </c>
      <c r="O418">
        <f t="shared" si="134"/>
        <v>0</v>
      </c>
      <c r="P418">
        <f t="shared" si="135"/>
        <v>0</v>
      </c>
      <c r="Q418">
        <f t="shared" si="136"/>
        <v>0</v>
      </c>
      <c r="R418">
        <f t="shared" si="137"/>
        <v>0</v>
      </c>
      <c r="S418">
        <f t="shared" si="138"/>
        <v>0</v>
      </c>
      <c r="T418">
        <f t="shared" si="139"/>
        <v>0</v>
      </c>
      <c r="U418">
        <f t="shared" si="140"/>
        <v>0</v>
      </c>
      <c r="V418">
        <f t="shared" si="141"/>
        <v>0</v>
      </c>
      <c r="W418">
        <f t="shared" si="142"/>
        <v>1</v>
      </c>
      <c r="X418" t="str">
        <f t="shared" si="143"/>
        <v/>
      </c>
    </row>
    <row r="419" spans="1:24" ht="16">
      <c r="A419" s="8">
        <v>407</v>
      </c>
      <c r="B419" s="1" t="s">
        <v>42</v>
      </c>
      <c r="C419">
        <f t="shared" si="146"/>
        <v>0</v>
      </c>
      <c r="D419">
        <f t="shared" si="146"/>
        <v>0</v>
      </c>
      <c r="E419">
        <f t="shared" si="146"/>
        <v>0</v>
      </c>
      <c r="F419">
        <f t="shared" si="146"/>
        <v>0</v>
      </c>
      <c r="G419">
        <f t="shared" si="146"/>
        <v>0</v>
      </c>
      <c r="H419">
        <f t="shared" si="146"/>
        <v>1</v>
      </c>
      <c r="I419" s="36" t="s">
        <v>24</v>
      </c>
      <c r="J419">
        <f t="shared" si="129"/>
        <v>0</v>
      </c>
      <c r="K419">
        <f t="shared" si="130"/>
        <v>1</v>
      </c>
      <c r="L419" s="21">
        <f t="shared" si="131"/>
        <v>0</v>
      </c>
      <c r="M419">
        <f t="shared" si="132"/>
        <v>0</v>
      </c>
      <c r="N419">
        <f t="shared" si="133"/>
        <v>0</v>
      </c>
      <c r="O419">
        <f t="shared" si="134"/>
        <v>0</v>
      </c>
      <c r="P419">
        <f t="shared" si="135"/>
        <v>0</v>
      </c>
      <c r="Q419">
        <f t="shared" si="136"/>
        <v>0</v>
      </c>
      <c r="R419">
        <f t="shared" si="137"/>
        <v>0</v>
      </c>
      <c r="S419">
        <f t="shared" si="138"/>
        <v>0</v>
      </c>
      <c r="T419">
        <f t="shared" si="139"/>
        <v>0</v>
      </c>
      <c r="U419">
        <f t="shared" si="140"/>
        <v>0</v>
      </c>
      <c r="V419">
        <f t="shared" si="141"/>
        <v>0</v>
      </c>
      <c r="W419">
        <f t="shared" si="142"/>
        <v>1</v>
      </c>
      <c r="X419" t="str">
        <f t="shared" si="143"/>
        <v/>
      </c>
    </row>
  </sheetData>
  <sortState ref="A3:X419">
    <sortCondition descending="1" ref="C3:C419"/>
    <sortCondition descending="1" ref="D3:D419"/>
    <sortCondition descending="1" ref="E3:E419"/>
    <sortCondition descending="1" ref="F3:F419"/>
    <sortCondition descending="1" ref="G3:G419"/>
    <sortCondition descending="1" ref="H3:H419"/>
  </sortState>
  <mergeCells count="6">
    <mergeCell ref="V1:W1"/>
    <mergeCell ref="L1:M1"/>
    <mergeCell ref="N1:O1"/>
    <mergeCell ref="P1:Q1"/>
    <mergeCell ref="R1:S1"/>
    <mergeCell ref="T1:U1"/>
  </mergeCells>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19"/>
  <sheetViews>
    <sheetView workbookViewId="0">
      <selection activeCell="L1" sqref="L1"/>
    </sheetView>
  </sheetViews>
  <sheetFormatPr baseColWidth="10" defaultRowHeight="15" x14ac:dyDescent="0"/>
  <cols>
    <col min="5" max="5" width="10.83203125" style="21"/>
    <col min="8" max="8" width="10.83203125" style="21"/>
  </cols>
  <sheetData>
    <row r="1" spans="1:12">
      <c r="H1" s="53" t="s">
        <v>2650</v>
      </c>
      <c r="I1" s="61"/>
      <c r="J1" s="49" t="s">
        <v>2657</v>
      </c>
      <c r="K1" s="49"/>
      <c r="L1" t="s">
        <v>2665</v>
      </c>
    </row>
    <row r="2" spans="1:12" ht="16">
      <c r="A2" t="s">
        <v>1289</v>
      </c>
      <c r="B2" s="1" t="s">
        <v>8</v>
      </c>
      <c r="C2" t="s">
        <v>22</v>
      </c>
      <c r="D2" t="s">
        <v>24</v>
      </c>
      <c r="E2" s="36" t="s">
        <v>9</v>
      </c>
      <c r="F2" t="s">
        <v>22</v>
      </c>
      <c r="G2" t="s">
        <v>24</v>
      </c>
      <c r="H2" t="s">
        <v>22</v>
      </c>
      <c r="I2" t="s">
        <v>24</v>
      </c>
      <c r="J2" t="s">
        <v>22</v>
      </c>
      <c r="K2" t="s">
        <v>24</v>
      </c>
    </row>
    <row r="3" spans="1:12" ht="16">
      <c r="A3" s="8">
        <v>1</v>
      </c>
      <c r="B3" s="1" t="s">
        <v>22</v>
      </c>
      <c r="C3">
        <f>IF($B3=C$2,1,0)</f>
        <v>1</v>
      </c>
      <c r="D3">
        <f>IF($B3=D$2,1,0)</f>
        <v>0</v>
      </c>
      <c r="E3" s="36" t="s">
        <v>24</v>
      </c>
      <c r="F3">
        <f>IF(ISNUMBER(SEARCH(F$2,$E3)),1,0)</f>
        <v>0</v>
      </c>
      <c r="G3">
        <f>IF($E3=G$2,1,0)</f>
        <v>1</v>
      </c>
      <c r="H3" s="21">
        <f>IF(AND($C3=1,F3=1),1,0)</f>
        <v>0</v>
      </c>
      <c r="I3">
        <f>IF(AND($C3=1,G3=1),1,0)</f>
        <v>1</v>
      </c>
      <c r="J3" s="18">
        <f>IF(AND($D3=1,F3=1),1,0)</f>
        <v>0</v>
      </c>
      <c r="K3">
        <f>IF(AND($D3=1,G3=1),1,0)</f>
        <v>0</v>
      </c>
      <c r="L3" t="str">
        <f>IF(SUM(H3:K3)&lt;&gt;1,"PROBLEM","")</f>
        <v/>
      </c>
    </row>
    <row r="4" spans="1:12" ht="16">
      <c r="A4" s="8">
        <v>2</v>
      </c>
      <c r="B4" s="1" t="s">
        <v>24</v>
      </c>
      <c r="C4">
        <f t="shared" ref="C4:D67" si="0">IF($B4=C$2,1,0)</f>
        <v>0</v>
      </c>
      <c r="D4">
        <f t="shared" si="0"/>
        <v>1</v>
      </c>
      <c r="E4" s="36" t="s">
        <v>24</v>
      </c>
      <c r="F4">
        <f t="shared" ref="F4:F67" si="1">IF(ISNUMBER(SEARCH(F$2,$E4)),1,0)</f>
        <v>0</v>
      </c>
      <c r="G4">
        <f t="shared" ref="G4:G67" si="2">IF($E4=G$2,1,0)</f>
        <v>1</v>
      </c>
      <c r="H4" s="21">
        <f t="shared" ref="H4:H67" si="3">IF(AND($C4=1,F4=1),1,0)</f>
        <v>0</v>
      </c>
      <c r="I4">
        <f t="shared" ref="I4:I67" si="4">IF(AND($C4=1,G4=1),1,0)</f>
        <v>0</v>
      </c>
      <c r="J4" s="18">
        <f t="shared" ref="J4:J67" si="5">IF(AND($D4=1,F4=1),1,0)</f>
        <v>0</v>
      </c>
      <c r="K4">
        <f t="shared" ref="K4:K67" si="6">IF(AND($D4=1,G4=1),1,0)</f>
        <v>1</v>
      </c>
      <c r="L4" t="str">
        <f t="shared" ref="L4:L67" si="7">IF(SUM(H4:K4)&lt;&gt;1,"PROBLEM","")</f>
        <v/>
      </c>
    </row>
    <row r="5" spans="1:12" ht="16">
      <c r="A5" s="8">
        <v>3</v>
      </c>
      <c r="B5" s="1" t="s">
        <v>22</v>
      </c>
      <c r="C5">
        <f t="shared" si="0"/>
        <v>1</v>
      </c>
      <c r="D5">
        <f t="shared" si="0"/>
        <v>0</v>
      </c>
      <c r="E5" s="36" t="s">
        <v>24</v>
      </c>
      <c r="F5">
        <f t="shared" si="1"/>
        <v>0</v>
      </c>
      <c r="G5">
        <f t="shared" si="2"/>
        <v>1</v>
      </c>
      <c r="H5" s="21">
        <f t="shared" si="3"/>
        <v>0</v>
      </c>
      <c r="I5">
        <f t="shared" si="4"/>
        <v>1</v>
      </c>
      <c r="J5" s="18">
        <f t="shared" si="5"/>
        <v>0</v>
      </c>
      <c r="K5">
        <f t="shared" si="6"/>
        <v>0</v>
      </c>
      <c r="L5" t="str">
        <f t="shared" si="7"/>
        <v/>
      </c>
    </row>
    <row r="6" spans="1:12" ht="16">
      <c r="A6" s="8">
        <v>4</v>
      </c>
      <c r="B6" s="1" t="s">
        <v>22</v>
      </c>
      <c r="C6">
        <f t="shared" si="0"/>
        <v>1</v>
      </c>
      <c r="D6">
        <f t="shared" si="0"/>
        <v>0</v>
      </c>
      <c r="E6" s="36" t="s">
        <v>108</v>
      </c>
      <c r="F6">
        <f t="shared" si="1"/>
        <v>1</v>
      </c>
      <c r="G6">
        <f t="shared" si="2"/>
        <v>0</v>
      </c>
      <c r="H6" s="21">
        <f t="shared" si="3"/>
        <v>1</v>
      </c>
      <c r="I6">
        <f t="shared" si="4"/>
        <v>0</v>
      </c>
      <c r="J6" s="18">
        <f t="shared" si="5"/>
        <v>0</v>
      </c>
      <c r="K6">
        <f t="shared" si="6"/>
        <v>0</v>
      </c>
      <c r="L6" t="str">
        <f t="shared" si="7"/>
        <v/>
      </c>
    </row>
    <row r="7" spans="1:12" ht="16">
      <c r="A7" s="8">
        <v>5</v>
      </c>
      <c r="B7" s="1" t="s">
        <v>24</v>
      </c>
      <c r="C7">
        <f t="shared" si="0"/>
        <v>0</v>
      </c>
      <c r="D7">
        <f t="shared" si="0"/>
        <v>1</v>
      </c>
      <c r="E7" s="36" t="s">
        <v>24</v>
      </c>
      <c r="F7">
        <f t="shared" si="1"/>
        <v>0</v>
      </c>
      <c r="G7">
        <f t="shared" si="2"/>
        <v>1</v>
      </c>
      <c r="H7" s="21">
        <f t="shared" si="3"/>
        <v>0</v>
      </c>
      <c r="I7">
        <f t="shared" si="4"/>
        <v>0</v>
      </c>
      <c r="J7" s="18">
        <f t="shared" si="5"/>
        <v>0</v>
      </c>
      <c r="K7">
        <f t="shared" si="6"/>
        <v>1</v>
      </c>
      <c r="L7" t="str">
        <f t="shared" si="7"/>
        <v/>
      </c>
    </row>
    <row r="8" spans="1:12" ht="16">
      <c r="A8" s="8">
        <v>6</v>
      </c>
      <c r="B8" s="1" t="s">
        <v>24</v>
      </c>
      <c r="C8">
        <f t="shared" si="0"/>
        <v>0</v>
      </c>
      <c r="D8">
        <f t="shared" si="0"/>
        <v>1</v>
      </c>
      <c r="E8" s="36" t="s">
        <v>24</v>
      </c>
      <c r="F8">
        <f t="shared" si="1"/>
        <v>0</v>
      </c>
      <c r="G8">
        <f t="shared" si="2"/>
        <v>1</v>
      </c>
      <c r="H8" s="21">
        <f t="shared" si="3"/>
        <v>0</v>
      </c>
      <c r="I8">
        <f t="shared" si="4"/>
        <v>0</v>
      </c>
      <c r="J8" s="18">
        <f t="shared" si="5"/>
        <v>0</v>
      </c>
      <c r="K8">
        <f t="shared" si="6"/>
        <v>1</v>
      </c>
      <c r="L8" t="str">
        <f t="shared" si="7"/>
        <v/>
      </c>
    </row>
    <row r="9" spans="1:12" ht="16">
      <c r="A9" s="8">
        <v>7</v>
      </c>
      <c r="B9" s="1" t="s">
        <v>22</v>
      </c>
      <c r="C9">
        <f t="shared" si="0"/>
        <v>1</v>
      </c>
      <c r="D9">
        <f t="shared" si="0"/>
        <v>0</v>
      </c>
      <c r="E9" s="36" t="s">
        <v>69</v>
      </c>
      <c r="F9">
        <f t="shared" si="1"/>
        <v>1</v>
      </c>
      <c r="G9">
        <f t="shared" si="2"/>
        <v>0</v>
      </c>
      <c r="H9" s="21">
        <f t="shared" si="3"/>
        <v>1</v>
      </c>
      <c r="I9">
        <f t="shared" si="4"/>
        <v>0</v>
      </c>
      <c r="J9" s="18">
        <f t="shared" si="5"/>
        <v>0</v>
      </c>
      <c r="K9">
        <f t="shared" si="6"/>
        <v>0</v>
      </c>
      <c r="L9" t="str">
        <f t="shared" si="7"/>
        <v/>
      </c>
    </row>
    <row r="10" spans="1:12" ht="16">
      <c r="A10" s="8">
        <v>8</v>
      </c>
      <c r="B10" s="1" t="s">
        <v>22</v>
      </c>
      <c r="C10">
        <f t="shared" si="0"/>
        <v>1</v>
      </c>
      <c r="D10">
        <f t="shared" si="0"/>
        <v>0</v>
      </c>
      <c r="E10" s="36" t="s">
        <v>43</v>
      </c>
      <c r="F10">
        <f t="shared" si="1"/>
        <v>1</v>
      </c>
      <c r="G10">
        <f t="shared" si="2"/>
        <v>0</v>
      </c>
      <c r="H10" s="21">
        <f t="shared" si="3"/>
        <v>1</v>
      </c>
      <c r="I10">
        <f t="shared" si="4"/>
        <v>0</v>
      </c>
      <c r="J10" s="18">
        <f t="shared" si="5"/>
        <v>0</v>
      </c>
      <c r="K10">
        <f t="shared" si="6"/>
        <v>0</v>
      </c>
      <c r="L10" t="str">
        <f t="shared" si="7"/>
        <v/>
      </c>
    </row>
    <row r="11" spans="1:12" ht="16">
      <c r="A11" s="8">
        <v>9</v>
      </c>
      <c r="B11" s="1" t="s">
        <v>22</v>
      </c>
      <c r="C11">
        <f t="shared" si="0"/>
        <v>1</v>
      </c>
      <c r="D11">
        <f t="shared" si="0"/>
        <v>0</v>
      </c>
      <c r="E11" s="36" t="s">
        <v>108</v>
      </c>
      <c r="F11">
        <f t="shared" si="1"/>
        <v>1</v>
      </c>
      <c r="G11">
        <f t="shared" si="2"/>
        <v>0</v>
      </c>
      <c r="H11" s="21">
        <f t="shared" si="3"/>
        <v>1</v>
      </c>
      <c r="I11">
        <f t="shared" si="4"/>
        <v>0</v>
      </c>
      <c r="J11" s="18">
        <f t="shared" si="5"/>
        <v>0</v>
      </c>
      <c r="K11">
        <f t="shared" si="6"/>
        <v>0</v>
      </c>
      <c r="L11" t="str">
        <f t="shared" si="7"/>
        <v/>
      </c>
    </row>
    <row r="12" spans="1:12" ht="16">
      <c r="A12" s="8">
        <v>10</v>
      </c>
      <c r="B12" s="1" t="s">
        <v>24</v>
      </c>
      <c r="C12">
        <f t="shared" si="0"/>
        <v>0</v>
      </c>
      <c r="D12">
        <f t="shared" si="0"/>
        <v>1</v>
      </c>
      <c r="E12" s="36" t="s">
        <v>24</v>
      </c>
      <c r="F12">
        <f t="shared" si="1"/>
        <v>0</v>
      </c>
      <c r="G12">
        <f t="shared" si="2"/>
        <v>1</v>
      </c>
      <c r="H12" s="21">
        <f t="shared" si="3"/>
        <v>0</v>
      </c>
      <c r="I12">
        <f t="shared" si="4"/>
        <v>0</v>
      </c>
      <c r="J12" s="18">
        <f t="shared" si="5"/>
        <v>0</v>
      </c>
      <c r="K12">
        <f t="shared" si="6"/>
        <v>1</v>
      </c>
      <c r="L12" t="str">
        <f t="shared" si="7"/>
        <v/>
      </c>
    </row>
    <row r="13" spans="1:12" ht="16">
      <c r="A13" s="8">
        <v>11</v>
      </c>
      <c r="B13" s="1" t="s">
        <v>24</v>
      </c>
      <c r="C13">
        <f t="shared" si="0"/>
        <v>0</v>
      </c>
      <c r="D13">
        <f t="shared" si="0"/>
        <v>1</v>
      </c>
      <c r="E13" s="36" t="s">
        <v>24</v>
      </c>
      <c r="F13">
        <f t="shared" si="1"/>
        <v>0</v>
      </c>
      <c r="G13">
        <f t="shared" si="2"/>
        <v>1</v>
      </c>
      <c r="H13" s="21">
        <f t="shared" si="3"/>
        <v>0</v>
      </c>
      <c r="I13">
        <f t="shared" si="4"/>
        <v>0</v>
      </c>
      <c r="J13" s="18">
        <f t="shared" si="5"/>
        <v>0</v>
      </c>
      <c r="K13">
        <f t="shared" si="6"/>
        <v>1</v>
      </c>
      <c r="L13" t="str">
        <f t="shared" si="7"/>
        <v/>
      </c>
    </row>
    <row r="14" spans="1:12" ht="16">
      <c r="A14" s="8">
        <v>12</v>
      </c>
      <c r="B14" s="1" t="s">
        <v>22</v>
      </c>
      <c r="C14">
        <f t="shared" si="0"/>
        <v>1</v>
      </c>
      <c r="D14">
        <f t="shared" si="0"/>
        <v>0</v>
      </c>
      <c r="E14" s="36" t="s">
        <v>43</v>
      </c>
      <c r="F14">
        <f t="shared" si="1"/>
        <v>1</v>
      </c>
      <c r="G14">
        <f t="shared" si="2"/>
        <v>0</v>
      </c>
      <c r="H14" s="21">
        <f t="shared" si="3"/>
        <v>1</v>
      </c>
      <c r="I14">
        <f t="shared" si="4"/>
        <v>0</v>
      </c>
      <c r="J14" s="18">
        <f t="shared" si="5"/>
        <v>0</v>
      </c>
      <c r="K14">
        <f t="shared" si="6"/>
        <v>0</v>
      </c>
      <c r="L14" t="str">
        <f t="shared" si="7"/>
        <v/>
      </c>
    </row>
    <row r="15" spans="1:12" ht="16">
      <c r="A15" s="8">
        <v>13</v>
      </c>
      <c r="B15" s="1" t="s">
        <v>22</v>
      </c>
      <c r="C15">
        <f t="shared" si="0"/>
        <v>1</v>
      </c>
      <c r="D15">
        <f t="shared" si="0"/>
        <v>0</v>
      </c>
      <c r="E15" s="36" t="s">
        <v>69</v>
      </c>
      <c r="F15">
        <f t="shared" si="1"/>
        <v>1</v>
      </c>
      <c r="G15">
        <f t="shared" si="2"/>
        <v>0</v>
      </c>
      <c r="H15" s="21">
        <f t="shared" si="3"/>
        <v>1</v>
      </c>
      <c r="I15">
        <f t="shared" si="4"/>
        <v>0</v>
      </c>
      <c r="J15" s="18">
        <f t="shared" si="5"/>
        <v>0</v>
      </c>
      <c r="K15">
        <f t="shared" si="6"/>
        <v>0</v>
      </c>
      <c r="L15" t="str">
        <f t="shared" si="7"/>
        <v/>
      </c>
    </row>
    <row r="16" spans="1:12" ht="16">
      <c r="A16" s="8">
        <v>14</v>
      </c>
      <c r="B16" s="1" t="s">
        <v>24</v>
      </c>
      <c r="C16">
        <f t="shared" si="0"/>
        <v>0</v>
      </c>
      <c r="D16">
        <f>IF($B16=D$2,1,0)</f>
        <v>1</v>
      </c>
      <c r="E16" s="36" t="s">
        <v>24</v>
      </c>
      <c r="F16">
        <f t="shared" si="1"/>
        <v>0</v>
      </c>
      <c r="G16">
        <f t="shared" si="2"/>
        <v>1</v>
      </c>
      <c r="H16" s="21">
        <f t="shared" si="3"/>
        <v>0</v>
      </c>
      <c r="I16">
        <f t="shared" si="4"/>
        <v>0</v>
      </c>
      <c r="J16" s="18">
        <f t="shared" si="5"/>
        <v>0</v>
      </c>
      <c r="K16">
        <f t="shared" si="6"/>
        <v>1</v>
      </c>
      <c r="L16" t="str">
        <f t="shared" si="7"/>
        <v/>
      </c>
    </row>
    <row r="17" spans="1:12" ht="16">
      <c r="A17" s="8">
        <v>15</v>
      </c>
      <c r="B17" s="1" t="s">
        <v>22</v>
      </c>
      <c r="C17">
        <f t="shared" si="0"/>
        <v>1</v>
      </c>
      <c r="D17">
        <f t="shared" si="0"/>
        <v>0</v>
      </c>
      <c r="E17" s="36" t="s">
        <v>108</v>
      </c>
      <c r="F17">
        <f t="shared" si="1"/>
        <v>1</v>
      </c>
      <c r="G17">
        <f t="shared" si="2"/>
        <v>0</v>
      </c>
      <c r="H17" s="21">
        <f t="shared" si="3"/>
        <v>1</v>
      </c>
      <c r="I17">
        <f t="shared" si="4"/>
        <v>0</v>
      </c>
      <c r="J17" s="18">
        <f t="shared" si="5"/>
        <v>0</v>
      </c>
      <c r="K17">
        <f t="shared" si="6"/>
        <v>0</v>
      </c>
      <c r="L17" t="str">
        <f t="shared" si="7"/>
        <v/>
      </c>
    </row>
    <row r="18" spans="1:12" ht="16">
      <c r="A18" s="8">
        <v>16</v>
      </c>
      <c r="B18" s="1" t="s">
        <v>24</v>
      </c>
      <c r="C18">
        <f t="shared" si="0"/>
        <v>0</v>
      </c>
      <c r="D18">
        <f t="shared" si="0"/>
        <v>1</v>
      </c>
      <c r="E18" s="36" t="s">
        <v>24</v>
      </c>
      <c r="F18">
        <f t="shared" si="1"/>
        <v>0</v>
      </c>
      <c r="G18">
        <f t="shared" si="2"/>
        <v>1</v>
      </c>
      <c r="H18" s="21">
        <f t="shared" si="3"/>
        <v>0</v>
      </c>
      <c r="I18">
        <f t="shared" si="4"/>
        <v>0</v>
      </c>
      <c r="J18" s="18">
        <f t="shared" si="5"/>
        <v>0</v>
      </c>
      <c r="K18">
        <f t="shared" si="6"/>
        <v>1</v>
      </c>
      <c r="L18" t="str">
        <f t="shared" si="7"/>
        <v/>
      </c>
    </row>
    <row r="19" spans="1:12" ht="16">
      <c r="A19" s="8">
        <v>17</v>
      </c>
      <c r="B19" s="1" t="s">
        <v>24</v>
      </c>
      <c r="C19">
        <f t="shared" si="0"/>
        <v>0</v>
      </c>
      <c r="D19">
        <f t="shared" si="0"/>
        <v>1</v>
      </c>
      <c r="E19" s="36" t="s">
        <v>24</v>
      </c>
      <c r="F19">
        <f t="shared" si="1"/>
        <v>0</v>
      </c>
      <c r="G19">
        <f t="shared" si="2"/>
        <v>1</v>
      </c>
      <c r="H19" s="21">
        <f t="shared" si="3"/>
        <v>0</v>
      </c>
      <c r="I19">
        <f t="shared" si="4"/>
        <v>0</v>
      </c>
      <c r="J19" s="18">
        <f t="shared" si="5"/>
        <v>0</v>
      </c>
      <c r="K19">
        <f t="shared" si="6"/>
        <v>1</v>
      </c>
      <c r="L19" t="str">
        <f t="shared" si="7"/>
        <v/>
      </c>
    </row>
    <row r="20" spans="1:12" ht="16">
      <c r="A20" s="8">
        <v>18</v>
      </c>
      <c r="B20" s="1" t="s">
        <v>24</v>
      </c>
      <c r="C20">
        <f t="shared" si="0"/>
        <v>0</v>
      </c>
      <c r="D20">
        <f t="shared" si="0"/>
        <v>1</v>
      </c>
      <c r="E20" s="36" t="s">
        <v>24</v>
      </c>
      <c r="F20">
        <f t="shared" si="1"/>
        <v>0</v>
      </c>
      <c r="G20">
        <f t="shared" si="2"/>
        <v>1</v>
      </c>
      <c r="H20" s="21">
        <f t="shared" si="3"/>
        <v>0</v>
      </c>
      <c r="I20">
        <f t="shared" si="4"/>
        <v>0</v>
      </c>
      <c r="J20" s="18">
        <f t="shared" si="5"/>
        <v>0</v>
      </c>
      <c r="K20">
        <f t="shared" si="6"/>
        <v>1</v>
      </c>
      <c r="L20" t="str">
        <f t="shared" si="7"/>
        <v/>
      </c>
    </row>
    <row r="21" spans="1:12" ht="16">
      <c r="A21" s="8">
        <v>19</v>
      </c>
      <c r="B21" s="1" t="s">
        <v>22</v>
      </c>
      <c r="C21">
        <f t="shared" si="0"/>
        <v>1</v>
      </c>
      <c r="D21">
        <f t="shared" si="0"/>
        <v>0</v>
      </c>
      <c r="E21" s="36" t="s">
        <v>108</v>
      </c>
      <c r="F21">
        <f t="shared" si="1"/>
        <v>1</v>
      </c>
      <c r="G21">
        <f t="shared" si="2"/>
        <v>0</v>
      </c>
      <c r="H21" s="21">
        <f t="shared" si="3"/>
        <v>1</v>
      </c>
      <c r="I21">
        <f t="shared" si="4"/>
        <v>0</v>
      </c>
      <c r="J21" s="18">
        <f t="shared" si="5"/>
        <v>0</v>
      </c>
      <c r="K21">
        <f t="shared" si="6"/>
        <v>0</v>
      </c>
      <c r="L21" t="str">
        <f t="shared" si="7"/>
        <v/>
      </c>
    </row>
    <row r="22" spans="1:12" ht="16">
      <c r="A22" s="8">
        <v>20</v>
      </c>
      <c r="B22" s="1" t="s">
        <v>22</v>
      </c>
      <c r="C22">
        <f t="shared" si="0"/>
        <v>1</v>
      </c>
      <c r="D22">
        <f t="shared" si="0"/>
        <v>0</v>
      </c>
      <c r="E22" s="36" t="s">
        <v>24</v>
      </c>
      <c r="F22">
        <f t="shared" si="1"/>
        <v>0</v>
      </c>
      <c r="G22">
        <f t="shared" si="2"/>
        <v>1</v>
      </c>
      <c r="H22" s="21">
        <f t="shared" si="3"/>
        <v>0</v>
      </c>
      <c r="I22">
        <f t="shared" si="4"/>
        <v>1</v>
      </c>
      <c r="J22" s="18">
        <f t="shared" si="5"/>
        <v>0</v>
      </c>
      <c r="K22">
        <f t="shared" si="6"/>
        <v>0</v>
      </c>
      <c r="L22" t="str">
        <f t="shared" si="7"/>
        <v/>
      </c>
    </row>
    <row r="23" spans="1:12" ht="16">
      <c r="A23" s="8">
        <v>21</v>
      </c>
      <c r="B23" s="1" t="s">
        <v>24</v>
      </c>
      <c r="C23">
        <f t="shared" si="0"/>
        <v>0</v>
      </c>
      <c r="D23">
        <f t="shared" si="0"/>
        <v>1</v>
      </c>
      <c r="E23" s="36" t="s">
        <v>24</v>
      </c>
      <c r="F23">
        <f t="shared" si="1"/>
        <v>0</v>
      </c>
      <c r="G23">
        <f t="shared" si="2"/>
        <v>1</v>
      </c>
      <c r="H23" s="21">
        <f t="shared" si="3"/>
        <v>0</v>
      </c>
      <c r="I23">
        <f t="shared" si="4"/>
        <v>0</v>
      </c>
      <c r="J23" s="18">
        <f t="shared" si="5"/>
        <v>0</v>
      </c>
      <c r="K23">
        <f t="shared" si="6"/>
        <v>1</v>
      </c>
      <c r="L23" t="str">
        <f t="shared" si="7"/>
        <v/>
      </c>
    </row>
    <row r="24" spans="1:12" ht="16">
      <c r="A24" s="8">
        <v>22</v>
      </c>
      <c r="B24" s="1" t="s">
        <v>24</v>
      </c>
      <c r="C24">
        <f t="shared" si="0"/>
        <v>0</v>
      </c>
      <c r="D24">
        <f t="shared" si="0"/>
        <v>1</v>
      </c>
      <c r="E24" s="36" t="s">
        <v>24</v>
      </c>
      <c r="F24">
        <f t="shared" si="1"/>
        <v>0</v>
      </c>
      <c r="G24">
        <f t="shared" si="2"/>
        <v>1</v>
      </c>
      <c r="H24" s="21">
        <f t="shared" si="3"/>
        <v>0</v>
      </c>
      <c r="I24">
        <f t="shared" si="4"/>
        <v>0</v>
      </c>
      <c r="J24" s="18">
        <f t="shared" si="5"/>
        <v>0</v>
      </c>
      <c r="K24">
        <f t="shared" si="6"/>
        <v>1</v>
      </c>
      <c r="L24" t="str">
        <f t="shared" si="7"/>
        <v/>
      </c>
    </row>
    <row r="25" spans="1:12" ht="16">
      <c r="A25" s="8">
        <v>23</v>
      </c>
      <c r="B25" s="1" t="s">
        <v>22</v>
      </c>
      <c r="C25">
        <f t="shared" si="0"/>
        <v>1</v>
      </c>
      <c r="D25">
        <f t="shared" si="0"/>
        <v>0</v>
      </c>
      <c r="E25" s="36" t="s">
        <v>43</v>
      </c>
      <c r="F25">
        <f t="shared" si="1"/>
        <v>1</v>
      </c>
      <c r="G25">
        <f t="shared" si="2"/>
        <v>0</v>
      </c>
      <c r="H25" s="21">
        <f t="shared" si="3"/>
        <v>1</v>
      </c>
      <c r="I25">
        <f t="shared" si="4"/>
        <v>0</v>
      </c>
      <c r="J25" s="18">
        <f t="shared" si="5"/>
        <v>0</v>
      </c>
      <c r="K25">
        <f t="shared" si="6"/>
        <v>0</v>
      </c>
      <c r="L25" t="str">
        <f t="shared" si="7"/>
        <v/>
      </c>
    </row>
    <row r="26" spans="1:12" ht="16">
      <c r="A26" s="8">
        <v>24</v>
      </c>
      <c r="B26" s="1" t="s">
        <v>22</v>
      </c>
      <c r="C26">
        <f t="shared" si="0"/>
        <v>1</v>
      </c>
      <c r="D26">
        <f t="shared" si="0"/>
        <v>0</v>
      </c>
      <c r="E26" s="36" t="s">
        <v>108</v>
      </c>
      <c r="F26">
        <f t="shared" si="1"/>
        <v>1</v>
      </c>
      <c r="G26">
        <f t="shared" si="2"/>
        <v>0</v>
      </c>
      <c r="H26" s="21">
        <f t="shared" si="3"/>
        <v>1</v>
      </c>
      <c r="I26">
        <f t="shared" si="4"/>
        <v>0</v>
      </c>
      <c r="J26" s="18">
        <f t="shared" si="5"/>
        <v>0</v>
      </c>
      <c r="K26">
        <f t="shared" si="6"/>
        <v>0</v>
      </c>
      <c r="L26" t="str">
        <f t="shared" si="7"/>
        <v/>
      </c>
    </row>
    <row r="27" spans="1:12" ht="16">
      <c r="A27" s="8">
        <v>25</v>
      </c>
      <c r="B27" s="1" t="s">
        <v>22</v>
      </c>
      <c r="C27">
        <f t="shared" si="0"/>
        <v>1</v>
      </c>
      <c r="D27">
        <f t="shared" si="0"/>
        <v>0</v>
      </c>
      <c r="E27" s="36" t="s">
        <v>24</v>
      </c>
      <c r="F27">
        <f t="shared" si="1"/>
        <v>0</v>
      </c>
      <c r="G27">
        <f t="shared" si="2"/>
        <v>1</v>
      </c>
      <c r="H27" s="21">
        <f t="shared" si="3"/>
        <v>0</v>
      </c>
      <c r="I27">
        <f t="shared" si="4"/>
        <v>1</v>
      </c>
      <c r="J27" s="18">
        <f t="shared" si="5"/>
        <v>0</v>
      </c>
      <c r="K27">
        <f t="shared" si="6"/>
        <v>0</v>
      </c>
      <c r="L27" t="str">
        <f t="shared" si="7"/>
        <v/>
      </c>
    </row>
    <row r="28" spans="1:12" ht="16">
      <c r="A28" s="8">
        <v>26</v>
      </c>
      <c r="B28" s="1" t="s">
        <v>24</v>
      </c>
      <c r="C28">
        <f t="shared" si="0"/>
        <v>0</v>
      </c>
      <c r="D28">
        <f t="shared" si="0"/>
        <v>1</v>
      </c>
      <c r="E28" s="36" t="s">
        <v>43</v>
      </c>
      <c r="F28">
        <f t="shared" si="1"/>
        <v>1</v>
      </c>
      <c r="G28">
        <f t="shared" si="2"/>
        <v>0</v>
      </c>
      <c r="H28" s="21">
        <f t="shared" si="3"/>
        <v>0</v>
      </c>
      <c r="I28">
        <f t="shared" si="4"/>
        <v>0</v>
      </c>
      <c r="J28" s="18">
        <f t="shared" si="5"/>
        <v>1</v>
      </c>
      <c r="K28">
        <f t="shared" si="6"/>
        <v>0</v>
      </c>
      <c r="L28" t="str">
        <f t="shared" si="7"/>
        <v/>
      </c>
    </row>
    <row r="29" spans="1:12" ht="16">
      <c r="A29" s="8">
        <v>27</v>
      </c>
      <c r="B29" s="1" t="s">
        <v>24</v>
      </c>
      <c r="C29">
        <f t="shared" si="0"/>
        <v>0</v>
      </c>
      <c r="D29">
        <f t="shared" si="0"/>
        <v>1</v>
      </c>
      <c r="E29" s="36" t="s">
        <v>24</v>
      </c>
      <c r="F29">
        <f t="shared" si="1"/>
        <v>0</v>
      </c>
      <c r="G29">
        <f t="shared" si="2"/>
        <v>1</v>
      </c>
      <c r="H29" s="21">
        <f t="shared" si="3"/>
        <v>0</v>
      </c>
      <c r="I29">
        <f t="shared" si="4"/>
        <v>0</v>
      </c>
      <c r="J29" s="18">
        <f t="shared" si="5"/>
        <v>0</v>
      </c>
      <c r="K29">
        <f t="shared" si="6"/>
        <v>1</v>
      </c>
      <c r="L29" t="str">
        <f t="shared" si="7"/>
        <v/>
      </c>
    </row>
    <row r="30" spans="1:12" ht="16">
      <c r="A30" s="8">
        <v>28</v>
      </c>
      <c r="B30" s="1" t="s">
        <v>24</v>
      </c>
      <c r="C30">
        <f t="shared" si="0"/>
        <v>0</v>
      </c>
      <c r="D30">
        <f t="shared" si="0"/>
        <v>1</v>
      </c>
      <c r="E30" s="36" t="s">
        <v>24</v>
      </c>
      <c r="F30">
        <f t="shared" si="1"/>
        <v>0</v>
      </c>
      <c r="G30">
        <f t="shared" si="2"/>
        <v>1</v>
      </c>
      <c r="H30" s="21">
        <f t="shared" si="3"/>
        <v>0</v>
      </c>
      <c r="I30">
        <f t="shared" si="4"/>
        <v>0</v>
      </c>
      <c r="J30" s="18">
        <f t="shared" si="5"/>
        <v>0</v>
      </c>
      <c r="K30">
        <f t="shared" si="6"/>
        <v>1</v>
      </c>
      <c r="L30" t="str">
        <f t="shared" si="7"/>
        <v/>
      </c>
    </row>
    <row r="31" spans="1:12" ht="16">
      <c r="A31" s="8">
        <v>29</v>
      </c>
      <c r="B31" s="1" t="s">
        <v>24</v>
      </c>
      <c r="C31">
        <f t="shared" si="0"/>
        <v>0</v>
      </c>
      <c r="D31">
        <f t="shared" si="0"/>
        <v>1</v>
      </c>
      <c r="E31" s="36" t="s">
        <v>24</v>
      </c>
      <c r="F31">
        <f t="shared" si="1"/>
        <v>0</v>
      </c>
      <c r="G31">
        <f t="shared" si="2"/>
        <v>1</v>
      </c>
      <c r="H31" s="21">
        <f t="shared" si="3"/>
        <v>0</v>
      </c>
      <c r="I31">
        <f t="shared" si="4"/>
        <v>0</v>
      </c>
      <c r="J31" s="18">
        <f t="shared" si="5"/>
        <v>0</v>
      </c>
      <c r="K31">
        <f t="shared" si="6"/>
        <v>1</v>
      </c>
      <c r="L31" t="str">
        <f t="shared" si="7"/>
        <v/>
      </c>
    </row>
    <row r="32" spans="1:12" ht="16">
      <c r="A32" s="8">
        <v>30</v>
      </c>
      <c r="B32" s="1" t="s">
        <v>24</v>
      </c>
      <c r="C32">
        <f t="shared" si="0"/>
        <v>0</v>
      </c>
      <c r="D32">
        <f t="shared" si="0"/>
        <v>1</v>
      </c>
      <c r="E32" s="36" t="s">
        <v>69</v>
      </c>
      <c r="F32">
        <f t="shared" si="1"/>
        <v>1</v>
      </c>
      <c r="G32">
        <f t="shared" si="2"/>
        <v>0</v>
      </c>
      <c r="H32" s="21">
        <f t="shared" si="3"/>
        <v>0</v>
      </c>
      <c r="I32">
        <f t="shared" si="4"/>
        <v>0</v>
      </c>
      <c r="J32" s="18">
        <f t="shared" si="5"/>
        <v>1</v>
      </c>
      <c r="K32">
        <f t="shared" si="6"/>
        <v>0</v>
      </c>
      <c r="L32" t="str">
        <f t="shared" si="7"/>
        <v/>
      </c>
    </row>
    <row r="33" spans="1:12" ht="16">
      <c r="A33" s="8">
        <v>31</v>
      </c>
      <c r="B33" s="1" t="s">
        <v>22</v>
      </c>
      <c r="C33">
        <f t="shared" si="0"/>
        <v>1</v>
      </c>
      <c r="D33">
        <f t="shared" si="0"/>
        <v>0</v>
      </c>
      <c r="E33" s="36" t="s">
        <v>24</v>
      </c>
      <c r="F33">
        <f t="shared" si="1"/>
        <v>0</v>
      </c>
      <c r="G33">
        <f t="shared" si="2"/>
        <v>1</v>
      </c>
      <c r="H33" s="21">
        <f t="shared" si="3"/>
        <v>0</v>
      </c>
      <c r="I33">
        <f t="shared" si="4"/>
        <v>1</v>
      </c>
      <c r="J33" s="18">
        <f t="shared" si="5"/>
        <v>0</v>
      </c>
      <c r="K33">
        <f t="shared" si="6"/>
        <v>0</v>
      </c>
      <c r="L33" t="str">
        <f t="shared" si="7"/>
        <v/>
      </c>
    </row>
    <row r="34" spans="1:12" ht="16">
      <c r="A34" s="8">
        <v>32</v>
      </c>
      <c r="B34" s="1" t="s">
        <v>22</v>
      </c>
      <c r="C34">
        <f t="shared" si="0"/>
        <v>1</v>
      </c>
      <c r="D34">
        <f t="shared" si="0"/>
        <v>0</v>
      </c>
      <c r="E34" s="36" t="s">
        <v>69</v>
      </c>
      <c r="F34">
        <f t="shared" si="1"/>
        <v>1</v>
      </c>
      <c r="G34">
        <f t="shared" si="2"/>
        <v>0</v>
      </c>
      <c r="H34" s="21">
        <f t="shared" si="3"/>
        <v>1</v>
      </c>
      <c r="I34">
        <f t="shared" si="4"/>
        <v>0</v>
      </c>
      <c r="J34" s="18">
        <f t="shared" si="5"/>
        <v>0</v>
      </c>
      <c r="K34">
        <f t="shared" si="6"/>
        <v>0</v>
      </c>
      <c r="L34" t="str">
        <f t="shared" si="7"/>
        <v/>
      </c>
    </row>
    <row r="35" spans="1:12" ht="16">
      <c r="A35" s="8">
        <v>33</v>
      </c>
      <c r="B35" s="1" t="s">
        <v>22</v>
      </c>
      <c r="C35">
        <f t="shared" si="0"/>
        <v>1</v>
      </c>
      <c r="D35">
        <f t="shared" si="0"/>
        <v>0</v>
      </c>
      <c r="E35" s="36" t="s">
        <v>108</v>
      </c>
      <c r="F35">
        <f t="shared" si="1"/>
        <v>1</v>
      </c>
      <c r="G35">
        <f t="shared" si="2"/>
        <v>0</v>
      </c>
      <c r="H35" s="21">
        <f t="shared" si="3"/>
        <v>1</v>
      </c>
      <c r="I35">
        <f t="shared" si="4"/>
        <v>0</v>
      </c>
      <c r="J35" s="18">
        <f t="shared" si="5"/>
        <v>0</v>
      </c>
      <c r="K35">
        <f t="shared" si="6"/>
        <v>0</v>
      </c>
      <c r="L35" t="str">
        <f t="shared" si="7"/>
        <v/>
      </c>
    </row>
    <row r="36" spans="1:12" ht="16">
      <c r="A36" s="8">
        <v>34</v>
      </c>
      <c r="B36" s="1" t="s">
        <v>22</v>
      </c>
      <c r="C36">
        <f t="shared" si="0"/>
        <v>1</v>
      </c>
      <c r="D36">
        <f t="shared" si="0"/>
        <v>0</v>
      </c>
      <c r="E36" s="36" t="s">
        <v>24</v>
      </c>
      <c r="F36">
        <f t="shared" si="1"/>
        <v>0</v>
      </c>
      <c r="G36">
        <f t="shared" si="2"/>
        <v>1</v>
      </c>
      <c r="H36" s="21">
        <f t="shared" si="3"/>
        <v>0</v>
      </c>
      <c r="I36">
        <f t="shared" si="4"/>
        <v>1</v>
      </c>
      <c r="J36" s="18">
        <f t="shared" si="5"/>
        <v>0</v>
      </c>
      <c r="K36">
        <f t="shared" si="6"/>
        <v>0</v>
      </c>
      <c r="L36" t="str">
        <f t="shared" si="7"/>
        <v/>
      </c>
    </row>
    <row r="37" spans="1:12" ht="16">
      <c r="A37" s="8">
        <v>35</v>
      </c>
      <c r="B37" s="1" t="s">
        <v>22</v>
      </c>
      <c r="C37">
        <f t="shared" si="0"/>
        <v>1</v>
      </c>
      <c r="D37">
        <f t="shared" si="0"/>
        <v>0</v>
      </c>
      <c r="E37" s="36" t="s">
        <v>43</v>
      </c>
      <c r="F37">
        <f t="shared" si="1"/>
        <v>1</v>
      </c>
      <c r="G37">
        <f t="shared" si="2"/>
        <v>0</v>
      </c>
      <c r="H37" s="21">
        <f t="shared" si="3"/>
        <v>1</v>
      </c>
      <c r="I37">
        <f t="shared" si="4"/>
        <v>0</v>
      </c>
      <c r="J37" s="18">
        <f t="shared" si="5"/>
        <v>0</v>
      </c>
      <c r="K37">
        <f t="shared" si="6"/>
        <v>0</v>
      </c>
      <c r="L37" t="str">
        <f t="shared" si="7"/>
        <v/>
      </c>
    </row>
    <row r="38" spans="1:12" ht="16">
      <c r="A38" s="8">
        <v>36</v>
      </c>
      <c r="B38" s="1" t="s">
        <v>22</v>
      </c>
      <c r="C38">
        <f t="shared" si="0"/>
        <v>1</v>
      </c>
      <c r="D38">
        <f t="shared" si="0"/>
        <v>0</v>
      </c>
      <c r="E38" s="36" t="s">
        <v>108</v>
      </c>
      <c r="F38">
        <f t="shared" si="1"/>
        <v>1</v>
      </c>
      <c r="G38">
        <f t="shared" si="2"/>
        <v>0</v>
      </c>
      <c r="H38" s="21">
        <f t="shared" si="3"/>
        <v>1</v>
      </c>
      <c r="I38">
        <f t="shared" si="4"/>
        <v>0</v>
      </c>
      <c r="J38" s="18">
        <f t="shared" si="5"/>
        <v>0</v>
      </c>
      <c r="K38">
        <f t="shared" si="6"/>
        <v>0</v>
      </c>
      <c r="L38" t="str">
        <f t="shared" si="7"/>
        <v/>
      </c>
    </row>
    <row r="39" spans="1:12" ht="16">
      <c r="A39" s="8">
        <v>37</v>
      </c>
      <c r="B39" s="1" t="s">
        <v>22</v>
      </c>
      <c r="C39">
        <f t="shared" si="0"/>
        <v>1</v>
      </c>
      <c r="D39">
        <f t="shared" si="0"/>
        <v>0</v>
      </c>
      <c r="E39" s="36" t="s">
        <v>69</v>
      </c>
      <c r="F39">
        <f t="shared" si="1"/>
        <v>1</v>
      </c>
      <c r="G39">
        <f t="shared" si="2"/>
        <v>0</v>
      </c>
      <c r="H39" s="21">
        <f t="shared" si="3"/>
        <v>1</v>
      </c>
      <c r="I39">
        <f t="shared" si="4"/>
        <v>0</v>
      </c>
      <c r="J39" s="18">
        <f t="shared" si="5"/>
        <v>0</v>
      </c>
      <c r="K39">
        <f t="shared" si="6"/>
        <v>0</v>
      </c>
      <c r="L39" t="str">
        <f t="shared" si="7"/>
        <v/>
      </c>
    </row>
    <row r="40" spans="1:12" ht="16">
      <c r="A40" s="8">
        <v>38</v>
      </c>
      <c r="B40" s="1" t="s">
        <v>24</v>
      </c>
      <c r="C40">
        <f t="shared" si="0"/>
        <v>0</v>
      </c>
      <c r="D40">
        <f t="shared" si="0"/>
        <v>1</v>
      </c>
      <c r="E40" s="36" t="s">
        <v>24</v>
      </c>
      <c r="F40">
        <f t="shared" si="1"/>
        <v>0</v>
      </c>
      <c r="G40">
        <f t="shared" si="2"/>
        <v>1</v>
      </c>
      <c r="H40" s="21">
        <f t="shared" si="3"/>
        <v>0</v>
      </c>
      <c r="I40">
        <f t="shared" si="4"/>
        <v>0</v>
      </c>
      <c r="J40" s="18">
        <f t="shared" si="5"/>
        <v>0</v>
      </c>
      <c r="K40">
        <f t="shared" si="6"/>
        <v>1</v>
      </c>
      <c r="L40" t="str">
        <f t="shared" si="7"/>
        <v/>
      </c>
    </row>
    <row r="41" spans="1:12" ht="16">
      <c r="A41" s="8">
        <v>39</v>
      </c>
      <c r="B41" s="1" t="s">
        <v>22</v>
      </c>
      <c r="C41">
        <f t="shared" si="0"/>
        <v>1</v>
      </c>
      <c r="D41">
        <f t="shared" si="0"/>
        <v>0</v>
      </c>
      <c r="E41" s="36" t="s">
        <v>69</v>
      </c>
      <c r="F41">
        <f t="shared" si="1"/>
        <v>1</v>
      </c>
      <c r="G41">
        <f t="shared" si="2"/>
        <v>0</v>
      </c>
      <c r="H41" s="21">
        <f t="shared" si="3"/>
        <v>1</v>
      </c>
      <c r="I41">
        <f t="shared" si="4"/>
        <v>0</v>
      </c>
      <c r="J41" s="18">
        <f t="shared" si="5"/>
        <v>0</v>
      </c>
      <c r="K41">
        <f t="shared" si="6"/>
        <v>0</v>
      </c>
      <c r="L41" t="str">
        <f t="shared" si="7"/>
        <v/>
      </c>
    </row>
    <row r="42" spans="1:12" ht="16">
      <c r="A42" s="8">
        <v>40</v>
      </c>
      <c r="B42" s="1" t="s">
        <v>24</v>
      </c>
      <c r="C42">
        <f t="shared" si="0"/>
        <v>0</v>
      </c>
      <c r="D42">
        <f t="shared" si="0"/>
        <v>1</v>
      </c>
      <c r="E42" s="36" t="s">
        <v>24</v>
      </c>
      <c r="F42">
        <f t="shared" si="1"/>
        <v>0</v>
      </c>
      <c r="G42">
        <f t="shared" si="2"/>
        <v>1</v>
      </c>
      <c r="H42" s="21">
        <f t="shared" si="3"/>
        <v>0</v>
      </c>
      <c r="I42">
        <f t="shared" si="4"/>
        <v>0</v>
      </c>
      <c r="J42" s="18">
        <f t="shared" si="5"/>
        <v>0</v>
      </c>
      <c r="K42">
        <f t="shared" si="6"/>
        <v>1</v>
      </c>
      <c r="L42" t="str">
        <f t="shared" si="7"/>
        <v/>
      </c>
    </row>
    <row r="43" spans="1:12" ht="16">
      <c r="A43" s="8">
        <v>41</v>
      </c>
      <c r="B43" s="1" t="s">
        <v>22</v>
      </c>
      <c r="C43">
        <f t="shared" si="0"/>
        <v>1</v>
      </c>
      <c r="D43">
        <f t="shared" si="0"/>
        <v>0</v>
      </c>
      <c r="E43" s="36" t="s">
        <v>108</v>
      </c>
      <c r="F43">
        <f t="shared" si="1"/>
        <v>1</v>
      </c>
      <c r="G43">
        <f t="shared" si="2"/>
        <v>0</v>
      </c>
      <c r="H43" s="21">
        <f t="shared" si="3"/>
        <v>1</v>
      </c>
      <c r="I43">
        <f t="shared" si="4"/>
        <v>0</v>
      </c>
      <c r="J43" s="18">
        <f t="shared" si="5"/>
        <v>0</v>
      </c>
      <c r="K43">
        <f t="shared" si="6"/>
        <v>0</v>
      </c>
      <c r="L43" t="str">
        <f t="shared" si="7"/>
        <v/>
      </c>
    </row>
    <row r="44" spans="1:12" ht="16">
      <c r="A44" s="8">
        <v>42</v>
      </c>
      <c r="B44" s="1" t="s">
        <v>22</v>
      </c>
      <c r="C44">
        <f t="shared" si="0"/>
        <v>1</v>
      </c>
      <c r="D44">
        <f t="shared" si="0"/>
        <v>0</v>
      </c>
      <c r="E44" s="36" t="s">
        <v>69</v>
      </c>
      <c r="F44">
        <f t="shared" si="1"/>
        <v>1</v>
      </c>
      <c r="G44">
        <f t="shared" si="2"/>
        <v>0</v>
      </c>
      <c r="H44" s="21">
        <f t="shared" si="3"/>
        <v>1</v>
      </c>
      <c r="I44">
        <f t="shared" si="4"/>
        <v>0</v>
      </c>
      <c r="J44" s="18">
        <f t="shared" si="5"/>
        <v>0</v>
      </c>
      <c r="K44">
        <f t="shared" si="6"/>
        <v>0</v>
      </c>
      <c r="L44" t="str">
        <f t="shared" si="7"/>
        <v/>
      </c>
    </row>
    <row r="45" spans="1:12" ht="16">
      <c r="A45" s="8">
        <v>43</v>
      </c>
      <c r="B45" s="1" t="s">
        <v>22</v>
      </c>
      <c r="C45">
        <f t="shared" si="0"/>
        <v>1</v>
      </c>
      <c r="D45">
        <f t="shared" si="0"/>
        <v>0</v>
      </c>
      <c r="E45" s="36" t="s">
        <v>108</v>
      </c>
      <c r="F45">
        <f t="shared" si="1"/>
        <v>1</v>
      </c>
      <c r="G45">
        <f t="shared" si="2"/>
        <v>0</v>
      </c>
      <c r="H45" s="21">
        <f t="shared" si="3"/>
        <v>1</v>
      </c>
      <c r="I45">
        <f t="shared" si="4"/>
        <v>0</v>
      </c>
      <c r="J45" s="18">
        <f t="shared" si="5"/>
        <v>0</v>
      </c>
      <c r="K45">
        <f t="shared" si="6"/>
        <v>0</v>
      </c>
      <c r="L45" t="str">
        <f t="shared" si="7"/>
        <v/>
      </c>
    </row>
    <row r="46" spans="1:12" ht="16">
      <c r="A46" s="8">
        <v>44</v>
      </c>
      <c r="B46" s="1" t="s">
        <v>24</v>
      </c>
      <c r="C46">
        <f t="shared" si="0"/>
        <v>0</v>
      </c>
      <c r="D46">
        <f t="shared" si="0"/>
        <v>1</v>
      </c>
      <c r="E46" s="36" t="s">
        <v>24</v>
      </c>
      <c r="F46">
        <f t="shared" si="1"/>
        <v>0</v>
      </c>
      <c r="G46">
        <f t="shared" si="2"/>
        <v>1</v>
      </c>
      <c r="H46" s="21">
        <f t="shared" si="3"/>
        <v>0</v>
      </c>
      <c r="I46">
        <f t="shared" si="4"/>
        <v>0</v>
      </c>
      <c r="J46" s="18">
        <f t="shared" si="5"/>
        <v>0</v>
      </c>
      <c r="K46">
        <f t="shared" si="6"/>
        <v>1</v>
      </c>
      <c r="L46" t="str">
        <f t="shared" si="7"/>
        <v/>
      </c>
    </row>
    <row r="47" spans="1:12" ht="16">
      <c r="A47" s="8">
        <v>45</v>
      </c>
      <c r="B47" s="1" t="s">
        <v>24</v>
      </c>
      <c r="C47">
        <f t="shared" si="0"/>
        <v>0</v>
      </c>
      <c r="D47">
        <f t="shared" si="0"/>
        <v>1</v>
      </c>
      <c r="E47" s="36" t="s">
        <v>24</v>
      </c>
      <c r="F47">
        <f t="shared" si="1"/>
        <v>0</v>
      </c>
      <c r="G47">
        <f t="shared" si="2"/>
        <v>1</v>
      </c>
      <c r="H47" s="21">
        <f t="shared" si="3"/>
        <v>0</v>
      </c>
      <c r="I47">
        <f t="shared" si="4"/>
        <v>0</v>
      </c>
      <c r="J47" s="18">
        <f t="shared" si="5"/>
        <v>0</v>
      </c>
      <c r="K47">
        <f t="shared" si="6"/>
        <v>1</v>
      </c>
      <c r="L47" t="str">
        <f t="shared" si="7"/>
        <v/>
      </c>
    </row>
    <row r="48" spans="1:12" ht="16">
      <c r="A48" s="8">
        <v>46</v>
      </c>
      <c r="B48" s="1" t="s">
        <v>24</v>
      </c>
      <c r="C48">
        <f t="shared" si="0"/>
        <v>0</v>
      </c>
      <c r="D48">
        <f t="shared" si="0"/>
        <v>1</v>
      </c>
      <c r="E48" s="36" t="s">
        <v>24</v>
      </c>
      <c r="F48">
        <f t="shared" si="1"/>
        <v>0</v>
      </c>
      <c r="G48">
        <f t="shared" si="2"/>
        <v>1</v>
      </c>
      <c r="H48" s="21">
        <f t="shared" si="3"/>
        <v>0</v>
      </c>
      <c r="I48">
        <f t="shared" si="4"/>
        <v>0</v>
      </c>
      <c r="J48" s="18">
        <f t="shared" si="5"/>
        <v>0</v>
      </c>
      <c r="K48">
        <f t="shared" si="6"/>
        <v>1</v>
      </c>
      <c r="L48" t="str">
        <f t="shared" si="7"/>
        <v/>
      </c>
    </row>
    <row r="49" spans="1:12" ht="16">
      <c r="A49" s="8">
        <v>47</v>
      </c>
      <c r="B49" s="1" t="s">
        <v>22</v>
      </c>
      <c r="C49">
        <f t="shared" si="0"/>
        <v>1</v>
      </c>
      <c r="D49">
        <f t="shared" si="0"/>
        <v>0</v>
      </c>
      <c r="E49" s="36" t="s">
        <v>43</v>
      </c>
      <c r="F49">
        <f t="shared" si="1"/>
        <v>1</v>
      </c>
      <c r="G49">
        <f t="shared" si="2"/>
        <v>0</v>
      </c>
      <c r="H49" s="21">
        <f t="shared" si="3"/>
        <v>1</v>
      </c>
      <c r="I49">
        <f t="shared" si="4"/>
        <v>0</v>
      </c>
      <c r="J49" s="18">
        <f t="shared" si="5"/>
        <v>0</v>
      </c>
      <c r="K49">
        <f t="shared" si="6"/>
        <v>0</v>
      </c>
      <c r="L49" t="str">
        <f t="shared" si="7"/>
        <v/>
      </c>
    </row>
    <row r="50" spans="1:12" ht="16">
      <c r="A50" s="8">
        <v>48</v>
      </c>
      <c r="B50" s="1" t="s">
        <v>24</v>
      </c>
      <c r="C50">
        <f t="shared" si="0"/>
        <v>0</v>
      </c>
      <c r="D50">
        <f t="shared" si="0"/>
        <v>1</v>
      </c>
      <c r="E50" s="36" t="s">
        <v>24</v>
      </c>
      <c r="F50">
        <f t="shared" si="1"/>
        <v>0</v>
      </c>
      <c r="G50">
        <f t="shared" si="2"/>
        <v>1</v>
      </c>
      <c r="H50" s="21">
        <f t="shared" si="3"/>
        <v>0</v>
      </c>
      <c r="I50">
        <f t="shared" si="4"/>
        <v>0</v>
      </c>
      <c r="J50" s="18">
        <f t="shared" si="5"/>
        <v>0</v>
      </c>
      <c r="K50">
        <f t="shared" si="6"/>
        <v>1</v>
      </c>
      <c r="L50" t="str">
        <f t="shared" si="7"/>
        <v/>
      </c>
    </row>
    <row r="51" spans="1:12" ht="16">
      <c r="A51" s="8">
        <v>49</v>
      </c>
      <c r="B51" s="1" t="s">
        <v>24</v>
      </c>
      <c r="C51">
        <f t="shared" si="0"/>
        <v>0</v>
      </c>
      <c r="D51">
        <f t="shared" si="0"/>
        <v>1</v>
      </c>
      <c r="E51" s="36" t="s">
        <v>24</v>
      </c>
      <c r="F51">
        <f t="shared" si="1"/>
        <v>0</v>
      </c>
      <c r="G51">
        <f t="shared" si="2"/>
        <v>1</v>
      </c>
      <c r="H51" s="21">
        <f t="shared" si="3"/>
        <v>0</v>
      </c>
      <c r="I51">
        <f t="shared" si="4"/>
        <v>0</v>
      </c>
      <c r="J51" s="18">
        <f t="shared" si="5"/>
        <v>0</v>
      </c>
      <c r="K51">
        <f t="shared" si="6"/>
        <v>1</v>
      </c>
      <c r="L51" t="str">
        <f t="shared" si="7"/>
        <v/>
      </c>
    </row>
    <row r="52" spans="1:12" ht="16">
      <c r="A52" s="8">
        <v>50</v>
      </c>
      <c r="B52" s="1" t="s">
        <v>24</v>
      </c>
      <c r="C52">
        <f t="shared" si="0"/>
        <v>0</v>
      </c>
      <c r="D52">
        <f t="shared" si="0"/>
        <v>1</v>
      </c>
      <c r="E52" s="36" t="s">
        <v>24</v>
      </c>
      <c r="F52">
        <f t="shared" si="1"/>
        <v>0</v>
      </c>
      <c r="G52">
        <f t="shared" si="2"/>
        <v>1</v>
      </c>
      <c r="H52" s="21">
        <f t="shared" si="3"/>
        <v>0</v>
      </c>
      <c r="I52">
        <f t="shared" si="4"/>
        <v>0</v>
      </c>
      <c r="J52" s="18">
        <f t="shared" si="5"/>
        <v>0</v>
      </c>
      <c r="K52">
        <f t="shared" si="6"/>
        <v>1</v>
      </c>
      <c r="L52" t="str">
        <f t="shared" si="7"/>
        <v/>
      </c>
    </row>
    <row r="53" spans="1:12" ht="16">
      <c r="A53" s="8">
        <v>51</v>
      </c>
      <c r="B53" s="1" t="s">
        <v>24</v>
      </c>
      <c r="C53">
        <f t="shared" si="0"/>
        <v>0</v>
      </c>
      <c r="D53">
        <f t="shared" si="0"/>
        <v>1</v>
      </c>
      <c r="E53" s="36" t="s">
        <v>24</v>
      </c>
      <c r="F53">
        <f t="shared" si="1"/>
        <v>0</v>
      </c>
      <c r="G53">
        <f t="shared" si="2"/>
        <v>1</v>
      </c>
      <c r="H53" s="21">
        <f t="shared" si="3"/>
        <v>0</v>
      </c>
      <c r="I53">
        <f t="shared" si="4"/>
        <v>0</v>
      </c>
      <c r="J53" s="18">
        <f t="shared" si="5"/>
        <v>0</v>
      </c>
      <c r="K53">
        <f t="shared" si="6"/>
        <v>1</v>
      </c>
      <c r="L53" t="str">
        <f t="shared" si="7"/>
        <v/>
      </c>
    </row>
    <row r="54" spans="1:12" ht="16">
      <c r="A54" s="8">
        <v>52</v>
      </c>
      <c r="B54" s="1" t="s">
        <v>22</v>
      </c>
      <c r="C54">
        <f t="shared" si="0"/>
        <v>1</v>
      </c>
      <c r="D54">
        <f t="shared" si="0"/>
        <v>0</v>
      </c>
      <c r="E54" s="36" t="s">
        <v>108</v>
      </c>
      <c r="F54">
        <f t="shared" si="1"/>
        <v>1</v>
      </c>
      <c r="G54">
        <f t="shared" si="2"/>
        <v>0</v>
      </c>
      <c r="H54" s="21">
        <f t="shared" si="3"/>
        <v>1</v>
      </c>
      <c r="I54">
        <f t="shared" si="4"/>
        <v>0</v>
      </c>
      <c r="J54" s="18">
        <f t="shared" si="5"/>
        <v>0</v>
      </c>
      <c r="K54">
        <f t="shared" si="6"/>
        <v>0</v>
      </c>
      <c r="L54" t="str">
        <f t="shared" si="7"/>
        <v/>
      </c>
    </row>
    <row r="55" spans="1:12" ht="16">
      <c r="A55" s="8">
        <v>53</v>
      </c>
      <c r="B55" s="1" t="s">
        <v>22</v>
      </c>
      <c r="C55">
        <f t="shared" si="0"/>
        <v>1</v>
      </c>
      <c r="D55">
        <f t="shared" si="0"/>
        <v>0</v>
      </c>
      <c r="E55" s="36" t="s">
        <v>108</v>
      </c>
      <c r="F55">
        <f t="shared" si="1"/>
        <v>1</v>
      </c>
      <c r="G55">
        <f t="shared" si="2"/>
        <v>0</v>
      </c>
      <c r="H55" s="21">
        <f t="shared" si="3"/>
        <v>1</v>
      </c>
      <c r="I55">
        <f t="shared" si="4"/>
        <v>0</v>
      </c>
      <c r="J55" s="18">
        <f t="shared" si="5"/>
        <v>0</v>
      </c>
      <c r="K55">
        <f t="shared" si="6"/>
        <v>0</v>
      </c>
      <c r="L55" t="str">
        <f t="shared" si="7"/>
        <v/>
      </c>
    </row>
    <row r="56" spans="1:12" ht="16">
      <c r="A56" s="8">
        <v>54</v>
      </c>
      <c r="B56" s="1" t="s">
        <v>22</v>
      </c>
      <c r="C56">
        <f t="shared" si="0"/>
        <v>1</v>
      </c>
      <c r="D56">
        <f t="shared" si="0"/>
        <v>0</v>
      </c>
      <c r="E56" s="36" t="s">
        <v>108</v>
      </c>
      <c r="F56">
        <f t="shared" si="1"/>
        <v>1</v>
      </c>
      <c r="G56">
        <f t="shared" si="2"/>
        <v>0</v>
      </c>
      <c r="H56" s="21">
        <f t="shared" si="3"/>
        <v>1</v>
      </c>
      <c r="I56">
        <f t="shared" si="4"/>
        <v>0</v>
      </c>
      <c r="J56" s="18">
        <f t="shared" si="5"/>
        <v>0</v>
      </c>
      <c r="K56">
        <f t="shared" si="6"/>
        <v>0</v>
      </c>
      <c r="L56" t="str">
        <f t="shared" si="7"/>
        <v/>
      </c>
    </row>
    <row r="57" spans="1:12" ht="16">
      <c r="A57" s="8">
        <v>55</v>
      </c>
      <c r="B57" s="1" t="s">
        <v>22</v>
      </c>
      <c r="C57">
        <f t="shared" si="0"/>
        <v>1</v>
      </c>
      <c r="D57">
        <f t="shared" si="0"/>
        <v>0</v>
      </c>
      <c r="E57" s="36" t="s">
        <v>43</v>
      </c>
      <c r="F57">
        <f t="shared" si="1"/>
        <v>1</v>
      </c>
      <c r="G57">
        <f t="shared" si="2"/>
        <v>0</v>
      </c>
      <c r="H57" s="21">
        <f t="shared" si="3"/>
        <v>1</v>
      </c>
      <c r="I57">
        <f t="shared" si="4"/>
        <v>0</v>
      </c>
      <c r="J57" s="18">
        <f t="shared" si="5"/>
        <v>0</v>
      </c>
      <c r="K57">
        <f t="shared" si="6"/>
        <v>0</v>
      </c>
      <c r="L57" t="str">
        <f t="shared" si="7"/>
        <v/>
      </c>
    </row>
    <row r="58" spans="1:12" ht="16">
      <c r="A58" s="8">
        <v>56</v>
      </c>
      <c r="B58" s="1" t="s">
        <v>22</v>
      </c>
      <c r="C58">
        <f t="shared" si="0"/>
        <v>1</v>
      </c>
      <c r="D58">
        <f t="shared" si="0"/>
        <v>0</v>
      </c>
      <c r="E58" s="36" t="s">
        <v>24</v>
      </c>
      <c r="F58">
        <f t="shared" si="1"/>
        <v>0</v>
      </c>
      <c r="G58">
        <f t="shared" si="2"/>
        <v>1</v>
      </c>
      <c r="H58" s="21">
        <f t="shared" si="3"/>
        <v>0</v>
      </c>
      <c r="I58">
        <f t="shared" si="4"/>
        <v>1</v>
      </c>
      <c r="J58" s="18">
        <f t="shared" si="5"/>
        <v>0</v>
      </c>
      <c r="K58">
        <f t="shared" si="6"/>
        <v>0</v>
      </c>
      <c r="L58" t="str">
        <f t="shared" si="7"/>
        <v/>
      </c>
    </row>
    <row r="59" spans="1:12" ht="16">
      <c r="A59" s="8">
        <v>57</v>
      </c>
      <c r="B59" s="1" t="s">
        <v>22</v>
      </c>
      <c r="C59">
        <f t="shared" si="0"/>
        <v>1</v>
      </c>
      <c r="D59">
        <f t="shared" si="0"/>
        <v>0</v>
      </c>
      <c r="E59" s="36" t="s">
        <v>43</v>
      </c>
      <c r="F59">
        <f t="shared" si="1"/>
        <v>1</v>
      </c>
      <c r="G59">
        <f t="shared" si="2"/>
        <v>0</v>
      </c>
      <c r="H59" s="21">
        <f t="shared" si="3"/>
        <v>1</v>
      </c>
      <c r="I59">
        <f t="shared" si="4"/>
        <v>0</v>
      </c>
      <c r="J59" s="18">
        <f t="shared" si="5"/>
        <v>0</v>
      </c>
      <c r="K59">
        <f t="shared" si="6"/>
        <v>0</v>
      </c>
      <c r="L59" t="str">
        <f t="shared" si="7"/>
        <v/>
      </c>
    </row>
    <row r="60" spans="1:12" ht="16">
      <c r="A60" s="8">
        <v>58</v>
      </c>
      <c r="B60" s="1" t="s">
        <v>22</v>
      </c>
      <c r="C60">
        <f t="shared" si="0"/>
        <v>1</v>
      </c>
      <c r="D60">
        <f t="shared" si="0"/>
        <v>0</v>
      </c>
      <c r="E60" s="36" t="s">
        <v>43</v>
      </c>
      <c r="F60">
        <f t="shared" si="1"/>
        <v>1</v>
      </c>
      <c r="G60">
        <f t="shared" si="2"/>
        <v>0</v>
      </c>
      <c r="H60" s="21">
        <f t="shared" si="3"/>
        <v>1</v>
      </c>
      <c r="I60">
        <f t="shared" si="4"/>
        <v>0</v>
      </c>
      <c r="J60" s="18">
        <f t="shared" si="5"/>
        <v>0</v>
      </c>
      <c r="K60">
        <f t="shared" si="6"/>
        <v>0</v>
      </c>
      <c r="L60" t="str">
        <f t="shared" si="7"/>
        <v/>
      </c>
    </row>
    <row r="61" spans="1:12" ht="16">
      <c r="A61" s="8">
        <v>59</v>
      </c>
      <c r="B61" s="1" t="s">
        <v>22</v>
      </c>
      <c r="C61">
        <f t="shared" si="0"/>
        <v>1</v>
      </c>
      <c r="D61">
        <f t="shared" si="0"/>
        <v>0</v>
      </c>
      <c r="E61" s="36" t="s">
        <v>43</v>
      </c>
      <c r="F61">
        <f t="shared" si="1"/>
        <v>1</v>
      </c>
      <c r="G61">
        <f t="shared" si="2"/>
        <v>0</v>
      </c>
      <c r="H61" s="21">
        <f t="shared" si="3"/>
        <v>1</v>
      </c>
      <c r="I61">
        <f t="shared" si="4"/>
        <v>0</v>
      </c>
      <c r="J61" s="18">
        <f t="shared" si="5"/>
        <v>0</v>
      </c>
      <c r="K61">
        <f t="shared" si="6"/>
        <v>0</v>
      </c>
      <c r="L61" t="str">
        <f t="shared" si="7"/>
        <v/>
      </c>
    </row>
    <row r="62" spans="1:12" ht="16">
      <c r="A62" s="8">
        <v>60</v>
      </c>
      <c r="B62" s="1" t="s">
        <v>24</v>
      </c>
      <c r="C62">
        <f t="shared" si="0"/>
        <v>0</v>
      </c>
      <c r="D62">
        <f t="shared" si="0"/>
        <v>1</v>
      </c>
      <c r="E62" s="36" t="s">
        <v>24</v>
      </c>
      <c r="F62">
        <f t="shared" si="1"/>
        <v>0</v>
      </c>
      <c r="G62">
        <f t="shared" si="2"/>
        <v>1</v>
      </c>
      <c r="H62" s="21">
        <f t="shared" si="3"/>
        <v>0</v>
      </c>
      <c r="I62">
        <f t="shared" si="4"/>
        <v>0</v>
      </c>
      <c r="J62" s="18">
        <f t="shared" si="5"/>
        <v>0</v>
      </c>
      <c r="K62">
        <f t="shared" si="6"/>
        <v>1</v>
      </c>
      <c r="L62" t="str">
        <f t="shared" si="7"/>
        <v/>
      </c>
    </row>
    <row r="63" spans="1:12" ht="16">
      <c r="A63" s="8">
        <v>61</v>
      </c>
      <c r="B63" s="1" t="s">
        <v>22</v>
      </c>
      <c r="C63">
        <f t="shared" si="0"/>
        <v>1</v>
      </c>
      <c r="D63">
        <f t="shared" si="0"/>
        <v>0</v>
      </c>
      <c r="E63" s="36" t="s">
        <v>43</v>
      </c>
      <c r="F63">
        <f t="shared" si="1"/>
        <v>1</v>
      </c>
      <c r="G63">
        <f t="shared" si="2"/>
        <v>0</v>
      </c>
      <c r="H63" s="21">
        <f t="shared" si="3"/>
        <v>1</v>
      </c>
      <c r="I63">
        <f t="shared" si="4"/>
        <v>0</v>
      </c>
      <c r="J63" s="18">
        <f t="shared" si="5"/>
        <v>0</v>
      </c>
      <c r="K63">
        <f t="shared" si="6"/>
        <v>0</v>
      </c>
      <c r="L63" t="str">
        <f t="shared" si="7"/>
        <v/>
      </c>
    </row>
    <row r="64" spans="1:12" ht="16">
      <c r="A64" s="8">
        <v>62</v>
      </c>
      <c r="B64" s="1" t="s">
        <v>22</v>
      </c>
      <c r="C64">
        <f t="shared" si="0"/>
        <v>1</v>
      </c>
      <c r="D64">
        <f t="shared" si="0"/>
        <v>0</v>
      </c>
      <c r="E64" s="36" t="s">
        <v>69</v>
      </c>
      <c r="F64">
        <f t="shared" si="1"/>
        <v>1</v>
      </c>
      <c r="G64">
        <f t="shared" si="2"/>
        <v>0</v>
      </c>
      <c r="H64" s="21">
        <f t="shared" si="3"/>
        <v>1</v>
      </c>
      <c r="I64">
        <f t="shared" si="4"/>
        <v>0</v>
      </c>
      <c r="J64" s="18">
        <f t="shared" si="5"/>
        <v>0</v>
      </c>
      <c r="K64">
        <f t="shared" si="6"/>
        <v>0</v>
      </c>
      <c r="L64" t="str">
        <f t="shared" si="7"/>
        <v/>
      </c>
    </row>
    <row r="65" spans="1:12" ht="16">
      <c r="A65" s="8">
        <v>63</v>
      </c>
      <c r="B65" s="1" t="s">
        <v>22</v>
      </c>
      <c r="C65">
        <f t="shared" si="0"/>
        <v>1</v>
      </c>
      <c r="D65">
        <f t="shared" si="0"/>
        <v>0</v>
      </c>
      <c r="E65" s="36" t="s">
        <v>69</v>
      </c>
      <c r="F65">
        <f t="shared" si="1"/>
        <v>1</v>
      </c>
      <c r="G65">
        <f t="shared" si="2"/>
        <v>0</v>
      </c>
      <c r="H65" s="21">
        <f t="shared" si="3"/>
        <v>1</v>
      </c>
      <c r="I65">
        <f t="shared" si="4"/>
        <v>0</v>
      </c>
      <c r="J65" s="18">
        <f t="shared" si="5"/>
        <v>0</v>
      </c>
      <c r="K65">
        <f t="shared" si="6"/>
        <v>0</v>
      </c>
      <c r="L65" t="str">
        <f t="shared" si="7"/>
        <v/>
      </c>
    </row>
    <row r="66" spans="1:12" ht="16">
      <c r="A66" s="8">
        <v>64</v>
      </c>
      <c r="B66" s="1" t="s">
        <v>24</v>
      </c>
      <c r="C66">
        <f t="shared" si="0"/>
        <v>0</v>
      </c>
      <c r="D66">
        <f t="shared" si="0"/>
        <v>1</v>
      </c>
      <c r="E66" s="36" t="s">
        <v>24</v>
      </c>
      <c r="F66">
        <f t="shared" si="1"/>
        <v>0</v>
      </c>
      <c r="G66">
        <f t="shared" si="2"/>
        <v>1</v>
      </c>
      <c r="H66" s="21">
        <f t="shared" si="3"/>
        <v>0</v>
      </c>
      <c r="I66">
        <f t="shared" si="4"/>
        <v>0</v>
      </c>
      <c r="J66" s="18">
        <f t="shared" si="5"/>
        <v>0</v>
      </c>
      <c r="K66">
        <f t="shared" si="6"/>
        <v>1</v>
      </c>
      <c r="L66" t="str">
        <f t="shared" si="7"/>
        <v/>
      </c>
    </row>
    <row r="67" spans="1:12" ht="16">
      <c r="A67" s="8">
        <v>65</v>
      </c>
      <c r="B67" s="1" t="s">
        <v>22</v>
      </c>
      <c r="C67">
        <f t="shared" si="0"/>
        <v>1</v>
      </c>
      <c r="D67">
        <f t="shared" si="0"/>
        <v>0</v>
      </c>
      <c r="E67" s="36" t="s">
        <v>43</v>
      </c>
      <c r="F67">
        <f t="shared" si="1"/>
        <v>1</v>
      </c>
      <c r="G67">
        <f t="shared" si="2"/>
        <v>0</v>
      </c>
      <c r="H67" s="21">
        <f t="shared" si="3"/>
        <v>1</v>
      </c>
      <c r="I67">
        <f t="shared" si="4"/>
        <v>0</v>
      </c>
      <c r="J67" s="18">
        <f t="shared" si="5"/>
        <v>0</v>
      </c>
      <c r="K67">
        <f t="shared" si="6"/>
        <v>0</v>
      </c>
      <c r="L67" t="str">
        <f t="shared" si="7"/>
        <v/>
      </c>
    </row>
    <row r="68" spans="1:12" ht="16">
      <c r="A68" s="8">
        <v>66</v>
      </c>
      <c r="B68" s="1" t="s">
        <v>22</v>
      </c>
      <c r="C68">
        <f t="shared" ref="C68:D131" si="8">IF($B68=C$2,1,0)</f>
        <v>1</v>
      </c>
      <c r="D68">
        <f t="shared" si="8"/>
        <v>0</v>
      </c>
      <c r="E68" s="36" t="s">
        <v>43</v>
      </c>
      <c r="F68">
        <f t="shared" ref="F68:F131" si="9">IF(ISNUMBER(SEARCH(F$2,$E68)),1,0)</f>
        <v>1</v>
      </c>
      <c r="G68">
        <f t="shared" ref="G68:G131" si="10">IF($E68=G$2,1,0)</f>
        <v>0</v>
      </c>
      <c r="H68" s="21">
        <f t="shared" ref="H68:H131" si="11">IF(AND($C68=1,F68=1),1,0)</f>
        <v>1</v>
      </c>
      <c r="I68">
        <f t="shared" ref="I68:I131" si="12">IF(AND($C68=1,G68=1),1,0)</f>
        <v>0</v>
      </c>
      <c r="J68" s="18">
        <f t="shared" ref="J68:J131" si="13">IF(AND($D68=1,F68=1),1,0)</f>
        <v>0</v>
      </c>
      <c r="K68">
        <f t="shared" ref="K68:K131" si="14">IF(AND($D68=1,G68=1),1,0)</f>
        <v>0</v>
      </c>
      <c r="L68" t="str">
        <f t="shared" ref="L68:L131" si="15">IF(SUM(H68:K68)&lt;&gt;1,"PROBLEM","")</f>
        <v/>
      </c>
    </row>
    <row r="69" spans="1:12" ht="16">
      <c r="A69" s="8">
        <v>67</v>
      </c>
      <c r="B69" s="1" t="s">
        <v>22</v>
      </c>
      <c r="C69">
        <f t="shared" si="8"/>
        <v>1</v>
      </c>
      <c r="D69">
        <f t="shared" si="8"/>
        <v>0</v>
      </c>
      <c r="E69" s="36" t="s">
        <v>69</v>
      </c>
      <c r="F69">
        <f t="shared" si="9"/>
        <v>1</v>
      </c>
      <c r="G69">
        <f t="shared" si="10"/>
        <v>0</v>
      </c>
      <c r="H69" s="21">
        <f t="shared" si="11"/>
        <v>1</v>
      </c>
      <c r="I69">
        <f t="shared" si="12"/>
        <v>0</v>
      </c>
      <c r="J69" s="18">
        <f t="shared" si="13"/>
        <v>0</v>
      </c>
      <c r="K69">
        <f t="shared" si="14"/>
        <v>0</v>
      </c>
      <c r="L69" t="str">
        <f t="shared" si="15"/>
        <v/>
      </c>
    </row>
    <row r="70" spans="1:12" ht="16">
      <c r="A70" s="8">
        <v>68</v>
      </c>
      <c r="B70" s="1" t="s">
        <v>22</v>
      </c>
      <c r="C70">
        <f t="shared" si="8"/>
        <v>1</v>
      </c>
      <c r="D70">
        <f t="shared" si="8"/>
        <v>0</v>
      </c>
      <c r="E70" s="36" t="s">
        <v>69</v>
      </c>
      <c r="F70">
        <f t="shared" si="9"/>
        <v>1</v>
      </c>
      <c r="G70">
        <f t="shared" si="10"/>
        <v>0</v>
      </c>
      <c r="H70" s="21">
        <f t="shared" si="11"/>
        <v>1</v>
      </c>
      <c r="I70">
        <f t="shared" si="12"/>
        <v>0</v>
      </c>
      <c r="J70" s="18">
        <f t="shared" si="13"/>
        <v>0</v>
      </c>
      <c r="K70">
        <f t="shared" si="14"/>
        <v>0</v>
      </c>
      <c r="L70" t="str">
        <f t="shared" si="15"/>
        <v/>
      </c>
    </row>
    <row r="71" spans="1:12" ht="16">
      <c r="A71" s="8">
        <v>69</v>
      </c>
      <c r="B71" s="1" t="s">
        <v>24</v>
      </c>
      <c r="C71">
        <f t="shared" si="8"/>
        <v>0</v>
      </c>
      <c r="D71">
        <f t="shared" si="8"/>
        <v>1</v>
      </c>
      <c r="E71" s="36" t="s">
        <v>24</v>
      </c>
      <c r="F71">
        <f t="shared" si="9"/>
        <v>0</v>
      </c>
      <c r="G71">
        <f t="shared" si="10"/>
        <v>1</v>
      </c>
      <c r="H71" s="21">
        <f t="shared" si="11"/>
        <v>0</v>
      </c>
      <c r="I71">
        <f t="shared" si="12"/>
        <v>0</v>
      </c>
      <c r="J71" s="18">
        <f t="shared" si="13"/>
        <v>0</v>
      </c>
      <c r="K71">
        <f t="shared" si="14"/>
        <v>1</v>
      </c>
      <c r="L71" t="str">
        <f t="shared" si="15"/>
        <v/>
      </c>
    </row>
    <row r="72" spans="1:12" ht="16">
      <c r="A72" s="8">
        <v>70</v>
      </c>
      <c r="B72" s="1" t="s">
        <v>24</v>
      </c>
      <c r="C72">
        <f t="shared" si="8"/>
        <v>0</v>
      </c>
      <c r="D72">
        <f t="shared" si="8"/>
        <v>1</v>
      </c>
      <c r="E72" s="36" t="s">
        <v>24</v>
      </c>
      <c r="F72">
        <f t="shared" si="9"/>
        <v>0</v>
      </c>
      <c r="G72">
        <f t="shared" si="10"/>
        <v>1</v>
      </c>
      <c r="H72" s="21">
        <f t="shared" si="11"/>
        <v>0</v>
      </c>
      <c r="I72">
        <f t="shared" si="12"/>
        <v>0</v>
      </c>
      <c r="J72" s="18">
        <f t="shared" si="13"/>
        <v>0</v>
      </c>
      <c r="K72">
        <f t="shared" si="14"/>
        <v>1</v>
      </c>
      <c r="L72" t="str">
        <f t="shared" si="15"/>
        <v/>
      </c>
    </row>
    <row r="73" spans="1:12" ht="16">
      <c r="A73" s="8">
        <v>71</v>
      </c>
      <c r="B73" s="1" t="s">
        <v>22</v>
      </c>
      <c r="C73">
        <f t="shared" si="8"/>
        <v>1</v>
      </c>
      <c r="D73">
        <f t="shared" si="8"/>
        <v>0</v>
      </c>
      <c r="E73" s="36" t="s">
        <v>24</v>
      </c>
      <c r="F73">
        <f t="shared" si="9"/>
        <v>0</v>
      </c>
      <c r="G73">
        <f t="shared" si="10"/>
        <v>1</v>
      </c>
      <c r="H73" s="21">
        <f t="shared" si="11"/>
        <v>0</v>
      </c>
      <c r="I73">
        <f t="shared" si="12"/>
        <v>1</v>
      </c>
      <c r="J73" s="18">
        <f t="shared" si="13"/>
        <v>0</v>
      </c>
      <c r="K73">
        <f t="shared" si="14"/>
        <v>0</v>
      </c>
      <c r="L73" t="str">
        <f t="shared" si="15"/>
        <v/>
      </c>
    </row>
    <row r="74" spans="1:12" ht="16">
      <c r="A74" s="8">
        <v>72</v>
      </c>
      <c r="B74" s="1" t="s">
        <v>22</v>
      </c>
      <c r="C74">
        <f t="shared" si="8"/>
        <v>1</v>
      </c>
      <c r="D74">
        <f t="shared" si="8"/>
        <v>0</v>
      </c>
      <c r="E74" s="36" t="s">
        <v>24</v>
      </c>
      <c r="F74">
        <f t="shared" si="9"/>
        <v>0</v>
      </c>
      <c r="G74">
        <f t="shared" si="10"/>
        <v>1</v>
      </c>
      <c r="H74" s="21">
        <f t="shared" si="11"/>
        <v>0</v>
      </c>
      <c r="I74">
        <f t="shared" si="12"/>
        <v>1</v>
      </c>
      <c r="J74" s="18">
        <f t="shared" si="13"/>
        <v>0</v>
      </c>
      <c r="K74">
        <f t="shared" si="14"/>
        <v>0</v>
      </c>
      <c r="L74" t="str">
        <f t="shared" si="15"/>
        <v/>
      </c>
    </row>
    <row r="75" spans="1:12" ht="16">
      <c r="A75" s="8">
        <v>73</v>
      </c>
      <c r="B75" s="1" t="s">
        <v>22</v>
      </c>
      <c r="C75">
        <f t="shared" si="8"/>
        <v>1</v>
      </c>
      <c r="D75">
        <f t="shared" si="8"/>
        <v>0</v>
      </c>
      <c r="E75" s="36" t="s">
        <v>69</v>
      </c>
      <c r="F75">
        <f t="shared" si="9"/>
        <v>1</v>
      </c>
      <c r="G75">
        <f t="shared" si="10"/>
        <v>0</v>
      </c>
      <c r="H75" s="21">
        <f t="shared" si="11"/>
        <v>1</v>
      </c>
      <c r="I75">
        <f t="shared" si="12"/>
        <v>0</v>
      </c>
      <c r="J75" s="18">
        <f t="shared" si="13"/>
        <v>0</v>
      </c>
      <c r="K75">
        <f t="shared" si="14"/>
        <v>0</v>
      </c>
      <c r="L75" t="str">
        <f t="shared" si="15"/>
        <v/>
      </c>
    </row>
    <row r="76" spans="1:12" ht="16">
      <c r="A76" s="8">
        <v>74</v>
      </c>
      <c r="B76" s="1" t="s">
        <v>24</v>
      </c>
      <c r="C76">
        <f t="shared" si="8"/>
        <v>0</v>
      </c>
      <c r="D76">
        <f t="shared" si="8"/>
        <v>1</v>
      </c>
      <c r="E76" s="36" t="s">
        <v>24</v>
      </c>
      <c r="F76">
        <f t="shared" si="9"/>
        <v>0</v>
      </c>
      <c r="G76">
        <f t="shared" si="10"/>
        <v>1</v>
      </c>
      <c r="H76" s="21">
        <f t="shared" si="11"/>
        <v>0</v>
      </c>
      <c r="I76">
        <f t="shared" si="12"/>
        <v>0</v>
      </c>
      <c r="J76" s="18">
        <f t="shared" si="13"/>
        <v>0</v>
      </c>
      <c r="K76">
        <f t="shared" si="14"/>
        <v>1</v>
      </c>
      <c r="L76" t="str">
        <f t="shared" si="15"/>
        <v/>
      </c>
    </row>
    <row r="77" spans="1:12" ht="16">
      <c r="A77" s="8">
        <v>75</v>
      </c>
      <c r="B77" s="1" t="s">
        <v>24</v>
      </c>
      <c r="C77">
        <f t="shared" si="8"/>
        <v>0</v>
      </c>
      <c r="D77">
        <f t="shared" si="8"/>
        <v>1</v>
      </c>
      <c r="E77" s="36" t="s">
        <v>24</v>
      </c>
      <c r="F77">
        <f t="shared" si="9"/>
        <v>0</v>
      </c>
      <c r="G77">
        <f t="shared" si="10"/>
        <v>1</v>
      </c>
      <c r="H77" s="21">
        <f t="shared" si="11"/>
        <v>0</v>
      </c>
      <c r="I77">
        <f t="shared" si="12"/>
        <v>0</v>
      </c>
      <c r="J77" s="18">
        <f t="shared" si="13"/>
        <v>0</v>
      </c>
      <c r="K77">
        <f t="shared" si="14"/>
        <v>1</v>
      </c>
      <c r="L77" t="str">
        <f t="shared" si="15"/>
        <v/>
      </c>
    </row>
    <row r="78" spans="1:12" ht="16">
      <c r="A78" s="8">
        <v>76</v>
      </c>
      <c r="B78" s="1" t="s">
        <v>24</v>
      </c>
      <c r="C78">
        <f t="shared" si="8"/>
        <v>0</v>
      </c>
      <c r="D78">
        <f t="shared" si="8"/>
        <v>1</v>
      </c>
      <c r="E78" s="36" t="s">
        <v>24</v>
      </c>
      <c r="F78">
        <f t="shared" si="9"/>
        <v>0</v>
      </c>
      <c r="G78">
        <f t="shared" si="10"/>
        <v>1</v>
      </c>
      <c r="H78" s="21">
        <f t="shared" si="11"/>
        <v>0</v>
      </c>
      <c r="I78">
        <f t="shared" si="12"/>
        <v>0</v>
      </c>
      <c r="J78" s="18">
        <f t="shared" si="13"/>
        <v>0</v>
      </c>
      <c r="K78">
        <f t="shared" si="14"/>
        <v>1</v>
      </c>
      <c r="L78" t="str">
        <f t="shared" si="15"/>
        <v/>
      </c>
    </row>
    <row r="79" spans="1:12" ht="16">
      <c r="A79" s="8">
        <v>77</v>
      </c>
      <c r="B79" s="1" t="s">
        <v>22</v>
      </c>
      <c r="C79">
        <f t="shared" si="8"/>
        <v>1</v>
      </c>
      <c r="D79">
        <f t="shared" si="8"/>
        <v>0</v>
      </c>
      <c r="E79" s="36" t="s">
        <v>43</v>
      </c>
      <c r="F79">
        <f t="shared" si="9"/>
        <v>1</v>
      </c>
      <c r="G79">
        <f t="shared" si="10"/>
        <v>0</v>
      </c>
      <c r="H79" s="21">
        <f t="shared" si="11"/>
        <v>1</v>
      </c>
      <c r="I79">
        <f t="shared" si="12"/>
        <v>0</v>
      </c>
      <c r="J79" s="18">
        <f t="shared" si="13"/>
        <v>0</v>
      </c>
      <c r="K79">
        <f t="shared" si="14"/>
        <v>0</v>
      </c>
      <c r="L79" t="str">
        <f t="shared" si="15"/>
        <v/>
      </c>
    </row>
    <row r="80" spans="1:12" ht="16">
      <c r="A80" s="8">
        <v>78</v>
      </c>
      <c r="B80" s="1" t="s">
        <v>22</v>
      </c>
      <c r="C80">
        <f t="shared" si="8"/>
        <v>1</v>
      </c>
      <c r="D80">
        <f t="shared" si="8"/>
        <v>0</v>
      </c>
      <c r="E80" s="36" t="s">
        <v>43</v>
      </c>
      <c r="F80">
        <f t="shared" si="9"/>
        <v>1</v>
      </c>
      <c r="G80">
        <f t="shared" si="10"/>
        <v>0</v>
      </c>
      <c r="H80" s="21">
        <f t="shared" si="11"/>
        <v>1</v>
      </c>
      <c r="I80">
        <f t="shared" si="12"/>
        <v>0</v>
      </c>
      <c r="J80" s="18">
        <f t="shared" si="13"/>
        <v>0</v>
      </c>
      <c r="K80">
        <f t="shared" si="14"/>
        <v>0</v>
      </c>
      <c r="L80" t="str">
        <f t="shared" si="15"/>
        <v/>
      </c>
    </row>
    <row r="81" spans="1:12" ht="16">
      <c r="A81" s="8">
        <v>79</v>
      </c>
      <c r="B81" s="1" t="s">
        <v>22</v>
      </c>
      <c r="C81">
        <f t="shared" si="8"/>
        <v>1</v>
      </c>
      <c r="D81">
        <f t="shared" si="8"/>
        <v>0</v>
      </c>
      <c r="E81" s="36" t="s">
        <v>43</v>
      </c>
      <c r="F81">
        <f t="shared" si="9"/>
        <v>1</v>
      </c>
      <c r="G81">
        <f t="shared" si="10"/>
        <v>0</v>
      </c>
      <c r="H81" s="21">
        <f t="shared" si="11"/>
        <v>1</v>
      </c>
      <c r="I81">
        <f t="shared" si="12"/>
        <v>0</v>
      </c>
      <c r="J81" s="18">
        <f t="shared" si="13"/>
        <v>0</v>
      </c>
      <c r="K81">
        <f t="shared" si="14"/>
        <v>0</v>
      </c>
      <c r="L81" t="str">
        <f t="shared" si="15"/>
        <v/>
      </c>
    </row>
    <row r="82" spans="1:12" ht="16">
      <c r="A82" s="8">
        <v>80</v>
      </c>
      <c r="B82" s="1" t="s">
        <v>22</v>
      </c>
      <c r="C82">
        <f t="shared" si="8"/>
        <v>1</v>
      </c>
      <c r="D82">
        <f t="shared" si="8"/>
        <v>0</v>
      </c>
      <c r="E82" s="36" t="s">
        <v>24</v>
      </c>
      <c r="F82">
        <f t="shared" si="9"/>
        <v>0</v>
      </c>
      <c r="G82">
        <f t="shared" si="10"/>
        <v>1</v>
      </c>
      <c r="H82" s="21">
        <f t="shared" si="11"/>
        <v>0</v>
      </c>
      <c r="I82">
        <f t="shared" si="12"/>
        <v>1</v>
      </c>
      <c r="J82" s="18">
        <f t="shared" si="13"/>
        <v>0</v>
      </c>
      <c r="K82">
        <f t="shared" si="14"/>
        <v>0</v>
      </c>
      <c r="L82" t="str">
        <f t="shared" si="15"/>
        <v/>
      </c>
    </row>
    <row r="83" spans="1:12" ht="16">
      <c r="A83" s="8">
        <v>81</v>
      </c>
      <c r="B83" s="1" t="s">
        <v>22</v>
      </c>
      <c r="C83">
        <f t="shared" si="8"/>
        <v>1</v>
      </c>
      <c r="D83">
        <f t="shared" si="8"/>
        <v>0</v>
      </c>
      <c r="E83" s="36" t="s">
        <v>24</v>
      </c>
      <c r="F83">
        <f t="shared" si="9"/>
        <v>0</v>
      </c>
      <c r="G83">
        <f t="shared" si="10"/>
        <v>1</v>
      </c>
      <c r="H83" s="21">
        <f t="shared" si="11"/>
        <v>0</v>
      </c>
      <c r="I83">
        <f t="shared" si="12"/>
        <v>1</v>
      </c>
      <c r="J83" s="18">
        <f t="shared" si="13"/>
        <v>0</v>
      </c>
      <c r="K83">
        <f t="shared" si="14"/>
        <v>0</v>
      </c>
      <c r="L83" t="str">
        <f t="shared" si="15"/>
        <v/>
      </c>
    </row>
    <row r="84" spans="1:12" ht="16">
      <c r="A84" s="8">
        <v>82</v>
      </c>
      <c r="B84" s="1" t="s">
        <v>22</v>
      </c>
      <c r="C84">
        <f t="shared" si="8"/>
        <v>1</v>
      </c>
      <c r="D84">
        <f t="shared" si="8"/>
        <v>0</v>
      </c>
      <c r="E84" s="36" t="s">
        <v>108</v>
      </c>
      <c r="F84">
        <f t="shared" si="9"/>
        <v>1</v>
      </c>
      <c r="G84">
        <f t="shared" si="10"/>
        <v>0</v>
      </c>
      <c r="H84" s="21">
        <f t="shared" si="11"/>
        <v>1</v>
      </c>
      <c r="I84">
        <f t="shared" si="12"/>
        <v>0</v>
      </c>
      <c r="J84" s="18">
        <f t="shared" si="13"/>
        <v>0</v>
      </c>
      <c r="K84">
        <f t="shared" si="14"/>
        <v>0</v>
      </c>
      <c r="L84" t="str">
        <f t="shared" si="15"/>
        <v/>
      </c>
    </row>
    <row r="85" spans="1:12" ht="16">
      <c r="A85" s="8">
        <v>83</v>
      </c>
      <c r="B85" s="1" t="s">
        <v>24</v>
      </c>
      <c r="C85">
        <f t="shared" si="8"/>
        <v>0</v>
      </c>
      <c r="D85">
        <f t="shared" si="8"/>
        <v>1</v>
      </c>
      <c r="E85" s="36" t="s">
        <v>24</v>
      </c>
      <c r="F85">
        <f t="shared" si="9"/>
        <v>0</v>
      </c>
      <c r="G85">
        <f t="shared" si="10"/>
        <v>1</v>
      </c>
      <c r="H85" s="21">
        <f t="shared" si="11"/>
        <v>0</v>
      </c>
      <c r="I85">
        <f t="shared" si="12"/>
        <v>0</v>
      </c>
      <c r="J85" s="18">
        <f t="shared" si="13"/>
        <v>0</v>
      </c>
      <c r="K85">
        <f t="shared" si="14"/>
        <v>1</v>
      </c>
      <c r="L85" t="str">
        <f t="shared" si="15"/>
        <v/>
      </c>
    </row>
    <row r="86" spans="1:12" ht="16">
      <c r="A86" s="8">
        <v>84</v>
      </c>
      <c r="B86" s="1" t="s">
        <v>24</v>
      </c>
      <c r="C86">
        <f t="shared" si="8"/>
        <v>0</v>
      </c>
      <c r="D86">
        <f t="shared" si="8"/>
        <v>1</v>
      </c>
      <c r="E86" s="36" t="s">
        <v>24</v>
      </c>
      <c r="F86">
        <f t="shared" si="9"/>
        <v>0</v>
      </c>
      <c r="G86">
        <f t="shared" si="10"/>
        <v>1</v>
      </c>
      <c r="H86" s="21">
        <f t="shared" si="11"/>
        <v>0</v>
      </c>
      <c r="I86">
        <f t="shared" si="12"/>
        <v>0</v>
      </c>
      <c r="J86" s="18">
        <f t="shared" si="13"/>
        <v>0</v>
      </c>
      <c r="K86">
        <f t="shared" si="14"/>
        <v>1</v>
      </c>
      <c r="L86" t="str">
        <f t="shared" si="15"/>
        <v/>
      </c>
    </row>
    <row r="87" spans="1:12" ht="16">
      <c r="A87" s="8">
        <v>85</v>
      </c>
      <c r="B87" s="1" t="s">
        <v>22</v>
      </c>
      <c r="C87">
        <f t="shared" si="8"/>
        <v>1</v>
      </c>
      <c r="D87">
        <f t="shared" si="8"/>
        <v>0</v>
      </c>
      <c r="E87" s="36" t="s">
        <v>108</v>
      </c>
      <c r="F87">
        <f t="shared" si="9"/>
        <v>1</v>
      </c>
      <c r="G87">
        <f t="shared" si="10"/>
        <v>0</v>
      </c>
      <c r="H87" s="21">
        <f t="shared" si="11"/>
        <v>1</v>
      </c>
      <c r="I87">
        <f t="shared" si="12"/>
        <v>0</v>
      </c>
      <c r="J87" s="18">
        <f t="shared" si="13"/>
        <v>0</v>
      </c>
      <c r="K87">
        <f t="shared" si="14"/>
        <v>0</v>
      </c>
      <c r="L87" t="str">
        <f t="shared" si="15"/>
        <v/>
      </c>
    </row>
    <row r="88" spans="1:12" ht="16">
      <c r="A88" s="8">
        <v>86</v>
      </c>
      <c r="B88" s="1" t="s">
        <v>24</v>
      </c>
      <c r="C88">
        <f t="shared" si="8"/>
        <v>0</v>
      </c>
      <c r="D88">
        <f t="shared" si="8"/>
        <v>1</v>
      </c>
      <c r="E88" s="36" t="s">
        <v>24</v>
      </c>
      <c r="F88">
        <f t="shared" si="9"/>
        <v>0</v>
      </c>
      <c r="G88">
        <f t="shared" si="10"/>
        <v>1</v>
      </c>
      <c r="H88" s="21">
        <f t="shared" si="11"/>
        <v>0</v>
      </c>
      <c r="I88">
        <f t="shared" si="12"/>
        <v>0</v>
      </c>
      <c r="J88" s="18">
        <f t="shared" si="13"/>
        <v>0</v>
      </c>
      <c r="K88">
        <f t="shared" si="14"/>
        <v>1</v>
      </c>
      <c r="L88" t="str">
        <f t="shared" si="15"/>
        <v/>
      </c>
    </row>
    <row r="89" spans="1:12" ht="16">
      <c r="A89" s="8">
        <v>87</v>
      </c>
      <c r="B89" s="1" t="s">
        <v>24</v>
      </c>
      <c r="C89">
        <f t="shared" si="8"/>
        <v>0</v>
      </c>
      <c r="D89">
        <f t="shared" si="8"/>
        <v>1</v>
      </c>
      <c r="E89" s="36" t="s">
        <v>69</v>
      </c>
      <c r="F89">
        <f t="shared" si="9"/>
        <v>1</v>
      </c>
      <c r="G89">
        <f t="shared" si="10"/>
        <v>0</v>
      </c>
      <c r="H89" s="21">
        <f t="shared" si="11"/>
        <v>0</v>
      </c>
      <c r="I89">
        <f t="shared" si="12"/>
        <v>0</v>
      </c>
      <c r="J89" s="18">
        <f t="shared" si="13"/>
        <v>1</v>
      </c>
      <c r="K89">
        <f t="shared" si="14"/>
        <v>0</v>
      </c>
      <c r="L89" t="str">
        <f t="shared" si="15"/>
        <v/>
      </c>
    </row>
    <row r="90" spans="1:12" ht="16">
      <c r="A90" s="8">
        <v>88</v>
      </c>
      <c r="B90" s="1" t="s">
        <v>24</v>
      </c>
      <c r="C90">
        <f t="shared" si="8"/>
        <v>0</v>
      </c>
      <c r="D90">
        <f t="shared" si="8"/>
        <v>1</v>
      </c>
      <c r="E90" s="36" t="s">
        <v>43</v>
      </c>
      <c r="F90">
        <f t="shared" si="9"/>
        <v>1</v>
      </c>
      <c r="G90">
        <f t="shared" si="10"/>
        <v>0</v>
      </c>
      <c r="H90" s="21">
        <f t="shared" si="11"/>
        <v>0</v>
      </c>
      <c r="I90">
        <f t="shared" si="12"/>
        <v>0</v>
      </c>
      <c r="J90" s="18">
        <f t="shared" si="13"/>
        <v>1</v>
      </c>
      <c r="K90">
        <f t="shared" si="14"/>
        <v>0</v>
      </c>
      <c r="L90" t="str">
        <f t="shared" si="15"/>
        <v/>
      </c>
    </row>
    <row r="91" spans="1:12" ht="16">
      <c r="A91" s="8">
        <v>89</v>
      </c>
      <c r="B91" s="1" t="s">
        <v>22</v>
      </c>
      <c r="C91">
        <f t="shared" si="8"/>
        <v>1</v>
      </c>
      <c r="D91">
        <f t="shared" si="8"/>
        <v>0</v>
      </c>
      <c r="E91" s="36" t="s">
        <v>108</v>
      </c>
      <c r="F91">
        <f t="shared" si="9"/>
        <v>1</v>
      </c>
      <c r="G91">
        <f t="shared" si="10"/>
        <v>0</v>
      </c>
      <c r="H91" s="21">
        <f t="shared" si="11"/>
        <v>1</v>
      </c>
      <c r="I91">
        <f t="shared" si="12"/>
        <v>0</v>
      </c>
      <c r="J91" s="18">
        <f t="shared" si="13"/>
        <v>0</v>
      </c>
      <c r="K91">
        <f t="shared" si="14"/>
        <v>0</v>
      </c>
      <c r="L91" t="str">
        <f t="shared" si="15"/>
        <v/>
      </c>
    </row>
    <row r="92" spans="1:12" ht="16">
      <c r="A92" s="8">
        <v>90</v>
      </c>
      <c r="B92" s="1" t="s">
        <v>22</v>
      </c>
      <c r="C92">
        <f t="shared" si="8"/>
        <v>1</v>
      </c>
      <c r="D92">
        <f t="shared" si="8"/>
        <v>0</v>
      </c>
      <c r="E92" s="36" t="s">
        <v>43</v>
      </c>
      <c r="F92">
        <f t="shared" si="9"/>
        <v>1</v>
      </c>
      <c r="G92">
        <f t="shared" si="10"/>
        <v>0</v>
      </c>
      <c r="H92" s="21">
        <f t="shared" si="11"/>
        <v>1</v>
      </c>
      <c r="I92">
        <f t="shared" si="12"/>
        <v>0</v>
      </c>
      <c r="J92" s="18">
        <f t="shared" si="13"/>
        <v>0</v>
      </c>
      <c r="K92">
        <f t="shared" si="14"/>
        <v>0</v>
      </c>
      <c r="L92" t="str">
        <f t="shared" si="15"/>
        <v/>
      </c>
    </row>
    <row r="93" spans="1:12" ht="16">
      <c r="A93" s="8">
        <v>91</v>
      </c>
      <c r="B93" s="1" t="s">
        <v>22</v>
      </c>
      <c r="C93">
        <f t="shared" si="8"/>
        <v>1</v>
      </c>
      <c r="D93">
        <f t="shared" si="8"/>
        <v>0</v>
      </c>
      <c r="E93" s="36" t="s">
        <v>43</v>
      </c>
      <c r="F93">
        <f t="shared" si="9"/>
        <v>1</v>
      </c>
      <c r="G93">
        <f t="shared" si="10"/>
        <v>0</v>
      </c>
      <c r="H93" s="21">
        <f t="shared" si="11"/>
        <v>1</v>
      </c>
      <c r="I93">
        <f t="shared" si="12"/>
        <v>0</v>
      </c>
      <c r="J93" s="18">
        <f t="shared" si="13"/>
        <v>0</v>
      </c>
      <c r="K93">
        <f t="shared" si="14"/>
        <v>0</v>
      </c>
      <c r="L93" t="str">
        <f t="shared" si="15"/>
        <v/>
      </c>
    </row>
    <row r="94" spans="1:12" ht="16">
      <c r="A94" s="8">
        <v>92</v>
      </c>
      <c r="B94" s="1" t="s">
        <v>24</v>
      </c>
      <c r="C94">
        <f t="shared" si="8"/>
        <v>0</v>
      </c>
      <c r="D94">
        <f t="shared" si="8"/>
        <v>1</v>
      </c>
      <c r="E94" s="36" t="s">
        <v>24</v>
      </c>
      <c r="F94">
        <f t="shared" si="9"/>
        <v>0</v>
      </c>
      <c r="G94">
        <f t="shared" si="10"/>
        <v>1</v>
      </c>
      <c r="H94" s="21">
        <f t="shared" si="11"/>
        <v>0</v>
      </c>
      <c r="I94">
        <f t="shared" si="12"/>
        <v>0</v>
      </c>
      <c r="J94" s="18">
        <f t="shared" si="13"/>
        <v>0</v>
      </c>
      <c r="K94">
        <f t="shared" si="14"/>
        <v>1</v>
      </c>
      <c r="L94" t="str">
        <f t="shared" si="15"/>
        <v/>
      </c>
    </row>
    <row r="95" spans="1:12" ht="16">
      <c r="A95" s="8">
        <v>93</v>
      </c>
      <c r="B95" s="1" t="s">
        <v>22</v>
      </c>
      <c r="C95">
        <f t="shared" si="8"/>
        <v>1</v>
      </c>
      <c r="D95">
        <f t="shared" si="8"/>
        <v>0</v>
      </c>
      <c r="E95" s="36" t="s">
        <v>108</v>
      </c>
      <c r="F95">
        <f t="shared" si="9"/>
        <v>1</v>
      </c>
      <c r="G95">
        <f t="shared" si="10"/>
        <v>0</v>
      </c>
      <c r="H95" s="21">
        <f t="shared" si="11"/>
        <v>1</v>
      </c>
      <c r="I95">
        <f t="shared" si="12"/>
        <v>0</v>
      </c>
      <c r="J95" s="18">
        <f t="shared" si="13"/>
        <v>0</v>
      </c>
      <c r="K95">
        <f t="shared" si="14"/>
        <v>0</v>
      </c>
      <c r="L95" t="str">
        <f t="shared" si="15"/>
        <v/>
      </c>
    </row>
    <row r="96" spans="1:12" ht="16">
      <c r="A96" s="8">
        <v>94</v>
      </c>
      <c r="B96" s="1" t="s">
        <v>24</v>
      </c>
      <c r="C96">
        <f t="shared" si="8"/>
        <v>0</v>
      </c>
      <c r="D96">
        <f t="shared" si="8"/>
        <v>1</v>
      </c>
      <c r="E96" s="36" t="s">
        <v>24</v>
      </c>
      <c r="F96">
        <f t="shared" si="9"/>
        <v>0</v>
      </c>
      <c r="G96">
        <f t="shared" si="10"/>
        <v>1</v>
      </c>
      <c r="H96" s="21">
        <f t="shared" si="11"/>
        <v>0</v>
      </c>
      <c r="I96">
        <f t="shared" si="12"/>
        <v>0</v>
      </c>
      <c r="J96" s="18">
        <f t="shared" si="13"/>
        <v>0</v>
      </c>
      <c r="K96">
        <f t="shared" si="14"/>
        <v>1</v>
      </c>
      <c r="L96" t="str">
        <f t="shared" si="15"/>
        <v/>
      </c>
    </row>
    <row r="97" spans="1:12" ht="16">
      <c r="A97" s="8">
        <v>95</v>
      </c>
      <c r="B97" s="1" t="s">
        <v>22</v>
      </c>
      <c r="C97">
        <f t="shared" si="8"/>
        <v>1</v>
      </c>
      <c r="D97">
        <f t="shared" si="8"/>
        <v>0</v>
      </c>
      <c r="E97" s="36" t="s">
        <v>43</v>
      </c>
      <c r="F97">
        <f t="shared" si="9"/>
        <v>1</v>
      </c>
      <c r="G97">
        <f t="shared" si="10"/>
        <v>0</v>
      </c>
      <c r="H97" s="21">
        <f t="shared" si="11"/>
        <v>1</v>
      </c>
      <c r="I97">
        <f t="shared" si="12"/>
        <v>0</v>
      </c>
      <c r="J97" s="18">
        <f t="shared" si="13"/>
        <v>0</v>
      </c>
      <c r="K97">
        <f t="shared" si="14"/>
        <v>0</v>
      </c>
      <c r="L97" t="str">
        <f t="shared" si="15"/>
        <v/>
      </c>
    </row>
    <row r="98" spans="1:12" ht="16">
      <c r="A98" s="8">
        <v>96</v>
      </c>
      <c r="B98" s="1" t="s">
        <v>24</v>
      </c>
      <c r="C98">
        <f t="shared" si="8"/>
        <v>0</v>
      </c>
      <c r="D98">
        <f t="shared" si="8"/>
        <v>1</v>
      </c>
      <c r="E98" s="36" t="s">
        <v>24</v>
      </c>
      <c r="F98">
        <f t="shared" si="9"/>
        <v>0</v>
      </c>
      <c r="G98">
        <f t="shared" si="10"/>
        <v>1</v>
      </c>
      <c r="H98" s="21">
        <f t="shared" si="11"/>
        <v>0</v>
      </c>
      <c r="I98">
        <f t="shared" si="12"/>
        <v>0</v>
      </c>
      <c r="J98" s="18">
        <f t="shared" si="13"/>
        <v>0</v>
      </c>
      <c r="K98">
        <f t="shared" si="14"/>
        <v>1</v>
      </c>
      <c r="L98" t="str">
        <f t="shared" si="15"/>
        <v/>
      </c>
    </row>
    <row r="99" spans="1:12" ht="16">
      <c r="A99" s="8">
        <v>97</v>
      </c>
      <c r="B99" s="1" t="s">
        <v>24</v>
      </c>
      <c r="C99">
        <f t="shared" si="8"/>
        <v>0</v>
      </c>
      <c r="D99">
        <f t="shared" si="8"/>
        <v>1</v>
      </c>
      <c r="E99" s="36" t="s">
        <v>24</v>
      </c>
      <c r="F99">
        <f t="shared" si="9"/>
        <v>0</v>
      </c>
      <c r="G99">
        <f t="shared" si="10"/>
        <v>1</v>
      </c>
      <c r="H99" s="21">
        <f t="shared" si="11"/>
        <v>0</v>
      </c>
      <c r="I99">
        <f t="shared" si="12"/>
        <v>0</v>
      </c>
      <c r="J99" s="18">
        <f t="shared" si="13"/>
        <v>0</v>
      </c>
      <c r="K99">
        <f t="shared" si="14"/>
        <v>1</v>
      </c>
      <c r="L99" t="str">
        <f t="shared" si="15"/>
        <v/>
      </c>
    </row>
    <row r="100" spans="1:12" ht="16">
      <c r="A100" s="8">
        <v>98</v>
      </c>
      <c r="B100" s="1" t="s">
        <v>24</v>
      </c>
      <c r="C100">
        <f t="shared" si="8"/>
        <v>0</v>
      </c>
      <c r="D100">
        <f t="shared" si="8"/>
        <v>1</v>
      </c>
      <c r="E100" s="36" t="s">
        <v>69</v>
      </c>
      <c r="F100">
        <f t="shared" si="9"/>
        <v>1</v>
      </c>
      <c r="G100">
        <f t="shared" si="10"/>
        <v>0</v>
      </c>
      <c r="H100" s="21">
        <f t="shared" si="11"/>
        <v>0</v>
      </c>
      <c r="I100">
        <f t="shared" si="12"/>
        <v>0</v>
      </c>
      <c r="J100" s="18">
        <f t="shared" si="13"/>
        <v>1</v>
      </c>
      <c r="K100">
        <f t="shared" si="14"/>
        <v>0</v>
      </c>
      <c r="L100" t="str">
        <f t="shared" si="15"/>
        <v/>
      </c>
    </row>
    <row r="101" spans="1:12" ht="16">
      <c r="A101" s="8">
        <v>99</v>
      </c>
      <c r="B101" s="1" t="s">
        <v>22</v>
      </c>
      <c r="C101">
        <f t="shared" si="8"/>
        <v>1</v>
      </c>
      <c r="D101">
        <f t="shared" si="8"/>
        <v>0</v>
      </c>
      <c r="E101" s="36" t="s">
        <v>43</v>
      </c>
      <c r="F101">
        <f t="shared" si="9"/>
        <v>1</v>
      </c>
      <c r="G101">
        <f t="shared" si="10"/>
        <v>0</v>
      </c>
      <c r="H101" s="21">
        <f t="shared" si="11"/>
        <v>1</v>
      </c>
      <c r="I101">
        <f t="shared" si="12"/>
        <v>0</v>
      </c>
      <c r="J101" s="18">
        <f t="shared" si="13"/>
        <v>0</v>
      </c>
      <c r="K101">
        <f t="shared" si="14"/>
        <v>0</v>
      </c>
      <c r="L101" t="str">
        <f t="shared" si="15"/>
        <v/>
      </c>
    </row>
    <row r="102" spans="1:12" ht="16">
      <c r="A102" s="8">
        <v>100</v>
      </c>
      <c r="B102" s="1" t="s">
        <v>22</v>
      </c>
      <c r="C102">
        <f t="shared" si="8"/>
        <v>1</v>
      </c>
      <c r="D102">
        <f t="shared" si="8"/>
        <v>0</v>
      </c>
      <c r="E102" s="36" t="s">
        <v>24</v>
      </c>
      <c r="F102">
        <f t="shared" si="9"/>
        <v>0</v>
      </c>
      <c r="G102">
        <f t="shared" si="10"/>
        <v>1</v>
      </c>
      <c r="H102" s="21">
        <f t="shared" si="11"/>
        <v>0</v>
      </c>
      <c r="I102">
        <f t="shared" si="12"/>
        <v>1</v>
      </c>
      <c r="J102" s="18">
        <f t="shared" si="13"/>
        <v>0</v>
      </c>
      <c r="K102">
        <f t="shared" si="14"/>
        <v>0</v>
      </c>
      <c r="L102" t="str">
        <f t="shared" si="15"/>
        <v/>
      </c>
    </row>
    <row r="103" spans="1:12" ht="16">
      <c r="A103" s="8">
        <v>101</v>
      </c>
      <c r="B103" s="1" t="s">
        <v>22</v>
      </c>
      <c r="C103">
        <f t="shared" si="8"/>
        <v>1</v>
      </c>
      <c r="D103">
        <f t="shared" si="8"/>
        <v>0</v>
      </c>
      <c r="E103" s="36" t="s">
        <v>69</v>
      </c>
      <c r="F103">
        <f t="shared" si="9"/>
        <v>1</v>
      </c>
      <c r="G103">
        <f t="shared" si="10"/>
        <v>0</v>
      </c>
      <c r="H103" s="21">
        <f t="shared" si="11"/>
        <v>1</v>
      </c>
      <c r="I103">
        <f t="shared" si="12"/>
        <v>0</v>
      </c>
      <c r="J103" s="18">
        <f t="shared" si="13"/>
        <v>0</v>
      </c>
      <c r="K103">
        <f t="shared" si="14"/>
        <v>0</v>
      </c>
      <c r="L103" t="str">
        <f t="shared" si="15"/>
        <v/>
      </c>
    </row>
    <row r="104" spans="1:12" ht="16">
      <c r="A104" s="8">
        <v>102</v>
      </c>
      <c r="B104" s="1" t="s">
        <v>24</v>
      </c>
      <c r="C104">
        <f t="shared" si="8"/>
        <v>0</v>
      </c>
      <c r="D104">
        <f t="shared" si="8"/>
        <v>1</v>
      </c>
      <c r="E104" s="36" t="s">
        <v>24</v>
      </c>
      <c r="F104">
        <f t="shared" si="9"/>
        <v>0</v>
      </c>
      <c r="G104">
        <f t="shared" si="10"/>
        <v>1</v>
      </c>
      <c r="H104" s="21">
        <f t="shared" si="11"/>
        <v>0</v>
      </c>
      <c r="I104">
        <f t="shared" si="12"/>
        <v>0</v>
      </c>
      <c r="J104" s="18">
        <f t="shared" si="13"/>
        <v>0</v>
      </c>
      <c r="K104">
        <f t="shared" si="14"/>
        <v>1</v>
      </c>
      <c r="L104" t="str">
        <f t="shared" si="15"/>
        <v/>
      </c>
    </row>
    <row r="105" spans="1:12" ht="16">
      <c r="A105" s="8">
        <v>103</v>
      </c>
      <c r="B105" s="1" t="s">
        <v>22</v>
      </c>
      <c r="C105">
        <f t="shared" si="8"/>
        <v>1</v>
      </c>
      <c r="D105">
        <f t="shared" si="8"/>
        <v>0</v>
      </c>
      <c r="E105" s="36" t="s">
        <v>43</v>
      </c>
      <c r="F105">
        <f t="shared" si="9"/>
        <v>1</v>
      </c>
      <c r="G105">
        <f t="shared" si="10"/>
        <v>0</v>
      </c>
      <c r="H105" s="21">
        <f t="shared" si="11"/>
        <v>1</v>
      </c>
      <c r="I105">
        <f t="shared" si="12"/>
        <v>0</v>
      </c>
      <c r="J105" s="18">
        <f t="shared" si="13"/>
        <v>0</v>
      </c>
      <c r="K105">
        <f t="shared" si="14"/>
        <v>0</v>
      </c>
      <c r="L105" t="str">
        <f t="shared" si="15"/>
        <v/>
      </c>
    </row>
    <row r="106" spans="1:12" ht="16">
      <c r="A106" s="8">
        <v>104</v>
      </c>
      <c r="B106" s="1" t="s">
        <v>24</v>
      </c>
      <c r="C106">
        <f t="shared" si="8"/>
        <v>0</v>
      </c>
      <c r="D106">
        <f t="shared" si="8"/>
        <v>1</v>
      </c>
      <c r="E106" s="36" t="s">
        <v>24</v>
      </c>
      <c r="F106">
        <f t="shared" si="9"/>
        <v>0</v>
      </c>
      <c r="G106">
        <f t="shared" si="10"/>
        <v>1</v>
      </c>
      <c r="H106" s="21">
        <f t="shared" si="11"/>
        <v>0</v>
      </c>
      <c r="I106">
        <f t="shared" si="12"/>
        <v>0</v>
      </c>
      <c r="J106" s="18">
        <f t="shared" si="13"/>
        <v>0</v>
      </c>
      <c r="K106">
        <f t="shared" si="14"/>
        <v>1</v>
      </c>
      <c r="L106" t="str">
        <f t="shared" si="15"/>
        <v/>
      </c>
    </row>
    <row r="107" spans="1:12" ht="16">
      <c r="A107" s="8">
        <v>105</v>
      </c>
      <c r="B107" s="1" t="s">
        <v>24</v>
      </c>
      <c r="C107">
        <f t="shared" si="8"/>
        <v>0</v>
      </c>
      <c r="D107">
        <f t="shared" si="8"/>
        <v>1</v>
      </c>
      <c r="E107" s="36" t="s">
        <v>69</v>
      </c>
      <c r="F107">
        <f t="shared" si="9"/>
        <v>1</v>
      </c>
      <c r="G107">
        <f t="shared" si="10"/>
        <v>0</v>
      </c>
      <c r="H107" s="21">
        <f t="shared" si="11"/>
        <v>0</v>
      </c>
      <c r="I107">
        <f t="shared" si="12"/>
        <v>0</v>
      </c>
      <c r="J107" s="18">
        <f t="shared" si="13"/>
        <v>1</v>
      </c>
      <c r="K107">
        <f t="shared" si="14"/>
        <v>0</v>
      </c>
      <c r="L107" t="str">
        <f t="shared" si="15"/>
        <v/>
      </c>
    </row>
    <row r="108" spans="1:12" ht="16">
      <c r="A108" s="8">
        <v>106</v>
      </c>
      <c r="B108" s="1" t="s">
        <v>22</v>
      </c>
      <c r="C108">
        <f t="shared" si="8"/>
        <v>1</v>
      </c>
      <c r="D108">
        <f t="shared" si="8"/>
        <v>0</v>
      </c>
      <c r="E108" s="36" t="s">
        <v>108</v>
      </c>
      <c r="F108">
        <f t="shared" si="9"/>
        <v>1</v>
      </c>
      <c r="G108">
        <f t="shared" si="10"/>
        <v>0</v>
      </c>
      <c r="H108" s="21">
        <f t="shared" si="11"/>
        <v>1</v>
      </c>
      <c r="I108">
        <f t="shared" si="12"/>
        <v>0</v>
      </c>
      <c r="J108" s="18">
        <f t="shared" si="13"/>
        <v>0</v>
      </c>
      <c r="K108">
        <f t="shared" si="14"/>
        <v>0</v>
      </c>
      <c r="L108" t="str">
        <f t="shared" si="15"/>
        <v/>
      </c>
    </row>
    <row r="109" spans="1:12" ht="16">
      <c r="A109" s="8">
        <v>107</v>
      </c>
      <c r="B109" s="1" t="s">
        <v>22</v>
      </c>
      <c r="C109">
        <f t="shared" si="8"/>
        <v>1</v>
      </c>
      <c r="D109">
        <f t="shared" si="8"/>
        <v>0</v>
      </c>
      <c r="E109" s="36" t="s">
        <v>43</v>
      </c>
      <c r="F109">
        <f t="shared" si="9"/>
        <v>1</v>
      </c>
      <c r="G109">
        <f t="shared" si="10"/>
        <v>0</v>
      </c>
      <c r="H109" s="21">
        <f t="shared" si="11"/>
        <v>1</v>
      </c>
      <c r="I109">
        <f t="shared" si="12"/>
        <v>0</v>
      </c>
      <c r="J109" s="18">
        <f t="shared" si="13"/>
        <v>0</v>
      </c>
      <c r="K109">
        <f t="shared" si="14"/>
        <v>0</v>
      </c>
      <c r="L109" t="str">
        <f t="shared" si="15"/>
        <v/>
      </c>
    </row>
    <row r="110" spans="1:12" ht="16">
      <c r="A110" s="8">
        <v>108</v>
      </c>
      <c r="B110" s="1" t="s">
        <v>22</v>
      </c>
      <c r="C110">
        <f t="shared" si="8"/>
        <v>1</v>
      </c>
      <c r="D110">
        <f t="shared" si="8"/>
        <v>0</v>
      </c>
      <c r="E110" s="36" t="s">
        <v>43</v>
      </c>
      <c r="F110">
        <f t="shared" si="9"/>
        <v>1</v>
      </c>
      <c r="G110">
        <f t="shared" si="10"/>
        <v>0</v>
      </c>
      <c r="H110" s="21">
        <f t="shared" si="11"/>
        <v>1</v>
      </c>
      <c r="I110">
        <f t="shared" si="12"/>
        <v>0</v>
      </c>
      <c r="J110" s="18">
        <f t="shared" si="13"/>
        <v>0</v>
      </c>
      <c r="K110">
        <f t="shared" si="14"/>
        <v>0</v>
      </c>
      <c r="L110" t="str">
        <f t="shared" si="15"/>
        <v/>
      </c>
    </row>
    <row r="111" spans="1:12" ht="16">
      <c r="A111" s="8">
        <v>109</v>
      </c>
      <c r="B111" s="1" t="s">
        <v>24</v>
      </c>
      <c r="C111">
        <f t="shared" si="8"/>
        <v>0</v>
      </c>
      <c r="D111">
        <f t="shared" si="8"/>
        <v>1</v>
      </c>
      <c r="E111" s="36" t="s">
        <v>43</v>
      </c>
      <c r="F111">
        <f t="shared" si="9"/>
        <v>1</v>
      </c>
      <c r="G111">
        <f t="shared" si="10"/>
        <v>0</v>
      </c>
      <c r="H111" s="21">
        <f t="shared" si="11"/>
        <v>0</v>
      </c>
      <c r="I111">
        <f t="shared" si="12"/>
        <v>0</v>
      </c>
      <c r="J111" s="18">
        <f t="shared" si="13"/>
        <v>1</v>
      </c>
      <c r="K111">
        <f t="shared" si="14"/>
        <v>0</v>
      </c>
      <c r="L111" t="str">
        <f t="shared" si="15"/>
        <v/>
      </c>
    </row>
    <row r="112" spans="1:12" ht="16">
      <c r="A112" s="8">
        <v>110</v>
      </c>
      <c r="B112" s="1" t="s">
        <v>24</v>
      </c>
      <c r="C112">
        <f t="shared" si="8"/>
        <v>0</v>
      </c>
      <c r="D112">
        <f t="shared" si="8"/>
        <v>1</v>
      </c>
      <c r="E112" s="36" t="s">
        <v>43</v>
      </c>
      <c r="F112">
        <f t="shared" si="9"/>
        <v>1</v>
      </c>
      <c r="G112">
        <f t="shared" si="10"/>
        <v>0</v>
      </c>
      <c r="H112" s="21">
        <f t="shared" si="11"/>
        <v>0</v>
      </c>
      <c r="I112">
        <f t="shared" si="12"/>
        <v>0</v>
      </c>
      <c r="J112" s="18">
        <f t="shared" si="13"/>
        <v>1</v>
      </c>
      <c r="K112">
        <f t="shared" si="14"/>
        <v>0</v>
      </c>
      <c r="L112" t="str">
        <f t="shared" si="15"/>
        <v/>
      </c>
    </row>
    <row r="113" spans="1:12" ht="16">
      <c r="A113" s="8">
        <v>111</v>
      </c>
      <c r="B113" s="1" t="s">
        <v>22</v>
      </c>
      <c r="C113">
        <f t="shared" si="8"/>
        <v>1</v>
      </c>
      <c r="D113">
        <f t="shared" si="8"/>
        <v>0</v>
      </c>
      <c r="E113" s="36" t="s">
        <v>43</v>
      </c>
      <c r="F113">
        <f t="shared" si="9"/>
        <v>1</v>
      </c>
      <c r="G113">
        <f t="shared" si="10"/>
        <v>0</v>
      </c>
      <c r="H113" s="21">
        <f t="shared" si="11"/>
        <v>1</v>
      </c>
      <c r="I113">
        <f t="shared" si="12"/>
        <v>0</v>
      </c>
      <c r="J113" s="18">
        <f t="shared" si="13"/>
        <v>0</v>
      </c>
      <c r="K113">
        <f t="shared" si="14"/>
        <v>0</v>
      </c>
      <c r="L113" t="str">
        <f t="shared" si="15"/>
        <v/>
      </c>
    </row>
    <row r="114" spans="1:12" ht="16">
      <c r="A114" s="8">
        <v>112</v>
      </c>
      <c r="B114" s="1" t="s">
        <v>22</v>
      </c>
      <c r="C114">
        <f t="shared" si="8"/>
        <v>1</v>
      </c>
      <c r="D114">
        <f t="shared" si="8"/>
        <v>0</v>
      </c>
      <c r="E114" s="36" t="s">
        <v>108</v>
      </c>
      <c r="F114">
        <f t="shared" si="9"/>
        <v>1</v>
      </c>
      <c r="G114">
        <f t="shared" si="10"/>
        <v>0</v>
      </c>
      <c r="H114" s="21">
        <f t="shared" si="11"/>
        <v>1</v>
      </c>
      <c r="I114">
        <f t="shared" si="12"/>
        <v>0</v>
      </c>
      <c r="J114" s="18">
        <f t="shared" si="13"/>
        <v>0</v>
      </c>
      <c r="K114">
        <f t="shared" si="14"/>
        <v>0</v>
      </c>
      <c r="L114" t="str">
        <f t="shared" si="15"/>
        <v/>
      </c>
    </row>
    <row r="115" spans="1:12" ht="16">
      <c r="A115" s="8">
        <v>113</v>
      </c>
      <c r="B115" s="1" t="s">
        <v>22</v>
      </c>
      <c r="C115">
        <f t="shared" si="8"/>
        <v>1</v>
      </c>
      <c r="D115">
        <f t="shared" si="8"/>
        <v>0</v>
      </c>
      <c r="E115" s="36" t="s">
        <v>43</v>
      </c>
      <c r="F115">
        <f t="shared" si="9"/>
        <v>1</v>
      </c>
      <c r="G115">
        <f t="shared" si="10"/>
        <v>0</v>
      </c>
      <c r="H115" s="21">
        <f t="shared" si="11"/>
        <v>1</v>
      </c>
      <c r="I115">
        <f t="shared" si="12"/>
        <v>0</v>
      </c>
      <c r="J115" s="18">
        <f t="shared" si="13"/>
        <v>0</v>
      </c>
      <c r="K115">
        <f t="shared" si="14"/>
        <v>0</v>
      </c>
      <c r="L115" t="str">
        <f t="shared" si="15"/>
        <v/>
      </c>
    </row>
    <row r="116" spans="1:12" ht="16">
      <c r="A116" s="8">
        <v>114</v>
      </c>
      <c r="B116" s="1" t="s">
        <v>22</v>
      </c>
      <c r="C116">
        <f t="shared" si="8"/>
        <v>1</v>
      </c>
      <c r="D116">
        <f t="shared" si="8"/>
        <v>0</v>
      </c>
      <c r="E116" s="36" t="s">
        <v>108</v>
      </c>
      <c r="F116">
        <f t="shared" si="9"/>
        <v>1</v>
      </c>
      <c r="G116">
        <f t="shared" si="10"/>
        <v>0</v>
      </c>
      <c r="H116" s="21">
        <f t="shared" si="11"/>
        <v>1</v>
      </c>
      <c r="I116">
        <f t="shared" si="12"/>
        <v>0</v>
      </c>
      <c r="J116" s="18">
        <f t="shared" si="13"/>
        <v>0</v>
      </c>
      <c r="K116">
        <f t="shared" si="14"/>
        <v>0</v>
      </c>
      <c r="L116" t="str">
        <f t="shared" si="15"/>
        <v/>
      </c>
    </row>
    <row r="117" spans="1:12" ht="16">
      <c r="A117" s="8">
        <v>115</v>
      </c>
      <c r="B117" s="1" t="s">
        <v>22</v>
      </c>
      <c r="C117">
        <f t="shared" si="8"/>
        <v>1</v>
      </c>
      <c r="D117">
        <f t="shared" si="8"/>
        <v>0</v>
      </c>
      <c r="E117" s="36" t="s">
        <v>24</v>
      </c>
      <c r="F117">
        <f t="shared" si="9"/>
        <v>0</v>
      </c>
      <c r="G117">
        <f t="shared" si="10"/>
        <v>1</v>
      </c>
      <c r="H117" s="21">
        <f t="shared" si="11"/>
        <v>0</v>
      </c>
      <c r="I117">
        <f t="shared" si="12"/>
        <v>1</v>
      </c>
      <c r="J117" s="18">
        <f t="shared" si="13"/>
        <v>0</v>
      </c>
      <c r="K117">
        <f t="shared" si="14"/>
        <v>0</v>
      </c>
      <c r="L117" t="str">
        <f t="shared" si="15"/>
        <v/>
      </c>
    </row>
    <row r="118" spans="1:12" ht="16">
      <c r="A118" s="8">
        <v>116</v>
      </c>
      <c r="B118" s="1" t="s">
        <v>22</v>
      </c>
      <c r="C118">
        <f t="shared" si="8"/>
        <v>1</v>
      </c>
      <c r="D118">
        <f t="shared" si="8"/>
        <v>0</v>
      </c>
      <c r="E118" s="36" t="s">
        <v>24</v>
      </c>
      <c r="F118">
        <f t="shared" si="9"/>
        <v>0</v>
      </c>
      <c r="G118">
        <f t="shared" si="10"/>
        <v>1</v>
      </c>
      <c r="H118" s="21">
        <f t="shared" si="11"/>
        <v>0</v>
      </c>
      <c r="I118">
        <f t="shared" si="12"/>
        <v>1</v>
      </c>
      <c r="J118" s="18">
        <f t="shared" si="13"/>
        <v>0</v>
      </c>
      <c r="K118">
        <f t="shared" si="14"/>
        <v>0</v>
      </c>
      <c r="L118" t="str">
        <f t="shared" si="15"/>
        <v/>
      </c>
    </row>
    <row r="119" spans="1:12" ht="16">
      <c r="A119" s="8">
        <v>117</v>
      </c>
      <c r="B119" s="1" t="s">
        <v>24</v>
      </c>
      <c r="C119">
        <f t="shared" si="8"/>
        <v>0</v>
      </c>
      <c r="D119">
        <f t="shared" si="8"/>
        <v>1</v>
      </c>
      <c r="E119" s="36" t="s">
        <v>24</v>
      </c>
      <c r="F119">
        <f t="shared" si="9"/>
        <v>0</v>
      </c>
      <c r="G119">
        <f t="shared" si="10"/>
        <v>1</v>
      </c>
      <c r="H119" s="21">
        <f t="shared" si="11"/>
        <v>0</v>
      </c>
      <c r="I119">
        <f t="shared" si="12"/>
        <v>0</v>
      </c>
      <c r="J119" s="18">
        <f t="shared" si="13"/>
        <v>0</v>
      </c>
      <c r="K119">
        <f t="shared" si="14"/>
        <v>1</v>
      </c>
      <c r="L119" t="str">
        <f t="shared" si="15"/>
        <v/>
      </c>
    </row>
    <row r="120" spans="1:12" ht="16">
      <c r="A120" s="8">
        <v>118</v>
      </c>
      <c r="B120" s="1" t="s">
        <v>22</v>
      </c>
      <c r="C120">
        <f t="shared" si="8"/>
        <v>1</v>
      </c>
      <c r="D120">
        <f t="shared" si="8"/>
        <v>0</v>
      </c>
      <c r="E120" s="36" t="s">
        <v>108</v>
      </c>
      <c r="F120">
        <f t="shared" si="9"/>
        <v>1</v>
      </c>
      <c r="G120">
        <f t="shared" si="10"/>
        <v>0</v>
      </c>
      <c r="H120" s="21">
        <f t="shared" si="11"/>
        <v>1</v>
      </c>
      <c r="I120">
        <f t="shared" si="12"/>
        <v>0</v>
      </c>
      <c r="J120" s="18">
        <f t="shared" si="13"/>
        <v>0</v>
      </c>
      <c r="K120">
        <f t="shared" si="14"/>
        <v>0</v>
      </c>
      <c r="L120" t="str">
        <f t="shared" si="15"/>
        <v/>
      </c>
    </row>
    <row r="121" spans="1:12" ht="16">
      <c r="A121" s="8">
        <v>119</v>
      </c>
      <c r="B121" s="1" t="s">
        <v>22</v>
      </c>
      <c r="C121">
        <f t="shared" si="8"/>
        <v>1</v>
      </c>
      <c r="D121">
        <f t="shared" si="8"/>
        <v>0</v>
      </c>
      <c r="E121" s="36" t="s">
        <v>43</v>
      </c>
      <c r="F121">
        <f t="shared" si="9"/>
        <v>1</v>
      </c>
      <c r="G121">
        <f t="shared" si="10"/>
        <v>0</v>
      </c>
      <c r="H121" s="21">
        <f t="shared" si="11"/>
        <v>1</v>
      </c>
      <c r="I121">
        <f t="shared" si="12"/>
        <v>0</v>
      </c>
      <c r="J121" s="18">
        <f t="shared" si="13"/>
        <v>0</v>
      </c>
      <c r="K121">
        <f t="shared" si="14"/>
        <v>0</v>
      </c>
      <c r="L121" t="str">
        <f t="shared" si="15"/>
        <v/>
      </c>
    </row>
    <row r="122" spans="1:12" ht="16">
      <c r="A122" s="8">
        <v>120</v>
      </c>
      <c r="B122" s="1" t="s">
        <v>24</v>
      </c>
      <c r="C122">
        <f t="shared" si="8"/>
        <v>0</v>
      </c>
      <c r="D122">
        <f t="shared" si="8"/>
        <v>1</v>
      </c>
      <c r="E122" s="36" t="s">
        <v>24</v>
      </c>
      <c r="F122">
        <f t="shared" si="9"/>
        <v>0</v>
      </c>
      <c r="G122">
        <f t="shared" si="10"/>
        <v>1</v>
      </c>
      <c r="H122" s="21">
        <f t="shared" si="11"/>
        <v>0</v>
      </c>
      <c r="I122">
        <f t="shared" si="12"/>
        <v>0</v>
      </c>
      <c r="J122" s="18">
        <f t="shared" si="13"/>
        <v>0</v>
      </c>
      <c r="K122">
        <f t="shared" si="14"/>
        <v>1</v>
      </c>
      <c r="L122" t="str">
        <f t="shared" si="15"/>
        <v/>
      </c>
    </row>
    <row r="123" spans="1:12" ht="16">
      <c r="A123" s="8">
        <v>121</v>
      </c>
      <c r="B123" s="1" t="s">
        <v>24</v>
      </c>
      <c r="C123">
        <f t="shared" si="8"/>
        <v>0</v>
      </c>
      <c r="D123">
        <f t="shared" si="8"/>
        <v>1</v>
      </c>
      <c r="E123" s="36" t="s">
        <v>24</v>
      </c>
      <c r="F123">
        <f t="shared" si="9"/>
        <v>0</v>
      </c>
      <c r="G123">
        <f t="shared" si="10"/>
        <v>1</v>
      </c>
      <c r="H123" s="21">
        <f t="shared" si="11"/>
        <v>0</v>
      </c>
      <c r="I123">
        <f t="shared" si="12"/>
        <v>0</v>
      </c>
      <c r="J123" s="18">
        <f t="shared" si="13"/>
        <v>0</v>
      </c>
      <c r="K123">
        <f t="shared" si="14"/>
        <v>1</v>
      </c>
      <c r="L123" t="str">
        <f t="shared" si="15"/>
        <v/>
      </c>
    </row>
    <row r="124" spans="1:12" ht="16">
      <c r="A124" s="8">
        <v>122</v>
      </c>
      <c r="B124" s="1" t="s">
        <v>22</v>
      </c>
      <c r="C124">
        <f t="shared" si="8"/>
        <v>1</v>
      </c>
      <c r="D124">
        <f t="shared" si="8"/>
        <v>0</v>
      </c>
      <c r="E124" s="36" t="s">
        <v>24</v>
      </c>
      <c r="F124">
        <f t="shared" si="9"/>
        <v>0</v>
      </c>
      <c r="G124">
        <f t="shared" si="10"/>
        <v>1</v>
      </c>
      <c r="H124" s="21">
        <f t="shared" si="11"/>
        <v>0</v>
      </c>
      <c r="I124">
        <f t="shared" si="12"/>
        <v>1</v>
      </c>
      <c r="J124" s="18">
        <f t="shared" si="13"/>
        <v>0</v>
      </c>
      <c r="K124">
        <f t="shared" si="14"/>
        <v>0</v>
      </c>
      <c r="L124" t="str">
        <f t="shared" si="15"/>
        <v/>
      </c>
    </row>
    <row r="125" spans="1:12" ht="16">
      <c r="A125" s="8">
        <v>123</v>
      </c>
      <c r="B125" s="1" t="s">
        <v>22</v>
      </c>
      <c r="C125">
        <f t="shared" si="8"/>
        <v>1</v>
      </c>
      <c r="D125">
        <f t="shared" si="8"/>
        <v>0</v>
      </c>
      <c r="E125" s="36" t="s">
        <v>43</v>
      </c>
      <c r="F125">
        <f t="shared" si="9"/>
        <v>1</v>
      </c>
      <c r="G125">
        <f t="shared" si="10"/>
        <v>0</v>
      </c>
      <c r="H125" s="21">
        <f t="shared" si="11"/>
        <v>1</v>
      </c>
      <c r="I125">
        <f t="shared" si="12"/>
        <v>0</v>
      </c>
      <c r="J125" s="18">
        <f t="shared" si="13"/>
        <v>0</v>
      </c>
      <c r="K125">
        <f t="shared" si="14"/>
        <v>0</v>
      </c>
      <c r="L125" t="str">
        <f t="shared" si="15"/>
        <v/>
      </c>
    </row>
    <row r="126" spans="1:12" ht="16">
      <c r="A126" s="8">
        <v>124</v>
      </c>
      <c r="B126" s="1" t="s">
        <v>22</v>
      </c>
      <c r="C126">
        <f t="shared" si="8"/>
        <v>1</v>
      </c>
      <c r="D126">
        <f t="shared" si="8"/>
        <v>0</v>
      </c>
      <c r="E126" s="36" t="s">
        <v>108</v>
      </c>
      <c r="F126">
        <f t="shared" si="9"/>
        <v>1</v>
      </c>
      <c r="G126">
        <f t="shared" si="10"/>
        <v>0</v>
      </c>
      <c r="H126" s="21">
        <f t="shared" si="11"/>
        <v>1</v>
      </c>
      <c r="I126">
        <f t="shared" si="12"/>
        <v>0</v>
      </c>
      <c r="J126" s="18">
        <f t="shared" si="13"/>
        <v>0</v>
      </c>
      <c r="K126">
        <f t="shared" si="14"/>
        <v>0</v>
      </c>
      <c r="L126" t="str">
        <f t="shared" si="15"/>
        <v/>
      </c>
    </row>
    <row r="127" spans="1:12" ht="16">
      <c r="A127" s="8">
        <v>125</v>
      </c>
      <c r="B127" s="1" t="s">
        <v>22</v>
      </c>
      <c r="C127">
        <f t="shared" si="8"/>
        <v>1</v>
      </c>
      <c r="D127">
        <f t="shared" si="8"/>
        <v>0</v>
      </c>
      <c r="E127" s="36" t="s">
        <v>69</v>
      </c>
      <c r="F127">
        <f t="shared" si="9"/>
        <v>1</v>
      </c>
      <c r="G127">
        <f t="shared" si="10"/>
        <v>0</v>
      </c>
      <c r="H127" s="21">
        <f t="shared" si="11"/>
        <v>1</v>
      </c>
      <c r="I127">
        <f t="shared" si="12"/>
        <v>0</v>
      </c>
      <c r="J127" s="18">
        <f t="shared" si="13"/>
        <v>0</v>
      </c>
      <c r="K127">
        <f t="shared" si="14"/>
        <v>0</v>
      </c>
      <c r="L127" t="str">
        <f t="shared" si="15"/>
        <v/>
      </c>
    </row>
    <row r="128" spans="1:12" ht="16">
      <c r="A128" s="8">
        <v>126</v>
      </c>
      <c r="B128" s="1" t="s">
        <v>24</v>
      </c>
      <c r="C128">
        <f t="shared" si="8"/>
        <v>0</v>
      </c>
      <c r="D128">
        <f t="shared" si="8"/>
        <v>1</v>
      </c>
      <c r="E128" s="36" t="s">
        <v>24</v>
      </c>
      <c r="F128">
        <f t="shared" si="9"/>
        <v>0</v>
      </c>
      <c r="G128">
        <f t="shared" si="10"/>
        <v>1</v>
      </c>
      <c r="H128" s="21">
        <f t="shared" si="11"/>
        <v>0</v>
      </c>
      <c r="I128">
        <f t="shared" si="12"/>
        <v>0</v>
      </c>
      <c r="J128" s="18">
        <f t="shared" si="13"/>
        <v>0</v>
      </c>
      <c r="K128">
        <f t="shared" si="14"/>
        <v>1</v>
      </c>
      <c r="L128" t="str">
        <f t="shared" si="15"/>
        <v/>
      </c>
    </row>
    <row r="129" spans="1:12" ht="16">
      <c r="A129" s="8">
        <v>127</v>
      </c>
      <c r="B129" s="1" t="s">
        <v>22</v>
      </c>
      <c r="C129">
        <f t="shared" si="8"/>
        <v>1</v>
      </c>
      <c r="D129">
        <f t="shared" si="8"/>
        <v>0</v>
      </c>
      <c r="E129" s="36" t="s">
        <v>43</v>
      </c>
      <c r="F129">
        <f t="shared" si="9"/>
        <v>1</v>
      </c>
      <c r="G129">
        <f t="shared" si="10"/>
        <v>0</v>
      </c>
      <c r="H129" s="21">
        <f t="shared" si="11"/>
        <v>1</v>
      </c>
      <c r="I129">
        <f t="shared" si="12"/>
        <v>0</v>
      </c>
      <c r="J129" s="18">
        <f t="shared" si="13"/>
        <v>0</v>
      </c>
      <c r="K129">
        <f t="shared" si="14"/>
        <v>0</v>
      </c>
      <c r="L129" t="str">
        <f t="shared" si="15"/>
        <v/>
      </c>
    </row>
    <row r="130" spans="1:12" ht="16">
      <c r="A130" s="8">
        <v>128</v>
      </c>
      <c r="B130" s="1" t="s">
        <v>22</v>
      </c>
      <c r="C130">
        <f t="shared" si="8"/>
        <v>1</v>
      </c>
      <c r="D130">
        <f t="shared" si="8"/>
        <v>0</v>
      </c>
      <c r="E130" s="36" t="s">
        <v>69</v>
      </c>
      <c r="F130">
        <f t="shared" si="9"/>
        <v>1</v>
      </c>
      <c r="G130">
        <f t="shared" si="10"/>
        <v>0</v>
      </c>
      <c r="H130" s="21">
        <f t="shared" si="11"/>
        <v>1</v>
      </c>
      <c r="I130">
        <f t="shared" si="12"/>
        <v>0</v>
      </c>
      <c r="J130" s="18">
        <f t="shared" si="13"/>
        <v>0</v>
      </c>
      <c r="K130">
        <f t="shared" si="14"/>
        <v>0</v>
      </c>
      <c r="L130" t="str">
        <f t="shared" si="15"/>
        <v/>
      </c>
    </row>
    <row r="131" spans="1:12" ht="16">
      <c r="A131" s="8">
        <v>129</v>
      </c>
      <c r="B131" s="1" t="s">
        <v>24</v>
      </c>
      <c r="C131">
        <f t="shared" si="8"/>
        <v>0</v>
      </c>
      <c r="D131">
        <f t="shared" si="8"/>
        <v>1</v>
      </c>
      <c r="E131" s="36" t="s">
        <v>24</v>
      </c>
      <c r="F131">
        <f t="shared" si="9"/>
        <v>0</v>
      </c>
      <c r="G131">
        <f t="shared" si="10"/>
        <v>1</v>
      </c>
      <c r="H131" s="21">
        <f t="shared" si="11"/>
        <v>0</v>
      </c>
      <c r="I131">
        <f t="shared" si="12"/>
        <v>0</v>
      </c>
      <c r="J131" s="18">
        <f t="shared" si="13"/>
        <v>0</v>
      </c>
      <c r="K131">
        <f t="shared" si="14"/>
        <v>1</v>
      </c>
      <c r="L131" t="str">
        <f t="shared" si="15"/>
        <v/>
      </c>
    </row>
    <row r="132" spans="1:12" ht="16">
      <c r="A132" s="8">
        <v>130</v>
      </c>
      <c r="B132" s="1" t="s">
        <v>24</v>
      </c>
      <c r="C132">
        <f t="shared" ref="C132:D195" si="16">IF($B132=C$2,1,0)</f>
        <v>0</v>
      </c>
      <c r="D132">
        <f t="shared" si="16"/>
        <v>1</v>
      </c>
      <c r="E132" s="36" t="s">
        <v>43</v>
      </c>
      <c r="F132">
        <f t="shared" ref="F132:F195" si="17">IF(ISNUMBER(SEARCH(F$2,$E132)),1,0)</f>
        <v>1</v>
      </c>
      <c r="G132">
        <f t="shared" ref="G132:G195" si="18">IF($E132=G$2,1,0)</f>
        <v>0</v>
      </c>
      <c r="H132" s="21">
        <f t="shared" ref="H132:H195" si="19">IF(AND($C132=1,F132=1),1,0)</f>
        <v>0</v>
      </c>
      <c r="I132">
        <f t="shared" ref="I132:I195" si="20">IF(AND($C132=1,G132=1),1,0)</f>
        <v>0</v>
      </c>
      <c r="J132" s="18">
        <f t="shared" ref="J132:J195" si="21">IF(AND($D132=1,F132=1),1,0)</f>
        <v>1</v>
      </c>
      <c r="K132">
        <f t="shared" ref="K132:K195" si="22">IF(AND($D132=1,G132=1),1,0)</f>
        <v>0</v>
      </c>
      <c r="L132" t="str">
        <f t="shared" ref="L132:L195" si="23">IF(SUM(H132:K132)&lt;&gt;1,"PROBLEM","")</f>
        <v/>
      </c>
    </row>
    <row r="133" spans="1:12" ht="16">
      <c r="A133" s="8">
        <v>131</v>
      </c>
      <c r="B133" s="1" t="s">
        <v>24</v>
      </c>
      <c r="C133">
        <f t="shared" si="16"/>
        <v>0</v>
      </c>
      <c r="D133">
        <f t="shared" si="16"/>
        <v>1</v>
      </c>
      <c r="E133" s="36" t="s">
        <v>24</v>
      </c>
      <c r="F133">
        <f t="shared" si="17"/>
        <v>0</v>
      </c>
      <c r="G133">
        <f t="shared" si="18"/>
        <v>1</v>
      </c>
      <c r="H133" s="21">
        <f t="shared" si="19"/>
        <v>0</v>
      </c>
      <c r="I133">
        <f t="shared" si="20"/>
        <v>0</v>
      </c>
      <c r="J133" s="18">
        <f t="shared" si="21"/>
        <v>0</v>
      </c>
      <c r="K133">
        <f t="shared" si="22"/>
        <v>1</v>
      </c>
      <c r="L133" t="str">
        <f t="shared" si="23"/>
        <v/>
      </c>
    </row>
    <row r="134" spans="1:12" ht="16">
      <c r="A134" s="8">
        <v>132</v>
      </c>
      <c r="B134" s="1" t="s">
        <v>24</v>
      </c>
      <c r="C134">
        <f t="shared" si="16"/>
        <v>0</v>
      </c>
      <c r="D134">
        <f t="shared" si="16"/>
        <v>1</v>
      </c>
      <c r="E134" s="36" t="s">
        <v>24</v>
      </c>
      <c r="F134">
        <f t="shared" si="17"/>
        <v>0</v>
      </c>
      <c r="G134">
        <f t="shared" si="18"/>
        <v>1</v>
      </c>
      <c r="H134" s="21">
        <f t="shared" si="19"/>
        <v>0</v>
      </c>
      <c r="I134">
        <f t="shared" si="20"/>
        <v>0</v>
      </c>
      <c r="J134" s="18">
        <f t="shared" si="21"/>
        <v>0</v>
      </c>
      <c r="K134">
        <f t="shared" si="22"/>
        <v>1</v>
      </c>
      <c r="L134" t="str">
        <f t="shared" si="23"/>
        <v/>
      </c>
    </row>
    <row r="135" spans="1:12" ht="16">
      <c r="A135" s="8">
        <v>133</v>
      </c>
      <c r="B135" s="1" t="s">
        <v>24</v>
      </c>
      <c r="C135">
        <f t="shared" si="16"/>
        <v>0</v>
      </c>
      <c r="D135">
        <f t="shared" si="16"/>
        <v>1</v>
      </c>
      <c r="E135" s="36" t="s">
        <v>24</v>
      </c>
      <c r="F135">
        <f t="shared" si="17"/>
        <v>0</v>
      </c>
      <c r="G135">
        <f t="shared" si="18"/>
        <v>1</v>
      </c>
      <c r="H135" s="21">
        <f t="shared" si="19"/>
        <v>0</v>
      </c>
      <c r="I135">
        <f t="shared" si="20"/>
        <v>0</v>
      </c>
      <c r="J135" s="18">
        <f t="shared" si="21"/>
        <v>0</v>
      </c>
      <c r="K135">
        <f t="shared" si="22"/>
        <v>1</v>
      </c>
      <c r="L135" t="str">
        <f t="shared" si="23"/>
        <v/>
      </c>
    </row>
    <row r="136" spans="1:12" ht="16">
      <c r="A136" s="8">
        <v>134</v>
      </c>
      <c r="B136" s="1" t="s">
        <v>22</v>
      </c>
      <c r="C136">
        <f t="shared" si="16"/>
        <v>1</v>
      </c>
      <c r="D136">
        <f t="shared" si="16"/>
        <v>0</v>
      </c>
      <c r="E136" s="36" t="s">
        <v>69</v>
      </c>
      <c r="F136">
        <f t="shared" si="17"/>
        <v>1</v>
      </c>
      <c r="G136">
        <f t="shared" si="18"/>
        <v>0</v>
      </c>
      <c r="H136" s="21">
        <f t="shared" si="19"/>
        <v>1</v>
      </c>
      <c r="I136">
        <f t="shared" si="20"/>
        <v>0</v>
      </c>
      <c r="J136" s="18">
        <f t="shared" si="21"/>
        <v>0</v>
      </c>
      <c r="K136">
        <f t="shared" si="22"/>
        <v>0</v>
      </c>
      <c r="L136" t="str">
        <f t="shared" si="23"/>
        <v/>
      </c>
    </row>
    <row r="137" spans="1:12" ht="16">
      <c r="A137" s="8">
        <v>135</v>
      </c>
      <c r="B137" s="1" t="s">
        <v>24</v>
      </c>
      <c r="C137">
        <f t="shared" si="16"/>
        <v>0</v>
      </c>
      <c r="D137">
        <f t="shared" si="16"/>
        <v>1</v>
      </c>
      <c r="E137" s="36" t="s">
        <v>24</v>
      </c>
      <c r="F137">
        <f t="shared" si="17"/>
        <v>0</v>
      </c>
      <c r="G137">
        <f t="shared" si="18"/>
        <v>1</v>
      </c>
      <c r="H137" s="21">
        <f t="shared" si="19"/>
        <v>0</v>
      </c>
      <c r="I137">
        <f t="shared" si="20"/>
        <v>0</v>
      </c>
      <c r="J137" s="18">
        <f t="shared" si="21"/>
        <v>0</v>
      </c>
      <c r="K137">
        <f t="shared" si="22"/>
        <v>1</v>
      </c>
      <c r="L137" t="str">
        <f t="shared" si="23"/>
        <v/>
      </c>
    </row>
    <row r="138" spans="1:12" ht="16">
      <c r="A138" s="8">
        <v>136</v>
      </c>
      <c r="B138" s="1" t="s">
        <v>22</v>
      </c>
      <c r="C138">
        <f t="shared" si="16"/>
        <v>1</v>
      </c>
      <c r="D138">
        <f t="shared" si="16"/>
        <v>0</v>
      </c>
      <c r="E138" s="36" t="s">
        <v>108</v>
      </c>
      <c r="F138">
        <f t="shared" si="17"/>
        <v>1</v>
      </c>
      <c r="G138">
        <f t="shared" si="18"/>
        <v>0</v>
      </c>
      <c r="H138" s="21">
        <f t="shared" si="19"/>
        <v>1</v>
      </c>
      <c r="I138">
        <f t="shared" si="20"/>
        <v>0</v>
      </c>
      <c r="J138" s="18">
        <f t="shared" si="21"/>
        <v>0</v>
      </c>
      <c r="K138">
        <f t="shared" si="22"/>
        <v>0</v>
      </c>
      <c r="L138" t="str">
        <f t="shared" si="23"/>
        <v/>
      </c>
    </row>
    <row r="139" spans="1:12" ht="16">
      <c r="A139" s="8">
        <v>137</v>
      </c>
      <c r="B139" s="1" t="s">
        <v>22</v>
      </c>
      <c r="C139">
        <f t="shared" si="16"/>
        <v>1</v>
      </c>
      <c r="D139">
        <f t="shared" si="16"/>
        <v>0</v>
      </c>
      <c r="E139" s="36" t="s">
        <v>24</v>
      </c>
      <c r="F139">
        <f t="shared" si="17"/>
        <v>0</v>
      </c>
      <c r="G139">
        <f t="shared" si="18"/>
        <v>1</v>
      </c>
      <c r="H139" s="21">
        <f t="shared" si="19"/>
        <v>0</v>
      </c>
      <c r="I139">
        <f t="shared" si="20"/>
        <v>1</v>
      </c>
      <c r="J139" s="18">
        <f t="shared" si="21"/>
        <v>0</v>
      </c>
      <c r="K139">
        <f t="shared" si="22"/>
        <v>0</v>
      </c>
      <c r="L139" t="str">
        <f t="shared" si="23"/>
        <v/>
      </c>
    </row>
    <row r="140" spans="1:12" ht="16">
      <c r="A140" s="8">
        <v>138</v>
      </c>
      <c r="B140" s="1" t="s">
        <v>22</v>
      </c>
      <c r="C140">
        <f t="shared" si="16"/>
        <v>1</v>
      </c>
      <c r="D140">
        <f t="shared" si="16"/>
        <v>0</v>
      </c>
      <c r="E140" s="36" t="s">
        <v>24</v>
      </c>
      <c r="F140">
        <f t="shared" si="17"/>
        <v>0</v>
      </c>
      <c r="G140">
        <f t="shared" si="18"/>
        <v>1</v>
      </c>
      <c r="H140" s="21">
        <f t="shared" si="19"/>
        <v>0</v>
      </c>
      <c r="I140">
        <f t="shared" si="20"/>
        <v>1</v>
      </c>
      <c r="J140" s="18">
        <f t="shared" si="21"/>
        <v>0</v>
      </c>
      <c r="K140">
        <f t="shared" si="22"/>
        <v>0</v>
      </c>
      <c r="L140" t="str">
        <f t="shared" si="23"/>
        <v/>
      </c>
    </row>
    <row r="141" spans="1:12" ht="16">
      <c r="A141" s="8">
        <v>139</v>
      </c>
      <c r="B141" s="1" t="s">
        <v>22</v>
      </c>
      <c r="C141">
        <f t="shared" si="16"/>
        <v>1</v>
      </c>
      <c r="D141">
        <f t="shared" si="16"/>
        <v>0</v>
      </c>
      <c r="E141" s="36" t="s">
        <v>108</v>
      </c>
      <c r="F141">
        <f t="shared" si="17"/>
        <v>1</v>
      </c>
      <c r="G141">
        <f t="shared" si="18"/>
        <v>0</v>
      </c>
      <c r="H141" s="21">
        <f t="shared" si="19"/>
        <v>1</v>
      </c>
      <c r="I141">
        <f t="shared" si="20"/>
        <v>0</v>
      </c>
      <c r="J141" s="18">
        <f t="shared" si="21"/>
        <v>0</v>
      </c>
      <c r="K141">
        <f t="shared" si="22"/>
        <v>0</v>
      </c>
      <c r="L141" t="str">
        <f t="shared" si="23"/>
        <v/>
      </c>
    </row>
    <row r="142" spans="1:12" ht="16">
      <c r="A142" s="8">
        <v>140</v>
      </c>
      <c r="B142" s="1" t="s">
        <v>24</v>
      </c>
      <c r="C142">
        <f t="shared" si="16"/>
        <v>0</v>
      </c>
      <c r="D142">
        <f t="shared" si="16"/>
        <v>1</v>
      </c>
      <c r="E142" s="36" t="s">
        <v>24</v>
      </c>
      <c r="F142">
        <f t="shared" si="17"/>
        <v>0</v>
      </c>
      <c r="G142">
        <f t="shared" si="18"/>
        <v>1</v>
      </c>
      <c r="H142" s="21">
        <f t="shared" si="19"/>
        <v>0</v>
      </c>
      <c r="I142">
        <f t="shared" si="20"/>
        <v>0</v>
      </c>
      <c r="J142" s="18">
        <f t="shared" si="21"/>
        <v>0</v>
      </c>
      <c r="K142">
        <f t="shared" si="22"/>
        <v>1</v>
      </c>
      <c r="L142" t="str">
        <f t="shared" si="23"/>
        <v/>
      </c>
    </row>
    <row r="143" spans="1:12" ht="16">
      <c r="A143" s="8">
        <v>141</v>
      </c>
      <c r="B143" s="1" t="s">
        <v>22</v>
      </c>
      <c r="C143">
        <f t="shared" si="16"/>
        <v>1</v>
      </c>
      <c r="D143">
        <f t="shared" si="16"/>
        <v>0</v>
      </c>
      <c r="E143" s="36" t="s">
        <v>108</v>
      </c>
      <c r="F143">
        <f t="shared" si="17"/>
        <v>1</v>
      </c>
      <c r="G143">
        <f t="shared" si="18"/>
        <v>0</v>
      </c>
      <c r="H143" s="21">
        <f t="shared" si="19"/>
        <v>1</v>
      </c>
      <c r="I143">
        <f t="shared" si="20"/>
        <v>0</v>
      </c>
      <c r="J143" s="18">
        <f t="shared" si="21"/>
        <v>0</v>
      </c>
      <c r="K143">
        <f t="shared" si="22"/>
        <v>0</v>
      </c>
      <c r="L143" t="str">
        <f t="shared" si="23"/>
        <v/>
      </c>
    </row>
    <row r="144" spans="1:12" ht="16">
      <c r="A144" s="8">
        <v>142</v>
      </c>
      <c r="B144" s="1" t="s">
        <v>22</v>
      </c>
      <c r="C144">
        <f t="shared" si="16"/>
        <v>1</v>
      </c>
      <c r="D144">
        <f t="shared" si="16"/>
        <v>0</v>
      </c>
      <c r="E144" s="36" t="s">
        <v>43</v>
      </c>
      <c r="F144">
        <f t="shared" si="17"/>
        <v>1</v>
      </c>
      <c r="G144">
        <f t="shared" si="18"/>
        <v>0</v>
      </c>
      <c r="H144" s="21">
        <f t="shared" si="19"/>
        <v>1</v>
      </c>
      <c r="I144">
        <f t="shared" si="20"/>
        <v>0</v>
      </c>
      <c r="J144" s="18">
        <f t="shared" si="21"/>
        <v>0</v>
      </c>
      <c r="K144">
        <f t="shared" si="22"/>
        <v>0</v>
      </c>
      <c r="L144" t="str">
        <f t="shared" si="23"/>
        <v/>
      </c>
    </row>
    <row r="145" spans="1:12" ht="16">
      <c r="A145" s="8">
        <v>143</v>
      </c>
      <c r="B145" s="1" t="s">
        <v>24</v>
      </c>
      <c r="C145">
        <f t="shared" si="16"/>
        <v>0</v>
      </c>
      <c r="D145">
        <f t="shared" si="16"/>
        <v>1</v>
      </c>
      <c r="E145" s="36" t="s">
        <v>24</v>
      </c>
      <c r="F145">
        <f t="shared" si="17"/>
        <v>0</v>
      </c>
      <c r="G145">
        <f t="shared" si="18"/>
        <v>1</v>
      </c>
      <c r="H145" s="21">
        <f t="shared" si="19"/>
        <v>0</v>
      </c>
      <c r="I145">
        <f t="shared" si="20"/>
        <v>0</v>
      </c>
      <c r="J145" s="18">
        <f t="shared" si="21"/>
        <v>0</v>
      </c>
      <c r="K145">
        <f t="shared" si="22"/>
        <v>1</v>
      </c>
      <c r="L145" t="str">
        <f t="shared" si="23"/>
        <v/>
      </c>
    </row>
    <row r="146" spans="1:12" ht="16">
      <c r="A146" s="8">
        <v>144</v>
      </c>
      <c r="B146" s="1" t="s">
        <v>24</v>
      </c>
      <c r="C146">
        <f t="shared" si="16"/>
        <v>0</v>
      </c>
      <c r="D146">
        <f t="shared" si="16"/>
        <v>1</v>
      </c>
      <c r="E146" s="36" t="s">
        <v>24</v>
      </c>
      <c r="F146">
        <f t="shared" si="17"/>
        <v>0</v>
      </c>
      <c r="G146">
        <f t="shared" si="18"/>
        <v>1</v>
      </c>
      <c r="H146" s="21">
        <f t="shared" si="19"/>
        <v>0</v>
      </c>
      <c r="I146">
        <f t="shared" si="20"/>
        <v>0</v>
      </c>
      <c r="J146" s="18">
        <f t="shared" si="21"/>
        <v>0</v>
      </c>
      <c r="K146">
        <f t="shared" si="22"/>
        <v>1</v>
      </c>
      <c r="L146" t="str">
        <f t="shared" si="23"/>
        <v/>
      </c>
    </row>
    <row r="147" spans="1:12" ht="16">
      <c r="A147" s="8">
        <v>145</v>
      </c>
      <c r="B147" s="1" t="s">
        <v>22</v>
      </c>
      <c r="C147">
        <f t="shared" si="16"/>
        <v>1</v>
      </c>
      <c r="D147">
        <f t="shared" si="16"/>
        <v>0</v>
      </c>
      <c r="E147" s="36" t="s">
        <v>43</v>
      </c>
      <c r="F147">
        <f t="shared" si="17"/>
        <v>1</v>
      </c>
      <c r="G147">
        <f t="shared" si="18"/>
        <v>0</v>
      </c>
      <c r="H147" s="21">
        <f t="shared" si="19"/>
        <v>1</v>
      </c>
      <c r="I147">
        <f t="shared" si="20"/>
        <v>0</v>
      </c>
      <c r="J147" s="18">
        <f t="shared" si="21"/>
        <v>0</v>
      </c>
      <c r="K147">
        <f t="shared" si="22"/>
        <v>0</v>
      </c>
      <c r="L147" t="str">
        <f t="shared" si="23"/>
        <v/>
      </c>
    </row>
    <row r="148" spans="1:12" ht="16">
      <c r="A148" s="8">
        <v>146</v>
      </c>
      <c r="B148" s="1" t="s">
        <v>22</v>
      </c>
      <c r="C148">
        <f t="shared" si="16"/>
        <v>1</v>
      </c>
      <c r="D148">
        <f t="shared" si="16"/>
        <v>0</v>
      </c>
      <c r="E148" s="36" t="s">
        <v>108</v>
      </c>
      <c r="F148">
        <f t="shared" si="17"/>
        <v>1</v>
      </c>
      <c r="G148">
        <f t="shared" si="18"/>
        <v>0</v>
      </c>
      <c r="H148" s="21">
        <f t="shared" si="19"/>
        <v>1</v>
      </c>
      <c r="I148">
        <f t="shared" si="20"/>
        <v>0</v>
      </c>
      <c r="J148" s="18">
        <f t="shared" si="21"/>
        <v>0</v>
      </c>
      <c r="K148">
        <f t="shared" si="22"/>
        <v>0</v>
      </c>
      <c r="L148" t="str">
        <f t="shared" si="23"/>
        <v/>
      </c>
    </row>
    <row r="149" spans="1:12" ht="16">
      <c r="A149" s="8">
        <v>147</v>
      </c>
      <c r="B149" s="1" t="s">
        <v>24</v>
      </c>
      <c r="C149">
        <f t="shared" si="16"/>
        <v>0</v>
      </c>
      <c r="D149">
        <f t="shared" si="16"/>
        <v>1</v>
      </c>
      <c r="E149" s="36" t="s">
        <v>24</v>
      </c>
      <c r="F149">
        <f t="shared" si="17"/>
        <v>0</v>
      </c>
      <c r="G149">
        <f t="shared" si="18"/>
        <v>1</v>
      </c>
      <c r="H149" s="21">
        <f t="shared" si="19"/>
        <v>0</v>
      </c>
      <c r="I149">
        <f t="shared" si="20"/>
        <v>0</v>
      </c>
      <c r="J149" s="18">
        <f t="shared" si="21"/>
        <v>0</v>
      </c>
      <c r="K149">
        <f t="shared" si="22"/>
        <v>1</v>
      </c>
      <c r="L149" t="str">
        <f t="shared" si="23"/>
        <v/>
      </c>
    </row>
    <row r="150" spans="1:12" ht="16">
      <c r="A150" s="8">
        <v>148</v>
      </c>
      <c r="B150" s="1" t="s">
        <v>24</v>
      </c>
      <c r="C150">
        <f t="shared" si="16"/>
        <v>0</v>
      </c>
      <c r="D150">
        <f t="shared" si="16"/>
        <v>1</v>
      </c>
      <c r="E150" s="36" t="s">
        <v>108</v>
      </c>
      <c r="F150">
        <f t="shared" si="17"/>
        <v>1</v>
      </c>
      <c r="G150">
        <f t="shared" si="18"/>
        <v>0</v>
      </c>
      <c r="H150" s="21">
        <f t="shared" si="19"/>
        <v>0</v>
      </c>
      <c r="I150">
        <f t="shared" si="20"/>
        <v>0</v>
      </c>
      <c r="J150" s="18">
        <f t="shared" si="21"/>
        <v>1</v>
      </c>
      <c r="K150">
        <f t="shared" si="22"/>
        <v>0</v>
      </c>
      <c r="L150" t="str">
        <f t="shared" si="23"/>
        <v/>
      </c>
    </row>
    <row r="151" spans="1:12" ht="16">
      <c r="A151" s="8">
        <v>149</v>
      </c>
      <c r="B151" s="1" t="s">
        <v>22</v>
      </c>
      <c r="C151">
        <f t="shared" si="16"/>
        <v>1</v>
      </c>
      <c r="D151">
        <f t="shared" si="16"/>
        <v>0</v>
      </c>
      <c r="E151" s="36" t="s">
        <v>43</v>
      </c>
      <c r="F151">
        <f t="shared" si="17"/>
        <v>1</v>
      </c>
      <c r="G151">
        <f t="shared" si="18"/>
        <v>0</v>
      </c>
      <c r="H151" s="21">
        <f t="shared" si="19"/>
        <v>1</v>
      </c>
      <c r="I151">
        <f t="shared" si="20"/>
        <v>0</v>
      </c>
      <c r="J151" s="18">
        <f t="shared" si="21"/>
        <v>0</v>
      </c>
      <c r="K151">
        <f t="shared" si="22"/>
        <v>0</v>
      </c>
      <c r="L151" t="str">
        <f t="shared" si="23"/>
        <v/>
      </c>
    </row>
    <row r="152" spans="1:12" ht="16">
      <c r="A152" s="8">
        <v>150</v>
      </c>
      <c r="B152" s="1" t="s">
        <v>22</v>
      </c>
      <c r="C152">
        <f t="shared" si="16"/>
        <v>1</v>
      </c>
      <c r="D152">
        <f t="shared" si="16"/>
        <v>0</v>
      </c>
      <c r="E152" s="36" t="s">
        <v>43</v>
      </c>
      <c r="F152">
        <f t="shared" si="17"/>
        <v>1</v>
      </c>
      <c r="G152">
        <f t="shared" si="18"/>
        <v>0</v>
      </c>
      <c r="H152" s="21">
        <f t="shared" si="19"/>
        <v>1</v>
      </c>
      <c r="I152">
        <f t="shared" si="20"/>
        <v>0</v>
      </c>
      <c r="J152" s="18">
        <f t="shared" si="21"/>
        <v>0</v>
      </c>
      <c r="K152">
        <f t="shared" si="22"/>
        <v>0</v>
      </c>
      <c r="L152" t="str">
        <f t="shared" si="23"/>
        <v/>
      </c>
    </row>
    <row r="153" spans="1:12" ht="16">
      <c r="A153" s="8">
        <v>151</v>
      </c>
      <c r="B153" s="1" t="s">
        <v>24</v>
      </c>
      <c r="C153">
        <f t="shared" si="16"/>
        <v>0</v>
      </c>
      <c r="D153">
        <f t="shared" si="16"/>
        <v>1</v>
      </c>
      <c r="E153" s="36" t="s">
        <v>24</v>
      </c>
      <c r="F153">
        <f t="shared" si="17"/>
        <v>0</v>
      </c>
      <c r="G153">
        <f t="shared" si="18"/>
        <v>1</v>
      </c>
      <c r="H153" s="21">
        <f t="shared" si="19"/>
        <v>0</v>
      </c>
      <c r="I153">
        <f t="shared" si="20"/>
        <v>0</v>
      </c>
      <c r="J153" s="18">
        <f t="shared" si="21"/>
        <v>0</v>
      </c>
      <c r="K153">
        <f t="shared" si="22"/>
        <v>1</v>
      </c>
      <c r="L153" t="str">
        <f t="shared" si="23"/>
        <v/>
      </c>
    </row>
    <row r="154" spans="1:12" ht="16">
      <c r="A154" s="8">
        <v>152</v>
      </c>
      <c r="B154" s="1" t="s">
        <v>24</v>
      </c>
      <c r="C154">
        <f t="shared" si="16"/>
        <v>0</v>
      </c>
      <c r="D154">
        <f t="shared" si="16"/>
        <v>1</v>
      </c>
      <c r="E154" s="36" t="s">
        <v>24</v>
      </c>
      <c r="F154">
        <f t="shared" si="17"/>
        <v>0</v>
      </c>
      <c r="G154">
        <f t="shared" si="18"/>
        <v>1</v>
      </c>
      <c r="H154" s="21">
        <f t="shared" si="19"/>
        <v>0</v>
      </c>
      <c r="I154">
        <f t="shared" si="20"/>
        <v>0</v>
      </c>
      <c r="J154" s="18">
        <f t="shared" si="21"/>
        <v>0</v>
      </c>
      <c r="K154">
        <f t="shared" si="22"/>
        <v>1</v>
      </c>
      <c r="L154" t="str">
        <f t="shared" si="23"/>
        <v/>
      </c>
    </row>
    <row r="155" spans="1:12" ht="16">
      <c r="A155" s="8">
        <v>153</v>
      </c>
      <c r="B155" s="1" t="s">
        <v>22</v>
      </c>
      <c r="C155">
        <f t="shared" si="16"/>
        <v>1</v>
      </c>
      <c r="D155">
        <f t="shared" si="16"/>
        <v>0</v>
      </c>
      <c r="E155" s="36" t="s">
        <v>69</v>
      </c>
      <c r="F155">
        <f t="shared" si="17"/>
        <v>1</v>
      </c>
      <c r="G155">
        <f t="shared" si="18"/>
        <v>0</v>
      </c>
      <c r="H155" s="21">
        <f t="shared" si="19"/>
        <v>1</v>
      </c>
      <c r="I155">
        <f t="shared" si="20"/>
        <v>0</v>
      </c>
      <c r="J155" s="18">
        <f t="shared" si="21"/>
        <v>0</v>
      </c>
      <c r="K155">
        <f t="shared" si="22"/>
        <v>0</v>
      </c>
      <c r="L155" t="str">
        <f t="shared" si="23"/>
        <v/>
      </c>
    </row>
    <row r="156" spans="1:12" ht="16">
      <c r="A156" s="8">
        <v>154</v>
      </c>
      <c r="B156" s="1" t="s">
        <v>22</v>
      </c>
      <c r="C156">
        <f t="shared" si="16"/>
        <v>1</v>
      </c>
      <c r="D156">
        <f t="shared" si="16"/>
        <v>0</v>
      </c>
      <c r="E156" s="36" t="s">
        <v>69</v>
      </c>
      <c r="F156">
        <f t="shared" si="17"/>
        <v>1</v>
      </c>
      <c r="G156">
        <f t="shared" si="18"/>
        <v>0</v>
      </c>
      <c r="H156" s="21">
        <f t="shared" si="19"/>
        <v>1</v>
      </c>
      <c r="I156">
        <f t="shared" si="20"/>
        <v>0</v>
      </c>
      <c r="J156" s="18">
        <f t="shared" si="21"/>
        <v>0</v>
      </c>
      <c r="K156">
        <f t="shared" si="22"/>
        <v>0</v>
      </c>
      <c r="L156" t="str">
        <f t="shared" si="23"/>
        <v/>
      </c>
    </row>
    <row r="157" spans="1:12" ht="16">
      <c r="A157" s="8">
        <v>155</v>
      </c>
      <c r="B157" s="1" t="s">
        <v>24</v>
      </c>
      <c r="C157">
        <f t="shared" si="16"/>
        <v>0</v>
      </c>
      <c r="D157">
        <f t="shared" si="16"/>
        <v>1</v>
      </c>
      <c r="E157" s="36" t="s">
        <v>24</v>
      </c>
      <c r="F157">
        <f t="shared" si="17"/>
        <v>0</v>
      </c>
      <c r="G157">
        <f t="shared" si="18"/>
        <v>1</v>
      </c>
      <c r="H157" s="21">
        <f t="shared" si="19"/>
        <v>0</v>
      </c>
      <c r="I157">
        <f t="shared" si="20"/>
        <v>0</v>
      </c>
      <c r="J157" s="18">
        <f t="shared" si="21"/>
        <v>0</v>
      </c>
      <c r="K157">
        <f t="shared" si="22"/>
        <v>1</v>
      </c>
      <c r="L157" t="str">
        <f t="shared" si="23"/>
        <v/>
      </c>
    </row>
    <row r="158" spans="1:12" ht="16">
      <c r="A158" s="8">
        <v>156</v>
      </c>
      <c r="B158" s="1" t="s">
        <v>24</v>
      </c>
      <c r="C158">
        <f t="shared" si="16"/>
        <v>0</v>
      </c>
      <c r="D158">
        <f t="shared" si="16"/>
        <v>1</v>
      </c>
      <c r="E158" s="36" t="s">
        <v>24</v>
      </c>
      <c r="F158">
        <f t="shared" si="17"/>
        <v>0</v>
      </c>
      <c r="G158">
        <f t="shared" si="18"/>
        <v>1</v>
      </c>
      <c r="H158" s="21">
        <f t="shared" si="19"/>
        <v>0</v>
      </c>
      <c r="I158">
        <f t="shared" si="20"/>
        <v>0</v>
      </c>
      <c r="J158" s="18">
        <f t="shared" si="21"/>
        <v>0</v>
      </c>
      <c r="K158">
        <f t="shared" si="22"/>
        <v>1</v>
      </c>
      <c r="L158" t="str">
        <f t="shared" si="23"/>
        <v/>
      </c>
    </row>
    <row r="159" spans="1:12" ht="16">
      <c r="A159" s="8">
        <v>157</v>
      </c>
      <c r="B159" s="1" t="s">
        <v>24</v>
      </c>
      <c r="C159">
        <f t="shared" si="16"/>
        <v>0</v>
      </c>
      <c r="D159">
        <f t="shared" si="16"/>
        <v>1</v>
      </c>
      <c r="E159" s="36" t="s">
        <v>24</v>
      </c>
      <c r="F159">
        <f t="shared" si="17"/>
        <v>0</v>
      </c>
      <c r="G159">
        <f t="shared" si="18"/>
        <v>1</v>
      </c>
      <c r="H159" s="21">
        <f t="shared" si="19"/>
        <v>0</v>
      </c>
      <c r="I159">
        <f t="shared" si="20"/>
        <v>0</v>
      </c>
      <c r="J159" s="18">
        <f t="shared" si="21"/>
        <v>0</v>
      </c>
      <c r="K159">
        <f t="shared" si="22"/>
        <v>1</v>
      </c>
      <c r="L159" t="str">
        <f t="shared" si="23"/>
        <v/>
      </c>
    </row>
    <row r="160" spans="1:12" ht="16">
      <c r="A160" s="8">
        <v>158</v>
      </c>
      <c r="B160" s="1" t="s">
        <v>24</v>
      </c>
      <c r="C160">
        <f t="shared" si="16"/>
        <v>0</v>
      </c>
      <c r="D160">
        <f t="shared" si="16"/>
        <v>1</v>
      </c>
      <c r="E160" s="36" t="s">
        <v>24</v>
      </c>
      <c r="F160">
        <f t="shared" si="17"/>
        <v>0</v>
      </c>
      <c r="G160">
        <f t="shared" si="18"/>
        <v>1</v>
      </c>
      <c r="H160" s="21">
        <f t="shared" si="19"/>
        <v>0</v>
      </c>
      <c r="I160">
        <f t="shared" si="20"/>
        <v>0</v>
      </c>
      <c r="J160" s="18">
        <f t="shared" si="21"/>
        <v>0</v>
      </c>
      <c r="K160">
        <f t="shared" si="22"/>
        <v>1</v>
      </c>
      <c r="L160" t="str">
        <f t="shared" si="23"/>
        <v/>
      </c>
    </row>
    <row r="161" spans="1:12" ht="16">
      <c r="A161" s="8">
        <v>159</v>
      </c>
      <c r="B161" s="1" t="s">
        <v>22</v>
      </c>
      <c r="C161">
        <f t="shared" si="16"/>
        <v>1</v>
      </c>
      <c r="D161">
        <f t="shared" si="16"/>
        <v>0</v>
      </c>
      <c r="E161" s="36" t="s">
        <v>43</v>
      </c>
      <c r="F161">
        <f t="shared" si="17"/>
        <v>1</v>
      </c>
      <c r="G161">
        <f t="shared" si="18"/>
        <v>0</v>
      </c>
      <c r="H161" s="21">
        <f t="shared" si="19"/>
        <v>1</v>
      </c>
      <c r="I161">
        <f t="shared" si="20"/>
        <v>0</v>
      </c>
      <c r="J161" s="18">
        <f t="shared" si="21"/>
        <v>0</v>
      </c>
      <c r="K161">
        <f t="shared" si="22"/>
        <v>0</v>
      </c>
      <c r="L161" t="str">
        <f t="shared" si="23"/>
        <v/>
      </c>
    </row>
    <row r="162" spans="1:12" ht="16">
      <c r="A162" s="8">
        <v>160</v>
      </c>
      <c r="B162" s="1" t="s">
        <v>22</v>
      </c>
      <c r="C162">
        <f t="shared" si="16"/>
        <v>1</v>
      </c>
      <c r="D162">
        <f t="shared" si="16"/>
        <v>0</v>
      </c>
      <c r="E162" s="36" t="s">
        <v>43</v>
      </c>
      <c r="F162">
        <f t="shared" si="17"/>
        <v>1</v>
      </c>
      <c r="G162">
        <f t="shared" si="18"/>
        <v>0</v>
      </c>
      <c r="H162" s="21">
        <f t="shared" si="19"/>
        <v>1</v>
      </c>
      <c r="I162">
        <f t="shared" si="20"/>
        <v>0</v>
      </c>
      <c r="J162" s="18">
        <f t="shared" si="21"/>
        <v>0</v>
      </c>
      <c r="K162">
        <f t="shared" si="22"/>
        <v>0</v>
      </c>
      <c r="L162" t="str">
        <f t="shared" si="23"/>
        <v/>
      </c>
    </row>
    <row r="163" spans="1:12" ht="16">
      <c r="A163" s="8">
        <v>161</v>
      </c>
      <c r="B163" s="1" t="s">
        <v>24</v>
      </c>
      <c r="C163">
        <f t="shared" si="16"/>
        <v>0</v>
      </c>
      <c r="D163">
        <f t="shared" si="16"/>
        <v>1</v>
      </c>
      <c r="E163" s="36" t="s">
        <v>43</v>
      </c>
      <c r="F163">
        <f t="shared" si="17"/>
        <v>1</v>
      </c>
      <c r="G163">
        <f t="shared" si="18"/>
        <v>0</v>
      </c>
      <c r="H163" s="21">
        <f t="shared" si="19"/>
        <v>0</v>
      </c>
      <c r="I163">
        <f t="shared" si="20"/>
        <v>0</v>
      </c>
      <c r="J163" s="18">
        <f t="shared" si="21"/>
        <v>1</v>
      </c>
      <c r="K163">
        <f t="shared" si="22"/>
        <v>0</v>
      </c>
      <c r="L163" t="str">
        <f t="shared" si="23"/>
        <v/>
      </c>
    </row>
    <row r="164" spans="1:12" ht="16">
      <c r="A164" s="8">
        <v>162</v>
      </c>
      <c r="B164" s="1" t="s">
        <v>22</v>
      </c>
      <c r="C164">
        <f t="shared" si="16"/>
        <v>1</v>
      </c>
      <c r="D164">
        <f t="shared" si="16"/>
        <v>0</v>
      </c>
      <c r="E164" s="36" t="s">
        <v>108</v>
      </c>
      <c r="F164">
        <f t="shared" si="17"/>
        <v>1</v>
      </c>
      <c r="G164">
        <f t="shared" si="18"/>
        <v>0</v>
      </c>
      <c r="H164" s="21">
        <f t="shared" si="19"/>
        <v>1</v>
      </c>
      <c r="I164">
        <f t="shared" si="20"/>
        <v>0</v>
      </c>
      <c r="J164" s="18">
        <f t="shared" si="21"/>
        <v>0</v>
      </c>
      <c r="K164">
        <f t="shared" si="22"/>
        <v>0</v>
      </c>
      <c r="L164" t="str">
        <f t="shared" si="23"/>
        <v/>
      </c>
    </row>
    <row r="165" spans="1:12" ht="16">
      <c r="A165" s="8">
        <v>163</v>
      </c>
      <c r="B165" s="1" t="s">
        <v>24</v>
      </c>
      <c r="C165">
        <f t="shared" si="16"/>
        <v>0</v>
      </c>
      <c r="D165">
        <f t="shared" si="16"/>
        <v>1</v>
      </c>
      <c r="E165" s="36" t="s">
        <v>205</v>
      </c>
      <c r="F165">
        <f t="shared" si="17"/>
        <v>1</v>
      </c>
      <c r="G165">
        <f t="shared" si="18"/>
        <v>0</v>
      </c>
      <c r="H165" s="21">
        <f t="shared" si="19"/>
        <v>0</v>
      </c>
      <c r="I165">
        <f t="shared" si="20"/>
        <v>0</v>
      </c>
      <c r="J165" s="18">
        <f t="shared" si="21"/>
        <v>1</v>
      </c>
      <c r="K165">
        <f t="shared" si="22"/>
        <v>0</v>
      </c>
      <c r="L165" t="str">
        <f t="shared" si="23"/>
        <v/>
      </c>
    </row>
    <row r="166" spans="1:12" ht="16">
      <c r="A166" s="8">
        <v>164</v>
      </c>
      <c r="B166" s="1" t="s">
        <v>24</v>
      </c>
      <c r="C166">
        <f t="shared" si="16"/>
        <v>0</v>
      </c>
      <c r="D166">
        <f t="shared" si="16"/>
        <v>1</v>
      </c>
      <c r="E166" s="36" t="s">
        <v>24</v>
      </c>
      <c r="F166">
        <f t="shared" si="17"/>
        <v>0</v>
      </c>
      <c r="G166">
        <f t="shared" si="18"/>
        <v>1</v>
      </c>
      <c r="H166" s="21">
        <f t="shared" si="19"/>
        <v>0</v>
      </c>
      <c r="I166">
        <f t="shared" si="20"/>
        <v>0</v>
      </c>
      <c r="J166" s="18">
        <f t="shared" si="21"/>
        <v>0</v>
      </c>
      <c r="K166">
        <f t="shared" si="22"/>
        <v>1</v>
      </c>
      <c r="L166" t="str">
        <f t="shared" si="23"/>
        <v/>
      </c>
    </row>
    <row r="167" spans="1:12" ht="16">
      <c r="A167" s="8">
        <v>165</v>
      </c>
      <c r="B167" s="1" t="s">
        <v>24</v>
      </c>
      <c r="C167">
        <f t="shared" si="16"/>
        <v>0</v>
      </c>
      <c r="D167">
        <f t="shared" si="16"/>
        <v>1</v>
      </c>
      <c r="E167" s="36" t="s">
        <v>24</v>
      </c>
      <c r="F167">
        <f t="shared" si="17"/>
        <v>0</v>
      </c>
      <c r="G167">
        <f t="shared" si="18"/>
        <v>1</v>
      </c>
      <c r="H167" s="21">
        <f t="shared" si="19"/>
        <v>0</v>
      </c>
      <c r="I167">
        <f t="shared" si="20"/>
        <v>0</v>
      </c>
      <c r="J167" s="18">
        <f t="shared" si="21"/>
        <v>0</v>
      </c>
      <c r="K167">
        <f t="shared" si="22"/>
        <v>1</v>
      </c>
      <c r="L167" t="str">
        <f t="shared" si="23"/>
        <v/>
      </c>
    </row>
    <row r="168" spans="1:12" ht="16">
      <c r="A168" s="8">
        <v>166</v>
      </c>
      <c r="B168" s="1" t="s">
        <v>22</v>
      </c>
      <c r="C168">
        <f t="shared" si="16"/>
        <v>1</v>
      </c>
      <c r="D168">
        <f t="shared" si="16"/>
        <v>0</v>
      </c>
      <c r="E168" s="36" t="s">
        <v>69</v>
      </c>
      <c r="F168">
        <f t="shared" si="17"/>
        <v>1</v>
      </c>
      <c r="G168">
        <f t="shared" si="18"/>
        <v>0</v>
      </c>
      <c r="H168" s="21">
        <f t="shared" si="19"/>
        <v>1</v>
      </c>
      <c r="I168">
        <f t="shared" si="20"/>
        <v>0</v>
      </c>
      <c r="J168" s="18">
        <f t="shared" si="21"/>
        <v>0</v>
      </c>
      <c r="K168">
        <f t="shared" si="22"/>
        <v>0</v>
      </c>
      <c r="L168" t="str">
        <f t="shared" si="23"/>
        <v/>
      </c>
    </row>
    <row r="169" spans="1:12" ht="16">
      <c r="A169" s="8">
        <v>167</v>
      </c>
      <c r="B169" s="1" t="s">
        <v>24</v>
      </c>
      <c r="C169">
        <f t="shared" si="16"/>
        <v>0</v>
      </c>
      <c r="D169">
        <f t="shared" si="16"/>
        <v>1</v>
      </c>
      <c r="E169" s="36" t="s">
        <v>108</v>
      </c>
      <c r="F169">
        <f t="shared" si="17"/>
        <v>1</v>
      </c>
      <c r="G169">
        <f t="shared" si="18"/>
        <v>0</v>
      </c>
      <c r="H169" s="21">
        <f t="shared" si="19"/>
        <v>0</v>
      </c>
      <c r="I169">
        <f t="shared" si="20"/>
        <v>0</v>
      </c>
      <c r="J169" s="18">
        <f t="shared" si="21"/>
        <v>1</v>
      </c>
      <c r="K169">
        <f t="shared" si="22"/>
        <v>0</v>
      </c>
      <c r="L169" t="str">
        <f t="shared" si="23"/>
        <v/>
      </c>
    </row>
    <row r="170" spans="1:12" ht="16">
      <c r="A170" s="8">
        <v>168</v>
      </c>
      <c r="B170" s="1" t="s">
        <v>24</v>
      </c>
      <c r="C170">
        <f t="shared" si="16"/>
        <v>0</v>
      </c>
      <c r="D170">
        <f t="shared" si="16"/>
        <v>1</v>
      </c>
      <c r="E170" s="36" t="s">
        <v>24</v>
      </c>
      <c r="F170">
        <f t="shared" si="17"/>
        <v>0</v>
      </c>
      <c r="G170">
        <f t="shared" si="18"/>
        <v>1</v>
      </c>
      <c r="H170" s="21">
        <f t="shared" si="19"/>
        <v>0</v>
      </c>
      <c r="I170">
        <f t="shared" si="20"/>
        <v>0</v>
      </c>
      <c r="J170" s="18">
        <f t="shared" si="21"/>
        <v>0</v>
      </c>
      <c r="K170">
        <f t="shared" si="22"/>
        <v>1</v>
      </c>
      <c r="L170" t="str">
        <f t="shared" si="23"/>
        <v/>
      </c>
    </row>
    <row r="171" spans="1:12" ht="16">
      <c r="A171" s="8">
        <v>169</v>
      </c>
      <c r="B171" s="1" t="s">
        <v>22</v>
      </c>
      <c r="C171">
        <f t="shared" si="16"/>
        <v>1</v>
      </c>
      <c r="D171">
        <f t="shared" si="16"/>
        <v>0</v>
      </c>
      <c r="E171" s="36" t="s">
        <v>108</v>
      </c>
      <c r="F171">
        <f t="shared" si="17"/>
        <v>1</v>
      </c>
      <c r="G171">
        <f t="shared" si="18"/>
        <v>0</v>
      </c>
      <c r="H171" s="21">
        <f t="shared" si="19"/>
        <v>1</v>
      </c>
      <c r="I171">
        <f t="shared" si="20"/>
        <v>0</v>
      </c>
      <c r="J171" s="18">
        <f t="shared" si="21"/>
        <v>0</v>
      </c>
      <c r="K171">
        <f t="shared" si="22"/>
        <v>0</v>
      </c>
      <c r="L171" t="str">
        <f t="shared" si="23"/>
        <v/>
      </c>
    </row>
    <row r="172" spans="1:12" ht="16">
      <c r="A172" s="8">
        <v>170</v>
      </c>
      <c r="B172" s="1" t="s">
        <v>22</v>
      </c>
      <c r="C172">
        <f t="shared" si="16"/>
        <v>1</v>
      </c>
      <c r="D172">
        <f t="shared" si="16"/>
        <v>0</v>
      </c>
      <c r="E172" s="36" t="s">
        <v>43</v>
      </c>
      <c r="F172">
        <f t="shared" si="17"/>
        <v>1</v>
      </c>
      <c r="G172">
        <f t="shared" si="18"/>
        <v>0</v>
      </c>
      <c r="H172" s="21">
        <f t="shared" si="19"/>
        <v>1</v>
      </c>
      <c r="I172">
        <f t="shared" si="20"/>
        <v>0</v>
      </c>
      <c r="J172" s="18">
        <f t="shared" si="21"/>
        <v>0</v>
      </c>
      <c r="K172">
        <f t="shared" si="22"/>
        <v>0</v>
      </c>
      <c r="L172" t="str">
        <f t="shared" si="23"/>
        <v/>
      </c>
    </row>
    <row r="173" spans="1:12" ht="16">
      <c r="A173" s="8">
        <v>171</v>
      </c>
      <c r="B173" s="1" t="s">
        <v>22</v>
      </c>
      <c r="C173">
        <f t="shared" si="16"/>
        <v>1</v>
      </c>
      <c r="D173">
        <f t="shared" si="16"/>
        <v>0</v>
      </c>
      <c r="E173" s="36" t="s">
        <v>108</v>
      </c>
      <c r="F173">
        <f t="shared" si="17"/>
        <v>1</v>
      </c>
      <c r="G173">
        <f t="shared" si="18"/>
        <v>0</v>
      </c>
      <c r="H173" s="21">
        <f t="shared" si="19"/>
        <v>1</v>
      </c>
      <c r="I173">
        <f t="shared" si="20"/>
        <v>0</v>
      </c>
      <c r="J173" s="18">
        <f t="shared" si="21"/>
        <v>0</v>
      </c>
      <c r="K173">
        <f t="shared" si="22"/>
        <v>0</v>
      </c>
      <c r="L173" t="str">
        <f t="shared" si="23"/>
        <v/>
      </c>
    </row>
    <row r="174" spans="1:12" ht="16">
      <c r="A174" s="8">
        <v>172</v>
      </c>
      <c r="B174" s="1" t="s">
        <v>22</v>
      </c>
      <c r="C174">
        <f t="shared" si="16"/>
        <v>1</v>
      </c>
      <c r="D174">
        <f t="shared" si="16"/>
        <v>0</v>
      </c>
      <c r="E174" s="36" t="s">
        <v>43</v>
      </c>
      <c r="F174">
        <f t="shared" si="17"/>
        <v>1</v>
      </c>
      <c r="G174">
        <f t="shared" si="18"/>
        <v>0</v>
      </c>
      <c r="H174" s="21">
        <f t="shared" si="19"/>
        <v>1</v>
      </c>
      <c r="I174">
        <f t="shared" si="20"/>
        <v>0</v>
      </c>
      <c r="J174" s="18">
        <f t="shared" si="21"/>
        <v>0</v>
      </c>
      <c r="K174">
        <f t="shared" si="22"/>
        <v>0</v>
      </c>
      <c r="L174" t="str">
        <f t="shared" si="23"/>
        <v/>
      </c>
    </row>
    <row r="175" spans="1:12" ht="16">
      <c r="A175" s="8">
        <v>173</v>
      </c>
      <c r="B175" s="1" t="s">
        <v>22</v>
      </c>
      <c r="C175">
        <f t="shared" si="16"/>
        <v>1</v>
      </c>
      <c r="D175">
        <f t="shared" si="16"/>
        <v>0</v>
      </c>
      <c r="E175" s="36" t="s">
        <v>108</v>
      </c>
      <c r="F175">
        <f t="shared" si="17"/>
        <v>1</v>
      </c>
      <c r="G175">
        <f t="shared" si="18"/>
        <v>0</v>
      </c>
      <c r="H175" s="21">
        <f t="shared" si="19"/>
        <v>1</v>
      </c>
      <c r="I175">
        <f t="shared" si="20"/>
        <v>0</v>
      </c>
      <c r="J175" s="18">
        <f t="shared" si="21"/>
        <v>0</v>
      </c>
      <c r="K175">
        <f t="shared" si="22"/>
        <v>0</v>
      </c>
      <c r="L175" t="str">
        <f t="shared" si="23"/>
        <v/>
      </c>
    </row>
    <row r="176" spans="1:12" ht="16">
      <c r="A176" s="8">
        <v>174</v>
      </c>
      <c r="B176" s="1" t="s">
        <v>22</v>
      </c>
      <c r="C176">
        <f t="shared" si="16"/>
        <v>1</v>
      </c>
      <c r="D176">
        <f t="shared" si="16"/>
        <v>0</v>
      </c>
      <c r="E176" s="36" t="s">
        <v>43</v>
      </c>
      <c r="F176">
        <f t="shared" si="17"/>
        <v>1</v>
      </c>
      <c r="G176">
        <f t="shared" si="18"/>
        <v>0</v>
      </c>
      <c r="H176" s="21">
        <f t="shared" si="19"/>
        <v>1</v>
      </c>
      <c r="I176">
        <f t="shared" si="20"/>
        <v>0</v>
      </c>
      <c r="J176" s="18">
        <f t="shared" si="21"/>
        <v>0</v>
      </c>
      <c r="K176">
        <f t="shared" si="22"/>
        <v>0</v>
      </c>
      <c r="L176" t="str">
        <f t="shared" si="23"/>
        <v/>
      </c>
    </row>
    <row r="177" spans="1:12" ht="16">
      <c r="A177" s="8">
        <v>175</v>
      </c>
      <c r="B177" s="1" t="s">
        <v>24</v>
      </c>
      <c r="C177">
        <f t="shared" si="16"/>
        <v>0</v>
      </c>
      <c r="D177">
        <f t="shared" si="16"/>
        <v>1</v>
      </c>
      <c r="E177" s="36" t="s">
        <v>24</v>
      </c>
      <c r="F177">
        <f t="shared" si="17"/>
        <v>0</v>
      </c>
      <c r="G177">
        <f t="shared" si="18"/>
        <v>1</v>
      </c>
      <c r="H177" s="21">
        <f t="shared" si="19"/>
        <v>0</v>
      </c>
      <c r="I177">
        <f t="shared" si="20"/>
        <v>0</v>
      </c>
      <c r="J177" s="18">
        <f t="shared" si="21"/>
        <v>0</v>
      </c>
      <c r="K177">
        <f t="shared" si="22"/>
        <v>1</v>
      </c>
      <c r="L177" t="str">
        <f t="shared" si="23"/>
        <v/>
      </c>
    </row>
    <row r="178" spans="1:12" ht="16">
      <c r="A178" s="8">
        <v>176</v>
      </c>
      <c r="B178" s="1" t="s">
        <v>22</v>
      </c>
      <c r="C178">
        <f t="shared" si="16"/>
        <v>1</v>
      </c>
      <c r="D178">
        <f t="shared" si="16"/>
        <v>0</v>
      </c>
      <c r="E178" s="36" t="s">
        <v>69</v>
      </c>
      <c r="F178">
        <f t="shared" si="17"/>
        <v>1</v>
      </c>
      <c r="G178">
        <f t="shared" si="18"/>
        <v>0</v>
      </c>
      <c r="H178" s="21">
        <f t="shared" si="19"/>
        <v>1</v>
      </c>
      <c r="I178">
        <f t="shared" si="20"/>
        <v>0</v>
      </c>
      <c r="J178" s="18">
        <f t="shared" si="21"/>
        <v>0</v>
      </c>
      <c r="K178">
        <f t="shared" si="22"/>
        <v>0</v>
      </c>
      <c r="L178" t="str">
        <f t="shared" si="23"/>
        <v/>
      </c>
    </row>
    <row r="179" spans="1:12" ht="16">
      <c r="A179" s="8">
        <v>177</v>
      </c>
      <c r="B179" s="1" t="s">
        <v>22</v>
      </c>
      <c r="C179">
        <f t="shared" si="16"/>
        <v>1</v>
      </c>
      <c r="D179">
        <f t="shared" si="16"/>
        <v>0</v>
      </c>
      <c r="E179" s="36" t="s">
        <v>69</v>
      </c>
      <c r="F179">
        <f t="shared" si="17"/>
        <v>1</v>
      </c>
      <c r="G179">
        <f t="shared" si="18"/>
        <v>0</v>
      </c>
      <c r="H179" s="21">
        <f t="shared" si="19"/>
        <v>1</v>
      </c>
      <c r="I179">
        <f t="shared" si="20"/>
        <v>0</v>
      </c>
      <c r="J179" s="18">
        <f t="shared" si="21"/>
        <v>0</v>
      </c>
      <c r="K179">
        <f t="shared" si="22"/>
        <v>0</v>
      </c>
      <c r="L179" t="str">
        <f t="shared" si="23"/>
        <v/>
      </c>
    </row>
    <row r="180" spans="1:12" ht="16">
      <c r="A180" s="8">
        <v>178</v>
      </c>
      <c r="B180" s="1" t="s">
        <v>24</v>
      </c>
      <c r="C180">
        <f t="shared" si="16"/>
        <v>0</v>
      </c>
      <c r="D180">
        <f t="shared" si="16"/>
        <v>1</v>
      </c>
      <c r="E180" s="36" t="s">
        <v>24</v>
      </c>
      <c r="F180">
        <f t="shared" si="17"/>
        <v>0</v>
      </c>
      <c r="G180">
        <f t="shared" si="18"/>
        <v>1</v>
      </c>
      <c r="H180" s="21">
        <f t="shared" si="19"/>
        <v>0</v>
      </c>
      <c r="I180">
        <f t="shared" si="20"/>
        <v>0</v>
      </c>
      <c r="J180" s="18">
        <f t="shared" si="21"/>
        <v>0</v>
      </c>
      <c r="K180">
        <f t="shared" si="22"/>
        <v>1</v>
      </c>
      <c r="L180" t="str">
        <f t="shared" si="23"/>
        <v/>
      </c>
    </row>
    <row r="181" spans="1:12" ht="16">
      <c r="A181" s="8">
        <v>179</v>
      </c>
      <c r="B181" s="1" t="s">
        <v>24</v>
      </c>
      <c r="C181">
        <f t="shared" si="16"/>
        <v>0</v>
      </c>
      <c r="D181">
        <f t="shared" si="16"/>
        <v>1</v>
      </c>
      <c r="E181" s="36" t="s">
        <v>24</v>
      </c>
      <c r="F181">
        <f t="shared" si="17"/>
        <v>0</v>
      </c>
      <c r="G181">
        <f t="shared" si="18"/>
        <v>1</v>
      </c>
      <c r="H181" s="21">
        <f t="shared" si="19"/>
        <v>0</v>
      </c>
      <c r="I181">
        <f t="shared" si="20"/>
        <v>0</v>
      </c>
      <c r="J181" s="18">
        <f t="shared" si="21"/>
        <v>0</v>
      </c>
      <c r="K181">
        <f t="shared" si="22"/>
        <v>1</v>
      </c>
      <c r="L181" t="str">
        <f t="shared" si="23"/>
        <v/>
      </c>
    </row>
    <row r="182" spans="1:12" ht="16">
      <c r="A182" s="8">
        <v>180</v>
      </c>
      <c r="B182" s="1" t="s">
        <v>24</v>
      </c>
      <c r="C182">
        <f t="shared" si="16"/>
        <v>0</v>
      </c>
      <c r="D182">
        <f t="shared" si="16"/>
        <v>1</v>
      </c>
      <c r="E182" s="36" t="s">
        <v>24</v>
      </c>
      <c r="F182">
        <f t="shared" si="17"/>
        <v>0</v>
      </c>
      <c r="G182">
        <f t="shared" si="18"/>
        <v>1</v>
      </c>
      <c r="H182" s="21">
        <f t="shared" si="19"/>
        <v>0</v>
      </c>
      <c r="I182">
        <f t="shared" si="20"/>
        <v>0</v>
      </c>
      <c r="J182" s="18">
        <f t="shared" si="21"/>
        <v>0</v>
      </c>
      <c r="K182">
        <f t="shared" si="22"/>
        <v>1</v>
      </c>
      <c r="L182" t="str">
        <f t="shared" si="23"/>
        <v/>
      </c>
    </row>
    <row r="183" spans="1:12" ht="16">
      <c r="A183" s="8">
        <v>181</v>
      </c>
      <c r="B183" s="1" t="s">
        <v>22</v>
      </c>
      <c r="C183">
        <f t="shared" si="16"/>
        <v>1</v>
      </c>
      <c r="D183">
        <f t="shared" si="16"/>
        <v>0</v>
      </c>
      <c r="E183" s="36" t="s">
        <v>43</v>
      </c>
      <c r="F183">
        <f t="shared" si="17"/>
        <v>1</v>
      </c>
      <c r="G183">
        <f t="shared" si="18"/>
        <v>0</v>
      </c>
      <c r="H183" s="21">
        <f t="shared" si="19"/>
        <v>1</v>
      </c>
      <c r="I183">
        <f t="shared" si="20"/>
        <v>0</v>
      </c>
      <c r="J183" s="18">
        <f t="shared" si="21"/>
        <v>0</v>
      </c>
      <c r="K183">
        <f t="shared" si="22"/>
        <v>0</v>
      </c>
      <c r="L183" t="str">
        <f t="shared" si="23"/>
        <v/>
      </c>
    </row>
    <row r="184" spans="1:12" ht="16">
      <c r="A184" s="8">
        <v>182</v>
      </c>
      <c r="B184" s="1" t="s">
        <v>22</v>
      </c>
      <c r="C184">
        <f t="shared" si="16"/>
        <v>1</v>
      </c>
      <c r="D184">
        <f t="shared" si="16"/>
        <v>0</v>
      </c>
      <c r="E184" s="36" t="s">
        <v>69</v>
      </c>
      <c r="F184">
        <f t="shared" si="17"/>
        <v>1</v>
      </c>
      <c r="G184">
        <f t="shared" si="18"/>
        <v>0</v>
      </c>
      <c r="H184" s="21">
        <f t="shared" si="19"/>
        <v>1</v>
      </c>
      <c r="I184">
        <f t="shared" si="20"/>
        <v>0</v>
      </c>
      <c r="J184" s="18">
        <f t="shared" si="21"/>
        <v>0</v>
      </c>
      <c r="K184">
        <f t="shared" si="22"/>
        <v>0</v>
      </c>
      <c r="L184" t="str">
        <f t="shared" si="23"/>
        <v/>
      </c>
    </row>
    <row r="185" spans="1:12" ht="16">
      <c r="A185" s="8">
        <v>183</v>
      </c>
      <c r="B185" s="1" t="s">
        <v>22</v>
      </c>
      <c r="C185">
        <f t="shared" si="16"/>
        <v>1</v>
      </c>
      <c r="D185">
        <f t="shared" si="16"/>
        <v>0</v>
      </c>
      <c r="E185" s="36" t="s">
        <v>43</v>
      </c>
      <c r="F185">
        <f t="shared" si="17"/>
        <v>1</v>
      </c>
      <c r="G185">
        <f t="shared" si="18"/>
        <v>0</v>
      </c>
      <c r="H185" s="21">
        <f t="shared" si="19"/>
        <v>1</v>
      </c>
      <c r="I185">
        <f t="shared" si="20"/>
        <v>0</v>
      </c>
      <c r="J185" s="18">
        <f t="shared" si="21"/>
        <v>0</v>
      </c>
      <c r="K185">
        <f t="shared" si="22"/>
        <v>0</v>
      </c>
      <c r="L185" t="str">
        <f t="shared" si="23"/>
        <v/>
      </c>
    </row>
    <row r="186" spans="1:12" ht="16">
      <c r="A186" s="8">
        <v>184</v>
      </c>
      <c r="B186" s="1" t="s">
        <v>24</v>
      </c>
      <c r="C186">
        <f t="shared" si="16"/>
        <v>0</v>
      </c>
      <c r="D186">
        <f t="shared" si="16"/>
        <v>1</v>
      </c>
      <c r="E186" s="36" t="s">
        <v>43</v>
      </c>
      <c r="F186">
        <f t="shared" si="17"/>
        <v>1</v>
      </c>
      <c r="G186">
        <f t="shared" si="18"/>
        <v>0</v>
      </c>
      <c r="H186" s="21">
        <f t="shared" si="19"/>
        <v>0</v>
      </c>
      <c r="I186">
        <f t="shared" si="20"/>
        <v>0</v>
      </c>
      <c r="J186" s="18">
        <f t="shared" si="21"/>
        <v>1</v>
      </c>
      <c r="K186">
        <f t="shared" si="22"/>
        <v>0</v>
      </c>
      <c r="L186" t="str">
        <f t="shared" si="23"/>
        <v/>
      </c>
    </row>
    <row r="187" spans="1:12" ht="16">
      <c r="A187" s="8">
        <v>185</v>
      </c>
      <c r="B187" s="1" t="s">
        <v>22</v>
      </c>
      <c r="C187">
        <f t="shared" si="16"/>
        <v>1</v>
      </c>
      <c r="D187">
        <f t="shared" si="16"/>
        <v>0</v>
      </c>
      <c r="E187" s="36" t="s">
        <v>24</v>
      </c>
      <c r="F187">
        <f t="shared" si="17"/>
        <v>0</v>
      </c>
      <c r="G187">
        <f t="shared" si="18"/>
        <v>1</v>
      </c>
      <c r="H187" s="21">
        <f t="shared" si="19"/>
        <v>0</v>
      </c>
      <c r="I187">
        <f t="shared" si="20"/>
        <v>1</v>
      </c>
      <c r="J187" s="18">
        <f t="shared" si="21"/>
        <v>0</v>
      </c>
      <c r="K187">
        <f t="shared" si="22"/>
        <v>0</v>
      </c>
      <c r="L187" t="str">
        <f t="shared" si="23"/>
        <v/>
      </c>
    </row>
    <row r="188" spans="1:12" ht="16">
      <c r="A188" s="8">
        <v>186</v>
      </c>
      <c r="B188" s="1" t="s">
        <v>22</v>
      </c>
      <c r="C188">
        <f t="shared" si="16"/>
        <v>1</v>
      </c>
      <c r="D188">
        <f t="shared" si="16"/>
        <v>0</v>
      </c>
      <c r="E188" s="36" t="s">
        <v>43</v>
      </c>
      <c r="F188">
        <f t="shared" si="17"/>
        <v>1</v>
      </c>
      <c r="G188">
        <f t="shared" si="18"/>
        <v>0</v>
      </c>
      <c r="H188" s="21">
        <f t="shared" si="19"/>
        <v>1</v>
      </c>
      <c r="I188">
        <f t="shared" si="20"/>
        <v>0</v>
      </c>
      <c r="J188" s="18">
        <f t="shared" si="21"/>
        <v>0</v>
      </c>
      <c r="K188">
        <f t="shared" si="22"/>
        <v>0</v>
      </c>
      <c r="L188" t="str">
        <f t="shared" si="23"/>
        <v/>
      </c>
    </row>
    <row r="189" spans="1:12" ht="16">
      <c r="A189" s="8">
        <v>187</v>
      </c>
      <c r="B189" s="1" t="s">
        <v>24</v>
      </c>
      <c r="C189">
        <f t="shared" si="16"/>
        <v>0</v>
      </c>
      <c r="D189">
        <f t="shared" si="16"/>
        <v>1</v>
      </c>
      <c r="E189" s="36" t="s">
        <v>24</v>
      </c>
      <c r="F189">
        <f t="shared" si="17"/>
        <v>0</v>
      </c>
      <c r="G189">
        <f t="shared" si="18"/>
        <v>1</v>
      </c>
      <c r="H189" s="21">
        <f t="shared" si="19"/>
        <v>0</v>
      </c>
      <c r="I189">
        <f t="shared" si="20"/>
        <v>0</v>
      </c>
      <c r="J189" s="18">
        <f t="shared" si="21"/>
        <v>0</v>
      </c>
      <c r="K189">
        <f t="shared" si="22"/>
        <v>1</v>
      </c>
      <c r="L189" t="str">
        <f t="shared" si="23"/>
        <v/>
      </c>
    </row>
    <row r="190" spans="1:12" ht="16">
      <c r="A190" s="8">
        <v>188</v>
      </c>
      <c r="B190" s="1" t="s">
        <v>22</v>
      </c>
      <c r="C190">
        <f t="shared" si="16"/>
        <v>1</v>
      </c>
      <c r="D190">
        <f t="shared" si="16"/>
        <v>0</v>
      </c>
      <c r="E190" s="36" t="s">
        <v>43</v>
      </c>
      <c r="F190">
        <f t="shared" si="17"/>
        <v>1</v>
      </c>
      <c r="G190">
        <f t="shared" si="18"/>
        <v>0</v>
      </c>
      <c r="H190" s="21">
        <f t="shared" si="19"/>
        <v>1</v>
      </c>
      <c r="I190">
        <f t="shared" si="20"/>
        <v>0</v>
      </c>
      <c r="J190" s="18">
        <f t="shared" si="21"/>
        <v>0</v>
      </c>
      <c r="K190">
        <f t="shared" si="22"/>
        <v>0</v>
      </c>
      <c r="L190" t="str">
        <f t="shared" si="23"/>
        <v/>
      </c>
    </row>
    <row r="191" spans="1:12" ht="16">
      <c r="A191" s="8">
        <v>189</v>
      </c>
      <c r="B191" s="1" t="s">
        <v>24</v>
      </c>
      <c r="C191">
        <f t="shared" si="16"/>
        <v>0</v>
      </c>
      <c r="D191">
        <f t="shared" si="16"/>
        <v>1</v>
      </c>
      <c r="E191" s="36" t="s">
        <v>24</v>
      </c>
      <c r="F191">
        <f t="shared" si="17"/>
        <v>0</v>
      </c>
      <c r="G191">
        <f t="shared" si="18"/>
        <v>1</v>
      </c>
      <c r="H191" s="21">
        <f t="shared" si="19"/>
        <v>0</v>
      </c>
      <c r="I191">
        <f t="shared" si="20"/>
        <v>0</v>
      </c>
      <c r="J191" s="18">
        <f t="shared" si="21"/>
        <v>0</v>
      </c>
      <c r="K191">
        <f t="shared" si="22"/>
        <v>1</v>
      </c>
      <c r="L191" t="str">
        <f t="shared" si="23"/>
        <v/>
      </c>
    </row>
    <row r="192" spans="1:12" ht="16">
      <c r="A192" s="8">
        <v>190</v>
      </c>
      <c r="B192" s="1" t="s">
        <v>24</v>
      </c>
      <c r="C192">
        <f t="shared" si="16"/>
        <v>0</v>
      </c>
      <c r="D192">
        <f t="shared" si="16"/>
        <v>1</v>
      </c>
      <c r="E192" s="36" t="s">
        <v>24</v>
      </c>
      <c r="F192">
        <f t="shared" si="17"/>
        <v>0</v>
      </c>
      <c r="G192">
        <f t="shared" si="18"/>
        <v>1</v>
      </c>
      <c r="H192" s="21">
        <f t="shared" si="19"/>
        <v>0</v>
      </c>
      <c r="I192">
        <f t="shared" si="20"/>
        <v>0</v>
      </c>
      <c r="J192" s="18">
        <f t="shared" si="21"/>
        <v>0</v>
      </c>
      <c r="K192">
        <f t="shared" si="22"/>
        <v>1</v>
      </c>
      <c r="L192" t="str">
        <f t="shared" si="23"/>
        <v/>
      </c>
    </row>
    <row r="193" spans="1:12" ht="16">
      <c r="A193" s="8">
        <v>191</v>
      </c>
      <c r="B193" s="1" t="s">
        <v>22</v>
      </c>
      <c r="C193">
        <f t="shared" si="16"/>
        <v>1</v>
      </c>
      <c r="D193">
        <f t="shared" si="16"/>
        <v>0</v>
      </c>
      <c r="E193" s="36" t="s">
        <v>43</v>
      </c>
      <c r="F193">
        <f t="shared" si="17"/>
        <v>1</v>
      </c>
      <c r="G193">
        <f t="shared" si="18"/>
        <v>0</v>
      </c>
      <c r="H193" s="21">
        <f t="shared" si="19"/>
        <v>1</v>
      </c>
      <c r="I193">
        <f t="shared" si="20"/>
        <v>0</v>
      </c>
      <c r="J193" s="18">
        <f t="shared" si="21"/>
        <v>0</v>
      </c>
      <c r="K193">
        <f t="shared" si="22"/>
        <v>0</v>
      </c>
      <c r="L193" t="str">
        <f t="shared" si="23"/>
        <v/>
      </c>
    </row>
    <row r="194" spans="1:12" ht="16">
      <c r="A194" s="8">
        <v>192</v>
      </c>
      <c r="B194" s="1" t="s">
        <v>22</v>
      </c>
      <c r="C194">
        <f t="shared" si="16"/>
        <v>1</v>
      </c>
      <c r="D194">
        <f t="shared" si="16"/>
        <v>0</v>
      </c>
      <c r="E194" s="36" t="s">
        <v>24</v>
      </c>
      <c r="F194">
        <f t="shared" si="17"/>
        <v>0</v>
      </c>
      <c r="G194">
        <f t="shared" si="18"/>
        <v>1</v>
      </c>
      <c r="H194" s="21">
        <f t="shared" si="19"/>
        <v>0</v>
      </c>
      <c r="I194">
        <f t="shared" si="20"/>
        <v>1</v>
      </c>
      <c r="J194" s="18">
        <f t="shared" si="21"/>
        <v>0</v>
      </c>
      <c r="K194">
        <f t="shared" si="22"/>
        <v>0</v>
      </c>
      <c r="L194" t="str">
        <f t="shared" si="23"/>
        <v/>
      </c>
    </row>
    <row r="195" spans="1:12" ht="16">
      <c r="A195" s="8">
        <v>193</v>
      </c>
      <c r="B195" s="1" t="s">
        <v>22</v>
      </c>
      <c r="C195">
        <f t="shared" si="16"/>
        <v>1</v>
      </c>
      <c r="D195">
        <f t="shared" si="16"/>
        <v>0</v>
      </c>
      <c r="E195" s="36" t="s">
        <v>69</v>
      </c>
      <c r="F195">
        <f t="shared" si="17"/>
        <v>1</v>
      </c>
      <c r="G195">
        <f t="shared" si="18"/>
        <v>0</v>
      </c>
      <c r="H195" s="21">
        <f t="shared" si="19"/>
        <v>1</v>
      </c>
      <c r="I195">
        <f t="shared" si="20"/>
        <v>0</v>
      </c>
      <c r="J195" s="18">
        <f t="shared" si="21"/>
        <v>0</v>
      </c>
      <c r="K195">
        <f t="shared" si="22"/>
        <v>0</v>
      </c>
      <c r="L195" t="str">
        <f t="shared" si="23"/>
        <v/>
      </c>
    </row>
    <row r="196" spans="1:12" ht="16">
      <c r="A196" s="8">
        <v>194</v>
      </c>
      <c r="B196" s="1" t="s">
        <v>22</v>
      </c>
      <c r="C196">
        <f t="shared" ref="C196:D259" si="24">IF($B196=C$2,1,0)</f>
        <v>1</v>
      </c>
      <c r="D196">
        <f t="shared" si="24"/>
        <v>0</v>
      </c>
      <c r="E196" s="36" t="s">
        <v>24</v>
      </c>
      <c r="F196">
        <f t="shared" ref="F196:F259" si="25">IF(ISNUMBER(SEARCH(F$2,$E196)),1,0)</f>
        <v>0</v>
      </c>
      <c r="G196">
        <f t="shared" ref="G196:G259" si="26">IF($E196=G$2,1,0)</f>
        <v>1</v>
      </c>
      <c r="H196" s="21">
        <f t="shared" ref="H196:H259" si="27">IF(AND($C196=1,F196=1),1,0)</f>
        <v>0</v>
      </c>
      <c r="I196">
        <f t="shared" ref="I196:I259" si="28">IF(AND($C196=1,G196=1),1,0)</f>
        <v>1</v>
      </c>
      <c r="J196" s="18">
        <f t="shared" ref="J196:J259" si="29">IF(AND($D196=1,F196=1),1,0)</f>
        <v>0</v>
      </c>
      <c r="K196">
        <f t="shared" ref="K196:K259" si="30">IF(AND($D196=1,G196=1),1,0)</f>
        <v>0</v>
      </c>
      <c r="L196" t="str">
        <f t="shared" ref="L196:L259" si="31">IF(SUM(H196:K196)&lt;&gt;1,"PROBLEM","")</f>
        <v/>
      </c>
    </row>
    <row r="197" spans="1:12" ht="16">
      <c r="A197" s="8">
        <v>195</v>
      </c>
      <c r="B197" s="1" t="s">
        <v>22</v>
      </c>
      <c r="C197">
        <f t="shared" si="24"/>
        <v>1</v>
      </c>
      <c r="D197">
        <f t="shared" si="24"/>
        <v>0</v>
      </c>
      <c r="E197" s="36" t="s">
        <v>108</v>
      </c>
      <c r="F197">
        <f t="shared" si="25"/>
        <v>1</v>
      </c>
      <c r="G197">
        <f t="shared" si="26"/>
        <v>0</v>
      </c>
      <c r="H197" s="21">
        <f t="shared" si="27"/>
        <v>1</v>
      </c>
      <c r="I197">
        <f t="shared" si="28"/>
        <v>0</v>
      </c>
      <c r="J197" s="18">
        <f t="shared" si="29"/>
        <v>0</v>
      </c>
      <c r="K197">
        <f t="shared" si="30"/>
        <v>0</v>
      </c>
      <c r="L197" t="str">
        <f t="shared" si="31"/>
        <v/>
      </c>
    </row>
    <row r="198" spans="1:12" ht="16">
      <c r="A198" s="8">
        <v>196</v>
      </c>
      <c r="B198" s="1" t="s">
        <v>22</v>
      </c>
      <c r="C198">
        <f t="shared" si="24"/>
        <v>1</v>
      </c>
      <c r="D198">
        <f t="shared" si="24"/>
        <v>0</v>
      </c>
      <c r="E198" s="36" t="s">
        <v>69</v>
      </c>
      <c r="F198">
        <f t="shared" si="25"/>
        <v>1</v>
      </c>
      <c r="G198">
        <f t="shared" si="26"/>
        <v>0</v>
      </c>
      <c r="H198" s="21">
        <f t="shared" si="27"/>
        <v>1</v>
      </c>
      <c r="I198">
        <f t="shared" si="28"/>
        <v>0</v>
      </c>
      <c r="J198" s="18">
        <f t="shared" si="29"/>
        <v>0</v>
      </c>
      <c r="K198">
        <f t="shared" si="30"/>
        <v>0</v>
      </c>
      <c r="L198" t="str">
        <f t="shared" si="31"/>
        <v/>
      </c>
    </row>
    <row r="199" spans="1:12" ht="16">
      <c r="A199" s="8">
        <v>197</v>
      </c>
      <c r="B199" s="1" t="s">
        <v>22</v>
      </c>
      <c r="C199">
        <f t="shared" si="24"/>
        <v>1</v>
      </c>
      <c r="D199">
        <f t="shared" si="24"/>
        <v>0</v>
      </c>
      <c r="E199" s="36" t="s">
        <v>24</v>
      </c>
      <c r="F199">
        <f t="shared" si="25"/>
        <v>0</v>
      </c>
      <c r="G199">
        <f t="shared" si="26"/>
        <v>1</v>
      </c>
      <c r="H199" s="21">
        <f t="shared" si="27"/>
        <v>0</v>
      </c>
      <c r="I199">
        <f t="shared" si="28"/>
        <v>1</v>
      </c>
      <c r="J199" s="18">
        <f t="shared" si="29"/>
        <v>0</v>
      </c>
      <c r="K199">
        <f t="shared" si="30"/>
        <v>0</v>
      </c>
      <c r="L199" t="str">
        <f t="shared" si="31"/>
        <v/>
      </c>
    </row>
    <row r="200" spans="1:12" ht="16">
      <c r="A200" s="8">
        <v>198</v>
      </c>
      <c r="B200" s="1" t="s">
        <v>24</v>
      </c>
      <c r="C200">
        <f t="shared" si="24"/>
        <v>0</v>
      </c>
      <c r="D200">
        <f t="shared" si="24"/>
        <v>1</v>
      </c>
      <c r="E200" s="36" t="s">
        <v>24</v>
      </c>
      <c r="F200">
        <f t="shared" si="25"/>
        <v>0</v>
      </c>
      <c r="G200">
        <f t="shared" si="26"/>
        <v>1</v>
      </c>
      <c r="H200" s="21">
        <f t="shared" si="27"/>
        <v>0</v>
      </c>
      <c r="I200">
        <f t="shared" si="28"/>
        <v>0</v>
      </c>
      <c r="J200" s="18">
        <f t="shared" si="29"/>
        <v>0</v>
      </c>
      <c r="K200">
        <f t="shared" si="30"/>
        <v>1</v>
      </c>
      <c r="L200" t="str">
        <f t="shared" si="31"/>
        <v/>
      </c>
    </row>
    <row r="201" spans="1:12" ht="16">
      <c r="A201" s="8">
        <v>199</v>
      </c>
      <c r="B201" s="1" t="s">
        <v>22</v>
      </c>
      <c r="C201">
        <f t="shared" si="24"/>
        <v>1</v>
      </c>
      <c r="D201">
        <f t="shared" si="24"/>
        <v>0</v>
      </c>
      <c r="E201" s="36" t="s">
        <v>69</v>
      </c>
      <c r="F201">
        <f t="shared" si="25"/>
        <v>1</v>
      </c>
      <c r="G201">
        <f t="shared" si="26"/>
        <v>0</v>
      </c>
      <c r="H201" s="21">
        <f t="shared" si="27"/>
        <v>1</v>
      </c>
      <c r="I201">
        <f t="shared" si="28"/>
        <v>0</v>
      </c>
      <c r="J201" s="18">
        <f t="shared" si="29"/>
        <v>0</v>
      </c>
      <c r="K201">
        <f t="shared" si="30"/>
        <v>0</v>
      </c>
      <c r="L201" t="str">
        <f t="shared" si="31"/>
        <v/>
      </c>
    </row>
    <row r="202" spans="1:12" ht="16">
      <c r="A202" s="8">
        <v>200</v>
      </c>
      <c r="B202" s="1" t="s">
        <v>22</v>
      </c>
      <c r="C202">
        <f t="shared" si="24"/>
        <v>1</v>
      </c>
      <c r="D202">
        <f t="shared" si="24"/>
        <v>0</v>
      </c>
      <c r="E202" s="36" t="s">
        <v>43</v>
      </c>
      <c r="F202">
        <f t="shared" si="25"/>
        <v>1</v>
      </c>
      <c r="G202">
        <f t="shared" si="26"/>
        <v>0</v>
      </c>
      <c r="H202" s="21">
        <f t="shared" si="27"/>
        <v>1</v>
      </c>
      <c r="I202">
        <f t="shared" si="28"/>
        <v>0</v>
      </c>
      <c r="J202" s="18">
        <f t="shared" si="29"/>
        <v>0</v>
      </c>
      <c r="K202">
        <f t="shared" si="30"/>
        <v>0</v>
      </c>
      <c r="L202" t="str">
        <f t="shared" si="31"/>
        <v/>
      </c>
    </row>
    <row r="203" spans="1:12" ht="16">
      <c r="A203" s="8">
        <v>201</v>
      </c>
      <c r="B203" s="1" t="s">
        <v>24</v>
      </c>
      <c r="C203">
        <f t="shared" si="24"/>
        <v>0</v>
      </c>
      <c r="D203">
        <f t="shared" si="24"/>
        <v>1</v>
      </c>
      <c r="E203" s="36" t="s">
        <v>24</v>
      </c>
      <c r="F203">
        <f t="shared" si="25"/>
        <v>0</v>
      </c>
      <c r="G203">
        <f t="shared" si="26"/>
        <v>1</v>
      </c>
      <c r="H203" s="21">
        <f t="shared" si="27"/>
        <v>0</v>
      </c>
      <c r="I203">
        <f t="shared" si="28"/>
        <v>0</v>
      </c>
      <c r="J203" s="18">
        <f t="shared" si="29"/>
        <v>0</v>
      </c>
      <c r="K203">
        <f t="shared" si="30"/>
        <v>1</v>
      </c>
      <c r="L203" t="str">
        <f t="shared" si="31"/>
        <v/>
      </c>
    </row>
    <row r="204" spans="1:12" ht="16">
      <c r="A204" s="8">
        <v>202</v>
      </c>
      <c r="B204" s="1" t="s">
        <v>24</v>
      </c>
      <c r="C204">
        <f t="shared" si="24"/>
        <v>0</v>
      </c>
      <c r="D204">
        <f t="shared" si="24"/>
        <v>1</v>
      </c>
      <c r="E204" s="36" t="s">
        <v>24</v>
      </c>
      <c r="F204">
        <f t="shared" si="25"/>
        <v>0</v>
      </c>
      <c r="G204">
        <f t="shared" si="26"/>
        <v>1</v>
      </c>
      <c r="H204" s="21">
        <f t="shared" si="27"/>
        <v>0</v>
      </c>
      <c r="I204">
        <f t="shared" si="28"/>
        <v>0</v>
      </c>
      <c r="J204" s="18">
        <f t="shared" si="29"/>
        <v>0</v>
      </c>
      <c r="K204">
        <f t="shared" si="30"/>
        <v>1</v>
      </c>
      <c r="L204" t="str">
        <f t="shared" si="31"/>
        <v/>
      </c>
    </row>
    <row r="205" spans="1:12" ht="16">
      <c r="A205" s="8">
        <v>203</v>
      </c>
      <c r="B205" s="1" t="s">
        <v>22</v>
      </c>
      <c r="C205">
        <f t="shared" si="24"/>
        <v>1</v>
      </c>
      <c r="D205">
        <f t="shared" si="24"/>
        <v>0</v>
      </c>
      <c r="E205" s="36" t="s">
        <v>108</v>
      </c>
      <c r="F205">
        <f t="shared" si="25"/>
        <v>1</v>
      </c>
      <c r="G205">
        <f t="shared" si="26"/>
        <v>0</v>
      </c>
      <c r="H205" s="21">
        <f t="shared" si="27"/>
        <v>1</v>
      </c>
      <c r="I205">
        <f t="shared" si="28"/>
        <v>0</v>
      </c>
      <c r="J205" s="18">
        <f t="shared" si="29"/>
        <v>0</v>
      </c>
      <c r="K205">
        <f t="shared" si="30"/>
        <v>0</v>
      </c>
      <c r="L205" t="str">
        <f t="shared" si="31"/>
        <v/>
      </c>
    </row>
    <row r="206" spans="1:12" ht="16">
      <c r="A206" s="8">
        <v>204</v>
      </c>
      <c r="B206" s="1" t="s">
        <v>22</v>
      </c>
      <c r="C206">
        <f t="shared" si="24"/>
        <v>1</v>
      </c>
      <c r="D206">
        <f t="shared" si="24"/>
        <v>0</v>
      </c>
      <c r="E206" s="36" t="s">
        <v>69</v>
      </c>
      <c r="F206">
        <f t="shared" si="25"/>
        <v>1</v>
      </c>
      <c r="G206">
        <f t="shared" si="26"/>
        <v>0</v>
      </c>
      <c r="H206" s="21">
        <f t="shared" si="27"/>
        <v>1</v>
      </c>
      <c r="I206">
        <f t="shared" si="28"/>
        <v>0</v>
      </c>
      <c r="J206" s="18">
        <f t="shared" si="29"/>
        <v>0</v>
      </c>
      <c r="K206">
        <f t="shared" si="30"/>
        <v>0</v>
      </c>
      <c r="L206" t="str">
        <f t="shared" si="31"/>
        <v/>
      </c>
    </row>
    <row r="207" spans="1:12" ht="16">
      <c r="A207" s="8">
        <v>205</v>
      </c>
      <c r="B207" s="1" t="s">
        <v>24</v>
      </c>
      <c r="C207">
        <f t="shared" si="24"/>
        <v>0</v>
      </c>
      <c r="D207">
        <f t="shared" si="24"/>
        <v>1</v>
      </c>
      <c r="E207" s="36" t="s">
        <v>24</v>
      </c>
      <c r="F207">
        <f t="shared" si="25"/>
        <v>0</v>
      </c>
      <c r="G207">
        <f t="shared" si="26"/>
        <v>1</v>
      </c>
      <c r="H207" s="21">
        <f t="shared" si="27"/>
        <v>0</v>
      </c>
      <c r="I207">
        <f t="shared" si="28"/>
        <v>0</v>
      </c>
      <c r="J207" s="18">
        <f t="shared" si="29"/>
        <v>0</v>
      </c>
      <c r="K207">
        <f t="shared" si="30"/>
        <v>1</v>
      </c>
      <c r="L207" t="str">
        <f t="shared" si="31"/>
        <v/>
      </c>
    </row>
    <row r="208" spans="1:12" ht="16">
      <c r="A208" s="8">
        <v>206</v>
      </c>
      <c r="B208" s="1" t="s">
        <v>24</v>
      </c>
      <c r="C208">
        <f t="shared" si="24"/>
        <v>0</v>
      </c>
      <c r="D208">
        <f t="shared" si="24"/>
        <v>1</v>
      </c>
      <c r="E208" s="36" t="s">
        <v>43</v>
      </c>
      <c r="F208">
        <f t="shared" si="25"/>
        <v>1</v>
      </c>
      <c r="G208">
        <f t="shared" si="26"/>
        <v>0</v>
      </c>
      <c r="H208" s="21">
        <f t="shared" si="27"/>
        <v>0</v>
      </c>
      <c r="I208">
        <f t="shared" si="28"/>
        <v>0</v>
      </c>
      <c r="J208" s="18">
        <f t="shared" si="29"/>
        <v>1</v>
      </c>
      <c r="K208">
        <f t="shared" si="30"/>
        <v>0</v>
      </c>
      <c r="L208" t="str">
        <f t="shared" si="31"/>
        <v/>
      </c>
    </row>
    <row r="209" spans="1:12" ht="16">
      <c r="A209" s="8">
        <v>207</v>
      </c>
      <c r="B209" s="1" t="s">
        <v>22</v>
      </c>
      <c r="C209">
        <f t="shared" si="24"/>
        <v>1</v>
      </c>
      <c r="D209">
        <f t="shared" si="24"/>
        <v>0</v>
      </c>
      <c r="E209" s="36" t="s">
        <v>43</v>
      </c>
      <c r="F209">
        <f t="shared" si="25"/>
        <v>1</v>
      </c>
      <c r="G209">
        <f t="shared" si="26"/>
        <v>0</v>
      </c>
      <c r="H209" s="21">
        <f t="shared" si="27"/>
        <v>1</v>
      </c>
      <c r="I209">
        <f t="shared" si="28"/>
        <v>0</v>
      </c>
      <c r="J209" s="18">
        <f t="shared" si="29"/>
        <v>0</v>
      </c>
      <c r="K209">
        <f t="shared" si="30"/>
        <v>0</v>
      </c>
      <c r="L209" t="str">
        <f t="shared" si="31"/>
        <v/>
      </c>
    </row>
    <row r="210" spans="1:12" ht="16">
      <c r="A210" s="8">
        <v>208</v>
      </c>
      <c r="B210" s="1" t="s">
        <v>24</v>
      </c>
      <c r="C210">
        <f t="shared" si="24"/>
        <v>0</v>
      </c>
      <c r="D210">
        <f t="shared" si="24"/>
        <v>1</v>
      </c>
      <c r="E210" s="36" t="s">
        <v>24</v>
      </c>
      <c r="F210">
        <f t="shared" si="25"/>
        <v>0</v>
      </c>
      <c r="G210">
        <f t="shared" si="26"/>
        <v>1</v>
      </c>
      <c r="H210" s="21">
        <f t="shared" si="27"/>
        <v>0</v>
      </c>
      <c r="I210">
        <f t="shared" si="28"/>
        <v>0</v>
      </c>
      <c r="J210" s="18">
        <f t="shared" si="29"/>
        <v>0</v>
      </c>
      <c r="K210">
        <f t="shared" si="30"/>
        <v>1</v>
      </c>
      <c r="L210" t="str">
        <f t="shared" si="31"/>
        <v/>
      </c>
    </row>
    <row r="211" spans="1:12" ht="16">
      <c r="A211" s="8">
        <v>209</v>
      </c>
      <c r="B211" s="1" t="s">
        <v>22</v>
      </c>
      <c r="C211">
        <f t="shared" si="24"/>
        <v>1</v>
      </c>
      <c r="D211">
        <f t="shared" si="24"/>
        <v>0</v>
      </c>
      <c r="E211" s="36" t="s">
        <v>24</v>
      </c>
      <c r="F211">
        <f t="shared" si="25"/>
        <v>0</v>
      </c>
      <c r="G211">
        <f t="shared" si="26"/>
        <v>1</v>
      </c>
      <c r="H211" s="21">
        <f t="shared" si="27"/>
        <v>0</v>
      </c>
      <c r="I211">
        <f t="shared" si="28"/>
        <v>1</v>
      </c>
      <c r="J211" s="18">
        <f t="shared" si="29"/>
        <v>0</v>
      </c>
      <c r="K211">
        <f t="shared" si="30"/>
        <v>0</v>
      </c>
      <c r="L211" t="str">
        <f t="shared" si="31"/>
        <v/>
      </c>
    </row>
    <row r="212" spans="1:12" ht="16">
      <c r="A212" s="8">
        <v>210</v>
      </c>
      <c r="B212" s="1" t="s">
        <v>24</v>
      </c>
      <c r="C212">
        <f t="shared" si="24"/>
        <v>0</v>
      </c>
      <c r="D212">
        <f t="shared" si="24"/>
        <v>1</v>
      </c>
      <c r="E212" s="36" t="s">
        <v>69</v>
      </c>
      <c r="F212">
        <f t="shared" si="25"/>
        <v>1</v>
      </c>
      <c r="G212">
        <f t="shared" si="26"/>
        <v>0</v>
      </c>
      <c r="H212" s="21">
        <f t="shared" si="27"/>
        <v>0</v>
      </c>
      <c r="I212">
        <f t="shared" si="28"/>
        <v>0</v>
      </c>
      <c r="J212" s="18">
        <f t="shared" si="29"/>
        <v>1</v>
      </c>
      <c r="K212">
        <f t="shared" si="30"/>
        <v>0</v>
      </c>
      <c r="L212" t="str">
        <f t="shared" si="31"/>
        <v/>
      </c>
    </row>
    <row r="213" spans="1:12" ht="16">
      <c r="A213" s="8">
        <v>211</v>
      </c>
      <c r="B213" s="1" t="s">
        <v>24</v>
      </c>
      <c r="C213">
        <f t="shared" si="24"/>
        <v>0</v>
      </c>
      <c r="D213">
        <f t="shared" si="24"/>
        <v>1</v>
      </c>
      <c r="E213" s="36" t="s">
        <v>24</v>
      </c>
      <c r="F213">
        <f t="shared" si="25"/>
        <v>0</v>
      </c>
      <c r="G213">
        <f t="shared" si="26"/>
        <v>1</v>
      </c>
      <c r="H213" s="21">
        <f t="shared" si="27"/>
        <v>0</v>
      </c>
      <c r="I213">
        <f t="shared" si="28"/>
        <v>0</v>
      </c>
      <c r="J213" s="18">
        <f t="shared" si="29"/>
        <v>0</v>
      </c>
      <c r="K213">
        <f t="shared" si="30"/>
        <v>1</v>
      </c>
      <c r="L213" t="str">
        <f t="shared" si="31"/>
        <v/>
      </c>
    </row>
    <row r="214" spans="1:12" ht="16">
      <c r="A214" s="8">
        <v>212</v>
      </c>
      <c r="B214" s="1" t="s">
        <v>22</v>
      </c>
      <c r="C214">
        <f t="shared" si="24"/>
        <v>1</v>
      </c>
      <c r="D214">
        <f t="shared" si="24"/>
        <v>0</v>
      </c>
      <c r="E214" s="36" t="s">
        <v>24</v>
      </c>
      <c r="F214">
        <f t="shared" si="25"/>
        <v>0</v>
      </c>
      <c r="G214">
        <f t="shared" si="26"/>
        <v>1</v>
      </c>
      <c r="H214" s="21">
        <f t="shared" si="27"/>
        <v>0</v>
      </c>
      <c r="I214">
        <f t="shared" si="28"/>
        <v>1</v>
      </c>
      <c r="J214" s="18">
        <f t="shared" si="29"/>
        <v>0</v>
      </c>
      <c r="K214">
        <f t="shared" si="30"/>
        <v>0</v>
      </c>
      <c r="L214" t="str">
        <f t="shared" si="31"/>
        <v/>
      </c>
    </row>
    <row r="215" spans="1:12" ht="16">
      <c r="A215" s="8">
        <v>213</v>
      </c>
      <c r="B215" s="1" t="s">
        <v>22</v>
      </c>
      <c r="C215">
        <f t="shared" si="24"/>
        <v>1</v>
      </c>
      <c r="D215">
        <f t="shared" si="24"/>
        <v>0</v>
      </c>
      <c r="E215" s="36" t="s">
        <v>69</v>
      </c>
      <c r="F215">
        <f t="shared" si="25"/>
        <v>1</v>
      </c>
      <c r="G215">
        <f t="shared" si="26"/>
        <v>0</v>
      </c>
      <c r="H215" s="21">
        <f t="shared" si="27"/>
        <v>1</v>
      </c>
      <c r="I215">
        <f t="shared" si="28"/>
        <v>0</v>
      </c>
      <c r="J215" s="18">
        <f t="shared" si="29"/>
        <v>0</v>
      </c>
      <c r="K215">
        <f t="shared" si="30"/>
        <v>0</v>
      </c>
      <c r="L215" t="str">
        <f t="shared" si="31"/>
        <v/>
      </c>
    </row>
    <row r="216" spans="1:12" ht="16">
      <c r="A216" s="8">
        <v>214</v>
      </c>
      <c r="B216" s="1" t="s">
        <v>22</v>
      </c>
      <c r="C216">
        <f t="shared" si="24"/>
        <v>1</v>
      </c>
      <c r="D216">
        <f t="shared" si="24"/>
        <v>0</v>
      </c>
      <c r="E216" s="36" t="s">
        <v>43</v>
      </c>
      <c r="F216">
        <f t="shared" si="25"/>
        <v>1</v>
      </c>
      <c r="G216">
        <f t="shared" si="26"/>
        <v>0</v>
      </c>
      <c r="H216" s="21">
        <f t="shared" si="27"/>
        <v>1</v>
      </c>
      <c r="I216">
        <f t="shared" si="28"/>
        <v>0</v>
      </c>
      <c r="J216" s="18">
        <f t="shared" si="29"/>
        <v>0</v>
      </c>
      <c r="K216">
        <f t="shared" si="30"/>
        <v>0</v>
      </c>
      <c r="L216" t="str">
        <f t="shared" si="31"/>
        <v/>
      </c>
    </row>
    <row r="217" spans="1:12" ht="16">
      <c r="A217" s="8">
        <v>215</v>
      </c>
      <c r="B217" s="1" t="s">
        <v>24</v>
      </c>
      <c r="C217">
        <f t="shared" si="24"/>
        <v>0</v>
      </c>
      <c r="D217">
        <f t="shared" si="24"/>
        <v>1</v>
      </c>
      <c r="E217" s="36" t="s">
        <v>24</v>
      </c>
      <c r="F217">
        <f t="shared" si="25"/>
        <v>0</v>
      </c>
      <c r="G217">
        <f t="shared" si="26"/>
        <v>1</v>
      </c>
      <c r="H217" s="21">
        <f t="shared" si="27"/>
        <v>0</v>
      </c>
      <c r="I217">
        <f t="shared" si="28"/>
        <v>0</v>
      </c>
      <c r="J217" s="18">
        <f t="shared" si="29"/>
        <v>0</v>
      </c>
      <c r="K217">
        <f t="shared" si="30"/>
        <v>1</v>
      </c>
      <c r="L217" t="str">
        <f t="shared" si="31"/>
        <v/>
      </c>
    </row>
    <row r="218" spans="1:12" ht="16">
      <c r="A218" s="8">
        <v>216</v>
      </c>
      <c r="B218" s="1" t="s">
        <v>24</v>
      </c>
      <c r="C218">
        <f t="shared" si="24"/>
        <v>0</v>
      </c>
      <c r="D218">
        <f t="shared" si="24"/>
        <v>1</v>
      </c>
      <c r="E218" s="36" t="s">
        <v>24</v>
      </c>
      <c r="F218">
        <f t="shared" si="25"/>
        <v>0</v>
      </c>
      <c r="G218">
        <f t="shared" si="26"/>
        <v>1</v>
      </c>
      <c r="H218" s="21">
        <f t="shared" si="27"/>
        <v>0</v>
      </c>
      <c r="I218">
        <f t="shared" si="28"/>
        <v>0</v>
      </c>
      <c r="J218" s="18">
        <f t="shared" si="29"/>
        <v>0</v>
      </c>
      <c r="K218">
        <f t="shared" si="30"/>
        <v>1</v>
      </c>
      <c r="L218" t="str">
        <f t="shared" si="31"/>
        <v/>
      </c>
    </row>
    <row r="219" spans="1:12" ht="16">
      <c r="A219" s="8">
        <v>217</v>
      </c>
      <c r="B219" s="1" t="s">
        <v>22</v>
      </c>
      <c r="C219">
        <f t="shared" si="24"/>
        <v>1</v>
      </c>
      <c r="D219">
        <f t="shared" si="24"/>
        <v>0</v>
      </c>
      <c r="E219" s="36" t="s">
        <v>43</v>
      </c>
      <c r="F219">
        <f t="shared" si="25"/>
        <v>1</v>
      </c>
      <c r="G219">
        <f t="shared" si="26"/>
        <v>0</v>
      </c>
      <c r="H219" s="21">
        <f t="shared" si="27"/>
        <v>1</v>
      </c>
      <c r="I219">
        <f t="shared" si="28"/>
        <v>0</v>
      </c>
      <c r="J219" s="18">
        <f t="shared" si="29"/>
        <v>0</v>
      </c>
      <c r="K219">
        <f t="shared" si="30"/>
        <v>0</v>
      </c>
      <c r="L219" t="str">
        <f t="shared" si="31"/>
        <v/>
      </c>
    </row>
    <row r="220" spans="1:12" ht="16">
      <c r="A220" s="8">
        <v>218</v>
      </c>
      <c r="B220" s="1" t="s">
        <v>22</v>
      </c>
      <c r="C220">
        <f t="shared" si="24"/>
        <v>1</v>
      </c>
      <c r="D220">
        <f t="shared" si="24"/>
        <v>0</v>
      </c>
      <c r="E220" s="36" t="s">
        <v>69</v>
      </c>
      <c r="F220">
        <f t="shared" si="25"/>
        <v>1</v>
      </c>
      <c r="G220">
        <f t="shared" si="26"/>
        <v>0</v>
      </c>
      <c r="H220" s="21">
        <f t="shared" si="27"/>
        <v>1</v>
      </c>
      <c r="I220">
        <f t="shared" si="28"/>
        <v>0</v>
      </c>
      <c r="J220" s="18">
        <f t="shared" si="29"/>
        <v>0</v>
      </c>
      <c r="K220">
        <f t="shared" si="30"/>
        <v>0</v>
      </c>
      <c r="L220" t="str">
        <f t="shared" si="31"/>
        <v/>
      </c>
    </row>
    <row r="221" spans="1:12" ht="16">
      <c r="A221" s="8">
        <v>219</v>
      </c>
      <c r="B221" s="1" t="s">
        <v>24</v>
      </c>
      <c r="C221">
        <f t="shared" si="24"/>
        <v>0</v>
      </c>
      <c r="D221">
        <f t="shared" si="24"/>
        <v>1</v>
      </c>
      <c r="E221" s="36" t="s">
        <v>108</v>
      </c>
      <c r="F221">
        <f t="shared" si="25"/>
        <v>1</v>
      </c>
      <c r="G221">
        <f t="shared" si="26"/>
        <v>0</v>
      </c>
      <c r="H221" s="21">
        <f t="shared" si="27"/>
        <v>0</v>
      </c>
      <c r="I221">
        <f t="shared" si="28"/>
        <v>0</v>
      </c>
      <c r="J221" s="18">
        <f t="shared" si="29"/>
        <v>1</v>
      </c>
      <c r="K221">
        <f t="shared" si="30"/>
        <v>0</v>
      </c>
      <c r="L221" t="str">
        <f t="shared" si="31"/>
        <v/>
      </c>
    </row>
    <row r="222" spans="1:12" ht="16">
      <c r="A222" s="8">
        <v>220</v>
      </c>
      <c r="B222" s="1" t="s">
        <v>22</v>
      </c>
      <c r="C222">
        <f t="shared" si="24"/>
        <v>1</v>
      </c>
      <c r="D222">
        <f t="shared" si="24"/>
        <v>0</v>
      </c>
      <c r="E222" s="36" t="s">
        <v>108</v>
      </c>
      <c r="F222">
        <f t="shared" si="25"/>
        <v>1</v>
      </c>
      <c r="G222">
        <f t="shared" si="26"/>
        <v>0</v>
      </c>
      <c r="H222" s="21">
        <f t="shared" si="27"/>
        <v>1</v>
      </c>
      <c r="I222">
        <f t="shared" si="28"/>
        <v>0</v>
      </c>
      <c r="J222" s="18">
        <f t="shared" si="29"/>
        <v>0</v>
      </c>
      <c r="K222">
        <f t="shared" si="30"/>
        <v>0</v>
      </c>
      <c r="L222" t="str">
        <f t="shared" si="31"/>
        <v/>
      </c>
    </row>
    <row r="223" spans="1:12" ht="16">
      <c r="A223" s="8">
        <v>221</v>
      </c>
      <c r="B223" s="1" t="s">
        <v>22</v>
      </c>
      <c r="C223">
        <f t="shared" si="24"/>
        <v>1</v>
      </c>
      <c r="D223">
        <f t="shared" si="24"/>
        <v>0</v>
      </c>
      <c r="E223" s="36" t="s">
        <v>24</v>
      </c>
      <c r="F223">
        <f t="shared" si="25"/>
        <v>0</v>
      </c>
      <c r="G223">
        <f t="shared" si="26"/>
        <v>1</v>
      </c>
      <c r="H223" s="21">
        <f t="shared" si="27"/>
        <v>0</v>
      </c>
      <c r="I223">
        <f t="shared" si="28"/>
        <v>1</v>
      </c>
      <c r="J223" s="18">
        <f t="shared" si="29"/>
        <v>0</v>
      </c>
      <c r="K223">
        <f t="shared" si="30"/>
        <v>0</v>
      </c>
      <c r="L223" t="str">
        <f t="shared" si="31"/>
        <v/>
      </c>
    </row>
    <row r="224" spans="1:12" ht="16">
      <c r="A224" s="8">
        <v>222</v>
      </c>
      <c r="B224" s="1" t="s">
        <v>24</v>
      </c>
      <c r="C224">
        <f t="shared" si="24"/>
        <v>0</v>
      </c>
      <c r="D224">
        <f t="shared" si="24"/>
        <v>1</v>
      </c>
      <c r="E224" s="36" t="s">
        <v>24</v>
      </c>
      <c r="F224">
        <f t="shared" si="25"/>
        <v>0</v>
      </c>
      <c r="G224">
        <f t="shared" si="26"/>
        <v>1</v>
      </c>
      <c r="H224" s="21">
        <f t="shared" si="27"/>
        <v>0</v>
      </c>
      <c r="I224">
        <f t="shared" si="28"/>
        <v>0</v>
      </c>
      <c r="J224" s="18">
        <f t="shared" si="29"/>
        <v>0</v>
      </c>
      <c r="K224">
        <f t="shared" si="30"/>
        <v>1</v>
      </c>
      <c r="L224" t="str">
        <f t="shared" si="31"/>
        <v/>
      </c>
    </row>
    <row r="225" spans="1:12" ht="16">
      <c r="A225" s="8">
        <v>223</v>
      </c>
      <c r="B225" s="1" t="s">
        <v>24</v>
      </c>
      <c r="C225">
        <f t="shared" si="24"/>
        <v>0</v>
      </c>
      <c r="D225">
        <f t="shared" si="24"/>
        <v>1</v>
      </c>
      <c r="E225" s="36" t="s">
        <v>24</v>
      </c>
      <c r="F225">
        <f t="shared" si="25"/>
        <v>0</v>
      </c>
      <c r="G225">
        <f t="shared" si="26"/>
        <v>1</v>
      </c>
      <c r="H225" s="21">
        <f t="shared" si="27"/>
        <v>0</v>
      </c>
      <c r="I225">
        <f t="shared" si="28"/>
        <v>0</v>
      </c>
      <c r="J225" s="18">
        <f t="shared" si="29"/>
        <v>0</v>
      </c>
      <c r="K225">
        <f t="shared" si="30"/>
        <v>1</v>
      </c>
      <c r="L225" t="str">
        <f t="shared" si="31"/>
        <v/>
      </c>
    </row>
    <row r="226" spans="1:12" ht="16">
      <c r="A226" s="8">
        <v>224</v>
      </c>
      <c r="B226" s="1" t="s">
        <v>24</v>
      </c>
      <c r="C226">
        <f t="shared" si="24"/>
        <v>0</v>
      </c>
      <c r="D226">
        <f t="shared" si="24"/>
        <v>1</v>
      </c>
      <c r="E226" s="36" t="s">
        <v>24</v>
      </c>
      <c r="F226">
        <f t="shared" si="25"/>
        <v>0</v>
      </c>
      <c r="G226">
        <f t="shared" si="26"/>
        <v>1</v>
      </c>
      <c r="H226" s="21">
        <f t="shared" si="27"/>
        <v>0</v>
      </c>
      <c r="I226">
        <f t="shared" si="28"/>
        <v>0</v>
      </c>
      <c r="J226" s="18">
        <f t="shared" si="29"/>
        <v>0</v>
      </c>
      <c r="K226">
        <f t="shared" si="30"/>
        <v>1</v>
      </c>
      <c r="L226" t="str">
        <f t="shared" si="31"/>
        <v/>
      </c>
    </row>
    <row r="227" spans="1:12" ht="16">
      <c r="A227" s="8">
        <v>225</v>
      </c>
      <c r="B227" s="1" t="s">
        <v>22</v>
      </c>
      <c r="C227">
        <f t="shared" si="24"/>
        <v>1</v>
      </c>
      <c r="D227">
        <f t="shared" si="24"/>
        <v>0</v>
      </c>
      <c r="E227" s="36" t="s">
        <v>43</v>
      </c>
      <c r="F227">
        <f t="shared" si="25"/>
        <v>1</v>
      </c>
      <c r="G227">
        <f t="shared" si="26"/>
        <v>0</v>
      </c>
      <c r="H227" s="21">
        <f t="shared" si="27"/>
        <v>1</v>
      </c>
      <c r="I227">
        <f t="shared" si="28"/>
        <v>0</v>
      </c>
      <c r="J227" s="18">
        <f t="shared" si="29"/>
        <v>0</v>
      </c>
      <c r="K227">
        <f t="shared" si="30"/>
        <v>0</v>
      </c>
      <c r="L227" t="str">
        <f t="shared" si="31"/>
        <v/>
      </c>
    </row>
    <row r="228" spans="1:12" ht="16">
      <c r="A228" s="8">
        <v>226</v>
      </c>
      <c r="B228" s="1" t="s">
        <v>24</v>
      </c>
      <c r="C228">
        <f t="shared" si="24"/>
        <v>0</v>
      </c>
      <c r="D228">
        <f t="shared" si="24"/>
        <v>1</v>
      </c>
      <c r="E228" s="36" t="s">
        <v>24</v>
      </c>
      <c r="F228">
        <f t="shared" si="25"/>
        <v>0</v>
      </c>
      <c r="G228">
        <f t="shared" si="26"/>
        <v>1</v>
      </c>
      <c r="H228" s="21">
        <f t="shared" si="27"/>
        <v>0</v>
      </c>
      <c r="I228">
        <f t="shared" si="28"/>
        <v>0</v>
      </c>
      <c r="J228" s="18">
        <f t="shared" si="29"/>
        <v>0</v>
      </c>
      <c r="K228">
        <f t="shared" si="30"/>
        <v>1</v>
      </c>
      <c r="L228" t="str">
        <f t="shared" si="31"/>
        <v/>
      </c>
    </row>
    <row r="229" spans="1:12" ht="16">
      <c r="A229" s="8">
        <v>227</v>
      </c>
      <c r="B229" s="1" t="s">
        <v>24</v>
      </c>
      <c r="C229">
        <f t="shared" si="24"/>
        <v>0</v>
      </c>
      <c r="D229">
        <f t="shared" si="24"/>
        <v>1</v>
      </c>
      <c r="E229" s="36" t="s">
        <v>24</v>
      </c>
      <c r="F229">
        <f t="shared" si="25"/>
        <v>0</v>
      </c>
      <c r="G229">
        <f t="shared" si="26"/>
        <v>1</v>
      </c>
      <c r="H229" s="21">
        <f t="shared" si="27"/>
        <v>0</v>
      </c>
      <c r="I229">
        <f t="shared" si="28"/>
        <v>0</v>
      </c>
      <c r="J229" s="18">
        <f t="shared" si="29"/>
        <v>0</v>
      </c>
      <c r="K229">
        <f t="shared" si="30"/>
        <v>1</v>
      </c>
      <c r="L229" t="str">
        <f t="shared" si="31"/>
        <v/>
      </c>
    </row>
    <row r="230" spans="1:12" ht="16">
      <c r="A230" s="8">
        <v>228</v>
      </c>
      <c r="B230" s="1" t="s">
        <v>24</v>
      </c>
      <c r="C230">
        <f t="shared" si="24"/>
        <v>0</v>
      </c>
      <c r="D230">
        <f t="shared" si="24"/>
        <v>1</v>
      </c>
      <c r="E230" s="36" t="s">
        <v>24</v>
      </c>
      <c r="F230">
        <f t="shared" si="25"/>
        <v>0</v>
      </c>
      <c r="G230">
        <f t="shared" si="26"/>
        <v>1</v>
      </c>
      <c r="H230" s="21">
        <f t="shared" si="27"/>
        <v>0</v>
      </c>
      <c r="I230">
        <f t="shared" si="28"/>
        <v>0</v>
      </c>
      <c r="J230" s="18">
        <f t="shared" si="29"/>
        <v>0</v>
      </c>
      <c r="K230">
        <f t="shared" si="30"/>
        <v>1</v>
      </c>
      <c r="L230" t="str">
        <f t="shared" si="31"/>
        <v/>
      </c>
    </row>
    <row r="231" spans="1:12" ht="16">
      <c r="A231" s="8">
        <v>229</v>
      </c>
      <c r="B231" s="1" t="s">
        <v>22</v>
      </c>
      <c r="C231">
        <f t="shared" si="24"/>
        <v>1</v>
      </c>
      <c r="D231">
        <f t="shared" si="24"/>
        <v>0</v>
      </c>
      <c r="E231" s="36" t="s">
        <v>69</v>
      </c>
      <c r="F231">
        <f t="shared" si="25"/>
        <v>1</v>
      </c>
      <c r="G231">
        <f t="shared" si="26"/>
        <v>0</v>
      </c>
      <c r="H231" s="21">
        <f t="shared" si="27"/>
        <v>1</v>
      </c>
      <c r="I231">
        <f t="shared" si="28"/>
        <v>0</v>
      </c>
      <c r="J231" s="18">
        <f t="shared" si="29"/>
        <v>0</v>
      </c>
      <c r="K231">
        <f t="shared" si="30"/>
        <v>0</v>
      </c>
      <c r="L231" t="str">
        <f t="shared" si="31"/>
        <v/>
      </c>
    </row>
    <row r="232" spans="1:12" ht="16">
      <c r="A232" s="8">
        <v>230</v>
      </c>
      <c r="B232" s="1" t="s">
        <v>24</v>
      </c>
      <c r="C232">
        <f t="shared" si="24"/>
        <v>0</v>
      </c>
      <c r="D232">
        <f t="shared" si="24"/>
        <v>1</v>
      </c>
      <c r="E232" s="36" t="s">
        <v>24</v>
      </c>
      <c r="F232">
        <f t="shared" si="25"/>
        <v>0</v>
      </c>
      <c r="G232">
        <f t="shared" si="26"/>
        <v>1</v>
      </c>
      <c r="H232" s="21">
        <f t="shared" si="27"/>
        <v>0</v>
      </c>
      <c r="I232">
        <f t="shared" si="28"/>
        <v>0</v>
      </c>
      <c r="J232" s="18">
        <f t="shared" si="29"/>
        <v>0</v>
      </c>
      <c r="K232">
        <f t="shared" si="30"/>
        <v>1</v>
      </c>
      <c r="L232" t="str">
        <f t="shared" si="31"/>
        <v/>
      </c>
    </row>
    <row r="233" spans="1:12" ht="16">
      <c r="A233" s="8">
        <v>231</v>
      </c>
      <c r="B233" s="1" t="s">
        <v>22</v>
      </c>
      <c r="C233">
        <f t="shared" si="24"/>
        <v>1</v>
      </c>
      <c r="D233">
        <f t="shared" si="24"/>
        <v>0</v>
      </c>
      <c r="E233" s="36" t="s">
        <v>24</v>
      </c>
      <c r="F233">
        <f t="shared" si="25"/>
        <v>0</v>
      </c>
      <c r="G233">
        <f t="shared" si="26"/>
        <v>1</v>
      </c>
      <c r="H233" s="21">
        <f t="shared" si="27"/>
        <v>0</v>
      </c>
      <c r="I233">
        <f t="shared" si="28"/>
        <v>1</v>
      </c>
      <c r="J233" s="18">
        <f t="shared" si="29"/>
        <v>0</v>
      </c>
      <c r="K233">
        <f t="shared" si="30"/>
        <v>0</v>
      </c>
      <c r="L233" t="str">
        <f t="shared" si="31"/>
        <v/>
      </c>
    </row>
    <row r="234" spans="1:12" ht="16">
      <c r="A234" s="8">
        <v>232</v>
      </c>
      <c r="B234" s="1" t="s">
        <v>24</v>
      </c>
      <c r="C234">
        <f t="shared" si="24"/>
        <v>0</v>
      </c>
      <c r="D234">
        <f t="shared" si="24"/>
        <v>1</v>
      </c>
      <c r="E234" s="36" t="s">
        <v>24</v>
      </c>
      <c r="F234">
        <f t="shared" si="25"/>
        <v>0</v>
      </c>
      <c r="G234">
        <f t="shared" si="26"/>
        <v>1</v>
      </c>
      <c r="H234" s="21">
        <f t="shared" si="27"/>
        <v>0</v>
      </c>
      <c r="I234">
        <f t="shared" si="28"/>
        <v>0</v>
      </c>
      <c r="J234" s="18">
        <f t="shared" si="29"/>
        <v>0</v>
      </c>
      <c r="K234">
        <f t="shared" si="30"/>
        <v>1</v>
      </c>
      <c r="L234" t="str">
        <f t="shared" si="31"/>
        <v/>
      </c>
    </row>
    <row r="235" spans="1:12" ht="16">
      <c r="A235" s="8">
        <v>233</v>
      </c>
      <c r="B235" s="1" t="s">
        <v>22</v>
      </c>
      <c r="C235">
        <f t="shared" si="24"/>
        <v>1</v>
      </c>
      <c r="D235">
        <f t="shared" si="24"/>
        <v>0</v>
      </c>
      <c r="E235" s="36" t="s">
        <v>43</v>
      </c>
      <c r="F235">
        <f t="shared" si="25"/>
        <v>1</v>
      </c>
      <c r="G235">
        <f t="shared" si="26"/>
        <v>0</v>
      </c>
      <c r="H235" s="21">
        <f t="shared" si="27"/>
        <v>1</v>
      </c>
      <c r="I235">
        <f t="shared" si="28"/>
        <v>0</v>
      </c>
      <c r="J235" s="18">
        <f t="shared" si="29"/>
        <v>0</v>
      </c>
      <c r="K235">
        <f t="shared" si="30"/>
        <v>0</v>
      </c>
      <c r="L235" t="str">
        <f t="shared" si="31"/>
        <v/>
      </c>
    </row>
    <row r="236" spans="1:12" ht="16">
      <c r="A236" s="8">
        <v>234</v>
      </c>
      <c r="B236" s="1" t="s">
        <v>22</v>
      </c>
      <c r="C236">
        <f t="shared" si="24"/>
        <v>1</v>
      </c>
      <c r="D236">
        <f t="shared" si="24"/>
        <v>0</v>
      </c>
      <c r="E236" s="36" t="s">
        <v>69</v>
      </c>
      <c r="F236">
        <f t="shared" si="25"/>
        <v>1</v>
      </c>
      <c r="G236">
        <f t="shared" si="26"/>
        <v>0</v>
      </c>
      <c r="H236" s="21">
        <f t="shared" si="27"/>
        <v>1</v>
      </c>
      <c r="I236">
        <f t="shared" si="28"/>
        <v>0</v>
      </c>
      <c r="J236" s="18">
        <f t="shared" si="29"/>
        <v>0</v>
      </c>
      <c r="K236">
        <f t="shared" si="30"/>
        <v>0</v>
      </c>
      <c r="L236" t="str">
        <f t="shared" si="31"/>
        <v/>
      </c>
    </row>
    <row r="237" spans="1:12" ht="16">
      <c r="A237" s="8">
        <v>235</v>
      </c>
      <c r="B237" s="1" t="s">
        <v>22</v>
      </c>
      <c r="C237">
        <f t="shared" si="24"/>
        <v>1</v>
      </c>
      <c r="D237">
        <f t="shared" si="24"/>
        <v>0</v>
      </c>
      <c r="E237" s="36" t="s">
        <v>69</v>
      </c>
      <c r="F237">
        <f t="shared" si="25"/>
        <v>1</v>
      </c>
      <c r="G237">
        <f t="shared" si="26"/>
        <v>0</v>
      </c>
      <c r="H237" s="21">
        <f t="shared" si="27"/>
        <v>1</v>
      </c>
      <c r="I237">
        <f t="shared" si="28"/>
        <v>0</v>
      </c>
      <c r="J237" s="18">
        <f t="shared" si="29"/>
        <v>0</v>
      </c>
      <c r="K237">
        <f t="shared" si="30"/>
        <v>0</v>
      </c>
      <c r="L237" t="str">
        <f t="shared" si="31"/>
        <v/>
      </c>
    </row>
    <row r="238" spans="1:12" ht="16">
      <c r="A238" s="8">
        <v>236</v>
      </c>
      <c r="B238" s="1" t="s">
        <v>22</v>
      </c>
      <c r="C238">
        <f t="shared" si="24"/>
        <v>1</v>
      </c>
      <c r="D238">
        <f t="shared" si="24"/>
        <v>0</v>
      </c>
      <c r="E238" s="36" t="s">
        <v>43</v>
      </c>
      <c r="F238">
        <f t="shared" si="25"/>
        <v>1</v>
      </c>
      <c r="G238">
        <f t="shared" si="26"/>
        <v>0</v>
      </c>
      <c r="H238" s="21">
        <f t="shared" si="27"/>
        <v>1</v>
      </c>
      <c r="I238">
        <f t="shared" si="28"/>
        <v>0</v>
      </c>
      <c r="J238" s="18">
        <f t="shared" si="29"/>
        <v>0</v>
      </c>
      <c r="K238">
        <f t="shared" si="30"/>
        <v>0</v>
      </c>
      <c r="L238" t="str">
        <f t="shared" si="31"/>
        <v/>
      </c>
    </row>
    <row r="239" spans="1:12" ht="16">
      <c r="A239" s="8">
        <v>237</v>
      </c>
      <c r="B239" s="1" t="s">
        <v>22</v>
      </c>
      <c r="C239">
        <f t="shared" si="24"/>
        <v>1</v>
      </c>
      <c r="D239">
        <f t="shared" si="24"/>
        <v>0</v>
      </c>
      <c r="E239" s="36" t="s">
        <v>108</v>
      </c>
      <c r="F239">
        <f t="shared" si="25"/>
        <v>1</v>
      </c>
      <c r="G239">
        <f t="shared" si="26"/>
        <v>0</v>
      </c>
      <c r="H239" s="21">
        <f t="shared" si="27"/>
        <v>1</v>
      </c>
      <c r="I239">
        <f t="shared" si="28"/>
        <v>0</v>
      </c>
      <c r="J239" s="18">
        <f t="shared" si="29"/>
        <v>0</v>
      </c>
      <c r="K239">
        <f t="shared" si="30"/>
        <v>0</v>
      </c>
      <c r="L239" t="str">
        <f t="shared" si="31"/>
        <v/>
      </c>
    </row>
    <row r="240" spans="1:12" ht="16">
      <c r="A240" s="8">
        <v>238</v>
      </c>
      <c r="B240" s="1" t="s">
        <v>24</v>
      </c>
      <c r="C240">
        <f t="shared" si="24"/>
        <v>0</v>
      </c>
      <c r="D240">
        <f t="shared" si="24"/>
        <v>1</v>
      </c>
      <c r="E240" s="36" t="s">
        <v>69</v>
      </c>
      <c r="F240">
        <f t="shared" si="25"/>
        <v>1</v>
      </c>
      <c r="G240">
        <f t="shared" si="26"/>
        <v>0</v>
      </c>
      <c r="H240" s="21">
        <f t="shared" si="27"/>
        <v>0</v>
      </c>
      <c r="I240">
        <f t="shared" si="28"/>
        <v>0</v>
      </c>
      <c r="J240" s="18">
        <f t="shared" si="29"/>
        <v>1</v>
      </c>
      <c r="K240">
        <f t="shared" si="30"/>
        <v>0</v>
      </c>
      <c r="L240" t="str">
        <f t="shared" si="31"/>
        <v/>
      </c>
    </row>
    <row r="241" spans="1:12" ht="16">
      <c r="A241" s="8">
        <v>239</v>
      </c>
      <c r="B241" s="1" t="s">
        <v>24</v>
      </c>
      <c r="C241">
        <f t="shared" si="24"/>
        <v>0</v>
      </c>
      <c r="D241">
        <f t="shared" si="24"/>
        <v>1</v>
      </c>
      <c r="E241" s="36" t="s">
        <v>24</v>
      </c>
      <c r="F241">
        <f t="shared" si="25"/>
        <v>0</v>
      </c>
      <c r="G241">
        <f t="shared" si="26"/>
        <v>1</v>
      </c>
      <c r="H241" s="21">
        <f t="shared" si="27"/>
        <v>0</v>
      </c>
      <c r="I241">
        <f t="shared" si="28"/>
        <v>0</v>
      </c>
      <c r="J241" s="18">
        <f t="shared" si="29"/>
        <v>0</v>
      </c>
      <c r="K241">
        <f t="shared" si="30"/>
        <v>1</v>
      </c>
      <c r="L241" t="str">
        <f t="shared" si="31"/>
        <v/>
      </c>
    </row>
    <row r="242" spans="1:12" ht="16">
      <c r="A242" s="8">
        <v>240</v>
      </c>
      <c r="B242" s="1" t="s">
        <v>24</v>
      </c>
      <c r="C242">
        <f t="shared" si="24"/>
        <v>0</v>
      </c>
      <c r="D242">
        <f t="shared" si="24"/>
        <v>1</v>
      </c>
      <c r="E242" s="36" t="s">
        <v>24</v>
      </c>
      <c r="F242">
        <f t="shared" si="25"/>
        <v>0</v>
      </c>
      <c r="G242">
        <f t="shared" si="26"/>
        <v>1</v>
      </c>
      <c r="H242" s="21">
        <f t="shared" si="27"/>
        <v>0</v>
      </c>
      <c r="I242">
        <f t="shared" si="28"/>
        <v>0</v>
      </c>
      <c r="J242" s="18">
        <f t="shared" si="29"/>
        <v>0</v>
      </c>
      <c r="K242">
        <f t="shared" si="30"/>
        <v>1</v>
      </c>
      <c r="L242" t="str">
        <f t="shared" si="31"/>
        <v/>
      </c>
    </row>
    <row r="243" spans="1:12" ht="16">
      <c r="A243" s="8">
        <v>241</v>
      </c>
      <c r="B243" s="1" t="s">
        <v>22</v>
      </c>
      <c r="C243">
        <f t="shared" si="24"/>
        <v>1</v>
      </c>
      <c r="D243">
        <f t="shared" si="24"/>
        <v>0</v>
      </c>
      <c r="E243" s="36" t="s">
        <v>43</v>
      </c>
      <c r="F243">
        <f t="shared" si="25"/>
        <v>1</v>
      </c>
      <c r="G243">
        <f t="shared" si="26"/>
        <v>0</v>
      </c>
      <c r="H243" s="21">
        <f t="shared" si="27"/>
        <v>1</v>
      </c>
      <c r="I243">
        <f t="shared" si="28"/>
        <v>0</v>
      </c>
      <c r="J243" s="18">
        <f t="shared" si="29"/>
        <v>0</v>
      </c>
      <c r="K243">
        <f t="shared" si="30"/>
        <v>0</v>
      </c>
      <c r="L243" t="str">
        <f t="shared" si="31"/>
        <v/>
      </c>
    </row>
    <row r="244" spans="1:12" ht="16">
      <c r="A244" s="8">
        <v>242</v>
      </c>
      <c r="B244" s="1" t="s">
        <v>22</v>
      </c>
      <c r="C244">
        <f t="shared" si="24"/>
        <v>1</v>
      </c>
      <c r="D244">
        <f t="shared" si="24"/>
        <v>0</v>
      </c>
      <c r="E244" s="36" t="s">
        <v>43</v>
      </c>
      <c r="F244">
        <f t="shared" si="25"/>
        <v>1</v>
      </c>
      <c r="G244">
        <f t="shared" si="26"/>
        <v>0</v>
      </c>
      <c r="H244" s="21">
        <f t="shared" si="27"/>
        <v>1</v>
      </c>
      <c r="I244">
        <f t="shared" si="28"/>
        <v>0</v>
      </c>
      <c r="J244" s="18">
        <f t="shared" si="29"/>
        <v>0</v>
      </c>
      <c r="K244">
        <f t="shared" si="30"/>
        <v>0</v>
      </c>
      <c r="L244" t="str">
        <f t="shared" si="31"/>
        <v/>
      </c>
    </row>
    <row r="245" spans="1:12" ht="16">
      <c r="A245" s="8">
        <v>243</v>
      </c>
      <c r="B245" s="1" t="s">
        <v>22</v>
      </c>
      <c r="C245">
        <f t="shared" si="24"/>
        <v>1</v>
      </c>
      <c r="D245">
        <f t="shared" si="24"/>
        <v>0</v>
      </c>
      <c r="E245" s="36" t="s">
        <v>24</v>
      </c>
      <c r="F245">
        <f t="shared" si="25"/>
        <v>0</v>
      </c>
      <c r="G245">
        <f t="shared" si="26"/>
        <v>1</v>
      </c>
      <c r="H245" s="21">
        <f t="shared" si="27"/>
        <v>0</v>
      </c>
      <c r="I245">
        <f t="shared" si="28"/>
        <v>1</v>
      </c>
      <c r="J245" s="18">
        <f t="shared" si="29"/>
        <v>0</v>
      </c>
      <c r="K245">
        <f t="shared" si="30"/>
        <v>0</v>
      </c>
      <c r="L245" t="str">
        <f t="shared" si="31"/>
        <v/>
      </c>
    </row>
    <row r="246" spans="1:12" ht="16">
      <c r="A246" s="8">
        <v>244</v>
      </c>
      <c r="B246" s="1" t="s">
        <v>22</v>
      </c>
      <c r="C246">
        <f t="shared" si="24"/>
        <v>1</v>
      </c>
      <c r="D246">
        <f t="shared" si="24"/>
        <v>0</v>
      </c>
      <c r="E246" s="36" t="s">
        <v>24</v>
      </c>
      <c r="F246">
        <f t="shared" si="25"/>
        <v>0</v>
      </c>
      <c r="G246">
        <f t="shared" si="26"/>
        <v>1</v>
      </c>
      <c r="H246" s="21">
        <f t="shared" si="27"/>
        <v>0</v>
      </c>
      <c r="I246">
        <f t="shared" si="28"/>
        <v>1</v>
      </c>
      <c r="J246" s="18">
        <f t="shared" si="29"/>
        <v>0</v>
      </c>
      <c r="K246">
        <f t="shared" si="30"/>
        <v>0</v>
      </c>
      <c r="L246" t="str">
        <f t="shared" si="31"/>
        <v/>
      </c>
    </row>
    <row r="247" spans="1:12" ht="16">
      <c r="A247" s="8">
        <v>245</v>
      </c>
      <c r="B247" s="1" t="s">
        <v>24</v>
      </c>
      <c r="C247">
        <f t="shared" si="24"/>
        <v>0</v>
      </c>
      <c r="D247">
        <f t="shared" si="24"/>
        <v>1</v>
      </c>
      <c r="E247" s="36" t="s">
        <v>24</v>
      </c>
      <c r="F247">
        <f t="shared" si="25"/>
        <v>0</v>
      </c>
      <c r="G247">
        <f t="shared" si="26"/>
        <v>1</v>
      </c>
      <c r="H247" s="21">
        <f t="shared" si="27"/>
        <v>0</v>
      </c>
      <c r="I247">
        <f t="shared" si="28"/>
        <v>0</v>
      </c>
      <c r="J247" s="18">
        <f t="shared" si="29"/>
        <v>0</v>
      </c>
      <c r="K247">
        <f t="shared" si="30"/>
        <v>1</v>
      </c>
      <c r="L247" t="str">
        <f t="shared" si="31"/>
        <v/>
      </c>
    </row>
    <row r="248" spans="1:12" ht="16">
      <c r="A248" s="8">
        <v>246</v>
      </c>
      <c r="B248" s="1" t="s">
        <v>22</v>
      </c>
      <c r="C248">
        <f t="shared" si="24"/>
        <v>1</v>
      </c>
      <c r="D248">
        <f t="shared" si="24"/>
        <v>0</v>
      </c>
      <c r="E248" s="36" t="s">
        <v>43</v>
      </c>
      <c r="F248">
        <f t="shared" si="25"/>
        <v>1</v>
      </c>
      <c r="G248">
        <f t="shared" si="26"/>
        <v>0</v>
      </c>
      <c r="H248" s="21">
        <f t="shared" si="27"/>
        <v>1</v>
      </c>
      <c r="I248">
        <f t="shared" si="28"/>
        <v>0</v>
      </c>
      <c r="J248" s="18">
        <f t="shared" si="29"/>
        <v>0</v>
      </c>
      <c r="K248">
        <f t="shared" si="30"/>
        <v>0</v>
      </c>
      <c r="L248" t="str">
        <f t="shared" si="31"/>
        <v/>
      </c>
    </row>
    <row r="249" spans="1:12" ht="16">
      <c r="A249" s="8">
        <v>247</v>
      </c>
      <c r="B249" s="1" t="s">
        <v>22</v>
      </c>
      <c r="C249">
        <f t="shared" si="24"/>
        <v>1</v>
      </c>
      <c r="D249">
        <f t="shared" si="24"/>
        <v>0</v>
      </c>
      <c r="E249" s="36" t="s">
        <v>69</v>
      </c>
      <c r="F249">
        <f t="shared" si="25"/>
        <v>1</v>
      </c>
      <c r="G249">
        <f t="shared" si="26"/>
        <v>0</v>
      </c>
      <c r="H249" s="21">
        <f t="shared" si="27"/>
        <v>1</v>
      </c>
      <c r="I249">
        <f t="shared" si="28"/>
        <v>0</v>
      </c>
      <c r="J249" s="18">
        <f t="shared" si="29"/>
        <v>0</v>
      </c>
      <c r="K249">
        <f t="shared" si="30"/>
        <v>0</v>
      </c>
      <c r="L249" t="str">
        <f t="shared" si="31"/>
        <v/>
      </c>
    </row>
    <row r="250" spans="1:12" ht="16">
      <c r="A250" s="8">
        <v>248</v>
      </c>
      <c r="B250" s="1" t="s">
        <v>24</v>
      </c>
      <c r="C250">
        <f t="shared" si="24"/>
        <v>0</v>
      </c>
      <c r="D250">
        <f t="shared" si="24"/>
        <v>1</v>
      </c>
      <c r="E250" s="36" t="s">
        <v>69</v>
      </c>
      <c r="F250">
        <f t="shared" si="25"/>
        <v>1</v>
      </c>
      <c r="G250">
        <f t="shared" si="26"/>
        <v>0</v>
      </c>
      <c r="H250" s="21">
        <f t="shared" si="27"/>
        <v>0</v>
      </c>
      <c r="I250">
        <f t="shared" si="28"/>
        <v>0</v>
      </c>
      <c r="J250" s="18">
        <f t="shared" si="29"/>
        <v>1</v>
      </c>
      <c r="K250">
        <f t="shared" si="30"/>
        <v>0</v>
      </c>
      <c r="L250" t="str">
        <f t="shared" si="31"/>
        <v/>
      </c>
    </row>
    <row r="251" spans="1:12" ht="16">
      <c r="A251" s="8">
        <v>249</v>
      </c>
      <c r="B251" s="1" t="s">
        <v>24</v>
      </c>
      <c r="C251">
        <f t="shared" si="24"/>
        <v>0</v>
      </c>
      <c r="D251">
        <f t="shared" si="24"/>
        <v>1</v>
      </c>
      <c r="E251" s="36" t="s">
        <v>43</v>
      </c>
      <c r="F251">
        <f t="shared" si="25"/>
        <v>1</v>
      </c>
      <c r="G251">
        <f t="shared" si="26"/>
        <v>0</v>
      </c>
      <c r="H251" s="21">
        <f t="shared" si="27"/>
        <v>0</v>
      </c>
      <c r="I251">
        <f t="shared" si="28"/>
        <v>0</v>
      </c>
      <c r="J251" s="18">
        <f t="shared" si="29"/>
        <v>1</v>
      </c>
      <c r="K251">
        <f t="shared" si="30"/>
        <v>0</v>
      </c>
      <c r="L251" t="str">
        <f t="shared" si="31"/>
        <v/>
      </c>
    </row>
    <row r="252" spans="1:12" ht="16">
      <c r="A252" s="8">
        <v>250</v>
      </c>
      <c r="B252" s="1" t="s">
        <v>22</v>
      </c>
      <c r="C252">
        <f t="shared" si="24"/>
        <v>1</v>
      </c>
      <c r="D252">
        <f t="shared" si="24"/>
        <v>0</v>
      </c>
      <c r="E252" s="36" t="s">
        <v>24</v>
      </c>
      <c r="F252">
        <f t="shared" si="25"/>
        <v>0</v>
      </c>
      <c r="G252">
        <f t="shared" si="26"/>
        <v>1</v>
      </c>
      <c r="H252" s="21">
        <f t="shared" si="27"/>
        <v>0</v>
      </c>
      <c r="I252">
        <f t="shared" si="28"/>
        <v>1</v>
      </c>
      <c r="J252" s="18">
        <f t="shared" si="29"/>
        <v>0</v>
      </c>
      <c r="K252">
        <f t="shared" si="30"/>
        <v>0</v>
      </c>
      <c r="L252" t="str">
        <f t="shared" si="31"/>
        <v/>
      </c>
    </row>
    <row r="253" spans="1:12" ht="16">
      <c r="A253" s="8">
        <v>251</v>
      </c>
      <c r="B253" s="1" t="s">
        <v>22</v>
      </c>
      <c r="C253">
        <f t="shared" si="24"/>
        <v>1</v>
      </c>
      <c r="D253">
        <f t="shared" si="24"/>
        <v>0</v>
      </c>
      <c r="E253" s="36" t="s">
        <v>43</v>
      </c>
      <c r="F253">
        <f t="shared" si="25"/>
        <v>1</v>
      </c>
      <c r="G253">
        <f t="shared" si="26"/>
        <v>0</v>
      </c>
      <c r="H253" s="21">
        <f t="shared" si="27"/>
        <v>1</v>
      </c>
      <c r="I253">
        <f t="shared" si="28"/>
        <v>0</v>
      </c>
      <c r="J253" s="18">
        <f t="shared" si="29"/>
        <v>0</v>
      </c>
      <c r="K253">
        <f t="shared" si="30"/>
        <v>0</v>
      </c>
      <c r="L253" t="str">
        <f t="shared" si="31"/>
        <v/>
      </c>
    </row>
    <row r="254" spans="1:12" ht="16">
      <c r="A254" s="8">
        <v>252</v>
      </c>
      <c r="B254" s="1" t="s">
        <v>22</v>
      </c>
      <c r="C254">
        <f t="shared" si="24"/>
        <v>1</v>
      </c>
      <c r="D254">
        <f t="shared" si="24"/>
        <v>0</v>
      </c>
      <c r="E254" s="36" t="s">
        <v>69</v>
      </c>
      <c r="F254">
        <f t="shared" si="25"/>
        <v>1</v>
      </c>
      <c r="G254">
        <f t="shared" si="26"/>
        <v>0</v>
      </c>
      <c r="H254" s="21">
        <f t="shared" si="27"/>
        <v>1</v>
      </c>
      <c r="I254">
        <f t="shared" si="28"/>
        <v>0</v>
      </c>
      <c r="J254" s="18">
        <f t="shared" si="29"/>
        <v>0</v>
      </c>
      <c r="K254">
        <f t="shared" si="30"/>
        <v>0</v>
      </c>
      <c r="L254" t="str">
        <f t="shared" si="31"/>
        <v/>
      </c>
    </row>
    <row r="255" spans="1:12" ht="16">
      <c r="A255" s="8">
        <v>253</v>
      </c>
      <c r="B255" s="1" t="s">
        <v>22</v>
      </c>
      <c r="C255">
        <f t="shared" si="24"/>
        <v>1</v>
      </c>
      <c r="D255">
        <f t="shared" si="24"/>
        <v>0</v>
      </c>
      <c r="E255" s="36" t="s">
        <v>69</v>
      </c>
      <c r="F255">
        <f t="shared" si="25"/>
        <v>1</v>
      </c>
      <c r="G255">
        <f t="shared" si="26"/>
        <v>0</v>
      </c>
      <c r="H255" s="21">
        <f t="shared" si="27"/>
        <v>1</v>
      </c>
      <c r="I255">
        <f t="shared" si="28"/>
        <v>0</v>
      </c>
      <c r="J255" s="18">
        <f t="shared" si="29"/>
        <v>0</v>
      </c>
      <c r="K255">
        <f t="shared" si="30"/>
        <v>0</v>
      </c>
      <c r="L255" t="str">
        <f t="shared" si="31"/>
        <v/>
      </c>
    </row>
    <row r="256" spans="1:12" ht="16">
      <c r="A256" s="8">
        <v>254</v>
      </c>
      <c r="B256" s="1" t="s">
        <v>22</v>
      </c>
      <c r="C256">
        <f t="shared" si="24"/>
        <v>1</v>
      </c>
      <c r="D256">
        <f t="shared" si="24"/>
        <v>0</v>
      </c>
      <c r="E256" s="36" t="s">
        <v>108</v>
      </c>
      <c r="F256">
        <f t="shared" si="25"/>
        <v>1</v>
      </c>
      <c r="G256">
        <f t="shared" si="26"/>
        <v>0</v>
      </c>
      <c r="H256" s="21">
        <f t="shared" si="27"/>
        <v>1</v>
      </c>
      <c r="I256">
        <f t="shared" si="28"/>
        <v>0</v>
      </c>
      <c r="J256" s="18">
        <f t="shared" si="29"/>
        <v>0</v>
      </c>
      <c r="K256">
        <f t="shared" si="30"/>
        <v>0</v>
      </c>
      <c r="L256" t="str">
        <f t="shared" si="31"/>
        <v/>
      </c>
    </row>
    <row r="257" spans="1:12" ht="16">
      <c r="A257" s="8">
        <v>255</v>
      </c>
      <c r="B257" s="1" t="s">
        <v>22</v>
      </c>
      <c r="C257">
        <f t="shared" si="24"/>
        <v>1</v>
      </c>
      <c r="D257">
        <f t="shared" si="24"/>
        <v>0</v>
      </c>
      <c r="E257" s="36" t="s">
        <v>24</v>
      </c>
      <c r="F257">
        <f t="shared" si="25"/>
        <v>0</v>
      </c>
      <c r="G257">
        <f t="shared" si="26"/>
        <v>1</v>
      </c>
      <c r="H257" s="21">
        <f t="shared" si="27"/>
        <v>0</v>
      </c>
      <c r="I257">
        <f t="shared" si="28"/>
        <v>1</v>
      </c>
      <c r="J257" s="18">
        <f t="shared" si="29"/>
        <v>0</v>
      </c>
      <c r="K257">
        <f t="shared" si="30"/>
        <v>0</v>
      </c>
      <c r="L257" t="str">
        <f t="shared" si="31"/>
        <v/>
      </c>
    </row>
    <row r="258" spans="1:12" ht="16">
      <c r="A258" s="8">
        <v>256</v>
      </c>
      <c r="B258" s="1" t="s">
        <v>22</v>
      </c>
      <c r="C258">
        <f t="shared" si="24"/>
        <v>1</v>
      </c>
      <c r="D258">
        <f t="shared" si="24"/>
        <v>0</v>
      </c>
      <c r="E258" s="36" t="s">
        <v>108</v>
      </c>
      <c r="F258">
        <f t="shared" si="25"/>
        <v>1</v>
      </c>
      <c r="G258">
        <f t="shared" si="26"/>
        <v>0</v>
      </c>
      <c r="H258" s="21">
        <f t="shared" si="27"/>
        <v>1</v>
      </c>
      <c r="I258">
        <f t="shared" si="28"/>
        <v>0</v>
      </c>
      <c r="J258" s="18">
        <f t="shared" si="29"/>
        <v>0</v>
      </c>
      <c r="K258">
        <f t="shared" si="30"/>
        <v>0</v>
      </c>
      <c r="L258" t="str">
        <f t="shared" si="31"/>
        <v/>
      </c>
    </row>
    <row r="259" spans="1:12" ht="16">
      <c r="A259" s="8">
        <v>257</v>
      </c>
      <c r="B259" s="1" t="s">
        <v>24</v>
      </c>
      <c r="C259">
        <f t="shared" si="24"/>
        <v>0</v>
      </c>
      <c r="D259">
        <f t="shared" si="24"/>
        <v>1</v>
      </c>
      <c r="E259" s="36" t="s">
        <v>24</v>
      </c>
      <c r="F259">
        <f t="shared" si="25"/>
        <v>0</v>
      </c>
      <c r="G259">
        <f t="shared" si="26"/>
        <v>1</v>
      </c>
      <c r="H259" s="21">
        <f t="shared" si="27"/>
        <v>0</v>
      </c>
      <c r="I259">
        <f t="shared" si="28"/>
        <v>0</v>
      </c>
      <c r="J259" s="18">
        <f t="shared" si="29"/>
        <v>0</v>
      </c>
      <c r="K259">
        <f t="shared" si="30"/>
        <v>1</v>
      </c>
      <c r="L259" t="str">
        <f t="shared" si="31"/>
        <v/>
      </c>
    </row>
    <row r="260" spans="1:12" ht="16">
      <c r="A260" s="8">
        <v>258</v>
      </c>
      <c r="B260" s="1" t="s">
        <v>22</v>
      </c>
      <c r="C260">
        <f t="shared" ref="C260:D291" si="32">IF($B260=C$2,1,0)</f>
        <v>1</v>
      </c>
      <c r="D260">
        <f t="shared" si="32"/>
        <v>0</v>
      </c>
      <c r="E260" s="36" t="s">
        <v>108</v>
      </c>
      <c r="F260">
        <f t="shared" ref="F260:F323" si="33">IF(ISNUMBER(SEARCH(F$2,$E260)),1,0)</f>
        <v>1</v>
      </c>
      <c r="G260">
        <f t="shared" ref="G260:G323" si="34">IF($E260=G$2,1,0)</f>
        <v>0</v>
      </c>
      <c r="H260" s="21">
        <f t="shared" ref="H260:H323" si="35">IF(AND($C260=1,F260=1),1,0)</f>
        <v>1</v>
      </c>
      <c r="I260">
        <f t="shared" ref="I260:I323" si="36">IF(AND($C260=1,G260=1),1,0)</f>
        <v>0</v>
      </c>
      <c r="J260" s="18">
        <f t="shared" ref="J260:J323" si="37">IF(AND($D260=1,F260=1),1,0)</f>
        <v>0</v>
      </c>
      <c r="K260">
        <f t="shared" ref="K260:K323" si="38">IF(AND($D260=1,G260=1),1,0)</f>
        <v>0</v>
      </c>
      <c r="L260" t="str">
        <f t="shared" ref="L260:L323" si="39">IF(SUM(H260:K260)&lt;&gt;1,"PROBLEM","")</f>
        <v/>
      </c>
    </row>
    <row r="261" spans="1:12" ht="16">
      <c r="A261" s="8">
        <v>259</v>
      </c>
      <c r="B261" s="1" t="s">
        <v>22</v>
      </c>
      <c r="C261">
        <f t="shared" si="32"/>
        <v>1</v>
      </c>
      <c r="D261">
        <f t="shared" si="32"/>
        <v>0</v>
      </c>
      <c r="E261" s="36" t="s">
        <v>43</v>
      </c>
      <c r="F261">
        <f t="shared" si="33"/>
        <v>1</v>
      </c>
      <c r="G261">
        <f t="shared" si="34"/>
        <v>0</v>
      </c>
      <c r="H261" s="21">
        <f t="shared" si="35"/>
        <v>1</v>
      </c>
      <c r="I261">
        <f t="shared" si="36"/>
        <v>0</v>
      </c>
      <c r="J261" s="18">
        <f t="shared" si="37"/>
        <v>0</v>
      </c>
      <c r="K261">
        <f t="shared" si="38"/>
        <v>0</v>
      </c>
      <c r="L261" t="str">
        <f t="shared" si="39"/>
        <v/>
      </c>
    </row>
    <row r="262" spans="1:12" ht="16">
      <c r="A262" s="8">
        <v>260</v>
      </c>
      <c r="B262" s="1" t="s">
        <v>22</v>
      </c>
      <c r="C262">
        <f t="shared" si="32"/>
        <v>1</v>
      </c>
      <c r="D262">
        <f t="shared" si="32"/>
        <v>0</v>
      </c>
      <c r="E262" s="36" t="s">
        <v>108</v>
      </c>
      <c r="F262">
        <f t="shared" si="33"/>
        <v>1</v>
      </c>
      <c r="G262">
        <f t="shared" si="34"/>
        <v>0</v>
      </c>
      <c r="H262" s="21">
        <f t="shared" si="35"/>
        <v>1</v>
      </c>
      <c r="I262">
        <f t="shared" si="36"/>
        <v>0</v>
      </c>
      <c r="J262" s="18">
        <f t="shared" si="37"/>
        <v>0</v>
      </c>
      <c r="K262">
        <f t="shared" si="38"/>
        <v>0</v>
      </c>
      <c r="L262" t="str">
        <f t="shared" si="39"/>
        <v/>
      </c>
    </row>
    <row r="263" spans="1:12" ht="16">
      <c r="A263" s="8">
        <v>261</v>
      </c>
      <c r="B263" s="1" t="s">
        <v>24</v>
      </c>
      <c r="C263">
        <f t="shared" si="32"/>
        <v>0</v>
      </c>
      <c r="D263">
        <f t="shared" si="32"/>
        <v>1</v>
      </c>
      <c r="E263" s="36" t="s">
        <v>24</v>
      </c>
      <c r="F263">
        <f t="shared" si="33"/>
        <v>0</v>
      </c>
      <c r="G263">
        <f t="shared" si="34"/>
        <v>1</v>
      </c>
      <c r="H263" s="21">
        <f t="shared" si="35"/>
        <v>0</v>
      </c>
      <c r="I263">
        <f t="shared" si="36"/>
        <v>0</v>
      </c>
      <c r="J263" s="18">
        <f t="shared" si="37"/>
        <v>0</v>
      </c>
      <c r="K263">
        <f t="shared" si="38"/>
        <v>1</v>
      </c>
      <c r="L263" t="str">
        <f t="shared" si="39"/>
        <v/>
      </c>
    </row>
    <row r="264" spans="1:12" ht="16">
      <c r="A264" s="8">
        <v>262</v>
      </c>
      <c r="B264" s="1" t="s">
        <v>22</v>
      </c>
      <c r="C264">
        <f t="shared" si="32"/>
        <v>1</v>
      </c>
      <c r="D264">
        <f t="shared" si="32"/>
        <v>0</v>
      </c>
      <c r="E264" s="36" t="s">
        <v>24</v>
      </c>
      <c r="F264">
        <f t="shared" si="33"/>
        <v>0</v>
      </c>
      <c r="G264">
        <f t="shared" si="34"/>
        <v>1</v>
      </c>
      <c r="H264" s="21">
        <f t="shared" si="35"/>
        <v>0</v>
      </c>
      <c r="I264">
        <f t="shared" si="36"/>
        <v>1</v>
      </c>
      <c r="J264" s="18">
        <f t="shared" si="37"/>
        <v>0</v>
      </c>
      <c r="K264">
        <f t="shared" si="38"/>
        <v>0</v>
      </c>
      <c r="L264" t="str">
        <f t="shared" si="39"/>
        <v/>
      </c>
    </row>
    <row r="265" spans="1:12" ht="16">
      <c r="A265" s="8">
        <v>263</v>
      </c>
      <c r="B265" s="1" t="s">
        <v>24</v>
      </c>
      <c r="C265">
        <f t="shared" si="32"/>
        <v>0</v>
      </c>
      <c r="D265">
        <f t="shared" si="32"/>
        <v>1</v>
      </c>
      <c r="E265" s="36" t="s">
        <v>24</v>
      </c>
      <c r="F265">
        <f t="shared" si="33"/>
        <v>0</v>
      </c>
      <c r="G265">
        <f t="shared" si="34"/>
        <v>1</v>
      </c>
      <c r="H265" s="21">
        <f t="shared" si="35"/>
        <v>0</v>
      </c>
      <c r="I265">
        <f t="shared" si="36"/>
        <v>0</v>
      </c>
      <c r="J265" s="18">
        <f t="shared" si="37"/>
        <v>0</v>
      </c>
      <c r="K265">
        <f t="shared" si="38"/>
        <v>1</v>
      </c>
      <c r="L265" t="str">
        <f t="shared" si="39"/>
        <v/>
      </c>
    </row>
    <row r="266" spans="1:12" ht="16">
      <c r="A266" s="8">
        <v>264</v>
      </c>
      <c r="B266" s="1" t="s">
        <v>22</v>
      </c>
      <c r="C266">
        <f t="shared" si="32"/>
        <v>1</v>
      </c>
      <c r="D266">
        <f t="shared" si="32"/>
        <v>0</v>
      </c>
      <c r="E266" s="36" t="s">
        <v>43</v>
      </c>
      <c r="F266">
        <f t="shared" si="33"/>
        <v>1</v>
      </c>
      <c r="G266">
        <f t="shared" si="34"/>
        <v>0</v>
      </c>
      <c r="H266" s="21">
        <f t="shared" si="35"/>
        <v>1</v>
      </c>
      <c r="I266">
        <f t="shared" si="36"/>
        <v>0</v>
      </c>
      <c r="J266" s="18">
        <f t="shared" si="37"/>
        <v>0</v>
      </c>
      <c r="K266">
        <f t="shared" si="38"/>
        <v>0</v>
      </c>
      <c r="L266" t="str">
        <f t="shared" si="39"/>
        <v/>
      </c>
    </row>
    <row r="267" spans="1:12" ht="16">
      <c r="A267" s="8">
        <v>265</v>
      </c>
      <c r="B267" s="1" t="s">
        <v>22</v>
      </c>
      <c r="C267">
        <f t="shared" si="32"/>
        <v>1</v>
      </c>
      <c r="D267">
        <f t="shared" si="32"/>
        <v>0</v>
      </c>
      <c r="E267" s="36" t="s">
        <v>43</v>
      </c>
      <c r="F267">
        <f t="shared" si="33"/>
        <v>1</v>
      </c>
      <c r="G267">
        <f t="shared" si="34"/>
        <v>0</v>
      </c>
      <c r="H267" s="21">
        <f t="shared" si="35"/>
        <v>1</v>
      </c>
      <c r="I267">
        <f t="shared" si="36"/>
        <v>0</v>
      </c>
      <c r="J267" s="18">
        <f t="shared" si="37"/>
        <v>0</v>
      </c>
      <c r="K267">
        <f t="shared" si="38"/>
        <v>0</v>
      </c>
      <c r="L267" t="str">
        <f t="shared" si="39"/>
        <v/>
      </c>
    </row>
    <row r="268" spans="1:12" ht="16">
      <c r="A268" s="8">
        <v>266</v>
      </c>
      <c r="B268" s="1" t="s">
        <v>22</v>
      </c>
      <c r="C268">
        <f t="shared" si="32"/>
        <v>1</v>
      </c>
      <c r="D268">
        <f t="shared" si="32"/>
        <v>0</v>
      </c>
      <c r="E268" s="36" t="s">
        <v>24</v>
      </c>
      <c r="F268">
        <f t="shared" si="33"/>
        <v>0</v>
      </c>
      <c r="G268">
        <f t="shared" si="34"/>
        <v>1</v>
      </c>
      <c r="H268" s="21">
        <f t="shared" si="35"/>
        <v>0</v>
      </c>
      <c r="I268">
        <f t="shared" si="36"/>
        <v>1</v>
      </c>
      <c r="J268" s="18">
        <f t="shared" si="37"/>
        <v>0</v>
      </c>
      <c r="K268">
        <f t="shared" si="38"/>
        <v>0</v>
      </c>
      <c r="L268" t="str">
        <f t="shared" si="39"/>
        <v/>
      </c>
    </row>
    <row r="269" spans="1:12" ht="16">
      <c r="A269" s="8">
        <v>267</v>
      </c>
      <c r="B269" s="1" t="s">
        <v>24</v>
      </c>
      <c r="C269">
        <f t="shared" si="32"/>
        <v>0</v>
      </c>
      <c r="D269">
        <f t="shared" si="32"/>
        <v>1</v>
      </c>
      <c r="E269" s="36" t="s">
        <v>24</v>
      </c>
      <c r="F269">
        <f t="shared" si="33"/>
        <v>0</v>
      </c>
      <c r="G269">
        <f t="shared" si="34"/>
        <v>1</v>
      </c>
      <c r="H269" s="21">
        <f t="shared" si="35"/>
        <v>0</v>
      </c>
      <c r="I269">
        <f t="shared" si="36"/>
        <v>0</v>
      </c>
      <c r="J269" s="18">
        <f t="shared" si="37"/>
        <v>0</v>
      </c>
      <c r="K269">
        <f t="shared" si="38"/>
        <v>1</v>
      </c>
      <c r="L269" t="str">
        <f t="shared" si="39"/>
        <v/>
      </c>
    </row>
    <row r="270" spans="1:12" ht="16">
      <c r="A270" s="8">
        <v>268</v>
      </c>
      <c r="B270" s="1" t="s">
        <v>22</v>
      </c>
      <c r="C270">
        <f t="shared" si="32"/>
        <v>1</v>
      </c>
      <c r="D270">
        <f t="shared" si="32"/>
        <v>0</v>
      </c>
      <c r="E270" s="36" t="s">
        <v>43</v>
      </c>
      <c r="F270">
        <f t="shared" si="33"/>
        <v>1</v>
      </c>
      <c r="G270">
        <f t="shared" si="34"/>
        <v>0</v>
      </c>
      <c r="H270" s="21">
        <f t="shared" si="35"/>
        <v>1</v>
      </c>
      <c r="I270">
        <f t="shared" si="36"/>
        <v>0</v>
      </c>
      <c r="J270" s="18">
        <f t="shared" si="37"/>
        <v>0</v>
      </c>
      <c r="K270">
        <f t="shared" si="38"/>
        <v>0</v>
      </c>
      <c r="L270" t="str">
        <f t="shared" si="39"/>
        <v/>
      </c>
    </row>
    <row r="271" spans="1:12" ht="16">
      <c r="A271" s="8">
        <v>269</v>
      </c>
      <c r="B271" s="1" t="s">
        <v>22</v>
      </c>
      <c r="C271">
        <f t="shared" si="32"/>
        <v>1</v>
      </c>
      <c r="D271">
        <f t="shared" si="32"/>
        <v>0</v>
      </c>
      <c r="E271" s="36" t="s">
        <v>24</v>
      </c>
      <c r="F271">
        <f t="shared" si="33"/>
        <v>0</v>
      </c>
      <c r="G271">
        <f t="shared" si="34"/>
        <v>1</v>
      </c>
      <c r="H271" s="21">
        <f t="shared" si="35"/>
        <v>0</v>
      </c>
      <c r="I271">
        <f t="shared" si="36"/>
        <v>1</v>
      </c>
      <c r="J271" s="18">
        <f t="shared" si="37"/>
        <v>0</v>
      </c>
      <c r="K271">
        <f t="shared" si="38"/>
        <v>0</v>
      </c>
      <c r="L271" t="str">
        <f t="shared" si="39"/>
        <v/>
      </c>
    </row>
    <row r="272" spans="1:12" ht="16">
      <c r="A272" s="8">
        <v>270</v>
      </c>
      <c r="B272" s="1" t="s">
        <v>24</v>
      </c>
      <c r="C272">
        <f t="shared" si="32"/>
        <v>0</v>
      </c>
      <c r="D272">
        <f t="shared" si="32"/>
        <v>1</v>
      </c>
      <c r="E272" s="36" t="s">
        <v>43</v>
      </c>
      <c r="F272">
        <f t="shared" si="33"/>
        <v>1</v>
      </c>
      <c r="G272">
        <f t="shared" si="34"/>
        <v>0</v>
      </c>
      <c r="H272" s="21">
        <f t="shared" si="35"/>
        <v>0</v>
      </c>
      <c r="I272">
        <f t="shared" si="36"/>
        <v>0</v>
      </c>
      <c r="J272" s="18">
        <f t="shared" si="37"/>
        <v>1</v>
      </c>
      <c r="K272">
        <f t="shared" si="38"/>
        <v>0</v>
      </c>
      <c r="L272" t="str">
        <f t="shared" si="39"/>
        <v/>
      </c>
    </row>
    <row r="273" spans="1:12" ht="16">
      <c r="A273" s="8">
        <v>271</v>
      </c>
      <c r="B273" s="1" t="s">
        <v>22</v>
      </c>
      <c r="C273">
        <f t="shared" si="32"/>
        <v>1</v>
      </c>
      <c r="D273">
        <f t="shared" si="32"/>
        <v>0</v>
      </c>
      <c r="E273" s="36" t="s">
        <v>43</v>
      </c>
      <c r="F273">
        <f t="shared" si="33"/>
        <v>1</v>
      </c>
      <c r="G273">
        <f t="shared" si="34"/>
        <v>0</v>
      </c>
      <c r="H273" s="21">
        <f t="shared" si="35"/>
        <v>1</v>
      </c>
      <c r="I273">
        <f t="shared" si="36"/>
        <v>0</v>
      </c>
      <c r="J273" s="18">
        <f t="shared" si="37"/>
        <v>0</v>
      </c>
      <c r="K273">
        <f t="shared" si="38"/>
        <v>0</v>
      </c>
      <c r="L273" t="str">
        <f t="shared" si="39"/>
        <v/>
      </c>
    </row>
    <row r="274" spans="1:12" ht="16">
      <c r="A274" s="8">
        <v>272</v>
      </c>
      <c r="B274" s="1" t="s">
        <v>22</v>
      </c>
      <c r="C274">
        <f t="shared" si="32"/>
        <v>1</v>
      </c>
      <c r="D274">
        <f t="shared" si="32"/>
        <v>0</v>
      </c>
      <c r="E274" s="36" t="s">
        <v>108</v>
      </c>
      <c r="F274">
        <f t="shared" si="33"/>
        <v>1</v>
      </c>
      <c r="G274">
        <f t="shared" si="34"/>
        <v>0</v>
      </c>
      <c r="H274" s="21">
        <f t="shared" si="35"/>
        <v>1</v>
      </c>
      <c r="I274">
        <f t="shared" si="36"/>
        <v>0</v>
      </c>
      <c r="J274" s="18">
        <f t="shared" si="37"/>
        <v>0</v>
      </c>
      <c r="K274">
        <f t="shared" si="38"/>
        <v>0</v>
      </c>
      <c r="L274" t="str">
        <f t="shared" si="39"/>
        <v/>
      </c>
    </row>
    <row r="275" spans="1:12" ht="16">
      <c r="A275" s="8">
        <v>273</v>
      </c>
      <c r="B275" s="1" t="s">
        <v>22</v>
      </c>
      <c r="C275">
        <f t="shared" si="32"/>
        <v>1</v>
      </c>
      <c r="D275">
        <f t="shared" si="32"/>
        <v>0</v>
      </c>
      <c r="E275" s="36" t="s">
        <v>43</v>
      </c>
      <c r="F275">
        <f t="shared" si="33"/>
        <v>1</v>
      </c>
      <c r="G275">
        <f t="shared" si="34"/>
        <v>0</v>
      </c>
      <c r="H275" s="21">
        <f t="shared" si="35"/>
        <v>1</v>
      </c>
      <c r="I275">
        <f t="shared" si="36"/>
        <v>0</v>
      </c>
      <c r="J275" s="18">
        <f t="shared" si="37"/>
        <v>0</v>
      </c>
      <c r="K275">
        <f t="shared" si="38"/>
        <v>0</v>
      </c>
      <c r="L275" t="str">
        <f t="shared" si="39"/>
        <v/>
      </c>
    </row>
    <row r="276" spans="1:12" ht="16">
      <c r="A276" s="8">
        <v>274</v>
      </c>
      <c r="B276" s="1" t="s">
        <v>22</v>
      </c>
      <c r="C276">
        <f t="shared" si="32"/>
        <v>1</v>
      </c>
      <c r="D276">
        <f t="shared" si="32"/>
        <v>0</v>
      </c>
      <c r="E276" s="36" t="s">
        <v>108</v>
      </c>
      <c r="F276">
        <f t="shared" si="33"/>
        <v>1</v>
      </c>
      <c r="G276">
        <f t="shared" si="34"/>
        <v>0</v>
      </c>
      <c r="H276" s="21">
        <f t="shared" si="35"/>
        <v>1</v>
      </c>
      <c r="I276">
        <f t="shared" si="36"/>
        <v>0</v>
      </c>
      <c r="J276" s="18">
        <f t="shared" si="37"/>
        <v>0</v>
      </c>
      <c r="K276">
        <f t="shared" si="38"/>
        <v>0</v>
      </c>
      <c r="L276" t="str">
        <f t="shared" si="39"/>
        <v/>
      </c>
    </row>
    <row r="277" spans="1:12" ht="16">
      <c r="A277" s="8">
        <v>275</v>
      </c>
      <c r="B277" s="1" t="s">
        <v>24</v>
      </c>
      <c r="C277">
        <f t="shared" si="32"/>
        <v>0</v>
      </c>
      <c r="D277">
        <f t="shared" si="32"/>
        <v>1</v>
      </c>
      <c r="E277" s="36" t="s">
        <v>24</v>
      </c>
      <c r="F277">
        <f t="shared" si="33"/>
        <v>0</v>
      </c>
      <c r="G277">
        <f t="shared" si="34"/>
        <v>1</v>
      </c>
      <c r="H277" s="21">
        <f t="shared" si="35"/>
        <v>0</v>
      </c>
      <c r="I277">
        <f t="shared" si="36"/>
        <v>0</v>
      </c>
      <c r="J277" s="18">
        <f t="shared" si="37"/>
        <v>0</v>
      </c>
      <c r="K277">
        <f t="shared" si="38"/>
        <v>1</v>
      </c>
      <c r="L277" t="str">
        <f t="shared" si="39"/>
        <v/>
      </c>
    </row>
    <row r="278" spans="1:12" ht="16">
      <c r="A278" s="8">
        <v>276</v>
      </c>
      <c r="B278" s="1" t="s">
        <v>24</v>
      </c>
      <c r="C278">
        <f t="shared" si="32"/>
        <v>0</v>
      </c>
      <c r="D278">
        <f t="shared" si="32"/>
        <v>1</v>
      </c>
      <c r="E278" s="36" t="s">
        <v>24</v>
      </c>
      <c r="F278">
        <f t="shared" si="33"/>
        <v>0</v>
      </c>
      <c r="G278">
        <f t="shared" si="34"/>
        <v>1</v>
      </c>
      <c r="H278" s="21">
        <f t="shared" si="35"/>
        <v>0</v>
      </c>
      <c r="I278">
        <f t="shared" si="36"/>
        <v>0</v>
      </c>
      <c r="J278" s="18">
        <f t="shared" si="37"/>
        <v>0</v>
      </c>
      <c r="K278">
        <f t="shared" si="38"/>
        <v>1</v>
      </c>
      <c r="L278" t="str">
        <f t="shared" si="39"/>
        <v/>
      </c>
    </row>
    <row r="279" spans="1:12" ht="16">
      <c r="A279" s="8">
        <v>277</v>
      </c>
      <c r="B279" s="1" t="s">
        <v>24</v>
      </c>
      <c r="C279">
        <f t="shared" si="32"/>
        <v>0</v>
      </c>
      <c r="D279">
        <f t="shared" si="32"/>
        <v>1</v>
      </c>
      <c r="E279" s="36" t="s">
        <v>24</v>
      </c>
      <c r="F279">
        <f t="shared" si="33"/>
        <v>0</v>
      </c>
      <c r="G279">
        <f t="shared" si="34"/>
        <v>1</v>
      </c>
      <c r="H279" s="21">
        <f t="shared" si="35"/>
        <v>0</v>
      </c>
      <c r="I279">
        <f t="shared" si="36"/>
        <v>0</v>
      </c>
      <c r="J279" s="18">
        <f t="shared" si="37"/>
        <v>0</v>
      </c>
      <c r="K279">
        <f t="shared" si="38"/>
        <v>1</v>
      </c>
      <c r="L279" t="str">
        <f t="shared" si="39"/>
        <v/>
      </c>
    </row>
    <row r="280" spans="1:12" ht="16">
      <c r="A280" s="8">
        <v>278</v>
      </c>
      <c r="B280" s="1" t="s">
        <v>22</v>
      </c>
      <c r="C280">
        <f t="shared" si="32"/>
        <v>1</v>
      </c>
      <c r="D280">
        <f t="shared" si="32"/>
        <v>0</v>
      </c>
      <c r="E280" s="36" t="s">
        <v>43</v>
      </c>
      <c r="F280">
        <f t="shared" si="33"/>
        <v>1</v>
      </c>
      <c r="G280">
        <f t="shared" si="34"/>
        <v>0</v>
      </c>
      <c r="H280" s="21">
        <f t="shared" si="35"/>
        <v>1</v>
      </c>
      <c r="I280">
        <f t="shared" si="36"/>
        <v>0</v>
      </c>
      <c r="J280" s="18">
        <f t="shared" si="37"/>
        <v>0</v>
      </c>
      <c r="K280">
        <f t="shared" si="38"/>
        <v>0</v>
      </c>
      <c r="L280" t="str">
        <f t="shared" si="39"/>
        <v/>
      </c>
    </row>
    <row r="281" spans="1:12" ht="16">
      <c r="A281" s="8">
        <v>279</v>
      </c>
      <c r="B281" s="1" t="s">
        <v>22</v>
      </c>
      <c r="C281">
        <f t="shared" si="32"/>
        <v>1</v>
      </c>
      <c r="D281">
        <f t="shared" si="32"/>
        <v>0</v>
      </c>
      <c r="E281" s="36" t="s">
        <v>43</v>
      </c>
      <c r="F281">
        <f t="shared" si="33"/>
        <v>1</v>
      </c>
      <c r="G281">
        <f t="shared" si="34"/>
        <v>0</v>
      </c>
      <c r="H281" s="21">
        <f t="shared" si="35"/>
        <v>1</v>
      </c>
      <c r="I281">
        <f t="shared" si="36"/>
        <v>0</v>
      </c>
      <c r="J281" s="18">
        <f t="shared" si="37"/>
        <v>0</v>
      </c>
      <c r="K281">
        <f t="shared" si="38"/>
        <v>0</v>
      </c>
      <c r="L281" t="str">
        <f t="shared" si="39"/>
        <v/>
      </c>
    </row>
    <row r="282" spans="1:12" ht="16">
      <c r="A282" s="8">
        <v>280</v>
      </c>
      <c r="B282" s="1" t="s">
        <v>24</v>
      </c>
      <c r="C282">
        <f t="shared" si="32"/>
        <v>0</v>
      </c>
      <c r="D282">
        <f t="shared" si="32"/>
        <v>1</v>
      </c>
      <c r="E282" s="36" t="s">
        <v>69</v>
      </c>
      <c r="F282">
        <f t="shared" si="33"/>
        <v>1</v>
      </c>
      <c r="G282">
        <f t="shared" si="34"/>
        <v>0</v>
      </c>
      <c r="H282" s="21">
        <f t="shared" si="35"/>
        <v>0</v>
      </c>
      <c r="I282">
        <f t="shared" si="36"/>
        <v>0</v>
      </c>
      <c r="J282" s="18">
        <f t="shared" si="37"/>
        <v>1</v>
      </c>
      <c r="K282">
        <f t="shared" si="38"/>
        <v>0</v>
      </c>
      <c r="L282" t="str">
        <f t="shared" si="39"/>
        <v/>
      </c>
    </row>
    <row r="283" spans="1:12" ht="16">
      <c r="A283" s="8">
        <v>281</v>
      </c>
      <c r="B283" s="1" t="s">
        <v>22</v>
      </c>
      <c r="C283">
        <f t="shared" si="32"/>
        <v>1</v>
      </c>
      <c r="D283">
        <f t="shared" si="32"/>
        <v>0</v>
      </c>
      <c r="E283" s="36" t="s">
        <v>24</v>
      </c>
      <c r="F283">
        <f t="shared" si="33"/>
        <v>0</v>
      </c>
      <c r="G283">
        <f t="shared" si="34"/>
        <v>1</v>
      </c>
      <c r="H283" s="21">
        <f t="shared" si="35"/>
        <v>0</v>
      </c>
      <c r="I283">
        <f t="shared" si="36"/>
        <v>1</v>
      </c>
      <c r="J283" s="18">
        <f t="shared" si="37"/>
        <v>0</v>
      </c>
      <c r="K283">
        <f t="shared" si="38"/>
        <v>0</v>
      </c>
      <c r="L283" t="str">
        <f t="shared" si="39"/>
        <v/>
      </c>
    </row>
    <row r="284" spans="1:12" ht="16">
      <c r="A284" s="8">
        <v>282</v>
      </c>
      <c r="B284" s="1" t="s">
        <v>24</v>
      </c>
      <c r="C284">
        <f t="shared" si="32"/>
        <v>0</v>
      </c>
      <c r="D284">
        <f t="shared" si="32"/>
        <v>1</v>
      </c>
      <c r="E284" s="36" t="s">
        <v>43</v>
      </c>
      <c r="F284">
        <f t="shared" si="33"/>
        <v>1</v>
      </c>
      <c r="G284">
        <f t="shared" si="34"/>
        <v>0</v>
      </c>
      <c r="H284" s="21">
        <f t="shared" si="35"/>
        <v>0</v>
      </c>
      <c r="I284">
        <f t="shared" si="36"/>
        <v>0</v>
      </c>
      <c r="J284" s="18">
        <f t="shared" si="37"/>
        <v>1</v>
      </c>
      <c r="K284">
        <f t="shared" si="38"/>
        <v>0</v>
      </c>
      <c r="L284" t="str">
        <f t="shared" si="39"/>
        <v/>
      </c>
    </row>
    <row r="285" spans="1:12" ht="16">
      <c r="A285" s="8">
        <v>283</v>
      </c>
      <c r="B285" s="1" t="s">
        <v>24</v>
      </c>
      <c r="C285">
        <f t="shared" si="32"/>
        <v>0</v>
      </c>
      <c r="D285">
        <f t="shared" si="32"/>
        <v>1</v>
      </c>
      <c r="E285" s="36" t="s">
        <v>24</v>
      </c>
      <c r="F285">
        <f t="shared" si="33"/>
        <v>0</v>
      </c>
      <c r="G285">
        <f t="shared" si="34"/>
        <v>1</v>
      </c>
      <c r="H285" s="21">
        <f t="shared" si="35"/>
        <v>0</v>
      </c>
      <c r="I285">
        <f t="shared" si="36"/>
        <v>0</v>
      </c>
      <c r="J285" s="18">
        <f t="shared" si="37"/>
        <v>0</v>
      </c>
      <c r="K285">
        <f t="shared" si="38"/>
        <v>1</v>
      </c>
      <c r="L285" t="str">
        <f t="shared" si="39"/>
        <v/>
      </c>
    </row>
    <row r="286" spans="1:12" ht="16">
      <c r="A286" s="8">
        <v>284</v>
      </c>
      <c r="B286" s="1" t="s">
        <v>24</v>
      </c>
      <c r="C286">
        <f t="shared" si="32"/>
        <v>0</v>
      </c>
      <c r="D286">
        <f t="shared" si="32"/>
        <v>1</v>
      </c>
      <c r="E286" s="36" t="s">
        <v>69</v>
      </c>
      <c r="F286">
        <f t="shared" si="33"/>
        <v>1</v>
      </c>
      <c r="G286">
        <f t="shared" si="34"/>
        <v>0</v>
      </c>
      <c r="H286" s="21">
        <f t="shared" si="35"/>
        <v>0</v>
      </c>
      <c r="I286">
        <f t="shared" si="36"/>
        <v>0</v>
      </c>
      <c r="J286" s="18">
        <f t="shared" si="37"/>
        <v>1</v>
      </c>
      <c r="K286">
        <f t="shared" si="38"/>
        <v>0</v>
      </c>
      <c r="L286" t="str">
        <f t="shared" si="39"/>
        <v/>
      </c>
    </row>
    <row r="287" spans="1:12" ht="16">
      <c r="A287" s="8">
        <v>285</v>
      </c>
      <c r="B287" s="1" t="s">
        <v>22</v>
      </c>
      <c r="C287">
        <f t="shared" si="32"/>
        <v>1</v>
      </c>
      <c r="D287">
        <f t="shared" si="32"/>
        <v>0</v>
      </c>
      <c r="E287" s="36" t="s">
        <v>108</v>
      </c>
      <c r="F287">
        <f t="shared" si="33"/>
        <v>1</v>
      </c>
      <c r="G287">
        <f t="shared" si="34"/>
        <v>0</v>
      </c>
      <c r="H287" s="21">
        <f t="shared" si="35"/>
        <v>1</v>
      </c>
      <c r="I287">
        <f t="shared" si="36"/>
        <v>0</v>
      </c>
      <c r="J287" s="18">
        <f t="shared" si="37"/>
        <v>0</v>
      </c>
      <c r="K287">
        <f t="shared" si="38"/>
        <v>0</v>
      </c>
      <c r="L287" t="str">
        <f t="shared" si="39"/>
        <v/>
      </c>
    </row>
    <row r="288" spans="1:12" ht="16">
      <c r="A288" s="8">
        <v>286</v>
      </c>
      <c r="B288" s="1" t="s">
        <v>22</v>
      </c>
      <c r="C288">
        <f t="shared" si="32"/>
        <v>1</v>
      </c>
      <c r="D288">
        <f t="shared" si="32"/>
        <v>0</v>
      </c>
      <c r="E288" s="36" t="s">
        <v>24</v>
      </c>
      <c r="F288">
        <f t="shared" si="33"/>
        <v>0</v>
      </c>
      <c r="G288">
        <f t="shared" si="34"/>
        <v>1</v>
      </c>
      <c r="H288" s="21">
        <f t="shared" si="35"/>
        <v>0</v>
      </c>
      <c r="I288">
        <f t="shared" si="36"/>
        <v>1</v>
      </c>
      <c r="J288" s="18">
        <f t="shared" si="37"/>
        <v>0</v>
      </c>
      <c r="K288">
        <f t="shared" si="38"/>
        <v>0</v>
      </c>
      <c r="L288" t="str">
        <f t="shared" si="39"/>
        <v/>
      </c>
    </row>
    <row r="289" spans="1:12" ht="16">
      <c r="A289" s="8">
        <v>287</v>
      </c>
      <c r="B289" s="1" t="s">
        <v>24</v>
      </c>
      <c r="C289">
        <f t="shared" si="32"/>
        <v>0</v>
      </c>
      <c r="D289">
        <f t="shared" si="32"/>
        <v>1</v>
      </c>
      <c r="E289" s="36" t="s">
        <v>24</v>
      </c>
      <c r="F289">
        <f t="shared" si="33"/>
        <v>0</v>
      </c>
      <c r="G289">
        <f t="shared" si="34"/>
        <v>1</v>
      </c>
      <c r="H289" s="21">
        <f t="shared" si="35"/>
        <v>0</v>
      </c>
      <c r="I289">
        <f t="shared" si="36"/>
        <v>0</v>
      </c>
      <c r="J289" s="18">
        <f t="shared" si="37"/>
        <v>0</v>
      </c>
      <c r="K289">
        <f t="shared" si="38"/>
        <v>1</v>
      </c>
      <c r="L289" t="str">
        <f t="shared" si="39"/>
        <v/>
      </c>
    </row>
    <row r="290" spans="1:12" ht="16">
      <c r="A290" s="8">
        <v>288</v>
      </c>
      <c r="B290" s="1" t="s">
        <v>22</v>
      </c>
      <c r="C290">
        <f t="shared" si="32"/>
        <v>1</v>
      </c>
      <c r="D290">
        <f t="shared" si="32"/>
        <v>0</v>
      </c>
      <c r="E290" s="36" t="s">
        <v>69</v>
      </c>
      <c r="F290">
        <f t="shared" si="33"/>
        <v>1</v>
      </c>
      <c r="G290">
        <f t="shared" si="34"/>
        <v>0</v>
      </c>
      <c r="H290" s="21">
        <f t="shared" si="35"/>
        <v>1</v>
      </c>
      <c r="I290">
        <f t="shared" si="36"/>
        <v>0</v>
      </c>
      <c r="J290" s="18">
        <f t="shared" si="37"/>
        <v>0</v>
      </c>
      <c r="K290">
        <f t="shared" si="38"/>
        <v>0</v>
      </c>
      <c r="L290" t="str">
        <f t="shared" si="39"/>
        <v/>
      </c>
    </row>
    <row r="291" spans="1:12" ht="16">
      <c r="A291" s="8">
        <v>289</v>
      </c>
      <c r="B291" s="1" t="s">
        <v>24</v>
      </c>
      <c r="C291">
        <f t="shared" si="32"/>
        <v>0</v>
      </c>
      <c r="D291">
        <f t="shared" si="32"/>
        <v>1</v>
      </c>
      <c r="E291" s="36" t="s">
        <v>24</v>
      </c>
      <c r="F291">
        <f t="shared" si="33"/>
        <v>0</v>
      </c>
      <c r="G291">
        <f t="shared" si="34"/>
        <v>1</v>
      </c>
      <c r="H291" s="21">
        <f t="shared" si="35"/>
        <v>0</v>
      </c>
      <c r="I291">
        <f t="shared" si="36"/>
        <v>0</v>
      </c>
      <c r="J291" s="18">
        <f t="shared" si="37"/>
        <v>0</v>
      </c>
      <c r="K291">
        <f t="shared" si="38"/>
        <v>1</v>
      </c>
      <c r="L291" t="str">
        <f t="shared" si="39"/>
        <v/>
      </c>
    </row>
    <row r="292" spans="1:12" ht="16">
      <c r="A292" s="8">
        <v>290</v>
      </c>
      <c r="B292" s="1" t="s">
        <v>24</v>
      </c>
      <c r="C292">
        <f t="shared" ref="C292:D323" si="40">IF($B292=C$2,1,0)</f>
        <v>0</v>
      </c>
      <c r="D292">
        <f t="shared" si="40"/>
        <v>1</v>
      </c>
      <c r="E292" s="36" t="s">
        <v>24</v>
      </c>
      <c r="F292">
        <f t="shared" si="33"/>
        <v>0</v>
      </c>
      <c r="G292">
        <f t="shared" si="34"/>
        <v>1</v>
      </c>
      <c r="H292" s="21">
        <f t="shared" si="35"/>
        <v>0</v>
      </c>
      <c r="I292">
        <f t="shared" si="36"/>
        <v>0</v>
      </c>
      <c r="J292" s="18">
        <f t="shared" si="37"/>
        <v>0</v>
      </c>
      <c r="K292">
        <f t="shared" si="38"/>
        <v>1</v>
      </c>
      <c r="L292" t="str">
        <f t="shared" si="39"/>
        <v/>
      </c>
    </row>
    <row r="293" spans="1:12" ht="16">
      <c r="A293" s="8">
        <v>291</v>
      </c>
      <c r="B293" s="1" t="s">
        <v>24</v>
      </c>
      <c r="C293">
        <f t="shared" si="40"/>
        <v>0</v>
      </c>
      <c r="D293">
        <f t="shared" si="40"/>
        <v>1</v>
      </c>
      <c r="E293" s="36" t="s">
        <v>69</v>
      </c>
      <c r="F293">
        <f t="shared" si="33"/>
        <v>1</v>
      </c>
      <c r="G293">
        <f t="shared" si="34"/>
        <v>0</v>
      </c>
      <c r="H293" s="21">
        <f t="shared" si="35"/>
        <v>0</v>
      </c>
      <c r="I293">
        <f t="shared" si="36"/>
        <v>0</v>
      </c>
      <c r="J293" s="18">
        <f t="shared" si="37"/>
        <v>1</v>
      </c>
      <c r="K293">
        <f t="shared" si="38"/>
        <v>0</v>
      </c>
      <c r="L293" t="str">
        <f t="shared" si="39"/>
        <v/>
      </c>
    </row>
    <row r="294" spans="1:12" ht="16">
      <c r="A294" s="8">
        <v>292</v>
      </c>
      <c r="B294" s="1" t="s">
        <v>24</v>
      </c>
      <c r="C294">
        <f t="shared" si="40"/>
        <v>0</v>
      </c>
      <c r="D294">
        <f t="shared" si="40"/>
        <v>1</v>
      </c>
      <c r="E294" s="36" t="s">
        <v>24</v>
      </c>
      <c r="F294">
        <f t="shared" si="33"/>
        <v>0</v>
      </c>
      <c r="G294">
        <f t="shared" si="34"/>
        <v>1</v>
      </c>
      <c r="H294" s="21">
        <f t="shared" si="35"/>
        <v>0</v>
      </c>
      <c r="I294">
        <f t="shared" si="36"/>
        <v>0</v>
      </c>
      <c r="J294" s="18">
        <f t="shared" si="37"/>
        <v>0</v>
      </c>
      <c r="K294">
        <f t="shared" si="38"/>
        <v>1</v>
      </c>
      <c r="L294" t="str">
        <f t="shared" si="39"/>
        <v/>
      </c>
    </row>
    <row r="295" spans="1:12" ht="16">
      <c r="A295" s="8">
        <v>293</v>
      </c>
      <c r="B295" s="1" t="s">
        <v>22</v>
      </c>
      <c r="C295">
        <f t="shared" si="40"/>
        <v>1</v>
      </c>
      <c r="D295">
        <f t="shared" si="40"/>
        <v>0</v>
      </c>
      <c r="E295" s="36" t="s">
        <v>108</v>
      </c>
      <c r="F295">
        <f t="shared" si="33"/>
        <v>1</v>
      </c>
      <c r="G295">
        <f t="shared" si="34"/>
        <v>0</v>
      </c>
      <c r="H295" s="21">
        <f t="shared" si="35"/>
        <v>1</v>
      </c>
      <c r="I295">
        <f t="shared" si="36"/>
        <v>0</v>
      </c>
      <c r="J295" s="18">
        <f t="shared" si="37"/>
        <v>0</v>
      </c>
      <c r="K295">
        <f t="shared" si="38"/>
        <v>0</v>
      </c>
      <c r="L295" t="str">
        <f t="shared" si="39"/>
        <v/>
      </c>
    </row>
    <row r="296" spans="1:12" ht="16">
      <c r="A296" s="8">
        <v>294</v>
      </c>
      <c r="B296" s="1" t="s">
        <v>24</v>
      </c>
      <c r="C296">
        <f t="shared" si="40"/>
        <v>0</v>
      </c>
      <c r="D296">
        <f t="shared" si="40"/>
        <v>1</v>
      </c>
      <c r="E296" s="36" t="s">
        <v>24</v>
      </c>
      <c r="F296">
        <f t="shared" si="33"/>
        <v>0</v>
      </c>
      <c r="G296">
        <f t="shared" si="34"/>
        <v>1</v>
      </c>
      <c r="H296" s="21">
        <f t="shared" si="35"/>
        <v>0</v>
      </c>
      <c r="I296">
        <f t="shared" si="36"/>
        <v>0</v>
      </c>
      <c r="J296" s="18">
        <f t="shared" si="37"/>
        <v>0</v>
      </c>
      <c r="K296">
        <f t="shared" si="38"/>
        <v>1</v>
      </c>
      <c r="L296" t="str">
        <f t="shared" si="39"/>
        <v/>
      </c>
    </row>
    <row r="297" spans="1:12" ht="16">
      <c r="A297" s="8">
        <v>295</v>
      </c>
      <c r="B297" s="1" t="s">
        <v>24</v>
      </c>
      <c r="C297">
        <f t="shared" si="40"/>
        <v>0</v>
      </c>
      <c r="D297">
        <f t="shared" si="40"/>
        <v>1</v>
      </c>
      <c r="E297" s="36" t="s">
        <v>108</v>
      </c>
      <c r="F297">
        <f t="shared" si="33"/>
        <v>1</v>
      </c>
      <c r="G297">
        <f t="shared" si="34"/>
        <v>0</v>
      </c>
      <c r="H297" s="21">
        <f t="shared" si="35"/>
        <v>0</v>
      </c>
      <c r="I297">
        <f t="shared" si="36"/>
        <v>0</v>
      </c>
      <c r="J297" s="18">
        <f t="shared" si="37"/>
        <v>1</v>
      </c>
      <c r="K297">
        <f t="shared" si="38"/>
        <v>0</v>
      </c>
      <c r="L297" t="str">
        <f t="shared" si="39"/>
        <v/>
      </c>
    </row>
    <row r="298" spans="1:12" ht="16">
      <c r="A298" s="8">
        <v>296</v>
      </c>
      <c r="B298" s="1" t="s">
        <v>22</v>
      </c>
      <c r="C298">
        <f t="shared" si="40"/>
        <v>1</v>
      </c>
      <c r="D298">
        <f t="shared" si="40"/>
        <v>0</v>
      </c>
      <c r="E298" s="36" t="s">
        <v>43</v>
      </c>
      <c r="F298">
        <f t="shared" si="33"/>
        <v>1</v>
      </c>
      <c r="G298">
        <f t="shared" si="34"/>
        <v>0</v>
      </c>
      <c r="H298" s="21">
        <f t="shared" si="35"/>
        <v>1</v>
      </c>
      <c r="I298">
        <f t="shared" si="36"/>
        <v>0</v>
      </c>
      <c r="J298" s="18">
        <f t="shared" si="37"/>
        <v>0</v>
      </c>
      <c r="K298">
        <f t="shared" si="38"/>
        <v>0</v>
      </c>
      <c r="L298" t="str">
        <f t="shared" si="39"/>
        <v/>
      </c>
    </row>
    <row r="299" spans="1:12" ht="16">
      <c r="A299" s="8">
        <v>297</v>
      </c>
      <c r="B299" s="1" t="s">
        <v>24</v>
      </c>
      <c r="C299">
        <f t="shared" si="40"/>
        <v>0</v>
      </c>
      <c r="D299">
        <f t="shared" si="40"/>
        <v>1</v>
      </c>
      <c r="E299" s="36" t="s">
        <v>24</v>
      </c>
      <c r="F299">
        <f t="shared" si="33"/>
        <v>0</v>
      </c>
      <c r="G299">
        <f t="shared" si="34"/>
        <v>1</v>
      </c>
      <c r="H299" s="21">
        <f t="shared" si="35"/>
        <v>0</v>
      </c>
      <c r="I299">
        <f t="shared" si="36"/>
        <v>0</v>
      </c>
      <c r="J299" s="18">
        <f t="shared" si="37"/>
        <v>0</v>
      </c>
      <c r="K299">
        <f t="shared" si="38"/>
        <v>1</v>
      </c>
      <c r="L299" t="str">
        <f t="shared" si="39"/>
        <v/>
      </c>
    </row>
    <row r="300" spans="1:12" ht="16">
      <c r="A300" s="8">
        <v>298</v>
      </c>
      <c r="B300" s="1" t="s">
        <v>22</v>
      </c>
      <c r="C300">
        <f t="shared" si="40"/>
        <v>1</v>
      </c>
      <c r="D300">
        <f t="shared" si="40"/>
        <v>0</v>
      </c>
      <c r="E300" s="36" t="s">
        <v>43</v>
      </c>
      <c r="F300">
        <f t="shared" si="33"/>
        <v>1</v>
      </c>
      <c r="G300">
        <f t="shared" si="34"/>
        <v>0</v>
      </c>
      <c r="H300" s="21">
        <f t="shared" si="35"/>
        <v>1</v>
      </c>
      <c r="I300">
        <f t="shared" si="36"/>
        <v>0</v>
      </c>
      <c r="J300" s="18">
        <f t="shared" si="37"/>
        <v>0</v>
      </c>
      <c r="K300">
        <f t="shared" si="38"/>
        <v>0</v>
      </c>
      <c r="L300" t="str">
        <f t="shared" si="39"/>
        <v/>
      </c>
    </row>
    <row r="301" spans="1:12" ht="16">
      <c r="A301" s="8">
        <v>299</v>
      </c>
      <c r="B301" s="1" t="s">
        <v>24</v>
      </c>
      <c r="C301">
        <f t="shared" si="40"/>
        <v>0</v>
      </c>
      <c r="D301">
        <f t="shared" si="40"/>
        <v>1</v>
      </c>
      <c r="E301" s="36" t="s">
        <v>69</v>
      </c>
      <c r="F301">
        <f t="shared" si="33"/>
        <v>1</v>
      </c>
      <c r="G301">
        <f t="shared" si="34"/>
        <v>0</v>
      </c>
      <c r="H301" s="21">
        <f t="shared" si="35"/>
        <v>0</v>
      </c>
      <c r="I301">
        <f t="shared" si="36"/>
        <v>0</v>
      </c>
      <c r="J301" s="18">
        <f t="shared" si="37"/>
        <v>1</v>
      </c>
      <c r="K301">
        <f t="shared" si="38"/>
        <v>0</v>
      </c>
      <c r="L301" t="str">
        <f t="shared" si="39"/>
        <v/>
      </c>
    </row>
    <row r="302" spans="1:12" ht="16">
      <c r="A302" s="8">
        <v>300</v>
      </c>
      <c r="B302" s="1" t="s">
        <v>22</v>
      </c>
      <c r="C302">
        <f t="shared" si="40"/>
        <v>1</v>
      </c>
      <c r="D302">
        <f t="shared" si="40"/>
        <v>0</v>
      </c>
      <c r="E302" s="36" t="s">
        <v>108</v>
      </c>
      <c r="F302">
        <f t="shared" si="33"/>
        <v>1</v>
      </c>
      <c r="G302">
        <f t="shared" si="34"/>
        <v>0</v>
      </c>
      <c r="H302" s="21">
        <f t="shared" si="35"/>
        <v>1</v>
      </c>
      <c r="I302">
        <f t="shared" si="36"/>
        <v>0</v>
      </c>
      <c r="J302" s="18">
        <f t="shared" si="37"/>
        <v>0</v>
      </c>
      <c r="K302">
        <f t="shared" si="38"/>
        <v>0</v>
      </c>
      <c r="L302" t="str">
        <f t="shared" si="39"/>
        <v/>
      </c>
    </row>
    <row r="303" spans="1:12" ht="16">
      <c r="A303" s="8">
        <v>301</v>
      </c>
      <c r="B303" s="1" t="s">
        <v>24</v>
      </c>
      <c r="C303">
        <f t="shared" si="40"/>
        <v>0</v>
      </c>
      <c r="D303">
        <f t="shared" si="40"/>
        <v>1</v>
      </c>
      <c r="E303" s="36" t="s">
        <v>24</v>
      </c>
      <c r="F303">
        <f t="shared" si="33"/>
        <v>0</v>
      </c>
      <c r="G303">
        <f t="shared" si="34"/>
        <v>1</v>
      </c>
      <c r="H303" s="21">
        <f t="shared" si="35"/>
        <v>0</v>
      </c>
      <c r="I303">
        <f t="shared" si="36"/>
        <v>0</v>
      </c>
      <c r="J303" s="18">
        <f t="shared" si="37"/>
        <v>0</v>
      </c>
      <c r="K303">
        <f t="shared" si="38"/>
        <v>1</v>
      </c>
      <c r="L303" t="str">
        <f t="shared" si="39"/>
        <v/>
      </c>
    </row>
    <row r="304" spans="1:12" ht="16">
      <c r="A304" s="8">
        <v>302</v>
      </c>
      <c r="B304" s="1" t="s">
        <v>22</v>
      </c>
      <c r="C304">
        <f t="shared" si="40"/>
        <v>1</v>
      </c>
      <c r="D304">
        <f t="shared" si="40"/>
        <v>0</v>
      </c>
      <c r="E304" s="36" t="s">
        <v>43</v>
      </c>
      <c r="F304">
        <f t="shared" si="33"/>
        <v>1</v>
      </c>
      <c r="G304">
        <f t="shared" si="34"/>
        <v>0</v>
      </c>
      <c r="H304" s="21">
        <f t="shared" si="35"/>
        <v>1</v>
      </c>
      <c r="I304">
        <f t="shared" si="36"/>
        <v>0</v>
      </c>
      <c r="J304" s="18">
        <f t="shared" si="37"/>
        <v>0</v>
      </c>
      <c r="K304">
        <f t="shared" si="38"/>
        <v>0</v>
      </c>
      <c r="L304" t="str">
        <f t="shared" si="39"/>
        <v/>
      </c>
    </row>
    <row r="305" spans="1:12" ht="16">
      <c r="A305" s="8">
        <v>303</v>
      </c>
      <c r="B305" s="1" t="s">
        <v>22</v>
      </c>
      <c r="C305">
        <f t="shared" si="40"/>
        <v>1</v>
      </c>
      <c r="D305">
        <f t="shared" si="40"/>
        <v>0</v>
      </c>
      <c r="E305" s="36" t="s">
        <v>24</v>
      </c>
      <c r="F305">
        <f t="shared" si="33"/>
        <v>0</v>
      </c>
      <c r="G305">
        <f t="shared" si="34"/>
        <v>1</v>
      </c>
      <c r="H305" s="21">
        <f t="shared" si="35"/>
        <v>0</v>
      </c>
      <c r="I305">
        <f t="shared" si="36"/>
        <v>1</v>
      </c>
      <c r="J305" s="18">
        <f t="shared" si="37"/>
        <v>0</v>
      </c>
      <c r="K305">
        <f t="shared" si="38"/>
        <v>0</v>
      </c>
      <c r="L305" t="str">
        <f t="shared" si="39"/>
        <v/>
      </c>
    </row>
    <row r="306" spans="1:12" ht="16">
      <c r="A306" s="8">
        <v>304</v>
      </c>
      <c r="B306" s="1" t="s">
        <v>22</v>
      </c>
      <c r="C306">
        <f t="shared" si="40"/>
        <v>1</v>
      </c>
      <c r="D306">
        <f t="shared" si="40"/>
        <v>0</v>
      </c>
      <c r="E306" s="36" t="s">
        <v>43</v>
      </c>
      <c r="F306">
        <f t="shared" si="33"/>
        <v>1</v>
      </c>
      <c r="G306">
        <f t="shared" si="34"/>
        <v>0</v>
      </c>
      <c r="H306" s="21">
        <f t="shared" si="35"/>
        <v>1</v>
      </c>
      <c r="I306">
        <f t="shared" si="36"/>
        <v>0</v>
      </c>
      <c r="J306" s="18">
        <f t="shared" si="37"/>
        <v>0</v>
      </c>
      <c r="K306">
        <f t="shared" si="38"/>
        <v>0</v>
      </c>
      <c r="L306" t="str">
        <f t="shared" si="39"/>
        <v/>
      </c>
    </row>
    <row r="307" spans="1:12" ht="16">
      <c r="A307" s="8">
        <v>305</v>
      </c>
      <c r="B307" s="1" t="s">
        <v>24</v>
      </c>
      <c r="C307">
        <f t="shared" si="40"/>
        <v>0</v>
      </c>
      <c r="D307">
        <f t="shared" si="40"/>
        <v>1</v>
      </c>
      <c r="E307" s="36" t="s">
        <v>24</v>
      </c>
      <c r="F307">
        <f t="shared" si="33"/>
        <v>0</v>
      </c>
      <c r="G307">
        <f t="shared" si="34"/>
        <v>1</v>
      </c>
      <c r="H307" s="21">
        <f t="shared" si="35"/>
        <v>0</v>
      </c>
      <c r="I307">
        <f t="shared" si="36"/>
        <v>0</v>
      </c>
      <c r="J307" s="18">
        <f t="shared" si="37"/>
        <v>0</v>
      </c>
      <c r="K307">
        <f t="shared" si="38"/>
        <v>1</v>
      </c>
      <c r="L307" t="str">
        <f t="shared" si="39"/>
        <v/>
      </c>
    </row>
    <row r="308" spans="1:12" ht="16">
      <c r="A308" s="8">
        <v>306</v>
      </c>
      <c r="B308" s="1" t="s">
        <v>22</v>
      </c>
      <c r="C308">
        <f t="shared" si="40"/>
        <v>1</v>
      </c>
      <c r="D308">
        <f t="shared" si="40"/>
        <v>0</v>
      </c>
      <c r="E308" s="36" t="s">
        <v>69</v>
      </c>
      <c r="F308">
        <f t="shared" si="33"/>
        <v>1</v>
      </c>
      <c r="G308">
        <f t="shared" si="34"/>
        <v>0</v>
      </c>
      <c r="H308" s="21">
        <f t="shared" si="35"/>
        <v>1</v>
      </c>
      <c r="I308">
        <f t="shared" si="36"/>
        <v>0</v>
      </c>
      <c r="J308" s="18">
        <f t="shared" si="37"/>
        <v>0</v>
      </c>
      <c r="K308">
        <f t="shared" si="38"/>
        <v>0</v>
      </c>
      <c r="L308" t="str">
        <f t="shared" si="39"/>
        <v/>
      </c>
    </row>
    <row r="309" spans="1:12" ht="16">
      <c r="A309" s="8">
        <v>307</v>
      </c>
      <c r="B309" s="1" t="s">
        <v>22</v>
      </c>
      <c r="C309">
        <f t="shared" si="40"/>
        <v>1</v>
      </c>
      <c r="D309">
        <f t="shared" si="40"/>
        <v>0</v>
      </c>
      <c r="E309" s="36" t="s">
        <v>43</v>
      </c>
      <c r="F309">
        <f t="shared" si="33"/>
        <v>1</v>
      </c>
      <c r="G309">
        <f t="shared" si="34"/>
        <v>0</v>
      </c>
      <c r="H309" s="21">
        <f t="shared" si="35"/>
        <v>1</v>
      </c>
      <c r="I309">
        <f t="shared" si="36"/>
        <v>0</v>
      </c>
      <c r="J309" s="18">
        <f t="shared" si="37"/>
        <v>0</v>
      </c>
      <c r="K309">
        <f t="shared" si="38"/>
        <v>0</v>
      </c>
      <c r="L309" t="str">
        <f t="shared" si="39"/>
        <v/>
      </c>
    </row>
    <row r="310" spans="1:12" ht="16">
      <c r="A310" s="8">
        <v>308</v>
      </c>
      <c r="B310" s="1" t="s">
        <v>22</v>
      </c>
      <c r="C310">
        <f t="shared" si="40"/>
        <v>1</v>
      </c>
      <c r="D310">
        <f t="shared" si="40"/>
        <v>0</v>
      </c>
      <c r="E310" s="36" t="s">
        <v>24</v>
      </c>
      <c r="F310">
        <f t="shared" si="33"/>
        <v>0</v>
      </c>
      <c r="G310">
        <f t="shared" si="34"/>
        <v>1</v>
      </c>
      <c r="H310" s="21">
        <f t="shared" si="35"/>
        <v>0</v>
      </c>
      <c r="I310">
        <f t="shared" si="36"/>
        <v>1</v>
      </c>
      <c r="J310" s="18">
        <f t="shared" si="37"/>
        <v>0</v>
      </c>
      <c r="K310">
        <f t="shared" si="38"/>
        <v>0</v>
      </c>
      <c r="L310" t="str">
        <f t="shared" si="39"/>
        <v/>
      </c>
    </row>
    <row r="311" spans="1:12" ht="16">
      <c r="A311" s="8">
        <v>309</v>
      </c>
      <c r="B311" s="1" t="s">
        <v>24</v>
      </c>
      <c r="C311">
        <f t="shared" si="40"/>
        <v>0</v>
      </c>
      <c r="D311">
        <f t="shared" si="40"/>
        <v>1</v>
      </c>
      <c r="E311" s="36" t="s">
        <v>24</v>
      </c>
      <c r="F311">
        <f t="shared" si="33"/>
        <v>0</v>
      </c>
      <c r="G311">
        <f t="shared" si="34"/>
        <v>1</v>
      </c>
      <c r="H311" s="21">
        <f t="shared" si="35"/>
        <v>0</v>
      </c>
      <c r="I311">
        <f t="shared" si="36"/>
        <v>0</v>
      </c>
      <c r="J311" s="18">
        <f t="shared" si="37"/>
        <v>0</v>
      </c>
      <c r="K311">
        <f t="shared" si="38"/>
        <v>1</v>
      </c>
      <c r="L311" t="str">
        <f t="shared" si="39"/>
        <v/>
      </c>
    </row>
    <row r="312" spans="1:12" ht="16">
      <c r="A312" s="8">
        <v>310</v>
      </c>
      <c r="B312" s="1" t="s">
        <v>24</v>
      </c>
      <c r="C312">
        <f t="shared" si="40"/>
        <v>0</v>
      </c>
      <c r="D312">
        <f t="shared" si="40"/>
        <v>1</v>
      </c>
      <c r="E312" s="36" t="s">
        <v>24</v>
      </c>
      <c r="F312">
        <f t="shared" si="33"/>
        <v>0</v>
      </c>
      <c r="G312">
        <f t="shared" si="34"/>
        <v>1</v>
      </c>
      <c r="H312" s="21">
        <f t="shared" si="35"/>
        <v>0</v>
      </c>
      <c r="I312">
        <f t="shared" si="36"/>
        <v>0</v>
      </c>
      <c r="J312" s="18">
        <f t="shared" si="37"/>
        <v>0</v>
      </c>
      <c r="K312">
        <f t="shared" si="38"/>
        <v>1</v>
      </c>
      <c r="L312" t="str">
        <f t="shared" si="39"/>
        <v/>
      </c>
    </row>
    <row r="313" spans="1:12" ht="16">
      <c r="A313" s="8">
        <v>311</v>
      </c>
      <c r="B313" s="1" t="s">
        <v>24</v>
      </c>
      <c r="C313">
        <f t="shared" si="40"/>
        <v>0</v>
      </c>
      <c r="D313">
        <f t="shared" si="40"/>
        <v>1</v>
      </c>
      <c r="E313" s="36" t="s">
        <v>43</v>
      </c>
      <c r="F313">
        <f t="shared" si="33"/>
        <v>1</v>
      </c>
      <c r="G313">
        <f t="shared" si="34"/>
        <v>0</v>
      </c>
      <c r="H313" s="21">
        <f t="shared" si="35"/>
        <v>0</v>
      </c>
      <c r="I313">
        <f t="shared" si="36"/>
        <v>0</v>
      </c>
      <c r="J313" s="18">
        <f t="shared" si="37"/>
        <v>1</v>
      </c>
      <c r="K313">
        <f t="shared" si="38"/>
        <v>0</v>
      </c>
      <c r="L313" t="str">
        <f t="shared" si="39"/>
        <v/>
      </c>
    </row>
    <row r="314" spans="1:12" ht="16">
      <c r="A314" s="8">
        <v>312</v>
      </c>
      <c r="B314" s="1" t="s">
        <v>22</v>
      </c>
      <c r="C314">
        <f t="shared" si="40"/>
        <v>1</v>
      </c>
      <c r="D314">
        <f t="shared" si="40"/>
        <v>0</v>
      </c>
      <c r="E314" s="36" t="s">
        <v>24</v>
      </c>
      <c r="F314">
        <f t="shared" si="33"/>
        <v>0</v>
      </c>
      <c r="G314">
        <f t="shared" si="34"/>
        <v>1</v>
      </c>
      <c r="H314" s="21">
        <f t="shared" si="35"/>
        <v>0</v>
      </c>
      <c r="I314">
        <f t="shared" si="36"/>
        <v>1</v>
      </c>
      <c r="J314" s="18">
        <f t="shared" si="37"/>
        <v>0</v>
      </c>
      <c r="K314">
        <f t="shared" si="38"/>
        <v>0</v>
      </c>
      <c r="L314" t="str">
        <f t="shared" si="39"/>
        <v/>
      </c>
    </row>
    <row r="315" spans="1:12" ht="16">
      <c r="A315" s="8">
        <v>313</v>
      </c>
      <c r="B315" s="1" t="s">
        <v>22</v>
      </c>
      <c r="C315">
        <f t="shared" si="40"/>
        <v>1</v>
      </c>
      <c r="D315">
        <f t="shared" si="40"/>
        <v>0</v>
      </c>
      <c r="E315" s="36" t="s">
        <v>43</v>
      </c>
      <c r="F315">
        <f t="shared" si="33"/>
        <v>1</v>
      </c>
      <c r="G315">
        <f t="shared" si="34"/>
        <v>0</v>
      </c>
      <c r="H315" s="21">
        <f t="shared" si="35"/>
        <v>1</v>
      </c>
      <c r="I315">
        <f t="shared" si="36"/>
        <v>0</v>
      </c>
      <c r="J315" s="18">
        <f t="shared" si="37"/>
        <v>0</v>
      </c>
      <c r="K315">
        <f t="shared" si="38"/>
        <v>0</v>
      </c>
      <c r="L315" t="str">
        <f t="shared" si="39"/>
        <v/>
      </c>
    </row>
    <row r="316" spans="1:12" ht="16">
      <c r="A316" s="8">
        <v>314</v>
      </c>
      <c r="B316" s="1" t="s">
        <v>24</v>
      </c>
      <c r="C316">
        <f t="shared" si="40"/>
        <v>0</v>
      </c>
      <c r="D316">
        <f t="shared" si="40"/>
        <v>1</v>
      </c>
      <c r="E316" s="36" t="s">
        <v>24</v>
      </c>
      <c r="F316">
        <f t="shared" si="33"/>
        <v>0</v>
      </c>
      <c r="G316">
        <f t="shared" si="34"/>
        <v>1</v>
      </c>
      <c r="H316" s="21">
        <f t="shared" si="35"/>
        <v>0</v>
      </c>
      <c r="I316">
        <f t="shared" si="36"/>
        <v>0</v>
      </c>
      <c r="J316" s="18">
        <f t="shared" si="37"/>
        <v>0</v>
      </c>
      <c r="K316">
        <f t="shared" si="38"/>
        <v>1</v>
      </c>
      <c r="L316" t="str">
        <f t="shared" si="39"/>
        <v/>
      </c>
    </row>
    <row r="317" spans="1:12" ht="16">
      <c r="A317" s="8">
        <v>315</v>
      </c>
      <c r="B317" s="1" t="s">
        <v>22</v>
      </c>
      <c r="C317">
        <f t="shared" si="40"/>
        <v>1</v>
      </c>
      <c r="D317">
        <f t="shared" si="40"/>
        <v>0</v>
      </c>
      <c r="E317" s="36" t="s">
        <v>24</v>
      </c>
      <c r="F317">
        <f t="shared" si="33"/>
        <v>0</v>
      </c>
      <c r="G317">
        <f t="shared" si="34"/>
        <v>1</v>
      </c>
      <c r="H317" s="21">
        <f t="shared" si="35"/>
        <v>0</v>
      </c>
      <c r="I317">
        <f t="shared" si="36"/>
        <v>1</v>
      </c>
      <c r="J317" s="18">
        <f t="shared" si="37"/>
        <v>0</v>
      </c>
      <c r="K317">
        <f t="shared" si="38"/>
        <v>0</v>
      </c>
      <c r="L317" t="str">
        <f t="shared" si="39"/>
        <v/>
      </c>
    </row>
    <row r="318" spans="1:12" ht="16">
      <c r="A318" s="8">
        <v>316</v>
      </c>
      <c r="B318" s="1" t="s">
        <v>22</v>
      </c>
      <c r="C318">
        <f t="shared" si="40"/>
        <v>1</v>
      </c>
      <c r="D318">
        <f t="shared" si="40"/>
        <v>0</v>
      </c>
      <c r="E318" s="36" t="s">
        <v>108</v>
      </c>
      <c r="F318">
        <f t="shared" si="33"/>
        <v>1</v>
      </c>
      <c r="G318">
        <f t="shared" si="34"/>
        <v>0</v>
      </c>
      <c r="H318" s="21">
        <f t="shared" si="35"/>
        <v>1</v>
      </c>
      <c r="I318">
        <f t="shared" si="36"/>
        <v>0</v>
      </c>
      <c r="J318" s="18">
        <f t="shared" si="37"/>
        <v>0</v>
      </c>
      <c r="K318">
        <f t="shared" si="38"/>
        <v>0</v>
      </c>
      <c r="L318" t="str">
        <f t="shared" si="39"/>
        <v/>
      </c>
    </row>
    <row r="319" spans="1:12" ht="16">
      <c r="A319" s="8">
        <v>317</v>
      </c>
      <c r="B319" s="1" t="s">
        <v>24</v>
      </c>
      <c r="C319">
        <f t="shared" si="40"/>
        <v>0</v>
      </c>
      <c r="D319">
        <f t="shared" si="40"/>
        <v>1</v>
      </c>
      <c r="E319" s="36" t="s">
        <v>24</v>
      </c>
      <c r="F319">
        <f t="shared" si="33"/>
        <v>0</v>
      </c>
      <c r="G319">
        <f t="shared" si="34"/>
        <v>1</v>
      </c>
      <c r="H319" s="21">
        <f t="shared" si="35"/>
        <v>0</v>
      </c>
      <c r="I319">
        <f t="shared" si="36"/>
        <v>0</v>
      </c>
      <c r="J319" s="18">
        <f t="shared" si="37"/>
        <v>0</v>
      </c>
      <c r="K319">
        <f t="shared" si="38"/>
        <v>1</v>
      </c>
      <c r="L319" t="str">
        <f t="shared" si="39"/>
        <v/>
      </c>
    </row>
    <row r="320" spans="1:12" ht="16">
      <c r="A320" s="8">
        <v>318</v>
      </c>
      <c r="B320" s="1" t="s">
        <v>22</v>
      </c>
      <c r="C320">
        <f t="shared" si="40"/>
        <v>1</v>
      </c>
      <c r="D320">
        <f t="shared" si="40"/>
        <v>0</v>
      </c>
      <c r="E320" s="36" t="s">
        <v>69</v>
      </c>
      <c r="F320">
        <f t="shared" si="33"/>
        <v>1</v>
      </c>
      <c r="G320">
        <f t="shared" si="34"/>
        <v>0</v>
      </c>
      <c r="H320" s="21">
        <f t="shared" si="35"/>
        <v>1</v>
      </c>
      <c r="I320">
        <f t="shared" si="36"/>
        <v>0</v>
      </c>
      <c r="J320" s="18">
        <f t="shared" si="37"/>
        <v>0</v>
      </c>
      <c r="K320">
        <f t="shared" si="38"/>
        <v>0</v>
      </c>
      <c r="L320" t="str">
        <f t="shared" si="39"/>
        <v/>
      </c>
    </row>
    <row r="321" spans="1:12" ht="16">
      <c r="A321" s="8">
        <v>319</v>
      </c>
      <c r="B321" s="1" t="s">
        <v>22</v>
      </c>
      <c r="C321">
        <f t="shared" si="40"/>
        <v>1</v>
      </c>
      <c r="D321">
        <f t="shared" si="40"/>
        <v>0</v>
      </c>
      <c r="E321" s="36" t="s">
        <v>24</v>
      </c>
      <c r="F321">
        <f t="shared" si="33"/>
        <v>0</v>
      </c>
      <c r="G321">
        <f t="shared" si="34"/>
        <v>1</v>
      </c>
      <c r="H321" s="21">
        <f t="shared" si="35"/>
        <v>0</v>
      </c>
      <c r="I321">
        <f t="shared" si="36"/>
        <v>1</v>
      </c>
      <c r="J321" s="18">
        <f t="shared" si="37"/>
        <v>0</v>
      </c>
      <c r="K321">
        <f t="shared" si="38"/>
        <v>0</v>
      </c>
      <c r="L321" t="str">
        <f t="shared" si="39"/>
        <v/>
      </c>
    </row>
    <row r="322" spans="1:12" ht="16">
      <c r="A322" s="8">
        <v>320</v>
      </c>
      <c r="B322" s="1" t="s">
        <v>22</v>
      </c>
      <c r="C322">
        <f t="shared" si="40"/>
        <v>1</v>
      </c>
      <c r="D322">
        <f t="shared" si="40"/>
        <v>0</v>
      </c>
      <c r="E322" s="36" t="s">
        <v>24</v>
      </c>
      <c r="F322">
        <f t="shared" si="33"/>
        <v>0</v>
      </c>
      <c r="G322">
        <f t="shared" si="34"/>
        <v>1</v>
      </c>
      <c r="H322" s="21">
        <f t="shared" si="35"/>
        <v>0</v>
      </c>
      <c r="I322">
        <f t="shared" si="36"/>
        <v>1</v>
      </c>
      <c r="J322" s="18">
        <f t="shared" si="37"/>
        <v>0</v>
      </c>
      <c r="K322">
        <f t="shared" si="38"/>
        <v>0</v>
      </c>
      <c r="L322" t="str">
        <f t="shared" si="39"/>
        <v/>
      </c>
    </row>
    <row r="323" spans="1:12" ht="16">
      <c r="A323" s="8">
        <v>321</v>
      </c>
      <c r="B323" s="1" t="s">
        <v>24</v>
      </c>
      <c r="C323">
        <f t="shared" si="40"/>
        <v>0</v>
      </c>
      <c r="D323">
        <f t="shared" si="40"/>
        <v>1</v>
      </c>
      <c r="E323" s="36" t="s">
        <v>43</v>
      </c>
      <c r="F323">
        <f t="shared" si="33"/>
        <v>1</v>
      </c>
      <c r="G323">
        <f t="shared" si="34"/>
        <v>0</v>
      </c>
      <c r="H323" s="21">
        <f t="shared" si="35"/>
        <v>0</v>
      </c>
      <c r="I323">
        <f t="shared" si="36"/>
        <v>0</v>
      </c>
      <c r="J323" s="18">
        <f t="shared" si="37"/>
        <v>1</v>
      </c>
      <c r="K323">
        <f t="shared" si="38"/>
        <v>0</v>
      </c>
      <c r="L323" t="str">
        <f t="shared" si="39"/>
        <v/>
      </c>
    </row>
    <row r="324" spans="1:12" ht="16">
      <c r="A324" s="8">
        <v>322</v>
      </c>
      <c r="B324" s="1" t="s">
        <v>22</v>
      </c>
      <c r="C324">
        <f t="shared" ref="C324:D355" si="41">IF($B324=C$2,1,0)</f>
        <v>1</v>
      </c>
      <c r="D324">
        <f t="shared" si="41"/>
        <v>0</v>
      </c>
      <c r="E324" s="36" t="s">
        <v>108</v>
      </c>
      <c r="F324">
        <f t="shared" ref="F324:F387" si="42">IF(ISNUMBER(SEARCH(F$2,$E324)),1,0)</f>
        <v>1</v>
      </c>
      <c r="G324">
        <f t="shared" ref="G324:G387" si="43">IF($E324=G$2,1,0)</f>
        <v>0</v>
      </c>
      <c r="H324" s="21">
        <f t="shared" ref="H324:H387" si="44">IF(AND($C324=1,F324=1),1,0)</f>
        <v>1</v>
      </c>
      <c r="I324">
        <f t="shared" ref="I324:I387" si="45">IF(AND($C324=1,G324=1),1,0)</f>
        <v>0</v>
      </c>
      <c r="J324" s="18">
        <f t="shared" ref="J324:J387" si="46">IF(AND($D324=1,F324=1),1,0)</f>
        <v>0</v>
      </c>
      <c r="K324">
        <f t="shared" ref="K324:K387" si="47">IF(AND($D324=1,G324=1),1,0)</f>
        <v>0</v>
      </c>
      <c r="L324" t="str">
        <f t="shared" ref="L324:L387" si="48">IF(SUM(H324:K324)&lt;&gt;1,"PROBLEM","")</f>
        <v/>
      </c>
    </row>
    <row r="325" spans="1:12" ht="16">
      <c r="A325" s="8">
        <v>323</v>
      </c>
      <c r="B325" s="1" t="s">
        <v>24</v>
      </c>
      <c r="C325">
        <f t="shared" si="41"/>
        <v>0</v>
      </c>
      <c r="D325">
        <f t="shared" si="41"/>
        <v>1</v>
      </c>
      <c r="E325" s="36" t="s">
        <v>24</v>
      </c>
      <c r="F325">
        <f t="shared" si="42"/>
        <v>0</v>
      </c>
      <c r="G325">
        <f t="shared" si="43"/>
        <v>1</v>
      </c>
      <c r="H325" s="21">
        <f t="shared" si="44"/>
        <v>0</v>
      </c>
      <c r="I325">
        <f t="shared" si="45"/>
        <v>0</v>
      </c>
      <c r="J325" s="18">
        <f t="shared" si="46"/>
        <v>0</v>
      </c>
      <c r="K325">
        <f t="shared" si="47"/>
        <v>1</v>
      </c>
      <c r="L325" t="str">
        <f t="shared" si="48"/>
        <v/>
      </c>
    </row>
    <row r="326" spans="1:12" ht="16">
      <c r="A326" s="8">
        <v>324</v>
      </c>
      <c r="B326" s="1" t="s">
        <v>24</v>
      </c>
      <c r="C326">
        <f t="shared" si="41"/>
        <v>0</v>
      </c>
      <c r="D326">
        <f t="shared" si="41"/>
        <v>1</v>
      </c>
      <c r="E326" s="36" t="s">
        <v>24</v>
      </c>
      <c r="F326">
        <f t="shared" si="42"/>
        <v>0</v>
      </c>
      <c r="G326">
        <f t="shared" si="43"/>
        <v>1</v>
      </c>
      <c r="H326" s="21">
        <f t="shared" si="44"/>
        <v>0</v>
      </c>
      <c r="I326">
        <f t="shared" si="45"/>
        <v>0</v>
      </c>
      <c r="J326" s="18">
        <f t="shared" si="46"/>
        <v>0</v>
      </c>
      <c r="K326">
        <f t="shared" si="47"/>
        <v>1</v>
      </c>
      <c r="L326" t="str">
        <f t="shared" si="48"/>
        <v/>
      </c>
    </row>
    <row r="327" spans="1:12" ht="16">
      <c r="A327" s="8">
        <v>325</v>
      </c>
      <c r="B327" s="1" t="s">
        <v>24</v>
      </c>
      <c r="C327">
        <f t="shared" si="41"/>
        <v>0</v>
      </c>
      <c r="D327">
        <f t="shared" si="41"/>
        <v>1</v>
      </c>
      <c r="E327" s="36" t="s">
        <v>24</v>
      </c>
      <c r="F327">
        <f t="shared" si="42"/>
        <v>0</v>
      </c>
      <c r="G327">
        <f t="shared" si="43"/>
        <v>1</v>
      </c>
      <c r="H327" s="21">
        <f t="shared" si="44"/>
        <v>0</v>
      </c>
      <c r="I327">
        <f t="shared" si="45"/>
        <v>0</v>
      </c>
      <c r="J327" s="18">
        <f t="shared" si="46"/>
        <v>0</v>
      </c>
      <c r="K327">
        <f t="shared" si="47"/>
        <v>1</v>
      </c>
      <c r="L327" t="str">
        <f t="shared" si="48"/>
        <v/>
      </c>
    </row>
    <row r="328" spans="1:12" ht="16">
      <c r="A328" s="8">
        <v>326</v>
      </c>
      <c r="B328" s="1" t="s">
        <v>22</v>
      </c>
      <c r="C328">
        <f t="shared" si="41"/>
        <v>1</v>
      </c>
      <c r="D328">
        <f t="shared" si="41"/>
        <v>0</v>
      </c>
      <c r="E328" s="36" t="s">
        <v>108</v>
      </c>
      <c r="F328">
        <f t="shared" si="42"/>
        <v>1</v>
      </c>
      <c r="G328">
        <f t="shared" si="43"/>
        <v>0</v>
      </c>
      <c r="H328" s="21">
        <f t="shared" si="44"/>
        <v>1</v>
      </c>
      <c r="I328">
        <f t="shared" si="45"/>
        <v>0</v>
      </c>
      <c r="J328" s="18">
        <f t="shared" si="46"/>
        <v>0</v>
      </c>
      <c r="K328">
        <f t="shared" si="47"/>
        <v>0</v>
      </c>
      <c r="L328" t="str">
        <f t="shared" si="48"/>
        <v/>
      </c>
    </row>
    <row r="329" spans="1:12" ht="16">
      <c r="A329" s="8">
        <v>327</v>
      </c>
      <c r="B329" s="1" t="s">
        <v>22</v>
      </c>
      <c r="C329">
        <f t="shared" si="41"/>
        <v>1</v>
      </c>
      <c r="D329">
        <f t="shared" si="41"/>
        <v>0</v>
      </c>
      <c r="E329" s="36" t="s">
        <v>69</v>
      </c>
      <c r="F329">
        <f t="shared" si="42"/>
        <v>1</v>
      </c>
      <c r="G329">
        <f t="shared" si="43"/>
        <v>0</v>
      </c>
      <c r="H329" s="21">
        <f t="shared" si="44"/>
        <v>1</v>
      </c>
      <c r="I329">
        <f t="shared" si="45"/>
        <v>0</v>
      </c>
      <c r="J329" s="18">
        <f t="shared" si="46"/>
        <v>0</v>
      </c>
      <c r="K329">
        <f t="shared" si="47"/>
        <v>0</v>
      </c>
      <c r="L329" t="str">
        <f t="shared" si="48"/>
        <v/>
      </c>
    </row>
    <row r="330" spans="1:12" ht="16">
      <c r="A330" s="8">
        <v>328</v>
      </c>
      <c r="B330" s="1" t="s">
        <v>24</v>
      </c>
      <c r="C330">
        <f t="shared" si="41"/>
        <v>0</v>
      </c>
      <c r="D330">
        <f t="shared" si="41"/>
        <v>1</v>
      </c>
      <c r="E330" s="36" t="s">
        <v>69</v>
      </c>
      <c r="F330">
        <f t="shared" si="42"/>
        <v>1</v>
      </c>
      <c r="G330">
        <f t="shared" si="43"/>
        <v>0</v>
      </c>
      <c r="H330" s="21">
        <f t="shared" si="44"/>
        <v>0</v>
      </c>
      <c r="I330">
        <f t="shared" si="45"/>
        <v>0</v>
      </c>
      <c r="J330" s="18">
        <f t="shared" si="46"/>
        <v>1</v>
      </c>
      <c r="K330">
        <f t="shared" si="47"/>
        <v>0</v>
      </c>
      <c r="L330" t="str">
        <f t="shared" si="48"/>
        <v/>
      </c>
    </row>
    <row r="331" spans="1:12" ht="16">
      <c r="A331" s="8">
        <v>329</v>
      </c>
      <c r="B331" s="1" t="s">
        <v>24</v>
      </c>
      <c r="C331">
        <f t="shared" si="41"/>
        <v>0</v>
      </c>
      <c r="D331">
        <f t="shared" si="41"/>
        <v>1</v>
      </c>
      <c r="E331" s="36" t="s">
        <v>24</v>
      </c>
      <c r="F331">
        <f t="shared" si="42"/>
        <v>0</v>
      </c>
      <c r="G331">
        <f t="shared" si="43"/>
        <v>1</v>
      </c>
      <c r="H331" s="21">
        <f t="shared" si="44"/>
        <v>0</v>
      </c>
      <c r="I331">
        <f t="shared" si="45"/>
        <v>0</v>
      </c>
      <c r="J331" s="18">
        <f t="shared" si="46"/>
        <v>0</v>
      </c>
      <c r="K331">
        <f t="shared" si="47"/>
        <v>1</v>
      </c>
      <c r="L331" t="str">
        <f t="shared" si="48"/>
        <v/>
      </c>
    </row>
    <row r="332" spans="1:12" ht="16">
      <c r="A332" s="8">
        <v>330</v>
      </c>
      <c r="B332" s="1" t="s">
        <v>22</v>
      </c>
      <c r="C332">
        <f t="shared" si="41"/>
        <v>1</v>
      </c>
      <c r="D332">
        <f t="shared" si="41"/>
        <v>0</v>
      </c>
      <c r="E332" s="36" t="s">
        <v>43</v>
      </c>
      <c r="F332">
        <f t="shared" si="42"/>
        <v>1</v>
      </c>
      <c r="G332">
        <f t="shared" si="43"/>
        <v>0</v>
      </c>
      <c r="H332" s="21">
        <f t="shared" si="44"/>
        <v>1</v>
      </c>
      <c r="I332">
        <f t="shared" si="45"/>
        <v>0</v>
      </c>
      <c r="J332" s="18">
        <f t="shared" si="46"/>
        <v>0</v>
      </c>
      <c r="K332">
        <f t="shared" si="47"/>
        <v>0</v>
      </c>
      <c r="L332" t="str">
        <f t="shared" si="48"/>
        <v/>
      </c>
    </row>
    <row r="333" spans="1:12" ht="16">
      <c r="A333" s="8">
        <v>331</v>
      </c>
      <c r="B333" s="1" t="s">
        <v>24</v>
      </c>
      <c r="C333">
        <f t="shared" si="41"/>
        <v>0</v>
      </c>
      <c r="D333">
        <f t="shared" si="41"/>
        <v>1</v>
      </c>
      <c r="E333" s="36" t="s">
        <v>43</v>
      </c>
      <c r="F333">
        <f t="shared" si="42"/>
        <v>1</v>
      </c>
      <c r="G333">
        <f t="shared" si="43"/>
        <v>0</v>
      </c>
      <c r="H333" s="21">
        <f t="shared" si="44"/>
        <v>0</v>
      </c>
      <c r="I333">
        <f t="shared" si="45"/>
        <v>0</v>
      </c>
      <c r="J333" s="18">
        <f t="shared" si="46"/>
        <v>1</v>
      </c>
      <c r="K333">
        <f t="shared" si="47"/>
        <v>0</v>
      </c>
      <c r="L333" t="str">
        <f t="shared" si="48"/>
        <v/>
      </c>
    </row>
    <row r="334" spans="1:12" ht="16">
      <c r="A334" s="8">
        <v>332</v>
      </c>
      <c r="B334" s="1" t="s">
        <v>22</v>
      </c>
      <c r="C334">
        <f t="shared" si="41"/>
        <v>1</v>
      </c>
      <c r="D334">
        <f t="shared" si="41"/>
        <v>0</v>
      </c>
      <c r="E334" s="36" t="s">
        <v>69</v>
      </c>
      <c r="F334">
        <f t="shared" si="42"/>
        <v>1</v>
      </c>
      <c r="G334">
        <f t="shared" si="43"/>
        <v>0</v>
      </c>
      <c r="H334" s="21">
        <f t="shared" si="44"/>
        <v>1</v>
      </c>
      <c r="I334">
        <f t="shared" si="45"/>
        <v>0</v>
      </c>
      <c r="J334" s="18">
        <f t="shared" si="46"/>
        <v>0</v>
      </c>
      <c r="K334">
        <f t="shared" si="47"/>
        <v>0</v>
      </c>
      <c r="L334" t="str">
        <f t="shared" si="48"/>
        <v/>
      </c>
    </row>
    <row r="335" spans="1:12" ht="16">
      <c r="A335" s="8">
        <v>333</v>
      </c>
      <c r="B335" s="1" t="s">
        <v>22</v>
      </c>
      <c r="C335">
        <f t="shared" si="41"/>
        <v>1</v>
      </c>
      <c r="D335">
        <f t="shared" si="41"/>
        <v>0</v>
      </c>
      <c r="E335" s="36" t="s">
        <v>69</v>
      </c>
      <c r="F335">
        <f t="shared" si="42"/>
        <v>1</v>
      </c>
      <c r="G335">
        <f t="shared" si="43"/>
        <v>0</v>
      </c>
      <c r="H335" s="21">
        <f t="shared" si="44"/>
        <v>1</v>
      </c>
      <c r="I335">
        <f t="shared" si="45"/>
        <v>0</v>
      </c>
      <c r="J335" s="18">
        <f t="shared" si="46"/>
        <v>0</v>
      </c>
      <c r="K335">
        <f t="shared" si="47"/>
        <v>0</v>
      </c>
      <c r="L335" t="str">
        <f t="shared" si="48"/>
        <v/>
      </c>
    </row>
    <row r="336" spans="1:12" ht="16">
      <c r="A336" s="8">
        <v>334</v>
      </c>
      <c r="B336" s="1" t="s">
        <v>24</v>
      </c>
      <c r="C336">
        <f t="shared" si="41"/>
        <v>0</v>
      </c>
      <c r="D336">
        <f t="shared" si="41"/>
        <v>1</v>
      </c>
      <c r="E336" s="36" t="s">
        <v>24</v>
      </c>
      <c r="F336">
        <f t="shared" si="42"/>
        <v>0</v>
      </c>
      <c r="G336">
        <f t="shared" si="43"/>
        <v>1</v>
      </c>
      <c r="H336" s="21">
        <f t="shared" si="44"/>
        <v>0</v>
      </c>
      <c r="I336">
        <f t="shared" si="45"/>
        <v>0</v>
      </c>
      <c r="J336" s="18">
        <f t="shared" si="46"/>
        <v>0</v>
      </c>
      <c r="K336">
        <f t="shared" si="47"/>
        <v>1</v>
      </c>
      <c r="L336" t="str">
        <f t="shared" si="48"/>
        <v/>
      </c>
    </row>
    <row r="337" spans="1:12" ht="16">
      <c r="A337" s="8">
        <v>335</v>
      </c>
      <c r="B337" s="1" t="s">
        <v>24</v>
      </c>
      <c r="C337">
        <f t="shared" si="41"/>
        <v>0</v>
      </c>
      <c r="D337">
        <f t="shared" si="41"/>
        <v>1</v>
      </c>
      <c r="E337" s="36" t="s">
        <v>43</v>
      </c>
      <c r="F337">
        <f t="shared" si="42"/>
        <v>1</v>
      </c>
      <c r="G337">
        <f t="shared" si="43"/>
        <v>0</v>
      </c>
      <c r="H337" s="21">
        <f t="shared" si="44"/>
        <v>0</v>
      </c>
      <c r="I337">
        <f t="shared" si="45"/>
        <v>0</v>
      </c>
      <c r="J337" s="18">
        <f t="shared" si="46"/>
        <v>1</v>
      </c>
      <c r="K337">
        <f t="shared" si="47"/>
        <v>0</v>
      </c>
      <c r="L337" t="str">
        <f t="shared" si="48"/>
        <v/>
      </c>
    </row>
    <row r="338" spans="1:12" ht="16">
      <c r="A338" s="8">
        <v>336</v>
      </c>
      <c r="B338" s="1" t="s">
        <v>24</v>
      </c>
      <c r="C338">
        <f t="shared" si="41"/>
        <v>0</v>
      </c>
      <c r="D338">
        <f t="shared" si="41"/>
        <v>1</v>
      </c>
      <c r="E338" s="36" t="s">
        <v>24</v>
      </c>
      <c r="F338">
        <f t="shared" si="42"/>
        <v>0</v>
      </c>
      <c r="G338">
        <f t="shared" si="43"/>
        <v>1</v>
      </c>
      <c r="H338" s="21">
        <f t="shared" si="44"/>
        <v>0</v>
      </c>
      <c r="I338">
        <f t="shared" si="45"/>
        <v>0</v>
      </c>
      <c r="J338" s="18">
        <f t="shared" si="46"/>
        <v>0</v>
      </c>
      <c r="K338">
        <f t="shared" si="47"/>
        <v>1</v>
      </c>
      <c r="L338" t="str">
        <f t="shared" si="48"/>
        <v/>
      </c>
    </row>
    <row r="339" spans="1:12" ht="16">
      <c r="A339" s="8">
        <v>337</v>
      </c>
      <c r="B339" s="1" t="s">
        <v>24</v>
      </c>
      <c r="C339">
        <f t="shared" si="41"/>
        <v>0</v>
      </c>
      <c r="D339">
        <f t="shared" si="41"/>
        <v>1</v>
      </c>
      <c r="E339" s="36" t="s">
        <v>24</v>
      </c>
      <c r="F339">
        <f t="shared" si="42"/>
        <v>0</v>
      </c>
      <c r="G339">
        <f t="shared" si="43"/>
        <v>1</v>
      </c>
      <c r="H339" s="21">
        <f t="shared" si="44"/>
        <v>0</v>
      </c>
      <c r="I339">
        <f t="shared" si="45"/>
        <v>0</v>
      </c>
      <c r="J339" s="18">
        <f t="shared" si="46"/>
        <v>0</v>
      </c>
      <c r="K339">
        <f t="shared" si="47"/>
        <v>1</v>
      </c>
      <c r="L339" t="str">
        <f t="shared" si="48"/>
        <v/>
      </c>
    </row>
    <row r="340" spans="1:12" ht="16">
      <c r="A340" s="8">
        <v>338</v>
      </c>
      <c r="B340" s="1" t="s">
        <v>22</v>
      </c>
      <c r="C340">
        <f t="shared" si="41"/>
        <v>1</v>
      </c>
      <c r="D340">
        <f t="shared" si="41"/>
        <v>0</v>
      </c>
      <c r="E340" s="36" t="s">
        <v>69</v>
      </c>
      <c r="F340">
        <f t="shared" si="42"/>
        <v>1</v>
      </c>
      <c r="G340">
        <f t="shared" si="43"/>
        <v>0</v>
      </c>
      <c r="H340" s="21">
        <f t="shared" si="44"/>
        <v>1</v>
      </c>
      <c r="I340">
        <f t="shared" si="45"/>
        <v>0</v>
      </c>
      <c r="J340" s="18">
        <f t="shared" si="46"/>
        <v>0</v>
      </c>
      <c r="K340">
        <f t="shared" si="47"/>
        <v>0</v>
      </c>
      <c r="L340" t="str">
        <f t="shared" si="48"/>
        <v/>
      </c>
    </row>
    <row r="341" spans="1:12" ht="16">
      <c r="A341" s="8">
        <v>339</v>
      </c>
      <c r="B341" s="1" t="s">
        <v>24</v>
      </c>
      <c r="C341">
        <f t="shared" si="41"/>
        <v>0</v>
      </c>
      <c r="D341">
        <f t="shared" si="41"/>
        <v>1</v>
      </c>
      <c r="E341" s="36" t="s">
        <v>24</v>
      </c>
      <c r="F341">
        <f t="shared" si="42"/>
        <v>0</v>
      </c>
      <c r="G341">
        <f t="shared" si="43"/>
        <v>1</v>
      </c>
      <c r="H341" s="21">
        <f t="shared" si="44"/>
        <v>0</v>
      </c>
      <c r="I341">
        <f t="shared" si="45"/>
        <v>0</v>
      </c>
      <c r="J341" s="18">
        <f t="shared" si="46"/>
        <v>0</v>
      </c>
      <c r="K341">
        <f t="shared" si="47"/>
        <v>1</v>
      </c>
      <c r="L341" t="str">
        <f t="shared" si="48"/>
        <v/>
      </c>
    </row>
    <row r="342" spans="1:12" ht="16">
      <c r="A342" s="8">
        <v>340</v>
      </c>
      <c r="B342" s="1" t="s">
        <v>24</v>
      </c>
      <c r="C342">
        <f t="shared" si="41"/>
        <v>0</v>
      </c>
      <c r="D342">
        <f t="shared" si="41"/>
        <v>1</v>
      </c>
      <c r="E342" s="36" t="s">
        <v>108</v>
      </c>
      <c r="F342">
        <f t="shared" si="42"/>
        <v>1</v>
      </c>
      <c r="G342">
        <f t="shared" si="43"/>
        <v>0</v>
      </c>
      <c r="H342" s="21">
        <f t="shared" si="44"/>
        <v>0</v>
      </c>
      <c r="I342">
        <f t="shared" si="45"/>
        <v>0</v>
      </c>
      <c r="J342" s="18">
        <f t="shared" si="46"/>
        <v>1</v>
      </c>
      <c r="K342">
        <f t="shared" si="47"/>
        <v>0</v>
      </c>
      <c r="L342" t="str">
        <f t="shared" si="48"/>
        <v/>
      </c>
    </row>
    <row r="343" spans="1:12" ht="16">
      <c r="A343" s="8">
        <v>341</v>
      </c>
      <c r="B343" s="1" t="s">
        <v>24</v>
      </c>
      <c r="C343">
        <f t="shared" si="41"/>
        <v>0</v>
      </c>
      <c r="D343">
        <f t="shared" si="41"/>
        <v>1</v>
      </c>
      <c r="E343" s="36" t="s">
        <v>24</v>
      </c>
      <c r="F343">
        <f t="shared" si="42"/>
        <v>0</v>
      </c>
      <c r="G343">
        <f t="shared" si="43"/>
        <v>1</v>
      </c>
      <c r="H343" s="21">
        <f t="shared" si="44"/>
        <v>0</v>
      </c>
      <c r="I343">
        <f t="shared" si="45"/>
        <v>0</v>
      </c>
      <c r="J343" s="18">
        <f t="shared" si="46"/>
        <v>0</v>
      </c>
      <c r="K343">
        <f t="shared" si="47"/>
        <v>1</v>
      </c>
      <c r="L343" t="str">
        <f t="shared" si="48"/>
        <v/>
      </c>
    </row>
    <row r="344" spans="1:12" ht="16">
      <c r="A344" s="8">
        <v>342</v>
      </c>
      <c r="B344" s="1" t="s">
        <v>22</v>
      </c>
      <c r="C344">
        <f t="shared" si="41"/>
        <v>1</v>
      </c>
      <c r="D344">
        <f t="shared" si="41"/>
        <v>0</v>
      </c>
      <c r="E344" s="36" t="s">
        <v>43</v>
      </c>
      <c r="F344">
        <f t="shared" si="42"/>
        <v>1</v>
      </c>
      <c r="G344">
        <f t="shared" si="43"/>
        <v>0</v>
      </c>
      <c r="H344" s="21">
        <f t="shared" si="44"/>
        <v>1</v>
      </c>
      <c r="I344">
        <f t="shared" si="45"/>
        <v>0</v>
      </c>
      <c r="J344" s="18">
        <f t="shared" si="46"/>
        <v>0</v>
      </c>
      <c r="K344">
        <f t="shared" si="47"/>
        <v>0</v>
      </c>
      <c r="L344" t="str">
        <f t="shared" si="48"/>
        <v/>
      </c>
    </row>
    <row r="345" spans="1:12" ht="16">
      <c r="A345" s="8">
        <v>343</v>
      </c>
      <c r="B345" s="1" t="s">
        <v>22</v>
      </c>
      <c r="C345">
        <f t="shared" si="41"/>
        <v>1</v>
      </c>
      <c r="D345">
        <f t="shared" si="41"/>
        <v>0</v>
      </c>
      <c r="E345" s="36" t="s">
        <v>43</v>
      </c>
      <c r="F345">
        <f t="shared" si="42"/>
        <v>1</v>
      </c>
      <c r="G345">
        <f t="shared" si="43"/>
        <v>0</v>
      </c>
      <c r="H345" s="21">
        <f t="shared" si="44"/>
        <v>1</v>
      </c>
      <c r="I345">
        <f t="shared" si="45"/>
        <v>0</v>
      </c>
      <c r="J345" s="18">
        <f t="shared" si="46"/>
        <v>0</v>
      </c>
      <c r="K345">
        <f t="shared" si="47"/>
        <v>0</v>
      </c>
      <c r="L345" t="str">
        <f t="shared" si="48"/>
        <v/>
      </c>
    </row>
    <row r="346" spans="1:12" ht="16">
      <c r="A346" s="8">
        <v>344</v>
      </c>
      <c r="B346" s="1" t="s">
        <v>24</v>
      </c>
      <c r="C346">
        <f t="shared" si="41"/>
        <v>0</v>
      </c>
      <c r="D346">
        <f t="shared" si="41"/>
        <v>1</v>
      </c>
      <c r="E346" s="36" t="s">
        <v>43</v>
      </c>
      <c r="F346">
        <f t="shared" si="42"/>
        <v>1</v>
      </c>
      <c r="G346">
        <f t="shared" si="43"/>
        <v>0</v>
      </c>
      <c r="H346" s="21">
        <f t="shared" si="44"/>
        <v>0</v>
      </c>
      <c r="I346">
        <f t="shared" si="45"/>
        <v>0</v>
      </c>
      <c r="J346" s="18">
        <f t="shared" si="46"/>
        <v>1</v>
      </c>
      <c r="K346">
        <f t="shared" si="47"/>
        <v>0</v>
      </c>
      <c r="L346" t="str">
        <f t="shared" si="48"/>
        <v/>
      </c>
    </row>
    <row r="347" spans="1:12" ht="16">
      <c r="A347" s="8">
        <v>345</v>
      </c>
      <c r="B347" s="1" t="s">
        <v>24</v>
      </c>
      <c r="C347">
        <f t="shared" si="41"/>
        <v>0</v>
      </c>
      <c r="D347">
        <f t="shared" si="41"/>
        <v>1</v>
      </c>
      <c r="E347" s="36" t="s">
        <v>24</v>
      </c>
      <c r="F347">
        <f t="shared" si="42"/>
        <v>0</v>
      </c>
      <c r="G347">
        <f t="shared" si="43"/>
        <v>1</v>
      </c>
      <c r="H347" s="21">
        <f t="shared" si="44"/>
        <v>0</v>
      </c>
      <c r="I347">
        <f t="shared" si="45"/>
        <v>0</v>
      </c>
      <c r="J347" s="18">
        <f t="shared" si="46"/>
        <v>0</v>
      </c>
      <c r="K347">
        <f t="shared" si="47"/>
        <v>1</v>
      </c>
      <c r="L347" t="str">
        <f t="shared" si="48"/>
        <v/>
      </c>
    </row>
    <row r="348" spans="1:12" ht="16">
      <c r="A348" s="8">
        <v>346</v>
      </c>
      <c r="B348" s="1" t="s">
        <v>22</v>
      </c>
      <c r="C348">
        <f t="shared" si="41"/>
        <v>1</v>
      </c>
      <c r="D348">
        <f t="shared" si="41"/>
        <v>0</v>
      </c>
      <c r="E348" s="36" t="s">
        <v>24</v>
      </c>
      <c r="F348">
        <f t="shared" si="42"/>
        <v>0</v>
      </c>
      <c r="G348">
        <f t="shared" si="43"/>
        <v>1</v>
      </c>
      <c r="H348" s="21">
        <f t="shared" si="44"/>
        <v>0</v>
      </c>
      <c r="I348">
        <f t="shared" si="45"/>
        <v>1</v>
      </c>
      <c r="J348" s="18">
        <f t="shared" si="46"/>
        <v>0</v>
      </c>
      <c r="K348">
        <f t="shared" si="47"/>
        <v>0</v>
      </c>
      <c r="L348" t="str">
        <f t="shared" si="48"/>
        <v/>
      </c>
    </row>
    <row r="349" spans="1:12" ht="16">
      <c r="A349" s="8">
        <v>347</v>
      </c>
      <c r="B349" s="1" t="s">
        <v>24</v>
      </c>
      <c r="C349">
        <f t="shared" si="41"/>
        <v>0</v>
      </c>
      <c r="D349">
        <f t="shared" si="41"/>
        <v>1</v>
      </c>
      <c r="E349" s="36" t="s">
        <v>24</v>
      </c>
      <c r="F349">
        <f t="shared" si="42"/>
        <v>0</v>
      </c>
      <c r="G349">
        <f t="shared" si="43"/>
        <v>1</v>
      </c>
      <c r="H349" s="21">
        <f t="shared" si="44"/>
        <v>0</v>
      </c>
      <c r="I349">
        <f t="shared" si="45"/>
        <v>0</v>
      </c>
      <c r="J349" s="18">
        <f t="shared" si="46"/>
        <v>0</v>
      </c>
      <c r="K349">
        <f t="shared" si="47"/>
        <v>1</v>
      </c>
      <c r="L349" t="str">
        <f t="shared" si="48"/>
        <v/>
      </c>
    </row>
    <row r="350" spans="1:12" ht="16">
      <c r="A350" s="8">
        <v>348</v>
      </c>
      <c r="B350" s="1" t="s">
        <v>22</v>
      </c>
      <c r="C350">
        <f t="shared" si="41"/>
        <v>1</v>
      </c>
      <c r="D350">
        <f t="shared" si="41"/>
        <v>0</v>
      </c>
      <c r="E350" s="36" t="s">
        <v>43</v>
      </c>
      <c r="F350">
        <f t="shared" si="42"/>
        <v>1</v>
      </c>
      <c r="G350">
        <f t="shared" si="43"/>
        <v>0</v>
      </c>
      <c r="H350" s="21">
        <f t="shared" si="44"/>
        <v>1</v>
      </c>
      <c r="I350">
        <f t="shared" si="45"/>
        <v>0</v>
      </c>
      <c r="J350" s="18">
        <f t="shared" si="46"/>
        <v>0</v>
      </c>
      <c r="K350">
        <f t="shared" si="47"/>
        <v>0</v>
      </c>
      <c r="L350" t="str">
        <f t="shared" si="48"/>
        <v/>
      </c>
    </row>
    <row r="351" spans="1:12" ht="16">
      <c r="A351" s="8">
        <v>349</v>
      </c>
      <c r="B351" s="1" t="s">
        <v>24</v>
      </c>
      <c r="C351">
        <f t="shared" si="41"/>
        <v>0</v>
      </c>
      <c r="D351">
        <f t="shared" si="41"/>
        <v>1</v>
      </c>
      <c r="E351" s="36" t="s">
        <v>24</v>
      </c>
      <c r="F351">
        <f t="shared" si="42"/>
        <v>0</v>
      </c>
      <c r="G351">
        <f t="shared" si="43"/>
        <v>1</v>
      </c>
      <c r="H351" s="21">
        <f t="shared" si="44"/>
        <v>0</v>
      </c>
      <c r="I351">
        <f t="shared" si="45"/>
        <v>0</v>
      </c>
      <c r="J351" s="18">
        <f t="shared" si="46"/>
        <v>0</v>
      </c>
      <c r="K351">
        <f t="shared" si="47"/>
        <v>1</v>
      </c>
      <c r="L351" t="str">
        <f t="shared" si="48"/>
        <v/>
      </c>
    </row>
    <row r="352" spans="1:12" ht="16">
      <c r="A352" s="8">
        <v>350</v>
      </c>
      <c r="B352" s="1" t="s">
        <v>24</v>
      </c>
      <c r="C352">
        <f t="shared" si="41"/>
        <v>0</v>
      </c>
      <c r="D352">
        <f t="shared" si="41"/>
        <v>1</v>
      </c>
      <c r="E352" s="36" t="s">
        <v>43</v>
      </c>
      <c r="F352">
        <f t="shared" si="42"/>
        <v>1</v>
      </c>
      <c r="G352">
        <f t="shared" si="43"/>
        <v>0</v>
      </c>
      <c r="H352" s="21">
        <f t="shared" si="44"/>
        <v>0</v>
      </c>
      <c r="I352">
        <f t="shared" si="45"/>
        <v>0</v>
      </c>
      <c r="J352" s="18">
        <f t="shared" si="46"/>
        <v>1</v>
      </c>
      <c r="K352">
        <f t="shared" si="47"/>
        <v>0</v>
      </c>
      <c r="L352" t="str">
        <f t="shared" si="48"/>
        <v/>
      </c>
    </row>
    <row r="353" spans="1:12" ht="16">
      <c r="A353" s="8">
        <v>351</v>
      </c>
      <c r="B353" s="1" t="s">
        <v>22</v>
      </c>
      <c r="C353">
        <f t="shared" si="41"/>
        <v>1</v>
      </c>
      <c r="D353">
        <f t="shared" si="41"/>
        <v>0</v>
      </c>
      <c r="E353" s="36" t="s">
        <v>43</v>
      </c>
      <c r="F353">
        <f t="shared" si="42"/>
        <v>1</v>
      </c>
      <c r="G353">
        <f t="shared" si="43"/>
        <v>0</v>
      </c>
      <c r="H353" s="21">
        <f t="shared" si="44"/>
        <v>1</v>
      </c>
      <c r="I353">
        <f t="shared" si="45"/>
        <v>0</v>
      </c>
      <c r="J353" s="18">
        <f t="shared" si="46"/>
        <v>0</v>
      </c>
      <c r="K353">
        <f t="shared" si="47"/>
        <v>0</v>
      </c>
      <c r="L353" t="str">
        <f t="shared" si="48"/>
        <v/>
      </c>
    </row>
    <row r="354" spans="1:12" ht="16">
      <c r="A354" s="8">
        <v>352</v>
      </c>
      <c r="B354" s="1" t="s">
        <v>24</v>
      </c>
      <c r="C354">
        <f t="shared" si="41"/>
        <v>0</v>
      </c>
      <c r="D354">
        <f t="shared" si="41"/>
        <v>1</v>
      </c>
      <c r="E354" s="36" t="s">
        <v>108</v>
      </c>
      <c r="F354">
        <f t="shared" si="42"/>
        <v>1</v>
      </c>
      <c r="G354">
        <f t="shared" si="43"/>
        <v>0</v>
      </c>
      <c r="H354" s="21">
        <f t="shared" si="44"/>
        <v>0</v>
      </c>
      <c r="I354">
        <f t="shared" si="45"/>
        <v>0</v>
      </c>
      <c r="J354" s="18">
        <f t="shared" si="46"/>
        <v>1</v>
      </c>
      <c r="K354">
        <f t="shared" si="47"/>
        <v>0</v>
      </c>
      <c r="L354" t="str">
        <f t="shared" si="48"/>
        <v/>
      </c>
    </row>
    <row r="355" spans="1:12" ht="16">
      <c r="A355" s="8">
        <v>353</v>
      </c>
      <c r="B355" s="1" t="s">
        <v>22</v>
      </c>
      <c r="C355">
        <f t="shared" si="41"/>
        <v>1</v>
      </c>
      <c r="D355">
        <f t="shared" si="41"/>
        <v>0</v>
      </c>
      <c r="E355" s="36" t="s">
        <v>43</v>
      </c>
      <c r="F355">
        <f t="shared" si="42"/>
        <v>1</v>
      </c>
      <c r="G355">
        <f t="shared" si="43"/>
        <v>0</v>
      </c>
      <c r="H355" s="21">
        <f t="shared" si="44"/>
        <v>1</v>
      </c>
      <c r="I355">
        <f t="shared" si="45"/>
        <v>0</v>
      </c>
      <c r="J355" s="18">
        <f t="shared" si="46"/>
        <v>0</v>
      </c>
      <c r="K355">
        <f t="shared" si="47"/>
        <v>0</v>
      </c>
      <c r="L355" t="str">
        <f t="shared" si="48"/>
        <v/>
      </c>
    </row>
    <row r="356" spans="1:12" ht="16">
      <c r="A356" s="8">
        <v>354</v>
      </c>
      <c r="B356" s="1" t="s">
        <v>24</v>
      </c>
      <c r="C356">
        <f t="shared" ref="C356:D387" si="49">IF($B356=C$2,1,0)</f>
        <v>0</v>
      </c>
      <c r="D356">
        <f t="shared" si="49"/>
        <v>1</v>
      </c>
      <c r="E356" s="36" t="s">
        <v>24</v>
      </c>
      <c r="F356">
        <f t="shared" si="42"/>
        <v>0</v>
      </c>
      <c r="G356">
        <f t="shared" si="43"/>
        <v>1</v>
      </c>
      <c r="H356" s="21">
        <f t="shared" si="44"/>
        <v>0</v>
      </c>
      <c r="I356">
        <f t="shared" si="45"/>
        <v>0</v>
      </c>
      <c r="J356" s="18">
        <f t="shared" si="46"/>
        <v>0</v>
      </c>
      <c r="K356">
        <f t="shared" si="47"/>
        <v>1</v>
      </c>
      <c r="L356" t="str">
        <f t="shared" si="48"/>
        <v/>
      </c>
    </row>
    <row r="357" spans="1:12" ht="16">
      <c r="A357" s="8">
        <v>355</v>
      </c>
      <c r="B357" s="1" t="s">
        <v>24</v>
      </c>
      <c r="C357">
        <f t="shared" si="49"/>
        <v>0</v>
      </c>
      <c r="D357">
        <f t="shared" si="49"/>
        <v>1</v>
      </c>
      <c r="E357" s="36" t="s">
        <v>24</v>
      </c>
      <c r="F357">
        <f t="shared" si="42"/>
        <v>0</v>
      </c>
      <c r="G357">
        <f t="shared" si="43"/>
        <v>1</v>
      </c>
      <c r="H357" s="21">
        <f t="shared" si="44"/>
        <v>0</v>
      </c>
      <c r="I357">
        <f t="shared" si="45"/>
        <v>0</v>
      </c>
      <c r="J357" s="18">
        <f t="shared" si="46"/>
        <v>0</v>
      </c>
      <c r="K357">
        <f t="shared" si="47"/>
        <v>1</v>
      </c>
      <c r="L357" t="str">
        <f t="shared" si="48"/>
        <v/>
      </c>
    </row>
    <row r="358" spans="1:12" ht="16">
      <c r="A358" s="8">
        <v>356</v>
      </c>
      <c r="B358" s="1" t="s">
        <v>24</v>
      </c>
      <c r="C358">
        <f t="shared" si="49"/>
        <v>0</v>
      </c>
      <c r="D358">
        <f t="shared" si="49"/>
        <v>1</v>
      </c>
      <c r="E358" s="36" t="s">
        <v>24</v>
      </c>
      <c r="F358">
        <f t="shared" si="42"/>
        <v>0</v>
      </c>
      <c r="G358">
        <f t="shared" si="43"/>
        <v>1</v>
      </c>
      <c r="H358" s="21">
        <f t="shared" si="44"/>
        <v>0</v>
      </c>
      <c r="I358">
        <f t="shared" si="45"/>
        <v>0</v>
      </c>
      <c r="J358" s="18">
        <f t="shared" si="46"/>
        <v>0</v>
      </c>
      <c r="K358">
        <f t="shared" si="47"/>
        <v>1</v>
      </c>
      <c r="L358" t="str">
        <f t="shared" si="48"/>
        <v/>
      </c>
    </row>
    <row r="359" spans="1:12" ht="16">
      <c r="A359" s="8">
        <v>357</v>
      </c>
      <c r="B359" s="1" t="s">
        <v>22</v>
      </c>
      <c r="C359">
        <f t="shared" si="49"/>
        <v>1</v>
      </c>
      <c r="D359">
        <f t="shared" si="49"/>
        <v>0</v>
      </c>
      <c r="E359" s="36" t="s">
        <v>43</v>
      </c>
      <c r="F359">
        <f t="shared" si="42"/>
        <v>1</v>
      </c>
      <c r="G359">
        <f t="shared" si="43"/>
        <v>0</v>
      </c>
      <c r="H359" s="21">
        <f t="shared" si="44"/>
        <v>1</v>
      </c>
      <c r="I359">
        <f t="shared" si="45"/>
        <v>0</v>
      </c>
      <c r="J359" s="18">
        <f t="shared" si="46"/>
        <v>0</v>
      </c>
      <c r="K359">
        <f t="shared" si="47"/>
        <v>0</v>
      </c>
      <c r="L359" t="str">
        <f t="shared" si="48"/>
        <v/>
      </c>
    </row>
    <row r="360" spans="1:12" ht="16">
      <c r="A360" s="8">
        <v>358</v>
      </c>
      <c r="B360" s="1" t="s">
        <v>24</v>
      </c>
      <c r="C360">
        <f t="shared" si="49"/>
        <v>0</v>
      </c>
      <c r="D360">
        <f t="shared" si="49"/>
        <v>1</v>
      </c>
      <c r="E360" s="36" t="s">
        <v>24</v>
      </c>
      <c r="F360">
        <f t="shared" si="42"/>
        <v>0</v>
      </c>
      <c r="G360">
        <f t="shared" si="43"/>
        <v>1</v>
      </c>
      <c r="H360" s="21">
        <f t="shared" si="44"/>
        <v>0</v>
      </c>
      <c r="I360">
        <f t="shared" si="45"/>
        <v>0</v>
      </c>
      <c r="J360" s="18">
        <f t="shared" si="46"/>
        <v>0</v>
      </c>
      <c r="K360">
        <f t="shared" si="47"/>
        <v>1</v>
      </c>
      <c r="L360" t="str">
        <f t="shared" si="48"/>
        <v/>
      </c>
    </row>
    <row r="361" spans="1:12" ht="16">
      <c r="A361" s="8">
        <v>359</v>
      </c>
      <c r="B361" s="1" t="s">
        <v>24</v>
      </c>
      <c r="C361">
        <f t="shared" si="49"/>
        <v>0</v>
      </c>
      <c r="D361">
        <f t="shared" si="49"/>
        <v>1</v>
      </c>
      <c r="E361" s="36" t="s">
        <v>24</v>
      </c>
      <c r="F361">
        <f t="shared" si="42"/>
        <v>0</v>
      </c>
      <c r="G361">
        <f t="shared" si="43"/>
        <v>1</v>
      </c>
      <c r="H361" s="21">
        <f t="shared" si="44"/>
        <v>0</v>
      </c>
      <c r="I361">
        <f t="shared" si="45"/>
        <v>0</v>
      </c>
      <c r="J361" s="18">
        <f t="shared" si="46"/>
        <v>0</v>
      </c>
      <c r="K361">
        <f t="shared" si="47"/>
        <v>1</v>
      </c>
      <c r="L361" t="str">
        <f t="shared" si="48"/>
        <v/>
      </c>
    </row>
    <row r="362" spans="1:12" ht="16">
      <c r="A362" s="8">
        <v>360</v>
      </c>
      <c r="B362" s="1" t="s">
        <v>24</v>
      </c>
      <c r="C362">
        <f t="shared" si="49"/>
        <v>0</v>
      </c>
      <c r="D362">
        <f t="shared" si="49"/>
        <v>1</v>
      </c>
      <c r="E362" s="36" t="s">
        <v>24</v>
      </c>
      <c r="F362">
        <f t="shared" si="42"/>
        <v>0</v>
      </c>
      <c r="G362">
        <f t="shared" si="43"/>
        <v>1</v>
      </c>
      <c r="H362" s="21">
        <f t="shared" si="44"/>
        <v>0</v>
      </c>
      <c r="I362">
        <f t="shared" si="45"/>
        <v>0</v>
      </c>
      <c r="J362" s="18">
        <f t="shared" si="46"/>
        <v>0</v>
      </c>
      <c r="K362">
        <f t="shared" si="47"/>
        <v>1</v>
      </c>
      <c r="L362" t="str">
        <f t="shared" si="48"/>
        <v/>
      </c>
    </row>
    <row r="363" spans="1:12" ht="16">
      <c r="A363" s="8">
        <v>361</v>
      </c>
      <c r="B363" s="1" t="s">
        <v>22</v>
      </c>
      <c r="C363">
        <f t="shared" si="49"/>
        <v>1</v>
      </c>
      <c r="D363">
        <f t="shared" si="49"/>
        <v>0</v>
      </c>
      <c r="E363" s="36" t="s">
        <v>69</v>
      </c>
      <c r="F363">
        <f t="shared" si="42"/>
        <v>1</v>
      </c>
      <c r="G363">
        <f t="shared" si="43"/>
        <v>0</v>
      </c>
      <c r="H363" s="21">
        <f t="shared" si="44"/>
        <v>1</v>
      </c>
      <c r="I363">
        <f t="shared" si="45"/>
        <v>0</v>
      </c>
      <c r="J363" s="18">
        <f t="shared" si="46"/>
        <v>0</v>
      </c>
      <c r="K363">
        <f t="shared" si="47"/>
        <v>0</v>
      </c>
      <c r="L363" t="str">
        <f t="shared" si="48"/>
        <v/>
      </c>
    </row>
    <row r="364" spans="1:12" ht="16">
      <c r="A364" s="8">
        <v>362</v>
      </c>
      <c r="B364" s="1" t="s">
        <v>22</v>
      </c>
      <c r="C364">
        <f t="shared" si="49"/>
        <v>1</v>
      </c>
      <c r="D364">
        <f t="shared" si="49"/>
        <v>0</v>
      </c>
      <c r="E364" s="36" t="s">
        <v>43</v>
      </c>
      <c r="F364">
        <f t="shared" si="42"/>
        <v>1</v>
      </c>
      <c r="G364">
        <f t="shared" si="43"/>
        <v>0</v>
      </c>
      <c r="H364" s="21">
        <f t="shared" si="44"/>
        <v>1</v>
      </c>
      <c r="I364">
        <f t="shared" si="45"/>
        <v>0</v>
      </c>
      <c r="J364" s="18">
        <f t="shared" si="46"/>
        <v>0</v>
      </c>
      <c r="K364">
        <f t="shared" si="47"/>
        <v>0</v>
      </c>
      <c r="L364" t="str">
        <f t="shared" si="48"/>
        <v/>
      </c>
    </row>
    <row r="365" spans="1:12" ht="16">
      <c r="A365" s="8">
        <v>363</v>
      </c>
      <c r="B365" s="1" t="s">
        <v>22</v>
      </c>
      <c r="C365">
        <f t="shared" si="49"/>
        <v>1</v>
      </c>
      <c r="D365">
        <f t="shared" si="49"/>
        <v>0</v>
      </c>
      <c r="E365" s="36" t="s">
        <v>43</v>
      </c>
      <c r="F365">
        <f t="shared" si="42"/>
        <v>1</v>
      </c>
      <c r="G365">
        <f t="shared" si="43"/>
        <v>0</v>
      </c>
      <c r="H365" s="21">
        <f t="shared" si="44"/>
        <v>1</v>
      </c>
      <c r="I365">
        <f t="shared" si="45"/>
        <v>0</v>
      </c>
      <c r="J365" s="18">
        <f t="shared" si="46"/>
        <v>0</v>
      </c>
      <c r="K365">
        <f t="shared" si="47"/>
        <v>0</v>
      </c>
      <c r="L365" t="str">
        <f t="shared" si="48"/>
        <v/>
      </c>
    </row>
    <row r="366" spans="1:12" ht="16">
      <c r="A366" s="8">
        <v>364</v>
      </c>
      <c r="B366" s="1" t="s">
        <v>22</v>
      </c>
      <c r="C366">
        <f t="shared" si="49"/>
        <v>1</v>
      </c>
      <c r="D366">
        <f t="shared" si="49"/>
        <v>0</v>
      </c>
      <c r="E366" s="36" t="s">
        <v>108</v>
      </c>
      <c r="F366">
        <f t="shared" si="42"/>
        <v>1</v>
      </c>
      <c r="G366">
        <f t="shared" si="43"/>
        <v>0</v>
      </c>
      <c r="H366" s="21">
        <f t="shared" si="44"/>
        <v>1</v>
      </c>
      <c r="I366">
        <f t="shared" si="45"/>
        <v>0</v>
      </c>
      <c r="J366" s="18">
        <f t="shared" si="46"/>
        <v>0</v>
      </c>
      <c r="K366">
        <f t="shared" si="47"/>
        <v>0</v>
      </c>
      <c r="L366" t="str">
        <f t="shared" si="48"/>
        <v/>
      </c>
    </row>
    <row r="367" spans="1:12" ht="16">
      <c r="A367" s="8">
        <v>365</v>
      </c>
      <c r="B367" s="1" t="s">
        <v>24</v>
      </c>
      <c r="C367">
        <f t="shared" si="49"/>
        <v>0</v>
      </c>
      <c r="D367">
        <f t="shared" si="49"/>
        <v>1</v>
      </c>
      <c r="E367" s="36" t="s">
        <v>108</v>
      </c>
      <c r="F367">
        <f t="shared" si="42"/>
        <v>1</v>
      </c>
      <c r="G367">
        <f t="shared" si="43"/>
        <v>0</v>
      </c>
      <c r="H367" s="21">
        <f t="shared" si="44"/>
        <v>0</v>
      </c>
      <c r="I367">
        <f t="shared" si="45"/>
        <v>0</v>
      </c>
      <c r="J367" s="18">
        <f t="shared" si="46"/>
        <v>1</v>
      </c>
      <c r="K367">
        <f t="shared" si="47"/>
        <v>0</v>
      </c>
      <c r="L367" t="str">
        <f t="shared" si="48"/>
        <v/>
      </c>
    </row>
    <row r="368" spans="1:12" ht="16">
      <c r="A368" s="8">
        <v>366</v>
      </c>
      <c r="B368" s="1" t="s">
        <v>22</v>
      </c>
      <c r="C368">
        <f t="shared" si="49"/>
        <v>1</v>
      </c>
      <c r="D368">
        <f t="shared" si="49"/>
        <v>0</v>
      </c>
      <c r="E368" s="36" t="s">
        <v>43</v>
      </c>
      <c r="F368">
        <f t="shared" si="42"/>
        <v>1</v>
      </c>
      <c r="G368">
        <f t="shared" si="43"/>
        <v>0</v>
      </c>
      <c r="H368" s="21">
        <f t="shared" si="44"/>
        <v>1</v>
      </c>
      <c r="I368">
        <f t="shared" si="45"/>
        <v>0</v>
      </c>
      <c r="J368" s="18">
        <f t="shared" si="46"/>
        <v>0</v>
      </c>
      <c r="K368">
        <f t="shared" si="47"/>
        <v>0</v>
      </c>
      <c r="L368" t="str">
        <f t="shared" si="48"/>
        <v/>
      </c>
    </row>
    <row r="369" spans="1:12" ht="16">
      <c r="A369" s="8">
        <v>367</v>
      </c>
      <c r="B369" s="1" t="s">
        <v>24</v>
      </c>
      <c r="C369">
        <f t="shared" si="49"/>
        <v>0</v>
      </c>
      <c r="D369">
        <f t="shared" si="49"/>
        <v>1</v>
      </c>
      <c r="E369" s="36" t="s">
        <v>24</v>
      </c>
      <c r="F369">
        <f t="shared" si="42"/>
        <v>0</v>
      </c>
      <c r="G369">
        <f t="shared" si="43"/>
        <v>1</v>
      </c>
      <c r="H369" s="21">
        <f t="shared" si="44"/>
        <v>0</v>
      </c>
      <c r="I369">
        <f t="shared" si="45"/>
        <v>0</v>
      </c>
      <c r="J369" s="18">
        <f t="shared" si="46"/>
        <v>0</v>
      </c>
      <c r="K369">
        <f t="shared" si="47"/>
        <v>1</v>
      </c>
      <c r="L369" t="str">
        <f t="shared" si="48"/>
        <v/>
      </c>
    </row>
    <row r="370" spans="1:12" ht="16">
      <c r="A370" s="8">
        <v>368</v>
      </c>
      <c r="B370" s="1" t="s">
        <v>24</v>
      </c>
      <c r="C370">
        <f t="shared" si="49"/>
        <v>0</v>
      </c>
      <c r="D370">
        <f t="shared" si="49"/>
        <v>1</v>
      </c>
      <c r="E370" s="36" t="s">
        <v>24</v>
      </c>
      <c r="F370">
        <f t="shared" si="42"/>
        <v>0</v>
      </c>
      <c r="G370">
        <f t="shared" si="43"/>
        <v>1</v>
      </c>
      <c r="H370" s="21">
        <f t="shared" si="44"/>
        <v>0</v>
      </c>
      <c r="I370">
        <f t="shared" si="45"/>
        <v>0</v>
      </c>
      <c r="J370" s="18">
        <f t="shared" si="46"/>
        <v>0</v>
      </c>
      <c r="K370">
        <f t="shared" si="47"/>
        <v>1</v>
      </c>
      <c r="L370" t="str">
        <f t="shared" si="48"/>
        <v/>
      </c>
    </row>
    <row r="371" spans="1:12" ht="16">
      <c r="A371" s="8">
        <v>369</v>
      </c>
      <c r="B371" s="1" t="s">
        <v>22</v>
      </c>
      <c r="C371">
        <f t="shared" si="49"/>
        <v>1</v>
      </c>
      <c r="D371">
        <f t="shared" si="49"/>
        <v>0</v>
      </c>
      <c r="E371" s="36" t="s">
        <v>43</v>
      </c>
      <c r="F371">
        <f t="shared" si="42"/>
        <v>1</v>
      </c>
      <c r="G371">
        <f t="shared" si="43"/>
        <v>0</v>
      </c>
      <c r="H371" s="21">
        <f t="shared" si="44"/>
        <v>1</v>
      </c>
      <c r="I371">
        <f t="shared" si="45"/>
        <v>0</v>
      </c>
      <c r="J371" s="18">
        <f t="shared" si="46"/>
        <v>0</v>
      </c>
      <c r="K371">
        <f t="shared" si="47"/>
        <v>0</v>
      </c>
      <c r="L371" t="str">
        <f t="shared" si="48"/>
        <v/>
      </c>
    </row>
    <row r="372" spans="1:12" ht="16">
      <c r="A372" s="8">
        <v>370</v>
      </c>
      <c r="B372" s="1" t="s">
        <v>24</v>
      </c>
      <c r="C372">
        <f t="shared" si="49"/>
        <v>0</v>
      </c>
      <c r="D372">
        <f t="shared" si="49"/>
        <v>1</v>
      </c>
      <c r="E372" s="36" t="s">
        <v>24</v>
      </c>
      <c r="F372">
        <f t="shared" si="42"/>
        <v>0</v>
      </c>
      <c r="G372">
        <f t="shared" si="43"/>
        <v>1</v>
      </c>
      <c r="H372" s="21">
        <f t="shared" si="44"/>
        <v>0</v>
      </c>
      <c r="I372">
        <f t="shared" si="45"/>
        <v>0</v>
      </c>
      <c r="J372" s="18">
        <f t="shared" si="46"/>
        <v>0</v>
      </c>
      <c r="K372">
        <f t="shared" si="47"/>
        <v>1</v>
      </c>
      <c r="L372" t="str">
        <f t="shared" si="48"/>
        <v/>
      </c>
    </row>
    <row r="373" spans="1:12" ht="16">
      <c r="A373" s="8">
        <v>371</v>
      </c>
      <c r="B373" s="1" t="s">
        <v>22</v>
      </c>
      <c r="C373">
        <f t="shared" si="49"/>
        <v>1</v>
      </c>
      <c r="D373">
        <f t="shared" si="49"/>
        <v>0</v>
      </c>
      <c r="E373" s="36" t="s">
        <v>43</v>
      </c>
      <c r="F373">
        <f t="shared" si="42"/>
        <v>1</v>
      </c>
      <c r="G373">
        <f t="shared" si="43"/>
        <v>0</v>
      </c>
      <c r="H373" s="21">
        <f t="shared" si="44"/>
        <v>1</v>
      </c>
      <c r="I373">
        <f t="shared" si="45"/>
        <v>0</v>
      </c>
      <c r="J373" s="18">
        <f t="shared" si="46"/>
        <v>0</v>
      </c>
      <c r="K373">
        <f t="shared" si="47"/>
        <v>0</v>
      </c>
      <c r="L373" t="str">
        <f t="shared" si="48"/>
        <v/>
      </c>
    </row>
    <row r="374" spans="1:12" ht="16">
      <c r="A374" s="8">
        <v>372</v>
      </c>
      <c r="B374" s="1" t="s">
        <v>22</v>
      </c>
      <c r="C374">
        <f t="shared" si="49"/>
        <v>1</v>
      </c>
      <c r="D374">
        <f t="shared" si="49"/>
        <v>0</v>
      </c>
      <c r="E374" s="36" t="s">
        <v>43</v>
      </c>
      <c r="F374">
        <f t="shared" si="42"/>
        <v>1</v>
      </c>
      <c r="G374">
        <f t="shared" si="43"/>
        <v>0</v>
      </c>
      <c r="H374" s="21">
        <f t="shared" si="44"/>
        <v>1</v>
      </c>
      <c r="I374">
        <f t="shared" si="45"/>
        <v>0</v>
      </c>
      <c r="J374" s="18">
        <f t="shared" si="46"/>
        <v>0</v>
      </c>
      <c r="K374">
        <f t="shared" si="47"/>
        <v>0</v>
      </c>
      <c r="L374" t="str">
        <f t="shared" si="48"/>
        <v/>
      </c>
    </row>
    <row r="375" spans="1:12" ht="16">
      <c r="A375" s="8">
        <v>373</v>
      </c>
      <c r="B375" s="1" t="s">
        <v>24</v>
      </c>
      <c r="C375">
        <f t="shared" si="49"/>
        <v>0</v>
      </c>
      <c r="D375">
        <f t="shared" si="49"/>
        <v>1</v>
      </c>
      <c r="E375" s="36" t="s">
        <v>24</v>
      </c>
      <c r="F375">
        <f t="shared" si="42"/>
        <v>0</v>
      </c>
      <c r="G375">
        <f t="shared" si="43"/>
        <v>1</v>
      </c>
      <c r="H375" s="21">
        <f t="shared" si="44"/>
        <v>0</v>
      </c>
      <c r="I375">
        <f t="shared" si="45"/>
        <v>0</v>
      </c>
      <c r="J375" s="18">
        <f t="shared" si="46"/>
        <v>0</v>
      </c>
      <c r="K375">
        <f t="shared" si="47"/>
        <v>1</v>
      </c>
      <c r="L375" t="str">
        <f t="shared" si="48"/>
        <v/>
      </c>
    </row>
    <row r="376" spans="1:12" ht="16">
      <c r="A376" s="8">
        <v>374</v>
      </c>
      <c r="B376" s="1" t="s">
        <v>22</v>
      </c>
      <c r="C376">
        <f t="shared" si="49"/>
        <v>1</v>
      </c>
      <c r="D376">
        <f t="shared" si="49"/>
        <v>0</v>
      </c>
      <c r="E376" s="36" t="s">
        <v>24</v>
      </c>
      <c r="F376">
        <f t="shared" si="42"/>
        <v>0</v>
      </c>
      <c r="G376">
        <f t="shared" si="43"/>
        <v>1</v>
      </c>
      <c r="H376" s="21">
        <f t="shared" si="44"/>
        <v>0</v>
      </c>
      <c r="I376">
        <f t="shared" si="45"/>
        <v>1</v>
      </c>
      <c r="J376" s="18">
        <f t="shared" si="46"/>
        <v>0</v>
      </c>
      <c r="K376">
        <f t="shared" si="47"/>
        <v>0</v>
      </c>
      <c r="L376" t="str">
        <f t="shared" si="48"/>
        <v/>
      </c>
    </row>
    <row r="377" spans="1:12" ht="16">
      <c r="A377" s="8">
        <v>375</v>
      </c>
      <c r="B377" s="1" t="s">
        <v>22</v>
      </c>
      <c r="C377">
        <f t="shared" si="49"/>
        <v>1</v>
      </c>
      <c r="D377">
        <f t="shared" si="49"/>
        <v>0</v>
      </c>
      <c r="E377" s="36" t="s">
        <v>69</v>
      </c>
      <c r="F377">
        <f t="shared" si="42"/>
        <v>1</v>
      </c>
      <c r="G377">
        <f t="shared" si="43"/>
        <v>0</v>
      </c>
      <c r="H377" s="21">
        <f t="shared" si="44"/>
        <v>1</v>
      </c>
      <c r="I377">
        <f t="shared" si="45"/>
        <v>0</v>
      </c>
      <c r="J377" s="18">
        <f t="shared" si="46"/>
        <v>0</v>
      </c>
      <c r="K377">
        <f t="shared" si="47"/>
        <v>0</v>
      </c>
      <c r="L377" t="str">
        <f t="shared" si="48"/>
        <v/>
      </c>
    </row>
    <row r="378" spans="1:12" ht="16">
      <c r="A378" s="8">
        <v>376</v>
      </c>
      <c r="B378" s="1" t="s">
        <v>24</v>
      </c>
      <c r="C378">
        <f t="shared" si="49"/>
        <v>0</v>
      </c>
      <c r="D378">
        <f t="shared" si="49"/>
        <v>1</v>
      </c>
      <c r="E378" s="36" t="s">
        <v>24</v>
      </c>
      <c r="F378">
        <f t="shared" si="42"/>
        <v>0</v>
      </c>
      <c r="G378">
        <f t="shared" si="43"/>
        <v>1</v>
      </c>
      <c r="H378" s="21">
        <f t="shared" si="44"/>
        <v>0</v>
      </c>
      <c r="I378">
        <f t="shared" si="45"/>
        <v>0</v>
      </c>
      <c r="J378" s="18">
        <f t="shared" si="46"/>
        <v>0</v>
      </c>
      <c r="K378">
        <f t="shared" si="47"/>
        <v>1</v>
      </c>
      <c r="L378" t="str">
        <f t="shared" si="48"/>
        <v/>
      </c>
    </row>
    <row r="379" spans="1:12" ht="16">
      <c r="A379" s="8">
        <v>377</v>
      </c>
      <c r="B379" s="1" t="s">
        <v>22</v>
      </c>
      <c r="C379">
        <f t="shared" si="49"/>
        <v>1</v>
      </c>
      <c r="D379">
        <f t="shared" si="49"/>
        <v>0</v>
      </c>
      <c r="E379" s="36" t="s">
        <v>108</v>
      </c>
      <c r="F379">
        <f t="shared" si="42"/>
        <v>1</v>
      </c>
      <c r="G379">
        <f t="shared" si="43"/>
        <v>0</v>
      </c>
      <c r="H379" s="21">
        <f t="shared" si="44"/>
        <v>1</v>
      </c>
      <c r="I379">
        <f t="shared" si="45"/>
        <v>0</v>
      </c>
      <c r="J379" s="18">
        <f t="shared" si="46"/>
        <v>0</v>
      </c>
      <c r="K379">
        <f t="shared" si="47"/>
        <v>0</v>
      </c>
      <c r="L379" t="str">
        <f t="shared" si="48"/>
        <v/>
      </c>
    </row>
    <row r="380" spans="1:12" ht="16">
      <c r="A380" s="8">
        <v>378</v>
      </c>
      <c r="B380" s="1" t="s">
        <v>24</v>
      </c>
      <c r="C380">
        <f t="shared" si="49"/>
        <v>0</v>
      </c>
      <c r="D380">
        <f t="shared" si="49"/>
        <v>1</v>
      </c>
      <c r="E380" s="36" t="s">
        <v>108</v>
      </c>
      <c r="F380">
        <f t="shared" si="42"/>
        <v>1</v>
      </c>
      <c r="G380">
        <f t="shared" si="43"/>
        <v>0</v>
      </c>
      <c r="H380" s="21">
        <f t="shared" si="44"/>
        <v>0</v>
      </c>
      <c r="I380">
        <f t="shared" si="45"/>
        <v>0</v>
      </c>
      <c r="J380" s="18">
        <f t="shared" si="46"/>
        <v>1</v>
      </c>
      <c r="K380">
        <f t="shared" si="47"/>
        <v>0</v>
      </c>
      <c r="L380" t="str">
        <f t="shared" si="48"/>
        <v/>
      </c>
    </row>
    <row r="381" spans="1:12" ht="16">
      <c r="A381" s="8">
        <v>379</v>
      </c>
      <c r="B381" s="1" t="s">
        <v>22</v>
      </c>
      <c r="C381">
        <f t="shared" si="49"/>
        <v>1</v>
      </c>
      <c r="D381">
        <f t="shared" si="49"/>
        <v>0</v>
      </c>
      <c r="E381" s="36" t="s">
        <v>69</v>
      </c>
      <c r="F381">
        <f t="shared" si="42"/>
        <v>1</v>
      </c>
      <c r="G381">
        <f t="shared" si="43"/>
        <v>0</v>
      </c>
      <c r="H381" s="21">
        <f t="shared" si="44"/>
        <v>1</v>
      </c>
      <c r="I381">
        <f t="shared" si="45"/>
        <v>0</v>
      </c>
      <c r="J381" s="18">
        <f t="shared" si="46"/>
        <v>0</v>
      </c>
      <c r="K381">
        <f t="shared" si="47"/>
        <v>0</v>
      </c>
      <c r="L381" t="str">
        <f t="shared" si="48"/>
        <v/>
      </c>
    </row>
    <row r="382" spans="1:12" ht="16">
      <c r="A382" s="8">
        <v>380</v>
      </c>
      <c r="B382" s="1" t="s">
        <v>24</v>
      </c>
      <c r="C382">
        <f t="shared" si="49"/>
        <v>0</v>
      </c>
      <c r="D382">
        <f t="shared" si="49"/>
        <v>1</v>
      </c>
      <c r="E382" s="36" t="s">
        <v>43</v>
      </c>
      <c r="F382">
        <f t="shared" si="42"/>
        <v>1</v>
      </c>
      <c r="G382">
        <f t="shared" si="43"/>
        <v>0</v>
      </c>
      <c r="H382" s="21">
        <f t="shared" si="44"/>
        <v>0</v>
      </c>
      <c r="I382">
        <f t="shared" si="45"/>
        <v>0</v>
      </c>
      <c r="J382" s="18">
        <f t="shared" si="46"/>
        <v>1</v>
      </c>
      <c r="K382">
        <f t="shared" si="47"/>
        <v>0</v>
      </c>
      <c r="L382" t="str">
        <f t="shared" si="48"/>
        <v/>
      </c>
    </row>
    <row r="383" spans="1:12" ht="16">
      <c r="A383" s="8">
        <v>381</v>
      </c>
      <c r="B383" s="1" t="s">
        <v>22</v>
      </c>
      <c r="C383">
        <f t="shared" si="49"/>
        <v>1</v>
      </c>
      <c r="D383">
        <f t="shared" si="49"/>
        <v>0</v>
      </c>
      <c r="E383" s="36" t="s">
        <v>69</v>
      </c>
      <c r="F383">
        <f t="shared" si="42"/>
        <v>1</v>
      </c>
      <c r="G383">
        <f t="shared" si="43"/>
        <v>0</v>
      </c>
      <c r="H383" s="21">
        <f t="shared" si="44"/>
        <v>1</v>
      </c>
      <c r="I383">
        <f t="shared" si="45"/>
        <v>0</v>
      </c>
      <c r="J383" s="18">
        <f t="shared" si="46"/>
        <v>0</v>
      </c>
      <c r="K383">
        <f t="shared" si="47"/>
        <v>0</v>
      </c>
      <c r="L383" t="str">
        <f t="shared" si="48"/>
        <v/>
      </c>
    </row>
    <row r="384" spans="1:12" ht="16">
      <c r="A384" s="8">
        <v>382</v>
      </c>
      <c r="B384" s="1" t="s">
        <v>24</v>
      </c>
      <c r="C384">
        <f t="shared" si="49"/>
        <v>0</v>
      </c>
      <c r="D384">
        <f t="shared" si="49"/>
        <v>1</v>
      </c>
      <c r="E384" s="36" t="s">
        <v>108</v>
      </c>
      <c r="F384">
        <f t="shared" si="42"/>
        <v>1</v>
      </c>
      <c r="G384">
        <f t="shared" si="43"/>
        <v>0</v>
      </c>
      <c r="H384" s="21">
        <f t="shared" si="44"/>
        <v>0</v>
      </c>
      <c r="I384">
        <f t="shared" si="45"/>
        <v>0</v>
      </c>
      <c r="J384" s="18">
        <f t="shared" si="46"/>
        <v>1</v>
      </c>
      <c r="K384">
        <f t="shared" si="47"/>
        <v>0</v>
      </c>
      <c r="L384" t="str">
        <f t="shared" si="48"/>
        <v/>
      </c>
    </row>
    <row r="385" spans="1:12" ht="16">
      <c r="A385" s="8">
        <v>383</v>
      </c>
      <c r="B385" s="1" t="s">
        <v>22</v>
      </c>
      <c r="C385">
        <f t="shared" si="49"/>
        <v>1</v>
      </c>
      <c r="D385">
        <f t="shared" si="49"/>
        <v>0</v>
      </c>
      <c r="E385" s="36" t="s">
        <v>108</v>
      </c>
      <c r="F385">
        <f t="shared" si="42"/>
        <v>1</v>
      </c>
      <c r="G385">
        <f t="shared" si="43"/>
        <v>0</v>
      </c>
      <c r="H385" s="21">
        <f t="shared" si="44"/>
        <v>1</v>
      </c>
      <c r="I385">
        <f t="shared" si="45"/>
        <v>0</v>
      </c>
      <c r="J385" s="18">
        <f t="shared" si="46"/>
        <v>0</v>
      </c>
      <c r="K385">
        <f t="shared" si="47"/>
        <v>0</v>
      </c>
      <c r="L385" t="str">
        <f t="shared" si="48"/>
        <v/>
      </c>
    </row>
    <row r="386" spans="1:12" ht="16">
      <c r="A386" s="8">
        <v>384</v>
      </c>
      <c r="B386" s="1" t="s">
        <v>24</v>
      </c>
      <c r="C386">
        <f t="shared" si="49"/>
        <v>0</v>
      </c>
      <c r="D386">
        <f t="shared" si="49"/>
        <v>1</v>
      </c>
      <c r="E386" s="36" t="s">
        <v>24</v>
      </c>
      <c r="F386">
        <f t="shared" si="42"/>
        <v>0</v>
      </c>
      <c r="G386">
        <f t="shared" si="43"/>
        <v>1</v>
      </c>
      <c r="H386" s="21">
        <f t="shared" si="44"/>
        <v>0</v>
      </c>
      <c r="I386">
        <f t="shared" si="45"/>
        <v>0</v>
      </c>
      <c r="J386" s="18">
        <f t="shared" si="46"/>
        <v>0</v>
      </c>
      <c r="K386">
        <f t="shared" si="47"/>
        <v>1</v>
      </c>
      <c r="L386" t="str">
        <f t="shared" si="48"/>
        <v/>
      </c>
    </row>
    <row r="387" spans="1:12" ht="16">
      <c r="A387" s="8">
        <v>385</v>
      </c>
      <c r="B387" s="1" t="s">
        <v>22</v>
      </c>
      <c r="C387">
        <f t="shared" si="49"/>
        <v>1</v>
      </c>
      <c r="D387">
        <f t="shared" si="49"/>
        <v>0</v>
      </c>
      <c r="E387" s="36" t="s">
        <v>43</v>
      </c>
      <c r="F387">
        <f t="shared" si="42"/>
        <v>1</v>
      </c>
      <c r="G387">
        <f t="shared" si="43"/>
        <v>0</v>
      </c>
      <c r="H387" s="21">
        <f t="shared" si="44"/>
        <v>1</v>
      </c>
      <c r="I387">
        <f t="shared" si="45"/>
        <v>0</v>
      </c>
      <c r="J387" s="18">
        <f t="shared" si="46"/>
        <v>0</v>
      </c>
      <c r="K387">
        <f t="shared" si="47"/>
        <v>0</v>
      </c>
      <c r="L387" t="str">
        <f t="shared" si="48"/>
        <v/>
      </c>
    </row>
    <row r="388" spans="1:12" ht="16">
      <c r="A388" s="8">
        <v>386</v>
      </c>
      <c r="B388" s="1" t="s">
        <v>24</v>
      </c>
      <c r="C388">
        <f t="shared" ref="C388:D419" si="50">IF($B388=C$2,1,0)</f>
        <v>0</v>
      </c>
      <c r="D388">
        <f t="shared" si="50"/>
        <v>1</v>
      </c>
      <c r="E388" s="36" t="s">
        <v>69</v>
      </c>
      <c r="F388">
        <f t="shared" ref="F388:F419" si="51">IF(ISNUMBER(SEARCH(F$2,$E388)),1,0)</f>
        <v>1</v>
      </c>
      <c r="G388">
        <f t="shared" ref="G388:G419" si="52">IF($E388=G$2,1,0)</f>
        <v>0</v>
      </c>
      <c r="H388" s="21">
        <f t="shared" ref="H388:H419" si="53">IF(AND($C388=1,F388=1),1,0)</f>
        <v>0</v>
      </c>
      <c r="I388">
        <f t="shared" ref="I388:I419" si="54">IF(AND($C388=1,G388=1),1,0)</f>
        <v>0</v>
      </c>
      <c r="J388" s="18">
        <f t="shared" ref="J388:J419" si="55">IF(AND($D388=1,F388=1),1,0)</f>
        <v>1</v>
      </c>
      <c r="K388">
        <f t="shared" ref="K388:K419" si="56">IF(AND($D388=1,G388=1),1,0)</f>
        <v>0</v>
      </c>
      <c r="L388" t="str">
        <f t="shared" ref="L388:L419" si="57">IF(SUM(H388:K388)&lt;&gt;1,"PROBLEM","")</f>
        <v/>
      </c>
    </row>
    <row r="389" spans="1:12" ht="16">
      <c r="A389" s="8">
        <v>387</v>
      </c>
      <c r="B389" s="1" t="s">
        <v>24</v>
      </c>
      <c r="C389">
        <f t="shared" si="50"/>
        <v>0</v>
      </c>
      <c r="D389">
        <f t="shared" si="50"/>
        <v>1</v>
      </c>
      <c r="E389" s="36" t="s">
        <v>43</v>
      </c>
      <c r="F389">
        <f t="shared" si="51"/>
        <v>1</v>
      </c>
      <c r="G389">
        <f t="shared" si="52"/>
        <v>0</v>
      </c>
      <c r="H389" s="21">
        <f t="shared" si="53"/>
        <v>0</v>
      </c>
      <c r="I389">
        <f t="shared" si="54"/>
        <v>0</v>
      </c>
      <c r="J389" s="18">
        <f t="shared" si="55"/>
        <v>1</v>
      </c>
      <c r="K389">
        <f t="shared" si="56"/>
        <v>0</v>
      </c>
      <c r="L389" t="str">
        <f t="shared" si="57"/>
        <v/>
      </c>
    </row>
    <row r="390" spans="1:12" ht="16">
      <c r="A390" s="8">
        <v>388</v>
      </c>
      <c r="B390" s="1" t="s">
        <v>24</v>
      </c>
      <c r="C390">
        <f t="shared" si="50"/>
        <v>0</v>
      </c>
      <c r="D390">
        <f t="shared" si="50"/>
        <v>1</v>
      </c>
      <c r="E390" s="36" t="s">
        <v>43</v>
      </c>
      <c r="F390">
        <f t="shared" si="51"/>
        <v>1</v>
      </c>
      <c r="G390">
        <f t="shared" si="52"/>
        <v>0</v>
      </c>
      <c r="H390" s="21">
        <f t="shared" si="53"/>
        <v>0</v>
      </c>
      <c r="I390">
        <f t="shared" si="54"/>
        <v>0</v>
      </c>
      <c r="J390" s="18">
        <f t="shared" si="55"/>
        <v>1</v>
      </c>
      <c r="K390">
        <f t="shared" si="56"/>
        <v>0</v>
      </c>
      <c r="L390" t="str">
        <f t="shared" si="57"/>
        <v/>
      </c>
    </row>
    <row r="391" spans="1:12" ht="16">
      <c r="A391" s="8">
        <v>389</v>
      </c>
      <c r="B391" s="1" t="s">
        <v>22</v>
      </c>
      <c r="C391">
        <f t="shared" si="50"/>
        <v>1</v>
      </c>
      <c r="D391">
        <f t="shared" si="50"/>
        <v>0</v>
      </c>
      <c r="E391" s="36" t="s">
        <v>24</v>
      </c>
      <c r="F391">
        <f t="shared" si="51"/>
        <v>0</v>
      </c>
      <c r="G391">
        <f t="shared" si="52"/>
        <v>1</v>
      </c>
      <c r="H391" s="21">
        <f t="shared" si="53"/>
        <v>0</v>
      </c>
      <c r="I391">
        <f t="shared" si="54"/>
        <v>1</v>
      </c>
      <c r="J391" s="18">
        <f t="shared" si="55"/>
        <v>0</v>
      </c>
      <c r="K391">
        <f t="shared" si="56"/>
        <v>0</v>
      </c>
      <c r="L391" t="str">
        <f t="shared" si="57"/>
        <v/>
      </c>
    </row>
    <row r="392" spans="1:12" ht="16">
      <c r="A392" s="8">
        <v>390</v>
      </c>
      <c r="B392" s="1" t="s">
        <v>22</v>
      </c>
      <c r="C392">
        <f t="shared" si="50"/>
        <v>1</v>
      </c>
      <c r="D392">
        <f t="shared" si="50"/>
        <v>0</v>
      </c>
      <c r="E392" s="36" t="s">
        <v>24</v>
      </c>
      <c r="F392">
        <f t="shared" si="51"/>
        <v>0</v>
      </c>
      <c r="G392">
        <f t="shared" si="52"/>
        <v>1</v>
      </c>
      <c r="H392" s="21">
        <f t="shared" si="53"/>
        <v>0</v>
      </c>
      <c r="I392">
        <f t="shared" si="54"/>
        <v>1</v>
      </c>
      <c r="J392" s="18">
        <f t="shared" si="55"/>
        <v>0</v>
      </c>
      <c r="K392">
        <f t="shared" si="56"/>
        <v>0</v>
      </c>
      <c r="L392" t="str">
        <f t="shared" si="57"/>
        <v/>
      </c>
    </row>
    <row r="393" spans="1:12" ht="16">
      <c r="A393" s="8">
        <v>391</v>
      </c>
      <c r="B393" s="1" t="s">
        <v>24</v>
      </c>
      <c r="C393">
        <f t="shared" si="50"/>
        <v>0</v>
      </c>
      <c r="D393">
        <f t="shared" si="50"/>
        <v>1</v>
      </c>
      <c r="E393" s="36" t="s">
        <v>43</v>
      </c>
      <c r="F393">
        <f t="shared" si="51"/>
        <v>1</v>
      </c>
      <c r="G393">
        <f t="shared" si="52"/>
        <v>0</v>
      </c>
      <c r="H393" s="21">
        <f t="shared" si="53"/>
        <v>0</v>
      </c>
      <c r="I393">
        <f t="shared" si="54"/>
        <v>0</v>
      </c>
      <c r="J393" s="18">
        <f t="shared" si="55"/>
        <v>1</v>
      </c>
      <c r="K393">
        <f t="shared" si="56"/>
        <v>0</v>
      </c>
      <c r="L393" t="str">
        <f t="shared" si="57"/>
        <v/>
      </c>
    </row>
    <row r="394" spans="1:12" ht="16">
      <c r="A394" s="8">
        <v>392</v>
      </c>
      <c r="B394" s="1" t="s">
        <v>22</v>
      </c>
      <c r="C394">
        <f t="shared" si="50"/>
        <v>1</v>
      </c>
      <c r="D394">
        <f t="shared" si="50"/>
        <v>0</v>
      </c>
      <c r="E394" s="36" t="s">
        <v>43</v>
      </c>
      <c r="F394">
        <f t="shared" si="51"/>
        <v>1</v>
      </c>
      <c r="G394">
        <f t="shared" si="52"/>
        <v>0</v>
      </c>
      <c r="H394" s="21">
        <f t="shared" si="53"/>
        <v>1</v>
      </c>
      <c r="I394">
        <f t="shared" si="54"/>
        <v>0</v>
      </c>
      <c r="J394" s="18">
        <f t="shared" si="55"/>
        <v>0</v>
      </c>
      <c r="K394">
        <f t="shared" si="56"/>
        <v>0</v>
      </c>
      <c r="L394" t="str">
        <f t="shared" si="57"/>
        <v/>
      </c>
    </row>
    <row r="395" spans="1:12" ht="16">
      <c r="A395" s="8">
        <v>393</v>
      </c>
      <c r="B395" s="1" t="s">
        <v>24</v>
      </c>
      <c r="C395">
        <f t="shared" si="50"/>
        <v>0</v>
      </c>
      <c r="D395">
        <f t="shared" si="50"/>
        <v>1</v>
      </c>
      <c r="E395" s="36" t="s">
        <v>24</v>
      </c>
      <c r="F395">
        <f t="shared" si="51"/>
        <v>0</v>
      </c>
      <c r="G395">
        <f t="shared" si="52"/>
        <v>1</v>
      </c>
      <c r="H395" s="21">
        <f t="shared" si="53"/>
        <v>0</v>
      </c>
      <c r="I395">
        <f t="shared" si="54"/>
        <v>0</v>
      </c>
      <c r="J395" s="18">
        <f t="shared" si="55"/>
        <v>0</v>
      </c>
      <c r="K395">
        <f t="shared" si="56"/>
        <v>1</v>
      </c>
      <c r="L395" t="str">
        <f t="shared" si="57"/>
        <v/>
      </c>
    </row>
    <row r="396" spans="1:12" ht="16">
      <c r="A396" s="8">
        <v>394</v>
      </c>
      <c r="B396" s="1" t="s">
        <v>22</v>
      </c>
      <c r="C396">
        <f t="shared" si="50"/>
        <v>1</v>
      </c>
      <c r="D396">
        <f t="shared" si="50"/>
        <v>0</v>
      </c>
      <c r="E396" s="36" t="s">
        <v>69</v>
      </c>
      <c r="F396">
        <f t="shared" si="51"/>
        <v>1</v>
      </c>
      <c r="G396">
        <f t="shared" si="52"/>
        <v>0</v>
      </c>
      <c r="H396" s="21">
        <f t="shared" si="53"/>
        <v>1</v>
      </c>
      <c r="I396">
        <f t="shared" si="54"/>
        <v>0</v>
      </c>
      <c r="J396" s="18">
        <f t="shared" si="55"/>
        <v>0</v>
      </c>
      <c r="K396">
        <f t="shared" si="56"/>
        <v>0</v>
      </c>
      <c r="L396" t="str">
        <f t="shared" si="57"/>
        <v/>
      </c>
    </row>
    <row r="397" spans="1:12" ht="16">
      <c r="A397" s="8">
        <v>395</v>
      </c>
      <c r="B397" s="1" t="s">
        <v>22</v>
      </c>
      <c r="C397">
        <f t="shared" si="50"/>
        <v>1</v>
      </c>
      <c r="D397">
        <f t="shared" si="50"/>
        <v>0</v>
      </c>
      <c r="E397" s="36" t="s">
        <v>24</v>
      </c>
      <c r="F397">
        <f t="shared" si="51"/>
        <v>0</v>
      </c>
      <c r="G397">
        <f t="shared" si="52"/>
        <v>1</v>
      </c>
      <c r="H397" s="21">
        <f t="shared" si="53"/>
        <v>0</v>
      </c>
      <c r="I397">
        <f t="shared" si="54"/>
        <v>1</v>
      </c>
      <c r="J397" s="18">
        <f t="shared" si="55"/>
        <v>0</v>
      </c>
      <c r="K397">
        <f t="shared" si="56"/>
        <v>0</v>
      </c>
      <c r="L397" t="str">
        <f t="shared" si="57"/>
        <v/>
      </c>
    </row>
    <row r="398" spans="1:12" ht="16">
      <c r="A398" s="8">
        <v>396</v>
      </c>
      <c r="B398" s="1" t="s">
        <v>22</v>
      </c>
      <c r="C398">
        <f t="shared" si="50"/>
        <v>1</v>
      </c>
      <c r="D398">
        <f t="shared" si="50"/>
        <v>0</v>
      </c>
      <c r="E398" s="36" t="s">
        <v>108</v>
      </c>
      <c r="F398">
        <f t="shared" si="51"/>
        <v>1</v>
      </c>
      <c r="G398">
        <f t="shared" si="52"/>
        <v>0</v>
      </c>
      <c r="H398" s="21">
        <f t="shared" si="53"/>
        <v>1</v>
      </c>
      <c r="I398">
        <f t="shared" si="54"/>
        <v>0</v>
      </c>
      <c r="J398" s="18">
        <f t="shared" si="55"/>
        <v>0</v>
      </c>
      <c r="K398">
        <f t="shared" si="56"/>
        <v>0</v>
      </c>
      <c r="L398" t="str">
        <f t="shared" si="57"/>
        <v/>
      </c>
    </row>
    <row r="399" spans="1:12" ht="16">
      <c r="A399" s="8">
        <v>397</v>
      </c>
      <c r="B399" s="1" t="s">
        <v>22</v>
      </c>
      <c r="C399">
        <f t="shared" si="50"/>
        <v>1</v>
      </c>
      <c r="D399">
        <f t="shared" si="50"/>
        <v>0</v>
      </c>
      <c r="E399" s="36" t="s">
        <v>24</v>
      </c>
      <c r="F399">
        <f t="shared" si="51"/>
        <v>0</v>
      </c>
      <c r="G399">
        <f t="shared" si="52"/>
        <v>1</v>
      </c>
      <c r="H399" s="21">
        <f t="shared" si="53"/>
        <v>0</v>
      </c>
      <c r="I399">
        <f t="shared" si="54"/>
        <v>1</v>
      </c>
      <c r="J399" s="18">
        <f t="shared" si="55"/>
        <v>0</v>
      </c>
      <c r="K399">
        <f t="shared" si="56"/>
        <v>0</v>
      </c>
      <c r="L399" t="str">
        <f t="shared" si="57"/>
        <v/>
      </c>
    </row>
    <row r="400" spans="1:12" ht="16">
      <c r="A400" s="8">
        <v>398</v>
      </c>
      <c r="B400" s="1" t="s">
        <v>22</v>
      </c>
      <c r="C400">
        <f t="shared" si="50"/>
        <v>1</v>
      </c>
      <c r="D400">
        <f t="shared" si="50"/>
        <v>0</v>
      </c>
      <c r="E400" s="36" t="s">
        <v>108</v>
      </c>
      <c r="F400">
        <f t="shared" si="51"/>
        <v>1</v>
      </c>
      <c r="G400">
        <f t="shared" si="52"/>
        <v>0</v>
      </c>
      <c r="H400" s="21">
        <f t="shared" si="53"/>
        <v>1</v>
      </c>
      <c r="I400">
        <f t="shared" si="54"/>
        <v>0</v>
      </c>
      <c r="J400" s="18">
        <f t="shared" si="55"/>
        <v>0</v>
      </c>
      <c r="K400">
        <f t="shared" si="56"/>
        <v>0</v>
      </c>
      <c r="L400" t="str">
        <f t="shared" si="57"/>
        <v/>
      </c>
    </row>
    <row r="401" spans="1:12" ht="16">
      <c r="A401" s="8">
        <v>399</v>
      </c>
      <c r="B401" s="1" t="s">
        <v>24</v>
      </c>
      <c r="C401">
        <f t="shared" si="50"/>
        <v>0</v>
      </c>
      <c r="D401">
        <f t="shared" si="50"/>
        <v>1</v>
      </c>
      <c r="E401" s="36" t="s">
        <v>24</v>
      </c>
      <c r="F401">
        <f t="shared" si="51"/>
        <v>0</v>
      </c>
      <c r="G401">
        <f t="shared" si="52"/>
        <v>1</v>
      </c>
      <c r="H401" s="21">
        <f t="shared" si="53"/>
        <v>0</v>
      </c>
      <c r="I401">
        <f t="shared" si="54"/>
        <v>0</v>
      </c>
      <c r="J401" s="18">
        <f t="shared" si="55"/>
        <v>0</v>
      </c>
      <c r="K401">
        <f t="shared" si="56"/>
        <v>1</v>
      </c>
      <c r="L401" t="str">
        <f t="shared" si="57"/>
        <v/>
      </c>
    </row>
    <row r="402" spans="1:12" ht="16">
      <c r="A402" s="8">
        <v>400</v>
      </c>
      <c r="B402" s="1" t="s">
        <v>22</v>
      </c>
      <c r="C402">
        <f t="shared" si="50"/>
        <v>1</v>
      </c>
      <c r="D402">
        <f t="shared" si="50"/>
        <v>0</v>
      </c>
      <c r="E402" s="36" t="s">
        <v>69</v>
      </c>
      <c r="F402">
        <f t="shared" si="51"/>
        <v>1</v>
      </c>
      <c r="G402">
        <f t="shared" si="52"/>
        <v>0</v>
      </c>
      <c r="H402" s="21">
        <f t="shared" si="53"/>
        <v>1</v>
      </c>
      <c r="I402">
        <f t="shared" si="54"/>
        <v>0</v>
      </c>
      <c r="J402" s="18">
        <f t="shared" si="55"/>
        <v>0</v>
      </c>
      <c r="K402">
        <f t="shared" si="56"/>
        <v>0</v>
      </c>
      <c r="L402" t="str">
        <f t="shared" si="57"/>
        <v/>
      </c>
    </row>
    <row r="403" spans="1:12" ht="16">
      <c r="A403" s="8">
        <v>401</v>
      </c>
      <c r="B403" s="1" t="s">
        <v>22</v>
      </c>
      <c r="C403">
        <f t="shared" si="50"/>
        <v>1</v>
      </c>
      <c r="D403">
        <f t="shared" si="50"/>
        <v>0</v>
      </c>
      <c r="E403" s="36" t="s">
        <v>69</v>
      </c>
      <c r="F403">
        <f t="shared" si="51"/>
        <v>1</v>
      </c>
      <c r="G403">
        <f t="shared" si="52"/>
        <v>0</v>
      </c>
      <c r="H403" s="21">
        <f t="shared" si="53"/>
        <v>1</v>
      </c>
      <c r="I403">
        <f t="shared" si="54"/>
        <v>0</v>
      </c>
      <c r="J403" s="18">
        <f t="shared" si="55"/>
        <v>0</v>
      </c>
      <c r="K403">
        <f t="shared" si="56"/>
        <v>0</v>
      </c>
      <c r="L403" t="str">
        <f t="shared" si="57"/>
        <v/>
      </c>
    </row>
    <row r="404" spans="1:12" ht="16">
      <c r="A404" s="8">
        <v>402</v>
      </c>
      <c r="B404" s="1" t="s">
        <v>22</v>
      </c>
      <c r="C404">
        <f t="shared" si="50"/>
        <v>1</v>
      </c>
      <c r="D404">
        <f t="shared" si="50"/>
        <v>0</v>
      </c>
      <c r="E404" s="36" t="s">
        <v>108</v>
      </c>
      <c r="F404">
        <f t="shared" si="51"/>
        <v>1</v>
      </c>
      <c r="G404">
        <f t="shared" si="52"/>
        <v>0</v>
      </c>
      <c r="H404" s="21">
        <f t="shared" si="53"/>
        <v>1</v>
      </c>
      <c r="I404">
        <f t="shared" si="54"/>
        <v>0</v>
      </c>
      <c r="J404" s="18">
        <f t="shared" si="55"/>
        <v>0</v>
      </c>
      <c r="K404">
        <f t="shared" si="56"/>
        <v>0</v>
      </c>
      <c r="L404" t="str">
        <f t="shared" si="57"/>
        <v/>
      </c>
    </row>
    <row r="405" spans="1:12" ht="16">
      <c r="A405" s="8">
        <v>403</v>
      </c>
      <c r="B405" s="1" t="s">
        <v>24</v>
      </c>
      <c r="C405">
        <f t="shared" si="50"/>
        <v>0</v>
      </c>
      <c r="D405">
        <f t="shared" si="50"/>
        <v>1</v>
      </c>
      <c r="E405" s="36" t="s">
        <v>69</v>
      </c>
      <c r="F405">
        <f t="shared" si="51"/>
        <v>1</v>
      </c>
      <c r="G405">
        <f t="shared" si="52"/>
        <v>0</v>
      </c>
      <c r="H405" s="21">
        <f t="shared" si="53"/>
        <v>0</v>
      </c>
      <c r="I405">
        <f t="shared" si="54"/>
        <v>0</v>
      </c>
      <c r="J405" s="18">
        <f t="shared" si="55"/>
        <v>1</v>
      </c>
      <c r="K405">
        <f t="shared" si="56"/>
        <v>0</v>
      </c>
      <c r="L405" t="str">
        <f t="shared" si="57"/>
        <v/>
      </c>
    </row>
    <row r="406" spans="1:12" ht="16">
      <c r="A406" s="8">
        <v>404</v>
      </c>
      <c r="B406" s="1" t="s">
        <v>22</v>
      </c>
      <c r="C406">
        <f t="shared" si="50"/>
        <v>1</v>
      </c>
      <c r="D406">
        <f t="shared" si="50"/>
        <v>0</v>
      </c>
      <c r="E406" s="36" t="s">
        <v>24</v>
      </c>
      <c r="F406">
        <f t="shared" si="51"/>
        <v>0</v>
      </c>
      <c r="G406">
        <f t="shared" si="52"/>
        <v>1</v>
      </c>
      <c r="H406" s="21">
        <f t="shared" si="53"/>
        <v>0</v>
      </c>
      <c r="I406">
        <f t="shared" si="54"/>
        <v>1</v>
      </c>
      <c r="J406" s="18">
        <f t="shared" si="55"/>
        <v>0</v>
      </c>
      <c r="K406">
        <f t="shared" si="56"/>
        <v>0</v>
      </c>
      <c r="L406" t="str">
        <f t="shared" si="57"/>
        <v/>
      </c>
    </row>
    <row r="407" spans="1:12" ht="16">
      <c r="A407" s="8">
        <v>405</v>
      </c>
      <c r="B407" s="1" t="s">
        <v>24</v>
      </c>
      <c r="C407">
        <f t="shared" si="50"/>
        <v>0</v>
      </c>
      <c r="D407">
        <f t="shared" si="50"/>
        <v>1</v>
      </c>
      <c r="E407" s="36" t="s">
        <v>24</v>
      </c>
      <c r="F407">
        <f t="shared" si="51"/>
        <v>0</v>
      </c>
      <c r="G407">
        <f t="shared" si="52"/>
        <v>1</v>
      </c>
      <c r="H407" s="21">
        <f t="shared" si="53"/>
        <v>0</v>
      </c>
      <c r="I407">
        <f t="shared" si="54"/>
        <v>0</v>
      </c>
      <c r="J407" s="18">
        <f t="shared" si="55"/>
        <v>0</v>
      </c>
      <c r="K407">
        <f t="shared" si="56"/>
        <v>1</v>
      </c>
      <c r="L407" t="str">
        <f t="shared" si="57"/>
        <v/>
      </c>
    </row>
    <row r="408" spans="1:12" ht="16">
      <c r="A408" s="8">
        <v>406</v>
      </c>
      <c r="B408" s="1" t="s">
        <v>22</v>
      </c>
      <c r="C408">
        <f t="shared" si="50"/>
        <v>1</v>
      </c>
      <c r="D408">
        <f t="shared" si="50"/>
        <v>0</v>
      </c>
      <c r="E408" s="36" t="s">
        <v>24</v>
      </c>
      <c r="F408">
        <f t="shared" si="51"/>
        <v>0</v>
      </c>
      <c r="G408">
        <f t="shared" si="52"/>
        <v>1</v>
      </c>
      <c r="H408" s="21">
        <f t="shared" si="53"/>
        <v>0</v>
      </c>
      <c r="I408">
        <f t="shared" si="54"/>
        <v>1</v>
      </c>
      <c r="J408" s="18">
        <f t="shared" si="55"/>
        <v>0</v>
      </c>
      <c r="K408">
        <f t="shared" si="56"/>
        <v>0</v>
      </c>
      <c r="L408" t="str">
        <f t="shared" si="57"/>
        <v/>
      </c>
    </row>
    <row r="409" spans="1:12" ht="16">
      <c r="A409" s="8">
        <v>407</v>
      </c>
      <c r="B409" s="1" t="s">
        <v>24</v>
      </c>
      <c r="C409">
        <f t="shared" si="50"/>
        <v>0</v>
      </c>
      <c r="D409">
        <f t="shared" si="50"/>
        <v>1</v>
      </c>
      <c r="E409" s="36" t="s">
        <v>24</v>
      </c>
      <c r="F409">
        <f t="shared" si="51"/>
        <v>0</v>
      </c>
      <c r="G409">
        <f t="shared" si="52"/>
        <v>1</v>
      </c>
      <c r="H409" s="21">
        <f t="shared" si="53"/>
        <v>0</v>
      </c>
      <c r="I409">
        <f t="shared" si="54"/>
        <v>0</v>
      </c>
      <c r="J409" s="18">
        <f t="shared" si="55"/>
        <v>0</v>
      </c>
      <c r="K409">
        <f t="shared" si="56"/>
        <v>1</v>
      </c>
      <c r="L409" t="str">
        <f t="shared" si="57"/>
        <v/>
      </c>
    </row>
    <row r="410" spans="1:12" ht="16">
      <c r="A410" s="8">
        <v>408</v>
      </c>
      <c r="B410" s="1" t="s">
        <v>22</v>
      </c>
      <c r="C410">
        <f t="shared" si="50"/>
        <v>1</v>
      </c>
      <c r="D410">
        <f t="shared" si="50"/>
        <v>0</v>
      </c>
      <c r="E410" s="36" t="s">
        <v>43</v>
      </c>
      <c r="F410">
        <f t="shared" si="51"/>
        <v>1</v>
      </c>
      <c r="G410">
        <f t="shared" si="52"/>
        <v>0</v>
      </c>
      <c r="H410" s="21">
        <f t="shared" si="53"/>
        <v>1</v>
      </c>
      <c r="I410">
        <f t="shared" si="54"/>
        <v>0</v>
      </c>
      <c r="J410" s="18">
        <f t="shared" si="55"/>
        <v>0</v>
      </c>
      <c r="K410">
        <f t="shared" si="56"/>
        <v>0</v>
      </c>
      <c r="L410" t="str">
        <f t="shared" si="57"/>
        <v/>
      </c>
    </row>
    <row r="411" spans="1:12" ht="16">
      <c r="A411" s="8">
        <v>409</v>
      </c>
      <c r="B411" s="1" t="s">
        <v>24</v>
      </c>
      <c r="C411">
        <f t="shared" si="50"/>
        <v>0</v>
      </c>
      <c r="D411">
        <f t="shared" si="50"/>
        <v>1</v>
      </c>
      <c r="E411" s="36" t="s">
        <v>24</v>
      </c>
      <c r="F411">
        <f t="shared" si="51"/>
        <v>0</v>
      </c>
      <c r="G411">
        <f t="shared" si="52"/>
        <v>1</v>
      </c>
      <c r="H411" s="21">
        <f t="shared" si="53"/>
        <v>0</v>
      </c>
      <c r="I411">
        <f t="shared" si="54"/>
        <v>0</v>
      </c>
      <c r="J411" s="18">
        <f t="shared" si="55"/>
        <v>0</v>
      </c>
      <c r="K411">
        <f t="shared" si="56"/>
        <v>1</v>
      </c>
      <c r="L411" t="str">
        <f t="shared" si="57"/>
        <v/>
      </c>
    </row>
    <row r="412" spans="1:12" ht="16">
      <c r="A412" s="8">
        <v>410</v>
      </c>
      <c r="B412" s="1" t="s">
        <v>22</v>
      </c>
      <c r="C412">
        <f t="shared" si="50"/>
        <v>1</v>
      </c>
      <c r="D412">
        <f t="shared" si="50"/>
        <v>0</v>
      </c>
      <c r="E412" s="36" t="s">
        <v>108</v>
      </c>
      <c r="F412">
        <f t="shared" si="51"/>
        <v>1</v>
      </c>
      <c r="G412">
        <f t="shared" si="52"/>
        <v>0</v>
      </c>
      <c r="H412" s="21">
        <f t="shared" si="53"/>
        <v>1</v>
      </c>
      <c r="I412">
        <f t="shared" si="54"/>
        <v>0</v>
      </c>
      <c r="J412" s="18">
        <f t="shared" si="55"/>
        <v>0</v>
      </c>
      <c r="K412">
        <f t="shared" si="56"/>
        <v>0</v>
      </c>
      <c r="L412" t="str">
        <f t="shared" si="57"/>
        <v/>
      </c>
    </row>
    <row r="413" spans="1:12" ht="16">
      <c r="A413" s="8">
        <v>411</v>
      </c>
      <c r="B413" s="1" t="s">
        <v>22</v>
      </c>
      <c r="C413">
        <f t="shared" si="50"/>
        <v>1</v>
      </c>
      <c r="D413">
        <f t="shared" si="50"/>
        <v>0</v>
      </c>
      <c r="E413" s="36" t="s">
        <v>108</v>
      </c>
      <c r="F413">
        <f t="shared" si="51"/>
        <v>1</v>
      </c>
      <c r="G413">
        <f t="shared" si="52"/>
        <v>0</v>
      </c>
      <c r="H413" s="21">
        <f t="shared" si="53"/>
        <v>1</v>
      </c>
      <c r="I413">
        <f t="shared" si="54"/>
        <v>0</v>
      </c>
      <c r="J413" s="18">
        <f t="shared" si="55"/>
        <v>0</v>
      </c>
      <c r="K413">
        <f t="shared" si="56"/>
        <v>0</v>
      </c>
      <c r="L413" t="str">
        <f t="shared" si="57"/>
        <v/>
      </c>
    </row>
    <row r="414" spans="1:12" ht="16">
      <c r="A414" s="8">
        <v>412</v>
      </c>
      <c r="B414" s="1" t="s">
        <v>24</v>
      </c>
      <c r="C414">
        <f t="shared" si="50"/>
        <v>0</v>
      </c>
      <c r="D414">
        <f t="shared" si="50"/>
        <v>1</v>
      </c>
      <c r="E414" s="36" t="s">
        <v>24</v>
      </c>
      <c r="F414">
        <f t="shared" si="51"/>
        <v>0</v>
      </c>
      <c r="G414">
        <f t="shared" si="52"/>
        <v>1</v>
      </c>
      <c r="H414" s="21">
        <f t="shared" si="53"/>
        <v>0</v>
      </c>
      <c r="I414">
        <f t="shared" si="54"/>
        <v>0</v>
      </c>
      <c r="J414" s="18">
        <f t="shared" si="55"/>
        <v>0</v>
      </c>
      <c r="K414">
        <f t="shared" si="56"/>
        <v>1</v>
      </c>
      <c r="L414" t="str">
        <f t="shared" si="57"/>
        <v/>
      </c>
    </row>
    <row r="415" spans="1:12" ht="16">
      <c r="A415" s="8">
        <v>413</v>
      </c>
      <c r="B415" s="1" t="s">
        <v>22</v>
      </c>
      <c r="C415">
        <f t="shared" si="50"/>
        <v>1</v>
      </c>
      <c r="D415">
        <f t="shared" si="50"/>
        <v>0</v>
      </c>
      <c r="E415" s="36" t="s">
        <v>108</v>
      </c>
      <c r="F415">
        <f t="shared" si="51"/>
        <v>1</v>
      </c>
      <c r="G415">
        <f t="shared" si="52"/>
        <v>0</v>
      </c>
      <c r="H415" s="21">
        <f t="shared" si="53"/>
        <v>1</v>
      </c>
      <c r="I415">
        <f t="shared" si="54"/>
        <v>0</v>
      </c>
      <c r="J415" s="18">
        <f t="shared" si="55"/>
        <v>0</v>
      </c>
      <c r="K415">
        <f t="shared" si="56"/>
        <v>0</v>
      </c>
      <c r="L415" t="str">
        <f t="shared" si="57"/>
        <v/>
      </c>
    </row>
    <row r="416" spans="1:12" ht="16">
      <c r="A416" s="8">
        <v>414</v>
      </c>
      <c r="B416" s="1" t="s">
        <v>22</v>
      </c>
      <c r="C416">
        <f t="shared" si="50"/>
        <v>1</v>
      </c>
      <c r="D416">
        <f t="shared" si="50"/>
        <v>0</v>
      </c>
      <c r="E416" s="36" t="s">
        <v>108</v>
      </c>
      <c r="F416">
        <f t="shared" si="51"/>
        <v>1</v>
      </c>
      <c r="G416">
        <f t="shared" si="52"/>
        <v>0</v>
      </c>
      <c r="H416" s="21">
        <f t="shared" si="53"/>
        <v>1</v>
      </c>
      <c r="I416">
        <f t="shared" si="54"/>
        <v>0</v>
      </c>
      <c r="J416" s="18">
        <f t="shared" si="55"/>
        <v>0</v>
      </c>
      <c r="K416">
        <f t="shared" si="56"/>
        <v>0</v>
      </c>
      <c r="L416" t="str">
        <f t="shared" si="57"/>
        <v/>
      </c>
    </row>
    <row r="417" spans="1:12" ht="16">
      <c r="A417" s="8">
        <v>415</v>
      </c>
      <c r="B417" s="1" t="s">
        <v>24</v>
      </c>
      <c r="C417">
        <f t="shared" si="50"/>
        <v>0</v>
      </c>
      <c r="D417">
        <f t="shared" si="50"/>
        <v>1</v>
      </c>
      <c r="E417" s="36" t="s">
        <v>24</v>
      </c>
      <c r="F417">
        <f t="shared" si="51"/>
        <v>0</v>
      </c>
      <c r="G417">
        <f t="shared" si="52"/>
        <v>1</v>
      </c>
      <c r="H417" s="21">
        <f t="shared" si="53"/>
        <v>0</v>
      </c>
      <c r="I417">
        <f t="shared" si="54"/>
        <v>0</v>
      </c>
      <c r="J417" s="18">
        <f t="shared" si="55"/>
        <v>0</v>
      </c>
      <c r="K417">
        <f t="shared" si="56"/>
        <v>1</v>
      </c>
      <c r="L417" t="str">
        <f t="shared" si="57"/>
        <v/>
      </c>
    </row>
    <row r="418" spans="1:12" ht="16">
      <c r="A418" s="8">
        <v>416</v>
      </c>
      <c r="B418" s="1" t="s">
        <v>22</v>
      </c>
      <c r="C418">
        <f t="shared" si="50"/>
        <v>1</v>
      </c>
      <c r="D418">
        <f t="shared" si="50"/>
        <v>0</v>
      </c>
      <c r="E418" s="36" t="s">
        <v>24</v>
      </c>
      <c r="F418">
        <f t="shared" si="51"/>
        <v>0</v>
      </c>
      <c r="G418">
        <f t="shared" si="52"/>
        <v>1</v>
      </c>
      <c r="H418" s="21">
        <f t="shared" si="53"/>
        <v>0</v>
      </c>
      <c r="I418">
        <f t="shared" si="54"/>
        <v>1</v>
      </c>
      <c r="J418" s="18">
        <f t="shared" si="55"/>
        <v>0</v>
      </c>
      <c r="K418">
        <f t="shared" si="56"/>
        <v>0</v>
      </c>
      <c r="L418" t="str">
        <f t="shared" si="57"/>
        <v/>
      </c>
    </row>
    <row r="419" spans="1:12" ht="16">
      <c r="A419" s="8">
        <v>417</v>
      </c>
      <c r="B419" s="1" t="s">
        <v>24</v>
      </c>
      <c r="C419">
        <f t="shared" si="50"/>
        <v>0</v>
      </c>
      <c r="D419">
        <f t="shared" si="50"/>
        <v>1</v>
      </c>
      <c r="E419" s="36" t="s">
        <v>24</v>
      </c>
      <c r="F419">
        <f t="shared" si="51"/>
        <v>0</v>
      </c>
      <c r="G419">
        <f t="shared" si="52"/>
        <v>1</v>
      </c>
      <c r="H419" s="21">
        <f t="shared" si="53"/>
        <v>0</v>
      </c>
      <c r="I419">
        <f t="shared" si="54"/>
        <v>0</v>
      </c>
      <c r="J419" s="18">
        <f t="shared" si="55"/>
        <v>0</v>
      </c>
      <c r="K419">
        <f t="shared" si="56"/>
        <v>1</v>
      </c>
      <c r="L419" t="str">
        <f t="shared" si="57"/>
        <v/>
      </c>
    </row>
  </sheetData>
  <mergeCells count="2">
    <mergeCell ref="H1:I1"/>
    <mergeCell ref="J1:K1"/>
  </mergeCells>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19"/>
  <sheetViews>
    <sheetView workbookViewId="0">
      <selection activeCell="F36" sqref="F36"/>
    </sheetView>
  </sheetViews>
  <sheetFormatPr baseColWidth="10" defaultRowHeight="15" x14ac:dyDescent="0"/>
  <cols>
    <col min="8" max="8" width="10.83203125" style="21"/>
    <col min="19" max="20" width="10.83203125" style="21"/>
    <col min="40" max="40" width="10.83203125" style="10"/>
  </cols>
  <sheetData>
    <row r="1" spans="1:40">
      <c r="T1" s="55" t="s">
        <v>163</v>
      </c>
      <c r="U1" s="55"/>
      <c r="V1" s="55" t="s">
        <v>357</v>
      </c>
      <c r="W1" s="55"/>
      <c r="X1" s="55" t="s">
        <v>273</v>
      </c>
      <c r="Y1" s="55"/>
      <c r="Z1" s="55" t="s">
        <v>40</v>
      </c>
      <c r="AA1" s="55"/>
      <c r="AB1" s="55" t="s">
        <v>641</v>
      </c>
      <c r="AC1" s="55"/>
      <c r="AD1" s="55" t="s">
        <v>214</v>
      </c>
      <c r="AE1" s="55"/>
      <c r="AF1" s="55" t="s">
        <v>19</v>
      </c>
      <c r="AG1" s="55"/>
      <c r="AH1" s="55" t="s">
        <v>113</v>
      </c>
      <c r="AI1" s="55"/>
      <c r="AJ1" s="55" t="s">
        <v>107</v>
      </c>
      <c r="AK1" s="55"/>
      <c r="AL1" s="55" t="s">
        <v>119</v>
      </c>
      <c r="AM1" s="55"/>
    </row>
    <row r="2" spans="1:40" ht="16">
      <c r="A2" t="s">
        <v>1289</v>
      </c>
      <c r="B2" s="1" t="s">
        <v>13</v>
      </c>
      <c r="C2" t="s">
        <v>53</v>
      </c>
      <c r="D2" t="s">
        <v>27</v>
      </c>
      <c r="E2" t="s">
        <v>761</v>
      </c>
      <c r="F2" t="s">
        <v>75</v>
      </c>
      <c r="G2" t="s">
        <v>2634</v>
      </c>
      <c r="H2" s="36" t="s">
        <v>3</v>
      </c>
      <c r="I2" t="s">
        <v>163</v>
      </c>
      <c r="J2" t="s">
        <v>357</v>
      </c>
      <c r="K2" t="s">
        <v>273</v>
      </c>
      <c r="L2" t="s">
        <v>40</v>
      </c>
      <c r="M2" t="s">
        <v>641</v>
      </c>
      <c r="N2" t="s">
        <v>214</v>
      </c>
      <c r="O2" t="s">
        <v>19</v>
      </c>
      <c r="P2" t="s">
        <v>113</v>
      </c>
      <c r="Q2" t="s">
        <v>107</v>
      </c>
      <c r="R2" t="s">
        <v>119</v>
      </c>
      <c r="S2" s="10" t="s">
        <v>1314</v>
      </c>
      <c r="T2" s="21" t="s">
        <v>53</v>
      </c>
      <c r="U2" t="s">
        <v>27</v>
      </c>
      <c r="V2" t="s">
        <v>53</v>
      </c>
      <c r="W2" t="s">
        <v>27</v>
      </c>
      <c r="X2" t="s">
        <v>53</v>
      </c>
      <c r="Y2" t="s">
        <v>27</v>
      </c>
      <c r="Z2" t="s">
        <v>53</v>
      </c>
      <c r="AA2" t="s">
        <v>27</v>
      </c>
      <c r="AB2" t="s">
        <v>53</v>
      </c>
      <c r="AC2" t="s">
        <v>27</v>
      </c>
      <c r="AD2" t="s">
        <v>53</v>
      </c>
      <c r="AE2" t="s">
        <v>27</v>
      </c>
      <c r="AF2" t="s">
        <v>53</v>
      </c>
      <c r="AG2" t="s">
        <v>27</v>
      </c>
      <c r="AH2" t="s">
        <v>53</v>
      </c>
      <c r="AI2" t="s">
        <v>27</v>
      </c>
      <c r="AJ2" t="s">
        <v>53</v>
      </c>
      <c r="AK2" t="s">
        <v>27</v>
      </c>
      <c r="AL2" t="s">
        <v>53</v>
      </c>
      <c r="AM2" t="s">
        <v>27</v>
      </c>
      <c r="AN2" s="10" t="s">
        <v>1314</v>
      </c>
    </row>
    <row r="3" spans="1:40" ht="16">
      <c r="A3" s="8">
        <v>1</v>
      </c>
      <c r="B3" s="1" t="s">
        <v>27</v>
      </c>
      <c r="C3">
        <f>IF($B3=C$2,1,0)</f>
        <v>0</v>
      </c>
      <c r="D3">
        <f t="shared" ref="D3:G18" si="0">IF($B3=D$2,1,0)</f>
        <v>1</v>
      </c>
      <c r="E3">
        <f t="shared" si="0"/>
        <v>0</v>
      </c>
      <c r="F3">
        <f t="shared" si="0"/>
        <v>0</v>
      </c>
      <c r="G3">
        <f t="shared" si="0"/>
        <v>0</v>
      </c>
      <c r="H3" s="36" t="s">
        <v>163</v>
      </c>
      <c r="I3">
        <f t="shared" ref="I3:R3" si="1">IF($H3=I$2,1,0)</f>
        <v>1</v>
      </c>
      <c r="J3">
        <f t="shared" si="1"/>
        <v>0</v>
      </c>
      <c r="K3">
        <f t="shared" si="1"/>
        <v>0</v>
      </c>
      <c r="L3">
        <f t="shared" si="1"/>
        <v>0</v>
      </c>
      <c r="M3">
        <f t="shared" si="1"/>
        <v>0</v>
      </c>
      <c r="N3">
        <f t="shared" si="1"/>
        <v>0</v>
      </c>
      <c r="O3">
        <f t="shared" si="1"/>
        <v>0</v>
      </c>
      <c r="P3">
        <f t="shared" si="1"/>
        <v>0</v>
      </c>
      <c r="Q3">
        <f t="shared" si="1"/>
        <v>0</v>
      </c>
      <c r="R3">
        <f t="shared" si="1"/>
        <v>0</v>
      </c>
      <c r="S3" s="10" t="str">
        <f>IF(SUM(I3:R3)&lt;&gt;1,"PROBLEM","")</f>
        <v/>
      </c>
      <c r="T3" s="21">
        <f>IF(AND($C3=1,I3=1),1,0)</f>
        <v>0</v>
      </c>
      <c r="U3" s="18">
        <f>IF(AND($D3=1,I3=1),1,0)</f>
        <v>1</v>
      </c>
      <c r="V3" s="18">
        <f>IF(AND($C3=1,J3=1),1,0)</f>
        <v>0</v>
      </c>
      <c r="W3" s="18">
        <f>IF(AND($D3=1,J3=1),1,0)</f>
        <v>0</v>
      </c>
      <c r="X3" s="18">
        <f>IF(AND($C3=1,K3=1),1,0)</f>
        <v>0</v>
      </c>
      <c r="Y3" s="18">
        <f>IF(AND($D3=1,K3=1),1,0)</f>
        <v>0</v>
      </c>
      <c r="Z3" s="18">
        <f>IF(AND($C3=1,L3=1),1,0)</f>
        <v>0</v>
      </c>
      <c r="AA3" s="18">
        <f>IF(AND($D3=1,L3=1),1,0)</f>
        <v>0</v>
      </c>
      <c r="AB3" s="18">
        <f>IF(AND($C3=1,M3=1),1,0)</f>
        <v>0</v>
      </c>
      <c r="AC3" s="18">
        <f>IF(AND($D3=1,M3=1),1,0)</f>
        <v>0</v>
      </c>
      <c r="AD3" s="18">
        <f>IF(AND($C3=1,N3=1),1,0)</f>
        <v>0</v>
      </c>
      <c r="AE3" s="18">
        <f>IF(AND($D3=1,N3=1),1,0)</f>
        <v>0</v>
      </c>
      <c r="AF3" s="18">
        <f>IF(AND($C3=1,O3=1),1,0)</f>
        <v>0</v>
      </c>
      <c r="AG3" s="18">
        <f>IF(AND($D3=1,O3=1),1,0)</f>
        <v>0</v>
      </c>
      <c r="AH3" s="18">
        <f>IF(AND($C3=1,P3=1),1,0)</f>
        <v>0</v>
      </c>
      <c r="AI3" s="18">
        <f>IF(AND($D3=1,P3=1),1,0)</f>
        <v>0</v>
      </c>
      <c r="AJ3" s="18">
        <f>IF(AND($C3=1,Q3=1),1,0)</f>
        <v>0</v>
      </c>
      <c r="AK3" s="18">
        <f>IF(AND($D3=1,Q3=1),1,0)</f>
        <v>0</v>
      </c>
      <c r="AL3" s="18">
        <f>IF(AND($C3=1,R3=1),1,0)</f>
        <v>0</v>
      </c>
      <c r="AM3" s="18">
        <f>IF(AND($D3=1,R3=1),1,0)</f>
        <v>0</v>
      </c>
      <c r="AN3" s="10" t="str">
        <f>IF(AND(SUM(C3:D3)=1,SUM(T3:AM3)&lt;&gt;1),"PROBLEM","")</f>
        <v/>
      </c>
    </row>
    <row r="4" spans="1:40" ht="16">
      <c r="A4" s="8">
        <v>2</v>
      </c>
      <c r="B4" s="1" t="s">
        <v>53</v>
      </c>
      <c r="C4">
        <f t="shared" ref="C4:G66" si="2">IF($B4=C$2,1,0)</f>
        <v>1</v>
      </c>
      <c r="D4">
        <f t="shared" si="0"/>
        <v>0</v>
      </c>
      <c r="E4">
        <f t="shared" si="0"/>
        <v>0</v>
      </c>
      <c r="F4">
        <f t="shared" si="0"/>
        <v>0</v>
      </c>
      <c r="G4">
        <f t="shared" si="0"/>
        <v>0</v>
      </c>
      <c r="H4" s="36" t="s">
        <v>113</v>
      </c>
      <c r="I4">
        <f t="shared" ref="I4:R29" si="3">IF($H4=I$2,1,0)</f>
        <v>0</v>
      </c>
      <c r="J4">
        <f t="shared" si="3"/>
        <v>0</v>
      </c>
      <c r="K4">
        <f t="shared" si="3"/>
        <v>0</v>
      </c>
      <c r="L4">
        <f t="shared" si="3"/>
        <v>0</v>
      </c>
      <c r="M4">
        <f t="shared" si="3"/>
        <v>0</v>
      </c>
      <c r="N4">
        <f t="shared" si="3"/>
        <v>0</v>
      </c>
      <c r="O4">
        <f t="shared" si="3"/>
        <v>0</v>
      </c>
      <c r="P4">
        <f t="shared" si="3"/>
        <v>1</v>
      </c>
      <c r="Q4">
        <f t="shared" si="3"/>
        <v>0</v>
      </c>
      <c r="R4">
        <f t="shared" si="3"/>
        <v>0</v>
      </c>
      <c r="S4" s="10" t="str">
        <f>IF(SUM(I4:R4)&lt;&gt;1,"PROBLEM","")</f>
        <v/>
      </c>
      <c r="T4" s="21">
        <f t="shared" ref="T4:T67" si="4">IF(AND($C4=1,I4=1),1,0)</f>
        <v>0</v>
      </c>
      <c r="U4" s="18">
        <f t="shared" ref="U4:U67" si="5">IF(AND($D4=1,I4=1),1,0)</f>
        <v>0</v>
      </c>
      <c r="V4" s="18">
        <f t="shared" ref="V4:V67" si="6">IF(AND($C4=1,J4=1),1,0)</f>
        <v>0</v>
      </c>
      <c r="W4" s="18">
        <f t="shared" ref="W4:W67" si="7">IF(AND($D4=1,J4=1),1,0)</f>
        <v>0</v>
      </c>
      <c r="X4" s="18">
        <f t="shared" ref="X4:X67" si="8">IF(AND($C4=1,K4=1),1,0)</f>
        <v>0</v>
      </c>
      <c r="Y4" s="18">
        <f t="shared" ref="Y4:Y67" si="9">IF(AND($D4=1,K4=1),1,0)</f>
        <v>0</v>
      </c>
      <c r="Z4" s="18">
        <f t="shared" ref="Z4:Z67" si="10">IF(AND($C4=1,L4=1),1,0)</f>
        <v>0</v>
      </c>
      <c r="AA4" s="18">
        <f t="shared" ref="AA4:AA67" si="11">IF(AND($D4=1,L4=1),1,0)</f>
        <v>0</v>
      </c>
      <c r="AB4" s="18">
        <f t="shared" ref="AB4:AB67" si="12">IF(AND($C4=1,M4=1),1,0)</f>
        <v>0</v>
      </c>
      <c r="AC4" s="18">
        <f t="shared" ref="AC4:AC67" si="13">IF(AND($D4=1,M4=1),1,0)</f>
        <v>0</v>
      </c>
      <c r="AD4" s="18">
        <f t="shared" ref="AD4:AD67" si="14">IF(AND($C4=1,N4=1),1,0)</f>
        <v>0</v>
      </c>
      <c r="AE4" s="18">
        <f t="shared" ref="AE4:AE67" si="15">IF(AND($D4=1,N4=1),1,0)</f>
        <v>0</v>
      </c>
      <c r="AF4" s="18">
        <f t="shared" ref="AF4:AF67" si="16">IF(AND($C4=1,O4=1),1,0)</f>
        <v>0</v>
      </c>
      <c r="AG4" s="18">
        <f t="shared" ref="AG4:AG67" si="17">IF(AND($D4=1,O4=1),1,0)</f>
        <v>0</v>
      </c>
      <c r="AH4" s="18">
        <f t="shared" ref="AH4:AH67" si="18">IF(AND($C4=1,P4=1),1,0)</f>
        <v>1</v>
      </c>
      <c r="AI4" s="18">
        <f t="shared" ref="AI4:AI67" si="19">IF(AND($D4=1,P4=1),1,0)</f>
        <v>0</v>
      </c>
      <c r="AJ4" s="18">
        <f t="shared" ref="AJ4:AJ67" si="20">IF(AND($C4=1,Q4=1),1,0)</f>
        <v>0</v>
      </c>
      <c r="AK4" s="18">
        <f t="shared" ref="AK4:AK67" si="21">IF(AND($D4=1,Q4=1),1,0)</f>
        <v>0</v>
      </c>
      <c r="AL4" s="18">
        <f t="shared" ref="AL4:AL67" si="22">IF(AND($C4=1,R4=1),1,0)</f>
        <v>0</v>
      </c>
      <c r="AM4" s="18">
        <f t="shared" ref="AM4:AM67" si="23">IF(AND($D4=1,R4=1),1,0)</f>
        <v>0</v>
      </c>
      <c r="AN4" s="10" t="str">
        <f t="shared" ref="AN4:AN67" si="24">IF(AND(SUM(C4:D4)=1,SUM(T4:AM4)&lt;&gt;1),"PROBLEM","")</f>
        <v/>
      </c>
    </row>
    <row r="5" spans="1:40" ht="16">
      <c r="A5" s="8">
        <v>3</v>
      </c>
      <c r="B5" s="1" t="s">
        <v>27</v>
      </c>
      <c r="C5">
        <f t="shared" si="2"/>
        <v>0</v>
      </c>
      <c r="D5">
        <f t="shared" si="0"/>
        <v>1</v>
      </c>
      <c r="E5">
        <f t="shared" si="0"/>
        <v>0</v>
      </c>
      <c r="F5">
        <f t="shared" si="0"/>
        <v>0</v>
      </c>
      <c r="G5">
        <f t="shared" si="0"/>
        <v>0</v>
      </c>
      <c r="H5" s="36" t="s">
        <v>40</v>
      </c>
      <c r="I5">
        <f t="shared" si="3"/>
        <v>0</v>
      </c>
      <c r="J5">
        <f t="shared" si="3"/>
        <v>0</v>
      </c>
      <c r="K5">
        <f t="shared" si="3"/>
        <v>0</v>
      </c>
      <c r="L5">
        <f t="shared" si="3"/>
        <v>1</v>
      </c>
      <c r="M5">
        <f t="shared" si="3"/>
        <v>0</v>
      </c>
      <c r="N5">
        <f t="shared" si="3"/>
        <v>0</v>
      </c>
      <c r="O5">
        <f t="shared" si="3"/>
        <v>0</v>
      </c>
      <c r="P5">
        <f t="shared" si="3"/>
        <v>0</v>
      </c>
      <c r="Q5">
        <f t="shared" si="3"/>
        <v>0</v>
      </c>
      <c r="R5">
        <f t="shared" si="3"/>
        <v>0</v>
      </c>
      <c r="S5" s="10" t="str">
        <f t="shared" ref="S5:S68" si="25">IF(SUM(I5:R5)&lt;&gt;1,"PROBLEM","")</f>
        <v/>
      </c>
      <c r="T5" s="21">
        <f t="shared" si="4"/>
        <v>0</v>
      </c>
      <c r="U5" s="18">
        <f t="shared" si="5"/>
        <v>0</v>
      </c>
      <c r="V5" s="18">
        <f t="shared" si="6"/>
        <v>0</v>
      </c>
      <c r="W5" s="18">
        <f t="shared" si="7"/>
        <v>0</v>
      </c>
      <c r="X5" s="18">
        <f t="shared" si="8"/>
        <v>0</v>
      </c>
      <c r="Y5" s="18">
        <f t="shared" si="9"/>
        <v>0</v>
      </c>
      <c r="Z5" s="18">
        <f t="shared" si="10"/>
        <v>0</v>
      </c>
      <c r="AA5" s="18">
        <f t="shared" si="11"/>
        <v>1</v>
      </c>
      <c r="AB5" s="18">
        <f t="shared" si="12"/>
        <v>0</v>
      </c>
      <c r="AC5" s="18">
        <f t="shared" si="13"/>
        <v>0</v>
      </c>
      <c r="AD5" s="18">
        <f t="shared" si="14"/>
        <v>0</v>
      </c>
      <c r="AE5" s="18">
        <f t="shared" si="15"/>
        <v>0</v>
      </c>
      <c r="AF5" s="18">
        <f t="shared" si="16"/>
        <v>0</v>
      </c>
      <c r="AG5" s="18">
        <f t="shared" si="17"/>
        <v>0</v>
      </c>
      <c r="AH5" s="18">
        <f t="shared" si="18"/>
        <v>0</v>
      </c>
      <c r="AI5" s="18">
        <f t="shared" si="19"/>
        <v>0</v>
      </c>
      <c r="AJ5" s="18">
        <f t="shared" si="20"/>
        <v>0</v>
      </c>
      <c r="AK5" s="18">
        <f t="shared" si="21"/>
        <v>0</v>
      </c>
      <c r="AL5" s="18">
        <f t="shared" si="22"/>
        <v>0</v>
      </c>
      <c r="AM5" s="18">
        <f t="shared" si="23"/>
        <v>0</v>
      </c>
      <c r="AN5" s="10" t="str">
        <f t="shared" si="24"/>
        <v/>
      </c>
    </row>
    <row r="6" spans="1:40" ht="16">
      <c r="A6" s="8">
        <v>4</v>
      </c>
      <c r="B6" s="1" t="s">
        <v>27</v>
      </c>
      <c r="C6">
        <f t="shared" si="2"/>
        <v>0</v>
      </c>
      <c r="D6">
        <f t="shared" si="0"/>
        <v>1</v>
      </c>
      <c r="E6">
        <f t="shared" si="0"/>
        <v>0</v>
      </c>
      <c r="F6">
        <f t="shared" si="0"/>
        <v>0</v>
      </c>
      <c r="G6">
        <f t="shared" si="0"/>
        <v>0</v>
      </c>
      <c r="H6" s="36" t="s">
        <v>40</v>
      </c>
      <c r="I6">
        <f t="shared" si="3"/>
        <v>0</v>
      </c>
      <c r="J6">
        <f t="shared" si="3"/>
        <v>0</v>
      </c>
      <c r="K6">
        <f t="shared" si="3"/>
        <v>0</v>
      </c>
      <c r="L6">
        <f t="shared" si="3"/>
        <v>1</v>
      </c>
      <c r="M6">
        <f t="shared" si="3"/>
        <v>0</v>
      </c>
      <c r="N6">
        <f t="shared" si="3"/>
        <v>0</v>
      </c>
      <c r="O6">
        <f t="shared" si="3"/>
        <v>0</v>
      </c>
      <c r="P6">
        <f t="shared" si="3"/>
        <v>0</v>
      </c>
      <c r="Q6">
        <f t="shared" si="3"/>
        <v>0</v>
      </c>
      <c r="R6">
        <f t="shared" si="3"/>
        <v>0</v>
      </c>
      <c r="S6" s="10" t="str">
        <f t="shared" si="25"/>
        <v/>
      </c>
      <c r="T6" s="21">
        <f t="shared" si="4"/>
        <v>0</v>
      </c>
      <c r="U6" s="18">
        <f t="shared" si="5"/>
        <v>0</v>
      </c>
      <c r="V6" s="18">
        <f t="shared" si="6"/>
        <v>0</v>
      </c>
      <c r="W6" s="18">
        <f t="shared" si="7"/>
        <v>0</v>
      </c>
      <c r="X6" s="18">
        <f t="shared" si="8"/>
        <v>0</v>
      </c>
      <c r="Y6" s="18">
        <f t="shared" si="9"/>
        <v>0</v>
      </c>
      <c r="Z6" s="18">
        <f t="shared" si="10"/>
        <v>0</v>
      </c>
      <c r="AA6" s="18">
        <f t="shared" si="11"/>
        <v>1</v>
      </c>
      <c r="AB6" s="18">
        <f t="shared" si="12"/>
        <v>0</v>
      </c>
      <c r="AC6" s="18">
        <f t="shared" si="13"/>
        <v>0</v>
      </c>
      <c r="AD6" s="18">
        <f t="shared" si="14"/>
        <v>0</v>
      </c>
      <c r="AE6" s="18">
        <f t="shared" si="15"/>
        <v>0</v>
      </c>
      <c r="AF6" s="18">
        <f t="shared" si="16"/>
        <v>0</v>
      </c>
      <c r="AG6" s="18">
        <f t="shared" si="17"/>
        <v>0</v>
      </c>
      <c r="AH6" s="18">
        <f t="shared" si="18"/>
        <v>0</v>
      </c>
      <c r="AI6" s="18">
        <f t="shared" si="19"/>
        <v>0</v>
      </c>
      <c r="AJ6" s="18">
        <f t="shared" si="20"/>
        <v>0</v>
      </c>
      <c r="AK6" s="18">
        <f t="shared" si="21"/>
        <v>0</v>
      </c>
      <c r="AL6" s="18">
        <f t="shared" si="22"/>
        <v>0</v>
      </c>
      <c r="AM6" s="18">
        <f t="shared" si="23"/>
        <v>0</v>
      </c>
      <c r="AN6" s="10" t="str">
        <f t="shared" si="24"/>
        <v/>
      </c>
    </row>
    <row r="7" spans="1:40" ht="16">
      <c r="A7" s="8">
        <v>5</v>
      </c>
      <c r="B7" s="1" t="s">
        <v>53</v>
      </c>
      <c r="C7">
        <f t="shared" si="2"/>
        <v>1</v>
      </c>
      <c r="D7">
        <f t="shared" si="0"/>
        <v>0</v>
      </c>
      <c r="E7">
        <f t="shared" si="0"/>
        <v>0</v>
      </c>
      <c r="F7">
        <f t="shared" si="0"/>
        <v>0</v>
      </c>
      <c r="G7">
        <f t="shared" si="0"/>
        <v>0</v>
      </c>
      <c r="H7" s="36" t="s">
        <v>113</v>
      </c>
      <c r="I7">
        <f t="shared" si="3"/>
        <v>0</v>
      </c>
      <c r="J7">
        <f t="shared" si="3"/>
        <v>0</v>
      </c>
      <c r="K7">
        <f t="shared" si="3"/>
        <v>0</v>
      </c>
      <c r="L7">
        <f t="shared" si="3"/>
        <v>0</v>
      </c>
      <c r="M7">
        <f t="shared" si="3"/>
        <v>0</v>
      </c>
      <c r="N7">
        <f t="shared" si="3"/>
        <v>0</v>
      </c>
      <c r="O7">
        <f t="shared" si="3"/>
        <v>0</v>
      </c>
      <c r="P7">
        <f t="shared" si="3"/>
        <v>1</v>
      </c>
      <c r="Q7">
        <f t="shared" si="3"/>
        <v>0</v>
      </c>
      <c r="R7">
        <f t="shared" si="3"/>
        <v>0</v>
      </c>
      <c r="S7" s="10" t="str">
        <f t="shared" si="25"/>
        <v/>
      </c>
      <c r="T7" s="21">
        <f t="shared" si="4"/>
        <v>0</v>
      </c>
      <c r="U7" s="18">
        <f t="shared" si="5"/>
        <v>0</v>
      </c>
      <c r="V7" s="18">
        <f t="shared" si="6"/>
        <v>0</v>
      </c>
      <c r="W7" s="18">
        <f t="shared" si="7"/>
        <v>0</v>
      </c>
      <c r="X7" s="18">
        <f t="shared" si="8"/>
        <v>0</v>
      </c>
      <c r="Y7" s="18">
        <f t="shared" si="9"/>
        <v>0</v>
      </c>
      <c r="Z7" s="18">
        <f t="shared" si="10"/>
        <v>0</v>
      </c>
      <c r="AA7" s="18">
        <f t="shared" si="11"/>
        <v>0</v>
      </c>
      <c r="AB7" s="18">
        <f t="shared" si="12"/>
        <v>0</v>
      </c>
      <c r="AC7" s="18">
        <f t="shared" si="13"/>
        <v>0</v>
      </c>
      <c r="AD7" s="18">
        <f t="shared" si="14"/>
        <v>0</v>
      </c>
      <c r="AE7" s="18">
        <f t="shared" si="15"/>
        <v>0</v>
      </c>
      <c r="AF7" s="18">
        <f t="shared" si="16"/>
        <v>0</v>
      </c>
      <c r="AG7" s="18">
        <f t="shared" si="17"/>
        <v>0</v>
      </c>
      <c r="AH7" s="18">
        <f t="shared" si="18"/>
        <v>1</v>
      </c>
      <c r="AI7" s="18">
        <f t="shared" si="19"/>
        <v>0</v>
      </c>
      <c r="AJ7" s="18">
        <f t="shared" si="20"/>
        <v>0</v>
      </c>
      <c r="AK7" s="18">
        <f t="shared" si="21"/>
        <v>0</v>
      </c>
      <c r="AL7" s="18">
        <f t="shared" si="22"/>
        <v>0</v>
      </c>
      <c r="AM7" s="18">
        <f t="shared" si="23"/>
        <v>0</v>
      </c>
      <c r="AN7" s="10" t="str">
        <f t="shared" si="24"/>
        <v/>
      </c>
    </row>
    <row r="8" spans="1:40" ht="16">
      <c r="A8" s="8">
        <v>6</v>
      </c>
      <c r="B8" s="1" t="s">
        <v>27</v>
      </c>
      <c r="C8">
        <f t="shared" si="2"/>
        <v>0</v>
      </c>
      <c r="D8">
        <f t="shared" si="0"/>
        <v>1</v>
      </c>
      <c r="E8">
        <f t="shared" si="0"/>
        <v>0</v>
      </c>
      <c r="F8">
        <f t="shared" si="0"/>
        <v>0</v>
      </c>
      <c r="G8">
        <f t="shared" si="0"/>
        <v>0</v>
      </c>
      <c r="H8" s="36" t="s">
        <v>107</v>
      </c>
      <c r="I8">
        <f t="shared" si="3"/>
        <v>0</v>
      </c>
      <c r="J8">
        <f t="shared" si="3"/>
        <v>0</v>
      </c>
      <c r="K8">
        <f t="shared" si="3"/>
        <v>0</v>
      </c>
      <c r="L8">
        <f t="shared" si="3"/>
        <v>0</v>
      </c>
      <c r="M8">
        <f t="shared" si="3"/>
        <v>0</v>
      </c>
      <c r="N8">
        <f t="shared" si="3"/>
        <v>0</v>
      </c>
      <c r="O8">
        <f t="shared" si="3"/>
        <v>0</v>
      </c>
      <c r="P8">
        <f t="shared" si="3"/>
        <v>0</v>
      </c>
      <c r="Q8">
        <f t="shared" si="3"/>
        <v>1</v>
      </c>
      <c r="R8">
        <f t="shared" si="3"/>
        <v>0</v>
      </c>
      <c r="S8" s="10" t="str">
        <f t="shared" si="25"/>
        <v/>
      </c>
      <c r="T8" s="21">
        <f t="shared" si="4"/>
        <v>0</v>
      </c>
      <c r="U8" s="18">
        <f t="shared" si="5"/>
        <v>0</v>
      </c>
      <c r="V8" s="18">
        <f t="shared" si="6"/>
        <v>0</v>
      </c>
      <c r="W8" s="18">
        <f t="shared" si="7"/>
        <v>0</v>
      </c>
      <c r="X8" s="18">
        <f t="shared" si="8"/>
        <v>0</v>
      </c>
      <c r="Y8" s="18">
        <f t="shared" si="9"/>
        <v>0</v>
      </c>
      <c r="Z8" s="18">
        <f t="shared" si="10"/>
        <v>0</v>
      </c>
      <c r="AA8" s="18">
        <f t="shared" si="11"/>
        <v>0</v>
      </c>
      <c r="AB8" s="18">
        <f t="shared" si="12"/>
        <v>0</v>
      </c>
      <c r="AC8" s="18">
        <f t="shared" si="13"/>
        <v>0</v>
      </c>
      <c r="AD8" s="18">
        <f t="shared" si="14"/>
        <v>0</v>
      </c>
      <c r="AE8" s="18">
        <f t="shared" si="15"/>
        <v>0</v>
      </c>
      <c r="AF8" s="18">
        <f t="shared" si="16"/>
        <v>0</v>
      </c>
      <c r="AG8" s="18">
        <f t="shared" si="17"/>
        <v>0</v>
      </c>
      <c r="AH8" s="18">
        <f t="shared" si="18"/>
        <v>0</v>
      </c>
      <c r="AI8" s="18">
        <f t="shared" si="19"/>
        <v>0</v>
      </c>
      <c r="AJ8" s="18">
        <f t="shared" si="20"/>
        <v>0</v>
      </c>
      <c r="AK8" s="18">
        <f t="shared" si="21"/>
        <v>1</v>
      </c>
      <c r="AL8" s="18">
        <f t="shared" si="22"/>
        <v>0</v>
      </c>
      <c r="AM8" s="18">
        <f t="shared" si="23"/>
        <v>0</v>
      </c>
      <c r="AN8" s="10" t="str">
        <f t="shared" si="24"/>
        <v/>
      </c>
    </row>
    <row r="9" spans="1:40" ht="16">
      <c r="A9" s="8">
        <v>7</v>
      </c>
      <c r="B9" s="1" t="s">
        <v>53</v>
      </c>
      <c r="C9">
        <f t="shared" si="2"/>
        <v>1</v>
      </c>
      <c r="D9">
        <f t="shared" si="0"/>
        <v>0</v>
      </c>
      <c r="E9">
        <f t="shared" si="0"/>
        <v>0</v>
      </c>
      <c r="F9">
        <f t="shared" si="0"/>
        <v>0</v>
      </c>
      <c r="G9">
        <f t="shared" si="0"/>
        <v>0</v>
      </c>
      <c r="H9" s="36" t="s">
        <v>113</v>
      </c>
      <c r="I9">
        <f t="shared" si="3"/>
        <v>0</v>
      </c>
      <c r="J9">
        <f t="shared" si="3"/>
        <v>0</v>
      </c>
      <c r="K9">
        <f t="shared" si="3"/>
        <v>0</v>
      </c>
      <c r="L9">
        <f t="shared" si="3"/>
        <v>0</v>
      </c>
      <c r="M9">
        <f t="shared" si="3"/>
        <v>0</v>
      </c>
      <c r="N9">
        <f t="shared" si="3"/>
        <v>0</v>
      </c>
      <c r="O9">
        <f t="shared" si="3"/>
        <v>0</v>
      </c>
      <c r="P9">
        <f t="shared" si="3"/>
        <v>1</v>
      </c>
      <c r="Q9">
        <f t="shared" si="3"/>
        <v>0</v>
      </c>
      <c r="R9">
        <f t="shared" si="3"/>
        <v>0</v>
      </c>
      <c r="S9" s="10" t="str">
        <f t="shared" si="25"/>
        <v/>
      </c>
      <c r="T9" s="21">
        <f t="shared" si="4"/>
        <v>0</v>
      </c>
      <c r="U9" s="18">
        <f t="shared" si="5"/>
        <v>0</v>
      </c>
      <c r="V9" s="18">
        <f t="shared" si="6"/>
        <v>0</v>
      </c>
      <c r="W9" s="18">
        <f t="shared" si="7"/>
        <v>0</v>
      </c>
      <c r="X9" s="18">
        <f t="shared" si="8"/>
        <v>0</v>
      </c>
      <c r="Y9" s="18">
        <f t="shared" si="9"/>
        <v>0</v>
      </c>
      <c r="Z9" s="18">
        <f t="shared" si="10"/>
        <v>0</v>
      </c>
      <c r="AA9" s="18">
        <f t="shared" si="11"/>
        <v>0</v>
      </c>
      <c r="AB9" s="18">
        <f t="shared" si="12"/>
        <v>0</v>
      </c>
      <c r="AC9" s="18">
        <f t="shared" si="13"/>
        <v>0</v>
      </c>
      <c r="AD9" s="18">
        <f t="shared" si="14"/>
        <v>0</v>
      </c>
      <c r="AE9" s="18">
        <f t="shared" si="15"/>
        <v>0</v>
      </c>
      <c r="AF9" s="18">
        <f t="shared" si="16"/>
        <v>0</v>
      </c>
      <c r="AG9" s="18">
        <f t="shared" si="17"/>
        <v>0</v>
      </c>
      <c r="AH9" s="18">
        <f t="shared" si="18"/>
        <v>1</v>
      </c>
      <c r="AI9" s="18">
        <f t="shared" si="19"/>
        <v>0</v>
      </c>
      <c r="AJ9" s="18">
        <f t="shared" si="20"/>
        <v>0</v>
      </c>
      <c r="AK9" s="18">
        <f t="shared" si="21"/>
        <v>0</v>
      </c>
      <c r="AL9" s="18">
        <f t="shared" si="22"/>
        <v>0</v>
      </c>
      <c r="AM9" s="18">
        <f t="shared" si="23"/>
        <v>0</v>
      </c>
      <c r="AN9" s="10" t="str">
        <f t="shared" si="24"/>
        <v/>
      </c>
    </row>
    <row r="10" spans="1:40" ht="16">
      <c r="A10" s="8">
        <v>8</v>
      </c>
      <c r="B10" s="1" t="s">
        <v>53</v>
      </c>
      <c r="C10">
        <f t="shared" si="2"/>
        <v>1</v>
      </c>
      <c r="D10">
        <f t="shared" si="0"/>
        <v>0</v>
      </c>
      <c r="E10">
        <f t="shared" si="0"/>
        <v>0</v>
      </c>
      <c r="F10">
        <f t="shared" si="0"/>
        <v>0</v>
      </c>
      <c r="G10">
        <f t="shared" si="0"/>
        <v>0</v>
      </c>
      <c r="H10" s="36" t="s">
        <v>107</v>
      </c>
      <c r="I10">
        <f t="shared" si="3"/>
        <v>0</v>
      </c>
      <c r="J10">
        <f t="shared" si="3"/>
        <v>0</v>
      </c>
      <c r="K10">
        <f t="shared" si="3"/>
        <v>0</v>
      </c>
      <c r="L10">
        <f t="shared" si="3"/>
        <v>0</v>
      </c>
      <c r="M10">
        <f t="shared" si="3"/>
        <v>0</v>
      </c>
      <c r="N10">
        <f t="shared" si="3"/>
        <v>0</v>
      </c>
      <c r="O10">
        <f t="shared" si="3"/>
        <v>0</v>
      </c>
      <c r="P10">
        <f t="shared" si="3"/>
        <v>0</v>
      </c>
      <c r="Q10">
        <f t="shared" si="3"/>
        <v>1</v>
      </c>
      <c r="R10">
        <f t="shared" si="3"/>
        <v>0</v>
      </c>
      <c r="S10" s="10" t="str">
        <f t="shared" si="25"/>
        <v/>
      </c>
      <c r="T10" s="21">
        <f t="shared" si="4"/>
        <v>0</v>
      </c>
      <c r="U10" s="18">
        <f t="shared" si="5"/>
        <v>0</v>
      </c>
      <c r="V10" s="18">
        <f t="shared" si="6"/>
        <v>0</v>
      </c>
      <c r="W10" s="18">
        <f t="shared" si="7"/>
        <v>0</v>
      </c>
      <c r="X10" s="18">
        <f t="shared" si="8"/>
        <v>0</v>
      </c>
      <c r="Y10" s="18">
        <f t="shared" si="9"/>
        <v>0</v>
      </c>
      <c r="Z10" s="18">
        <f t="shared" si="10"/>
        <v>0</v>
      </c>
      <c r="AA10" s="18">
        <f t="shared" si="11"/>
        <v>0</v>
      </c>
      <c r="AB10" s="18">
        <f t="shared" si="12"/>
        <v>0</v>
      </c>
      <c r="AC10" s="18">
        <f t="shared" si="13"/>
        <v>0</v>
      </c>
      <c r="AD10" s="18">
        <f t="shared" si="14"/>
        <v>0</v>
      </c>
      <c r="AE10" s="18">
        <f t="shared" si="15"/>
        <v>0</v>
      </c>
      <c r="AF10" s="18">
        <f t="shared" si="16"/>
        <v>0</v>
      </c>
      <c r="AG10" s="18">
        <f t="shared" si="17"/>
        <v>0</v>
      </c>
      <c r="AH10" s="18">
        <f t="shared" si="18"/>
        <v>0</v>
      </c>
      <c r="AI10" s="18">
        <f t="shared" si="19"/>
        <v>0</v>
      </c>
      <c r="AJ10" s="18">
        <f t="shared" si="20"/>
        <v>1</v>
      </c>
      <c r="AK10" s="18">
        <f t="shared" si="21"/>
        <v>0</v>
      </c>
      <c r="AL10" s="18">
        <f t="shared" si="22"/>
        <v>0</v>
      </c>
      <c r="AM10" s="18">
        <f t="shared" si="23"/>
        <v>0</v>
      </c>
      <c r="AN10" s="10" t="str">
        <f t="shared" si="24"/>
        <v/>
      </c>
    </row>
    <row r="11" spans="1:40" ht="16">
      <c r="A11" s="8">
        <v>9</v>
      </c>
      <c r="B11" s="1" t="s">
        <v>27</v>
      </c>
      <c r="C11">
        <f t="shared" si="2"/>
        <v>0</v>
      </c>
      <c r="D11">
        <f t="shared" si="0"/>
        <v>1</v>
      </c>
      <c r="E11">
        <f t="shared" si="0"/>
        <v>0</v>
      </c>
      <c r="F11">
        <f t="shared" si="0"/>
        <v>0</v>
      </c>
      <c r="G11">
        <f t="shared" si="0"/>
        <v>0</v>
      </c>
      <c r="H11" s="36" t="s">
        <v>40</v>
      </c>
      <c r="I11">
        <f t="shared" si="3"/>
        <v>0</v>
      </c>
      <c r="J11">
        <f t="shared" si="3"/>
        <v>0</v>
      </c>
      <c r="K11">
        <f t="shared" si="3"/>
        <v>0</v>
      </c>
      <c r="L11">
        <f t="shared" si="3"/>
        <v>1</v>
      </c>
      <c r="M11">
        <f t="shared" si="3"/>
        <v>0</v>
      </c>
      <c r="N11">
        <f t="shared" si="3"/>
        <v>0</v>
      </c>
      <c r="O11">
        <f t="shared" si="3"/>
        <v>0</v>
      </c>
      <c r="P11">
        <f t="shared" si="3"/>
        <v>0</v>
      </c>
      <c r="Q11">
        <f t="shared" si="3"/>
        <v>0</v>
      </c>
      <c r="R11">
        <f t="shared" si="3"/>
        <v>0</v>
      </c>
      <c r="S11" s="10" t="str">
        <f t="shared" si="25"/>
        <v/>
      </c>
      <c r="T11" s="21">
        <f t="shared" si="4"/>
        <v>0</v>
      </c>
      <c r="U11" s="18">
        <f t="shared" si="5"/>
        <v>0</v>
      </c>
      <c r="V11" s="18">
        <f t="shared" si="6"/>
        <v>0</v>
      </c>
      <c r="W11" s="18">
        <f t="shared" si="7"/>
        <v>0</v>
      </c>
      <c r="X11" s="18">
        <f t="shared" si="8"/>
        <v>0</v>
      </c>
      <c r="Y11" s="18">
        <f t="shared" si="9"/>
        <v>0</v>
      </c>
      <c r="Z11" s="18">
        <f t="shared" si="10"/>
        <v>0</v>
      </c>
      <c r="AA11" s="18">
        <f t="shared" si="11"/>
        <v>1</v>
      </c>
      <c r="AB11" s="18">
        <f t="shared" si="12"/>
        <v>0</v>
      </c>
      <c r="AC11" s="18">
        <f t="shared" si="13"/>
        <v>0</v>
      </c>
      <c r="AD11" s="18">
        <f t="shared" si="14"/>
        <v>0</v>
      </c>
      <c r="AE11" s="18">
        <f t="shared" si="15"/>
        <v>0</v>
      </c>
      <c r="AF11" s="18">
        <f t="shared" si="16"/>
        <v>0</v>
      </c>
      <c r="AG11" s="18">
        <f t="shared" si="17"/>
        <v>0</v>
      </c>
      <c r="AH11" s="18">
        <f t="shared" si="18"/>
        <v>0</v>
      </c>
      <c r="AI11" s="18">
        <f t="shared" si="19"/>
        <v>0</v>
      </c>
      <c r="AJ11" s="18">
        <f t="shared" si="20"/>
        <v>0</v>
      </c>
      <c r="AK11" s="18">
        <f t="shared" si="21"/>
        <v>0</v>
      </c>
      <c r="AL11" s="18">
        <f t="shared" si="22"/>
        <v>0</v>
      </c>
      <c r="AM11" s="18">
        <f t="shared" si="23"/>
        <v>0</v>
      </c>
      <c r="AN11" s="10" t="str">
        <f t="shared" si="24"/>
        <v/>
      </c>
    </row>
    <row r="12" spans="1:40" ht="16">
      <c r="A12" s="8">
        <v>10</v>
      </c>
      <c r="B12" s="1" t="s">
        <v>53</v>
      </c>
      <c r="C12">
        <f t="shared" si="2"/>
        <v>1</v>
      </c>
      <c r="D12">
        <f t="shared" si="0"/>
        <v>0</v>
      </c>
      <c r="E12">
        <f t="shared" si="0"/>
        <v>0</v>
      </c>
      <c r="F12">
        <f t="shared" si="0"/>
        <v>0</v>
      </c>
      <c r="G12">
        <f t="shared" si="0"/>
        <v>0</v>
      </c>
      <c r="H12" s="36" t="s">
        <v>40</v>
      </c>
      <c r="I12">
        <f t="shared" si="3"/>
        <v>0</v>
      </c>
      <c r="J12">
        <f t="shared" si="3"/>
        <v>0</v>
      </c>
      <c r="K12">
        <f t="shared" si="3"/>
        <v>0</v>
      </c>
      <c r="L12">
        <f t="shared" si="3"/>
        <v>1</v>
      </c>
      <c r="M12">
        <f t="shared" si="3"/>
        <v>0</v>
      </c>
      <c r="N12">
        <f t="shared" si="3"/>
        <v>0</v>
      </c>
      <c r="O12">
        <f t="shared" si="3"/>
        <v>0</v>
      </c>
      <c r="P12">
        <f t="shared" si="3"/>
        <v>0</v>
      </c>
      <c r="Q12">
        <f t="shared" si="3"/>
        <v>0</v>
      </c>
      <c r="R12">
        <f t="shared" si="3"/>
        <v>0</v>
      </c>
      <c r="S12" s="10" t="str">
        <f t="shared" si="25"/>
        <v/>
      </c>
      <c r="T12" s="21">
        <f t="shared" si="4"/>
        <v>0</v>
      </c>
      <c r="U12" s="18">
        <f t="shared" si="5"/>
        <v>0</v>
      </c>
      <c r="V12" s="18">
        <f t="shared" si="6"/>
        <v>0</v>
      </c>
      <c r="W12" s="18">
        <f t="shared" si="7"/>
        <v>0</v>
      </c>
      <c r="X12" s="18">
        <f t="shared" si="8"/>
        <v>0</v>
      </c>
      <c r="Y12" s="18">
        <f t="shared" si="9"/>
        <v>0</v>
      </c>
      <c r="Z12" s="18">
        <f t="shared" si="10"/>
        <v>1</v>
      </c>
      <c r="AA12" s="18">
        <f t="shared" si="11"/>
        <v>0</v>
      </c>
      <c r="AB12" s="18">
        <f t="shared" si="12"/>
        <v>0</v>
      </c>
      <c r="AC12" s="18">
        <f t="shared" si="13"/>
        <v>0</v>
      </c>
      <c r="AD12" s="18">
        <f t="shared" si="14"/>
        <v>0</v>
      </c>
      <c r="AE12" s="18">
        <f t="shared" si="15"/>
        <v>0</v>
      </c>
      <c r="AF12" s="18">
        <f t="shared" si="16"/>
        <v>0</v>
      </c>
      <c r="AG12" s="18">
        <f t="shared" si="17"/>
        <v>0</v>
      </c>
      <c r="AH12" s="18">
        <f t="shared" si="18"/>
        <v>0</v>
      </c>
      <c r="AI12" s="18">
        <f t="shared" si="19"/>
        <v>0</v>
      </c>
      <c r="AJ12" s="18">
        <f t="shared" si="20"/>
        <v>0</v>
      </c>
      <c r="AK12" s="18">
        <f t="shared" si="21"/>
        <v>0</v>
      </c>
      <c r="AL12" s="18">
        <f t="shared" si="22"/>
        <v>0</v>
      </c>
      <c r="AM12" s="18">
        <f t="shared" si="23"/>
        <v>0</v>
      </c>
      <c r="AN12" s="10" t="str">
        <f t="shared" si="24"/>
        <v/>
      </c>
    </row>
    <row r="13" spans="1:40" ht="16">
      <c r="A13" s="8">
        <v>11</v>
      </c>
      <c r="B13" s="1" t="s">
        <v>53</v>
      </c>
      <c r="C13">
        <f t="shared" si="2"/>
        <v>1</v>
      </c>
      <c r="D13">
        <f t="shared" si="0"/>
        <v>0</v>
      </c>
      <c r="E13">
        <f t="shared" si="0"/>
        <v>0</v>
      </c>
      <c r="F13">
        <f t="shared" si="0"/>
        <v>0</v>
      </c>
      <c r="G13">
        <f t="shared" si="0"/>
        <v>0</v>
      </c>
      <c r="H13" s="36" t="s">
        <v>119</v>
      </c>
      <c r="I13">
        <f t="shared" si="3"/>
        <v>0</v>
      </c>
      <c r="J13">
        <f t="shared" si="3"/>
        <v>0</v>
      </c>
      <c r="K13">
        <f t="shared" si="3"/>
        <v>0</v>
      </c>
      <c r="L13">
        <f t="shared" si="3"/>
        <v>0</v>
      </c>
      <c r="M13">
        <f t="shared" si="3"/>
        <v>0</v>
      </c>
      <c r="N13">
        <f t="shared" si="3"/>
        <v>0</v>
      </c>
      <c r="O13">
        <f t="shared" si="3"/>
        <v>0</v>
      </c>
      <c r="P13">
        <f t="shared" si="3"/>
        <v>0</v>
      </c>
      <c r="Q13">
        <f t="shared" si="3"/>
        <v>0</v>
      </c>
      <c r="R13">
        <f t="shared" si="3"/>
        <v>1</v>
      </c>
      <c r="S13" s="10" t="str">
        <f t="shared" si="25"/>
        <v/>
      </c>
      <c r="T13" s="21">
        <f t="shared" si="4"/>
        <v>0</v>
      </c>
      <c r="U13" s="18">
        <f t="shared" si="5"/>
        <v>0</v>
      </c>
      <c r="V13" s="18">
        <f t="shared" si="6"/>
        <v>0</v>
      </c>
      <c r="W13" s="18">
        <f t="shared" si="7"/>
        <v>0</v>
      </c>
      <c r="X13" s="18">
        <f t="shared" si="8"/>
        <v>0</v>
      </c>
      <c r="Y13" s="18">
        <f t="shared" si="9"/>
        <v>0</v>
      </c>
      <c r="Z13" s="18">
        <f t="shared" si="10"/>
        <v>0</v>
      </c>
      <c r="AA13" s="18">
        <f t="shared" si="11"/>
        <v>0</v>
      </c>
      <c r="AB13" s="18">
        <f t="shared" si="12"/>
        <v>0</v>
      </c>
      <c r="AC13" s="18">
        <f t="shared" si="13"/>
        <v>0</v>
      </c>
      <c r="AD13" s="18">
        <f t="shared" si="14"/>
        <v>0</v>
      </c>
      <c r="AE13" s="18">
        <f t="shared" si="15"/>
        <v>0</v>
      </c>
      <c r="AF13" s="18">
        <f t="shared" si="16"/>
        <v>0</v>
      </c>
      <c r="AG13" s="18">
        <f t="shared" si="17"/>
        <v>0</v>
      </c>
      <c r="AH13" s="18">
        <f t="shared" si="18"/>
        <v>0</v>
      </c>
      <c r="AI13" s="18">
        <f t="shared" si="19"/>
        <v>0</v>
      </c>
      <c r="AJ13" s="18">
        <f t="shared" si="20"/>
        <v>0</v>
      </c>
      <c r="AK13" s="18">
        <f t="shared" si="21"/>
        <v>0</v>
      </c>
      <c r="AL13" s="18">
        <f t="shared" si="22"/>
        <v>1</v>
      </c>
      <c r="AM13" s="18">
        <f t="shared" si="23"/>
        <v>0</v>
      </c>
      <c r="AN13" s="10" t="str">
        <f t="shared" si="24"/>
        <v/>
      </c>
    </row>
    <row r="14" spans="1:40" ht="16">
      <c r="A14" s="8">
        <v>12</v>
      </c>
      <c r="B14" s="1" t="s">
        <v>27</v>
      </c>
      <c r="C14">
        <f t="shared" si="2"/>
        <v>0</v>
      </c>
      <c r="D14">
        <f t="shared" si="0"/>
        <v>1</v>
      </c>
      <c r="E14">
        <f t="shared" si="0"/>
        <v>0</v>
      </c>
      <c r="F14">
        <f t="shared" si="0"/>
        <v>0</v>
      </c>
      <c r="G14">
        <f t="shared" si="0"/>
        <v>0</v>
      </c>
      <c r="H14" s="36" t="s">
        <v>19</v>
      </c>
      <c r="I14">
        <f t="shared" si="3"/>
        <v>0</v>
      </c>
      <c r="J14">
        <f t="shared" si="3"/>
        <v>0</v>
      </c>
      <c r="K14">
        <f t="shared" si="3"/>
        <v>0</v>
      </c>
      <c r="L14">
        <f t="shared" si="3"/>
        <v>0</v>
      </c>
      <c r="M14">
        <f t="shared" si="3"/>
        <v>0</v>
      </c>
      <c r="N14">
        <f t="shared" si="3"/>
        <v>0</v>
      </c>
      <c r="O14">
        <f t="shared" si="3"/>
        <v>1</v>
      </c>
      <c r="P14">
        <f t="shared" si="3"/>
        <v>0</v>
      </c>
      <c r="Q14">
        <f t="shared" si="3"/>
        <v>0</v>
      </c>
      <c r="R14">
        <f t="shared" si="3"/>
        <v>0</v>
      </c>
      <c r="S14" s="10" t="str">
        <f t="shared" si="25"/>
        <v/>
      </c>
      <c r="T14" s="21">
        <f t="shared" si="4"/>
        <v>0</v>
      </c>
      <c r="U14" s="18">
        <f t="shared" si="5"/>
        <v>0</v>
      </c>
      <c r="V14" s="18">
        <f t="shared" si="6"/>
        <v>0</v>
      </c>
      <c r="W14" s="18">
        <f t="shared" si="7"/>
        <v>0</v>
      </c>
      <c r="X14" s="18">
        <f t="shared" si="8"/>
        <v>0</v>
      </c>
      <c r="Y14" s="18">
        <f t="shared" si="9"/>
        <v>0</v>
      </c>
      <c r="Z14" s="18">
        <f t="shared" si="10"/>
        <v>0</v>
      </c>
      <c r="AA14" s="18">
        <f t="shared" si="11"/>
        <v>0</v>
      </c>
      <c r="AB14" s="18">
        <f t="shared" si="12"/>
        <v>0</v>
      </c>
      <c r="AC14" s="18">
        <f t="shared" si="13"/>
        <v>0</v>
      </c>
      <c r="AD14" s="18">
        <f t="shared" si="14"/>
        <v>0</v>
      </c>
      <c r="AE14" s="18">
        <f t="shared" si="15"/>
        <v>0</v>
      </c>
      <c r="AF14" s="18">
        <f t="shared" si="16"/>
        <v>0</v>
      </c>
      <c r="AG14" s="18">
        <f t="shared" si="17"/>
        <v>1</v>
      </c>
      <c r="AH14" s="18">
        <f t="shared" si="18"/>
        <v>0</v>
      </c>
      <c r="AI14" s="18">
        <f t="shared" si="19"/>
        <v>0</v>
      </c>
      <c r="AJ14" s="18">
        <f t="shared" si="20"/>
        <v>0</v>
      </c>
      <c r="AK14" s="18">
        <f t="shared" si="21"/>
        <v>0</v>
      </c>
      <c r="AL14" s="18">
        <f t="shared" si="22"/>
        <v>0</v>
      </c>
      <c r="AM14" s="18">
        <f t="shared" si="23"/>
        <v>0</v>
      </c>
      <c r="AN14" s="10" t="str">
        <f t="shared" si="24"/>
        <v/>
      </c>
    </row>
    <row r="15" spans="1:40" ht="16">
      <c r="A15" s="8">
        <v>13</v>
      </c>
      <c r="B15" s="1" t="s">
        <v>53</v>
      </c>
      <c r="C15">
        <f t="shared" si="2"/>
        <v>1</v>
      </c>
      <c r="D15">
        <f t="shared" si="0"/>
        <v>0</v>
      </c>
      <c r="E15">
        <f t="shared" si="0"/>
        <v>0</v>
      </c>
      <c r="F15">
        <f t="shared" si="0"/>
        <v>0</v>
      </c>
      <c r="G15">
        <f t="shared" si="0"/>
        <v>0</v>
      </c>
      <c r="H15" s="36" t="s">
        <v>107</v>
      </c>
      <c r="I15">
        <f t="shared" si="3"/>
        <v>0</v>
      </c>
      <c r="J15">
        <f t="shared" si="3"/>
        <v>0</v>
      </c>
      <c r="K15">
        <f t="shared" si="3"/>
        <v>0</v>
      </c>
      <c r="L15">
        <f t="shared" si="3"/>
        <v>0</v>
      </c>
      <c r="M15">
        <f t="shared" si="3"/>
        <v>0</v>
      </c>
      <c r="N15">
        <f t="shared" si="3"/>
        <v>0</v>
      </c>
      <c r="O15">
        <f t="shared" si="3"/>
        <v>0</v>
      </c>
      <c r="P15">
        <f t="shared" si="3"/>
        <v>0</v>
      </c>
      <c r="Q15">
        <f t="shared" si="3"/>
        <v>1</v>
      </c>
      <c r="R15">
        <f t="shared" si="3"/>
        <v>0</v>
      </c>
      <c r="S15" s="10" t="str">
        <f t="shared" si="25"/>
        <v/>
      </c>
      <c r="T15" s="21">
        <f t="shared" si="4"/>
        <v>0</v>
      </c>
      <c r="U15" s="18">
        <f t="shared" si="5"/>
        <v>0</v>
      </c>
      <c r="V15" s="18">
        <f t="shared" si="6"/>
        <v>0</v>
      </c>
      <c r="W15" s="18">
        <f t="shared" si="7"/>
        <v>0</v>
      </c>
      <c r="X15" s="18">
        <f t="shared" si="8"/>
        <v>0</v>
      </c>
      <c r="Y15" s="18">
        <f t="shared" si="9"/>
        <v>0</v>
      </c>
      <c r="Z15" s="18">
        <f t="shared" si="10"/>
        <v>0</v>
      </c>
      <c r="AA15" s="18">
        <f t="shared" si="11"/>
        <v>0</v>
      </c>
      <c r="AB15" s="18">
        <f t="shared" si="12"/>
        <v>0</v>
      </c>
      <c r="AC15" s="18">
        <f t="shared" si="13"/>
        <v>0</v>
      </c>
      <c r="AD15" s="18">
        <f t="shared" si="14"/>
        <v>0</v>
      </c>
      <c r="AE15" s="18">
        <f t="shared" si="15"/>
        <v>0</v>
      </c>
      <c r="AF15" s="18">
        <f t="shared" si="16"/>
        <v>0</v>
      </c>
      <c r="AG15" s="18">
        <f t="shared" si="17"/>
        <v>0</v>
      </c>
      <c r="AH15" s="18">
        <f t="shared" si="18"/>
        <v>0</v>
      </c>
      <c r="AI15" s="18">
        <f t="shared" si="19"/>
        <v>0</v>
      </c>
      <c r="AJ15" s="18">
        <f t="shared" si="20"/>
        <v>1</v>
      </c>
      <c r="AK15" s="18">
        <f t="shared" si="21"/>
        <v>0</v>
      </c>
      <c r="AL15" s="18">
        <f t="shared" si="22"/>
        <v>0</v>
      </c>
      <c r="AM15" s="18">
        <f t="shared" si="23"/>
        <v>0</v>
      </c>
      <c r="AN15" s="10" t="str">
        <f t="shared" si="24"/>
        <v/>
      </c>
    </row>
    <row r="16" spans="1:40" ht="16">
      <c r="A16" s="8">
        <v>14</v>
      </c>
      <c r="B16" s="1" t="s">
        <v>53</v>
      </c>
      <c r="C16">
        <f t="shared" si="2"/>
        <v>1</v>
      </c>
      <c r="D16">
        <f t="shared" si="0"/>
        <v>0</v>
      </c>
      <c r="E16">
        <f t="shared" si="0"/>
        <v>0</v>
      </c>
      <c r="F16">
        <f t="shared" si="0"/>
        <v>0</v>
      </c>
      <c r="G16">
        <f t="shared" si="0"/>
        <v>0</v>
      </c>
      <c r="H16" s="36" t="s">
        <v>40</v>
      </c>
      <c r="I16">
        <f t="shared" si="3"/>
        <v>0</v>
      </c>
      <c r="J16">
        <f t="shared" si="3"/>
        <v>0</v>
      </c>
      <c r="K16">
        <f t="shared" si="3"/>
        <v>0</v>
      </c>
      <c r="L16">
        <f t="shared" si="3"/>
        <v>1</v>
      </c>
      <c r="M16">
        <f t="shared" si="3"/>
        <v>0</v>
      </c>
      <c r="N16">
        <f t="shared" si="3"/>
        <v>0</v>
      </c>
      <c r="O16">
        <f t="shared" si="3"/>
        <v>0</v>
      </c>
      <c r="P16">
        <f t="shared" si="3"/>
        <v>0</v>
      </c>
      <c r="Q16">
        <f t="shared" si="3"/>
        <v>0</v>
      </c>
      <c r="R16">
        <f t="shared" si="3"/>
        <v>0</v>
      </c>
      <c r="S16" s="10" t="str">
        <f t="shared" si="25"/>
        <v/>
      </c>
      <c r="T16" s="21">
        <f t="shared" si="4"/>
        <v>0</v>
      </c>
      <c r="U16" s="18">
        <f t="shared" si="5"/>
        <v>0</v>
      </c>
      <c r="V16" s="18">
        <f t="shared" si="6"/>
        <v>0</v>
      </c>
      <c r="W16" s="18">
        <f t="shared" si="7"/>
        <v>0</v>
      </c>
      <c r="X16" s="18">
        <f t="shared" si="8"/>
        <v>0</v>
      </c>
      <c r="Y16" s="18">
        <f t="shared" si="9"/>
        <v>0</v>
      </c>
      <c r="Z16" s="18">
        <f t="shared" si="10"/>
        <v>1</v>
      </c>
      <c r="AA16" s="18">
        <f t="shared" si="11"/>
        <v>0</v>
      </c>
      <c r="AB16" s="18">
        <f t="shared" si="12"/>
        <v>0</v>
      </c>
      <c r="AC16" s="18">
        <f t="shared" si="13"/>
        <v>0</v>
      </c>
      <c r="AD16" s="18">
        <f t="shared" si="14"/>
        <v>0</v>
      </c>
      <c r="AE16" s="18">
        <f t="shared" si="15"/>
        <v>0</v>
      </c>
      <c r="AF16" s="18">
        <f t="shared" si="16"/>
        <v>0</v>
      </c>
      <c r="AG16" s="18">
        <f t="shared" si="17"/>
        <v>0</v>
      </c>
      <c r="AH16" s="18">
        <f t="shared" si="18"/>
        <v>0</v>
      </c>
      <c r="AI16" s="18">
        <f t="shared" si="19"/>
        <v>0</v>
      </c>
      <c r="AJ16" s="18">
        <f t="shared" si="20"/>
        <v>0</v>
      </c>
      <c r="AK16" s="18">
        <f t="shared" si="21"/>
        <v>0</v>
      </c>
      <c r="AL16" s="18">
        <f t="shared" si="22"/>
        <v>0</v>
      </c>
      <c r="AM16" s="18">
        <f t="shared" si="23"/>
        <v>0</v>
      </c>
      <c r="AN16" s="10" t="str">
        <f t="shared" si="24"/>
        <v/>
      </c>
    </row>
    <row r="17" spans="1:40" ht="16">
      <c r="A17" s="8">
        <v>15</v>
      </c>
      <c r="B17" s="1" t="s">
        <v>53</v>
      </c>
      <c r="C17">
        <f t="shared" si="2"/>
        <v>1</v>
      </c>
      <c r="D17">
        <f t="shared" si="0"/>
        <v>0</v>
      </c>
      <c r="E17">
        <f t="shared" si="0"/>
        <v>0</v>
      </c>
      <c r="F17">
        <f t="shared" si="0"/>
        <v>0</v>
      </c>
      <c r="G17">
        <f t="shared" si="0"/>
        <v>0</v>
      </c>
      <c r="H17" s="36" t="s">
        <v>40</v>
      </c>
      <c r="I17">
        <f t="shared" si="3"/>
        <v>0</v>
      </c>
      <c r="J17">
        <f t="shared" si="3"/>
        <v>0</v>
      </c>
      <c r="K17">
        <f t="shared" si="3"/>
        <v>0</v>
      </c>
      <c r="L17">
        <f t="shared" si="3"/>
        <v>1</v>
      </c>
      <c r="M17">
        <f t="shared" si="3"/>
        <v>0</v>
      </c>
      <c r="N17">
        <f t="shared" si="3"/>
        <v>0</v>
      </c>
      <c r="O17">
        <f t="shared" si="3"/>
        <v>0</v>
      </c>
      <c r="P17">
        <f t="shared" si="3"/>
        <v>0</v>
      </c>
      <c r="Q17">
        <f t="shared" si="3"/>
        <v>0</v>
      </c>
      <c r="R17">
        <f t="shared" si="3"/>
        <v>0</v>
      </c>
      <c r="S17" s="10" t="str">
        <f t="shared" si="25"/>
        <v/>
      </c>
      <c r="T17" s="21">
        <f t="shared" si="4"/>
        <v>0</v>
      </c>
      <c r="U17" s="18">
        <f t="shared" si="5"/>
        <v>0</v>
      </c>
      <c r="V17" s="18">
        <f t="shared" si="6"/>
        <v>0</v>
      </c>
      <c r="W17" s="18">
        <f t="shared" si="7"/>
        <v>0</v>
      </c>
      <c r="X17" s="18">
        <f t="shared" si="8"/>
        <v>0</v>
      </c>
      <c r="Y17" s="18">
        <f t="shared" si="9"/>
        <v>0</v>
      </c>
      <c r="Z17" s="18">
        <f t="shared" si="10"/>
        <v>1</v>
      </c>
      <c r="AA17" s="18">
        <f t="shared" si="11"/>
        <v>0</v>
      </c>
      <c r="AB17" s="18">
        <f t="shared" si="12"/>
        <v>0</v>
      </c>
      <c r="AC17" s="18">
        <f t="shared" si="13"/>
        <v>0</v>
      </c>
      <c r="AD17" s="18">
        <f t="shared" si="14"/>
        <v>0</v>
      </c>
      <c r="AE17" s="18">
        <f t="shared" si="15"/>
        <v>0</v>
      </c>
      <c r="AF17" s="18">
        <f t="shared" si="16"/>
        <v>0</v>
      </c>
      <c r="AG17" s="18">
        <f t="shared" si="17"/>
        <v>0</v>
      </c>
      <c r="AH17" s="18">
        <f t="shared" si="18"/>
        <v>0</v>
      </c>
      <c r="AI17" s="18">
        <f t="shared" si="19"/>
        <v>0</v>
      </c>
      <c r="AJ17" s="18">
        <f t="shared" si="20"/>
        <v>0</v>
      </c>
      <c r="AK17" s="18">
        <f t="shared" si="21"/>
        <v>0</v>
      </c>
      <c r="AL17" s="18">
        <f t="shared" si="22"/>
        <v>0</v>
      </c>
      <c r="AM17" s="18">
        <f t="shared" si="23"/>
        <v>0</v>
      </c>
      <c r="AN17" s="10" t="str">
        <f t="shared" si="24"/>
        <v/>
      </c>
    </row>
    <row r="18" spans="1:40" ht="16">
      <c r="A18" s="8">
        <v>16</v>
      </c>
      <c r="B18" s="1" t="s">
        <v>27</v>
      </c>
      <c r="C18">
        <f t="shared" si="2"/>
        <v>0</v>
      </c>
      <c r="D18">
        <f t="shared" si="0"/>
        <v>1</v>
      </c>
      <c r="E18">
        <f t="shared" si="0"/>
        <v>0</v>
      </c>
      <c r="F18">
        <f t="shared" si="0"/>
        <v>0</v>
      </c>
      <c r="G18">
        <f t="shared" si="0"/>
        <v>0</v>
      </c>
      <c r="H18" s="36" t="s">
        <v>40</v>
      </c>
      <c r="I18">
        <f t="shared" si="3"/>
        <v>0</v>
      </c>
      <c r="J18">
        <f t="shared" si="3"/>
        <v>0</v>
      </c>
      <c r="K18">
        <f t="shared" si="3"/>
        <v>0</v>
      </c>
      <c r="L18">
        <f t="shared" si="3"/>
        <v>1</v>
      </c>
      <c r="M18">
        <f t="shared" si="3"/>
        <v>0</v>
      </c>
      <c r="N18">
        <f t="shared" si="3"/>
        <v>0</v>
      </c>
      <c r="O18">
        <f t="shared" si="3"/>
        <v>0</v>
      </c>
      <c r="P18">
        <f t="shared" si="3"/>
        <v>0</v>
      </c>
      <c r="Q18">
        <f t="shared" si="3"/>
        <v>0</v>
      </c>
      <c r="R18">
        <f t="shared" si="3"/>
        <v>0</v>
      </c>
      <c r="S18" s="10" t="str">
        <f t="shared" si="25"/>
        <v/>
      </c>
      <c r="T18" s="21">
        <f t="shared" si="4"/>
        <v>0</v>
      </c>
      <c r="U18" s="18">
        <f t="shared" si="5"/>
        <v>0</v>
      </c>
      <c r="V18" s="18">
        <f t="shared" si="6"/>
        <v>0</v>
      </c>
      <c r="W18" s="18">
        <f t="shared" si="7"/>
        <v>0</v>
      </c>
      <c r="X18" s="18">
        <f t="shared" si="8"/>
        <v>0</v>
      </c>
      <c r="Y18" s="18">
        <f t="shared" si="9"/>
        <v>0</v>
      </c>
      <c r="Z18" s="18">
        <f t="shared" si="10"/>
        <v>0</v>
      </c>
      <c r="AA18" s="18">
        <f t="shared" si="11"/>
        <v>1</v>
      </c>
      <c r="AB18" s="18">
        <f t="shared" si="12"/>
        <v>0</v>
      </c>
      <c r="AC18" s="18">
        <f t="shared" si="13"/>
        <v>0</v>
      </c>
      <c r="AD18" s="18">
        <f t="shared" si="14"/>
        <v>0</v>
      </c>
      <c r="AE18" s="18">
        <f t="shared" si="15"/>
        <v>0</v>
      </c>
      <c r="AF18" s="18">
        <f t="shared" si="16"/>
        <v>0</v>
      </c>
      <c r="AG18" s="18">
        <f t="shared" si="17"/>
        <v>0</v>
      </c>
      <c r="AH18" s="18">
        <f t="shared" si="18"/>
        <v>0</v>
      </c>
      <c r="AI18" s="18">
        <f t="shared" si="19"/>
        <v>0</v>
      </c>
      <c r="AJ18" s="18">
        <f t="shared" si="20"/>
        <v>0</v>
      </c>
      <c r="AK18" s="18">
        <f t="shared" si="21"/>
        <v>0</v>
      </c>
      <c r="AL18" s="18">
        <f t="shared" si="22"/>
        <v>0</v>
      </c>
      <c r="AM18" s="18">
        <f t="shared" si="23"/>
        <v>0</v>
      </c>
      <c r="AN18" s="10" t="str">
        <f t="shared" si="24"/>
        <v/>
      </c>
    </row>
    <row r="19" spans="1:40" ht="16">
      <c r="A19" s="8">
        <v>17</v>
      </c>
      <c r="B19" s="1" t="s">
        <v>27</v>
      </c>
      <c r="C19">
        <f t="shared" si="2"/>
        <v>0</v>
      </c>
      <c r="D19">
        <f t="shared" si="2"/>
        <v>1</v>
      </c>
      <c r="E19">
        <f t="shared" si="2"/>
        <v>0</v>
      </c>
      <c r="F19">
        <f t="shared" si="2"/>
        <v>0</v>
      </c>
      <c r="G19">
        <f t="shared" si="2"/>
        <v>0</v>
      </c>
      <c r="H19" s="36" t="s">
        <v>119</v>
      </c>
      <c r="I19">
        <f t="shared" si="3"/>
        <v>0</v>
      </c>
      <c r="J19">
        <f t="shared" si="3"/>
        <v>0</v>
      </c>
      <c r="K19">
        <f t="shared" si="3"/>
        <v>0</v>
      </c>
      <c r="L19">
        <f t="shared" si="3"/>
        <v>0</v>
      </c>
      <c r="M19">
        <f t="shared" si="3"/>
        <v>0</v>
      </c>
      <c r="N19">
        <f t="shared" si="3"/>
        <v>0</v>
      </c>
      <c r="O19">
        <f t="shared" si="3"/>
        <v>0</v>
      </c>
      <c r="P19">
        <f t="shared" si="3"/>
        <v>0</v>
      </c>
      <c r="Q19">
        <f t="shared" si="3"/>
        <v>0</v>
      </c>
      <c r="R19">
        <f t="shared" si="3"/>
        <v>1</v>
      </c>
      <c r="S19" s="10" t="str">
        <f t="shared" si="25"/>
        <v/>
      </c>
      <c r="T19" s="21">
        <f t="shared" si="4"/>
        <v>0</v>
      </c>
      <c r="U19" s="18">
        <f t="shared" si="5"/>
        <v>0</v>
      </c>
      <c r="V19" s="18">
        <f t="shared" si="6"/>
        <v>0</v>
      </c>
      <c r="W19" s="18">
        <f t="shared" si="7"/>
        <v>0</v>
      </c>
      <c r="X19" s="18">
        <f t="shared" si="8"/>
        <v>0</v>
      </c>
      <c r="Y19" s="18">
        <f t="shared" si="9"/>
        <v>0</v>
      </c>
      <c r="Z19" s="18">
        <f t="shared" si="10"/>
        <v>0</v>
      </c>
      <c r="AA19" s="18">
        <f t="shared" si="11"/>
        <v>0</v>
      </c>
      <c r="AB19" s="18">
        <f t="shared" si="12"/>
        <v>0</v>
      </c>
      <c r="AC19" s="18">
        <f t="shared" si="13"/>
        <v>0</v>
      </c>
      <c r="AD19" s="18">
        <f t="shared" si="14"/>
        <v>0</v>
      </c>
      <c r="AE19" s="18">
        <f t="shared" si="15"/>
        <v>0</v>
      </c>
      <c r="AF19" s="18">
        <f t="shared" si="16"/>
        <v>0</v>
      </c>
      <c r="AG19" s="18">
        <f t="shared" si="17"/>
        <v>0</v>
      </c>
      <c r="AH19" s="18">
        <f t="shared" si="18"/>
        <v>0</v>
      </c>
      <c r="AI19" s="18">
        <f t="shared" si="19"/>
        <v>0</v>
      </c>
      <c r="AJ19" s="18">
        <f t="shared" si="20"/>
        <v>0</v>
      </c>
      <c r="AK19" s="18">
        <f t="shared" si="21"/>
        <v>0</v>
      </c>
      <c r="AL19" s="18">
        <f t="shared" si="22"/>
        <v>0</v>
      </c>
      <c r="AM19" s="18">
        <f t="shared" si="23"/>
        <v>1</v>
      </c>
      <c r="AN19" s="10" t="str">
        <f t="shared" si="24"/>
        <v/>
      </c>
    </row>
    <row r="20" spans="1:40" ht="16">
      <c r="A20" s="8">
        <v>18</v>
      </c>
      <c r="B20" s="1" t="s">
        <v>27</v>
      </c>
      <c r="C20">
        <f t="shared" si="2"/>
        <v>0</v>
      </c>
      <c r="D20">
        <f t="shared" si="2"/>
        <v>1</v>
      </c>
      <c r="E20">
        <f t="shared" si="2"/>
        <v>0</v>
      </c>
      <c r="F20">
        <f t="shared" si="2"/>
        <v>0</v>
      </c>
      <c r="G20">
        <f t="shared" si="2"/>
        <v>0</v>
      </c>
      <c r="H20" s="36" t="s">
        <v>107</v>
      </c>
      <c r="I20">
        <f t="shared" si="3"/>
        <v>0</v>
      </c>
      <c r="J20">
        <f t="shared" si="3"/>
        <v>0</v>
      </c>
      <c r="K20">
        <f t="shared" si="3"/>
        <v>0</v>
      </c>
      <c r="L20">
        <f t="shared" si="3"/>
        <v>0</v>
      </c>
      <c r="M20">
        <f t="shared" si="3"/>
        <v>0</v>
      </c>
      <c r="N20">
        <f t="shared" si="3"/>
        <v>0</v>
      </c>
      <c r="O20">
        <f t="shared" si="3"/>
        <v>0</v>
      </c>
      <c r="P20">
        <f t="shared" si="3"/>
        <v>0</v>
      </c>
      <c r="Q20">
        <f t="shared" si="3"/>
        <v>1</v>
      </c>
      <c r="R20">
        <f t="shared" si="3"/>
        <v>0</v>
      </c>
      <c r="S20" s="10" t="str">
        <f t="shared" si="25"/>
        <v/>
      </c>
      <c r="T20" s="21">
        <f t="shared" si="4"/>
        <v>0</v>
      </c>
      <c r="U20" s="18">
        <f t="shared" si="5"/>
        <v>0</v>
      </c>
      <c r="V20" s="18">
        <f t="shared" si="6"/>
        <v>0</v>
      </c>
      <c r="W20" s="18">
        <f t="shared" si="7"/>
        <v>0</v>
      </c>
      <c r="X20" s="18">
        <f t="shared" si="8"/>
        <v>0</v>
      </c>
      <c r="Y20" s="18">
        <f t="shared" si="9"/>
        <v>0</v>
      </c>
      <c r="Z20" s="18">
        <f t="shared" si="10"/>
        <v>0</v>
      </c>
      <c r="AA20" s="18">
        <f t="shared" si="11"/>
        <v>0</v>
      </c>
      <c r="AB20" s="18">
        <f t="shared" si="12"/>
        <v>0</v>
      </c>
      <c r="AC20" s="18">
        <f t="shared" si="13"/>
        <v>0</v>
      </c>
      <c r="AD20" s="18">
        <f t="shared" si="14"/>
        <v>0</v>
      </c>
      <c r="AE20" s="18">
        <f t="shared" si="15"/>
        <v>0</v>
      </c>
      <c r="AF20" s="18">
        <f t="shared" si="16"/>
        <v>0</v>
      </c>
      <c r="AG20" s="18">
        <f t="shared" si="17"/>
        <v>0</v>
      </c>
      <c r="AH20" s="18">
        <f t="shared" si="18"/>
        <v>0</v>
      </c>
      <c r="AI20" s="18">
        <f t="shared" si="19"/>
        <v>0</v>
      </c>
      <c r="AJ20" s="18">
        <f t="shared" si="20"/>
        <v>0</v>
      </c>
      <c r="AK20" s="18">
        <f t="shared" si="21"/>
        <v>1</v>
      </c>
      <c r="AL20" s="18">
        <f t="shared" si="22"/>
        <v>0</v>
      </c>
      <c r="AM20" s="18">
        <f t="shared" si="23"/>
        <v>0</v>
      </c>
      <c r="AN20" s="10" t="str">
        <f t="shared" si="24"/>
        <v/>
      </c>
    </row>
    <row r="21" spans="1:40" ht="16">
      <c r="A21" s="8">
        <v>19</v>
      </c>
      <c r="B21" s="1" t="s">
        <v>27</v>
      </c>
      <c r="C21">
        <f t="shared" si="2"/>
        <v>0</v>
      </c>
      <c r="D21">
        <f t="shared" si="2"/>
        <v>1</v>
      </c>
      <c r="E21">
        <f t="shared" si="2"/>
        <v>0</v>
      </c>
      <c r="F21">
        <f t="shared" si="2"/>
        <v>0</v>
      </c>
      <c r="G21">
        <f t="shared" si="2"/>
        <v>0</v>
      </c>
      <c r="H21" s="36" t="s">
        <v>19</v>
      </c>
      <c r="I21">
        <f t="shared" si="3"/>
        <v>0</v>
      </c>
      <c r="J21">
        <f t="shared" si="3"/>
        <v>0</v>
      </c>
      <c r="K21">
        <f t="shared" si="3"/>
        <v>0</v>
      </c>
      <c r="L21">
        <f t="shared" si="3"/>
        <v>0</v>
      </c>
      <c r="M21">
        <f t="shared" si="3"/>
        <v>0</v>
      </c>
      <c r="N21">
        <f t="shared" si="3"/>
        <v>0</v>
      </c>
      <c r="O21">
        <f t="shared" si="3"/>
        <v>1</v>
      </c>
      <c r="P21">
        <f t="shared" si="3"/>
        <v>0</v>
      </c>
      <c r="Q21">
        <f t="shared" si="3"/>
        <v>0</v>
      </c>
      <c r="R21">
        <f t="shared" si="3"/>
        <v>0</v>
      </c>
      <c r="S21" s="10" t="str">
        <f t="shared" si="25"/>
        <v/>
      </c>
      <c r="T21" s="21">
        <f t="shared" si="4"/>
        <v>0</v>
      </c>
      <c r="U21" s="18">
        <f t="shared" si="5"/>
        <v>0</v>
      </c>
      <c r="V21" s="18">
        <f t="shared" si="6"/>
        <v>0</v>
      </c>
      <c r="W21" s="18">
        <f t="shared" si="7"/>
        <v>0</v>
      </c>
      <c r="X21" s="18">
        <f t="shared" si="8"/>
        <v>0</v>
      </c>
      <c r="Y21" s="18">
        <f t="shared" si="9"/>
        <v>0</v>
      </c>
      <c r="Z21" s="18">
        <f t="shared" si="10"/>
        <v>0</v>
      </c>
      <c r="AA21" s="18">
        <f t="shared" si="11"/>
        <v>0</v>
      </c>
      <c r="AB21" s="18">
        <f t="shared" si="12"/>
        <v>0</v>
      </c>
      <c r="AC21" s="18">
        <f t="shared" si="13"/>
        <v>0</v>
      </c>
      <c r="AD21" s="18">
        <f t="shared" si="14"/>
        <v>0</v>
      </c>
      <c r="AE21" s="18">
        <f t="shared" si="15"/>
        <v>0</v>
      </c>
      <c r="AF21" s="18">
        <f t="shared" si="16"/>
        <v>0</v>
      </c>
      <c r="AG21" s="18">
        <f t="shared" si="17"/>
        <v>1</v>
      </c>
      <c r="AH21" s="18">
        <f t="shared" si="18"/>
        <v>0</v>
      </c>
      <c r="AI21" s="18">
        <f t="shared" si="19"/>
        <v>0</v>
      </c>
      <c r="AJ21" s="18">
        <f t="shared" si="20"/>
        <v>0</v>
      </c>
      <c r="AK21" s="18">
        <f t="shared" si="21"/>
        <v>0</v>
      </c>
      <c r="AL21" s="18">
        <f t="shared" si="22"/>
        <v>0</v>
      </c>
      <c r="AM21" s="18">
        <f t="shared" si="23"/>
        <v>0</v>
      </c>
      <c r="AN21" s="10" t="str">
        <f t="shared" si="24"/>
        <v/>
      </c>
    </row>
    <row r="22" spans="1:40" ht="16">
      <c r="A22" s="8">
        <v>20</v>
      </c>
      <c r="B22" s="1" t="s">
        <v>27</v>
      </c>
      <c r="C22">
        <f t="shared" si="2"/>
        <v>0</v>
      </c>
      <c r="D22">
        <f t="shared" si="2"/>
        <v>1</v>
      </c>
      <c r="E22">
        <f t="shared" si="2"/>
        <v>0</v>
      </c>
      <c r="F22">
        <f t="shared" si="2"/>
        <v>0</v>
      </c>
      <c r="G22">
        <f t="shared" si="2"/>
        <v>0</v>
      </c>
      <c r="H22" s="36" t="s">
        <v>19</v>
      </c>
      <c r="I22">
        <f t="shared" si="3"/>
        <v>0</v>
      </c>
      <c r="J22">
        <f t="shared" si="3"/>
        <v>0</v>
      </c>
      <c r="K22">
        <f t="shared" si="3"/>
        <v>0</v>
      </c>
      <c r="L22">
        <f t="shared" si="3"/>
        <v>0</v>
      </c>
      <c r="M22">
        <f t="shared" si="3"/>
        <v>0</v>
      </c>
      <c r="N22">
        <f t="shared" si="3"/>
        <v>0</v>
      </c>
      <c r="O22">
        <f t="shared" si="3"/>
        <v>1</v>
      </c>
      <c r="P22">
        <f t="shared" si="3"/>
        <v>0</v>
      </c>
      <c r="Q22">
        <f t="shared" si="3"/>
        <v>0</v>
      </c>
      <c r="R22">
        <f t="shared" si="3"/>
        <v>0</v>
      </c>
      <c r="S22" s="10" t="str">
        <f t="shared" si="25"/>
        <v/>
      </c>
      <c r="T22" s="21">
        <f t="shared" si="4"/>
        <v>0</v>
      </c>
      <c r="U22" s="18">
        <f t="shared" si="5"/>
        <v>0</v>
      </c>
      <c r="V22" s="18">
        <f t="shared" si="6"/>
        <v>0</v>
      </c>
      <c r="W22" s="18">
        <f t="shared" si="7"/>
        <v>0</v>
      </c>
      <c r="X22" s="18">
        <f t="shared" si="8"/>
        <v>0</v>
      </c>
      <c r="Y22" s="18">
        <f t="shared" si="9"/>
        <v>0</v>
      </c>
      <c r="Z22" s="18">
        <f t="shared" si="10"/>
        <v>0</v>
      </c>
      <c r="AA22" s="18">
        <f t="shared" si="11"/>
        <v>0</v>
      </c>
      <c r="AB22" s="18">
        <f t="shared" si="12"/>
        <v>0</v>
      </c>
      <c r="AC22" s="18">
        <f t="shared" si="13"/>
        <v>0</v>
      </c>
      <c r="AD22" s="18">
        <f t="shared" si="14"/>
        <v>0</v>
      </c>
      <c r="AE22" s="18">
        <f t="shared" si="15"/>
        <v>0</v>
      </c>
      <c r="AF22" s="18">
        <f t="shared" si="16"/>
        <v>0</v>
      </c>
      <c r="AG22" s="18">
        <f t="shared" si="17"/>
        <v>1</v>
      </c>
      <c r="AH22" s="18">
        <f t="shared" si="18"/>
        <v>0</v>
      </c>
      <c r="AI22" s="18">
        <f t="shared" si="19"/>
        <v>0</v>
      </c>
      <c r="AJ22" s="18">
        <f t="shared" si="20"/>
        <v>0</v>
      </c>
      <c r="AK22" s="18">
        <f t="shared" si="21"/>
        <v>0</v>
      </c>
      <c r="AL22" s="18">
        <f t="shared" si="22"/>
        <v>0</v>
      </c>
      <c r="AM22" s="18">
        <f t="shared" si="23"/>
        <v>0</v>
      </c>
      <c r="AN22" s="10" t="str">
        <f t="shared" si="24"/>
        <v/>
      </c>
    </row>
    <row r="23" spans="1:40" ht="16">
      <c r="A23" s="8">
        <v>21</v>
      </c>
      <c r="B23" s="1" t="s">
        <v>27</v>
      </c>
      <c r="C23">
        <f t="shared" si="2"/>
        <v>0</v>
      </c>
      <c r="D23">
        <f t="shared" si="2"/>
        <v>1</v>
      </c>
      <c r="E23">
        <f t="shared" si="2"/>
        <v>0</v>
      </c>
      <c r="F23">
        <f t="shared" si="2"/>
        <v>0</v>
      </c>
      <c r="G23">
        <f t="shared" si="2"/>
        <v>0</v>
      </c>
      <c r="H23" s="36" t="s">
        <v>107</v>
      </c>
      <c r="I23">
        <f t="shared" si="3"/>
        <v>0</v>
      </c>
      <c r="J23">
        <f t="shared" si="3"/>
        <v>0</v>
      </c>
      <c r="K23">
        <f t="shared" si="3"/>
        <v>0</v>
      </c>
      <c r="L23">
        <f t="shared" si="3"/>
        <v>0</v>
      </c>
      <c r="M23">
        <f t="shared" si="3"/>
        <v>0</v>
      </c>
      <c r="N23">
        <f t="shared" si="3"/>
        <v>0</v>
      </c>
      <c r="O23">
        <f t="shared" si="3"/>
        <v>0</v>
      </c>
      <c r="P23">
        <f t="shared" si="3"/>
        <v>0</v>
      </c>
      <c r="Q23">
        <f t="shared" si="3"/>
        <v>1</v>
      </c>
      <c r="R23">
        <f t="shared" si="3"/>
        <v>0</v>
      </c>
      <c r="S23" s="10" t="str">
        <f t="shared" si="25"/>
        <v/>
      </c>
      <c r="T23" s="21">
        <f t="shared" si="4"/>
        <v>0</v>
      </c>
      <c r="U23" s="18">
        <f t="shared" si="5"/>
        <v>0</v>
      </c>
      <c r="V23" s="18">
        <f t="shared" si="6"/>
        <v>0</v>
      </c>
      <c r="W23" s="18">
        <f t="shared" si="7"/>
        <v>0</v>
      </c>
      <c r="X23" s="18">
        <f t="shared" si="8"/>
        <v>0</v>
      </c>
      <c r="Y23" s="18">
        <f t="shared" si="9"/>
        <v>0</v>
      </c>
      <c r="Z23" s="18">
        <f t="shared" si="10"/>
        <v>0</v>
      </c>
      <c r="AA23" s="18">
        <f t="shared" si="11"/>
        <v>0</v>
      </c>
      <c r="AB23" s="18">
        <f t="shared" si="12"/>
        <v>0</v>
      </c>
      <c r="AC23" s="18">
        <f t="shared" si="13"/>
        <v>0</v>
      </c>
      <c r="AD23" s="18">
        <f t="shared" si="14"/>
        <v>0</v>
      </c>
      <c r="AE23" s="18">
        <f t="shared" si="15"/>
        <v>0</v>
      </c>
      <c r="AF23" s="18">
        <f t="shared" si="16"/>
        <v>0</v>
      </c>
      <c r="AG23" s="18">
        <f t="shared" si="17"/>
        <v>0</v>
      </c>
      <c r="AH23" s="18">
        <f t="shared" si="18"/>
        <v>0</v>
      </c>
      <c r="AI23" s="18">
        <f t="shared" si="19"/>
        <v>0</v>
      </c>
      <c r="AJ23" s="18">
        <f t="shared" si="20"/>
        <v>0</v>
      </c>
      <c r="AK23" s="18">
        <f t="shared" si="21"/>
        <v>1</v>
      </c>
      <c r="AL23" s="18">
        <f t="shared" si="22"/>
        <v>0</v>
      </c>
      <c r="AM23" s="18">
        <f t="shared" si="23"/>
        <v>0</v>
      </c>
      <c r="AN23" s="10" t="str">
        <f t="shared" si="24"/>
        <v/>
      </c>
    </row>
    <row r="24" spans="1:40" ht="16">
      <c r="A24" s="8">
        <v>22</v>
      </c>
      <c r="B24" s="1" t="s">
        <v>27</v>
      </c>
      <c r="C24">
        <f t="shared" si="2"/>
        <v>0</v>
      </c>
      <c r="D24">
        <f t="shared" si="2"/>
        <v>1</v>
      </c>
      <c r="E24">
        <f t="shared" si="2"/>
        <v>0</v>
      </c>
      <c r="F24">
        <f t="shared" si="2"/>
        <v>0</v>
      </c>
      <c r="G24">
        <f t="shared" si="2"/>
        <v>0</v>
      </c>
      <c r="H24" s="36" t="s">
        <v>113</v>
      </c>
      <c r="I24">
        <f t="shared" si="3"/>
        <v>0</v>
      </c>
      <c r="J24">
        <f t="shared" si="3"/>
        <v>0</v>
      </c>
      <c r="K24">
        <f t="shared" si="3"/>
        <v>0</v>
      </c>
      <c r="L24">
        <f t="shared" si="3"/>
        <v>0</v>
      </c>
      <c r="M24">
        <f t="shared" si="3"/>
        <v>0</v>
      </c>
      <c r="N24">
        <f t="shared" si="3"/>
        <v>0</v>
      </c>
      <c r="O24">
        <f t="shared" si="3"/>
        <v>0</v>
      </c>
      <c r="P24">
        <f t="shared" si="3"/>
        <v>1</v>
      </c>
      <c r="Q24">
        <f t="shared" si="3"/>
        <v>0</v>
      </c>
      <c r="R24">
        <f t="shared" si="3"/>
        <v>0</v>
      </c>
      <c r="S24" s="10" t="str">
        <f t="shared" si="25"/>
        <v/>
      </c>
      <c r="T24" s="21">
        <f t="shared" si="4"/>
        <v>0</v>
      </c>
      <c r="U24" s="18">
        <f t="shared" si="5"/>
        <v>0</v>
      </c>
      <c r="V24" s="18">
        <f t="shared" si="6"/>
        <v>0</v>
      </c>
      <c r="W24" s="18">
        <f t="shared" si="7"/>
        <v>0</v>
      </c>
      <c r="X24" s="18">
        <f t="shared" si="8"/>
        <v>0</v>
      </c>
      <c r="Y24" s="18">
        <f t="shared" si="9"/>
        <v>0</v>
      </c>
      <c r="Z24" s="18">
        <f t="shared" si="10"/>
        <v>0</v>
      </c>
      <c r="AA24" s="18">
        <f t="shared" si="11"/>
        <v>0</v>
      </c>
      <c r="AB24" s="18">
        <f t="shared" si="12"/>
        <v>0</v>
      </c>
      <c r="AC24" s="18">
        <f t="shared" si="13"/>
        <v>0</v>
      </c>
      <c r="AD24" s="18">
        <f t="shared" si="14"/>
        <v>0</v>
      </c>
      <c r="AE24" s="18">
        <f t="shared" si="15"/>
        <v>0</v>
      </c>
      <c r="AF24" s="18">
        <f t="shared" si="16"/>
        <v>0</v>
      </c>
      <c r="AG24" s="18">
        <f t="shared" si="17"/>
        <v>0</v>
      </c>
      <c r="AH24" s="18">
        <f t="shared" si="18"/>
        <v>0</v>
      </c>
      <c r="AI24" s="18">
        <f t="shared" si="19"/>
        <v>1</v>
      </c>
      <c r="AJ24" s="18">
        <f t="shared" si="20"/>
        <v>0</v>
      </c>
      <c r="AK24" s="18">
        <f t="shared" si="21"/>
        <v>0</v>
      </c>
      <c r="AL24" s="18">
        <f t="shared" si="22"/>
        <v>0</v>
      </c>
      <c r="AM24" s="18">
        <f t="shared" si="23"/>
        <v>0</v>
      </c>
      <c r="AN24" s="10" t="str">
        <f t="shared" si="24"/>
        <v/>
      </c>
    </row>
    <row r="25" spans="1:40" ht="16">
      <c r="A25" s="8">
        <v>23</v>
      </c>
      <c r="B25" s="1" t="s">
        <v>27</v>
      </c>
      <c r="C25">
        <f t="shared" si="2"/>
        <v>0</v>
      </c>
      <c r="D25">
        <f t="shared" si="2"/>
        <v>1</v>
      </c>
      <c r="E25">
        <f t="shared" si="2"/>
        <v>0</v>
      </c>
      <c r="F25">
        <f t="shared" si="2"/>
        <v>0</v>
      </c>
      <c r="G25">
        <f t="shared" si="2"/>
        <v>0</v>
      </c>
      <c r="H25" s="36" t="s">
        <v>40</v>
      </c>
      <c r="I25">
        <f t="shared" si="3"/>
        <v>0</v>
      </c>
      <c r="J25">
        <f t="shared" si="3"/>
        <v>0</v>
      </c>
      <c r="K25">
        <f t="shared" si="3"/>
        <v>0</v>
      </c>
      <c r="L25">
        <f t="shared" si="3"/>
        <v>1</v>
      </c>
      <c r="M25">
        <f t="shared" si="3"/>
        <v>0</v>
      </c>
      <c r="N25">
        <f t="shared" si="3"/>
        <v>0</v>
      </c>
      <c r="O25">
        <f t="shared" si="3"/>
        <v>0</v>
      </c>
      <c r="P25">
        <f t="shared" si="3"/>
        <v>0</v>
      </c>
      <c r="Q25">
        <f t="shared" si="3"/>
        <v>0</v>
      </c>
      <c r="R25">
        <f t="shared" si="3"/>
        <v>0</v>
      </c>
      <c r="S25" s="10" t="str">
        <f t="shared" si="25"/>
        <v/>
      </c>
      <c r="T25" s="21">
        <f t="shared" si="4"/>
        <v>0</v>
      </c>
      <c r="U25" s="18">
        <f t="shared" si="5"/>
        <v>0</v>
      </c>
      <c r="V25" s="18">
        <f t="shared" si="6"/>
        <v>0</v>
      </c>
      <c r="W25" s="18">
        <f t="shared" si="7"/>
        <v>0</v>
      </c>
      <c r="X25" s="18">
        <f t="shared" si="8"/>
        <v>0</v>
      </c>
      <c r="Y25" s="18">
        <f t="shared" si="9"/>
        <v>0</v>
      </c>
      <c r="Z25" s="18">
        <f t="shared" si="10"/>
        <v>0</v>
      </c>
      <c r="AA25" s="18">
        <f t="shared" si="11"/>
        <v>1</v>
      </c>
      <c r="AB25" s="18">
        <f t="shared" si="12"/>
        <v>0</v>
      </c>
      <c r="AC25" s="18">
        <f t="shared" si="13"/>
        <v>0</v>
      </c>
      <c r="AD25" s="18">
        <f t="shared" si="14"/>
        <v>0</v>
      </c>
      <c r="AE25" s="18">
        <f t="shared" si="15"/>
        <v>0</v>
      </c>
      <c r="AF25" s="18">
        <f t="shared" si="16"/>
        <v>0</v>
      </c>
      <c r="AG25" s="18">
        <f t="shared" si="17"/>
        <v>0</v>
      </c>
      <c r="AH25" s="18">
        <f t="shared" si="18"/>
        <v>0</v>
      </c>
      <c r="AI25" s="18">
        <f t="shared" si="19"/>
        <v>0</v>
      </c>
      <c r="AJ25" s="18">
        <f t="shared" si="20"/>
        <v>0</v>
      </c>
      <c r="AK25" s="18">
        <f t="shared" si="21"/>
        <v>0</v>
      </c>
      <c r="AL25" s="18">
        <f t="shared" si="22"/>
        <v>0</v>
      </c>
      <c r="AM25" s="18">
        <f t="shared" si="23"/>
        <v>0</v>
      </c>
      <c r="AN25" s="10" t="str">
        <f t="shared" si="24"/>
        <v/>
      </c>
    </row>
    <row r="26" spans="1:40" ht="16">
      <c r="A26" s="8">
        <v>24</v>
      </c>
      <c r="B26" s="1" t="s">
        <v>27</v>
      </c>
      <c r="C26">
        <f t="shared" si="2"/>
        <v>0</v>
      </c>
      <c r="D26">
        <f t="shared" si="2"/>
        <v>1</v>
      </c>
      <c r="E26">
        <f t="shared" si="2"/>
        <v>0</v>
      </c>
      <c r="F26">
        <f t="shared" si="2"/>
        <v>0</v>
      </c>
      <c r="G26">
        <f t="shared" si="2"/>
        <v>0</v>
      </c>
      <c r="H26" s="36" t="s">
        <v>40</v>
      </c>
      <c r="I26">
        <f t="shared" si="3"/>
        <v>0</v>
      </c>
      <c r="J26">
        <f t="shared" si="3"/>
        <v>0</v>
      </c>
      <c r="K26">
        <f t="shared" si="3"/>
        <v>0</v>
      </c>
      <c r="L26">
        <f t="shared" si="3"/>
        <v>1</v>
      </c>
      <c r="M26">
        <f t="shared" si="3"/>
        <v>0</v>
      </c>
      <c r="N26">
        <f t="shared" si="3"/>
        <v>0</v>
      </c>
      <c r="O26">
        <f t="shared" si="3"/>
        <v>0</v>
      </c>
      <c r="P26">
        <f t="shared" si="3"/>
        <v>0</v>
      </c>
      <c r="Q26">
        <f t="shared" si="3"/>
        <v>0</v>
      </c>
      <c r="R26">
        <f t="shared" si="3"/>
        <v>0</v>
      </c>
      <c r="S26" s="10" t="str">
        <f t="shared" si="25"/>
        <v/>
      </c>
      <c r="T26" s="21">
        <f t="shared" si="4"/>
        <v>0</v>
      </c>
      <c r="U26" s="18">
        <f t="shared" si="5"/>
        <v>0</v>
      </c>
      <c r="V26" s="18">
        <f t="shared" si="6"/>
        <v>0</v>
      </c>
      <c r="W26" s="18">
        <f t="shared" si="7"/>
        <v>0</v>
      </c>
      <c r="X26" s="18">
        <f t="shared" si="8"/>
        <v>0</v>
      </c>
      <c r="Y26" s="18">
        <f t="shared" si="9"/>
        <v>0</v>
      </c>
      <c r="Z26" s="18">
        <f t="shared" si="10"/>
        <v>0</v>
      </c>
      <c r="AA26" s="18">
        <f t="shared" si="11"/>
        <v>1</v>
      </c>
      <c r="AB26" s="18">
        <f t="shared" si="12"/>
        <v>0</v>
      </c>
      <c r="AC26" s="18">
        <f t="shared" si="13"/>
        <v>0</v>
      </c>
      <c r="AD26" s="18">
        <f t="shared" si="14"/>
        <v>0</v>
      </c>
      <c r="AE26" s="18">
        <f t="shared" si="15"/>
        <v>0</v>
      </c>
      <c r="AF26" s="18">
        <f t="shared" si="16"/>
        <v>0</v>
      </c>
      <c r="AG26" s="18">
        <f t="shared" si="17"/>
        <v>0</v>
      </c>
      <c r="AH26" s="18">
        <f t="shared" si="18"/>
        <v>0</v>
      </c>
      <c r="AI26" s="18">
        <f t="shared" si="19"/>
        <v>0</v>
      </c>
      <c r="AJ26" s="18">
        <f t="shared" si="20"/>
        <v>0</v>
      </c>
      <c r="AK26" s="18">
        <f t="shared" si="21"/>
        <v>0</v>
      </c>
      <c r="AL26" s="18">
        <f t="shared" si="22"/>
        <v>0</v>
      </c>
      <c r="AM26" s="18">
        <f t="shared" si="23"/>
        <v>0</v>
      </c>
      <c r="AN26" s="10" t="str">
        <f t="shared" si="24"/>
        <v/>
      </c>
    </row>
    <row r="27" spans="1:40" ht="16">
      <c r="A27" s="8">
        <v>25</v>
      </c>
      <c r="B27" s="1" t="s">
        <v>27</v>
      </c>
      <c r="C27">
        <f t="shared" si="2"/>
        <v>0</v>
      </c>
      <c r="D27">
        <f t="shared" si="2"/>
        <v>1</v>
      </c>
      <c r="E27">
        <f t="shared" si="2"/>
        <v>0</v>
      </c>
      <c r="F27">
        <f t="shared" si="2"/>
        <v>0</v>
      </c>
      <c r="G27">
        <f t="shared" si="2"/>
        <v>0</v>
      </c>
      <c r="H27" s="36" t="s">
        <v>19</v>
      </c>
      <c r="I27">
        <f t="shared" si="3"/>
        <v>0</v>
      </c>
      <c r="J27">
        <f t="shared" si="3"/>
        <v>0</v>
      </c>
      <c r="K27">
        <f t="shared" si="3"/>
        <v>0</v>
      </c>
      <c r="L27">
        <f t="shared" si="3"/>
        <v>0</v>
      </c>
      <c r="M27">
        <f t="shared" si="3"/>
        <v>0</v>
      </c>
      <c r="N27">
        <f t="shared" si="3"/>
        <v>0</v>
      </c>
      <c r="O27">
        <f t="shared" si="3"/>
        <v>1</v>
      </c>
      <c r="P27">
        <f t="shared" si="3"/>
        <v>0</v>
      </c>
      <c r="Q27">
        <f t="shared" si="3"/>
        <v>0</v>
      </c>
      <c r="R27">
        <f t="shared" si="3"/>
        <v>0</v>
      </c>
      <c r="S27" s="10" t="str">
        <f t="shared" si="25"/>
        <v/>
      </c>
      <c r="T27" s="21">
        <f t="shared" si="4"/>
        <v>0</v>
      </c>
      <c r="U27" s="18">
        <f t="shared" si="5"/>
        <v>0</v>
      </c>
      <c r="V27" s="18">
        <f t="shared" si="6"/>
        <v>0</v>
      </c>
      <c r="W27" s="18">
        <f t="shared" si="7"/>
        <v>0</v>
      </c>
      <c r="X27" s="18">
        <f t="shared" si="8"/>
        <v>0</v>
      </c>
      <c r="Y27" s="18">
        <f t="shared" si="9"/>
        <v>0</v>
      </c>
      <c r="Z27" s="18">
        <f t="shared" si="10"/>
        <v>0</v>
      </c>
      <c r="AA27" s="18">
        <f t="shared" si="11"/>
        <v>0</v>
      </c>
      <c r="AB27" s="18">
        <f t="shared" si="12"/>
        <v>0</v>
      </c>
      <c r="AC27" s="18">
        <f t="shared" si="13"/>
        <v>0</v>
      </c>
      <c r="AD27" s="18">
        <f t="shared" si="14"/>
        <v>0</v>
      </c>
      <c r="AE27" s="18">
        <f t="shared" si="15"/>
        <v>0</v>
      </c>
      <c r="AF27" s="18">
        <f t="shared" si="16"/>
        <v>0</v>
      </c>
      <c r="AG27" s="18">
        <f t="shared" si="17"/>
        <v>1</v>
      </c>
      <c r="AH27" s="18">
        <f t="shared" si="18"/>
        <v>0</v>
      </c>
      <c r="AI27" s="18">
        <f t="shared" si="19"/>
        <v>0</v>
      </c>
      <c r="AJ27" s="18">
        <f t="shared" si="20"/>
        <v>0</v>
      </c>
      <c r="AK27" s="18">
        <f t="shared" si="21"/>
        <v>0</v>
      </c>
      <c r="AL27" s="18">
        <f t="shared" si="22"/>
        <v>0</v>
      </c>
      <c r="AM27" s="18">
        <f t="shared" si="23"/>
        <v>0</v>
      </c>
      <c r="AN27" s="10" t="str">
        <f t="shared" si="24"/>
        <v/>
      </c>
    </row>
    <row r="28" spans="1:40" ht="16">
      <c r="A28" s="8">
        <v>26</v>
      </c>
      <c r="B28" s="1" t="s">
        <v>27</v>
      </c>
      <c r="C28">
        <f t="shared" si="2"/>
        <v>0</v>
      </c>
      <c r="D28">
        <f t="shared" si="2"/>
        <v>1</v>
      </c>
      <c r="E28">
        <f t="shared" si="2"/>
        <v>0</v>
      </c>
      <c r="F28">
        <f t="shared" si="2"/>
        <v>0</v>
      </c>
      <c r="G28">
        <f t="shared" si="2"/>
        <v>0</v>
      </c>
      <c r="H28" s="36" t="s">
        <v>113</v>
      </c>
      <c r="I28">
        <f t="shared" si="3"/>
        <v>0</v>
      </c>
      <c r="J28">
        <f t="shared" si="3"/>
        <v>0</v>
      </c>
      <c r="K28">
        <f t="shared" si="3"/>
        <v>0</v>
      </c>
      <c r="L28">
        <f t="shared" si="3"/>
        <v>0</v>
      </c>
      <c r="M28">
        <f t="shared" si="3"/>
        <v>0</v>
      </c>
      <c r="N28">
        <f t="shared" si="3"/>
        <v>0</v>
      </c>
      <c r="O28">
        <f t="shared" si="3"/>
        <v>0</v>
      </c>
      <c r="P28">
        <f t="shared" si="3"/>
        <v>1</v>
      </c>
      <c r="Q28">
        <f t="shared" si="3"/>
        <v>0</v>
      </c>
      <c r="R28">
        <f t="shared" si="3"/>
        <v>0</v>
      </c>
      <c r="S28" s="10" t="str">
        <f t="shared" si="25"/>
        <v/>
      </c>
      <c r="T28" s="21">
        <f t="shared" si="4"/>
        <v>0</v>
      </c>
      <c r="U28" s="18">
        <f t="shared" si="5"/>
        <v>0</v>
      </c>
      <c r="V28" s="18">
        <f t="shared" si="6"/>
        <v>0</v>
      </c>
      <c r="W28" s="18">
        <f t="shared" si="7"/>
        <v>0</v>
      </c>
      <c r="X28" s="18">
        <f t="shared" si="8"/>
        <v>0</v>
      </c>
      <c r="Y28" s="18">
        <f t="shared" si="9"/>
        <v>0</v>
      </c>
      <c r="Z28" s="18">
        <f t="shared" si="10"/>
        <v>0</v>
      </c>
      <c r="AA28" s="18">
        <f t="shared" si="11"/>
        <v>0</v>
      </c>
      <c r="AB28" s="18">
        <f t="shared" si="12"/>
        <v>0</v>
      </c>
      <c r="AC28" s="18">
        <f t="shared" si="13"/>
        <v>0</v>
      </c>
      <c r="AD28" s="18">
        <f t="shared" si="14"/>
        <v>0</v>
      </c>
      <c r="AE28" s="18">
        <f t="shared" si="15"/>
        <v>0</v>
      </c>
      <c r="AF28" s="18">
        <f t="shared" si="16"/>
        <v>0</v>
      </c>
      <c r="AG28" s="18">
        <f t="shared" si="17"/>
        <v>0</v>
      </c>
      <c r="AH28" s="18">
        <f t="shared" si="18"/>
        <v>0</v>
      </c>
      <c r="AI28" s="18">
        <f t="shared" si="19"/>
        <v>1</v>
      </c>
      <c r="AJ28" s="18">
        <f t="shared" si="20"/>
        <v>0</v>
      </c>
      <c r="AK28" s="18">
        <f t="shared" si="21"/>
        <v>0</v>
      </c>
      <c r="AL28" s="18">
        <f t="shared" si="22"/>
        <v>0</v>
      </c>
      <c r="AM28" s="18">
        <f t="shared" si="23"/>
        <v>0</v>
      </c>
      <c r="AN28" s="10" t="str">
        <f t="shared" si="24"/>
        <v/>
      </c>
    </row>
    <row r="29" spans="1:40" ht="16">
      <c r="A29" s="8">
        <v>27</v>
      </c>
      <c r="B29" s="1" t="s">
        <v>53</v>
      </c>
      <c r="C29">
        <f t="shared" si="2"/>
        <v>1</v>
      </c>
      <c r="D29">
        <f t="shared" si="2"/>
        <v>0</v>
      </c>
      <c r="E29">
        <f t="shared" si="2"/>
        <v>0</v>
      </c>
      <c r="F29">
        <f t="shared" si="2"/>
        <v>0</v>
      </c>
      <c r="G29">
        <f t="shared" si="2"/>
        <v>0</v>
      </c>
      <c r="H29" s="36" t="s">
        <v>40</v>
      </c>
      <c r="I29">
        <f t="shared" si="3"/>
        <v>0</v>
      </c>
      <c r="J29">
        <f t="shared" si="3"/>
        <v>0</v>
      </c>
      <c r="K29">
        <f t="shared" si="3"/>
        <v>0</v>
      </c>
      <c r="L29">
        <f t="shared" si="3"/>
        <v>1</v>
      </c>
      <c r="M29">
        <f t="shared" si="3"/>
        <v>0</v>
      </c>
      <c r="N29">
        <f t="shared" ref="N29:R79" si="26">IF($H29=N$2,1,0)</f>
        <v>0</v>
      </c>
      <c r="O29">
        <f t="shared" si="26"/>
        <v>0</v>
      </c>
      <c r="P29">
        <f t="shared" si="26"/>
        <v>0</v>
      </c>
      <c r="Q29">
        <f t="shared" si="26"/>
        <v>0</v>
      </c>
      <c r="R29">
        <f t="shared" si="26"/>
        <v>0</v>
      </c>
      <c r="S29" s="10" t="str">
        <f t="shared" si="25"/>
        <v/>
      </c>
      <c r="T29" s="21">
        <f t="shared" si="4"/>
        <v>0</v>
      </c>
      <c r="U29" s="18">
        <f t="shared" si="5"/>
        <v>0</v>
      </c>
      <c r="V29" s="18">
        <f t="shared" si="6"/>
        <v>0</v>
      </c>
      <c r="W29" s="18">
        <f t="shared" si="7"/>
        <v>0</v>
      </c>
      <c r="X29" s="18">
        <f t="shared" si="8"/>
        <v>0</v>
      </c>
      <c r="Y29" s="18">
        <f t="shared" si="9"/>
        <v>0</v>
      </c>
      <c r="Z29" s="18">
        <f t="shared" si="10"/>
        <v>1</v>
      </c>
      <c r="AA29" s="18">
        <f t="shared" si="11"/>
        <v>0</v>
      </c>
      <c r="AB29" s="18">
        <f t="shared" si="12"/>
        <v>0</v>
      </c>
      <c r="AC29" s="18">
        <f t="shared" si="13"/>
        <v>0</v>
      </c>
      <c r="AD29" s="18">
        <f t="shared" si="14"/>
        <v>0</v>
      </c>
      <c r="AE29" s="18">
        <f t="shared" si="15"/>
        <v>0</v>
      </c>
      <c r="AF29" s="18">
        <f t="shared" si="16"/>
        <v>0</v>
      </c>
      <c r="AG29" s="18">
        <f t="shared" si="17"/>
        <v>0</v>
      </c>
      <c r="AH29" s="18">
        <f t="shared" si="18"/>
        <v>0</v>
      </c>
      <c r="AI29" s="18">
        <f t="shared" si="19"/>
        <v>0</v>
      </c>
      <c r="AJ29" s="18">
        <f t="shared" si="20"/>
        <v>0</v>
      </c>
      <c r="AK29" s="18">
        <f t="shared" si="21"/>
        <v>0</v>
      </c>
      <c r="AL29" s="18">
        <f t="shared" si="22"/>
        <v>0</v>
      </c>
      <c r="AM29" s="18">
        <f t="shared" si="23"/>
        <v>0</v>
      </c>
      <c r="AN29" s="10" t="str">
        <f t="shared" si="24"/>
        <v/>
      </c>
    </row>
    <row r="30" spans="1:40" ht="16">
      <c r="A30" s="8">
        <v>28</v>
      </c>
      <c r="B30" s="1" t="s">
        <v>53</v>
      </c>
      <c r="C30">
        <f t="shared" si="2"/>
        <v>1</v>
      </c>
      <c r="D30">
        <f t="shared" si="2"/>
        <v>0</v>
      </c>
      <c r="E30">
        <f t="shared" si="2"/>
        <v>0</v>
      </c>
      <c r="F30">
        <f t="shared" si="2"/>
        <v>0</v>
      </c>
      <c r="G30">
        <f t="shared" si="2"/>
        <v>0</v>
      </c>
      <c r="H30" s="36" t="s">
        <v>119</v>
      </c>
      <c r="I30">
        <f t="shared" ref="I30:M80" si="27">IF($H30=I$2,1,0)</f>
        <v>0</v>
      </c>
      <c r="J30">
        <f t="shared" si="27"/>
        <v>0</v>
      </c>
      <c r="K30">
        <f t="shared" si="27"/>
        <v>0</v>
      </c>
      <c r="L30">
        <f t="shared" si="27"/>
        <v>0</v>
      </c>
      <c r="M30">
        <f t="shared" si="27"/>
        <v>0</v>
      </c>
      <c r="N30">
        <f t="shared" si="26"/>
        <v>0</v>
      </c>
      <c r="O30">
        <f t="shared" si="26"/>
        <v>0</v>
      </c>
      <c r="P30">
        <f t="shared" si="26"/>
        <v>0</v>
      </c>
      <c r="Q30">
        <f t="shared" si="26"/>
        <v>0</v>
      </c>
      <c r="R30">
        <f t="shared" si="26"/>
        <v>1</v>
      </c>
      <c r="S30" s="10" t="str">
        <f t="shared" si="25"/>
        <v/>
      </c>
      <c r="T30" s="21">
        <f t="shared" si="4"/>
        <v>0</v>
      </c>
      <c r="U30" s="18">
        <f t="shared" si="5"/>
        <v>0</v>
      </c>
      <c r="V30" s="18">
        <f t="shared" si="6"/>
        <v>0</v>
      </c>
      <c r="W30" s="18">
        <f t="shared" si="7"/>
        <v>0</v>
      </c>
      <c r="X30" s="18">
        <f t="shared" si="8"/>
        <v>0</v>
      </c>
      <c r="Y30" s="18">
        <f t="shared" si="9"/>
        <v>0</v>
      </c>
      <c r="Z30" s="18">
        <f t="shared" si="10"/>
        <v>0</v>
      </c>
      <c r="AA30" s="18">
        <f t="shared" si="11"/>
        <v>0</v>
      </c>
      <c r="AB30" s="18">
        <f t="shared" si="12"/>
        <v>0</v>
      </c>
      <c r="AC30" s="18">
        <f t="shared" si="13"/>
        <v>0</v>
      </c>
      <c r="AD30" s="18">
        <f t="shared" si="14"/>
        <v>0</v>
      </c>
      <c r="AE30" s="18">
        <f t="shared" si="15"/>
        <v>0</v>
      </c>
      <c r="AF30" s="18">
        <f t="shared" si="16"/>
        <v>0</v>
      </c>
      <c r="AG30" s="18">
        <f t="shared" si="17"/>
        <v>0</v>
      </c>
      <c r="AH30" s="18">
        <f t="shared" si="18"/>
        <v>0</v>
      </c>
      <c r="AI30" s="18">
        <f t="shared" si="19"/>
        <v>0</v>
      </c>
      <c r="AJ30" s="18">
        <f t="shared" si="20"/>
        <v>0</v>
      </c>
      <c r="AK30" s="18">
        <f t="shared" si="21"/>
        <v>0</v>
      </c>
      <c r="AL30" s="18">
        <f t="shared" si="22"/>
        <v>1</v>
      </c>
      <c r="AM30" s="18">
        <f t="shared" si="23"/>
        <v>0</v>
      </c>
      <c r="AN30" s="10" t="str">
        <f t="shared" si="24"/>
        <v/>
      </c>
    </row>
    <row r="31" spans="1:40" ht="16">
      <c r="A31" s="8">
        <v>29</v>
      </c>
      <c r="B31" s="1" t="s">
        <v>53</v>
      </c>
      <c r="C31">
        <f t="shared" si="2"/>
        <v>1</v>
      </c>
      <c r="D31">
        <f t="shared" si="2"/>
        <v>0</v>
      </c>
      <c r="E31">
        <f t="shared" si="2"/>
        <v>0</v>
      </c>
      <c r="F31">
        <f t="shared" si="2"/>
        <v>0</v>
      </c>
      <c r="G31">
        <f t="shared" si="2"/>
        <v>0</v>
      </c>
      <c r="H31" s="36" t="s">
        <v>113</v>
      </c>
      <c r="I31">
        <f t="shared" si="27"/>
        <v>0</v>
      </c>
      <c r="J31">
        <f t="shared" si="27"/>
        <v>0</v>
      </c>
      <c r="K31">
        <f t="shared" si="27"/>
        <v>0</v>
      </c>
      <c r="L31">
        <f t="shared" si="27"/>
        <v>0</v>
      </c>
      <c r="M31">
        <f t="shared" si="27"/>
        <v>0</v>
      </c>
      <c r="N31">
        <f t="shared" si="26"/>
        <v>0</v>
      </c>
      <c r="O31">
        <f t="shared" si="26"/>
        <v>0</v>
      </c>
      <c r="P31">
        <f t="shared" si="26"/>
        <v>1</v>
      </c>
      <c r="Q31">
        <f t="shared" si="26"/>
        <v>0</v>
      </c>
      <c r="R31">
        <f t="shared" si="26"/>
        <v>0</v>
      </c>
      <c r="S31" s="10" t="str">
        <f t="shared" si="25"/>
        <v/>
      </c>
      <c r="T31" s="21">
        <f t="shared" si="4"/>
        <v>0</v>
      </c>
      <c r="U31" s="18">
        <f t="shared" si="5"/>
        <v>0</v>
      </c>
      <c r="V31" s="18">
        <f t="shared" si="6"/>
        <v>0</v>
      </c>
      <c r="W31" s="18">
        <f t="shared" si="7"/>
        <v>0</v>
      </c>
      <c r="X31" s="18">
        <f t="shared" si="8"/>
        <v>0</v>
      </c>
      <c r="Y31" s="18">
        <f t="shared" si="9"/>
        <v>0</v>
      </c>
      <c r="Z31" s="18">
        <f t="shared" si="10"/>
        <v>0</v>
      </c>
      <c r="AA31" s="18">
        <f t="shared" si="11"/>
        <v>0</v>
      </c>
      <c r="AB31" s="18">
        <f t="shared" si="12"/>
        <v>0</v>
      </c>
      <c r="AC31" s="18">
        <f t="shared" si="13"/>
        <v>0</v>
      </c>
      <c r="AD31" s="18">
        <f t="shared" si="14"/>
        <v>0</v>
      </c>
      <c r="AE31" s="18">
        <f t="shared" si="15"/>
        <v>0</v>
      </c>
      <c r="AF31" s="18">
        <f t="shared" si="16"/>
        <v>0</v>
      </c>
      <c r="AG31" s="18">
        <f t="shared" si="17"/>
        <v>0</v>
      </c>
      <c r="AH31" s="18">
        <f t="shared" si="18"/>
        <v>1</v>
      </c>
      <c r="AI31" s="18">
        <f t="shared" si="19"/>
        <v>0</v>
      </c>
      <c r="AJ31" s="18">
        <f t="shared" si="20"/>
        <v>0</v>
      </c>
      <c r="AK31" s="18">
        <f t="shared" si="21"/>
        <v>0</v>
      </c>
      <c r="AL31" s="18">
        <f t="shared" si="22"/>
        <v>0</v>
      </c>
      <c r="AM31" s="18">
        <f t="shared" si="23"/>
        <v>0</v>
      </c>
      <c r="AN31" s="10" t="str">
        <f t="shared" si="24"/>
        <v/>
      </c>
    </row>
    <row r="32" spans="1:40" ht="16">
      <c r="A32" s="8">
        <v>30</v>
      </c>
      <c r="B32" s="1" t="s">
        <v>27</v>
      </c>
      <c r="C32">
        <f t="shared" si="2"/>
        <v>0</v>
      </c>
      <c r="D32">
        <f t="shared" si="2"/>
        <v>1</v>
      </c>
      <c r="E32">
        <f t="shared" si="2"/>
        <v>0</v>
      </c>
      <c r="F32">
        <f t="shared" si="2"/>
        <v>0</v>
      </c>
      <c r="G32">
        <f t="shared" si="2"/>
        <v>0</v>
      </c>
      <c r="H32" s="36" t="s">
        <v>19</v>
      </c>
      <c r="I32">
        <f t="shared" si="27"/>
        <v>0</v>
      </c>
      <c r="J32">
        <f t="shared" si="27"/>
        <v>0</v>
      </c>
      <c r="K32">
        <f t="shared" si="27"/>
        <v>0</v>
      </c>
      <c r="L32">
        <f t="shared" si="27"/>
        <v>0</v>
      </c>
      <c r="M32">
        <f t="shared" si="27"/>
        <v>0</v>
      </c>
      <c r="N32">
        <f t="shared" si="26"/>
        <v>0</v>
      </c>
      <c r="O32">
        <f t="shared" si="26"/>
        <v>1</v>
      </c>
      <c r="P32">
        <f t="shared" si="26"/>
        <v>0</v>
      </c>
      <c r="Q32">
        <f t="shared" si="26"/>
        <v>0</v>
      </c>
      <c r="R32">
        <f t="shared" si="26"/>
        <v>0</v>
      </c>
      <c r="S32" s="10" t="str">
        <f t="shared" si="25"/>
        <v/>
      </c>
      <c r="T32" s="21">
        <f t="shared" si="4"/>
        <v>0</v>
      </c>
      <c r="U32" s="18">
        <f t="shared" si="5"/>
        <v>0</v>
      </c>
      <c r="V32" s="18">
        <f t="shared" si="6"/>
        <v>0</v>
      </c>
      <c r="W32" s="18">
        <f t="shared" si="7"/>
        <v>0</v>
      </c>
      <c r="X32" s="18">
        <f t="shared" si="8"/>
        <v>0</v>
      </c>
      <c r="Y32" s="18">
        <f t="shared" si="9"/>
        <v>0</v>
      </c>
      <c r="Z32" s="18">
        <f t="shared" si="10"/>
        <v>0</v>
      </c>
      <c r="AA32" s="18">
        <f t="shared" si="11"/>
        <v>0</v>
      </c>
      <c r="AB32" s="18">
        <f t="shared" si="12"/>
        <v>0</v>
      </c>
      <c r="AC32" s="18">
        <f t="shared" si="13"/>
        <v>0</v>
      </c>
      <c r="AD32" s="18">
        <f t="shared" si="14"/>
        <v>0</v>
      </c>
      <c r="AE32" s="18">
        <f t="shared" si="15"/>
        <v>0</v>
      </c>
      <c r="AF32" s="18">
        <f t="shared" si="16"/>
        <v>0</v>
      </c>
      <c r="AG32" s="18">
        <f t="shared" si="17"/>
        <v>1</v>
      </c>
      <c r="AH32" s="18">
        <f t="shared" si="18"/>
        <v>0</v>
      </c>
      <c r="AI32" s="18">
        <f t="shared" si="19"/>
        <v>0</v>
      </c>
      <c r="AJ32" s="18">
        <f t="shared" si="20"/>
        <v>0</v>
      </c>
      <c r="AK32" s="18">
        <f t="shared" si="21"/>
        <v>0</v>
      </c>
      <c r="AL32" s="18">
        <f t="shared" si="22"/>
        <v>0</v>
      </c>
      <c r="AM32" s="18">
        <f t="shared" si="23"/>
        <v>0</v>
      </c>
      <c r="AN32" s="10" t="str">
        <f t="shared" si="24"/>
        <v/>
      </c>
    </row>
    <row r="33" spans="1:40" ht="16">
      <c r="A33" s="8">
        <v>31</v>
      </c>
      <c r="B33" s="1" t="s">
        <v>27</v>
      </c>
      <c r="C33">
        <f t="shared" si="2"/>
        <v>0</v>
      </c>
      <c r="D33">
        <f t="shared" si="2"/>
        <v>1</v>
      </c>
      <c r="E33">
        <f t="shared" si="2"/>
        <v>0</v>
      </c>
      <c r="F33">
        <f t="shared" si="2"/>
        <v>0</v>
      </c>
      <c r="G33">
        <f t="shared" si="2"/>
        <v>0</v>
      </c>
      <c r="H33" s="36" t="s">
        <v>40</v>
      </c>
      <c r="I33">
        <f t="shared" si="27"/>
        <v>0</v>
      </c>
      <c r="J33">
        <f t="shared" si="27"/>
        <v>0</v>
      </c>
      <c r="K33">
        <f t="shared" si="27"/>
        <v>0</v>
      </c>
      <c r="L33">
        <f t="shared" si="27"/>
        <v>1</v>
      </c>
      <c r="M33">
        <f t="shared" si="27"/>
        <v>0</v>
      </c>
      <c r="N33">
        <f t="shared" si="26"/>
        <v>0</v>
      </c>
      <c r="O33">
        <f t="shared" si="26"/>
        <v>0</v>
      </c>
      <c r="P33">
        <f t="shared" si="26"/>
        <v>0</v>
      </c>
      <c r="Q33">
        <f t="shared" si="26"/>
        <v>0</v>
      </c>
      <c r="R33">
        <f t="shared" si="26"/>
        <v>0</v>
      </c>
      <c r="S33" s="10" t="str">
        <f t="shared" si="25"/>
        <v/>
      </c>
      <c r="T33" s="21">
        <f t="shared" si="4"/>
        <v>0</v>
      </c>
      <c r="U33" s="18">
        <f t="shared" si="5"/>
        <v>0</v>
      </c>
      <c r="V33" s="18">
        <f t="shared" si="6"/>
        <v>0</v>
      </c>
      <c r="W33" s="18">
        <f t="shared" si="7"/>
        <v>0</v>
      </c>
      <c r="X33" s="18">
        <f t="shared" si="8"/>
        <v>0</v>
      </c>
      <c r="Y33" s="18">
        <f t="shared" si="9"/>
        <v>0</v>
      </c>
      <c r="Z33" s="18">
        <f t="shared" si="10"/>
        <v>0</v>
      </c>
      <c r="AA33" s="18">
        <f t="shared" si="11"/>
        <v>1</v>
      </c>
      <c r="AB33" s="18">
        <f t="shared" si="12"/>
        <v>0</v>
      </c>
      <c r="AC33" s="18">
        <f t="shared" si="13"/>
        <v>0</v>
      </c>
      <c r="AD33" s="18">
        <f t="shared" si="14"/>
        <v>0</v>
      </c>
      <c r="AE33" s="18">
        <f t="shared" si="15"/>
        <v>0</v>
      </c>
      <c r="AF33" s="18">
        <f t="shared" si="16"/>
        <v>0</v>
      </c>
      <c r="AG33" s="18">
        <f t="shared" si="17"/>
        <v>0</v>
      </c>
      <c r="AH33" s="18">
        <f t="shared" si="18"/>
        <v>0</v>
      </c>
      <c r="AI33" s="18">
        <f t="shared" si="19"/>
        <v>0</v>
      </c>
      <c r="AJ33" s="18">
        <f t="shared" si="20"/>
        <v>0</v>
      </c>
      <c r="AK33" s="18">
        <f t="shared" si="21"/>
        <v>0</v>
      </c>
      <c r="AL33" s="18">
        <f t="shared" si="22"/>
        <v>0</v>
      </c>
      <c r="AM33" s="18">
        <f t="shared" si="23"/>
        <v>0</v>
      </c>
      <c r="AN33" s="10" t="str">
        <f t="shared" si="24"/>
        <v/>
      </c>
    </row>
    <row r="34" spans="1:40" ht="16">
      <c r="A34" s="8">
        <v>32</v>
      </c>
      <c r="B34" s="1" t="s">
        <v>53</v>
      </c>
      <c r="C34">
        <f t="shared" si="2"/>
        <v>1</v>
      </c>
      <c r="D34">
        <f t="shared" si="2"/>
        <v>0</v>
      </c>
      <c r="E34">
        <f t="shared" si="2"/>
        <v>0</v>
      </c>
      <c r="F34">
        <f t="shared" si="2"/>
        <v>0</v>
      </c>
      <c r="G34">
        <f t="shared" si="2"/>
        <v>0</v>
      </c>
      <c r="H34" s="36" t="s">
        <v>107</v>
      </c>
      <c r="I34">
        <f t="shared" si="27"/>
        <v>0</v>
      </c>
      <c r="J34">
        <f t="shared" si="27"/>
        <v>0</v>
      </c>
      <c r="K34">
        <f t="shared" si="27"/>
        <v>0</v>
      </c>
      <c r="L34">
        <f t="shared" si="27"/>
        <v>0</v>
      </c>
      <c r="M34">
        <f t="shared" si="27"/>
        <v>0</v>
      </c>
      <c r="N34">
        <f t="shared" si="26"/>
        <v>0</v>
      </c>
      <c r="O34">
        <f t="shared" si="26"/>
        <v>0</v>
      </c>
      <c r="P34">
        <f t="shared" si="26"/>
        <v>0</v>
      </c>
      <c r="Q34">
        <f t="shared" si="26"/>
        <v>1</v>
      </c>
      <c r="R34">
        <f t="shared" si="26"/>
        <v>0</v>
      </c>
      <c r="S34" s="10" t="str">
        <f t="shared" si="25"/>
        <v/>
      </c>
      <c r="T34" s="21">
        <f t="shared" si="4"/>
        <v>0</v>
      </c>
      <c r="U34" s="18">
        <f t="shared" si="5"/>
        <v>0</v>
      </c>
      <c r="V34" s="18">
        <f t="shared" si="6"/>
        <v>0</v>
      </c>
      <c r="W34" s="18">
        <f t="shared" si="7"/>
        <v>0</v>
      </c>
      <c r="X34" s="18">
        <f t="shared" si="8"/>
        <v>0</v>
      </c>
      <c r="Y34" s="18">
        <f t="shared" si="9"/>
        <v>0</v>
      </c>
      <c r="Z34" s="18">
        <f t="shared" si="10"/>
        <v>0</v>
      </c>
      <c r="AA34" s="18">
        <f t="shared" si="11"/>
        <v>0</v>
      </c>
      <c r="AB34" s="18">
        <f t="shared" si="12"/>
        <v>0</v>
      </c>
      <c r="AC34" s="18">
        <f t="shared" si="13"/>
        <v>0</v>
      </c>
      <c r="AD34" s="18">
        <f t="shared" si="14"/>
        <v>0</v>
      </c>
      <c r="AE34" s="18">
        <f t="shared" si="15"/>
        <v>0</v>
      </c>
      <c r="AF34" s="18">
        <f t="shared" si="16"/>
        <v>0</v>
      </c>
      <c r="AG34" s="18">
        <f t="shared" si="17"/>
        <v>0</v>
      </c>
      <c r="AH34" s="18">
        <f t="shared" si="18"/>
        <v>0</v>
      </c>
      <c r="AI34" s="18">
        <f t="shared" si="19"/>
        <v>0</v>
      </c>
      <c r="AJ34" s="18">
        <f t="shared" si="20"/>
        <v>1</v>
      </c>
      <c r="AK34" s="18">
        <f t="shared" si="21"/>
        <v>0</v>
      </c>
      <c r="AL34" s="18">
        <f t="shared" si="22"/>
        <v>0</v>
      </c>
      <c r="AM34" s="18">
        <f t="shared" si="23"/>
        <v>0</v>
      </c>
      <c r="AN34" s="10" t="str">
        <f t="shared" si="24"/>
        <v/>
      </c>
    </row>
    <row r="35" spans="1:40" ht="16">
      <c r="A35" s="8">
        <v>33</v>
      </c>
      <c r="B35" s="1" t="s">
        <v>27</v>
      </c>
      <c r="C35">
        <f t="shared" si="2"/>
        <v>0</v>
      </c>
      <c r="D35">
        <f t="shared" si="2"/>
        <v>1</v>
      </c>
      <c r="E35">
        <f t="shared" si="2"/>
        <v>0</v>
      </c>
      <c r="F35">
        <f t="shared" si="2"/>
        <v>0</v>
      </c>
      <c r="G35">
        <f t="shared" si="2"/>
        <v>0</v>
      </c>
      <c r="H35" s="36" t="s">
        <v>19</v>
      </c>
      <c r="I35">
        <f t="shared" si="27"/>
        <v>0</v>
      </c>
      <c r="J35">
        <f t="shared" si="27"/>
        <v>0</v>
      </c>
      <c r="K35">
        <f t="shared" si="27"/>
        <v>0</v>
      </c>
      <c r="L35">
        <f t="shared" si="27"/>
        <v>0</v>
      </c>
      <c r="M35">
        <f t="shared" si="27"/>
        <v>0</v>
      </c>
      <c r="N35">
        <f t="shared" si="26"/>
        <v>0</v>
      </c>
      <c r="O35">
        <f t="shared" si="26"/>
        <v>1</v>
      </c>
      <c r="P35">
        <f t="shared" si="26"/>
        <v>0</v>
      </c>
      <c r="Q35">
        <f t="shared" si="26"/>
        <v>0</v>
      </c>
      <c r="R35">
        <f t="shared" si="26"/>
        <v>0</v>
      </c>
      <c r="S35" s="10" t="str">
        <f t="shared" si="25"/>
        <v/>
      </c>
      <c r="T35" s="21">
        <f t="shared" si="4"/>
        <v>0</v>
      </c>
      <c r="U35" s="18">
        <f t="shared" si="5"/>
        <v>0</v>
      </c>
      <c r="V35" s="18">
        <f t="shared" si="6"/>
        <v>0</v>
      </c>
      <c r="W35" s="18">
        <f t="shared" si="7"/>
        <v>0</v>
      </c>
      <c r="X35" s="18">
        <f t="shared" si="8"/>
        <v>0</v>
      </c>
      <c r="Y35" s="18">
        <f t="shared" si="9"/>
        <v>0</v>
      </c>
      <c r="Z35" s="18">
        <f t="shared" si="10"/>
        <v>0</v>
      </c>
      <c r="AA35" s="18">
        <f t="shared" si="11"/>
        <v>0</v>
      </c>
      <c r="AB35" s="18">
        <f t="shared" si="12"/>
        <v>0</v>
      </c>
      <c r="AC35" s="18">
        <f t="shared" si="13"/>
        <v>0</v>
      </c>
      <c r="AD35" s="18">
        <f t="shared" si="14"/>
        <v>0</v>
      </c>
      <c r="AE35" s="18">
        <f t="shared" si="15"/>
        <v>0</v>
      </c>
      <c r="AF35" s="18">
        <f t="shared" si="16"/>
        <v>0</v>
      </c>
      <c r="AG35" s="18">
        <f t="shared" si="17"/>
        <v>1</v>
      </c>
      <c r="AH35" s="18">
        <f t="shared" si="18"/>
        <v>0</v>
      </c>
      <c r="AI35" s="18">
        <f t="shared" si="19"/>
        <v>0</v>
      </c>
      <c r="AJ35" s="18">
        <f t="shared" si="20"/>
        <v>0</v>
      </c>
      <c r="AK35" s="18">
        <f t="shared" si="21"/>
        <v>0</v>
      </c>
      <c r="AL35" s="18">
        <f t="shared" si="22"/>
        <v>0</v>
      </c>
      <c r="AM35" s="18">
        <f t="shared" si="23"/>
        <v>0</v>
      </c>
      <c r="AN35" s="10" t="str">
        <f t="shared" si="24"/>
        <v/>
      </c>
    </row>
    <row r="36" spans="1:40" ht="16">
      <c r="A36" s="8">
        <v>34</v>
      </c>
      <c r="B36" s="1" t="s">
        <v>75</v>
      </c>
      <c r="C36">
        <f t="shared" si="2"/>
        <v>0</v>
      </c>
      <c r="D36">
        <f t="shared" si="2"/>
        <v>0</v>
      </c>
      <c r="E36">
        <f t="shared" si="2"/>
        <v>0</v>
      </c>
      <c r="F36">
        <f t="shared" si="2"/>
        <v>1</v>
      </c>
      <c r="G36">
        <f t="shared" si="2"/>
        <v>0</v>
      </c>
      <c r="H36" s="36" t="s">
        <v>40</v>
      </c>
      <c r="I36">
        <f t="shared" si="27"/>
        <v>0</v>
      </c>
      <c r="J36">
        <f t="shared" si="27"/>
        <v>0</v>
      </c>
      <c r="K36">
        <f t="shared" si="27"/>
        <v>0</v>
      </c>
      <c r="L36">
        <f t="shared" si="27"/>
        <v>1</v>
      </c>
      <c r="M36">
        <f t="shared" si="27"/>
        <v>0</v>
      </c>
      <c r="N36">
        <f t="shared" si="26"/>
        <v>0</v>
      </c>
      <c r="O36">
        <f t="shared" si="26"/>
        <v>0</v>
      </c>
      <c r="P36">
        <f t="shared" si="26"/>
        <v>0</v>
      </c>
      <c r="Q36">
        <f t="shared" si="26"/>
        <v>0</v>
      </c>
      <c r="R36">
        <f t="shared" si="26"/>
        <v>0</v>
      </c>
      <c r="S36" s="10" t="str">
        <f t="shared" si="25"/>
        <v/>
      </c>
      <c r="T36" s="21">
        <f t="shared" si="4"/>
        <v>0</v>
      </c>
      <c r="U36" s="18">
        <f t="shared" si="5"/>
        <v>0</v>
      </c>
      <c r="V36" s="18">
        <f t="shared" si="6"/>
        <v>0</v>
      </c>
      <c r="W36" s="18">
        <f t="shared" si="7"/>
        <v>0</v>
      </c>
      <c r="X36" s="18">
        <f t="shared" si="8"/>
        <v>0</v>
      </c>
      <c r="Y36" s="18">
        <f t="shared" si="9"/>
        <v>0</v>
      </c>
      <c r="Z36" s="18">
        <f t="shared" si="10"/>
        <v>0</v>
      </c>
      <c r="AA36" s="18">
        <f t="shared" si="11"/>
        <v>0</v>
      </c>
      <c r="AB36" s="18">
        <f t="shared" si="12"/>
        <v>0</v>
      </c>
      <c r="AC36" s="18">
        <f t="shared" si="13"/>
        <v>0</v>
      </c>
      <c r="AD36" s="18">
        <f t="shared" si="14"/>
        <v>0</v>
      </c>
      <c r="AE36" s="18">
        <f t="shared" si="15"/>
        <v>0</v>
      </c>
      <c r="AF36" s="18">
        <f t="shared" si="16"/>
        <v>0</v>
      </c>
      <c r="AG36" s="18">
        <f t="shared" si="17"/>
        <v>0</v>
      </c>
      <c r="AH36" s="18">
        <f t="shared" si="18"/>
        <v>0</v>
      </c>
      <c r="AI36" s="18">
        <f t="shared" si="19"/>
        <v>0</v>
      </c>
      <c r="AJ36" s="18">
        <f t="shared" si="20"/>
        <v>0</v>
      </c>
      <c r="AK36" s="18">
        <f t="shared" si="21"/>
        <v>0</v>
      </c>
      <c r="AL36" s="18">
        <f t="shared" si="22"/>
        <v>0</v>
      </c>
      <c r="AM36" s="18">
        <f t="shared" si="23"/>
        <v>0</v>
      </c>
      <c r="AN36" s="10" t="str">
        <f t="shared" si="24"/>
        <v/>
      </c>
    </row>
    <row r="37" spans="1:40" ht="16">
      <c r="A37" s="8">
        <v>35</v>
      </c>
      <c r="B37" s="1" t="s">
        <v>27</v>
      </c>
      <c r="C37">
        <f t="shared" si="2"/>
        <v>0</v>
      </c>
      <c r="D37">
        <f t="shared" si="2"/>
        <v>1</v>
      </c>
      <c r="E37">
        <f t="shared" si="2"/>
        <v>0</v>
      </c>
      <c r="F37">
        <f t="shared" si="2"/>
        <v>0</v>
      </c>
      <c r="G37">
        <f t="shared" si="2"/>
        <v>0</v>
      </c>
      <c r="H37" s="36" t="s">
        <v>40</v>
      </c>
      <c r="I37">
        <f t="shared" si="27"/>
        <v>0</v>
      </c>
      <c r="J37">
        <f t="shared" si="27"/>
        <v>0</v>
      </c>
      <c r="K37">
        <f t="shared" si="27"/>
        <v>0</v>
      </c>
      <c r="L37">
        <f t="shared" si="27"/>
        <v>1</v>
      </c>
      <c r="M37">
        <f t="shared" si="27"/>
        <v>0</v>
      </c>
      <c r="N37">
        <f t="shared" si="26"/>
        <v>0</v>
      </c>
      <c r="O37">
        <f t="shared" si="26"/>
        <v>0</v>
      </c>
      <c r="P37">
        <f t="shared" si="26"/>
        <v>0</v>
      </c>
      <c r="Q37">
        <f t="shared" si="26"/>
        <v>0</v>
      </c>
      <c r="R37">
        <f t="shared" si="26"/>
        <v>0</v>
      </c>
      <c r="S37" s="10" t="str">
        <f t="shared" si="25"/>
        <v/>
      </c>
      <c r="T37" s="21">
        <f t="shared" si="4"/>
        <v>0</v>
      </c>
      <c r="U37" s="18">
        <f t="shared" si="5"/>
        <v>0</v>
      </c>
      <c r="V37" s="18">
        <f t="shared" si="6"/>
        <v>0</v>
      </c>
      <c r="W37" s="18">
        <f t="shared" si="7"/>
        <v>0</v>
      </c>
      <c r="X37" s="18">
        <f t="shared" si="8"/>
        <v>0</v>
      </c>
      <c r="Y37" s="18">
        <f t="shared" si="9"/>
        <v>0</v>
      </c>
      <c r="Z37" s="18">
        <f t="shared" si="10"/>
        <v>0</v>
      </c>
      <c r="AA37" s="18">
        <f t="shared" si="11"/>
        <v>1</v>
      </c>
      <c r="AB37" s="18">
        <f t="shared" si="12"/>
        <v>0</v>
      </c>
      <c r="AC37" s="18">
        <f t="shared" si="13"/>
        <v>0</v>
      </c>
      <c r="AD37" s="18">
        <f t="shared" si="14"/>
        <v>0</v>
      </c>
      <c r="AE37" s="18">
        <f t="shared" si="15"/>
        <v>0</v>
      </c>
      <c r="AF37" s="18">
        <f t="shared" si="16"/>
        <v>0</v>
      </c>
      <c r="AG37" s="18">
        <f t="shared" si="17"/>
        <v>0</v>
      </c>
      <c r="AH37" s="18">
        <f t="shared" si="18"/>
        <v>0</v>
      </c>
      <c r="AI37" s="18">
        <f t="shared" si="19"/>
        <v>0</v>
      </c>
      <c r="AJ37" s="18">
        <f t="shared" si="20"/>
        <v>0</v>
      </c>
      <c r="AK37" s="18">
        <f t="shared" si="21"/>
        <v>0</v>
      </c>
      <c r="AL37" s="18">
        <f t="shared" si="22"/>
        <v>0</v>
      </c>
      <c r="AM37" s="18">
        <f t="shared" si="23"/>
        <v>0</v>
      </c>
      <c r="AN37" s="10" t="str">
        <f t="shared" si="24"/>
        <v/>
      </c>
    </row>
    <row r="38" spans="1:40" ht="16">
      <c r="A38" s="8">
        <v>36</v>
      </c>
      <c r="B38" s="1" t="s">
        <v>27</v>
      </c>
      <c r="C38">
        <f t="shared" si="2"/>
        <v>0</v>
      </c>
      <c r="D38">
        <f t="shared" si="2"/>
        <v>1</v>
      </c>
      <c r="E38">
        <f t="shared" si="2"/>
        <v>0</v>
      </c>
      <c r="F38">
        <f t="shared" si="2"/>
        <v>0</v>
      </c>
      <c r="G38">
        <f t="shared" si="2"/>
        <v>0</v>
      </c>
      <c r="H38" s="36" t="s">
        <v>40</v>
      </c>
      <c r="I38">
        <f t="shared" si="27"/>
        <v>0</v>
      </c>
      <c r="J38">
        <f t="shared" si="27"/>
        <v>0</v>
      </c>
      <c r="K38">
        <f t="shared" si="27"/>
        <v>0</v>
      </c>
      <c r="L38">
        <f t="shared" si="27"/>
        <v>1</v>
      </c>
      <c r="M38">
        <f t="shared" si="27"/>
        <v>0</v>
      </c>
      <c r="N38">
        <f t="shared" si="26"/>
        <v>0</v>
      </c>
      <c r="O38">
        <f t="shared" si="26"/>
        <v>0</v>
      </c>
      <c r="P38">
        <f t="shared" si="26"/>
        <v>0</v>
      </c>
      <c r="Q38">
        <f t="shared" si="26"/>
        <v>0</v>
      </c>
      <c r="R38">
        <f t="shared" si="26"/>
        <v>0</v>
      </c>
      <c r="S38" s="10" t="str">
        <f t="shared" si="25"/>
        <v/>
      </c>
      <c r="T38" s="21">
        <f t="shared" si="4"/>
        <v>0</v>
      </c>
      <c r="U38" s="18">
        <f t="shared" si="5"/>
        <v>0</v>
      </c>
      <c r="V38" s="18">
        <f t="shared" si="6"/>
        <v>0</v>
      </c>
      <c r="W38" s="18">
        <f t="shared" si="7"/>
        <v>0</v>
      </c>
      <c r="X38" s="18">
        <f t="shared" si="8"/>
        <v>0</v>
      </c>
      <c r="Y38" s="18">
        <f t="shared" si="9"/>
        <v>0</v>
      </c>
      <c r="Z38" s="18">
        <f t="shared" si="10"/>
        <v>0</v>
      </c>
      <c r="AA38" s="18">
        <f t="shared" si="11"/>
        <v>1</v>
      </c>
      <c r="AB38" s="18">
        <f t="shared" si="12"/>
        <v>0</v>
      </c>
      <c r="AC38" s="18">
        <f t="shared" si="13"/>
        <v>0</v>
      </c>
      <c r="AD38" s="18">
        <f t="shared" si="14"/>
        <v>0</v>
      </c>
      <c r="AE38" s="18">
        <f t="shared" si="15"/>
        <v>0</v>
      </c>
      <c r="AF38" s="18">
        <f t="shared" si="16"/>
        <v>0</v>
      </c>
      <c r="AG38" s="18">
        <f t="shared" si="17"/>
        <v>0</v>
      </c>
      <c r="AH38" s="18">
        <f t="shared" si="18"/>
        <v>0</v>
      </c>
      <c r="AI38" s="18">
        <f t="shared" si="19"/>
        <v>0</v>
      </c>
      <c r="AJ38" s="18">
        <f t="shared" si="20"/>
        <v>0</v>
      </c>
      <c r="AK38" s="18">
        <f t="shared" si="21"/>
        <v>0</v>
      </c>
      <c r="AL38" s="18">
        <f t="shared" si="22"/>
        <v>0</v>
      </c>
      <c r="AM38" s="18">
        <f t="shared" si="23"/>
        <v>0</v>
      </c>
      <c r="AN38" s="10" t="str">
        <f t="shared" si="24"/>
        <v/>
      </c>
    </row>
    <row r="39" spans="1:40" ht="16">
      <c r="A39" s="8">
        <v>37</v>
      </c>
      <c r="B39" s="1" t="s">
        <v>27</v>
      </c>
      <c r="C39">
        <f t="shared" si="2"/>
        <v>0</v>
      </c>
      <c r="D39">
        <f t="shared" si="2"/>
        <v>1</v>
      </c>
      <c r="E39">
        <f t="shared" si="2"/>
        <v>0</v>
      </c>
      <c r="F39">
        <f t="shared" si="2"/>
        <v>0</v>
      </c>
      <c r="G39">
        <f t="shared" si="2"/>
        <v>0</v>
      </c>
      <c r="H39" s="36" t="s">
        <v>19</v>
      </c>
      <c r="I39">
        <f t="shared" si="27"/>
        <v>0</v>
      </c>
      <c r="J39">
        <f t="shared" si="27"/>
        <v>0</v>
      </c>
      <c r="K39">
        <f t="shared" si="27"/>
        <v>0</v>
      </c>
      <c r="L39">
        <f t="shared" si="27"/>
        <v>0</v>
      </c>
      <c r="M39">
        <f t="shared" si="27"/>
        <v>0</v>
      </c>
      <c r="N39">
        <f t="shared" si="26"/>
        <v>0</v>
      </c>
      <c r="O39">
        <f t="shared" si="26"/>
        <v>1</v>
      </c>
      <c r="P39">
        <f t="shared" si="26"/>
        <v>0</v>
      </c>
      <c r="Q39">
        <f t="shared" si="26"/>
        <v>0</v>
      </c>
      <c r="R39">
        <f t="shared" si="26"/>
        <v>0</v>
      </c>
      <c r="S39" s="10" t="str">
        <f t="shared" si="25"/>
        <v/>
      </c>
      <c r="T39" s="21">
        <f t="shared" si="4"/>
        <v>0</v>
      </c>
      <c r="U39" s="18">
        <f t="shared" si="5"/>
        <v>0</v>
      </c>
      <c r="V39" s="18">
        <f t="shared" si="6"/>
        <v>0</v>
      </c>
      <c r="W39" s="18">
        <f t="shared" si="7"/>
        <v>0</v>
      </c>
      <c r="X39" s="18">
        <f t="shared" si="8"/>
        <v>0</v>
      </c>
      <c r="Y39" s="18">
        <f t="shared" si="9"/>
        <v>0</v>
      </c>
      <c r="Z39" s="18">
        <f t="shared" si="10"/>
        <v>0</v>
      </c>
      <c r="AA39" s="18">
        <f t="shared" si="11"/>
        <v>0</v>
      </c>
      <c r="AB39" s="18">
        <f t="shared" si="12"/>
        <v>0</v>
      </c>
      <c r="AC39" s="18">
        <f t="shared" si="13"/>
        <v>0</v>
      </c>
      <c r="AD39" s="18">
        <f t="shared" si="14"/>
        <v>0</v>
      </c>
      <c r="AE39" s="18">
        <f t="shared" si="15"/>
        <v>0</v>
      </c>
      <c r="AF39" s="18">
        <f t="shared" si="16"/>
        <v>0</v>
      </c>
      <c r="AG39" s="18">
        <f t="shared" si="17"/>
        <v>1</v>
      </c>
      <c r="AH39" s="18">
        <f t="shared" si="18"/>
        <v>0</v>
      </c>
      <c r="AI39" s="18">
        <f t="shared" si="19"/>
        <v>0</v>
      </c>
      <c r="AJ39" s="18">
        <f t="shared" si="20"/>
        <v>0</v>
      </c>
      <c r="AK39" s="18">
        <f t="shared" si="21"/>
        <v>0</v>
      </c>
      <c r="AL39" s="18">
        <f t="shared" si="22"/>
        <v>0</v>
      </c>
      <c r="AM39" s="18">
        <f t="shared" si="23"/>
        <v>0</v>
      </c>
      <c r="AN39" s="10" t="str">
        <f t="shared" si="24"/>
        <v/>
      </c>
    </row>
    <row r="40" spans="1:40" ht="16">
      <c r="A40" s="8">
        <v>38</v>
      </c>
      <c r="B40" s="1" t="s">
        <v>53</v>
      </c>
      <c r="C40">
        <f t="shared" si="2"/>
        <v>1</v>
      </c>
      <c r="D40">
        <f t="shared" si="2"/>
        <v>0</v>
      </c>
      <c r="E40">
        <f t="shared" si="2"/>
        <v>0</v>
      </c>
      <c r="F40">
        <f t="shared" si="2"/>
        <v>0</v>
      </c>
      <c r="G40">
        <f t="shared" si="2"/>
        <v>0</v>
      </c>
      <c r="H40" s="36" t="s">
        <v>40</v>
      </c>
      <c r="I40">
        <f t="shared" si="27"/>
        <v>0</v>
      </c>
      <c r="J40">
        <f t="shared" si="27"/>
        <v>0</v>
      </c>
      <c r="K40">
        <f t="shared" si="27"/>
        <v>0</v>
      </c>
      <c r="L40">
        <f t="shared" si="27"/>
        <v>1</v>
      </c>
      <c r="M40">
        <f t="shared" si="27"/>
        <v>0</v>
      </c>
      <c r="N40">
        <f t="shared" si="26"/>
        <v>0</v>
      </c>
      <c r="O40">
        <f t="shared" si="26"/>
        <v>0</v>
      </c>
      <c r="P40">
        <f t="shared" si="26"/>
        <v>0</v>
      </c>
      <c r="Q40">
        <f t="shared" si="26"/>
        <v>0</v>
      </c>
      <c r="R40">
        <f t="shared" si="26"/>
        <v>0</v>
      </c>
      <c r="S40" s="10" t="str">
        <f t="shared" si="25"/>
        <v/>
      </c>
      <c r="T40" s="21">
        <f t="shared" si="4"/>
        <v>0</v>
      </c>
      <c r="U40" s="18">
        <f t="shared" si="5"/>
        <v>0</v>
      </c>
      <c r="V40" s="18">
        <f t="shared" si="6"/>
        <v>0</v>
      </c>
      <c r="W40" s="18">
        <f t="shared" si="7"/>
        <v>0</v>
      </c>
      <c r="X40" s="18">
        <f t="shared" si="8"/>
        <v>0</v>
      </c>
      <c r="Y40" s="18">
        <f t="shared" si="9"/>
        <v>0</v>
      </c>
      <c r="Z40" s="18">
        <f t="shared" si="10"/>
        <v>1</v>
      </c>
      <c r="AA40" s="18">
        <f t="shared" si="11"/>
        <v>0</v>
      </c>
      <c r="AB40" s="18">
        <f t="shared" si="12"/>
        <v>0</v>
      </c>
      <c r="AC40" s="18">
        <f t="shared" si="13"/>
        <v>0</v>
      </c>
      <c r="AD40" s="18">
        <f t="shared" si="14"/>
        <v>0</v>
      </c>
      <c r="AE40" s="18">
        <f t="shared" si="15"/>
        <v>0</v>
      </c>
      <c r="AF40" s="18">
        <f t="shared" si="16"/>
        <v>0</v>
      </c>
      <c r="AG40" s="18">
        <f t="shared" si="17"/>
        <v>0</v>
      </c>
      <c r="AH40" s="18">
        <f t="shared" si="18"/>
        <v>0</v>
      </c>
      <c r="AI40" s="18">
        <f t="shared" si="19"/>
        <v>0</v>
      </c>
      <c r="AJ40" s="18">
        <f t="shared" si="20"/>
        <v>0</v>
      </c>
      <c r="AK40" s="18">
        <f t="shared" si="21"/>
        <v>0</v>
      </c>
      <c r="AL40" s="18">
        <f t="shared" si="22"/>
        <v>0</v>
      </c>
      <c r="AM40" s="18">
        <f t="shared" si="23"/>
        <v>0</v>
      </c>
      <c r="AN40" s="10" t="str">
        <f t="shared" si="24"/>
        <v/>
      </c>
    </row>
    <row r="41" spans="1:40" ht="16">
      <c r="A41" s="8">
        <v>39</v>
      </c>
      <c r="B41" s="1" t="s">
        <v>27</v>
      </c>
      <c r="C41">
        <f t="shared" si="2"/>
        <v>0</v>
      </c>
      <c r="D41">
        <f t="shared" si="2"/>
        <v>1</v>
      </c>
      <c r="E41">
        <f t="shared" si="2"/>
        <v>0</v>
      </c>
      <c r="F41">
        <f t="shared" si="2"/>
        <v>0</v>
      </c>
      <c r="G41">
        <f t="shared" si="2"/>
        <v>0</v>
      </c>
      <c r="H41" s="36" t="s">
        <v>40</v>
      </c>
      <c r="I41">
        <f t="shared" si="27"/>
        <v>0</v>
      </c>
      <c r="J41">
        <f t="shared" si="27"/>
        <v>0</v>
      </c>
      <c r="K41">
        <f t="shared" si="27"/>
        <v>0</v>
      </c>
      <c r="L41">
        <f t="shared" si="27"/>
        <v>1</v>
      </c>
      <c r="M41">
        <f t="shared" si="27"/>
        <v>0</v>
      </c>
      <c r="N41">
        <f t="shared" si="26"/>
        <v>0</v>
      </c>
      <c r="O41">
        <f t="shared" si="26"/>
        <v>0</v>
      </c>
      <c r="P41">
        <f t="shared" si="26"/>
        <v>0</v>
      </c>
      <c r="Q41">
        <f t="shared" si="26"/>
        <v>0</v>
      </c>
      <c r="R41">
        <f t="shared" si="26"/>
        <v>0</v>
      </c>
      <c r="S41" s="10" t="str">
        <f t="shared" si="25"/>
        <v/>
      </c>
      <c r="T41" s="21">
        <f t="shared" si="4"/>
        <v>0</v>
      </c>
      <c r="U41" s="18">
        <f t="shared" si="5"/>
        <v>0</v>
      </c>
      <c r="V41" s="18">
        <f t="shared" si="6"/>
        <v>0</v>
      </c>
      <c r="W41" s="18">
        <f t="shared" si="7"/>
        <v>0</v>
      </c>
      <c r="X41" s="18">
        <f t="shared" si="8"/>
        <v>0</v>
      </c>
      <c r="Y41" s="18">
        <f t="shared" si="9"/>
        <v>0</v>
      </c>
      <c r="Z41" s="18">
        <f t="shared" si="10"/>
        <v>0</v>
      </c>
      <c r="AA41" s="18">
        <f t="shared" si="11"/>
        <v>1</v>
      </c>
      <c r="AB41" s="18">
        <f t="shared" si="12"/>
        <v>0</v>
      </c>
      <c r="AC41" s="18">
        <f t="shared" si="13"/>
        <v>0</v>
      </c>
      <c r="AD41" s="18">
        <f t="shared" si="14"/>
        <v>0</v>
      </c>
      <c r="AE41" s="18">
        <f t="shared" si="15"/>
        <v>0</v>
      </c>
      <c r="AF41" s="18">
        <f t="shared" si="16"/>
        <v>0</v>
      </c>
      <c r="AG41" s="18">
        <f t="shared" si="17"/>
        <v>0</v>
      </c>
      <c r="AH41" s="18">
        <f t="shared" si="18"/>
        <v>0</v>
      </c>
      <c r="AI41" s="18">
        <f t="shared" si="19"/>
        <v>0</v>
      </c>
      <c r="AJ41" s="18">
        <f t="shared" si="20"/>
        <v>0</v>
      </c>
      <c r="AK41" s="18">
        <f t="shared" si="21"/>
        <v>0</v>
      </c>
      <c r="AL41" s="18">
        <f t="shared" si="22"/>
        <v>0</v>
      </c>
      <c r="AM41" s="18">
        <f t="shared" si="23"/>
        <v>0</v>
      </c>
      <c r="AN41" s="10" t="str">
        <f t="shared" si="24"/>
        <v/>
      </c>
    </row>
    <row r="42" spans="1:40" ht="16">
      <c r="A42" s="8">
        <v>40</v>
      </c>
      <c r="B42" s="1" t="s">
        <v>53</v>
      </c>
      <c r="C42">
        <f t="shared" si="2"/>
        <v>1</v>
      </c>
      <c r="D42">
        <f t="shared" si="2"/>
        <v>0</v>
      </c>
      <c r="E42">
        <f t="shared" si="2"/>
        <v>0</v>
      </c>
      <c r="F42">
        <f t="shared" si="2"/>
        <v>0</v>
      </c>
      <c r="G42">
        <f t="shared" si="2"/>
        <v>0</v>
      </c>
      <c r="H42" s="36" t="s">
        <v>107</v>
      </c>
      <c r="I42">
        <f t="shared" si="27"/>
        <v>0</v>
      </c>
      <c r="J42">
        <f t="shared" si="27"/>
        <v>0</v>
      </c>
      <c r="K42">
        <f t="shared" si="27"/>
        <v>0</v>
      </c>
      <c r="L42">
        <f t="shared" si="27"/>
        <v>0</v>
      </c>
      <c r="M42">
        <f t="shared" si="27"/>
        <v>0</v>
      </c>
      <c r="N42">
        <f t="shared" si="26"/>
        <v>0</v>
      </c>
      <c r="O42">
        <f t="shared" si="26"/>
        <v>0</v>
      </c>
      <c r="P42">
        <f t="shared" si="26"/>
        <v>0</v>
      </c>
      <c r="Q42">
        <f t="shared" si="26"/>
        <v>1</v>
      </c>
      <c r="R42">
        <f t="shared" si="26"/>
        <v>0</v>
      </c>
      <c r="S42" s="10" t="str">
        <f t="shared" si="25"/>
        <v/>
      </c>
      <c r="T42" s="21">
        <f t="shared" si="4"/>
        <v>0</v>
      </c>
      <c r="U42" s="18">
        <f t="shared" si="5"/>
        <v>0</v>
      </c>
      <c r="V42" s="18">
        <f t="shared" si="6"/>
        <v>0</v>
      </c>
      <c r="W42" s="18">
        <f t="shared" si="7"/>
        <v>0</v>
      </c>
      <c r="X42" s="18">
        <f t="shared" si="8"/>
        <v>0</v>
      </c>
      <c r="Y42" s="18">
        <f t="shared" si="9"/>
        <v>0</v>
      </c>
      <c r="Z42" s="18">
        <f t="shared" si="10"/>
        <v>0</v>
      </c>
      <c r="AA42" s="18">
        <f t="shared" si="11"/>
        <v>0</v>
      </c>
      <c r="AB42" s="18">
        <f t="shared" si="12"/>
        <v>0</v>
      </c>
      <c r="AC42" s="18">
        <f t="shared" si="13"/>
        <v>0</v>
      </c>
      <c r="AD42" s="18">
        <f t="shared" si="14"/>
        <v>0</v>
      </c>
      <c r="AE42" s="18">
        <f t="shared" si="15"/>
        <v>0</v>
      </c>
      <c r="AF42" s="18">
        <f t="shared" si="16"/>
        <v>0</v>
      </c>
      <c r="AG42" s="18">
        <f t="shared" si="17"/>
        <v>0</v>
      </c>
      <c r="AH42" s="18">
        <f t="shared" si="18"/>
        <v>0</v>
      </c>
      <c r="AI42" s="18">
        <f t="shared" si="19"/>
        <v>0</v>
      </c>
      <c r="AJ42" s="18">
        <f t="shared" si="20"/>
        <v>1</v>
      </c>
      <c r="AK42" s="18">
        <f t="shared" si="21"/>
        <v>0</v>
      </c>
      <c r="AL42" s="18">
        <f t="shared" si="22"/>
        <v>0</v>
      </c>
      <c r="AM42" s="18">
        <f t="shared" si="23"/>
        <v>0</v>
      </c>
      <c r="AN42" s="10" t="str">
        <f t="shared" si="24"/>
        <v/>
      </c>
    </row>
    <row r="43" spans="1:40" ht="16">
      <c r="A43" s="8">
        <v>41</v>
      </c>
      <c r="B43" s="1" t="s">
        <v>27</v>
      </c>
      <c r="C43">
        <f t="shared" si="2"/>
        <v>0</v>
      </c>
      <c r="D43">
        <f t="shared" si="2"/>
        <v>1</v>
      </c>
      <c r="E43">
        <f t="shared" si="2"/>
        <v>0</v>
      </c>
      <c r="F43">
        <f t="shared" si="2"/>
        <v>0</v>
      </c>
      <c r="G43">
        <f t="shared" si="2"/>
        <v>0</v>
      </c>
      <c r="H43" s="36" t="s">
        <v>40</v>
      </c>
      <c r="I43">
        <f t="shared" si="27"/>
        <v>0</v>
      </c>
      <c r="J43">
        <f t="shared" si="27"/>
        <v>0</v>
      </c>
      <c r="K43">
        <f t="shared" si="27"/>
        <v>0</v>
      </c>
      <c r="L43">
        <f t="shared" si="27"/>
        <v>1</v>
      </c>
      <c r="M43">
        <f t="shared" si="27"/>
        <v>0</v>
      </c>
      <c r="N43">
        <f t="shared" si="26"/>
        <v>0</v>
      </c>
      <c r="O43">
        <f t="shared" si="26"/>
        <v>0</v>
      </c>
      <c r="P43">
        <f t="shared" si="26"/>
        <v>0</v>
      </c>
      <c r="Q43">
        <f t="shared" si="26"/>
        <v>0</v>
      </c>
      <c r="R43">
        <f t="shared" si="26"/>
        <v>0</v>
      </c>
      <c r="S43" s="10" t="str">
        <f t="shared" si="25"/>
        <v/>
      </c>
      <c r="T43" s="21">
        <f t="shared" si="4"/>
        <v>0</v>
      </c>
      <c r="U43" s="18">
        <f t="shared" si="5"/>
        <v>0</v>
      </c>
      <c r="V43" s="18">
        <f t="shared" si="6"/>
        <v>0</v>
      </c>
      <c r="W43" s="18">
        <f t="shared" si="7"/>
        <v>0</v>
      </c>
      <c r="X43" s="18">
        <f t="shared" si="8"/>
        <v>0</v>
      </c>
      <c r="Y43" s="18">
        <f t="shared" si="9"/>
        <v>0</v>
      </c>
      <c r="Z43" s="18">
        <f t="shared" si="10"/>
        <v>0</v>
      </c>
      <c r="AA43" s="18">
        <f t="shared" si="11"/>
        <v>1</v>
      </c>
      <c r="AB43" s="18">
        <f t="shared" si="12"/>
        <v>0</v>
      </c>
      <c r="AC43" s="18">
        <f t="shared" si="13"/>
        <v>0</v>
      </c>
      <c r="AD43" s="18">
        <f t="shared" si="14"/>
        <v>0</v>
      </c>
      <c r="AE43" s="18">
        <f t="shared" si="15"/>
        <v>0</v>
      </c>
      <c r="AF43" s="18">
        <f t="shared" si="16"/>
        <v>0</v>
      </c>
      <c r="AG43" s="18">
        <f t="shared" si="17"/>
        <v>0</v>
      </c>
      <c r="AH43" s="18">
        <f t="shared" si="18"/>
        <v>0</v>
      </c>
      <c r="AI43" s="18">
        <f t="shared" si="19"/>
        <v>0</v>
      </c>
      <c r="AJ43" s="18">
        <f t="shared" si="20"/>
        <v>0</v>
      </c>
      <c r="AK43" s="18">
        <f t="shared" si="21"/>
        <v>0</v>
      </c>
      <c r="AL43" s="18">
        <f t="shared" si="22"/>
        <v>0</v>
      </c>
      <c r="AM43" s="18">
        <f t="shared" si="23"/>
        <v>0</v>
      </c>
      <c r="AN43" s="10" t="str">
        <f t="shared" si="24"/>
        <v/>
      </c>
    </row>
    <row r="44" spans="1:40" ht="16">
      <c r="A44" s="8">
        <v>42</v>
      </c>
      <c r="B44" s="1" t="s">
        <v>27</v>
      </c>
      <c r="C44">
        <f t="shared" si="2"/>
        <v>0</v>
      </c>
      <c r="D44">
        <f t="shared" si="2"/>
        <v>1</v>
      </c>
      <c r="E44">
        <f t="shared" si="2"/>
        <v>0</v>
      </c>
      <c r="F44">
        <f t="shared" si="2"/>
        <v>0</v>
      </c>
      <c r="G44">
        <f t="shared" si="2"/>
        <v>0</v>
      </c>
      <c r="H44" s="36" t="s">
        <v>19</v>
      </c>
      <c r="I44">
        <f t="shared" si="27"/>
        <v>0</v>
      </c>
      <c r="J44">
        <f t="shared" si="27"/>
        <v>0</v>
      </c>
      <c r="K44">
        <f t="shared" si="27"/>
        <v>0</v>
      </c>
      <c r="L44">
        <f t="shared" si="27"/>
        <v>0</v>
      </c>
      <c r="M44">
        <f t="shared" si="27"/>
        <v>0</v>
      </c>
      <c r="N44">
        <f t="shared" si="26"/>
        <v>0</v>
      </c>
      <c r="O44">
        <f t="shared" si="26"/>
        <v>1</v>
      </c>
      <c r="P44">
        <f t="shared" si="26"/>
        <v>0</v>
      </c>
      <c r="Q44">
        <f t="shared" si="26"/>
        <v>0</v>
      </c>
      <c r="R44">
        <f t="shared" si="26"/>
        <v>0</v>
      </c>
      <c r="S44" s="10" t="str">
        <f t="shared" si="25"/>
        <v/>
      </c>
      <c r="T44" s="21">
        <f t="shared" si="4"/>
        <v>0</v>
      </c>
      <c r="U44" s="18">
        <f t="shared" si="5"/>
        <v>0</v>
      </c>
      <c r="V44" s="18">
        <f t="shared" si="6"/>
        <v>0</v>
      </c>
      <c r="W44" s="18">
        <f t="shared" si="7"/>
        <v>0</v>
      </c>
      <c r="X44" s="18">
        <f t="shared" si="8"/>
        <v>0</v>
      </c>
      <c r="Y44" s="18">
        <f t="shared" si="9"/>
        <v>0</v>
      </c>
      <c r="Z44" s="18">
        <f t="shared" si="10"/>
        <v>0</v>
      </c>
      <c r="AA44" s="18">
        <f t="shared" si="11"/>
        <v>0</v>
      </c>
      <c r="AB44" s="18">
        <f t="shared" si="12"/>
        <v>0</v>
      </c>
      <c r="AC44" s="18">
        <f t="shared" si="13"/>
        <v>0</v>
      </c>
      <c r="AD44" s="18">
        <f t="shared" si="14"/>
        <v>0</v>
      </c>
      <c r="AE44" s="18">
        <f t="shared" si="15"/>
        <v>0</v>
      </c>
      <c r="AF44" s="18">
        <f t="shared" si="16"/>
        <v>0</v>
      </c>
      <c r="AG44" s="18">
        <f t="shared" si="17"/>
        <v>1</v>
      </c>
      <c r="AH44" s="18">
        <f t="shared" si="18"/>
        <v>0</v>
      </c>
      <c r="AI44" s="18">
        <f t="shared" si="19"/>
        <v>0</v>
      </c>
      <c r="AJ44" s="18">
        <f t="shared" si="20"/>
        <v>0</v>
      </c>
      <c r="AK44" s="18">
        <f t="shared" si="21"/>
        <v>0</v>
      </c>
      <c r="AL44" s="18">
        <f t="shared" si="22"/>
        <v>0</v>
      </c>
      <c r="AM44" s="18">
        <f t="shared" si="23"/>
        <v>0</v>
      </c>
      <c r="AN44" s="10" t="str">
        <f t="shared" si="24"/>
        <v/>
      </c>
    </row>
    <row r="45" spans="1:40" ht="16">
      <c r="A45" s="8">
        <v>43</v>
      </c>
      <c r="B45" s="1" t="s">
        <v>27</v>
      </c>
      <c r="C45">
        <f t="shared" si="2"/>
        <v>0</v>
      </c>
      <c r="D45">
        <f t="shared" si="2"/>
        <v>1</v>
      </c>
      <c r="E45">
        <f t="shared" si="2"/>
        <v>0</v>
      </c>
      <c r="F45">
        <f t="shared" si="2"/>
        <v>0</v>
      </c>
      <c r="G45">
        <f t="shared" si="2"/>
        <v>0</v>
      </c>
      <c r="H45" s="36" t="s">
        <v>19</v>
      </c>
      <c r="I45">
        <f t="shared" si="27"/>
        <v>0</v>
      </c>
      <c r="J45">
        <f t="shared" si="27"/>
        <v>0</v>
      </c>
      <c r="K45">
        <f t="shared" si="27"/>
        <v>0</v>
      </c>
      <c r="L45">
        <f t="shared" si="27"/>
        <v>0</v>
      </c>
      <c r="M45">
        <f t="shared" si="27"/>
        <v>0</v>
      </c>
      <c r="N45">
        <f t="shared" si="26"/>
        <v>0</v>
      </c>
      <c r="O45">
        <f t="shared" si="26"/>
        <v>1</v>
      </c>
      <c r="P45">
        <f t="shared" si="26"/>
        <v>0</v>
      </c>
      <c r="Q45">
        <f t="shared" si="26"/>
        <v>0</v>
      </c>
      <c r="R45">
        <f t="shared" si="26"/>
        <v>0</v>
      </c>
      <c r="S45" s="10" t="str">
        <f t="shared" si="25"/>
        <v/>
      </c>
      <c r="T45" s="21">
        <f t="shared" si="4"/>
        <v>0</v>
      </c>
      <c r="U45" s="18">
        <f t="shared" si="5"/>
        <v>0</v>
      </c>
      <c r="V45" s="18">
        <f t="shared" si="6"/>
        <v>0</v>
      </c>
      <c r="W45" s="18">
        <f t="shared" si="7"/>
        <v>0</v>
      </c>
      <c r="X45" s="18">
        <f t="shared" si="8"/>
        <v>0</v>
      </c>
      <c r="Y45" s="18">
        <f t="shared" si="9"/>
        <v>0</v>
      </c>
      <c r="Z45" s="18">
        <f t="shared" si="10"/>
        <v>0</v>
      </c>
      <c r="AA45" s="18">
        <f t="shared" si="11"/>
        <v>0</v>
      </c>
      <c r="AB45" s="18">
        <f t="shared" si="12"/>
        <v>0</v>
      </c>
      <c r="AC45" s="18">
        <f t="shared" si="13"/>
        <v>0</v>
      </c>
      <c r="AD45" s="18">
        <f t="shared" si="14"/>
        <v>0</v>
      </c>
      <c r="AE45" s="18">
        <f t="shared" si="15"/>
        <v>0</v>
      </c>
      <c r="AF45" s="18">
        <f t="shared" si="16"/>
        <v>0</v>
      </c>
      <c r="AG45" s="18">
        <f t="shared" si="17"/>
        <v>1</v>
      </c>
      <c r="AH45" s="18">
        <f t="shared" si="18"/>
        <v>0</v>
      </c>
      <c r="AI45" s="18">
        <f t="shared" si="19"/>
        <v>0</v>
      </c>
      <c r="AJ45" s="18">
        <f t="shared" si="20"/>
        <v>0</v>
      </c>
      <c r="AK45" s="18">
        <f t="shared" si="21"/>
        <v>0</v>
      </c>
      <c r="AL45" s="18">
        <f t="shared" si="22"/>
        <v>0</v>
      </c>
      <c r="AM45" s="18">
        <f t="shared" si="23"/>
        <v>0</v>
      </c>
      <c r="AN45" s="10" t="str">
        <f t="shared" si="24"/>
        <v/>
      </c>
    </row>
    <row r="46" spans="1:40" ht="16">
      <c r="A46" s="8">
        <v>44</v>
      </c>
      <c r="B46" s="1" t="s">
        <v>53</v>
      </c>
      <c r="C46">
        <f t="shared" si="2"/>
        <v>1</v>
      </c>
      <c r="D46">
        <f t="shared" si="2"/>
        <v>0</v>
      </c>
      <c r="E46">
        <f t="shared" si="2"/>
        <v>0</v>
      </c>
      <c r="F46">
        <f t="shared" si="2"/>
        <v>0</v>
      </c>
      <c r="G46">
        <f t="shared" si="2"/>
        <v>0</v>
      </c>
      <c r="H46" s="36" t="s">
        <v>40</v>
      </c>
      <c r="I46">
        <f t="shared" si="27"/>
        <v>0</v>
      </c>
      <c r="J46">
        <f t="shared" si="27"/>
        <v>0</v>
      </c>
      <c r="K46">
        <f t="shared" si="27"/>
        <v>0</v>
      </c>
      <c r="L46">
        <f t="shared" si="27"/>
        <v>1</v>
      </c>
      <c r="M46">
        <f t="shared" si="27"/>
        <v>0</v>
      </c>
      <c r="N46">
        <f t="shared" si="26"/>
        <v>0</v>
      </c>
      <c r="O46">
        <f t="shared" si="26"/>
        <v>0</v>
      </c>
      <c r="P46">
        <f t="shared" si="26"/>
        <v>0</v>
      </c>
      <c r="Q46">
        <f t="shared" si="26"/>
        <v>0</v>
      </c>
      <c r="R46">
        <f t="shared" si="26"/>
        <v>0</v>
      </c>
      <c r="S46" s="10" t="str">
        <f t="shared" si="25"/>
        <v/>
      </c>
      <c r="T46" s="21">
        <f t="shared" si="4"/>
        <v>0</v>
      </c>
      <c r="U46" s="18">
        <f t="shared" si="5"/>
        <v>0</v>
      </c>
      <c r="V46" s="18">
        <f t="shared" si="6"/>
        <v>0</v>
      </c>
      <c r="W46" s="18">
        <f t="shared" si="7"/>
        <v>0</v>
      </c>
      <c r="X46" s="18">
        <f t="shared" si="8"/>
        <v>0</v>
      </c>
      <c r="Y46" s="18">
        <f t="shared" si="9"/>
        <v>0</v>
      </c>
      <c r="Z46" s="18">
        <f t="shared" si="10"/>
        <v>1</v>
      </c>
      <c r="AA46" s="18">
        <f t="shared" si="11"/>
        <v>0</v>
      </c>
      <c r="AB46" s="18">
        <f t="shared" si="12"/>
        <v>0</v>
      </c>
      <c r="AC46" s="18">
        <f t="shared" si="13"/>
        <v>0</v>
      </c>
      <c r="AD46" s="18">
        <f t="shared" si="14"/>
        <v>0</v>
      </c>
      <c r="AE46" s="18">
        <f t="shared" si="15"/>
        <v>0</v>
      </c>
      <c r="AF46" s="18">
        <f t="shared" si="16"/>
        <v>0</v>
      </c>
      <c r="AG46" s="18">
        <f t="shared" si="17"/>
        <v>0</v>
      </c>
      <c r="AH46" s="18">
        <f t="shared" si="18"/>
        <v>0</v>
      </c>
      <c r="AI46" s="18">
        <f t="shared" si="19"/>
        <v>0</v>
      </c>
      <c r="AJ46" s="18">
        <f t="shared" si="20"/>
        <v>0</v>
      </c>
      <c r="AK46" s="18">
        <f t="shared" si="21"/>
        <v>0</v>
      </c>
      <c r="AL46" s="18">
        <f t="shared" si="22"/>
        <v>0</v>
      </c>
      <c r="AM46" s="18">
        <f t="shared" si="23"/>
        <v>0</v>
      </c>
      <c r="AN46" s="10" t="str">
        <f t="shared" si="24"/>
        <v/>
      </c>
    </row>
    <row r="47" spans="1:40" ht="16">
      <c r="A47" s="8">
        <v>45</v>
      </c>
      <c r="B47" s="1" t="s">
        <v>53</v>
      </c>
      <c r="C47">
        <f t="shared" si="2"/>
        <v>1</v>
      </c>
      <c r="D47">
        <f t="shared" si="2"/>
        <v>0</v>
      </c>
      <c r="E47">
        <f t="shared" si="2"/>
        <v>0</v>
      </c>
      <c r="F47">
        <f t="shared" si="2"/>
        <v>0</v>
      </c>
      <c r="G47">
        <f t="shared" si="2"/>
        <v>0</v>
      </c>
      <c r="H47" s="36" t="s">
        <v>107</v>
      </c>
      <c r="I47">
        <f t="shared" si="27"/>
        <v>0</v>
      </c>
      <c r="J47">
        <f t="shared" si="27"/>
        <v>0</v>
      </c>
      <c r="K47">
        <f t="shared" si="27"/>
        <v>0</v>
      </c>
      <c r="L47">
        <f t="shared" si="27"/>
        <v>0</v>
      </c>
      <c r="M47">
        <f t="shared" si="27"/>
        <v>0</v>
      </c>
      <c r="N47">
        <f t="shared" si="26"/>
        <v>0</v>
      </c>
      <c r="O47">
        <f t="shared" si="26"/>
        <v>0</v>
      </c>
      <c r="P47">
        <f t="shared" si="26"/>
        <v>0</v>
      </c>
      <c r="Q47">
        <f t="shared" si="26"/>
        <v>1</v>
      </c>
      <c r="R47">
        <f t="shared" si="26"/>
        <v>0</v>
      </c>
      <c r="S47" s="10" t="str">
        <f t="shared" si="25"/>
        <v/>
      </c>
      <c r="T47" s="21">
        <f t="shared" si="4"/>
        <v>0</v>
      </c>
      <c r="U47" s="18">
        <f t="shared" si="5"/>
        <v>0</v>
      </c>
      <c r="V47" s="18">
        <f t="shared" si="6"/>
        <v>0</v>
      </c>
      <c r="W47" s="18">
        <f t="shared" si="7"/>
        <v>0</v>
      </c>
      <c r="X47" s="18">
        <f t="shared" si="8"/>
        <v>0</v>
      </c>
      <c r="Y47" s="18">
        <f t="shared" si="9"/>
        <v>0</v>
      </c>
      <c r="Z47" s="18">
        <f t="shared" si="10"/>
        <v>0</v>
      </c>
      <c r="AA47" s="18">
        <f t="shared" si="11"/>
        <v>0</v>
      </c>
      <c r="AB47" s="18">
        <f t="shared" si="12"/>
        <v>0</v>
      </c>
      <c r="AC47" s="18">
        <f t="shared" si="13"/>
        <v>0</v>
      </c>
      <c r="AD47" s="18">
        <f t="shared" si="14"/>
        <v>0</v>
      </c>
      <c r="AE47" s="18">
        <f t="shared" si="15"/>
        <v>0</v>
      </c>
      <c r="AF47" s="18">
        <f t="shared" si="16"/>
        <v>0</v>
      </c>
      <c r="AG47" s="18">
        <f t="shared" si="17"/>
        <v>0</v>
      </c>
      <c r="AH47" s="18">
        <f t="shared" si="18"/>
        <v>0</v>
      </c>
      <c r="AI47" s="18">
        <f t="shared" si="19"/>
        <v>0</v>
      </c>
      <c r="AJ47" s="18">
        <f t="shared" si="20"/>
        <v>1</v>
      </c>
      <c r="AK47" s="18">
        <f t="shared" si="21"/>
        <v>0</v>
      </c>
      <c r="AL47" s="18">
        <f t="shared" si="22"/>
        <v>0</v>
      </c>
      <c r="AM47" s="18">
        <f t="shared" si="23"/>
        <v>0</v>
      </c>
      <c r="AN47" s="10" t="str">
        <f t="shared" si="24"/>
        <v/>
      </c>
    </row>
    <row r="48" spans="1:40" ht="16">
      <c r="A48" s="8">
        <v>46</v>
      </c>
      <c r="B48" s="1" t="s">
        <v>53</v>
      </c>
      <c r="C48">
        <f t="shared" si="2"/>
        <v>1</v>
      </c>
      <c r="D48">
        <f t="shared" si="2"/>
        <v>0</v>
      </c>
      <c r="E48">
        <f t="shared" si="2"/>
        <v>0</v>
      </c>
      <c r="F48">
        <f t="shared" si="2"/>
        <v>0</v>
      </c>
      <c r="G48">
        <f t="shared" si="2"/>
        <v>0</v>
      </c>
      <c r="H48" s="36" t="s">
        <v>119</v>
      </c>
      <c r="I48">
        <f t="shared" si="27"/>
        <v>0</v>
      </c>
      <c r="J48">
        <f t="shared" si="27"/>
        <v>0</v>
      </c>
      <c r="K48">
        <f t="shared" si="27"/>
        <v>0</v>
      </c>
      <c r="L48">
        <f t="shared" si="27"/>
        <v>0</v>
      </c>
      <c r="M48">
        <f t="shared" si="27"/>
        <v>0</v>
      </c>
      <c r="N48">
        <f t="shared" si="26"/>
        <v>0</v>
      </c>
      <c r="O48">
        <f t="shared" si="26"/>
        <v>0</v>
      </c>
      <c r="P48">
        <f t="shared" si="26"/>
        <v>0</v>
      </c>
      <c r="Q48">
        <f t="shared" si="26"/>
        <v>0</v>
      </c>
      <c r="R48">
        <f t="shared" si="26"/>
        <v>1</v>
      </c>
      <c r="S48" s="10" t="str">
        <f t="shared" si="25"/>
        <v/>
      </c>
      <c r="T48" s="21">
        <f t="shared" si="4"/>
        <v>0</v>
      </c>
      <c r="U48" s="18">
        <f t="shared" si="5"/>
        <v>0</v>
      </c>
      <c r="V48" s="18">
        <f t="shared" si="6"/>
        <v>0</v>
      </c>
      <c r="W48" s="18">
        <f t="shared" si="7"/>
        <v>0</v>
      </c>
      <c r="X48" s="18">
        <f t="shared" si="8"/>
        <v>0</v>
      </c>
      <c r="Y48" s="18">
        <f t="shared" si="9"/>
        <v>0</v>
      </c>
      <c r="Z48" s="18">
        <f t="shared" si="10"/>
        <v>0</v>
      </c>
      <c r="AA48" s="18">
        <f t="shared" si="11"/>
        <v>0</v>
      </c>
      <c r="AB48" s="18">
        <f t="shared" si="12"/>
        <v>0</v>
      </c>
      <c r="AC48" s="18">
        <f t="shared" si="13"/>
        <v>0</v>
      </c>
      <c r="AD48" s="18">
        <f t="shared" si="14"/>
        <v>0</v>
      </c>
      <c r="AE48" s="18">
        <f t="shared" si="15"/>
        <v>0</v>
      </c>
      <c r="AF48" s="18">
        <f t="shared" si="16"/>
        <v>0</v>
      </c>
      <c r="AG48" s="18">
        <f t="shared" si="17"/>
        <v>0</v>
      </c>
      <c r="AH48" s="18">
        <f t="shared" si="18"/>
        <v>0</v>
      </c>
      <c r="AI48" s="18">
        <f t="shared" si="19"/>
        <v>0</v>
      </c>
      <c r="AJ48" s="18">
        <f t="shared" si="20"/>
        <v>0</v>
      </c>
      <c r="AK48" s="18">
        <f t="shared" si="21"/>
        <v>0</v>
      </c>
      <c r="AL48" s="18">
        <f t="shared" si="22"/>
        <v>1</v>
      </c>
      <c r="AM48" s="18">
        <f t="shared" si="23"/>
        <v>0</v>
      </c>
      <c r="AN48" s="10" t="str">
        <f t="shared" si="24"/>
        <v/>
      </c>
    </row>
    <row r="49" spans="1:40" ht="16">
      <c r="A49" s="8">
        <v>47</v>
      </c>
      <c r="B49" s="1" t="s">
        <v>27</v>
      </c>
      <c r="C49">
        <f t="shared" si="2"/>
        <v>0</v>
      </c>
      <c r="D49">
        <f t="shared" si="2"/>
        <v>1</v>
      </c>
      <c r="E49">
        <f t="shared" si="2"/>
        <v>0</v>
      </c>
      <c r="F49">
        <f t="shared" si="2"/>
        <v>0</v>
      </c>
      <c r="G49">
        <f t="shared" si="2"/>
        <v>0</v>
      </c>
      <c r="H49" s="36" t="s">
        <v>19</v>
      </c>
      <c r="I49">
        <f t="shared" si="27"/>
        <v>0</v>
      </c>
      <c r="J49">
        <f t="shared" si="27"/>
        <v>0</v>
      </c>
      <c r="K49">
        <f t="shared" si="27"/>
        <v>0</v>
      </c>
      <c r="L49">
        <f t="shared" si="27"/>
        <v>0</v>
      </c>
      <c r="M49">
        <f t="shared" si="27"/>
        <v>0</v>
      </c>
      <c r="N49">
        <f t="shared" si="26"/>
        <v>0</v>
      </c>
      <c r="O49">
        <f t="shared" si="26"/>
        <v>1</v>
      </c>
      <c r="P49">
        <f t="shared" si="26"/>
        <v>0</v>
      </c>
      <c r="Q49">
        <f t="shared" si="26"/>
        <v>0</v>
      </c>
      <c r="R49">
        <f t="shared" si="26"/>
        <v>0</v>
      </c>
      <c r="S49" s="10" t="str">
        <f t="shared" si="25"/>
        <v/>
      </c>
      <c r="T49" s="21">
        <f t="shared" si="4"/>
        <v>0</v>
      </c>
      <c r="U49" s="18">
        <f t="shared" si="5"/>
        <v>0</v>
      </c>
      <c r="V49" s="18">
        <f t="shared" si="6"/>
        <v>0</v>
      </c>
      <c r="W49" s="18">
        <f t="shared" si="7"/>
        <v>0</v>
      </c>
      <c r="X49" s="18">
        <f t="shared" si="8"/>
        <v>0</v>
      </c>
      <c r="Y49" s="18">
        <f t="shared" si="9"/>
        <v>0</v>
      </c>
      <c r="Z49" s="18">
        <f t="shared" si="10"/>
        <v>0</v>
      </c>
      <c r="AA49" s="18">
        <f t="shared" si="11"/>
        <v>0</v>
      </c>
      <c r="AB49" s="18">
        <f t="shared" si="12"/>
        <v>0</v>
      </c>
      <c r="AC49" s="18">
        <f t="shared" si="13"/>
        <v>0</v>
      </c>
      <c r="AD49" s="18">
        <f t="shared" si="14"/>
        <v>0</v>
      </c>
      <c r="AE49" s="18">
        <f t="shared" si="15"/>
        <v>0</v>
      </c>
      <c r="AF49" s="18">
        <f t="shared" si="16"/>
        <v>0</v>
      </c>
      <c r="AG49" s="18">
        <f t="shared" si="17"/>
        <v>1</v>
      </c>
      <c r="AH49" s="18">
        <f t="shared" si="18"/>
        <v>0</v>
      </c>
      <c r="AI49" s="18">
        <f t="shared" si="19"/>
        <v>0</v>
      </c>
      <c r="AJ49" s="18">
        <f t="shared" si="20"/>
        <v>0</v>
      </c>
      <c r="AK49" s="18">
        <f t="shared" si="21"/>
        <v>0</v>
      </c>
      <c r="AL49" s="18">
        <f t="shared" si="22"/>
        <v>0</v>
      </c>
      <c r="AM49" s="18">
        <f t="shared" si="23"/>
        <v>0</v>
      </c>
      <c r="AN49" s="10" t="str">
        <f t="shared" si="24"/>
        <v/>
      </c>
    </row>
    <row r="50" spans="1:40" ht="16">
      <c r="A50" s="8">
        <v>48</v>
      </c>
      <c r="B50" s="1" t="s">
        <v>53</v>
      </c>
      <c r="C50">
        <f t="shared" si="2"/>
        <v>1</v>
      </c>
      <c r="D50">
        <f t="shared" si="2"/>
        <v>0</v>
      </c>
      <c r="E50">
        <f t="shared" si="2"/>
        <v>0</v>
      </c>
      <c r="F50">
        <f t="shared" si="2"/>
        <v>0</v>
      </c>
      <c r="G50">
        <f t="shared" si="2"/>
        <v>0</v>
      </c>
      <c r="H50" s="36" t="s">
        <v>19</v>
      </c>
      <c r="I50">
        <f t="shared" si="27"/>
        <v>0</v>
      </c>
      <c r="J50">
        <f t="shared" si="27"/>
        <v>0</v>
      </c>
      <c r="K50">
        <f t="shared" si="27"/>
        <v>0</v>
      </c>
      <c r="L50">
        <f t="shared" si="27"/>
        <v>0</v>
      </c>
      <c r="M50">
        <f t="shared" si="27"/>
        <v>0</v>
      </c>
      <c r="N50">
        <f t="shared" si="26"/>
        <v>0</v>
      </c>
      <c r="O50">
        <f t="shared" si="26"/>
        <v>1</v>
      </c>
      <c r="P50">
        <f t="shared" si="26"/>
        <v>0</v>
      </c>
      <c r="Q50">
        <f t="shared" si="26"/>
        <v>0</v>
      </c>
      <c r="R50">
        <f t="shared" si="26"/>
        <v>0</v>
      </c>
      <c r="S50" s="10" t="str">
        <f t="shared" si="25"/>
        <v/>
      </c>
      <c r="T50" s="21">
        <f t="shared" si="4"/>
        <v>0</v>
      </c>
      <c r="U50" s="18">
        <f t="shared" si="5"/>
        <v>0</v>
      </c>
      <c r="V50" s="18">
        <f t="shared" si="6"/>
        <v>0</v>
      </c>
      <c r="W50" s="18">
        <f t="shared" si="7"/>
        <v>0</v>
      </c>
      <c r="X50" s="18">
        <f t="shared" si="8"/>
        <v>0</v>
      </c>
      <c r="Y50" s="18">
        <f t="shared" si="9"/>
        <v>0</v>
      </c>
      <c r="Z50" s="18">
        <f t="shared" si="10"/>
        <v>0</v>
      </c>
      <c r="AA50" s="18">
        <f t="shared" si="11"/>
        <v>0</v>
      </c>
      <c r="AB50" s="18">
        <f t="shared" si="12"/>
        <v>0</v>
      </c>
      <c r="AC50" s="18">
        <f t="shared" si="13"/>
        <v>0</v>
      </c>
      <c r="AD50" s="18">
        <f t="shared" si="14"/>
        <v>0</v>
      </c>
      <c r="AE50" s="18">
        <f t="shared" si="15"/>
        <v>0</v>
      </c>
      <c r="AF50" s="18">
        <f t="shared" si="16"/>
        <v>1</v>
      </c>
      <c r="AG50" s="18">
        <f t="shared" si="17"/>
        <v>0</v>
      </c>
      <c r="AH50" s="18">
        <f t="shared" si="18"/>
        <v>0</v>
      </c>
      <c r="AI50" s="18">
        <f t="shared" si="19"/>
        <v>0</v>
      </c>
      <c r="AJ50" s="18">
        <f t="shared" si="20"/>
        <v>0</v>
      </c>
      <c r="AK50" s="18">
        <f t="shared" si="21"/>
        <v>0</v>
      </c>
      <c r="AL50" s="18">
        <f t="shared" si="22"/>
        <v>0</v>
      </c>
      <c r="AM50" s="18">
        <f t="shared" si="23"/>
        <v>0</v>
      </c>
      <c r="AN50" s="10" t="str">
        <f t="shared" si="24"/>
        <v/>
      </c>
    </row>
    <row r="51" spans="1:40" ht="16">
      <c r="A51" s="8">
        <v>49</v>
      </c>
      <c r="B51" s="1" t="s">
        <v>27</v>
      </c>
      <c r="C51">
        <f t="shared" si="2"/>
        <v>0</v>
      </c>
      <c r="D51">
        <f t="shared" si="2"/>
        <v>1</v>
      </c>
      <c r="E51">
        <f t="shared" si="2"/>
        <v>0</v>
      </c>
      <c r="F51">
        <f t="shared" si="2"/>
        <v>0</v>
      </c>
      <c r="G51">
        <f t="shared" si="2"/>
        <v>0</v>
      </c>
      <c r="H51" s="36" t="s">
        <v>107</v>
      </c>
      <c r="I51">
        <f t="shared" si="27"/>
        <v>0</v>
      </c>
      <c r="J51">
        <f t="shared" si="27"/>
        <v>0</v>
      </c>
      <c r="K51">
        <f t="shared" si="27"/>
        <v>0</v>
      </c>
      <c r="L51">
        <f t="shared" si="27"/>
        <v>0</v>
      </c>
      <c r="M51">
        <f t="shared" si="27"/>
        <v>0</v>
      </c>
      <c r="N51">
        <f t="shared" si="26"/>
        <v>0</v>
      </c>
      <c r="O51">
        <f t="shared" si="26"/>
        <v>0</v>
      </c>
      <c r="P51">
        <f t="shared" si="26"/>
        <v>0</v>
      </c>
      <c r="Q51">
        <f t="shared" si="26"/>
        <v>1</v>
      </c>
      <c r="R51">
        <f t="shared" si="26"/>
        <v>0</v>
      </c>
      <c r="S51" s="10" t="str">
        <f t="shared" si="25"/>
        <v/>
      </c>
      <c r="T51" s="21">
        <f t="shared" si="4"/>
        <v>0</v>
      </c>
      <c r="U51" s="18">
        <f t="shared" si="5"/>
        <v>0</v>
      </c>
      <c r="V51" s="18">
        <f t="shared" si="6"/>
        <v>0</v>
      </c>
      <c r="W51" s="18">
        <f t="shared" si="7"/>
        <v>0</v>
      </c>
      <c r="X51" s="18">
        <f t="shared" si="8"/>
        <v>0</v>
      </c>
      <c r="Y51" s="18">
        <f t="shared" si="9"/>
        <v>0</v>
      </c>
      <c r="Z51" s="18">
        <f t="shared" si="10"/>
        <v>0</v>
      </c>
      <c r="AA51" s="18">
        <f t="shared" si="11"/>
        <v>0</v>
      </c>
      <c r="AB51" s="18">
        <f t="shared" si="12"/>
        <v>0</v>
      </c>
      <c r="AC51" s="18">
        <f t="shared" si="13"/>
        <v>0</v>
      </c>
      <c r="AD51" s="18">
        <f t="shared" si="14"/>
        <v>0</v>
      </c>
      <c r="AE51" s="18">
        <f t="shared" si="15"/>
        <v>0</v>
      </c>
      <c r="AF51" s="18">
        <f t="shared" si="16"/>
        <v>0</v>
      </c>
      <c r="AG51" s="18">
        <f t="shared" si="17"/>
        <v>0</v>
      </c>
      <c r="AH51" s="18">
        <f t="shared" si="18"/>
        <v>0</v>
      </c>
      <c r="AI51" s="18">
        <f t="shared" si="19"/>
        <v>0</v>
      </c>
      <c r="AJ51" s="18">
        <f t="shared" si="20"/>
        <v>0</v>
      </c>
      <c r="AK51" s="18">
        <f t="shared" si="21"/>
        <v>1</v>
      </c>
      <c r="AL51" s="18">
        <f t="shared" si="22"/>
        <v>0</v>
      </c>
      <c r="AM51" s="18">
        <f t="shared" si="23"/>
        <v>0</v>
      </c>
      <c r="AN51" s="10" t="str">
        <f t="shared" si="24"/>
        <v/>
      </c>
    </row>
    <row r="52" spans="1:40" ht="16">
      <c r="A52" s="8">
        <v>50</v>
      </c>
      <c r="B52" s="1" t="s">
        <v>53</v>
      </c>
      <c r="C52">
        <f t="shared" si="2"/>
        <v>1</v>
      </c>
      <c r="D52">
        <f t="shared" si="2"/>
        <v>0</v>
      </c>
      <c r="E52">
        <f t="shared" si="2"/>
        <v>0</v>
      </c>
      <c r="F52">
        <f t="shared" si="2"/>
        <v>0</v>
      </c>
      <c r="G52">
        <f t="shared" si="2"/>
        <v>0</v>
      </c>
      <c r="H52" s="36" t="s">
        <v>40</v>
      </c>
      <c r="I52">
        <f t="shared" si="27"/>
        <v>0</v>
      </c>
      <c r="J52">
        <f t="shared" si="27"/>
        <v>0</v>
      </c>
      <c r="K52">
        <f t="shared" si="27"/>
        <v>0</v>
      </c>
      <c r="L52">
        <f t="shared" si="27"/>
        <v>1</v>
      </c>
      <c r="M52">
        <f t="shared" si="27"/>
        <v>0</v>
      </c>
      <c r="N52">
        <f t="shared" si="26"/>
        <v>0</v>
      </c>
      <c r="O52">
        <f t="shared" si="26"/>
        <v>0</v>
      </c>
      <c r="P52">
        <f t="shared" si="26"/>
        <v>0</v>
      </c>
      <c r="Q52">
        <f t="shared" si="26"/>
        <v>0</v>
      </c>
      <c r="R52">
        <f t="shared" si="26"/>
        <v>0</v>
      </c>
      <c r="S52" s="10" t="str">
        <f t="shared" si="25"/>
        <v/>
      </c>
      <c r="T52" s="21">
        <f t="shared" si="4"/>
        <v>0</v>
      </c>
      <c r="U52" s="18">
        <f t="shared" si="5"/>
        <v>0</v>
      </c>
      <c r="V52" s="18">
        <f t="shared" si="6"/>
        <v>0</v>
      </c>
      <c r="W52" s="18">
        <f t="shared" si="7"/>
        <v>0</v>
      </c>
      <c r="X52" s="18">
        <f t="shared" si="8"/>
        <v>0</v>
      </c>
      <c r="Y52" s="18">
        <f t="shared" si="9"/>
        <v>0</v>
      </c>
      <c r="Z52" s="18">
        <f t="shared" si="10"/>
        <v>1</v>
      </c>
      <c r="AA52" s="18">
        <f t="shared" si="11"/>
        <v>0</v>
      </c>
      <c r="AB52" s="18">
        <f t="shared" si="12"/>
        <v>0</v>
      </c>
      <c r="AC52" s="18">
        <f t="shared" si="13"/>
        <v>0</v>
      </c>
      <c r="AD52" s="18">
        <f t="shared" si="14"/>
        <v>0</v>
      </c>
      <c r="AE52" s="18">
        <f t="shared" si="15"/>
        <v>0</v>
      </c>
      <c r="AF52" s="18">
        <f t="shared" si="16"/>
        <v>0</v>
      </c>
      <c r="AG52" s="18">
        <f t="shared" si="17"/>
        <v>0</v>
      </c>
      <c r="AH52" s="18">
        <f t="shared" si="18"/>
        <v>0</v>
      </c>
      <c r="AI52" s="18">
        <f t="shared" si="19"/>
        <v>0</v>
      </c>
      <c r="AJ52" s="18">
        <f t="shared" si="20"/>
        <v>0</v>
      </c>
      <c r="AK52" s="18">
        <f t="shared" si="21"/>
        <v>0</v>
      </c>
      <c r="AL52" s="18">
        <f t="shared" si="22"/>
        <v>0</v>
      </c>
      <c r="AM52" s="18">
        <f t="shared" si="23"/>
        <v>0</v>
      </c>
      <c r="AN52" s="10" t="str">
        <f t="shared" si="24"/>
        <v/>
      </c>
    </row>
    <row r="53" spans="1:40" ht="16">
      <c r="A53" s="8">
        <v>51</v>
      </c>
      <c r="B53" s="1" t="s">
        <v>53</v>
      </c>
      <c r="C53">
        <f t="shared" si="2"/>
        <v>1</v>
      </c>
      <c r="D53">
        <f t="shared" si="2"/>
        <v>0</v>
      </c>
      <c r="E53">
        <f t="shared" si="2"/>
        <v>0</v>
      </c>
      <c r="F53">
        <f t="shared" si="2"/>
        <v>0</v>
      </c>
      <c r="G53">
        <f t="shared" si="2"/>
        <v>0</v>
      </c>
      <c r="H53" s="36" t="s">
        <v>113</v>
      </c>
      <c r="I53">
        <f t="shared" si="27"/>
        <v>0</v>
      </c>
      <c r="J53">
        <f t="shared" si="27"/>
        <v>0</v>
      </c>
      <c r="K53">
        <f t="shared" si="27"/>
        <v>0</v>
      </c>
      <c r="L53">
        <f t="shared" si="27"/>
        <v>0</v>
      </c>
      <c r="M53">
        <f t="shared" si="27"/>
        <v>0</v>
      </c>
      <c r="N53">
        <f t="shared" si="26"/>
        <v>0</v>
      </c>
      <c r="O53">
        <f t="shared" si="26"/>
        <v>0</v>
      </c>
      <c r="P53">
        <f t="shared" si="26"/>
        <v>1</v>
      </c>
      <c r="Q53">
        <f t="shared" si="26"/>
        <v>0</v>
      </c>
      <c r="R53">
        <f t="shared" si="26"/>
        <v>0</v>
      </c>
      <c r="S53" s="10" t="str">
        <f t="shared" si="25"/>
        <v/>
      </c>
      <c r="T53" s="21">
        <f t="shared" si="4"/>
        <v>0</v>
      </c>
      <c r="U53" s="18">
        <f t="shared" si="5"/>
        <v>0</v>
      </c>
      <c r="V53" s="18">
        <f t="shared" si="6"/>
        <v>0</v>
      </c>
      <c r="W53" s="18">
        <f t="shared" si="7"/>
        <v>0</v>
      </c>
      <c r="X53" s="18">
        <f t="shared" si="8"/>
        <v>0</v>
      </c>
      <c r="Y53" s="18">
        <f t="shared" si="9"/>
        <v>0</v>
      </c>
      <c r="Z53" s="18">
        <f t="shared" si="10"/>
        <v>0</v>
      </c>
      <c r="AA53" s="18">
        <f t="shared" si="11"/>
        <v>0</v>
      </c>
      <c r="AB53" s="18">
        <f t="shared" si="12"/>
        <v>0</v>
      </c>
      <c r="AC53" s="18">
        <f t="shared" si="13"/>
        <v>0</v>
      </c>
      <c r="AD53" s="18">
        <f t="shared" si="14"/>
        <v>0</v>
      </c>
      <c r="AE53" s="18">
        <f t="shared" si="15"/>
        <v>0</v>
      </c>
      <c r="AF53" s="18">
        <f t="shared" si="16"/>
        <v>0</v>
      </c>
      <c r="AG53" s="18">
        <f t="shared" si="17"/>
        <v>0</v>
      </c>
      <c r="AH53" s="18">
        <f t="shared" si="18"/>
        <v>1</v>
      </c>
      <c r="AI53" s="18">
        <f t="shared" si="19"/>
        <v>0</v>
      </c>
      <c r="AJ53" s="18">
        <f t="shared" si="20"/>
        <v>0</v>
      </c>
      <c r="AK53" s="18">
        <f t="shared" si="21"/>
        <v>0</v>
      </c>
      <c r="AL53" s="18">
        <f t="shared" si="22"/>
        <v>0</v>
      </c>
      <c r="AM53" s="18">
        <f t="shared" si="23"/>
        <v>0</v>
      </c>
      <c r="AN53" s="10" t="str">
        <f t="shared" si="24"/>
        <v/>
      </c>
    </row>
    <row r="54" spans="1:40" ht="16">
      <c r="A54" s="8">
        <v>52</v>
      </c>
      <c r="B54" s="1" t="s">
        <v>53</v>
      </c>
      <c r="C54">
        <f t="shared" si="2"/>
        <v>1</v>
      </c>
      <c r="D54">
        <f t="shared" si="2"/>
        <v>0</v>
      </c>
      <c r="E54">
        <f t="shared" si="2"/>
        <v>0</v>
      </c>
      <c r="F54">
        <f t="shared" si="2"/>
        <v>0</v>
      </c>
      <c r="G54">
        <f t="shared" si="2"/>
        <v>0</v>
      </c>
      <c r="H54" s="36" t="s">
        <v>40</v>
      </c>
      <c r="I54">
        <f t="shared" si="27"/>
        <v>0</v>
      </c>
      <c r="J54">
        <f t="shared" si="27"/>
        <v>0</v>
      </c>
      <c r="K54">
        <f t="shared" si="27"/>
        <v>0</v>
      </c>
      <c r="L54">
        <f t="shared" si="27"/>
        <v>1</v>
      </c>
      <c r="M54">
        <f t="shared" si="27"/>
        <v>0</v>
      </c>
      <c r="N54">
        <f t="shared" si="26"/>
        <v>0</v>
      </c>
      <c r="O54">
        <f t="shared" si="26"/>
        <v>0</v>
      </c>
      <c r="P54">
        <f t="shared" si="26"/>
        <v>0</v>
      </c>
      <c r="Q54">
        <f t="shared" si="26"/>
        <v>0</v>
      </c>
      <c r="R54">
        <f t="shared" si="26"/>
        <v>0</v>
      </c>
      <c r="S54" s="10" t="str">
        <f t="shared" si="25"/>
        <v/>
      </c>
      <c r="T54" s="21">
        <f t="shared" si="4"/>
        <v>0</v>
      </c>
      <c r="U54" s="18">
        <f t="shared" si="5"/>
        <v>0</v>
      </c>
      <c r="V54" s="18">
        <f t="shared" si="6"/>
        <v>0</v>
      </c>
      <c r="W54" s="18">
        <f t="shared" si="7"/>
        <v>0</v>
      </c>
      <c r="X54" s="18">
        <f t="shared" si="8"/>
        <v>0</v>
      </c>
      <c r="Y54" s="18">
        <f t="shared" si="9"/>
        <v>0</v>
      </c>
      <c r="Z54" s="18">
        <f t="shared" si="10"/>
        <v>1</v>
      </c>
      <c r="AA54" s="18">
        <f t="shared" si="11"/>
        <v>0</v>
      </c>
      <c r="AB54" s="18">
        <f t="shared" si="12"/>
        <v>0</v>
      </c>
      <c r="AC54" s="18">
        <f t="shared" si="13"/>
        <v>0</v>
      </c>
      <c r="AD54" s="18">
        <f t="shared" si="14"/>
        <v>0</v>
      </c>
      <c r="AE54" s="18">
        <f t="shared" si="15"/>
        <v>0</v>
      </c>
      <c r="AF54" s="18">
        <f t="shared" si="16"/>
        <v>0</v>
      </c>
      <c r="AG54" s="18">
        <f t="shared" si="17"/>
        <v>0</v>
      </c>
      <c r="AH54" s="18">
        <f t="shared" si="18"/>
        <v>0</v>
      </c>
      <c r="AI54" s="18">
        <f t="shared" si="19"/>
        <v>0</v>
      </c>
      <c r="AJ54" s="18">
        <f t="shared" si="20"/>
        <v>0</v>
      </c>
      <c r="AK54" s="18">
        <f t="shared" si="21"/>
        <v>0</v>
      </c>
      <c r="AL54" s="18">
        <f t="shared" si="22"/>
        <v>0</v>
      </c>
      <c r="AM54" s="18">
        <f t="shared" si="23"/>
        <v>0</v>
      </c>
      <c r="AN54" s="10" t="str">
        <f t="shared" si="24"/>
        <v/>
      </c>
    </row>
    <row r="55" spans="1:40" ht="16">
      <c r="A55" s="8">
        <v>53</v>
      </c>
      <c r="B55" s="1" t="s">
        <v>27</v>
      </c>
      <c r="C55">
        <f t="shared" si="2"/>
        <v>0</v>
      </c>
      <c r="D55">
        <f t="shared" si="2"/>
        <v>1</v>
      </c>
      <c r="E55">
        <f t="shared" si="2"/>
        <v>0</v>
      </c>
      <c r="F55">
        <f t="shared" si="2"/>
        <v>0</v>
      </c>
      <c r="G55">
        <f t="shared" si="2"/>
        <v>0</v>
      </c>
      <c r="H55" s="36" t="s">
        <v>107</v>
      </c>
      <c r="I55">
        <f t="shared" si="27"/>
        <v>0</v>
      </c>
      <c r="J55">
        <f t="shared" si="27"/>
        <v>0</v>
      </c>
      <c r="K55">
        <f t="shared" si="27"/>
        <v>0</v>
      </c>
      <c r="L55">
        <f t="shared" si="27"/>
        <v>0</v>
      </c>
      <c r="M55">
        <f t="shared" si="27"/>
        <v>0</v>
      </c>
      <c r="N55">
        <f t="shared" si="26"/>
        <v>0</v>
      </c>
      <c r="O55">
        <f t="shared" si="26"/>
        <v>0</v>
      </c>
      <c r="P55">
        <f t="shared" si="26"/>
        <v>0</v>
      </c>
      <c r="Q55">
        <f t="shared" si="26"/>
        <v>1</v>
      </c>
      <c r="R55">
        <f t="shared" si="26"/>
        <v>0</v>
      </c>
      <c r="S55" s="10" t="str">
        <f t="shared" si="25"/>
        <v/>
      </c>
      <c r="T55" s="21">
        <f t="shared" si="4"/>
        <v>0</v>
      </c>
      <c r="U55" s="18">
        <f t="shared" si="5"/>
        <v>0</v>
      </c>
      <c r="V55" s="18">
        <f t="shared" si="6"/>
        <v>0</v>
      </c>
      <c r="W55" s="18">
        <f t="shared" si="7"/>
        <v>0</v>
      </c>
      <c r="X55" s="18">
        <f t="shared" si="8"/>
        <v>0</v>
      </c>
      <c r="Y55" s="18">
        <f t="shared" si="9"/>
        <v>0</v>
      </c>
      <c r="Z55" s="18">
        <f t="shared" si="10"/>
        <v>0</v>
      </c>
      <c r="AA55" s="18">
        <f t="shared" si="11"/>
        <v>0</v>
      </c>
      <c r="AB55" s="18">
        <f t="shared" si="12"/>
        <v>0</v>
      </c>
      <c r="AC55" s="18">
        <f t="shared" si="13"/>
        <v>0</v>
      </c>
      <c r="AD55" s="18">
        <f t="shared" si="14"/>
        <v>0</v>
      </c>
      <c r="AE55" s="18">
        <f t="shared" si="15"/>
        <v>0</v>
      </c>
      <c r="AF55" s="18">
        <f t="shared" si="16"/>
        <v>0</v>
      </c>
      <c r="AG55" s="18">
        <f t="shared" si="17"/>
        <v>0</v>
      </c>
      <c r="AH55" s="18">
        <f t="shared" si="18"/>
        <v>0</v>
      </c>
      <c r="AI55" s="18">
        <f t="shared" si="19"/>
        <v>0</v>
      </c>
      <c r="AJ55" s="18">
        <f t="shared" si="20"/>
        <v>0</v>
      </c>
      <c r="AK55" s="18">
        <f t="shared" si="21"/>
        <v>1</v>
      </c>
      <c r="AL55" s="18">
        <f t="shared" si="22"/>
        <v>0</v>
      </c>
      <c r="AM55" s="18">
        <f t="shared" si="23"/>
        <v>0</v>
      </c>
      <c r="AN55" s="10" t="str">
        <f t="shared" si="24"/>
        <v/>
      </c>
    </row>
    <row r="56" spans="1:40" ht="16">
      <c r="A56" s="8">
        <v>54</v>
      </c>
      <c r="B56" s="1" t="s">
        <v>27</v>
      </c>
      <c r="C56">
        <f t="shared" si="2"/>
        <v>0</v>
      </c>
      <c r="D56">
        <f t="shared" si="2"/>
        <v>1</v>
      </c>
      <c r="E56">
        <f t="shared" si="2"/>
        <v>0</v>
      </c>
      <c r="F56">
        <f t="shared" si="2"/>
        <v>0</v>
      </c>
      <c r="G56">
        <f t="shared" si="2"/>
        <v>0</v>
      </c>
      <c r="H56" s="36" t="s">
        <v>107</v>
      </c>
      <c r="I56">
        <f t="shared" si="27"/>
        <v>0</v>
      </c>
      <c r="J56">
        <f t="shared" si="27"/>
        <v>0</v>
      </c>
      <c r="K56">
        <f t="shared" si="27"/>
        <v>0</v>
      </c>
      <c r="L56">
        <f t="shared" si="27"/>
        <v>0</v>
      </c>
      <c r="M56">
        <f t="shared" si="27"/>
        <v>0</v>
      </c>
      <c r="N56">
        <f t="shared" si="26"/>
        <v>0</v>
      </c>
      <c r="O56">
        <f t="shared" si="26"/>
        <v>0</v>
      </c>
      <c r="P56">
        <f t="shared" si="26"/>
        <v>0</v>
      </c>
      <c r="Q56">
        <f t="shared" si="26"/>
        <v>1</v>
      </c>
      <c r="R56">
        <f t="shared" si="26"/>
        <v>0</v>
      </c>
      <c r="S56" s="10" t="str">
        <f t="shared" si="25"/>
        <v/>
      </c>
      <c r="T56" s="21">
        <f t="shared" si="4"/>
        <v>0</v>
      </c>
      <c r="U56" s="18">
        <f t="shared" si="5"/>
        <v>0</v>
      </c>
      <c r="V56" s="18">
        <f t="shared" si="6"/>
        <v>0</v>
      </c>
      <c r="W56" s="18">
        <f t="shared" si="7"/>
        <v>0</v>
      </c>
      <c r="X56" s="18">
        <f t="shared" si="8"/>
        <v>0</v>
      </c>
      <c r="Y56" s="18">
        <f t="shared" si="9"/>
        <v>0</v>
      </c>
      <c r="Z56" s="18">
        <f t="shared" si="10"/>
        <v>0</v>
      </c>
      <c r="AA56" s="18">
        <f t="shared" si="11"/>
        <v>0</v>
      </c>
      <c r="AB56" s="18">
        <f t="shared" si="12"/>
        <v>0</v>
      </c>
      <c r="AC56" s="18">
        <f t="shared" si="13"/>
        <v>0</v>
      </c>
      <c r="AD56" s="18">
        <f t="shared" si="14"/>
        <v>0</v>
      </c>
      <c r="AE56" s="18">
        <f t="shared" si="15"/>
        <v>0</v>
      </c>
      <c r="AF56" s="18">
        <f t="shared" si="16"/>
        <v>0</v>
      </c>
      <c r="AG56" s="18">
        <f t="shared" si="17"/>
        <v>0</v>
      </c>
      <c r="AH56" s="18">
        <f t="shared" si="18"/>
        <v>0</v>
      </c>
      <c r="AI56" s="18">
        <f t="shared" si="19"/>
        <v>0</v>
      </c>
      <c r="AJ56" s="18">
        <f t="shared" si="20"/>
        <v>0</v>
      </c>
      <c r="AK56" s="18">
        <f t="shared" si="21"/>
        <v>1</v>
      </c>
      <c r="AL56" s="18">
        <f t="shared" si="22"/>
        <v>0</v>
      </c>
      <c r="AM56" s="18">
        <f t="shared" si="23"/>
        <v>0</v>
      </c>
      <c r="AN56" s="10" t="str">
        <f t="shared" si="24"/>
        <v/>
      </c>
    </row>
    <row r="57" spans="1:40" ht="16">
      <c r="A57" s="8">
        <v>55</v>
      </c>
      <c r="B57" s="1" t="s">
        <v>27</v>
      </c>
      <c r="C57">
        <f t="shared" si="2"/>
        <v>0</v>
      </c>
      <c r="D57">
        <f t="shared" si="2"/>
        <v>1</v>
      </c>
      <c r="E57">
        <f t="shared" si="2"/>
        <v>0</v>
      </c>
      <c r="F57">
        <f t="shared" si="2"/>
        <v>0</v>
      </c>
      <c r="G57">
        <f t="shared" si="2"/>
        <v>0</v>
      </c>
      <c r="H57" s="36" t="s">
        <v>119</v>
      </c>
      <c r="I57">
        <f t="shared" si="27"/>
        <v>0</v>
      </c>
      <c r="J57">
        <f t="shared" si="27"/>
        <v>0</v>
      </c>
      <c r="K57">
        <f t="shared" si="27"/>
        <v>0</v>
      </c>
      <c r="L57">
        <f t="shared" si="27"/>
        <v>0</v>
      </c>
      <c r="M57">
        <f t="shared" si="27"/>
        <v>0</v>
      </c>
      <c r="N57">
        <f t="shared" si="26"/>
        <v>0</v>
      </c>
      <c r="O57">
        <f t="shared" si="26"/>
        <v>0</v>
      </c>
      <c r="P57">
        <f t="shared" si="26"/>
        <v>0</v>
      </c>
      <c r="Q57">
        <f t="shared" si="26"/>
        <v>0</v>
      </c>
      <c r="R57">
        <f t="shared" si="26"/>
        <v>1</v>
      </c>
      <c r="S57" s="10" t="str">
        <f t="shared" si="25"/>
        <v/>
      </c>
      <c r="T57" s="21">
        <f t="shared" si="4"/>
        <v>0</v>
      </c>
      <c r="U57" s="18">
        <f t="shared" si="5"/>
        <v>0</v>
      </c>
      <c r="V57" s="18">
        <f t="shared" si="6"/>
        <v>0</v>
      </c>
      <c r="W57" s="18">
        <f t="shared" si="7"/>
        <v>0</v>
      </c>
      <c r="X57" s="18">
        <f t="shared" si="8"/>
        <v>0</v>
      </c>
      <c r="Y57" s="18">
        <f t="shared" si="9"/>
        <v>0</v>
      </c>
      <c r="Z57" s="18">
        <f t="shared" si="10"/>
        <v>0</v>
      </c>
      <c r="AA57" s="18">
        <f t="shared" si="11"/>
        <v>0</v>
      </c>
      <c r="AB57" s="18">
        <f t="shared" si="12"/>
        <v>0</v>
      </c>
      <c r="AC57" s="18">
        <f t="shared" si="13"/>
        <v>0</v>
      </c>
      <c r="AD57" s="18">
        <f t="shared" si="14"/>
        <v>0</v>
      </c>
      <c r="AE57" s="18">
        <f t="shared" si="15"/>
        <v>0</v>
      </c>
      <c r="AF57" s="18">
        <f t="shared" si="16"/>
        <v>0</v>
      </c>
      <c r="AG57" s="18">
        <f t="shared" si="17"/>
        <v>0</v>
      </c>
      <c r="AH57" s="18">
        <f t="shared" si="18"/>
        <v>0</v>
      </c>
      <c r="AI57" s="18">
        <f t="shared" si="19"/>
        <v>0</v>
      </c>
      <c r="AJ57" s="18">
        <f t="shared" si="20"/>
        <v>0</v>
      </c>
      <c r="AK57" s="18">
        <f t="shared" si="21"/>
        <v>0</v>
      </c>
      <c r="AL57" s="18">
        <f t="shared" si="22"/>
        <v>0</v>
      </c>
      <c r="AM57" s="18">
        <f t="shared" si="23"/>
        <v>1</v>
      </c>
      <c r="AN57" s="10" t="str">
        <f t="shared" si="24"/>
        <v/>
      </c>
    </row>
    <row r="58" spans="1:40" ht="16">
      <c r="A58" s="8">
        <v>56</v>
      </c>
      <c r="B58" s="1" t="s">
        <v>53</v>
      </c>
      <c r="C58">
        <f t="shared" si="2"/>
        <v>1</v>
      </c>
      <c r="D58">
        <f t="shared" si="2"/>
        <v>0</v>
      </c>
      <c r="E58">
        <f t="shared" si="2"/>
        <v>0</v>
      </c>
      <c r="F58">
        <f t="shared" si="2"/>
        <v>0</v>
      </c>
      <c r="G58">
        <f t="shared" si="2"/>
        <v>0</v>
      </c>
      <c r="H58" s="36" t="s">
        <v>214</v>
      </c>
      <c r="I58">
        <f t="shared" si="27"/>
        <v>0</v>
      </c>
      <c r="J58">
        <f t="shared" si="27"/>
        <v>0</v>
      </c>
      <c r="K58">
        <f t="shared" si="27"/>
        <v>0</v>
      </c>
      <c r="L58">
        <f t="shared" si="27"/>
        <v>0</v>
      </c>
      <c r="M58">
        <f t="shared" si="27"/>
        <v>0</v>
      </c>
      <c r="N58">
        <f t="shared" si="26"/>
        <v>1</v>
      </c>
      <c r="O58">
        <f t="shared" si="26"/>
        <v>0</v>
      </c>
      <c r="P58">
        <f t="shared" si="26"/>
        <v>0</v>
      </c>
      <c r="Q58">
        <f t="shared" si="26"/>
        <v>0</v>
      </c>
      <c r="R58">
        <f t="shared" si="26"/>
        <v>0</v>
      </c>
      <c r="S58" s="10" t="str">
        <f t="shared" si="25"/>
        <v/>
      </c>
      <c r="T58" s="21">
        <f t="shared" si="4"/>
        <v>0</v>
      </c>
      <c r="U58" s="18">
        <f t="shared" si="5"/>
        <v>0</v>
      </c>
      <c r="V58" s="18">
        <f t="shared" si="6"/>
        <v>0</v>
      </c>
      <c r="W58" s="18">
        <f t="shared" si="7"/>
        <v>0</v>
      </c>
      <c r="X58" s="18">
        <f t="shared" si="8"/>
        <v>0</v>
      </c>
      <c r="Y58" s="18">
        <f t="shared" si="9"/>
        <v>0</v>
      </c>
      <c r="Z58" s="18">
        <f t="shared" si="10"/>
        <v>0</v>
      </c>
      <c r="AA58" s="18">
        <f t="shared" si="11"/>
        <v>0</v>
      </c>
      <c r="AB58" s="18">
        <f t="shared" si="12"/>
        <v>0</v>
      </c>
      <c r="AC58" s="18">
        <f t="shared" si="13"/>
        <v>0</v>
      </c>
      <c r="AD58" s="18">
        <f t="shared" si="14"/>
        <v>1</v>
      </c>
      <c r="AE58" s="18">
        <f t="shared" si="15"/>
        <v>0</v>
      </c>
      <c r="AF58" s="18">
        <f t="shared" si="16"/>
        <v>0</v>
      </c>
      <c r="AG58" s="18">
        <f t="shared" si="17"/>
        <v>0</v>
      </c>
      <c r="AH58" s="18">
        <f t="shared" si="18"/>
        <v>0</v>
      </c>
      <c r="AI58" s="18">
        <f t="shared" si="19"/>
        <v>0</v>
      </c>
      <c r="AJ58" s="18">
        <f t="shared" si="20"/>
        <v>0</v>
      </c>
      <c r="AK58" s="18">
        <f t="shared" si="21"/>
        <v>0</v>
      </c>
      <c r="AL58" s="18">
        <f t="shared" si="22"/>
        <v>0</v>
      </c>
      <c r="AM58" s="18">
        <f t="shared" si="23"/>
        <v>0</v>
      </c>
      <c r="AN58" s="10" t="str">
        <f t="shared" si="24"/>
        <v/>
      </c>
    </row>
    <row r="59" spans="1:40" ht="16">
      <c r="A59" s="8">
        <v>57</v>
      </c>
      <c r="B59" s="1" t="s">
        <v>27</v>
      </c>
      <c r="C59">
        <f t="shared" si="2"/>
        <v>0</v>
      </c>
      <c r="D59">
        <f t="shared" si="2"/>
        <v>1</v>
      </c>
      <c r="E59">
        <f t="shared" si="2"/>
        <v>0</v>
      </c>
      <c r="F59">
        <f t="shared" si="2"/>
        <v>0</v>
      </c>
      <c r="G59">
        <f t="shared" si="2"/>
        <v>0</v>
      </c>
      <c r="H59" s="36" t="s">
        <v>40</v>
      </c>
      <c r="I59">
        <f t="shared" si="27"/>
        <v>0</v>
      </c>
      <c r="J59">
        <f t="shared" si="27"/>
        <v>0</v>
      </c>
      <c r="K59">
        <f t="shared" si="27"/>
        <v>0</v>
      </c>
      <c r="L59">
        <f t="shared" si="27"/>
        <v>1</v>
      </c>
      <c r="M59">
        <f t="shared" si="27"/>
        <v>0</v>
      </c>
      <c r="N59">
        <f t="shared" si="26"/>
        <v>0</v>
      </c>
      <c r="O59">
        <f t="shared" si="26"/>
        <v>0</v>
      </c>
      <c r="P59">
        <f t="shared" si="26"/>
        <v>0</v>
      </c>
      <c r="Q59">
        <f t="shared" si="26"/>
        <v>0</v>
      </c>
      <c r="R59">
        <f t="shared" si="26"/>
        <v>0</v>
      </c>
      <c r="S59" s="10" t="str">
        <f t="shared" si="25"/>
        <v/>
      </c>
      <c r="T59" s="21">
        <f t="shared" si="4"/>
        <v>0</v>
      </c>
      <c r="U59" s="18">
        <f t="shared" si="5"/>
        <v>0</v>
      </c>
      <c r="V59" s="18">
        <f t="shared" si="6"/>
        <v>0</v>
      </c>
      <c r="W59" s="18">
        <f t="shared" si="7"/>
        <v>0</v>
      </c>
      <c r="X59" s="18">
        <f t="shared" si="8"/>
        <v>0</v>
      </c>
      <c r="Y59" s="18">
        <f t="shared" si="9"/>
        <v>0</v>
      </c>
      <c r="Z59" s="18">
        <f t="shared" si="10"/>
        <v>0</v>
      </c>
      <c r="AA59" s="18">
        <f t="shared" si="11"/>
        <v>1</v>
      </c>
      <c r="AB59" s="18">
        <f t="shared" si="12"/>
        <v>0</v>
      </c>
      <c r="AC59" s="18">
        <f t="shared" si="13"/>
        <v>0</v>
      </c>
      <c r="AD59" s="18">
        <f t="shared" si="14"/>
        <v>0</v>
      </c>
      <c r="AE59" s="18">
        <f t="shared" si="15"/>
        <v>0</v>
      </c>
      <c r="AF59" s="18">
        <f t="shared" si="16"/>
        <v>0</v>
      </c>
      <c r="AG59" s="18">
        <f t="shared" si="17"/>
        <v>0</v>
      </c>
      <c r="AH59" s="18">
        <f t="shared" si="18"/>
        <v>0</v>
      </c>
      <c r="AI59" s="18">
        <f t="shared" si="19"/>
        <v>0</v>
      </c>
      <c r="AJ59" s="18">
        <f t="shared" si="20"/>
        <v>0</v>
      </c>
      <c r="AK59" s="18">
        <f t="shared" si="21"/>
        <v>0</v>
      </c>
      <c r="AL59" s="18">
        <f t="shared" si="22"/>
        <v>0</v>
      </c>
      <c r="AM59" s="18">
        <f t="shared" si="23"/>
        <v>0</v>
      </c>
      <c r="AN59" s="10" t="str">
        <f t="shared" si="24"/>
        <v/>
      </c>
    </row>
    <row r="60" spans="1:40" ht="16">
      <c r="A60" s="8">
        <v>58</v>
      </c>
      <c r="B60" s="1" t="s">
        <v>27</v>
      </c>
      <c r="C60">
        <f t="shared" si="2"/>
        <v>0</v>
      </c>
      <c r="D60">
        <f t="shared" si="2"/>
        <v>1</v>
      </c>
      <c r="E60">
        <f t="shared" si="2"/>
        <v>0</v>
      </c>
      <c r="F60">
        <f t="shared" si="2"/>
        <v>0</v>
      </c>
      <c r="G60">
        <f t="shared" si="2"/>
        <v>0</v>
      </c>
      <c r="H60" s="36" t="s">
        <v>119</v>
      </c>
      <c r="I60">
        <f t="shared" si="27"/>
        <v>0</v>
      </c>
      <c r="J60">
        <f t="shared" si="27"/>
        <v>0</v>
      </c>
      <c r="K60">
        <f t="shared" si="27"/>
        <v>0</v>
      </c>
      <c r="L60">
        <f t="shared" si="27"/>
        <v>0</v>
      </c>
      <c r="M60">
        <f t="shared" si="27"/>
        <v>0</v>
      </c>
      <c r="N60">
        <f t="shared" si="26"/>
        <v>0</v>
      </c>
      <c r="O60">
        <f t="shared" si="26"/>
        <v>0</v>
      </c>
      <c r="P60">
        <f t="shared" si="26"/>
        <v>0</v>
      </c>
      <c r="Q60">
        <f t="shared" si="26"/>
        <v>0</v>
      </c>
      <c r="R60">
        <f t="shared" si="26"/>
        <v>1</v>
      </c>
      <c r="S60" s="10" t="str">
        <f t="shared" si="25"/>
        <v/>
      </c>
      <c r="T60" s="21">
        <f t="shared" si="4"/>
        <v>0</v>
      </c>
      <c r="U60" s="18">
        <f t="shared" si="5"/>
        <v>0</v>
      </c>
      <c r="V60" s="18">
        <f t="shared" si="6"/>
        <v>0</v>
      </c>
      <c r="W60" s="18">
        <f t="shared" si="7"/>
        <v>0</v>
      </c>
      <c r="X60" s="18">
        <f t="shared" si="8"/>
        <v>0</v>
      </c>
      <c r="Y60" s="18">
        <f t="shared" si="9"/>
        <v>0</v>
      </c>
      <c r="Z60" s="18">
        <f t="shared" si="10"/>
        <v>0</v>
      </c>
      <c r="AA60" s="18">
        <f t="shared" si="11"/>
        <v>0</v>
      </c>
      <c r="AB60" s="18">
        <f t="shared" si="12"/>
        <v>0</v>
      </c>
      <c r="AC60" s="18">
        <f t="shared" si="13"/>
        <v>0</v>
      </c>
      <c r="AD60" s="18">
        <f t="shared" si="14"/>
        <v>0</v>
      </c>
      <c r="AE60" s="18">
        <f t="shared" si="15"/>
        <v>0</v>
      </c>
      <c r="AF60" s="18">
        <f t="shared" si="16"/>
        <v>0</v>
      </c>
      <c r="AG60" s="18">
        <f t="shared" si="17"/>
        <v>0</v>
      </c>
      <c r="AH60" s="18">
        <f t="shared" si="18"/>
        <v>0</v>
      </c>
      <c r="AI60" s="18">
        <f t="shared" si="19"/>
        <v>0</v>
      </c>
      <c r="AJ60" s="18">
        <f t="shared" si="20"/>
        <v>0</v>
      </c>
      <c r="AK60" s="18">
        <f t="shared" si="21"/>
        <v>0</v>
      </c>
      <c r="AL60" s="18">
        <f t="shared" si="22"/>
        <v>0</v>
      </c>
      <c r="AM60" s="18">
        <f t="shared" si="23"/>
        <v>1</v>
      </c>
      <c r="AN60" s="10" t="str">
        <f t="shared" si="24"/>
        <v/>
      </c>
    </row>
    <row r="61" spans="1:40" ht="16">
      <c r="A61" s="8">
        <v>59</v>
      </c>
      <c r="B61" s="1" t="s">
        <v>27</v>
      </c>
      <c r="C61">
        <f t="shared" si="2"/>
        <v>0</v>
      </c>
      <c r="D61">
        <f t="shared" si="2"/>
        <v>1</v>
      </c>
      <c r="E61">
        <f t="shared" si="2"/>
        <v>0</v>
      </c>
      <c r="F61">
        <f t="shared" si="2"/>
        <v>0</v>
      </c>
      <c r="G61">
        <f t="shared" si="2"/>
        <v>0</v>
      </c>
      <c r="H61" s="36" t="s">
        <v>40</v>
      </c>
      <c r="I61">
        <f t="shared" si="27"/>
        <v>0</v>
      </c>
      <c r="J61">
        <f t="shared" si="27"/>
        <v>0</v>
      </c>
      <c r="K61">
        <f t="shared" si="27"/>
        <v>0</v>
      </c>
      <c r="L61">
        <f t="shared" si="27"/>
        <v>1</v>
      </c>
      <c r="M61">
        <f t="shared" si="27"/>
        <v>0</v>
      </c>
      <c r="N61">
        <f t="shared" si="26"/>
        <v>0</v>
      </c>
      <c r="O61">
        <f t="shared" si="26"/>
        <v>0</v>
      </c>
      <c r="P61">
        <f t="shared" si="26"/>
        <v>0</v>
      </c>
      <c r="Q61">
        <f t="shared" si="26"/>
        <v>0</v>
      </c>
      <c r="R61">
        <f t="shared" si="26"/>
        <v>0</v>
      </c>
      <c r="S61" s="10" t="str">
        <f t="shared" si="25"/>
        <v/>
      </c>
      <c r="T61" s="21">
        <f t="shared" si="4"/>
        <v>0</v>
      </c>
      <c r="U61" s="18">
        <f t="shared" si="5"/>
        <v>0</v>
      </c>
      <c r="V61" s="18">
        <f t="shared" si="6"/>
        <v>0</v>
      </c>
      <c r="W61" s="18">
        <f t="shared" si="7"/>
        <v>0</v>
      </c>
      <c r="X61" s="18">
        <f t="shared" si="8"/>
        <v>0</v>
      </c>
      <c r="Y61" s="18">
        <f t="shared" si="9"/>
        <v>0</v>
      </c>
      <c r="Z61" s="18">
        <f t="shared" si="10"/>
        <v>0</v>
      </c>
      <c r="AA61" s="18">
        <f t="shared" si="11"/>
        <v>1</v>
      </c>
      <c r="AB61" s="18">
        <f t="shared" si="12"/>
        <v>0</v>
      </c>
      <c r="AC61" s="18">
        <f t="shared" si="13"/>
        <v>0</v>
      </c>
      <c r="AD61" s="18">
        <f t="shared" si="14"/>
        <v>0</v>
      </c>
      <c r="AE61" s="18">
        <f t="shared" si="15"/>
        <v>0</v>
      </c>
      <c r="AF61" s="18">
        <f t="shared" si="16"/>
        <v>0</v>
      </c>
      <c r="AG61" s="18">
        <f t="shared" si="17"/>
        <v>0</v>
      </c>
      <c r="AH61" s="18">
        <f t="shared" si="18"/>
        <v>0</v>
      </c>
      <c r="AI61" s="18">
        <f t="shared" si="19"/>
        <v>0</v>
      </c>
      <c r="AJ61" s="18">
        <f t="shared" si="20"/>
        <v>0</v>
      </c>
      <c r="AK61" s="18">
        <f t="shared" si="21"/>
        <v>0</v>
      </c>
      <c r="AL61" s="18">
        <f t="shared" si="22"/>
        <v>0</v>
      </c>
      <c r="AM61" s="18">
        <f t="shared" si="23"/>
        <v>0</v>
      </c>
      <c r="AN61" s="10" t="str">
        <f t="shared" si="24"/>
        <v/>
      </c>
    </row>
    <row r="62" spans="1:40" ht="16">
      <c r="A62" s="8">
        <v>60</v>
      </c>
      <c r="B62" s="1" t="s">
        <v>27</v>
      </c>
      <c r="C62">
        <f t="shared" si="2"/>
        <v>0</v>
      </c>
      <c r="D62">
        <f t="shared" si="2"/>
        <v>1</v>
      </c>
      <c r="E62">
        <f t="shared" si="2"/>
        <v>0</v>
      </c>
      <c r="F62">
        <f t="shared" si="2"/>
        <v>0</v>
      </c>
      <c r="G62">
        <f t="shared" si="2"/>
        <v>0</v>
      </c>
      <c r="H62" s="36" t="s">
        <v>40</v>
      </c>
      <c r="I62">
        <f t="shared" si="27"/>
        <v>0</v>
      </c>
      <c r="J62">
        <f t="shared" si="27"/>
        <v>0</v>
      </c>
      <c r="K62">
        <f t="shared" si="27"/>
        <v>0</v>
      </c>
      <c r="L62">
        <f t="shared" si="27"/>
        <v>1</v>
      </c>
      <c r="M62">
        <f t="shared" si="27"/>
        <v>0</v>
      </c>
      <c r="N62">
        <f t="shared" si="26"/>
        <v>0</v>
      </c>
      <c r="O62">
        <f t="shared" si="26"/>
        <v>0</v>
      </c>
      <c r="P62">
        <f t="shared" si="26"/>
        <v>0</v>
      </c>
      <c r="Q62">
        <f t="shared" si="26"/>
        <v>0</v>
      </c>
      <c r="R62">
        <f t="shared" si="26"/>
        <v>0</v>
      </c>
      <c r="S62" s="10" t="str">
        <f t="shared" si="25"/>
        <v/>
      </c>
      <c r="T62" s="21">
        <f t="shared" si="4"/>
        <v>0</v>
      </c>
      <c r="U62" s="18">
        <f t="shared" si="5"/>
        <v>0</v>
      </c>
      <c r="V62" s="18">
        <f t="shared" si="6"/>
        <v>0</v>
      </c>
      <c r="W62" s="18">
        <f t="shared" si="7"/>
        <v>0</v>
      </c>
      <c r="X62" s="18">
        <f t="shared" si="8"/>
        <v>0</v>
      </c>
      <c r="Y62" s="18">
        <f t="shared" si="9"/>
        <v>0</v>
      </c>
      <c r="Z62" s="18">
        <f t="shared" si="10"/>
        <v>0</v>
      </c>
      <c r="AA62" s="18">
        <f t="shared" si="11"/>
        <v>1</v>
      </c>
      <c r="AB62" s="18">
        <f t="shared" si="12"/>
        <v>0</v>
      </c>
      <c r="AC62" s="18">
        <f t="shared" si="13"/>
        <v>0</v>
      </c>
      <c r="AD62" s="18">
        <f t="shared" si="14"/>
        <v>0</v>
      </c>
      <c r="AE62" s="18">
        <f t="shared" si="15"/>
        <v>0</v>
      </c>
      <c r="AF62" s="18">
        <f t="shared" si="16"/>
        <v>0</v>
      </c>
      <c r="AG62" s="18">
        <f t="shared" si="17"/>
        <v>0</v>
      </c>
      <c r="AH62" s="18">
        <f t="shared" si="18"/>
        <v>0</v>
      </c>
      <c r="AI62" s="18">
        <f t="shared" si="19"/>
        <v>0</v>
      </c>
      <c r="AJ62" s="18">
        <f t="shared" si="20"/>
        <v>0</v>
      </c>
      <c r="AK62" s="18">
        <f t="shared" si="21"/>
        <v>0</v>
      </c>
      <c r="AL62" s="18">
        <f t="shared" si="22"/>
        <v>0</v>
      </c>
      <c r="AM62" s="18">
        <f t="shared" si="23"/>
        <v>0</v>
      </c>
      <c r="AN62" s="10" t="str">
        <f t="shared" si="24"/>
        <v/>
      </c>
    </row>
    <row r="63" spans="1:40" ht="16">
      <c r="A63" s="8">
        <v>61</v>
      </c>
      <c r="B63" s="1" t="s">
        <v>27</v>
      </c>
      <c r="C63">
        <f t="shared" si="2"/>
        <v>0</v>
      </c>
      <c r="D63">
        <f t="shared" si="2"/>
        <v>1</v>
      </c>
      <c r="E63">
        <f t="shared" si="2"/>
        <v>0</v>
      </c>
      <c r="F63">
        <f t="shared" si="2"/>
        <v>0</v>
      </c>
      <c r="G63">
        <f t="shared" si="2"/>
        <v>0</v>
      </c>
      <c r="H63" s="36" t="s">
        <v>19</v>
      </c>
      <c r="I63">
        <f t="shared" si="27"/>
        <v>0</v>
      </c>
      <c r="J63">
        <f t="shared" si="27"/>
        <v>0</v>
      </c>
      <c r="K63">
        <f t="shared" si="27"/>
        <v>0</v>
      </c>
      <c r="L63">
        <f t="shared" si="27"/>
        <v>0</v>
      </c>
      <c r="M63">
        <f t="shared" si="27"/>
        <v>0</v>
      </c>
      <c r="N63">
        <f t="shared" si="26"/>
        <v>0</v>
      </c>
      <c r="O63">
        <f t="shared" si="26"/>
        <v>1</v>
      </c>
      <c r="P63">
        <f t="shared" si="26"/>
        <v>0</v>
      </c>
      <c r="Q63">
        <f t="shared" si="26"/>
        <v>0</v>
      </c>
      <c r="R63">
        <f t="shared" si="26"/>
        <v>0</v>
      </c>
      <c r="S63" s="10" t="str">
        <f t="shared" si="25"/>
        <v/>
      </c>
      <c r="T63" s="21">
        <f t="shared" si="4"/>
        <v>0</v>
      </c>
      <c r="U63" s="18">
        <f t="shared" si="5"/>
        <v>0</v>
      </c>
      <c r="V63" s="18">
        <f t="shared" si="6"/>
        <v>0</v>
      </c>
      <c r="W63" s="18">
        <f t="shared" si="7"/>
        <v>0</v>
      </c>
      <c r="X63" s="18">
        <f t="shared" si="8"/>
        <v>0</v>
      </c>
      <c r="Y63" s="18">
        <f t="shared" si="9"/>
        <v>0</v>
      </c>
      <c r="Z63" s="18">
        <f t="shared" si="10"/>
        <v>0</v>
      </c>
      <c r="AA63" s="18">
        <f t="shared" si="11"/>
        <v>0</v>
      </c>
      <c r="AB63" s="18">
        <f t="shared" si="12"/>
        <v>0</v>
      </c>
      <c r="AC63" s="18">
        <f t="shared" si="13"/>
        <v>0</v>
      </c>
      <c r="AD63" s="18">
        <f t="shared" si="14"/>
        <v>0</v>
      </c>
      <c r="AE63" s="18">
        <f t="shared" si="15"/>
        <v>0</v>
      </c>
      <c r="AF63" s="18">
        <f t="shared" si="16"/>
        <v>0</v>
      </c>
      <c r="AG63" s="18">
        <f t="shared" si="17"/>
        <v>1</v>
      </c>
      <c r="AH63" s="18">
        <f t="shared" si="18"/>
        <v>0</v>
      </c>
      <c r="AI63" s="18">
        <f t="shared" si="19"/>
        <v>0</v>
      </c>
      <c r="AJ63" s="18">
        <f t="shared" si="20"/>
        <v>0</v>
      </c>
      <c r="AK63" s="18">
        <f t="shared" si="21"/>
        <v>0</v>
      </c>
      <c r="AL63" s="18">
        <f t="shared" si="22"/>
        <v>0</v>
      </c>
      <c r="AM63" s="18">
        <f t="shared" si="23"/>
        <v>0</v>
      </c>
      <c r="AN63" s="10" t="str">
        <f t="shared" si="24"/>
        <v/>
      </c>
    </row>
    <row r="64" spans="1:40" ht="16">
      <c r="A64" s="8">
        <v>62</v>
      </c>
      <c r="B64" s="1" t="s">
        <v>27</v>
      </c>
      <c r="C64">
        <f t="shared" si="2"/>
        <v>0</v>
      </c>
      <c r="D64">
        <f t="shared" si="2"/>
        <v>1</v>
      </c>
      <c r="E64">
        <f t="shared" si="2"/>
        <v>0</v>
      </c>
      <c r="F64">
        <f t="shared" si="2"/>
        <v>0</v>
      </c>
      <c r="G64">
        <f t="shared" si="2"/>
        <v>0</v>
      </c>
      <c r="H64" s="36" t="s">
        <v>19</v>
      </c>
      <c r="I64">
        <f t="shared" si="27"/>
        <v>0</v>
      </c>
      <c r="J64">
        <f t="shared" si="27"/>
        <v>0</v>
      </c>
      <c r="K64">
        <f t="shared" si="27"/>
        <v>0</v>
      </c>
      <c r="L64">
        <f t="shared" si="27"/>
        <v>0</v>
      </c>
      <c r="M64">
        <f t="shared" si="27"/>
        <v>0</v>
      </c>
      <c r="N64">
        <f t="shared" si="26"/>
        <v>0</v>
      </c>
      <c r="O64">
        <f t="shared" si="26"/>
        <v>1</v>
      </c>
      <c r="P64">
        <f t="shared" si="26"/>
        <v>0</v>
      </c>
      <c r="Q64">
        <f t="shared" si="26"/>
        <v>0</v>
      </c>
      <c r="R64">
        <f t="shared" si="26"/>
        <v>0</v>
      </c>
      <c r="S64" s="10" t="str">
        <f t="shared" si="25"/>
        <v/>
      </c>
      <c r="T64" s="21">
        <f t="shared" si="4"/>
        <v>0</v>
      </c>
      <c r="U64" s="18">
        <f t="shared" si="5"/>
        <v>0</v>
      </c>
      <c r="V64" s="18">
        <f t="shared" si="6"/>
        <v>0</v>
      </c>
      <c r="W64" s="18">
        <f t="shared" si="7"/>
        <v>0</v>
      </c>
      <c r="X64" s="18">
        <f t="shared" si="8"/>
        <v>0</v>
      </c>
      <c r="Y64" s="18">
        <f t="shared" si="9"/>
        <v>0</v>
      </c>
      <c r="Z64" s="18">
        <f t="shared" si="10"/>
        <v>0</v>
      </c>
      <c r="AA64" s="18">
        <f t="shared" si="11"/>
        <v>0</v>
      </c>
      <c r="AB64" s="18">
        <f t="shared" si="12"/>
        <v>0</v>
      </c>
      <c r="AC64" s="18">
        <f t="shared" si="13"/>
        <v>0</v>
      </c>
      <c r="AD64" s="18">
        <f t="shared" si="14"/>
        <v>0</v>
      </c>
      <c r="AE64" s="18">
        <f t="shared" si="15"/>
        <v>0</v>
      </c>
      <c r="AF64" s="18">
        <f t="shared" si="16"/>
        <v>0</v>
      </c>
      <c r="AG64" s="18">
        <f t="shared" si="17"/>
        <v>1</v>
      </c>
      <c r="AH64" s="18">
        <f t="shared" si="18"/>
        <v>0</v>
      </c>
      <c r="AI64" s="18">
        <f t="shared" si="19"/>
        <v>0</v>
      </c>
      <c r="AJ64" s="18">
        <f t="shared" si="20"/>
        <v>0</v>
      </c>
      <c r="AK64" s="18">
        <f t="shared" si="21"/>
        <v>0</v>
      </c>
      <c r="AL64" s="18">
        <f t="shared" si="22"/>
        <v>0</v>
      </c>
      <c r="AM64" s="18">
        <f t="shared" si="23"/>
        <v>0</v>
      </c>
      <c r="AN64" s="10" t="str">
        <f t="shared" si="24"/>
        <v/>
      </c>
    </row>
    <row r="65" spans="1:40" ht="16">
      <c r="A65" s="8">
        <v>63</v>
      </c>
      <c r="B65" s="1" t="s">
        <v>27</v>
      </c>
      <c r="C65">
        <f t="shared" si="2"/>
        <v>0</v>
      </c>
      <c r="D65">
        <f t="shared" si="2"/>
        <v>1</v>
      </c>
      <c r="E65">
        <f t="shared" si="2"/>
        <v>0</v>
      </c>
      <c r="F65">
        <f t="shared" si="2"/>
        <v>0</v>
      </c>
      <c r="G65">
        <f t="shared" si="2"/>
        <v>0</v>
      </c>
      <c r="H65" s="36" t="s">
        <v>40</v>
      </c>
      <c r="I65">
        <f t="shared" si="27"/>
        <v>0</v>
      </c>
      <c r="J65">
        <f t="shared" si="27"/>
        <v>0</v>
      </c>
      <c r="K65">
        <f t="shared" si="27"/>
        <v>0</v>
      </c>
      <c r="L65">
        <f t="shared" si="27"/>
        <v>1</v>
      </c>
      <c r="M65">
        <f t="shared" si="27"/>
        <v>0</v>
      </c>
      <c r="N65">
        <f t="shared" si="26"/>
        <v>0</v>
      </c>
      <c r="O65">
        <f t="shared" si="26"/>
        <v>0</v>
      </c>
      <c r="P65">
        <f t="shared" si="26"/>
        <v>0</v>
      </c>
      <c r="Q65">
        <f t="shared" si="26"/>
        <v>0</v>
      </c>
      <c r="R65">
        <f t="shared" si="26"/>
        <v>0</v>
      </c>
      <c r="S65" s="10" t="str">
        <f t="shared" si="25"/>
        <v/>
      </c>
      <c r="T65" s="21">
        <f t="shared" si="4"/>
        <v>0</v>
      </c>
      <c r="U65" s="18">
        <f t="shared" si="5"/>
        <v>0</v>
      </c>
      <c r="V65" s="18">
        <f t="shared" si="6"/>
        <v>0</v>
      </c>
      <c r="W65" s="18">
        <f t="shared" si="7"/>
        <v>0</v>
      </c>
      <c r="X65" s="18">
        <f t="shared" si="8"/>
        <v>0</v>
      </c>
      <c r="Y65" s="18">
        <f t="shared" si="9"/>
        <v>0</v>
      </c>
      <c r="Z65" s="18">
        <f t="shared" si="10"/>
        <v>0</v>
      </c>
      <c r="AA65" s="18">
        <f t="shared" si="11"/>
        <v>1</v>
      </c>
      <c r="AB65" s="18">
        <f t="shared" si="12"/>
        <v>0</v>
      </c>
      <c r="AC65" s="18">
        <f t="shared" si="13"/>
        <v>0</v>
      </c>
      <c r="AD65" s="18">
        <f t="shared" si="14"/>
        <v>0</v>
      </c>
      <c r="AE65" s="18">
        <f t="shared" si="15"/>
        <v>0</v>
      </c>
      <c r="AF65" s="18">
        <f t="shared" si="16"/>
        <v>0</v>
      </c>
      <c r="AG65" s="18">
        <f t="shared" si="17"/>
        <v>0</v>
      </c>
      <c r="AH65" s="18">
        <f t="shared" si="18"/>
        <v>0</v>
      </c>
      <c r="AI65" s="18">
        <f t="shared" si="19"/>
        <v>0</v>
      </c>
      <c r="AJ65" s="18">
        <f t="shared" si="20"/>
        <v>0</v>
      </c>
      <c r="AK65" s="18">
        <f t="shared" si="21"/>
        <v>0</v>
      </c>
      <c r="AL65" s="18">
        <f t="shared" si="22"/>
        <v>0</v>
      </c>
      <c r="AM65" s="18">
        <f t="shared" si="23"/>
        <v>0</v>
      </c>
      <c r="AN65" s="10" t="str">
        <f t="shared" si="24"/>
        <v/>
      </c>
    </row>
    <row r="66" spans="1:40" ht="16">
      <c r="A66" s="8">
        <v>64</v>
      </c>
      <c r="B66" s="1" t="s">
        <v>27</v>
      </c>
      <c r="C66">
        <f t="shared" si="2"/>
        <v>0</v>
      </c>
      <c r="D66">
        <f t="shared" si="2"/>
        <v>1</v>
      </c>
      <c r="E66">
        <f t="shared" si="2"/>
        <v>0</v>
      </c>
      <c r="F66">
        <f t="shared" si="2"/>
        <v>0</v>
      </c>
      <c r="G66">
        <f t="shared" si="2"/>
        <v>0</v>
      </c>
      <c r="H66" s="36" t="s">
        <v>40</v>
      </c>
      <c r="I66">
        <f t="shared" si="27"/>
        <v>0</v>
      </c>
      <c r="J66">
        <f t="shared" si="27"/>
        <v>0</v>
      </c>
      <c r="K66">
        <f t="shared" si="27"/>
        <v>0</v>
      </c>
      <c r="L66">
        <f t="shared" si="27"/>
        <v>1</v>
      </c>
      <c r="M66">
        <f t="shared" si="27"/>
        <v>0</v>
      </c>
      <c r="N66">
        <f t="shared" si="26"/>
        <v>0</v>
      </c>
      <c r="O66">
        <f t="shared" si="26"/>
        <v>0</v>
      </c>
      <c r="P66">
        <f t="shared" si="26"/>
        <v>0</v>
      </c>
      <c r="Q66">
        <f t="shared" si="26"/>
        <v>0</v>
      </c>
      <c r="R66">
        <f t="shared" si="26"/>
        <v>0</v>
      </c>
      <c r="S66" s="10" t="str">
        <f t="shared" si="25"/>
        <v/>
      </c>
      <c r="T66" s="21">
        <f t="shared" si="4"/>
        <v>0</v>
      </c>
      <c r="U66" s="18">
        <f t="shared" si="5"/>
        <v>0</v>
      </c>
      <c r="V66" s="18">
        <f t="shared" si="6"/>
        <v>0</v>
      </c>
      <c r="W66" s="18">
        <f t="shared" si="7"/>
        <v>0</v>
      </c>
      <c r="X66" s="18">
        <f t="shared" si="8"/>
        <v>0</v>
      </c>
      <c r="Y66" s="18">
        <f t="shared" si="9"/>
        <v>0</v>
      </c>
      <c r="Z66" s="18">
        <f t="shared" si="10"/>
        <v>0</v>
      </c>
      <c r="AA66" s="18">
        <f t="shared" si="11"/>
        <v>1</v>
      </c>
      <c r="AB66" s="18">
        <f t="shared" si="12"/>
        <v>0</v>
      </c>
      <c r="AC66" s="18">
        <f t="shared" si="13"/>
        <v>0</v>
      </c>
      <c r="AD66" s="18">
        <f t="shared" si="14"/>
        <v>0</v>
      </c>
      <c r="AE66" s="18">
        <f t="shared" si="15"/>
        <v>0</v>
      </c>
      <c r="AF66" s="18">
        <f t="shared" si="16"/>
        <v>0</v>
      </c>
      <c r="AG66" s="18">
        <f t="shared" si="17"/>
        <v>0</v>
      </c>
      <c r="AH66" s="18">
        <f t="shared" si="18"/>
        <v>0</v>
      </c>
      <c r="AI66" s="18">
        <f t="shared" si="19"/>
        <v>0</v>
      </c>
      <c r="AJ66" s="18">
        <f t="shared" si="20"/>
        <v>0</v>
      </c>
      <c r="AK66" s="18">
        <f t="shared" si="21"/>
        <v>0</v>
      </c>
      <c r="AL66" s="18">
        <f t="shared" si="22"/>
        <v>0</v>
      </c>
      <c r="AM66" s="18">
        <f t="shared" si="23"/>
        <v>0</v>
      </c>
      <c r="AN66" s="10" t="str">
        <f t="shared" si="24"/>
        <v/>
      </c>
    </row>
    <row r="67" spans="1:40" ht="16">
      <c r="A67" s="8">
        <v>65</v>
      </c>
      <c r="B67" s="1" t="s">
        <v>27</v>
      </c>
      <c r="C67">
        <f t="shared" ref="C67:G117" si="28">IF($B67=C$2,1,0)</f>
        <v>0</v>
      </c>
      <c r="D67">
        <f t="shared" si="28"/>
        <v>1</v>
      </c>
      <c r="E67">
        <f t="shared" si="28"/>
        <v>0</v>
      </c>
      <c r="F67">
        <f t="shared" si="28"/>
        <v>0</v>
      </c>
      <c r="G67">
        <f t="shared" si="28"/>
        <v>0</v>
      </c>
      <c r="H67" s="36" t="s">
        <v>40</v>
      </c>
      <c r="I67">
        <f t="shared" si="27"/>
        <v>0</v>
      </c>
      <c r="J67">
        <f t="shared" si="27"/>
        <v>0</v>
      </c>
      <c r="K67">
        <f t="shared" si="27"/>
        <v>0</v>
      </c>
      <c r="L67">
        <f t="shared" si="27"/>
        <v>1</v>
      </c>
      <c r="M67">
        <f t="shared" si="27"/>
        <v>0</v>
      </c>
      <c r="N67">
        <f t="shared" si="26"/>
        <v>0</v>
      </c>
      <c r="O67">
        <f t="shared" si="26"/>
        <v>0</v>
      </c>
      <c r="P67">
        <f t="shared" si="26"/>
        <v>0</v>
      </c>
      <c r="Q67">
        <f t="shared" si="26"/>
        <v>0</v>
      </c>
      <c r="R67">
        <f t="shared" si="26"/>
        <v>0</v>
      </c>
      <c r="S67" s="10" t="str">
        <f t="shared" si="25"/>
        <v/>
      </c>
      <c r="T67" s="21">
        <f t="shared" si="4"/>
        <v>0</v>
      </c>
      <c r="U67" s="18">
        <f t="shared" si="5"/>
        <v>0</v>
      </c>
      <c r="V67" s="18">
        <f t="shared" si="6"/>
        <v>0</v>
      </c>
      <c r="W67" s="18">
        <f t="shared" si="7"/>
        <v>0</v>
      </c>
      <c r="X67" s="18">
        <f t="shared" si="8"/>
        <v>0</v>
      </c>
      <c r="Y67" s="18">
        <f t="shared" si="9"/>
        <v>0</v>
      </c>
      <c r="Z67" s="18">
        <f t="shared" si="10"/>
        <v>0</v>
      </c>
      <c r="AA67" s="18">
        <f t="shared" si="11"/>
        <v>1</v>
      </c>
      <c r="AB67" s="18">
        <f t="shared" si="12"/>
        <v>0</v>
      </c>
      <c r="AC67" s="18">
        <f t="shared" si="13"/>
        <v>0</v>
      </c>
      <c r="AD67" s="18">
        <f t="shared" si="14"/>
        <v>0</v>
      </c>
      <c r="AE67" s="18">
        <f t="shared" si="15"/>
        <v>0</v>
      </c>
      <c r="AF67" s="18">
        <f t="shared" si="16"/>
        <v>0</v>
      </c>
      <c r="AG67" s="18">
        <f t="shared" si="17"/>
        <v>0</v>
      </c>
      <c r="AH67" s="18">
        <f t="shared" si="18"/>
        <v>0</v>
      </c>
      <c r="AI67" s="18">
        <f t="shared" si="19"/>
        <v>0</v>
      </c>
      <c r="AJ67" s="18">
        <f t="shared" si="20"/>
        <v>0</v>
      </c>
      <c r="AK67" s="18">
        <f t="shared" si="21"/>
        <v>0</v>
      </c>
      <c r="AL67" s="18">
        <f t="shared" si="22"/>
        <v>0</v>
      </c>
      <c r="AM67" s="18">
        <f t="shared" si="23"/>
        <v>0</v>
      </c>
      <c r="AN67" s="10" t="str">
        <f t="shared" si="24"/>
        <v/>
      </c>
    </row>
    <row r="68" spans="1:40" ht="16">
      <c r="A68" s="8">
        <v>66</v>
      </c>
      <c r="B68" s="1" t="s">
        <v>27</v>
      </c>
      <c r="C68">
        <f t="shared" si="28"/>
        <v>0</v>
      </c>
      <c r="D68">
        <f t="shared" si="28"/>
        <v>1</v>
      </c>
      <c r="E68">
        <f t="shared" si="28"/>
        <v>0</v>
      </c>
      <c r="F68">
        <f t="shared" si="28"/>
        <v>0</v>
      </c>
      <c r="G68">
        <f t="shared" si="28"/>
        <v>0</v>
      </c>
      <c r="H68" s="36" t="s">
        <v>40</v>
      </c>
      <c r="I68">
        <f t="shared" si="27"/>
        <v>0</v>
      </c>
      <c r="J68">
        <f t="shared" si="27"/>
        <v>0</v>
      </c>
      <c r="K68">
        <f t="shared" si="27"/>
        <v>0</v>
      </c>
      <c r="L68">
        <f t="shared" si="27"/>
        <v>1</v>
      </c>
      <c r="M68">
        <f t="shared" si="27"/>
        <v>0</v>
      </c>
      <c r="N68">
        <f t="shared" si="26"/>
        <v>0</v>
      </c>
      <c r="O68">
        <f t="shared" si="26"/>
        <v>0</v>
      </c>
      <c r="P68">
        <f t="shared" si="26"/>
        <v>0</v>
      </c>
      <c r="Q68">
        <f t="shared" si="26"/>
        <v>0</v>
      </c>
      <c r="R68">
        <f t="shared" si="26"/>
        <v>0</v>
      </c>
      <c r="S68" s="10" t="str">
        <f t="shared" si="25"/>
        <v/>
      </c>
      <c r="T68" s="21">
        <f t="shared" ref="T68:T131" si="29">IF(AND($C68=1,I68=1),1,0)</f>
        <v>0</v>
      </c>
      <c r="U68" s="18">
        <f t="shared" ref="U68:U131" si="30">IF(AND($D68=1,I68=1),1,0)</f>
        <v>0</v>
      </c>
      <c r="V68" s="18">
        <f t="shared" ref="V68:V131" si="31">IF(AND($C68=1,J68=1),1,0)</f>
        <v>0</v>
      </c>
      <c r="W68" s="18">
        <f t="shared" ref="W68:W131" si="32">IF(AND($D68=1,J68=1),1,0)</f>
        <v>0</v>
      </c>
      <c r="X68" s="18">
        <f t="shared" ref="X68:X131" si="33">IF(AND($C68=1,K68=1),1,0)</f>
        <v>0</v>
      </c>
      <c r="Y68" s="18">
        <f t="shared" ref="Y68:Y131" si="34">IF(AND($D68=1,K68=1),1,0)</f>
        <v>0</v>
      </c>
      <c r="Z68" s="18">
        <f t="shared" ref="Z68:Z131" si="35">IF(AND($C68=1,L68=1),1,0)</f>
        <v>0</v>
      </c>
      <c r="AA68" s="18">
        <f t="shared" ref="AA68:AA131" si="36">IF(AND($D68=1,L68=1),1,0)</f>
        <v>1</v>
      </c>
      <c r="AB68" s="18">
        <f t="shared" ref="AB68:AB131" si="37">IF(AND($C68=1,M68=1),1,0)</f>
        <v>0</v>
      </c>
      <c r="AC68" s="18">
        <f t="shared" ref="AC68:AC131" si="38">IF(AND($D68=1,M68=1),1,0)</f>
        <v>0</v>
      </c>
      <c r="AD68" s="18">
        <f t="shared" ref="AD68:AD131" si="39">IF(AND($C68=1,N68=1),1,0)</f>
        <v>0</v>
      </c>
      <c r="AE68" s="18">
        <f t="shared" ref="AE68:AE131" si="40">IF(AND($D68=1,N68=1),1,0)</f>
        <v>0</v>
      </c>
      <c r="AF68" s="18">
        <f t="shared" ref="AF68:AF131" si="41">IF(AND($C68=1,O68=1),1,0)</f>
        <v>0</v>
      </c>
      <c r="AG68" s="18">
        <f t="shared" ref="AG68:AG131" si="42">IF(AND($D68=1,O68=1),1,0)</f>
        <v>0</v>
      </c>
      <c r="AH68" s="18">
        <f t="shared" ref="AH68:AH131" si="43">IF(AND($C68=1,P68=1),1,0)</f>
        <v>0</v>
      </c>
      <c r="AI68" s="18">
        <f t="shared" ref="AI68:AI131" si="44">IF(AND($D68=1,P68=1),1,0)</f>
        <v>0</v>
      </c>
      <c r="AJ68" s="18">
        <f t="shared" ref="AJ68:AJ131" si="45">IF(AND($C68=1,Q68=1),1,0)</f>
        <v>0</v>
      </c>
      <c r="AK68" s="18">
        <f t="shared" ref="AK68:AK131" si="46">IF(AND($D68=1,Q68=1),1,0)</f>
        <v>0</v>
      </c>
      <c r="AL68" s="18">
        <f t="shared" ref="AL68:AL131" si="47">IF(AND($C68=1,R68=1),1,0)</f>
        <v>0</v>
      </c>
      <c r="AM68" s="18">
        <f t="shared" ref="AM68:AM131" si="48">IF(AND($D68=1,R68=1),1,0)</f>
        <v>0</v>
      </c>
      <c r="AN68" s="10" t="str">
        <f t="shared" ref="AN68:AN131" si="49">IF(AND(SUM(C68:D68)=1,SUM(T68:AM68)&lt;&gt;1),"PROBLEM","")</f>
        <v/>
      </c>
    </row>
    <row r="69" spans="1:40" ht="16">
      <c r="A69" s="8">
        <v>67</v>
      </c>
      <c r="B69" s="1" t="s">
        <v>27</v>
      </c>
      <c r="C69">
        <f t="shared" si="28"/>
        <v>0</v>
      </c>
      <c r="D69">
        <f t="shared" si="28"/>
        <v>1</v>
      </c>
      <c r="E69">
        <f t="shared" si="28"/>
        <v>0</v>
      </c>
      <c r="F69">
        <f t="shared" si="28"/>
        <v>0</v>
      </c>
      <c r="G69">
        <f t="shared" si="28"/>
        <v>0</v>
      </c>
      <c r="H69" s="36" t="s">
        <v>40</v>
      </c>
      <c r="I69">
        <f t="shared" si="27"/>
        <v>0</v>
      </c>
      <c r="J69">
        <f t="shared" si="27"/>
        <v>0</v>
      </c>
      <c r="K69">
        <f t="shared" si="27"/>
        <v>0</v>
      </c>
      <c r="L69">
        <f t="shared" si="27"/>
        <v>1</v>
      </c>
      <c r="M69">
        <f t="shared" si="27"/>
        <v>0</v>
      </c>
      <c r="N69">
        <f t="shared" si="26"/>
        <v>0</v>
      </c>
      <c r="O69">
        <f t="shared" si="26"/>
        <v>0</v>
      </c>
      <c r="P69">
        <f t="shared" si="26"/>
        <v>0</v>
      </c>
      <c r="Q69">
        <f t="shared" si="26"/>
        <v>0</v>
      </c>
      <c r="R69">
        <f t="shared" si="26"/>
        <v>0</v>
      </c>
      <c r="S69" s="10" t="str">
        <f t="shared" ref="S69:S132" si="50">IF(SUM(I69:R69)&lt;&gt;1,"PROBLEM","")</f>
        <v/>
      </c>
      <c r="T69" s="21">
        <f t="shared" si="29"/>
        <v>0</v>
      </c>
      <c r="U69" s="18">
        <f t="shared" si="30"/>
        <v>0</v>
      </c>
      <c r="V69" s="18">
        <f t="shared" si="31"/>
        <v>0</v>
      </c>
      <c r="W69" s="18">
        <f t="shared" si="32"/>
        <v>0</v>
      </c>
      <c r="X69" s="18">
        <f t="shared" si="33"/>
        <v>0</v>
      </c>
      <c r="Y69" s="18">
        <f t="shared" si="34"/>
        <v>0</v>
      </c>
      <c r="Z69" s="18">
        <f t="shared" si="35"/>
        <v>0</v>
      </c>
      <c r="AA69" s="18">
        <f t="shared" si="36"/>
        <v>1</v>
      </c>
      <c r="AB69" s="18">
        <f t="shared" si="37"/>
        <v>0</v>
      </c>
      <c r="AC69" s="18">
        <f t="shared" si="38"/>
        <v>0</v>
      </c>
      <c r="AD69" s="18">
        <f t="shared" si="39"/>
        <v>0</v>
      </c>
      <c r="AE69" s="18">
        <f t="shared" si="40"/>
        <v>0</v>
      </c>
      <c r="AF69" s="18">
        <f t="shared" si="41"/>
        <v>0</v>
      </c>
      <c r="AG69" s="18">
        <f t="shared" si="42"/>
        <v>0</v>
      </c>
      <c r="AH69" s="18">
        <f t="shared" si="43"/>
        <v>0</v>
      </c>
      <c r="AI69" s="18">
        <f t="shared" si="44"/>
        <v>0</v>
      </c>
      <c r="AJ69" s="18">
        <f t="shared" si="45"/>
        <v>0</v>
      </c>
      <c r="AK69" s="18">
        <f t="shared" si="46"/>
        <v>0</v>
      </c>
      <c r="AL69" s="18">
        <f t="shared" si="47"/>
        <v>0</v>
      </c>
      <c r="AM69" s="18">
        <f t="shared" si="48"/>
        <v>0</v>
      </c>
      <c r="AN69" s="10" t="str">
        <f t="shared" si="49"/>
        <v/>
      </c>
    </row>
    <row r="70" spans="1:40" ht="16">
      <c r="A70" s="8">
        <v>68</v>
      </c>
      <c r="B70" s="1" t="s">
        <v>27</v>
      </c>
      <c r="C70">
        <f t="shared" si="28"/>
        <v>0</v>
      </c>
      <c r="D70">
        <f t="shared" si="28"/>
        <v>1</v>
      </c>
      <c r="E70">
        <f t="shared" si="28"/>
        <v>0</v>
      </c>
      <c r="F70">
        <f t="shared" si="28"/>
        <v>0</v>
      </c>
      <c r="G70">
        <f t="shared" si="28"/>
        <v>0</v>
      </c>
      <c r="H70" s="36" t="s">
        <v>40</v>
      </c>
      <c r="I70">
        <f t="shared" si="27"/>
        <v>0</v>
      </c>
      <c r="J70">
        <f t="shared" si="27"/>
        <v>0</v>
      </c>
      <c r="K70">
        <f t="shared" si="27"/>
        <v>0</v>
      </c>
      <c r="L70">
        <f t="shared" si="27"/>
        <v>1</v>
      </c>
      <c r="M70">
        <f t="shared" si="27"/>
        <v>0</v>
      </c>
      <c r="N70">
        <f t="shared" si="26"/>
        <v>0</v>
      </c>
      <c r="O70">
        <f t="shared" si="26"/>
        <v>0</v>
      </c>
      <c r="P70">
        <f t="shared" si="26"/>
        <v>0</v>
      </c>
      <c r="Q70">
        <f t="shared" si="26"/>
        <v>0</v>
      </c>
      <c r="R70">
        <f t="shared" si="26"/>
        <v>0</v>
      </c>
      <c r="S70" s="10" t="str">
        <f t="shared" si="50"/>
        <v/>
      </c>
      <c r="T70" s="21">
        <f t="shared" si="29"/>
        <v>0</v>
      </c>
      <c r="U70" s="18">
        <f t="shared" si="30"/>
        <v>0</v>
      </c>
      <c r="V70" s="18">
        <f t="shared" si="31"/>
        <v>0</v>
      </c>
      <c r="W70" s="18">
        <f t="shared" si="32"/>
        <v>0</v>
      </c>
      <c r="X70" s="18">
        <f t="shared" si="33"/>
        <v>0</v>
      </c>
      <c r="Y70" s="18">
        <f t="shared" si="34"/>
        <v>0</v>
      </c>
      <c r="Z70" s="18">
        <f t="shared" si="35"/>
        <v>0</v>
      </c>
      <c r="AA70" s="18">
        <f t="shared" si="36"/>
        <v>1</v>
      </c>
      <c r="AB70" s="18">
        <f t="shared" si="37"/>
        <v>0</v>
      </c>
      <c r="AC70" s="18">
        <f t="shared" si="38"/>
        <v>0</v>
      </c>
      <c r="AD70" s="18">
        <f t="shared" si="39"/>
        <v>0</v>
      </c>
      <c r="AE70" s="18">
        <f t="shared" si="40"/>
        <v>0</v>
      </c>
      <c r="AF70" s="18">
        <f t="shared" si="41"/>
        <v>0</v>
      </c>
      <c r="AG70" s="18">
        <f t="shared" si="42"/>
        <v>0</v>
      </c>
      <c r="AH70" s="18">
        <f t="shared" si="43"/>
        <v>0</v>
      </c>
      <c r="AI70" s="18">
        <f t="shared" si="44"/>
        <v>0</v>
      </c>
      <c r="AJ70" s="18">
        <f t="shared" si="45"/>
        <v>0</v>
      </c>
      <c r="AK70" s="18">
        <f t="shared" si="46"/>
        <v>0</v>
      </c>
      <c r="AL70" s="18">
        <f t="shared" si="47"/>
        <v>0</v>
      </c>
      <c r="AM70" s="18">
        <f t="shared" si="48"/>
        <v>0</v>
      </c>
      <c r="AN70" s="10" t="str">
        <f t="shared" si="49"/>
        <v/>
      </c>
    </row>
    <row r="71" spans="1:40" ht="16">
      <c r="A71" s="8">
        <v>69</v>
      </c>
      <c r="B71" s="1" t="s">
        <v>27</v>
      </c>
      <c r="C71">
        <f t="shared" si="28"/>
        <v>0</v>
      </c>
      <c r="D71">
        <f t="shared" si="28"/>
        <v>1</v>
      </c>
      <c r="E71">
        <f t="shared" si="28"/>
        <v>0</v>
      </c>
      <c r="F71">
        <f t="shared" si="28"/>
        <v>0</v>
      </c>
      <c r="G71">
        <f t="shared" si="28"/>
        <v>0</v>
      </c>
      <c r="H71" s="36" t="s">
        <v>113</v>
      </c>
      <c r="I71">
        <f t="shared" si="27"/>
        <v>0</v>
      </c>
      <c r="J71">
        <f t="shared" si="27"/>
        <v>0</v>
      </c>
      <c r="K71">
        <f t="shared" si="27"/>
        <v>0</v>
      </c>
      <c r="L71">
        <f t="shared" si="27"/>
        <v>0</v>
      </c>
      <c r="M71">
        <f t="shared" si="27"/>
        <v>0</v>
      </c>
      <c r="N71">
        <f t="shared" si="26"/>
        <v>0</v>
      </c>
      <c r="O71">
        <f t="shared" si="26"/>
        <v>0</v>
      </c>
      <c r="P71">
        <f t="shared" si="26"/>
        <v>1</v>
      </c>
      <c r="Q71">
        <f t="shared" si="26"/>
        <v>0</v>
      </c>
      <c r="R71">
        <f t="shared" si="26"/>
        <v>0</v>
      </c>
      <c r="S71" s="10" t="str">
        <f t="shared" si="50"/>
        <v/>
      </c>
      <c r="T71" s="21">
        <f t="shared" si="29"/>
        <v>0</v>
      </c>
      <c r="U71" s="18">
        <f t="shared" si="30"/>
        <v>0</v>
      </c>
      <c r="V71" s="18">
        <f t="shared" si="31"/>
        <v>0</v>
      </c>
      <c r="W71" s="18">
        <f t="shared" si="32"/>
        <v>0</v>
      </c>
      <c r="X71" s="18">
        <f t="shared" si="33"/>
        <v>0</v>
      </c>
      <c r="Y71" s="18">
        <f t="shared" si="34"/>
        <v>0</v>
      </c>
      <c r="Z71" s="18">
        <f t="shared" si="35"/>
        <v>0</v>
      </c>
      <c r="AA71" s="18">
        <f t="shared" si="36"/>
        <v>0</v>
      </c>
      <c r="AB71" s="18">
        <f t="shared" si="37"/>
        <v>0</v>
      </c>
      <c r="AC71" s="18">
        <f t="shared" si="38"/>
        <v>0</v>
      </c>
      <c r="AD71" s="18">
        <f t="shared" si="39"/>
        <v>0</v>
      </c>
      <c r="AE71" s="18">
        <f t="shared" si="40"/>
        <v>0</v>
      </c>
      <c r="AF71" s="18">
        <f t="shared" si="41"/>
        <v>0</v>
      </c>
      <c r="AG71" s="18">
        <f t="shared" si="42"/>
        <v>0</v>
      </c>
      <c r="AH71" s="18">
        <f t="shared" si="43"/>
        <v>0</v>
      </c>
      <c r="AI71" s="18">
        <f t="shared" si="44"/>
        <v>1</v>
      </c>
      <c r="AJ71" s="18">
        <f t="shared" si="45"/>
        <v>0</v>
      </c>
      <c r="AK71" s="18">
        <f t="shared" si="46"/>
        <v>0</v>
      </c>
      <c r="AL71" s="18">
        <f t="shared" si="47"/>
        <v>0</v>
      </c>
      <c r="AM71" s="18">
        <f t="shared" si="48"/>
        <v>0</v>
      </c>
      <c r="AN71" s="10" t="str">
        <f t="shared" si="49"/>
        <v/>
      </c>
    </row>
    <row r="72" spans="1:40" ht="16">
      <c r="A72" s="8">
        <v>70</v>
      </c>
      <c r="B72" s="1" t="s">
        <v>53</v>
      </c>
      <c r="C72">
        <f t="shared" si="28"/>
        <v>1</v>
      </c>
      <c r="D72">
        <f t="shared" si="28"/>
        <v>0</v>
      </c>
      <c r="E72">
        <f t="shared" si="28"/>
        <v>0</v>
      </c>
      <c r="F72">
        <f t="shared" si="28"/>
        <v>0</v>
      </c>
      <c r="G72">
        <f t="shared" si="28"/>
        <v>0</v>
      </c>
      <c r="H72" s="36" t="s">
        <v>357</v>
      </c>
      <c r="I72">
        <f t="shared" si="27"/>
        <v>0</v>
      </c>
      <c r="J72">
        <f t="shared" si="27"/>
        <v>1</v>
      </c>
      <c r="K72">
        <f t="shared" si="27"/>
        <v>0</v>
      </c>
      <c r="L72">
        <f t="shared" si="27"/>
        <v>0</v>
      </c>
      <c r="M72">
        <f t="shared" si="27"/>
        <v>0</v>
      </c>
      <c r="N72">
        <f t="shared" si="26"/>
        <v>0</v>
      </c>
      <c r="O72">
        <f t="shared" si="26"/>
        <v>0</v>
      </c>
      <c r="P72">
        <f t="shared" si="26"/>
        <v>0</v>
      </c>
      <c r="Q72">
        <f t="shared" si="26"/>
        <v>0</v>
      </c>
      <c r="R72">
        <f t="shared" si="26"/>
        <v>0</v>
      </c>
      <c r="S72" s="10" t="str">
        <f t="shared" si="50"/>
        <v/>
      </c>
      <c r="T72" s="21">
        <f t="shared" si="29"/>
        <v>0</v>
      </c>
      <c r="U72" s="18">
        <f t="shared" si="30"/>
        <v>0</v>
      </c>
      <c r="V72" s="18">
        <f t="shared" si="31"/>
        <v>1</v>
      </c>
      <c r="W72" s="18">
        <f t="shared" si="32"/>
        <v>0</v>
      </c>
      <c r="X72" s="18">
        <f t="shared" si="33"/>
        <v>0</v>
      </c>
      <c r="Y72" s="18">
        <f t="shared" si="34"/>
        <v>0</v>
      </c>
      <c r="Z72" s="18">
        <f t="shared" si="35"/>
        <v>0</v>
      </c>
      <c r="AA72" s="18">
        <f t="shared" si="36"/>
        <v>0</v>
      </c>
      <c r="AB72" s="18">
        <f t="shared" si="37"/>
        <v>0</v>
      </c>
      <c r="AC72" s="18">
        <f t="shared" si="38"/>
        <v>0</v>
      </c>
      <c r="AD72" s="18">
        <f t="shared" si="39"/>
        <v>0</v>
      </c>
      <c r="AE72" s="18">
        <f t="shared" si="40"/>
        <v>0</v>
      </c>
      <c r="AF72" s="18">
        <f t="shared" si="41"/>
        <v>0</v>
      </c>
      <c r="AG72" s="18">
        <f t="shared" si="42"/>
        <v>0</v>
      </c>
      <c r="AH72" s="18">
        <f t="shared" si="43"/>
        <v>0</v>
      </c>
      <c r="AI72" s="18">
        <f t="shared" si="44"/>
        <v>0</v>
      </c>
      <c r="AJ72" s="18">
        <f t="shared" si="45"/>
        <v>0</v>
      </c>
      <c r="AK72" s="18">
        <f t="shared" si="46"/>
        <v>0</v>
      </c>
      <c r="AL72" s="18">
        <f t="shared" si="47"/>
        <v>0</v>
      </c>
      <c r="AM72" s="18">
        <f t="shared" si="48"/>
        <v>0</v>
      </c>
      <c r="AN72" s="10" t="str">
        <f t="shared" si="49"/>
        <v/>
      </c>
    </row>
    <row r="73" spans="1:40" ht="16">
      <c r="A73" s="8">
        <v>71</v>
      </c>
      <c r="B73" s="1" t="s">
        <v>27</v>
      </c>
      <c r="C73">
        <f t="shared" si="28"/>
        <v>0</v>
      </c>
      <c r="D73">
        <f t="shared" si="28"/>
        <v>1</v>
      </c>
      <c r="E73">
        <f t="shared" si="28"/>
        <v>0</v>
      </c>
      <c r="F73">
        <f t="shared" si="28"/>
        <v>0</v>
      </c>
      <c r="G73">
        <f t="shared" si="28"/>
        <v>0</v>
      </c>
      <c r="H73" s="36" t="s">
        <v>40</v>
      </c>
      <c r="I73">
        <f t="shared" si="27"/>
        <v>0</v>
      </c>
      <c r="J73">
        <f t="shared" si="27"/>
        <v>0</v>
      </c>
      <c r="K73">
        <f t="shared" si="27"/>
        <v>0</v>
      </c>
      <c r="L73">
        <f t="shared" si="27"/>
        <v>1</v>
      </c>
      <c r="M73">
        <f t="shared" si="27"/>
        <v>0</v>
      </c>
      <c r="N73">
        <f t="shared" si="26"/>
        <v>0</v>
      </c>
      <c r="O73">
        <f t="shared" si="26"/>
        <v>0</v>
      </c>
      <c r="P73">
        <f t="shared" si="26"/>
        <v>0</v>
      </c>
      <c r="Q73">
        <f t="shared" si="26"/>
        <v>0</v>
      </c>
      <c r="R73">
        <f t="shared" si="26"/>
        <v>0</v>
      </c>
      <c r="S73" s="10" t="str">
        <f t="shared" si="50"/>
        <v/>
      </c>
      <c r="T73" s="21">
        <f t="shared" si="29"/>
        <v>0</v>
      </c>
      <c r="U73" s="18">
        <f t="shared" si="30"/>
        <v>0</v>
      </c>
      <c r="V73" s="18">
        <f t="shared" si="31"/>
        <v>0</v>
      </c>
      <c r="W73" s="18">
        <f t="shared" si="32"/>
        <v>0</v>
      </c>
      <c r="X73" s="18">
        <f t="shared" si="33"/>
        <v>0</v>
      </c>
      <c r="Y73" s="18">
        <f t="shared" si="34"/>
        <v>0</v>
      </c>
      <c r="Z73" s="18">
        <f t="shared" si="35"/>
        <v>0</v>
      </c>
      <c r="AA73" s="18">
        <f t="shared" si="36"/>
        <v>1</v>
      </c>
      <c r="AB73" s="18">
        <f t="shared" si="37"/>
        <v>0</v>
      </c>
      <c r="AC73" s="18">
        <f t="shared" si="38"/>
        <v>0</v>
      </c>
      <c r="AD73" s="18">
        <f t="shared" si="39"/>
        <v>0</v>
      </c>
      <c r="AE73" s="18">
        <f t="shared" si="40"/>
        <v>0</v>
      </c>
      <c r="AF73" s="18">
        <f t="shared" si="41"/>
        <v>0</v>
      </c>
      <c r="AG73" s="18">
        <f t="shared" si="42"/>
        <v>0</v>
      </c>
      <c r="AH73" s="18">
        <f t="shared" si="43"/>
        <v>0</v>
      </c>
      <c r="AI73" s="18">
        <f t="shared" si="44"/>
        <v>0</v>
      </c>
      <c r="AJ73" s="18">
        <f t="shared" si="45"/>
        <v>0</v>
      </c>
      <c r="AK73" s="18">
        <f t="shared" si="46"/>
        <v>0</v>
      </c>
      <c r="AL73" s="18">
        <f t="shared" si="47"/>
        <v>0</v>
      </c>
      <c r="AM73" s="18">
        <f t="shared" si="48"/>
        <v>0</v>
      </c>
      <c r="AN73" s="10" t="str">
        <f t="shared" si="49"/>
        <v/>
      </c>
    </row>
    <row r="74" spans="1:40" ht="16">
      <c r="A74" s="8">
        <v>72</v>
      </c>
      <c r="B74" s="1" t="s">
        <v>53</v>
      </c>
      <c r="C74">
        <f t="shared" si="28"/>
        <v>1</v>
      </c>
      <c r="D74">
        <f t="shared" si="28"/>
        <v>0</v>
      </c>
      <c r="E74">
        <f t="shared" si="28"/>
        <v>0</v>
      </c>
      <c r="F74">
        <f t="shared" si="28"/>
        <v>0</v>
      </c>
      <c r="G74">
        <f t="shared" si="28"/>
        <v>0</v>
      </c>
      <c r="H74" s="36" t="s">
        <v>214</v>
      </c>
      <c r="I74">
        <f t="shared" si="27"/>
        <v>0</v>
      </c>
      <c r="J74">
        <f t="shared" si="27"/>
        <v>0</v>
      </c>
      <c r="K74">
        <f t="shared" si="27"/>
        <v>0</v>
      </c>
      <c r="L74">
        <f t="shared" si="27"/>
        <v>0</v>
      </c>
      <c r="M74">
        <f t="shared" si="27"/>
        <v>0</v>
      </c>
      <c r="N74">
        <f t="shared" si="26"/>
        <v>1</v>
      </c>
      <c r="O74">
        <f t="shared" si="26"/>
        <v>0</v>
      </c>
      <c r="P74">
        <f t="shared" si="26"/>
        <v>0</v>
      </c>
      <c r="Q74">
        <f t="shared" si="26"/>
        <v>0</v>
      </c>
      <c r="R74">
        <f t="shared" si="26"/>
        <v>0</v>
      </c>
      <c r="S74" s="10" t="str">
        <f t="shared" si="50"/>
        <v/>
      </c>
      <c r="T74" s="21">
        <f t="shared" si="29"/>
        <v>0</v>
      </c>
      <c r="U74" s="18">
        <f t="shared" si="30"/>
        <v>0</v>
      </c>
      <c r="V74" s="18">
        <f t="shared" si="31"/>
        <v>0</v>
      </c>
      <c r="W74" s="18">
        <f t="shared" si="32"/>
        <v>0</v>
      </c>
      <c r="X74" s="18">
        <f t="shared" si="33"/>
        <v>0</v>
      </c>
      <c r="Y74" s="18">
        <f t="shared" si="34"/>
        <v>0</v>
      </c>
      <c r="Z74" s="18">
        <f t="shared" si="35"/>
        <v>0</v>
      </c>
      <c r="AA74" s="18">
        <f t="shared" si="36"/>
        <v>0</v>
      </c>
      <c r="AB74" s="18">
        <f t="shared" si="37"/>
        <v>0</v>
      </c>
      <c r="AC74" s="18">
        <f t="shared" si="38"/>
        <v>0</v>
      </c>
      <c r="AD74" s="18">
        <f t="shared" si="39"/>
        <v>1</v>
      </c>
      <c r="AE74" s="18">
        <f t="shared" si="40"/>
        <v>0</v>
      </c>
      <c r="AF74" s="18">
        <f t="shared" si="41"/>
        <v>0</v>
      </c>
      <c r="AG74" s="18">
        <f t="shared" si="42"/>
        <v>0</v>
      </c>
      <c r="AH74" s="18">
        <f t="shared" si="43"/>
        <v>0</v>
      </c>
      <c r="AI74" s="18">
        <f t="shared" si="44"/>
        <v>0</v>
      </c>
      <c r="AJ74" s="18">
        <f t="shared" si="45"/>
        <v>0</v>
      </c>
      <c r="AK74" s="18">
        <f t="shared" si="46"/>
        <v>0</v>
      </c>
      <c r="AL74" s="18">
        <f t="shared" si="47"/>
        <v>0</v>
      </c>
      <c r="AM74" s="18">
        <f t="shared" si="48"/>
        <v>0</v>
      </c>
      <c r="AN74" s="10" t="str">
        <f t="shared" si="49"/>
        <v/>
      </c>
    </row>
    <row r="75" spans="1:40" ht="16">
      <c r="A75" s="8">
        <v>73</v>
      </c>
      <c r="B75" s="1" t="s">
        <v>27</v>
      </c>
      <c r="C75">
        <f t="shared" si="28"/>
        <v>0</v>
      </c>
      <c r="D75">
        <f t="shared" si="28"/>
        <v>1</v>
      </c>
      <c r="E75">
        <f t="shared" si="28"/>
        <v>0</v>
      </c>
      <c r="F75">
        <f t="shared" si="28"/>
        <v>0</v>
      </c>
      <c r="G75">
        <f t="shared" si="28"/>
        <v>0</v>
      </c>
      <c r="H75" s="36" t="s">
        <v>40</v>
      </c>
      <c r="I75">
        <f t="shared" si="27"/>
        <v>0</v>
      </c>
      <c r="J75">
        <f t="shared" si="27"/>
        <v>0</v>
      </c>
      <c r="K75">
        <f t="shared" si="27"/>
        <v>0</v>
      </c>
      <c r="L75">
        <f t="shared" si="27"/>
        <v>1</v>
      </c>
      <c r="M75">
        <f t="shared" si="27"/>
        <v>0</v>
      </c>
      <c r="N75">
        <f t="shared" si="26"/>
        <v>0</v>
      </c>
      <c r="O75">
        <f t="shared" si="26"/>
        <v>0</v>
      </c>
      <c r="P75">
        <f t="shared" si="26"/>
        <v>0</v>
      </c>
      <c r="Q75">
        <f t="shared" si="26"/>
        <v>0</v>
      </c>
      <c r="R75">
        <f t="shared" si="26"/>
        <v>0</v>
      </c>
      <c r="S75" s="10" t="str">
        <f t="shared" si="50"/>
        <v/>
      </c>
      <c r="T75" s="21">
        <f t="shared" si="29"/>
        <v>0</v>
      </c>
      <c r="U75" s="18">
        <f t="shared" si="30"/>
        <v>0</v>
      </c>
      <c r="V75" s="18">
        <f t="shared" si="31"/>
        <v>0</v>
      </c>
      <c r="W75" s="18">
        <f t="shared" si="32"/>
        <v>0</v>
      </c>
      <c r="X75" s="18">
        <f t="shared" si="33"/>
        <v>0</v>
      </c>
      <c r="Y75" s="18">
        <f t="shared" si="34"/>
        <v>0</v>
      </c>
      <c r="Z75" s="18">
        <f t="shared" si="35"/>
        <v>0</v>
      </c>
      <c r="AA75" s="18">
        <f t="shared" si="36"/>
        <v>1</v>
      </c>
      <c r="AB75" s="18">
        <f t="shared" si="37"/>
        <v>0</v>
      </c>
      <c r="AC75" s="18">
        <f t="shared" si="38"/>
        <v>0</v>
      </c>
      <c r="AD75" s="18">
        <f t="shared" si="39"/>
        <v>0</v>
      </c>
      <c r="AE75" s="18">
        <f t="shared" si="40"/>
        <v>0</v>
      </c>
      <c r="AF75" s="18">
        <f t="shared" si="41"/>
        <v>0</v>
      </c>
      <c r="AG75" s="18">
        <f t="shared" si="42"/>
        <v>0</v>
      </c>
      <c r="AH75" s="18">
        <f t="shared" si="43"/>
        <v>0</v>
      </c>
      <c r="AI75" s="18">
        <f t="shared" si="44"/>
        <v>0</v>
      </c>
      <c r="AJ75" s="18">
        <f t="shared" si="45"/>
        <v>0</v>
      </c>
      <c r="AK75" s="18">
        <f t="shared" si="46"/>
        <v>0</v>
      </c>
      <c r="AL75" s="18">
        <f t="shared" si="47"/>
        <v>0</v>
      </c>
      <c r="AM75" s="18">
        <f t="shared" si="48"/>
        <v>0</v>
      </c>
      <c r="AN75" s="10" t="str">
        <f t="shared" si="49"/>
        <v/>
      </c>
    </row>
    <row r="76" spans="1:40" ht="16">
      <c r="A76" s="8">
        <v>74</v>
      </c>
      <c r="B76" s="1" t="s">
        <v>53</v>
      </c>
      <c r="C76">
        <f t="shared" si="28"/>
        <v>1</v>
      </c>
      <c r="D76">
        <f t="shared" si="28"/>
        <v>0</v>
      </c>
      <c r="E76">
        <f t="shared" si="28"/>
        <v>0</v>
      </c>
      <c r="F76">
        <f t="shared" si="28"/>
        <v>0</v>
      </c>
      <c r="G76">
        <f t="shared" si="28"/>
        <v>0</v>
      </c>
      <c r="H76" s="36" t="s">
        <v>107</v>
      </c>
      <c r="I76">
        <f t="shared" si="27"/>
        <v>0</v>
      </c>
      <c r="J76">
        <f t="shared" si="27"/>
        <v>0</v>
      </c>
      <c r="K76">
        <f t="shared" si="27"/>
        <v>0</v>
      </c>
      <c r="L76">
        <f t="shared" si="27"/>
        <v>0</v>
      </c>
      <c r="M76">
        <f t="shared" si="27"/>
        <v>0</v>
      </c>
      <c r="N76">
        <f t="shared" si="26"/>
        <v>0</v>
      </c>
      <c r="O76">
        <f t="shared" si="26"/>
        <v>0</v>
      </c>
      <c r="P76">
        <f t="shared" si="26"/>
        <v>0</v>
      </c>
      <c r="Q76">
        <f t="shared" si="26"/>
        <v>1</v>
      </c>
      <c r="R76">
        <f t="shared" si="26"/>
        <v>0</v>
      </c>
      <c r="S76" s="10" t="str">
        <f t="shared" si="50"/>
        <v/>
      </c>
      <c r="T76" s="21">
        <f t="shared" si="29"/>
        <v>0</v>
      </c>
      <c r="U76" s="18">
        <f t="shared" si="30"/>
        <v>0</v>
      </c>
      <c r="V76" s="18">
        <f t="shared" si="31"/>
        <v>0</v>
      </c>
      <c r="W76" s="18">
        <f t="shared" si="32"/>
        <v>0</v>
      </c>
      <c r="X76" s="18">
        <f t="shared" si="33"/>
        <v>0</v>
      </c>
      <c r="Y76" s="18">
        <f t="shared" si="34"/>
        <v>0</v>
      </c>
      <c r="Z76" s="18">
        <f t="shared" si="35"/>
        <v>0</v>
      </c>
      <c r="AA76" s="18">
        <f t="shared" si="36"/>
        <v>0</v>
      </c>
      <c r="AB76" s="18">
        <f t="shared" si="37"/>
        <v>0</v>
      </c>
      <c r="AC76" s="18">
        <f t="shared" si="38"/>
        <v>0</v>
      </c>
      <c r="AD76" s="18">
        <f t="shared" si="39"/>
        <v>0</v>
      </c>
      <c r="AE76" s="18">
        <f t="shared" si="40"/>
        <v>0</v>
      </c>
      <c r="AF76" s="18">
        <f t="shared" si="41"/>
        <v>0</v>
      </c>
      <c r="AG76" s="18">
        <f t="shared" si="42"/>
        <v>0</v>
      </c>
      <c r="AH76" s="18">
        <f t="shared" si="43"/>
        <v>0</v>
      </c>
      <c r="AI76" s="18">
        <f t="shared" si="44"/>
        <v>0</v>
      </c>
      <c r="AJ76" s="18">
        <f t="shared" si="45"/>
        <v>1</v>
      </c>
      <c r="AK76" s="18">
        <f t="shared" si="46"/>
        <v>0</v>
      </c>
      <c r="AL76" s="18">
        <f t="shared" si="47"/>
        <v>0</v>
      </c>
      <c r="AM76" s="18">
        <f t="shared" si="48"/>
        <v>0</v>
      </c>
      <c r="AN76" s="10" t="str">
        <f t="shared" si="49"/>
        <v/>
      </c>
    </row>
    <row r="77" spans="1:40" ht="16">
      <c r="A77" s="8">
        <v>75</v>
      </c>
      <c r="B77" s="1" t="s">
        <v>53</v>
      </c>
      <c r="C77">
        <f t="shared" si="28"/>
        <v>1</v>
      </c>
      <c r="D77">
        <f t="shared" si="28"/>
        <v>0</v>
      </c>
      <c r="E77">
        <f t="shared" si="28"/>
        <v>0</v>
      </c>
      <c r="F77">
        <f t="shared" si="28"/>
        <v>0</v>
      </c>
      <c r="G77">
        <f t="shared" si="28"/>
        <v>0</v>
      </c>
      <c r="H77" s="36" t="s">
        <v>113</v>
      </c>
      <c r="I77">
        <f t="shared" si="27"/>
        <v>0</v>
      </c>
      <c r="J77">
        <f t="shared" si="27"/>
        <v>0</v>
      </c>
      <c r="K77">
        <f t="shared" si="27"/>
        <v>0</v>
      </c>
      <c r="L77">
        <f t="shared" si="27"/>
        <v>0</v>
      </c>
      <c r="M77">
        <f t="shared" si="27"/>
        <v>0</v>
      </c>
      <c r="N77">
        <f t="shared" si="26"/>
        <v>0</v>
      </c>
      <c r="O77">
        <f t="shared" si="26"/>
        <v>0</v>
      </c>
      <c r="P77">
        <f t="shared" si="26"/>
        <v>1</v>
      </c>
      <c r="Q77">
        <f t="shared" si="26"/>
        <v>0</v>
      </c>
      <c r="R77">
        <f t="shared" si="26"/>
        <v>0</v>
      </c>
      <c r="S77" s="10" t="str">
        <f t="shared" si="50"/>
        <v/>
      </c>
      <c r="T77" s="21">
        <f t="shared" si="29"/>
        <v>0</v>
      </c>
      <c r="U77" s="18">
        <f t="shared" si="30"/>
        <v>0</v>
      </c>
      <c r="V77" s="18">
        <f t="shared" si="31"/>
        <v>0</v>
      </c>
      <c r="W77" s="18">
        <f t="shared" si="32"/>
        <v>0</v>
      </c>
      <c r="X77" s="18">
        <f t="shared" si="33"/>
        <v>0</v>
      </c>
      <c r="Y77" s="18">
        <f t="shared" si="34"/>
        <v>0</v>
      </c>
      <c r="Z77" s="18">
        <f t="shared" si="35"/>
        <v>0</v>
      </c>
      <c r="AA77" s="18">
        <f t="shared" si="36"/>
        <v>0</v>
      </c>
      <c r="AB77" s="18">
        <f t="shared" si="37"/>
        <v>0</v>
      </c>
      <c r="AC77" s="18">
        <f t="shared" si="38"/>
        <v>0</v>
      </c>
      <c r="AD77" s="18">
        <f t="shared" si="39"/>
        <v>0</v>
      </c>
      <c r="AE77" s="18">
        <f t="shared" si="40"/>
        <v>0</v>
      </c>
      <c r="AF77" s="18">
        <f t="shared" si="41"/>
        <v>0</v>
      </c>
      <c r="AG77" s="18">
        <f t="shared" si="42"/>
        <v>0</v>
      </c>
      <c r="AH77" s="18">
        <f t="shared" si="43"/>
        <v>1</v>
      </c>
      <c r="AI77" s="18">
        <f t="shared" si="44"/>
        <v>0</v>
      </c>
      <c r="AJ77" s="18">
        <f t="shared" si="45"/>
        <v>0</v>
      </c>
      <c r="AK77" s="18">
        <f t="shared" si="46"/>
        <v>0</v>
      </c>
      <c r="AL77" s="18">
        <f t="shared" si="47"/>
        <v>0</v>
      </c>
      <c r="AM77" s="18">
        <f t="shared" si="48"/>
        <v>0</v>
      </c>
      <c r="AN77" s="10" t="str">
        <f t="shared" si="49"/>
        <v/>
      </c>
    </row>
    <row r="78" spans="1:40" ht="16">
      <c r="A78" s="8">
        <v>76</v>
      </c>
      <c r="B78" s="1" t="s">
        <v>53</v>
      </c>
      <c r="C78">
        <f t="shared" si="28"/>
        <v>1</v>
      </c>
      <c r="D78">
        <f t="shared" si="28"/>
        <v>0</v>
      </c>
      <c r="E78">
        <f t="shared" si="28"/>
        <v>0</v>
      </c>
      <c r="F78">
        <f t="shared" si="28"/>
        <v>0</v>
      </c>
      <c r="G78">
        <f t="shared" si="28"/>
        <v>0</v>
      </c>
      <c r="H78" s="36" t="s">
        <v>19</v>
      </c>
      <c r="I78">
        <f t="shared" si="27"/>
        <v>0</v>
      </c>
      <c r="J78">
        <f t="shared" si="27"/>
        <v>0</v>
      </c>
      <c r="K78">
        <f t="shared" si="27"/>
        <v>0</v>
      </c>
      <c r="L78">
        <f t="shared" si="27"/>
        <v>0</v>
      </c>
      <c r="M78">
        <f t="shared" si="27"/>
        <v>0</v>
      </c>
      <c r="N78">
        <f t="shared" si="26"/>
        <v>0</v>
      </c>
      <c r="O78">
        <f t="shared" si="26"/>
        <v>1</v>
      </c>
      <c r="P78">
        <f t="shared" si="26"/>
        <v>0</v>
      </c>
      <c r="Q78">
        <f t="shared" si="26"/>
        <v>0</v>
      </c>
      <c r="R78">
        <f t="shared" si="26"/>
        <v>0</v>
      </c>
      <c r="S78" s="10" t="str">
        <f t="shared" si="50"/>
        <v/>
      </c>
      <c r="T78" s="21">
        <f t="shared" si="29"/>
        <v>0</v>
      </c>
      <c r="U78" s="18">
        <f t="shared" si="30"/>
        <v>0</v>
      </c>
      <c r="V78" s="18">
        <f t="shared" si="31"/>
        <v>0</v>
      </c>
      <c r="W78" s="18">
        <f t="shared" si="32"/>
        <v>0</v>
      </c>
      <c r="X78" s="18">
        <f t="shared" si="33"/>
        <v>0</v>
      </c>
      <c r="Y78" s="18">
        <f t="shared" si="34"/>
        <v>0</v>
      </c>
      <c r="Z78" s="18">
        <f t="shared" si="35"/>
        <v>0</v>
      </c>
      <c r="AA78" s="18">
        <f t="shared" si="36"/>
        <v>0</v>
      </c>
      <c r="AB78" s="18">
        <f t="shared" si="37"/>
        <v>0</v>
      </c>
      <c r="AC78" s="18">
        <f t="shared" si="38"/>
        <v>0</v>
      </c>
      <c r="AD78" s="18">
        <f t="shared" si="39"/>
        <v>0</v>
      </c>
      <c r="AE78" s="18">
        <f t="shared" si="40"/>
        <v>0</v>
      </c>
      <c r="AF78" s="18">
        <f t="shared" si="41"/>
        <v>1</v>
      </c>
      <c r="AG78" s="18">
        <f t="shared" si="42"/>
        <v>0</v>
      </c>
      <c r="AH78" s="18">
        <f t="shared" si="43"/>
        <v>0</v>
      </c>
      <c r="AI78" s="18">
        <f t="shared" si="44"/>
        <v>0</v>
      </c>
      <c r="AJ78" s="18">
        <f t="shared" si="45"/>
        <v>0</v>
      </c>
      <c r="AK78" s="18">
        <f t="shared" si="46"/>
        <v>0</v>
      </c>
      <c r="AL78" s="18">
        <f t="shared" si="47"/>
        <v>0</v>
      </c>
      <c r="AM78" s="18">
        <f t="shared" si="48"/>
        <v>0</v>
      </c>
      <c r="AN78" s="10" t="str">
        <f t="shared" si="49"/>
        <v/>
      </c>
    </row>
    <row r="79" spans="1:40" ht="16">
      <c r="A79" s="8">
        <v>77</v>
      </c>
      <c r="B79" s="1" t="s">
        <v>27</v>
      </c>
      <c r="C79">
        <f t="shared" si="28"/>
        <v>0</v>
      </c>
      <c r="D79">
        <f t="shared" si="28"/>
        <v>1</v>
      </c>
      <c r="E79">
        <f t="shared" si="28"/>
        <v>0</v>
      </c>
      <c r="F79">
        <f t="shared" si="28"/>
        <v>0</v>
      </c>
      <c r="G79">
        <f t="shared" si="28"/>
        <v>0</v>
      </c>
      <c r="H79" s="36" t="s">
        <v>40</v>
      </c>
      <c r="I79">
        <f t="shared" si="27"/>
        <v>0</v>
      </c>
      <c r="J79">
        <f t="shared" si="27"/>
        <v>0</v>
      </c>
      <c r="K79">
        <f t="shared" si="27"/>
        <v>0</v>
      </c>
      <c r="L79">
        <f t="shared" si="27"/>
        <v>1</v>
      </c>
      <c r="M79">
        <f t="shared" si="27"/>
        <v>0</v>
      </c>
      <c r="N79">
        <f t="shared" si="26"/>
        <v>0</v>
      </c>
      <c r="O79">
        <f t="shared" si="26"/>
        <v>0</v>
      </c>
      <c r="P79">
        <f t="shared" si="26"/>
        <v>0</v>
      </c>
      <c r="Q79">
        <f t="shared" si="26"/>
        <v>0</v>
      </c>
      <c r="R79">
        <f t="shared" si="26"/>
        <v>0</v>
      </c>
      <c r="S79" s="10" t="str">
        <f t="shared" si="50"/>
        <v/>
      </c>
      <c r="T79" s="21">
        <f t="shared" si="29"/>
        <v>0</v>
      </c>
      <c r="U79" s="18">
        <f t="shared" si="30"/>
        <v>0</v>
      </c>
      <c r="V79" s="18">
        <f t="shared" si="31"/>
        <v>0</v>
      </c>
      <c r="W79" s="18">
        <f t="shared" si="32"/>
        <v>0</v>
      </c>
      <c r="X79" s="18">
        <f t="shared" si="33"/>
        <v>0</v>
      </c>
      <c r="Y79" s="18">
        <f t="shared" si="34"/>
        <v>0</v>
      </c>
      <c r="Z79" s="18">
        <f t="shared" si="35"/>
        <v>0</v>
      </c>
      <c r="AA79" s="18">
        <f t="shared" si="36"/>
        <v>1</v>
      </c>
      <c r="AB79" s="18">
        <f t="shared" si="37"/>
        <v>0</v>
      </c>
      <c r="AC79" s="18">
        <f t="shared" si="38"/>
        <v>0</v>
      </c>
      <c r="AD79" s="18">
        <f t="shared" si="39"/>
        <v>0</v>
      </c>
      <c r="AE79" s="18">
        <f t="shared" si="40"/>
        <v>0</v>
      </c>
      <c r="AF79" s="18">
        <f t="shared" si="41"/>
        <v>0</v>
      </c>
      <c r="AG79" s="18">
        <f t="shared" si="42"/>
        <v>0</v>
      </c>
      <c r="AH79" s="18">
        <f t="shared" si="43"/>
        <v>0</v>
      </c>
      <c r="AI79" s="18">
        <f t="shared" si="44"/>
        <v>0</v>
      </c>
      <c r="AJ79" s="18">
        <f t="shared" si="45"/>
        <v>0</v>
      </c>
      <c r="AK79" s="18">
        <f t="shared" si="46"/>
        <v>0</v>
      </c>
      <c r="AL79" s="18">
        <f t="shared" si="47"/>
        <v>0</v>
      </c>
      <c r="AM79" s="18">
        <f t="shared" si="48"/>
        <v>0</v>
      </c>
      <c r="AN79" s="10" t="str">
        <f t="shared" si="49"/>
        <v/>
      </c>
    </row>
    <row r="80" spans="1:40" ht="16">
      <c r="A80" s="8">
        <v>78</v>
      </c>
      <c r="B80" s="1" t="s">
        <v>27</v>
      </c>
      <c r="C80">
        <f t="shared" si="28"/>
        <v>0</v>
      </c>
      <c r="D80">
        <f t="shared" si="28"/>
        <v>1</v>
      </c>
      <c r="E80">
        <f t="shared" si="28"/>
        <v>0</v>
      </c>
      <c r="F80">
        <f t="shared" si="28"/>
        <v>0</v>
      </c>
      <c r="G80">
        <f t="shared" si="28"/>
        <v>0</v>
      </c>
      <c r="H80" s="36" t="s">
        <v>40</v>
      </c>
      <c r="I80">
        <f t="shared" si="27"/>
        <v>0</v>
      </c>
      <c r="J80">
        <f t="shared" si="27"/>
        <v>0</v>
      </c>
      <c r="K80">
        <f t="shared" si="27"/>
        <v>0</v>
      </c>
      <c r="L80">
        <f t="shared" si="27"/>
        <v>1</v>
      </c>
      <c r="M80">
        <f t="shared" si="27"/>
        <v>0</v>
      </c>
      <c r="N80">
        <f t="shared" ref="N80:R130" si="51">IF($H80=N$2,1,0)</f>
        <v>0</v>
      </c>
      <c r="O80">
        <f t="shared" si="51"/>
        <v>0</v>
      </c>
      <c r="P80">
        <f t="shared" si="51"/>
        <v>0</v>
      </c>
      <c r="Q80">
        <f t="shared" si="51"/>
        <v>0</v>
      </c>
      <c r="R80">
        <f t="shared" si="51"/>
        <v>0</v>
      </c>
      <c r="S80" s="10" t="str">
        <f t="shared" si="50"/>
        <v/>
      </c>
      <c r="T80" s="21">
        <f t="shared" si="29"/>
        <v>0</v>
      </c>
      <c r="U80" s="18">
        <f t="shared" si="30"/>
        <v>0</v>
      </c>
      <c r="V80" s="18">
        <f t="shared" si="31"/>
        <v>0</v>
      </c>
      <c r="W80" s="18">
        <f t="shared" si="32"/>
        <v>0</v>
      </c>
      <c r="X80" s="18">
        <f t="shared" si="33"/>
        <v>0</v>
      </c>
      <c r="Y80" s="18">
        <f t="shared" si="34"/>
        <v>0</v>
      </c>
      <c r="Z80" s="18">
        <f t="shared" si="35"/>
        <v>0</v>
      </c>
      <c r="AA80" s="18">
        <f t="shared" si="36"/>
        <v>1</v>
      </c>
      <c r="AB80" s="18">
        <f t="shared" si="37"/>
        <v>0</v>
      </c>
      <c r="AC80" s="18">
        <f t="shared" si="38"/>
        <v>0</v>
      </c>
      <c r="AD80" s="18">
        <f t="shared" si="39"/>
        <v>0</v>
      </c>
      <c r="AE80" s="18">
        <f t="shared" si="40"/>
        <v>0</v>
      </c>
      <c r="AF80" s="18">
        <f t="shared" si="41"/>
        <v>0</v>
      </c>
      <c r="AG80" s="18">
        <f t="shared" si="42"/>
        <v>0</v>
      </c>
      <c r="AH80" s="18">
        <f t="shared" si="43"/>
        <v>0</v>
      </c>
      <c r="AI80" s="18">
        <f t="shared" si="44"/>
        <v>0</v>
      </c>
      <c r="AJ80" s="18">
        <f t="shared" si="45"/>
        <v>0</v>
      </c>
      <c r="AK80" s="18">
        <f t="shared" si="46"/>
        <v>0</v>
      </c>
      <c r="AL80" s="18">
        <f t="shared" si="47"/>
        <v>0</v>
      </c>
      <c r="AM80" s="18">
        <f t="shared" si="48"/>
        <v>0</v>
      </c>
      <c r="AN80" s="10" t="str">
        <f t="shared" si="49"/>
        <v/>
      </c>
    </row>
    <row r="81" spans="1:40" ht="16">
      <c r="A81" s="8">
        <v>79</v>
      </c>
      <c r="B81" s="1" t="s">
        <v>27</v>
      </c>
      <c r="C81">
        <f t="shared" si="28"/>
        <v>0</v>
      </c>
      <c r="D81">
        <f t="shared" si="28"/>
        <v>1</v>
      </c>
      <c r="E81">
        <f t="shared" si="28"/>
        <v>0</v>
      </c>
      <c r="F81">
        <f t="shared" si="28"/>
        <v>0</v>
      </c>
      <c r="G81">
        <f t="shared" si="28"/>
        <v>0</v>
      </c>
      <c r="H81" s="36" t="s">
        <v>19</v>
      </c>
      <c r="I81">
        <f t="shared" ref="I81:M131" si="52">IF($H81=I$2,1,0)</f>
        <v>0</v>
      </c>
      <c r="J81">
        <f t="shared" si="52"/>
        <v>0</v>
      </c>
      <c r="K81">
        <f t="shared" si="52"/>
        <v>0</v>
      </c>
      <c r="L81">
        <f t="shared" si="52"/>
        <v>0</v>
      </c>
      <c r="M81">
        <f t="shared" si="52"/>
        <v>0</v>
      </c>
      <c r="N81">
        <f t="shared" si="51"/>
        <v>0</v>
      </c>
      <c r="O81">
        <f t="shared" si="51"/>
        <v>1</v>
      </c>
      <c r="P81">
        <f t="shared" si="51"/>
        <v>0</v>
      </c>
      <c r="Q81">
        <f t="shared" si="51"/>
        <v>0</v>
      </c>
      <c r="R81">
        <f t="shared" si="51"/>
        <v>0</v>
      </c>
      <c r="S81" s="10" t="str">
        <f t="shared" si="50"/>
        <v/>
      </c>
      <c r="T81" s="21">
        <f t="shared" si="29"/>
        <v>0</v>
      </c>
      <c r="U81" s="18">
        <f t="shared" si="30"/>
        <v>0</v>
      </c>
      <c r="V81" s="18">
        <f t="shared" si="31"/>
        <v>0</v>
      </c>
      <c r="W81" s="18">
        <f t="shared" si="32"/>
        <v>0</v>
      </c>
      <c r="X81" s="18">
        <f t="shared" si="33"/>
        <v>0</v>
      </c>
      <c r="Y81" s="18">
        <f t="shared" si="34"/>
        <v>0</v>
      </c>
      <c r="Z81" s="18">
        <f t="shared" si="35"/>
        <v>0</v>
      </c>
      <c r="AA81" s="18">
        <f t="shared" si="36"/>
        <v>0</v>
      </c>
      <c r="AB81" s="18">
        <f t="shared" si="37"/>
        <v>0</v>
      </c>
      <c r="AC81" s="18">
        <f t="shared" si="38"/>
        <v>0</v>
      </c>
      <c r="AD81" s="18">
        <f t="shared" si="39"/>
        <v>0</v>
      </c>
      <c r="AE81" s="18">
        <f t="shared" si="40"/>
        <v>0</v>
      </c>
      <c r="AF81" s="18">
        <f t="shared" si="41"/>
        <v>0</v>
      </c>
      <c r="AG81" s="18">
        <f t="shared" si="42"/>
        <v>1</v>
      </c>
      <c r="AH81" s="18">
        <f t="shared" si="43"/>
        <v>0</v>
      </c>
      <c r="AI81" s="18">
        <f t="shared" si="44"/>
        <v>0</v>
      </c>
      <c r="AJ81" s="18">
        <f t="shared" si="45"/>
        <v>0</v>
      </c>
      <c r="AK81" s="18">
        <f t="shared" si="46"/>
        <v>0</v>
      </c>
      <c r="AL81" s="18">
        <f t="shared" si="47"/>
        <v>0</v>
      </c>
      <c r="AM81" s="18">
        <f t="shared" si="48"/>
        <v>0</v>
      </c>
      <c r="AN81" s="10" t="str">
        <f t="shared" si="49"/>
        <v/>
      </c>
    </row>
    <row r="82" spans="1:40" ht="16">
      <c r="A82" s="8">
        <v>80</v>
      </c>
      <c r="B82" s="1" t="s">
        <v>27</v>
      </c>
      <c r="C82">
        <f t="shared" si="28"/>
        <v>0</v>
      </c>
      <c r="D82">
        <f t="shared" si="28"/>
        <v>1</v>
      </c>
      <c r="E82">
        <f t="shared" si="28"/>
        <v>0</v>
      </c>
      <c r="F82">
        <f t="shared" si="28"/>
        <v>0</v>
      </c>
      <c r="G82">
        <f t="shared" si="28"/>
        <v>0</v>
      </c>
      <c r="H82" s="36" t="s">
        <v>40</v>
      </c>
      <c r="I82">
        <f t="shared" si="52"/>
        <v>0</v>
      </c>
      <c r="J82">
        <f t="shared" si="52"/>
        <v>0</v>
      </c>
      <c r="K82">
        <f t="shared" si="52"/>
        <v>0</v>
      </c>
      <c r="L82">
        <f t="shared" si="52"/>
        <v>1</v>
      </c>
      <c r="M82">
        <f t="shared" si="52"/>
        <v>0</v>
      </c>
      <c r="N82">
        <f t="shared" si="51"/>
        <v>0</v>
      </c>
      <c r="O82">
        <f t="shared" si="51"/>
        <v>0</v>
      </c>
      <c r="P82">
        <f t="shared" si="51"/>
        <v>0</v>
      </c>
      <c r="Q82">
        <f t="shared" si="51"/>
        <v>0</v>
      </c>
      <c r="R82">
        <f t="shared" si="51"/>
        <v>0</v>
      </c>
      <c r="S82" s="10" t="str">
        <f t="shared" si="50"/>
        <v/>
      </c>
      <c r="T82" s="21">
        <f t="shared" si="29"/>
        <v>0</v>
      </c>
      <c r="U82" s="18">
        <f t="shared" si="30"/>
        <v>0</v>
      </c>
      <c r="V82" s="18">
        <f t="shared" si="31"/>
        <v>0</v>
      </c>
      <c r="W82" s="18">
        <f t="shared" si="32"/>
        <v>0</v>
      </c>
      <c r="X82" s="18">
        <f t="shared" si="33"/>
        <v>0</v>
      </c>
      <c r="Y82" s="18">
        <f t="shared" si="34"/>
        <v>0</v>
      </c>
      <c r="Z82" s="18">
        <f t="shared" si="35"/>
        <v>0</v>
      </c>
      <c r="AA82" s="18">
        <f t="shared" si="36"/>
        <v>1</v>
      </c>
      <c r="AB82" s="18">
        <f t="shared" si="37"/>
        <v>0</v>
      </c>
      <c r="AC82" s="18">
        <f t="shared" si="38"/>
        <v>0</v>
      </c>
      <c r="AD82" s="18">
        <f t="shared" si="39"/>
        <v>0</v>
      </c>
      <c r="AE82" s="18">
        <f t="shared" si="40"/>
        <v>0</v>
      </c>
      <c r="AF82" s="18">
        <f t="shared" si="41"/>
        <v>0</v>
      </c>
      <c r="AG82" s="18">
        <f t="shared" si="42"/>
        <v>0</v>
      </c>
      <c r="AH82" s="18">
        <f t="shared" si="43"/>
        <v>0</v>
      </c>
      <c r="AI82" s="18">
        <f t="shared" si="44"/>
        <v>0</v>
      </c>
      <c r="AJ82" s="18">
        <f t="shared" si="45"/>
        <v>0</v>
      </c>
      <c r="AK82" s="18">
        <f t="shared" si="46"/>
        <v>0</v>
      </c>
      <c r="AL82" s="18">
        <f t="shared" si="47"/>
        <v>0</v>
      </c>
      <c r="AM82" s="18">
        <f t="shared" si="48"/>
        <v>0</v>
      </c>
      <c r="AN82" s="10" t="str">
        <f t="shared" si="49"/>
        <v/>
      </c>
    </row>
    <row r="83" spans="1:40" ht="16">
      <c r="A83" s="8">
        <v>81</v>
      </c>
      <c r="B83" s="1" t="s">
        <v>27</v>
      </c>
      <c r="C83">
        <f t="shared" si="28"/>
        <v>0</v>
      </c>
      <c r="D83">
        <f t="shared" si="28"/>
        <v>1</v>
      </c>
      <c r="E83">
        <f t="shared" si="28"/>
        <v>0</v>
      </c>
      <c r="F83">
        <f t="shared" si="28"/>
        <v>0</v>
      </c>
      <c r="G83">
        <f t="shared" si="28"/>
        <v>0</v>
      </c>
      <c r="H83" s="36" t="s">
        <v>19</v>
      </c>
      <c r="I83">
        <f t="shared" si="52"/>
        <v>0</v>
      </c>
      <c r="J83">
        <f t="shared" si="52"/>
        <v>0</v>
      </c>
      <c r="K83">
        <f t="shared" si="52"/>
        <v>0</v>
      </c>
      <c r="L83">
        <f t="shared" si="52"/>
        <v>0</v>
      </c>
      <c r="M83">
        <f t="shared" si="52"/>
        <v>0</v>
      </c>
      <c r="N83">
        <f t="shared" si="51"/>
        <v>0</v>
      </c>
      <c r="O83">
        <f t="shared" si="51"/>
        <v>1</v>
      </c>
      <c r="P83">
        <f t="shared" si="51"/>
        <v>0</v>
      </c>
      <c r="Q83">
        <f t="shared" si="51"/>
        <v>0</v>
      </c>
      <c r="R83">
        <f t="shared" si="51"/>
        <v>0</v>
      </c>
      <c r="S83" s="10" t="str">
        <f t="shared" si="50"/>
        <v/>
      </c>
      <c r="T83" s="21">
        <f t="shared" si="29"/>
        <v>0</v>
      </c>
      <c r="U83" s="18">
        <f t="shared" si="30"/>
        <v>0</v>
      </c>
      <c r="V83" s="18">
        <f t="shared" si="31"/>
        <v>0</v>
      </c>
      <c r="W83" s="18">
        <f t="shared" si="32"/>
        <v>0</v>
      </c>
      <c r="X83" s="18">
        <f t="shared" si="33"/>
        <v>0</v>
      </c>
      <c r="Y83" s="18">
        <f t="shared" si="34"/>
        <v>0</v>
      </c>
      <c r="Z83" s="18">
        <f t="shared" si="35"/>
        <v>0</v>
      </c>
      <c r="AA83" s="18">
        <f t="shared" si="36"/>
        <v>0</v>
      </c>
      <c r="AB83" s="18">
        <f t="shared" si="37"/>
        <v>0</v>
      </c>
      <c r="AC83" s="18">
        <f t="shared" si="38"/>
        <v>0</v>
      </c>
      <c r="AD83" s="18">
        <f t="shared" si="39"/>
        <v>0</v>
      </c>
      <c r="AE83" s="18">
        <f t="shared" si="40"/>
        <v>0</v>
      </c>
      <c r="AF83" s="18">
        <f t="shared" si="41"/>
        <v>0</v>
      </c>
      <c r="AG83" s="18">
        <f t="shared" si="42"/>
        <v>1</v>
      </c>
      <c r="AH83" s="18">
        <f t="shared" si="43"/>
        <v>0</v>
      </c>
      <c r="AI83" s="18">
        <f t="shared" si="44"/>
        <v>0</v>
      </c>
      <c r="AJ83" s="18">
        <f t="shared" si="45"/>
        <v>0</v>
      </c>
      <c r="AK83" s="18">
        <f t="shared" si="46"/>
        <v>0</v>
      </c>
      <c r="AL83" s="18">
        <f t="shared" si="47"/>
        <v>0</v>
      </c>
      <c r="AM83" s="18">
        <f t="shared" si="48"/>
        <v>0</v>
      </c>
      <c r="AN83" s="10" t="str">
        <f t="shared" si="49"/>
        <v/>
      </c>
    </row>
    <row r="84" spans="1:40" ht="16">
      <c r="A84" s="8">
        <v>82</v>
      </c>
      <c r="B84" s="1" t="s">
        <v>27</v>
      </c>
      <c r="C84">
        <f t="shared" si="28"/>
        <v>0</v>
      </c>
      <c r="D84">
        <f t="shared" si="28"/>
        <v>1</v>
      </c>
      <c r="E84">
        <f t="shared" si="28"/>
        <v>0</v>
      </c>
      <c r="F84">
        <f t="shared" si="28"/>
        <v>0</v>
      </c>
      <c r="G84">
        <f t="shared" si="28"/>
        <v>0</v>
      </c>
      <c r="H84" s="36" t="s">
        <v>40</v>
      </c>
      <c r="I84">
        <f t="shared" si="52"/>
        <v>0</v>
      </c>
      <c r="J84">
        <f t="shared" si="52"/>
        <v>0</v>
      </c>
      <c r="K84">
        <f t="shared" si="52"/>
        <v>0</v>
      </c>
      <c r="L84">
        <f t="shared" si="52"/>
        <v>1</v>
      </c>
      <c r="M84">
        <f t="shared" si="52"/>
        <v>0</v>
      </c>
      <c r="N84">
        <f t="shared" si="51"/>
        <v>0</v>
      </c>
      <c r="O84">
        <f t="shared" si="51"/>
        <v>0</v>
      </c>
      <c r="P84">
        <f t="shared" si="51"/>
        <v>0</v>
      </c>
      <c r="Q84">
        <f t="shared" si="51"/>
        <v>0</v>
      </c>
      <c r="R84">
        <f t="shared" si="51"/>
        <v>0</v>
      </c>
      <c r="S84" s="10" t="str">
        <f t="shared" si="50"/>
        <v/>
      </c>
      <c r="T84" s="21">
        <f t="shared" si="29"/>
        <v>0</v>
      </c>
      <c r="U84" s="18">
        <f t="shared" si="30"/>
        <v>0</v>
      </c>
      <c r="V84" s="18">
        <f t="shared" si="31"/>
        <v>0</v>
      </c>
      <c r="W84" s="18">
        <f t="shared" si="32"/>
        <v>0</v>
      </c>
      <c r="X84" s="18">
        <f t="shared" si="33"/>
        <v>0</v>
      </c>
      <c r="Y84" s="18">
        <f t="shared" si="34"/>
        <v>0</v>
      </c>
      <c r="Z84" s="18">
        <f t="shared" si="35"/>
        <v>0</v>
      </c>
      <c r="AA84" s="18">
        <f t="shared" si="36"/>
        <v>1</v>
      </c>
      <c r="AB84" s="18">
        <f t="shared" si="37"/>
        <v>0</v>
      </c>
      <c r="AC84" s="18">
        <f t="shared" si="38"/>
        <v>0</v>
      </c>
      <c r="AD84" s="18">
        <f t="shared" si="39"/>
        <v>0</v>
      </c>
      <c r="AE84" s="18">
        <f t="shared" si="40"/>
        <v>0</v>
      </c>
      <c r="AF84" s="18">
        <f t="shared" si="41"/>
        <v>0</v>
      </c>
      <c r="AG84" s="18">
        <f t="shared" si="42"/>
        <v>0</v>
      </c>
      <c r="AH84" s="18">
        <f t="shared" si="43"/>
        <v>0</v>
      </c>
      <c r="AI84" s="18">
        <f t="shared" si="44"/>
        <v>0</v>
      </c>
      <c r="AJ84" s="18">
        <f t="shared" si="45"/>
        <v>0</v>
      </c>
      <c r="AK84" s="18">
        <f t="shared" si="46"/>
        <v>0</v>
      </c>
      <c r="AL84" s="18">
        <f t="shared" si="47"/>
        <v>0</v>
      </c>
      <c r="AM84" s="18">
        <f t="shared" si="48"/>
        <v>0</v>
      </c>
      <c r="AN84" s="10" t="str">
        <f t="shared" si="49"/>
        <v/>
      </c>
    </row>
    <row r="85" spans="1:40" ht="16">
      <c r="A85" s="8">
        <v>83</v>
      </c>
      <c r="B85" s="1" t="s">
        <v>27</v>
      </c>
      <c r="C85">
        <f t="shared" si="28"/>
        <v>0</v>
      </c>
      <c r="D85">
        <f t="shared" si="28"/>
        <v>1</v>
      </c>
      <c r="E85">
        <f t="shared" si="28"/>
        <v>0</v>
      </c>
      <c r="F85">
        <f t="shared" si="28"/>
        <v>0</v>
      </c>
      <c r="G85">
        <f t="shared" si="28"/>
        <v>0</v>
      </c>
      <c r="H85" s="36" t="s">
        <v>107</v>
      </c>
      <c r="I85">
        <f t="shared" si="52"/>
        <v>0</v>
      </c>
      <c r="J85">
        <f t="shared" si="52"/>
        <v>0</v>
      </c>
      <c r="K85">
        <f t="shared" si="52"/>
        <v>0</v>
      </c>
      <c r="L85">
        <f t="shared" si="52"/>
        <v>0</v>
      </c>
      <c r="M85">
        <f t="shared" si="52"/>
        <v>0</v>
      </c>
      <c r="N85">
        <f t="shared" si="51"/>
        <v>0</v>
      </c>
      <c r="O85">
        <f t="shared" si="51"/>
        <v>0</v>
      </c>
      <c r="P85">
        <f t="shared" si="51"/>
        <v>0</v>
      </c>
      <c r="Q85">
        <f t="shared" si="51"/>
        <v>1</v>
      </c>
      <c r="R85">
        <f t="shared" si="51"/>
        <v>0</v>
      </c>
      <c r="S85" s="10" t="str">
        <f t="shared" si="50"/>
        <v/>
      </c>
      <c r="T85" s="21">
        <f t="shared" si="29"/>
        <v>0</v>
      </c>
      <c r="U85" s="18">
        <f t="shared" si="30"/>
        <v>0</v>
      </c>
      <c r="V85" s="18">
        <f t="shared" si="31"/>
        <v>0</v>
      </c>
      <c r="W85" s="18">
        <f t="shared" si="32"/>
        <v>0</v>
      </c>
      <c r="X85" s="18">
        <f t="shared" si="33"/>
        <v>0</v>
      </c>
      <c r="Y85" s="18">
        <f t="shared" si="34"/>
        <v>0</v>
      </c>
      <c r="Z85" s="18">
        <f t="shared" si="35"/>
        <v>0</v>
      </c>
      <c r="AA85" s="18">
        <f t="shared" si="36"/>
        <v>0</v>
      </c>
      <c r="AB85" s="18">
        <f t="shared" si="37"/>
        <v>0</v>
      </c>
      <c r="AC85" s="18">
        <f t="shared" si="38"/>
        <v>0</v>
      </c>
      <c r="AD85" s="18">
        <f t="shared" si="39"/>
        <v>0</v>
      </c>
      <c r="AE85" s="18">
        <f t="shared" si="40"/>
        <v>0</v>
      </c>
      <c r="AF85" s="18">
        <f t="shared" si="41"/>
        <v>0</v>
      </c>
      <c r="AG85" s="18">
        <f t="shared" si="42"/>
        <v>0</v>
      </c>
      <c r="AH85" s="18">
        <f t="shared" si="43"/>
        <v>0</v>
      </c>
      <c r="AI85" s="18">
        <f t="shared" si="44"/>
        <v>0</v>
      </c>
      <c r="AJ85" s="18">
        <f t="shared" si="45"/>
        <v>0</v>
      </c>
      <c r="AK85" s="18">
        <f t="shared" si="46"/>
        <v>1</v>
      </c>
      <c r="AL85" s="18">
        <f t="shared" si="47"/>
        <v>0</v>
      </c>
      <c r="AM85" s="18">
        <f t="shared" si="48"/>
        <v>0</v>
      </c>
      <c r="AN85" s="10" t="str">
        <f t="shared" si="49"/>
        <v/>
      </c>
    </row>
    <row r="86" spans="1:40" ht="16">
      <c r="A86" s="8">
        <v>84</v>
      </c>
      <c r="B86" s="1" t="s">
        <v>27</v>
      </c>
      <c r="C86">
        <f t="shared" si="28"/>
        <v>0</v>
      </c>
      <c r="D86">
        <f t="shared" si="28"/>
        <v>1</v>
      </c>
      <c r="E86">
        <f t="shared" si="28"/>
        <v>0</v>
      </c>
      <c r="F86">
        <f t="shared" si="28"/>
        <v>0</v>
      </c>
      <c r="G86">
        <f t="shared" si="28"/>
        <v>0</v>
      </c>
      <c r="H86" s="36" t="s">
        <v>19</v>
      </c>
      <c r="I86">
        <f t="shared" si="52"/>
        <v>0</v>
      </c>
      <c r="J86">
        <f t="shared" si="52"/>
        <v>0</v>
      </c>
      <c r="K86">
        <f t="shared" si="52"/>
        <v>0</v>
      </c>
      <c r="L86">
        <f t="shared" si="52"/>
        <v>0</v>
      </c>
      <c r="M86">
        <f t="shared" si="52"/>
        <v>0</v>
      </c>
      <c r="N86">
        <f t="shared" si="51"/>
        <v>0</v>
      </c>
      <c r="O86">
        <f t="shared" si="51"/>
        <v>1</v>
      </c>
      <c r="P86">
        <f t="shared" si="51"/>
        <v>0</v>
      </c>
      <c r="Q86">
        <f t="shared" si="51"/>
        <v>0</v>
      </c>
      <c r="R86">
        <f t="shared" si="51"/>
        <v>0</v>
      </c>
      <c r="S86" s="10" t="str">
        <f t="shared" si="50"/>
        <v/>
      </c>
      <c r="T86" s="21">
        <f t="shared" si="29"/>
        <v>0</v>
      </c>
      <c r="U86" s="18">
        <f t="shared" si="30"/>
        <v>0</v>
      </c>
      <c r="V86" s="18">
        <f t="shared" si="31"/>
        <v>0</v>
      </c>
      <c r="W86" s="18">
        <f t="shared" si="32"/>
        <v>0</v>
      </c>
      <c r="X86" s="18">
        <f t="shared" si="33"/>
        <v>0</v>
      </c>
      <c r="Y86" s="18">
        <f t="shared" si="34"/>
        <v>0</v>
      </c>
      <c r="Z86" s="18">
        <f t="shared" si="35"/>
        <v>0</v>
      </c>
      <c r="AA86" s="18">
        <f t="shared" si="36"/>
        <v>0</v>
      </c>
      <c r="AB86" s="18">
        <f t="shared" si="37"/>
        <v>0</v>
      </c>
      <c r="AC86" s="18">
        <f t="shared" si="38"/>
        <v>0</v>
      </c>
      <c r="AD86" s="18">
        <f t="shared" si="39"/>
        <v>0</v>
      </c>
      <c r="AE86" s="18">
        <f t="shared" si="40"/>
        <v>0</v>
      </c>
      <c r="AF86" s="18">
        <f t="shared" si="41"/>
        <v>0</v>
      </c>
      <c r="AG86" s="18">
        <f t="shared" si="42"/>
        <v>1</v>
      </c>
      <c r="AH86" s="18">
        <f t="shared" si="43"/>
        <v>0</v>
      </c>
      <c r="AI86" s="18">
        <f t="shared" si="44"/>
        <v>0</v>
      </c>
      <c r="AJ86" s="18">
        <f t="shared" si="45"/>
        <v>0</v>
      </c>
      <c r="AK86" s="18">
        <f t="shared" si="46"/>
        <v>0</v>
      </c>
      <c r="AL86" s="18">
        <f t="shared" si="47"/>
        <v>0</v>
      </c>
      <c r="AM86" s="18">
        <f t="shared" si="48"/>
        <v>0</v>
      </c>
      <c r="AN86" s="10" t="str">
        <f t="shared" si="49"/>
        <v/>
      </c>
    </row>
    <row r="87" spans="1:40" ht="16">
      <c r="A87" s="8">
        <v>85</v>
      </c>
      <c r="B87" s="1" t="s">
        <v>53</v>
      </c>
      <c r="C87">
        <f t="shared" si="28"/>
        <v>1</v>
      </c>
      <c r="D87">
        <f t="shared" si="28"/>
        <v>0</v>
      </c>
      <c r="E87">
        <f t="shared" si="28"/>
        <v>0</v>
      </c>
      <c r="F87">
        <f t="shared" si="28"/>
        <v>0</v>
      </c>
      <c r="G87">
        <f t="shared" si="28"/>
        <v>0</v>
      </c>
      <c r="H87" s="36" t="s">
        <v>19</v>
      </c>
      <c r="I87">
        <f t="shared" si="52"/>
        <v>0</v>
      </c>
      <c r="J87">
        <f t="shared" si="52"/>
        <v>0</v>
      </c>
      <c r="K87">
        <f t="shared" si="52"/>
        <v>0</v>
      </c>
      <c r="L87">
        <f t="shared" si="52"/>
        <v>0</v>
      </c>
      <c r="M87">
        <f t="shared" si="52"/>
        <v>0</v>
      </c>
      <c r="N87">
        <f t="shared" si="51"/>
        <v>0</v>
      </c>
      <c r="O87">
        <f t="shared" si="51"/>
        <v>1</v>
      </c>
      <c r="P87">
        <f t="shared" si="51"/>
        <v>0</v>
      </c>
      <c r="Q87">
        <f t="shared" si="51"/>
        <v>0</v>
      </c>
      <c r="R87">
        <f t="shared" si="51"/>
        <v>0</v>
      </c>
      <c r="S87" s="10" t="str">
        <f t="shared" si="50"/>
        <v/>
      </c>
      <c r="T87" s="21">
        <f t="shared" si="29"/>
        <v>0</v>
      </c>
      <c r="U87" s="18">
        <f t="shared" si="30"/>
        <v>0</v>
      </c>
      <c r="V87" s="18">
        <f t="shared" si="31"/>
        <v>0</v>
      </c>
      <c r="W87" s="18">
        <f t="shared" si="32"/>
        <v>0</v>
      </c>
      <c r="X87" s="18">
        <f t="shared" si="33"/>
        <v>0</v>
      </c>
      <c r="Y87" s="18">
        <f t="shared" si="34"/>
        <v>0</v>
      </c>
      <c r="Z87" s="18">
        <f t="shared" si="35"/>
        <v>0</v>
      </c>
      <c r="AA87" s="18">
        <f t="shared" si="36"/>
        <v>0</v>
      </c>
      <c r="AB87" s="18">
        <f t="shared" si="37"/>
        <v>0</v>
      </c>
      <c r="AC87" s="18">
        <f t="shared" si="38"/>
        <v>0</v>
      </c>
      <c r="AD87" s="18">
        <f t="shared" si="39"/>
        <v>0</v>
      </c>
      <c r="AE87" s="18">
        <f t="shared" si="40"/>
        <v>0</v>
      </c>
      <c r="AF87" s="18">
        <f t="shared" si="41"/>
        <v>1</v>
      </c>
      <c r="AG87" s="18">
        <f t="shared" si="42"/>
        <v>0</v>
      </c>
      <c r="AH87" s="18">
        <f t="shared" si="43"/>
        <v>0</v>
      </c>
      <c r="AI87" s="18">
        <f t="shared" si="44"/>
        <v>0</v>
      </c>
      <c r="AJ87" s="18">
        <f t="shared" si="45"/>
        <v>0</v>
      </c>
      <c r="AK87" s="18">
        <f t="shared" si="46"/>
        <v>0</v>
      </c>
      <c r="AL87" s="18">
        <f t="shared" si="47"/>
        <v>0</v>
      </c>
      <c r="AM87" s="18">
        <f t="shared" si="48"/>
        <v>0</v>
      </c>
      <c r="AN87" s="10" t="str">
        <f t="shared" si="49"/>
        <v/>
      </c>
    </row>
    <row r="88" spans="1:40" ht="16">
      <c r="A88" s="8">
        <v>86</v>
      </c>
      <c r="B88" s="1" t="s">
        <v>27</v>
      </c>
      <c r="C88">
        <f t="shared" si="28"/>
        <v>0</v>
      </c>
      <c r="D88">
        <f t="shared" si="28"/>
        <v>1</v>
      </c>
      <c r="E88">
        <f t="shared" si="28"/>
        <v>0</v>
      </c>
      <c r="F88">
        <f t="shared" si="28"/>
        <v>0</v>
      </c>
      <c r="G88">
        <f t="shared" si="28"/>
        <v>0</v>
      </c>
      <c r="H88" s="36" t="s">
        <v>113</v>
      </c>
      <c r="I88">
        <f t="shared" si="52"/>
        <v>0</v>
      </c>
      <c r="J88">
        <f t="shared" si="52"/>
        <v>0</v>
      </c>
      <c r="K88">
        <f t="shared" si="52"/>
        <v>0</v>
      </c>
      <c r="L88">
        <f t="shared" si="52"/>
        <v>0</v>
      </c>
      <c r="M88">
        <f t="shared" si="52"/>
        <v>0</v>
      </c>
      <c r="N88">
        <f t="shared" si="51"/>
        <v>0</v>
      </c>
      <c r="O88">
        <f t="shared" si="51"/>
        <v>0</v>
      </c>
      <c r="P88">
        <f t="shared" si="51"/>
        <v>1</v>
      </c>
      <c r="Q88">
        <f t="shared" si="51"/>
        <v>0</v>
      </c>
      <c r="R88">
        <f t="shared" si="51"/>
        <v>0</v>
      </c>
      <c r="S88" s="10" t="str">
        <f t="shared" si="50"/>
        <v/>
      </c>
      <c r="T88" s="21">
        <f t="shared" si="29"/>
        <v>0</v>
      </c>
      <c r="U88" s="18">
        <f t="shared" si="30"/>
        <v>0</v>
      </c>
      <c r="V88" s="18">
        <f t="shared" si="31"/>
        <v>0</v>
      </c>
      <c r="W88" s="18">
        <f t="shared" si="32"/>
        <v>0</v>
      </c>
      <c r="X88" s="18">
        <f t="shared" si="33"/>
        <v>0</v>
      </c>
      <c r="Y88" s="18">
        <f t="shared" si="34"/>
        <v>0</v>
      </c>
      <c r="Z88" s="18">
        <f t="shared" si="35"/>
        <v>0</v>
      </c>
      <c r="AA88" s="18">
        <f t="shared" si="36"/>
        <v>0</v>
      </c>
      <c r="AB88" s="18">
        <f t="shared" si="37"/>
        <v>0</v>
      </c>
      <c r="AC88" s="18">
        <f t="shared" si="38"/>
        <v>0</v>
      </c>
      <c r="AD88" s="18">
        <f t="shared" si="39"/>
        <v>0</v>
      </c>
      <c r="AE88" s="18">
        <f t="shared" si="40"/>
        <v>0</v>
      </c>
      <c r="AF88" s="18">
        <f t="shared" si="41"/>
        <v>0</v>
      </c>
      <c r="AG88" s="18">
        <f t="shared" si="42"/>
        <v>0</v>
      </c>
      <c r="AH88" s="18">
        <f t="shared" si="43"/>
        <v>0</v>
      </c>
      <c r="AI88" s="18">
        <f t="shared" si="44"/>
        <v>1</v>
      </c>
      <c r="AJ88" s="18">
        <f t="shared" si="45"/>
        <v>0</v>
      </c>
      <c r="AK88" s="18">
        <f t="shared" si="46"/>
        <v>0</v>
      </c>
      <c r="AL88" s="18">
        <f t="shared" si="47"/>
        <v>0</v>
      </c>
      <c r="AM88" s="18">
        <f t="shared" si="48"/>
        <v>0</v>
      </c>
      <c r="AN88" s="10" t="str">
        <f t="shared" si="49"/>
        <v/>
      </c>
    </row>
    <row r="89" spans="1:40" ht="16">
      <c r="A89" s="8">
        <v>87</v>
      </c>
      <c r="B89" s="1" t="s">
        <v>53</v>
      </c>
      <c r="C89">
        <f t="shared" si="28"/>
        <v>1</v>
      </c>
      <c r="D89">
        <f t="shared" si="28"/>
        <v>0</v>
      </c>
      <c r="E89">
        <f t="shared" si="28"/>
        <v>0</v>
      </c>
      <c r="F89">
        <f t="shared" si="28"/>
        <v>0</v>
      </c>
      <c r="G89">
        <f t="shared" si="28"/>
        <v>0</v>
      </c>
      <c r="H89" s="36" t="s">
        <v>19</v>
      </c>
      <c r="I89">
        <f t="shared" si="52"/>
        <v>0</v>
      </c>
      <c r="J89">
        <f t="shared" si="52"/>
        <v>0</v>
      </c>
      <c r="K89">
        <f t="shared" si="52"/>
        <v>0</v>
      </c>
      <c r="L89">
        <f t="shared" si="52"/>
        <v>0</v>
      </c>
      <c r="M89">
        <f t="shared" si="52"/>
        <v>0</v>
      </c>
      <c r="N89">
        <f t="shared" si="51"/>
        <v>0</v>
      </c>
      <c r="O89">
        <f t="shared" si="51"/>
        <v>1</v>
      </c>
      <c r="P89">
        <f t="shared" si="51"/>
        <v>0</v>
      </c>
      <c r="Q89">
        <f t="shared" si="51"/>
        <v>0</v>
      </c>
      <c r="R89">
        <f t="shared" si="51"/>
        <v>0</v>
      </c>
      <c r="S89" s="10" t="str">
        <f t="shared" si="50"/>
        <v/>
      </c>
      <c r="T89" s="21">
        <f t="shared" si="29"/>
        <v>0</v>
      </c>
      <c r="U89" s="18">
        <f t="shared" si="30"/>
        <v>0</v>
      </c>
      <c r="V89" s="18">
        <f t="shared" si="31"/>
        <v>0</v>
      </c>
      <c r="W89" s="18">
        <f t="shared" si="32"/>
        <v>0</v>
      </c>
      <c r="X89" s="18">
        <f t="shared" si="33"/>
        <v>0</v>
      </c>
      <c r="Y89" s="18">
        <f t="shared" si="34"/>
        <v>0</v>
      </c>
      <c r="Z89" s="18">
        <f t="shared" si="35"/>
        <v>0</v>
      </c>
      <c r="AA89" s="18">
        <f t="shared" si="36"/>
        <v>0</v>
      </c>
      <c r="AB89" s="18">
        <f t="shared" si="37"/>
        <v>0</v>
      </c>
      <c r="AC89" s="18">
        <f t="shared" si="38"/>
        <v>0</v>
      </c>
      <c r="AD89" s="18">
        <f t="shared" si="39"/>
        <v>0</v>
      </c>
      <c r="AE89" s="18">
        <f t="shared" si="40"/>
        <v>0</v>
      </c>
      <c r="AF89" s="18">
        <f t="shared" si="41"/>
        <v>1</v>
      </c>
      <c r="AG89" s="18">
        <f t="shared" si="42"/>
        <v>0</v>
      </c>
      <c r="AH89" s="18">
        <f t="shared" si="43"/>
        <v>0</v>
      </c>
      <c r="AI89" s="18">
        <f t="shared" si="44"/>
        <v>0</v>
      </c>
      <c r="AJ89" s="18">
        <f t="shared" si="45"/>
        <v>0</v>
      </c>
      <c r="AK89" s="18">
        <f t="shared" si="46"/>
        <v>0</v>
      </c>
      <c r="AL89" s="18">
        <f t="shared" si="47"/>
        <v>0</v>
      </c>
      <c r="AM89" s="18">
        <f t="shared" si="48"/>
        <v>0</v>
      </c>
      <c r="AN89" s="10" t="str">
        <f t="shared" si="49"/>
        <v/>
      </c>
    </row>
    <row r="90" spans="1:40" ht="16">
      <c r="A90" s="8">
        <v>88</v>
      </c>
      <c r="B90" s="1" t="s">
        <v>27</v>
      </c>
      <c r="C90">
        <f t="shared" si="28"/>
        <v>0</v>
      </c>
      <c r="D90">
        <f t="shared" si="28"/>
        <v>1</v>
      </c>
      <c r="E90">
        <f t="shared" si="28"/>
        <v>0</v>
      </c>
      <c r="F90">
        <f t="shared" si="28"/>
        <v>0</v>
      </c>
      <c r="G90">
        <f t="shared" si="28"/>
        <v>0</v>
      </c>
      <c r="H90" s="36" t="s">
        <v>119</v>
      </c>
      <c r="I90">
        <f t="shared" si="52"/>
        <v>0</v>
      </c>
      <c r="J90">
        <f t="shared" si="52"/>
        <v>0</v>
      </c>
      <c r="K90">
        <f t="shared" si="52"/>
        <v>0</v>
      </c>
      <c r="L90">
        <f t="shared" si="52"/>
        <v>0</v>
      </c>
      <c r="M90">
        <f t="shared" si="52"/>
        <v>0</v>
      </c>
      <c r="N90">
        <f t="shared" si="51"/>
        <v>0</v>
      </c>
      <c r="O90">
        <f t="shared" si="51"/>
        <v>0</v>
      </c>
      <c r="P90">
        <f t="shared" si="51"/>
        <v>0</v>
      </c>
      <c r="Q90">
        <f t="shared" si="51"/>
        <v>0</v>
      </c>
      <c r="R90">
        <f t="shared" si="51"/>
        <v>1</v>
      </c>
      <c r="S90" s="10" t="str">
        <f t="shared" si="50"/>
        <v/>
      </c>
      <c r="T90" s="21">
        <f t="shared" si="29"/>
        <v>0</v>
      </c>
      <c r="U90" s="18">
        <f t="shared" si="30"/>
        <v>0</v>
      </c>
      <c r="V90" s="18">
        <f t="shared" si="31"/>
        <v>0</v>
      </c>
      <c r="W90" s="18">
        <f t="shared" si="32"/>
        <v>0</v>
      </c>
      <c r="X90" s="18">
        <f t="shared" si="33"/>
        <v>0</v>
      </c>
      <c r="Y90" s="18">
        <f t="shared" si="34"/>
        <v>0</v>
      </c>
      <c r="Z90" s="18">
        <f t="shared" si="35"/>
        <v>0</v>
      </c>
      <c r="AA90" s="18">
        <f t="shared" si="36"/>
        <v>0</v>
      </c>
      <c r="AB90" s="18">
        <f t="shared" si="37"/>
        <v>0</v>
      </c>
      <c r="AC90" s="18">
        <f t="shared" si="38"/>
        <v>0</v>
      </c>
      <c r="AD90" s="18">
        <f t="shared" si="39"/>
        <v>0</v>
      </c>
      <c r="AE90" s="18">
        <f t="shared" si="40"/>
        <v>0</v>
      </c>
      <c r="AF90" s="18">
        <f t="shared" si="41"/>
        <v>0</v>
      </c>
      <c r="AG90" s="18">
        <f t="shared" si="42"/>
        <v>0</v>
      </c>
      <c r="AH90" s="18">
        <f t="shared" si="43"/>
        <v>0</v>
      </c>
      <c r="AI90" s="18">
        <f t="shared" si="44"/>
        <v>0</v>
      </c>
      <c r="AJ90" s="18">
        <f t="shared" si="45"/>
        <v>0</v>
      </c>
      <c r="AK90" s="18">
        <f t="shared" si="46"/>
        <v>0</v>
      </c>
      <c r="AL90" s="18">
        <f t="shared" si="47"/>
        <v>0</v>
      </c>
      <c r="AM90" s="18">
        <f t="shared" si="48"/>
        <v>1</v>
      </c>
      <c r="AN90" s="10" t="str">
        <f t="shared" si="49"/>
        <v/>
      </c>
    </row>
    <row r="91" spans="1:40" ht="16">
      <c r="A91" s="8">
        <v>89</v>
      </c>
      <c r="B91" s="1" t="s">
        <v>27</v>
      </c>
      <c r="C91">
        <f t="shared" si="28"/>
        <v>0</v>
      </c>
      <c r="D91">
        <f t="shared" si="28"/>
        <v>1</v>
      </c>
      <c r="E91">
        <f t="shared" si="28"/>
        <v>0</v>
      </c>
      <c r="F91">
        <f t="shared" si="28"/>
        <v>0</v>
      </c>
      <c r="G91">
        <f t="shared" si="28"/>
        <v>0</v>
      </c>
      <c r="H91" s="36" t="s">
        <v>40</v>
      </c>
      <c r="I91">
        <f t="shared" si="52"/>
        <v>0</v>
      </c>
      <c r="J91">
        <f t="shared" si="52"/>
        <v>0</v>
      </c>
      <c r="K91">
        <f t="shared" si="52"/>
        <v>0</v>
      </c>
      <c r="L91">
        <f t="shared" si="52"/>
        <v>1</v>
      </c>
      <c r="M91">
        <f t="shared" si="52"/>
        <v>0</v>
      </c>
      <c r="N91">
        <f t="shared" si="51"/>
        <v>0</v>
      </c>
      <c r="O91">
        <f t="shared" si="51"/>
        <v>0</v>
      </c>
      <c r="P91">
        <f t="shared" si="51"/>
        <v>0</v>
      </c>
      <c r="Q91">
        <f t="shared" si="51"/>
        <v>0</v>
      </c>
      <c r="R91">
        <f t="shared" si="51"/>
        <v>0</v>
      </c>
      <c r="S91" s="10" t="str">
        <f t="shared" si="50"/>
        <v/>
      </c>
      <c r="T91" s="21">
        <f t="shared" si="29"/>
        <v>0</v>
      </c>
      <c r="U91" s="18">
        <f t="shared" si="30"/>
        <v>0</v>
      </c>
      <c r="V91" s="18">
        <f t="shared" si="31"/>
        <v>0</v>
      </c>
      <c r="W91" s="18">
        <f t="shared" si="32"/>
        <v>0</v>
      </c>
      <c r="X91" s="18">
        <f t="shared" si="33"/>
        <v>0</v>
      </c>
      <c r="Y91" s="18">
        <f t="shared" si="34"/>
        <v>0</v>
      </c>
      <c r="Z91" s="18">
        <f t="shared" si="35"/>
        <v>0</v>
      </c>
      <c r="AA91" s="18">
        <f t="shared" si="36"/>
        <v>1</v>
      </c>
      <c r="AB91" s="18">
        <f t="shared" si="37"/>
        <v>0</v>
      </c>
      <c r="AC91" s="18">
        <f t="shared" si="38"/>
        <v>0</v>
      </c>
      <c r="AD91" s="18">
        <f t="shared" si="39"/>
        <v>0</v>
      </c>
      <c r="AE91" s="18">
        <f t="shared" si="40"/>
        <v>0</v>
      </c>
      <c r="AF91" s="18">
        <f t="shared" si="41"/>
        <v>0</v>
      </c>
      <c r="AG91" s="18">
        <f t="shared" si="42"/>
        <v>0</v>
      </c>
      <c r="AH91" s="18">
        <f t="shared" si="43"/>
        <v>0</v>
      </c>
      <c r="AI91" s="18">
        <f t="shared" si="44"/>
        <v>0</v>
      </c>
      <c r="AJ91" s="18">
        <f t="shared" si="45"/>
        <v>0</v>
      </c>
      <c r="AK91" s="18">
        <f t="shared" si="46"/>
        <v>0</v>
      </c>
      <c r="AL91" s="18">
        <f t="shared" si="47"/>
        <v>0</v>
      </c>
      <c r="AM91" s="18">
        <f t="shared" si="48"/>
        <v>0</v>
      </c>
      <c r="AN91" s="10" t="str">
        <f t="shared" si="49"/>
        <v/>
      </c>
    </row>
    <row r="92" spans="1:40" ht="16">
      <c r="A92" s="8">
        <v>90</v>
      </c>
      <c r="B92" s="1" t="s">
        <v>53</v>
      </c>
      <c r="C92">
        <f t="shared" si="28"/>
        <v>1</v>
      </c>
      <c r="D92">
        <f t="shared" si="28"/>
        <v>0</v>
      </c>
      <c r="E92">
        <f t="shared" si="28"/>
        <v>0</v>
      </c>
      <c r="F92">
        <f t="shared" si="28"/>
        <v>0</v>
      </c>
      <c r="G92">
        <f t="shared" si="28"/>
        <v>0</v>
      </c>
      <c r="H92" s="36" t="s">
        <v>40</v>
      </c>
      <c r="I92">
        <f t="shared" si="52"/>
        <v>0</v>
      </c>
      <c r="J92">
        <f t="shared" si="52"/>
        <v>0</v>
      </c>
      <c r="K92">
        <f t="shared" si="52"/>
        <v>0</v>
      </c>
      <c r="L92">
        <f t="shared" si="52"/>
        <v>1</v>
      </c>
      <c r="M92">
        <f t="shared" si="52"/>
        <v>0</v>
      </c>
      <c r="N92">
        <f t="shared" si="51"/>
        <v>0</v>
      </c>
      <c r="O92">
        <f t="shared" si="51"/>
        <v>0</v>
      </c>
      <c r="P92">
        <f t="shared" si="51"/>
        <v>0</v>
      </c>
      <c r="Q92">
        <f t="shared" si="51"/>
        <v>0</v>
      </c>
      <c r="R92">
        <f t="shared" si="51"/>
        <v>0</v>
      </c>
      <c r="S92" s="10" t="str">
        <f t="shared" si="50"/>
        <v/>
      </c>
      <c r="T92" s="21">
        <f t="shared" si="29"/>
        <v>0</v>
      </c>
      <c r="U92" s="18">
        <f t="shared" si="30"/>
        <v>0</v>
      </c>
      <c r="V92" s="18">
        <f t="shared" si="31"/>
        <v>0</v>
      </c>
      <c r="W92" s="18">
        <f t="shared" si="32"/>
        <v>0</v>
      </c>
      <c r="X92" s="18">
        <f t="shared" si="33"/>
        <v>0</v>
      </c>
      <c r="Y92" s="18">
        <f t="shared" si="34"/>
        <v>0</v>
      </c>
      <c r="Z92" s="18">
        <f t="shared" si="35"/>
        <v>1</v>
      </c>
      <c r="AA92" s="18">
        <f t="shared" si="36"/>
        <v>0</v>
      </c>
      <c r="AB92" s="18">
        <f t="shared" si="37"/>
        <v>0</v>
      </c>
      <c r="AC92" s="18">
        <f t="shared" si="38"/>
        <v>0</v>
      </c>
      <c r="AD92" s="18">
        <f t="shared" si="39"/>
        <v>0</v>
      </c>
      <c r="AE92" s="18">
        <f t="shared" si="40"/>
        <v>0</v>
      </c>
      <c r="AF92" s="18">
        <f t="shared" si="41"/>
        <v>0</v>
      </c>
      <c r="AG92" s="18">
        <f t="shared" si="42"/>
        <v>0</v>
      </c>
      <c r="AH92" s="18">
        <f t="shared" si="43"/>
        <v>0</v>
      </c>
      <c r="AI92" s="18">
        <f t="shared" si="44"/>
        <v>0</v>
      </c>
      <c r="AJ92" s="18">
        <f t="shared" si="45"/>
        <v>0</v>
      </c>
      <c r="AK92" s="18">
        <f t="shared" si="46"/>
        <v>0</v>
      </c>
      <c r="AL92" s="18">
        <f t="shared" si="47"/>
        <v>0</v>
      </c>
      <c r="AM92" s="18">
        <f t="shared" si="48"/>
        <v>0</v>
      </c>
      <c r="AN92" s="10" t="str">
        <f t="shared" si="49"/>
        <v/>
      </c>
    </row>
    <row r="93" spans="1:40" ht="16">
      <c r="A93" s="8">
        <v>91</v>
      </c>
      <c r="B93" s="1" t="s">
        <v>27</v>
      </c>
      <c r="C93">
        <f t="shared" si="28"/>
        <v>0</v>
      </c>
      <c r="D93">
        <f t="shared" si="28"/>
        <v>1</v>
      </c>
      <c r="E93">
        <f t="shared" si="28"/>
        <v>0</v>
      </c>
      <c r="F93">
        <f t="shared" si="28"/>
        <v>0</v>
      </c>
      <c r="G93">
        <f t="shared" si="28"/>
        <v>0</v>
      </c>
      <c r="H93" s="36" t="s">
        <v>19</v>
      </c>
      <c r="I93">
        <f t="shared" si="52"/>
        <v>0</v>
      </c>
      <c r="J93">
        <f t="shared" si="52"/>
        <v>0</v>
      </c>
      <c r="K93">
        <f t="shared" si="52"/>
        <v>0</v>
      </c>
      <c r="L93">
        <f t="shared" si="52"/>
        <v>0</v>
      </c>
      <c r="M93">
        <f t="shared" si="52"/>
        <v>0</v>
      </c>
      <c r="N93">
        <f t="shared" si="51"/>
        <v>0</v>
      </c>
      <c r="O93">
        <f t="shared" si="51"/>
        <v>1</v>
      </c>
      <c r="P93">
        <f t="shared" si="51"/>
        <v>0</v>
      </c>
      <c r="Q93">
        <f t="shared" si="51"/>
        <v>0</v>
      </c>
      <c r="R93">
        <f t="shared" si="51"/>
        <v>0</v>
      </c>
      <c r="S93" s="10" t="str">
        <f t="shared" si="50"/>
        <v/>
      </c>
      <c r="T93" s="21">
        <f t="shared" si="29"/>
        <v>0</v>
      </c>
      <c r="U93" s="18">
        <f t="shared" si="30"/>
        <v>0</v>
      </c>
      <c r="V93" s="18">
        <f t="shared" si="31"/>
        <v>0</v>
      </c>
      <c r="W93" s="18">
        <f t="shared" si="32"/>
        <v>0</v>
      </c>
      <c r="X93" s="18">
        <f t="shared" si="33"/>
        <v>0</v>
      </c>
      <c r="Y93" s="18">
        <f t="shared" si="34"/>
        <v>0</v>
      </c>
      <c r="Z93" s="18">
        <f t="shared" si="35"/>
        <v>0</v>
      </c>
      <c r="AA93" s="18">
        <f t="shared" si="36"/>
        <v>0</v>
      </c>
      <c r="AB93" s="18">
        <f t="shared" si="37"/>
        <v>0</v>
      </c>
      <c r="AC93" s="18">
        <f t="shared" si="38"/>
        <v>0</v>
      </c>
      <c r="AD93" s="18">
        <f t="shared" si="39"/>
        <v>0</v>
      </c>
      <c r="AE93" s="18">
        <f t="shared" si="40"/>
        <v>0</v>
      </c>
      <c r="AF93" s="18">
        <f t="shared" si="41"/>
        <v>0</v>
      </c>
      <c r="AG93" s="18">
        <f t="shared" si="42"/>
        <v>1</v>
      </c>
      <c r="AH93" s="18">
        <f t="shared" si="43"/>
        <v>0</v>
      </c>
      <c r="AI93" s="18">
        <f t="shared" si="44"/>
        <v>0</v>
      </c>
      <c r="AJ93" s="18">
        <f t="shared" si="45"/>
        <v>0</v>
      </c>
      <c r="AK93" s="18">
        <f t="shared" si="46"/>
        <v>0</v>
      </c>
      <c r="AL93" s="18">
        <f t="shared" si="47"/>
        <v>0</v>
      </c>
      <c r="AM93" s="18">
        <f t="shared" si="48"/>
        <v>0</v>
      </c>
      <c r="AN93" s="10" t="str">
        <f t="shared" si="49"/>
        <v/>
      </c>
    </row>
    <row r="94" spans="1:40" ht="16">
      <c r="A94" s="8">
        <v>92</v>
      </c>
      <c r="B94" s="1" t="s">
        <v>53</v>
      </c>
      <c r="C94">
        <f t="shared" si="28"/>
        <v>1</v>
      </c>
      <c r="D94">
        <f t="shared" si="28"/>
        <v>0</v>
      </c>
      <c r="E94">
        <f t="shared" si="28"/>
        <v>0</v>
      </c>
      <c r="F94">
        <f t="shared" si="28"/>
        <v>0</v>
      </c>
      <c r="G94">
        <f t="shared" si="28"/>
        <v>0</v>
      </c>
      <c r="H94" s="36" t="s">
        <v>119</v>
      </c>
      <c r="I94">
        <f t="shared" si="52"/>
        <v>0</v>
      </c>
      <c r="J94">
        <f t="shared" si="52"/>
        <v>0</v>
      </c>
      <c r="K94">
        <f t="shared" si="52"/>
        <v>0</v>
      </c>
      <c r="L94">
        <f t="shared" si="52"/>
        <v>0</v>
      </c>
      <c r="M94">
        <f t="shared" si="52"/>
        <v>0</v>
      </c>
      <c r="N94">
        <f t="shared" si="51"/>
        <v>0</v>
      </c>
      <c r="O94">
        <f t="shared" si="51"/>
        <v>0</v>
      </c>
      <c r="P94">
        <f t="shared" si="51"/>
        <v>0</v>
      </c>
      <c r="Q94">
        <f t="shared" si="51"/>
        <v>0</v>
      </c>
      <c r="R94">
        <f t="shared" si="51"/>
        <v>1</v>
      </c>
      <c r="S94" s="10" t="str">
        <f t="shared" si="50"/>
        <v/>
      </c>
      <c r="T94" s="21">
        <f t="shared" si="29"/>
        <v>0</v>
      </c>
      <c r="U94" s="18">
        <f t="shared" si="30"/>
        <v>0</v>
      </c>
      <c r="V94" s="18">
        <f t="shared" si="31"/>
        <v>0</v>
      </c>
      <c r="W94" s="18">
        <f t="shared" si="32"/>
        <v>0</v>
      </c>
      <c r="X94" s="18">
        <f t="shared" si="33"/>
        <v>0</v>
      </c>
      <c r="Y94" s="18">
        <f t="shared" si="34"/>
        <v>0</v>
      </c>
      <c r="Z94" s="18">
        <f t="shared" si="35"/>
        <v>0</v>
      </c>
      <c r="AA94" s="18">
        <f t="shared" si="36"/>
        <v>0</v>
      </c>
      <c r="AB94" s="18">
        <f t="shared" si="37"/>
        <v>0</v>
      </c>
      <c r="AC94" s="18">
        <f t="shared" si="38"/>
        <v>0</v>
      </c>
      <c r="AD94" s="18">
        <f t="shared" si="39"/>
        <v>0</v>
      </c>
      <c r="AE94" s="18">
        <f t="shared" si="40"/>
        <v>0</v>
      </c>
      <c r="AF94" s="18">
        <f t="shared" si="41"/>
        <v>0</v>
      </c>
      <c r="AG94" s="18">
        <f t="shared" si="42"/>
        <v>0</v>
      </c>
      <c r="AH94" s="18">
        <f t="shared" si="43"/>
        <v>0</v>
      </c>
      <c r="AI94" s="18">
        <f t="shared" si="44"/>
        <v>0</v>
      </c>
      <c r="AJ94" s="18">
        <f t="shared" si="45"/>
        <v>0</v>
      </c>
      <c r="AK94" s="18">
        <f t="shared" si="46"/>
        <v>0</v>
      </c>
      <c r="AL94" s="18">
        <f t="shared" si="47"/>
        <v>1</v>
      </c>
      <c r="AM94" s="18">
        <f t="shared" si="48"/>
        <v>0</v>
      </c>
      <c r="AN94" s="10" t="str">
        <f t="shared" si="49"/>
        <v/>
      </c>
    </row>
    <row r="95" spans="1:40" ht="16">
      <c r="A95" s="8">
        <v>93</v>
      </c>
      <c r="B95" s="1" t="s">
        <v>53</v>
      </c>
      <c r="C95">
        <f t="shared" si="28"/>
        <v>1</v>
      </c>
      <c r="D95">
        <f t="shared" si="28"/>
        <v>0</v>
      </c>
      <c r="E95">
        <f t="shared" si="28"/>
        <v>0</v>
      </c>
      <c r="F95">
        <f t="shared" si="28"/>
        <v>0</v>
      </c>
      <c r="G95">
        <f t="shared" si="28"/>
        <v>0</v>
      </c>
      <c r="H95" s="36" t="s">
        <v>107</v>
      </c>
      <c r="I95">
        <f t="shared" si="52"/>
        <v>0</v>
      </c>
      <c r="J95">
        <f t="shared" si="52"/>
        <v>0</v>
      </c>
      <c r="K95">
        <f t="shared" si="52"/>
        <v>0</v>
      </c>
      <c r="L95">
        <f t="shared" si="52"/>
        <v>0</v>
      </c>
      <c r="M95">
        <f t="shared" si="52"/>
        <v>0</v>
      </c>
      <c r="N95">
        <f t="shared" si="51"/>
        <v>0</v>
      </c>
      <c r="O95">
        <f t="shared" si="51"/>
        <v>0</v>
      </c>
      <c r="P95">
        <f t="shared" si="51"/>
        <v>0</v>
      </c>
      <c r="Q95">
        <f t="shared" si="51"/>
        <v>1</v>
      </c>
      <c r="R95">
        <f t="shared" si="51"/>
        <v>0</v>
      </c>
      <c r="S95" s="10" t="str">
        <f t="shared" si="50"/>
        <v/>
      </c>
      <c r="T95" s="21">
        <f t="shared" si="29"/>
        <v>0</v>
      </c>
      <c r="U95" s="18">
        <f t="shared" si="30"/>
        <v>0</v>
      </c>
      <c r="V95" s="18">
        <f t="shared" si="31"/>
        <v>0</v>
      </c>
      <c r="W95" s="18">
        <f t="shared" si="32"/>
        <v>0</v>
      </c>
      <c r="X95" s="18">
        <f t="shared" si="33"/>
        <v>0</v>
      </c>
      <c r="Y95" s="18">
        <f t="shared" si="34"/>
        <v>0</v>
      </c>
      <c r="Z95" s="18">
        <f t="shared" si="35"/>
        <v>0</v>
      </c>
      <c r="AA95" s="18">
        <f t="shared" si="36"/>
        <v>0</v>
      </c>
      <c r="AB95" s="18">
        <f t="shared" si="37"/>
        <v>0</v>
      </c>
      <c r="AC95" s="18">
        <f t="shared" si="38"/>
        <v>0</v>
      </c>
      <c r="AD95" s="18">
        <f t="shared" si="39"/>
        <v>0</v>
      </c>
      <c r="AE95" s="18">
        <f t="shared" si="40"/>
        <v>0</v>
      </c>
      <c r="AF95" s="18">
        <f t="shared" si="41"/>
        <v>0</v>
      </c>
      <c r="AG95" s="18">
        <f t="shared" si="42"/>
        <v>0</v>
      </c>
      <c r="AH95" s="18">
        <f t="shared" si="43"/>
        <v>0</v>
      </c>
      <c r="AI95" s="18">
        <f t="shared" si="44"/>
        <v>0</v>
      </c>
      <c r="AJ95" s="18">
        <f t="shared" si="45"/>
        <v>1</v>
      </c>
      <c r="AK95" s="18">
        <f t="shared" si="46"/>
        <v>0</v>
      </c>
      <c r="AL95" s="18">
        <f t="shared" si="47"/>
        <v>0</v>
      </c>
      <c r="AM95" s="18">
        <f t="shared" si="48"/>
        <v>0</v>
      </c>
      <c r="AN95" s="10" t="str">
        <f t="shared" si="49"/>
        <v/>
      </c>
    </row>
    <row r="96" spans="1:40" ht="16">
      <c r="A96" s="8">
        <v>94</v>
      </c>
      <c r="B96" s="1" t="s">
        <v>27</v>
      </c>
      <c r="C96">
        <f t="shared" si="28"/>
        <v>0</v>
      </c>
      <c r="D96">
        <f t="shared" si="28"/>
        <v>1</v>
      </c>
      <c r="E96">
        <f t="shared" si="28"/>
        <v>0</v>
      </c>
      <c r="F96">
        <f t="shared" si="28"/>
        <v>0</v>
      </c>
      <c r="G96">
        <f t="shared" si="28"/>
        <v>0</v>
      </c>
      <c r="H96" s="36" t="s">
        <v>40</v>
      </c>
      <c r="I96">
        <f t="shared" si="52"/>
        <v>0</v>
      </c>
      <c r="J96">
        <f t="shared" si="52"/>
        <v>0</v>
      </c>
      <c r="K96">
        <f t="shared" si="52"/>
        <v>0</v>
      </c>
      <c r="L96">
        <f t="shared" si="52"/>
        <v>1</v>
      </c>
      <c r="M96">
        <f t="shared" si="52"/>
        <v>0</v>
      </c>
      <c r="N96">
        <f t="shared" si="51"/>
        <v>0</v>
      </c>
      <c r="O96">
        <f t="shared" si="51"/>
        <v>0</v>
      </c>
      <c r="P96">
        <f t="shared" si="51"/>
        <v>0</v>
      </c>
      <c r="Q96">
        <f t="shared" si="51"/>
        <v>0</v>
      </c>
      <c r="R96">
        <f t="shared" si="51"/>
        <v>0</v>
      </c>
      <c r="S96" s="10" t="str">
        <f t="shared" si="50"/>
        <v/>
      </c>
      <c r="T96" s="21">
        <f t="shared" si="29"/>
        <v>0</v>
      </c>
      <c r="U96" s="18">
        <f t="shared" si="30"/>
        <v>0</v>
      </c>
      <c r="V96" s="18">
        <f t="shared" si="31"/>
        <v>0</v>
      </c>
      <c r="W96" s="18">
        <f t="shared" si="32"/>
        <v>0</v>
      </c>
      <c r="X96" s="18">
        <f t="shared" si="33"/>
        <v>0</v>
      </c>
      <c r="Y96" s="18">
        <f t="shared" si="34"/>
        <v>0</v>
      </c>
      <c r="Z96" s="18">
        <f t="shared" si="35"/>
        <v>0</v>
      </c>
      <c r="AA96" s="18">
        <f t="shared" si="36"/>
        <v>1</v>
      </c>
      <c r="AB96" s="18">
        <f t="shared" si="37"/>
        <v>0</v>
      </c>
      <c r="AC96" s="18">
        <f t="shared" si="38"/>
        <v>0</v>
      </c>
      <c r="AD96" s="18">
        <f t="shared" si="39"/>
        <v>0</v>
      </c>
      <c r="AE96" s="18">
        <f t="shared" si="40"/>
        <v>0</v>
      </c>
      <c r="AF96" s="18">
        <f t="shared" si="41"/>
        <v>0</v>
      </c>
      <c r="AG96" s="18">
        <f t="shared" si="42"/>
        <v>0</v>
      </c>
      <c r="AH96" s="18">
        <f t="shared" si="43"/>
        <v>0</v>
      </c>
      <c r="AI96" s="18">
        <f t="shared" si="44"/>
        <v>0</v>
      </c>
      <c r="AJ96" s="18">
        <f t="shared" si="45"/>
        <v>0</v>
      </c>
      <c r="AK96" s="18">
        <f t="shared" si="46"/>
        <v>0</v>
      </c>
      <c r="AL96" s="18">
        <f t="shared" si="47"/>
        <v>0</v>
      </c>
      <c r="AM96" s="18">
        <f t="shared" si="48"/>
        <v>0</v>
      </c>
      <c r="AN96" s="10" t="str">
        <f t="shared" si="49"/>
        <v/>
      </c>
    </row>
    <row r="97" spans="1:40" ht="16">
      <c r="A97" s="8">
        <v>95</v>
      </c>
      <c r="B97" s="1" t="s">
        <v>27</v>
      </c>
      <c r="C97">
        <f t="shared" si="28"/>
        <v>0</v>
      </c>
      <c r="D97">
        <f t="shared" si="28"/>
        <v>1</v>
      </c>
      <c r="E97">
        <f t="shared" si="28"/>
        <v>0</v>
      </c>
      <c r="F97">
        <f t="shared" si="28"/>
        <v>0</v>
      </c>
      <c r="G97">
        <f t="shared" si="28"/>
        <v>0</v>
      </c>
      <c r="H97" s="36" t="s">
        <v>19</v>
      </c>
      <c r="I97">
        <f t="shared" si="52"/>
        <v>0</v>
      </c>
      <c r="J97">
        <f t="shared" si="52"/>
        <v>0</v>
      </c>
      <c r="K97">
        <f t="shared" si="52"/>
        <v>0</v>
      </c>
      <c r="L97">
        <f t="shared" si="52"/>
        <v>0</v>
      </c>
      <c r="M97">
        <f t="shared" si="52"/>
        <v>0</v>
      </c>
      <c r="N97">
        <f t="shared" si="51"/>
        <v>0</v>
      </c>
      <c r="O97">
        <f t="shared" si="51"/>
        <v>1</v>
      </c>
      <c r="P97">
        <f t="shared" si="51"/>
        <v>0</v>
      </c>
      <c r="Q97">
        <f t="shared" si="51"/>
        <v>0</v>
      </c>
      <c r="R97">
        <f t="shared" si="51"/>
        <v>0</v>
      </c>
      <c r="S97" s="10" t="str">
        <f t="shared" si="50"/>
        <v/>
      </c>
      <c r="T97" s="21">
        <f t="shared" si="29"/>
        <v>0</v>
      </c>
      <c r="U97" s="18">
        <f t="shared" si="30"/>
        <v>0</v>
      </c>
      <c r="V97" s="18">
        <f t="shared" si="31"/>
        <v>0</v>
      </c>
      <c r="W97" s="18">
        <f t="shared" si="32"/>
        <v>0</v>
      </c>
      <c r="X97" s="18">
        <f t="shared" si="33"/>
        <v>0</v>
      </c>
      <c r="Y97" s="18">
        <f t="shared" si="34"/>
        <v>0</v>
      </c>
      <c r="Z97" s="18">
        <f t="shared" si="35"/>
        <v>0</v>
      </c>
      <c r="AA97" s="18">
        <f t="shared" si="36"/>
        <v>0</v>
      </c>
      <c r="AB97" s="18">
        <f t="shared" si="37"/>
        <v>0</v>
      </c>
      <c r="AC97" s="18">
        <f t="shared" si="38"/>
        <v>0</v>
      </c>
      <c r="AD97" s="18">
        <f t="shared" si="39"/>
        <v>0</v>
      </c>
      <c r="AE97" s="18">
        <f t="shared" si="40"/>
        <v>0</v>
      </c>
      <c r="AF97" s="18">
        <f t="shared" si="41"/>
        <v>0</v>
      </c>
      <c r="AG97" s="18">
        <f t="shared" si="42"/>
        <v>1</v>
      </c>
      <c r="AH97" s="18">
        <f t="shared" si="43"/>
        <v>0</v>
      </c>
      <c r="AI97" s="18">
        <f t="shared" si="44"/>
        <v>0</v>
      </c>
      <c r="AJ97" s="18">
        <f t="shared" si="45"/>
        <v>0</v>
      </c>
      <c r="AK97" s="18">
        <f t="shared" si="46"/>
        <v>0</v>
      </c>
      <c r="AL97" s="18">
        <f t="shared" si="47"/>
        <v>0</v>
      </c>
      <c r="AM97" s="18">
        <f t="shared" si="48"/>
        <v>0</v>
      </c>
      <c r="AN97" s="10" t="str">
        <f t="shared" si="49"/>
        <v/>
      </c>
    </row>
    <row r="98" spans="1:40" ht="16">
      <c r="A98" s="8">
        <v>96</v>
      </c>
      <c r="B98" s="1" t="s">
        <v>53</v>
      </c>
      <c r="C98">
        <f t="shared" si="28"/>
        <v>1</v>
      </c>
      <c r="D98">
        <f t="shared" si="28"/>
        <v>0</v>
      </c>
      <c r="E98">
        <f t="shared" si="28"/>
        <v>0</v>
      </c>
      <c r="F98">
        <f t="shared" si="28"/>
        <v>0</v>
      </c>
      <c r="G98">
        <f t="shared" si="28"/>
        <v>0</v>
      </c>
      <c r="H98" s="36" t="s">
        <v>107</v>
      </c>
      <c r="I98">
        <f t="shared" si="52"/>
        <v>0</v>
      </c>
      <c r="J98">
        <f t="shared" si="52"/>
        <v>0</v>
      </c>
      <c r="K98">
        <f t="shared" si="52"/>
        <v>0</v>
      </c>
      <c r="L98">
        <f t="shared" si="52"/>
        <v>0</v>
      </c>
      <c r="M98">
        <f t="shared" si="52"/>
        <v>0</v>
      </c>
      <c r="N98">
        <f t="shared" si="51"/>
        <v>0</v>
      </c>
      <c r="O98">
        <f t="shared" si="51"/>
        <v>0</v>
      </c>
      <c r="P98">
        <f t="shared" si="51"/>
        <v>0</v>
      </c>
      <c r="Q98">
        <f t="shared" si="51"/>
        <v>1</v>
      </c>
      <c r="R98">
        <f t="shared" si="51"/>
        <v>0</v>
      </c>
      <c r="S98" s="10" t="str">
        <f t="shared" si="50"/>
        <v/>
      </c>
      <c r="T98" s="21">
        <f t="shared" si="29"/>
        <v>0</v>
      </c>
      <c r="U98" s="18">
        <f t="shared" si="30"/>
        <v>0</v>
      </c>
      <c r="V98" s="18">
        <f t="shared" si="31"/>
        <v>0</v>
      </c>
      <c r="W98" s="18">
        <f t="shared" si="32"/>
        <v>0</v>
      </c>
      <c r="X98" s="18">
        <f t="shared" si="33"/>
        <v>0</v>
      </c>
      <c r="Y98" s="18">
        <f t="shared" si="34"/>
        <v>0</v>
      </c>
      <c r="Z98" s="18">
        <f t="shared" si="35"/>
        <v>0</v>
      </c>
      <c r="AA98" s="18">
        <f t="shared" si="36"/>
        <v>0</v>
      </c>
      <c r="AB98" s="18">
        <f t="shared" si="37"/>
        <v>0</v>
      </c>
      <c r="AC98" s="18">
        <f t="shared" si="38"/>
        <v>0</v>
      </c>
      <c r="AD98" s="18">
        <f t="shared" si="39"/>
        <v>0</v>
      </c>
      <c r="AE98" s="18">
        <f t="shared" si="40"/>
        <v>0</v>
      </c>
      <c r="AF98" s="18">
        <f t="shared" si="41"/>
        <v>0</v>
      </c>
      <c r="AG98" s="18">
        <f t="shared" si="42"/>
        <v>0</v>
      </c>
      <c r="AH98" s="18">
        <f t="shared" si="43"/>
        <v>0</v>
      </c>
      <c r="AI98" s="18">
        <f t="shared" si="44"/>
        <v>0</v>
      </c>
      <c r="AJ98" s="18">
        <f t="shared" si="45"/>
        <v>1</v>
      </c>
      <c r="AK98" s="18">
        <f t="shared" si="46"/>
        <v>0</v>
      </c>
      <c r="AL98" s="18">
        <f t="shared" si="47"/>
        <v>0</v>
      </c>
      <c r="AM98" s="18">
        <f t="shared" si="48"/>
        <v>0</v>
      </c>
      <c r="AN98" s="10" t="str">
        <f t="shared" si="49"/>
        <v/>
      </c>
    </row>
    <row r="99" spans="1:40" ht="16">
      <c r="A99" s="8">
        <v>97</v>
      </c>
      <c r="B99" s="1" t="s">
        <v>27</v>
      </c>
      <c r="C99">
        <f t="shared" si="28"/>
        <v>0</v>
      </c>
      <c r="D99">
        <f t="shared" si="28"/>
        <v>1</v>
      </c>
      <c r="E99">
        <f t="shared" si="28"/>
        <v>0</v>
      </c>
      <c r="F99">
        <f t="shared" si="28"/>
        <v>0</v>
      </c>
      <c r="G99">
        <f t="shared" si="28"/>
        <v>0</v>
      </c>
      <c r="H99" s="36" t="s">
        <v>113</v>
      </c>
      <c r="I99">
        <f t="shared" si="52"/>
        <v>0</v>
      </c>
      <c r="J99">
        <f t="shared" si="52"/>
        <v>0</v>
      </c>
      <c r="K99">
        <f t="shared" si="52"/>
        <v>0</v>
      </c>
      <c r="L99">
        <f t="shared" si="52"/>
        <v>0</v>
      </c>
      <c r="M99">
        <f t="shared" si="52"/>
        <v>0</v>
      </c>
      <c r="N99">
        <f t="shared" si="51"/>
        <v>0</v>
      </c>
      <c r="O99">
        <f t="shared" si="51"/>
        <v>0</v>
      </c>
      <c r="P99">
        <f t="shared" si="51"/>
        <v>1</v>
      </c>
      <c r="Q99">
        <f t="shared" si="51"/>
        <v>0</v>
      </c>
      <c r="R99">
        <f t="shared" si="51"/>
        <v>0</v>
      </c>
      <c r="S99" s="10" t="str">
        <f t="shared" si="50"/>
        <v/>
      </c>
      <c r="T99" s="21">
        <f t="shared" si="29"/>
        <v>0</v>
      </c>
      <c r="U99" s="18">
        <f t="shared" si="30"/>
        <v>0</v>
      </c>
      <c r="V99" s="18">
        <f t="shared" si="31"/>
        <v>0</v>
      </c>
      <c r="W99" s="18">
        <f t="shared" si="32"/>
        <v>0</v>
      </c>
      <c r="X99" s="18">
        <f t="shared" si="33"/>
        <v>0</v>
      </c>
      <c r="Y99" s="18">
        <f t="shared" si="34"/>
        <v>0</v>
      </c>
      <c r="Z99" s="18">
        <f t="shared" si="35"/>
        <v>0</v>
      </c>
      <c r="AA99" s="18">
        <f t="shared" si="36"/>
        <v>0</v>
      </c>
      <c r="AB99" s="18">
        <f t="shared" si="37"/>
        <v>0</v>
      </c>
      <c r="AC99" s="18">
        <f t="shared" si="38"/>
        <v>0</v>
      </c>
      <c r="AD99" s="18">
        <f t="shared" si="39"/>
        <v>0</v>
      </c>
      <c r="AE99" s="18">
        <f t="shared" si="40"/>
        <v>0</v>
      </c>
      <c r="AF99" s="18">
        <f t="shared" si="41"/>
        <v>0</v>
      </c>
      <c r="AG99" s="18">
        <f t="shared" si="42"/>
        <v>0</v>
      </c>
      <c r="AH99" s="18">
        <f t="shared" si="43"/>
        <v>0</v>
      </c>
      <c r="AI99" s="18">
        <f t="shared" si="44"/>
        <v>1</v>
      </c>
      <c r="AJ99" s="18">
        <f t="shared" si="45"/>
        <v>0</v>
      </c>
      <c r="AK99" s="18">
        <f t="shared" si="46"/>
        <v>0</v>
      </c>
      <c r="AL99" s="18">
        <f t="shared" si="47"/>
        <v>0</v>
      </c>
      <c r="AM99" s="18">
        <f t="shared" si="48"/>
        <v>0</v>
      </c>
      <c r="AN99" s="10" t="str">
        <f t="shared" si="49"/>
        <v/>
      </c>
    </row>
    <row r="100" spans="1:40" ht="16">
      <c r="A100" s="8">
        <v>98</v>
      </c>
      <c r="B100" s="1" t="s">
        <v>27</v>
      </c>
      <c r="C100">
        <f t="shared" si="28"/>
        <v>0</v>
      </c>
      <c r="D100">
        <f t="shared" si="28"/>
        <v>1</v>
      </c>
      <c r="E100">
        <f t="shared" si="28"/>
        <v>0</v>
      </c>
      <c r="F100">
        <f t="shared" si="28"/>
        <v>0</v>
      </c>
      <c r="G100">
        <f t="shared" si="28"/>
        <v>0</v>
      </c>
      <c r="H100" s="36" t="s">
        <v>107</v>
      </c>
      <c r="I100">
        <f t="shared" si="52"/>
        <v>0</v>
      </c>
      <c r="J100">
        <f t="shared" si="52"/>
        <v>0</v>
      </c>
      <c r="K100">
        <f t="shared" si="52"/>
        <v>0</v>
      </c>
      <c r="L100">
        <f t="shared" si="52"/>
        <v>0</v>
      </c>
      <c r="M100">
        <f t="shared" si="52"/>
        <v>0</v>
      </c>
      <c r="N100">
        <f t="shared" si="51"/>
        <v>0</v>
      </c>
      <c r="O100">
        <f t="shared" si="51"/>
        <v>0</v>
      </c>
      <c r="P100">
        <f t="shared" si="51"/>
        <v>0</v>
      </c>
      <c r="Q100">
        <f t="shared" si="51"/>
        <v>1</v>
      </c>
      <c r="R100">
        <f t="shared" si="51"/>
        <v>0</v>
      </c>
      <c r="S100" s="10" t="str">
        <f t="shared" si="50"/>
        <v/>
      </c>
      <c r="T100" s="21">
        <f t="shared" si="29"/>
        <v>0</v>
      </c>
      <c r="U100" s="18">
        <f t="shared" si="30"/>
        <v>0</v>
      </c>
      <c r="V100" s="18">
        <f t="shared" si="31"/>
        <v>0</v>
      </c>
      <c r="W100" s="18">
        <f t="shared" si="32"/>
        <v>0</v>
      </c>
      <c r="X100" s="18">
        <f t="shared" si="33"/>
        <v>0</v>
      </c>
      <c r="Y100" s="18">
        <f t="shared" si="34"/>
        <v>0</v>
      </c>
      <c r="Z100" s="18">
        <f t="shared" si="35"/>
        <v>0</v>
      </c>
      <c r="AA100" s="18">
        <f t="shared" si="36"/>
        <v>0</v>
      </c>
      <c r="AB100" s="18">
        <f t="shared" si="37"/>
        <v>0</v>
      </c>
      <c r="AC100" s="18">
        <f t="shared" si="38"/>
        <v>0</v>
      </c>
      <c r="AD100" s="18">
        <f t="shared" si="39"/>
        <v>0</v>
      </c>
      <c r="AE100" s="18">
        <f t="shared" si="40"/>
        <v>0</v>
      </c>
      <c r="AF100" s="18">
        <f t="shared" si="41"/>
        <v>0</v>
      </c>
      <c r="AG100" s="18">
        <f t="shared" si="42"/>
        <v>0</v>
      </c>
      <c r="AH100" s="18">
        <f t="shared" si="43"/>
        <v>0</v>
      </c>
      <c r="AI100" s="18">
        <f t="shared" si="44"/>
        <v>0</v>
      </c>
      <c r="AJ100" s="18">
        <f t="shared" si="45"/>
        <v>0</v>
      </c>
      <c r="AK100" s="18">
        <f t="shared" si="46"/>
        <v>1</v>
      </c>
      <c r="AL100" s="18">
        <f t="shared" si="47"/>
        <v>0</v>
      </c>
      <c r="AM100" s="18">
        <f t="shared" si="48"/>
        <v>0</v>
      </c>
      <c r="AN100" s="10" t="str">
        <f t="shared" si="49"/>
        <v/>
      </c>
    </row>
    <row r="101" spans="1:40" ht="16">
      <c r="A101" s="8">
        <v>99</v>
      </c>
      <c r="B101" s="1" t="s">
        <v>27</v>
      </c>
      <c r="C101">
        <f t="shared" si="28"/>
        <v>0</v>
      </c>
      <c r="D101">
        <f t="shared" si="28"/>
        <v>1</v>
      </c>
      <c r="E101">
        <f t="shared" si="28"/>
        <v>0</v>
      </c>
      <c r="F101">
        <f t="shared" si="28"/>
        <v>0</v>
      </c>
      <c r="G101">
        <f t="shared" si="28"/>
        <v>0</v>
      </c>
      <c r="H101" s="36" t="s">
        <v>40</v>
      </c>
      <c r="I101">
        <f t="shared" si="52"/>
        <v>0</v>
      </c>
      <c r="J101">
        <f t="shared" si="52"/>
        <v>0</v>
      </c>
      <c r="K101">
        <f t="shared" si="52"/>
        <v>0</v>
      </c>
      <c r="L101">
        <f t="shared" si="52"/>
        <v>1</v>
      </c>
      <c r="M101">
        <f t="shared" si="52"/>
        <v>0</v>
      </c>
      <c r="N101">
        <f t="shared" si="51"/>
        <v>0</v>
      </c>
      <c r="O101">
        <f t="shared" si="51"/>
        <v>0</v>
      </c>
      <c r="P101">
        <f t="shared" si="51"/>
        <v>0</v>
      </c>
      <c r="Q101">
        <f t="shared" si="51"/>
        <v>0</v>
      </c>
      <c r="R101">
        <f t="shared" si="51"/>
        <v>0</v>
      </c>
      <c r="S101" s="10" t="str">
        <f t="shared" si="50"/>
        <v/>
      </c>
      <c r="T101" s="21">
        <f t="shared" si="29"/>
        <v>0</v>
      </c>
      <c r="U101" s="18">
        <f t="shared" si="30"/>
        <v>0</v>
      </c>
      <c r="V101" s="18">
        <f t="shared" si="31"/>
        <v>0</v>
      </c>
      <c r="W101" s="18">
        <f t="shared" si="32"/>
        <v>0</v>
      </c>
      <c r="X101" s="18">
        <f t="shared" si="33"/>
        <v>0</v>
      </c>
      <c r="Y101" s="18">
        <f t="shared" si="34"/>
        <v>0</v>
      </c>
      <c r="Z101" s="18">
        <f t="shared" si="35"/>
        <v>0</v>
      </c>
      <c r="AA101" s="18">
        <f t="shared" si="36"/>
        <v>1</v>
      </c>
      <c r="AB101" s="18">
        <f t="shared" si="37"/>
        <v>0</v>
      </c>
      <c r="AC101" s="18">
        <f t="shared" si="38"/>
        <v>0</v>
      </c>
      <c r="AD101" s="18">
        <f t="shared" si="39"/>
        <v>0</v>
      </c>
      <c r="AE101" s="18">
        <f t="shared" si="40"/>
        <v>0</v>
      </c>
      <c r="AF101" s="18">
        <f t="shared" si="41"/>
        <v>0</v>
      </c>
      <c r="AG101" s="18">
        <f t="shared" si="42"/>
        <v>0</v>
      </c>
      <c r="AH101" s="18">
        <f t="shared" si="43"/>
        <v>0</v>
      </c>
      <c r="AI101" s="18">
        <f t="shared" si="44"/>
        <v>0</v>
      </c>
      <c r="AJ101" s="18">
        <f t="shared" si="45"/>
        <v>0</v>
      </c>
      <c r="AK101" s="18">
        <f t="shared" si="46"/>
        <v>0</v>
      </c>
      <c r="AL101" s="18">
        <f t="shared" si="47"/>
        <v>0</v>
      </c>
      <c r="AM101" s="18">
        <f t="shared" si="48"/>
        <v>0</v>
      </c>
      <c r="AN101" s="10" t="str">
        <f t="shared" si="49"/>
        <v/>
      </c>
    </row>
    <row r="102" spans="1:40" ht="16">
      <c r="A102" s="8">
        <v>100</v>
      </c>
      <c r="B102" s="1" t="s">
        <v>27</v>
      </c>
      <c r="C102">
        <f t="shared" si="28"/>
        <v>0</v>
      </c>
      <c r="D102">
        <f t="shared" si="28"/>
        <v>1</v>
      </c>
      <c r="E102">
        <f t="shared" si="28"/>
        <v>0</v>
      </c>
      <c r="F102">
        <f t="shared" si="28"/>
        <v>0</v>
      </c>
      <c r="G102">
        <f t="shared" si="28"/>
        <v>0</v>
      </c>
      <c r="H102" s="36" t="s">
        <v>40</v>
      </c>
      <c r="I102">
        <f t="shared" si="52"/>
        <v>0</v>
      </c>
      <c r="J102">
        <f t="shared" si="52"/>
        <v>0</v>
      </c>
      <c r="K102">
        <f t="shared" si="52"/>
        <v>0</v>
      </c>
      <c r="L102">
        <f t="shared" si="52"/>
        <v>1</v>
      </c>
      <c r="M102">
        <f t="shared" si="52"/>
        <v>0</v>
      </c>
      <c r="N102">
        <f t="shared" si="51"/>
        <v>0</v>
      </c>
      <c r="O102">
        <f t="shared" si="51"/>
        <v>0</v>
      </c>
      <c r="P102">
        <f t="shared" si="51"/>
        <v>0</v>
      </c>
      <c r="Q102">
        <f t="shared" si="51"/>
        <v>0</v>
      </c>
      <c r="R102">
        <f t="shared" si="51"/>
        <v>0</v>
      </c>
      <c r="S102" s="10" t="str">
        <f t="shared" si="50"/>
        <v/>
      </c>
      <c r="T102" s="21">
        <f t="shared" si="29"/>
        <v>0</v>
      </c>
      <c r="U102" s="18">
        <f t="shared" si="30"/>
        <v>0</v>
      </c>
      <c r="V102" s="18">
        <f t="shared" si="31"/>
        <v>0</v>
      </c>
      <c r="W102" s="18">
        <f t="shared" si="32"/>
        <v>0</v>
      </c>
      <c r="X102" s="18">
        <f t="shared" si="33"/>
        <v>0</v>
      </c>
      <c r="Y102" s="18">
        <f t="shared" si="34"/>
        <v>0</v>
      </c>
      <c r="Z102" s="18">
        <f t="shared" si="35"/>
        <v>0</v>
      </c>
      <c r="AA102" s="18">
        <f t="shared" si="36"/>
        <v>1</v>
      </c>
      <c r="AB102" s="18">
        <f t="shared" si="37"/>
        <v>0</v>
      </c>
      <c r="AC102" s="18">
        <f t="shared" si="38"/>
        <v>0</v>
      </c>
      <c r="AD102" s="18">
        <f t="shared" si="39"/>
        <v>0</v>
      </c>
      <c r="AE102" s="18">
        <f t="shared" si="40"/>
        <v>0</v>
      </c>
      <c r="AF102" s="18">
        <f t="shared" si="41"/>
        <v>0</v>
      </c>
      <c r="AG102" s="18">
        <f t="shared" si="42"/>
        <v>0</v>
      </c>
      <c r="AH102" s="18">
        <f t="shared" si="43"/>
        <v>0</v>
      </c>
      <c r="AI102" s="18">
        <f t="shared" si="44"/>
        <v>0</v>
      </c>
      <c r="AJ102" s="18">
        <f t="shared" si="45"/>
        <v>0</v>
      </c>
      <c r="AK102" s="18">
        <f t="shared" si="46"/>
        <v>0</v>
      </c>
      <c r="AL102" s="18">
        <f t="shared" si="47"/>
        <v>0</v>
      </c>
      <c r="AM102" s="18">
        <f t="shared" si="48"/>
        <v>0</v>
      </c>
      <c r="AN102" s="10" t="str">
        <f t="shared" si="49"/>
        <v/>
      </c>
    </row>
    <row r="103" spans="1:40" ht="16">
      <c r="A103" s="8">
        <v>101</v>
      </c>
      <c r="B103" s="1" t="s">
        <v>53</v>
      </c>
      <c r="C103">
        <f t="shared" si="28"/>
        <v>1</v>
      </c>
      <c r="D103">
        <f t="shared" si="28"/>
        <v>0</v>
      </c>
      <c r="E103">
        <f t="shared" si="28"/>
        <v>0</v>
      </c>
      <c r="F103">
        <f t="shared" si="28"/>
        <v>0</v>
      </c>
      <c r="G103">
        <f t="shared" si="28"/>
        <v>0</v>
      </c>
      <c r="H103" s="36" t="s">
        <v>163</v>
      </c>
      <c r="I103">
        <f t="shared" si="52"/>
        <v>1</v>
      </c>
      <c r="J103">
        <f t="shared" si="52"/>
        <v>0</v>
      </c>
      <c r="K103">
        <f t="shared" si="52"/>
        <v>0</v>
      </c>
      <c r="L103">
        <f t="shared" si="52"/>
        <v>0</v>
      </c>
      <c r="M103">
        <f t="shared" si="52"/>
        <v>0</v>
      </c>
      <c r="N103">
        <f t="shared" si="51"/>
        <v>0</v>
      </c>
      <c r="O103">
        <f t="shared" si="51"/>
        <v>0</v>
      </c>
      <c r="P103">
        <f t="shared" si="51"/>
        <v>0</v>
      </c>
      <c r="Q103">
        <f t="shared" si="51"/>
        <v>0</v>
      </c>
      <c r="R103">
        <f t="shared" si="51"/>
        <v>0</v>
      </c>
      <c r="S103" s="10" t="str">
        <f t="shared" si="50"/>
        <v/>
      </c>
      <c r="T103" s="21">
        <f t="shared" si="29"/>
        <v>1</v>
      </c>
      <c r="U103" s="18">
        <f t="shared" si="30"/>
        <v>0</v>
      </c>
      <c r="V103" s="18">
        <f t="shared" si="31"/>
        <v>0</v>
      </c>
      <c r="W103" s="18">
        <f t="shared" si="32"/>
        <v>0</v>
      </c>
      <c r="X103" s="18">
        <f t="shared" si="33"/>
        <v>0</v>
      </c>
      <c r="Y103" s="18">
        <f t="shared" si="34"/>
        <v>0</v>
      </c>
      <c r="Z103" s="18">
        <f t="shared" si="35"/>
        <v>0</v>
      </c>
      <c r="AA103" s="18">
        <f t="shared" si="36"/>
        <v>0</v>
      </c>
      <c r="AB103" s="18">
        <f t="shared" si="37"/>
        <v>0</v>
      </c>
      <c r="AC103" s="18">
        <f t="shared" si="38"/>
        <v>0</v>
      </c>
      <c r="AD103" s="18">
        <f t="shared" si="39"/>
        <v>0</v>
      </c>
      <c r="AE103" s="18">
        <f t="shared" si="40"/>
        <v>0</v>
      </c>
      <c r="AF103" s="18">
        <f t="shared" si="41"/>
        <v>0</v>
      </c>
      <c r="AG103" s="18">
        <f t="shared" si="42"/>
        <v>0</v>
      </c>
      <c r="AH103" s="18">
        <f t="shared" si="43"/>
        <v>0</v>
      </c>
      <c r="AI103" s="18">
        <f t="shared" si="44"/>
        <v>0</v>
      </c>
      <c r="AJ103" s="18">
        <f t="shared" si="45"/>
        <v>0</v>
      </c>
      <c r="AK103" s="18">
        <f t="shared" si="46"/>
        <v>0</v>
      </c>
      <c r="AL103" s="18">
        <f t="shared" si="47"/>
        <v>0</v>
      </c>
      <c r="AM103" s="18">
        <f t="shared" si="48"/>
        <v>0</v>
      </c>
      <c r="AN103" s="10" t="str">
        <f t="shared" si="49"/>
        <v/>
      </c>
    </row>
    <row r="104" spans="1:40" ht="16">
      <c r="A104" s="8">
        <v>102</v>
      </c>
      <c r="B104" s="1" t="s">
        <v>27</v>
      </c>
      <c r="C104">
        <f t="shared" si="28"/>
        <v>0</v>
      </c>
      <c r="D104">
        <f t="shared" si="28"/>
        <v>1</v>
      </c>
      <c r="E104">
        <f t="shared" si="28"/>
        <v>0</v>
      </c>
      <c r="F104">
        <f t="shared" si="28"/>
        <v>0</v>
      </c>
      <c r="G104">
        <f t="shared" si="28"/>
        <v>0</v>
      </c>
      <c r="H104" s="36" t="s">
        <v>113</v>
      </c>
      <c r="I104">
        <f t="shared" si="52"/>
        <v>0</v>
      </c>
      <c r="J104">
        <f t="shared" si="52"/>
        <v>0</v>
      </c>
      <c r="K104">
        <f t="shared" si="52"/>
        <v>0</v>
      </c>
      <c r="L104">
        <f t="shared" si="52"/>
        <v>0</v>
      </c>
      <c r="M104">
        <f t="shared" si="52"/>
        <v>0</v>
      </c>
      <c r="N104">
        <f t="shared" si="51"/>
        <v>0</v>
      </c>
      <c r="O104">
        <f t="shared" si="51"/>
        <v>0</v>
      </c>
      <c r="P104">
        <f t="shared" si="51"/>
        <v>1</v>
      </c>
      <c r="Q104">
        <f t="shared" si="51"/>
        <v>0</v>
      </c>
      <c r="R104">
        <f t="shared" si="51"/>
        <v>0</v>
      </c>
      <c r="S104" s="10" t="str">
        <f t="shared" si="50"/>
        <v/>
      </c>
      <c r="T104" s="21">
        <f t="shared" si="29"/>
        <v>0</v>
      </c>
      <c r="U104" s="18">
        <f t="shared" si="30"/>
        <v>0</v>
      </c>
      <c r="V104" s="18">
        <f t="shared" si="31"/>
        <v>0</v>
      </c>
      <c r="W104" s="18">
        <f t="shared" si="32"/>
        <v>0</v>
      </c>
      <c r="X104" s="18">
        <f t="shared" si="33"/>
        <v>0</v>
      </c>
      <c r="Y104" s="18">
        <f t="shared" si="34"/>
        <v>0</v>
      </c>
      <c r="Z104" s="18">
        <f t="shared" si="35"/>
        <v>0</v>
      </c>
      <c r="AA104" s="18">
        <f t="shared" si="36"/>
        <v>0</v>
      </c>
      <c r="AB104" s="18">
        <f t="shared" si="37"/>
        <v>0</v>
      </c>
      <c r="AC104" s="18">
        <f t="shared" si="38"/>
        <v>0</v>
      </c>
      <c r="AD104" s="18">
        <f t="shared" si="39"/>
        <v>0</v>
      </c>
      <c r="AE104" s="18">
        <f t="shared" si="40"/>
        <v>0</v>
      </c>
      <c r="AF104" s="18">
        <f t="shared" si="41"/>
        <v>0</v>
      </c>
      <c r="AG104" s="18">
        <f t="shared" si="42"/>
        <v>0</v>
      </c>
      <c r="AH104" s="18">
        <f t="shared" si="43"/>
        <v>0</v>
      </c>
      <c r="AI104" s="18">
        <f t="shared" si="44"/>
        <v>1</v>
      </c>
      <c r="AJ104" s="18">
        <f t="shared" si="45"/>
        <v>0</v>
      </c>
      <c r="AK104" s="18">
        <f t="shared" si="46"/>
        <v>0</v>
      </c>
      <c r="AL104" s="18">
        <f t="shared" si="47"/>
        <v>0</v>
      </c>
      <c r="AM104" s="18">
        <f t="shared" si="48"/>
        <v>0</v>
      </c>
      <c r="AN104" s="10" t="str">
        <f t="shared" si="49"/>
        <v/>
      </c>
    </row>
    <row r="105" spans="1:40" ht="16">
      <c r="A105" s="8">
        <v>103</v>
      </c>
      <c r="B105" s="1" t="s">
        <v>27</v>
      </c>
      <c r="C105">
        <f t="shared" si="28"/>
        <v>0</v>
      </c>
      <c r="D105">
        <f t="shared" si="28"/>
        <v>1</v>
      </c>
      <c r="E105">
        <f t="shared" si="28"/>
        <v>0</v>
      </c>
      <c r="F105">
        <f t="shared" si="28"/>
        <v>0</v>
      </c>
      <c r="G105">
        <f t="shared" si="28"/>
        <v>0</v>
      </c>
      <c r="H105" s="36" t="s">
        <v>107</v>
      </c>
      <c r="I105">
        <f t="shared" si="52"/>
        <v>0</v>
      </c>
      <c r="J105">
        <f t="shared" si="52"/>
        <v>0</v>
      </c>
      <c r="K105">
        <f t="shared" si="52"/>
        <v>0</v>
      </c>
      <c r="L105">
        <f t="shared" si="52"/>
        <v>0</v>
      </c>
      <c r="M105">
        <f t="shared" si="52"/>
        <v>0</v>
      </c>
      <c r="N105">
        <f t="shared" si="51"/>
        <v>0</v>
      </c>
      <c r="O105">
        <f t="shared" si="51"/>
        <v>0</v>
      </c>
      <c r="P105">
        <f t="shared" si="51"/>
        <v>0</v>
      </c>
      <c r="Q105">
        <f t="shared" si="51"/>
        <v>1</v>
      </c>
      <c r="R105">
        <f t="shared" si="51"/>
        <v>0</v>
      </c>
      <c r="S105" s="10" t="str">
        <f t="shared" si="50"/>
        <v/>
      </c>
      <c r="T105" s="21">
        <f t="shared" si="29"/>
        <v>0</v>
      </c>
      <c r="U105" s="18">
        <f t="shared" si="30"/>
        <v>0</v>
      </c>
      <c r="V105" s="18">
        <f t="shared" si="31"/>
        <v>0</v>
      </c>
      <c r="W105" s="18">
        <f t="shared" si="32"/>
        <v>0</v>
      </c>
      <c r="X105" s="18">
        <f t="shared" si="33"/>
        <v>0</v>
      </c>
      <c r="Y105" s="18">
        <f t="shared" si="34"/>
        <v>0</v>
      </c>
      <c r="Z105" s="18">
        <f t="shared" si="35"/>
        <v>0</v>
      </c>
      <c r="AA105" s="18">
        <f t="shared" si="36"/>
        <v>0</v>
      </c>
      <c r="AB105" s="18">
        <f t="shared" si="37"/>
        <v>0</v>
      </c>
      <c r="AC105" s="18">
        <f t="shared" si="38"/>
        <v>0</v>
      </c>
      <c r="AD105" s="18">
        <f t="shared" si="39"/>
        <v>0</v>
      </c>
      <c r="AE105" s="18">
        <f t="shared" si="40"/>
        <v>0</v>
      </c>
      <c r="AF105" s="18">
        <f t="shared" si="41"/>
        <v>0</v>
      </c>
      <c r="AG105" s="18">
        <f t="shared" si="42"/>
        <v>0</v>
      </c>
      <c r="AH105" s="18">
        <f t="shared" si="43"/>
        <v>0</v>
      </c>
      <c r="AI105" s="18">
        <f t="shared" si="44"/>
        <v>0</v>
      </c>
      <c r="AJ105" s="18">
        <f t="shared" si="45"/>
        <v>0</v>
      </c>
      <c r="AK105" s="18">
        <f t="shared" si="46"/>
        <v>1</v>
      </c>
      <c r="AL105" s="18">
        <f t="shared" si="47"/>
        <v>0</v>
      </c>
      <c r="AM105" s="18">
        <f t="shared" si="48"/>
        <v>0</v>
      </c>
      <c r="AN105" s="10" t="str">
        <f t="shared" si="49"/>
        <v/>
      </c>
    </row>
    <row r="106" spans="1:40" ht="16">
      <c r="A106" s="8">
        <v>104</v>
      </c>
      <c r="B106" s="1" t="s">
        <v>53</v>
      </c>
      <c r="C106">
        <f t="shared" si="28"/>
        <v>1</v>
      </c>
      <c r="D106">
        <f t="shared" si="28"/>
        <v>0</v>
      </c>
      <c r="E106">
        <f t="shared" si="28"/>
        <v>0</v>
      </c>
      <c r="F106">
        <f t="shared" si="28"/>
        <v>0</v>
      </c>
      <c r="G106">
        <f t="shared" si="28"/>
        <v>0</v>
      </c>
      <c r="H106" s="36" t="s">
        <v>119</v>
      </c>
      <c r="I106">
        <f t="shared" si="52"/>
        <v>0</v>
      </c>
      <c r="J106">
        <f t="shared" si="52"/>
        <v>0</v>
      </c>
      <c r="K106">
        <f t="shared" si="52"/>
        <v>0</v>
      </c>
      <c r="L106">
        <f t="shared" si="52"/>
        <v>0</v>
      </c>
      <c r="M106">
        <f t="shared" si="52"/>
        <v>0</v>
      </c>
      <c r="N106">
        <f t="shared" si="51"/>
        <v>0</v>
      </c>
      <c r="O106">
        <f t="shared" si="51"/>
        <v>0</v>
      </c>
      <c r="P106">
        <f t="shared" si="51"/>
        <v>0</v>
      </c>
      <c r="Q106">
        <f t="shared" si="51"/>
        <v>0</v>
      </c>
      <c r="R106">
        <f t="shared" si="51"/>
        <v>1</v>
      </c>
      <c r="S106" s="10" t="str">
        <f t="shared" si="50"/>
        <v/>
      </c>
      <c r="T106" s="21">
        <f t="shared" si="29"/>
        <v>0</v>
      </c>
      <c r="U106" s="18">
        <f t="shared" si="30"/>
        <v>0</v>
      </c>
      <c r="V106" s="18">
        <f t="shared" si="31"/>
        <v>0</v>
      </c>
      <c r="W106" s="18">
        <f t="shared" si="32"/>
        <v>0</v>
      </c>
      <c r="X106" s="18">
        <f t="shared" si="33"/>
        <v>0</v>
      </c>
      <c r="Y106" s="18">
        <f t="shared" si="34"/>
        <v>0</v>
      </c>
      <c r="Z106" s="18">
        <f t="shared" si="35"/>
        <v>0</v>
      </c>
      <c r="AA106" s="18">
        <f t="shared" si="36"/>
        <v>0</v>
      </c>
      <c r="AB106" s="18">
        <f t="shared" si="37"/>
        <v>0</v>
      </c>
      <c r="AC106" s="18">
        <f t="shared" si="38"/>
        <v>0</v>
      </c>
      <c r="AD106" s="18">
        <f t="shared" si="39"/>
        <v>0</v>
      </c>
      <c r="AE106" s="18">
        <f t="shared" si="40"/>
        <v>0</v>
      </c>
      <c r="AF106" s="18">
        <f t="shared" si="41"/>
        <v>0</v>
      </c>
      <c r="AG106" s="18">
        <f t="shared" si="42"/>
        <v>0</v>
      </c>
      <c r="AH106" s="18">
        <f t="shared" si="43"/>
        <v>0</v>
      </c>
      <c r="AI106" s="18">
        <f t="shared" si="44"/>
        <v>0</v>
      </c>
      <c r="AJ106" s="18">
        <f t="shared" si="45"/>
        <v>0</v>
      </c>
      <c r="AK106" s="18">
        <f t="shared" si="46"/>
        <v>0</v>
      </c>
      <c r="AL106" s="18">
        <f t="shared" si="47"/>
        <v>1</v>
      </c>
      <c r="AM106" s="18">
        <f t="shared" si="48"/>
        <v>0</v>
      </c>
      <c r="AN106" s="10" t="str">
        <f t="shared" si="49"/>
        <v/>
      </c>
    </row>
    <row r="107" spans="1:40" ht="16">
      <c r="A107" s="8">
        <v>105</v>
      </c>
      <c r="B107" s="1" t="s">
        <v>53</v>
      </c>
      <c r="C107">
        <f t="shared" si="28"/>
        <v>1</v>
      </c>
      <c r="D107">
        <f t="shared" si="28"/>
        <v>0</v>
      </c>
      <c r="E107">
        <f t="shared" si="28"/>
        <v>0</v>
      </c>
      <c r="F107">
        <f t="shared" si="28"/>
        <v>0</v>
      </c>
      <c r="G107">
        <f t="shared" si="28"/>
        <v>0</v>
      </c>
      <c r="H107" s="36" t="s">
        <v>119</v>
      </c>
      <c r="I107">
        <f t="shared" si="52"/>
        <v>0</v>
      </c>
      <c r="J107">
        <f t="shared" si="52"/>
        <v>0</v>
      </c>
      <c r="K107">
        <f t="shared" si="52"/>
        <v>0</v>
      </c>
      <c r="L107">
        <f t="shared" si="52"/>
        <v>0</v>
      </c>
      <c r="M107">
        <f t="shared" si="52"/>
        <v>0</v>
      </c>
      <c r="N107">
        <f t="shared" si="51"/>
        <v>0</v>
      </c>
      <c r="O107">
        <f t="shared" si="51"/>
        <v>0</v>
      </c>
      <c r="P107">
        <f t="shared" si="51"/>
        <v>0</v>
      </c>
      <c r="Q107">
        <f t="shared" si="51"/>
        <v>0</v>
      </c>
      <c r="R107">
        <f t="shared" si="51"/>
        <v>1</v>
      </c>
      <c r="S107" s="10" t="str">
        <f t="shared" si="50"/>
        <v/>
      </c>
      <c r="T107" s="21">
        <f t="shared" si="29"/>
        <v>0</v>
      </c>
      <c r="U107" s="18">
        <f t="shared" si="30"/>
        <v>0</v>
      </c>
      <c r="V107" s="18">
        <f t="shared" si="31"/>
        <v>0</v>
      </c>
      <c r="W107" s="18">
        <f t="shared" si="32"/>
        <v>0</v>
      </c>
      <c r="X107" s="18">
        <f t="shared" si="33"/>
        <v>0</v>
      </c>
      <c r="Y107" s="18">
        <f t="shared" si="34"/>
        <v>0</v>
      </c>
      <c r="Z107" s="18">
        <f t="shared" si="35"/>
        <v>0</v>
      </c>
      <c r="AA107" s="18">
        <f t="shared" si="36"/>
        <v>0</v>
      </c>
      <c r="AB107" s="18">
        <f t="shared" si="37"/>
        <v>0</v>
      </c>
      <c r="AC107" s="18">
        <f t="shared" si="38"/>
        <v>0</v>
      </c>
      <c r="AD107" s="18">
        <f t="shared" si="39"/>
        <v>0</v>
      </c>
      <c r="AE107" s="18">
        <f t="shared" si="40"/>
        <v>0</v>
      </c>
      <c r="AF107" s="18">
        <f t="shared" si="41"/>
        <v>0</v>
      </c>
      <c r="AG107" s="18">
        <f t="shared" si="42"/>
        <v>0</v>
      </c>
      <c r="AH107" s="18">
        <f t="shared" si="43"/>
        <v>0</v>
      </c>
      <c r="AI107" s="18">
        <f t="shared" si="44"/>
        <v>0</v>
      </c>
      <c r="AJ107" s="18">
        <f t="shared" si="45"/>
        <v>0</v>
      </c>
      <c r="AK107" s="18">
        <f t="shared" si="46"/>
        <v>0</v>
      </c>
      <c r="AL107" s="18">
        <f t="shared" si="47"/>
        <v>1</v>
      </c>
      <c r="AM107" s="18">
        <f t="shared" si="48"/>
        <v>0</v>
      </c>
      <c r="AN107" s="10" t="str">
        <f t="shared" si="49"/>
        <v/>
      </c>
    </row>
    <row r="108" spans="1:40" ht="16">
      <c r="A108" s="8">
        <v>106</v>
      </c>
      <c r="B108" s="1" t="s">
        <v>27</v>
      </c>
      <c r="C108">
        <f t="shared" si="28"/>
        <v>0</v>
      </c>
      <c r="D108">
        <f t="shared" si="28"/>
        <v>1</v>
      </c>
      <c r="E108">
        <f t="shared" si="28"/>
        <v>0</v>
      </c>
      <c r="F108">
        <f t="shared" si="28"/>
        <v>0</v>
      </c>
      <c r="G108">
        <f t="shared" si="28"/>
        <v>0</v>
      </c>
      <c r="H108" s="36" t="s">
        <v>19</v>
      </c>
      <c r="I108">
        <f t="shared" si="52"/>
        <v>0</v>
      </c>
      <c r="J108">
        <f t="shared" si="52"/>
        <v>0</v>
      </c>
      <c r="K108">
        <f t="shared" si="52"/>
        <v>0</v>
      </c>
      <c r="L108">
        <f t="shared" si="52"/>
        <v>0</v>
      </c>
      <c r="M108">
        <f t="shared" si="52"/>
        <v>0</v>
      </c>
      <c r="N108">
        <f t="shared" si="51"/>
        <v>0</v>
      </c>
      <c r="O108">
        <f t="shared" si="51"/>
        <v>1</v>
      </c>
      <c r="P108">
        <f t="shared" si="51"/>
        <v>0</v>
      </c>
      <c r="Q108">
        <f t="shared" si="51"/>
        <v>0</v>
      </c>
      <c r="R108">
        <f t="shared" si="51"/>
        <v>0</v>
      </c>
      <c r="S108" s="10" t="str">
        <f t="shared" si="50"/>
        <v/>
      </c>
      <c r="T108" s="21">
        <f t="shared" si="29"/>
        <v>0</v>
      </c>
      <c r="U108" s="18">
        <f t="shared" si="30"/>
        <v>0</v>
      </c>
      <c r="V108" s="18">
        <f t="shared" si="31"/>
        <v>0</v>
      </c>
      <c r="W108" s="18">
        <f t="shared" si="32"/>
        <v>0</v>
      </c>
      <c r="X108" s="18">
        <f t="shared" si="33"/>
        <v>0</v>
      </c>
      <c r="Y108" s="18">
        <f t="shared" si="34"/>
        <v>0</v>
      </c>
      <c r="Z108" s="18">
        <f t="shared" si="35"/>
        <v>0</v>
      </c>
      <c r="AA108" s="18">
        <f t="shared" si="36"/>
        <v>0</v>
      </c>
      <c r="AB108" s="18">
        <f t="shared" si="37"/>
        <v>0</v>
      </c>
      <c r="AC108" s="18">
        <f t="shared" si="38"/>
        <v>0</v>
      </c>
      <c r="AD108" s="18">
        <f t="shared" si="39"/>
        <v>0</v>
      </c>
      <c r="AE108" s="18">
        <f t="shared" si="40"/>
        <v>0</v>
      </c>
      <c r="AF108" s="18">
        <f t="shared" si="41"/>
        <v>0</v>
      </c>
      <c r="AG108" s="18">
        <f t="shared" si="42"/>
        <v>1</v>
      </c>
      <c r="AH108" s="18">
        <f t="shared" si="43"/>
        <v>0</v>
      </c>
      <c r="AI108" s="18">
        <f t="shared" si="44"/>
        <v>0</v>
      </c>
      <c r="AJ108" s="18">
        <f t="shared" si="45"/>
        <v>0</v>
      </c>
      <c r="AK108" s="18">
        <f t="shared" si="46"/>
        <v>0</v>
      </c>
      <c r="AL108" s="18">
        <f t="shared" si="47"/>
        <v>0</v>
      </c>
      <c r="AM108" s="18">
        <f t="shared" si="48"/>
        <v>0</v>
      </c>
      <c r="AN108" s="10" t="str">
        <f t="shared" si="49"/>
        <v/>
      </c>
    </row>
    <row r="109" spans="1:40" ht="16">
      <c r="A109" s="8">
        <v>107</v>
      </c>
      <c r="B109" s="1" t="s">
        <v>27</v>
      </c>
      <c r="C109">
        <f t="shared" si="28"/>
        <v>0</v>
      </c>
      <c r="D109">
        <f t="shared" si="28"/>
        <v>1</v>
      </c>
      <c r="E109">
        <f t="shared" si="28"/>
        <v>0</v>
      </c>
      <c r="F109">
        <f t="shared" si="28"/>
        <v>0</v>
      </c>
      <c r="G109">
        <f t="shared" si="28"/>
        <v>0</v>
      </c>
      <c r="H109" s="36" t="s">
        <v>19</v>
      </c>
      <c r="I109">
        <f t="shared" si="52"/>
        <v>0</v>
      </c>
      <c r="J109">
        <f t="shared" si="52"/>
        <v>0</v>
      </c>
      <c r="K109">
        <f t="shared" si="52"/>
        <v>0</v>
      </c>
      <c r="L109">
        <f t="shared" si="52"/>
        <v>0</v>
      </c>
      <c r="M109">
        <f t="shared" si="52"/>
        <v>0</v>
      </c>
      <c r="N109">
        <f t="shared" si="51"/>
        <v>0</v>
      </c>
      <c r="O109">
        <f t="shared" si="51"/>
        <v>1</v>
      </c>
      <c r="P109">
        <f t="shared" si="51"/>
        <v>0</v>
      </c>
      <c r="Q109">
        <f t="shared" si="51"/>
        <v>0</v>
      </c>
      <c r="R109">
        <f t="shared" si="51"/>
        <v>0</v>
      </c>
      <c r="S109" s="10" t="str">
        <f t="shared" si="50"/>
        <v/>
      </c>
      <c r="T109" s="21">
        <f t="shared" si="29"/>
        <v>0</v>
      </c>
      <c r="U109" s="18">
        <f t="shared" si="30"/>
        <v>0</v>
      </c>
      <c r="V109" s="18">
        <f t="shared" si="31"/>
        <v>0</v>
      </c>
      <c r="W109" s="18">
        <f t="shared" si="32"/>
        <v>0</v>
      </c>
      <c r="X109" s="18">
        <f t="shared" si="33"/>
        <v>0</v>
      </c>
      <c r="Y109" s="18">
        <f t="shared" si="34"/>
        <v>0</v>
      </c>
      <c r="Z109" s="18">
        <f t="shared" si="35"/>
        <v>0</v>
      </c>
      <c r="AA109" s="18">
        <f t="shared" si="36"/>
        <v>0</v>
      </c>
      <c r="AB109" s="18">
        <f t="shared" si="37"/>
        <v>0</v>
      </c>
      <c r="AC109" s="18">
        <f t="shared" si="38"/>
        <v>0</v>
      </c>
      <c r="AD109" s="18">
        <f t="shared" si="39"/>
        <v>0</v>
      </c>
      <c r="AE109" s="18">
        <f t="shared" si="40"/>
        <v>0</v>
      </c>
      <c r="AF109" s="18">
        <f t="shared" si="41"/>
        <v>0</v>
      </c>
      <c r="AG109" s="18">
        <f t="shared" si="42"/>
        <v>1</v>
      </c>
      <c r="AH109" s="18">
        <f t="shared" si="43"/>
        <v>0</v>
      </c>
      <c r="AI109" s="18">
        <f t="shared" si="44"/>
        <v>0</v>
      </c>
      <c r="AJ109" s="18">
        <f t="shared" si="45"/>
        <v>0</v>
      </c>
      <c r="AK109" s="18">
        <f t="shared" si="46"/>
        <v>0</v>
      </c>
      <c r="AL109" s="18">
        <f t="shared" si="47"/>
        <v>0</v>
      </c>
      <c r="AM109" s="18">
        <f t="shared" si="48"/>
        <v>0</v>
      </c>
      <c r="AN109" s="10" t="str">
        <f t="shared" si="49"/>
        <v/>
      </c>
    </row>
    <row r="110" spans="1:40" ht="16">
      <c r="A110" s="8">
        <v>108</v>
      </c>
      <c r="B110" s="1" t="s">
        <v>27</v>
      </c>
      <c r="C110">
        <f t="shared" si="28"/>
        <v>0</v>
      </c>
      <c r="D110">
        <f t="shared" si="28"/>
        <v>1</v>
      </c>
      <c r="E110">
        <f t="shared" si="28"/>
        <v>0</v>
      </c>
      <c r="F110">
        <f t="shared" si="28"/>
        <v>0</v>
      </c>
      <c r="G110">
        <f t="shared" si="28"/>
        <v>0</v>
      </c>
      <c r="H110" s="36" t="s">
        <v>40</v>
      </c>
      <c r="I110">
        <f t="shared" si="52"/>
        <v>0</v>
      </c>
      <c r="J110">
        <f t="shared" si="52"/>
        <v>0</v>
      </c>
      <c r="K110">
        <f t="shared" si="52"/>
        <v>0</v>
      </c>
      <c r="L110">
        <f t="shared" si="52"/>
        <v>1</v>
      </c>
      <c r="M110">
        <f t="shared" si="52"/>
        <v>0</v>
      </c>
      <c r="N110">
        <f t="shared" si="51"/>
        <v>0</v>
      </c>
      <c r="O110">
        <f t="shared" si="51"/>
        <v>0</v>
      </c>
      <c r="P110">
        <f t="shared" si="51"/>
        <v>0</v>
      </c>
      <c r="Q110">
        <f t="shared" si="51"/>
        <v>0</v>
      </c>
      <c r="R110">
        <f t="shared" si="51"/>
        <v>0</v>
      </c>
      <c r="S110" s="10" t="str">
        <f t="shared" si="50"/>
        <v/>
      </c>
      <c r="T110" s="21">
        <f t="shared" si="29"/>
        <v>0</v>
      </c>
      <c r="U110" s="18">
        <f t="shared" si="30"/>
        <v>0</v>
      </c>
      <c r="V110" s="18">
        <f t="shared" si="31"/>
        <v>0</v>
      </c>
      <c r="W110" s="18">
        <f t="shared" si="32"/>
        <v>0</v>
      </c>
      <c r="X110" s="18">
        <f t="shared" si="33"/>
        <v>0</v>
      </c>
      <c r="Y110" s="18">
        <f t="shared" si="34"/>
        <v>0</v>
      </c>
      <c r="Z110" s="18">
        <f t="shared" si="35"/>
        <v>0</v>
      </c>
      <c r="AA110" s="18">
        <f t="shared" si="36"/>
        <v>1</v>
      </c>
      <c r="AB110" s="18">
        <f t="shared" si="37"/>
        <v>0</v>
      </c>
      <c r="AC110" s="18">
        <f t="shared" si="38"/>
        <v>0</v>
      </c>
      <c r="AD110" s="18">
        <f t="shared" si="39"/>
        <v>0</v>
      </c>
      <c r="AE110" s="18">
        <f t="shared" si="40"/>
        <v>0</v>
      </c>
      <c r="AF110" s="18">
        <f t="shared" si="41"/>
        <v>0</v>
      </c>
      <c r="AG110" s="18">
        <f t="shared" si="42"/>
        <v>0</v>
      </c>
      <c r="AH110" s="18">
        <f t="shared" si="43"/>
        <v>0</v>
      </c>
      <c r="AI110" s="18">
        <f t="shared" si="44"/>
        <v>0</v>
      </c>
      <c r="AJ110" s="18">
        <f t="shared" si="45"/>
        <v>0</v>
      </c>
      <c r="AK110" s="18">
        <f t="shared" si="46"/>
        <v>0</v>
      </c>
      <c r="AL110" s="18">
        <f t="shared" si="47"/>
        <v>0</v>
      </c>
      <c r="AM110" s="18">
        <f t="shared" si="48"/>
        <v>0</v>
      </c>
      <c r="AN110" s="10" t="str">
        <f t="shared" si="49"/>
        <v/>
      </c>
    </row>
    <row r="111" spans="1:40" ht="16">
      <c r="A111" s="8">
        <v>109</v>
      </c>
      <c r="B111" s="1" t="s">
        <v>27</v>
      </c>
      <c r="C111">
        <f t="shared" si="28"/>
        <v>0</v>
      </c>
      <c r="D111">
        <f t="shared" si="28"/>
        <v>1</v>
      </c>
      <c r="E111">
        <f t="shared" si="28"/>
        <v>0</v>
      </c>
      <c r="F111">
        <f t="shared" si="28"/>
        <v>0</v>
      </c>
      <c r="G111">
        <f t="shared" si="28"/>
        <v>0</v>
      </c>
      <c r="H111" s="36" t="s">
        <v>163</v>
      </c>
      <c r="I111">
        <f t="shared" si="52"/>
        <v>1</v>
      </c>
      <c r="J111">
        <f t="shared" si="52"/>
        <v>0</v>
      </c>
      <c r="K111">
        <f t="shared" si="52"/>
        <v>0</v>
      </c>
      <c r="L111">
        <f t="shared" si="52"/>
        <v>0</v>
      </c>
      <c r="M111">
        <f t="shared" si="52"/>
        <v>0</v>
      </c>
      <c r="N111">
        <f t="shared" si="51"/>
        <v>0</v>
      </c>
      <c r="O111">
        <f t="shared" si="51"/>
        <v>0</v>
      </c>
      <c r="P111">
        <f t="shared" si="51"/>
        <v>0</v>
      </c>
      <c r="Q111">
        <f t="shared" si="51"/>
        <v>0</v>
      </c>
      <c r="R111">
        <f t="shared" si="51"/>
        <v>0</v>
      </c>
      <c r="S111" s="10" t="str">
        <f t="shared" si="50"/>
        <v/>
      </c>
      <c r="T111" s="21">
        <f t="shared" si="29"/>
        <v>0</v>
      </c>
      <c r="U111" s="18">
        <f t="shared" si="30"/>
        <v>1</v>
      </c>
      <c r="V111" s="18">
        <f t="shared" si="31"/>
        <v>0</v>
      </c>
      <c r="W111" s="18">
        <f t="shared" si="32"/>
        <v>0</v>
      </c>
      <c r="X111" s="18">
        <f t="shared" si="33"/>
        <v>0</v>
      </c>
      <c r="Y111" s="18">
        <f t="shared" si="34"/>
        <v>0</v>
      </c>
      <c r="Z111" s="18">
        <f t="shared" si="35"/>
        <v>0</v>
      </c>
      <c r="AA111" s="18">
        <f t="shared" si="36"/>
        <v>0</v>
      </c>
      <c r="AB111" s="18">
        <f t="shared" si="37"/>
        <v>0</v>
      </c>
      <c r="AC111" s="18">
        <f t="shared" si="38"/>
        <v>0</v>
      </c>
      <c r="AD111" s="18">
        <f t="shared" si="39"/>
        <v>0</v>
      </c>
      <c r="AE111" s="18">
        <f t="shared" si="40"/>
        <v>0</v>
      </c>
      <c r="AF111" s="18">
        <f t="shared" si="41"/>
        <v>0</v>
      </c>
      <c r="AG111" s="18">
        <f t="shared" si="42"/>
        <v>0</v>
      </c>
      <c r="AH111" s="18">
        <f t="shared" si="43"/>
        <v>0</v>
      </c>
      <c r="AI111" s="18">
        <f t="shared" si="44"/>
        <v>0</v>
      </c>
      <c r="AJ111" s="18">
        <f t="shared" si="45"/>
        <v>0</v>
      </c>
      <c r="AK111" s="18">
        <f t="shared" si="46"/>
        <v>0</v>
      </c>
      <c r="AL111" s="18">
        <f t="shared" si="47"/>
        <v>0</v>
      </c>
      <c r="AM111" s="18">
        <f t="shared" si="48"/>
        <v>0</v>
      </c>
      <c r="AN111" s="10" t="str">
        <f t="shared" si="49"/>
        <v/>
      </c>
    </row>
    <row r="112" spans="1:40" ht="16">
      <c r="A112" s="8">
        <v>110</v>
      </c>
      <c r="B112" s="1" t="s">
        <v>27</v>
      </c>
      <c r="C112">
        <f t="shared" si="28"/>
        <v>0</v>
      </c>
      <c r="D112">
        <f t="shared" si="28"/>
        <v>1</v>
      </c>
      <c r="E112">
        <f t="shared" si="28"/>
        <v>0</v>
      </c>
      <c r="F112">
        <f t="shared" si="28"/>
        <v>0</v>
      </c>
      <c r="G112">
        <f t="shared" si="28"/>
        <v>0</v>
      </c>
      <c r="H112" s="36" t="s">
        <v>40</v>
      </c>
      <c r="I112">
        <f t="shared" si="52"/>
        <v>0</v>
      </c>
      <c r="J112">
        <f t="shared" si="52"/>
        <v>0</v>
      </c>
      <c r="K112">
        <f t="shared" si="52"/>
        <v>0</v>
      </c>
      <c r="L112">
        <f t="shared" si="52"/>
        <v>1</v>
      </c>
      <c r="M112">
        <f t="shared" si="52"/>
        <v>0</v>
      </c>
      <c r="N112">
        <f t="shared" si="51"/>
        <v>0</v>
      </c>
      <c r="O112">
        <f t="shared" si="51"/>
        <v>0</v>
      </c>
      <c r="P112">
        <f t="shared" si="51"/>
        <v>0</v>
      </c>
      <c r="Q112">
        <f t="shared" si="51"/>
        <v>0</v>
      </c>
      <c r="R112">
        <f t="shared" si="51"/>
        <v>0</v>
      </c>
      <c r="S112" s="10" t="str">
        <f t="shared" si="50"/>
        <v/>
      </c>
      <c r="T112" s="21">
        <f t="shared" si="29"/>
        <v>0</v>
      </c>
      <c r="U112" s="18">
        <f t="shared" si="30"/>
        <v>0</v>
      </c>
      <c r="V112" s="18">
        <f t="shared" si="31"/>
        <v>0</v>
      </c>
      <c r="W112" s="18">
        <f t="shared" si="32"/>
        <v>0</v>
      </c>
      <c r="X112" s="18">
        <f t="shared" si="33"/>
        <v>0</v>
      </c>
      <c r="Y112" s="18">
        <f t="shared" si="34"/>
        <v>0</v>
      </c>
      <c r="Z112" s="18">
        <f t="shared" si="35"/>
        <v>0</v>
      </c>
      <c r="AA112" s="18">
        <f t="shared" si="36"/>
        <v>1</v>
      </c>
      <c r="AB112" s="18">
        <f t="shared" si="37"/>
        <v>0</v>
      </c>
      <c r="AC112" s="18">
        <f t="shared" si="38"/>
        <v>0</v>
      </c>
      <c r="AD112" s="18">
        <f t="shared" si="39"/>
        <v>0</v>
      </c>
      <c r="AE112" s="18">
        <f t="shared" si="40"/>
        <v>0</v>
      </c>
      <c r="AF112" s="18">
        <f t="shared" si="41"/>
        <v>0</v>
      </c>
      <c r="AG112" s="18">
        <f t="shared" si="42"/>
        <v>0</v>
      </c>
      <c r="AH112" s="18">
        <f t="shared" si="43"/>
        <v>0</v>
      </c>
      <c r="AI112" s="18">
        <f t="shared" si="44"/>
        <v>0</v>
      </c>
      <c r="AJ112" s="18">
        <f t="shared" si="45"/>
        <v>0</v>
      </c>
      <c r="AK112" s="18">
        <f t="shared" si="46"/>
        <v>0</v>
      </c>
      <c r="AL112" s="18">
        <f t="shared" si="47"/>
        <v>0</v>
      </c>
      <c r="AM112" s="18">
        <f t="shared" si="48"/>
        <v>0</v>
      </c>
      <c r="AN112" s="10" t="str">
        <f t="shared" si="49"/>
        <v/>
      </c>
    </row>
    <row r="113" spans="1:40" ht="16">
      <c r="A113" s="8">
        <v>111</v>
      </c>
      <c r="B113" s="1" t="s">
        <v>27</v>
      </c>
      <c r="C113">
        <f t="shared" si="28"/>
        <v>0</v>
      </c>
      <c r="D113">
        <f t="shared" si="28"/>
        <v>1</v>
      </c>
      <c r="E113">
        <f t="shared" si="28"/>
        <v>0</v>
      </c>
      <c r="F113">
        <f t="shared" si="28"/>
        <v>0</v>
      </c>
      <c r="G113">
        <f t="shared" si="28"/>
        <v>0</v>
      </c>
      <c r="H113" s="36" t="s">
        <v>119</v>
      </c>
      <c r="I113">
        <f t="shared" si="52"/>
        <v>0</v>
      </c>
      <c r="J113">
        <f t="shared" si="52"/>
        <v>0</v>
      </c>
      <c r="K113">
        <f t="shared" si="52"/>
        <v>0</v>
      </c>
      <c r="L113">
        <f t="shared" si="52"/>
        <v>0</v>
      </c>
      <c r="M113">
        <f t="shared" si="52"/>
        <v>0</v>
      </c>
      <c r="N113">
        <f t="shared" si="51"/>
        <v>0</v>
      </c>
      <c r="O113">
        <f t="shared" si="51"/>
        <v>0</v>
      </c>
      <c r="P113">
        <f t="shared" si="51"/>
        <v>0</v>
      </c>
      <c r="Q113">
        <f t="shared" si="51"/>
        <v>0</v>
      </c>
      <c r="R113">
        <f t="shared" si="51"/>
        <v>1</v>
      </c>
      <c r="S113" s="10" t="str">
        <f t="shared" si="50"/>
        <v/>
      </c>
      <c r="T113" s="21">
        <f t="shared" si="29"/>
        <v>0</v>
      </c>
      <c r="U113" s="18">
        <f t="shared" si="30"/>
        <v>0</v>
      </c>
      <c r="V113" s="18">
        <f t="shared" si="31"/>
        <v>0</v>
      </c>
      <c r="W113" s="18">
        <f t="shared" si="32"/>
        <v>0</v>
      </c>
      <c r="X113" s="18">
        <f t="shared" si="33"/>
        <v>0</v>
      </c>
      <c r="Y113" s="18">
        <f t="shared" si="34"/>
        <v>0</v>
      </c>
      <c r="Z113" s="18">
        <f t="shared" si="35"/>
        <v>0</v>
      </c>
      <c r="AA113" s="18">
        <f t="shared" si="36"/>
        <v>0</v>
      </c>
      <c r="AB113" s="18">
        <f t="shared" si="37"/>
        <v>0</v>
      </c>
      <c r="AC113" s="18">
        <f t="shared" si="38"/>
        <v>0</v>
      </c>
      <c r="AD113" s="18">
        <f t="shared" si="39"/>
        <v>0</v>
      </c>
      <c r="AE113" s="18">
        <f t="shared" si="40"/>
        <v>0</v>
      </c>
      <c r="AF113" s="18">
        <f t="shared" si="41"/>
        <v>0</v>
      </c>
      <c r="AG113" s="18">
        <f t="shared" si="42"/>
        <v>0</v>
      </c>
      <c r="AH113" s="18">
        <f t="shared" si="43"/>
        <v>0</v>
      </c>
      <c r="AI113" s="18">
        <f t="shared" si="44"/>
        <v>0</v>
      </c>
      <c r="AJ113" s="18">
        <f t="shared" si="45"/>
        <v>0</v>
      </c>
      <c r="AK113" s="18">
        <f t="shared" si="46"/>
        <v>0</v>
      </c>
      <c r="AL113" s="18">
        <f t="shared" si="47"/>
        <v>0</v>
      </c>
      <c r="AM113" s="18">
        <f t="shared" si="48"/>
        <v>1</v>
      </c>
      <c r="AN113" s="10" t="str">
        <f t="shared" si="49"/>
        <v/>
      </c>
    </row>
    <row r="114" spans="1:40" ht="16">
      <c r="A114" s="8">
        <v>112</v>
      </c>
      <c r="B114" s="1" t="s">
        <v>75</v>
      </c>
      <c r="C114">
        <f t="shared" si="28"/>
        <v>0</v>
      </c>
      <c r="D114">
        <f t="shared" si="28"/>
        <v>0</v>
      </c>
      <c r="E114">
        <f t="shared" si="28"/>
        <v>0</v>
      </c>
      <c r="F114">
        <f t="shared" si="28"/>
        <v>1</v>
      </c>
      <c r="G114">
        <f t="shared" si="28"/>
        <v>0</v>
      </c>
      <c r="H114" s="36" t="s">
        <v>40</v>
      </c>
      <c r="I114">
        <f t="shared" si="52"/>
        <v>0</v>
      </c>
      <c r="J114">
        <f t="shared" si="52"/>
        <v>0</v>
      </c>
      <c r="K114">
        <f t="shared" si="52"/>
        <v>0</v>
      </c>
      <c r="L114">
        <f t="shared" si="52"/>
        <v>1</v>
      </c>
      <c r="M114">
        <f t="shared" si="52"/>
        <v>0</v>
      </c>
      <c r="N114">
        <f t="shared" si="51"/>
        <v>0</v>
      </c>
      <c r="O114">
        <f t="shared" si="51"/>
        <v>0</v>
      </c>
      <c r="P114">
        <f t="shared" si="51"/>
        <v>0</v>
      </c>
      <c r="Q114">
        <f t="shared" si="51"/>
        <v>0</v>
      </c>
      <c r="R114">
        <f t="shared" si="51"/>
        <v>0</v>
      </c>
      <c r="S114" s="10" t="str">
        <f t="shared" si="50"/>
        <v/>
      </c>
      <c r="T114" s="21">
        <f t="shared" si="29"/>
        <v>0</v>
      </c>
      <c r="U114" s="18">
        <f t="shared" si="30"/>
        <v>0</v>
      </c>
      <c r="V114" s="18">
        <f t="shared" si="31"/>
        <v>0</v>
      </c>
      <c r="W114" s="18">
        <f t="shared" si="32"/>
        <v>0</v>
      </c>
      <c r="X114" s="18">
        <f t="shared" si="33"/>
        <v>0</v>
      </c>
      <c r="Y114" s="18">
        <f t="shared" si="34"/>
        <v>0</v>
      </c>
      <c r="Z114" s="18">
        <f t="shared" si="35"/>
        <v>0</v>
      </c>
      <c r="AA114" s="18">
        <f t="shared" si="36"/>
        <v>0</v>
      </c>
      <c r="AB114" s="18">
        <f t="shared" si="37"/>
        <v>0</v>
      </c>
      <c r="AC114" s="18">
        <f t="shared" si="38"/>
        <v>0</v>
      </c>
      <c r="AD114" s="18">
        <f t="shared" si="39"/>
        <v>0</v>
      </c>
      <c r="AE114" s="18">
        <f t="shared" si="40"/>
        <v>0</v>
      </c>
      <c r="AF114" s="18">
        <f t="shared" si="41"/>
        <v>0</v>
      </c>
      <c r="AG114" s="18">
        <f t="shared" si="42"/>
        <v>0</v>
      </c>
      <c r="AH114" s="18">
        <f t="shared" si="43"/>
        <v>0</v>
      </c>
      <c r="AI114" s="18">
        <f t="shared" si="44"/>
        <v>0</v>
      </c>
      <c r="AJ114" s="18">
        <f t="shared" si="45"/>
        <v>0</v>
      </c>
      <c r="AK114" s="18">
        <f t="shared" si="46"/>
        <v>0</v>
      </c>
      <c r="AL114" s="18">
        <f t="shared" si="47"/>
        <v>0</v>
      </c>
      <c r="AM114" s="18">
        <f t="shared" si="48"/>
        <v>0</v>
      </c>
      <c r="AN114" s="10" t="str">
        <f t="shared" si="49"/>
        <v/>
      </c>
    </row>
    <row r="115" spans="1:40" ht="16">
      <c r="A115" s="8">
        <v>113</v>
      </c>
      <c r="B115" s="1" t="s">
        <v>27</v>
      </c>
      <c r="C115">
        <f t="shared" si="28"/>
        <v>0</v>
      </c>
      <c r="D115">
        <f t="shared" si="28"/>
        <v>1</v>
      </c>
      <c r="E115">
        <f t="shared" si="28"/>
        <v>0</v>
      </c>
      <c r="F115">
        <f t="shared" si="28"/>
        <v>0</v>
      </c>
      <c r="G115">
        <f t="shared" si="28"/>
        <v>0</v>
      </c>
      <c r="H115" s="36" t="s">
        <v>641</v>
      </c>
      <c r="I115">
        <f t="shared" si="52"/>
        <v>0</v>
      </c>
      <c r="J115">
        <f t="shared" si="52"/>
        <v>0</v>
      </c>
      <c r="K115">
        <f t="shared" si="52"/>
        <v>0</v>
      </c>
      <c r="L115">
        <f t="shared" si="52"/>
        <v>0</v>
      </c>
      <c r="M115">
        <f t="shared" si="52"/>
        <v>1</v>
      </c>
      <c r="N115">
        <f t="shared" si="51"/>
        <v>0</v>
      </c>
      <c r="O115">
        <f t="shared" si="51"/>
        <v>0</v>
      </c>
      <c r="P115">
        <f t="shared" si="51"/>
        <v>0</v>
      </c>
      <c r="Q115">
        <f t="shared" si="51"/>
        <v>0</v>
      </c>
      <c r="R115">
        <f t="shared" si="51"/>
        <v>0</v>
      </c>
      <c r="S115" s="10" t="str">
        <f t="shared" si="50"/>
        <v/>
      </c>
      <c r="T115" s="21">
        <f t="shared" si="29"/>
        <v>0</v>
      </c>
      <c r="U115" s="18">
        <f t="shared" si="30"/>
        <v>0</v>
      </c>
      <c r="V115" s="18">
        <f t="shared" si="31"/>
        <v>0</v>
      </c>
      <c r="W115" s="18">
        <f t="shared" si="32"/>
        <v>0</v>
      </c>
      <c r="X115" s="18">
        <f t="shared" si="33"/>
        <v>0</v>
      </c>
      <c r="Y115" s="18">
        <f t="shared" si="34"/>
        <v>0</v>
      </c>
      <c r="Z115" s="18">
        <f t="shared" si="35"/>
        <v>0</v>
      </c>
      <c r="AA115" s="18">
        <f t="shared" si="36"/>
        <v>0</v>
      </c>
      <c r="AB115" s="18">
        <f t="shared" si="37"/>
        <v>0</v>
      </c>
      <c r="AC115" s="18">
        <f t="shared" si="38"/>
        <v>1</v>
      </c>
      <c r="AD115" s="18">
        <f t="shared" si="39"/>
        <v>0</v>
      </c>
      <c r="AE115" s="18">
        <f t="shared" si="40"/>
        <v>0</v>
      </c>
      <c r="AF115" s="18">
        <f t="shared" si="41"/>
        <v>0</v>
      </c>
      <c r="AG115" s="18">
        <f t="shared" si="42"/>
        <v>0</v>
      </c>
      <c r="AH115" s="18">
        <f t="shared" si="43"/>
        <v>0</v>
      </c>
      <c r="AI115" s="18">
        <f t="shared" si="44"/>
        <v>0</v>
      </c>
      <c r="AJ115" s="18">
        <f t="shared" si="45"/>
        <v>0</v>
      </c>
      <c r="AK115" s="18">
        <f t="shared" si="46"/>
        <v>0</v>
      </c>
      <c r="AL115" s="18">
        <f t="shared" si="47"/>
        <v>0</v>
      </c>
      <c r="AM115" s="18">
        <f t="shared" si="48"/>
        <v>0</v>
      </c>
      <c r="AN115" s="10" t="str">
        <f t="shared" si="49"/>
        <v/>
      </c>
    </row>
    <row r="116" spans="1:40" ht="16">
      <c r="A116" s="8">
        <v>114</v>
      </c>
      <c r="B116" s="1" t="s">
        <v>27</v>
      </c>
      <c r="C116">
        <f t="shared" si="28"/>
        <v>0</v>
      </c>
      <c r="D116">
        <f t="shared" si="28"/>
        <v>1</v>
      </c>
      <c r="E116">
        <f t="shared" si="28"/>
        <v>0</v>
      </c>
      <c r="F116">
        <f t="shared" si="28"/>
        <v>0</v>
      </c>
      <c r="G116">
        <f t="shared" si="28"/>
        <v>0</v>
      </c>
      <c r="H116" s="36" t="s">
        <v>357</v>
      </c>
      <c r="I116">
        <f t="shared" si="52"/>
        <v>0</v>
      </c>
      <c r="J116">
        <f t="shared" si="52"/>
        <v>1</v>
      </c>
      <c r="K116">
        <f t="shared" si="52"/>
        <v>0</v>
      </c>
      <c r="L116">
        <f t="shared" si="52"/>
        <v>0</v>
      </c>
      <c r="M116">
        <f t="shared" si="52"/>
        <v>0</v>
      </c>
      <c r="N116">
        <f t="shared" si="51"/>
        <v>0</v>
      </c>
      <c r="O116">
        <f t="shared" si="51"/>
        <v>0</v>
      </c>
      <c r="P116">
        <f t="shared" si="51"/>
        <v>0</v>
      </c>
      <c r="Q116">
        <f t="shared" si="51"/>
        <v>0</v>
      </c>
      <c r="R116">
        <f t="shared" si="51"/>
        <v>0</v>
      </c>
      <c r="S116" s="10" t="str">
        <f t="shared" si="50"/>
        <v/>
      </c>
      <c r="T116" s="21">
        <f t="shared" si="29"/>
        <v>0</v>
      </c>
      <c r="U116" s="18">
        <f t="shared" si="30"/>
        <v>0</v>
      </c>
      <c r="V116" s="18">
        <f t="shared" si="31"/>
        <v>0</v>
      </c>
      <c r="W116" s="18">
        <f t="shared" si="32"/>
        <v>1</v>
      </c>
      <c r="X116" s="18">
        <f t="shared" si="33"/>
        <v>0</v>
      </c>
      <c r="Y116" s="18">
        <f t="shared" si="34"/>
        <v>0</v>
      </c>
      <c r="Z116" s="18">
        <f t="shared" si="35"/>
        <v>0</v>
      </c>
      <c r="AA116" s="18">
        <f t="shared" si="36"/>
        <v>0</v>
      </c>
      <c r="AB116" s="18">
        <f t="shared" si="37"/>
        <v>0</v>
      </c>
      <c r="AC116" s="18">
        <f t="shared" si="38"/>
        <v>0</v>
      </c>
      <c r="AD116" s="18">
        <f t="shared" si="39"/>
        <v>0</v>
      </c>
      <c r="AE116" s="18">
        <f t="shared" si="40"/>
        <v>0</v>
      </c>
      <c r="AF116" s="18">
        <f t="shared" si="41"/>
        <v>0</v>
      </c>
      <c r="AG116" s="18">
        <f t="shared" si="42"/>
        <v>0</v>
      </c>
      <c r="AH116" s="18">
        <f t="shared" si="43"/>
        <v>0</v>
      </c>
      <c r="AI116" s="18">
        <f t="shared" si="44"/>
        <v>0</v>
      </c>
      <c r="AJ116" s="18">
        <f t="shared" si="45"/>
        <v>0</v>
      </c>
      <c r="AK116" s="18">
        <f t="shared" si="46"/>
        <v>0</v>
      </c>
      <c r="AL116" s="18">
        <f t="shared" si="47"/>
        <v>0</v>
      </c>
      <c r="AM116" s="18">
        <f t="shared" si="48"/>
        <v>0</v>
      </c>
      <c r="AN116" s="10" t="str">
        <f t="shared" si="49"/>
        <v/>
      </c>
    </row>
    <row r="117" spans="1:40" ht="16">
      <c r="A117" s="8">
        <v>115</v>
      </c>
      <c r="B117" s="1" t="s">
        <v>53</v>
      </c>
      <c r="C117">
        <f t="shared" si="28"/>
        <v>1</v>
      </c>
      <c r="D117">
        <f t="shared" si="28"/>
        <v>0</v>
      </c>
      <c r="E117">
        <f t="shared" si="28"/>
        <v>0</v>
      </c>
      <c r="F117">
        <f t="shared" si="28"/>
        <v>0</v>
      </c>
      <c r="G117">
        <f t="shared" si="28"/>
        <v>0</v>
      </c>
      <c r="H117" s="36" t="s">
        <v>119</v>
      </c>
      <c r="I117">
        <f t="shared" si="52"/>
        <v>0</v>
      </c>
      <c r="J117">
        <f t="shared" si="52"/>
        <v>0</v>
      </c>
      <c r="K117">
        <f t="shared" si="52"/>
        <v>0</v>
      </c>
      <c r="L117">
        <f t="shared" si="52"/>
        <v>0</v>
      </c>
      <c r="M117">
        <f t="shared" si="52"/>
        <v>0</v>
      </c>
      <c r="N117">
        <f t="shared" si="51"/>
        <v>0</v>
      </c>
      <c r="O117">
        <f t="shared" si="51"/>
        <v>0</v>
      </c>
      <c r="P117">
        <f t="shared" si="51"/>
        <v>0</v>
      </c>
      <c r="Q117">
        <f t="shared" si="51"/>
        <v>0</v>
      </c>
      <c r="R117">
        <f t="shared" si="51"/>
        <v>1</v>
      </c>
      <c r="S117" s="10" t="str">
        <f t="shared" si="50"/>
        <v/>
      </c>
      <c r="T117" s="21">
        <f t="shared" si="29"/>
        <v>0</v>
      </c>
      <c r="U117" s="18">
        <f t="shared" si="30"/>
        <v>0</v>
      </c>
      <c r="V117" s="18">
        <f t="shared" si="31"/>
        <v>0</v>
      </c>
      <c r="W117" s="18">
        <f t="shared" si="32"/>
        <v>0</v>
      </c>
      <c r="X117" s="18">
        <f t="shared" si="33"/>
        <v>0</v>
      </c>
      <c r="Y117" s="18">
        <f t="shared" si="34"/>
        <v>0</v>
      </c>
      <c r="Z117" s="18">
        <f t="shared" si="35"/>
        <v>0</v>
      </c>
      <c r="AA117" s="18">
        <f t="shared" si="36"/>
        <v>0</v>
      </c>
      <c r="AB117" s="18">
        <f t="shared" si="37"/>
        <v>0</v>
      </c>
      <c r="AC117" s="18">
        <f t="shared" si="38"/>
        <v>0</v>
      </c>
      <c r="AD117" s="18">
        <f t="shared" si="39"/>
        <v>0</v>
      </c>
      <c r="AE117" s="18">
        <f t="shared" si="40"/>
        <v>0</v>
      </c>
      <c r="AF117" s="18">
        <f t="shared" si="41"/>
        <v>0</v>
      </c>
      <c r="AG117" s="18">
        <f t="shared" si="42"/>
        <v>0</v>
      </c>
      <c r="AH117" s="18">
        <f t="shared" si="43"/>
        <v>0</v>
      </c>
      <c r="AI117" s="18">
        <f t="shared" si="44"/>
        <v>0</v>
      </c>
      <c r="AJ117" s="18">
        <f t="shared" si="45"/>
        <v>0</v>
      </c>
      <c r="AK117" s="18">
        <f t="shared" si="46"/>
        <v>0</v>
      </c>
      <c r="AL117" s="18">
        <f t="shared" si="47"/>
        <v>1</v>
      </c>
      <c r="AM117" s="18">
        <f t="shared" si="48"/>
        <v>0</v>
      </c>
      <c r="AN117" s="10" t="str">
        <f t="shared" si="49"/>
        <v/>
      </c>
    </row>
    <row r="118" spans="1:40" ht="16">
      <c r="A118" s="8">
        <v>116</v>
      </c>
      <c r="B118" s="1" t="s">
        <v>27</v>
      </c>
      <c r="C118">
        <f t="shared" ref="C118:G168" si="53">IF($B118=C$2,1,0)</f>
        <v>0</v>
      </c>
      <c r="D118">
        <f t="shared" si="53"/>
        <v>1</v>
      </c>
      <c r="E118">
        <f t="shared" si="53"/>
        <v>0</v>
      </c>
      <c r="F118">
        <f t="shared" si="53"/>
        <v>0</v>
      </c>
      <c r="G118">
        <f t="shared" si="53"/>
        <v>0</v>
      </c>
      <c r="H118" s="36" t="s">
        <v>40</v>
      </c>
      <c r="I118">
        <f t="shared" si="52"/>
        <v>0</v>
      </c>
      <c r="J118">
        <f t="shared" si="52"/>
        <v>0</v>
      </c>
      <c r="K118">
        <f t="shared" si="52"/>
        <v>0</v>
      </c>
      <c r="L118">
        <f t="shared" si="52"/>
        <v>1</v>
      </c>
      <c r="M118">
        <f t="shared" si="52"/>
        <v>0</v>
      </c>
      <c r="N118">
        <f t="shared" si="51"/>
        <v>0</v>
      </c>
      <c r="O118">
        <f t="shared" si="51"/>
        <v>0</v>
      </c>
      <c r="P118">
        <f t="shared" si="51"/>
        <v>0</v>
      </c>
      <c r="Q118">
        <f t="shared" si="51"/>
        <v>0</v>
      </c>
      <c r="R118">
        <f t="shared" si="51"/>
        <v>0</v>
      </c>
      <c r="S118" s="10" t="str">
        <f t="shared" si="50"/>
        <v/>
      </c>
      <c r="T118" s="21">
        <f t="shared" si="29"/>
        <v>0</v>
      </c>
      <c r="U118" s="18">
        <f t="shared" si="30"/>
        <v>0</v>
      </c>
      <c r="V118" s="18">
        <f t="shared" si="31"/>
        <v>0</v>
      </c>
      <c r="W118" s="18">
        <f t="shared" si="32"/>
        <v>0</v>
      </c>
      <c r="X118" s="18">
        <f t="shared" si="33"/>
        <v>0</v>
      </c>
      <c r="Y118" s="18">
        <f t="shared" si="34"/>
        <v>0</v>
      </c>
      <c r="Z118" s="18">
        <f t="shared" si="35"/>
        <v>0</v>
      </c>
      <c r="AA118" s="18">
        <f t="shared" si="36"/>
        <v>1</v>
      </c>
      <c r="AB118" s="18">
        <f t="shared" si="37"/>
        <v>0</v>
      </c>
      <c r="AC118" s="18">
        <f t="shared" si="38"/>
        <v>0</v>
      </c>
      <c r="AD118" s="18">
        <f t="shared" si="39"/>
        <v>0</v>
      </c>
      <c r="AE118" s="18">
        <f t="shared" si="40"/>
        <v>0</v>
      </c>
      <c r="AF118" s="18">
        <f t="shared" si="41"/>
        <v>0</v>
      </c>
      <c r="AG118" s="18">
        <f t="shared" si="42"/>
        <v>0</v>
      </c>
      <c r="AH118" s="18">
        <f t="shared" si="43"/>
        <v>0</v>
      </c>
      <c r="AI118" s="18">
        <f t="shared" si="44"/>
        <v>0</v>
      </c>
      <c r="AJ118" s="18">
        <f t="shared" si="45"/>
        <v>0</v>
      </c>
      <c r="AK118" s="18">
        <f t="shared" si="46"/>
        <v>0</v>
      </c>
      <c r="AL118" s="18">
        <f t="shared" si="47"/>
        <v>0</v>
      </c>
      <c r="AM118" s="18">
        <f t="shared" si="48"/>
        <v>0</v>
      </c>
      <c r="AN118" s="10" t="str">
        <f t="shared" si="49"/>
        <v/>
      </c>
    </row>
    <row r="119" spans="1:40" ht="16">
      <c r="A119" s="8">
        <v>117</v>
      </c>
      <c r="B119" s="1" t="s">
        <v>53</v>
      </c>
      <c r="C119">
        <f t="shared" si="53"/>
        <v>1</v>
      </c>
      <c r="D119">
        <f t="shared" si="53"/>
        <v>0</v>
      </c>
      <c r="E119">
        <f t="shared" si="53"/>
        <v>0</v>
      </c>
      <c r="F119">
        <f t="shared" si="53"/>
        <v>0</v>
      </c>
      <c r="G119">
        <f t="shared" si="53"/>
        <v>0</v>
      </c>
      <c r="H119" s="36" t="s">
        <v>107</v>
      </c>
      <c r="I119">
        <f t="shared" si="52"/>
        <v>0</v>
      </c>
      <c r="J119">
        <f t="shared" si="52"/>
        <v>0</v>
      </c>
      <c r="K119">
        <f t="shared" si="52"/>
        <v>0</v>
      </c>
      <c r="L119">
        <f t="shared" si="52"/>
        <v>0</v>
      </c>
      <c r="M119">
        <f t="shared" si="52"/>
        <v>0</v>
      </c>
      <c r="N119">
        <f t="shared" si="51"/>
        <v>0</v>
      </c>
      <c r="O119">
        <f t="shared" si="51"/>
        <v>0</v>
      </c>
      <c r="P119">
        <f t="shared" si="51"/>
        <v>0</v>
      </c>
      <c r="Q119">
        <f t="shared" si="51"/>
        <v>1</v>
      </c>
      <c r="R119">
        <f t="shared" si="51"/>
        <v>0</v>
      </c>
      <c r="S119" s="10" t="str">
        <f t="shared" si="50"/>
        <v/>
      </c>
      <c r="T119" s="21">
        <f t="shared" si="29"/>
        <v>0</v>
      </c>
      <c r="U119" s="18">
        <f t="shared" si="30"/>
        <v>0</v>
      </c>
      <c r="V119" s="18">
        <f t="shared" si="31"/>
        <v>0</v>
      </c>
      <c r="W119" s="18">
        <f t="shared" si="32"/>
        <v>0</v>
      </c>
      <c r="X119" s="18">
        <f t="shared" si="33"/>
        <v>0</v>
      </c>
      <c r="Y119" s="18">
        <f t="shared" si="34"/>
        <v>0</v>
      </c>
      <c r="Z119" s="18">
        <f t="shared" si="35"/>
        <v>0</v>
      </c>
      <c r="AA119" s="18">
        <f t="shared" si="36"/>
        <v>0</v>
      </c>
      <c r="AB119" s="18">
        <f t="shared" si="37"/>
        <v>0</v>
      </c>
      <c r="AC119" s="18">
        <f t="shared" si="38"/>
        <v>0</v>
      </c>
      <c r="AD119" s="18">
        <f t="shared" si="39"/>
        <v>0</v>
      </c>
      <c r="AE119" s="18">
        <f t="shared" si="40"/>
        <v>0</v>
      </c>
      <c r="AF119" s="18">
        <f t="shared" si="41"/>
        <v>0</v>
      </c>
      <c r="AG119" s="18">
        <f t="shared" si="42"/>
        <v>0</v>
      </c>
      <c r="AH119" s="18">
        <f t="shared" si="43"/>
        <v>0</v>
      </c>
      <c r="AI119" s="18">
        <f t="shared" si="44"/>
        <v>0</v>
      </c>
      <c r="AJ119" s="18">
        <f t="shared" si="45"/>
        <v>1</v>
      </c>
      <c r="AK119" s="18">
        <f t="shared" si="46"/>
        <v>0</v>
      </c>
      <c r="AL119" s="18">
        <f t="shared" si="47"/>
        <v>0</v>
      </c>
      <c r="AM119" s="18">
        <f t="shared" si="48"/>
        <v>0</v>
      </c>
      <c r="AN119" s="10" t="str">
        <f t="shared" si="49"/>
        <v/>
      </c>
    </row>
    <row r="120" spans="1:40" ht="16">
      <c r="A120" s="8">
        <v>118</v>
      </c>
      <c r="B120" s="1" t="s">
        <v>27</v>
      </c>
      <c r="C120">
        <f t="shared" si="53"/>
        <v>0</v>
      </c>
      <c r="D120">
        <f t="shared" si="53"/>
        <v>1</v>
      </c>
      <c r="E120">
        <f t="shared" si="53"/>
        <v>0</v>
      </c>
      <c r="F120">
        <f t="shared" si="53"/>
        <v>0</v>
      </c>
      <c r="G120">
        <f t="shared" si="53"/>
        <v>0</v>
      </c>
      <c r="H120" s="36" t="s">
        <v>19</v>
      </c>
      <c r="I120">
        <f t="shared" si="52"/>
        <v>0</v>
      </c>
      <c r="J120">
        <f t="shared" si="52"/>
        <v>0</v>
      </c>
      <c r="K120">
        <f t="shared" si="52"/>
        <v>0</v>
      </c>
      <c r="L120">
        <f t="shared" si="52"/>
        <v>0</v>
      </c>
      <c r="M120">
        <f t="shared" si="52"/>
        <v>0</v>
      </c>
      <c r="N120">
        <f t="shared" si="51"/>
        <v>0</v>
      </c>
      <c r="O120">
        <f t="shared" si="51"/>
        <v>1</v>
      </c>
      <c r="P120">
        <f t="shared" si="51"/>
        <v>0</v>
      </c>
      <c r="Q120">
        <f t="shared" si="51"/>
        <v>0</v>
      </c>
      <c r="R120">
        <f t="shared" si="51"/>
        <v>0</v>
      </c>
      <c r="S120" s="10" t="str">
        <f t="shared" si="50"/>
        <v/>
      </c>
      <c r="T120" s="21">
        <f t="shared" si="29"/>
        <v>0</v>
      </c>
      <c r="U120" s="18">
        <f t="shared" si="30"/>
        <v>0</v>
      </c>
      <c r="V120" s="18">
        <f t="shared" si="31"/>
        <v>0</v>
      </c>
      <c r="W120" s="18">
        <f t="shared" si="32"/>
        <v>0</v>
      </c>
      <c r="X120" s="18">
        <f t="shared" si="33"/>
        <v>0</v>
      </c>
      <c r="Y120" s="18">
        <f t="shared" si="34"/>
        <v>0</v>
      </c>
      <c r="Z120" s="18">
        <f t="shared" si="35"/>
        <v>0</v>
      </c>
      <c r="AA120" s="18">
        <f t="shared" si="36"/>
        <v>0</v>
      </c>
      <c r="AB120" s="18">
        <f t="shared" si="37"/>
        <v>0</v>
      </c>
      <c r="AC120" s="18">
        <f t="shared" si="38"/>
        <v>0</v>
      </c>
      <c r="AD120" s="18">
        <f t="shared" si="39"/>
        <v>0</v>
      </c>
      <c r="AE120" s="18">
        <f t="shared" si="40"/>
        <v>0</v>
      </c>
      <c r="AF120" s="18">
        <f t="shared" si="41"/>
        <v>0</v>
      </c>
      <c r="AG120" s="18">
        <f t="shared" si="42"/>
        <v>1</v>
      </c>
      <c r="AH120" s="18">
        <f t="shared" si="43"/>
        <v>0</v>
      </c>
      <c r="AI120" s="18">
        <f t="shared" si="44"/>
        <v>0</v>
      </c>
      <c r="AJ120" s="18">
        <f t="shared" si="45"/>
        <v>0</v>
      </c>
      <c r="AK120" s="18">
        <f t="shared" si="46"/>
        <v>0</v>
      </c>
      <c r="AL120" s="18">
        <f t="shared" si="47"/>
        <v>0</v>
      </c>
      <c r="AM120" s="18">
        <f t="shared" si="48"/>
        <v>0</v>
      </c>
      <c r="AN120" s="10" t="str">
        <f t="shared" si="49"/>
        <v/>
      </c>
    </row>
    <row r="121" spans="1:40" ht="16">
      <c r="A121" s="8">
        <v>119</v>
      </c>
      <c r="B121" s="1" t="s">
        <v>27</v>
      </c>
      <c r="C121">
        <f t="shared" si="53"/>
        <v>0</v>
      </c>
      <c r="D121">
        <f t="shared" si="53"/>
        <v>1</v>
      </c>
      <c r="E121">
        <f t="shared" si="53"/>
        <v>0</v>
      </c>
      <c r="F121">
        <f t="shared" si="53"/>
        <v>0</v>
      </c>
      <c r="G121">
        <f t="shared" si="53"/>
        <v>0</v>
      </c>
      <c r="H121" s="36" t="s">
        <v>107</v>
      </c>
      <c r="I121">
        <f t="shared" si="52"/>
        <v>0</v>
      </c>
      <c r="J121">
        <f t="shared" si="52"/>
        <v>0</v>
      </c>
      <c r="K121">
        <f t="shared" si="52"/>
        <v>0</v>
      </c>
      <c r="L121">
        <f t="shared" si="52"/>
        <v>0</v>
      </c>
      <c r="M121">
        <f t="shared" si="52"/>
        <v>0</v>
      </c>
      <c r="N121">
        <f t="shared" si="51"/>
        <v>0</v>
      </c>
      <c r="O121">
        <f t="shared" si="51"/>
        <v>0</v>
      </c>
      <c r="P121">
        <f t="shared" si="51"/>
        <v>0</v>
      </c>
      <c r="Q121">
        <f t="shared" si="51"/>
        <v>1</v>
      </c>
      <c r="R121">
        <f t="shared" si="51"/>
        <v>0</v>
      </c>
      <c r="S121" s="10" t="str">
        <f t="shared" si="50"/>
        <v/>
      </c>
      <c r="T121" s="21">
        <f t="shared" si="29"/>
        <v>0</v>
      </c>
      <c r="U121" s="18">
        <f t="shared" si="30"/>
        <v>0</v>
      </c>
      <c r="V121" s="18">
        <f t="shared" si="31"/>
        <v>0</v>
      </c>
      <c r="W121" s="18">
        <f t="shared" si="32"/>
        <v>0</v>
      </c>
      <c r="X121" s="18">
        <f t="shared" si="33"/>
        <v>0</v>
      </c>
      <c r="Y121" s="18">
        <f t="shared" si="34"/>
        <v>0</v>
      </c>
      <c r="Z121" s="18">
        <f t="shared" si="35"/>
        <v>0</v>
      </c>
      <c r="AA121" s="18">
        <f t="shared" si="36"/>
        <v>0</v>
      </c>
      <c r="AB121" s="18">
        <f t="shared" si="37"/>
        <v>0</v>
      </c>
      <c r="AC121" s="18">
        <f t="shared" si="38"/>
        <v>0</v>
      </c>
      <c r="AD121" s="18">
        <f t="shared" si="39"/>
        <v>0</v>
      </c>
      <c r="AE121" s="18">
        <f t="shared" si="40"/>
        <v>0</v>
      </c>
      <c r="AF121" s="18">
        <f t="shared" si="41"/>
        <v>0</v>
      </c>
      <c r="AG121" s="18">
        <f t="shared" si="42"/>
        <v>0</v>
      </c>
      <c r="AH121" s="18">
        <f t="shared" si="43"/>
        <v>0</v>
      </c>
      <c r="AI121" s="18">
        <f t="shared" si="44"/>
        <v>0</v>
      </c>
      <c r="AJ121" s="18">
        <f t="shared" si="45"/>
        <v>0</v>
      </c>
      <c r="AK121" s="18">
        <f t="shared" si="46"/>
        <v>1</v>
      </c>
      <c r="AL121" s="18">
        <f t="shared" si="47"/>
        <v>0</v>
      </c>
      <c r="AM121" s="18">
        <f t="shared" si="48"/>
        <v>0</v>
      </c>
      <c r="AN121" s="10" t="str">
        <f t="shared" si="49"/>
        <v/>
      </c>
    </row>
    <row r="122" spans="1:40" ht="16">
      <c r="A122" s="8">
        <v>120</v>
      </c>
      <c r="B122" s="1" t="s">
        <v>53</v>
      </c>
      <c r="C122">
        <f t="shared" si="53"/>
        <v>1</v>
      </c>
      <c r="D122">
        <f t="shared" si="53"/>
        <v>0</v>
      </c>
      <c r="E122">
        <f t="shared" si="53"/>
        <v>0</v>
      </c>
      <c r="F122">
        <f t="shared" si="53"/>
        <v>0</v>
      </c>
      <c r="G122">
        <f t="shared" si="53"/>
        <v>0</v>
      </c>
      <c r="H122" s="36" t="s">
        <v>119</v>
      </c>
      <c r="I122">
        <f t="shared" si="52"/>
        <v>0</v>
      </c>
      <c r="J122">
        <f t="shared" si="52"/>
        <v>0</v>
      </c>
      <c r="K122">
        <f t="shared" si="52"/>
        <v>0</v>
      </c>
      <c r="L122">
        <f t="shared" si="52"/>
        <v>0</v>
      </c>
      <c r="M122">
        <f t="shared" si="52"/>
        <v>0</v>
      </c>
      <c r="N122">
        <f t="shared" si="51"/>
        <v>0</v>
      </c>
      <c r="O122">
        <f t="shared" si="51"/>
        <v>0</v>
      </c>
      <c r="P122">
        <f t="shared" si="51"/>
        <v>0</v>
      </c>
      <c r="Q122">
        <f t="shared" si="51"/>
        <v>0</v>
      </c>
      <c r="R122">
        <f t="shared" si="51"/>
        <v>1</v>
      </c>
      <c r="S122" s="10" t="str">
        <f t="shared" si="50"/>
        <v/>
      </c>
      <c r="T122" s="21">
        <f t="shared" si="29"/>
        <v>0</v>
      </c>
      <c r="U122" s="18">
        <f t="shared" si="30"/>
        <v>0</v>
      </c>
      <c r="V122" s="18">
        <f t="shared" si="31"/>
        <v>0</v>
      </c>
      <c r="W122" s="18">
        <f t="shared" si="32"/>
        <v>0</v>
      </c>
      <c r="X122" s="18">
        <f t="shared" si="33"/>
        <v>0</v>
      </c>
      <c r="Y122" s="18">
        <f t="shared" si="34"/>
        <v>0</v>
      </c>
      <c r="Z122" s="18">
        <f t="shared" si="35"/>
        <v>0</v>
      </c>
      <c r="AA122" s="18">
        <f t="shared" si="36"/>
        <v>0</v>
      </c>
      <c r="AB122" s="18">
        <f t="shared" si="37"/>
        <v>0</v>
      </c>
      <c r="AC122" s="18">
        <f t="shared" si="38"/>
        <v>0</v>
      </c>
      <c r="AD122" s="18">
        <f t="shared" si="39"/>
        <v>0</v>
      </c>
      <c r="AE122" s="18">
        <f t="shared" si="40"/>
        <v>0</v>
      </c>
      <c r="AF122" s="18">
        <f t="shared" si="41"/>
        <v>0</v>
      </c>
      <c r="AG122" s="18">
        <f t="shared" si="42"/>
        <v>0</v>
      </c>
      <c r="AH122" s="18">
        <f t="shared" si="43"/>
        <v>0</v>
      </c>
      <c r="AI122" s="18">
        <f t="shared" si="44"/>
        <v>0</v>
      </c>
      <c r="AJ122" s="18">
        <f t="shared" si="45"/>
        <v>0</v>
      </c>
      <c r="AK122" s="18">
        <f t="shared" si="46"/>
        <v>0</v>
      </c>
      <c r="AL122" s="18">
        <f t="shared" si="47"/>
        <v>1</v>
      </c>
      <c r="AM122" s="18">
        <f t="shared" si="48"/>
        <v>0</v>
      </c>
      <c r="AN122" s="10" t="str">
        <f t="shared" si="49"/>
        <v/>
      </c>
    </row>
    <row r="123" spans="1:40" ht="16">
      <c r="A123" s="8">
        <v>121</v>
      </c>
      <c r="B123" s="1" t="s">
        <v>27</v>
      </c>
      <c r="C123">
        <f t="shared" si="53"/>
        <v>0</v>
      </c>
      <c r="D123">
        <f t="shared" si="53"/>
        <v>1</v>
      </c>
      <c r="E123">
        <f t="shared" si="53"/>
        <v>0</v>
      </c>
      <c r="F123">
        <f t="shared" si="53"/>
        <v>0</v>
      </c>
      <c r="G123">
        <f t="shared" si="53"/>
        <v>0</v>
      </c>
      <c r="H123" s="36" t="s">
        <v>113</v>
      </c>
      <c r="I123">
        <f t="shared" si="52"/>
        <v>0</v>
      </c>
      <c r="J123">
        <f t="shared" si="52"/>
        <v>0</v>
      </c>
      <c r="K123">
        <f t="shared" si="52"/>
        <v>0</v>
      </c>
      <c r="L123">
        <f t="shared" si="52"/>
        <v>0</v>
      </c>
      <c r="M123">
        <f t="shared" si="52"/>
        <v>0</v>
      </c>
      <c r="N123">
        <f t="shared" si="51"/>
        <v>0</v>
      </c>
      <c r="O123">
        <f t="shared" si="51"/>
        <v>0</v>
      </c>
      <c r="P123">
        <f t="shared" si="51"/>
        <v>1</v>
      </c>
      <c r="Q123">
        <f t="shared" si="51"/>
        <v>0</v>
      </c>
      <c r="R123">
        <f t="shared" si="51"/>
        <v>0</v>
      </c>
      <c r="S123" s="10" t="str">
        <f t="shared" si="50"/>
        <v/>
      </c>
      <c r="T123" s="21">
        <f t="shared" si="29"/>
        <v>0</v>
      </c>
      <c r="U123" s="18">
        <f t="shared" si="30"/>
        <v>0</v>
      </c>
      <c r="V123" s="18">
        <f t="shared" si="31"/>
        <v>0</v>
      </c>
      <c r="W123" s="18">
        <f t="shared" si="32"/>
        <v>0</v>
      </c>
      <c r="X123" s="18">
        <f t="shared" si="33"/>
        <v>0</v>
      </c>
      <c r="Y123" s="18">
        <f t="shared" si="34"/>
        <v>0</v>
      </c>
      <c r="Z123" s="18">
        <f t="shared" si="35"/>
        <v>0</v>
      </c>
      <c r="AA123" s="18">
        <f t="shared" si="36"/>
        <v>0</v>
      </c>
      <c r="AB123" s="18">
        <f t="shared" si="37"/>
        <v>0</v>
      </c>
      <c r="AC123" s="18">
        <f t="shared" si="38"/>
        <v>0</v>
      </c>
      <c r="AD123" s="18">
        <f t="shared" si="39"/>
        <v>0</v>
      </c>
      <c r="AE123" s="18">
        <f t="shared" si="40"/>
        <v>0</v>
      </c>
      <c r="AF123" s="18">
        <f t="shared" si="41"/>
        <v>0</v>
      </c>
      <c r="AG123" s="18">
        <f t="shared" si="42"/>
        <v>0</v>
      </c>
      <c r="AH123" s="18">
        <f t="shared" si="43"/>
        <v>0</v>
      </c>
      <c r="AI123" s="18">
        <f t="shared" si="44"/>
        <v>1</v>
      </c>
      <c r="AJ123" s="18">
        <f t="shared" si="45"/>
        <v>0</v>
      </c>
      <c r="AK123" s="18">
        <f t="shared" si="46"/>
        <v>0</v>
      </c>
      <c r="AL123" s="18">
        <f t="shared" si="47"/>
        <v>0</v>
      </c>
      <c r="AM123" s="18">
        <f t="shared" si="48"/>
        <v>0</v>
      </c>
      <c r="AN123" s="10" t="str">
        <f t="shared" si="49"/>
        <v/>
      </c>
    </row>
    <row r="124" spans="1:40" ht="16">
      <c r="A124" s="8">
        <v>122</v>
      </c>
      <c r="B124" s="1" t="s">
        <v>27</v>
      </c>
      <c r="C124">
        <f t="shared" si="53"/>
        <v>0</v>
      </c>
      <c r="D124">
        <f t="shared" si="53"/>
        <v>1</v>
      </c>
      <c r="E124">
        <f t="shared" si="53"/>
        <v>0</v>
      </c>
      <c r="F124">
        <f t="shared" si="53"/>
        <v>0</v>
      </c>
      <c r="G124">
        <f t="shared" si="53"/>
        <v>0</v>
      </c>
      <c r="H124" s="36" t="s">
        <v>40</v>
      </c>
      <c r="I124">
        <f t="shared" si="52"/>
        <v>0</v>
      </c>
      <c r="J124">
        <f t="shared" si="52"/>
        <v>0</v>
      </c>
      <c r="K124">
        <f t="shared" si="52"/>
        <v>0</v>
      </c>
      <c r="L124">
        <f t="shared" si="52"/>
        <v>1</v>
      </c>
      <c r="M124">
        <f t="shared" si="52"/>
        <v>0</v>
      </c>
      <c r="N124">
        <f t="shared" si="51"/>
        <v>0</v>
      </c>
      <c r="O124">
        <f t="shared" si="51"/>
        <v>0</v>
      </c>
      <c r="P124">
        <f t="shared" si="51"/>
        <v>0</v>
      </c>
      <c r="Q124">
        <f t="shared" si="51"/>
        <v>0</v>
      </c>
      <c r="R124">
        <f t="shared" si="51"/>
        <v>0</v>
      </c>
      <c r="S124" s="10" t="str">
        <f t="shared" si="50"/>
        <v/>
      </c>
      <c r="T124" s="21">
        <f t="shared" si="29"/>
        <v>0</v>
      </c>
      <c r="U124" s="18">
        <f t="shared" si="30"/>
        <v>0</v>
      </c>
      <c r="V124" s="18">
        <f t="shared" si="31"/>
        <v>0</v>
      </c>
      <c r="W124" s="18">
        <f t="shared" si="32"/>
        <v>0</v>
      </c>
      <c r="X124" s="18">
        <f t="shared" si="33"/>
        <v>0</v>
      </c>
      <c r="Y124" s="18">
        <f t="shared" si="34"/>
        <v>0</v>
      </c>
      <c r="Z124" s="18">
        <f t="shared" si="35"/>
        <v>0</v>
      </c>
      <c r="AA124" s="18">
        <f t="shared" si="36"/>
        <v>1</v>
      </c>
      <c r="AB124" s="18">
        <f t="shared" si="37"/>
        <v>0</v>
      </c>
      <c r="AC124" s="18">
        <f t="shared" si="38"/>
        <v>0</v>
      </c>
      <c r="AD124" s="18">
        <f t="shared" si="39"/>
        <v>0</v>
      </c>
      <c r="AE124" s="18">
        <f t="shared" si="40"/>
        <v>0</v>
      </c>
      <c r="AF124" s="18">
        <f t="shared" si="41"/>
        <v>0</v>
      </c>
      <c r="AG124" s="18">
        <f t="shared" si="42"/>
        <v>0</v>
      </c>
      <c r="AH124" s="18">
        <f t="shared" si="43"/>
        <v>0</v>
      </c>
      <c r="AI124" s="18">
        <f t="shared" si="44"/>
        <v>0</v>
      </c>
      <c r="AJ124" s="18">
        <f t="shared" si="45"/>
        <v>0</v>
      </c>
      <c r="AK124" s="18">
        <f t="shared" si="46"/>
        <v>0</v>
      </c>
      <c r="AL124" s="18">
        <f t="shared" si="47"/>
        <v>0</v>
      </c>
      <c r="AM124" s="18">
        <f t="shared" si="48"/>
        <v>0</v>
      </c>
      <c r="AN124" s="10" t="str">
        <f t="shared" si="49"/>
        <v/>
      </c>
    </row>
    <row r="125" spans="1:40" ht="16">
      <c r="A125" s="8">
        <v>123</v>
      </c>
      <c r="B125" s="1" t="s">
        <v>27</v>
      </c>
      <c r="C125">
        <f t="shared" si="53"/>
        <v>0</v>
      </c>
      <c r="D125">
        <f t="shared" si="53"/>
        <v>1</v>
      </c>
      <c r="E125">
        <f t="shared" si="53"/>
        <v>0</v>
      </c>
      <c r="F125">
        <f t="shared" si="53"/>
        <v>0</v>
      </c>
      <c r="G125">
        <f t="shared" si="53"/>
        <v>0</v>
      </c>
      <c r="H125" s="36" t="s">
        <v>107</v>
      </c>
      <c r="I125">
        <f t="shared" si="52"/>
        <v>0</v>
      </c>
      <c r="J125">
        <f t="shared" si="52"/>
        <v>0</v>
      </c>
      <c r="K125">
        <f t="shared" si="52"/>
        <v>0</v>
      </c>
      <c r="L125">
        <f t="shared" si="52"/>
        <v>0</v>
      </c>
      <c r="M125">
        <f t="shared" si="52"/>
        <v>0</v>
      </c>
      <c r="N125">
        <f t="shared" si="51"/>
        <v>0</v>
      </c>
      <c r="O125">
        <f t="shared" si="51"/>
        <v>0</v>
      </c>
      <c r="P125">
        <f t="shared" si="51"/>
        <v>0</v>
      </c>
      <c r="Q125">
        <f t="shared" si="51"/>
        <v>1</v>
      </c>
      <c r="R125">
        <f t="shared" si="51"/>
        <v>0</v>
      </c>
      <c r="S125" s="10" t="str">
        <f t="shared" si="50"/>
        <v/>
      </c>
      <c r="T125" s="21">
        <f t="shared" si="29"/>
        <v>0</v>
      </c>
      <c r="U125" s="18">
        <f t="shared" si="30"/>
        <v>0</v>
      </c>
      <c r="V125" s="18">
        <f t="shared" si="31"/>
        <v>0</v>
      </c>
      <c r="W125" s="18">
        <f t="shared" si="32"/>
        <v>0</v>
      </c>
      <c r="X125" s="18">
        <f t="shared" si="33"/>
        <v>0</v>
      </c>
      <c r="Y125" s="18">
        <f t="shared" si="34"/>
        <v>0</v>
      </c>
      <c r="Z125" s="18">
        <f t="shared" si="35"/>
        <v>0</v>
      </c>
      <c r="AA125" s="18">
        <f t="shared" si="36"/>
        <v>0</v>
      </c>
      <c r="AB125" s="18">
        <f t="shared" si="37"/>
        <v>0</v>
      </c>
      <c r="AC125" s="18">
        <f t="shared" si="38"/>
        <v>0</v>
      </c>
      <c r="AD125" s="18">
        <f t="shared" si="39"/>
        <v>0</v>
      </c>
      <c r="AE125" s="18">
        <f t="shared" si="40"/>
        <v>0</v>
      </c>
      <c r="AF125" s="18">
        <f t="shared" si="41"/>
        <v>0</v>
      </c>
      <c r="AG125" s="18">
        <f t="shared" si="42"/>
        <v>0</v>
      </c>
      <c r="AH125" s="18">
        <f t="shared" si="43"/>
        <v>0</v>
      </c>
      <c r="AI125" s="18">
        <f t="shared" si="44"/>
        <v>0</v>
      </c>
      <c r="AJ125" s="18">
        <f t="shared" si="45"/>
        <v>0</v>
      </c>
      <c r="AK125" s="18">
        <f t="shared" si="46"/>
        <v>1</v>
      </c>
      <c r="AL125" s="18">
        <f t="shared" si="47"/>
        <v>0</v>
      </c>
      <c r="AM125" s="18">
        <f t="shared" si="48"/>
        <v>0</v>
      </c>
      <c r="AN125" s="10" t="str">
        <f t="shared" si="49"/>
        <v/>
      </c>
    </row>
    <row r="126" spans="1:40" ht="16">
      <c r="A126" s="8">
        <v>124</v>
      </c>
      <c r="B126" s="1" t="s">
        <v>53</v>
      </c>
      <c r="C126">
        <f t="shared" si="53"/>
        <v>1</v>
      </c>
      <c r="D126">
        <f t="shared" si="53"/>
        <v>0</v>
      </c>
      <c r="E126">
        <f t="shared" si="53"/>
        <v>0</v>
      </c>
      <c r="F126">
        <f t="shared" si="53"/>
        <v>0</v>
      </c>
      <c r="G126">
        <f t="shared" si="53"/>
        <v>0</v>
      </c>
      <c r="H126" s="36" t="s">
        <v>107</v>
      </c>
      <c r="I126">
        <f t="shared" si="52"/>
        <v>0</v>
      </c>
      <c r="J126">
        <f t="shared" si="52"/>
        <v>0</v>
      </c>
      <c r="K126">
        <f t="shared" si="52"/>
        <v>0</v>
      </c>
      <c r="L126">
        <f t="shared" si="52"/>
        <v>0</v>
      </c>
      <c r="M126">
        <f t="shared" si="52"/>
        <v>0</v>
      </c>
      <c r="N126">
        <f t="shared" si="51"/>
        <v>0</v>
      </c>
      <c r="O126">
        <f t="shared" si="51"/>
        <v>0</v>
      </c>
      <c r="P126">
        <f t="shared" si="51"/>
        <v>0</v>
      </c>
      <c r="Q126">
        <f t="shared" si="51"/>
        <v>1</v>
      </c>
      <c r="R126">
        <f t="shared" si="51"/>
        <v>0</v>
      </c>
      <c r="S126" s="10" t="str">
        <f t="shared" si="50"/>
        <v/>
      </c>
      <c r="T126" s="21">
        <f t="shared" si="29"/>
        <v>0</v>
      </c>
      <c r="U126" s="18">
        <f t="shared" si="30"/>
        <v>0</v>
      </c>
      <c r="V126" s="18">
        <f t="shared" si="31"/>
        <v>0</v>
      </c>
      <c r="W126" s="18">
        <f t="shared" si="32"/>
        <v>0</v>
      </c>
      <c r="X126" s="18">
        <f t="shared" si="33"/>
        <v>0</v>
      </c>
      <c r="Y126" s="18">
        <f t="shared" si="34"/>
        <v>0</v>
      </c>
      <c r="Z126" s="18">
        <f t="shared" si="35"/>
        <v>0</v>
      </c>
      <c r="AA126" s="18">
        <f t="shared" si="36"/>
        <v>0</v>
      </c>
      <c r="AB126" s="18">
        <f t="shared" si="37"/>
        <v>0</v>
      </c>
      <c r="AC126" s="18">
        <f t="shared" si="38"/>
        <v>0</v>
      </c>
      <c r="AD126" s="18">
        <f t="shared" si="39"/>
        <v>0</v>
      </c>
      <c r="AE126" s="18">
        <f t="shared" si="40"/>
        <v>0</v>
      </c>
      <c r="AF126" s="18">
        <f t="shared" si="41"/>
        <v>0</v>
      </c>
      <c r="AG126" s="18">
        <f t="shared" si="42"/>
        <v>0</v>
      </c>
      <c r="AH126" s="18">
        <f t="shared" si="43"/>
        <v>0</v>
      </c>
      <c r="AI126" s="18">
        <f t="shared" si="44"/>
        <v>0</v>
      </c>
      <c r="AJ126" s="18">
        <f t="shared" si="45"/>
        <v>1</v>
      </c>
      <c r="AK126" s="18">
        <f t="shared" si="46"/>
        <v>0</v>
      </c>
      <c r="AL126" s="18">
        <f t="shared" si="47"/>
        <v>0</v>
      </c>
      <c r="AM126" s="18">
        <f t="shared" si="48"/>
        <v>0</v>
      </c>
      <c r="AN126" s="10" t="str">
        <f t="shared" si="49"/>
        <v/>
      </c>
    </row>
    <row r="127" spans="1:40" ht="16">
      <c r="A127" s="8">
        <v>125</v>
      </c>
      <c r="B127" s="1" t="s">
        <v>27</v>
      </c>
      <c r="C127">
        <f t="shared" si="53"/>
        <v>0</v>
      </c>
      <c r="D127">
        <f t="shared" si="53"/>
        <v>1</v>
      </c>
      <c r="E127">
        <f t="shared" si="53"/>
        <v>0</v>
      </c>
      <c r="F127">
        <f t="shared" si="53"/>
        <v>0</v>
      </c>
      <c r="G127">
        <f t="shared" si="53"/>
        <v>0</v>
      </c>
      <c r="H127" s="36" t="s">
        <v>40</v>
      </c>
      <c r="I127">
        <f t="shared" si="52"/>
        <v>0</v>
      </c>
      <c r="J127">
        <f t="shared" si="52"/>
        <v>0</v>
      </c>
      <c r="K127">
        <f t="shared" si="52"/>
        <v>0</v>
      </c>
      <c r="L127">
        <f t="shared" si="52"/>
        <v>1</v>
      </c>
      <c r="M127">
        <f t="shared" si="52"/>
        <v>0</v>
      </c>
      <c r="N127">
        <f t="shared" si="51"/>
        <v>0</v>
      </c>
      <c r="O127">
        <f t="shared" si="51"/>
        <v>0</v>
      </c>
      <c r="P127">
        <f t="shared" si="51"/>
        <v>0</v>
      </c>
      <c r="Q127">
        <f t="shared" si="51"/>
        <v>0</v>
      </c>
      <c r="R127">
        <f t="shared" si="51"/>
        <v>0</v>
      </c>
      <c r="S127" s="10" t="str">
        <f t="shared" si="50"/>
        <v/>
      </c>
      <c r="T127" s="21">
        <f t="shared" si="29"/>
        <v>0</v>
      </c>
      <c r="U127" s="18">
        <f t="shared" si="30"/>
        <v>0</v>
      </c>
      <c r="V127" s="18">
        <f t="shared" si="31"/>
        <v>0</v>
      </c>
      <c r="W127" s="18">
        <f t="shared" si="32"/>
        <v>0</v>
      </c>
      <c r="X127" s="18">
        <f t="shared" si="33"/>
        <v>0</v>
      </c>
      <c r="Y127" s="18">
        <f t="shared" si="34"/>
        <v>0</v>
      </c>
      <c r="Z127" s="18">
        <f t="shared" si="35"/>
        <v>0</v>
      </c>
      <c r="AA127" s="18">
        <f t="shared" si="36"/>
        <v>1</v>
      </c>
      <c r="AB127" s="18">
        <f t="shared" si="37"/>
        <v>0</v>
      </c>
      <c r="AC127" s="18">
        <f t="shared" si="38"/>
        <v>0</v>
      </c>
      <c r="AD127" s="18">
        <f t="shared" si="39"/>
        <v>0</v>
      </c>
      <c r="AE127" s="18">
        <f t="shared" si="40"/>
        <v>0</v>
      </c>
      <c r="AF127" s="18">
        <f t="shared" si="41"/>
        <v>0</v>
      </c>
      <c r="AG127" s="18">
        <f t="shared" si="42"/>
        <v>0</v>
      </c>
      <c r="AH127" s="18">
        <f t="shared" si="43"/>
        <v>0</v>
      </c>
      <c r="AI127" s="18">
        <f t="shared" si="44"/>
        <v>0</v>
      </c>
      <c r="AJ127" s="18">
        <f t="shared" si="45"/>
        <v>0</v>
      </c>
      <c r="AK127" s="18">
        <f t="shared" si="46"/>
        <v>0</v>
      </c>
      <c r="AL127" s="18">
        <f t="shared" si="47"/>
        <v>0</v>
      </c>
      <c r="AM127" s="18">
        <f t="shared" si="48"/>
        <v>0</v>
      </c>
      <c r="AN127" s="10" t="str">
        <f t="shared" si="49"/>
        <v/>
      </c>
    </row>
    <row r="128" spans="1:40" ht="16">
      <c r="A128" s="8">
        <v>126</v>
      </c>
      <c r="B128" s="1" t="s">
        <v>27</v>
      </c>
      <c r="C128">
        <f t="shared" si="53"/>
        <v>0</v>
      </c>
      <c r="D128">
        <f t="shared" si="53"/>
        <v>1</v>
      </c>
      <c r="E128">
        <f t="shared" si="53"/>
        <v>0</v>
      </c>
      <c r="F128">
        <f t="shared" si="53"/>
        <v>0</v>
      </c>
      <c r="G128">
        <f t="shared" si="53"/>
        <v>0</v>
      </c>
      <c r="H128" s="36" t="s">
        <v>214</v>
      </c>
      <c r="I128">
        <f t="shared" si="52"/>
        <v>0</v>
      </c>
      <c r="J128">
        <f t="shared" si="52"/>
        <v>0</v>
      </c>
      <c r="K128">
        <f t="shared" si="52"/>
        <v>0</v>
      </c>
      <c r="L128">
        <f t="shared" si="52"/>
        <v>0</v>
      </c>
      <c r="M128">
        <f t="shared" si="52"/>
        <v>0</v>
      </c>
      <c r="N128">
        <f t="shared" si="51"/>
        <v>1</v>
      </c>
      <c r="O128">
        <f t="shared" si="51"/>
        <v>0</v>
      </c>
      <c r="P128">
        <f t="shared" si="51"/>
        <v>0</v>
      </c>
      <c r="Q128">
        <f t="shared" si="51"/>
        <v>0</v>
      </c>
      <c r="R128">
        <f t="shared" si="51"/>
        <v>0</v>
      </c>
      <c r="S128" s="10" t="str">
        <f t="shared" si="50"/>
        <v/>
      </c>
      <c r="T128" s="21">
        <f t="shared" si="29"/>
        <v>0</v>
      </c>
      <c r="U128" s="18">
        <f t="shared" si="30"/>
        <v>0</v>
      </c>
      <c r="V128" s="18">
        <f t="shared" si="31"/>
        <v>0</v>
      </c>
      <c r="W128" s="18">
        <f t="shared" si="32"/>
        <v>0</v>
      </c>
      <c r="X128" s="18">
        <f t="shared" si="33"/>
        <v>0</v>
      </c>
      <c r="Y128" s="18">
        <f t="shared" si="34"/>
        <v>0</v>
      </c>
      <c r="Z128" s="18">
        <f t="shared" si="35"/>
        <v>0</v>
      </c>
      <c r="AA128" s="18">
        <f t="shared" si="36"/>
        <v>0</v>
      </c>
      <c r="AB128" s="18">
        <f t="shared" si="37"/>
        <v>0</v>
      </c>
      <c r="AC128" s="18">
        <f t="shared" si="38"/>
        <v>0</v>
      </c>
      <c r="AD128" s="18">
        <f t="shared" si="39"/>
        <v>0</v>
      </c>
      <c r="AE128" s="18">
        <f t="shared" si="40"/>
        <v>1</v>
      </c>
      <c r="AF128" s="18">
        <f t="shared" si="41"/>
        <v>0</v>
      </c>
      <c r="AG128" s="18">
        <f t="shared" si="42"/>
        <v>0</v>
      </c>
      <c r="AH128" s="18">
        <f t="shared" si="43"/>
        <v>0</v>
      </c>
      <c r="AI128" s="18">
        <f t="shared" si="44"/>
        <v>0</v>
      </c>
      <c r="AJ128" s="18">
        <f t="shared" si="45"/>
        <v>0</v>
      </c>
      <c r="AK128" s="18">
        <f t="shared" si="46"/>
        <v>0</v>
      </c>
      <c r="AL128" s="18">
        <f t="shared" si="47"/>
        <v>0</v>
      </c>
      <c r="AM128" s="18">
        <f t="shared" si="48"/>
        <v>0</v>
      </c>
      <c r="AN128" s="10" t="str">
        <f t="shared" si="49"/>
        <v/>
      </c>
    </row>
    <row r="129" spans="1:40" ht="16">
      <c r="A129" s="8">
        <v>127</v>
      </c>
      <c r="B129" s="1" t="s">
        <v>27</v>
      </c>
      <c r="C129">
        <f t="shared" si="53"/>
        <v>0</v>
      </c>
      <c r="D129">
        <f t="shared" si="53"/>
        <v>1</v>
      </c>
      <c r="E129">
        <f t="shared" si="53"/>
        <v>0</v>
      </c>
      <c r="F129">
        <f t="shared" si="53"/>
        <v>0</v>
      </c>
      <c r="G129">
        <f t="shared" si="53"/>
        <v>0</v>
      </c>
      <c r="H129" s="36" t="s">
        <v>40</v>
      </c>
      <c r="I129">
        <f t="shared" si="52"/>
        <v>0</v>
      </c>
      <c r="J129">
        <f t="shared" si="52"/>
        <v>0</v>
      </c>
      <c r="K129">
        <f t="shared" si="52"/>
        <v>0</v>
      </c>
      <c r="L129">
        <f t="shared" si="52"/>
        <v>1</v>
      </c>
      <c r="M129">
        <f t="shared" si="52"/>
        <v>0</v>
      </c>
      <c r="N129">
        <f t="shared" si="51"/>
        <v>0</v>
      </c>
      <c r="O129">
        <f t="shared" si="51"/>
        <v>0</v>
      </c>
      <c r="P129">
        <f t="shared" si="51"/>
        <v>0</v>
      </c>
      <c r="Q129">
        <f t="shared" si="51"/>
        <v>0</v>
      </c>
      <c r="R129">
        <f t="shared" si="51"/>
        <v>0</v>
      </c>
      <c r="S129" s="10" t="str">
        <f t="shared" si="50"/>
        <v/>
      </c>
      <c r="T129" s="21">
        <f t="shared" si="29"/>
        <v>0</v>
      </c>
      <c r="U129" s="18">
        <f t="shared" si="30"/>
        <v>0</v>
      </c>
      <c r="V129" s="18">
        <f t="shared" si="31"/>
        <v>0</v>
      </c>
      <c r="W129" s="18">
        <f t="shared" si="32"/>
        <v>0</v>
      </c>
      <c r="X129" s="18">
        <f t="shared" si="33"/>
        <v>0</v>
      </c>
      <c r="Y129" s="18">
        <f t="shared" si="34"/>
        <v>0</v>
      </c>
      <c r="Z129" s="18">
        <f t="shared" si="35"/>
        <v>0</v>
      </c>
      <c r="AA129" s="18">
        <f t="shared" si="36"/>
        <v>1</v>
      </c>
      <c r="AB129" s="18">
        <f t="shared" si="37"/>
        <v>0</v>
      </c>
      <c r="AC129" s="18">
        <f t="shared" si="38"/>
        <v>0</v>
      </c>
      <c r="AD129" s="18">
        <f t="shared" si="39"/>
        <v>0</v>
      </c>
      <c r="AE129" s="18">
        <f t="shared" si="40"/>
        <v>0</v>
      </c>
      <c r="AF129" s="18">
        <f t="shared" si="41"/>
        <v>0</v>
      </c>
      <c r="AG129" s="18">
        <f t="shared" si="42"/>
        <v>0</v>
      </c>
      <c r="AH129" s="18">
        <f t="shared" si="43"/>
        <v>0</v>
      </c>
      <c r="AI129" s="18">
        <f t="shared" si="44"/>
        <v>0</v>
      </c>
      <c r="AJ129" s="18">
        <f t="shared" si="45"/>
        <v>0</v>
      </c>
      <c r="AK129" s="18">
        <f t="shared" si="46"/>
        <v>0</v>
      </c>
      <c r="AL129" s="18">
        <f t="shared" si="47"/>
        <v>0</v>
      </c>
      <c r="AM129" s="18">
        <f t="shared" si="48"/>
        <v>0</v>
      </c>
      <c r="AN129" s="10" t="str">
        <f t="shared" si="49"/>
        <v/>
      </c>
    </row>
    <row r="130" spans="1:40" ht="16">
      <c r="A130" s="8">
        <v>128</v>
      </c>
      <c r="B130" s="1" t="s">
        <v>75</v>
      </c>
      <c r="C130">
        <f t="shared" si="53"/>
        <v>0</v>
      </c>
      <c r="D130">
        <f t="shared" si="53"/>
        <v>0</v>
      </c>
      <c r="E130">
        <f t="shared" si="53"/>
        <v>0</v>
      </c>
      <c r="F130">
        <f t="shared" si="53"/>
        <v>1</v>
      </c>
      <c r="G130">
        <f t="shared" si="53"/>
        <v>0</v>
      </c>
      <c r="H130" s="36" t="s">
        <v>113</v>
      </c>
      <c r="I130">
        <f t="shared" si="52"/>
        <v>0</v>
      </c>
      <c r="J130">
        <f t="shared" si="52"/>
        <v>0</v>
      </c>
      <c r="K130">
        <f t="shared" si="52"/>
        <v>0</v>
      </c>
      <c r="L130">
        <f t="shared" si="52"/>
        <v>0</v>
      </c>
      <c r="M130">
        <f t="shared" si="52"/>
        <v>0</v>
      </c>
      <c r="N130">
        <f t="shared" si="51"/>
        <v>0</v>
      </c>
      <c r="O130">
        <f t="shared" si="51"/>
        <v>0</v>
      </c>
      <c r="P130">
        <f t="shared" si="51"/>
        <v>1</v>
      </c>
      <c r="Q130">
        <f t="shared" si="51"/>
        <v>0</v>
      </c>
      <c r="R130">
        <f t="shared" si="51"/>
        <v>0</v>
      </c>
      <c r="S130" s="10" t="str">
        <f t="shared" si="50"/>
        <v/>
      </c>
      <c r="T130" s="21">
        <f t="shared" si="29"/>
        <v>0</v>
      </c>
      <c r="U130" s="18">
        <f t="shared" si="30"/>
        <v>0</v>
      </c>
      <c r="V130" s="18">
        <f t="shared" si="31"/>
        <v>0</v>
      </c>
      <c r="W130" s="18">
        <f t="shared" si="32"/>
        <v>0</v>
      </c>
      <c r="X130" s="18">
        <f t="shared" si="33"/>
        <v>0</v>
      </c>
      <c r="Y130" s="18">
        <f t="shared" si="34"/>
        <v>0</v>
      </c>
      <c r="Z130" s="18">
        <f t="shared" si="35"/>
        <v>0</v>
      </c>
      <c r="AA130" s="18">
        <f t="shared" si="36"/>
        <v>0</v>
      </c>
      <c r="AB130" s="18">
        <f t="shared" si="37"/>
        <v>0</v>
      </c>
      <c r="AC130" s="18">
        <f t="shared" si="38"/>
        <v>0</v>
      </c>
      <c r="AD130" s="18">
        <f t="shared" si="39"/>
        <v>0</v>
      </c>
      <c r="AE130" s="18">
        <f t="shared" si="40"/>
        <v>0</v>
      </c>
      <c r="AF130" s="18">
        <f t="shared" si="41"/>
        <v>0</v>
      </c>
      <c r="AG130" s="18">
        <f t="shared" si="42"/>
        <v>0</v>
      </c>
      <c r="AH130" s="18">
        <f t="shared" si="43"/>
        <v>0</v>
      </c>
      <c r="AI130" s="18">
        <f t="shared" si="44"/>
        <v>0</v>
      </c>
      <c r="AJ130" s="18">
        <f t="shared" si="45"/>
        <v>0</v>
      </c>
      <c r="AK130" s="18">
        <f t="shared" si="46"/>
        <v>0</v>
      </c>
      <c r="AL130" s="18">
        <f t="shared" si="47"/>
        <v>0</v>
      </c>
      <c r="AM130" s="18">
        <f t="shared" si="48"/>
        <v>0</v>
      </c>
      <c r="AN130" s="10" t="str">
        <f t="shared" si="49"/>
        <v/>
      </c>
    </row>
    <row r="131" spans="1:40" ht="16">
      <c r="A131" s="8">
        <v>129</v>
      </c>
      <c r="B131" s="1" t="s">
        <v>53</v>
      </c>
      <c r="C131">
        <f t="shared" si="53"/>
        <v>1</v>
      </c>
      <c r="D131">
        <f t="shared" si="53"/>
        <v>0</v>
      </c>
      <c r="E131">
        <f t="shared" si="53"/>
        <v>0</v>
      </c>
      <c r="F131">
        <f t="shared" si="53"/>
        <v>0</v>
      </c>
      <c r="G131">
        <f t="shared" si="53"/>
        <v>0</v>
      </c>
      <c r="H131" s="36" t="s">
        <v>273</v>
      </c>
      <c r="I131">
        <f t="shared" si="52"/>
        <v>0</v>
      </c>
      <c r="J131">
        <f t="shared" si="52"/>
        <v>0</v>
      </c>
      <c r="K131">
        <f t="shared" si="52"/>
        <v>1</v>
      </c>
      <c r="L131">
        <f t="shared" si="52"/>
        <v>0</v>
      </c>
      <c r="M131">
        <f t="shared" si="52"/>
        <v>0</v>
      </c>
      <c r="N131">
        <f t="shared" ref="N131:R181" si="54">IF($H131=N$2,1,0)</f>
        <v>0</v>
      </c>
      <c r="O131">
        <f t="shared" si="54"/>
        <v>0</v>
      </c>
      <c r="P131">
        <f t="shared" si="54"/>
        <v>0</v>
      </c>
      <c r="Q131">
        <f t="shared" si="54"/>
        <v>0</v>
      </c>
      <c r="R131">
        <f t="shared" si="54"/>
        <v>0</v>
      </c>
      <c r="S131" s="10" t="str">
        <f t="shared" si="50"/>
        <v/>
      </c>
      <c r="T131" s="21">
        <f t="shared" si="29"/>
        <v>0</v>
      </c>
      <c r="U131" s="18">
        <f t="shared" si="30"/>
        <v>0</v>
      </c>
      <c r="V131" s="18">
        <f t="shared" si="31"/>
        <v>0</v>
      </c>
      <c r="W131" s="18">
        <f t="shared" si="32"/>
        <v>0</v>
      </c>
      <c r="X131" s="18">
        <f t="shared" si="33"/>
        <v>1</v>
      </c>
      <c r="Y131" s="18">
        <f t="shared" si="34"/>
        <v>0</v>
      </c>
      <c r="Z131" s="18">
        <f t="shared" si="35"/>
        <v>0</v>
      </c>
      <c r="AA131" s="18">
        <f t="shared" si="36"/>
        <v>0</v>
      </c>
      <c r="AB131" s="18">
        <f t="shared" si="37"/>
        <v>0</v>
      </c>
      <c r="AC131" s="18">
        <f t="shared" si="38"/>
        <v>0</v>
      </c>
      <c r="AD131" s="18">
        <f t="shared" si="39"/>
        <v>0</v>
      </c>
      <c r="AE131" s="18">
        <f t="shared" si="40"/>
        <v>0</v>
      </c>
      <c r="AF131" s="18">
        <f t="shared" si="41"/>
        <v>0</v>
      </c>
      <c r="AG131" s="18">
        <f t="shared" si="42"/>
        <v>0</v>
      </c>
      <c r="AH131" s="18">
        <f t="shared" si="43"/>
        <v>0</v>
      </c>
      <c r="AI131" s="18">
        <f t="shared" si="44"/>
        <v>0</v>
      </c>
      <c r="AJ131" s="18">
        <f t="shared" si="45"/>
        <v>0</v>
      </c>
      <c r="AK131" s="18">
        <f t="shared" si="46"/>
        <v>0</v>
      </c>
      <c r="AL131" s="18">
        <f t="shared" si="47"/>
        <v>0</v>
      </c>
      <c r="AM131" s="18">
        <f t="shared" si="48"/>
        <v>0</v>
      </c>
      <c r="AN131" s="10" t="str">
        <f t="shared" si="49"/>
        <v/>
      </c>
    </row>
    <row r="132" spans="1:40" ht="16">
      <c r="A132" s="8">
        <v>130</v>
      </c>
      <c r="B132" s="1" t="s">
        <v>27</v>
      </c>
      <c r="C132">
        <f t="shared" si="53"/>
        <v>0</v>
      </c>
      <c r="D132">
        <f t="shared" si="53"/>
        <v>1</v>
      </c>
      <c r="E132">
        <f t="shared" si="53"/>
        <v>0</v>
      </c>
      <c r="F132">
        <f t="shared" si="53"/>
        <v>0</v>
      </c>
      <c r="G132">
        <f t="shared" si="53"/>
        <v>0</v>
      </c>
      <c r="H132" s="36" t="s">
        <v>40</v>
      </c>
      <c r="I132">
        <f t="shared" ref="I132:M182" si="55">IF($H132=I$2,1,0)</f>
        <v>0</v>
      </c>
      <c r="J132">
        <f t="shared" si="55"/>
        <v>0</v>
      </c>
      <c r="K132">
        <f t="shared" si="55"/>
        <v>0</v>
      </c>
      <c r="L132">
        <f t="shared" si="55"/>
        <v>1</v>
      </c>
      <c r="M132">
        <f t="shared" si="55"/>
        <v>0</v>
      </c>
      <c r="N132">
        <f t="shared" si="54"/>
        <v>0</v>
      </c>
      <c r="O132">
        <f t="shared" si="54"/>
        <v>0</v>
      </c>
      <c r="P132">
        <f t="shared" si="54"/>
        <v>0</v>
      </c>
      <c r="Q132">
        <f t="shared" si="54"/>
        <v>0</v>
      </c>
      <c r="R132">
        <f t="shared" si="54"/>
        <v>0</v>
      </c>
      <c r="S132" s="10" t="str">
        <f t="shared" si="50"/>
        <v/>
      </c>
      <c r="T132" s="21">
        <f t="shared" ref="T132:T195" si="56">IF(AND($C132=1,I132=1),1,0)</f>
        <v>0</v>
      </c>
      <c r="U132" s="18">
        <f t="shared" ref="U132:U195" si="57">IF(AND($D132=1,I132=1),1,0)</f>
        <v>0</v>
      </c>
      <c r="V132" s="18">
        <f t="shared" ref="V132:V195" si="58">IF(AND($C132=1,J132=1),1,0)</f>
        <v>0</v>
      </c>
      <c r="W132" s="18">
        <f t="shared" ref="W132:W195" si="59">IF(AND($D132=1,J132=1),1,0)</f>
        <v>0</v>
      </c>
      <c r="X132" s="18">
        <f t="shared" ref="X132:X195" si="60">IF(AND($C132=1,K132=1),1,0)</f>
        <v>0</v>
      </c>
      <c r="Y132" s="18">
        <f t="shared" ref="Y132:Y195" si="61">IF(AND($D132=1,K132=1),1,0)</f>
        <v>0</v>
      </c>
      <c r="Z132" s="18">
        <f t="shared" ref="Z132:Z195" si="62">IF(AND($C132=1,L132=1),1,0)</f>
        <v>0</v>
      </c>
      <c r="AA132" s="18">
        <f t="shared" ref="AA132:AA195" si="63">IF(AND($D132=1,L132=1),1,0)</f>
        <v>1</v>
      </c>
      <c r="AB132" s="18">
        <f t="shared" ref="AB132:AB195" si="64">IF(AND($C132=1,M132=1),1,0)</f>
        <v>0</v>
      </c>
      <c r="AC132" s="18">
        <f t="shared" ref="AC132:AC195" si="65">IF(AND($D132=1,M132=1),1,0)</f>
        <v>0</v>
      </c>
      <c r="AD132" s="18">
        <f t="shared" ref="AD132:AD195" si="66">IF(AND($C132=1,N132=1),1,0)</f>
        <v>0</v>
      </c>
      <c r="AE132" s="18">
        <f t="shared" ref="AE132:AE195" si="67">IF(AND($D132=1,N132=1),1,0)</f>
        <v>0</v>
      </c>
      <c r="AF132" s="18">
        <f t="shared" ref="AF132:AF195" si="68">IF(AND($C132=1,O132=1),1,0)</f>
        <v>0</v>
      </c>
      <c r="AG132" s="18">
        <f t="shared" ref="AG132:AG195" si="69">IF(AND($D132=1,O132=1),1,0)</f>
        <v>0</v>
      </c>
      <c r="AH132" s="18">
        <f t="shared" ref="AH132:AH195" si="70">IF(AND($C132=1,P132=1),1,0)</f>
        <v>0</v>
      </c>
      <c r="AI132" s="18">
        <f t="shared" ref="AI132:AI195" si="71">IF(AND($D132=1,P132=1),1,0)</f>
        <v>0</v>
      </c>
      <c r="AJ132" s="18">
        <f t="shared" ref="AJ132:AJ195" si="72">IF(AND($C132=1,Q132=1),1,0)</f>
        <v>0</v>
      </c>
      <c r="AK132" s="18">
        <f t="shared" ref="AK132:AK195" si="73">IF(AND($D132=1,Q132=1),1,0)</f>
        <v>0</v>
      </c>
      <c r="AL132" s="18">
        <f t="shared" ref="AL132:AL195" si="74">IF(AND($C132=1,R132=1),1,0)</f>
        <v>0</v>
      </c>
      <c r="AM132" s="18">
        <f t="shared" ref="AM132:AM195" si="75">IF(AND($D132=1,R132=1),1,0)</f>
        <v>0</v>
      </c>
      <c r="AN132" s="10" t="str">
        <f t="shared" ref="AN132:AN195" si="76">IF(AND(SUM(C132:D132)=1,SUM(T132:AM132)&lt;&gt;1),"PROBLEM","")</f>
        <v/>
      </c>
    </row>
    <row r="133" spans="1:40" ht="16">
      <c r="A133" s="8">
        <v>131</v>
      </c>
      <c r="B133" s="1" t="s">
        <v>53</v>
      </c>
      <c r="C133">
        <f t="shared" si="53"/>
        <v>1</v>
      </c>
      <c r="D133">
        <f t="shared" si="53"/>
        <v>0</v>
      </c>
      <c r="E133">
        <f t="shared" si="53"/>
        <v>0</v>
      </c>
      <c r="F133">
        <f t="shared" si="53"/>
        <v>0</v>
      </c>
      <c r="G133">
        <f t="shared" si="53"/>
        <v>0</v>
      </c>
      <c r="H133" s="36" t="s">
        <v>113</v>
      </c>
      <c r="I133">
        <f t="shared" si="55"/>
        <v>0</v>
      </c>
      <c r="J133">
        <f t="shared" si="55"/>
        <v>0</v>
      </c>
      <c r="K133">
        <f t="shared" si="55"/>
        <v>0</v>
      </c>
      <c r="L133">
        <f t="shared" si="55"/>
        <v>0</v>
      </c>
      <c r="M133">
        <f t="shared" si="55"/>
        <v>0</v>
      </c>
      <c r="N133">
        <f t="shared" si="54"/>
        <v>0</v>
      </c>
      <c r="O133">
        <f t="shared" si="54"/>
        <v>0</v>
      </c>
      <c r="P133">
        <f t="shared" si="54"/>
        <v>1</v>
      </c>
      <c r="Q133">
        <f t="shared" si="54"/>
        <v>0</v>
      </c>
      <c r="R133">
        <f t="shared" si="54"/>
        <v>0</v>
      </c>
      <c r="S133" s="10" t="str">
        <f t="shared" ref="S133:S196" si="77">IF(SUM(I133:R133)&lt;&gt;1,"PROBLEM","")</f>
        <v/>
      </c>
      <c r="T133" s="21">
        <f t="shared" si="56"/>
        <v>0</v>
      </c>
      <c r="U133" s="18">
        <f t="shared" si="57"/>
        <v>0</v>
      </c>
      <c r="V133" s="18">
        <f t="shared" si="58"/>
        <v>0</v>
      </c>
      <c r="W133" s="18">
        <f t="shared" si="59"/>
        <v>0</v>
      </c>
      <c r="X133" s="18">
        <f t="shared" si="60"/>
        <v>0</v>
      </c>
      <c r="Y133" s="18">
        <f t="shared" si="61"/>
        <v>0</v>
      </c>
      <c r="Z133" s="18">
        <f t="shared" si="62"/>
        <v>0</v>
      </c>
      <c r="AA133" s="18">
        <f t="shared" si="63"/>
        <v>0</v>
      </c>
      <c r="AB133" s="18">
        <f t="shared" si="64"/>
        <v>0</v>
      </c>
      <c r="AC133" s="18">
        <f t="shared" si="65"/>
        <v>0</v>
      </c>
      <c r="AD133" s="18">
        <f t="shared" si="66"/>
        <v>0</v>
      </c>
      <c r="AE133" s="18">
        <f t="shared" si="67"/>
        <v>0</v>
      </c>
      <c r="AF133" s="18">
        <f t="shared" si="68"/>
        <v>0</v>
      </c>
      <c r="AG133" s="18">
        <f t="shared" si="69"/>
        <v>0</v>
      </c>
      <c r="AH133" s="18">
        <f t="shared" si="70"/>
        <v>1</v>
      </c>
      <c r="AI133" s="18">
        <f t="shared" si="71"/>
        <v>0</v>
      </c>
      <c r="AJ133" s="18">
        <f t="shared" si="72"/>
        <v>0</v>
      </c>
      <c r="AK133" s="18">
        <f t="shared" si="73"/>
        <v>0</v>
      </c>
      <c r="AL133" s="18">
        <f t="shared" si="74"/>
        <v>0</v>
      </c>
      <c r="AM133" s="18">
        <f t="shared" si="75"/>
        <v>0</v>
      </c>
      <c r="AN133" s="10" t="str">
        <f t="shared" si="76"/>
        <v/>
      </c>
    </row>
    <row r="134" spans="1:40" ht="16">
      <c r="A134" s="8">
        <v>132</v>
      </c>
      <c r="B134" s="1" t="s">
        <v>27</v>
      </c>
      <c r="C134">
        <f t="shared" si="53"/>
        <v>0</v>
      </c>
      <c r="D134">
        <f t="shared" si="53"/>
        <v>1</v>
      </c>
      <c r="E134">
        <f t="shared" si="53"/>
        <v>0</v>
      </c>
      <c r="F134">
        <f t="shared" si="53"/>
        <v>0</v>
      </c>
      <c r="G134">
        <f t="shared" si="53"/>
        <v>0</v>
      </c>
      <c r="H134" s="36" t="s">
        <v>40</v>
      </c>
      <c r="I134">
        <f t="shared" si="55"/>
        <v>0</v>
      </c>
      <c r="J134">
        <f t="shared" si="55"/>
        <v>0</v>
      </c>
      <c r="K134">
        <f t="shared" si="55"/>
        <v>0</v>
      </c>
      <c r="L134">
        <f t="shared" si="55"/>
        <v>1</v>
      </c>
      <c r="M134">
        <f t="shared" si="55"/>
        <v>0</v>
      </c>
      <c r="N134">
        <f t="shared" si="54"/>
        <v>0</v>
      </c>
      <c r="O134">
        <f t="shared" si="54"/>
        <v>0</v>
      </c>
      <c r="P134">
        <f t="shared" si="54"/>
        <v>0</v>
      </c>
      <c r="Q134">
        <f t="shared" si="54"/>
        <v>0</v>
      </c>
      <c r="R134">
        <f t="shared" si="54"/>
        <v>0</v>
      </c>
      <c r="S134" s="10" t="str">
        <f t="shared" si="77"/>
        <v/>
      </c>
      <c r="T134" s="21">
        <f t="shared" si="56"/>
        <v>0</v>
      </c>
      <c r="U134" s="18">
        <f t="shared" si="57"/>
        <v>0</v>
      </c>
      <c r="V134" s="18">
        <f t="shared" si="58"/>
        <v>0</v>
      </c>
      <c r="W134" s="18">
        <f t="shared" si="59"/>
        <v>0</v>
      </c>
      <c r="X134" s="18">
        <f t="shared" si="60"/>
        <v>0</v>
      </c>
      <c r="Y134" s="18">
        <f t="shared" si="61"/>
        <v>0</v>
      </c>
      <c r="Z134" s="18">
        <f t="shared" si="62"/>
        <v>0</v>
      </c>
      <c r="AA134" s="18">
        <f t="shared" si="63"/>
        <v>1</v>
      </c>
      <c r="AB134" s="18">
        <f t="shared" si="64"/>
        <v>0</v>
      </c>
      <c r="AC134" s="18">
        <f t="shared" si="65"/>
        <v>0</v>
      </c>
      <c r="AD134" s="18">
        <f t="shared" si="66"/>
        <v>0</v>
      </c>
      <c r="AE134" s="18">
        <f t="shared" si="67"/>
        <v>0</v>
      </c>
      <c r="AF134" s="18">
        <f t="shared" si="68"/>
        <v>0</v>
      </c>
      <c r="AG134" s="18">
        <f t="shared" si="69"/>
        <v>0</v>
      </c>
      <c r="AH134" s="18">
        <f t="shared" si="70"/>
        <v>0</v>
      </c>
      <c r="AI134" s="18">
        <f t="shared" si="71"/>
        <v>0</v>
      </c>
      <c r="AJ134" s="18">
        <f t="shared" si="72"/>
        <v>0</v>
      </c>
      <c r="AK134" s="18">
        <f t="shared" si="73"/>
        <v>0</v>
      </c>
      <c r="AL134" s="18">
        <f t="shared" si="74"/>
        <v>0</v>
      </c>
      <c r="AM134" s="18">
        <f t="shared" si="75"/>
        <v>0</v>
      </c>
      <c r="AN134" s="10" t="str">
        <f t="shared" si="76"/>
        <v/>
      </c>
    </row>
    <row r="135" spans="1:40" ht="16">
      <c r="A135" s="8">
        <v>133</v>
      </c>
      <c r="B135" s="1" t="s">
        <v>27</v>
      </c>
      <c r="C135">
        <f t="shared" si="53"/>
        <v>0</v>
      </c>
      <c r="D135">
        <f t="shared" si="53"/>
        <v>1</v>
      </c>
      <c r="E135">
        <f t="shared" si="53"/>
        <v>0</v>
      </c>
      <c r="F135">
        <f t="shared" si="53"/>
        <v>0</v>
      </c>
      <c r="G135">
        <f t="shared" si="53"/>
        <v>0</v>
      </c>
      <c r="H135" s="36" t="s">
        <v>119</v>
      </c>
      <c r="I135">
        <f t="shared" si="55"/>
        <v>0</v>
      </c>
      <c r="J135">
        <f t="shared" si="55"/>
        <v>0</v>
      </c>
      <c r="K135">
        <f t="shared" si="55"/>
        <v>0</v>
      </c>
      <c r="L135">
        <f t="shared" si="55"/>
        <v>0</v>
      </c>
      <c r="M135">
        <f t="shared" si="55"/>
        <v>0</v>
      </c>
      <c r="N135">
        <f t="shared" si="54"/>
        <v>0</v>
      </c>
      <c r="O135">
        <f t="shared" si="54"/>
        <v>0</v>
      </c>
      <c r="P135">
        <f t="shared" si="54"/>
        <v>0</v>
      </c>
      <c r="Q135">
        <f t="shared" si="54"/>
        <v>0</v>
      </c>
      <c r="R135">
        <f t="shared" si="54"/>
        <v>1</v>
      </c>
      <c r="S135" s="10" t="str">
        <f t="shared" si="77"/>
        <v/>
      </c>
      <c r="T135" s="21">
        <f t="shared" si="56"/>
        <v>0</v>
      </c>
      <c r="U135" s="18">
        <f t="shared" si="57"/>
        <v>0</v>
      </c>
      <c r="V135" s="18">
        <f t="shared" si="58"/>
        <v>0</v>
      </c>
      <c r="W135" s="18">
        <f t="shared" si="59"/>
        <v>0</v>
      </c>
      <c r="X135" s="18">
        <f t="shared" si="60"/>
        <v>0</v>
      </c>
      <c r="Y135" s="18">
        <f t="shared" si="61"/>
        <v>0</v>
      </c>
      <c r="Z135" s="18">
        <f t="shared" si="62"/>
        <v>0</v>
      </c>
      <c r="AA135" s="18">
        <f t="shared" si="63"/>
        <v>0</v>
      </c>
      <c r="AB135" s="18">
        <f t="shared" si="64"/>
        <v>0</v>
      </c>
      <c r="AC135" s="18">
        <f t="shared" si="65"/>
        <v>0</v>
      </c>
      <c r="AD135" s="18">
        <f t="shared" si="66"/>
        <v>0</v>
      </c>
      <c r="AE135" s="18">
        <f t="shared" si="67"/>
        <v>0</v>
      </c>
      <c r="AF135" s="18">
        <f t="shared" si="68"/>
        <v>0</v>
      </c>
      <c r="AG135" s="18">
        <f t="shared" si="69"/>
        <v>0</v>
      </c>
      <c r="AH135" s="18">
        <f t="shared" si="70"/>
        <v>0</v>
      </c>
      <c r="AI135" s="18">
        <f t="shared" si="71"/>
        <v>0</v>
      </c>
      <c r="AJ135" s="18">
        <f t="shared" si="72"/>
        <v>0</v>
      </c>
      <c r="AK135" s="18">
        <f t="shared" si="73"/>
        <v>0</v>
      </c>
      <c r="AL135" s="18">
        <f t="shared" si="74"/>
        <v>0</v>
      </c>
      <c r="AM135" s="18">
        <f t="shared" si="75"/>
        <v>1</v>
      </c>
      <c r="AN135" s="10" t="str">
        <f t="shared" si="76"/>
        <v/>
      </c>
    </row>
    <row r="136" spans="1:40" ht="16">
      <c r="A136" s="8">
        <v>134</v>
      </c>
      <c r="B136" s="1" t="s">
        <v>27</v>
      </c>
      <c r="C136">
        <f t="shared" si="53"/>
        <v>0</v>
      </c>
      <c r="D136">
        <f t="shared" si="53"/>
        <v>1</v>
      </c>
      <c r="E136">
        <f t="shared" si="53"/>
        <v>0</v>
      </c>
      <c r="F136">
        <f t="shared" si="53"/>
        <v>0</v>
      </c>
      <c r="G136">
        <f t="shared" si="53"/>
        <v>0</v>
      </c>
      <c r="H136" s="36" t="s">
        <v>40</v>
      </c>
      <c r="I136">
        <f t="shared" si="55"/>
        <v>0</v>
      </c>
      <c r="J136">
        <f t="shared" si="55"/>
        <v>0</v>
      </c>
      <c r="K136">
        <f t="shared" si="55"/>
        <v>0</v>
      </c>
      <c r="L136">
        <f t="shared" si="55"/>
        <v>1</v>
      </c>
      <c r="M136">
        <f t="shared" si="55"/>
        <v>0</v>
      </c>
      <c r="N136">
        <f t="shared" si="54"/>
        <v>0</v>
      </c>
      <c r="O136">
        <f t="shared" si="54"/>
        <v>0</v>
      </c>
      <c r="P136">
        <f t="shared" si="54"/>
        <v>0</v>
      </c>
      <c r="Q136">
        <f t="shared" si="54"/>
        <v>0</v>
      </c>
      <c r="R136">
        <f t="shared" si="54"/>
        <v>0</v>
      </c>
      <c r="S136" s="10" t="str">
        <f t="shared" si="77"/>
        <v/>
      </c>
      <c r="T136" s="21">
        <f t="shared" si="56"/>
        <v>0</v>
      </c>
      <c r="U136" s="18">
        <f t="shared" si="57"/>
        <v>0</v>
      </c>
      <c r="V136" s="18">
        <f t="shared" si="58"/>
        <v>0</v>
      </c>
      <c r="W136" s="18">
        <f t="shared" si="59"/>
        <v>0</v>
      </c>
      <c r="X136" s="18">
        <f t="shared" si="60"/>
        <v>0</v>
      </c>
      <c r="Y136" s="18">
        <f t="shared" si="61"/>
        <v>0</v>
      </c>
      <c r="Z136" s="18">
        <f t="shared" si="62"/>
        <v>0</v>
      </c>
      <c r="AA136" s="18">
        <f t="shared" si="63"/>
        <v>1</v>
      </c>
      <c r="AB136" s="18">
        <f t="shared" si="64"/>
        <v>0</v>
      </c>
      <c r="AC136" s="18">
        <f t="shared" si="65"/>
        <v>0</v>
      </c>
      <c r="AD136" s="18">
        <f t="shared" si="66"/>
        <v>0</v>
      </c>
      <c r="AE136" s="18">
        <f t="shared" si="67"/>
        <v>0</v>
      </c>
      <c r="AF136" s="18">
        <f t="shared" si="68"/>
        <v>0</v>
      </c>
      <c r="AG136" s="18">
        <f t="shared" si="69"/>
        <v>0</v>
      </c>
      <c r="AH136" s="18">
        <f t="shared" si="70"/>
        <v>0</v>
      </c>
      <c r="AI136" s="18">
        <f t="shared" si="71"/>
        <v>0</v>
      </c>
      <c r="AJ136" s="18">
        <f t="shared" si="72"/>
        <v>0</v>
      </c>
      <c r="AK136" s="18">
        <f t="shared" si="73"/>
        <v>0</v>
      </c>
      <c r="AL136" s="18">
        <f t="shared" si="74"/>
        <v>0</v>
      </c>
      <c r="AM136" s="18">
        <f t="shared" si="75"/>
        <v>0</v>
      </c>
      <c r="AN136" s="10" t="str">
        <f t="shared" si="76"/>
        <v/>
      </c>
    </row>
    <row r="137" spans="1:40" ht="16">
      <c r="A137" s="8">
        <v>135</v>
      </c>
      <c r="B137" s="1" t="s">
        <v>27</v>
      </c>
      <c r="C137">
        <f t="shared" si="53"/>
        <v>0</v>
      </c>
      <c r="D137">
        <f t="shared" si="53"/>
        <v>1</v>
      </c>
      <c r="E137">
        <f t="shared" si="53"/>
        <v>0</v>
      </c>
      <c r="F137">
        <f t="shared" si="53"/>
        <v>0</v>
      </c>
      <c r="G137">
        <f t="shared" si="53"/>
        <v>0</v>
      </c>
      <c r="H137" s="36" t="s">
        <v>40</v>
      </c>
      <c r="I137">
        <f t="shared" si="55"/>
        <v>0</v>
      </c>
      <c r="J137">
        <f t="shared" si="55"/>
        <v>0</v>
      </c>
      <c r="K137">
        <f t="shared" si="55"/>
        <v>0</v>
      </c>
      <c r="L137">
        <f t="shared" si="55"/>
        <v>1</v>
      </c>
      <c r="M137">
        <f t="shared" si="55"/>
        <v>0</v>
      </c>
      <c r="N137">
        <f t="shared" si="54"/>
        <v>0</v>
      </c>
      <c r="O137">
        <f t="shared" si="54"/>
        <v>0</v>
      </c>
      <c r="P137">
        <f t="shared" si="54"/>
        <v>0</v>
      </c>
      <c r="Q137">
        <f t="shared" si="54"/>
        <v>0</v>
      </c>
      <c r="R137">
        <f t="shared" si="54"/>
        <v>0</v>
      </c>
      <c r="S137" s="10" t="str">
        <f t="shared" si="77"/>
        <v/>
      </c>
      <c r="T137" s="21">
        <f t="shared" si="56"/>
        <v>0</v>
      </c>
      <c r="U137" s="18">
        <f t="shared" si="57"/>
        <v>0</v>
      </c>
      <c r="V137" s="18">
        <f t="shared" si="58"/>
        <v>0</v>
      </c>
      <c r="W137" s="18">
        <f t="shared" si="59"/>
        <v>0</v>
      </c>
      <c r="X137" s="18">
        <f t="shared" si="60"/>
        <v>0</v>
      </c>
      <c r="Y137" s="18">
        <f t="shared" si="61"/>
        <v>0</v>
      </c>
      <c r="Z137" s="18">
        <f t="shared" si="62"/>
        <v>0</v>
      </c>
      <c r="AA137" s="18">
        <f t="shared" si="63"/>
        <v>1</v>
      </c>
      <c r="AB137" s="18">
        <f t="shared" si="64"/>
        <v>0</v>
      </c>
      <c r="AC137" s="18">
        <f t="shared" si="65"/>
        <v>0</v>
      </c>
      <c r="AD137" s="18">
        <f t="shared" si="66"/>
        <v>0</v>
      </c>
      <c r="AE137" s="18">
        <f t="shared" si="67"/>
        <v>0</v>
      </c>
      <c r="AF137" s="18">
        <f t="shared" si="68"/>
        <v>0</v>
      </c>
      <c r="AG137" s="18">
        <f t="shared" si="69"/>
        <v>0</v>
      </c>
      <c r="AH137" s="18">
        <f t="shared" si="70"/>
        <v>0</v>
      </c>
      <c r="AI137" s="18">
        <f t="shared" si="71"/>
        <v>0</v>
      </c>
      <c r="AJ137" s="18">
        <f t="shared" si="72"/>
        <v>0</v>
      </c>
      <c r="AK137" s="18">
        <f t="shared" si="73"/>
        <v>0</v>
      </c>
      <c r="AL137" s="18">
        <f t="shared" si="74"/>
        <v>0</v>
      </c>
      <c r="AM137" s="18">
        <f t="shared" si="75"/>
        <v>0</v>
      </c>
      <c r="AN137" s="10" t="str">
        <f t="shared" si="76"/>
        <v/>
      </c>
    </row>
    <row r="138" spans="1:40" ht="16">
      <c r="A138" s="8">
        <v>136</v>
      </c>
      <c r="B138" s="1" t="s">
        <v>53</v>
      </c>
      <c r="C138">
        <f t="shared" si="53"/>
        <v>1</v>
      </c>
      <c r="D138">
        <f t="shared" si="53"/>
        <v>0</v>
      </c>
      <c r="E138">
        <f t="shared" si="53"/>
        <v>0</v>
      </c>
      <c r="F138">
        <f t="shared" si="53"/>
        <v>0</v>
      </c>
      <c r="G138">
        <f t="shared" si="53"/>
        <v>0</v>
      </c>
      <c r="H138" s="36" t="s">
        <v>40</v>
      </c>
      <c r="I138">
        <f t="shared" si="55"/>
        <v>0</v>
      </c>
      <c r="J138">
        <f t="shared" si="55"/>
        <v>0</v>
      </c>
      <c r="K138">
        <f t="shared" si="55"/>
        <v>0</v>
      </c>
      <c r="L138">
        <f t="shared" si="55"/>
        <v>1</v>
      </c>
      <c r="M138">
        <f t="shared" si="55"/>
        <v>0</v>
      </c>
      <c r="N138">
        <f t="shared" si="54"/>
        <v>0</v>
      </c>
      <c r="O138">
        <f t="shared" si="54"/>
        <v>0</v>
      </c>
      <c r="P138">
        <f t="shared" si="54"/>
        <v>0</v>
      </c>
      <c r="Q138">
        <f t="shared" si="54"/>
        <v>0</v>
      </c>
      <c r="R138">
        <f t="shared" si="54"/>
        <v>0</v>
      </c>
      <c r="S138" s="10" t="str">
        <f t="shared" si="77"/>
        <v/>
      </c>
      <c r="T138" s="21">
        <f t="shared" si="56"/>
        <v>0</v>
      </c>
      <c r="U138" s="18">
        <f t="shared" si="57"/>
        <v>0</v>
      </c>
      <c r="V138" s="18">
        <f t="shared" si="58"/>
        <v>0</v>
      </c>
      <c r="W138" s="18">
        <f t="shared" si="59"/>
        <v>0</v>
      </c>
      <c r="X138" s="18">
        <f t="shared" si="60"/>
        <v>0</v>
      </c>
      <c r="Y138" s="18">
        <f t="shared" si="61"/>
        <v>0</v>
      </c>
      <c r="Z138" s="18">
        <f t="shared" si="62"/>
        <v>1</v>
      </c>
      <c r="AA138" s="18">
        <f t="shared" si="63"/>
        <v>0</v>
      </c>
      <c r="AB138" s="18">
        <f t="shared" si="64"/>
        <v>0</v>
      </c>
      <c r="AC138" s="18">
        <f t="shared" si="65"/>
        <v>0</v>
      </c>
      <c r="AD138" s="18">
        <f t="shared" si="66"/>
        <v>0</v>
      </c>
      <c r="AE138" s="18">
        <f t="shared" si="67"/>
        <v>0</v>
      </c>
      <c r="AF138" s="18">
        <f t="shared" si="68"/>
        <v>0</v>
      </c>
      <c r="AG138" s="18">
        <f t="shared" si="69"/>
        <v>0</v>
      </c>
      <c r="AH138" s="18">
        <f t="shared" si="70"/>
        <v>0</v>
      </c>
      <c r="AI138" s="18">
        <f t="shared" si="71"/>
        <v>0</v>
      </c>
      <c r="AJ138" s="18">
        <f t="shared" si="72"/>
        <v>0</v>
      </c>
      <c r="AK138" s="18">
        <f t="shared" si="73"/>
        <v>0</v>
      </c>
      <c r="AL138" s="18">
        <f t="shared" si="74"/>
        <v>0</v>
      </c>
      <c r="AM138" s="18">
        <f t="shared" si="75"/>
        <v>0</v>
      </c>
      <c r="AN138" s="10" t="str">
        <f t="shared" si="76"/>
        <v/>
      </c>
    </row>
    <row r="139" spans="1:40" ht="16">
      <c r="A139" s="8">
        <v>137</v>
      </c>
      <c r="B139" s="1" t="s">
        <v>27</v>
      </c>
      <c r="C139">
        <f t="shared" si="53"/>
        <v>0</v>
      </c>
      <c r="D139">
        <f t="shared" si="53"/>
        <v>1</v>
      </c>
      <c r="E139">
        <f t="shared" si="53"/>
        <v>0</v>
      </c>
      <c r="F139">
        <f t="shared" si="53"/>
        <v>0</v>
      </c>
      <c r="G139">
        <f t="shared" si="53"/>
        <v>0</v>
      </c>
      <c r="H139" s="36" t="s">
        <v>113</v>
      </c>
      <c r="I139">
        <f t="shared" si="55"/>
        <v>0</v>
      </c>
      <c r="J139">
        <f t="shared" si="55"/>
        <v>0</v>
      </c>
      <c r="K139">
        <f t="shared" si="55"/>
        <v>0</v>
      </c>
      <c r="L139">
        <f t="shared" si="55"/>
        <v>0</v>
      </c>
      <c r="M139">
        <f t="shared" si="55"/>
        <v>0</v>
      </c>
      <c r="N139">
        <f t="shared" si="54"/>
        <v>0</v>
      </c>
      <c r="O139">
        <f t="shared" si="54"/>
        <v>0</v>
      </c>
      <c r="P139">
        <f t="shared" si="54"/>
        <v>1</v>
      </c>
      <c r="Q139">
        <f t="shared" si="54"/>
        <v>0</v>
      </c>
      <c r="R139">
        <f t="shared" si="54"/>
        <v>0</v>
      </c>
      <c r="S139" s="10" t="str">
        <f t="shared" si="77"/>
        <v/>
      </c>
      <c r="T139" s="21">
        <f t="shared" si="56"/>
        <v>0</v>
      </c>
      <c r="U139" s="18">
        <f t="shared" si="57"/>
        <v>0</v>
      </c>
      <c r="V139" s="18">
        <f t="shared" si="58"/>
        <v>0</v>
      </c>
      <c r="W139" s="18">
        <f t="shared" si="59"/>
        <v>0</v>
      </c>
      <c r="X139" s="18">
        <f t="shared" si="60"/>
        <v>0</v>
      </c>
      <c r="Y139" s="18">
        <f t="shared" si="61"/>
        <v>0</v>
      </c>
      <c r="Z139" s="18">
        <f t="shared" si="62"/>
        <v>0</v>
      </c>
      <c r="AA139" s="18">
        <f t="shared" si="63"/>
        <v>0</v>
      </c>
      <c r="AB139" s="18">
        <f t="shared" si="64"/>
        <v>0</v>
      </c>
      <c r="AC139" s="18">
        <f t="shared" si="65"/>
        <v>0</v>
      </c>
      <c r="AD139" s="18">
        <f t="shared" si="66"/>
        <v>0</v>
      </c>
      <c r="AE139" s="18">
        <f t="shared" si="67"/>
        <v>0</v>
      </c>
      <c r="AF139" s="18">
        <f t="shared" si="68"/>
        <v>0</v>
      </c>
      <c r="AG139" s="18">
        <f t="shared" si="69"/>
        <v>0</v>
      </c>
      <c r="AH139" s="18">
        <f t="shared" si="70"/>
        <v>0</v>
      </c>
      <c r="AI139" s="18">
        <f t="shared" si="71"/>
        <v>1</v>
      </c>
      <c r="AJ139" s="18">
        <f t="shared" si="72"/>
        <v>0</v>
      </c>
      <c r="AK139" s="18">
        <f t="shared" si="73"/>
        <v>0</v>
      </c>
      <c r="AL139" s="18">
        <f t="shared" si="74"/>
        <v>0</v>
      </c>
      <c r="AM139" s="18">
        <f t="shared" si="75"/>
        <v>0</v>
      </c>
      <c r="AN139" s="10" t="str">
        <f t="shared" si="76"/>
        <v/>
      </c>
    </row>
    <row r="140" spans="1:40" ht="16">
      <c r="A140" s="8">
        <v>138</v>
      </c>
      <c r="B140" s="1" t="s">
        <v>27</v>
      </c>
      <c r="C140">
        <f t="shared" si="53"/>
        <v>0</v>
      </c>
      <c r="D140">
        <f t="shared" si="53"/>
        <v>1</v>
      </c>
      <c r="E140">
        <f t="shared" si="53"/>
        <v>0</v>
      </c>
      <c r="F140">
        <f t="shared" si="53"/>
        <v>0</v>
      </c>
      <c r="G140">
        <f t="shared" si="53"/>
        <v>0</v>
      </c>
      <c r="H140" s="36" t="s">
        <v>40</v>
      </c>
      <c r="I140">
        <f t="shared" si="55"/>
        <v>0</v>
      </c>
      <c r="J140">
        <f t="shared" si="55"/>
        <v>0</v>
      </c>
      <c r="K140">
        <f t="shared" si="55"/>
        <v>0</v>
      </c>
      <c r="L140">
        <f t="shared" si="55"/>
        <v>1</v>
      </c>
      <c r="M140">
        <f t="shared" si="55"/>
        <v>0</v>
      </c>
      <c r="N140">
        <f t="shared" si="54"/>
        <v>0</v>
      </c>
      <c r="O140">
        <f t="shared" si="54"/>
        <v>0</v>
      </c>
      <c r="P140">
        <f t="shared" si="54"/>
        <v>0</v>
      </c>
      <c r="Q140">
        <f t="shared" si="54"/>
        <v>0</v>
      </c>
      <c r="R140">
        <f t="shared" si="54"/>
        <v>0</v>
      </c>
      <c r="S140" s="10" t="str">
        <f t="shared" si="77"/>
        <v/>
      </c>
      <c r="T140" s="21">
        <f t="shared" si="56"/>
        <v>0</v>
      </c>
      <c r="U140" s="18">
        <f t="shared" si="57"/>
        <v>0</v>
      </c>
      <c r="V140" s="18">
        <f t="shared" si="58"/>
        <v>0</v>
      </c>
      <c r="W140" s="18">
        <f t="shared" si="59"/>
        <v>0</v>
      </c>
      <c r="X140" s="18">
        <f t="shared" si="60"/>
        <v>0</v>
      </c>
      <c r="Y140" s="18">
        <f t="shared" si="61"/>
        <v>0</v>
      </c>
      <c r="Z140" s="18">
        <f t="shared" si="62"/>
        <v>0</v>
      </c>
      <c r="AA140" s="18">
        <f t="shared" si="63"/>
        <v>1</v>
      </c>
      <c r="AB140" s="18">
        <f t="shared" si="64"/>
        <v>0</v>
      </c>
      <c r="AC140" s="18">
        <f t="shared" si="65"/>
        <v>0</v>
      </c>
      <c r="AD140" s="18">
        <f t="shared" si="66"/>
        <v>0</v>
      </c>
      <c r="AE140" s="18">
        <f t="shared" si="67"/>
        <v>0</v>
      </c>
      <c r="AF140" s="18">
        <f t="shared" si="68"/>
        <v>0</v>
      </c>
      <c r="AG140" s="18">
        <f t="shared" si="69"/>
        <v>0</v>
      </c>
      <c r="AH140" s="18">
        <f t="shared" si="70"/>
        <v>0</v>
      </c>
      <c r="AI140" s="18">
        <f t="shared" si="71"/>
        <v>0</v>
      </c>
      <c r="AJ140" s="18">
        <f t="shared" si="72"/>
        <v>0</v>
      </c>
      <c r="AK140" s="18">
        <f t="shared" si="73"/>
        <v>0</v>
      </c>
      <c r="AL140" s="18">
        <f t="shared" si="74"/>
        <v>0</v>
      </c>
      <c r="AM140" s="18">
        <f t="shared" si="75"/>
        <v>0</v>
      </c>
      <c r="AN140" s="10" t="str">
        <f t="shared" si="76"/>
        <v/>
      </c>
    </row>
    <row r="141" spans="1:40" ht="16">
      <c r="A141" s="8">
        <v>139</v>
      </c>
      <c r="B141" s="1" t="s">
        <v>75</v>
      </c>
      <c r="C141">
        <f t="shared" si="53"/>
        <v>0</v>
      </c>
      <c r="D141">
        <f t="shared" si="53"/>
        <v>0</v>
      </c>
      <c r="E141">
        <f t="shared" si="53"/>
        <v>0</v>
      </c>
      <c r="F141">
        <f t="shared" si="53"/>
        <v>1</v>
      </c>
      <c r="G141">
        <f t="shared" si="53"/>
        <v>0</v>
      </c>
      <c r="H141" s="36" t="s">
        <v>40</v>
      </c>
      <c r="I141">
        <f t="shared" si="55"/>
        <v>0</v>
      </c>
      <c r="J141">
        <f t="shared" si="55"/>
        <v>0</v>
      </c>
      <c r="K141">
        <f t="shared" si="55"/>
        <v>0</v>
      </c>
      <c r="L141">
        <f t="shared" si="55"/>
        <v>1</v>
      </c>
      <c r="M141">
        <f t="shared" si="55"/>
        <v>0</v>
      </c>
      <c r="N141">
        <f t="shared" si="54"/>
        <v>0</v>
      </c>
      <c r="O141">
        <f t="shared" si="54"/>
        <v>0</v>
      </c>
      <c r="P141">
        <f t="shared" si="54"/>
        <v>0</v>
      </c>
      <c r="Q141">
        <f t="shared" si="54"/>
        <v>0</v>
      </c>
      <c r="R141">
        <f t="shared" si="54"/>
        <v>0</v>
      </c>
      <c r="S141" s="10" t="str">
        <f t="shared" si="77"/>
        <v/>
      </c>
      <c r="T141" s="21">
        <f t="shared" si="56"/>
        <v>0</v>
      </c>
      <c r="U141" s="18">
        <f t="shared" si="57"/>
        <v>0</v>
      </c>
      <c r="V141" s="18">
        <f t="shared" si="58"/>
        <v>0</v>
      </c>
      <c r="W141" s="18">
        <f t="shared" si="59"/>
        <v>0</v>
      </c>
      <c r="X141" s="18">
        <f t="shared" si="60"/>
        <v>0</v>
      </c>
      <c r="Y141" s="18">
        <f t="shared" si="61"/>
        <v>0</v>
      </c>
      <c r="Z141" s="18">
        <f t="shared" si="62"/>
        <v>0</v>
      </c>
      <c r="AA141" s="18">
        <f t="shared" si="63"/>
        <v>0</v>
      </c>
      <c r="AB141" s="18">
        <f t="shared" si="64"/>
        <v>0</v>
      </c>
      <c r="AC141" s="18">
        <f t="shared" si="65"/>
        <v>0</v>
      </c>
      <c r="AD141" s="18">
        <f t="shared" si="66"/>
        <v>0</v>
      </c>
      <c r="AE141" s="18">
        <f t="shared" si="67"/>
        <v>0</v>
      </c>
      <c r="AF141" s="18">
        <f t="shared" si="68"/>
        <v>0</v>
      </c>
      <c r="AG141" s="18">
        <f t="shared" si="69"/>
        <v>0</v>
      </c>
      <c r="AH141" s="18">
        <f t="shared" si="70"/>
        <v>0</v>
      </c>
      <c r="AI141" s="18">
        <f t="shared" si="71"/>
        <v>0</v>
      </c>
      <c r="AJ141" s="18">
        <f t="shared" si="72"/>
        <v>0</v>
      </c>
      <c r="AK141" s="18">
        <f t="shared" si="73"/>
        <v>0</v>
      </c>
      <c r="AL141" s="18">
        <f t="shared" si="74"/>
        <v>0</v>
      </c>
      <c r="AM141" s="18">
        <f t="shared" si="75"/>
        <v>0</v>
      </c>
      <c r="AN141" s="10" t="str">
        <f t="shared" si="76"/>
        <v/>
      </c>
    </row>
    <row r="142" spans="1:40" ht="16">
      <c r="A142" s="8">
        <v>140</v>
      </c>
      <c r="B142" s="1" t="s">
        <v>53</v>
      </c>
      <c r="C142">
        <f t="shared" si="53"/>
        <v>1</v>
      </c>
      <c r="D142">
        <f t="shared" si="53"/>
        <v>0</v>
      </c>
      <c r="E142">
        <f t="shared" si="53"/>
        <v>0</v>
      </c>
      <c r="F142">
        <f t="shared" si="53"/>
        <v>0</v>
      </c>
      <c r="G142">
        <f t="shared" si="53"/>
        <v>0</v>
      </c>
      <c r="H142" s="36" t="s">
        <v>113</v>
      </c>
      <c r="I142">
        <f t="shared" si="55"/>
        <v>0</v>
      </c>
      <c r="J142">
        <f t="shared" si="55"/>
        <v>0</v>
      </c>
      <c r="K142">
        <f t="shared" si="55"/>
        <v>0</v>
      </c>
      <c r="L142">
        <f t="shared" si="55"/>
        <v>0</v>
      </c>
      <c r="M142">
        <f t="shared" si="55"/>
        <v>0</v>
      </c>
      <c r="N142">
        <f t="shared" si="54"/>
        <v>0</v>
      </c>
      <c r="O142">
        <f t="shared" si="54"/>
        <v>0</v>
      </c>
      <c r="P142">
        <f t="shared" si="54"/>
        <v>1</v>
      </c>
      <c r="Q142">
        <f t="shared" si="54"/>
        <v>0</v>
      </c>
      <c r="R142">
        <f t="shared" si="54"/>
        <v>0</v>
      </c>
      <c r="S142" s="10" t="str">
        <f t="shared" si="77"/>
        <v/>
      </c>
      <c r="T142" s="21">
        <f t="shared" si="56"/>
        <v>0</v>
      </c>
      <c r="U142" s="18">
        <f t="shared" si="57"/>
        <v>0</v>
      </c>
      <c r="V142" s="18">
        <f t="shared" si="58"/>
        <v>0</v>
      </c>
      <c r="W142" s="18">
        <f t="shared" si="59"/>
        <v>0</v>
      </c>
      <c r="X142" s="18">
        <f t="shared" si="60"/>
        <v>0</v>
      </c>
      <c r="Y142" s="18">
        <f t="shared" si="61"/>
        <v>0</v>
      </c>
      <c r="Z142" s="18">
        <f t="shared" si="62"/>
        <v>0</v>
      </c>
      <c r="AA142" s="18">
        <f t="shared" si="63"/>
        <v>0</v>
      </c>
      <c r="AB142" s="18">
        <f t="shared" si="64"/>
        <v>0</v>
      </c>
      <c r="AC142" s="18">
        <f t="shared" si="65"/>
        <v>0</v>
      </c>
      <c r="AD142" s="18">
        <f t="shared" si="66"/>
        <v>0</v>
      </c>
      <c r="AE142" s="18">
        <f t="shared" si="67"/>
        <v>0</v>
      </c>
      <c r="AF142" s="18">
        <f t="shared" si="68"/>
        <v>0</v>
      </c>
      <c r="AG142" s="18">
        <f t="shared" si="69"/>
        <v>0</v>
      </c>
      <c r="AH142" s="18">
        <f t="shared" si="70"/>
        <v>1</v>
      </c>
      <c r="AI142" s="18">
        <f t="shared" si="71"/>
        <v>0</v>
      </c>
      <c r="AJ142" s="18">
        <f t="shared" si="72"/>
        <v>0</v>
      </c>
      <c r="AK142" s="18">
        <f t="shared" si="73"/>
        <v>0</v>
      </c>
      <c r="AL142" s="18">
        <f t="shared" si="74"/>
        <v>0</v>
      </c>
      <c r="AM142" s="18">
        <f t="shared" si="75"/>
        <v>0</v>
      </c>
      <c r="AN142" s="10" t="str">
        <f t="shared" si="76"/>
        <v/>
      </c>
    </row>
    <row r="143" spans="1:40" ht="16">
      <c r="A143" s="8">
        <v>141</v>
      </c>
      <c r="B143" s="1" t="s">
        <v>27</v>
      </c>
      <c r="C143">
        <f t="shared" si="53"/>
        <v>0</v>
      </c>
      <c r="D143">
        <f t="shared" si="53"/>
        <v>1</v>
      </c>
      <c r="E143">
        <f t="shared" si="53"/>
        <v>0</v>
      </c>
      <c r="F143">
        <f t="shared" si="53"/>
        <v>0</v>
      </c>
      <c r="G143">
        <f t="shared" si="53"/>
        <v>0</v>
      </c>
      <c r="H143" s="36" t="s">
        <v>119</v>
      </c>
      <c r="I143">
        <f t="shared" si="55"/>
        <v>0</v>
      </c>
      <c r="J143">
        <f t="shared" si="55"/>
        <v>0</v>
      </c>
      <c r="K143">
        <f t="shared" si="55"/>
        <v>0</v>
      </c>
      <c r="L143">
        <f t="shared" si="55"/>
        <v>0</v>
      </c>
      <c r="M143">
        <f t="shared" si="55"/>
        <v>0</v>
      </c>
      <c r="N143">
        <f t="shared" si="54"/>
        <v>0</v>
      </c>
      <c r="O143">
        <f t="shared" si="54"/>
        <v>0</v>
      </c>
      <c r="P143">
        <f t="shared" si="54"/>
        <v>0</v>
      </c>
      <c r="Q143">
        <f t="shared" si="54"/>
        <v>0</v>
      </c>
      <c r="R143">
        <f t="shared" si="54"/>
        <v>1</v>
      </c>
      <c r="S143" s="10" t="str">
        <f t="shared" si="77"/>
        <v/>
      </c>
      <c r="T143" s="21">
        <f t="shared" si="56"/>
        <v>0</v>
      </c>
      <c r="U143" s="18">
        <f t="shared" si="57"/>
        <v>0</v>
      </c>
      <c r="V143" s="18">
        <f t="shared" si="58"/>
        <v>0</v>
      </c>
      <c r="W143" s="18">
        <f t="shared" si="59"/>
        <v>0</v>
      </c>
      <c r="X143" s="18">
        <f t="shared" si="60"/>
        <v>0</v>
      </c>
      <c r="Y143" s="18">
        <f t="shared" si="61"/>
        <v>0</v>
      </c>
      <c r="Z143" s="18">
        <f t="shared" si="62"/>
        <v>0</v>
      </c>
      <c r="AA143" s="18">
        <f t="shared" si="63"/>
        <v>0</v>
      </c>
      <c r="AB143" s="18">
        <f t="shared" si="64"/>
        <v>0</v>
      </c>
      <c r="AC143" s="18">
        <f t="shared" si="65"/>
        <v>0</v>
      </c>
      <c r="AD143" s="18">
        <f t="shared" si="66"/>
        <v>0</v>
      </c>
      <c r="AE143" s="18">
        <f t="shared" si="67"/>
        <v>0</v>
      </c>
      <c r="AF143" s="18">
        <f t="shared" si="68"/>
        <v>0</v>
      </c>
      <c r="AG143" s="18">
        <f t="shared" si="69"/>
        <v>0</v>
      </c>
      <c r="AH143" s="18">
        <f t="shared" si="70"/>
        <v>0</v>
      </c>
      <c r="AI143" s="18">
        <f t="shared" si="71"/>
        <v>0</v>
      </c>
      <c r="AJ143" s="18">
        <f t="shared" si="72"/>
        <v>0</v>
      </c>
      <c r="AK143" s="18">
        <f t="shared" si="73"/>
        <v>0</v>
      </c>
      <c r="AL143" s="18">
        <f t="shared" si="74"/>
        <v>0</v>
      </c>
      <c r="AM143" s="18">
        <f t="shared" si="75"/>
        <v>1</v>
      </c>
      <c r="AN143" s="10" t="str">
        <f t="shared" si="76"/>
        <v/>
      </c>
    </row>
    <row r="144" spans="1:40" ht="16">
      <c r="A144" s="8">
        <v>142</v>
      </c>
      <c r="B144" s="1" t="s">
        <v>27</v>
      </c>
      <c r="C144">
        <f t="shared" si="53"/>
        <v>0</v>
      </c>
      <c r="D144">
        <f t="shared" si="53"/>
        <v>1</v>
      </c>
      <c r="E144">
        <f t="shared" si="53"/>
        <v>0</v>
      </c>
      <c r="F144">
        <f t="shared" si="53"/>
        <v>0</v>
      </c>
      <c r="G144">
        <f t="shared" si="53"/>
        <v>0</v>
      </c>
      <c r="H144" s="36" t="s">
        <v>40</v>
      </c>
      <c r="I144">
        <f t="shared" si="55"/>
        <v>0</v>
      </c>
      <c r="J144">
        <f t="shared" si="55"/>
        <v>0</v>
      </c>
      <c r="K144">
        <f t="shared" si="55"/>
        <v>0</v>
      </c>
      <c r="L144">
        <f t="shared" si="55"/>
        <v>1</v>
      </c>
      <c r="M144">
        <f t="shared" si="55"/>
        <v>0</v>
      </c>
      <c r="N144">
        <f t="shared" si="54"/>
        <v>0</v>
      </c>
      <c r="O144">
        <f t="shared" si="54"/>
        <v>0</v>
      </c>
      <c r="P144">
        <f t="shared" si="54"/>
        <v>0</v>
      </c>
      <c r="Q144">
        <f t="shared" si="54"/>
        <v>0</v>
      </c>
      <c r="R144">
        <f t="shared" si="54"/>
        <v>0</v>
      </c>
      <c r="S144" s="10" t="str">
        <f t="shared" si="77"/>
        <v/>
      </c>
      <c r="T144" s="21">
        <f t="shared" si="56"/>
        <v>0</v>
      </c>
      <c r="U144" s="18">
        <f t="shared" si="57"/>
        <v>0</v>
      </c>
      <c r="V144" s="18">
        <f t="shared" si="58"/>
        <v>0</v>
      </c>
      <c r="W144" s="18">
        <f t="shared" si="59"/>
        <v>0</v>
      </c>
      <c r="X144" s="18">
        <f t="shared" si="60"/>
        <v>0</v>
      </c>
      <c r="Y144" s="18">
        <f t="shared" si="61"/>
        <v>0</v>
      </c>
      <c r="Z144" s="18">
        <f t="shared" si="62"/>
        <v>0</v>
      </c>
      <c r="AA144" s="18">
        <f t="shared" si="63"/>
        <v>1</v>
      </c>
      <c r="AB144" s="18">
        <f t="shared" si="64"/>
        <v>0</v>
      </c>
      <c r="AC144" s="18">
        <f t="shared" si="65"/>
        <v>0</v>
      </c>
      <c r="AD144" s="18">
        <f t="shared" si="66"/>
        <v>0</v>
      </c>
      <c r="AE144" s="18">
        <f t="shared" si="67"/>
        <v>0</v>
      </c>
      <c r="AF144" s="18">
        <f t="shared" si="68"/>
        <v>0</v>
      </c>
      <c r="AG144" s="18">
        <f t="shared" si="69"/>
        <v>0</v>
      </c>
      <c r="AH144" s="18">
        <f t="shared" si="70"/>
        <v>0</v>
      </c>
      <c r="AI144" s="18">
        <f t="shared" si="71"/>
        <v>0</v>
      </c>
      <c r="AJ144" s="18">
        <f t="shared" si="72"/>
        <v>0</v>
      </c>
      <c r="AK144" s="18">
        <f t="shared" si="73"/>
        <v>0</v>
      </c>
      <c r="AL144" s="18">
        <f t="shared" si="74"/>
        <v>0</v>
      </c>
      <c r="AM144" s="18">
        <f t="shared" si="75"/>
        <v>0</v>
      </c>
      <c r="AN144" s="10" t="str">
        <f t="shared" si="76"/>
        <v/>
      </c>
    </row>
    <row r="145" spans="1:40" ht="16">
      <c r="A145" s="8">
        <v>143</v>
      </c>
      <c r="B145" s="1" t="s">
        <v>27</v>
      </c>
      <c r="C145">
        <f t="shared" si="53"/>
        <v>0</v>
      </c>
      <c r="D145">
        <f t="shared" si="53"/>
        <v>1</v>
      </c>
      <c r="E145">
        <f t="shared" si="53"/>
        <v>0</v>
      </c>
      <c r="F145">
        <f t="shared" si="53"/>
        <v>0</v>
      </c>
      <c r="G145">
        <f t="shared" si="53"/>
        <v>0</v>
      </c>
      <c r="H145" s="36" t="s">
        <v>163</v>
      </c>
      <c r="I145">
        <f t="shared" si="55"/>
        <v>1</v>
      </c>
      <c r="J145">
        <f t="shared" si="55"/>
        <v>0</v>
      </c>
      <c r="K145">
        <f t="shared" si="55"/>
        <v>0</v>
      </c>
      <c r="L145">
        <f t="shared" si="55"/>
        <v>0</v>
      </c>
      <c r="M145">
        <f t="shared" si="55"/>
        <v>0</v>
      </c>
      <c r="N145">
        <f t="shared" si="54"/>
        <v>0</v>
      </c>
      <c r="O145">
        <f t="shared" si="54"/>
        <v>0</v>
      </c>
      <c r="P145">
        <f t="shared" si="54"/>
        <v>0</v>
      </c>
      <c r="Q145">
        <f t="shared" si="54"/>
        <v>0</v>
      </c>
      <c r="R145">
        <f t="shared" si="54"/>
        <v>0</v>
      </c>
      <c r="S145" s="10" t="str">
        <f t="shared" si="77"/>
        <v/>
      </c>
      <c r="T145" s="21">
        <f t="shared" si="56"/>
        <v>0</v>
      </c>
      <c r="U145" s="18">
        <f t="shared" si="57"/>
        <v>1</v>
      </c>
      <c r="V145" s="18">
        <f t="shared" si="58"/>
        <v>0</v>
      </c>
      <c r="W145" s="18">
        <f t="shared" si="59"/>
        <v>0</v>
      </c>
      <c r="X145" s="18">
        <f t="shared" si="60"/>
        <v>0</v>
      </c>
      <c r="Y145" s="18">
        <f t="shared" si="61"/>
        <v>0</v>
      </c>
      <c r="Z145" s="18">
        <f t="shared" si="62"/>
        <v>0</v>
      </c>
      <c r="AA145" s="18">
        <f t="shared" si="63"/>
        <v>0</v>
      </c>
      <c r="AB145" s="18">
        <f t="shared" si="64"/>
        <v>0</v>
      </c>
      <c r="AC145" s="18">
        <f t="shared" si="65"/>
        <v>0</v>
      </c>
      <c r="AD145" s="18">
        <f t="shared" si="66"/>
        <v>0</v>
      </c>
      <c r="AE145" s="18">
        <f t="shared" si="67"/>
        <v>0</v>
      </c>
      <c r="AF145" s="18">
        <f t="shared" si="68"/>
        <v>0</v>
      </c>
      <c r="AG145" s="18">
        <f t="shared" si="69"/>
        <v>0</v>
      </c>
      <c r="AH145" s="18">
        <f t="shared" si="70"/>
        <v>0</v>
      </c>
      <c r="AI145" s="18">
        <f t="shared" si="71"/>
        <v>0</v>
      </c>
      <c r="AJ145" s="18">
        <f t="shared" si="72"/>
        <v>0</v>
      </c>
      <c r="AK145" s="18">
        <f t="shared" si="73"/>
        <v>0</v>
      </c>
      <c r="AL145" s="18">
        <f t="shared" si="74"/>
        <v>0</v>
      </c>
      <c r="AM145" s="18">
        <f t="shared" si="75"/>
        <v>0</v>
      </c>
      <c r="AN145" s="10" t="str">
        <f t="shared" si="76"/>
        <v/>
      </c>
    </row>
    <row r="146" spans="1:40" ht="16">
      <c r="A146" s="8">
        <v>144</v>
      </c>
      <c r="B146" s="1" t="s">
        <v>53</v>
      </c>
      <c r="C146">
        <f t="shared" si="53"/>
        <v>1</v>
      </c>
      <c r="D146">
        <f t="shared" si="53"/>
        <v>0</v>
      </c>
      <c r="E146">
        <f t="shared" si="53"/>
        <v>0</v>
      </c>
      <c r="F146">
        <f t="shared" si="53"/>
        <v>0</v>
      </c>
      <c r="G146">
        <f t="shared" si="53"/>
        <v>0</v>
      </c>
      <c r="H146" s="36" t="s">
        <v>113</v>
      </c>
      <c r="I146">
        <f t="shared" si="55"/>
        <v>0</v>
      </c>
      <c r="J146">
        <f t="shared" si="55"/>
        <v>0</v>
      </c>
      <c r="K146">
        <f t="shared" si="55"/>
        <v>0</v>
      </c>
      <c r="L146">
        <f t="shared" si="55"/>
        <v>0</v>
      </c>
      <c r="M146">
        <f t="shared" si="55"/>
        <v>0</v>
      </c>
      <c r="N146">
        <f t="shared" si="54"/>
        <v>0</v>
      </c>
      <c r="O146">
        <f t="shared" si="54"/>
        <v>0</v>
      </c>
      <c r="P146">
        <f t="shared" si="54"/>
        <v>1</v>
      </c>
      <c r="Q146">
        <f t="shared" si="54"/>
        <v>0</v>
      </c>
      <c r="R146">
        <f t="shared" si="54"/>
        <v>0</v>
      </c>
      <c r="S146" s="10" t="str">
        <f t="shared" si="77"/>
        <v/>
      </c>
      <c r="T146" s="21">
        <f t="shared" si="56"/>
        <v>0</v>
      </c>
      <c r="U146" s="18">
        <f t="shared" si="57"/>
        <v>0</v>
      </c>
      <c r="V146" s="18">
        <f t="shared" si="58"/>
        <v>0</v>
      </c>
      <c r="W146" s="18">
        <f t="shared" si="59"/>
        <v>0</v>
      </c>
      <c r="X146" s="18">
        <f t="shared" si="60"/>
        <v>0</v>
      </c>
      <c r="Y146" s="18">
        <f t="shared" si="61"/>
        <v>0</v>
      </c>
      <c r="Z146" s="18">
        <f t="shared" si="62"/>
        <v>0</v>
      </c>
      <c r="AA146" s="18">
        <f t="shared" si="63"/>
        <v>0</v>
      </c>
      <c r="AB146" s="18">
        <f t="shared" si="64"/>
        <v>0</v>
      </c>
      <c r="AC146" s="18">
        <f t="shared" si="65"/>
        <v>0</v>
      </c>
      <c r="AD146" s="18">
        <f t="shared" si="66"/>
        <v>0</v>
      </c>
      <c r="AE146" s="18">
        <f t="shared" si="67"/>
        <v>0</v>
      </c>
      <c r="AF146" s="18">
        <f t="shared" si="68"/>
        <v>0</v>
      </c>
      <c r="AG146" s="18">
        <f t="shared" si="69"/>
        <v>0</v>
      </c>
      <c r="AH146" s="18">
        <f t="shared" si="70"/>
        <v>1</v>
      </c>
      <c r="AI146" s="18">
        <f t="shared" si="71"/>
        <v>0</v>
      </c>
      <c r="AJ146" s="18">
        <f t="shared" si="72"/>
        <v>0</v>
      </c>
      <c r="AK146" s="18">
        <f t="shared" si="73"/>
        <v>0</v>
      </c>
      <c r="AL146" s="18">
        <f t="shared" si="74"/>
        <v>0</v>
      </c>
      <c r="AM146" s="18">
        <f t="shared" si="75"/>
        <v>0</v>
      </c>
      <c r="AN146" s="10" t="str">
        <f t="shared" si="76"/>
        <v/>
      </c>
    </row>
    <row r="147" spans="1:40" ht="16">
      <c r="A147" s="8">
        <v>145</v>
      </c>
      <c r="B147" s="1" t="s">
        <v>27</v>
      </c>
      <c r="C147">
        <f t="shared" si="53"/>
        <v>0</v>
      </c>
      <c r="D147">
        <f t="shared" si="53"/>
        <v>1</v>
      </c>
      <c r="E147">
        <f t="shared" si="53"/>
        <v>0</v>
      </c>
      <c r="F147">
        <f t="shared" si="53"/>
        <v>0</v>
      </c>
      <c r="G147">
        <f t="shared" si="53"/>
        <v>0</v>
      </c>
      <c r="H147" s="36" t="s">
        <v>40</v>
      </c>
      <c r="I147">
        <f t="shared" si="55"/>
        <v>0</v>
      </c>
      <c r="J147">
        <f t="shared" si="55"/>
        <v>0</v>
      </c>
      <c r="K147">
        <f t="shared" si="55"/>
        <v>0</v>
      </c>
      <c r="L147">
        <f t="shared" si="55"/>
        <v>1</v>
      </c>
      <c r="M147">
        <f t="shared" si="55"/>
        <v>0</v>
      </c>
      <c r="N147">
        <f t="shared" si="54"/>
        <v>0</v>
      </c>
      <c r="O147">
        <f t="shared" si="54"/>
        <v>0</v>
      </c>
      <c r="P147">
        <f t="shared" si="54"/>
        <v>0</v>
      </c>
      <c r="Q147">
        <f t="shared" si="54"/>
        <v>0</v>
      </c>
      <c r="R147">
        <f t="shared" si="54"/>
        <v>0</v>
      </c>
      <c r="S147" s="10" t="str">
        <f t="shared" si="77"/>
        <v/>
      </c>
      <c r="T147" s="21">
        <f t="shared" si="56"/>
        <v>0</v>
      </c>
      <c r="U147" s="18">
        <f t="shared" si="57"/>
        <v>0</v>
      </c>
      <c r="V147" s="18">
        <f t="shared" si="58"/>
        <v>0</v>
      </c>
      <c r="W147" s="18">
        <f t="shared" si="59"/>
        <v>0</v>
      </c>
      <c r="X147" s="18">
        <f t="shared" si="60"/>
        <v>0</v>
      </c>
      <c r="Y147" s="18">
        <f t="shared" si="61"/>
        <v>0</v>
      </c>
      <c r="Z147" s="18">
        <f t="shared" si="62"/>
        <v>0</v>
      </c>
      <c r="AA147" s="18">
        <f t="shared" si="63"/>
        <v>1</v>
      </c>
      <c r="AB147" s="18">
        <f t="shared" si="64"/>
        <v>0</v>
      </c>
      <c r="AC147" s="18">
        <f t="shared" si="65"/>
        <v>0</v>
      </c>
      <c r="AD147" s="18">
        <f t="shared" si="66"/>
        <v>0</v>
      </c>
      <c r="AE147" s="18">
        <f t="shared" si="67"/>
        <v>0</v>
      </c>
      <c r="AF147" s="18">
        <f t="shared" si="68"/>
        <v>0</v>
      </c>
      <c r="AG147" s="18">
        <f t="shared" si="69"/>
        <v>0</v>
      </c>
      <c r="AH147" s="18">
        <f t="shared" si="70"/>
        <v>0</v>
      </c>
      <c r="AI147" s="18">
        <f t="shared" si="71"/>
        <v>0</v>
      </c>
      <c r="AJ147" s="18">
        <f t="shared" si="72"/>
        <v>0</v>
      </c>
      <c r="AK147" s="18">
        <f t="shared" si="73"/>
        <v>0</v>
      </c>
      <c r="AL147" s="18">
        <f t="shared" si="74"/>
        <v>0</v>
      </c>
      <c r="AM147" s="18">
        <f t="shared" si="75"/>
        <v>0</v>
      </c>
      <c r="AN147" s="10" t="str">
        <f t="shared" si="76"/>
        <v/>
      </c>
    </row>
    <row r="148" spans="1:40" ht="16">
      <c r="A148" s="8">
        <v>146</v>
      </c>
      <c r="B148" s="1" t="s">
        <v>27</v>
      </c>
      <c r="C148">
        <f t="shared" si="53"/>
        <v>0</v>
      </c>
      <c r="D148">
        <f t="shared" si="53"/>
        <v>1</v>
      </c>
      <c r="E148">
        <f t="shared" si="53"/>
        <v>0</v>
      </c>
      <c r="F148">
        <f t="shared" si="53"/>
        <v>0</v>
      </c>
      <c r="G148">
        <f t="shared" si="53"/>
        <v>0</v>
      </c>
      <c r="H148" s="36" t="s">
        <v>19</v>
      </c>
      <c r="I148">
        <f t="shared" si="55"/>
        <v>0</v>
      </c>
      <c r="J148">
        <f t="shared" si="55"/>
        <v>0</v>
      </c>
      <c r="K148">
        <f t="shared" si="55"/>
        <v>0</v>
      </c>
      <c r="L148">
        <f t="shared" si="55"/>
        <v>0</v>
      </c>
      <c r="M148">
        <f t="shared" si="55"/>
        <v>0</v>
      </c>
      <c r="N148">
        <f t="shared" si="54"/>
        <v>0</v>
      </c>
      <c r="O148">
        <f t="shared" si="54"/>
        <v>1</v>
      </c>
      <c r="P148">
        <f t="shared" si="54"/>
        <v>0</v>
      </c>
      <c r="Q148">
        <f t="shared" si="54"/>
        <v>0</v>
      </c>
      <c r="R148">
        <f t="shared" si="54"/>
        <v>0</v>
      </c>
      <c r="S148" s="10" t="str">
        <f t="shared" si="77"/>
        <v/>
      </c>
      <c r="T148" s="21">
        <f t="shared" si="56"/>
        <v>0</v>
      </c>
      <c r="U148" s="18">
        <f t="shared" si="57"/>
        <v>0</v>
      </c>
      <c r="V148" s="18">
        <f t="shared" si="58"/>
        <v>0</v>
      </c>
      <c r="W148" s="18">
        <f t="shared" si="59"/>
        <v>0</v>
      </c>
      <c r="X148" s="18">
        <f t="shared" si="60"/>
        <v>0</v>
      </c>
      <c r="Y148" s="18">
        <f t="shared" si="61"/>
        <v>0</v>
      </c>
      <c r="Z148" s="18">
        <f t="shared" si="62"/>
        <v>0</v>
      </c>
      <c r="AA148" s="18">
        <f t="shared" si="63"/>
        <v>0</v>
      </c>
      <c r="AB148" s="18">
        <f t="shared" si="64"/>
        <v>0</v>
      </c>
      <c r="AC148" s="18">
        <f t="shared" si="65"/>
        <v>0</v>
      </c>
      <c r="AD148" s="18">
        <f t="shared" si="66"/>
        <v>0</v>
      </c>
      <c r="AE148" s="18">
        <f t="shared" si="67"/>
        <v>0</v>
      </c>
      <c r="AF148" s="18">
        <f t="shared" si="68"/>
        <v>0</v>
      </c>
      <c r="AG148" s="18">
        <f t="shared" si="69"/>
        <v>1</v>
      </c>
      <c r="AH148" s="18">
        <f t="shared" si="70"/>
        <v>0</v>
      </c>
      <c r="AI148" s="18">
        <f t="shared" si="71"/>
        <v>0</v>
      </c>
      <c r="AJ148" s="18">
        <f t="shared" si="72"/>
        <v>0</v>
      </c>
      <c r="AK148" s="18">
        <f t="shared" si="73"/>
        <v>0</v>
      </c>
      <c r="AL148" s="18">
        <f t="shared" si="74"/>
        <v>0</v>
      </c>
      <c r="AM148" s="18">
        <f t="shared" si="75"/>
        <v>0</v>
      </c>
      <c r="AN148" s="10" t="str">
        <f t="shared" si="76"/>
        <v/>
      </c>
    </row>
    <row r="149" spans="1:40" ht="16">
      <c r="A149" s="8">
        <v>147</v>
      </c>
      <c r="B149" s="1" t="s">
        <v>53</v>
      </c>
      <c r="C149">
        <f t="shared" si="53"/>
        <v>1</v>
      </c>
      <c r="D149">
        <f t="shared" si="53"/>
        <v>0</v>
      </c>
      <c r="E149">
        <f t="shared" si="53"/>
        <v>0</v>
      </c>
      <c r="F149">
        <f t="shared" si="53"/>
        <v>0</v>
      </c>
      <c r="G149">
        <f t="shared" si="53"/>
        <v>0</v>
      </c>
      <c r="H149" s="36" t="s">
        <v>119</v>
      </c>
      <c r="I149">
        <f t="shared" si="55"/>
        <v>0</v>
      </c>
      <c r="J149">
        <f t="shared" si="55"/>
        <v>0</v>
      </c>
      <c r="K149">
        <f t="shared" si="55"/>
        <v>0</v>
      </c>
      <c r="L149">
        <f t="shared" si="55"/>
        <v>0</v>
      </c>
      <c r="M149">
        <f t="shared" si="55"/>
        <v>0</v>
      </c>
      <c r="N149">
        <f t="shared" si="54"/>
        <v>0</v>
      </c>
      <c r="O149">
        <f t="shared" si="54"/>
        <v>0</v>
      </c>
      <c r="P149">
        <f t="shared" si="54"/>
        <v>0</v>
      </c>
      <c r="Q149">
        <f t="shared" si="54"/>
        <v>0</v>
      </c>
      <c r="R149">
        <f t="shared" si="54"/>
        <v>1</v>
      </c>
      <c r="S149" s="10" t="str">
        <f t="shared" si="77"/>
        <v/>
      </c>
      <c r="T149" s="21">
        <f t="shared" si="56"/>
        <v>0</v>
      </c>
      <c r="U149" s="18">
        <f t="shared" si="57"/>
        <v>0</v>
      </c>
      <c r="V149" s="18">
        <f t="shared" si="58"/>
        <v>0</v>
      </c>
      <c r="W149" s="18">
        <f t="shared" si="59"/>
        <v>0</v>
      </c>
      <c r="X149" s="18">
        <f t="shared" si="60"/>
        <v>0</v>
      </c>
      <c r="Y149" s="18">
        <f t="shared" si="61"/>
        <v>0</v>
      </c>
      <c r="Z149" s="18">
        <f t="shared" si="62"/>
        <v>0</v>
      </c>
      <c r="AA149" s="18">
        <f t="shared" si="63"/>
        <v>0</v>
      </c>
      <c r="AB149" s="18">
        <f t="shared" si="64"/>
        <v>0</v>
      </c>
      <c r="AC149" s="18">
        <f t="shared" si="65"/>
        <v>0</v>
      </c>
      <c r="AD149" s="18">
        <f t="shared" si="66"/>
        <v>0</v>
      </c>
      <c r="AE149" s="18">
        <f t="shared" si="67"/>
        <v>0</v>
      </c>
      <c r="AF149" s="18">
        <f t="shared" si="68"/>
        <v>0</v>
      </c>
      <c r="AG149" s="18">
        <f t="shared" si="69"/>
        <v>0</v>
      </c>
      <c r="AH149" s="18">
        <f t="shared" si="70"/>
        <v>0</v>
      </c>
      <c r="AI149" s="18">
        <f t="shared" si="71"/>
        <v>0</v>
      </c>
      <c r="AJ149" s="18">
        <f t="shared" si="72"/>
        <v>0</v>
      </c>
      <c r="AK149" s="18">
        <f t="shared" si="73"/>
        <v>0</v>
      </c>
      <c r="AL149" s="18">
        <f t="shared" si="74"/>
        <v>1</v>
      </c>
      <c r="AM149" s="18">
        <f t="shared" si="75"/>
        <v>0</v>
      </c>
      <c r="AN149" s="10" t="str">
        <f t="shared" si="76"/>
        <v/>
      </c>
    </row>
    <row r="150" spans="1:40" ht="16">
      <c r="A150" s="8">
        <v>148</v>
      </c>
      <c r="B150" s="1" t="s">
        <v>53</v>
      </c>
      <c r="C150">
        <f t="shared" si="53"/>
        <v>1</v>
      </c>
      <c r="D150">
        <f t="shared" si="53"/>
        <v>0</v>
      </c>
      <c r="E150">
        <f t="shared" si="53"/>
        <v>0</v>
      </c>
      <c r="F150">
        <f t="shared" si="53"/>
        <v>0</v>
      </c>
      <c r="G150">
        <f t="shared" si="53"/>
        <v>0</v>
      </c>
      <c r="H150" s="36" t="s">
        <v>107</v>
      </c>
      <c r="I150">
        <f t="shared" si="55"/>
        <v>0</v>
      </c>
      <c r="J150">
        <f t="shared" si="55"/>
        <v>0</v>
      </c>
      <c r="K150">
        <f t="shared" si="55"/>
        <v>0</v>
      </c>
      <c r="L150">
        <f t="shared" si="55"/>
        <v>0</v>
      </c>
      <c r="M150">
        <f t="shared" si="55"/>
        <v>0</v>
      </c>
      <c r="N150">
        <f t="shared" si="54"/>
        <v>0</v>
      </c>
      <c r="O150">
        <f t="shared" si="54"/>
        <v>0</v>
      </c>
      <c r="P150">
        <f t="shared" si="54"/>
        <v>0</v>
      </c>
      <c r="Q150">
        <f t="shared" si="54"/>
        <v>1</v>
      </c>
      <c r="R150">
        <f t="shared" si="54"/>
        <v>0</v>
      </c>
      <c r="S150" s="10" t="str">
        <f t="shared" si="77"/>
        <v/>
      </c>
      <c r="T150" s="21">
        <f t="shared" si="56"/>
        <v>0</v>
      </c>
      <c r="U150" s="18">
        <f t="shared" si="57"/>
        <v>0</v>
      </c>
      <c r="V150" s="18">
        <f t="shared" si="58"/>
        <v>0</v>
      </c>
      <c r="W150" s="18">
        <f t="shared" si="59"/>
        <v>0</v>
      </c>
      <c r="X150" s="18">
        <f t="shared" si="60"/>
        <v>0</v>
      </c>
      <c r="Y150" s="18">
        <f t="shared" si="61"/>
        <v>0</v>
      </c>
      <c r="Z150" s="18">
        <f t="shared" si="62"/>
        <v>0</v>
      </c>
      <c r="AA150" s="18">
        <f t="shared" si="63"/>
        <v>0</v>
      </c>
      <c r="AB150" s="18">
        <f t="shared" si="64"/>
        <v>0</v>
      </c>
      <c r="AC150" s="18">
        <f t="shared" si="65"/>
        <v>0</v>
      </c>
      <c r="AD150" s="18">
        <f t="shared" si="66"/>
        <v>0</v>
      </c>
      <c r="AE150" s="18">
        <f t="shared" si="67"/>
        <v>0</v>
      </c>
      <c r="AF150" s="18">
        <f t="shared" si="68"/>
        <v>0</v>
      </c>
      <c r="AG150" s="18">
        <f t="shared" si="69"/>
        <v>0</v>
      </c>
      <c r="AH150" s="18">
        <f t="shared" si="70"/>
        <v>0</v>
      </c>
      <c r="AI150" s="18">
        <f t="shared" si="71"/>
        <v>0</v>
      </c>
      <c r="AJ150" s="18">
        <f t="shared" si="72"/>
        <v>1</v>
      </c>
      <c r="AK150" s="18">
        <f t="shared" si="73"/>
        <v>0</v>
      </c>
      <c r="AL150" s="18">
        <f t="shared" si="74"/>
        <v>0</v>
      </c>
      <c r="AM150" s="18">
        <f t="shared" si="75"/>
        <v>0</v>
      </c>
      <c r="AN150" s="10" t="str">
        <f t="shared" si="76"/>
        <v/>
      </c>
    </row>
    <row r="151" spans="1:40" ht="16">
      <c r="A151" s="8">
        <v>149</v>
      </c>
      <c r="B151" s="1" t="s">
        <v>27</v>
      </c>
      <c r="C151">
        <f t="shared" si="53"/>
        <v>0</v>
      </c>
      <c r="D151">
        <f t="shared" si="53"/>
        <v>1</v>
      </c>
      <c r="E151">
        <f t="shared" si="53"/>
        <v>0</v>
      </c>
      <c r="F151">
        <f t="shared" si="53"/>
        <v>0</v>
      </c>
      <c r="G151">
        <f t="shared" si="53"/>
        <v>0</v>
      </c>
      <c r="H151" s="36" t="s">
        <v>40</v>
      </c>
      <c r="I151">
        <f t="shared" si="55"/>
        <v>0</v>
      </c>
      <c r="J151">
        <f t="shared" si="55"/>
        <v>0</v>
      </c>
      <c r="K151">
        <f t="shared" si="55"/>
        <v>0</v>
      </c>
      <c r="L151">
        <f t="shared" si="55"/>
        <v>1</v>
      </c>
      <c r="M151">
        <f t="shared" si="55"/>
        <v>0</v>
      </c>
      <c r="N151">
        <f t="shared" si="54"/>
        <v>0</v>
      </c>
      <c r="O151">
        <f t="shared" si="54"/>
        <v>0</v>
      </c>
      <c r="P151">
        <f t="shared" si="54"/>
        <v>0</v>
      </c>
      <c r="Q151">
        <f t="shared" si="54"/>
        <v>0</v>
      </c>
      <c r="R151">
        <f t="shared" si="54"/>
        <v>0</v>
      </c>
      <c r="S151" s="10" t="str">
        <f t="shared" si="77"/>
        <v/>
      </c>
      <c r="T151" s="21">
        <f t="shared" si="56"/>
        <v>0</v>
      </c>
      <c r="U151" s="18">
        <f t="shared" si="57"/>
        <v>0</v>
      </c>
      <c r="V151" s="18">
        <f t="shared" si="58"/>
        <v>0</v>
      </c>
      <c r="W151" s="18">
        <f t="shared" si="59"/>
        <v>0</v>
      </c>
      <c r="X151" s="18">
        <f t="shared" si="60"/>
        <v>0</v>
      </c>
      <c r="Y151" s="18">
        <f t="shared" si="61"/>
        <v>0</v>
      </c>
      <c r="Z151" s="18">
        <f t="shared" si="62"/>
        <v>0</v>
      </c>
      <c r="AA151" s="18">
        <f t="shared" si="63"/>
        <v>1</v>
      </c>
      <c r="AB151" s="18">
        <f t="shared" si="64"/>
        <v>0</v>
      </c>
      <c r="AC151" s="18">
        <f t="shared" si="65"/>
        <v>0</v>
      </c>
      <c r="AD151" s="18">
        <f t="shared" si="66"/>
        <v>0</v>
      </c>
      <c r="AE151" s="18">
        <f t="shared" si="67"/>
        <v>0</v>
      </c>
      <c r="AF151" s="18">
        <f t="shared" si="68"/>
        <v>0</v>
      </c>
      <c r="AG151" s="18">
        <f t="shared" si="69"/>
        <v>0</v>
      </c>
      <c r="AH151" s="18">
        <f t="shared" si="70"/>
        <v>0</v>
      </c>
      <c r="AI151" s="18">
        <f t="shared" si="71"/>
        <v>0</v>
      </c>
      <c r="AJ151" s="18">
        <f t="shared" si="72"/>
        <v>0</v>
      </c>
      <c r="AK151" s="18">
        <f t="shared" si="73"/>
        <v>0</v>
      </c>
      <c r="AL151" s="18">
        <f t="shared" si="74"/>
        <v>0</v>
      </c>
      <c r="AM151" s="18">
        <f t="shared" si="75"/>
        <v>0</v>
      </c>
      <c r="AN151" s="10" t="str">
        <f t="shared" si="76"/>
        <v/>
      </c>
    </row>
    <row r="152" spans="1:40" ht="16">
      <c r="A152" s="8">
        <v>150</v>
      </c>
      <c r="B152" s="1" t="s">
        <v>53</v>
      </c>
      <c r="C152">
        <f t="shared" si="53"/>
        <v>1</v>
      </c>
      <c r="D152">
        <f t="shared" si="53"/>
        <v>0</v>
      </c>
      <c r="E152">
        <f t="shared" si="53"/>
        <v>0</v>
      </c>
      <c r="F152">
        <f t="shared" si="53"/>
        <v>0</v>
      </c>
      <c r="G152">
        <f t="shared" si="53"/>
        <v>0</v>
      </c>
      <c r="H152" s="36" t="s">
        <v>40</v>
      </c>
      <c r="I152">
        <f t="shared" si="55"/>
        <v>0</v>
      </c>
      <c r="J152">
        <f t="shared" si="55"/>
        <v>0</v>
      </c>
      <c r="K152">
        <f t="shared" si="55"/>
        <v>0</v>
      </c>
      <c r="L152">
        <f t="shared" si="55"/>
        <v>1</v>
      </c>
      <c r="M152">
        <f t="shared" si="55"/>
        <v>0</v>
      </c>
      <c r="N152">
        <f t="shared" si="54"/>
        <v>0</v>
      </c>
      <c r="O152">
        <f t="shared" si="54"/>
        <v>0</v>
      </c>
      <c r="P152">
        <f t="shared" si="54"/>
        <v>0</v>
      </c>
      <c r="Q152">
        <f t="shared" si="54"/>
        <v>0</v>
      </c>
      <c r="R152">
        <f t="shared" si="54"/>
        <v>0</v>
      </c>
      <c r="S152" s="10" t="str">
        <f t="shared" si="77"/>
        <v/>
      </c>
      <c r="T152" s="21">
        <f t="shared" si="56"/>
        <v>0</v>
      </c>
      <c r="U152" s="18">
        <f t="shared" si="57"/>
        <v>0</v>
      </c>
      <c r="V152" s="18">
        <f t="shared" si="58"/>
        <v>0</v>
      </c>
      <c r="W152" s="18">
        <f t="shared" si="59"/>
        <v>0</v>
      </c>
      <c r="X152" s="18">
        <f t="shared" si="60"/>
        <v>0</v>
      </c>
      <c r="Y152" s="18">
        <f t="shared" si="61"/>
        <v>0</v>
      </c>
      <c r="Z152" s="18">
        <f t="shared" si="62"/>
        <v>1</v>
      </c>
      <c r="AA152" s="18">
        <f t="shared" si="63"/>
        <v>0</v>
      </c>
      <c r="AB152" s="18">
        <f t="shared" si="64"/>
        <v>0</v>
      </c>
      <c r="AC152" s="18">
        <f t="shared" si="65"/>
        <v>0</v>
      </c>
      <c r="AD152" s="18">
        <f t="shared" si="66"/>
        <v>0</v>
      </c>
      <c r="AE152" s="18">
        <f t="shared" si="67"/>
        <v>0</v>
      </c>
      <c r="AF152" s="18">
        <f t="shared" si="68"/>
        <v>0</v>
      </c>
      <c r="AG152" s="18">
        <f t="shared" si="69"/>
        <v>0</v>
      </c>
      <c r="AH152" s="18">
        <f t="shared" si="70"/>
        <v>0</v>
      </c>
      <c r="AI152" s="18">
        <f t="shared" si="71"/>
        <v>0</v>
      </c>
      <c r="AJ152" s="18">
        <f t="shared" si="72"/>
        <v>0</v>
      </c>
      <c r="AK152" s="18">
        <f t="shared" si="73"/>
        <v>0</v>
      </c>
      <c r="AL152" s="18">
        <f t="shared" si="74"/>
        <v>0</v>
      </c>
      <c r="AM152" s="18">
        <f t="shared" si="75"/>
        <v>0</v>
      </c>
      <c r="AN152" s="10" t="str">
        <f t="shared" si="76"/>
        <v/>
      </c>
    </row>
    <row r="153" spans="1:40" ht="16">
      <c r="A153" s="8">
        <v>151</v>
      </c>
      <c r="B153" s="1" t="s">
        <v>27</v>
      </c>
      <c r="C153">
        <f t="shared" si="53"/>
        <v>0</v>
      </c>
      <c r="D153">
        <f t="shared" si="53"/>
        <v>1</v>
      </c>
      <c r="E153">
        <f t="shared" si="53"/>
        <v>0</v>
      </c>
      <c r="F153">
        <f t="shared" si="53"/>
        <v>0</v>
      </c>
      <c r="G153">
        <f t="shared" si="53"/>
        <v>0</v>
      </c>
      <c r="H153" s="36" t="s">
        <v>119</v>
      </c>
      <c r="I153">
        <f t="shared" si="55"/>
        <v>0</v>
      </c>
      <c r="J153">
        <f t="shared" si="55"/>
        <v>0</v>
      </c>
      <c r="K153">
        <f t="shared" si="55"/>
        <v>0</v>
      </c>
      <c r="L153">
        <f t="shared" si="55"/>
        <v>0</v>
      </c>
      <c r="M153">
        <f t="shared" si="55"/>
        <v>0</v>
      </c>
      <c r="N153">
        <f t="shared" si="54"/>
        <v>0</v>
      </c>
      <c r="O153">
        <f t="shared" si="54"/>
        <v>0</v>
      </c>
      <c r="P153">
        <f t="shared" si="54"/>
        <v>0</v>
      </c>
      <c r="Q153">
        <f t="shared" si="54"/>
        <v>0</v>
      </c>
      <c r="R153">
        <f t="shared" si="54"/>
        <v>1</v>
      </c>
      <c r="S153" s="10" t="str">
        <f t="shared" si="77"/>
        <v/>
      </c>
      <c r="T153" s="21">
        <f t="shared" si="56"/>
        <v>0</v>
      </c>
      <c r="U153" s="18">
        <f t="shared" si="57"/>
        <v>0</v>
      </c>
      <c r="V153" s="18">
        <f t="shared" si="58"/>
        <v>0</v>
      </c>
      <c r="W153" s="18">
        <f t="shared" si="59"/>
        <v>0</v>
      </c>
      <c r="X153" s="18">
        <f t="shared" si="60"/>
        <v>0</v>
      </c>
      <c r="Y153" s="18">
        <f t="shared" si="61"/>
        <v>0</v>
      </c>
      <c r="Z153" s="18">
        <f t="shared" si="62"/>
        <v>0</v>
      </c>
      <c r="AA153" s="18">
        <f t="shared" si="63"/>
        <v>0</v>
      </c>
      <c r="AB153" s="18">
        <f t="shared" si="64"/>
        <v>0</v>
      </c>
      <c r="AC153" s="18">
        <f t="shared" si="65"/>
        <v>0</v>
      </c>
      <c r="AD153" s="18">
        <f t="shared" si="66"/>
        <v>0</v>
      </c>
      <c r="AE153" s="18">
        <f t="shared" si="67"/>
        <v>0</v>
      </c>
      <c r="AF153" s="18">
        <f t="shared" si="68"/>
        <v>0</v>
      </c>
      <c r="AG153" s="18">
        <f t="shared" si="69"/>
        <v>0</v>
      </c>
      <c r="AH153" s="18">
        <f t="shared" si="70"/>
        <v>0</v>
      </c>
      <c r="AI153" s="18">
        <f t="shared" si="71"/>
        <v>0</v>
      </c>
      <c r="AJ153" s="18">
        <f t="shared" si="72"/>
        <v>0</v>
      </c>
      <c r="AK153" s="18">
        <f t="shared" si="73"/>
        <v>0</v>
      </c>
      <c r="AL153" s="18">
        <f t="shared" si="74"/>
        <v>0</v>
      </c>
      <c r="AM153" s="18">
        <f t="shared" si="75"/>
        <v>1</v>
      </c>
      <c r="AN153" s="10" t="str">
        <f t="shared" si="76"/>
        <v/>
      </c>
    </row>
    <row r="154" spans="1:40" ht="16">
      <c r="A154" s="8">
        <v>152</v>
      </c>
      <c r="B154" s="1" t="s">
        <v>53</v>
      </c>
      <c r="C154">
        <f t="shared" si="53"/>
        <v>1</v>
      </c>
      <c r="D154">
        <f t="shared" si="53"/>
        <v>0</v>
      </c>
      <c r="E154">
        <f t="shared" si="53"/>
        <v>0</v>
      </c>
      <c r="F154">
        <f t="shared" si="53"/>
        <v>0</v>
      </c>
      <c r="G154">
        <f t="shared" si="53"/>
        <v>0</v>
      </c>
      <c r="H154" s="36" t="s">
        <v>40</v>
      </c>
      <c r="I154">
        <f t="shared" si="55"/>
        <v>0</v>
      </c>
      <c r="J154">
        <f t="shared" si="55"/>
        <v>0</v>
      </c>
      <c r="K154">
        <f t="shared" si="55"/>
        <v>0</v>
      </c>
      <c r="L154">
        <f t="shared" si="55"/>
        <v>1</v>
      </c>
      <c r="M154">
        <f t="shared" si="55"/>
        <v>0</v>
      </c>
      <c r="N154">
        <f t="shared" si="54"/>
        <v>0</v>
      </c>
      <c r="O154">
        <f t="shared" si="54"/>
        <v>0</v>
      </c>
      <c r="P154">
        <f t="shared" si="54"/>
        <v>0</v>
      </c>
      <c r="Q154">
        <f t="shared" si="54"/>
        <v>0</v>
      </c>
      <c r="R154">
        <f t="shared" si="54"/>
        <v>0</v>
      </c>
      <c r="S154" s="10" t="str">
        <f t="shared" si="77"/>
        <v/>
      </c>
      <c r="T154" s="21">
        <f t="shared" si="56"/>
        <v>0</v>
      </c>
      <c r="U154" s="18">
        <f t="shared" si="57"/>
        <v>0</v>
      </c>
      <c r="V154" s="18">
        <f t="shared" si="58"/>
        <v>0</v>
      </c>
      <c r="W154" s="18">
        <f t="shared" si="59"/>
        <v>0</v>
      </c>
      <c r="X154" s="18">
        <f t="shared" si="60"/>
        <v>0</v>
      </c>
      <c r="Y154" s="18">
        <f t="shared" si="61"/>
        <v>0</v>
      </c>
      <c r="Z154" s="18">
        <f t="shared" si="62"/>
        <v>1</v>
      </c>
      <c r="AA154" s="18">
        <f t="shared" si="63"/>
        <v>0</v>
      </c>
      <c r="AB154" s="18">
        <f t="shared" si="64"/>
        <v>0</v>
      </c>
      <c r="AC154" s="18">
        <f t="shared" si="65"/>
        <v>0</v>
      </c>
      <c r="AD154" s="18">
        <f t="shared" si="66"/>
        <v>0</v>
      </c>
      <c r="AE154" s="18">
        <f t="shared" si="67"/>
        <v>0</v>
      </c>
      <c r="AF154" s="18">
        <f t="shared" si="68"/>
        <v>0</v>
      </c>
      <c r="AG154" s="18">
        <f t="shared" si="69"/>
        <v>0</v>
      </c>
      <c r="AH154" s="18">
        <f t="shared" si="70"/>
        <v>0</v>
      </c>
      <c r="AI154" s="18">
        <f t="shared" si="71"/>
        <v>0</v>
      </c>
      <c r="AJ154" s="18">
        <f t="shared" si="72"/>
        <v>0</v>
      </c>
      <c r="AK154" s="18">
        <f t="shared" si="73"/>
        <v>0</v>
      </c>
      <c r="AL154" s="18">
        <f t="shared" si="74"/>
        <v>0</v>
      </c>
      <c r="AM154" s="18">
        <f t="shared" si="75"/>
        <v>0</v>
      </c>
      <c r="AN154" s="10" t="str">
        <f t="shared" si="76"/>
        <v/>
      </c>
    </row>
    <row r="155" spans="1:40" ht="16">
      <c r="A155" s="8">
        <v>153</v>
      </c>
      <c r="B155" s="1" t="s">
        <v>27</v>
      </c>
      <c r="C155">
        <f t="shared" si="53"/>
        <v>0</v>
      </c>
      <c r="D155">
        <f t="shared" si="53"/>
        <v>1</v>
      </c>
      <c r="E155">
        <f t="shared" si="53"/>
        <v>0</v>
      </c>
      <c r="F155">
        <f t="shared" si="53"/>
        <v>0</v>
      </c>
      <c r="G155">
        <f t="shared" si="53"/>
        <v>0</v>
      </c>
      <c r="H155" s="36" t="s">
        <v>40</v>
      </c>
      <c r="I155">
        <f t="shared" si="55"/>
        <v>0</v>
      </c>
      <c r="J155">
        <f t="shared" si="55"/>
        <v>0</v>
      </c>
      <c r="K155">
        <f t="shared" si="55"/>
        <v>0</v>
      </c>
      <c r="L155">
        <f t="shared" si="55"/>
        <v>1</v>
      </c>
      <c r="M155">
        <f t="shared" si="55"/>
        <v>0</v>
      </c>
      <c r="N155">
        <f t="shared" si="54"/>
        <v>0</v>
      </c>
      <c r="O155">
        <f t="shared" si="54"/>
        <v>0</v>
      </c>
      <c r="P155">
        <f t="shared" si="54"/>
        <v>0</v>
      </c>
      <c r="Q155">
        <f t="shared" si="54"/>
        <v>0</v>
      </c>
      <c r="R155">
        <f t="shared" si="54"/>
        <v>0</v>
      </c>
      <c r="S155" s="10" t="str">
        <f t="shared" si="77"/>
        <v/>
      </c>
      <c r="T155" s="21">
        <f t="shared" si="56"/>
        <v>0</v>
      </c>
      <c r="U155" s="18">
        <f t="shared" si="57"/>
        <v>0</v>
      </c>
      <c r="V155" s="18">
        <f t="shared" si="58"/>
        <v>0</v>
      </c>
      <c r="W155" s="18">
        <f t="shared" si="59"/>
        <v>0</v>
      </c>
      <c r="X155" s="18">
        <f t="shared" si="60"/>
        <v>0</v>
      </c>
      <c r="Y155" s="18">
        <f t="shared" si="61"/>
        <v>0</v>
      </c>
      <c r="Z155" s="18">
        <f t="shared" si="62"/>
        <v>0</v>
      </c>
      <c r="AA155" s="18">
        <f t="shared" si="63"/>
        <v>1</v>
      </c>
      <c r="AB155" s="18">
        <f t="shared" si="64"/>
        <v>0</v>
      </c>
      <c r="AC155" s="18">
        <f t="shared" si="65"/>
        <v>0</v>
      </c>
      <c r="AD155" s="18">
        <f t="shared" si="66"/>
        <v>0</v>
      </c>
      <c r="AE155" s="18">
        <f t="shared" si="67"/>
        <v>0</v>
      </c>
      <c r="AF155" s="18">
        <f t="shared" si="68"/>
        <v>0</v>
      </c>
      <c r="AG155" s="18">
        <f t="shared" si="69"/>
        <v>0</v>
      </c>
      <c r="AH155" s="18">
        <f t="shared" si="70"/>
        <v>0</v>
      </c>
      <c r="AI155" s="18">
        <f t="shared" si="71"/>
        <v>0</v>
      </c>
      <c r="AJ155" s="18">
        <f t="shared" si="72"/>
        <v>0</v>
      </c>
      <c r="AK155" s="18">
        <f t="shared" si="73"/>
        <v>0</v>
      </c>
      <c r="AL155" s="18">
        <f t="shared" si="74"/>
        <v>0</v>
      </c>
      <c r="AM155" s="18">
        <f t="shared" si="75"/>
        <v>0</v>
      </c>
      <c r="AN155" s="10" t="str">
        <f t="shared" si="76"/>
        <v/>
      </c>
    </row>
    <row r="156" spans="1:40" ht="16">
      <c r="A156" s="8">
        <v>154</v>
      </c>
      <c r="B156" s="1" t="s">
        <v>27</v>
      </c>
      <c r="C156">
        <f t="shared" si="53"/>
        <v>0</v>
      </c>
      <c r="D156">
        <f t="shared" si="53"/>
        <v>1</v>
      </c>
      <c r="E156">
        <f t="shared" si="53"/>
        <v>0</v>
      </c>
      <c r="F156">
        <f t="shared" si="53"/>
        <v>0</v>
      </c>
      <c r="G156">
        <f t="shared" si="53"/>
        <v>0</v>
      </c>
      <c r="H156" s="36" t="s">
        <v>163</v>
      </c>
      <c r="I156">
        <f t="shared" si="55"/>
        <v>1</v>
      </c>
      <c r="J156">
        <f t="shared" si="55"/>
        <v>0</v>
      </c>
      <c r="K156">
        <f t="shared" si="55"/>
        <v>0</v>
      </c>
      <c r="L156">
        <f t="shared" si="55"/>
        <v>0</v>
      </c>
      <c r="M156">
        <f t="shared" si="55"/>
        <v>0</v>
      </c>
      <c r="N156">
        <f t="shared" si="54"/>
        <v>0</v>
      </c>
      <c r="O156">
        <f t="shared" si="54"/>
        <v>0</v>
      </c>
      <c r="P156">
        <f t="shared" si="54"/>
        <v>0</v>
      </c>
      <c r="Q156">
        <f t="shared" si="54"/>
        <v>0</v>
      </c>
      <c r="R156">
        <f t="shared" si="54"/>
        <v>0</v>
      </c>
      <c r="S156" s="10" t="str">
        <f t="shared" si="77"/>
        <v/>
      </c>
      <c r="T156" s="21">
        <f t="shared" si="56"/>
        <v>0</v>
      </c>
      <c r="U156" s="18">
        <f t="shared" si="57"/>
        <v>1</v>
      </c>
      <c r="V156" s="18">
        <f t="shared" si="58"/>
        <v>0</v>
      </c>
      <c r="W156" s="18">
        <f t="shared" si="59"/>
        <v>0</v>
      </c>
      <c r="X156" s="18">
        <f t="shared" si="60"/>
        <v>0</v>
      </c>
      <c r="Y156" s="18">
        <f t="shared" si="61"/>
        <v>0</v>
      </c>
      <c r="Z156" s="18">
        <f t="shared" si="62"/>
        <v>0</v>
      </c>
      <c r="AA156" s="18">
        <f t="shared" si="63"/>
        <v>0</v>
      </c>
      <c r="AB156" s="18">
        <f t="shared" si="64"/>
        <v>0</v>
      </c>
      <c r="AC156" s="18">
        <f t="shared" si="65"/>
        <v>0</v>
      </c>
      <c r="AD156" s="18">
        <f t="shared" si="66"/>
        <v>0</v>
      </c>
      <c r="AE156" s="18">
        <f t="shared" si="67"/>
        <v>0</v>
      </c>
      <c r="AF156" s="18">
        <f t="shared" si="68"/>
        <v>0</v>
      </c>
      <c r="AG156" s="18">
        <f t="shared" si="69"/>
        <v>0</v>
      </c>
      <c r="AH156" s="18">
        <f t="shared" si="70"/>
        <v>0</v>
      </c>
      <c r="AI156" s="18">
        <f t="shared" si="71"/>
        <v>0</v>
      </c>
      <c r="AJ156" s="18">
        <f t="shared" si="72"/>
        <v>0</v>
      </c>
      <c r="AK156" s="18">
        <f t="shared" si="73"/>
        <v>0</v>
      </c>
      <c r="AL156" s="18">
        <f t="shared" si="74"/>
        <v>0</v>
      </c>
      <c r="AM156" s="18">
        <f t="shared" si="75"/>
        <v>0</v>
      </c>
      <c r="AN156" s="10" t="str">
        <f t="shared" si="76"/>
        <v/>
      </c>
    </row>
    <row r="157" spans="1:40" ht="16">
      <c r="A157" s="8">
        <v>155</v>
      </c>
      <c r="B157" s="1" t="s">
        <v>53</v>
      </c>
      <c r="C157">
        <f t="shared" si="53"/>
        <v>1</v>
      </c>
      <c r="D157">
        <f t="shared" si="53"/>
        <v>0</v>
      </c>
      <c r="E157">
        <f t="shared" si="53"/>
        <v>0</v>
      </c>
      <c r="F157">
        <f t="shared" si="53"/>
        <v>0</v>
      </c>
      <c r="G157">
        <f t="shared" si="53"/>
        <v>0</v>
      </c>
      <c r="H157" s="36" t="s">
        <v>40</v>
      </c>
      <c r="I157">
        <f t="shared" si="55"/>
        <v>0</v>
      </c>
      <c r="J157">
        <f t="shared" si="55"/>
        <v>0</v>
      </c>
      <c r="K157">
        <f t="shared" si="55"/>
        <v>0</v>
      </c>
      <c r="L157">
        <f t="shared" si="55"/>
        <v>1</v>
      </c>
      <c r="M157">
        <f t="shared" si="55"/>
        <v>0</v>
      </c>
      <c r="N157">
        <f t="shared" si="54"/>
        <v>0</v>
      </c>
      <c r="O157">
        <f t="shared" si="54"/>
        <v>0</v>
      </c>
      <c r="P157">
        <f t="shared" si="54"/>
        <v>0</v>
      </c>
      <c r="Q157">
        <f t="shared" si="54"/>
        <v>0</v>
      </c>
      <c r="R157">
        <f t="shared" si="54"/>
        <v>0</v>
      </c>
      <c r="S157" s="10" t="str">
        <f t="shared" si="77"/>
        <v/>
      </c>
      <c r="T157" s="21">
        <f t="shared" si="56"/>
        <v>0</v>
      </c>
      <c r="U157" s="18">
        <f t="shared" si="57"/>
        <v>0</v>
      </c>
      <c r="V157" s="18">
        <f t="shared" si="58"/>
        <v>0</v>
      </c>
      <c r="W157" s="18">
        <f t="shared" si="59"/>
        <v>0</v>
      </c>
      <c r="X157" s="18">
        <f t="shared" si="60"/>
        <v>0</v>
      </c>
      <c r="Y157" s="18">
        <f t="shared" si="61"/>
        <v>0</v>
      </c>
      <c r="Z157" s="18">
        <f t="shared" si="62"/>
        <v>1</v>
      </c>
      <c r="AA157" s="18">
        <f t="shared" si="63"/>
        <v>0</v>
      </c>
      <c r="AB157" s="18">
        <f t="shared" si="64"/>
        <v>0</v>
      </c>
      <c r="AC157" s="18">
        <f t="shared" si="65"/>
        <v>0</v>
      </c>
      <c r="AD157" s="18">
        <f t="shared" si="66"/>
        <v>0</v>
      </c>
      <c r="AE157" s="18">
        <f t="shared" si="67"/>
        <v>0</v>
      </c>
      <c r="AF157" s="18">
        <f t="shared" si="68"/>
        <v>0</v>
      </c>
      <c r="AG157" s="18">
        <f t="shared" si="69"/>
        <v>0</v>
      </c>
      <c r="AH157" s="18">
        <f t="shared" si="70"/>
        <v>0</v>
      </c>
      <c r="AI157" s="18">
        <f t="shared" si="71"/>
        <v>0</v>
      </c>
      <c r="AJ157" s="18">
        <f t="shared" si="72"/>
        <v>0</v>
      </c>
      <c r="AK157" s="18">
        <f t="shared" si="73"/>
        <v>0</v>
      </c>
      <c r="AL157" s="18">
        <f t="shared" si="74"/>
        <v>0</v>
      </c>
      <c r="AM157" s="18">
        <f t="shared" si="75"/>
        <v>0</v>
      </c>
      <c r="AN157" s="10" t="str">
        <f t="shared" si="76"/>
        <v/>
      </c>
    </row>
    <row r="158" spans="1:40" ht="16">
      <c r="A158" s="8">
        <v>156</v>
      </c>
      <c r="B158" s="1" t="s">
        <v>27</v>
      </c>
      <c r="C158">
        <f t="shared" si="53"/>
        <v>0</v>
      </c>
      <c r="D158">
        <f t="shared" si="53"/>
        <v>1</v>
      </c>
      <c r="E158">
        <f t="shared" si="53"/>
        <v>0</v>
      </c>
      <c r="F158">
        <f t="shared" si="53"/>
        <v>0</v>
      </c>
      <c r="G158">
        <f t="shared" si="53"/>
        <v>0</v>
      </c>
      <c r="H158" s="36" t="s">
        <v>357</v>
      </c>
      <c r="I158">
        <f t="shared" si="55"/>
        <v>0</v>
      </c>
      <c r="J158">
        <f t="shared" si="55"/>
        <v>1</v>
      </c>
      <c r="K158">
        <f t="shared" si="55"/>
        <v>0</v>
      </c>
      <c r="L158">
        <f t="shared" si="55"/>
        <v>0</v>
      </c>
      <c r="M158">
        <f t="shared" si="55"/>
        <v>0</v>
      </c>
      <c r="N158">
        <f t="shared" si="54"/>
        <v>0</v>
      </c>
      <c r="O158">
        <f t="shared" si="54"/>
        <v>0</v>
      </c>
      <c r="P158">
        <f t="shared" si="54"/>
        <v>0</v>
      </c>
      <c r="Q158">
        <f t="shared" si="54"/>
        <v>0</v>
      </c>
      <c r="R158">
        <f t="shared" si="54"/>
        <v>0</v>
      </c>
      <c r="S158" s="10" t="str">
        <f t="shared" si="77"/>
        <v/>
      </c>
      <c r="T158" s="21">
        <f t="shared" si="56"/>
        <v>0</v>
      </c>
      <c r="U158" s="18">
        <f t="shared" si="57"/>
        <v>0</v>
      </c>
      <c r="V158" s="18">
        <f t="shared" si="58"/>
        <v>0</v>
      </c>
      <c r="W158" s="18">
        <f t="shared" si="59"/>
        <v>1</v>
      </c>
      <c r="X158" s="18">
        <f t="shared" si="60"/>
        <v>0</v>
      </c>
      <c r="Y158" s="18">
        <f t="shared" si="61"/>
        <v>0</v>
      </c>
      <c r="Z158" s="18">
        <f t="shared" si="62"/>
        <v>0</v>
      </c>
      <c r="AA158" s="18">
        <f t="shared" si="63"/>
        <v>0</v>
      </c>
      <c r="AB158" s="18">
        <f t="shared" si="64"/>
        <v>0</v>
      </c>
      <c r="AC158" s="18">
        <f t="shared" si="65"/>
        <v>0</v>
      </c>
      <c r="AD158" s="18">
        <f t="shared" si="66"/>
        <v>0</v>
      </c>
      <c r="AE158" s="18">
        <f t="shared" si="67"/>
        <v>0</v>
      </c>
      <c r="AF158" s="18">
        <f t="shared" si="68"/>
        <v>0</v>
      </c>
      <c r="AG158" s="18">
        <f t="shared" si="69"/>
        <v>0</v>
      </c>
      <c r="AH158" s="18">
        <f t="shared" si="70"/>
        <v>0</v>
      </c>
      <c r="AI158" s="18">
        <f t="shared" si="71"/>
        <v>0</v>
      </c>
      <c r="AJ158" s="18">
        <f t="shared" si="72"/>
        <v>0</v>
      </c>
      <c r="AK158" s="18">
        <f t="shared" si="73"/>
        <v>0</v>
      </c>
      <c r="AL158" s="18">
        <f t="shared" si="74"/>
        <v>0</v>
      </c>
      <c r="AM158" s="18">
        <f t="shared" si="75"/>
        <v>0</v>
      </c>
      <c r="AN158" s="10" t="str">
        <f t="shared" si="76"/>
        <v/>
      </c>
    </row>
    <row r="159" spans="1:40" ht="16">
      <c r="A159" s="8">
        <v>157</v>
      </c>
      <c r="B159" s="1" t="s">
        <v>27</v>
      </c>
      <c r="C159">
        <f t="shared" si="53"/>
        <v>0</v>
      </c>
      <c r="D159">
        <f t="shared" si="53"/>
        <v>1</v>
      </c>
      <c r="E159">
        <f t="shared" si="53"/>
        <v>0</v>
      </c>
      <c r="F159">
        <f t="shared" si="53"/>
        <v>0</v>
      </c>
      <c r="G159">
        <f t="shared" si="53"/>
        <v>0</v>
      </c>
      <c r="H159" s="36" t="s">
        <v>40</v>
      </c>
      <c r="I159">
        <f t="shared" si="55"/>
        <v>0</v>
      </c>
      <c r="J159">
        <f t="shared" si="55"/>
        <v>0</v>
      </c>
      <c r="K159">
        <f t="shared" si="55"/>
        <v>0</v>
      </c>
      <c r="L159">
        <f t="shared" si="55"/>
        <v>1</v>
      </c>
      <c r="M159">
        <f t="shared" si="55"/>
        <v>0</v>
      </c>
      <c r="N159">
        <f t="shared" si="54"/>
        <v>0</v>
      </c>
      <c r="O159">
        <f t="shared" si="54"/>
        <v>0</v>
      </c>
      <c r="P159">
        <f t="shared" si="54"/>
        <v>0</v>
      </c>
      <c r="Q159">
        <f t="shared" si="54"/>
        <v>0</v>
      </c>
      <c r="R159">
        <f t="shared" si="54"/>
        <v>0</v>
      </c>
      <c r="S159" s="10" t="str">
        <f t="shared" si="77"/>
        <v/>
      </c>
      <c r="T159" s="21">
        <f t="shared" si="56"/>
        <v>0</v>
      </c>
      <c r="U159" s="18">
        <f t="shared" si="57"/>
        <v>0</v>
      </c>
      <c r="V159" s="18">
        <f t="shared" si="58"/>
        <v>0</v>
      </c>
      <c r="W159" s="18">
        <f t="shared" si="59"/>
        <v>0</v>
      </c>
      <c r="X159" s="18">
        <f t="shared" si="60"/>
        <v>0</v>
      </c>
      <c r="Y159" s="18">
        <f t="shared" si="61"/>
        <v>0</v>
      </c>
      <c r="Z159" s="18">
        <f t="shared" si="62"/>
        <v>0</v>
      </c>
      <c r="AA159" s="18">
        <f t="shared" si="63"/>
        <v>1</v>
      </c>
      <c r="AB159" s="18">
        <f t="shared" si="64"/>
        <v>0</v>
      </c>
      <c r="AC159" s="18">
        <f t="shared" si="65"/>
        <v>0</v>
      </c>
      <c r="AD159" s="18">
        <f t="shared" si="66"/>
        <v>0</v>
      </c>
      <c r="AE159" s="18">
        <f t="shared" si="67"/>
        <v>0</v>
      </c>
      <c r="AF159" s="18">
        <f t="shared" si="68"/>
        <v>0</v>
      </c>
      <c r="AG159" s="18">
        <f t="shared" si="69"/>
        <v>0</v>
      </c>
      <c r="AH159" s="18">
        <f t="shared" si="70"/>
        <v>0</v>
      </c>
      <c r="AI159" s="18">
        <f t="shared" si="71"/>
        <v>0</v>
      </c>
      <c r="AJ159" s="18">
        <f t="shared" si="72"/>
        <v>0</v>
      </c>
      <c r="AK159" s="18">
        <f t="shared" si="73"/>
        <v>0</v>
      </c>
      <c r="AL159" s="18">
        <f t="shared" si="74"/>
        <v>0</v>
      </c>
      <c r="AM159" s="18">
        <f t="shared" si="75"/>
        <v>0</v>
      </c>
      <c r="AN159" s="10" t="str">
        <f t="shared" si="76"/>
        <v/>
      </c>
    </row>
    <row r="160" spans="1:40" ht="16">
      <c r="A160" s="8">
        <v>158</v>
      </c>
      <c r="B160" s="1" t="s">
        <v>27</v>
      </c>
      <c r="C160">
        <f t="shared" si="53"/>
        <v>0</v>
      </c>
      <c r="D160">
        <f t="shared" si="53"/>
        <v>1</v>
      </c>
      <c r="E160">
        <f t="shared" si="53"/>
        <v>0</v>
      </c>
      <c r="F160">
        <f t="shared" si="53"/>
        <v>0</v>
      </c>
      <c r="G160">
        <f t="shared" si="53"/>
        <v>0</v>
      </c>
      <c r="H160" s="36" t="s">
        <v>107</v>
      </c>
      <c r="I160">
        <f t="shared" si="55"/>
        <v>0</v>
      </c>
      <c r="J160">
        <f t="shared" si="55"/>
        <v>0</v>
      </c>
      <c r="K160">
        <f t="shared" si="55"/>
        <v>0</v>
      </c>
      <c r="L160">
        <f t="shared" si="55"/>
        <v>0</v>
      </c>
      <c r="M160">
        <f t="shared" si="55"/>
        <v>0</v>
      </c>
      <c r="N160">
        <f t="shared" si="54"/>
        <v>0</v>
      </c>
      <c r="O160">
        <f t="shared" si="54"/>
        <v>0</v>
      </c>
      <c r="P160">
        <f t="shared" si="54"/>
        <v>0</v>
      </c>
      <c r="Q160">
        <f t="shared" si="54"/>
        <v>1</v>
      </c>
      <c r="R160">
        <f t="shared" si="54"/>
        <v>0</v>
      </c>
      <c r="S160" s="10" t="str">
        <f t="shared" si="77"/>
        <v/>
      </c>
      <c r="T160" s="21">
        <f t="shared" si="56"/>
        <v>0</v>
      </c>
      <c r="U160" s="18">
        <f t="shared" si="57"/>
        <v>0</v>
      </c>
      <c r="V160" s="18">
        <f t="shared" si="58"/>
        <v>0</v>
      </c>
      <c r="W160" s="18">
        <f t="shared" si="59"/>
        <v>0</v>
      </c>
      <c r="X160" s="18">
        <f t="shared" si="60"/>
        <v>0</v>
      </c>
      <c r="Y160" s="18">
        <f t="shared" si="61"/>
        <v>0</v>
      </c>
      <c r="Z160" s="18">
        <f t="shared" si="62"/>
        <v>0</v>
      </c>
      <c r="AA160" s="18">
        <f t="shared" si="63"/>
        <v>0</v>
      </c>
      <c r="AB160" s="18">
        <f t="shared" si="64"/>
        <v>0</v>
      </c>
      <c r="AC160" s="18">
        <f t="shared" si="65"/>
        <v>0</v>
      </c>
      <c r="AD160" s="18">
        <f t="shared" si="66"/>
        <v>0</v>
      </c>
      <c r="AE160" s="18">
        <f t="shared" si="67"/>
        <v>0</v>
      </c>
      <c r="AF160" s="18">
        <f t="shared" si="68"/>
        <v>0</v>
      </c>
      <c r="AG160" s="18">
        <f t="shared" si="69"/>
        <v>0</v>
      </c>
      <c r="AH160" s="18">
        <f t="shared" si="70"/>
        <v>0</v>
      </c>
      <c r="AI160" s="18">
        <f t="shared" si="71"/>
        <v>0</v>
      </c>
      <c r="AJ160" s="18">
        <f t="shared" si="72"/>
        <v>0</v>
      </c>
      <c r="AK160" s="18">
        <f t="shared" si="73"/>
        <v>1</v>
      </c>
      <c r="AL160" s="18">
        <f t="shared" si="74"/>
        <v>0</v>
      </c>
      <c r="AM160" s="18">
        <f t="shared" si="75"/>
        <v>0</v>
      </c>
      <c r="AN160" s="10" t="str">
        <f t="shared" si="76"/>
        <v/>
      </c>
    </row>
    <row r="161" spans="1:40" ht="16">
      <c r="A161" s="8">
        <v>159</v>
      </c>
      <c r="B161" s="1" t="s">
        <v>27</v>
      </c>
      <c r="C161">
        <f t="shared" si="53"/>
        <v>0</v>
      </c>
      <c r="D161">
        <f t="shared" si="53"/>
        <v>1</v>
      </c>
      <c r="E161">
        <f t="shared" si="53"/>
        <v>0</v>
      </c>
      <c r="F161">
        <f t="shared" si="53"/>
        <v>0</v>
      </c>
      <c r="G161">
        <f t="shared" si="53"/>
        <v>0</v>
      </c>
      <c r="H161" s="36" t="s">
        <v>19</v>
      </c>
      <c r="I161">
        <f t="shared" si="55"/>
        <v>0</v>
      </c>
      <c r="J161">
        <f t="shared" si="55"/>
        <v>0</v>
      </c>
      <c r="K161">
        <f t="shared" si="55"/>
        <v>0</v>
      </c>
      <c r="L161">
        <f t="shared" si="55"/>
        <v>0</v>
      </c>
      <c r="M161">
        <f t="shared" si="55"/>
        <v>0</v>
      </c>
      <c r="N161">
        <f t="shared" si="54"/>
        <v>0</v>
      </c>
      <c r="O161">
        <f t="shared" si="54"/>
        <v>1</v>
      </c>
      <c r="P161">
        <f t="shared" si="54"/>
        <v>0</v>
      </c>
      <c r="Q161">
        <f t="shared" si="54"/>
        <v>0</v>
      </c>
      <c r="R161">
        <f t="shared" si="54"/>
        <v>0</v>
      </c>
      <c r="S161" s="10" t="str">
        <f t="shared" si="77"/>
        <v/>
      </c>
      <c r="T161" s="21">
        <f t="shared" si="56"/>
        <v>0</v>
      </c>
      <c r="U161" s="18">
        <f t="shared" si="57"/>
        <v>0</v>
      </c>
      <c r="V161" s="18">
        <f t="shared" si="58"/>
        <v>0</v>
      </c>
      <c r="W161" s="18">
        <f t="shared" si="59"/>
        <v>0</v>
      </c>
      <c r="X161" s="18">
        <f t="shared" si="60"/>
        <v>0</v>
      </c>
      <c r="Y161" s="18">
        <f t="shared" si="61"/>
        <v>0</v>
      </c>
      <c r="Z161" s="18">
        <f t="shared" si="62"/>
        <v>0</v>
      </c>
      <c r="AA161" s="18">
        <f t="shared" si="63"/>
        <v>0</v>
      </c>
      <c r="AB161" s="18">
        <f t="shared" si="64"/>
        <v>0</v>
      </c>
      <c r="AC161" s="18">
        <f t="shared" si="65"/>
        <v>0</v>
      </c>
      <c r="AD161" s="18">
        <f t="shared" si="66"/>
        <v>0</v>
      </c>
      <c r="AE161" s="18">
        <f t="shared" si="67"/>
        <v>0</v>
      </c>
      <c r="AF161" s="18">
        <f t="shared" si="68"/>
        <v>0</v>
      </c>
      <c r="AG161" s="18">
        <f t="shared" si="69"/>
        <v>1</v>
      </c>
      <c r="AH161" s="18">
        <f t="shared" si="70"/>
        <v>0</v>
      </c>
      <c r="AI161" s="18">
        <f t="shared" si="71"/>
        <v>0</v>
      </c>
      <c r="AJ161" s="18">
        <f t="shared" si="72"/>
        <v>0</v>
      </c>
      <c r="AK161" s="18">
        <f t="shared" si="73"/>
        <v>0</v>
      </c>
      <c r="AL161" s="18">
        <f t="shared" si="74"/>
        <v>0</v>
      </c>
      <c r="AM161" s="18">
        <f t="shared" si="75"/>
        <v>0</v>
      </c>
      <c r="AN161" s="10" t="str">
        <f t="shared" si="76"/>
        <v/>
      </c>
    </row>
    <row r="162" spans="1:40" ht="16">
      <c r="A162" s="8">
        <v>160</v>
      </c>
      <c r="B162" s="1" t="s">
        <v>53</v>
      </c>
      <c r="C162">
        <f t="shared" si="53"/>
        <v>1</v>
      </c>
      <c r="D162">
        <f t="shared" si="53"/>
        <v>0</v>
      </c>
      <c r="E162">
        <f t="shared" si="53"/>
        <v>0</v>
      </c>
      <c r="F162">
        <f t="shared" si="53"/>
        <v>0</v>
      </c>
      <c r="G162">
        <f t="shared" si="53"/>
        <v>0</v>
      </c>
      <c r="H162" s="36" t="s">
        <v>107</v>
      </c>
      <c r="I162">
        <f t="shared" si="55"/>
        <v>0</v>
      </c>
      <c r="J162">
        <f t="shared" si="55"/>
        <v>0</v>
      </c>
      <c r="K162">
        <f t="shared" si="55"/>
        <v>0</v>
      </c>
      <c r="L162">
        <f t="shared" si="55"/>
        <v>0</v>
      </c>
      <c r="M162">
        <f t="shared" si="55"/>
        <v>0</v>
      </c>
      <c r="N162">
        <f t="shared" si="54"/>
        <v>0</v>
      </c>
      <c r="O162">
        <f t="shared" si="54"/>
        <v>0</v>
      </c>
      <c r="P162">
        <f t="shared" si="54"/>
        <v>0</v>
      </c>
      <c r="Q162">
        <f t="shared" si="54"/>
        <v>1</v>
      </c>
      <c r="R162">
        <f t="shared" si="54"/>
        <v>0</v>
      </c>
      <c r="S162" s="10" t="str">
        <f t="shared" si="77"/>
        <v/>
      </c>
      <c r="T162" s="21">
        <f t="shared" si="56"/>
        <v>0</v>
      </c>
      <c r="U162" s="18">
        <f t="shared" si="57"/>
        <v>0</v>
      </c>
      <c r="V162" s="18">
        <f t="shared" si="58"/>
        <v>0</v>
      </c>
      <c r="W162" s="18">
        <f t="shared" si="59"/>
        <v>0</v>
      </c>
      <c r="X162" s="18">
        <f t="shared" si="60"/>
        <v>0</v>
      </c>
      <c r="Y162" s="18">
        <f t="shared" si="61"/>
        <v>0</v>
      </c>
      <c r="Z162" s="18">
        <f t="shared" si="62"/>
        <v>0</v>
      </c>
      <c r="AA162" s="18">
        <f t="shared" si="63"/>
        <v>0</v>
      </c>
      <c r="AB162" s="18">
        <f t="shared" si="64"/>
        <v>0</v>
      </c>
      <c r="AC162" s="18">
        <f t="shared" si="65"/>
        <v>0</v>
      </c>
      <c r="AD162" s="18">
        <f t="shared" si="66"/>
        <v>0</v>
      </c>
      <c r="AE162" s="18">
        <f t="shared" si="67"/>
        <v>0</v>
      </c>
      <c r="AF162" s="18">
        <f t="shared" si="68"/>
        <v>0</v>
      </c>
      <c r="AG162" s="18">
        <f t="shared" si="69"/>
        <v>0</v>
      </c>
      <c r="AH162" s="18">
        <f t="shared" si="70"/>
        <v>0</v>
      </c>
      <c r="AI162" s="18">
        <f t="shared" si="71"/>
        <v>0</v>
      </c>
      <c r="AJ162" s="18">
        <f t="shared" si="72"/>
        <v>1</v>
      </c>
      <c r="AK162" s="18">
        <f t="shared" si="73"/>
        <v>0</v>
      </c>
      <c r="AL162" s="18">
        <f t="shared" si="74"/>
        <v>0</v>
      </c>
      <c r="AM162" s="18">
        <f t="shared" si="75"/>
        <v>0</v>
      </c>
      <c r="AN162" s="10" t="str">
        <f t="shared" si="76"/>
        <v/>
      </c>
    </row>
    <row r="163" spans="1:40" ht="16">
      <c r="A163" s="8">
        <v>161</v>
      </c>
      <c r="B163" s="1" t="s">
        <v>53</v>
      </c>
      <c r="C163">
        <f t="shared" si="53"/>
        <v>1</v>
      </c>
      <c r="D163">
        <f t="shared" si="53"/>
        <v>0</v>
      </c>
      <c r="E163">
        <f t="shared" si="53"/>
        <v>0</v>
      </c>
      <c r="F163">
        <f t="shared" si="53"/>
        <v>0</v>
      </c>
      <c r="G163">
        <f t="shared" si="53"/>
        <v>0</v>
      </c>
      <c r="H163" s="36" t="s">
        <v>40</v>
      </c>
      <c r="I163">
        <f t="shared" si="55"/>
        <v>0</v>
      </c>
      <c r="J163">
        <f t="shared" si="55"/>
        <v>0</v>
      </c>
      <c r="K163">
        <f t="shared" si="55"/>
        <v>0</v>
      </c>
      <c r="L163">
        <f t="shared" si="55"/>
        <v>1</v>
      </c>
      <c r="M163">
        <f t="shared" si="55"/>
        <v>0</v>
      </c>
      <c r="N163">
        <f t="shared" si="54"/>
        <v>0</v>
      </c>
      <c r="O163">
        <f t="shared" si="54"/>
        <v>0</v>
      </c>
      <c r="P163">
        <f t="shared" si="54"/>
        <v>0</v>
      </c>
      <c r="Q163">
        <f t="shared" si="54"/>
        <v>0</v>
      </c>
      <c r="R163">
        <f t="shared" si="54"/>
        <v>0</v>
      </c>
      <c r="S163" s="10" t="str">
        <f t="shared" si="77"/>
        <v/>
      </c>
      <c r="T163" s="21">
        <f t="shared" si="56"/>
        <v>0</v>
      </c>
      <c r="U163" s="18">
        <f t="shared" si="57"/>
        <v>0</v>
      </c>
      <c r="V163" s="18">
        <f t="shared" si="58"/>
        <v>0</v>
      </c>
      <c r="W163" s="18">
        <f t="shared" si="59"/>
        <v>0</v>
      </c>
      <c r="X163" s="18">
        <f t="shared" si="60"/>
        <v>0</v>
      </c>
      <c r="Y163" s="18">
        <f t="shared" si="61"/>
        <v>0</v>
      </c>
      <c r="Z163" s="18">
        <f t="shared" si="62"/>
        <v>1</v>
      </c>
      <c r="AA163" s="18">
        <f t="shared" si="63"/>
        <v>0</v>
      </c>
      <c r="AB163" s="18">
        <f t="shared" si="64"/>
        <v>0</v>
      </c>
      <c r="AC163" s="18">
        <f t="shared" si="65"/>
        <v>0</v>
      </c>
      <c r="AD163" s="18">
        <f t="shared" si="66"/>
        <v>0</v>
      </c>
      <c r="AE163" s="18">
        <f t="shared" si="67"/>
        <v>0</v>
      </c>
      <c r="AF163" s="18">
        <f t="shared" si="68"/>
        <v>0</v>
      </c>
      <c r="AG163" s="18">
        <f t="shared" si="69"/>
        <v>0</v>
      </c>
      <c r="AH163" s="18">
        <f t="shared" si="70"/>
        <v>0</v>
      </c>
      <c r="AI163" s="18">
        <f t="shared" si="71"/>
        <v>0</v>
      </c>
      <c r="AJ163" s="18">
        <f t="shared" si="72"/>
        <v>0</v>
      </c>
      <c r="AK163" s="18">
        <f t="shared" si="73"/>
        <v>0</v>
      </c>
      <c r="AL163" s="18">
        <f t="shared" si="74"/>
        <v>0</v>
      </c>
      <c r="AM163" s="18">
        <f t="shared" si="75"/>
        <v>0</v>
      </c>
      <c r="AN163" s="10" t="str">
        <f t="shared" si="76"/>
        <v/>
      </c>
    </row>
    <row r="164" spans="1:40" ht="16">
      <c r="A164" s="8">
        <v>162</v>
      </c>
      <c r="B164" s="1" t="s">
        <v>27</v>
      </c>
      <c r="C164">
        <f t="shared" si="53"/>
        <v>0</v>
      </c>
      <c r="D164">
        <f t="shared" si="53"/>
        <v>1</v>
      </c>
      <c r="E164">
        <f t="shared" si="53"/>
        <v>0</v>
      </c>
      <c r="F164">
        <f t="shared" si="53"/>
        <v>0</v>
      </c>
      <c r="G164">
        <f t="shared" si="53"/>
        <v>0</v>
      </c>
      <c r="H164" s="36" t="s">
        <v>40</v>
      </c>
      <c r="I164">
        <f t="shared" si="55"/>
        <v>0</v>
      </c>
      <c r="J164">
        <f t="shared" si="55"/>
        <v>0</v>
      </c>
      <c r="K164">
        <f t="shared" si="55"/>
        <v>0</v>
      </c>
      <c r="L164">
        <f t="shared" si="55"/>
        <v>1</v>
      </c>
      <c r="M164">
        <f t="shared" si="55"/>
        <v>0</v>
      </c>
      <c r="N164">
        <f t="shared" si="54"/>
        <v>0</v>
      </c>
      <c r="O164">
        <f t="shared" si="54"/>
        <v>0</v>
      </c>
      <c r="P164">
        <f t="shared" si="54"/>
        <v>0</v>
      </c>
      <c r="Q164">
        <f t="shared" si="54"/>
        <v>0</v>
      </c>
      <c r="R164">
        <f t="shared" si="54"/>
        <v>0</v>
      </c>
      <c r="S164" s="10" t="str">
        <f t="shared" si="77"/>
        <v/>
      </c>
      <c r="T164" s="21">
        <f t="shared" si="56"/>
        <v>0</v>
      </c>
      <c r="U164" s="18">
        <f t="shared" si="57"/>
        <v>0</v>
      </c>
      <c r="V164" s="18">
        <f t="shared" si="58"/>
        <v>0</v>
      </c>
      <c r="W164" s="18">
        <f t="shared" si="59"/>
        <v>0</v>
      </c>
      <c r="X164" s="18">
        <f t="shared" si="60"/>
        <v>0</v>
      </c>
      <c r="Y164" s="18">
        <f t="shared" si="61"/>
        <v>0</v>
      </c>
      <c r="Z164" s="18">
        <f t="shared" si="62"/>
        <v>0</v>
      </c>
      <c r="AA164" s="18">
        <f t="shared" si="63"/>
        <v>1</v>
      </c>
      <c r="AB164" s="18">
        <f t="shared" si="64"/>
        <v>0</v>
      </c>
      <c r="AC164" s="18">
        <f t="shared" si="65"/>
        <v>0</v>
      </c>
      <c r="AD164" s="18">
        <f t="shared" si="66"/>
        <v>0</v>
      </c>
      <c r="AE164" s="18">
        <f t="shared" si="67"/>
        <v>0</v>
      </c>
      <c r="AF164" s="18">
        <f t="shared" si="68"/>
        <v>0</v>
      </c>
      <c r="AG164" s="18">
        <f t="shared" si="69"/>
        <v>0</v>
      </c>
      <c r="AH164" s="18">
        <f t="shared" si="70"/>
        <v>0</v>
      </c>
      <c r="AI164" s="18">
        <f t="shared" si="71"/>
        <v>0</v>
      </c>
      <c r="AJ164" s="18">
        <f t="shared" si="72"/>
        <v>0</v>
      </c>
      <c r="AK164" s="18">
        <f t="shared" si="73"/>
        <v>0</v>
      </c>
      <c r="AL164" s="18">
        <f t="shared" si="74"/>
        <v>0</v>
      </c>
      <c r="AM164" s="18">
        <f t="shared" si="75"/>
        <v>0</v>
      </c>
      <c r="AN164" s="10" t="str">
        <f t="shared" si="76"/>
        <v/>
      </c>
    </row>
    <row r="165" spans="1:40" ht="16">
      <c r="A165" s="8">
        <v>163</v>
      </c>
      <c r="B165" s="1" t="s">
        <v>53</v>
      </c>
      <c r="C165">
        <f t="shared" si="53"/>
        <v>1</v>
      </c>
      <c r="D165">
        <f t="shared" si="53"/>
        <v>0</v>
      </c>
      <c r="E165">
        <f t="shared" si="53"/>
        <v>0</v>
      </c>
      <c r="F165">
        <f t="shared" si="53"/>
        <v>0</v>
      </c>
      <c r="G165">
        <f t="shared" si="53"/>
        <v>0</v>
      </c>
      <c r="H165" s="36" t="s">
        <v>40</v>
      </c>
      <c r="I165">
        <f t="shared" si="55"/>
        <v>0</v>
      </c>
      <c r="J165">
        <f t="shared" si="55"/>
        <v>0</v>
      </c>
      <c r="K165">
        <f t="shared" si="55"/>
        <v>0</v>
      </c>
      <c r="L165">
        <f t="shared" si="55"/>
        <v>1</v>
      </c>
      <c r="M165">
        <f t="shared" si="55"/>
        <v>0</v>
      </c>
      <c r="N165">
        <f t="shared" si="54"/>
        <v>0</v>
      </c>
      <c r="O165">
        <f t="shared" si="54"/>
        <v>0</v>
      </c>
      <c r="P165">
        <f t="shared" si="54"/>
        <v>0</v>
      </c>
      <c r="Q165">
        <f t="shared" si="54"/>
        <v>0</v>
      </c>
      <c r="R165">
        <f t="shared" si="54"/>
        <v>0</v>
      </c>
      <c r="S165" s="10" t="str">
        <f t="shared" si="77"/>
        <v/>
      </c>
      <c r="T165" s="21">
        <f t="shared" si="56"/>
        <v>0</v>
      </c>
      <c r="U165" s="18">
        <f t="shared" si="57"/>
        <v>0</v>
      </c>
      <c r="V165" s="18">
        <f t="shared" si="58"/>
        <v>0</v>
      </c>
      <c r="W165" s="18">
        <f t="shared" si="59"/>
        <v>0</v>
      </c>
      <c r="X165" s="18">
        <f t="shared" si="60"/>
        <v>0</v>
      </c>
      <c r="Y165" s="18">
        <f t="shared" si="61"/>
        <v>0</v>
      </c>
      <c r="Z165" s="18">
        <f t="shared" si="62"/>
        <v>1</v>
      </c>
      <c r="AA165" s="18">
        <f t="shared" si="63"/>
        <v>0</v>
      </c>
      <c r="AB165" s="18">
        <f t="shared" si="64"/>
        <v>0</v>
      </c>
      <c r="AC165" s="18">
        <f t="shared" si="65"/>
        <v>0</v>
      </c>
      <c r="AD165" s="18">
        <f t="shared" si="66"/>
        <v>0</v>
      </c>
      <c r="AE165" s="18">
        <f t="shared" si="67"/>
        <v>0</v>
      </c>
      <c r="AF165" s="18">
        <f t="shared" si="68"/>
        <v>0</v>
      </c>
      <c r="AG165" s="18">
        <f t="shared" si="69"/>
        <v>0</v>
      </c>
      <c r="AH165" s="18">
        <f t="shared" si="70"/>
        <v>0</v>
      </c>
      <c r="AI165" s="18">
        <f t="shared" si="71"/>
        <v>0</v>
      </c>
      <c r="AJ165" s="18">
        <f t="shared" si="72"/>
        <v>0</v>
      </c>
      <c r="AK165" s="18">
        <f t="shared" si="73"/>
        <v>0</v>
      </c>
      <c r="AL165" s="18">
        <f t="shared" si="74"/>
        <v>0</v>
      </c>
      <c r="AM165" s="18">
        <f t="shared" si="75"/>
        <v>0</v>
      </c>
      <c r="AN165" s="10" t="str">
        <f t="shared" si="76"/>
        <v/>
      </c>
    </row>
    <row r="166" spans="1:40" ht="16">
      <c r="A166" s="8">
        <v>164</v>
      </c>
      <c r="B166" s="1" t="s">
        <v>27</v>
      </c>
      <c r="C166">
        <f t="shared" si="53"/>
        <v>0</v>
      </c>
      <c r="D166">
        <f t="shared" si="53"/>
        <v>1</v>
      </c>
      <c r="E166">
        <f t="shared" si="53"/>
        <v>0</v>
      </c>
      <c r="F166">
        <f t="shared" si="53"/>
        <v>0</v>
      </c>
      <c r="G166">
        <f t="shared" si="53"/>
        <v>0</v>
      </c>
      <c r="H166" s="36" t="s">
        <v>19</v>
      </c>
      <c r="I166">
        <f t="shared" si="55"/>
        <v>0</v>
      </c>
      <c r="J166">
        <f t="shared" si="55"/>
        <v>0</v>
      </c>
      <c r="K166">
        <f t="shared" si="55"/>
        <v>0</v>
      </c>
      <c r="L166">
        <f t="shared" si="55"/>
        <v>0</v>
      </c>
      <c r="M166">
        <f t="shared" si="55"/>
        <v>0</v>
      </c>
      <c r="N166">
        <f t="shared" si="54"/>
        <v>0</v>
      </c>
      <c r="O166">
        <f t="shared" si="54"/>
        <v>1</v>
      </c>
      <c r="P166">
        <f t="shared" si="54"/>
        <v>0</v>
      </c>
      <c r="Q166">
        <f t="shared" si="54"/>
        <v>0</v>
      </c>
      <c r="R166">
        <f t="shared" si="54"/>
        <v>0</v>
      </c>
      <c r="S166" s="10" t="str">
        <f t="shared" si="77"/>
        <v/>
      </c>
      <c r="T166" s="21">
        <f t="shared" si="56"/>
        <v>0</v>
      </c>
      <c r="U166" s="18">
        <f t="shared" si="57"/>
        <v>0</v>
      </c>
      <c r="V166" s="18">
        <f t="shared" si="58"/>
        <v>0</v>
      </c>
      <c r="W166" s="18">
        <f t="shared" si="59"/>
        <v>0</v>
      </c>
      <c r="X166" s="18">
        <f t="shared" si="60"/>
        <v>0</v>
      </c>
      <c r="Y166" s="18">
        <f t="shared" si="61"/>
        <v>0</v>
      </c>
      <c r="Z166" s="18">
        <f t="shared" si="62"/>
        <v>0</v>
      </c>
      <c r="AA166" s="18">
        <f t="shared" si="63"/>
        <v>0</v>
      </c>
      <c r="AB166" s="18">
        <f t="shared" si="64"/>
        <v>0</v>
      </c>
      <c r="AC166" s="18">
        <f t="shared" si="65"/>
        <v>0</v>
      </c>
      <c r="AD166" s="18">
        <f t="shared" si="66"/>
        <v>0</v>
      </c>
      <c r="AE166" s="18">
        <f t="shared" si="67"/>
        <v>0</v>
      </c>
      <c r="AF166" s="18">
        <f t="shared" si="68"/>
        <v>0</v>
      </c>
      <c r="AG166" s="18">
        <f t="shared" si="69"/>
        <v>1</v>
      </c>
      <c r="AH166" s="18">
        <f t="shared" si="70"/>
        <v>0</v>
      </c>
      <c r="AI166" s="18">
        <f t="shared" si="71"/>
        <v>0</v>
      </c>
      <c r="AJ166" s="18">
        <f t="shared" si="72"/>
        <v>0</v>
      </c>
      <c r="AK166" s="18">
        <f t="shared" si="73"/>
        <v>0</v>
      </c>
      <c r="AL166" s="18">
        <f t="shared" si="74"/>
        <v>0</v>
      </c>
      <c r="AM166" s="18">
        <f t="shared" si="75"/>
        <v>0</v>
      </c>
      <c r="AN166" s="10" t="str">
        <f t="shared" si="76"/>
        <v/>
      </c>
    </row>
    <row r="167" spans="1:40" ht="16">
      <c r="A167" s="8">
        <v>165</v>
      </c>
      <c r="B167" s="1" t="s">
        <v>27</v>
      </c>
      <c r="C167">
        <f t="shared" si="53"/>
        <v>0</v>
      </c>
      <c r="D167">
        <f t="shared" si="53"/>
        <v>1</v>
      </c>
      <c r="E167">
        <f t="shared" si="53"/>
        <v>0</v>
      </c>
      <c r="F167">
        <f t="shared" si="53"/>
        <v>0</v>
      </c>
      <c r="G167">
        <f t="shared" si="53"/>
        <v>0</v>
      </c>
      <c r="H167" s="36" t="s">
        <v>40</v>
      </c>
      <c r="I167">
        <f t="shared" si="55"/>
        <v>0</v>
      </c>
      <c r="J167">
        <f t="shared" si="55"/>
        <v>0</v>
      </c>
      <c r="K167">
        <f t="shared" si="55"/>
        <v>0</v>
      </c>
      <c r="L167">
        <f t="shared" si="55"/>
        <v>1</v>
      </c>
      <c r="M167">
        <f t="shared" si="55"/>
        <v>0</v>
      </c>
      <c r="N167">
        <f t="shared" si="54"/>
        <v>0</v>
      </c>
      <c r="O167">
        <f t="shared" si="54"/>
        <v>0</v>
      </c>
      <c r="P167">
        <f t="shared" si="54"/>
        <v>0</v>
      </c>
      <c r="Q167">
        <f t="shared" si="54"/>
        <v>0</v>
      </c>
      <c r="R167">
        <f t="shared" si="54"/>
        <v>0</v>
      </c>
      <c r="S167" s="10" t="str">
        <f t="shared" si="77"/>
        <v/>
      </c>
      <c r="T167" s="21">
        <f t="shared" si="56"/>
        <v>0</v>
      </c>
      <c r="U167" s="18">
        <f t="shared" si="57"/>
        <v>0</v>
      </c>
      <c r="V167" s="18">
        <f t="shared" si="58"/>
        <v>0</v>
      </c>
      <c r="W167" s="18">
        <f t="shared" si="59"/>
        <v>0</v>
      </c>
      <c r="X167" s="18">
        <f t="shared" si="60"/>
        <v>0</v>
      </c>
      <c r="Y167" s="18">
        <f t="shared" si="61"/>
        <v>0</v>
      </c>
      <c r="Z167" s="18">
        <f t="shared" si="62"/>
        <v>0</v>
      </c>
      <c r="AA167" s="18">
        <f t="shared" si="63"/>
        <v>1</v>
      </c>
      <c r="AB167" s="18">
        <f t="shared" si="64"/>
        <v>0</v>
      </c>
      <c r="AC167" s="18">
        <f t="shared" si="65"/>
        <v>0</v>
      </c>
      <c r="AD167" s="18">
        <f t="shared" si="66"/>
        <v>0</v>
      </c>
      <c r="AE167" s="18">
        <f t="shared" si="67"/>
        <v>0</v>
      </c>
      <c r="AF167" s="18">
        <f t="shared" si="68"/>
        <v>0</v>
      </c>
      <c r="AG167" s="18">
        <f t="shared" si="69"/>
        <v>0</v>
      </c>
      <c r="AH167" s="18">
        <f t="shared" si="70"/>
        <v>0</v>
      </c>
      <c r="AI167" s="18">
        <f t="shared" si="71"/>
        <v>0</v>
      </c>
      <c r="AJ167" s="18">
        <f t="shared" si="72"/>
        <v>0</v>
      </c>
      <c r="AK167" s="18">
        <f t="shared" si="73"/>
        <v>0</v>
      </c>
      <c r="AL167" s="18">
        <f t="shared" si="74"/>
        <v>0</v>
      </c>
      <c r="AM167" s="18">
        <f t="shared" si="75"/>
        <v>0</v>
      </c>
      <c r="AN167" s="10" t="str">
        <f t="shared" si="76"/>
        <v/>
      </c>
    </row>
    <row r="168" spans="1:40" ht="16">
      <c r="A168" s="8">
        <v>166</v>
      </c>
      <c r="B168" s="1" t="s">
        <v>27</v>
      </c>
      <c r="C168">
        <f t="shared" si="53"/>
        <v>0</v>
      </c>
      <c r="D168">
        <f t="shared" si="53"/>
        <v>1</v>
      </c>
      <c r="E168">
        <f t="shared" si="53"/>
        <v>0</v>
      </c>
      <c r="F168">
        <f t="shared" si="53"/>
        <v>0</v>
      </c>
      <c r="G168">
        <f t="shared" si="53"/>
        <v>0</v>
      </c>
      <c r="H168" s="36" t="s">
        <v>40</v>
      </c>
      <c r="I168">
        <f t="shared" si="55"/>
        <v>0</v>
      </c>
      <c r="J168">
        <f t="shared" si="55"/>
        <v>0</v>
      </c>
      <c r="K168">
        <f t="shared" si="55"/>
        <v>0</v>
      </c>
      <c r="L168">
        <f t="shared" si="55"/>
        <v>1</v>
      </c>
      <c r="M168">
        <f t="shared" si="55"/>
        <v>0</v>
      </c>
      <c r="N168">
        <f t="shared" si="54"/>
        <v>0</v>
      </c>
      <c r="O168">
        <f t="shared" si="54"/>
        <v>0</v>
      </c>
      <c r="P168">
        <f t="shared" si="54"/>
        <v>0</v>
      </c>
      <c r="Q168">
        <f t="shared" si="54"/>
        <v>0</v>
      </c>
      <c r="R168">
        <f t="shared" si="54"/>
        <v>0</v>
      </c>
      <c r="S168" s="10" t="str">
        <f t="shared" si="77"/>
        <v/>
      </c>
      <c r="T168" s="21">
        <f t="shared" si="56"/>
        <v>0</v>
      </c>
      <c r="U168" s="18">
        <f t="shared" si="57"/>
        <v>0</v>
      </c>
      <c r="V168" s="18">
        <f t="shared" si="58"/>
        <v>0</v>
      </c>
      <c r="W168" s="18">
        <f t="shared" si="59"/>
        <v>0</v>
      </c>
      <c r="X168" s="18">
        <f t="shared" si="60"/>
        <v>0</v>
      </c>
      <c r="Y168" s="18">
        <f t="shared" si="61"/>
        <v>0</v>
      </c>
      <c r="Z168" s="18">
        <f t="shared" si="62"/>
        <v>0</v>
      </c>
      <c r="AA168" s="18">
        <f t="shared" si="63"/>
        <v>1</v>
      </c>
      <c r="AB168" s="18">
        <f t="shared" si="64"/>
        <v>0</v>
      </c>
      <c r="AC168" s="18">
        <f t="shared" si="65"/>
        <v>0</v>
      </c>
      <c r="AD168" s="18">
        <f t="shared" si="66"/>
        <v>0</v>
      </c>
      <c r="AE168" s="18">
        <f t="shared" si="67"/>
        <v>0</v>
      </c>
      <c r="AF168" s="18">
        <f t="shared" si="68"/>
        <v>0</v>
      </c>
      <c r="AG168" s="18">
        <f t="shared" si="69"/>
        <v>0</v>
      </c>
      <c r="AH168" s="18">
        <f t="shared" si="70"/>
        <v>0</v>
      </c>
      <c r="AI168" s="18">
        <f t="shared" si="71"/>
        <v>0</v>
      </c>
      <c r="AJ168" s="18">
        <f t="shared" si="72"/>
        <v>0</v>
      </c>
      <c r="AK168" s="18">
        <f t="shared" si="73"/>
        <v>0</v>
      </c>
      <c r="AL168" s="18">
        <f t="shared" si="74"/>
        <v>0</v>
      </c>
      <c r="AM168" s="18">
        <f t="shared" si="75"/>
        <v>0</v>
      </c>
      <c r="AN168" s="10" t="str">
        <f t="shared" si="76"/>
        <v/>
      </c>
    </row>
    <row r="169" spans="1:40" ht="16">
      <c r="A169" s="8">
        <v>167</v>
      </c>
      <c r="B169" s="1" t="s">
        <v>53</v>
      </c>
      <c r="C169">
        <f t="shared" ref="C169:G219" si="78">IF($B169=C$2,1,0)</f>
        <v>1</v>
      </c>
      <c r="D169">
        <f t="shared" si="78"/>
        <v>0</v>
      </c>
      <c r="E169">
        <f t="shared" si="78"/>
        <v>0</v>
      </c>
      <c r="F169">
        <f t="shared" si="78"/>
        <v>0</v>
      </c>
      <c r="G169">
        <f t="shared" si="78"/>
        <v>0</v>
      </c>
      <c r="H169" s="36" t="s">
        <v>214</v>
      </c>
      <c r="I169">
        <f t="shared" si="55"/>
        <v>0</v>
      </c>
      <c r="J169">
        <f t="shared" si="55"/>
        <v>0</v>
      </c>
      <c r="K169">
        <f t="shared" si="55"/>
        <v>0</v>
      </c>
      <c r="L169">
        <f t="shared" si="55"/>
        <v>0</v>
      </c>
      <c r="M169">
        <f t="shared" si="55"/>
        <v>0</v>
      </c>
      <c r="N169">
        <f t="shared" si="54"/>
        <v>1</v>
      </c>
      <c r="O169">
        <f t="shared" si="54"/>
        <v>0</v>
      </c>
      <c r="P169">
        <f t="shared" si="54"/>
        <v>0</v>
      </c>
      <c r="Q169">
        <f t="shared" si="54"/>
        <v>0</v>
      </c>
      <c r="R169">
        <f t="shared" si="54"/>
        <v>0</v>
      </c>
      <c r="S169" s="10" t="str">
        <f t="shared" si="77"/>
        <v/>
      </c>
      <c r="T169" s="21">
        <f t="shared" si="56"/>
        <v>0</v>
      </c>
      <c r="U169" s="18">
        <f t="shared" si="57"/>
        <v>0</v>
      </c>
      <c r="V169" s="18">
        <f t="shared" si="58"/>
        <v>0</v>
      </c>
      <c r="W169" s="18">
        <f t="shared" si="59"/>
        <v>0</v>
      </c>
      <c r="X169" s="18">
        <f t="shared" si="60"/>
        <v>0</v>
      </c>
      <c r="Y169" s="18">
        <f t="shared" si="61"/>
        <v>0</v>
      </c>
      <c r="Z169" s="18">
        <f t="shared" si="62"/>
        <v>0</v>
      </c>
      <c r="AA169" s="18">
        <f t="shared" si="63"/>
        <v>0</v>
      </c>
      <c r="AB169" s="18">
        <f t="shared" si="64"/>
        <v>0</v>
      </c>
      <c r="AC169" s="18">
        <f t="shared" si="65"/>
        <v>0</v>
      </c>
      <c r="AD169" s="18">
        <f t="shared" si="66"/>
        <v>1</v>
      </c>
      <c r="AE169" s="18">
        <f t="shared" si="67"/>
        <v>0</v>
      </c>
      <c r="AF169" s="18">
        <f t="shared" si="68"/>
        <v>0</v>
      </c>
      <c r="AG169" s="18">
        <f t="shared" si="69"/>
        <v>0</v>
      </c>
      <c r="AH169" s="18">
        <f t="shared" si="70"/>
        <v>0</v>
      </c>
      <c r="AI169" s="18">
        <f t="shared" si="71"/>
        <v>0</v>
      </c>
      <c r="AJ169" s="18">
        <f t="shared" si="72"/>
        <v>0</v>
      </c>
      <c r="AK169" s="18">
        <f t="shared" si="73"/>
        <v>0</v>
      </c>
      <c r="AL169" s="18">
        <f t="shared" si="74"/>
        <v>0</v>
      </c>
      <c r="AM169" s="18">
        <f t="shared" si="75"/>
        <v>0</v>
      </c>
      <c r="AN169" s="10" t="str">
        <f t="shared" si="76"/>
        <v/>
      </c>
    </row>
    <row r="170" spans="1:40" ht="16">
      <c r="A170" s="8">
        <v>168</v>
      </c>
      <c r="B170" s="1" t="s">
        <v>53</v>
      </c>
      <c r="C170">
        <f t="shared" si="78"/>
        <v>1</v>
      </c>
      <c r="D170">
        <f t="shared" si="78"/>
        <v>0</v>
      </c>
      <c r="E170">
        <f t="shared" si="78"/>
        <v>0</v>
      </c>
      <c r="F170">
        <f t="shared" si="78"/>
        <v>0</v>
      </c>
      <c r="G170">
        <f t="shared" si="78"/>
        <v>0</v>
      </c>
      <c r="H170" s="36" t="s">
        <v>113</v>
      </c>
      <c r="I170">
        <f t="shared" si="55"/>
        <v>0</v>
      </c>
      <c r="J170">
        <f t="shared" si="55"/>
        <v>0</v>
      </c>
      <c r="K170">
        <f t="shared" si="55"/>
        <v>0</v>
      </c>
      <c r="L170">
        <f t="shared" si="55"/>
        <v>0</v>
      </c>
      <c r="M170">
        <f t="shared" si="55"/>
        <v>0</v>
      </c>
      <c r="N170">
        <f t="shared" si="54"/>
        <v>0</v>
      </c>
      <c r="O170">
        <f t="shared" si="54"/>
        <v>0</v>
      </c>
      <c r="P170">
        <f t="shared" si="54"/>
        <v>1</v>
      </c>
      <c r="Q170">
        <f t="shared" si="54"/>
        <v>0</v>
      </c>
      <c r="R170">
        <f t="shared" si="54"/>
        <v>0</v>
      </c>
      <c r="S170" s="10" t="str">
        <f t="shared" si="77"/>
        <v/>
      </c>
      <c r="T170" s="21">
        <f t="shared" si="56"/>
        <v>0</v>
      </c>
      <c r="U170" s="18">
        <f t="shared" si="57"/>
        <v>0</v>
      </c>
      <c r="V170" s="18">
        <f t="shared" si="58"/>
        <v>0</v>
      </c>
      <c r="W170" s="18">
        <f t="shared" si="59"/>
        <v>0</v>
      </c>
      <c r="X170" s="18">
        <f t="shared" si="60"/>
        <v>0</v>
      </c>
      <c r="Y170" s="18">
        <f t="shared" si="61"/>
        <v>0</v>
      </c>
      <c r="Z170" s="18">
        <f t="shared" si="62"/>
        <v>0</v>
      </c>
      <c r="AA170" s="18">
        <f t="shared" si="63"/>
        <v>0</v>
      </c>
      <c r="AB170" s="18">
        <f t="shared" si="64"/>
        <v>0</v>
      </c>
      <c r="AC170" s="18">
        <f t="shared" si="65"/>
        <v>0</v>
      </c>
      <c r="AD170" s="18">
        <f t="shared" si="66"/>
        <v>0</v>
      </c>
      <c r="AE170" s="18">
        <f t="shared" si="67"/>
        <v>0</v>
      </c>
      <c r="AF170" s="18">
        <f t="shared" si="68"/>
        <v>0</v>
      </c>
      <c r="AG170" s="18">
        <f t="shared" si="69"/>
        <v>0</v>
      </c>
      <c r="AH170" s="18">
        <f t="shared" si="70"/>
        <v>1</v>
      </c>
      <c r="AI170" s="18">
        <f t="shared" si="71"/>
        <v>0</v>
      </c>
      <c r="AJ170" s="18">
        <f t="shared" si="72"/>
        <v>0</v>
      </c>
      <c r="AK170" s="18">
        <f t="shared" si="73"/>
        <v>0</v>
      </c>
      <c r="AL170" s="18">
        <f t="shared" si="74"/>
        <v>0</v>
      </c>
      <c r="AM170" s="18">
        <f t="shared" si="75"/>
        <v>0</v>
      </c>
      <c r="AN170" s="10" t="str">
        <f t="shared" si="76"/>
        <v/>
      </c>
    </row>
    <row r="171" spans="1:40" ht="16">
      <c r="A171" s="8">
        <v>169</v>
      </c>
      <c r="B171" s="1" t="s">
        <v>27</v>
      </c>
      <c r="C171">
        <f t="shared" si="78"/>
        <v>0</v>
      </c>
      <c r="D171">
        <f t="shared" si="78"/>
        <v>1</v>
      </c>
      <c r="E171">
        <f t="shared" si="78"/>
        <v>0</v>
      </c>
      <c r="F171">
        <f t="shared" si="78"/>
        <v>0</v>
      </c>
      <c r="G171">
        <f t="shared" si="78"/>
        <v>0</v>
      </c>
      <c r="H171" s="36" t="s">
        <v>19</v>
      </c>
      <c r="I171">
        <f t="shared" si="55"/>
        <v>0</v>
      </c>
      <c r="J171">
        <f t="shared" si="55"/>
        <v>0</v>
      </c>
      <c r="K171">
        <f t="shared" si="55"/>
        <v>0</v>
      </c>
      <c r="L171">
        <f t="shared" si="55"/>
        <v>0</v>
      </c>
      <c r="M171">
        <f t="shared" si="55"/>
        <v>0</v>
      </c>
      <c r="N171">
        <f t="shared" si="54"/>
        <v>0</v>
      </c>
      <c r="O171">
        <f t="shared" si="54"/>
        <v>1</v>
      </c>
      <c r="P171">
        <f t="shared" si="54"/>
        <v>0</v>
      </c>
      <c r="Q171">
        <f t="shared" si="54"/>
        <v>0</v>
      </c>
      <c r="R171">
        <f t="shared" si="54"/>
        <v>0</v>
      </c>
      <c r="S171" s="10" t="str">
        <f t="shared" si="77"/>
        <v/>
      </c>
      <c r="T171" s="21">
        <f t="shared" si="56"/>
        <v>0</v>
      </c>
      <c r="U171" s="18">
        <f t="shared" si="57"/>
        <v>0</v>
      </c>
      <c r="V171" s="18">
        <f t="shared" si="58"/>
        <v>0</v>
      </c>
      <c r="W171" s="18">
        <f t="shared" si="59"/>
        <v>0</v>
      </c>
      <c r="X171" s="18">
        <f t="shared" si="60"/>
        <v>0</v>
      </c>
      <c r="Y171" s="18">
        <f t="shared" si="61"/>
        <v>0</v>
      </c>
      <c r="Z171" s="18">
        <f t="shared" si="62"/>
        <v>0</v>
      </c>
      <c r="AA171" s="18">
        <f t="shared" si="63"/>
        <v>0</v>
      </c>
      <c r="AB171" s="18">
        <f t="shared" si="64"/>
        <v>0</v>
      </c>
      <c r="AC171" s="18">
        <f t="shared" si="65"/>
        <v>0</v>
      </c>
      <c r="AD171" s="18">
        <f t="shared" si="66"/>
        <v>0</v>
      </c>
      <c r="AE171" s="18">
        <f t="shared" si="67"/>
        <v>0</v>
      </c>
      <c r="AF171" s="18">
        <f t="shared" si="68"/>
        <v>0</v>
      </c>
      <c r="AG171" s="18">
        <f t="shared" si="69"/>
        <v>1</v>
      </c>
      <c r="AH171" s="18">
        <f t="shared" si="70"/>
        <v>0</v>
      </c>
      <c r="AI171" s="18">
        <f t="shared" si="71"/>
        <v>0</v>
      </c>
      <c r="AJ171" s="18">
        <f t="shared" si="72"/>
        <v>0</v>
      </c>
      <c r="AK171" s="18">
        <f t="shared" si="73"/>
        <v>0</v>
      </c>
      <c r="AL171" s="18">
        <f t="shared" si="74"/>
        <v>0</v>
      </c>
      <c r="AM171" s="18">
        <f t="shared" si="75"/>
        <v>0</v>
      </c>
      <c r="AN171" s="10" t="str">
        <f t="shared" si="76"/>
        <v/>
      </c>
    </row>
    <row r="172" spans="1:40" ht="16">
      <c r="A172" s="8">
        <v>170</v>
      </c>
      <c r="B172" s="1" t="s">
        <v>27</v>
      </c>
      <c r="C172">
        <f t="shared" si="78"/>
        <v>0</v>
      </c>
      <c r="D172">
        <f t="shared" si="78"/>
        <v>1</v>
      </c>
      <c r="E172">
        <f t="shared" si="78"/>
        <v>0</v>
      </c>
      <c r="F172">
        <f t="shared" si="78"/>
        <v>0</v>
      </c>
      <c r="G172">
        <f t="shared" si="78"/>
        <v>0</v>
      </c>
      <c r="H172" s="36" t="s">
        <v>19</v>
      </c>
      <c r="I172">
        <f t="shared" si="55"/>
        <v>0</v>
      </c>
      <c r="J172">
        <f t="shared" si="55"/>
        <v>0</v>
      </c>
      <c r="K172">
        <f t="shared" si="55"/>
        <v>0</v>
      </c>
      <c r="L172">
        <f t="shared" si="55"/>
        <v>0</v>
      </c>
      <c r="M172">
        <f t="shared" si="55"/>
        <v>0</v>
      </c>
      <c r="N172">
        <f t="shared" si="54"/>
        <v>0</v>
      </c>
      <c r="O172">
        <f t="shared" si="54"/>
        <v>1</v>
      </c>
      <c r="P172">
        <f t="shared" si="54"/>
        <v>0</v>
      </c>
      <c r="Q172">
        <f t="shared" si="54"/>
        <v>0</v>
      </c>
      <c r="R172">
        <f t="shared" si="54"/>
        <v>0</v>
      </c>
      <c r="S172" s="10" t="str">
        <f t="shared" si="77"/>
        <v/>
      </c>
      <c r="T172" s="21">
        <f t="shared" si="56"/>
        <v>0</v>
      </c>
      <c r="U172" s="18">
        <f t="shared" si="57"/>
        <v>0</v>
      </c>
      <c r="V172" s="18">
        <f t="shared" si="58"/>
        <v>0</v>
      </c>
      <c r="W172" s="18">
        <f t="shared" si="59"/>
        <v>0</v>
      </c>
      <c r="X172" s="18">
        <f t="shared" si="60"/>
        <v>0</v>
      </c>
      <c r="Y172" s="18">
        <f t="shared" si="61"/>
        <v>0</v>
      </c>
      <c r="Z172" s="18">
        <f t="shared" si="62"/>
        <v>0</v>
      </c>
      <c r="AA172" s="18">
        <f t="shared" si="63"/>
        <v>0</v>
      </c>
      <c r="AB172" s="18">
        <f t="shared" si="64"/>
        <v>0</v>
      </c>
      <c r="AC172" s="18">
        <f t="shared" si="65"/>
        <v>0</v>
      </c>
      <c r="AD172" s="18">
        <f t="shared" si="66"/>
        <v>0</v>
      </c>
      <c r="AE172" s="18">
        <f t="shared" si="67"/>
        <v>0</v>
      </c>
      <c r="AF172" s="18">
        <f t="shared" si="68"/>
        <v>0</v>
      </c>
      <c r="AG172" s="18">
        <f t="shared" si="69"/>
        <v>1</v>
      </c>
      <c r="AH172" s="18">
        <f t="shared" si="70"/>
        <v>0</v>
      </c>
      <c r="AI172" s="18">
        <f t="shared" si="71"/>
        <v>0</v>
      </c>
      <c r="AJ172" s="18">
        <f t="shared" si="72"/>
        <v>0</v>
      </c>
      <c r="AK172" s="18">
        <f t="shared" si="73"/>
        <v>0</v>
      </c>
      <c r="AL172" s="18">
        <f t="shared" si="74"/>
        <v>0</v>
      </c>
      <c r="AM172" s="18">
        <f t="shared" si="75"/>
        <v>0</v>
      </c>
      <c r="AN172" s="10" t="str">
        <f t="shared" si="76"/>
        <v/>
      </c>
    </row>
    <row r="173" spans="1:40" ht="16">
      <c r="A173" s="8">
        <v>171</v>
      </c>
      <c r="B173" s="1" t="s">
        <v>27</v>
      </c>
      <c r="C173">
        <f t="shared" si="78"/>
        <v>0</v>
      </c>
      <c r="D173">
        <f t="shared" si="78"/>
        <v>1</v>
      </c>
      <c r="E173">
        <f t="shared" si="78"/>
        <v>0</v>
      </c>
      <c r="F173">
        <f t="shared" si="78"/>
        <v>0</v>
      </c>
      <c r="G173">
        <f t="shared" si="78"/>
        <v>0</v>
      </c>
      <c r="H173" s="36" t="s">
        <v>40</v>
      </c>
      <c r="I173">
        <f t="shared" si="55"/>
        <v>0</v>
      </c>
      <c r="J173">
        <f t="shared" si="55"/>
        <v>0</v>
      </c>
      <c r="K173">
        <f t="shared" si="55"/>
        <v>0</v>
      </c>
      <c r="L173">
        <f t="shared" si="55"/>
        <v>1</v>
      </c>
      <c r="M173">
        <f t="shared" si="55"/>
        <v>0</v>
      </c>
      <c r="N173">
        <f t="shared" si="54"/>
        <v>0</v>
      </c>
      <c r="O173">
        <f t="shared" si="54"/>
        <v>0</v>
      </c>
      <c r="P173">
        <f t="shared" si="54"/>
        <v>0</v>
      </c>
      <c r="Q173">
        <f t="shared" si="54"/>
        <v>0</v>
      </c>
      <c r="R173">
        <f t="shared" si="54"/>
        <v>0</v>
      </c>
      <c r="S173" s="10" t="str">
        <f t="shared" si="77"/>
        <v/>
      </c>
      <c r="T173" s="21">
        <f t="shared" si="56"/>
        <v>0</v>
      </c>
      <c r="U173" s="18">
        <f t="shared" si="57"/>
        <v>0</v>
      </c>
      <c r="V173" s="18">
        <f t="shared" si="58"/>
        <v>0</v>
      </c>
      <c r="W173" s="18">
        <f t="shared" si="59"/>
        <v>0</v>
      </c>
      <c r="X173" s="18">
        <f t="shared" si="60"/>
        <v>0</v>
      </c>
      <c r="Y173" s="18">
        <f t="shared" si="61"/>
        <v>0</v>
      </c>
      <c r="Z173" s="18">
        <f t="shared" si="62"/>
        <v>0</v>
      </c>
      <c r="AA173" s="18">
        <f t="shared" si="63"/>
        <v>1</v>
      </c>
      <c r="AB173" s="18">
        <f t="shared" si="64"/>
        <v>0</v>
      </c>
      <c r="AC173" s="18">
        <f t="shared" si="65"/>
        <v>0</v>
      </c>
      <c r="AD173" s="18">
        <f t="shared" si="66"/>
        <v>0</v>
      </c>
      <c r="AE173" s="18">
        <f t="shared" si="67"/>
        <v>0</v>
      </c>
      <c r="AF173" s="18">
        <f t="shared" si="68"/>
        <v>0</v>
      </c>
      <c r="AG173" s="18">
        <f t="shared" si="69"/>
        <v>0</v>
      </c>
      <c r="AH173" s="18">
        <f t="shared" si="70"/>
        <v>0</v>
      </c>
      <c r="AI173" s="18">
        <f t="shared" si="71"/>
        <v>0</v>
      </c>
      <c r="AJ173" s="18">
        <f t="shared" si="72"/>
        <v>0</v>
      </c>
      <c r="AK173" s="18">
        <f t="shared" si="73"/>
        <v>0</v>
      </c>
      <c r="AL173" s="18">
        <f t="shared" si="74"/>
        <v>0</v>
      </c>
      <c r="AM173" s="18">
        <f t="shared" si="75"/>
        <v>0</v>
      </c>
      <c r="AN173" s="10" t="str">
        <f t="shared" si="76"/>
        <v/>
      </c>
    </row>
    <row r="174" spans="1:40" ht="16">
      <c r="A174" s="8">
        <v>172</v>
      </c>
      <c r="B174" s="1" t="s">
        <v>27</v>
      </c>
      <c r="C174">
        <f t="shared" si="78"/>
        <v>0</v>
      </c>
      <c r="D174">
        <f t="shared" si="78"/>
        <v>1</v>
      </c>
      <c r="E174">
        <f t="shared" si="78"/>
        <v>0</v>
      </c>
      <c r="F174">
        <f t="shared" si="78"/>
        <v>0</v>
      </c>
      <c r="G174">
        <f t="shared" si="78"/>
        <v>0</v>
      </c>
      <c r="H174" s="36" t="s">
        <v>19</v>
      </c>
      <c r="I174">
        <f t="shared" si="55"/>
        <v>0</v>
      </c>
      <c r="J174">
        <f t="shared" si="55"/>
        <v>0</v>
      </c>
      <c r="K174">
        <f t="shared" si="55"/>
        <v>0</v>
      </c>
      <c r="L174">
        <f t="shared" si="55"/>
        <v>0</v>
      </c>
      <c r="M174">
        <f t="shared" si="55"/>
        <v>0</v>
      </c>
      <c r="N174">
        <f t="shared" si="54"/>
        <v>0</v>
      </c>
      <c r="O174">
        <f t="shared" si="54"/>
        <v>1</v>
      </c>
      <c r="P174">
        <f t="shared" si="54"/>
        <v>0</v>
      </c>
      <c r="Q174">
        <f t="shared" si="54"/>
        <v>0</v>
      </c>
      <c r="R174">
        <f t="shared" si="54"/>
        <v>0</v>
      </c>
      <c r="S174" s="10" t="str">
        <f t="shared" si="77"/>
        <v/>
      </c>
      <c r="T174" s="21">
        <f t="shared" si="56"/>
        <v>0</v>
      </c>
      <c r="U174" s="18">
        <f t="shared" si="57"/>
        <v>0</v>
      </c>
      <c r="V174" s="18">
        <f t="shared" si="58"/>
        <v>0</v>
      </c>
      <c r="W174" s="18">
        <f t="shared" si="59"/>
        <v>0</v>
      </c>
      <c r="X174" s="18">
        <f t="shared" si="60"/>
        <v>0</v>
      </c>
      <c r="Y174" s="18">
        <f t="shared" si="61"/>
        <v>0</v>
      </c>
      <c r="Z174" s="18">
        <f t="shared" si="62"/>
        <v>0</v>
      </c>
      <c r="AA174" s="18">
        <f t="shared" si="63"/>
        <v>0</v>
      </c>
      <c r="AB174" s="18">
        <f t="shared" si="64"/>
        <v>0</v>
      </c>
      <c r="AC174" s="18">
        <f t="shared" si="65"/>
        <v>0</v>
      </c>
      <c r="AD174" s="18">
        <f t="shared" si="66"/>
        <v>0</v>
      </c>
      <c r="AE174" s="18">
        <f t="shared" si="67"/>
        <v>0</v>
      </c>
      <c r="AF174" s="18">
        <f t="shared" si="68"/>
        <v>0</v>
      </c>
      <c r="AG174" s="18">
        <f t="shared" si="69"/>
        <v>1</v>
      </c>
      <c r="AH174" s="18">
        <f t="shared" si="70"/>
        <v>0</v>
      </c>
      <c r="AI174" s="18">
        <f t="shared" si="71"/>
        <v>0</v>
      </c>
      <c r="AJ174" s="18">
        <f t="shared" si="72"/>
        <v>0</v>
      </c>
      <c r="AK174" s="18">
        <f t="shared" si="73"/>
        <v>0</v>
      </c>
      <c r="AL174" s="18">
        <f t="shared" si="74"/>
        <v>0</v>
      </c>
      <c r="AM174" s="18">
        <f t="shared" si="75"/>
        <v>0</v>
      </c>
      <c r="AN174" s="10" t="str">
        <f t="shared" si="76"/>
        <v/>
      </c>
    </row>
    <row r="175" spans="1:40" ht="16">
      <c r="A175" s="8">
        <v>173</v>
      </c>
      <c r="B175" s="1" t="s">
        <v>27</v>
      </c>
      <c r="C175">
        <f t="shared" si="78"/>
        <v>0</v>
      </c>
      <c r="D175">
        <f t="shared" si="78"/>
        <v>1</v>
      </c>
      <c r="E175">
        <f t="shared" si="78"/>
        <v>0</v>
      </c>
      <c r="F175">
        <f t="shared" si="78"/>
        <v>0</v>
      </c>
      <c r="G175">
        <f t="shared" si="78"/>
        <v>0</v>
      </c>
      <c r="H175" s="36" t="s">
        <v>40</v>
      </c>
      <c r="I175">
        <f t="shared" si="55"/>
        <v>0</v>
      </c>
      <c r="J175">
        <f t="shared" si="55"/>
        <v>0</v>
      </c>
      <c r="K175">
        <f t="shared" si="55"/>
        <v>0</v>
      </c>
      <c r="L175">
        <f t="shared" si="55"/>
        <v>1</v>
      </c>
      <c r="M175">
        <f t="shared" si="55"/>
        <v>0</v>
      </c>
      <c r="N175">
        <f t="shared" si="54"/>
        <v>0</v>
      </c>
      <c r="O175">
        <f t="shared" si="54"/>
        <v>0</v>
      </c>
      <c r="P175">
        <f t="shared" si="54"/>
        <v>0</v>
      </c>
      <c r="Q175">
        <f t="shared" si="54"/>
        <v>0</v>
      </c>
      <c r="R175">
        <f t="shared" si="54"/>
        <v>0</v>
      </c>
      <c r="S175" s="10" t="str">
        <f t="shared" si="77"/>
        <v/>
      </c>
      <c r="T175" s="21">
        <f t="shared" si="56"/>
        <v>0</v>
      </c>
      <c r="U175" s="18">
        <f t="shared" si="57"/>
        <v>0</v>
      </c>
      <c r="V175" s="18">
        <f t="shared" si="58"/>
        <v>0</v>
      </c>
      <c r="W175" s="18">
        <f t="shared" si="59"/>
        <v>0</v>
      </c>
      <c r="X175" s="18">
        <f t="shared" si="60"/>
        <v>0</v>
      </c>
      <c r="Y175" s="18">
        <f t="shared" si="61"/>
        <v>0</v>
      </c>
      <c r="Z175" s="18">
        <f t="shared" si="62"/>
        <v>0</v>
      </c>
      <c r="AA175" s="18">
        <f t="shared" si="63"/>
        <v>1</v>
      </c>
      <c r="AB175" s="18">
        <f t="shared" si="64"/>
        <v>0</v>
      </c>
      <c r="AC175" s="18">
        <f t="shared" si="65"/>
        <v>0</v>
      </c>
      <c r="AD175" s="18">
        <f t="shared" si="66"/>
        <v>0</v>
      </c>
      <c r="AE175" s="18">
        <f t="shared" si="67"/>
        <v>0</v>
      </c>
      <c r="AF175" s="18">
        <f t="shared" si="68"/>
        <v>0</v>
      </c>
      <c r="AG175" s="18">
        <f t="shared" si="69"/>
        <v>0</v>
      </c>
      <c r="AH175" s="18">
        <f t="shared" si="70"/>
        <v>0</v>
      </c>
      <c r="AI175" s="18">
        <f t="shared" si="71"/>
        <v>0</v>
      </c>
      <c r="AJ175" s="18">
        <f t="shared" si="72"/>
        <v>0</v>
      </c>
      <c r="AK175" s="18">
        <f t="shared" si="73"/>
        <v>0</v>
      </c>
      <c r="AL175" s="18">
        <f t="shared" si="74"/>
        <v>0</v>
      </c>
      <c r="AM175" s="18">
        <f t="shared" si="75"/>
        <v>0</v>
      </c>
      <c r="AN175" s="10" t="str">
        <f t="shared" si="76"/>
        <v/>
      </c>
    </row>
    <row r="176" spans="1:40" ht="16">
      <c r="A176" s="8">
        <v>174</v>
      </c>
      <c r="B176" s="1" t="s">
        <v>27</v>
      </c>
      <c r="C176">
        <f t="shared" si="78"/>
        <v>0</v>
      </c>
      <c r="D176">
        <f t="shared" si="78"/>
        <v>1</v>
      </c>
      <c r="E176">
        <f t="shared" si="78"/>
        <v>0</v>
      </c>
      <c r="F176">
        <f t="shared" si="78"/>
        <v>0</v>
      </c>
      <c r="G176">
        <f t="shared" si="78"/>
        <v>0</v>
      </c>
      <c r="H176" s="36" t="s">
        <v>40</v>
      </c>
      <c r="I176">
        <f t="shared" si="55"/>
        <v>0</v>
      </c>
      <c r="J176">
        <f t="shared" si="55"/>
        <v>0</v>
      </c>
      <c r="K176">
        <f t="shared" si="55"/>
        <v>0</v>
      </c>
      <c r="L176">
        <f t="shared" si="55"/>
        <v>1</v>
      </c>
      <c r="M176">
        <f t="shared" si="55"/>
        <v>0</v>
      </c>
      <c r="N176">
        <f t="shared" si="54"/>
        <v>0</v>
      </c>
      <c r="O176">
        <f t="shared" si="54"/>
        <v>0</v>
      </c>
      <c r="P176">
        <f t="shared" si="54"/>
        <v>0</v>
      </c>
      <c r="Q176">
        <f t="shared" si="54"/>
        <v>0</v>
      </c>
      <c r="R176">
        <f t="shared" si="54"/>
        <v>0</v>
      </c>
      <c r="S176" s="10" t="str">
        <f t="shared" si="77"/>
        <v/>
      </c>
      <c r="T176" s="21">
        <f t="shared" si="56"/>
        <v>0</v>
      </c>
      <c r="U176" s="18">
        <f t="shared" si="57"/>
        <v>0</v>
      </c>
      <c r="V176" s="18">
        <f t="shared" si="58"/>
        <v>0</v>
      </c>
      <c r="W176" s="18">
        <f t="shared" si="59"/>
        <v>0</v>
      </c>
      <c r="X176" s="18">
        <f t="shared" si="60"/>
        <v>0</v>
      </c>
      <c r="Y176" s="18">
        <f t="shared" si="61"/>
        <v>0</v>
      </c>
      <c r="Z176" s="18">
        <f t="shared" si="62"/>
        <v>0</v>
      </c>
      <c r="AA176" s="18">
        <f t="shared" si="63"/>
        <v>1</v>
      </c>
      <c r="AB176" s="18">
        <f t="shared" si="64"/>
        <v>0</v>
      </c>
      <c r="AC176" s="18">
        <f t="shared" si="65"/>
        <v>0</v>
      </c>
      <c r="AD176" s="18">
        <f t="shared" si="66"/>
        <v>0</v>
      </c>
      <c r="AE176" s="18">
        <f t="shared" si="67"/>
        <v>0</v>
      </c>
      <c r="AF176" s="18">
        <f t="shared" si="68"/>
        <v>0</v>
      </c>
      <c r="AG176" s="18">
        <f t="shared" si="69"/>
        <v>0</v>
      </c>
      <c r="AH176" s="18">
        <f t="shared" si="70"/>
        <v>0</v>
      </c>
      <c r="AI176" s="18">
        <f t="shared" si="71"/>
        <v>0</v>
      </c>
      <c r="AJ176" s="18">
        <f t="shared" si="72"/>
        <v>0</v>
      </c>
      <c r="AK176" s="18">
        <f t="shared" si="73"/>
        <v>0</v>
      </c>
      <c r="AL176" s="18">
        <f t="shared" si="74"/>
        <v>0</v>
      </c>
      <c r="AM176" s="18">
        <f t="shared" si="75"/>
        <v>0</v>
      </c>
      <c r="AN176" s="10" t="str">
        <f t="shared" si="76"/>
        <v/>
      </c>
    </row>
    <row r="177" spans="1:40" ht="16">
      <c r="A177" s="8">
        <v>175</v>
      </c>
      <c r="B177" s="1" t="s">
        <v>27</v>
      </c>
      <c r="C177">
        <f t="shared" si="78"/>
        <v>0</v>
      </c>
      <c r="D177">
        <f t="shared" si="78"/>
        <v>1</v>
      </c>
      <c r="E177">
        <f t="shared" si="78"/>
        <v>0</v>
      </c>
      <c r="F177">
        <f t="shared" si="78"/>
        <v>0</v>
      </c>
      <c r="G177">
        <f t="shared" si="78"/>
        <v>0</v>
      </c>
      <c r="H177" s="36" t="s">
        <v>119</v>
      </c>
      <c r="I177">
        <f t="shared" si="55"/>
        <v>0</v>
      </c>
      <c r="J177">
        <f t="shared" si="55"/>
        <v>0</v>
      </c>
      <c r="K177">
        <f t="shared" si="55"/>
        <v>0</v>
      </c>
      <c r="L177">
        <f t="shared" si="55"/>
        <v>0</v>
      </c>
      <c r="M177">
        <f t="shared" si="55"/>
        <v>0</v>
      </c>
      <c r="N177">
        <f t="shared" si="54"/>
        <v>0</v>
      </c>
      <c r="O177">
        <f t="shared" si="54"/>
        <v>0</v>
      </c>
      <c r="P177">
        <f t="shared" si="54"/>
        <v>0</v>
      </c>
      <c r="Q177">
        <f t="shared" si="54"/>
        <v>0</v>
      </c>
      <c r="R177">
        <f t="shared" si="54"/>
        <v>1</v>
      </c>
      <c r="S177" s="10" t="str">
        <f t="shared" si="77"/>
        <v/>
      </c>
      <c r="T177" s="21">
        <f t="shared" si="56"/>
        <v>0</v>
      </c>
      <c r="U177" s="18">
        <f t="shared" si="57"/>
        <v>0</v>
      </c>
      <c r="V177" s="18">
        <f t="shared" si="58"/>
        <v>0</v>
      </c>
      <c r="W177" s="18">
        <f t="shared" si="59"/>
        <v>0</v>
      </c>
      <c r="X177" s="18">
        <f t="shared" si="60"/>
        <v>0</v>
      </c>
      <c r="Y177" s="18">
        <f t="shared" si="61"/>
        <v>0</v>
      </c>
      <c r="Z177" s="18">
        <f t="shared" si="62"/>
        <v>0</v>
      </c>
      <c r="AA177" s="18">
        <f t="shared" si="63"/>
        <v>0</v>
      </c>
      <c r="AB177" s="18">
        <f t="shared" si="64"/>
        <v>0</v>
      </c>
      <c r="AC177" s="18">
        <f t="shared" si="65"/>
        <v>0</v>
      </c>
      <c r="AD177" s="18">
        <f t="shared" si="66"/>
        <v>0</v>
      </c>
      <c r="AE177" s="18">
        <f t="shared" si="67"/>
        <v>0</v>
      </c>
      <c r="AF177" s="18">
        <f t="shared" si="68"/>
        <v>0</v>
      </c>
      <c r="AG177" s="18">
        <f t="shared" si="69"/>
        <v>0</v>
      </c>
      <c r="AH177" s="18">
        <f t="shared" si="70"/>
        <v>0</v>
      </c>
      <c r="AI177" s="18">
        <f t="shared" si="71"/>
        <v>0</v>
      </c>
      <c r="AJ177" s="18">
        <f t="shared" si="72"/>
        <v>0</v>
      </c>
      <c r="AK177" s="18">
        <f t="shared" si="73"/>
        <v>0</v>
      </c>
      <c r="AL177" s="18">
        <f t="shared" si="74"/>
        <v>0</v>
      </c>
      <c r="AM177" s="18">
        <f t="shared" si="75"/>
        <v>1</v>
      </c>
      <c r="AN177" s="10" t="str">
        <f t="shared" si="76"/>
        <v/>
      </c>
    </row>
    <row r="178" spans="1:40" ht="16">
      <c r="A178" s="8">
        <v>176</v>
      </c>
      <c r="B178" s="1" t="s">
        <v>27</v>
      </c>
      <c r="C178">
        <f t="shared" si="78"/>
        <v>0</v>
      </c>
      <c r="D178">
        <f t="shared" si="78"/>
        <v>1</v>
      </c>
      <c r="E178">
        <f t="shared" si="78"/>
        <v>0</v>
      </c>
      <c r="F178">
        <f t="shared" si="78"/>
        <v>0</v>
      </c>
      <c r="G178">
        <f t="shared" si="78"/>
        <v>0</v>
      </c>
      <c r="H178" s="36" t="s">
        <v>40</v>
      </c>
      <c r="I178">
        <f t="shared" si="55"/>
        <v>0</v>
      </c>
      <c r="J178">
        <f t="shared" si="55"/>
        <v>0</v>
      </c>
      <c r="K178">
        <f t="shared" si="55"/>
        <v>0</v>
      </c>
      <c r="L178">
        <f t="shared" si="55"/>
        <v>1</v>
      </c>
      <c r="M178">
        <f t="shared" si="55"/>
        <v>0</v>
      </c>
      <c r="N178">
        <f t="shared" si="54"/>
        <v>0</v>
      </c>
      <c r="O178">
        <f t="shared" si="54"/>
        <v>0</v>
      </c>
      <c r="P178">
        <f t="shared" si="54"/>
        <v>0</v>
      </c>
      <c r="Q178">
        <f t="shared" si="54"/>
        <v>0</v>
      </c>
      <c r="R178">
        <f t="shared" si="54"/>
        <v>0</v>
      </c>
      <c r="S178" s="10" t="str">
        <f t="shared" si="77"/>
        <v/>
      </c>
      <c r="T178" s="21">
        <f t="shared" si="56"/>
        <v>0</v>
      </c>
      <c r="U178" s="18">
        <f t="shared" si="57"/>
        <v>0</v>
      </c>
      <c r="V178" s="18">
        <f t="shared" si="58"/>
        <v>0</v>
      </c>
      <c r="W178" s="18">
        <f t="shared" si="59"/>
        <v>0</v>
      </c>
      <c r="X178" s="18">
        <f t="shared" si="60"/>
        <v>0</v>
      </c>
      <c r="Y178" s="18">
        <f t="shared" si="61"/>
        <v>0</v>
      </c>
      <c r="Z178" s="18">
        <f t="shared" si="62"/>
        <v>0</v>
      </c>
      <c r="AA178" s="18">
        <f t="shared" si="63"/>
        <v>1</v>
      </c>
      <c r="AB178" s="18">
        <f t="shared" si="64"/>
        <v>0</v>
      </c>
      <c r="AC178" s="18">
        <f t="shared" si="65"/>
        <v>0</v>
      </c>
      <c r="AD178" s="18">
        <f t="shared" si="66"/>
        <v>0</v>
      </c>
      <c r="AE178" s="18">
        <f t="shared" si="67"/>
        <v>0</v>
      </c>
      <c r="AF178" s="18">
        <f t="shared" si="68"/>
        <v>0</v>
      </c>
      <c r="AG178" s="18">
        <f t="shared" si="69"/>
        <v>0</v>
      </c>
      <c r="AH178" s="18">
        <f t="shared" si="70"/>
        <v>0</v>
      </c>
      <c r="AI178" s="18">
        <f t="shared" si="71"/>
        <v>0</v>
      </c>
      <c r="AJ178" s="18">
        <f t="shared" si="72"/>
        <v>0</v>
      </c>
      <c r="AK178" s="18">
        <f t="shared" si="73"/>
        <v>0</v>
      </c>
      <c r="AL178" s="18">
        <f t="shared" si="74"/>
        <v>0</v>
      </c>
      <c r="AM178" s="18">
        <f t="shared" si="75"/>
        <v>0</v>
      </c>
      <c r="AN178" s="10" t="str">
        <f t="shared" si="76"/>
        <v/>
      </c>
    </row>
    <row r="179" spans="1:40" ht="16">
      <c r="A179" s="8">
        <v>177</v>
      </c>
      <c r="B179" s="1" t="s">
        <v>27</v>
      </c>
      <c r="C179">
        <f t="shared" si="78"/>
        <v>0</v>
      </c>
      <c r="D179">
        <f t="shared" si="78"/>
        <v>1</v>
      </c>
      <c r="E179">
        <f t="shared" si="78"/>
        <v>0</v>
      </c>
      <c r="F179">
        <f t="shared" si="78"/>
        <v>0</v>
      </c>
      <c r="G179">
        <f t="shared" si="78"/>
        <v>0</v>
      </c>
      <c r="H179" s="36" t="s">
        <v>40</v>
      </c>
      <c r="I179">
        <f t="shared" si="55"/>
        <v>0</v>
      </c>
      <c r="J179">
        <f t="shared" si="55"/>
        <v>0</v>
      </c>
      <c r="K179">
        <f t="shared" si="55"/>
        <v>0</v>
      </c>
      <c r="L179">
        <f t="shared" si="55"/>
        <v>1</v>
      </c>
      <c r="M179">
        <f t="shared" si="55"/>
        <v>0</v>
      </c>
      <c r="N179">
        <f t="shared" si="54"/>
        <v>0</v>
      </c>
      <c r="O179">
        <f t="shared" si="54"/>
        <v>0</v>
      </c>
      <c r="P179">
        <f t="shared" si="54"/>
        <v>0</v>
      </c>
      <c r="Q179">
        <f t="shared" si="54"/>
        <v>0</v>
      </c>
      <c r="R179">
        <f t="shared" si="54"/>
        <v>0</v>
      </c>
      <c r="S179" s="10" t="str">
        <f t="shared" si="77"/>
        <v/>
      </c>
      <c r="T179" s="21">
        <f t="shared" si="56"/>
        <v>0</v>
      </c>
      <c r="U179" s="18">
        <f t="shared" si="57"/>
        <v>0</v>
      </c>
      <c r="V179" s="18">
        <f t="shared" si="58"/>
        <v>0</v>
      </c>
      <c r="W179" s="18">
        <f t="shared" si="59"/>
        <v>0</v>
      </c>
      <c r="X179" s="18">
        <f t="shared" si="60"/>
        <v>0</v>
      </c>
      <c r="Y179" s="18">
        <f t="shared" si="61"/>
        <v>0</v>
      </c>
      <c r="Z179" s="18">
        <f t="shared" si="62"/>
        <v>0</v>
      </c>
      <c r="AA179" s="18">
        <f t="shared" si="63"/>
        <v>1</v>
      </c>
      <c r="AB179" s="18">
        <f t="shared" si="64"/>
        <v>0</v>
      </c>
      <c r="AC179" s="18">
        <f t="shared" si="65"/>
        <v>0</v>
      </c>
      <c r="AD179" s="18">
        <f t="shared" si="66"/>
        <v>0</v>
      </c>
      <c r="AE179" s="18">
        <f t="shared" si="67"/>
        <v>0</v>
      </c>
      <c r="AF179" s="18">
        <f t="shared" si="68"/>
        <v>0</v>
      </c>
      <c r="AG179" s="18">
        <f t="shared" si="69"/>
        <v>0</v>
      </c>
      <c r="AH179" s="18">
        <f t="shared" si="70"/>
        <v>0</v>
      </c>
      <c r="AI179" s="18">
        <f t="shared" si="71"/>
        <v>0</v>
      </c>
      <c r="AJ179" s="18">
        <f t="shared" si="72"/>
        <v>0</v>
      </c>
      <c r="AK179" s="18">
        <f t="shared" si="73"/>
        <v>0</v>
      </c>
      <c r="AL179" s="18">
        <f t="shared" si="74"/>
        <v>0</v>
      </c>
      <c r="AM179" s="18">
        <f t="shared" si="75"/>
        <v>0</v>
      </c>
      <c r="AN179" s="10" t="str">
        <f t="shared" si="76"/>
        <v/>
      </c>
    </row>
    <row r="180" spans="1:40" ht="16">
      <c r="A180" s="8">
        <v>178</v>
      </c>
      <c r="B180" s="1" t="s">
        <v>27</v>
      </c>
      <c r="C180">
        <f t="shared" si="78"/>
        <v>0</v>
      </c>
      <c r="D180">
        <f t="shared" si="78"/>
        <v>1</v>
      </c>
      <c r="E180">
        <f t="shared" si="78"/>
        <v>0</v>
      </c>
      <c r="F180">
        <f t="shared" si="78"/>
        <v>0</v>
      </c>
      <c r="G180">
        <f t="shared" si="78"/>
        <v>0</v>
      </c>
      <c r="H180" s="36" t="s">
        <v>163</v>
      </c>
      <c r="I180">
        <f t="shared" si="55"/>
        <v>1</v>
      </c>
      <c r="J180">
        <f t="shared" si="55"/>
        <v>0</v>
      </c>
      <c r="K180">
        <f t="shared" si="55"/>
        <v>0</v>
      </c>
      <c r="L180">
        <f t="shared" si="55"/>
        <v>0</v>
      </c>
      <c r="M180">
        <f t="shared" si="55"/>
        <v>0</v>
      </c>
      <c r="N180">
        <f t="shared" si="54"/>
        <v>0</v>
      </c>
      <c r="O180">
        <f t="shared" si="54"/>
        <v>0</v>
      </c>
      <c r="P180">
        <f t="shared" si="54"/>
        <v>0</v>
      </c>
      <c r="Q180">
        <f t="shared" si="54"/>
        <v>0</v>
      </c>
      <c r="R180">
        <f t="shared" si="54"/>
        <v>0</v>
      </c>
      <c r="S180" s="10" t="str">
        <f t="shared" si="77"/>
        <v/>
      </c>
      <c r="T180" s="21">
        <f t="shared" si="56"/>
        <v>0</v>
      </c>
      <c r="U180" s="18">
        <f t="shared" si="57"/>
        <v>1</v>
      </c>
      <c r="V180" s="18">
        <f t="shared" si="58"/>
        <v>0</v>
      </c>
      <c r="W180" s="18">
        <f t="shared" si="59"/>
        <v>0</v>
      </c>
      <c r="X180" s="18">
        <f t="shared" si="60"/>
        <v>0</v>
      </c>
      <c r="Y180" s="18">
        <f t="shared" si="61"/>
        <v>0</v>
      </c>
      <c r="Z180" s="18">
        <f t="shared" si="62"/>
        <v>0</v>
      </c>
      <c r="AA180" s="18">
        <f t="shared" si="63"/>
        <v>0</v>
      </c>
      <c r="AB180" s="18">
        <f t="shared" si="64"/>
        <v>0</v>
      </c>
      <c r="AC180" s="18">
        <f t="shared" si="65"/>
        <v>0</v>
      </c>
      <c r="AD180" s="18">
        <f t="shared" si="66"/>
        <v>0</v>
      </c>
      <c r="AE180" s="18">
        <f t="shared" si="67"/>
        <v>0</v>
      </c>
      <c r="AF180" s="18">
        <f t="shared" si="68"/>
        <v>0</v>
      </c>
      <c r="AG180" s="18">
        <f t="shared" si="69"/>
        <v>0</v>
      </c>
      <c r="AH180" s="18">
        <f t="shared" si="70"/>
        <v>0</v>
      </c>
      <c r="AI180" s="18">
        <f t="shared" si="71"/>
        <v>0</v>
      </c>
      <c r="AJ180" s="18">
        <f t="shared" si="72"/>
        <v>0</v>
      </c>
      <c r="AK180" s="18">
        <f t="shared" si="73"/>
        <v>0</v>
      </c>
      <c r="AL180" s="18">
        <f t="shared" si="74"/>
        <v>0</v>
      </c>
      <c r="AM180" s="18">
        <f t="shared" si="75"/>
        <v>0</v>
      </c>
      <c r="AN180" s="10" t="str">
        <f t="shared" si="76"/>
        <v/>
      </c>
    </row>
    <row r="181" spans="1:40" ht="16">
      <c r="A181" s="8">
        <v>179</v>
      </c>
      <c r="B181" s="1" t="s">
        <v>53</v>
      </c>
      <c r="C181">
        <f t="shared" si="78"/>
        <v>1</v>
      </c>
      <c r="D181">
        <f t="shared" si="78"/>
        <v>0</v>
      </c>
      <c r="E181">
        <f t="shared" si="78"/>
        <v>0</v>
      </c>
      <c r="F181">
        <f t="shared" si="78"/>
        <v>0</v>
      </c>
      <c r="G181">
        <f t="shared" si="78"/>
        <v>0</v>
      </c>
      <c r="H181" s="36" t="s">
        <v>113</v>
      </c>
      <c r="I181">
        <f t="shared" si="55"/>
        <v>0</v>
      </c>
      <c r="J181">
        <f t="shared" si="55"/>
        <v>0</v>
      </c>
      <c r="K181">
        <f t="shared" si="55"/>
        <v>0</v>
      </c>
      <c r="L181">
        <f t="shared" si="55"/>
        <v>0</v>
      </c>
      <c r="M181">
        <f t="shared" si="55"/>
        <v>0</v>
      </c>
      <c r="N181">
        <f t="shared" si="54"/>
        <v>0</v>
      </c>
      <c r="O181">
        <f t="shared" si="54"/>
        <v>0</v>
      </c>
      <c r="P181">
        <f t="shared" si="54"/>
        <v>1</v>
      </c>
      <c r="Q181">
        <f t="shared" si="54"/>
        <v>0</v>
      </c>
      <c r="R181">
        <f t="shared" si="54"/>
        <v>0</v>
      </c>
      <c r="S181" s="10" t="str">
        <f t="shared" si="77"/>
        <v/>
      </c>
      <c r="T181" s="21">
        <f t="shared" si="56"/>
        <v>0</v>
      </c>
      <c r="U181" s="18">
        <f t="shared" si="57"/>
        <v>0</v>
      </c>
      <c r="V181" s="18">
        <f t="shared" si="58"/>
        <v>0</v>
      </c>
      <c r="W181" s="18">
        <f t="shared" si="59"/>
        <v>0</v>
      </c>
      <c r="X181" s="18">
        <f t="shared" si="60"/>
        <v>0</v>
      </c>
      <c r="Y181" s="18">
        <f t="shared" si="61"/>
        <v>0</v>
      </c>
      <c r="Z181" s="18">
        <f t="shared" si="62"/>
        <v>0</v>
      </c>
      <c r="AA181" s="18">
        <f t="shared" si="63"/>
        <v>0</v>
      </c>
      <c r="AB181" s="18">
        <f t="shared" si="64"/>
        <v>0</v>
      </c>
      <c r="AC181" s="18">
        <f t="shared" si="65"/>
        <v>0</v>
      </c>
      <c r="AD181" s="18">
        <f t="shared" si="66"/>
        <v>0</v>
      </c>
      <c r="AE181" s="18">
        <f t="shared" si="67"/>
        <v>0</v>
      </c>
      <c r="AF181" s="18">
        <f t="shared" si="68"/>
        <v>0</v>
      </c>
      <c r="AG181" s="18">
        <f t="shared" si="69"/>
        <v>0</v>
      </c>
      <c r="AH181" s="18">
        <f t="shared" si="70"/>
        <v>1</v>
      </c>
      <c r="AI181" s="18">
        <f t="shared" si="71"/>
        <v>0</v>
      </c>
      <c r="AJ181" s="18">
        <f t="shared" si="72"/>
        <v>0</v>
      </c>
      <c r="AK181" s="18">
        <f t="shared" si="73"/>
        <v>0</v>
      </c>
      <c r="AL181" s="18">
        <f t="shared" si="74"/>
        <v>0</v>
      </c>
      <c r="AM181" s="18">
        <f t="shared" si="75"/>
        <v>0</v>
      </c>
      <c r="AN181" s="10" t="str">
        <f t="shared" si="76"/>
        <v/>
      </c>
    </row>
    <row r="182" spans="1:40" ht="16">
      <c r="A182" s="8">
        <v>180</v>
      </c>
      <c r="B182" s="1" t="s">
        <v>27</v>
      </c>
      <c r="C182">
        <f t="shared" si="78"/>
        <v>0</v>
      </c>
      <c r="D182">
        <f t="shared" si="78"/>
        <v>1</v>
      </c>
      <c r="E182">
        <f t="shared" si="78"/>
        <v>0</v>
      </c>
      <c r="F182">
        <f t="shared" si="78"/>
        <v>0</v>
      </c>
      <c r="G182">
        <f t="shared" si="78"/>
        <v>0</v>
      </c>
      <c r="H182" s="36" t="s">
        <v>40</v>
      </c>
      <c r="I182">
        <f t="shared" si="55"/>
        <v>0</v>
      </c>
      <c r="J182">
        <f t="shared" si="55"/>
        <v>0</v>
      </c>
      <c r="K182">
        <f t="shared" si="55"/>
        <v>0</v>
      </c>
      <c r="L182">
        <f t="shared" si="55"/>
        <v>1</v>
      </c>
      <c r="M182">
        <f t="shared" si="55"/>
        <v>0</v>
      </c>
      <c r="N182">
        <f t="shared" ref="N182:R232" si="79">IF($H182=N$2,1,0)</f>
        <v>0</v>
      </c>
      <c r="O182">
        <f t="shared" si="79"/>
        <v>0</v>
      </c>
      <c r="P182">
        <f t="shared" si="79"/>
        <v>0</v>
      </c>
      <c r="Q182">
        <f t="shared" si="79"/>
        <v>0</v>
      </c>
      <c r="R182">
        <f t="shared" si="79"/>
        <v>0</v>
      </c>
      <c r="S182" s="10" t="str">
        <f t="shared" si="77"/>
        <v/>
      </c>
      <c r="T182" s="21">
        <f t="shared" si="56"/>
        <v>0</v>
      </c>
      <c r="U182" s="18">
        <f t="shared" si="57"/>
        <v>0</v>
      </c>
      <c r="V182" s="18">
        <f t="shared" si="58"/>
        <v>0</v>
      </c>
      <c r="W182" s="18">
        <f t="shared" si="59"/>
        <v>0</v>
      </c>
      <c r="X182" s="18">
        <f t="shared" si="60"/>
        <v>0</v>
      </c>
      <c r="Y182" s="18">
        <f t="shared" si="61"/>
        <v>0</v>
      </c>
      <c r="Z182" s="18">
        <f t="shared" si="62"/>
        <v>0</v>
      </c>
      <c r="AA182" s="18">
        <f t="shared" si="63"/>
        <v>1</v>
      </c>
      <c r="AB182" s="18">
        <f t="shared" si="64"/>
        <v>0</v>
      </c>
      <c r="AC182" s="18">
        <f t="shared" si="65"/>
        <v>0</v>
      </c>
      <c r="AD182" s="18">
        <f t="shared" si="66"/>
        <v>0</v>
      </c>
      <c r="AE182" s="18">
        <f t="shared" si="67"/>
        <v>0</v>
      </c>
      <c r="AF182" s="18">
        <f t="shared" si="68"/>
        <v>0</v>
      </c>
      <c r="AG182" s="18">
        <f t="shared" si="69"/>
        <v>0</v>
      </c>
      <c r="AH182" s="18">
        <f t="shared" si="70"/>
        <v>0</v>
      </c>
      <c r="AI182" s="18">
        <f t="shared" si="71"/>
        <v>0</v>
      </c>
      <c r="AJ182" s="18">
        <f t="shared" si="72"/>
        <v>0</v>
      </c>
      <c r="AK182" s="18">
        <f t="shared" si="73"/>
        <v>0</v>
      </c>
      <c r="AL182" s="18">
        <f t="shared" si="74"/>
        <v>0</v>
      </c>
      <c r="AM182" s="18">
        <f t="shared" si="75"/>
        <v>0</v>
      </c>
      <c r="AN182" s="10" t="str">
        <f t="shared" si="76"/>
        <v/>
      </c>
    </row>
    <row r="183" spans="1:40" ht="16">
      <c r="A183" s="8">
        <v>181</v>
      </c>
      <c r="B183" s="1" t="s">
        <v>75</v>
      </c>
      <c r="C183">
        <f t="shared" si="78"/>
        <v>0</v>
      </c>
      <c r="D183">
        <f t="shared" si="78"/>
        <v>0</v>
      </c>
      <c r="E183">
        <f t="shared" si="78"/>
        <v>0</v>
      </c>
      <c r="F183">
        <f t="shared" si="78"/>
        <v>1</v>
      </c>
      <c r="G183">
        <f t="shared" si="78"/>
        <v>0</v>
      </c>
      <c r="H183" s="36" t="s">
        <v>107</v>
      </c>
      <c r="I183">
        <f t="shared" ref="I183:M233" si="80">IF($H183=I$2,1,0)</f>
        <v>0</v>
      </c>
      <c r="J183">
        <f t="shared" si="80"/>
        <v>0</v>
      </c>
      <c r="K183">
        <f t="shared" si="80"/>
        <v>0</v>
      </c>
      <c r="L183">
        <f t="shared" si="80"/>
        <v>0</v>
      </c>
      <c r="M183">
        <f t="shared" si="80"/>
        <v>0</v>
      </c>
      <c r="N183">
        <f t="shared" si="79"/>
        <v>0</v>
      </c>
      <c r="O183">
        <f t="shared" si="79"/>
        <v>0</v>
      </c>
      <c r="P183">
        <f t="shared" si="79"/>
        <v>0</v>
      </c>
      <c r="Q183">
        <f t="shared" si="79"/>
        <v>1</v>
      </c>
      <c r="R183">
        <f t="shared" si="79"/>
        <v>0</v>
      </c>
      <c r="S183" s="10" t="str">
        <f t="shared" si="77"/>
        <v/>
      </c>
      <c r="T183" s="21">
        <f t="shared" si="56"/>
        <v>0</v>
      </c>
      <c r="U183" s="18">
        <f t="shared" si="57"/>
        <v>0</v>
      </c>
      <c r="V183" s="18">
        <f t="shared" si="58"/>
        <v>0</v>
      </c>
      <c r="W183" s="18">
        <f t="shared" si="59"/>
        <v>0</v>
      </c>
      <c r="X183" s="18">
        <f t="shared" si="60"/>
        <v>0</v>
      </c>
      <c r="Y183" s="18">
        <f t="shared" si="61"/>
        <v>0</v>
      </c>
      <c r="Z183" s="18">
        <f t="shared" si="62"/>
        <v>0</v>
      </c>
      <c r="AA183" s="18">
        <f t="shared" si="63"/>
        <v>0</v>
      </c>
      <c r="AB183" s="18">
        <f t="shared" si="64"/>
        <v>0</v>
      </c>
      <c r="AC183" s="18">
        <f t="shared" si="65"/>
        <v>0</v>
      </c>
      <c r="AD183" s="18">
        <f t="shared" si="66"/>
        <v>0</v>
      </c>
      <c r="AE183" s="18">
        <f t="shared" si="67"/>
        <v>0</v>
      </c>
      <c r="AF183" s="18">
        <f t="shared" si="68"/>
        <v>0</v>
      </c>
      <c r="AG183" s="18">
        <f t="shared" si="69"/>
        <v>0</v>
      </c>
      <c r="AH183" s="18">
        <f t="shared" si="70"/>
        <v>0</v>
      </c>
      <c r="AI183" s="18">
        <f t="shared" si="71"/>
        <v>0</v>
      </c>
      <c r="AJ183" s="18">
        <f t="shared" si="72"/>
        <v>0</v>
      </c>
      <c r="AK183" s="18">
        <f t="shared" si="73"/>
        <v>0</v>
      </c>
      <c r="AL183" s="18">
        <f t="shared" si="74"/>
        <v>0</v>
      </c>
      <c r="AM183" s="18">
        <f t="shared" si="75"/>
        <v>0</v>
      </c>
      <c r="AN183" s="10" t="str">
        <f t="shared" si="76"/>
        <v/>
      </c>
    </row>
    <row r="184" spans="1:40" ht="16">
      <c r="A184" s="8">
        <v>182</v>
      </c>
      <c r="B184" s="1" t="s">
        <v>27</v>
      </c>
      <c r="C184">
        <f t="shared" si="78"/>
        <v>0</v>
      </c>
      <c r="D184">
        <f t="shared" si="78"/>
        <v>1</v>
      </c>
      <c r="E184">
        <f t="shared" si="78"/>
        <v>0</v>
      </c>
      <c r="F184">
        <f t="shared" si="78"/>
        <v>0</v>
      </c>
      <c r="G184">
        <f t="shared" si="78"/>
        <v>0</v>
      </c>
      <c r="H184" s="36" t="s">
        <v>40</v>
      </c>
      <c r="I184">
        <f t="shared" si="80"/>
        <v>0</v>
      </c>
      <c r="J184">
        <f t="shared" si="80"/>
        <v>0</v>
      </c>
      <c r="K184">
        <f t="shared" si="80"/>
        <v>0</v>
      </c>
      <c r="L184">
        <f t="shared" si="80"/>
        <v>1</v>
      </c>
      <c r="M184">
        <f t="shared" si="80"/>
        <v>0</v>
      </c>
      <c r="N184">
        <f t="shared" si="79"/>
        <v>0</v>
      </c>
      <c r="O184">
        <f t="shared" si="79"/>
        <v>0</v>
      </c>
      <c r="P184">
        <f t="shared" si="79"/>
        <v>0</v>
      </c>
      <c r="Q184">
        <f t="shared" si="79"/>
        <v>0</v>
      </c>
      <c r="R184">
        <f t="shared" si="79"/>
        <v>0</v>
      </c>
      <c r="S184" s="10" t="str">
        <f t="shared" si="77"/>
        <v/>
      </c>
      <c r="T184" s="21">
        <f t="shared" si="56"/>
        <v>0</v>
      </c>
      <c r="U184" s="18">
        <f t="shared" si="57"/>
        <v>0</v>
      </c>
      <c r="V184" s="18">
        <f t="shared" si="58"/>
        <v>0</v>
      </c>
      <c r="W184" s="18">
        <f t="shared" si="59"/>
        <v>0</v>
      </c>
      <c r="X184" s="18">
        <f t="shared" si="60"/>
        <v>0</v>
      </c>
      <c r="Y184" s="18">
        <f t="shared" si="61"/>
        <v>0</v>
      </c>
      <c r="Z184" s="18">
        <f t="shared" si="62"/>
        <v>0</v>
      </c>
      <c r="AA184" s="18">
        <f t="shared" si="63"/>
        <v>1</v>
      </c>
      <c r="AB184" s="18">
        <f t="shared" si="64"/>
        <v>0</v>
      </c>
      <c r="AC184" s="18">
        <f t="shared" si="65"/>
        <v>0</v>
      </c>
      <c r="AD184" s="18">
        <f t="shared" si="66"/>
        <v>0</v>
      </c>
      <c r="AE184" s="18">
        <f t="shared" si="67"/>
        <v>0</v>
      </c>
      <c r="AF184" s="18">
        <f t="shared" si="68"/>
        <v>0</v>
      </c>
      <c r="AG184" s="18">
        <f t="shared" si="69"/>
        <v>0</v>
      </c>
      <c r="AH184" s="18">
        <f t="shared" si="70"/>
        <v>0</v>
      </c>
      <c r="AI184" s="18">
        <f t="shared" si="71"/>
        <v>0</v>
      </c>
      <c r="AJ184" s="18">
        <f t="shared" si="72"/>
        <v>0</v>
      </c>
      <c r="AK184" s="18">
        <f t="shared" si="73"/>
        <v>0</v>
      </c>
      <c r="AL184" s="18">
        <f t="shared" si="74"/>
        <v>0</v>
      </c>
      <c r="AM184" s="18">
        <f t="shared" si="75"/>
        <v>0</v>
      </c>
      <c r="AN184" s="10" t="str">
        <f t="shared" si="76"/>
        <v/>
      </c>
    </row>
    <row r="185" spans="1:40" ht="16">
      <c r="A185" s="8">
        <v>183</v>
      </c>
      <c r="B185" s="1" t="s">
        <v>27</v>
      </c>
      <c r="C185">
        <f t="shared" si="78"/>
        <v>0</v>
      </c>
      <c r="D185">
        <f t="shared" si="78"/>
        <v>1</v>
      </c>
      <c r="E185">
        <f t="shared" si="78"/>
        <v>0</v>
      </c>
      <c r="F185">
        <f t="shared" si="78"/>
        <v>0</v>
      </c>
      <c r="G185">
        <f t="shared" si="78"/>
        <v>0</v>
      </c>
      <c r="H185" s="36" t="s">
        <v>40</v>
      </c>
      <c r="I185">
        <f t="shared" si="80"/>
        <v>0</v>
      </c>
      <c r="J185">
        <f t="shared" si="80"/>
        <v>0</v>
      </c>
      <c r="K185">
        <f t="shared" si="80"/>
        <v>0</v>
      </c>
      <c r="L185">
        <f t="shared" si="80"/>
        <v>1</v>
      </c>
      <c r="M185">
        <f t="shared" si="80"/>
        <v>0</v>
      </c>
      <c r="N185">
        <f t="shared" si="79"/>
        <v>0</v>
      </c>
      <c r="O185">
        <f t="shared" si="79"/>
        <v>0</v>
      </c>
      <c r="P185">
        <f t="shared" si="79"/>
        <v>0</v>
      </c>
      <c r="Q185">
        <f t="shared" si="79"/>
        <v>0</v>
      </c>
      <c r="R185">
        <f t="shared" si="79"/>
        <v>0</v>
      </c>
      <c r="S185" s="10" t="str">
        <f t="shared" si="77"/>
        <v/>
      </c>
      <c r="T185" s="21">
        <f t="shared" si="56"/>
        <v>0</v>
      </c>
      <c r="U185" s="18">
        <f t="shared" si="57"/>
        <v>0</v>
      </c>
      <c r="V185" s="18">
        <f t="shared" si="58"/>
        <v>0</v>
      </c>
      <c r="W185" s="18">
        <f t="shared" si="59"/>
        <v>0</v>
      </c>
      <c r="X185" s="18">
        <f t="shared" si="60"/>
        <v>0</v>
      </c>
      <c r="Y185" s="18">
        <f t="shared" si="61"/>
        <v>0</v>
      </c>
      <c r="Z185" s="18">
        <f t="shared" si="62"/>
        <v>0</v>
      </c>
      <c r="AA185" s="18">
        <f t="shared" si="63"/>
        <v>1</v>
      </c>
      <c r="AB185" s="18">
        <f t="shared" si="64"/>
        <v>0</v>
      </c>
      <c r="AC185" s="18">
        <f t="shared" si="65"/>
        <v>0</v>
      </c>
      <c r="AD185" s="18">
        <f t="shared" si="66"/>
        <v>0</v>
      </c>
      <c r="AE185" s="18">
        <f t="shared" si="67"/>
        <v>0</v>
      </c>
      <c r="AF185" s="18">
        <f t="shared" si="68"/>
        <v>0</v>
      </c>
      <c r="AG185" s="18">
        <f t="shared" si="69"/>
        <v>0</v>
      </c>
      <c r="AH185" s="18">
        <f t="shared" si="70"/>
        <v>0</v>
      </c>
      <c r="AI185" s="18">
        <f t="shared" si="71"/>
        <v>0</v>
      </c>
      <c r="AJ185" s="18">
        <f t="shared" si="72"/>
        <v>0</v>
      </c>
      <c r="AK185" s="18">
        <f t="shared" si="73"/>
        <v>0</v>
      </c>
      <c r="AL185" s="18">
        <f t="shared" si="74"/>
        <v>0</v>
      </c>
      <c r="AM185" s="18">
        <f t="shared" si="75"/>
        <v>0</v>
      </c>
      <c r="AN185" s="10" t="str">
        <f t="shared" si="76"/>
        <v/>
      </c>
    </row>
    <row r="186" spans="1:40" ht="16">
      <c r="A186" s="8">
        <v>184</v>
      </c>
      <c r="B186" s="1" t="s">
        <v>27</v>
      </c>
      <c r="C186">
        <f t="shared" si="78"/>
        <v>0</v>
      </c>
      <c r="D186">
        <f t="shared" si="78"/>
        <v>1</v>
      </c>
      <c r="E186">
        <f t="shared" si="78"/>
        <v>0</v>
      </c>
      <c r="F186">
        <f t="shared" si="78"/>
        <v>0</v>
      </c>
      <c r="G186">
        <f t="shared" si="78"/>
        <v>0</v>
      </c>
      <c r="H186" s="36" t="s">
        <v>40</v>
      </c>
      <c r="I186">
        <f t="shared" si="80"/>
        <v>0</v>
      </c>
      <c r="J186">
        <f t="shared" si="80"/>
        <v>0</v>
      </c>
      <c r="K186">
        <f t="shared" si="80"/>
        <v>0</v>
      </c>
      <c r="L186">
        <f t="shared" si="80"/>
        <v>1</v>
      </c>
      <c r="M186">
        <f t="shared" si="80"/>
        <v>0</v>
      </c>
      <c r="N186">
        <f t="shared" si="79"/>
        <v>0</v>
      </c>
      <c r="O186">
        <f t="shared" si="79"/>
        <v>0</v>
      </c>
      <c r="P186">
        <f t="shared" si="79"/>
        <v>0</v>
      </c>
      <c r="Q186">
        <f t="shared" si="79"/>
        <v>0</v>
      </c>
      <c r="R186">
        <f t="shared" si="79"/>
        <v>0</v>
      </c>
      <c r="S186" s="10" t="str">
        <f t="shared" si="77"/>
        <v/>
      </c>
      <c r="T186" s="21">
        <f t="shared" si="56"/>
        <v>0</v>
      </c>
      <c r="U186" s="18">
        <f t="shared" si="57"/>
        <v>0</v>
      </c>
      <c r="V186" s="18">
        <f t="shared" si="58"/>
        <v>0</v>
      </c>
      <c r="W186" s="18">
        <f t="shared" si="59"/>
        <v>0</v>
      </c>
      <c r="X186" s="18">
        <f t="shared" si="60"/>
        <v>0</v>
      </c>
      <c r="Y186" s="18">
        <f t="shared" si="61"/>
        <v>0</v>
      </c>
      <c r="Z186" s="18">
        <f t="shared" si="62"/>
        <v>0</v>
      </c>
      <c r="AA186" s="18">
        <f t="shared" si="63"/>
        <v>1</v>
      </c>
      <c r="AB186" s="18">
        <f t="shared" si="64"/>
        <v>0</v>
      </c>
      <c r="AC186" s="18">
        <f t="shared" si="65"/>
        <v>0</v>
      </c>
      <c r="AD186" s="18">
        <f t="shared" si="66"/>
        <v>0</v>
      </c>
      <c r="AE186" s="18">
        <f t="shared" si="67"/>
        <v>0</v>
      </c>
      <c r="AF186" s="18">
        <f t="shared" si="68"/>
        <v>0</v>
      </c>
      <c r="AG186" s="18">
        <f t="shared" si="69"/>
        <v>0</v>
      </c>
      <c r="AH186" s="18">
        <f t="shared" si="70"/>
        <v>0</v>
      </c>
      <c r="AI186" s="18">
        <f t="shared" si="71"/>
        <v>0</v>
      </c>
      <c r="AJ186" s="18">
        <f t="shared" si="72"/>
        <v>0</v>
      </c>
      <c r="AK186" s="18">
        <f t="shared" si="73"/>
        <v>0</v>
      </c>
      <c r="AL186" s="18">
        <f t="shared" si="74"/>
        <v>0</v>
      </c>
      <c r="AM186" s="18">
        <f t="shared" si="75"/>
        <v>0</v>
      </c>
      <c r="AN186" s="10" t="str">
        <f t="shared" si="76"/>
        <v/>
      </c>
    </row>
    <row r="187" spans="1:40" ht="16">
      <c r="A187" s="8">
        <v>185</v>
      </c>
      <c r="B187" s="1" t="s">
        <v>27</v>
      </c>
      <c r="C187">
        <f t="shared" si="78"/>
        <v>0</v>
      </c>
      <c r="D187">
        <f t="shared" si="78"/>
        <v>1</v>
      </c>
      <c r="E187">
        <f t="shared" si="78"/>
        <v>0</v>
      </c>
      <c r="F187">
        <f t="shared" si="78"/>
        <v>0</v>
      </c>
      <c r="G187">
        <f t="shared" si="78"/>
        <v>0</v>
      </c>
      <c r="H187" s="36" t="s">
        <v>19</v>
      </c>
      <c r="I187">
        <f t="shared" si="80"/>
        <v>0</v>
      </c>
      <c r="J187">
        <f t="shared" si="80"/>
        <v>0</v>
      </c>
      <c r="K187">
        <f t="shared" si="80"/>
        <v>0</v>
      </c>
      <c r="L187">
        <f t="shared" si="80"/>
        <v>0</v>
      </c>
      <c r="M187">
        <f t="shared" si="80"/>
        <v>0</v>
      </c>
      <c r="N187">
        <f t="shared" si="79"/>
        <v>0</v>
      </c>
      <c r="O187">
        <f t="shared" si="79"/>
        <v>1</v>
      </c>
      <c r="P187">
        <f t="shared" si="79"/>
        <v>0</v>
      </c>
      <c r="Q187">
        <f t="shared" si="79"/>
        <v>0</v>
      </c>
      <c r="R187">
        <f t="shared" si="79"/>
        <v>0</v>
      </c>
      <c r="S187" s="10" t="str">
        <f t="shared" si="77"/>
        <v/>
      </c>
      <c r="T187" s="21">
        <f t="shared" si="56"/>
        <v>0</v>
      </c>
      <c r="U187" s="18">
        <f t="shared" si="57"/>
        <v>0</v>
      </c>
      <c r="V187" s="18">
        <f t="shared" si="58"/>
        <v>0</v>
      </c>
      <c r="W187" s="18">
        <f t="shared" si="59"/>
        <v>0</v>
      </c>
      <c r="X187" s="18">
        <f t="shared" si="60"/>
        <v>0</v>
      </c>
      <c r="Y187" s="18">
        <f t="shared" si="61"/>
        <v>0</v>
      </c>
      <c r="Z187" s="18">
        <f t="shared" si="62"/>
        <v>0</v>
      </c>
      <c r="AA187" s="18">
        <f t="shared" si="63"/>
        <v>0</v>
      </c>
      <c r="AB187" s="18">
        <f t="shared" si="64"/>
        <v>0</v>
      </c>
      <c r="AC187" s="18">
        <f t="shared" si="65"/>
        <v>0</v>
      </c>
      <c r="AD187" s="18">
        <f t="shared" si="66"/>
        <v>0</v>
      </c>
      <c r="AE187" s="18">
        <f t="shared" si="67"/>
        <v>0</v>
      </c>
      <c r="AF187" s="18">
        <f t="shared" si="68"/>
        <v>0</v>
      </c>
      <c r="AG187" s="18">
        <f t="shared" si="69"/>
        <v>1</v>
      </c>
      <c r="AH187" s="18">
        <f t="shared" si="70"/>
        <v>0</v>
      </c>
      <c r="AI187" s="18">
        <f t="shared" si="71"/>
        <v>0</v>
      </c>
      <c r="AJ187" s="18">
        <f t="shared" si="72"/>
        <v>0</v>
      </c>
      <c r="AK187" s="18">
        <f t="shared" si="73"/>
        <v>0</v>
      </c>
      <c r="AL187" s="18">
        <f t="shared" si="74"/>
        <v>0</v>
      </c>
      <c r="AM187" s="18">
        <f t="shared" si="75"/>
        <v>0</v>
      </c>
      <c r="AN187" s="10" t="str">
        <f t="shared" si="76"/>
        <v/>
      </c>
    </row>
    <row r="188" spans="1:40" ht="16">
      <c r="A188" s="8">
        <v>186</v>
      </c>
      <c r="B188" s="1" t="s">
        <v>761</v>
      </c>
      <c r="C188">
        <f t="shared" si="78"/>
        <v>0</v>
      </c>
      <c r="D188">
        <f t="shared" si="78"/>
        <v>0</v>
      </c>
      <c r="E188">
        <f t="shared" si="78"/>
        <v>1</v>
      </c>
      <c r="F188">
        <f t="shared" si="78"/>
        <v>0</v>
      </c>
      <c r="G188">
        <f t="shared" si="78"/>
        <v>0</v>
      </c>
      <c r="H188" s="36" t="s">
        <v>40</v>
      </c>
      <c r="I188">
        <f t="shared" si="80"/>
        <v>0</v>
      </c>
      <c r="J188">
        <f t="shared" si="80"/>
        <v>0</v>
      </c>
      <c r="K188">
        <f t="shared" si="80"/>
        <v>0</v>
      </c>
      <c r="L188">
        <f t="shared" si="80"/>
        <v>1</v>
      </c>
      <c r="M188">
        <f t="shared" si="80"/>
        <v>0</v>
      </c>
      <c r="N188">
        <f t="shared" si="79"/>
        <v>0</v>
      </c>
      <c r="O188">
        <f t="shared" si="79"/>
        <v>0</v>
      </c>
      <c r="P188">
        <f t="shared" si="79"/>
        <v>0</v>
      </c>
      <c r="Q188">
        <f t="shared" si="79"/>
        <v>0</v>
      </c>
      <c r="R188">
        <f t="shared" si="79"/>
        <v>0</v>
      </c>
      <c r="S188" s="10" t="str">
        <f t="shared" si="77"/>
        <v/>
      </c>
      <c r="T188" s="21">
        <f t="shared" si="56"/>
        <v>0</v>
      </c>
      <c r="U188" s="18">
        <f t="shared" si="57"/>
        <v>0</v>
      </c>
      <c r="V188" s="18">
        <f t="shared" si="58"/>
        <v>0</v>
      </c>
      <c r="W188" s="18">
        <f t="shared" si="59"/>
        <v>0</v>
      </c>
      <c r="X188" s="18">
        <f t="shared" si="60"/>
        <v>0</v>
      </c>
      <c r="Y188" s="18">
        <f t="shared" si="61"/>
        <v>0</v>
      </c>
      <c r="Z188" s="18">
        <f t="shared" si="62"/>
        <v>0</v>
      </c>
      <c r="AA188" s="18">
        <f t="shared" si="63"/>
        <v>0</v>
      </c>
      <c r="AB188" s="18">
        <f t="shared" si="64"/>
        <v>0</v>
      </c>
      <c r="AC188" s="18">
        <f t="shared" si="65"/>
        <v>0</v>
      </c>
      <c r="AD188" s="18">
        <f t="shared" si="66"/>
        <v>0</v>
      </c>
      <c r="AE188" s="18">
        <f t="shared" si="67"/>
        <v>0</v>
      </c>
      <c r="AF188" s="18">
        <f t="shared" si="68"/>
        <v>0</v>
      </c>
      <c r="AG188" s="18">
        <f t="shared" si="69"/>
        <v>0</v>
      </c>
      <c r="AH188" s="18">
        <f t="shared" si="70"/>
        <v>0</v>
      </c>
      <c r="AI188" s="18">
        <f t="shared" si="71"/>
        <v>0</v>
      </c>
      <c r="AJ188" s="18">
        <f t="shared" si="72"/>
        <v>0</v>
      </c>
      <c r="AK188" s="18">
        <f t="shared" si="73"/>
        <v>0</v>
      </c>
      <c r="AL188" s="18">
        <f t="shared" si="74"/>
        <v>0</v>
      </c>
      <c r="AM188" s="18">
        <f t="shared" si="75"/>
        <v>0</v>
      </c>
      <c r="AN188" s="10" t="str">
        <f t="shared" si="76"/>
        <v/>
      </c>
    </row>
    <row r="189" spans="1:40" ht="16">
      <c r="A189" s="8">
        <v>187</v>
      </c>
      <c r="B189" s="1" t="s">
        <v>53</v>
      </c>
      <c r="C189">
        <f t="shared" si="78"/>
        <v>1</v>
      </c>
      <c r="D189">
        <f t="shared" si="78"/>
        <v>0</v>
      </c>
      <c r="E189">
        <f t="shared" si="78"/>
        <v>0</v>
      </c>
      <c r="F189">
        <f t="shared" si="78"/>
        <v>0</v>
      </c>
      <c r="G189">
        <f t="shared" si="78"/>
        <v>0</v>
      </c>
      <c r="H189" s="36" t="s">
        <v>107</v>
      </c>
      <c r="I189">
        <f t="shared" si="80"/>
        <v>0</v>
      </c>
      <c r="J189">
        <f t="shared" si="80"/>
        <v>0</v>
      </c>
      <c r="K189">
        <f t="shared" si="80"/>
        <v>0</v>
      </c>
      <c r="L189">
        <f t="shared" si="80"/>
        <v>0</v>
      </c>
      <c r="M189">
        <f t="shared" si="80"/>
        <v>0</v>
      </c>
      <c r="N189">
        <f t="shared" si="79"/>
        <v>0</v>
      </c>
      <c r="O189">
        <f t="shared" si="79"/>
        <v>0</v>
      </c>
      <c r="P189">
        <f t="shared" si="79"/>
        <v>0</v>
      </c>
      <c r="Q189">
        <f t="shared" si="79"/>
        <v>1</v>
      </c>
      <c r="R189">
        <f t="shared" si="79"/>
        <v>0</v>
      </c>
      <c r="S189" s="10" t="str">
        <f t="shared" si="77"/>
        <v/>
      </c>
      <c r="T189" s="21">
        <f t="shared" si="56"/>
        <v>0</v>
      </c>
      <c r="U189" s="18">
        <f t="shared" si="57"/>
        <v>0</v>
      </c>
      <c r="V189" s="18">
        <f t="shared" si="58"/>
        <v>0</v>
      </c>
      <c r="W189" s="18">
        <f t="shared" si="59"/>
        <v>0</v>
      </c>
      <c r="X189" s="18">
        <f t="shared" si="60"/>
        <v>0</v>
      </c>
      <c r="Y189" s="18">
        <f t="shared" si="61"/>
        <v>0</v>
      </c>
      <c r="Z189" s="18">
        <f t="shared" si="62"/>
        <v>0</v>
      </c>
      <c r="AA189" s="18">
        <f t="shared" si="63"/>
        <v>0</v>
      </c>
      <c r="AB189" s="18">
        <f t="shared" si="64"/>
        <v>0</v>
      </c>
      <c r="AC189" s="18">
        <f t="shared" si="65"/>
        <v>0</v>
      </c>
      <c r="AD189" s="18">
        <f t="shared" si="66"/>
        <v>0</v>
      </c>
      <c r="AE189" s="18">
        <f t="shared" si="67"/>
        <v>0</v>
      </c>
      <c r="AF189" s="18">
        <f t="shared" si="68"/>
        <v>0</v>
      </c>
      <c r="AG189" s="18">
        <f t="shared" si="69"/>
        <v>0</v>
      </c>
      <c r="AH189" s="18">
        <f t="shared" si="70"/>
        <v>0</v>
      </c>
      <c r="AI189" s="18">
        <f t="shared" si="71"/>
        <v>0</v>
      </c>
      <c r="AJ189" s="18">
        <f t="shared" si="72"/>
        <v>1</v>
      </c>
      <c r="AK189" s="18">
        <f t="shared" si="73"/>
        <v>0</v>
      </c>
      <c r="AL189" s="18">
        <f t="shared" si="74"/>
        <v>0</v>
      </c>
      <c r="AM189" s="18">
        <f t="shared" si="75"/>
        <v>0</v>
      </c>
      <c r="AN189" s="10" t="str">
        <f t="shared" si="76"/>
        <v/>
      </c>
    </row>
    <row r="190" spans="1:40" ht="16">
      <c r="A190" s="8">
        <v>188</v>
      </c>
      <c r="B190" s="1" t="s">
        <v>27</v>
      </c>
      <c r="C190">
        <f t="shared" si="78"/>
        <v>0</v>
      </c>
      <c r="D190">
        <f t="shared" si="78"/>
        <v>1</v>
      </c>
      <c r="E190">
        <f t="shared" si="78"/>
        <v>0</v>
      </c>
      <c r="F190">
        <f t="shared" si="78"/>
        <v>0</v>
      </c>
      <c r="G190">
        <f t="shared" si="78"/>
        <v>0</v>
      </c>
      <c r="H190" s="36" t="s">
        <v>19</v>
      </c>
      <c r="I190">
        <f t="shared" si="80"/>
        <v>0</v>
      </c>
      <c r="J190">
        <f t="shared" si="80"/>
        <v>0</v>
      </c>
      <c r="K190">
        <f t="shared" si="80"/>
        <v>0</v>
      </c>
      <c r="L190">
        <f t="shared" si="80"/>
        <v>0</v>
      </c>
      <c r="M190">
        <f t="shared" si="80"/>
        <v>0</v>
      </c>
      <c r="N190">
        <f t="shared" si="79"/>
        <v>0</v>
      </c>
      <c r="O190">
        <f t="shared" si="79"/>
        <v>1</v>
      </c>
      <c r="P190">
        <f t="shared" si="79"/>
        <v>0</v>
      </c>
      <c r="Q190">
        <f t="shared" si="79"/>
        <v>0</v>
      </c>
      <c r="R190">
        <f t="shared" si="79"/>
        <v>0</v>
      </c>
      <c r="S190" s="10" t="str">
        <f t="shared" si="77"/>
        <v/>
      </c>
      <c r="T190" s="21">
        <f t="shared" si="56"/>
        <v>0</v>
      </c>
      <c r="U190" s="18">
        <f t="shared" si="57"/>
        <v>0</v>
      </c>
      <c r="V190" s="18">
        <f t="shared" si="58"/>
        <v>0</v>
      </c>
      <c r="W190" s="18">
        <f t="shared" si="59"/>
        <v>0</v>
      </c>
      <c r="X190" s="18">
        <f t="shared" si="60"/>
        <v>0</v>
      </c>
      <c r="Y190" s="18">
        <f t="shared" si="61"/>
        <v>0</v>
      </c>
      <c r="Z190" s="18">
        <f t="shared" si="62"/>
        <v>0</v>
      </c>
      <c r="AA190" s="18">
        <f t="shared" si="63"/>
        <v>0</v>
      </c>
      <c r="AB190" s="18">
        <f t="shared" si="64"/>
        <v>0</v>
      </c>
      <c r="AC190" s="18">
        <f t="shared" si="65"/>
        <v>0</v>
      </c>
      <c r="AD190" s="18">
        <f t="shared" si="66"/>
        <v>0</v>
      </c>
      <c r="AE190" s="18">
        <f t="shared" si="67"/>
        <v>0</v>
      </c>
      <c r="AF190" s="18">
        <f t="shared" si="68"/>
        <v>0</v>
      </c>
      <c r="AG190" s="18">
        <f t="shared" si="69"/>
        <v>1</v>
      </c>
      <c r="AH190" s="18">
        <f t="shared" si="70"/>
        <v>0</v>
      </c>
      <c r="AI190" s="18">
        <f t="shared" si="71"/>
        <v>0</v>
      </c>
      <c r="AJ190" s="18">
        <f t="shared" si="72"/>
        <v>0</v>
      </c>
      <c r="AK190" s="18">
        <f t="shared" si="73"/>
        <v>0</v>
      </c>
      <c r="AL190" s="18">
        <f t="shared" si="74"/>
        <v>0</v>
      </c>
      <c r="AM190" s="18">
        <f t="shared" si="75"/>
        <v>0</v>
      </c>
      <c r="AN190" s="10" t="str">
        <f t="shared" si="76"/>
        <v/>
      </c>
    </row>
    <row r="191" spans="1:40" ht="16">
      <c r="A191" s="8">
        <v>189</v>
      </c>
      <c r="B191" s="1" t="s">
        <v>53</v>
      </c>
      <c r="C191">
        <f t="shared" si="78"/>
        <v>1</v>
      </c>
      <c r="D191">
        <f t="shared" si="78"/>
        <v>0</v>
      </c>
      <c r="E191">
        <f t="shared" si="78"/>
        <v>0</v>
      </c>
      <c r="F191">
        <f t="shared" si="78"/>
        <v>0</v>
      </c>
      <c r="G191">
        <f t="shared" si="78"/>
        <v>0</v>
      </c>
      <c r="H191" s="36" t="s">
        <v>107</v>
      </c>
      <c r="I191">
        <f t="shared" si="80"/>
        <v>0</v>
      </c>
      <c r="J191">
        <f t="shared" si="80"/>
        <v>0</v>
      </c>
      <c r="K191">
        <f t="shared" si="80"/>
        <v>0</v>
      </c>
      <c r="L191">
        <f t="shared" si="80"/>
        <v>0</v>
      </c>
      <c r="M191">
        <f t="shared" si="80"/>
        <v>0</v>
      </c>
      <c r="N191">
        <f t="shared" si="79"/>
        <v>0</v>
      </c>
      <c r="O191">
        <f t="shared" si="79"/>
        <v>0</v>
      </c>
      <c r="P191">
        <f t="shared" si="79"/>
        <v>0</v>
      </c>
      <c r="Q191">
        <f t="shared" si="79"/>
        <v>1</v>
      </c>
      <c r="R191">
        <f t="shared" si="79"/>
        <v>0</v>
      </c>
      <c r="S191" s="10" t="str">
        <f t="shared" si="77"/>
        <v/>
      </c>
      <c r="T191" s="21">
        <f t="shared" si="56"/>
        <v>0</v>
      </c>
      <c r="U191" s="18">
        <f t="shared" si="57"/>
        <v>0</v>
      </c>
      <c r="V191" s="18">
        <f t="shared" si="58"/>
        <v>0</v>
      </c>
      <c r="W191" s="18">
        <f t="shared" si="59"/>
        <v>0</v>
      </c>
      <c r="X191" s="18">
        <f t="shared" si="60"/>
        <v>0</v>
      </c>
      <c r="Y191" s="18">
        <f t="shared" si="61"/>
        <v>0</v>
      </c>
      <c r="Z191" s="18">
        <f t="shared" si="62"/>
        <v>0</v>
      </c>
      <c r="AA191" s="18">
        <f t="shared" si="63"/>
        <v>0</v>
      </c>
      <c r="AB191" s="18">
        <f t="shared" si="64"/>
        <v>0</v>
      </c>
      <c r="AC191" s="18">
        <f t="shared" si="65"/>
        <v>0</v>
      </c>
      <c r="AD191" s="18">
        <f t="shared" si="66"/>
        <v>0</v>
      </c>
      <c r="AE191" s="18">
        <f t="shared" si="67"/>
        <v>0</v>
      </c>
      <c r="AF191" s="18">
        <f t="shared" si="68"/>
        <v>0</v>
      </c>
      <c r="AG191" s="18">
        <f t="shared" si="69"/>
        <v>0</v>
      </c>
      <c r="AH191" s="18">
        <f t="shared" si="70"/>
        <v>0</v>
      </c>
      <c r="AI191" s="18">
        <f t="shared" si="71"/>
        <v>0</v>
      </c>
      <c r="AJ191" s="18">
        <f t="shared" si="72"/>
        <v>1</v>
      </c>
      <c r="AK191" s="18">
        <f t="shared" si="73"/>
        <v>0</v>
      </c>
      <c r="AL191" s="18">
        <f t="shared" si="74"/>
        <v>0</v>
      </c>
      <c r="AM191" s="18">
        <f t="shared" si="75"/>
        <v>0</v>
      </c>
      <c r="AN191" s="10" t="str">
        <f t="shared" si="76"/>
        <v/>
      </c>
    </row>
    <row r="192" spans="1:40" ht="16">
      <c r="A192" s="8">
        <v>190</v>
      </c>
      <c r="B192" s="1" t="s">
        <v>53</v>
      </c>
      <c r="C192">
        <f t="shared" si="78"/>
        <v>1</v>
      </c>
      <c r="D192">
        <f t="shared" si="78"/>
        <v>0</v>
      </c>
      <c r="E192">
        <f t="shared" si="78"/>
        <v>0</v>
      </c>
      <c r="F192">
        <f t="shared" si="78"/>
        <v>0</v>
      </c>
      <c r="G192">
        <f t="shared" si="78"/>
        <v>0</v>
      </c>
      <c r="H192" s="36" t="s">
        <v>273</v>
      </c>
      <c r="I192">
        <f t="shared" si="80"/>
        <v>0</v>
      </c>
      <c r="J192">
        <f t="shared" si="80"/>
        <v>0</v>
      </c>
      <c r="K192">
        <f t="shared" si="80"/>
        <v>1</v>
      </c>
      <c r="L192">
        <f t="shared" si="80"/>
        <v>0</v>
      </c>
      <c r="M192">
        <f t="shared" si="80"/>
        <v>0</v>
      </c>
      <c r="N192">
        <f t="shared" si="79"/>
        <v>0</v>
      </c>
      <c r="O192">
        <f t="shared" si="79"/>
        <v>0</v>
      </c>
      <c r="P192">
        <f t="shared" si="79"/>
        <v>0</v>
      </c>
      <c r="Q192">
        <f t="shared" si="79"/>
        <v>0</v>
      </c>
      <c r="R192">
        <f t="shared" si="79"/>
        <v>0</v>
      </c>
      <c r="S192" s="10" t="str">
        <f t="shared" si="77"/>
        <v/>
      </c>
      <c r="T192" s="21">
        <f t="shared" si="56"/>
        <v>0</v>
      </c>
      <c r="U192" s="18">
        <f t="shared" si="57"/>
        <v>0</v>
      </c>
      <c r="V192" s="18">
        <f t="shared" si="58"/>
        <v>0</v>
      </c>
      <c r="W192" s="18">
        <f t="shared" si="59"/>
        <v>0</v>
      </c>
      <c r="X192" s="18">
        <f t="shared" si="60"/>
        <v>1</v>
      </c>
      <c r="Y192" s="18">
        <f t="shared" si="61"/>
        <v>0</v>
      </c>
      <c r="Z192" s="18">
        <f t="shared" si="62"/>
        <v>0</v>
      </c>
      <c r="AA192" s="18">
        <f t="shared" si="63"/>
        <v>0</v>
      </c>
      <c r="AB192" s="18">
        <f t="shared" si="64"/>
        <v>0</v>
      </c>
      <c r="AC192" s="18">
        <f t="shared" si="65"/>
        <v>0</v>
      </c>
      <c r="AD192" s="18">
        <f t="shared" si="66"/>
        <v>0</v>
      </c>
      <c r="AE192" s="18">
        <f t="shared" si="67"/>
        <v>0</v>
      </c>
      <c r="AF192" s="18">
        <f t="shared" si="68"/>
        <v>0</v>
      </c>
      <c r="AG192" s="18">
        <f t="shared" si="69"/>
        <v>0</v>
      </c>
      <c r="AH192" s="18">
        <f t="shared" si="70"/>
        <v>0</v>
      </c>
      <c r="AI192" s="18">
        <f t="shared" si="71"/>
        <v>0</v>
      </c>
      <c r="AJ192" s="18">
        <f t="shared" si="72"/>
        <v>0</v>
      </c>
      <c r="AK192" s="18">
        <f t="shared" si="73"/>
        <v>0</v>
      </c>
      <c r="AL192" s="18">
        <f t="shared" si="74"/>
        <v>0</v>
      </c>
      <c r="AM192" s="18">
        <f t="shared" si="75"/>
        <v>0</v>
      </c>
      <c r="AN192" s="10" t="str">
        <f t="shared" si="76"/>
        <v/>
      </c>
    </row>
    <row r="193" spans="1:40" ht="16">
      <c r="A193" s="8">
        <v>191</v>
      </c>
      <c r="B193" s="1" t="s">
        <v>27</v>
      </c>
      <c r="C193">
        <f t="shared" si="78"/>
        <v>0</v>
      </c>
      <c r="D193">
        <f t="shared" si="78"/>
        <v>1</v>
      </c>
      <c r="E193">
        <f t="shared" si="78"/>
        <v>0</v>
      </c>
      <c r="F193">
        <f t="shared" si="78"/>
        <v>0</v>
      </c>
      <c r="G193">
        <f t="shared" si="78"/>
        <v>0</v>
      </c>
      <c r="H193" s="36" t="s">
        <v>19</v>
      </c>
      <c r="I193">
        <f t="shared" si="80"/>
        <v>0</v>
      </c>
      <c r="J193">
        <f t="shared" si="80"/>
        <v>0</v>
      </c>
      <c r="K193">
        <f t="shared" si="80"/>
        <v>0</v>
      </c>
      <c r="L193">
        <f t="shared" si="80"/>
        <v>0</v>
      </c>
      <c r="M193">
        <f t="shared" si="80"/>
        <v>0</v>
      </c>
      <c r="N193">
        <f t="shared" si="79"/>
        <v>0</v>
      </c>
      <c r="O193">
        <f t="shared" si="79"/>
        <v>1</v>
      </c>
      <c r="P193">
        <f t="shared" si="79"/>
        <v>0</v>
      </c>
      <c r="Q193">
        <f t="shared" si="79"/>
        <v>0</v>
      </c>
      <c r="R193">
        <f t="shared" si="79"/>
        <v>0</v>
      </c>
      <c r="S193" s="10" t="str">
        <f t="shared" si="77"/>
        <v/>
      </c>
      <c r="T193" s="21">
        <f t="shared" si="56"/>
        <v>0</v>
      </c>
      <c r="U193" s="18">
        <f t="shared" si="57"/>
        <v>0</v>
      </c>
      <c r="V193" s="18">
        <f t="shared" si="58"/>
        <v>0</v>
      </c>
      <c r="W193" s="18">
        <f t="shared" si="59"/>
        <v>0</v>
      </c>
      <c r="X193" s="18">
        <f t="shared" si="60"/>
        <v>0</v>
      </c>
      <c r="Y193" s="18">
        <f t="shared" si="61"/>
        <v>0</v>
      </c>
      <c r="Z193" s="18">
        <f t="shared" si="62"/>
        <v>0</v>
      </c>
      <c r="AA193" s="18">
        <f t="shared" si="63"/>
        <v>0</v>
      </c>
      <c r="AB193" s="18">
        <f t="shared" si="64"/>
        <v>0</v>
      </c>
      <c r="AC193" s="18">
        <f t="shared" si="65"/>
        <v>0</v>
      </c>
      <c r="AD193" s="18">
        <f t="shared" si="66"/>
        <v>0</v>
      </c>
      <c r="AE193" s="18">
        <f t="shared" si="67"/>
        <v>0</v>
      </c>
      <c r="AF193" s="18">
        <f t="shared" si="68"/>
        <v>0</v>
      </c>
      <c r="AG193" s="18">
        <f t="shared" si="69"/>
        <v>1</v>
      </c>
      <c r="AH193" s="18">
        <f t="shared" si="70"/>
        <v>0</v>
      </c>
      <c r="AI193" s="18">
        <f t="shared" si="71"/>
        <v>0</v>
      </c>
      <c r="AJ193" s="18">
        <f t="shared" si="72"/>
        <v>0</v>
      </c>
      <c r="AK193" s="18">
        <f t="shared" si="73"/>
        <v>0</v>
      </c>
      <c r="AL193" s="18">
        <f t="shared" si="74"/>
        <v>0</v>
      </c>
      <c r="AM193" s="18">
        <f t="shared" si="75"/>
        <v>0</v>
      </c>
      <c r="AN193" s="10" t="str">
        <f t="shared" si="76"/>
        <v/>
      </c>
    </row>
    <row r="194" spans="1:40" ht="16">
      <c r="A194" s="8">
        <v>192</v>
      </c>
      <c r="B194" s="1" t="s">
        <v>27</v>
      </c>
      <c r="C194">
        <f t="shared" si="78"/>
        <v>0</v>
      </c>
      <c r="D194">
        <f t="shared" si="78"/>
        <v>1</v>
      </c>
      <c r="E194">
        <f t="shared" si="78"/>
        <v>0</v>
      </c>
      <c r="F194">
        <f t="shared" si="78"/>
        <v>0</v>
      </c>
      <c r="G194">
        <f t="shared" si="78"/>
        <v>0</v>
      </c>
      <c r="H194" s="36" t="s">
        <v>19</v>
      </c>
      <c r="I194">
        <f t="shared" si="80"/>
        <v>0</v>
      </c>
      <c r="J194">
        <f t="shared" si="80"/>
        <v>0</v>
      </c>
      <c r="K194">
        <f t="shared" si="80"/>
        <v>0</v>
      </c>
      <c r="L194">
        <f t="shared" si="80"/>
        <v>0</v>
      </c>
      <c r="M194">
        <f t="shared" si="80"/>
        <v>0</v>
      </c>
      <c r="N194">
        <f t="shared" si="79"/>
        <v>0</v>
      </c>
      <c r="O194">
        <f t="shared" si="79"/>
        <v>1</v>
      </c>
      <c r="P194">
        <f t="shared" si="79"/>
        <v>0</v>
      </c>
      <c r="Q194">
        <f t="shared" si="79"/>
        <v>0</v>
      </c>
      <c r="R194">
        <f t="shared" si="79"/>
        <v>0</v>
      </c>
      <c r="S194" s="10" t="str">
        <f t="shared" si="77"/>
        <v/>
      </c>
      <c r="T194" s="21">
        <f t="shared" si="56"/>
        <v>0</v>
      </c>
      <c r="U194" s="18">
        <f t="shared" si="57"/>
        <v>0</v>
      </c>
      <c r="V194" s="18">
        <f t="shared" si="58"/>
        <v>0</v>
      </c>
      <c r="W194" s="18">
        <f t="shared" si="59"/>
        <v>0</v>
      </c>
      <c r="X194" s="18">
        <f t="shared" si="60"/>
        <v>0</v>
      </c>
      <c r="Y194" s="18">
        <f t="shared" si="61"/>
        <v>0</v>
      </c>
      <c r="Z194" s="18">
        <f t="shared" si="62"/>
        <v>0</v>
      </c>
      <c r="AA194" s="18">
        <f t="shared" si="63"/>
        <v>0</v>
      </c>
      <c r="AB194" s="18">
        <f t="shared" si="64"/>
        <v>0</v>
      </c>
      <c r="AC194" s="18">
        <f t="shared" si="65"/>
        <v>0</v>
      </c>
      <c r="AD194" s="18">
        <f t="shared" si="66"/>
        <v>0</v>
      </c>
      <c r="AE194" s="18">
        <f t="shared" si="67"/>
        <v>0</v>
      </c>
      <c r="AF194" s="18">
        <f t="shared" si="68"/>
        <v>0</v>
      </c>
      <c r="AG194" s="18">
        <f t="shared" si="69"/>
        <v>1</v>
      </c>
      <c r="AH194" s="18">
        <f t="shared" si="70"/>
        <v>0</v>
      </c>
      <c r="AI194" s="18">
        <f t="shared" si="71"/>
        <v>0</v>
      </c>
      <c r="AJ194" s="18">
        <f t="shared" si="72"/>
        <v>0</v>
      </c>
      <c r="AK194" s="18">
        <f t="shared" si="73"/>
        <v>0</v>
      </c>
      <c r="AL194" s="18">
        <f t="shared" si="74"/>
        <v>0</v>
      </c>
      <c r="AM194" s="18">
        <f t="shared" si="75"/>
        <v>0</v>
      </c>
      <c r="AN194" s="10" t="str">
        <f t="shared" si="76"/>
        <v/>
      </c>
    </row>
    <row r="195" spans="1:40" ht="16">
      <c r="A195" s="8">
        <v>193</v>
      </c>
      <c r="B195" s="1" t="s">
        <v>27</v>
      </c>
      <c r="C195">
        <f t="shared" si="78"/>
        <v>0</v>
      </c>
      <c r="D195">
        <f t="shared" si="78"/>
        <v>1</v>
      </c>
      <c r="E195">
        <f t="shared" si="78"/>
        <v>0</v>
      </c>
      <c r="F195">
        <f t="shared" si="78"/>
        <v>0</v>
      </c>
      <c r="G195">
        <f t="shared" si="78"/>
        <v>0</v>
      </c>
      <c r="H195" s="36" t="s">
        <v>40</v>
      </c>
      <c r="I195">
        <f t="shared" si="80"/>
        <v>0</v>
      </c>
      <c r="J195">
        <f t="shared" si="80"/>
        <v>0</v>
      </c>
      <c r="K195">
        <f t="shared" si="80"/>
        <v>0</v>
      </c>
      <c r="L195">
        <f t="shared" si="80"/>
        <v>1</v>
      </c>
      <c r="M195">
        <f t="shared" si="80"/>
        <v>0</v>
      </c>
      <c r="N195">
        <f t="shared" si="79"/>
        <v>0</v>
      </c>
      <c r="O195">
        <f t="shared" si="79"/>
        <v>0</v>
      </c>
      <c r="P195">
        <f t="shared" si="79"/>
        <v>0</v>
      </c>
      <c r="Q195">
        <f t="shared" si="79"/>
        <v>0</v>
      </c>
      <c r="R195">
        <f t="shared" si="79"/>
        <v>0</v>
      </c>
      <c r="S195" s="10" t="str">
        <f t="shared" si="77"/>
        <v/>
      </c>
      <c r="T195" s="21">
        <f t="shared" si="56"/>
        <v>0</v>
      </c>
      <c r="U195" s="18">
        <f t="shared" si="57"/>
        <v>0</v>
      </c>
      <c r="V195" s="18">
        <f t="shared" si="58"/>
        <v>0</v>
      </c>
      <c r="W195" s="18">
        <f t="shared" si="59"/>
        <v>0</v>
      </c>
      <c r="X195" s="18">
        <f t="shared" si="60"/>
        <v>0</v>
      </c>
      <c r="Y195" s="18">
        <f t="shared" si="61"/>
        <v>0</v>
      </c>
      <c r="Z195" s="18">
        <f t="shared" si="62"/>
        <v>0</v>
      </c>
      <c r="AA195" s="18">
        <f t="shared" si="63"/>
        <v>1</v>
      </c>
      <c r="AB195" s="18">
        <f t="shared" si="64"/>
        <v>0</v>
      </c>
      <c r="AC195" s="18">
        <f t="shared" si="65"/>
        <v>0</v>
      </c>
      <c r="AD195" s="18">
        <f t="shared" si="66"/>
        <v>0</v>
      </c>
      <c r="AE195" s="18">
        <f t="shared" si="67"/>
        <v>0</v>
      </c>
      <c r="AF195" s="18">
        <f t="shared" si="68"/>
        <v>0</v>
      </c>
      <c r="AG195" s="18">
        <f t="shared" si="69"/>
        <v>0</v>
      </c>
      <c r="AH195" s="18">
        <f t="shared" si="70"/>
        <v>0</v>
      </c>
      <c r="AI195" s="18">
        <f t="shared" si="71"/>
        <v>0</v>
      </c>
      <c r="AJ195" s="18">
        <f t="shared" si="72"/>
        <v>0</v>
      </c>
      <c r="AK195" s="18">
        <f t="shared" si="73"/>
        <v>0</v>
      </c>
      <c r="AL195" s="18">
        <f t="shared" si="74"/>
        <v>0</v>
      </c>
      <c r="AM195" s="18">
        <f t="shared" si="75"/>
        <v>0</v>
      </c>
      <c r="AN195" s="10" t="str">
        <f t="shared" si="76"/>
        <v/>
      </c>
    </row>
    <row r="196" spans="1:40" ht="16">
      <c r="A196" s="8">
        <v>194</v>
      </c>
      <c r="B196" s="1" t="s">
        <v>27</v>
      </c>
      <c r="C196">
        <f t="shared" si="78"/>
        <v>0</v>
      </c>
      <c r="D196">
        <f t="shared" si="78"/>
        <v>1</v>
      </c>
      <c r="E196">
        <f t="shared" si="78"/>
        <v>0</v>
      </c>
      <c r="F196">
        <f t="shared" si="78"/>
        <v>0</v>
      </c>
      <c r="G196">
        <f t="shared" si="78"/>
        <v>0</v>
      </c>
      <c r="H196" s="36" t="s">
        <v>19</v>
      </c>
      <c r="I196">
        <f t="shared" si="80"/>
        <v>0</v>
      </c>
      <c r="J196">
        <f t="shared" si="80"/>
        <v>0</v>
      </c>
      <c r="K196">
        <f t="shared" si="80"/>
        <v>0</v>
      </c>
      <c r="L196">
        <f t="shared" si="80"/>
        <v>0</v>
      </c>
      <c r="M196">
        <f t="shared" si="80"/>
        <v>0</v>
      </c>
      <c r="N196">
        <f t="shared" si="79"/>
        <v>0</v>
      </c>
      <c r="O196">
        <f t="shared" si="79"/>
        <v>1</v>
      </c>
      <c r="P196">
        <f t="shared" si="79"/>
        <v>0</v>
      </c>
      <c r="Q196">
        <f t="shared" si="79"/>
        <v>0</v>
      </c>
      <c r="R196">
        <f t="shared" si="79"/>
        <v>0</v>
      </c>
      <c r="S196" s="10" t="str">
        <f t="shared" si="77"/>
        <v/>
      </c>
      <c r="T196" s="21">
        <f t="shared" ref="T196:T259" si="81">IF(AND($C196=1,I196=1),1,0)</f>
        <v>0</v>
      </c>
      <c r="U196" s="18">
        <f t="shared" ref="U196:U259" si="82">IF(AND($D196=1,I196=1),1,0)</f>
        <v>0</v>
      </c>
      <c r="V196" s="18">
        <f t="shared" ref="V196:V259" si="83">IF(AND($C196=1,J196=1),1,0)</f>
        <v>0</v>
      </c>
      <c r="W196" s="18">
        <f t="shared" ref="W196:W259" si="84">IF(AND($D196=1,J196=1),1,0)</f>
        <v>0</v>
      </c>
      <c r="X196" s="18">
        <f t="shared" ref="X196:X259" si="85">IF(AND($C196=1,K196=1),1,0)</f>
        <v>0</v>
      </c>
      <c r="Y196" s="18">
        <f t="shared" ref="Y196:Y259" si="86">IF(AND($D196=1,K196=1),1,0)</f>
        <v>0</v>
      </c>
      <c r="Z196" s="18">
        <f t="shared" ref="Z196:Z259" si="87">IF(AND($C196=1,L196=1),1,0)</f>
        <v>0</v>
      </c>
      <c r="AA196" s="18">
        <f t="shared" ref="AA196:AA259" si="88">IF(AND($D196=1,L196=1),1,0)</f>
        <v>0</v>
      </c>
      <c r="AB196" s="18">
        <f t="shared" ref="AB196:AB259" si="89">IF(AND($C196=1,M196=1),1,0)</f>
        <v>0</v>
      </c>
      <c r="AC196" s="18">
        <f t="shared" ref="AC196:AC259" si="90">IF(AND($D196=1,M196=1),1,0)</f>
        <v>0</v>
      </c>
      <c r="AD196" s="18">
        <f t="shared" ref="AD196:AD259" si="91">IF(AND($C196=1,N196=1),1,0)</f>
        <v>0</v>
      </c>
      <c r="AE196" s="18">
        <f t="shared" ref="AE196:AE259" si="92">IF(AND($D196=1,N196=1),1,0)</f>
        <v>0</v>
      </c>
      <c r="AF196" s="18">
        <f t="shared" ref="AF196:AF259" si="93">IF(AND($C196=1,O196=1),1,0)</f>
        <v>0</v>
      </c>
      <c r="AG196" s="18">
        <f t="shared" ref="AG196:AG259" si="94">IF(AND($D196=1,O196=1),1,0)</f>
        <v>1</v>
      </c>
      <c r="AH196" s="18">
        <f t="shared" ref="AH196:AH259" si="95">IF(AND($C196=1,P196=1),1,0)</f>
        <v>0</v>
      </c>
      <c r="AI196" s="18">
        <f t="shared" ref="AI196:AI259" si="96">IF(AND($D196=1,P196=1),1,0)</f>
        <v>0</v>
      </c>
      <c r="AJ196" s="18">
        <f t="shared" ref="AJ196:AJ259" si="97">IF(AND($C196=1,Q196=1),1,0)</f>
        <v>0</v>
      </c>
      <c r="AK196" s="18">
        <f t="shared" ref="AK196:AK259" si="98">IF(AND($D196=1,Q196=1),1,0)</f>
        <v>0</v>
      </c>
      <c r="AL196" s="18">
        <f t="shared" ref="AL196:AL259" si="99">IF(AND($C196=1,R196=1),1,0)</f>
        <v>0</v>
      </c>
      <c r="AM196" s="18">
        <f t="shared" ref="AM196:AM259" si="100">IF(AND($D196=1,R196=1),1,0)</f>
        <v>0</v>
      </c>
      <c r="AN196" s="10" t="str">
        <f t="shared" ref="AN196:AN259" si="101">IF(AND(SUM(C196:D196)=1,SUM(T196:AM196)&lt;&gt;1),"PROBLEM","")</f>
        <v/>
      </c>
    </row>
    <row r="197" spans="1:40" ht="16">
      <c r="A197" s="8">
        <v>195</v>
      </c>
      <c r="B197" s="1" t="s">
        <v>27</v>
      </c>
      <c r="C197">
        <f t="shared" si="78"/>
        <v>0</v>
      </c>
      <c r="D197">
        <f t="shared" si="78"/>
        <v>1</v>
      </c>
      <c r="E197">
        <f t="shared" si="78"/>
        <v>0</v>
      </c>
      <c r="F197">
        <f t="shared" si="78"/>
        <v>0</v>
      </c>
      <c r="G197">
        <f t="shared" si="78"/>
        <v>0</v>
      </c>
      <c r="H197" s="36" t="s">
        <v>119</v>
      </c>
      <c r="I197">
        <f t="shared" si="80"/>
        <v>0</v>
      </c>
      <c r="J197">
        <f t="shared" si="80"/>
        <v>0</v>
      </c>
      <c r="K197">
        <f t="shared" si="80"/>
        <v>0</v>
      </c>
      <c r="L197">
        <f t="shared" si="80"/>
        <v>0</v>
      </c>
      <c r="M197">
        <f t="shared" si="80"/>
        <v>0</v>
      </c>
      <c r="N197">
        <f t="shared" si="79"/>
        <v>0</v>
      </c>
      <c r="O197">
        <f t="shared" si="79"/>
        <v>0</v>
      </c>
      <c r="P197">
        <f t="shared" si="79"/>
        <v>0</v>
      </c>
      <c r="Q197">
        <f t="shared" si="79"/>
        <v>0</v>
      </c>
      <c r="R197">
        <f t="shared" si="79"/>
        <v>1</v>
      </c>
      <c r="S197" s="10" t="str">
        <f t="shared" ref="S197:S260" si="102">IF(SUM(I197:R197)&lt;&gt;1,"PROBLEM","")</f>
        <v/>
      </c>
      <c r="T197" s="21">
        <f t="shared" si="81"/>
        <v>0</v>
      </c>
      <c r="U197" s="18">
        <f t="shared" si="82"/>
        <v>0</v>
      </c>
      <c r="V197" s="18">
        <f t="shared" si="83"/>
        <v>0</v>
      </c>
      <c r="W197" s="18">
        <f t="shared" si="84"/>
        <v>0</v>
      </c>
      <c r="X197" s="18">
        <f t="shared" si="85"/>
        <v>0</v>
      </c>
      <c r="Y197" s="18">
        <f t="shared" si="86"/>
        <v>0</v>
      </c>
      <c r="Z197" s="18">
        <f t="shared" si="87"/>
        <v>0</v>
      </c>
      <c r="AA197" s="18">
        <f t="shared" si="88"/>
        <v>0</v>
      </c>
      <c r="AB197" s="18">
        <f t="shared" si="89"/>
        <v>0</v>
      </c>
      <c r="AC197" s="18">
        <f t="shared" si="90"/>
        <v>0</v>
      </c>
      <c r="AD197" s="18">
        <f t="shared" si="91"/>
        <v>0</v>
      </c>
      <c r="AE197" s="18">
        <f t="shared" si="92"/>
        <v>0</v>
      </c>
      <c r="AF197" s="18">
        <f t="shared" si="93"/>
        <v>0</v>
      </c>
      <c r="AG197" s="18">
        <f t="shared" si="94"/>
        <v>0</v>
      </c>
      <c r="AH197" s="18">
        <f t="shared" si="95"/>
        <v>0</v>
      </c>
      <c r="AI197" s="18">
        <f t="shared" si="96"/>
        <v>0</v>
      </c>
      <c r="AJ197" s="18">
        <f t="shared" si="97"/>
        <v>0</v>
      </c>
      <c r="AK197" s="18">
        <f t="shared" si="98"/>
        <v>0</v>
      </c>
      <c r="AL197" s="18">
        <f t="shared" si="99"/>
        <v>0</v>
      </c>
      <c r="AM197" s="18">
        <f t="shared" si="100"/>
        <v>1</v>
      </c>
      <c r="AN197" s="10" t="str">
        <f t="shared" si="101"/>
        <v/>
      </c>
    </row>
    <row r="198" spans="1:40" ht="16">
      <c r="A198" s="8">
        <v>196</v>
      </c>
      <c r="B198" s="1" t="s">
        <v>27</v>
      </c>
      <c r="C198">
        <f t="shared" si="78"/>
        <v>0</v>
      </c>
      <c r="D198">
        <f t="shared" si="78"/>
        <v>1</v>
      </c>
      <c r="E198">
        <f t="shared" si="78"/>
        <v>0</v>
      </c>
      <c r="F198">
        <f t="shared" si="78"/>
        <v>0</v>
      </c>
      <c r="G198">
        <f t="shared" si="78"/>
        <v>0</v>
      </c>
      <c r="H198" s="36" t="s">
        <v>19</v>
      </c>
      <c r="I198">
        <f t="shared" si="80"/>
        <v>0</v>
      </c>
      <c r="J198">
        <f t="shared" si="80"/>
        <v>0</v>
      </c>
      <c r="K198">
        <f t="shared" si="80"/>
        <v>0</v>
      </c>
      <c r="L198">
        <f t="shared" si="80"/>
        <v>0</v>
      </c>
      <c r="M198">
        <f t="shared" si="80"/>
        <v>0</v>
      </c>
      <c r="N198">
        <f t="shared" si="79"/>
        <v>0</v>
      </c>
      <c r="O198">
        <f t="shared" si="79"/>
        <v>1</v>
      </c>
      <c r="P198">
        <f t="shared" si="79"/>
        <v>0</v>
      </c>
      <c r="Q198">
        <f t="shared" si="79"/>
        <v>0</v>
      </c>
      <c r="R198">
        <f t="shared" si="79"/>
        <v>0</v>
      </c>
      <c r="S198" s="10" t="str">
        <f t="shared" si="102"/>
        <v/>
      </c>
      <c r="T198" s="21">
        <f t="shared" si="81"/>
        <v>0</v>
      </c>
      <c r="U198" s="18">
        <f t="shared" si="82"/>
        <v>0</v>
      </c>
      <c r="V198" s="18">
        <f t="shared" si="83"/>
        <v>0</v>
      </c>
      <c r="W198" s="18">
        <f t="shared" si="84"/>
        <v>0</v>
      </c>
      <c r="X198" s="18">
        <f t="shared" si="85"/>
        <v>0</v>
      </c>
      <c r="Y198" s="18">
        <f t="shared" si="86"/>
        <v>0</v>
      </c>
      <c r="Z198" s="18">
        <f t="shared" si="87"/>
        <v>0</v>
      </c>
      <c r="AA198" s="18">
        <f t="shared" si="88"/>
        <v>0</v>
      </c>
      <c r="AB198" s="18">
        <f t="shared" si="89"/>
        <v>0</v>
      </c>
      <c r="AC198" s="18">
        <f t="shared" si="90"/>
        <v>0</v>
      </c>
      <c r="AD198" s="18">
        <f t="shared" si="91"/>
        <v>0</v>
      </c>
      <c r="AE198" s="18">
        <f t="shared" si="92"/>
        <v>0</v>
      </c>
      <c r="AF198" s="18">
        <f t="shared" si="93"/>
        <v>0</v>
      </c>
      <c r="AG198" s="18">
        <f t="shared" si="94"/>
        <v>1</v>
      </c>
      <c r="AH198" s="18">
        <f t="shared" si="95"/>
        <v>0</v>
      </c>
      <c r="AI198" s="18">
        <f t="shared" si="96"/>
        <v>0</v>
      </c>
      <c r="AJ198" s="18">
        <f t="shared" si="97"/>
        <v>0</v>
      </c>
      <c r="AK198" s="18">
        <f t="shared" si="98"/>
        <v>0</v>
      </c>
      <c r="AL198" s="18">
        <f t="shared" si="99"/>
        <v>0</v>
      </c>
      <c r="AM198" s="18">
        <f t="shared" si="100"/>
        <v>0</v>
      </c>
      <c r="AN198" s="10" t="str">
        <f t="shared" si="101"/>
        <v/>
      </c>
    </row>
    <row r="199" spans="1:40" ht="16">
      <c r="A199" s="8">
        <v>197</v>
      </c>
      <c r="B199" s="1" t="s">
        <v>27</v>
      </c>
      <c r="C199">
        <f t="shared" si="78"/>
        <v>0</v>
      </c>
      <c r="D199">
        <f t="shared" si="78"/>
        <v>1</v>
      </c>
      <c r="E199">
        <f t="shared" si="78"/>
        <v>0</v>
      </c>
      <c r="F199">
        <f t="shared" si="78"/>
        <v>0</v>
      </c>
      <c r="G199">
        <f t="shared" si="78"/>
        <v>0</v>
      </c>
      <c r="H199" s="36" t="s">
        <v>40</v>
      </c>
      <c r="I199">
        <f t="shared" si="80"/>
        <v>0</v>
      </c>
      <c r="J199">
        <f t="shared" si="80"/>
        <v>0</v>
      </c>
      <c r="K199">
        <f t="shared" si="80"/>
        <v>0</v>
      </c>
      <c r="L199">
        <f t="shared" si="80"/>
        <v>1</v>
      </c>
      <c r="M199">
        <f t="shared" si="80"/>
        <v>0</v>
      </c>
      <c r="N199">
        <f t="shared" si="79"/>
        <v>0</v>
      </c>
      <c r="O199">
        <f t="shared" si="79"/>
        <v>0</v>
      </c>
      <c r="P199">
        <f t="shared" si="79"/>
        <v>0</v>
      </c>
      <c r="Q199">
        <f t="shared" si="79"/>
        <v>0</v>
      </c>
      <c r="R199">
        <f t="shared" si="79"/>
        <v>0</v>
      </c>
      <c r="S199" s="10" t="str">
        <f t="shared" si="102"/>
        <v/>
      </c>
      <c r="T199" s="21">
        <f t="shared" si="81"/>
        <v>0</v>
      </c>
      <c r="U199" s="18">
        <f t="shared" si="82"/>
        <v>0</v>
      </c>
      <c r="V199" s="18">
        <f t="shared" si="83"/>
        <v>0</v>
      </c>
      <c r="W199" s="18">
        <f t="shared" si="84"/>
        <v>0</v>
      </c>
      <c r="X199" s="18">
        <f t="shared" si="85"/>
        <v>0</v>
      </c>
      <c r="Y199" s="18">
        <f t="shared" si="86"/>
        <v>0</v>
      </c>
      <c r="Z199" s="18">
        <f t="shared" si="87"/>
        <v>0</v>
      </c>
      <c r="AA199" s="18">
        <f t="shared" si="88"/>
        <v>1</v>
      </c>
      <c r="AB199" s="18">
        <f t="shared" si="89"/>
        <v>0</v>
      </c>
      <c r="AC199" s="18">
        <f t="shared" si="90"/>
        <v>0</v>
      </c>
      <c r="AD199" s="18">
        <f t="shared" si="91"/>
        <v>0</v>
      </c>
      <c r="AE199" s="18">
        <f t="shared" si="92"/>
        <v>0</v>
      </c>
      <c r="AF199" s="18">
        <f t="shared" si="93"/>
        <v>0</v>
      </c>
      <c r="AG199" s="18">
        <f t="shared" si="94"/>
        <v>0</v>
      </c>
      <c r="AH199" s="18">
        <f t="shared" si="95"/>
        <v>0</v>
      </c>
      <c r="AI199" s="18">
        <f t="shared" si="96"/>
        <v>0</v>
      </c>
      <c r="AJ199" s="18">
        <f t="shared" si="97"/>
        <v>0</v>
      </c>
      <c r="AK199" s="18">
        <f t="shared" si="98"/>
        <v>0</v>
      </c>
      <c r="AL199" s="18">
        <f t="shared" si="99"/>
        <v>0</v>
      </c>
      <c r="AM199" s="18">
        <f t="shared" si="100"/>
        <v>0</v>
      </c>
      <c r="AN199" s="10" t="str">
        <f t="shared" si="101"/>
        <v/>
      </c>
    </row>
    <row r="200" spans="1:40" ht="16">
      <c r="A200" s="8">
        <v>198</v>
      </c>
      <c r="B200" s="1" t="s">
        <v>27</v>
      </c>
      <c r="C200">
        <f t="shared" si="78"/>
        <v>0</v>
      </c>
      <c r="D200">
        <f t="shared" si="78"/>
        <v>1</v>
      </c>
      <c r="E200">
        <f t="shared" si="78"/>
        <v>0</v>
      </c>
      <c r="F200">
        <f t="shared" si="78"/>
        <v>0</v>
      </c>
      <c r="G200">
        <f t="shared" si="78"/>
        <v>0</v>
      </c>
      <c r="H200" s="36" t="s">
        <v>107</v>
      </c>
      <c r="I200">
        <f t="shared" si="80"/>
        <v>0</v>
      </c>
      <c r="J200">
        <f t="shared" si="80"/>
        <v>0</v>
      </c>
      <c r="K200">
        <f t="shared" si="80"/>
        <v>0</v>
      </c>
      <c r="L200">
        <f t="shared" si="80"/>
        <v>0</v>
      </c>
      <c r="M200">
        <f t="shared" si="80"/>
        <v>0</v>
      </c>
      <c r="N200">
        <f t="shared" si="79"/>
        <v>0</v>
      </c>
      <c r="O200">
        <f t="shared" si="79"/>
        <v>0</v>
      </c>
      <c r="P200">
        <f t="shared" si="79"/>
        <v>0</v>
      </c>
      <c r="Q200">
        <f t="shared" si="79"/>
        <v>1</v>
      </c>
      <c r="R200">
        <f t="shared" si="79"/>
        <v>0</v>
      </c>
      <c r="S200" s="10" t="str">
        <f t="shared" si="102"/>
        <v/>
      </c>
      <c r="T200" s="21">
        <f t="shared" si="81"/>
        <v>0</v>
      </c>
      <c r="U200" s="18">
        <f t="shared" si="82"/>
        <v>0</v>
      </c>
      <c r="V200" s="18">
        <f t="shared" si="83"/>
        <v>0</v>
      </c>
      <c r="W200" s="18">
        <f t="shared" si="84"/>
        <v>0</v>
      </c>
      <c r="X200" s="18">
        <f t="shared" si="85"/>
        <v>0</v>
      </c>
      <c r="Y200" s="18">
        <f t="shared" si="86"/>
        <v>0</v>
      </c>
      <c r="Z200" s="18">
        <f t="shared" si="87"/>
        <v>0</v>
      </c>
      <c r="AA200" s="18">
        <f t="shared" si="88"/>
        <v>0</v>
      </c>
      <c r="AB200" s="18">
        <f t="shared" si="89"/>
        <v>0</v>
      </c>
      <c r="AC200" s="18">
        <f t="shared" si="90"/>
        <v>0</v>
      </c>
      <c r="AD200" s="18">
        <f t="shared" si="91"/>
        <v>0</v>
      </c>
      <c r="AE200" s="18">
        <f t="shared" si="92"/>
        <v>0</v>
      </c>
      <c r="AF200" s="18">
        <f t="shared" si="93"/>
        <v>0</v>
      </c>
      <c r="AG200" s="18">
        <f t="shared" si="94"/>
        <v>0</v>
      </c>
      <c r="AH200" s="18">
        <f t="shared" si="95"/>
        <v>0</v>
      </c>
      <c r="AI200" s="18">
        <f t="shared" si="96"/>
        <v>0</v>
      </c>
      <c r="AJ200" s="18">
        <f t="shared" si="97"/>
        <v>0</v>
      </c>
      <c r="AK200" s="18">
        <f t="shared" si="98"/>
        <v>1</v>
      </c>
      <c r="AL200" s="18">
        <f t="shared" si="99"/>
        <v>0</v>
      </c>
      <c r="AM200" s="18">
        <f t="shared" si="100"/>
        <v>0</v>
      </c>
      <c r="AN200" s="10" t="str">
        <f t="shared" si="101"/>
        <v/>
      </c>
    </row>
    <row r="201" spans="1:40" ht="16">
      <c r="A201" s="8">
        <v>199</v>
      </c>
      <c r="B201" s="1" t="s">
        <v>27</v>
      </c>
      <c r="C201">
        <f t="shared" si="78"/>
        <v>0</v>
      </c>
      <c r="D201">
        <f t="shared" si="78"/>
        <v>1</v>
      </c>
      <c r="E201">
        <f t="shared" si="78"/>
        <v>0</v>
      </c>
      <c r="F201">
        <f t="shared" si="78"/>
        <v>0</v>
      </c>
      <c r="G201">
        <f t="shared" si="78"/>
        <v>0</v>
      </c>
      <c r="H201" s="36" t="s">
        <v>40</v>
      </c>
      <c r="I201">
        <f t="shared" si="80"/>
        <v>0</v>
      </c>
      <c r="J201">
        <f t="shared" si="80"/>
        <v>0</v>
      </c>
      <c r="K201">
        <f t="shared" si="80"/>
        <v>0</v>
      </c>
      <c r="L201">
        <f t="shared" si="80"/>
        <v>1</v>
      </c>
      <c r="M201">
        <f t="shared" si="80"/>
        <v>0</v>
      </c>
      <c r="N201">
        <f t="shared" si="79"/>
        <v>0</v>
      </c>
      <c r="O201">
        <f t="shared" si="79"/>
        <v>0</v>
      </c>
      <c r="P201">
        <f t="shared" si="79"/>
        <v>0</v>
      </c>
      <c r="Q201">
        <f t="shared" si="79"/>
        <v>0</v>
      </c>
      <c r="R201">
        <f t="shared" si="79"/>
        <v>0</v>
      </c>
      <c r="S201" s="10" t="str">
        <f t="shared" si="102"/>
        <v/>
      </c>
      <c r="T201" s="21">
        <f t="shared" si="81"/>
        <v>0</v>
      </c>
      <c r="U201" s="18">
        <f t="shared" si="82"/>
        <v>0</v>
      </c>
      <c r="V201" s="18">
        <f t="shared" si="83"/>
        <v>0</v>
      </c>
      <c r="W201" s="18">
        <f t="shared" si="84"/>
        <v>0</v>
      </c>
      <c r="X201" s="18">
        <f t="shared" si="85"/>
        <v>0</v>
      </c>
      <c r="Y201" s="18">
        <f t="shared" si="86"/>
        <v>0</v>
      </c>
      <c r="Z201" s="18">
        <f t="shared" si="87"/>
        <v>0</v>
      </c>
      <c r="AA201" s="18">
        <f t="shared" si="88"/>
        <v>1</v>
      </c>
      <c r="AB201" s="18">
        <f t="shared" si="89"/>
        <v>0</v>
      </c>
      <c r="AC201" s="18">
        <f t="shared" si="90"/>
        <v>0</v>
      </c>
      <c r="AD201" s="18">
        <f t="shared" si="91"/>
        <v>0</v>
      </c>
      <c r="AE201" s="18">
        <f t="shared" si="92"/>
        <v>0</v>
      </c>
      <c r="AF201" s="18">
        <f t="shared" si="93"/>
        <v>0</v>
      </c>
      <c r="AG201" s="18">
        <f t="shared" si="94"/>
        <v>0</v>
      </c>
      <c r="AH201" s="18">
        <f t="shared" si="95"/>
        <v>0</v>
      </c>
      <c r="AI201" s="18">
        <f t="shared" si="96"/>
        <v>0</v>
      </c>
      <c r="AJ201" s="18">
        <f t="shared" si="97"/>
        <v>0</v>
      </c>
      <c r="AK201" s="18">
        <f t="shared" si="98"/>
        <v>0</v>
      </c>
      <c r="AL201" s="18">
        <f t="shared" si="99"/>
        <v>0</v>
      </c>
      <c r="AM201" s="18">
        <f t="shared" si="100"/>
        <v>0</v>
      </c>
      <c r="AN201" s="10" t="str">
        <f t="shared" si="101"/>
        <v/>
      </c>
    </row>
    <row r="202" spans="1:40" ht="16">
      <c r="A202" s="8">
        <v>200</v>
      </c>
      <c r="B202" s="1" t="s">
        <v>27</v>
      </c>
      <c r="C202">
        <f t="shared" si="78"/>
        <v>0</v>
      </c>
      <c r="D202">
        <f t="shared" si="78"/>
        <v>1</v>
      </c>
      <c r="E202">
        <f t="shared" si="78"/>
        <v>0</v>
      </c>
      <c r="F202">
        <f t="shared" si="78"/>
        <v>0</v>
      </c>
      <c r="G202">
        <f t="shared" si="78"/>
        <v>0</v>
      </c>
      <c r="H202" s="36" t="s">
        <v>19</v>
      </c>
      <c r="I202">
        <f t="shared" si="80"/>
        <v>0</v>
      </c>
      <c r="J202">
        <f t="shared" si="80"/>
        <v>0</v>
      </c>
      <c r="K202">
        <f t="shared" si="80"/>
        <v>0</v>
      </c>
      <c r="L202">
        <f t="shared" si="80"/>
        <v>0</v>
      </c>
      <c r="M202">
        <f t="shared" si="80"/>
        <v>0</v>
      </c>
      <c r="N202">
        <f t="shared" si="79"/>
        <v>0</v>
      </c>
      <c r="O202">
        <f t="shared" si="79"/>
        <v>1</v>
      </c>
      <c r="P202">
        <f t="shared" si="79"/>
        <v>0</v>
      </c>
      <c r="Q202">
        <f t="shared" si="79"/>
        <v>0</v>
      </c>
      <c r="R202">
        <f t="shared" si="79"/>
        <v>0</v>
      </c>
      <c r="S202" s="10" t="str">
        <f t="shared" si="102"/>
        <v/>
      </c>
      <c r="T202" s="21">
        <f t="shared" si="81"/>
        <v>0</v>
      </c>
      <c r="U202" s="18">
        <f t="shared" si="82"/>
        <v>0</v>
      </c>
      <c r="V202" s="18">
        <f t="shared" si="83"/>
        <v>0</v>
      </c>
      <c r="W202" s="18">
        <f t="shared" si="84"/>
        <v>0</v>
      </c>
      <c r="X202" s="18">
        <f t="shared" si="85"/>
        <v>0</v>
      </c>
      <c r="Y202" s="18">
        <f t="shared" si="86"/>
        <v>0</v>
      </c>
      <c r="Z202" s="18">
        <f t="shared" si="87"/>
        <v>0</v>
      </c>
      <c r="AA202" s="18">
        <f t="shared" si="88"/>
        <v>0</v>
      </c>
      <c r="AB202" s="18">
        <f t="shared" si="89"/>
        <v>0</v>
      </c>
      <c r="AC202" s="18">
        <f t="shared" si="90"/>
        <v>0</v>
      </c>
      <c r="AD202" s="18">
        <f t="shared" si="91"/>
        <v>0</v>
      </c>
      <c r="AE202" s="18">
        <f t="shared" si="92"/>
        <v>0</v>
      </c>
      <c r="AF202" s="18">
        <f t="shared" si="93"/>
        <v>0</v>
      </c>
      <c r="AG202" s="18">
        <f t="shared" si="94"/>
        <v>1</v>
      </c>
      <c r="AH202" s="18">
        <f t="shared" si="95"/>
        <v>0</v>
      </c>
      <c r="AI202" s="18">
        <f t="shared" si="96"/>
        <v>0</v>
      </c>
      <c r="AJ202" s="18">
        <f t="shared" si="97"/>
        <v>0</v>
      </c>
      <c r="AK202" s="18">
        <f t="shared" si="98"/>
        <v>0</v>
      </c>
      <c r="AL202" s="18">
        <f t="shared" si="99"/>
        <v>0</v>
      </c>
      <c r="AM202" s="18">
        <f t="shared" si="100"/>
        <v>0</v>
      </c>
      <c r="AN202" s="10" t="str">
        <f t="shared" si="101"/>
        <v/>
      </c>
    </row>
    <row r="203" spans="1:40" ht="16">
      <c r="A203" s="8">
        <v>201</v>
      </c>
      <c r="B203" s="1" t="s">
        <v>27</v>
      </c>
      <c r="C203">
        <f t="shared" si="78"/>
        <v>0</v>
      </c>
      <c r="D203">
        <f t="shared" si="78"/>
        <v>1</v>
      </c>
      <c r="E203">
        <f t="shared" si="78"/>
        <v>0</v>
      </c>
      <c r="F203">
        <f t="shared" si="78"/>
        <v>0</v>
      </c>
      <c r="G203">
        <f t="shared" si="78"/>
        <v>0</v>
      </c>
      <c r="H203" s="36" t="s">
        <v>40</v>
      </c>
      <c r="I203">
        <f t="shared" si="80"/>
        <v>0</v>
      </c>
      <c r="J203">
        <f t="shared" si="80"/>
        <v>0</v>
      </c>
      <c r="K203">
        <f t="shared" si="80"/>
        <v>0</v>
      </c>
      <c r="L203">
        <f t="shared" si="80"/>
        <v>1</v>
      </c>
      <c r="M203">
        <f t="shared" si="80"/>
        <v>0</v>
      </c>
      <c r="N203">
        <f t="shared" si="79"/>
        <v>0</v>
      </c>
      <c r="O203">
        <f t="shared" si="79"/>
        <v>0</v>
      </c>
      <c r="P203">
        <f t="shared" si="79"/>
        <v>0</v>
      </c>
      <c r="Q203">
        <f t="shared" si="79"/>
        <v>0</v>
      </c>
      <c r="R203">
        <f t="shared" si="79"/>
        <v>0</v>
      </c>
      <c r="S203" s="10" t="str">
        <f t="shared" si="102"/>
        <v/>
      </c>
      <c r="T203" s="21">
        <f t="shared" si="81"/>
        <v>0</v>
      </c>
      <c r="U203" s="18">
        <f t="shared" si="82"/>
        <v>0</v>
      </c>
      <c r="V203" s="18">
        <f t="shared" si="83"/>
        <v>0</v>
      </c>
      <c r="W203" s="18">
        <f t="shared" si="84"/>
        <v>0</v>
      </c>
      <c r="X203" s="18">
        <f t="shared" si="85"/>
        <v>0</v>
      </c>
      <c r="Y203" s="18">
        <f t="shared" si="86"/>
        <v>0</v>
      </c>
      <c r="Z203" s="18">
        <f t="shared" si="87"/>
        <v>0</v>
      </c>
      <c r="AA203" s="18">
        <f t="shared" si="88"/>
        <v>1</v>
      </c>
      <c r="AB203" s="18">
        <f t="shared" si="89"/>
        <v>0</v>
      </c>
      <c r="AC203" s="18">
        <f t="shared" si="90"/>
        <v>0</v>
      </c>
      <c r="AD203" s="18">
        <f t="shared" si="91"/>
        <v>0</v>
      </c>
      <c r="AE203" s="18">
        <f t="shared" si="92"/>
        <v>0</v>
      </c>
      <c r="AF203" s="18">
        <f t="shared" si="93"/>
        <v>0</v>
      </c>
      <c r="AG203" s="18">
        <f t="shared" si="94"/>
        <v>0</v>
      </c>
      <c r="AH203" s="18">
        <f t="shared" si="95"/>
        <v>0</v>
      </c>
      <c r="AI203" s="18">
        <f t="shared" si="96"/>
        <v>0</v>
      </c>
      <c r="AJ203" s="18">
        <f t="shared" si="97"/>
        <v>0</v>
      </c>
      <c r="AK203" s="18">
        <f t="shared" si="98"/>
        <v>0</v>
      </c>
      <c r="AL203" s="18">
        <f t="shared" si="99"/>
        <v>0</v>
      </c>
      <c r="AM203" s="18">
        <f t="shared" si="100"/>
        <v>0</v>
      </c>
      <c r="AN203" s="10" t="str">
        <f t="shared" si="101"/>
        <v/>
      </c>
    </row>
    <row r="204" spans="1:40" ht="16">
      <c r="A204" s="8">
        <v>202</v>
      </c>
      <c r="B204" s="1" t="s">
        <v>53</v>
      </c>
      <c r="C204">
        <f t="shared" si="78"/>
        <v>1</v>
      </c>
      <c r="D204">
        <f t="shared" si="78"/>
        <v>0</v>
      </c>
      <c r="E204">
        <f t="shared" si="78"/>
        <v>0</v>
      </c>
      <c r="F204">
        <f t="shared" si="78"/>
        <v>0</v>
      </c>
      <c r="G204">
        <f t="shared" si="78"/>
        <v>0</v>
      </c>
      <c r="H204" s="36" t="s">
        <v>40</v>
      </c>
      <c r="I204">
        <f t="shared" si="80"/>
        <v>0</v>
      </c>
      <c r="J204">
        <f t="shared" si="80"/>
        <v>0</v>
      </c>
      <c r="K204">
        <f t="shared" si="80"/>
        <v>0</v>
      </c>
      <c r="L204">
        <f t="shared" si="80"/>
        <v>1</v>
      </c>
      <c r="M204">
        <f t="shared" si="80"/>
        <v>0</v>
      </c>
      <c r="N204">
        <f t="shared" si="79"/>
        <v>0</v>
      </c>
      <c r="O204">
        <f t="shared" si="79"/>
        <v>0</v>
      </c>
      <c r="P204">
        <f t="shared" si="79"/>
        <v>0</v>
      </c>
      <c r="Q204">
        <f t="shared" si="79"/>
        <v>0</v>
      </c>
      <c r="R204">
        <f t="shared" si="79"/>
        <v>0</v>
      </c>
      <c r="S204" s="10" t="str">
        <f t="shared" si="102"/>
        <v/>
      </c>
      <c r="T204" s="21">
        <f t="shared" si="81"/>
        <v>0</v>
      </c>
      <c r="U204" s="18">
        <f t="shared" si="82"/>
        <v>0</v>
      </c>
      <c r="V204" s="18">
        <f t="shared" si="83"/>
        <v>0</v>
      </c>
      <c r="W204" s="18">
        <f t="shared" si="84"/>
        <v>0</v>
      </c>
      <c r="X204" s="18">
        <f t="shared" si="85"/>
        <v>0</v>
      </c>
      <c r="Y204" s="18">
        <f t="shared" si="86"/>
        <v>0</v>
      </c>
      <c r="Z204" s="18">
        <f t="shared" si="87"/>
        <v>1</v>
      </c>
      <c r="AA204" s="18">
        <f t="shared" si="88"/>
        <v>0</v>
      </c>
      <c r="AB204" s="18">
        <f t="shared" si="89"/>
        <v>0</v>
      </c>
      <c r="AC204" s="18">
        <f t="shared" si="90"/>
        <v>0</v>
      </c>
      <c r="AD204" s="18">
        <f t="shared" si="91"/>
        <v>0</v>
      </c>
      <c r="AE204" s="18">
        <f t="shared" si="92"/>
        <v>0</v>
      </c>
      <c r="AF204" s="18">
        <f t="shared" si="93"/>
        <v>0</v>
      </c>
      <c r="AG204" s="18">
        <f t="shared" si="94"/>
        <v>0</v>
      </c>
      <c r="AH204" s="18">
        <f t="shared" si="95"/>
        <v>0</v>
      </c>
      <c r="AI204" s="18">
        <f t="shared" si="96"/>
        <v>0</v>
      </c>
      <c r="AJ204" s="18">
        <f t="shared" si="97"/>
        <v>0</v>
      </c>
      <c r="AK204" s="18">
        <f t="shared" si="98"/>
        <v>0</v>
      </c>
      <c r="AL204" s="18">
        <f t="shared" si="99"/>
        <v>0</v>
      </c>
      <c r="AM204" s="18">
        <f t="shared" si="100"/>
        <v>0</v>
      </c>
      <c r="AN204" s="10" t="str">
        <f t="shared" si="101"/>
        <v/>
      </c>
    </row>
    <row r="205" spans="1:40" ht="16">
      <c r="A205" s="8">
        <v>203</v>
      </c>
      <c r="B205" s="1" t="s">
        <v>53</v>
      </c>
      <c r="C205">
        <f t="shared" si="78"/>
        <v>1</v>
      </c>
      <c r="D205">
        <f t="shared" si="78"/>
        <v>0</v>
      </c>
      <c r="E205">
        <f t="shared" si="78"/>
        <v>0</v>
      </c>
      <c r="F205">
        <f t="shared" si="78"/>
        <v>0</v>
      </c>
      <c r="G205">
        <f t="shared" si="78"/>
        <v>0</v>
      </c>
      <c r="H205" s="36" t="s">
        <v>40</v>
      </c>
      <c r="I205">
        <f t="shared" si="80"/>
        <v>0</v>
      </c>
      <c r="J205">
        <f t="shared" si="80"/>
        <v>0</v>
      </c>
      <c r="K205">
        <f t="shared" si="80"/>
        <v>0</v>
      </c>
      <c r="L205">
        <f t="shared" si="80"/>
        <v>1</v>
      </c>
      <c r="M205">
        <f t="shared" si="80"/>
        <v>0</v>
      </c>
      <c r="N205">
        <f t="shared" si="79"/>
        <v>0</v>
      </c>
      <c r="O205">
        <f t="shared" si="79"/>
        <v>0</v>
      </c>
      <c r="P205">
        <f t="shared" si="79"/>
        <v>0</v>
      </c>
      <c r="Q205">
        <f t="shared" si="79"/>
        <v>0</v>
      </c>
      <c r="R205">
        <f t="shared" si="79"/>
        <v>0</v>
      </c>
      <c r="S205" s="10" t="str">
        <f t="shared" si="102"/>
        <v/>
      </c>
      <c r="T205" s="21">
        <f t="shared" si="81"/>
        <v>0</v>
      </c>
      <c r="U205" s="18">
        <f t="shared" si="82"/>
        <v>0</v>
      </c>
      <c r="V205" s="18">
        <f t="shared" si="83"/>
        <v>0</v>
      </c>
      <c r="W205" s="18">
        <f t="shared" si="84"/>
        <v>0</v>
      </c>
      <c r="X205" s="18">
        <f t="shared" si="85"/>
        <v>0</v>
      </c>
      <c r="Y205" s="18">
        <f t="shared" si="86"/>
        <v>0</v>
      </c>
      <c r="Z205" s="18">
        <f t="shared" si="87"/>
        <v>1</v>
      </c>
      <c r="AA205" s="18">
        <f t="shared" si="88"/>
        <v>0</v>
      </c>
      <c r="AB205" s="18">
        <f t="shared" si="89"/>
        <v>0</v>
      </c>
      <c r="AC205" s="18">
        <f t="shared" si="90"/>
        <v>0</v>
      </c>
      <c r="AD205" s="18">
        <f t="shared" si="91"/>
        <v>0</v>
      </c>
      <c r="AE205" s="18">
        <f t="shared" si="92"/>
        <v>0</v>
      </c>
      <c r="AF205" s="18">
        <f t="shared" si="93"/>
        <v>0</v>
      </c>
      <c r="AG205" s="18">
        <f t="shared" si="94"/>
        <v>0</v>
      </c>
      <c r="AH205" s="18">
        <f t="shared" si="95"/>
        <v>0</v>
      </c>
      <c r="AI205" s="18">
        <f t="shared" si="96"/>
        <v>0</v>
      </c>
      <c r="AJ205" s="18">
        <f t="shared" si="97"/>
        <v>0</v>
      </c>
      <c r="AK205" s="18">
        <f t="shared" si="98"/>
        <v>0</v>
      </c>
      <c r="AL205" s="18">
        <f t="shared" si="99"/>
        <v>0</v>
      </c>
      <c r="AM205" s="18">
        <f t="shared" si="100"/>
        <v>0</v>
      </c>
      <c r="AN205" s="10" t="str">
        <f t="shared" si="101"/>
        <v/>
      </c>
    </row>
    <row r="206" spans="1:40" ht="16">
      <c r="A206" s="8">
        <v>204</v>
      </c>
      <c r="B206" s="1" t="s">
        <v>2634</v>
      </c>
      <c r="C206">
        <f t="shared" si="78"/>
        <v>0</v>
      </c>
      <c r="D206">
        <f t="shared" si="78"/>
        <v>0</v>
      </c>
      <c r="E206">
        <f t="shared" si="78"/>
        <v>0</v>
      </c>
      <c r="F206">
        <f t="shared" si="78"/>
        <v>0</v>
      </c>
      <c r="G206">
        <f t="shared" si="78"/>
        <v>1</v>
      </c>
      <c r="H206" s="36" t="s">
        <v>40</v>
      </c>
      <c r="I206">
        <f t="shared" si="80"/>
        <v>0</v>
      </c>
      <c r="J206">
        <f t="shared" si="80"/>
        <v>0</v>
      </c>
      <c r="K206">
        <f t="shared" si="80"/>
        <v>0</v>
      </c>
      <c r="L206">
        <f t="shared" si="80"/>
        <v>1</v>
      </c>
      <c r="M206">
        <f t="shared" si="80"/>
        <v>0</v>
      </c>
      <c r="N206">
        <f t="shared" si="79"/>
        <v>0</v>
      </c>
      <c r="O206">
        <f t="shared" si="79"/>
        <v>0</v>
      </c>
      <c r="P206">
        <f t="shared" si="79"/>
        <v>0</v>
      </c>
      <c r="Q206">
        <f t="shared" si="79"/>
        <v>0</v>
      </c>
      <c r="R206">
        <f t="shared" si="79"/>
        <v>0</v>
      </c>
      <c r="S206" s="10" t="str">
        <f t="shared" si="102"/>
        <v/>
      </c>
      <c r="T206" s="21">
        <f t="shared" si="81"/>
        <v>0</v>
      </c>
      <c r="U206" s="18">
        <f t="shared" si="82"/>
        <v>0</v>
      </c>
      <c r="V206" s="18">
        <f t="shared" si="83"/>
        <v>0</v>
      </c>
      <c r="W206" s="18">
        <f t="shared" si="84"/>
        <v>0</v>
      </c>
      <c r="X206" s="18">
        <f t="shared" si="85"/>
        <v>0</v>
      </c>
      <c r="Y206" s="18">
        <f t="shared" si="86"/>
        <v>0</v>
      </c>
      <c r="Z206" s="18">
        <f t="shared" si="87"/>
        <v>0</v>
      </c>
      <c r="AA206" s="18">
        <f t="shared" si="88"/>
        <v>0</v>
      </c>
      <c r="AB206" s="18">
        <f t="shared" si="89"/>
        <v>0</v>
      </c>
      <c r="AC206" s="18">
        <f t="shared" si="90"/>
        <v>0</v>
      </c>
      <c r="AD206" s="18">
        <f t="shared" si="91"/>
        <v>0</v>
      </c>
      <c r="AE206" s="18">
        <f t="shared" si="92"/>
        <v>0</v>
      </c>
      <c r="AF206" s="18">
        <f t="shared" si="93"/>
        <v>0</v>
      </c>
      <c r="AG206" s="18">
        <f t="shared" si="94"/>
        <v>0</v>
      </c>
      <c r="AH206" s="18">
        <f t="shared" si="95"/>
        <v>0</v>
      </c>
      <c r="AI206" s="18">
        <f t="shared" si="96"/>
        <v>0</v>
      </c>
      <c r="AJ206" s="18">
        <f t="shared" si="97"/>
        <v>0</v>
      </c>
      <c r="AK206" s="18">
        <f t="shared" si="98"/>
        <v>0</v>
      </c>
      <c r="AL206" s="18">
        <f t="shared" si="99"/>
        <v>0</v>
      </c>
      <c r="AM206" s="18">
        <f t="shared" si="100"/>
        <v>0</v>
      </c>
      <c r="AN206" s="10" t="str">
        <f t="shared" si="101"/>
        <v/>
      </c>
    </row>
    <row r="207" spans="1:40" ht="16">
      <c r="A207" s="8">
        <v>205</v>
      </c>
      <c r="B207" s="1" t="s">
        <v>53</v>
      </c>
      <c r="C207">
        <f t="shared" si="78"/>
        <v>1</v>
      </c>
      <c r="D207">
        <f t="shared" si="78"/>
        <v>0</v>
      </c>
      <c r="E207">
        <f t="shared" si="78"/>
        <v>0</v>
      </c>
      <c r="F207">
        <f t="shared" si="78"/>
        <v>0</v>
      </c>
      <c r="G207">
        <f t="shared" si="78"/>
        <v>0</v>
      </c>
      <c r="H207" s="36" t="s">
        <v>107</v>
      </c>
      <c r="I207">
        <f t="shared" si="80"/>
        <v>0</v>
      </c>
      <c r="J207">
        <f t="shared" si="80"/>
        <v>0</v>
      </c>
      <c r="K207">
        <f t="shared" si="80"/>
        <v>0</v>
      </c>
      <c r="L207">
        <f t="shared" si="80"/>
        <v>0</v>
      </c>
      <c r="M207">
        <f t="shared" si="80"/>
        <v>0</v>
      </c>
      <c r="N207">
        <f t="shared" si="79"/>
        <v>0</v>
      </c>
      <c r="O207">
        <f t="shared" si="79"/>
        <v>0</v>
      </c>
      <c r="P207">
        <f t="shared" si="79"/>
        <v>0</v>
      </c>
      <c r="Q207">
        <f t="shared" si="79"/>
        <v>1</v>
      </c>
      <c r="R207">
        <f t="shared" si="79"/>
        <v>0</v>
      </c>
      <c r="S207" s="10" t="str">
        <f t="shared" si="102"/>
        <v/>
      </c>
      <c r="T207" s="21">
        <f t="shared" si="81"/>
        <v>0</v>
      </c>
      <c r="U207" s="18">
        <f t="shared" si="82"/>
        <v>0</v>
      </c>
      <c r="V207" s="18">
        <f t="shared" si="83"/>
        <v>0</v>
      </c>
      <c r="W207" s="18">
        <f t="shared" si="84"/>
        <v>0</v>
      </c>
      <c r="X207" s="18">
        <f t="shared" si="85"/>
        <v>0</v>
      </c>
      <c r="Y207" s="18">
        <f t="shared" si="86"/>
        <v>0</v>
      </c>
      <c r="Z207" s="18">
        <f t="shared" si="87"/>
        <v>0</v>
      </c>
      <c r="AA207" s="18">
        <f t="shared" si="88"/>
        <v>0</v>
      </c>
      <c r="AB207" s="18">
        <f t="shared" si="89"/>
        <v>0</v>
      </c>
      <c r="AC207" s="18">
        <f t="shared" si="90"/>
        <v>0</v>
      </c>
      <c r="AD207" s="18">
        <f t="shared" si="91"/>
        <v>0</v>
      </c>
      <c r="AE207" s="18">
        <f t="shared" si="92"/>
        <v>0</v>
      </c>
      <c r="AF207" s="18">
        <f t="shared" si="93"/>
        <v>0</v>
      </c>
      <c r="AG207" s="18">
        <f t="shared" si="94"/>
        <v>0</v>
      </c>
      <c r="AH207" s="18">
        <f t="shared" si="95"/>
        <v>0</v>
      </c>
      <c r="AI207" s="18">
        <f t="shared" si="96"/>
        <v>0</v>
      </c>
      <c r="AJ207" s="18">
        <f t="shared" si="97"/>
        <v>1</v>
      </c>
      <c r="AK207" s="18">
        <f t="shared" si="98"/>
        <v>0</v>
      </c>
      <c r="AL207" s="18">
        <f t="shared" si="99"/>
        <v>0</v>
      </c>
      <c r="AM207" s="18">
        <f t="shared" si="100"/>
        <v>0</v>
      </c>
      <c r="AN207" s="10" t="str">
        <f t="shared" si="101"/>
        <v/>
      </c>
    </row>
    <row r="208" spans="1:40" ht="16">
      <c r="A208" s="8">
        <v>206</v>
      </c>
      <c r="B208" s="1" t="s">
        <v>27</v>
      </c>
      <c r="C208">
        <f t="shared" si="78"/>
        <v>0</v>
      </c>
      <c r="D208">
        <f t="shared" si="78"/>
        <v>1</v>
      </c>
      <c r="E208">
        <f t="shared" si="78"/>
        <v>0</v>
      </c>
      <c r="F208">
        <f t="shared" si="78"/>
        <v>0</v>
      </c>
      <c r="G208">
        <f t="shared" si="78"/>
        <v>0</v>
      </c>
      <c r="H208" s="36" t="s">
        <v>119</v>
      </c>
      <c r="I208">
        <f t="shared" si="80"/>
        <v>0</v>
      </c>
      <c r="J208">
        <f t="shared" si="80"/>
        <v>0</v>
      </c>
      <c r="K208">
        <f t="shared" si="80"/>
        <v>0</v>
      </c>
      <c r="L208">
        <f t="shared" si="80"/>
        <v>0</v>
      </c>
      <c r="M208">
        <f t="shared" si="80"/>
        <v>0</v>
      </c>
      <c r="N208">
        <f t="shared" si="79"/>
        <v>0</v>
      </c>
      <c r="O208">
        <f t="shared" si="79"/>
        <v>0</v>
      </c>
      <c r="P208">
        <f t="shared" si="79"/>
        <v>0</v>
      </c>
      <c r="Q208">
        <f t="shared" si="79"/>
        <v>0</v>
      </c>
      <c r="R208">
        <f t="shared" si="79"/>
        <v>1</v>
      </c>
      <c r="S208" s="10" t="str">
        <f t="shared" si="102"/>
        <v/>
      </c>
      <c r="T208" s="21">
        <f t="shared" si="81"/>
        <v>0</v>
      </c>
      <c r="U208" s="18">
        <f t="shared" si="82"/>
        <v>0</v>
      </c>
      <c r="V208" s="18">
        <f t="shared" si="83"/>
        <v>0</v>
      </c>
      <c r="W208" s="18">
        <f t="shared" si="84"/>
        <v>0</v>
      </c>
      <c r="X208" s="18">
        <f t="shared" si="85"/>
        <v>0</v>
      </c>
      <c r="Y208" s="18">
        <f t="shared" si="86"/>
        <v>0</v>
      </c>
      <c r="Z208" s="18">
        <f t="shared" si="87"/>
        <v>0</v>
      </c>
      <c r="AA208" s="18">
        <f t="shared" si="88"/>
        <v>0</v>
      </c>
      <c r="AB208" s="18">
        <f t="shared" si="89"/>
        <v>0</v>
      </c>
      <c r="AC208" s="18">
        <f t="shared" si="90"/>
        <v>0</v>
      </c>
      <c r="AD208" s="18">
        <f t="shared" si="91"/>
        <v>0</v>
      </c>
      <c r="AE208" s="18">
        <f t="shared" si="92"/>
        <v>0</v>
      </c>
      <c r="AF208" s="18">
        <f t="shared" si="93"/>
        <v>0</v>
      </c>
      <c r="AG208" s="18">
        <f t="shared" si="94"/>
        <v>0</v>
      </c>
      <c r="AH208" s="18">
        <f t="shared" si="95"/>
        <v>0</v>
      </c>
      <c r="AI208" s="18">
        <f t="shared" si="96"/>
        <v>0</v>
      </c>
      <c r="AJ208" s="18">
        <f t="shared" si="97"/>
        <v>0</v>
      </c>
      <c r="AK208" s="18">
        <f t="shared" si="98"/>
        <v>0</v>
      </c>
      <c r="AL208" s="18">
        <f t="shared" si="99"/>
        <v>0</v>
      </c>
      <c r="AM208" s="18">
        <f t="shared" si="100"/>
        <v>1</v>
      </c>
      <c r="AN208" s="10" t="str">
        <f t="shared" si="101"/>
        <v/>
      </c>
    </row>
    <row r="209" spans="1:40" ht="16">
      <c r="A209" s="8">
        <v>207</v>
      </c>
      <c r="B209" s="1" t="s">
        <v>27</v>
      </c>
      <c r="C209">
        <f t="shared" si="78"/>
        <v>0</v>
      </c>
      <c r="D209">
        <f t="shared" si="78"/>
        <v>1</v>
      </c>
      <c r="E209">
        <f t="shared" si="78"/>
        <v>0</v>
      </c>
      <c r="F209">
        <f t="shared" si="78"/>
        <v>0</v>
      </c>
      <c r="G209">
        <f t="shared" si="78"/>
        <v>0</v>
      </c>
      <c r="H209" s="36" t="s">
        <v>40</v>
      </c>
      <c r="I209">
        <f t="shared" si="80"/>
        <v>0</v>
      </c>
      <c r="J209">
        <f t="shared" si="80"/>
        <v>0</v>
      </c>
      <c r="K209">
        <f t="shared" si="80"/>
        <v>0</v>
      </c>
      <c r="L209">
        <f t="shared" si="80"/>
        <v>1</v>
      </c>
      <c r="M209">
        <f t="shared" si="80"/>
        <v>0</v>
      </c>
      <c r="N209">
        <f t="shared" si="79"/>
        <v>0</v>
      </c>
      <c r="O209">
        <f t="shared" si="79"/>
        <v>0</v>
      </c>
      <c r="P209">
        <f t="shared" si="79"/>
        <v>0</v>
      </c>
      <c r="Q209">
        <f t="shared" si="79"/>
        <v>0</v>
      </c>
      <c r="R209">
        <f t="shared" si="79"/>
        <v>0</v>
      </c>
      <c r="S209" s="10" t="str">
        <f t="shared" si="102"/>
        <v/>
      </c>
      <c r="T209" s="21">
        <f t="shared" si="81"/>
        <v>0</v>
      </c>
      <c r="U209" s="18">
        <f t="shared" si="82"/>
        <v>0</v>
      </c>
      <c r="V209" s="18">
        <f t="shared" si="83"/>
        <v>0</v>
      </c>
      <c r="W209" s="18">
        <f t="shared" si="84"/>
        <v>0</v>
      </c>
      <c r="X209" s="18">
        <f t="shared" si="85"/>
        <v>0</v>
      </c>
      <c r="Y209" s="18">
        <f t="shared" si="86"/>
        <v>0</v>
      </c>
      <c r="Z209" s="18">
        <f t="shared" si="87"/>
        <v>0</v>
      </c>
      <c r="AA209" s="18">
        <f t="shared" si="88"/>
        <v>1</v>
      </c>
      <c r="AB209" s="18">
        <f t="shared" si="89"/>
        <v>0</v>
      </c>
      <c r="AC209" s="18">
        <f t="shared" si="90"/>
        <v>0</v>
      </c>
      <c r="AD209" s="18">
        <f t="shared" si="91"/>
        <v>0</v>
      </c>
      <c r="AE209" s="18">
        <f t="shared" si="92"/>
        <v>0</v>
      </c>
      <c r="AF209" s="18">
        <f t="shared" si="93"/>
        <v>0</v>
      </c>
      <c r="AG209" s="18">
        <f t="shared" si="94"/>
        <v>0</v>
      </c>
      <c r="AH209" s="18">
        <f t="shared" si="95"/>
        <v>0</v>
      </c>
      <c r="AI209" s="18">
        <f t="shared" si="96"/>
        <v>0</v>
      </c>
      <c r="AJ209" s="18">
        <f t="shared" si="97"/>
        <v>0</v>
      </c>
      <c r="AK209" s="18">
        <f t="shared" si="98"/>
        <v>0</v>
      </c>
      <c r="AL209" s="18">
        <f t="shared" si="99"/>
        <v>0</v>
      </c>
      <c r="AM209" s="18">
        <f t="shared" si="100"/>
        <v>0</v>
      </c>
      <c r="AN209" s="10" t="str">
        <f t="shared" si="101"/>
        <v/>
      </c>
    </row>
    <row r="210" spans="1:40" ht="16">
      <c r="A210" s="8">
        <v>208</v>
      </c>
      <c r="B210" s="1" t="s">
        <v>53</v>
      </c>
      <c r="C210">
        <f t="shared" si="78"/>
        <v>1</v>
      </c>
      <c r="D210">
        <f t="shared" si="78"/>
        <v>0</v>
      </c>
      <c r="E210">
        <f t="shared" si="78"/>
        <v>0</v>
      </c>
      <c r="F210">
        <f t="shared" si="78"/>
        <v>0</v>
      </c>
      <c r="G210">
        <f t="shared" si="78"/>
        <v>0</v>
      </c>
      <c r="H210" s="36" t="s">
        <v>40</v>
      </c>
      <c r="I210">
        <f t="shared" si="80"/>
        <v>0</v>
      </c>
      <c r="J210">
        <f t="shared" si="80"/>
        <v>0</v>
      </c>
      <c r="K210">
        <f t="shared" si="80"/>
        <v>0</v>
      </c>
      <c r="L210">
        <f t="shared" si="80"/>
        <v>1</v>
      </c>
      <c r="M210">
        <f t="shared" si="80"/>
        <v>0</v>
      </c>
      <c r="N210">
        <f t="shared" si="79"/>
        <v>0</v>
      </c>
      <c r="O210">
        <f t="shared" si="79"/>
        <v>0</v>
      </c>
      <c r="P210">
        <f t="shared" si="79"/>
        <v>0</v>
      </c>
      <c r="Q210">
        <f t="shared" si="79"/>
        <v>0</v>
      </c>
      <c r="R210">
        <f t="shared" si="79"/>
        <v>0</v>
      </c>
      <c r="S210" s="10" t="str">
        <f t="shared" si="102"/>
        <v/>
      </c>
      <c r="T210" s="21">
        <f t="shared" si="81"/>
        <v>0</v>
      </c>
      <c r="U210" s="18">
        <f t="shared" si="82"/>
        <v>0</v>
      </c>
      <c r="V210" s="18">
        <f t="shared" si="83"/>
        <v>0</v>
      </c>
      <c r="W210" s="18">
        <f t="shared" si="84"/>
        <v>0</v>
      </c>
      <c r="X210" s="18">
        <f t="shared" si="85"/>
        <v>0</v>
      </c>
      <c r="Y210" s="18">
        <f t="shared" si="86"/>
        <v>0</v>
      </c>
      <c r="Z210" s="18">
        <f t="shared" si="87"/>
        <v>1</v>
      </c>
      <c r="AA210" s="18">
        <f t="shared" si="88"/>
        <v>0</v>
      </c>
      <c r="AB210" s="18">
        <f t="shared" si="89"/>
        <v>0</v>
      </c>
      <c r="AC210" s="18">
        <f t="shared" si="90"/>
        <v>0</v>
      </c>
      <c r="AD210" s="18">
        <f t="shared" si="91"/>
        <v>0</v>
      </c>
      <c r="AE210" s="18">
        <f t="shared" si="92"/>
        <v>0</v>
      </c>
      <c r="AF210" s="18">
        <f t="shared" si="93"/>
        <v>0</v>
      </c>
      <c r="AG210" s="18">
        <f t="shared" si="94"/>
        <v>0</v>
      </c>
      <c r="AH210" s="18">
        <f t="shared" si="95"/>
        <v>0</v>
      </c>
      <c r="AI210" s="18">
        <f t="shared" si="96"/>
        <v>0</v>
      </c>
      <c r="AJ210" s="18">
        <f t="shared" si="97"/>
        <v>0</v>
      </c>
      <c r="AK210" s="18">
        <f t="shared" si="98"/>
        <v>0</v>
      </c>
      <c r="AL210" s="18">
        <f t="shared" si="99"/>
        <v>0</v>
      </c>
      <c r="AM210" s="18">
        <f t="shared" si="100"/>
        <v>0</v>
      </c>
      <c r="AN210" s="10" t="str">
        <f t="shared" si="101"/>
        <v/>
      </c>
    </row>
    <row r="211" spans="1:40" ht="16">
      <c r="A211" s="8">
        <v>209</v>
      </c>
      <c r="B211" s="1" t="s">
        <v>27</v>
      </c>
      <c r="C211">
        <f t="shared" si="78"/>
        <v>0</v>
      </c>
      <c r="D211">
        <f t="shared" si="78"/>
        <v>1</v>
      </c>
      <c r="E211">
        <f t="shared" si="78"/>
        <v>0</v>
      </c>
      <c r="F211">
        <f t="shared" si="78"/>
        <v>0</v>
      </c>
      <c r="G211">
        <f t="shared" si="78"/>
        <v>0</v>
      </c>
      <c r="H211" s="36" t="s">
        <v>119</v>
      </c>
      <c r="I211">
        <f t="shared" si="80"/>
        <v>0</v>
      </c>
      <c r="J211">
        <f t="shared" si="80"/>
        <v>0</v>
      </c>
      <c r="K211">
        <f t="shared" si="80"/>
        <v>0</v>
      </c>
      <c r="L211">
        <f t="shared" si="80"/>
        <v>0</v>
      </c>
      <c r="M211">
        <f t="shared" si="80"/>
        <v>0</v>
      </c>
      <c r="N211">
        <f t="shared" si="79"/>
        <v>0</v>
      </c>
      <c r="O211">
        <f t="shared" si="79"/>
        <v>0</v>
      </c>
      <c r="P211">
        <f t="shared" si="79"/>
        <v>0</v>
      </c>
      <c r="Q211">
        <f t="shared" si="79"/>
        <v>0</v>
      </c>
      <c r="R211">
        <f t="shared" si="79"/>
        <v>1</v>
      </c>
      <c r="S211" s="10" t="str">
        <f t="shared" si="102"/>
        <v/>
      </c>
      <c r="T211" s="21">
        <f t="shared" si="81"/>
        <v>0</v>
      </c>
      <c r="U211" s="18">
        <f t="shared" si="82"/>
        <v>0</v>
      </c>
      <c r="V211" s="18">
        <f t="shared" si="83"/>
        <v>0</v>
      </c>
      <c r="W211" s="18">
        <f t="shared" si="84"/>
        <v>0</v>
      </c>
      <c r="X211" s="18">
        <f t="shared" si="85"/>
        <v>0</v>
      </c>
      <c r="Y211" s="18">
        <f t="shared" si="86"/>
        <v>0</v>
      </c>
      <c r="Z211" s="18">
        <f t="shared" si="87"/>
        <v>0</v>
      </c>
      <c r="AA211" s="18">
        <f t="shared" si="88"/>
        <v>0</v>
      </c>
      <c r="AB211" s="18">
        <f t="shared" si="89"/>
        <v>0</v>
      </c>
      <c r="AC211" s="18">
        <f t="shared" si="90"/>
        <v>0</v>
      </c>
      <c r="AD211" s="18">
        <f t="shared" si="91"/>
        <v>0</v>
      </c>
      <c r="AE211" s="18">
        <f t="shared" si="92"/>
        <v>0</v>
      </c>
      <c r="AF211" s="18">
        <f t="shared" si="93"/>
        <v>0</v>
      </c>
      <c r="AG211" s="18">
        <f t="shared" si="94"/>
        <v>0</v>
      </c>
      <c r="AH211" s="18">
        <f t="shared" si="95"/>
        <v>0</v>
      </c>
      <c r="AI211" s="18">
        <f t="shared" si="96"/>
        <v>0</v>
      </c>
      <c r="AJ211" s="18">
        <f t="shared" si="97"/>
        <v>0</v>
      </c>
      <c r="AK211" s="18">
        <f t="shared" si="98"/>
        <v>0</v>
      </c>
      <c r="AL211" s="18">
        <f t="shared" si="99"/>
        <v>0</v>
      </c>
      <c r="AM211" s="18">
        <f t="shared" si="100"/>
        <v>1</v>
      </c>
      <c r="AN211" s="10" t="str">
        <f t="shared" si="101"/>
        <v/>
      </c>
    </row>
    <row r="212" spans="1:40" ht="16">
      <c r="A212" s="8">
        <v>210</v>
      </c>
      <c r="B212" s="1" t="s">
        <v>53</v>
      </c>
      <c r="C212">
        <f t="shared" si="78"/>
        <v>1</v>
      </c>
      <c r="D212">
        <f t="shared" si="78"/>
        <v>0</v>
      </c>
      <c r="E212">
        <f t="shared" si="78"/>
        <v>0</v>
      </c>
      <c r="F212">
        <f t="shared" si="78"/>
        <v>0</v>
      </c>
      <c r="G212">
        <f t="shared" si="78"/>
        <v>0</v>
      </c>
      <c r="H212" s="36" t="s">
        <v>113</v>
      </c>
      <c r="I212">
        <f t="shared" si="80"/>
        <v>0</v>
      </c>
      <c r="J212">
        <f t="shared" si="80"/>
        <v>0</v>
      </c>
      <c r="K212">
        <f t="shared" si="80"/>
        <v>0</v>
      </c>
      <c r="L212">
        <f t="shared" si="80"/>
        <v>0</v>
      </c>
      <c r="M212">
        <f t="shared" si="80"/>
        <v>0</v>
      </c>
      <c r="N212">
        <f t="shared" si="79"/>
        <v>0</v>
      </c>
      <c r="O212">
        <f t="shared" si="79"/>
        <v>0</v>
      </c>
      <c r="P212">
        <f t="shared" si="79"/>
        <v>1</v>
      </c>
      <c r="Q212">
        <f t="shared" si="79"/>
        <v>0</v>
      </c>
      <c r="R212">
        <f t="shared" si="79"/>
        <v>0</v>
      </c>
      <c r="S212" s="10" t="str">
        <f t="shared" si="102"/>
        <v/>
      </c>
      <c r="T212" s="21">
        <f t="shared" si="81"/>
        <v>0</v>
      </c>
      <c r="U212" s="18">
        <f t="shared" si="82"/>
        <v>0</v>
      </c>
      <c r="V212" s="18">
        <f t="shared" si="83"/>
        <v>0</v>
      </c>
      <c r="W212" s="18">
        <f t="shared" si="84"/>
        <v>0</v>
      </c>
      <c r="X212" s="18">
        <f t="shared" si="85"/>
        <v>0</v>
      </c>
      <c r="Y212" s="18">
        <f t="shared" si="86"/>
        <v>0</v>
      </c>
      <c r="Z212" s="18">
        <f t="shared" si="87"/>
        <v>0</v>
      </c>
      <c r="AA212" s="18">
        <f t="shared" si="88"/>
        <v>0</v>
      </c>
      <c r="AB212" s="18">
        <f t="shared" si="89"/>
        <v>0</v>
      </c>
      <c r="AC212" s="18">
        <f t="shared" si="90"/>
        <v>0</v>
      </c>
      <c r="AD212" s="18">
        <f t="shared" si="91"/>
        <v>0</v>
      </c>
      <c r="AE212" s="18">
        <f t="shared" si="92"/>
        <v>0</v>
      </c>
      <c r="AF212" s="18">
        <f t="shared" si="93"/>
        <v>0</v>
      </c>
      <c r="AG212" s="18">
        <f t="shared" si="94"/>
        <v>0</v>
      </c>
      <c r="AH212" s="18">
        <f t="shared" si="95"/>
        <v>1</v>
      </c>
      <c r="AI212" s="18">
        <f t="shared" si="96"/>
        <v>0</v>
      </c>
      <c r="AJ212" s="18">
        <f t="shared" si="97"/>
        <v>0</v>
      </c>
      <c r="AK212" s="18">
        <f t="shared" si="98"/>
        <v>0</v>
      </c>
      <c r="AL212" s="18">
        <f t="shared" si="99"/>
        <v>0</v>
      </c>
      <c r="AM212" s="18">
        <f t="shared" si="100"/>
        <v>0</v>
      </c>
      <c r="AN212" s="10" t="str">
        <f t="shared" si="101"/>
        <v/>
      </c>
    </row>
    <row r="213" spans="1:40" ht="16">
      <c r="A213" s="8">
        <v>211</v>
      </c>
      <c r="B213" s="1" t="s">
        <v>27</v>
      </c>
      <c r="C213">
        <f t="shared" si="78"/>
        <v>0</v>
      </c>
      <c r="D213">
        <f t="shared" si="78"/>
        <v>1</v>
      </c>
      <c r="E213">
        <f t="shared" si="78"/>
        <v>0</v>
      </c>
      <c r="F213">
        <f t="shared" si="78"/>
        <v>0</v>
      </c>
      <c r="G213">
        <f t="shared" si="78"/>
        <v>0</v>
      </c>
      <c r="H213" s="36" t="s">
        <v>119</v>
      </c>
      <c r="I213">
        <f t="shared" si="80"/>
        <v>0</v>
      </c>
      <c r="J213">
        <f t="shared" si="80"/>
        <v>0</v>
      </c>
      <c r="K213">
        <f t="shared" si="80"/>
        <v>0</v>
      </c>
      <c r="L213">
        <f t="shared" si="80"/>
        <v>0</v>
      </c>
      <c r="M213">
        <f t="shared" si="80"/>
        <v>0</v>
      </c>
      <c r="N213">
        <f t="shared" si="79"/>
        <v>0</v>
      </c>
      <c r="O213">
        <f t="shared" si="79"/>
        <v>0</v>
      </c>
      <c r="P213">
        <f t="shared" si="79"/>
        <v>0</v>
      </c>
      <c r="Q213">
        <f t="shared" si="79"/>
        <v>0</v>
      </c>
      <c r="R213">
        <f t="shared" si="79"/>
        <v>1</v>
      </c>
      <c r="S213" s="10" t="str">
        <f t="shared" si="102"/>
        <v/>
      </c>
      <c r="T213" s="21">
        <f t="shared" si="81"/>
        <v>0</v>
      </c>
      <c r="U213" s="18">
        <f t="shared" si="82"/>
        <v>0</v>
      </c>
      <c r="V213" s="18">
        <f t="shared" si="83"/>
        <v>0</v>
      </c>
      <c r="W213" s="18">
        <f t="shared" si="84"/>
        <v>0</v>
      </c>
      <c r="X213" s="18">
        <f t="shared" si="85"/>
        <v>0</v>
      </c>
      <c r="Y213" s="18">
        <f t="shared" si="86"/>
        <v>0</v>
      </c>
      <c r="Z213" s="18">
        <f t="shared" si="87"/>
        <v>0</v>
      </c>
      <c r="AA213" s="18">
        <f t="shared" si="88"/>
        <v>0</v>
      </c>
      <c r="AB213" s="18">
        <f t="shared" si="89"/>
        <v>0</v>
      </c>
      <c r="AC213" s="18">
        <f t="shared" si="90"/>
        <v>0</v>
      </c>
      <c r="AD213" s="18">
        <f t="shared" si="91"/>
        <v>0</v>
      </c>
      <c r="AE213" s="18">
        <f t="shared" si="92"/>
        <v>0</v>
      </c>
      <c r="AF213" s="18">
        <f t="shared" si="93"/>
        <v>0</v>
      </c>
      <c r="AG213" s="18">
        <f t="shared" si="94"/>
        <v>0</v>
      </c>
      <c r="AH213" s="18">
        <f t="shared" si="95"/>
        <v>0</v>
      </c>
      <c r="AI213" s="18">
        <f t="shared" si="96"/>
        <v>0</v>
      </c>
      <c r="AJ213" s="18">
        <f t="shared" si="97"/>
        <v>0</v>
      </c>
      <c r="AK213" s="18">
        <f t="shared" si="98"/>
        <v>0</v>
      </c>
      <c r="AL213" s="18">
        <f t="shared" si="99"/>
        <v>0</v>
      </c>
      <c r="AM213" s="18">
        <f t="shared" si="100"/>
        <v>1</v>
      </c>
      <c r="AN213" s="10" t="str">
        <f t="shared" si="101"/>
        <v/>
      </c>
    </row>
    <row r="214" spans="1:40" ht="16">
      <c r="A214" s="8">
        <v>212</v>
      </c>
      <c r="B214" s="1" t="s">
        <v>53</v>
      </c>
      <c r="C214">
        <f t="shared" si="78"/>
        <v>1</v>
      </c>
      <c r="D214">
        <f t="shared" si="78"/>
        <v>0</v>
      </c>
      <c r="E214">
        <f t="shared" si="78"/>
        <v>0</v>
      </c>
      <c r="F214">
        <f t="shared" si="78"/>
        <v>0</v>
      </c>
      <c r="G214">
        <f t="shared" si="78"/>
        <v>0</v>
      </c>
      <c r="H214" s="36" t="s">
        <v>40</v>
      </c>
      <c r="I214">
        <f t="shared" si="80"/>
        <v>0</v>
      </c>
      <c r="J214">
        <f t="shared" si="80"/>
        <v>0</v>
      </c>
      <c r="K214">
        <f t="shared" si="80"/>
        <v>0</v>
      </c>
      <c r="L214">
        <f t="shared" si="80"/>
        <v>1</v>
      </c>
      <c r="M214">
        <f t="shared" si="80"/>
        <v>0</v>
      </c>
      <c r="N214">
        <f t="shared" si="79"/>
        <v>0</v>
      </c>
      <c r="O214">
        <f t="shared" si="79"/>
        <v>0</v>
      </c>
      <c r="P214">
        <f t="shared" si="79"/>
        <v>0</v>
      </c>
      <c r="Q214">
        <f t="shared" si="79"/>
        <v>0</v>
      </c>
      <c r="R214">
        <f t="shared" si="79"/>
        <v>0</v>
      </c>
      <c r="S214" s="10" t="str">
        <f t="shared" si="102"/>
        <v/>
      </c>
      <c r="T214" s="21">
        <f t="shared" si="81"/>
        <v>0</v>
      </c>
      <c r="U214" s="18">
        <f t="shared" si="82"/>
        <v>0</v>
      </c>
      <c r="V214" s="18">
        <f t="shared" si="83"/>
        <v>0</v>
      </c>
      <c r="W214" s="18">
        <f t="shared" si="84"/>
        <v>0</v>
      </c>
      <c r="X214" s="18">
        <f t="shared" si="85"/>
        <v>0</v>
      </c>
      <c r="Y214" s="18">
        <f t="shared" si="86"/>
        <v>0</v>
      </c>
      <c r="Z214" s="18">
        <f t="shared" si="87"/>
        <v>1</v>
      </c>
      <c r="AA214" s="18">
        <f t="shared" si="88"/>
        <v>0</v>
      </c>
      <c r="AB214" s="18">
        <f t="shared" si="89"/>
        <v>0</v>
      </c>
      <c r="AC214" s="18">
        <f t="shared" si="90"/>
        <v>0</v>
      </c>
      <c r="AD214" s="18">
        <f t="shared" si="91"/>
        <v>0</v>
      </c>
      <c r="AE214" s="18">
        <f t="shared" si="92"/>
        <v>0</v>
      </c>
      <c r="AF214" s="18">
        <f t="shared" si="93"/>
        <v>0</v>
      </c>
      <c r="AG214" s="18">
        <f t="shared" si="94"/>
        <v>0</v>
      </c>
      <c r="AH214" s="18">
        <f t="shared" si="95"/>
        <v>0</v>
      </c>
      <c r="AI214" s="18">
        <f t="shared" si="96"/>
        <v>0</v>
      </c>
      <c r="AJ214" s="18">
        <f t="shared" si="97"/>
        <v>0</v>
      </c>
      <c r="AK214" s="18">
        <f t="shared" si="98"/>
        <v>0</v>
      </c>
      <c r="AL214" s="18">
        <f t="shared" si="99"/>
        <v>0</v>
      </c>
      <c r="AM214" s="18">
        <f t="shared" si="100"/>
        <v>0</v>
      </c>
      <c r="AN214" s="10" t="str">
        <f t="shared" si="101"/>
        <v/>
      </c>
    </row>
    <row r="215" spans="1:40" ht="16">
      <c r="A215" s="8">
        <v>213</v>
      </c>
      <c r="B215" s="1" t="s">
        <v>27</v>
      </c>
      <c r="C215">
        <f t="shared" si="78"/>
        <v>0</v>
      </c>
      <c r="D215">
        <f t="shared" si="78"/>
        <v>1</v>
      </c>
      <c r="E215">
        <f t="shared" si="78"/>
        <v>0</v>
      </c>
      <c r="F215">
        <f t="shared" si="78"/>
        <v>0</v>
      </c>
      <c r="G215">
        <f t="shared" si="78"/>
        <v>0</v>
      </c>
      <c r="H215" s="36" t="s">
        <v>19</v>
      </c>
      <c r="I215">
        <f t="shared" si="80"/>
        <v>0</v>
      </c>
      <c r="J215">
        <f t="shared" si="80"/>
        <v>0</v>
      </c>
      <c r="K215">
        <f t="shared" si="80"/>
        <v>0</v>
      </c>
      <c r="L215">
        <f t="shared" si="80"/>
        <v>0</v>
      </c>
      <c r="M215">
        <f t="shared" si="80"/>
        <v>0</v>
      </c>
      <c r="N215">
        <f t="shared" si="79"/>
        <v>0</v>
      </c>
      <c r="O215">
        <f t="shared" si="79"/>
        <v>1</v>
      </c>
      <c r="P215">
        <f t="shared" si="79"/>
        <v>0</v>
      </c>
      <c r="Q215">
        <f t="shared" si="79"/>
        <v>0</v>
      </c>
      <c r="R215">
        <f t="shared" si="79"/>
        <v>0</v>
      </c>
      <c r="S215" s="10" t="str">
        <f t="shared" si="102"/>
        <v/>
      </c>
      <c r="T215" s="21">
        <f t="shared" si="81"/>
        <v>0</v>
      </c>
      <c r="U215" s="18">
        <f t="shared" si="82"/>
        <v>0</v>
      </c>
      <c r="V215" s="18">
        <f t="shared" si="83"/>
        <v>0</v>
      </c>
      <c r="W215" s="18">
        <f t="shared" si="84"/>
        <v>0</v>
      </c>
      <c r="X215" s="18">
        <f t="shared" si="85"/>
        <v>0</v>
      </c>
      <c r="Y215" s="18">
        <f t="shared" si="86"/>
        <v>0</v>
      </c>
      <c r="Z215" s="18">
        <f t="shared" si="87"/>
        <v>0</v>
      </c>
      <c r="AA215" s="18">
        <f t="shared" si="88"/>
        <v>0</v>
      </c>
      <c r="AB215" s="18">
        <f t="shared" si="89"/>
        <v>0</v>
      </c>
      <c r="AC215" s="18">
        <f t="shared" si="90"/>
        <v>0</v>
      </c>
      <c r="AD215" s="18">
        <f t="shared" si="91"/>
        <v>0</v>
      </c>
      <c r="AE215" s="18">
        <f t="shared" si="92"/>
        <v>0</v>
      </c>
      <c r="AF215" s="18">
        <f t="shared" si="93"/>
        <v>0</v>
      </c>
      <c r="AG215" s="18">
        <f t="shared" si="94"/>
        <v>1</v>
      </c>
      <c r="AH215" s="18">
        <f t="shared" si="95"/>
        <v>0</v>
      </c>
      <c r="AI215" s="18">
        <f t="shared" si="96"/>
        <v>0</v>
      </c>
      <c r="AJ215" s="18">
        <f t="shared" si="97"/>
        <v>0</v>
      </c>
      <c r="AK215" s="18">
        <f t="shared" si="98"/>
        <v>0</v>
      </c>
      <c r="AL215" s="18">
        <f t="shared" si="99"/>
        <v>0</v>
      </c>
      <c r="AM215" s="18">
        <f t="shared" si="100"/>
        <v>0</v>
      </c>
      <c r="AN215" s="10" t="str">
        <f t="shared" si="101"/>
        <v/>
      </c>
    </row>
    <row r="216" spans="1:40" ht="16">
      <c r="A216" s="8">
        <v>214</v>
      </c>
      <c r="B216" s="1" t="s">
        <v>27</v>
      </c>
      <c r="C216">
        <f t="shared" si="78"/>
        <v>0</v>
      </c>
      <c r="D216">
        <f t="shared" si="78"/>
        <v>1</v>
      </c>
      <c r="E216">
        <f t="shared" si="78"/>
        <v>0</v>
      </c>
      <c r="F216">
        <f t="shared" si="78"/>
        <v>0</v>
      </c>
      <c r="G216">
        <f t="shared" si="78"/>
        <v>0</v>
      </c>
      <c r="H216" s="36" t="s">
        <v>19</v>
      </c>
      <c r="I216">
        <f t="shared" si="80"/>
        <v>0</v>
      </c>
      <c r="J216">
        <f t="shared" si="80"/>
        <v>0</v>
      </c>
      <c r="K216">
        <f t="shared" si="80"/>
        <v>0</v>
      </c>
      <c r="L216">
        <f t="shared" si="80"/>
        <v>0</v>
      </c>
      <c r="M216">
        <f t="shared" si="80"/>
        <v>0</v>
      </c>
      <c r="N216">
        <f t="shared" si="79"/>
        <v>0</v>
      </c>
      <c r="O216">
        <f t="shared" si="79"/>
        <v>1</v>
      </c>
      <c r="P216">
        <f t="shared" si="79"/>
        <v>0</v>
      </c>
      <c r="Q216">
        <f t="shared" si="79"/>
        <v>0</v>
      </c>
      <c r="R216">
        <f t="shared" si="79"/>
        <v>0</v>
      </c>
      <c r="S216" s="10" t="str">
        <f t="shared" si="102"/>
        <v/>
      </c>
      <c r="T216" s="21">
        <f t="shared" si="81"/>
        <v>0</v>
      </c>
      <c r="U216" s="18">
        <f t="shared" si="82"/>
        <v>0</v>
      </c>
      <c r="V216" s="18">
        <f t="shared" si="83"/>
        <v>0</v>
      </c>
      <c r="W216" s="18">
        <f t="shared" si="84"/>
        <v>0</v>
      </c>
      <c r="X216" s="18">
        <f t="shared" si="85"/>
        <v>0</v>
      </c>
      <c r="Y216" s="18">
        <f t="shared" si="86"/>
        <v>0</v>
      </c>
      <c r="Z216" s="18">
        <f t="shared" si="87"/>
        <v>0</v>
      </c>
      <c r="AA216" s="18">
        <f t="shared" si="88"/>
        <v>0</v>
      </c>
      <c r="AB216" s="18">
        <f t="shared" si="89"/>
        <v>0</v>
      </c>
      <c r="AC216" s="18">
        <f t="shared" si="90"/>
        <v>0</v>
      </c>
      <c r="AD216" s="18">
        <f t="shared" si="91"/>
        <v>0</v>
      </c>
      <c r="AE216" s="18">
        <f t="shared" si="92"/>
        <v>0</v>
      </c>
      <c r="AF216" s="18">
        <f t="shared" si="93"/>
        <v>0</v>
      </c>
      <c r="AG216" s="18">
        <f t="shared" si="94"/>
        <v>1</v>
      </c>
      <c r="AH216" s="18">
        <f t="shared" si="95"/>
        <v>0</v>
      </c>
      <c r="AI216" s="18">
        <f t="shared" si="96"/>
        <v>0</v>
      </c>
      <c r="AJ216" s="18">
        <f t="shared" si="97"/>
        <v>0</v>
      </c>
      <c r="AK216" s="18">
        <f t="shared" si="98"/>
        <v>0</v>
      </c>
      <c r="AL216" s="18">
        <f t="shared" si="99"/>
        <v>0</v>
      </c>
      <c r="AM216" s="18">
        <f t="shared" si="100"/>
        <v>0</v>
      </c>
      <c r="AN216" s="10" t="str">
        <f t="shared" si="101"/>
        <v/>
      </c>
    </row>
    <row r="217" spans="1:40" ht="16">
      <c r="A217" s="8">
        <v>215</v>
      </c>
      <c r="B217" s="1" t="s">
        <v>53</v>
      </c>
      <c r="C217">
        <f t="shared" si="78"/>
        <v>1</v>
      </c>
      <c r="D217">
        <f t="shared" si="78"/>
        <v>0</v>
      </c>
      <c r="E217">
        <f t="shared" si="78"/>
        <v>0</v>
      </c>
      <c r="F217">
        <f t="shared" si="78"/>
        <v>0</v>
      </c>
      <c r="G217">
        <f t="shared" si="78"/>
        <v>0</v>
      </c>
      <c r="H217" s="36" t="s">
        <v>119</v>
      </c>
      <c r="I217">
        <f t="shared" si="80"/>
        <v>0</v>
      </c>
      <c r="J217">
        <f t="shared" si="80"/>
        <v>0</v>
      </c>
      <c r="K217">
        <f t="shared" si="80"/>
        <v>0</v>
      </c>
      <c r="L217">
        <f t="shared" si="80"/>
        <v>0</v>
      </c>
      <c r="M217">
        <f t="shared" si="80"/>
        <v>0</v>
      </c>
      <c r="N217">
        <f t="shared" si="79"/>
        <v>0</v>
      </c>
      <c r="O217">
        <f t="shared" si="79"/>
        <v>0</v>
      </c>
      <c r="P217">
        <f t="shared" si="79"/>
        <v>0</v>
      </c>
      <c r="Q217">
        <f t="shared" si="79"/>
        <v>0</v>
      </c>
      <c r="R217">
        <f t="shared" si="79"/>
        <v>1</v>
      </c>
      <c r="S217" s="10" t="str">
        <f t="shared" si="102"/>
        <v/>
      </c>
      <c r="T217" s="21">
        <f t="shared" si="81"/>
        <v>0</v>
      </c>
      <c r="U217" s="18">
        <f t="shared" si="82"/>
        <v>0</v>
      </c>
      <c r="V217" s="18">
        <f t="shared" si="83"/>
        <v>0</v>
      </c>
      <c r="W217" s="18">
        <f t="shared" si="84"/>
        <v>0</v>
      </c>
      <c r="X217" s="18">
        <f t="shared" si="85"/>
        <v>0</v>
      </c>
      <c r="Y217" s="18">
        <f t="shared" si="86"/>
        <v>0</v>
      </c>
      <c r="Z217" s="18">
        <f t="shared" si="87"/>
        <v>0</v>
      </c>
      <c r="AA217" s="18">
        <f t="shared" si="88"/>
        <v>0</v>
      </c>
      <c r="AB217" s="18">
        <f t="shared" si="89"/>
        <v>0</v>
      </c>
      <c r="AC217" s="18">
        <f t="shared" si="90"/>
        <v>0</v>
      </c>
      <c r="AD217" s="18">
        <f t="shared" si="91"/>
        <v>0</v>
      </c>
      <c r="AE217" s="18">
        <f t="shared" si="92"/>
        <v>0</v>
      </c>
      <c r="AF217" s="18">
        <f t="shared" si="93"/>
        <v>0</v>
      </c>
      <c r="AG217" s="18">
        <f t="shared" si="94"/>
        <v>0</v>
      </c>
      <c r="AH217" s="18">
        <f t="shared" si="95"/>
        <v>0</v>
      </c>
      <c r="AI217" s="18">
        <f t="shared" si="96"/>
        <v>0</v>
      </c>
      <c r="AJ217" s="18">
        <f t="shared" si="97"/>
        <v>0</v>
      </c>
      <c r="AK217" s="18">
        <f t="shared" si="98"/>
        <v>0</v>
      </c>
      <c r="AL217" s="18">
        <f t="shared" si="99"/>
        <v>1</v>
      </c>
      <c r="AM217" s="18">
        <f t="shared" si="100"/>
        <v>0</v>
      </c>
      <c r="AN217" s="10" t="str">
        <f t="shared" si="101"/>
        <v/>
      </c>
    </row>
    <row r="218" spans="1:40" ht="16">
      <c r="A218" s="8">
        <v>216</v>
      </c>
      <c r="B218" s="1" t="s">
        <v>53</v>
      </c>
      <c r="C218">
        <f t="shared" si="78"/>
        <v>1</v>
      </c>
      <c r="D218">
        <f t="shared" si="78"/>
        <v>0</v>
      </c>
      <c r="E218">
        <f t="shared" si="78"/>
        <v>0</v>
      </c>
      <c r="F218">
        <f t="shared" si="78"/>
        <v>0</v>
      </c>
      <c r="G218">
        <f t="shared" si="78"/>
        <v>0</v>
      </c>
      <c r="H218" s="36" t="s">
        <v>107</v>
      </c>
      <c r="I218">
        <f t="shared" si="80"/>
        <v>0</v>
      </c>
      <c r="J218">
        <f t="shared" si="80"/>
        <v>0</v>
      </c>
      <c r="K218">
        <f t="shared" si="80"/>
        <v>0</v>
      </c>
      <c r="L218">
        <f t="shared" si="80"/>
        <v>0</v>
      </c>
      <c r="M218">
        <f t="shared" si="80"/>
        <v>0</v>
      </c>
      <c r="N218">
        <f t="shared" si="79"/>
        <v>0</v>
      </c>
      <c r="O218">
        <f t="shared" si="79"/>
        <v>0</v>
      </c>
      <c r="P218">
        <f t="shared" si="79"/>
        <v>0</v>
      </c>
      <c r="Q218">
        <f t="shared" si="79"/>
        <v>1</v>
      </c>
      <c r="R218">
        <f t="shared" si="79"/>
        <v>0</v>
      </c>
      <c r="S218" s="10" t="str">
        <f t="shared" si="102"/>
        <v/>
      </c>
      <c r="T218" s="21">
        <f t="shared" si="81"/>
        <v>0</v>
      </c>
      <c r="U218" s="18">
        <f t="shared" si="82"/>
        <v>0</v>
      </c>
      <c r="V218" s="18">
        <f t="shared" si="83"/>
        <v>0</v>
      </c>
      <c r="W218" s="18">
        <f t="shared" si="84"/>
        <v>0</v>
      </c>
      <c r="X218" s="18">
        <f t="shared" si="85"/>
        <v>0</v>
      </c>
      <c r="Y218" s="18">
        <f t="shared" si="86"/>
        <v>0</v>
      </c>
      <c r="Z218" s="18">
        <f t="shared" si="87"/>
        <v>0</v>
      </c>
      <c r="AA218" s="18">
        <f t="shared" si="88"/>
        <v>0</v>
      </c>
      <c r="AB218" s="18">
        <f t="shared" si="89"/>
        <v>0</v>
      </c>
      <c r="AC218" s="18">
        <f t="shared" si="90"/>
        <v>0</v>
      </c>
      <c r="AD218" s="18">
        <f t="shared" si="91"/>
        <v>0</v>
      </c>
      <c r="AE218" s="18">
        <f t="shared" si="92"/>
        <v>0</v>
      </c>
      <c r="AF218" s="18">
        <f t="shared" si="93"/>
        <v>0</v>
      </c>
      <c r="AG218" s="18">
        <f t="shared" si="94"/>
        <v>0</v>
      </c>
      <c r="AH218" s="18">
        <f t="shared" si="95"/>
        <v>0</v>
      </c>
      <c r="AI218" s="18">
        <f t="shared" si="96"/>
        <v>0</v>
      </c>
      <c r="AJ218" s="18">
        <f t="shared" si="97"/>
        <v>1</v>
      </c>
      <c r="AK218" s="18">
        <f t="shared" si="98"/>
        <v>0</v>
      </c>
      <c r="AL218" s="18">
        <f t="shared" si="99"/>
        <v>0</v>
      </c>
      <c r="AM218" s="18">
        <f t="shared" si="100"/>
        <v>0</v>
      </c>
      <c r="AN218" s="10" t="str">
        <f t="shared" si="101"/>
        <v/>
      </c>
    </row>
    <row r="219" spans="1:40" ht="16">
      <c r="A219" s="8">
        <v>217</v>
      </c>
      <c r="B219" s="1" t="s">
        <v>27</v>
      </c>
      <c r="C219">
        <f t="shared" si="78"/>
        <v>0</v>
      </c>
      <c r="D219">
        <f t="shared" si="78"/>
        <v>1</v>
      </c>
      <c r="E219">
        <f t="shared" si="78"/>
        <v>0</v>
      </c>
      <c r="F219">
        <f t="shared" si="78"/>
        <v>0</v>
      </c>
      <c r="G219">
        <f t="shared" si="78"/>
        <v>0</v>
      </c>
      <c r="H219" s="36" t="s">
        <v>119</v>
      </c>
      <c r="I219">
        <f t="shared" si="80"/>
        <v>0</v>
      </c>
      <c r="J219">
        <f t="shared" si="80"/>
        <v>0</v>
      </c>
      <c r="K219">
        <f t="shared" si="80"/>
        <v>0</v>
      </c>
      <c r="L219">
        <f t="shared" si="80"/>
        <v>0</v>
      </c>
      <c r="M219">
        <f t="shared" si="80"/>
        <v>0</v>
      </c>
      <c r="N219">
        <f t="shared" si="79"/>
        <v>0</v>
      </c>
      <c r="O219">
        <f t="shared" si="79"/>
        <v>0</v>
      </c>
      <c r="P219">
        <f t="shared" si="79"/>
        <v>0</v>
      </c>
      <c r="Q219">
        <f t="shared" si="79"/>
        <v>0</v>
      </c>
      <c r="R219">
        <f t="shared" si="79"/>
        <v>1</v>
      </c>
      <c r="S219" s="10" t="str">
        <f t="shared" si="102"/>
        <v/>
      </c>
      <c r="T219" s="21">
        <f t="shared" si="81"/>
        <v>0</v>
      </c>
      <c r="U219" s="18">
        <f t="shared" si="82"/>
        <v>0</v>
      </c>
      <c r="V219" s="18">
        <f t="shared" si="83"/>
        <v>0</v>
      </c>
      <c r="W219" s="18">
        <f t="shared" si="84"/>
        <v>0</v>
      </c>
      <c r="X219" s="18">
        <f t="shared" si="85"/>
        <v>0</v>
      </c>
      <c r="Y219" s="18">
        <f t="shared" si="86"/>
        <v>0</v>
      </c>
      <c r="Z219" s="18">
        <f t="shared" si="87"/>
        <v>0</v>
      </c>
      <c r="AA219" s="18">
        <f t="shared" si="88"/>
        <v>0</v>
      </c>
      <c r="AB219" s="18">
        <f t="shared" si="89"/>
        <v>0</v>
      </c>
      <c r="AC219" s="18">
        <f t="shared" si="90"/>
        <v>0</v>
      </c>
      <c r="AD219" s="18">
        <f t="shared" si="91"/>
        <v>0</v>
      </c>
      <c r="AE219" s="18">
        <f t="shared" si="92"/>
        <v>0</v>
      </c>
      <c r="AF219" s="18">
        <f t="shared" si="93"/>
        <v>0</v>
      </c>
      <c r="AG219" s="18">
        <f t="shared" si="94"/>
        <v>0</v>
      </c>
      <c r="AH219" s="18">
        <f t="shared" si="95"/>
        <v>0</v>
      </c>
      <c r="AI219" s="18">
        <f t="shared" si="96"/>
        <v>0</v>
      </c>
      <c r="AJ219" s="18">
        <f t="shared" si="97"/>
        <v>0</v>
      </c>
      <c r="AK219" s="18">
        <f t="shared" si="98"/>
        <v>0</v>
      </c>
      <c r="AL219" s="18">
        <f t="shared" si="99"/>
        <v>0</v>
      </c>
      <c r="AM219" s="18">
        <f t="shared" si="100"/>
        <v>1</v>
      </c>
      <c r="AN219" s="10" t="str">
        <f t="shared" si="101"/>
        <v/>
      </c>
    </row>
    <row r="220" spans="1:40" ht="16">
      <c r="A220" s="8">
        <v>218</v>
      </c>
      <c r="B220" s="1" t="s">
        <v>27</v>
      </c>
      <c r="C220">
        <f t="shared" ref="C220:G251" si="103">IF($B220=C$2,1,0)</f>
        <v>0</v>
      </c>
      <c r="D220">
        <f t="shared" si="103"/>
        <v>1</v>
      </c>
      <c r="E220">
        <f t="shared" si="103"/>
        <v>0</v>
      </c>
      <c r="F220">
        <f t="shared" si="103"/>
        <v>0</v>
      </c>
      <c r="G220">
        <f t="shared" si="103"/>
        <v>0</v>
      </c>
      <c r="H220" s="36" t="s">
        <v>40</v>
      </c>
      <c r="I220">
        <f t="shared" si="80"/>
        <v>0</v>
      </c>
      <c r="J220">
        <f t="shared" si="80"/>
        <v>0</v>
      </c>
      <c r="K220">
        <f t="shared" si="80"/>
        <v>0</v>
      </c>
      <c r="L220">
        <f t="shared" si="80"/>
        <v>1</v>
      </c>
      <c r="M220">
        <f t="shared" si="80"/>
        <v>0</v>
      </c>
      <c r="N220">
        <f t="shared" si="79"/>
        <v>0</v>
      </c>
      <c r="O220">
        <f t="shared" si="79"/>
        <v>0</v>
      </c>
      <c r="P220">
        <f t="shared" si="79"/>
        <v>0</v>
      </c>
      <c r="Q220">
        <f t="shared" si="79"/>
        <v>0</v>
      </c>
      <c r="R220">
        <f t="shared" si="79"/>
        <v>0</v>
      </c>
      <c r="S220" s="10" t="str">
        <f t="shared" si="102"/>
        <v/>
      </c>
      <c r="T220" s="21">
        <f t="shared" si="81"/>
        <v>0</v>
      </c>
      <c r="U220" s="18">
        <f t="shared" si="82"/>
        <v>0</v>
      </c>
      <c r="V220" s="18">
        <f t="shared" si="83"/>
        <v>0</v>
      </c>
      <c r="W220" s="18">
        <f t="shared" si="84"/>
        <v>0</v>
      </c>
      <c r="X220" s="18">
        <f t="shared" si="85"/>
        <v>0</v>
      </c>
      <c r="Y220" s="18">
        <f t="shared" si="86"/>
        <v>0</v>
      </c>
      <c r="Z220" s="18">
        <f t="shared" si="87"/>
        <v>0</v>
      </c>
      <c r="AA220" s="18">
        <f t="shared" si="88"/>
        <v>1</v>
      </c>
      <c r="AB220" s="18">
        <f t="shared" si="89"/>
        <v>0</v>
      </c>
      <c r="AC220" s="18">
        <f t="shared" si="90"/>
        <v>0</v>
      </c>
      <c r="AD220" s="18">
        <f t="shared" si="91"/>
        <v>0</v>
      </c>
      <c r="AE220" s="18">
        <f t="shared" si="92"/>
        <v>0</v>
      </c>
      <c r="AF220" s="18">
        <f t="shared" si="93"/>
        <v>0</v>
      </c>
      <c r="AG220" s="18">
        <f t="shared" si="94"/>
        <v>0</v>
      </c>
      <c r="AH220" s="18">
        <f t="shared" si="95"/>
        <v>0</v>
      </c>
      <c r="AI220" s="18">
        <f t="shared" si="96"/>
        <v>0</v>
      </c>
      <c r="AJ220" s="18">
        <f t="shared" si="97"/>
        <v>0</v>
      </c>
      <c r="AK220" s="18">
        <f t="shared" si="98"/>
        <v>0</v>
      </c>
      <c r="AL220" s="18">
        <f t="shared" si="99"/>
        <v>0</v>
      </c>
      <c r="AM220" s="18">
        <f t="shared" si="100"/>
        <v>0</v>
      </c>
      <c r="AN220" s="10" t="str">
        <f t="shared" si="101"/>
        <v/>
      </c>
    </row>
    <row r="221" spans="1:40" ht="16">
      <c r="A221" s="8">
        <v>219</v>
      </c>
      <c r="B221" s="1" t="s">
        <v>53</v>
      </c>
      <c r="C221">
        <f t="shared" si="103"/>
        <v>1</v>
      </c>
      <c r="D221">
        <f t="shared" si="103"/>
        <v>0</v>
      </c>
      <c r="E221">
        <f t="shared" si="103"/>
        <v>0</v>
      </c>
      <c r="F221">
        <f t="shared" si="103"/>
        <v>0</v>
      </c>
      <c r="G221">
        <f t="shared" si="103"/>
        <v>0</v>
      </c>
      <c r="H221" s="36" t="s">
        <v>40</v>
      </c>
      <c r="I221">
        <f t="shared" si="80"/>
        <v>0</v>
      </c>
      <c r="J221">
        <f t="shared" si="80"/>
        <v>0</v>
      </c>
      <c r="K221">
        <f t="shared" si="80"/>
        <v>0</v>
      </c>
      <c r="L221">
        <f t="shared" si="80"/>
        <v>1</v>
      </c>
      <c r="M221">
        <f t="shared" si="80"/>
        <v>0</v>
      </c>
      <c r="N221">
        <f t="shared" si="79"/>
        <v>0</v>
      </c>
      <c r="O221">
        <f t="shared" si="79"/>
        <v>0</v>
      </c>
      <c r="P221">
        <f t="shared" si="79"/>
        <v>0</v>
      </c>
      <c r="Q221">
        <f t="shared" si="79"/>
        <v>0</v>
      </c>
      <c r="R221">
        <f t="shared" si="79"/>
        <v>0</v>
      </c>
      <c r="S221" s="10" t="str">
        <f t="shared" si="102"/>
        <v/>
      </c>
      <c r="T221" s="21">
        <f t="shared" si="81"/>
        <v>0</v>
      </c>
      <c r="U221" s="18">
        <f t="shared" si="82"/>
        <v>0</v>
      </c>
      <c r="V221" s="18">
        <f t="shared" si="83"/>
        <v>0</v>
      </c>
      <c r="W221" s="18">
        <f t="shared" si="84"/>
        <v>0</v>
      </c>
      <c r="X221" s="18">
        <f t="shared" si="85"/>
        <v>0</v>
      </c>
      <c r="Y221" s="18">
        <f t="shared" si="86"/>
        <v>0</v>
      </c>
      <c r="Z221" s="18">
        <f t="shared" si="87"/>
        <v>1</v>
      </c>
      <c r="AA221" s="18">
        <f t="shared" si="88"/>
        <v>0</v>
      </c>
      <c r="AB221" s="18">
        <f t="shared" si="89"/>
        <v>0</v>
      </c>
      <c r="AC221" s="18">
        <f t="shared" si="90"/>
        <v>0</v>
      </c>
      <c r="AD221" s="18">
        <f t="shared" si="91"/>
        <v>0</v>
      </c>
      <c r="AE221" s="18">
        <f t="shared" si="92"/>
        <v>0</v>
      </c>
      <c r="AF221" s="18">
        <f t="shared" si="93"/>
        <v>0</v>
      </c>
      <c r="AG221" s="18">
        <f t="shared" si="94"/>
        <v>0</v>
      </c>
      <c r="AH221" s="18">
        <f t="shared" si="95"/>
        <v>0</v>
      </c>
      <c r="AI221" s="18">
        <f t="shared" si="96"/>
        <v>0</v>
      </c>
      <c r="AJ221" s="18">
        <f t="shared" si="97"/>
        <v>0</v>
      </c>
      <c r="AK221" s="18">
        <f t="shared" si="98"/>
        <v>0</v>
      </c>
      <c r="AL221" s="18">
        <f t="shared" si="99"/>
        <v>0</v>
      </c>
      <c r="AM221" s="18">
        <f t="shared" si="100"/>
        <v>0</v>
      </c>
      <c r="AN221" s="10" t="str">
        <f t="shared" si="101"/>
        <v/>
      </c>
    </row>
    <row r="222" spans="1:40" ht="16">
      <c r="A222" s="8">
        <v>220</v>
      </c>
      <c r="B222" s="1" t="s">
        <v>27</v>
      </c>
      <c r="C222">
        <f t="shared" si="103"/>
        <v>0</v>
      </c>
      <c r="D222">
        <f t="shared" si="103"/>
        <v>1</v>
      </c>
      <c r="E222">
        <f t="shared" si="103"/>
        <v>0</v>
      </c>
      <c r="F222">
        <f t="shared" si="103"/>
        <v>0</v>
      </c>
      <c r="G222">
        <f t="shared" si="103"/>
        <v>0</v>
      </c>
      <c r="H222" s="36" t="s">
        <v>19</v>
      </c>
      <c r="I222">
        <f t="shared" si="80"/>
        <v>0</v>
      </c>
      <c r="J222">
        <f t="shared" si="80"/>
        <v>0</v>
      </c>
      <c r="K222">
        <f t="shared" si="80"/>
        <v>0</v>
      </c>
      <c r="L222">
        <f t="shared" si="80"/>
        <v>0</v>
      </c>
      <c r="M222">
        <f t="shared" si="80"/>
        <v>0</v>
      </c>
      <c r="N222">
        <f t="shared" si="79"/>
        <v>0</v>
      </c>
      <c r="O222">
        <f t="shared" si="79"/>
        <v>1</v>
      </c>
      <c r="P222">
        <f t="shared" si="79"/>
        <v>0</v>
      </c>
      <c r="Q222">
        <f t="shared" si="79"/>
        <v>0</v>
      </c>
      <c r="R222">
        <f t="shared" si="79"/>
        <v>0</v>
      </c>
      <c r="S222" s="10" t="str">
        <f t="shared" si="102"/>
        <v/>
      </c>
      <c r="T222" s="21">
        <f t="shared" si="81"/>
        <v>0</v>
      </c>
      <c r="U222" s="18">
        <f t="shared" si="82"/>
        <v>0</v>
      </c>
      <c r="V222" s="18">
        <f t="shared" si="83"/>
        <v>0</v>
      </c>
      <c r="W222" s="18">
        <f t="shared" si="84"/>
        <v>0</v>
      </c>
      <c r="X222" s="18">
        <f t="shared" si="85"/>
        <v>0</v>
      </c>
      <c r="Y222" s="18">
        <f t="shared" si="86"/>
        <v>0</v>
      </c>
      <c r="Z222" s="18">
        <f t="shared" si="87"/>
        <v>0</v>
      </c>
      <c r="AA222" s="18">
        <f t="shared" si="88"/>
        <v>0</v>
      </c>
      <c r="AB222" s="18">
        <f t="shared" si="89"/>
        <v>0</v>
      </c>
      <c r="AC222" s="18">
        <f t="shared" si="90"/>
        <v>0</v>
      </c>
      <c r="AD222" s="18">
        <f t="shared" si="91"/>
        <v>0</v>
      </c>
      <c r="AE222" s="18">
        <f t="shared" si="92"/>
        <v>0</v>
      </c>
      <c r="AF222" s="18">
        <f t="shared" si="93"/>
        <v>0</v>
      </c>
      <c r="AG222" s="18">
        <f t="shared" si="94"/>
        <v>1</v>
      </c>
      <c r="AH222" s="18">
        <f t="shared" si="95"/>
        <v>0</v>
      </c>
      <c r="AI222" s="18">
        <f t="shared" si="96"/>
        <v>0</v>
      </c>
      <c r="AJ222" s="18">
        <f t="shared" si="97"/>
        <v>0</v>
      </c>
      <c r="AK222" s="18">
        <f t="shared" si="98"/>
        <v>0</v>
      </c>
      <c r="AL222" s="18">
        <f t="shared" si="99"/>
        <v>0</v>
      </c>
      <c r="AM222" s="18">
        <f t="shared" si="100"/>
        <v>0</v>
      </c>
      <c r="AN222" s="10" t="str">
        <f t="shared" si="101"/>
        <v/>
      </c>
    </row>
    <row r="223" spans="1:40" ht="16">
      <c r="A223" s="8">
        <v>221</v>
      </c>
      <c r="B223" s="1" t="s">
        <v>27</v>
      </c>
      <c r="C223">
        <f t="shared" si="103"/>
        <v>0</v>
      </c>
      <c r="D223">
        <f t="shared" si="103"/>
        <v>1</v>
      </c>
      <c r="E223">
        <f t="shared" si="103"/>
        <v>0</v>
      </c>
      <c r="F223">
        <f t="shared" si="103"/>
        <v>0</v>
      </c>
      <c r="G223">
        <f t="shared" si="103"/>
        <v>0</v>
      </c>
      <c r="H223" s="36" t="s">
        <v>119</v>
      </c>
      <c r="I223">
        <f t="shared" si="80"/>
        <v>0</v>
      </c>
      <c r="J223">
        <f t="shared" si="80"/>
        <v>0</v>
      </c>
      <c r="K223">
        <f t="shared" si="80"/>
        <v>0</v>
      </c>
      <c r="L223">
        <f t="shared" si="80"/>
        <v>0</v>
      </c>
      <c r="M223">
        <f t="shared" si="80"/>
        <v>0</v>
      </c>
      <c r="N223">
        <f t="shared" si="79"/>
        <v>0</v>
      </c>
      <c r="O223">
        <f t="shared" si="79"/>
        <v>0</v>
      </c>
      <c r="P223">
        <f t="shared" si="79"/>
        <v>0</v>
      </c>
      <c r="Q223">
        <f t="shared" si="79"/>
        <v>0</v>
      </c>
      <c r="R223">
        <f t="shared" si="79"/>
        <v>1</v>
      </c>
      <c r="S223" s="10" t="str">
        <f t="shared" si="102"/>
        <v/>
      </c>
      <c r="T223" s="21">
        <f t="shared" si="81"/>
        <v>0</v>
      </c>
      <c r="U223" s="18">
        <f t="shared" si="82"/>
        <v>0</v>
      </c>
      <c r="V223" s="18">
        <f t="shared" si="83"/>
        <v>0</v>
      </c>
      <c r="W223" s="18">
        <f t="shared" si="84"/>
        <v>0</v>
      </c>
      <c r="X223" s="18">
        <f t="shared" si="85"/>
        <v>0</v>
      </c>
      <c r="Y223" s="18">
        <f t="shared" si="86"/>
        <v>0</v>
      </c>
      <c r="Z223" s="18">
        <f t="shared" si="87"/>
        <v>0</v>
      </c>
      <c r="AA223" s="18">
        <f t="shared" si="88"/>
        <v>0</v>
      </c>
      <c r="AB223" s="18">
        <f t="shared" si="89"/>
        <v>0</v>
      </c>
      <c r="AC223" s="18">
        <f t="shared" si="90"/>
        <v>0</v>
      </c>
      <c r="AD223" s="18">
        <f t="shared" si="91"/>
        <v>0</v>
      </c>
      <c r="AE223" s="18">
        <f t="shared" si="92"/>
        <v>0</v>
      </c>
      <c r="AF223" s="18">
        <f t="shared" si="93"/>
        <v>0</v>
      </c>
      <c r="AG223" s="18">
        <f t="shared" si="94"/>
        <v>0</v>
      </c>
      <c r="AH223" s="18">
        <f t="shared" si="95"/>
        <v>0</v>
      </c>
      <c r="AI223" s="18">
        <f t="shared" si="96"/>
        <v>0</v>
      </c>
      <c r="AJ223" s="18">
        <f t="shared" si="97"/>
        <v>0</v>
      </c>
      <c r="AK223" s="18">
        <f t="shared" si="98"/>
        <v>0</v>
      </c>
      <c r="AL223" s="18">
        <f t="shared" si="99"/>
        <v>0</v>
      </c>
      <c r="AM223" s="18">
        <f t="shared" si="100"/>
        <v>1</v>
      </c>
      <c r="AN223" s="10" t="str">
        <f t="shared" si="101"/>
        <v/>
      </c>
    </row>
    <row r="224" spans="1:40" ht="16">
      <c r="A224" s="8">
        <v>222</v>
      </c>
      <c r="B224" s="1" t="s">
        <v>27</v>
      </c>
      <c r="C224">
        <f t="shared" si="103"/>
        <v>0</v>
      </c>
      <c r="D224">
        <f t="shared" si="103"/>
        <v>1</v>
      </c>
      <c r="E224">
        <f t="shared" si="103"/>
        <v>0</v>
      </c>
      <c r="F224">
        <f t="shared" si="103"/>
        <v>0</v>
      </c>
      <c r="G224">
        <f t="shared" si="103"/>
        <v>0</v>
      </c>
      <c r="H224" s="36" t="s">
        <v>40</v>
      </c>
      <c r="I224">
        <f t="shared" si="80"/>
        <v>0</v>
      </c>
      <c r="J224">
        <f t="shared" si="80"/>
        <v>0</v>
      </c>
      <c r="K224">
        <f t="shared" si="80"/>
        <v>0</v>
      </c>
      <c r="L224">
        <f t="shared" si="80"/>
        <v>1</v>
      </c>
      <c r="M224">
        <f t="shared" si="80"/>
        <v>0</v>
      </c>
      <c r="N224">
        <f t="shared" si="79"/>
        <v>0</v>
      </c>
      <c r="O224">
        <f t="shared" si="79"/>
        <v>0</v>
      </c>
      <c r="P224">
        <f t="shared" si="79"/>
        <v>0</v>
      </c>
      <c r="Q224">
        <f t="shared" si="79"/>
        <v>0</v>
      </c>
      <c r="R224">
        <f t="shared" si="79"/>
        <v>0</v>
      </c>
      <c r="S224" s="10" t="str">
        <f t="shared" si="102"/>
        <v/>
      </c>
      <c r="T224" s="21">
        <f t="shared" si="81"/>
        <v>0</v>
      </c>
      <c r="U224" s="18">
        <f t="shared" si="82"/>
        <v>0</v>
      </c>
      <c r="V224" s="18">
        <f t="shared" si="83"/>
        <v>0</v>
      </c>
      <c r="W224" s="18">
        <f t="shared" si="84"/>
        <v>0</v>
      </c>
      <c r="X224" s="18">
        <f t="shared" si="85"/>
        <v>0</v>
      </c>
      <c r="Y224" s="18">
        <f t="shared" si="86"/>
        <v>0</v>
      </c>
      <c r="Z224" s="18">
        <f t="shared" si="87"/>
        <v>0</v>
      </c>
      <c r="AA224" s="18">
        <f t="shared" si="88"/>
        <v>1</v>
      </c>
      <c r="AB224" s="18">
        <f t="shared" si="89"/>
        <v>0</v>
      </c>
      <c r="AC224" s="18">
        <f t="shared" si="90"/>
        <v>0</v>
      </c>
      <c r="AD224" s="18">
        <f t="shared" si="91"/>
        <v>0</v>
      </c>
      <c r="AE224" s="18">
        <f t="shared" si="92"/>
        <v>0</v>
      </c>
      <c r="AF224" s="18">
        <f t="shared" si="93"/>
        <v>0</v>
      </c>
      <c r="AG224" s="18">
        <f t="shared" si="94"/>
        <v>0</v>
      </c>
      <c r="AH224" s="18">
        <f t="shared" si="95"/>
        <v>0</v>
      </c>
      <c r="AI224" s="18">
        <f t="shared" si="96"/>
        <v>0</v>
      </c>
      <c r="AJ224" s="18">
        <f t="shared" si="97"/>
        <v>0</v>
      </c>
      <c r="AK224" s="18">
        <f t="shared" si="98"/>
        <v>0</v>
      </c>
      <c r="AL224" s="18">
        <f t="shared" si="99"/>
        <v>0</v>
      </c>
      <c r="AM224" s="18">
        <f t="shared" si="100"/>
        <v>0</v>
      </c>
      <c r="AN224" s="10" t="str">
        <f t="shared" si="101"/>
        <v/>
      </c>
    </row>
    <row r="225" spans="1:40" ht="16">
      <c r="A225" s="8">
        <v>223</v>
      </c>
      <c r="B225" s="1" t="s">
        <v>27</v>
      </c>
      <c r="C225">
        <f t="shared" si="103"/>
        <v>0</v>
      </c>
      <c r="D225">
        <f t="shared" si="103"/>
        <v>1</v>
      </c>
      <c r="E225">
        <f t="shared" si="103"/>
        <v>0</v>
      </c>
      <c r="F225">
        <f t="shared" si="103"/>
        <v>0</v>
      </c>
      <c r="G225">
        <f t="shared" si="103"/>
        <v>0</v>
      </c>
      <c r="H225" s="36" t="s">
        <v>357</v>
      </c>
      <c r="I225">
        <f t="shared" si="80"/>
        <v>0</v>
      </c>
      <c r="J225">
        <f t="shared" si="80"/>
        <v>1</v>
      </c>
      <c r="K225">
        <f t="shared" si="80"/>
        <v>0</v>
      </c>
      <c r="L225">
        <f t="shared" si="80"/>
        <v>0</v>
      </c>
      <c r="M225">
        <f t="shared" si="80"/>
        <v>0</v>
      </c>
      <c r="N225">
        <f t="shared" si="79"/>
        <v>0</v>
      </c>
      <c r="O225">
        <f t="shared" si="79"/>
        <v>0</v>
      </c>
      <c r="P225">
        <f t="shared" si="79"/>
        <v>0</v>
      </c>
      <c r="Q225">
        <f t="shared" si="79"/>
        <v>0</v>
      </c>
      <c r="R225">
        <f t="shared" si="79"/>
        <v>0</v>
      </c>
      <c r="S225" s="10" t="str">
        <f t="shared" si="102"/>
        <v/>
      </c>
      <c r="T225" s="21">
        <f t="shared" si="81"/>
        <v>0</v>
      </c>
      <c r="U225" s="18">
        <f t="shared" si="82"/>
        <v>0</v>
      </c>
      <c r="V225" s="18">
        <f t="shared" si="83"/>
        <v>0</v>
      </c>
      <c r="W225" s="18">
        <f t="shared" si="84"/>
        <v>1</v>
      </c>
      <c r="X225" s="18">
        <f t="shared" si="85"/>
        <v>0</v>
      </c>
      <c r="Y225" s="18">
        <f t="shared" si="86"/>
        <v>0</v>
      </c>
      <c r="Z225" s="18">
        <f t="shared" si="87"/>
        <v>0</v>
      </c>
      <c r="AA225" s="18">
        <f t="shared" si="88"/>
        <v>0</v>
      </c>
      <c r="AB225" s="18">
        <f t="shared" si="89"/>
        <v>0</v>
      </c>
      <c r="AC225" s="18">
        <f t="shared" si="90"/>
        <v>0</v>
      </c>
      <c r="AD225" s="18">
        <f t="shared" si="91"/>
        <v>0</v>
      </c>
      <c r="AE225" s="18">
        <f t="shared" si="92"/>
        <v>0</v>
      </c>
      <c r="AF225" s="18">
        <f t="shared" si="93"/>
        <v>0</v>
      </c>
      <c r="AG225" s="18">
        <f t="shared" si="94"/>
        <v>0</v>
      </c>
      <c r="AH225" s="18">
        <f t="shared" si="95"/>
        <v>0</v>
      </c>
      <c r="AI225" s="18">
        <f t="shared" si="96"/>
        <v>0</v>
      </c>
      <c r="AJ225" s="18">
        <f t="shared" si="97"/>
        <v>0</v>
      </c>
      <c r="AK225" s="18">
        <f t="shared" si="98"/>
        <v>0</v>
      </c>
      <c r="AL225" s="18">
        <f t="shared" si="99"/>
        <v>0</v>
      </c>
      <c r="AM225" s="18">
        <f t="shared" si="100"/>
        <v>0</v>
      </c>
      <c r="AN225" s="10" t="str">
        <f t="shared" si="101"/>
        <v/>
      </c>
    </row>
    <row r="226" spans="1:40" ht="16">
      <c r="A226" s="8">
        <v>224</v>
      </c>
      <c r="B226" s="1" t="s">
        <v>53</v>
      </c>
      <c r="C226">
        <f t="shared" si="103"/>
        <v>1</v>
      </c>
      <c r="D226">
        <f t="shared" si="103"/>
        <v>0</v>
      </c>
      <c r="E226">
        <f t="shared" si="103"/>
        <v>0</v>
      </c>
      <c r="F226">
        <f t="shared" si="103"/>
        <v>0</v>
      </c>
      <c r="G226">
        <f t="shared" si="103"/>
        <v>0</v>
      </c>
      <c r="H226" s="36" t="s">
        <v>107</v>
      </c>
      <c r="I226">
        <f t="shared" si="80"/>
        <v>0</v>
      </c>
      <c r="J226">
        <f t="shared" si="80"/>
        <v>0</v>
      </c>
      <c r="K226">
        <f t="shared" si="80"/>
        <v>0</v>
      </c>
      <c r="L226">
        <f t="shared" si="80"/>
        <v>0</v>
      </c>
      <c r="M226">
        <f t="shared" si="80"/>
        <v>0</v>
      </c>
      <c r="N226">
        <f t="shared" si="79"/>
        <v>0</v>
      </c>
      <c r="O226">
        <f t="shared" si="79"/>
        <v>0</v>
      </c>
      <c r="P226">
        <f t="shared" si="79"/>
        <v>0</v>
      </c>
      <c r="Q226">
        <f t="shared" si="79"/>
        <v>1</v>
      </c>
      <c r="R226">
        <f t="shared" si="79"/>
        <v>0</v>
      </c>
      <c r="S226" s="10" t="str">
        <f t="shared" si="102"/>
        <v/>
      </c>
      <c r="T226" s="21">
        <f t="shared" si="81"/>
        <v>0</v>
      </c>
      <c r="U226" s="18">
        <f t="shared" si="82"/>
        <v>0</v>
      </c>
      <c r="V226" s="18">
        <f t="shared" si="83"/>
        <v>0</v>
      </c>
      <c r="W226" s="18">
        <f t="shared" si="84"/>
        <v>0</v>
      </c>
      <c r="X226" s="18">
        <f t="shared" si="85"/>
        <v>0</v>
      </c>
      <c r="Y226" s="18">
        <f t="shared" si="86"/>
        <v>0</v>
      </c>
      <c r="Z226" s="18">
        <f t="shared" si="87"/>
        <v>0</v>
      </c>
      <c r="AA226" s="18">
        <f t="shared" si="88"/>
        <v>0</v>
      </c>
      <c r="AB226" s="18">
        <f t="shared" si="89"/>
        <v>0</v>
      </c>
      <c r="AC226" s="18">
        <f t="shared" si="90"/>
        <v>0</v>
      </c>
      <c r="AD226" s="18">
        <f t="shared" si="91"/>
        <v>0</v>
      </c>
      <c r="AE226" s="18">
        <f t="shared" si="92"/>
        <v>0</v>
      </c>
      <c r="AF226" s="18">
        <f t="shared" si="93"/>
        <v>0</v>
      </c>
      <c r="AG226" s="18">
        <f t="shared" si="94"/>
        <v>0</v>
      </c>
      <c r="AH226" s="18">
        <f t="shared" si="95"/>
        <v>0</v>
      </c>
      <c r="AI226" s="18">
        <f t="shared" si="96"/>
        <v>0</v>
      </c>
      <c r="AJ226" s="18">
        <f t="shared" si="97"/>
        <v>1</v>
      </c>
      <c r="AK226" s="18">
        <f t="shared" si="98"/>
        <v>0</v>
      </c>
      <c r="AL226" s="18">
        <f t="shared" si="99"/>
        <v>0</v>
      </c>
      <c r="AM226" s="18">
        <f t="shared" si="100"/>
        <v>0</v>
      </c>
      <c r="AN226" s="10" t="str">
        <f t="shared" si="101"/>
        <v/>
      </c>
    </row>
    <row r="227" spans="1:40" ht="16">
      <c r="A227" s="8">
        <v>225</v>
      </c>
      <c r="B227" s="1" t="s">
        <v>27</v>
      </c>
      <c r="C227">
        <f t="shared" si="103"/>
        <v>0</v>
      </c>
      <c r="D227">
        <f t="shared" si="103"/>
        <v>1</v>
      </c>
      <c r="E227">
        <f t="shared" si="103"/>
        <v>0</v>
      </c>
      <c r="F227">
        <f t="shared" si="103"/>
        <v>0</v>
      </c>
      <c r="G227">
        <f t="shared" si="103"/>
        <v>0</v>
      </c>
      <c r="H227" s="36" t="s">
        <v>40</v>
      </c>
      <c r="I227">
        <f t="shared" si="80"/>
        <v>0</v>
      </c>
      <c r="J227">
        <f t="shared" si="80"/>
        <v>0</v>
      </c>
      <c r="K227">
        <f t="shared" si="80"/>
        <v>0</v>
      </c>
      <c r="L227">
        <f t="shared" si="80"/>
        <v>1</v>
      </c>
      <c r="M227">
        <f t="shared" si="80"/>
        <v>0</v>
      </c>
      <c r="N227">
        <f t="shared" si="79"/>
        <v>0</v>
      </c>
      <c r="O227">
        <f t="shared" si="79"/>
        <v>0</v>
      </c>
      <c r="P227">
        <f t="shared" si="79"/>
        <v>0</v>
      </c>
      <c r="Q227">
        <f t="shared" si="79"/>
        <v>0</v>
      </c>
      <c r="R227">
        <f t="shared" si="79"/>
        <v>0</v>
      </c>
      <c r="S227" s="10" t="str">
        <f t="shared" si="102"/>
        <v/>
      </c>
      <c r="T227" s="21">
        <f t="shared" si="81"/>
        <v>0</v>
      </c>
      <c r="U227" s="18">
        <f t="shared" si="82"/>
        <v>0</v>
      </c>
      <c r="V227" s="18">
        <f t="shared" si="83"/>
        <v>0</v>
      </c>
      <c r="W227" s="18">
        <f t="shared" si="84"/>
        <v>0</v>
      </c>
      <c r="X227" s="18">
        <f t="shared" si="85"/>
        <v>0</v>
      </c>
      <c r="Y227" s="18">
        <f t="shared" si="86"/>
        <v>0</v>
      </c>
      <c r="Z227" s="18">
        <f t="shared" si="87"/>
        <v>0</v>
      </c>
      <c r="AA227" s="18">
        <f t="shared" si="88"/>
        <v>1</v>
      </c>
      <c r="AB227" s="18">
        <f t="shared" si="89"/>
        <v>0</v>
      </c>
      <c r="AC227" s="18">
        <f t="shared" si="90"/>
        <v>0</v>
      </c>
      <c r="AD227" s="18">
        <f t="shared" si="91"/>
        <v>0</v>
      </c>
      <c r="AE227" s="18">
        <f t="shared" si="92"/>
        <v>0</v>
      </c>
      <c r="AF227" s="18">
        <f t="shared" si="93"/>
        <v>0</v>
      </c>
      <c r="AG227" s="18">
        <f t="shared" si="94"/>
        <v>0</v>
      </c>
      <c r="AH227" s="18">
        <f t="shared" si="95"/>
        <v>0</v>
      </c>
      <c r="AI227" s="18">
        <f t="shared" si="96"/>
        <v>0</v>
      </c>
      <c r="AJ227" s="18">
        <f t="shared" si="97"/>
        <v>0</v>
      </c>
      <c r="AK227" s="18">
        <f t="shared" si="98"/>
        <v>0</v>
      </c>
      <c r="AL227" s="18">
        <f t="shared" si="99"/>
        <v>0</v>
      </c>
      <c r="AM227" s="18">
        <f t="shared" si="100"/>
        <v>0</v>
      </c>
      <c r="AN227" s="10" t="str">
        <f t="shared" si="101"/>
        <v/>
      </c>
    </row>
    <row r="228" spans="1:40" ht="16">
      <c r="A228" s="8">
        <v>226</v>
      </c>
      <c r="B228" s="1" t="s">
        <v>27</v>
      </c>
      <c r="C228">
        <f t="shared" si="103"/>
        <v>0</v>
      </c>
      <c r="D228">
        <f t="shared" si="103"/>
        <v>1</v>
      </c>
      <c r="E228">
        <f t="shared" si="103"/>
        <v>0</v>
      </c>
      <c r="F228">
        <f t="shared" si="103"/>
        <v>0</v>
      </c>
      <c r="G228">
        <f t="shared" si="103"/>
        <v>0</v>
      </c>
      <c r="H228" s="36" t="s">
        <v>113</v>
      </c>
      <c r="I228">
        <f t="shared" si="80"/>
        <v>0</v>
      </c>
      <c r="J228">
        <f t="shared" si="80"/>
        <v>0</v>
      </c>
      <c r="K228">
        <f t="shared" si="80"/>
        <v>0</v>
      </c>
      <c r="L228">
        <f t="shared" si="80"/>
        <v>0</v>
      </c>
      <c r="M228">
        <f t="shared" si="80"/>
        <v>0</v>
      </c>
      <c r="N228">
        <f t="shared" si="79"/>
        <v>0</v>
      </c>
      <c r="O228">
        <f t="shared" si="79"/>
        <v>0</v>
      </c>
      <c r="P228">
        <f t="shared" si="79"/>
        <v>1</v>
      </c>
      <c r="Q228">
        <f t="shared" si="79"/>
        <v>0</v>
      </c>
      <c r="R228">
        <f t="shared" si="79"/>
        <v>0</v>
      </c>
      <c r="S228" s="10" t="str">
        <f t="shared" si="102"/>
        <v/>
      </c>
      <c r="T228" s="21">
        <f t="shared" si="81"/>
        <v>0</v>
      </c>
      <c r="U228" s="18">
        <f t="shared" si="82"/>
        <v>0</v>
      </c>
      <c r="V228" s="18">
        <f t="shared" si="83"/>
        <v>0</v>
      </c>
      <c r="W228" s="18">
        <f t="shared" si="84"/>
        <v>0</v>
      </c>
      <c r="X228" s="18">
        <f t="shared" si="85"/>
        <v>0</v>
      </c>
      <c r="Y228" s="18">
        <f t="shared" si="86"/>
        <v>0</v>
      </c>
      <c r="Z228" s="18">
        <f t="shared" si="87"/>
        <v>0</v>
      </c>
      <c r="AA228" s="18">
        <f t="shared" si="88"/>
        <v>0</v>
      </c>
      <c r="AB228" s="18">
        <f t="shared" si="89"/>
        <v>0</v>
      </c>
      <c r="AC228" s="18">
        <f t="shared" si="90"/>
        <v>0</v>
      </c>
      <c r="AD228" s="18">
        <f t="shared" si="91"/>
        <v>0</v>
      </c>
      <c r="AE228" s="18">
        <f t="shared" si="92"/>
        <v>0</v>
      </c>
      <c r="AF228" s="18">
        <f t="shared" si="93"/>
        <v>0</v>
      </c>
      <c r="AG228" s="18">
        <f t="shared" si="94"/>
        <v>0</v>
      </c>
      <c r="AH228" s="18">
        <f t="shared" si="95"/>
        <v>0</v>
      </c>
      <c r="AI228" s="18">
        <f t="shared" si="96"/>
        <v>1</v>
      </c>
      <c r="AJ228" s="18">
        <f t="shared" si="97"/>
        <v>0</v>
      </c>
      <c r="AK228" s="18">
        <f t="shared" si="98"/>
        <v>0</v>
      </c>
      <c r="AL228" s="18">
        <f t="shared" si="99"/>
        <v>0</v>
      </c>
      <c r="AM228" s="18">
        <f t="shared" si="100"/>
        <v>0</v>
      </c>
      <c r="AN228" s="10" t="str">
        <f t="shared" si="101"/>
        <v/>
      </c>
    </row>
    <row r="229" spans="1:40" ht="16">
      <c r="A229" s="8">
        <v>227</v>
      </c>
      <c r="B229" s="1" t="s">
        <v>27</v>
      </c>
      <c r="C229">
        <f t="shared" si="103"/>
        <v>0</v>
      </c>
      <c r="D229">
        <f t="shared" si="103"/>
        <v>1</v>
      </c>
      <c r="E229">
        <f t="shared" si="103"/>
        <v>0</v>
      </c>
      <c r="F229">
        <f t="shared" si="103"/>
        <v>0</v>
      </c>
      <c r="G229">
        <f t="shared" si="103"/>
        <v>0</v>
      </c>
      <c r="H229" s="36" t="s">
        <v>19</v>
      </c>
      <c r="I229">
        <f t="shared" si="80"/>
        <v>0</v>
      </c>
      <c r="J229">
        <f t="shared" si="80"/>
        <v>0</v>
      </c>
      <c r="K229">
        <f t="shared" si="80"/>
        <v>0</v>
      </c>
      <c r="L229">
        <f t="shared" si="80"/>
        <v>0</v>
      </c>
      <c r="M229">
        <f t="shared" si="80"/>
        <v>0</v>
      </c>
      <c r="N229">
        <f t="shared" si="79"/>
        <v>0</v>
      </c>
      <c r="O229">
        <f t="shared" si="79"/>
        <v>1</v>
      </c>
      <c r="P229">
        <f t="shared" si="79"/>
        <v>0</v>
      </c>
      <c r="Q229">
        <f t="shared" si="79"/>
        <v>0</v>
      </c>
      <c r="R229">
        <f t="shared" si="79"/>
        <v>0</v>
      </c>
      <c r="S229" s="10" t="str">
        <f t="shared" si="102"/>
        <v/>
      </c>
      <c r="T229" s="21">
        <f t="shared" si="81"/>
        <v>0</v>
      </c>
      <c r="U229" s="18">
        <f t="shared" si="82"/>
        <v>0</v>
      </c>
      <c r="V229" s="18">
        <f t="shared" si="83"/>
        <v>0</v>
      </c>
      <c r="W229" s="18">
        <f t="shared" si="84"/>
        <v>0</v>
      </c>
      <c r="X229" s="18">
        <f t="shared" si="85"/>
        <v>0</v>
      </c>
      <c r="Y229" s="18">
        <f t="shared" si="86"/>
        <v>0</v>
      </c>
      <c r="Z229" s="18">
        <f t="shared" si="87"/>
        <v>0</v>
      </c>
      <c r="AA229" s="18">
        <f t="shared" si="88"/>
        <v>0</v>
      </c>
      <c r="AB229" s="18">
        <f t="shared" si="89"/>
        <v>0</v>
      </c>
      <c r="AC229" s="18">
        <f t="shared" si="90"/>
        <v>0</v>
      </c>
      <c r="AD229" s="18">
        <f t="shared" si="91"/>
        <v>0</v>
      </c>
      <c r="AE229" s="18">
        <f t="shared" si="92"/>
        <v>0</v>
      </c>
      <c r="AF229" s="18">
        <f t="shared" si="93"/>
        <v>0</v>
      </c>
      <c r="AG229" s="18">
        <f t="shared" si="94"/>
        <v>1</v>
      </c>
      <c r="AH229" s="18">
        <f t="shared" si="95"/>
        <v>0</v>
      </c>
      <c r="AI229" s="18">
        <f t="shared" si="96"/>
        <v>0</v>
      </c>
      <c r="AJ229" s="18">
        <f t="shared" si="97"/>
        <v>0</v>
      </c>
      <c r="AK229" s="18">
        <f t="shared" si="98"/>
        <v>0</v>
      </c>
      <c r="AL229" s="18">
        <f t="shared" si="99"/>
        <v>0</v>
      </c>
      <c r="AM229" s="18">
        <f t="shared" si="100"/>
        <v>0</v>
      </c>
      <c r="AN229" s="10" t="str">
        <f t="shared" si="101"/>
        <v/>
      </c>
    </row>
    <row r="230" spans="1:40" ht="16">
      <c r="A230" s="8">
        <v>228</v>
      </c>
      <c r="B230" s="1" t="s">
        <v>53</v>
      </c>
      <c r="C230">
        <f t="shared" si="103"/>
        <v>1</v>
      </c>
      <c r="D230">
        <f t="shared" si="103"/>
        <v>0</v>
      </c>
      <c r="E230">
        <f t="shared" si="103"/>
        <v>0</v>
      </c>
      <c r="F230">
        <f t="shared" si="103"/>
        <v>0</v>
      </c>
      <c r="G230">
        <f t="shared" si="103"/>
        <v>0</v>
      </c>
      <c r="H230" s="36" t="s">
        <v>40</v>
      </c>
      <c r="I230">
        <f t="shared" si="80"/>
        <v>0</v>
      </c>
      <c r="J230">
        <f t="shared" si="80"/>
        <v>0</v>
      </c>
      <c r="K230">
        <f t="shared" si="80"/>
        <v>0</v>
      </c>
      <c r="L230">
        <f t="shared" si="80"/>
        <v>1</v>
      </c>
      <c r="M230">
        <f t="shared" si="80"/>
        <v>0</v>
      </c>
      <c r="N230">
        <f t="shared" si="79"/>
        <v>0</v>
      </c>
      <c r="O230">
        <f t="shared" si="79"/>
        <v>0</v>
      </c>
      <c r="P230">
        <f t="shared" si="79"/>
        <v>0</v>
      </c>
      <c r="Q230">
        <f t="shared" si="79"/>
        <v>0</v>
      </c>
      <c r="R230">
        <f t="shared" si="79"/>
        <v>0</v>
      </c>
      <c r="S230" s="10" t="str">
        <f t="shared" si="102"/>
        <v/>
      </c>
      <c r="T230" s="21">
        <f t="shared" si="81"/>
        <v>0</v>
      </c>
      <c r="U230" s="18">
        <f t="shared" si="82"/>
        <v>0</v>
      </c>
      <c r="V230" s="18">
        <f t="shared" si="83"/>
        <v>0</v>
      </c>
      <c r="W230" s="18">
        <f t="shared" si="84"/>
        <v>0</v>
      </c>
      <c r="X230" s="18">
        <f t="shared" si="85"/>
        <v>0</v>
      </c>
      <c r="Y230" s="18">
        <f t="shared" si="86"/>
        <v>0</v>
      </c>
      <c r="Z230" s="18">
        <f t="shared" si="87"/>
        <v>1</v>
      </c>
      <c r="AA230" s="18">
        <f t="shared" si="88"/>
        <v>0</v>
      </c>
      <c r="AB230" s="18">
        <f t="shared" si="89"/>
        <v>0</v>
      </c>
      <c r="AC230" s="18">
        <f t="shared" si="90"/>
        <v>0</v>
      </c>
      <c r="AD230" s="18">
        <f t="shared" si="91"/>
        <v>0</v>
      </c>
      <c r="AE230" s="18">
        <f t="shared" si="92"/>
        <v>0</v>
      </c>
      <c r="AF230" s="18">
        <f t="shared" si="93"/>
        <v>0</v>
      </c>
      <c r="AG230" s="18">
        <f t="shared" si="94"/>
        <v>0</v>
      </c>
      <c r="AH230" s="18">
        <f t="shared" si="95"/>
        <v>0</v>
      </c>
      <c r="AI230" s="18">
        <f t="shared" si="96"/>
        <v>0</v>
      </c>
      <c r="AJ230" s="18">
        <f t="shared" si="97"/>
        <v>0</v>
      </c>
      <c r="AK230" s="18">
        <f t="shared" si="98"/>
        <v>0</v>
      </c>
      <c r="AL230" s="18">
        <f t="shared" si="99"/>
        <v>0</v>
      </c>
      <c r="AM230" s="18">
        <f t="shared" si="100"/>
        <v>0</v>
      </c>
      <c r="AN230" s="10" t="str">
        <f t="shared" si="101"/>
        <v/>
      </c>
    </row>
    <row r="231" spans="1:40" ht="16">
      <c r="A231" s="8">
        <v>229</v>
      </c>
      <c r="B231" s="1" t="s">
        <v>27</v>
      </c>
      <c r="C231">
        <f t="shared" si="103"/>
        <v>0</v>
      </c>
      <c r="D231">
        <f t="shared" si="103"/>
        <v>1</v>
      </c>
      <c r="E231">
        <f t="shared" si="103"/>
        <v>0</v>
      </c>
      <c r="F231">
        <f t="shared" si="103"/>
        <v>0</v>
      </c>
      <c r="G231">
        <f t="shared" si="103"/>
        <v>0</v>
      </c>
      <c r="H231" s="36" t="s">
        <v>19</v>
      </c>
      <c r="I231">
        <f t="shared" si="80"/>
        <v>0</v>
      </c>
      <c r="J231">
        <f t="shared" si="80"/>
        <v>0</v>
      </c>
      <c r="K231">
        <f t="shared" si="80"/>
        <v>0</v>
      </c>
      <c r="L231">
        <f t="shared" si="80"/>
        <v>0</v>
      </c>
      <c r="M231">
        <f t="shared" si="80"/>
        <v>0</v>
      </c>
      <c r="N231">
        <f t="shared" si="79"/>
        <v>0</v>
      </c>
      <c r="O231">
        <f t="shared" si="79"/>
        <v>1</v>
      </c>
      <c r="P231">
        <f t="shared" si="79"/>
        <v>0</v>
      </c>
      <c r="Q231">
        <f t="shared" si="79"/>
        <v>0</v>
      </c>
      <c r="R231">
        <f t="shared" si="79"/>
        <v>0</v>
      </c>
      <c r="S231" s="10" t="str">
        <f t="shared" si="102"/>
        <v/>
      </c>
      <c r="T231" s="21">
        <f t="shared" si="81"/>
        <v>0</v>
      </c>
      <c r="U231" s="18">
        <f t="shared" si="82"/>
        <v>0</v>
      </c>
      <c r="V231" s="18">
        <f t="shared" si="83"/>
        <v>0</v>
      </c>
      <c r="W231" s="18">
        <f t="shared" si="84"/>
        <v>0</v>
      </c>
      <c r="X231" s="18">
        <f t="shared" si="85"/>
        <v>0</v>
      </c>
      <c r="Y231" s="18">
        <f t="shared" si="86"/>
        <v>0</v>
      </c>
      <c r="Z231" s="18">
        <f t="shared" si="87"/>
        <v>0</v>
      </c>
      <c r="AA231" s="18">
        <f t="shared" si="88"/>
        <v>0</v>
      </c>
      <c r="AB231" s="18">
        <f t="shared" si="89"/>
        <v>0</v>
      </c>
      <c r="AC231" s="18">
        <f t="shared" si="90"/>
        <v>0</v>
      </c>
      <c r="AD231" s="18">
        <f t="shared" si="91"/>
        <v>0</v>
      </c>
      <c r="AE231" s="18">
        <f t="shared" si="92"/>
        <v>0</v>
      </c>
      <c r="AF231" s="18">
        <f t="shared" si="93"/>
        <v>0</v>
      </c>
      <c r="AG231" s="18">
        <f t="shared" si="94"/>
        <v>1</v>
      </c>
      <c r="AH231" s="18">
        <f t="shared" si="95"/>
        <v>0</v>
      </c>
      <c r="AI231" s="18">
        <f t="shared" si="96"/>
        <v>0</v>
      </c>
      <c r="AJ231" s="18">
        <f t="shared" si="97"/>
        <v>0</v>
      </c>
      <c r="AK231" s="18">
        <f t="shared" si="98"/>
        <v>0</v>
      </c>
      <c r="AL231" s="18">
        <f t="shared" si="99"/>
        <v>0</v>
      </c>
      <c r="AM231" s="18">
        <f t="shared" si="100"/>
        <v>0</v>
      </c>
      <c r="AN231" s="10" t="str">
        <f t="shared" si="101"/>
        <v/>
      </c>
    </row>
    <row r="232" spans="1:40" ht="16">
      <c r="A232" s="8">
        <v>230</v>
      </c>
      <c r="B232" s="1" t="s">
        <v>53</v>
      </c>
      <c r="C232">
        <f t="shared" si="103"/>
        <v>1</v>
      </c>
      <c r="D232">
        <f t="shared" si="103"/>
        <v>0</v>
      </c>
      <c r="E232">
        <f t="shared" si="103"/>
        <v>0</v>
      </c>
      <c r="F232">
        <f t="shared" si="103"/>
        <v>0</v>
      </c>
      <c r="G232">
        <f t="shared" si="103"/>
        <v>0</v>
      </c>
      <c r="H232" s="36" t="s">
        <v>40</v>
      </c>
      <c r="I232">
        <f t="shared" si="80"/>
        <v>0</v>
      </c>
      <c r="J232">
        <f t="shared" si="80"/>
        <v>0</v>
      </c>
      <c r="K232">
        <f t="shared" si="80"/>
        <v>0</v>
      </c>
      <c r="L232">
        <f t="shared" si="80"/>
        <v>1</v>
      </c>
      <c r="M232">
        <f t="shared" si="80"/>
        <v>0</v>
      </c>
      <c r="N232">
        <f t="shared" si="79"/>
        <v>0</v>
      </c>
      <c r="O232">
        <f t="shared" si="79"/>
        <v>0</v>
      </c>
      <c r="P232">
        <f t="shared" si="79"/>
        <v>0</v>
      </c>
      <c r="Q232">
        <f t="shared" si="79"/>
        <v>0</v>
      </c>
      <c r="R232">
        <f t="shared" si="79"/>
        <v>0</v>
      </c>
      <c r="S232" s="10" t="str">
        <f t="shared" si="102"/>
        <v/>
      </c>
      <c r="T232" s="21">
        <f t="shared" si="81"/>
        <v>0</v>
      </c>
      <c r="U232" s="18">
        <f t="shared" si="82"/>
        <v>0</v>
      </c>
      <c r="V232" s="18">
        <f t="shared" si="83"/>
        <v>0</v>
      </c>
      <c r="W232" s="18">
        <f t="shared" si="84"/>
        <v>0</v>
      </c>
      <c r="X232" s="18">
        <f t="shared" si="85"/>
        <v>0</v>
      </c>
      <c r="Y232" s="18">
        <f t="shared" si="86"/>
        <v>0</v>
      </c>
      <c r="Z232" s="18">
        <f t="shared" si="87"/>
        <v>1</v>
      </c>
      <c r="AA232" s="18">
        <f t="shared" si="88"/>
        <v>0</v>
      </c>
      <c r="AB232" s="18">
        <f t="shared" si="89"/>
        <v>0</v>
      </c>
      <c r="AC232" s="18">
        <f t="shared" si="90"/>
        <v>0</v>
      </c>
      <c r="AD232" s="18">
        <f t="shared" si="91"/>
        <v>0</v>
      </c>
      <c r="AE232" s="18">
        <f t="shared" si="92"/>
        <v>0</v>
      </c>
      <c r="AF232" s="18">
        <f t="shared" si="93"/>
        <v>0</v>
      </c>
      <c r="AG232" s="18">
        <f t="shared" si="94"/>
        <v>0</v>
      </c>
      <c r="AH232" s="18">
        <f t="shared" si="95"/>
        <v>0</v>
      </c>
      <c r="AI232" s="18">
        <f t="shared" si="96"/>
        <v>0</v>
      </c>
      <c r="AJ232" s="18">
        <f t="shared" si="97"/>
        <v>0</v>
      </c>
      <c r="AK232" s="18">
        <f t="shared" si="98"/>
        <v>0</v>
      </c>
      <c r="AL232" s="18">
        <f t="shared" si="99"/>
        <v>0</v>
      </c>
      <c r="AM232" s="18">
        <f t="shared" si="100"/>
        <v>0</v>
      </c>
      <c r="AN232" s="10" t="str">
        <f t="shared" si="101"/>
        <v/>
      </c>
    </row>
    <row r="233" spans="1:40" ht="16">
      <c r="A233" s="8">
        <v>231</v>
      </c>
      <c r="B233" s="1" t="s">
        <v>27</v>
      </c>
      <c r="C233">
        <f t="shared" si="103"/>
        <v>0</v>
      </c>
      <c r="D233">
        <f t="shared" si="103"/>
        <v>1</v>
      </c>
      <c r="E233">
        <f t="shared" si="103"/>
        <v>0</v>
      </c>
      <c r="F233">
        <f t="shared" si="103"/>
        <v>0</v>
      </c>
      <c r="G233">
        <f t="shared" si="103"/>
        <v>0</v>
      </c>
      <c r="H233" s="36" t="s">
        <v>19</v>
      </c>
      <c r="I233">
        <f t="shared" si="80"/>
        <v>0</v>
      </c>
      <c r="J233">
        <f t="shared" si="80"/>
        <v>0</v>
      </c>
      <c r="K233">
        <f t="shared" si="80"/>
        <v>0</v>
      </c>
      <c r="L233">
        <f t="shared" si="80"/>
        <v>0</v>
      </c>
      <c r="M233">
        <f t="shared" si="80"/>
        <v>0</v>
      </c>
      <c r="N233">
        <f t="shared" ref="N233:R264" si="104">IF($H233=N$2,1,0)</f>
        <v>0</v>
      </c>
      <c r="O233">
        <f t="shared" si="104"/>
        <v>1</v>
      </c>
      <c r="P233">
        <f t="shared" si="104"/>
        <v>0</v>
      </c>
      <c r="Q233">
        <f t="shared" si="104"/>
        <v>0</v>
      </c>
      <c r="R233">
        <f t="shared" si="104"/>
        <v>0</v>
      </c>
      <c r="S233" s="10" t="str">
        <f t="shared" si="102"/>
        <v/>
      </c>
      <c r="T233" s="21">
        <f t="shared" si="81"/>
        <v>0</v>
      </c>
      <c r="U233" s="18">
        <f t="shared" si="82"/>
        <v>0</v>
      </c>
      <c r="V233" s="18">
        <f t="shared" si="83"/>
        <v>0</v>
      </c>
      <c r="W233" s="18">
        <f t="shared" si="84"/>
        <v>0</v>
      </c>
      <c r="X233" s="18">
        <f t="shared" si="85"/>
        <v>0</v>
      </c>
      <c r="Y233" s="18">
        <f t="shared" si="86"/>
        <v>0</v>
      </c>
      <c r="Z233" s="18">
        <f t="shared" si="87"/>
        <v>0</v>
      </c>
      <c r="AA233" s="18">
        <f t="shared" si="88"/>
        <v>0</v>
      </c>
      <c r="AB233" s="18">
        <f t="shared" si="89"/>
        <v>0</v>
      </c>
      <c r="AC233" s="18">
        <f t="shared" si="90"/>
        <v>0</v>
      </c>
      <c r="AD233" s="18">
        <f t="shared" si="91"/>
        <v>0</v>
      </c>
      <c r="AE233" s="18">
        <f t="shared" si="92"/>
        <v>0</v>
      </c>
      <c r="AF233" s="18">
        <f t="shared" si="93"/>
        <v>0</v>
      </c>
      <c r="AG233" s="18">
        <f t="shared" si="94"/>
        <v>1</v>
      </c>
      <c r="AH233" s="18">
        <f t="shared" si="95"/>
        <v>0</v>
      </c>
      <c r="AI233" s="18">
        <f t="shared" si="96"/>
        <v>0</v>
      </c>
      <c r="AJ233" s="18">
        <f t="shared" si="97"/>
        <v>0</v>
      </c>
      <c r="AK233" s="18">
        <f t="shared" si="98"/>
        <v>0</v>
      </c>
      <c r="AL233" s="18">
        <f t="shared" si="99"/>
        <v>0</v>
      </c>
      <c r="AM233" s="18">
        <f t="shared" si="100"/>
        <v>0</v>
      </c>
      <c r="AN233" s="10" t="str">
        <f t="shared" si="101"/>
        <v/>
      </c>
    </row>
    <row r="234" spans="1:40" ht="16">
      <c r="A234" s="8">
        <v>232</v>
      </c>
      <c r="B234" s="1" t="s">
        <v>53</v>
      </c>
      <c r="C234">
        <f t="shared" si="103"/>
        <v>1</v>
      </c>
      <c r="D234">
        <f t="shared" si="103"/>
        <v>0</v>
      </c>
      <c r="E234">
        <f t="shared" si="103"/>
        <v>0</v>
      </c>
      <c r="F234">
        <f t="shared" si="103"/>
        <v>0</v>
      </c>
      <c r="G234">
        <f t="shared" si="103"/>
        <v>0</v>
      </c>
      <c r="H234" s="36" t="s">
        <v>19</v>
      </c>
      <c r="I234">
        <f t="shared" ref="I234:R265" si="105">IF($H234=I$2,1,0)</f>
        <v>0</v>
      </c>
      <c r="J234">
        <f t="shared" si="105"/>
        <v>0</v>
      </c>
      <c r="K234">
        <f t="shared" si="105"/>
        <v>0</v>
      </c>
      <c r="L234">
        <f t="shared" si="105"/>
        <v>0</v>
      </c>
      <c r="M234">
        <f t="shared" si="105"/>
        <v>0</v>
      </c>
      <c r="N234">
        <f t="shared" si="104"/>
        <v>0</v>
      </c>
      <c r="O234">
        <f t="shared" si="104"/>
        <v>1</v>
      </c>
      <c r="P234">
        <f t="shared" si="104"/>
        <v>0</v>
      </c>
      <c r="Q234">
        <f t="shared" si="104"/>
        <v>0</v>
      </c>
      <c r="R234">
        <f t="shared" si="104"/>
        <v>0</v>
      </c>
      <c r="S234" s="10" t="str">
        <f t="shared" si="102"/>
        <v/>
      </c>
      <c r="T234" s="21">
        <f t="shared" si="81"/>
        <v>0</v>
      </c>
      <c r="U234" s="18">
        <f t="shared" si="82"/>
        <v>0</v>
      </c>
      <c r="V234" s="18">
        <f t="shared" si="83"/>
        <v>0</v>
      </c>
      <c r="W234" s="18">
        <f t="shared" si="84"/>
        <v>0</v>
      </c>
      <c r="X234" s="18">
        <f t="shared" si="85"/>
        <v>0</v>
      </c>
      <c r="Y234" s="18">
        <f t="shared" si="86"/>
        <v>0</v>
      </c>
      <c r="Z234" s="18">
        <f t="shared" si="87"/>
        <v>0</v>
      </c>
      <c r="AA234" s="18">
        <f t="shared" si="88"/>
        <v>0</v>
      </c>
      <c r="AB234" s="18">
        <f t="shared" si="89"/>
        <v>0</v>
      </c>
      <c r="AC234" s="18">
        <f t="shared" si="90"/>
        <v>0</v>
      </c>
      <c r="AD234" s="18">
        <f t="shared" si="91"/>
        <v>0</v>
      </c>
      <c r="AE234" s="18">
        <f t="shared" si="92"/>
        <v>0</v>
      </c>
      <c r="AF234" s="18">
        <f t="shared" si="93"/>
        <v>1</v>
      </c>
      <c r="AG234" s="18">
        <f t="shared" si="94"/>
        <v>0</v>
      </c>
      <c r="AH234" s="18">
        <f t="shared" si="95"/>
        <v>0</v>
      </c>
      <c r="AI234" s="18">
        <f t="shared" si="96"/>
        <v>0</v>
      </c>
      <c r="AJ234" s="18">
        <f t="shared" si="97"/>
        <v>0</v>
      </c>
      <c r="AK234" s="18">
        <f t="shared" si="98"/>
        <v>0</v>
      </c>
      <c r="AL234" s="18">
        <f t="shared" si="99"/>
        <v>0</v>
      </c>
      <c r="AM234" s="18">
        <f t="shared" si="100"/>
        <v>0</v>
      </c>
      <c r="AN234" s="10" t="str">
        <f t="shared" si="101"/>
        <v/>
      </c>
    </row>
    <row r="235" spans="1:40" ht="16">
      <c r="A235" s="8">
        <v>233</v>
      </c>
      <c r="B235" s="1" t="s">
        <v>27</v>
      </c>
      <c r="C235">
        <f t="shared" si="103"/>
        <v>0</v>
      </c>
      <c r="D235">
        <f t="shared" si="103"/>
        <v>1</v>
      </c>
      <c r="E235">
        <f t="shared" si="103"/>
        <v>0</v>
      </c>
      <c r="F235">
        <f t="shared" si="103"/>
        <v>0</v>
      </c>
      <c r="G235">
        <f t="shared" si="103"/>
        <v>0</v>
      </c>
      <c r="H235" s="36" t="s">
        <v>107</v>
      </c>
      <c r="I235">
        <f t="shared" si="105"/>
        <v>0</v>
      </c>
      <c r="J235">
        <f t="shared" si="105"/>
        <v>0</v>
      </c>
      <c r="K235">
        <f t="shared" si="105"/>
        <v>0</v>
      </c>
      <c r="L235">
        <f t="shared" si="105"/>
        <v>0</v>
      </c>
      <c r="M235">
        <f t="shared" si="105"/>
        <v>0</v>
      </c>
      <c r="N235">
        <f t="shared" si="104"/>
        <v>0</v>
      </c>
      <c r="O235">
        <f t="shared" si="104"/>
        <v>0</v>
      </c>
      <c r="P235">
        <f t="shared" si="104"/>
        <v>0</v>
      </c>
      <c r="Q235">
        <f t="shared" si="104"/>
        <v>1</v>
      </c>
      <c r="R235">
        <f t="shared" si="104"/>
        <v>0</v>
      </c>
      <c r="S235" s="10" t="str">
        <f t="shared" si="102"/>
        <v/>
      </c>
      <c r="T235" s="21">
        <f t="shared" si="81"/>
        <v>0</v>
      </c>
      <c r="U235" s="18">
        <f t="shared" si="82"/>
        <v>0</v>
      </c>
      <c r="V235" s="18">
        <f t="shared" si="83"/>
        <v>0</v>
      </c>
      <c r="W235" s="18">
        <f t="shared" si="84"/>
        <v>0</v>
      </c>
      <c r="X235" s="18">
        <f t="shared" si="85"/>
        <v>0</v>
      </c>
      <c r="Y235" s="18">
        <f t="shared" si="86"/>
        <v>0</v>
      </c>
      <c r="Z235" s="18">
        <f t="shared" si="87"/>
        <v>0</v>
      </c>
      <c r="AA235" s="18">
        <f t="shared" si="88"/>
        <v>0</v>
      </c>
      <c r="AB235" s="18">
        <f t="shared" si="89"/>
        <v>0</v>
      </c>
      <c r="AC235" s="18">
        <f t="shared" si="90"/>
        <v>0</v>
      </c>
      <c r="AD235" s="18">
        <f t="shared" si="91"/>
        <v>0</v>
      </c>
      <c r="AE235" s="18">
        <f t="shared" si="92"/>
        <v>0</v>
      </c>
      <c r="AF235" s="18">
        <f t="shared" si="93"/>
        <v>0</v>
      </c>
      <c r="AG235" s="18">
        <f t="shared" si="94"/>
        <v>0</v>
      </c>
      <c r="AH235" s="18">
        <f t="shared" si="95"/>
        <v>0</v>
      </c>
      <c r="AI235" s="18">
        <f t="shared" si="96"/>
        <v>0</v>
      </c>
      <c r="AJ235" s="18">
        <f t="shared" si="97"/>
        <v>0</v>
      </c>
      <c r="AK235" s="18">
        <f t="shared" si="98"/>
        <v>1</v>
      </c>
      <c r="AL235" s="18">
        <f t="shared" si="99"/>
        <v>0</v>
      </c>
      <c r="AM235" s="18">
        <f t="shared" si="100"/>
        <v>0</v>
      </c>
      <c r="AN235" s="10" t="str">
        <f t="shared" si="101"/>
        <v/>
      </c>
    </row>
    <row r="236" spans="1:40" ht="16">
      <c r="A236" s="8">
        <v>234</v>
      </c>
      <c r="B236" s="1" t="s">
        <v>27</v>
      </c>
      <c r="C236">
        <f t="shared" si="103"/>
        <v>0</v>
      </c>
      <c r="D236">
        <f t="shared" si="103"/>
        <v>1</v>
      </c>
      <c r="E236">
        <f t="shared" si="103"/>
        <v>0</v>
      </c>
      <c r="F236">
        <f t="shared" si="103"/>
        <v>0</v>
      </c>
      <c r="G236">
        <f t="shared" si="103"/>
        <v>0</v>
      </c>
      <c r="H236" s="36" t="s">
        <v>40</v>
      </c>
      <c r="I236">
        <f t="shared" si="105"/>
        <v>0</v>
      </c>
      <c r="J236">
        <f t="shared" si="105"/>
        <v>0</v>
      </c>
      <c r="K236">
        <f t="shared" si="105"/>
        <v>0</v>
      </c>
      <c r="L236">
        <f t="shared" si="105"/>
        <v>1</v>
      </c>
      <c r="M236">
        <f t="shared" si="105"/>
        <v>0</v>
      </c>
      <c r="N236">
        <f t="shared" si="104"/>
        <v>0</v>
      </c>
      <c r="O236">
        <f t="shared" si="104"/>
        <v>0</v>
      </c>
      <c r="P236">
        <f t="shared" si="104"/>
        <v>0</v>
      </c>
      <c r="Q236">
        <f t="shared" si="104"/>
        <v>0</v>
      </c>
      <c r="R236">
        <f t="shared" si="104"/>
        <v>0</v>
      </c>
      <c r="S236" s="10" t="str">
        <f t="shared" si="102"/>
        <v/>
      </c>
      <c r="T236" s="21">
        <f t="shared" si="81"/>
        <v>0</v>
      </c>
      <c r="U236" s="18">
        <f t="shared" si="82"/>
        <v>0</v>
      </c>
      <c r="V236" s="18">
        <f t="shared" si="83"/>
        <v>0</v>
      </c>
      <c r="W236" s="18">
        <f t="shared" si="84"/>
        <v>0</v>
      </c>
      <c r="X236" s="18">
        <f t="shared" si="85"/>
        <v>0</v>
      </c>
      <c r="Y236" s="18">
        <f t="shared" si="86"/>
        <v>0</v>
      </c>
      <c r="Z236" s="18">
        <f t="shared" si="87"/>
        <v>0</v>
      </c>
      <c r="AA236" s="18">
        <f t="shared" si="88"/>
        <v>1</v>
      </c>
      <c r="AB236" s="18">
        <f t="shared" si="89"/>
        <v>0</v>
      </c>
      <c r="AC236" s="18">
        <f t="shared" si="90"/>
        <v>0</v>
      </c>
      <c r="AD236" s="18">
        <f t="shared" si="91"/>
        <v>0</v>
      </c>
      <c r="AE236" s="18">
        <f t="shared" si="92"/>
        <v>0</v>
      </c>
      <c r="AF236" s="18">
        <f t="shared" si="93"/>
        <v>0</v>
      </c>
      <c r="AG236" s="18">
        <f t="shared" si="94"/>
        <v>0</v>
      </c>
      <c r="AH236" s="18">
        <f t="shared" si="95"/>
        <v>0</v>
      </c>
      <c r="AI236" s="18">
        <f t="shared" si="96"/>
        <v>0</v>
      </c>
      <c r="AJ236" s="18">
        <f t="shared" si="97"/>
        <v>0</v>
      </c>
      <c r="AK236" s="18">
        <f t="shared" si="98"/>
        <v>0</v>
      </c>
      <c r="AL236" s="18">
        <f t="shared" si="99"/>
        <v>0</v>
      </c>
      <c r="AM236" s="18">
        <f t="shared" si="100"/>
        <v>0</v>
      </c>
      <c r="AN236" s="10" t="str">
        <f t="shared" si="101"/>
        <v/>
      </c>
    </row>
    <row r="237" spans="1:40" ht="16">
      <c r="A237" s="8">
        <v>235</v>
      </c>
      <c r="B237" s="1" t="s">
        <v>27</v>
      </c>
      <c r="C237">
        <f t="shared" si="103"/>
        <v>0</v>
      </c>
      <c r="D237">
        <f t="shared" si="103"/>
        <v>1</v>
      </c>
      <c r="E237">
        <f t="shared" si="103"/>
        <v>0</v>
      </c>
      <c r="F237">
        <f t="shared" si="103"/>
        <v>0</v>
      </c>
      <c r="G237">
        <f t="shared" si="103"/>
        <v>0</v>
      </c>
      <c r="H237" s="36" t="s">
        <v>40</v>
      </c>
      <c r="I237">
        <f t="shared" si="105"/>
        <v>0</v>
      </c>
      <c r="J237">
        <f t="shared" si="105"/>
        <v>0</v>
      </c>
      <c r="K237">
        <f t="shared" si="105"/>
        <v>0</v>
      </c>
      <c r="L237">
        <f t="shared" si="105"/>
        <v>1</v>
      </c>
      <c r="M237">
        <f t="shared" si="105"/>
        <v>0</v>
      </c>
      <c r="N237">
        <f t="shared" si="104"/>
        <v>0</v>
      </c>
      <c r="O237">
        <f t="shared" si="104"/>
        <v>0</v>
      </c>
      <c r="P237">
        <f t="shared" si="104"/>
        <v>0</v>
      </c>
      <c r="Q237">
        <f t="shared" si="104"/>
        <v>0</v>
      </c>
      <c r="R237">
        <f t="shared" si="104"/>
        <v>0</v>
      </c>
      <c r="S237" s="10" t="str">
        <f t="shared" si="102"/>
        <v/>
      </c>
      <c r="T237" s="21">
        <f t="shared" si="81"/>
        <v>0</v>
      </c>
      <c r="U237" s="18">
        <f t="shared" si="82"/>
        <v>0</v>
      </c>
      <c r="V237" s="18">
        <f t="shared" si="83"/>
        <v>0</v>
      </c>
      <c r="W237" s="18">
        <f t="shared" si="84"/>
        <v>0</v>
      </c>
      <c r="X237" s="18">
        <f t="shared" si="85"/>
        <v>0</v>
      </c>
      <c r="Y237" s="18">
        <f t="shared" si="86"/>
        <v>0</v>
      </c>
      <c r="Z237" s="18">
        <f t="shared" si="87"/>
        <v>0</v>
      </c>
      <c r="AA237" s="18">
        <f t="shared" si="88"/>
        <v>1</v>
      </c>
      <c r="AB237" s="18">
        <f t="shared" si="89"/>
        <v>0</v>
      </c>
      <c r="AC237" s="18">
        <f t="shared" si="90"/>
        <v>0</v>
      </c>
      <c r="AD237" s="18">
        <f t="shared" si="91"/>
        <v>0</v>
      </c>
      <c r="AE237" s="18">
        <f t="shared" si="92"/>
        <v>0</v>
      </c>
      <c r="AF237" s="18">
        <f t="shared" si="93"/>
        <v>0</v>
      </c>
      <c r="AG237" s="18">
        <f t="shared" si="94"/>
        <v>0</v>
      </c>
      <c r="AH237" s="18">
        <f t="shared" si="95"/>
        <v>0</v>
      </c>
      <c r="AI237" s="18">
        <f t="shared" si="96"/>
        <v>0</v>
      </c>
      <c r="AJ237" s="18">
        <f t="shared" si="97"/>
        <v>0</v>
      </c>
      <c r="AK237" s="18">
        <f t="shared" si="98"/>
        <v>0</v>
      </c>
      <c r="AL237" s="18">
        <f t="shared" si="99"/>
        <v>0</v>
      </c>
      <c r="AM237" s="18">
        <f t="shared" si="100"/>
        <v>0</v>
      </c>
      <c r="AN237" s="10" t="str">
        <f t="shared" si="101"/>
        <v/>
      </c>
    </row>
    <row r="238" spans="1:40" ht="16">
      <c r="A238" s="8">
        <v>236</v>
      </c>
      <c r="B238" s="1" t="s">
        <v>27</v>
      </c>
      <c r="C238">
        <f t="shared" si="103"/>
        <v>0</v>
      </c>
      <c r="D238">
        <f t="shared" si="103"/>
        <v>1</v>
      </c>
      <c r="E238">
        <f t="shared" si="103"/>
        <v>0</v>
      </c>
      <c r="F238">
        <f t="shared" si="103"/>
        <v>0</v>
      </c>
      <c r="G238">
        <f t="shared" si="103"/>
        <v>0</v>
      </c>
      <c r="H238" s="36" t="s">
        <v>107</v>
      </c>
      <c r="I238">
        <f t="shared" si="105"/>
        <v>0</v>
      </c>
      <c r="J238">
        <f t="shared" si="105"/>
        <v>0</v>
      </c>
      <c r="K238">
        <f t="shared" si="105"/>
        <v>0</v>
      </c>
      <c r="L238">
        <f t="shared" si="105"/>
        <v>0</v>
      </c>
      <c r="M238">
        <f t="shared" si="105"/>
        <v>0</v>
      </c>
      <c r="N238">
        <f t="shared" si="104"/>
        <v>0</v>
      </c>
      <c r="O238">
        <f t="shared" si="104"/>
        <v>0</v>
      </c>
      <c r="P238">
        <f t="shared" si="104"/>
        <v>0</v>
      </c>
      <c r="Q238">
        <f t="shared" si="104"/>
        <v>1</v>
      </c>
      <c r="R238">
        <f t="shared" si="104"/>
        <v>0</v>
      </c>
      <c r="S238" s="10" t="str">
        <f t="shared" si="102"/>
        <v/>
      </c>
      <c r="T238" s="21">
        <f t="shared" si="81"/>
        <v>0</v>
      </c>
      <c r="U238" s="18">
        <f t="shared" si="82"/>
        <v>0</v>
      </c>
      <c r="V238" s="18">
        <f t="shared" si="83"/>
        <v>0</v>
      </c>
      <c r="W238" s="18">
        <f t="shared" si="84"/>
        <v>0</v>
      </c>
      <c r="X238" s="18">
        <f t="shared" si="85"/>
        <v>0</v>
      </c>
      <c r="Y238" s="18">
        <f t="shared" si="86"/>
        <v>0</v>
      </c>
      <c r="Z238" s="18">
        <f t="shared" si="87"/>
        <v>0</v>
      </c>
      <c r="AA238" s="18">
        <f t="shared" si="88"/>
        <v>0</v>
      </c>
      <c r="AB238" s="18">
        <f t="shared" si="89"/>
        <v>0</v>
      </c>
      <c r="AC238" s="18">
        <f t="shared" si="90"/>
        <v>0</v>
      </c>
      <c r="AD238" s="18">
        <f t="shared" si="91"/>
        <v>0</v>
      </c>
      <c r="AE238" s="18">
        <f t="shared" si="92"/>
        <v>0</v>
      </c>
      <c r="AF238" s="18">
        <f t="shared" si="93"/>
        <v>0</v>
      </c>
      <c r="AG238" s="18">
        <f t="shared" si="94"/>
        <v>0</v>
      </c>
      <c r="AH238" s="18">
        <f t="shared" si="95"/>
        <v>0</v>
      </c>
      <c r="AI238" s="18">
        <f t="shared" si="96"/>
        <v>0</v>
      </c>
      <c r="AJ238" s="18">
        <f t="shared" si="97"/>
        <v>0</v>
      </c>
      <c r="AK238" s="18">
        <f t="shared" si="98"/>
        <v>1</v>
      </c>
      <c r="AL238" s="18">
        <f t="shared" si="99"/>
        <v>0</v>
      </c>
      <c r="AM238" s="18">
        <f t="shared" si="100"/>
        <v>0</v>
      </c>
      <c r="AN238" s="10" t="str">
        <f t="shared" si="101"/>
        <v/>
      </c>
    </row>
    <row r="239" spans="1:40" ht="16">
      <c r="A239" s="8">
        <v>237</v>
      </c>
      <c r="B239" s="1" t="s">
        <v>53</v>
      </c>
      <c r="C239">
        <f t="shared" si="103"/>
        <v>1</v>
      </c>
      <c r="D239">
        <f t="shared" si="103"/>
        <v>0</v>
      </c>
      <c r="E239">
        <f t="shared" si="103"/>
        <v>0</v>
      </c>
      <c r="F239">
        <f t="shared" si="103"/>
        <v>0</v>
      </c>
      <c r="G239">
        <f t="shared" si="103"/>
        <v>0</v>
      </c>
      <c r="H239" s="36" t="s">
        <v>40</v>
      </c>
      <c r="I239">
        <f t="shared" si="105"/>
        <v>0</v>
      </c>
      <c r="J239">
        <f t="shared" si="105"/>
        <v>0</v>
      </c>
      <c r="K239">
        <f t="shared" si="105"/>
        <v>0</v>
      </c>
      <c r="L239">
        <f t="shared" si="105"/>
        <v>1</v>
      </c>
      <c r="M239">
        <f t="shared" si="105"/>
        <v>0</v>
      </c>
      <c r="N239">
        <f t="shared" si="104"/>
        <v>0</v>
      </c>
      <c r="O239">
        <f t="shared" si="104"/>
        <v>0</v>
      </c>
      <c r="P239">
        <f t="shared" si="104"/>
        <v>0</v>
      </c>
      <c r="Q239">
        <f t="shared" si="104"/>
        <v>0</v>
      </c>
      <c r="R239">
        <f t="shared" si="104"/>
        <v>0</v>
      </c>
      <c r="S239" s="10" t="str">
        <f t="shared" si="102"/>
        <v/>
      </c>
      <c r="T239" s="21">
        <f t="shared" si="81"/>
        <v>0</v>
      </c>
      <c r="U239" s="18">
        <f t="shared" si="82"/>
        <v>0</v>
      </c>
      <c r="V239" s="18">
        <f t="shared" si="83"/>
        <v>0</v>
      </c>
      <c r="W239" s="18">
        <f t="shared" si="84"/>
        <v>0</v>
      </c>
      <c r="X239" s="18">
        <f t="shared" si="85"/>
        <v>0</v>
      </c>
      <c r="Y239" s="18">
        <f t="shared" si="86"/>
        <v>0</v>
      </c>
      <c r="Z239" s="18">
        <f t="shared" si="87"/>
        <v>1</v>
      </c>
      <c r="AA239" s="18">
        <f t="shared" si="88"/>
        <v>0</v>
      </c>
      <c r="AB239" s="18">
        <f t="shared" si="89"/>
        <v>0</v>
      </c>
      <c r="AC239" s="18">
        <f t="shared" si="90"/>
        <v>0</v>
      </c>
      <c r="AD239" s="18">
        <f t="shared" si="91"/>
        <v>0</v>
      </c>
      <c r="AE239" s="18">
        <f t="shared" si="92"/>
        <v>0</v>
      </c>
      <c r="AF239" s="18">
        <f t="shared" si="93"/>
        <v>0</v>
      </c>
      <c r="AG239" s="18">
        <f t="shared" si="94"/>
        <v>0</v>
      </c>
      <c r="AH239" s="18">
        <f t="shared" si="95"/>
        <v>0</v>
      </c>
      <c r="AI239" s="18">
        <f t="shared" si="96"/>
        <v>0</v>
      </c>
      <c r="AJ239" s="18">
        <f t="shared" si="97"/>
        <v>0</v>
      </c>
      <c r="AK239" s="18">
        <f t="shared" si="98"/>
        <v>0</v>
      </c>
      <c r="AL239" s="18">
        <f t="shared" si="99"/>
        <v>0</v>
      </c>
      <c r="AM239" s="18">
        <f t="shared" si="100"/>
        <v>0</v>
      </c>
      <c r="AN239" s="10" t="str">
        <f t="shared" si="101"/>
        <v/>
      </c>
    </row>
    <row r="240" spans="1:40" ht="16">
      <c r="A240" s="8">
        <v>238</v>
      </c>
      <c r="B240" s="1" t="s">
        <v>53</v>
      </c>
      <c r="C240">
        <f t="shared" si="103"/>
        <v>1</v>
      </c>
      <c r="D240">
        <f t="shared" si="103"/>
        <v>0</v>
      </c>
      <c r="E240">
        <f t="shared" si="103"/>
        <v>0</v>
      </c>
      <c r="F240">
        <f t="shared" si="103"/>
        <v>0</v>
      </c>
      <c r="G240">
        <f t="shared" si="103"/>
        <v>0</v>
      </c>
      <c r="H240" s="36" t="s">
        <v>107</v>
      </c>
      <c r="I240">
        <f t="shared" si="105"/>
        <v>0</v>
      </c>
      <c r="J240">
        <f t="shared" si="105"/>
        <v>0</v>
      </c>
      <c r="K240">
        <f t="shared" si="105"/>
        <v>0</v>
      </c>
      <c r="L240">
        <f t="shared" si="105"/>
        <v>0</v>
      </c>
      <c r="M240">
        <f t="shared" si="105"/>
        <v>0</v>
      </c>
      <c r="N240">
        <f t="shared" si="104"/>
        <v>0</v>
      </c>
      <c r="O240">
        <f t="shared" si="104"/>
        <v>0</v>
      </c>
      <c r="P240">
        <f t="shared" si="104"/>
        <v>0</v>
      </c>
      <c r="Q240">
        <f t="shared" si="104"/>
        <v>1</v>
      </c>
      <c r="R240">
        <f t="shared" si="104"/>
        <v>0</v>
      </c>
      <c r="S240" s="10" t="str">
        <f t="shared" si="102"/>
        <v/>
      </c>
      <c r="T240" s="21">
        <f t="shared" si="81"/>
        <v>0</v>
      </c>
      <c r="U240" s="18">
        <f t="shared" si="82"/>
        <v>0</v>
      </c>
      <c r="V240" s="18">
        <f t="shared" si="83"/>
        <v>0</v>
      </c>
      <c r="W240" s="18">
        <f t="shared" si="84"/>
        <v>0</v>
      </c>
      <c r="X240" s="18">
        <f t="shared" si="85"/>
        <v>0</v>
      </c>
      <c r="Y240" s="18">
        <f t="shared" si="86"/>
        <v>0</v>
      </c>
      <c r="Z240" s="18">
        <f t="shared" si="87"/>
        <v>0</v>
      </c>
      <c r="AA240" s="18">
        <f t="shared" si="88"/>
        <v>0</v>
      </c>
      <c r="AB240" s="18">
        <f t="shared" si="89"/>
        <v>0</v>
      </c>
      <c r="AC240" s="18">
        <f t="shared" si="90"/>
        <v>0</v>
      </c>
      <c r="AD240" s="18">
        <f t="shared" si="91"/>
        <v>0</v>
      </c>
      <c r="AE240" s="18">
        <f t="shared" si="92"/>
        <v>0</v>
      </c>
      <c r="AF240" s="18">
        <f t="shared" si="93"/>
        <v>0</v>
      </c>
      <c r="AG240" s="18">
        <f t="shared" si="94"/>
        <v>0</v>
      </c>
      <c r="AH240" s="18">
        <f t="shared" si="95"/>
        <v>0</v>
      </c>
      <c r="AI240" s="18">
        <f t="shared" si="96"/>
        <v>0</v>
      </c>
      <c r="AJ240" s="18">
        <f t="shared" si="97"/>
        <v>1</v>
      </c>
      <c r="AK240" s="18">
        <f t="shared" si="98"/>
        <v>0</v>
      </c>
      <c r="AL240" s="18">
        <f t="shared" si="99"/>
        <v>0</v>
      </c>
      <c r="AM240" s="18">
        <f t="shared" si="100"/>
        <v>0</v>
      </c>
      <c r="AN240" s="10" t="str">
        <f t="shared" si="101"/>
        <v/>
      </c>
    </row>
    <row r="241" spans="1:40" ht="16">
      <c r="A241" s="8">
        <v>239</v>
      </c>
      <c r="B241" s="1" t="s">
        <v>53</v>
      </c>
      <c r="C241">
        <f t="shared" si="103"/>
        <v>1</v>
      </c>
      <c r="D241">
        <f t="shared" si="103"/>
        <v>0</v>
      </c>
      <c r="E241">
        <f t="shared" si="103"/>
        <v>0</v>
      </c>
      <c r="F241">
        <f t="shared" si="103"/>
        <v>0</v>
      </c>
      <c r="G241">
        <f t="shared" si="103"/>
        <v>0</v>
      </c>
      <c r="H241" s="36" t="s">
        <v>19</v>
      </c>
      <c r="I241">
        <f t="shared" si="105"/>
        <v>0</v>
      </c>
      <c r="J241">
        <f t="shared" si="105"/>
        <v>0</v>
      </c>
      <c r="K241">
        <f t="shared" si="105"/>
        <v>0</v>
      </c>
      <c r="L241">
        <f t="shared" si="105"/>
        <v>0</v>
      </c>
      <c r="M241">
        <f t="shared" si="105"/>
        <v>0</v>
      </c>
      <c r="N241">
        <f t="shared" si="104"/>
        <v>0</v>
      </c>
      <c r="O241">
        <f t="shared" si="104"/>
        <v>1</v>
      </c>
      <c r="P241">
        <f t="shared" si="104"/>
        <v>0</v>
      </c>
      <c r="Q241">
        <f t="shared" si="104"/>
        <v>0</v>
      </c>
      <c r="R241">
        <f t="shared" si="104"/>
        <v>0</v>
      </c>
      <c r="S241" s="10" t="str">
        <f t="shared" si="102"/>
        <v/>
      </c>
      <c r="T241" s="21">
        <f t="shared" si="81"/>
        <v>0</v>
      </c>
      <c r="U241" s="18">
        <f t="shared" si="82"/>
        <v>0</v>
      </c>
      <c r="V241" s="18">
        <f t="shared" si="83"/>
        <v>0</v>
      </c>
      <c r="W241" s="18">
        <f t="shared" si="84"/>
        <v>0</v>
      </c>
      <c r="X241" s="18">
        <f t="shared" si="85"/>
        <v>0</v>
      </c>
      <c r="Y241" s="18">
        <f t="shared" si="86"/>
        <v>0</v>
      </c>
      <c r="Z241" s="18">
        <f t="shared" si="87"/>
        <v>0</v>
      </c>
      <c r="AA241" s="18">
        <f t="shared" si="88"/>
        <v>0</v>
      </c>
      <c r="AB241" s="18">
        <f t="shared" si="89"/>
        <v>0</v>
      </c>
      <c r="AC241" s="18">
        <f t="shared" si="90"/>
        <v>0</v>
      </c>
      <c r="AD241" s="18">
        <f t="shared" si="91"/>
        <v>0</v>
      </c>
      <c r="AE241" s="18">
        <f t="shared" si="92"/>
        <v>0</v>
      </c>
      <c r="AF241" s="18">
        <f t="shared" si="93"/>
        <v>1</v>
      </c>
      <c r="AG241" s="18">
        <f t="shared" si="94"/>
        <v>0</v>
      </c>
      <c r="AH241" s="18">
        <f t="shared" si="95"/>
        <v>0</v>
      </c>
      <c r="AI241" s="18">
        <f t="shared" si="96"/>
        <v>0</v>
      </c>
      <c r="AJ241" s="18">
        <f t="shared" si="97"/>
        <v>0</v>
      </c>
      <c r="AK241" s="18">
        <f t="shared" si="98"/>
        <v>0</v>
      </c>
      <c r="AL241" s="18">
        <f t="shared" si="99"/>
        <v>0</v>
      </c>
      <c r="AM241" s="18">
        <f t="shared" si="100"/>
        <v>0</v>
      </c>
      <c r="AN241" s="10" t="str">
        <f t="shared" si="101"/>
        <v/>
      </c>
    </row>
    <row r="242" spans="1:40" ht="16">
      <c r="A242" s="8">
        <v>240</v>
      </c>
      <c r="B242" s="1" t="s">
        <v>27</v>
      </c>
      <c r="C242">
        <f t="shared" si="103"/>
        <v>0</v>
      </c>
      <c r="D242">
        <f t="shared" si="103"/>
        <v>1</v>
      </c>
      <c r="E242">
        <f t="shared" si="103"/>
        <v>0</v>
      </c>
      <c r="F242">
        <f t="shared" si="103"/>
        <v>0</v>
      </c>
      <c r="G242">
        <f t="shared" si="103"/>
        <v>0</v>
      </c>
      <c r="H242" s="36" t="s">
        <v>19</v>
      </c>
      <c r="I242">
        <f t="shared" si="105"/>
        <v>0</v>
      </c>
      <c r="J242">
        <f t="shared" si="105"/>
        <v>0</v>
      </c>
      <c r="K242">
        <f t="shared" si="105"/>
        <v>0</v>
      </c>
      <c r="L242">
        <f t="shared" si="105"/>
        <v>0</v>
      </c>
      <c r="M242">
        <f t="shared" si="105"/>
        <v>0</v>
      </c>
      <c r="N242">
        <f t="shared" si="104"/>
        <v>0</v>
      </c>
      <c r="O242">
        <f t="shared" si="104"/>
        <v>1</v>
      </c>
      <c r="P242">
        <f t="shared" si="104"/>
        <v>0</v>
      </c>
      <c r="Q242">
        <f t="shared" si="104"/>
        <v>0</v>
      </c>
      <c r="R242">
        <f t="shared" si="104"/>
        <v>0</v>
      </c>
      <c r="S242" s="10" t="str">
        <f t="shared" si="102"/>
        <v/>
      </c>
      <c r="T242" s="21">
        <f t="shared" si="81"/>
        <v>0</v>
      </c>
      <c r="U242" s="18">
        <f t="shared" si="82"/>
        <v>0</v>
      </c>
      <c r="V242" s="18">
        <f t="shared" si="83"/>
        <v>0</v>
      </c>
      <c r="W242" s="18">
        <f t="shared" si="84"/>
        <v>0</v>
      </c>
      <c r="X242" s="18">
        <f t="shared" si="85"/>
        <v>0</v>
      </c>
      <c r="Y242" s="18">
        <f t="shared" si="86"/>
        <v>0</v>
      </c>
      <c r="Z242" s="18">
        <f t="shared" si="87"/>
        <v>0</v>
      </c>
      <c r="AA242" s="18">
        <f t="shared" si="88"/>
        <v>0</v>
      </c>
      <c r="AB242" s="18">
        <f t="shared" si="89"/>
        <v>0</v>
      </c>
      <c r="AC242" s="18">
        <f t="shared" si="90"/>
        <v>0</v>
      </c>
      <c r="AD242" s="18">
        <f t="shared" si="91"/>
        <v>0</v>
      </c>
      <c r="AE242" s="18">
        <f t="shared" si="92"/>
        <v>0</v>
      </c>
      <c r="AF242" s="18">
        <f t="shared" si="93"/>
        <v>0</v>
      </c>
      <c r="AG242" s="18">
        <f t="shared" si="94"/>
        <v>1</v>
      </c>
      <c r="AH242" s="18">
        <f t="shared" si="95"/>
        <v>0</v>
      </c>
      <c r="AI242" s="18">
        <f t="shared" si="96"/>
        <v>0</v>
      </c>
      <c r="AJ242" s="18">
        <f t="shared" si="97"/>
        <v>0</v>
      </c>
      <c r="AK242" s="18">
        <f t="shared" si="98"/>
        <v>0</v>
      </c>
      <c r="AL242" s="18">
        <f t="shared" si="99"/>
        <v>0</v>
      </c>
      <c r="AM242" s="18">
        <f t="shared" si="100"/>
        <v>0</v>
      </c>
      <c r="AN242" s="10" t="str">
        <f t="shared" si="101"/>
        <v/>
      </c>
    </row>
    <row r="243" spans="1:40" ht="16">
      <c r="A243" s="8">
        <v>241</v>
      </c>
      <c r="B243" s="1" t="s">
        <v>27</v>
      </c>
      <c r="C243">
        <f t="shared" si="103"/>
        <v>0</v>
      </c>
      <c r="D243">
        <f t="shared" si="103"/>
        <v>1</v>
      </c>
      <c r="E243">
        <f t="shared" si="103"/>
        <v>0</v>
      </c>
      <c r="F243">
        <f t="shared" si="103"/>
        <v>0</v>
      </c>
      <c r="G243">
        <f t="shared" si="103"/>
        <v>0</v>
      </c>
      <c r="H243" s="36" t="s">
        <v>40</v>
      </c>
      <c r="I243">
        <f t="shared" si="105"/>
        <v>0</v>
      </c>
      <c r="J243">
        <f t="shared" si="105"/>
        <v>0</v>
      </c>
      <c r="K243">
        <f t="shared" si="105"/>
        <v>0</v>
      </c>
      <c r="L243">
        <f t="shared" si="105"/>
        <v>1</v>
      </c>
      <c r="M243">
        <f t="shared" si="105"/>
        <v>0</v>
      </c>
      <c r="N243">
        <f t="shared" si="104"/>
        <v>0</v>
      </c>
      <c r="O243">
        <f t="shared" si="104"/>
        <v>0</v>
      </c>
      <c r="P243">
        <f t="shared" si="104"/>
        <v>0</v>
      </c>
      <c r="Q243">
        <f t="shared" si="104"/>
        <v>0</v>
      </c>
      <c r="R243">
        <f t="shared" si="104"/>
        <v>0</v>
      </c>
      <c r="S243" s="10" t="str">
        <f t="shared" si="102"/>
        <v/>
      </c>
      <c r="T243" s="21">
        <f t="shared" si="81"/>
        <v>0</v>
      </c>
      <c r="U243" s="18">
        <f t="shared" si="82"/>
        <v>0</v>
      </c>
      <c r="V243" s="18">
        <f t="shared" si="83"/>
        <v>0</v>
      </c>
      <c r="W243" s="18">
        <f t="shared" si="84"/>
        <v>0</v>
      </c>
      <c r="X243" s="18">
        <f t="shared" si="85"/>
        <v>0</v>
      </c>
      <c r="Y243" s="18">
        <f t="shared" si="86"/>
        <v>0</v>
      </c>
      <c r="Z243" s="18">
        <f t="shared" si="87"/>
        <v>0</v>
      </c>
      <c r="AA243" s="18">
        <f t="shared" si="88"/>
        <v>1</v>
      </c>
      <c r="AB243" s="18">
        <f t="shared" si="89"/>
        <v>0</v>
      </c>
      <c r="AC243" s="18">
        <f t="shared" si="90"/>
        <v>0</v>
      </c>
      <c r="AD243" s="18">
        <f t="shared" si="91"/>
        <v>0</v>
      </c>
      <c r="AE243" s="18">
        <f t="shared" si="92"/>
        <v>0</v>
      </c>
      <c r="AF243" s="18">
        <f t="shared" si="93"/>
        <v>0</v>
      </c>
      <c r="AG243" s="18">
        <f t="shared" si="94"/>
        <v>0</v>
      </c>
      <c r="AH243" s="18">
        <f t="shared" si="95"/>
        <v>0</v>
      </c>
      <c r="AI243" s="18">
        <f t="shared" si="96"/>
        <v>0</v>
      </c>
      <c r="AJ243" s="18">
        <f t="shared" si="97"/>
        <v>0</v>
      </c>
      <c r="AK243" s="18">
        <f t="shared" si="98"/>
        <v>0</v>
      </c>
      <c r="AL243" s="18">
        <f t="shared" si="99"/>
        <v>0</v>
      </c>
      <c r="AM243" s="18">
        <f t="shared" si="100"/>
        <v>0</v>
      </c>
      <c r="AN243" s="10" t="str">
        <f t="shared" si="101"/>
        <v/>
      </c>
    </row>
    <row r="244" spans="1:40" ht="16">
      <c r="A244" s="8">
        <v>242</v>
      </c>
      <c r="B244" s="1" t="s">
        <v>53</v>
      </c>
      <c r="C244">
        <f t="shared" si="103"/>
        <v>1</v>
      </c>
      <c r="D244">
        <f t="shared" si="103"/>
        <v>0</v>
      </c>
      <c r="E244">
        <f t="shared" si="103"/>
        <v>0</v>
      </c>
      <c r="F244">
        <f t="shared" si="103"/>
        <v>0</v>
      </c>
      <c r="G244">
        <f t="shared" si="103"/>
        <v>0</v>
      </c>
      <c r="H244" s="36" t="s">
        <v>19</v>
      </c>
      <c r="I244">
        <f t="shared" si="105"/>
        <v>0</v>
      </c>
      <c r="J244">
        <f t="shared" si="105"/>
        <v>0</v>
      </c>
      <c r="K244">
        <f t="shared" si="105"/>
        <v>0</v>
      </c>
      <c r="L244">
        <f t="shared" si="105"/>
        <v>0</v>
      </c>
      <c r="M244">
        <f t="shared" si="105"/>
        <v>0</v>
      </c>
      <c r="N244">
        <f t="shared" si="104"/>
        <v>0</v>
      </c>
      <c r="O244">
        <f t="shared" si="104"/>
        <v>1</v>
      </c>
      <c r="P244">
        <f t="shared" si="104"/>
        <v>0</v>
      </c>
      <c r="Q244">
        <f t="shared" si="104"/>
        <v>0</v>
      </c>
      <c r="R244">
        <f t="shared" si="104"/>
        <v>0</v>
      </c>
      <c r="S244" s="10" t="str">
        <f t="shared" si="102"/>
        <v/>
      </c>
      <c r="T244" s="21">
        <f t="shared" si="81"/>
        <v>0</v>
      </c>
      <c r="U244" s="18">
        <f t="shared" si="82"/>
        <v>0</v>
      </c>
      <c r="V244" s="18">
        <f t="shared" si="83"/>
        <v>0</v>
      </c>
      <c r="W244" s="18">
        <f t="shared" si="84"/>
        <v>0</v>
      </c>
      <c r="X244" s="18">
        <f t="shared" si="85"/>
        <v>0</v>
      </c>
      <c r="Y244" s="18">
        <f t="shared" si="86"/>
        <v>0</v>
      </c>
      <c r="Z244" s="18">
        <f t="shared" si="87"/>
        <v>0</v>
      </c>
      <c r="AA244" s="18">
        <f t="shared" si="88"/>
        <v>0</v>
      </c>
      <c r="AB244" s="18">
        <f t="shared" si="89"/>
        <v>0</v>
      </c>
      <c r="AC244" s="18">
        <f t="shared" si="90"/>
        <v>0</v>
      </c>
      <c r="AD244" s="18">
        <f t="shared" si="91"/>
        <v>0</v>
      </c>
      <c r="AE244" s="18">
        <f t="shared" si="92"/>
        <v>0</v>
      </c>
      <c r="AF244" s="18">
        <f t="shared" si="93"/>
        <v>1</v>
      </c>
      <c r="AG244" s="18">
        <f t="shared" si="94"/>
        <v>0</v>
      </c>
      <c r="AH244" s="18">
        <f t="shared" si="95"/>
        <v>0</v>
      </c>
      <c r="AI244" s="18">
        <f t="shared" si="96"/>
        <v>0</v>
      </c>
      <c r="AJ244" s="18">
        <f t="shared" si="97"/>
        <v>0</v>
      </c>
      <c r="AK244" s="18">
        <f t="shared" si="98"/>
        <v>0</v>
      </c>
      <c r="AL244" s="18">
        <f t="shared" si="99"/>
        <v>0</v>
      </c>
      <c r="AM244" s="18">
        <f t="shared" si="100"/>
        <v>0</v>
      </c>
      <c r="AN244" s="10" t="str">
        <f t="shared" si="101"/>
        <v/>
      </c>
    </row>
    <row r="245" spans="1:40" ht="16">
      <c r="A245" s="8">
        <v>243</v>
      </c>
      <c r="B245" s="1" t="s">
        <v>27</v>
      </c>
      <c r="C245">
        <f t="shared" si="103"/>
        <v>0</v>
      </c>
      <c r="D245">
        <f t="shared" si="103"/>
        <v>1</v>
      </c>
      <c r="E245">
        <f t="shared" si="103"/>
        <v>0</v>
      </c>
      <c r="F245">
        <f t="shared" si="103"/>
        <v>0</v>
      </c>
      <c r="G245">
        <f t="shared" si="103"/>
        <v>0</v>
      </c>
      <c r="H245" s="36" t="s">
        <v>357</v>
      </c>
      <c r="I245">
        <f t="shared" si="105"/>
        <v>0</v>
      </c>
      <c r="J245">
        <f t="shared" si="105"/>
        <v>1</v>
      </c>
      <c r="K245">
        <f t="shared" si="105"/>
        <v>0</v>
      </c>
      <c r="L245">
        <f t="shared" si="105"/>
        <v>0</v>
      </c>
      <c r="M245">
        <f t="shared" si="105"/>
        <v>0</v>
      </c>
      <c r="N245">
        <f t="shared" si="104"/>
        <v>0</v>
      </c>
      <c r="O245">
        <f t="shared" si="104"/>
        <v>0</v>
      </c>
      <c r="P245">
        <f t="shared" si="104"/>
        <v>0</v>
      </c>
      <c r="Q245">
        <f t="shared" si="104"/>
        <v>0</v>
      </c>
      <c r="R245">
        <f t="shared" si="104"/>
        <v>0</v>
      </c>
      <c r="S245" s="10" t="str">
        <f t="shared" si="102"/>
        <v/>
      </c>
      <c r="T245" s="21">
        <f t="shared" si="81"/>
        <v>0</v>
      </c>
      <c r="U245" s="18">
        <f t="shared" si="82"/>
        <v>0</v>
      </c>
      <c r="V245" s="18">
        <f t="shared" si="83"/>
        <v>0</v>
      </c>
      <c r="W245" s="18">
        <f t="shared" si="84"/>
        <v>1</v>
      </c>
      <c r="X245" s="18">
        <f t="shared" si="85"/>
        <v>0</v>
      </c>
      <c r="Y245" s="18">
        <f t="shared" si="86"/>
        <v>0</v>
      </c>
      <c r="Z245" s="18">
        <f t="shared" si="87"/>
        <v>0</v>
      </c>
      <c r="AA245" s="18">
        <f t="shared" si="88"/>
        <v>0</v>
      </c>
      <c r="AB245" s="18">
        <f t="shared" si="89"/>
        <v>0</v>
      </c>
      <c r="AC245" s="18">
        <f t="shared" si="90"/>
        <v>0</v>
      </c>
      <c r="AD245" s="18">
        <f t="shared" si="91"/>
        <v>0</v>
      </c>
      <c r="AE245" s="18">
        <f t="shared" si="92"/>
        <v>0</v>
      </c>
      <c r="AF245" s="18">
        <f t="shared" si="93"/>
        <v>0</v>
      </c>
      <c r="AG245" s="18">
        <f t="shared" si="94"/>
        <v>0</v>
      </c>
      <c r="AH245" s="18">
        <f t="shared" si="95"/>
        <v>0</v>
      </c>
      <c r="AI245" s="18">
        <f t="shared" si="96"/>
        <v>0</v>
      </c>
      <c r="AJ245" s="18">
        <f t="shared" si="97"/>
        <v>0</v>
      </c>
      <c r="AK245" s="18">
        <f t="shared" si="98"/>
        <v>0</v>
      </c>
      <c r="AL245" s="18">
        <f t="shared" si="99"/>
        <v>0</v>
      </c>
      <c r="AM245" s="18">
        <f t="shared" si="100"/>
        <v>0</v>
      </c>
      <c r="AN245" s="10" t="str">
        <f t="shared" si="101"/>
        <v/>
      </c>
    </row>
    <row r="246" spans="1:40" ht="16">
      <c r="A246" s="8">
        <v>244</v>
      </c>
      <c r="B246" s="1" t="s">
        <v>27</v>
      </c>
      <c r="C246">
        <f t="shared" si="103"/>
        <v>0</v>
      </c>
      <c r="D246">
        <f t="shared" si="103"/>
        <v>1</v>
      </c>
      <c r="E246">
        <f t="shared" si="103"/>
        <v>0</v>
      </c>
      <c r="F246">
        <f t="shared" si="103"/>
        <v>0</v>
      </c>
      <c r="G246">
        <f t="shared" si="103"/>
        <v>0</v>
      </c>
      <c r="H246" s="36" t="s">
        <v>40</v>
      </c>
      <c r="I246">
        <f t="shared" si="105"/>
        <v>0</v>
      </c>
      <c r="J246">
        <f t="shared" si="105"/>
        <v>0</v>
      </c>
      <c r="K246">
        <f t="shared" si="105"/>
        <v>0</v>
      </c>
      <c r="L246">
        <f t="shared" si="105"/>
        <v>1</v>
      </c>
      <c r="M246">
        <f t="shared" si="105"/>
        <v>0</v>
      </c>
      <c r="N246">
        <f t="shared" si="104"/>
        <v>0</v>
      </c>
      <c r="O246">
        <f t="shared" si="104"/>
        <v>0</v>
      </c>
      <c r="P246">
        <f t="shared" si="104"/>
        <v>0</v>
      </c>
      <c r="Q246">
        <f t="shared" si="104"/>
        <v>0</v>
      </c>
      <c r="R246">
        <f t="shared" si="104"/>
        <v>0</v>
      </c>
      <c r="S246" s="10" t="str">
        <f t="shared" si="102"/>
        <v/>
      </c>
      <c r="T246" s="21">
        <f t="shared" si="81"/>
        <v>0</v>
      </c>
      <c r="U246" s="18">
        <f t="shared" si="82"/>
        <v>0</v>
      </c>
      <c r="V246" s="18">
        <f t="shared" si="83"/>
        <v>0</v>
      </c>
      <c r="W246" s="18">
        <f t="shared" si="84"/>
        <v>0</v>
      </c>
      <c r="X246" s="18">
        <f t="shared" si="85"/>
        <v>0</v>
      </c>
      <c r="Y246" s="18">
        <f t="shared" si="86"/>
        <v>0</v>
      </c>
      <c r="Z246" s="18">
        <f t="shared" si="87"/>
        <v>0</v>
      </c>
      <c r="AA246" s="18">
        <f t="shared" si="88"/>
        <v>1</v>
      </c>
      <c r="AB246" s="18">
        <f t="shared" si="89"/>
        <v>0</v>
      </c>
      <c r="AC246" s="18">
        <f t="shared" si="90"/>
        <v>0</v>
      </c>
      <c r="AD246" s="18">
        <f t="shared" si="91"/>
        <v>0</v>
      </c>
      <c r="AE246" s="18">
        <f t="shared" si="92"/>
        <v>0</v>
      </c>
      <c r="AF246" s="18">
        <f t="shared" si="93"/>
        <v>0</v>
      </c>
      <c r="AG246" s="18">
        <f t="shared" si="94"/>
        <v>0</v>
      </c>
      <c r="AH246" s="18">
        <f t="shared" si="95"/>
        <v>0</v>
      </c>
      <c r="AI246" s="18">
        <f t="shared" si="96"/>
        <v>0</v>
      </c>
      <c r="AJ246" s="18">
        <f t="shared" si="97"/>
        <v>0</v>
      </c>
      <c r="AK246" s="18">
        <f t="shared" si="98"/>
        <v>0</v>
      </c>
      <c r="AL246" s="18">
        <f t="shared" si="99"/>
        <v>0</v>
      </c>
      <c r="AM246" s="18">
        <f t="shared" si="100"/>
        <v>0</v>
      </c>
      <c r="AN246" s="10" t="str">
        <f t="shared" si="101"/>
        <v/>
      </c>
    </row>
    <row r="247" spans="1:40" ht="16">
      <c r="A247" s="8">
        <v>245</v>
      </c>
      <c r="B247" s="1" t="s">
        <v>53</v>
      </c>
      <c r="C247">
        <f t="shared" si="103"/>
        <v>1</v>
      </c>
      <c r="D247">
        <f t="shared" si="103"/>
        <v>0</v>
      </c>
      <c r="E247">
        <f t="shared" si="103"/>
        <v>0</v>
      </c>
      <c r="F247">
        <f t="shared" si="103"/>
        <v>0</v>
      </c>
      <c r="G247">
        <f t="shared" si="103"/>
        <v>0</v>
      </c>
      <c r="H247" s="36" t="s">
        <v>107</v>
      </c>
      <c r="I247">
        <f t="shared" si="105"/>
        <v>0</v>
      </c>
      <c r="J247">
        <f t="shared" si="105"/>
        <v>0</v>
      </c>
      <c r="K247">
        <f t="shared" si="105"/>
        <v>0</v>
      </c>
      <c r="L247">
        <f t="shared" si="105"/>
        <v>0</v>
      </c>
      <c r="M247">
        <f t="shared" si="105"/>
        <v>0</v>
      </c>
      <c r="N247">
        <f t="shared" si="104"/>
        <v>0</v>
      </c>
      <c r="O247">
        <f t="shared" si="104"/>
        <v>0</v>
      </c>
      <c r="P247">
        <f t="shared" si="104"/>
        <v>0</v>
      </c>
      <c r="Q247">
        <f t="shared" si="104"/>
        <v>1</v>
      </c>
      <c r="R247">
        <f t="shared" si="104"/>
        <v>0</v>
      </c>
      <c r="S247" s="10" t="str">
        <f t="shared" si="102"/>
        <v/>
      </c>
      <c r="T247" s="21">
        <f t="shared" si="81"/>
        <v>0</v>
      </c>
      <c r="U247" s="18">
        <f t="shared" si="82"/>
        <v>0</v>
      </c>
      <c r="V247" s="18">
        <f t="shared" si="83"/>
        <v>0</v>
      </c>
      <c r="W247" s="18">
        <f t="shared" si="84"/>
        <v>0</v>
      </c>
      <c r="X247" s="18">
        <f t="shared" si="85"/>
        <v>0</v>
      </c>
      <c r="Y247" s="18">
        <f t="shared" si="86"/>
        <v>0</v>
      </c>
      <c r="Z247" s="18">
        <f t="shared" si="87"/>
        <v>0</v>
      </c>
      <c r="AA247" s="18">
        <f t="shared" si="88"/>
        <v>0</v>
      </c>
      <c r="AB247" s="18">
        <f t="shared" si="89"/>
        <v>0</v>
      </c>
      <c r="AC247" s="18">
        <f t="shared" si="90"/>
        <v>0</v>
      </c>
      <c r="AD247" s="18">
        <f t="shared" si="91"/>
        <v>0</v>
      </c>
      <c r="AE247" s="18">
        <f t="shared" si="92"/>
        <v>0</v>
      </c>
      <c r="AF247" s="18">
        <f t="shared" si="93"/>
        <v>0</v>
      </c>
      <c r="AG247" s="18">
        <f t="shared" si="94"/>
        <v>0</v>
      </c>
      <c r="AH247" s="18">
        <f t="shared" si="95"/>
        <v>0</v>
      </c>
      <c r="AI247" s="18">
        <f t="shared" si="96"/>
        <v>0</v>
      </c>
      <c r="AJ247" s="18">
        <f t="shared" si="97"/>
        <v>1</v>
      </c>
      <c r="AK247" s="18">
        <f t="shared" si="98"/>
        <v>0</v>
      </c>
      <c r="AL247" s="18">
        <f t="shared" si="99"/>
        <v>0</v>
      </c>
      <c r="AM247" s="18">
        <f t="shared" si="100"/>
        <v>0</v>
      </c>
      <c r="AN247" s="10" t="str">
        <f t="shared" si="101"/>
        <v/>
      </c>
    </row>
    <row r="248" spans="1:40" ht="16">
      <c r="A248" s="8">
        <v>246</v>
      </c>
      <c r="B248" s="1" t="s">
        <v>53</v>
      </c>
      <c r="C248">
        <f t="shared" si="103"/>
        <v>1</v>
      </c>
      <c r="D248">
        <f t="shared" si="103"/>
        <v>0</v>
      </c>
      <c r="E248">
        <f t="shared" si="103"/>
        <v>0</v>
      </c>
      <c r="F248">
        <f t="shared" si="103"/>
        <v>0</v>
      </c>
      <c r="G248">
        <f t="shared" si="103"/>
        <v>0</v>
      </c>
      <c r="H248" s="36" t="s">
        <v>40</v>
      </c>
      <c r="I248">
        <f t="shared" si="105"/>
        <v>0</v>
      </c>
      <c r="J248">
        <f t="shared" si="105"/>
        <v>0</v>
      </c>
      <c r="K248">
        <f t="shared" si="105"/>
        <v>0</v>
      </c>
      <c r="L248">
        <f t="shared" si="105"/>
        <v>1</v>
      </c>
      <c r="M248">
        <f t="shared" si="105"/>
        <v>0</v>
      </c>
      <c r="N248">
        <f t="shared" si="104"/>
        <v>0</v>
      </c>
      <c r="O248">
        <f t="shared" si="104"/>
        <v>0</v>
      </c>
      <c r="P248">
        <f t="shared" si="104"/>
        <v>0</v>
      </c>
      <c r="Q248">
        <f t="shared" si="104"/>
        <v>0</v>
      </c>
      <c r="R248">
        <f t="shared" si="104"/>
        <v>0</v>
      </c>
      <c r="S248" s="10" t="str">
        <f t="shared" si="102"/>
        <v/>
      </c>
      <c r="T248" s="21">
        <f t="shared" si="81"/>
        <v>0</v>
      </c>
      <c r="U248" s="18">
        <f t="shared" si="82"/>
        <v>0</v>
      </c>
      <c r="V248" s="18">
        <f t="shared" si="83"/>
        <v>0</v>
      </c>
      <c r="W248" s="18">
        <f t="shared" si="84"/>
        <v>0</v>
      </c>
      <c r="X248" s="18">
        <f t="shared" si="85"/>
        <v>0</v>
      </c>
      <c r="Y248" s="18">
        <f t="shared" si="86"/>
        <v>0</v>
      </c>
      <c r="Z248" s="18">
        <f t="shared" si="87"/>
        <v>1</v>
      </c>
      <c r="AA248" s="18">
        <f t="shared" si="88"/>
        <v>0</v>
      </c>
      <c r="AB248" s="18">
        <f t="shared" si="89"/>
        <v>0</v>
      </c>
      <c r="AC248" s="18">
        <f t="shared" si="90"/>
        <v>0</v>
      </c>
      <c r="AD248" s="18">
        <f t="shared" si="91"/>
        <v>0</v>
      </c>
      <c r="AE248" s="18">
        <f t="shared" si="92"/>
        <v>0</v>
      </c>
      <c r="AF248" s="18">
        <f t="shared" si="93"/>
        <v>0</v>
      </c>
      <c r="AG248" s="18">
        <f t="shared" si="94"/>
        <v>0</v>
      </c>
      <c r="AH248" s="18">
        <f t="shared" si="95"/>
        <v>0</v>
      </c>
      <c r="AI248" s="18">
        <f t="shared" si="96"/>
        <v>0</v>
      </c>
      <c r="AJ248" s="18">
        <f t="shared" si="97"/>
        <v>0</v>
      </c>
      <c r="AK248" s="18">
        <f t="shared" si="98"/>
        <v>0</v>
      </c>
      <c r="AL248" s="18">
        <f t="shared" si="99"/>
        <v>0</v>
      </c>
      <c r="AM248" s="18">
        <f t="shared" si="100"/>
        <v>0</v>
      </c>
      <c r="AN248" s="10" t="str">
        <f t="shared" si="101"/>
        <v/>
      </c>
    </row>
    <row r="249" spans="1:40" ht="16">
      <c r="A249" s="8">
        <v>247</v>
      </c>
      <c r="B249" s="1" t="s">
        <v>27</v>
      </c>
      <c r="C249">
        <f t="shared" si="103"/>
        <v>0</v>
      </c>
      <c r="D249">
        <f t="shared" si="103"/>
        <v>1</v>
      </c>
      <c r="E249">
        <f t="shared" si="103"/>
        <v>0</v>
      </c>
      <c r="F249">
        <f t="shared" si="103"/>
        <v>0</v>
      </c>
      <c r="G249">
        <f t="shared" si="103"/>
        <v>0</v>
      </c>
      <c r="H249" s="36" t="s">
        <v>40</v>
      </c>
      <c r="I249">
        <f t="shared" si="105"/>
        <v>0</v>
      </c>
      <c r="J249">
        <f t="shared" si="105"/>
        <v>0</v>
      </c>
      <c r="K249">
        <f t="shared" si="105"/>
        <v>0</v>
      </c>
      <c r="L249">
        <f t="shared" si="105"/>
        <v>1</v>
      </c>
      <c r="M249">
        <f t="shared" si="105"/>
        <v>0</v>
      </c>
      <c r="N249">
        <f t="shared" si="104"/>
        <v>0</v>
      </c>
      <c r="O249">
        <f t="shared" si="104"/>
        <v>0</v>
      </c>
      <c r="P249">
        <f t="shared" si="104"/>
        <v>0</v>
      </c>
      <c r="Q249">
        <f t="shared" si="104"/>
        <v>0</v>
      </c>
      <c r="R249">
        <f t="shared" si="104"/>
        <v>0</v>
      </c>
      <c r="S249" s="10" t="str">
        <f t="shared" si="102"/>
        <v/>
      </c>
      <c r="T249" s="21">
        <f t="shared" si="81"/>
        <v>0</v>
      </c>
      <c r="U249" s="18">
        <f t="shared" si="82"/>
        <v>0</v>
      </c>
      <c r="V249" s="18">
        <f t="shared" si="83"/>
        <v>0</v>
      </c>
      <c r="W249" s="18">
        <f t="shared" si="84"/>
        <v>0</v>
      </c>
      <c r="X249" s="18">
        <f t="shared" si="85"/>
        <v>0</v>
      </c>
      <c r="Y249" s="18">
        <f t="shared" si="86"/>
        <v>0</v>
      </c>
      <c r="Z249" s="18">
        <f t="shared" si="87"/>
        <v>0</v>
      </c>
      <c r="AA249" s="18">
        <f t="shared" si="88"/>
        <v>1</v>
      </c>
      <c r="AB249" s="18">
        <f t="shared" si="89"/>
        <v>0</v>
      </c>
      <c r="AC249" s="18">
        <f t="shared" si="90"/>
        <v>0</v>
      </c>
      <c r="AD249" s="18">
        <f t="shared" si="91"/>
        <v>0</v>
      </c>
      <c r="AE249" s="18">
        <f t="shared" si="92"/>
        <v>0</v>
      </c>
      <c r="AF249" s="18">
        <f t="shared" si="93"/>
        <v>0</v>
      </c>
      <c r="AG249" s="18">
        <f t="shared" si="94"/>
        <v>0</v>
      </c>
      <c r="AH249" s="18">
        <f t="shared" si="95"/>
        <v>0</v>
      </c>
      <c r="AI249" s="18">
        <f t="shared" si="96"/>
        <v>0</v>
      </c>
      <c r="AJ249" s="18">
        <f t="shared" si="97"/>
        <v>0</v>
      </c>
      <c r="AK249" s="18">
        <f t="shared" si="98"/>
        <v>0</v>
      </c>
      <c r="AL249" s="18">
        <f t="shared" si="99"/>
        <v>0</v>
      </c>
      <c r="AM249" s="18">
        <f t="shared" si="100"/>
        <v>0</v>
      </c>
      <c r="AN249" s="10" t="str">
        <f t="shared" si="101"/>
        <v/>
      </c>
    </row>
    <row r="250" spans="1:40" ht="16">
      <c r="A250" s="8">
        <v>248</v>
      </c>
      <c r="B250" s="1" t="s">
        <v>27</v>
      </c>
      <c r="C250">
        <f t="shared" si="103"/>
        <v>0</v>
      </c>
      <c r="D250">
        <f t="shared" si="103"/>
        <v>1</v>
      </c>
      <c r="E250">
        <f t="shared" si="103"/>
        <v>0</v>
      </c>
      <c r="F250">
        <f t="shared" si="103"/>
        <v>0</v>
      </c>
      <c r="G250">
        <f t="shared" si="103"/>
        <v>0</v>
      </c>
      <c r="H250" s="36" t="s">
        <v>40</v>
      </c>
      <c r="I250">
        <f t="shared" si="105"/>
        <v>0</v>
      </c>
      <c r="J250">
        <f t="shared" si="105"/>
        <v>0</v>
      </c>
      <c r="K250">
        <f t="shared" si="105"/>
        <v>0</v>
      </c>
      <c r="L250">
        <f t="shared" si="105"/>
        <v>1</v>
      </c>
      <c r="M250">
        <f t="shared" si="105"/>
        <v>0</v>
      </c>
      <c r="N250">
        <f t="shared" si="104"/>
        <v>0</v>
      </c>
      <c r="O250">
        <f t="shared" si="104"/>
        <v>0</v>
      </c>
      <c r="P250">
        <f t="shared" si="104"/>
        <v>0</v>
      </c>
      <c r="Q250">
        <f t="shared" si="104"/>
        <v>0</v>
      </c>
      <c r="R250">
        <f t="shared" si="104"/>
        <v>0</v>
      </c>
      <c r="S250" s="10" t="str">
        <f t="shared" si="102"/>
        <v/>
      </c>
      <c r="T250" s="21">
        <f t="shared" si="81"/>
        <v>0</v>
      </c>
      <c r="U250" s="18">
        <f t="shared" si="82"/>
        <v>0</v>
      </c>
      <c r="V250" s="18">
        <f t="shared" si="83"/>
        <v>0</v>
      </c>
      <c r="W250" s="18">
        <f t="shared" si="84"/>
        <v>0</v>
      </c>
      <c r="X250" s="18">
        <f t="shared" si="85"/>
        <v>0</v>
      </c>
      <c r="Y250" s="18">
        <f t="shared" si="86"/>
        <v>0</v>
      </c>
      <c r="Z250" s="18">
        <f t="shared" si="87"/>
        <v>0</v>
      </c>
      <c r="AA250" s="18">
        <f t="shared" si="88"/>
        <v>1</v>
      </c>
      <c r="AB250" s="18">
        <f t="shared" si="89"/>
        <v>0</v>
      </c>
      <c r="AC250" s="18">
        <f t="shared" si="90"/>
        <v>0</v>
      </c>
      <c r="AD250" s="18">
        <f t="shared" si="91"/>
        <v>0</v>
      </c>
      <c r="AE250" s="18">
        <f t="shared" si="92"/>
        <v>0</v>
      </c>
      <c r="AF250" s="18">
        <f t="shared" si="93"/>
        <v>0</v>
      </c>
      <c r="AG250" s="18">
        <f t="shared" si="94"/>
        <v>0</v>
      </c>
      <c r="AH250" s="18">
        <f t="shared" si="95"/>
        <v>0</v>
      </c>
      <c r="AI250" s="18">
        <f t="shared" si="96"/>
        <v>0</v>
      </c>
      <c r="AJ250" s="18">
        <f t="shared" si="97"/>
        <v>0</v>
      </c>
      <c r="AK250" s="18">
        <f t="shared" si="98"/>
        <v>0</v>
      </c>
      <c r="AL250" s="18">
        <f t="shared" si="99"/>
        <v>0</v>
      </c>
      <c r="AM250" s="18">
        <f t="shared" si="100"/>
        <v>0</v>
      </c>
      <c r="AN250" s="10" t="str">
        <f t="shared" si="101"/>
        <v/>
      </c>
    </row>
    <row r="251" spans="1:40" ht="16">
      <c r="A251" s="8">
        <v>249</v>
      </c>
      <c r="B251" s="1" t="s">
        <v>53</v>
      </c>
      <c r="C251">
        <f t="shared" si="103"/>
        <v>1</v>
      </c>
      <c r="D251">
        <f t="shared" si="103"/>
        <v>0</v>
      </c>
      <c r="E251">
        <f t="shared" si="103"/>
        <v>0</v>
      </c>
      <c r="F251">
        <f t="shared" si="103"/>
        <v>0</v>
      </c>
      <c r="G251">
        <f t="shared" si="103"/>
        <v>0</v>
      </c>
      <c r="H251" s="36" t="s">
        <v>641</v>
      </c>
      <c r="I251">
        <f t="shared" si="105"/>
        <v>0</v>
      </c>
      <c r="J251">
        <f t="shared" si="105"/>
        <v>0</v>
      </c>
      <c r="K251">
        <f t="shared" si="105"/>
        <v>0</v>
      </c>
      <c r="L251">
        <f t="shared" si="105"/>
        <v>0</v>
      </c>
      <c r="M251">
        <f t="shared" si="105"/>
        <v>1</v>
      </c>
      <c r="N251">
        <f t="shared" si="104"/>
        <v>0</v>
      </c>
      <c r="O251">
        <f t="shared" si="104"/>
        <v>0</v>
      </c>
      <c r="P251">
        <f t="shared" si="104"/>
        <v>0</v>
      </c>
      <c r="Q251">
        <f t="shared" si="104"/>
        <v>0</v>
      </c>
      <c r="R251">
        <f t="shared" si="104"/>
        <v>0</v>
      </c>
      <c r="S251" s="10" t="str">
        <f t="shared" si="102"/>
        <v/>
      </c>
      <c r="T251" s="21">
        <f t="shared" si="81"/>
        <v>0</v>
      </c>
      <c r="U251" s="18">
        <f t="shared" si="82"/>
        <v>0</v>
      </c>
      <c r="V251" s="18">
        <f t="shared" si="83"/>
        <v>0</v>
      </c>
      <c r="W251" s="18">
        <f t="shared" si="84"/>
        <v>0</v>
      </c>
      <c r="X251" s="18">
        <f t="shared" si="85"/>
        <v>0</v>
      </c>
      <c r="Y251" s="18">
        <f t="shared" si="86"/>
        <v>0</v>
      </c>
      <c r="Z251" s="18">
        <f t="shared" si="87"/>
        <v>0</v>
      </c>
      <c r="AA251" s="18">
        <f t="shared" si="88"/>
        <v>0</v>
      </c>
      <c r="AB251" s="18">
        <f t="shared" si="89"/>
        <v>1</v>
      </c>
      <c r="AC251" s="18">
        <f t="shared" si="90"/>
        <v>0</v>
      </c>
      <c r="AD251" s="18">
        <f t="shared" si="91"/>
        <v>0</v>
      </c>
      <c r="AE251" s="18">
        <f t="shared" si="92"/>
        <v>0</v>
      </c>
      <c r="AF251" s="18">
        <f t="shared" si="93"/>
        <v>0</v>
      </c>
      <c r="AG251" s="18">
        <f t="shared" si="94"/>
        <v>0</v>
      </c>
      <c r="AH251" s="18">
        <f t="shared" si="95"/>
        <v>0</v>
      </c>
      <c r="AI251" s="18">
        <f t="shared" si="96"/>
        <v>0</v>
      </c>
      <c r="AJ251" s="18">
        <f t="shared" si="97"/>
        <v>0</v>
      </c>
      <c r="AK251" s="18">
        <f t="shared" si="98"/>
        <v>0</v>
      </c>
      <c r="AL251" s="18">
        <f t="shared" si="99"/>
        <v>0</v>
      </c>
      <c r="AM251" s="18">
        <f t="shared" si="100"/>
        <v>0</v>
      </c>
      <c r="AN251" s="10" t="str">
        <f t="shared" si="101"/>
        <v/>
      </c>
    </row>
    <row r="252" spans="1:40" ht="16">
      <c r="A252" s="8">
        <v>250</v>
      </c>
      <c r="B252" s="1" t="s">
        <v>27</v>
      </c>
      <c r="C252">
        <f t="shared" ref="C252:G283" si="106">IF($B252=C$2,1,0)</f>
        <v>0</v>
      </c>
      <c r="D252">
        <f t="shared" si="106"/>
        <v>1</v>
      </c>
      <c r="E252">
        <f t="shared" si="106"/>
        <v>0</v>
      </c>
      <c r="F252">
        <f t="shared" si="106"/>
        <v>0</v>
      </c>
      <c r="G252">
        <f t="shared" si="106"/>
        <v>0</v>
      </c>
      <c r="H252" s="36" t="s">
        <v>119</v>
      </c>
      <c r="I252">
        <f t="shared" si="105"/>
        <v>0</v>
      </c>
      <c r="J252">
        <f t="shared" si="105"/>
        <v>0</v>
      </c>
      <c r="K252">
        <f t="shared" si="105"/>
        <v>0</v>
      </c>
      <c r="L252">
        <f t="shared" si="105"/>
        <v>0</v>
      </c>
      <c r="M252">
        <f t="shared" si="105"/>
        <v>0</v>
      </c>
      <c r="N252">
        <f t="shared" si="104"/>
        <v>0</v>
      </c>
      <c r="O252">
        <f t="shared" si="104"/>
        <v>0</v>
      </c>
      <c r="P252">
        <f t="shared" si="104"/>
        <v>0</v>
      </c>
      <c r="Q252">
        <f t="shared" si="104"/>
        <v>0</v>
      </c>
      <c r="R252">
        <f t="shared" si="104"/>
        <v>1</v>
      </c>
      <c r="S252" s="10" t="str">
        <f t="shared" si="102"/>
        <v/>
      </c>
      <c r="T252" s="21">
        <f t="shared" si="81"/>
        <v>0</v>
      </c>
      <c r="U252" s="18">
        <f t="shared" si="82"/>
        <v>0</v>
      </c>
      <c r="V252" s="18">
        <f t="shared" si="83"/>
        <v>0</v>
      </c>
      <c r="W252" s="18">
        <f t="shared" si="84"/>
        <v>0</v>
      </c>
      <c r="X252" s="18">
        <f t="shared" si="85"/>
        <v>0</v>
      </c>
      <c r="Y252" s="18">
        <f t="shared" si="86"/>
        <v>0</v>
      </c>
      <c r="Z252" s="18">
        <f t="shared" si="87"/>
        <v>0</v>
      </c>
      <c r="AA252" s="18">
        <f t="shared" si="88"/>
        <v>0</v>
      </c>
      <c r="AB252" s="18">
        <f t="shared" si="89"/>
        <v>0</v>
      </c>
      <c r="AC252" s="18">
        <f t="shared" si="90"/>
        <v>0</v>
      </c>
      <c r="AD252" s="18">
        <f t="shared" si="91"/>
        <v>0</v>
      </c>
      <c r="AE252" s="18">
        <f t="shared" si="92"/>
        <v>0</v>
      </c>
      <c r="AF252" s="18">
        <f t="shared" si="93"/>
        <v>0</v>
      </c>
      <c r="AG252" s="18">
        <f t="shared" si="94"/>
        <v>0</v>
      </c>
      <c r="AH252" s="18">
        <f t="shared" si="95"/>
        <v>0</v>
      </c>
      <c r="AI252" s="18">
        <f t="shared" si="96"/>
        <v>0</v>
      </c>
      <c r="AJ252" s="18">
        <f t="shared" si="97"/>
        <v>0</v>
      </c>
      <c r="AK252" s="18">
        <f t="shared" si="98"/>
        <v>0</v>
      </c>
      <c r="AL252" s="18">
        <f t="shared" si="99"/>
        <v>0</v>
      </c>
      <c r="AM252" s="18">
        <f t="shared" si="100"/>
        <v>1</v>
      </c>
      <c r="AN252" s="10" t="str">
        <f t="shared" si="101"/>
        <v/>
      </c>
    </row>
    <row r="253" spans="1:40" ht="16">
      <c r="A253" s="8">
        <v>251</v>
      </c>
      <c r="B253" s="1" t="s">
        <v>53</v>
      </c>
      <c r="C253">
        <f t="shared" si="106"/>
        <v>1</v>
      </c>
      <c r="D253">
        <f t="shared" si="106"/>
        <v>0</v>
      </c>
      <c r="E253">
        <f t="shared" si="106"/>
        <v>0</v>
      </c>
      <c r="F253">
        <f t="shared" si="106"/>
        <v>0</v>
      </c>
      <c r="G253">
        <f t="shared" si="106"/>
        <v>0</v>
      </c>
      <c r="H253" s="36" t="s">
        <v>40</v>
      </c>
      <c r="I253">
        <f t="shared" si="105"/>
        <v>0</v>
      </c>
      <c r="J253">
        <f t="shared" si="105"/>
        <v>0</v>
      </c>
      <c r="K253">
        <f t="shared" si="105"/>
        <v>0</v>
      </c>
      <c r="L253">
        <f t="shared" si="105"/>
        <v>1</v>
      </c>
      <c r="M253">
        <f t="shared" si="105"/>
        <v>0</v>
      </c>
      <c r="N253">
        <f t="shared" si="104"/>
        <v>0</v>
      </c>
      <c r="O253">
        <f t="shared" si="104"/>
        <v>0</v>
      </c>
      <c r="P253">
        <f t="shared" si="104"/>
        <v>0</v>
      </c>
      <c r="Q253">
        <f t="shared" si="104"/>
        <v>0</v>
      </c>
      <c r="R253">
        <f t="shared" si="104"/>
        <v>0</v>
      </c>
      <c r="S253" s="10" t="str">
        <f t="shared" si="102"/>
        <v/>
      </c>
      <c r="T253" s="21">
        <f t="shared" si="81"/>
        <v>0</v>
      </c>
      <c r="U253" s="18">
        <f t="shared" si="82"/>
        <v>0</v>
      </c>
      <c r="V253" s="18">
        <f t="shared" si="83"/>
        <v>0</v>
      </c>
      <c r="W253" s="18">
        <f t="shared" si="84"/>
        <v>0</v>
      </c>
      <c r="X253" s="18">
        <f t="shared" si="85"/>
        <v>0</v>
      </c>
      <c r="Y253" s="18">
        <f t="shared" si="86"/>
        <v>0</v>
      </c>
      <c r="Z253" s="18">
        <f t="shared" si="87"/>
        <v>1</v>
      </c>
      <c r="AA253" s="18">
        <f t="shared" si="88"/>
        <v>0</v>
      </c>
      <c r="AB253" s="18">
        <f t="shared" si="89"/>
        <v>0</v>
      </c>
      <c r="AC253" s="18">
        <f t="shared" si="90"/>
        <v>0</v>
      </c>
      <c r="AD253" s="18">
        <f t="shared" si="91"/>
        <v>0</v>
      </c>
      <c r="AE253" s="18">
        <f t="shared" si="92"/>
        <v>0</v>
      </c>
      <c r="AF253" s="18">
        <f t="shared" si="93"/>
        <v>0</v>
      </c>
      <c r="AG253" s="18">
        <f t="shared" si="94"/>
        <v>0</v>
      </c>
      <c r="AH253" s="18">
        <f t="shared" si="95"/>
        <v>0</v>
      </c>
      <c r="AI253" s="18">
        <f t="shared" si="96"/>
        <v>0</v>
      </c>
      <c r="AJ253" s="18">
        <f t="shared" si="97"/>
        <v>0</v>
      </c>
      <c r="AK253" s="18">
        <f t="shared" si="98"/>
        <v>0</v>
      </c>
      <c r="AL253" s="18">
        <f t="shared" si="99"/>
        <v>0</v>
      </c>
      <c r="AM253" s="18">
        <f t="shared" si="100"/>
        <v>0</v>
      </c>
      <c r="AN253" s="10" t="str">
        <f t="shared" si="101"/>
        <v/>
      </c>
    </row>
    <row r="254" spans="1:40" ht="16">
      <c r="A254" s="8">
        <v>252</v>
      </c>
      <c r="B254" s="1" t="s">
        <v>53</v>
      </c>
      <c r="C254">
        <f t="shared" si="106"/>
        <v>1</v>
      </c>
      <c r="D254">
        <f t="shared" si="106"/>
        <v>0</v>
      </c>
      <c r="E254">
        <f t="shared" si="106"/>
        <v>0</v>
      </c>
      <c r="F254">
        <f t="shared" si="106"/>
        <v>0</v>
      </c>
      <c r="G254">
        <f t="shared" si="106"/>
        <v>0</v>
      </c>
      <c r="H254" s="36" t="s">
        <v>19</v>
      </c>
      <c r="I254">
        <f t="shared" si="105"/>
        <v>0</v>
      </c>
      <c r="J254">
        <f t="shared" si="105"/>
        <v>0</v>
      </c>
      <c r="K254">
        <f t="shared" si="105"/>
        <v>0</v>
      </c>
      <c r="L254">
        <f t="shared" si="105"/>
        <v>0</v>
      </c>
      <c r="M254">
        <f t="shared" si="105"/>
        <v>0</v>
      </c>
      <c r="N254">
        <f t="shared" si="104"/>
        <v>0</v>
      </c>
      <c r="O254">
        <f t="shared" si="104"/>
        <v>1</v>
      </c>
      <c r="P254">
        <f t="shared" si="104"/>
        <v>0</v>
      </c>
      <c r="Q254">
        <f t="shared" si="104"/>
        <v>0</v>
      </c>
      <c r="R254">
        <f t="shared" si="104"/>
        <v>0</v>
      </c>
      <c r="S254" s="10" t="str">
        <f t="shared" si="102"/>
        <v/>
      </c>
      <c r="T254" s="21">
        <f t="shared" si="81"/>
        <v>0</v>
      </c>
      <c r="U254" s="18">
        <f t="shared" si="82"/>
        <v>0</v>
      </c>
      <c r="V254" s="18">
        <f t="shared" si="83"/>
        <v>0</v>
      </c>
      <c r="W254" s="18">
        <f t="shared" si="84"/>
        <v>0</v>
      </c>
      <c r="X254" s="18">
        <f t="shared" si="85"/>
        <v>0</v>
      </c>
      <c r="Y254" s="18">
        <f t="shared" si="86"/>
        <v>0</v>
      </c>
      <c r="Z254" s="18">
        <f t="shared" si="87"/>
        <v>0</v>
      </c>
      <c r="AA254" s="18">
        <f t="shared" si="88"/>
        <v>0</v>
      </c>
      <c r="AB254" s="18">
        <f t="shared" si="89"/>
        <v>0</v>
      </c>
      <c r="AC254" s="18">
        <f t="shared" si="90"/>
        <v>0</v>
      </c>
      <c r="AD254" s="18">
        <f t="shared" si="91"/>
        <v>0</v>
      </c>
      <c r="AE254" s="18">
        <f t="shared" si="92"/>
        <v>0</v>
      </c>
      <c r="AF254" s="18">
        <f t="shared" si="93"/>
        <v>1</v>
      </c>
      <c r="AG254" s="18">
        <f t="shared" si="94"/>
        <v>0</v>
      </c>
      <c r="AH254" s="18">
        <f t="shared" si="95"/>
        <v>0</v>
      </c>
      <c r="AI254" s="18">
        <f t="shared" si="96"/>
        <v>0</v>
      </c>
      <c r="AJ254" s="18">
        <f t="shared" si="97"/>
        <v>0</v>
      </c>
      <c r="AK254" s="18">
        <f t="shared" si="98"/>
        <v>0</v>
      </c>
      <c r="AL254" s="18">
        <f t="shared" si="99"/>
        <v>0</v>
      </c>
      <c r="AM254" s="18">
        <f t="shared" si="100"/>
        <v>0</v>
      </c>
      <c r="AN254" s="10" t="str">
        <f t="shared" si="101"/>
        <v/>
      </c>
    </row>
    <row r="255" spans="1:40" ht="16">
      <c r="A255" s="8">
        <v>253</v>
      </c>
      <c r="B255" s="1" t="s">
        <v>27</v>
      </c>
      <c r="C255">
        <f t="shared" si="106"/>
        <v>0</v>
      </c>
      <c r="D255">
        <f t="shared" si="106"/>
        <v>1</v>
      </c>
      <c r="E255">
        <f t="shared" si="106"/>
        <v>0</v>
      </c>
      <c r="F255">
        <f t="shared" si="106"/>
        <v>0</v>
      </c>
      <c r="G255">
        <f t="shared" si="106"/>
        <v>0</v>
      </c>
      <c r="H255" s="36" t="s">
        <v>119</v>
      </c>
      <c r="I255">
        <f t="shared" si="105"/>
        <v>0</v>
      </c>
      <c r="J255">
        <f t="shared" si="105"/>
        <v>0</v>
      </c>
      <c r="K255">
        <f t="shared" si="105"/>
        <v>0</v>
      </c>
      <c r="L255">
        <f t="shared" si="105"/>
        <v>0</v>
      </c>
      <c r="M255">
        <f t="shared" si="105"/>
        <v>0</v>
      </c>
      <c r="N255">
        <f t="shared" si="104"/>
        <v>0</v>
      </c>
      <c r="O255">
        <f t="shared" si="104"/>
        <v>0</v>
      </c>
      <c r="P255">
        <f t="shared" si="104"/>
        <v>0</v>
      </c>
      <c r="Q255">
        <f t="shared" si="104"/>
        <v>0</v>
      </c>
      <c r="R255">
        <f t="shared" si="104"/>
        <v>1</v>
      </c>
      <c r="S255" s="10" t="str">
        <f t="shared" si="102"/>
        <v/>
      </c>
      <c r="T255" s="21">
        <f t="shared" si="81"/>
        <v>0</v>
      </c>
      <c r="U255" s="18">
        <f t="shared" si="82"/>
        <v>0</v>
      </c>
      <c r="V255" s="18">
        <f t="shared" si="83"/>
        <v>0</v>
      </c>
      <c r="W255" s="18">
        <f t="shared" si="84"/>
        <v>0</v>
      </c>
      <c r="X255" s="18">
        <f t="shared" si="85"/>
        <v>0</v>
      </c>
      <c r="Y255" s="18">
        <f t="shared" si="86"/>
        <v>0</v>
      </c>
      <c r="Z255" s="18">
        <f t="shared" si="87"/>
        <v>0</v>
      </c>
      <c r="AA255" s="18">
        <f t="shared" si="88"/>
        <v>0</v>
      </c>
      <c r="AB255" s="18">
        <f t="shared" si="89"/>
        <v>0</v>
      </c>
      <c r="AC255" s="18">
        <f t="shared" si="90"/>
        <v>0</v>
      </c>
      <c r="AD255" s="18">
        <f t="shared" si="91"/>
        <v>0</v>
      </c>
      <c r="AE255" s="18">
        <f t="shared" si="92"/>
        <v>0</v>
      </c>
      <c r="AF255" s="18">
        <f t="shared" si="93"/>
        <v>0</v>
      </c>
      <c r="AG255" s="18">
        <f t="shared" si="94"/>
        <v>0</v>
      </c>
      <c r="AH255" s="18">
        <f t="shared" si="95"/>
        <v>0</v>
      </c>
      <c r="AI255" s="18">
        <f t="shared" si="96"/>
        <v>0</v>
      </c>
      <c r="AJ255" s="18">
        <f t="shared" si="97"/>
        <v>0</v>
      </c>
      <c r="AK255" s="18">
        <f t="shared" si="98"/>
        <v>0</v>
      </c>
      <c r="AL255" s="18">
        <f t="shared" si="99"/>
        <v>0</v>
      </c>
      <c r="AM255" s="18">
        <f t="shared" si="100"/>
        <v>1</v>
      </c>
      <c r="AN255" s="10" t="str">
        <f t="shared" si="101"/>
        <v/>
      </c>
    </row>
    <row r="256" spans="1:40" ht="16">
      <c r="A256" s="8">
        <v>254</v>
      </c>
      <c r="B256" s="1" t="s">
        <v>53</v>
      </c>
      <c r="C256">
        <f t="shared" si="106"/>
        <v>1</v>
      </c>
      <c r="D256">
        <f t="shared" si="106"/>
        <v>0</v>
      </c>
      <c r="E256">
        <f t="shared" si="106"/>
        <v>0</v>
      </c>
      <c r="F256">
        <f t="shared" si="106"/>
        <v>0</v>
      </c>
      <c r="G256">
        <f t="shared" si="106"/>
        <v>0</v>
      </c>
      <c r="H256" s="36" t="s">
        <v>40</v>
      </c>
      <c r="I256">
        <f t="shared" si="105"/>
        <v>0</v>
      </c>
      <c r="J256">
        <f t="shared" si="105"/>
        <v>0</v>
      </c>
      <c r="K256">
        <f t="shared" si="105"/>
        <v>0</v>
      </c>
      <c r="L256">
        <f t="shared" si="105"/>
        <v>1</v>
      </c>
      <c r="M256">
        <f t="shared" si="105"/>
        <v>0</v>
      </c>
      <c r="N256">
        <f t="shared" si="104"/>
        <v>0</v>
      </c>
      <c r="O256">
        <f t="shared" si="104"/>
        <v>0</v>
      </c>
      <c r="P256">
        <f t="shared" si="104"/>
        <v>0</v>
      </c>
      <c r="Q256">
        <f t="shared" si="104"/>
        <v>0</v>
      </c>
      <c r="R256">
        <f t="shared" si="104"/>
        <v>0</v>
      </c>
      <c r="S256" s="10" t="str">
        <f t="shared" si="102"/>
        <v/>
      </c>
      <c r="T256" s="21">
        <f t="shared" si="81"/>
        <v>0</v>
      </c>
      <c r="U256" s="18">
        <f t="shared" si="82"/>
        <v>0</v>
      </c>
      <c r="V256" s="18">
        <f t="shared" si="83"/>
        <v>0</v>
      </c>
      <c r="W256" s="18">
        <f t="shared" si="84"/>
        <v>0</v>
      </c>
      <c r="X256" s="18">
        <f t="shared" si="85"/>
        <v>0</v>
      </c>
      <c r="Y256" s="18">
        <f t="shared" si="86"/>
        <v>0</v>
      </c>
      <c r="Z256" s="18">
        <f t="shared" si="87"/>
        <v>1</v>
      </c>
      <c r="AA256" s="18">
        <f t="shared" si="88"/>
        <v>0</v>
      </c>
      <c r="AB256" s="18">
        <f t="shared" si="89"/>
        <v>0</v>
      </c>
      <c r="AC256" s="18">
        <f t="shared" si="90"/>
        <v>0</v>
      </c>
      <c r="AD256" s="18">
        <f t="shared" si="91"/>
        <v>0</v>
      </c>
      <c r="AE256" s="18">
        <f t="shared" si="92"/>
        <v>0</v>
      </c>
      <c r="AF256" s="18">
        <f t="shared" si="93"/>
        <v>0</v>
      </c>
      <c r="AG256" s="18">
        <f t="shared" si="94"/>
        <v>0</v>
      </c>
      <c r="AH256" s="18">
        <f t="shared" si="95"/>
        <v>0</v>
      </c>
      <c r="AI256" s="18">
        <f t="shared" si="96"/>
        <v>0</v>
      </c>
      <c r="AJ256" s="18">
        <f t="shared" si="97"/>
        <v>0</v>
      </c>
      <c r="AK256" s="18">
        <f t="shared" si="98"/>
        <v>0</v>
      </c>
      <c r="AL256" s="18">
        <f t="shared" si="99"/>
        <v>0</v>
      </c>
      <c r="AM256" s="18">
        <f t="shared" si="100"/>
        <v>0</v>
      </c>
      <c r="AN256" s="10" t="str">
        <f t="shared" si="101"/>
        <v/>
      </c>
    </row>
    <row r="257" spans="1:40" ht="16">
      <c r="A257" s="8">
        <v>255</v>
      </c>
      <c r="B257" s="1" t="s">
        <v>27</v>
      </c>
      <c r="C257">
        <f t="shared" si="106"/>
        <v>0</v>
      </c>
      <c r="D257">
        <f t="shared" si="106"/>
        <v>1</v>
      </c>
      <c r="E257">
        <f t="shared" si="106"/>
        <v>0</v>
      </c>
      <c r="F257">
        <f t="shared" si="106"/>
        <v>0</v>
      </c>
      <c r="G257">
        <f t="shared" si="106"/>
        <v>0</v>
      </c>
      <c r="H257" s="36" t="s">
        <v>40</v>
      </c>
      <c r="I257">
        <f t="shared" si="105"/>
        <v>0</v>
      </c>
      <c r="J257">
        <f t="shared" si="105"/>
        <v>0</v>
      </c>
      <c r="K257">
        <f t="shared" si="105"/>
        <v>0</v>
      </c>
      <c r="L257">
        <f t="shared" si="105"/>
        <v>1</v>
      </c>
      <c r="M257">
        <f t="shared" si="105"/>
        <v>0</v>
      </c>
      <c r="N257">
        <f t="shared" si="104"/>
        <v>0</v>
      </c>
      <c r="O257">
        <f t="shared" si="104"/>
        <v>0</v>
      </c>
      <c r="P257">
        <f t="shared" si="104"/>
        <v>0</v>
      </c>
      <c r="Q257">
        <f t="shared" si="104"/>
        <v>0</v>
      </c>
      <c r="R257">
        <f t="shared" si="104"/>
        <v>0</v>
      </c>
      <c r="S257" s="10" t="str">
        <f t="shared" si="102"/>
        <v/>
      </c>
      <c r="T257" s="21">
        <f t="shared" si="81"/>
        <v>0</v>
      </c>
      <c r="U257" s="18">
        <f t="shared" si="82"/>
        <v>0</v>
      </c>
      <c r="V257" s="18">
        <f t="shared" si="83"/>
        <v>0</v>
      </c>
      <c r="W257" s="18">
        <f t="shared" si="84"/>
        <v>0</v>
      </c>
      <c r="X257" s="18">
        <f t="shared" si="85"/>
        <v>0</v>
      </c>
      <c r="Y257" s="18">
        <f t="shared" si="86"/>
        <v>0</v>
      </c>
      <c r="Z257" s="18">
        <f t="shared" si="87"/>
        <v>0</v>
      </c>
      <c r="AA257" s="18">
        <f t="shared" si="88"/>
        <v>1</v>
      </c>
      <c r="AB257" s="18">
        <f t="shared" si="89"/>
        <v>0</v>
      </c>
      <c r="AC257" s="18">
        <f t="shared" si="90"/>
        <v>0</v>
      </c>
      <c r="AD257" s="18">
        <f t="shared" si="91"/>
        <v>0</v>
      </c>
      <c r="AE257" s="18">
        <f t="shared" si="92"/>
        <v>0</v>
      </c>
      <c r="AF257" s="18">
        <f t="shared" si="93"/>
        <v>0</v>
      </c>
      <c r="AG257" s="18">
        <f t="shared" si="94"/>
        <v>0</v>
      </c>
      <c r="AH257" s="18">
        <f t="shared" si="95"/>
        <v>0</v>
      </c>
      <c r="AI257" s="18">
        <f t="shared" si="96"/>
        <v>0</v>
      </c>
      <c r="AJ257" s="18">
        <f t="shared" si="97"/>
        <v>0</v>
      </c>
      <c r="AK257" s="18">
        <f t="shared" si="98"/>
        <v>0</v>
      </c>
      <c r="AL257" s="18">
        <f t="shared" si="99"/>
        <v>0</v>
      </c>
      <c r="AM257" s="18">
        <f t="shared" si="100"/>
        <v>0</v>
      </c>
      <c r="AN257" s="10" t="str">
        <f t="shared" si="101"/>
        <v/>
      </c>
    </row>
    <row r="258" spans="1:40" ht="16">
      <c r="A258" s="8">
        <v>256</v>
      </c>
      <c r="B258" s="1" t="s">
        <v>27</v>
      </c>
      <c r="C258">
        <f t="shared" si="106"/>
        <v>0</v>
      </c>
      <c r="D258">
        <f t="shared" si="106"/>
        <v>1</v>
      </c>
      <c r="E258">
        <f t="shared" si="106"/>
        <v>0</v>
      </c>
      <c r="F258">
        <f t="shared" si="106"/>
        <v>0</v>
      </c>
      <c r="G258">
        <f t="shared" si="106"/>
        <v>0</v>
      </c>
      <c r="H258" s="36" t="s">
        <v>19</v>
      </c>
      <c r="I258">
        <f t="shared" si="105"/>
        <v>0</v>
      </c>
      <c r="J258">
        <f t="shared" si="105"/>
        <v>0</v>
      </c>
      <c r="K258">
        <f t="shared" si="105"/>
        <v>0</v>
      </c>
      <c r="L258">
        <f t="shared" si="105"/>
        <v>0</v>
      </c>
      <c r="M258">
        <f t="shared" si="105"/>
        <v>0</v>
      </c>
      <c r="N258">
        <f t="shared" si="104"/>
        <v>0</v>
      </c>
      <c r="O258">
        <f t="shared" si="104"/>
        <v>1</v>
      </c>
      <c r="P258">
        <f t="shared" si="104"/>
        <v>0</v>
      </c>
      <c r="Q258">
        <f t="shared" si="104"/>
        <v>0</v>
      </c>
      <c r="R258">
        <f t="shared" si="104"/>
        <v>0</v>
      </c>
      <c r="S258" s="10" t="str">
        <f t="shared" si="102"/>
        <v/>
      </c>
      <c r="T258" s="21">
        <f t="shared" si="81"/>
        <v>0</v>
      </c>
      <c r="U258" s="18">
        <f t="shared" si="82"/>
        <v>0</v>
      </c>
      <c r="V258" s="18">
        <f t="shared" si="83"/>
        <v>0</v>
      </c>
      <c r="W258" s="18">
        <f t="shared" si="84"/>
        <v>0</v>
      </c>
      <c r="X258" s="18">
        <f t="shared" si="85"/>
        <v>0</v>
      </c>
      <c r="Y258" s="18">
        <f t="shared" si="86"/>
        <v>0</v>
      </c>
      <c r="Z258" s="18">
        <f t="shared" si="87"/>
        <v>0</v>
      </c>
      <c r="AA258" s="18">
        <f t="shared" si="88"/>
        <v>0</v>
      </c>
      <c r="AB258" s="18">
        <f t="shared" si="89"/>
        <v>0</v>
      </c>
      <c r="AC258" s="18">
        <f t="shared" si="90"/>
        <v>0</v>
      </c>
      <c r="AD258" s="18">
        <f t="shared" si="91"/>
        <v>0</v>
      </c>
      <c r="AE258" s="18">
        <f t="shared" si="92"/>
        <v>0</v>
      </c>
      <c r="AF258" s="18">
        <f t="shared" si="93"/>
        <v>0</v>
      </c>
      <c r="AG258" s="18">
        <f t="shared" si="94"/>
        <v>1</v>
      </c>
      <c r="AH258" s="18">
        <f t="shared" si="95"/>
        <v>0</v>
      </c>
      <c r="AI258" s="18">
        <f t="shared" si="96"/>
        <v>0</v>
      </c>
      <c r="AJ258" s="18">
        <f t="shared" si="97"/>
        <v>0</v>
      </c>
      <c r="AK258" s="18">
        <f t="shared" si="98"/>
        <v>0</v>
      </c>
      <c r="AL258" s="18">
        <f t="shared" si="99"/>
        <v>0</v>
      </c>
      <c r="AM258" s="18">
        <f t="shared" si="100"/>
        <v>0</v>
      </c>
      <c r="AN258" s="10" t="str">
        <f t="shared" si="101"/>
        <v/>
      </c>
    </row>
    <row r="259" spans="1:40" ht="16">
      <c r="A259" s="8">
        <v>257</v>
      </c>
      <c r="B259" s="1" t="s">
        <v>53</v>
      </c>
      <c r="C259">
        <f t="shared" si="106"/>
        <v>1</v>
      </c>
      <c r="D259">
        <f t="shared" si="106"/>
        <v>0</v>
      </c>
      <c r="E259">
        <f t="shared" si="106"/>
        <v>0</v>
      </c>
      <c r="F259">
        <f t="shared" si="106"/>
        <v>0</v>
      </c>
      <c r="G259">
        <f t="shared" si="106"/>
        <v>0</v>
      </c>
      <c r="H259" s="36" t="s">
        <v>40</v>
      </c>
      <c r="I259">
        <f t="shared" si="105"/>
        <v>0</v>
      </c>
      <c r="J259">
        <f t="shared" si="105"/>
        <v>0</v>
      </c>
      <c r="K259">
        <f t="shared" si="105"/>
        <v>0</v>
      </c>
      <c r="L259">
        <f t="shared" si="105"/>
        <v>1</v>
      </c>
      <c r="M259">
        <f t="shared" si="105"/>
        <v>0</v>
      </c>
      <c r="N259">
        <f t="shared" si="104"/>
        <v>0</v>
      </c>
      <c r="O259">
        <f t="shared" si="104"/>
        <v>0</v>
      </c>
      <c r="P259">
        <f t="shared" si="104"/>
        <v>0</v>
      </c>
      <c r="Q259">
        <f t="shared" si="104"/>
        <v>0</v>
      </c>
      <c r="R259">
        <f t="shared" si="104"/>
        <v>0</v>
      </c>
      <c r="S259" s="10" t="str">
        <f t="shared" si="102"/>
        <v/>
      </c>
      <c r="T259" s="21">
        <f t="shared" si="81"/>
        <v>0</v>
      </c>
      <c r="U259" s="18">
        <f t="shared" si="82"/>
        <v>0</v>
      </c>
      <c r="V259" s="18">
        <f t="shared" si="83"/>
        <v>0</v>
      </c>
      <c r="W259" s="18">
        <f t="shared" si="84"/>
        <v>0</v>
      </c>
      <c r="X259" s="18">
        <f t="shared" si="85"/>
        <v>0</v>
      </c>
      <c r="Y259" s="18">
        <f t="shared" si="86"/>
        <v>0</v>
      </c>
      <c r="Z259" s="18">
        <f t="shared" si="87"/>
        <v>1</v>
      </c>
      <c r="AA259" s="18">
        <f t="shared" si="88"/>
        <v>0</v>
      </c>
      <c r="AB259" s="18">
        <f t="shared" si="89"/>
        <v>0</v>
      </c>
      <c r="AC259" s="18">
        <f t="shared" si="90"/>
        <v>0</v>
      </c>
      <c r="AD259" s="18">
        <f t="shared" si="91"/>
        <v>0</v>
      </c>
      <c r="AE259" s="18">
        <f t="shared" si="92"/>
        <v>0</v>
      </c>
      <c r="AF259" s="18">
        <f t="shared" si="93"/>
        <v>0</v>
      </c>
      <c r="AG259" s="18">
        <f t="shared" si="94"/>
        <v>0</v>
      </c>
      <c r="AH259" s="18">
        <f t="shared" si="95"/>
        <v>0</v>
      </c>
      <c r="AI259" s="18">
        <f t="shared" si="96"/>
        <v>0</v>
      </c>
      <c r="AJ259" s="18">
        <f t="shared" si="97"/>
        <v>0</v>
      </c>
      <c r="AK259" s="18">
        <f t="shared" si="98"/>
        <v>0</v>
      </c>
      <c r="AL259" s="18">
        <f t="shared" si="99"/>
        <v>0</v>
      </c>
      <c r="AM259" s="18">
        <f t="shared" si="100"/>
        <v>0</v>
      </c>
      <c r="AN259" s="10" t="str">
        <f t="shared" si="101"/>
        <v/>
      </c>
    </row>
    <row r="260" spans="1:40" ht="16">
      <c r="A260" s="8">
        <v>258</v>
      </c>
      <c r="B260" s="1" t="s">
        <v>27</v>
      </c>
      <c r="C260">
        <f t="shared" si="106"/>
        <v>0</v>
      </c>
      <c r="D260">
        <f t="shared" si="106"/>
        <v>1</v>
      </c>
      <c r="E260">
        <f t="shared" si="106"/>
        <v>0</v>
      </c>
      <c r="F260">
        <f t="shared" si="106"/>
        <v>0</v>
      </c>
      <c r="G260">
        <f t="shared" si="106"/>
        <v>0</v>
      </c>
      <c r="H260" s="36" t="s">
        <v>40</v>
      </c>
      <c r="I260">
        <f t="shared" si="105"/>
        <v>0</v>
      </c>
      <c r="J260">
        <f t="shared" si="105"/>
        <v>0</v>
      </c>
      <c r="K260">
        <f t="shared" si="105"/>
        <v>0</v>
      </c>
      <c r="L260">
        <f t="shared" si="105"/>
        <v>1</v>
      </c>
      <c r="M260">
        <f t="shared" si="105"/>
        <v>0</v>
      </c>
      <c r="N260">
        <f t="shared" si="104"/>
        <v>0</v>
      </c>
      <c r="O260">
        <f t="shared" si="104"/>
        <v>0</v>
      </c>
      <c r="P260">
        <f t="shared" si="104"/>
        <v>0</v>
      </c>
      <c r="Q260">
        <f t="shared" si="104"/>
        <v>0</v>
      </c>
      <c r="R260">
        <f t="shared" si="104"/>
        <v>0</v>
      </c>
      <c r="S260" s="10" t="str">
        <f t="shared" si="102"/>
        <v/>
      </c>
      <c r="T260" s="21">
        <f t="shared" ref="T260:T323" si="107">IF(AND($C260=1,I260=1),1,0)</f>
        <v>0</v>
      </c>
      <c r="U260" s="18">
        <f t="shared" ref="U260:U323" si="108">IF(AND($D260=1,I260=1),1,0)</f>
        <v>0</v>
      </c>
      <c r="V260" s="18">
        <f t="shared" ref="V260:V323" si="109">IF(AND($C260=1,J260=1),1,0)</f>
        <v>0</v>
      </c>
      <c r="W260" s="18">
        <f t="shared" ref="W260:W323" si="110">IF(AND($D260=1,J260=1),1,0)</f>
        <v>0</v>
      </c>
      <c r="X260" s="18">
        <f t="shared" ref="X260:X323" si="111">IF(AND($C260=1,K260=1),1,0)</f>
        <v>0</v>
      </c>
      <c r="Y260" s="18">
        <f t="shared" ref="Y260:Y323" si="112">IF(AND($D260=1,K260=1),1,0)</f>
        <v>0</v>
      </c>
      <c r="Z260" s="18">
        <f t="shared" ref="Z260:Z323" si="113">IF(AND($C260=1,L260=1),1,0)</f>
        <v>0</v>
      </c>
      <c r="AA260" s="18">
        <f t="shared" ref="AA260:AA323" si="114">IF(AND($D260=1,L260=1),1,0)</f>
        <v>1</v>
      </c>
      <c r="AB260" s="18">
        <f t="shared" ref="AB260:AB323" si="115">IF(AND($C260=1,M260=1),1,0)</f>
        <v>0</v>
      </c>
      <c r="AC260" s="18">
        <f t="shared" ref="AC260:AC323" si="116">IF(AND($D260=1,M260=1),1,0)</f>
        <v>0</v>
      </c>
      <c r="AD260" s="18">
        <f t="shared" ref="AD260:AD323" si="117">IF(AND($C260=1,N260=1),1,0)</f>
        <v>0</v>
      </c>
      <c r="AE260" s="18">
        <f t="shared" ref="AE260:AE323" si="118">IF(AND($D260=1,N260=1),1,0)</f>
        <v>0</v>
      </c>
      <c r="AF260" s="18">
        <f t="shared" ref="AF260:AF323" si="119">IF(AND($C260=1,O260=1),1,0)</f>
        <v>0</v>
      </c>
      <c r="AG260" s="18">
        <f t="shared" ref="AG260:AG323" si="120">IF(AND($D260=1,O260=1),1,0)</f>
        <v>0</v>
      </c>
      <c r="AH260" s="18">
        <f t="shared" ref="AH260:AH323" si="121">IF(AND($C260=1,P260=1),1,0)</f>
        <v>0</v>
      </c>
      <c r="AI260" s="18">
        <f t="shared" ref="AI260:AI323" si="122">IF(AND($D260=1,P260=1),1,0)</f>
        <v>0</v>
      </c>
      <c r="AJ260" s="18">
        <f t="shared" ref="AJ260:AJ323" si="123">IF(AND($C260=1,Q260=1),1,0)</f>
        <v>0</v>
      </c>
      <c r="AK260" s="18">
        <f t="shared" ref="AK260:AK323" si="124">IF(AND($D260=1,Q260=1),1,0)</f>
        <v>0</v>
      </c>
      <c r="AL260" s="18">
        <f t="shared" ref="AL260:AL323" si="125">IF(AND($C260=1,R260=1),1,0)</f>
        <v>0</v>
      </c>
      <c r="AM260" s="18">
        <f t="shared" ref="AM260:AM323" si="126">IF(AND($D260=1,R260=1),1,0)</f>
        <v>0</v>
      </c>
      <c r="AN260" s="10" t="str">
        <f t="shared" ref="AN260:AN323" si="127">IF(AND(SUM(C260:D260)=1,SUM(T260:AM260)&lt;&gt;1),"PROBLEM","")</f>
        <v/>
      </c>
    </row>
    <row r="261" spans="1:40" ht="16">
      <c r="A261" s="8">
        <v>259</v>
      </c>
      <c r="B261" s="1" t="s">
        <v>27</v>
      </c>
      <c r="C261">
        <f t="shared" si="106"/>
        <v>0</v>
      </c>
      <c r="D261">
        <f t="shared" si="106"/>
        <v>1</v>
      </c>
      <c r="E261">
        <f t="shared" si="106"/>
        <v>0</v>
      </c>
      <c r="F261">
        <f t="shared" si="106"/>
        <v>0</v>
      </c>
      <c r="G261">
        <f t="shared" si="106"/>
        <v>0</v>
      </c>
      <c r="H261" s="36" t="s">
        <v>40</v>
      </c>
      <c r="I261">
        <f t="shared" si="105"/>
        <v>0</v>
      </c>
      <c r="J261">
        <f t="shared" si="105"/>
        <v>0</v>
      </c>
      <c r="K261">
        <f t="shared" si="105"/>
        <v>0</v>
      </c>
      <c r="L261">
        <f t="shared" si="105"/>
        <v>1</v>
      </c>
      <c r="M261">
        <f t="shared" si="105"/>
        <v>0</v>
      </c>
      <c r="N261">
        <f t="shared" si="104"/>
        <v>0</v>
      </c>
      <c r="O261">
        <f t="shared" si="104"/>
        <v>0</v>
      </c>
      <c r="P261">
        <f t="shared" si="104"/>
        <v>0</v>
      </c>
      <c r="Q261">
        <f t="shared" si="104"/>
        <v>0</v>
      </c>
      <c r="R261">
        <f t="shared" si="104"/>
        <v>0</v>
      </c>
      <c r="S261" s="10" t="str">
        <f t="shared" ref="S261:S324" si="128">IF(SUM(I261:R261)&lt;&gt;1,"PROBLEM","")</f>
        <v/>
      </c>
      <c r="T261" s="21">
        <f t="shared" si="107"/>
        <v>0</v>
      </c>
      <c r="U261" s="18">
        <f t="shared" si="108"/>
        <v>0</v>
      </c>
      <c r="V261" s="18">
        <f t="shared" si="109"/>
        <v>0</v>
      </c>
      <c r="W261" s="18">
        <f t="shared" si="110"/>
        <v>0</v>
      </c>
      <c r="X261" s="18">
        <f t="shared" si="111"/>
        <v>0</v>
      </c>
      <c r="Y261" s="18">
        <f t="shared" si="112"/>
        <v>0</v>
      </c>
      <c r="Z261" s="18">
        <f t="shared" si="113"/>
        <v>0</v>
      </c>
      <c r="AA261" s="18">
        <f t="shared" si="114"/>
        <v>1</v>
      </c>
      <c r="AB261" s="18">
        <f t="shared" si="115"/>
        <v>0</v>
      </c>
      <c r="AC261" s="18">
        <f t="shared" si="116"/>
        <v>0</v>
      </c>
      <c r="AD261" s="18">
        <f t="shared" si="117"/>
        <v>0</v>
      </c>
      <c r="AE261" s="18">
        <f t="shared" si="118"/>
        <v>0</v>
      </c>
      <c r="AF261" s="18">
        <f t="shared" si="119"/>
        <v>0</v>
      </c>
      <c r="AG261" s="18">
        <f t="shared" si="120"/>
        <v>0</v>
      </c>
      <c r="AH261" s="18">
        <f t="shared" si="121"/>
        <v>0</v>
      </c>
      <c r="AI261" s="18">
        <f t="shared" si="122"/>
        <v>0</v>
      </c>
      <c r="AJ261" s="18">
        <f t="shared" si="123"/>
        <v>0</v>
      </c>
      <c r="AK261" s="18">
        <f t="shared" si="124"/>
        <v>0</v>
      </c>
      <c r="AL261" s="18">
        <f t="shared" si="125"/>
        <v>0</v>
      </c>
      <c r="AM261" s="18">
        <f t="shared" si="126"/>
        <v>0</v>
      </c>
      <c r="AN261" s="10" t="str">
        <f t="shared" si="127"/>
        <v/>
      </c>
    </row>
    <row r="262" spans="1:40" ht="16">
      <c r="A262" s="8">
        <v>260</v>
      </c>
      <c r="B262" s="1" t="s">
        <v>27</v>
      </c>
      <c r="C262">
        <f t="shared" si="106"/>
        <v>0</v>
      </c>
      <c r="D262">
        <f t="shared" si="106"/>
        <v>1</v>
      </c>
      <c r="E262">
        <f t="shared" si="106"/>
        <v>0</v>
      </c>
      <c r="F262">
        <f t="shared" si="106"/>
        <v>0</v>
      </c>
      <c r="G262">
        <f t="shared" si="106"/>
        <v>0</v>
      </c>
      <c r="H262" s="36" t="s">
        <v>40</v>
      </c>
      <c r="I262">
        <f t="shared" si="105"/>
        <v>0</v>
      </c>
      <c r="J262">
        <f t="shared" si="105"/>
        <v>0</v>
      </c>
      <c r="K262">
        <f t="shared" si="105"/>
        <v>0</v>
      </c>
      <c r="L262">
        <f t="shared" si="105"/>
        <v>1</v>
      </c>
      <c r="M262">
        <f t="shared" si="105"/>
        <v>0</v>
      </c>
      <c r="N262">
        <f t="shared" si="104"/>
        <v>0</v>
      </c>
      <c r="O262">
        <f t="shared" si="104"/>
        <v>0</v>
      </c>
      <c r="P262">
        <f t="shared" si="104"/>
        <v>0</v>
      </c>
      <c r="Q262">
        <f t="shared" si="104"/>
        <v>0</v>
      </c>
      <c r="R262">
        <f t="shared" si="104"/>
        <v>0</v>
      </c>
      <c r="S262" s="10" t="str">
        <f t="shared" si="128"/>
        <v/>
      </c>
      <c r="T262" s="21">
        <f t="shared" si="107"/>
        <v>0</v>
      </c>
      <c r="U262" s="18">
        <f t="shared" si="108"/>
        <v>0</v>
      </c>
      <c r="V262" s="18">
        <f t="shared" si="109"/>
        <v>0</v>
      </c>
      <c r="W262" s="18">
        <f t="shared" si="110"/>
        <v>0</v>
      </c>
      <c r="X262" s="18">
        <f t="shared" si="111"/>
        <v>0</v>
      </c>
      <c r="Y262" s="18">
        <f t="shared" si="112"/>
        <v>0</v>
      </c>
      <c r="Z262" s="18">
        <f t="shared" si="113"/>
        <v>0</v>
      </c>
      <c r="AA262" s="18">
        <f t="shared" si="114"/>
        <v>1</v>
      </c>
      <c r="AB262" s="18">
        <f t="shared" si="115"/>
        <v>0</v>
      </c>
      <c r="AC262" s="18">
        <f t="shared" si="116"/>
        <v>0</v>
      </c>
      <c r="AD262" s="18">
        <f t="shared" si="117"/>
        <v>0</v>
      </c>
      <c r="AE262" s="18">
        <f t="shared" si="118"/>
        <v>0</v>
      </c>
      <c r="AF262" s="18">
        <f t="shared" si="119"/>
        <v>0</v>
      </c>
      <c r="AG262" s="18">
        <f t="shared" si="120"/>
        <v>0</v>
      </c>
      <c r="AH262" s="18">
        <f t="shared" si="121"/>
        <v>0</v>
      </c>
      <c r="AI262" s="18">
        <f t="shared" si="122"/>
        <v>0</v>
      </c>
      <c r="AJ262" s="18">
        <f t="shared" si="123"/>
        <v>0</v>
      </c>
      <c r="AK262" s="18">
        <f t="shared" si="124"/>
        <v>0</v>
      </c>
      <c r="AL262" s="18">
        <f t="shared" si="125"/>
        <v>0</v>
      </c>
      <c r="AM262" s="18">
        <f t="shared" si="126"/>
        <v>0</v>
      </c>
      <c r="AN262" s="10" t="str">
        <f t="shared" si="127"/>
        <v/>
      </c>
    </row>
    <row r="263" spans="1:40" ht="16">
      <c r="A263" s="8">
        <v>261</v>
      </c>
      <c r="B263" s="1" t="s">
        <v>53</v>
      </c>
      <c r="C263">
        <f t="shared" si="106"/>
        <v>1</v>
      </c>
      <c r="D263">
        <f t="shared" si="106"/>
        <v>0</v>
      </c>
      <c r="E263">
        <f t="shared" si="106"/>
        <v>0</v>
      </c>
      <c r="F263">
        <f t="shared" si="106"/>
        <v>0</v>
      </c>
      <c r="G263">
        <f t="shared" si="106"/>
        <v>0</v>
      </c>
      <c r="H263" s="36" t="s">
        <v>107</v>
      </c>
      <c r="I263">
        <f t="shared" si="105"/>
        <v>0</v>
      </c>
      <c r="J263">
        <f t="shared" si="105"/>
        <v>0</v>
      </c>
      <c r="K263">
        <f t="shared" si="105"/>
        <v>0</v>
      </c>
      <c r="L263">
        <f t="shared" si="105"/>
        <v>0</v>
      </c>
      <c r="M263">
        <f t="shared" si="105"/>
        <v>0</v>
      </c>
      <c r="N263">
        <f t="shared" si="104"/>
        <v>0</v>
      </c>
      <c r="O263">
        <f t="shared" si="104"/>
        <v>0</v>
      </c>
      <c r="P263">
        <f t="shared" si="104"/>
        <v>0</v>
      </c>
      <c r="Q263">
        <f t="shared" si="104"/>
        <v>1</v>
      </c>
      <c r="R263">
        <f t="shared" si="104"/>
        <v>0</v>
      </c>
      <c r="S263" s="10" t="str">
        <f t="shared" si="128"/>
        <v/>
      </c>
      <c r="T263" s="21">
        <f t="shared" si="107"/>
        <v>0</v>
      </c>
      <c r="U263" s="18">
        <f t="shared" si="108"/>
        <v>0</v>
      </c>
      <c r="V263" s="18">
        <f t="shared" si="109"/>
        <v>0</v>
      </c>
      <c r="W263" s="18">
        <f t="shared" si="110"/>
        <v>0</v>
      </c>
      <c r="X263" s="18">
        <f t="shared" si="111"/>
        <v>0</v>
      </c>
      <c r="Y263" s="18">
        <f t="shared" si="112"/>
        <v>0</v>
      </c>
      <c r="Z263" s="18">
        <f t="shared" si="113"/>
        <v>0</v>
      </c>
      <c r="AA263" s="18">
        <f t="shared" si="114"/>
        <v>0</v>
      </c>
      <c r="AB263" s="18">
        <f t="shared" si="115"/>
        <v>0</v>
      </c>
      <c r="AC263" s="18">
        <f t="shared" si="116"/>
        <v>0</v>
      </c>
      <c r="AD263" s="18">
        <f t="shared" si="117"/>
        <v>0</v>
      </c>
      <c r="AE263" s="18">
        <f t="shared" si="118"/>
        <v>0</v>
      </c>
      <c r="AF263" s="18">
        <f t="shared" si="119"/>
        <v>0</v>
      </c>
      <c r="AG263" s="18">
        <f t="shared" si="120"/>
        <v>0</v>
      </c>
      <c r="AH263" s="18">
        <f t="shared" si="121"/>
        <v>0</v>
      </c>
      <c r="AI263" s="18">
        <f t="shared" si="122"/>
        <v>0</v>
      </c>
      <c r="AJ263" s="18">
        <f t="shared" si="123"/>
        <v>1</v>
      </c>
      <c r="AK263" s="18">
        <f t="shared" si="124"/>
        <v>0</v>
      </c>
      <c r="AL263" s="18">
        <f t="shared" si="125"/>
        <v>0</v>
      </c>
      <c r="AM263" s="18">
        <f t="shared" si="126"/>
        <v>0</v>
      </c>
      <c r="AN263" s="10" t="str">
        <f t="shared" si="127"/>
        <v/>
      </c>
    </row>
    <row r="264" spans="1:40" ht="16">
      <c r="A264" s="8">
        <v>262</v>
      </c>
      <c r="B264" s="1" t="s">
        <v>53</v>
      </c>
      <c r="C264">
        <f t="shared" si="106"/>
        <v>1</v>
      </c>
      <c r="D264">
        <f t="shared" si="106"/>
        <v>0</v>
      </c>
      <c r="E264">
        <f t="shared" si="106"/>
        <v>0</v>
      </c>
      <c r="F264">
        <f t="shared" si="106"/>
        <v>0</v>
      </c>
      <c r="G264">
        <f t="shared" si="106"/>
        <v>0</v>
      </c>
      <c r="H264" s="36" t="s">
        <v>19</v>
      </c>
      <c r="I264">
        <f t="shared" si="105"/>
        <v>0</v>
      </c>
      <c r="J264">
        <f t="shared" si="105"/>
        <v>0</v>
      </c>
      <c r="K264">
        <f t="shared" si="105"/>
        <v>0</v>
      </c>
      <c r="L264">
        <f t="shared" si="105"/>
        <v>0</v>
      </c>
      <c r="M264">
        <f t="shared" si="105"/>
        <v>0</v>
      </c>
      <c r="N264">
        <f t="shared" si="104"/>
        <v>0</v>
      </c>
      <c r="O264">
        <f t="shared" si="104"/>
        <v>1</v>
      </c>
      <c r="P264">
        <f t="shared" si="104"/>
        <v>0</v>
      </c>
      <c r="Q264">
        <f t="shared" si="104"/>
        <v>0</v>
      </c>
      <c r="R264">
        <f t="shared" si="104"/>
        <v>0</v>
      </c>
      <c r="S264" s="10" t="str">
        <f t="shared" si="128"/>
        <v/>
      </c>
      <c r="T264" s="21">
        <f t="shared" si="107"/>
        <v>0</v>
      </c>
      <c r="U264" s="18">
        <f t="shared" si="108"/>
        <v>0</v>
      </c>
      <c r="V264" s="18">
        <f t="shared" si="109"/>
        <v>0</v>
      </c>
      <c r="W264" s="18">
        <f t="shared" si="110"/>
        <v>0</v>
      </c>
      <c r="X264" s="18">
        <f t="shared" si="111"/>
        <v>0</v>
      </c>
      <c r="Y264" s="18">
        <f t="shared" si="112"/>
        <v>0</v>
      </c>
      <c r="Z264" s="18">
        <f t="shared" si="113"/>
        <v>0</v>
      </c>
      <c r="AA264" s="18">
        <f t="shared" si="114"/>
        <v>0</v>
      </c>
      <c r="AB264" s="18">
        <f t="shared" si="115"/>
        <v>0</v>
      </c>
      <c r="AC264" s="18">
        <f t="shared" si="116"/>
        <v>0</v>
      </c>
      <c r="AD264" s="18">
        <f t="shared" si="117"/>
        <v>0</v>
      </c>
      <c r="AE264" s="18">
        <f t="shared" si="118"/>
        <v>0</v>
      </c>
      <c r="AF264" s="18">
        <f t="shared" si="119"/>
        <v>1</v>
      </c>
      <c r="AG264" s="18">
        <f t="shared" si="120"/>
        <v>0</v>
      </c>
      <c r="AH264" s="18">
        <f t="shared" si="121"/>
        <v>0</v>
      </c>
      <c r="AI264" s="18">
        <f t="shared" si="122"/>
        <v>0</v>
      </c>
      <c r="AJ264" s="18">
        <f t="shared" si="123"/>
        <v>0</v>
      </c>
      <c r="AK264" s="18">
        <f t="shared" si="124"/>
        <v>0</v>
      </c>
      <c r="AL264" s="18">
        <f t="shared" si="125"/>
        <v>0</v>
      </c>
      <c r="AM264" s="18">
        <f t="shared" si="126"/>
        <v>0</v>
      </c>
      <c r="AN264" s="10" t="str">
        <f t="shared" si="127"/>
        <v/>
      </c>
    </row>
    <row r="265" spans="1:40" ht="16">
      <c r="A265" s="8">
        <v>263</v>
      </c>
      <c r="B265" s="1" t="s">
        <v>53</v>
      </c>
      <c r="C265">
        <f t="shared" si="106"/>
        <v>1</v>
      </c>
      <c r="D265">
        <f t="shared" si="106"/>
        <v>0</v>
      </c>
      <c r="E265">
        <f t="shared" si="106"/>
        <v>0</v>
      </c>
      <c r="F265">
        <f t="shared" si="106"/>
        <v>0</v>
      </c>
      <c r="G265">
        <f t="shared" si="106"/>
        <v>0</v>
      </c>
      <c r="H265" s="36" t="s">
        <v>107</v>
      </c>
      <c r="I265">
        <f t="shared" si="105"/>
        <v>0</v>
      </c>
      <c r="J265">
        <f t="shared" si="105"/>
        <v>0</v>
      </c>
      <c r="K265">
        <f t="shared" si="105"/>
        <v>0</v>
      </c>
      <c r="L265">
        <f t="shared" si="105"/>
        <v>0</v>
      </c>
      <c r="M265">
        <f t="shared" si="105"/>
        <v>0</v>
      </c>
      <c r="N265">
        <f t="shared" si="105"/>
        <v>0</v>
      </c>
      <c r="O265">
        <f t="shared" si="105"/>
        <v>0</v>
      </c>
      <c r="P265">
        <f t="shared" si="105"/>
        <v>0</v>
      </c>
      <c r="Q265">
        <f t="shared" si="105"/>
        <v>1</v>
      </c>
      <c r="R265">
        <f t="shared" si="105"/>
        <v>0</v>
      </c>
      <c r="S265" s="10" t="str">
        <f t="shared" si="128"/>
        <v/>
      </c>
      <c r="T265" s="21">
        <f t="shared" si="107"/>
        <v>0</v>
      </c>
      <c r="U265" s="18">
        <f t="shared" si="108"/>
        <v>0</v>
      </c>
      <c r="V265" s="18">
        <f t="shared" si="109"/>
        <v>0</v>
      </c>
      <c r="W265" s="18">
        <f t="shared" si="110"/>
        <v>0</v>
      </c>
      <c r="X265" s="18">
        <f t="shared" si="111"/>
        <v>0</v>
      </c>
      <c r="Y265" s="18">
        <f t="shared" si="112"/>
        <v>0</v>
      </c>
      <c r="Z265" s="18">
        <f t="shared" si="113"/>
        <v>0</v>
      </c>
      <c r="AA265" s="18">
        <f t="shared" si="114"/>
        <v>0</v>
      </c>
      <c r="AB265" s="18">
        <f t="shared" si="115"/>
        <v>0</v>
      </c>
      <c r="AC265" s="18">
        <f t="shared" si="116"/>
        <v>0</v>
      </c>
      <c r="AD265" s="18">
        <f t="shared" si="117"/>
        <v>0</v>
      </c>
      <c r="AE265" s="18">
        <f t="shared" si="118"/>
        <v>0</v>
      </c>
      <c r="AF265" s="18">
        <f t="shared" si="119"/>
        <v>0</v>
      </c>
      <c r="AG265" s="18">
        <f t="shared" si="120"/>
        <v>0</v>
      </c>
      <c r="AH265" s="18">
        <f t="shared" si="121"/>
        <v>0</v>
      </c>
      <c r="AI265" s="18">
        <f t="shared" si="122"/>
        <v>0</v>
      </c>
      <c r="AJ265" s="18">
        <f t="shared" si="123"/>
        <v>1</v>
      </c>
      <c r="AK265" s="18">
        <f t="shared" si="124"/>
        <v>0</v>
      </c>
      <c r="AL265" s="18">
        <f t="shared" si="125"/>
        <v>0</v>
      </c>
      <c r="AM265" s="18">
        <f t="shared" si="126"/>
        <v>0</v>
      </c>
      <c r="AN265" s="10" t="str">
        <f t="shared" si="127"/>
        <v/>
      </c>
    </row>
    <row r="266" spans="1:40" ht="16">
      <c r="A266" s="8">
        <v>264</v>
      </c>
      <c r="B266" s="1" t="s">
        <v>27</v>
      </c>
      <c r="C266">
        <f t="shared" si="106"/>
        <v>0</v>
      </c>
      <c r="D266">
        <f t="shared" si="106"/>
        <v>1</v>
      </c>
      <c r="E266">
        <f t="shared" si="106"/>
        <v>0</v>
      </c>
      <c r="F266">
        <f t="shared" si="106"/>
        <v>0</v>
      </c>
      <c r="G266">
        <f t="shared" si="106"/>
        <v>0</v>
      </c>
      <c r="H266" s="36" t="s">
        <v>19</v>
      </c>
      <c r="I266">
        <f t="shared" ref="I266:R291" si="129">IF($H266=I$2,1,0)</f>
        <v>0</v>
      </c>
      <c r="J266">
        <f t="shared" si="129"/>
        <v>0</v>
      </c>
      <c r="K266">
        <f t="shared" si="129"/>
        <v>0</v>
      </c>
      <c r="L266">
        <f t="shared" si="129"/>
        <v>0</v>
      </c>
      <c r="M266">
        <f t="shared" si="129"/>
        <v>0</v>
      </c>
      <c r="N266">
        <f t="shared" si="129"/>
        <v>0</v>
      </c>
      <c r="O266">
        <f t="shared" si="129"/>
        <v>1</v>
      </c>
      <c r="P266">
        <f t="shared" si="129"/>
        <v>0</v>
      </c>
      <c r="Q266">
        <f t="shared" si="129"/>
        <v>0</v>
      </c>
      <c r="R266">
        <f t="shared" si="129"/>
        <v>0</v>
      </c>
      <c r="S266" s="10" t="str">
        <f t="shared" si="128"/>
        <v/>
      </c>
      <c r="T266" s="21">
        <f t="shared" si="107"/>
        <v>0</v>
      </c>
      <c r="U266" s="18">
        <f t="shared" si="108"/>
        <v>0</v>
      </c>
      <c r="V266" s="18">
        <f t="shared" si="109"/>
        <v>0</v>
      </c>
      <c r="W266" s="18">
        <f t="shared" si="110"/>
        <v>0</v>
      </c>
      <c r="X266" s="18">
        <f t="shared" si="111"/>
        <v>0</v>
      </c>
      <c r="Y266" s="18">
        <f t="shared" si="112"/>
        <v>0</v>
      </c>
      <c r="Z266" s="18">
        <f t="shared" si="113"/>
        <v>0</v>
      </c>
      <c r="AA266" s="18">
        <f t="shared" si="114"/>
        <v>0</v>
      </c>
      <c r="AB266" s="18">
        <f t="shared" si="115"/>
        <v>0</v>
      </c>
      <c r="AC266" s="18">
        <f t="shared" si="116"/>
        <v>0</v>
      </c>
      <c r="AD266" s="18">
        <f t="shared" si="117"/>
        <v>0</v>
      </c>
      <c r="AE266" s="18">
        <f t="shared" si="118"/>
        <v>0</v>
      </c>
      <c r="AF266" s="18">
        <f t="shared" si="119"/>
        <v>0</v>
      </c>
      <c r="AG266" s="18">
        <f t="shared" si="120"/>
        <v>1</v>
      </c>
      <c r="AH266" s="18">
        <f t="shared" si="121"/>
        <v>0</v>
      </c>
      <c r="AI266" s="18">
        <f t="shared" si="122"/>
        <v>0</v>
      </c>
      <c r="AJ266" s="18">
        <f t="shared" si="123"/>
        <v>0</v>
      </c>
      <c r="AK266" s="18">
        <f t="shared" si="124"/>
        <v>0</v>
      </c>
      <c r="AL266" s="18">
        <f t="shared" si="125"/>
        <v>0</v>
      </c>
      <c r="AM266" s="18">
        <f t="shared" si="126"/>
        <v>0</v>
      </c>
      <c r="AN266" s="10" t="str">
        <f t="shared" si="127"/>
        <v/>
      </c>
    </row>
    <row r="267" spans="1:40" ht="16">
      <c r="A267" s="8">
        <v>265</v>
      </c>
      <c r="B267" s="1" t="s">
        <v>53</v>
      </c>
      <c r="C267">
        <f t="shared" si="106"/>
        <v>1</v>
      </c>
      <c r="D267">
        <f t="shared" si="106"/>
        <v>0</v>
      </c>
      <c r="E267">
        <f t="shared" si="106"/>
        <v>0</v>
      </c>
      <c r="F267">
        <f t="shared" si="106"/>
        <v>0</v>
      </c>
      <c r="G267">
        <f t="shared" si="106"/>
        <v>0</v>
      </c>
      <c r="H267" s="36" t="s">
        <v>107</v>
      </c>
      <c r="I267">
        <f t="shared" si="129"/>
        <v>0</v>
      </c>
      <c r="J267">
        <f t="shared" si="129"/>
        <v>0</v>
      </c>
      <c r="K267">
        <f t="shared" si="129"/>
        <v>0</v>
      </c>
      <c r="L267">
        <f t="shared" si="129"/>
        <v>0</v>
      </c>
      <c r="M267">
        <f t="shared" si="129"/>
        <v>0</v>
      </c>
      <c r="N267">
        <f t="shared" si="129"/>
        <v>0</v>
      </c>
      <c r="O267">
        <f t="shared" si="129"/>
        <v>0</v>
      </c>
      <c r="P267">
        <f t="shared" si="129"/>
        <v>0</v>
      </c>
      <c r="Q267">
        <f t="shared" si="129"/>
        <v>1</v>
      </c>
      <c r="R267">
        <f t="shared" si="129"/>
        <v>0</v>
      </c>
      <c r="S267" s="10" t="str">
        <f t="shared" si="128"/>
        <v/>
      </c>
      <c r="T267" s="21">
        <f t="shared" si="107"/>
        <v>0</v>
      </c>
      <c r="U267" s="18">
        <f t="shared" si="108"/>
        <v>0</v>
      </c>
      <c r="V267" s="18">
        <f t="shared" si="109"/>
        <v>0</v>
      </c>
      <c r="W267" s="18">
        <f t="shared" si="110"/>
        <v>0</v>
      </c>
      <c r="X267" s="18">
        <f t="shared" si="111"/>
        <v>0</v>
      </c>
      <c r="Y267" s="18">
        <f t="shared" si="112"/>
        <v>0</v>
      </c>
      <c r="Z267" s="18">
        <f t="shared" si="113"/>
        <v>0</v>
      </c>
      <c r="AA267" s="18">
        <f t="shared" si="114"/>
        <v>0</v>
      </c>
      <c r="AB267" s="18">
        <f t="shared" si="115"/>
        <v>0</v>
      </c>
      <c r="AC267" s="18">
        <f t="shared" si="116"/>
        <v>0</v>
      </c>
      <c r="AD267" s="18">
        <f t="shared" si="117"/>
        <v>0</v>
      </c>
      <c r="AE267" s="18">
        <f t="shared" si="118"/>
        <v>0</v>
      </c>
      <c r="AF267" s="18">
        <f t="shared" si="119"/>
        <v>0</v>
      </c>
      <c r="AG267" s="18">
        <f t="shared" si="120"/>
        <v>0</v>
      </c>
      <c r="AH267" s="18">
        <f t="shared" si="121"/>
        <v>0</v>
      </c>
      <c r="AI267" s="18">
        <f t="shared" si="122"/>
        <v>0</v>
      </c>
      <c r="AJ267" s="18">
        <f t="shared" si="123"/>
        <v>1</v>
      </c>
      <c r="AK267" s="18">
        <f t="shared" si="124"/>
        <v>0</v>
      </c>
      <c r="AL267" s="18">
        <f t="shared" si="125"/>
        <v>0</v>
      </c>
      <c r="AM267" s="18">
        <f t="shared" si="126"/>
        <v>0</v>
      </c>
      <c r="AN267" s="10" t="str">
        <f t="shared" si="127"/>
        <v/>
      </c>
    </row>
    <row r="268" spans="1:40" ht="16">
      <c r="A268" s="8">
        <v>266</v>
      </c>
      <c r="B268" s="1" t="s">
        <v>27</v>
      </c>
      <c r="C268">
        <f t="shared" si="106"/>
        <v>0</v>
      </c>
      <c r="D268">
        <f t="shared" si="106"/>
        <v>1</v>
      </c>
      <c r="E268">
        <f t="shared" si="106"/>
        <v>0</v>
      </c>
      <c r="F268">
        <f t="shared" si="106"/>
        <v>0</v>
      </c>
      <c r="G268">
        <f t="shared" si="106"/>
        <v>0</v>
      </c>
      <c r="H268" s="36" t="s">
        <v>107</v>
      </c>
      <c r="I268">
        <f t="shared" si="129"/>
        <v>0</v>
      </c>
      <c r="J268">
        <f t="shared" si="129"/>
        <v>0</v>
      </c>
      <c r="K268">
        <f t="shared" si="129"/>
        <v>0</v>
      </c>
      <c r="L268">
        <f t="shared" si="129"/>
        <v>0</v>
      </c>
      <c r="M268">
        <f t="shared" si="129"/>
        <v>0</v>
      </c>
      <c r="N268">
        <f t="shared" si="129"/>
        <v>0</v>
      </c>
      <c r="O268">
        <f t="shared" si="129"/>
        <v>0</v>
      </c>
      <c r="P268">
        <f t="shared" si="129"/>
        <v>0</v>
      </c>
      <c r="Q268">
        <f t="shared" si="129"/>
        <v>1</v>
      </c>
      <c r="R268">
        <f t="shared" si="129"/>
        <v>0</v>
      </c>
      <c r="S268" s="10" t="str">
        <f t="shared" si="128"/>
        <v/>
      </c>
      <c r="T268" s="21">
        <f t="shared" si="107"/>
        <v>0</v>
      </c>
      <c r="U268" s="18">
        <f t="shared" si="108"/>
        <v>0</v>
      </c>
      <c r="V268" s="18">
        <f t="shared" si="109"/>
        <v>0</v>
      </c>
      <c r="W268" s="18">
        <f t="shared" si="110"/>
        <v>0</v>
      </c>
      <c r="X268" s="18">
        <f t="shared" si="111"/>
        <v>0</v>
      </c>
      <c r="Y268" s="18">
        <f t="shared" si="112"/>
        <v>0</v>
      </c>
      <c r="Z268" s="18">
        <f t="shared" si="113"/>
        <v>0</v>
      </c>
      <c r="AA268" s="18">
        <f t="shared" si="114"/>
        <v>0</v>
      </c>
      <c r="AB268" s="18">
        <f t="shared" si="115"/>
        <v>0</v>
      </c>
      <c r="AC268" s="18">
        <f t="shared" si="116"/>
        <v>0</v>
      </c>
      <c r="AD268" s="18">
        <f t="shared" si="117"/>
        <v>0</v>
      </c>
      <c r="AE268" s="18">
        <f t="shared" si="118"/>
        <v>0</v>
      </c>
      <c r="AF268" s="18">
        <f t="shared" si="119"/>
        <v>0</v>
      </c>
      <c r="AG268" s="18">
        <f t="shared" si="120"/>
        <v>0</v>
      </c>
      <c r="AH268" s="18">
        <f t="shared" si="121"/>
        <v>0</v>
      </c>
      <c r="AI268" s="18">
        <f t="shared" si="122"/>
        <v>0</v>
      </c>
      <c r="AJ268" s="18">
        <f t="shared" si="123"/>
        <v>0</v>
      </c>
      <c r="AK268" s="18">
        <f t="shared" si="124"/>
        <v>1</v>
      </c>
      <c r="AL268" s="18">
        <f t="shared" si="125"/>
        <v>0</v>
      </c>
      <c r="AM268" s="18">
        <f t="shared" si="126"/>
        <v>0</v>
      </c>
      <c r="AN268" s="10" t="str">
        <f t="shared" si="127"/>
        <v/>
      </c>
    </row>
    <row r="269" spans="1:40" ht="16">
      <c r="A269" s="8">
        <v>267</v>
      </c>
      <c r="B269" s="1" t="s">
        <v>27</v>
      </c>
      <c r="C269">
        <f t="shared" si="106"/>
        <v>0</v>
      </c>
      <c r="D269">
        <f t="shared" si="106"/>
        <v>1</v>
      </c>
      <c r="E269">
        <f t="shared" si="106"/>
        <v>0</v>
      </c>
      <c r="F269">
        <f t="shared" si="106"/>
        <v>0</v>
      </c>
      <c r="G269">
        <f t="shared" si="106"/>
        <v>0</v>
      </c>
      <c r="H269" s="36" t="s">
        <v>19</v>
      </c>
      <c r="I269">
        <f t="shared" si="129"/>
        <v>0</v>
      </c>
      <c r="J269">
        <f t="shared" si="129"/>
        <v>0</v>
      </c>
      <c r="K269">
        <f t="shared" si="129"/>
        <v>0</v>
      </c>
      <c r="L269">
        <f t="shared" si="129"/>
        <v>0</v>
      </c>
      <c r="M269">
        <f t="shared" si="129"/>
        <v>0</v>
      </c>
      <c r="N269">
        <f t="shared" si="129"/>
        <v>0</v>
      </c>
      <c r="O269">
        <f t="shared" si="129"/>
        <v>1</v>
      </c>
      <c r="P269">
        <f t="shared" si="129"/>
        <v>0</v>
      </c>
      <c r="Q269">
        <f t="shared" si="129"/>
        <v>0</v>
      </c>
      <c r="R269">
        <f t="shared" si="129"/>
        <v>0</v>
      </c>
      <c r="S269" s="10" t="str">
        <f t="shared" si="128"/>
        <v/>
      </c>
      <c r="T269" s="21">
        <f t="shared" si="107"/>
        <v>0</v>
      </c>
      <c r="U269" s="18">
        <f t="shared" si="108"/>
        <v>0</v>
      </c>
      <c r="V269" s="18">
        <f t="shared" si="109"/>
        <v>0</v>
      </c>
      <c r="W269" s="18">
        <f t="shared" si="110"/>
        <v>0</v>
      </c>
      <c r="X269" s="18">
        <f t="shared" si="111"/>
        <v>0</v>
      </c>
      <c r="Y269" s="18">
        <f t="shared" si="112"/>
        <v>0</v>
      </c>
      <c r="Z269" s="18">
        <f t="shared" si="113"/>
        <v>0</v>
      </c>
      <c r="AA269" s="18">
        <f t="shared" si="114"/>
        <v>0</v>
      </c>
      <c r="AB269" s="18">
        <f t="shared" si="115"/>
        <v>0</v>
      </c>
      <c r="AC269" s="18">
        <f t="shared" si="116"/>
        <v>0</v>
      </c>
      <c r="AD269" s="18">
        <f t="shared" si="117"/>
        <v>0</v>
      </c>
      <c r="AE269" s="18">
        <f t="shared" si="118"/>
        <v>0</v>
      </c>
      <c r="AF269" s="18">
        <f t="shared" si="119"/>
        <v>0</v>
      </c>
      <c r="AG269" s="18">
        <f t="shared" si="120"/>
        <v>1</v>
      </c>
      <c r="AH269" s="18">
        <f t="shared" si="121"/>
        <v>0</v>
      </c>
      <c r="AI269" s="18">
        <f t="shared" si="122"/>
        <v>0</v>
      </c>
      <c r="AJ269" s="18">
        <f t="shared" si="123"/>
        <v>0</v>
      </c>
      <c r="AK269" s="18">
        <f t="shared" si="124"/>
        <v>0</v>
      </c>
      <c r="AL269" s="18">
        <f t="shared" si="125"/>
        <v>0</v>
      </c>
      <c r="AM269" s="18">
        <f t="shared" si="126"/>
        <v>0</v>
      </c>
      <c r="AN269" s="10" t="str">
        <f t="shared" si="127"/>
        <v/>
      </c>
    </row>
    <row r="270" spans="1:40" ht="16">
      <c r="A270" s="8">
        <v>268</v>
      </c>
      <c r="B270" s="1" t="s">
        <v>27</v>
      </c>
      <c r="C270">
        <f t="shared" si="106"/>
        <v>0</v>
      </c>
      <c r="D270">
        <f t="shared" si="106"/>
        <v>1</v>
      </c>
      <c r="E270">
        <f t="shared" si="106"/>
        <v>0</v>
      </c>
      <c r="F270">
        <f t="shared" si="106"/>
        <v>0</v>
      </c>
      <c r="G270">
        <f t="shared" si="106"/>
        <v>0</v>
      </c>
      <c r="H270" s="36" t="s">
        <v>40</v>
      </c>
      <c r="I270">
        <f t="shared" si="129"/>
        <v>0</v>
      </c>
      <c r="J270">
        <f t="shared" si="129"/>
        <v>0</v>
      </c>
      <c r="K270">
        <f t="shared" si="129"/>
        <v>0</v>
      </c>
      <c r="L270">
        <f t="shared" si="129"/>
        <v>1</v>
      </c>
      <c r="M270">
        <f t="shared" si="129"/>
        <v>0</v>
      </c>
      <c r="N270">
        <f t="shared" si="129"/>
        <v>0</v>
      </c>
      <c r="O270">
        <f t="shared" si="129"/>
        <v>0</v>
      </c>
      <c r="P270">
        <f t="shared" si="129"/>
        <v>0</v>
      </c>
      <c r="Q270">
        <f t="shared" si="129"/>
        <v>0</v>
      </c>
      <c r="R270">
        <f t="shared" si="129"/>
        <v>0</v>
      </c>
      <c r="S270" s="10" t="str">
        <f t="shared" si="128"/>
        <v/>
      </c>
      <c r="T270" s="21">
        <f t="shared" si="107"/>
        <v>0</v>
      </c>
      <c r="U270" s="18">
        <f t="shared" si="108"/>
        <v>0</v>
      </c>
      <c r="V270" s="18">
        <f t="shared" si="109"/>
        <v>0</v>
      </c>
      <c r="W270" s="18">
        <f t="shared" si="110"/>
        <v>0</v>
      </c>
      <c r="X270" s="18">
        <f t="shared" si="111"/>
        <v>0</v>
      </c>
      <c r="Y270" s="18">
        <f t="shared" si="112"/>
        <v>0</v>
      </c>
      <c r="Z270" s="18">
        <f t="shared" si="113"/>
        <v>0</v>
      </c>
      <c r="AA270" s="18">
        <f t="shared" si="114"/>
        <v>1</v>
      </c>
      <c r="AB270" s="18">
        <f t="shared" si="115"/>
        <v>0</v>
      </c>
      <c r="AC270" s="18">
        <f t="shared" si="116"/>
        <v>0</v>
      </c>
      <c r="AD270" s="18">
        <f t="shared" si="117"/>
        <v>0</v>
      </c>
      <c r="AE270" s="18">
        <f t="shared" si="118"/>
        <v>0</v>
      </c>
      <c r="AF270" s="18">
        <f t="shared" si="119"/>
        <v>0</v>
      </c>
      <c r="AG270" s="18">
        <f t="shared" si="120"/>
        <v>0</v>
      </c>
      <c r="AH270" s="18">
        <f t="shared" si="121"/>
        <v>0</v>
      </c>
      <c r="AI270" s="18">
        <f t="shared" si="122"/>
        <v>0</v>
      </c>
      <c r="AJ270" s="18">
        <f t="shared" si="123"/>
        <v>0</v>
      </c>
      <c r="AK270" s="18">
        <f t="shared" si="124"/>
        <v>0</v>
      </c>
      <c r="AL270" s="18">
        <f t="shared" si="125"/>
        <v>0</v>
      </c>
      <c r="AM270" s="18">
        <f t="shared" si="126"/>
        <v>0</v>
      </c>
      <c r="AN270" s="10" t="str">
        <f t="shared" si="127"/>
        <v/>
      </c>
    </row>
    <row r="271" spans="1:40" ht="16">
      <c r="A271" s="8">
        <v>269</v>
      </c>
      <c r="B271" s="1" t="s">
        <v>75</v>
      </c>
      <c r="C271">
        <f t="shared" si="106"/>
        <v>0</v>
      </c>
      <c r="D271">
        <f t="shared" si="106"/>
        <v>0</v>
      </c>
      <c r="E271">
        <f t="shared" si="106"/>
        <v>0</v>
      </c>
      <c r="F271">
        <f t="shared" si="106"/>
        <v>1</v>
      </c>
      <c r="G271">
        <f t="shared" si="106"/>
        <v>0</v>
      </c>
      <c r="H271" s="36" t="s">
        <v>40</v>
      </c>
      <c r="I271">
        <f t="shared" si="129"/>
        <v>0</v>
      </c>
      <c r="J271">
        <f t="shared" si="129"/>
        <v>0</v>
      </c>
      <c r="K271">
        <f t="shared" si="129"/>
        <v>0</v>
      </c>
      <c r="L271">
        <f t="shared" si="129"/>
        <v>1</v>
      </c>
      <c r="M271">
        <f t="shared" si="129"/>
        <v>0</v>
      </c>
      <c r="N271">
        <f t="shared" si="129"/>
        <v>0</v>
      </c>
      <c r="O271">
        <f t="shared" si="129"/>
        <v>0</v>
      </c>
      <c r="P271">
        <f t="shared" si="129"/>
        <v>0</v>
      </c>
      <c r="Q271">
        <f t="shared" si="129"/>
        <v>0</v>
      </c>
      <c r="R271">
        <f t="shared" si="129"/>
        <v>0</v>
      </c>
      <c r="S271" s="10" t="str">
        <f t="shared" si="128"/>
        <v/>
      </c>
      <c r="T271" s="21">
        <f t="shared" si="107"/>
        <v>0</v>
      </c>
      <c r="U271" s="18">
        <f t="shared" si="108"/>
        <v>0</v>
      </c>
      <c r="V271" s="18">
        <f t="shared" si="109"/>
        <v>0</v>
      </c>
      <c r="W271" s="18">
        <f t="shared" si="110"/>
        <v>0</v>
      </c>
      <c r="X271" s="18">
        <f t="shared" si="111"/>
        <v>0</v>
      </c>
      <c r="Y271" s="18">
        <f t="shared" si="112"/>
        <v>0</v>
      </c>
      <c r="Z271" s="18">
        <f t="shared" si="113"/>
        <v>0</v>
      </c>
      <c r="AA271" s="18">
        <f t="shared" si="114"/>
        <v>0</v>
      </c>
      <c r="AB271" s="18">
        <f t="shared" si="115"/>
        <v>0</v>
      </c>
      <c r="AC271" s="18">
        <f t="shared" si="116"/>
        <v>0</v>
      </c>
      <c r="AD271" s="18">
        <f t="shared" si="117"/>
        <v>0</v>
      </c>
      <c r="AE271" s="18">
        <f t="shared" si="118"/>
        <v>0</v>
      </c>
      <c r="AF271" s="18">
        <f t="shared" si="119"/>
        <v>0</v>
      </c>
      <c r="AG271" s="18">
        <f t="shared" si="120"/>
        <v>0</v>
      </c>
      <c r="AH271" s="18">
        <f t="shared" si="121"/>
        <v>0</v>
      </c>
      <c r="AI271" s="18">
        <f t="shared" si="122"/>
        <v>0</v>
      </c>
      <c r="AJ271" s="18">
        <f t="shared" si="123"/>
        <v>0</v>
      </c>
      <c r="AK271" s="18">
        <f t="shared" si="124"/>
        <v>0</v>
      </c>
      <c r="AL271" s="18">
        <f t="shared" si="125"/>
        <v>0</v>
      </c>
      <c r="AM271" s="18">
        <f t="shared" si="126"/>
        <v>0</v>
      </c>
      <c r="AN271" s="10" t="str">
        <f t="shared" si="127"/>
        <v/>
      </c>
    </row>
    <row r="272" spans="1:40" ht="16">
      <c r="A272" s="8">
        <v>270</v>
      </c>
      <c r="B272" s="1" t="s">
        <v>27</v>
      </c>
      <c r="C272">
        <f t="shared" si="106"/>
        <v>0</v>
      </c>
      <c r="D272">
        <f t="shared" si="106"/>
        <v>1</v>
      </c>
      <c r="E272">
        <f t="shared" si="106"/>
        <v>0</v>
      </c>
      <c r="F272">
        <f t="shared" si="106"/>
        <v>0</v>
      </c>
      <c r="G272">
        <f t="shared" si="106"/>
        <v>0</v>
      </c>
      <c r="H272" s="36" t="s">
        <v>113</v>
      </c>
      <c r="I272">
        <f t="shared" si="129"/>
        <v>0</v>
      </c>
      <c r="J272">
        <f t="shared" si="129"/>
        <v>0</v>
      </c>
      <c r="K272">
        <f t="shared" si="129"/>
        <v>0</v>
      </c>
      <c r="L272">
        <f t="shared" si="129"/>
        <v>0</v>
      </c>
      <c r="M272">
        <f t="shared" si="129"/>
        <v>0</v>
      </c>
      <c r="N272">
        <f t="shared" si="129"/>
        <v>0</v>
      </c>
      <c r="O272">
        <f t="shared" si="129"/>
        <v>0</v>
      </c>
      <c r="P272">
        <f t="shared" si="129"/>
        <v>1</v>
      </c>
      <c r="Q272">
        <f t="shared" si="129"/>
        <v>0</v>
      </c>
      <c r="R272">
        <f t="shared" si="129"/>
        <v>0</v>
      </c>
      <c r="S272" s="10" t="str">
        <f t="shared" si="128"/>
        <v/>
      </c>
      <c r="T272" s="21">
        <f t="shared" si="107"/>
        <v>0</v>
      </c>
      <c r="U272" s="18">
        <f t="shared" si="108"/>
        <v>0</v>
      </c>
      <c r="V272" s="18">
        <f t="shared" si="109"/>
        <v>0</v>
      </c>
      <c r="W272" s="18">
        <f t="shared" si="110"/>
        <v>0</v>
      </c>
      <c r="X272" s="18">
        <f t="shared" si="111"/>
        <v>0</v>
      </c>
      <c r="Y272" s="18">
        <f t="shared" si="112"/>
        <v>0</v>
      </c>
      <c r="Z272" s="18">
        <f t="shared" si="113"/>
        <v>0</v>
      </c>
      <c r="AA272" s="18">
        <f t="shared" si="114"/>
        <v>0</v>
      </c>
      <c r="AB272" s="18">
        <f t="shared" si="115"/>
        <v>0</v>
      </c>
      <c r="AC272" s="18">
        <f t="shared" si="116"/>
        <v>0</v>
      </c>
      <c r="AD272" s="18">
        <f t="shared" si="117"/>
        <v>0</v>
      </c>
      <c r="AE272" s="18">
        <f t="shared" si="118"/>
        <v>0</v>
      </c>
      <c r="AF272" s="18">
        <f t="shared" si="119"/>
        <v>0</v>
      </c>
      <c r="AG272" s="18">
        <f t="shared" si="120"/>
        <v>0</v>
      </c>
      <c r="AH272" s="18">
        <f t="shared" si="121"/>
        <v>0</v>
      </c>
      <c r="AI272" s="18">
        <f t="shared" si="122"/>
        <v>1</v>
      </c>
      <c r="AJ272" s="18">
        <f t="shared" si="123"/>
        <v>0</v>
      </c>
      <c r="AK272" s="18">
        <f t="shared" si="124"/>
        <v>0</v>
      </c>
      <c r="AL272" s="18">
        <f t="shared" si="125"/>
        <v>0</v>
      </c>
      <c r="AM272" s="18">
        <f t="shared" si="126"/>
        <v>0</v>
      </c>
      <c r="AN272" s="10" t="str">
        <f t="shared" si="127"/>
        <v/>
      </c>
    </row>
    <row r="273" spans="1:40" ht="16">
      <c r="A273" s="8">
        <v>271</v>
      </c>
      <c r="B273" s="1" t="s">
        <v>53</v>
      </c>
      <c r="C273">
        <f t="shared" si="106"/>
        <v>1</v>
      </c>
      <c r="D273">
        <f t="shared" si="106"/>
        <v>0</v>
      </c>
      <c r="E273">
        <f t="shared" si="106"/>
        <v>0</v>
      </c>
      <c r="F273">
        <f t="shared" si="106"/>
        <v>0</v>
      </c>
      <c r="G273">
        <f t="shared" si="106"/>
        <v>0</v>
      </c>
      <c r="H273" s="36" t="s">
        <v>107</v>
      </c>
      <c r="I273">
        <f t="shared" si="129"/>
        <v>0</v>
      </c>
      <c r="J273">
        <f t="shared" si="129"/>
        <v>0</v>
      </c>
      <c r="K273">
        <f t="shared" si="129"/>
        <v>0</v>
      </c>
      <c r="L273">
        <f t="shared" si="129"/>
        <v>0</v>
      </c>
      <c r="M273">
        <f t="shared" si="129"/>
        <v>0</v>
      </c>
      <c r="N273">
        <f t="shared" si="129"/>
        <v>0</v>
      </c>
      <c r="O273">
        <f t="shared" si="129"/>
        <v>0</v>
      </c>
      <c r="P273">
        <f t="shared" si="129"/>
        <v>0</v>
      </c>
      <c r="Q273">
        <f t="shared" si="129"/>
        <v>1</v>
      </c>
      <c r="R273">
        <f t="shared" si="129"/>
        <v>0</v>
      </c>
      <c r="S273" s="10" t="str">
        <f t="shared" si="128"/>
        <v/>
      </c>
      <c r="T273" s="21">
        <f t="shared" si="107"/>
        <v>0</v>
      </c>
      <c r="U273" s="18">
        <f t="shared" si="108"/>
        <v>0</v>
      </c>
      <c r="V273" s="18">
        <f t="shared" si="109"/>
        <v>0</v>
      </c>
      <c r="W273" s="18">
        <f t="shared" si="110"/>
        <v>0</v>
      </c>
      <c r="X273" s="18">
        <f t="shared" si="111"/>
        <v>0</v>
      </c>
      <c r="Y273" s="18">
        <f t="shared" si="112"/>
        <v>0</v>
      </c>
      <c r="Z273" s="18">
        <f t="shared" si="113"/>
        <v>0</v>
      </c>
      <c r="AA273" s="18">
        <f t="shared" si="114"/>
        <v>0</v>
      </c>
      <c r="AB273" s="18">
        <f t="shared" si="115"/>
        <v>0</v>
      </c>
      <c r="AC273" s="18">
        <f t="shared" si="116"/>
        <v>0</v>
      </c>
      <c r="AD273" s="18">
        <f t="shared" si="117"/>
        <v>0</v>
      </c>
      <c r="AE273" s="18">
        <f t="shared" si="118"/>
        <v>0</v>
      </c>
      <c r="AF273" s="18">
        <f t="shared" si="119"/>
        <v>0</v>
      </c>
      <c r="AG273" s="18">
        <f t="shared" si="120"/>
        <v>0</v>
      </c>
      <c r="AH273" s="18">
        <f t="shared" si="121"/>
        <v>0</v>
      </c>
      <c r="AI273" s="18">
        <f t="shared" si="122"/>
        <v>0</v>
      </c>
      <c r="AJ273" s="18">
        <f t="shared" si="123"/>
        <v>1</v>
      </c>
      <c r="AK273" s="18">
        <f t="shared" si="124"/>
        <v>0</v>
      </c>
      <c r="AL273" s="18">
        <f t="shared" si="125"/>
        <v>0</v>
      </c>
      <c r="AM273" s="18">
        <f t="shared" si="126"/>
        <v>0</v>
      </c>
      <c r="AN273" s="10" t="str">
        <f t="shared" si="127"/>
        <v/>
      </c>
    </row>
    <row r="274" spans="1:40" ht="16">
      <c r="A274" s="8">
        <v>272</v>
      </c>
      <c r="B274" s="1" t="s">
        <v>27</v>
      </c>
      <c r="C274">
        <f t="shared" si="106"/>
        <v>0</v>
      </c>
      <c r="D274">
        <f t="shared" si="106"/>
        <v>1</v>
      </c>
      <c r="E274">
        <f t="shared" si="106"/>
        <v>0</v>
      </c>
      <c r="F274">
        <f t="shared" si="106"/>
        <v>0</v>
      </c>
      <c r="G274">
        <f t="shared" si="106"/>
        <v>0</v>
      </c>
      <c r="H274" s="36" t="s">
        <v>40</v>
      </c>
      <c r="I274">
        <f t="shared" si="129"/>
        <v>0</v>
      </c>
      <c r="J274">
        <f t="shared" si="129"/>
        <v>0</v>
      </c>
      <c r="K274">
        <f t="shared" si="129"/>
        <v>0</v>
      </c>
      <c r="L274">
        <f t="shared" si="129"/>
        <v>1</v>
      </c>
      <c r="M274">
        <f t="shared" si="129"/>
        <v>0</v>
      </c>
      <c r="N274">
        <f t="shared" si="129"/>
        <v>0</v>
      </c>
      <c r="O274">
        <f t="shared" si="129"/>
        <v>0</v>
      </c>
      <c r="P274">
        <f t="shared" si="129"/>
        <v>0</v>
      </c>
      <c r="Q274">
        <f t="shared" si="129"/>
        <v>0</v>
      </c>
      <c r="R274">
        <f t="shared" si="129"/>
        <v>0</v>
      </c>
      <c r="S274" s="10" t="str">
        <f t="shared" si="128"/>
        <v/>
      </c>
      <c r="T274" s="21">
        <f t="shared" si="107"/>
        <v>0</v>
      </c>
      <c r="U274" s="18">
        <f t="shared" si="108"/>
        <v>0</v>
      </c>
      <c r="V274" s="18">
        <f t="shared" si="109"/>
        <v>0</v>
      </c>
      <c r="W274" s="18">
        <f t="shared" si="110"/>
        <v>0</v>
      </c>
      <c r="X274" s="18">
        <f t="shared" si="111"/>
        <v>0</v>
      </c>
      <c r="Y274" s="18">
        <f t="shared" si="112"/>
        <v>0</v>
      </c>
      <c r="Z274" s="18">
        <f t="shared" si="113"/>
        <v>0</v>
      </c>
      <c r="AA274" s="18">
        <f t="shared" si="114"/>
        <v>1</v>
      </c>
      <c r="AB274" s="18">
        <f t="shared" si="115"/>
        <v>0</v>
      </c>
      <c r="AC274" s="18">
        <f t="shared" si="116"/>
        <v>0</v>
      </c>
      <c r="AD274" s="18">
        <f t="shared" si="117"/>
        <v>0</v>
      </c>
      <c r="AE274" s="18">
        <f t="shared" si="118"/>
        <v>0</v>
      </c>
      <c r="AF274" s="18">
        <f t="shared" si="119"/>
        <v>0</v>
      </c>
      <c r="AG274" s="18">
        <f t="shared" si="120"/>
        <v>0</v>
      </c>
      <c r="AH274" s="18">
        <f t="shared" si="121"/>
        <v>0</v>
      </c>
      <c r="AI274" s="18">
        <f t="shared" si="122"/>
        <v>0</v>
      </c>
      <c r="AJ274" s="18">
        <f t="shared" si="123"/>
        <v>0</v>
      </c>
      <c r="AK274" s="18">
        <f t="shared" si="124"/>
        <v>0</v>
      </c>
      <c r="AL274" s="18">
        <f t="shared" si="125"/>
        <v>0</v>
      </c>
      <c r="AM274" s="18">
        <f t="shared" si="126"/>
        <v>0</v>
      </c>
      <c r="AN274" s="10" t="str">
        <f t="shared" si="127"/>
        <v/>
      </c>
    </row>
    <row r="275" spans="1:40" ht="16">
      <c r="A275" s="8">
        <v>273</v>
      </c>
      <c r="B275" s="1" t="s">
        <v>53</v>
      </c>
      <c r="C275">
        <f t="shared" si="106"/>
        <v>1</v>
      </c>
      <c r="D275">
        <f t="shared" si="106"/>
        <v>0</v>
      </c>
      <c r="E275">
        <f t="shared" si="106"/>
        <v>0</v>
      </c>
      <c r="F275">
        <f t="shared" si="106"/>
        <v>0</v>
      </c>
      <c r="G275">
        <f t="shared" si="106"/>
        <v>0</v>
      </c>
      <c r="H275" s="36" t="s">
        <v>107</v>
      </c>
      <c r="I275">
        <f t="shared" si="129"/>
        <v>0</v>
      </c>
      <c r="J275">
        <f t="shared" si="129"/>
        <v>0</v>
      </c>
      <c r="K275">
        <f t="shared" si="129"/>
        <v>0</v>
      </c>
      <c r="L275">
        <f t="shared" si="129"/>
        <v>0</v>
      </c>
      <c r="M275">
        <f t="shared" si="129"/>
        <v>0</v>
      </c>
      <c r="N275">
        <f t="shared" si="129"/>
        <v>0</v>
      </c>
      <c r="O275">
        <f t="shared" si="129"/>
        <v>0</v>
      </c>
      <c r="P275">
        <f t="shared" si="129"/>
        <v>0</v>
      </c>
      <c r="Q275">
        <f t="shared" si="129"/>
        <v>1</v>
      </c>
      <c r="R275">
        <f t="shared" si="129"/>
        <v>0</v>
      </c>
      <c r="S275" s="10" t="str">
        <f t="shared" si="128"/>
        <v/>
      </c>
      <c r="T275" s="21">
        <f t="shared" si="107"/>
        <v>0</v>
      </c>
      <c r="U275" s="18">
        <f t="shared" si="108"/>
        <v>0</v>
      </c>
      <c r="V275" s="18">
        <f t="shared" si="109"/>
        <v>0</v>
      </c>
      <c r="W275" s="18">
        <f t="shared" si="110"/>
        <v>0</v>
      </c>
      <c r="X275" s="18">
        <f t="shared" si="111"/>
        <v>0</v>
      </c>
      <c r="Y275" s="18">
        <f t="shared" si="112"/>
        <v>0</v>
      </c>
      <c r="Z275" s="18">
        <f t="shared" si="113"/>
        <v>0</v>
      </c>
      <c r="AA275" s="18">
        <f t="shared" si="114"/>
        <v>0</v>
      </c>
      <c r="AB275" s="18">
        <f t="shared" si="115"/>
        <v>0</v>
      </c>
      <c r="AC275" s="18">
        <f t="shared" si="116"/>
        <v>0</v>
      </c>
      <c r="AD275" s="18">
        <f t="shared" si="117"/>
        <v>0</v>
      </c>
      <c r="AE275" s="18">
        <f t="shared" si="118"/>
        <v>0</v>
      </c>
      <c r="AF275" s="18">
        <f t="shared" si="119"/>
        <v>0</v>
      </c>
      <c r="AG275" s="18">
        <f t="shared" si="120"/>
        <v>0</v>
      </c>
      <c r="AH275" s="18">
        <f t="shared" si="121"/>
        <v>0</v>
      </c>
      <c r="AI275" s="18">
        <f t="shared" si="122"/>
        <v>0</v>
      </c>
      <c r="AJ275" s="18">
        <f t="shared" si="123"/>
        <v>1</v>
      </c>
      <c r="AK275" s="18">
        <f t="shared" si="124"/>
        <v>0</v>
      </c>
      <c r="AL275" s="18">
        <f t="shared" si="125"/>
        <v>0</v>
      </c>
      <c r="AM275" s="18">
        <f t="shared" si="126"/>
        <v>0</v>
      </c>
      <c r="AN275" s="10" t="str">
        <f t="shared" si="127"/>
        <v/>
      </c>
    </row>
    <row r="276" spans="1:40" ht="16">
      <c r="A276" s="8">
        <v>274</v>
      </c>
      <c r="B276" s="1" t="s">
        <v>27</v>
      </c>
      <c r="C276">
        <f t="shared" si="106"/>
        <v>0</v>
      </c>
      <c r="D276">
        <f t="shared" si="106"/>
        <v>1</v>
      </c>
      <c r="E276">
        <f t="shared" si="106"/>
        <v>0</v>
      </c>
      <c r="F276">
        <f t="shared" si="106"/>
        <v>0</v>
      </c>
      <c r="G276">
        <f t="shared" si="106"/>
        <v>0</v>
      </c>
      <c r="H276" s="36" t="s">
        <v>19</v>
      </c>
      <c r="I276">
        <f t="shared" si="129"/>
        <v>0</v>
      </c>
      <c r="J276">
        <f t="shared" si="129"/>
        <v>0</v>
      </c>
      <c r="K276">
        <f t="shared" si="129"/>
        <v>0</v>
      </c>
      <c r="L276">
        <f t="shared" si="129"/>
        <v>0</v>
      </c>
      <c r="M276">
        <f t="shared" si="129"/>
        <v>0</v>
      </c>
      <c r="N276">
        <f t="shared" si="129"/>
        <v>0</v>
      </c>
      <c r="O276">
        <f t="shared" si="129"/>
        <v>1</v>
      </c>
      <c r="P276">
        <f t="shared" si="129"/>
        <v>0</v>
      </c>
      <c r="Q276">
        <f t="shared" si="129"/>
        <v>0</v>
      </c>
      <c r="R276">
        <f t="shared" si="129"/>
        <v>0</v>
      </c>
      <c r="S276" s="10" t="str">
        <f t="shared" si="128"/>
        <v/>
      </c>
      <c r="T276" s="21">
        <f t="shared" si="107"/>
        <v>0</v>
      </c>
      <c r="U276" s="18">
        <f t="shared" si="108"/>
        <v>0</v>
      </c>
      <c r="V276" s="18">
        <f t="shared" si="109"/>
        <v>0</v>
      </c>
      <c r="W276" s="18">
        <f t="shared" si="110"/>
        <v>0</v>
      </c>
      <c r="X276" s="18">
        <f t="shared" si="111"/>
        <v>0</v>
      </c>
      <c r="Y276" s="18">
        <f t="shared" si="112"/>
        <v>0</v>
      </c>
      <c r="Z276" s="18">
        <f t="shared" si="113"/>
        <v>0</v>
      </c>
      <c r="AA276" s="18">
        <f t="shared" si="114"/>
        <v>0</v>
      </c>
      <c r="AB276" s="18">
        <f t="shared" si="115"/>
        <v>0</v>
      </c>
      <c r="AC276" s="18">
        <f t="shared" si="116"/>
        <v>0</v>
      </c>
      <c r="AD276" s="18">
        <f t="shared" si="117"/>
        <v>0</v>
      </c>
      <c r="AE276" s="18">
        <f t="shared" si="118"/>
        <v>0</v>
      </c>
      <c r="AF276" s="18">
        <f t="shared" si="119"/>
        <v>0</v>
      </c>
      <c r="AG276" s="18">
        <f t="shared" si="120"/>
        <v>1</v>
      </c>
      <c r="AH276" s="18">
        <f t="shared" si="121"/>
        <v>0</v>
      </c>
      <c r="AI276" s="18">
        <f t="shared" si="122"/>
        <v>0</v>
      </c>
      <c r="AJ276" s="18">
        <f t="shared" si="123"/>
        <v>0</v>
      </c>
      <c r="AK276" s="18">
        <f t="shared" si="124"/>
        <v>0</v>
      </c>
      <c r="AL276" s="18">
        <f t="shared" si="125"/>
        <v>0</v>
      </c>
      <c r="AM276" s="18">
        <f t="shared" si="126"/>
        <v>0</v>
      </c>
      <c r="AN276" s="10" t="str">
        <f t="shared" si="127"/>
        <v/>
      </c>
    </row>
    <row r="277" spans="1:40" ht="16">
      <c r="A277" s="8">
        <v>275</v>
      </c>
      <c r="B277" s="1" t="s">
        <v>53</v>
      </c>
      <c r="C277">
        <f t="shared" si="106"/>
        <v>1</v>
      </c>
      <c r="D277">
        <f t="shared" si="106"/>
        <v>0</v>
      </c>
      <c r="E277">
        <f t="shared" si="106"/>
        <v>0</v>
      </c>
      <c r="F277">
        <f t="shared" si="106"/>
        <v>0</v>
      </c>
      <c r="G277">
        <f t="shared" si="106"/>
        <v>0</v>
      </c>
      <c r="H277" s="36" t="s">
        <v>40</v>
      </c>
      <c r="I277">
        <f t="shared" si="129"/>
        <v>0</v>
      </c>
      <c r="J277">
        <f t="shared" si="129"/>
        <v>0</v>
      </c>
      <c r="K277">
        <f t="shared" si="129"/>
        <v>0</v>
      </c>
      <c r="L277">
        <f t="shared" si="129"/>
        <v>1</v>
      </c>
      <c r="M277">
        <f t="shared" si="129"/>
        <v>0</v>
      </c>
      <c r="N277">
        <f t="shared" si="129"/>
        <v>0</v>
      </c>
      <c r="O277">
        <f t="shared" si="129"/>
        <v>0</v>
      </c>
      <c r="P277">
        <f t="shared" si="129"/>
        <v>0</v>
      </c>
      <c r="Q277">
        <f t="shared" si="129"/>
        <v>0</v>
      </c>
      <c r="R277">
        <f t="shared" si="129"/>
        <v>0</v>
      </c>
      <c r="S277" s="10" t="str">
        <f t="shared" si="128"/>
        <v/>
      </c>
      <c r="T277" s="21">
        <f t="shared" si="107"/>
        <v>0</v>
      </c>
      <c r="U277" s="18">
        <f t="shared" si="108"/>
        <v>0</v>
      </c>
      <c r="V277" s="18">
        <f t="shared" si="109"/>
        <v>0</v>
      </c>
      <c r="W277" s="18">
        <f t="shared" si="110"/>
        <v>0</v>
      </c>
      <c r="X277" s="18">
        <f t="shared" si="111"/>
        <v>0</v>
      </c>
      <c r="Y277" s="18">
        <f t="shared" si="112"/>
        <v>0</v>
      </c>
      <c r="Z277" s="18">
        <f t="shared" si="113"/>
        <v>1</v>
      </c>
      <c r="AA277" s="18">
        <f t="shared" si="114"/>
        <v>0</v>
      </c>
      <c r="AB277" s="18">
        <f t="shared" si="115"/>
        <v>0</v>
      </c>
      <c r="AC277" s="18">
        <f t="shared" si="116"/>
        <v>0</v>
      </c>
      <c r="AD277" s="18">
        <f t="shared" si="117"/>
        <v>0</v>
      </c>
      <c r="AE277" s="18">
        <f t="shared" si="118"/>
        <v>0</v>
      </c>
      <c r="AF277" s="18">
        <f t="shared" si="119"/>
        <v>0</v>
      </c>
      <c r="AG277" s="18">
        <f t="shared" si="120"/>
        <v>0</v>
      </c>
      <c r="AH277" s="18">
        <f t="shared" si="121"/>
        <v>0</v>
      </c>
      <c r="AI277" s="18">
        <f t="shared" si="122"/>
        <v>0</v>
      </c>
      <c r="AJ277" s="18">
        <f t="shared" si="123"/>
        <v>0</v>
      </c>
      <c r="AK277" s="18">
        <f t="shared" si="124"/>
        <v>0</v>
      </c>
      <c r="AL277" s="18">
        <f t="shared" si="125"/>
        <v>0</v>
      </c>
      <c r="AM277" s="18">
        <f t="shared" si="126"/>
        <v>0</v>
      </c>
      <c r="AN277" s="10" t="str">
        <f t="shared" si="127"/>
        <v/>
      </c>
    </row>
    <row r="278" spans="1:40" ht="16">
      <c r="A278" s="8">
        <v>276</v>
      </c>
      <c r="B278" s="1" t="s">
        <v>53</v>
      </c>
      <c r="C278">
        <f t="shared" si="106"/>
        <v>1</v>
      </c>
      <c r="D278">
        <f t="shared" si="106"/>
        <v>0</v>
      </c>
      <c r="E278">
        <f t="shared" si="106"/>
        <v>0</v>
      </c>
      <c r="F278">
        <f t="shared" si="106"/>
        <v>0</v>
      </c>
      <c r="G278">
        <f t="shared" si="106"/>
        <v>0</v>
      </c>
      <c r="H278" s="36" t="s">
        <v>40</v>
      </c>
      <c r="I278">
        <f t="shared" si="129"/>
        <v>0</v>
      </c>
      <c r="J278">
        <f t="shared" si="129"/>
        <v>0</v>
      </c>
      <c r="K278">
        <f t="shared" si="129"/>
        <v>0</v>
      </c>
      <c r="L278">
        <f t="shared" si="129"/>
        <v>1</v>
      </c>
      <c r="M278">
        <f t="shared" si="129"/>
        <v>0</v>
      </c>
      <c r="N278">
        <f t="shared" si="129"/>
        <v>0</v>
      </c>
      <c r="O278">
        <f t="shared" si="129"/>
        <v>0</v>
      </c>
      <c r="P278">
        <f t="shared" si="129"/>
        <v>0</v>
      </c>
      <c r="Q278">
        <f t="shared" si="129"/>
        <v>0</v>
      </c>
      <c r="R278">
        <f t="shared" si="129"/>
        <v>0</v>
      </c>
      <c r="S278" s="10" t="str">
        <f t="shared" si="128"/>
        <v/>
      </c>
      <c r="T278" s="21">
        <f t="shared" si="107"/>
        <v>0</v>
      </c>
      <c r="U278" s="18">
        <f t="shared" si="108"/>
        <v>0</v>
      </c>
      <c r="V278" s="18">
        <f t="shared" si="109"/>
        <v>0</v>
      </c>
      <c r="W278" s="18">
        <f t="shared" si="110"/>
        <v>0</v>
      </c>
      <c r="X278" s="18">
        <f t="shared" si="111"/>
        <v>0</v>
      </c>
      <c r="Y278" s="18">
        <f t="shared" si="112"/>
        <v>0</v>
      </c>
      <c r="Z278" s="18">
        <f t="shared" si="113"/>
        <v>1</v>
      </c>
      <c r="AA278" s="18">
        <f t="shared" si="114"/>
        <v>0</v>
      </c>
      <c r="AB278" s="18">
        <f t="shared" si="115"/>
        <v>0</v>
      </c>
      <c r="AC278" s="18">
        <f t="shared" si="116"/>
        <v>0</v>
      </c>
      <c r="AD278" s="18">
        <f t="shared" si="117"/>
        <v>0</v>
      </c>
      <c r="AE278" s="18">
        <f t="shared" si="118"/>
        <v>0</v>
      </c>
      <c r="AF278" s="18">
        <f t="shared" si="119"/>
        <v>0</v>
      </c>
      <c r="AG278" s="18">
        <f t="shared" si="120"/>
        <v>0</v>
      </c>
      <c r="AH278" s="18">
        <f t="shared" si="121"/>
        <v>0</v>
      </c>
      <c r="AI278" s="18">
        <f t="shared" si="122"/>
        <v>0</v>
      </c>
      <c r="AJ278" s="18">
        <f t="shared" si="123"/>
        <v>0</v>
      </c>
      <c r="AK278" s="18">
        <f t="shared" si="124"/>
        <v>0</v>
      </c>
      <c r="AL278" s="18">
        <f t="shared" si="125"/>
        <v>0</v>
      </c>
      <c r="AM278" s="18">
        <f t="shared" si="126"/>
        <v>0</v>
      </c>
      <c r="AN278" s="10" t="str">
        <f t="shared" si="127"/>
        <v/>
      </c>
    </row>
    <row r="279" spans="1:40" ht="16">
      <c r="A279" s="8">
        <v>277</v>
      </c>
      <c r="B279" s="1" t="s">
        <v>27</v>
      </c>
      <c r="C279">
        <f t="shared" si="106"/>
        <v>0</v>
      </c>
      <c r="D279">
        <f t="shared" si="106"/>
        <v>1</v>
      </c>
      <c r="E279">
        <f t="shared" si="106"/>
        <v>0</v>
      </c>
      <c r="F279">
        <f t="shared" si="106"/>
        <v>0</v>
      </c>
      <c r="G279">
        <f t="shared" si="106"/>
        <v>0</v>
      </c>
      <c r="H279" s="36" t="s">
        <v>214</v>
      </c>
      <c r="I279">
        <f t="shared" si="129"/>
        <v>0</v>
      </c>
      <c r="J279">
        <f t="shared" si="129"/>
        <v>0</v>
      </c>
      <c r="K279">
        <f t="shared" si="129"/>
        <v>0</v>
      </c>
      <c r="L279">
        <f t="shared" si="129"/>
        <v>0</v>
      </c>
      <c r="M279">
        <f t="shared" si="129"/>
        <v>0</v>
      </c>
      <c r="N279">
        <f t="shared" si="129"/>
        <v>1</v>
      </c>
      <c r="O279">
        <f t="shared" si="129"/>
        <v>0</v>
      </c>
      <c r="P279">
        <f t="shared" si="129"/>
        <v>0</v>
      </c>
      <c r="Q279">
        <f t="shared" si="129"/>
        <v>0</v>
      </c>
      <c r="R279">
        <f t="shared" si="129"/>
        <v>0</v>
      </c>
      <c r="S279" s="10" t="str">
        <f t="shared" si="128"/>
        <v/>
      </c>
      <c r="T279" s="21">
        <f t="shared" si="107"/>
        <v>0</v>
      </c>
      <c r="U279" s="18">
        <f t="shared" si="108"/>
        <v>0</v>
      </c>
      <c r="V279" s="18">
        <f t="shared" si="109"/>
        <v>0</v>
      </c>
      <c r="W279" s="18">
        <f t="shared" si="110"/>
        <v>0</v>
      </c>
      <c r="X279" s="18">
        <f t="shared" si="111"/>
        <v>0</v>
      </c>
      <c r="Y279" s="18">
        <f t="shared" si="112"/>
        <v>0</v>
      </c>
      <c r="Z279" s="18">
        <f t="shared" si="113"/>
        <v>0</v>
      </c>
      <c r="AA279" s="18">
        <f t="shared" si="114"/>
        <v>0</v>
      </c>
      <c r="AB279" s="18">
        <f t="shared" si="115"/>
        <v>0</v>
      </c>
      <c r="AC279" s="18">
        <f t="shared" si="116"/>
        <v>0</v>
      </c>
      <c r="AD279" s="18">
        <f t="shared" si="117"/>
        <v>0</v>
      </c>
      <c r="AE279" s="18">
        <f t="shared" si="118"/>
        <v>1</v>
      </c>
      <c r="AF279" s="18">
        <f t="shared" si="119"/>
        <v>0</v>
      </c>
      <c r="AG279" s="18">
        <f t="shared" si="120"/>
        <v>0</v>
      </c>
      <c r="AH279" s="18">
        <f t="shared" si="121"/>
        <v>0</v>
      </c>
      <c r="AI279" s="18">
        <f t="shared" si="122"/>
        <v>0</v>
      </c>
      <c r="AJ279" s="18">
        <f t="shared" si="123"/>
        <v>0</v>
      </c>
      <c r="AK279" s="18">
        <f t="shared" si="124"/>
        <v>0</v>
      </c>
      <c r="AL279" s="18">
        <f t="shared" si="125"/>
        <v>0</v>
      </c>
      <c r="AM279" s="18">
        <f t="shared" si="126"/>
        <v>0</v>
      </c>
      <c r="AN279" s="10" t="str">
        <f t="shared" si="127"/>
        <v/>
      </c>
    </row>
    <row r="280" spans="1:40" ht="16">
      <c r="A280" s="8">
        <v>278</v>
      </c>
      <c r="B280" s="1" t="s">
        <v>27</v>
      </c>
      <c r="C280">
        <f t="shared" si="106"/>
        <v>0</v>
      </c>
      <c r="D280">
        <f t="shared" si="106"/>
        <v>1</v>
      </c>
      <c r="E280">
        <f t="shared" si="106"/>
        <v>0</v>
      </c>
      <c r="F280">
        <f t="shared" si="106"/>
        <v>0</v>
      </c>
      <c r="G280">
        <f t="shared" si="106"/>
        <v>0</v>
      </c>
      <c r="H280" s="36" t="s">
        <v>40</v>
      </c>
      <c r="I280">
        <f t="shared" si="129"/>
        <v>0</v>
      </c>
      <c r="J280">
        <f t="shared" si="129"/>
        <v>0</v>
      </c>
      <c r="K280">
        <f t="shared" si="129"/>
        <v>0</v>
      </c>
      <c r="L280">
        <f t="shared" si="129"/>
        <v>1</v>
      </c>
      <c r="M280">
        <f t="shared" si="129"/>
        <v>0</v>
      </c>
      <c r="N280">
        <f t="shared" si="129"/>
        <v>0</v>
      </c>
      <c r="O280">
        <f t="shared" si="129"/>
        <v>0</v>
      </c>
      <c r="P280">
        <f t="shared" si="129"/>
        <v>0</v>
      </c>
      <c r="Q280">
        <f t="shared" si="129"/>
        <v>0</v>
      </c>
      <c r="R280">
        <f t="shared" si="129"/>
        <v>0</v>
      </c>
      <c r="S280" s="10" t="str">
        <f t="shared" si="128"/>
        <v/>
      </c>
      <c r="T280" s="21">
        <f t="shared" si="107"/>
        <v>0</v>
      </c>
      <c r="U280" s="18">
        <f t="shared" si="108"/>
        <v>0</v>
      </c>
      <c r="V280" s="18">
        <f t="shared" si="109"/>
        <v>0</v>
      </c>
      <c r="W280" s="18">
        <f t="shared" si="110"/>
        <v>0</v>
      </c>
      <c r="X280" s="18">
        <f t="shared" si="111"/>
        <v>0</v>
      </c>
      <c r="Y280" s="18">
        <f t="shared" si="112"/>
        <v>0</v>
      </c>
      <c r="Z280" s="18">
        <f t="shared" si="113"/>
        <v>0</v>
      </c>
      <c r="AA280" s="18">
        <f t="shared" si="114"/>
        <v>1</v>
      </c>
      <c r="AB280" s="18">
        <f t="shared" si="115"/>
        <v>0</v>
      </c>
      <c r="AC280" s="18">
        <f t="shared" si="116"/>
        <v>0</v>
      </c>
      <c r="AD280" s="18">
        <f t="shared" si="117"/>
        <v>0</v>
      </c>
      <c r="AE280" s="18">
        <f t="shared" si="118"/>
        <v>0</v>
      </c>
      <c r="AF280" s="18">
        <f t="shared" si="119"/>
        <v>0</v>
      </c>
      <c r="AG280" s="18">
        <f t="shared" si="120"/>
        <v>0</v>
      </c>
      <c r="AH280" s="18">
        <f t="shared" si="121"/>
        <v>0</v>
      </c>
      <c r="AI280" s="18">
        <f t="shared" si="122"/>
        <v>0</v>
      </c>
      <c r="AJ280" s="18">
        <f t="shared" si="123"/>
        <v>0</v>
      </c>
      <c r="AK280" s="18">
        <f t="shared" si="124"/>
        <v>0</v>
      </c>
      <c r="AL280" s="18">
        <f t="shared" si="125"/>
        <v>0</v>
      </c>
      <c r="AM280" s="18">
        <f t="shared" si="126"/>
        <v>0</v>
      </c>
      <c r="AN280" s="10" t="str">
        <f t="shared" si="127"/>
        <v/>
      </c>
    </row>
    <row r="281" spans="1:40" ht="16">
      <c r="A281" s="8">
        <v>279</v>
      </c>
      <c r="B281" s="1" t="s">
        <v>27</v>
      </c>
      <c r="C281">
        <f t="shared" si="106"/>
        <v>0</v>
      </c>
      <c r="D281">
        <f t="shared" si="106"/>
        <v>1</v>
      </c>
      <c r="E281">
        <f t="shared" si="106"/>
        <v>0</v>
      </c>
      <c r="F281">
        <f t="shared" si="106"/>
        <v>0</v>
      </c>
      <c r="G281">
        <f t="shared" si="106"/>
        <v>0</v>
      </c>
      <c r="H281" s="36" t="s">
        <v>19</v>
      </c>
      <c r="I281">
        <f t="shared" si="129"/>
        <v>0</v>
      </c>
      <c r="J281">
        <f t="shared" si="129"/>
        <v>0</v>
      </c>
      <c r="K281">
        <f t="shared" si="129"/>
        <v>0</v>
      </c>
      <c r="L281">
        <f t="shared" si="129"/>
        <v>0</v>
      </c>
      <c r="M281">
        <f t="shared" si="129"/>
        <v>0</v>
      </c>
      <c r="N281">
        <f t="shared" si="129"/>
        <v>0</v>
      </c>
      <c r="O281">
        <f t="shared" si="129"/>
        <v>1</v>
      </c>
      <c r="P281">
        <f t="shared" si="129"/>
        <v>0</v>
      </c>
      <c r="Q281">
        <f t="shared" si="129"/>
        <v>0</v>
      </c>
      <c r="R281">
        <f t="shared" si="129"/>
        <v>0</v>
      </c>
      <c r="S281" s="10" t="str">
        <f t="shared" si="128"/>
        <v/>
      </c>
      <c r="T281" s="21">
        <f t="shared" si="107"/>
        <v>0</v>
      </c>
      <c r="U281" s="18">
        <f t="shared" si="108"/>
        <v>0</v>
      </c>
      <c r="V281" s="18">
        <f t="shared" si="109"/>
        <v>0</v>
      </c>
      <c r="W281" s="18">
        <f t="shared" si="110"/>
        <v>0</v>
      </c>
      <c r="X281" s="18">
        <f t="shared" si="111"/>
        <v>0</v>
      </c>
      <c r="Y281" s="18">
        <f t="shared" si="112"/>
        <v>0</v>
      </c>
      <c r="Z281" s="18">
        <f t="shared" si="113"/>
        <v>0</v>
      </c>
      <c r="AA281" s="18">
        <f t="shared" si="114"/>
        <v>0</v>
      </c>
      <c r="AB281" s="18">
        <f t="shared" si="115"/>
        <v>0</v>
      </c>
      <c r="AC281" s="18">
        <f t="shared" si="116"/>
        <v>0</v>
      </c>
      <c r="AD281" s="18">
        <f t="shared" si="117"/>
        <v>0</v>
      </c>
      <c r="AE281" s="18">
        <f t="shared" si="118"/>
        <v>0</v>
      </c>
      <c r="AF281" s="18">
        <f t="shared" si="119"/>
        <v>0</v>
      </c>
      <c r="AG281" s="18">
        <f t="shared" si="120"/>
        <v>1</v>
      </c>
      <c r="AH281" s="18">
        <f t="shared" si="121"/>
        <v>0</v>
      </c>
      <c r="AI281" s="18">
        <f t="shared" si="122"/>
        <v>0</v>
      </c>
      <c r="AJ281" s="18">
        <f t="shared" si="123"/>
        <v>0</v>
      </c>
      <c r="AK281" s="18">
        <f t="shared" si="124"/>
        <v>0</v>
      </c>
      <c r="AL281" s="18">
        <f t="shared" si="125"/>
        <v>0</v>
      </c>
      <c r="AM281" s="18">
        <f t="shared" si="126"/>
        <v>0</v>
      </c>
      <c r="AN281" s="10" t="str">
        <f t="shared" si="127"/>
        <v/>
      </c>
    </row>
    <row r="282" spans="1:40" ht="16">
      <c r="A282" s="8">
        <v>280</v>
      </c>
      <c r="B282" s="1" t="s">
        <v>53</v>
      </c>
      <c r="C282">
        <f t="shared" si="106"/>
        <v>1</v>
      </c>
      <c r="D282">
        <f t="shared" si="106"/>
        <v>0</v>
      </c>
      <c r="E282">
        <f t="shared" si="106"/>
        <v>0</v>
      </c>
      <c r="F282">
        <f t="shared" si="106"/>
        <v>0</v>
      </c>
      <c r="G282">
        <f t="shared" si="106"/>
        <v>0</v>
      </c>
      <c r="H282" s="36" t="s">
        <v>214</v>
      </c>
      <c r="I282">
        <f t="shared" si="129"/>
        <v>0</v>
      </c>
      <c r="J282">
        <f t="shared" si="129"/>
        <v>0</v>
      </c>
      <c r="K282">
        <f t="shared" si="129"/>
        <v>0</v>
      </c>
      <c r="L282">
        <f t="shared" si="129"/>
        <v>0</v>
      </c>
      <c r="M282">
        <f t="shared" si="129"/>
        <v>0</v>
      </c>
      <c r="N282">
        <f t="shared" si="129"/>
        <v>1</v>
      </c>
      <c r="O282">
        <f t="shared" si="129"/>
        <v>0</v>
      </c>
      <c r="P282">
        <f t="shared" si="129"/>
        <v>0</v>
      </c>
      <c r="Q282">
        <f t="shared" si="129"/>
        <v>0</v>
      </c>
      <c r="R282">
        <f t="shared" si="129"/>
        <v>0</v>
      </c>
      <c r="S282" s="10" t="str">
        <f t="shared" si="128"/>
        <v/>
      </c>
      <c r="T282" s="21">
        <f t="shared" si="107"/>
        <v>0</v>
      </c>
      <c r="U282" s="18">
        <f t="shared" si="108"/>
        <v>0</v>
      </c>
      <c r="V282" s="18">
        <f t="shared" si="109"/>
        <v>0</v>
      </c>
      <c r="W282" s="18">
        <f t="shared" si="110"/>
        <v>0</v>
      </c>
      <c r="X282" s="18">
        <f t="shared" si="111"/>
        <v>0</v>
      </c>
      <c r="Y282" s="18">
        <f t="shared" si="112"/>
        <v>0</v>
      </c>
      <c r="Z282" s="18">
        <f t="shared" si="113"/>
        <v>0</v>
      </c>
      <c r="AA282" s="18">
        <f t="shared" si="114"/>
        <v>0</v>
      </c>
      <c r="AB282" s="18">
        <f t="shared" si="115"/>
        <v>0</v>
      </c>
      <c r="AC282" s="18">
        <f t="shared" si="116"/>
        <v>0</v>
      </c>
      <c r="AD282" s="18">
        <f t="shared" si="117"/>
        <v>1</v>
      </c>
      <c r="AE282" s="18">
        <f t="shared" si="118"/>
        <v>0</v>
      </c>
      <c r="AF282" s="18">
        <f t="shared" si="119"/>
        <v>0</v>
      </c>
      <c r="AG282" s="18">
        <f t="shared" si="120"/>
        <v>0</v>
      </c>
      <c r="AH282" s="18">
        <f t="shared" si="121"/>
        <v>0</v>
      </c>
      <c r="AI282" s="18">
        <f t="shared" si="122"/>
        <v>0</v>
      </c>
      <c r="AJ282" s="18">
        <f t="shared" si="123"/>
        <v>0</v>
      </c>
      <c r="AK282" s="18">
        <f t="shared" si="124"/>
        <v>0</v>
      </c>
      <c r="AL282" s="18">
        <f t="shared" si="125"/>
        <v>0</v>
      </c>
      <c r="AM282" s="18">
        <f t="shared" si="126"/>
        <v>0</v>
      </c>
      <c r="AN282" s="10" t="str">
        <f t="shared" si="127"/>
        <v/>
      </c>
    </row>
    <row r="283" spans="1:40" ht="16">
      <c r="A283" s="8">
        <v>281</v>
      </c>
      <c r="B283" s="1" t="s">
        <v>53</v>
      </c>
      <c r="C283">
        <f t="shared" si="106"/>
        <v>1</v>
      </c>
      <c r="D283">
        <f t="shared" si="106"/>
        <v>0</v>
      </c>
      <c r="E283">
        <f t="shared" si="106"/>
        <v>0</v>
      </c>
      <c r="F283">
        <f t="shared" si="106"/>
        <v>0</v>
      </c>
      <c r="G283">
        <f t="shared" si="106"/>
        <v>0</v>
      </c>
      <c r="H283" s="36" t="s">
        <v>19</v>
      </c>
      <c r="I283">
        <f t="shared" si="129"/>
        <v>0</v>
      </c>
      <c r="J283">
        <f t="shared" si="129"/>
        <v>0</v>
      </c>
      <c r="K283">
        <f t="shared" si="129"/>
        <v>0</v>
      </c>
      <c r="L283">
        <f t="shared" si="129"/>
        <v>0</v>
      </c>
      <c r="M283">
        <f t="shared" si="129"/>
        <v>0</v>
      </c>
      <c r="N283">
        <f t="shared" si="129"/>
        <v>0</v>
      </c>
      <c r="O283">
        <f t="shared" si="129"/>
        <v>1</v>
      </c>
      <c r="P283">
        <f t="shared" si="129"/>
        <v>0</v>
      </c>
      <c r="Q283">
        <f t="shared" si="129"/>
        <v>0</v>
      </c>
      <c r="R283">
        <f t="shared" si="129"/>
        <v>0</v>
      </c>
      <c r="S283" s="10" t="str">
        <f t="shared" si="128"/>
        <v/>
      </c>
      <c r="T283" s="21">
        <f t="shared" si="107"/>
        <v>0</v>
      </c>
      <c r="U283" s="18">
        <f t="shared" si="108"/>
        <v>0</v>
      </c>
      <c r="V283" s="18">
        <f t="shared" si="109"/>
        <v>0</v>
      </c>
      <c r="W283" s="18">
        <f t="shared" si="110"/>
        <v>0</v>
      </c>
      <c r="X283" s="18">
        <f t="shared" si="111"/>
        <v>0</v>
      </c>
      <c r="Y283" s="18">
        <f t="shared" si="112"/>
        <v>0</v>
      </c>
      <c r="Z283" s="18">
        <f t="shared" si="113"/>
        <v>0</v>
      </c>
      <c r="AA283" s="18">
        <f t="shared" si="114"/>
        <v>0</v>
      </c>
      <c r="AB283" s="18">
        <f t="shared" si="115"/>
        <v>0</v>
      </c>
      <c r="AC283" s="18">
        <f t="shared" si="116"/>
        <v>0</v>
      </c>
      <c r="AD283" s="18">
        <f t="shared" si="117"/>
        <v>0</v>
      </c>
      <c r="AE283" s="18">
        <f t="shared" si="118"/>
        <v>0</v>
      </c>
      <c r="AF283" s="18">
        <f t="shared" si="119"/>
        <v>1</v>
      </c>
      <c r="AG283" s="18">
        <f t="shared" si="120"/>
        <v>0</v>
      </c>
      <c r="AH283" s="18">
        <f t="shared" si="121"/>
        <v>0</v>
      </c>
      <c r="AI283" s="18">
        <f t="shared" si="122"/>
        <v>0</v>
      </c>
      <c r="AJ283" s="18">
        <f t="shared" si="123"/>
        <v>0</v>
      </c>
      <c r="AK283" s="18">
        <f t="shared" si="124"/>
        <v>0</v>
      </c>
      <c r="AL283" s="18">
        <f t="shared" si="125"/>
        <v>0</v>
      </c>
      <c r="AM283" s="18">
        <f t="shared" si="126"/>
        <v>0</v>
      </c>
      <c r="AN283" s="10" t="str">
        <f t="shared" si="127"/>
        <v/>
      </c>
    </row>
    <row r="284" spans="1:40" ht="16">
      <c r="A284" s="8">
        <v>282</v>
      </c>
      <c r="B284" s="1" t="s">
        <v>27</v>
      </c>
      <c r="C284">
        <f t="shared" ref="C284:G315" si="130">IF($B284=C$2,1,0)</f>
        <v>0</v>
      </c>
      <c r="D284">
        <f t="shared" si="130"/>
        <v>1</v>
      </c>
      <c r="E284">
        <f t="shared" si="130"/>
        <v>0</v>
      </c>
      <c r="F284">
        <f t="shared" si="130"/>
        <v>0</v>
      </c>
      <c r="G284">
        <f t="shared" si="130"/>
        <v>0</v>
      </c>
      <c r="H284" s="36" t="s">
        <v>113</v>
      </c>
      <c r="I284">
        <f t="shared" si="129"/>
        <v>0</v>
      </c>
      <c r="J284">
        <f t="shared" si="129"/>
        <v>0</v>
      </c>
      <c r="K284">
        <f t="shared" si="129"/>
        <v>0</v>
      </c>
      <c r="L284">
        <f t="shared" si="129"/>
        <v>0</v>
      </c>
      <c r="M284">
        <f t="shared" si="129"/>
        <v>0</v>
      </c>
      <c r="N284">
        <f t="shared" si="129"/>
        <v>0</v>
      </c>
      <c r="O284">
        <f t="shared" si="129"/>
        <v>0</v>
      </c>
      <c r="P284">
        <f t="shared" si="129"/>
        <v>1</v>
      </c>
      <c r="Q284">
        <f t="shared" si="129"/>
        <v>0</v>
      </c>
      <c r="R284">
        <f t="shared" si="129"/>
        <v>0</v>
      </c>
      <c r="S284" s="10" t="str">
        <f t="shared" si="128"/>
        <v/>
      </c>
      <c r="T284" s="21">
        <f t="shared" si="107"/>
        <v>0</v>
      </c>
      <c r="U284" s="18">
        <f t="shared" si="108"/>
        <v>0</v>
      </c>
      <c r="V284" s="18">
        <f t="shared" si="109"/>
        <v>0</v>
      </c>
      <c r="W284" s="18">
        <f t="shared" si="110"/>
        <v>0</v>
      </c>
      <c r="X284" s="18">
        <f t="shared" si="111"/>
        <v>0</v>
      </c>
      <c r="Y284" s="18">
        <f t="shared" si="112"/>
        <v>0</v>
      </c>
      <c r="Z284" s="18">
        <f t="shared" si="113"/>
        <v>0</v>
      </c>
      <c r="AA284" s="18">
        <f t="shared" si="114"/>
        <v>0</v>
      </c>
      <c r="AB284" s="18">
        <f t="shared" si="115"/>
        <v>0</v>
      </c>
      <c r="AC284" s="18">
        <f t="shared" si="116"/>
        <v>0</v>
      </c>
      <c r="AD284" s="18">
        <f t="shared" si="117"/>
        <v>0</v>
      </c>
      <c r="AE284" s="18">
        <f t="shared" si="118"/>
        <v>0</v>
      </c>
      <c r="AF284" s="18">
        <f t="shared" si="119"/>
        <v>0</v>
      </c>
      <c r="AG284" s="18">
        <f t="shared" si="120"/>
        <v>0</v>
      </c>
      <c r="AH284" s="18">
        <f t="shared" si="121"/>
        <v>0</v>
      </c>
      <c r="AI284" s="18">
        <f t="shared" si="122"/>
        <v>1</v>
      </c>
      <c r="AJ284" s="18">
        <f t="shared" si="123"/>
        <v>0</v>
      </c>
      <c r="AK284" s="18">
        <f t="shared" si="124"/>
        <v>0</v>
      </c>
      <c r="AL284" s="18">
        <f t="shared" si="125"/>
        <v>0</v>
      </c>
      <c r="AM284" s="18">
        <f t="shared" si="126"/>
        <v>0</v>
      </c>
      <c r="AN284" s="10" t="str">
        <f t="shared" si="127"/>
        <v/>
      </c>
    </row>
    <row r="285" spans="1:40" ht="16">
      <c r="A285" s="8">
        <v>283</v>
      </c>
      <c r="B285" s="1" t="s">
        <v>53</v>
      </c>
      <c r="C285">
        <f t="shared" si="130"/>
        <v>1</v>
      </c>
      <c r="D285">
        <f t="shared" si="130"/>
        <v>0</v>
      </c>
      <c r="E285">
        <f t="shared" si="130"/>
        <v>0</v>
      </c>
      <c r="F285">
        <f t="shared" si="130"/>
        <v>0</v>
      </c>
      <c r="G285">
        <f t="shared" si="130"/>
        <v>0</v>
      </c>
      <c r="H285" s="36" t="s">
        <v>119</v>
      </c>
      <c r="I285">
        <f t="shared" si="129"/>
        <v>0</v>
      </c>
      <c r="J285">
        <f t="shared" si="129"/>
        <v>0</v>
      </c>
      <c r="K285">
        <f t="shared" si="129"/>
        <v>0</v>
      </c>
      <c r="L285">
        <f t="shared" si="129"/>
        <v>0</v>
      </c>
      <c r="M285">
        <f t="shared" si="129"/>
        <v>0</v>
      </c>
      <c r="N285">
        <f t="shared" si="129"/>
        <v>0</v>
      </c>
      <c r="O285">
        <f t="shared" si="129"/>
        <v>0</v>
      </c>
      <c r="P285">
        <f t="shared" si="129"/>
        <v>0</v>
      </c>
      <c r="Q285">
        <f t="shared" si="129"/>
        <v>0</v>
      </c>
      <c r="R285">
        <f t="shared" si="129"/>
        <v>1</v>
      </c>
      <c r="S285" s="10" t="str">
        <f t="shared" si="128"/>
        <v/>
      </c>
      <c r="T285" s="21">
        <f t="shared" si="107"/>
        <v>0</v>
      </c>
      <c r="U285" s="18">
        <f t="shared" si="108"/>
        <v>0</v>
      </c>
      <c r="V285" s="18">
        <f t="shared" si="109"/>
        <v>0</v>
      </c>
      <c r="W285" s="18">
        <f t="shared" si="110"/>
        <v>0</v>
      </c>
      <c r="X285" s="18">
        <f t="shared" si="111"/>
        <v>0</v>
      </c>
      <c r="Y285" s="18">
        <f t="shared" si="112"/>
        <v>0</v>
      </c>
      <c r="Z285" s="18">
        <f t="shared" si="113"/>
        <v>0</v>
      </c>
      <c r="AA285" s="18">
        <f t="shared" si="114"/>
        <v>0</v>
      </c>
      <c r="AB285" s="18">
        <f t="shared" si="115"/>
        <v>0</v>
      </c>
      <c r="AC285" s="18">
        <f t="shared" si="116"/>
        <v>0</v>
      </c>
      <c r="AD285" s="18">
        <f t="shared" si="117"/>
        <v>0</v>
      </c>
      <c r="AE285" s="18">
        <f t="shared" si="118"/>
        <v>0</v>
      </c>
      <c r="AF285" s="18">
        <f t="shared" si="119"/>
        <v>0</v>
      </c>
      <c r="AG285" s="18">
        <f t="shared" si="120"/>
        <v>0</v>
      </c>
      <c r="AH285" s="18">
        <f t="shared" si="121"/>
        <v>0</v>
      </c>
      <c r="AI285" s="18">
        <f t="shared" si="122"/>
        <v>0</v>
      </c>
      <c r="AJ285" s="18">
        <f t="shared" si="123"/>
        <v>0</v>
      </c>
      <c r="AK285" s="18">
        <f t="shared" si="124"/>
        <v>0</v>
      </c>
      <c r="AL285" s="18">
        <f t="shared" si="125"/>
        <v>1</v>
      </c>
      <c r="AM285" s="18">
        <f t="shared" si="126"/>
        <v>0</v>
      </c>
      <c r="AN285" s="10" t="str">
        <f t="shared" si="127"/>
        <v/>
      </c>
    </row>
    <row r="286" spans="1:40" ht="16">
      <c r="A286" s="8">
        <v>284</v>
      </c>
      <c r="B286" s="1" t="s">
        <v>53</v>
      </c>
      <c r="C286">
        <f t="shared" si="130"/>
        <v>1</v>
      </c>
      <c r="D286">
        <f t="shared" si="130"/>
        <v>0</v>
      </c>
      <c r="E286">
        <f t="shared" si="130"/>
        <v>0</v>
      </c>
      <c r="F286">
        <f t="shared" si="130"/>
        <v>0</v>
      </c>
      <c r="G286">
        <f t="shared" si="130"/>
        <v>0</v>
      </c>
      <c r="H286" s="36" t="s">
        <v>40</v>
      </c>
      <c r="I286">
        <f t="shared" si="129"/>
        <v>0</v>
      </c>
      <c r="J286">
        <f t="shared" si="129"/>
        <v>0</v>
      </c>
      <c r="K286">
        <f t="shared" si="129"/>
        <v>0</v>
      </c>
      <c r="L286">
        <f t="shared" si="129"/>
        <v>1</v>
      </c>
      <c r="M286">
        <f t="shared" si="129"/>
        <v>0</v>
      </c>
      <c r="N286">
        <f t="shared" si="129"/>
        <v>0</v>
      </c>
      <c r="O286">
        <f t="shared" si="129"/>
        <v>0</v>
      </c>
      <c r="P286">
        <f t="shared" si="129"/>
        <v>0</v>
      </c>
      <c r="Q286">
        <f t="shared" si="129"/>
        <v>0</v>
      </c>
      <c r="R286">
        <f t="shared" si="129"/>
        <v>0</v>
      </c>
      <c r="S286" s="10" t="str">
        <f t="shared" si="128"/>
        <v/>
      </c>
      <c r="T286" s="21">
        <f t="shared" si="107"/>
        <v>0</v>
      </c>
      <c r="U286" s="18">
        <f t="shared" si="108"/>
        <v>0</v>
      </c>
      <c r="V286" s="18">
        <f t="shared" si="109"/>
        <v>0</v>
      </c>
      <c r="W286" s="18">
        <f t="shared" si="110"/>
        <v>0</v>
      </c>
      <c r="X286" s="18">
        <f t="shared" si="111"/>
        <v>0</v>
      </c>
      <c r="Y286" s="18">
        <f t="shared" si="112"/>
        <v>0</v>
      </c>
      <c r="Z286" s="18">
        <f t="shared" si="113"/>
        <v>1</v>
      </c>
      <c r="AA286" s="18">
        <f t="shared" si="114"/>
        <v>0</v>
      </c>
      <c r="AB286" s="18">
        <f t="shared" si="115"/>
        <v>0</v>
      </c>
      <c r="AC286" s="18">
        <f t="shared" si="116"/>
        <v>0</v>
      </c>
      <c r="AD286" s="18">
        <f t="shared" si="117"/>
        <v>0</v>
      </c>
      <c r="AE286" s="18">
        <f t="shared" si="118"/>
        <v>0</v>
      </c>
      <c r="AF286" s="18">
        <f t="shared" si="119"/>
        <v>0</v>
      </c>
      <c r="AG286" s="18">
        <f t="shared" si="120"/>
        <v>0</v>
      </c>
      <c r="AH286" s="18">
        <f t="shared" si="121"/>
        <v>0</v>
      </c>
      <c r="AI286" s="18">
        <f t="shared" si="122"/>
        <v>0</v>
      </c>
      <c r="AJ286" s="18">
        <f t="shared" si="123"/>
        <v>0</v>
      </c>
      <c r="AK286" s="18">
        <f t="shared" si="124"/>
        <v>0</v>
      </c>
      <c r="AL286" s="18">
        <f t="shared" si="125"/>
        <v>0</v>
      </c>
      <c r="AM286" s="18">
        <f t="shared" si="126"/>
        <v>0</v>
      </c>
      <c r="AN286" s="10" t="str">
        <f t="shared" si="127"/>
        <v/>
      </c>
    </row>
    <row r="287" spans="1:40" ht="16">
      <c r="A287" s="8">
        <v>285</v>
      </c>
      <c r="B287" s="1" t="s">
        <v>761</v>
      </c>
      <c r="C287">
        <f t="shared" si="130"/>
        <v>0</v>
      </c>
      <c r="D287">
        <f t="shared" si="130"/>
        <v>0</v>
      </c>
      <c r="E287">
        <f t="shared" si="130"/>
        <v>1</v>
      </c>
      <c r="F287">
        <f t="shared" si="130"/>
        <v>0</v>
      </c>
      <c r="G287">
        <f t="shared" si="130"/>
        <v>0</v>
      </c>
      <c r="H287" s="36" t="s">
        <v>40</v>
      </c>
      <c r="I287">
        <f t="shared" si="129"/>
        <v>0</v>
      </c>
      <c r="J287">
        <f t="shared" si="129"/>
        <v>0</v>
      </c>
      <c r="K287">
        <f t="shared" si="129"/>
        <v>0</v>
      </c>
      <c r="L287">
        <f t="shared" si="129"/>
        <v>1</v>
      </c>
      <c r="M287">
        <f t="shared" si="129"/>
        <v>0</v>
      </c>
      <c r="N287">
        <f t="shared" si="129"/>
        <v>0</v>
      </c>
      <c r="O287">
        <f t="shared" si="129"/>
        <v>0</v>
      </c>
      <c r="P287">
        <f t="shared" si="129"/>
        <v>0</v>
      </c>
      <c r="Q287">
        <f t="shared" si="129"/>
        <v>0</v>
      </c>
      <c r="R287">
        <f t="shared" si="129"/>
        <v>0</v>
      </c>
      <c r="S287" s="10" t="str">
        <f t="shared" si="128"/>
        <v/>
      </c>
      <c r="T287" s="21">
        <f t="shared" si="107"/>
        <v>0</v>
      </c>
      <c r="U287" s="18">
        <f t="shared" si="108"/>
        <v>0</v>
      </c>
      <c r="V287" s="18">
        <f t="shared" si="109"/>
        <v>0</v>
      </c>
      <c r="W287" s="18">
        <f t="shared" si="110"/>
        <v>0</v>
      </c>
      <c r="X287" s="18">
        <f t="shared" si="111"/>
        <v>0</v>
      </c>
      <c r="Y287" s="18">
        <f t="shared" si="112"/>
        <v>0</v>
      </c>
      <c r="Z287" s="18">
        <f t="shared" si="113"/>
        <v>0</v>
      </c>
      <c r="AA287" s="18">
        <f t="shared" si="114"/>
        <v>0</v>
      </c>
      <c r="AB287" s="18">
        <f t="shared" si="115"/>
        <v>0</v>
      </c>
      <c r="AC287" s="18">
        <f t="shared" si="116"/>
        <v>0</v>
      </c>
      <c r="AD287" s="18">
        <f t="shared" si="117"/>
        <v>0</v>
      </c>
      <c r="AE287" s="18">
        <f t="shared" si="118"/>
        <v>0</v>
      </c>
      <c r="AF287" s="18">
        <f t="shared" si="119"/>
        <v>0</v>
      </c>
      <c r="AG287" s="18">
        <f t="shared" si="120"/>
        <v>0</v>
      </c>
      <c r="AH287" s="18">
        <f t="shared" si="121"/>
        <v>0</v>
      </c>
      <c r="AI287" s="18">
        <f t="shared" si="122"/>
        <v>0</v>
      </c>
      <c r="AJ287" s="18">
        <f t="shared" si="123"/>
        <v>0</v>
      </c>
      <c r="AK287" s="18">
        <f t="shared" si="124"/>
        <v>0</v>
      </c>
      <c r="AL287" s="18">
        <f t="shared" si="125"/>
        <v>0</v>
      </c>
      <c r="AM287" s="18">
        <f t="shared" si="126"/>
        <v>0</v>
      </c>
      <c r="AN287" s="10" t="str">
        <f t="shared" si="127"/>
        <v/>
      </c>
    </row>
    <row r="288" spans="1:40" ht="16">
      <c r="A288" s="8">
        <v>286</v>
      </c>
      <c r="B288" s="1" t="s">
        <v>27</v>
      </c>
      <c r="C288">
        <f t="shared" si="130"/>
        <v>0</v>
      </c>
      <c r="D288">
        <f t="shared" si="130"/>
        <v>1</v>
      </c>
      <c r="E288">
        <f t="shared" si="130"/>
        <v>0</v>
      </c>
      <c r="F288">
        <f t="shared" si="130"/>
        <v>0</v>
      </c>
      <c r="G288">
        <f t="shared" si="130"/>
        <v>0</v>
      </c>
      <c r="H288" s="36" t="s">
        <v>113</v>
      </c>
      <c r="I288">
        <f t="shared" si="129"/>
        <v>0</v>
      </c>
      <c r="J288">
        <f t="shared" si="129"/>
        <v>0</v>
      </c>
      <c r="K288">
        <f t="shared" si="129"/>
        <v>0</v>
      </c>
      <c r="L288">
        <f t="shared" si="129"/>
        <v>0</v>
      </c>
      <c r="M288">
        <f t="shared" si="129"/>
        <v>0</v>
      </c>
      <c r="N288">
        <f t="shared" si="129"/>
        <v>0</v>
      </c>
      <c r="O288">
        <f t="shared" si="129"/>
        <v>0</v>
      </c>
      <c r="P288">
        <f t="shared" si="129"/>
        <v>1</v>
      </c>
      <c r="Q288">
        <f t="shared" si="129"/>
        <v>0</v>
      </c>
      <c r="R288">
        <f t="shared" si="129"/>
        <v>0</v>
      </c>
      <c r="S288" s="10" t="str">
        <f t="shared" si="128"/>
        <v/>
      </c>
      <c r="T288" s="21">
        <f t="shared" si="107"/>
        <v>0</v>
      </c>
      <c r="U288" s="18">
        <f t="shared" si="108"/>
        <v>0</v>
      </c>
      <c r="V288" s="18">
        <f t="shared" si="109"/>
        <v>0</v>
      </c>
      <c r="W288" s="18">
        <f t="shared" si="110"/>
        <v>0</v>
      </c>
      <c r="X288" s="18">
        <f t="shared" si="111"/>
        <v>0</v>
      </c>
      <c r="Y288" s="18">
        <f t="shared" si="112"/>
        <v>0</v>
      </c>
      <c r="Z288" s="18">
        <f t="shared" si="113"/>
        <v>0</v>
      </c>
      <c r="AA288" s="18">
        <f t="shared" si="114"/>
        <v>0</v>
      </c>
      <c r="AB288" s="18">
        <f t="shared" si="115"/>
        <v>0</v>
      </c>
      <c r="AC288" s="18">
        <f t="shared" si="116"/>
        <v>0</v>
      </c>
      <c r="AD288" s="18">
        <f t="shared" si="117"/>
        <v>0</v>
      </c>
      <c r="AE288" s="18">
        <f t="shared" si="118"/>
        <v>0</v>
      </c>
      <c r="AF288" s="18">
        <f t="shared" si="119"/>
        <v>0</v>
      </c>
      <c r="AG288" s="18">
        <f t="shared" si="120"/>
        <v>0</v>
      </c>
      <c r="AH288" s="18">
        <f t="shared" si="121"/>
        <v>0</v>
      </c>
      <c r="AI288" s="18">
        <f t="shared" si="122"/>
        <v>1</v>
      </c>
      <c r="AJ288" s="18">
        <f t="shared" si="123"/>
        <v>0</v>
      </c>
      <c r="AK288" s="18">
        <f t="shared" si="124"/>
        <v>0</v>
      </c>
      <c r="AL288" s="18">
        <f t="shared" si="125"/>
        <v>0</v>
      </c>
      <c r="AM288" s="18">
        <f t="shared" si="126"/>
        <v>0</v>
      </c>
      <c r="AN288" s="10" t="str">
        <f t="shared" si="127"/>
        <v/>
      </c>
    </row>
    <row r="289" spans="1:40" ht="16">
      <c r="A289" s="8">
        <v>287</v>
      </c>
      <c r="B289" s="1" t="s">
        <v>53</v>
      </c>
      <c r="C289">
        <f t="shared" si="130"/>
        <v>1</v>
      </c>
      <c r="D289">
        <f t="shared" si="130"/>
        <v>0</v>
      </c>
      <c r="E289">
        <f t="shared" si="130"/>
        <v>0</v>
      </c>
      <c r="F289">
        <f t="shared" si="130"/>
        <v>0</v>
      </c>
      <c r="G289">
        <f t="shared" si="130"/>
        <v>0</v>
      </c>
      <c r="H289" s="36" t="s">
        <v>113</v>
      </c>
      <c r="I289">
        <f t="shared" si="129"/>
        <v>0</v>
      </c>
      <c r="J289">
        <f t="shared" si="129"/>
        <v>0</v>
      </c>
      <c r="K289">
        <f t="shared" si="129"/>
        <v>0</v>
      </c>
      <c r="L289">
        <f t="shared" si="129"/>
        <v>0</v>
      </c>
      <c r="M289">
        <f t="shared" si="129"/>
        <v>0</v>
      </c>
      <c r="N289">
        <f t="shared" si="129"/>
        <v>0</v>
      </c>
      <c r="O289">
        <f t="shared" si="129"/>
        <v>0</v>
      </c>
      <c r="P289">
        <f t="shared" si="129"/>
        <v>1</v>
      </c>
      <c r="Q289">
        <f t="shared" si="129"/>
        <v>0</v>
      </c>
      <c r="R289">
        <f t="shared" si="129"/>
        <v>0</v>
      </c>
      <c r="S289" s="10" t="str">
        <f t="shared" si="128"/>
        <v/>
      </c>
      <c r="T289" s="21">
        <f t="shared" si="107"/>
        <v>0</v>
      </c>
      <c r="U289" s="18">
        <f t="shared" si="108"/>
        <v>0</v>
      </c>
      <c r="V289" s="18">
        <f t="shared" si="109"/>
        <v>0</v>
      </c>
      <c r="W289" s="18">
        <f t="shared" si="110"/>
        <v>0</v>
      </c>
      <c r="X289" s="18">
        <f t="shared" si="111"/>
        <v>0</v>
      </c>
      <c r="Y289" s="18">
        <f t="shared" si="112"/>
        <v>0</v>
      </c>
      <c r="Z289" s="18">
        <f t="shared" si="113"/>
        <v>0</v>
      </c>
      <c r="AA289" s="18">
        <f t="shared" si="114"/>
        <v>0</v>
      </c>
      <c r="AB289" s="18">
        <f t="shared" si="115"/>
        <v>0</v>
      </c>
      <c r="AC289" s="18">
        <f t="shared" si="116"/>
        <v>0</v>
      </c>
      <c r="AD289" s="18">
        <f t="shared" si="117"/>
        <v>0</v>
      </c>
      <c r="AE289" s="18">
        <f t="shared" si="118"/>
        <v>0</v>
      </c>
      <c r="AF289" s="18">
        <f t="shared" si="119"/>
        <v>0</v>
      </c>
      <c r="AG289" s="18">
        <f t="shared" si="120"/>
        <v>0</v>
      </c>
      <c r="AH289" s="18">
        <f t="shared" si="121"/>
        <v>1</v>
      </c>
      <c r="AI289" s="18">
        <f t="shared" si="122"/>
        <v>0</v>
      </c>
      <c r="AJ289" s="18">
        <f t="shared" si="123"/>
        <v>0</v>
      </c>
      <c r="AK289" s="18">
        <f t="shared" si="124"/>
        <v>0</v>
      </c>
      <c r="AL289" s="18">
        <f t="shared" si="125"/>
        <v>0</v>
      </c>
      <c r="AM289" s="18">
        <f t="shared" si="126"/>
        <v>0</v>
      </c>
      <c r="AN289" s="10" t="str">
        <f t="shared" si="127"/>
        <v/>
      </c>
    </row>
    <row r="290" spans="1:40" ht="16">
      <c r="A290" s="8">
        <v>288</v>
      </c>
      <c r="B290" s="1" t="s">
        <v>27</v>
      </c>
      <c r="C290">
        <f t="shared" si="130"/>
        <v>0</v>
      </c>
      <c r="D290">
        <f t="shared" si="130"/>
        <v>1</v>
      </c>
      <c r="E290">
        <f t="shared" si="130"/>
        <v>0</v>
      </c>
      <c r="F290">
        <f t="shared" si="130"/>
        <v>0</v>
      </c>
      <c r="G290">
        <f t="shared" si="130"/>
        <v>0</v>
      </c>
      <c r="H290" s="36" t="s">
        <v>119</v>
      </c>
      <c r="I290">
        <f t="shared" si="129"/>
        <v>0</v>
      </c>
      <c r="J290">
        <f t="shared" si="129"/>
        <v>0</v>
      </c>
      <c r="K290">
        <f t="shared" si="129"/>
        <v>0</v>
      </c>
      <c r="L290">
        <f t="shared" si="129"/>
        <v>0</v>
      </c>
      <c r="M290">
        <f t="shared" si="129"/>
        <v>0</v>
      </c>
      <c r="N290">
        <f t="shared" si="129"/>
        <v>0</v>
      </c>
      <c r="O290">
        <f t="shared" si="129"/>
        <v>0</v>
      </c>
      <c r="P290">
        <f t="shared" si="129"/>
        <v>0</v>
      </c>
      <c r="Q290">
        <f t="shared" si="129"/>
        <v>0</v>
      </c>
      <c r="R290">
        <f t="shared" si="129"/>
        <v>1</v>
      </c>
      <c r="S290" s="10" t="str">
        <f t="shared" si="128"/>
        <v/>
      </c>
      <c r="T290" s="21">
        <f t="shared" si="107"/>
        <v>0</v>
      </c>
      <c r="U290" s="18">
        <f t="shared" si="108"/>
        <v>0</v>
      </c>
      <c r="V290" s="18">
        <f t="shared" si="109"/>
        <v>0</v>
      </c>
      <c r="W290" s="18">
        <f t="shared" si="110"/>
        <v>0</v>
      </c>
      <c r="X290" s="18">
        <f t="shared" si="111"/>
        <v>0</v>
      </c>
      <c r="Y290" s="18">
        <f t="shared" si="112"/>
        <v>0</v>
      </c>
      <c r="Z290" s="18">
        <f t="shared" si="113"/>
        <v>0</v>
      </c>
      <c r="AA290" s="18">
        <f t="shared" si="114"/>
        <v>0</v>
      </c>
      <c r="AB290" s="18">
        <f t="shared" si="115"/>
        <v>0</v>
      </c>
      <c r="AC290" s="18">
        <f t="shared" si="116"/>
        <v>0</v>
      </c>
      <c r="AD290" s="18">
        <f t="shared" si="117"/>
        <v>0</v>
      </c>
      <c r="AE290" s="18">
        <f t="shared" si="118"/>
        <v>0</v>
      </c>
      <c r="AF290" s="18">
        <f t="shared" si="119"/>
        <v>0</v>
      </c>
      <c r="AG290" s="18">
        <f t="shared" si="120"/>
        <v>0</v>
      </c>
      <c r="AH290" s="18">
        <f t="shared" si="121"/>
        <v>0</v>
      </c>
      <c r="AI290" s="18">
        <f t="shared" si="122"/>
        <v>0</v>
      </c>
      <c r="AJ290" s="18">
        <f t="shared" si="123"/>
        <v>0</v>
      </c>
      <c r="AK290" s="18">
        <f t="shared" si="124"/>
        <v>0</v>
      </c>
      <c r="AL290" s="18">
        <f t="shared" si="125"/>
        <v>0</v>
      </c>
      <c r="AM290" s="18">
        <f t="shared" si="126"/>
        <v>1</v>
      </c>
      <c r="AN290" s="10" t="str">
        <f t="shared" si="127"/>
        <v/>
      </c>
    </row>
    <row r="291" spans="1:40" ht="16">
      <c r="A291" s="8">
        <v>289</v>
      </c>
      <c r="B291" s="1" t="s">
        <v>53</v>
      </c>
      <c r="C291">
        <f t="shared" si="130"/>
        <v>1</v>
      </c>
      <c r="D291">
        <f t="shared" si="130"/>
        <v>0</v>
      </c>
      <c r="E291">
        <f t="shared" si="130"/>
        <v>0</v>
      </c>
      <c r="F291">
        <f t="shared" si="130"/>
        <v>0</v>
      </c>
      <c r="G291">
        <f t="shared" si="130"/>
        <v>0</v>
      </c>
      <c r="H291" s="36" t="s">
        <v>107</v>
      </c>
      <c r="I291">
        <f t="shared" si="129"/>
        <v>0</v>
      </c>
      <c r="J291">
        <f t="shared" si="129"/>
        <v>0</v>
      </c>
      <c r="K291">
        <f t="shared" si="129"/>
        <v>0</v>
      </c>
      <c r="L291">
        <f t="shared" si="129"/>
        <v>0</v>
      </c>
      <c r="M291">
        <f t="shared" si="129"/>
        <v>0</v>
      </c>
      <c r="N291">
        <f t="shared" ref="N291:R322" si="131">IF($H291=N$2,1,0)</f>
        <v>0</v>
      </c>
      <c r="O291">
        <f t="shared" si="131"/>
        <v>0</v>
      </c>
      <c r="P291">
        <f t="shared" si="131"/>
        <v>0</v>
      </c>
      <c r="Q291">
        <f t="shared" si="131"/>
        <v>1</v>
      </c>
      <c r="R291">
        <f t="shared" si="131"/>
        <v>0</v>
      </c>
      <c r="S291" s="10" t="str">
        <f t="shared" si="128"/>
        <v/>
      </c>
      <c r="T291" s="21">
        <f t="shared" si="107"/>
        <v>0</v>
      </c>
      <c r="U291" s="18">
        <f t="shared" si="108"/>
        <v>0</v>
      </c>
      <c r="V291" s="18">
        <f t="shared" si="109"/>
        <v>0</v>
      </c>
      <c r="W291" s="18">
        <f t="shared" si="110"/>
        <v>0</v>
      </c>
      <c r="X291" s="18">
        <f t="shared" si="111"/>
        <v>0</v>
      </c>
      <c r="Y291" s="18">
        <f t="shared" si="112"/>
        <v>0</v>
      </c>
      <c r="Z291" s="18">
        <f t="shared" si="113"/>
        <v>0</v>
      </c>
      <c r="AA291" s="18">
        <f t="shared" si="114"/>
        <v>0</v>
      </c>
      <c r="AB291" s="18">
        <f t="shared" si="115"/>
        <v>0</v>
      </c>
      <c r="AC291" s="18">
        <f t="shared" si="116"/>
        <v>0</v>
      </c>
      <c r="AD291" s="18">
        <f t="shared" si="117"/>
        <v>0</v>
      </c>
      <c r="AE291" s="18">
        <f t="shared" si="118"/>
        <v>0</v>
      </c>
      <c r="AF291" s="18">
        <f t="shared" si="119"/>
        <v>0</v>
      </c>
      <c r="AG291" s="18">
        <f t="shared" si="120"/>
        <v>0</v>
      </c>
      <c r="AH291" s="18">
        <f t="shared" si="121"/>
        <v>0</v>
      </c>
      <c r="AI291" s="18">
        <f t="shared" si="122"/>
        <v>0</v>
      </c>
      <c r="AJ291" s="18">
        <f t="shared" si="123"/>
        <v>1</v>
      </c>
      <c r="AK291" s="18">
        <f t="shared" si="124"/>
        <v>0</v>
      </c>
      <c r="AL291" s="18">
        <f t="shared" si="125"/>
        <v>0</v>
      </c>
      <c r="AM291" s="18">
        <f t="shared" si="126"/>
        <v>0</v>
      </c>
      <c r="AN291" s="10" t="str">
        <f t="shared" si="127"/>
        <v/>
      </c>
    </row>
    <row r="292" spans="1:40" ht="16">
      <c r="A292" s="8">
        <v>290</v>
      </c>
      <c r="B292" s="1" t="s">
        <v>27</v>
      </c>
      <c r="C292">
        <f t="shared" si="130"/>
        <v>0</v>
      </c>
      <c r="D292">
        <f t="shared" si="130"/>
        <v>1</v>
      </c>
      <c r="E292">
        <f t="shared" si="130"/>
        <v>0</v>
      </c>
      <c r="F292">
        <f t="shared" si="130"/>
        <v>0</v>
      </c>
      <c r="G292">
        <f t="shared" si="130"/>
        <v>0</v>
      </c>
      <c r="H292" s="36" t="s">
        <v>40</v>
      </c>
      <c r="I292">
        <f t="shared" ref="I292:R323" si="132">IF($H292=I$2,1,0)</f>
        <v>0</v>
      </c>
      <c r="J292">
        <f t="shared" si="132"/>
        <v>0</v>
      </c>
      <c r="K292">
        <f t="shared" si="132"/>
        <v>0</v>
      </c>
      <c r="L292">
        <f t="shared" si="132"/>
        <v>1</v>
      </c>
      <c r="M292">
        <f t="shared" si="132"/>
        <v>0</v>
      </c>
      <c r="N292">
        <f t="shared" si="131"/>
        <v>0</v>
      </c>
      <c r="O292">
        <f t="shared" si="131"/>
        <v>0</v>
      </c>
      <c r="P292">
        <f t="shared" si="131"/>
        <v>0</v>
      </c>
      <c r="Q292">
        <f t="shared" si="131"/>
        <v>0</v>
      </c>
      <c r="R292">
        <f t="shared" si="131"/>
        <v>0</v>
      </c>
      <c r="S292" s="10" t="str">
        <f t="shared" si="128"/>
        <v/>
      </c>
      <c r="T292" s="21">
        <f t="shared" si="107"/>
        <v>0</v>
      </c>
      <c r="U292" s="18">
        <f t="shared" si="108"/>
        <v>0</v>
      </c>
      <c r="V292" s="18">
        <f t="shared" si="109"/>
        <v>0</v>
      </c>
      <c r="W292" s="18">
        <f t="shared" si="110"/>
        <v>0</v>
      </c>
      <c r="X292" s="18">
        <f t="shared" si="111"/>
        <v>0</v>
      </c>
      <c r="Y292" s="18">
        <f t="shared" si="112"/>
        <v>0</v>
      </c>
      <c r="Z292" s="18">
        <f t="shared" si="113"/>
        <v>0</v>
      </c>
      <c r="AA292" s="18">
        <f t="shared" si="114"/>
        <v>1</v>
      </c>
      <c r="AB292" s="18">
        <f t="shared" si="115"/>
        <v>0</v>
      </c>
      <c r="AC292" s="18">
        <f t="shared" si="116"/>
        <v>0</v>
      </c>
      <c r="AD292" s="18">
        <f t="shared" si="117"/>
        <v>0</v>
      </c>
      <c r="AE292" s="18">
        <f t="shared" si="118"/>
        <v>0</v>
      </c>
      <c r="AF292" s="18">
        <f t="shared" si="119"/>
        <v>0</v>
      </c>
      <c r="AG292" s="18">
        <f t="shared" si="120"/>
        <v>0</v>
      </c>
      <c r="AH292" s="18">
        <f t="shared" si="121"/>
        <v>0</v>
      </c>
      <c r="AI292" s="18">
        <f t="shared" si="122"/>
        <v>0</v>
      </c>
      <c r="AJ292" s="18">
        <f t="shared" si="123"/>
        <v>0</v>
      </c>
      <c r="AK292" s="18">
        <f t="shared" si="124"/>
        <v>0</v>
      </c>
      <c r="AL292" s="18">
        <f t="shared" si="125"/>
        <v>0</v>
      </c>
      <c r="AM292" s="18">
        <f t="shared" si="126"/>
        <v>0</v>
      </c>
      <c r="AN292" s="10" t="str">
        <f t="shared" si="127"/>
        <v/>
      </c>
    </row>
    <row r="293" spans="1:40" ht="16">
      <c r="A293" s="8">
        <v>291</v>
      </c>
      <c r="B293" s="1" t="s">
        <v>53</v>
      </c>
      <c r="C293">
        <f t="shared" si="130"/>
        <v>1</v>
      </c>
      <c r="D293">
        <f t="shared" si="130"/>
        <v>0</v>
      </c>
      <c r="E293">
        <f t="shared" si="130"/>
        <v>0</v>
      </c>
      <c r="F293">
        <f t="shared" si="130"/>
        <v>0</v>
      </c>
      <c r="G293">
        <f t="shared" si="130"/>
        <v>0</v>
      </c>
      <c r="H293" s="36" t="s">
        <v>119</v>
      </c>
      <c r="I293">
        <f t="shared" si="132"/>
        <v>0</v>
      </c>
      <c r="J293">
        <f t="shared" si="132"/>
        <v>0</v>
      </c>
      <c r="K293">
        <f t="shared" si="132"/>
        <v>0</v>
      </c>
      <c r="L293">
        <f t="shared" si="132"/>
        <v>0</v>
      </c>
      <c r="M293">
        <f t="shared" si="132"/>
        <v>0</v>
      </c>
      <c r="N293">
        <f t="shared" si="131"/>
        <v>0</v>
      </c>
      <c r="O293">
        <f t="shared" si="131"/>
        <v>0</v>
      </c>
      <c r="P293">
        <f t="shared" si="131"/>
        <v>0</v>
      </c>
      <c r="Q293">
        <f t="shared" si="131"/>
        <v>0</v>
      </c>
      <c r="R293">
        <f t="shared" si="131"/>
        <v>1</v>
      </c>
      <c r="S293" s="10" t="str">
        <f t="shared" si="128"/>
        <v/>
      </c>
      <c r="T293" s="21">
        <f t="shared" si="107"/>
        <v>0</v>
      </c>
      <c r="U293" s="18">
        <f t="shared" si="108"/>
        <v>0</v>
      </c>
      <c r="V293" s="18">
        <f t="shared" si="109"/>
        <v>0</v>
      </c>
      <c r="W293" s="18">
        <f t="shared" si="110"/>
        <v>0</v>
      </c>
      <c r="X293" s="18">
        <f t="shared" si="111"/>
        <v>0</v>
      </c>
      <c r="Y293" s="18">
        <f t="shared" si="112"/>
        <v>0</v>
      </c>
      <c r="Z293" s="18">
        <f t="shared" si="113"/>
        <v>0</v>
      </c>
      <c r="AA293" s="18">
        <f t="shared" si="114"/>
        <v>0</v>
      </c>
      <c r="AB293" s="18">
        <f t="shared" si="115"/>
        <v>0</v>
      </c>
      <c r="AC293" s="18">
        <f t="shared" si="116"/>
        <v>0</v>
      </c>
      <c r="AD293" s="18">
        <f t="shared" si="117"/>
        <v>0</v>
      </c>
      <c r="AE293" s="18">
        <f t="shared" si="118"/>
        <v>0</v>
      </c>
      <c r="AF293" s="18">
        <f t="shared" si="119"/>
        <v>0</v>
      </c>
      <c r="AG293" s="18">
        <f t="shared" si="120"/>
        <v>0</v>
      </c>
      <c r="AH293" s="18">
        <f t="shared" si="121"/>
        <v>0</v>
      </c>
      <c r="AI293" s="18">
        <f t="shared" si="122"/>
        <v>0</v>
      </c>
      <c r="AJ293" s="18">
        <f t="shared" si="123"/>
        <v>0</v>
      </c>
      <c r="AK293" s="18">
        <f t="shared" si="124"/>
        <v>0</v>
      </c>
      <c r="AL293" s="18">
        <f t="shared" si="125"/>
        <v>1</v>
      </c>
      <c r="AM293" s="18">
        <f t="shared" si="126"/>
        <v>0</v>
      </c>
      <c r="AN293" s="10" t="str">
        <f t="shared" si="127"/>
        <v/>
      </c>
    </row>
    <row r="294" spans="1:40" ht="16">
      <c r="A294" s="8">
        <v>292</v>
      </c>
      <c r="B294" s="1" t="s">
        <v>27</v>
      </c>
      <c r="C294">
        <f t="shared" si="130"/>
        <v>0</v>
      </c>
      <c r="D294">
        <f t="shared" si="130"/>
        <v>1</v>
      </c>
      <c r="E294">
        <f t="shared" si="130"/>
        <v>0</v>
      </c>
      <c r="F294">
        <f t="shared" si="130"/>
        <v>0</v>
      </c>
      <c r="G294">
        <f t="shared" si="130"/>
        <v>0</v>
      </c>
      <c r="H294" s="36" t="s">
        <v>113</v>
      </c>
      <c r="I294">
        <f t="shared" si="132"/>
        <v>0</v>
      </c>
      <c r="J294">
        <f t="shared" si="132"/>
        <v>0</v>
      </c>
      <c r="K294">
        <f t="shared" si="132"/>
        <v>0</v>
      </c>
      <c r="L294">
        <f t="shared" si="132"/>
        <v>0</v>
      </c>
      <c r="M294">
        <f t="shared" si="132"/>
        <v>0</v>
      </c>
      <c r="N294">
        <f t="shared" si="131"/>
        <v>0</v>
      </c>
      <c r="O294">
        <f t="shared" si="131"/>
        <v>0</v>
      </c>
      <c r="P294">
        <f t="shared" si="131"/>
        <v>1</v>
      </c>
      <c r="Q294">
        <f t="shared" si="131"/>
        <v>0</v>
      </c>
      <c r="R294">
        <f t="shared" si="131"/>
        <v>0</v>
      </c>
      <c r="S294" s="10" t="str">
        <f t="shared" si="128"/>
        <v/>
      </c>
      <c r="T294" s="21">
        <f t="shared" si="107"/>
        <v>0</v>
      </c>
      <c r="U294" s="18">
        <f t="shared" si="108"/>
        <v>0</v>
      </c>
      <c r="V294" s="18">
        <f t="shared" si="109"/>
        <v>0</v>
      </c>
      <c r="W294" s="18">
        <f t="shared" si="110"/>
        <v>0</v>
      </c>
      <c r="X294" s="18">
        <f t="shared" si="111"/>
        <v>0</v>
      </c>
      <c r="Y294" s="18">
        <f t="shared" si="112"/>
        <v>0</v>
      </c>
      <c r="Z294" s="18">
        <f t="shared" si="113"/>
        <v>0</v>
      </c>
      <c r="AA294" s="18">
        <f t="shared" si="114"/>
        <v>0</v>
      </c>
      <c r="AB294" s="18">
        <f t="shared" si="115"/>
        <v>0</v>
      </c>
      <c r="AC294" s="18">
        <f t="shared" si="116"/>
        <v>0</v>
      </c>
      <c r="AD294" s="18">
        <f t="shared" si="117"/>
        <v>0</v>
      </c>
      <c r="AE294" s="18">
        <f t="shared" si="118"/>
        <v>0</v>
      </c>
      <c r="AF294" s="18">
        <f t="shared" si="119"/>
        <v>0</v>
      </c>
      <c r="AG294" s="18">
        <f t="shared" si="120"/>
        <v>0</v>
      </c>
      <c r="AH294" s="18">
        <f t="shared" si="121"/>
        <v>0</v>
      </c>
      <c r="AI294" s="18">
        <f t="shared" si="122"/>
        <v>1</v>
      </c>
      <c r="AJ294" s="18">
        <f t="shared" si="123"/>
        <v>0</v>
      </c>
      <c r="AK294" s="18">
        <f t="shared" si="124"/>
        <v>0</v>
      </c>
      <c r="AL294" s="18">
        <f t="shared" si="125"/>
        <v>0</v>
      </c>
      <c r="AM294" s="18">
        <f t="shared" si="126"/>
        <v>0</v>
      </c>
      <c r="AN294" s="10" t="str">
        <f t="shared" si="127"/>
        <v/>
      </c>
    </row>
    <row r="295" spans="1:40" ht="16">
      <c r="A295" s="8">
        <v>293</v>
      </c>
      <c r="B295" s="1" t="s">
        <v>27</v>
      </c>
      <c r="C295">
        <f t="shared" si="130"/>
        <v>0</v>
      </c>
      <c r="D295">
        <f t="shared" si="130"/>
        <v>1</v>
      </c>
      <c r="E295">
        <f t="shared" si="130"/>
        <v>0</v>
      </c>
      <c r="F295">
        <f t="shared" si="130"/>
        <v>0</v>
      </c>
      <c r="G295">
        <f t="shared" si="130"/>
        <v>0</v>
      </c>
      <c r="H295" s="36" t="s">
        <v>40</v>
      </c>
      <c r="I295">
        <f t="shared" si="132"/>
        <v>0</v>
      </c>
      <c r="J295">
        <f t="shared" si="132"/>
        <v>0</v>
      </c>
      <c r="K295">
        <f t="shared" si="132"/>
        <v>0</v>
      </c>
      <c r="L295">
        <f t="shared" si="132"/>
        <v>1</v>
      </c>
      <c r="M295">
        <f t="shared" si="132"/>
        <v>0</v>
      </c>
      <c r="N295">
        <f t="shared" si="131"/>
        <v>0</v>
      </c>
      <c r="O295">
        <f t="shared" si="131"/>
        <v>0</v>
      </c>
      <c r="P295">
        <f t="shared" si="131"/>
        <v>0</v>
      </c>
      <c r="Q295">
        <f t="shared" si="131"/>
        <v>0</v>
      </c>
      <c r="R295">
        <f t="shared" si="131"/>
        <v>0</v>
      </c>
      <c r="S295" s="10" t="str">
        <f t="shared" si="128"/>
        <v/>
      </c>
      <c r="T295" s="21">
        <f t="shared" si="107"/>
        <v>0</v>
      </c>
      <c r="U295" s="18">
        <f t="shared" si="108"/>
        <v>0</v>
      </c>
      <c r="V295" s="18">
        <f t="shared" si="109"/>
        <v>0</v>
      </c>
      <c r="W295" s="18">
        <f t="shared" si="110"/>
        <v>0</v>
      </c>
      <c r="X295" s="18">
        <f t="shared" si="111"/>
        <v>0</v>
      </c>
      <c r="Y295" s="18">
        <f t="shared" si="112"/>
        <v>0</v>
      </c>
      <c r="Z295" s="18">
        <f t="shared" si="113"/>
        <v>0</v>
      </c>
      <c r="AA295" s="18">
        <f t="shared" si="114"/>
        <v>1</v>
      </c>
      <c r="AB295" s="18">
        <f t="shared" si="115"/>
        <v>0</v>
      </c>
      <c r="AC295" s="18">
        <f t="shared" si="116"/>
        <v>0</v>
      </c>
      <c r="AD295" s="18">
        <f t="shared" si="117"/>
        <v>0</v>
      </c>
      <c r="AE295" s="18">
        <f t="shared" si="118"/>
        <v>0</v>
      </c>
      <c r="AF295" s="18">
        <f t="shared" si="119"/>
        <v>0</v>
      </c>
      <c r="AG295" s="18">
        <f t="shared" si="120"/>
        <v>0</v>
      </c>
      <c r="AH295" s="18">
        <f t="shared" si="121"/>
        <v>0</v>
      </c>
      <c r="AI295" s="18">
        <f t="shared" si="122"/>
        <v>0</v>
      </c>
      <c r="AJ295" s="18">
        <f t="shared" si="123"/>
        <v>0</v>
      </c>
      <c r="AK295" s="18">
        <f t="shared" si="124"/>
        <v>0</v>
      </c>
      <c r="AL295" s="18">
        <f t="shared" si="125"/>
        <v>0</v>
      </c>
      <c r="AM295" s="18">
        <f t="shared" si="126"/>
        <v>0</v>
      </c>
      <c r="AN295" s="10" t="str">
        <f t="shared" si="127"/>
        <v/>
      </c>
    </row>
    <row r="296" spans="1:40" ht="16">
      <c r="A296" s="8">
        <v>294</v>
      </c>
      <c r="B296" s="1" t="s">
        <v>53</v>
      </c>
      <c r="C296">
        <f t="shared" si="130"/>
        <v>1</v>
      </c>
      <c r="D296">
        <f t="shared" si="130"/>
        <v>0</v>
      </c>
      <c r="E296">
        <f t="shared" si="130"/>
        <v>0</v>
      </c>
      <c r="F296">
        <f t="shared" si="130"/>
        <v>0</v>
      </c>
      <c r="G296">
        <f t="shared" si="130"/>
        <v>0</v>
      </c>
      <c r="H296" s="36" t="s">
        <v>40</v>
      </c>
      <c r="I296">
        <f t="shared" si="132"/>
        <v>0</v>
      </c>
      <c r="J296">
        <f t="shared" si="132"/>
        <v>0</v>
      </c>
      <c r="K296">
        <f t="shared" si="132"/>
        <v>0</v>
      </c>
      <c r="L296">
        <f t="shared" si="132"/>
        <v>1</v>
      </c>
      <c r="M296">
        <f t="shared" si="132"/>
        <v>0</v>
      </c>
      <c r="N296">
        <f t="shared" si="131"/>
        <v>0</v>
      </c>
      <c r="O296">
        <f t="shared" si="131"/>
        <v>0</v>
      </c>
      <c r="P296">
        <f t="shared" si="131"/>
        <v>0</v>
      </c>
      <c r="Q296">
        <f t="shared" si="131"/>
        <v>0</v>
      </c>
      <c r="R296">
        <f t="shared" si="131"/>
        <v>0</v>
      </c>
      <c r="S296" s="10" t="str">
        <f t="shared" si="128"/>
        <v/>
      </c>
      <c r="T296" s="21">
        <f t="shared" si="107"/>
        <v>0</v>
      </c>
      <c r="U296" s="18">
        <f t="shared" si="108"/>
        <v>0</v>
      </c>
      <c r="V296" s="18">
        <f t="shared" si="109"/>
        <v>0</v>
      </c>
      <c r="W296" s="18">
        <f t="shared" si="110"/>
        <v>0</v>
      </c>
      <c r="X296" s="18">
        <f t="shared" si="111"/>
        <v>0</v>
      </c>
      <c r="Y296" s="18">
        <f t="shared" si="112"/>
        <v>0</v>
      </c>
      <c r="Z296" s="18">
        <f t="shared" si="113"/>
        <v>1</v>
      </c>
      <c r="AA296" s="18">
        <f t="shared" si="114"/>
        <v>0</v>
      </c>
      <c r="AB296" s="18">
        <f t="shared" si="115"/>
        <v>0</v>
      </c>
      <c r="AC296" s="18">
        <f t="shared" si="116"/>
        <v>0</v>
      </c>
      <c r="AD296" s="18">
        <f t="shared" si="117"/>
        <v>0</v>
      </c>
      <c r="AE296" s="18">
        <f t="shared" si="118"/>
        <v>0</v>
      </c>
      <c r="AF296" s="18">
        <f t="shared" si="119"/>
        <v>0</v>
      </c>
      <c r="AG296" s="18">
        <f t="shared" si="120"/>
        <v>0</v>
      </c>
      <c r="AH296" s="18">
        <f t="shared" si="121"/>
        <v>0</v>
      </c>
      <c r="AI296" s="18">
        <f t="shared" si="122"/>
        <v>0</v>
      </c>
      <c r="AJ296" s="18">
        <f t="shared" si="123"/>
        <v>0</v>
      </c>
      <c r="AK296" s="18">
        <f t="shared" si="124"/>
        <v>0</v>
      </c>
      <c r="AL296" s="18">
        <f t="shared" si="125"/>
        <v>0</v>
      </c>
      <c r="AM296" s="18">
        <f t="shared" si="126"/>
        <v>0</v>
      </c>
      <c r="AN296" s="10" t="str">
        <f t="shared" si="127"/>
        <v/>
      </c>
    </row>
    <row r="297" spans="1:40" ht="16">
      <c r="A297" s="8">
        <v>295</v>
      </c>
      <c r="B297" s="1" t="s">
        <v>53</v>
      </c>
      <c r="C297">
        <f t="shared" si="130"/>
        <v>1</v>
      </c>
      <c r="D297">
        <f t="shared" si="130"/>
        <v>0</v>
      </c>
      <c r="E297">
        <f t="shared" si="130"/>
        <v>0</v>
      </c>
      <c r="F297">
        <f t="shared" si="130"/>
        <v>0</v>
      </c>
      <c r="G297">
        <f t="shared" si="130"/>
        <v>0</v>
      </c>
      <c r="H297" s="36" t="s">
        <v>113</v>
      </c>
      <c r="I297">
        <f t="shared" si="132"/>
        <v>0</v>
      </c>
      <c r="J297">
        <f t="shared" si="132"/>
        <v>0</v>
      </c>
      <c r="K297">
        <f t="shared" si="132"/>
        <v>0</v>
      </c>
      <c r="L297">
        <f t="shared" si="132"/>
        <v>0</v>
      </c>
      <c r="M297">
        <f t="shared" si="132"/>
        <v>0</v>
      </c>
      <c r="N297">
        <f t="shared" si="131"/>
        <v>0</v>
      </c>
      <c r="O297">
        <f t="shared" si="131"/>
        <v>0</v>
      </c>
      <c r="P297">
        <f t="shared" si="131"/>
        <v>1</v>
      </c>
      <c r="Q297">
        <f t="shared" si="131"/>
        <v>0</v>
      </c>
      <c r="R297">
        <f t="shared" si="131"/>
        <v>0</v>
      </c>
      <c r="S297" s="10" t="str">
        <f t="shared" si="128"/>
        <v/>
      </c>
      <c r="T297" s="21">
        <f t="shared" si="107"/>
        <v>0</v>
      </c>
      <c r="U297" s="18">
        <f t="shared" si="108"/>
        <v>0</v>
      </c>
      <c r="V297" s="18">
        <f t="shared" si="109"/>
        <v>0</v>
      </c>
      <c r="W297" s="18">
        <f t="shared" si="110"/>
        <v>0</v>
      </c>
      <c r="X297" s="18">
        <f t="shared" si="111"/>
        <v>0</v>
      </c>
      <c r="Y297" s="18">
        <f t="shared" si="112"/>
        <v>0</v>
      </c>
      <c r="Z297" s="18">
        <f t="shared" si="113"/>
        <v>0</v>
      </c>
      <c r="AA297" s="18">
        <f t="shared" si="114"/>
        <v>0</v>
      </c>
      <c r="AB297" s="18">
        <f t="shared" si="115"/>
        <v>0</v>
      </c>
      <c r="AC297" s="18">
        <f t="shared" si="116"/>
        <v>0</v>
      </c>
      <c r="AD297" s="18">
        <f t="shared" si="117"/>
        <v>0</v>
      </c>
      <c r="AE297" s="18">
        <f t="shared" si="118"/>
        <v>0</v>
      </c>
      <c r="AF297" s="18">
        <f t="shared" si="119"/>
        <v>0</v>
      </c>
      <c r="AG297" s="18">
        <f t="shared" si="120"/>
        <v>0</v>
      </c>
      <c r="AH297" s="18">
        <f t="shared" si="121"/>
        <v>1</v>
      </c>
      <c r="AI297" s="18">
        <f t="shared" si="122"/>
        <v>0</v>
      </c>
      <c r="AJ297" s="18">
        <f t="shared" si="123"/>
        <v>0</v>
      </c>
      <c r="AK297" s="18">
        <f t="shared" si="124"/>
        <v>0</v>
      </c>
      <c r="AL297" s="18">
        <f t="shared" si="125"/>
        <v>0</v>
      </c>
      <c r="AM297" s="18">
        <f t="shared" si="126"/>
        <v>0</v>
      </c>
      <c r="AN297" s="10" t="str">
        <f t="shared" si="127"/>
        <v/>
      </c>
    </row>
    <row r="298" spans="1:40" ht="16">
      <c r="A298" s="8">
        <v>296</v>
      </c>
      <c r="B298" s="1" t="s">
        <v>27</v>
      </c>
      <c r="C298">
        <f t="shared" si="130"/>
        <v>0</v>
      </c>
      <c r="D298">
        <f t="shared" si="130"/>
        <v>1</v>
      </c>
      <c r="E298">
        <f t="shared" si="130"/>
        <v>0</v>
      </c>
      <c r="F298">
        <f t="shared" si="130"/>
        <v>0</v>
      </c>
      <c r="G298">
        <f t="shared" si="130"/>
        <v>0</v>
      </c>
      <c r="H298" s="36" t="s">
        <v>40</v>
      </c>
      <c r="I298">
        <f t="shared" si="132"/>
        <v>0</v>
      </c>
      <c r="J298">
        <f t="shared" si="132"/>
        <v>0</v>
      </c>
      <c r="K298">
        <f t="shared" si="132"/>
        <v>0</v>
      </c>
      <c r="L298">
        <f t="shared" si="132"/>
        <v>1</v>
      </c>
      <c r="M298">
        <f t="shared" si="132"/>
        <v>0</v>
      </c>
      <c r="N298">
        <f t="shared" si="131"/>
        <v>0</v>
      </c>
      <c r="O298">
        <f t="shared" si="131"/>
        <v>0</v>
      </c>
      <c r="P298">
        <f t="shared" si="131"/>
        <v>0</v>
      </c>
      <c r="Q298">
        <f t="shared" si="131"/>
        <v>0</v>
      </c>
      <c r="R298">
        <f t="shared" si="131"/>
        <v>0</v>
      </c>
      <c r="S298" s="10" t="str">
        <f t="shared" si="128"/>
        <v/>
      </c>
      <c r="T298" s="21">
        <f t="shared" si="107"/>
        <v>0</v>
      </c>
      <c r="U298" s="18">
        <f t="shared" si="108"/>
        <v>0</v>
      </c>
      <c r="V298" s="18">
        <f t="shared" si="109"/>
        <v>0</v>
      </c>
      <c r="W298" s="18">
        <f t="shared" si="110"/>
        <v>0</v>
      </c>
      <c r="X298" s="18">
        <f t="shared" si="111"/>
        <v>0</v>
      </c>
      <c r="Y298" s="18">
        <f t="shared" si="112"/>
        <v>0</v>
      </c>
      <c r="Z298" s="18">
        <f t="shared" si="113"/>
        <v>0</v>
      </c>
      <c r="AA298" s="18">
        <f t="shared" si="114"/>
        <v>1</v>
      </c>
      <c r="AB298" s="18">
        <f t="shared" si="115"/>
        <v>0</v>
      </c>
      <c r="AC298" s="18">
        <f t="shared" si="116"/>
        <v>0</v>
      </c>
      <c r="AD298" s="18">
        <f t="shared" si="117"/>
        <v>0</v>
      </c>
      <c r="AE298" s="18">
        <f t="shared" si="118"/>
        <v>0</v>
      </c>
      <c r="AF298" s="18">
        <f t="shared" si="119"/>
        <v>0</v>
      </c>
      <c r="AG298" s="18">
        <f t="shared" si="120"/>
        <v>0</v>
      </c>
      <c r="AH298" s="18">
        <f t="shared" si="121"/>
        <v>0</v>
      </c>
      <c r="AI298" s="18">
        <f t="shared" si="122"/>
        <v>0</v>
      </c>
      <c r="AJ298" s="18">
        <f t="shared" si="123"/>
        <v>0</v>
      </c>
      <c r="AK298" s="18">
        <f t="shared" si="124"/>
        <v>0</v>
      </c>
      <c r="AL298" s="18">
        <f t="shared" si="125"/>
        <v>0</v>
      </c>
      <c r="AM298" s="18">
        <f t="shared" si="126"/>
        <v>0</v>
      </c>
      <c r="AN298" s="10" t="str">
        <f t="shared" si="127"/>
        <v/>
      </c>
    </row>
    <row r="299" spans="1:40" ht="16">
      <c r="A299" s="8">
        <v>297</v>
      </c>
      <c r="B299" s="1" t="s">
        <v>53</v>
      </c>
      <c r="C299">
        <f t="shared" si="130"/>
        <v>1</v>
      </c>
      <c r="D299">
        <f t="shared" si="130"/>
        <v>0</v>
      </c>
      <c r="E299">
        <f t="shared" si="130"/>
        <v>0</v>
      </c>
      <c r="F299">
        <f t="shared" si="130"/>
        <v>0</v>
      </c>
      <c r="G299">
        <f t="shared" si="130"/>
        <v>0</v>
      </c>
      <c r="H299" s="36" t="s">
        <v>119</v>
      </c>
      <c r="I299">
        <f t="shared" si="132"/>
        <v>0</v>
      </c>
      <c r="J299">
        <f t="shared" si="132"/>
        <v>0</v>
      </c>
      <c r="K299">
        <f t="shared" si="132"/>
        <v>0</v>
      </c>
      <c r="L299">
        <f t="shared" si="132"/>
        <v>0</v>
      </c>
      <c r="M299">
        <f t="shared" si="132"/>
        <v>0</v>
      </c>
      <c r="N299">
        <f t="shared" si="131"/>
        <v>0</v>
      </c>
      <c r="O299">
        <f t="shared" si="131"/>
        <v>0</v>
      </c>
      <c r="P299">
        <f t="shared" si="131"/>
        <v>0</v>
      </c>
      <c r="Q299">
        <f t="shared" si="131"/>
        <v>0</v>
      </c>
      <c r="R299">
        <f t="shared" si="131"/>
        <v>1</v>
      </c>
      <c r="S299" s="10" t="str">
        <f t="shared" si="128"/>
        <v/>
      </c>
      <c r="T299" s="21">
        <f t="shared" si="107"/>
        <v>0</v>
      </c>
      <c r="U299" s="18">
        <f t="shared" si="108"/>
        <v>0</v>
      </c>
      <c r="V299" s="18">
        <f t="shared" si="109"/>
        <v>0</v>
      </c>
      <c r="W299" s="18">
        <f t="shared" si="110"/>
        <v>0</v>
      </c>
      <c r="X299" s="18">
        <f t="shared" si="111"/>
        <v>0</v>
      </c>
      <c r="Y299" s="18">
        <f t="shared" si="112"/>
        <v>0</v>
      </c>
      <c r="Z299" s="18">
        <f t="shared" si="113"/>
        <v>0</v>
      </c>
      <c r="AA299" s="18">
        <f t="shared" si="114"/>
        <v>0</v>
      </c>
      <c r="AB299" s="18">
        <f t="shared" si="115"/>
        <v>0</v>
      </c>
      <c r="AC299" s="18">
        <f t="shared" si="116"/>
        <v>0</v>
      </c>
      <c r="AD299" s="18">
        <f t="shared" si="117"/>
        <v>0</v>
      </c>
      <c r="AE299" s="18">
        <f t="shared" si="118"/>
        <v>0</v>
      </c>
      <c r="AF299" s="18">
        <f t="shared" si="119"/>
        <v>0</v>
      </c>
      <c r="AG299" s="18">
        <f t="shared" si="120"/>
        <v>0</v>
      </c>
      <c r="AH299" s="18">
        <f t="shared" si="121"/>
        <v>0</v>
      </c>
      <c r="AI299" s="18">
        <f t="shared" si="122"/>
        <v>0</v>
      </c>
      <c r="AJ299" s="18">
        <f t="shared" si="123"/>
        <v>0</v>
      </c>
      <c r="AK299" s="18">
        <f t="shared" si="124"/>
        <v>0</v>
      </c>
      <c r="AL299" s="18">
        <f t="shared" si="125"/>
        <v>1</v>
      </c>
      <c r="AM299" s="18">
        <f t="shared" si="126"/>
        <v>0</v>
      </c>
      <c r="AN299" s="10" t="str">
        <f t="shared" si="127"/>
        <v/>
      </c>
    </row>
    <row r="300" spans="1:40" ht="16">
      <c r="A300" s="8">
        <v>298</v>
      </c>
      <c r="B300" s="1" t="s">
        <v>27</v>
      </c>
      <c r="C300">
        <f t="shared" si="130"/>
        <v>0</v>
      </c>
      <c r="D300">
        <f t="shared" si="130"/>
        <v>1</v>
      </c>
      <c r="E300">
        <f t="shared" si="130"/>
        <v>0</v>
      </c>
      <c r="F300">
        <f t="shared" si="130"/>
        <v>0</v>
      </c>
      <c r="G300">
        <f t="shared" si="130"/>
        <v>0</v>
      </c>
      <c r="H300" s="36" t="s">
        <v>40</v>
      </c>
      <c r="I300">
        <f t="shared" si="132"/>
        <v>0</v>
      </c>
      <c r="J300">
        <f t="shared" si="132"/>
        <v>0</v>
      </c>
      <c r="K300">
        <f t="shared" si="132"/>
        <v>0</v>
      </c>
      <c r="L300">
        <f t="shared" si="132"/>
        <v>1</v>
      </c>
      <c r="M300">
        <f t="shared" si="132"/>
        <v>0</v>
      </c>
      <c r="N300">
        <f t="shared" si="131"/>
        <v>0</v>
      </c>
      <c r="O300">
        <f t="shared" si="131"/>
        <v>0</v>
      </c>
      <c r="P300">
        <f t="shared" si="131"/>
        <v>0</v>
      </c>
      <c r="Q300">
        <f t="shared" si="131"/>
        <v>0</v>
      </c>
      <c r="R300">
        <f t="shared" si="131"/>
        <v>0</v>
      </c>
      <c r="S300" s="10" t="str">
        <f t="shared" si="128"/>
        <v/>
      </c>
      <c r="T300" s="21">
        <f t="shared" si="107"/>
        <v>0</v>
      </c>
      <c r="U300" s="18">
        <f t="shared" si="108"/>
        <v>0</v>
      </c>
      <c r="V300" s="18">
        <f t="shared" si="109"/>
        <v>0</v>
      </c>
      <c r="W300" s="18">
        <f t="shared" si="110"/>
        <v>0</v>
      </c>
      <c r="X300" s="18">
        <f t="shared" si="111"/>
        <v>0</v>
      </c>
      <c r="Y300" s="18">
        <f t="shared" si="112"/>
        <v>0</v>
      </c>
      <c r="Z300" s="18">
        <f t="shared" si="113"/>
        <v>0</v>
      </c>
      <c r="AA300" s="18">
        <f t="shared" si="114"/>
        <v>1</v>
      </c>
      <c r="AB300" s="18">
        <f t="shared" si="115"/>
        <v>0</v>
      </c>
      <c r="AC300" s="18">
        <f t="shared" si="116"/>
        <v>0</v>
      </c>
      <c r="AD300" s="18">
        <f t="shared" si="117"/>
        <v>0</v>
      </c>
      <c r="AE300" s="18">
        <f t="shared" si="118"/>
        <v>0</v>
      </c>
      <c r="AF300" s="18">
        <f t="shared" si="119"/>
        <v>0</v>
      </c>
      <c r="AG300" s="18">
        <f t="shared" si="120"/>
        <v>0</v>
      </c>
      <c r="AH300" s="18">
        <f t="shared" si="121"/>
        <v>0</v>
      </c>
      <c r="AI300" s="18">
        <f t="shared" si="122"/>
        <v>0</v>
      </c>
      <c r="AJ300" s="18">
        <f t="shared" si="123"/>
        <v>0</v>
      </c>
      <c r="AK300" s="18">
        <f t="shared" si="124"/>
        <v>0</v>
      </c>
      <c r="AL300" s="18">
        <f t="shared" si="125"/>
        <v>0</v>
      </c>
      <c r="AM300" s="18">
        <f t="shared" si="126"/>
        <v>0</v>
      </c>
      <c r="AN300" s="10" t="str">
        <f t="shared" si="127"/>
        <v/>
      </c>
    </row>
    <row r="301" spans="1:40" ht="16">
      <c r="A301" s="8">
        <v>299</v>
      </c>
      <c r="B301" s="1" t="s">
        <v>2634</v>
      </c>
      <c r="C301">
        <f t="shared" si="130"/>
        <v>0</v>
      </c>
      <c r="D301">
        <f t="shared" si="130"/>
        <v>0</v>
      </c>
      <c r="E301">
        <f t="shared" si="130"/>
        <v>0</v>
      </c>
      <c r="F301">
        <f t="shared" si="130"/>
        <v>0</v>
      </c>
      <c r="G301">
        <f t="shared" si="130"/>
        <v>1</v>
      </c>
      <c r="H301" s="36" t="s">
        <v>119</v>
      </c>
      <c r="I301">
        <f t="shared" si="132"/>
        <v>0</v>
      </c>
      <c r="J301">
        <f t="shared" si="132"/>
        <v>0</v>
      </c>
      <c r="K301">
        <f t="shared" si="132"/>
        <v>0</v>
      </c>
      <c r="L301">
        <f t="shared" si="132"/>
        <v>0</v>
      </c>
      <c r="M301">
        <f t="shared" si="132"/>
        <v>0</v>
      </c>
      <c r="N301">
        <f t="shared" si="131"/>
        <v>0</v>
      </c>
      <c r="O301">
        <f t="shared" si="131"/>
        <v>0</v>
      </c>
      <c r="P301">
        <f t="shared" si="131"/>
        <v>0</v>
      </c>
      <c r="Q301">
        <f t="shared" si="131"/>
        <v>0</v>
      </c>
      <c r="R301">
        <f t="shared" si="131"/>
        <v>1</v>
      </c>
      <c r="S301" s="10" t="str">
        <f t="shared" si="128"/>
        <v/>
      </c>
      <c r="T301" s="21">
        <f t="shared" si="107"/>
        <v>0</v>
      </c>
      <c r="U301" s="18">
        <f t="shared" si="108"/>
        <v>0</v>
      </c>
      <c r="V301" s="18">
        <f t="shared" si="109"/>
        <v>0</v>
      </c>
      <c r="W301" s="18">
        <f t="shared" si="110"/>
        <v>0</v>
      </c>
      <c r="X301" s="18">
        <f t="shared" si="111"/>
        <v>0</v>
      </c>
      <c r="Y301" s="18">
        <f t="shared" si="112"/>
        <v>0</v>
      </c>
      <c r="Z301" s="18">
        <f t="shared" si="113"/>
        <v>0</v>
      </c>
      <c r="AA301" s="18">
        <f t="shared" si="114"/>
        <v>0</v>
      </c>
      <c r="AB301" s="18">
        <f t="shared" si="115"/>
        <v>0</v>
      </c>
      <c r="AC301" s="18">
        <f t="shared" si="116"/>
        <v>0</v>
      </c>
      <c r="AD301" s="18">
        <f t="shared" si="117"/>
        <v>0</v>
      </c>
      <c r="AE301" s="18">
        <f t="shared" si="118"/>
        <v>0</v>
      </c>
      <c r="AF301" s="18">
        <f t="shared" si="119"/>
        <v>0</v>
      </c>
      <c r="AG301" s="18">
        <f t="shared" si="120"/>
        <v>0</v>
      </c>
      <c r="AH301" s="18">
        <f t="shared" si="121"/>
        <v>0</v>
      </c>
      <c r="AI301" s="18">
        <f t="shared" si="122"/>
        <v>0</v>
      </c>
      <c r="AJ301" s="18">
        <f t="shared" si="123"/>
        <v>0</v>
      </c>
      <c r="AK301" s="18">
        <f t="shared" si="124"/>
        <v>0</v>
      </c>
      <c r="AL301" s="18">
        <f t="shared" si="125"/>
        <v>0</v>
      </c>
      <c r="AM301" s="18">
        <f t="shared" si="126"/>
        <v>0</v>
      </c>
      <c r="AN301" s="10" t="str">
        <f t="shared" si="127"/>
        <v/>
      </c>
    </row>
    <row r="302" spans="1:40" ht="16">
      <c r="A302" s="8">
        <v>300</v>
      </c>
      <c r="B302" s="1" t="s">
        <v>27</v>
      </c>
      <c r="C302">
        <f t="shared" si="130"/>
        <v>0</v>
      </c>
      <c r="D302">
        <f t="shared" si="130"/>
        <v>1</v>
      </c>
      <c r="E302">
        <f t="shared" si="130"/>
        <v>0</v>
      </c>
      <c r="F302">
        <f t="shared" si="130"/>
        <v>0</v>
      </c>
      <c r="G302">
        <f t="shared" si="130"/>
        <v>0</v>
      </c>
      <c r="H302" s="36" t="s">
        <v>19</v>
      </c>
      <c r="I302">
        <f t="shared" si="132"/>
        <v>0</v>
      </c>
      <c r="J302">
        <f t="shared" si="132"/>
        <v>0</v>
      </c>
      <c r="K302">
        <f t="shared" si="132"/>
        <v>0</v>
      </c>
      <c r="L302">
        <f t="shared" si="132"/>
        <v>0</v>
      </c>
      <c r="M302">
        <f t="shared" si="132"/>
        <v>0</v>
      </c>
      <c r="N302">
        <f t="shared" si="131"/>
        <v>0</v>
      </c>
      <c r="O302">
        <f t="shared" si="131"/>
        <v>1</v>
      </c>
      <c r="P302">
        <f t="shared" si="131"/>
        <v>0</v>
      </c>
      <c r="Q302">
        <f t="shared" si="131"/>
        <v>0</v>
      </c>
      <c r="R302">
        <f t="shared" si="131"/>
        <v>0</v>
      </c>
      <c r="S302" s="10" t="str">
        <f t="shared" si="128"/>
        <v/>
      </c>
      <c r="T302" s="21">
        <f t="shared" si="107"/>
        <v>0</v>
      </c>
      <c r="U302" s="18">
        <f t="shared" si="108"/>
        <v>0</v>
      </c>
      <c r="V302" s="18">
        <f t="shared" si="109"/>
        <v>0</v>
      </c>
      <c r="W302" s="18">
        <f t="shared" si="110"/>
        <v>0</v>
      </c>
      <c r="X302" s="18">
        <f t="shared" si="111"/>
        <v>0</v>
      </c>
      <c r="Y302" s="18">
        <f t="shared" si="112"/>
        <v>0</v>
      </c>
      <c r="Z302" s="18">
        <f t="shared" si="113"/>
        <v>0</v>
      </c>
      <c r="AA302" s="18">
        <f t="shared" si="114"/>
        <v>0</v>
      </c>
      <c r="AB302" s="18">
        <f t="shared" si="115"/>
        <v>0</v>
      </c>
      <c r="AC302" s="18">
        <f t="shared" si="116"/>
        <v>0</v>
      </c>
      <c r="AD302" s="18">
        <f t="shared" si="117"/>
        <v>0</v>
      </c>
      <c r="AE302" s="18">
        <f t="shared" si="118"/>
        <v>0</v>
      </c>
      <c r="AF302" s="18">
        <f t="shared" si="119"/>
        <v>0</v>
      </c>
      <c r="AG302" s="18">
        <f t="shared" si="120"/>
        <v>1</v>
      </c>
      <c r="AH302" s="18">
        <f t="shared" si="121"/>
        <v>0</v>
      </c>
      <c r="AI302" s="18">
        <f t="shared" si="122"/>
        <v>0</v>
      </c>
      <c r="AJ302" s="18">
        <f t="shared" si="123"/>
        <v>0</v>
      </c>
      <c r="AK302" s="18">
        <f t="shared" si="124"/>
        <v>0</v>
      </c>
      <c r="AL302" s="18">
        <f t="shared" si="125"/>
        <v>0</v>
      </c>
      <c r="AM302" s="18">
        <f t="shared" si="126"/>
        <v>0</v>
      </c>
      <c r="AN302" s="10" t="str">
        <f t="shared" si="127"/>
        <v/>
      </c>
    </row>
    <row r="303" spans="1:40" ht="16">
      <c r="A303" s="8">
        <v>301</v>
      </c>
      <c r="B303" s="1" t="s">
        <v>27</v>
      </c>
      <c r="C303">
        <f t="shared" si="130"/>
        <v>0</v>
      </c>
      <c r="D303">
        <f t="shared" si="130"/>
        <v>1</v>
      </c>
      <c r="E303">
        <f t="shared" si="130"/>
        <v>0</v>
      </c>
      <c r="F303">
        <f t="shared" si="130"/>
        <v>0</v>
      </c>
      <c r="G303">
        <f t="shared" si="130"/>
        <v>0</v>
      </c>
      <c r="H303" s="36" t="s">
        <v>214</v>
      </c>
      <c r="I303">
        <f t="shared" si="132"/>
        <v>0</v>
      </c>
      <c r="J303">
        <f t="shared" si="132"/>
        <v>0</v>
      </c>
      <c r="K303">
        <f t="shared" si="132"/>
        <v>0</v>
      </c>
      <c r="L303">
        <f t="shared" si="132"/>
        <v>0</v>
      </c>
      <c r="M303">
        <f t="shared" si="132"/>
        <v>0</v>
      </c>
      <c r="N303">
        <f t="shared" si="131"/>
        <v>1</v>
      </c>
      <c r="O303">
        <f t="shared" si="131"/>
        <v>0</v>
      </c>
      <c r="P303">
        <f t="shared" si="131"/>
        <v>0</v>
      </c>
      <c r="Q303">
        <f t="shared" si="131"/>
        <v>0</v>
      </c>
      <c r="R303">
        <f t="shared" si="131"/>
        <v>0</v>
      </c>
      <c r="S303" s="10" t="str">
        <f t="shared" si="128"/>
        <v/>
      </c>
      <c r="T303" s="21">
        <f t="shared" si="107"/>
        <v>0</v>
      </c>
      <c r="U303" s="18">
        <f t="shared" si="108"/>
        <v>0</v>
      </c>
      <c r="V303" s="18">
        <f t="shared" si="109"/>
        <v>0</v>
      </c>
      <c r="W303" s="18">
        <f t="shared" si="110"/>
        <v>0</v>
      </c>
      <c r="X303" s="18">
        <f t="shared" si="111"/>
        <v>0</v>
      </c>
      <c r="Y303" s="18">
        <f t="shared" si="112"/>
        <v>0</v>
      </c>
      <c r="Z303" s="18">
        <f t="shared" si="113"/>
        <v>0</v>
      </c>
      <c r="AA303" s="18">
        <f t="shared" si="114"/>
        <v>0</v>
      </c>
      <c r="AB303" s="18">
        <f t="shared" si="115"/>
        <v>0</v>
      </c>
      <c r="AC303" s="18">
        <f t="shared" si="116"/>
        <v>0</v>
      </c>
      <c r="AD303" s="18">
        <f t="shared" si="117"/>
        <v>0</v>
      </c>
      <c r="AE303" s="18">
        <f t="shared" si="118"/>
        <v>1</v>
      </c>
      <c r="AF303" s="18">
        <f t="shared" si="119"/>
        <v>0</v>
      </c>
      <c r="AG303" s="18">
        <f t="shared" si="120"/>
        <v>0</v>
      </c>
      <c r="AH303" s="18">
        <f t="shared" si="121"/>
        <v>0</v>
      </c>
      <c r="AI303" s="18">
        <f t="shared" si="122"/>
        <v>0</v>
      </c>
      <c r="AJ303" s="18">
        <f t="shared" si="123"/>
        <v>0</v>
      </c>
      <c r="AK303" s="18">
        <f t="shared" si="124"/>
        <v>0</v>
      </c>
      <c r="AL303" s="18">
        <f t="shared" si="125"/>
        <v>0</v>
      </c>
      <c r="AM303" s="18">
        <f t="shared" si="126"/>
        <v>0</v>
      </c>
      <c r="AN303" s="10" t="str">
        <f t="shared" si="127"/>
        <v/>
      </c>
    </row>
    <row r="304" spans="1:40" ht="16">
      <c r="A304" s="8">
        <v>302</v>
      </c>
      <c r="B304" s="1" t="s">
        <v>27</v>
      </c>
      <c r="C304">
        <f t="shared" si="130"/>
        <v>0</v>
      </c>
      <c r="D304">
        <f t="shared" si="130"/>
        <v>1</v>
      </c>
      <c r="E304">
        <f t="shared" si="130"/>
        <v>0</v>
      </c>
      <c r="F304">
        <f t="shared" si="130"/>
        <v>0</v>
      </c>
      <c r="G304">
        <f t="shared" si="130"/>
        <v>0</v>
      </c>
      <c r="H304" s="36" t="s">
        <v>40</v>
      </c>
      <c r="I304">
        <f t="shared" si="132"/>
        <v>0</v>
      </c>
      <c r="J304">
        <f t="shared" si="132"/>
        <v>0</v>
      </c>
      <c r="K304">
        <f t="shared" si="132"/>
        <v>0</v>
      </c>
      <c r="L304">
        <f t="shared" si="132"/>
        <v>1</v>
      </c>
      <c r="M304">
        <f t="shared" si="132"/>
        <v>0</v>
      </c>
      <c r="N304">
        <f t="shared" si="131"/>
        <v>0</v>
      </c>
      <c r="O304">
        <f t="shared" si="131"/>
        <v>0</v>
      </c>
      <c r="P304">
        <f t="shared" si="131"/>
        <v>0</v>
      </c>
      <c r="Q304">
        <f t="shared" si="131"/>
        <v>0</v>
      </c>
      <c r="R304">
        <f t="shared" si="131"/>
        <v>0</v>
      </c>
      <c r="S304" s="10" t="str">
        <f t="shared" si="128"/>
        <v/>
      </c>
      <c r="T304" s="21">
        <f t="shared" si="107"/>
        <v>0</v>
      </c>
      <c r="U304" s="18">
        <f t="shared" si="108"/>
        <v>0</v>
      </c>
      <c r="V304" s="18">
        <f t="shared" si="109"/>
        <v>0</v>
      </c>
      <c r="W304" s="18">
        <f t="shared" si="110"/>
        <v>0</v>
      </c>
      <c r="X304" s="18">
        <f t="shared" si="111"/>
        <v>0</v>
      </c>
      <c r="Y304" s="18">
        <f t="shared" si="112"/>
        <v>0</v>
      </c>
      <c r="Z304" s="18">
        <f t="shared" si="113"/>
        <v>0</v>
      </c>
      <c r="AA304" s="18">
        <f t="shared" si="114"/>
        <v>1</v>
      </c>
      <c r="AB304" s="18">
        <f t="shared" si="115"/>
        <v>0</v>
      </c>
      <c r="AC304" s="18">
        <f t="shared" si="116"/>
        <v>0</v>
      </c>
      <c r="AD304" s="18">
        <f t="shared" si="117"/>
        <v>0</v>
      </c>
      <c r="AE304" s="18">
        <f t="shared" si="118"/>
        <v>0</v>
      </c>
      <c r="AF304" s="18">
        <f t="shared" si="119"/>
        <v>0</v>
      </c>
      <c r="AG304" s="18">
        <f t="shared" si="120"/>
        <v>0</v>
      </c>
      <c r="AH304" s="18">
        <f t="shared" si="121"/>
        <v>0</v>
      </c>
      <c r="AI304" s="18">
        <f t="shared" si="122"/>
        <v>0</v>
      </c>
      <c r="AJ304" s="18">
        <f t="shared" si="123"/>
        <v>0</v>
      </c>
      <c r="AK304" s="18">
        <f t="shared" si="124"/>
        <v>0</v>
      </c>
      <c r="AL304" s="18">
        <f t="shared" si="125"/>
        <v>0</v>
      </c>
      <c r="AM304" s="18">
        <f t="shared" si="126"/>
        <v>0</v>
      </c>
      <c r="AN304" s="10" t="str">
        <f t="shared" si="127"/>
        <v/>
      </c>
    </row>
    <row r="305" spans="1:40" ht="16">
      <c r="A305" s="8">
        <v>303</v>
      </c>
      <c r="B305" s="1" t="s">
        <v>27</v>
      </c>
      <c r="C305">
        <f t="shared" si="130"/>
        <v>0</v>
      </c>
      <c r="D305">
        <f t="shared" si="130"/>
        <v>1</v>
      </c>
      <c r="E305">
        <f t="shared" si="130"/>
        <v>0</v>
      </c>
      <c r="F305">
        <f t="shared" si="130"/>
        <v>0</v>
      </c>
      <c r="G305">
        <f t="shared" si="130"/>
        <v>0</v>
      </c>
      <c r="H305" s="36" t="s">
        <v>40</v>
      </c>
      <c r="I305">
        <f t="shared" si="132"/>
        <v>0</v>
      </c>
      <c r="J305">
        <f t="shared" si="132"/>
        <v>0</v>
      </c>
      <c r="K305">
        <f t="shared" si="132"/>
        <v>0</v>
      </c>
      <c r="L305">
        <f t="shared" si="132"/>
        <v>1</v>
      </c>
      <c r="M305">
        <f t="shared" si="132"/>
        <v>0</v>
      </c>
      <c r="N305">
        <f t="shared" si="131"/>
        <v>0</v>
      </c>
      <c r="O305">
        <f t="shared" si="131"/>
        <v>0</v>
      </c>
      <c r="P305">
        <f t="shared" si="131"/>
        <v>0</v>
      </c>
      <c r="Q305">
        <f t="shared" si="131"/>
        <v>0</v>
      </c>
      <c r="R305">
        <f t="shared" si="131"/>
        <v>0</v>
      </c>
      <c r="S305" s="10" t="str">
        <f t="shared" si="128"/>
        <v/>
      </c>
      <c r="T305" s="21">
        <f t="shared" si="107"/>
        <v>0</v>
      </c>
      <c r="U305" s="18">
        <f t="shared" si="108"/>
        <v>0</v>
      </c>
      <c r="V305" s="18">
        <f t="shared" si="109"/>
        <v>0</v>
      </c>
      <c r="W305" s="18">
        <f t="shared" si="110"/>
        <v>0</v>
      </c>
      <c r="X305" s="18">
        <f t="shared" si="111"/>
        <v>0</v>
      </c>
      <c r="Y305" s="18">
        <f t="shared" si="112"/>
        <v>0</v>
      </c>
      <c r="Z305" s="18">
        <f t="shared" si="113"/>
        <v>0</v>
      </c>
      <c r="AA305" s="18">
        <f t="shared" si="114"/>
        <v>1</v>
      </c>
      <c r="AB305" s="18">
        <f t="shared" si="115"/>
        <v>0</v>
      </c>
      <c r="AC305" s="18">
        <f t="shared" si="116"/>
        <v>0</v>
      </c>
      <c r="AD305" s="18">
        <f t="shared" si="117"/>
        <v>0</v>
      </c>
      <c r="AE305" s="18">
        <f t="shared" si="118"/>
        <v>0</v>
      </c>
      <c r="AF305" s="18">
        <f t="shared" si="119"/>
        <v>0</v>
      </c>
      <c r="AG305" s="18">
        <f t="shared" si="120"/>
        <v>0</v>
      </c>
      <c r="AH305" s="18">
        <f t="shared" si="121"/>
        <v>0</v>
      </c>
      <c r="AI305" s="18">
        <f t="shared" si="122"/>
        <v>0</v>
      </c>
      <c r="AJ305" s="18">
        <f t="shared" si="123"/>
        <v>0</v>
      </c>
      <c r="AK305" s="18">
        <f t="shared" si="124"/>
        <v>0</v>
      </c>
      <c r="AL305" s="18">
        <f t="shared" si="125"/>
        <v>0</v>
      </c>
      <c r="AM305" s="18">
        <f t="shared" si="126"/>
        <v>0</v>
      </c>
      <c r="AN305" s="10" t="str">
        <f t="shared" si="127"/>
        <v/>
      </c>
    </row>
    <row r="306" spans="1:40" ht="16">
      <c r="A306" s="8">
        <v>304</v>
      </c>
      <c r="B306" s="1" t="s">
        <v>27</v>
      </c>
      <c r="C306">
        <f t="shared" si="130"/>
        <v>0</v>
      </c>
      <c r="D306">
        <f t="shared" si="130"/>
        <v>1</v>
      </c>
      <c r="E306">
        <f t="shared" si="130"/>
        <v>0</v>
      </c>
      <c r="F306">
        <f t="shared" si="130"/>
        <v>0</v>
      </c>
      <c r="G306">
        <f t="shared" si="130"/>
        <v>0</v>
      </c>
      <c r="H306" s="36" t="s">
        <v>40</v>
      </c>
      <c r="I306">
        <f t="shared" si="132"/>
        <v>0</v>
      </c>
      <c r="J306">
        <f t="shared" si="132"/>
        <v>0</v>
      </c>
      <c r="K306">
        <f t="shared" si="132"/>
        <v>0</v>
      </c>
      <c r="L306">
        <f t="shared" si="132"/>
        <v>1</v>
      </c>
      <c r="M306">
        <f t="shared" si="132"/>
        <v>0</v>
      </c>
      <c r="N306">
        <f t="shared" si="131"/>
        <v>0</v>
      </c>
      <c r="O306">
        <f t="shared" si="131"/>
        <v>0</v>
      </c>
      <c r="P306">
        <f t="shared" si="131"/>
        <v>0</v>
      </c>
      <c r="Q306">
        <f t="shared" si="131"/>
        <v>0</v>
      </c>
      <c r="R306">
        <f t="shared" si="131"/>
        <v>0</v>
      </c>
      <c r="S306" s="10" t="str">
        <f t="shared" si="128"/>
        <v/>
      </c>
      <c r="T306" s="21">
        <f t="shared" si="107"/>
        <v>0</v>
      </c>
      <c r="U306" s="18">
        <f t="shared" si="108"/>
        <v>0</v>
      </c>
      <c r="V306" s="18">
        <f t="shared" si="109"/>
        <v>0</v>
      </c>
      <c r="W306" s="18">
        <f t="shared" si="110"/>
        <v>0</v>
      </c>
      <c r="X306" s="18">
        <f t="shared" si="111"/>
        <v>0</v>
      </c>
      <c r="Y306" s="18">
        <f t="shared" si="112"/>
        <v>0</v>
      </c>
      <c r="Z306" s="18">
        <f t="shared" si="113"/>
        <v>0</v>
      </c>
      <c r="AA306" s="18">
        <f t="shared" si="114"/>
        <v>1</v>
      </c>
      <c r="AB306" s="18">
        <f t="shared" si="115"/>
        <v>0</v>
      </c>
      <c r="AC306" s="18">
        <f t="shared" si="116"/>
        <v>0</v>
      </c>
      <c r="AD306" s="18">
        <f t="shared" si="117"/>
        <v>0</v>
      </c>
      <c r="AE306" s="18">
        <f t="shared" si="118"/>
        <v>0</v>
      </c>
      <c r="AF306" s="18">
        <f t="shared" si="119"/>
        <v>0</v>
      </c>
      <c r="AG306" s="18">
        <f t="shared" si="120"/>
        <v>0</v>
      </c>
      <c r="AH306" s="18">
        <f t="shared" si="121"/>
        <v>0</v>
      </c>
      <c r="AI306" s="18">
        <f t="shared" si="122"/>
        <v>0</v>
      </c>
      <c r="AJ306" s="18">
        <f t="shared" si="123"/>
        <v>0</v>
      </c>
      <c r="AK306" s="18">
        <f t="shared" si="124"/>
        <v>0</v>
      </c>
      <c r="AL306" s="18">
        <f t="shared" si="125"/>
        <v>0</v>
      </c>
      <c r="AM306" s="18">
        <f t="shared" si="126"/>
        <v>0</v>
      </c>
      <c r="AN306" s="10" t="str">
        <f t="shared" si="127"/>
        <v/>
      </c>
    </row>
    <row r="307" spans="1:40" ht="16">
      <c r="A307" s="8">
        <v>305</v>
      </c>
      <c r="B307" s="1" t="s">
        <v>27</v>
      </c>
      <c r="C307">
        <f t="shared" si="130"/>
        <v>0</v>
      </c>
      <c r="D307">
        <f t="shared" si="130"/>
        <v>1</v>
      </c>
      <c r="E307">
        <f t="shared" si="130"/>
        <v>0</v>
      </c>
      <c r="F307">
        <f t="shared" si="130"/>
        <v>0</v>
      </c>
      <c r="G307">
        <f t="shared" si="130"/>
        <v>0</v>
      </c>
      <c r="H307" s="36" t="s">
        <v>113</v>
      </c>
      <c r="I307">
        <f t="shared" si="132"/>
        <v>0</v>
      </c>
      <c r="J307">
        <f t="shared" si="132"/>
        <v>0</v>
      </c>
      <c r="K307">
        <f t="shared" si="132"/>
        <v>0</v>
      </c>
      <c r="L307">
        <f t="shared" si="132"/>
        <v>0</v>
      </c>
      <c r="M307">
        <f t="shared" si="132"/>
        <v>0</v>
      </c>
      <c r="N307">
        <f t="shared" si="131"/>
        <v>0</v>
      </c>
      <c r="O307">
        <f t="shared" si="131"/>
        <v>0</v>
      </c>
      <c r="P307">
        <f t="shared" si="131"/>
        <v>1</v>
      </c>
      <c r="Q307">
        <f t="shared" si="131"/>
        <v>0</v>
      </c>
      <c r="R307">
        <f t="shared" si="131"/>
        <v>0</v>
      </c>
      <c r="S307" s="10" t="str">
        <f t="shared" si="128"/>
        <v/>
      </c>
      <c r="T307" s="21">
        <f t="shared" si="107"/>
        <v>0</v>
      </c>
      <c r="U307" s="18">
        <f t="shared" si="108"/>
        <v>0</v>
      </c>
      <c r="V307" s="18">
        <f t="shared" si="109"/>
        <v>0</v>
      </c>
      <c r="W307" s="18">
        <f t="shared" si="110"/>
        <v>0</v>
      </c>
      <c r="X307" s="18">
        <f t="shared" si="111"/>
        <v>0</v>
      </c>
      <c r="Y307" s="18">
        <f t="shared" si="112"/>
        <v>0</v>
      </c>
      <c r="Z307" s="18">
        <f t="shared" si="113"/>
        <v>0</v>
      </c>
      <c r="AA307" s="18">
        <f t="shared" si="114"/>
        <v>0</v>
      </c>
      <c r="AB307" s="18">
        <f t="shared" si="115"/>
        <v>0</v>
      </c>
      <c r="AC307" s="18">
        <f t="shared" si="116"/>
        <v>0</v>
      </c>
      <c r="AD307" s="18">
        <f t="shared" si="117"/>
        <v>0</v>
      </c>
      <c r="AE307" s="18">
        <f t="shared" si="118"/>
        <v>0</v>
      </c>
      <c r="AF307" s="18">
        <f t="shared" si="119"/>
        <v>0</v>
      </c>
      <c r="AG307" s="18">
        <f t="shared" si="120"/>
        <v>0</v>
      </c>
      <c r="AH307" s="18">
        <f t="shared" si="121"/>
        <v>0</v>
      </c>
      <c r="AI307" s="18">
        <f t="shared" si="122"/>
        <v>1</v>
      </c>
      <c r="AJ307" s="18">
        <f t="shared" si="123"/>
        <v>0</v>
      </c>
      <c r="AK307" s="18">
        <f t="shared" si="124"/>
        <v>0</v>
      </c>
      <c r="AL307" s="18">
        <f t="shared" si="125"/>
        <v>0</v>
      </c>
      <c r="AM307" s="18">
        <f t="shared" si="126"/>
        <v>0</v>
      </c>
      <c r="AN307" s="10" t="str">
        <f t="shared" si="127"/>
        <v/>
      </c>
    </row>
    <row r="308" spans="1:40" ht="16">
      <c r="A308" s="8">
        <v>306</v>
      </c>
      <c r="B308" s="1" t="s">
        <v>27</v>
      </c>
      <c r="C308">
        <f t="shared" si="130"/>
        <v>0</v>
      </c>
      <c r="D308">
        <f t="shared" si="130"/>
        <v>1</v>
      </c>
      <c r="E308">
        <f t="shared" si="130"/>
        <v>0</v>
      </c>
      <c r="F308">
        <f t="shared" si="130"/>
        <v>0</v>
      </c>
      <c r="G308">
        <f t="shared" si="130"/>
        <v>0</v>
      </c>
      <c r="H308" s="36" t="s">
        <v>40</v>
      </c>
      <c r="I308">
        <f t="shared" si="132"/>
        <v>0</v>
      </c>
      <c r="J308">
        <f t="shared" si="132"/>
        <v>0</v>
      </c>
      <c r="K308">
        <f t="shared" si="132"/>
        <v>0</v>
      </c>
      <c r="L308">
        <f t="shared" si="132"/>
        <v>1</v>
      </c>
      <c r="M308">
        <f t="shared" si="132"/>
        <v>0</v>
      </c>
      <c r="N308">
        <f t="shared" si="131"/>
        <v>0</v>
      </c>
      <c r="O308">
        <f t="shared" si="131"/>
        <v>0</v>
      </c>
      <c r="P308">
        <f t="shared" si="131"/>
        <v>0</v>
      </c>
      <c r="Q308">
        <f t="shared" si="131"/>
        <v>0</v>
      </c>
      <c r="R308">
        <f t="shared" si="131"/>
        <v>0</v>
      </c>
      <c r="S308" s="10" t="str">
        <f t="shared" si="128"/>
        <v/>
      </c>
      <c r="T308" s="21">
        <f t="shared" si="107"/>
        <v>0</v>
      </c>
      <c r="U308" s="18">
        <f t="shared" si="108"/>
        <v>0</v>
      </c>
      <c r="V308" s="18">
        <f t="shared" si="109"/>
        <v>0</v>
      </c>
      <c r="W308" s="18">
        <f t="shared" si="110"/>
        <v>0</v>
      </c>
      <c r="X308" s="18">
        <f t="shared" si="111"/>
        <v>0</v>
      </c>
      <c r="Y308" s="18">
        <f t="shared" si="112"/>
        <v>0</v>
      </c>
      <c r="Z308" s="18">
        <f t="shared" si="113"/>
        <v>0</v>
      </c>
      <c r="AA308" s="18">
        <f t="shared" si="114"/>
        <v>1</v>
      </c>
      <c r="AB308" s="18">
        <f t="shared" si="115"/>
        <v>0</v>
      </c>
      <c r="AC308" s="18">
        <f t="shared" si="116"/>
        <v>0</v>
      </c>
      <c r="AD308" s="18">
        <f t="shared" si="117"/>
        <v>0</v>
      </c>
      <c r="AE308" s="18">
        <f t="shared" si="118"/>
        <v>0</v>
      </c>
      <c r="AF308" s="18">
        <f t="shared" si="119"/>
        <v>0</v>
      </c>
      <c r="AG308" s="18">
        <f t="shared" si="120"/>
        <v>0</v>
      </c>
      <c r="AH308" s="18">
        <f t="shared" si="121"/>
        <v>0</v>
      </c>
      <c r="AI308" s="18">
        <f t="shared" si="122"/>
        <v>0</v>
      </c>
      <c r="AJ308" s="18">
        <f t="shared" si="123"/>
        <v>0</v>
      </c>
      <c r="AK308" s="18">
        <f t="shared" si="124"/>
        <v>0</v>
      </c>
      <c r="AL308" s="18">
        <f t="shared" si="125"/>
        <v>0</v>
      </c>
      <c r="AM308" s="18">
        <f t="shared" si="126"/>
        <v>0</v>
      </c>
      <c r="AN308" s="10" t="str">
        <f t="shared" si="127"/>
        <v/>
      </c>
    </row>
    <row r="309" spans="1:40" ht="16">
      <c r="A309" s="8">
        <v>307</v>
      </c>
      <c r="B309" s="1" t="s">
        <v>27</v>
      </c>
      <c r="C309">
        <f t="shared" si="130"/>
        <v>0</v>
      </c>
      <c r="D309">
        <f t="shared" si="130"/>
        <v>1</v>
      </c>
      <c r="E309">
        <f t="shared" si="130"/>
        <v>0</v>
      </c>
      <c r="F309">
        <f t="shared" si="130"/>
        <v>0</v>
      </c>
      <c r="G309">
        <f t="shared" si="130"/>
        <v>0</v>
      </c>
      <c r="H309" s="36" t="s">
        <v>40</v>
      </c>
      <c r="I309">
        <f t="shared" si="132"/>
        <v>0</v>
      </c>
      <c r="J309">
        <f t="shared" si="132"/>
        <v>0</v>
      </c>
      <c r="K309">
        <f t="shared" si="132"/>
        <v>0</v>
      </c>
      <c r="L309">
        <f t="shared" si="132"/>
        <v>1</v>
      </c>
      <c r="M309">
        <f t="shared" si="132"/>
        <v>0</v>
      </c>
      <c r="N309">
        <f t="shared" si="131"/>
        <v>0</v>
      </c>
      <c r="O309">
        <f t="shared" si="131"/>
        <v>0</v>
      </c>
      <c r="P309">
        <f t="shared" si="131"/>
        <v>0</v>
      </c>
      <c r="Q309">
        <f t="shared" si="131"/>
        <v>0</v>
      </c>
      <c r="R309">
        <f t="shared" si="131"/>
        <v>0</v>
      </c>
      <c r="S309" s="10" t="str">
        <f t="shared" si="128"/>
        <v/>
      </c>
      <c r="T309" s="21">
        <f t="shared" si="107"/>
        <v>0</v>
      </c>
      <c r="U309" s="18">
        <f t="shared" si="108"/>
        <v>0</v>
      </c>
      <c r="V309" s="18">
        <f t="shared" si="109"/>
        <v>0</v>
      </c>
      <c r="W309" s="18">
        <f t="shared" si="110"/>
        <v>0</v>
      </c>
      <c r="X309" s="18">
        <f t="shared" si="111"/>
        <v>0</v>
      </c>
      <c r="Y309" s="18">
        <f t="shared" si="112"/>
        <v>0</v>
      </c>
      <c r="Z309" s="18">
        <f t="shared" si="113"/>
        <v>0</v>
      </c>
      <c r="AA309" s="18">
        <f t="shared" si="114"/>
        <v>1</v>
      </c>
      <c r="AB309" s="18">
        <f t="shared" si="115"/>
        <v>0</v>
      </c>
      <c r="AC309" s="18">
        <f t="shared" si="116"/>
        <v>0</v>
      </c>
      <c r="AD309" s="18">
        <f t="shared" si="117"/>
        <v>0</v>
      </c>
      <c r="AE309" s="18">
        <f t="shared" si="118"/>
        <v>0</v>
      </c>
      <c r="AF309" s="18">
        <f t="shared" si="119"/>
        <v>0</v>
      </c>
      <c r="AG309" s="18">
        <f t="shared" si="120"/>
        <v>0</v>
      </c>
      <c r="AH309" s="18">
        <f t="shared" si="121"/>
        <v>0</v>
      </c>
      <c r="AI309" s="18">
        <f t="shared" si="122"/>
        <v>0</v>
      </c>
      <c r="AJ309" s="18">
        <f t="shared" si="123"/>
        <v>0</v>
      </c>
      <c r="AK309" s="18">
        <f t="shared" si="124"/>
        <v>0</v>
      </c>
      <c r="AL309" s="18">
        <f t="shared" si="125"/>
        <v>0</v>
      </c>
      <c r="AM309" s="18">
        <f t="shared" si="126"/>
        <v>0</v>
      </c>
      <c r="AN309" s="10" t="str">
        <f t="shared" si="127"/>
        <v/>
      </c>
    </row>
    <row r="310" spans="1:40" ht="16">
      <c r="A310" s="8">
        <v>308</v>
      </c>
      <c r="B310" s="1" t="s">
        <v>27</v>
      </c>
      <c r="C310">
        <f t="shared" si="130"/>
        <v>0</v>
      </c>
      <c r="D310">
        <f t="shared" si="130"/>
        <v>1</v>
      </c>
      <c r="E310">
        <f t="shared" si="130"/>
        <v>0</v>
      </c>
      <c r="F310">
        <f t="shared" si="130"/>
        <v>0</v>
      </c>
      <c r="G310">
        <f t="shared" si="130"/>
        <v>0</v>
      </c>
      <c r="H310" s="36" t="s">
        <v>40</v>
      </c>
      <c r="I310">
        <f t="shared" si="132"/>
        <v>0</v>
      </c>
      <c r="J310">
        <f t="shared" si="132"/>
        <v>0</v>
      </c>
      <c r="K310">
        <f t="shared" si="132"/>
        <v>0</v>
      </c>
      <c r="L310">
        <f t="shared" si="132"/>
        <v>1</v>
      </c>
      <c r="M310">
        <f t="shared" si="132"/>
        <v>0</v>
      </c>
      <c r="N310">
        <f t="shared" si="131"/>
        <v>0</v>
      </c>
      <c r="O310">
        <f t="shared" si="131"/>
        <v>0</v>
      </c>
      <c r="P310">
        <f t="shared" si="131"/>
        <v>0</v>
      </c>
      <c r="Q310">
        <f t="shared" si="131"/>
        <v>0</v>
      </c>
      <c r="R310">
        <f t="shared" si="131"/>
        <v>0</v>
      </c>
      <c r="S310" s="10" t="str">
        <f t="shared" si="128"/>
        <v/>
      </c>
      <c r="T310" s="21">
        <f t="shared" si="107"/>
        <v>0</v>
      </c>
      <c r="U310" s="18">
        <f t="shared" si="108"/>
        <v>0</v>
      </c>
      <c r="V310" s="18">
        <f t="shared" si="109"/>
        <v>0</v>
      </c>
      <c r="W310" s="18">
        <f t="shared" si="110"/>
        <v>0</v>
      </c>
      <c r="X310" s="18">
        <f t="shared" si="111"/>
        <v>0</v>
      </c>
      <c r="Y310" s="18">
        <f t="shared" si="112"/>
        <v>0</v>
      </c>
      <c r="Z310" s="18">
        <f t="shared" si="113"/>
        <v>0</v>
      </c>
      <c r="AA310" s="18">
        <f t="shared" si="114"/>
        <v>1</v>
      </c>
      <c r="AB310" s="18">
        <f t="shared" si="115"/>
        <v>0</v>
      </c>
      <c r="AC310" s="18">
        <f t="shared" si="116"/>
        <v>0</v>
      </c>
      <c r="AD310" s="18">
        <f t="shared" si="117"/>
        <v>0</v>
      </c>
      <c r="AE310" s="18">
        <f t="shared" si="118"/>
        <v>0</v>
      </c>
      <c r="AF310" s="18">
        <f t="shared" si="119"/>
        <v>0</v>
      </c>
      <c r="AG310" s="18">
        <f t="shared" si="120"/>
        <v>0</v>
      </c>
      <c r="AH310" s="18">
        <f t="shared" si="121"/>
        <v>0</v>
      </c>
      <c r="AI310" s="18">
        <f t="shared" si="122"/>
        <v>0</v>
      </c>
      <c r="AJ310" s="18">
        <f t="shared" si="123"/>
        <v>0</v>
      </c>
      <c r="AK310" s="18">
        <f t="shared" si="124"/>
        <v>0</v>
      </c>
      <c r="AL310" s="18">
        <f t="shared" si="125"/>
        <v>0</v>
      </c>
      <c r="AM310" s="18">
        <f t="shared" si="126"/>
        <v>0</v>
      </c>
      <c r="AN310" s="10" t="str">
        <f t="shared" si="127"/>
        <v/>
      </c>
    </row>
    <row r="311" spans="1:40" ht="16">
      <c r="A311" s="8">
        <v>309</v>
      </c>
      <c r="B311" s="1" t="s">
        <v>27</v>
      </c>
      <c r="C311">
        <f t="shared" si="130"/>
        <v>0</v>
      </c>
      <c r="D311">
        <f t="shared" si="130"/>
        <v>1</v>
      </c>
      <c r="E311">
        <f t="shared" si="130"/>
        <v>0</v>
      </c>
      <c r="F311">
        <f t="shared" si="130"/>
        <v>0</v>
      </c>
      <c r="G311">
        <f t="shared" si="130"/>
        <v>0</v>
      </c>
      <c r="H311" s="36" t="s">
        <v>113</v>
      </c>
      <c r="I311">
        <f t="shared" si="132"/>
        <v>0</v>
      </c>
      <c r="J311">
        <f t="shared" si="132"/>
        <v>0</v>
      </c>
      <c r="K311">
        <f t="shared" si="132"/>
        <v>0</v>
      </c>
      <c r="L311">
        <f t="shared" si="132"/>
        <v>0</v>
      </c>
      <c r="M311">
        <f t="shared" si="132"/>
        <v>0</v>
      </c>
      <c r="N311">
        <f t="shared" si="131"/>
        <v>0</v>
      </c>
      <c r="O311">
        <f t="shared" si="131"/>
        <v>0</v>
      </c>
      <c r="P311">
        <f t="shared" si="131"/>
        <v>1</v>
      </c>
      <c r="Q311">
        <f t="shared" si="131"/>
        <v>0</v>
      </c>
      <c r="R311">
        <f t="shared" si="131"/>
        <v>0</v>
      </c>
      <c r="S311" s="10" t="str">
        <f t="shared" si="128"/>
        <v/>
      </c>
      <c r="T311" s="21">
        <f t="shared" si="107"/>
        <v>0</v>
      </c>
      <c r="U311" s="18">
        <f t="shared" si="108"/>
        <v>0</v>
      </c>
      <c r="V311" s="18">
        <f t="shared" si="109"/>
        <v>0</v>
      </c>
      <c r="W311" s="18">
        <f t="shared" si="110"/>
        <v>0</v>
      </c>
      <c r="X311" s="18">
        <f t="shared" si="111"/>
        <v>0</v>
      </c>
      <c r="Y311" s="18">
        <f t="shared" si="112"/>
        <v>0</v>
      </c>
      <c r="Z311" s="18">
        <f t="shared" si="113"/>
        <v>0</v>
      </c>
      <c r="AA311" s="18">
        <f t="shared" si="114"/>
        <v>0</v>
      </c>
      <c r="AB311" s="18">
        <f t="shared" si="115"/>
        <v>0</v>
      </c>
      <c r="AC311" s="18">
        <f t="shared" si="116"/>
        <v>0</v>
      </c>
      <c r="AD311" s="18">
        <f t="shared" si="117"/>
        <v>0</v>
      </c>
      <c r="AE311" s="18">
        <f t="shared" si="118"/>
        <v>0</v>
      </c>
      <c r="AF311" s="18">
        <f t="shared" si="119"/>
        <v>0</v>
      </c>
      <c r="AG311" s="18">
        <f t="shared" si="120"/>
        <v>0</v>
      </c>
      <c r="AH311" s="18">
        <f t="shared" si="121"/>
        <v>0</v>
      </c>
      <c r="AI311" s="18">
        <f t="shared" si="122"/>
        <v>1</v>
      </c>
      <c r="AJ311" s="18">
        <f t="shared" si="123"/>
        <v>0</v>
      </c>
      <c r="AK311" s="18">
        <f t="shared" si="124"/>
        <v>0</v>
      </c>
      <c r="AL311" s="18">
        <f t="shared" si="125"/>
        <v>0</v>
      </c>
      <c r="AM311" s="18">
        <f t="shared" si="126"/>
        <v>0</v>
      </c>
      <c r="AN311" s="10" t="str">
        <f t="shared" si="127"/>
        <v/>
      </c>
    </row>
    <row r="312" spans="1:40" ht="16">
      <c r="A312" s="8">
        <v>310</v>
      </c>
      <c r="B312" s="1" t="s">
        <v>27</v>
      </c>
      <c r="C312">
        <f t="shared" si="130"/>
        <v>0</v>
      </c>
      <c r="D312">
        <f t="shared" si="130"/>
        <v>1</v>
      </c>
      <c r="E312">
        <f t="shared" si="130"/>
        <v>0</v>
      </c>
      <c r="F312">
        <f t="shared" si="130"/>
        <v>0</v>
      </c>
      <c r="G312">
        <f t="shared" si="130"/>
        <v>0</v>
      </c>
      <c r="H312" s="36" t="s">
        <v>113</v>
      </c>
      <c r="I312">
        <f t="shared" si="132"/>
        <v>0</v>
      </c>
      <c r="J312">
        <f t="shared" si="132"/>
        <v>0</v>
      </c>
      <c r="K312">
        <f t="shared" si="132"/>
        <v>0</v>
      </c>
      <c r="L312">
        <f t="shared" si="132"/>
        <v>0</v>
      </c>
      <c r="M312">
        <f t="shared" si="132"/>
        <v>0</v>
      </c>
      <c r="N312">
        <f t="shared" si="131"/>
        <v>0</v>
      </c>
      <c r="O312">
        <f t="shared" si="131"/>
        <v>0</v>
      </c>
      <c r="P312">
        <f t="shared" si="131"/>
        <v>1</v>
      </c>
      <c r="Q312">
        <f t="shared" si="131"/>
        <v>0</v>
      </c>
      <c r="R312">
        <f t="shared" si="131"/>
        <v>0</v>
      </c>
      <c r="S312" s="10" t="str">
        <f t="shared" si="128"/>
        <v/>
      </c>
      <c r="T312" s="21">
        <f t="shared" si="107"/>
        <v>0</v>
      </c>
      <c r="U312" s="18">
        <f t="shared" si="108"/>
        <v>0</v>
      </c>
      <c r="V312" s="18">
        <f t="shared" si="109"/>
        <v>0</v>
      </c>
      <c r="W312" s="18">
        <f t="shared" si="110"/>
        <v>0</v>
      </c>
      <c r="X312" s="18">
        <f t="shared" si="111"/>
        <v>0</v>
      </c>
      <c r="Y312" s="18">
        <f t="shared" si="112"/>
        <v>0</v>
      </c>
      <c r="Z312" s="18">
        <f t="shared" si="113"/>
        <v>0</v>
      </c>
      <c r="AA312" s="18">
        <f t="shared" si="114"/>
        <v>0</v>
      </c>
      <c r="AB312" s="18">
        <f t="shared" si="115"/>
        <v>0</v>
      </c>
      <c r="AC312" s="18">
        <f t="shared" si="116"/>
        <v>0</v>
      </c>
      <c r="AD312" s="18">
        <f t="shared" si="117"/>
        <v>0</v>
      </c>
      <c r="AE312" s="18">
        <f t="shared" si="118"/>
        <v>0</v>
      </c>
      <c r="AF312" s="18">
        <f t="shared" si="119"/>
        <v>0</v>
      </c>
      <c r="AG312" s="18">
        <f t="shared" si="120"/>
        <v>0</v>
      </c>
      <c r="AH312" s="18">
        <f t="shared" si="121"/>
        <v>0</v>
      </c>
      <c r="AI312" s="18">
        <f t="shared" si="122"/>
        <v>1</v>
      </c>
      <c r="AJ312" s="18">
        <f t="shared" si="123"/>
        <v>0</v>
      </c>
      <c r="AK312" s="18">
        <f t="shared" si="124"/>
        <v>0</v>
      </c>
      <c r="AL312" s="18">
        <f t="shared" si="125"/>
        <v>0</v>
      </c>
      <c r="AM312" s="18">
        <f t="shared" si="126"/>
        <v>0</v>
      </c>
      <c r="AN312" s="10" t="str">
        <f t="shared" si="127"/>
        <v/>
      </c>
    </row>
    <row r="313" spans="1:40" ht="16">
      <c r="A313" s="8">
        <v>311</v>
      </c>
      <c r="B313" s="1" t="s">
        <v>27</v>
      </c>
      <c r="C313">
        <f t="shared" si="130"/>
        <v>0</v>
      </c>
      <c r="D313">
        <f t="shared" si="130"/>
        <v>1</v>
      </c>
      <c r="E313">
        <f t="shared" si="130"/>
        <v>0</v>
      </c>
      <c r="F313">
        <f t="shared" si="130"/>
        <v>0</v>
      </c>
      <c r="G313">
        <f t="shared" si="130"/>
        <v>0</v>
      </c>
      <c r="H313" s="36" t="s">
        <v>119</v>
      </c>
      <c r="I313">
        <f t="shared" si="132"/>
        <v>0</v>
      </c>
      <c r="J313">
        <f t="shared" si="132"/>
        <v>0</v>
      </c>
      <c r="K313">
        <f t="shared" si="132"/>
        <v>0</v>
      </c>
      <c r="L313">
        <f t="shared" si="132"/>
        <v>0</v>
      </c>
      <c r="M313">
        <f t="shared" si="132"/>
        <v>0</v>
      </c>
      <c r="N313">
        <f t="shared" si="131"/>
        <v>0</v>
      </c>
      <c r="O313">
        <f t="shared" si="131"/>
        <v>0</v>
      </c>
      <c r="P313">
        <f t="shared" si="131"/>
        <v>0</v>
      </c>
      <c r="Q313">
        <f t="shared" si="131"/>
        <v>0</v>
      </c>
      <c r="R313">
        <f t="shared" si="131"/>
        <v>1</v>
      </c>
      <c r="S313" s="10" t="str">
        <f t="shared" si="128"/>
        <v/>
      </c>
      <c r="T313" s="21">
        <f t="shared" si="107"/>
        <v>0</v>
      </c>
      <c r="U313" s="18">
        <f t="shared" si="108"/>
        <v>0</v>
      </c>
      <c r="V313" s="18">
        <f t="shared" si="109"/>
        <v>0</v>
      </c>
      <c r="W313" s="18">
        <f t="shared" si="110"/>
        <v>0</v>
      </c>
      <c r="X313" s="18">
        <f t="shared" si="111"/>
        <v>0</v>
      </c>
      <c r="Y313" s="18">
        <f t="shared" si="112"/>
        <v>0</v>
      </c>
      <c r="Z313" s="18">
        <f t="shared" si="113"/>
        <v>0</v>
      </c>
      <c r="AA313" s="18">
        <f t="shared" si="114"/>
        <v>0</v>
      </c>
      <c r="AB313" s="18">
        <f t="shared" si="115"/>
        <v>0</v>
      </c>
      <c r="AC313" s="18">
        <f t="shared" si="116"/>
        <v>0</v>
      </c>
      <c r="AD313" s="18">
        <f t="shared" si="117"/>
        <v>0</v>
      </c>
      <c r="AE313" s="18">
        <f t="shared" si="118"/>
        <v>0</v>
      </c>
      <c r="AF313" s="18">
        <f t="shared" si="119"/>
        <v>0</v>
      </c>
      <c r="AG313" s="18">
        <f t="shared" si="120"/>
        <v>0</v>
      </c>
      <c r="AH313" s="18">
        <f t="shared" si="121"/>
        <v>0</v>
      </c>
      <c r="AI313" s="18">
        <f t="shared" si="122"/>
        <v>0</v>
      </c>
      <c r="AJ313" s="18">
        <f t="shared" si="123"/>
        <v>0</v>
      </c>
      <c r="AK313" s="18">
        <f t="shared" si="124"/>
        <v>0</v>
      </c>
      <c r="AL313" s="18">
        <f t="shared" si="125"/>
        <v>0</v>
      </c>
      <c r="AM313" s="18">
        <f t="shared" si="126"/>
        <v>1</v>
      </c>
      <c r="AN313" s="10" t="str">
        <f t="shared" si="127"/>
        <v/>
      </c>
    </row>
    <row r="314" spans="1:40" ht="16">
      <c r="A314" s="8">
        <v>312</v>
      </c>
      <c r="B314" s="1" t="s">
        <v>27</v>
      </c>
      <c r="C314">
        <f t="shared" si="130"/>
        <v>0</v>
      </c>
      <c r="D314">
        <f t="shared" si="130"/>
        <v>1</v>
      </c>
      <c r="E314">
        <f t="shared" si="130"/>
        <v>0</v>
      </c>
      <c r="F314">
        <f t="shared" si="130"/>
        <v>0</v>
      </c>
      <c r="G314">
        <f t="shared" si="130"/>
        <v>0</v>
      </c>
      <c r="H314" s="36" t="s">
        <v>19</v>
      </c>
      <c r="I314">
        <f t="shared" si="132"/>
        <v>0</v>
      </c>
      <c r="J314">
        <f t="shared" si="132"/>
        <v>0</v>
      </c>
      <c r="K314">
        <f t="shared" si="132"/>
        <v>0</v>
      </c>
      <c r="L314">
        <f t="shared" si="132"/>
        <v>0</v>
      </c>
      <c r="M314">
        <f t="shared" si="132"/>
        <v>0</v>
      </c>
      <c r="N314">
        <f t="shared" si="131"/>
        <v>0</v>
      </c>
      <c r="O314">
        <f t="shared" si="131"/>
        <v>1</v>
      </c>
      <c r="P314">
        <f t="shared" si="131"/>
        <v>0</v>
      </c>
      <c r="Q314">
        <f t="shared" si="131"/>
        <v>0</v>
      </c>
      <c r="R314">
        <f t="shared" si="131"/>
        <v>0</v>
      </c>
      <c r="S314" s="10" t="str">
        <f t="shared" si="128"/>
        <v/>
      </c>
      <c r="T314" s="21">
        <f t="shared" si="107"/>
        <v>0</v>
      </c>
      <c r="U314" s="18">
        <f t="shared" si="108"/>
        <v>0</v>
      </c>
      <c r="V314" s="18">
        <f t="shared" si="109"/>
        <v>0</v>
      </c>
      <c r="W314" s="18">
        <f t="shared" si="110"/>
        <v>0</v>
      </c>
      <c r="X314" s="18">
        <f t="shared" si="111"/>
        <v>0</v>
      </c>
      <c r="Y314" s="18">
        <f t="shared" si="112"/>
        <v>0</v>
      </c>
      <c r="Z314" s="18">
        <f t="shared" si="113"/>
        <v>0</v>
      </c>
      <c r="AA314" s="18">
        <f t="shared" si="114"/>
        <v>0</v>
      </c>
      <c r="AB314" s="18">
        <f t="shared" si="115"/>
        <v>0</v>
      </c>
      <c r="AC314" s="18">
        <f t="shared" si="116"/>
        <v>0</v>
      </c>
      <c r="AD314" s="18">
        <f t="shared" si="117"/>
        <v>0</v>
      </c>
      <c r="AE314" s="18">
        <f t="shared" si="118"/>
        <v>0</v>
      </c>
      <c r="AF314" s="18">
        <f t="shared" si="119"/>
        <v>0</v>
      </c>
      <c r="AG314" s="18">
        <f t="shared" si="120"/>
        <v>1</v>
      </c>
      <c r="AH314" s="18">
        <f t="shared" si="121"/>
        <v>0</v>
      </c>
      <c r="AI314" s="18">
        <f t="shared" si="122"/>
        <v>0</v>
      </c>
      <c r="AJ314" s="18">
        <f t="shared" si="123"/>
        <v>0</v>
      </c>
      <c r="AK314" s="18">
        <f t="shared" si="124"/>
        <v>0</v>
      </c>
      <c r="AL314" s="18">
        <f t="shared" si="125"/>
        <v>0</v>
      </c>
      <c r="AM314" s="18">
        <f t="shared" si="126"/>
        <v>0</v>
      </c>
      <c r="AN314" s="10" t="str">
        <f t="shared" si="127"/>
        <v/>
      </c>
    </row>
    <row r="315" spans="1:40" ht="16">
      <c r="A315" s="8">
        <v>313</v>
      </c>
      <c r="B315" s="1" t="s">
        <v>27</v>
      </c>
      <c r="C315">
        <f t="shared" si="130"/>
        <v>0</v>
      </c>
      <c r="D315">
        <f t="shared" si="130"/>
        <v>1</v>
      </c>
      <c r="E315">
        <f t="shared" si="130"/>
        <v>0</v>
      </c>
      <c r="F315">
        <f t="shared" si="130"/>
        <v>0</v>
      </c>
      <c r="G315">
        <f t="shared" si="130"/>
        <v>0</v>
      </c>
      <c r="H315" s="36" t="s">
        <v>40</v>
      </c>
      <c r="I315">
        <f t="shared" si="132"/>
        <v>0</v>
      </c>
      <c r="J315">
        <f t="shared" si="132"/>
        <v>0</v>
      </c>
      <c r="K315">
        <f t="shared" si="132"/>
        <v>0</v>
      </c>
      <c r="L315">
        <f t="shared" si="132"/>
        <v>1</v>
      </c>
      <c r="M315">
        <f t="shared" si="132"/>
        <v>0</v>
      </c>
      <c r="N315">
        <f t="shared" si="131"/>
        <v>0</v>
      </c>
      <c r="O315">
        <f t="shared" si="131"/>
        <v>0</v>
      </c>
      <c r="P315">
        <f t="shared" si="131"/>
        <v>0</v>
      </c>
      <c r="Q315">
        <f t="shared" si="131"/>
        <v>0</v>
      </c>
      <c r="R315">
        <f t="shared" si="131"/>
        <v>0</v>
      </c>
      <c r="S315" s="10" t="str">
        <f t="shared" si="128"/>
        <v/>
      </c>
      <c r="T315" s="21">
        <f t="shared" si="107"/>
        <v>0</v>
      </c>
      <c r="U315" s="18">
        <f t="shared" si="108"/>
        <v>0</v>
      </c>
      <c r="V315" s="18">
        <f t="shared" si="109"/>
        <v>0</v>
      </c>
      <c r="W315" s="18">
        <f t="shared" si="110"/>
        <v>0</v>
      </c>
      <c r="X315" s="18">
        <f t="shared" si="111"/>
        <v>0</v>
      </c>
      <c r="Y315" s="18">
        <f t="shared" si="112"/>
        <v>0</v>
      </c>
      <c r="Z315" s="18">
        <f t="shared" si="113"/>
        <v>0</v>
      </c>
      <c r="AA315" s="18">
        <f t="shared" si="114"/>
        <v>1</v>
      </c>
      <c r="AB315" s="18">
        <f t="shared" si="115"/>
        <v>0</v>
      </c>
      <c r="AC315" s="18">
        <f t="shared" si="116"/>
        <v>0</v>
      </c>
      <c r="AD315" s="18">
        <f t="shared" si="117"/>
        <v>0</v>
      </c>
      <c r="AE315" s="18">
        <f t="shared" si="118"/>
        <v>0</v>
      </c>
      <c r="AF315" s="18">
        <f t="shared" si="119"/>
        <v>0</v>
      </c>
      <c r="AG315" s="18">
        <f t="shared" si="120"/>
        <v>0</v>
      </c>
      <c r="AH315" s="18">
        <f t="shared" si="121"/>
        <v>0</v>
      </c>
      <c r="AI315" s="18">
        <f t="shared" si="122"/>
        <v>0</v>
      </c>
      <c r="AJ315" s="18">
        <f t="shared" si="123"/>
        <v>0</v>
      </c>
      <c r="AK315" s="18">
        <f t="shared" si="124"/>
        <v>0</v>
      </c>
      <c r="AL315" s="18">
        <f t="shared" si="125"/>
        <v>0</v>
      </c>
      <c r="AM315" s="18">
        <f t="shared" si="126"/>
        <v>0</v>
      </c>
      <c r="AN315" s="10" t="str">
        <f t="shared" si="127"/>
        <v/>
      </c>
    </row>
    <row r="316" spans="1:40" ht="16">
      <c r="A316" s="8">
        <v>314</v>
      </c>
      <c r="B316" s="1" t="s">
        <v>53</v>
      </c>
      <c r="C316">
        <f t="shared" ref="C316:G347" si="133">IF($B316=C$2,1,0)</f>
        <v>1</v>
      </c>
      <c r="D316">
        <f t="shared" si="133"/>
        <v>0</v>
      </c>
      <c r="E316">
        <f t="shared" si="133"/>
        <v>0</v>
      </c>
      <c r="F316">
        <f t="shared" si="133"/>
        <v>0</v>
      </c>
      <c r="G316">
        <f t="shared" si="133"/>
        <v>0</v>
      </c>
      <c r="H316" s="36" t="s">
        <v>113</v>
      </c>
      <c r="I316">
        <f t="shared" si="132"/>
        <v>0</v>
      </c>
      <c r="J316">
        <f t="shared" si="132"/>
        <v>0</v>
      </c>
      <c r="K316">
        <f t="shared" si="132"/>
        <v>0</v>
      </c>
      <c r="L316">
        <f t="shared" si="132"/>
        <v>0</v>
      </c>
      <c r="M316">
        <f t="shared" si="132"/>
        <v>0</v>
      </c>
      <c r="N316">
        <f t="shared" si="131"/>
        <v>0</v>
      </c>
      <c r="O316">
        <f t="shared" si="131"/>
        <v>0</v>
      </c>
      <c r="P316">
        <f t="shared" si="131"/>
        <v>1</v>
      </c>
      <c r="Q316">
        <f t="shared" si="131"/>
        <v>0</v>
      </c>
      <c r="R316">
        <f t="shared" si="131"/>
        <v>0</v>
      </c>
      <c r="S316" s="10" t="str">
        <f t="shared" si="128"/>
        <v/>
      </c>
      <c r="T316" s="21">
        <f t="shared" si="107"/>
        <v>0</v>
      </c>
      <c r="U316" s="18">
        <f t="shared" si="108"/>
        <v>0</v>
      </c>
      <c r="V316" s="18">
        <f t="shared" si="109"/>
        <v>0</v>
      </c>
      <c r="W316" s="18">
        <f t="shared" si="110"/>
        <v>0</v>
      </c>
      <c r="X316" s="18">
        <f t="shared" si="111"/>
        <v>0</v>
      </c>
      <c r="Y316" s="18">
        <f t="shared" si="112"/>
        <v>0</v>
      </c>
      <c r="Z316" s="18">
        <f t="shared" si="113"/>
        <v>0</v>
      </c>
      <c r="AA316" s="18">
        <f t="shared" si="114"/>
        <v>0</v>
      </c>
      <c r="AB316" s="18">
        <f t="shared" si="115"/>
        <v>0</v>
      </c>
      <c r="AC316" s="18">
        <f t="shared" si="116"/>
        <v>0</v>
      </c>
      <c r="AD316" s="18">
        <f t="shared" si="117"/>
        <v>0</v>
      </c>
      <c r="AE316" s="18">
        <f t="shared" si="118"/>
        <v>0</v>
      </c>
      <c r="AF316" s="18">
        <f t="shared" si="119"/>
        <v>0</v>
      </c>
      <c r="AG316" s="18">
        <f t="shared" si="120"/>
        <v>0</v>
      </c>
      <c r="AH316" s="18">
        <f t="shared" si="121"/>
        <v>1</v>
      </c>
      <c r="AI316" s="18">
        <f t="shared" si="122"/>
        <v>0</v>
      </c>
      <c r="AJ316" s="18">
        <f t="shared" si="123"/>
        <v>0</v>
      </c>
      <c r="AK316" s="18">
        <f t="shared" si="124"/>
        <v>0</v>
      </c>
      <c r="AL316" s="18">
        <f t="shared" si="125"/>
        <v>0</v>
      </c>
      <c r="AM316" s="18">
        <f t="shared" si="126"/>
        <v>0</v>
      </c>
      <c r="AN316" s="10" t="str">
        <f t="shared" si="127"/>
        <v/>
      </c>
    </row>
    <row r="317" spans="1:40" ht="16">
      <c r="A317" s="8">
        <v>315</v>
      </c>
      <c r="B317" s="1" t="s">
        <v>53</v>
      </c>
      <c r="C317">
        <f t="shared" si="133"/>
        <v>1</v>
      </c>
      <c r="D317">
        <f t="shared" si="133"/>
        <v>0</v>
      </c>
      <c r="E317">
        <f t="shared" si="133"/>
        <v>0</v>
      </c>
      <c r="F317">
        <f t="shared" si="133"/>
        <v>0</v>
      </c>
      <c r="G317">
        <f t="shared" si="133"/>
        <v>0</v>
      </c>
      <c r="H317" s="36" t="s">
        <v>19</v>
      </c>
      <c r="I317">
        <f t="shared" si="132"/>
        <v>0</v>
      </c>
      <c r="J317">
        <f t="shared" si="132"/>
        <v>0</v>
      </c>
      <c r="K317">
        <f t="shared" si="132"/>
        <v>0</v>
      </c>
      <c r="L317">
        <f t="shared" si="132"/>
        <v>0</v>
      </c>
      <c r="M317">
        <f t="shared" si="132"/>
        <v>0</v>
      </c>
      <c r="N317">
        <f t="shared" si="131"/>
        <v>0</v>
      </c>
      <c r="O317">
        <f t="shared" si="131"/>
        <v>1</v>
      </c>
      <c r="P317">
        <f t="shared" si="131"/>
        <v>0</v>
      </c>
      <c r="Q317">
        <f t="shared" si="131"/>
        <v>0</v>
      </c>
      <c r="R317">
        <f t="shared" si="131"/>
        <v>0</v>
      </c>
      <c r="S317" s="10" t="str">
        <f t="shared" si="128"/>
        <v/>
      </c>
      <c r="T317" s="21">
        <f t="shared" si="107"/>
        <v>0</v>
      </c>
      <c r="U317" s="18">
        <f t="shared" si="108"/>
        <v>0</v>
      </c>
      <c r="V317" s="18">
        <f t="shared" si="109"/>
        <v>0</v>
      </c>
      <c r="W317" s="18">
        <f t="shared" si="110"/>
        <v>0</v>
      </c>
      <c r="X317" s="18">
        <f t="shared" si="111"/>
        <v>0</v>
      </c>
      <c r="Y317" s="18">
        <f t="shared" si="112"/>
        <v>0</v>
      </c>
      <c r="Z317" s="18">
        <f t="shared" si="113"/>
        <v>0</v>
      </c>
      <c r="AA317" s="18">
        <f t="shared" si="114"/>
        <v>0</v>
      </c>
      <c r="AB317" s="18">
        <f t="shared" si="115"/>
        <v>0</v>
      </c>
      <c r="AC317" s="18">
        <f t="shared" si="116"/>
        <v>0</v>
      </c>
      <c r="AD317" s="18">
        <f t="shared" si="117"/>
        <v>0</v>
      </c>
      <c r="AE317" s="18">
        <f t="shared" si="118"/>
        <v>0</v>
      </c>
      <c r="AF317" s="18">
        <f t="shared" si="119"/>
        <v>1</v>
      </c>
      <c r="AG317" s="18">
        <f t="shared" si="120"/>
        <v>0</v>
      </c>
      <c r="AH317" s="18">
        <f t="shared" si="121"/>
        <v>0</v>
      </c>
      <c r="AI317" s="18">
        <f t="shared" si="122"/>
        <v>0</v>
      </c>
      <c r="AJ317" s="18">
        <f t="shared" si="123"/>
        <v>0</v>
      </c>
      <c r="AK317" s="18">
        <f t="shared" si="124"/>
        <v>0</v>
      </c>
      <c r="AL317" s="18">
        <f t="shared" si="125"/>
        <v>0</v>
      </c>
      <c r="AM317" s="18">
        <f t="shared" si="126"/>
        <v>0</v>
      </c>
      <c r="AN317" s="10" t="str">
        <f t="shared" si="127"/>
        <v/>
      </c>
    </row>
    <row r="318" spans="1:40" ht="16">
      <c r="A318" s="8">
        <v>316</v>
      </c>
      <c r="B318" s="1" t="s">
        <v>53</v>
      </c>
      <c r="C318">
        <f t="shared" si="133"/>
        <v>1</v>
      </c>
      <c r="D318">
        <f t="shared" si="133"/>
        <v>0</v>
      </c>
      <c r="E318">
        <f t="shared" si="133"/>
        <v>0</v>
      </c>
      <c r="F318">
        <f t="shared" si="133"/>
        <v>0</v>
      </c>
      <c r="G318">
        <f t="shared" si="133"/>
        <v>0</v>
      </c>
      <c r="H318" s="36" t="s">
        <v>40</v>
      </c>
      <c r="I318">
        <f t="shared" si="132"/>
        <v>0</v>
      </c>
      <c r="J318">
        <f t="shared" si="132"/>
        <v>0</v>
      </c>
      <c r="K318">
        <f t="shared" si="132"/>
        <v>0</v>
      </c>
      <c r="L318">
        <f t="shared" si="132"/>
        <v>1</v>
      </c>
      <c r="M318">
        <f t="shared" si="132"/>
        <v>0</v>
      </c>
      <c r="N318">
        <f t="shared" si="131"/>
        <v>0</v>
      </c>
      <c r="O318">
        <f t="shared" si="131"/>
        <v>0</v>
      </c>
      <c r="P318">
        <f t="shared" si="131"/>
        <v>0</v>
      </c>
      <c r="Q318">
        <f t="shared" si="131"/>
        <v>0</v>
      </c>
      <c r="R318">
        <f t="shared" si="131"/>
        <v>0</v>
      </c>
      <c r="S318" s="10" t="str">
        <f t="shared" si="128"/>
        <v/>
      </c>
      <c r="T318" s="21">
        <f t="shared" si="107"/>
        <v>0</v>
      </c>
      <c r="U318" s="18">
        <f t="shared" si="108"/>
        <v>0</v>
      </c>
      <c r="V318" s="18">
        <f t="shared" si="109"/>
        <v>0</v>
      </c>
      <c r="W318" s="18">
        <f t="shared" si="110"/>
        <v>0</v>
      </c>
      <c r="X318" s="18">
        <f t="shared" si="111"/>
        <v>0</v>
      </c>
      <c r="Y318" s="18">
        <f t="shared" si="112"/>
        <v>0</v>
      </c>
      <c r="Z318" s="18">
        <f t="shared" si="113"/>
        <v>1</v>
      </c>
      <c r="AA318" s="18">
        <f t="shared" si="114"/>
        <v>0</v>
      </c>
      <c r="AB318" s="18">
        <f t="shared" si="115"/>
        <v>0</v>
      </c>
      <c r="AC318" s="18">
        <f t="shared" si="116"/>
        <v>0</v>
      </c>
      <c r="AD318" s="18">
        <f t="shared" si="117"/>
        <v>0</v>
      </c>
      <c r="AE318" s="18">
        <f t="shared" si="118"/>
        <v>0</v>
      </c>
      <c r="AF318" s="18">
        <f t="shared" si="119"/>
        <v>0</v>
      </c>
      <c r="AG318" s="18">
        <f t="shared" si="120"/>
        <v>0</v>
      </c>
      <c r="AH318" s="18">
        <f t="shared" si="121"/>
        <v>0</v>
      </c>
      <c r="AI318" s="18">
        <f t="shared" si="122"/>
        <v>0</v>
      </c>
      <c r="AJ318" s="18">
        <f t="shared" si="123"/>
        <v>0</v>
      </c>
      <c r="AK318" s="18">
        <f t="shared" si="124"/>
        <v>0</v>
      </c>
      <c r="AL318" s="18">
        <f t="shared" si="125"/>
        <v>0</v>
      </c>
      <c r="AM318" s="18">
        <f t="shared" si="126"/>
        <v>0</v>
      </c>
      <c r="AN318" s="10" t="str">
        <f t="shared" si="127"/>
        <v/>
      </c>
    </row>
    <row r="319" spans="1:40" ht="16">
      <c r="A319" s="8">
        <v>317</v>
      </c>
      <c r="B319" s="1" t="s">
        <v>27</v>
      </c>
      <c r="C319">
        <f t="shared" si="133"/>
        <v>0</v>
      </c>
      <c r="D319">
        <f t="shared" si="133"/>
        <v>1</v>
      </c>
      <c r="E319">
        <f t="shared" si="133"/>
        <v>0</v>
      </c>
      <c r="F319">
        <f t="shared" si="133"/>
        <v>0</v>
      </c>
      <c r="G319">
        <f t="shared" si="133"/>
        <v>0</v>
      </c>
      <c r="H319" s="36" t="s">
        <v>19</v>
      </c>
      <c r="I319">
        <f t="shared" si="132"/>
        <v>0</v>
      </c>
      <c r="J319">
        <f t="shared" si="132"/>
        <v>0</v>
      </c>
      <c r="K319">
        <f t="shared" si="132"/>
        <v>0</v>
      </c>
      <c r="L319">
        <f t="shared" si="132"/>
        <v>0</v>
      </c>
      <c r="M319">
        <f t="shared" si="132"/>
        <v>0</v>
      </c>
      <c r="N319">
        <f t="shared" si="131"/>
        <v>0</v>
      </c>
      <c r="O319">
        <f t="shared" si="131"/>
        <v>1</v>
      </c>
      <c r="P319">
        <f t="shared" si="131"/>
        <v>0</v>
      </c>
      <c r="Q319">
        <f t="shared" si="131"/>
        <v>0</v>
      </c>
      <c r="R319">
        <f t="shared" si="131"/>
        <v>0</v>
      </c>
      <c r="S319" s="10" t="str">
        <f t="shared" si="128"/>
        <v/>
      </c>
      <c r="T319" s="21">
        <f t="shared" si="107"/>
        <v>0</v>
      </c>
      <c r="U319" s="18">
        <f t="shared" si="108"/>
        <v>0</v>
      </c>
      <c r="V319" s="18">
        <f t="shared" si="109"/>
        <v>0</v>
      </c>
      <c r="W319" s="18">
        <f t="shared" si="110"/>
        <v>0</v>
      </c>
      <c r="X319" s="18">
        <f t="shared" si="111"/>
        <v>0</v>
      </c>
      <c r="Y319" s="18">
        <f t="shared" si="112"/>
        <v>0</v>
      </c>
      <c r="Z319" s="18">
        <f t="shared" si="113"/>
        <v>0</v>
      </c>
      <c r="AA319" s="18">
        <f t="shared" si="114"/>
        <v>0</v>
      </c>
      <c r="AB319" s="18">
        <f t="shared" si="115"/>
        <v>0</v>
      </c>
      <c r="AC319" s="18">
        <f t="shared" si="116"/>
        <v>0</v>
      </c>
      <c r="AD319" s="18">
        <f t="shared" si="117"/>
        <v>0</v>
      </c>
      <c r="AE319" s="18">
        <f t="shared" si="118"/>
        <v>0</v>
      </c>
      <c r="AF319" s="18">
        <f t="shared" si="119"/>
        <v>0</v>
      </c>
      <c r="AG319" s="18">
        <f t="shared" si="120"/>
        <v>1</v>
      </c>
      <c r="AH319" s="18">
        <f t="shared" si="121"/>
        <v>0</v>
      </c>
      <c r="AI319" s="18">
        <f t="shared" si="122"/>
        <v>0</v>
      </c>
      <c r="AJ319" s="18">
        <f t="shared" si="123"/>
        <v>0</v>
      </c>
      <c r="AK319" s="18">
        <f t="shared" si="124"/>
        <v>0</v>
      </c>
      <c r="AL319" s="18">
        <f t="shared" si="125"/>
        <v>0</v>
      </c>
      <c r="AM319" s="18">
        <f t="shared" si="126"/>
        <v>0</v>
      </c>
      <c r="AN319" s="10" t="str">
        <f t="shared" si="127"/>
        <v/>
      </c>
    </row>
    <row r="320" spans="1:40" ht="16">
      <c r="A320" s="8">
        <v>318</v>
      </c>
      <c r="B320" s="1" t="s">
        <v>27</v>
      </c>
      <c r="C320">
        <f t="shared" si="133"/>
        <v>0</v>
      </c>
      <c r="D320">
        <f t="shared" si="133"/>
        <v>1</v>
      </c>
      <c r="E320">
        <f t="shared" si="133"/>
        <v>0</v>
      </c>
      <c r="F320">
        <f t="shared" si="133"/>
        <v>0</v>
      </c>
      <c r="G320">
        <f t="shared" si="133"/>
        <v>0</v>
      </c>
      <c r="H320" s="36" t="s">
        <v>40</v>
      </c>
      <c r="I320">
        <f t="shared" si="132"/>
        <v>0</v>
      </c>
      <c r="J320">
        <f t="shared" si="132"/>
        <v>0</v>
      </c>
      <c r="K320">
        <f t="shared" si="132"/>
        <v>0</v>
      </c>
      <c r="L320">
        <f t="shared" si="132"/>
        <v>1</v>
      </c>
      <c r="M320">
        <f t="shared" si="132"/>
        <v>0</v>
      </c>
      <c r="N320">
        <f t="shared" si="131"/>
        <v>0</v>
      </c>
      <c r="O320">
        <f t="shared" si="131"/>
        <v>0</v>
      </c>
      <c r="P320">
        <f t="shared" si="131"/>
        <v>0</v>
      </c>
      <c r="Q320">
        <f t="shared" si="131"/>
        <v>0</v>
      </c>
      <c r="R320">
        <f t="shared" si="131"/>
        <v>0</v>
      </c>
      <c r="S320" s="10" t="str">
        <f t="shared" si="128"/>
        <v/>
      </c>
      <c r="T320" s="21">
        <f t="shared" si="107"/>
        <v>0</v>
      </c>
      <c r="U320" s="18">
        <f t="shared" si="108"/>
        <v>0</v>
      </c>
      <c r="V320" s="18">
        <f t="shared" si="109"/>
        <v>0</v>
      </c>
      <c r="W320" s="18">
        <f t="shared" si="110"/>
        <v>0</v>
      </c>
      <c r="X320" s="18">
        <f t="shared" si="111"/>
        <v>0</v>
      </c>
      <c r="Y320" s="18">
        <f t="shared" si="112"/>
        <v>0</v>
      </c>
      <c r="Z320" s="18">
        <f t="shared" si="113"/>
        <v>0</v>
      </c>
      <c r="AA320" s="18">
        <f t="shared" si="114"/>
        <v>1</v>
      </c>
      <c r="AB320" s="18">
        <f t="shared" si="115"/>
        <v>0</v>
      </c>
      <c r="AC320" s="18">
        <f t="shared" si="116"/>
        <v>0</v>
      </c>
      <c r="AD320" s="18">
        <f t="shared" si="117"/>
        <v>0</v>
      </c>
      <c r="AE320" s="18">
        <f t="shared" si="118"/>
        <v>0</v>
      </c>
      <c r="AF320" s="18">
        <f t="shared" si="119"/>
        <v>0</v>
      </c>
      <c r="AG320" s="18">
        <f t="shared" si="120"/>
        <v>0</v>
      </c>
      <c r="AH320" s="18">
        <f t="shared" si="121"/>
        <v>0</v>
      </c>
      <c r="AI320" s="18">
        <f t="shared" si="122"/>
        <v>0</v>
      </c>
      <c r="AJ320" s="18">
        <f t="shared" si="123"/>
        <v>0</v>
      </c>
      <c r="AK320" s="18">
        <f t="shared" si="124"/>
        <v>0</v>
      </c>
      <c r="AL320" s="18">
        <f t="shared" si="125"/>
        <v>0</v>
      </c>
      <c r="AM320" s="18">
        <f t="shared" si="126"/>
        <v>0</v>
      </c>
      <c r="AN320" s="10" t="str">
        <f t="shared" si="127"/>
        <v/>
      </c>
    </row>
    <row r="321" spans="1:40" ht="16">
      <c r="A321" s="8">
        <v>319</v>
      </c>
      <c r="B321" s="1" t="s">
        <v>27</v>
      </c>
      <c r="C321">
        <f t="shared" si="133"/>
        <v>0</v>
      </c>
      <c r="D321">
        <f t="shared" si="133"/>
        <v>1</v>
      </c>
      <c r="E321">
        <f t="shared" si="133"/>
        <v>0</v>
      </c>
      <c r="F321">
        <f t="shared" si="133"/>
        <v>0</v>
      </c>
      <c r="G321">
        <f t="shared" si="133"/>
        <v>0</v>
      </c>
      <c r="H321" s="36" t="s">
        <v>40</v>
      </c>
      <c r="I321">
        <f t="shared" si="132"/>
        <v>0</v>
      </c>
      <c r="J321">
        <f t="shared" si="132"/>
        <v>0</v>
      </c>
      <c r="K321">
        <f t="shared" si="132"/>
        <v>0</v>
      </c>
      <c r="L321">
        <f t="shared" si="132"/>
        <v>1</v>
      </c>
      <c r="M321">
        <f t="shared" si="132"/>
        <v>0</v>
      </c>
      <c r="N321">
        <f t="shared" si="131"/>
        <v>0</v>
      </c>
      <c r="O321">
        <f t="shared" si="131"/>
        <v>0</v>
      </c>
      <c r="P321">
        <f t="shared" si="131"/>
        <v>0</v>
      </c>
      <c r="Q321">
        <f t="shared" si="131"/>
        <v>0</v>
      </c>
      <c r="R321">
        <f t="shared" si="131"/>
        <v>0</v>
      </c>
      <c r="S321" s="10" t="str">
        <f t="shared" si="128"/>
        <v/>
      </c>
      <c r="T321" s="21">
        <f t="shared" si="107"/>
        <v>0</v>
      </c>
      <c r="U321" s="18">
        <f t="shared" si="108"/>
        <v>0</v>
      </c>
      <c r="V321" s="18">
        <f t="shared" si="109"/>
        <v>0</v>
      </c>
      <c r="W321" s="18">
        <f t="shared" si="110"/>
        <v>0</v>
      </c>
      <c r="X321" s="18">
        <f t="shared" si="111"/>
        <v>0</v>
      </c>
      <c r="Y321" s="18">
        <f t="shared" si="112"/>
        <v>0</v>
      </c>
      <c r="Z321" s="18">
        <f t="shared" si="113"/>
        <v>0</v>
      </c>
      <c r="AA321" s="18">
        <f t="shared" si="114"/>
        <v>1</v>
      </c>
      <c r="AB321" s="18">
        <f t="shared" si="115"/>
        <v>0</v>
      </c>
      <c r="AC321" s="18">
        <f t="shared" si="116"/>
        <v>0</v>
      </c>
      <c r="AD321" s="18">
        <f t="shared" si="117"/>
        <v>0</v>
      </c>
      <c r="AE321" s="18">
        <f t="shared" si="118"/>
        <v>0</v>
      </c>
      <c r="AF321" s="18">
        <f t="shared" si="119"/>
        <v>0</v>
      </c>
      <c r="AG321" s="18">
        <f t="shared" si="120"/>
        <v>0</v>
      </c>
      <c r="AH321" s="18">
        <f t="shared" si="121"/>
        <v>0</v>
      </c>
      <c r="AI321" s="18">
        <f t="shared" si="122"/>
        <v>0</v>
      </c>
      <c r="AJ321" s="18">
        <f t="shared" si="123"/>
        <v>0</v>
      </c>
      <c r="AK321" s="18">
        <f t="shared" si="124"/>
        <v>0</v>
      </c>
      <c r="AL321" s="18">
        <f t="shared" si="125"/>
        <v>0</v>
      </c>
      <c r="AM321" s="18">
        <f t="shared" si="126"/>
        <v>0</v>
      </c>
      <c r="AN321" s="10" t="str">
        <f t="shared" si="127"/>
        <v/>
      </c>
    </row>
    <row r="322" spans="1:40" ht="16">
      <c r="A322" s="8">
        <v>320</v>
      </c>
      <c r="B322" s="1" t="s">
        <v>27</v>
      </c>
      <c r="C322">
        <f t="shared" si="133"/>
        <v>0</v>
      </c>
      <c r="D322">
        <f t="shared" si="133"/>
        <v>1</v>
      </c>
      <c r="E322">
        <f t="shared" si="133"/>
        <v>0</v>
      </c>
      <c r="F322">
        <f t="shared" si="133"/>
        <v>0</v>
      </c>
      <c r="G322">
        <f t="shared" si="133"/>
        <v>0</v>
      </c>
      <c r="H322" s="36" t="s">
        <v>40</v>
      </c>
      <c r="I322">
        <f t="shared" si="132"/>
        <v>0</v>
      </c>
      <c r="J322">
        <f t="shared" si="132"/>
        <v>0</v>
      </c>
      <c r="K322">
        <f t="shared" si="132"/>
        <v>0</v>
      </c>
      <c r="L322">
        <f t="shared" si="132"/>
        <v>1</v>
      </c>
      <c r="M322">
        <f t="shared" si="132"/>
        <v>0</v>
      </c>
      <c r="N322">
        <f t="shared" si="131"/>
        <v>0</v>
      </c>
      <c r="O322">
        <f t="shared" si="131"/>
        <v>0</v>
      </c>
      <c r="P322">
        <f t="shared" si="131"/>
        <v>0</v>
      </c>
      <c r="Q322">
        <f t="shared" si="131"/>
        <v>0</v>
      </c>
      <c r="R322">
        <f t="shared" si="131"/>
        <v>0</v>
      </c>
      <c r="S322" s="10" t="str">
        <f t="shared" si="128"/>
        <v/>
      </c>
      <c r="T322" s="21">
        <f t="shared" si="107"/>
        <v>0</v>
      </c>
      <c r="U322" s="18">
        <f t="shared" si="108"/>
        <v>0</v>
      </c>
      <c r="V322" s="18">
        <f t="shared" si="109"/>
        <v>0</v>
      </c>
      <c r="W322" s="18">
        <f t="shared" si="110"/>
        <v>0</v>
      </c>
      <c r="X322" s="18">
        <f t="shared" si="111"/>
        <v>0</v>
      </c>
      <c r="Y322" s="18">
        <f t="shared" si="112"/>
        <v>0</v>
      </c>
      <c r="Z322" s="18">
        <f t="shared" si="113"/>
        <v>0</v>
      </c>
      <c r="AA322" s="18">
        <f t="shared" si="114"/>
        <v>1</v>
      </c>
      <c r="AB322" s="18">
        <f t="shared" si="115"/>
        <v>0</v>
      </c>
      <c r="AC322" s="18">
        <f t="shared" si="116"/>
        <v>0</v>
      </c>
      <c r="AD322" s="18">
        <f t="shared" si="117"/>
        <v>0</v>
      </c>
      <c r="AE322" s="18">
        <f t="shared" si="118"/>
        <v>0</v>
      </c>
      <c r="AF322" s="18">
        <f t="shared" si="119"/>
        <v>0</v>
      </c>
      <c r="AG322" s="18">
        <f t="shared" si="120"/>
        <v>0</v>
      </c>
      <c r="AH322" s="18">
        <f t="shared" si="121"/>
        <v>0</v>
      </c>
      <c r="AI322" s="18">
        <f t="shared" si="122"/>
        <v>0</v>
      </c>
      <c r="AJ322" s="18">
        <f t="shared" si="123"/>
        <v>0</v>
      </c>
      <c r="AK322" s="18">
        <f t="shared" si="124"/>
        <v>0</v>
      </c>
      <c r="AL322" s="18">
        <f t="shared" si="125"/>
        <v>0</v>
      </c>
      <c r="AM322" s="18">
        <f t="shared" si="126"/>
        <v>0</v>
      </c>
      <c r="AN322" s="10" t="str">
        <f t="shared" si="127"/>
        <v/>
      </c>
    </row>
    <row r="323" spans="1:40" ht="16">
      <c r="A323" s="8">
        <v>321</v>
      </c>
      <c r="B323" s="1" t="s">
        <v>53</v>
      </c>
      <c r="C323">
        <f t="shared" si="133"/>
        <v>1</v>
      </c>
      <c r="D323">
        <f t="shared" si="133"/>
        <v>0</v>
      </c>
      <c r="E323">
        <f t="shared" si="133"/>
        <v>0</v>
      </c>
      <c r="F323">
        <f t="shared" si="133"/>
        <v>0</v>
      </c>
      <c r="G323">
        <f t="shared" si="133"/>
        <v>0</v>
      </c>
      <c r="H323" s="36" t="s">
        <v>19</v>
      </c>
      <c r="I323">
        <f t="shared" si="132"/>
        <v>0</v>
      </c>
      <c r="J323">
        <f t="shared" si="132"/>
        <v>0</v>
      </c>
      <c r="K323">
        <f t="shared" si="132"/>
        <v>0</v>
      </c>
      <c r="L323">
        <f t="shared" si="132"/>
        <v>0</v>
      </c>
      <c r="M323">
        <f t="shared" si="132"/>
        <v>0</v>
      </c>
      <c r="N323">
        <f t="shared" si="132"/>
        <v>0</v>
      </c>
      <c r="O323">
        <f t="shared" si="132"/>
        <v>1</v>
      </c>
      <c r="P323">
        <f t="shared" si="132"/>
        <v>0</v>
      </c>
      <c r="Q323">
        <f t="shared" si="132"/>
        <v>0</v>
      </c>
      <c r="R323">
        <f t="shared" si="132"/>
        <v>0</v>
      </c>
      <c r="S323" s="10" t="str">
        <f t="shared" si="128"/>
        <v/>
      </c>
      <c r="T323" s="21">
        <f t="shared" si="107"/>
        <v>0</v>
      </c>
      <c r="U323" s="18">
        <f t="shared" si="108"/>
        <v>0</v>
      </c>
      <c r="V323" s="18">
        <f t="shared" si="109"/>
        <v>0</v>
      </c>
      <c r="W323" s="18">
        <f t="shared" si="110"/>
        <v>0</v>
      </c>
      <c r="X323" s="18">
        <f t="shared" si="111"/>
        <v>0</v>
      </c>
      <c r="Y323" s="18">
        <f t="shared" si="112"/>
        <v>0</v>
      </c>
      <c r="Z323" s="18">
        <f t="shared" si="113"/>
        <v>0</v>
      </c>
      <c r="AA323" s="18">
        <f t="shared" si="114"/>
        <v>0</v>
      </c>
      <c r="AB323" s="18">
        <f t="shared" si="115"/>
        <v>0</v>
      </c>
      <c r="AC323" s="18">
        <f t="shared" si="116"/>
        <v>0</v>
      </c>
      <c r="AD323" s="18">
        <f t="shared" si="117"/>
        <v>0</v>
      </c>
      <c r="AE323" s="18">
        <f t="shared" si="118"/>
        <v>0</v>
      </c>
      <c r="AF323" s="18">
        <f t="shared" si="119"/>
        <v>1</v>
      </c>
      <c r="AG323" s="18">
        <f t="shared" si="120"/>
        <v>0</v>
      </c>
      <c r="AH323" s="18">
        <f t="shared" si="121"/>
        <v>0</v>
      </c>
      <c r="AI323" s="18">
        <f t="shared" si="122"/>
        <v>0</v>
      </c>
      <c r="AJ323" s="18">
        <f t="shared" si="123"/>
        <v>0</v>
      </c>
      <c r="AK323" s="18">
        <f t="shared" si="124"/>
        <v>0</v>
      </c>
      <c r="AL323" s="18">
        <f t="shared" si="125"/>
        <v>0</v>
      </c>
      <c r="AM323" s="18">
        <f t="shared" si="126"/>
        <v>0</v>
      </c>
      <c r="AN323" s="10" t="str">
        <f t="shared" si="127"/>
        <v/>
      </c>
    </row>
    <row r="324" spans="1:40" ht="16">
      <c r="A324" s="8">
        <v>322</v>
      </c>
      <c r="B324" s="1" t="s">
        <v>53</v>
      </c>
      <c r="C324">
        <f t="shared" si="133"/>
        <v>1</v>
      </c>
      <c r="D324">
        <f t="shared" si="133"/>
        <v>0</v>
      </c>
      <c r="E324">
        <f t="shared" si="133"/>
        <v>0</v>
      </c>
      <c r="F324">
        <f t="shared" si="133"/>
        <v>0</v>
      </c>
      <c r="G324">
        <f t="shared" si="133"/>
        <v>0</v>
      </c>
      <c r="H324" s="36" t="s">
        <v>163</v>
      </c>
      <c r="I324">
        <f t="shared" ref="I324:R349" si="134">IF($H324=I$2,1,0)</f>
        <v>1</v>
      </c>
      <c r="J324">
        <f t="shared" si="134"/>
        <v>0</v>
      </c>
      <c r="K324">
        <f t="shared" si="134"/>
        <v>0</v>
      </c>
      <c r="L324">
        <f t="shared" si="134"/>
        <v>0</v>
      </c>
      <c r="M324">
        <f t="shared" si="134"/>
        <v>0</v>
      </c>
      <c r="N324">
        <f t="shared" si="134"/>
        <v>0</v>
      </c>
      <c r="O324">
        <f t="shared" si="134"/>
        <v>0</v>
      </c>
      <c r="P324">
        <f t="shared" si="134"/>
        <v>0</v>
      </c>
      <c r="Q324">
        <f t="shared" si="134"/>
        <v>0</v>
      </c>
      <c r="R324">
        <f t="shared" si="134"/>
        <v>0</v>
      </c>
      <c r="S324" s="10" t="str">
        <f t="shared" si="128"/>
        <v/>
      </c>
      <c r="T324" s="21">
        <f t="shared" ref="T324:T387" si="135">IF(AND($C324=1,I324=1),1,0)</f>
        <v>1</v>
      </c>
      <c r="U324" s="18">
        <f t="shared" ref="U324:U387" si="136">IF(AND($D324=1,I324=1),1,0)</f>
        <v>0</v>
      </c>
      <c r="V324" s="18">
        <f t="shared" ref="V324:V387" si="137">IF(AND($C324=1,J324=1),1,0)</f>
        <v>0</v>
      </c>
      <c r="W324" s="18">
        <f t="shared" ref="W324:W387" si="138">IF(AND($D324=1,J324=1),1,0)</f>
        <v>0</v>
      </c>
      <c r="X324" s="18">
        <f t="shared" ref="X324:X387" si="139">IF(AND($C324=1,K324=1),1,0)</f>
        <v>0</v>
      </c>
      <c r="Y324" s="18">
        <f t="shared" ref="Y324:Y387" si="140">IF(AND($D324=1,K324=1),1,0)</f>
        <v>0</v>
      </c>
      <c r="Z324" s="18">
        <f t="shared" ref="Z324:Z387" si="141">IF(AND($C324=1,L324=1),1,0)</f>
        <v>0</v>
      </c>
      <c r="AA324" s="18">
        <f t="shared" ref="AA324:AA387" si="142">IF(AND($D324=1,L324=1),1,0)</f>
        <v>0</v>
      </c>
      <c r="AB324" s="18">
        <f t="shared" ref="AB324:AB387" si="143">IF(AND($C324=1,M324=1),1,0)</f>
        <v>0</v>
      </c>
      <c r="AC324" s="18">
        <f t="shared" ref="AC324:AC387" si="144">IF(AND($D324=1,M324=1),1,0)</f>
        <v>0</v>
      </c>
      <c r="AD324" s="18">
        <f t="shared" ref="AD324:AD387" si="145">IF(AND($C324=1,N324=1),1,0)</f>
        <v>0</v>
      </c>
      <c r="AE324" s="18">
        <f t="shared" ref="AE324:AE387" si="146">IF(AND($D324=1,N324=1),1,0)</f>
        <v>0</v>
      </c>
      <c r="AF324" s="18">
        <f t="shared" ref="AF324:AF387" si="147">IF(AND($C324=1,O324=1),1,0)</f>
        <v>0</v>
      </c>
      <c r="AG324" s="18">
        <f t="shared" ref="AG324:AG387" si="148">IF(AND($D324=1,O324=1),1,0)</f>
        <v>0</v>
      </c>
      <c r="AH324" s="18">
        <f t="shared" ref="AH324:AH387" si="149">IF(AND($C324=1,P324=1),1,0)</f>
        <v>0</v>
      </c>
      <c r="AI324" s="18">
        <f t="shared" ref="AI324:AI387" si="150">IF(AND($D324=1,P324=1),1,0)</f>
        <v>0</v>
      </c>
      <c r="AJ324" s="18">
        <f t="shared" ref="AJ324:AJ387" si="151">IF(AND($C324=1,Q324=1),1,0)</f>
        <v>0</v>
      </c>
      <c r="AK324" s="18">
        <f t="shared" ref="AK324:AK387" si="152">IF(AND($D324=1,Q324=1),1,0)</f>
        <v>0</v>
      </c>
      <c r="AL324" s="18">
        <f t="shared" ref="AL324:AL387" si="153">IF(AND($C324=1,R324=1),1,0)</f>
        <v>0</v>
      </c>
      <c r="AM324" s="18">
        <f t="shared" ref="AM324:AM387" si="154">IF(AND($D324=1,R324=1),1,0)</f>
        <v>0</v>
      </c>
      <c r="AN324" s="10" t="str">
        <f t="shared" ref="AN324:AN387" si="155">IF(AND(SUM(C324:D324)=1,SUM(T324:AM324)&lt;&gt;1),"PROBLEM","")</f>
        <v/>
      </c>
    </row>
    <row r="325" spans="1:40" ht="16">
      <c r="A325" s="8">
        <v>323</v>
      </c>
      <c r="B325" s="1" t="s">
        <v>27</v>
      </c>
      <c r="C325">
        <f t="shared" si="133"/>
        <v>0</v>
      </c>
      <c r="D325">
        <f t="shared" si="133"/>
        <v>1</v>
      </c>
      <c r="E325">
        <f t="shared" si="133"/>
        <v>0</v>
      </c>
      <c r="F325">
        <f t="shared" si="133"/>
        <v>0</v>
      </c>
      <c r="G325">
        <f t="shared" si="133"/>
        <v>0</v>
      </c>
      <c r="H325" s="36" t="s">
        <v>107</v>
      </c>
      <c r="I325">
        <f t="shared" si="134"/>
        <v>0</v>
      </c>
      <c r="J325">
        <f t="shared" si="134"/>
        <v>0</v>
      </c>
      <c r="K325">
        <f t="shared" si="134"/>
        <v>0</v>
      </c>
      <c r="L325">
        <f t="shared" si="134"/>
        <v>0</v>
      </c>
      <c r="M325">
        <f t="shared" si="134"/>
        <v>0</v>
      </c>
      <c r="N325">
        <f t="shared" si="134"/>
        <v>0</v>
      </c>
      <c r="O325">
        <f t="shared" si="134"/>
        <v>0</v>
      </c>
      <c r="P325">
        <f t="shared" si="134"/>
        <v>0</v>
      </c>
      <c r="Q325">
        <f t="shared" si="134"/>
        <v>1</v>
      </c>
      <c r="R325">
        <f t="shared" si="134"/>
        <v>0</v>
      </c>
      <c r="S325" s="10" t="str">
        <f t="shared" ref="S325:S388" si="156">IF(SUM(I325:R325)&lt;&gt;1,"PROBLEM","")</f>
        <v/>
      </c>
      <c r="T325" s="21">
        <f t="shared" si="135"/>
        <v>0</v>
      </c>
      <c r="U325" s="18">
        <f t="shared" si="136"/>
        <v>0</v>
      </c>
      <c r="V325" s="18">
        <f t="shared" si="137"/>
        <v>0</v>
      </c>
      <c r="W325" s="18">
        <f t="shared" si="138"/>
        <v>0</v>
      </c>
      <c r="X325" s="18">
        <f t="shared" si="139"/>
        <v>0</v>
      </c>
      <c r="Y325" s="18">
        <f t="shared" si="140"/>
        <v>0</v>
      </c>
      <c r="Z325" s="18">
        <f t="shared" si="141"/>
        <v>0</v>
      </c>
      <c r="AA325" s="18">
        <f t="shared" si="142"/>
        <v>0</v>
      </c>
      <c r="AB325" s="18">
        <f t="shared" si="143"/>
        <v>0</v>
      </c>
      <c r="AC325" s="18">
        <f t="shared" si="144"/>
        <v>0</v>
      </c>
      <c r="AD325" s="18">
        <f t="shared" si="145"/>
        <v>0</v>
      </c>
      <c r="AE325" s="18">
        <f t="shared" si="146"/>
        <v>0</v>
      </c>
      <c r="AF325" s="18">
        <f t="shared" si="147"/>
        <v>0</v>
      </c>
      <c r="AG325" s="18">
        <f t="shared" si="148"/>
        <v>0</v>
      </c>
      <c r="AH325" s="18">
        <f t="shared" si="149"/>
        <v>0</v>
      </c>
      <c r="AI325" s="18">
        <f t="shared" si="150"/>
        <v>0</v>
      </c>
      <c r="AJ325" s="18">
        <f t="shared" si="151"/>
        <v>0</v>
      </c>
      <c r="AK325" s="18">
        <f t="shared" si="152"/>
        <v>1</v>
      </c>
      <c r="AL325" s="18">
        <f t="shared" si="153"/>
        <v>0</v>
      </c>
      <c r="AM325" s="18">
        <f t="shared" si="154"/>
        <v>0</v>
      </c>
      <c r="AN325" s="10" t="str">
        <f t="shared" si="155"/>
        <v/>
      </c>
    </row>
    <row r="326" spans="1:40" ht="16">
      <c r="A326" s="8">
        <v>324</v>
      </c>
      <c r="B326" s="1" t="s">
        <v>27</v>
      </c>
      <c r="C326">
        <f t="shared" si="133"/>
        <v>0</v>
      </c>
      <c r="D326">
        <f t="shared" si="133"/>
        <v>1</v>
      </c>
      <c r="E326">
        <f t="shared" si="133"/>
        <v>0</v>
      </c>
      <c r="F326">
        <f t="shared" si="133"/>
        <v>0</v>
      </c>
      <c r="G326">
        <f t="shared" si="133"/>
        <v>0</v>
      </c>
      <c r="H326" s="36" t="s">
        <v>19</v>
      </c>
      <c r="I326">
        <f t="shared" si="134"/>
        <v>0</v>
      </c>
      <c r="J326">
        <f t="shared" si="134"/>
        <v>0</v>
      </c>
      <c r="K326">
        <f t="shared" si="134"/>
        <v>0</v>
      </c>
      <c r="L326">
        <f t="shared" si="134"/>
        <v>0</v>
      </c>
      <c r="M326">
        <f t="shared" si="134"/>
        <v>0</v>
      </c>
      <c r="N326">
        <f t="shared" si="134"/>
        <v>0</v>
      </c>
      <c r="O326">
        <f t="shared" si="134"/>
        <v>1</v>
      </c>
      <c r="P326">
        <f t="shared" si="134"/>
        <v>0</v>
      </c>
      <c r="Q326">
        <f t="shared" si="134"/>
        <v>0</v>
      </c>
      <c r="R326">
        <f t="shared" si="134"/>
        <v>0</v>
      </c>
      <c r="S326" s="10" t="str">
        <f t="shared" si="156"/>
        <v/>
      </c>
      <c r="T326" s="21">
        <f t="shared" si="135"/>
        <v>0</v>
      </c>
      <c r="U326" s="18">
        <f t="shared" si="136"/>
        <v>0</v>
      </c>
      <c r="V326" s="18">
        <f t="shared" si="137"/>
        <v>0</v>
      </c>
      <c r="W326" s="18">
        <f t="shared" si="138"/>
        <v>0</v>
      </c>
      <c r="X326" s="18">
        <f t="shared" si="139"/>
        <v>0</v>
      </c>
      <c r="Y326" s="18">
        <f t="shared" si="140"/>
        <v>0</v>
      </c>
      <c r="Z326" s="18">
        <f t="shared" si="141"/>
        <v>0</v>
      </c>
      <c r="AA326" s="18">
        <f t="shared" si="142"/>
        <v>0</v>
      </c>
      <c r="AB326" s="18">
        <f t="shared" si="143"/>
        <v>0</v>
      </c>
      <c r="AC326" s="18">
        <f t="shared" si="144"/>
        <v>0</v>
      </c>
      <c r="AD326" s="18">
        <f t="shared" si="145"/>
        <v>0</v>
      </c>
      <c r="AE326" s="18">
        <f t="shared" si="146"/>
        <v>0</v>
      </c>
      <c r="AF326" s="18">
        <f t="shared" si="147"/>
        <v>0</v>
      </c>
      <c r="AG326" s="18">
        <f t="shared" si="148"/>
        <v>1</v>
      </c>
      <c r="AH326" s="18">
        <f t="shared" si="149"/>
        <v>0</v>
      </c>
      <c r="AI326" s="18">
        <f t="shared" si="150"/>
        <v>0</v>
      </c>
      <c r="AJ326" s="18">
        <f t="shared" si="151"/>
        <v>0</v>
      </c>
      <c r="AK326" s="18">
        <f t="shared" si="152"/>
        <v>0</v>
      </c>
      <c r="AL326" s="18">
        <f t="shared" si="153"/>
        <v>0</v>
      </c>
      <c r="AM326" s="18">
        <f t="shared" si="154"/>
        <v>0</v>
      </c>
      <c r="AN326" s="10" t="str">
        <f t="shared" si="155"/>
        <v/>
      </c>
    </row>
    <row r="327" spans="1:40" ht="16">
      <c r="A327" s="8">
        <v>325</v>
      </c>
      <c r="B327" s="1" t="s">
        <v>53</v>
      </c>
      <c r="C327">
        <f t="shared" si="133"/>
        <v>1</v>
      </c>
      <c r="D327">
        <f t="shared" si="133"/>
        <v>0</v>
      </c>
      <c r="E327">
        <f t="shared" si="133"/>
        <v>0</v>
      </c>
      <c r="F327">
        <f t="shared" si="133"/>
        <v>0</v>
      </c>
      <c r="G327">
        <f t="shared" si="133"/>
        <v>0</v>
      </c>
      <c r="H327" s="36" t="s">
        <v>19</v>
      </c>
      <c r="I327">
        <f t="shared" si="134"/>
        <v>0</v>
      </c>
      <c r="J327">
        <f t="shared" si="134"/>
        <v>0</v>
      </c>
      <c r="K327">
        <f t="shared" si="134"/>
        <v>0</v>
      </c>
      <c r="L327">
        <f t="shared" si="134"/>
        <v>0</v>
      </c>
      <c r="M327">
        <f t="shared" si="134"/>
        <v>0</v>
      </c>
      <c r="N327">
        <f t="shared" si="134"/>
        <v>0</v>
      </c>
      <c r="O327">
        <f t="shared" si="134"/>
        <v>1</v>
      </c>
      <c r="P327">
        <f t="shared" si="134"/>
        <v>0</v>
      </c>
      <c r="Q327">
        <f t="shared" si="134"/>
        <v>0</v>
      </c>
      <c r="R327">
        <f t="shared" si="134"/>
        <v>0</v>
      </c>
      <c r="S327" s="10" t="str">
        <f t="shared" si="156"/>
        <v/>
      </c>
      <c r="T327" s="21">
        <f t="shared" si="135"/>
        <v>0</v>
      </c>
      <c r="U327" s="18">
        <f t="shared" si="136"/>
        <v>0</v>
      </c>
      <c r="V327" s="18">
        <f t="shared" si="137"/>
        <v>0</v>
      </c>
      <c r="W327" s="18">
        <f t="shared" si="138"/>
        <v>0</v>
      </c>
      <c r="X327" s="18">
        <f t="shared" si="139"/>
        <v>0</v>
      </c>
      <c r="Y327" s="18">
        <f t="shared" si="140"/>
        <v>0</v>
      </c>
      <c r="Z327" s="18">
        <f t="shared" si="141"/>
        <v>0</v>
      </c>
      <c r="AA327" s="18">
        <f t="shared" si="142"/>
        <v>0</v>
      </c>
      <c r="AB327" s="18">
        <f t="shared" si="143"/>
        <v>0</v>
      </c>
      <c r="AC327" s="18">
        <f t="shared" si="144"/>
        <v>0</v>
      </c>
      <c r="AD327" s="18">
        <f t="shared" si="145"/>
        <v>0</v>
      </c>
      <c r="AE327" s="18">
        <f t="shared" si="146"/>
        <v>0</v>
      </c>
      <c r="AF327" s="18">
        <f t="shared" si="147"/>
        <v>1</v>
      </c>
      <c r="AG327" s="18">
        <f t="shared" si="148"/>
        <v>0</v>
      </c>
      <c r="AH327" s="18">
        <f t="shared" si="149"/>
        <v>0</v>
      </c>
      <c r="AI327" s="18">
        <f t="shared" si="150"/>
        <v>0</v>
      </c>
      <c r="AJ327" s="18">
        <f t="shared" si="151"/>
        <v>0</v>
      </c>
      <c r="AK327" s="18">
        <f t="shared" si="152"/>
        <v>0</v>
      </c>
      <c r="AL327" s="18">
        <f t="shared" si="153"/>
        <v>0</v>
      </c>
      <c r="AM327" s="18">
        <f t="shared" si="154"/>
        <v>0</v>
      </c>
      <c r="AN327" s="10" t="str">
        <f t="shared" si="155"/>
        <v/>
      </c>
    </row>
    <row r="328" spans="1:40" ht="16">
      <c r="A328" s="8">
        <v>326</v>
      </c>
      <c r="B328" s="1" t="s">
        <v>53</v>
      </c>
      <c r="C328">
        <f t="shared" si="133"/>
        <v>1</v>
      </c>
      <c r="D328">
        <f t="shared" si="133"/>
        <v>0</v>
      </c>
      <c r="E328">
        <f t="shared" si="133"/>
        <v>0</v>
      </c>
      <c r="F328">
        <f t="shared" si="133"/>
        <v>0</v>
      </c>
      <c r="G328">
        <f t="shared" si="133"/>
        <v>0</v>
      </c>
      <c r="H328" s="36" t="s">
        <v>40</v>
      </c>
      <c r="I328">
        <f t="shared" si="134"/>
        <v>0</v>
      </c>
      <c r="J328">
        <f t="shared" si="134"/>
        <v>0</v>
      </c>
      <c r="K328">
        <f t="shared" si="134"/>
        <v>0</v>
      </c>
      <c r="L328">
        <f t="shared" si="134"/>
        <v>1</v>
      </c>
      <c r="M328">
        <f t="shared" si="134"/>
        <v>0</v>
      </c>
      <c r="N328">
        <f t="shared" si="134"/>
        <v>0</v>
      </c>
      <c r="O328">
        <f t="shared" si="134"/>
        <v>0</v>
      </c>
      <c r="P328">
        <f t="shared" si="134"/>
        <v>0</v>
      </c>
      <c r="Q328">
        <f t="shared" si="134"/>
        <v>0</v>
      </c>
      <c r="R328">
        <f t="shared" si="134"/>
        <v>0</v>
      </c>
      <c r="S328" s="10" t="str">
        <f t="shared" si="156"/>
        <v/>
      </c>
      <c r="T328" s="21">
        <f t="shared" si="135"/>
        <v>0</v>
      </c>
      <c r="U328" s="18">
        <f t="shared" si="136"/>
        <v>0</v>
      </c>
      <c r="V328" s="18">
        <f t="shared" si="137"/>
        <v>0</v>
      </c>
      <c r="W328" s="18">
        <f t="shared" si="138"/>
        <v>0</v>
      </c>
      <c r="X328" s="18">
        <f t="shared" si="139"/>
        <v>0</v>
      </c>
      <c r="Y328" s="18">
        <f t="shared" si="140"/>
        <v>0</v>
      </c>
      <c r="Z328" s="18">
        <f t="shared" si="141"/>
        <v>1</v>
      </c>
      <c r="AA328" s="18">
        <f t="shared" si="142"/>
        <v>0</v>
      </c>
      <c r="AB328" s="18">
        <f t="shared" si="143"/>
        <v>0</v>
      </c>
      <c r="AC328" s="18">
        <f t="shared" si="144"/>
        <v>0</v>
      </c>
      <c r="AD328" s="18">
        <f t="shared" si="145"/>
        <v>0</v>
      </c>
      <c r="AE328" s="18">
        <f t="shared" si="146"/>
        <v>0</v>
      </c>
      <c r="AF328" s="18">
        <f t="shared" si="147"/>
        <v>0</v>
      </c>
      <c r="AG328" s="18">
        <f t="shared" si="148"/>
        <v>0</v>
      </c>
      <c r="AH328" s="18">
        <f t="shared" si="149"/>
        <v>0</v>
      </c>
      <c r="AI328" s="18">
        <f t="shared" si="150"/>
        <v>0</v>
      </c>
      <c r="AJ328" s="18">
        <f t="shared" si="151"/>
        <v>0</v>
      </c>
      <c r="AK328" s="18">
        <f t="shared" si="152"/>
        <v>0</v>
      </c>
      <c r="AL328" s="18">
        <f t="shared" si="153"/>
        <v>0</v>
      </c>
      <c r="AM328" s="18">
        <f t="shared" si="154"/>
        <v>0</v>
      </c>
      <c r="AN328" s="10" t="str">
        <f t="shared" si="155"/>
        <v/>
      </c>
    </row>
    <row r="329" spans="1:40" ht="16">
      <c r="A329" s="8">
        <v>327</v>
      </c>
      <c r="B329" s="1" t="s">
        <v>27</v>
      </c>
      <c r="C329">
        <f t="shared" si="133"/>
        <v>0</v>
      </c>
      <c r="D329">
        <f t="shared" si="133"/>
        <v>1</v>
      </c>
      <c r="E329">
        <f t="shared" si="133"/>
        <v>0</v>
      </c>
      <c r="F329">
        <f t="shared" si="133"/>
        <v>0</v>
      </c>
      <c r="G329">
        <f t="shared" si="133"/>
        <v>0</v>
      </c>
      <c r="H329" s="36" t="s">
        <v>40</v>
      </c>
      <c r="I329">
        <f t="shared" si="134"/>
        <v>0</v>
      </c>
      <c r="J329">
        <f t="shared" si="134"/>
        <v>0</v>
      </c>
      <c r="K329">
        <f t="shared" si="134"/>
        <v>0</v>
      </c>
      <c r="L329">
        <f t="shared" si="134"/>
        <v>1</v>
      </c>
      <c r="M329">
        <f t="shared" si="134"/>
        <v>0</v>
      </c>
      <c r="N329">
        <f t="shared" si="134"/>
        <v>0</v>
      </c>
      <c r="O329">
        <f t="shared" si="134"/>
        <v>0</v>
      </c>
      <c r="P329">
        <f t="shared" si="134"/>
        <v>0</v>
      </c>
      <c r="Q329">
        <f t="shared" si="134"/>
        <v>0</v>
      </c>
      <c r="R329">
        <f t="shared" si="134"/>
        <v>0</v>
      </c>
      <c r="S329" s="10" t="str">
        <f t="shared" si="156"/>
        <v/>
      </c>
      <c r="T329" s="21">
        <f t="shared" si="135"/>
        <v>0</v>
      </c>
      <c r="U329" s="18">
        <f t="shared" si="136"/>
        <v>0</v>
      </c>
      <c r="V329" s="18">
        <f t="shared" si="137"/>
        <v>0</v>
      </c>
      <c r="W329" s="18">
        <f t="shared" si="138"/>
        <v>0</v>
      </c>
      <c r="X329" s="18">
        <f t="shared" si="139"/>
        <v>0</v>
      </c>
      <c r="Y329" s="18">
        <f t="shared" si="140"/>
        <v>0</v>
      </c>
      <c r="Z329" s="18">
        <f t="shared" si="141"/>
        <v>0</v>
      </c>
      <c r="AA329" s="18">
        <f t="shared" si="142"/>
        <v>1</v>
      </c>
      <c r="AB329" s="18">
        <f t="shared" si="143"/>
        <v>0</v>
      </c>
      <c r="AC329" s="18">
        <f t="shared" si="144"/>
        <v>0</v>
      </c>
      <c r="AD329" s="18">
        <f t="shared" si="145"/>
        <v>0</v>
      </c>
      <c r="AE329" s="18">
        <f t="shared" si="146"/>
        <v>0</v>
      </c>
      <c r="AF329" s="18">
        <f t="shared" si="147"/>
        <v>0</v>
      </c>
      <c r="AG329" s="18">
        <f t="shared" si="148"/>
        <v>0</v>
      </c>
      <c r="AH329" s="18">
        <f t="shared" si="149"/>
        <v>0</v>
      </c>
      <c r="AI329" s="18">
        <f t="shared" si="150"/>
        <v>0</v>
      </c>
      <c r="AJ329" s="18">
        <f t="shared" si="151"/>
        <v>0</v>
      </c>
      <c r="AK329" s="18">
        <f t="shared" si="152"/>
        <v>0</v>
      </c>
      <c r="AL329" s="18">
        <f t="shared" si="153"/>
        <v>0</v>
      </c>
      <c r="AM329" s="18">
        <f t="shared" si="154"/>
        <v>0</v>
      </c>
      <c r="AN329" s="10" t="str">
        <f t="shared" si="155"/>
        <v/>
      </c>
    </row>
    <row r="330" spans="1:40" ht="16">
      <c r="A330" s="8">
        <v>328</v>
      </c>
      <c r="B330" s="1" t="s">
        <v>53</v>
      </c>
      <c r="C330">
        <f t="shared" si="133"/>
        <v>1</v>
      </c>
      <c r="D330">
        <f t="shared" si="133"/>
        <v>0</v>
      </c>
      <c r="E330">
        <f t="shared" si="133"/>
        <v>0</v>
      </c>
      <c r="F330">
        <f t="shared" si="133"/>
        <v>0</v>
      </c>
      <c r="G330">
        <f t="shared" si="133"/>
        <v>0</v>
      </c>
      <c r="H330" s="36" t="s">
        <v>119</v>
      </c>
      <c r="I330">
        <f t="shared" si="134"/>
        <v>0</v>
      </c>
      <c r="J330">
        <f t="shared" si="134"/>
        <v>0</v>
      </c>
      <c r="K330">
        <f t="shared" si="134"/>
        <v>0</v>
      </c>
      <c r="L330">
        <f t="shared" si="134"/>
        <v>0</v>
      </c>
      <c r="M330">
        <f t="shared" si="134"/>
        <v>0</v>
      </c>
      <c r="N330">
        <f t="shared" si="134"/>
        <v>0</v>
      </c>
      <c r="O330">
        <f t="shared" si="134"/>
        <v>0</v>
      </c>
      <c r="P330">
        <f t="shared" si="134"/>
        <v>0</v>
      </c>
      <c r="Q330">
        <f t="shared" si="134"/>
        <v>0</v>
      </c>
      <c r="R330">
        <f t="shared" si="134"/>
        <v>1</v>
      </c>
      <c r="S330" s="10" t="str">
        <f t="shared" si="156"/>
        <v/>
      </c>
      <c r="T330" s="21">
        <f t="shared" si="135"/>
        <v>0</v>
      </c>
      <c r="U330" s="18">
        <f t="shared" si="136"/>
        <v>0</v>
      </c>
      <c r="V330" s="18">
        <f t="shared" si="137"/>
        <v>0</v>
      </c>
      <c r="W330" s="18">
        <f t="shared" si="138"/>
        <v>0</v>
      </c>
      <c r="X330" s="18">
        <f t="shared" si="139"/>
        <v>0</v>
      </c>
      <c r="Y330" s="18">
        <f t="shared" si="140"/>
        <v>0</v>
      </c>
      <c r="Z330" s="18">
        <f t="shared" si="141"/>
        <v>0</v>
      </c>
      <c r="AA330" s="18">
        <f t="shared" si="142"/>
        <v>0</v>
      </c>
      <c r="AB330" s="18">
        <f t="shared" si="143"/>
        <v>0</v>
      </c>
      <c r="AC330" s="18">
        <f t="shared" si="144"/>
        <v>0</v>
      </c>
      <c r="AD330" s="18">
        <f t="shared" si="145"/>
        <v>0</v>
      </c>
      <c r="AE330" s="18">
        <f t="shared" si="146"/>
        <v>0</v>
      </c>
      <c r="AF330" s="18">
        <f t="shared" si="147"/>
        <v>0</v>
      </c>
      <c r="AG330" s="18">
        <f t="shared" si="148"/>
        <v>0</v>
      </c>
      <c r="AH330" s="18">
        <f t="shared" si="149"/>
        <v>0</v>
      </c>
      <c r="AI330" s="18">
        <f t="shared" si="150"/>
        <v>0</v>
      </c>
      <c r="AJ330" s="18">
        <f t="shared" si="151"/>
        <v>0</v>
      </c>
      <c r="AK330" s="18">
        <f t="shared" si="152"/>
        <v>0</v>
      </c>
      <c r="AL330" s="18">
        <f t="shared" si="153"/>
        <v>1</v>
      </c>
      <c r="AM330" s="18">
        <f t="shared" si="154"/>
        <v>0</v>
      </c>
      <c r="AN330" s="10" t="str">
        <f t="shared" si="155"/>
        <v/>
      </c>
    </row>
    <row r="331" spans="1:40" ht="16">
      <c r="A331" s="8">
        <v>329</v>
      </c>
      <c r="B331" s="1" t="s">
        <v>27</v>
      </c>
      <c r="C331">
        <f t="shared" si="133"/>
        <v>0</v>
      </c>
      <c r="D331">
        <f t="shared" si="133"/>
        <v>1</v>
      </c>
      <c r="E331">
        <f t="shared" si="133"/>
        <v>0</v>
      </c>
      <c r="F331">
        <f t="shared" si="133"/>
        <v>0</v>
      </c>
      <c r="G331">
        <f t="shared" si="133"/>
        <v>0</v>
      </c>
      <c r="H331" s="36" t="s">
        <v>119</v>
      </c>
      <c r="I331">
        <f t="shared" si="134"/>
        <v>0</v>
      </c>
      <c r="J331">
        <f t="shared" si="134"/>
        <v>0</v>
      </c>
      <c r="K331">
        <f t="shared" si="134"/>
        <v>0</v>
      </c>
      <c r="L331">
        <f t="shared" si="134"/>
        <v>0</v>
      </c>
      <c r="M331">
        <f t="shared" si="134"/>
        <v>0</v>
      </c>
      <c r="N331">
        <f t="shared" si="134"/>
        <v>0</v>
      </c>
      <c r="O331">
        <f t="shared" si="134"/>
        <v>0</v>
      </c>
      <c r="P331">
        <f t="shared" si="134"/>
        <v>0</v>
      </c>
      <c r="Q331">
        <f t="shared" si="134"/>
        <v>0</v>
      </c>
      <c r="R331">
        <f t="shared" si="134"/>
        <v>1</v>
      </c>
      <c r="S331" s="10" t="str">
        <f t="shared" si="156"/>
        <v/>
      </c>
      <c r="T331" s="21">
        <f t="shared" si="135"/>
        <v>0</v>
      </c>
      <c r="U331" s="18">
        <f t="shared" si="136"/>
        <v>0</v>
      </c>
      <c r="V331" s="18">
        <f t="shared" si="137"/>
        <v>0</v>
      </c>
      <c r="W331" s="18">
        <f t="shared" si="138"/>
        <v>0</v>
      </c>
      <c r="X331" s="18">
        <f t="shared" si="139"/>
        <v>0</v>
      </c>
      <c r="Y331" s="18">
        <f t="shared" si="140"/>
        <v>0</v>
      </c>
      <c r="Z331" s="18">
        <f t="shared" si="141"/>
        <v>0</v>
      </c>
      <c r="AA331" s="18">
        <f t="shared" si="142"/>
        <v>0</v>
      </c>
      <c r="AB331" s="18">
        <f t="shared" si="143"/>
        <v>0</v>
      </c>
      <c r="AC331" s="18">
        <f t="shared" si="144"/>
        <v>0</v>
      </c>
      <c r="AD331" s="18">
        <f t="shared" si="145"/>
        <v>0</v>
      </c>
      <c r="AE331" s="18">
        <f t="shared" si="146"/>
        <v>0</v>
      </c>
      <c r="AF331" s="18">
        <f t="shared" si="147"/>
        <v>0</v>
      </c>
      <c r="AG331" s="18">
        <f t="shared" si="148"/>
        <v>0</v>
      </c>
      <c r="AH331" s="18">
        <f t="shared" si="149"/>
        <v>0</v>
      </c>
      <c r="AI331" s="18">
        <f t="shared" si="150"/>
        <v>0</v>
      </c>
      <c r="AJ331" s="18">
        <f t="shared" si="151"/>
        <v>0</v>
      </c>
      <c r="AK331" s="18">
        <f t="shared" si="152"/>
        <v>0</v>
      </c>
      <c r="AL331" s="18">
        <f t="shared" si="153"/>
        <v>0</v>
      </c>
      <c r="AM331" s="18">
        <f t="shared" si="154"/>
        <v>1</v>
      </c>
      <c r="AN331" s="10" t="str">
        <f t="shared" si="155"/>
        <v/>
      </c>
    </row>
    <row r="332" spans="1:40" ht="16">
      <c r="A332" s="8">
        <v>330</v>
      </c>
      <c r="B332" s="1" t="s">
        <v>27</v>
      </c>
      <c r="C332">
        <f t="shared" si="133"/>
        <v>0</v>
      </c>
      <c r="D332">
        <f t="shared" si="133"/>
        <v>1</v>
      </c>
      <c r="E332">
        <f t="shared" si="133"/>
        <v>0</v>
      </c>
      <c r="F332">
        <f t="shared" si="133"/>
        <v>0</v>
      </c>
      <c r="G332">
        <f t="shared" si="133"/>
        <v>0</v>
      </c>
      <c r="H332" s="36" t="s">
        <v>40</v>
      </c>
      <c r="I332">
        <f t="shared" si="134"/>
        <v>0</v>
      </c>
      <c r="J332">
        <f t="shared" si="134"/>
        <v>0</v>
      </c>
      <c r="K332">
        <f t="shared" si="134"/>
        <v>0</v>
      </c>
      <c r="L332">
        <f t="shared" si="134"/>
        <v>1</v>
      </c>
      <c r="M332">
        <f t="shared" si="134"/>
        <v>0</v>
      </c>
      <c r="N332">
        <f t="shared" si="134"/>
        <v>0</v>
      </c>
      <c r="O332">
        <f t="shared" si="134"/>
        <v>0</v>
      </c>
      <c r="P332">
        <f t="shared" si="134"/>
        <v>0</v>
      </c>
      <c r="Q332">
        <f t="shared" si="134"/>
        <v>0</v>
      </c>
      <c r="R332">
        <f t="shared" si="134"/>
        <v>0</v>
      </c>
      <c r="S332" s="10" t="str">
        <f t="shared" si="156"/>
        <v/>
      </c>
      <c r="T332" s="21">
        <f t="shared" si="135"/>
        <v>0</v>
      </c>
      <c r="U332" s="18">
        <f t="shared" si="136"/>
        <v>0</v>
      </c>
      <c r="V332" s="18">
        <f t="shared" si="137"/>
        <v>0</v>
      </c>
      <c r="W332" s="18">
        <f t="shared" si="138"/>
        <v>0</v>
      </c>
      <c r="X332" s="18">
        <f t="shared" si="139"/>
        <v>0</v>
      </c>
      <c r="Y332" s="18">
        <f t="shared" si="140"/>
        <v>0</v>
      </c>
      <c r="Z332" s="18">
        <f t="shared" si="141"/>
        <v>0</v>
      </c>
      <c r="AA332" s="18">
        <f t="shared" si="142"/>
        <v>1</v>
      </c>
      <c r="AB332" s="18">
        <f t="shared" si="143"/>
        <v>0</v>
      </c>
      <c r="AC332" s="18">
        <f t="shared" si="144"/>
        <v>0</v>
      </c>
      <c r="AD332" s="18">
        <f t="shared" si="145"/>
        <v>0</v>
      </c>
      <c r="AE332" s="18">
        <f t="shared" si="146"/>
        <v>0</v>
      </c>
      <c r="AF332" s="18">
        <f t="shared" si="147"/>
        <v>0</v>
      </c>
      <c r="AG332" s="18">
        <f t="shared" si="148"/>
        <v>0</v>
      </c>
      <c r="AH332" s="18">
        <f t="shared" si="149"/>
        <v>0</v>
      </c>
      <c r="AI332" s="18">
        <f t="shared" si="150"/>
        <v>0</v>
      </c>
      <c r="AJ332" s="18">
        <f t="shared" si="151"/>
        <v>0</v>
      </c>
      <c r="AK332" s="18">
        <f t="shared" si="152"/>
        <v>0</v>
      </c>
      <c r="AL332" s="18">
        <f t="shared" si="153"/>
        <v>0</v>
      </c>
      <c r="AM332" s="18">
        <f t="shared" si="154"/>
        <v>0</v>
      </c>
      <c r="AN332" s="10" t="str">
        <f t="shared" si="155"/>
        <v/>
      </c>
    </row>
    <row r="333" spans="1:40" ht="16">
      <c r="A333" s="8">
        <v>331</v>
      </c>
      <c r="B333" s="1" t="s">
        <v>27</v>
      </c>
      <c r="C333">
        <f t="shared" si="133"/>
        <v>0</v>
      </c>
      <c r="D333">
        <f t="shared" si="133"/>
        <v>1</v>
      </c>
      <c r="E333">
        <f t="shared" si="133"/>
        <v>0</v>
      </c>
      <c r="F333">
        <f t="shared" si="133"/>
        <v>0</v>
      </c>
      <c r="G333">
        <f t="shared" si="133"/>
        <v>0</v>
      </c>
      <c r="H333" s="36" t="s">
        <v>273</v>
      </c>
      <c r="I333">
        <f t="shared" si="134"/>
        <v>0</v>
      </c>
      <c r="J333">
        <f t="shared" si="134"/>
        <v>0</v>
      </c>
      <c r="K333">
        <f t="shared" si="134"/>
        <v>1</v>
      </c>
      <c r="L333">
        <f t="shared" si="134"/>
        <v>0</v>
      </c>
      <c r="M333">
        <f t="shared" si="134"/>
        <v>0</v>
      </c>
      <c r="N333">
        <f t="shared" si="134"/>
        <v>0</v>
      </c>
      <c r="O333">
        <f t="shared" si="134"/>
        <v>0</v>
      </c>
      <c r="P333">
        <f t="shared" si="134"/>
        <v>0</v>
      </c>
      <c r="Q333">
        <f t="shared" si="134"/>
        <v>0</v>
      </c>
      <c r="R333">
        <f t="shared" si="134"/>
        <v>0</v>
      </c>
      <c r="S333" s="10" t="str">
        <f t="shared" si="156"/>
        <v/>
      </c>
      <c r="T333" s="21">
        <f t="shared" si="135"/>
        <v>0</v>
      </c>
      <c r="U333" s="18">
        <f t="shared" si="136"/>
        <v>0</v>
      </c>
      <c r="V333" s="18">
        <f t="shared" si="137"/>
        <v>0</v>
      </c>
      <c r="W333" s="18">
        <f t="shared" si="138"/>
        <v>0</v>
      </c>
      <c r="X333" s="18">
        <f t="shared" si="139"/>
        <v>0</v>
      </c>
      <c r="Y333" s="18">
        <f t="shared" si="140"/>
        <v>1</v>
      </c>
      <c r="Z333" s="18">
        <f t="shared" si="141"/>
        <v>0</v>
      </c>
      <c r="AA333" s="18">
        <f t="shared" si="142"/>
        <v>0</v>
      </c>
      <c r="AB333" s="18">
        <f t="shared" si="143"/>
        <v>0</v>
      </c>
      <c r="AC333" s="18">
        <f t="shared" si="144"/>
        <v>0</v>
      </c>
      <c r="AD333" s="18">
        <f t="shared" si="145"/>
        <v>0</v>
      </c>
      <c r="AE333" s="18">
        <f t="shared" si="146"/>
        <v>0</v>
      </c>
      <c r="AF333" s="18">
        <f t="shared" si="147"/>
        <v>0</v>
      </c>
      <c r="AG333" s="18">
        <f t="shared" si="148"/>
        <v>0</v>
      </c>
      <c r="AH333" s="18">
        <f t="shared" si="149"/>
        <v>0</v>
      </c>
      <c r="AI333" s="18">
        <f t="shared" si="150"/>
        <v>0</v>
      </c>
      <c r="AJ333" s="18">
        <f t="shared" si="151"/>
        <v>0</v>
      </c>
      <c r="AK333" s="18">
        <f t="shared" si="152"/>
        <v>0</v>
      </c>
      <c r="AL333" s="18">
        <f t="shared" si="153"/>
        <v>0</v>
      </c>
      <c r="AM333" s="18">
        <f t="shared" si="154"/>
        <v>0</v>
      </c>
      <c r="AN333" s="10" t="str">
        <f t="shared" si="155"/>
        <v/>
      </c>
    </row>
    <row r="334" spans="1:40" ht="16">
      <c r="A334" s="8">
        <v>332</v>
      </c>
      <c r="B334" s="1" t="s">
        <v>27</v>
      </c>
      <c r="C334">
        <f t="shared" si="133"/>
        <v>0</v>
      </c>
      <c r="D334">
        <f t="shared" si="133"/>
        <v>1</v>
      </c>
      <c r="E334">
        <f t="shared" si="133"/>
        <v>0</v>
      </c>
      <c r="F334">
        <f t="shared" si="133"/>
        <v>0</v>
      </c>
      <c r="G334">
        <f t="shared" si="133"/>
        <v>0</v>
      </c>
      <c r="H334" s="36" t="s">
        <v>40</v>
      </c>
      <c r="I334">
        <f t="shared" si="134"/>
        <v>0</v>
      </c>
      <c r="J334">
        <f t="shared" si="134"/>
        <v>0</v>
      </c>
      <c r="K334">
        <f t="shared" si="134"/>
        <v>0</v>
      </c>
      <c r="L334">
        <f t="shared" si="134"/>
        <v>1</v>
      </c>
      <c r="M334">
        <f t="shared" si="134"/>
        <v>0</v>
      </c>
      <c r="N334">
        <f t="shared" si="134"/>
        <v>0</v>
      </c>
      <c r="O334">
        <f t="shared" si="134"/>
        <v>0</v>
      </c>
      <c r="P334">
        <f t="shared" si="134"/>
        <v>0</v>
      </c>
      <c r="Q334">
        <f t="shared" si="134"/>
        <v>0</v>
      </c>
      <c r="R334">
        <f t="shared" si="134"/>
        <v>0</v>
      </c>
      <c r="S334" s="10" t="str">
        <f t="shared" si="156"/>
        <v/>
      </c>
      <c r="T334" s="21">
        <f t="shared" si="135"/>
        <v>0</v>
      </c>
      <c r="U334" s="18">
        <f t="shared" si="136"/>
        <v>0</v>
      </c>
      <c r="V334" s="18">
        <f t="shared" si="137"/>
        <v>0</v>
      </c>
      <c r="W334" s="18">
        <f t="shared" si="138"/>
        <v>0</v>
      </c>
      <c r="X334" s="18">
        <f t="shared" si="139"/>
        <v>0</v>
      </c>
      <c r="Y334" s="18">
        <f t="shared" si="140"/>
        <v>0</v>
      </c>
      <c r="Z334" s="18">
        <f t="shared" si="141"/>
        <v>0</v>
      </c>
      <c r="AA334" s="18">
        <f t="shared" si="142"/>
        <v>1</v>
      </c>
      <c r="AB334" s="18">
        <f t="shared" si="143"/>
        <v>0</v>
      </c>
      <c r="AC334" s="18">
        <f t="shared" si="144"/>
        <v>0</v>
      </c>
      <c r="AD334" s="18">
        <f t="shared" si="145"/>
        <v>0</v>
      </c>
      <c r="AE334" s="18">
        <f t="shared" si="146"/>
        <v>0</v>
      </c>
      <c r="AF334" s="18">
        <f t="shared" si="147"/>
        <v>0</v>
      </c>
      <c r="AG334" s="18">
        <f t="shared" si="148"/>
        <v>0</v>
      </c>
      <c r="AH334" s="18">
        <f t="shared" si="149"/>
        <v>0</v>
      </c>
      <c r="AI334" s="18">
        <f t="shared" si="150"/>
        <v>0</v>
      </c>
      <c r="AJ334" s="18">
        <f t="shared" si="151"/>
        <v>0</v>
      </c>
      <c r="AK334" s="18">
        <f t="shared" si="152"/>
        <v>0</v>
      </c>
      <c r="AL334" s="18">
        <f t="shared" si="153"/>
        <v>0</v>
      </c>
      <c r="AM334" s="18">
        <f t="shared" si="154"/>
        <v>0</v>
      </c>
      <c r="AN334" s="10" t="str">
        <f t="shared" si="155"/>
        <v/>
      </c>
    </row>
    <row r="335" spans="1:40" ht="16">
      <c r="A335" s="8">
        <v>333</v>
      </c>
      <c r="B335" s="1" t="s">
        <v>53</v>
      </c>
      <c r="C335">
        <f t="shared" si="133"/>
        <v>1</v>
      </c>
      <c r="D335">
        <f t="shared" si="133"/>
        <v>0</v>
      </c>
      <c r="E335">
        <f t="shared" si="133"/>
        <v>0</v>
      </c>
      <c r="F335">
        <f t="shared" si="133"/>
        <v>0</v>
      </c>
      <c r="G335">
        <f t="shared" si="133"/>
        <v>0</v>
      </c>
      <c r="H335" s="36" t="s">
        <v>107</v>
      </c>
      <c r="I335">
        <f t="shared" si="134"/>
        <v>0</v>
      </c>
      <c r="J335">
        <f t="shared" si="134"/>
        <v>0</v>
      </c>
      <c r="K335">
        <f t="shared" si="134"/>
        <v>0</v>
      </c>
      <c r="L335">
        <f t="shared" si="134"/>
        <v>0</v>
      </c>
      <c r="M335">
        <f t="shared" si="134"/>
        <v>0</v>
      </c>
      <c r="N335">
        <f t="shared" si="134"/>
        <v>0</v>
      </c>
      <c r="O335">
        <f t="shared" si="134"/>
        <v>0</v>
      </c>
      <c r="P335">
        <f t="shared" si="134"/>
        <v>0</v>
      </c>
      <c r="Q335">
        <f t="shared" si="134"/>
        <v>1</v>
      </c>
      <c r="R335">
        <f t="shared" si="134"/>
        <v>0</v>
      </c>
      <c r="S335" s="10" t="str">
        <f t="shared" si="156"/>
        <v/>
      </c>
      <c r="T335" s="21">
        <f t="shared" si="135"/>
        <v>0</v>
      </c>
      <c r="U335" s="18">
        <f t="shared" si="136"/>
        <v>0</v>
      </c>
      <c r="V335" s="18">
        <f t="shared" si="137"/>
        <v>0</v>
      </c>
      <c r="W335" s="18">
        <f t="shared" si="138"/>
        <v>0</v>
      </c>
      <c r="X335" s="18">
        <f t="shared" si="139"/>
        <v>0</v>
      </c>
      <c r="Y335" s="18">
        <f t="shared" si="140"/>
        <v>0</v>
      </c>
      <c r="Z335" s="18">
        <f t="shared" si="141"/>
        <v>0</v>
      </c>
      <c r="AA335" s="18">
        <f t="shared" si="142"/>
        <v>0</v>
      </c>
      <c r="AB335" s="18">
        <f t="shared" si="143"/>
        <v>0</v>
      </c>
      <c r="AC335" s="18">
        <f t="shared" si="144"/>
        <v>0</v>
      </c>
      <c r="AD335" s="18">
        <f t="shared" si="145"/>
        <v>0</v>
      </c>
      <c r="AE335" s="18">
        <f t="shared" si="146"/>
        <v>0</v>
      </c>
      <c r="AF335" s="18">
        <f t="shared" si="147"/>
        <v>0</v>
      </c>
      <c r="AG335" s="18">
        <f t="shared" si="148"/>
        <v>0</v>
      </c>
      <c r="AH335" s="18">
        <f t="shared" si="149"/>
        <v>0</v>
      </c>
      <c r="AI335" s="18">
        <f t="shared" si="150"/>
        <v>0</v>
      </c>
      <c r="AJ335" s="18">
        <f t="shared" si="151"/>
        <v>1</v>
      </c>
      <c r="AK335" s="18">
        <f t="shared" si="152"/>
        <v>0</v>
      </c>
      <c r="AL335" s="18">
        <f t="shared" si="153"/>
        <v>0</v>
      </c>
      <c r="AM335" s="18">
        <f t="shared" si="154"/>
        <v>0</v>
      </c>
      <c r="AN335" s="10" t="str">
        <f t="shared" si="155"/>
        <v/>
      </c>
    </row>
    <row r="336" spans="1:40" ht="16">
      <c r="A336" s="8">
        <v>334</v>
      </c>
      <c r="B336" s="1" t="s">
        <v>53</v>
      </c>
      <c r="C336">
        <f t="shared" si="133"/>
        <v>1</v>
      </c>
      <c r="D336">
        <f t="shared" si="133"/>
        <v>0</v>
      </c>
      <c r="E336">
        <f t="shared" si="133"/>
        <v>0</v>
      </c>
      <c r="F336">
        <f t="shared" si="133"/>
        <v>0</v>
      </c>
      <c r="G336">
        <f t="shared" si="133"/>
        <v>0</v>
      </c>
      <c r="H336" s="36" t="s">
        <v>107</v>
      </c>
      <c r="I336">
        <f t="shared" si="134"/>
        <v>0</v>
      </c>
      <c r="J336">
        <f t="shared" si="134"/>
        <v>0</v>
      </c>
      <c r="K336">
        <f t="shared" si="134"/>
        <v>0</v>
      </c>
      <c r="L336">
        <f t="shared" si="134"/>
        <v>0</v>
      </c>
      <c r="M336">
        <f t="shared" si="134"/>
        <v>0</v>
      </c>
      <c r="N336">
        <f t="shared" si="134"/>
        <v>0</v>
      </c>
      <c r="O336">
        <f t="shared" si="134"/>
        <v>0</v>
      </c>
      <c r="P336">
        <f t="shared" si="134"/>
        <v>0</v>
      </c>
      <c r="Q336">
        <f t="shared" si="134"/>
        <v>1</v>
      </c>
      <c r="R336">
        <f t="shared" si="134"/>
        <v>0</v>
      </c>
      <c r="S336" s="10" t="str">
        <f t="shared" si="156"/>
        <v/>
      </c>
      <c r="T336" s="21">
        <f t="shared" si="135"/>
        <v>0</v>
      </c>
      <c r="U336" s="18">
        <f t="shared" si="136"/>
        <v>0</v>
      </c>
      <c r="V336" s="18">
        <f t="shared" si="137"/>
        <v>0</v>
      </c>
      <c r="W336" s="18">
        <f t="shared" si="138"/>
        <v>0</v>
      </c>
      <c r="X336" s="18">
        <f t="shared" si="139"/>
        <v>0</v>
      </c>
      <c r="Y336" s="18">
        <f t="shared" si="140"/>
        <v>0</v>
      </c>
      <c r="Z336" s="18">
        <f t="shared" si="141"/>
        <v>0</v>
      </c>
      <c r="AA336" s="18">
        <f t="shared" si="142"/>
        <v>0</v>
      </c>
      <c r="AB336" s="18">
        <f t="shared" si="143"/>
        <v>0</v>
      </c>
      <c r="AC336" s="18">
        <f t="shared" si="144"/>
        <v>0</v>
      </c>
      <c r="AD336" s="18">
        <f t="shared" si="145"/>
        <v>0</v>
      </c>
      <c r="AE336" s="18">
        <f t="shared" si="146"/>
        <v>0</v>
      </c>
      <c r="AF336" s="18">
        <f t="shared" si="147"/>
        <v>0</v>
      </c>
      <c r="AG336" s="18">
        <f t="shared" si="148"/>
        <v>0</v>
      </c>
      <c r="AH336" s="18">
        <f t="shared" si="149"/>
        <v>0</v>
      </c>
      <c r="AI336" s="18">
        <f t="shared" si="150"/>
        <v>0</v>
      </c>
      <c r="AJ336" s="18">
        <f t="shared" si="151"/>
        <v>1</v>
      </c>
      <c r="AK336" s="18">
        <f t="shared" si="152"/>
        <v>0</v>
      </c>
      <c r="AL336" s="18">
        <f t="shared" si="153"/>
        <v>0</v>
      </c>
      <c r="AM336" s="18">
        <f t="shared" si="154"/>
        <v>0</v>
      </c>
      <c r="AN336" s="10" t="str">
        <f t="shared" si="155"/>
        <v/>
      </c>
    </row>
    <row r="337" spans="1:40" ht="16">
      <c r="A337" s="8">
        <v>335</v>
      </c>
      <c r="B337" s="1" t="s">
        <v>27</v>
      </c>
      <c r="C337">
        <f t="shared" si="133"/>
        <v>0</v>
      </c>
      <c r="D337">
        <f t="shared" si="133"/>
        <v>1</v>
      </c>
      <c r="E337">
        <f t="shared" si="133"/>
        <v>0</v>
      </c>
      <c r="F337">
        <f t="shared" si="133"/>
        <v>0</v>
      </c>
      <c r="G337">
        <f t="shared" si="133"/>
        <v>0</v>
      </c>
      <c r="H337" s="36" t="s">
        <v>19</v>
      </c>
      <c r="I337">
        <f t="shared" si="134"/>
        <v>0</v>
      </c>
      <c r="J337">
        <f t="shared" si="134"/>
        <v>0</v>
      </c>
      <c r="K337">
        <f t="shared" si="134"/>
        <v>0</v>
      </c>
      <c r="L337">
        <f t="shared" si="134"/>
        <v>0</v>
      </c>
      <c r="M337">
        <f t="shared" si="134"/>
        <v>0</v>
      </c>
      <c r="N337">
        <f t="shared" si="134"/>
        <v>0</v>
      </c>
      <c r="O337">
        <f t="shared" si="134"/>
        <v>1</v>
      </c>
      <c r="P337">
        <f t="shared" si="134"/>
        <v>0</v>
      </c>
      <c r="Q337">
        <f t="shared" si="134"/>
        <v>0</v>
      </c>
      <c r="R337">
        <f t="shared" si="134"/>
        <v>0</v>
      </c>
      <c r="S337" s="10" t="str">
        <f t="shared" si="156"/>
        <v/>
      </c>
      <c r="T337" s="21">
        <f t="shared" si="135"/>
        <v>0</v>
      </c>
      <c r="U337" s="18">
        <f t="shared" si="136"/>
        <v>0</v>
      </c>
      <c r="V337" s="18">
        <f t="shared" si="137"/>
        <v>0</v>
      </c>
      <c r="W337" s="18">
        <f t="shared" si="138"/>
        <v>0</v>
      </c>
      <c r="X337" s="18">
        <f t="shared" si="139"/>
        <v>0</v>
      </c>
      <c r="Y337" s="18">
        <f t="shared" si="140"/>
        <v>0</v>
      </c>
      <c r="Z337" s="18">
        <f t="shared" si="141"/>
        <v>0</v>
      </c>
      <c r="AA337" s="18">
        <f t="shared" si="142"/>
        <v>0</v>
      </c>
      <c r="AB337" s="18">
        <f t="shared" si="143"/>
        <v>0</v>
      </c>
      <c r="AC337" s="18">
        <f t="shared" si="144"/>
        <v>0</v>
      </c>
      <c r="AD337" s="18">
        <f t="shared" si="145"/>
        <v>0</v>
      </c>
      <c r="AE337" s="18">
        <f t="shared" si="146"/>
        <v>0</v>
      </c>
      <c r="AF337" s="18">
        <f t="shared" si="147"/>
        <v>0</v>
      </c>
      <c r="AG337" s="18">
        <f t="shared" si="148"/>
        <v>1</v>
      </c>
      <c r="AH337" s="18">
        <f t="shared" si="149"/>
        <v>0</v>
      </c>
      <c r="AI337" s="18">
        <f t="shared" si="150"/>
        <v>0</v>
      </c>
      <c r="AJ337" s="18">
        <f t="shared" si="151"/>
        <v>0</v>
      </c>
      <c r="AK337" s="18">
        <f t="shared" si="152"/>
        <v>0</v>
      </c>
      <c r="AL337" s="18">
        <f t="shared" si="153"/>
        <v>0</v>
      </c>
      <c r="AM337" s="18">
        <f t="shared" si="154"/>
        <v>0</v>
      </c>
      <c r="AN337" s="10" t="str">
        <f t="shared" si="155"/>
        <v/>
      </c>
    </row>
    <row r="338" spans="1:40" ht="16">
      <c r="A338" s="8">
        <v>336</v>
      </c>
      <c r="B338" s="1" t="s">
        <v>53</v>
      </c>
      <c r="C338">
        <f t="shared" si="133"/>
        <v>1</v>
      </c>
      <c r="D338">
        <f t="shared" si="133"/>
        <v>0</v>
      </c>
      <c r="E338">
        <f t="shared" si="133"/>
        <v>0</v>
      </c>
      <c r="F338">
        <f t="shared" si="133"/>
        <v>0</v>
      </c>
      <c r="G338">
        <f t="shared" si="133"/>
        <v>0</v>
      </c>
      <c r="H338" s="36" t="s">
        <v>40</v>
      </c>
      <c r="I338">
        <f t="shared" si="134"/>
        <v>0</v>
      </c>
      <c r="J338">
        <f t="shared" si="134"/>
        <v>0</v>
      </c>
      <c r="K338">
        <f t="shared" si="134"/>
        <v>0</v>
      </c>
      <c r="L338">
        <f t="shared" si="134"/>
        <v>1</v>
      </c>
      <c r="M338">
        <f t="shared" si="134"/>
        <v>0</v>
      </c>
      <c r="N338">
        <f t="shared" si="134"/>
        <v>0</v>
      </c>
      <c r="O338">
        <f t="shared" si="134"/>
        <v>0</v>
      </c>
      <c r="P338">
        <f t="shared" si="134"/>
        <v>0</v>
      </c>
      <c r="Q338">
        <f t="shared" si="134"/>
        <v>0</v>
      </c>
      <c r="R338">
        <f t="shared" si="134"/>
        <v>0</v>
      </c>
      <c r="S338" s="10" t="str">
        <f t="shared" si="156"/>
        <v/>
      </c>
      <c r="T338" s="21">
        <f t="shared" si="135"/>
        <v>0</v>
      </c>
      <c r="U338" s="18">
        <f t="shared" si="136"/>
        <v>0</v>
      </c>
      <c r="V338" s="18">
        <f t="shared" si="137"/>
        <v>0</v>
      </c>
      <c r="W338" s="18">
        <f t="shared" si="138"/>
        <v>0</v>
      </c>
      <c r="X338" s="18">
        <f t="shared" si="139"/>
        <v>0</v>
      </c>
      <c r="Y338" s="18">
        <f t="shared" si="140"/>
        <v>0</v>
      </c>
      <c r="Z338" s="18">
        <f t="shared" si="141"/>
        <v>1</v>
      </c>
      <c r="AA338" s="18">
        <f t="shared" si="142"/>
        <v>0</v>
      </c>
      <c r="AB338" s="18">
        <f t="shared" si="143"/>
        <v>0</v>
      </c>
      <c r="AC338" s="18">
        <f t="shared" si="144"/>
        <v>0</v>
      </c>
      <c r="AD338" s="18">
        <f t="shared" si="145"/>
        <v>0</v>
      </c>
      <c r="AE338" s="18">
        <f t="shared" si="146"/>
        <v>0</v>
      </c>
      <c r="AF338" s="18">
        <f t="shared" si="147"/>
        <v>0</v>
      </c>
      <c r="AG338" s="18">
        <f t="shared" si="148"/>
        <v>0</v>
      </c>
      <c r="AH338" s="18">
        <f t="shared" si="149"/>
        <v>0</v>
      </c>
      <c r="AI338" s="18">
        <f t="shared" si="150"/>
        <v>0</v>
      </c>
      <c r="AJ338" s="18">
        <f t="shared" si="151"/>
        <v>0</v>
      </c>
      <c r="AK338" s="18">
        <f t="shared" si="152"/>
        <v>0</v>
      </c>
      <c r="AL338" s="18">
        <f t="shared" si="153"/>
        <v>0</v>
      </c>
      <c r="AM338" s="18">
        <f t="shared" si="154"/>
        <v>0</v>
      </c>
      <c r="AN338" s="10" t="str">
        <f t="shared" si="155"/>
        <v/>
      </c>
    </row>
    <row r="339" spans="1:40" ht="16">
      <c r="A339" s="8">
        <v>337</v>
      </c>
      <c r="B339" s="1" t="s">
        <v>53</v>
      </c>
      <c r="C339">
        <f t="shared" si="133"/>
        <v>1</v>
      </c>
      <c r="D339">
        <f t="shared" si="133"/>
        <v>0</v>
      </c>
      <c r="E339">
        <f t="shared" si="133"/>
        <v>0</v>
      </c>
      <c r="F339">
        <f t="shared" si="133"/>
        <v>0</v>
      </c>
      <c r="G339">
        <f t="shared" si="133"/>
        <v>0</v>
      </c>
      <c r="H339" s="36" t="s">
        <v>113</v>
      </c>
      <c r="I339">
        <f t="shared" si="134"/>
        <v>0</v>
      </c>
      <c r="J339">
        <f t="shared" si="134"/>
        <v>0</v>
      </c>
      <c r="K339">
        <f t="shared" si="134"/>
        <v>0</v>
      </c>
      <c r="L339">
        <f t="shared" si="134"/>
        <v>0</v>
      </c>
      <c r="M339">
        <f t="shared" si="134"/>
        <v>0</v>
      </c>
      <c r="N339">
        <f t="shared" si="134"/>
        <v>0</v>
      </c>
      <c r="O339">
        <f t="shared" si="134"/>
        <v>0</v>
      </c>
      <c r="P339">
        <f t="shared" si="134"/>
        <v>1</v>
      </c>
      <c r="Q339">
        <f t="shared" si="134"/>
        <v>0</v>
      </c>
      <c r="R339">
        <f t="shared" si="134"/>
        <v>0</v>
      </c>
      <c r="S339" s="10" t="str">
        <f t="shared" si="156"/>
        <v/>
      </c>
      <c r="T339" s="21">
        <f t="shared" si="135"/>
        <v>0</v>
      </c>
      <c r="U339" s="18">
        <f t="shared" si="136"/>
        <v>0</v>
      </c>
      <c r="V339" s="18">
        <f t="shared" si="137"/>
        <v>0</v>
      </c>
      <c r="W339" s="18">
        <f t="shared" si="138"/>
        <v>0</v>
      </c>
      <c r="X339" s="18">
        <f t="shared" si="139"/>
        <v>0</v>
      </c>
      <c r="Y339" s="18">
        <f t="shared" si="140"/>
        <v>0</v>
      </c>
      <c r="Z339" s="18">
        <f t="shared" si="141"/>
        <v>0</v>
      </c>
      <c r="AA339" s="18">
        <f t="shared" si="142"/>
        <v>0</v>
      </c>
      <c r="AB339" s="18">
        <f t="shared" si="143"/>
        <v>0</v>
      </c>
      <c r="AC339" s="18">
        <f t="shared" si="144"/>
        <v>0</v>
      </c>
      <c r="AD339" s="18">
        <f t="shared" si="145"/>
        <v>0</v>
      </c>
      <c r="AE339" s="18">
        <f t="shared" si="146"/>
        <v>0</v>
      </c>
      <c r="AF339" s="18">
        <f t="shared" si="147"/>
        <v>0</v>
      </c>
      <c r="AG339" s="18">
        <f t="shared" si="148"/>
        <v>0</v>
      </c>
      <c r="AH339" s="18">
        <f t="shared" si="149"/>
        <v>1</v>
      </c>
      <c r="AI339" s="18">
        <f t="shared" si="150"/>
        <v>0</v>
      </c>
      <c r="AJ339" s="18">
        <f t="shared" si="151"/>
        <v>0</v>
      </c>
      <c r="AK339" s="18">
        <f t="shared" si="152"/>
        <v>0</v>
      </c>
      <c r="AL339" s="18">
        <f t="shared" si="153"/>
        <v>0</v>
      </c>
      <c r="AM339" s="18">
        <f t="shared" si="154"/>
        <v>0</v>
      </c>
      <c r="AN339" s="10" t="str">
        <f t="shared" si="155"/>
        <v/>
      </c>
    </row>
    <row r="340" spans="1:40" ht="16">
      <c r="A340" s="8">
        <v>338</v>
      </c>
      <c r="B340" s="1" t="s">
        <v>53</v>
      </c>
      <c r="C340">
        <f t="shared" si="133"/>
        <v>1</v>
      </c>
      <c r="D340">
        <f t="shared" si="133"/>
        <v>0</v>
      </c>
      <c r="E340">
        <f t="shared" si="133"/>
        <v>0</v>
      </c>
      <c r="F340">
        <f t="shared" si="133"/>
        <v>0</v>
      </c>
      <c r="G340">
        <f t="shared" si="133"/>
        <v>0</v>
      </c>
      <c r="H340" s="36" t="s">
        <v>40</v>
      </c>
      <c r="I340">
        <f t="shared" si="134"/>
        <v>0</v>
      </c>
      <c r="J340">
        <f t="shared" si="134"/>
        <v>0</v>
      </c>
      <c r="K340">
        <f t="shared" si="134"/>
        <v>0</v>
      </c>
      <c r="L340">
        <f t="shared" si="134"/>
        <v>1</v>
      </c>
      <c r="M340">
        <f t="shared" si="134"/>
        <v>0</v>
      </c>
      <c r="N340">
        <f t="shared" si="134"/>
        <v>0</v>
      </c>
      <c r="O340">
        <f t="shared" si="134"/>
        <v>0</v>
      </c>
      <c r="P340">
        <f t="shared" si="134"/>
        <v>0</v>
      </c>
      <c r="Q340">
        <f t="shared" si="134"/>
        <v>0</v>
      </c>
      <c r="R340">
        <f t="shared" si="134"/>
        <v>0</v>
      </c>
      <c r="S340" s="10" t="str">
        <f t="shared" si="156"/>
        <v/>
      </c>
      <c r="T340" s="21">
        <f t="shared" si="135"/>
        <v>0</v>
      </c>
      <c r="U340" s="18">
        <f t="shared" si="136"/>
        <v>0</v>
      </c>
      <c r="V340" s="18">
        <f t="shared" si="137"/>
        <v>0</v>
      </c>
      <c r="W340" s="18">
        <f t="shared" si="138"/>
        <v>0</v>
      </c>
      <c r="X340" s="18">
        <f t="shared" si="139"/>
        <v>0</v>
      </c>
      <c r="Y340" s="18">
        <f t="shared" si="140"/>
        <v>0</v>
      </c>
      <c r="Z340" s="18">
        <f t="shared" si="141"/>
        <v>1</v>
      </c>
      <c r="AA340" s="18">
        <f t="shared" si="142"/>
        <v>0</v>
      </c>
      <c r="AB340" s="18">
        <f t="shared" si="143"/>
        <v>0</v>
      </c>
      <c r="AC340" s="18">
        <f t="shared" si="144"/>
        <v>0</v>
      </c>
      <c r="AD340" s="18">
        <f t="shared" si="145"/>
        <v>0</v>
      </c>
      <c r="AE340" s="18">
        <f t="shared" si="146"/>
        <v>0</v>
      </c>
      <c r="AF340" s="18">
        <f t="shared" si="147"/>
        <v>0</v>
      </c>
      <c r="AG340" s="18">
        <f t="shared" si="148"/>
        <v>0</v>
      </c>
      <c r="AH340" s="18">
        <f t="shared" si="149"/>
        <v>0</v>
      </c>
      <c r="AI340" s="18">
        <f t="shared" si="150"/>
        <v>0</v>
      </c>
      <c r="AJ340" s="18">
        <f t="shared" si="151"/>
        <v>0</v>
      </c>
      <c r="AK340" s="18">
        <f t="shared" si="152"/>
        <v>0</v>
      </c>
      <c r="AL340" s="18">
        <f t="shared" si="153"/>
        <v>0</v>
      </c>
      <c r="AM340" s="18">
        <f t="shared" si="154"/>
        <v>0</v>
      </c>
      <c r="AN340" s="10" t="str">
        <f t="shared" si="155"/>
        <v/>
      </c>
    </row>
    <row r="341" spans="1:40" ht="16">
      <c r="A341" s="8">
        <v>339</v>
      </c>
      <c r="B341" s="1" t="s">
        <v>27</v>
      </c>
      <c r="C341">
        <f t="shared" si="133"/>
        <v>0</v>
      </c>
      <c r="D341">
        <f t="shared" si="133"/>
        <v>1</v>
      </c>
      <c r="E341">
        <f t="shared" si="133"/>
        <v>0</v>
      </c>
      <c r="F341">
        <f t="shared" si="133"/>
        <v>0</v>
      </c>
      <c r="G341">
        <f t="shared" si="133"/>
        <v>0</v>
      </c>
      <c r="H341" s="36" t="s">
        <v>40</v>
      </c>
      <c r="I341">
        <f t="shared" si="134"/>
        <v>0</v>
      </c>
      <c r="J341">
        <f t="shared" si="134"/>
        <v>0</v>
      </c>
      <c r="K341">
        <f t="shared" si="134"/>
        <v>0</v>
      </c>
      <c r="L341">
        <f t="shared" si="134"/>
        <v>1</v>
      </c>
      <c r="M341">
        <f t="shared" si="134"/>
        <v>0</v>
      </c>
      <c r="N341">
        <f t="shared" si="134"/>
        <v>0</v>
      </c>
      <c r="O341">
        <f t="shared" si="134"/>
        <v>0</v>
      </c>
      <c r="P341">
        <f t="shared" si="134"/>
        <v>0</v>
      </c>
      <c r="Q341">
        <f t="shared" si="134"/>
        <v>0</v>
      </c>
      <c r="R341">
        <f t="shared" si="134"/>
        <v>0</v>
      </c>
      <c r="S341" s="10" t="str">
        <f t="shared" si="156"/>
        <v/>
      </c>
      <c r="T341" s="21">
        <f t="shared" si="135"/>
        <v>0</v>
      </c>
      <c r="U341" s="18">
        <f t="shared" si="136"/>
        <v>0</v>
      </c>
      <c r="V341" s="18">
        <f t="shared" si="137"/>
        <v>0</v>
      </c>
      <c r="W341" s="18">
        <f t="shared" si="138"/>
        <v>0</v>
      </c>
      <c r="X341" s="18">
        <f t="shared" si="139"/>
        <v>0</v>
      </c>
      <c r="Y341" s="18">
        <f t="shared" si="140"/>
        <v>0</v>
      </c>
      <c r="Z341" s="18">
        <f t="shared" si="141"/>
        <v>0</v>
      </c>
      <c r="AA341" s="18">
        <f t="shared" si="142"/>
        <v>1</v>
      </c>
      <c r="AB341" s="18">
        <f t="shared" si="143"/>
        <v>0</v>
      </c>
      <c r="AC341" s="18">
        <f t="shared" si="144"/>
        <v>0</v>
      </c>
      <c r="AD341" s="18">
        <f t="shared" si="145"/>
        <v>0</v>
      </c>
      <c r="AE341" s="18">
        <f t="shared" si="146"/>
        <v>0</v>
      </c>
      <c r="AF341" s="18">
        <f t="shared" si="147"/>
        <v>0</v>
      </c>
      <c r="AG341" s="18">
        <f t="shared" si="148"/>
        <v>0</v>
      </c>
      <c r="AH341" s="18">
        <f t="shared" si="149"/>
        <v>0</v>
      </c>
      <c r="AI341" s="18">
        <f t="shared" si="150"/>
        <v>0</v>
      </c>
      <c r="AJ341" s="18">
        <f t="shared" si="151"/>
        <v>0</v>
      </c>
      <c r="AK341" s="18">
        <f t="shared" si="152"/>
        <v>0</v>
      </c>
      <c r="AL341" s="18">
        <f t="shared" si="153"/>
        <v>0</v>
      </c>
      <c r="AM341" s="18">
        <f t="shared" si="154"/>
        <v>0</v>
      </c>
      <c r="AN341" s="10" t="str">
        <f t="shared" si="155"/>
        <v/>
      </c>
    </row>
    <row r="342" spans="1:40" ht="16">
      <c r="A342" s="8">
        <v>340</v>
      </c>
      <c r="B342" s="1" t="s">
        <v>53</v>
      </c>
      <c r="C342">
        <f t="shared" si="133"/>
        <v>1</v>
      </c>
      <c r="D342">
        <f t="shared" si="133"/>
        <v>0</v>
      </c>
      <c r="E342">
        <f t="shared" si="133"/>
        <v>0</v>
      </c>
      <c r="F342">
        <f t="shared" si="133"/>
        <v>0</v>
      </c>
      <c r="G342">
        <f t="shared" si="133"/>
        <v>0</v>
      </c>
      <c r="H342" s="36" t="s">
        <v>119</v>
      </c>
      <c r="I342">
        <f t="shared" si="134"/>
        <v>0</v>
      </c>
      <c r="J342">
        <f t="shared" si="134"/>
        <v>0</v>
      </c>
      <c r="K342">
        <f t="shared" si="134"/>
        <v>0</v>
      </c>
      <c r="L342">
        <f t="shared" si="134"/>
        <v>0</v>
      </c>
      <c r="M342">
        <f t="shared" si="134"/>
        <v>0</v>
      </c>
      <c r="N342">
        <f t="shared" si="134"/>
        <v>0</v>
      </c>
      <c r="O342">
        <f t="shared" si="134"/>
        <v>0</v>
      </c>
      <c r="P342">
        <f t="shared" si="134"/>
        <v>0</v>
      </c>
      <c r="Q342">
        <f t="shared" si="134"/>
        <v>0</v>
      </c>
      <c r="R342">
        <f t="shared" si="134"/>
        <v>1</v>
      </c>
      <c r="S342" s="10" t="str">
        <f t="shared" si="156"/>
        <v/>
      </c>
      <c r="T342" s="21">
        <f t="shared" si="135"/>
        <v>0</v>
      </c>
      <c r="U342" s="18">
        <f t="shared" si="136"/>
        <v>0</v>
      </c>
      <c r="V342" s="18">
        <f t="shared" si="137"/>
        <v>0</v>
      </c>
      <c r="W342" s="18">
        <f t="shared" si="138"/>
        <v>0</v>
      </c>
      <c r="X342" s="18">
        <f t="shared" si="139"/>
        <v>0</v>
      </c>
      <c r="Y342" s="18">
        <f t="shared" si="140"/>
        <v>0</v>
      </c>
      <c r="Z342" s="18">
        <f t="shared" si="141"/>
        <v>0</v>
      </c>
      <c r="AA342" s="18">
        <f t="shared" si="142"/>
        <v>0</v>
      </c>
      <c r="AB342" s="18">
        <f t="shared" si="143"/>
        <v>0</v>
      </c>
      <c r="AC342" s="18">
        <f t="shared" si="144"/>
        <v>0</v>
      </c>
      <c r="AD342" s="18">
        <f t="shared" si="145"/>
        <v>0</v>
      </c>
      <c r="AE342" s="18">
        <f t="shared" si="146"/>
        <v>0</v>
      </c>
      <c r="AF342" s="18">
        <f t="shared" si="147"/>
        <v>0</v>
      </c>
      <c r="AG342" s="18">
        <f t="shared" si="148"/>
        <v>0</v>
      </c>
      <c r="AH342" s="18">
        <f t="shared" si="149"/>
        <v>0</v>
      </c>
      <c r="AI342" s="18">
        <f t="shared" si="150"/>
        <v>0</v>
      </c>
      <c r="AJ342" s="18">
        <f t="shared" si="151"/>
        <v>0</v>
      </c>
      <c r="AK342" s="18">
        <f t="shared" si="152"/>
        <v>0</v>
      </c>
      <c r="AL342" s="18">
        <f t="shared" si="153"/>
        <v>1</v>
      </c>
      <c r="AM342" s="18">
        <f t="shared" si="154"/>
        <v>0</v>
      </c>
      <c r="AN342" s="10" t="str">
        <f t="shared" si="155"/>
        <v/>
      </c>
    </row>
    <row r="343" spans="1:40" ht="16">
      <c r="A343" s="8">
        <v>341</v>
      </c>
      <c r="B343" s="1" t="s">
        <v>53</v>
      </c>
      <c r="C343">
        <f t="shared" si="133"/>
        <v>1</v>
      </c>
      <c r="D343">
        <f t="shared" si="133"/>
        <v>0</v>
      </c>
      <c r="E343">
        <f t="shared" si="133"/>
        <v>0</v>
      </c>
      <c r="F343">
        <f t="shared" si="133"/>
        <v>0</v>
      </c>
      <c r="G343">
        <f t="shared" si="133"/>
        <v>0</v>
      </c>
      <c r="H343" s="36" t="s">
        <v>119</v>
      </c>
      <c r="I343">
        <f t="shared" si="134"/>
        <v>0</v>
      </c>
      <c r="J343">
        <f t="shared" si="134"/>
        <v>0</v>
      </c>
      <c r="K343">
        <f t="shared" si="134"/>
        <v>0</v>
      </c>
      <c r="L343">
        <f t="shared" si="134"/>
        <v>0</v>
      </c>
      <c r="M343">
        <f t="shared" si="134"/>
        <v>0</v>
      </c>
      <c r="N343">
        <f t="shared" si="134"/>
        <v>0</v>
      </c>
      <c r="O343">
        <f t="shared" si="134"/>
        <v>0</v>
      </c>
      <c r="P343">
        <f t="shared" si="134"/>
        <v>0</v>
      </c>
      <c r="Q343">
        <f t="shared" si="134"/>
        <v>0</v>
      </c>
      <c r="R343">
        <f t="shared" si="134"/>
        <v>1</v>
      </c>
      <c r="S343" s="10" t="str">
        <f t="shared" si="156"/>
        <v/>
      </c>
      <c r="T343" s="21">
        <f t="shared" si="135"/>
        <v>0</v>
      </c>
      <c r="U343" s="18">
        <f t="shared" si="136"/>
        <v>0</v>
      </c>
      <c r="V343" s="18">
        <f t="shared" si="137"/>
        <v>0</v>
      </c>
      <c r="W343" s="18">
        <f t="shared" si="138"/>
        <v>0</v>
      </c>
      <c r="X343" s="18">
        <f t="shared" si="139"/>
        <v>0</v>
      </c>
      <c r="Y343" s="18">
        <f t="shared" si="140"/>
        <v>0</v>
      </c>
      <c r="Z343" s="18">
        <f t="shared" si="141"/>
        <v>0</v>
      </c>
      <c r="AA343" s="18">
        <f t="shared" si="142"/>
        <v>0</v>
      </c>
      <c r="AB343" s="18">
        <f t="shared" si="143"/>
        <v>0</v>
      </c>
      <c r="AC343" s="18">
        <f t="shared" si="144"/>
        <v>0</v>
      </c>
      <c r="AD343" s="18">
        <f t="shared" si="145"/>
        <v>0</v>
      </c>
      <c r="AE343" s="18">
        <f t="shared" si="146"/>
        <v>0</v>
      </c>
      <c r="AF343" s="18">
        <f t="shared" si="147"/>
        <v>0</v>
      </c>
      <c r="AG343" s="18">
        <f t="shared" si="148"/>
        <v>0</v>
      </c>
      <c r="AH343" s="18">
        <f t="shared" si="149"/>
        <v>0</v>
      </c>
      <c r="AI343" s="18">
        <f t="shared" si="150"/>
        <v>0</v>
      </c>
      <c r="AJ343" s="18">
        <f t="shared" si="151"/>
        <v>0</v>
      </c>
      <c r="AK343" s="18">
        <f t="shared" si="152"/>
        <v>0</v>
      </c>
      <c r="AL343" s="18">
        <f t="shared" si="153"/>
        <v>1</v>
      </c>
      <c r="AM343" s="18">
        <f t="shared" si="154"/>
        <v>0</v>
      </c>
      <c r="AN343" s="10" t="str">
        <f t="shared" si="155"/>
        <v/>
      </c>
    </row>
    <row r="344" spans="1:40" ht="16">
      <c r="A344" s="8">
        <v>342</v>
      </c>
      <c r="B344" s="1" t="s">
        <v>53</v>
      </c>
      <c r="C344">
        <f t="shared" si="133"/>
        <v>1</v>
      </c>
      <c r="D344">
        <f t="shared" si="133"/>
        <v>0</v>
      </c>
      <c r="E344">
        <f t="shared" si="133"/>
        <v>0</v>
      </c>
      <c r="F344">
        <f t="shared" si="133"/>
        <v>0</v>
      </c>
      <c r="G344">
        <f t="shared" si="133"/>
        <v>0</v>
      </c>
      <c r="H344" s="36" t="s">
        <v>40</v>
      </c>
      <c r="I344">
        <f t="shared" si="134"/>
        <v>0</v>
      </c>
      <c r="J344">
        <f t="shared" si="134"/>
        <v>0</v>
      </c>
      <c r="K344">
        <f t="shared" si="134"/>
        <v>0</v>
      </c>
      <c r="L344">
        <f t="shared" si="134"/>
        <v>1</v>
      </c>
      <c r="M344">
        <f t="shared" si="134"/>
        <v>0</v>
      </c>
      <c r="N344">
        <f t="shared" si="134"/>
        <v>0</v>
      </c>
      <c r="O344">
        <f t="shared" si="134"/>
        <v>0</v>
      </c>
      <c r="P344">
        <f t="shared" si="134"/>
        <v>0</v>
      </c>
      <c r="Q344">
        <f t="shared" si="134"/>
        <v>0</v>
      </c>
      <c r="R344">
        <f t="shared" si="134"/>
        <v>0</v>
      </c>
      <c r="S344" s="10" t="str">
        <f t="shared" si="156"/>
        <v/>
      </c>
      <c r="T344" s="21">
        <f t="shared" si="135"/>
        <v>0</v>
      </c>
      <c r="U344" s="18">
        <f t="shared" si="136"/>
        <v>0</v>
      </c>
      <c r="V344" s="18">
        <f t="shared" si="137"/>
        <v>0</v>
      </c>
      <c r="W344" s="18">
        <f t="shared" si="138"/>
        <v>0</v>
      </c>
      <c r="X344" s="18">
        <f t="shared" si="139"/>
        <v>0</v>
      </c>
      <c r="Y344" s="18">
        <f t="shared" si="140"/>
        <v>0</v>
      </c>
      <c r="Z344" s="18">
        <f t="shared" si="141"/>
        <v>1</v>
      </c>
      <c r="AA344" s="18">
        <f t="shared" si="142"/>
        <v>0</v>
      </c>
      <c r="AB344" s="18">
        <f t="shared" si="143"/>
        <v>0</v>
      </c>
      <c r="AC344" s="18">
        <f t="shared" si="144"/>
        <v>0</v>
      </c>
      <c r="AD344" s="18">
        <f t="shared" si="145"/>
        <v>0</v>
      </c>
      <c r="AE344" s="18">
        <f t="shared" si="146"/>
        <v>0</v>
      </c>
      <c r="AF344" s="18">
        <f t="shared" si="147"/>
        <v>0</v>
      </c>
      <c r="AG344" s="18">
        <f t="shared" si="148"/>
        <v>0</v>
      </c>
      <c r="AH344" s="18">
        <f t="shared" si="149"/>
        <v>0</v>
      </c>
      <c r="AI344" s="18">
        <f t="shared" si="150"/>
        <v>0</v>
      </c>
      <c r="AJ344" s="18">
        <f t="shared" si="151"/>
        <v>0</v>
      </c>
      <c r="AK344" s="18">
        <f t="shared" si="152"/>
        <v>0</v>
      </c>
      <c r="AL344" s="18">
        <f t="shared" si="153"/>
        <v>0</v>
      </c>
      <c r="AM344" s="18">
        <f t="shared" si="154"/>
        <v>0</v>
      </c>
      <c r="AN344" s="10" t="str">
        <f t="shared" si="155"/>
        <v/>
      </c>
    </row>
    <row r="345" spans="1:40" ht="16">
      <c r="A345" s="8">
        <v>343</v>
      </c>
      <c r="B345" s="1" t="s">
        <v>27</v>
      </c>
      <c r="C345">
        <f t="shared" si="133"/>
        <v>0</v>
      </c>
      <c r="D345">
        <f t="shared" si="133"/>
        <v>1</v>
      </c>
      <c r="E345">
        <f t="shared" si="133"/>
        <v>0</v>
      </c>
      <c r="F345">
        <f t="shared" si="133"/>
        <v>0</v>
      </c>
      <c r="G345">
        <f t="shared" si="133"/>
        <v>0</v>
      </c>
      <c r="H345" s="36" t="s">
        <v>119</v>
      </c>
      <c r="I345">
        <f t="shared" si="134"/>
        <v>0</v>
      </c>
      <c r="J345">
        <f t="shared" si="134"/>
        <v>0</v>
      </c>
      <c r="K345">
        <f t="shared" si="134"/>
        <v>0</v>
      </c>
      <c r="L345">
        <f t="shared" si="134"/>
        <v>0</v>
      </c>
      <c r="M345">
        <f t="shared" si="134"/>
        <v>0</v>
      </c>
      <c r="N345">
        <f t="shared" si="134"/>
        <v>0</v>
      </c>
      <c r="O345">
        <f t="shared" si="134"/>
        <v>0</v>
      </c>
      <c r="P345">
        <f t="shared" si="134"/>
        <v>0</v>
      </c>
      <c r="Q345">
        <f t="shared" si="134"/>
        <v>0</v>
      </c>
      <c r="R345">
        <f t="shared" si="134"/>
        <v>1</v>
      </c>
      <c r="S345" s="10" t="str">
        <f t="shared" si="156"/>
        <v/>
      </c>
      <c r="T345" s="21">
        <f t="shared" si="135"/>
        <v>0</v>
      </c>
      <c r="U345" s="18">
        <f t="shared" si="136"/>
        <v>0</v>
      </c>
      <c r="V345" s="18">
        <f t="shared" si="137"/>
        <v>0</v>
      </c>
      <c r="W345" s="18">
        <f t="shared" si="138"/>
        <v>0</v>
      </c>
      <c r="X345" s="18">
        <f t="shared" si="139"/>
        <v>0</v>
      </c>
      <c r="Y345" s="18">
        <f t="shared" si="140"/>
        <v>0</v>
      </c>
      <c r="Z345" s="18">
        <f t="shared" si="141"/>
        <v>0</v>
      </c>
      <c r="AA345" s="18">
        <f t="shared" si="142"/>
        <v>0</v>
      </c>
      <c r="AB345" s="18">
        <f t="shared" si="143"/>
        <v>0</v>
      </c>
      <c r="AC345" s="18">
        <f t="shared" si="144"/>
        <v>0</v>
      </c>
      <c r="AD345" s="18">
        <f t="shared" si="145"/>
        <v>0</v>
      </c>
      <c r="AE345" s="18">
        <f t="shared" si="146"/>
        <v>0</v>
      </c>
      <c r="AF345" s="18">
        <f t="shared" si="147"/>
        <v>0</v>
      </c>
      <c r="AG345" s="18">
        <f t="shared" si="148"/>
        <v>0</v>
      </c>
      <c r="AH345" s="18">
        <f t="shared" si="149"/>
        <v>0</v>
      </c>
      <c r="AI345" s="18">
        <f t="shared" si="150"/>
        <v>0</v>
      </c>
      <c r="AJ345" s="18">
        <f t="shared" si="151"/>
        <v>0</v>
      </c>
      <c r="AK345" s="18">
        <f t="shared" si="152"/>
        <v>0</v>
      </c>
      <c r="AL345" s="18">
        <f t="shared" si="153"/>
        <v>0</v>
      </c>
      <c r="AM345" s="18">
        <f t="shared" si="154"/>
        <v>1</v>
      </c>
      <c r="AN345" s="10" t="str">
        <f t="shared" si="155"/>
        <v/>
      </c>
    </row>
    <row r="346" spans="1:40" ht="16">
      <c r="A346" s="8">
        <v>344</v>
      </c>
      <c r="B346" s="1" t="s">
        <v>53</v>
      </c>
      <c r="C346">
        <f t="shared" si="133"/>
        <v>1</v>
      </c>
      <c r="D346">
        <f t="shared" si="133"/>
        <v>0</v>
      </c>
      <c r="E346">
        <f t="shared" si="133"/>
        <v>0</v>
      </c>
      <c r="F346">
        <f t="shared" si="133"/>
        <v>0</v>
      </c>
      <c r="G346">
        <f t="shared" si="133"/>
        <v>0</v>
      </c>
      <c r="H346" s="36" t="s">
        <v>19</v>
      </c>
      <c r="I346">
        <f t="shared" si="134"/>
        <v>0</v>
      </c>
      <c r="J346">
        <f t="shared" si="134"/>
        <v>0</v>
      </c>
      <c r="K346">
        <f t="shared" si="134"/>
        <v>0</v>
      </c>
      <c r="L346">
        <f t="shared" si="134"/>
        <v>0</v>
      </c>
      <c r="M346">
        <f t="shared" si="134"/>
        <v>0</v>
      </c>
      <c r="N346">
        <f t="shared" si="134"/>
        <v>0</v>
      </c>
      <c r="O346">
        <f t="shared" si="134"/>
        <v>1</v>
      </c>
      <c r="P346">
        <f t="shared" si="134"/>
        <v>0</v>
      </c>
      <c r="Q346">
        <f t="shared" si="134"/>
        <v>0</v>
      </c>
      <c r="R346">
        <f t="shared" si="134"/>
        <v>0</v>
      </c>
      <c r="S346" s="10" t="str">
        <f t="shared" si="156"/>
        <v/>
      </c>
      <c r="T346" s="21">
        <f t="shared" si="135"/>
        <v>0</v>
      </c>
      <c r="U346" s="18">
        <f t="shared" si="136"/>
        <v>0</v>
      </c>
      <c r="V346" s="18">
        <f t="shared" si="137"/>
        <v>0</v>
      </c>
      <c r="W346" s="18">
        <f t="shared" si="138"/>
        <v>0</v>
      </c>
      <c r="X346" s="18">
        <f t="shared" si="139"/>
        <v>0</v>
      </c>
      <c r="Y346" s="18">
        <f t="shared" si="140"/>
        <v>0</v>
      </c>
      <c r="Z346" s="18">
        <f t="shared" si="141"/>
        <v>0</v>
      </c>
      <c r="AA346" s="18">
        <f t="shared" si="142"/>
        <v>0</v>
      </c>
      <c r="AB346" s="18">
        <f t="shared" si="143"/>
        <v>0</v>
      </c>
      <c r="AC346" s="18">
        <f t="shared" si="144"/>
        <v>0</v>
      </c>
      <c r="AD346" s="18">
        <f t="shared" si="145"/>
        <v>0</v>
      </c>
      <c r="AE346" s="18">
        <f t="shared" si="146"/>
        <v>0</v>
      </c>
      <c r="AF346" s="18">
        <f t="shared" si="147"/>
        <v>1</v>
      </c>
      <c r="AG346" s="18">
        <f t="shared" si="148"/>
        <v>0</v>
      </c>
      <c r="AH346" s="18">
        <f t="shared" si="149"/>
        <v>0</v>
      </c>
      <c r="AI346" s="18">
        <f t="shared" si="150"/>
        <v>0</v>
      </c>
      <c r="AJ346" s="18">
        <f t="shared" si="151"/>
        <v>0</v>
      </c>
      <c r="AK346" s="18">
        <f t="shared" si="152"/>
        <v>0</v>
      </c>
      <c r="AL346" s="18">
        <f t="shared" si="153"/>
        <v>0</v>
      </c>
      <c r="AM346" s="18">
        <f t="shared" si="154"/>
        <v>0</v>
      </c>
      <c r="AN346" s="10" t="str">
        <f t="shared" si="155"/>
        <v/>
      </c>
    </row>
    <row r="347" spans="1:40" ht="16">
      <c r="A347" s="8">
        <v>345</v>
      </c>
      <c r="B347" s="1" t="s">
        <v>27</v>
      </c>
      <c r="C347">
        <f t="shared" si="133"/>
        <v>0</v>
      </c>
      <c r="D347">
        <f t="shared" si="133"/>
        <v>1</v>
      </c>
      <c r="E347">
        <f t="shared" si="133"/>
        <v>0</v>
      </c>
      <c r="F347">
        <f t="shared" si="133"/>
        <v>0</v>
      </c>
      <c r="G347">
        <f t="shared" si="133"/>
        <v>0</v>
      </c>
      <c r="H347" s="36" t="s">
        <v>19</v>
      </c>
      <c r="I347">
        <f t="shared" si="134"/>
        <v>0</v>
      </c>
      <c r="J347">
        <f t="shared" si="134"/>
        <v>0</v>
      </c>
      <c r="K347">
        <f t="shared" si="134"/>
        <v>0</v>
      </c>
      <c r="L347">
        <f t="shared" si="134"/>
        <v>0</v>
      </c>
      <c r="M347">
        <f t="shared" si="134"/>
        <v>0</v>
      </c>
      <c r="N347">
        <f t="shared" si="134"/>
        <v>0</v>
      </c>
      <c r="O347">
        <f t="shared" si="134"/>
        <v>1</v>
      </c>
      <c r="P347">
        <f t="shared" si="134"/>
        <v>0</v>
      </c>
      <c r="Q347">
        <f t="shared" si="134"/>
        <v>0</v>
      </c>
      <c r="R347">
        <f t="shared" si="134"/>
        <v>0</v>
      </c>
      <c r="S347" s="10" t="str">
        <f t="shared" si="156"/>
        <v/>
      </c>
      <c r="T347" s="21">
        <f t="shared" si="135"/>
        <v>0</v>
      </c>
      <c r="U347" s="18">
        <f t="shared" si="136"/>
        <v>0</v>
      </c>
      <c r="V347" s="18">
        <f t="shared" si="137"/>
        <v>0</v>
      </c>
      <c r="W347" s="18">
        <f t="shared" si="138"/>
        <v>0</v>
      </c>
      <c r="X347" s="18">
        <f t="shared" si="139"/>
        <v>0</v>
      </c>
      <c r="Y347" s="18">
        <f t="shared" si="140"/>
        <v>0</v>
      </c>
      <c r="Z347" s="18">
        <f t="shared" si="141"/>
        <v>0</v>
      </c>
      <c r="AA347" s="18">
        <f t="shared" si="142"/>
        <v>0</v>
      </c>
      <c r="AB347" s="18">
        <f t="shared" si="143"/>
        <v>0</v>
      </c>
      <c r="AC347" s="18">
        <f t="shared" si="144"/>
        <v>0</v>
      </c>
      <c r="AD347" s="18">
        <f t="shared" si="145"/>
        <v>0</v>
      </c>
      <c r="AE347" s="18">
        <f t="shared" si="146"/>
        <v>0</v>
      </c>
      <c r="AF347" s="18">
        <f t="shared" si="147"/>
        <v>0</v>
      </c>
      <c r="AG347" s="18">
        <f t="shared" si="148"/>
        <v>1</v>
      </c>
      <c r="AH347" s="18">
        <f t="shared" si="149"/>
        <v>0</v>
      </c>
      <c r="AI347" s="18">
        <f t="shared" si="150"/>
        <v>0</v>
      </c>
      <c r="AJ347" s="18">
        <f t="shared" si="151"/>
        <v>0</v>
      </c>
      <c r="AK347" s="18">
        <f t="shared" si="152"/>
        <v>0</v>
      </c>
      <c r="AL347" s="18">
        <f t="shared" si="153"/>
        <v>0</v>
      </c>
      <c r="AM347" s="18">
        <f t="shared" si="154"/>
        <v>0</v>
      </c>
      <c r="AN347" s="10" t="str">
        <f t="shared" si="155"/>
        <v/>
      </c>
    </row>
    <row r="348" spans="1:40" ht="16">
      <c r="A348" s="8">
        <v>346</v>
      </c>
      <c r="B348" s="1" t="s">
        <v>27</v>
      </c>
      <c r="C348">
        <f t="shared" ref="C348:G379" si="157">IF($B348=C$2,1,0)</f>
        <v>0</v>
      </c>
      <c r="D348">
        <f t="shared" si="157"/>
        <v>1</v>
      </c>
      <c r="E348">
        <f t="shared" si="157"/>
        <v>0</v>
      </c>
      <c r="F348">
        <f t="shared" si="157"/>
        <v>0</v>
      </c>
      <c r="G348">
        <f t="shared" si="157"/>
        <v>0</v>
      </c>
      <c r="H348" s="36" t="s">
        <v>19</v>
      </c>
      <c r="I348">
        <f t="shared" si="134"/>
        <v>0</v>
      </c>
      <c r="J348">
        <f t="shared" si="134"/>
        <v>0</v>
      </c>
      <c r="K348">
        <f t="shared" si="134"/>
        <v>0</v>
      </c>
      <c r="L348">
        <f t="shared" si="134"/>
        <v>0</v>
      </c>
      <c r="M348">
        <f t="shared" si="134"/>
        <v>0</v>
      </c>
      <c r="N348">
        <f t="shared" si="134"/>
        <v>0</v>
      </c>
      <c r="O348">
        <f t="shared" si="134"/>
        <v>1</v>
      </c>
      <c r="P348">
        <f t="shared" si="134"/>
        <v>0</v>
      </c>
      <c r="Q348">
        <f t="shared" si="134"/>
        <v>0</v>
      </c>
      <c r="R348">
        <f t="shared" si="134"/>
        <v>0</v>
      </c>
      <c r="S348" s="10" t="str">
        <f t="shared" si="156"/>
        <v/>
      </c>
      <c r="T348" s="21">
        <f t="shared" si="135"/>
        <v>0</v>
      </c>
      <c r="U348" s="18">
        <f t="shared" si="136"/>
        <v>0</v>
      </c>
      <c r="V348" s="18">
        <f t="shared" si="137"/>
        <v>0</v>
      </c>
      <c r="W348" s="18">
        <f t="shared" si="138"/>
        <v>0</v>
      </c>
      <c r="X348" s="18">
        <f t="shared" si="139"/>
        <v>0</v>
      </c>
      <c r="Y348" s="18">
        <f t="shared" si="140"/>
        <v>0</v>
      </c>
      <c r="Z348" s="18">
        <f t="shared" si="141"/>
        <v>0</v>
      </c>
      <c r="AA348" s="18">
        <f t="shared" si="142"/>
        <v>0</v>
      </c>
      <c r="AB348" s="18">
        <f t="shared" si="143"/>
        <v>0</v>
      </c>
      <c r="AC348" s="18">
        <f t="shared" si="144"/>
        <v>0</v>
      </c>
      <c r="AD348" s="18">
        <f t="shared" si="145"/>
        <v>0</v>
      </c>
      <c r="AE348" s="18">
        <f t="shared" si="146"/>
        <v>0</v>
      </c>
      <c r="AF348" s="18">
        <f t="shared" si="147"/>
        <v>0</v>
      </c>
      <c r="AG348" s="18">
        <f t="shared" si="148"/>
        <v>1</v>
      </c>
      <c r="AH348" s="18">
        <f t="shared" si="149"/>
        <v>0</v>
      </c>
      <c r="AI348" s="18">
        <f t="shared" si="150"/>
        <v>0</v>
      </c>
      <c r="AJ348" s="18">
        <f t="shared" si="151"/>
        <v>0</v>
      </c>
      <c r="AK348" s="18">
        <f t="shared" si="152"/>
        <v>0</v>
      </c>
      <c r="AL348" s="18">
        <f t="shared" si="153"/>
        <v>0</v>
      </c>
      <c r="AM348" s="18">
        <f t="shared" si="154"/>
        <v>0</v>
      </c>
      <c r="AN348" s="10" t="str">
        <f t="shared" si="155"/>
        <v/>
      </c>
    </row>
    <row r="349" spans="1:40" ht="16">
      <c r="A349" s="8">
        <v>347</v>
      </c>
      <c r="B349" s="1" t="s">
        <v>27</v>
      </c>
      <c r="C349">
        <f t="shared" si="157"/>
        <v>0</v>
      </c>
      <c r="D349">
        <f t="shared" si="157"/>
        <v>1</v>
      </c>
      <c r="E349">
        <f t="shared" si="157"/>
        <v>0</v>
      </c>
      <c r="F349">
        <f t="shared" si="157"/>
        <v>0</v>
      </c>
      <c r="G349">
        <f t="shared" si="157"/>
        <v>0</v>
      </c>
      <c r="H349" s="36" t="s">
        <v>40</v>
      </c>
      <c r="I349">
        <f t="shared" si="134"/>
        <v>0</v>
      </c>
      <c r="J349">
        <f t="shared" si="134"/>
        <v>0</v>
      </c>
      <c r="K349">
        <f t="shared" si="134"/>
        <v>0</v>
      </c>
      <c r="L349">
        <f t="shared" si="134"/>
        <v>1</v>
      </c>
      <c r="M349">
        <f t="shared" si="134"/>
        <v>0</v>
      </c>
      <c r="N349">
        <f t="shared" ref="N349:R380" si="158">IF($H349=N$2,1,0)</f>
        <v>0</v>
      </c>
      <c r="O349">
        <f t="shared" si="158"/>
        <v>0</v>
      </c>
      <c r="P349">
        <f t="shared" si="158"/>
        <v>0</v>
      </c>
      <c r="Q349">
        <f t="shared" si="158"/>
        <v>0</v>
      </c>
      <c r="R349">
        <f t="shared" si="158"/>
        <v>0</v>
      </c>
      <c r="S349" s="10" t="str">
        <f t="shared" si="156"/>
        <v/>
      </c>
      <c r="T349" s="21">
        <f t="shared" si="135"/>
        <v>0</v>
      </c>
      <c r="U349" s="18">
        <f t="shared" si="136"/>
        <v>0</v>
      </c>
      <c r="V349" s="18">
        <f t="shared" si="137"/>
        <v>0</v>
      </c>
      <c r="W349" s="18">
        <f t="shared" si="138"/>
        <v>0</v>
      </c>
      <c r="X349" s="18">
        <f t="shared" si="139"/>
        <v>0</v>
      </c>
      <c r="Y349" s="18">
        <f t="shared" si="140"/>
        <v>0</v>
      </c>
      <c r="Z349" s="18">
        <f t="shared" si="141"/>
        <v>0</v>
      </c>
      <c r="AA349" s="18">
        <f t="shared" si="142"/>
        <v>1</v>
      </c>
      <c r="AB349" s="18">
        <f t="shared" si="143"/>
        <v>0</v>
      </c>
      <c r="AC349" s="18">
        <f t="shared" si="144"/>
        <v>0</v>
      </c>
      <c r="AD349" s="18">
        <f t="shared" si="145"/>
        <v>0</v>
      </c>
      <c r="AE349" s="18">
        <f t="shared" si="146"/>
        <v>0</v>
      </c>
      <c r="AF349" s="18">
        <f t="shared" si="147"/>
        <v>0</v>
      </c>
      <c r="AG349" s="18">
        <f t="shared" si="148"/>
        <v>0</v>
      </c>
      <c r="AH349" s="18">
        <f t="shared" si="149"/>
        <v>0</v>
      </c>
      <c r="AI349" s="18">
        <f t="shared" si="150"/>
        <v>0</v>
      </c>
      <c r="AJ349" s="18">
        <f t="shared" si="151"/>
        <v>0</v>
      </c>
      <c r="AK349" s="18">
        <f t="shared" si="152"/>
        <v>0</v>
      </c>
      <c r="AL349" s="18">
        <f t="shared" si="153"/>
        <v>0</v>
      </c>
      <c r="AM349" s="18">
        <f t="shared" si="154"/>
        <v>0</v>
      </c>
      <c r="AN349" s="10" t="str">
        <f t="shared" si="155"/>
        <v/>
      </c>
    </row>
    <row r="350" spans="1:40" ht="16">
      <c r="A350" s="8">
        <v>348</v>
      </c>
      <c r="B350" s="1" t="s">
        <v>27</v>
      </c>
      <c r="C350">
        <f t="shared" si="157"/>
        <v>0</v>
      </c>
      <c r="D350">
        <f t="shared" si="157"/>
        <v>1</v>
      </c>
      <c r="E350">
        <f t="shared" si="157"/>
        <v>0</v>
      </c>
      <c r="F350">
        <f t="shared" si="157"/>
        <v>0</v>
      </c>
      <c r="G350">
        <f t="shared" si="157"/>
        <v>0</v>
      </c>
      <c r="H350" s="36" t="s">
        <v>19</v>
      </c>
      <c r="I350">
        <f t="shared" ref="I350:R381" si="159">IF($H350=I$2,1,0)</f>
        <v>0</v>
      </c>
      <c r="J350">
        <f t="shared" si="159"/>
        <v>0</v>
      </c>
      <c r="K350">
        <f t="shared" si="159"/>
        <v>0</v>
      </c>
      <c r="L350">
        <f t="shared" si="159"/>
        <v>0</v>
      </c>
      <c r="M350">
        <f t="shared" si="159"/>
        <v>0</v>
      </c>
      <c r="N350">
        <f t="shared" si="158"/>
        <v>0</v>
      </c>
      <c r="O350">
        <f t="shared" si="158"/>
        <v>1</v>
      </c>
      <c r="P350">
        <f t="shared" si="158"/>
        <v>0</v>
      </c>
      <c r="Q350">
        <f t="shared" si="158"/>
        <v>0</v>
      </c>
      <c r="R350">
        <f t="shared" si="158"/>
        <v>0</v>
      </c>
      <c r="S350" s="10" t="str">
        <f t="shared" si="156"/>
        <v/>
      </c>
      <c r="T350" s="21">
        <f t="shared" si="135"/>
        <v>0</v>
      </c>
      <c r="U350" s="18">
        <f t="shared" si="136"/>
        <v>0</v>
      </c>
      <c r="V350" s="18">
        <f t="shared" si="137"/>
        <v>0</v>
      </c>
      <c r="W350" s="18">
        <f t="shared" si="138"/>
        <v>0</v>
      </c>
      <c r="X350" s="18">
        <f t="shared" si="139"/>
        <v>0</v>
      </c>
      <c r="Y350" s="18">
        <f t="shared" si="140"/>
        <v>0</v>
      </c>
      <c r="Z350" s="18">
        <f t="shared" si="141"/>
        <v>0</v>
      </c>
      <c r="AA350" s="18">
        <f t="shared" si="142"/>
        <v>0</v>
      </c>
      <c r="AB350" s="18">
        <f t="shared" si="143"/>
        <v>0</v>
      </c>
      <c r="AC350" s="18">
        <f t="shared" si="144"/>
        <v>0</v>
      </c>
      <c r="AD350" s="18">
        <f t="shared" si="145"/>
        <v>0</v>
      </c>
      <c r="AE350" s="18">
        <f t="shared" si="146"/>
        <v>0</v>
      </c>
      <c r="AF350" s="18">
        <f t="shared" si="147"/>
        <v>0</v>
      </c>
      <c r="AG350" s="18">
        <f t="shared" si="148"/>
        <v>1</v>
      </c>
      <c r="AH350" s="18">
        <f t="shared" si="149"/>
        <v>0</v>
      </c>
      <c r="AI350" s="18">
        <f t="shared" si="150"/>
        <v>0</v>
      </c>
      <c r="AJ350" s="18">
        <f t="shared" si="151"/>
        <v>0</v>
      </c>
      <c r="AK350" s="18">
        <f t="shared" si="152"/>
        <v>0</v>
      </c>
      <c r="AL350" s="18">
        <f t="shared" si="153"/>
        <v>0</v>
      </c>
      <c r="AM350" s="18">
        <f t="shared" si="154"/>
        <v>0</v>
      </c>
      <c r="AN350" s="10" t="str">
        <f t="shared" si="155"/>
        <v/>
      </c>
    </row>
    <row r="351" spans="1:40" ht="16">
      <c r="A351" s="8">
        <v>349</v>
      </c>
      <c r="B351" s="1" t="s">
        <v>53</v>
      </c>
      <c r="C351">
        <f t="shared" si="157"/>
        <v>1</v>
      </c>
      <c r="D351">
        <f t="shared" si="157"/>
        <v>0</v>
      </c>
      <c r="E351">
        <f t="shared" si="157"/>
        <v>0</v>
      </c>
      <c r="F351">
        <f t="shared" si="157"/>
        <v>0</v>
      </c>
      <c r="G351">
        <f t="shared" si="157"/>
        <v>0</v>
      </c>
      <c r="H351" s="36" t="s">
        <v>119</v>
      </c>
      <c r="I351">
        <f t="shared" si="159"/>
        <v>0</v>
      </c>
      <c r="J351">
        <f t="shared" si="159"/>
        <v>0</v>
      </c>
      <c r="K351">
        <f t="shared" si="159"/>
        <v>0</v>
      </c>
      <c r="L351">
        <f t="shared" si="159"/>
        <v>0</v>
      </c>
      <c r="M351">
        <f t="shared" si="159"/>
        <v>0</v>
      </c>
      <c r="N351">
        <f t="shared" si="158"/>
        <v>0</v>
      </c>
      <c r="O351">
        <f t="shared" si="158"/>
        <v>0</v>
      </c>
      <c r="P351">
        <f t="shared" si="158"/>
        <v>0</v>
      </c>
      <c r="Q351">
        <f t="shared" si="158"/>
        <v>0</v>
      </c>
      <c r="R351">
        <f t="shared" si="158"/>
        <v>1</v>
      </c>
      <c r="S351" s="10" t="str">
        <f t="shared" si="156"/>
        <v/>
      </c>
      <c r="T351" s="21">
        <f t="shared" si="135"/>
        <v>0</v>
      </c>
      <c r="U351" s="18">
        <f t="shared" si="136"/>
        <v>0</v>
      </c>
      <c r="V351" s="18">
        <f t="shared" si="137"/>
        <v>0</v>
      </c>
      <c r="W351" s="18">
        <f t="shared" si="138"/>
        <v>0</v>
      </c>
      <c r="X351" s="18">
        <f t="shared" si="139"/>
        <v>0</v>
      </c>
      <c r="Y351" s="18">
        <f t="shared" si="140"/>
        <v>0</v>
      </c>
      <c r="Z351" s="18">
        <f t="shared" si="141"/>
        <v>0</v>
      </c>
      <c r="AA351" s="18">
        <f t="shared" si="142"/>
        <v>0</v>
      </c>
      <c r="AB351" s="18">
        <f t="shared" si="143"/>
        <v>0</v>
      </c>
      <c r="AC351" s="18">
        <f t="shared" si="144"/>
        <v>0</v>
      </c>
      <c r="AD351" s="18">
        <f t="shared" si="145"/>
        <v>0</v>
      </c>
      <c r="AE351" s="18">
        <f t="shared" si="146"/>
        <v>0</v>
      </c>
      <c r="AF351" s="18">
        <f t="shared" si="147"/>
        <v>0</v>
      </c>
      <c r="AG351" s="18">
        <f t="shared" si="148"/>
        <v>0</v>
      </c>
      <c r="AH351" s="18">
        <f t="shared" si="149"/>
        <v>0</v>
      </c>
      <c r="AI351" s="18">
        <f t="shared" si="150"/>
        <v>0</v>
      </c>
      <c r="AJ351" s="18">
        <f t="shared" si="151"/>
        <v>0</v>
      </c>
      <c r="AK351" s="18">
        <f t="shared" si="152"/>
        <v>0</v>
      </c>
      <c r="AL351" s="18">
        <f t="shared" si="153"/>
        <v>1</v>
      </c>
      <c r="AM351" s="18">
        <f t="shared" si="154"/>
        <v>0</v>
      </c>
      <c r="AN351" s="10" t="str">
        <f t="shared" si="155"/>
        <v/>
      </c>
    </row>
    <row r="352" spans="1:40" ht="16">
      <c r="A352" s="8">
        <v>350</v>
      </c>
      <c r="B352" s="1" t="s">
        <v>53</v>
      </c>
      <c r="C352">
        <f t="shared" si="157"/>
        <v>1</v>
      </c>
      <c r="D352">
        <f t="shared" si="157"/>
        <v>0</v>
      </c>
      <c r="E352">
        <f t="shared" si="157"/>
        <v>0</v>
      </c>
      <c r="F352">
        <f t="shared" si="157"/>
        <v>0</v>
      </c>
      <c r="G352">
        <f t="shared" si="157"/>
        <v>0</v>
      </c>
      <c r="H352" s="36" t="s">
        <v>273</v>
      </c>
      <c r="I352">
        <f t="shared" si="159"/>
        <v>0</v>
      </c>
      <c r="J352">
        <f t="shared" si="159"/>
        <v>0</v>
      </c>
      <c r="K352">
        <f t="shared" si="159"/>
        <v>1</v>
      </c>
      <c r="L352">
        <f t="shared" si="159"/>
        <v>0</v>
      </c>
      <c r="M352">
        <f t="shared" si="159"/>
        <v>0</v>
      </c>
      <c r="N352">
        <f t="shared" si="158"/>
        <v>0</v>
      </c>
      <c r="O352">
        <f t="shared" si="158"/>
        <v>0</v>
      </c>
      <c r="P352">
        <f t="shared" si="158"/>
        <v>0</v>
      </c>
      <c r="Q352">
        <f t="shared" si="158"/>
        <v>0</v>
      </c>
      <c r="R352">
        <f t="shared" si="158"/>
        <v>0</v>
      </c>
      <c r="S352" s="10" t="str">
        <f t="shared" si="156"/>
        <v/>
      </c>
      <c r="T352" s="21">
        <f t="shared" si="135"/>
        <v>0</v>
      </c>
      <c r="U352" s="18">
        <f t="shared" si="136"/>
        <v>0</v>
      </c>
      <c r="V352" s="18">
        <f t="shared" si="137"/>
        <v>0</v>
      </c>
      <c r="W352" s="18">
        <f t="shared" si="138"/>
        <v>0</v>
      </c>
      <c r="X352" s="18">
        <f t="shared" si="139"/>
        <v>1</v>
      </c>
      <c r="Y352" s="18">
        <f t="shared" si="140"/>
        <v>0</v>
      </c>
      <c r="Z352" s="18">
        <f t="shared" si="141"/>
        <v>0</v>
      </c>
      <c r="AA352" s="18">
        <f t="shared" si="142"/>
        <v>0</v>
      </c>
      <c r="AB352" s="18">
        <f t="shared" si="143"/>
        <v>0</v>
      </c>
      <c r="AC352" s="18">
        <f t="shared" si="144"/>
        <v>0</v>
      </c>
      <c r="AD352" s="18">
        <f t="shared" si="145"/>
        <v>0</v>
      </c>
      <c r="AE352" s="18">
        <f t="shared" si="146"/>
        <v>0</v>
      </c>
      <c r="AF352" s="18">
        <f t="shared" si="147"/>
        <v>0</v>
      </c>
      <c r="AG352" s="18">
        <f t="shared" si="148"/>
        <v>0</v>
      </c>
      <c r="AH352" s="18">
        <f t="shared" si="149"/>
        <v>0</v>
      </c>
      <c r="AI352" s="18">
        <f t="shared" si="150"/>
        <v>0</v>
      </c>
      <c r="AJ352" s="18">
        <f t="shared" si="151"/>
        <v>0</v>
      </c>
      <c r="AK352" s="18">
        <f t="shared" si="152"/>
        <v>0</v>
      </c>
      <c r="AL352" s="18">
        <f t="shared" si="153"/>
        <v>0</v>
      </c>
      <c r="AM352" s="18">
        <f t="shared" si="154"/>
        <v>0</v>
      </c>
      <c r="AN352" s="10" t="str">
        <f t="shared" si="155"/>
        <v/>
      </c>
    </row>
    <row r="353" spans="1:40" ht="16">
      <c r="A353" s="8">
        <v>351</v>
      </c>
      <c r="B353" s="1" t="s">
        <v>27</v>
      </c>
      <c r="C353">
        <f t="shared" si="157"/>
        <v>0</v>
      </c>
      <c r="D353">
        <f t="shared" si="157"/>
        <v>1</v>
      </c>
      <c r="E353">
        <f t="shared" si="157"/>
        <v>0</v>
      </c>
      <c r="F353">
        <f t="shared" si="157"/>
        <v>0</v>
      </c>
      <c r="G353">
        <f t="shared" si="157"/>
        <v>0</v>
      </c>
      <c r="H353" s="36" t="s">
        <v>19</v>
      </c>
      <c r="I353">
        <f t="shared" si="159"/>
        <v>0</v>
      </c>
      <c r="J353">
        <f t="shared" si="159"/>
        <v>0</v>
      </c>
      <c r="K353">
        <f t="shared" si="159"/>
        <v>0</v>
      </c>
      <c r="L353">
        <f t="shared" si="159"/>
        <v>0</v>
      </c>
      <c r="M353">
        <f t="shared" si="159"/>
        <v>0</v>
      </c>
      <c r="N353">
        <f t="shared" si="158"/>
        <v>0</v>
      </c>
      <c r="O353">
        <f t="shared" si="158"/>
        <v>1</v>
      </c>
      <c r="P353">
        <f t="shared" si="158"/>
        <v>0</v>
      </c>
      <c r="Q353">
        <f t="shared" si="158"/>
        <v>0</v>
      </c>
      <c r="R353">
        <f t="shared" si="158"/>
        <v>0</v>
      </c>
      <c r="S353" s="10" t="str">
        <f t="shared" si="156"/>
        <v/>
      </c>
      <c r="T353" s="21">
        <f t="shared" si="135"/>
        <v>0</v>
      </c>
      <c r="U353" s="18">
        <f t="shared" si="136"/>
        <v>0</v>
      </c>
      <c r="V353" s="18">
        <f t="shared" si="137"/>
        <v>0</v>
      </c>
      <c r="W353" s="18">
        <f t="shared" si="138"/>
        <v>0</v>
      </c>
      <c r="X353" s="18">
        <f t="shared" si="139"/>
        <v>0</v>
      </c>
      <c r="Y353" s="18">
        <f t="shared" si="140"/>
        <v>0</v>
      </c>
      <c r="Z353" s="18">
        <f t="shared" si="141"/>
        <v>0</v>
      </c>
      <c r="AA353" s="18">
        <f t="shared" si="142"/>
        <v>0</v>
      </c>
      <c r="AB353" s="18">
        <f t="shared" si="143"/>
        <v>0</v>
      </c>
      <c r="AC353" s="18">
        <f t="shared" si="144"/>
        <v>0</v>
      </c>
      <c r="AD353" s="18">
        <f t="shared" si="145"/>
        <v>0</v>
      </c>
      <c r="AE353" s="18">
        <f t="shared" si="146"/>
        <v>0</v>
      </c>
      <c r="AF353" s="18">
        <f t="shared" si="147"/>
        <v>0</v>
      </c>
      <c r="AG353" s="18">
        <f t="shared" si="148"/>
        <v>1</v>
      </c>
      <c r="AH353" s="18">
        <f t="shared" si="149"/>
        <v>0</v>
      </c>
      <c r="AI353" s="18">
        <f t="shared" si="150"/>
        <v>0</v>
      </c>
      <c r="AJ353" s="18">
        <f t="shared" si="151"/>
        <v>0</v>
      </c>
      <c r="AK353" s="18">
        <f t="shared" si="152"/>
        <v>0</v>
      </c>
      <c r="AL353" s="18">
        <f t="shared" si="153"/>
        <v>0</v>
      </c>
      <c r="AM353" s="18">
        <f t="shared" si="154"/>
        <v>0</v>
      </c>
      <c r="AN353" s="10" t="str">
        <f t="shared" si="155"/>
        <v/>
      </c>
    </row>
    <row r="354" spans="1:40" ht="16">
      <c r="A354" s="8">
        <v>352</v>
      </c>
      <c r="B354" s="1" t="s">
        <v>27</v>
      </c>
      <c r="C354">
        <f t="shared" si="157"/>
        <v>0</v>
      </c>
      <c r="D354">
        <f t="shared" si="157"/>
        <v>1</v>
      </c>
      <c r="E354">
        <f t="shared" si="157"/>
        <v>0</v>
      </c>
      <c r="F354">
        <f t="shared" si="157"/>
        <v>0</v>
      </c>
      <c r="G354">
        <f t="shared" si="157"/>
        <v>0</v>
      </c>
      <c r="H354" s="36" t="s">
        <v>119</v>
      </c>
      <c r="I354">
        <f t="shared" si="159"/>
        <v>0</v>
      </c>
      <c r="J354">
        <f t="shared" si="159"/>
        <v>0</v>
      </c>
      <c r="K354">
        <f t="shared" si="159"/>
        <v>0</v>
      </c>
      <c r="L354">
        <f t="shared" si="159"/>
        <v>0</v>
      </c>
      <c r="M354">
        <f t="shared" si="159"/>
        <v>0</v>
      </c>
      <c r="N354">
        <f t="shared" si="158"/>
        <v>0</v>
      </c>
      <c r="O354">
        <f t="shared" si="158"/>
        <v>0</v>
      </c>
      <c r="P354">
        <f t="shared" si="158"/>
        <v>0</v>
      </c>
      <c r="Q354">
        <f t="shared" si="158"/>
        <v>0</v>
      </c>
      <c r="R354">
        <f t="shared" si="158"/>
        <v>1</v>
      </c>
      <c r="S354" s="10" t="str">
        <f t="shared" si="156"/>
        <v/>
      </c>
      <c r="T354" s="21">
        <f t="shared" si="135"/>
        <v>0</v>
      </c>
      <c r="U354" s="18">
        <f t="shared" si="136"/>
        <v>0</v>
      </c>
      <c r="V354" s="18">
        <f t="shared" si="137"/>
        <v>0</v>
      </c>
      <c r="W354" s="18">
        <f t="shared" si="138"/>
        <v>0</v>
      </c>
      <c r="X354" s="18">
        <f t="shared" si="139"/>
        <v>0</v>
      </c>
      <c r="Y354" s="18">
        <f t="shared" si="140"/>
        <v>0</v>
      </c>
      <c r="Z354" s="18">
        <f t="shared" si="141"/>
        <v>0</v>
      </c>
      <c r="AA354" s="18">
        <f t="shared" si="142"/>
        <v>0</v>
      </c>
      <c r="AB354" s="18">
        <f t="shared" si="143"/>
        <v>0</v>
      </c>
      <c r="AC354" s="18">
        <f t="shared" si="144"/>
        <v>0</v>
      </c>
      <c r="AD354" s="18">
        <f t="shared" si="145"/>
        <v>0</v>
      </c>
      <c r="AE354" s="18">
        <f t="shared" si="146"/>
        <v>0</v>
      </c>
      <c r="AF354" s="18">
        <f t="shared" si="147"/>
        <v>0</v>
      </c>
      <c r="AG354" s="18">
        <f t="shared" si="148"/>
        <v>0</v>
      </c>
      <c r="AH354" s="18">
        <f t="shared" si="149"/>
        <v>0</v>
      </c>
      <c r="AI354" s="18">
        <f t="shared" si="150"/>
        <v>0</v>
      </c>
      <c r="AJ354" s="18">
        <f t="shared" si="151"/>
        <v>0</v>
      </c>
      <c r="AK354" s="18">
        <f t="shared" si="152"/>
        <v>0</v>
      </c>
      <c r="AL354" s="18">
        <f t="shared" si="153"/>
        <v>0</v>
      </c>
      <c r="AM354" s="18">
        <f t="shared" si="154"/>
        <v>1</v>
      </c>
      <c r="AN354" s="10" t="str">
        <f t="shared" si="155"/>
        <v/>
      </c>
    </row>
    <row r="355" spans="1:40" ht="16">
      <c r="A355" s="8">
        <v>353</v>
      </c>
      <c r="B355" s="1" t="s">
        <v>27</v>
      </c>
      <c r="C355">
        <f t="shared" si="157"/>
        <v>0</v>
      </c>
      <c r="D355">
        <f t="shared" si="157"/>
        <v>1</v>
      </c>
      <c r="E355">
        <f t="shared" si="157"/>
        <v>0</v>
      </c>
      <c r="F355">
        <f t="shared" si="157"/>
        <v>0</v>
      </c>
      <c r="G355">
        <f t="shared" si="157"/>
        <v>0</v>
      </c>
      <c r="H355" s="36" t="s">
        <v>273</v>
      </c>
      <c r="I355">
        <f t="shared" si="159"/>
        <v>0</v>
      </c>
      <c r="J355">
        <f t="shared" si="159"/>
        <v>0</v>
      </c>
      <c r="K355">
        <f t="shared" si="159"/>
        <v>1</v>
      </c>
      <c r="L355">
        <f t="shared" si="159"/>
        <v>0</v>
      </c>
      <c r="M355">
        <f t="shared" si="159"/>
        <v>0</v>
      </c>
      <c r="N355">
        <f t="shared" si="158"/>
        <v>0</v>
      </c>
      <c r="O355">
        <f t="shared" si="158"/>
        <v>0</v>
      </c>
      <c r="P355">
        <f t="shared" si="158"/>
        <v>0</v>
      </c>
      <c r="Q355">
        <f t="shared" si="158"/>
        <v>0</v>
      </c>
      <c r="R355">
        <f t="shared" si="158"/>
        <v>0</v>
      </c>
      <c r="S355" s="10" t="str">
        <f t="shared" si="156"/>
        <v/>
      </c>
      <c r="T355" s="21">
        <f t="shared" si="135"/>
        <v>0</v>
      </c>
      <c r="U355" s="18">
        <f t="shared" si="136"/>
        <v>0</v>
      </c>
      <c r="V355" s="18">
        <f t="shared" si="137"/>
        <v>0</v>
      </c>
      <c r="W355" s="18">
        <f t="shared" si="138"/>
        <v>0</v>
      </c>
      <c r="X355" s="18">
        <f t="shared" si="139"/>
        <v>0</v>
      </c>
      <c r="Y355" s="18">
        <f t="shared" si="140"/>
        <v>1</v>
      </c>
      <c r="Z355" s="18">
        <f t="shared" si="141"/>
        <v>0</v>
      </c>
      <c r="AA355" s="18">
        <f t="shared" si="142"/>
        <v>0</v>
      </c>
      <c r="AB355" s="18">
        <f t="shared" si="143"/>
        <v>0</v>
      </c>
      <c r="AC355" s="18">
        <f t="shared" si="144"/>
        <v>0</v>
      </c>
      <c r="AD355" s="18">
        <f t="shared" si="145"/>
        <v>0</v>
      </c>
      <c r="AE355" s="18">
        <f t="shared" si="146"/>
        <v>0</v>
      </c>
      <c r="AF355" s="18">
        <f t="shared" si="147"/>
        <v>0</v>
      </c>
      <c r="AG355" s="18">
        <f t="shared" si="148"/>
        <v>0</v>
      </c>
      <c r="AH355" s="18">
        <f t="shared" si="149"/>
        <v>0</v>
      </c>
      <c r="AI355" s="18">
        <f t="shared" si="150"/>
        <v>0</v>
      </c>
      <c r="AJ355" s="18">
        <f t="shared" si="151"/>
        <v>0</v>
      </c>
      <c r="AK355" s="18">
        <f t="shared" si="152"/>
        <v>0</v>
      </c>
      <c r="AL355" s="18">
        <f t="shared" si="153"/>
        <v>0</v>
      </c>
      <c r="AM355" s="18">
        <f t="shared" si="154"/>
        <v>0</v>
      </c>
      <c r="AN355" s="10" t="str">
        <f t="shared" si="155"/>
        <v/>
      </c>
    </row>
    <row r="356" spans="1:40" ht="16">
      <c r="A356" s="8">
        <v>354</v>
      </c>
      <c r="B356" s="1" t="s">
        <v>53</v>
      </c>
      <c r="C356">
        <f t="shared" si="157"/>
        <v>1</v>
      </c>
      <c r="D356">
        <f t="shared" si="157"/>
        <v>0</v>
      </c>
      <c r="E356">
        <f t="shared" si="157"/>
        <v>0</v>
      </c>
      <c r="F356">
        <f t="shared" si="157"/>
        <v>0</v>
      </c>
      <c r="G356">
        <f t="shared" si="157"/>
        <v>0</v>
      </c>
      <c r="H356" s="36" t="s">
        <v>40</v>
      </c>
      <c r="I356">
        <f t="shared" si="159"/>
        <v>0</v>
      </c>
      <c r="J356">
        <f t="shared" si="159"/>
        <v>0</v>
      </c>
      <c r="K356">
        <f t="shared" si="159"/>
        <v>0</v>
      </c>
      <c r="L356">
        <f t="shared" si="159"/>
        <v>1</v>
      </c>
      <c r="M356">
        <f t="shared" si="159"/>
        <v>0</v>
      </c>
      <c r="N356">
        <f t="shared" si="158"/>
        <v>0</v>
      </c>
      <c r="O356">
        <f t="shared" si="158"/>
        <v>0</v>
      </c>
      <c r="P356">
        <f t="shared" si="158"/>
        <v>0</v>
      </c>
      <c r="Q356">
        <f t="shared" si="158"/>
        <v>0</v>
      </c>
      <c r="R356">
        <f t="shared" si="158"/>
        <v>0</v>
      </c>
      <c r="S356" s="10" t="str">
        <f t="shared" si="156"/>
        <v/>
      </c>
      <c r="T356" s="21">
        <f t="shared" si="135"/>
        <v>0</v>
      </c>
      <c r="U356" s="18">
        <f t="shared" si="136"/>
        <v>0</v>
      </c>
      <c r="V356" s="18">
        <f t="shared" si="137"/>
        <v>0</v>
      </c>
      <c r="W356" s="18">
        <f t="shared" si="138"/>
        <v>0</v>
      </c>
      <c r="X356" s="18">
        <f t="shared" si="139"/>
        <v>0</v>
      </c>
      <c r="Y356" s="18">
        <f t="shared" si="140"/>
        <v>0</v>
      </c>
      <c r="Z356" s="18">
        <f t="shared" si="141"/>
        <v>1</v>
      </c>
      <c r="AA356" s="18">
        <f t="shared" si="142"/>
        <v>0</v>
      </c>
      <c r="AB356" s="18">
        <f t="shared" si="143"/>
        <v>0</v>
      </c>
      <c r="AC356" s="18">
        <f t="shared" si="144"/>
        <v>0</v>
      </c>
      <c r="AD356" s="18">
        <f t="shared" si="145"/>
        <v>0</v>
      </c>
      <c r="AE356" s="18">
        <f t="shared" si="146"/>
        <v>0</v>
      </c>
      <c r="AF356" s="18">
        <f t="shared" si="147"/>
        <v>0</v>
      </c>
      <c r="AG356" s="18">
        <f t="shared" si="148"/>
        <v>0</v>
      </c>
      <c r="AH356" s="18">
        <f t="shared" si="149"/>
        <v>0</v>
      </c>
      <c r="AI356" s="18">
        <f t="shared" si="150"/>
        <v>0</v>
      </c>
      <c r="AJ356" s="18">
        <f t="shared" si="151"/>
        <v>0</v>
      </c>
      <c r="AK356" s="18">
        <f t="shared" si="152"/>
        <v>0</v>
      </c>
      <c r="AL356" s="18">
        <f t="shared" si="153"/>
        <v>0</v>
      </c>
      <c r="AM356" s="18">
        <f t="shared" si="154"/>
        <v>0</v>
      </c>
      <c r="AN356" s="10" t="str">
        <f t="shared" si="155"/>
        <v/>
      </c>
    </row>
    <row r="357" spans="1:40" ht="16">
      <c r="A357" s="8">
        <v>355</v>
      </c>
      <c r="B357" s="1" t="s">
        <v>53</v>
      </c>
      <c r="C357">
        <f t="shared" si="157"/>
        <v>1</v>
      </c>
      <c r="D357">
        <f t="shared" si="157"/>
        <v>0</v>
      </c>
      <c r="E357">
        <f t="shared" si="157"/>
        <v>0</v>
      </c>
      <c r="F357">
        <f t="shared" si="157"/>
        <v>0</v>
      </c>
      <c r="G357">
        <f t="shared" si="157"/>
        <v>0</v>
      </c>
      <c r="H357" s="36" t="s">
        <v>107</v>
      </c>
      <c r="I357">
        <f t="shared" si="159"/>
        <v>0</v>
      </c>
      <c r="J357">
        <f t="shared" si="159"/>
        <v>0</v>
      </c>
      <c r="K357">
        <f t="shared" si="159"/>
        <v>0</v>
      </c>
      <c r="L357">
        <f t="shared" si="159"/>
        <v>0</v>
      </c>
      <c r="M357">
        <f t="shared" si="159"/>
        <v>0</v>
      </c>
      <c r="N357">
        <f t="shared" si="158"/>
        <v>0</v>
      </c>
      <c r="O357">
        <f t="shared" si="158"/>
        <v>0</v>
      </c>
      <c r="P357">
        <f t="shared" si="158"/>
        <v>0</v>
      </c>
      <c r="Q357">
        <f t="shared" si="158"/>
        <v>1</v>
      </c>
      <c r="R357">
        <f t="shared" si="158"/>
        <v>0</v>
      </c>
      <c r="S357" s="10" t="str">
        <f t="shared" si="156"/>
        <v/>
      </c>
      <c r="T357" s="21">
        <f t="shared" si="135"/>
        <v>0</v>
      </c>
      <c r="U357" s="18">
        <f t="shared" si="136"/>
        <v>0</v>
      </c>
      <c r="V357" s="18">
        <f t="shared" si="137"/>
        <v>0</v>
      </c>
      <c r="W357" s="18">
        <f t="shared" si="138"/>
        <v>0</v>
      </c>
      <c r="X357" s="18">
        <f t="shared" si="139"/>
        <v>0</v>
      </c>
      <c r="Y357" s="18">
        <f t="shared" si="140"/>
        <v>0</v>
      </c>
      <c r="Z357" s="18">
        <f t="shared" si="141"/>
        <v>0</v>
      </c>
      <c r="AA357" s="18">
        <f t="shared" si="142"/>
        <v>0</v>
      </c>
      <c r="AB357" s="18">
        <f t="shared" si="143"/>
        <v>0</v>
      </c>
      <c r="AC357" s="18">
        <f t="shared" si="144"/>
        <v>0</v>
      </c>
      <c r="AD357" s="18">
        <f t="shared" si="145"/>
        <v>0</v>
      </c>
      <c r="AE357" s="18">
        <f t="shared" si="146"/>
        <v>0</v>
      </c>
      <c r="AF357" s="18">
        <f t="shared" si="147"/>
        <v>0</v>
      </c>
      <c r="AG357" s="18">
        <f t="shared" si="148"/>
        <v>0</v>
      </c>
      <c r="AH357" s="18">
        <f t="shared" si="149"/>
        <v>0</v>
      </c>
      <c r="AI357" s="18">
        <f t="shared" si="150"/>
        <v>0</v>
      </c>
      <c r="AJ357" s="18">
        <f t="shared" si="151"/>
        <v>1</v>
      </c>
      <c r="AK357" s="18">
        <f t="shared" si="152"/>
        <v>0</v>
      </c>
      <c r="AL357" s="18">
        <f t="shared" si="153"/>
        <v>0</v>
      </c>
      <c r="AM357" s="18">
        <f t="shared" si="154"/>
        <v>0</v>
      </c>
      <c r="AN357" s="10" t="str">
        <f t="shared" si="155"/>
        <v/>
      </c>
    </row>
    <row r="358" spans="1:40" ht="16">
      <c r="A358" s="8">
        <v>356</v>
      </c>
      <c r="B358" s="1" t="s">
        <v>53</v>
      </c>
      <c r="C358">
        <f t="shared" si="157"/>
        <v>1</v>
      </c>
      <c r="D358">
        <f t="shared" si="157"/>
        <v>0</v>
      </c>
      <c r="E358">
        <f t="shared" si="157"/>
        <v>0</v>
      </c>
      <c r="F358">
        <f t="shared" si="157"/>
        <v>0</v>
      </c>
      <c r="G358">
        <f t="shared" si="157"/>
        <v>0</v>
      </c>
      <c r="H358" s="36" t="s">
        <v>19</v>
      </c>
      <c r="I358">
        <f t="shared" si="159"/>
        <v>0</v>
      </c>
      <c r="J358">
        <f t="shared" si="159"/>
        <v>0</v>
      </c>
      <c r="K358">
        <f t="shared" si="159"/>
        <v>0</v>
      </c>
      <c r="L358">
        <f t="shared" si="159"/>
        <v>0</v>
      </c>
      <c r="M358">
        <f t="shared" si="159"/>
        <v>0</v>
      </c>
      <c r="N358">
        <f t="shared" si="158"/>
        <v>0</v>
      </c>
      <c r="O358">
        <f t="shared" si="158"/>
        <v>1</v>
      </c>
      <c r="P358">
        <f t="shared" si="158"/>
        <v>0</v>
      </c>
      <c r="Q358">
        <f t="shared" si="158"/>
        <v>0</v>
      </c>
      <c r="R358">
        <f t="shared" si="158"/>
        <v>0</v>
      </c>
      <c r="S358" s="10" t="str">
        <f t="shared" si="156"/>
        <v/>
      </c>
      <c r="T358" s="21">
        <f t="shared" si="135"/>
        <v>0</v>
      </c>
      <c r="U358" s="18">
        <f t="shared" si="136"/>
        <v>0</v>
      </c>
      <c r="V358" s="18">
        <f t="shared" si="137"/>
        <v>0</v>
      </c>
      <c r="W358" s="18">
        <f t="shared" si="138"/>
        <v>0</v>
      </c>
      <c r="X358" s="18">
        <f t="shared" si="139"/>
        <v>0</v>
      </c>
      <c r="Y358" s="18">
        <f t="shared" si="140"/>
        <v>0</v>
      </c>
      <c r="Z358" s="18">
        <f t="shared" si="141"/>
        <v>0</v>
      </c>
      <c r="AA358" s="18">
        <f t="shared" si="142"/>
        <v>0</v>
      </c>
      <c r="AB358" s="18">
        <f t="shared" si="143"/>
        <v>0</v>
      </c>
      <c r="AC358" s="18">
        <f t="shared" si="144"/>
        <v>0</v>
      </c>
      <c r="AD358" s="18">
        <f t="shared" si="145"/>
        <v>0</v>
      </c>
      <c r="AE358" s="18">
        <f t="shared" si="146"/>
        <v>0</v>
      </c>
      <c r="AF358" s="18">
        <f t="shared" si="147"/>
        <v>1</v>
      </c>
      <c r="AG358" s="18">
        <f t="shared" si="148"/>
        <v>0</v>
      </c>
      <c r="AH358" s="18">
        <f t="shared" si="149"/>
        <v>0</v>
      </c>
      <c r="AI358" s="18">
        <f t="shared" si="150"/>
        <v>0</v>
      </c>
      <c r="AJ358" s="18">
        <f t="shared" si="151"/>
        <v>0</v>
      </c>
      <c r="AK358" s="18">
        <f t="shared" si="152"/>
        <v>0</v>
      </c>
      <c r="AL358" s="18">
        <f t="shared" si="153"/>
        <v>0</v>
      </c>
      <c r="AM358" s="18">
        <f t="shared" si="154"/>
        <v>0</v>
      </c>
      <c r="AN358" s="10" t="str">
        <f t="shared" si="155"/>
        <v/>
      </c>
    </row>
    <row r="359" spans="1:40" ht="16">
      <c r="A359" s="8">
        <v>357</v>
      </c>
      <c r="B359" s="1" t="s">
        <v>53</v>
      </c>
      <c r="C359">
        <f t="shared" si="157"/>
        <v>1</v>
      </c>
      <c r="D359">
        <f t="shared" si="157"/>
        <v>0</v>
      </c>
      <c r="E359">
        <f t="shared" si="157"/>
        <v>0</v>
      </c>
      <c r="F359">
        <f t="shared" si="157"/>
        <v>0</v>
      </c>
      <c r="G359">
        <f t="shared" si="157"/>
        <v>0</v>
      </c>
      <c r="H359" s="36" t="s">
        <v>40</v>
      </c>
      <c r="I359">
        <f t="shared" si="159"/>
        <v>0</v>
      </c>
      <c r="J359">
        <f t="shared" si="159"/>
        <v>0</v>
      </c>
      <c r="K359">
        <f t="shared" si="159"/>
        <v>0</v>
      </c>
      <c r="L359">
        <f t="shared" si="159"/>
        <v>1</v>
      </c>
      <c r="M359">
        <f t="shared" si="159"/>
        <v>0</v>
      </c>
      <c r="N359">
        <f t="shared" si="158"/>
        <v>0</v>
      </c>
      <c r="O359">
        <f t="shared" si="158"/>
        <v>0</v>
      </c>
      <c r="P359">
        <f t="shared" si="158"/>
        <v>0</v>
      </c>
      <c r="Q359">
        <f t="shared" si="158"/>
        <v>0</v>
      </c>
      <c r="R359">
        <f t="shared" si="158"/>
        <v>0</v>
      </c>
      <c r="S359" s="10" t="str">
        <f t="shared" si="156"/>
        <v/>
      </c>
      <c r="T359" s="21">
        <f t="shared" si="135"/>
        <v>0</v>
      </c>
      <c r="U359" s="18">
        <f t="shared" si="136"/>
        <v>0</v>
      </c>
      <c r="V359" s="18">
        <f t="shared" si="137"/>
        <v>0</v>
      </c>
      <c r="W359" s="18">
        <f t="shared" si="138"/>
        <v>0</v>
      </c>
      <c r="X359" s="18">
        <f t="shared" si="139"/>
        <v>0</v>
      </c>
      <c r="Y359" s="18">
        <f t="shared" si="140"/>
        <v>0</v>
      </c>
      <c r="Z359" s="18">
        <f t="shared" si="141"/>
        <v>1</v>
      </c>
      <c r="AA359" s="18">
        <f t="shared" si="142"/>
        <v>0</v>
      </c>
      <c r="AB359" s="18">
        <f t="shared" si="143"/>
        <v>0</v>
      </c>
      <c r="AC359" s="18">
        <f t="shared" si="144"/>
        <v>0</v>
      </c>
      <c r="AD359" s="18">
        <f t="shared" si="145"/>
        <v>0</v>
      </c>
      <c r="AE359" s="18">
        <f t="shared" si="146"/>
        <v>0</v>
      </c>
      <c r="AF359" s="18">
        <f t="shared" si="147"/>
        <v>0</v>
      </c>
      <c r="AG359" s="18">
        <f t="shared" si="148"/>
        <v>0</v>
      </c>
      <c r="AH359" s="18">
        <f t="shared" si="149"/>
        <v>0</v>
      </c>
      <c r="AI359" s="18">
        <f t="shared" si="150"/>
        <v>0</v>
      </c>
      <c r="AJ359" s="18">
        <f t="shared" si="151"/>
        <v>0</v>
      </c>
      <c r="AK359" s="18">
        <f t="shared" si="152"/>
        <v>0</v>
      </c>
      <c r="AL359" s="18">
        <f t="shared" si="153"/>
        <v>0</v>
      </c>
      <c r="AM359" s="18">
        <f t="shared" si="154"/>
        <v>0</v>
      </c>
      <c r="AN359" s="10" t="str">
        <f t="shared" si="155"/>
        <v/>
      </c>
    </row>
    <row r="360" spans="1:40" ht="16">
      <c r="A360" s="8">
        <v>358</v>
      </c>
      <c r="B360" s="1" t="s">
        <v>27</v>
      </c>
      <c r="C360">
        <f t="shared" si="157"/>
        <v>0</v>
      </c>
      <c r="D360">
        <f t="shared" si="157"/>
        <v>1</v>
      </c>
      <c r="E360">
        <f t="shared" si="157"/>
        <v>0</v>
      </c>
      <c r="F360">
        <f t="shared" si="157"/>
        <v>0</v>
      </c>
      <c r="G360">
        <f t="shared" si="157"/>
        <v>0</v>
      </c>
      <c r="H360" s="36" t="s">
        <v>113</v>
      </c>
      <c r="I360">
        <f t="shared" si="159"/>
        <v>0</v>
      </c>
      <c r="J360">
        <f t="shared" si="159"/>
        <v>0</v>
      </c>
      <c r="K360">
        <f t="shared" si="159"/>
        <v>0</v>
      </c>
      <c r="L360">
        <f t="shared" si="159"/>
        <v>0</v>
      </c>
      <c r="M360">
        <f t="shared" si="159"/>
        <v>0</v>
      </c>
      <c r="N360">
        <f t="shared" si="158"/>
        <v>0</v>
      </c>
      <c r="O360">
        <f t="shared" si="158"/>
        <v>0</v>
      </c>
      <c r="P360">
        <f t="shared" si="158"/>
        <v>1</v>
      </c>
      <c r="Q360">
        <f t="shared" si="158"/>
        <v>0</v>
      </c>
      <c r="R360">
        <f t="shared" si="158"/>
        <v>0</v>
      </c>
      <c r="S360" s="10" t="str">
        <f t="shared" si="156"/>
        <v/>
      </c>
      <c r="T360" s="21">
        <f t="shared" si="135"/>
        <v>0</v>
      </c>
      <c r="U360" s="18">
        <f t="shared" si="136"/>
        <v>0</v>
      </c>
      <c r="V360" s="18">
        <f t="shared" si="137"/>
        <v>0</v>
      </c>
      <c r="W360" s="18">
        <f t="shared" si="138"/>
        <v>0</v>
      </c>
      <c r="X360" s="18">
        <f t="shared" si="139"/>
        <v>0</v>
      </c>
      <c r="Y360" s="18">
        <f t="shared" si="140"/>
        <v>0</v>
      </c>
      <c r="Z360" s="18">
        <f t="shared" si="141"/>
        <v>0</v>
      </c>
      <c r="AA360" s="18">
        <f t="shared" si="142"/>
        <v>0</v>
      </c>
      <c r="AB360" s="18">
        <f t="shared" si="143"/>
        <v>0</v>
      </c>
      <c r="AC360" s="18">
        <f t="shared" si="144"/>
        <v>0</v>
      </c>
      <c r="AD360" s="18">
        <f t="shared" si="145"/>
        <v>0</v>
      </c>
      <c r="AE360" s="18">
        <f t="shared" si="146"/>
        <v>0</v>
      </c>
      <c r="AF360" s="18">
        <f t="shared" si="147"/>
        <v>0</v>
      </c>
      <c r="AG360" s="18">
        <f t="shared" si="148"/>
        <v>0</v>
      </c>
      <c r="AH360" s="18">
        <f t="shared" si="149"/>
        <v>0</v>
      </c>
      <c r="AI360" s="18">
        <f t="shared" si="150"/>
        <v>1</v>
      </c>
      <c r="AJ360" s="18">
        <f t="shared" si="151"/>
        <v>0</v>
      </c>
      <c r="AK360" s="18">
        <f t="shared" si="152"/>
        <v>0</v>
      </c>
      <c r="AL360" s="18">
        <f t="shared" si="153"/>
        <v>0</v>
      </c>
      <c r="AM360" s="18">
        <f t="shared" si="154"/>
        <v>0</v>
      </c>
      <c r="AN360" s="10" t="str">
        <f t="shared" si="155"/>
        <v/>
      </c>
    </row>
    <row r="361" spans="1:40" ht="16">
      <c r="A361" s="8">
        <v>359</v>
      </c>
      <c r="B361" s="1" t="s">
        <v>53</v>
      </c>
      <c r="C361">
        <f t="shared" si="157"/>
        <v>1</v>
      </c>
      <c r="D361">
        <f t="shared" si="157"/>
        <v>0</v>
      </c>
      <c r="E361">
        <f t="shared" si="157"/>
        <v>0</v>
      </c>
      <c r="F361">
        <f t="shared" si="157"/>
        <v>0</v>
      </c>
      <c r="G361">
        <f t="shared" si="157"/>
        <v>0</v>
      </c>
      <c r="H361" s="36" t="s">
        <v>40</v>
      </c>
      <c r="I361">
        <f t="shared" si="159"/>
        <v>0</v>
      </c>
      <c r="J361">
        <f t="shared" si="159"/>
        <v>0</v>
      </c>
      <c r="K361">
        <f t="shared" si="159"/>
        <v>0</v>
      </c>
      <c r="L361">
        <f t="shared" si="159"/>
        <v>1</v>
      </c>
      <c r="M361">
        <f t="shared" si="159"/>
        <v>0</v>
      </c>
      <c r="N361">
        <f t="shared" si="158"/>
        <v>0</v>
      </c>
      <c r="O361">
        <f t="shared" si="158"/>
        <v>0</v>
      </c>
      <c r="P361">
        <f t="shared" si="158"/>
        <v>0</v>
      </c>
      <c r="Q361">
        <f t="shared" si="158"/>
        <v>0</v>
      </c>
      <c r="R361">
        <f t="shared" si="158"/>
        <v>0</v>
      </c>
      <c r="S361" s="10" t="str">
        <f t="shared" si="156"/>
        <v/>
      </c>
      <c r="T361" s="21">
        <f t="shared" si="135"/>
        <v>0</v>
      </c>
      <c r="U361" s="18">
        <f t="shared" si="136"/>
        <v>0</v>
      </c>
      <c r="V361" s="18">
        <f t="shared" si="137"/>
        <v>0</v>
      </c>
      <c r="W361" s="18">
        <f t="shared" si="138"/>
        <v>0</v>
      </c>
      <c r="X361" s="18">
        <f t="shared" si="139"/>
        <v>0</v>
      </c>
      <c r="Y361" s="18">
        <f t="shared" si="140"/>
        <v>0</v>
      </c>
      <c r="Z361" s="18">
        <f t="shared" si="141"/>
        <v>1</v>
      </c>
      <c r="AA361" s="18">
        <f t="shared" si="142"/>
        <v>0</v>
      </c>
      <c r="AB361" s="18">
        <f t="shared" si="143"/>
        <v>0</v>
      </c>
      <c r="AC361" s="18">
        <f t="shared" si="144"/>
        <v>0</v>
      </c>
      <c r="AD361" s="18">
        <f t="shared" si="145"/>
        <v>0</v>
      </c>
      <c r="AE361" s="18">
        <f t="shared" si="146"/>
        <v>0</v>
      </c>
      <c r="AF361" s="18">
        <f t="shared" si="147"/>
        <v>0</v>
      </c>
      <c r="AG361" s="18">
        <f t="shared" si="148"/>
        <v>0</v>
      </c>
      <c r="AH361" s="18">
        <f t="shared" si="149"/>
        <v>0</v>
      </c>
      <c r="AI361" s="18">
        <f t="shared" si="150"/>
        <v>0</v>
      </c>
      <c r="AJ361" s="18">
        <f t="shared" si="151"/>
        <v>0</v>
      </c>
      <c r="AK361" s="18">
        <f t="shared" si="152"/>
        <v>0</v>
      </c>
      <c r="AL361" s="18">
        <f t="shared" si="153"/>
        <v>0</v>
      </c>
      <c r="AM361" s="18">
        <f t="shared" si="154"/>
        <v>0</v>
      </c>
      <c r="AN361" s="10" t="str">
        <f t="shared" si="155"/>
        <v/>
      </c>
    </row>
    <row r="362" spans="1:40" ht="16">
      <c r="A362" s="8">
        <v>360</v>
      </c>
      <c r="B362" s="1" t="s">
        <v>53</v>
      </c>
      <c r="C362">
        <f t="shared" si="157"/>
        <v>1</v>
      </c>
      <c r="D362">
        <f t="shared" si="157"/>
        <v>0</v>
      </c>
      <c r="E362">
        <f t="shared" si="157"/>
        <v>0</v>
      </c>
      <c r="F362">
        <f t="shared" si="157"/>
        <v>0</v>
      </c>
      <c r="G362">
        <f t="shared" si="157"/>
        <v>0</v>
      </c>
      <c r="H362" s="36" t="s">
        <v>40</v>
      </c>
      <c r="I362">
        <f t="shared" si="159"/>
        <v>0</v>
      </c>
      <c r="J362">
        <f t="shared" si="159"/>
        <v>0</v>
      </c>
      <c r="K362">
        <f t="shared" si="159"/>
        <v>0</v>
      </c>
      <c r="L362">
        <f t="shared" si="159"/>
        <v>1</v>
      </c>
      <c r="M362">
        <f t="shared" si="159"/>
        <v>0</v>
      </c>
      <c r="N362">
        <f t="shared" si="158"/>
        <v>0</v>
      </c>
      <c r="O362">
        <f t="shared" si="158"/>
        <v>0</v>
      </c>
      <c r="P362">
        <f t="shared" si="158"/>
        <v>0</v>
      </c>
      <c r="Q362">
        <f t="shared" si="158"/>
        <v>0</v>
      </c>
      <c r="R362">
        <f t="shared" si="158"/>
        <v>0</v>
      </c>
      <c r="S362" s="10" t="str">
        <f t="shared" si="156"/>
        <v/>
      </c>
      <c r="T362" s="21">
        <f t="shared" si="135"/>
        <v>0</v>
      </c>
      <c r="U362" s="18">
        <f t="shared" si="136"/>
        <v>0</v>
      </c>
      <c r="V362" s="18">
        <f t="shared" si="137"/>
        <v>0</v>
      </c>
      <c r="W362" s="18">
        <f t="shared" si="138"/>
        <v>0</v>
      </c>
      <c r="X362" s="18">
        <f t="shared" si="139"/>
        <v>0</v>
      </c>
      <c r="Y362" s="18">
        <f t="shared" si="140"/>
        <v>0</v>
      </c>
      <c r="Z362" s="18">
        <f t="shared" si="141"/>
        <v>1</v>
      </c>
      <c r="AA362" s="18">
        <f t="shared" si="142"/>
        <v>0</v>
      </c>
      <c r="AB362" s="18">
        <f t="shared" si="143"/>
        <v>0</v>
      </c>
      <c r="AC362" s="18">
        <f t="shared" si="144"/>
        <v>0</v>
      </c>
      <c r="AD362" s="18">
        <f t="shared" si="145"/>
        <v>0</v>
      </c>
      <c r="AE362" s="18">
        <f t="shared" si="146"/>
        <v>0</v>
      </c>
      <c r="AF362" s="18">
        <f t="shared" si="147"/>
        <v>0</v>
      </c>
      <c r="AG362" s="18">
        <f t="shared" si="148"/>
        <v>0</v>
      </c>
      <c r="AH362" s="18">
        <f t="shared" si="149"/>
        <v>0</v>
      </c>
      <c r="AI362" s="18">
        <f t="shared" si="150"/>
        <v>0</v>
      </c>
      <c r="AJ362" s="18">
        <f t="shared" si="151"/>
        <v>0</v>
      </c>
      <c r="AK362" s="18">
        <f t="shared" si="152"/>
        <v>0</v>
      </c>
      <c r="AL362" s="18">
        <f t="shared" si="153"/>
        <v>0</v>
      </c>
      <c r="AM362" s="18">
        <f t="shared" si="154"/>
        <v>0</v>
      </c>
      <c r="AN362" s="10" t="str">
        <f t="shared" si="155"/>
        <v/>
      </c>
    </row>
    <row r="363" spans="1:40" ht="16">
      <c r="A363" s="8">
        <v>361</v>
      </c>
      <c r="B363" s="1" t="s">
        <v>53</v>
      </c>
      <c r="C363">
        <f t="shared" si="157"/>
        <v>1</v>
      </c>
      <c r="D363">
        <f t="shared" si="157"/>
        <v>0</v>
      </c>
      <c r="E363">
        <f t="shared" si="157"/>
        <v>0</v>
      </c>
      <c r="F363">
        <f t="shared" si="157"/>
        <v>0</v>
      </c>
      <c r="G363">
        <f t="shared" si="157"/>
        <v>0</v>
      </c>
      <c r="H363" s="36" t="s">
        <v>40</v>
      </c>
      <c r="I363">
        <f t="shared" si="159"/>
        <v>0</v>
      </c>
      <c r="J363">
        <f t="shared" si="159"/>
        <v>0</v>
      </c>
      <c r="K363">
        <f t="shared" si="159"/>
        <v>0</v>
      </c>
      <c r="L363">
        <f t="shared" si="159"/>
        <v>1</v>
      </c>
      <c r="M363">
        <f t="shared" si="159"/>
        <v>0</v>
      </c>
      <c r="N363">
        <f t="shared" si="158"/>
        <v>0</v>
      </c>
      <c r="O363">
        <f t="shared" si="158"/>
        <v>0</v>
      </c>
      <c r="P363">
        <f t="shared" si="158"/>
        <v>0</v>
      </c>
      <c r="Q363">
        <f t="shared" si="158"/>
        <v>0</v>
      </c>
      <c r="R363">
        <f t="shared" si="158"/>
        <v>0</v>
      </c>
      <c r="S363" s="10" t="str">
        <f t="shared" si="156"/>
        <v/>
      </c>
      <c r="T363" s="21">
        <f t="shared" si="135"/>
        <v>0</v>
      </c>
      <c r="U363" s="18">
        <f t="shared" si="136"/>
        <v>0</v>
      </c>
      <c r="V363" s="18">
        <f t="shared" si="137"/>
        <v>0</v>
      </c>
      <c r="W363" s="18">
        <f t="shared" si="138"/>
        <v>0</v>
      </c>
      <c r="X363" s="18">
        <f t="shared" si="139"/>
        <v>0</v>
      </c>
      <c r="Y363" s="18">
        <f t="shared" si="140"/>
        <v>0</v>
      </c>
      <c r="Z363" s="18">
        <f t="shared" si="141"/>
        <v>1</v>
      </c>
      <c r="AA363" s="18">
        <f t="shared" si="142"/>
        <v>0</v>
      </c>
      <c r="AB363" s="18">
        <f t="shared" si="143"/>
        <v>0</v>
      </c>
      <c r="AC363" s="18">
        <f t="shared" si="144"/>
        <v>0</v>
      </c>
      <c r="AD363" s="18">
        <f t="shared" si="145"/>
        <v>0</v>
      </c>
      <c r="AE363" s="18">
        <f t="shared" si="146"/>
        <v>0</v>
      </c>
      <c r="AF363" s="18">
        <f t="shared" si="147"/>
        <v>0</v>
      </c>
      <c r="AG363" s="18">
        <f t="shared" si="148"/>
        <v>0</v>
      </c>
      <c r="AH363" s="18">
        <f t="shared" si="149"/>
        <v>0</v>
      </c>
      <c r="AI363" s="18">
        <f t="shared" si="150"/>
        <v>0</v>
      </c>
      <c r="AJ363" s="18">
        <f t="shared" si="151"/>
        <v>0</v>
      </c>
      <c r="AK363" s="18">
        <f t="shared" si="152"/>
        <v>0</v>
      </c>
      <c r="AL363" s="18">
        <f t="shared" si="153"/>
        <v>0</v>
      </c>
      <c r="AM363" s="18">
        <f t="shared" si="154"/>
        <v>0</v>
      </c>
      <c r="AN363" s="10" t="str">
        <f t="shared" si="155"/>
        <v/>
      </c>
    </row>
    <row r="364" spans="1:40" ht="16">
      <c r="A364" s="8">
        <v>362</v>
      </c>
      <c r="B364" s="1" t="s">
        <v>27</v>
      </c>
      <c r="C364">
        <f t="shared" si="157"/>
        <v>0</v>
      </c>
      <c r="D364">
        <f t="shared" si="157"/>
        <v>1</v>
      </c>
      <c r="E364">
        <f t="shared" si="157"/>
        <v>0</v>
      </c>
      <c r="F364">
        <f t="shared" si="157"/>
        <v>0</v>
      </c>
      <c r="G364">
        <f t="shared" si="157"/>
        <v>0</v>
      </c>
      <c r="H364" s="36" t="s">
        <v>119</v>
      </c>
      <c r="I364">
        <f t="shared" si="159"/>
        <v>0</v>
      </c>
      <c r="J364">
        <f t="shared" si="159"/>
        <v>0</v>
      </c>
      <c r="K364">
        <f t="shared" si="159"/>
        <v>0</v>
      </c>
      <c r="L364">
        <f t="shared" si="159"/>
        <v>0</v>
      </c>
      <c r="M364">
        <f t="shared" si="159"/>
        <v>0</v>
      </c>
      <c r="N364">
        <f t="shared" si="158"/>
        <v>0</v>
      </c>
      <c r="O364">
        <f t="shared" si="158"/>
        <v>0</v>
      </c>
      <c r="P364">
        <f t="shared" si="158"/>
        <v>0</v>
      </c>
      <c r="Q364">
        <f t="shared" si="158"/>
        <v>0</v>
      </c>
      <c r="R364">
        <f t="shared" si="158"/>
        <v>1</v>
      </c>
      <c r="S364" s="10" t="str">
        <f t="shared" si="156"/>
        <v/>
      </c>
      <c r="T364" s="21">
        <f t="shared" si="135"/>
        <v>0</v>
      </c>
      <c r="U364" s="18">
        <f t="shared" si="136"/>
        <v>0</v>
      </c>
      <c r="V364" s="18">
        <f t="shared" si="137"/>
        <v>0</v>
      </c>
      <c r="W364" s="18">
        <f t="shared" si="138"/>
        <v>0</v>
      </c>
      <c r="X364" s="18">
        <f t="shared" si="139"/>
        <v>0</v>
      </c>
      <c r="Y364" s="18">
        <f t="shared" si="140"/>
        <v>0</v>
      </c>
      <c r="Z364" s="18">
        <f t="shared" si="141"/>
        <v>0</v>
      </c>
      <c r="AA364" s="18">
        <f t="shared" si="142"/>
        <v>0</v>
      </c>
      <c r="AB364" s="18">
        <f t="shared" si="143"/>
        <v>0</v>
      </c>
      <c r="AC364" s="18">
        <f t="shared" si="144"/>
        <v>0</v>
      </c>
      <c r="AD364" s="18">
        <f t="shared" si="145"/>
        <v>0</v>
      </c>
      <c r="AE364" s="18">
        <f t="shared" si="146"/>
        <v>0</v>
      </c>
      <c r="AF364" s="18">
        <f t="shared" si="147"/>
        <v>0</v>
      </c>
      <c r="AG364" s="18">
        <f t="shared" si="148"/>
        <v>0</v>
      </c>
      <c r="AH364" s="18">
        <f t="shared" si="149"/>
        <v>0</v>
      </c>
      <c r="AI364" s="18">
        <f t="shared" si="150"/>
        <v>0</v>
      </c>
      <c r="AJ364" s="18">
        <f t="shared" si="151"/>
        <v>0</v>
      </c>
      <c r="AK364" s="18">
        <f t="shared" si="152"/>
        <v>0</v>
      </c>
      <c r="AL364" s="18">
        <f t="shared" si="153"/>
        <v>0</v>
      </c>
      <c r="AM364" s="18">
        <f t="shared" si="154"/>
        <v>1</v>
      </c>
      <c r="AN364" s="10" t="str">
        <f t="shared" si="155"/>
        <v/>
      </c>
    </row>
    <row r="365" spans="1:40" ht="16">
      <c r="A365" s="8">
        <v>363</v>
      </c>
      <c r="B365" s="1" t="s">
        <v>53</v>
      </c>
      <c r="C365">
        <f t="shared" si="157"/>
        <v>1</v>
      </c>
      <c r="D365">
        <f t="shared" si="157"/>
        <v>0</v>
      </c>
      <c r="E365">
        <f t="shared" si="157"/>
        <v>0</v>
      </c>
      <c r="F365">
        <f t="shared" si="157"/>
        <v>0</v>
      </c>
      <c r="G365">
        <f t="shared" si="157"/>
        <v>0</v>
      </c>
      <c r="H365" s="36" t="s">
        <v>107</v>
      </c>
      <c r="I365">
        <f t="shared" si="159"/>
        <v>0</v>
      </c>
      <c r="J365">
        <f t="shared" si="159"/>
        <v>0</v>
      </c>
      <c r="K365">
        <f t="shared" si="159"/>
        <v>0</v>
      </c>
      <c r="L365">
        <f t="shared" si="159"/>
        <v>0</v>
      </c>
      <c r="M365">
        <f t="shared" si="159"/>
        <v>0</v>
      </c>
      <c r="N365">
        <f t="shared" si="158"/>
        <v>0</v>
      </c>
      <c r="O365">
        <f t="shared" si="158"/>
        <v>0</v>
      </c>
      <c r="P365">
        <f t="shared" si="158"/>
        <v>0</v>
      </c>
      <c r="Q365">
        <f t="shared" si="158"/>
        <v>1</v>
      </c>
      <c r="R365">
        <f t="shared" si="158"/>
        <v>0</v>
      </c>
      <c r="S365" s="10" t="str">
        <f t="shared" si="156"/>
        <v/>
      </c>
      <c r="T365" s="21">
        <f t="shared" si="135"/>
        <v>0</v>
      </c>
      <c r="U365" s="18">
        <f t="shared" si="136"/>
        <v>0</v>
      </c>
      <c r="V365" s="18">
        <f t="shared" si="137"/>
        <v>0</v>
      </c>
      <c r="W365" s="18">
        <f t="shared" si="138"/>
        <v>0</v>
      </c>
      <c r="X365" s="18">
        <f t="shared" si="139"/>
        <v>0</v>
      </c>
      <c r="Y365" s="18">
        <f t="shared" si="140"/>
        <v>0</v>
      </c>
      <c r="Z365" s="18">
        <f t="shared" si="141"/>
        <v>0</v>
      </c>
      <c r="AA365" s="18">
        <f t="shared" si="142"/>
        <v>0</v>
      </c>
      <c r="AB365" s="18">
        <f t="shared" si="143"/>
        <v>0</v>
      </c>
      <c r="AC365" s="18">
        <f t="shared" si="144"/>
        <v>0</v>
      </c>
      <c r="AD365" s="18">
        <f t="shared" si="145"/>
        <v>0</v>
      </c>
      <c r="AE365" s="18">
        <f t="shared" si="146"/>
        <v>0</v>
      </c>
      <c r="AF365" s="18">
        <f t="shared" si="147"/>
        <v>0</v>
      </c>
      <c r="AG365" s="18">
        <f t="shared" si="148"/>
        <v>0</v>
      </c>
      <c r="AH365" s="18">
        <f t="shared" si="149"/>
        <v>0</v>
      </c>
      <c r="AI365" s="18">
        <f t="shared" si="150"/>
        <v>0</v>
      </c>
      <c r="AJ365" s="18">
        <f t="shared" si="151"/>
        <v>1</v>
      </c>
      <c r="AK365" s="18">
        <f t="shared" si="152"/>
        <v>0</v>
      </c>
      <c r="AL365" s="18">
        <f t="shared" si="153"/>
        <v>0</v>
      </c>
      <c r="AM365" s="18">
        <f t="shared" si="154"/>
        <v>0</v>
      </c>
      <c r="AN365" s="10" t="str">
        <f t="shared" si="155"/>
        <v/>
      </c>
    </row>
    <row r="366" spans="1:40" ht="16">
      <c r="A366" s="8">
        <v>364</v>
      </c>
      <c r="B366" s="1" t="s">
        <v>27</v>
      </c>
      <c r="C366">
        <f t="shared" si="157"/>
        <v>0</v>
      </c>
      <c r="D366">
        <f t="shared" si="157"/>
        <v>1</v>
      </c>
      <c r="E366">
        <f t="shared" si="157"/>
        <v>0</v>
      </c>
      <c r="F366">
        <f t="shared" si="157"/>
        <v>0</v>
      </c>
      <c r="G366">
        <f t="shared" si="157"/>
        <v>0</v>
      </c>
      <c r="H366" s="36" t="s">
        <v>40</v>
      </c>
      <c r="I366">
        <f t="shared" si="159"/>
        <v>0</v>
      </c>
      <c r="J366">
        <f t="shared" si="159"/>
        <v>0</v>
      </c>
      <c r="K366">
        <f t="shared" si="159"/>
        <v>0</v>
      </c>
      <c r="L366">
        <f t="shared" si="159"/>
        <v>1</v>
      </c>
      <c r="M366">
        <f t="shared" si="159"/>
        <v>0</v>
      </c>
      <c r="N366">
        <f t="shared" si="158"/>
        <v>0</v>
      </c>
      <c r="O366">
        <f t="shared" si="158"/>
        <v>0</v>
      </c>
      <c r="P366">
        <f t="shared" si="158"/>
        <v>0</v>
      </c>
      <c r="Q366">
        <f t="shared" si="158"/>
        <v>0</v>
      </c>
      <c r="R366">
        <f t="shared" si="158"/>
        <v>0</v>
      </c>
      <c r="S366" s="10" t="str">
        <f t="shared" si="156"/>
        <v/>
      </c>
      <c r="T366" s="21">
        <f t="shared" si="135"/>
        <v>0</v>
      </c>
      <c r="U366" s="18">
        <f t="shared" si="136"/>
        <v>0</v>
      </c>
      <c r="V366" s="18">
        <f t="shared" si="137"/>
        <v>0</v>
      </c>
      <c r="W366" s="18">
        <f t="shared" si="138"/>
        <v>0</v>
      </c>
      <c r="X366" s="18">
        <f t="shared" si="139"/>
        <v>0</v>
      </c>
      <c r="Y366" s="18">
        <f t="shared" si="140"/>
        <v>0</v>
      </c>
      <c r="Z366" s="18">
        <f t="shared" si="141"/>
        <v>0</v>
      </c>
      <c r="AA366" s="18">
        <f t="shared" si="142"/>
        <v>1</v>
      </c>
      <c r="AB366" s="18">
        <f t="shared" si="143"/>
        <v>0</v>
      </c>
      <c r="AC366" s="18">
        <f t="shared" si="144"/>
        <v>0</v>
      </c>
      <c r="AD366" s="18">
        <f t="shared" si="145"/>
        <v>0</v>
      </c>
      <c r="AE366" s="18">
        <f t="shared" si="146"/>
        <v>0</v>
      </c>
      <c r="AF366" s="18">
        <f t="shared" si="147"/>
        <v>0</v>
      </c>
      <c r="AG366" s="18">
        <f t="shared" si="148"/>
        <v>0</v>
      </c>
      <c r="AH366" s="18">
        <f t="shared" si="149"/>
        <v>0</v>
      </c>
      <c r="AI366" s="18">
        <f t="shared" si="150"/>
        <v>0</v>
      </c>
      <c r="AJ366" s="18">
        <f t="shared" si="151"/>
        <v>0</v>
      </c>
      <c r="AK366" s="18">
        <f t="shared" si="152"/>
        <v>0</v>
      </c>
      <c r="AL366" s="18">
        <f t="shared" si="153"/>
        <v>0</v>
      </c>
      <c r="AM366" s="18">
        <f t="shared" si="154"/>
        <v>0</v>
      </c>
      <c r="AN366" s="10" t="str">
        <f t="shared" si="155"/>
        <v/>
      </c>
    </row>
    <row r="367" spans="1:40" ht="16">
      <c r="A367" s="8">
        <v>365</v>
      </c>
      <c r="B367" s="1" t="s">
        <v>27</v>
      </c>
      <c r="C367">
        <f t="shared" si="157"/>
        <v>0</v>
      </c>
      <c r="D367">
        <f t="shared" si="157"/>
        <v>1</v>
      </c>
      <c r="E367">
        <f t="shared" si="157"/>
        <v>0</v>
      </c>
      <c r="F367">
        <f t="shared" si="157"/>
        <v>0</v>
      </c>
      <c r="G367">
        <f t="shared" si="157"/>
        <v>0</v>
      </c>
      <c r="H367" s="36" t="s">
        <v>40</v>
      </c>
      <c r="I367">
        <f t="shared" si="159"/>
        <v>0</v>
      </c>
      <c r="J367">
        <f t="shared" si="159"/>
        <v>0</v>
      </c>
      <c r="K367">
        <f t="shared" si="159"/>
        <v>0</v>
      </c>
      <c r="L367">
        <f t="shared" si="159"/>
        <v>1</v>
      </c>
      <c r="M367">
        <f t="shared" si="159"/>
        <v>0</v>
      </c>
      <c r="N367">
        <f t="shared" si="158"/>
        <v>0</v>
      </c>
      <c r="O367">
        <f t="shared" si="158"/>
        <v>0</v>
      </c>
      <c r="P367">
        <f t="shared" si="158"/>
        <v>0</v>
      </c>
      <c r="Q367">
        <f t="shared" si="158"/>
        <v>0</v>
      </c>
      <c r="R367">
        <f t="shared" si="158"/>
        <v>0</v>
      </c>
      <c r="S367" s="10" t="str">
        <f t="shared" si="156"/>
        <v/>
      </c>
      <c r="T367" s="21">
        <f t="shared" si="135"/>
        <v>0</v>
      </c>
      <c r="U367" s="18">
        <f t="shared" si="136"/>
        <v>0</v>
      </c>
      <c r="V367" s="18">
        <f t="shared" si="137"/>
        <v>0</v>
      </c>
      <c r="W367" s="18">
        <f t="shared" si="138"/>
        <v>0</v>
      </c>
      <c r="X367" s="18">
        <f t="shared" si="139"/>
        <v>0</v>
      </c>
      <c r="Y367" s="18">
        <f t="shared" si="140"/>
        <v>0</v>
      </c>
      <c r="Z367" s="18">
        <f t="shared" si="141"/>
        <v>0</v>
      </c>
      <c r="AA367" s="18">
        <f t="shared" si="142"/>
        <v>1</v>
      </c>
      <c r="AB367" s="18">
        <f t="shared" si="143"/>
        <v>0</v>
      </c>
      <c r="AC367" s="18">
        <f t="shared" si="144"/>
        <v>0</v>
      </c>
      <c r="AD367" s="18">
        <f t="shared" si="145"/>
        <v>0</v>
      </c>
      <c r="AE367" s="18">
        <f t="shared" si="146"/>
        <v>0</v>
      </c>
      <c r="AF367" s="18">
        <f t="shared" si="147"/>
        <v>0</v>
      </c>
      <c r="AG367" s="18">
        <f t="shared" si="148"/>
        <v>0</v>
      </c>
      <c r="AH367" s="18">
        <f t="shared" si="149"/>
        <v>0</v>
      </c>
      <c r="AI367" s="18">
        <f t="shared" si="150"/>
        <v>0</v>
      </c>
      <c r="AJ367" s="18">
        <f t="shared" si="151"/>
        <v>0</v>
      </c>
      <c r="AK367" s="18">
        <f t="shared" si="152"/>
        <v>0</v>
      </c>
      <c r="AL367" s="18">
        <f t="shared" si="153"/>
        <v>0</v>
      </c>
      <c r="AM367" s="18">
        <f t="shared" si="154"/>
        <v>0</v>
      </c>
      <c r="AN367" s="10" t="str">
        <f t="shared" si="155"/>
        <v/>
      </c>
    </row>
    <row r="368" spans="1:40" ht="16">
      <c r="A368" s="8">
        <v>366</v>
      </c>
      <c r="B368" s="1" t="s">
        <v>27</v>
      </c>
      <c r="C368">
        <f t="shared" si="157"/>
        <v>0</v>
      </c>
      <c r="D368">
        <f t="shared" si="157"/>
        <v>1</v>
      </c>
      <c r="E368">
        <f t="shared" si="157"/>
        <v>0</v>
      </c>
      <c r="F368">
        <f t="shared" si="157"/>
        <v>0</v>
      </c>
      <c r="G368">
        <f t="shared" si="157"/>
        <v>0</v>
      </c>
      <c r="H368" s="36" t="s">
        <v>40</v>
      </c>
      <c r="I368">
        <f t="shared" si="159"/>
        <v>0</v>
      </c>
      <c r="J368">
        <f t="shared" si="159"/>
        <v>0</v>
      </c>
      <c r="K368">
        <f t="shared" si="159"/>
        <v>0</v>
      </c>
      <c r="L368">
        <f t="shared" si="159"/>
        <v>1</v>
      </c>
      <c r="M368">
        <f t="shared" si="159"/>
        <v>0</v>
      </c>
      <c r="N368">
        <f t="shared" si="158"/>
        <v>0</v>
      </c>
      <c r="O368">
        <f t="shared" si="158"/>
        <v>0</v>
      </c>
      <c r="P368">
        <f t="shared" si="158"/>
        <v>0</v>
      </c>
      <c r="Q368">
        <f t="shared" si="158"/>
        <v>0</v>
      </c>
      <c r="R368">
        <f t="shared" si="158"/>
        <v>0</v>
      </c>
      <c r="S368" s="10" t="str">
        <f t="shared" si="156"/>
        <v/>
      </c>
      <c r="T368" s="21">
        <f t="shared" si="135"/>
        <v>0</v>
      </c>
      <c r="U368" s="18">
        <f t="shared" si="136"/>
        <v>0</v>
      </c>
      <c r="V368" s="18">
        <f t="shared" si="137"/>
        <v>0</v>
      </c>
      <c r="W368" s="18">
        <f t="shared" si="138"/>
        <v>0</v>
      </c>
      <c r="X368" s="18">
        <f t="shared" si="139"/>
        <v>0</v>
      </c>
      <c r="Y368" s="18">
        <f t="shared" si="140"/>
        <v>0</v>
      </c>
      <c r="Z368" s="18">
        <f t="shared" si="141"/>
        <v>0</v>
      </c>
      <c r="AA368" s="18">
        <f t="shared" si="142"/>
        <v>1</v>
      </c>
      <c r="AB368" s="18">
        <f t="shared" si="143"/>
        <v>0</v>
      </c>
      <c r="AC368" s="18">
        <f t="shared" si="144"/>
        <v>0</v>
      </c>
      <c r="AD368" s="18">
        <f t="shared" si="145"/>
        <v>0</v>
      </c>
      <c r="AE368" s="18">
        <f t="shared" si="146"/>
        <v>0</v>
      </c>
      <c r="AF368" s="18">
        <f t="shared" si="147"/>
        <v>0</v>
      </c>
      <c r="AG368" s="18">
        <f t="shared" si="148"/>
        <v>0</v>
      </c>
      <c r="AH368" s="18">
        <f t="shared" si="149"/>
        <v>0</v>
      </c>
      <c r="AI368" s="18">
        <f t="shared" si="150"/>
        <v>0</v>
      </c>
      <c r="AJ368" s="18">
        <f t="shared" si="151"/>
        <v>0</v>
      </c>
      <c r="AK368" s="18">
        <f t="shared" si="152"/>
        <v>0</v>
      </c>
      <c r="AL368" s="18">
        <f t="shared" si="153"/>
        <v>0</v>
      </c>
      <c r="AM368" s="18">
        <f t="shared" si="154"/>
        <v>0</v>
      </c>
      <c r="AN368" s="10" t="str">
        <f t="shared" si="155"/>
        <v/>
      </c>
    </row>
    <row r="369" spans="1:40" ht="16">
      <c r="A369" s="8">
        <v>367</v>
      </c>
      <c r="B369" s="1" t="s">
        <v>53</v>
      </c>
      <c r="C369">
        <f t="shared" si="157"/>
        <v>1</v>
      </c>
      <c r="D369">
        <f t="shared" si="157"/>
        <v>0</v>
      </c>
      <c r="E369">
        <f t="shared" si="157"/>
        <v>0</v>
      </c>
      <c r="F369">
        <f t="shared" si="157"/>
        <v>0</v>
      </c>
      <c r="G369">
        <f t="shared" si="157"/>
        <v>0</v>
      </c>
      <c r="H369" s="36" t="s">
        <v>40</v>
      </c>
      <c r="I369">
        <f t="shared" si="159"/>
        <v>0</v>
      </c>
      <c r="J369">
        <f t="shared" si="159"/>
        <v>0</v>
      </c>
      <c r="K369">
        <f t="shared" si="159"/>
        <v>0</v>
      </c>
      <c r="L369">
        <f t="shared" si="159"/>
        <v>1</v>
      </c>
      <c r="M369">
        <f t="shared" si="159"/>
        <v>0</v>
      </c>
      <c r="N369">
        <f t="shared" si="158"/>
        <v>0</v>
      </c>
      <c r="O369">
        <f t="shared" si="158"/>
        <v>0</v>
      </c>
      <c r="P369">
        <f t="shared" si="158"/>
        <v>0</v>
      </c>
      <c r="Q369">
        <f t="shared" si="158"/>
        <v>0</v>
      </c>
      <c r="R369">
        <f t="shared" si="158"/>
        <v>0</v>
      </c>
      <c r="S369" s="10" t="str">
        <f t="shared" si="156"/>
        <v/>
      </c>
      <c r="T369" s="21">
        <f t="shared" si="135"/>
        <v>0</v>
      </c>
      <c r="U369" s="18">
        <f t="shared" si="136"/>
        <v>0</v>
      </c>
      <c r="V369" s="18">
        <f t="shared" si="137"/>
        <v>0</v>
      </c>
      <c r="W369" s="18">
        <f t="shared" si="138"/>
        <v>0</v>
      </c>
      <c r="X369" s="18">
        <f t="shared" si="139"/>
        <v>0</v>
      </c>
      <c r="Y369" s="18">
        <f t="shared" si="140"/>
        <v>0</v>
      </c>
      <c r="Z369" s="18">
        <f t="shared" si="141"/>
        <v>1</v>
      </c>
      <c r="AA369" s="18">
        <f t="shared" si="142"/>
        <v>0</v>
      </c>
      <c r="AB369" s="18">
        <f t="shared" si="143"/>
        <v>0</v>
      </c>
      <c r="AC369" s="18">
        <f t="shared" si="144"/>
        <v>0</v>
      </c>
      <c r="AD369" s="18">
        <f t="shared" si="145"/>
        <v>0</v>
      </c>
      <c r="AE369" s="18">
        <f t="shared" si="146"/>
        <v>0</v>
      </c>
      <c r="AF369" s="18">
        <f t="shared" si="147"/>
        <v>0</v>
      </c>
      <c r="AG369" s="18">
        <f t="shared" si="148"/>
        <v>0</v>
      </c>
      <c r="AH369" s="18">
        <f t="shared" si="149"/>
        <v>0</v>
      </c>
      <c r="AI369" s="18">
        <f t="shared" si="150"/>
        <v>0</v>
      </c>
      <c r="AJ369" s="18">
        <f t="shared" si="151"/>
        <v>0</v>
      </c>
      <c r="AK369" s="18">
        <f t="shared" si="152"/>
        <v>0</v>
      </c>
      <c r="AL369" s="18">
        <f t="shared" si="153"/>
        <v>0</v>
      </c>
      <c r="AM369" s="18">
        <f t="shared" si="154"/>
        <v>0</v>
      </c>
      <c r="AN369" s="10" t="str">
        <f t="shared" si="155"/>
        <v/>
      </c>
    </row>
    <row r="370" spans="1:40" ht="16">
      <c r="A370" s="8">
        <v>368</v>
      </c>
      <c r="B370" s="1" t="s">
        <v>27</v>
      </c>
      <c r="C370">
        <f t="shared" si="157"/>
        <v>0</v>
      </c>
      <c r="D370">
        <f t="shared" si="157"/>
        <v>1</v>
      </c>
      <c r="E370">
        <f t="shared" si="157"/>
        <v>0</v>
      </c>
      <c r="F370">
        <f t="shared" si="157"/>
        <v>0</v>
      </c>
      <c r="G370">
        <f t="shared" si="157"/>
        <v>0</v>
      </c>
      <c r="H370" s="36" t="s">
        <v>113</v>
      </c>
      <c r="I370">
        <f t="shared" si="159"/>
        <v>0</v>
      </c>
      <c r="J370">
        <f t="shared" si="159"/>
        <v>0</v>
      </c>
      <c r="K370">
        <f t="shared" si="159"/>
        <v>0</v>
      </c>
      <c r="L370">
        <f t="shared" si="159"/>
        <v>0</v>
      </c>
      <c r="M370">
        <f t="shared" si="159"/>
        <v>0</v>
      </c>
      <c r="N370">
        <f t="shared" si="158"/>
        <v>0</v>
      </c>
      <c r="O370">
        <f t="shared" si="158"/>
        <v>0</v>
      </c>
      <c r="P370">
        <f t="shared" si="158"/>
        <v>1</v>
      </c>
      <c r="Q370">
        <f t="shared" si="158"/>
        <v>0</v>
      </c>
      <c r="R370">
        <f t="shared" si="158"/>
        <v>0</v>
      </c>
      <c r="S370" s="10" t="str">
        <f t="shared" si="156"/>
        <v/>
      </c>
      <c r="T370" s="21">
        <f t="shared" si="135"/>
        <v>0</v>
      </c>
      <c r="U370" s="18">
        <f t="shared" si="136"/>
        <v>0</v>
      </c>
      <c r="V370" s="18">
        <f t="shared" si="137"/>
        <v>0</v>
      </c>
      <c r="W370" s="18">
        <f t="shared" si="138"/>
        <v>0</v>
      </c>
      <c r="X370" s="18">
        <f t="shared" si="139"/>
        <v>0</v>
      </c>
      <c r="Y370" s="18">
        <f t="shared" si="140"/>
        <v>0</v>
      </c>
      <c r="Z370" s="18">
        <f t="shared" si="141"/>
        <v>0</v>
      </c>
      <c r="AA370" s="18">
        <f t="shared" si="142"/>
        <v>0</v>
      </c>
      <c r="AB370" s="18">
        <f t="shared" si="143"/>
        <v>0</v>
      </c>
      <c r="AC370" s="18">
        <f t="shared" si="144"/>
        <v>0</v>
      </c>
      <c r="AD370" s="18">
        <f t="shared" si="145"/>
        <v>0</v>
      </c>
      <c r="AE370" s="18">
        <f t="shared" si="146"/>
        <v>0</v>
      </c>
      <c r="AF370" s="18">
        <f t="shared" si="147"/>
        <v>0</v>
      </c>
      <c r="AG370" s="18">
        <f t="shared" si="148"/>
        <v>0</v>
      </c>
      <c r="AH370" s="18">
        <f t="shared" si="149"/>
        <v>0</v>
      </c>
      <c r="AI370" s="18">
        <f t="shared" si="150"/>
        <v>1</v>
      </c>
      <c r="AJ370" s="18">
        <f t="shared" si="151"/>
        <v>0</v>
      </c>
      <c r="AK370" s="18">
        <f t="shared" si="152"/>
        <v>0</v>
      </c>
      <c r="AL370" s="18">
        <f t="shared" si="153"/>
        <v>0</v>
      </c>
      <c r="AM370" s="18">
        <f t="shared" si="154"/>
        <v>0</v>
      </c>
      <c r="AN370" s="10" t="str">
        <f t="shared" si="155"/>
        <v/>
      </c>
    </row>
    <row r="371" spans="1:40" ht="16">
      <c r="A371" s="8">
        <v>369</v>
      </c>
      <c r="B371" s="1" t="s">
        <v>75</v>
      </c>
      <c r="C371">
        <f t="shared" si="157"/>
        <v>0</v>
      </c>
      <c r="D371">
        <f t="shared" si="157"/>
        <v>0</v>
      </c>
      <c r="E371">
        <f t="shared" si="157"/>
        <v>0</v>
      </c>
      <c r="F371">
        <f t="shared" si="157"/>
        <v>1</v>
      </c>
      <c r="G371">
        <f t="shared" si="157"/>
        <v>0</v>
      </c>
      <c r="H371" s="36" t="s">
        <v>19</v>
      </c>
      <c r="I371">
        <f t="shared" si="159"/>
        <v>0</v>
      </c>
      <c r="J371">
        <f t="shared" si="159"/>
        <v>0</v>
      </c>
      <c r="K371">
        <f t="shared" si="159"/>
        <v>0</v>
      </c>
      <c r="L371">
        <f t="shared" si="159"/>
        <v>0</v>
      </c>
      <c r="M371">
        <f t="shared" si="159"/>
        <v>0</v>
      </c>
      <c r="N371">
        <f t="shared" si="158"/>
        <v>0</v>
      </c>
      <c r="O371">
        <f t="shared" si="158"/>
        <v>1</v>
      </c>
      <c r="P371">
        <f t="shared" si="158"/>
        <v>0</v>
      </c>
      <c r="Q371">
        <f t="shared" si="158"/>
        <v>0</v>
      </c>
      <c r="R371">
        <f t="shared" si="158"/>
        <v>0</v>
      </c>
      <c r="S371" s="10" t="str">
        <f t="shared" si="156"/>
        <v/>
      </c>
      <c r="T371" s="21">
        <f t="shared" si="135"/>
        <v>0</v>
      </c>
      <c r="U371" s="18">
        <f t="shared" si="136"/>
        <v>0</v>
      </c>
      <c r="V371" s="18">
        <f t="shared" si="137"/>
        <v>0</v>
      </c>
      <c r="W371" s="18">
        <f t="shared" si="138"/>
        <v>0</v>
      </c>
      <c r="X371" s="18">
        <f t="shared" si="139"/>
        <v>0</v>
      </c>
      <c r="Y371" s="18">
        <f t="shared" si="140"/>
        <v>0</v>
      </c>
      <c r="Z371" s="18">
        <f t="shared" si="141"/>
        <v>0</v>
      </c>
      <c r="AA371" s="18">
        <f t="shared" si="142"/>
        <v>0</v>
      </c>
      <c r="AB371" s="18">
        <f t="shared" si="143"/>
        <v>0</v>
      </c>
      <c r="AC371" s="18">
        <f t="shared" si="144"/>
        <v>0</v>
      </c>
      <c r="AD371" s="18">
        <f t="shared" si="145"/>
        <v>0</v>
      </c>
      <c r="AE371" s="18">
        <f t="shared" si="146"/>
        <v>0</v>
      </c>
      <c r="AF371" s="18">
        <f t="shared" si="147"/>
        <v>0</v>
      </c>
      <c r="AG371" s="18">
        <f t="shared" si="148"/>
        <v>0</v>
      </c>
      <c r="AH371" s="18">
        <f t="shared" si="149"/>
        <v>0</v>
      </c>
      <c r="AI371" s="18">
        <f t="shared" si="150"/>
        <v>0</v>
      </c>
      <c r="AJ371" s="18">
        <f t="shared" si="151"/>
        <v>0</v>
      </c>
      <c r="AK371" s="18">
        <f t="shared" si="152"/>
        <v>0</v>
      </c>
      <c r="AL371" s="18">
        <f t="shared" si="153"/>
        <v>0</v>
      </c>
      <c r="AM371" s="18">
        <f t="shared" si="154"/>
        <v>0</v>
      </c>
      <c r="AN371" s="10" t="str">
        <f t="shared" si="155"/>
        <v/>
      </c>
    </row>
    <row r="372" spans="1:40" ht="16">
      <c r="A372" s="8">
        <v>370</v>
      </c>
      <c r="B372" s="1" t="s">
        <v>27</v>
      </c>
      <c r="C372">
        <f t="shared" si="157"/>
        <v>0</v>
      </c>
      <c r="D372">
        <f t="shared" si="157"/>
        <v>1</v>
      </c>
      <c r="E372">
        <f t="shared" si="157"/>
        <v>0</v>
      </c>
      <c r="F372">
        <f t="shared" si="157"/>
        <v>0</v>
      </c>
      <c r="G372">
        <f t="shared" si="157"/>
        <v>0</v>
      </c>
      <c r="H372" s="36" t="s">
        <v>19</v>
      </c>
      <c r="I372">
        <f t="shared" si="159"/>
        <v>0</v>
      </c>
      <c r="J372">
        <f t="shared" si="159"/>
        <v>0</v>
      </c>
      <c r="K372">
        <f t="shared" si="159"/>
        <v>0</v>
      </c>
      <c r="L372">
        <f t="shared" si="159"/>
        <v>0</v>
      </c>
      <c r="M372">
        <f t="shared" si="159"/>
        <v>0</v>
      </c>
      <c r="N372">
        <f t="shared" si="158"/>
        <v>0</v>
      </c>
      <c r="O372">
        <f t="shared" si="158"/>
        <v>1</v>
      </c>
      <c r="P372">
        <f t="shared" si="158"/>
        <v>0</v>
      </c>
      <c r="Q372">
        <f t="shared" si="158"/>
        <v>0</v>
      </c>
      <c r="R372">
        <f t="shared" si="158"/>
        <v>0</v>
      </c>
      <c r="S372" s="10" t="str">
        <f t="shared" si="156"/>
        <v/>
      </c>
      <c r="T372" s="21">
        <f t="shared" si="135"/>
        <v>0</v>
      </c>
      <c r="U372" s="18">
        <f t="shared" si="136"/>
        <v>0</v>
      </c>
      <c r="V372" s="18">
        <f t="shared" si="137"/>
        <v>0</v>
      </c>
      <c r="W372" s="18">
        <f t="shared" si="138"/>
        <v>0</v>
      </c>
      <c r="X372" s="18">
        <f t="shared" si="139"/>
        <v>0</v>
      </c>
      <c r="Y372" s="18">
        <f t="shared" si="140"/>
        <v>0</v>
      </c>
      <c r="Z372" s="18">
        <f t="shared" si="141"/>
        <v>0</v>
      </c>
      <c r="AA372" s="18">
        <f t="shared" si="142"/>
        <v>0</v>
      </c>
      <c r="AB372" s="18">
        <f t="shared" si="143"/>
        <v>0</v>
      </c>
      <c r="AC372" s="18">
        <f t="shared" si="144"/>
        <v>0</v>
      </c>
      <c r="AD372" s="18">
        <f t="shared" si="145"/>
        <v>0</v>
      </c>
      <c r="AE372" s="18">
        <f t="shared" si="146"/>
        <v>0</v>
      </c>
      <c r="AF372" s="18">
        <f t="shared" si="147"/>
        <v>0</v>
      </c>
      <c r="AG372" s="18">
        <f t="shared" si="148"/>
        <v>1</v>
      </c>
      <c r="AH372" s="18">
        <f t="shared" si="149"/>
        <v>0</v>
      </c>
      <c r="AI372" s="18">
        <f t="shared" si="150"/>
        <v>0</v>
      </c>
      <c r="AJ372" s="18">
        <f t="shared" si="151"/>
        <v>0</v>
      </c>
      <c r="AK372" s="18">
        <f t="shared" si="152"/>
        <v>0</v>
      </c>
      <c r="AL372" s="18">
        <f t="shared" si="153"/>
        <v>0</v>
      </c>
      <c r="AM372" s="18">
        <f t="shared" si="154"/>
        <v>0</v>
      </c>
      <c r="AN372" s="10" t="str">
        <f t="shared" si="155"/>
        <v/>
      </c>
    </row>
    <row r="373" spans="1:40" ht="16">
      <c r="A373" s="8">
        <v>371</v>
      </c>
      <c r="B373" s="1" t="s">
        <v>27</v>
      </c>
      <c r="C373">
        <f t="shared" si="157"/>
        <v>0</v>
      </c>
      <c r="D373">
        <f t="shared" si="157"/>
        <v>1</v>
      </c>
      <c r="E373">
        <f t="shared" si="157"/>
        <v>0</v>
      </c>
      <c r="F373">
        <f t="shared" si="157"/>
        <v>0</v>
      </c>
      <c r="G373">
        <f t="shared" si="157"/>
        <v>0</v>
      </c>
      <c r="H373" s="36" t="s">
        <v>40</v>
      </c>
      <c r="I373">
        <f t="shared" si="159"/>
        <v>0</v>
      </c>
      <c r="J373">
        <f t="shared" si="159"/>
        <v>0</v>
      </c>
      <c r="K373">
        <f t="shared" si="159"/>
        <v>0</v>
      </c>
      <c r="L373">
        <f t="shared" si="159"/>
        <v>1</v>
      </c>
      <c r="M373">
        <f t="shared" si="159"/>
        <v>0</v>
      </c>
      <c r="N373">
        <f t="shared" si="158"/>
        <v>0</v>
      </c>
      <c r="O373">
        <f t="shared" si="158"/>
        <v>0</v>
      </c>
      <c r="P373">
        <f t="shared" si="158"/>
        <v>0</v>
      </c>
      <c r="Q373">
        <f t="shared" si="158"/>
        <v>0</v>
      </c>
      <c r="R373">
        <f t="shared" si="158"/>
        <v>0</v>
      </c>
      <c r="S373" s="10" t="str">
        <f t="shared" si="156"/>
        <v/>
      </c>
      <c r="T373" s="21">
        <f t="shared" si="135"/>
        <v>0</v>
      </c>
      <c r="U373" s="18">
        <f t="shared" si="136"/>
        <v>0</v>
      </c>
      <c r="V373" s="18">
        <f t="shared" si="137"/>
        <v>0</v>
      </c>
      <c r="W373" s="18">
        <f t="shared" si="138"/>
        <v>0</v>
      </c>
      <c r="X373" s="18">
        <f t="shared" si="139"/>
        <v>0</v>
      </c>
      <c r="Y373" s="18">
        <f t="shared" si="140"/>
        <v>0</v>
      </c>
      <c r="Z373" s="18">
        <f t="shared" si="141"/>
        <v>0</v>
      </c>
      <c r="AA373" s="18">
        <f t="shared" si="142"/>
        <v>1</v>
      </c>
      <c r="AB373" s="18">
        <f t="shared" si="143"/>
        <v>0</v>
      </c>
      <c r="AC373" s="18">
        <f t="shared" si="144"/>
        <v>0</v>
      </c>
      <c r="AD373" s="18">
        <f t="shared" si="145"/>
        <v>0</v>
      </c>
      <c r="AE373" s="18">
        <f t="shared" si="146"/>
        <v>0</v>
      </c>
      <c r="AF373" s="18">
        <f t="shared" si="147"/>
        <v>0</v>
      </c>
      <c r="AG373" s="18">
        <f t="shared" si="148"/>
        <v>0</v>
      </c>
      <c r="AH373" s="18">
        <f t="shared" si="149"/>
        <v>0</v>
      </c>
      <c r="AI373" s="18">
        <f t="shared" si="150"/>
        <v>0</v>
      </c>
      <c r="AJ373" s="18">
        <f t="shared" si="151"/>
        <v>0</v>
      </c>
      <c r="AK373" s="18">
        <f t="shared" si="152"/>
        <v>0</v>
      </c>
      <c r="AL373" s="18">
        <f t="shared" si="153"/>
        <v>0</v>
      </c>
      <c r="AM373" s="18">
        <f t="shared" si="154"/>
        <v>0</v>
      </c>
      <c r="AN373" s="10" t="str">
        <f t="shared" si="155"/>
        <v/>
      </c>
    </row>
    <row r="374" spans="1:40" ht="16">
      <c r="A374" s="8">
        <v>372</v>
      </c>
      <c r="B374" s="1" t="s">
        <v>27</v>
      </c>
      <c r="C374">
        <f t="shared" si="157"/>
        <v>0</v>
      </c>
      <c r="D374">
        <f t="shared" si="157"/>
        <v>1</v>
      </c>
      <c r="E374">
        <f t="shared" si="157"/>
        <v>0</v>
      </c>
      <c r="F374">
        <f t="shared" si="157"/>
        <v>0</v>
      </c>
      <c r="G374">
        <f t="shared" si="157"/>
        <v>0</v>
      </c>
      <c r="H374" s="36" t="s">
        <v>19</v>
      </c>
      <c r="I374">
        <f t="shared" si="159"/>
        <v>0</v>
      </c>
      <c r="J374">
        <f t="shared" si="159"/>
        <v>0</v>
      </c>
      <c r="K374">
        <f t="shared" si="159"/>
        <v>0</v>
      </c>
      <c r="L374">
        <f t="shared" si="159"/>
        <v>0</v>
      </c>
      <c r="M374">
        <f t="shared" si="159"/>
        <v>0</v>
      </c>
      <c r="N374">
        <f t="shared" si="158"/>
        <v>0</v>
      </c>
      <c r="O374">
        <f t="shared" si="158"/>
        <v>1</v>
      </c>
      <c r="P374">
        <f t="shared" si="158"/>
        <v>0</v>
      </c>
      <c r="Q374">
        <f t="shared" si="158"/>
        <v>0</v>
      </c>
      <c r="R374">
        <f t="shared" si="158"/>
        <v>0</v>
      </c>
      <c r="S374" s="10" t="str">
        <f t="shared" si="156"/>
        <v/>
      </c>
      <c r="T374" s="21">
        <f t="shared" si="135"/>
        <v>0</v>
      </c>
      <c r="U374" s="18">
        <f t="shared" si="136"/>
        <v>0</v>
      </c>
      <c r="V374" s="18">
        <f t="shared" si="137"/>
        <v>0</v>
      </c>
      <c r="W374" s="18">
        <f t="shared" si="138"/>
        <v>0</v>
      </c>
      <c r="X374" s="18">
        <f t="shared" si="139"/>
        <v>0</v>
      </c>
      <c r="Y374" s="18">
        <f t="shared" si="140"/>
        <v>0</v>
      </c>
      <c r="Z374" s="18">
        <f t="shared" si="141"/>
        <v>0</v>
      </c>
      <c r="AA374" s="18">
        <f t="shared" si="142"/>
        <v>0</v>
      </c>
      <c r="AB374" s="18">
        <f t="shared" si="143"/>
        <v>0</v>
      </c>
      <c r="AC374" s="18">
        <f t="shared" si="144"/>
        <v>0</v>
      </c>
      <c r="AD374" s="18">
        <f t="shared" si="145"/>
        <v>0</v>
      </c>
      <c r="AE374" s="18">
        <f t="shared" si="146"/>
        <v>0</v>
      </c>
      <c r="AF374" s="18">
        <f t="shared" si="147"/>
        <v>0</v>
      </c>
      <c r="AG374" s="18">
        <f t="shared" si="148"/>
        <v>1</v>
      </c>
      <c r="AH374" s="18">
        <f t="shared" si="149"/>
        <v>0</v>
      </c>
      <c r="AI374" s="18">
        <f t="shared" si="150"/>
        <v>0</v>
      </c>
      <c r="AJ374" s="18">
        <f t="shared" si="151"/>
        <v>0</v>
      </c>
      <c r="AK374" s="18">
        <f t="shared" si="152"/>
        <v>0</v>
      </c>
      <c r="AL374" s="18">
        <f t="shared" si="153"/>
        <v>0</v>
      </c>
      <c r="AM374" s="18">
        <f t="shared" si="154"/>
        <v>0</v>
      </c>
      <c r="AN374" s="10" t="str">
        <f t="shared" si="155"/>
        <v/>
      </c>
    </row>
    <row r="375" spans="1:40" ht="16">
      <c r="A375" s="8">
        <v>373</v>
      </c>
      <c r="B375" s="1" t="s">
        <v>53</v>
      </c>
      <c r="C375">
        <f t="shared" si="157"/>
        <v>1</v>
      </c>
      <c r="D375">
        <f t="shared" si="157"/>
        <v>0</v>
      </c>
      <c r="E375">
        <f t="shared" si="157"/>
        <v>0</v>
      </c>
      <c r="F375">
        <f t="shared" si="157"/>
        <v>0</v>
      </c>
      <c r="G375">
        <f t="shared" si="157"/>
        <v>0</v>
      </c>
      <c r="H375" s="36" t="s">
        <v>19</v>
      </c>
      <c r="I375">
        <f t="shared" si="159"/>
        <v>0</v>
      </c>
      <c r="J375">
        <f t="shared" si="159"/>
        <v>0</v>
      </c>
      <c r="K375">
        <f t="shared" si="159"/>
        <v>0</v>
      </c>
      <c r="L375">
        <f t="shared" si="159"/>
        <v>0</v>
      </c>
      <c r="M375">
        <f t="shared" si="159"/>
        <v>0</v>
      </c>
      <c r="N375">
        <f t="shared" si="158"/>
        <v>0</v>
      </c>
      <c r="O375">
        <f t="shared" si="158"/>
        <v>1</v>
      </c>
      <c r="P375">
        <f t="shared" si="158"/>
        <v>0</v>
      </c>
      <c r="Q375">
        <f t="shared" si="158"/>
        <v>0</v>
      </c>
      <c r="R375">
        <f t="shared" si="158"/>
        <v>0</v>
      </c>
      <c r="S375" s="10" t="str">
        <f t="shared" si="156"/>
        <v/>
      </c>
      <c r="T375" s="21">
        <f t="shared" si="135"/>
        <v>0</v>
      </c>
      <c r="U375" s="18">
        <f t="shared" si="136"/>
        <v>0</v>
      </c>
      <c r="V375" s="18">
        <f t="shared" si="137"/>
        <v>0</v>
      </c>
      <c r="W375" s="18">
        <f t="shared" si="138"/>
        <v>0</v>
      </c>
      <c r="X375" s="18">
        <f t="shared" si="139"/>
        <v>0</v>
      </c>
      <c r="Y375" s="18">
        <f t="shared" si="140"/>
        <v>0</v>
      </c>
      <c r="Z375" s="18">
        <f t="shared" si="141"/>
        <v>0</v>
      </c>
      <c r="AA375" s="18">
        <f t="shared" si="142"/>
        <v>0</v>
      </c>
      <c r="AB375" s="18">
        <f t="shared" si="143"/>
        <v>0</v>
      </c>
      <c r="AC375" s="18">
        <f t="shared" si="144"/>
        <v>0</v>
      </c>
      <c r="AD375" s="18">
        <f t="shared" si="145"/>
        <v>0</v>
      </c>
      <c r="AE375" s="18">
        <f t="shared" si="146"/>
        <v>0</v>
      </c>
      <c r="AF375" s="18">
        <f t="shared" si="147"/>
        <v>1</v>
      </c>
      <c r="AG375" s="18">
        <f t="shared" si="148"/>
        <v>0</v>
      </c>
      <c r="AH375" s="18">
        <f t="shared" si="149"/>
        <v>0</v>
      </c>
      <c r="AI375" s="18">
        <f t="shared" si="150"/>
        <v>0</v>
      </c>
      <c r="AJ375" s="18">
        <f t="shared" si="151"/>
        <v>0</v>
      </c>
      <c r="AK375" s="18">
        <f t="shared" si="152"/>
        <v>0</v>
      </c>
      <c r="AL375" s="18">
        <f t="shared" si="153"/>
        <v>0</v>
      </c>
      <c r="AM375" s="18">
        <f t="shared" si="154"/>
        <v>0</v>
      </c>
      <c r="AN375" s="10" t="str">
        <f t="shared" si="155"/>
        <v/>
      </c>
    </row>
    <row r="376" spans="1:40" ht="16">
      <c r="A376" s="8">
        <v>374</v>
      </c>
      <c r="B376" s="1" t="s">
        <v>53</v>
      </c>
      <c r="C376">
        <f t="shared" si="157"/>
        <v>1</v>
      </c>
      <c r="D376">
        <f t="shared" si="157"/>
        <v>0</v>
      </c>
      <c r="E376">
        <f t="shared" si="157"/>
        <v>0</v>
      </c>
      <c r="F376">
        <f t="shared" si="157"/>
        <v>0</v>
      </c>
      <c r="G376">
        <f t="shared" si="157"/>
        <v>0</v>
      </c>
      <c r="H376" s="36" t="s">
        <v>40</v>
      </c>
      <c r="I376">
        <f t="shared" si="159"/>
        <v>0</v>
      </c>
      <c r="J376">
        <f t="shared" si="159"/>
        <v>0</v>
      </c>
      <c r="K376">
        <f t="shared" si="159"/>
        <v>0</v>
      </c>
      <c r="L376">
        <f t="shared" si="159"/>
        <v>1</v>
      </c>
      <c r="M376">
        <f t="shared" si="159"/>
        <v>0</v>
      </c>
      <c r="N376">
        <f t="shared" si="158"/>
        <v>0</v>
      </c>
      <c r="O376">
        <f t="shared" si="158"/>
        <v>0</v>
      </c>
      <c r="P376">
        <f t="shared" si="158"/>
        <v>0</v>
      </c>
      <c r="Q376">
        <f t="shared" si="158"/>
        <v>0</v>
      </c>
      <c r="R376">
        <f t="shared" si="158"/>
        <v>0</v>
      </c>
      <c r="S376" s="10" t="str">
        <f t="shared" si="156"/>
        <v/>
      </c>
      <c r="T376" s="21">
        <f t="shared" si="135"/>
        <v>0</v>
      </c>
      <c r="U376" s="18">
        <f t="shared" si="136"/>
        <v>0</v>
      </c>
      <c r="V376" s="18">
        <f t="shared" si="137"/>
        <v>0</v>
      </c>
      <c r="W376" s="18">
        <f t="shared" si="138"/>
        <v>0</v>
      </c>
      <c r="X376" s="18">
        <f t="shared" si="139"/>
        <v>0</v>
      </c>
      <c r="Y376" s="18">
        <f t="shared" si="140"/>
        <v>0</v>
      </c>
      <c r="Z376" s="18">
        <f t="shared" si="141"/>
        <v>1</v>
      </c>
      <c r="AA376" s="18">
        <f t="shared" si="142"/>
        <v>0</v>
      </c>
      <c r="AB376" s="18">
        <f t="shared" si="143"/>
        <v>0</v>
      </c>
      <c r="AC376" s="18">
        <f t="shared" si="144"/>
        <v>0</v>
      </c>
      <c r="AD376" s="18">
        <f t="shared" si="145"/>
        <v>0</v>
      </c>
      <c r="AE376" s="18">
        <f t="shared" si="146"/>
        <v>0</v>
      </c>
      <c r="AF376" s="18">
        <f t="shared" si="147"/>
        <v>0</v>
      </c>
      <c r="AG376" s="18">
        <f t="shared" si="148"/>
        <v>0</v>
      </c>
      <c r="AH376" s="18">
        <f t="shared" si="149"/>
        <v>0</v>
      </c>
      <c r="AI376" s="18">
        <f t="shared" si="150"/>
        <v>0</v>
      </c>
      <c r="AJ376" s="18">
        <f t="shared" si="151"/>
        <v>0</v>
      </c>
      <c r="AK376" s="18">
        <f t="shared" si="152"/>
        <v>0</v>
      </c>
      <c r="AL376" s="18">
        <f t="shared" si="153"/>
        <v>0</v>
      </c>
      <c r="AM376" s="18">
        <f t="shared" si="154"/>
        <v>0</v>
      </c>
      <c r="AN376" s="10" t="str">
        <f t="shared" si="155"/>
        <v/>
      </c>
    </row>
    <row r="377" spans="1:40" ht="16">
      <c r="A377" s="8">
        <v>375</v>
      </c>
      <c r="B377" s="1" t="s">
        <v>27</v>
      </c>
      <c r="C377">
        <f t="shared" si="157"/>
        <v>0</v>
      </c>
      <c r="D377">
        <f t="shared" si="157"/>
        <v>1</v>
      </c>
      <c r="E377">
        <f t="shared" si="157"/>
        <v>0</v>
      </c>
      <c r="F377">
        <f t="shared" si="157"/>
        <v>0</v>
      </c>
      <c r="G377">
        <f t="shared" si="157"/>
        <v>0</v>
      </c>
      <c r="H377" s="36" t="s">
        <v>19</v>
      </c>
      <c r="I377">
        <f t="shared" si="159"/>
        <v>0</v>
      </c>
      <c r="J377">
        <f t="shared" si="159"/>
        <v>0</v>
      </c>
      <c r="K377">
        <f t="shared" si="159"/>
        <v>0</v>
      </c>
      <c r="L377">
        <f t="shared" si="159"/>
        <v>0</v>
      </c>
      <c r="M377">
        <f t="shared" si="159"/>
        <v>0</v>
      </c>
      <c r="N377">
        <f t="shared" si="158"/>
        <v>0</v>
      </c>
      <c r="O377">
        <f t="shared" si="158"/>
        <v>1</v>
      </c>
      <c r="P377">
        <f t="shared" si="158"/>
        <v>0</v>
      </c>
      <c r="Q377">
        <f t="shared" si="158"/>
        <v>0</v>
      </c>
      <c r="R377">
        <f t="shared" si="158"/>
        <v>0</v>
      </c>
      <c r="S377" s="10" t="str">
        <f t="shared" si="156"/>
        <v/>
      </c>
      <c r="T377" s="21">
        <f t="shared" si="135"/>
        <v>0</v>
      </c>
      <c r="U377" s="18">
        <f t="shared" si="136"/>
        <v>0</v>
      </c>
      <c r="V377" s="18">
        <f t="shared" si="137"/>
        <v>0</v>
      </c>
      <c r="W377" s="18">
        <f t="shared" si="138"/>
        <v>0</v>
      </c>
      <c r="X377" s="18">
        <f t="shared" si="139"/>
        <v>0</v>
      </c>
      <c r="Y377" s="18">
        <f t="shared" si="140"/>
        <v>0</v>
      </c>
      <c r="Z377" s="18">
        <f t="shared" si="141"/>
        <v>0</v>
      </c>
      <c r="AA377" s="18">
        <f t="shared" si="142"/>
        <v>0</v>
      </c>
      <c r="AB377" s="18">
        <f t="shared" si="143"/>
        <v>0</v>
      </c>
      <c r="AC377" s="18">
        <f t="shared" si="144"/>
        <v>0</v>
      </c>
      <c r="AD377" s="18">
        <f t="shared" si="145"/>
        <v>0</v>
      </c>
      <c r="AE377" s="18">
        <f t="shared" si="146"/>
        <v>0</v>
      </c>
      <c r="AF377" s="18">
        <f t="shared" si="147"/>
        <v>0</v>
      </c>
      <c r="AG377" s="18">
        <f t="shared" si="148"/>
        <v>1</v>
      </c>
      <c r="AH377" s="18">
        <f t="shared" si="149"/>
        <v>0</v>
      </c>
      <c r="AI377" s="18">
        <f t="shared" si="150"/>
        <v>0</v>
      </c>
      <c r="AJ377" s="18">
        <f t="shared" si="151"/>
        <v>0</v>
      </c>
      <c r="AK377" s="18">
        <f t="shared" si="152"/>
        <v>0</v>
      </c>
      <c r="AL377" s="18">
        <f t="shared" si="153"/>
        <v>0</v>
      </c>
      <c r="AM377" s="18">
        <f t="shared" si="154"/>
        <v>0</v>
      </c>
      <c r="AN377" s="10" t="str">
        <f t="shared" si="155"/>
        <v/>
      </c>
    </row>
    <row r="378" spans="1:40" ht="16">
      <c r="A378" s="8">
        <v>376</v>
      </c>
      <c r="B378" s="1" t="s">
        <v>53</v>
      </c>
      <c r="C378">
        <f t="shared" si="157"/>
        <v>1</v>
      </c>
      <c r="D378">
        <f t="shared" si="157"/>
        <v>0</v>
      </c>
      <c r="E378">
        <f t="shared" si="157"/>
        <v>0</v>
      </c>
      <c r="F378">
        <f t="shared" si="157"/>
        <v>0</v>
      </c>
      <c r="G378">
        <f t="shared" si="157"/>
        <v>0</v>
      </c>
      <c r="H378" s="36" t="s">
        <v>107</v>
      </c>
      <c r="I378">
        <f t="shared" si="159"/>
        <v>0</v>
      </c>
      <c r="J378">
        <f t="shared" si="159"/>
        <v>0</v>
      </c>
      <c r="K378">
        <f t="shared" si="159"/>
        <v>0</v>
      </c>
      <c r="L378">
        <f t="shared" si="159"/>
        <v>0</v>
      </c>
      <c r="M378">
        <f t="shared" si="159"/>
        <v>0</v>
      </c>
      <c r="N378">
        <f t="shared" si="158"/>
        <v>0</v>
      </c>
      <c r="O378">
        <f t="shared" si="158"/>
        <v>0</v>
      </c>
      <c r="P378">
        <f t="shared" si="158"/>
        <v>0</v>
      </c>
      <c r="Q378">
        <f t="shared" si="158"/>
        <v>1</v>
      </c>
      <c r="R378">
        <f t="shared" si="158"/>
        <v>0</v>
      </c>
      <c r="S378" s="10" t="str">
        <f t="shared" si="156"/>
        <v/>
      </c>
      <c r="T378" s="21">
        <f t="shared" si="135"/>
        <v>0</v>
      </c>
      <c r="U378" s="18">
        <f t="shared" si="136"/>
        <v>0</v>
      </c>
      <c r="V378" s="18">
        <f t="shared" si="137"/>
        <v>0</v>
      </c>
      <c r="W378" s="18">
        <f t="shared" si="138"/>
        <v>0</v>
      </c>
      <c r="X378" s="18">
        <f t="shared" si="139"/>
        <v>0</v>
      </c>
      <c r="Y378" s="18">
        <f t="shared" si="140"/>
        <v>0</v>
      </c>
      <c r="Z378" s="18">
        <f t="shared" si="141"/>
        <v>0</v>
      </c>
      <c r="AA378" s="18">
        <f t="shared" si="142"/>
        <v>0</v>
      </c>
      <c r="AB378" s="18">
        <f t="shared" si="143"/>
        <v>0</v>
      </c>
      <c r="AC378" s="18">
        <f t="shared" si="144"/>
        <v>0</v>
      </c>
      <c r="AD378" s="18">
        <f t="shared" si="145"/>
        <v>0</v>
      </c>
      <c r="AE378" s="18">
        <f t="shared" si="146"/>
        <v>0</v>
      </c>
      <c r="AF378" s="18">
        <f t="shared" si="147"/>
        <v>0</v>
      </c>
      <c r="AG378" s="18">
        <f t="shared" si="148"/>
        <v>0</v>
      </c>
      <c r="AH378" s="18">
        <f t="shared" si="149"/>
        <v>0</v>
      </c>
      <c r="AI378" s="18">
        <f t="shared" si="150"/>
        <v>0</v>
      </c>
      <c r="AJ378" s="18">
        <f t="shared" si="151"/>
        <v>1</v>
      </c>
      <c r="AK378" s="18">
        <f t="shared" si="152"/>
        <v>0</v>
      </c>
      <c r="AL378" s="18">
        <f t="shared" si="153"/>
        <v>0</v>
      </c>
      <c r="AM378" s="18">
        <f t="shared" si="154"/>
        <v>0</v>
      </c>
      <c r="AN378" s="10" t="str">
        <f t="shared" si="155"/>
        <v/>
      </c>
    </row>
    <row r="379" spans="1:40" ht="16">
      <c r="A379" s="8">
        <v>377</v>
      </c>
      <c r="B379" s="1" t="s">
        <v>27</v>
      </c>
      <c r="C379">
        <f t="shared" si="157"/>
        <v>0</v>
      </c>
      <c r="D379">
        <f t="shared" si="157"/>
        <v>1</v>
      </c>
      <c r="E379">
        <f t="shared" si="157"/>
        <v>0</v>
      </c>
      <c r="F379">
        <f t="shared" si="157"/>
        <v>0</v>
      </c>
      <c r="G379">
        <f t="shared" si="157"/>
        <v>0</v>
      </c>
      <c r="H379" s="36" t="s">
        <v>19</v>
      </c>
      <c r="I379">
        <f t="shared" si="159"/>
        <v>0</v>
      </c>
      <c r="J379">
        <f t="shared" si="159"/>
        <v>0</v>
      </c>
      <c r="K379">
        <f t="shared" si="159"/>
        <v>0</v>
      </c>
      <c r="L379">
        <f t="shared" si="159"/>
        <v>0</v>
      </c>
      <c r="M379">
        <f t="shared" si="159"/>
        <v>0</v>
      </c>
      <c r="N379">
        <f t="shared" si="158"/>
        <v>0</v>
      </c>
      <c r="O379">
        <f t="shared" si="158"/>
        <v>1</v>
      </c>
      <c r="P379">
        <f t="shared" si="158"/>
        <v>0</v>
      </c>
      <c r="Q379">
        <f t="shared" si="158"/>
        <v>0</v>
      </c>
      <c r="R379">
        <f t="shared" si="158"/>
        <v>0</v>
      </c>
      <c r="S379" s="10" t="str">
        <f t="shared" si="156"/>
        <v/>
      </c>
      <c r="T379" s="21">
        <f t="shared" si="135"/>
        <v>0</v>
      </c>
      <c r="U379" s="18">
        <f t="shared" si="136"/>
        <v>0</v>
      </c>
      <c r="V379" s="18">
        <f t="shared" si="137"/>
        <v>0</v>
      </c>
      <c r="W379" s="18">
        <f t="shared" si="138"/>
        <v>0</v>
      </c>
      <c r="X379" s="18">
        <f t="shared" si="139"/>
        <v>0</v>
      </c>
      <c r="Y379" s="18">
        <f t="shared" si="140"/>
        <v>0</v>
      </c>
      <c r="Z379" s="18">
        <f t="shared" si="141"/>
        <v>0</v>
      </c>
      <c r="AA379" s="18">
        <f t="shared" si="142"/>
        <v>0</v>
      </c>
      <c r="AB379" s="18">
        <f t="shared" si="143"/>
        <v>0</v>
      </c>
      <c r="AC379" s="18">
        <f t="shared" si="144"/>
        <v>0</v>
      </c>
      <c r="AD379" s="18">
        <f t="shared" si="145"/>
        <v>0</v>
      </c>
      <c r="AE379" s="18">
        <f t="shared" si="146"/>
        <v>0</v>
      </c>
      <c r="AF379" s="18">
        <f t="shared" si="147"/>
        <v>0</v>
      </c>
      <c r="AG379" s="18">
        <f t="shared" si="148"/>
        <v>1</v>
      </c>
      <c r="AH379" s="18">
        <f t="shared" si="149"/>
        <v>0</v>
      </c>
      <c r="AI379" s="18">
        <f t="shared" si="150"/>
        <v>0</v>
      </c>
      <c r="AJ379" s="18">
        <f t="shared" si="151"/>
        <v>0</v>
      </c>
      <c r="AK379" s="18">
        <f t="shared" si="152"/>
        <v>0</v>
      </c>
      <c r="AL379" s="18">
        <f t="shared" si="153"/>
        <v>0</v>
      </c>
      <c r="AM379" s="18">
        <f t="shared" si="154"/>
        <v>0</v>
      </c>
      <c r="AN379" s="10" t="str">
        <f t="shared" si="155"/>
        <v/>
      </c>
    </row>
    <row r="380" spans="1:40" ht="16">
      <c r="A380" s="8">
        <v>378</v>
      </c>
      <c r="B380" s="1" t="s">
        <v>53</v>
      </c>
      <c r="C380">
        <f t="shared" ref="C380:G419" si="160">IF($B380=C$2,1,0)</f>
        <v>1</v>
      </c>
      <c r="D380">
        <f t="shared" si="160"/>
        <v>0</v>
      </c>
      <c r="E380">
        <f t="shared" si="160"/>
        <v>0</v>
      </c>
      <c r="F380">
        <f t="shared" si="160"/>
        <v>0</v>
      </c>
      <c r="G380">
        <f t="shared" si="160"/>
        <v>0</v>
      </c>
      <c r="H380" s="36" t="s">
        <v>19</v>
      </c>
      <c r="I380">
        <f t="shared" si="159"/>
        <v>0</v>
      </c>
      <c r="J380">
        <f t="shared" si="159"/>
        <v>0</v>
      </c>
      <c r="K380">
        <f t="shared" si="159"/>
        <v>0</v>
      </c>
      <c r="L380">
        <f t="shared" si="159"/>
        <v>0</v>
      </c>
      <c r="M380">
        <f t="shared" si="159"/>
        <v>0</v>
      </c>
      <c r="N380">
        <f t="shared" si="158"/>
        <v>0</v>
      </c>
      <c r="O380">
        <f t="shared" si="158"/>
        <v>1</v>
      </c>
      <c r="P380">
        <f t="shared" si="158"/>
        <v>0</v>
      </c>
      <c r="Q380">
        <f t="shared" si="158"/>
        <v>0</v>
      </c>
      <c r="R380">
        <f t="shared" si="158"/>
        <v>0</v>
      </c>
      <c r="S380" s="10" t="str">
        <f t="shared" si="156"/>
        <v/>
      </c>
      <c r="T380" s="21">
        <f t="shared" si="135"/>
        <v>0</v>
      </c>
      <c r="U380" s="18">
        <f t="shared" si="136"/>
        <v>0</v>
      </c>
      <c r="V380" s="18">
        <f t="shared" si="137"/>
        <v>0</v>
      </c>
      <c r="W380" s="18">
        <f t="shared" si="138"/>
        <v>0</v>
      </c>
      <c r="X380" s="18">
        <f t="shared" si="139"/>
        <v>0</v>
      </c>
      <c r="Y380" s="18">
        <f t="shared" si="140"/>
        <v>0</v>
      </c>
      <c r="Z380" s="18">
        <f t="shared" si="141"/>
        <v>0</v>
      </c>
      <c r="AA380" s="18">
        <f t="shared" si="142"/>
        <v>0</v>
      </c>
      <c r="AB380" s="18">
        <f t="shared" si="143"/>
        <v>0</v>
      </c>
      <c r="AC380" s="18">
        <f t="shared" si="144"/>
        <v>0</v>
      </c>
      <c r="AD380" s="18">
        <f t="shared" si="145"/>
        <v>0</v>
      </c>
      <c r="AE380" s="18">
        <f t="shared" si="146"/>
        <v>0</v>
      </c>
      <c r="AF380" s="18">
        <f t="shared" si="147"/>
        <v>1</v>
      </c>
      <c r="AG380" s="18">
        <f t="shared" si="148"/>
        <v>0</v>
      </c>
      <c r="AH380" s="18">
        <f t="shared" si="149"/>
        <v>0</v>
      </c>
      <c r="AI380" s="18">
        <f t="shared" si="150"/>
        <v>0</v>
      </c>
      <c r="AJ380" s="18">
        <f t="shared" si="151"/>
        <v>0</v>
      </c>
      <c r="AK380" s="18">
        <f t="shared" si="152"/>
        <v>0</v>
      </c>
      <c r="AL380" s="18">
        <f t="shared" si="153"/>
        <v>0</v>
      </c>
      <c r="AM380" s="18">
        <f t="shared" si="154"/>
        <v>0</v>
      </c>
      <c r="AN380" s="10" t="str">
        <f t="shared" si="155"/>
        <v/>
      </c>
    </row>
    <row r="381" spans="1:40" ht="16">
      <c r="A381" s="8">
        <v>379</v>
      </c>
      <c r="B381" s="1" t="s">
        <v>27</v>
      </c>
      <c r="C381">
        <f t="shared" si="160"/>
        <v>0</v>
      </c>
      <c r="D381">
        <f t="shared" si="160"/>
        <v>1</v>
      </c>
      <c r="E381">
        <f t="shared" si="160"/>
        <v>0</v>
      </c>
      <c r="F381">
        <f t="shared" si="160"/>
        <v>0</v>
      </c>
      <c r="G381">
        <f t="shared" si="160"/>
        <v>0</v>
      </c>
      <c r="H381" s="36" t="s">
        <v>40</v>
      </c>
      <c r="I381">
        <f t="shared" si="159"/>
        <v>0</v>
      </c>
      <c r="J381">
        <f t="shared" si="159"/>
        <v>0</v>
      </c>
      <c r="K381">
        <f t="shared" si="159"/>
        <v>0</v>
      </c>
      <c r="L381">
        <f t="shared" si="159"/>
        <v>1</v>
      </c>
      <c r="M381">
        <f t="shared" si="159"/>
        <v>0</v>
      </c>
      <c r="N381">
        <f t="shared" si="159"/>
        <v>0</v>
      </c>
      <c r="O381">
        <f t="shared" si="159"/>
        <v>0</v>
      </c>
      <c r="P381">
        <f t="shared" si="159"/>
        <v>0</v>
      </c>
      <c r="Q381">
        <f t="shared" si="159"/>
        <v>0</v>
      </c>
      <c r="R381">
        <f t="shared" si="159"/>
        <v>0</v>
      </c>
      <c r="S381" s="10" t="str">
        <f t="shared" si="156"/>
        <v/>
      </c>
      <c r="T381" s="21">
        <f t="shared" si="135"/>
        <v>0</v>
      </c>
      <c r="U381" s="18">
        <f t="shared" si="136"/>
        <v>0</v>
      </c>
      <c r="V381" s="18">
        <f t="shared" si="137"/>
        <v>0</v>
      </c>
      <c r="W381" s="18">
        <f t="shared" si="138"/>
        <v>0</v>
      </c>
      <c r="X381" s="18">
        <f t="shared" si="139"/>
        <v>0</v>
      </c>
      <c r="Y381" s="18">
        <f t="shared" si="140"/>
        <v>0</v>
      </c>
      <c r="Z381" s="18">
        <f t="shared" si="141"/>
        <v>0</v>
      </c>
      <c r="AA381" s="18">
        <f t="shared" si="142"/>
        <v>1</v>
      </c>
      <c r="AB381" s="18">
        <f t="shared" si="143"/>
        <v>0</v>
      </c>
      <c r="AC381" s="18">
        <f t="shared" si="144"/>
        <v>0</v>
      </c>
      <c r="AD381" s="18">
        <f t="shared" si="145"/>
        <v>0</v>
      </c>
      <c r="AE381" s="18">
        <f t="shared" si="146"/>
        <v>0</v>
      </c>
      <c r="AF381" s="18">
        <f t="shared" si="147"/>
        <v>0</v>
      </c>
      <c r="AG381" s="18">
        <f t="shared" si="148"/>
        <v>0</v>
      </c>
      <c r="AH381" s="18">
        <f t="shared" si="149"/>
        <v>0</v>
      </c>
      <c r="AI381" s="18">
        <f t="shared" si="150"/>
        <v>0</v>
      </c>
      <c r="AJ381" s="18">
        <f t="shared" si="151"/>
        <v>0</v>
      </c>
      <c r="AK381" s="18">
        <f t="shared" si="152"/>
        <v>0</v>
      </c>
      <c r="AL381" s="18">
        <f t="shared" si="153"/>
        <v>0</v>
      </c>
      <c r="AM381" s="18">
        <f t="shared" si="154"/>
        <v>0</v>
      </c>
      <c r="AN381" s="10" t="str">
        <f t="shared" si="155"/>
        <v/>
      </c>
    </row>
    <row r="382" spans="1:40" ht="16">
      <c r="A382" s="8">
        <v>380</v>
      </c>
      <c r="B382" s="1" t="s">
        <v>27</v>
      </c>
      <c r="C382">
        <f t="shared" si="160"/>
        <v>0</v>
      </c>
      <c r="D382">
        <f t="shared" si="160"/>
        <v>1</v>
      </c>
      <c r="E382">
        <f t="shared" si="160"/>
        <v>0</v>
      </c>
      <c r="F382">
        <f t="shared" si="160"/>
        <v>0</v>
      </c>
      <c r="G382">
        <f t="shared" si="160"/>
        <v>0</v>
      </c>
      <c r="H382" s="36" t="s">
        <v>107</v>
      </c>
      <c r="I382">
        <f t="shared" ref="I382:R407" si="161">IF($H382=I$2,1,0)</f>
        <v>0</v>
      </c>
      <c r="J382">
        <f t="shared" si="161"/>
        <v>0</v>
      </c>
      <c r="K382">
        <f t="shared" si="161"/>
        <v>0</v>
      </c>
      <c r="L382">
        <f t="shared" si="161"/>
        <v>0</v>
      </c>
      <c r="M382">
        <f t="shared" si="161"/>
        <v>0</v>
      </c>
      <c r="N382">
        <f t="shared" si="161"/>
        <v>0</v>
      </c>
      <c r="O382">
        <f t="shared" si="161"/>
        <v>0</v>
      </c>
      <c r="P382">
        <f t="shared" si="161"/>
        <v>0</v>
      </c>
      <c r="Q382">
        <f t="shared" si="161"/>
        <v>1</v>
      </c>
      <c r="R382">
        <f t="shared" si="161"/>
        <v>0</v>
      </c>
      <c r="S382" s="10" t="str">
        <f t="shared" si="156"/>
        <v/>
      </c>
      <c r="T382" s="21">
        <f t="shared" si="135"/>
        <v>0</v>
      </c>
      <c r="U382" s="18">
        <f t="shared" si="136"/>
        <v>0</v>
      </c>
      <c r="V382" s="18">
        <f t="shared" si="137"/>
        <v>0</v>
      </c>
      <c r="W382" s="18">
        <f t="shared" si="138"/>
        <v>0</v>
      </c>
      <c r="X382" s="18">
        <f t="shared" si="139"/>
        <v>0</v>
      </c>
      <c r="Y382" s="18">
        <f t="shared" si="140"/>
        <v>0</v>
      </c>
      <c r="Z382" s="18">
        <f t="shared" si="141"/>
        <v>0</v>
      </c>
      <c r="AA382" s="18">
        <f t="shared" si="142"/>
        <v>0</v>
      </c>
      <c r="AB382" s="18">
        <f t="shared" si="143"/>
        <v>0</v>
      </c>
      <c r="AC382" s="18">
        <f t="shared" si="144"/>
        <v>0</v>
      </c>
      <c r="AD382" s="18">
        <f t="shared" si="145"/>
        <v>0</v>
      </c>
      <c r="AE382" s="18">
        <f t="shared" si="146"/>
        <v>0</v>
      </c>
      <c r="AF382" s="18">
        <f t="shared" si="147"/>
        <v>0</v>
      </c>
      <c r="AG382" s="18">
        <f t="shared" si="148"/>
        <v>0</v>
      </c>
      <c r="AH382" s="18">
        <f t="shared" si="149"/>
        <v>0</v>
      </c>
      <c r="AI382" s="18">
        <f t="shared" si="150"/>
        <v>0</v>
      </c>
      <c r="AJ382" s="18">
        <f t="shared" si="151"/>
        <v>0</v>
      </c>
      <c r="AK382" s="18">
        <f t="shared" si="152"/>
        <v>1</v>
      </c>
      <c r="AL382" s="18">
        <f t="shared" si="153"/>
        <v>0</v>
      </c>
      <c r="AM382" s="18">
        <f t="shared" si="154"/>
        <v>0</v>
      </c>
      <c r="AN382" s="10" t="str">
        <f t="shared" si="155"/>
        <v/>
      </c>
    </row>
    <row r="383" spans="1:40" ht="16">
      <c r="A383" s="8">
        <v>381</v>
      </c>
      <c r="B383" s="1" t="s">
        <v>27</v>
      </c>
      <c r="C383">
        <f t="shared" si="160"/>
        <v>0</v>
      </c>
      <c r="D383">
        <f t="shared" si="160"/>
        <v>1</v>
      </c>
      <c r="E383">
        <f t="shared" si="160"/>
        <v>0</v>
      </c>
      <c r="F383">
        <f t="shared" si="160"/>
        <v>0</v>
      </c>
      <c r="G383">
        <f t="shared" si="160"/>
        <v>0</v>
      </c>
      <c r="H383" s="36" t="s">
        <v>40</v>
      </c>
      <c r="I383">
        <f t="shared" si="161"/>
        <v>0</v>
      </c>
      <c r="J383">
        <f t="shared" si="161"/>
        <v>0</v>
      </c>
      <c r="K383">
        <f t="shared" si="161"/>
        <v>0</v>
      </c>
      <c r="L383">
        <f t="shared" si="161"/>
        <v>1</v>
      </c>
      <c r="M383">
        <f t="shared" si="161"/>
        <v>0</v>
      </c>
      <c r="N383">
        <f t="shared" si="161"/>
        <v>0</v>
      </c>
      <c r="O383">
        <f t="shared" si="161"/>
        <v>0</v>
      </c>
      <c r="P383">
        <f t="shared" si="161"/>
        <v>0</v>
      </c>
      <c r="Q383">
        <f t="shared" si="161"/>
        <v>0</v>
      </c>
      <c r="R383">
        <f t="shared" si="161"/>
        <v>0</v>
      </c>
      <c r="S383" s="10" t="str">
        <f t="shared" si="156"/>
        <v/>
      </c>
      <c r="T383" s="21">
        <f t="shared" si="135"/>
        <v>0</v>
      </c>
      <c r="U383" s="18">
        <f t="shared" si="136"/>
        <v>0</v>
      </c>
      <c r="V383" s="18">
        <f t="shared" si="137"/>
        <v>0</v>
      </c>
      <c r="W383" s="18">
        <f t="shared" si="138"/>
        <v>0</v>
      </c>
      <c r="X383" s="18">
        <f t="shared" si="139"/>
        <v>0</v>
      </c>
      <c r="Y383" s="18">
        <f t="shared" si="140"/>
        <v>0</v>
      </c>
      <c r="Z383" s="18">
        <f t="shared" si="141"/>
        <v>0</v>
      </c>
      <c r="AA383" s="18">
        <f t="shared" si="142"/>
        <v>1</v>
      </c>
      <c r="AB383" s="18">
        <f t="shared" si="143"/>
        <v>0</v>
      </c>
      <c r="AC383" s="18">
        <f t="shared" si="144"/>
        <v>0</v>
      </c>
      <c r="AD383" s="18">
        <f t="shared" si="145"/>
        <v>0</v>
      </c>
      <c r="AE383" s="18">
        <f t="shared" si="146"/>
        <v>0</v>
      </c>
      <c r="AF383" s="18">
        <f t="shared" si="147"/>
        <v>0</v>
      </c>
      <c r="AG383" s="18">
        <f t="shared" si="148"/>
        <v>0</v>
      </c>
      <c r="AH383" s="18">
        <f t="shared" si="149"/>
        <v>0</v>
      </c>
      <c r="AI383" s="18">
        <f t="shared" si="150"/>
        <v>0</v>
      </c>
      <c r="AJ383" s="18">
        <f t="shared" si="151"/>
        <v>0</v>
      </c>
      <c r="AK383" s="18">
        <f t="shared" si="152"/>
        <v>0</v>
      </c>
      <c r="AL383" s="18">
        <f t="shared" si="153"/>
        <v>0</v>
      </c>
      <c r="AM383" s="18">
        <f t="shared" si="154"/>
        <v>0</v>
      </c>
      <c r="AN383" s="10" t="str">
        <f t="shared" si="155"/>
        <v/>
      </c>
    </row>
    <row r="384" spans="1:40" ht="16">
      <c r="A384" s="8">
        <v>382</v>
      </c>
      <c r="B384" s="1" t="s">
        <v>53</v>
      </c>
      <c r="C384">
        <f t="shared" si="160"/>
        <v>1</v>
      </c>
      <c r="D384">
        <f t="shared" si="160"/>
        <v>0</v>
      </c>
      <c r="E384">
        <f t="shared" si="160"/>
        <v>0</v>
      </c>
      <c r="F384">
        <f t="shared" si="160"/>
        <v>0</v>
      </c>
      <c r="G384">
        <f t="shared" si="160"/>
        <v>0</v>
      </c>
      <c r="H384" s="36" t="s">
        <v>107</v>
      </c>
      <c r="I384">
        <f t="shared" si="161"/>
        <v>0</v>
      </c>
      <c r="J384">
        <f t="shared" si="161"/>
        <v>0</v>
      </c>
      <c r="K384">
        <f t="shared" si="161"/>
        <v>0</v>
      </c>
      <c r="L384">
        <f t="shared" si="161"/>
        <v>0</v>
      </c>
      <c r="M384">
        <f t="shared" si="161"/>
        <v>0</v>
      </c>
      <c r="N384">
        <f t="shared" si="161"/>
        <v>0</v>
      </c>
      <c r="O384">
        <f t="shared" si="161"/>
        <v>0</v>
      </c>
      <c r="P384">
        <f t="shared" si="161"/>
        <v>0</v>
      </c>
      <c r="Q384">
        <f t="shared" si="161"/>
        <v>1</v>
      </c>
      <c r="R384">
        <f t="shared" si="161"/>
        <v>0</v>
      </c>
      <c r="S384" s="10" t="str">
        <f t="shared" si="156"/>
        <v/>
      </c>
      <c r="T384" s="21">
        <f t="shared" si="135"/>
        <v>0</v>
      </c>
      <c r="U384" s="18">
        <f t="shared" si="136"/>
        <v>0</v>
      </c>
      <c r="V384" s="18">
        <f t="shared" si="137"/>
        <v>0</v>
      </c>
      <c r="W384" s="18">
        <f t="shared" si="138"/>
        <v>0</v>
      </c>
      <c r="X384" s="18">
        <f t="shared" si="139"/>
        <v>0</v>
      </c>
      <c r="Y384" s="18">
        <f t="shared" si="140"/>
        <v>0</v>
      </c>
      <c r="Z384" s="18">
        <f t="shared" si="141"/>
        <v>0</v>
      </c>
      <c r="AA384" s="18">
        <f t="shared" si="142"/>
        <v>0</v>
      </c>
      <c r="AB384" s="18">
        <f t="shared" si="143"/>
        <v>0</v>
      </c>
      <c r="AC384" s="18">
        <f t="shared" si="144"/>
        <v>0</v>
      </c>
      <c r="AD384" s="18">
        <f t="shared" si="145"/>
        <v>0</v>
      </c>
      <c r="AE384" s="18">
        <f t="shared" si="146"/>
        <v>0</v>
      </c>
      <c r="AF384" s="18">
        <f t="shared" si="147"/>
        <v>0</v>
      </c>
      <c r="AG384" s="18">
        <f t="shared" si="148"/>
        <v>0</v>
      </c>
      <c r="AH384" s="18">
        <f t="shared" si="149"/>
        <v>0</v>
      </c>
      <c r="AI384" s="18">
        <f t="shared" si="150"/>
        <v>0</v>
      </c>
      <c r="AJ384" s="18">
        <f t="shared" si="151"/>
        <v>1</v>
      </c>
      <c r="AK384" s="18">
        <f t="shared" si="152"/>
        <v>0</v>
      </c>
      <c r="AL384" s="18">
        <f t="shared" si="153"/>
        <v>0</v>
      </c>
      <c r="AM384" s="18">
        <f t="shared" si="154"/>
        <v>0</v>
      </c>
      <c r="AN384" s="10" t="str">
        <f t="shared" si="155"/>
        <v/>
      </c>
    </row>
    <row r="385" spans="1:40" ht="16">
      <c r="A385" s="8">
        <v>383</v>
      </c>
      <c r="B385" s="1" t="s">
        <v>27</v>
      </c>
      <c r="C385">
        <f t="shared" si="160"/>
        <v>0</v>
      </c>
      <c r="D385">
        <f t="shared" si="160"/>
        <v>1</v>
      </c>
      <c r="E385">
        <f t="shared" si="160"/>
        <v>0</v>
      </c>
      <c r="F385">
        <f t="shared" si="160"/>
        <v>0</v>
      </c>
      <c r="G385">
        <f t="shared" si="160"/>
        <v>0</v>
      </c>
      <c r="H385" s="36" t="s">
        <v>119</v>
      </c>
      <c r="I385">
        <f t="shared" si="161"/>
        <v>0</v>
      </c>
      <c r="J385">
        <f t="shared" si="161"/>
        <v>0</v>
      </c>
      <c r="K385">
        <f t="shared" si="161"/>
        <v>0</v>
      </c>
      <c r="L385">
        <f t="shared" si="161"/>
        <v>0</v>
      </c>
      <c r="M385">
        <f t="shared" si="161"/>
        <v>0</v>
      </c>
      <c r="N385">
        <f t="shared" si="161"/>
        <v>0</v>
      </c>
      <c r="O385">
        <f t="shared" si="161"/>
        <v>0</v>
      </c>
      <c r="P385">
        <f t="shared" si="161"/>
        <v>0</v>
      </c>
      <c r="Q385">
        <f t="shared" si="161"/>
        <v>0</v>
      </c>
      <c r="R385">
        <f t="shared" si="161"/>
        <v>1</v>
      </c>
      <c r="S385" s="10" t="str">
        <f t="shared" si="156"/>
        <v/>
      </c>
      <c r="T385" s="21">
        <f t="shared" si="135"/>
        <v>0</v>
      </c>
      <c r="U385" s="18">
        <f t="shared" si="136"/>
        <v>0</v>
      </c>
      <c r="V385" s="18">
        <f t="shared" si="137"/>
        <v>0</v>
      </c>
      <c r="W385" s="18">
        <f t="shared" si="138"/>
        <v>0</v>
      </c>
      <c r="X385" s="18">
        <f t="shared" si="139"/>
        <v>0</v>
      </c>
      <c r="Y385" s="18">
        <f t="shared" si="140"/>
        <v>0</v>
      </c>
      <c r="Z385" s="18">
        <f t="shared" si="141"/>
        <v>0</v>
      </c>
      <c r="AA385" s="18">
        <f t="shared" si="142"/>
        <v>0</v>
      </c>
      <c r="AB385" s="18">
        <f t="shared" si="143"/>
        <v>0</v>
      </c>
      <c r="AC385" s="18">
        <f t="shared" si="144"/>
        <v>0</v>
      </c>
      <c r="AD385" s="18">
        <f t="shared" si="145"/>
        <v>0</v>
      </c>
      <c r="AE385" s="18">
        <f t="shared" si="146"/>
        <v>0</v>
      </c>
      <c r="AF385" s="18">
        <f t="shared" si="147"/>
        <v>0</v>
      </c>
      <c r="AG385" s="18">
        <f t="shared" si="148"/>
        <v>0</v>
      </c>
      <c r="AH385" s="18">
        <f t="shared" si="149"/>
        <v>0</v>
      </c>
      <c r="AI385" s="18">
        <f t="shared" si="150"/>
        <v>0</v>
      </c>
      <c r="AJ385" s="18">
        <f t="shared" si="151"/>
        <v>0</v>
      </c>
      <c r="AK385" s="18">
        <f t="shared" si="152"/>
        <v>0</v>
      </c>
      <c r="AL385" s="18">
        <f t="shared" si="153"/>
        <v>0</v>
      </c>
      <c r="AM385" s="18">
        <f t="shared" si="154"/>
        <v>1</v>
      </c>
      <c r="AN385" s="10" t="str">
        <f t="shared" si="155"/>
        <v/>
      </c>
    </row>
    <row r="386" spans="1:40" ht="16">
      <c r="A386" s="8">
        <v>384</v>
      </c>
      <c r="B386" s="1" t="s">
        <v>53</v>
      </c>
      <c r="C386">
        <f t="shared" si="160"/>
        <v>1</v>
      </c>
      <c r="D386">
        <f t="shared" si="160"/>
        <v>0</v>
      </c>
      <c r="E386">
        <f t="shared" si="160"/>
        <v>0</v>
      </c>
      <c r="F386">
        <f t="shared" si="160"/>
        <v>0</v>
      </c>
      <c r="G386">
        <f t="shared" si="160"/>
        <v>0</v>
      </c>
      <c r="H386" s="36" t="s">
        <v>357</v>
      </c>
      <c r="I386">
        <f t="shared" si="161"/>
        <v>0</v>
      </c>
      <c r="J386">
        <f t="shared" si="161"/>
        <v>1</v>
      </c>
      <c r="K386">
        <f t="shared" si="161"/>
        <v>0</v>
      </c>
      <c r="L386">
        <f t="shared" si="161"/>
        <v>0</v>
      </c>
      <c r="M386">
        <f t="shared" si="161"/>
        <v>0</v>
      </c>
      <c r="N386">
        <f t="shared" si="161"/>
        <v>0</v>
      </c>
      <c r="O386">
        <f t="shared" si="161"/>
        <v>0</v>
      </c>
      <c r="P386">
        <f t="shared" si="161"/>
        <v>0</v>
      </c>
      <c r="Q386">
        <f t="shared" si="161"/>
        <v>0</v>
      </c>
      <c r="R386">
        <f t="shared" si="161"/>
        <v>0</v>
      </c>
      <c r="S386" s="10" t="str">
        <f t="shared" si="156"/>
        <v/>
      </c>
      <c r="T386" s="21">
        <f t="shared" si="135"/>
        <v>0</v>
      </c>
      <c r="U386" s="18">
        <f t="shared" si="136"/>
        <v>0</v>
      </c>
      <c r="V386" s="18">
        <f t="shared" si="137"/>
        <v>1</v>
      </c>
      <c r="W386" s="18">
        <f t="shared" si="138"/>
        <v>0</v>
      </c>
      <c r="X386" s="18">
        <f t="shared" si="139"/>
        <v>0</v>
      </c>
      <c r="Y386" s="18">
        <f t="shared" si="140"/>
        <v>0</v>
      </c>
      <c r="Z386" s="18">
        <f t="shared" si="141"/>
        <v>0</v>
      </c>
      <c r="AA386" s="18">
        <f t="shared" si="142"/>
        <v>0</v>
      </c>
      <c r="AB386" s="18">
        <f t="shared" si="143"/>
        <v>0</v>
      </c>
      <c r="AC386" s="18">
        <f t="shared" si="144"/>
        <v>0</v>
      </c>
      <c r="AD386" s="18">
        <f t="shared" si="145"/>
        <v>0</v>
      </c>
      <c r="AE386" s="18">
        <f t="shared" si="146"/>
        <v>0</v>
      </c>
      <c r="AF386" s="18">
        <f t="shared" si="147"/>
        <v>0</v>
      </c>
      <c r="AG386" s="18">
        <f t="shared" si="148"/>
        <v>0</v>
      </c>
      <c r="AH386" s="18">
        <f t="shared" si="149"/>
        <v>0</v>
      </c>
      <c r="AI386" s="18">
        <f t="shared" si="150"/>
        <v>0</v>
      </c>
      <c r="AJ386" s="18">
        <f t="shared" si="151"/>
        <v>0</v>
      </c>
      <c r="AK386" s="18">
        <f t="shared" si="152"/>
        <v>0</v>
      </c>
      <c r="AL386" s="18">
        <f t="shared" si="153"/>
        <v>0</v>
      </c>
      <c r="AM386" s="18">
        <f t="shared" si="154"/>
        <v>0</v>
      </c>
      <c r="AN386" s="10" t="str">
        <f t="shared" si="155"/>
        <v/>
      </c>
    </row>
    <row r="387" spans="1:40" ht="16">
      <c r="A387" s="8">
        <v>385</v>
      </c>
      <c r="B387" s="1" t="s">
        <v>27</v>
      </c>
      <c r="C387">
        <f t="shared" si="160"/>
        <v>0</v>
      </c>
      <c r="D387">
        <f t="shared" si="160"/>
        <v>1</v>
      </c>
      <c r="E387">
        <f t="shared" si="160"/>
        <v>0</v>
      </c>
      <c r="F387">
        <f t="shared" si="160"/>
        <v>0</v>
      </c>
      <c r="G387">
        <f t="shared" si="160"/>
        <v>0</v>
      </c>
      <c r="H387" s="36" t="s">
        <v>40</v>
      </c>
      <c r="I387">
        <f t="shared" si="161"/>
        <v>0</v>
      </c>
      <c r="J387">
        <f t="shared" si="161"/>
        <v>0</v>
      </c>
      <c r="K387">
        <f t="shared" si="161"/>
        <v>0</v>
      </c>
      <c r="L387">
        <f t="shared" si="161"/>
        <v>1</v>
      </c>
      <c r="M387">
        <f t="shared" si="161"/>
        <v>0</v>
      </c>
      <c r="N387">
        <f t="shared" si="161"/>
        <v>0</v>
      </c>
      <c r="O387">
        <f t="shared" si="161"/>
        <v>0</v>
      </c>
      <c r="P387">
        <f t="shared" si="161"/>
        <v>0</v>
      </c>
      <c r="Q387">
        <f t="shared" si="161"/>
        <v>0</v>
      </c>
      <c r="R387">
        <f t="shared" si="161"/>
        <v>0</v>
      </c>
      <c r="S387" s="10" t="str">
        <f t="shared" si="156"/>
        <v/>
      </c>
      <c r="T387" s="21">
        <f t="shared" si="135"/>
        <v>0</v>
      </c>
      <c r="U387" s="18">
        <f t="shared" si="136"/>
        <v>0</v>
      </c>
      <c r="V387" s="18">
        <f t="shared" si="137"/>
        <v>0</v>
      </c>
      <c r="W387" s="18">
        <f t="shared" si="138"/>
        <v>0</v>
      </c>
      <c r="X387" s="18">
        <f t="shared" si="139"/>
        <v>0</v>
      </c>
      <c r="Y387" s="18">
        <f t="shared" si="140"/>
        <v>0</v>
      </c>
      <c r="Z387" s="18">
        <f t="shared" si="141"/>
        <v>0</v>
      </c>
      <c r="AA387" s="18">
        <f t="shared" si="142"/>
        <v>1</v>
      </c>
      <c r="AB387" s="18">
        <f t="shared" si="143"/>
        <v>0</v>
      </c>
      <c r="AC387" s="18">
        <f t="shared" si="144"/>
        <v>0</v>
      </c>
      <c r="AD387" s="18">
        <f t="shared" si="145"/>
        <v>0</v>
      </c>
      <c r="AE387" s="18">
        <f t="shared" si="146"/>
        <v>0</v>
      </c>
      <c r="AF387" s="18">
        <f t="shared" si="147"/>
        <v>0</v>
      </c>
      <c r="AG387" s="18">
        <f t="shared" si="148"/>
        <v>0</v>
      </c>
      <c r="AH387" s="18">
        <f t="shared" si="149"/>
        <v>0</v>
      </c>
      <c r="AI387" s="18">
        <f t="shared" si="150"/>
        <v>0</v>
      </c>
      <c r="AJ387" s="18">
        <f t="shared" si="151"/>
        <v>0</v>
      </c>
      <c r="AK387" s="18">
        <f t="shared" si="152"/>
        <v>0</v>
      </c>
      <c r="AL387" s="18">
        <f t="shared" si="153"/>
        <v>0</v>
      </c>
      <c r="AM387" s="18">
        <f t="shared" si="154"/>
        <v>0</v>
      </c>
      <c r="AN387" s="10" t="str">
        <f t="shared" si="155"/>
        <v/>
      </c>
    </row>
    <row r="388" spans="1:40" ht="16">
      <c r="A388" s="8">
        <v>386</v>
      </c>
      <c r="B388" s="1" t="s">
        <v>27</v>
      </c>
      <c r="C388">
        <f t="shared" si="160"/>
        <v>0</v>
      </c>
      <c r="D388">
        <f t="shared" si="160"/>
        <v>1</v>
      </c>
      <c r="E388">
        <f t="shared" si="160"/>
        <v>0</v>
      </c>
      <c r="F388">
        <f t="shared" si="160"/>
        <v>0</v>
      </c>
      <c r="G388">
        <f t="shared" si="160"/>
        <v>0</v>
      </c>
      <c r="H388" s="36" t="s">
        <v>113</v>
      </c>
      <c r="I388">
        <f t="shared" si="161"/>
        <v>0</v>
      </c>
      <c r="J388">
        <f t="shared" si="161"/>
        <v>0</v>
      </c>
      <c r="K388">
        <f t="shared" si="161"/>
        <v>0</v>
      </c>
      <c r="L388">
        <f t="shared" si="161"/>
        <v>0</v>
      </c>
      <c r="M388">
        <f t="shared" si="161"/>
        <v>0</v>
      </c>
      <c r="N388">
        <f t="shared" si="161"/>
        <v>0</v>
      </c>
      <c r="O388">
        <f t="shared" si="161"/>
        <v>0</v>
      </c>
      <c r="P388">
        <f t="shared" si="161"/>
        <v>1</v>
      </c>
      <c r="Q388">
        <f t="shared" si="161"/>
        <v>0</v>
      </c>
      <c r="R388">
        <f t="shared" si="161"/>
        <v>0</v>
      </c>
      <c r="S388" s="10" t="str">
        <f t="shared" si="156"/>
        <v/>
      </c>
      <c r="T388" s="21">
        <f t="shared" ref="T388:T419" si="162">IF(AND($C388=1,I388=1),1,0)</f>
        <v>0</v>
      </c>
      <c r="U388" s="18">
        <f t="shared" ref="U388:U419" si="163">IF(AND($D388=1,I388=1),1,0)</f>
        <v>0</v>
      </c>
      <c r="V388" s="18">
        <f t="shared" ref="V388:V419" si="164">IF(AND($C388=1,J388=1),1,0)</f>
        <v>0</v>
      </c>
      <c r="W388" s="18">
        <f t="shared" ref="W388:W419" si="165">IF(AND($D388=1,J388=1),1,0)</f>
        <v>0</v>
      </c>
      <c r="X388" s="18">
        <f t="shared" ref="X388:X419" si="166">IF(AND($C388=1,K388=1),1,0)</f>
        <v>0</v>
      </c>
      <c r="Y388" s="18">
        <f t="shared" ref="Y388:Y419" si="167">IF(AND($D388=1,K388=1),1,0)</f>
        <v>0</v>
      </c>
      <c r="Z388" s="18">
        <f t="shared" ref="Z388:Z419" si="168">IF(AND($C388=1,L388=1),1,0)</f>
        <v>0</v>
      </c>
      <c r="AA388" s="18">
        <f t="shared" ref="AA388:AA419" si="169">IF(AND($D388=1,L388=1),1,0)</f>
        <v>0</v>
      </c>
      <c r="AB388" s="18">
        <f t="shared" ref="AB388:AB419" si="170">IF(AND($C388=1,M388=1),1,0)</f>
        <v>0</v>
      </c>
      <c r="AC388" s="18">
        <f t="shared" ref="AC388:AC419" si="171">IF(AND($D388=1,M388=1),1,0)</f>
        <v>0</v>
      </c>
      <c r="AD388" s="18">
        <f t="shared" ref="AD388:AD419" si="172">IF(AND($C388=1,N388=1),1,0)</f>
        <v>0</v>
      </c>
      <c r="AE388" s="18">
        <f t="shared" ref="AE388:AE419" si="173">IF(AND($D388=1,N388=1),1,0)</f>
        <v>0</v>
      </c>
      <c r="AF388" s="18">
        <f t="shared" ref="AF388:AF419" si="174">IF(AND($C388=1,O388=1),1,0)</f>
        <v>0</v>
      </c>
      <c r="AG388" s="18">
        <f t="shared" ref="AG388:AG419" si="175">IF(AND($D388=1,O388=1),1,0)</f>
        <v>0</v>
      </c>
      <c r="AH388" s="18">
        <f t="shared" ref="AH388:AH419" si="176">IF(AND($C388=1,P388=1),1,0)</f>
        <v>0</v>
      </c>
      <c r="AI388" s="18">
        <f t="shared" ref="AI388:AI419" si="177">IF(AND($D388=1,P388=1),1,0)</f>
        <v>1</v>
      </c>
      <c r="AJ388" s="18">
        <f t="shared" ref="AJ388:AJ419" si="178">IF(AND($C388=1,Q388=1),1,0)</f>
        <v>0</v>
      </c>
      <c r="AK388" s="18">
        <f t="shared" ref="AK388:AK419" si="179">IF(AND($D388=1,Q388=1),1,0)</f>
        <v>0</v>
      </c>
      <c r="AL388" s="18">
        <f t="shared" ref="AL388:AL419" si="180">IF(AND($C388=1,R388=1),1,0)</f>
        <v>0</v>
      </c>
      <c r="AM388" s="18">
        <f t="shared" ref="AM388:AM419" si="181">IF(AND($D388=1,R388=1),1,0)</f>
        <v>0</v>
      </c>
      <c r="AN388" s="10" t="str">
        <f t="shared" ref="AN388:AN419" si="182">IF(AND(SUM(C388:D388)=1,SUM(T388:AM388)&lt;&gt;1),"PROBLEM","")</f>
        <v/>
      </c>
    </row>
    <row r="389" spans="1:40" ht="16">
      <c r="A389" s="8">
        <v>387</v>
      </c>
      <c r="B389" s="1" t="s">
        <v>53</v>
      </c>
      <c r="C389">
        <f t="shared" si="160"/>
        <v>1</v>
      </c>
      <c r="D389">
        <f t="shared" si="160"/>
        <v>0</v>
      </c>
      <c r="E389">
        <f t="shared" si="160"/>
        <v>0</v>
      </c>
      <c r="F389">
        <f t="shared" si="160"/>
        <v>0</v>
      </c>
      <c r="G389">
        <f t="shared" si="160"/>
        <v>0</v>
      </c>
      <c r="H389" s="36" t="s">
        <v>107</v>
      </c>
      <c r="I389">
        <f t="shared" si="161"/>
        <v>0</v>
      </c>
      <c r="J389">
        <f t="shared" si="161"/>
        <v>0</v>
      </c>
      <c r="K389">
        <f t="shared" si="161"/>
        <v>0</v>
      </c>
      <c r="L389">
        <f t="shared" si="161"/>
        <v>0</v>
      </c>
      <c r="M389">
        <f t="shared" si="161"/>
        <v>0</v>
      </c>
      <c r="N389">
        <f t="shared" si="161"/>
        <v>0</v>
      </c>
      <c r="O389">
        <f t="shared" si="161"/>
        <v>0</v>
      </c>
      <c r="P389">
        <f t="shared" si="161"/>
        <v>0</v>
      </c>
      <c r="Q389">
        <f t="shared" si="161"/>
        <v>1</v>
      </c>
      <c r="R389">
        <f t="shared" si="161"/>
        <v>0</v>
      </c>
      <c r="S389" s="10" t="str">
        <f t="shared" ref="S389:S419" si="183">IF(SUM(I389:R389)&lt;&gt;1,"PROBLEM","")</f>
        <v/>
      </c>
      <c r="T389" s="21">
        <f t="shared" si="162"/>
        <v>0</v>
      </c>
      <c r="U389" s="18">
        <f t="shared" si="163"/>
        <v>0</v>
      </c>
      <c r="V389" s="18">
        <f t="shared" si="164"/>
        <v>0</v>
      </c>
      <c r="W389" s="18">
        <f t="shared" si="165"/>
        <v>0</v>
      </c>
      <c r="X389" s="18">
        <f t="shared" si="166"/>
        <v>0</v>
      </c>
      <c r="Y389" s="18">
        <f t="shared" si="167"/>
        <v>0</v>
      </c>
      <c r="Z389" s="18">
        <f t="shared" si="168"/>
        <v>0</v>
      </c>
      <c r="AA389" s="18">
        <f t="shared" si="169"/>
        <v>0</v>
      </c>
      <c r="AB389" s="18">
        <f t="shared" si="170"/>
        <v>0</v>
      </c>
      <c r="AC389" s="18">
        <f t="shared" si="171"/>
        <v>0</v>
      </c>
      <c r="AD389" s="18">
        <f t="shared" si="172"/>
        <v>0</v>
      </c>
      <c r="AE389" s="18">
        <f t="shared" si="173"/>
        <v>0</v>
      </c>
      <c r="AF389" s="18">
        <f t="shared" si="174"/>
        <v>0</v>
      </c>
      <c r="AG389" s="18">
        <f t="shared" si="175"/>
        <v>0</v>
      </c>
      <c r="AH389" s="18">
        <f t="shared" si="176"/>
        <v>0</v>
      </c>
      <c r="AI389" s="18">
        <f t="shared" si="177"/>
        <v>0</v>
      </c>
      <c r="AJ389" s="18">
        <f t="shared" si="178"/>
        <v>1</v>
      </c>
      <c r="AK389" s="18">
        <f t="shared" si="179"/>
        <v>0</v>
      </c>
      <c r="AL389" s="18">
        <f t="shared" si="180"/>
        <v>0</v>
      </c>
      <c r="AM389" s="18">
        <f t="shared" si="181"/>
        <v>0</v>
      </c>
      <c r="AN389" s="10" t="str">
        <f t="shared" si="182"/>
        <v/>
      </c>
    </row>
    <row r="390" spans="1:40" ht="16">
      <c r="A390" s="8">
        <v>388</v>
      </c>
      <c r="B390" s="1" t="s">
        <v>27</v>
      </c>
      <c r="C390">
        <f t="shared" si="160"/>
        <v>0</v>
      </c>
      <c r="D390">
        <f t="shared" si="160"/>
        <v>1</v>
      </c>
      <c r="E390">
        <f t="shared" si="160"/>
        <v>0</v>
      </c>
      <c r="F390">
        <f t="shared" si="160"/>
        <v>0</v>
      </c>
      <c r="G390">
        <f t="shared" si="160"/>
        <v>0</v>
      </c>
      <c r="H390" s="36" t="s">
        <v>19</v>
      </c>
      <c r="I390">
        <f t="shared" si="161"/>
        <v>0</v>
      </c>
      <c r="J390">
        <f t="shared" si="161"/>
        <v>0</v>
      </c>
      <c r="K390">
        <f t="shared" si="161"/>
        <v>0</v>
      </c>
      <c r="L390">
        <f t="shared" si="161"/>
        <v>0</v>
      </c>
      <c r="M390">
        <f t="shared" si="161"/>
        <v>0</v>
      </c>
      <c r="N390">
        <f t="shared" si="161"/>
        <v>0</v>
      </c>
      <c r="O390">
        <f t="shared" si="161"/>
        <v>1</v>
      </c>
      <c r="P390">
        <f t="shared" si="161"/>
        <v>0</v>
      </c>
      <c r="Q390">
        <f t="shared" si="161"/>
        <v>0</v>
      </c>
      <c r="R390">
        <f t="shared" si="161"/>
        <v>0</v>
      </c>
      <c r="S390" s="10" t="str">
        <f t="shared" si="183"/>
        <v/>
      </c>
      <c r="T390" s="21">
        <f t="shared" si="162"/>
        <v>0</v>
      </c>
      <c r="U390" s="18">
        <f t="shared" si="163"/>
        <v>0</v>
      </c>
      <c r="V390" s="18">
        <f t="shared" si="164"/>
        <v>0</v>
      </c>
      <c r="W390" s="18">
        <f t="shared" si="165"/>
        <v>0</v>
      </c>
      <c r="X390" s="18">
        <f t="shared" si="166"/>
        <v>0</v>
      </c>
      <c r="Y390" s="18">
        <f t="shared" si="167"/>
        <v>0</v>
      </c>
      <c r="Z390" s="18">
        <f t="shared" si="168"/>
        <v>0</v>
      </c>
      <c r="AA390" s="18">
        <f t="shared" si="169"/>
        <v>0</v>
      </c>
      <c r="AB390" s="18">
        <f t="shared" si="170"/>
        <v>0</v>
      </c>
      <c r="AC390" s="18">
        <f t="shared" si="171"/>
        <v>0</v>
      </c>
      <c r="AD390" s="18">
        <f t="shared" si="172"/>
        <v>0</v>
      </c>
      <c r="AE390" s="18">
        <f t="shared" si="173"/>
        <v>0</v>
      </c>
      <c r="AF390" s="18">
        <f t="shared" si="174"/>
        <v>0</v>
      </c>
      <c r="AG390" s="18">
        <f t="shared" si="175"/>
        <v>1</v>
      </c>
      <c r="AH390" s="18">
        <f t="shared" si="176"/>
        <v>0</v>
      </c>
      <c r="AI390" s="18">
        <f t="shared" si="177"/>
        <v>0</v>
      </c>
      <c r="AJ390" s="18">
        <f t="shared" si="178"/>
        <v>0</v>
      </c>
      <c r="AK390" s="18">
        <f t="shared" si="179"/>
        <v>0</v>
      </c>
      <c r="AL390" s="18">
        <f t="shared" si="180"/>
        <v>0</v>
      </c>
      <c r="AM390" s="18">
        <f t="shared" si="181"/>
        <v>0</v>
      </c>
      <c r="AN390" s="10" t="str">
        <f t="shared" si="182"/>
        <v/>
      </c>
    </row>
    <row r="391" spans="1:40" ht="16">
      <c r="A391" s="8">
        <v>389</v>
      </c>
      <c r="B391" s="1" t="s">
        <v>27</v>
      </c>
      <c r="C391">
        <f t="shared" si="160"/>
        <v>0</v>
      </c>
      <c r="D391">
        <f t="shared" si="160"/>
        <v>1</v>
      </c>
      <c r="E391">
        <f t="shared" si="160"/>
        <v>0</v>
      </c>
      <c r="F391">
        <f t="shared" si="160"/>
        <v>0</v>
      </c>
      <c r="G391">
        <f t="shared" si="160"/>
        <v>0</v>
      </c>
      <c r="H391" s="36" t="s">
        <v>40</v>
      </c>
      <c r="I391">
        <f t="shared" si="161"/>
        <v>0</v>
      </c>
      <c r="J391">
        <f t="shared" si="161"/>
        <v>0</v>
      </c>
      <c r="K391">
        <f t="shared" si="161"/>
        <v>0</v>
      </c>
      <c r="L391">
        <f t="shared" si="161"/>
        <v>1</v>
      </c>
      <c r="M391">
        <f t="shared" si="161"/>
        <v>0</v>
      </c>
      <c r="N391">
        <f t="shared" si="161"/>
        <v>0</v>
      </c>
      <c r="O391">
        <f t="shared" si="161"/>
        <v>0</v>
      </c>
      <c r="P391">
        <f t="shared" si="161"/>
        <v>0</v>
      </c>
      <c r="Q391">
        <f t="shared" si="161"/>
        <v>0</v>
      </c>
      <c r="R391">
        <f t="shared" si="161"/>
        <v>0</v>
      </c>
      <c r="S391" s="10" t="str">
        <f t="shared" si="183"/>
        <v/>
      </c>
      <c r="T391" s="21">
        <f t="shared" si="162"/>
        <v>0</v>
      </c>
      <c r="U391" s="18">
        <f t="shared" si="163"/>
        <v>0</v>
      </c>
      <c r="V391" s="18">
        <f t="shared" si="164"/>
        <v>0</v>
      </c>
      <c r="W391" s="18">
        <f t="shared" si="165"/>
        <v>0</v>
      </c>
      <c r="X391" s="18">
        <f t="shared" si="166"/>
        <v>0</v>
      </c>
      <c r="Y391" s="18">
        <f t="shared" si="167"/>
        <v>0</v>
      </c>
      <c r="Z391" s="18">
        <f t="shared" si="168"/>
        <v>0</v>
      </c>
      <c r="AA391" s="18">
        <f t="shared" si="169"/>
        <v>1</v>
      </c>
      <c r="AB391" s="18">
        <f t="shared" si="170"/>
        <v>0</v>
      </c>
      <c r="AC391" s="18">
        <f t="shared" si="171"/>
        <v>0</v>
      </c>
      <c r="AD391" s="18">
        <f t="shared" si="172"/>
        <v>0</v>
      </c>
      <c r="AE391" s="18">
        <f t="shared" si="173"/>
        <v>0</v>
      </c>
      <c r="AF391" s="18">
        <f t="shared" si="174"/>
        <v>0</v>
      </c>
      <c r="AG391" s="18">
        <f t="shared" si="175"/>
        <v>0</v>
      </c>
      <c r="AH391" s="18">
        <f t="shared" si="176"/>
        <v>0</v>
      </c>
      <c r="AI391" s="18">
        <f t="shared" si="177"/>
        <v>0</v>
      </c>
      <c r="AJ391" s="18">
        <f t="shared" si="178"/>
        <v>0</v>
      </c>
      <c r="AK391" s="18">
        <f t="shared" si="179"/>
        <v>0</v>
      </c>
      <c r="AL391" s="18">
        <f t="shared" si="180"/>
        <v>0</v>
      </c>
      <c r="AM391" s="18">
        <f t="shared" si="181"/>
        <v>0</v>
      </c>
      <c r="AN391" s="10" t="str">
        <f t="shared" si="182"/>
        <v/>
      </c>
    </row>
    <row r="392" spans="1:40" ht="16">
      <c r="A392" s="8">
        <v>390</v>
      </c>
      <c r="B392" s="1" t="s">
        <v>53</v>
      </c>
      <c r="C392">
        <f t="shared" si="160"/>
        <v>1</v>
      </c>
      <c r="D392">
        <f t="shared" si="160"/>
        <v>0</v>
      </c>
      <c r="E392">
        <f t="shared" si="160"/>
        <v>0</v>
      </c>
      <c r="F392">
        <f t="shared" si="160"/>
        <v>0</v>
      </c>
      <c r="G392">
        <f t="shared" si="160"/>
        <v>0</v>
      </c>
      <c r="H392" s="36" t="s">
        <v>357</v>
      </c>
      <c r="I392">
        <f t="shared" si="161"/>
        <v>0</v>
      </c>
      <c r="J392">
        <f t="shared" si="161"/>
        <v>1</v>
      </c>
      <c r="K392">
        <f t="shared" si="161"/>
        <v>0</v>
      </c>
      <c r="L392">
        <f t="shared" si="161"/>
        <v>0</v>
      </c>
      <c r="M392">
        <f t="shared" si="161"/>
        <v>0</v>
      </c>
      <c r="N392">
        <f t="shared" si="161"/>
        <v>0</v>
      </c>
      <c r="O392">
        <f t="shared" si="161"/>
        <v>0</v>
      </c>
      <c r="P392">
        <f t="shared" si="161"/>
        <v>0</v>
      </c>
      <c r="Q392">
        <f t="shared" si="161"/>
        <v>0</v>
      </c>
      <c r="R392">
        <f t="shared" si="161"/>
        <v>0</v>
      </c>
      <c r="S392" s="10" t="str">
        <f t="shared" si="183"/>
        <v/>
      </c>
      <c r="T392" s="21">
        <f t="shared" si="162"/>
        <v>0</v>
      </c>
      <c r="U392" s="18">
        <f t="shared" si="163"/>
        <v>0</v>
      </c>
      <c r="V392" s="18">
        <f t="shared" si="164"/>
        <v>1</v>
      </c>
      <c r="W392" s="18">
        <f t="shared" si="165"/>
        <v>0</v>
      </c>
      <c r="X392" s="18">
        <f t="shared" si="166"/>
        <v>0</v>
      </c>
      <c r="Y392" s="18">
        <f t="shared" si="167"/>
        <v>0</v>
      </c>
      <c r="Z392" s="18">
        <f t="shared" si="168"/>
        <v>0</v>
      </c>
      <c r="AA392" s="18">
        <f t="shared" si="169"/>
        <v>0</v>
      </c>
      <c r="AB392" s="18">
        <f t="shared" si="170"/>
        <v>0</v>
      </c>
      <c r="AC392" s="18">
        <f t="shared" si="171"/>
        <v>0</v>
      </c>
      <c r="AD392" s="18">
        <f t="shared" si="172"/>
        <v>0</v>
      </c>
      <c r="AE392" s="18">
        <f t="shared" si="173"/>
        <v>0</v>
      </c>
      <c r="AF392" s="18">
        <f t="shared" si="174"/>
        <v>0</v>
      </c>
      <c r="AG392" s="18">
        <f t="shared" si="175"/>
        <v>0</v>
      </c>
      <c r="AH392" s="18">
        <f t="shared" si="176"/>
        <v>0</v>
      </c>
      <c r="AI392" s="18">
        <f t="shared" si="177"/>
        <v>0</v>
      </c>
      <c r="AJ392" s="18">
        <f t="shared" si="178"/>
        <v>0</v>
      </c>
      <c r="AK392" s="18">
        <f t="shared" si="179"/>
        <v>0</v>
      </c>
      <c r="AL392" s="18">
        <f t="shared" si="180"/>
        <v>0</v>
      </c>
      <c r="AM392" s="18">
        <f t="shared" si="181"/>
        <v>0</v>
      </c>
      <c r="AN392" s="10" t="str">
        <f t="shared" si="182"/>
        <v/>
      </c>
    </row>
    <row r="393" spans="1:40" ht="16">
      <c r="A393" s="8">
        <v>391</v>
      </c>
      <c r="B393" s="1" t="s">
        <v>53</v>
      </c>
      <c r="C393">
        <f t="shared" si="160"/>
        <v>1</v>
      </c>
      <c r="D393">
        <f t="shared" si="160"/>
        <v>0</v>
      </c>
      <c r="E393">
        <f t="shared" si="160"/>
        <v>0</v>
      </c>
      <c r="F393">
        <f t="shared" si="160"/>
        <v>0</v>
      </c>
      <c r="G393">
        <f t="shared" si="160"/>
        <v>0</v>
      </c>
      <c r="H393" s="36" t="s">
        <v>40</v>
      </c>
      <c r="I393">
        <f t="shared" si="161"/>
        <v>0</v>
      </c>
      <c r="J393">
        <f t="shared" si="161"/>
        <v>0</v>
      </c>
      <c r="K393">
        <f t="shared" si="161"/>
        <v>0</v>
      </c>
      <c r="L393">
        <f t="shared" si="161"/>
        <v>1</v>
      </c>
      <c r="M393">
        <f t="shared" si="161"/>
        <v>0</v>
      </c>
      <c r="N393">
        <f t="shared" si="161"/>
        <v>0</v>
      </c>
      <c r="O393">
        <f t="shared" si="161"/>
        <v>0</v>
      </c>
      <c r="P393">
        <f t="shared" si="161"/>
        <v>0</v>
      </c>
      <c r="Q393">
        <f t="shared" si="161"/>
        <v>0</v>
      </c>
      <c r="R393">
        <f t="shared" si="161"/>
        <v>0</v>
      </c>
      <c r="S393" s="10" t="str">
        <f t="shared" si="183"/>
        <v/>
      </c>
      <c r="T393" s="21">
        <f t="shared" si="162"/>
        <v>0</v>
      </c>
      <c r="U393" s="18">
        <f t="shared" si="163"/>
        <v>0</v>
      </c>
      <c r="V393" s="18">
        <f t="shared" si="164"/>
        <v>0</v>
      </c>
      <c r="W393" s="18">
        <f t="shared" si="165"/>
        <v>0</v>
      </c>
      <c r="X393" s="18">
        <f t="shared" si="166"/>
        <v>0</v>
      </c>
      <c r="Y393" s="18">
        <f t="shared" si="167"/>
        <v>0</v>
      </c>
      <c r="Z393" s="18">
        <f t="shared" si="168"/>
        <v>1</v>
      </c>
      <c r="AA393" s="18">
        <f t="shared" si="169"/>
        <v>0</v>
      </c>
      <c r="AB393" s="18">
        <f t="shared" si="170"/>
        <v>0</v>
      </c>
      <c r="AC393" s="18">
        <f t="shared" si="171"/>
        <v>0</v>
      </c>
      <c r="AD393" s="18">
        <f t="shared" si="172"/>
        <v>0</v>
      </c>
      <c r="AE393" s="18">
        <f t="shared" si="173"/>
        <v>0</v>
      </c>
      <c r="AF393" s="18">
        <f t="shared" si="174"/>
        <v>0</v>
      </c>
      <c r="AG393" s="18">
        <f t="shared" si="175"/>
        <v>0</v>
      </c>
      <c r="AH393" s="18">
        <f t="shared" si="176"/>
        <v>0</v>
      </c>
      <c r="AI393" s="18">
        <f t="shared" si="177"/>
        <v>0</v>
      </c>
      <c r="AJ393" s="18">
        <f t="shared" si="178"/>
        <v>0</v>
      </c>
      <c r="AK393" s="18">
        <f t="shared" si="179"/>
        <v>0</v>
      </c>
      <c r="AL393" s="18">
        <f t="shared" si="180"/>
        <v>0</v>
      </c>
      <c r="AM393" s="18">
        <f t="shared" si="181"/>
        <v>0</v>
      </c>
      <c r="AN393" s="10" t="str">
        <f t="shared" si="182"/>
        <v/>
      </c>
    </row>
    <row r="394" spans="1:40" ht="16">
      <c r="A394" s="8">
        <v>392</v>
      </c>
      <c r="B394" s="1" t="s">
        <v>27</v>
      </c>
      <c r="C394">
        <f t="shared" si="160"/>
        <v>0</v>
      </c>
      <c r="D394">
        <f t="shared" si="160"/>
        <v>1</v>
      </c>
      <c r="E394">
        <f t="shared" si="160"/>
        <v>0</v>
      </c>
      <c r="F394">
        <f t="shared" si="160"/>
        <v>0</v>
      </c>
      <c r="G394">
        <f t="shared" si="160"/>
        <v>0</v>
      </c>
      <c r="H394" s="36" t="s">
        <v>19</v>
      </c>
      <c r="I394">
        <f t="shared" si="161"/>
        <v>0</v>
      </c>
      <c r="J394">
        <f t="shared" si="161"/>
        <v>0</v>
      </c>
      <c r="K394">
        <f t="shared" si="161"/>
        <v>0</v>
      </c>
      <c r="L394">
        <f t="shared" si="161"/>
        <v>0</v>
      </c>
      <c r="M394">
        <f t="shared" si="161"/>
        <v>0</v>
      </c>
      <c r="N394">
        <f t="shared" si="161"/>
        <v>0</v>
      </c>
      <c r="O394">
        <f t="shared" si="161"/>
        <v>1</v>
      </c>
      <c r="P394">
        <f t="shared" si="161"/>
        <v>0</v>
      </c>
      <c r="Q394">
        <f t="shared" si="161"/>
        <v>0</v>
      </c>
      <c r="R394">
        <f t="shared" si="161"/>
        <v>0</v>
      </c>
      <c r="S394" s="10" t="str">
        <f t="shared" si="183"/>
        <v/>
      </c>
      <c r="T394" s="21">
        <f t="shared" si="162"/>
        <v>0</v>
      </c>
      <c r="U394" s="18">
        <f t="shared" si="163"/>
        <v>0</v>
      </c>
      <c r="V394" s="18">
        <f t="shared" si="164"/>
        <v>0</v>
      </c>
      <c r="W394" s="18">
        <f t="shared" si="165"/>
        <v>0</v>
      </c>
      <c r="X394" s="18">
        <f t="shared" si="166"/>
        <v>0</v>
      </c>
      <c r="Y394" s="18">
        <f t="shared" si="167"/>
        <v>0</v>
      </c>
      <c r="Z394" s="18">
        <f t="shared" si="168"/>
        <v>0</v>
      </c>
      <c r="AA394" s="18">
        <f t="shared" si="169"/>
        <v>0</v>
      </c>
      <c r="AB394" s="18">
        <f t="shared" si="170"/>
        <v>0</v>
      </c>
      <c r="AC394" s="18">
        <f t="shared" si="171"/>
        <v>0</v>
      </c>
      <c r="AD394" s="18">
        <f t="shared" si="172"/>
        <v>0</v>
      </c>
      <c r="AE394" s="18">
        <f t="shared" si="173"/>
        <v>0</v>
      </c>
      <c r="AF394" s="18">
        <f t="shared" si="174"/>
        <v>0</v>
      </c>
      <c r="AG394" s="18">
        <f t="shared" si="175"/>
        <v>1</v>
      </c>
      <c r="AH394" s="18">
        <f t="shared" si="176"/>
        <v>0</v>
      </c>
      <c r="AI394" s="18">
        <f t="shared" si="177"/>
        <v>0</v>
      </c>
      <c r="AJ394" s="18">
        <f t="shared" si="178"/>
        <v>0</v>
      </c>
      <c r="AK394" s="18">
        <f t="shared" si="179"/>
        <v>0</v>
      </c>
      <c r="AL394" s="18">
        <f t="shared" si="180"/>
        <v>0</v>
      </c>
      <c r="AM394" s="18">
        <f t="shared" si="181"/>
        <v>0</v>
      </c>
      <c r="AN394" s="10" t="str">
        <f t="shared" si="182"/>
        <v/>
      </c>
    </row>
    <row r="395" spans="1:40" ht="16">
      <c r="A395" s="8">
        <v>393</v>
      </c>
      <c r="B395" s="1" t="s">
        <v>53</v>
      </c>
      <c r="C395">
        <f t="shared" si="160"/>
        <v>1</v>
      </c>
      <c r="D395">
        <f t="shared" si="160"/>
        <v>0</v>
      </c>
      <c r="E395">
        <f t="shared" si="160"/>
        <v>0</v>
      </c>
      <c r="F395">
        <f t="shared" si="160"/>
        <v>0</v>
      </c>
      <c r="G395">
        <f t="shared" si="160"/>
        <v>0</v>
      </c>
      <c r="H395" s="36" t="s">
        <v>107</v>
      </c>
      <c r="I395">
        <f t="shared" si="161"/>
        <v>0</v>
      </c>
      <c r="J395">
        <f t="shared" si="161"/>
        <v>0</v>
      </c>
      <c r="K395">
        <f t="shared" si="161"/>
        <v>0</v>
      </c>
      <c r="L395">
        <f t="shared" si="161"/>
        <v>0</v>
      </c>
      <c r="M395">
        <f t="shared" si="161"/>
        <v>0</v>
      </c>
      <c r="N395">
        <f t="shared" si="161"/>
        <v>0</v>
      </c>
      <c r="O395">
        <f t="shared" si="161"/>
        <v>0</v>
      </c>
      <c r="P395">
        <f t="shared" si="161"/>
        <v>0</v>
      </c>
      <c r="Q395">
        <f t="shared" si="161"/>
        <v>1</v>
      </c>
      <c r="R395">
        <f t="shared" si="161"/>
        <v>0</v>
      </c>
      <c r="S395" s="10" t="str">
        <f t="shared" si="183"/>
        <v/>
      </c>
      <c r="T395" s="21">
        <f t="shared" si="162"/>
        <v>0</v>
      </c>
      <c r="U395" s="18">
        <f t="shared" si="163"/>
        <v>0</v>
      </c>
      <c r="V395" s="18">
        <f t="shared" si="164"/>
        <v>0</v>
      </c>
      <c r="W395" s="18">
        <f t="shared" si="165"/>
        <v>0</v>
      </c>
      <c r="X395" s="18">
        <f t="shared" si="166"/>
        <v>0</v>
      </c>
      <c r="Y395" s="18">
        <f t="shared" si="167"/>
        <v>0</v>
      </c>
      <c r="Z395" s="18">
        <f t="shared" si="168"/>
        <v>0</v>
      </c>
      <c r="AA395" s="18">
        <f t="shared" si="169"/>
        <v>0</v>
      </c>
      <c r="AB395" s="18">
        <f t="shared" si="170"/>
        <v>0</v>
      </c>
      <c r="AC395" s="18">
        <f t="shared" si="171"/>
        <v>0</v>
      </c>
      <c r="AD395" s="18">
        <f t="shared" si="172"/>
        <v>0</v>
      </c>
      <c r="AE395" s="18">
        <f t="shared" si="173"/>
        <v>0</v>
      </c>
      <c r="AF395" s="18">
        <f t="shared" si="174"/>
        <v>0</v>
      </c>
      <c r="AG395" s="18">
        <f t="shared" si="175"/>
        <v>0</v>
      </c>
      <c r="AH395" s="18">
        <f t="shared" si="176"/>
        <v>0</v>
      </c>
      <c r="AI395" s="18">
        <f t="shared" si="177"/>
        <v>0</v>
      </c>
      <c r="AJ395" s="18">
        <f t="shared" si="178"/>
        <v>1</v>
      </c>
      <c r="AK395" s="18">
        <f t="shared" si="179"/>
        <v>0</v>
      </c>
      <c r="AL395" s="18">
        <f t="shared" si="180"/>
        <v>0</v>
      </c>
      <c r="AM395" s="18">
        <f t="shared" si="181"/>
        <v>0</v>
      </c>
      <c r="AN395" s="10" t="str">
        <f t="shared" si="182"/>
        <v/>
      </c>
    </row>
    <row r="396" spans="1:40" ht="16">
      <c r="A396" s="8">
        <v>394</v>
      </c>
      <c r="B396" s="1" t="s">
        <v>27</v>
      </c>
      <c r="C396">
        <f t="shared" si="160"/>
        <v>0</v>
      </c>
      <c r="D396">
        <f t="shared" si="160"/>
        <v>1</v>
      </c>
      <c r="E396">
        <f t="shared" si="160"/>
        <v>0</v>
      </c>
      <c r="F396">
        <f t="shared" si="160"/>
        <v>0</v>
      </c>
      <c r="G396">
        <f t="shared" si="160"/>
        <v>0</v>
      </c>
      <c r="H396" s="36" t="s">
        <v>19</v>
      </c>
      <c r="I396">
        <f t="shared" si="161"/>
        <v>0</v>
      </c>
      <c r="J396">
        <f t="shared" si="161"/>
        <v>0</v>
      </c>
      <c r="K396">
        <f t="shared" si="161"/>
        <v>0</v>
      </c>
      <c r="L396">
        <f t="shared" si="161"/>
        <v>0</v>
      </c>
      <c r="M396">
        <f t="shared" si="161"/>
        <v>0</v>
      </c>
      <c r="N396">
        <f t="shared" si="161"/>
        <v>0</v>
      </c>
      <c r="O396">
        <f t="shared" si="161"/>
        <v>1</v>
      </c>
      <c r="P396">
        <f t="shared" si="161"/>
        <v>0</v>
      </c>
      <c r="Q396">
        <f t="shared" si="161"/>
        <v>0</v>
      </c>
      <c r="R396">
        <f t="shared" si="161"/>
        <v>0</v>
      </c>
      <c r="S396" s="10" t="str">
        <f t="shared" si="183"/>
        <v/>
      </c>
      <c r="T396" s="21">
        <f t="shared" si="162"/>
        <v>0</v>
      </c>
      <c r="U396" s="18">
        <f t="shared" si="163"/>
        <v>0</v>
      </c>
      <c r="V396" s="18">
        <f t="shared" si="164"/>
        <v>0</v>
      </c>
      <c r="W396" s="18">
        <f t="shared" si="165"/>
        <v>0</v>
      </c>
      <c r="X396" s="18">
        <f t="shared" si="166"/>
        <v>0</v>
      </c>
      <c r="Y396" s="18">
        <f t="shared" si="167"/>
        <v>0</v>
      </c>
      <c r="Z396" s="18">
        <f t="shared" si="168"/>
        <v>0</v>
      </c>
      <c r="AA396" s="18">
        <f t="shared" si="169"/>
        <v>0</v>
      </c>
      <c r="AB396" s="18">
        <f t="shared" si="170"/>
        <v>0</v>
      </c>
      <c r="AC396" s="18">
        <f t="shared" si="171"/>
        <v>0</v>
      </c>
      <c r="AD396" s="18">
        <f t="shared" si="172"/>
        <v>0</v>
      </c>
      <c r="AE396" s="18">
        <f t="shared" si="173"/>
        <v>0</v>
      </c>
      <c r="AF396" s="18">
        <f t="shared" si="174"/>
        <v>0</v>
      </c>
      <c r="AG396" s="18">
        <f t="shared" si="175"/>
        <v>1</v>
      </c>
      <c r="AH396" s="18">
        <f t="shared" si="176"/>
        <v>0</v>
      </c>
      <c r="AI396" s="18">
        <f t="shared" si="177"/>
        <v>0</v>
      </c>
      <c r="AJ396" s="18">
        <f t="shared" si="178"/>
        <v>0</v>
      </c>
      <c r="AK396" s="18">
        <f t="shared" si="179"/>
        <v>0</v>
      </c>
      <c r="AL396" s="18">
        <f t="shared" si="180"/>
        <v>0</v>
      </c>
      <c r="AM396" s="18">
        <f t="shared" si="181"/>
        <v>0</v>
      </c>
      <c r="AN396" s="10" t="str">
        <f t="shared" si="182"/>
        <v/>
      </c>
    </row>
    <row r="397" spans="1:40" ht="16">
      <c r="A397" s="8">
        <v>395</v>
      </c>
      <c r="B397" s="1" t="s">
        <v>53</v>
      </c>
      <c r="C397">
        <f t="shared" si="160"/>
        <v>1</v>
      </c>
      <c r="D397">
        <f t="shared" si="160"/>
        <v>0</v>
      </c>
      <c r="E397">
        <f t="shared" si="160"/>
        <v>0</v>
      </c>
      <c r="F397">
        <f t="shared" si="160"/>
        <v>0</v>
      </c>
      <c r="G397">
        <f t="shared" si="160"/>
        <v>0</v>
      </c>
      <c r="H397" s="36" t="s">
        <v>107</v>
      </c>
      <c r="I397">
        <f t="shared" si="161"/>
        <v>0</v>
      </c>
      <c r="J397">
        <f t="shared" si="161"/>
        <v>0</v>
      </c>
      <c r="K397">
        <f t="shared" si="161"/>
        <v>0</v>
      </c>
      <c r="L397">
        <f t="shared" si="161"/>
        <v>0</v>
      </c>
      <c r="M397">
        <f t="shared" si="161"/>
        <v>0</v>
      </c>
      <c r="N397">
        <f t="shared" si="161"/>
        <v>0</v>
      </c>
      <c r="O397">
        <f t="shared" si="161"/>
        <v>0</v>
      </c>
      <c r="P397">
        <f t="shared" si="161"/>
        <v>0</v>
      </c>
      <c r="Q397">
        <f t="shared" si="161"/>
        <v>1</v>
      </c>
      <c r="R397">
        <f t="shared" si="161"/>
        <v>0</v>
      </c>
      <c r="S397" s="10" t="str">
        <f t="shared" si="183"/>
        <v/>
      </c>
      <c r="T397" s="21">
        <f t="shared" si="162"/>
        <v>0</v>
      </c>
      <c r="U397" s="18">
        <f t="shared" si="163"/>
        <v>0</v>
      </c>
      <c r="V397" s="18">
        <f t="shared" si="164"/>
        <v>0</v>
      </c>
      <c r="W397" s="18">
        <f t="shared" si="165"/>
        <v>0</v>
      </c>
      <c r="X397" s="18">
        <f t="shared" si="166"/>
        <v>0</v>
      </c>
      <c r="Y397" s="18">
        <f t="shared" si="167"/>
        <v>0</v>
      </c>
      <c r="Z397" s="18">
        <f t="shared" si="168"/>
        <v>0</v>
      </c>
      <c r="AA397" s="18">
        <f t="shared" si="169"/>
        <v>0</v>
      </c>
      <c r="AB397" s="18">
        <f t="shared" si="170"/>
        <v>0</v>
      </c>
      <c r="AC397" s="18">
        <f t="shared" si="171"/>
        <v>0</v>
      </c>
      <c r="AD397" s="18">
        <f t="shared" si="172"/>
        <v>0</v>
      </c>
      <c r="AE397" s="18">
        <f t="shared" si="173"/>
        <v>0</v>
      </c>
      <c r="AF397" s="18">
        <f t="shared" si="174"/>
        <v>0</v>
      </c>
      <c r="AG397" s="18">
        <f t="shared" si="175"/>
        <v>0</v>
      </c>
      <c r="AH397" s="18">
        <f t="shared" si="176"/>
        <v>0</v>
      </c>
      <c r="AI397" s="18">
        <f t="shared" si="177"/>
        <v>0</v>
      </c>
      <c r="AJ397" s="18">
        <f t="shared" si="178"/>
        <v>1</v>
      </c>
      <c r="AK397" s="18">
        <f t="shared" si="179"/>
        <v>0</v>
      </c>
      <c r="AL397" s="18">
        <f t="shared" si="180"/>
        <v>0</v>
      </c>
      <c r="AM397" s="18">
        <f t="shared" si="181"/>
        <v>0</v>
      </c>
      <c r="AN397" s="10" t="str">
        <f t="shared" si="182"/>
        <v/>
      </c>
    </row>
    <row r="398" spans="1:40" ht="16">
      <c r="A398" s="8">
        <v>396</v>
      </c>
      <c r="B398" s="1" t="s">
        <v>27</v>
      </c>
      <c r="C398">
        <f t="shared" si="160"/>
        <v>0</v>
      </c>
      <c r="D398">
        <f t="shared" si="160"/>
        <v>1</v>
      </c>
      <c r="E398">
        <f t="shared" si="160"/>
        <v>0</v>
      </c>
      <c r="F398">
        <f t="shared" si="160"/>
        <v>0</v>
      </c>
      <c r="G398">
        <f t="shared" si="160"/>
        <v>0</v>
      </c>
      <c r="H398" s="36" t="s">
        <v>273</v>
      </c>
      <c r="I398">
        <f t="shared" si="161"/>
        <v>0</v>
      </c>
      <c r="J398">
        <f t="shared" si="161"/>
        <v>0</v>
      </c>
      <c r="K398">
        <f t="shared" si="161"/>
        <v>1</v>
      </c>
      <c r="L398">
        <f t="shared" si="161"/>
        <v>0</v>
      </c>
      <c r="M398">
        <f t="shared" si="161"/>
        <v>0</v>
      </c>
      <c r="N398">
        <f t="shared" si="161"/>
        <v>0</v>
      </c>
      <c r="O398">
        <f t="shared" si="161"/>
        <v>0</v>
      </c>
      <c r="P398">
        <f t="shared" si="161"/>
        <v>0</v>
      </c>
      <c r="Q398">
        <f t="shared" si="161"/>
        <v>0</v>
      </c>
      <c r="R398">
        <f t="shared" si="161"/>
        <v>0</v>
      </c>
      <c r="S398" s="10" t="str">
        <f t="shared" si="183"/>
        <v/>
      </c>
      <c r="T398" s="21">
        <f t="shared" si="162"/>
        <v>0</v>
      </c>
      <c r="U398" s="18">
        <f t="shared" si="163"/>
        <v>0</v>
      </c>
      <c r="V398" s="18">
        <f t="shared" si="164"/>
        <v>0</v>
      </c>
      <c r="W398" s="18">
        <f t="shared" si="165"/>
        <v>0</v>
      </c>
      <c r="X398" s="18">
        <f t="shared" si="166"/>
        <v>0</v>
      </c>
      <c r="Y398" s="18">
        <f t="shared" si="167"/>
        <v>1</v>
      </c>
      <c r="Z398" s="18">
        <f t="shared" si="168"/>
        <v>0</v>
      </c>
      <c r="AA398" s="18">
        <f t="shared" si="169"/>
        <v>0</v>
      </c>
      <c r="AB398" s="18">
        <f t="shared" si="170"/>
        <v>0</v>
      </c>
      <c r="AC398" s="18">
        <f t="shared" si="171"/>
        <v>0</v>
      </c>
      <c r="AD398" s="18">
        <f t="shared" si="172"/>
        <v>0</v>
      </c>
      <c r="AE398" s="18">
        <f t="shared" si="173"/>
        <v>0</v>
      </c>
      <c r="AF398" s="18">
        <f t="shared" si="174"/>
        <v>0</v>
      </c>
      <c r="AG398" s="18">
        <f t="shared" si="175"/>
        <v>0</v>
      </c>
      <c r="AH398" s="18">
        <f t="shared" si="176"/>
        <v>0</v>
      </c>
      <c r="AI398" s="18">
        <f t="shared" si="177"/>
        <v>0</v>
      </c>
      <c r="AJ398" s="18">
        <f t="shared" si="178"/>
        <v>0</v>
      </c>
      <c r="AK398" s="18">
        <f t="shared" si="179"/>
        <v>0</v>
      </c>
      <c r="AL398" s="18">
        <f t="shared" si="180"/>
        <v>0</v>
      </c>
      <c r="AM398" s="18">
        <f t="shared" si="181"/>
        <v>0</v>
      </c>
      <c r="AN398" s="10" t="str">
        <f t="shared" si="182"/>
        <v/>
      </c>
    </row>
    <row r="399" spans="1:40" ht="16">
      <c r="A399" s="8">
        <v>397</v>
      </c>
      <c r="B399" s="1" t="s">
        <v>27</v>
      </c>
      <c r="C399">
        <f t="shared" si="160"/>
        <v>0</v>
      </c>
      <c r="D399">
        <f t="shared" si="160"/>
        <v>1</v>
      </c>
      <c r="E399">
        <f t="shared" si="160"/>
        <v>0</v>
      </c>
      <c r="F399">
        <f t="shared" si="160"/>
        <v>0</v>
      </c>
      <c r="G399">
        <f t="shared" si="160"/>
        <v>0</v>
      </c>
      <c r="H399" s="36" t="s">
        <v>107</v>
      </c>
      <c r="I399">
        <f t="shared" si="161"/>
        <v>0</v>
      </c>
      <c r="J399">
        <f t="shared" si="161"/>
        <v>0</v>
      </c>
      <c r="K399">
        <f t="shared" si="161"/>
        <v>0</v>
      </c>
      <c r="L399">
        <f t="shared" si="161"/>
        <v>0</v>
      </c>
      <c r="M399">
        <f t="shared" si="161"/>
        <v>0</v>
      </c>
      <c r="N399">
        <f t="shared" si="161"/>
        <v>0</v>
      </c>
      <c r="O399">
        <f t="shared" si="161"/>
        <v>0</v>
      </c>
      <c r="P399">
        <f t="shared" si="161"/>
        <v>0</v>
      </c>
      <c r="Q399">
        <f t="shared" si="161"/>
        <v>1</v>
      </c>
      <c r="R399">
        <f t="shared" si="161"/>
        <v>0</v>
      </c>
      <c r="S399" s="10" t="str">
        <f t="shared" si="183"/>
        <v/>
      </c>
      <c r="T399" s="21">
        <f t="shared" si="162"/>
        <v>0</v>
      </c>
      <c r="U399" s="18">
        <f t="shared" si="163"/>
        <v>0</v>
      </c>
      <c r="V399" s="18">
        <f t="shared" si="164"/>
        <v>0</v>
      </c>
      <c r="W399" s="18">
        <f t="shared" si="165"/>
        <v>0</v>
      </c>
      <c r="X399" s="18">
        <f t="shared" si="166"/>
        <v>0</v>
      </c>
      <c r="Y399" s="18">
        <f t="shared" si="167"/>
        <v>0</v>
      </c>
      <c r="Z399" s="18">
        <f t="shared" si="168"/>
        <v>0</v>
      </c>
      <c r="AA399" s="18">
        <f t="shared" si="169"/>
        <v>0</v>
      </c>
      <c r="AB399" s="18">
        <f t="shared" si="170"/>
        <v>0</v>
      </c>
      <c r="AC399" s="18">
        <f t="shared" si="171"/>
        <v>0</v>
      </c>
      <c r="AD399" s="18">
        <f t="shared" si="172"/>
        <v>0</v>
      </c>
      <c r="AE399" s="18">
        <f t="shared" si="173"/>
        <v>0</v>
      </c>
      <c r="AF399" s="18">
        <f t="shared" si="174"/>
        <v>0</v>
      </c>
      <c r="AG399" s="18">
        <f t="shared" si="175"/>
        <v>0</v>
      </c>
      <c r="AH399" s="18">
        <f t="shared" si="176"/>
        <v>0</v>
      </c>
      <c r="AI399" s="18">
        <f t="shared" si="177"/>
        <v>0</v>
      </c>
      <c r="AJ399" s="18">
        <f t="shared" si="178"/>
        <v>0</v>
      </c>
      <c r="AK399" s="18">
        <f t="shared" si="179"/>
        <v>1</v>
      </c>
      <c r="AL399" s="18">
        <f t="shared" si="180"/>
        <v>0</v>
      </c>
      <c r="AM399" s="18">
        <f t="shared" si="181"/>
        <v>0</v>
      </c>
      <c r="AN399" s="10" t="str">
        <f t="shared" si="182"/>
        <v/>
      </c>
    </row>
    <row r="400" spans="1:40" ht="16">
      <c r="A400" s="8">
        <v>398</v>
      </c>
      <c r="B400" s="1" t="s">
        <v>27</v>
      </c>
      <c r="C400">
        <f t="shared" si="160"/>
        <v>0</v>
      </c>
      <c r="D400">
        <f t="shared" si="160"/>
        <v>1</v>
      </c>
      <c r="E400">
        <f t="shared" si="160"/>
        <v>0</v>
      </c>
      <c r="F400">
        <f t="shared" si="160"/>
        <v>0</v>
      </c>
      <c r="G400">
        <f t="shared" si="160"/>
        <v>0</v>
      </c>
      <c r="H400" s="36" t="s">
        <v>40</v>
      </c>
      <c r="I400">
        <f t="shared" si="161"/>
        <v>0</v>
      </c>
      <c r="J400">
        <f t="shared" si="161"/>
        <v>0</v>
      </c>
      <c r="K400">
        <f t="shared" si="161"/>
        <v>0</v>
      </c>
      <c r="L400">
        <f t="shared" si="161"/>
        <v>1</v>
      </c>
      <c r="M400">
        <f t="shared" si="161"/>
        <v>0</v>
      </c>
      <c r="N400">
        <f t="shared" si="161"/>
        <v>0</v>
      </c>
      <c r="O400">
        <f t="shared" si="161"/>
        <v>0</v>
      </c>
      <c r="P400">
        <f t="shared" si="161"/>
        <v>0</v>
      </c>
      <c r="Q400">
        <f t="shared" si="161"/>
        <v>0</v>
      </c>
      <c r="R400">
        <f t="shared" si="161"/>
        <v>0</v>
      </c>
      <c r="S400" s="10" t="str">
        <f t="shared" si="183"/>
        <v/>
      </c>
      <c r="T400" s="21">
        <f t="shared" si="162"/>
        <v>0</v>
      </c>
      <c r="U400" s="18">
        <f t="shared" si="163"/>
        <v>0</v>
      </c>
      <c r="V400" s="18">
        <f t="shared" si="164"/>
        <v>0</v>
      </c>
      <c r="W400" s="18">
        <f t="shared" si="165"/>
        <v>0</v>
      </c>
      <c r="X400" s="18">
        <f t="shared" si="166"/>
        <v>0</v>
      </c>
      <c r="Y400" s="18">
        <f t="shared" si="167"/>
        <v>0</v>
      </c>
      <c r="Z400" s="18">
        <f t="shared" si="168"/>
        <v>0</v>
      </c>
      <c r="AA400" s="18">
        <f t="shared" si="169"/>
        <v>1</v>
      </c>
      <c r="AB400" s="18">
        <f t="shared" si="170"/>
        <v>0</v>
      </c>
      <c r="AC400" s="18">
        <f t="shared" si="171"/>
        <v>0</v>
      </c>
      <c r="AD400" s="18">
        <f t="shared" si="172"/>
        <v>0</v>
      </c>
      <c r="AE400" s="18">
        <f t="shared" si="173"/>
        <v>0</v>
      </c>
      <c r="AF400" s="18">
        <f t="shared" si="174"/>
        <v>0</v>
      </c>
      <c r="AG400" s="18">
        <f t="shared" si="175"/>
        <v>0</v>
      </c>
      <c r="AH400" s="18">
        <f t="shared" si="176"/>
        <v>0</v>
      </c>
      <c r="AI400" s="18">
        <f t="shared" si="177"/>
        <v>0</v>
      </c>
      <c r="AJ400" s="18">
        <f t="shared" si="178"/>
        <v>0</v>
      </c>
      <c r="AK400" s="18">
        <f t="shared" si="179"/>
        <v>0</v>
      </c>
      <c r="AL400" s="18">
        <f t="shared" si="180"/>
        <v>0</v>
      </c>
      <c r="AM400" s="18">
        <f t="shared" si="181"/>
        <v>0</v>
      </c>
      <c r="AN400" s="10" t="str">
        <f t="shared" si="182"/>
        <v/>
      </c>
    </row>
    <row r="401" spans="1:40" ht="16">
      <c r="A401" s="8">
        <v>399</v>
      </c>
      <c r="B401" s="1" t="s">
        <v>53</v>
      </c>
      <c r="C401">
        <f t="shared" si="160"/>
        <v>1</v>
      </c>
      <c r="D401">
        <f t="shared" si="160"/>
        <v>0</v>
      </c>
      <c r="E401">
        <f t="shared" si="160"/>
        <v>0</v>
      </c>
      <c r="F401">
        <f t="shared" si="160"/>
        <v>0</v>
      </c>
      <c r="G401">
        <f t="shared" si="160"/>
        <v>0</v>
      </c>
      <c r="H401" s="36" t="s">
        <v>40</v>
      </c>
      <c r="I401">
        <f t="shared" si="161"/>
        <v>0</v>
      </c>
      <c r="J401">
        <f t="shared" si="161"/>
        <v>0</v>
      </c>
      <c r="K401">
        <f t="shared" si="161"/>
        <v>0</v>
      </c>
      <c r="L401">
        <f t="shared" si="161"/>
        <v>1</v>
      </c>
      <c r="M401">
        <f t="shared" si="161"/>
        <v>0</v>
      </c>
      <c r="N401">
        <f t="shared" si="161"/>
        <v>0</v>
      </c>
      <c r="O401">
        <f t="shared" si="161"/>
        <v>0</v>
      </c>
      <c r="P401">
        <f t="shared" si="161"/>
        <v>0</v>
      </c>
      <c r="Q401">
        <f t="shared" si="161"/>
        <v>0</v>
      </c>
      <c r="R401">
        <f t="shared" si="161"/>
        <v>0</v>
      </c>
      <c r="S401" s="10" t="str">
        <f t="shared" si="183"/>
        <v/>
      </c>
      <c r="T401" s="21">
        <f t="shared" si="162"/>
        <v>0</v>
      </c>
      <c r="U401" s="18">
        <f t="shared" si="163"/>
        <v>0</v>
      </c>
      <c r="V401" s="18">
        <f t="shared" si="164"/>
        <v>0</v>
      </c>
      <c r="W401" s="18">
        <f t="shared" si="165"/>
        <v>0</v>
      </c>
      <c r="X401" s="18">
        <f t="shared" si="166"/>
        <v>0</v>
      </c>
      <c r="Y401" s="18">
        <f t="shared" si="167"/>
        <v>0</v>
      </c>
      <c r="Z401" s="18">
        <f t="shared" si="168"/>
        <v>1</v>
      </c>
      <c r="AA401" s="18">
        <f t="shared" si="169"/>
        <v>0</v>
      </c>
      <c r="AB401" s="18">
        <f t="shared" si="170"/>
        <v>0</v>
      </c>
      <c r="AC401" s="18">
        <f t="shared" si="171"/>
        <v>0</v>
      </c>
      <c r="AD401" s="18">
        <f t="shared" si="172"/>
        <v>0</v>
      </c>
      <c r="AE401" s="18">
        <f t="shared" si="173"/>
        <v>0</v>
      </c>
      <c r="AF401" s="18">
        <f t="shared" si="174"/>
        <v>0</v>
      </c>
      <c r="AG401" s="18">
        <f t="shared" si="175"/>
        <v>0</v>
      </c>
      <c r="AH401" s="18">
        <f t="shared" si="176"/>
        <v>0</v>
      </c>
      <c r="AI401" s="18">
        <f t="shared" si="177"/>
        <v>0</v>
      </c>
      <c r="AJ401" s="18">
        <f t="shared" si="178"/>
        <v>0</v>
      </c>
      <c r="AK401" s="18">
        <f t="shared" si="179"/>
        <v>0</v>
      </c>
      <c r="AL401" s="18">
        <f t="shared" si="180"/>
        <v>0</v>
      </c>
      <c r="AM401" s="18">
        <f t="shared" si="181"/>
        <v>0</v>
      </c>
      <c r="AN401" s="10" t="str">
        <f t="shared" si="182"/>
        <v/>
      </c>
    </row>
    <row r="402" spans="1:40" ht="16">
      <c r="A402" s="8">
        <v>400</v>
      </c>
      <c r="B402" s="1" t="s">
        <v>27</v>
      </c>
      <c r="C402">
        <f t="shared" si="160"/>
        <v>0</v>
      </c>
      <c r="D402">
        <f t="shared" si="160"/>
        <v>1</v>
      </c>
      <c r="E402">
        <f t="shared" si="160"/>
        <v>0</v>
      </c>
      <c r="F402">
        <f t="shared" si="160"/>
        <v>0</v>
      </c>
      <c r="G402">
        <f t="shared" si="160"/>
        <v>0</v>
      </c>
      <c r="H402" s="36" t="s">
        <v>113</v>
      </c>
      <c r="I402">
        <f t="shared" si="161"/>
        <v>0</v>
      </c>
      <c r="J402">
        <f t="shared" si="161"/>
        <v>0</v>
      </c>
      <c r="K402">
        <f t="shared" si="161"/>
        <v>0</v>
      </c>
      <c r="L402">
        <f t="shared" si="161"/>
        <v>0</v>
      </c>
      <c r="M402">
        <f t="shared" si="161"/>
        <v>0</v>
      </c>
      <c r="N402">
        <f t="shared" si="161"/>
        <v>0</v>
      </c>
      <c r="O402">
        <f t="shared" si="161"/>
        <v>0</v>
      </c>
      <c r="P402">
        <f t="shared" si="161"/>
        <v>1</v>
      </c>
      <c r="Q402">
        <f t="shared" si="161"/>
        <v>0</v>
      </c>
      <c r="R402">
        <f t="shared" si="161"/>
        <v>0</v>
      </c>
      <c r="S402" s="10" t="str">
        <f t="shared" si="183"/>
        <v/>
      </c>
      <c r="T402" s="21">
        <f t="shared" si="162"/>
        <v>0</v>
      </c>
      <c r="U402" s="18">
        <f t="shared" si="163"/>
        <v>0</v>
      </c>
      <c r="V402" s="18">
        <f t="shared" si="164"/>
        <v>0</v>
      </c>
      <c r="W402" s="18">
        <f t="shared" si="165"/>
        <v>0</v>
      </c>
      <c r="X402" s="18">
        <f t="shared" si="166"/>
        <v>0</v>
      </c>
      <c r="Y402" s="18">
        <f t="shared" si="167"/>
        <v>0</v>
      </c>
      <c r="Z402" s="18">
        <f t="shared" si="168"/>
        <v>0</v>
      </c>
      <c r="AA402" s="18">
        <f t="shared" si="169"/>
        <v>0</v>
      </c>
      <c r="AB402" s="18">
        <f t="shared" si="170"/>
        <v>0</v>
      </c>
      <c r="AC402" s="18">
        <f t="shared" si="171"/>
        <v>0</v>
      </c>
      <c r="AD402" s="18">
        <f t="shared" si="172"/>
        <v>0</v>
      </c>
      <c r="AE402" s="18">
        <f t="shared" si="173"/>
        <v>0</v>
      </c>
      <c r="AF402" s="18">
        <f t="shared" si="174"/>
        <v>0</v>
      </c>
      <c r="AG402" s="18">
        <f t="shared" si="175"/>
        <v>0</v>
      </c>
      <c r="AH402" s="18">
        <f t="shared" si="176"/>
        <v>0</v>
      </c>
      <c r="AI402" s="18">
        <f t="shared" si="177"/>
        <v>1</v>
      </c>
      <c r="AJ402" s="18">
        <f t="shared" si="178"/>
        <v>0</v>
      </c>
      <c r="AK402" s="18">
        <f t="shared" si="179"/>
        <v>0</v>
      </c>
      <c r="AL402" s="18">
        <f t="shared" si="180"/>
        <v>0</v>
      </c>
      <c r="AM402" s="18">
        <f t="shared" si="181"/>
        <v>0</v>
      </c>
      <c r="AN402" s="10" t="str">
        <f t="shared" si="182"/>
        <v/>
      </c>
    </row>
    <row r="403" spans="1:40" ht="16">
      <c r="A403" s="8">
        <v>401</v>
      </c>
      <c r="B403" s="1" t="s">
        <v>53</v>
      </c>
      <c r="C403">
        <f t="shared" si="160"/>
        <v>1</v>
      </c>
      <c r="D403">
        <f t="shared" si="160"/>
        <v>0</v>
      </c>
      <c r="E403">
        <f t="shared" si="160"/>
        <v>0</v>
      </c>
      <c r="F403">
        <f t="shared" si="160"/>
        <v>0</v>
      </c>
      <c r="G403">
        <f t="shared" si="160"/>
        <v>0</v>
      </c>
      <c r="H403" s="36" t="s">
        <v>107</v>
      </c>
      <c r="I403">
        <f t="shared" si="161"/>
        <v>0</v>
      </c>
      <c r="J403">
        <f t="shared" si="161"/>
        <v>0</v>
      </c>
      <c r="K403">
        <f t="shared" si="161"/>
        <v>0</v>
      </c>
      <c r="L403">
        <f t="shared" si="161"/>
        <v>0</v>
      </c>
      <c r="M403">
        <f t="shared" si="161"/>
        <v>0</v>
      </c>
      <c r="N403">
        <f t="shared" si="161"/>
        <v>0</v>
      </c>
      <c r="O403">
        <f t="shared" si="161"/>
        <v>0</v>
      </c>
      <c r="P403">
        <f t="shared" si="161"/>
        <v>0</v>
      </c>
      <c r="Q403">
        <f t="shared" si="161"/>
        <v>1</v>
      </c>
      <c r="R403">
        <f t="shared" si="161"/>
        <v>0</v>
      </c>
      <c r="S403" s="10" t="str">
        <f t="shared" si="183"/>
        <v/>
      </c>
      <c r="T403" s="21">
        <f t="shared" si="162"/>
        <v>0</v>
      </c>
      <c r="U403" s="18">
        <f t="shared" si="163"/>
        <v>0</v>
      </c>
      <c r="V403" s="18">
        <f t="shared" si="164"/>
        <v>0</v>
      </c>
      <c r="W403" s="18">
        <f t="shared" si="165"/>
        <v>0</v>
      </c>
      <c r="X403" s="18">
        <f t="shared" si="166"/>
        <v>0</v>
      </c>
      <c r="Y403" s="18">
        <f t="shared" si="167"/>
        <v>0</v>
      </c>
      <c r="Z403" s="18">
        <f t="shared" si="168"/>
        <v>0</v>
      </c>
      <c r="AA403" s="18">
        <f t="shared" si="169"/>
        <v>0</v>
      </c>
      <c r="AB403" s="18">
        <f t="shared" si="170"/>
        <v>0</v>
      </c>
      <c r="AC403" s="18">
        <f t="shared" si="171"/>
        <v>0</v>
      </c>
      <c r="AD403" s="18">
        <f t="shared" si="172"/>
        <v>0</v>
      </c>
      <c r="AE403" s="18">
        <f t="shared" si="173"/>
        <v>0</v>
      </c>
      <c r="AF403" s="18">
        <f t="shared" si="174"/>
        <v>0</v>
      </c>
      <c r="AG403" s="18">
        <f t="shared" si="175"/>
        <v>0</v>
      </c>
      <c r="AH403" s="18">
        <f t="shared" si="176"/>
        <v>0</v>
      </c>
      <c r="AI403" s="18">
        <f t="shared" si="177"/>
        <v>0</v>
      </c>
      <c r="AJ403" s="18">
        <f t="shared" si="178"/>
        <v>1</v>
      </c>
      <c r="AK403" s="18">
        <f t="shared" si="179"/>
        <v>0</v>
      </c>
      <c r="AL403" s="18">
        <f t="shared" si="180"/>
        <v>0</v>
      </c>
      <c r="AM403" s="18">
        <f t="shared" si="181"/>
        <v>0</v>
      </c>
      <c r="AN403" s="10" t="str">
        <f t="shared" si="182"/>
        <v/>
      </c>
    </row>
    <row r="404" spans="1:40" ht="16">
      <c r="A404" s="8">
        <v>402</v>
      </c>
      <c r="B404" s="1" t="s">
        <v>27</v>
      </c>
      <c r="C404">
        <f t="shared" si="160"/>
        <v>0</v>
      </c>
      <c r="D404">
        <f t="shared" si="160"/>
        <v>1</v>
      </c>
      <c r="E404">
        <f t="shared" si="160"/>
        <v>0</v>
      </c>
      <c r="F404">
        <f t="shared" si="160"/>
        <v>0</v>
      </c>
      <c r="G404">
        <f t="shared" si="160"/>
        <v>0</v>
      </c>
      <c r="H404" s="36" t="s">
        <v>19</v>
      </c>
      <c r="I404">
        <f t="shared" si="161"/>
        <v>0</v>
      </c>
      <c r="J404">
        <f t="shared" si="161"/>
        <v>0</v>
      </c>
      <c r="K404">
        <f t="shared" si="161"/>
        <v>0</v>
      </c>
      <c r="L404">
        <f t="shared" si="161"/>
        <v>0</v>
      </c>
      <c r="M404">
        <f t="shared" si="161"/>
        <v>0</v>
      </c>
      <c r="N404">
        <f t="shared" si="161"/>
        <v>0</v>
      </c>
      <c r="O404">
        <f t="shared" si="161"/>
        <v>1</v>
      </c>
      <c r="P404">
        <f t="shared" si="161"/>
        <v>0</v>
      </c>
      <c r="Q404">
        <f t="shared" si="161"/>
        <v>0</v>
      </c>
      <c r="R404">
        <f t="shared" si="161"/>
        <v>0</v>
      </c>
      <c r="S404" s="10" t="str">
        <f t="shared" si="183"/>
        <v/>
      </c>
      <c r="T404" s="21">
        <f t="shared" si="162"/>
        <v>0</v>
      </c>
      <c r="U404" s="18">
        <f t="shared" si="163"/>
        <v>0</v>
      </c>
      <c r="V404" s="18">
        <f t="shared" si="164"/>
        <v>0</v>
      </c>
      <c r="W404" s="18">
        <f t="shared" si="165"/>
        <v>0</v>
      </c>
      <c r="X404" s="18">
        <f t="shared" si="166"/>
        <v>0</v>
      </c>
      <c r="Y404" s="18">
        <f t="shared" si="167"/>
        <v>0</v>
      </c>
      <c r="Z404" s="18">
        <f t="shared" si="168"/>
        <v>0</v>
      </c>
      <c r="AA404" s="18">
        <f t="shared" si="169"/>
        <v>0</v>
      </c>
      <c r="AB404" s="18">
        <f t="shared" si="170"/>
        <v>0</v>
      </c>
      <c r="AC404" s="18">
        <f t="shared" si="171"/>
        <v>0</v>
      </c>
      <c r="AD404" s="18">
        <f t="shared" si="172"/>
        <v>0</v>
      </c>
      <c r="AE404" s="18">
        <f t="shared" si="173"/>
        <v>0</v>
      </c>
      <c r="AF404" s="18">
        <f t="shared" si="174"/>
        <v>0</v>
      </c>
      <c r="AG404" s="18">
        <f t="shared" si="175"/>
        <v>1</v>
      </c>
      <c r="AH404" s="18">
        <f t="shared" si="176"/>
        <v>0</v>
      </c>
      <c r="AI404" s="18">
        <f t="shared" si="177"/>
        <v>0</v>
      </c>
      <c r="AJ404" s="18">
        <f t="shared" si="178"/>
        <v>0</v>
      </c>
      <c r="AK404" s="18">
        <f t="shared" si="179"/>
        <v>0</v>
      </c>
      <c r="AL404" s="18">
        <f t="shared" si="180"/>
        <v>0</v>
      </c>
      <c r="AM404" s="18">
        <f t="shared" si="181"/>
        <v>0</v>
      </c>
      <c r="AN404" s="10" t="str">
        <f t="shared" si="182"/>
        <v/>
      </c>
    </row>
    <row r="405" spans="1:40" ht="16">
      <c r="A405" s="8">
        <v>403</v>
      </c>
      <c r="B405" s="1" t="s">
        <v>27</v>
      </c>
      <c r="C405">
        <f t="shared" si="160"/>
        <v>0</v>
      </c>
      <c r="D405">
        <f t="shared" si="160"/>
        <v>1</v>
      </c>
      <c r="E405">
        <f t="shared" si="160"/>
        <v>0</v>
      </c>
      <c r="F405">
        <f t="shared" si="160"/>
        <v>0</v>
      </c>
      <c r="G405">
        <f t="shared" si="160"/>
        <v>0</v>
      </c>
      <c r="H405" s="36" t="s">
        <v>40</v>
      </c>
      <c r="I405">
        <f t="shared" si="161"/>
        <v>0</v>
      </c>
      <c r="J405">
        <f t="shared" si="161"/>
        <v>0</v>
      </c>
      <c r="K405">
        <f t="shared" si="161"/>
        <v>0</v>
      </c>
      <c r="L405">
        <f t="shared" si="161"/>
        <v>1</v>
      </c>
      <c r="M405">
        <f t="shared" si="161"/>
        <v>0</v>
      </c>
      <c r="N405">
        <f t="shared" si="161"/>
        <v>0</v>
      </c>
      <c r="O405">
        <f t="shared" si="161"/>
        <v>0</v>
      </c>
      <c r="P405">
        <f t="shared" si="161"/>
        <v>0</v>
      </c>
      <c r="Q405">
        <f t="shared" si="161"/>
        <v>0</v>
      </c>
      <c r="R405">
        <f t="shared" si="161"/>
        <v>0</v>
      </c>
      <c r="S405" s="10" t="str">
        <f t="shared" si="183"/>
        <v/>
      </c>
      <c r="T405" s="21">
        <f t="shared" si="162"/>
        <v>0</v>
      </c>
      <c r="U405" s="18">
        <f t="shared" si="163"/>
        <v>0</v>
      </c>
      <c r="V405" s="18">
        <f t="shared" si="164"/>
        <v>0</v>
      </c>
      <c r="W405" s="18">
        <f t="shared" si="165"/>
        <v>0</v>
      </c>
      <c r="X405" s="18">
        <f t="shared" si="166"/>
        <v>0</v>
      </c>
      <c r="Y405" s="18">
        <f t="shared" si="167"/>
        <v>0</v>
      </c>
      <c r="Z405" s="18">
        <f t="shared" si="168"/>
        <v>0</v>
      </c>
      <c r="AA405" s="18">
        <f t="shared" si="169"/>
        <v>1</v>
      </c>
      <c r="AB405" s="18">
        <f t="shared" si="170"/>
        <v>0</v>
      </c>
      <c r="AC405" s="18">
        <f t="shared" si="171"/>
        <v>0</v>
      </c>
      <c r="AD405" s="18">
        <f t="shared" si="172"/>
        <v>0</v>
      </c>
      <c r="AE405" s="18">
        <f t="shared" si="173"/>
        <v>0</v>
      </c>
      <c r="AF405" s="18">
        <f t="shared" si="174"/>
        <v>0</v>
      </c>
      <c r="AG405" s="18">
        <f t="shared" si="175"/>
        <v>0</v>
      </c>
      <c r="AH405" s="18">
        <f t="shared" si="176"/>
        <v>0</v>
      </c>
      <c r="AI405" s="18">
        <f t="shared" si="177"/>
        <v>0</v>
      </c>
      <c r="AJ405" s="18">
        <f t="shared" si="178"/>
        <v>0</v>
      </c>
      <c r="AK405" s="18">
        <f t="shared" si="179"/>
        <v>0</v>
      </c>
      <c r="AL405" s="18">
        <f t="shared" si="180"/>
        <v>0</v>
      </c>
      <c r="AM405" s="18">
        <f t="shared" si="181"/>
        <v>0</v>
      </c>
      <c r="AN405" s="10" t="str">
        <f t="shared" si="182"/>
        <v/>
      </c>
    </row>
    <row r="406" spans="1:40" ht="16">
      <c r="A406" s="8">
        <v>404</v>
      </c>
      <c r="B406" s="1" t="s">
        <v>27</v>
      </c>
      <c r="C406">
        <f t="shared" si="160"/>
        <v>0</v>
      </c>
      <c r="D406">
        <f t="shared" si="160"/>
        <v>1</v>
      </c>
      <c r="E406">
        <f t="shared" si="160"/>
        <v>0</v>
      </c>
      <c r="F406">
        <f t="shared" si="160"/>
        <v>0</v>
      </c>
      <c r="G406">
        <f t="shared" si="160"/>
        <v>0</v>
      </c>
      <c r="H406" s="36" t="s">
        <v>40</v>
      </c>
      <c r="I406">
        <f t="shared" si="161"/>
        <v>0</v>
      </c>
      <c r="J406">
        <f t="shared" si="161"/>
        <v>0</v>
      </c>
      <c r="K406">
        <f t="shared" si="161"/>
        <v>0</v>
      </c>
      <c r="L406">
        <f t="shared" si="161"/>
        <v>1</v>
      </c>
      <c r="M406">
        <f t="shared" si="161"/>
        <v>0</v>
      </c>
      <c r="N406">
        <f t="shared" si="161"/>
        <v>0</v>
      </c>
      <c r="O406">
        <f t="shared" si="161"/>
        <v>0</v>
      </c>
      <c r="P406">
        <f t="shared" si="161"/>
        <v>0</v>
      </c>
      <c r="Q406">
        <f t="shared" si="161"/>
        <v>0</v>
      </c>
      <c r="R406">
        <f t="shared" si="161"/>
        <v>0</v>
      </c>
      <c r="S406" s="10" t="str">
        <f t="shared" si="183"/>
        <v/>
      </c>
      <c r="T406" s="21">
        <f t="shared" si="162"/>
        <v>0</v>
      </c>
      <c r="U406" s="18">
        <f t="shared" si="163"/>
        <v>0</v>
      </c>
      <c r="V406" s="18">
        <f t="shared" si="164"/>
        <v>0</v>
      </c>
      <c r="W406" s="18">
        <f t="shared" si="165"/>
        <v>0</v>
      </c>
      <c r="X406" s="18">
        <f t="shared" si="166"/>
        <v>0</v>
      </c>
      <c r="Y406" s="18">
        <f t="shared" si="167"/>
        <v>0</v>
      </c>
      <c r="Z406" s="18">
        <f t="shared" si="168"/>
        <v>0</v>
      </c>
      <c r="AA406" s="18">
        <f t="shared" si="169"/>
        <v>1</v>
      </c>
      <c r="AB406" s="18">
        <f t="shared" si="170"/>
        <v>0</v>
      </c>
      <c r="AC406" s="18">
        <f t="shared" si="171"/>
        <v>0</v>
      </c>
      <c r="AD406" s="18">
        <f t="shared" si="172"/>
        <v>0</v>
      </c>
      <c r="AE406" s="18">
        <f t="shared" si="173"/>
        <v>0</v>
      </c>
      <c r="AF406" s="18">
        <f t="shared" si="174"/>
        <v>0</v>
      </c>
      <c r="AG406" s="18">
        <f t="shared" si="175"/>
        <v>0</v>
      </c>
      <c r="AH406" s="18">
        <f t="shared" si="176"/>
        <v>0</v>
      </c>
      <c r="AI406" s="18">
        <f t="shared" si="177"/>
        <v>0</v>
      </c>
      <c r="AJ406" s="18">
        <f t="shared" si="178"/>
        <v>0</v>
      </c>
      <c r="AK406" s="18">
        <f t="shared" si="179"/>
        <v>0</v>
      </c>
      <c r="AL406" s="18">
        <f t="shared" si="180"/>
        <v>0</v>
      </c>
      <c r="AM406" s="18">
        <f t="shared" si="181"/>
        <v>0</v>
      </c>
      <c r="AN406" s="10" t="str">
        <f t="shared" si="182"/>
        <v/>
      </c>
    </row>
    <row r="407" spans="1:40" ht="16">
      <c r="A407" s="8">
        <v>405</v>
      </c>
      <c r="B407" s="1" t="s">
        <v>53</v>
      </c>
      <c r="C407">
        <f t="shared" si="160"/>
        <v>1</v>
      </c>
      <c r="D407">
        <f t="shared" si="160"/>
        <v>0</v>
      </c>
      <c r="E407">
        <f t="shared" si="160"/>
        <v>0</v>
      </c>
      <c r="F407">
        <f t="shared" si="160"/>
        <v>0</v>
      </c>
      <c r="G407">
        <f t="shared" si="160"/>
        <v>0</v>
      </c>
      <c r="H407" s="36" t="s">
        <v>113</v>
      </c>
      <c r="I407">
        <f t="shared" si="161"/>
        <v>0</v>
      </c>
      <c r="J407">
        <f t="shared" si="161"/>
        <v>0</v>
      </c>
      <c r="K407">
        <f t="shared" si="161"/>
        <v>0</v>
      </c>
      <c r="L407">
        <f t="shared" si="161"/>
        <v>0</v>
      </c>
      <c r="M407">
        <f t="shared" si="161"/>
        <v>0</v>
      </c>
      <c r="N407">
        <f t="shared" ref="N407:R419" si="184">IF($H407=N$2,1,0)</f>
        <v>0</v>
      </c>
      <c r="O407">
        <f t="shared" si="184"/>
        <v>0</v>
      </c>
      <c r="P407">
        <f t="shared" si="184"/>
        <v>1</v>
      </c>
      <c r="Q407">
        <f t="shared" si="184"/>
        <v>0</v>
      </c>
      <c r="R407">
        <f t="shared" si="184"/>
        <v>0</v>
      </c>
      <c r="S407" s="10" t="str">
        <f t="shared" si="183"/>
        <v/>
      </c>
      <c r="T407" s="21">
        <f t="shared" si="162"/>
        <v>0</v>
      </c>
      <c r="U407" s="18">
        <f t="shared" si="163"/>
        <v>0</v>
      </c>
      <c r="V407" s="18">
        <f t="shared" si="164"/>
        <v>0</v>
      </c>
      <c r="W407" s="18">
        <f t="shared" si="165"/>
        <v>0</v>
      </c>
      <c r="X407" s="18">
        <f t="shared" si="166"/>
        <v>0</v>
      </c>
      <c r="Y407" s="18">
        <f t="shared" si="167"/>
        <v>0</v>
      </c>
      <c r="Z407" s="18">
        <f t="shared" si="168"/>
        <v>0</v>
      </c>
      <c r="AA407" s="18">
        <f t="shared" si="169"/>
        <v>0</v>
      </c>
      <c r="AB407" s="18">
        <f t="shared" si="170"/>
        <v>0</v>
      </c>
      <c r="AC407" s="18">
        <f t="shared" si="171"/>
        <v>0</v>
      </c>
      <c r="AD407" s="18">
        <f t="shared" si="172"/>
        <v>0</v>
      </c>
      <c r="AE407" s="18">
        <f t="shared" si="173"/>
        <v>0</v>
      </c>
      <c r="AF407" s="18">
        <f t="shared" si="174"/>
        <v>0</v>
      </c>
      <c r="AG407" s="18">
        <f t="shared" si="175"/>
        <v>0</v>
      </c>
      <c r="AH407" s="18">
        <f t="shared" si="176"/>
        <v>1</v>
      </c>
      <c r="AI407" s="18">
        <f t="shared" si="177"/>
        <v>0</v>
      </c>
      <c r="AJ407" s="18">
        <f t="shared" si="178"/>
        <v>0</v>
      </c>
      <c r="AK407" s="18">
        <f t="shared" si="179"/>
        <v>0</v>
      </c>
      <c r="AL407" s="18">
        <f t="shared" si="180"/>
        <v>0</v>
      </c>
      <c r="AM407" s="18">
        <f t="shared" si="181"/>
        <v>0</v>
      </c>
      <c r="AN407" s="10" t="str">
        <f t="shared" si="182"/>
        <v/>
      </c>
    </row>
    <row r="408" spans="1:40" ht="16">
      <c r="A408" s="8">
        <v>406</v>
      </c>
      <c r="B408" s="1" t="s">
        <v>27</v>
      </c>
      <c r="C408">
        <f t="shared" si="160"/>
        <v>0</v>
      </c>
      <c r="D408">
        <f t="shared" si="160"/>
        <v>1</v>
      </c>
      <c r="E408">
        <f t="shared" si="160"/>
        <v>0</v>
      </c>
      <c r="F408">
        <f t="shared" si="160"/>
        <v>0</v>
      </c>
      <c r="G408">
        <f t="shared" si="160"/>
        <v>0</v>
      </c>
      <c r="H408" s="36" t="s">
        <v>40</v>
      </c>
      <c r="I408">
        <f t="shared" ref="I408:M419" si="185">IF($H408=I$2,1,0)</f>
        <v>0</v>
      </c>
      <c r="J408">
        <f t="shared" si="185"/>
        <v>0</v>
      </c>
      <c r="K408">
        <f t="shared" si="185"/>
        <v>0</v>
      </c>
      <c r="L408">
        <f t="shared" si="185"/>
        <v>1</v>
      </c>
      <c r="M408">
        <f t="shared" si="185"/>
        <v>0</v>
      </c>
      <c r="N408">
        <f t="shared" si="184"/>
        <v>0</v>
      </c>
      <c r="O408">
        <f t="shared" si="184"/>
        <v>0</v>
      </c>
      <c r="P408">
        <f t="shared" si="184"/>
        <v>0</v>
      </c>
      <c r="Q408">
        <f t="shared" si="184"/>
        <v>0</v>
      </c>
      <c r="R408">
        <f t="shared" si="184"/>
        <v>0</v>
      </c>
      <c r="S408" s="10" t="str">
        <f t="shared" si="183"/>
        <v/>
      </c>
      <c r="T408" s="21">
        <f t="shared" si="162"/>
        <v>0</v>
      </c>
      <c r="U408" s="18">
        <f t="shared" si="163"/>
        <v>0</v>
      </c>
      <c r="V408" s="18">
        <f t="shared" si="164"/>
        <v>0</v>
      </c>
      <c r="W408" s="18">
        <f t="shared" si="165"/>
        <v>0</v>
      </c>
      <c r="X408" s="18">
        <f t="shared" si="166"/>
        <v>0</v>
      </c>
      <c r="Y408" s="18">
        <f t="shared" si="167"/>
        <v>0</v>
      </c>
      <c r="Z408" s="18">
        <f t="shared" si="168"/>
        <v>0</v>
      </c>
      <c r="AA408" s="18">
        <f t="shared" si="169"/>
        <v>1</v>
      </c>
      <c r="AB408" s="18">
        <f t="shared" si="170"/>
        <v>0</v>
      </c>
      <c r="AC408" s="18">
        <f t="shared" si="171"/>
        <v>0</v>
      </c>
      <c r="AD408" s="18">
        <f t="shared" si="172"/>
        <v>0</v>
      </c>
      <c r="AE408" s="18">
        <f t="shared" si="173"/>
        <v>0</v>
      </c>
      <c r="AF408" s="18">
        <f t="shared" si="174"/>
        <v>0</v>
      </c>
      <c r="AG408" s="18">
        <f t="shared" si="175"/>
        <v>0</v>
      </c>
      <c r="AH408" s="18">
        <f t="shared" si="176"/>
        <v>0</v>
      </c>
      <c r="AI408" s="18">
        <f t="shared" si="177"/>
        <v>0</v>
      </c>
      <c r="AJ408" s="18">
        <f t="shared" si="178"/>
        <v>0</v>
      </c>
      <c r="AK408" s="18">
        <f t="shared" si="179"/>
        <v>0</v>
      </c>
      <c r="AL408" s="18">
        <f t="shared" si="180"/>
        <v>0</v>
      </c>
      <c r="AM408" s="18">
        <f t="shared" si="181"/>
        <v>0</v>
      </c>
      <c r="AN408" s="10" t="str">
        <f t="shared" si="182"/>
        <v/>
      </c>
    </row>
    <row r="409" spans="1:40" ht="16">
      <c r="A409" s="8">
        <v>407</v>
      </c>
      <c r="B409" s="1" t="s">
        <v>27</v>
      </c>
      <c r="C409">
        <f t="shared" si="160"/>
        <v>0</v>
      </c>
      <c r="D409">
        <f t="shared" si="160"/>
        <v>1</v>
      </c>
      <c r="E409">
        <f t="shared" si="160"/>
        <v>0</v>
      </c>
      <c r="F409">
        <f t="shared" si="160"/>
        <v>0</v>
      </c>
      <c r="G409">
        <f t="shared" si="160"/>
        <v>0</v>
      </c>
      <c r="H409" s="36" t="s">
        <v>107</v>
      </c>
      <c r="I409">
        <f t="shared" si="185"/>
        <v>0</v>
      </c>
      <c r="J409">
        <f t="shared" si="185"/>
        <v>0</v>
      </c>
      <c r="K409">
        <f t="shared" si="185"/>
        <v>0</v>
      </c>
      <c r="L409">
        <f t="shared" si="185"/>
        <v>0</v>
      </c>
      <c r="M409">
        <f t="shared" si="185"/>
        <v>0</v>
      </c>
      <c r="N409">
        <f t="shared" si="184"/>
        <v>0</v>
      </c>
      <c r="O409">
        <f t="shared" si="184"/>
        <v>0</v>
      </c>
      <c r="P409">
        <f t="shared" si="184"/>
        <v>0</v>
      </c>
      <c r="Q409">
        <f t="shared" si="184"/>
        <v>1</v>
      </c>
      <c r="R409">
        <f t="shared" si="184"/>
        <v>0</v>
      </c>
      <c r="S409" s="10" t="str">
        <f t="shared" si="183"/>
        <v/>
      </c>
      <c r="T409" s="21">
        <f t="shared" si="162"/>
        <v>0</v>
      </c>
      <c r="U409" s="18">
        <f t="shared" si="163"/>
        <v>0</v>
      </c>
      <c r="V409" s="18">
        <f t="shared" si="164"/>
        <v>0</v>
      </c>
      <c r="W409" s="18">
        <f t="shared" si="165"/>
        <v>0</v>
      </c>
      <c r="X409" s="18">
        <f t="shared" si="166"/>
        <v>0</v>
      </c>
      <c r="Y409" s="18">
        <f t="shared" si="167"/>
        <v>0</v>
      </c>
      <c r="Z409" s="18">
        <f t="shared" si="168"/>
        <v>0</v>
      </c>
      <c r="AA409" s="18">
        <f t="shared" si="169"/>
        <v>0</v>
      </c>
      <c r="AB409" s="18">
        <f t="shared" si="170"/>
        <v>0</v>
      </c>
      <c r="AC409" s="18">
        <f t="shared" si="171"/>
        <v>0</v>
      </c>
      <c r="AD409" s="18">
        <f t="shared" si="172"/>
        <v>0</v>
      </c>
      <c r="AE409" s="18">
        <f t="shared" si="173"/>
        <v>0</v>
      </c>
      <c r="AF409" s="18">
        <f t="shared" si="174"/>
        <v>0</v>
      </c>
      <c r="AG409" s="18">
        <f t="shared" si="175"/>
        <v>0</v>
      </c>
      <c r="AH409" s="18">
        <f t="shared" si="176"/>
        <v>0</v>
      </c>
      <c r="AI409" s="18">
        <f t="shared" si="177"/>
        <v>0</v>
      </c>
      <c r="AJ409" s="18">
        <f t="shared" si="178"/>
        <v>0</v>
      </c>
      <c r="AK409" s="18">
        <f t="shared" si="179"/>
        <v>1</v>
      </c>
      <c r="AL409" s="18">
        <f t="shared" si="180"/>
        <v>0</v>
      </c>
      <c r="AM409" s="18">
        <f t="shared" si="181"/>
        <v>0</v>
      </c>
      <c r="AN409" s="10" t="str">
        <f t="shared" si="182"/>
        <v/>
      </c>
    </row>
    <row r="410" spans="1:40" ht="16">
      <c r="A410" s="8">
        <v>408</v>
      </c>
      <c r="B410" s="1" t="s">
        <v>27</v>
      </c>
      <c r="C410">
        <f t="shared" si="160"/>
        <v>0</v>
      </c>
      <c r="D410">
        <f t="shared" si="160"/>
        <v>1</v>
      </c>
      <c r="E410">
        <f t="shared" si="160"/>
        <v>0</v>
      </c>
      <c r="F410">
        <f t="shared" si="160"/>
        <v>0</v>
      </c>
      <c r="G410">
        <f t="shared" si="160"/>
        <v>0</v>
      </c>
      <c r="H410" s="36" t="s">
        <v>107</v>
      </c>
      <c r="I410">
        <f t="shared" si="185"/>
        <v>0</v>
      </c>
      <c r="J410">
        <f t="shared" si="185"/>
        <v>0</v>
      </c>
      <c r="K410">
        <f t="shared" si="185"/>
        <v>0</v>
      </c>
      <c r="L410">
        <f t="shared" si="185"/>
        <v>0</v>
      </c>
      <c r="M410">
        <f t="shared" si="185"/>
        <v>0</v>
      </c>
      <c r="N410">
        <f t="shared" si="184"/>
        <v>0</v>
      </c>
      <c r="O410">
        <f t="shared" si="184"/>
        <v>0</v>
      </c>
      <c r="P410">
        <f t="shared" si="184"/>
        <v>0</v>
      </c>
      <c r="Q410">
        <f t="shared" si="184"/>
        <v>1</v>
      </c>
      <c r="R410">
        <f t="shared" si="184"/>
        <v>0</v>
      </c>
      <c r="S410" s="10" t="str">
        <f t="shared" si="183"/>
        <v/>
      </c>
      <c r="T410" s="21">
        <f t="shared" si="162"/>
        <v>0</v>
      </c>
      <c r="U410" s="18">
        <f t="shared" si="163"/>
        <v>0</v>
      </c>
      <c r="V410" s="18">
        <f t="shared" si="164"/>
        <v>0</v>
      </c>
      <c r="W410" s="18">
        <f t="shared" si="165"/>
        <v>0</v>
      </c>
      <c r="X410" s="18">
        <f t="shared" si="166"/>
        <v>0</v>
      </c>
      <c r="Y410" s="18">
        <f t="shared" si="167"/>
        <v>0</v>
      </c>
      <c r="Z410" s="18">
        <f t="shared" si="168"/>
        <v>0</v>
      </c>
      <c r="AA410" s="18">
        <f t="shared" si="169"/>
        <v>0</v>
      </c>
      <c r="AB410" s="18">
        <f t="shared" si="170"/>
        <v>0</v>
      </c>
      <c r="AC410" s="18">
        <f t="shared" si="171"/>
        <v>0</v>
      </c>
      <c r="AD410" s="18">
        <f t="shared" si="172"/>
        <v>0</v>
      </c>
      <c r="AE410" s="18">
        <f t="shared" si="173"/>
        <v>0</v>
      </c>
      <c r="AF410" s="18">
        <f t="shared" si="174"/>
        <v>0</v>
      </c>
      <c r="AG410" s="18">
        <f t="shared" si="175"/>
        <v>0</v>
      </c>
      <c r="AH410" s="18">
        <f t="shared" si="176"/>
        <v>0</v>
      </c>
      <c r="AI410" s="18">
        <f t="shared" si="177"/>
        <v>0</v>
      </c>
      <c r="AJ410" s="18">
        <f t="shared" si="178"/>
        <v>0</v>
      </c>
      <c r="AK410" s="18">
        <f t="shared" si="179"/>
        <v>1</v>
      </c>
      <c r="AL410" s="18">
        <f t="shared" si="180"/>
        <v>0</v>
      </c>
      <c r="AM410" s="18">
        <f t="shared" si="181"/>
        <v>0</v>
      </c>
      <c r="AN410" s="10" t="str">
        <f t="shared" si="182"/>
        <v/>
      </c>
    </row>
    <row r="411" spans="1:40" ht="16">
      <c r="A411" s="8">
        <v>409</v>
      </c>
      <c r="B411" s="1" t="s">
        <v>53</v>
      </c>
      <c r="C411">
        <f t="shared" si="160"/>
        <v>1</v>
      </c>
      <c r="D411">
        <f t="shared" si="160"/>
        <v>0</v>
      </c>
      <c r="E411">
        <f t="shared" si="160"/>
        <v>0</v>
      </c>
      <c r="F411">
        <f t="shared" si="160"/>
        <v>0</v>
      </c>
      <c r="G411">
        <f t="shared" si="160"/>
        <v>0</v>
      </c>
      <c r="H411" s="36" t="s">
        <v>119</v>
      </c>
      <c r="I411">
        <f t="shared" si="185"/>
        <v>0</v>
      </c>
      <c r="J411">
        <f t="shared" si="185"/>
        <v>0</v>
      </c>
      <c r="K411">
        <f t="shared" si="185"/>
        <v>0</v>
      </c>
      <c r="L411">
        <f t="shared" si="185"/>
        <v>0</v>
      </c>
      <c r="M411">
        <f t="shared" si="185"/>
        <v>0</v>
      </c>
      <c r="N411">
        <f t="shared" si="184"/>
        <v>0</v>
      </c>
      <c r="O411">
        <f t="shared" si="184"/>
        <v>0</v>
      </c>
      <c r="P411">
        <f t="shared" si="184"/>
        <v>0</v>
      </c>
      <c r="Q411">
        <f t="shared" si="184"/>
        <v>0</v>
      </c>
      <c r="R411">
        <f t="shared" si="184"/>
        <v>1</v>
      </c>
      <c r="S411" s="10" t="str">
        <f t="shared" si="183"/>
        <v/>
      </c>
      <c r="T411" s="21">
        <f t="shared" si="162"/>
        <v>0</v>
      </c>
      <c r="U411" s="18">
        <f t="shared" si="163"/>
        <v>0</v>
      </c>
      <c r="V411" s="18">
        <f t="shared" si="164"/>
        <v>0</v>
      </c>
      <c r="W411" s="18">
        <f t="shared" si="165"/>
        <v>0</v>
      </c>
      <c r="X411" s="18">
        <f t="shared" si="166"/>
        <v>0</v>
      </c>
      <c r="Y411" s="18">
        <f t="shared" si="167"/>
        <v>0</v>
      </c>
      <c r="Z411" s="18">
        <f t="shared" si="168"/>
        <v>0</v>
      </c>
      <c r="AA411" s="18">
        <f t="shared" si="169"/>
        <v>0</v>
      </c>
      <c r="AB411" s="18">
        <f t="shared" si="170"/>
        <v>0</v>
      </c>
      <c r="AC411" s="18">
        <f t="shared" si="171"/>
        <v>0</v>
      </c>
      <c r="AD411" s="18">
        <f t="shared" si="172"/>
        <v>0</v>
      </c>
      <c r="AE411" s="18">
        <f t="shared" si="173"/>
        <v>0</v>
      </c>
      <c r="AF411" s="18">
        <f t="shared" si="174"/>
        <v>0</v>
      </c>
      <c r="AG411" s="18">
        <f t="shared" si="175"/>
        <v>0</v>
      </c>
      <c r="AH411" s="18">
        <f t="shared" si="176"/>
        <v>0</v>
      </c>
      <c r="AI411" s="18">
        <f t="shared" si="177"/>
        <v>0</v>
      </c>
      <c r="AJ411" s="18">
        <f t="shared" si="178"/>
        <v>0</v>
      </c>
      <c r="AK411" s="18">
        <f t="shared" si="179"/>
        <v>0</v>
      </c>
      <c r="AL411" s="18">
        <f t="shared" si="180"/>
        <v>1</v>
      </c>
      <c r="AM411" s="18">
        <f t="shared" si="181"/>
        <v>0</v>
      </c>
      <c r="AN411" s="10" t="str">
        <f t="shared" si="182"/>
        <v/>
      </c>
    </row>
    <row r="412" spans="1:40" ht="16">
      <c r="A412" s="8">
        <v>410</v>
      </c>
      <c r="B412" s="1" t="s">
        <v>2634</v>
      </c>
      <c r="C412">
        <f t="shared" si="160"/>
        <v>0</v>
      </c>
      <c r="D412">
        <f t="shared" si="160"/>
        <v>0</v>
      </c>
      <c r="E412">
        <f t="shared" si="160"/>
        <v>0</v>
      </c>
      <c r="F412">
        <f t="shared" si="160"/>
        <v>0</v>
      </c>
      <c r="G412">
        <f t="shared" si="160"/>
        <v>1</v>
      </c>
      <c r="H412" s="36" t="s">
        <v>40</v>
      </c>
      <c r="I412">
        <f t="shared" si="185"/>
        <v>0</v>
      </c>
      <c r="J412">
        <f t="shared" si="185"/>
        <v>0</v>
      </c>
      <c r="K412">
        <f t="shared" si="185"/>
        <v>0</v>
      </c>
      <c r="L412">
        <f t="shared" si="185"/>
        <v>1</v>
      </c>
      <c r="M412">
        <f t="shared" si="185"/>
        <v>0</v>
      </c>
      <c r="N412">
        <f t="shared" si="184"/>
        <v>0</v>
      </c>
      <c r="O412">
        <f t="shared" si="184"/>
        <v>0</v>
      </c>
      <c r="P412">
        <f t="shared" si="184"/>
        <v>0</v>
      </c>
      <c r="Q412">
        <f t="shared" si="184"/>
        <v>0</v>
      </c>
      <c r="R412">
        <f t="shared" si="184"/>
        <v>0</v>
      </c>
      <c r="S412" s="10" t="str">
        <f t="shared" si="183"/>
        <v/>
      </c>
      <c r="T412" s="21">
        <f t="shared" si="162"/>
        <v>0</v>
      </c>
      <c r="U412" s="18">
        <f t="shared" si="163"/>
        <v>0</v>
      </c>
      <c r="V412" s="18">
        <f t="shared" si="164"/>
        <v>0</v>
      </c>
      <c r="W412" s="18">
        <f t="shared" si="165"/>
        <v>0</v>
      </c>
      <c r="X412" s="18">
        <f t="shared" si="166"/>
        <v>0</v>
      </c>
      <c r="Y412" s="18">
        <f t="shared" si="167"/>
        <v>0</v>
      </c>
      <c r="Z412" s="18">
        <f t="shared" si="168"/>
        <v>0</v>
      </c>
      <c r="AA412" s="18">
        <f t="shared" si="169"/>
        <v>0</v>
      </c>
      <c r="AB412" s="18">
        <f t="shared" si="170"/>
        <v>0</v>
      </c>
      <c r="AC412" s="18">
        <f t="shared" si="171"/>
        <v>0</v>
      </c>
      <c r="AD412" s="18">
        <f t="shared" si="172"/>
        <v>0</v>
      </c>
      <c r="AE412" s="18">
        <f t="shared" si="173"/>
        <v>0</v>
      </c>
      <c r="AF412" s="18">
        <f t="shared" si="174"/>
        <v>0</v>
      </c>
      <c r="AG412" s="18">
        <f t="shared" si="175"/>
        <v>0</v>
      </c>
      <c r="AH412" s="18">
        <f t="shared" si="176"/>
        <v>0</v>
      </c>
      <c r="AI412" s="18">
        <f t="shared" si="177"/>
        <v>0</v>
      </c>
      <c r="AJ412" s="18">
        <f t="shared" si="178"/>
        <v>0</v>
      </c>
      <c r="AK412" s="18">
        <f t="shared" si="179"/>
        <v>0</v>
      </c>
      <c r="AL412" s="18">
        <f t="shared" si="180"/>
        <v>0</v>
      </c>
      <c r="AM412" s="18">
        <f t="shared" si="181"/>
        <v>0</v>
      </c>
      <c r="AN412" s="10" t="str">
        <f t="shared" si="182"/>
        <v/>
      </c>
    </row>
    <row r="413" spans="1:40" ht="16">
      <c r="A413" s="8">
        <v>411</v>
      </c>
      <c r="B413" s="1" t="s">
        <v>27</v>
      </c>
      <c r="C413">
        <f t="shared" si="160"/>
        <v>0</v>
      </c>
      <c r="D413">
        <f t="shared" si="160"/>
        <v>1</v>
      </c>
      <c r="E413">
        <f t="shared" si="160"/>
        <v>0</v>
      </c>
      <c r="F413">
        <f t="shared" si="160"/>
        <v>0</v>
      </c>
      <c r="G413">
        <f t="shared" si="160"/>
        <v>0</v>
      </c>
      <c r="H413" s="36" t="s">
        <v>163</v>
      </c>
      <c r="I413">
        <f t="shared" si="185"/>
        <v>1</v>
      </c>
      <c r="J413">
        <f t="shared" si="185"/>
        <v>0</v>
      </c>
      <c r="K413">
        <f t="shared" si="185"/>
        <v>0</v>
      </c>
      <c r="L413">
        <f t="shared" si="185"/>
        <v>0</v>
      </c>
      <c r="M413">
        <f t="shared" si="185"/>
        <v>0</v>
      </c>
      <c r="N413">
        <f t="shared" si="184"/>
        <v>0</v>
      </c>
      <c r="O413">
        <f t="shared" si="184"/>
        <v>0</v>
      </c>
      <c r="P413">
        <f t="shared" si="184"/>
        <v>0</v>
      </c>
      <c r="Q413">
        <f t="shared" si="184"/>
        <v>0</v>
      </c>
      <c r="R413">
        <f t="shared" si="184"/>
        <v>0</v>
      </c>
      <c r="S413" s="10" t="str">
        <f t="shared" si="183"/>
        <v/>
      </c>
      <c r="T413" s="21">
        <f t="shared" si="162"/>
        <v>0</v>
      </c>
      <c r="U413" s="18">
        <f t="shared" si="163"/>
        <v>1</v>
      </c>
      <c r="V413" s="18">
        <f t="shared" si="164"/>
        <v>0</v>
      </c>
      <c r="W413" s="18">
        <f t="shared" si="165"/>
        <v>0</v>
      </c>
      <c r="X413" s="18">
        <f t="shared" si="166"/>
        <v>0</v>
      </c>
      <c r="Y413" s="18">
        <f t="shared" si="167"/>
        <v>0</v>
      </c>
      <c r="Z413" s="18">
        <f t="shared" si="168"/>
        <v>0</v>
      </c>
      <c r="AA413" s="18">
        <f t="shared" si="169"/>
        <v>0</v>
      </c>
      <c r="AB413" s="18">
        <f t="shared" si="170"/>
        <v>0</v>
      </c>
      <c r="AC413" s="18">
        <f t="shared" si="171"/>
        <v>0</v>
      </c>
      <c r="AD413" s="18">
        <f t="shared" si="172"/>
        <v>0</v>
      </c>
      <c r="AE413" s="18">
        <f t="shared" si="173"/>
        <v>0</v>
      </c>
      <c r="AF413" s="18">
        <f t="shared" si="174"/>
        <v>0</v>
      </c>
      <c r="AG413" s="18">
        <f t="shared" si="175"/>
        <v>0</v>
      </c>
      <c r="AH413" s="18">
        <f t="shared" si="176"/>
        <v>0</v>
      </c>
      <c r="AI413" s="18">
        <f t="shared" si="177"/>
        <v>0</v>
      </c>
      <c r="AJ413" s="18">
        <f t="shared" si="178"/>
        <v>0</v>
      </c>
      <c r="AK413" s="18">
        <f t="shared" si="179"/>
        <v>0</v>
      </c>
      <c r="AL413" s="18">
        <f t="shared" si="180"/>
        <v>0</v>
      </c>
      <c r="AM413" s="18">
        <f t="shared" si="181"/>
        <v>0</v>
      </c>
      <c r="AN413" s="10" t="str">
        <f t="shared" si="182"/>
        <v/>
      </c>
    </row>
    <row r="414" spans="1:40" ht="16">
      <c r="A414" s="8">
        <v>412</v>
      </c>
      <c r="B414" s="1" t="s">
        <v>53</v>
      </c>
      <c r="C414">
        <f t="shared" si="160"/>
        <v>1</v>
      </c>
      <c r="D414">
        <f t="shared" si="160"/>
        <v>0</v>
      </c>
      <c r="E414">
        <f t="shared" si="160"/>
        <v>0</v>
      </c>
      <c r="F414">
        <f t="shared" si="160"/>
        <v>0</v>
      </c>
      <c r="G414">
        <f t="shared" si="160"/>
        <v>0</v>
      </c>
      <c r="H414" s="36" t="s">
        <v>40</v>
      </c>
      <c r="I414">
        <f t="shared" si="185"/>
        <v>0</v>
      </c>
      <c r="J414">
        <f t="shared" si="185"/>
        <v>0</v>
      </c>
      <c r="K414">
        <f t="shared" si="185"/>
        <v>0</v>
      </c>
      <c r="L414">
        <f t="shared" si="185"/>
        <v>1</v>
      </c>
      <c r="M414">
        <f t="shared" si="185"/>
        <v>0</v>
      </c>
      <c r="N414">
        <f t="shared" si="184"/>
        <v>0</v>
      </c>
      <c r="O414">
        <f t="shared" si="184"/>
        <v>0</v>
      </c>
      <c r="P414">
        <f t="shared" si="184"/>
        <v>0</v>
      </c>
      <c r="Q414">
        <f t="shared" si="184"/>
        <v>0</v>
      </c>
      <c r="R414">
        <f t="shared" si="184"/>
        <v>0</v>
      </c>
      <c r="S414" s="10" t="str">
        <f t="shared" si="183"/>
        <v/>
      </c>
      <c r="T414" s="21">
        <f t="shared" si="162"/>
        <v>0</v>
      </c>
      <c r="U414" s="18">
        <f t="shared" si="163"/>
        <v>0</v>
      </c>
      <c r="V414" s="18">
        <f t="shared" si="164"/>
        <v>0</v>
      </c>
      <c r="W414" s="18">
        <f t="shared" si="165"/>
        <v>0</v>
      </c>
      <c r="X414" s="18">
        <f t="shared" si="166"/>
        <v>0</v>
      </c>
      <c r="Y414" s="18">
        <f t="shared" si="167"/>
        <v>0</v>
      </c>
      <c r="Z414" s="18">
        <f t="shared" si="168"/>
        <v>1</v>
      </c>
      <c r="AA414" s="18">
        <f t="shared" si="169"/>
        <v>0</v>
      </c>
      <c r="AB414" s="18">
        <f t="shared" si="170"/>
        <v>0</v>
      </c>
      <c r="AC414" s="18">
        <f t="shared" si="171"/>
        <v>0</v>
      </c>
      <c r="AD414" s="18">
        <f t="shared" si="172"/>
        <v>0</v>
      </c>
      <c r="AE414" s="18">
        <f t="shared" si="173"/>
        <v>0</v>
      </c>
      <c r="AF414" s="18">
        <f t="shared" si="174"/>
        <v>0</v>
      </c>
      <c r="AG414" s="18">
        <f t="shared" si="175"/>
        <v>0</v>
      </c>
      <c r="AH414" s="18">
        <f t="shared" si="176"/>
        <v>0</v>
      </c>
      <c r="AI414" s="18">
        <f t="shared" si="177"/>
        <v>0</v>
      </c>
      <c r="AJ414" s="18">
        <f t="shared" si="178"/>
        <v>0</v>
      </c>
      <c r="AK414" s="18">
        <f t="shared" si="179"/>
        <v>0</v>
      </c>
      <c r="AL414" s="18">
        <f t="shared" si="180"/>
        <v>0</v>
      </c>
      <c r="AM414" s="18">
        <f t="shared" si="181"/>
        <v>0</v>
      </c>
      <c r="AN414" s="10" t="str">
        <f t="shared" si="182"/>
        <v/>
      </c>
    </row>
    <row r="415" spans="1:40" ht="16">
      <c r="A415" s="8">
        <v>413</v>
      </c>
      <c r="B415" s="1" t="s">
        <v>27</v>
      </c>
      <c r="C415">
        <f t="shared" si="160"/>
        <v>0</v>
      </c>
      <c r="D415">
        <f t="shared" si="160"/>
        <v>1</v>
      </c>
      <c r="E415">
        <f t="shared" si="160"/>
        <v>0</v>
      </c>
      <c r="F415">
        <f t="shared" si="160"/>
        <v>0</v>
      </c>
      <c r="G415">
        <f t="shared" si="160"/>
        <v>0</v>
      </c>
      <c r="H415" s="36" t="s">
        <v>19</v>
      </c>
      <c r="I415">
        <f t="shared" si="185"/>
        <v>0</v>
      </c>
      <c r="J415">
        <f t="shared" si="185"/>
        <v>0</v>
      </c>
      <c r="K415">
        <f t="shared" si="185"/>
        <v>0</v>
      </c>
      <c r="L415">
        <f t="shared" si="185"/>
        <v>0</v>
      </c>
      <c r="M415">
        <f t="shared" si="185"/>
        <v>0</v>
      </c>
      <c r="N415">
        <f t="shared" si="184"/>
        <v>0</v>
      </c>
      <c r="O415">
        <f t="shared" si="184"/>
        <v>1</v>
      </c>
      <c r="P415">
        <f t="shared" si="184"/>
        <v>0</v>
      </c>
      <c r="Q415">
        <f t="shared" si="184"/>
        <v>0</v>
      </c>
      <c r="R415">
        <f t="shared" si="184"/>
        <v>0</v>
      </c>
      <c r="S415" s="10" t="str">
        <f t="shared" si="183"/>
        <v/>
      </c>
      <c r="T415" s="21">
        <f t="shared" si="162"/>
        <v>0</v>
      </c>
      <c r="U415" s="18">
        <f t="shared" si="163"/>
        <v>0</v>
      </c>
      <c r="V415" s="18">
        <f t="shared" si="164"/>
        <v>0</v>
      </c>
      <c r="W415" s="18">
        <f t="shared" si="165"/>
        <v>0</v>
      </c>
      <c r="X415" s="18">
        <f t="shared" si="166"/>
        <v>0</v>
      </c>
      <c r="Y415" s="18">
        <f t="shared" si="167"/>
        <v>0</v>
      </c>
      <c r="Z415" s="18">
        <f t="shared" si="168"/>
        <v>0</v>
      </c>
      <c r="AA415" s="18">
        <f t="shared" si="169"/>
        <v>0</v>
      </c>
      <c r="AB415" s="18">
        <f t="shared" si="170"/>
        <v>0</v>
      </c>
      <c r="AC415" s="18">
        <f t="shared" si="171"/>
        <v>0</v>
      </c>
      <c r="AD415" s="18">
        <f t="shared" si="172"/>
        <v>0</v>
      </c>
      <c r="AE415" s="18">
        <f t="shared" si="173"/>
        <v>0</v>
      </c>
      <c r="AF415" s="18">
        <f t="shared" si="174"/>
        <v>0</v>
      </c>
      <c r="AG415" s="18">
        <f t="shared" si="175"/>
        <v>1</v>
      </c>
      <c r="AH415" s="18">
        <f t="shared" si="176"/>
        <v>0</v>
      </c>
      <c r="AI415" s="18">
        <f t="shared" si="177"/>
        <v>0</v>
      </c>
      <c r="AJ415" s="18">
        <f t="shared" si="178"/>
        <v>0</v>
      </c>
      <c r="AK415" s="18">
        <f t="shared" si="179"/>
        <v>0</v>
      </c>
      <c r="AL415" s="18">
        <f t="shared" si="180"/>
        <v>0</v>
      </c>
      <c r="AM415" s="18">
        <f t="shared" si="181"/>
        <v>0</v>
      </c>
      <c r="AN415" s="10" t="str">
        <f t="shared" si="182"/>
        <v/>
      </c>
    </row>
    <row r="416" spans="1:40" ht="16">
      <c r="A416" s="8">
        <v>414</v>
      </c>
      <c r="B416" s="1" t="s">
        <v>27</v>
      </c>
      <c r="C416">
        <f t="shared" si="160"/>
        <v>0</v>
      </c>
      <c r="D416">
        <f t="shared" si="160"/>
        <v>1</v>
      </c>
      <c r="E416">
        <f t="shared" si="160"/>
        <v>0</v>
      </c>
      <c r="F416">
        <f t="shared" si="160"/>
        <v>0</v>
      </c>
      <c r="G416">
        <f t="shared" si="160"/>
        <v>0</v>
      </c>
      <c r="H416" s="36" t="s">
        <v>40</v>
      </c>
      <c r="I416">
        <f t="shared" si="185"/>
        <v>0</v>
      </c>
      <c r="J416">
        <f t="shared" si="185"/>
        <v>0</v>
      </c>
      <c r="K416">
        <f t="shared" si="185"/>
        <v>0</v>
      </c>
      <c r="L416">
        <f t="shared" si="185"/>
        <v>1</v>
      </c>
      <c r="M416">
        <f t="shared" si="185"/>
        <v>0</v>
      </c>
      <c r="N416">
        <f t="shared" si="184"/>
        <v>0</v>
      </c>
      <c r="O416">
        <f t="shared" si="184"/>
        <v>0</v>
      </c>
      <c r="P416">
        <f t="shared" si="184"/>
        <v>0</v>
      </c>
      <c r="Q416">
        <f t="shared" si="184"/>
        <v>0</v>
      </c>
      <c r="R416">
        <f t="shared" si="184"/>
        <v>0</v>
      </c>
      <c r="S416" s="10" t="str">
        <f t="shared" si="183"/>
        <v/>
      </c>
      <c r="T416" s="21">
        <f t="shared" si="162"/>
        <v>0</v>
      </c>
      <c r="U416" s="18">
        <f t="shared" si="163"/>
        <v>0</v>
      </c>
      <c r="V416" s="18">
        <f t="shared" si="164"/>
        <v>0</v>
      </c>
      <c r="W416" s="18">
        <f t="shared" si="165"/>
        <v>0</v>
      </c>
      <c r="X416" s="18">
        <f t="shared" si="166"/>
        <v>0</v>
      </c>
      <c r="Y416" s="18">
        <f t="shared" si="167"/>
        <v>0</v>
      </c>
      <c r="Z416" s="18">
        <f t="shared" si="168"/>
        <v>0</v>
      </c>
      <c r="AA416" s="18">
        <f t="shared" si="169"/>
        <v>1</v>
      </c>
      <c r="AB416" s="18">
        <f t="shared" si="170"/>
        <v>0</v>
      </c>
      <c r="AC416" s="18">
        <f t="shared" si="171"/>
        <v>0</v>
      </c>
      <c r="AD416" s="18">
        <f t="shared" si="172"/>
        <v>0</v>
      </c>
      <c r="AE416" s="18">
        <f t="shared" si="173"/>
        <v>0</v>
      </c>
      <c r="AF416" s="18">
        <f t="shared" si="174"/>
        <v>0</v>
      </c>
      <c r="AG416" s="18">
        <f t="shared" si="175"/>
        <v>0</v>
      </c>
      <c r="AH416" s="18">
        <f t="shared" si="176"/>
        <v>0</v>
      </c>
      <c r="AI416" s="18">
        <f t="shared" si="177"/>
        <v>0</v>
      </c>
      <c r="AJ416" s="18">
        <f t="shared" si="178"/>
        <v>0</v>
      </c>
      <c r="AK416" s="18">
        <f t="shared" si="179"/>
        <v>0</v>
      </c>
      <c r="AL416" s="18">
        <f t="shared" si="180"/>
        <v>0</v>
      </c>
      <c r="AM416" s="18">
        <f t="shared" si="181"/>
        <v>0</v>
      </c>
      <c r="AN416" s="10" t="str">
        <f t="shared" si="182"/>
        <v/>
      </c>
    </row>
    <row r="417" spans="1:40" ht="16">
      <c r="A417" s="8">
        <v>415</v>
      </c>
      <c r="B417" s="1" t="s">
        <v>53</v>
      </c>
      <c r="C417">
        <f t="shared" si="160"/>
        <v>1</v>
      </c>
      <c r="D417">
        <f t="shared" si="160"/>
        <v>0</v>
      </c>
      <c r="E417">
        <f t="shared" si="160"/>
        <v>0</v>
      </c>
      <c r="F417">
        <f t="shared" si="160"/>
        <v>0</v>
      </c>
      <c r="G417">
        <f t="shared" si="160"/>
        <v>0</v>
      </c>
      <c r="H417" s="36" t="s">
        <v>40</v>
      </c>
      <c r="I417">
        <f t="shared" si="185"/>
        <v>0</v>
      </c>
      <c r="J417">
        <f t="shared" si="185"/>
        <v>0</v>
      </c>
      <c r="K417">
        <f t="shared" si="185"/>
        <v>0</v>
      </c>
      <c r="L417">
        <f t="shared" si="185"/>
        <v>1</v>
      </c>
      <c r="M417">
        <f t="shared" si="185"/>
        <v>0</v>
      </c>
      <c r="N417">
        <f t="shared" si="184"/>
        <v>0</v>
      </c>
      <c r="O417">
        <f t="shared" si="184"/>
        <v>0</v>
      </c>
      <c r="P417">
        <f t="shared" si="184"/>
        <v>0</v>
      </c>
      <c r="Q417">
        <f t="shared" si="184"/>
        <v>0</v>
      </c>
      <c r="R417">
        <f t="shared" si="184"/>
        <v>0</v>
      </c>
      <c r="S417" s="10" t="str">
        <f t="shared" si="183"/>
        <v/>
      </c>
      <c r="T417" s="21">
        <f t="shared" si="162"/>
        <v>0</v>
      </c>
      <c r="U417" s="18">
        <f t="shared" si="163"/>
        <v>0</v>
      </c>
      <c r="V417" s="18">
        <f t="shared" si="164"/>
        <v>0</v>
      </c>
      <c r="W417" s="18">
        <f t="shared" si="165"/>
        <v>0</v>
      </c>
      <c r="X417" s="18">
        <f t="shared" si="166"/>
        <v>0</v>
      </c>
      <c r="Y417" s="18">
        <f t="shared" si="167"/>
        <v>0</v>
      </c>
      <c r="Z417" s="18">
        <f t="shared" si="168"/>
        <v>1</v>
      </c>
      <c r="AA417" s="18">
        <f t="shared" si="169"/>
        <v>0</v>
      </c>
      <c r="AB417" s="18">
        <f t="shared" si="170"/>
        <v>0</v>
      </c>
      <c r="AC417" s="18">
        <f t="shared" si="171"/>
        <v>0</v>
      </c>
      <c r="AD417" s="18">
        <f t="shared" si="172"/>
        <v>0</v>
      </c>
      <c r="AE417" s="18">
        <f t="shared" si="173"/>
        <v>0</v>
      </c>
      <c r="AF417" s="18">
        <f t="shared" si="174"/>
        <v>0</v>
      </c>
      <c r="AG417" s="18">
        <f t="shared" si="175"/>
        <v>0</v>
      </c>
      <c r="AH417" s="18">
        <f t="shared" si="176"/>
        <v>0</v>
      </c>
      <c r="AI417" s="18">
        <f t="shared" si="177"/>
        <v>0</v>
      </c>
      <c r="AJ417" s="18">
        <f t="shared" si="178"/>
        <v>0</v>
      </c>
      <c r="AK417" s="18">
        <f t="shared" si="179"/>
        <v>0</v>
      </c>
      <c r="AL417" s="18">
        <f t="shared" si="180"/>
        <v>0</v>
      </c>
      <c r="AM417" s="18">
        <f t="shared" si="181"/>
        <v>0</v>
      </c>
      <c r="AN417" s="10" t="str">
        <f t="shared" si="182"/>
        <v/>
      </c>
    </row>
    <row r="418" spans="1:40" ht="16">
      <c r="A418" s="8">
        <v>416</v>
      </c>
      <c r="B418" s="1" t="s">
        <v>27</v>
      </c>
      <c r="C418">
        <f t="shared" si="160"/>
        <v>0</v>
      </c>
      <c r="D418">
        <f t="shared" si="160"/>
        <v>1</v>
      </c>
      <c r="E418">
        <f t="shared" si="160"/>
        <v>0</v>
      </c>
      <c r="F418">
        <f t="shared" si="160"/>
        <v>0</v>
      </c>
      <c r="G418">
        <f t="shared" si="160"/>
        <v>0</v>
      </c>
      <c r="H418" s="36" t="s">
        <v>40</v>
      </c>
      <c r="I418">
        <f t="shared" si="185"/>
        <v>0</v>
      </c>
      <c r="J418">
        <f t="shared" si="185"/>
        <v>0</v>
      </c>
      <c r="K418">
        <f t="shared" si="185"/>
        <v>0</v>
      </c>
      <c r="L418">
        <f t="shared" si="185"/>
        <v>1</v>
      </c>
      <c r="M418">
        <f t="shared" si="185"/>
        <v>0</v>
      </c>
      <c r="N418">
        <f t="shared" si="184"/>
        <v>0</v>
      </c>
      <c r="O418">
        <f t="shared" si="184"/>
        <v>0</v>
      </c>
      <c r="P418">
        <f t="shared" si="184"/>
        <v>0</v>
      </c>
      <c r="Q418">
        <f t="shared" si="184"/>
        <v>0</v>
      </c>
      <c r="R418">
        <f t="shared" si="184"/>
        <v>0</v>
      </c>
      <c r="S418" s="10" t="str">
        <f t="shared" si="183"/>
        <v/>
      </c>
      <c r="T418" s="21">
        <f t="shared" si="162"/>
        <v>0</v>
      </c>
      <c r="U418" s="18">
        <f t="shared" si="163"/>
        <v>0</v>
      </c>
      <c r="V418" s="18">
        <f t="shared" si="164"/>
        <v>0</v>
      </c>
      <c r="W418" s="18">
        <f t="shared" si="165"/>
        <v>0</v>
      </c>
      <c r="X418" s="18">
        <f t="shared" si="166"/>
        <v>0</v>
      </c>
      <c r="Y418" s="18">
        <f t="shared" si="167"/>
        <v>0</v>
      </c>
      <c r="Z418" s="18">
        <f t="shared" si="168"/>
        <v>0</v>
      </c>
      <c r="AA418" s="18">
        <f t="shared" si="169"/>
        <v>1</v>
      </c>
      <c r="AB418" s="18">
        <f t="shared" si="170"/>
        <v>0</v>
      </c>
      <c r="AC418" s="18">
        <f t="shared" si="171"/>
        <v>0</v>
      </c>
      <c r="AD418" s="18">
        <f t="shared" si="172"/>
        <v>0</v>
      </c>
      <c r="AE418" s="18">
        <f t="shared" si="173"/>
        <v>0</v>
      </c>
      <c r="AF418" s="18">
        <f t="shared" si="174"/>
        <v>0</v>
      </c>
      <c r="AG418" s="18">
        <f t="shared" si="175"/>
        <v>0</v>
      </c>
      <c r="AH418" s="18">
        <f t="shared" si="176"/>
        <v>0</v>
      </c>
      <c r="AI418" s="18">
        <f t="shared" si="177"/>
        <v>0</v>
      </c>
      <c r="AJ418" s="18">
        <f t="shared" si="178"/>
        <v>0</v>
      </c>
      <c r="AK418" s="18">
        <f t="shared" si="179"/>
        <v>0</v>
      </c>
      <c r="AL418" s="18">
        <f t="shared" si="180"/>
        <v>0</v>
      </c>
      <c r="AM418" s="18">
        <f t="shared" si="181"/>
        <v>0</v>
      </c>
      <c r="AN418" s="10" t="str">
        <f t="shared" si="182"/>
        <v/>
      </c>
    </row>
    <row r="419" spans="1:40" ht="16">
      <c r="A419" s="8">
        <v>417</v>
      </c>
      <c r="B419" s="1" t="s">
        <v>53</v>
      </c>
      <c r="C419">
        <f t="shared" si="160"/>
        <v>1</v>
      </c>
      <c r="D419">
        <f t="shared" si="160"/>
        <v>0</v>
      </c>
      <c r="E419">
        <f t="shared" si="160"/>
        <v>0</v>
      </c>
      <c r="F419">
        <f t="shared" si="160"/>
        <v>0</v>
      </c>
      <c r="G419">
        <f t="shared" si="160"/>
        <v>0</v>
      </c>
      <c r="H419" s="36" t="s">
        <v>119</v>
      </c>
      <c r="I419">
        <f t="shared" si="185"/>
        <v>0</v>
      </c>
      <c r="J419">
        <f t="shared" si="185"/>
        <v>0</v>
      </c>
      <c r="K419">
        <f t="shared" si="185"/>
        <v>0</v>
      </c>
      <c r="L419">
        <f t="shared" si="185"/>
        <v>0</v>
      </c>
      <c r="M419">
        <f t="shared" si="185"/>
        <v>0</v>
      </c>
      <c r="N419">
        <f t="shared" si="184"/>
        <v>0</v>
      </c>
      <c r="O419">
        <f t="shared" si="184"/>
        <v>0</v>
      </c>
      <c r="P419">
        <f t="shared" si="184"/>
        <v>0</v>
      </c>
      <c r="Q419">
        <f t="shared" si="184"/>
        <v>0</v>
      </c>
      <c r="R419">
        <f t="shared" si="184"/>
        <v>1</v>
      </c>
      <c r="S419" s="10" t="str">
        <f t="shared" si="183"/>
        <v/>
      </c>
      <c r="T419" s="21">
        <f t="shared" si="162"/>
        <v>0</v>
      </c>
      <c r="U419" s="18">
        <f t="shared" si="163"/>
        <v>0</v>
      </c>
      <c r="V419" s="18">
        <f t="shared" si="164"/>
        <v>0</v>
      </c>
      <c r="W419" s="18">
        <f t="shared" si="165"/>
        <v>0</v>
      </c>
      <c r="X419" s="18">
        <f t="shared" si="166"/>
        <v>0</v>
      </c>
      <c r="Y419" s="18">
        <f t="shared" si="167"/>
        <v>0</v>
      </c>
      <c r="Z419" s="18">
        <f t="shared" si="168"/>
        <v>0</v>
      </c>
      <c r="AA419" s="18">
        <f t="shared" si="169"/>
        <v>0</v>
      </c>
      <c r="AB419" s="18">
        <f t="shared" si="170"/>
        <v>0</v>
      </c>
      <c r="AC419" s="18">
        <f t="shared" si="171"/>
        <v>0</v>
      </c>
      <c r="AD419" s="18">
        <f t="shared" si="172"/>
        <v>0</v>
      </c>
      <c r="AE419" s="18">
        <f t="shared" si="173"/>
        <v>0</v>
      </c>
      <c r="AF419" s="18">
        <f t="shared" si="174"/>
        <v>0</v>
      </c>
      <c r="AG419" s="18">
        <f t="shared" si="175"/>
        <v>0</v>
      </c>
      <c r="AH419" s="18">
        <f t="shared" si="176"/>
        <v>0</v>
      </c>
      <c r="AI419" s="18">
        <f t="shared" si="177"/>
        <v>0</v>
      </c>
      <c r="AJ419" s="18">
        <f t="shared" si="178"/>
        <v>0</v>
      </c>
      <c r="AK419" s="18">
        <f t="shared" si="179"/>
        <v>0</v>
      </c>
      <c r="AL419" s="18">
        <f t="shared" si="180"/>
        <v>1</v>
      </c>
      <c r="AM419" s="18">
        <f t="shared" si="181"/>
        <v>0</v>
      </c>
      <c r="AN419" s="10" t="str">
        <f t="shared" si="182"/>
        <v/>
      </c>
    </row>
  </sheetData>
  <mergeCells count="10">
    <mergeCell ref="AL1:AM1"/>
    <mergeCell ref="AJ1:AK1"/>
    <mergeCell ref="AH1:AI1"/>
    <mergeCell ref="AF1:AG1"/>
    <mergeCell ref="AD1:AE1"/>
    <mergeCell ref="AB1:AC1"/>
    <mergeCell ref="Z1:AA1"/>
    <mergeCell ref="X1:Y1"/>
    <mergeCell ref="V1:W1"/>
    <mergeCell ref="T1:U1"/>
  </mergeCells>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19"/>
  <sheetViews>
    <sheetView workbookViewId="0">
      <selection activeCell="O3" sqref="O3"/>
    </sheetView>
  </sheetViews>
  <sheetFormatPr baseColWidth="10" defaultRowHeight="15" x14ac:dyDescent="0"/>
  <cols>
    <col min="8" max="8" width="10.83203125" style="21"/>
    <col min="11" max="11" width="10.83203125" style="21"/>
  </cols>
  <sheetData>
    <row r="1" spans="1:15">
      <c r="K1" s="53" t="s">
        <v>53</v>
      </c>
      <c r="L1" s="61"/>
      <c r="M1" s="49" t="s">
        <v>27</v>
      </c>
      <c r="N1" s="49"/>
      <c r="O1" t="s">
        <v>2665</v>
      </c>
    </row>
    <row r="2" spans="1:15" ht="16">
      <c r="A2" t="s">
        <v>1289</v>
      </c>
      <c r="B2" s="1" t="s">
        <v>13</v>
      </c>
      <c r="C2" t="s">
        <v>53</v>
      </c>
      <c r="D2" t="s">
        <v>27</v>
      </c>
      <c r="E2" t="s">
        <v>761</v>
      </c>
      <c r="F2" t="s">
        <v>75</v>
      </c>
      <c r="G2" t="s">
        <v>2634</v>
      </c>
      <c r="H2" s="36" t="s">
        <v>6</v>
      </c>
      <c r="I2" t="s">
        <v>22</v>
      </c>
      <c r="J2" t="s">
        <v>24</v>
      </c>
      <c r="K2" s="21" t="s">
        <v>22</v>
      </c>
      <c r="L2" t="s">
        <v>24</v>
      </c>
      <c r="M2" t="s">
        <v>22</v>
      </c>
      <c r="N2" t="s">
        <v>24</v>
      </c>
    </row>
    <row r="3" spans="1:15" ht="16">
      <c r="A3" s="8">
        <v>1</v>
      </c>
      <c r="B3" s="1" t="s">
        <v>27</v>
      </c>
      <c r="C3">
        <f>IF($B3=C$2,1,0)</f>
        <v>0</v>
      </c>
      <c r="D3">
        <f t="shared" ref="D3:G18" si="0">IF($B3=D$2,1,0)</f>
        <v>1</v>
      </c>
      <c r="E3">
        <f t="shared" si="0"/>
        <v>0</v>
      </c>
      <c r="F3">
        <f t="shared" si="0"/>
        <v>0</v>
      </c>
      <c r="G3">
        <f t="shared" si="0"/>
        <v>0</v>
      </c>
      <c r="H3" s="36" t="s">
        <v>22</v>
      </c>
      <c r="I3">
        <f>IF($H3=I$2,1,0)</f>
        <v>1</v>
      </c>
      <c r="J3">
        <f>IF($H3=J$2,1,0)</f>
        <v>0</v>
      </c>
      <c r="K3" s="21">
        <f>IF(AND($C3=1,I3=1),1,0)</f>
        <v>0</v>
      </c>
      <c r="L3">
        <f>IF(AND($C3=1,J3=1),1,0)</f>
        <v>0</v>
      </c>
      <c r="M3" s="18">
        <f>IF(AND($D3=1,I3=1),1,0)</f>
        <v>1</v>
      </c>
      <c r="N3">
        <f>IF(AND($D3=1,J3=1),1,0)</f>
        <v>0</v>
      </c>
      <c r="O3" t="str">
        <f>IF(AND(SUM(C3:D3)=1,SUM(K3:N3)&lt;&gt;1),"PROBLEM","")</f>
        <v/>
      </c>
    </row>
    <row r="4" spans="1:15" ht="16">
      <c r="A4" s="8">
        <v>2</v>
      </c>
      <c r="B4" s="1" t="s">
        <v>53</v>
      </c>
      <c r="C4">
        <f t="shared" ref="C4:G66" si="1">IF($B4=C$2,1,0)</f>
        <v>1</v>
      </c>
      <c r="D4">
        <f t="shared" si="0"/>
        <v>0</v>
      </c>
      <c r="E4">
        <f t="shared" si="0"/>
        <v>0</v>
      </c>
      <c r="F4">
        <f t="shared" si="0"/>
        <v>0</v>
      </c>
      <c r="G4">
        <f t="shared" si="0"/>
        <v>0</v>
      </c>
      <c r="H4" s="36" t="s">
        <v>22</v>
      </c>
      <c r="I4">
        <f t="shared" ref="I4:J67" si="2">IF($H4=I$2,1,0)</f>
        <v>1</v>
      </c>
      <c r="J4">
        <f t="shared" si="2"/>
        <v>0</v>
      </c>
      <c r="K4" s="21">
        <f t="shared" ref="K4:K67" si="3">IF(AND($C4=1,I4=1),1,0)</f>
        <v>1</v>
      </c>
      <c r="L4">
        <f t="shared" ref="L4:L67" si="4">IF(AND($C4=1,J4=1),1,0)</f>
        <v>0</v>
      </c>
      <c r="M4" s="18">
        <f t="shared" ref="M4:M67" si="5">IF(AND($D4=1,I4=1),1,0)</f>
        <v>0</v>
      </c>
      <c r="N4">
        <f t="shared" ref="N4:N67" si="6">IF(AND($D4=1,J4=1),1,0)</f>
        <v>0</v>
      </c>
      <c r="O4" t="str">
        <f t="shared" ref="O4:O67" si="7">IF(AND(SUM(C4:D4)=1,SUM(K4:N4)&lt;&gt;1),"PROBLEM","")</f>
        <v/>
      </c>
    </row>
    <row r="5" spans="1:15" ht="16">
      <c r="A5" s="8">
        <v>3</v>
      </c>
      <c r="B5" s="1" t="s">
        <v>27</v>
      </c>
      <c r="C5">
        <f t="shared" si="1"/>
        <v>0</v>
      </c>
      <c r="D5">
        <f t="shared" si="0"/>
        <v>1</v>
      </c>
      <c r="E5">
        <f t="shared" si="0"/>
        <v>0</v>
      </c>
      <c r="F5">
        <f t="shared" si="0"/>
        <v>0</v>
      </c>
      <c r="G5">
        <f t="shared" si="0"/>
        <v>0</v>
      </c>
      <c r="H5" s="36" t="s">
        <v>24</v>
      </c>
      <c r="I5">
        <f t="shared" si="2"/>
        <v>0</v>
      </c>
      <c r="J5">
        <f t="shared" si="2"/>
        <v>1</v>
      </c>
      <c r="K5" s="21">
        <f t="shared" si="3"/>
        <v>0</v>
      </c>
      <c r="L5">
        <f t="shared" si="4"/>
        <v>0</v>
      </c>
      <c r="M5" s="18">
        <f t="shared" si="5"/>
        <v>0</v>
      </c>
      <c r="N5">
        <f t="shared" si="6"/>
        <v>1</v>
      </c>
      <c r="O5" t="str">
        <f t="shared" si="7"/>
        <v/>
      </c>
    </row>
    <row r="6" spans="1:15" ht="16">
      <c r="A6" s="8">
        <v>4</v>
      </c>
      <c r="B6" s="1" t="s">
        <v>27</v>
      </c>
      <c r="C6">
        <f t="shared" si="1"/>
        <v>0</v>
      </c>
      <c r="D6">
        <f t="shared" si="0"/>
        <v>1</v>
      </c>
      <c r="E6">
        <f t="shared" si="0"/>
        <v>0</v>
      </c>
      <c r="F6">
        <f t="shared" si="0"/>
        <v>0</v>
      </c>
      <c r="G6">
        <f t="shared" si="0"/>
        <v>0</v>
      </c>
      <c r="H6" s="36" t="s">
        <v>22</v>
      </c>
      <c r="I6">
        <f t="shared" si="2"/>
        <v>1</v>
      </c>
      <c r="J6">
        <f t="shared" si="2"/>
        <v>0</v>
      </c>
      <c r="K6" s="21">
        <f t="shared" si="3"/>
        <v>0</v>
      </c>
      <c r="L6">
        <f t="shared" si="4"/>
        <v>0</v>
      </c>
      <c r="M6" s="18">
        <f t="shared" si="5"/>
        <v>1</v>
      </c>
      <c r="N6">
        <f t="shared" si="6"/>
        <v>0</v>
      </c>
      <c r="O6" t="str">
        <f t="shared" si="7"/>
        <v/>
      </c>
    </row>
    <row r="7" spans="1:15" ht="16">
      <c r="A7" s="8">
        <v>5</v>
      </c>
      <c r="B7" s="1" t="s">
        <v>53</v>
      </c>
      <c r="C7">
        <f t="shared" si="1"/>
        <v>1</v>
      </c>
      <c r="D7">
        <f t="shared" si="0"/>
        <v>0</v>
      </c>
      <c r="E7">
        <f t="shared" si="0"/>
        <v>0</v>
      </c>
      <c r="F7">
        <f t="shared" si="0"/>
        <v>0</v>
      </c>
      <c r="G7">
        <f t="shared" si="0"/>
        <v>0</v>
      </c>
      <c r="H7" s="36" t="s">
        <v>22</v>
      </c>
      <c r="I7">
        <f t="shared" si="2"/>
        <v>1</v>
      </c>
      <c r="J7">
        <f t="shared" si="2"/>
        <v>0</v>
      </c>
      <c r="K7" s="21">
        <f t="shared" si="3"/>
        <v>1</v>
      </c>
      <c r="L7">
        <f t="shared" si="4"/>
        <v>0</v>
      </c>
      <c r="M7" s="18">
        <f t="shared" si="5"/>
        <v>0</v>
      </c>
      <c r="N7">
        <f t="shared" si="6"/>
        <v>0</v>
      </c>
      <c r="O7" t="str">
        <f t="shared" si="7"/>
        <v/>
      </c>
    </row>
    <row r="8" spans="1:15" ht="16">
      <c r="A8" s="8">
        <v>6</v>
      </c>
      <c r="B8" s="1" t="s">
        <v>27</v>
      </c>
      <c r="C8">
        <f t="shared" si="1"/>
        <v>0</v>
      </c>
      <c r="D8">
        <f t="shared" si="0"/>
        <v>1</v>
      </c>
      <c r="E8">
        <f t="shared" si="0"/>
        <v>0</v>
      </c>
      <c r="F8">
        <f t="shared" si="0"/>
        <v>0</v>
      </c>
      <c r="G8">
        <f t="shared" si="0"/>
        <v>0</v>
      </c>
      <c r="H8" s="36" t="s">
        <v>22</v>
      </c>
      <c r="I8">
        <f t="shared" si="2"/>
        <v>1</v>
      </c>
      <c r="J8">
        <f t="shared" si="2"/>
        <v>0</v>
      </c>
      <c r="K8" s="21">
        <f t="shared" si="3"/>
        <v>0</v>
      </c>
      <c r="L8">
        <f t="shared" si="4"/>
        <v>0</v>
      </c>
      <c r="M8" s="18">
        <f t="shared" si="5"/>
        <v>1</v>
      </c>
      <c r="N8">
        <f t="shared" si="6"/>
        <v>0</v>
      </c>
      <c r="O8" t="str">
        <f t="shared" si="7"/>
        <v/>
      </c>
    </row>
    <row r="9" spans="1:15" ht="16">
      <c r="A9" s="8">
        <v>7</v>
      </c>
      <c r="B9" s="1" t="s">
        <v>53</v>
      </c>
      <c r="C9">
        <f t="shared" si="1"/>
        <v>1</v>
      </c>
      <c r="D9">
        <f t="shared" si="0"/>
        <v>0</v>
      </c>
      <c r="E9">
        <f t="shared" si="0"/>
        <v>0</v>
      </c>
      <c r="F9">
        <f t="shared" si="0"/>
        <v>0</v>
      </c>
      <c r="G9">
        <f t="shared" si="0"/>
        <v>0</v>
      </c>
      <c r="H9" s="36" t="s">
        <v>22</v>
      </c>
      <c r="I9">
        <f t="shared" si="2"/>
        <v>1</v>
      </c>
      <c r="J9">
        <f t="shared" si="2"/>
        <v>0</v>
      </c>
      <c r="K9" s="21">
        <f t="shared" si="3"/>
        <v>1</v>
      </c>
      <c r="L9">
        <f t="shared" si="4"/>
        <v>0</v>
      </c>
      <c r="M9" s="18">
        <f t="shared" si="5"/>
        <v>0</v>
      </c>
      <c r="N9">
        <f t="shared" si="6"/>
        <v>0</v>
      </c>
      <c r="O9" t="str">
        <f t="shared" si="7"/>
        <v/>
      </c>
    </row>
    <row r="10" spans="1:15" ht="16">
      <c r="A10" s="8">
        <v>8</v>
      </c>
      <c r="B10" s="1" t="s">
        <v>53</v>
      </c>
      <c r="C10">
        <f t="shared" si="1"/>
        <v>1</v>
      </c>
      <c r="D10">
        <f t="shared" si="0"/>
        <v>0</v>
      </c>
      <c r="E10">
        <f t="shared" si="0"/>
        <v>0</v>
      </c>
      <c r="F10">
        <f t="shared" si="0"/>
        <v>0</v>
      </c>
      <c r="G10">
        <f t="shared" si="0"/>
        <v>0</v>
      </c>
      <c r="H10" s="36" t="s">
        <v>22</v>
      </c>
      <c r="I10">
        <f t="shared" si="2"/>
        <v>1</v>
      </c>
      <c r="J10">
        <f t="shared" si="2"/>
        <v>0</v>
      </c>
      <c r="K10" s="21">
        <f t="shared" si="3"/>
        <v>1</v>
      </c>
      <c r="L10">
        <f t="shared" si="4"/>
        <v>0</v>
      </c>
      <c r="M10" s="18">
        <f t="shared" si="5"/>
        <v>0</v>
      </c>
      <c r="N10">
        <f t="shared" si="6"/>
        <v>0</v>
      </c>
      <c r="O10" t="str">
        <f t="shared" si="7"/>
        <v/>
      </c>
    </row>
    <row r="11" spans="1:15" ht="16">
      <c r="A11" s="8">
        <v>9</v>
      </c>
      <c r="B11" s="1" t="s">
        <v>27</v>
      </c>
      <c r="C11">
        <f t="shared" si="1"/>
        <v>0</v>
      </c>
      <c r="D11">
        <f t="shared" si="0"/>
        <v>1</v>
      </c>
      <c r="E11">
        <f t="shared" si="0"/>
        <v>0</v>
      </c>
      <c r="F11">
        <f t="shared" si="0"/>
        <v>0</v>
      </c>
      <c r="G11">
        <f t="shared" si="0"/>
        <v>0</v>
      </c>
      <c r="H11" s="36" t="s">
        <v>22</v>
      </c>
      <c r="I11">
        <f t="shared" si="2"/>
        <v>1</v>
      </c>
      <c r="J11">
        <f t="shared" si="2"/>
        <v>0</v>
      </c>
      <c r="K11" s="21">
        <f t="shared" si="3"/>
        <v>0</v>
      </c>
      <c r="L11">
        <f t="shared" si="4"/>
        <v>0</v>
      </c>
      <c r="M11" s="18">
        <f t="shared" si="5"/>
        <v>1</v>
      </c>
      <c r="N11">
        <f t="shared" si="6"/>
        <v>0</v>
      </c>
      <c r="O11" t="str">
        <f t="shared" si="7"/>
        <v/>
      </c>
    </row>
    <row r="12" spans="1:15" ht="16">
      <c r="A12" s="8">
        <v>10</v>
      </c>
      <c r="B12" s="1" t="s">
        <v>53</v>
      </c>
      <c r="C12">
        <f t="shared" si="1"/>
        <v>1</v>
      </c>
      <c r="D12">
        <f t="shared" si="0"/>
        <v>0</v>
      </c>
      <c r="E12">
        <f t="shared" si="0"/>
        <v>0</v>
      </c>
      <c r="F12">
        <f t="shared" si="0"/>
        <v>0</v>
      </c>
      <c r="G12">
        <f t="shared" si="0"/>
        <v>0</v>
      </c>
      <c r="H12" s="36" t="s">
        <v>24</v>
      </c>
      <c r="I12">
        <f t="shared" si="2"/>
        <v>0</v>
      </c>
      <c r="J12">
        <f t="shared" si="2"/>
        <v>1</v>
      </c>
      <c r="K12" s="21">
        <f t="shared" si="3"/>
        <v>0</v>
      </c>
      <c r="L12">
        <f t="shared" si="4"/>
        <v>1</v>
      </c>
      <c r="M12" s="18">
        <f t="shared" si="5"/>
        <v>0</v>
      </c>
      <c r="N12">
        <f t="shared" si="6"/>
        <v>0</v>
      </c>
      <c r="O12" t="str">
        <f t="shared" si="7"/>
        <v/>
      </c>
    </row>
    <row r="13" spans="1:15" ht="16">
      <c r="A13" s="8">
        <v>11</v>
      </c>
      <c r="B13" s="1" t="s">
        <v>53</v>
      </c>
      <c r="C13">
        <f t="shared" si="1"/>
        <v>1</v>
      </c>
      <c r="D13">
        <f t="shared" si="0"/>
        <v>0</v>
      </c>
      <c r="E13">
        <f t="shared" si="0"/>
        <v>0</v>
      </c>
      <c r="F13">
        <f t="shared" si="0"/>
        <v>0</v>
      </c>
      <c r="G13">
        <f t="shared" si="0"/>
        <v>0</v>
      </c>
      <c r="H13" s="36" t="s">
        <v>22</v>
      </c>
      <c r="I13">
        <f t="shared" si="2"/>
        <v>1</v>
      </c>
      <c r="J13">
        <f t="shared" si="2"/>
        <v>0</v>
      </c>
      <c r="K13" s="21">
        <f t="shared" si="3"/>
        <v>1</v>
      </c>
      <c r="L13">
        <f t="shared" si="4"/>
        <v>0</v>
      </c>
      <c r="M13" s="18">
        <f t="shared" si="5"/>
        <v>0</v>
      </c>
      <c r="N13">
        <f t="shared" si="6"/>
        <v>0</v>
      </c>
      <c r="O13" t="str">
        <f t="shared" si="7"/>
        <v/>
      </c>
    </row>
    <row r="14" spans="1:15" ht="16">
      <c r="A14" s="8">
        <v>12</v>
      </c>
      <c r="B14" s="1" t="s">
        <v>27</v>
      </c>
      <c r="C14">
        <f t="shared" si="1"/>
        <v>0</v>
      </c>
      <c r="D14">
        <f t="shared" si="0"/>
        <v>1</v>
      </c>
      <c r="E14">
        <f t="shared" si="0"/>
        <v>0</v>
      </c>
      <c r="F14">
        <f t="shared" si="0"/>
        <v>0</v>
      </c>
      <c r="G14">
        <f t="shared" si="0"/>
        <v>0</v>
      </c>
      <c r="H14" s="36" t="s">
        <v>22</v>
      </c>
      <c r="I14">
        <f t="shared" si="2"/>
        <v>1</v>
      </c>
      <c r="J14">
        <f t="shared" si="2"/>
        <v>0</v>
      </c>
      <c r="K14" s="21">
        <f t="shared" si="3"/>
        <v>0</v>
      </c>
      <c r="L14">
        <f t="shared" si="4"/>
        <v>0</v>
      </c>
      <c r="M14" s="18">
        <f t="shared" si="5"/>
        <v>1</v>
      </c>
      <c r="N14">
        <f t="shared" si="6"/>
        <v>0</v>
      </c>
      <c r="O14" t="str">
        <f t="shared" si="7"/>
        <v/>
      </c>
    </row>
    <row r="15" spans="1:15" ht="16">
      <c r="A15" s="8">
        <v>13</v>
      </c>
      <c r="B15" s="1" t="s">
        <v>53</v>
      </c>
      <c r="C15">
        <f t="shared" si="1"/>
        <v>1</v>
      </c>
      <c r="D15">
        <f t="shared" si="0"/>
        <v>0</v>
      </c>
      <c r="E15">
        <f t="shared" si="0"/>
        <v>0</v>
      </c>
      <c r="F15">
        <f t="shared" si="0"/>
        <v>0</v>
      </c>
      <c r="G15">
        <f t="shared" si="0"/>
        <v>0</v>
      </c>
      <c r="H15" s="36" t="s">
        <v>22</v>
      </c>
      <c r="I15">
        <f t="shared" si="2"/>
        <v>1</v>
      </c>
      <c r="J15">
        <f t="shared" si="2"/>
        <v>0</v>
      </c>
      <c r="K15" s="21">
        <f t="shared" si="3"/>
        <v>1</v>
      </c>
      <c r="L15">
        <f t="shared" si="4"/>
        <v>0</v>
      </c>
      <c r="M15" s="18">
        <f t="shared" si="5"/>
        <v>0</v>
      </c>
      <c r="N15">
        <f t="shared" si="6"/>
        <v>0</v>
      </c>
      <c r="O15" t="str">
        <f t="shared" si="7"/>
        <v/>
      </c>
    </row>
    <row r="16" spans="1:15" ht="16">
      <c r="A16" s="8">
        <v>14</v>
      </c>
      <c r="B16" s="1" t="s">
        <v>53</v>
      </c>
      <c r="C16">
        <f t="shared" si="1"/>
        <v>1</v>
      </c>
      <c r="D16">
        <f t="shared" si="0"/>
        <v>0</v>
      </c>
      <c r="E16">
        <f t="shared" si="0"/>
        <v>0</v>
      </c>
      <c r="F16">
        <f t="shared" si="0"/>
        <v>0</v>
      </c>
      <c r="G16">
        <f t="shared" si="0"/>
        <v>0</v>
      </c>
      <c r="H16" s="36" t="s">
        <v>22</v>
      </c>
      <c r="I16">
        <f t="shared" si="2"/>
        <v>1</v>
      </c>
      <c r="J16">
        <f t="shared" si="2"/>
        <v>0</v>
      </c>
      <c r="K16" s="21">
        <f t="shared" si="3"/>
        <v>1</v>
      </c>
      <c r="L16">
        <f t="shared" si="4"/>
        <v>0</v>
      </c>
      <c r="M16" s="18">
        <f t="shared" si="5"/>
        <v>0</v>
      </c>
      <c r="N16">
        <f t="shared" si="6"/>
        <v>0</v>
      </c>
      <c r="O16" t="str">
        <f t="shared" si="7"/>
        <v/>
      </c>
    </row>
    <row r="17" spans="1:15" ht="16">
      <c r="A17" s="8">
        <v>15</v>
      </c>
      <c r="B17" s="1" t="s">
        <v>53</v>
      </c>
      <c r="C17">
        <f t="shared" si="1"/>
        <v>1</v>
      </c>
      <c r="D17">
        <f t="shared" si="0"/>
        <v>0</v>
      </c>
      <c r="E17">
        <f t="shared" si="0"/>
        <v>0</v>
      </c>
      <c r="F17">
        <f t="shared" si="0"/>
        <v>0</v>
      </c>
      <c r="G17">
        <f t="shared" si="0"/>
        <v>0</v>
      </c>
      <c r="H17" s="36" t="s">
        <v>22</v>
      </c>
      <c r="I17">
        <f t="shared" si="2"/>
        <v>1</v>
      </c>
      <c r="J17">
        <f t="shared" si="2"/>
        <v>0</v>
      </c>
      <c r="K17" s="21">
        <f t="shared" si="3"/>
        <v>1</v>
      </c>
      <c r="L17">
        <f t="shared" si="4"/>
        <v>0</v>
      </c>
      <c r="M17" s="18">
        <f t="shared" si="5"/>
        <v>0</v>
      </c>
      <c r="N17">
        <f t="shared" si="6"/>
        <v>0</v>
      </c>
      <c r="O17" t="str">
        <f t="shared" si="7"/>
        <v/>
      </c>
    </row>
    <row r="18" spans="1:15" ht="16">
      <c r="A18" s="8">
        <v>16</v>
      </c>
      <c r="B18" s="1" t="s">
        <v>27</v>
      </c>
      <c r="C18">
        <f t="shared" si="1"/>
        <v>0</v>
      </c>
      <c r="D18">
        <f t="shared" si="0"/>
        <v>1</v>
      </c>
      <c r="E18">
        <f t="shared" si="0"/>
        <v>0</v>
      </c>
      <c r="F18">
        <f t="shared" si="0"/>
        <v>0</v>
      </c>
      <c r="G18">
        <f t="shared" si="0"/>
        <v>0</v>
      </c>
      <c r="H18" s="36" t="s">
        <v>22</v>
      </c>
      <c r="I18">
        <f t="shared" si="2"/>
        <v>1</v>
      </c>
      <c r="J18">
        <f t="shared" si="2"/>
        <v>0</v>
      </c>
      <c r="K18" s="21">
        <f t="shared" si="3"/>
        <v>0</v>
      </c>
      <c r="L18">
        <f t="shared" si="4"/>
        <v>0</v>
      </c>
      <c r="M18" s="18">
        <f t="shared" si="5"/>
        <v>1</v>
      </c>
      <c r="N18">
        <f t="shared" si="6"/>
        <v>0</v>
      </c>
      <c r="O18" t="str">
        <f t="shared" si="7"/>
        <v/>
      </c>
    </row>
    <row r="19" spans="1:15" ht="16">
      <c r="A19" s="8">
        <v>17</v>
      </c>
      <c r="B19" s="1" t="s">
        <v>27</v>
      </c>
      <c r="C19">
        <f t="shared" si="1"/>
        <v>0</v>
      </c>
      <c r="D19">
        <f t="shared" si="1"/>
        <v>1</v>
      </c>
      <c r="E19">
        <f t="shared" si="1"/>
        <v>0</v>
      </c>
      <c r="F19">
        <f t="shared" si="1"/>
        <v>0</v>
      </c>
      <c r="G19">
        <f t="shared" si="1"/>
        <v>0</v>
      </c>
      <c r="H19" s="36" t="s">
        <v>22</v>
      </c>
      <c r="I19">
        <f t="shared" si="2"/>
        <v>1</v>
      </c>
      <c r="J19">
        <f t="shared" si="2"/>
        <v>0</v>
      </c>
      <c r="K19" s="21">
        <f t="shared" si="3"/>
        <v>0</v>
      </c>
      <c r="L19">
        <f t="shared" si="4"/>
        <v>0</v>
      </c>
      <c r="M19" s="18">
        <f t="shared" si="5"/>
        <v>1</v>
      </c>
      <c r="N19">
        <f t="shared" si="6"/>
        <v>0</v>
      </c>
      <c r="O19" t="str">
        <f t="shared" si="7"/>
        <v/>
      </c>
    </row>
    <row r="20" spans="1:15" ht="16">
      <c r="A20" s="8">
        <v>18</v>
      </c>
      <c r="B20" s="1" t="s">
        <v>27</v>
      </c>
      <c r="C20">
        <f t="shared" si="1"/>
        <v>0</v>
      </c>
      <c r="D20">
        <f t="shared" si="1"/>
        <v>1</v>
      </c>
      <c r="E20">
        <f t="shared" si="1"/>
        <v>0</v>
      </c>
      <c r="F20">
        <f t="shared" si="1"/>
        <v>0</v>
      </c>
      <c r="G20">
        <f t="shared" si="1"/>
        <v>0</v>
      </c>
      <c r="H20" s="36" t="s">
        <v>22</v>
      </c>
      <c r="I20">
        <f t="shared" si="2"/>
        <v>1</v>
      </c>
      <c r="J20">
        <f t="shared" si="2"/>
        <v>0</v>
      </c>
      <c r="K20" s="21">
        <f t="shared" si="3"/>
        <v>0</v>
      </c>
      <c r="L20">
        <f t="shared" si="4"/>
        <v>0</v>
      </c>
      <c r="M20" s="18">
        <f t="shared" si="5"/>
        <v>1</v>
      </c>
      <c r="N20">
        <f t="shared" si="6"/>
        <v>0</v>
      </c>
      <c r="O20" t="str">
        <f t="shared" si="7"/>
        <v/>
      </c>
    </row>
    <row r="21" spans="1:15" ht="16">
      <c r="A21" s="8">
        <v>19</v>
      </c>
      <c r="B21" s="1" t="s">
        <v>27</v>
      </c>
      <c r="C21">
        <f t="shared" si="1"/>
        <v>0</v>
      </c>
      <c r="D21">
        <f t="shared" si="1"/>
        <v>1</v>
      </c>
      <c r="E21">
        <f t="shared" si="1"/>
        <v>0</v>
      </c>
      <c r="F21">
        <f t="shared" si="1"/>
        <v>0</v>
      </c>
      <c r="G21">
        <f t="shared" si="1"/>
        <v>0</v>
      </c>
      <c r="H21" s="36" t="s">
        <v>22</v>
      </c>
      <c r="I21">
        <f t="shared" si="2"/>
        <v>1</v>
      </c>
      <c r="J21">
        <f t="shared" si="2"/>
        <v>0</v>
      </c>
      <c r="K21" s="21">
        <f t="shared" si="3"/>
        <v>0</v>
      </c>
      <c r="L21">
        <f t="shared" si="4"/>
        <v>0</v>
      </c>
      <c r="M21" s="18">
        <f t="shared" si="5"/>
        <v>1</v>
      </c>
      <c r="N21">
        <f t="shared" si="6"/>
        <v>0</v>
      </c>
      <c r="O21" t="str">
        <f t="shared" si="7"/>
        <v/>
      </c>
    </row>
    <row r="22" spans="1:15" ht="16">
      <c r="A22" s="8">
        <v>20</v>
      </c>
      <c r="B22" s="1" t="s">
        <v>27</v>
      </c>
      <c r="C22">
        <f t="shared" si="1"/>
        <v>0</v>
      </c>
      <c r="D22">
        <f t="shared" si="1"/>
        <v>1</v>
      </c>
      <c r="E22">
        <f t="shared" si="1"/>
        <v>0</v>
      </c>
      <c r="F22">
        <f t="shared" si="1"/>
        <v>0</v>
      </c>
      <c r="G22">
        <f t="shared" si="1"/>
        <v>0</v>
      </c>
      <c r="H22" s="36" t="s">
        <v>22</v>
      </c>
      <c r="I22">
        <f t="shared" si="2"/>
        <v>1</v>
      </c>
      <c r="J22">
        <f t="shared" si="2"/>
        <v>0</v>
      </c>
      <c r="K22" s="21">
        <f t="shared" si="3"/>
        <v>0</v>
      </c>
      <c r="L22">
        <f t="shared" si="4"/>
        <v>0</v>
      </c>
      <c r="M22" s="18">
        <f t="shared" si="5"/>
        <v>1</v>
      </c>
      <c r="N22">
        <f t="shared" si="6"/>
        <v>0</v>
      </c>
      <c r="O22" t="str">
        <f t="shared" si="7"/>
        <v/>
      </c>
    </row>
    <row r="23" spans="1:15" ht="16">
      <c r="A23" s="8">
        <v>21</v>
      </c>
      <c r="B23" s="1" t="s">
        <v>27</v>
      </c>
      <c r="C23">
        <f t="shared" si="1"/>
        <v>0</v>
      </c>
      <c r="D23">
        <f t="shared" si="1"/>
        <v>1</v>
      </c>
      <c r="E23">
        <f t="shared" si="1"/>
        <v>0</v>
      </c>
      <c r="F23">
        <f t="shared" si="1"/>
        <v>0</v>
      </c>
      <c r="G23">
        <f t="shared" si="1"/>
        <v>0</v>
      </c>
      <c r="H23" s="36" t="s">
        <v>22</v>
      </c>
      <c r="I23">
        <f t="shared" si="2"/>
        <v>1</v>
      </c>
      <c r="J23">
        <f t="shared" si="2"/>
        <v>0</v>
      </c>
      <c r="K23" s="21">
        <f t="shared" si="3"/>
        <v>0</v>
      </c>
      <c r="L23">
        <f t="shared" si="4"/>
        <v>0</v>
      </c>
      <c r="M23" s="18">
        <f t="shared" si="5"/>
        <v>1</v>
      </c>
      <c r="N23">
        <f t="shared" si="6"/>
        <v>0</v>
      </c>
      <c r="O23" t="str">
        <f t="shared" si="7"/>
        <v/>
      </c>
    </row>
    <row r="24" spans="1:15" ht="16">
      <c r="A24" s="8">
        <v>22</v>
      </c>
      <c r="B24" s="1" t="s">
        <v>27</v>
      </c>
      <c r="C24">
        <f t="shared" si="1"/>
        <v>0</v>
      </c>
      <c r="D24">
        <f t="shared" si="1"/>
        <v>1</v>
      </c>
      <c r="E24">
        <f t="shared" si="1"/>
        <v>0</v>
      </c>
      <c r="F24">
        <f t="shared" si="1"/>
        <v>0</v>
      </c>
      <c r="G24">
        <f t="shared" si="1"/>
        <v>0</v>
      </c>
      <c r="H24" s="36" t="s">
        <v>22</v>
      </c>
      <c r="I24">
        <f t="shared" si="2"/>
        <v>1</v>
      </c>
      <c r="J24">
        <f t="shared" si="2"/>
        <v>0</v>
      </c>
      <c r="K24" s="21">
        <f t="shared" si="3"/>
        <v>0</v>
      </c>
      <c r="L24">
        <f t="shared" si="4"/>
        <v>0</v>
      </c>
      <c r="M24" s="18">
        <f t="shared" si="5"/>
        <v>1</v>
      </c>
      <c r="N24">
        <f t="shared" si="6"/>
        <v>0</v>
      </c>
      <c r="O24" t="str">
        <f t="shared" si="7"/>
        <v/>
      </c>
    </row>
    <row r="25" spans="1:15" ht="16">
      <c r="A25" s="8">
        <v>23</v>
      </c>
      <c r="B25" s="1" t="s">
        <v>27</v>
      </c>
      <c r="C25">
        <f t="shared" si="1"/>
        <v>0</v>
      </c>
      <c r="D25">
        <f t="shared" si="1"/>
        <v>1</v>
      </c>
      <c r="E25">
        <f t="shared" si="1"/>
        <v>0</v>
      </c>
      <c r="F25">
        <f t="shared" si="1"/>
        <v>0</v>
      </c>
      <c r="G25">
        <f t="shared" si="1"/>
        <v>0</v>
      </c>
      <c r="H25" s="36" t="s">
        <v>22</v>
      </c>
      <c r="I25">
        <f t="shared" si="2"/>
        <v>1</v>
      </c>
      <c r="J25">
        <f t="shared" si="2"/>
        <v>0</v>
      </c>
      <c r="K25" s="21">
        <f t="shared" si="3"/>
        <v>0</v>
      </c>
      <c r="L25">
        <f t="shared" si="4"/>
        <v>0</v>
      </c>
      <c r="M25" s="18">
        <f t="shared" si="5"/>
        <v>1</v>
      </c>
      <c r="N25">
        <f t="shared" si="6"/>
        <v>0</v>
      </c>
      <c r="O25" t="str">
        <f t="shared" si="7"/>
        <v/>
      </c>
    </row>
    <row r="26" spans="1:15" ht="16">
      <c r="A26" s="8">
        <v>24</v>
      </c>
      <c r="B26" s="1" t="s">
        <v>27</v>
      </c>
      <c r="C26">
        <f t="shared" si="1"/>
        <v>0</v>
      </c>
      <c r="D26">
        <f t="shared" si="1"/>
        <v>1</v>
      </c>
      <c r="E26">
        <f t="shared" si="1"/>
        <v>0</v>
      </c>
      <c r="F26">
        <f t="shared" si="1"/>
        <v>0</v>
      </c>
      <c r="G26">
        <f t="shared" si="1"/>
        <v>0</v>
      </c>
      <c r="H26" s="36" t="s">
        <v>22</v>
      </c>
      <c r="I26">
        <f t="shared" si="2"/>
        <v>1</v>
      </c>
      <c r="J26">
        <f t="shared" si="2"/>
        <v>0</v>
      </c>
      <c r="K26" s="21">
        <f t="shared" si="3"/>
        <v>0</v>
      </c>
      <c r="L26">
        <f t="shared" si="4"/>
        <v>0</v>
      </c>
      <c r="M26" s="18">
        <f t="shared" si="5"/>
        <v>1</v>
      </c>
      <c r="N26">
        <f t="shared" si="6"/>
        <v>0</v>
      </c>
      <c r="O26" t="str">
        <f t="shared" si="7"/>
        <v/>
      </c>
    </row>
    <row r="27" spans="1:15" ht="16">
      <c r="A27" s="8">
        <v>25</v>
      </c>
      <c r="B27" s="1" t="s">
        <v>27</v>
      </c>
      <c r="C27">
        <f t="shared" si="1"/>
        <v>0</v>
      </c>
      <c r="D27">
        <f t="shared" si="1"/>
        <v>1</v>
      </c>
      <c r="E27">
        <f t="shared" si="1"/>
        <v>0</v>
      </c>
      <c r="F27">
        <f t="shared" si="1"/>
        <v>0</v>
      </c>
      <c r="G27">
        <f t="shared" si="1"/>
        <v>0</v>
      </c>
      <c r="H27" s="36" t="s">
        <v>22</v>
      </c>
      <c r="I27">
        <f t="shared" si="2"/>
        <v>1</v>
      </c>
      <c r="J27">
        <f t="shared" si="2"/>
        <v>0</v>
      </c>
      <c r="K27" s="21">
        <f t="shared" si="3"/>
        <v>0</v>
      </c>
      <c r="L27">
        <f t="shared" si="4"/>
        <v>0</v>
      </c>
      <c r="M27" s="18">
        <f t="shared" si="5"/>
        <v>1</v>
      </c>
      <c r="N27">
        <f t="shared" si="6"/>
        <v>0</v>
      </c>
      <c r="O27" t="str">
        <f t="shared" si="7"/>
        <v/>
      </c>
    </row>
    <row r="28" spans="1:15" ht="16">
      <c r="A28" s="8">
        <v>26</v>
      </c>
      <c r="B28" s="1" t="s">
        <v>27</v>
      </c>
      <c r="C28">
        <f t="shared" si="1"/>
        <v>0</v>
      </c>
      <c r="D28">
        <f t="shared" si="1"/>
        <v>1</v>
      </c>
      <c r="E28">
        <f t="shared" si="1"/>
        <v>0</v>
      </c>
      <c r="F28">
        <f t="shared" si="1"/>
        <v>0</v>
      </c>
      <c r="G28">
        <f t="shared" si="1"/>
        <v>0</v>
      </c>
      <c r="H28" s="36" t="s">
        <v>24</v>
      </c>
      <c r="I28">
        <f t="shared" si="2"/>
        <v>0</v>
      </c>
      <c r="J28">
        <f t="shared" si="2"/>
        <v>1</v>
      </c>
      <c r="K28" s="21">
        <f t="shared" si="3"/>
        <v>0</v>
      </c>
      <c r="L28">
        <f t="shared" si="4"/>
        <v>0</v>
      </c>
      <c r="M28" s="18">
        <f t="shared" si="5"/>
        <v>0</v>
      </c>
      <c r="N28">
        <f t="shared" si="6"/>
        <v>1</v>
      </c>
      <c r="O28" t="str">
        <f t="shared" si="7"/>
        <v/>
      </c>
    </row>
    <row r="29" spans="1:15" ht="16">
      <c r="A29" s="8">
        <v>27</v>
      </c>
      <c r="B29" s="1" t="s">
        <v>53</v>
      </c>
      <c r="C29">
        <f t="shared" si="1"/>
        <v>1</v>
      </c>
      <c r="D29">
        <f t="shared" si="1"/>
        <v>0</v>
      </c>
      <c r="E29">
        <f t="shared" si="1"/>
        <v>0</v>
      </c>
      <c r="F29">
        <f t="shared" si="1"/>
        <v>0</v>
      </c>
      <c r="G29">
        <f t="shared" si="1"/>
        <v>0</v>
      </c>
      <c r="H29" s="36" t="s">
        <v>22</v>
      </c>
      <c r="I29">
        <f t="shared" si="2"/>
        <v>1</v>
      </c>
      <c r="J29">
        <f t="shared" si="2"/>
        <v>0</v>
      </c>
      <c r="K29" s="21">
        <f t="shared" si="3"/>
        <v>1</v>
      </c>
      <c r="L29">
        <f t="shared" si="4"/>
        <v>0</v>
      </c>
      <c r="M29" s="18">
        <f t="shared" si="5"/>
        <v>0</v>
      </c>
      <c r="N29">
        <f t="shared" si="6"/>
        <v>0</v>
      </c>
      <c r="O29" t="str">
        <f t="shared" si="7"/>
        <v/>
      </c>
    </row>
    <row r="30" spans="1:15" ht="16">
      <c r="A30" s="8">
        <v>28</v>
      </c>
      <c r="B30" s="1" t="s">
        <v>53</v>
      </c>
      <c r="C30">
        <f t="shared" si="1"/>
        <v>1</v>
      </c>
      <c r="D30">
        <f t="shared" si="1"/>
        <v>0</v>
      </c>
      <c r="E30">
        <f t="shared" si="1"/>
        <v>0</v>
      </c>
      <c r="F30">
        <f t="shared" si="1"/>
        <v>0</v>
      </c>
      <c r="G30">
        <f t="shared" si="1"/>
        <v>0</v>
      </c>
      <c r="H30" s="36" t="s">
        <v>22</v>
      </c>
      <c r="I30">
        <f t="shared" si="2"/>
        <v>1</v>
      </c>
      <c r="J30">
        <f t="shared" si="2"/>
        <v>0</v>
      </c>
      <c r="K30" s="21">
        <f t="shared" si="3"/>
        <v>1</v>
      </c>
      <c r="L30">
        <f t="shared" si="4"/>
        <v>0</v>
      </c>
      <c r="M30" s="18">
        <f t="shared" si="5"/>
        <v>0</v>
      </c>
      <c r="N30">
        <f t="shared" si="6"/>
        <v>0</v>
      </c>
      <c r="O30" t="str">
        <f t="shared" si="7"/>
        <v/>
      </c>
    </row>
    <row r="31" spans="1:15" ht="16">
      <c r="A31" s="8">
        <v>29</v>
      </c>
      <c r="B31" s="1" t="s">
        <v>53</v>
      </c>
      <c r="C31">
        <f t="shared" si="1"/>
        <v>1</v>
      </c>
      <c r="D31">
        <f t="shared" si="1"/>
        <v>0</v>
      </c>
      <c r="E31">
        <f t="shared" si="1"/>
        <v>0</v>
      </c>
      <c r="F31">
        <f t="shared" si="1"/>
        <v>0</v>
      </c>
      <c r="G31">
        <f t="shared" si="1"/>
        <v>0</v>
      </c>
      <c r="H31" s="36" t="s">
        <v>24</v>
      </c>
      <c r="I31">
        <f t="shared" si="2"/>
        <v>0</v>
      </c>
      <c r="J31">
        <f t="shared" si="2"/>
        <v>1</v>
      </c>
      <c r="K31" s="21">
        <f t="shared" si="3"/>
        <v>0</v>
      </c>
      <c r="L31">
        <f t="shared" si="4"/>
        <v>1</v>
      </c>
      <c r="M31" s="18">
        <f t="shared" si="5"/>
        <v>0</v>
      </c>
      <c r="N31">
        <f t="shared" si="6"/>
        <v>0</v>
      </c>
      <c r="O31" t="str">
        <f t="shared" si="7"/>
        <v/>
      </c>
    </row>
    <row r="32" spans="1:15" ht="16">
      <c r="A32" s="8">
        <v>30</v>
      </c>
      <c r="B32" s="1" t="s">
        <v>27</v>
      </c>
      <c r="C32">
        <f t="shared" si="1"/>
        <v>0</v>
      </c>
      <c r="D32">
        <f t="shared" si="1"/>
        <v>1</v>
      </c>
      <c r="E32">
        <f t="shared" si="1"/>
        <v>0</v>
      </c>
      <c r="F32">
        <f t="shared" si="1"/>
        <v>0</v>
      </c>
      <c r="G32">
        <f t="shared" si="1"/>
        <v>0</v>
      </c>
      <c r="H32" s="36" t="s">
        <v>22</v>
      </c>
      <c r="I32">
        <f t="shared" si="2"/>
        <v>1</v>
      </c>
      <c r="J32">
        <f t="shared" si="2"/>
        <v>0</v>
      </c>
      <c r="K32" s="21">
        <f t="shared" si="3"/>
        <v>0</v>
      </c>
      <c r="L32">
        <f t="shared" si="4"/>
        <v>0</v>
      </c>
      <c r="M32" s="18">
        <f t="shared" si="5"/>
        <v>1</v>
      </c>
      <c r="N32">
        <f t="shared" si="6"/>
        <v>0</v>
      </c>
      <c r="O32" t="str">
        <f t="shared" si="7"/>
        <v/>
      </c>
    </row>
    <row r="33" spans="1:15" ht="16">
      <c r="A33" s="8">
        <v>31</v>
      </c>
      <c r="B33" s="1" t="s">
        <v>27</v>
      </c>
      <c r="C33">
        <f t="shared" si="1"/>
        <v>0</v>
      </c>
      <c r="D33">
        <f t="shared" si="1"/>
        <v>1</v>
      </c>
      <c r="E33">
        <f t="shared" si="1"/>
        <v>0</v>
      </c>
      <c r="F33">
        <f t="shared" si="1"/>
        <v>0</v>
      </c>
      <c r="G33">
        <f t="shared" si="1"/>
        <v>0</v>
      </c>
      <c r="H33" s="36" t="s">
        <v>22</v>
      </c>
      <c r="I33">
        <f t="shared" si="2"/>
        <v>1</v>
      </c>
      <c r="J33">
        <f t="shared" si="2"/>
        <v>0</v>
      </c>
      <c r="K33" s="21">
        <f t="shared" si="3"/>
        <v>0</v>
      </c>
      <c r="L33">
        <f t="shared" si="4"/>
        <v>0</v>
      </c>
      <c r="M33" s="18">
        <f t="shared" si="5"/>
        <v>1</v>
      </c>
      <c r="N33">
        <f t="shared" si="6"/>
        <v>0</v>
      </c>
      <c r="O33" t="str">
        <f t="shared" si="7"/>
        <v/>
      </c>
    </row>
    <row r="34" spans="1:15" ht="16">
      <c r="A34" s="8">
        <v>32</v>
      </c>
      <c r="B34" s="1" t="s">
        <v>53</v>
      </c>
      <c r="C34">
        <f t="shared" si="1"/>
        <v>1</v>
      </c>
      <c r="D34">
        <f t="shared" si="1"/>
        <v>0</v>
      </c>
      <c r="E34">
        <f t="shared" si="1"/>
        <v>0</v>
      </c>
      <c r="F34">
        <f t="shared" si="1"/>
        <v>0</v>
      </c>
      <c r="G34">
        <f t="shared" si="1"/>
        <v>0</v>
      </c>
      <c r="H34" s="36" t="s">
        <v>22</v>
      </c>
      <c r="I34">
        <f t="shared" si="2"/>
        <v>1</v>
      </c>
      <c r="J34">
        <f t="shared" si="2"/>
        <v>0</v>
      </c>
      <c r="K34" s="21">
        <f t="shared" si="3"/>
        <v>1</v>
      </c>
      <c r="L34">
        <f t="shared" si="4"/>
        <v>0</v>
      </c>
      <c r="M34" s="18">
        <f t="shared" si="5"/>
        <v>0</v>
      </c>
      <c r="N34">
        <f t="shared" si="6"/>
        <v>0</v>
      </c>
      <c r="O34" t="str">
        <f t="shared" si="7"/>
        <v/>
      </c>
    </row>
    <row r="35" spans="1:15" ht="16">
      <c r="A35" s="8">
        <v>33</v>
      </c>
      <c r="B35" s="1" t="s">
        <v>27</v>
      </c>
      <c r="C35">
        <f t="shared" si="1"/>
        <v>0</v>
      </c>
      <c r="D35">
        <f t="shared" si="1"/>
        <v>1</v>
      </c>
      <c r="E35">
        <f t="shared" si="1"/>
        <v>0</v>
      </c>
      <c r="F35">
        <f t="shared" si="1"/>
        <v>0</v>
      </c>
      <c r="G35">
        <f t="shared" si="1"/>
        <v>0</v>
      </c>
      <c r="H35" s="36" t="s">
        <v>22</v>
      </c>
      <c r="I35">
        <f t="shared" si="2"/>
        <v>1</v>
      </c>
      <c r="J35">
        <f t="shared" si="2"/>
        <v>0</v>
      </c>
      <c r="K35" s="21">
        <f t="shared" si="3"/>
        <v>0</v>
      </c>
      <c r="L35">
        <f t="shared" si="4"/>
        <v>0</v>
      </c>
      <c r="M35" s="18">
        <f t="shared" si="5"/>
        <v>1</v>
      </c>
      <c r="N35">
        <f t="shared" si="6"/>
        <v>0</v>
      </c>
      <c r="O35" t="str">
        <f t="shared" si="7"/>
        <v/>
      </c>
    </row>
    <row r="36" spans="1:15" ht="16">
      <c r="A36" s="8">
        <v>34</v>
      </c>
      <c r="B36" s="1" t="s">
        <v>75</v>
      </c>
      <c r="C36">
        <f t="shared" si="1"/>
        <v>0</v>
      </c>
      <c r="D36">
        <f t="shared" si="1"/>
        <v>0</v>
      </c>
      <c r="E36">
        <f t="shared" si="1"/>
        <v>0</v>
      </c>
      <c r="F36">
        <f t="shared" si="1"/>
        <v>1</v>
      </c>
      <c r="G36">
        <f t="shared" si="1"/>
        <v>0</v>
      </c>
      <c r="H36" s="36" t="s">
        <v>22</v>
      </c>
      <c r="I36">
        <f t="shared" si="2"/>
        <v>1</v>
      </c>
      <c r="J36">
        <f t="shared" si="2"/>
        <v>0</v>
      </c>
      <c r="K36" s="21">
        <f t="shared" si="3"/>
        <v>0</v>
      </c>
      <c r="L36">
        <f t="shared" si="4"/>
        <v>0</v>
      </c>
      <c r="M36" s="18">
        <f t="shared" si="5"/>
        <v>0</v>
      </c>
      <c r="N36">
        <f t="shared" si="6"/>
        <v>0</v>
      </c>
      <c r="O36" t="str">
        <f t="shared" si="7"/>
        <v/>
      </c>
    </row>
    <row r="37" spans="1:15" ht="16">
      <c r="A37" s="8">
        <v>35</v>
      </c>
      <c r="B37" s="1" t="s">
        <v>27</v>
      </c>
      <c r="C37">
        <f t="shared" si="1"/>
        <v>0</v>
      </c>
      <c r="D37">
        <f t="shared" si="1"/>
        <v>1</v>
      </c>
      <c r="E37">
        <f t="shared" si="1"/>
        <v>0</v>
      </c>
      <c r="F37">
        <f t="shared" si="1"/>
        <v>0</v>
      </c>
      <c r="G37">
        <f t="shared" si="1"/>
        <v>0</v>
      </c>
      <c r="H37" s="36" t="s">
        <v>22</v>
      </c>
      <c r="I37">
        <f t="shared" si="2"/>
        <v>1</v>
      </c>
      <c r="J37">
        <f t="shared" si="2"/>
        <v>0</v>
      </c>
      <c r="K37" s="21">
        <f t="shared" si="3"/>
        <v>0</v>
      </c>
      <c r="L37">
        <f t="shared" si="4"/>
        <v>0</v>
      </c>
      <c r="M37" s="18">
        <f t="shared" si="5"/>
        <v>1</v>
      </c>
      <c r="N37">
        <f t="shared" si="6"/>
        <v>0</v>
      </c>
      <c r="O37" t="str">
        <f t="shared" si="7"/>
        <v/>
      </c>
    </row>
    <row r="38" spans="1:15" ht="16">
      <c r="A38" s="8">
        <v>36</v>
      </c>
      <c r="B38" s="1" t="s">
        <v>27</v>
      </c>
      <c r="C38">
        <f t="shared" si="1"/>
        <v>0</v>
      </c>
      <c r="D38">
        <f t="shared" si="1"/>
        <v>1</v>
      </c>
      <c r="E38">
        <f t="shared" si="1"/>
        <v>0</v>
      </c>
      <c r="F38">
        <f t="shared" si="1"/>
        <v>0</v>
      </c>
      <c r="G38">
        <f t="shared" si="1"/>
        <v>0</v>
      </c>
      <c r="H38" s="36" t="s">
        <v>22</v>
      </c>
      <c r="I38">
        <f t="shared" si="2"/>
        <v>1</v>
      </c>
      <c r="J38">
        <f t="shared" si="2"/>
        <v>0</v>
      </c>
      <c r="K38" s="21">
        <f t="shared" si="3"/>
        <v>0</v>
      </c>
      <c r="L38">
        <f t="shared" si="4"/>
        <v>0</v>
      </c>
      <c r="M38" s="18">
        <f t="shared" si="5"/>
        <v>1</v>
      </c>
      <c r="N38">
        <f t="shared" si="6"/>
        <v>0</v>
      </c>
      <c r="O38" t="str">
        <f t="shared" si="7"/>
        <v/>
      </c>
    </row>
    <row r="39" spans="1:15" ht="16">
      <c r="A39" s="8">
        <v>37</v>
      </c>
      <c r="B39" s="1" t="s">
        <v>27</v>
      </c>
      <c r="C39">
        <f t="shared" si="1"/>
        <v>0</v>
      </c>
      <c r="D39">
        <f t="shared" si="1"/>
        <v>1</v>
      </c>
      <c r="E39">
        <f t="shared" si="1"/>
        <v>0</v>
      </c>
      <c r="F39">
        <f t="shared" si="1"/>
        <v>0</v>
      </c>
      <c r="G39">
        <f t="shared" si="1"/>
        <v>0</v>
      </c>
      <c r="H39" s="36" t="s">
        <v>22</v>
      </c>
      <c r="I39">
        <f t="shared" si="2"/>
        <v>1</v>
      </c>
      <c r="J39">
        <f t="shared" si="2"/>
        <v>0</v>
      </c>
      <c r="K39" s="21">
        <f t="shared" si="3"/>
        <v>0</v>
      </c>
      <c r="L39">
        <f t="shared" si="4"/>
        <v>0</v>
      </c>
      <c r="M39" s="18">
        <f t="shared" si="5"/>
        <v>1</v>
      </c>
      <c r="N39">
        <f t="shared" si="6"/>
        <v>0</v>
      </c>
      <c r="O39" t="str">
        <f t="shared" si="7"/>
        <v/>
      </c>
    </row>
    <row r="40" spans="1:15" ht="16">
      <c r="A40" s="8">
        <v>38</v>
      </c>
      <c r="B40" s="1" t="s">
        <v>53</v>
      </c>
      <c r="C40">
        <f t="shared" si="1"/>
        <v>1</v>
      </c>
      <c r="D40">
        <f t="shared" si="1"/>
        <v>0</v>
      </c>
      <c r="E40">
        <f t="shared" si="1"/>
        <v>0</v>
      </c>
      <c r="F40">
        <f t="shared" si="1"/>
        <v>0</v>
      </c>
      <c r="G40">
        <f t="shared" si="1"/>
        <v>0</v>
      </c>
      <c r="H40" s="36" t="s">
        <v>22</v>
      </c>
      <c r="I40">
        <f t="shared" si="2"/>
        <v>1</v>
      </c>
      <c r="J40">
        <f t="shared" si="2"/>
        <v>0</v>
      </c>
      <c r="K40" s="21">
        <f t="shared" si="3"/>
        <v>1</v>
      </c>
      <c r="L40">
        <f t="shared" si="4"/>
        <v>0</v>
      </c>
      <c r="M40" s="18">
        <f t="shared" si="5"/>
        <v>0</v>
      </c>
      <c r="N40">
        <f t="shared" si="6"/>
        <v>0</v>
      </c>
      <c r="O40" t="str">
        <f t="shared" si="7"/>
        <v/>
      </c>
    </row>
    <row r="41" spans="1:15" ht="16">
      <c r="A41" s="8">
        <v>39</v>
      </c>
      <c r="B41" s="1" t="s">
        <v>27</v>
      </c>
      <c r="C41">
        <f t="shared" si="1"/>
        <v>0</v>
      </c>
      <c r="D41">
        <f t="shared" si="1"/>
        <v>1</v>
      </c>
      <c r="E41">
        <f t="shared" si="1"/>
        <v>0</v>
      </c>
      <c r="F41">
        <f t="shared" si="1"/>
        <v>0</v>
      </c>
      <c r="G41">
        <f t="shared" si="1"/>
        <v>0</v>
      </c>
      <c r="H41" s="36" t="s">
        <v>22</v>
      </c>
      <c r="I41">
        <f t="shared" si="2"/>
        <v>1</v>
      </c>
      <c r="J41">
        <f t="shared" si="2"/>
        <v>0</v>
      </c>
      <c r="K41" s="21">
        <f t="shared" si="3"/>
        <v>0</v>
      </c>
      <c r="L41">
        <f t="shared" si="4"/>
        <v>0</v>
      </c>
      <c r="M41" s="18">
        <f t="shared" si="5"/>
        <v>1</v>
      </c>
      <c r="N41">
        <f t="shared" si="6"/>
        <v>0</v>
      </c>
      <c r="O41" t="str">
        <f t="shared" si="7"/>
        <v/>
      </c>
    </row>
    <row r="42" spans="1:15" ht="16">
      <c r="A42" s="8">
        <v>40</v>
      </c>
      <c r="B42" s="1" t="s">
        <v>53</v>
      </c>
      <c r="C42">
        <f t="shared" si="1"/>
        <v>1</v>
      </c>
      <c r="D42">
        <f t="shared" si="1"/>
        <v>0</v>
      </c>
      <c r="E42">
        <f t="shared" si="1"/>
        <v>0</v>
      </c>
      <c r="F42">
        <f t="shared" si="1"/>
        <v>0</v>
      </c>
      <c r="G42">
        <f t="shared" si="1"/>
        <v>0</v>
      </c>
      <c r="H42" s="36" t="s">
        <v>24</v>
      </c>
      <c r="I42">
        <f t="shared" si="2"/>
        <v>0</v>
      </c>
      <c r="J42">
        <f t="shared" si="2"/>
        <v>1</v>
      </c>
      <c r="K42" s="21">
        <f t="shared" si="3"/>
        <v>0</v>
      </c>
      <c r="L42">
        <f t="shared" si="4"/>
        <v>1</v>
      </c>
      <c r="M42" s="18">
        <f t="shared" si="5"/>
        <v>0</v>
      </c>
      <c r="N42">
        <f t="shared" si="6"/>
        <v>0</v>
      </c>
      <c r="O42" t="str">
        <f t="shared" si="7"/>
        <v/>
      </c>
    </row>
    <row r="43" spans="1:15" ht="16">
      <c r="A43" s="8">
        <v>41</v>
      </c>
      <c r="B43" s="1" t="s">
        <v>27</v>
      </c>
      <c r="C43">
        <f t="shared" si="1"/>
        <v>0</v>
      </c>
      <c r="D43">
        <f t="shared" si="1"/>
        <v>1</v>
      </c>
      <c r="E43">
        <f t="shared" si="1"/>
        <v>0</v>
      </c>
      <c r="F43">
        <f t="shared" si="1"/>
        <v>0</v>
      </c>
      <c r="G43">
        <f t="shared" si="1"/>
        <v>0</v>
      </c>
      <c r="H43" s="36" t="s">
        <v>22</v>
      </c>
      <c r="I43">
        <f t="shared" si="2"/>
        <v>1</v>
      </c>
      <c r="J43">
        <f t="shared" si="2"/>
        <v>0</v>
      </c>
      <c r="K43" s="21">
        <f t="shared" si="3"/>
        <v>0</v>
      </c>
      <c r="L43">
        <f t="shared" si="4"/>
        <v>0</v>
      </c>
      <c r="M43" s="18">
        <f t="shared" si="5"/>
        <v>1</v>
      </c>
      <c r="N43">
        <f t="shared" si="6"/>
        <v>0</v>
      </c>
      <c r="O43" t="str">
        <f t="shared" si="7"/>
        <v/>
      </c>
    </row>
    <row r="44" spans="1:15" ht="16">
      <c r="A44" s="8">
        <v>42</v>
      </c>
      <c r="B44" s="1" t="s">
        <v>27</v>
      </c>
      <c r="C44">
        <f t="shared" si="1"/>
        <v>0</v>
      </c>
      <c r="D44">
        <f t="shared" si="1"/>
        <v>1</v>
      </c>
      <c r="E44">
        <f t="shared" si="1"/>
        <v>0</v>
      </c>
      <c r="F44">
        <f t="shared" si="1"/>
        <v>0</v>
      </c>
      <c r="G44">
        <f t="shared" si="1"/>
        <v>0</v>
      </c>
      <c r="H44" s="36" t="s">
        <v>22</v>
      </c>
      <c r="I44">
        <f t="shared" si="2"/>
        <v>1</v>
      </c>
      <c r="J44">
        <f t="shared" si="2"/>
        <v>0</v>
      </c>
      <c r="K44" s="21">
        <f t="shared" si="3"/>
        <v>0</v>
      </c>
      <c r="L44">
        <f t="shared" si="4"/>
        <v>0</v>
      </c>
      <c r="M44" s="18">
        <f t="shared" si="5"/>
        <v>1</v>
      </c>
      <c r="N44">
        <f t="shared" si="6"/>
        <v>0</v>
      </c>
      <c r="O44" t="str">
        <f t="shared" si="7"/>
        <v/>
      </c>
    </row>
    <row r="45" spans="1:15" ht="16">
      <c r="A45" s="8">
        <v>43</v>
      </c>
      <c r="B45" s="1" t="s">
        <v>27</v>
      </c>
      <c r="C45">
        <f t="shared" si="1"/>
        <v>0</v>
      </c>
      <c r="D45">
        <f t="shared" si="1"/>
        <v>1</v>
      </c>
      <c r="E45">
        <f t="shared" si="1"/>
        <v>0</v>
      </c>
      <c r="F45">
        <f t="shared" si="1"/>
        <v>0</v>
      </c>
      <c r="G45">
        <f t="shared" si="1"/>
        <v>0</v>
      </c>
      <c r="H45" s="36" t="s">
        <v>22</v>
      </c>
      <c r="I45">
        <f t="shared" si="2"/>
        <v>1</v>
      </c>
      <c r="J45">
        <f t="shared" si="2"/>
        <v>0</v>
      </c>
      <c r="K45" s="21">
        <f t="shared" si="3"/>
        <v>0</v>
      </c>
      <c r="L45">
        <f t="shared" si="4"/>
        <v>0</v>
      </c>
      <c r="M45" s="18">
        <f t="shared" si="5"/>
        <v>1</v>
      </c>
      <c r="N45">
        <f t="shared" si="6"/>
        <v>0</v>
      </c>
      <c r="O45" t="str">
        <f t="shared" si="7"/>
        <v/>
      </c>
    </row>
    <row r="46" spans="1:15" ht="16">
      <c r="A46" s="8">
        <v>44</v>
      </c>
      <c r="B46" s="1" t="s">
        <v>53</v>
      </c>
      <c r="C46">
        <f t="shared" si="1"/>
        <v>1</v>
      </c>
      <c r="D46">
        <f t="shared" si="1"/>
        <v>0</v>
      </c>
      <c r="E46">
        <f t="shared" si="1"/>
        <v>0</v>
      </c>
      <c r="F46">
        <f t="shared" si="1"/>
        <v>0</v>
      </c>
      <c r="G46">
        <f t="shared" si="1"/>
        <v>0</v>
      </c>
      <c r="H46" s="36" t="s">
        <v>22</v>
      </c>
      <c r="I46">
        <f t="shared" si="2"/>
        <v>1</v>
      </c>
      <c r="J46">
        <f t="shared" si="2"/>
        <v>0</v>
      </c>
      <c r="K46" s="21">
        <f t="shared" si="3"/>
        <v>1</v>
      </c>
      <c r="L46">
        <f t="shared" si="4"/>
        <v>0</v>
      </c>
      <c r="M46" s="18">
        <f t="shared" si="5"/>
        <v>0</v>
      </c>
      <c r="N46">
        <f t="shared" si="6"/>
        <v>0</v>
      </c>
      <c r="O46" t="str">
        <f t="shared" si="7"/>
        <v/>
      </c>
    </row>
    <row r="47" spans="1:15" ht="16">
      <c r="A47" s="8">
        <v>45</v>
      </c>
      <c r="B47" s="1" t="s">
        <v>53</v>
      </c>
      <c r="C47">
        <f t="shared" si="1"/>
        <v>1</v>
      </c>
      <c r="D47">
        <f t="shared" si="1"/>
        <v>0</v>
      </c>
      <c r="E47">
        <f t="shared" si="1"/>
        <v>0</v>
      </c>
      <c r="F47">
        <f t="shared" si="1"/>
        <v>0</v>
      </c>
      <c r="G47">
        <f t="shared" si="1"/>
        <v>0</v>
      </c>
      <c r="H47" s="36" t="s">
        <v>22</v>
      </c>
      <c r="I47">
        <f t="shared" si="2"/>
        <v>1</v>
      </c>
      <c r="J47">
        <f t="shared" si="2"/>
        <v>0</v>
      </c>
      <c r="K47" s="21">
        <f t="shared" si="3"/>
        <v>1</v>
      </c>
      <c r="L47">
        <f t="shared" si="4"/>
        <v>0</v>
      </c>
      <c r="M47" s="18">
        <f t="shared" si="5"/>
        <v>0</v>
      </c>
      <c r="N47">
        <f t="shared" si="6"/>
        <v>0</v>
      </c>
      <c r="O47" t="str">
        <f t="shared" si="7"/>
        <v/>
      </c>
    </row>
    <row r="48" spans="1:15" ht="16">
      <c r="A48" s="8">
        <v>46</v>
      </c>
      <c r="B48" s="1" t="s">
        <v>53</v>
      </c>
      <c r="C48">
        <f t="shared" si="1"/>
        <v>1</v>
      </c>
      <c r="D48">
        <f t="shared" si="1"/>
        <v>0</v>
      </c>
      <c r="E48">
        <f t="shared" si="1"/>
        <v>0</v>
      </c>
      <c r="F48">
        <f t="shared" si="1"/>
        <v>0</v>
      </c>
      <c r="G48">
        <f t="shared" si="1"/>
        <v>0</v>
      </c>
      <c r="H48" s="36" t="s">
        <v>24</v>
      </c>
      <c r="I48">
        <f t="shared" si="2"/>
        <v>0</v>
      </c>
      <c r="J48">
        <f t="shared" si="2"/>
        <v>1</v>
      </c>
      <c r="K48" s="21">
        <f t="shared" si="3"/>
        <v>0</v>
      </c>
      <c r="L48">
        <f t="shared" si="4"/>
        <v>1</v>
      </c>
      <c r="M48" s="18">
        <f t="shared" si="5"/>
        <v>0</v>
      </c>
      <c r="N48">
        <f t="shared" si="6"/>
        <v>0</v>
      </c>
      <c r="O48" t="str">
        <f t="shared" si="7"/>
        <v/>
      </c>
    </row>
    <row r="49" spans="1:15" ht="16">
      <c r="A49" s="8">
        <v>47</v>
      </c>
      <c r="B49" s="1" t="s">
        <v>27</v>
      </c>
      <c r="C49">
        <f t="shared" si="1"/>
        <v>0</v>
      </c>
      <c r="D49">
        <f t="shared" si="1"/>
        <v>1</v>
      </c>
      <c r="E49">
        <f t="shared" si="1"/>
        <v>0</v>
      </c>
      <c r="F49">
        <f t="shared" si="1"/>
        <v>0</v>
      </c>
      <c r="G49">
        <f t="shared" si="1"/>
        <v>0</v>
      </c>
      <c r="H49" s="36" t="s">
        <v>22</v>
      </c>
      <c r="I49">
        <f t="shared" si="2"/>
        <v>1</v>
      </c>
      <c r="J49">
        <f t="shared" si="2"/>
        <v>0</v>
      </c>
      <c r="K49" s="21">
        <f t="shared" si="3"/>
        <v>0</v>
      </c>
      <c r="L49">
        <f t="shared" si="4"/>
        <v>0</v>
      </c>
      <c r="M49" s="18">
        <f t="shared" si="5"/>
        <v>1</v>
      </c>
      <c r="N49">
        <f t="shared" si="6"/>
        <v>0</v>
      </c>
      <c r="O49" t="str">
        <f t="shared" si="7"/>
        <v/>
      </c>
    </row>
    <row r="50" spans="1:15" ht="16">
      <c r="A50" s="8">
        <v>48</v>
      </c>
      <c r="B50" s="1" t="s">
        <v>53</v>
      </c>
      <c r="C50">
        <f t="shared" si="1"/>
        <v>1</v>
      </c>
      <c r="D50">
        <f t="shared" si="1"/>
        <v>0</v>
      </c>
      <c r="E50">
        <f t="shared" si="1"/>
        <v>0</v>
      </c>
      <c r="F50">
        <f t="shared" si="1"/>
        <v>0</v>
      </c>
      <c r="G50">
        <f t="shared" si="1"/>
        <v>0</v>
      </c>
      <c r="H50" s="36" t="s">
        <v>22</v>
      </c>
      <c r="I50">
        <f t="shared" si="2"/>
        <v>1</v>
      </c>
      <c r="J50">
        <f t="shared" si="2"/>
        <v>0</v>
      </c>
      <c r="K50" s="21">
        <f t="shared" si="3"/>
        <v>1</v>
      </c>
      <c r="L50">
        <f t="shared" si="4"/>
        <v>0</v>
      </c>
      <c r="M50" s="18">
        <f t="shared" si="5"/>
        <v>0</v>
      </c>
      <c r="N50">
        <f t="shared" si="6"/>
        <v>0</v>
      </c>
      <c r="O50" t="str">
        <f t="shared" si="7"/>
        <v/>
      </c>
    </row>
    <row r="51" spans="1:15" ht="16">
      <c r="A51" s="8">
        <v>49</v>
      </c>
      <c r="B51" s="1" t="s">
        <v>27</v>
      </c>
      <c r="C51">
        <f t="shared" si="1"/>
        <v>0</v>
      </c>
      <c r="D51">
        <f t="shared" si="1"/>
        <v>1</v>
      </c>
      <c r="E51">
        <f t="shared" si="1"/>
        <v>0</v>
      </c>
      <c r="F51">
        <f t="shared" si="1"/>
        <v>0</v>
      </c>
      <c r="G51">
        <f t="shared" si="1"/>
        <v>0</v>
      </c>
      <c r="H51" s="36" t="s">
        <v>22</v>
      </c>
      <c r="I51">
        <f t="shared" si="2"/>
        <v>1</v>
      </c>
      <c r="J51">
        <f t="shared" si="2"/>
        <v>0</v>
      </c>
      <c r="K51" s="21">
        <f t="shared" si="3"/>
        <v>0</v>
      </c>
      <c r="L51">
        <f t="shared" si="4"/>
        <v>0</v>
      </c>
      <c r="M51" s="18">
        <f t="shared" si="5"/>
        <v>1</v>
      </c>
      <c r="N51">
        <f t="shared" si="6"/>
        <v>0</v>
      </c>
      <c r="O51" t="str">
        <f t="shared" si="7"/>
        <v/>
      </c>
    </row>
    <row r="52" spans="1:15" ht="16">
      <c r="A52" s="8">
        <v>50</v>
      </c>
      <c r="B52" s="1" t="s">
        <v>53</v>
      </c>
      <c r="C52">
        <f t="shared" si="1"/>
        <v>1</v>
      </c>
      <c r="D52">
        <f t="shared" si="1"/>
        <v>0</v>
      </c>
      <c r="E52">
        <f t="shared" si="1"/>
        <v>0</v>
      </c>
      <c r="F52">
        <f t="shared" si="1"/>
        <v>0</v>
      </c>
      <c r="G52">
        <f t="shared" si="1"/>
        <v>0</v>
      </c>
      <c r="H52" s="36" t="s">
        <v>22</v>
      </c>
      <c r="I52">
        <f t="shared" si="2"/>
        <v>1</v>
      </c>
      <c r="J52">
        <f t="shared" si="2"/>
        <v>0</v>
      </c>
      <c r="K52" s="21">
        <f t="shared" si="3"/>
        <v>1</v>
      </c>
      <c r="L52">
        <f t="shared" si="4"/>
        <v>0</v>
      </c>
      <c r="M52" s="18">
        <f t="shared" si="5"/>
        <v>0</v>
      </c>
      <c r="N52">
        <f t="shared" si="6"/>
        <v>0</v>
      </c>
      <c r="O52" t="str">
        <f t="shared" si="7"/>
        <v/>
      </c>
    </row>
    <row r="53" spans="1:15" ht="16">
      <c r="A53" s="8">
        <v>51</v>
      </c>
      <c r="B53" s="1" t="s">
        <v>53</v>
      </c>
      <c r="C53">
        <f t="shared" si="1"/>
        <v>1</v>
      </c>
      <c r="D53">
        <f t="shared" si="1"/>
        <v>0</v>
      </c>
      <c r="E53">
        <f t="shared" si="1"/>
        <v>0</v>
      </c>
      <c r="F53">
        <f t="shared" si="1"/>
        <v>0</v>
      </c>
      <c r="G53">
        <f t="shared" si="1"/>
        <v>0</v>
      </c>
      <c r="H53" s="36" t="s">
        <v>22</v>
      </c>
      <c r="I53">
        <f t="shared" si="2"/>
        <v>1</v>
      </c>
      <c r="J53">
        <f t="shared" si="2"/>
        <v>0</v>
      </c>
      <c r="K53" s="21">
        <f t="shared" si="3"/>
        <v>1</v>
      </c>
      <c r="L53">
        <f t="shared" si="4"/>
        <v>0</v>
      </c>
      <c r="M53" s="18">
        <f t="shared" si="5"/>
        <v>0</v>
      </c>
      <c r="N53">
        <f t="shared" si="6"/>
        <v>0</v>
      </c>
      <c r="O53" t="str">
        <f t="shared" si="7"/>
        <v/>
      </c>
    </row>
    <row r="54" spans="1:15" ht="16">
      <c r="A54" s="8">
        <v>52</v>
      </c>
      <c r="B54" s="1" t="s">
        <v>53</v>
      </c>
      <c r="C54">
        <f t="shared" si="1"/>
        <v>1</v>
      </c>
      <c r="D54">
        <f t="shared" si="1"/>
        <v>0</v>
      </c>
      <c r="E54">
        <f t="shared" si="1"/>
        <v>0</v>
      </c>
      <c r="F54">
        <f t="shared" si="1"/>
        <v>0</v>
      </c>
      <c r="G54">
        <f t="shared" si="1"/>
        <v>0</v>
      </c>
      <c r="H54" s="36" t="s">
        <v>22</v>
      </c>
      <c r="I54">
        <f t="shared" si="2"/>
        <v>1</v>
      </c>
      <c r="J54">
        <f t="shared" si="2"/>
        <v>0</v>
      </c>
      <c r="K54" s="21">
        <f t="shared" si="3"/>
        <v>1</v>
      </c>
      <c r="L54">
        <f t="shared" si="4"/>
        <v>0</v>
      </c>
      <c r="M54" s="18">
        <f t="shared" si="5"/>
        <v>0</v>
      </c>
      <c r="N54">
        <f t="shared" si="6"/>
        <v>0</v>
      </c>
      <c r="O54" t="str">
        <f t="shared" si="7"/>
        <v/>
      </c>
    </row>
    <row r="55" spans="1:15" ht="16">
      <c r="A55" s="8">
        <v>53</v>
      </c>
      <c r="B55" s="1" t="s">
        <v>27</v>
      </c>
      <c r="C55">
        <f t="shared" si="1"/>
        <v>0</v>
      </c>
      <c r="D55">
        <f t="shared" si="1"/>
        <v>1</v>
      </c>
      <c r="E55">
        <f t="shared" si="1"/>
        <v>0</v>
      </c>
      <c r="F55">
        <f t="shared" si="1"/>
        <v>0</v>
      </c>
      <c r="G55">
        <f t="shared" si="1"/>
        <v>0</v>
      </c>
      <c r="H55" s="36" t="s">
        <v>22</v>
      </c>
      <c r="I55">
        <f t="shared" si="2"/>
        <v>1</v>
      </c>
      <c r="J55">
        <f t="shared" si="2"/>
        <v>0</v>
      </c>
      <c r="K55" s="21">
        <f t="shared" si="3"/>
        <v>0</v>
      </c>
      <c r="L55">
        <f t="shared" si="4"/>
        <v>0</v>
      </c>
      <c r="M55" s="18">
        <f t="shared" si="5"/>
        <v>1</v>
      </c>
      <c r="N55">
        <f t="shared" si="6"/>
        <v>0</v>
      </c>
      <c r="O55" t="str">
        <f t="shared" si="7"/>
        <v/>
      </c>
    </row>
    <row r="56" spans="1:15" ht="16">
      <c r="A56" s="8">
        <v>54</v>
      </c>
      <c r="B56" s="1" t="s">
        <v>27</v>
      </c>
      <c r="C56">
        <f t="shared" si="1"/>
        <v>0</v>
      </c>
      <c r="D56">
        <f t="shared" si="1"/>
        <v>1</v>
      </c>
      <c r="E56">
        <f t="shared" si="1"/>
        <v>0</v>
      </c>
      <c r="F56">
        <f t="shared" si="1"/>
        <v>0</v>
      </c>
      <c r="G56">
        <f t="shared" si="1"/>
        <v>0</v>
      </c>
      <c r="H56" s="36" t="s">
        <v>22</v>
      </c>
      <c r="I56">
        <f t="shared" si="2"/>
        <v>1</v>
      </c>
      <c r="J56">
        <f t="shared" si="2"/>
        <v>0</v>
      </c>
      <c r="K56" s="21">
        <f t="shared" si="3"/>
        <v>0</v>
      </c>
      <c r="L56">
        <f t="shared" si="4"/>
        <v>0</v>
      </c>
      <c r="M56" s="18">
        <f t="shared" si="5"/>
        <v>1</v>
      </c>
      <c r="N56">
        <f t="shared" si="6"/>
        <v>0</v>
      </c>
      <c r="O56" t="str">
        <f t="shared" si="7"/>
        <v/>
      </c>
    </row>
    <row r="57" spans="1:15" ht="16">
      <c r="A57" s="8">
        <v>55</v>
      </c>
      <c r="B57" s="1" t="s">
        <v>27</v>
      </c>
      <c r="C57">
        <f t="shared" si="1"/>
        <v>0</v>
      </c>
      <c r="D57">
        <f t="shared" si="1"/>
        <v>1</v>
      </c>
      <c r="E57">
        <f t="shared" si="1"/>
        <v>0</v>
      </c>
      <c r="F57">
        <f t="shared" si="1"/>
        <v>0</v>
      </c>
      <c r="G57">
        <f t="shared" si="1"/>
        <v>0</v>
      </c>
      <c r="H57" s="36" t="s">
        <v>22</v>
      </c>
      <c r="I57">
        <f t="shared" si="2"/>
        <v>1</v>
      </c>
      <c r="J57">
        <f t="shared" si="2"/>
        <v>0</v>
      </c>
      <c r="K57" s="21">
        <f t="shared" si="3"/>
        <v>0</v>
      </c>
      <c r="L57">
        <f t="shared" si="4"/>
        <v>0</v>
      </c>
      <c r="M57" s="18">
        <f t="shared" si="5"/>
        <v>1</v>
      </c>
      <c r="N57">
        <f t="shared" si="6"/>
        <v>0</v>
      </c>
      <c r="O57" t="str">
        <f t="shared" si="7"/>
        <v/>
      </c>
    </row>
    <row r="58" spans="1:15" ht="16">
      <c r="A58" s="8">
        <v>56</v>
      </c>
      <c r="B58" s="1" t="s">
        <v>53</v>
      </c>
      <c r="C58">
        <f t="shared" si="1"/>
        <v>1</v>
      </c>
      <c r="D58">
        <f t="shared" si="1"/>
        <v>0</v>
      </c>
      <c r="E58">
        <f t="shared" si="1"/>
        <v>0</v>
      </c>
      <c r="F58">
        <f t="shared" si="1"/>
        <v>0</v>
      </c>
      <c r="G58">
        <f t="shared" si="1"/>
        <v>0</v>
      </c>
      <c r="H58" s="36" t="s">
        <v>22</v>
      </c>
      <c r="I58">
        <f t="shared" si="2"/>
        <v>1</v>
      </c>
      <c r="J58">
        <f t="shared" si="2"/>
        <v>0</v>
      </c>
      <c r="K58" s="21">
        <f t="shared" si="3"/>
        <v>1</v>
      </c>
      <c r="L58">
        <f t="shared" si="4"/>
        <v>0</v>
      </c>
      <c r="M58" s="18">
        <f t="shared" si="5"/>
        <v>0</v>
      </c>
      <c r="N58">
        <f t="shared" si="6"/>
        <v>0</v>
      </c>
      <c r="O58" t="str">
        <f t="shared" si="7"/>
        <v/>
      </c>
    </row>
    <row r="59" spans="1:15" ht="16">
      <c r="A59" s="8">
        <v>57</v>
      </c>
      <c r="B59" s="1" t="s">
        <v>27</v>
      </c>
      <c r="C59">
        <f t="shared" si="1"/>
        <v>0</v>
      </c>
      <c r="D59">
        <f t="shared" si="1"/>
        <v>1</v>
      </c>
      <c r="E59">
        <f t="shared" si="1"/>
        <v>0</v>
      </c>
      <c r="F59">
        <f t="shared" si="1"/>
        <v>0</v>
      </c>
      <c r="G59">
        <f t="shared" si="1"/>
        <v>0</v>
      </c>
      <c r="H59" s="36" t="s">
        <v>22</v>
      </c>
      <c r="I59">
        <f t="shared" si="2"/>
        <v>1</v>
      </c>
      <c r="J59">
        <f t="shared" si="2"/>
        <v>0</v>
      </c>
      <c r="K59" s="21">
        <f t="shared" si="3"/>
        <v>0</v>
      </c>
      <c r="L59">
        <f t="shared" si="4"/>
        <v>0</v>
      </c>
      <c r="M59" s="18">
        <f t="shared" si="5"/>
        <v>1</v>
      </c>
      <c r="N59">
        <f t="shared" si="6"/>
        <v>0</v>
      </c>
      <c r="O59" t="str">
        <f t="shared" si="7"/>
        <v/>
      </c>
    </row>
    <row r="60" spans="1:15" ht="16">
      <c r="A60" s="8">
        <v>58</v>
      </c>
      <c r="B60" s="1" t="s">
        <v>27</v>
      </c>
      <c r="C60">
        <f t="shared" si="1"/>
        <v>0</v>
      </c>
      <c r="D60">
        <f t="shared" si="1"/>
        <v>1</v>
      </c>
      <c r="E60">
        <f t="shared" si="1"/>
        <v>0</v>
      </c>
      <c r="F60">
        <f t="shared" si="1"/>
        <v>0</v>
      </c>
      <c r="G60">
        <f t="shared" si="1"/>
        <v>0</v>
      </c>
      <c r="H60" s="36" t="s">
        <v>22</v>
      </c>
      <c r="I60">
        <f t="shared" si="2"/>
        <v>1</v>
      </c>
      <c r="J60">
        <f t="shared" si="2"/>
        <v>0</v>
      </c>
      <c r="K60" s="21">
        <f t="shared" si="3"/>
        <v>0</v>
      </c>
      <c r="L60">
        <f t="shared" si="4"/>
        <v>0</v>
      </c>
      <c r="M60" s="18">
        <f t="shared" si="5"/>
        <v>1</v>
      </c>
      <c r="N60">
        <f t="shared" si="6"/>
        <v>0</v>
      </c>
      <c r="O60" t="str">
        <f t="shared" si="7"/>
        <v/>
      </c>
    </row>
    <row r="61" spans="1:15" ht="16">
      <c r="A61" s="8">
        <v>59</v>
      </c>
      <c r="B61" s="1" t="s">
        <v>27</v>
      </c>
      <c r="C61">
        <f t="shared" si="1"/>
        <v>0</v>
      </c>
      <c r="D61">
        <f t="shared" si="1"/>
        <v>1</v>
      </c>
      <c r="E61">
        <f t="shared" si="1"/>
        <v>0</v>
      </c>
      <c r="F61">
        <f t="shared" si="1"/>
        <v>0</v>
      </c>
      <c r="G61">
        <f t="shared" si="1"/>
        <v>0</v>
      </c>
      <c r="H61" s="36" t="s">
        <v>22</v>
      </c>
      <c r="I61">
        <f t="shared" si="2"/>
        <v>1</v>
      </c>
      <c r="J61">
        <f t="shared" si="2"/>
        <v>0</v>
      </c>
      <c r="K61" s="21">
        <f t="shared" si="3"/>
        <v>0</v>
      </c>
      <c r="L61">
        <f t="shared" si="4"/>
        <v>0</v>
      </c>
      <c r="M61" s="18">
        <f t="shared" si="5"/>
        <v>1</v>
      </c>
      <c r="N61">
        <f t="shared" si="6"/>
        <v>0</v>
      </c>
      <c r="O61" t="str">
        <f t="shared" si="7"/>
        <v/>
      </c>
    </row>
    <row r="62" spans="1:15" ht="16">
      <c r="A62" s="8">
        <v>60</v>
      </c>
      <c r="B62" s="1" t="s">
        <v>27</v>
      </c>
      <c r="C62">
        <f t="shared" si="1"/>
        <v>0</v>
      </c>
      <c r="D62">
        <f t="shared" si="1"/>
        <v>1</v>
      </c>
      <c r="E62">
        <f t="shared" si="1"/>
        <v>0</v>
      </c>
      <c r="F62">
        <f t="shared" si="1"/>
        <v>0</v>
      </c>
      <c r="G62">
        <f t="shared" si="1"/>
        <v>0</v>
      </c>
      <c r="H62" s="36" t="s">
        <v>22</v>
      </c>
      <c r="I62">
        <f t="shared" si="2"/>
        <v>1</v>
      </c>
      <c r="J62">
        <f t="shared" si="2"/>
        <v>0</v>
      </c>
      <c r="K62" s="21">
        <f t="shared" si="3"/>
        <v>0</v>
      </c>
      <c r="L62">
        <f t="shared" si="4"/>
        <v>0</v>
      </c>
      <c r="M62" s="18">
        <f t="shared" si="5"/>
        <v>1</v>
      </c>
      <c r="N62">
        <f t="shared" si="6"/>
        <v>0</v>
      </c>
      <c r="O62" t="str">
        <f t="shared" si="7"/>
        <v/>
      </c>
    </row>
    <row r="63" spans="1:15" ht="16">
      <c r="A63" s="8">
        <v>61</v>
      </c>
      <c r="B63" s="1" t="s">
        <v>27</v>
      </c>
      <c r="C63">
        <f t="shared" si="1"/>
        <v>0</v>
      </c>
      <c r="D63">
        <f t="shared" si="1"/>
        <v>1</v>
      </c>
      <c r="E63">
        <f t="shared" si="1"/>
        <v>0</v>
      </c>
      <c r="F63">
        <f t="shared" si="1"/>
        <v>0</v>
      </c>
      <c r="G63">
        <f t="shared" si="1"/>
        <v>0</v>
      </c>
      <c r="H63" s="36" t="s">
        <v>22</v>
      </c>
      <c r="I63">
        <f t="shared" si="2"/>
        <v>1</v>
      </c>
      <c r="J63">
        <f t="shared" si="2"/>
        <v>0</v>
      </c>
      <c r="K63" s="21">
        <f t="shared" si="3"/>
        <v>0</v>
      </c>
      <c r="L63">
        <f t="shared" si="4"/>
        <v>0</v>
      </c>
      <c r="M63" s="18">
        <f t="shared" si="5"/>
        <v>1</v>
      </c>
      <c r="N63">
        <f t="shared" si="6"/>
        <v>0</v>
      </c>
      <c r="O63" t="str">
        <f t="shared" si="7"/>
        <v/>
      </c>
    </row>
    <row r="64" spans="1:15" ht="16">
      <c r="A64" s="8">
        <v>62</v>
      </c>
      <c r="B64" s="1" t="s">
        <v>27</v>
      </c>
      <c r="C64">
        <f t="shared" si="1"/>
        <v>0</v>
      </c>
      <c r="D64">
        <f t="shared" si="1"/>
        <v>1</v>
      </c>
      <c r="E64">
        <f t="shared" si="1"/>
        <v>0</v>
      </c>
      <c r="F64">
        <f t="shared" si="1"/>
        <v>0</v>
      </c>
      <c r="G64">
        <f t="shared" si="1"/>
        <v>0</v>
      </c>
      <c r="H64" s="36" t="s">
        <v>22</v>
      </c>
      <c r="I64">
        <f t="shared" si="2"/>
        <v>1</v>
      </c>
      <c r="J64">
        <f t="shared" si="2"/>
        <v>0</v>
      </c>
      <c r="K64" s="21">
        <f t="shared" si="3"/>
        <v>0</v>
      </c>
      <c r="L64">
        <f t="shared" si="4"/>
        <v>0</v>
      </c>
      <c r="M64" s="18">
        <f t="shared" si="5"/>
        <v>1</v>
      </c>
      <c r="N64">
        <f t="shared" si="6"/>
        <v>0</v>
      </c>
      <c r="O64" t="str">
        <f t="shared" si="7"/>
        <v/>
      </c>
    </row>
    <row r="65" spans="1:15" ht="16">
      <c r="A65" s="8">
        <v>63</v>
      </c>
      <c r="B65" s="1" t="s">
        <v>27</v>
      </c>
      <c r="C65">
        <f t="shared" si="1"/>
        <v>0</v>
      </c>
      <c r="D65">
        <f t="shared" si="1"/>
        <v>1</v>
      </c>
      <c r="E65">
        <f t="shared" si="1"/>
        <v>0</v>
      </c>
      <c r="F65">
        <f t="shared" si="1"/>
        <v>0</v>
      </c>
      <c r="G65">
        <f t="shared" si="1"/>
        <v>0</v>
      </c>
      <c r="H65" s="36" t="s">
        <v>22</v>
      </c>
      <c r="I65">
        <f t="shared" si="2"/>
        <v>1</v>
      </c>
      <c r="J65">
        <f t="shared" si="2"/>
        <v>0</v>
      </c>
      <c r="K65" s="21">
        <f t="shared" si="3"/>
        <v>0</v>
      </c>
      <c r="L65">
        <f t="shared" si="4"/>
        <v>0</v>
      </c>
      <c r="M65" s="18">
        <f t="shared" si="5"/>
        <v>1</v>
      </c>
      <c r="N65">
        <f t="shared" si="6"/>
        <v>0</v>
      </c>
      <c r="O65" t="str">
        <f t="shared" si="7"/>
        <v/>
      </c>
    </row>
    <row r="66" spans="1:15" ht="16">
      <c r="A66" s="8">
        <v>64</v>
      </c>
      <c r="B66" s="1" t="s">
        <v>27</v>
      </c>
      <c r="C66">
        <f t="shared" si="1"/>
        <v>0</v>
      </c>
      <c r="D66">
        <f t="shared" si="1"/>
        <v>1</v>
      </c>
      <c r="E66">
        <f t="shared" si="1"/>
        <v>0</v>
      </c>
      <c r="F66">
        <f t="shared" si="1"/>
        <v>0</v>
      </c>
      <c r="G66">
        <f t="shared" si="1"/>
        <v>0</v>
      </c>
      <c r="H66" s="36" t="s">
        <v>24</v>
      </c>
      <c r="I66">
        <f t="shared" si="2"/>
        <v>0</v>
      </c>
      <c r="J66">
        <f t="shared" si="2"/>
        <v>1</v>
      </c>
      <c r="K66" s="21">
        <f t="shared" si="3"/>
        <v>0</v>
      </c>
      <c r="L66">
        <f t="shared" si="4"/>
        <v>0</v>
      </c>
      <c r="M66" s="18">
        <f t="shared" si="5"/>
        <v>0</v>
      </c>
      <c r="N66">
        <f t="shared" si="6"/>
        <v>1</v>
      </c>
      <c r="O66" t="str">
        <f t="shared" si="7"/>
        <v/>
      </c>
    </row>
    <row r="67" spans="1:15" ht="16">
      <c r="A67" s="8">
        <v>65</v>
      </c>
      <c r="B67" s="1" t="s">
        <v>27</v>
      </c>
      <c r="C67">
        <f t="shared" ref="C67:G117" si="8">IF($B67=C$2,1,0)</f>
        <v>0</v>
      </c>
      <c r="D67">
        <f t="shared" si="8"/>
        <v>1</v>
      </c>
      <c r="E67">
        <f t="shared" si="8"/>
        <v>0</v>
      </c>
      <c r="F67">
        <f t="shared" si="8"/>
        <v>0</v>
      </c>
      <c r="G67">
        <f t="shared" si="8"/>
        <v>0</v>
      </c>
      <c r="H67" s="36" t="s">
        <v>22</v>
      </c>
      <c r="I67">
        <f t="shared" si="2"/>
        <v>1</v>
      </c>
      <c r="J67">
        <f t="shared" si="2"/>
        <v>0</v>
      </c>
      <c r="K67" s="21">
        <f t="shared" si="3"/>
        <v>0</v>
      </c>
      <c r="L67">
        <f t="shared" si="4"/>
        <v>0</v>
      </c>
      <c r="M67" s="18">
        <f t="shared" si="5"/>
        <v>1</v>
      </c>
      <c r="N67">
        <f t="shared" si="6"/>
        <v>0</v>
      </c>
      <c r="O67" t="str">
        <f t="shared" si="7"/>
        <v/>
      </c>
    </row>
    <row r="68" spans="1:15" ht="16">
      <c r="A68" s="8">
        <v>66</v>
      </c>
      <c r="B68" s="1" t="s">
        <v>27</v>
      </c>
      <c r="C68">
        <f t="shared" si="8"/>
        <v>0</v>
      </c>
      <c r="D68">
        <f t="shared" si="8"/>
        <v>1</v>
      </c>
      <c r="E68">
        <f t="shared" si="8"/>
        <v>0</v>
      </c>
      <c r="F68">
        <f t="shared" si="8"/>
        <v>0</v>
      </c>
      <c r="G68">
        <f t="shared" si="8"/>
        <v>0</v>
      </c>
      <c r="H68" s="36" t="s">
        <v>22</v>
      </c>
      <c r="I68">
        <f t="shared" ref="I68:J131" si="9">IF($H68=I$2,1,0)</f>
        <v>1</v>
      </c>
      <c r="J68">
        <f t="shared" si="9"/>
        <v>0</v>
      </c>
      <c r="K68" s="21">
        <f t="shared" ref="K68:K131" si="10">IF(AND($C68=1,I68=1),1,0)</f>
        <v>0</v>
      </c>
      <c r="L68">
        <f t="shared" ref="L68:L131" si="11">IF(AND($C68=1,J68=1),1,0)</f>
        <v>0</v>
      </c>
      <c r="M68" s="18">
        <f t="shared" ref="M68:M131" si="12">IF(AND($D68=1,I68=1),1,0)</f>
        <v>1</v>
      </c>
      <c r="N68">
        <f t="shared" ref="N68:N131" si="13">IF(AND($D68=1,J68=1),1,0)</f>
        <v>0</v>
      </c>
      <c r="O68" t="str">
        <f t="shared" ref="O68:O131" si="14">IF(AND(SUM(C68:D68)=1,SUM(K68:N68)&lt;&gt;1),"PROBLEM","")</f>
        <v/>
      </c>
    </row>
    <row r="69" spans="1:15" ht="16">
      <c r="A69" s="8">
        <v>67</v>
      </c>
      <c r="B69" s="1" t="s">
        <v>27</v>
      </c>
      <c r="C69">
        <f t="shared" si="8"/>
        <v>0</v>
      </c>
      <c r="D69">
        <f t="shared" si="8"/>
        <v>1</v>
      </c>
      <c r="E69">
        <f t="shared" si="8"/>
        <v>0</v>
      </c>
      <c r="F69">
        <f t="shared" si="8"/>
        <v>0</v>
      </c>
      <c r="G69">
        <f t="shared" si="8"/>
        <v>0</v>
      </c>
      <c r="H69" s="36" t="s">
        <v>22</v>
      </c>
      <c r="I69">
        <f t="shared" si="9"/>
        <v>1</v>
      </c>
      <c r="J69">
        <f t="shared" si="9"/>
        <v>0</v>
      </c>
      <c r="K69" s="21">
        <f t="shared" si="10"/>
        <v>0</v>
      </c>
      <c r="L69">
        <f t="shared" si="11"/>
        <v>0</v>
      </c>
      <c r="M69" s="18">
        <f t="shared" si="12"/>
        <v>1</v>
      </c>
      <c r="N69">
        <f t="shared" si="13"/>
        <v>0</v>
      </c>
      <c r="O69" t="str">
        <f t="shared" si="14"/>
        <v/>
      </c>
    </row>
    <row r="70" spans="1:15" ht="16">
      <c r="A70" s="8">
        <v>68</v>
      </c>
      <c r="B70" s="1" t="s">
        <v>27</v>
      </c>
      <c r="C70">
        <f t="shared" si="8"/>
        <v>0</v>
      </c>
      <c r="D70">
        <f t="shared" si="8"/>
        <v>1</v>
      </c>
      <c r="E70">
        <f t="shared" si="8"/>
        <v>0</v>
      </c>
      <c r="F70">
        <f t="shared" si="8"/>
        <v>0</v>
      </c>
      <c r="G70">
        <f t="shared" si="8"/>
        <v>0</v>
      </c>
      <c r="H70" s="36" t="s">
        <v>22</v>
      </c>
      <c r="I70">
        <f t="shared" si="9"/>
        <v>1</v>
      </c>
      <c r="J70">
        <f t="shared" si="9"/>
        <v>0</v>
      </c>
      <c r="K70" s="21">
        <f t="shared" si="10"/>
        <v>0</v>
      </c>
      <c r="L70">
        <f t="shared" si="11"/>
        <v>0</v>
      </c>
      <c r="M70" s="18">
        <f t="shared" si="12"/>
        <v>1</v>
      </c>
      <c r="N70">
        <f t="shared" si="13"/>
        <v>0</v>
      </c>
      <c r="O70" t="str">
        <f t="shared" si="14"/>
        <v/>
      </c>
    </row>
    <row r="71" spans="1:15" ht="16">
      <c r="A71" s="8">
        <v>69</v>
      </c>
      <c r="B71" s="1" t="s">
        <v>27</v>
      </c>
      <c r="C71">
        <f t="shared" si="8"/>
        <v>0</v>
      </c>
      <c r="D71">
        <f t="shared" si="8"/>
        <v>1</v>
      </c>
      <c r="E71">
        <f t="shared" si="8"/>
        <v>0</v>
      </c>
      <c r="F71">
        <f t="shared" si="8"/>
        <v>0</v>
      </c>
      <c r="G71">
        <f t="shared" si="8"/>
        <v>0</v>
      </c>
      <c r="H71" s="36" t="s">
        <v>22</v>
      </c>
      <c r="I71">
        <f t="shared" si="9"/>
        <v>1</v>
      </c>
      <c r="J71">
        <f t="shared" si="9"/>
        <v>0</v>
      </c>
      <c r="K71" s="21">
        <f t="shared" si="10"/>
        <v>0</v>
      </c>
      <c r="L71">
        <f t="shared" si="11"/>
        <v>0</v>
      </c>
      <c r="M71" s="18">
        <f t="shared" si="12"/>
        <v>1</v>
      </c>
      <c r="N71">
        <f t="shared" si="13"/>
        <v>0</v>
      </c>
      <c r="O71" t="str">
        <f t="shared" si="14"/>
        <v/>
      </c>
    </row>
    <row r="72" spans="1:15" ht="16">
      <c r="A72" s="8">
        <v>70</v>
      </c>
      <c r="B72" s="1" t="s">
        <v>53</v>
      </c>
      <c r="C72">
        <f t="shared" si="8"/>
        <v>1</v>
      </c>
      <c r="D72">
        <f t="shared" si="8"/>
        <v>0</v>
      </c>
      <c r="E72">
        <f t="shared" si="8"/>
        <v>0</v>
      </c>
      <c r="F72">
        <f t="shared" si="8"/>
        <v>0</v>
      </c>
      <c r="G72">
        <f t="shared" si="8"/>
        <v>0</v>
      </c>
      <c r="H72" s="36" t="s">
        <v>22</v>
      </c>
      <c r="I72">
        <f t="shared" si="9"/>
        <v>1</v>
      </c>
      <c r="J72">
        <f t="shared" si="9"/>
        <v>0</v>
      </c>
      <c r="K72" s="21">
        <f t="shared" si="10"/>
        <v>1</v>
      </c>
      <c r="L72">
        <f t="shared" si="11"/>
        <v>0</v>
      </c>
      <c r="M72" s="18">
        <f t="shared" si="12"/>
        <v>0</v>
      </c>
      <c r="N72">
        <f t="shared" si="13"/>
        <v>0</v>
      </c>
      <c r="O72" t="str">
        <f t="shared" si="14"/>
        <v/>
      </c>
    </row>
    <row r="73" spans="1:15" ht="16">
      <c r="A73" s="8">
        <v>71</v>
      </c>
      <c r="B73" s="1" t="s">
        <v>27</v>
      </c>
      <c r="C73">
        <f t="shared" si="8"/>
        <v>0</v>
      </c>
      <c r="D73">
        <f t="shared" si="8"/>
        <v>1</v>
      </c>
      <c r="E73">
        <f t="shared" si="8"/>
        <v>0</v>
      </c>
      <c r="F73">
        <f t="shared" si="8"/>
        <v>0</v>
      </c>
      <c r="G73">
        <f t="shared" si="8"/>
        <v>0</v>
      </c>
      <c r="H73" s="36" t="s">
        <v>22</v>
      </c>
      <c r="I73">
        <f t="shared" si="9"/>
        <v>1</v>
      </c>
      <c r="J73">
        <f t="shared" si="9"/>
        <v>0</v>
      </c>
      <c r="K73" s="21">
        <f t="shared" si="10"/>
        <v>0</v>
      </c>
      <c r="L73">
        <f t="shared" si="11"/>
        <v>0</v>
      </c>
      <c r="M73" s="18">
        <f t="shared" si="12"/>
        <v>1</v>
      </c>
      <c r="N73">
        <f t="shared" si="13"/>
        <v>0</v>
      </c>
      <c r="O73" t="str">
        <f t="shared" si="14"/>
        <v/>
      </c>
    </row>
    <row r="74" spans="1:15" ht="16">
      <c r="A74" s="8">
        <v>72</v>
      </c>
      <c r="B74" s="1" t="s">
        <v>53</v>
      </c>
      <c r="C74">
        <f t="shared" si="8"/>
        <v>1</v>
      </c>
      <c r="D74">
        <f t="shared" si="8"/>
        <v>0</v>
      </c>
      <c r="E74">
        <f t="shared" si="8"/>
        <v>0</v>
      </c>
      <c r="F74">
        <f t="shared" si="8"/>
        <v>0</v>
      </c>
      <c r="G74">
        <f t="shared" si="8"/>
        <v>0</v>
      </c>
      <c r="H74" s="36" t="s">
        <v>22</v>
      </c>
      <c r="I74">
        <f t="shared" si="9"/>
        <v>1</v>
      </c>
      <c r="J74">
        <f t="shared" si="9"/>
        <v>0</v>
      </c>
      <c r="K74" s="21">
        <f t="shared" si="10"/>
        <v>1</v>
      </c>
      <c r="L74">
        <f t="shared" si="11"/>
        <v>0</v>
      </c>
      <c r="M74" s="18">
        <f t="shared" si="12"/>
        <v>0</v>
      </c>
      <c r="N74">
        <f t="shared" si="13"/>
        <v>0</v>
      </c>
      <c r="O74" t="str">
        <f t="shared" si="14"/>
        <v/>
      </c>
    </row>
    <row r="75" spans="1:15" ht="16">
      <c r="A75" s="8">
        <v>73</v>
      </c>
      <c r="B75" s="1" t="s">
        <v>27</v>
      </c>
      <c r="C75">
        <f t="shared" si="8"/>
        <v>0</v>
      </c>
      <c r="D75">
        <f t="shared" si="8"/>
        <v>1</v>
      </c>
      <c r="E75">
        <f t="shared" si="8"/>
        <v>0</v>
      </c>
      <c r="F75">
        <f t="shared" si="8"/>
        <v>0</v>
      </c>
      <c r="G75">
        <f t="shared" si="8"/>
        <v>0</v>
      </c>
      <c r="H75" s="36" t="s">
        <v>22</v>
      </c>
      <c r="I75">
        <f t="shared" si="9"/>
        <v>1</v>
      </c>
      <c r="J75">
        <f t="shared" si="9"/>
        <v>0</v>
      </c>
      <c r="K75" s="21">
        <f t="shared" si="10"/>
        <v>0</v>
      </c>
      <c r="L75">
        <f t="shared" si="11"/>
        <v>0</v>
      </c>
      <c r="M75" s="18">
        <f t="shared" si="12"/>
        <v>1</v>
      </c>
      <c r="N75">
        <f t="shared" si="13"/>
        <v>0</v>
      </c>
      <c r="O75" t="str">
        <f t="shared" si="14"/>
        <v/>
      </c>
    </row>
    <row r="76" spans="1:15" ht="16">
      <c r="A76" s="8">
        <v>74</v>
      </c>
      <c r="B76" s="1" t="s">
        <v>53</v>
      </c>
      <c r="C76">
        <f t="shared" si="8"/>
        <v>1</v>
      </c>
      <c r="D76">
        <f t="shared" si="8"/>
        <v>0</v>
      </c>
      <c r="E76">
        <f t="shared" si="8"/>
        <v>0</v>
      </c>
      <c r="F76">
        <f t="shared" si="8"/>
        <v>0</v>
      </c>
      <c r="G76">
        <f t="shared" si="8"/>
        <v>0</v>
      </c>
      <c r="H76" s="36" t="s">
        <v>22</v>
      </c>
      <c r="I76">
        <f t="shared" si="9"/>
        <v>1</v>
      </c>
      <c r="J76">
        <f t="shared" si="9"/>
        <v>0</v>
      </c>
      <c r="K76" s="21">
        <f t="shared" si="10"/>
        <v>1</v>
      </c>
      <c r="L76">
        <f t="shared" si="11"/>
        <v>0</v>
      </c>
      <c r="M76" s="18">
        <f t="shared" si="12"/>
        <v>0</v>
      </c>
      <c r="N76">
        <f t="shared" si="13"/>
        <v>0</v>
      </c>
      <c r="O76" t="str">
        <f t="shared" si="14"/>
        <v/>
      </c>
    </row>
    <row r="77" spans="1:15" ht="16">
      <c r="A77" s="8">
        <v>75</v>
      </c>
      <c r="B77" s="1" t="s">
        <v>53</v>
      </c>
      <c r="C77">
        <f t="shared" si="8"/>
        <v>1</v>
      </c>
      <c r="D77">
        <f t="shared" si="8"/>
        <v>0</v>
      </c>
      <c r="E77">
        <f t="shared" si="8"/>
        <v>0</v>
      </c>
      <c r="F77">
        <f t="shared" si="8"/>
        <v>0</v>
      </c>
      <c r="G77">
        <f t="shared" si="8"/>
        <v>0</v>
      </c>
      <c r="H77" s="36" t="s">
        <v>24</v>
      </c>
      <c r="I77">
        <f t="shared" si="9"/>
        <v>0</v>
      </c>
      <c r="J77">
        <f t="shared" si="9"/>
        <v>1</v>
      </c>
      <c r="K77" s="21">
        <f t="shared" si="10"/>
        <v>0</v>
      </c>
      <c r="L77">
        <f t="shared" si="11"/>
        <v>1</v>
      </c>
      <c r="M77" s="18">
        <f t="shared" si="12"/>
        <v>0</v>
      </c>
      <c r="N77">
        <f t="shared" si="13"/>
        <v>0</v>
      </c>
      <c r="O77" t="str">
        <f t="shared" si="14"/>
        <v/>
      </c>
    </row>
    <row r="78" spans="1:15" ht="16">
      <c r="A78" s="8">
        <v>76</v>
      </c>
      <c r="B78" s="1" t="s">
        <v>53</v>
      </c>
      <c r="C78">
        <f t="shared" si="8"/>
        <v>1</v>
      </c>
      <c r="D78">
        <f t="shared" si="8"/>
        <v>0</v>
      </c>
      <c r="E78">
        <f t="shared" si="8"/>
        <v>0</v>
      </c>
      <c r="F78">
        <f t="shared" si="8"/>
        <v>0</v>
      </c>
      <c r="G78">
        <f t="shared" si="8"/>
        <v>0</v>
      </c>
      <c r="H78" s="36" t="s">
        <v>22</v>
      </c>
      <c r="I78">
        <f t="shared" si="9"/>
        <v>1</v>
      </c>
      <c r="J78">
        <f t="shared" si="9"/>
        <v>0</v>
      </c>
      <c r="K78" s="21">
        <f t="shared" si="10"/>
        <v>1</v>
      </c>
      <c r="L78">
        <f t="shared" si="11"/>
        <v>0</v>
      </c>
      <c r="M78" s="18">
        <f t="shared" si="12"/>
        <v>0</v>
      </c>
      <c r="N78">
        <f t="shared" si="13"/>
        <v>0</v>
      </c>
      <c r="O78" t="str">
        <f t="shared" si="14"/>
        <v/>
      </c>
    </row>
    <row r="79" spans="1:15" ht="16">
      <c r="A79" s="8">
        <v>77</v>
      </c>
      <c r="B79" s="1" t="s">
        <v>27</v>
      </c>
      <c r="C79">
        <f t="shared" si="8"/>
        <v>0</v>
      </c>
      <c r="D79">
        <f t="shared" si="8"/>
        <v>1</v>
      </c>
      <c r="E79">
        <f t="shared" si="8"/>
        <v>0</v>
      </c>
      <c r="F79">
        <f t="shared" si="8"/>
        <v>0</v>
      </c>
      <c r="G79">
        <f t="shared" si="8"/>
        <v>0</v>
      </c>
      <c r="H79" s="36" t="s">
        <v>22</v>
      </c>
      <c r="I79">
        <f t="shared" si="9"/>
        <v>1</v>
      </c>
      <c r="J79">
        <f t="shared" si="9"/>
        <v>0</v>
      </c>
      <c r="K79" s="21">
        <f t="shared" si="10"/>
        <v>0</v>
      </c>
      <c r="L79">
        <f t="shared" si="11"/>
        <v>0</v>
      </c>
      <c r="M79" s="18">
        <f t="shared" si="12"/>
        <v>1</v>
      </c>
      <c r="N79">
        <f t="shared" si="13"/>
        <v>0</v>
      </c>
      <c r="O79" t="str">
        <f t="shared" si="14"/>
        <v/>
      </c>
    </row>
    <row r="80" spans="1:15" ht="16">
      <c r="A80" s="8">
        <v>78</v>
      </c>
      <c r="B80" s="1" t="s">
        <v>27</v>
      </c>
      <c r="C80">
        <f t="shared" si="8"/>
        <v>0</v>
      </c>
      <c r="D80">
        <f t="shared" si="8"/>
        <v>1</v>
      </c>
      <c r="E80">
        <f t="shared" si="8"/>
        <v>0</v>
      </c>
      <c r="F80">
        <f t="shared" si="8"/>
        <v>0</v>
      </c>
      <c r="G80">
        <f t="shared" si="8"/>
        <v>0</v>
      </c>
      <c r="H80" s="36" t="s">
        <v>22</v>
      </c>
      <c r="I80">
        <f t="shared" si="9"/>
        <v>1</v>
      </c>
      <c r="J80">
        <f t="shared" si="9"/>
        <v>0</v>
      </c>
      <c r="K80" s="21">
        <f t="shared" si="10"/>
        <v>0</v>
      </c>
      <c r="L80">
        <f t="shared" si="11"/>
        <v>0</v>
      </c>
      <c r="M80" s="18">
        <f t="shared" si="12"/>
        <v>1</v>
      </c>
      <c r="N80">
        <f t="shared" si="13"/>
        <v>0</v>
      </c>
      <c r="O80" t="str">
        <f t="shared" si="14"/>
        <v/>
      </c>
    </row>
    <row r="81" spans="1:15" ht="16">
      <c r="A81" s="8">
        <v>79</v>
      </c>
      <c r="B81" s="1" t="s">
        <v>27</v>
      </c>
      <c r="C81">
        <f t="shared" si="8"/>
        <v>0</v>
      </c>
      <c r="D81">
        <f t="shared" si="8"/>
        <v>1</v>
      </c>
      <c r="E81">
        <f t="shared" si="8"/>
        <v>0</v>
      </c>
      <c r="F81">
        <f t="shared" si="8"/>
        <v>0</v>
      </c>
      <c r="G81">
        <f t="shared" si="8"/>
        <v>0</v>
      </c>
      <c r="H81" s="36" t="s">
        <v>22</v>
      </c>
      <c r="I81">
        <f t="shared" si="9"/>
        <v>1</v>
      </c>
      <c r="J81">
        <f t="shared" si="9"/>
        <v>0</v>
      </c>
      <c r="K81" s="21">
        <f t="shared" si="10"/>
        <v>0</v>
      </c>
      <c r="L81">
        <f t="shared" si="11"/>
        <v>0</v>
      </c>
      <c r="M81" s="18">
        <f t="shared" si="12"/>
        <v>1</v>
      </c>
      <c r="N81">
        <f t="shared" si="13"/>
        <v>0</v>
      </c>
      <c r="O81" t="str">
        <f t="shared" si="14"/>
        <v/>
      </c>
    </row>
    <row r="82" spans="1:15" ht="16">
      <c r="A82" s="8">
        <v>80</v>
      </c>
      <c r="B82" s="1" t="s">
        <v>27</v>
      </c>
      <c r="C82">
        <f t="shared" si="8"/>
        <v>0</v>
      </c>
      <c r="D82">
        <f t="shared" si="8"/>
        <v>1</v>
      </c>
      <c r="E82">
        <f t="shared" si="8"/>
        <v>0</v>
      </c>
      <c r="F82">
        <f t="shared" si="8"/>
        <v>0</v>
      </c>
      <c r="G82">
        <f t="shared" si="8"/>
        <v>0</v>
      </c>
      <c r="H82" s="36" t="s">
        <v>22</v>
      </c>
      <c r="I82">
        <f t="shared" si="9"/>
        <v>1</v>
      </c>
      <c r="J82">
        <f t="shared" si="9"/>
        <v>0</v>
      </c>
      <c r="K82" s="21">
        <f t="shared" si="10"/>
        <v>0</v>
      </c>
      <c r="L82">
        <f t="shared" si="11"/>
        <v>0</v>
      </c>
      <c r="M82" s="18">
        <f t="shared" si="12"/>
        <v>1</v>
      </c>
      <c r="N82">
        <f t="shared" si="13"/>
        <v>0</v>
      </c>
      <c r="O82" t="str">
        <f t="shared" si="14"/>
        <v/>
      </c>
    </row>
    <row r="83" spans="1:15" ht="16">
      <c r="A83" s="8">
        <v>81</v>
      </c>
      <c r="B83" s="1" t="s">
        <v>27</v>
      </c>
      <c r="C83">
        <f t="shared" si="8"/>
        <v>0</v>
      </c>
      <c r="D83">
        <f t="shared" si="8"/>
        <v>1</v>
      </c>
      <c r="E83">
        <f t="shared" si="8"/>
        <v>0</v>
      </c>
      <c r="F83">
        <f t="shared" si="8"/>
        <v>0</v>
      </c>
      <c r="G83">
        <f t="shared" si="8"/>
        <v>0</v>
      </c>
      <c r="H83" s="36" t="s">
        <v>22</v>
      </c>
      <c r="I83">
        <f t="shared" si="9"/>
        <v>1</v>
      </c>
      <c r="J83">
        <f t="shared" si="9"/>
        <v>0</v>
      </c>
      <c r="K83" s="21">
        <f t="shared" si="10"/>
        <v>0</v>
      </c>
      <c r="L83">
        <f t="shared" si="11"/>
        <v>0</v>
      </c>
      <c r="M83" s="18">
        <f t="shared" si="12"/>
        <v>1</v>
      </c>
      <c r="N83">
        <f t="shared" si="13"/>
        <v>0</v>
      </c>
      <c r="O83" t="str">
        <f t="shared" si="14"/>
        <v/>
      </c>
    </row>
    <row r="84" spans="1:15" ht="16">
      <c r="A84" s="8">
        <v>82</v>
      </c>
      <c r="B84" s="1" t="s">
        <v>27</v>
      </c>
      <c r="C84">
        <f t="shared" si="8"/>
        <v>0</v>
      </c>
      <c r="D84">
        <f t="shared" si="8"/>
        <v>1</v>
      </c>
      <c r="E84">
        <f t="shared" si="8"/>
        <v>0</v>
      </c>
      <c r="F84">
        <f t="shared" si="8"/>
        <v>0</v>
      </c>
      <c r="G84">
        <f t="shared" si="8"/>
        <v>0</v>
      </c>
      <c r="H84" s="36" t="s">
        <v>22</v>
      </c>
      <c r="I84">
        <f t="shared" si="9"/>
        <v>1</v>
      </c>
      <c r="J84">
        <f t="shared" si="9"/>
        <v>0</v>
      </c>
      <c r="K84" s="21">
        <f t="shared" si="10"/>
        <v>0</v>
      </c>
      <c r="L84">
        <f t="shared" si="11"/>
        <v>0</v>
      </c>
      <c r="M84" s="18">
        <f t="shared" si="12"/>
        <v>1</v>
      </c>
      <c r="N84">
        <f t="shared" si="13"/>
        <v>0</v>
      </c>
      <c r="O84" t="str">
        <f t="shared" si="14"/>
        <v/>
      </c>
    </row>
    <row r="85" spans="1:15" ht="16">
      <c r="A85" s="8">
        <v>83</v>
      </c>
      <c r="B85" s="1" t="s">
        <v>27</v>
      </c>
      <c r="C85">
        <f t="shared" si="8"/>
        <v>0</v>
      </c>
      <c r="D85">
        <f t="shared" si="8"/>
        <v>1</v>
      </c>
      <c r="E85">
        <f t="shared" si="8"/>
        <v>0</v>
      </c>
      <c r="F85">
        <f t="shared" si="8"/>
        <v>0</v>
      </c>
      <c r="G85">
        <f t="shared" si="8"/>
        <v>0</v>
      </c>
      <c r="H85" s="36" t="s">
        <v>22</v>
      </c>
      <c r="I85">
        <f t="shared" si="9"/>
        <v>1</v>
      </c>
      <c r="J85">
        <f t="shared" si="9"/>
        <v>0</v>
      </c>
      <c r="K85" s="21">
        <f t="shared" si="10"/>
        <v>0</v>
      </c>
      <c r="L85">
        <f t="shared" si="11"/>
        <v>0</v>
      </c>
      <c r="M85" s="18">
        <f t="shared" si="12"/>
        <v>1</v>
      </c>
      <c r="N85">
        <f t="shared" si="13"/>
        <v>0</v>
      </c>
      <c r="O85" t="str">
        <f t="shared" si="14"/>
        <v/>
      </c>
    </row>
    <row r="86" spans="1:15" ht="16">
      <c r="A86" s="8">
        <v>84</v>
      </c>
      <c r="B86" s="1" t="s">
        <v>27</v>
      </c>
      <c r="C86">
        <f t="shared" si="8"/>
        <v>0</v>
      </c>
      <c r="D86">
        <f t="shared" si="8"/>
        <v>1</v>
      </c>
      <c r="E86">
        <f t="shared" si="8"/>
        <v>0</v>
      </c>
      <c r="F86">
        <f t="shared" si="8"/>
        <v>0</v>
      </c>
      <c r="G86">
        <f t="shared" si="8"/>
        <v>0</v>
      </c>
      <c r="H86" s="36" t="s">
        <v>22</v>
      </c>
      <c r="I86">
        <f t="shared" si="9"/>
        <v>1</v>
      </c>
      <c r="J86">
        <f t="shared" si="9"/>
        <v>0</v>
      </c>
      <c r="K86" s="21">
        <f t="shared" si="10"/>
        <v>0</v>
      </c>
      <c r="L86">
        <f t="shared" si="11"/>
        <v>0</v>
      </c>
      <c r="M86" s="18">
        <f t="shared" si="12"/>
        <v>1</v>
      </c>
      <c r="N86">
        <f t="shared" si="13"/>
        <v>0</v>
      </c>
      <c r="O86" t="str">
        <f t="shared" si="14"/>
        <v/>
      </c>
    </row>
    <row r="87" spans="1:15" ht="16">
      <c r="A87" s="8">
        <v>85</v>
      </c>
      <c r="B87" s="1" t="s">
        <v>53</v>
      </c>
      <c r="C87">
        <f t="shared" si="8"/>
        <v>1</v>
      </c>
      <c r="D87">
        <f t="shared" si="8"/>
        <v>0</v>
      </c>
      <c r="E87">
        <f t="shared" si="8"/>
        <v>0</v>
      </c>
      <c r="F87">
        <f t="shared" si="8"/>
        <v>0</v>
      </c>
      <c r="G87">
        <f t="shared" si="8"/>
        <v>0</v>
      </c>
      <c r="H87" s="36" t="s">
        <v>22</v>
      </c>
      <c r="I87">
        <f t="shared" si="9"/>
        <v>1</v>
      </c>
      <c r="J87">
        <f t="shared" si="9"/>
        <v>0</v>
      </c>
      <c r="K87" s="21">
        <f t="shared" si="10"/>
        <v>1</v>
      </c>
      <c r="L87">
        <f t="shared" si="11"/>
        <v>0</v>
      </c>
      <c r="M87" s="18">
        <f t="shared" si="12"/>
        <v>0</v>
      </c>
      <c r="N87">
        <f t="shared" si="13"/>
        <v>0</v>
      </c>
      <c r="O87" t="str">
        <f t="shared" si="14"/>
        <v/>
      </c>
    </row>
    <row r="88" spans="1:15" ht="16">
      <c r="A88" s="8">
        <v>86</v>
      </c>
      <c r="B88" s="1" t="s">
        <v>27</v>
      </c>
      <c r="C88">
        <f t="shared" si="8"/>
        <v>0</v>
      </c>
      <c r="D88">
        <f t="shared" si="8"/>
        <v>1</v>
      </c>
      <c r="E88">
        <f t="shared" si="8"/>
        <v>0</v>
      </c>
      <c r="F88">
        <f t="shared" si="8"/>
        <v>0</v>
      </c>
      <c r="G88">
        <f t="shared" si="8"/>
        <v>0</v>
      </c>
      <c r="H88" s="36" t="s">
        <v>24</v>
      </c>
      <c r="I88">
        <f t="shared" si="9"/>
        <v>0</v>
      </c>
      <c r="J88">
        <f t="shared" si="9"/>
        <v>1</v>
      </c>
      <c r="K88" s="21">
        <f t="shared" si="10"/>
        <v>0</v>
      </c>
      <c r="L88">
        <f t="shared" si="11"/>
        <v>0</v>
      </c>
      <c r="M88" s="18">
        <f t="shared" si="12"/>
        <v>0</v>
      </c>
      <c r="N88">
        <f t="shared" si="13"/>
        <v>1</v>
      </c>
      <c r="O88" t="str">
        <f t="shared" si="14"/>
        <v/>
      </c>
    </row>
    <row r="89" spans="1:15" ht="16">
      <c r="A89" s="8">
        <v>87</v>
      </c>
      <c r="B89" s="1" t="s">
        <v>53</v>
      </c>
      <c r="C89">
        <f t="shared" si="8"/>
        <v>1</v>
      </c>
      <c r="D89">
        <f t="shared" si="8"/>
        <v>0</v>
      </c>
      <c r="E89">
        <f t="shared" si="8"/>
        <v>0</v>
      </c>
      <c r="F89">
        <f t="shared" si="8"/>
        <v>0</v>
      </c>
      <c r="G89">
        <f t="shared" si="8"/>
        <v>0</v>
      </c>
      <c r="H89" s="36" t="s">
        <v>22</v>
      </c>
      <c r="I89">
        <f t="shared" si="9"/>
        <v>1</v>
      </c>
      <c r="J89">
        <f t="shared" si="9"/>
        <v>0</v>
      </c>
      <c r="K89" s="21">
        <f t="shared" si="10"/>
        <v>1</v>
      </c>
      <c r="L89">
        <f t="shared" si="11"/>
        <v>0</v>
      </c>
      <c r="M89" s="18">
        <f t="shared" si="12"/>
        <v>0</v>
      </c>
      <c r="N89">
        <f t="shared" si="13"/>
        <v>0</v>
      </c>
      <c r="O89" t="str">
        <f t="shared" si="14"/>
        <v/>
      </c>
    </row>
    <row r="90" spans="1:15" ht="16">
      <c r="A90" s="8">
        <v>88</v>
      </c>
      <c r="B90" s="1" t="s">
        <v>27</v>
      </c>
      <c r="C90">
        <f t="shared" si="8"/>
        <v>0</v>
      </c>
      <c r="D90">
        <f t="shared" si="8"/>
        <v>1</v>
      </c>
      <c r="E90">
        <f t="shared" si="8"/>
        <v>0</v>
      </c>
      <c r="F90">
        <f t="shared" si="8"/>
        <v>0</v>
      </c>
      <c r="G90">
        <f t="shared" si="8"/>
        <v>0</v>
      </c>
      <c r="H90" s="36" t="s">
        <v>24</v>
      </c>
      <c r="I90">
        <f t="shared" si="9"/>
        <v>0</v>
      </c>
      <c r="J90">
        <f t="shared" si="9"/>
        <v>1</v>
      </c>
      <c r="K90" s="21">
        <f t="shared" si="10"/>
        <v>0</v>
      </c>
      <c r="L90">
        <f t="shared" si="11"/>
        <v>0</v>
      </c>
      <c r="M90" s="18">
        <f t="shared" si="12"/>
        <v>0</v>
      </c>
      <c r="N90">
        <f t="shared" si="13"/>
        <v>1</v>
      </c>
      <c r="O90" t="str">
        <f t="shared" si="14"/>
        <v/>
      </c>
    </row>
    <row r="91" spans="1:15" ht="16">
      <c r="A91" s="8">
        <v>89</v>
      </c>
      <c r="B91" s="1" t="s">
        <v>27</v>
      </c>
      <c r="C91">
        <f t="shared" si="8"/>
        <v>0</v>
      </c>
      <c r="D91">
        <f t="shared" si="8"/>
        <v>1</v>
      </c>
      <c r="E91">
        <f t="shared" si="8"/>
        <v>0</v>
      </c>
      <c r="F91">
        <f t="shared" si="8"/>
        <v>0</v>
      </c>
      <c r="G91">
        <f t="shared" si="8"/>
        <v>0</v>
      </c>
      <c r="H91" s="36" t="s">
        <v>22</v>
      </c>
      <c r="I91">
        <f t="shared" si="9"/>
        <v>1</v>
      </c>
      <c r="J91">
        <f t="shared" si="9"/>
        <v>0</v>
      </c>
      <c r="K91" s="21">
        <f t="shared" si="10"/>
        <v>0</v>
      </c>
      <c r="L91">
        <f t="shared" si="11"/>
        <v>0</v>
      </c>
      <c r="M91" s="18">
        <f t="shared" si="12"/>
        <v>1</v>
      </c>
      <c r="N91">
        <f t="shared" si="13"/>
        <v>0</v>
      </c>
      <c r="O91" t="str">
        <f t="shared" si="14"/>
        <v/>
      </c>
    </row>
    <row r="92" spans="1:15" ht="16">
      <c r="A92" s="8">
        <v>90</v>
      </c>
      <c r="B92" s="1" t="s">
        <v>53</v>
      </c>
      <c r="C92">
        <f t="shared" si="8"/>
        <v>1</v>
      </c>
      <c r="D92">
        <f t="shared" si="8"/>
        <v>0</v>
      </c>
      <c r="E92">
        <f t="shared" si="8"/>
        <v>0</v>
      </c>
      <c r="F92">
        <f t="shared" si="8"/>
        <v>0</v>
      </c>
      <c r="G92">
        <f t="shared" si="8"/>
        <v>0</v>
      </c>
      <c r="H92" s="36" t="s">
        <v>22</v>
      </c>
      <c r="I92">
        <f t="shared" si="9"/>
        <v>1</v>
      </c>
      <c r="J92">
        <f t="shared" si="9"/>
        <v>0</v>
      </c>
      <c r="K92" s="21">
        <f t="shared" si="10"/>
        <v>1</v>
      </c>
      <c r="L92">
        <f t="shared" si="11"/>
        <v>0</v>
      </c>
      <c r="M92" s="18">
        <f t="shared" si="12"/>
        <v>0</v>
      </c>
      <c r="N92">
        <f t="shared" si="13"/>
        <v>0</v>
      </c>
      <c r="O92" t="str">
        <f t="shared" si="14"/>
        <v/>
      </c>
    </row>
    <row r="93" spans="1:15" ht="16">
      <c r="A93" s="8">
        <v>91</v>
      </c>
      <c r="B93" s="1" t="s">
        <v>27</v>
      </c>
      <c r="C93">
        <f t="shared" si="8"/>
        <v>0</v>
      </c>
      <c r="D93">
        <f t="shared" si="8"/>
        <v>1</v>
      </c>
      <c r="E93">
        <f t="shared" si="8"/>
        <v>0</v>
      </c>
      <c r="F93">
        <f t="shared" si="8"/>
        <v>0</v>
      </c>
      <c r="G93">
        <f t="shared" si="8"/>
        <v>0</v>
      </c>
      <c r="H93" s="36" t="s">
        <v>22</v>
      </c>
      <c r="I93">
        <f t="shared" si="9"/>
        <v>1</v>
      </c>
      <c r="J93">
        <f t="shared" si="9"/>
        <v>0</v>
      </c>
      <c r="K93" s="21">
        <f t="shared" si="10"/>
        <v>0</v>
      </c>
      <c r="L93">
        <f t="shared" si="11"/>
        <v>0</v>
      </c>
      <c r="M93" s="18">
        <f t="shared" si="12"/>
        <v>1</v>
      </c>
      <c r="N93">
        <f t="shared" si="13"/>
        <v>0</v>
      </c>
      <c r="O93" t="str">
        <f t="shared" si="14"/>
        <v/>
      </c>
    </row>
    <row r="94" spans="1:15" ht="16">
      <c r="A94" s="8">
        <v>92</v>
      </c>
      <c r="B94" s="1" t="s">
        <v>53</v>
      </c>
      <c r="C94">
        <f t="shared" si="8"/>
        <v>1</v>
      </c>
      <c r="D94">
        <f t="shared" si="8"/>
        <v>0</v>
      </c>
      <c r="E94">
        <f t="shared" si="8"/>
        <v>0</v>
      </c>
      <c r="F94">
        <f t="shared" si="8"/>
        <v>0</v>
      </c>
      <c r="G94">
        <f t="shared" si="8"/>
        <v>0</v>
      </c>
      <c r="H94" s="36" t="s">
        <v>22</v>
      </c>
      <c r="I94">
        <f t="shared" si="9"/>
        <v>1</v>
      </c>
      <c r="J94">
        <f t="shared" si="9"/>
        <v>0</v>
      </c>
      <c r="K94" s="21">
        <f t="shared" si="10"/>
        <v>1</v>
      </c>
      <c r="L94">
        <f t="shared" si="11"/>
        <v>0</v>
      </c>
      <c r="M94" s="18">
        <f t="shared" si="12"/>
        <v>0</v>
      </c>
      <c r="N94">
        <f t="shared" si="13"/>
        <v>0</v>
      </c>
      <c r="O94" t="str">
        <f t="shared" si="14"/>
        <v/>
      </c>
    </row>
    <row r="95" spans="1:15" ht="16">
      <c r="A95" s="8">
        <v>93</v>
      </c>
      <c r="B95" s="1" t="s">
        <v>53</v>
      </c>
      <c r="C95">
        <f t="shared" si="8"/>
        <v>1</v>
      </c>
      <c r="D95">
        <f t="shared" si="8"/>
        <v>0</v>
      </c>
      <c r="E95">
        <f t="shared" si="8"/>
        <v>0</v>
      </c>
      <c r="F95">
        <f t="shared" si="8"/>
        <v>0</v>
      </c>
      <c r="G95">
        <f t="shared" si="8"/>
        <v>0</v>
      </c>
      <c r="H95" s="36" t="s">
        <v>22</v>
      </c>
      <c r="I95">
        <f t="shared" si="9"/>
        <v>1</v>
      </c>
      <c r="J95">
        <f t="shared" si="9"/>
        <v>0</v>
      </c>
      <c r="K95" s="21">
        <f t="shared" si="10"/>
        <v>1</v>
      </c>
      <c r="L95">
        <f t="shared" si="11"/>
        <v>0</v>
      </c>
      <c r="M95" s="18">
        <f t="shared" si="12"/>
        <v>0</v>
      </c>
      <c r="N95">
        <f t="shared" si="13"/>
        <v>0</v>
      </c>
      <c r="O95" t="str">
        <f t="shared" si="14"/>
        <v/>
      </c>
    </row>
    <row r="96" spans="1:15" ht="16">
      <c r="A96" s="8">
        <v>94</v>
      </c>
      <c r="B96" s="1" t="s">
        <v>27</v>
      </c>
      <c r="C96">
        <f t="shared" si="8"/>
        <v>0</v>
      </c>
      <c r="D96">
        <f t="shared" si="8"/>
        <v>1</v>
      </c>
      <c r="E96">
        <f t="shared" si="8"/>
        <v>0</v>
      </c>
      <c r="F96">
        <f t="shared" si="8"/>
        <v>0</v>
      </c>
      <c r="G96">
        <f t="shared" si="8"/>
        <v>0</v>
      </c>
      <c r="H96" s="36" t="s">
        <v>22</v>
      </c>
      <c r="I96">
        <f t="shared" si="9"/>
        <v>1</v>
      </c>
      <c r="J96">
        <f t="shared" si="9"/>
        <v>0</v>
      </c>
      <c r="K96" s="21">
        <f t="shared" si="10"/>
        <v>0</v>
      </c>
      <c r="L96">
        <f t="shared" si="11"/>
        <v>0</v>
      </c>
      <c r="M96" s="18">
        <f t="shared" si="12"/>
        <v>1</v>
      </c>
      <c r="N96">
        <f t="shared" si="13"/>
        <v>0</v>
      </c>
      <c r="O96" t="str">
        <f t="shared" si="14"/>
        <v/>
      </c>
    </row>
    <row r="97" spans="1:15" ht="16">
      <c r="A97" s="8">
        <v>95</v>
      </c>
      <c r="B97" s="1" t="s">
        <v>27</v>
      </c>
      <c r="C97">
        <f t="shared" si="8"/>
        <v>0</v>
      </c>
      <c r="D97">
        <f t="shared" si="8"/>
        <v>1</v>
      </c>
      <c r="E97">
        <f t="shared" si="8"/>
        <v>0</v>
      </c>
      <c r="F97">
        <f t="shared" si="8"/>
        <v>0</v>
      </c>
      <c r="G97">
        <f t="shared" si="8"/>
        <v>0</v>
      </c>
      <c r="H97" s="36" t="s">
        <v>22</v>
      </c>
      <c r="I97">
        <f t="shared" si="9"/>
        <v>1</v>
      </c>
      <c r="J97">
        <f t="shared" si="9"/>
        <v>0</v>
      </c>
      <c r="K97" s="21">
        <f t="shared" si="10"/>
        <v>0</v>
      </c>
      <c r="L97">
        <f t="shared" si="11"/>
        <v>0</v>
      </c>
      <c r="M97" s="18">
        <f t="shared" si="12"/>
        <v>1</v>
      </c>
      <c r="N97">
        <f t="shared" si="13"/>
        <v>0</v>
      </c>
      <c r="O97" t="str">
        <f t="shared" si="14"/>
        <v/>
      </c>
    </row>
    <row r="98" spans="1:15" ht="16">
      <c r="A98" s="8">
        <v>96</v>
      </c>
      <c r="B98" s="1" t="s">
        <v>53</v>
      </c>
      <c r="C98">
        <f t="shared" si="8"/>
        <v>1</v>
      </c>
      <c r="D98">
        <f t="shared" si="8"/>
        <v>0</v>
      </c>
      <c r="E98">
        <f t="shared" si="8"/>
        <v>0</v>
      </c>
      <c r="F98">
        <f t="shared" si="8"/>
        <v>0</v>
      </c>
      <c r="G98">
        <f t="shared" si="8"/>
        <v>0</v>
      </c>
      <c r="H98" s="36" t="s">
        <v>22</v>
      </c>
      <c r="I98">
        <f t="shared" si="9"/>
        <v>1</v>
      </c>
      <c r="J98">
        <f t="shared" si="9"/>
        <v>0</v>
      </c>
      <c r="K98" s="21">
        <f t="shared" si="10"/>
        <v>1</v>
      </c>
      <c r="L98">
        <f t="shared" si="11"/>
        <v>0</v>
      </c>
      <c r="M98" s="18">
        <f t="shared" si="12"/>
        <v>0</v>
      </c>
      <c r="N98">
        <f t="shared" si="13"/>
        <v>0</v>
      </c>
      <c r="O98" t="str">
        <f t="shared" si="14"/>
        <v/>
      </c>
    </row>
    <row r="99" spans="1:15" ht="16">
      <c r="A99" s="8">
        <v>97</v>
      </c>
      <c r="B99" s="1" t="s">
        <v>27</v>
      </c>
      <c r="C99">
        <f t="shared" si="8"/>
        <v>0</v>
      </c>
      <c r="D99">
        <f t="shared" si="8"/>
        <v>1</v>
      </c>
      <c r="E99">
        <f t="shared" si="8"/>
        <v>0</v>
      </c>
      <c r="F99">
        <f t="shared" si="8"/>
        <v>0</v>
      </c>
      <c r="G99">
        <f t="shared" si="8"/>
        <v>0</v>
      </c>
      <c r="H99" s="36" t="s">
        <v>24</v>
      </c>
      <c r="I99">
        <f t="shared" si="9"/>
        <v>0</v>
      </c>
      <c r="J99">
        <f t="shared" si="9"/>
        <v>1</v>
      </c>
      <c r="K99" s="21">
        <f t="shared" si="10"/>
        <v>0</v>
      </c>
      <c r="L99">
        <f t="shared" si="11"/>
        <v>0</v>
      </c>
      <c r="M99" s="18">
        <f t="shared" si="12"/>
        <v>0</v>
      </c>
      <c r="N99">
        <f t="shared" si="13"/>
        <v>1</v>
      </c>
      <c r="O99" t="str">
        <f t="shared" si="14"/>
        <v/>
      </c>
    </row>
    <row r="100" spans="1:15" ht="16">
      <c r="A100" s="8">
        <v>98</v>
      </c>
      <c r="B100" s="1" t="s">
        <v>27</v>
      </c>
      <c r="C100">
        <f t="shared" si="8"/>
        <v>0</v>
      </c>
      <c r="D100">
        <f t="shared" si="8"/>
        <v>1</v>
      </c>
      <c r="E100">
        <f t="shared" si="8"/>
        <v>0</v>
      </c>
      <c r="F100">
        <f t="shared" si="8"/>
        <v>0</v>
      </c>
      <c r="G100">
        <f t="shared" si="8"/>
        <v>0</v>
      </c>
      <c r="H100" s="36" t="s">
        <v>22</v>
      </c>
      <c r="I100">
        <f t="shared" si="9"/>
        <v>1</v>
      </c>
      <c r="J100">
        <f t="shared" si="9"/>
        <v>0</v>
      </c>
      <c r="K100" s="21">
        <f t="shared" si="10"/>
        <v>0</v>
      </c>
      <c r="L100">
        <f t="shared" si="11"/>
        <v>0</v>
      </c>
      <c r="M100" s="18">
        <f t="shared" si="12"/>
        <v>1</v>
      </c>
      <c r="N100">
        <f t="shared" si="13"/>
        <v>0</v>
      </c>
      <c r="O100" t="str">
        <f t="shared" si="14"/>
        <v/>
      </c>
    </row>
    <row r="101" spans="1:15" ht="16">
      <c r="A101" s="8">
        <v>99</v>
      </c>
      <c r="B101" s="1" t="s">
        <v>27</v>
      </c>
      <c r="C101">
        <f t="shared" si="8"/>
        <v>0</v>
      </c>
      <c r="D101">
        <f t="shared" si="8"/>
        <v>1</v>
      </c>
      <c r="E101">
        <f t="shared" si="8"/>
        <v>0</v>
      </c>
      <c r="F101">
        <f t="shared" si="8"/>
        <v>0</v>
      </c>
      <c r="G101">
        <f t="shared" si="8"/>
        <v>0</v>
      </c>
      <c r="H101" s="36" t="s">
        <v>22</v>
      </c>
      <c r="I101">
        <f t="shared" si="9"/>
        <v>1</v>
      </c>
      <c r="J101">
        <f t="shared" si="9"/>
        <v>0</v>
      </c>
      <c r="K101" s="21">
        <f t="shared" si="10"/>
        <v>0</v>
      </c>
      <c r="L101">
        <f t="shared" si="11"/>
        <v>0</v>
      </c>
      <c r="M101" s="18">
        <f t="shared" si="12"/>
        <v>1</v>
      </c>
      <c r="N101">
        <f t="shared" si="13"/>
        <v>0</v>
      </c>
      <c r="O101" t="str">
        <f t="shared" si="14"/>
        <v/>
      </c>
    </row>
    <row r="102" spans="1:15" ht="16">
      <c r="A102" s="8">
        <v>100</v>
      </c>
      <c r="B102" s="1" t="s">
        <v>27</v>
      </c>
      <c r="C102">
        <f t="shared" si="8"/>
        <v>0</v>
      </c>
      <c r="D102">
        <f t="shared" si="8"/>
        <v>1</v>
      </c>
      <c r="E102">
        <f t="shared" si="8"/>
        <v>0</v>
      </c>
      <c r="F102">
        <f t="shared" si="8"/>
        <v>0</v>
      </c>
      <c r="G102">
        <f t="shared" si="8"/>
        <v>0</v>
      </c>
      <c r="H102" s="36" t="s">
        <v>22</v>
      </c>
      <c r="I102">
        <f t="shared" si="9"/>
        <v>1</v>
      </c>
      <c r="J102">
        <f t="shared" si="9"/>
        <v>0</v>
      </c>
      <c r="K102" s="21">
        <f t="shared" si="10"/>
        <v>0</v>
      </c>
      <c r="L102">
        <f t="shared" si="11"/>
        <v>0</v>
      </c>
      <c r="M102" s="18">
        <f t="shared" si="12"/>
        <v>1</v>
      </c>
      <c r="N102">
        <f t="shared" si="13"/>
        <v>0</v>
      </c>
      <c r="O102" t="str">
        <f t="shared" si="14"/>
        <v/>
      </c>
    </row>
    <row r="103" spans="1:15" ht="16">
      <c r="A103" s="8">
        <v>101</v>
      </c>
      <c r="B103" s="1" t="s">
        <v>53</v>
      </c>
      <c r="C103">
        <f t="shared" si="8"/>
        <v>1</v>
      </c>
      <c r="D103">
        <f t="shared" si="8"/>
        <v>0</v>
      </c>
      <c r="E103">
        <f t="shared" si="8"/>
        <v>0</v>
      </c>
      <c r="F103">
        <f t="shared" si="8"/>
        <v>0</v>
      </c>
      <c r="G103">
        <f t="shared" si="8"/>
        <v>0</v>
      </c>
      <c r="H103" s="36" t="s">
        <v>22</v>
      </c>
      <c r="I103">
        <f t="shared" si="9"/>
        <v>1</v>
      </c>
      <c r="J103">
        <f t="shared" si="9"/>
        <v>0</v>
      </c>
      <c r="K103" s="21">
        <f t="shared" si="10"/>
        <v>1</v>
      </c>
      <c r="L103">
        <f t="shared" si="11"/>
        <v>0</v>
      </c>
      <c r="M103" s="18">
        <f t="shared" si="12"/>
        <v>0</v>
      </c>
      <c r="N103">
        <f t="shared" si="13"/>
        <v>0</v>
      </c>
      <c r="O103" t="str">
        <f t="shared" si="14"/>
        <v/>
      </c>
    </row>
    <row r="104" spans="1:15" ht="16">
      <c r="A104" s="8">
        <v>102</v>
      </c>
      <c r="B104" s="1" t="s">
        <v>27</v>
      </c>
      <c r="C104">
        <f t="shared" si="8"/>
        <v>0</v>
      </c>
      <c r="D104">
        <f t="shared" si="8"/>
        <v>1</v>
      </c>
      <c r="E104">
        <f t="shared" si="8"/>
        <v>0</v>
      </c>
      <c r="F104">
        <f t="shared" si="8"/>
        <v>0</v>
      </c>
      <c r="G104">
        <f t="shared" si="8"/>
        <v>0</v>
      </c>
      <c r="H104" s="36" t="s">
        <v>24</v>
      </c>
      <c r="I104">
        <f t="shared" si="9"/>
        <v>0</v>
      </c>
      <c r="J104">
        <f t="shared" si="9"/>
        <v>1</v>
      </c>
      <c r="K104" s="21">
        <f t="shared" si="10"/>
        <v>0</v>
      </c>
      <c r="L104">
        <f t="shared" si="11"/>
        <v>0</v>
      </c>
      <c r="M104" s="18">
        <f t="shared" si="12"/>
        <v>0</v>
      </c>
      <c r="N104">
        <f t="shared" si="13"/>
        <v>1</v>
      </c>
      <c r="O104" t="str">
        <f t="shared" si="14"/>
        <v/>
      </c>
    </row>
    <row r="105" spans="1:15" ht="16">
      <c r="A105" s="8">
        <v>103</v>
      </c>
      <c r="B105" s="1" t="s">
        <v>27</v>
      </c>
      <c r="C105">
        <f t="shared" si="8"/>
        <v>0</v>
      </c>
      <c r="D105">
        <f t="shared" si="8"/>
        <v>1</v>
      </c>
      <c r="E105">
        <f t="shared" si="8"/>
        <v>0</v>
      </c>
      <c r="F105">
        <f t="shared" si="8"/>
        <v>0</v>
      </c>
      <c r="G105">
        <f t="shared" si="8"/>
        <v>0</v>
      </c>
      <c r="H105" s="36" t="s">
        <v>22</v>
      </c>
      <c r="I105">
        <f t="shared" si="9"/>
        <v>1</v>
      </c>
      <c r="J105">
        <f t="shared" si="9"/>
        <v>0</v>
      </c>
      <c r="K105" s="21">
        <f t="shared" si="10"/>
        <v>0</v>
      </c>
      <c r="L105">
        <f t="shared" si="11"/>
        <v>0</v>
      </c>
      <c r="M105" s="18">
        <f t="shared" si="12"/>
        <v>1</v>
      </c>
      <c r="N105">
        <f t="shared" si="13"/>
        <v>0</v>
      </c>
      <c r="O105" t="str">
        <f t="shared" si="14"/>
        <v/>
      </c>
    </row>
    <row r="106" spans="1:15" ht="16">
      <c r="A106" s="8">
        <v>104</v>
      </c>
      <c r="B106" s="1" t="s">
        <v>53</v>
      </c>
      <c r="C106">
        <f t="shared" si="8"/>
        <v>1</v>
      </c>
      <c r="D106">
        <f t="shared" si="8"/>
        <v>0</v>
      </c>
      <c r="E106">
        <f t="shared" si="8"/>
        <v>0</v>
      </c>
      <c r="F106">
        <f t="shared" si="8"/>
        <v>0</v>
      </c>
      <c r="G106">
        <f t="shared" si="8"/>
        <v>0</v>
      </c>
      <c r="H106" s="36" t="s">
        <v>22</v>
      </c>
      <c r="I106">
        <f t="shared" si="9"/>
        <v>1</v>
      </c>
      <c r="J106">
        <f t="shared" si="9"/>
        <v>0</v>
      </c>
      <c r="K106" s="21">
        <f t="shared" si="10"/>
        <v>1</v>
      </c>
      <c r="L106">
        <f t="shared" si="11"/>
        <v>0</v>
      </c>
      <c r="M106" s="18">
        <f t="shared" si="12"/>
        <v>0</v>
      </c>
      <c r="N106">
        <f t="shared" si="13"/>
        <v>0</v>
      </c>
      <c r="O106" t="str">
        <f t="shared" si="14"/>
        <v/>
      </c>
    </row>
    <row r="107" spans="1:15" ht="16">
      <c r="A107" s="8">
        <v>105</v>
      </c>
      <c r="B107" s="1" t="s">
        <v>53</v>
      </c>
      <c r="C107">
        <f t="shared" si="8"/>
        <v>1</v>
      </c>
      <c r="D107">
        <f t="shared" si="8"/>
        <v>0</v>
      </c>
      <c r="E107">
        <f t="shared" si="8"/>
        <v>0</v>
      </c>
      <c r="F107">
        <f t="shared" si="8"/>
        <v>0</v>
      </c>
      <c r="G107">
        <f t="shared" si="8"/>
        <v>0</v>
      </c>
      <c r="H107" s="36" t="s">
        <v>22</v>
      </c>
      <c r="I107">
        <f t="shared" si="9"/>
        <v>1</v>
      </c>
      <c r="J107">
        <f t="shared" si="9"/>
        <v>0</v>
      </c>
      <c r="K107" s="21">
        <f t="shared" si="10"/>
        <v>1</v>
      </c>
      <c r="L107">
        <f t="shared" si="11"/>
        <v>0</v>
      </c>
      <c r="M107" s="18">
        <f t="shared" si="12"/>
        <v>0</v>
      </c>
      <c r="N107">
        <f t="shared" si="13"/>
        <v>0</v>
      </c>
      <c r="O107" t="str">
        <f t="shared" si="14"/>
        <v/>
      </c>
    </row>
    <row r="108" spans="1:15" ht="16">
      <c r="A108" s="8">
        <v>106</v>
      </c>
      <c r="B108" s="1" t="s">
        <v>27</v>
      </c>
      <c r="C108">
        <f t="shared" si="8"/>
        <v>0</v>
      </c>
      <c r="D108">
        <f t="shared" si="8"/>
        <v>1</v>
      </c>
      <c r="E108">
        <f t="shared" si="8"/>
        <v>0</v>
      </c>
      <c r="F108">
        <f t="shared" si="8"/>
        <v>0</v>
      </c>
      <c r="G108">
        <f t="shared" si="8"/>
        <v>0</v>
      </c>
      <c r="H108" s="36" t="s">
        <v>22</v>
      </c>
      <c r="I108">
        <f t="shared" si="9"/>
        <v>1</v>
      </c>
      <c r="J108">
        <f t="shared" si="9"/>
        <v>0</v>
      </c>
      <c r="K108" s="21">
        <f t="shared" si="10"/>
        <v>0</v>
      </c>
      <c r="L108">
        <f t="shared" si="11"/>
        <v>0</v>
      </c>
      <c r="M108" s="18">
        <f t="shared" si="12"/>
        <v>1</v>
      </c>
      <c r="N108">
        <f t="shared" si="13"/>
        <v>0</v>
      </c>
      <c r="O108" t="str">
        <f t="shared" si="14"/>
        <v/>
      </c>
    </row>
    <row r="109" spans="1:15" ht="16">
      <c r="A109" s="8">
        <v>107</v>
      </c>
      <c r="B109" s="1" t="s">
        <v>27</v>
      </c>
      <c r="C109">
        <f t="shared" si="8"/>
        <v>0</v>
      </c>
      <c r="D109">
        <f t="shared" si="8"/>
        <v>1</v>
      </c>
      <c r="E109">
        <f t="shared" si="8"/>
        <v>0</v>
      </c>
      <c r="F109">
        <f t="shared" si="8"/>
        <v>0</v>
      </c>
      <c r="G109">
        <f t="shared" si="8"/>
        <v>0</v>
      </c>
      <c r="H109" s="36" t="s">
        <v>22</v>
      </c>
      <c r="I109">
        <f t="shared" si="9"/>
        <v>1</v>
      </c>
      <c r="J109">
        <f t="shared" si="9"/>
        <v>0</v>
      </c>
      <c r="K109" s="21">
        <f t="shared" si="10"/>
        <v>0</v>
      </c>
      <c r="L109">
        <f t="shared" si="11"/>
        <v>0</v>
      </c>
      <c r="M109" s="18">
        <f t="shared" si="12"/>
        <v>1</v>
      </c>
      <c r="N109">
        <f t="shared" si="13"/>
        <v>0</v>
      </c>
      <c r="O109" t="str">
        <f t="shared" si="14"/>
        <v/>
      </c>
    </row>
    <row r="110" spans="1:15" ht="16">
      <c r="A110" s="8">
        <v>108</v>
      </c>
      <c r="B110" s="1" t="s">
        <v>27</v>
      </c>
      <c r="C110">
        <f t="shared" si="8"/>
        <v>0</v>
      </c>
      <c r="D110">
        <f t="shared" si="8"/>
        <v>1</v>
      </c>
      <c r="E110">
        <f t="shared" si="8"/>
        <v>0</v>
      </c>
      <c r="F110">
        <f t="shared" si="8"/>
        <v>0</v>
      </c>
      <c r="G110">
        <f t="shared" si="8"/>
        <v>0</v>
      </c>
      <c r="H110" s="36" t="s">
        <v>22</v>
      </c>
      <c r="I110">
        <f t="shared" si="9"/>
        <v>1</v>
      </c>
      <c r="J110">
        <f t="shared" si="9"/>
        <v>0</v>
      </c>
      <c r="K110" s="21">
        <f t="shared" si="10"/>
        <v>0</v>
      </c>
      <c r="L110">
        <f t="shared" si="11"/>
        <v>0</v>
      </c>
      <c r="M110" s="18">
        <f t="shared" si="12"/>
        <v>1</v>
      </c>
      <c r="N110">
        <f t="shared" si="13"/>
        <v>0</v>
      </c>
      <c r="O110" t="str">
        <f t="shared" si="14"/>
        <v/>
      </c>
    </row>
    <row r="111" spans="1:15" ht="16">
      <c r="A111" s="8">
        <v>109</v>
      </c>
      <c r="B111" s="1" t="s">
        <v>27</v>
      </c>
      <c r="C111">
        <f t="shared" si="8"/>
        <v>0</v>
      </c>
      <c r="D111">
        <f t="shared" si="8"/>
        <v>1</v>
      </c>
      <c r="E111">
        <f t="shared" si="8"/>
        <v>0</v>
      </c>
      <c r="F111">
        <f t="shared" si="8"/>
        <v>0</v>
      </c>
      <c r="G111">
        <f t="shared" si="8"/>
        <v>0</v>
      </c>
      <c r="H111" s="36" t="s">
        <v>22</v>
      </c>
      <c r="I111">
        <f t="shared" si="9"/>
        <v>1</v>
      </c>
      <c r="J111">
        <f t="shared" si="9"/>
        <v>0</v>
      </c>
      <c r="K111" s="21">
        <f t="shared" si="10"/>
        <v>0</v>
      </c>
      <c r="L111">
        <f t="shared" si="11"/>
        <v>0</v>
      </c>
      <c r="M111" s="18">
        <f t="shared" si="12"/>
        <v>1</v>
      </c>
      <c r="N111">
        <f t="shared" si="13"/>
        <v>0</v>
      </c>
      <c r="O111" t="str">
        <f t="shared" si="14"/>
        <v/>
      </c>
    </row>
    <row r="112" spans="1:15" ht="16">
      <c r="A112" s="8">
        <v>110</v>
      </c>
      <c r="B112" s="1" t="s">
        <v>27</v>
      </c>
      <c r="C112">
        <f t="shared" si="8"/>
        <v>0</v>
      </c>
      <c r="D112">
        <f t="shared" si="8"/>
        <v>1</v>
      </c>
      <c r="E112">
        <f t="shared" si="8"/>
        <v>0</v>
      </c>
      <c r="F112">
        <f t="shared" si="8"/>
        <v>0</v>
      </c>
      <c r="G112">
        <f t="shared" si="8"/>
        <v>0</v>
      </c>
      <c r="H112" s="36" t="s">
        <v>22</v>
      </c>
      <c r="I112">
        <f t="shared" si="9"/>
        <v>1</v>
      </c>
      <c r="J112">
        <f t="shared" si="9"/>
        <v>0</v>
      </c>
      <c r="K112" s="21">
        <f t="shared" si="10"/>
        <v>0</v>
      </c>
      <c r="L112">
        <f t="shared" si="11"/>
        <v>0</v>
      </c>
      <c r="M112" s="18">
        <f t="shared" si="12"/>
        <v>1</v>
      </c>
      <c r="N112">
        <f t="shared" si="13"/>
        <v>0</v>
      </c>
      <c r="O112" t="str">
        <f t="shared" si="14"/>
        <v/>
      </c>
    </row>
    <row r="113" spans="1:15" ht="16">
      <c r="A113" s="8">
        <v>111</v>
      </c>
      <c r="B113" s="1" t="s">
        <v>27</v>
      </c>
      <c r="C113">
        <f t="shared" si="8"/>
        <v>0</v>
      </c>
      <c r="D113">
        <f t="shared" si="8"/>
        <v>1</v>
      </c>
      <c r="E113">
        <f t="shared" si="8"/>
        <v>0</v>
      </c>
      <c r="F113">
        <f t="shared" si="8"/>
        <v>0</v>
      </c>
      <c r="G113">
        <f t="shared" si="8"/>
        <v>0</v>
      </c>
      <c r="H113" s="36" t="s">
        <v>24</v>
      </c>
      <c r="I113">
        <f t="shared" si="9"/>
        <v>0</v>
      </c>
      <c r="J113">
        <f t="shared" si="9"/>
        <v>1</v>
      </c>
      <c r="K113" s="21">
        <f t="shared" si="10"/>
        <v>0</v>
      </c>
      <c r="L113">
        <f t="shared" si="11"/>
        <v>0</v>
      </c>
      <c r="M113" s="18">
        <f t="shared" si="12"/>
        <v>0</v>
      </c>
      <c r="N113">
        <f t="shared" si="13"/>
        <v>1</v>
      </c>
      <c r="O113" t="str">
        <f t="shared" si="14"/>
        <v/>
      </c>
    </row>
    <row r="114" spans="1:15" ht="16">
      <c r="A114" s="8">
        <v>112</v>
      </c>
      <c r="B114" s="1" t="s">
        <v>75</v>
      </c>
      <c r="C114">
        <f t="shared" si="8"/>
        <v>0</v>
      </c>
      <c r="D114">
        <f t="shared" si="8"/>
        <v>0</v>
      </c>
      <c r="E114">
        <f t="shared" si="8"/>
        <v>0</v>
      </c>
      <c r="F114">
        <f t="shared" si="8"/>
        <v>1</v>
      </c>
      <c r="G114">
        <f t="shared" si="8"/>
        <v>0</v>
      </c>
      <c r="H114" s="36" t="s">
        <v>22</v>
      </c>
      <c r="I114">
        <f t="shared" si="9"/>
        <v>1</v>
      </c>
      <c r="J114">
        <f t="shared" si="9"/>
        <v>0</v>
      </c>
      <c r="K114" s="21">
        <f t="shared" si="10"/>
        <v>0</v>
      </c>
      <c r="L114">
        <f t="shared" si="11"/>
        <v>0</v>
      </c>
      <c r="M114" s="18">
        <f t="shared" si="12"/>
        <v>0</v>
      </c>
      <c r="N114">
        <f t="shared" si="13"/>
        <v>0</v>
      </c>
      <c r="O114" t="str">
        <f t="shared" si="14"/>
        <v/>
      </c>
    </row>
    <row r="115" spans="1:15" ht="16">
      <c r="A115" s="8">
        <v>113</v>
      </c>
      <c r="B115" s="1" t="s">
        <v>27</v>
      </c>
      <c r="C115">
        <f t="shared" si="8"/>
        <v>0</v>
      </c>
      <c r="D115">
        <f t="shared" si="8"/>
        <v>1</v>
      </c>
      <c r="E115">
        <f t="shared" si="8"/>
        <v>0</v>
      </c>
      <c r="F115">
        <f t="shared" si="8"/>
        <v>0</v>
      </c>
      <c r="G115">
        <f t="shared" si="8"/>
        <v>0</v>
      </c>
      <c r="H115" s="36" t="s">
        <v>22</v>
      </c>
      <c r="I115">
        <f t="shared" si="9"/>
        <v>1</v>
      </c>
      <c r="J115">
        <f t="shared" si="9"/>
        <v>0</v>
      </c>
      <c r="K115" s="21">
        <f t="shared" si="10"/>
        <v>0</v>
      </c>
      <c r="L115">
        <f t="shared" si="11"/>
        <v>0</v>
      </c>
      <c r="M115" s="18">
        <f t="shared" si="12"/>
        <v>1</v>
      </c>
      <c r="N115">
        <f t="shared" si="13"/>
        <v>0</v>
      </c>
      <c r="O115" t="str">
        <f t="shared" si="14"/>
        <v/>
      </c>
    </row>
    <row r="116" spans="1:15" ht="16">
      <c r="A116" s="8">
        <v>114</v>
      </c>
      <c r="B116" s="1" t="s">
        <v>27</v>
      </c>
      <c r="C116">
        <f t="shared" si="8"/>
        <v>0</v>
      </c>
      <c r="D116">
        <f t="shared" si="8"/>
        <v>1</v>
      </c>
      <c r="E116">
        <f t="shared" si="8"/>
        <v>0</v>
      </c>
      <c r="F116">
        <f t="shared" si="8"/>
        <v>0</v>
      </c>
      <c r="G116">
        <f t="shared" si="8"/>
        <v>0</v>
      </c>
      <c r="H116" s="36" t="s">
        <v>22</v>
      </c>
      <c r="I116">
        <f t="shared" si="9"/>
        <v>1</v>
      </c>
      <c r="J116">
        <f t="shared" si="9"/>
        <v>0</v>
      </c>
      <c r="K116" s="21">
        <f t="shared" si="10"/>
        <v>0</v>
      </c>
      <c r="L116">
        <f t="shared" si="11"/>
        <v>0</v>
      </c>
      <c r="M116" s="18">
        <f t="shared" si="12"/>
        <v>1</v>
      </c>
      <c r="N116">
        <f t="shared" si="13"/>
        <v>0</v>
      </c>
      <c r="O116" t="str">
        <f t="shared" si="14"/>
        <v/>
      </c>
    </row>
    <row r="117" spans="1:15" ht="16">
      <c r="A117" s="8">
        <v>115</v>
      </c>
      <c r="B117" s="1" t="s">
        <v>53</v>
      </c>
      <c r="C117">
        <f t="shared" si="8"/>
        <v>1</v>
      </c>
      <c r="D117">
        <f t="shared" si="8"/>
        <v>0</v>
      </c>
      <c r="E117">
        <f t="shared" si="8"/>
        <v>0</v>
      </c>
      <c r="F117">
        <f t="shared" si="8"/>
        <v>0</v>
      </c>
      <c r="G117">
        <f t="shared" si="8"/>
        <v>0</v>
      </c>
      <c r="H117" s="36" t="s">
        <v>22</v>
      </c>
      <c r="I117">
        <f t="shared" si="9"/>
        <v>1</v>
      </c>
      <c r="J117">
        <f t="shared" si="9"/>
        <v>0</v>
      </c>
      <c r="K117" s="21">
        <f t="shared" si="10"/>
        <v>1</v>
      </c>
      <c r="L117">
        <f t="shared" si="11"/>
        <v>0</v>
      </c>
      <c r="M117" s="18">
        <f t="shared" si="12"/>
        <v>0</v>
      </c>
      <c r="N117">
        <f t="shared" si="13"/>
        <v>0</v>
      </c>
      <c r="O117" t="str">
        <f t="shared" si="14"/>
        <v/>
      </c>
    </row>
    <row r="118" spans="1:15" ht="16">
      <c r="A118" s="8">
        <v>116</v>
      </c>
      <c r="B118" s="1" t="s">
        <v>27</v>
      </c>
      <c r="C118">
        <f t="shared" ref="C118:G168" si="15">IF($B118=C$2,1,0)</f>
        <v>0</v>
      </c>
      <c r="D118">
        <f t="shared" si="15"/>
        <v>1</v>
      </c>
      <c r="E118">
        <f t="shared" si="15"/>
        <v>0</v>
      </c>
      <c r="F118">
        <f t="shared" si="15"/>
        <v>0</v>
      </c>
      <c r="G118">
        <f t="shared" si="15"/>
        <v>0</v>
      </c>
      <c r="H118" s="36" t="s">
        <v>22</v>
      </c>
      <c r="I118">
        <f t="shared" si="9"/>
        <v>1</v>
      </c>
      <c r="J118">
        <f t="shared" si="9"/>
        <v>0</v>
      </c>
      <c r="K118" s="21">
        <f t="shared" si="10"/>
        <v>0</v>
      </c>
      <c r="L118">
        <f t="shared" si="11"/>
        <v>0</v>
      </c>
      <c r="M118" s="18">
        <f t="shared" si="12"/>
        <v>1</v>
      </c>
      <c r="N118">
        <f t="shared" si="13"/>
        <v>0</v>
      </c>
      <c r="O118" t="str">
        <f t="shared" si="14"/>
        <v/>
      </c>
    </row>
    <row r="119" spans="1:15" ht="16">
      <c r="A119" s="8">
        <v>117</v>
      </c>
      <c r="B119" s="1" t="s">
        <v>53</v>
      </c>
      <c r="C119">
        <f t="shared" si="15"/>
        <v>1</v>
      </c>
      <c r="D119">
        <f t="shared" si="15"/>
        <v>0</v>
      </c>
      <c r="E119">
        <f t="shared" si="15"/>
        <v>0</v>
      </c>
      <c r="F119">
        <f t="shared" si="15"/>
        <v>0</v>
      </c>
      <c r="G119">
        <f t="shared" si="15"/>
        <v>0</v>
      </c>
      <c r="H119" s="36" t="s">
        <v>22</v>
      </c>
      <c r="I119">
        <f t="shared" si="9"/>
        <v>1</v>
      </c>
      <c r="J119">
        <f t="shared" si="9"/>
        <v>0</v>
      </c>
      <c r="K119" s="21">
        <f t="shared" si="10"/>
        <v>1</v>
      </c>
      <c r="L119">
        <f t="shared" si="11"/>
        <v>0</v>
      </c>
      <c r="M119" s="18">
        <f t="shared" si="12"/>
        <v>0</v>
      </c>
      <c r="N119">
        <f t="shared" si="13"/>
        <v>0</v>
      </c>
      <c r="O119" t="str">
        <f t="shared" si="14"/>
        <v/>
      </c>
    </row>
    <row r="120" spans="1:15" ht="16">
      <c r="A120" s="8">
        <v>118</v>
      </c>
      <c r="B120" s="1" t="s">
        <v>27</v>
      </c>
      <c r="C120">
        <f t="shared" si="15"/>
        <v>0</v>
      </c>
      <c r="D120">
        <f t="shared" si="15"/>
        <v>1</v>
      </c>
      <c r="E120">
        <f t="shared" si="15"/>
        <v>0</v>
      </c>
      <c r="F120">
        <f t="shared" si="15"/>
        <v>0</v>
      </c>
      <c r="G120">
        <f t="shared" si="15"/>
        <v>0</v>
      </c>
      <c r="H120" s="36" t="s">
        <v>22</v>
      </c>
      <c r="I120">
        <f t="shared" si="9"/>
        <v>1</v>
      </c>
      <c r="J120">
        <f t="shared" si="9"/>
        <v>0</v>
      </c>
      <c r="K120" s="21">
        <f t="shared" si="10"/>
        <v>0</v>
      </c>
      <c r="L120">
        <f t="shared" si="11"/>
        <v>0</v>
      </c>
      <c r="M120" s="18">
        <f t="shared" si="12"/>
        <v>1</v>
      </c>
      <c r="N120">
        <f t="shared" si="13"/>
        <v>0</v>
      </c>
      <c r="O120" t="str">
        <f t="shared" si="14"/>
        <v/>
      </c>
    </row>
    <row r="121" spans="1:15" ht="16">
      <c r="A121" s="8">
        <v>119</v>
      </c>
      <c r="B121" s="1" t="s">
        <v>27</v>
      </c>
      <c r="C121">
        <f t="shared" si="15"/>
        <v>0</v>
      </c>
      <c r="D121">
        <f t="shared" si="15"/>
        <v>1</v>
      </c>
      <c r="E121">
        <f t="shared" si="15"/>
        <v>0</v>
      </c>
      <c r="F121">
        <f t="shared" si="15"/>
        <v>0</v>
      </c>
      <c r="G121">
        <f t="shared" si="15"/>
        <v>0</v>
      </c>
      <c r="H121" s="36" t="s">
        <v>22</v>
      </c>
      <c r="I121">
        <f t="shared" si="9"/>
        <v>1</v>
      </c>
      <c r="J121">
        <f t="shared" si="9"/>
        <v>0</v>
      </c>
      <c r="K121" s="21">
        <f t="shared" si="10"/>
        <v>0</v>
      </c>
      <c r="L121">
        <f t="shared" si="11"/>
        <v>0</v>
      </c>
      <c r="M121" s="18">
        <f t="shared" si="12"/>
        <v>1</v>
      </c>
      <c r="N121">
        <f t="shared" si="13"/>
        <v>0</v>
      </c>
      <c r="O121" t="str">
        <f t="shared" si="14"/>
        <v/>
      </c>
    </row>
    <row r="122" spans="1:15" ht="16">
      <c r="A122" s="8">
        <v>120</v>
      </c>
      <c r="B122" s="1" t="s">
        <v>53</v>
      </c>
      <c r="C122">
        <f t="shared" si="15"/>
        <v>1</v>
      </c>
      <c r="D122">
        <f t="shared" si="15"/>
        <v>0</v>
      </c>
      <c r="E122">
        <f t="shared" si="15"/>
        <v>0</v>
      </c>
      <c r="F122">
        <f t="shared" si="15"/>
        <v>0</v>
      </c>
      <c r="G122">
        <f t="shared" si="15"/>
        <v>0</v>
      </c>
      <c r="H122" s="36" t="s">
        <v>24</v>
      </c>
      <c r="I122">
        <f t="shared" si="9"/>
        <v>0</v>
      </c>
      <c r="J122">
        <f t="shared" si="9"/>
        <v>1</v>
      </c>
      <c r="K122" s="21">
        <f t="shared" si="10"/>
        <v>0</v>
      </c>
      <c r="L122">
        <f t="shared" si="11"/>
        <v>1</v>
      </c>
      <c r="M122" s="18">
        <f t="shared" si="12"/>
        <v>0</v>
      </c>
      <c r="N122">
        <f t="shared" si="13"/>
        <v>0</v>
      </c>
      <c r="O122" t="str">
        <f t="shared" si="14"/>
        <v/>
      </c>
    </row>
    <row r="123" spans="1:15" ht="16">
      <c r="A123" s="8">
        <v>121</v>
      </c>
      <c r="B123" s="1" t="s">
        <v>27</v>
      </c>
      <c r="C123">
        <f t="shared" si="15"/>
        <v>0</v>
      </c>
      <c r="D123">
        <f t="shared" si="15"/>
        <v>1</v>
      </c>
      <c r="E123">
        <f t="shared" si="15"/>
        <v>0</v>
      </c>
      <c r="F123">
        <f t="shared" si="15"/>
        <v>0</v>
      </c>
      <c r="G123">
        <f t="shared" si="15"/>
        <v>0</v>
      </c>
      <c r="H123" s="36" t="s">
        <v>24</v>
      </c>
      <c r="I123">
        <f t="shared" si="9"/>
        <v>0</v>
      </c>
      <c r="J123">
        <f t="shared" si="9"/>
        <v>1</v>
      </c>
      <c r="K123" s="21">
        <f t="shared" si="10"/>
        <v>0</v>
      </c>
      <c r="L123">
        <f t="shared" si="11"/>
        <v>0</v>
      </c>
      <c r="M123" s="18">
        <f t="shared" si="12"/>
        <v>0</v>
      </c>
      <c r="N123">
        <f t="shared" si="13"/>
        <v>1</v>
      </c>
      <c r="O123" t="str">
        <f t="shared" si="14"/>
        <v/>
      </c>
    </row>
    <row r="124" spans="1:15" ht="16">
      <c r="A124" s="8">
        <v>122</v>
      </c>
      <c r="B124" s="1" t="s">
        <v>27</v>
      </c>
      <c r="C124">
        <f t="shared" si="15"/>
        <v>0</v>
      </c>
      <c r="D124">
        <f t="shared" si="15"/>
        <v>1</v>
      </c>
      <c r="E124">
        <f t="shared" si="15"/>
        <v>0</v>
      </c>
      <c r="F124">
        <f t="shared" si="15"/>
        <v>0</v>
      </c>
      <c r="G124">
        <f t="shared" si="15"/>
        <v>0</v>
      </c>
      <c r="H124" s="36" t="s">
        <v>22</v>
      </c>
      <c r="I124">
        <f t="shared" si="9"/>
        <v>1</v>
      </c>
      <c r="J124">
        <f t="shared" si="9"/>
        <v>0</v>
      </c>
      <c r="K124" s="21">
        <f t="shared" si="10"/>
        <v>0</v>
      </c>
      <c r="L124">
        <f t="shared" si="11"/>
        <v>0</v>
      </c>
      <c r="M124" s="18">
        <f t="shared" si="12"/>
        <v>1</v>
      </c>
      <c r="N124">
        <f t="shared" si="13"/>
        <v>0</v>
      </c>
      <c r="O124" t="str">
        <f t="shared" si="14"/>
        <v/>
      </c>
    </row>
    <row r="125" spans="1:15" ht="16">
      <c r="A125" s="8">
        <v>123</v>
      </c>
      <c r="B125" s="1" t="s">
        <v>27</v>
      </c>
      <c r="C125">
        <f t="shared" si="15"/>
        <v>0</v>
      </c>
      <c r="D125">
        <f t="shared" si="15"/>
        <v>1</v>
      </c>
      <c r="E125">
        <f t="shared" si="15"/>
        <v>0</v>
      </c>
      <c r="F125">
        <f t="shared" si="15"/>
        <v>0</v>
      </c>
      <c r="G125">
        <f t="shared" si="15"/>
        <v>0</v>
      </c>
      <c r="H125" s="36" t="s">
        <v>22</v>
      </c>
      <c r="I125">
        <f t="shared" si="9"/>
        <v>1</v>
      </c>
      <c r="J125">
        <f t="shared" si="9"/>
        <v>0</v>
      </c>
      <c r="K125" s="21">
        <f t="shared" si="10"/>
        <v>0</v>
      </c>
      <c r="L125">
        <f t="shared" si="11"/>
        <v>0</v>
      </c>
      <c r="M125" s="18">
        <f t="shared" si="12"/>
        <v>1</v>
      </c>
      <c r="N125">
        <f t="shared" si="13"/>
        <v>0</v>
      </c>
      <c r="O125" t="str">
        <f t="shared" si="14"/>
        <v/>
      </c>
    </row>
    <row r="126" spans="1:15" ht="16">
      <c r="A126" s="8">
        <v>124</v>
      </c>
      <c r="B126" s="1" t="s">
        <v>53</v>
      </c>
      <c r="C126">
        <f t="shared" si="15"/>
        <v>1</v>
      </c>
      <c r="D126">
        <f t="shared" si="15"/>
        <v>0</v>
      </c>
      <c r="E126">
        <f t="shared" si="15"/>
        <v>0</v>
      </c>
      <c r="F126">
        <f t="shared" si="15"/>
        <v>0</v>
      </c>
      <c r="G126">
        <f t="shared" si="15"/>
        <v>0</v>
      </c>
      <c r="H126" s="36" t="s">
        <v>22</v>
      </c>
      <c r="I126">
        <f t="shared" si="9"/>
        <v>1</v>
      </c>
      <c r="J126">
        <f t="shared" si="9"/>
        <v>0</v>
      </c>
      <c r="K126" s="21">
        <f t="shared" si="10"/>
        <v>1</v>
      </c>
      <c r="L126">
        <f t="shared" si="11"/>
        <v>0</v>
      </c>
      <c r="M126" s="18">
        <f t="shared" si="12"/>
        <v>0</v>
      </c>
      <c r="N126">
        <f t="shared" si="13"/>
        <v>0</v>
      </c>
      <c r="O126" t="str">
        <f t="shared" si="14"/>
        <v/>
      </c>
    </row>
    <row r="127" spans="1:15" ht="16">
      <c r="A127" s="8">
        <v>125</v>
      </c>
      <c r="B127" s="1" t="s">
        <v>27</v>
      </c>
      <c r="C127">
        <f t="shared" si="15"/>
        <v>0</v>
      </c>
      <c r="D127">
        <f t="shared" si="15"/>
        <v>1</v>
      </c>
      <c r="E127">
        <f t="shared" si="15"/>
        <v>0</v>
      </c>
      <c r="F127">
        <f t="shared" si="15"/>
        <v>0</v>
      </c>
      <c r="G127">
        <f t="shared" si="15"/>
        <v>0</v>
      </c>
      <c r="H127" s="36" t="s">
        <v>22</v>
      </c>
      <c r="I127">
        <f t="shared" si="9"/>
        <v>1</v>
      </c>
      <c r="J127">
        <f t="shared" si="9"/>
        <v>0</v>
      </c>
      <c r="K127" s="21">
        <f t="shared" si="10"/>
        <v>0</v>
      </c>
      <c r="L127">
        <f t="shared" si="11"/>
        <v>0</v>
      </c>
      <c r="M127" s="18">
        <f t="shared" si="12"/>
        <v>1</v>
      </c>
      <c r="N127">
        <f t="shared" si="13"/>
        <v>0</v>
      </c>
      <c r="O127" t="str">
        <f t="shared" si="14"/>
        <v/>
      </c>
    </row>
    <row r="128" spans="1:15" ht="16">
      <c r="A128" s="8">
        <v>126</v>
      </c>
      <c r="B128" s="1" t="s">
        <v>27</v>
      </c>
      <c r="C128">
        <f t="shared" si="15"/>
        <v>0</v>
      </c>
      <c r="D128">
        <f t="shared" si="15"/>
        <v>1</v>
      </c>
      <c r="E128">
        <f t="shared" si="15"/>
        <v>0</v>
      </c>
      <c r="F128">
        <f t="shared" si="15"/>
        <v>0</v>
      </c>
      <c r="G128">
        <f t="shared" si="15"/>
        <v>0</v>
      </c>
      <c r="H128" s="36" t="s">
        <v>22</v>
      </c>
      <c r="I128">
        <f t="shared" si="9"/>
        <v>1</v>
      </c>
      <c r="J128">
        <f t="shared" si="9"/>
        <v>0</v>
      </c>
      <c r="K128" s="21">
        <f t="shared" si="10"/>
        <v>0</v>
      </c>
      <c r="L128">
        <f t="shared" si="11"/>
        <v>0</v>
      </c>
      <c r="M128" s="18">
        <f t="shared" si="12"/>
        <v>1</v>
      </c>
      <c r="N128">
        <f t="shared" si="13"/>
        <v>0</v>
      </c>
      <c r="O128" t="str">
        <f t="shared" si="14"/>
        <v/>
      </c>
    </row>
    <row r="129" spans="1:15" ht="16">
      <c r="A129" s="8">
        <v>127</v>
      </c>
      <c r="B129" s="1" t="s">
        <v>27</v>
      </c>
      <c r="C129">
        <f t="shared" si="15"/>
        <v>0</v>
      </c>
      <c r="D129">
        <f t="shared" si="15"/>
        <v>1</v>
      </c>
      <c r="E129">
        <f t="shared" si="15"/>
        <v>0</v>
      </c>
      <c r="F129">
        <f t="shared" si="15"/>
        <v>0</v>
      </c>
      <c r="G129">
        <f t="shared" si="15"/>
        <v>0</v>
      </c>
      <c r="H129" s="36" t="s">
        <v>22</v>
      </c>
      <c r="I129">
        <f t="shared" si="9"/>
        <v>1</v>
      </c>
      <c r="J129">
        <f t="shared" si="9"/>
        <v>0</v>
      </c>
      <c r="K129" s="21">
        <f t="shared" si="10"/>
        <v>0</v>
      </c>
      <c r="L129">
        <f t="shared" si="11"/>
        <v>0</v>
      </c>
      <c r="M129" s="18">
        <f t="shared" si="12"/>
        <v>1</v>
      </c>
      <c r="N129">
        <f t="shared" si="13"/>
        <v>0</v>
      </c>
      <c r="O129" t="str">
        <f t="shared" si="14"/>
        <v/>
      </c>
    </row>
    <row r="130" spans="1:15" ht="16">
      <c r="A130" s="8">
        <v>128</v>
      </c>
      <c r="B130" s="1" t="s">
        <v>75</v>
      </c>
      <c r="C130">
        <f t="shared" si="15"/>
        <v>0</v>
      </c>
      <c r="D130">
        <f t="shared" si="15"/>
        <v>0</v>
      </c>
      <c r="E130">
        <f t="shared" si="15"/>
        <v>0</v>
      </c>
      <c r="F130">
        <f t="shared" si="15"/>
        <v>1</v>
      </c>
      <c r="G130">
        <f t="shared" si="15"/>
        <v>0</v>
      </c>
      <c r="H130" s="36" t="s">
        <v>22</v>
      </c>
      <c r="I130">
        <f t="shared" si="9"/>
        <v>1</v>
      </c>
      <c r="J130">
        <f t="shared" si="9"/>
        <v>0</v>
      </c>
      <c r="K130" s="21">
        <f t="shared" si="10"/>
        <v>0</v>
      </c>
      <c r="L130">
        <f t="shared" si="11"/>
        <v>0</v>
      </c>
      <c r="M130" s="18">
        <f t="shared" si="12"/>
        <v>0</v>
      </c>
      <c r="N130">
        <f t="shared" si="13"/>
        <v>0</v>
      </c>
      <c r="O130" t="str">
        <f t="shared" si="14"/>
        <v/>
      </c>
    </row>
    <row r="131" spans="1:15" ht="16">
      <c r="A131" s="8">
        <v>129</v>
      </c>
      <c r="B131" s="1" t="s">
        <v>53</v>
      </c>
      <c r="C131">
        <f t="shared" si="15"/>
        <v>1</v>
      </c>
      <c r="D131">
        <f t="shared" si="15"/>
        <v>0</v>
      </c>
      <c r="E131">
        <f t="shared" si="15"/>
        <v>0</v>
      </c>
      <c r="F131">
        <f t="shared" si="15"/>
        <v>0</v>
      </c>
      <c r="G131">
        <f t="shared" si="15"/>
        <v>0</v>
      </c>
      <c r="H131" s="36" t="s">
        <v>24</v>
      </c>
      <c r="I131">
        <f t="shared" si="9"/>
        <v>0</v>
      </c>
      <c r="J131">
        <f t="shared" si="9"/>
        <v>1</v>
      </c>
      <c r="K131" s="21">
        <f t="shared" si="10"/>
        <v>0</v>
      </c>
      <c r="L131">
        <f t="shared" si="11"/>
        <v>1</v>
      </c>
      <c r="M131" s="18">
        <f t="shared" si="12"/>
        <v>0</v>
      </c>
      <c r="N131">
        <f t="shared" si="13"/>
        <v>0</v>
      </c>
      <c r="O131" t="str">
        <f t="shared" si="14"/>
        <v/>
      </c>
    </row>
    <row r="132" spans="1:15" ht="16">
      <c r="A132" s="8">
        <v>130</v>
      </c>
      <c r="B132" s="1" t="s">
        <v>27</v>
      </c>
      <c r="C132">
        <f t="shared" si="15"/>
        <v>0</v>
      </c>
      <c r="D132">
        <f t="shared" si="15"/>
        <v>1</v>
      </c>
      <c r="E132">
        <f t="shared" si="15"/>
        <v>0</v>
      </c>
      <c r="F132">
        <f t="shared" si="15"/>
        <v>0</v>
      </c>
      <c r="G132">
        <f t="shared" si="15"/>
        <v>0</v>
      </c>
      <c r="H132" s="36" t="s">
        <v>22</v>
      </c>
      <c r="I132">
        <f t="shared" ref="I132:J195" si="16">IF($H132=I$2,1,0)</f>
        <v>1</v>
      </c>
      <c r="J132">
        <f t="shared" si="16"/>
        <v>0</v>
      </c>
      <c r="K132" s="21">
        <f t="shared" ref="K132:K195" si="17">IF(AND($C132=1,I132=1),1,0)</f>
        <v>0</v>
      </c>
      <c r="L132">
        <f t="shared" ref="L132:L195" si="18">IF(AND($C132=1,J132=1),1,0)</f>
        <v>0</v>
      </c>
      <c r="M132" s="18">
        <f t="shared" ref="M132:M195" si="19">IF(AND($D132=1,I132=1),1,0)</f>
        <v>1</v>
      </c>
      <c r="N132">
        <f t="shared" ref="N132:N195" si="20">IF(AND($D132=1,J132=1),1,0)</f>
        <v>0</v>
      </c>
      <c r="O132" t="str">
        <f t="shared" ref="O132:O195" si="21">IF(AND(SUM(C132:D132)=1,SUM(K132:N132)&lt;&gt;1),"PROBLEM","")</f>
        <v/>
      </c>
    </row>
    <row r="133" spans="1:15" ht="16">
      <c r="A133" s="8">
        <v>131</v>
      </c>
      <c r="B133" s="1" t="s">
        <v>53</v>
      </c>
      <c r="C133">
        <f t="shared" si="15"/>
        <v>1</v>
      </c>
      <c r="D133">
        <f t="shared" si="15"/>
        <v>0</v>
      </c>
      <c r="E133">
        <f t="shared" si="15"/>
        <v>0</v>
      </c>
      <c r="F133">
        <f t="shared" si="15"/>
        <v>0</v>
      </c>
      <c r="G133">
        <f t="shared" si="15"/>
        <v>0</v>
      </c>
      <c r="H133" s="36" t="s">
        <v>22</v>
      </c>
      <c r="I133">
        <f t="shared" si="16"/>
        <v>1</v>
      </c>
      <c r="J133">
        <f t="shared" si="16"/>
        <v>0</v>
      </c>
      <c r="K133" s="21">
        <f t="shared" si="17"/>
        <v>1</v>
      </c>
      <c r="L133">
        <f t="shared" si="18"/>
        <v>0</v>
      </c>
      <c r="M133" s="18">
        <f t="shared" si="19"/>
        <v>0</v>
      </c>
      <c r="N133">
        <f t="shared" si="20"/>
        <v>0</v>
      </c>
      <c r="O133" t="str">
        <f t="shared" si="21"/>
        <v/>
      </c>
    </row>
    <row r="134" spans="1:15" ht="16">
      <c r="A134" s="8">
        <v>132</v>
      </c>
      <c r="B134" s="1" t="s">
        <v>27</v>
      </c>
      <c r="C134">
        <f t="shared" si="15"/>
        <v>0</v>
      </c>
      <c r="D134">
        <f t="shared" si="15"/>
        <v>1</v>
      </c>
      <c r="E134">
        <f t="shared" si="15"/>
        <v>0</v>
      </c>
      <c r="F134">
        <f t="shared" si="15"/>
        <v>0</v>
      </c>
      <c r="G134">
        <f t="shared" si="15"/>
        <v>0</v>
      </c>
      <c r="H134" s="36" t="s">
        <v>22</v>
      </c>
      <c r="I134">
        <f t="shared" si="16"/>
        <v>1</v>
      </c>
      <c r="J134">
        <f t="shared" si="16"/>
        <v>0</v>
      </c>
      <c r="K134" s="21">
        <f t="shared" si="17"/>
        <v>0</v>
      </c>
      <c r="L134">
        <f t="shared" si="18"/>
        <v>0</v>
      </c>
      <c r="M134" s="18">
        <f t="shared" si="19"/>
        <v>1</v>
      </c>
      <c r="N134">
        <f t="shared" si="20"/>
        <v>0</v>
      </c>
      <c r="O134" t="str">
        <f t="shared" si="21"/>
        <v/>
      </c>
    </row>
    <row r="135" spans="1:15" ht="16">
      <c r="A135" s="8">
        <v>133</v>
      </c>
      <c r="B135" s="1" t="s">
        <v>27</v>
      </c>
      <c r="C135">
        <f t="shared" si="15"/>
        <v>0</v>
      </c>
      <c r="D135">
        <f t="shared" si="15"/>
        <v>1</v>
      </c>
      <c r="E135">
        <f t="shared" si="15"/>
        <v>0</v>
      </c>
      <c r="F135">
        <f t="shared" si="15"/>
        <v>0</v>
      </c>
      <c r="G135">
        <f t="shared" si="15"/>
        <v>0</v>
      </c>
      <c r="H135" s="36" t="s">
        <v>22</v>
      </c>
      <c r="I135">
        <f t="shared" si="16"/>
        <v>1</v>
      </c>
      <c r="J135">
        <f t="shared" si="16"/>
        <v>0</v>
      </c>
      <c r="K135" s="21">
        <f t="shared" si="17"/>
        <v>0</v>
      </c>
      <c r="L135">
        <f t="shared" si="18"/>
        <v>0</v>
      </c>
      <c r="M135" s="18">
        <f t="shared" si="19"/>
        <v>1</v>
      </c>
      <c r="N135">
        <f t="shared" si="20"/>
        <v>0</v>
      </c>
      <c r="O135" t="str">
        <f t="shared" si="21"/>
        <v/>
      </c>
    </row>
    <row r="136" spans="1:15" ht="16">
      <c r="A136" s="8">
        <v>134</v>
      </c>
      <c r="B136" s="1" t="s">
        <v>27</v>
      </c>
      <c r="C136">
        <f t="shared" si="15"/>
        <v>0</v>
      </c>
      <c r="D136">
        <f t="shared" si="15"/>
        <v>1</v>
      </c>
      <c r="E136">
        <f t="shared" si="15"/>
        <v>0</v>
      </c>
      <c r="F136">
        <f t="shared" si="15"/>
        <v>0</v>
      </c>
      <c r="G136">
        <f t="shared" si="15"/>
        <v>0</v>
      </c>
      <c r="H136" s="36" t="s">
        <v>22</v>
      </c>
      <c r="I136">
        <f t="shared" si="16"/>
        <v>1</v>
      </c>
      <c r="J136">
        <f t="shared" si="16"/>
        <v>0</v>
      </c>
      <c r="K136" s="21">
        <f t="shared" si="17"/>
        <v>0</v>
      </c>
      <c r="L136">
        <f t="shared" si="18"/>
        <v>0</v>
      </c>
      <c r="M136" s="18">
        <f t="shared" si="19"/>
        <v>1</v>
      </c>
      <c r="N136">
        <f t="shared" si="20"/>
        <v>0</v>
      </c>
      <c r="O136" t="str">
        <f t="shared" si="21"/>
        <v/>
      </c>
    </row>
    <row r="137" spans="1:15" ht="16">
      <c r="A137" s="8">
        <v>135</v>
      </c>
      <c r="B137" s="1" t="s">
        <v>27</v>
      </c>
      <c r="C137">
        <f t="shared" si="15"/>
        <v>0</v>
      </c>
      <c r="D137">
        <f t="shared" si="15"/>
        <v>1</v>
      </c>
      <c r="E137">
        <f t="shared" si="15"/>
        <v>0</v>
      </c>
      <c r="F137">
        <f t="shared" si="15"/>
        <v>0</v>
      </c>
      <c r="G137">
        <f t="shared" si="15"/>
        <v>0</v>
      </c>
      <c r="H137" s="36" t="s">
        <v>22</v>
      </c>
      <c r="I137">
        <f t="shared" si="16"/>
        <v>1</v>
      </c>
      <c r="J137">
        <f t="shared" si="16"/>
        <v>0</v>
      </c>
      <c r="K137" s="21">
        <f t="shared" si="17"/>
        <v>0</v>
      </c>
      <c r="L137">
        <f t="shared" si="18"/>
        <v>0</v>
      </c>
      <c r="M137" s="18">
        <f t="shared" si="19"/>
        <v>1</v>
      </c>
      <c r="N137">
        <f t="shared" si="20"/>
        <v>0</v>
      </c>
      <c r="O137" t="str">
        <f t="shared" si="21"/>
        <v/>
      </c>
    </row>
    <row r="138" spans="1:15" ht="16">
      <c r="A138" s="8">
        <v>136</v>
      </c>
      <c r="B138" s="1" t="s">
        <v>53</v>
      </c>
      <c r="C138">
        <f t="shared" si="15"/>
        <v>1</v>
      </c>
      <c r="D138">
        <f t="shared" si="15"/>
        <v>0</v>
      </c>
      <c r="E138">
        <f t="shared" si="15"/>
        <v>0</v>
      </c>
      <c r="F138">
        <f t="shared" si="15"/>
        <v>0</v>
      </c>
      <c r="G138">
        <f t="shared" si="15"/>
        <v>0</v>
      </c>
      <c r="H138" s="36" t="s">
        <v>22</v>
      </c>
      <c r="I138">
        <f t="shared" si="16"/>
        <v>1</v>
      </c>
      <c r="J138">
        <f t="shared" si="16"/>
        <v>0</v>
      </c>
      <c r="K138" s="21">
        <f t="shared" si="17"/>
        <v>1</v>
      </c>
      <c r="L138">
        <f t="shared" si="18"/>
        <v>0</v>
      </c>
      <c r="M138" s="18">
        <f t="shared" si="19"/>
        <v>0</v>
      </c>
      <c r="N138">
        <f t="shared" si="20"/>
        <v>0</v>
      </c>
      <c r="O138" t="str">
        <f t="shared" si="21"/>
        <v/>
      </c>
    </row>
    <row r="139" spans="1:15" ht="16">
      <c r="A139" s="8">
        <v>137</v>
      </c>
      <c r="B139" s="1" t="s">
        <v>27</v>
      </c>
      <c r="C139">
        <f t="shared" si="15"/>
        <v>0</v>
      </c>
      <c r="D139">
        <f t="shared" si="15"/>
        <v>1</v>
      </c>
      <c r="E139">
        <f t="shared" si="15"/>
        <v>0</v>
      </c>
      <c r="F139">
        <f t="shared" si="15"/>
        <v>0</v>
      </c>
      <c r="G139">
        <f t="shared" si="15"/>
        <v>0</v>
      </c>
      <c r="H139" s="36" t="s">
        <v>22</v>
      </c>
      <c r="I139">
        <f t="shared" si="16"/>
        <v>1</v>
      </c>
      <c r="J139">
        <f t="shared" si="16"/>
        <v>0</v>
      </c>
      <c r="K139" s="21">
        <f t="shared" si="17"/>
        <v>0</v>
      </c>
      <c r="L139">
        <f t="shared" si="18"/>
        <v>0</v>
      </c>
      <c r="M139" s="18">
        <f t="shared" si="19"/>
        <v>1</v>
      </c>
      <c r="N139">
        <f t="shared" si="20"/>
        <v>0</v>
      </c>
      <c r="O139" t="str">
        <f t="shared" si="21"/>
        <v/>
      </c>
    </row>
    <row r="140" spans="1:15" ht="16">
      <c r="A140" s="8">
        <v>138</v>
      </c>
      <c r="B140" s="1" t="s">
        <v>27</v>
      </c>
      <c r="C140">
        <f t="shared" si="15"/>
        <v>0</v>
      </c>
      <c r="D140">
        <f t="shared" si="15"/>
        <v>1</v>
      </c>
      <c r="E140">
        <f t="shared" si="15"/>
        <v>0</v>
      </c>
      <c r="F140">
        <f t="shared" si="15"/>
        <v>0</v>
      </c>
      <c r="G140">
        <f t="shared" si="15"/>
        <v>0</v>
      </c>
      <c r="H140" s="36" t="s">
        <v>22</v>
      </c>
      <c r="I140">
        <f t="shared" si="16"/>
        <v>1</v>
      </c>
      <c r="J140">
        <f t="shared" si="16"/>
        <v>0</v>
      </c>
      <c r="K140" s="21">
        <f t="shared" si="17"/>
        <v>0</v>
      </c>
      <c r="L140">
        <f t="shared" si="18"/>
        <v>0</v>
      </c>
      <c r="M140" s="18">
        <f t="shared" si="19"/>
        <v>1</v>
      </c>
      <c r="N140">
        <f t="shared" si="20"/>
        <v>0</v>
      </c>
      <c r="O140" t="str">
        <f t="shared" si="21"/>
        <v/>
      </c>
    </row>
    <row r="141" spans="1:15" ht="16">
      <c r="A141" s="8">
        <v>139</v>
      </c>
      <c r="B141" s="1" t="s">
        <v>75</v>
      </c>
      <c r="C141">
        <f t="shared" si="15"/>
        <v>0</v>
      </c>
      <c r="D141">
        <f t="shared" si="15"/>
        <v>0</v>
      </c>
      <c r="E141">
        <f t="shared" si="15"/>
        <v>0</v>
      </c>
      <c r="F141">
        <f t="shared" si="15"/>
        <v>1</v>
      </c>
      <c r="G141">
        <f t="shared" si="15"/>
        <v>0</v>
      </c>
      <c r="H141" s="36" t="s">
        <v>22</v>
      </c>
      <c r="I141">
        <f t="shared" si="16"/>
        <v>1</v>
      </c>
      <c r="J141">
        <f t="shared" si="16"/>
        <v>0</v>
      </c>
      <c r="K141" s="21">
        <f t="shared" si="17"/>
        <v>0</v>
      </c>
      <c r="L141">
        <f t="shared" si="18"/>
        <v>0</v>
      </c>
      <c r="M141" s="18">
        <f t="shared" si="19"/>
        <v>0</v>
      </c>
      <c r="N141">
        <f t="shared" si="20"/>
        <v>0</v>
      </c>
      <c r="O141" t="str">
        <f t="shared" si="21"/>
        <v/>
      </c>
    </row>
    <row r="142" spans="1:15" ht="16">
      <c r="A142" s="8">
        <v>140</v>
      </c>
      <c r="B142" s="1" t="s">
        <v>53</v>
      </c>
      <c r="C142">
        <f t="shared" si="15"/>
        <v>1</v>
      </c>
      <c r="D142">
        <f t="shared" si="15"/>
        <v>0</v>
      </c>
      <c r="E142">
        <f t="shared" si="15"/>
        <v>0</v>
      </c>
      <c r="F142">
        <f t="shared" si="15"/>
        <v>0</v>
      </c>
      <c r="G142">
        <f t="shared" si="15"/>
        <v>0</v>
      </c>
      <c r="H142" s="36" t="s">
        <v>22</v>
      </c>
      <c r="I142">
        <f t="shared" si="16"/>
        <v>1</v>
      </c>
      <c r="J142">
        <f t="shared" si="16"/>
        <v>0</v>
      </c>
      <c r="K142" s="21">
        <f t="shared" si="17"/>
        <v>1</v>
      </c>
      <c r="L142">
        <f t="shared" si="18"/>
        <v>0</v>
      </c>
      <c r="M142" s="18">
        <f t="shared" si="19"/>
        <v>0</v>
      </c>
      <c r="N142">
        <f t="shared" si="20"/>
        <v>0</v>
      </c>
      <c r="O142" t="str">
        <f t="shared" si="21"/>
        <v/>
      </c>
    </row>
    <row r="143" spans="1:15" ht="16">
      <c r="A143" s="8">
        <v>141</v>
      </c>
      <c r="B143" s="1" t="s">
        <v>27</v>
      </c>
      <c r="C143">
        <f t="shared" si="15"/>
        <v>0</v>
      </c>
      <c r="D143">
        <f t="shared" si="15"/>
        <v>1</v>
      </c>
      <c r="E143">
        <f t="shared" si="15"/>
        <v>0</v>
      </c>
      <c r="F143">
        <f t="shared" si="15"/>
        <v>0</v>
      </c>
      <c r="G143">
        <f t="shared" si="15"/>
        <v>0</v>
      </c>
      <c r="H143" s="36" t="s">
        <v>22</v>
      </c>
      <c r="I143">
        <f t="shared" si="16"/>
        <v>1</v>
      </c>
      <c r="J143">
        <f t="shared" si="16"/>
        <v>0</v>
      </c>
      <c r="K143" s="21">
        <f t="shared" si="17"/>
        <v>0</v>
      </c>
      <c r="L143">
        <f t="shared" si="18"/>
        <v>0</v>
      </c>
      <c r="M143" s="18">
        <f t="shared" si="19"/>
        <v>1</v>
      </c>
      <c r="N143">
        <f t="shared" si="20"/>
        <v>0</v>
      </c>
      <c r="O143" t="str">
        <f t="shared" si="21"/>
        <v/>
      </c>
    </row>
    <row r="144" spans="1:15" ht="16">
      <c r="A144" s="8">
        <v>142</v>
      </c>
      <c r="B144" s="1" t="s">
        <v>27</v>
      </c>
      <c r="C144">
        <f t="shared" si="15"/>
        <v>0</v>
      </c>
      <c r="D144">
        <f t="shared" si="15"/>
        <v>1</v>
      </c>
      <c r="E144">
        <f t="shared" si="15"/>
        <v>0</v>
      </c>
      <c r="F144">
        <f t="shared" si="15"/>
        <v>0</v>
      </c>
      <c r="G144">
        <f t="shared" si="15"/>
        <v>0</v>
      </c>
      <c r="H144" s="36" t="s">
        <v>22</v>
      </c>
      <c r="I144">
        <f t="shared" si="16"/>
        <v>1</v>
      </c>
      <c r="J144">
        <f t="shared" si="16"/>
        <v>0</v>
      </c>
      <c r="K144" s="21">
        <f t="shared" si="17"/>
        <v>0</v>
      </c>
      <c r="L144">
        <f t="shared" si="18"/>
        <v>0</v>
      </c>
      <c r="M144" s="18">
        <f t="shared" si="19"/>
        <v>1</v>
      </c>
      <c r="N144">
        <f t="shared" si="20"/>
        <v>0</v>
      </c>
      <c r="O144" t="str">
        <f t="shared" si="21"/>
        <v/>
      </c>
    </row>
    <row r="145" spans="1:15" ht="16">
      <c r="A145" s="8">
        <v>143</v>
      </c>
      <c r="B145" s="1" t="s">
        <v>27</v>
      </c>
      <c r="C145">
        <f t="shared" si="15"/>
        <v>0</v>
      </c>
      <c r="D145">
        <f t="shared" si="15"/>
        <v>1</v>
      </c>
      <c r="E145">
        <f t="shared" si="15"/>
        <v>0</v>
      </c>
      <c r="F145">
        <f t="shared" si="15"/>
        <v>0</v>
      </c>
      <c r="G145">
        <f t="shared" si="15"/>
        <v>0</v>
      </c>
      <c r="H145" s="36" t="s">
        <v>22</v>
      </c>
      <c r="I145">
        <f t="shared" si="16"/>
        <v>1</v>
      </c>
      <c r="J145">
        <f t="shared" si="16"/>
        <v>0</v>
      </c>
      <c r="K145" s="21">
        <f t="shared" si="17"/>
        <v>0</v>
      </c>
      <c r="L145">
        <f t="shared" si="18"/>
        <v>0</v>
      </c>
      <c r="M145" s="18">
        <f t="shared" si="19"/>
        <v>1</v>
      </c>
      <c r="N145">
        <f t="shared" si="20"/>
        <v>0</v>
      </c>
      <c r="O145" t="str">
        <f t="shared" si="21"/>
        <v/>
      </c>
    </row>
    <row r="146" spans="1:15" ht="16">
      <c r="A146" s="8">
        <v>144</v>
      </c>
      <c r="B146" s="1" t="s">
        <v>53</v>
      </c>
      <c r="C146">
        <f t="shared" si="15"/>
        <v>1</v>
      </c>
      <c r="D146">
        <f t="shared" si="15"/>
        <v>0</v>
      </c>
      <c r="E146">
        <f t="shared" si="15"/>
        <v>0</v>
      </c>
      <c r="F146">
        <f t="shared" si="15"/>
        <v>0</v>
      </c>
      <c r="G146">
        <f t="shared" si="15"/>
        <v>0</v>
      </c>
      <c r="H146" s="36" t="s">
        <v>22</v>
      </c>
      <c r="I146">
        <f t="shared" si="16"/>
        <v>1</v>
      </c>
      <c r="J146">
        <f t="shared" si="16"/>
        <v>0</v>
      </c>
      <c r="K146" s="21">
        <f t="shared" si="17"/>
        <v>1</v>
      </c>
      <c r="L146">
        <f t="shared" si="18"/>
        <v>0</v>
      </c>
      <c r="M146" s="18">
        <f t="shared" si="19"/>
        <v>0</v>
      </c>
      <c r="N146">
        <f t="shared" si="20"/>
        <v>0</v>
      </c>
      <c r="O146" t="str">
        <f t="shared" si="21"/>
        <v/>
      </c>
    </row>
    <row r="147" spans="1:15" ht="16">
      <c r="A147" s="8">
        <v>145</v>
      </c>
      <c r="B147" s="1" t="s">
        <v>27</v>
      </c>
      <c r="C147">
        <f t="shared" si="15"/>
        <v>0</v>
      </c>
      <c r="D147">
        <f t="shared" si="15"/>
        <v>1</v>
      </c>
      <c r="E147">
        <f t="shared" si="15"/>
        <v>0</v>
      </c>
      <c r="F147">
        <f t="shared" si="15"/>
        <v>0</v>
      </c>
      <c r="G147">
        <f t="shared" si="15"/>
        <v>0</v>
      </c>
      <c r="H147" s="36" t="s">
        <v>22</v>
      </c>
      <c r="I147">
        <f t="shared" si="16"/>
        <v>1</v>
      </c>
      <c r="J147">
        <f t="shared" si="16"/>
        <v>0</v>
      </c>
      <c r="K147" s="21">
        <f t="shared" si="17"/>
        <v>0</v>
      </c>
      <c r="L147">
        <f t="shared" si="18"/>
        <v>0</v>
      </c>
      <c r="M147" s="18">
        <f t="shared" si="19"/>
        <v>1</v>
      </c>
      <c r="N147">
        <f t="shared" si="20"/>
        <v>0</v>
      </c>
      <c r="O147" t="str">
        <f t="shared" si="21"/>
        <v/>
      </c>
    </row>
    <row r="148" spans="1:15" ht="16">
      <c r="A148" s="8">
        <v>146</v>
      </c>
      <c r="B148" s="1" t="s">
        <v>27</v>
      </c>
      <c r="C148">
        <f t="shared" si="15"/>
        <v>0</v>
      </c>
      <c r="D148">
        <f t="shared" si="15"/>
        <v>1</v>
      </c>
      <c r="E148">
        <f t="shared" si="15"/>
        <v>0</v>
      </c>
      <c r="F148">
        <f t="shared" si="15"/>
        <v>0</v>
      </c>
      <c r="G148">
        <f t="shared" si="15"/>
        <v>0</v>
      </c>
      <c r="H148" s="36" t="s">
        <v>22</v>
      </c>
      <c r="I148">
        <f t="shared" si="16"/>
        <v>1</v>
      </c>
      <c r="J148">
        <f t="shared" si="16"/>
        <v>0</v>
      </c>
      <c r="K148" s="21">
        <f t="shared" si="17"/>
        <v>0</v>
      </c>
      <c r="L148">
        <f t="shared" si="18"/>
        <v>0</v>
      </c>
      <c r="M148" s="18">
        <f t="shared" si="19"/>
        <v>1</v>
      </c>
      <c r="N148">
        <f t="shared" si="20"/>
        <v>0</v>
      </c>
      <c r="O148" t="str">
        <f t="shared" si="21"/>
        <v/>
      </c>
    </row>
    <row r="149" spans="1:15" ht="16">
      <c r="A149" s="8">
        <v>147</v>
      </c>
      <c r="B149" s="1" t="s">
        <v>53</v>
      </c>
      <c r="C149">
        <f t="shared" si="15"/>
        <v>1</v>
      </c>
      <c r="D149">
        <f t="shared" si="15"/>
        <v>0</v>
      </c>
      <c r="E149">
        <f t="shared" si="15"/>
        <v>0</v>
      </c>
      <c r="F149">
        <f t="shared" si="15"/>
        <v>0</v>
      </c>
      <c r="G149">
        <f t="shared" si="15"/>
        <v>0</v>
      </c>
      <c r="H149" s="36" t="s">
        <v>22</v>
      </c>
      <c r="I149">
        <f t="shared" si="16"/>
        <v>1</v>
      </c>
      <c r="J149">
        <f t="shared" si="16"/>
        <v>0</v>
      </c>
      <c r="K149" s="21">
        <f t="shared" si="17"/>
        <v>1</v>
      </c>
      <c r="L149">
        <f t="shared" si="18"/>
        <v>0</v>
      </c>
      <c r="M149" s="18">
        <f t="shared" si="19"/>
        <v>0</v>
      </c>
      <c r="N149">
        <f t="shared" si="20"/>
        <v>0</v>
      </c>
      <c r="O149" t="str">
        <f t="shared" si="21"/>
        <v/>
      </c>
    </row>
    <row r="150" spans="1:15" ht="16">
      <c r="A150" s="8">
        <v>148</v>
      </c>
      <c r="B150" s="1" t="s">
        <v>53</v>
      </c>
      <c r="C150">
        <f t="shared" si="15"/>
        <v>1</v>
      </c>
      <c r="D150">
        <f t="shared" si="15"/>
        <v>0</v>
      </c>
      <c r="E150">
        <f t="shared" si="15"/>
        <v>0</v>
      </c>
      <c r="F150">
        <f t="shared" si="15"/>
        <v>0</v>
      </c>
      <c r="G150">
        <f t="shared" si="15"/>
        <v>0</v>
      </c>
      <c r="H150" s="36" t="s">
        <v>22</v>
      </c>
      <c r="I150">
        <f t="shared" si="16"/>
        <v>1</v>
      </c>
      <c r="J150">
        <f t="shared" si="16"/>
        <v>0</v>
      </c>
      <c r="K150" s="21">
        <f t="shared" si="17"/>
        <v>1</v>
      </c>
      <c r="L150">
        <f t="shared" si="18"/>
        <v>0</v>
      </c>
      <c r="M150" s="18">
        <f t="shared" si="19"/>
        <v>0</v>
      </c>
      <c r="N150">
        <f t="shared" si="20"/>
        <v>0</v>
      </c>
      <c r="O150" t="str">
        <f t="shared" si="21"/>
        <v/>
      </c>
    </row>
    <row r="151" spans="1:15" ht="16">
      <c r="A151" s="8">
        <v>149</v>
      </c>
      <c r="B151" s="1" t="s">
        <v>27</v>
      </c>
      <c r="C151">
        <f t="shared" si="15"/>
        <v>0</v>
      </c>
      <c r="D151">
        <f t="shared" si="15"/>
        <v>1</v>
      </c>
      <c r="E151">
        <f t="shared" si="15"/>
        <v>0</v>
      </c>
      <c r="F151">
        <f t="shared" si="15"/>
        <v>0</v>
      </c>
      <c r="G151">
        <f t="shared" si="15"/>
        <v>0</v>
      </c>
      <c r="H151" s="36" t="s">
        <v>22</v>
      </c>
      <c r="I151">
        <f t="shared" si="16"/>
        <v>1</v>
      </c>
      <c r="J151">
        <f t="shared" si="16"/>
        <v>0</v>
      </c>
      <c r="K151" s="21">
        <f t="shared" si="17"/>
        <v>0</v>
      </c>
      <c r="L151">
        <f t="shared" si="18"/>
        <v>0</v>
      </c>
      <c r="M151" s="18">
        <f t="shared" si="19"/>
        <v>1</v>
      </c>
      <c r="N151">
        <f t="shared" si="20"/>
        <v>0</v>
      </c>
      <c r="O151" t="str">
        <f t="shared" si="21"/>
        <v/>
      </c>
    </row>
    <row r="152" spans="1:15" ht="16">
      <c r="A152" s="8">
        <v>150</v>
      </c>
      <c r="B152" s="1" t="s">
        <v>53</v>
      </c>
      <c r="C152">
        <f t="shared" si="15"/>
        <v>1</v>
      </c>
      <c r="D152">
        <f t="shared" si="15"/>
        <v>0</v>
      </c>
      <c r="E152">
        <f t="shared" si="15"/>
        <v>0</v>
      </c>
      <c r="F152">
        <f t="shared" si="15"/>
        <v>0</v>
      </c>
      <c r="G152">
        <f t="shared" si="15"/>
        <v>0</v>
      </c>
      <c r="H152" s="36" t="s">
        <v>22</v>
      </c>
      <c r="I152">
        <f t="shared" si="16"/>
        <v>1</v>
      </c>
      <c r="J152">
        <f t="shared" si="16"/>
        <v>0</v>
      </c>
      <c r="K152" s="21">
        <f t="shared" si="17"/>
        <v>1</v>
      </c>
      <c r="L152">
        <f t="shared" si="18"/>
        <v>0</v>
      </c>
      <c r="M152" s="18">
        <f t="shared" si="19"/>
        <v>0</v>
      </c>
      <c r="N152">
        <f t="shared" si="20"/>
        <v>0</v>
      </c>
      <c r="O152" t="str">
        <f t="shared" si="21"/>
        <v/>
      </c>
    </row>
    <row r="153" spans="1:15" ht="16">
      <c r="A153" s="8">
        <v>151</v>
      </c>
      <c r="B153" s="1" t="s">
        <v>27</v>
      </c>
      <c r="C153">
        <f t="shared" si="15"/>
        <v>0</v>
      </c>
      <c r="D153">
        <f t="shared" si="15"/>
        <v>1</v>
      </c>
      <c r="E153">
        <f t="shared" si="15"/>
        <v>0</v>
      </c>
      <c r="F153">
        <f t="shared" si="15"/>
        <v>0</v>
      </c>
      <c r="G153">
        <f t="shared" si="15"/>
        <v>0</v>
      </c>
      <c r="H153" s="36" t="s">
        <v>24</v>
      </c>
      <c r="I153">
        <f t="shared" si="16"/>
        <v>0</v>
      </c>
      <c r="J153">
        <f t="shared" si="16"/>
        <v>1</v>
      </c>
      <c r="K153" s="21">
        <f t="shared" si="17"/>
        <v>0</v>
      </c>
      <c r="L153">
        <f t="shared" si="18"/>
        <v>0</v>
      </c>
      <c r="M153" s="18">
        <f t="shared" si="19"/>
        <v>0</v>
      </c>
      <c r="N153">
        <f t="shared" si="20"/>
        <v>1</v>
      </c>
      <c r="O153" t="str">
        <f t="shared" si="21"/>
        <v/>
      </c>
    </row>
    <row r="154" spans="1:15" ht="16">
      <c r="A154" s="8">
        <v>152</v>
      </c>
      <c r="B154" s="1" t="s">
        <v>53</v>
      </c>
      <c r="C154">
        <f t="shared" si="15"/>
        <v>1</v>
      </c>
      <c r="D154">
        <f t="shared" si="15"/>
        <v>0</v>
      </c>
      <c r="E154">
        <f t="shared" si="15"/>
        <v>0</v>
      </c>
      <c r="F154">
        <f t="shared" si="15"/>
        <v>0</v>
      </c>
      <c r="G154">
        <f t="shared" si="15"/>
        <v>0</v>
      </c>
      <c r="H154" s="36" t="s">
        <v>22</v>
      </c>
      <c r="I154">
        <f t="shared" si="16"/>
        <v>1</v>
      </c>
      <c r="J154">
        <f t="shared" si="16"/>
        <v>0</v>
      </c>
      <c r="K154" s="21">
        <f t="shared" si="17"/>
        <v>1</v>
      </c>
      <c r="L154">
        <f t="shared" si="18"/>
        <v>0</v>
      </c>
      <c r="M154" s="18">
        <f t="shared" si="19"/>
        <v>0</v>
      </c>
      <c r="N154">
        <f t="shared" si="20"/>
        <v>0</v>
      </c>
      <c r="O154" t="str">
        <f t="shared" si="21"/>
        <v/>
      </c>
    </row>
    <row r="155" spans="1:15" ht="16">
      <c r="A155" s="8">
        <v>153</v>
      </c>
      <c r="B155" s="1" t="s">
        <v>27</v>
      </c>
      <c r="C155">
        <f t="shared" si="15"/>
        <v>0</v>
      </c>
      <c r="D155">
        <f t="shared" si="15"/>
        <v>1</v>
      </c>
      <c r="E155">
        <f t="shared" si="15"/>
        <v>0</v>
      </c>
      <c r="F155">
        <f t="shared" si="15"/>
        <v>0</v>
      </c>
      <c r="G155">
        <f t="shared" si="15"/>
        <v>0</v>
      </c>
      <c r="H155" s="36" t="s">
        <v>22</v>
      </c>
      <c r="I155">
        <f t="shared" si="16"/>
        <v>1</v>
      </c>
      <c r="J155">
        <f t="shared" si="16"/>
        <v>0</v>
      </c>
      <c r="K155" s="21">
        <f t="shared" si="17"/>
        <v>0</v>
      </c>
      <c r="L155">
        <f t="shared" si="18"/>
        <v>0</v>
      </c>
      <c r="M155" s="18">
        <f t="shared" si="19"/>
        <v>1</v>
      </c>
      <c r="N155">
        <f t="shared" si="20"/>
        <v>0</v>
      </c>
      <c r="O155" t="str">
        <f t="shared" si="21"/>
        <v/>
      </c>
    </row>
    <row r="156" spans="1:15" ht="16">
      <c r="A156" s="8">
        <v>154</v>
      </c>
      <c r="B156" s="1" t="s">
        <v>27</v>
      </c>
      <c r="C156">
        <f t="shared" si="15"/>
        <v>0</v>
      </c>
      <c r="D156">
        <f t="shared" si="15"/>
        <v>1</v>
      </c>
      <c r="E156">
        <f t="shared" si="15"/>
        <v>0</v>
      </c>
      <c r="F156">
        <f t="shared" si="15"/>
        <v>0</v>
      </c>
      <c r="G156">
        <f t="shared" si="15"/>
        <v>0</v>
      </c>
      <c r="H156" s="36" t="s">
        <v>22</v>
      </c>
      <c r="I156">
        <f t="shared" si="16"/>
        <v>1</v>
      </c>
      <c r="J156">
        <f t="shared" si="16"/>
        <v>0</v>
      </c>
      <c r="K156" s="21">
        <f t="shared" si="17"/>
        <v>0</v>
      </c>
      <c r="L156">
        <f t="shared" si="18"/>
        <v>0</v>
      </c>
      <c r="M156" s="18">
        <f t="shared" si="19"/>
        <v>1</v>
      </c>
      <c r="N156">
        <f t="shared" si="20"/>
        <v>0</v>
      </c>
      <c r="O156" t="str">
        <f t="shared" si="21"/>
        <v/>
      </c>
    </row>
    <row r="157" spans="1:15" ht="16">
      <c r="A157" s="8">
        <v>155</v>
      </c>
      <c r="B157" s="1" t="s">
        <v>53</v>
      </c>
      <c r="C157">
        <f t="shared" si="15"/>
        <v>1</v>
      </c>
      <c r="D157">
        <f t="shared" si="15"/>
        <v>0</v>
      </c>
      <c r="E157">
        <f t="shared" si="15"/>
        <v>0</v>
      </c>
      <c r="F157">
        <f t="shared" si="15"/>
        <v>0</v>
      </c>
      <c r="G157">
        <f t="shared" si="15"/>
        <v>0</v>
      </c>
      <c r="H157" s="36" t="s">
        <v>22</v>
      </c>
      <c r="I157">
        <f t="shared" si="16"/>
        <v>1</v>
      </c>
      <c r="J157">
        <f t="shared" si="16"/>
        <v>0</v>
      </c>
      <c r="K157" s="21">
        <f t="shared" si="17"/>
        <v>1</v>
      </c>
      <c r="L157">
        <f t="shared" si="18"/>
        <v>0</v>
      </c>
      <c r="M157" s="18">
        <f t="shared" si="19"/>
        <v>0</v>
      </c>
      <c r="N157">
        <f t="shared" si="20"/>
        <v>0</v>
      </c>
      <c r="O157" t="str">
        <f t="shared" si="21"/>
        <v/>
      </c>
    </row>
    <row r="158" spans="1:15" ht="16">
      <c r="A158" s="8">
        <v>156</v>
      </c>
      <c r="B158" s="1" t="s">
        <v>27</v>
      </c>
      <c r="C158">
        <f t="shared" si="15"/>
        <v>0</v>
      </c>
      <c r="D158">
        <f t="shared" si="15"/>
        <v>1</v>
      </c>
      <c r="E158">
        <f t="shared" si="15"/>
        <v>0</v>
      </c>
      <c r="F158">
        <f t="shared" si="15"/>
        <v>0</v>
      </c>
      <c r="G158">
        <f t="shared" si="15"/>
        <v>0</v>
      </c>
      <c r="H158" s="36" t="s">
        <v>22</v>
      </c>
      <c r="I158">
        <f t="shared" si="16"/>
        <v>1</v>
      </c>
      <c r="J158">
        <f t="shared" si="16"/>
        <v>0</v>
      </c>
      <c r="K158" s="21">
        <f t="shared" si="17"/>
        <v>0</v>
      </c>
      <c r="L158">
        <f t="shared" si="18"/>
        <v>0</v>
      </c>
      <c r="M158" s="18">
        <f t="shared" si="19"/>
        <v>1</v>
      </c>
      <c r="N158">
        <f t="shared" si="20"/>
        <v>0</v>
      </c>
      <c r="O158" t="str">
        <f t="shared" si="21"/>
        <v/>
      </c>
    </row>
    <row r="159" spans="1:15" ht="16">
      <c r="A159" s="8">
        <v>157</v>
      </c>
      <c r="B159" s="1" t="s">
        <v>27</v>
      </c>
      <c r="C159">
        <f t="shared" si="15"/>
        <v>0</v>
      </c>
      <c r="D159">
        <f t="shared" si="15"/>
        <v>1</v>
      </c>
      <c r="E159">
        <f t="shared" si="15"/>
        <v>0</v>
      </c>
      <c r="F159">
        <f t="shared" si="15"/>
        <v>0</v>
      </c>
      <c r="G159">
        <f t="shared" si="15"/>
        <v>0</v>
      </c>
      <c r="H159" s="36" t="s">
        <v>24</v>
      </c>
      <c r="I159">
        <f t="shared" si="16"/>
        <v>0</v>
      </c>
      <c r="J159">
        <f t="shared" si="16"/>
        <v>1</v>
      </c>
      <c r="K159" s="21">
        <f t="shared" si="17"/>
        <v>0</v>
      </c>
      <c r="L159">
        <f t="shared" si="18"/>
        <v>0</v>
      </c>
      <c r="M159" s="18">
        <f t="shared" si="19"/>
        <v>0</v>
      </c>
      <c r="N159">
        <f t="shared" si="20"/>
        <v>1</v>
      </c>
      <c r="O159" t="str">
        <f t="shared" si="21"/>
        <v/>
      </c>
    </row>
    <row r="160" spans="1:15" ht="16">
      <c r="A160" s="8">
        <v>158</v>
      </c>
      <c r="B160" s="1" t="s">
        <v>27</v>
      </c>
      <c r="C160">
        <f t="shared" si="15"/>
        <v>0</v>
      </c>
      <c r="D160">
        <f t="shared" si="15"/>
        <v>1</v>
      </c>
      <c r="E160">
        <f t="shared" si="15"/>
        <v>0</v>
      </c>
      <c r="F160">
        <f t="shared" si="15"/>
        <v>0</v>
      </c>
      <c r="G160">
        <f t="shared" si="15"/>
        <v>0</v>
      </c>
      <c r="H160" s="36" t="s">
        <v>22</v>
      </c>
      <c r="I160">
        <f t="shared" si="16"/>
        <v>1</v>
      </c>
      <c r="J160">
        <f t="shared" si="16"/>
        <v>0</v>
      </c>
      <c r="K160" s="21">
        <f t="shared" si="17"/>
        <v>0</v>
      </c>
      <c r="L160">
        <f t="shared" si="18"/>
        <v>0</v>
      </c>
      <c r="M160" s="18">
        <f t="shared" si="19"/>
        <v>1</v>
      </c>
      <c r="N160">
        <f t="shared" si="20"/>
        <v>0</v>
      </c>
      <c r="O160" t="str">
        <f t="shared" si="21"/>
        <v/>
      </c>
    </row>
    <row r="161" spans="1:15" ht="16">
      <c r="A161" s="8">
        <v>159</v>
      </c>
      <c r="B161" s="1" t="s">
        <v>27</v>
      </c>
      <c r="C161">
        <f t="shared" si="15"/>
        <v>0</v>
      </c>
      <c r="D161">
        <f t="shared" si="15"/>
        <v>1</v>
      </c>
      <c r="E161">
        <f t="shared" si="15"/>
        <v>0</v>
      </c>
      <c r="F161">
        <f t="shared" si="15"/>
        <v>0</v>
      </c>
      <c r="G161">
        <f t="shared" si="15"/>
        <v>0</v>
      </c>
      <c r="H161" s="36" t="s">
        <v>22</v>
      </c>
      <c r="I161">
        <f t="shared" si="16"/>
        <v>1</v>
      </c>
      <c r="J161">
        <f t="shared" si="16"/>
        <v>0</v>
      </c>
      <c r="K161" s="21">
        <f t="shared" si="17"/>
        <v>0</v>
      </c>
      <c r="L161">
        <f t="shared" si="18"/>
        <v>0</v>
      </c>
      <c r="M161" s="18">
        <f t="shared" si="19"/>
        <v>1</v>
      </c>
      <c r="N161">
        <f t="shared" si="20"/>
        <v>0</v>
      </c>
      <c r="O161" t="str">
        <f t="shared" si="21"/>
        <v/>
      </c>
    </row>
    <row r="162" spans="1:15" ht="16">
      <c r="A162" s="8">
        <v>160</v>
      </c>
      <c r="B162" s="1" t="s">
        <v>53</v>
      </c>
      <c r="C162">
        <f t="shared" si="15"/>
        <v>1</v>
      </c>
      <c r="D162">
        <f t="shared" si="15"/>
        <v>0</v>
      </c>
      <c r="E162">
        <f t="shared" si="15"/>
        <v>0</v>
      </c>
      <c r="F162">
        <f t="shared" si="15"/>
        <v>0</v>
      </c>
      <c r="G162">
        <f t="shared" si="15"/>
        <v>0</v>
      </c>
      <c r="H162" s="36" t="s">
        <v>22</v>
      </c>
      <c r="I162">
        <f t="shared" si="16"/>
        <v>1</v>
      </c>
      <c r="J162">
        <f t="shared" si="16"/>
        <v>0</v>
      </c>
      <c r="K162" s="21">
        <f t="shared" si="17"/>
        <v>1</v>
      </c>
      <c r="L162">
        <f t="shared" si="18"/>
        <v>0</v>
      </c>
      <c r="M162" s="18">
        <f t="shared" si="19"/>
        <v>0</v>
      </c>
      <c r="N162">
        <f t="shared" si="20"/>
        <v>0</v>
      </c>
      <c r="O162" t="str">
        <f t="shared" si="21"/>
        <v/>
      </c>
    </row>
    <row r="163" spans="1:15" ht="16">
      <c r="A163" s="8">
        <v>161</v>
      </c>
      <c r="B163" s="1" t="s">
        <v>53</v>
      </c>
      <c r="C163">
        <f t="shared" si="15"/>
        <v>1</v>
      </c>
      <c r="D163">
        <f t="shared" si="15"/>
        <v>0</v>
      </c>
      <c r="E163">
        <f t="shared" si="15"/>
        <v>0</v>
      </c>
      <c r="F163">
        <f t="shared" si="15"/>
        <v>0</v>
      </c>
      <c r="G163">
        <f t="shared" si="15"/>
        <v>0</v>
      </c>
      <c r="H163" s="36" t="s">
        <v>22</v>
      </c>
      <c r="I163">
        <f t="shared" si="16"/>
        <v>1</v>
      </c>
      <c r="J163">
        <f t="shared" si="16"/>
        <v>0</v>
      </c>
      <c r="K163" s="21">
        <f t="shared" si="17"/>
        <v>1</v>
      </c>
      <c r="L163">
        <f t="shared" si="18"/>
        <v>0</v>
      </c>
      <c r="M163" s="18">
        <f t="shared" si="19"/>
        <v>0</v>
      </c>
      <c r="N163">
        <f t="shared" si="20"/>
        <v>0</v>
      </c>
      <c r="O163" t="str">
        <f t="shared" si="21"/>
        <v/>
      </c>
    </row>
    <row r="164" spans="1:15" ht="16">
      <c r="A164" s="8">
        <v>162</v>
      </c>
      <c r="B164" s="1" t="s">
        <v>27</v>
      </c>
      <c r="C164">
        <f t="shared" si="15"/>
        <v>0</v>
      </c>
      <c r="D164">
        <f t="shared" si="15"/>
        <v>1</v>
      </c>
      <c r="E164">
        <f t="shared" si="15"/>
        <v>0</v>
      </c>
      <c r="F164">
        <f t="shared" si="15"/>
        <v>0</v>
      </c>
      <c r="G164">
        <f t="shared" si="15"/>
        <v>0</v>
      </c>
      <c r="H164" s="36" t="s">
        <v>22</v>
      </c>
      <c r="I164">
        <f t="shared" si="16"/>
        <v>1</v>
      </c>
      <c r="J164">
        <f t="shared" si="16"/>
        <v>0</v>
      </c>
      <c r="K164" s="21">
        <f t="shared" si="17"/>
        <v>0</v>
      </c>
      <c r="L164">
        <f t="shared" si="18"/>
        <v>0</v>
      </c>
      <c r="M164" s="18">
        <f t="shared" si="19"/>
        <v>1</v>
      </c>
      <c r="N164">
        <f t="shared" si="20"/>
        <v>0</v>
      </c>
      <c r="O164" t="str">
        <f t="shared" si="21"/>
        <v/>
      </c>
    </row>
    <row r="165" spans="1:15" ht="16">
      <c r="A165" s="8">
        <v>163</v>
      </c>
      <c r="B165" s="1" t="s">
        <v>53</v>
      </c>
      <c r="C165">
        <f t="shared" si="15"/>
        <v>1</v>
      </c>
      <c r="D165">
        <f t="shared" si="15"/>
        <v>0</v>
      </c>
      <c r="E165">
        <f t="shared" si="15"/>
        <v>0</v>
      </c>
      <c r="F165">
        <f t="shared" si="15"/>
        <v>0</v>
      </c>
      <c r="G165">
        <f t="shared" si="15"/>
        <v>0</v>
      </c>
      <c r="H165" s="36" t="s">
        <v>22</v>
      </c>
      <c r="I165">
        <f t="shared" si="16"/>
        <v>1</v>
      </c>
      <c r="J165">
        <f t="shared" si="16"/>
        <v>0</v>
      </c>
      <c r="K165" s="21">
        <f t="shared" si="17"/>
        <v>1</v>
      </c>
      <c r="L165">
        <f t="shared" si="18"/>
        <v>0</v>
      </c>
      <c r="M165" s="18">
        <f t="shared" si="19"/>
        <v>0</v>
      </c>
      <c r="N165">
        <f t="shared" si="20"/>
        <v>0</v>
      </c>
      <c r="O165" t="str">
        <f t="shared" si="21"/>
        <v/>
      </c>
    </row>
    <row r="166" spans="1:15" ht="16">
      <c r="A166" s="8">
        <v>164</v>
      </c>
      <c r="B166" s="1" t="s">
        <v>27</v>
      </c>
      <c r="C166">
        <f t="shared" si="15"/>
        <v>0</v>
      </c>
      <c r="D166">
        <f t="shared" si="15"/>
        <v>1</v>
      </c>
      <c r="E166">
        <f t="shared" si="15"/>
        <v>0</v>
      </c>
      <c r="F166">
        <f t="shared" si="15"/>
        <v>0</v>
      </c>
      <c r="G166">
        <f t="shared" si="15"/>
        <v>0</v>
      </c>
      <c r="H166" s="36" t="s">
        <v>22</v>
      </c>
      <c r="I166">
        <f t="shared" si="16"/>
        <v>1</v>
      </c>
      <c r="J166">
        <f t="shared" si="16"/>
        <v>0</v>
      </c>
      <c r="K166" s="21">
        <f t="shared" si="17"/>
        <v>0</v>
      </c>
      <c r="L166">
        <f t="shared" si="18"/>
        <v>0</v>
      </c>
      <c r="M166" s="18">
        <f t="shared" si="19"/>
        <v>1</v>
      </c>
      <c r="N166">
        <f t="shared" si="20"/>
        <v>0</v>
      </c>
      <c r="O166" t="str">
        <f t="shared" si="21"/>
        <v/>
      </c>
    </row>
    <row r="167" spans="1:15" ht="16">
      <c r="A167" s="8">
        <v>165</v>
      </c>
      <c r="B167" s="1" t="s">
        <v>27</v>
      </c>
      <c r="C167">
        <f t="shared" si="15"/>
        <v>0</v>
      </c>
      <c r="D167">
        <f t="shared" si="15"/>
        <v>1</v>
      </c>
      <c r="E167">
        <f t="shared" si="15"/>
        <v>0</v>
      </c>
      <c r="F167">
        <f t="shared" si="15"/>
        <v>0</v>
      </c>
      <c r="G167">
        <f t="shared" si="15"/>
        <v>0</v>
      </c>
      <c r="H167" s="36" t="s">
        <v>22</v>
      </c>
      <c r="I167">
        <f t="shared" si="16"/>
        <v>1</v>
      </c>
      <c r="J167">
        <f t="shared" si="16"/>
        <v>0</v>
      </c>
      <c r="K167" s="21">
        <f t="shared" si="17"/>
        <v>0</v>
      </c>
      <c r="L167">
        <f t="shared" si="18"/>
        <v>0</v>
      </c>
      <c r="M167" s="18">
        <f t="shared" si="19"/>
        <v>1</v>
      </c>
      <c r="N167">
        <f t="shared" si="20"/>
        <v>0</v>
      </c>
      <c r="O167" t="str">
        <f t="shared" si="21"/>
        <v/>
      </c>
    </row>
    <row r="168" spans="1:15" ht="16">
      <c r="A168" s="8">
        <v>166</v>
      </c>
      <c r="B168" s="1" t="s">
        <v>27</v>
      </c>
      <c r="C168">
        <f t="shared" si="15"/>
        <v>0</v>
      </c>
      <c r="D168">
        <f t="shared" si="15"/>
        <v>1</v>
      </c>
      <c r="E168">
        <f t="shared" si="15"/>
        <v>0</v>
      </c>
      <c r="F168">
        <f t="shared" si="15"/>
        <v>0</v>
      </c>
      <c r="G168">
        <f t="shared" si="15"/>
        <v>0</v>
      </c>
      <c r="H168" s="36" t="s">
        <v>22</v>
      </c>
      <c r="I168">
        <f t="shared" si="16"/>
        <v>1</v>
      </c>
      <c r="J168">
        <f t="shared" si="16"/>
        <v>0</v>
      </c>
      <c r="K168" s="21">
        <f t="shared" si="17"/>
        <v>0</v>
      </c>
      <c r="L168">
        <f t="shared" si="18"/>
        <v>0</v>
      </c>
      <c r="M168" s="18">
        <f t="shared" si="19"/>
        <v>1</v>
      </c>
      <c r="N168">
        <f t="shared" si="20"/>
        <v>0</v>
      </c>
      <c r="O168" t="str">
        <f t="shared" si="21"/>
        <v/>
      </c>
    </row>
    <row r="169" spans="1:15" ht="16">
      <c r="A169" s="8">
        <v>167</v>
      </c>
      <c r="B169" s="1" t="s">
        <v>53</v>
      </c>
      <c r="C169">
        <f t="shared" ref="C169:G219" si="22">IF($B169=C$2,1,0)</f>
        <v>1</v>
      </c>
      <c r="D169">
        <f t="shared" si="22"/>
        <v>0</v>
      </c>
      <c r="E169">
        <f t="shared" si="22"/>
        <v>0</v>
      </c>
      <c r="F169">
        <f t="shared" si="22"/>
        <v>0</v>
      </c>
      <c r="G169">
        <f t="shared" si="22"/>
        <v>0</v>
      </c>
      <c r="H169" s="36" t="s">
        <v>22</v>
      </c>
      <c r="I169">
        <f t="shared" si="16"/>
        <v>1</v>
      </c>
      <c r="J169">
        <f t="shared" si="16"/>
        <v>0</v>
      </c>
      <c r="K169" s="21">
        <f t="shared" si="17"/>
        <v>1</v>
      </c>
      <c r="L169">
        <f t="shared" si="18"/>
        <v>0</v>
      </c>
      <c r="M169" s="18">
        <f t="shared" si="19"/>
        <v>0</v>
      </c>
      <c r="N169">
        <f t="shared" si="20"/>
        <v>0</v>
      </c>
      <c r="O169" t="str">
        <f t="shared" si="21"/>
        <v/>
      </c>
    </row>
    <row r="170" spans="1:15" ht="16">
      <c r="A170" s="8">
        <v>168</v>
      </c>
      <c r="B170" s="1" t="s">
        <v>53</v>
      </c>
      <c r="C170">
        <f t="shared" si="22"/>
        <v>1</v>
      </c>
      <c r="D170">
        <f t="shared" si="22"/>
        <v>0</v>
      </c>
      <c r="E170">
        <f t="shared" si="22"/>
        <v>0</v>
      </c>
      <c r="F170">
        <f t="shared" si="22"/>
        <v>0</v>
      </c>
      <c r="G170">
        <f t="shared" si="22"/>
        <v>0</v>
      </c>
      <c r="H170" s="36" t="s">
        <v>24</v>
      </c>
      <c r="I170">
        <f t="shared" si="16"/>
        <v>0</v>
      </c>
      <c r="J170">
        <f t="shared" si="16"/>
        <v>1</v>
      </c>
      <c r="K170" s="21">
        <f t="shared" si="17"/>
        <v>0</v>
      </c>
      <c r="L170">
        <f t="shared" si="18"/>
        <v>1</v>
      </c>
      <c r="M170" s="18">
        <f t="shared" si="19"/>
        <v>0</v>
      </c>
      <c r="N170">
        <f t="shared" si="20"/>
        <v>0</v>
      </c>
      <c r="O170" t="str">
        <f t="shared" si="21"/>
        <v/>
      </c>
    </row>
    <row r="171" spans="1:15" ht="16">
      <c r="A171" s="8">
        <v>169</v>
      </c>
      <c r="B171" s="1" t="s">
        <v>27</v>
      </c>
      <c r="C171">
        <f t="shared" si="22"/>
        <v>0</v>
      </c>
      <c r="D171">
        <f t="shared" si="22"/>
        <v>1</v>
      </c>
      <c r="E171">
        <f t="shared" si="22"/>
        <v>0</v>
      </c>
      <c r="F171">
        <f t="shared" si="22"/>
        <v>0</v>
      </c>
      <c r="G171">
        <f t="shared" si="22"/>
        <v>0</v>
      </c>
      <c r="H171" s="36" t="s">
        <v>22</v>
      </c>
      <c r="I171">
        <f t="shared" si="16"/>
        <v>1</v>
      </c>
      <c r="J171">
        <f t="shared" si="16"/>
        <v>0</v>
      </c>
      <c r="K171" s="21">
        <f t="shared" si="17"/>
        <v>0</v>
      </c>
      <c r="L171">
        <f t="shared" si="18"/>
        <v>0</v>
      </c>
      <c r="M171" s="18">
        <f t="shared" si="19"/>
        <v>1</v>
      </c>
      <c r="N171">
        <f t="shared" si="20"/>
        <v>0</v>
      </c>
      <c r="O171" t="str">
        <f t="shared" si="21"/>
        <v/>
      </c>
    </row>
    <row r="172" spans="1:15" ht="16">
      <c r="A172" s="8">
        <v>170</v>
      </c>
      <c r="B172" s="1" t="s">
        <v>27</v>
      </c>
      <c r="C172">
        <f t="shared" si="22"/>
        <v>0</v>
      </c>
      <c r="D172">
        <f t="shared" si="22"/>
        <v>1</v>
      </c>
      <c r="E172">
        <f t="shared" si="22"/>
        <v>0</v>
      </c>
      <c r="F172">
        <f t="shared" si="22"/>
        <v>0</v>
      </c>
      <c r="G172">
        <f t="shared" si="22"/>
        <v>0</v>
      </c>
      <c r="H172" s="36" t="s">
        <v>22</v>
      </c>
      <c r="I172">
        <f t="shared" si="16"/>
        <v>1</v>
      </c>
      <c r="J172">
        <f t="shared" si="16"/>
        <v>0</v>
      </c>
      <c r="K172" s="21">
        <f t="shared" si="17"/>
        <v>0</v>
      </c>
      <c r="L172">
        <f t="shared" si="18"/>
        <v>0</v>
      </c>
      <c r="M172" s="18">
        <f t="shared" si="19"/>
        <v>1</v>
      </c>
      <c r="N172">
        <f t="shared" si="20"/>
        <v>0</v>
      </c>
      <c r="O172" t="str">
        <f t="shared" si="21"/>
        <v/>
      </c>
    </row>
    <row r="173" spans="1:15" ht="16">
      <c r="A173" s="8">
        <v>171</v>
      </c>
      <c r="B173" s="1" t="s">
        <v>27</v>
      </c>
      <c r="C173">
        <f t="shared" si="22"/>
        <v>0</v>
      </c>
      <c r="D173">
        <f t="shared" si="22"/>
        <v>1</v>
      </c>
      <c r="E173">
        <f t="shared" si="22"/>
        <v>0</v>
      </c>
      <c r="F173">
        <f t="shared" si="22"/>
        <v>0</v>
      </c>
      <c r="G173">
        <f t="shared" si="22"/>
        <v>0</v>
      </c>
      <c r="H173" s="36" t="s">
        <v>22</v>
      </c>
      <c r="I173">
        <f t="shared" si="16"/>
        <v>1</v>
      </c>
      <c r="J173">
        <f t="shared" si="16"/>
        <v>0</v>
      </c>
      <c r="K173" s="21">
        <f t="shared" si="17"/>
        <v>0</v>
      </c>
      <c r="L173">
        <f t="shared" si="18"/>
        <v>0</v>
      </c>
      <c r="M173" s="18">
        <f t="shared" si="19"/>
        <v>1</v>
      </c>
      <c r="N173">
        <f t="shared" si="20"/>
        <v>0</v>
      </c>
      <c r="O173" t="str">
        <f t="shared" si="21"/>
        <v/>
      </c>
    </row>
    <row r="174" spans="1:15" ht="16">
      <c r="A174" s="8">
        <v>172</v>
      </c>
      <c r="B174" s="1" t="s">
        <v>27</v>
      </c>
      <c r="C174">
        <f t="shared" si="22"/>
        <v>0</v>
      </c>
      <c r="D174">
        <f t="shared" si="22"/>
        <v>1</v>
      </c>
      <c r="E174">
        <f t="shared" si="22"/>
        <v>0</v>
      </c>
      <c r="F174">
        <f t="shared" si="22"/>
        <v>0</v>
      </c>
      <c r="G174">
        <f t="shared" si="22"/>
        <v>0</v>
      </c>
      <c r="H174" s="36" t="s">
        <v>22</v>
      </c>
      <c r="I174">
        <f t="shared" si="16"/>
        <v>1</v>
      </c>
      <c r="J174">
        <f t="shared" si="16"/>
        <v>0</v>
      </c>
      <c r="K174" s="21">
        <f t="shared" si="17"/>
        <v>0</v>
      </c>
      <c r="L174">
        <f t="shared" si="18"/>
        <v>0</v>
      </c>
      <c r="M174" s="18">
        <f t="shared" si="19"/>
        <v>1</v>
      </c>
      <c r="N174">
        <f t="shared" si="20"/>
        <v>0</v>
      </c>
      <c r="O174" t="str">
        <f t="shared" si="21"/>
        <v/>
      </c>
    </row>
    <row r="175" spans="1:15" ht="16">
      <c r="A175" s="8">
        <v>173</v>
      </c>
      <c r="B175" s="1" t="s">
        <v>27</v>
      </c>
      <c r="C175">
        <f t="shared" si="22"/>
        <v>0</v>
      </c>
      <c r="D175">
        <f t="shared" si="22"/>
        <v>1</v>
      </c>
      <c r="E175">
        <f t="shared" si="22"/>
        <v>0</v>
      </c>
      <c r="F175">
        <f t="shared" si="22"/>
        <v>0</v>
      </c>
      <c r="G175">
        <f t="shared" si="22"/>
        <v>0</v>
      </c>
      <c r="H175" s="36" t="s">
        <v>22</v>
      </c>
      <c r="I175">
        <f t="shared" si="16"/>
        <v>1</v>
      </c>
      <c r="J175">
        <f t="shared" si="16"/>
        <v>0</v>
      </c>
      <c r="K175" s="21">
        <f t="shared" si="17"/>
        <v>0</v>
      </c>
      <c r="L175">
        <f t="shared" si="18"/>
        <v>0</v>
      </c>
      <c r="M175" s="18">
        <f t="shared" si="19"/>
        <v>1</v>
      </c>
      <c r="N175">
        <f t="shared" si="20"/>
        <v>0</v>
      </c>
      <c r="O175" t="str">
        <f t="shared" si="21"/>
        <v/>
      </c>
    </row>
    <row r="176" spans="1:15" ht="16">
      <c r="A176" s="8">
        <v>174</v>
      </c>
      <c r="B176" s="1" t="s">
        <v>27</v>
      </c>
      <c r="C176">
        <f t="shared" si="22"/>
        <v>0</v>
      </c>
      <c r="D176">
        <f t="shared" si="22"/>
        <v>1</v>
      </c>
      <c r="E176">
        <f t="shared" si="22"/>
        <v>0</v>
      </c>
      <c r="F176">
        <f t="shared" si="22"/>
        <v>0</v>
      </c>
      <c r="G176">
        <f t="shared" si="22"/>
        <v>0</v>
      </c>
      <c r="H176" s="36" t="s">
        <v>22</v>
      </c>
      <c r="I176">
        <f t="shared" si="16"/>
        <v>1</v>
      </c>
      <c r="J176">
        <f t="shared" si="16"/>
        <v>0</v>
      </c>
      <c r="K176" s="21">
        <f t="shared" si="17"/>
        <v>0</v>
      </c>
      <c r="L176">
        <f t="shared" si="18"/>
        <v>0</v>
      </c>
      <c r="M176" s="18">
        <f t="shared" si="19"/>
        <v>1</v>
      </c>
      <c r="N176">
        <f t="shared" si="20"/>
        <v>0</v>
      </c>
      <c r="O176" t="str">
        <f t="shared" si="21"/>
        <v/>
      </c>
    </row>
    <row r="177" spans="1:15" ht="16">
      <c r="A177" s="8">
        <v>175</v>
      </c>
      <c r="B177" s="1" t="s">
        <v>27</v>
      </c>
      <c r="C177">
        <f t="shared" si="22"/>
        <v>0</v>
      </c>
      <c r="D177">
        <f t="shared" si="22"/>
        <v>1</v>
      </c>
      <c r="E177">
        <f t="shared" si="22"/>
        <v>0</v>
      </c>
      <c r="F177">
        <f t="shared" si="22"/>
        <v>0</v>
      </c>
      <c r="G177">
        <f t="shared" si="22"/>
        <v>0</v>
      </c>
      <c r="H177" s="36" t="s">
        <v>22</v>
      </c>
      <c r="I177">
        <f t="shared" si="16"/>
        <v>1</v>
      </c>
      <c r="J177">
        <f t="shared" si="16"/>
        <v>0</v>
      </c>
      <c r="K177" s="21">
        <f t="shared" si="17"/>
        <v>0</v>
      </c>
      <c r="L177">
        <f t="shared" si="18"/>
        <v>0</v>
      </c>
      <c r="M177" s="18">
        <f t="shared" si="19"/>
        <v>1</v>
      </c>
      <c r="N177">
        <f t="shared" si="20"/>
        <v>0</v>
      </c>
      <c r="O177" t="str">
        <f t="shared" si="21"/>
        <v/>
      </c>
    </row>
    <row r="178" spans="1:15" ht="16">
      <c r="A178" s="8">
        <v>176</v>
      </c>
      <c r="B178" s="1" t="s">
        <v>27</v>
      </c>
      <c r="C178">
        <f t="shared" si="22"/>
        <v>0</v>
      </c>
      <c r="D178">
        <f t="shared" si="22"/>
        <v>1</v>
      </c>
      <c r="E178">
        <f t="shared" si="22"/>
        <v>0</v>
      </c>
      <c r="F178">
        <f t="shared" si="22"/>
        <v>0</v>
      </c>
      <c r="G178">
        <f t="shared" si="22"/>
        <v>0</v>
      </c>
      <c r="H178" s="36" t="s">
        <v>22</v>
      </c>
      <c r="I178">
        <f t="shared" si="16"/>
        <v>1</v>
      </c>
      <c r="J178">
        <f t="shared" si="16"/>
        <v>0</v>
      </c>
      <c r="K178" s="21">
        <f t="shared" si="17"/>
        <v>0</v>
      </c>
      <c r="L178">
        <f t="shared" si="18"/>
        <v>0</v>
      </c>
      <c r="M178" s="18">
        <f t="shared" si="19"/>
        <v>1</v>
      </c>
      <c r="N178">
        <f t="shared" si="20"/>
        <v>0</v>
      </c>
      <c r="O178" t="str">
        <f t="shared" si="21"/>
        <v/>
      </c>
    </row>
    <row r="179" spans="1:15" ht="16">
      <c r="A179" s="8">
        <v>177</v>
      </c>
      <c r="B179" s="1" t="s">
        <v>27</v>
      </c>
      <c r="C179">
        <f t="shared" si="22"/>
        <v>0</v>
      </c>
      <c r="D179">
        <f t="shared" si="22"/>
        <v>1</v>
      </c>
      <c r="E179">
        <f t="shared" si="22"/>
        <v>0</v>
      </c>
      <c r="F179">
        <f t="shared" si="22"/>
        <v>0</v>
      </c>
      <c r="G179">
        <f t="shared" si="22"/>
        <v>0</v>
      </c>
      <c r="H179" s="36" t="s">
        <v>22</v>
      </c>
      <c r="I179">
        <f t="shared" si="16"/>
        <v>1</v>
      </c>
      <c r="J179">
        <f t="shared" si="16"/>
        <v>0</v>
      </c>
      <c r="K179" s="21">
        <f t="shared" si="17"/>
        <v>0</v>
      </c>
      <c r="L179">
        <f t="shared" si="18"/>
        <v>0</v>
      </c>
      <c r="M179" s="18">
        <f t="shared" si="19"/>
        <v>1</v>
      </c>
      <c r="N179">
        <f t="shared" si="20"/>
        <v>0</v>
      </c>
      <c r="O179" t="str">
        <f t="shared" si="21"/>
        <v/>
      </c>
    </row>
    <row r="180" spans="1:15" ht="16">
      <c r="A180" s="8">
        <v>178</v>
      </c>
      <c r="B180" s="1" t="s">
        <v>27</v>
      </c>
      <c r="C180">
        <f t="shared" si="22"/>
        <v>0</v>
      </c>
      <c r="D180">
        <f t="shared" si="22"/>
        <v>1</v>
      </c>
      <c r="E180">
        <f t="shared" si="22"/>
        <v>0</v>
      </c>
      <c r="F180">
        <f t="shared" si="22"/>
        <v>0</v>
      </c>
      <c r="G180">
        <f t="shared" si="22"/>
        <v>0</v>
      </c>
      <c r="H180" s="36" t="s">
        <v>22</v>
      </c>
      <c r="I180">
        <f t="shared" si="16"/>
        <v>1</v>
      </c>
      <c r="J180">
        <f t="shared" si="16"/>
        <v>0</v>
      </c>
      <c r="K180" s="21">
        <f t="shared" si="17"/>
        <v>0</v>
      </c>
      <c r="L180">
        <f t="shared" si="18"/>
        <v>0</v>
      </c>
      <c r="M180" s="18">
        <f t="shared" si="19"/>
        <v>1</v>
      </c>
      <c r="N180">
        <f t="shared" si="20"/>
        <v>0</v>
      </c>
      <c r="O180" t="str">
        <f t="shared" si="21"/>
        <v/>
      </c>
    </row>
    <row r="181" spans="1:15" ht="16">
      <c r="A181" s="8">
        <v>179</v>
      </c>
      <c r="B181" s="1" t="s">
        <v>53</v>
      </c>
      <c r="C181">
        <f t="shared" si="22"/>
        <v>1</v>
      </c>
      <c r="D181">
        <f t="shared" si="22"/>
        <v>0</v>
      </c>
      <c r="E181">
        <f t="shared" si="22"/>
        <v>0</v>
      </c>
      <c r="F181">
        <f t="shared" si="22"/>
        <v>0</v>
      </c>
      <c r="G181">
        <f t="shared" si="22"/>
        <v>0</v>
      </c>
      <c r="H181" s="36" t="s">
        <v>24</v>
      </c>
      <c r="I181">
        <f t="shared" si="16"/>
        <v>0</v>
      </c>
      <c r="J181">
        <f t="shared" si="16"/>
        <v>1</v>
      </c>
      <c r="K181" s="21">
        <f t="shared" si="17"/>
        <v>0</v>
      </c>
      <c r="L181">
        <f t="shared" si="18"/>
        <v>1</v>
      </c>
      <c r="M181" s="18">
        <f t="shared" si="19"/>
        <v>0</v>
      </c>
      <c r="N181">
        <f t="shared" si="20"/>
        <v>0</v>
      </c>
      <c r="O181" t="str">
        <f t="shared" si="21"/>
        <v/>
      </c>
    </row>
    <row r="182" spans="1:15" ht="16">
      <c r="A182" s="8">
        <v>180</v>
      </c>
      <c r="B182" s="1" t="s">
        <v>27</v>
      </c>
      <c r="C182">
        <f t="shared" si="22"/>
        <v>0</v>
      </c>
      <c r="D182">
        <f t="shared" si="22"/>
        <v>1</v>
      </c>
      <c r="E182">
        <f t="shared" si="22"/>
        <v>0</v>
      </c>
      <c r="F182">
        <f t="shared" si="22"/>
        <v>0</v>
      </c>
      <c r="G182">
        <f t="shared" si="22"/>
        <v>0</v>
      </c>
      <c r="H182" s="36" t="s">
        <v>22</v>
      </c>
      <c r="I182">
        <f t="shared" si="16"/>
        <v>1</v>
      </c>
      <c r="J182">
        <f t="shared" si="16"/>
        <v>0</v>
      </c>
      <c r="K182" s="21">
        <f t="shared" si="17"/>
        <v>0</v>
      </c>
      <c r="L182">
        <f t="shared" si="18"/>
        <v>0</v>
      </c>
      <c r="M182" s="18">
        <f t="shared" si="19"/>
        <v>1</v>
      </c>
      <c r="N182">
        <f t="shared" si="20"/>
        <v>0</v>
      </c>
      <c r="O182" t="str">
        <f t="shared" si="21"/>
        <v/>
      </c>
    </row>
    <row r="183" spans="1:15" ht="16">
      <c r="A183" s="8">
        <v>181</v>
      </c>
      <c r="B183" s="1" t="s">
        <v>75</v>
      </c>
      <c r="C183">
        <f t="shared" si="22"/>
        <v>0</v>
      </c>
      <c r="D183">
        <f t="shared" si="22"/>
        <v>0</v>
      </c>
      <c r="E183">
        <f t="shared" si="22"/>
        <v>0</v>
      </c>
      <c r="F183">
        <f t="shared" si="22"/>
        <v>1</v>
      </c>
      <c r="G183">
        <f t="shared" si="22"/>
        <v>0</v>
      </c>
      <c r="H183" s="36" t="s">
        <v>22</v>
      </c>
      <c r="I183">
        <f t="shared" si="16"/>
        <v>1</v>
      </c>
      <c r="J183">
        <f t="shared" si="16"/>
        <v>0</v>
      </c>
      <c r="K183" s="21">
        <f t="shared" si="17"/>
        <v>0</v>
      </c>
      <c r="L183">
        <f t="shared" si="18"/>
        <v>0</v>
      </c>
      <c r="M183" s="18">
        <f t="shared" si="19"/>
        <v>0</v>
      </c>
      <c r="N183">
        <f t="shared" si="20"/>
        <v>0</v>
      </c>
      <c r="O183" t="str">
        <f t="shared" si="21"/>
        <v/>
      </c>
    </row>
    <row r="184" spans="1:15" ht="16">
      <c r="A184" s="8">
        <v>182</v>
      </c>
      <c r="B184" s="1" t="s">
        <v>27</v>
      </c>
      <c r="C184">
        <f t="shared" si="22"/>
        <v>0</v>
      </c>
      <c r="D184">
        <f t="shared" si="22"/>
        <v>1</v>
      </c>
      <c r="E184">
        <f t="shared" si="22"/>
        <v>0</v>
      </c>
      <c r="F184">
        <f t="shared" si="22"/>
        <v>0</v>
      </c>
      <c r="G184">
        <f t="shared" si="22"/>
        <v>0</v>
      </c>
      <c r="H184" s="36" t="s">
        <v>22</v>
      </c>
      <c r="I184">
        <f t="shared" si="16"/>
        <v>1</v>
      </c>
      <c r="J184">
        <f t="shared" si="16"/>
        <v>0</v>
      </c>
      <c r="K184" s="21">
        <f t="shared" si="17"/>
        <v>0</v>
      </c>
      <c r="L184">
        <f t="shared" si="18"/>
        <v>0</v>
      </c>
      <c r="M184" s="18">
        <f t="shared" si="19"/>
        <v>1</v>
      </c>
      <c r="N184">
        <f t="shared" si="20"/>
        <v>0</v>
      </c>
      <c r="O184" t="str">
        <f t="shared" si="21"/>
        <v/>
      </c>
    </row>
    <row r="185" spans="1:15" ht="16">
      <c r="A185" s="8">
        <v>183</v>
      </c>
      <c r="B185" s="1" t="s">
        <v>27</v>
      </c>
      <c r="C185">
        <f t="shared" si="22"/>
        <v>0</v>
      </c>
      <c r="D185">
        <f t="shared" si="22"/>
        <v>1</v>
      </c>
      <c r="E185">
        <f t="shared" si="22"/>
        <v>0</v>
      </c>
      <c r="F185">
        <f t="shared" si="22"/>
        <v>0</v>
      </c>
      <c r="G185">
        <f t="shared" si="22"/>
        <v>0</v>
      </c>
      <c r="H185" s="36" t="s">
        <v>22</v>
      </c>
      <c r="I185">
        <f t="shared" si="16"/>
        <v>1</v>
      </c>
      <c r="J185">
        <f t="shared" si="16"/>
        <v>0</v>
      </c>
      <c r="K185" s="21">
        <f t="shared" si="17"/>
        <v>0</v>
      </c>
      <c r="L185">
        <f t="shared" si="18"/>
        <v>0</v>
      </c>
      <c r="M185" s="18">
        <f t="shared" si="19"/>
        <v>1</v>
      </c>
      <c r="N185">
        <f t="shared" si="20"/>
        <v>0</v>
      </c>
      <c r="O185" t="str">
        <f t="shared" si="21"/>
        <v/>
      </c>
    </row>
    <row r="186" spans="1:15" ht="16">
      <c r="A186" s="8">
        <v>184</v>
      </c>
      <c r="B186" s="1" t="s">
        <v>27</v>
      </c>
      <c r="C186">
        <f t="shared" si="22"/>
        <v>0</v>
      </c>
      <c r="D186">
        <f t="shared" si="22"/>
        <v>1</v>
      </c>
      <c r="E186">
        <f t="shared" si="22"/>
        <v>0</v>
      </c>
      <c r="F186">
        <f t="shared" si="22"/>
        <v>0</v>
      </c>
      <c r="G186">
        <f t="shared" si="22"/>
        <v>0</v>
      </c>
      <c r="H186" s="36" t="s">
        <v>22</v>
      </c>
      <c r="I186">
        <f t="shared" si="16"/>
        <v>1</v>
      </c>
      <c r="J186">
        <f t="shared" si="16"/>
        <v>0</v>
      </c>
      <c r="K186" s="21">
        <f t="shared" si="17"/>
        <v>0</v>
      </c>
      <c r="L186">
        <f t="shared" si="18"/>
        <v>0</v>
      </c>
      <c r="M186" s="18">
        <f t="shared" si="19"/>
        <v>1</v>
      </c>
      <c r="N186">
        <f t="shared" si="20"/>
        <v>0</v>
      </c>
      <c r="O186" t="str">
        <f t="shared" si="21"/>
        <v/>
      </c>
    </row>
    <row r="187" spans="1:15" ht="16">
      <c r="A187" s="8">
        <v>185</v>
      </c>
      <c r="B187" s="1" t="s">
        <v>27</v>
      </c>
      <c r="C187">
        <f t="shared" si="22"/>
        <v>0</v>
      </c>
      <c r="D187">
        <f t="shared" si="22"/>
        <v>1</v>
      </c>
      <c r="E187">
        <f t="shared" si="22"/>
        <v>0</v>
      </c>
      <c r="F187">
        <f t="shared" si="22"/>
        <v>0</v>
      </c>
      <c r="G187">
        <f t="shared" si="22"/>
        <v>0</v>
      </c>
      <c r="H187" s="36" t="s">
        <v>22</v>
      </c>
      <c r="I187">
        <f t="shared" si="16"/>
        <v>1</v>
      </c>
      <c r="J187">
        <f t="shared" si="16"/>
        <v>0</v>
      </c>
      <c r="K187" s="21">
        <f t="shared" si="17"/>
        <v>0</v>
      </c>
      <c r="L187">
        <f t="shared" si="18"/>
        <v>0</v>
      </c>
      <c r="M187" s="18">
        <f t="shared" si="19"/>
        <v>1</v>
      </c>
      <c r="N187">
        <f t="shared" si="20"/>
        <v>0</v>
      </c>
      <c r="O187" t="str">
        <f t="shared" si="21"/>
        <v/>
      </c>
    </row>
    <row r="188" spans="1:15" ht="16">
      <c r="A188" s="8">
        <v>186</v>
      </c>
      <c r="B188" s="1" t="s">
        <v>761</v>
      </c>
      <c r="C188">
        <f t="shared" si="22"/>
        <v>0</v>
      </c>
      <c r="D188">
        <f t="shared" si="22"/>
        <v>0</v>
      </c>
      <c r="E188">
        <f t="shared" si="22"/>
        <v>1</v>
      </c>
      <c r="F188">
        <f t="shared" si="22"/>
        <v>0</v>
      </c>
      <c r="G188">
        <f t="shared" si="22"/>
        <v>0</v>
      </c>
      <c r="H188" s="36" t="s">
        <v>22</v>
      </c>
      <c r="I188">
        <f t="shared" si="16"/>
        <v>1</v>
      </c>
      <c r="J188">
        <f t="shared" si="16"/>
        <v>0</v>
      </c>
      <c r="K188" s="21">
        <f t="shared" si="17"/>
        <v>0</v>
      </c>
      <c r="L188">
        <f t="shared" si="18"/>
        <v>0</v>
      </c>
      <c r="M188" s="18">
        <f t="shared" si="19"/>
        <v>0</v>
      </c>
      <c r="N188">
        <f t="shared" si="20"/>
        <v>0</v>
      </c>
      <c r="O188" t="str">
        <f t="shared" si="21"/>
        <v/>
      </c>
    </row>
    <row r="189" spans="1:15" ht="16">
      <c r="A189" s="8">
        <v>187</v>
      </c>
      <c r="B189" s="1" t="s">
        <v>53</v>
      </c>
      <c r="C189">
        <f t="shared" si="22"/>
        <v>1</v>
      </c>
      <c r="D189">
        <f t="shared" si="22"/>
        <v>0</v>
      </c>
      <c r="E189">
        <f t="shared" si="22"/>
        <v>0</v>
      </c>
      <c r="F189">
        <f t="shared" si="22"/>
        <v>0</v>
      </c>
      <c r="G189">
        <f t="shared" si="22"/>
        <v>0</v>
      </c>
      <c r="H189" s="36" t="s">
        <v>22</v>
      </c>
      <c r="I189">
        <f t="shared" si="16"/>
        <v>1</v>
      </c>
      <c r="J189">
        <f t="shared" si="16"/>
        <v>0</v>
      </c>
      <c r="K189" s="21">
        <f t="shared" si="17"/>
        <v>1</v>
      </c>
      <c r="L189">
        <f t="shared" si="18"/>
        <v>0</v>
      </c>
      <c r="M189" s="18">
        <f t="shared" si="19"/>
        <v>0</v>
      </c>
      <c r="N189">
        <f t="shared" si="20"/>
        <v>0</v>
      </c>
      <c r="O189" t="str">
        <f t="shared" si="21"/>
        <v/>
      </c>
    </row>
    <row r="190" spans="1:15" ht="16">
      <c r="A190" s="8">
        <v>188</v>
      </c>
      <c r="B190" s="1" t="s">
        <v>27</v>
      </c>
      <c r="C190">
        <f t="shared" si="22"/>
        <v>0</v>
      </c>
      <c r="D190">
        <f t="shared" si="22"/>
        <v>1</v>
      </c>
      <c r="E190">
        <f t="shared" si="22"/>
        <v>0</v>
      </c>
      <c r="F190">
        <f t="shared" si="22"/>
        <v>0</v>
      </c>
      <c r="G190">
        <f t="shared" si="22"/>
        <v>0</v>
      </c>
      <c r="H190" s="36" t="s">
        <v>22</v>
      </c>
      <c r="I190">
        <f t="shared" si="16"/>
        <v>1</v>
      </c>
      <c r="J190">
        <f t="shared" si="16"/>
        <v>0</v>
      </c>
      <c r="K190" s="21">
        <f t="shared" si="17"/>
        <v>0</v>
      </c>
      <c r="L190">
        <f t="shared" si="18"/>
        <v>0</v>
      </c>
      <c r="M190" s="18">
        <f t="shared" si="19"/>
        <v>1</v>
      </c>
      <c r="N190">
        <f t="shared" si="20"/>
        <v>0</v>
      </c>
      <c r="O190" t="str">
        <f t="shared" si="21"/>
        <v/>
      </c>
    </row>
    <row r="191" spans="1:15" ht="16">
      <c r="A191" s="8">
        <v>189</v>
      </c>
      <c r="B191" s="1" t="s">
        <v>53</v>
      </c>
      <c r="C191">
        <f t="shared" si="22"/>
        <v>1</v>
      </c>
      <c r="D191">
        <f t="shared" si="22"/>
        <v>0</v>
      </c>
      <c r="E191">
        <f t="shared" si="22"/>
        <v>0</v>
      </c>
      <c r="F191">
        <f t="shared" si="22"/>
        <v>0</v>
      </c>
      <c r="G191">
        <f t="shared" si="22"/>
        <v>0</v>
      </c>
      <c r="H191" s="36" t="s">
        <v>22</v>
      </c>
      <c r="I191">
        <f t="shared" si="16"/>
        <v>1</v>
      </c>
      <c r="J191">
        <f t="shared" si="16"/>
        <v>0</v>
      </c>
      <c r="K191" s="21">
        <f t="shared" si="17"/>
        <v>1</v>
      </c>
      <c r="L191">
        <f t="shared" si="18"/>
        <v>0</v>
      </c>
      <c r="M191" s="18">
        <f t="shared" si="19"/>
        <v>0</v>
      </c>
      <c r="N191">
        <f t="shared" si="20"/>
        <v>0</v>
      </c>
      <c r="O191" t="str">
        <f t="shared" si="21"/>
        <v/>
      </c>
    </row>
    <row r="192" spans="1:15" ht="16">
      <c r="A192" s="8">
        <v>190</v>
      </c>
      <c r="B192" s="1" t="s">
        <v>53</v>
      </c>
      <c r="C192">
        <f t="shared" si="22"/>
        <v>1</v>
      </c>
      <c r="D192">
        <f t="shared" si="22"/>
        <v>0</v>
      </c>
      <c r="E192">
        <f t="shared" si="22"/>
        <v>0</v>
      </c>
      <c r="F192">
        <f t="shared" si="22"/>
        <v>0</v>
      </c>
      <c r="G192">
        <f t="shared" si="22"/>
        <v>0</v>
      </c>
      <c r="H192" s="36" t="s">
        <v>22</v>
      </c>
      <c r="I192">
        <f t="shared" si="16"/>
        <v>1</v>
      </c>
      <c r="J192">
        <f t="shared" si="16"/>
        <v>0</v>
      </c>
      <c r="K192" s="21">
        <f t="shared" si="17"/>
        <v>1</v>
      </c>
      <c r="L192">
        <f t="shared" si="18"/>
        <v>0</v>
      </c>
      <c r="M192" s="18">
        <f t="shared" si="19"/>
        <v>0</v>
      </c>
      <c r="N192">
        <f t="shared" si="20"/>
        <v>0</v>
      </c>
      <c r="O192" t="str">
        <f t="shared" si="21"/>
        <v/>
      </c>
    </row>
    <row r="193" spans="1:15" ht="16">
      <c r="A193" s="8">
        <v>191</v>
      </c>
      <c r="B193" s="1" t="s">
        <v>27</v>
      </c>
      <c r="C193">
        <f t="shared" si="22"/>
        <v>0</v>
      </c>
      <c r="D193">
        <f t="shared" si="22"/>
        <v>1</v>
      </c>
      <c r="E193">
        <f t="shared" si="22"/>
        <v>0</v>
      </c>
      <c r="F193">
        <f t="shared" si="22"/>
        <v>0</v>
      </c>
      <c r="G193">
        <f t="shared" si="22"/>
        <v>0</v>
      </c>
      <c r="H193" s="36" t="s">
        <v>22</v>
      </c>
      <c r="I193">
        <f t="shared" si="16"/>
        <v>1</v>
      </c>
      <c r="J193">
        <f t="shared" si="16"/>
        <v>0</v>
      </c>
      <c r="K193" s="21">
        <f t="shared" si="17"/>
        <v>0</v>
      </c>
      <c r="L193">
        <f t="shared" si="18"/>
        <v>0</v>
      </c>
      <c r="M193" s="18">
        <f t="shared" si="19"/>
        <v>1</v>
      </c>
      <c r="N193">
        <f t="shared" si="20"/>
        <v>0</v>
      </c>
      <c r="O193" t="str">
        <f t="shared" si="21"/>
        <v/>
      </c>
    </row>
    <row r="194" spans="1:15" ht="16">
      <c r="A194" s="8">
        <v>192</v>
      </c>
      <c r="B194" s="1" t="s">
        <v>27</v>
      </c>
      <c r="C194">
        <f t="shared" si="22"/>
        <v>0</v>
      </c>
      <c r="D194">
        <f t="shared" si="22"/>
        <v>1</v>
      </c>
      <c r="E194">
        <f t="shared" si="22"/>
        <v>0</v>
      </c>
      <c r="F194">
        <f t="shared" si="22"/>
        <v>0</v>
      </c>
      <c r="G194">
        <f t="shared" si="22"/>
        <v>0</v>
      </c>
      <c r="H194" s="36" t="s">
        <v>22</v>
      </c>
      <c r="I194">
        <f t="shared" si="16"/>
        <v>1</v>
      </c>
      <c r="J194">
        <f t="shared" si="16"/>
        <v>0</v>
      </c>
      <c r="K194" s="21">
        <f t="shared" si="17"/>
        <v>0</v>
      </c>
      <c r="L194">
        <f t="shared" si="18"/>
        <v>0</v>
      </c>
      <c r="M194" s="18">
        <f t="shared" si="19"/>
        <v>1</v>
      </c>
      <c r="N194">
        <f t="shared" si="20"/>
        <v>0</v>
      </c>
      <c r="O194" t="str">
        <f t="shared" si="21"/>
        <v/>
      </c>
    </row>
    <row r="195" spans="1:15" ht="16">
      <c r="A195" s="8">
        <v>193</v>
      </c>
      <c r="B195" s="1" t="s">
        <v>27</v>
      </c>
      <c r="C195">
        <f t="shared" si="22"/>
        <v>0</v>
      </c>
      <c r="D195">
        <f t="shared" si="22"/>
        <v>1</v>
      </c>
      <c r="E195">
        <f t="shared" si="22"/>
        <v>0</v>
      </c>
      <c r="F195">
        <f t="shared" si="22"/>
        <v>0</v>
      </c>
      <c r="G195">
        <f t="shared" si="22"/>
        <v>0</v>
      </c>
      <c r="H195" s="36" t="s">
        <v>22</v>
      </c>
      <c r="I195">
        <f t="shared" si="16"/>
        <v>1</v>
      </c>
      <c r="J195">
        <f t="shared" si="16"/>
        <v>0</v>
      </c>
      <c r="K195" s="21">
        <f t="shared" si="17"/>
        <v>0</v>
      </c>
      <c r="L195">
        <f t="shared" si="18"/>
        <v>0</v>
      </c>
      <c r="M195" s="18">
        <f t="shared" si="19"/>
        <v>1</v>
      </c>
      <c r="N195">
        <f t="shared" si="20"/>
        <v>0</v>
      </c>
      <c r="O195" t="str">
        <f t="shared" si="21"/>
        <v/>
      </c>
    </row>
    <row r="196" spans="1:15" ht="16">
      <c r="A196" s="8">
        <v>194</v>
      </c>
      <c r="B196" s="1" t="s">
        <v>27</v>
      </c>
      <c r="C196">
        <f t="shared" si="22"/>
        <v>0</v>
      </c>
      <c r="D196">
        <f t="shared" si="22"/>
        <v>1</v>
      </c>
      <c r="E196">
        <f t="shared" si="22"/>
        <v>0</v>
      </c>
      <c r="F196">
        <f t="shared" si="22"/>
        <v>0</v>
      </c>
      <c r="G196">
        <f t="shared" si="22"/>
        <v>0</v>
      </c>
      <c r="H196" s="36" t="s">
        <v>22</v>
      </c>
      <c r="I196">
        <f t="shared" ref="I196:J259" si="23">IF($H196=I$2,1,0)</f>
        <v>1</v>
      </c>
      <c r="J196">
        <f t="shared" si="23"/>
        <v>0</v>
      </c>
      <c r="K196" s="21">
        <f t="shared" ref="K196:K259" si="24">IF(AND($C196=1,I196=1),1,0)</f>
        <v>0</v>
      </c>
      <c r="L196">
        <f t="shared" ref="L196:L259" si="25">IF(AND($C196=1,J196=1),1,0)</f>
        <v>0</v>
      </c>
      <c r="M196" s="18">
        <f t="shared" ref="M196:M259" si="26">IF(AND($D196=1,I196=1),1,0)</f>
        <v>1</v>
      </c>
      <c r="N196">
        <f t="shared" ref="N196:N259" si="27">IF(AND($D196=1,J196=1),1,0)</f>
        <v>0</v>
      </c>
      <c r="O196" t="str">
        <f t="shared" ref="O196:O259" si="28">IF(AND(SUM(C196:D196)=1,SUM(K196:N196)&lt;&gt;1),"PROBLEM","")</f>
        <v/>
      </c>
    </row>
    <row r="197" spans="1:15" ht="16">
      <c r="A197" s="8">
        <v>195</v>
      </c>
      <c r="B197" s="1" t="s">
        <v>27</v>
      </c>
      <c r="C197">
        <f t="shared" si="22"/>
        <v>0</v>
      </c>
      <c r="D197">
        <f t="shared" si="22"/>
        <v>1</v>
      </c>
      <c r="E197">
        <f t="shared" si="22"/>
        <v>0</v>
      </c>
      <c r="F197">
        <f t="shared" si="22"/>
        <v>0</v>
      </c>
      <c r="G197">
        <f t="shared" si="22"/>
        <v>0</v>
      </c>
      <c r="H197" s="36" t="s">
        <v>22</v>
      </c>
      <c r="I197">
        <f t="shared" si="23"/>
        <v>1</v>
      </c>
      <c r="J197">
        <f t="shared" si="23"/>
        <v>0</v>
      </c>
      <c r="K197" s="21">
        <f t="shared" si="24"/>
        <v>0</v>
      </c>
      <c r="L197">
        <f t="shared" si="25"/>
        <v>0</v>
      </c>
      <c r="M197" s="18">
        <f t="shared" si="26"/>
        <v>1</v>
      </c>
      <c r="N197">
        <f t="shared" si="27"/>
        <v>0</v>
      </c>
      <c r="O197" t="str">
        <f t="shared" si="28"/>
        <v/>
      </c>
    </row>
    <row r="198" spans="1:15" ht="16">
      <c r="A198" s="8">
        <v>196</v>
      </c>
      <c r="B198" s="1" t="s">
        <v>27</v>
      </c>
      <c r="C198">
        <f t="shared" si="22"/>
        <v>0</v>
      </c>
      <c r="D198">
        <f t="shared" si="22"/>
        <v>1</v>
      </c>
      <c r="E198">
        <f t="shared" si="22"/>
        <v>0</v>
      </c>
      <c r="F198">
        <f t="shared" si="22"/>
        <v>0</v>
      </c>
      <c r="G198">
        <f t="shared" si="22"/>
        <v>0</v>
      </c>
      <c r="H198" s="36" t="s">
        <v>22</v>
      </c>
      <c r="I198">
        <f t="shared" si="23"/>
        <v>1</v>
      </c>
      <c r="J198">
        <f t="shared" si="23"/>
        <v>0</v>
      </c>
      <c r="K198" s="21">
        <f t="shared" si="24"/>
        <v>0</v>
      </c>
      <c r="L198">
        <f t="shared" si="25"/>
        <v>0</v>
      </c>
      <c r="M198" s="18">
        <f t="shared" si="26"/>
        <v>1</v>
      </c>
      <c r="N198">
        <f t="shared" si="27"/>
        <v>0</v>
      </c>
      <c r="O198" t="str">
        <f t="shared" si="28"/>
        <v/>
      </c>
    </row>
    <row r="199" spans="1:15" ht="16">
      <c r="A199" s="8">
        <v>197</v>
      </c>
      <c r="B199" s="1" t="s">
        <v>27</v>
      </c>
      <c r="C199">
        <f t="shared" si="22"/>
        <v>0</v>
      </c>
      <c r="D199">
        <f t="shared" si="22"/>
        <v>1</v>
      </c>
      <c r="E199">
        <f t="shared" si="22"/>
        <v>0</v>
      </c>
      <c r="F199">
        <f t="shared" si="22"/>
        <v>0</v>
      </c>
      <c r="G199">
        <f t="shared" si="22"/>
        <v>0</v>
      </c>
      <c r="H199" s="36" t="s">
        <v>22</v>
      </c>
      <c r="I199">
        <f t="shared" si="23"/>
        <v>1</v>
      </c>
      <c r="J199">
        <f t="shared" si="23"/>
        <v>0</v>
      </c>
      <c r="K199" s="21">
        <f t="shared" si="24"/>
        <v>0</v>
      </c>
      <c r="L199">
        <f t="shared" si="25"/>
        <v>0</v>
      </c>
      <c r="M199" s="18">
        <f t="shared" si="26"/>
        <v>1</v>
      </c>
      <c r="N199">
        <f t="shared" si="27"/>
        <v>0</v>
      </c>
      <c r="O199" t="str">
        <f t="shared" si="28"/>
        <v/>
      </c>
    </row>
    <row r="200" spans="1:15" ht="16">
      <c r="A200" s="8">
        <v>198</v>
      </c>
      <c r="B200" s="1" t="s">
        <v>27</v>
      </c>
      <c r="C200">
        <f t="shared" si="22"/>
        <v>0</v>
      </c>
      <c r="D200">
        <f t="shared" si="22"/>
        <v>1</v>
      </c>
      <c r="E200">
        <f t="shared" si="22"/>
        <v>0</v>
      </c>
      <c r="F200">
        <f t="shared" si="22"/>
        <v>0</v>
      </c>
      <c r="G200">
        <f t="shared" si="22"/>
        <v>0</v>
      </c>
      <c r="H200" s="36" t="s">
        <v>22</v>
      </c>
      <c r="I200">
        <f t="shared" si="23"/>
        <v>1</v>
      </c>
      <c r="J200">
        <f t="shared" si="23"/>
        <v>0</v>
      </c>
      <c r="K200" s="21">
        <f t="shared" si="24"/>
        <v>0</v>
      </c>
      <c r="L200">
        <f t="shared" si="25"/>
        <v>0</v>
      </c>
      <c r="M200" s="18">
        <f t="shared" si="26"/>
        <v>1</v>
      </c>
      <c r="N200">
        <f t="shared" si="27"/>
        <v>0</v>
      </c>
      <c r="O200" t="str">
        <f t="shared" si="28"/>
        <v/>
      </c>
    </row>
    <row r="201" spans="1:15" ht="16">
      <c r="A201" s="8">
        <v>199</v>
      </c>
      <c r="B201" s="1" t="s">
        <v>27</v>
      </c>
      <c r="C201">
        <f t="shared" si="22"/>
        <v>0</v>
      </c>
      <c r="D201">
        <f t="shared" si="22"/>
        <v>1</v>
      </c>
      <c r="E201">
        <f t="shared" si="22"/>
        <v>0</v>
      </c>
      <c r="F201">
        <f t="shared" si="22"/>
        <v>0</v>
      </c>
      <c r="G201">
        <f t="shared" si="22"/>
        <v>0</v>
      </c>
      <c r="H201" s="36" t="s">
        <v>22</v>
      </c>
      <c r="I201">
        <f t="shared" si="23"/>
        <v>1</v>
      </c>
      <c r="J201">
        <f t="shared" si="23"/>
        <v>0</v>
      </c>
      <c r="K201" s="21">
        <f t="shared" si="24"/>
        <v>0</v>
      </c>
      <c r="L201">
        <f t="shared" si="25"/>
        <v>0</v>
      </c>
      <c r="M201" s="18">
        <f t="shared" si="26"/>
        <v>1</v>
      </c>
      <c r="N201">
        <f t="shared" si="27"/>
        <v>0</v>
      </c>
      <c r="O201" t="str">
        <f t="shared" si="28"/>
        <v/>
      </c>
    </row>
    <row r="202" spans="1:15" ht="16">
      <c r="A202" s="8">
        <v>200</v>
      </c>
      <c r="B202" s="1" t="s">
        <v>27</v>
      </c>
      <c r="C202">
        <f t="shared" si="22"/>
        <v>0</v>
      </c>
      <c r="D202">
        <f t="shared" si="22"/>
        <v>1</v>
      </c>
      <c r="E202">
        <f t="shared" si="22"/>
        <v>0</v>
      </c>
      <c r="F202">
        <f t="shared" si="22"/>
        <v>0</v>
      </c>
      <c r="G202">
        <f t="shared" si="22"/>
        <v>0</v>
      </c>
      <c r="H202" s="36" t="s">
        <v>22</v>
      </c>
      <c r="I202">
        <f t="shared" si="23"/>
        <v>1</v>
      </c>
      <c r="J202">
        <f t="shared" si="23"/>
        <v>0</v>
      </c>
      <c r="K202" s="21">
        <f t="shared" si="24"/>
        <v>0</v>
      </c>
      <c r="L202">
        <f t="shared" si="25"/>
        <v>0</v>
      </c>
      <c r="M202" s="18">
        <f t="shared" si="26"/>
        <v>1</v>
      </c>
      <c r="N202">
        <f t="shared" si="27"/>
        <v>0</v>
      </c>
      <c r="O202" t="str">
        <f t="shared" si="28"/>
        <v/>
      </c>
    </row>
    <row r="203" spans="1:15" ht="16">
      <c r="A203" s="8">
        <v>201</v>
      </c>
      <c r="B203" s="1" t="s">
        <v>27</v>
      </c>
      <c r="C203">
        <f t="shared" si="22"/>
        <v>0</v>
      </c>
      <c r="D203">
        <f t="shared" si="22"/>
        <v>1</v>
      </c>
      <c r="E203">
        <f t="shared" si="22"/>
        <v>0</v>
      </c>
      <c r="F203">
        <f t="shared" si="22"/>
        <v>0</v>
      </c>
      <c r="G203">
        <f t="shared" si="22"/>
        <v>0</v>
      </c>
      <c r="H203" s="36" t="s">
        <v>22</v>
      </c>
      <c r="I203">
        <f t="shared" si="23"/>
        <v>1</v>
      </c>
      <c r="J203">
        <f t="shared" si="23"/>
        <v>0</v>
      </c>
      <c r="K203" s="21">
        <f t="shared" si="24"/>
        <v>0</v>
      </c>
      <c r="L203">
        <f t="shared" si="25"/>
        <v>0</v>
      </c>
      <c r="M203" s="18">
        <f t="shared" si="26"/>
        <v>1</v>
      </c>
      <c r="N203">
        <f t="shared" si="27"/>
        <v>0</v>
      </c>
      <c r="O203" t="str">
        <f t="shared" si="28"/>
        <v/>
      </c>
    </row>
    <row r="204" spans="1:15" ht="16">
      <c r="A204" s="8">
        <v>202</v>
      </c>
      <c r="B204" s="1" t="s">
        <v>53</v>
      </c>
      <c r="C204">
        <f t="shared" si="22"/>
        <v>1</v>
      </c>
      <c r="D204">
        <f t="shared" si="22"/>
        <v>0</v>
      </c>
      <c r="E204">
        <f t="shared" si="22"/>
        <v>0</v>
      </c>
      <c r="F204">
        <f t="shared" si="22"/>
        <v>0</v>
      </c>
      <c r="G204">
        <f t="shared" si="22"/>
        <v>0</v>
      </c>
      <c r="H204" s="36" t="s">
        <v>22</v>
      </c>
      <c r="I204">
        <f t="shared" si="23"/>
        <v>1</v>
      </c>
      <c r="J204">
        <f t="shared" si="23"/>
        <v>0</v>
      </c>
      <c r="K204" s="21">
        <f t="shared" si="24"/>
        <v>1</v>
      </c>
      <c r="L204">
        <f t="shared" si="25"/>
        <v>0</v>
      </c>
      <c r="M204" s="18">
        <f t="shared" si="26"/>
        <v>0</v>
      </c>
      <c r="N204">
        <f t="shared" si="27"/>
        <v>0</v>
      </c>
      <c r="O204" t="str">
        <f t="shared" si="28"/>
        <v/>
      </c>
    </row>
    <row r="205" spans="1:15" ht="16">
      <c r="A205" s="8">
        <v>203</v>
      </c>
      <c r="B205" s="1" t="s">
        <v>53</v>
      </c>
      <c r="C205">
        <f t="shared" si="22"/>
        <v>1</v>
      </c>
      <c r="D205">
        <f t="shared" si="22"/>
        <v>0</v>
      </c>
      <c r="E205">
        <f t="shared" si="22"/>
        <v>0</v>
      </c>
      <c r="F205">
        <f t="shared" si="22"/>
        <v>0</v>
      </c>
      <c r="G205">
        <f t="shared" si="22"/>
        <v>0</v>
      </c>
      <c r="H205" s="36" t="s">
        <v>22</v>
      </c>
      <c r="I205">
        <f t="shared" si="23"/>
        <v>1</v>
      </c>
      <c r="J205">
        <f t="shared" si="23"/>
        <v>0</v>
      </c>
      <c r="K205" s="21">
        <f t="shared" si="24"/>
        <v>1</v>
      </c>
      <c r="L205">
        <f t="shared" si="25"/>
        <v>0</v>
      </c>
      <c r="M205" s="18">
        <f t="shared" si="26"/>
        <v>0</v>
      </c>
      <c r="N205">
        <f t="shared" si="27"/>
        <v>0</v>
      </c>
      <c r="O205" t="str">
        <f t="shared" si="28"/>
        <v/>
      </c>
    </row>
    <row r="206" spans="1:15" ht="16">
      <c r="A206" s="8">
        <v>204</v>
      </c>
      <c r="B206" s="1" t="s">
        <v>2634</v>
      </c>
      <c r="C206">
        <f t="shared" si="22"/>
        <v>0</v>
      </c>
      <c r="D206">
        <f t="shared" si="22"/>
        <v>0</v>
      </c>
      <c r="E206">
        <f t="shared" si="22"/>
        <v>0</v>
      </c>
      <c r="F206">
        <f t="shared" si="22"/>
        <v>0</v>
      </c>
      <c r="G206">
        <f t="shared" si="22"/>
        <v>1</v>
      </c>
      <c r="H206" s="36" t="s">
        <v>22</v>
      </c>
      <c r="I206">
        <f t="shared" si="23"/>
        <v>1</v>
      </c>
      <c r="J206">
        <f t="shared" si="23"/>
        <v>0</v>
      </c>
      <c r="K206" s="21">
        <f t="shared" si="24"/>
        <v>0</v>
      </c>
      <c r="L206">
        <f t="shared" si="25"/>
        <v>0</v>
      </c>
      <c r="M206" s="18">
        <f t="shared" si="26"/>
        <v>0</v>
      </c>
      <c r="N206">
        <f t="shared" si="27"/>
        <v>0</v>
      </c>
      <c r="O206" t="str">
        <f t="shared" si="28"/>
        <v/>
      </c>
    </row>
    <row r="207" spans="1:15" ht="16">
      <c r="A207" s="8">
        <v>205</v>
      </c>
      <c r="B207" s="1" t="s">
        <v>53</v>
      </c>
      <c r="C207">
        <f t="shared" si="22"/>
        <v>1</v>
      </c>
      <c r="D207">
        <f t="shared" si="22"/>
        <v>0</v>
      </c>
      <c r="E207">
        <f t="shared" si="22"/>
        <v>0</v>
      </c>
      <c r="F207">
        <f t="shared" si="22"/>
        <v>0</v>
      </c>
      <c r="G207">
        <f t="shared" si="22"/>
        <v>0</v>
      </c>
      <c r="H207" s="36" t="s">
        <v>22</v>
      </c>
      <c r="I207">
        <f t="shared" si="23"/>
        <v>1</v>
      </c>
      <c r="J207">
        <f t="shared" si="23"/>
        <v>0</v>
      </c>
      <c r="K207" s="21">
        <f t="shared" si="24"/>
        <v>1</v>
      </c>
      <c r="L207">
        <f t="shared" si="25"/>
        <v>0</v>
      </c>
      <c r="M207" s="18">
        <f t="shared" si="26"/>
        <v>0</v>
      </c>
      <c r="N207">
        <f t="shared" si="27"/>
        <v>0</v>
      </c>
      <c r="O207" t="str">
        <f t="shared" si="28"/>
        <v/>
      </c>
    </row>
    <row r="208" spans="1:15" ht="16">
      <c r="A208" s="8">
        <v>206</v>
      </c>
      <c r="B208" s="1" t="s">
        <v>27</v>
      </c>
      <c r="C208">
        <f t="shared" si="22"/>
        <v>0</v>
      </c>
      <c r="D208">
        <f t="shared" si="22"/>
        <v>1</v>
      </c>
      <c r="E208">
        <f t="shared" si="22"/>
        <v>0</v>
      </c>
      <c r="F208">
        <f t="shared" si="22"/>
        <v>0</v>
      </c>
      <c r="G208">
        <f t="shared" si="22"/>
        <v>0</v>
      </c>
      <c r="H208" s="36" t="s">
        <v>22</v>
      </c>
      <c r="I208">
        <f t="shared" si="23"/>
        <v>1</v>
      </c>
      <c r="J208">
        <f t="shared" si="23"/>
        <v>0</v>
      </c>
      <c r="K208" s="21">
        <f t="shared" si="24"/>
        <v>0</v>
      </c>
      <c r="L208">
        <f t="shared" si="25"/>
        <v>0</v>
      </c>
      <c r="M208" s="18">
        <f t="shared" si="26"/>
        <v>1</v>
      </c>
      <c r="N208">
        <f t="shared" si="27"/>
        <v>0</v>
      </c>
      <c r="O208" t="str">
        <f t="shared" si="28"/>
        <v/>
      </c>
    </row>
    <row r="209" spans="1:15" ht="16">
      <c r="A209" s="8">
        <v>207</v>
      </c>
      <c r="B209" s="1" t="s">
        <v>27</v>
      </c>
      <c r="C209">
        <f t="shared" si="22"/>
        <v>0</v>
      </c>
      <c r="D209">
        <f t="shared" si="22"/>
        <v>1</v>
      </c>
      <c r="E209">
        <f t="shared" si="22"/>
        <v>0</v>
      </c>
      <c r="F209">
        <f t="shared" si="22"/>
        <v>0</v>
      </c>
      <c r="G209">
        <f t="shared" si="22"/>
        <v>0</v>
      </c>
      <c r="H209" s="36" t="s">
        <v>22</v>
      </c>
      <c r="I209">
        <f t="shared" si="23"/>
        <v>1</v>
      </c>
      <c r="J209">
        <f t="shared" si="23"/>
        <v>0</v>
      </c>
      <c r="K209" s="21">
        <f t="shared" si="24"/>
        <v>0</v>
      </c>
      <c r="L209">
        <f t="shared" si="25"/>
        <v>0</v>
      </c>
      <c r="M209" s="18">
        <f t="shared" si="26"/>
        <v>1</v>
      </c>
      <c r="N209">
        <f t="shared" si="27"/>
        <v>0</v>
      </c>
      <c r="O209" t="str">
        <f t="shared" si="28"/>
        <v/>
      </c>
    </row>
    <row r="210" spans="1:15" ht="16">
      <c r="A210" s="8">
        <v>208</v>
      </c>
      <c r="B210" s="1" t="s">
        <v>53</v>
      </c>
      <c r="C210">
        <f t="shared" si="22"/>
        <v>1</v>
      </c>
      <c r="D210">
        <f t="shared" si="22"/>
        <v>0</v>
      </c>
      <c r="E210">
        <f t="shared" si="22"/>
        <v>0</v>
      </c>
      <c r="F210">
        <f t="shared" si="22"/>
        <v>0</v>
      </c>
      <c r="G210">
        <f t="shared" si="22"/>
        <v>0</v>
      </c>
      <c r="H210" s="36" t="s">
        <v>22</v>
      </c>
      <c r="I210">
        <f t="shared" si="23"/>
        <v>1</v>
      </c>
      <c r="J210">
        <f t="shared" si="23"/>
        <v>0</v>
      </c>
      <c r="K210" s="21">
        <f t="shared" si="24"/>
        <v>1</v>
      </c>
      <c r="L210">
        <f t="shared" si="25"/>
        <v>0</v>
      </c>
      <c r="M210" s="18">
        <f t="shared" si="26"/>
        <v>0</v>
      </c>
      <c r="N210">
        <f t="shared" si="27"/>
        <v>0</v>
      </c>
      <c r="O210" t="str">
        <f t="shared" si="28"/>
        <v/>
      </c>
    </row>
    <row r="211" spans="1:15" ht="16">
      <c r="A211" s="8">
        <v>209</v>
      </c>
      <c r="B211" s="1" t="s">
        <v>27</v>
      </c>
      <c r="C211">
        <f t="shared" si="22"/>
        <v>0</v>
      </c>
      <c r="D211">
        <f t="shared" si="22"/>
        <v>1</v>
      </c>
      <c r="E211">
        <f t="shared" si="22"/>
        <v>0</v>
      </c>
      <c r="F211">
        <f t="shared" si="22"/>
        <v>0</v>
      </c>
      <c r="G211">
        <f t="shared" si="22"/>
        <v>0</v>
      </c>
      <c r="H211" s="36" t="s">
        <v>22</v>
      </c>
      <c r="I211">
        <f t="shared" si="23"/>
        <v>1</v>
      </c>
      <c r="J211">
        <f t="shared" si="23"/>
        <v>0</v>
      </c>
      <c r="K211" s="21">
        <f t="shared" si="24"/>
        <v>0</v>
      </c>
      <c r="L211">
        <f t="shared" si="25"/>
        <v>0</v>
      </c>
      <c r="M211" s="18">
        <f t="shared" si="26"/>
        <v>1</v>
      </c>
      <c r="N211">
        <f t="shared" si="27"/>
        <v>0</v>
      </c>
      <c r="O211" t="str">
        <f t="shared" si="28"/>
        <v/>
      </c>
    </row>
    <row r="212" spans="1:15" ht="16">
      <c r="A212" s="8">
        <v>210</v>
      </c>
      <c r="B212" s="1" t="s">
        <v>53</v>
      </c>
      <c r="C212">
        <f t="shared" si="22"/>
        <v>1</v>
      </c>
      <c r="D212">
        <f t="shared" si="22"/>
        <v>0</v>
      </c>
      <c r="E212">
        <f t="shared" si="22"/>
        <v>0</v>
      </c>
      <c r="F212">
        <f t="shared" si="22"/>
        <v>0</v>
      </c>
      <c r="G212">
        <f t="shared" si="22"/>
        <v>0</v>
      </c>
      <c r="H212" s="36" t="s">
        <v>22</v>
      </c>
      <c r="I212">
        <f t="shared" si="23"/>
        <v>1</v>
      </c>
      <c r="J212">
        <f t="shared" si="23"/>
        <v>0</v>
      </c>
      <c r="K212" s="21">
        <f t="shared" si="24"/>
        <v>1</v>
      </c>
      <c r="L212">
        <f t="shared" si="25"/>
        <v>0</v>
      </c>
      <c r="M212" s="18">
        <f t="shared" si="26"/>
        <v>0</v>
      </c>
      <c r="N212">
        <f t="shared" si="27"/>
        <v>0</v>
      </c>
      <c r="O212" t="str">
        <f t="shared" si="28"/>
        <v/>
      </c>
    </row>
    <row r="213" spans="1:15" ht="16">
      <c r="A213" s="8">
        <v>211</v>
      </c>
      <c r="B213" s="1" t="s">
        <v>27</v>
      </c>
      <c r="C213">
        <f t="shared" si="22"/>
        <v>0</v>
      </c>
      <c r="D213">
        <f t="shared" si="22"/>
        <v>1</v>
      </c>
      <c r="E213">
        <f t="shared" si="22"/>
        <v>0</v>
      </c>
      <c r="F213">
        <f t="shared" si="22"/>
        <v>0</v>
      </c>
      <c r="G213">
        <f t="shared" si="22"/>
        <v>0</v>
      </c>
      <c r="H213" s="36" t="s">
        <v>22</v>
      </c>
      <c r="I213">
        <f t="shared" si="23"/>
        <v>1</v>
      </c>
      <c r="J213">
        <f t="shared" si="23"/>
        <v>0</v>
      </c>
      <c r="K213" s="21">
        <f t="shared" si="24"/>
        <v>0</v>
      </c>
      <c r="L213">
        <f t="shared" si="25"/>
        <v>0</v>
      </c>
      <c r="M213" s="18">
        <f t="shared" si="26"/>
        <v>1</v>
      </c>
      <c r="N213">
        <f t="shared" si="27"/>
        <v>0</v>
      </c>
      <c r="O213" t="str">
        <f t="shared" si="28"/>
        <v/>
      </c>
    </row>
    <row r="214" spans="1:15" ht="16">
      <c r="A214" s="8">
        <v>212</v>
      </c>
      <c r="B214" s="1" t="s">
        <v>53</v>
      </c>
      <c r="C214">
        <f t="shared" si="22"/>
        <v>1</v>
      </c>
      <c r="D214">
        <f t="shared" si="22"/>
        <v>0</v>
      </c>
      <c r="E214">
        <f t="shared" si="22"/>
        <v>0</v>
      </c>
      <c r="F214">
        <f t="shared" si="22"/>
        <v>0</v>
      </c>
      <c r="G214">
        <f t="shared" si="22"/>
        <v>0</v>
      </c>
      <c r="H214" s="36" t="s">
        <v>22</v>
      </c>
      <c r="I214">
        <f t="shared" si="23"/>
        <v>1</v>
      </c>
      <c r="J214">
        <f t="shared" si="23"/>
        <v>0</v>
      </c>
      <c r="K214" s="21">
        <f t="shared" si="24"/>
        <v>1</v>
      </c>
      <c r="L214">
        <f t="shared" si="25"/>
        <v>0</v>
      </c>
      <c r="M214" s="18">
        <f t="shared" si="26"/>
        <v>0</v>
      </c>
      <c r="N214">
        <f t="shared" si="27"/>
        <v>0</v>
      </c>
      <c r="O214" t="str">
        <f t="shared" si="28"/>
        <v/>
      </c>
    </row>
    <row r="215" spans="1:15" ht="16">
      <c r="A215" s="8">
        <v>213</v>
      </c>
      <c r="B215" s="1" t="s">
        <v>27</v>
      </c>
      <c r="C215">
        <f t="shared" si="22"/>
        <v>0</v>
      </c>
      <c r="D215">
        <f t="shared" si="22"/>
        <v>1</v>
      </c>
      <c r="E215">
        <f t="shared" si="22"/>
        <v>0</v>
      </c>
      <c r="F215">
        <f t="shared" si="22"/>
        <v>0</v>
      </c>
      <c r="G215">
        <f t="shared" si="22"/>
        <v>0</v>
      </c>
      <c r="H215" s="36" t="s">
        <v>22</v>
      </c>
      <c r="I215">
        <f t="shared" si="23"/>
        <v>1</v>
      </c>
      <c r="J215">
        <f t="shared" si="23"/>
        <v>0</v>
      </c>
      <c r="K215" s="21">
        <f t="shared" si="24"/>
        <v>0</v>
      </c>
      <c r="L215">
        <f t="shared" si="25"/>
        <v>0</v>
      </c>
      <c r="M215" s="18">
        <f t="shared" si="26"/>
        <v>1</v>
      </c>
      <c r="N215">
        <f t="shared" si="27"/>
        <v>0</v>
      </c>
      <c r="O215" t="str">
        <f t="shared" si="28"/>
        <v/>
      </c>
    </row>
    <row r="216" spans="1:15" ht="16">
      <c r="A216" s="8">
        <v>214</v>
      </c>
      <c r="B216" s="1" t="s">
        <v>27</v>
      </c>
      <c r="C216">
        <f t="shared" si="22"/>
        <v>0</v>
      </c>
      <c r="D216">
        <f t="shared" si="22"/>
        <v>1</v>
      </c>
      <c r="E216">
        <f t="shared" si="22"/>
        <v>0</v>
      </c>
      <c r="F216">
        <f t="shared" si="22"/>
        <v>0</v>
      </c>
      <c r="G216">
        <f t="shared" si="22"/>
        <v>0</v>
      </c>
      <c r="H216" s="36" t="s">
        <v>22</v>
      </c>
      <c r="I216">
        <f t="shared" si="23"/>
        <v>1</v>
      </c>
      <c r="J216">
        <f t="shared" si="23"/>
        <v>0</v>
      </c>
      <c r="K216" s="21">
        <f t="shared" si="24"/>
        <v>0</v>
      </c>
      <c r="L216">
        <f t="shared" si="25"/>
        <v>0</v>
      </c>
      <c r="M216" s="18">
        <f t="shared" si="26"/>
        <v>1</v>
      </c>
      <c r="N216">
        <f t="shared" si="27"/>
        <v>0</v>
      </c>
      <c r="O216" t="str">
        <f t="shared" si="28"/>
        <v/>
      </c>
    </row>
    <row r="217" spans="1:15" ht="16">
      <c r="A217" s="8">
        <v>215</v>
      </c>
      <c r="B217" s="1" t="s">
        <v>53</v>
      </c>
      <c r="C217">
        <f t="shared" si="22"/>
        <v>1</v>
      </c>
      <c r="D217">
        <f t="shared" si="22"/>
        <v>0</v>
      </c>
      <c r="E217">
        <f t="shared" si="22"/>
        <v>0</v>
      </c>
      <c r="F217">
        <f t="shared" si="22"/>
        <v>0</v>
      </c>
      <c r="G217">
        <f t="shared" si="22"/>
        <v>0</v>
      </c>
      <c r="H217" s="36" t="s">
        <v>22</v>
      </c>
      <c r="I217">
        <f t="shared" si="23"/>
        <v>1</v>
      </c>
      <c r="J217">
        <f t="shared" si="23"/>
        <v>0</v>
      </c>
      <c r="K217" s="21">
        <f t="shared" si="24"/>
        <v>1</v>
      </c>
      <c r="L217">
        <f t="shared" si="25"/>
        <v>0</v>
      </c>
      <c r="M217" s="18">
        <f t="shared" si="26"/>
        <v>0</v>
      </c>
      <c r="N217">
        <f t="shared" si="27"/>
        <v>0</v>
      </c>
      <c r="O217" t="str">
        <f t="shared" si="28"/>
        <v/>
      </c>
    </row>
    <row r="218" spans="1:15" ht="16">
      <c r="A218" s="8">
        <v>216</v>
      </c>
      <c r="B218" s="1" t="s">
        <v>53</v>
      </c>
      <c r="C218">
        <f t="shared" si="22"/>
        <v>1</v>
      </c>
      <c r="D218">
        <f t="shared" si="22"/>
        <v>0</v>
      </c>
      <c r="E218">
        <f t="shared" si="22"/>
        <v>0</v>
      </c>
      <c r="F218">
        <f t="shared" si="22"/>
        <v>0</v>
      </c>
      <c r="G218">
        <f t="shared" si="22"/>
        <v>0</v>
      </c>
      <c r="H218" s="36" t="s">
        <v>22</v>
      </c>
      <c r="I218">
        <f t="shared" si="23"/>
        <v>1</v>
      </c>
      <c r="J218">
        <f t="shared" si="23"/>
        <v>0</v>
      </c>
      <c r="K218" s="21">
        <f t="shared" si="24"/>
        <v>1</v>
      </c>
      <c r="L218">
        <f t="shared" si="25"/>
        <v>0</v>
      </c>
      <c r="M218" s="18">
        <f t="shared" si="26"/>
        <v>0</v>
      </c>
      <c r="N218">
        <f t="shared" si="27"/>
        <v>0</v>
      </c>
      <c r="O218" t="str">
        <f t="shared" si="28"/>
        <v/>
      </c>
    </row>
    <row r="219" spans="1:15" ht="16">
      <c r="A219" s="8">
        <v>217</v>
      </c>
      <c r="B219" s="1" t="s">
        <v>27</v>
      </c>
      <c r="C219">
        <f t="shared" si="22"/>
        <v>0</v>
      </c>
      <c r="D219">
        <f t="shared" si="22"/>
        <v>1</v>
      </c>
      <c r="E219">
        <f t="shared" si="22"/>
        <v>0</v>
      </c>
      <c r="F219">
        <f t="shared" si="22"/>
        <v>0</v>
      </c>
      <c r="G219">
        <f t="shared" si="22"/>
        <v>0</v>
      </c>
      <c r="H219" s="36" t="s">
        <v>22</v>
      </c>
      <c r="I219">
        <f t="shared" si="23"/>
        <v>1</v>
      </c>
      <c r="J219">
        <f t="shared" si="23"/>
        <v>0</v>
      </c>
      <c r="K219" s="21">
        <f t="shared" si="24"/>
        <v>0</v>
      </c>
      <c r="L219">
        <f t="shared" si="25"/>
        <v>0</v>
      </c>
      <c r="M219" s="18">
        <f t="shared" si="26"/>
        <v>1</v>
      </c>
      <c r="N219">
        <f t="shared" si="27"/>
        <v>0</v>
      </c>
      <c r="O219" t="str">
        <f t="shared" si="28"/>
        <v/>
      </c>
    </row>
    <row r="220" spans="1:15" ht="16">
      <c r="A220" s="8">
        <v>218</v>
      </c>
      <c r="B220" s="1" t="s">
        <v>27</v>
      </c>
      <c r="C220">
        <f t="shared" ref="C220:G251" si="29">IF($B220=C$2,1,0)</f>
        <v>0</v>
      </c>
      <c r="D220">
        <f t="shared" si="29"/>
        <v>1</v>
      </c>
      <c r="E220">
        <f t="shared" si="29"/>
        <v>0</v>
      </c>
      <c r="F220">
        <f t="shared" si="29"/>
        <v>0</v>
      </c>
      <c r="G220">
        <f t="shared" si="29"/>
        <v>0</v>
      </c>
      <c r="H220" s="36" t="s">
        <v>22</v>
      </c>
      <c r="I220">
        <f t="shared" si="23"/>
        <v>1</v>
      </c>
      <c r="J220">
        <f t="shared" si="23"/>
        <v>0</v>
      </c>
      <c r="K220" s="21">
        <f t="shared" si="24"/>
        <v>0</v>
      </c>
      <c r="L220">
        <f t="shared" si="25"/>
        <v>0</v>
      </c>
      <c r="M220" s="18">
        <f t="shared" si="26"/>
        <v>1</v>
      </c>
      <c r="N220">
        <f t="shared" si="27"/>
        <v>0</v>
      </c>
      <c r="O220" t="str">
        <f t="shared" si="28"/>
        <v/>
      </c>
    </row>
    <row r="221" spans="1:15" ht="16">
      <c r="A221" s="8">
        <v>219</v>
      </c>
      <c r="B221" s="1" t="s">
        <v>53</v>
      </c>
      <c r="C221">
        <f t="shared" si="29"/>
        <v>1</v>
      </c>
      <c r="D221">
        <f t="shared" si="29"/>
        <v>0</v>
      </c>
      <c r="E221">
        <f t="shared" si="29"/>
        <v>0</v>
      </c>
      <c r="F221">
        <f t="shared" si="29"/>
        <v>0</v>
      </c>
      <c r="G221">
        <f t="shared" si="29"/>
        <v>0</v>
      </c>
      <c r="H221" s="36" t="s">
        <v>22</v>
      </c>
      <c r="I221">
        <f t="shared" si="23"/>
        <v>1</v>
      </c>
      <c r="J221">
        <f t="shared" si="23"/>
        <v>0</v>
      </c>
      <c r="K221" s="21">
        <f t="shared" si="24"/>
        <v>1</v>
      </c>
      <c r="L221">
        <f t="shared" si="25"/>
        <v>0</v>
      </c>
      <c r="M221" s="18">
        <f t="shared" si="26"/>
        <v>0</v>
      </c>
      <c r="N221">
        <f t="shared" si="27"/>
        <v>0</v>
      </c>
      <c r="O221" t="str">
        <f t="shared" si="28"/>
        <v/>
      </c>
    </row>
    <row r="222" spans="1:15" ht="16">
      <c r="A222" s="8">
        <v>220</v>
      </c>
      <c r="B222" s="1" t="s">
        <v>27</v>
      </c>
      <c r="C222">
        <f t="shared" si="29"/>
        <v>0</v>
      </c>
      <c r="D222">
        <f t="shared" si="29"/>
        <v>1</v>
      </c>
      <c r="E222">
        <f t="shared" si="29"/>
        <v>0</v>
      </c>
      <c r="F222">
        <f t="shared" si="29"/>
        <v>0</v>
      </c>
      <c r="G222">
        <f t="shared" si="29"/>
        <v>0</v>
      </c>
      <c r="H222" s="36" t="s">
        <v>22</v>
      </c>
      <c r="I222">
        <f t="shared" si="23"/>
        <v>1</v>
      </c>
      <c r="J222">
        <f t="shared" si="23"/>
        <v>0</v>
      </c>
      <c r="K222" s="21">
        <f t="shared" si="24"/>
        <v>0</v>
      </c>
      <c r="L222">
        <f t="shared" si="25"/>
        <v>0</v>
      </c>
      <c r="M222" s="18">
        <f t="shared" si="26"/>
        <v>1</v>
      </c>
      <c r="N222">
        <f t="shared" si="27"/>
        <v>0</v>
      </c>
      <c r="O222" t="str">
        <f t="shared" si="28"/>
        <v/>
      </c>
    </row>
    <row r="223" spans="1:15" ht="16">
      <c r="A223" s="8">
        <v>221</v>
      </c>
      <c r="B223" s="1" t="s">
        <v>27</v>
      </c>
      <c r="C223">
        <f t="shared" si="29"/>
        <v>0</v>
      </c>
      <c r="D223">
        <f t="shared" si="29"/>
        <v>1</v>
      </c>
      <c r="E223">
        <f t="shared" si="29"/>
        <v>0</v>
      </c>
      <c r="F223">
        <f t="shared" si="29"/>
        <v>0</v>
      </c>
      <c r="G223">
        <f t="shared" si="29"/>
        <v>0</v>
      </c>
      <c r="H223" s="36" t="s">
        <v>22</v>
      </c>
      <c r="I223">
        <f t="shared" si="23"/>
        <v>1</v>
      </c>
      <c r="J223">
        <f t="shared" si="23"/>
        <v>0</v>
      </c>
      <c r="K223" s="21">
        <f t="shared" si="24"/>
        <v>0</v>
      </c>
      <c r="L223">
        <f t="shared" si="25"/>
        <v>0</v>
      </c>
      <c r="M223" s="18">
        <f t="shared" si="26"/>
        <v>1</v>
      </c>
      <c r="N223">
        <f t="shared" si="27"/>
        <v>0</v>
      </c>
      <c r="O223" t="str">
        <f t="shared" si="28"/>
        <v/>
      </c>
    </row>
    <row r="224" spans="1:15" ht="16">
      <c r="A224" s="8">
        <v>222</v>
      </c>
      <c r="B224" s="1" t="s">
        <v>27</v>
      </c>
      <c r="C224">
        <f t="shared" si="29"/>
        <v>0</v>
      </c>
      <c r="D224">
        <f t="shared" si="29"/>
        <v>1</v>
      </c>
      <c r="E224">
        <f t="shared" si="29"/>
        <v>0</v>
      </c>
      <c r="F224">
        <f t="shared" si="29"/>
        <v>0</v>
      </c>
      <c r="G224">
        <f t="shared" si="29"/>
        <v>0</v>
      </c>
      <c r="H224" s="36" t="s">
        <v>22</v>
      </c>
      <c r="I224">
        <f t="shared" si="23"/>
        <v>1</v>
      </c>
      <c r="J224">
        <f t="shared" si="23"/>
        <v>0</v>
      </c>
      <c r="K224" s="21">
        <f t="shared" si="24"/>
        <v>0</v>
      </c>
      <c r="L224">
        <f t="shared" si="25"/>
        <v>0</v>
      </c>
      <c r="M224" s="18">
        <f t="shared" si="26"/>
        <v>1</v>
      </c>
      <c r="N224">
        <f t="shared" si="27"/>
        <v>0</v>
      </c>
      <c r="O224" t="str">
        <f t="shared" si="28"/>
        <v/>
      </c>
    </row>
    <row r="225" spans="1:15" ht="16">
      <c r="A225" s="8">
        <v>223</v>
      </c>
      <c r="B225" s="1" t="s">
        <v>27</v>
      </c>
      <c r="C225">
        <f t="shared" si="29"/>
        <v>0</v>
      </c>
      <c r="D225">
        <f t="shared" si="29"/>
        <v>1</v>
      </c>
      <c r="E225">
        <f t="shared" si="29"/>
        <v>0</v>
      </c>
      <c r="F225">
        <f t="shared" si="29"/>
        <v>0</v>
      </c>
      <c r="G225">
        <f t="shared" si="29"/>
        <v>0</v>
      </c>
      <c r="H225" s="36" t="s">
        <v>22</v>
      </c>
      <c r="I225">
        <f t="shared" si="23"/>
        <v>1</v>
      </c>
      <c r="J225">
        <f t="shared" si="23"/>
        <v>0</v>
      </c>
      <c r="K225" s="21">
        <f t="shared" si="24"/>
        <v>0</v>
      </c>
      <c r="L225">
        <f t="shared" si="25"/>
        <v>0</v>
      </c>
      <c r="M225" s="18">
        <f t="shared" si="26"/>
        <v>1</v>
      </c>
      <c r="N225">
        <f t="shared" si="27"/>
        <v>0</v>
      </c>
      <c r="O225" t="str">
        <f t="shared" si="28"/>
        <v/>
      </c>
    </row>
    <row r="226" spans="1:15" ht="16">
      <c r="A226" s="8">
        <v>224</v>
      </c>
      <c r="B226" s="1" t="s">
        <v>53</v>
      </c>
      <c r="C226">
        <f t="shared" si="29"/>
        <v>1</v>
      </c>
      <c r="D226">
        <f t="shared" si="29"/>
        <v>0</v>
      </c>
      <c r="E226">
        <f t="shared" si="29"/>
        <v>0</v>
      </c>
      <c r="F226">
        <f t="shared" si="29"/>
        <v>0</v>
      </c>
      <c r="G226">
        <f t="shared" si="29"/>
        <v>0</v>
      </c>
      <c r="H226" s="36" t="s">
        <v>22</v>
      </c>
      <c r="I226">
        <f t="shared" si="23"/>
        <v>1</v>
      </c>
      <c r="J226">
        <f t="shared" si="23"/>
        <v>0</v>
      </c>
      <c r="K226" s="21">
        <f t="shared" si="24"/>
        <v>1</v>
      </c>
      <c r="L226">
        <f t="shared" si="25"/>
        <v>0</v>
      </c>
      <c r="M226" s="18">
        <f t="shared" si="26"/>
        <v>0</v>
      </c>
      <c r="N226">
        <f t="shared" si="27"/>
        <v>0</v>
      </c>
      <c r="O226" t="str">
        <f t="shared" si="28"/>
        <v/>
      </c>
    </row>
    <row r="227" spans="1:15" ht="16">
      <c r="A227" s="8">
        <v>225</v>
      </c>
      <c r="B227" s="1" t="s">
        <v>27</v>
      </c>
      <c r="C227">
        <f t="shared" si="29"/>
        <v>0</v>
      </c>
      <c r="D227">
        <f t="shared" si="29"/>
        <v>1</v>
      </c>
      <c r="E227">
        <f t="shared" si="29"/>
        <v>0</v>
      </c>
      <c r="F227">
        <f t="shared" si="29"/>
        <v>0</v>
      </c>
      <c r="G227">
        <f t="shared" si="29"/>
        <v>0</v>
      </c>
      <c r="H227" s="36" t="s">
        <v>22</v>
      </c>
      <c r="I227">
        <f t="shared" si="23"/>
        <v>1</v>
      </c>
      <c r="J227">
        <f t="shared" si="23"/>
        <v>0</v>
      </c>
      <c r="K227" s="21">
        <f t="shared" si="24"/>
        <v>0</v>
      </c>
      <c r="L227">
        <f t="shared" si="25"/>
        <v>0</v>
      </c>
      <c r="M227" s="18">
        <f t="shared" si="26"/>
        <v>1</v>
      </c>
      <c r="N227">
        <f t="shared" si="27"/>
        <v>0</v>
      </c>
      <c r="O227" t="str">
        <f t="shared" si="28"/>
        <v/>
      </c>
    </row>
    <row r="228" spans="1:15" ht="16">
      <c r="A228" s="8">
        <v>226</v>
      </c>
      <c r="B228" s="1" t="s">
        <v>27</v>
      </c>
      <c r="C228">
        <f t="shared" si="29"/>
        <v>0</v>
      </c>
      <c r="D228">
        <f t="shared" si="29"/>
        <v>1</v>
      </c>
      <c r="E228">
        <f t="shared" si="29"/>
        <v>0</v>
      </c>
      <c r="F228">
        <f t="shared" si="29"/>
        <v>0</v>
      </c>
      <c r="G228">
        <f t="shared" si="29"/>
        <v>0</v>
      </c>
      <c r="H228" s="36" t="s">
        <v>24</v>
      </c>
      <c r="I228">
        <f t="shared" si="23"/>
        <v>0</v>
      </c>
      <c r="J228">
        <f t="shared" si="23"/>
        <v>1</v>
      </c>
      <c r="K228" s="21">
        <f t="shared" si="24"/>
        <v>0</v>
      </c>
      <c r="L228">
        <f t="shared" si="25"/>
        <v>0</v>
      </c>
      <c r="M228" s="18">
        <f t="shared" si="26"/>
        <v>0</v>
      </c>
      <c r="N228">
        <f t="shared" si="27"/>
        <v>1</v>
      </c>
      <c r="O228" t="str">
        <f t="shared" si="28"/>
        <v/>
      </c>
    </row>
    <row r="229" spans="1:15" ht="16">
      <c r="A229" s="8">
        <v>227</v>
      </c>
      <c r="B229" s="1" t="s">
        <v>27</v>
      </c>
      <c r="C229">
        <f t="shared" si="29"/>
        <v>0</v>
      </c>
      <c r="D229">
        <f t="shared" si="29"/>
        <v>1</v>
      </c>
      <c r="E229">
        <f t="shared" si="29"/>
        <v>0</v>
      </c>
      <c r="F229">
        <f t="shared" si="29"/>
        <v>0</v>
      </c>
      <c r="G229">
        <f t="shared" si="29"/>
        <v>0</v>
      </c>
      <c r="H229" s="36" t="s">
        <v>22</v>
      </c>
      <c r="I229">
        <f t="shared" si="23"/>
        <v>1</v>
      </c>
      <c r="J229">
        <f t="shared" si="23"/>
        <v>0</v>
      </c>
      <c r="K229" s="21">
        <f t="shared" si="24"/>
        <v>0</v>
      </c>
      <c r="L229">
        <f t="shared" si="25"/>
        <v>0</v>
      </c>
      <c r="M229" s="18">
        <f t="shared" si="26"/>
        <v>1</v>
      </c>
      <c r="N229">
        <f t="shared" si="27"/>
        <v>0</v>
      </c>
      <c r="O229" t="str">
        <f t="shared" si="28"/>
        <v/>
      </c>
    </row>
    <row r="230" spans="1:15" ht="16">
      <c r="A230" s="8">
        <v>228</v>
      </c>
      <c r="B230" s="1" t="s">
        <v>53</v>
      </c>
      <c r="C230">
        <f t="shared" si="29"/>
        <v>1</v>
      </c>
      <c r="D230">
        <f t="shared" si="29"/>
        <v>0</v>
      </c>
      <c r="E230">
        <f t="shared" si="29"/>
        <v>0</v>
      </c>
      <c r="F230">
        <f t="shared" si="29"/>
        <v>0</v>
      </c>
      <c r="G230">
        <f t="shared" si="29"/>
        <v>0</v>
      </c>
      <c r="H230" s="36" t="s">
        <v>22</v>
      </c>
      <c r="I230">
        <f t="shared" si="23"/>
        <v>1</v>
      </c>
      <c r="J230">
        <f t="shared" si="23"/>
        <v>0</v>
      </c>
      <c r="K230" s="21">
        <f t="shared" si="24"/>
        <v>1</v>
      </c>
      <c r="L230">
        <f t="shared" si="25"/>
        <v>0</v>
      </c>
      <c r="M230" s="18">
        <f t="shared" si="26"/>
        <v>0</v>
      </c>
      <c r="N230">
        <f t="shared" si="27"/>
        <v>0</v>
      </c>
      <c r="O230" t="str">
        <f t="shared" si="28"/>
        <v/>
      </c>
    </row>
    <row r="231" spans="1:15" ht="16">
      <c r="A231" s="8">
        <v>229</v>
      </c>
      <c r="B231" s="1" t="s">
        <v>27</v>
      </c>
      <c r="C231">
        <f t="shared" si="29"/>
        <v>0</v>
      </c>
      <c r="D231">
        <f t="shared" si="29"/>
        <v>1</v>
      </c>
      <c r="E231">
        <f t="shared" si="29"/>
        <v>0</v>
      </c>
      <c r="F231">
        <f t="shared" si="29"/>
        <v>0</v>
      </c>
      <c r="G231">
        <f t="shared" si="29"/>
        <v>0</v>
      </c>
      <c r="H231" s="36" t="s">
        <v>22</v>
      </c>
      <c r="I231">
        <f t="shared" si="23"/>
        <v>1</v>
      </c>
      <c r="J231">
        <f t="shared" si="23"/>
        <v>0</v>
      </c>
      <c r="K231" s="21">
        <f t="shared" si="24"/>
        <v>0</v>
      </c>
      <c r="L231">
        <f t="shared" si="25"/>
        <v>0</v>
      </c>
      <c r="M231" s="18">
        <f t="shared" si="26"/>
        <v>1</v>
      </c>
      <c r="N231">
        <f t="shared" si="27"/>
        <v>0</v>
      </c>
      <c r="O231" t="str">
        <f t="shared" si="28"/>
        <v/>
      </c>
    </row>
    <row r="232" spans="1:15" ht="16">
      <c r="A232" s="8">
        <v>230</v>
      </c>
      <c r="B232" s="1" t="s">
        <v>53</v>
      </c>
      <c r="C232">
        <f t="shared" si="29"/>
        <v>1</v>
      </c>
      <c r="D232">
        <f t="shared" si="29"/>
        <v>0</v>
      </c>
      <c r="E232">
        <f t="shared" si="29"/>
        <v>0</v>
      </c>
      <c r="F232">
        <f t="shared" si="29"/>
        <v>0</v>
      </c>
      <c r="G232">
        <f t="shared" si="29"/>
        <v>0</v>
      </c>
      <c r="H232" s="36" t="s">
        <v>22</v>
      </c>
      <c r="I232">
        <f t="shared" si="23"/>
        <v>1</v>
      </c>
      <c r="J232">
        <f t="shared" si="23"/>
        <v>0</v>
      </c>
      <c r="K232" s="21">
        <f t="shared" si="24"/>
        <v>1</v>
      </c>
      <c r="L232">
        <f t="shared" si="25"/>
        <v>0</v>
      </c>
      <c r="M232" s="18">
        <f t="shared" si="26"/>
        <v>0</v>
      </c>
      <c r="N232">
        <f t="shared" si="27"/>
        <v>0</v>
      </c>
      <c r="O232" t="str">
        <f t="shared" si="28"/>
        <v/>
      </c>
    </row>
    <row r="233" spans="1:15" ht="16">
      <c r="A233" s="8">
        <v>231</v>
      </c>
      <c r="B233" s="1" t="s">
        <v>27</v>
      </c>
      <c r="C233">
        <f t="shared" si="29"/>
        <v>0</v>
      </c>
      <c r="D233">
        <f t="shared" si="29"/>
        <v>1</v>
      </c>
      <c r="E233">
        <f t="shared" si="29"/>
        <v>0</v>
      </c>
      <c r="F233">
        <f t="shared" si="29"/>
        <v>0</v>
      </c>
      <c r="G233">
        <f t="shared" si="29"/>
        <v>0</v>
      </c>
      <c r="H233" s="36" t="s">
        <v>22</v>
      </c>
      <c r="I233">
        <f t="shared" si="23"/>
        <v>1</v>
      </c>
      <c r="J233">
        <f t="shared" si="23"/>
        <v>0</v>
      </c>
      <c r="K233" s="21">
        <f t="shared" si="24"/>
        <v>0</v>
      </c>
      <c r="L233">
        <f t="shared" si="25"/>
        <v>0</v>
      </c>
      <c r="M233" s="18">
        <f t="shared" si="26"/>
        <v>1</v>
      </c>
      <c r="N233">
        <f t="shared" si="27"/>
        <v>0</v>
      </c>
      <c r="O233" t="str">
        <f t="shared" si="28"/>
        <v/>
      </c>
    </row>
    <row r="234" spans="1:15" ht="16">
      <c r="A234" s="8">
        <v>232</v>
      </c>
      <c r="B234" s="1" t="s">
        <v>53</v>
      </c>
      <c r="C234">
        <f t="shared" si="29"/>
        <v>1</v>
      </c>
      <c r="D234">
        <f t="shared" si="29"/>
        <v>0</v>
      </c>
      <c r="E234">
        <f t="shared" si="29"/>
        <v>0</v>
      </c>
      <c r="F234">
        <f t="shared" si="29"/>
        <v>0</v>
      </c>
      <c r="G234">
        <f t="shared" si="29"/>
        <v>0</v>
      </c>
      <c r="H234" s="36" t="s">
        <v>22</v>
      </c>
      <c r="I234">
        <f t="shared" si="23"/>
        <v>1</v>
      </c>
      <c r="J234">
        <f t="shared" si="23"/>
        <v>0</v>
      </c>
      <c r="K234" s="21">
        <f t="shared" si="24"/>
        <v>1</v>
      </c>
      <c r="L234">
        <f t="shared" si="25"/>
        <v>0</v>
      </c>
      <c r="M234" s="18">
        <f t="shared" si="26"/>
        <v>0</v>
      </c>
      <c r="N234">
        <f t="shared" si="27"/>
        <v>0</v>
      </c>
      <c r="O234" t="str">
        <f t="shared" si="28"/>
        <v/>
      </c>
    </row>
    <row r="235" spans="1:15" ht="16">
      <c r="A235" s="8">
        <v>233</v>
      </c>
      <c r="B235" s="1" t="s">
        <v>27</v>
      </c>
      <c r="C235">
        <f t="shared" si="29"/>
        <v>0</v>
      </c>
      <c r="D235">
        <f t="shared" si="29"/>
        <v>1</v>
      </c>
      <c r="E235">
        <f t="shared" si="29"/>
        <v>0</v>
      </c>
      <c r="F235">
        <f t="shared" si="29"/>
        <v>0</v>
      </c>
      <c r="G235">
        <f t="shared" si="29"/>
        <v>0</v>
      </c>
      <c r="H235" s="36" t="s">
        <v>22</v>
      </c>
      <c r="I235">
        <f t="shared" si="23"/>
        <v>1</v>
      </c>
      <c r="J235">
        <f t="shared" si="23"/>
        <v>0</v>
      </c>
      <c r="K235" s="21">
        <f t="shared" si="24"/>
        <v>0</v>
      </c>
      <c r="L235">
        <f t="shared" si="25"/>
        <v>0</v>
      </c>
      <c r="M235" s="18">
        <f t="shared" si="26"/>
        <v>1</v>
      </c>
      <c r="N235">
        <f t="shared" si="27"/>
        <v>0</v>
      </c>
      <c r="O235" t="str">
        <f t="shared" si="28"/>
        <v/>
      </c>
    </row>
    <row r="236" spans="1:15" ht="16">
      <c r="A236" s="8">
        <v>234</v>
      </c>
      <c r="B236" s="1" t="s">
        <v>27</v>
      </c>
      <c r="C236">
        <f t="shared" si="29"/>
        <v>0</v>
      </c>
      <c r="D236">
        <f t="shared" si="29"/>
        <v>1</v>
      </c>
      <c r="E236">
        <f t="shared" si="29"/>
        <v>0</v>
      </c>
      <c r="F236">
        <f t="shared" si="29"/>
        <v>0</v>
      </c>
      <c r="G236">
        <f t="shared" si="29"/>
        <v>0</v>
      </c>
      <c r="H236" s="36" t="s">
        <v>22</v>
      </c>
      <c r="I236">
        <f t="shared" si="23"/>
        <v>1</v>
      </c>
      <c r="J236">
        <f t="shared" si="23"/>
        <v>0</v>
      </c>
      <c r="K236" s="21">
        <f t="shared" si="24"/>
        <v>0</v>
      </c>
      <c r="L236">
        <f t="shared" si="25"/>
        <v>0</v>
      </c>
      <c r="M236" s="18">
        <f t="shared" si="26"/>
        <v>1</v>
      </c>
      <c r="N236">
        <f t="shared" si="27"/>
        <v>0</v>
      </c>
      <c r="O236" t="str">
        <f t="shared" si="28"/>
        <v/>
      </c>
    </row>
    <row r="237" spans="1:15" ht="16">
      <c r="A237" s="8">
        <v>235</v>
      </c>
      <c r="B237" s="1" t="s">
        <v>27</v>
      </c>
      <c r="C237">
        <f t="shared" si="29"/>
        <v>0</v>
      </c>
      <c r="D237">
        <f t="shared" si="29"/>
        <v>1</v>
      </c>
      <c r="E237">
        <f t="shared" si="29"/>
        <v>0</v>
      </c>
      <c r="F237">
        <f t="shared" si="29"/>
        <v>0</v>
      </c>
      <c r="G237">
        <f t="shared" si="29"/>
        <v>0</v>
      </c>
      <c r="H237" s="36" t="s">
        <v>22</v>
      </c>
      <c r="I237">
        <f t="shared" si="23"/>
        <v>1</v>
      </c>
      <c r="J237">
        <f t="shared" si="23"/>
        <v>0</v>
      </c>
      <c r="K237" s="21">
        <f t="shared" si="24"/>
        <v>0</v>
      </c>
      <c r="L237">
        <f t="shared" si="25"/>
        <v>0</v>
      </c>
      <c r="M237" s="18">
        <f t="shared" si="26"/>
        <v>1</v>
      </c>
      <c r="N237">
        <f t="shared" si="27"/>
        <v>0</v>
      </c>
      <c r="O237" t="str">
        <f t="shared" si="28"/>
        <v/>
      </c>
    </row>
    <row r="238" spans="1:15" ht="16">
      <c r="A238" s="8">
        <v>236</v>
      </c>
      <c r="B238" s="1" t="s">
        <v>27</v>
      </c>
      <c r="C238">
        <f t="shared" si="29"/>
        <v>0</v>
      </c>
      <c r="D238">
        <f t="shared" si="29"/>
        <v>1</v>
      </c>
      <c r="E238">
        <f t="shared" si="29"/>
        <v>0</v>
      </c>
      <c r="F238">
        <f t="shared" si="29"/>
        <v>0</v>
      </c>
      <c r="G238">
        <f t="shared" si="29"/>
        <v>0</v>
      </c>
      <c r="H238" s="36" t="s">
        <v>22</v>
      </c>
      <c r="I238">
        <f t="shared" si="23"/>
        <v>1</v>
      </c>
      <c r="J238">
        <f t="shared" si="23"/>
        <v>0</v>
      </c>
      <c r="K238" s="21">
        <f t="shared" si="24"/>
        <v>0</v>
      </c>
      <c r="L238">
        <f t="shared" si="25"/>
        <v>0</v>
      </c>
      <c r="M238" s="18">
        <f t="shared" si="26"/>
        <v>1</v>
      </c>
      <c r="N238">
        <f t="shared" si="27"/>
        <v>0</v>
      </c>
      <c r="O238" t="str">
        <f t="shared" si="28"/>
        <v/>
      </c>
    </row>
    <row r="239" spans="1:15" ht="16">
      <c r="A239" s="8">
        <v>237</v>
      </c>
      <c r="B239" s="1" t="s">
        <v>53</v>
      </c>
      <c r="C239">
        <f t="shared" si="29"/>
        <v>1</v>
      </c>
      <c r="D239">
        <f t="shared" si="29"/>
        <v>0</v>
      </c>
      <c r="E239">
        <f t="shared" si="29"/>
        <v>0</v>
      </c>
      <c r="F239">
        <f t="shared" si="29"/>
        <v>0</v>
      </c>
      <c r="G239">
        <f t="shared" si="29"/>
        <v>0</v>
      </c>
      <c r="H239" s="36" t="s">
        <v>22</v>
      </c>
      <c r="I239">
        <f t="shared" si="23"/>
        <v>1</v>
      </c>
      <c r="J239">
        <f t="shared" si="23"/>
        <v>0</v>
      </c>
      <c r="K239" s="21">
        <f t="shared" si="24"/>
        <v>1</v>
      </c>
      <c r="L239">
        <f t="shared" si="25"/>
        <v>0</v>
      </c>
      <c r="M239" s="18">
        <f t="shared" si="26"/>
        <v>0</v>
      </c>
      <c r="N239">
        <f t="shared" si="27"/>
        <v>0</v>
      </c>
      <c r="O239" t="str">
        <f t="shared" si="28"/>
        <v/>
      </c>
    </row>
    <row r="240" spans="1:15" ht="16">
      <c r="A240" s="8">
        <v>238</v>
      </c>
      <c r="B240" s="1" t="s">
        <v>53</v>
      </c>
      <c r="C240">
        <f t="shared" si="29"/>
        <v>1</v>
      </c>
      <c r="D240">
        <f t="shared" si="29"/>
        <v>0</v>
      </c>
      <c r="E240">
        <f t="shared" si="29"/>
        <v>0</v>
      </c>
      <c r="F240">
        <f t="shared" si="29"/>
        <v>0</v>
      </c>
      <c r="G240">
        <f t="shared" si="29"/>
        <v>0</v>
      </c>
      <c r="H240" s="36" t="s">
        <v>22</v>
      </c>
      <c r="I240">
        <f t="shared" si="23"/>
        <v>1</v>
      </c>
      <c r="J240">
        <f t="shared" si="23"/>
        <v>0</v>
      </c>
      <c r="K240" s="21">
        <f t="shared" si="24"/>
        <v>1</v>
      </c>
      <c r="L240">
        <f t="shared" si="25"/>
        <v>0</v>
      </c>
      <c r="M240" s="18">
        <f t="shared" si="26"/>
        <v>0</v>
      </c>
      <c r="N240">
        <f t="shared" si="27"/>
        <v>0</v>
      </c>
      <c r="O240" t="str">
        <f t="shared" si="28"/>
        <v/>
      </c>
    </row>
    <row r="241" spans="1:15" ht="16">
      <c r="A241" s="8">
        <v>239</v>
      </c>
      <c r="B241" s="1" t="s">
        <v>53</v>
      </c>
      <c r="C241">
        <f t="shared" si="29"/>
        <v>1</v>
      </c>
      <c r="D241">
        <f t="shared" si="29"/>
        <v>0</v>
      </c>
      <c r="E241">
        <f t="shared" si="29"/>
        <v>0</v>
      </c>
      <c r="F241">
        <f t="shared" si="29"/>
        <v>0</v>
      </c>
      <c r="G241">
        <f t="shared" si="29"/>
        <v>0</v>
      </c>
      <c r="H241" s="36" t="s">
        <v>22</v>
      </c>
      <c r="I241">
        <f t="shared" si="23"/>
        <v>1</v>
      </c>
      <c r="J241">
        <f t="shared" si="23"/>
        <v>0</v>
      </c>
      <c r="K241" s="21">
        <f t="shared" si="24"/>
        <v>1</v>
      </c>
      <c r="L241">
        <f t="shared" si="25"/>
        <v>0</v>
      </c>
      <c r="M241" s="18">
        <f t="shared" si="26"/>
        <v>0</v>
      </c>
      <c r="N241">
        <f t="shared" si="27"/>
        <v>0</v>
      </c>
      <c r="O241" t="str">
        <f t="shared" si="28"/>
        <v/>
      </c>
    </row>
    <row r="242" spans="1:15" ht="16">
      <c r="A242" s="8">
        <v>240</v>
      </c>
      <c r="B242" s="1" t="s">
        <v>27</v>
      </c>
      <c r="C242">
        <f t="shared" si="29"/>
        <v>0</v>
      </c>
      <c r="D242">
        <f t="shared" si="29"/>
        <v>1</v>
      </c>
      <c r="E242">
        <f t="shared" si="29"/>
        <v>0</v>
      </c>
      <c r="F242">
        <f t="shared" si="29"/>
        <v>0</v>
      </c>
      <c r="G242">
        <f t="shared" si="29"/>
        <v>0</v>
      </c>
      <c r="H242" s="36" t="s">
        <v>24</v>
      </c>
      <c r="I242">
        <f t="shared" si="23"/>
        <v>0</v>
      </c>
      <c r="J242">
        <f t="shared" si="23"/>
        <v>1</v>
      </c>
      <c r="K242" s="21">
        <f t="shared" si="24"/>
        <v>0</v>
      </c>
      <c r="L242">
        <f t="shared" si="25"/>
        <v>0</v>
      </c>
      <c r="M242" s="18">
        <f t="shared" si="26"/>
        <v>0</v>
      </c>
      <c r="N242">
        <f t="shared" si="27"/>
        <v>1</v>
      </c>
      <c r="O242" t="str">
        <f t="shared" si="28"/>
        <v/>
      </c>
    </row>
    <row r="243" spans="1:15" ht="16">
      <c r="A243" s="8">
        <v>241</v>
      </c>
      <c r="B243" s="1" t="s">
        <v>27</v>
      </c>
      <c r="C243">
        <f t="shared" si="29"/>
        <v>0</v>
      </c>
      <c r="D243">
        <f t="shared" si="29"/>
        <v>1</v>
      </c>
      <c r="E243">
        <f t="shared" si="29"/>
        <v>0</v>
      </c>
      <c r="F243">
        <f t="shared" si="29"/>
        <v>0</v>
      </c>
      <c r="G243">
        <f t="shared" si="29"/>
        <v>0</v>
      </c>
      <c r="H243" s="36" t="s">
        <v>22</v>
      </c>
      <c r="I243">
        <f t="shared" si="23"/>
        <v>1</v>
      </c>
      <c r="J243">
        <f t="shared" si="23"/>
        <v>0</v>
      </c>
      <c r="K243" s="21">
        <f t="shared" si="24"/>
        <v>0</v>
      </c>
      <c r="L243">
        <f t="shared" si="25"/>
        <v>0</v>
      </c>
      <c r="M243" s="18">
        <f t="shared" si="26"/>
        <v>1</v>
      </c>
      <c r="N243">
        <f t="shared" si="27"/>
        <v>0</v>
      </c>
      <c r="O243" t="str">
        <f t="shared" si="28"/>
        <v/>
      </c>
    </row>
    <row r="244" spans="1:15" ht="16">
      <c r="A244" s="8">
        <v>242</v>
      </c>
      <c r="B244" s="1" t="s">
        <v>53</v>
      </c>
      <c r="C244">
        <f t="shared" si="29"/>
        <v>1</v>
      </c>
      <c r="D244">
        <f t="shared" si="29"/>
        <v>0</v>
      </c>
      <c r="E244">
        <f t="shared" si="29"/>
        <v>0</v>
      </c>
      <c r="F244">
        <f t="shared" si="29"/>
        <v>0</v>
      </c>
      <c r="G244">
        <f t="shared" si="29"/>
        <v>0</v>
      </c>
      <c r="H244" s="36" t="s">
        <v>22</v>
      </c>
      <c r="I244">
        <f t="shared" si="23"/>
        <v>1</v>
      </c>
      <c r="J244">
        <f t="shared" si="23"/>
        <v>0</v>
      </c>
      <c r="K244" s="21">
        <f t="shared" si="24"/>
        <v>1</v>
      </c>
      <c r="L244">
        <f t="shared" si="25"/>
        <v>0</v>
      </c>
      <c r="M244" s="18">
        <f t="shared" si="26"/>
        <v>0</v>
      </c>
      <c r="N244">
        <f t="shared" si="27"/>
        <v>0</v>
      </c>
      <c r="O244" t="str">
        <f t="shared" si="28"/>
        <v/>
      </c>
    </row>
    <row r="245" spans="1:15" ht="16">
      <c r="A245" s="8">
        <v>243</v>
      </c>
      <c r="B245" s="1" t="s">
        <v>27</v>
      </c>
      <c r="C245">
        <f t="shared" si="29"/>
        <v>0</v>
      </c>
      <c r="D245">
        <f t="shared" si="29"/>
        <v>1</v>
      </c>
      <c r="E245">
        <f t="shared" si="29"/>
        <v>0</v>
      </c>
      <c r="F245">
        <f t="shared" si="29"/>
        <v>0</v>
      </c>
      <c r="G245">
        <f t="shared" si="29"/>
        <v>0</v>
      </c>
      <c r="H245" s="36" t="s">
        <v>22</v>
      </c>
      <c r="I245">
        <f t="shared" si="23"/>
        <v>1</v>
      </c>
      <c r="J245">
        <f t="shared" si="23"/>
        <v>0</v>
      </c>
      <c r="K245" s="21">
        <f t="shared" si="24"/>
        <v>0</v>
      </c>
      <c r="L245">
        <f t="shared" si="25"/>
        <v>0</v>
      </c>
      <c r="M245" s="18">
        <f t="shared" si="26"/>
        <v>1</v>
      </c>
      <c r="N245">
        <f t="shared" si="27"/>
        <v>0</v>
      </c>
      <c r="O245" t="str">
        <f t="shared" si="28"/>
        <v/>
      </c>
    </row>
    <row r="246" spans="1:15" ht="16">
      <c r="A246" s="8">
        <v>244</v>
      </c>
      <c r="B246" s="1" t="s">
        <v>27</v>
      </c>
      <c r="C246">
        <f t="shared" si="29"/>
        <v>0</v>
      </c>
      <c r="D246">
        <f t="shared" si="29"/>
        <v>1</v>
      </c>
      <c r="E246">
        <f t="shared" si="29"/>
        <v>0</v>
      </c>
      <c r="F246">
        <f t="shared" si="29"/>
        <v>0</v>
      </c>
      <c r="G246">
        <f t="shared" si="29"/>
        <v>0</v>
      </c>
      <c r="H246" s="36" t="s">
        <v>22</v>
      </c>
      <c r="I246">
        <f t="shared" si="23"/>
        <v>1</v>
      </c>
      <c r="J246">
        <f t="shared" si="23"/>
        <v>0</v>
      </c>
      <c r="K246" s="21">
        <f t="shared" si="24"/>
        <v>0</v>
      </c>
      <c r="L246">
        <f t="shared" si="25"/>
        <v>0</v>
      </c>
      <c r="M246" s="18">
        <f t="shared" si="26"/>
        <v>1</v>
      </c>
      <c r="N246">
        <f t="shared" si="27"/>
        <v>0</v>
      </c>
      <c r="O246" t="str">
        <f t="shared" si="28"/>
        <v/>
      </c>
    </row>
    <row r="247" spans="1:15" ht="16">
      <c r="A247" s="8">
        <v>245</v>
      </c>
      <c r="B247" s="1" t="s">
        <v>53</v>
      </c>
      <c r="C247">
        <f t="shared" si="29"/>
        <v>1</v>
      </c>
      <c r="D247">
        <f t="shared" si="29"/>
        <v>0</v>
      </c>
      <c r="E247">
        <f t="shared" si="29"/>
        <v>0</v>
      </c>
      <c r="F247">
        <f t="shared" si="29"/>
        <v>0</v>
      </c>
      <c r="G247">
        <f t="shared" si="29"/>
        <v>0</v>
      </c>
      <c r="H247" s="36" t="s">
        <v>22</v>
      </c>
      <c r="I247">
        <f t="shared" si="23"/>
        <v>1</v>
      </c>
      <c r="J247">
        <f t="shared" si="23"/>
        <v>0</v>
      </c>
      <c r="K247" s="21">
        <f t="shared" si="24"/>
        <v>1</v>
      </c>
      <c r="L247">
        <f t="shared" si="25"/>
        <v>0</v>
      </c>
      <c r="M247" s="18">
        <f t="shared" si="26"/>
        <v>0</v>
      </c>
      <c r="N247">
        <f t="shared" si="27"/>
        <v>0</v>
      </c>
      <c r="O247" t="str">
        <f t="shared" si="28"/>
        <v/>
      </c>
    </row>
    <row r="248" spans="1:15" ht="16">
      <c r="A248" s="8">
        <v>246</v>
      </c>
      <c r="B248" s="1" t="s">
        <v>53</v>
      </c>
      <c r="C248">
        <f t="shared" si="29"/>
        <v>1</v>
      </c>
      <c r="D248">
        <f t="shared" si="29"/>
        <v>0</v>
      </c>
      <c r="E248">
        <f t="shared" si="29"/>
        <v>0</v>
      </c>
      <c r="F248">
        <f t="shared" si="29"/>
        <v>0</v>
      </c>
      <c r="G248">
        <f t="shared" si="29"/>
        <v>0</v>
      </c>
      <c r="H248" s="36" t="s">
        <v>22</v>
      </c>
      <c r="I248">
        <f t="shared" si="23"/>
        <v>1</v>
      </c>
      <c r="J248">
        <f t="shared" si="23"/>
        <v>0</v>
      </c>
      <c r="K248" s="21">
        <f t="shared" si="24"/>
        <v>1</v>
      </c>
      <c r="L248">
        <f t="shared" si="25"/>
        <v>0</v>
      </c>
      <c r="M248" s="18">
        <f t="shared" si="26"/>
        <v>0</v>
      </c>
      <c r="N248">
        <f t="shared" si="27"/>
        <v>0</v>
      </c>
      <c r="O248" t="str">
        <f t="shared" si="28"/>
        <v/>
      </c>
    </row>
    <row r="249" spans="1:15" ht="16">
      <c r="A249" s="8">
        <v>247</v>
      </c>
      <c r="B249" s="1" t="s">
        <v>27</v>
      </c>
      <c r="C249">
        <f t="shared" si="29"/>
        <v>0</v>
      </c>
      <c r="D249">
        <f t="shared" si="29"/>
        <v>1</v>
      </c>
      <c r="E249">
        <f t="shared" si="29"/>
        <v>0</v>
      </c>
      <c r="F249">
        <f t="shared" si="29"/>
        <v>0</v>
      </c>
      <c r="G249">
        <f t="shared" si="29"/>
        <v>0</v>
      </c>
      <c r="H249" s="36" t="s">
        <v>22</v>
      </c>
      <c r="I249">
        <f t="shared" si="23"/>
        <v>1</v>
      </c>
      <c r="J249">
        <f t="shared" si="23"/>
        <v>0</v>
      </c>
      <c r="K249" s="21">
        <f t="shared" si="24"/>
        <v>0</v>
      </c>
      <c r="L249">
        <f t="shared" si="25"/>
        <v>0</v>
      </c>
      <c r="M249" s="18">
        <f t="shared" si="26"/>
        <v>1</v>
      </c>
      <c r="N249">
        <f t="shared" si="27"/>
        <v>0</v>
      </c>
      <c r="O249" t="str">
        <f t="shared" si="28"/>
        <v/>
      </c>
    </row>
    <row r="250" spans="1:15" ht="16">
      <c r="A250" s="8">
        <v>248</v>
      </c>
      <c r="B250" s="1" t="s">
        <v>27</v>
      </c>
      <c r="C250">
        <f t="shared" si="29"/>
        <v>0</v>
      </c>
      <c r="D250">
        <f t="shared" si="29"/>
        <v>1</v>
      </c>
      <c r="E250">
        <f t="shared" si="29"/>
        <v>0</v>
      </c>
      <c r="F250">
        <f t="shared" si="29"/>
        <v>0</v>
      </c>
      <c r="G250">
        <f t="shared" si="29"/>
        <v>0</v>
      </c>
      <c r="H250" s="36" t="s">
        <v>24</v>
      </c>
      <c r="I250">
        <f t="shared" si="23"/>
        <v>0</v>
      </c>
      <c r="J250">
        <f t="shared" si="23"/>
        <v>1</v>
      </c>
      <c r="K250" s="21">
        <f t="shared" si="24"/>
        <v>0</v>
      </c>
      <c r="L250">
        <f t="shared" si="25"/>
        <v>0</v>
      </c>
      <c r="M250" s="18">
        <f t="shared" si="26"/>
        <v>0</v>
      </c>
      <c r="N250">
        <f t="shared" si="27"/>
        <v>1</v>
      </c>
      <c r="O250" t="str">
        <f t="shared" si="28"/>
        <v/>
      </c>
    </row>
    <row r="251" spans="1:15" ht="16">
      <c r="A251" s="8">
        <v>249</v>
      </c>
      <c r="B251" s="1" t="s">
        <v>53</v>
      </c>
      <c r="C251">
        <f t="shared" si="29"/>
        <v>1</v>
      </c>
      <c r="D251">
        <f t="shared" si="29"/>
        <v>0</v>
      </c>
      <c r="E251">
        <f t="shared" si="29"/>
        <v>0</v>
      </c>
      <c r="F251">
        <f t="shared" si="29"/>
        <v>0</v>
      </c>
      <c r="G251">
        <f t="shared" si="29"/>
        <v>0</v>
      </c>
      <c r="H251" s="36" t="s">
        <v>22</v>
      </c>
      <c r="I251">
        <f t="shared" si="23"/>
        <v>1</v>
      </c>
      <c r="J251">
        <f t="shared" si="23"/>
        <v>0</v>
      </c>
      <c r="K251" s="21">
        <f t="shared" si="24"/>
        <v>1</v>
      </c>
      <c r="L251">
        <f t="shared" si="25"/>
        <v>0</v>
      </c>
      <c r="M251" s="18">
        <f t="shared" si="26"/>
        <v>0</v>
      </c>
      <c r="N251">
        <f t="shared" si="27"/>
        <v>0</v>
      </c>
      <c r="O251" t="str">
        <f t="shared" si="28"/>
        <v/>
      </c>
    </row>
    <row r="252" spans="1:15" ht="16">
      <c r="A252" s="8">
        <v>250</v>
      </c>
      <c r="B252" s="1" t="s">
        <v>27</v>
      </c>
      <c r="C252">
        <f t="shared" ref="C252:G283" si="30">IF($B252=C$2,1,0)</f>
        <v>0</v>
      </c>
      <c r="D252">
        <f t="shared" si="30"/>
        <v>1</v>
      </c>
      <c r="E252">
        <f t="shared" si="30"/>
        <v>0</v>
      </c>
      <c r="F252">
        <f t="shared" si="30"/>
        <v>0</v>
      </c>
      <c r="G252">
        <f t="shared" si="30"/>
        <v>0</v>
      </c>
      <c r="H252" s="36" t="s">
        <v>22</v>
      </c>
      <c r="I252">
        <f t="shared" si="23"/>
        <v>1</v>
      </c>
      <c r="J252">
        <f t="shared" si="23"/>
        <v>0</v>
      </c>
      <c r="K252" s="21">
        <f t="shared" si="24"/>
        <v>0</v>
      </c>
      <c r="L252">
        <f t="shared" si="25"/>
        <v>0</v>
      </c>
      <c r="M252" s="18">
        <f t="shared" si="26"/>
        <v>1</v>
      </c>
      <c r="N252">
        <f t="shared" si="27"/>
        <v>0</v>
      </c>
      <c r="O252" t="str">
        <f t="shared" si="28"/>
        <v/>
      </c>
    </row>
    <row r="253" spans="1:15" ht="16">
      <c r="A253" s="8">
        <v>251</v>
      </c>
      <c r="B253" s="1" t="s">
        <v>53</v>
      </c>
      <c r="C253">
        <f t="shared" si="30"/>
        <v>1</v>
      </c>
      <c r="D253">
        <f t="shared" si="30"/>
        <v>0</v>
      </c>
      <c r="E253">
        <f t="shared" si="30"/>
        <v>0</v>
      </c>
      <c r="F253">
        <f t="shared" si="30"/>
        <v>0</v>
      </c>
      <c r="G253">
        <f t="shared" si="30"/>
        <v>0</v>
      </c>
      <c r="H253" s="36" t="s">
        <v>22</v>
      </c>
      <c r="I253">
        <f t="shared" si="23"/>
        <v>1</v>
      </c>
      <c r="J253">
        <f t="shared" si="23"/>
        <v>0</v>
      </c>
      <c r="K253" s="21">
        <f t="shared" si="24"/>
        <v>1</v>
      </c>
      <c r="L253">
        <f t="shared" si="25"/>
        <v>0</v>
      </c>
      <c r="M253" s="18">
        <f t="shared" si="26"/>
        <v>0</v>
      </c>
      <c r="N253">
        <f t="shared" si="27"/>
        <v>0</v>
      </c>
      <c r="O253" t="str">
        <f t="shared" si="28"/>
        <v/>
      </c>
    </row>
    <row r="254" spans="1:15" ht="16">
      <c r="A254" s="8">
        <v>252</v>
      </c>
      <c r="B254" s="1" t="s">
        <v>53</v>
      </c>
      <c r="C254">
        <f t="shared" si="30"/>
        <v>1</v>
      </c>
      <c r="D254">
        <f t="shared" si="30"/>
        <v>0</v>
      </c>
      <c r="E254">
        <f t="shared" si="30"/>
        <v>0</v>
      </c>
      <c r="F254">
        <f t="shared" si="30"/>
        <v>0</v>
      </c>
      <c r="G254">
        <f t="shared" si="30"/>
        <v>0</v>
      </c>
      <c r="H254" s="36" t="s">
        <v>22</v>
      </c>
      <c r="I254">
        <f t="shared" si="23"/>
        <v>1</v>
      </c>
      <c r="J254">
        <f t="shared" si="23"/>
        <v>0</v>
      </c>
      <c r="K254" s="21">
        <f t="shared" si="24"/>
        <v>1</v>
      </c>
      <c r="L254">
        <f t="shared" si="25"/>
        <v>0</v>
      </c>
      <c r="M254" s="18">
        <f t="shared" si="26"/>
        <v>0</v>
      </c>
      <c r="N254">
        <f t="shared" si="27"/>
        <v>0</v>
      </c>
      <c r="O254" t="str">
        <f t="shared" si="28"/>
        <v/>
      </c>
    </row>
    <row r="255" spans="1:15" ht="16">
      <c r="A255" s="8">
        <v>253</v>
      </c>
      <c r="B255" s="1" t="s">
        <v>27</v>
      </c>
      <c r="C255">
        <f t="shared" si="30"/>
        <v>0</v>
      </c>
      <c r="D255">
        <f t="shared" si="30"/>
        <v>1</v>
      </c>
      <c r="E255">
        <f t="shared" si="30"/>
        <v>0</v>
      </c>
      <c r="F255">
        <f t="shared" si="30"/>
        <v>0</v>
      </c>
      <c r="G255">
        <f t="shared" si="30"/>
        <v>0</v>
      </c>
      <c r="H255" s="36" t="s">
        <v>22</v>
      </c>
      <c r="I255">
        <f t="shared" si="23"/>
        <v>1</v>
      </c>
      <c r="J255">
        <f t="shared" si="23"/>
        <v>0</v>
      </c>
      <c r="K255" s="21">
        <f t="shared" si="24"/>
        <v>0</v>
      </c>
      <c r="L255">
        <f t="shared" si="25"/>
        <v>0</v>
      </c>
      <c r="M255" s="18">
        <f t="shared" si="26"/>
        <v>1</v>
      </c>
      <c r="N255">
        <f t="shared" si="27"/>
        <v>0</v>
      </c>
      <c r="O255" t="str">
        <f t="shared" si="28"/>
        <v/>
      </c>
    </row>
    <row r="256" spans="1:15" ht="16">
      <c r="A256" s="8">
        <v>254</v>
      </c>
      <c r="B256" s="1" t="s">
        <v>53</v>
      </c>
      <c r="C256">
        <f t="shared" si="30"/>
        <v>1</v>
      </c>
      <c r="D256">
        <f t="shared" si="30"/>
        <v>0</v>
      </c>
      <c r="E256">
        <f t="shared" si="30"/>
        <v>0</v>
      </c>
      <c r="F256">
        <f t="shared" si="30"/>
        <v>0</v>
      </c>
      <c r="G256">
        <f t="shared" si="30"/>
        <v>0</v>
      </c>
      <c r="H256" s="36" t="s">
        <v>22</v>
      </c>
      <c r="I256">
        <f t="shared" si="23"/>
        <v>1</v>
      </c>
      <c r="J256">
        <f t="shared" si="23"/>
        <v>0</v>
      </c>
      <c r="K256" s="21">
        <f t="shared" si="24"/>
        <v>1</v>
      </c>
      <c r="L256">
        <f t="shared" si="25"/>
        <v>0</v>
      </c>
      <c r="M256" s="18">
        <f t="shared" si="26"/>
        <v>0</v>
      </c>
      <c r="N256">
        <f t="shared" si="27"/>
        <v>0</v>
      </c>
      <c r="O256" t="str">
        <f t="shared" si="28"/>
        <v/>
      </c>
    </row>
    <row r="257" spans="1:15" ht="16">
      <c r="A257" s="8">
        <v>255</v>
      </c>
      <c r="B257" s="1" t="s">
        <v>27</v>
      </c>
      <c r="C257">
        <f t="shared" si="30"/>
        <v>0</v>
      </c>
      <c r="D257">
        <f t="shared" si="30"/>
        <v>1</v>
      </c>
      <c r="E257">
        <f t="shared" si="30"/>
        <v>0</v>
      </c>
      <c r="F257">
        <f t="shared" si="30"/>
        <v>0</v>
      </c>
      <c r="G257">
        <f t="shared" si="30"/>
        <v>0</v>
      </c>
      <c r="H257" s="36" t="s">
        <v>22</v>
      </c>
      <c r="I257">
        <f t="shared" si="23"/>
        <v>1</v>
      </c>
      <c r="J257">
        <f t="shared" si="23"/>
        <v>0</v>
      </c>
      <c r="K257" s="21">
        <f t="shared" si="24"/>
        <v>0</v>
      </c>
      <c r="L257">
        <f t="shared" si="25"/>
        <v>0</v>
      </c>
      <c r="M257" s="18">
        <f t="shared" si="26"/>
        <v>1</v>
      </c>
      <c r="N257">
        <f t="shared" si="27"/>
        <v>0</v>
      </c>
      <c r="O257" t="str">
        <f t="shared" si="28"/>
        <v/>
      </c>
    </row>
    <row r="258" spans="1:15" ht="16">
      <c r="A258" s="8">
        <v>256</v>
      </c>
      <c r="B258" s="1" t="s">
        <v>27</v>
      </c>
      <c r="C258">
        <f t="shared" si="30"/>
        <v>0</v>
      </c>
      <c r="D258">
        <f t="shared" si="30"/>
        <v>1</v>
      </c>
      <c r="E258">
        <f t="shared" si="30"/>
        <v>0</v>
      </c>
      <c r="F258">
        <f t="shared" si="30"/>
        <v>0</v>
      </c>
      <c r="G258">
        <f t="shared" si="30"/>
        <v>0</v>
      </c>
      <c r="H258" s="36" t="s">
        <v>22</v>
      </c>
      <c r="I258">
        <f t="shared" si="23"/>
        <v>1</v>
      </c>
      <c r="J258">
        <f t="shared" si="23"/>
        <v>0</v>
      </c>
      <c r="K258" s="21">
        <f t="shared" si="24"/>
        <v>0</v>
      </c>
      <c r="L258">
        <f t="shared" si="25"/>
        <v>0</v>
      </c>
      <c r="M258" s="18">
        <f t="shared" si="26"/>
        <v>1</v>
      </c>
      <c r="N258">
        <f t="shared" si="27"/>
        <v>0</v>
      </c>
      <c r="O258" t="str">
        <f t="shared" si="28"/>
        <v/>
      </c>
    </row>
    <row r="259" spans="1:15" ht="16">
      <c r="A259" s="8">
        <v>257</v>
      </c>
      <c r="B259" s="1" t="s">
        <v>53</v>
      </c>
      <c r="C259">
        <f t="shared" si="30"/>
        <v>1</v>
      </c>
      <c r="D259">
        <f t="shared" si="30"/>
        <v>0</v>
      </c>
      <c r="E259">
        <f t="shared" si="30"/>
        <v>0</v>
      </c>
      <c r="F259">
        <f t="shared" si="30"/>
        <v>0</v>
      </c>
      <c r="G259">
        <f t="shared" si="30"/>
        <v>0</v>
      </c>
      <c r="H259" s="36" t="s">
        <v>22</v>
      </c>
      <c r="I259">
        <f t="shared" si="23"/>
        <v>1</v>
      </c>
      <c r="J259">
        <f t="shared" si="23"/>
        <v>0</v>
      </c>
      <c r="K259" s="21">
        <f t="shared" si="24"/>
        <v>1</v>
      </c>
      <c r="L259">
        <f t="shared" si="25"/>
        <v>0</v>
      </c>
      <c r="M259" s="18">
        <f t="shared" si="26"/>
        <v>0</v>
      </c>
      <c r="N259">
        <f t="shared" si="27"/>
        <v>0</v>
      </c>
      <c r="O259" t="str">
        <f t="shared" si="28"/>
        <v/>
      </c>
    </row>
    <row r="260" spans="1:15" ht="16">
      <c r="A260" s="8">
        <v>258</v>
      </c>
      <c r="B260" s="1" t="s">
        <v>27</v>
      </c>
      <c r="C260">
        <f t="shared" si="30"/>
        <v>0</v>
      </c>
      <c r="D260">
        <f t="shared" si="30"/>
        <v>1</v>
      </c>
      <c r="E260">
        <f t="shared" si="30"/>
        <v>0</v>
      </c>
      <c r="F260">
        <f t="shared" si="30"/>
        <v>0</v>
      </c>
      <c r="G260">
        <f t="shared" si="30"/>
        <v>0</v>
      </c>
      <c r="H260" s="36" t="s">
        <v>22</v>
      </c>
      <c r="I260">
        <f t="shared" ref="I260:J291" si="31">IF($H260=I$2,1,0)</f>
        <v>1</v>
      </c>
      <c r="J260">
        <f t="shared" si="31"/>
        <v>0</v>
      </c>
      <c r="K260" s="21">
        <f t="shared" ref="K260:K323" si="32">IF(AND($C260=1,I260=1),1,0)</f>
        <v>0</v>
      </c>
      <c r="L260">
        <f t="shared" ref="L260:L323" si="33">IF(AND($C260=1,J260=1),1,0)</f>
        <v>0</v>
      </c>
      <c r="M260" s="18">
        <f t="shared" ref="M260:M323" si="34">IF(AND($D260=1,I260=1),1,0)</f>
        <v>1</v>
      </c>
      <c r="N260">
        <f t="shared" ref="N260:N323" si="35">IF(AND($D260=1,J260=1),1,0)</f>
        <v>0</v>
      </c>
      <c r="O260" t="str">
        <f t="shared" ref="O260:O323" si="36">IF(AND(SUM(C260:D260)=1,SUM(K260:N260)&lt;&gt;1),"PROBLEM","")</f>
        <v/>
      </c>
    </row>
    <row r="261" spans="1:15" ht="16">
      <c r="A261" s="8">
        <v>259</v>
      </c>
      <c r="B261" s="1" t="s">
        <v>27</v>
      </c>
      <c r="C261">
        <f t="shared" si="30"/>
        <v>0</v>
      </c>
      <c r="D261">
        <f t="shared" si="30"/>
        <v>1</v>
      </c>
      <c r="E261">
        <f t="shared" si="30"/>
        <v>0</v>
      </c>
      <c r="F261">
        <f t="shared" si="30"/>
        <v>0</v>
      </c>
      <c r="G261">
        <f t="shared" si="30"/>
        <v>0</v>
      </c>
      <c r="H261" s="36" t="s">
        <v>22</v>
      </c>
      <c r="I261">
        <f t="shared" si="31"/>
        <v>1</v>
      </c>
      <c r="J261">
        <f t="shared" si="31"/>
        <v>0</v>
      </c>
      <c r="K261" s="21">
        <f t="shared" si="32"/>
        <v>0</v>
      </c>
      <c r="L261">
        <f t="shared" si="33"/>
        <v>0</v>
      </c>
      <c r="M261" s="18">
        <f t="shared" si="34"/>
        <v>1</v>
      </c>
      <c r="N261">
        <f t="shared" si="35"/>
        <v>0</v>
      </c>
      <c r="O261" t="str">
        <f t="shared" si="36"/>
        <v/>
      </c>
    </row>
    <row r="262" spans="1:15" ht="16">
      <c r="A262" s="8">
        <v>260</v>
      </c>
      <c r="B262" s="1" t="s">
        <v>27</v>
      </c>
      <c r="C262">
        <f t="shared" si="30"/>
        <v>0</v>
      </c>
      <c r="D262">
        <f t="shared" si="30"/>
        <v>1</v>
      </c>
      <c r="E262">
        <f t="shared" si="30"/>
        <v>0</v>
      </c>
      <c r="F262">
        <f t="shared" si="30"/>
        <v>0</v>
      </c>
      <c r="G262">
        <f t="shared" si="30"/>
        <v>0</v>
      </c>
      <c r="H262" s="36" t="s">
        <v>22</v>
      </c>
      <c r="I262">
        <f t="shared" si="31"/>
        <v>1</v>
      </c>
      <c r="J262">
        <f t="shared" si="31"/>
        <v>0</v>
      </c>
      <c r="K262" s="21">
        <f t="shared" si="32"/>
        <v>0</v>
      </c>
      <c r="L262">
        <f t="shared" si="33"/>
        <v>0</v>
      </c>
      <c r="M262" s="18">
        <f t="shared" si="34"/>
        <v>1</v>
      </c>
      <c r="N262">
        <f t="shared" si="35"/>
        <v>0</v>
      </c>
      <c r="O262" t="str">
        <f t="shared" si="36"/>
        <v/>
      </c>
    </row>
    <row r="263" spans="1:15" ht="16">
      <c r="A263" s="8">
        <v>261</v>
      </c>
      <c r="B263" s="1" t="s">
        <v>53</v>
      </c>
      <c r="C263">
        <f t="shared" si="30"/>
        <v>1</v>
      </c>
      <c r="D263">
        <f t="shared" si="30"/>
        <v>0</v>
      </c>
      <c r="E263">
        <f t="shared" si="30"/>
        <v>0</v>
      </c>
      <c r="F263">
        <f t="shared" si="30"/>
        <v>0</v>
      </c>
      <c r="G263">
        <f t="shared" si="30"/>
        <v>0</v>
      </c>
      <c r="H263" s="36" t="s">
        <v>22</v>
      </c>
      <c r="I263">
        <f t="shared" si="31"/>
        <v>1</v>
      </c>
      <c r="J263">
        <f t="shared" si="31"/>
        <v>0</v>
      </c>
      <c r="K263" s="21">
        <f t="shared" si="32"/>
        <v>1</v>
      </c>
      <c r="L263">
        <f t="shared" si="33"/>
        <v>0</v>
      </c>
      <c r="M263" s="18">
        <f t="shared" si="34"/>
        <v>0</v>
      </c>
      <c r="N263">
        <f t="shared" si="35"/>
        <v>0</v>
      </c>
      <c r="O263" t="str">
        <f t="shared" si="36"/>
        <v/>
      </c>
    </row>
    <row r="264" spans="1:15" ht="16">
      <c r="A264" s="8">
        <v>262</v>
      </c>
      <c r="B264" s="1" t="s">
        <v>53</v>
      </c>
      <c r="C264">
        <f t="shared" si="30"/>
        <v>1</v>
      </c>
      <c r="D264">
        <f t="shared" si="30"/>
        <v>0</v>
      </c>
      <c r="E264">
        <f t="shared" si="30"/>
        <v>0</v>
      </c>
      <c r="F264">
        <f t="shared" si="30"/>
        <v>0</v>
      </c>
      <c r="G264">
        <f t="shared" si="30"/>
        <v>0</v>
      </c>
      <c r="H264" s="36" t="s">
        <v>22</v>
      </c>
      <c r="I264">
        <f t="shared" si="31"/>
        <v>1</v>
      </c>
      <c r="J264">
        <f t="shared" si="31"/>
        <v>0</v>
      </c>
      <c r="K264" s="21">
        <f t="shared" si="32"/>
        <v>1</v>
      </c>
      <c r="L264">
        <f t="shared" si="33"/>
        <v>0</v>
      </c>
      <c r="M264" s="18">
        <f t="shared" si="34"/>
        <v>0</v>
      </c>
      <c r="N264">
        <f t="shared" si="35"/>
        <v>0</v>
      </c>
      <c r="O264" t="str">
        <f t="shared" si="36"/>
        <v/>
      </c>
    </row>
    <row r="265" spans="1:15" ht="16">
      <c r="A265" s="8">
        <v>263</v>
      </c>
      <c r="B265" s="1" t="s">
        <v>53</v>
      </c>
      <c r="C265">
        <f t="shared" si="30"/>
        <v>1</v>
      </c>
      <c r="D265">
        <f t="shared" si="30"/>
        <v>0</v>
      </c>
      <c r="E265">
        <f t="shared" si="30"/>
        <v>0</v>
      </c>
      <c r="F265">
        <f t="shared" si="30"/>
        <v>0</v>
      </c>
      <c r="G265">
        <f t="shared" si="30"/>
        <v>0</v>
      </c>
      <c r="H265" s="36" t="s">
        <v>24</v>
      </c>
      <c r="I265">
        <f t="shared" si="31"/>
        <v>0</v>
      </c>
      <c r="J265">
        <f t="shared" si="31"/>
        <v>1</v>
      </c>
      <c r="K265" s="21">
        <f t="shared" si="32"/>
        <v>0</v>
      </c>
      <c r="L265">
        <f t="shared" si="33"/>
        <v>1</v>
      </c>
      <c r="M265" s="18">
        <f t="shared" si="34"/>
        <v>0</v>
      </c>
      <c r="N265">
        <f t="shared" si="35"/>
        <v>0</v>
      </c>
      <c r="O265" t="str">
        <f t="shared" si="36"/>
        <v/>
      </c>
    </row>
    <row r="266" spans="1:15" ht="16">
      <c r="A266" s="8">
        <v>264</v>
      </c>
      <c r="B266" s="1" t="s">
        <v>27</v>
      </c>
      <c r="C266">
        <f t="shared" si="30"/>
        <v>0</v>
      </c>
      <c r="D266">
        <f t="shared" si="30"/>
        <v>1</v>
      </c>
      <c r="E266">
        <f t="shared" si="30"/>
        <v>0</v>
      </c>
      <c r="F266">
        <f t="shared" si="30"/>
        <v>0</v>
      </c>
      <c r="G266">
        <f t="shared" si="30"/>
        <v>0</v>
      </c>
      <c r="H266" s="36" t="s">
        <v>22</v>
      </c>
      <c r="I266">
        <f t="shared" si="31"/>
        <v>1</v>
      </c>
      <c r="J266">
        <f t="shared" si="31"/>
        <v>0</v>
      </c>
      <c r="K266" s="21">
        <f t="shared" si="32"/>
        <v>0</v>
      </c>
      <c r="L266">
        <f t="shared" si="33"/>
        <v>0</v>
      </c>
      <c r="M266" s="18">
        <f t="shared" si="34"/>
        <v>1</v>
      </c>
      <c r="N266">
        <f t="shared" si="35"/>
        <v>0</v>
      </c>
      <c r="O266" t="str">
        <f t="shared" si="36"/>
        <v/>
      </c>
    </row>
    <row r="267" spans="1:15" ht="16">
      <c r="A267" s="8">
        <v>265</v>
      </c>
      <c r="B267" s="1" t="s">
        <v>53</v>
      </c>
      <c r="C267">
        <f t="shared" si="30"/>
        <v>1</v>
      </c>
      <c r="D267">
        <f t="shared" si="30"/>
        <v>0</v>
      </c>
      <c r="E267">
        <f t="shared" si="30"/>
        <v>0</v>
      </c>
      <c r="F267">
        <f t="shared" si="30"/>
        <v>0</v>
      </c>
      <c r="G267">
        <f t="shared" si="30"/>
        <v>0</v>
      </c>
      <c r="H267" s="36" t="s">
        <v>22</v>
      </c>
      <c r="I267">
        <f t="shared" si="31"/>
        <v>1</v>
      </c>
      <c r="J267">
        <f t="shared" si="31"/>
        <v>0</v>
      </c>
      <c r="K267" s="21">
        <f t="shared" si="32"/>
        <v>1</v>
      </c>
      <c r="L267">
        <f t="shared" si="33"/>
        <v>0</v>
      </c>
      <c r="M267" s="18">
        <f t="shared" si="34"/>
        <v>0</v>
      </c>
      <c r="N267">
        <f t="shared" si="35"/>
        <v>0</v>
      </c>
      <c r="O267" t="str">
        <f t="shared" si="36"/>
        <v/>
      </c>
    </row>
    <row r="268" spans="1:15" ht="16">
      <c r="A268" s="8">
        <v>266</v>
      </c>
      <c r="B268" s="1" t="s">
        <v>27</v>
      </c>
      <c r="C268">
        <f t="shared" si="30"/>
        <v>0</v>
      </c>
      <c r="D268">
        <f t="shared" si="30"/>
        <v>1</v>
      </c>
      <c r="E268">
        <f t="shared" si="30"/>
        <v>0</v>
      </c>
      <c r="F268">
        <f t="shared" si="30"/>
        <v>0</v>
      </c>
      <c r="G268">
        <f t="shared" si="30"/>
        <v>0</v>
      </c>
      <c r="H268" s="36" t="s">
        <v>22</v>
      </c>
      <c r="I268">
        <f t="shared" si="31"/>
        <v>1</v>
      </c>
      <c r="J268">
        <f t="shared" si="31"/>
        <v>0</v>
      </c>
      <c r="K268" s="21">
        <f t="shared" si="32"/>
        <v>0</v>
      </c>
      <c r="L268">
        <f t="shared" si="33"/>
        <v>0</v>
      </c>
      <c r="M268" s="18">
        <f t="shared" si="34"/>
        <v>1</v>
      </c>
      <c r="N268">
        <f t="shared" si="35"/>
        <v>0</v>
      </c>
      <c r="O268" t="str">
        <f t="shared" si="36"/>
        <v/>
      </c>
    </row>
    <row r="269" spans="1:15" ht="16">
      <c r="A269" s="8">
        <v>267</v>
      </c>
      <c r="B269" s="1" t="s">
        <v>27</v>
      </c>
      <c r="C269">
        <f t="shared" si="30"/>
        <v>0</v>
      </c>
      <c r="D269">
        <f t="shared" si="30"/>
        <v>1</v>
      </c>
      <c r="E269">
        <f t="shared" si="30"/>
        <v>0</v>
      </c>
      <c r="F269">
        <f t="shared" si="30"/>
        <v>0</v>
      </c>
      <c r="G269">
        <f t="shared" si="30"/>
        <v>0</v>
      </c>
      <c r="H269" s="36" t="s">
        <v>22</v>
      </c>
      <c r="I269">
        <f t="shared" si="31"/>
        <v>1</v>
      </c>
      <c r="J269">
        <f t="shared" si="31"/>
        <v>0</v>
      </c>
      <c r="K269" s="21">
        <f t="shared" si="32"/>
        <v>0</v>
      </c>
      <c r="L269">
        <f t="shared" si="33"/>
        <v>0</v>
      </c>
      <c r="M269" s="18">
        <f t="shared" si="34"/>
        <v>1</v>
      </c>
      <c r="N269">
        <f t="shared" si="35"/>
        <v>0</v>
      </c>
      <c r="O269" t="str">
        <f t="shared" si="36"/>
        <v/>
      </c>
    </row>
    <row r="270" spans="1:15" ht="16">
      <c r="A270" s="8">
        <v>268</v>
      </c>
      <c r="B270" s="1" t="s">
        <v>27</v>
      </c>
      <c r="C270">
        <f t="shared" si="30"/>
        <v>0</v>
      </c>
      <c r="D270">
        <f t="shared" si="30"/>
        <v>1</v>
      </c>
      <c r="E270">
        <f t="shared" si="30"/>
        <v>0</v>
      </c>
      <c r="F270">
        <f t="shared" si="30"/>
        <v>0</v>
      </c>
      <c r="G270">
        <f t="shared" si="30"/>
        <v>0</v>
      </c>
      <c r="H270" s="36" t="s">
        <v>22</v>
      </c>
      <c r="I270">
        <f t="shared" si="31"/>
        <v>1</v>
      </c>
      <c r="J270">
        <f t="shared" si="31"/>
        <v>0</v>
      </c>
      <c r="K270" s="21">
        <f t="shared" si="32"/>
        <v>0</v>
      </c>
      <c r="L270">
        <f t="shared" si="33"/>
        <v>0</v>
      </c>
      <c r="M270" s="18">
        <f t="shared" si="34"/>
        <v>1</v>
      </c>
      <c r="N270">
        <f t="shared" si="35"/>
        <v>0</v>
      </c>
      <c r="O270" t="str">
        <f t="shared" si="36"/>
        <v/>
      </c>
    </row>
    <row r="271" spans="1:15" ht="16">
      <c r="A271" s="8">
        <v>269</v>
      </c>
      <c r="B271" s="1" t="s">
        <v>75</v>
      </c>
      <c r="C271">
        <f t="shared" si="30"/>
        <v>0</v>
      </c>
      <c r="D271">
        <f t="shared" si="30"/>
        <v>0</v>
      </c>
      <c r="E271">
        <f t="shared" si="30"/>
        <v>0</v>
      </c>
      <c r="F271">
        <f t="shared" si="30"/>
        <v>1</v>
      </c>
      <c r="G271">
        <f t="shared" si="30"/>
        <v>0</v>
      </c>
      <c r="H271" s="36" t="s">
        <v>22</v>
      </c>
      <c r="I271">
        <f t="shared" si="31"/>
        <v>1</v>
      </c>
      <c r="J271">
        <f t="shared" si="31"/>
        <v>0</v>
      </c>
      <c r="K271" s="21">
        <f t="shared" si="32"/>
        <v>0</v>
      </c>
      <c r="L271">
        <f t="shared" si="33"/>
        <v>0</v>
      </c>
      <c r="M271" s="18">
        <f t="shared" si="34"/>
        <v>0</v>
      </c>
      <c r="N271">
        <f t="shared" si="35"/>
        <v>0</v>
      </c>
      <c r="O271" t="str">
        <f t="shared" si="36"/>
        <v/>
      </c>
    </row>
    <row r="272" spans="1:15" ht="16">
      <c r="A272" s="8">
        <v>270</v>
      </c>
      <c r="B272" s="1" t="s">
        <v>27</v>
      </c>
      <c r="C272">
        <f t="shared" si="30"/>
        <v>0</v>
      </c>
      <c r="D272">
        <f t="shared" si="30"/>
        <v>1</v>
      </c>
      <c r="E272">
        <f t="shared" si="30"/>
        <v>0</v>
      </c>
      <c r="F272">
        <f t="shared" si="30"/>
        <v>0</v>
      </c>
      <c r="G272">
        <f t="shared" si="30"/>
        <v>0</v>
      </c>
      <c r="H272" s="36" t="s">
        <v>24</v>
      </c>
      <c r="I272">
        <f t="shared" si="31"/>
        <v>0</v>
      </c>
      <c r="J272">
        <f t="shared" si="31"/>
        <v>1</v>
      </c>
      <c r="K272" s="21">
        <f t="shared" si="32"/>
        <v>0</v>
      </c>
      <c r="L272">
        <f t="shared" si="33"/>
        <v>0</v>
      </c>
      <c r="M272" s="18">
        <f t="shared" si="34"/>
        <v>0</v>
      </c>
      <c r="N272">
        <f t="shared" si="35"/>
        <v>1</v>
      </c>
      <c r="O272" t="str">
        <f t="shared" si="36"/>
        <v/>
      </c>
    </row>
    <row r="273" spans="1:15" ht="16">
      <c r="A273" s="8">
        <v>271</v>
      </c>
      <c r="B273" s="1" t="s">
        <v>53</v>
      </c>
      <c r="C273">
        <f t="shared" si="30"/>
        <v>1</v>
      </c>
      <c r="D273">
        <f t="shared" si="30"/>
        <v>0</v>
      </c>
      <c r="E273">
        <f t="shared" si="30"/>
        <v>0</v>
      </c>
      <c r="F273">
        <f t="shared" si="30"/>
        <v>0</v>
      </c>
      <c r="G273">
        <f t="shared" si="30"/>
        <v>0</v>
      </c>
      <c r="H273" s="36" t="s">
        <v>22</v>
      </c>
      <c r="I273">
        <f t="shared" si="31"/>
        <v>1</v>
      </c>
      <c r="J273">
        <f t="shared" si="31"/>
        <v>0</v>
      </c>
      <c r="K273" s="21">
        <f t="shared" si="32"/>
        <v>1</v>
      </c>
      <c r="L273">
        <f t="shared" si="33"/>
        <v>0</v>
      </c>
      <c r="M273" s="18">
        <f t="shared" si="34"/>
        <v>0</v>
      </c>
      <c r="N273">
        <f t="shared" si="35"/>
        <v>0</v>
      </c>
      <c r="O273" t="str">
        <f t="shared" si="36"/>
        <v/>
      </c>
    </row>
    <row r="274" spans="1:15" ht="16">
      <c r="A274" s="8">
        <v>272</v>
      </c>
      <c r="B274" s="1" t="s">
        <v>27</v>
      </c>
      <c r="C274">
        <f t="shared" si="30"/>
        <v>0</v>
      </c>
      <c r="D274">
        <f t="shared" si="30"/>
        <v>1</v>
      </c>
      <c r="E274">
        <f t="shared" si="30"/>
        <v>0</v>
      </c>
      <c r="F274">
        <f t="shared" si="30"/>
        <v>0</v>
      </c>
      <c r="G274">
        <f t="shared" si="30"/>
        <v>0</v>
      </c>
      <c r="H274" s="36" t="s">
        <v>22</v>
      </c>
      <c r="I274">
        <f t="shared" si="31"/>
        <v>1</v>
      </c>
      <c r="J274">
        <f t="shared" si="31"/>
        <v>0</v>
      </c>
      <c r="K274" s="21">
        <f t="shared" si="32"/>
        <v>0</v>
      </c>
      <c r="L274">
        <f t="shared" si="33"/>
        <v>0</v>
      </c>
      <c r="M274" s="18">
        <f t="shared" si="34"/>
        <v>1</v>
      </c>
      <c r="N274">
        <f t="shared" si="35"/>
        <v>0</v>
      </c>
      <c r="O274" t="str">
        <f t="shared" si="36"/>
        <v/>
      </c>
    </row>
    <row r="275" spans="1:15" ht="16">
      <c r="A275" s="8">
        <v>273</v>
      </c>
      <c r="B275" s="1" t="s">
        <v>53</v>
      </c>
      <c r="C275">
        <f t="shared" si="30"/>
        <v>1</v>
      </c>
      <c r="D275">
        <f t="shared" si="30"/>
        <v>0</v>
      </c>
      <c r="E275">
        <f t="shared" si="30"/>
        <v>0</v>
      </c>
      <c r="F275">
        <f t="shared" si="30"/>
        <v>0</v>
      </c>
      <c r="G275">
        <f t="shared" si="30"/>
        <v>0</v>
      </c>
      <c r="H275" s="36" t="s">
        <v>22</v>
      </c>
      <c r="I275">
        <f t="shared" si="31"/>
        <v>1</v>
      </c>
      <c r="J275">
        <f t="shared" si="31"/>
        <v>0</v>
      </c>
      <c r="K275" s="21">
        <f t="shared" si="32"/>
        <v>1</v>
      </c>
      <c r="L275">
        <f t="shared" si="33"/>
        <v>0</v>
      </c>
      <c r="M275" s="18">
        <f t="shared" si="34"/>
        <v>0</v>
      </c>
      <c r="N275">
        <f t="shared" si="35"/>
        <v>0</v>
      </c>
      <c r="O275" t="str">
        <f t="shared" si="36"/>
        <v/>
      </c>
    </row>
    <row r="276" spans="1:15" ht="16">
      <c r="A276" s="8">
        <v>274</v>
      </c>
      <c r="B276" s="1" t="s">
        <v>27</v>
      </c>
      <c r="C276">
        <f t="shared" si="30"/>
        <v>0</v>
      </c>
      <c r="D276">
        <f t="shared" si="30"/>
        <v>1</v>
      </c>
      <c r="E276">
        <f t="shared" si="30"/>
        <v>0</v>
      </c>
      <c r="F276">
        <f t="shared" si="30"/>
        <v>0</v>
      </c>
      <c r="G276">
        <f t="shared" si="30"/>
        <v>0</v>
      </c>
      <c r="H276" s="36" t="s">
        <v>22</v>
      </c>
      <c r="I276">
        <f t="shared" si="31"/>
        <v>1</v>
      </c>
      <c r="J276">
        <f t="shared" si="31"/>
        <v>0</v>
      </c>
      <c r="K276" s="21">
        <f t="shared" si="32"/>
        <v>0</v>
      </c>
      <c r="L276">
        <f t="shared" si="33"/>
        <v>0</v>
      </c>
      <c r="M276" s="18">
        <f t="shared" si="34"/>
        <v>1</v>
      </c>
      <c r="N276">
        <f t="shared" si="35"/>
        <v>0</v>
      </c>
      <c r="O276" t="str">
        <f t="shared" si="36"/>
        <v/>
      </c>
    </row>
    <row r="277" spans="1:15" ht="16">
      <c r="A277" s="8">
        <v>275</v>
      </c>
      <c r="B277" s="1" t="s">
        <v>53</v>
      </c>
      <c r="C277">
        <f t="shared" si="30"/>
        <v>1</v>
      </c>
      <c r="D277">
        <f t="shared" si="30"/>
        <v>0</v>
      </c>
      <c r="E277">
        <f t="shared" si="30"/>
        <v>0</v>
      </c>
      <c r="F277">
        <f t="shared" si="30"/>
        <v>0</v>
      </c>
      <c r="G277">
        <f t="shared" si="30"/>
        <v>0</v>
      </c>
      <c r="H277" s="36" t="s">
        <v>22</v>
      </c>
      <c r="I277">
        <f t="shared" si="31"/>
        <v>1</v>
      </c>
      <c r="J277">
        <f t="shared" si="31"/>
        <v>0</v>
      </c>
      <c r="K277" s="21">
        <f t="shared" si="32"/>
        <v>1</v>
      </c>
      <c r="L277">
        <f t="shared" si="33"/>
        <v>0</v>
      </c>
      <c r="M277" s="18">
        <f t="shared" si="34"/>
        <v>0</v>
      </c>
      <c r="N277">
        <f t="shared" si="35"/>
        <v>0</v>
      </c>
      <c r="O277" t="str">
        <f t="shared" si="36"/>
        <v/>
      </c>
    </row>
    <row r="278" spans="1:15" ht="16">
      <c r="A278" s="8">
        <v>276</v>
      </c>
      <c r="B278" s="1" t="s">
        <v>53</v>
      </c>
      <c r="C278">
        <f t="shared" si="30"/>
        <v>1</v>
      </c>
      <c r="D278">
        <f t="shared" si="30"/>
        <v>0</v>
      </c>
      <c r="E278">
        <f t="shared" si="30"/>
        <v>0</v>
      </c>
      <c r="F278">
        <f t="shared" si="30"/>
        <v>0</v>
      </c>
      <c r="G278">
        <f t="shared" si="30"/>
        <v>0</v>
      </c>
      <c r="H278" s="36" t="s">
        <v>22</v>
      </c>
      <c r="I278">
        <f t="shared" si="31"/>
        <v>1</v>
      </c>
      <c r="J278">
        <f t="shared" si="31"/>
        <v>0</v>
      </c>
      <c r="K278" s="21">
        <f t="shared" si="32"/>
        <v>1</v>
      </c>
      <c r="L278">
        <f t="shared" si="33"/>
        <v>0</v>
      </c>
      <c r="M278" s="18">
        <f t="shared" si="34"/>
        <v>0</v>
      </c>
      <c r="N278">
        <f t="shared" si="35"/>
        <v>0</v>
      </c>
      <c r="O278" t="str">
        <f t="shared" si="36"/>
        <v/>
      </c>
    </row>
    <row r="279" spans="1:15" ht="16">
      <c r="A279" s="8">
        <v>277</v>
      </c>
      <c r="B279" s="1" t="s">
        <v>27</v>
      </c>
      <c r="C279">
        <f t="shared" si="30"/>
        <v>0</v>
      </c>
      <c r="D279">
        <f t="shared" si="30"/>
        <v>1</v>
      </c>
      <c r="E279">
        <f t="shared" si="30"/>
        <v>0</v>
      </c>
      <c r="F279">
        <f t="shared" si="30"/>
        <v>0</v>
      </c>
      <c r="G279">
        <f t="shared" si="30"/>
        <v>0</v>
      </c>
      <c r="H279" s="36" t="s">
        <v>22</v>
      </c>
      <c r="I279">
        <f t="shared" si="31"/>
        <v>1</v>
      </c>
      <c r="J279">
        <f t="shared" si="31"/>
        <v>0</v>
      </c>
      <c r="K279" s="21">
        <f t="shared" si="32"/>
        <v>0</v>
      </c>
      <c r="L279">
        <f t="shared" si="33"/>
        <v>0</v>
      </c>
      <c r="M279" s="18">
        <f t="shared" si="34"/>
        <v>1</v>
      </c>
      <c r="N279">
        <f t="shared" si="35"/>
        <v>0</v>
      </c>
      <c r="O279" t="str">
        <f t="shared" si="36"/>
        <v/>
      </c>
    </row>
    <row r="280" spans="1:15" ht="16">
      <c r="A280" s="8">
        <v>278</v>
      </c>
      <c r="B280" s="1" t="s">
        <v>27</v>
      </c>
      <c r="C280">
        <f t="shared" si="30"/>
        <v>0</v>
      </c>
      <c r="D280">
        <f t="shared" si="30"/>
        <v>1</v>
      </c>
      <c r="E280">
        <f t="shared" si="30"/>
        <v>0</v>
      </c>
      <c r="F280">
        <f t="shared" si="30"/>
        <v>0</v>
      </c>
      <c r="G280">
        <f t="shared" si="30"/>
        <v>0</v>
      </c>
      <c r="H280" s="36" t="s">
        <v>22</v>
      </c>
      <c r="I280">
        <f t="shared" si="31"/>
        <v>1</v>
      </c>
      <c r="J280">
        <f t="shared" si="31"/>
        <v>0</v>
      </c>
      <c r="K280" s="21">
        <f t="shared" si="32"/>
        <v>0</v>
      </c>
      <c r="L280">
        <f t="shared" si="33"/>
        <v>0</v>
      </c>
      <c r="M280" s="18">
        <f t="shared" si="34"/>
        <v>1</v>
      </c>
      <c r="N280">
        <f t="shared" si="35"/>
        <v>0</v>
      </c>
      <c r="O280" t="str">
        <f t="shared" si="36"/>
        <v/>
      </c>
    </row>
    <row r="281" spans="1:15" ht="16">
      <c r="A281" s="8">
        <v>279</v>
      </c>
      <c r="B281" s="1" t="s">
        <v>27</v>
      </c>
      <c r="C281">
        <f t="shared" si="30"/>
        <v>0</v>
      </c>
      <c r="D281">
        <f t="shared" si="30"/>
        <v>1</v>
      </c>
      <c r="E281">
        <f t="shared" si="30"/>
        <v>0</v>
      </c>
      <c r="F281">
        <f t="shared" si="30"/>
        <v>0</v>
      </c>
      <c r="G281">
        <f t="shared" si="30"/>
        <v>0</v>
      </c>
      <c r="H281" s="36" t="s">
        <v>22</v>
      </c>
      <c r="I281">
        <f t="shared" si="31"/>
        <v>1</v>
      </c>
      <c r="J281">
        <f t="shared" si="31"/>
        <v>0</v>
      </c>
      <c r="K281" s="21">
        <f t="shared" si="32"/>
        <v>0</v>
      </c>
      <c r="L281">
        <f t="shared" si="33"/>
        <v>0</v>
      </c>
      <c r="M281" s="18">
        <f t="shared" si="34"/>
        <v>1</v>
      </c>
      <c r="N281">
        <f t="shared" si="35"/>
        <v>0</v>
      </c>
      <c r="O281" t="str">
        <f t="shared" si="36"/>
        <v/>
      </c>
    </row>
    <row r="282" spans="1:15" ht="16">
      <c r="A282" s="8">
        <v>280</v>
      </c>
      <c r="B282" s="1" t="s">
        <v>53</v>
      </c>
      <c r="C282">
        <f t="shared" si="30"/>
        <v>1</v>
      </c>
      <c r="D282">
        <f t="shared" si="30"/>
        <v>0</v>
      </c>
      <c r="E282">
        <f t="shared" si="30"/>
        <v>0</v>
      </c>
      <c r="F282">
        <f t="shared" si="30"/>
        <v>0</v>
      </c>
      <c r="G282">
        <f t="shared" si="30"/>
        <v>0</v>
      </c>
      <c r="H282" s="36" t="s">
        <v>22</v>
      </c>
      <c r="I282">
        <f t="shared" si="31"/>
        <v>1</v>
      </c>
      <c r="J282">
        <f t="shared" si="31"/>
        <v>0</v>
      </c>
      <c r="K282" s="21">
        <f t="shared" si="32"/>
        <v>1</v>
      </c>
      <c r="L282">
        <f t="shared" si="33"/>
        <v>0</v>
      </c>
      <c r="M282" s="18">
        <f t="shared" si="34"/>
        <v>0</v>
      </c>
      <c r="N282">
        <f t="shared" si="35"/>
        <v>0</v>
      </c>
      <c r="O282" t="str">
        <f t="shared" si="36"/>
        <v/>
      </c>
    </row>
    <row r="283" spans="1:15" ht="16">
      <c r="A283" s="8">
        <v>281</v>
      </c>
      <c r="B283" s="1" t="s">
        <v>53</v>
      </c>
      <c r="C283">
        <f t="shared" si="30"/>
        <v>1</v>
      </c>
      <c r="D283">
        <f t="shared" si="30"/>
        <v>0</v>
      </c>
      <c r="E283">
        <f t="shared" si="30"/>
        <v>0</v>
      </c>
      <c r="F283">
        <f t="shared" si="30"/>
        <v>0</v>
      </c>
      <c r="G283">
        <f t="shared" si="30"/>
        <v>0</v>
      </c>
      <c r="H283" s="36" t="s">
        <v>22</v>
      </c>
      <c r="I283">
        <f t="shared" si="31"/>
        <v>1</v>
      </c>
      <c r="J283">
        <f t="shared" si="31"/>
        <v>0</v>
      </c>
      <c r="K283" s="21">
        <f t="shared" si="32"/>
        <v>1</v>
      </c>
      <c r="L283">
        <f t="shared" si="33"/>
        <v>0</v>
      </c>
      <c r="M283" s="18">
        <f t="shared" si="34"/>
        <v>0</v>
      </c>
      <c r="N283">
        <f t="shared" si="35"/>
        <v>0</v>
      </c>
      <c r="O283" t="str">
        <f t="shared" si="36"/>
        <v/>
      </c>
    </row>
    <row r="284" spans="1:15" ht="16">
      <c r="A284" s="8">
        <v>282</v>
      </c>
      <c r="B284" s="1" t="s">
        <v>27</v>
      </c>
      <c r="C284">
        <f t="shared" ref="C284:G315" si="37">IF($B284=C$2,1,0)</f>
        <v>0</v>
      </c>
      <c r="D284">
        <f t="shared" si="37"/>
        <v>1</v>
      </c>
      <c r="E284">
        <f t="shared" si="37"/>
        <v>0</v>
      </c>
      <c r="F284">
        <f t="shared" si="37"/>
        <v>0</v>
      </c>
      <c r="G284">
        <f t="shared" si="37"/>
        <v>0</v>
      </c>
      <c r="H284" s="36" t="s">
        <v>22</v>
      </c>
      <c r="I284">
        <f t="shared" si="31"/>
        <v>1</v>
      </c>
      <c r="J284">
        <f t="shared" si="31"/>
        <v>0</v>
      </c>
      <c r="K284" s="21">
        <f t="shared" si="32"/>
        <v>0</v>
      </c>
      <c r="L284">
        <f t="shared" si="33"/>
        <v>0</v>
      </c>
      <c r="M284" s="18">
        <f t="shared" si="34"/>
        <v>1</v>
      </c>
      <c r="N284">
        <f t="shared" si="35"/>
        <v>0</v>
      </c>
      <c r="O284" t="str">
        <f t="shared" si="36"/>
        <v/>
      </c>
    </row>
    <row r="285" spans="1:15" ht="16">
      <c r="A285" s="8">
        <v>283</v>
      </c>
      <c r="B285" s="1" t="s">
        <v>53</v>
      </c>
      <c r="C285">
        <f t="shared" si="37"/>
        <v>1</v>
      </c>
      <c r="D285">
        <f t="shared" si="37"/>
        <v>0</v>
      </c>
      <c r="E285">
        <f t="shared" si="37"/>
        <v>0</v>
      </c>
      <c r="F285">
        <f t="shared" si="37"/>
        <v>0</v>
      </c>
      <c r="G285">
        <f t="shared" si="37"/>
        <v>0</v>
      </c>
      <c r="H285" s="36" t="s">
        <v>22</v>
      </c>
      <c r="I285">
        <f t="shared" si="31"/>
        <v>1</v>
      </c>
      <c r="J285">
        <f t="shared" si="31"/>
        <v>0</v>
      </c>
      <c r="K285" s="21">
        <f t="shared" si="32"/>
        <v>1</v>
      </c>
      <c r="L285">
        <f t="shared" si="33"/>
        <v>0</v>
      </c>
      <c r="M285" s="18">
        <f t="shared" si="34"/>
        <v>0</v>
      </c>
      <c r="N285">
        <f t="shared" si="35"/>
        <v>0</v>
      </c>
      <c r="O285" t="str">
        <f t="shared" si="36"/>
        <v/>
      </c>
    </row>
    <row r="286" spans="1:15" ht="16">
      <c r="A286" s="8">
        <v>284</v>
      </c>
      <c r="B286" s="1" t="s">
        <v>53</v>
      </c>
      <c r="C286">
        <f t="shared" si="37"/>
        <v>1</v>
      </c>
      <c r="D286">
        <f t="shared" si="37"/>
        <v>0</v>
      </c>
      <c r="E286">
        <f t="shared" si="37"/>
        <v>0</v>
      </c>
      <c r="F286">
        <f t="shared" si="37"/>
        <v>0</v>
      </c>
      <c r="G286">
        <f t="shared" si="37"/>
        <v>0</v>
      </c>
      <c r="H286" s="36" t="s">
        <v>22</v>
      </c>
      <c r="I286">
        <f t="shared" si="31"/>
        <v>1</v>
      </c>
      <c r="J286">
        <f t="shared" si="31"/>
        <v>0</v>
      </c>
      <c r="K286" s="21">
        <f t="shared" si="32"/>
        <v>1</v>
      </c>
      <c r="L286">
        <f t="shared" si="33"/>
        <v>0</v>
      </c>
      <c r="M286" s="18">
        <f t="shared" si="34"/>
        <v>0</v>
      </c>
      <c r="N286">
        <f t="shared" si="35"/>
        <v>0</v>
      </c>
      <c r="O286" t="str">
        <f t="shared" si="36"/>
        <v/>
      </c>
    </row>
    <row r="287" spans="1:15" ht="16">
      <c r="A287" s="8">
        <v>285</v>
      </c>
      <c r="B287" s="1" t="s">
        <v>761</v>
      </c>
      <c r="C287">
        <f t="shared" si="37"/>
        <v>0</v>
      </c>
      <c r="D287">
        <f t="shared" si="37"/>
        <v>0</v>
      </c>
      <c r="E287">
        <f t="shared" si="37"/>
        <v>1</v>
      </c>
      <c r="F287">
        <f t="shared" si="37"/>
        <v>0</v>
      </c>
      <c r="G287">
        <f t="shared" si="37"/>
        <v>0</v>
      </c>
      <c r="H287" s="36" t="s">
        <v>22</v>
      </c>
      <c r="I287">
        <f t="shared" si="31"/>
        <v>1</v>
      </c>
      <c r="J287">
        <f t="shared" si="31"/>
        <v>0</v>
      </c>
      <c r="K287" s="21">
        <f t="shared" si="32"/>
        <v>0</v>
      </c>
      <c r="L287">
        <f t="shared" si="33"/>
        <v>0</v>
      </c>
      <c r="M287" s="18">
        <f t="shared" si="34"/>
        <v>0</v>
      </c>
      <c r="N287">
        <f t="shared" si="35"/>
        <v>0</v>
      </c>
      <c r="O287" t="str">
        <f t="shared" si="36"/>
        <v/>
      </c>
    </row>
    <row r="288" spans="1:15" ht="16">
      <c r="A288" s="8">
        <v>286</v>
      </c>
      <c r="B288" s="1" t="s">
        <v>27</v>
      </c>
      <c r="C288">
        <f t="shared" si="37"/>
        <v>0</v>
      </c>
      <c r="D288">
        <f t="shared" si="37"/>
        <v>1</v>
      </c>
      <c r="E288">
        <f t="shared" si="37"/>
        <v>0</v>
      </c>
      <c r="F288">
        <f t="shared" si="37"/>
        <v>0</v>
      </c>
      <c r="G288">
        <f t="shared" si="37"/>
        <v>0</v>
      </c>
      <c r="H288" s="36" t="s">
        <v>22</v>
      </c>
      <c r="I288">
        <f t="shared" si="31"/>
        <v>1</v>
      </c>
      <c r="J288">
        <f t="shared" si="31"/>
        <v>0</v>
      </c>
      <c r="K288" s="21">
        <f t="shared" si="32"/>
        <v>0</v>
      </c>
      <c r="L288">
        <f t="shared" si="33"/>
        <v>0</v>
      </c>
      <c r="M288" s="18">
        <f t="shared" si="34"/>
        <v>1</v>
      </c>
      <c r="N288">
        <f t="shared" si="35"/>
        <v>0</v>
      </c>
      <c r="O288" t="str">
        <f t="shared" si="36"/>
        <v/>
      </c>
    </row>
    <row r="289" spans="1:15" ht="16">
      <c r="A289" s="8">
        <v>287</v>
      </c>
      <c r="B289" s="1" t="s">
        <v>53</v>
      </c>
      <c r="C289">
        <f t="shared" si="37"/>
        <v>1</v>
      </c>
      <c r="D289">
        <f t="shared" si="37"/>
        <v>0</v>
      </c>
      <c r="E289">
        <f t="shared" si="37"/>
        <v>0</v>
      </c>
      <c r="F289">
        <f t="shared" si="37"/>
        <v>0</v>
      </c>
      <c r="G289">
        <f t="shared" si="37"/>
        <v>0</v>
      </c>
      <c r="H289" s="36" t="s">
        <v>24</v>
      </c>
      <c r="I289">
        <f t="shared" si="31"/>
        <v>0</v>
      </c>
      <c r="J289">
        <f t="shared" si="31"/>
        <v>1</v>
      </c>
      <c r="K289" s="21">
        <f t="shared" si="32"/>
        <v>0</v>
      </c>
      <c r="L289">
        <f t="shared" si="33"/>
        <v>1</v>
      </c>
      <c r="M289" s="18">
        <f t="shared" si="34"/>
        <v>0</v>
      </c>
      <c r="N289">
        <f t="shared" si="35"/>
        <v>0</v>
      </c>
      <c r="O289" t="str">
        <f t="shared" si="36"/>
        <v/>
      </c>
    </row>
    <row r="290" spans="1:15" ht="16">
      <c r="A290" s="8">
        <v>288</v>
      </c>
      <c r="B290" s="1" t="s">
        <v>27</v>
      </c>
      <c r="C290">
        <f t="shared" si="37"/>
        <v>0</v>
      </c>
      <c r="D290">
        <f t="shared" si="37"/>
        <v>1</v>
      </c>
      <c r="E290">
        <f t="shared" si="37"/>
        <v>0</v>
      </c>
      <c r="F290">
        <f t="shared" si="37"/>
        <v>0</v>
      </c>
      <c r="G290">
        <f t="shared" si="37"/>
        <v>0</v>
      </c>
      <c r="H290" s="36" t="s">
        <v>22</v>
      </c>
      <c r="I290">
        <f t="shared" si="31"/>
        <v>1</v>
      </c>
      <c r="J290">
        <f t="shared" si="31"/>
        <v>0</v>
      </c>
      <c r="K290" s="21">
        <f t="shared" si="32"/>
        <v>0</v>
      </c>
      <c r="L290">
        <f t="shared" si="33"/>
        <v>0</v>
      </c>
      <c r="M290" s="18">
        <f t="shared" si="34"/>
        <v>1</v>
      </c>
      <c r="N290">
        <f t="shared" si="35"/>
        <v>0</v>
      </c>
      <c r="O290" t="str">
        <f t="shared" si="36"/>
        <v/>
      </c>
    </row>
    <row r="291" spans="1:15" ht="16">
      <c r="A291" s="8">
        <v>289</v>
      </c>
      <c r="B291" s="1" t="s">
        <v>53</v>
      </c>
      <c r="C291">
        <f t="shared" si="37"/>
        <v>1</v>
      </c>
      <c r="D291">
        <f t="shared" si="37"/>
        <v>0</v>
      </c>
      <c r="E291">
        <f t="shared" si="37"/>
        <v>0</v>
      </c>
      <c r="F291">
        <f t="shared" si="37"/>
        <v>0</v>
      </c>
      <c r="G291">
        <f t="shared" si="37"/>
        <v>0</v>
      </c>
      <c r="H291" s="36" t="s">
        <v>22</v>
      </c>
      <c r="I291">
        <f t="shared" si="31"/>
        <v>1</v>
      </c>
      <c r="J291">
        <f t="shared" si="31"/>
        <v>0</v>
      </c>
      <c r="K291" s="21">
        <f t="shared" si="32"/>
        <v>1</v>
      </c>
      <c r="L291">
        <f t="shared" si="33"/>
        <v>0</v>
      </c>
      <c r="M291" s="18">
        <f t="shared" si="34"/>
        <v>0</v>
      </c>
      <c r="N291">
        <f t="shared" si="35"/>
        <v>0</v>
      </c>
      <c r="O291" t="str">
        <f t="shared" si="36"/>
        <v/>
      </c>
    </row>
    <row r="292" spans="1:15" ht="16">
      <c r="A292" s="8">
        <v>290</v>
      </c>
      <c r="B292" s="1" t="s">
        <v>27</v>
      </c>
      <c r="C292">
        <f t="shared" si="37"/>
        <v>0</v>
      </c>
      <c r="D292">
        <f t="shared" si="37"/>
        <v>1</v>
      </c>
      <c r="E292">
        <f t="shared" si="37"/>
        <v>0</v>
      </c>
      <c r="F292">
        <f t="shared" si="37"/>
        <v>0</v>
      </c>
      <c r="G292">
        <f t="shared" si="37"/>
        <v>0</v>
      </c>
      <c r="H292" s="36" t="s">
        <v>22</v>
      </c>
      <c r="I292">
        <f t="shared" ref="I292:J323" si="38">IF($H292=I$2,1,0)</f>
        <v>1</v>
      </c>
      <c r="J292">
        <f t="shared" si="38"/>
        <v>0</v>
      </c>
      <c r="K292" s="21">
        <f t="shared" si="32"/>
        <v>0</v>
      </c>
      <c r="L292">
        <f t="shared" si="33"/>
        <v>0</v>
      </c>
      <c r="M292" s="18">
        <f t="shared" si="34"/>
        <v>1</v>
      </c>
      <c r="N292">
        <f t="shared" si="35"/>
        <v>0</v>
      </c>
      <c r="O292" t="str">
        <f t="shared" si="36"/>
        <v/>
      </c>
    </row>
    <row r="293" spans="1:15" ht="16">
      <c r="A293" s="8">
        <v>291</v>
      </c>
      <c r="B293" s="1" t="s">
        <v>53</v>
      </c>
      <c r="C293">
        <f t="shared" si="37"/>
        <v>1</v>
      </c>
      <c r="D293">
        <f t="shared" si="37"/>
        <v>0</v>
      </c>
      <c r="E293">
        <f t="shared" si="37"/>
        <v>0</v>
      </c>
      <c r="F293">
        <f t="shared" si="37"/>
        <v>0</v>
      </c>
      <c r="G293">
        <f t="shared" si="37"/>
        <v>0</v>
      </c>
      <c r="H293" s="36" t="s">
        <v>22</v>
      </c>
      <c r="I293">
        <f t="shared" si="38"/>
        <v>1</v>
      </c>
      <c r="J293">
        <f t="shared" si="38"/>
        <v>0</v>
      </c>
      <c r="K293" s="21">
        <f t="shared" si="32"/>
        <v>1</v>
      </c>
      <c r="L293">
        <f t="shared" si="33"/>
        <v>0</v>
      </c>
      <c r="M293" s="18">
        <f t="shared" si="34"/>
        <v>0</v>
      </c>
      <c r="N293">
        <f t="shared" si="35"/>
        <v>0</v>
      </c>
      <c r="O293" t="str">
        <f t="shared" si="36"/>
        <v/>
      </c>
    </row>
    <row r="294" spans="1:15" ht="16">
      <c r="A294" s="8">
        <v>292</v>
      </c>
      <c r="B294" s="1" t="s">
        <v>27</v>
      </c>
      <c r="C294">
        <f t="shared" si="37"/>
        <v>0</v>
      </c>
      <c r="D294">
        <f t="shared" si="37"/>
        <v>1</v>
      </c>
      <c r="E294">
        <f t="shared" si="37"/>
        <v>0</v>
      </c>
      <c r="F294">
        <f t="shared" si="37"/>
        <v>0</v>
      </c>
      <c r="G294">
        <f t="shared" si="37"/>
        <v>0</v>
      </c>
      <c r="H294" s="36" t="s">
        <v>22</v>
      </c>
      <c r="I294">
        <f t="shared" si="38"/>
        <v>1</v>
      </c>
      <c r="J294">
        <f t="shared" si="38"/>
        <v>0</v>
      </c>
      <c r="K294" s="21">
        <f t="shared" si="32"/>
        <v>0</v>
      </c>
      <c r="L294">
        <f t="shared" si="33"/>
        <v>0</v>
      </c>
      <c r="M294" s="18">
        <f t="shared" si="34"/>
        <v>1</v>
      </c>
      <c r="N294">
        <f t="shared" si="35"/>
        <v>0</v>
      </c>
      <c r="O294" t="str">
        <f t="shared" si="36"/>
        <v/>
      </c>
    </row>
    <row r="295" spans="1:15" ht="16">
      <c r="A295" s="8">
        <v>293</v>
      </c>
      <c r="B295" s="1" t="s">
        <v>27</v>
      </c>
      <c r="C295">
        <f t="shared" si="37"/>
        <v>0</v>
      </c>
      <c r="D295">
        <f t="shared" si="37"/>
        <v>1</v>
      </c>
      <c r="E295">
        <f t="shared" si="37"/>
        <v>0</v>
      </c>
      <c r="F295">
        <f t="shared" si="37"/>
        <v>0</v>
      </c>
      <c r="G295">
        <f t="shared" si="37"/>
        <v>0</v>
      </c>
      <c r="H295" s="36" t="s">
        <v>22</v>
      </c>
      <c r="I295">
        <f t="shared" si="38"/>
        <v>1</v>
      </c>
      <c r="J295">
        <f t="shared" si="38"/>
        <v>0</v>
      </c>
      <c r="K295" s="21">
        <f t="shared" si="32"/>
        <v>0</v>
      </c>
      <c r="L295">
        <f t="shared" si="33"/>
        <v>0</v>
      </c>
      <c r="M295" s="18">
        <f t="shared" si="34"/>
        <v>1</v>
      </c>
      <c r="N295">
        <f t="shared" si="35"/>
        <v>0</v>
      </c>
      <c r="O295" t="str">
        <f t="shared" si="36"/>
        <v/>
      </c>
    </row>
    <row r="296" spans="1:15" ht="16">
      <c r="A296" s="8">
        <v>294</v>
      </c>
      <c r="B296" s="1" t="s">
        <v>53</v>
      </c>
      <c r="C296">
        <f t="shared" si="37"/>
        <v>1</v>
      </c>
      <c r="D296">
        <f t="shared" si="37"/>
        <v>0</v>
      </c>
      <c r="E296">
        <f t="shared" si="37"/>
        <v>0</v>
      </c>
      <c r="F296">
        <f t="shared" si="37"/>
        <v>0</v>
      </c>
      <c r="G296">
        <f t="shared" si="37"/>
        <v>0</v>
      </c>
      <c r="H296" s="36" t="s">
        <v>22</v>
      </c>
      <c r="I296">
        <f t="shared" si="38"/>
        <v>1</v>
      </c>
      <c r="J296">
        <f t="shared" si="38"/>
        <v>0</v>
      </c>
      <c r="K296" s="21">
        <f t="shared" si="32"/>
        <v>1</v>
      </c>
      <c r="L296">
        <f t="shared" si="33"/>
        <v>0</v>
      </c>
      <c r="M296" s="18">
        <f t="shared" si="34"/>
        <v>0</v>
      </c>
      <c r="N296">
        <f t="shared" si="35"/>
        <v>0</v>
      </c>
      <c r="O296" t="str">
        <f t="shared" si="36"/>
        <v/>
      </c>
    </row>
    <row r="297" spans="1:15" ht="16">
      <c r="A297" s="8">
        <v>295</v>
      </c>
      <c r="B297" s="1" t="s">
        <v>53</v>
      </c>
      <c r="C297">
        <f t="shared" si="37"/>
        <v>1</v>
      </c>
      <c r="D297">
        <f t="shared" si="37"/>
        <v>0</v>
      </c>
      <c r="E297">
        <f t="shared" si="37"/>
        <v>0</v>
      </c>
      <c r="F297">
        <f t="shared" si="37"/>
        <v>0</v>
      </c>
      <c r="G297">
        <f t="shared" si="37"/>
        <v>0</v>
      </c>
      <c r="H297" s="36" t="s">
        <v>22</v>
      </c>
      <c r="I297">
        <f t="shared" si="38"/>
        <v>1</v>
      </c>
      <c r="J297">
        <f t="shared" si="38"/>
        <v>0</v>
      </c>
      <c r="K297" s="21">
        <f t="shared" si="32"/>
        <v>1</v>
      </c>
      <c r="L297">
        <f t="shared" si="33"/>
        <v>0</v>
      </c>
      <c r="M297" s="18">
        <f t="shared" si="34"/>
        <v>0</v>
      </c>
      <c r="N297">
        <f t="shared" si="35"/>
        <v>0</v>
      </c>
      <c r="O297" t="str">
        <f t="shared" si="36"/>
        <v/>
      </c>
    </row>
    <row r="298" spans="1:15" ht="16">
      <c r="A298" s="8">
        <v>296</v>
      </c>
      <c r="B298" s="1" t="s">
        <v>27</v>
      </c>
      <c r="C298">
        <f t="shared" si="37"/>
        <v>0</v>
      </c>
      <c r="D298">
        <f t="shared" si="37"/>
        <v>1</v>
      </c>
      <c r="E298">
        <f t="shared" si="37"/>
        <v>0</v>
      </c>
      <c r="F298">
        <f t="shared" si="37"/>
        <v>0</v>
      </c>
      <c r="G298">
        <f t="shared" si="37"/>
        <v>0</v>
      </c>
      <c r="H298" s="36" t="s">
        <v>22</v>
      </c>
      <c r="I298">
        <f t="shared" si="38"/>
        <v>1</v>
      </c>
      <c r="J298">
        <f t="shared" si="38"/>
        <v>0</v>
      </c>
      <c r="K298" s="21">
        <f t="shared" si="32"/>
        <v>0</v>
      </c>
      <c r="L298">
        <f t="shared" si="33"/>
        <v>0</v>
      </c>
      <c r="M298" s="18">
        <f t="shared" si="34"/>
        <v>1</v>
      </c>
      <c r="N298">
        <f t="shared" si="35"/>
        <v>0</v>
      </c>
      <c r="O298" t="str">
        <f t="shared" si="36"/>
        <v/>
      </c>
    </row>
    <row r="299" spans="1:15" ht="16">
      <c r="A299" s="8">
        <v>297</v>
      </c>
      <c r="B299" s="1" t="s">
        <v>53</v>
      </c>
      <c r="C299">
        <f t="shared" si="37"/>
        <v>1</v>
      </c>
      <c r="D299">
        <f t="shared" si="37"/>
        <v>0</v>
      </c>
      <c r="E299">
        <f t="shared" si="37"/>
        <v>0</v>
      </c>
      <c r="F299">
        <f t="shared" si="37"/>
        <v>0</v>
      </c>
      <c r="G299">
        <f t="shared" si="37"/>
        <v>0</v>
      </c>
      <c r="H299" s="36" t="s">
        <v>22</v>
      </c>
      <c r="I299">
        <f t="shared" si="38"/>
        <v>1</v>
      </c>
      <c r="J299">
        <f t="shared" si="38"/>
        <v>0</v>
      </c>
      <c r="K299" s="21">
        <f t="shared" si="32"/>
        <v>1</v>
      </c>
      <c r="L299">
        <f t="shared" si="33"/>
        <v>0</v>
      </c>
      <c r="M299" s="18">
        <f t="shared" si="34"/>
        <v>0</v>
      </c>
      <c r="N299">
        <f t="shared" si="35"/>
        <v>0</v>
      </c>
      <c r="O299" t="str">
        <f t="shared" si="36"/>
        <v/>
      </c>
    </row>
    <row r="300" spans="1:15" ht="16">
      <c r="A300" s="8">
        <v>298</v>
      </c>
      <c r="B300" s="1" t="s">
        <v>27</v>
      </c>
      <c r="C300">
        <f t="shared" si="37"/>
        <v>0</v>
      </c>
      <c r="D300">
        <f t="shared" si="37"/>
        <v>1</v>
      </c>
      <c r="E300">
        <f t="shared" si="37"/>
        <v>0</v>
      </c>
      <c r="F300">
        <f t="shared" si="37"/>
        <v>0</v>
      </c>
      <c r="G300">
        <f t="shared" si="37"/>
        <v>0</v>
      </c>
      <c r="H300" s="36" t="s">
        <v>22</v>
      </c>
      <c r="I300">
        <f t="shared" si="38"/>
        <v>1</v>
      </c>
      <c r="J300">
        <f t="shared" si="38"/>
        <v>0</v>
      </c>
      <c r="K300" s="21">
        <f t="shared" si="32"/>
        <v>0</v>
      </c>
      <c r="L300">
        <f t="shared" si="33"/>
        <v>0</v>
      </c>
      <c r="M300" s="18">
        <f t="shared" si="34"/>
        <v>1</v>
      </c>
      <c r="N300">
        <f t="shared" si="35"/>
        <v>0</v>
      </c>
      <c r="O300" t="str">
        <f t="shared" si="36"/>
        <v/>
      </c>
    </row>
    <row r="301" spans="1:15" ht="16">
      <c r="A301" s="8">
        <v>299</v>
      </c>
      <c r="B301" s="1" t="s">
        <v>2634</v>
      </c>
      <c r="C301">
        <f t="shared" si="37"/>
        <v>0</v>
      </c>
      <c r="D301">
        <f t="shared" si="37"/>
        <v>0</v>
      </c>
      <c r="E301">
        <f t="shared" si="37"/>
        <v>0</v>
      </c>
      <c r="F301">
        <f t="shared" si="37"/>
        <v>0</v>
      </c>
      <c r="G301">
        <f t="shared" si="37"/>
        <v>1</v>
      </c>
      <c r="H301" s="36" t="s">
        <v>22</v>
      </c>
      <c r="I301">
        <f t="shared" si="38"/>
        <v>1</v>
      </c>
      <c r="J301">
        <f t="shared" si="38"/>
        <v>0</v>
      </c>
      <c r="K301" s="21">
        <f t="shared" si="32"/>
        <v>0</v>
      </c>
      <c r="L301">
        <f t="shared" si="33"/>
        <v>0</v>
      </c>
      <c r="M301" s="18">
        <f t="shared" si="34"/>
        <v>0</v>
      </c>
      <c r="N301">
        <f t="shared" si="35"/>
        <v>0</v>
      </c>
      <c r="O301" t="str">
        <f t="shared" si="36"/>
        <v/>
      </c>
    </row>
    <row r="302" spans="1:15" ht="16">
      <c r="A302" s="8">
        <v>300</v>
      </c>
      <c r="B302" s="1" t="s">
        <v>27</v>
      </c>
      <c r="C302">
        <f t="shared" si="37"/>
        <v>0</v>
      </c>
      <c r="D302">
        <f t="shared" si="37"/>
        <v>1</v>
      </c>
      <c r="E302">
        <f t="shared" si="37"/>
        <v>0</v>
      </c>
      <c r="F302">
        <f t="shared" si="37"/>
        <v>0</v>
      </c>
      <c r="G302">
        <f t="shared" si="37"/>
        <v>0</v>
      </c>
      <c r="H302" s="36" t="s">
        <v>22</v>
      </c>
      <c r="I302">
        <f t="shared" si="38"/>
        <v>1</v>
      </c>
      <c r="J302">
        <f t="shared" si="38"/>
        <v>0</v>
      </c>
      <c r="K302" s="21">
        <f t="shared" si="32"/>
        <v>0</v>
      </c>
      <c r="L302">
        <f t="shared" si="33"/>
        <v>0</v>
      </c>
      <c r="M302" s="18">
        <f t="shared" si="34"/>
        <v>1</v>
      </c>
      <c r="N302">
        <f t="shared" si="35"/>
        <v>0</v>
      </c>
      <c r="O302" t="str">
        <f t="shared" si="36"/>
        <v/>
      </c>
    </row>
    <row r="303" spans="1:15" ht="16">
      <c r="A303" s="8">
        <v>301</v>
      </c>
      <c r="B303" s="1" t="s">
        <v>27</v>
      </c>
      <c r="C303">
        <f t="shared" si="37"/>
        <v>0</v>
      </c>
      <c r="D303">
        <f t="shared" si="37"/>
        <v>1</v>
      </c>
      <c r="E303">
        <f t="shared" si="37"/>
        <v>0</v>
      </c>
      <c r="F303">
        <f t="shared" si="37"/>
        <v>0</v>
      </c>
      <c r="G303">
        <f t="shared" si="37"/>
        <v>0</v>
      </c>
      <c r="H303" s="36" t="s">
        <v>22</v>
      </c>
      <c r="I303">
        <f t="shared" si="38"/>
        <v>1</v>
      </c>
      <c r="J303">
        <f t="shared" si="38"/>
        <v>0</v>
      </c>
      <c r="K303" s="21">
        <f t="shared" si="32"/>
        <v>0</v>
      </c>
      <c r="L303">
        <f t="shared" si="33"/>
        <v>0</v>
      </c>
      <c r="M303" s="18">
        <f t="shared" si="34"/>
        <v>1</v>
      </c>
      <c r="N303">
        <f t="shared" si="35"/>
        <v>0</v>
      </c>
      <c r="O303" t="str">
        <f t="shared" si="36"/>
        <v/>
      </c>
    </row>
    <row r="304" spans="1:15" ht="16">
      <c r="A304" s="8">
        <v>302</v>
      </c>
      <c r="B304" s="1" t="s">
        <v>27</v>
      </c>
      <c r="C304">
        <f t="shared" si="37"/>
        <v>0</v>
      </c>
      <c r="D304">
        <f t="shared" si="37"/>
        <v>1</v>
      </c>
      <c r="E304">
        <f t="shared" si="37"/>
        <v>0</v>
      </c>
      <c r="F304">
        <f t="shared" si="37"/>
        <v>0</v>
      </c>
      <c r="G304">
        <f t="shared" si="37"/>
        <v>0</v>
      </c>
      <c r="H304" s="36" t="s">
        <v>22</v>
      </c>
      <c r="I304">
        <f t="shared" si="38"/>
        <v>1</v>
      </c>
      <c r="J304">
        <f t="shared" si="38"/>
        <v>0</v>
      </c>
      <c r="K304" s="21">
        <f t="shared" si="32"/>
        <v>0</v>
      </c>
      <c r="L304">
        <f t="shared" si="33"/>
        <v>0</v>
      </c>
      <c r="M304" s="18">
        <f t="shared" si="34"/>
        <v>1</v>
      </c>
      <c r="N304">
        <f t="shared" si="35"/>
        <v>0</v>
      </c>
      <c r="O304" t="str">
        <f t="shared" si="36"/>
        <v/>
      </c>
    </row>
    <row r="305" spans="1:15" ht="16">
      <c r="A305" s="8">
        <v>303</v>
      </c>
      <c r="B305" s="1" t="s">
        <v>27</v>
      </c>
      <c r="C305">
        <f t="shared" si="37"/>
        <v>0</v>
      </c>
      <c r="D305">
        <f t="shared" si="37"/>
        <v>1</v>
      </c>
      <c r="E305">
        <f t="shared" si="37"/>
        <v>0</v>
      </c>
      <c r="F305">
        <f t="shared" si="37"/>
        <v>0</v>
      </c>
      <c r="G305">
        <f t="shared" si="37"/>
        <v>0</v>
      </c>
      <c r="H305" s="36" t="s">
        <v>22</v>
      </c>
      <c r="I305">
        <f t="shared" si="38"/>
        <v>1</v>
      </c>
      <c r="J305">
        <f t="shared" si="38"/>
        <v>0</v>
      </c>
      <c r="K305" s="21">
        <f t="shared" si="32"/>
        <v>0</v>
      </c>
      <c r="L305">
        <f t="shared" si="33"/>
        <v>0</v>
      </c>
      <c r="M305" s="18">
        <f t="shared" si="34"/>
        <v>1</v>
      </c>
      <c r="N305">
        <f t="shared" si="35"/>
        <v>0</v>
      </c>
      <c r="O305" t="str">
        <f t="shared" si="36"/>
        <v/>
      </c>
    </row>
    <row r="306" spans="1:15" ht="16">
      <c r="A306" s="8">
        <v>304</v>
      </c>
      <c r="B306" s="1" t="s">
        <v>27</v>
      </c>
      <c r="C306">
        <f t="shared" si="37"/>
        <v>0</v>
      </c>
      <c r="D306">
        <f t="shared" si="37"/>
        <v>1</v>
      </c>
      <c r="E306">
        <f t="shared" si="37"/>
        <v>0</v>
      </c>
      <c r="F306">
        <f t="shared" si="37"/>
        <v>0</v>
      </c>
      <c r="G306">
        <f t="shared" si="37"/>
        <v>0</v>
      </c>
      <c r="H306" s="36" t="s">
        <v>22</v>
      </c>
      <c r="I306">
        <f t="shared" si="38"/>
        <v>1</v>
      </c>
      <c r="J306">
        <f t="shared" si="38"/>
        <v>0</v>
      </c>
      <c r="K306" s="21">
        <f t="shared" si="32"/>
        <v>0</v>
      </c>
      <c r="L306">
        <f t="shared" si="33"/>
        <v>0</v>
      </c>
      <c r="M306" s="18">
        <f t="shared" si="34"/>
        <v>1</v>
      </c>
      <c r="N306">
        <f t="shared" si="35"/>
        <v>0</v>
      </c>
      <c r="O306" t="str">
        <f t="shared" si="36"/>
        <v/>
      </c>
    </row>
    <row r="307" spans="1:15" ht="16">
      <c r="A307" s="8">
        <v>305</v>
      </c>
      <c r="B307" s="1" t="s">
        <v>27</v>
      </c>
      <c r="C307">
        <f t="shared" si="37"/>
        <v>0</v>
      </c>
      <c r="D307">
        <f t="shared" si="37"/>
        <v>1</v>
      </c>
      <c r="E307">
        <f t="shared" si="37"/>
        <v>0</v>
      </c>
      <c r="F307">
        <f t="shared" si="37"/>
        <v>0</v>
      </c>
      <c r="G307">
        <f t="shared" si="37"/>
        <v>0</v>
      </c>
      <c r="H307" s="36" t="s">
        <v>24</v>
      </c>
      <c r="I307">
        <f t="shared" si="38"/>
        <v>0</v>
      </c>
      <c r="J307">
        <f t="shared" si="38"/>
        <v>1</v>
      </c>
      <c r="K307" s="21">
        <f t="shared" si="32"/>
        <v>0</v>
      </c>
      <c r="L307">
        <f t="shared" si="33"/>
        <v>0</v>
      </c>
      <c r="M307" s="18">
        <f t="shared" si="34"/>
        <v>0</v>
      </c>
      <c r="N307">
        <f t="shared" si="35"/>
        <v>1</v>
      </c>
      <c r="O307" t="str">
        <f t="shared" si="36"/>
        <v/>
      </c>
    </row>
    <row r="308" spans="1:15" ht="16">
      <c r="A308" s="8">
        <v>306</v>
      </c>
      <c r="B308" s="1" t="s">
        <v>27</v>
      </c>
      <c r="C308">
        <f t="shared" si="37"/>
        <v>0</v>
      </c>
      <c r="D308">
        <f t="shared" si="37"/>
        <v>1</v>
      </c>
      <c r="E308">
        <f t="shared" si="37"/>
        <v>0</v>
      </c>
      <c r="F308">
        <f t="shared" si="37"/>
        <v>0</v>
      </c>
      <c r="G308">
        <f t="shared" si="37"/>
        <v>0</v>
      </c>
      <c r="H308" s="36" t="s">
        <v>22</v>
      </c>
      <c r="I308">
        <f t="shared" si="38"/>
        <v>1</v>
      </c>
      <c r="J308">
        <f t="shared" si="38"/>
        <v>0</v>
      </c>
      <c r="K308" s="21">
        <f t="shared" si="32"/>
        <v>0</v>
      </c>
      <c r="L308">
        <f t="shared" si="33"/>
        <v>0</v>
      </c>
      <c r="M308" s="18">
        <f t="shared" si="34"/>
        <v>1</v>
      </c>
      <c r="N308">
        <f t="shared" si="35"/>
        <v>0</v>
      </c>
      <c r="O308" t="str">
        <f t="shared" si="36"/>
        <v/>
      </c>
    </row>
    <row r="309" spans="1:15" ht="16">
      <c r="A309" s="8">
        <v>307</v>
      </c>
      <c r="B309" s="1" t="s">
        <v>27</v>
      </c>
      <c r="C309">
        <f t="shared" si="37"/>
        <v>0</v>
      </c>
      <c r="D309">
        <f t="shared" si="37"/>
        <v>1</v>
      </c>
      <c r="E309">
        <f t="shared" si="37"/>
        <v>0</v>
      </c>
      <c r="F309">
        <f t="shared" si="37"/>
        <v>0</v>
      </c>
      <c r="G309">
        <f t="shared" si="37"/>
        <v>0</v>
      </c>
      <c r="H309" s="36" t="s">
        <v>22</v>
      </c>
      <c r="I309">
        <f t="shared" si="38"/>
        <v>1</v>
      </c>
      <c r="J309">
        <f t="shared" si="38"/>
        <v>0</v>
      </c>
      <c r="K309" s="21">
        <f t="shared" si="32"/>
        <v>0</v>
      </c>
      <c r="L309">
        <f t="shared" si="33"/>
        <v>0</v>
      </c>
      <c r="M309" s="18">
        <f t="shared" si="34"/>
        <v>1</v>
      </c>
      <c r="N309">
        <f t="shared" si="35"/>
        <v>0</v>
      </c>
      <c r="O309" t="str">
        <f t="shared" si="36"/>
        <v/>
      </c>
    </row>
    <row r="310" spans="1:15" ht="16">
      <c r="A310" s="8">
        <v>308</v>
      </c>
      <c r="B310" s="1" t="s">
        <v>27</v>
      </c>
      <c r="C310">
        <f t="shared" si="37"/>
        <v>0</v>
      </c>
      <c r="D310">
        <f t="shared" si="37"/>
        <v>1</v>
      </c>
      <c r="E310">
        <f t="shared" si="37"/>
        <v>0</v>
      </c>
      <c r="F310">
        <f t="shared" si="37"/>
        <v>0</v>
      </c>
      <c r="G310">
        <f t="shared" si="37"/>
        <v>0</v>
      </c>
      <c r="H310" s="36" t="s">
        <v>22</v>
      </c>
      <c r="I310">
        <f t="shared" si="38"/>
        <v>1</v>
      </c>
      <c r="J310">
        <f t="shared" si="38"/>
        <v>0</v>
      </c>
      <c r="K310" s="21">
        <f t="shared" si="32"/>
        <v>0</v>
      </c>
      <c r="L310">
        <f t="shared" si="33"/>
        <v>0</v>
      </c>
      <c r="M310" s="18">
        <f t="shared" si="34"/>
        <v>1</v>
      </c>
      <c r="N310">
        <f t="shared" si="35"/>
        <v>0</v>
      </c>
      <c r="O310" t="str">
        <f t="shared" si="36"/>
        <v/>
      </c>
    </row>
    <row r="311" spans="1:15" ht="16">
      <c r="A311" s="8">
        <v>309</v>
      </c>
      <c r="B311" s="1" t="s">
        <v>27</v>
      </c>
      <c r="C311">
        <f t="shared" si="37"/>
        <v>0</v>
      </c>
      <c r="D311">
        <f t="shared" si="37"/>
        <v>1</v>
      </c>
      <c r="E311">
        <f t="shared" si="37"/>
        <v>0</v>
      </c>
      <c r="F311">
        <f t="shared" si="37"/>
        <v>0</v>
      </c>
      <c r="G311">
        <f t="shared" si="37"/>
        <v>0</v>
      </c>
      <c r="H311" s="36" t="s">
        <v>24</v>
      </c>
      <c r="I311">
        <f t="shared" si="38"/>
        <v>0</v>
      </c>
      <c r="J311">
        <f t="shared" si="38"/>
        <v>1</v>
      </c>
      <c r="K311" s="21">
        <f t="shared" si="32"/>
        <v>0</v>
      </c>
      <c r="L311">
        <f t="shared" si="33"/>
        <v>0</v>
      </c>
      <c r="M311" s="18">
        <f t="shared" si="34"/>
        <v>0</v>
      </c>
      <c r="N311">
        <f t="shared" si="35"/>
        <v>1</v>
      </c>
      <c r="O311" t="str">
        <f t="shared" si="36"/>
        <v/>
      </c>
    </row>
    <row r="312" spans="1:15" ht="16">
      <c r="A312" s="8">
        <v>310</v>
      </c>
      <c r="B312" s="1" t="s">
        <v>27</v>
      </c>
      <c r="C312">
        <f t="shared" si="37"/>
        <v>0</v>
      </c>
      <c r="D312">
        <f t="shared" si="37"/>
        <v>1</v>
      </c>
      <c r="E312">
        <f t="shared" si="37"/>
        <v>0</v>
      </c>
      <c r="F312">
        <f t="shared" si="37"/>
        <v>0</v>
      </c>
      <c r="G312">
        <f t="shared" si="37"/>
        <v>0</v>
      </c>
      <c r="H312" s="36" t="s">
        <v>22</v>
      </c>
      <c r="I312">
        <f t="shared" si="38"/>
        <v>1</v>
      </c>
      <c r="J312">
        <f t="shared" si="38"/>
        <v>0</v>
      </c>
      <c r="K312" s="21">
        <f t="shared" si="32"/>
        <v>0</v>
      </c>
      <c r="L312">
        <f t="shared" si="33"/>
        <v>0</v>
      </c>
      <c r="M312" s="18">
        <f t="shared" si="34"/>
        <v>1</v>
      </c>
      <c r="N312">
        <f t="shared" si="35"/>
        <v>0</v>
      </c>
      <c r="O312" t="str">
        <f t="shared" si="36"/>
        <v/>
      </c>
    </row>
    <row r="313" spans="1:15" ht="16">
      <c r="A313" s="8">
        <v>311</v>
      </c>
      <c r="B313" s="1" t="s">
        <v>27</v>
      </c>
      <c r="C313">
        <f t="shared" si="37"/>
        <v>0</v>
      </c>
      <c r="D313">
        <f t="shared" si="37"/>
        <v>1</v>
      </c>
      <c r="E313">
        <f t="shared" si="37"/>
        <v>0</v>
      </c>
      <c r="F313">
        <f t="shared" si="37"/>
        <v>0</v>
      </c>
      <c r="G313">
        <f t="shared" si="37"/>
        <v>0</v>
      </c>
      <c r="H313" s="36" t="s">
        <v>22</v>
      </c>
      <c r="I313">
        <f t="shared" si="38"/>
        <v>1</v>
      </c>
      <c r="J313">
        <f t="shared" si="38"/>
        <v>0</v>
      </c>
      <c r="K313" s="21">
        <f t="shared" si="32"/>
        <v>0</v>
      </c>
      <c r="L313">
        <f t="shared" si="33"/>
        <v>0</v>
      </c>
      <c r="M313" s="18">
        <f t="shared" si="34"/>
        <v>1</v>
      </c>
      <c r="N313">
        <f t="shared" si="35"/>
        <v>0</v>
      </c>
      <c r="O313" t="str">
        <f t="shared" si="36"/>
        <v/>
      </c>
    </row>
    <row r="314" spans="1:15" ht="16">
      <c r="A314" s="8">
        <v>312</v>
      </c>
      <c r="B314" s="1" t="s">
        <v>27</v>
      </c>
      <c r="C314">
        <f t="shared" si="37"/>
        <v>0</v>
      </c>
      <c r="D314">
        <f t="shared" si="37"/>
        <v>1</v>
      </c>
      <c r="E314">
        <f t="shared" si="37"/>
        <v>0</v>
      </c>
      <c r="F314">
        <f t="shared" si="37"/>
        <v>0</v>
      </c>
      <c r="G314">
        <f t="shared" si="37"/>
        <v>0</v>
      </c>
      <c r="H314" s="36" t="s">
        <v>22</v>
      </c>
      <c r="I314">
        <f t="shared" si="38"/>
        <v>1</v>
      </c>
      <c r="J314">
        <f t="shared" si="38"/>
        <v>0</v>
      </c>
      <c r="K314" s="21">
        <f t="shared" si="32"/>
        <v>0</v>
      </c>
      <c r="L314">
        <f t="shared" si="33"/>
        <v>0</v>
      </c>
      <c r="M314" s="18">
        <f t="shared" si="34"/>
        <v>1</v>
      </c>
      <c r="N314">
        <f t="shared" si="35"/>
        <v>0</v>
      </c>
      <c r="O314" t="str">
        <f t="shared" si="36"/>
        <v/>
      </c>
    </row>
    <row r="315" spans="1:15" ht="16">
      <c r="A315" s="8">
        <v>313</v>
      </c>
      <c r="B315" s="1" t="s">
        <v>27</v>
      </c>
      <c r="C315">
        <f t="shared" si="37"/>
        <v>0</v>
      </c>
      <c r="D315">
        <f t="shared" si="37"/>
        <v>1</v>
      </c>
      <c r="E315">
        <f t="shared" si="37"/>
        <v>0</v>
      </c>
      <c r="F315">
        <f t="shared" si="37"/>
        <v>0</v>
      </c>
      <c r="G315">
        <f t="shared" si="37"/>
        <v>0</v>
      </c>
      <c r="H315" s="36" t="s">
        <v>22</v>
      </c>
      <c r="I315">
        <f t="shared" si="38"/>
        <v>1</v>
      </c>
      <c r="J315">
        <f t="shared" si="38"/>
        <v>0</v>
      </c>
      <c r="K315" s="21">
        <f t="shared" si="32"/>
        <v>0</v>
      </c>
      <c r="L315">
        <f t="shared" si="33"/>
        <v>0</v>
      </c>
      <c r="M315" s="18">
        <f t="shared" si="34"/>
        <v>1</v>
      </c>
      <c r="N315">
        <f t="shared" si="35"/>
        <v>0</v>
      </c>
      <c r="O315" t="str">
        <f t="shared" si="36"/>
        <v/>
      </c>
    </row>
    <row r="316" spans="1:15" ht="16">
      <c r="A316" s="8">
        <v>314</v>
      </c>
      <c r="B316" s="1" t="s">
        <v>53</v>
      </c>
      <c r="C316">
        <f t="shared" ref="C316:G347" si="39">IF($B316=C$2,1,0)</f>
        <v>1</v>
      </c>
      <c r="D316">
        <f t="shared" si="39"/>
        <v>0</v>
      </c>
      <c r="E316">
        <f t="shared" si="39"/>
        <v>0</v>
      </c>
      <c r="F316">
        <f t="shared" si="39"/>
        <v>0</v>
      </c>
      <c r="G316">
        <f t="shared" si="39"/>
        <v>0</v>
      </c>
      <c r="H316" s="36" t="s">
        <v>22</v>
      </c>
      <c r="I316">
        <f t="shared" si="38"/>
        <v>1</v>
      </c>
      <c r="J316">
        <f t="shared" si="38"/>
        <v>0</v>
      </c>
      <c r="K316" s="21">
        <f t="shared" si="32"/>
        <v>1</v>
      </c>
      <c r="L316">
        <f t="shared" si="33"/>
        <v>0</v>
      </c>
      <c r="M316" s="18">
        <f t="shared" si="34"/>
        <v>0</v>
      </c>
      <c r="N316">
        <f t="shared" si="35"/>
        <v>0</v>
      </c>
      <c r="O316" t="str">
        <f t="shared" si="36"/>
        <v/>
      </c>
    </row>
    <row r="317" spans="1:15" ht="16">
      <c r="A317" s="8">
        <v>315</v>
      </c>
      <c r="B317" s="1" t="s">
        <v>53</v>
      </c>
      <c r="C317">
        <f t="shared" si="39"/>
        <v>1</v>
      </c>
      <c r="D317">
        <f t="shared" si="39"/>
        <v>0</v>
      </c>
      <c r="E317">
        <f t="shared" si="39"/>
        <v>0</v>
      </c>
      <c r="F317">
        <f t="shared" si="39"/>
        <v>0</v>
      </c>
      <c r="G317">
        <f t="shared" si="39"/>
        <v>0</v>
      </c>
      <c r="H317" s="36" t="s">
        <v>22</v>
      </c>
      <c r="I317">
        <f t="shared" si="38"/>
        <v>1</v>
      </c>
      <c r="J317">
        <f t="shared" si="38"/>
        <v>0</v>
      </c>
      <c r="K317" s="21">
        <f t="shared" si="32"/>
        <v>1</v>
      </c>
      <c r="L317">
        <f t="shared" si="33"/>
        <v>0</v>
      </c>
      <c r="M317" s="18">
        <f t="shared" si="34"/>
        <v>0</v>
      </c>
      <c r="N317">
        <f t="shared" si="35"/>
        <v>0</v>
      </c>
      <c r="O317" t="str">
        <f t="shared" si="36"/>
        <v/>
      </c>
    </row>
    <row r="318" spans="1:15" ht="16">
      <c r="A318" s="8">
        <v>316</v>
      </c>
      <c r="B318" s="1" t="s">
        <v>53</v>
      </c>
      <c r="C318">
        <f t="shared" si="39"/>
        <v>1</v>
      </c>
      <c r="D318">
        <f t="shared" si="39"/>
        <v>0</v>
      </c>
      <c r="E318">
        <f t="shared" si="39"/>
        <v>0</v>
      </c>
      <c r="F318">
        <f t="shared" si="39"/>
        <v>0</v>
      </c>
      <c r="G318">
        <f t="shared" si="39"/>
        <v>0</v>
      </c>
      <c r="H318" s="36" t="s">
        <v>22</v>
      </c>
      <c r="I318">
        <f t="shared" si="38"/>
        <v>1</v>
      </c>
      <c r="J318">
        <f t="shared" si="38"/>
        <v>0</v>
      </c>
      <c r="K318" s="21">
        <f t="shared" si="32"/>
        <v>1</v>
      </c>
      <c r="L318">
        <f t="shared" si="33"/>
        <v>0</v>
      </c>
      <c r="M318" s="18">
        <f t="shared" si="34"/>
        <v>0</v>
      </c>
      <c r="N318">
        <f t="shared" si="35"/>
        <v>0</v>
      </c>
      <c r="O318" t="str">
        <f t="shared" si="36"/>
        <v/>
      </c>
    </row>
    <row r="319" spans="1:15" ht="16">
      <c r="A319" s="8">
        <v>317</v>
      </c>
      <c r="B319" s="1" t="s">
        <v>27</v>
      </c>
      <c r="C319">
        <f t="shared" si="39"/>
        <v>0</v>
      </c>
      <c r="D319">
        <f t="shared" si="39"/>
        <v>1</v>
      </c>
      <c r="E319">
        <f t="shared" si="39"/>
        <v>0</v>
      </c>
      <c r="F319">
        <f t="shared" si="39"/>
        <v>0</v>
      </c>
      <c r="G319">
        <f t="shared" si="39"/>
        <v>0</v>
      </c>
      <c r="H319" s="36" t="s">
        <v>22</v>
      </c>
      <c r="I319">
        <f t="shared" si="38"/>
        <v>1</v>
      </c>
      <c r="J319">
        <f t="shared" si="38"/>
        <v>0</v>
      </c>
      <c r="K319" s="21">
        <f t="shared" si="32"/>
        <v>0</v>
      </c>
      <c r="L319">
        <f t="shared" si="33"/>
        <v>0</v>
      </c>
      <c r="M319" s="18">
        <f t="shared" si="34"/>
        <v>1</v>
      </c>
      <c r="N319">
        <f t="shared" si="35"/>
        <v>0</v>
      </c>
      <c r="O319" t="str">
        <f t="shared" si="36"/>
        <v/>
      </c>
    </row>
    <row r="320" spans="1:15" ht="16">
      <c r="A320" s="8">
        <v>318</v>
      </c>
      <c r="B320" s="1" t="s">
        <v>27</v>
      </c>
      <c r="C320">
        <f t="shared" si="39"/>
        <v>0</v>
      </c>
      <c r="D320">
        <f t="shared" si="39"/>
        <v>1</v>
      </c>
      <c r="E320">
        <f t="shared" si="39"/>
        <v>0</v>
      </c>
      <c r="F320">
        <f t="shared" si="39"/>
        <v>0</v>
      </c>
      <c r="G320">
        <f t="shared" si="39"/>
        <v>0</v>
      </c>
      <c r="H320" s="36" t="s">
        <v>22</v>
      </c>
      <c r="I320">
        <f t="shared" si="38"/>
        <v>1</v>
      </c>
      <c r="J320">
        <f t="shared" si="38"/>
        <v>0</v>
      </c>
      <c r="K320" s="21">
        <f t="shared" si="32"/>
        <v>0</v>
      </c>
      <c r="L320">
        <f t="shared" si="33"/>
        <v>0</v>
      </c>
      <c r="M320" s="18">
        <f t="shared" si="34"/>
        <v>1</v>
      </c>
      <c r="N320">
        <f t="shared" si="35"/>
        <v>0</v>
      </c>
      <c r="O320" t="str">
        <f t="shared" si="36"/>
        <v/>
      </c>
    </row>
    <row r="321" spans="1:15" ht="16">
      <c r="A321" s="8">
        <v>319</v>
      </c>
      <c r="B321" s="1" t="s">
        <v>27</v>
      </c>
      <c r="C321">
        <f t="shared" si="39"/>
        <v>0</v>
      </c>
      <c r="D321">
        <f t="shared" si="39"/>
        <v>1</v>
      </c>
      <c r="E321">
        <f t="shared" si="39"/>
        <v>0</v>
      </c>
      <c r="F321">
        <f t="shared" si="39"/>
        <v>0</v>
      </c>
      <c r="G321">
        <f t="shared" si="39"/>
        <v>0</v>
      </c>
      <c r="H321" s="36" t="s">
        <v>22</v>
      </c>
      <c r="I321">
        <f t="shared" si="38"/>
        <v>1</v>
      </c>
      <c r="J321">
        <f t="shared" si="38"/>
        <v>0</v>
      </c>
      <c r="K321" s="21">
        <f t="shared" si="32"/>
        <v>0</v>
      </c>
      <c r="L321">
        <f t="shared" si="33"/>
        <v>0</v>
      </c>
      <c r="M321" s="18">
        <f t="shared" si="34"/>
        <v>1</v>
      </c>
      <c r="N321">
        <f t="shared" si="35"/>
        <v>0</v>
      </c>
      <c r="O321" t="str">
        <f t="shared" si="36"/>
        <v/>
      </c>
    </row>
    <row r="322" spans="1:15" ht="16">
      <c r="A322" s="8">
        <v>320</v>
      </c>
      <c r="B322" s="1" t="s">
        <v>27</v>
      </c>
      <c r="C322">
        <f t="shared" si="39"/>
        <v>0</v>
      </c>
      <c r="D322">
        <f t="shared" si="39"/>
        <v>1</v>
      </c>
      <c r="E322">
        <f t="shared" si="39"/>
        <v>0</v>
      </c>
      <c r="F322">
        <f t="shared" si="39"/>
        <v>0</v>
      </c>
      <c r="G322">
        <f t="shared" si="39"/>
        <v>0</v>
      </c>
      <c r="H322" s="36" t="s">
        <v>22</v>
      </c>
      <c r="I322">
        <f t="shared" si="38"/>
        <v>1</v>
      </c>
      <c r="J322">
        <f t="shared" si="38"/>
        <v>0</v>
      </c>
      <c r="K322" s="21">
        <f t="shared" si="32"/>
        <v>0</v>
      </c>
      <c r="L322">
        <f t="shared" si="33"/>
        <v>0</v>
      </c>
      <c r="M322" s="18">
        <f t="shared" si="34"/>
        <v>1</v>
      </c>
      <c r="N322">
        <f t="shared" si="35"/>
        <v>0</v>
      </c>
      <c r="O322" t="str">
        <f t="shared" si="36"/>
        <v/>
      </c>
    </row>
    <row r="323" spans="1:15" ht="16">
      <c r="A323" s="8">
        <v>321</v>
      </c>
      <c r="B323" s="1" t="s">
        <v>53</v>
      </c>
      <c r="C323">
        <f t="shared" si="39"/>
        <v>1</v>
      </c>
      <c r="D323">
        <f t="shared" si="39"/>
        <v>0</v>
      </c>
      <c r="E323">
        <f t="shared" si="39"/>
        <v>0</v>
      </c>
      <c r="F323">
        <f t="shared" si="39"/>
        <v>0</v>
      </c>
      <c r="G323">
        <f t="shared" si="39"/>
        <v>0</v>
      </c>
      <c r="H323" s="36" t="s">
        <v>22</v>
      </c>
      <c r="I323">
        <f t="shared" si="38"/>
        <v>1</v>
      </c>
      <c r="J323">
        <f t="shared" si="38"/>
        <v>0</v>
      </c>
      <c r="K323" s="21">
        <f t="shared" si="32"/>
        <v>1</v>
      </c>
      <c r="L323">
        <f t="shared" si="33"/>
        <v>0</v>
      </c>
      <c r="M323" s="18">
        <f t="shared" si="34"/>
        <v>0</v>
      </c>
      <c r="N323">
        <f t="shared" si="35"/>
        <v>0</v>
      </c>
      <c r="O323" t="str">
        <f t="shared" si="36"/>
        <v/>
      </c>
    </row>
    <row r="324" spans="1:15" ht="16">
      <c r="A324" s="8">
        <v>322</v>
      </c>
      <c r="B324" s="1" t="s">
        <v>53</v>
      </c>
      <c r="C324">
        <f t="shared" si="39"/>
        <v>1</v>
      </c>
      <c r="D324">
        <f t="shared" si="39"/>
        <v>0</v>
      </c>
      <c r="E324">
        <f t="shared" si="39"/>
        <v>0</v>
      </c>
      <c r="F324">
        <f t="shared" si="39"/>
        <v>0</v>
      </c>
      <c r="G324">
        <f t="shared" si="39"/>
        <v>0</v>
      </c>
      <c r="H324" s="36" t="s">
        <v>22</v>
      </c>
      <c r="I324">
        <f t="shared" ref="I324:J355" si="40">IF($H324=I$2,1,0)</f>
        <v>1</v>
      </c>
      <c r="J324">
        <f t="shared" si="40"/>
        <v>0</v>
      </c>
      <c r="K324" s="21">
        <f t="shared" ref="K324:K387" si="41">IF(AND($C324=1,I324=1),1,0)</f>
        <v>1</v>
      </c>
      <c r="L324">
        <f t="shared" ref="L324:L387" si="42">IF(AND($C324=1,J324=1),1,0)</f>
        <v>0</v>
      </c>
      <c r="M324" s="18">
        <f t="shared" ref="M324:M387" si="43">IF(AND($D324=1,I324=1),1,0)</f>
        <v>0</v>
      </c>
      <c r="N324">
        <f t="shared" ref="N324:N387" si="44">IF(AND($D324=1,J324=1),1,0)</f>
        <v>0</v>
      </c>
      <c r="O324" t="str">
        <f t="shared" ref="O324:O387" si="45">IF(AND(SUM(C324:D324)=1,SUM(K324:N324)&lt;&gt;1),"PROBLEM","")</f>
        <v/>
      </c>
    </row>
    <row r="325" spans="1:15" ht="16">
      <c r="A325" s="8">
        <v>323</v>
      </c>
      <c r="B325" s="1" t="s">
        <v>27</v>
      </c>
      <c r="C325">
        <f t="shared" si="39"/>
        <v>0</v>
      </c>
      <c r="D325">
        <f t="shared" si="39"/>
        <v>1</v>
      </c>
      <c r="E325">
        <f t="shared" si="39"/>
        <v>0</v>
      </c>
      <c r="F325">
        <f t="shared" si="39"/>
        <v>0</v>
      </c>
      <c r="G325">
        <f t="shared" si="39"/>
        <v>0</v>
      </c>
      <c r="H325" s="36" t="s">
        <v>22</v>
      </c>
      <c r="I325">
        <f t="shared" si="40"/>
        <v>1</v>
      </c>
      <c r="J325">
        <f t="shared" si="40"/>
        <v>0</v>
      </c>
      <c r="K325" s="21">
        <f t="shared" si="41"/>
        <v>0</v>
      </c>
      <c r="L325">
        <f t="shared" si="42"/>
        <v>0</v>
      </c>
      <c r="M325" s="18">
        <f t="shared" si="43"/>
        <v>1</v>
      </c>
      <c r="N325">
        <f t="shared" si="44"/>
        <v>0</v>
      </c>
      <c r="O325" t="str">
        <f t="shared" si="45"/>
        <v/>
      </c>
    </row>
    <row r="326" spans="1:15" ht="16">
      <c r="A326" s="8">
        <v>324</v>
      </c>
      <c r="B326" s="1" t="s">
        <v>27</v>
      </c>
      <c r="C326">
        <f t="shared" si="39"/>
        <v>0</v>
      </c>
      <c r="D326">
        <f t="shared" si="39"/>
        <v>1</v>
      </c>
      <c r="E326">
        <f t="shared" si="39"/>
        <v>0</v>
      </c>
      <c r="F326">
        <f t="shared" si="39"/>
        <v>0</v>
      </c>
      <c r="G326">
        <f t="shared" si="39"/>
        <v>0</v>
      </c>
      <c r="H326" s="36" t="s">
        <v>22</v>
      </c>
      <c r="I326">
        <f t="shared" si="40"/>
        <v>1</v>
      </c>
      <c r="J326">
        <f t="shared" si="40"/>
        <v>0</v>
      </c>
      <c r="K326" s="21">
        <f t="shared" si="41"/>
        <v>0</v>
      </c>
      <c r="L326">
        <f t="shared" si="42"/>
        <v>0</v>
      </c>
      <c r="M326" s="18">
        <f t="shared" si="43"/>
        <v>1</v>
      </c>
      <c r="N326">
        <f t="shared" si="44"/>
        <v>0</v>
      </c>
      <c r="O326" t="str">
        <f t="shared" si="45"/>
        <v/>
      </c>
    </row>
    <row r="327" spans="1:15" ht="16">
      <c r="A327" s="8">
        <v>325</v>
      </c>
      <c r="B327" s="1" t="s">
        <v>53</v>
      </c>
      <c r="C327">
        <f t="shared" si="39"/>
        <v>1</v>
      </c>
      <c r="D327">
        <f t="shared" si="39"/>
        <v>0</v>
      </c>
      <c r="E327">
        <f t="shared" si="39"/>
        <v>0</v>
      </c>
      <c r="F327">
        <f t="shared" si="39"/>
        <v>0</v>
      </c>
      <c r="G327">
        <f t="shared" si="39"/>
        <v>0</v>
      </c>
      <c r="H327" s="36" t="s">
        <v>22</v>
      </c>
      <c r="I327">
        <f t="shared" si="40"/>
        <v>1</v>
      </c>
      <c r="J327">
        <f t="shared" si="40"/>
        <v>0</v>
      </c>
      <c r="K327" s="21">
        <f t="shared" si="41"/>
        <v>1</v>
      </c>
      <c r="L327">
        <f t="shared" si="42"/>
        <v>0</v>
      </c>
      <c r="M327" s="18">
        <f t="shared" si="43"/>
        <v>0</v>
      </c>
      <c r="N327">
        <f t="shared" si="44"/>
        <v>0</v>
      </c>
      <c r="O327" t="str">
        <f t="shared" si="45"/>
        <v/>
      </c>
    </row>
    <row r="328" spans="1:15" ht="16">
      <c r="A328" s="8">
        <v>326</v>
      </c>
      <c r="B328" s="1" t="s">
        <v>53</v>
      </c>
      <c r="C328">
        <f t="shared" si="39"/>
        <v>1</v>
      </c>
      <c r="D328">
        <f t="shared" si="39"/>
        <v>0</v>
      </c>
      <c r="E328">
        <f t="shared" si="39"/>
        <v>0</v>
      </c>
      <c r="F328">
        <f t="shared" si="39"/>
        <v>0</v>
      </c>
      <c r="G328">
        <f t="shared" si="39"/>
        <v>0</v>
      </c>
      <c r="H328" s="36" t="s">
        <v>22</v>
      </c>
      <c r="I328">
        <f t="shared" si="40"/>
        <v>1</v>
      </c>
      <c r="J328">
        <f t="shared" si="40"/>
        <v>0</v>
      </c>
      <c r="K328" s="21">
        <f t="shared" si="41"/>
        <v>1</v>
      </c>
      <c r="L328">
        <f t="shared" si="42"/>
        <v>0</v>
      </c>
      <c r="M328" s="18">
        <f t="shared" si="43"/>
        <v>0</v>
      </c>
      <c r="N328">
        <f t="shared" si="44"/>
        <v>0</v>
      </c>
      <c r="O328" t="str">
        <f t="shared" si="45"/>
        <v/>
      </c>
    </row>
    <row r="329" spans="1:15" ht="16">
      <c r="A329" s="8">
        <v>327</v>
      </c>
      <c r="B329" s="1" t="s">
        <v>27</v>
      </c>
      <c r="C329">
        <f t="shared" si="39"/>
        <v>0</v>
      </c>
      <c r="D329">
        <f t="shared" si="39"/>
        <v>1</v>
      </c>
      <c r="E329">
        <f t="shared" si="39"/>
        <v>0</v>
      </c>
      <c r="F329">
        <f t="shared" si="39"/>
        <v>0</v>
      </c>
      <c r="G329">
        <f t="shared" si="39"/>
        <v>0</v>
      </c>
      <c r="H329" s="36" t="s">
        <v>22</v>
      </c>
      <c r="I329">
        <f t="shared" si="40"/>
        <v>1</v>
      </c>
      <c r="J329">
        <f t="shared" si="40"/>
        <v>0</v>
      </c>
      <c r="K329" s="21">
        <f t="shared" si="41"/>
        <v>0</v>
      </c>
      <c r="L329">
        <f t="shared" si="42"/>
        <v>0</v>
      </c>
      <c r="M329" s="18">
        <f t="shared" si="43"/>
        <v>1</v>
      </c>
      <c r="N329">
        <f t="shared" si="44"/>
        <v>0</v>
      </c>
      <c r="O329" t="str">
        <f t="shared" si="45"/>
        <v/>
      </c>
    </row>
    <row r="330" spans="1:15" ht="16">
      <c r="A330" s="8">
        <v>328</v>
      </c>
      <c r="B330" s="1" t="s">
        <v>53</v>
      </c>
      <c r="C330">
        <f t="shared" si="39"/>
        <v>1</v>
      </c>
      <c r="D330">
        <f t="shared" si="39"/>
        <v>0</v>
      </c>
      <c r="E330">
        <f t="shared" si="39"/>
        <v>0</v>
      </c>
      <c r="F330">
        <f t="shared" si="39"/>
        <v>0</v>
      </c>
      <c r="G330">
        <f t="shared" si="39"/>
        <v>0</v>
      </c>
      <c r="H330" s="36" t="s">
        <v>22</v>
      </c>
      <c r="I330">
        <f t="shared" si="40"/>
        <v>1</v>
      </c>
      <c r="J330">
        <f t="shared" si="40"/>
        <v>0</v>
      </c>
      <c r="K330" s="21">
        <f t="shared" si="41"/>
        <v>1</v>
      </c>
      <c r="L330">
        <f t="shared" si="42"/>
        <v>0</v>
      </c>
      <c r="M330" s="18">
        <f t="shared" si="43"/>
        <v>0</v>
      </c>
      <c r="N330">
        <f t="shared" si="44"/>
        <v>0</v>
      </c>
      <c r="O330" t="str">
        <f t="shared" si="45"/>
        <v/>
      </c>
    </row>
    <row r="331" spans="1:15" ht="16">
      <c r="A331" s="8">
        <v>329</v>
      </c>
      <c r="B331" s="1" t="s">
        <v>27</v>
      </c>
      <c r="C331">
        <f t="shared" si="39"/>
        <v>0</v>
      </c>
      <c r="D331">
        <f t="shared" si="39"/>
        <v>1</v>
      </c>
      <c r="E331">
        <f t="shared" si="39"/>
        <v>0</v>
      </c>
      <c r="F331">
        <f t="shared" si="39"/>
        <v>0</v>
      </c>
      <c r="G331">
        <f t="shared" si="39"/>
        <v>0</v>
      </c>
      <c r="H331" s="36" t="s">
        <v>22</v>
      </c>
      <c r="I331">
        <f t="shared" si="40"/>
        <v>1</v>
      </c>
      <c r="J331">
        <f t="shared" si="40"/>
        <v>0</v>
      </c>
      <c r="K331" s="21">
        <f t="shared" si="41"/>
        <v>0</v>
      </c>
      <c r="L331">
        <f t="shared" si="42"/>
        <v>0</v>
      </c>
      <c r="M331" s="18">
        <f t="shared" si="43"/>
        <v>1</v>
      </c>
      <c r="N331">
        <f t="shared" si="44"/>
        <v>0</v>
      </c>
      <c r="O331" t="str">
        <f t="shared" si="45"/>
        <v/>
      </c>
    </row>
    <row r="332" spans="1:15" ht="16">
      <c r="A332" s="8">
        <v>330</v>
      </c>
      <c r="B332" s="1" t="s">
        <v>27</v>
      </c>
      <c r="C332">
        <f t="shared" si="39"/>
        <v>0</v>
      </c>
      <c r="D332">
        <f t="shared" si="39"/>
        <v>1</v>
      </c>
      <c r="E332">
        <f t="shared" si="39"/>
        <v>0</v>
      </c>
      <c r="F332">
        <f t="shared" si="39"/>
        <v>0</v>
      </c>
      <c r="G332">
        <f t="shared" si="39"/>
        <v>0</v>
      </c>
      <c r="H332" s="36" t="s">
        <v>22</v>
      </c>
      <c r="I332">
        <f t="shared" si="40"/>
        <v>1</v>
      </c>
      <c r="J332">
        <f t="shared" si="40"/>
        <v>0</v>
      </c>
      <c r="K332" s="21">
        <f t="shared" si="41"/>
        <v>0</v>
      </c>
      <c r="L332">
        <f t="shared" si="42"/>
        <v>0</v>
      </c>
      <c r="M332" s="18">
        <f t="shared" si="43"/>
        <v>1</v>
      </c>
      <c r="N332">
        <f t="shared" si="44"/>
        <v>0</v>
      </c>
      <c r="O332" t="str">
        <f t="shared" si="45"/>
        <v/>
      </c>
    </row>
    <row r="333" spans="1:15" ht="16">
      <c r="A333" s="8">
        <v>331</v>
      </c>
      <c r="B333" s="1" t="s">
        <v>27</v>
      </c>
      <c r="C333">
        <f t="shared" si="39"/>
        <v>0</v>
      </c>
      <c r="D333">
        <f t="shared" si="39"/>
        <v>1</v>
      </c>
      <c r="E333">
        <f t="shared" si="39"/>
        <v>0</v>
      </c>
      <c r="F333">
        <f t="shared" si="39"/>
        <v>0</v>
      </c>
      <c r="G333">
        <f t="shared" si="39"/>
        <v>0</v>
      </c>
      <c r="H333" s="36" t="s">
        <v>22</v>
      </c>
      <c r="I333">
        <f t="shared" si="40"/>
        <v>1</v>
      </c>
      <c r="J333">
        <f t="shared" si="40"/>
        <v>0</v>
      </c>
      <c r="K333" s="21">
        <f t="shared" si="41"/>
        <v>0</v>
      </c>
      <c r="L333">
        <f t="shared" si="42"/>
        <v>0</v>
      </c>
      <c r="M333" s="18">
        <f t="shared" si="43"/>
        <v>1</v>
      </c>
      <c r="N333">
        <f t="shared" si="44"/>
        <v>0</v>
      </c>
      <c r="O333" t="str">
        <f t="shared" si="45"/>
        <v/>
      </c>
    </row>
    <row r="334" spans="1:15" ht="16">
      <c r="A334" s="8">
        <v>332</v>
      </c>
      <c r="B334" s="1" t="s">
        <v>27</v>
      </c>
      <c r="C334">
        <f t="shared" si="39"/>
        <v>0</v>
      </c>
      <c r="D334">
        <f t="shared" si="39"/>
        <v>1</v>
      </c>
      <c r="E334">
        <f t="shared" si="39"/>
        <v>0</v>
      </c>
      <c r="F334">
        <f t="shared" si="39"/>
        <v>0</v>
      </c>
      <c r="G334">
        <f t="shared" si="39"/>
        <v>0</v>
      </c>
      <c r="H334" s="36" t="s">
        <v>22</v>
      </c>
      <c r="I334">
        <f t="shared" si="40"/>
        <v>1</v>
      </c>
      <c r="J334">
        <f t="shared" si="40"/>
        <v>0</v>
      </c>
      <c r="K334" s="21">
        <f t="shared" si="41"/>
        <v>0</v>
      </c>
      <c r="L334">
        <f t="shared" si="42"/>
        <v>0</v>
      </c>
      <c r="M334" s="18">
        <f t="shared" si="43"/>
        <v>1</v>
      </c>
      <c r="N334">
        <f t="shared" si="44"/>
        <v>0</v>
      </c>
      <c r="O334" t="str">
        <f t="shared" si="45"/>
        <v/>
      </c>
    </row>
    <row r="335" spans="1:15" ht="16">
      <c r="A335" s="8">
        <v>333</v>
      </c>
      <c r="B335" s="1" t="s">
        <v>53</v>
      </c>
      <c r="C335">
        <f t="shared" si="39"/>
        <v>1</v>
      </c>
      <c r="D335">
        <f t="shared" si="39"/>
        <v>0</v>
      </c>
      <c r="E335">
        <f t="shared" si="39"/>
        <v>0</v>
      </c>
      <c r="F335">
        <f t="shared" si="39"/>
        <v>0</v>
      </c>
      <c r="G335">
        <f t="shared" si="39"/>
        <v>0</v>
      </c>
      <c r="H335" s="36" t="s">
        <v>22</v>
      </c>
      <c r="I335">
        <f t="shared" si="40"/>
        <v>1</v>
      </c>
      <c r="J335">
        <f t="shared" si="40"/>
        <v>0</v>
      </c>
      <c r="K335" s="21">
        <f t="shared" si="41"/>
        <v>1</v>
      </c>
      <c r="L335">
        <f t="shared" si="42"/>
        <v>0</v>
      </c>
      <c r="M335" s="18">
        <f t="shared" si="43"/>
        <v>0</v>
      </c>
      <c r="N335">
        <f t="shared" si="44"/>
        <v>0</v>
      </c>
      <c r="O335" t="str">
        <f t="shared" si="45"/>
        <v/>
      </c>
    </row>
    <row r="336" spans="1:15" ht="16">
      <c r="A336" s="8">
        <v>334</v>
      </c>
      <c r="B336" s="1" t="s">
        <v>53</v>
      </c>
      <c r="C336">
        <f t="shared" si="39"/>
        <v>1</v>
      </c>
      <c r="D336">
        <f t="shared" si="39"/>
        <v>0</v>
      </c>
      <c r="E336">
        <f t="shared" si="39"/>
        <v>0</v>
      </c>
      <c r="F336">
        <f t="shared" si="39"/>
        <v>0</v>
      </c>
      <c r="G336">
        <f t="shared" si="39"/>
        <v>0</v>
      </c>
      <c r="H336" s="36" t="s">
        <v>22</v>
      </c>
      <c r="I336">
        <f t="shared" si="40"/>
        <v>1</v>
      </c>
      <c r="J336">
        <f t="shared" si="40"/>
        <v>0</v>
      </c>
      <c r="K336" s="21">
        <f t="shared" si="41"/>
        <v>1</v>
      </c>
      <c r="L336">
        <f t="shared" si="42"/>
        <v>0</v>
      </c>
      <c r="M336" s="18">
        <f t="shared" si="43"/>
        <v>0</v>
      </c>
      <c r="N336">
        <f t="shared" si="44"/>
        <v>0</v>
      </c>
      <c r="O336" t="str">
        <f t="shared" si="45"/>
        <v/>
      </c>
    </row>
    <row r="337" spans="1:15" ht="16">
      <c r="A337" s="8">
        <v>335</v>
      </c>
      <c r="B337" s="1" t="s">
        <v>27</v>
      </c>
      <c r="C337">
        <f t="shared" si="39"/>
        <v>0</v>
      </c>
      <c r="D337">
        <f t="shared" si="39"/>
        <v>1</v>
      </c>
      <c r="E337">
        <f t="shared" si="39"/>
        <v>0</v>
      </c>
      <c r="F337">
        <f t="shared" si="39"/>
        <v>0</v>
      </c>
      <c r="G337">
        <f t="shared" si="39"/>
        <v>0</v>
      </c>
      <c r="H337" s="36" t="s">
        <v>22</v>
      </c>
      <c r="I337">
        <f t="shared" si="40"/>
        <v>1</v>
      </c>
      <c r="J337">
        <f t="shared" si="40"/>
        <v>0</v>
      </c>
      <c r="K337" s="21">
        <f t="shared" si="41"/>
        <v>0</v>
      </c>
      <c r="L337">
        <f t="shared" si="42"/>
        <v>0</v>
      </c>
      <c r="M337" s="18">
        <f t="shared" si="43"/>
        <v>1</v>
      </c>
      <c r="N337">
        <f t="shared" si="44"/>
        <v>0</v>
      </c>
      <c r="O337" t="str">
        <f t="shared" si="45"/>
        <v/>
      </c>
    </row>
    <row r="338" spans="1:15" ht="16">
      <c r="A338" s="8">
        <v>336</v>
      </c>
      <c r="B338" s="1" t="s">
        <v>53</v>
      </c>
      <c r="C338">
        <f t="shared" si="39"/>
        <v>1</v>
      </c>
      <c r="D338">
        <f t="shared" si="39"/>
        <v>0</v>
      </c>
      <c r="E338">
        <f t="shared" si="39"/>
        <v>0</v>
      </c>
      <c r="F338">
        <f t="shared" si="39"/>
        <v>0</v>
      </c>
      <c r="G338">
        <f t="shared" si="39"/>
        <v>0</v>
      </c>
      <c r="H338" s="36" t="s">
        <v>22</v>
      </c>
      <c r="I338">
        <f t="shared" si="40"/>
        <v>1</v>
      </c>
      <c r="J338">
        <f t="shared" si="40"/>
        <v>0</v>
      </c>
      <c r="K338" s="21">
        <f t="shared" si="41"/>
        <v>1</v>
      </c>
      <c r="L338">
        <f t="shared" si="42"/>
        <v>0</v>
      </c>
      <c r="M338" s="18">
        <f t="shared" si="43"/>
        <v>0</v>
      </c>
      <c r="N338">
        <f t="shared" si="44"/>
        <v>0</v>
      </c>
      <c r="O338" t="str">
        <f t="shared" si="45"/>
        <v/>
      </c>
    </row>
    <row r="339" spans="1:15" ht="16">
      <c r="A339" s="8">
        <v>337</v>
      </c>
      <c r="B339" s="1" t="s">
        <v>53</v>
      </c>
      <c r="C339">
        <f t="shared" si="39"/>
        <v>1</v>
      </c>
      <c r="D339">
        <f t="shared" si="39"/>
        <v>0</v>
      </c>
      <c r="E339">
        <f t="shared" si="39"/>
        <v>0</v>
      </c>
      <c r="F339">
        <f t="shared" si="39"/>
        <v>0</v>
      </c>
      <c r="G339">
        <f t="shared" si="39"/>
        <v>0</v>
      </c>
      <c r="H339" s="36" t="s">
        <v>24</v>
      </c>
      <c r="I339">
        <f t="shared" si="40"/>
        <v>0</v>
      </c>
      <c r="J339">
        <f t="shared" si="40"/>
        <v>1</v>
      </c>
      <c r="K339" s="21">
        <f t="shared" si="41"/>
        <v>0</v>
      </c>
      <c r="L339">
        <f t="shared" si="42"/>
        <v>1</v>
      </c>
      <c r="M339" s="18">
        <f t="shared" si="43"/>
        <v>0</v>
      </c>
      <c r="N339">
        <f t="shared" si="44"/>
        <v>0</v>
      </c>
      <c r="O339" t="str">
        <f t="shared" si="45"/>
        <v/>
      </c>
    </row>
    <row r="340" spans="1:15" ht="16">
      <c r="A340" s="8">
        <v>338</v>
      </c>
      <c r="B340" s="1" t="s">
        <v>53</v>
      </c>
      <c r="C340">
        <f t="shared" si="39"/>
        <v>1</v>
      </c>
      <c r="D340">
        <f t="shared" si="39"/>
        <v>0</v>
      </c>
      <c r="E340">
        <f t="shared" si="39"/>
        <v>0</v>
      </c>
      <c r="F340">
        <f t="shared" si="39"/>
        <v>0</v>
      </c>
      <c r="G340">
        <f t="shared" si="39"/>
        <v>0</v>
      </c>
      <c r="H340" s="36" t="s">
        <v>22</v>
      </c>
      <c r="I340">
        <f t="shared" si="40"/>
        <v>1</v>
      </c>
      <c r="J340">
        <f t="shared" si="40"/>
        <v>0</v>
      </c>
      <c r="K340" s="21">
        <f t="shared" si="41"/>
        <v>1</v>
      </c>
      <c r="L340">
        <f t="shared" si="42"/>
        <v>0</v>
      </c>
      <c r="M340" s="18">
        <f t="shared" si="43"/>
        <v>0</v>
      </c>
      <c r="N340">
        <f t="shared" si="44"/>
        <v>0</v>
      </c>
      <c r="O340" t="str">
        <f t="shared" si="45"/>
        <v/>
      </c>
    </row>
    <row r="341" spans="1:15" ht="16">
      <c r="A341" s="8">
        <v>339</v>
      </c>
      <c r="B341" s="1" t="s">
        <v>27</v>
      </c>
      <c r="C341">
        <f t="shared" si="39"/>
        <v>0</v>
      </c>
      <c r="D341">
        <f t="shared" si="39"/>
        <v>1</v>
      </c>
      <c r="E341">
        <f t="shared" si="39"/>
        <v>0</v>
      </c>
      <c r="F341">
        <f t="shared" si="39"/>
        <v>0</v>
      </c>
      <c r="G341">
        <f t="shared" si="39"/>
        <v>0</v>
      </c>
      <c r="H341" s="36" t="s">
        <v>22</v>
      </c>
      <c r="I341">
        <f t="shared" si="40"/>
        <v>1</v>
      </c>
      <c r="J341">
        <f t="shared" si="40"/>
        <v>0</v>
      </c>
      <c r="K341" s="21">
        <f t="shared" si="41"/>
        <v>0</v>
      </c>
      <c r="L341">
        <f t="shared" si="42"/>
        <v>0</v>
      </c>
      <c r="M341" s="18">
        <f t="shared" si="43"/>
        <v>1</v>
      </c>
      <c r="N341">
        <f t="shared" si="44"/>
        <v>0</v>
      </c>
      <c r="O341" t="str">
        <f t="shared" si="45"/>
        <v/>
      </c>
    </row>
    <row r="342" spans="1:15" ht="16">
      <c r="A342" s="8">
        <v>340</v>
      </c>
      <c r="B342" s="1" t="s">
        <v>53</v>
      </c>
      <c r="C342">
        <f t="shared" si="39"/>
        <v>1</v>
      </c>
      <c r="D342">
        <f t="shared" si="39"/>
        <v>0</v>
      </c>
      <c r="E342">
        <f t="shared" si="39"/>
        <v>0</v>
      </c>
      <c r="F342">
        <f t="shared" si="39"/>
        <v>0</v>
      </c>
      <c r="G342">
        <f t="shared" si="39"/>
        <v>0</v>
      </c>
      <c r="H342" s="36" t="s">
        <v>22</v>
      </c>
      <c r="I342">
        <f t="shared" si="40"/>
        <v>1</v>
      </c>
      <c r="J342">
        <f t="shared" si="40"/>
        <v>0</v>
      </c>
      <c r="K342" s="21">
        <f t="shared" si="41"/>
        <v>1</v>
      </c>
      <c r="L342">
        <f t="shared" si="42"/>
        <v>0</v>
      </c>
      <c r="M342" s="18">
        <f t="shared" si="43"/>
        <v>0</v>
      </c>
      <c r="N342">
        <f t="shared" si="44"/>
        <v>0</v>
      </c>
      <c r="O342" t="str">
        <f t="shared" si="45"/>
        <v/>
      </c>
    </row>
    <row r="343" spans="1:15" ht="16">
      <c r="A343" s="8">
        <v>341</v>
      </c>
      <c r="B343" s="1" t="s">
        <v>53</v>
      </c>
      <c r="C343">
        <f t="shared" si="39"/>
        <v>1</v>
      </c>
      <c r="D343">
        <f t="shared" si="39"/>
        <v>0</v>
      </c>
      <c r="E343">
        <f t="shared" si="39"/>
        <v>0</v>
      </c>
      <c r="F343">
        <f t="shared" si="39"/>
        <v>0</v>
      </c>
      <c r="G343">
        <f t="shared" si="39"/>
        <v>0</v>
      </c>
      <c r="H343" s="36" t="s">
        <v>22</v>
      </c>
      <c r="I343">
        <f t="shared" si="40"/>
        <v>1</v>
      </c>
      <c r="J343">
        <f t="shared" si="40"/>
        <v>0</v>
      </c>
      <c r="K343" s="21">
        <f t="shared" si="41"/>
        <v>1</v>
      </c>
      <c r="L343">
        <f t="shared" si="42"/>
        <v>0</v>
      </c>
      <c r="M343" s="18">
        <f t="shared" si="43"/>
        <v>0</v>
      </c>
      <c r="N343">
        <f t="shared" si="44"/>
        <v>0</v>
      </c>
      <c r="O343" t="str">
        <f t="shared" si="45"/>
        <v/>
      </c>
    </row>
    <row r="344" spans="1:15" ht="16">
      <c r="A344" s="8">
        <v>342</v>
      </c>
      <c r="B344" s="1" t="s">
        <v>53</v>
      </c>
      <c r="C344">
        <f t="shared" si="39"/>
        <v>1</v>
      </c>
      <c r="D344">
        <f t="shared" si="39"/>
        <v>0</v>
      </c>
      <c r="E344">
        <f t="shared" si="39"/>
        <v>0</v>
      </c>
      <c r="F344">
        <f t="shared" si="39"/>
        <v>0</v>
      </c>
      <c r="G344">
        <f t="shared" si="39"/>
        <v>0</v>
      </c>
      <c r="H344" s="36" t="s">
        <v>22</v>
      </c>
      <c r="I344">
        <f t="shared" si="40"/>
        <v>1</v>
      </c>
      <c r="J344">
        <f t="shared" si="40"/>
        <v>0</v>
      </c>
      <c r="K344" s="21">
        <f t="shared" si="41"/>
        <v>1</v>
      </c>
      <c r="L344">
        <f t="shared" si="42"/>
        <v>0</v>
      </c>
      <c r="M344" s="18">
        <f t="shared" si="43"/>
        <v>0</v>
      </c>
      <c r="N344">
        <f t="shared" si="44"/>
        <v>0</v>
      </c>
      <c r="O344" t="str">
        <f t="shared" si="45"/>
        <v/>
      </c>
    </row>
    <row r="345" spans="1:15" ht="16">
      <c r="A345" s="8">
        <v>343</v>
      </c>
      <c r="B345" s="1" t="s">
        <v>27</v>
      </c>
      <c r="C345">
        <f t="shared" si="39"/>
        <v>0</v>
      </c>
      <c r="D345">
        <f t="shared" si="39"/>
        <v>1</v>
      </c>
      <c r="E345">
        <f t="shared" si="39"/>
        <v>0</v>
      </c>
      <c r="F345">
        <f t="shared" si="39"/>
        <v>0</v>
      </c>
      <c r="G345">
        <f t="shared" si="39"/>
        <v>0</v>
      </c>
      <c r="H345" s="36" t="s">
        <v>22</v>
      </c>
      <c r="I345">
        <f t="shared" si="40"/>
        <v>1</v>
      </c>
      <c r="J345">
        <f t="shared" si="40"/>
        <v>0</v>
      </c>
      <c r="K345" s="21">
        <f t="shared" si="41"/>
        <v>0</v>
      </c>
      <c r="L345">
        <f t="shared" si="42"/>
        <v>0</v>
      </c>
      <c r="M345" s="18">
        <f t="shared" si="43"/>
        <v>1</v>
      </c>
      <c r="N345">
        <f t="shared" si="44"/>
        <v>0</v>
      </c>
      <c r="O345" t="str">
        <f t="shared" si="45"/>
        <v/>
      </c>
    </row>
    <row r="346" spans="1:15" ht="16">
      <c r="A346" s="8">
        <v>344</v>
      </c>
      <c r="B346" s="1" t="s">
        <v>53</v>
      </c>
      <c r="C346">
        <f t="shared" si="39"/>
        <v>1</v>
      </c>
      <c r="D346">
        <f t="shared" si="39"/>
        <v>0</v>
      </c>
      <c r="E346">
        <f t="shared" si="39"/>
        <v>0</v>
      </c>
      <c r="F346">
        <f t="shared" si="39"/>
        <v>0</v>
      </c>
      <c r="G346">
        <f t="shared" si="39"/>
        <v>0</v>
      </c>
      <c r="H346" s="36" t="s">
        <v>22</v>
      </c>
      <c r="I346">
        <f t="shared" si="40"/>
        <v>1</v>
      </c>
      <c r="J346">
        <f t="shared" si="40"/>
        <v>0</v>
      </c>
      <c r="K346" s="21">
        <f t="shared" si="41"/>
        <v>1</v>
      </c>
      <c r="L346">
        <f t="shared" si="42"/>
        <v>0</v>
      </c>
      <c r="M346" s="18">
        <f t="shared" si="43"/>
        <v>0</v>
      </c>
      <c r="N346">
        <f t="shared" si="44"/>
        <v>0</v>
      </c>
      <c r="O346" t="str">
        <f t="shared" si="45"/>
        <v/>
      </c>
    </row>
    <row r="347" spans="1:15" ht="16">
      <c r="A347" s="8">
        <v>345</v>
      </c>
      <c r="B347" s="1" t="s">
        <v>27</v>
      </c>
      <c r="C347">
        <f t="shared" si="39"/>
        <v>0</v>
      </c>
      <c r="D347">
        <f t="shared" si="39"/>
        <v>1</v>
      </c>
      <c r="E347">
        <f t="shared" si="39"/>
        <v>0</v>
      </c>
      <c r="F347">
        <f t="shared" si="39"/>
        <v>0</v>
      </c>
      <c r="G347">
        <f t="shared" si="39"/>
        <v>0</v>
      </c>
      <c r="H347" s="36" t="s">
        <v>22</v>
      </c>
      <c r="I347">
        <f t="shared" si="40"/>
        <v>1</v>
      </c>
      <c r="J347">
        <f t="shared" si="40"/>
        <v>0</v>
      </c>
      <c r="K347" s="21">
        <f t="shared" si="41"/>
        <v>0</v>
      </c>
      <c r="L347">
        <f t="shared" si="42"/>
        <v>0</v>
      </c>
      <c r="M347" s="18">
        <f t="shared" si="43"/>
        <v>1</v>
      </c>
      <c r="N347">
        <f t="shared" si="44"/>
        <v>0</v>
      </c>
      <c r="O347" t="str">
        <f t="shared" si="45"/>
        <v/>
      </c>
    </row>
    <row r="348" spans="1:15" ht="16">
      <c r="A348" s="8">
        <v>346</v>
      </c>
      <c r="B348" s="1" t="s">
        <v>27</v>
      </c>
      <c r="C348">
        <f t="shared" ref="C348:G379" si="46">IF($B348=C$2,1,0)</f>
        <v>0</v>
      </c>
      <c r="D348">
        <f t="shared" si="46"/>
        <v>1</v>
      </c>
      <c r="E348">
        <f t="shared" si="46"/>
        <v>0</v>
      </c>
      <c r="F348">
        <f t="shared" si="46"/>
        <v>0</v>
      </c>
      <c r="G348">
        <f t="shared" si="46"/>
        <v>0</v>
      </c>
      <c r="H348" s="36" t="s">
        <v>22</v>
      </c>
      <c r="I348">
        <f t="shared" si="40"/>
        <v>1</v>
      </c>
      <c r="J348">
        <f t="shared" si="40"/>
        <v>0</v>
      </c>
      <c r="K348" s="21">
        <f t="shared" si="41"/>
        <v>0</v>
      </c>
      <c r="L348">
        <f t="shared" si="42"/>
        <v>0</v>
      </c>
      <c r="M348" s="18">
        <f t="shared" si="43"/>
        <v>1</v>
      </c>
      <c r="N348">
        <f t="shared" si="44"/>
        <v>0</v>
      </c>
      <c r="O348" t="str">
        <f t="shared" si="45"/>
        <v/>
      </c>
    </row>
    <row r="349" spans="1:15" ht="16">
      <c r="A349" s="8">
        <v>347</v>
      </c>
      <c r="B349" s="1" t="s">
        <v>27</v>
      </c>
      <c r="C349">
        <f t="shared" si="46"/>
        <v>0</v>
      </c>
      <c r="D349">
        <f t="shared" si="46"/>
        <v>1</v>
      </c>
      <c r="E349">
        <f t="shared" si="46"/>
        <v>0</v>
      </c>
      <c r="F349">
        <f t="shared" si="46"/>
        <v>0</v>
      </c>
      <c r="G349">
        <f t="shared" si="46"/>
        <v>0</v>
      </c>
      <c r="H349" s="36" t="s">
        <v>22</v>
      </c>
      <c r="I349">
        <f t="shared" si="40"/>
        <v>1</v>
      </c>
      <c r="J349">
        <f t="shared" si="40"/>
        <v>0</v>
      </c>
      <c r="K349" s="21">
        <f t="shared" si="41"/>
        <v>0</v>
      </c>
      <c r="L349">
        <f t="shared" si="42"/>
        <v>0</v>
      </c>
      <c r="M349" s="18">
        <f t="shared" si="43"/>
        <v>1</v>
      </c>
      <c r="N349">
        <f t="shared" si="44"/>
        <v>0</v>
      </c>
      <c r="O349" t="str">
        <f t="shared" si="45"/>
        <v/>
      </c>
    </row>
    <row r="350" spans="1:15" ht="16">
      <c r="A350" s="8">
        <v>348</v>
      </c>
      <c r="B350" s="1" t="s">
        <v>27</v>
      </c>
      <c r="C350">
        <f t="shared" si="46"/>
        <v>0</v>
      </c>
      <c r="D350">
        <f t="shared" si="46"/>
        <v>1</v>
      </c>
      <c r="E350">
        <f t="shared" si="46"/>
        <v>0</v>
      </c>
      <c r="F350">
        <f t="shared" si="46"/>
        <v>0</v>
      </c>
      <c r="G350">
        <f t="shared" si="46"/>
        <v>0</v>
      </c>
      <c r="H350" s="36" t="s">
        <v>22</v>
      </c>
      <c r="I350">
        <f t="shared" si="40"/>
        <v>1</v>
      </c>
      <c r="J350">
        <f t="shared" si="40"/>
        <v>0</v>
      </c>
      <c r="K350" s="21">
        <f t="shared" si="41"/>
        <v>0</v>
      </c>
      <c r="L350">
        <f t="shared" si="42"/>
        <v>0</v>
      </c>
      <c r="M350" s="18">
        <f t="shared" si="43"/>
        <v>1</v>
      </c>
      <c r="N350">
        <f t="shared" si="44"/>
        <v>0</v>
      </c>
      <c r="O350" t="str">
        <f t="shared" si="45"/>
        <v/>
      </c>
    </row>
    <row r="351" spans="1:15" ht="16">
      <c r="A351" s="8">
        <v>349</v>
      </c>
      <c r="B351" s="1" t="s">
        <v>53</v>
      </c>
      <c r="C351">
        <f t="shared" si="46"/>
        <v>1</v>
      </c>
      <c r="D351">
        <f t="shared" si="46"/>
        <v>0</v>
      </c>
      <c r="E351">
        <f t="shared" si="46"/>
        <v>0</v>
      </c>
      <c r="F351">
        <f t="shared" si="46"/>
        <v>0</v>
      </c>
      <c r="G351">
        <f t="shared" si="46"/>
        <v>0</v>
      </c>
      <c r="H351" s="36" t="s">
        <v>22</v>
      </c>
      <c r="I351">
        <f t="shared" si="40"/>
        <v>1</v>
      </c>
      <c r="J351">
        <f t="shared" si="40"/>
        <v>0</v>
      </c>
      <c r="K351" s="21">
        <f t="shared" si="41"/>
        <v>1</v>
      </c>
      <c r="L351">
        <f t="shared" si="42"/>
        <v>0</v>
      </c>
      <c r="M351" s="18">
        <f t="shared" si="43"/>
        <v>0</v>
      </c>
      <c r="N351">
        <f t="shared" si="44"/>
        <v>0</v>
      </c>
      <c r="O351" t="str">
        <f t="shared" si="45"/>
        <v/>
      </c>
    </row>
    <row r="352" spans="1:15" ht="16">
      <c r="A352" s="8">
        <v>350</v>
      </c>
      <c r="B352" s="1" t="s">
        <v>53</v>
      </c>
      <c r="C352">
        <f t="shared" si="46"/>
        <v>1</v>
      </c>
      <c r="D352">
        <f t="shared" si="46"/>
        <v>0</v>
      </c>
      <c r="E352">
        <f t="shared" si="46"/>
        <v>0</v>
      </c>
      <c r="F352">
        <f t="shared" si="46"/>
        <v>0</v>
      </c>
      <c r="G352">
        <f t="shared" si="46"/>
        <v>0</v>
      </c>
      <c r="H352" s="36" t="s">
        <v>22</v>
      </c>
      <c r="I352">
        <f t="shared" si="40"/>
        <v>1</v>
      </c>
      <c r="J352">
        <f t="shared" si="40"/>
        <v>0</v>
      </c>
      <c r="K352" s="21">
        <f t="shared" si="41"/>
        <v>1</v>
      </c>
      <c r="L352">
        <f t="shared" si="42"/>
        <v>0</v>
      </c>
      <c r="M352" s="18">
        <f t="shared" si="43"/>
        <v>0</v>
      </c>
      <c r="N352">
        <f t="shared" si="44"/>
        <v>0</v>
      </c>
      <c r="O352" t="str">
        <f t="shared" si="45"/>
        <v/>
      </c>
    </row>
    <row r="353" spans="1:15" ht="16">
      <c r="A353" s="8">
        <v>351</v>
      </c>
      <c r="B353" s="1" t="s">
        <v>27</v>
      </c>
      <c r="C353">
        <f t="shared" si="46"/>
        <v>0</v>
      </c>
      <c r="D353">
        <f t="shared" si="46"/>
        <v>1</v>
      </c>
      <c r="E353">
        <f t="shared" si="46"/>
        <v>0</v>
      </c>
      <c r="F353">
        <f t="shared" si="46"/>
        <v>0</v>
      </c>
      <c r="G353">
        <f t="shared" si="46"/>
        <v>0</v>
      </c>
      <c r="H353" s="36" t="s">
        <v>22</v>
      </c>
      <c r="I353">
        <f t="shared" si="40"/>
        <v>1</v>
      </c>
      <c r="J353">
        <f t="shared" si="40"/>
        <v>0</v>
      </c>
      <c r="K353" s="21">
        <f t="shared" si="41"/>
        <v>0</v>
      </c>
      <c r="L353">
        <f t="shared" si="42"/>
        <v>0</v>
      </c>
      <c r="M353" s="18">
        <f t="shared" si="43"/>
        <v>1</v>
      </c>
      <c r="N353">
        <f t="shared" si="44"/>
        <v>0</v>
      </c>
      <c r="O353" t="str">
        <f t="shared" si="45"/>
        <v/>
      </c>
    </row>
    <row r="354" spans="1:15" ht="16">
      <c r="A354" s="8">
        <v>352</v>
      </c>
      <c r="B354" s="1" t="s">
        <v>27</v>
      </c>
      <c r="C354">
        <f t="shared" si="46"/>
        <v>0</v>
      </c>
      <c r="D354">
        <f t="shared" si="46"/>
        <v>1</v>
      </c>
      <c r="E354">
        <f t="shared" si="46"/>
        <v>0</v>
      </c>
      <c r="F354">
        <f t="shared" si="46"/>
        <v>0</v>
      </c>
      <c r="G354">
        <f t="shared" si="46"/>
        <v>0</v>
      </c>
      <c r="H354" s="36" t="s">
        <v>24</v>
      </c>
      <c r="I354">
        <f t="shared" si="40"/>
        <v>0</v>
      </c>
      <c r="J354">
        <f t="shared" si="40"/>
        <v>1</v>
      </c>
      <c r="K354" s="21">
        <f t="shared" si="41"/>
        <v>0</v>
      </c>
      <c r="L354">
        <f t="shared" si="42"/>
        <v>0</v>
      </c>
      <c r="M354" s="18">
        <f t="shared" si="43"/>
        <v>0</v>
      </c>
      <c r="N354">
        <f t="shared" si="44"/>
        <v>1</v>
      </c>
      <c r="O354" t="str">
        <f t="shared" si="45"/>
        <v/>
      </c>
    </row>
    <row r="355" spans="1:15" ht="16">
      <c r="A355" s="8">
        <v>353</v>
      </c>
      <c r="B355" s="1" t="s">
        <v>27</v>
      </c>
      <c r="C355">
        <f t="shared" si="46"/>
        <v>0</v>
      </c>
      <c r="D355">
        <f t="shared" si="46"/>
        <v>1</v>
      </c>
      <c r="E355">
        <f t="shared" si="46"/>
        <v>0</v>
      </c>
      <c r="F355">
        <f t="shared" si="46"/>
        <v>0</v>
      </c>
      <c r="G355">
        <f t="shared" si="46"/>
        <v>0</v>
      </c>
      <c r="H355" s="36" t="s">
        <v>22</v>
      </c>
      <c r="I355">
        <f t="shared" si="40"/>
        <v>1</v>
      </c>
      <c r="J355">
        <f t="shared" si="40"/>
        <v>0</v>
      </c>
      <c r="K355" s="21">
        <f t="shared" si="41"/>
        <v>0</v>
      </c>
      <c r="L355">
        <f t="shared" si="42"/>
        <v>0</v>
      </c>
      <c r="M355" s="18">
        <f t="shared" si="43"/>
        <v>1</v>
      </c>
      <c r="N355">
        <f t="shared" si="44"/>
        <v>0</v>
      </c>
      <c r="O355" t="str">
        <f t="shared" si="45"/>
        <v/>
      </c>
    </row>
    <row r="356" spans="1:15" ht="16">
      <c r="A356" s="8">
        <v>354</v>
      </c>
      <c r="B356" s="1" t="s">
        <v>53</v>
      </c>
      <c r="C356">
        <f t="shared" si="46"/>
        <v>1</v>
      </c>
      <c r="D356">
        <f t="shared" si="46"/>
        <v>0</v>
      </c>
      <c r="E356">
        <f t="shared" si="46"/>
        <v>0</v>
      </c>
      <c r="F356">
        <f t="shared" si="46"/>
        <v>0</v>
      </c>
      <c r="G356">
        <f t="shared" si="46"/>
        <v>0</v>
      </c>
      <c r="H356" s="36" t="s">
        <v>22</v>
      </c>
      <c r="I356">
        <f t="shared" ref="I356:J387" si="47">IF($H356=I$2,1,0)</f>
        <v>1</v>
      </c>
      <c r="J356">
        <f t="shared" si="47"/>
        <v>0</v>
      </c>
      <c r="K356" s="21">
        <f t="shared" si="41"/>
        <v>1</v>
      </c>
      <c r="L356">
        <f t="shared" si="42"/>
        <v>0</v>
      </c>
      <c r="M356" s="18">
        <f t="shared" si="43"/>
        <v>0</v>
      </c>
      <c r="N356">
        <f t="shared" si="44"/>
        <v>0</v>
      </c>
      <c r="O356" t="str">
        <f t="shared" si="45"/>
        <v/>
      </c>
    </row>
    <row r="357" spans="1:15" ht="16">
      <c r="A357" s="8">
        <v>355</v>
      </c>
      <c r="B357" s="1" t="s">
        <v>53</v>
      </c>
      <c r="C357">
        <f t="shared" si="46"/>
        <v>1</v>
      </c>
      <c r="D357">
        <f t="shared" si="46"/>
        <v>0</v>
      </c>
      <c r="E357">
        <f t="shared" si="46"/>
        <v>0</v>
      </c>
      <c r="F357">
        <f t="shared" si="46"/>
        <v>0</v>
      </c>
      <c r="G357">
        <f t="shared" si="46"/>
        <v>0</v>
      </c>
      <c r="H357" s="36" t="s">
        <v>22</v>
      </c>
      <c r="I357">
        <f t="shared" si="47"/>
        <v>1</v>
      </c>
      <c r="J357">
        <f t="shared" si="47"/>
        <v>0</v>
      </c>
      <c r="K357" s="21">
        <f t="shared" si="41"/>
        <v>1</v>
      </c>
      <c r="L357">
        <f t="shared" si="42"/>
        <v>0</v>
      </c>
      <c r="M357" s="18">
        <f t="shared" si="43"/>
        <v>0</v>
      </c>
      <c r="N357">
        <f t="shared" si="44"/>
        <v>0</v>
      </c>
      <c r="O357" t="str">
        <f t="shared" si="45"/>
        <v/>
      </c>
    </row>
    <row r="358" spans="1:15" ht="16">
      <c r="A358" s="8">
        <v>356</v>
      </c>
      <c r="B358" s="1" t="s">
        <v>53</v>
      </c>
      <c r="C358">
        <f t="shared" si="46"/>
        <v>1</v>
      </c>
      <c r="D358">
        <f t="shared" si="46"/>
        <v>0</v>
      </c>
      <c r="E358">
        <f t="shared" si="46"/>
        <v>0</v>
      </c>
      <c r="F358">
        <f t="shared" si="46"/>
        <v>0</v>
      </c>
      <c r="G358">
        <f t="shared" si="46"/>
        <v>0</v>
      </c>
      <c r="H358" s="36" t="s">
        <v>22</v>
      </c>
      <c r="I358">
        <f t="shared" si="47"/>
        <v>1</v>
      </c>
      <c r="J358">
        <f t="shared" si="47"/>
        <v>0</v>
      </c>
      <c r="K358" s="21">
        <f t="shared" si="41"/>
        <v>1</v>
      </c>
      <c r="L358">
        <f t="shared" si="42"/>
        <v>0</v>
      </c>
      <c r="M358" s="18">
        <f t="shared" si="43"/>
        <v>0</v>
      </c>
      <c r="N358">
        <f t="shared" si="44"/>
        <v>0</v>
      </c>
      <c r="O358" t="str">
        <f t="shared" si="45"/>
        <v/>
      </c>
    </row>
    <row r="359" spans="1:15" ht="16">
      <c r="A359" s="8">
        <v>357</v>
      </c>
      <c r="B359" s="1" t="s">
        <v>53</v>
      </c>
      <c r="C359">
        <f t="shared" si="46"/>
        <v>1</v>
      </c>
      <c r="D359">
        <f t="shared" si="46"/>
        <v>0</v>
      </c>
      <c r="E359">
        <f t="shared" si="46"/>
        <v>0</v>
      </c>
      <c r="F359">
        <f t="shared" si="46"/>
        <v>0</v>
      </c>
      <c r="G359">
        <f t="shared" si="46"/>
        <v>0</v>
      </c>
      <c r="H359" s="36" t="s">
        <v>22</v>
      </c>
      <c r="I359">
        <f t="shared" si="47"/>
        <v>1</v>
      </c>
      <c r="J359">
        <f t="shared" si="47"/>
        <v>0</v>
      </c>
      <c r="K359" s="21">
        <f t="shared" si="41"/>
        <v>1</v>
      </c>
      <c r="L359">
        <f t="shared" si="42"/>
        <v>0</v>
      </c>
      <c r="M359" s="18">
        <f t="shared" si="43"/>
        <v>0</v>
      </c>
      <c r="N359">
        <f t="shared" si="44"/>
        <v>0</v>
      </c>
      <c r="O359" t="str">
        <f t="shared" si="45"/>
        <v/>
      </c>
    </row>
    <row r="360" spans="1:15" ht="16">
      <c r="A360" s="8">
        <v>358</v>
      </c>
      <c r="B360" s="1" t="s">
        <v>27</v>
      </c>
      <c r="C360">
        <f t="shared" si="46"/>
        <v>0</v>
      </c>
      <c r="D360">
        <f t="shared" si="46"/>
        <v>1</v>
      </c>
      <c r="E360">
        <f t="shared" si="46"/>
        <v>0</v>
      </c>
      <c r="F360">
        <f t="shared" si="46"/>
        <v>0</v>
      </c>
      <c r="G360">
        <f t="shared" si="46"/>
        <v>0</v>
      </c>
      <c r="H360" s="36" t="s">
        <v>24</v>
      </c>
      <c r="I360">
        <f t="shared" si="47"/>
        <v>0</v>
      </c>
      <c r="J360">
        <f t="shared" si="47"/>
        <v>1</v>
      </c>
      <c r="K360" s="21">
        <f t="shared" si="41"/>
        <v>0</v>
      </c>
      <c r="L360">
        <f t="shared" si="42"/>
        <v>0</v>
      </c>
      <c r="M360" s="18">
        <f t="shared" si="43"/>
        <v>0</v>
      </c>
      <c r="N360">
        <f t="shared" si="44"/>
        <v>1</v>
      </c>
      <c r="O360" t="str">
        <f t="shared" si="45"/>
        <v/>
      </c>
    </row>
    <row r="361" spans="1:15" ht="16">
      <c r="A361" s="8">
        <v>359</v>
      </c>
      <c r="B361" s="1" t="s">
        <v>53</v>
      </c>
      <c r="C361">
        <f t="shared" si="46"/>
        <v>1</v>
      </c>
      <c r="D361">
        <f t="shared" si="46"/>
        <v>0</v>
      </c>
      <c r="E361">
        <f t="shared" si="46"/>
        <v>0</v>
      </c>
      <c r="F361">
        <f t="shared" si="46"/>
        <v>0</v>
      </c>
      <c r="G361">
        <f t="shared" si="46"/>
        <v>0</v>
      </c>
      <c r="H361" s="36" t="s">
        <v>22</v>
      </c>
      <c r="I361">
        <f t="shared" si="47"/>
        <v>1</v>
      </c>
      <c r="J361">
        <f t="shared" si="47"/>
        <v>0</v>
      </c>
      <c r="K361" s="21">
        <f t="shared" si="41"/>
        <v>1</v>
      </c>
      <c r="L361">
        <f t="shared" si="42"/>
        <v>0</v>
      </c>
      <c r="M361" s="18">
        <f t="shared" si="43"/>
        <v>0</v>
      </c>
      <c r="N361">
        <f t="shared" si="44"/>
        <v>0</v>
      </c>
      <c r="O361" t="str">
        <f t="shared" si="45"/>
        <v/>
      </c>
    </row>
    <row r="362" spans="1:15" ht="16">
      <c r="A362" s="8">
        <v>360</v>
      </c>
      <c r="B362" s="1" t="s">
        <v>53</v>
      </c>
      <c r="C362">
        <f t="shared" si="46"/>
        <v>1</v>
      </c>
      <c r="D362">
        <f t="shared" si="46"/>
        <v>0</v>
      </c>
      <c r="E362">
        <f t="shared" si="46"/>
        <v>0</v>
      </c>
      <c r="F362">
        <f t="shared" si="46"/>
        <v>0</v>
      </c>
      <c r="G362">
        <f t="shared" si="46"/>
        <v>0</v>
      </c>
      <c r="H362" s="36" t="s">
        <v>22</v>
      </c>
      <c r="I362">
        <f t="shared" si="47"/>
        <v>1</v>
      </c>
      <c r="J362">
        <f t="shared" si="47"/>
        <v>0</v>
      </c>
      <c r="K362" s="21">
        <f t="shared" si="41"/>
        <v>1</v>
      </c>
      <c r="L362">
        <f t="shared" si="42"/>
        <v>0</v>
      </c>
      <c r="M362" s="18">
        <f t="shared" si="43"/>
        <v>0</v>
      </c>
      <c r="N362">
        <f t="shared" si="44"/>
        <v>0</v>
      </c>
      <c r="O362" t="str">
        <f t="shared" si="45"/>
        <v/>
      </c>
    </row>
    <row r="363" spans="1:15" ht="16">
      <c r="A363" s="8">
        <v>361</v>
      </c>
      <c r="B363" s="1" t="s">
        <v>53</v>
      </c>
      <c r="C363">
        <f t="shared" si="46"/>
        <v>1</v>
      </c>
      <c r="D363">
        <f t="shared" si="46"/>
        <v>0</v>
      </c>
      <c r="E363">
        <f t="shared" si="46"/>
        <v>0</v>
      </c>
      <c r="F363">
        <f t="shared" si="46"/>
        <v>0</v>
      </c>
      <c r="G363">
        <f t="shared" si="46"/>
        <v>0</v>
      </c>
      <c r="H363" s="36" t="s">
        <v>22</v>
      </c>
      <c r="I363">
        <f t="shared" si="47"/>
        <v>1</v>
      </c>
      <c r="J363">
        <f t="shared" si="47"/>
        <v>0</v>
      </c>
      <c r="K363" s="21">
        <f t="shared" si="41"/>
        <v>1</v>
      </c>
      <c r="L363">
        <f t="shared" si="42"/>
        <v>0</v>
      </c>
      <c r="M363" s="18">
        <f t="shared" si="43"/>
        <v>0</v>
      </c>
      <c r="N363">
        <f t="shared" si="44"/>
        <v>0</v>
      </c>
      <c r="O363" t="str">
        <f t="shared" si="45"/>
        <v/>
      </c>
    </row>
    <row r="364" spans="1:15" ht="16">
      <c r="A364" s="8">
        <v>362</v>
      </c>
      <c r="B364" s="1" t="s">
        <v>27</v>
      </c>
      <c r="C364">
        <f t="shared" si="46"/>
        <v>0</v>
      </c>
      <c r="D364">
        <f t="shared" si="46"/>
        <v>1</v>
      </c>
      <c r="E364">
        <f t="shared" si="46"/>
        <v>0</v>
      </c>
      <c r="F364">
        <f t="shared" si="46"/>
        <v>0</v>
      </c>
      <c r="G364">
        <f t="shared" si="46"/>
        <v>0</v>
      </c>
      <c r="H364" s="36" t="s">
        <v>22</v>
      </c>
      <c r="I364">
        <f t="shared" si="47"/>
        <v>1</v>
      </c>
      <c r="J364">
        <f t="shared" si="47"/>
        <v>0</v>
      </c>
      <c r="K364" s="21">
        <f t="shared" si="41"/>
        <v>0</v>
      </c>
      <c r="L364">
        <f t="shared" si="42"/>
        <v>0</v>
      </c>
      <c r="M364" s="18">
        <f t="shared" si="43"/>
        <v>1</v>
      </c>
      <c r="N364">
        <f t="shared" si="44"/>
        <v>0</v>
      </c>
      <c r="O364" t="str">
        <f t="shared" si="45"/>
        <v/>
      </c>
    </row>
    <row r="365" spans="1:15" ht="16">
      <c r="A365" s="8">
        <v>363</v>
      </c>
      <c r="B365" s="1" t="s">
        <v>53</v>
      </c>
      <c r="C365">
        <f t="shared" si="46"/>
        <v>1</v>
      </c>
      <c r="D365">
        <f t="shared" si="46"/>
        <v>0</v>
      </c>
      <c r="E365">
        <f t="shared" si="46"/>
        <v>0</v>
      </c>
      <c r="F365">
        <f t="shared" si="46"/>
        <v>0</v>
      </c>
      <c r="G365">
        <f t="shared" si="46"/>
        <v>0</v>
      </c>
      <c r="H365" s="36" t="s">
        <v>22</v>
      </c>
      <c r="I365">
        <f t="shared" si="47"/>
        <v>1</v>
      </c>
      <c r="J365">
        <f t="shared" si="47"/>
        <v>0</v>
      </c>
      <c r="K365" s="21">
        <f t="shared" si="41"/>
        <v>1</v>
      </c>
      <c r="L365">
        <f t="shared" si="42"/>
        <v>0</v>
      </c>
      <c r="M365" s="18">
        <f t="shared" si="43"/>
        <v>0</v>
      </c>
      <c r="N365">
        <f t="shared" si="44"/>
        <v>0</v>
      </c>
      <c r="O365" t="str">
        <f t="shared" si="45"/>
        <v/>
      </c>
    </row>
    <row r="366" spans="1:15" ht="16">
      <c r="A366" s="8">
        <v>364</v>
      </c>
      <c r="B366" s="1" t="s">
        <v>27</v>
      </c>
      <c r="C366">
        <f t="shared" si="46"/>
        <v>0</v>
      </c>
      <c r="D366">
        <f t="shared" si="46"/>
        <v>1</v>
      </c>
      <c r="E366">
        <f t="shared" si="46"/>
        <v>0</v>
      </c>
      <c r="F366">
        <f t="shared" si="46"/>
        <v>0</v>
      </c>
      <c r="G366">
        <f t="shared" si="46"/>
        <v>0</v>
      </c>
      <c r="H366" s="36" t="s">
        <v>22</v>
      </c>
      <c r="I366">
        <f t="shared" si="47"/>
        <v>1</v>
      </c>
      <c r="J366">
        <f t="shared" si="47"/>
        <v>0</v>
      </c>
      <c r="K366" s="21">
        <f t="shared" si="41"/>
        <v>0</v>
      </c>
      <c r="L366">
        <f t="shared" si="42"/>
        <v>0</v>
      </c>
      <c r="M366" s="18">
        <f t="shared" si="43"/>
        <v>1</v>
      </c>
      <c r="N366">
        <f t="shared" si="44"/>
        <v>0</v>
      </c>
      <c r="O366" t="str">
        <f t="shared" si="45"/>
        <v/>
      </c>
    </row>
    <row r="367" spans="1:15" ht="16">
      <c r="A367" s="8">
        <v>365</v>
      </c>
      <c r="B367" s="1" t="s">
        <v>27</v>
      </c>
      <c r="C367">
        <f t="shared" si="46"/>
        <v>0</v>
      </c>
      <c r="D367">
        <f t="shared" si="46"/>
        <v>1</v>
      </c>
      <c r="E367">
        <f t="shared" si="46"/>
        <v>0</v>
      </c>
      <c r="F367">
        <f t="shared" si="46"/>
        <v>0</v>
      </c>
      <c r="G367">
        <f t="shared" si="46"/>
        <v>0</v>
      </c>
      <c r="H367" s="36" t="s">
        <v>22</v>
      </c>
      <c r="I367">
        <f t="shared" si="47"/>
        <v>1</v>
      </c>
      <c r="J367">
        <f t="shared" si="47"/>
        <v>0</v>
      </c>
      <c r="K367" s="21">
        <f t="shared" si="41"/>
        <v>0</v>
      </c>
      <c r="L367">
        <f t="shared" si="42"/>
        <v>0</v>
      </c>
      <c r="M367" s="18">
        <f t="shared" si="43"/>
        <v>1</v>
      </c>
      <c r="N367">
        <f t="shared" si="44"/>
        <v>0</v>
      </c>
      <c r="O367" t="str">
        <f t="shared" si="45"/>
        <v/>
      </c>
    </row>
    <row r="368" spans="1:15" ht="16">
      <c r="A368" s="8">
        <v>366</v>
      </c>
      <c r="B368" s="1" t="s">
        <v>27</v>
      </c>
      <c r="C368">
        <f t="shared" si="46"/>
        <v>0</v>
      </c>
      <c r="D368">
        <f t="shared" si="46"/>
        <v>1</v>
      </c>
      <c r="E368">
        <f t="shared" si="46"/>
        <v>0</v>
      </c>
      <c r="F368">
        <f t="shared" si="46"/>
        <v>0</v>
      </c>
      <c r="G368">
        <f t="shared" si="46"/>
        <v>0</v>
      </c>
      <c r="H368" s="36" t="s">
        <v>22</v>
      </c>
      <c r="I368">
        <f t="shared" si="47"/>
        <v>1</v>
      </c>
      <c r="J368">
        <f t="shared" si="47"/>
        <v>0</v>
      </c>
      <c r="K368" s="21">
        <f t="shared" si="41"/>
        <v>0</v>
      </c>
      <c r="L368">
        <f t="shared" si="42"/>
        <v>0</v>
      </c>
      <c r="M368" s="18">
        <f t="shared" si="43"/>
        <v>1</v>
      </c>
      <c r="N368">
        <f t="shared" si="44"/>
        <v>0</v>
      </c>
      <c r="O368" t="str">
        <f t="shared" si="45"/>
        <v/>
      </c>
    </row>
    <row r="369" spans="1:15" ht="16">
      <c r="A369" s="8">
        <v>367</v>
      </c>
      <c r="B369" s="1" t="s">
        <v>53</v>
      </c>
      <c r="C369">
        <f t="shared" si="46"/>
        <v>1</v>
      </c>
      <c r="D369">
        <f t="shared" si="46"/>
        <v>0</v>
      </c>
      <c r="E369">
        <f t="shared" si="46"/>
        <v>0</v>
      </c>
      <c r="F369">
        <f t="shared" si="46"/>
        <v>0</v>
      </c>
      <c r="G369">
        <f t="shared" si="46"/>
        <v>0</v>
      </c>
      <c r="H369" s="36" t="s">
        <v>22</v>
      </c>
      <c r="I369">
        <f t="shared" si="47"/>
        <v>1</v>
      </c>
      <c r="J369">
        <f t="shared" si="47"/>
        <v>0</v>
      </c>
      <c r="K369" s="21">
        <f t="shared" si="41"/>
        <v>1</v>
      </c>
      <c r="L369">
        <f t="shared" si="42"/>
        <v>0</v>
      </c>
      <c r="M369" s="18">
        <f t="shared" si="43"/>
        <v>0</v>
      </c>
      <c r="N369">
        <f t="shared" si="44"/>
        <v>0</v>
      </c>
      <c r="O369" t="str">
        <f t="shared" si="45"/>
        <v/>
      </c>
    </row>
    <row r="370" spans="1:15" ht="16">
      <c r="A370" s="8">
        <v>368</v>
      </c>
      <c r="B370" s="1" t="s">
        <v>27</v>
      </c>
      <c r="C370">
        <f t="shared" si="46"/>
        <v>0</v>
      </c>
      <c r="D370">
        <f t="shared" si="46"/>
        <v>1</v>
      </c>
      <c r="E370">
        <f t="shared" si="46"/>
        <v>0</v>
      </c>
      <c r="F370">
        <f t="shared" si="46"/>
        <v>0</v>
      </c>
      <c r="G370">
        <f t="shared" si="46"/>
        <v>0</v>
      </c>
      <c r="H370" s="36" t="s">
        <v>22</v>
      </c>
      <c r="I370">
        <f t="shared" si="47"/>
        <v>1</v>
      </c>
      <c r="J370">
        <f t="shared" si="47"/>
        <v>0</v>
      </c>
      <c r="K370" s="21">
        <f t="shared" si="41"/>
        <v>0</v>
      </c>
      <c r="L370">
        <f t="shared" si="42"/>
        <v>0</v>
      </c>
      <c r="M370" s="18">
        <f t="shared" si="43"/>
        <v>1</v>
      </c>
      <c r="N370">
        <f t="shared" si="44"/>
        <v>0</v>
      </c>
      <c r="O370" t="str">
        <f t="shared" si="45"/>
        <v/>
      </c>
    </row>
    <row r="371" spans="1:15" ht="16">
      <c r="A371" s="8">
        <v>369</v>
      </c>
      <c r="B371" s="1" t="s">
        <v>75</v>
      </c>
      <c r="C371">
        <f t="shared" si="46"/>
        <v>0</v>
      </c>
      <c r="D371">
        <f t="shared" si="46"/>
        <v>0</v>
      </c>
      <c r="E371">
        <f t="shared" si="46"/>
        <v>0</v>
      </c>
      <c r="F371">
        <f t="shared" si="46"/>
        <v>1</v>
      </c>
      <c r="G371">
        <f t="shared" si="46"/>
        <v>0</v>
      </c>
      <c r="H371" s="36" t="s">
        <v>22</v>
      </c>
      <c r="I371">
        <f t="shared" si="47"/>
        <v>1</v>
      </c>
      <c r="J371">
        <f t="shared" si="47"/>
        <v>0</v>
      </c>
      <c r="K371" s="21">
        <f t="shared" si="41"/>
        <v>0</v>
      </c>
      <c r="L371">
        <f t="shared" si="42"/>
        <v>0</v>
      </c>
      <c r="M371" s="18">
        <f t="shared" si="43"/>
        <v>0</v>
      </c>
      <c r="N371">
        <f t="shared" si="44"/>
        <v>0</v>
      </c>
      <c r="O371" t="str">
        <f t="shared" si="45"/>
        <v/>
      </c>
    </row>
    <row r="372" spans="1:15" ht="16">
      <c r="A372" s="8">
        <v>370</v>
      </c>
      <c r="B372" s="1" t="s">
        <v>27</v>
      </c>
      <c r="C372">
        <f t="shared" si="46"/>
        <v>0</v>
      </c>
      <c r="D372">
        <f t="shared" si="46"/>
        <v>1</v>
      </c>
      <c r="E372">
        <f t="shared" si="46"/>
        <v>0</v>
      </c>
      <c r="F372">
        <f t="shared" si="46"/>
        <v>0</v>
      </c>
      <c r="G372">
        <f t="shared" si="46"/>
        <v>0</v>
      </c>
      <c r="H372" s="36" t="s">
        <v>22</v>
      </c>
      <c r="I372">
        <f t="shared" si="47"/>
        <v>1</v>
      </c>
      <c r="J372">
        <f t="shared" si="47"/>
        <v>0</v>
      </c>
      <c r="K372" s="21">
        <f t="shared" si="41"/>
        <v>0</v>
      </c>
      <c r="L372">
        <f t="shared" si="42"/>
        <v>0</v>
      </c>
      <c r="M372" s="18">
        <f t="shared" si="43"/>
        <v>1</v>
      </c>
      <c r="N372">
        <f t="shared" si="44"/>
        <v>0</v>
      </c>
      <c r="O372" t="str">
        <f t="shared" si="45"/>
        <v/>
      </c>
    </row>
    <row r="373" spans="1:15" ht="16">
      <c r="A373" s="8">
        <v>371</v>
      </c>
      <c r="B373" s="1" t="s">
        <v>27</v>
      </c>
      <c r="C373">
        <f t="shared" si="46"/>
        <v>0</v>
      </c>
      <c r="D373">
        <f t="shared" si="46"/>
        <v>1</v>
      </c>
      <c r="E373">
        <f t="shared" si="46"/>
        <v>0</v>
      </c>
      <c r="F373">
        <f t="shared" si="46"/>
        <v>0</v>
      </c>
      <c r="G373">
        <f t="shared" si="46"/>
        <v>0</v>
      </c>
      <c r="H373" s="36" t="s">
        <v>22</v>
      </c>
      <c r="I373">
        <f t="shared" si="47"/>
        <v>1</v>
      </c>
      <c r="J373">
        <f t="shared" si="47"/>
        <v>0</v>
      </c>
      <c r="K373" s="21">
        <f t="shared" si="41"/>
        <v>0</v>
      </c>
      <c r="L373">
        <f t="shared" si="42"/>
        <v>0</v>
      </c>
      <c r="M373" s="18">
        <f t="shared" si="43"/>
        <v>1</v>
      </c>
      <c r="N373">
        <f t="shared" si="44"/>
        <v>0</v>
      </c>
      <c r="O373" t="str">
        <f t="shared" si="45"/>
        <v/>
      </c>
    </row>
    <row r="374" spans="1:15" ht="16">
      <c r="A374" s="8">
        <v>372</v>
      </c>
      <c r="B374" s="1" t="s">
        <v>27</v>
      </c>
      <c r="C374">
        <f t="shared" si="46"/>
        <v>0</v>
      </c>
      <c r="D374">
        <f t="shared" si="46"/>
        <v>1</v>
      </c>
      <c r="E374">
        <f t="shared" si="46"/>
        <v>0</v>
      </c>
      <c r="F374">
        <f t="shared" si="46"/>
        <v>0</v>
      </c>
      <c r="G374">
        <f t="shared" si="46"/>
        <v>0</v>
      </c>
      <c r="H374" s="36" t="s">
        <v>22</v>
      </c>
      <c r="I374">
        <f t="shared" si="47"/>
        <v>1</v>
      </c>
      <c r="J374">
        <f t="shared" si="47"/>
        <v>0</v>
      </c>
      <c r="K374" s="21">
        <f t="shared" si="41"/>
        <v>0</v>
      </c>
      <c r="L374">
        <f t="shared" si="42"/>
        <v>0</v>
      </c>
      <c r="M374" s="18">
        <f t="shared" si="43"/>
        <v>1</v>
      </c>
      <c r="N374">
        <f t="shared" si="44"/>
        <v>0</v>
      </c>
      <c r="O374" t="str">
        <f t="shared" si="45"/>
        <v/>
      </c>
    </row>
    <row r="375" spans="1:15" ht="16">
      <c r="A375" s="8">
        <v>373</v>
      </c>
      <c r="B375" s="1" t="s">
        <v>53</v>
      </c>
      <c r="C375">
        <f t="shared" si="46"/>
        <v>1</v>
      </c>
      <c r="D375">
        <f t="shared" si="46"/>
        <v>0</v>
      </c>
      <c r="E375">
        <f t="shared" si="46"/>
        <v>0</v>
      </c>
      <c r="F375">
        <f t="shared" si="46"/>
        <v>0</v>
      </c>
      <c r="G375">
        <f t="shared" si="46"/>
        <v>0</v>
      </c>
      <c r="H375" s="36" t="s">
        <v>22</v>
      </c>
      <c r="I375">
        <f t="shared" si="47"/>
        <v>1</v>
      </c>
      <c r="J375">
        <f t="shared" si="47"/>
        <v>0</v>
      </c>
      <c r="K375" s="21">
        <f t="shared" si="41"/>
        <v>1</v>
      </c>
      <c r="L375">
        <f t="shared" si="42"/>
        <v>0</v>
      </c>
      <c r="M375" s="18">
        <f t="shared" si="43"/>
        <v>0</v>
      </c>
      <c r="N375">
        <f t="shared" si="44"/>
        <v>0</v>
      </c>
      <c r="O375" t="str">
        <f t="shared" si="45"/>
        <v/>
      </c>
    </row>
    <row r="376" spans="1:15" ht="16">
      <c r="A376" s="8">
        <v>374</v>
      </c>
      <c r="B376" s="1" t="s">
        <v>53</v>
      </c>
      <c r="C376">
        <f t="shared" si="46"/>
        <v>1</v>
      </c>
      <c r="D376">
        <f t="shared" si="46"/>
        <v>0</v>
      </c>
      <c r="E376">
        <f t="shared" si="46"/>
        <v>0</v>
      </c>
      <c r="F376">
        <f t="shared" si="46"/>
        <v>0</v>
      </c>
      <c r="G376">
        <f t="shared" si="46"/>
        <v>0</v>
      </c>
      <c r="H376" s="36" t="s">
        <v>22</v>
      </c>
      <c r="I376">
        <f t="shared" si="47"/>
        <v>1</v>
      </c>
      <c r="J376">
        <f t="shared" si="47"/>
        <v>0</v>
      </c>
      <c r="K376" s="21">
        <f t="shared" si="41"/>
        <v>1</v>
      </c>
      <c r="L376">
        <f t="shared" si="42"/>
        <v>0</v>
      </c>
      <c r="M376" s="18">
        <f t="shared" si="43"/>
        <v>0</v>
      </c>
      <c r="N376">
        <f t="shared" si="44"/>
        <v>0</v>
      </c>
      <c r="O376" t="str">
        <f t="shared" si="45"/>
        <v/>
      </c>
    </row>
    <row r="377" spans="1:15" ht="16">
      <c r="A377" s="8">
        <v>375</v>
      </c>
      <c r="B377" s="1" t="s">
        <v>27</v>
      </c>
      <c r="C377">
        <f t="shared" si="46"/>
        <v>0</v>
      </c>
      <c r="D377">
        <f t="shared" si="46"/>
        <v>1</v>
      </c>
      <c r="E377">
        <f t="shared" si="46"/>
        <v>0</v>
      </c>
      <c r="F377">
        <f t="shared" si="46"/>
        <v>0</v>
      </c>
      <c r="G377">
        <f t="shared" si="46"/>
        <v>0</v>
      </c>
      <c r="H377" s="36" t="s">
        <v>22</v>
      </c>
      <c r="I377">
        <f t="shared" si="47"/>
        <v>1</v>
      </c>
      <c r="J377">
        <f t="shared" si="47"/>
        <v>0</v>
      </c>
      <c r="K377" s="21">
        <f t="shared" si="41"/>
        <v>0</v>
      </c>
      <c r="L377">
        <f t="shared" si="42"/>
        <v>0</v>
      </c>
      <c r="M377" s="18">
        <f t="shared" si="43"/>
        <v>1</v>
      </c>
      <c r="N377">
        <f t="shared" si="44"/>
        <v>0</v>
      </c>
      <c r="O377" t="str">
        <f t="shared" si="45"/>
        <v/>
      </c>
    </row>
    <row r="378" spans="1:15" ht="16">
      <c r="A378" s="8">
        <v>376</v>
      </c>
      <c r="B378" s="1" t="s">
        <v>53</v>
      </c>
      <c r="C378">
        <f t="shared" si="46"/>
        <v>1</v>
      </c>
      <c r="D378">
        <f t="shared" si="46"/>
        <v>0</v>
      </c>
      <c r="E378">
        <f t="shared" si="46"/>
        <v>0</v>
      </c>
      <c r="F378">
        <f t="shared" si="46"/>
        <v>0</v>
      </c>
      <c r="G378">
        <f t="shared" si="46"/>
        <v>0</v>
      </c>
      <c r="H378" s="36" t="s">
        <v>22</v>
      </c>
      <c r="I378">
        <f t="shared" si="47"/>
        <v>1</v>
      </c>
      <c r="J378">
        <f t="shared" si="47"/>
        <v>0</v>
      </c>
      <c r="K378" s="21">
        <f t="shared" si="41"/>
        <v>1</v>
      </c>
      <c r="L378">
        <f t="shared" si="42"/>
        <v>0</v>
      </c>
      <c r="M378" s="18">
        <f t="shared" si="43"/>
        <v>0</v>
      </c>
      <c r="N378">
        <f t="shared" si="44"/>
        <v>0</v>
      </c>
      <c r="O378" t="str">
        <f t="shared" si="45"/>
        <v/>
      </c>
    </row>
    <row r="379" spans="1:15" ht="16">
      <c r="A379" s="8">
        <v>377</v>
      </c>
      <c r="B379" s="1" t="s">
        <v>27</v>
      </c>
      <c r="C379">
        <f t="shared" si="46"/>
        <v>0</v>
      </c>
      <c r="D379">
        <f t="shared" si="46"/>
        <v>1</v>
      </c>
      <c r="E379">
        <f t="shared" si="46"/>
        <v>0</v>
      </c>
      <c r="F379">
        <f t="shared" si="46"/>
        <v>0</v>
      </c>
      <c r="G379">
        <f t="shared" si="46"/>
        <v>0</v>
      </c>
      <c r="H379" s="36" t="s">
        <v>22</v>
      </c>
      <c r="I379">
        <f t="shared" si="47"/>
        <v>1</v>
      </c>
      <c r="J379">
        <f t="shared" si="47"/>
        <v>0</v>
      </c>
      <c r="K379" s="21">
        <f t="shared" si="41"/>
        <v>0</v>
      </c>
      <c r="L379">
        <f t="shared" si="42"/>
        <v>0</v>
      </c>
      <c r="M379" s="18">
        <f t="shared" si="43"/>
        <v>1</v>
      </c>
      <c r="N379">
        <f t="shared" si="44"/>
        <v>0</v>
      </c>
      <c r="O379" t="str">
        <f t="shared" si="45"/>
        <v/>
      </c>
    </row>
    <row r="380" spans="1:15" ht="16">
      <c r="A380" s="8">
        <v>378</v>
      </c>
      <c r="B380" s="1" t="s">
        <v>53</v>
      </c>
      <c r="C380">
        <f t="shared" ref="C380:G419" si="48">IF($B380=C$2,1,0)</f>
        <v>1</v>
      </c>
      <c r="D380">
        <f t="shared" si="48"/>
        <v>0</v>
      </c>
      <c r="E380">
        <f t="shared" si="48"/>
        <v>0</v>
      </c>
      <c r="F380">
        <f t="shared" si="48"/>
        <v>0</v>
      </c>
      <c r="G380">
        <f t="shared" si="48"/>
        <v>0</v>
      </c>
      <c r="H380" s="36" t="s">
        <v>22</v>
      </c>
      <c r="I380">
        <f t="shared" si="47"/>
        <v>1</v>
      </c>
      <c r="J380">
        <f t="shared" si="47"/>
        <v>0</v>
      </c>
      <c r="K380" s="21">
        <f t="shared" si="41"/>
        <v>1</v>
      </c>
      <c r="L380">
        <f t="shared" si="42"/>
        <v>0</v>
      </c>
      <c r="M380" s="18">
        <f t="shared" si="43"/>
        <v>0</v>
      </c>
      <c r="N380">
        <f t="shared" si="44"/>
        <v>0</v>
      </c>
      <c r="O380" t="str">
        <f t="shared" si="45"/>
        <v/>
      </c>
    </row>
    <row r="381" spans="1:15" ht="16">
      <c r="A381" s="8">
        <v>379</v>
      </c>
      <c r="B381" s="1" t="s">
        <v>27</v>
      </c>
      <c r="C381">
        <f t="shared" si="48"/>
        <v>0</v>
      </c>
      <c r="D381">
        <f t="shared" si="48"/>
        <v>1</v>
      </c>
      <c r="E381">
        <f t="shared" si="48"/>
        <v>0</v>
      </c>
      <c r="F381">
        <f t="shared" si="48"/>
        <v>0</v>
      </c>
      <c r="G381">
        <f t="shared" si="48"/>
        <v>0</v>
      </c>
      <c r="H381" s="36" t="s">
        <v>22</v>
      </c>
      <c r="I381">
        <f t="shared" si="47"/>
        <v>1</v>
      </c>
      <c r="J381">
        <f t="shared" si="47"/>
        <v>0</v>
      </c>
      <c r="K381" s="21">
        <f t="shared" si="41"/>
        <v>0</v>
      </c>
      <c r="L381">
        <f t="shared" si="42"/>
        <v>0</v>
      </c>
      <c r="M381" s="18">
        <f t="shared" si="43"/>
        <v>1</v>
      </c>
      <c r="N381">
        <f t="shared" si="44"/>
        <v>0</v>
      </c>
      <c r="O381" t="str">
        <f t="shared" si="45"/>
        <v/>
      </c>
    </row>
    <row r="382" spans="1:15" ht="16">
      <c r="A382" s="8">
        <v>380</v>
      </c>
      <c r="B382" s="1" t="s">
        <v>27</v>
      </c>
      <c r="C382">
        <f t="shared" si="48"/>
        <v>0</v>
      </c>
      <c r="D382">
        <f t="shared" si="48"/>
        <v>1</v>
      </c>
      <c r="E382">
        <f t="shared" si="48"/>
        <v>0</v>
      </c>
      <c r="F382">
        <f t="shared" si="48"/>
        <v>0</v>
      </c>
      <c r="G382">
        <f t="shared" si="48"/>
        <v>0</v>
      </c>
      <c r="H382" s="36" t="s">
        <v>22</v>
      </c>
      <c r="I382">
        <f t="shared" si="47"/>
        <v>1</v>
      </c>
      <c r="J382">
        <f t="shared" si="47"/>
        <v>0</v>
      </c>
      <c r="K382" s="21">
        <f t="shared" si="41"/>
        <v>0</v>
      </c>
      <c r="L382">
        <f t="shared" si="42"/>
        <v>0</v>
      </c>
      <c r="M382" s="18">
        <f t="shared" si="43"/>
        <v>1</v>
      </c>
      <c r="N382">
        <f t="shared" si="44"/>
        <v>0</v>
      </c>
      <c r="O382" t="str">
        <f t="shared" si="45"/>
        <v/>
      </c>
    </row>
    <row r="383" spans="1:15" ht="16">
      <c r="A383" s="8">
        <v>381</v>
      </c>
      <c r="B383" s="1" t="s">
        <v>27</v>
      </c>
      <c r="C383">
        <f t="shared" si="48"/>
        <v>0</v>
      </c>
      <c r="D383">
        <f t="shared" si="48"/>
        <v>1</v>
      </c>
      <c r="E383">
        <f t="shared" si="48"/>
        <v>0</v>
      </c>
      <c r="F383">
        <f t="shared" si="48"/>
        <v>0</v>
      </c>
      <c r="G383">
        <f t="shared" si="48"/>
        <v>0</v>
      </c>
      <c r="H383" s="36" t="s">
        <v>22</v>
      </c>
      <c r="I383">
        <f t="shared" si="47"/>
        <v>1</v>
      </c>
      <c r="J383">
        <f t="shared" si="47"/>
        <v>0</v>
      </c>
      <c r="K383" s="21">
        <f t="shared" si="41"/>
        <v>0</v>
      </c>
      <c r="L383">
        <f t="shared" si="42"/>
        <v>0</v>
      </c>
      <c r="M383" s="18">
        <f t="shared" si="43"/>
        <v>1</v>
      </c>
      <c r="N383">
        <f t="shared" si="44"/>
        <v>0</v>
      </c>
      <c r="O383" t="str">
        <f t="shared" si="45"/>
        <v/>
      </c>
    </row>
    <row r="384" spans="1:15" ht="16">
      <c r="A384" s="8">
        <v>382</v>
      </c>
      <c r="B384" s="1" t="s">
        <v>53</v>
      </c>
      <c r="C384">
        <f t="shared" si="48"/>
        <v>1</v>
      </c>
      <c r="D384">
        <f t="shared" si="48"/>
        <v>0</v>
      </c>
      <c r="E384">
        <f t="shared" si="48"/>
        <v>0</v>
      </c>
      <c r="F384">
        <f t="shared" si="48"/>
        <v>0</v>
      </c>
      <c r="G384">
        <f t="shared" si="48"/>
        <v>0</v>
      </c>
      <c r="H384" s="36" t="s">
        <v>22</v>
      </c>
      <c r="I384">
        <f t="shared" si="47"/>
        <v>1</v>
      </c>
      <c r="J384">
        <f t="shared" si="47"/>
        <v>0</v>
      </c>
      <c r="K384" s="21">
        <f t="shared" si="41"/>
        <v>1</v>
      </c>
      <c r="L384">
        <f t="shared" si="42"/>
        <v>0</v>
      </c>
      <c r="M384" s="18">
        <f t="shared" si="43"/>
        <v>0</v>
      </c>
      <c r="N384">
        <f t="shared" si="44"/>
        <v>0</v>
      </c>
      <c r="O384" t="str">
        <f t="shared" si="45"/>
        <v/>
      </c>
    </row>
    <row r="385" spans="1:15" ht="16">
      <c r="A385" s="8">
        <v>383</v>
      </c>
      <c r="B385" s="1" t="s">
        <v>27</v>
      </c>
      <c r="C385">
        <f t="shared" si="48"/>
        <v>0</v>
      </c>
      <c r="D385">
        <f t="shared" si="48"/>
        <v>1</v>
      </c>
      <c r="E385">
        <f t="shared" si="48"/>
        <v>0</v>
      </c>
      <c r="F385">
        <f t="shared" si="48"/>
        <v>0</v>
      </c>
      <c r="G385">
        <f t="shared" si="48"/>
        <v>0</v>
      </c>
      <c r="H385" s="36" t="s">
        <v>22</v>
      </c>
      <c r="I385">
        <f t="shared" si="47"/>
        <v>1</v>
      </c>
      <c r="J385">
        <f t="shared" si="47"/>
        <v>0</v>
      </c>
      <c r="K385" s="21">
        <f t="shared" si="41"/>
        <v>0</v>
      </c>
      <c r="L385">
        <f t="shared" si="42"/>
        <v>0</v>
      </c>
      <c r="M385" s="18">
        <f t="shared" si="43"/>
        <v>1</v>
      </c>
      <c r="N385">
        <f t="shared" si="44"/>
        <v>0</v>
      </c>
      <c r="O385" t="str">
        <f t="shared" si="45"/>
        <v/>
      </c>
    </row>
    <row r="386" spans="1:15" ht="16">
      <c r="A386" s="8">
        <v>384</v>
      </c>
      <c r="B386" s="1" t="s">
        <v>53</v>
      </c>
      <c r="C386">
        <f t="shared" si="48"/>
        <v>1</v>
      </c>
      <c r="D386">
        <f t="shared" si="48"/>
        <v>0</v>
      </c>
      <c r="E386">
        <f t="shared" si="48"/>
        <v>0</v>
      </c>
      <c r="F386">
        <f t="shared" si="48"/>
        <v>0</v>
      </c>
      <c r="G386">
        <f t="shared" si="48"/>
        <v>0</v>
      </c>
      <c r="H386" s="36" t="s">
        <v>22</v>
      </c>
      <c r="I386">
        <f t="shared" si="47"/>
        <v>1</v>
      </c>
      <c r="J386">
        <f t="shared" si="47"/>
        <v>0</v>
      </c>
      <c r="K386" s="21">
        <f t="shared" si="41"/>
        <v>1</v>
      </c>
      <c r="L386">
        <f t="shared" si="42"/>
        <v>0</v>
      </c>
      <c r="M386" s="18">
        <f t="shared" si="43"/>
        <v>0</v>
      </c>
      <c r="N386">
        <f t="shared" si="44"/>
        <v>0</v>
      </c>
      <c r="O386" t="str">
        <f t="shared" si="45"/>
        <v/>
      </c>
    </row>
    <row r="387" spans="1:15" ht="16">
      <c r="A387" s="8">
        <v>385</v>
      </c>
      <c r="B387" s="1" t="s">
        <v>27</v>
      </c>
      <c r="C387">
        <f t="shared" si="48"/>
        <v>0</v>
      </c>
      <c r="D387">
        <f t="shared" si="48"/>
        <v>1</v>
      </c>
      <c r="E387">
        <f t="shared" si="48"/>
        <v>0</v>
      </c>
      <c r="F387">
        <f t="shared" si="48"/>
        <v>0</v>
      </c>
      <c r="G387">
        <f t="shared" si="48"/>
        <v>0</v>
      </c>
      <c r="H387" s="36" t="s">
        <v>22</v>
      </c>
      <c r="I387">
        <f t="shared" si="47"/>
        <v>1</v>
      </c>
      <c r="J387">
        <f t="shared" si="47"/>
        <v>0</v>
      </c>
      <c r="K387" s="21">
        <f t="shared" si="41"/>
        <v>0</v>
      </c>
      <c r="L387">
        <f t="shared" si="42"/>
        <v>0</v>
      </c>
      <c r="M387" s="18">
        <f t="shared" si="43"/>
        <v>1</v>
      </c>
      <c r="N387">
        <f t="shared" si="44"/>
        <v>0</v>
      </c>
      <c r="O387" t="str">
        <f t="shared" si="45"/>
        <v/>
      </c>
    </row>
    <row r="388" spans="1:15" ht="16">
      <c r="A388" s="8">
        <v>386</v>
      </c>
      <c r="B388" s="1" t="s">
        <v>27</v>
      </c>
      <c r="C388">
        <f t="shared" si="48"/>
        <v>0</v>
      </c>
      <c r="D388">
        <f t="shared" si="48"/>
        <v>1</v>
      </c>
      <c r="E388">
        <f t="shared" si="48"/>
        <v>0</v>
      </c>
      <c r="F388">
        <f t="shared" si="48"/>
        <v>0</v>
      </c>
      <c r="G388">
        <f t="shared" si="48"/>
        <v>0</v>
      </c>
      <c r="H388" s="36" t="s">
        <v>24</v>
      </c>
      <c r="I388">
        <f t="shared" ref="I388:J419" si="49">IF($H388=I$2,1,0)</f>
        <v>0</v>
      </c>
      <c r="J388">
        <f t="shared" si="49"/>
        <v>1</v>
      </c>
      <c r="K388" s="21">
        <f t="shared" ref="K388:K419" si="50">IF(AND($C388=1,I388=1),1,0)</f>
        <v>0</v>
      </c>
      <c r="L388">
        <f t="shared" ref="L388:L419" si="51">IF(AND($C388=1,J388=1),1,0)</f>
        <v>0</v>
      </c>
      <c r="M388" s="18">
        <f t="shared" ref="M388:M419" si="52">IF(AND($D388=1,I388=1),1,0)</f>
        <v>0</v>
      </c>
      <c r="N388">
        <f t="shared" ref="N388:N419" si="53">IF(AND($D388=1,J388=1),1,0)</f>
        <v>1</v>
      </c>
      <c r="O388" t="str">
        <f t="shared" ref="O388:O419" si="54">IF(AND(SUM(C388:D388)=1,SUM(K388:N388)&lt;&gt;1),"PROBLEM","")</f>
        <v/>
      </c>
    </row>
    <row r="389" spans="1:15" ht="16">
      <c r="A389" s="8">
        <v>387</v>
      </c>
      <c r="B389" s="1" t="s">
        <v>53</v>
      </c>
      <c r="C389">
        <f t="shared" si="48"/>
        <v>1</v>
      </c>
      <c r="D389">
        <f t="shared" si="48"/>
        <v>0</v>
      </c>
      <c r="E389">
        <f t="shared" si="48"/>
        <v>0</v>
      </c>
      <c r="F389">
        <f t="shared" si="48"/>
        <v>0</v>
      </c>
      <c r="G389">
        <f t="shared" si="48"/>
        <v>0</v>
      </c>
      <c r="H389" s="36" t="s">
        <v>22</v>
      </c>
      <c r="I389">
        <f t="shared" si="49"/>
        <v>1</v>
      </c>
      <c r="J389">
        <f t="shared" si="49"/>
        <v>0</v>
      </c>
      <c r="K389" s="21">
        <f t="shared" si="50"/>
        <v>1</v>
      </c>
      <c r="L389">
        <f t="shared" si="51"/>
        <v>0</v>
      </c>
      <c r="M389" s="18">
        <f t="shared" si="52"/>
        <v>0</v>
      </c>
      <c r="N389">
        <f t="shared" si="53"/>
        <v>0</v>
      </c>
      <c r="O389" t="str">
        <f t="shared" si="54"/>
        <v/>
      </c>
    </row>
    <row r="390" spans="1:15" ht="16">
      <c r="A390" s="8">
        <v>388</v>
      </c>
      <c r="B390" s="1" t="s">
        <v>27</v>
      </c>
      <c r="C390">
        <f t="shared" si="48"/>
        <v>0</v>
      </c>
      <c r="D390">
        <f t="shared" si="48"/>
        <v>1</v>
      </c>
      <c r="E390">
        <f t="shared" si="48"/>
        <v>0</v>
      </c>
      <c r="F390">
        <f t="shared" si="48"/>
        <v>0</v>
      </c>
      <c r="G390">
        <f t="shared" si="48"/>
        <v>0</v>
      </c>
      <c r="H390" s="36" t="s">
        <v>22</v>
      </c>
      <c r="I390">
        <f t="shared" si="49"/>
        <v>1</v>
      </c>
      <c r="J390">
        <f t="shared" si="49"/>
        <v>0</v>
      </c>
      <c r="K390" s="21">
        <f t="shared" si="50"/>
        <v>0</v>
      </c>
      <c r="L390">
        <f t="shared" si="51"/>
        <v>0</v>
      </c>
      <c r="M390" s="18">
        <f t="shared" si="52"/>
        <v>1</v>
      </c>
      <c r="N390">
        <f t="shared" si="53"/>
        <v>0</v>
      </c>
      <c r="O390" t="str">
        <f t="shared" si="54"/>
        <v/>
      </c>
    </row>
    <row r="391" spans="1:15" ht="16">
      <c r="A391" s="8">
        <v>389</v>
      </c>
      <c r="B391" s="1" t="s">
        <v>27</v>
      </c>
      <c r="C391">
        <f t="shared" si="48"/>
        <v>0</v>
      </c>
      <c r="D391">
        <f t="shared" si="48"/>
        <v>1</v>
      </c>
      <c r="E391">
        <f t="shared" si="48"/>
        <v>0</v>
      </c>
      <c r="F391">
        <f t="shared" si="48"/>
        <v>0</v>
      </c>
      <c r="G391">
        <f t="shared" si="48"/>
        <v>0</v>
      </c>
      <c r="H391" s="36" t="s">
        <v>22</v>
      </c>
      <c r="I391">
        <f t="shared" si="49"/>
        <v>1</v>
      </c>
      <c r="J391">
        <f t="shared" si="49"/>
        <v>0</v>
      </c>
      <c r="K391" s="21">
        <f t="shared" si="50"/>
        <v>0</v>
      </c>
      <c r="L391">
        <f t="shared" si="51"/>
        <v>0</v>
      </c>
      <c r="M391" s="18">
        <f t="shared" si="52"/>
        <v>1</v>
      </c>
      <c r="N391">
        <f t="shared" si="53"/>
        <v>0</v>
      </c>
      <c r="O391" t="str">
        <f t="shared" si="54"/>
        <v/>
      </c>
    </row>
    <row r="392" spans="1:15" ht="16">
      <c r="A392" s="8">
        <v>390</v>
      </c>
      <c r="B392" s="1" t="s">
        <v>53</v>
      </c>
      <c r="C392">
        <f t="shared" si="48"/>
        <v>1</v>
      </c>
      <c r="D392">
        <f t="shared" si="48"/>
        <v>0</v>
      </c>
      <c r="E392">
        <f t="shared" si="48"/>
        <v>0</v>
      </c>
      <c r="F392">
        <f t="shared" si="48"/>
        <v>0</v>
      </c>
      <c r="G392">
        <f t="shared" si="48"/>
        <v>0</v>
      </c>
      <c r="H392" s="36" t="s">
        <v>22</v>
      </c>
      <c r="I392">
        <f t="shared" si="49"/>
        <v>1</v>
      </c>
      <c r="J392">
        <f t="shared" si="49"/>
        <v>0</v>
      </c>
      <c r="K392" s="21">
        <f t="shared" si="50"/>
        <v>1</v>
      </c>
      <c r="L392">
        <f t="shared" si="51"/>
        <v>0</v>
      </c>
      <c r="M392" s="18">
        <f t="shared" si="52"/>
        <v>0</v>
      </c>
      <c r="N392">
        <f t="shared" si="53"/>
        <v>0</v>
      </c>
      <c r="O392" t="str">
        <f t="shared" si="54"/>
        <v/>
      </c>
    </row>
    <row r="393" spans="1:15" ht="16">
      <c r="A393" s="8">
        <v>391</v>
      </c>
      <c r="B393" s="1" t="s">
        <v>53</v>
      </c>
      <c r="C393">
        <f t="shared" si="48"/>
        <v>1</v>
      </c>
      <c r="D393">
        <f t="shared" si="48"/>
        <v>0</v>
      </c>
      <c r="E393">
        <f t="shared" si="48"/>
        <v>0</v>
      </c>
      <c r="F393">
        <f t="shared" si="48"/>
        <v>0</v>
      </c>
      <c r="G393">
        <f t="shared" si="48"/>
        <v>0</v>
      </c>
      <c r="H393" s="36" t="s">
        <v>24</v>
      </c>
      <c r="I393">
        <f t="shared" si="49"/>
        <v>0</v>
      </c>
      <c r="J393">
        <f t="shared" si="49"/>
        <v>1</v>
      </c>
      <c r="K393" s="21">
        <f t="shared" si="50"/>
        <v>0</v>
      </c>
      <c r="L393">
        <f t="shared" si="51"/>
        <v>1</v>
      </c>
      <c r="M393" s="18">
        <f t="shared" si="52"/>
        <v>0</v>
      </c>
      <c r="N393">
        <f t="shared" si="53"/>
        <v>0</v>
      </c>
      <c r="O393" t="str">
        <f t="shared" si="54"/>
        <v/>
      </c>
    </row>
    <row r="394" spans="1:15" ht="16">
      <c r="A394" s="8">
        <v>392</v>
      </c>
      <c r="B394" s="1" t="s">
        <v>27</v>
      </c>
      <c r="C394">
        <f t="shared" si="48"/>
        <v>0</v>
      </c>
      <c r="D394">
        <f t="shared" si="48"/>
        <v>1</v>
      </c>
      <c r="E394">
        <f t="shared" si="48"/>
        <v>0</v>
      </c>
      <c r="F394">
        <f t="shared" si="48"/>
        <v>0</v>
      </c>
      <c r="G394">
        <f t="shared" si="48"/>
        <v>0</v>
      </c>
      <c r="H394" s="36" t="s">
        <v>22</v>
      </c>
      <c r="I394">
        <f t="shared" si="49"/>
        <v>1</v>
      </c>
      <c r="J394">
        <f t="shared" si="49"/>
        <v>0</v>
      </c>
      <c r="K394" s="21">
        <f t="shared" si="50"/>
        <v>0</v>
      </c>
      <c r="L394">
        <f t="shared" si="51"/>
        <v>0</v>
      </c>
      <c r="M394" s="18">
        <f t="shared" si="52"/>
        <v>1</v>
      </c>
      <c r="N394">
        <f t="shared" si="53"/>
        <v>0</v>
      </c>
      <c r="O394" t="str">
        <f t="shared" si="54"/>
        <v/>
      </c>
    </row>
    <row r="395" spans="1:15" ht="16">
      <c r="A395" s="8">
        <v>393</v>
      </c>
      <c r="B395" s="1" t="s">
        <v>53</v>
      </c>
      <c r="C395">
        <f t="shared" si="48"/>
        <v>1</v>
      </c>
      <c r="D395">
        <f t="shared" si="48"/>
        <v>0</v>
      </c>
      <c r="E395">
        <f t="shared" si="48"/>
        <v>0</v>
      </c>
      <c r="F395">
        <f t="shared" si="48"/>
        <v>0</v>
      </c>
      <c r="G395">
        <f t="shared" si="48"/>
        <v>0</v>
      </c>
      <c r="H395" s="36" t="s">
        <v>22</v>
      </c>
      <c r="I395">
        <f t="shared" si="49"/>
        <v>1</v>
      </c>
      <c r="J395">
        <f t="shared" si="49"/>
        <v>0</v>
      </c>
      <c r="K395" s="21">
        <f t="shared" si="50"/>
        <v>1</v>
      </c>
      <c r="L395">
        <f t="shared" si="51"/>
        <v>0</v>
      </c>
      <c r="M395" s="18">
        <f t="shared" si="52"/>
        <v>0</v>
      </c>
      <c r="N395">
        <f t="shared" si="53"/>
        <v>0</v>
      </c>
      <c r="O395" t="str">
        <f t="shared" si="54"/>
        <v/>
      </c>
    </row>
    <row r="396" spans="1:15" ht="16">
      <c r="A396" s="8">
        <v>394</v>
      </c>
      <c r="B396" s="1" t="s">
        <v>27</v>
      </c>
      <c r="C396">
        <f t="shared" si="48"/>
        <v>0</v>
      </c>
      <c r="D396">
        <f t="shared" si="48"/>
        <v>1</v>
      </c>
      <c r="E396">
        <f t="shared" si="48"/>
        <v>0</v>
      </c>
      <c r="F396">
        <f t="shared" si="48"/>
        <v>0</v>
      </c>
      <c r="G396">
        <f t="shared" si="48"/>
        <v>0</v>
      </c>
      <c r="H396" s="36" t="s">
        <v>22</v>
      </c>
      <c r="I396">
        <f t="shared" si="49"/>
        <v>1</v>
      </c>
      <c r="J396">
        <f t="shared" si="49"/>
        <v>0</v>
      </c>
      <c r="K396" s="21">
        <f t="shared" si="50"/>
        <v>0</v>
      </c>
      <c r="L396">
        <f t="shared" si="51"/>
        <v>0</v>
      </c>
      <c r="M396" s="18">
        <f t="shared" si="52"/>
        <v>1</v>
      </c>
      <c r="N396">
        <f t="shared" si="53"/>
        <v>0</v>
      </c>
      <c r="O396" t="str">
        <f t="shared" si="54"/>
        <v/>
      </c>
    </row>
    <row r="397" spans="1:15" ht="16">
      <c r="A397" s="8">
        <v>395</v>
      </c>
      <c r="B397" s="1" t="s">
        <v>53</v>
      </c>
      <c r="C397">
        <f t="shared" si="48"/>
        <v>1</v>
      </c>
      <c r="D397">
        <f t="shared" si="48"/>
        <v>0</v>
      </c>
      <c r="E397">
        <f t="shared" si="48"/>
        <v>0</v>
      </c>
      <c r="F397">
        <f t="shared" si="48"/>
        <v>0</v>
      </c>
      <c r="G397">
        <f t="shared" si="48"/>
        <v>0</v>
      </c>
      <c r="H397" s="36" t="s">
        <v>22</v>
      </c>
      <c r="I397">
        <f t="shared" si="49"/>
        <v>1</v>
      </c>
      <c r="J397">
        <f t="shared" si="49"/>
        <v>0</v>
      </c>
      <c r="K397" s="21">
        <f t="shared" si="50"/>
        <v>1</v>
      </c>
      <c r="L397">
        <f t="shared" si="51"/>
        <v>0</v>
      </c>
      <c r="M397" s="18">
        <f t="shared" si="52"/>
        <v>0</v>
      </c>
      <c r="N397">
        <f t="shared" si="53"/>
        <v>0</v>
      </c>
      <c r="O397" t="str">
        <f t="shared" si="54"/>
        <v/>
      </c>
    </row>
    <row r="398" spans="1:15" ht="16">
      <c r="A398" s="8">
        <v>396</v>
      </c>
      <c r="B398" s="1" t="s">
        <v>27</v>
      </c>
      <c r="C398">
        <f t="shared" si="48"/>
        <v>0</v>
      </c>
      <c r="D398">
        <f t="shared" si="48"/>
        <v>1</v>
      </c>
      <c r="E398">
        <f t="shared" si="48"/>
        <v>0</v>
      </c>
      <c r="F398">
        <f t="shared" si="48"/>
        <v>0</v>
      </c>
      <c r="G398">
        <f t="shared" si="48"/>
        <v>0</v>
      </c>
      <c r="H398" s="36" t="s">
        <v>22</v>
      </c>
      <c r="I398">
        <f t="shared" si="49"/>
        <v>1</v>
      </c>
      <c r="J398">
        <f t="shared" si="49"/>
        <v>0</v>
      </c>
      <c r="K398" s="21">
        <f t="shared" si="50"/>
        <v>0</v>
      </c>
      <c r="L398">
        <f t="shared" si="51"/>
        <v>0</v>
      </c>
      <c r="M398" s="18">
        <f t="shared" si="52"/>
        <v>1</v>
      </c>
      <c r="N398">
        <f t="shared" si="53"/>
        <v>0</v>
      </c>
      <c r="O398" t="str">
        <f t="shared" si="54"/>
        <v/>
      </c>
    </row>
    <row r="399" spans="1:15" ht="16">
      <c r="A399" s="8">
        <v>397</v>
      </c>
      <c r="B399" s="1" t="s">
        <v>27</v>
      </c>
      <c r="C399">
        <f t="shared" si="48"/>
        <v>0</v>
      </c>
      <c r="D399">
        <f t="shared" si="48"/>
        <v>1</v>
      </c>
      <c r="E399">
        <f t="shared" si="48"/>
        <v>0</v>
      </c>
      <c r="F399">
        <f t="shared" si="48"/>
        <v>0</v>
      </c>
      <c r="G399">
        <f t="shared" si="48"/>
        <v>0</v>
      </c>
      <c r="H399" s="36" t="s">
        <v>22</v>
      </c>
      <c r="I399">
        <f t="shared" si="49"/>
        <v>1</v>
      </c>
      <c r="J399">
        <f t="shared" si="49"/>
        <v>0</v>
      </c>
      <c r="K399" s="21">
        <f t="shared" si="50"/>
        <v>0</v>
      </c>
      <c r="L399">
        <f t="shared" si="51"/>
        <v>0</v>
      </c>
      <c r="M399" s="18">
        <f t="shared" si="52"/>
        <v>1</v>
      </c>
      <c r="N399">
        <f t="shared" si="53"/>
        <v>0</v>
      </c>
      <c r="O399" t="str">
        <f t="shared" si="54"/>
        <v/>
      </c>
    </row>
    <row r="400" spans="1:15" ht="16">
      <c r="A400" s="8">
        <v>398</v>
      </c>
      <c r="B400" s="1" t="s">
        <v>27</v>
      </c>
      <c r="C400">
        <f t="shared" si="48"/>
        <v>0</v>
      </c>
      <c r="D400">
        <f t="shared" si="48"/>
        <v>1</v>
      </c>
      <c r="E400">
        <f t="shared" si="48"/>
        <v>0</v>
      </c>
      <c r="F400">
        <f t="shared" si="48"/>
        <v>0</v>
      </c>
      <c r="G400">
        <f t="shared" si="48"/>
        <v>0</v>
      </c>
      <c r="H400" s="36" t="s">
        <v>22</v>
      </c>
      <c r="I400">
        <f t="shared" si="49"/>
        <v>1</v>
      </c>
      <c r="J400">
        <f t="shared" si="49"/>
        <v>0</v>
      </c>
      <c r="K400" s="21">
        <f t="shared" si="50"/>
        <v>0</v>
      </c>
      <c r="L400">
        <f t="shared" si="51"/>
        <v>0</v>
      </c>
      <c r="M400" s="18">
        <f t="shared" si="52"/>
        <v>1</v>
      </c>
      <c r="N400">
        <f t="shared" si="53"/>
        <v>0</v>
      </c>
      <c r="O400" t="str">
        <f t="shared" si="54"/>
        <v/>
      </c>
    </row>
    <row r="401" spans="1:15" ht="16">
      <c r="A401" s="8">
        <v>399</v>
      </c>
      <c r="B401" s="1" t="s">
        <v>53</v>
      </c>
      <c r="C401">
        <f t="shared" si="48"/>
        <v>1</v>
      </c>
      <c r="D401">
        <f t="shared" si="48"/>
        <v>0</v>
      </c>
      <c r="E401">
        <f t="shared" si="48"/>
        <v>0</v>
      </c>
      <c r="F401">
        <f t="shared" si="48"/>
        <v>0</v>
      </c>
      <c r="G401">
        <f t="shared" si="48"/>
        <v>0</v>
      </c>
      <c r="H401" s="36" t="s">
        <v>22</v>
      </c>
      <c r="I401">
        <f t="shared" si="49"/>
        <v>1</v>
      </c>
      <c r="J401">
        <f t="shared" si="49"/>
        <v>0</v>
      </c>
      <c r="K401" s="21">
        <f t="shared" si="50"/>
        <v>1</v>
      </c>
      <c r="L401">
        <f t="shared" si="51"/>
        <v>0</v>
      </c>
      <c r="M401" s="18">
        <f t="shared" si="52"/>
        <v>0</v>
      </c>
      <c r="N401">
        <f t="shared" si="53"/>
        <v>0</v>
      </c>
      <c r="O401" t="str">
        <f t="shared" si="54"/>
        <v/>
      </c>
    </row>
    <row r="402" spans="1:15" ht="16">
      <c r="A402" s="8">
        <v>400</v>
      </c>
      <c r="B402" s="1" t="s">
        <v>27</v>
      </c>
      <c r="C402">
        <f t="shared" si="48"/>
        <v>0</v>
      </c>
      <c r="D402">
        <f t="shared" si="48"/>
        <v>1</v>
      </c>
      <c r="E402">
        <f t="shared" si="48"/>
        <v>0</v>
      </c>
      <c r="F402">
        <f t="shared" si="48"/>
        <v>0</v>
      </c>
      <c r="G402">
        <f t="shared" si="48"/>
        <v>0</v>
      </c>
      <c r="H402" s="36" t="s">
        <v>22</v>
      </c>
      <c r="I402">
        <f t="shared" si="49"/>
        <v>1</v>
      </c>
      <c r="J402">
        <f t="shared" si="49"/>
        <v>0</v>
      </c>
      <c r="K402" s="21">
        <f t="shared" si="50"/>
        <v>0</v>
      </c>
      <c r="L402">
        <f t="shared" si="51"/>
        <v>0</v>
      </c>
      <c r="M402" s="18">
        <f t="shared" si="52"/>
        <v>1</v>
      </c>
      <c r="N402">
        <f t="shared" si="53"/>
        <v>0</v>
      </c>
      <c r="O402" t="str">
        <f t="shared" si="54"/>
        <v/>
      </c>
    </row>
    <row r="403" spans="1:15" ht="16">
      <c r="A403" s="8">
        <v>401</v>
      </c>
      <c r="B403" s="1" t="s">
        <v>53</v>
      </c>
      <c r="C403">
        <f t="shared" si="48"/>
        <v>1</v>
      </c>
      <c r="D403">
        <f t="shared" si="48"/>
        <v>0</v>
      </c>
      <c r="E403">
        <f t="shared" si="48"/>
        <v>0</v>
      </c>
      <c r="F403">
        <f t="shared" si="48"/>
        <v>0</v>
      </c>
      <c r="G403">
        <f t="shared" si="48"/>
        <v>0</v>
      </c>
      <c r="H403" s="36" t="s">
        <v>22</v>
      </c>
      <c r="I403">
        <f t="shared" si="49"/>
        <v>1</v>
      </c>
      <c r="J403">
        <f t="shared" si="49"/>
        <v>0</v>
      </c>
      <c r="K403" s="21">
        <f t="shared" si="50"/>
        <v>1</v>
      </c>
      <c r="L403">
        <f t="shared" si="51"/>
        <v>0</v>
      </c>
      <c r="M403" s="18">
        <f t="shared" si="52"/>
        <v>0</v>
      </c>
      <c r="N403">
        <f t="shared" si="53"/>
        <v>0</v>
      </c>
      <c r="O403" t="str">
        <f t="shared" si="54"/>
        <v/>
      </c>
    </row>
    <row r="404" spans="1:15" ht="16">
      <c r="A404" s="8">
        <v>402</v>
      </c>
      <c r="B404" s="1" t="s">
        <v>27</v>
      </c>
      <c r="C404">
        <f t="shared" si="48"/>
        <v>0</v>
      </c>
      <c r="D404">
        <f t="shared" si="48"/>
        <v>1</v>
      </c>
      <c r="E404">
        <f t="shared" si="48"/>
        <v>0</v>
      </c>
      <c r="F404">
        <f t="shared" si="48"/>
        <v>0</v>
      </c>
      <c r="G404">
        <f t="shared" si="48"/>
        <v>0</v>
      </c>
      <c r="H404" s="36" t="s">
        <v>22</v>
      </c>
      <c r="I404">
        <f t="shared" si="49"/>
        <v>1</v>
      </c>
      <c r="J404">
        <f t="shared" si="49"/>
        <v>0</v>
      </c>
      <c r="K404" s="21">
        <f t="shared" si="50"/>
        <v>0</v>
      </c>
      <c r="L404">
        <f t="shared" si="51"/>
        <v>0</v>
      </c>
      <c r="M404" s="18">
        <f t="shared" si="52"/>
        <v>1</v>
      </c>
      <c r="N404">
        <f t="shared" si="53"/>
        <v>0</v>
      </c>
      <c r="O404" t="str">
        <f t="shared" si="54"/>
        <v/>
      </c>
    </row>
    <row r="405" spans="1:15" ht="16">
      <c r="A405" s="8">
        <v>403</v>
      </c>
      <c r="B405" s="1" t="s">
        <v>27</v>
      </c>
      <c r="C405">
        <f t="shared" si="48"/>
        <v>0</v>
      </c>
      <c r="D405">
        <f t="shared" si="48"/>
        <v>1</v>
      </c>
      <c r="E405">
        <f t="shared" si="48"/>
        <v>0</v>
      </c>
      <c r="F405">
        <f t="shared" si="48"/>
        <v>0</v>
      </c>
      <c r="G405">
        <f t="shared" si="48"/>
        <v>0</v>
      </c>
      <c r="H405" s="36" t="s">
        <v>24</v>
      </c>
      <c r="I405">
        <f t="shared" si="49"/>
        <v>0</v>
      </c>
      <c r="J405">
        <f t="shared" si="49"/>
        <v>1</v>
      </c>
      <c r="K405" s="21">
        <f t="shared" si="50"/>
        <v>0</v>
      </c>
      <c r="L405">
        <f t="shared" si="51"/>
        <v>0</v>
      </c>
      <c r="M405" s="18">
        <f t="shared" si="52"/>
        <v>0</v>
      </c>
      <c r="N405">
        <f t="shared" si="53"/>
        <v>1</v>
      </c>
      <c r="O405" t="str">
        <f t="shared" si="54"/>
        <v/>
      </c>
    </row>
    <row r="406" spans="1:15" ht="16">
      <c r="A406" s="8">
        <v>404</v>
      </c>
      <c r="B406" s="1" t="s">
        <v>27</v>
      </c>
      <c r="C406">
        <f t="shared" si="48"/>
        <v>0</v>
      </c>
      <c r="D406">
        <f t="shared" si="48"/>
        <v>1</v>
      </c>
      <c r="E406">
        <f t="shared" si="48"/>
        <v>0</v>
      </c>
      <c r="F406">
        <f t="shared" si="48"/>
        <v>0</v>
      </c>
      <c r="G406">
        <f t="shared" si="48"/>
        <v>0</v>
      </c>
      <c r="H406" s="36" t="s">
        <v>22</v>
      </c>
      <c r="I406">
        <f t="shared" si="49"/>
        <v>1</v>
      </c>
      <c r="J406">
        <f t="shared" si="49"/>
        <v>0</v>
      </c>
      <c r="K406" s="21">
        <f t="shared" si="50"/>
        <v>0</v>
      </c>
      <c r="L406">
        <f t="shared" si="51"/>
        <v>0</v>
      </c>
      <c r="M406" s="18">
        <f t="shared" si="52"/>
        <v>1</v>
      </c>
      <c r="N406">
        <f t="shared" si="53"/>
        <v>0</v>
      </c>
      <c r="O406" t="str">
        <f t="shared" si="54"/>
        <v/>
      </c>
    </row>
    <row r="407" spans="1:15" ht="16">
      <c r="A407" s="8">
        <v>405</v>
      </c>
      <c r="B407" s="1" t="s">
        <v>53</v>
      </c>
      <c r="C407">
        <f t="shared" si="48"/>
        <v>1</v>
      </c>
      <c r="D407">
        <f t="shared" si="48"/>
        <v>0</v>
      </c>
      <c r="E407">
        <f t="shared" si="48"/>
        <v>0</v>
      </c>
      <c r="F407">
        <f t="shared" si="48"/>
        <v>0</v>
      </c>
      <c r="G407">
        <f t="shared" si="48"/>
        <v>0</v>
      </c>
      <c r="H407" s="36" t="s">
        <v>22</v>
      </c>
      <c r="I407">
        <f t="shared" si="49"/>
        <v>1</v>
      </c>
      <c r="J407">
        <f t="shared" si="49"/>
        <v>0</v>
      </c>
      <c r="K407" s="21">
        <f t="shared" si="50"/>
        <v>1</v>
      </c>
      <c r="L407">
        <f t="shared" si="51"/>
        <v>0</v>
      </c>
      <c r="M407" s="18">
        <f t="shared" si="52"/>
        <v>0</v>
      </c>
      <c r="N407">
        <f t="shared" si="53"/>
        <v>0</v>
      </c>
      <c r="O407" t="str">
        <f t="shared" si="54"/>
        <v/>
      </c>
    </row>
    <row r="408" spans="1:15" ht="16">
      <c r="A408" s="8">
        <v>406</v>
      </c>
      <c r="B408" s="1" t="s">
        <v>27</v>
      </c>
      <c r="C408">
        <f t="shared" si="48"/>
        <v>0</v>
      </c>
      <c r="D408">
        <f t="shared" si="48"/>
        <v>1</v>
      </c>
      <c r="E408">
        <f t="shared" si="48"/>
        <v>0</v>
      </c>
      <c r="F408">
        <f t="shared" si="48"/>
        <v>0</v>
      </c>
      <c r="G408">
        <f t="shared" si="48"/>
        <v>0</v>
      </c>
      <c r="H408" s="36" t="s">
        <v>22</v>
      </c>
      <c r="I408">
        <f t="shared" si="49"/>
        <v>1</v>
      </c>
      <c r="J408">
        <f t="shared" si="49"/>
        <v>0</v>
      </c>
      <c r="K408" s="21">
        <f t="shared" si="50"/>
        <v>0</v>
      </c>
      <c r="L408">
        <f t="shared" si="51"/>
        <v>0</v>
      </c>
      <c r="M408" s="18">
        <f t="shared" si="52"/>
        <v>1</v>
      </c>
      <c r="N408">
        <f t="shared" si="53"/>
        <v>0</v>
      </c>
      <c r="O408" t="str">
        <f t="shared" si="54"/>
        <v/>
      </c>
    </row>
    <row r="409" spans="1:15" ht="16">
      <c r="A409" s="8">
        <v>407</v>
      </c>
      <c r="B409" s="1" t="s">
        <v>27</v>
      </c>
      <c r="C409">
        <f t="shared" si="48"/>
        <v>0</v>
      </c>
      <c r="D409">
        <f t="shared" si="48"/>
        <v>1</v>
      </c>
      <c r="E409">
        <f t="shared" si="48"/>
        <v>0</v>
      </c>
      <c r="F409">
        <f t="shared" si="48"/>
        <v>0</v>
      </c>
      <c r="G409">
        <f t="shared" si="48"/>
        <v>0</v>
      </c>
      <c r="H409" s="36" t="s">
        <v>22</v>
      </c>
      <c r="I409">
        <f t="shared" si="49"/>
        <v>1</v>
      </c>
      <c r="J409">
        <f t="shared" si="49"/>
        <v>0</v>
      </c>
      <c r="K409" s="21">
        <f t="shared" si="50"/>
        <v>0</v>
      </c>
      <c r="L409">
        <f t="shared" si="51"/>
        <v>0</v>
      </c>
      <c r="M409" s="18">
        <f t="shared" si="52"/>
        <v>1</v>
      </c>
      <c r="N409">
        <f t="shared" si="53"/>
        <v>0</v>
      </c>
      <c r="O409" t="str">
        <f t="shared" si="54"/>
        <v/>
      </c>
    </row>
    <row r="410" spans="1:15" ht="16">
      <c r="A410" s="8">
        <v>408</v>
      </c>
      <c r="B410" s="1" t="s">
        <v>27</v>
      </c>
      <c r="C410">
        <f t="shared" si="48"/>
        <v>0</v>
      </c>
      <c r="D410">
        <f t="shared" si="48"/>
        <v>1</v>
      </c>
      <c r="E410">
        <f t="shared" si="48"/>
        <v>0</v>
      </c>
      <c r="F410">
        <f t="shared" si="48"/>
        <v>0</v>
      </c>
      <c r="G410">
        <f t="shared" si="48"/>
        <v>0</v>
      </c>
      <c r="H410" s="36" t="s">
        <v>22</v>
      </c>
      <c r="I410">
        <f t="shared" si="49"/>
        <v>1</v>
      </c>
      <c r="J410">
        <f t="shared" si="49"/>
        <v>0</v>
      </c>
      <c r="K410" s="21">
        <f t="shared" si="50"/>
        <v>0</v>
      </c>
      <c r="L410">
        <f t="shared" si="51"/>
        <v>0</v>
      </c>
      <c r="M410" s="18">
        <f t="shared" si="52"/>
        <v>1</v>
      </c>
      <c r="N410">
        <f t="shared" si="53"/>
        <v>0</v>
      </c>
      <c r="O410" t="str">
        <f t="shared" si="54"/>
        <v/>
      </c>
    </row>
    <row r="411" spans="1:15" ht="16">
      <c r="A411" s="8">
        <v>409</v>
      </c>
      <c r="B411" s="1" t="s">
        <v>53</v>
      </c>
      <c r="C411">
        <f t="shared" si="48"/>
        <v>1</v>
      </c>
      <c r="D411">
        <f t="shared" si="48"/>
        <v>0</v>
      </c>
      <c r="E411">
        <f t="shared" si="48"/>
        <v>0</v>
      </c>
      <c r="F411">
        <f t="shared" si="48"/>
        <v>0</v>
      </c>
      <c r="G411">
        <f t="shared" si="48"/>
        <v>0</v>
      </c>
      <c r="H411" s="36" t="s">
        <v>22</v>
      </c>
      <c r="I411">
        <f t="shared" si="49"/>
        <v>1</v>
      </c>
      <c r="J411">
        <f t="shared" si="49"/>
        <v>0</v>
      </c>
      <c r="K411" s="21">
        <f t="shared" si="50"/>
        <v>1</v>
      </c>
      <c r="L411">
        <f t="shared" si="51"/>
        <v>0</v>
      </c>
      <c r="M411" s="18">
        <f t="shared" si="52"/>
        <v>0</v>
      </c>
      <c r="N411">
        <f t="shared" si="53"/>
        <v>0</v>
      </c>
      <c r="O411" t="str">
        <f t="shared" si="54"/>
        <v/>
      </c>
    </row>
    <row r="412" spans="1:15" ht="16">
      <c r="A412" s="8">
        <v>410</v>
      </c>
      <c r="B412" s="1" t="s">
        <v>2634</v>
      </c>
      <c r="C412">
        <f t="shared" si="48"/>
        <v>0</v>
      </c>
      <c r="D412">
        <f t="shared" si="48"/>
        <v>0</v>
      </c>
      <c r="E412">
        <f t="shared" si="48"/>
        <v>0</v>
      </c>
      <c r="F412">
        <f t="shared" si="48"/>
        <v>0</v>
      </c>
      <c r="G412">
        <f t="shared" si="48"/>
        <v>1</v>
      </c>
      <c r="H412" s="36" t="s">
        <v>22</v>
      </c>
      <c r="I412">
        <f t="shared" si="49"/>
        <v>1</v>
      </c>
      <c r="J412">
        <f t="shared" si="49"/>
        <v>0</v>
      </c>
      <c r="K412" s="21">
        <f t="shared" si="50"/>
        <v>0</v>
      </c>
      <c r="L412">
        <f t="shared" si="51"/>
        <v>0</v>
      </c>
      <c r="M412" s="18">
        <f t="shared" si="52"/>
        <v>0</v>
      </c>
      <c r="N412">
        <f t="shared" si="53"/>
        <v>0</v>
      </c>
      <c r="O412" t="str">
        <f t="shared" si="54"/>
        <v/>
      </c>
    </row>
    <row r="413" spans="1:15" ht="16">
      <c r="A413" s="8">
        <v>411</v>
      </c>
      <c r="B413" s="1" t="s">
        <v>27</v>
      </c>
      <c r="C413">
        <f t="shared" si="48"/>
        <v>0</v>
      </c>
      <c r="D413">
        <f t="shared" si="48"/>
        <v>1</v>
      </c>
      <c r="E413">
        <f t="shared" si="48"/>
        <v>0</v>
      </c>
      <c r="F413">
        <f t="shared" si="48"/>
        <v>0</v>
      </c>
      <c r="G413">
        <f t="shared" si="48"/>
        <v>0</v>
      </c>
      <c r="H413" s="36" t="s">
        <v>22</v>
      </c>
      <c r="I413">
        <f t="shared" si="49"/>
        <v>1</v>
      </c>
      <c r="J413">
        <f t="shared" si="49"/>
        <v>0</v>
      </c>
      <c r="K413" s="21">
        <f t="shared" si="50"/>
        <v>0</v>
      </c>
      <c r="L413">
        <f t="shared" si="51"/>
        <v>0</v>
      </c>
      <c r="M413" s="18">
        <f t="shared" si="52"/>
        <v>1</v>
      </c>
      <c r="N413">
        <f t="shared" si="53"/>
        <v>0</v>
      </c>
      <c r="O413" t="str">
        <f t="shared" si="54"/>
        <v/>
      </c>
    </row>
    <row r="414" spans="1:15" ht="16">
      <c r="A414" s="8">
        <v>412</v>
      </c>
      <c r="B414" s="1" t="s">
        <v>53</v>
      </c>
      <c r="C414">
        <f t="shared" si="48"/>
        <v>1</v>
      </c>
      <c r="D414">
        <f t="shared" si="48"/>
        <v>0</v>
      </c>
      <c r="E414">
        <f t="shared" si="48"/>
        <v>0</v>
      </c>
      <c r="F414">
        <f t="shared" si="48"/>
        <v>0</v>
      </c>
      <c r="G414">
        <f t="shared" si="48"/>
        <v>0</v>
      </c>
      <c r="H414" s="36" t="s">
        <v>22</v>
      </c>
      <c r="I414">
        <f t="shared" si="49"/>
        <v>1</v>
      </c>
      <c r="J414">
        <f t="shared" si="49"/>
        <v>0</v>
      </c>
      <c r="K414" s="21">
        <f t="shared" si="50"/>
        <v>1</v>
      </c>
      <c r="L414">
        <f t="shared" si="51"/>
        <v>0</v>
      </c>
      <c r="M414" s="18">
        <f t="shared" si="52"/>
        <v>0</v>
      </c>
      <c r="N414">
        <f t="shared" si="53"/>
        <v>0</v>
      </c>
      <c r="O414" t="str">
        <f t="shared" si="54"/>
        <v/>
      </c>
    </row>
    <row r="415" spans="1:15" ht="16">
      <c r="A415" s="8">
        <v>413</v>
      </c>
      <c r="B415" s="1" t="s">
        <v>27</v>
      </c>
      <c r="C415">
        <f t="shared" si="48"/>
        <v>0</v>
      </c>
      <c r="D415">
        <f t="shared" si="48"/>
        <v>1</v>
      </c>
      <c r="E415">
        <f t="shared" si="48"/>
        <v>0</v>
      </c>
      <c r="F415">
        <f t="shared" si="48"/>
        <v>0</v>
      </c>
      <c r="G415">
        <f t="shared" si="48"/>
        <v>0</v>
      </c>
      <c r="H415" s="36" t="s">
        <v>22</v>
      </c>
      <c r="I415">
        <f t="shared" si="49"/>
        <v>1</v>
      </c>
      <c r="J415">
        <f t="shared" si="49"/>
        <v>0</v>
      </c>
      <c r="K415" s="21">
        <f t="shared" si="50"/>
        <v>0</v>
      </c>
      <c r="L415">
        <f t="shared" si="51"/>
        <v>0</v>
      </c>
      <c r="M415" s="18">
        <f t="shared" si="52"/>
        <v>1</v>
      </c>
      <c r="N415">
        <f t="shared" si="53"/>
        <v>0</v>
      </c>
      <c r="O415" t="str">
        <f t="shared" si="54"/>
        <v/>
      </c>
    </row>
    <row r="416" spans="1:15" ht="16">
      <c r="A416" s="8">
        <v>414</v>
      </c>
      <c r="B416" s="1" t="s">
        <v>27</v>
      </c>
      <c r="C416">
        <f t="shared" si="48"/>
        <v>0</v>
      </c>
      <c r="D416">
        <f t="shared" si="48"/>
        <v>1</v>
      </c>
      <c r="E416">
        <f t="shared" si="48"/>
        <v>0</v>
      </c>
      <c r="F416">
        <f t="shared" si="48"/>
        <v>0</v>
      </c>
      <c r="G416">
        <f t="shared" si="48"/>
        <v>0</v>
      </c>
      <c r="H416" s="36" t="s">
        <v>22</v>
      </c>
      <c r="I416">
        <f t="shared" si="49"/>
        <v>1</v>
      </c>
      <c r="J416">
        <f t="shared" si="49"/>
        <v>0</v>
      </c>
      <c r="K416" s="21">
        <f t="shared" si="50"/>
        <v>0</v>
      </c>
      <c r="L416">
        <f t="shared" si="51"/>
        <v>0</v>
      </c>
      <c r="M416" s="18">
        <f t="shared" si="52"/>
        <v>1</v>
      </c>
      <c r="N416">
        <f t="shared" si="53"/>
        <v>0</v>
      </c>
      <c r="O416" t="str">
        <f t="shared" si="54"/>
        <v/>
      </c>
    </row>
    <row r="417" spans="1:15" ht="16">
      <c r="A417" s="8">
        <v>415</v>
      </c>
      <c r="B417" s="1" t="s">
        <v>53</v>
      </c>
      <c r="C417">
        <f t="shared" si="48"/>
        <v>1</v>
      </c>
      <c r="D417">
        <f t="shared" si="48"/>
        <v>0</v>
      </c>
      <c r="E417">
        <f t="shared" si="48"/>
        <v>0</v>
      </c>
      <c r="F417">
        <f t="shared" si="48"/>
        <v>0</v>
      </c>
      <c r="G417">
        <f t="shared" si="48"/>
        <v>0</v>
      </c>
      <c r="H417" s="36" t="s">
        <v>22</v>
      </c>
      <c r="I417">
        <f t="shared" si="49"/>
        <v>1</v>
      </c>
      <c r="J417">
        <f t="shared" si="49"/>
        <v>0</v>
      </c>
      <c r="K417" s="21">
        <f t="shared" si="50"/>
        <v>1</v>
      </c>
      <c r="L417">
        <f t="shared" si="51"/>
        <v>0</v>
      </c>
      <c r="M417" s="18">
        <f t="shared" si="52"/>
        <v>0</v>
      </c>
      <c r="N417">
        <f t="shared" si="53"/>
        <v>0</v>
      </c>
      <c r="O417" t="str">
        <f t="shared" si="54"/>
        <v/>
      </c>
    </row>
    <row r="418" spans="1:15" ht="16">
      <c r="A418" s="8">
        <v>416</v>
      </c>
      <c r="B418" s="1" t="s">
        <v>27</v>
      </c>
      <c r="C418">
        <f t="shared" si="48"/>
        <v>0</v>
      </c>
      <c r="D418">
        <f t="shared" si="48"/>
        <v>1</v>
      </c>
      <c r="E418">
        <f t="shared" si="48"/>
        <v>0</v>
      </c>
      <c r="F418">
        <f t="shared" si="48"/>
        <v>0</v>
      </c>
      <c r="G418">
        <f t="shared" si="48"/>
        <v>0</v>
      </c>
      <c r="H418" s="36" t="s">
        <v>22</v>
      </c>
      <c r="I418">
        <f t="shared" si="49"/>
        <v>1</v>
      </c>
      <c r="J418">
        <f t="shared" si="49"/>
        <v>0</v>
      </c>
      <c r="K418" s="21">
        <f t="shared" si="50"/>
        <v>0</v>
      </c>
      <c r="L418">
        <f t="shared" si="51"/>
        <v>0</v>
      </c>
      <c r="M418" s="18">
        <f t="shared" si="52"/>
        <v>1</v>
      </c>
      <c r="N418">
        <f t="shared" si="53"/>
        <v>0</v>
      </c>
      <c r="O418" t="str">
        <f t="shared" si="54"/>
        <v/>
      </c>
    </row>
    <row r="419" spans="1:15" ht="16">
      <c r="A419" s="8">
        <v>417</v>
      </c>
      <c r="B419" s="1" t="s">
        <v>53</v>
      </c>
      <c r="C419">
        <f t="shared" si="48"/>
        <v>1</v>
      </c>
      <c r="D419">
        <f t="shared" si="48"/>
        <v>0</v>
      </c>
      <c r="E419">
        <f t="shared" si="48"/>
        <v>0</v>
      </c>
      <c r="F419">
        <f t="shared" si="48"/>
        <v>0</v>
      </c>
      <c r="G419">
        <f t="shared" si="48"/>
        <v>0</v>
      </c>
      <c r="H419" s="36" t="s">
        <v>22</v>
      </c>
      <c r="I419">
        <f t="shared" si="49"/>
        <v>1</v>
      </c>
      <c r="J419">
        <f t="shared" si="49"/>
        <v>0</v>
      </c>
      <c r="K419" s="21">
        <f t="shared" si="50"/>
        <v>1</v>
      </c>
      <c r="L419">
        <f t="shared" si="51"/>
        <v>0</v>
      </c>
      <c r="M419" s="18">
        <f t="shared" si="52"/>
        <v>0</v>
      </c>
      <c r="N419">
        <f t="shared" si="53"/>
        <v>0</v>
      </c>
      <c r="O419" t="str">
        <f t="shared" si="54"/>
        <v/>
      </c>
    </row>
  </sheetData>
  <mergeCells count="2">
    <mergeCell ref="M1:N1"/>
    <mergeCell ref="K1:L1"/>
  </mergeCells>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19"/>
  <sheetViews>
    <sheetView workbookViewId="0">
      <selection activeCell="K3" sqref="K3:O3"/>
    </sheetView>
  </sheetViews>
  <sheetFormatPr baseColWidth="10" defaultRowHeight="15" x14ac:dyDescent="0"/>
  <cols>
    <col min="8" max="8" width="10.83203125" style="21"/>
    <col min="11" max="11" width="10.83203125" style="21"/>
  </cols>
  <sheetData>
    <row r="1" spans="1:15">
      <c r="K1" s="53" t="s">
        <v>53</v>
      </c>
      <c r="L1" s="61"/>
      <c r="M1" s="49" t="s">
        <v>27</v>
      </c>
      <c r="N1" s="49"/>
      <c r="O1" t="s">
        <v>2665</v>
      </c>
    </row>
    <row r="2" spans="1:15" ht="16">
      <c r="A2" t="s">
        <v>1289</v>
      </c>
      <c r="B2" s="1" t="s">
        <v>13</v>
      </c>
      <c r="C2" t="s">
        <v>53</v>
      </c>
      <c r="D2" t="s">
        <v>27</v>
      </c>
      <c r="E2" t="s">
        <v>761</v>
      </c>
      <c r="F2" t="s">
        <v>75</v>
      </c>
      <c r="G2" t="s">
        <v>2634</v>
      </c>
      <c r="H2" s="36" t="s">
        <v>8</v>
      </c>
      <c r="I2" t="s">
        <v>22</v>
      </c>
      <c r="J2" t="s">
        <v>24</v>
      </c>
      <c r="K2" s="21" t="s">
        <v>22</v>
      </c>
      <c r="L2" t="s">
        <v>24</v>
      </c>
      <c r="M2" t="s">
        <v>22</v>
      </c>
      <c r="N2" t="s">
        <v>24</v>
      </c>
    </row>
    <row r="3" spans="1:15" ht="16">
      <c r="A3" s="8">
        <v>1</v>
      </c>
      <c r="B3" s="1" t="s">
        <v>27</v>
      </c>
      <c r="C3">
        <f>IF($B3=C$2,1,0)</f>
        <v>0</v>
      </c>
      <c r="D3">
        <f t="shared" ref="D3:G18" si="0">IF($B3=D$2,1,0)</f>
        <v>1</v>
      </c>
      <c r="E3">
        <f t="shared" si="0"/>
        <v>0</v>
      </c>
      <c r="F3">
        <f t="shared" si="0"/>
        <v>0</v>
      </c>
      <c r="G3">
        <f t="shared" si="0"/>
        <v>0</v>
      </c>
      <c r="H3" s="36" t="s">
        <v>22</v>
      </c>
      <c r="I3">
        <f>IF($H3=I$2,1,0)</f>
        <v>1</v>
      </c>
      <c r="J3">
        <f>IF($H3=J$2,1,0)</f>
        <v>0</v>
      </c>
      <c r="K3" s="21">
        <f>IF(AND($C3=1,I3=1),1,0)</f>
        <v>0</v>
      </c>
      <c r="L3">
        <f>IF(AND($C3=1,J3=1),1,0)</f>
        <v>0</v>
      </c>
      <c r="M3" s="18">
        <f>IF(AND($D3=1,I3=1),1,0)</f>
        <v>1</v>
      </c>
      <c r="N3">
        <f>IF(AND($D3=1,J3=1),1,0)</f>
        <v>0</v>
      </c>
      <c r="O3" t="str">
        <f>IF(AND(SUM(C3:D3)=1,SUM(K3:N3)&lt;&gt;1),"PROBLEM","")</f>
        <v/>
      </c>
    </row>
    <row r="4" spans="1:15" ht="16">
      <c r="A4" s="8">
        <v>2</v>
      </c>
      <c r="B4" s="1" t="s">
        <v>53</v>
      </c>
      <c r="C4">
        <f t="shared" ref="C4:G66" si="1">IF($B4=C$2,1,0)</f>
        <v>1</v>
      </c>
      <c r="D4">
        <f t="shared" si="0"/>
        <v>0</v>
      </c>
      <c r="E4">
        <f t="shared" si="0"/>
        <v>0</v>
      </c>
      <c r="F4">
        <f t="shared" si="0"/>
        <v>0</v>
      </c>
      <c r="G4">
        <f t="shared" si="0"/>
        <v>0</v>
      </c>
      <c r="H4" s="36" t="s">
        <v>24</v>
      </c>
      <c r="I4">
        <f t="shared" ref="I4:J67" si="2">IF($H4=I$2,1,0)</f>
        <v>0</v>
      </c>
      <c r="J4">
        <f t="shared" si="2"/>
        <v>1</v>
      </c>
      <c r="K4" s="21">
        <f t="shared" ref="K4:K67" si="3">IF(AND($C4=1,I4=1),1,0)</f>
        <v>0</v>
      </c>
      <c r="L4">
        <f t="shared" ref="L4:L67" si="4">IF(AND($C4=1,J4=1),1,0)</f>
        <v>1</v>
      </c>
      <c r="M4" s="18">
        <f t="shared" ref="M4:M67" si="5">IF(AND($D4=1,I4=1),1,0)</f>
        <v>0</v>
      </c>
      <c r="N4">
        <f t="shared" ref="N4:N67" si="6">IF(AND($D4=1,J4=1),1,0)</f>
        <v>0</v>
      </c>
      <c r="O4" t="str">
        <f t="shared" ref="O4:O67" si="7">IF(AND(SUM(C4:D4)=1,SUM(K4:N4)&lt;&gt;1),"PROBLEM","")</f>
        <v/>
      </c>
    </row>
    <row r="5" spans="1:15" ht="16">
      <c r="A5" s="8">
        <v>3</v>
      </c>
      <c r="B5" s="1" t="s">
        <v>27</v>
      </c>
      <c r="C5">
        <f t="shared" si="1"/>
        <v>0</v>
      </c>
      <c r="D5">
        <f t="shared" si="0"/>
        <v>1</v>
      </c>
      <c r="E5">
        <f t="shared" si="0"/>
        <v>0</v>
      </c>
      <c r="F5">
        <f t="shared" si="0"/>
        <v>0</v>
      </c>
      <c r="G5">
        <f t="shared" si="0"/>
        <v>0</v>
      </c>
      <c r="H5" s="36" t="s">
        <v>22</v>
      </c>
      <c r="I5">
        <f t="shared" si="2"/>
        <v>1</v>
      </c>
      <c r="J5">
        <f t="shared" si="2"/>
        <v>0</v>
      </c>
      <c r="K5" s="21">
        <f t="shared" si="3"/>
        <v>0</v>
      </c>
      <c r="L5">
        <f t="shared" si="4"/>
        <v>0</v>
      </c>
      <c r="M5" s="18">
        <f t="shared" si="5"/>
        <v>1</v>
      </c>
      <c r="N5">
        <f t="shared" si="6"/>
        <v>0</v>
      </c>
      <c r="O5" t="str">
        <f t="shared" si="7"/>
        <v/>
      </c>
    </row>
    <row r="6" spans="1:15" ht="16">
      <c r="A6" s="8">
        <v>4</v>
      </c>
      <c r="B6" s="1" t="s">
        <v>27</v>
      </c>
      <c r="C6">
        <f t="shared" si="1"/>
        <v>0</v>
      </c>
      <c r="D6">
        <f t="shared" si="0"/>
        <v>1</v>
      </c>
      <c r="E6">
        <f t="shared" si="0"/>
        <v>0</v>
      </c>
      <c r="F6">
        <f t="shared" si="0"/>
        <v>0</v>
      </c>
      <c r="G6">
        <f t="shared" si="0"/>
        <v>0</v>
      </c>
      <c r="H6" s="36" t="s">
        <v>22</v>
      </c>
      <c r="I6">
        <f t="shared" si="2"/>
        <v>1</v>
      </c>
      <c r="J6">
        <f t="shared" si="2"/>
        <v>0</v>
      </c>
      <c r="K6" s="21">
        <f t="shared" si="3"/>
        <v>0</v>
      </c>
      <c r="L6">
        <f t="shared" si="4"/>
        <v>0</v>
      </c>
      <c r="M6" s="18">
        <f t="shared" si="5"/>
        <v>1</v>
      </c>
      <c r="N6">
        <f t="shared" si="6"/>
        <v>0</v>
      </c>
      <c r="O6" t="str">
        <f t="shared" si="7"/>
        <v/>
      </c>
    </row>
    <row r="7" spans="1:15" ht="16">
      <c r="A7" s="8">
        <v>5</v>
      </c>
      <c r="B7" s="1" t="s">
        <v>53</v>
      </c>
      <c r="C7">
        <f t="shared" si="1"/>
        <v>1</v>
      </c>
      <c r="D7">
        <f t="shared" si="0"/>
        <v>0</v>
      </c>
      <c r="E7">
        <f t="shared" si="0"/>
        <v>0</v>
      </c>
      <c r="F7">
        <f t="shared" si="0"/>
        <v>0</v>
      </c>
      <c r="G7">
        <f t="shared" si="0"/>
        <v>0</v>
      </c>
      <c r="H7" s="36" t="s">
        <v>24</v>
      </c>
      <c r="I7">
        <f t="shared" si="2"/>
        <v>0</v>
      </c>
      <c r="J7">
        <f t="shared" si="2"/>
        <v>1</v>
      </c>
      <c r="K7" s="21">
        <f t="shared" si="3"/>
        <v>0</v>
      </c>
      <c r="L7">
        <f t="shared" si="4"/>
        <v>1</v>
      </c>
      <c r="M7" s="18">
        <f t="shared" si="5"/>
        <v>0</v>
      </c>
      <c r="N7">
        <f t="shared" si="6"/>
        <v>0</v>
      </c>
      <c r="O7" t="str">
        <f t="shared" si="7"/>
        <v/>
      </c>
    </row>
    <row r="8" spans="1:15" ht="16">
      <c r="A8" s="8">
        <v>6</v>
      </c>
      <c r="B8" s="1" t="s">
        <v>27</v>
      </c>
      <c r="C8">
        <f t="shared" si="1"/>
        <v>0</v>
      </c>
      <c r="D8">
        <f t="shared" si="0"/>
        <v>1</v>
      </c>
      <c r="E8">
        <f t="shared" si="0"/>
        <v>0</v>
      </c>
      <c r="F8">
        <f t="shared" si="0"/>
        <v>0</v>
      </c>
      <c r="G8">
        <f t="shared" si="0"/>
        <v>0</v>
      </c>
      <c r="H8" s="36" t="s">
        <v>24</v>
      </c>
      <c r="I8">
        <f t="shared" si="2"/>
        <v>0</v>
      </c>
      <c r="J8">
        <f t="shared" si="2"/>
        <v>1</v>
      </c>
      <c r="K8" s="21">
        <f t="shared" si="3"/>
        <v>0</v>
      </c>
      <c r="L8">
        <f t="shared" si="4"/>
        <v>0</v>
      </c>
      <c r="M8" s="18">
        <f t="shared" si="5"/>
        <v>0</v>
      </c>
      <c r="N8">
        <f t="shared" si="6"/>
        <v>1</v>
      </c>
      <c r="O8" t="str">
        <f t="shared" si="7"/>
        <v/>
      </c>
    </row>
    <row r="9" spans="1:15" ht="16">
      <c r="A9" s="8">
        <v>7</v>
      </c>
      <c r="B9" s="1" t="s">
        <v>53</v>
      </c>
      <c r="C9">
        <f t="shared" si="1"/>
        <v>1</v>
      </c>
      <c r="D9">
        <f t="shared" si="0"/>
        <v>0</v>
      </c>
      <c r="E9">
        <f t="shared" si="0"/>
        <v>0</v>
      </c>
      <c r="F9">
        <f t="shared" si="0"/>
        <v>0</v>
      </c>
      <c r="G9">
        <f t="shared" si="0"/>
        <v>0</v>
      </c>
      <c r="H9" s="36" t="s">
        <v>22</v>
      </c>
      <c r="I9">
        <f t="shared" si="2"/>
        <v>1</v>
      </c>
      <c r="J9">
        <f t="shared" si="2"/>
        <v>0</v>
      </c>
      <c r="K9" s="21">
        <f t="shared" si="3"/>
        <v>1</v>
      </c>
      <c r="L9">
        <f t="shared" si="4"/>
        <v>0</v>
      </c>
      <c r="M9" s="18">
        <f t="shared" si="5"/>
        <v>0</v>
      </c>
      <c r="N9">
        <f t="shared" si="6"/>
        <v>0</v>
      </c>
      <c r="O9" t="str">
        <f t="shared" si="7"/>
        <v/>
      </c>
    </row>
    <row r="10" spans="1:15" ht="16">
      <c r="A10" s="8">
        <v>8</v>
      </c>
      <c r="B10" s="1" t="s">
        <v>53</v>
      </c>
      <c r="C10">
        <f t="shared" si="1"/>
        <v>1</v>
      </c>
      <c r="D10">
        <f t="shared" si="0"/>
        <v>0</v>
      </c>
      <c r="E10">
        <f t="shared" si="0"/>
        <v>0</v>
      </c>
      <c r="F10">
        <f t="shared" si="0"/>
        <v>0</v>
      </c>
      <c r="G10">
        <f t="shared" si="0"/>
        <v>0</v>
      </c>
      <c r="H10" s="36" t="s">
        <v>22</v>
      </c>
      <c r="I10">
        <f t="shared" si="2"/>
        <v>1</v>
      </c>
      <c r="J10">
        <f t="shared" si="2"/>
        <v>0</v>
      </c>
      <c r="K10" s="21">
        <f t="shared" si="3"/>
        <v>1</v>
      </c>
      <c r="L10">
        <f t="shared" si="4"/>
        <v>0</v>
      </c>
      <c r="M10" s="18">
        <f t="shared" si="5"/>
        <v>0</v>
      </c>
      <c r="N10">
        <f t="shared" si="6"/>
        <v>0</v>
      </c>
      <c r="O10" t="str">
        <f t="shared" si="7"/>
        <v/>
      </c>
    </row>
    <row r="11" spans="1:15" ht="16">
      <c r="A11" s="8">
        <v>9</v>
      </c>
      <c r="B11" s="1" t="s">
        <v>27</v>
      </c>
      <c r="C11">
        <f t="shared" si="1"/>
        <v>0</v>
      </c>
      <c r="D11">
        <f t="shared" si="0"/>
        <v>1</v>
      </c>
      <c r="E11">
        <f t="shared" si="0"/>
        <v>0</v>
      </c>
      <c r="F11">
        <f t="shared" si="0"/>
        <v>0</v>
      </c>
      <c r="G11">
        <f t="shared" si="0"/>
        <v>0</v>
      </c>
      <c r="H11" s="36" t="s">
        <v>22</v>
      </c>
      <c r="I11">
        <f t="shared" si="2"/>
        <v>1</v>
      </c>
      <c r="J11">
        <f t="shared" si="2"/>
        <v>0</v>
      </c>
      <c r="K11" s="21">
        <f t="shared" si="3"/>
        <v>0</v>
      </c>
      <c r="L11">
        <f t="shared" si="4"/>
        <v>0</v>
      </c>
      <c r="M11" s="18">
        <f t="shared" si="5"/>
        <v>1</v>
      </c>
      <c r="N11">
        <f t="shared" si="6"/>
        <v>0</v>
      </c>
      <c r="O11" t="str">
        <f t="shared" si="7"/>
        <v/>
      </c>
    </row>
    <row r="12" spans="1:15" ht="16">
      <c r="A12" s="8">
        <v>10</v>
      </c>
      <c r="B12" s="1" t="s">
        <v>53</v>
      </c>
      <c r="C12">
        <f t="shared" si="1"/>
        <v>1</v>
      </c>
      <c r="D12">
        <f t="shared" si="0"/>
        <v>0</v>
      </c>
      <c r="E12">
        <f t="shared" si="0"/>
        <v>0</v>
      </c>
      <c r="F12">
        <f t="shared" si="0"/>
        <v>0</v>
      </c>
      <c r="G12">
        <f t="shared" si="0"/>
        <v>0</v>
      </c>
      <c r="H12" s="36" t="s">
        <v>24</v>
      </c>
      <c r="I12">
        <f t="shared" si="2"/>
        <v>0</v>
      </c>
      <c r="J12">
        <f t="shared" si="2"/>
        <v>1</v>
      </c>
      <c r="K12" s="21">
        <f t="shared" si="3"/>
        <v>0</v>
      </c>
      <c r="L12">
        <f t="shared" si="4"/>
        <v>1</v>
      </c>
      <c r="M12" s="18">
        <f t="shared" si="5"/>
        <v>0</v>
      </c>
      <c r="N12">
        <f t="shared" si="6"/>
        <v>0</v>
      </c>
      <c r="O12" t="str">
        <f t="shared" si="7"/>
        <v/>
      </c>
    </row>
    <row r="13" spans="1:15" ht="16">
      <c r="A13" s="8">
        <v>11</v>
      </c>
      <c r="B13" s="1" t="s">
        <v>53</v>
      </c>
      <c r="C13">
        <f t="shared" si="1"/>
        <v>1</v>
      </c>
      <c r="D13">
        <f t="shared" si="0"/>
        <v>0</v>
      </c>
      <c r="E13">
        <f t="shared" si="0"/>
        <v>0</v>
      </c>
      <c r="F13">
        <f t="shared" si="0"/>
        <v>0</v>
      </c>
      <c r="G13">
        <f t="shared" si="0"/>
        <v>0</v>
      </c>
      <c r="H13" s="36" t="s">
        <v>24</v>
      </c>
      <c r="I13">
        <f t="shared" si="2"/>
        <v>0</v>
      </c>
      <c r="J13">
        <f t="shared" si="2"/>
        <v>1</v>
      </c>
      <c r="K13" s="21">
        <f t="shared" si="3"/>
        <v>0</v>
      </c>
      <c r="L13">
        <f t="shared" si="4"/>
        <v>1</v>
      </c>
      <c r="M13" s="18">
        <f t="shared" si="5"/>
        <v>0</v>
      </c>
      <c r="N13">
        <f t="shared" si="6"/>
        <v>0</v>
      </c>
      <c r="O13" t="str">
        <f t="shared" si="7"/>
        <v/>
      </c>
    </row>
    <row r="14" spans="1:15" ht="16">
      <c r="A14" s="8">
        <v>12</v>
      </c>
      <c r="B14" s="1" t="s">
        <v>27</v>
      </c>
      <c r="C14">
        <f t="shared" si="1"/>
        <v>0</v>
      </c>
      <c r="D14">
        <f t="shared" si="0"/>
        <v>1</v>
      </c>
      <c r="E14">
        <f t="shared" si="0"/>
        <v>0</v>
      </c>
      <c r="F14">
        <f t="shared" si="0"/>
        <v>0</v>
      </c>
      <c r="G14">
        <f t="shared" si="0"/>
        <v>0</v>
      </c>
      <c r="H14" s="36" t="s">
        <v>22</v>
      </c>
      <c r="I14">
        <f t="shared" si="2"/>
        <v>1</v>
      </c>
      <c r="J14">
        <f t="shared" si="2"/>
        <v>0</v>
      </c>
      <c r="K14" s="21">
        <f t="shared" si="3"/>
        <v>0</v>
      </c>
      <c r="L14">
        <f t="shared" si="4"/>
        <v>0</v>
      </c>
      <c r="M14" s="18">
        <f t="shared" si="5"/>
        <v>1</v>
      </c>
      <c r="N14">
        <f t="shared" si="6"/>
        <v>0</v>
      </c>
      <c r="O14" t="str">
        <f t="shared" si="7"/>
        <v/>
      </c>
    </row>
    <row r="15" spans="1:15" ht="16">
      <c r="A15" s="8">
        <v>13</v>
      </c>
      <c r="B15" s="1" t="s">
        <v>53</v>
      </c>
      <c r="C15">
        <f t="shared" si="1"/>
        <v>1</v>
      </c>
      <c r="D15">
        <f t="shared" si="0"/>
        <v>0</v>
      </c>
      <c r="E15">
        <f t="shared" si="0"/>
        <v>0</v>
      </c>
      <c r="F15">
        <f t="shared" si="0"/>
        <v>0</v>
      </c>
      <c r="G15">
        <f t="shared" si="0"/>
        <v>0</v>
      </c>
      <c r="H15" s="36" t="s">
        <v>22</v>
      </c>
      <c r="I15">
        <f t="shared" si="2"/>
        <v>1</v>
      </c>
      <c r="J15">
        <f t="shared" si="2"/>
        <v>0</v>
      </c>
      <c r="K15" s="21">
        <f t="shared" si="3"/>
        <v>1</v>
      </c>
      <c r="L15">
        <f t="shared" si="4"/>
        <v>0</v>
      </c>
      <c r="M15" s="18">
        <f t="shared" si="5"/>
        <v>0</v>
      </c>
      <c r="N15">
        <f t="shared" si="6"/>
        <v>0</v>
      </c>
      <c r="O15" t="str">
        <f t="shared" si="7"/>
        <v/>
      </c>
    </row>
    <row r="16" spans="1:15" ht="16">
      <c r="A16" s="8">
        <v>14</v>
      </c>
      <c r="B16" s="1" t="s">
        <v>53</v>
      </c>
      <c r="C16">
        <f t="shared" si="1"/>
        <v>1</v>
      </c>
      <c r="D16">
        <f t="shared" si="0"/>
        <v>0</v>
      </c>
      <c r="E16">
        <f t="shared" si="0"/>
        <v>0</v>
      </c>
      <c r="F16">
        <f t="shared" si="0"/>
        <v>0</v>
      </c>
      <c r="G16">
        <f t="shared" si="0"/>
        <v>0</v>
      </c>
      <c r="H16" s="36" t="s">
        <v>24</v>
      </c>
      <c r="I16">
        <f t="shared" si="2"/>
        <v>0</v>
      </c>
      <c r="J16">
        <f t="shared" si="2"/>
        <v>1</v>
      </c>
      <c r="K16" s="21">
        <f t="shared" si="3"/>
        <v>0</v>
      </c>
      <c r="L16">
        <f t="shared" si="4"/>
        <v>1</v>
      </c>
      <c r="M16" s="18">
        <f t="shared" si="5"/>
        <v>0</v>
      </c>
      <c r="N16">
        <f t="shared" si="6"/>
        <v>0</v>
      </c>
      <c r="O16" t="str">
        <f t="shared" si="7"/>
        <v/>
      </c>
    </row>
    <row r="17" spans="1:15" ht="16">
      <c r="A17" s="8">
        <v>15</v>
      </c>
      <c r="B17" s="1" t="s">
        <v>53</v>
      </c>
      <c r="C17">
        <f t="shared" si="1"/>
        <v>1</v>
      </c>
      <c r="D17">
        <f t="shared" si="0"/>
        <v>0</v>
      </c>
      <c r="E17">
        <f t="shared" si="0"/>
        <v>0</v>
      </c>
      <c r="F17">
        <f t="shared" si="0"/>
        <v>0</v>
      </c>
      <c r="G17">
        <f t="shared" si="0"/>
        <v>0</v>
      </c>
      <c r="H17" s="36" t="s">
        <v>22</v>
      </c>
      <c r="I17">
        <f t="shared" si="2"/>
        <v>1</v>
      </c>
      <c r="J17">
        <f t="shared" si="2"/>
        <v>0</v>
      </c>
      <c r="K17" s="21">
        <f t="shared" si="3"/>
        <v>1</v>
      </c>
      <c r="L17">
        <f t="shared" si="4"/>
        <v>0</v>
      </c>
      <c r="M17" s="18">
        <f t="shared" si="5"/>
        <v>0</v>
      </c>
      <c r="N17">
        <f t="shared" si="6"/>
        <v>0</v>
      </c>
      <c r="O17" t="str">
        <f t="shared" si="7"/>
        <v/>
      </c>
    </row>
    <row r="18" spans="1:15" ht="16">
      <c r="A18" s="8">
        <v>16</v>
      </c>
      <c r="B18" s="1" t="s">
        <v>27</v>
      </c>
      <c r="C18">
        <f t="shared" si="1"/>
        <v>0</v>
      </c>
      <c r="D18">
        <f t="shared" si="0"/>
        <v>1</v>
      </c>
      <c r="E18">
        <f t="shared" si="0"/>
        <v>0</v>
      </c>
      <c r="F18">
        <f t="shared" si="0"/>
        <v>0</v>
      </c>
      <c r="G18">
        <f t="shared" si="0"/>
        <v>0</v>
      </c>
      <c r="H18" s="36" t="s">
        <v>24</v>
      </c>
      <c r="I18">
        <f t="shared" si="2"/>
        <v>0</v>
      </c>
      <c r="J18">
        <f t="shared" si="2"/>
        <v>1</v>
      </c>
      <c r="K18" s="21">
        <f t="shared" si="3"/>
        <v>0</v>
      </c>
      <c r="L18">
        <f t="shared" si="4"/>
        <v>0</v>
      </c>
      <c r="M18" s="18">
        <f t="shared" si="5"/>
        <v>0</v>
      </c>
      <c r="N18">
        <f t="shared" si="6"/>
        <v>1</v>
      </c>
      <c r="O18" t="str">
        <f t="shared" si="7"/>
        <v/>
      </c>
    </row>
    <row r="19" spans="1:15" ht="16">
      <c r="A19" s="8">
        <v>17</v>
      </c>
      <c r="B19" s="1" t="s">
        <v>27</v>
      </c>
      <c r="C19">
        <f t="shared" si="1"/>
        <v>0</v>
      </c>
      <c r="D19">
        <f t="shared" si="1"/>
        <v>1</v>
      </c>
      <c r="E19">
        <f t="shared" si="1"/>
        <v>0</v>
      </c>
      <c r="F19">
        <f t="shared" si="1"/>
        <v>0</v>
      </c>
      <c r="G19">
        <f t="shared" si="1"/>
        <v>0</v>
      </c>
      <c r="H19" s="36" t="s">
        <v>24</v>
      </c>
      <c r="I19">
        <f t="shared" si="2"/>
        <v>0</v>
      </c>
      <c r="J19">
        <f t="shared" si="2"/>
        <v>1</v>
      </c>
      <c r="K19" s="21">
        <f t="shared" si="3"/>
        <v>0</v>
      </c>
      <c r="L19">
        <f t="shared" si="4"/>
        <v>0</v>
      </c>
      <c r="M19" s="18">
        <f t="shared" si="5"/>
        <v>0</v>
      </c>
      <c r="N19">
        <f t="shared" si="6"/>
        <v>1</v>
      </c>
      <c r="O19" t="str">
        <f t="shared" si="7"/>
        <v/>
      </c>
    </row>
    <row r="20" spans="1:15" ht="16">
      <c r="A20" s="8">
        <v>18</v>
      </c>
      <c r="B20" s="1" t="s">
        <v>27</v>
      </c>
      <c r="C20">
        <f t="shared" si="1"/>
        <v>0</v>
      </c>
      <c r="D20">
        <f t="shared" si="1"/>
        <v>1</v>
      </c>
      <c r="E20">
        <f t="shared" si="1"/>
        <v>0</v>
      </c>
      <c r="F20">
        <f t="shared" si="1"/>
        <v>0</v>
      </c>
      <c r="G20">
        <f t="shared" si="1"/>
        <v>0</v>
      </c>
      <c r="H20" s="36" t="s">
        <v>24</v>
      </c>
      <c r="I20">
        <f t="shared" si="2"/>
        <v>0</v>
      </c>
      <c r="J20">
        <f t="shared" si="2"/>
        <v>1</v>
      </c>
      <c r="K20" s="21">
        <f t="shared" si="3"/>
        <v>0</v>
      </c>
      <c r="L20">
        <f t="shared" si="4"/>
        <v>0</v>
      </c>
      <c r="M20" s="18">
        <f t="shared" si="5"/>
        <v>0</v>
      </c>
      <c r="N20">
        <f t="shared" si="6"/>
        <v>1</v>
      </c>
      <c r="O20" t="str">
        <f t="shared" si="7"/>
        <v/>
      </c>
    </row>
    <row r="21" spans="1:15" ht="16">
      <c r="A21" s="8">
        <v>19</v>
      </c>
      <c r="B21" s="1" t="s">
        <v>27</v>
      </c>
      <c r="C21">
        <f t="shared" si="1"/>
        <v>0</v>
      </c>
      <c r="D21">
        <f t="shared" si="1"/>
        <v>1</v>
      </c>
      <c r="E21">
        <f t="shared" si="1"/>
        <v>0</v>
      </c>
      <c r="F21">
        <f t="shared" si="1"/>
        <v>0</v>
      </c>
      <c r="G21">
        <f t="shared" si="1"/>
        <v>0</v>
      </c>
      <c r="H21" s="36" t="s">
        <v>22</v>
      </c>
      <c r="I21">
        <f t="shared" si="2"/>
        <v>1</v>
      </c>
      <c r="J21">
        <f t="shared" si="2"/>
        <v>0</v>
      </c>
      <c r="K21" s="21">
        <f t="shared" si="3"/>
        <v>0</v>
      </c>
      <c r="L21">
        <f t="shared" si="4"/>
        <v>0</v>
      </c>
      <c r="M21" s="18">
        <f t="shared" si="5"/>
        <v>1</v>
      </c>
      <c r="N21">
        <f t="shared" si="6"/>
        <v>0</v>
      </c>
      <c r="O21" t="str">
        <f t="shared" si="7"/>
        <v/>
      </c>
    </row>
    <row r="22" spans="1:15" ht="16">
      <c r="A22" s="8">
        <v>20</v>
      </c>
      <c r="B22" s="1" t="s">
        <v>27</v>
      </c>
      <c r="C22">
        <f t="shared" si="1"/>
        <v>0</v>
      </c>
      <c r="D22">
        <f t="shared" si="1"/>
        <v>1</v>
      </c>
      <c r="E22">
        <f t="shared" si="1"/>
        <v>0</v>
      </c>
      <c r="F22">
        <f t="shared" si="1"/>
        <v>0</v>
      </c>
      <c r="G22">
        <f t="shared" si="1"/>
        <v>0</v>
      </c>
      <c r="H22" s="36" t="s">
        <v>22</v>
      </c>
      <c r="I22">
        <f t="shared" si="2"/>
        <v>1</v>
      </c>
      <c r="J22">
        <f t="shared" si="2"/>
        <v>0</v>
      </c>
      <c r="K22" s="21">
        <f t="shared" si="3"/>
        <v>0</v>
      </c>
      <c r="L22">
        <f t="shared" si="4"/>
        <v>0</v>
      </c>
      <c r="M22" s="18">
        <f t="shared" si="5"/>
        <v>1</v>
      </c>
      <c r="N22">
        <f t="shared" si="6"/>
        <v>0</v>
      </c>
      <c r="O22" t="str">
        <f t="shared" si="7"/>
        <v/>
      </c>
    </row>
    <row r="23" spans="1:15" ht="16">
      <c r="A23" s="8">
        <v>21</v>
      </c>
      <c r="B23" s="1" t="s">
        <v>27</v>
      </c>
      <c r="C23">
        <f t="shared" si="1"/>
        <v>0</v>
      </c>
      <c r="D23">
        <f t="shared" si="1"/>
        <v>1</v>
      </c>
      <c r="E23">
        <f t="shared" si="1"/>
        <v>0</v>
      </c>
      <c r="F23">
        <f t="shared" si="1"/>
        <v>0</v>
      </c>
      <c r="G23">
        <f t="shared" si="1"/>
        <v>0</v>
      </c>
      <c r="H23" s="36" t="s">
        <v>24</v>
      </c>
      <c r="I23">
        <f t="shared" si="2"/>
        <v>0</v>
      </c>
      <c r="J23">
        <f t="shared" si="2"/>
        <v>1</v>
      </c>
      <c r="K23" s="21">
        <f t="shared" si="3"/>
        <v>0</v>
      </c>
      <c r="L23">
        <f t="shared" si="4"/>
        <v>0</v>
      </c>
      <c r="M23" s="18">
        <f t="shared" si="5"/>
        <v>0</v>
      </c>
      <c r="N23">
        <f t="shared" si="6"/>
        <v>1</v>
      </c>
      <c r="O23" t="str">
        <f t="shared" si="7"/>
        <v/>
      </c>
    </row>
    <row r="24" spans="1:15" ht="16">
      <c r="A24" s="8">
        <v>22</v>
      </c>
      <c r="B24" s="1" t="s">
        <v>27</v>
      </c>
      <c r="C24">
        <f t="shared" si="1"/>
        <v>0</v>
      </c>
      <c r="D24">
        <f t="shared" si="1"/>
        <v>1</v>
      </c>
      <c r="E24">
        <f t="shared" si="1"/>
        <v>0</v>
      </c>
      <c r="F24">
        <f t="shared" si="1"/>
        <v>0</v>
      </c>
      <c r="G24">
        <f t="shared" si="1"/>
        <v>0</v>
      </c>
      <c r="H24" s="36" t="s">
        <v>24</v>
      </c>
      <c r="I24">
        <f t="shared" si="2"/>
        <v>0</v>
      </c>
      <c r="J24">
        <f t="shared" si="2"/>
        <v>1</v>
      </c>
      <c r="K24" s="21">
        <f t="shared" si="3"/>
        <v>0</v>
      </c>
      <c r="L24">
        <f t="shared" si="4"/>
        <v>0</v>
      </c>
      <c r="M24" s="18">
        <f t="shared" si="5"/>
        <v>0</v>
      </c>
      <c r="N24">
        <f t="shared" si="6"/>
        <v>1</v>
      </c>
      <c r="O24" t="str">
        <f t="shared" si="7"/>
        <v/>
      </c>
    </row>
    <row r="25" spans="1:15" ht="16">
      <c r="A25" s="8">
        <v>23</v>
      </c>
      <c r="B25" s="1" t="s">
        <v>27</v>
      </c>
      <c r="C25">
        <f t="shared" si="1"/>
        <v>0</v>
      </c>
      <c r="D25">
        <f t="shared" si="1"/>
        <v>1</v>
      </c>
      <c r="E25">
        <f t="shared" si="1"/>
        <v>0</v>
      </c>
      <c r="F25">
        <f t="shared" si="1"/>
        <v>0</v>
      </c>
      <c r="G25">
        <f t="shared" si="1"/>
        <v>0</v>
      </c>
      <c r="H25" s="36" t="s">
        <v>22</v>
      </c>
      <c r="I25">
        <f t="shared" si="2"/>
        <v>1</v>
      </c>
      <c r="J25">
        <f t="shared" si="2"/>
        <v>0</v>
      </c>
      <c r="K25" s="21">
        <f t="shared" si="3"/>
        <v>0</v>
      </c>
      <c r="L25">
        <f t="shared" si="4"/>
        <v>0</v>
      </c>
      <c r="M25" s="18">
        <f t="shared" si="5"/>
        <v>1</v>
      </c>
      <c r="N25">
        <f t="shared" si="6"/>
        <v>0</v>
      </c>
      <c r="O25" t="str">
        <f t="shared" si="7"/>
        <v/>
      </c>
    </row>
    <row r="26" spans="1:15" ht="16">
      <c r="A26" s="8">
        <v>24</v>
      </c>
      <c r="B26" s="1" t="s">
        <v>27</v>
      </c>
      <c r="C26">
        <f t="shared" si="1"/>
        <v>0</v>
      </c>
      <c r="D26">
        <f t="shared" si="1"/>
        <v>1</v>
      </c>
      <c r="E26">
        <f t="shared" si="1"/>
        <v>0</v>
      </c>
      <c r="F26">
        <f t="shared" si="1"/>
        <v>0</v>
      </c>
      <c r="G26">
        <f t="shared" si="1"/>
        <v>0</v>
      </c>
      <c r="H26" s="36" t="s">
        <v>22</v>
      </c>
      <c r="I26">
        <f t="shared" si="2"/>
        <v>1</v>
      </c>
      <c r="J26">
        <f t="shared" si="2"/>
        <v>0</v>
      </c>
      <c r="K26" s="21">
        <f t="shared" si="3"/>
        <v>0</v>
      </c>
      <c r="L26">
        <f t="shared" si="4"/>
        <v>0</v>
      </c>
      <c r="M26" s="18">
        <f t="shared" si="5"/>
        <v>1</v>
      </c>
      <c r="N26">
        <f t="shared" si="6"/>
        <v>0</v>
      </c>
      <c r="O26" t="str">
        <f t="shared" si="7"/>
        <v/>
      </c>
    </row>
    <row r="27" spans="1:15" ht="16">
      <c r="A27" s="8">
        <v>25</v>
      </c>
      <c r="B27" s="1" t="s">
        <v>27</v>
      </c>
      <c r="C27">
        <f t="shared" si="1"/>
        <v>0</v>
      </c>
      <c r="D27">
        <f t="shared" si="1"/>
        <v>1</v>
      </c>
      <c r="E27">
        <f t="shared" si="1"/>
        <v>0</v>
      </c>
      <c r="F27">
        <f t="shared" si="1"/>
        <v>0</v>
      </c>
      <c r="G27">
        <f t="shared" si="1"/>
        <v>0</v>
      </c>
      <c r="H27" s="36" t="s">
        <v>22</v>
      </c>
      <c r="I27">
        <f t="shared" si="2"/>
        <v>1</v>
      </c>
      <c r="J27">
        <f t="shared" si="2"/>
        <v>0</v>
      </c>
      <c r="K27" s="21">
        <f t="shared" si="3"/>
        <v>0</v>
      </c>
      <c r="L27">
        <f t="shared" si="4"/>
        <v>0</v>
      </c>
      <c r="M27" s="18">
        <f t="shared" si="5"/>
        <v>1</v>
      </c>
      <c r="N27">
        <f t="shared" si="6"/>
        <v>0</v>
      </c>
      <c r="O27" t="str">
        <f t="shared" si="7"/>
        <v/>
      </c>
    </row>
    <row r="28" spans="1:15" ht="16">
      <c r="A28" s="8">
        <v>26</v>
      </c>
      <c r="B28" s="1" t="s">
        <v>27</v>
      </c>
      <c r="C28">
        <f t="shared" si="1"/>
        <v>0</v>
      </c>
      <c r="D28">
        <f t="shared" si="1"/>
        <v>1</v>
      </c>
      <c r="E28">
        <f t="shared" si="1"/>
        <v>0</v>
      </c>
      <c r="F28">
        <f t="shared" si="1"/>
        <v>0</v>
      </c>
      <c r="G28">
        <f t="shared" si="1"/>
        <v>0</v>
      </c>
      <c r="H28" s="36" t="s">
        <v>24</v>
      </c>
      <c r="I28">
        <f t="shared" si="2"/>
        <v>0</v>
      </c>
      <c r="J28">
        <f t="shared" si="2"/>
        <v>1</v>
      </c>
      <c r="K28" s="21">
        <f t="shared" si="3"/>
        <v>0</v>
      </c>
      <c r="L28">
        <f t="shared" si="4"/>
        <v>0</v>
      </c>
      <c r="M28" s="18">
        <f t="shared" si="5"/>
        <v>0</v>
      </c>
      <c r="N28">
        <f t="shared" si="6"/>
        <v>1</v>
      </c>
      <c r="O28" t="str">
        <f t="shared" si="7"/>
        <v/>
      </c>
    </row>
    <row r="29" spans="1:15" ht="16">
      <c r="A29" s="8">
        <v>27</v>
      </c>
      <c r="B29" s="1" t="s">
        <v>53</v>
      </c>
      <c r="C29">
        <f t="shared" si="1"/>
        <v>1</v>
      </c>
      <c r="D29">
        <f t="shared" si="1"/>
        <v>0</v>
      </c>
      <c r="E29">
        <f t="shared" si="1"/>
        <v>0</v>
      </c>
      <c r="F29">
        <f t="shared" si="1"/>
        <v>0</v>
      </c>
      <c r="G29">
        <f t="shared" si="1"/>
        <v>0</v>
      </c>
      <c r="H29" s="36" t="s">
        <v>24</v>
      </c>
      <c r="I29">
        <f t="shared" si="2"/>
        <v>0</v>
      </c>
      <c r="J29">
        <f t="shared" si="2"/>
        <v>1</v>
      </c>
      <c r="K29" s="21">
        <f t="shared" si="3"/>
        <v>0</v>
      </c>
      <c r="L29">
        <f t="shared" si="4"/>
        <v>1</v>
      </c>
      <c r="M29" s="18">
        <f t="shared" si="5"/>
        <v>0</v>
      </c>
      <c r="N29">
        <f t="shared" si="6"/>
        <v>0</v>
      </c>
      <c r="O29" t="str">
        <f t="shared" si="7"/>
        <v/>
      </c>
    </row>
    <row r="30" spans="1:15" ht="16">
      <c r="A30" s="8">
        <v>28</v>
      </c>
      <c r="B30" s="1" t="s">
        <v>53</v>
      </c>
      <c r="C30">
        <f t="shared" si="1"/>
        <v>1</v>
      </c>
      <c r="D30">
        <f t="shared" si="1"/>
        <v>0</v>
      </c>
      <c r="E30">
        <f t="shared" si="1"/>
        <v>0</v>
      </c>
      <c r="F30">
        <f t="shared" si="1"/>
        <v>0</v>
      </c>
      <c r="G30">
        <f t="shared" si="1"/>
        <v>0</v>
      </c>
      <c r="H30" s="36" t="s">
        <v>24</v>
      </c>
      <c r="I30">
        <f t="shared" si="2"/>
        <v>0</v>
      </c>
      <c r="J30">
        <f t="shared" si="2"/>
        <v>1</v>
      </c>
      <c r="K30" s="21">
        <f t="shared" si="3"/>
        <v>0</v>
      </c>
      <c r="L30">
        <f t="shared" si="4"/>
        <v>1</v>
      </c>
      <c r="M30" s="18">
        <f t="shared" si="5"/>
        <v>0</v>
      </c>
      <c r="N30">
        <f t="shared" si="6"/>
        <v>0</v>
      </c>
      <c r="O30" t="str">
        <f t="shared" si="7"/>
        <v/>
      </c>
    </row>
    <row r="31" spans="1:15" ht="16">
      <c r="A31" s="8">
        <v>29</v>
      </c>
      <c r="B31" s="1" t="s">
        <v>53</v>
      </c>
      <c r="C31">
        <f t="shared" si="1"/>
        <v>1</v>
      </c>
      <c r="D31">
        <f t="shared" si="1"/>
        <v>0</v>
      </c>
      <c r="E31">
        <f t="shared" si="1"/>
        <v>0</v>
      </c>
      <c r="F31">
        <f t="shared" si="1"/>
        <v>0</v>
      </c>
      <c r="G31">
        <f t="shared" si="1"/>
        <v>0</v>
      </c>
      <c r="H31" s="36" t="s">
        <v>24</v>
      </c>
      <c r="I31">
        <f t="shared" si="2"/>
        <v>0</v>
      </c>
      <c r="J31">
        <f t="shared" si="2"/>
        <v>1</v>
      </c>
      <c r="K31" s="21">
        <f t="shared" si="3"/>
        <v>0</v>
      </c>
      <c r="L31">
        <f t="shared" si="4"/>
        <v>1</v>
      </c>
      <c r="M31" s="18">
        <f t="shared" si="5"/>
        <v>0</v>
      </c>
      <c r="N31">
        <f t="shared" si="6"/>
        <v>0</v>
      </c>
      <c r="O31" t="str">
        <f t="shared" si="7"/>
        <v/>
      </c>
    </row>
    <row r="32" spans="1:15" ht="16">
      <c r="A32" s="8">
        <v>30</v>
      </c>
      <c r="B32" s="1" t="s">
        <v>27</v>
      </c>
      <c r="C32">
        <f t="shared" si="1"/>
        <v>0</v>
      </c>
      <c r="D32">
        <f t="shared" si="1"/>
        <v>1</v>
      </c>
      <c r="E32">
        <f t="shared" si="1"/>
        <v>0</v>
      </c>
      <c r="F32">
        <f t="shared" si="1"/>
        <v>0</v>
      </c>
      <c r="G32">
        <f t="shared" si="1"/>
        <v>0</v>
      </c>
      <c r="H32" s="36" t="s">
        <v>24</v>
      </c>
      <c r="I32">
        <f t="shared" si="2"/>
        <v>0</v>
      </c>
      <c r="J32">
        <f t="shared" si="2"/>
        <v>1</v>
      </c>
      <c r="K32" s="21">
        <f t="shared" si="3"/>
        <v>0</v>
      </c>
      <c r="L32">
        <f t="shared" si="4"/>
        <v>0</v>
      </c>
      <c r="M32" s="18">
        <f t="shared" si="5"/>
        <v>0</v>
      </c>
      <c r="N32">
        <f t="shared" si="6"/>
        <v>1</v>
      </c>
      <c r="O32" t="str">
        <f t="shared" si="7"/>
        <v/>
      </c>
    </row>
    <row r="33" spans="1:15" ht="16">
      <c r="A33" s="8">
        <v>31</v>
      </c>
      <c r="B33" s="1" t="s">
        <v>27</v>
      </c>
      <c r="C33">
        <f t="shared" si="1"/>
        <v>0</v>
      </c>
      <c r="D33">
        <f t="shared" si="1"/>
        <v>1</v>
      </c>
      <c r="E33">
        <f t="shared" si="1"/>
        <v>0</v>
      </c>
      <c r="F33">
        <f t="shared" si="1"/>
        <v>0</v>
      </c>
      <c r="G33">
        <f t="shared" si="1"/>
        <v>0</v>
      </c>
      <c r="H33" s="36" t="s">
        <v>22</v>
      </c>
      <c r="I33">
        <f t="shared" si="2"/>
        <v>1</v>
      </c>
      <c r="J33">
        <f t="shared" si="2"/>
        <v>0</v>
      </c>
      <c r="K33" s="21">
        <f t="shared" si="3"/>
        <v>0</v>
      </c>
      <c r="L33">
        <f t="shared" si="4"/>
        <v>0</v>
      </c>
      <c r="M33" s="18">
        <f t="shared" si="5"/>
        <v>1</v>
      </c>
      <c r="N33">
        <f t="shared" si="6"/>
        <v>0</v>
      </c>
      <c r="O33" t="str">
        <f t="shared" si="7"/>
        <v/>
      </c>
    </row>
    <row r="34" spans="1:15" ht="16">
      <c r="A34" s="8">
        <v>32</v>
      </c>
      <c r="B34" s="1" t="s">
        <v>53</v>
      </c>
      <c r="C34">
        <f t="shared" si="1"/>
        <v>1</v>
      </c>
      <c r="D34">
        <f t="shared" si="1"/>
        <v>0</v>
      </c>
      <c r="E34">
        <f t="shared" si="1"/>
        <v>0</v>
      </c>
      <c r="F34">
        <f t="shared" si="1"/>
        <v>0</v>
      </c>
      <c r="G34">
        <f t="shared" si="1"/>
        <v>0</v>
      </c>
      <c r="H34" s="36" t="s">
        <v>22</v>
      </c>
      <c r="I34">
        <f t="shared" si="2"/>
        <v>1</v>
      </c>
      <c r="J34">
        <f t="shared" si="2"/>
        <v>0</v>
      </c>
      <c r="K34" s="21">
        <f t="shared" si="3"/>
        <v>1</v>
      </c>
      <c r="L34">
        <f t="shared" si="4"/>
        <v>0</v>
      </c>
      <c r="M34" s="18">
        <f t="shared" si="5"/>
        <v>0</v>
      </c>
      <c r="N34">
        <f t="shared" si="6"/>
        <v>0</v>
      </c>
      <c r="O34" t="str">
        <f t="shared" si="7"/>
        <v/>
      </c>
    </row>
    <row r="35" spans="1:15" ht="16">
      <c r="A35" s="8">
        <v>33</v>
      </c>
      <c r="B35" s="1" t="s">
        <v>27</v>
      </c>
      <c r="C35">
        <f t="shared" si="1"/>
        <v>0</v>
      </c>
      <c r="D35">
        <f t="shared" si="1"/>
        <v>1</v>
      </c>
      <c r="E35">
        <f t="shared" si="1"/>
        <v>0</v>
      </c>
      <c r="F35">
        <f t="shared" si="1"/>
        <v>0</v>
      </c>
      <c r="G35">
        <f t="shared" si="1"/>
        <v>0</v>
      </c>
      <c r="H35" s="36" t="s">
        <v>22</v>
      </c>
      <c r="I35">
        <f t="shared" si="2"/>
        <v>1</v>
      </c>
      <c r="J35">
        <f t="shared" si="2"/>
        <v>0</v>
      </c>
      <c r="K35" s="21">
        <f t="shared" si="3"/>
        <v>0</v>
      </c>
      <c r="L35">
        <f t="shared" si="4"/>
        <v>0</v>
      </c>
      <c r="M35" s="18">
        <f t="shared" si="5"/>
        <v>1</v>
      </c>
      <c r="N35">
        <f t="shared" si="6"/>
        <v>0</v>
      </c>
      <c r="O35" t="str">
        <f t="shared" si="7"/>
        <v/>
      </c>
    </row>
    <row r="36" spans="1:15" ht="16">
      <c r="A36" s="8">
        <v>34</v>
      </c>
      <c r="B36" s="1" t="s">
        <v>75</v>
      </c>
      <c r="C36">
        <f t="shared" si="1"/>
        <v>0</v>
      </c>
      <c r="D36">
        <f t="shared" si="1"/>
        <v>0</v>
      </c>
      <c r="E36">
        <f t="shared" si="1"/>
        <v>0</v>
      </c>
      <c r="F36">
        <f t="shared" si="1"/>
        <v>1</v>
      </c>
      <c r="G36">
        <f t="shared" si="1"/>
        <v>0</v>
      </c>
      <c r="H36" s="36" t="s">
        <v>22</v>
      </c>
      <c r="I36">
        <f t="shared" si="2"/>
        <v>1</v>
      </c>
      <c r="J36">
        <f t="shared" si="2"/>
        <v>0</v>
      </c>
      <c r="K36" s="21">
        <f t="shared" si="3"/>
        <v>0</v>
      </c>
      <c r="L36">
        <f t="shared" si="4"/>
        <v>0</v>
      </c>
      <c r="M36" s="18">
        <f t="shared" si="5"/>
        <v>0</v>
      </c>
      <c r="N36">
        <f t="shared" si="6"/>
        <v>0</v>
      </c>
      <c r="O36" t="str">
        <f t="shared" si="7"/>
        <v/>
      </c>
    </row>
    <row r="37" spans="1:15" ht="16">
      <c r="A37" s="8">
        <v>35</v>
      </c>
      <c r="B37" s="1" t="s">
        <v>27</v>
      </c>
      <c r="C37">
        <f t="shared" si="1"/>
        <v>0</v>
      </c>
      <c r="D37">
        <f t="shared" si="1"/>
        <v>1</v>
      </c>
      <c r="E37">
        <f t="shared" si="1"/>
        <v>0</v>
      </c>
      <c r="F37">
        <f t="shared" si="1"/>
        <v>0</v>
      </c>
      <c r="G37">
        <f t="shared" si="1"/>
        <v>0</v>
      </c>
      <c r="H37" s="36" t="s">
        <v>22</v>
      </c>
      <c r="I37">
        <f t="shared" si="2"/>
        <v>1</v>
      </c>
      <c r="J37">
        <f t="shared" si="2"/>
        <v>0</v>
      </c>
      <c r="K37" s="21">
        <f t="shared" si="3"/>
        <v>0</v>
      </c>
      <c r="L37">
        <f t="shared" si="4"/>
        <v>0</v>
      </c>
      <c r="M37" s="18">
        <f t="shared" si="5"/>
        <v>1</v>
      </c>
      <c r="N37">
        <f t="shared" si="6"/>
        <v>0</v>
      </c>
      <c r="O37" t="str">
        <f t="shared" si="7"/>
        <v/>
      </c>
    </row>
    <row r="38" spans="1:15" ht="16">
      <c r="A38" s="8">
        <v>36</v>
      </c>
      <c r="B38" s="1" t="s">
        <v>27</v>
      </c>
      <c r="C38">
        <f t="shared" si="1"/>
        <v>0</v>
      </c>
      <c r="D38">
        <f t="shared" si="1"/>
        <v>1</v>
      </c>
      <c r="E38">
        <f t="shared" si="1"/>
        <v>0</v>
      </c>
      <c r="F38">
        <f t="shared" si="1"/>
        <v>0</v>
      </c>
      <c r="G38">
        <f t="shared" si="1"/>
        <v>0</v>
      </c>
      <c r="H38" s="36" t="s">
        <v>22</v>
      </c>
      <c r="I38">
        <f t="shared" si="2"/>
        <v>1</v>
      </c>
      <c r="J38">
        <f t="shared" si="2"/>
        <v>0</v>
      </c>
      <c r="K38" s="21">
        <f t="shared" si="3"/>
        <v>0</v>
      </c>
      <c r="L38">
        <f t="shared" si="4"/>
        <v>0</v>
      </c>
      <c r="M38" s="18">
        <f t="shared" si="5"/>
        <v>1</v>
      </c>
      <c r="N38">
        <f t="shared" si="6"/>
        <v>0</v>
      </c>
      <c r="O38" t="str">
        <f t="shared" si="7"/>
        <v/>
      </c>
    </row>
    <row r="39" spans="1:15" ht="16">
      <c r="A39" s="8">
        <v>37</v>
      </c>
      <c r="B39" s="1" t="s">
        <v>27</v>
      </c>
      <c r="C39">
        <f t="shared" si="1"/>
        <v>0</v>
      </c>
      <c r="D39">
        <f t="shared" si="1"/>
        <v>1</v>
      </c>
      <c r="E39">
        <f t="shared" si="1"/>
        <v>0</v>
      </c>
      <c r="F39">
        <f t="shared" si="1"/>
        <v>0</v>
      </c>
      <c r="G39">
        <f t="shared" si="1"/>
        <v>0</v>
      </c>
      <c r="H39" s="36" t="s">
        <v>22</v>
      </c>
      <c r="I39">
        <f t="shared" si="2"/>
        <v>1</v>
      </c>
      <c r="J39">
        <f t="shared" si="2"/>
        <v>0</v>
      </c>
      <c r="K39" s="21">
        <f t="shared" si="3"/>
        <v>0</v>
      </c>
      <c r="L39">
        <f t="shared" si="4"/>
        <v>0</v>
      </c>
      <c r="M39" s="18">
        <f t="shared" si="5"/>
        <v>1</v>
      </c>
      <c r="N39">
        <f t="shared" si="6"/>
        <v>0</v>
      </c>
      <c r="O39" t="str">
        <f t="shared" si="7"/>
        <v/>
      </c>
    </row>
    <row r="40" spans="1:15" ht="16">
      <c r="A40" s="8">
        <v>38</v>
      </c>
      <c r="B40" s="1" t="s">
        <v>53</v>
      </c>
      <c r="C40">
        <f t="shared" si="1"/>
        <v>1</v>
      </c>
      <c r="D40">
        <f t="shared" si="1"/>
        <v>0</v>
      </c>
      <c r="E40">
        <f t="shared" si="1"/>
        <v>0</v>
      </c>
      <c r="F40">
        <f t="shared" si="1"/>
        <v>0</v>
      </c>
      <c r="G40">
        <f t="shared" si="1"/>
        <v>0</v>
      </c>
      <c r="H40" s="36" t="s">
        <v>24</v>
      </c>
      <c r="I40">
        <f t="shared" si="2"/>
        <v>0</v>
      </c>
      <c r="J40">
        <f t="shared" si="2"/>
        <v>1</v>
      </c>
      <c r="K40" s="21">
        <f t="shared" si="3"/>
        <v>0</v>
      </c>
      <c r="L40">
        <f t="shared" si="4"/>
        <v>1</v>
      </c>
      <c r="M40" s="18">
        <f t="shared" si="5"/>
        <v>0</v>
      </c>
      <c r="N40">
        <f t="shared" si="6"/>
        <v>0</v>
      </c>
      <c r="O40" t="str">
        <f t="shared" si="7"/>
        <v/>
      </c>
    </row>
    <row r="41" spans="1:15" ht="16">
      <c r="A41" s="8">
        <v>39</v>
      </c>
      <c r="B41" s="1" t="s">
        <v>27</v>
      </c>
      <c r="C41">
        <f t="shared" si="1"/>
        <v>0</v>
      </c>
      <c r="D41">
        <f t="shared" si="1"/>
        <v>1</v>
      </c>
      <c r="E41">
        <f t="shared" si="1"/>
        <v>0</v>
      </c>
      <c r="F41">
        <f t="shared" si="1"/>
        <v>0</v>
      </c>
      <c r="G41">
        <f t="shared" si="1"/>
        <v>0</v>
      </c>
      <c r="H41" s="36" t="s">
        <v>22</v>
      </c>
      <c r="I41">
        <f t="shared" si="2"/>
        <v>1</v>
      </c>
      <c r="J41">
        <f t="shared" si="2"/>
        <v>0</v>
      </c>
      <c r="K41" s="21">
        <f t="shared" si="3"/>
        <v>0</v>
      </c>
      <c r="L41">
        <f t="shared" si="4"/>
        <v>0</v>
      </c>
      <c r="M41" s="18">
        <f t="shared" si="5"/>
        <v>1</v>
      </c>
      <c r="N41">
        <f t="shared" si="6"/>
        <v>0</v>
      </c>
      <c r="O41" t="str">
        <f t="shared" si="7"/>
        <v/>
      </c>
    </row>
    <row r="42" spans="1:15" ht="16">
      <c r="A42" s="8">
        <v>40</v>
      </c>
      <c r="B42" s="1" t="s">
        <v>53</v>
      </c>
      <c r="C42">
        <f t="shared" si="1"/>
        <v>1</v>
      </c>
      <c r="D42">
        <f t="shared" si="1"/>
        <v>0</v>
      </c>
      <c r="E42">
        <f t="shared" si="1"/>
        <v>0</v>
      </c>
      <c r="F42">
        <f t="shared" si="1"/>
        <v>0</v>
      </c>
      <c r="G42">
        <f t="shared" si="1"/>
        <v>0</v>
      </c>
      <c r="H42" s="36" t="s">
        <v>24</v>
      </c>
      <c r="I42">
        <f t="shared" si="2"/>
        <v>0</v>
      </c>
      <c r="J42">
        <f t="shared" si="2"/>
        <v>1</v>
      </c>
      <c r="K42" s="21">
        <f t="shared" si="3"/>
        <v>0</v>
      </c>
      <c r="L42">
        <f t="shared" si="4"/>
        <v>1</v>
      </c>
      <c r="M42" s="18">
        <f t="shared" si="5"/>
        <v>0</v>
      </c>
      <c r="N42">
        <f t="shared" si="6"/>
        <v>0</v>
      </c>
      <c r="O42" t="str">
        <f t="shared" si="7"/>
        <v/>
      </c>
    </row>
    <row r="43" spans="1:15" ht="16">
      <c r="A43" s="8">
        <v>41</v>
      </c>
      <c r="B43" s="1" t="s">
        <v>27</v>
      </c>
      <c r="C43">
        <f t="shared" si="1"/>
        <v>0</v>
      </c>
      <c r="D43">
        <f t="shared" si="1"/>
        <v>1</v>
      </c>
      <c r="E43">
        <f t="shared" si="1"/>
        <v>0</v>
      </c>
      <c r="F43">
        <f t="shared" si="1"/>
        <v>0</v>
      </c>
      <c r="G43">
        <f t="shared" si="1"/>
        <v>0</v>
      </c>
      <c r="H43" s="36" t="s">
        <v>22</v>
      </c>
      <c r="I43">
        <f t="shared" si="2"/>
        <v>1</v>
      </c>
      <c r="J43">
        <f t="shared" si="2"/>
        <v>0</v>
      </c>
      <c r="K43" s="21">
        <f t="shared" si="3"/>
        <v>0</v>
      </c>
      <c r="L43">
        <f t="shared" si="4"/>
        <v>0</v>
      </c>
      <c r="M43" s="18">
        <f t="shared" si="5"/>
        <v>1</v>
      </c>
      <c r="N43">
        <f t="shared" si="6"/>
        <v>0</v>
      </c>
      <c r="O43" t="str">
        <f t="shared" si="7"/>
        <v/>
      </c>
    </row>
    <row r="44" spans="1:15" ht="16">
      <c r="A44" s="8">
        <v>42</v>
      </c>
      <c r="B44" s="1" t="s">
        <v>27</v>
      </c>
      <c r="C44">
        <f t="shared" si="1"/>
        <v>0</v>
      </c>
      <c r="D44">
        <f t="shared" si="1"/>
        <v>1</v>
      </c>
      <c r="E44">
        <f t="shared" si="1"/>
        <v>0</v>
      </c>
      <c r="F44">
        <f t="shared" si="1"/>
        <v>0</v>
      </c>
      <c r="G44">
        <f t="shared" si="1"/>
        <v>0</v>
      </c>
      <c r="H44" s="36" t="s">
        <v>22</v>
      </c>
      <c r="I44">
        <f t="shared" si="2"/>
        <v>1</v>
      </c>
      <c r="J44">
        <f t="shared" si="2"/>
        <v>0</v>
      </c>
      <c r="K44" s="21">
        <f t="shared" si="3"/>
        <v>0</v>
      </c>
      <c r="L44">
        <f t="shared" si="4"/>
        <v>0</v>
      </c>
      <c r="M44" s="18">
        <f t="shared" si="5"/>
        <v>1</v>
      </c>
      <c r="N44">
        <f t="shared" si="6"/>
        <v>0</v>
      </c>
      <c r="O44" t="str">
        <f t="shared" si="7"/>
        <v/>
      </c>
    </row>
    <row r="45" spans="1:15" ht="16">
      <c r="A45" s="8">
        <v>43</v>
      </c>
      <c r="B45" s="1" t="s">
        <v>27</v>
      </c>
      <c r="C45">
        <f t="shared" si="1"/>
        <v>0</v>
      </c>
      <c r="D45">
        <f t="shared" si="1"/>
        <v>1</v>
      </c>
      <c r="E45">
        <f t="shared" si="1"/>
        <v>0</v>
      </c>
      <c r="F45">
        <f t="shared" si="1"/>
        <v>0</v>
      </c>
      <c r="G45">
        <f t="shared" si="1"/>
        <v>0</v>
      </c>
      <c r="H45" s="36" t="s">
        <v>22</v>
      </c>
      <c r="I45">
        <f t="shared" si="2"/>
        <v>1</v>
      </c>
      <c r="J45">
        <f t="shared" si="2"/>
        <v>0</v>
      </c>
      <c r="K45" s="21">
        <f t="shared" si="3"/>
        <v>0</v>
      </c>
      <c r="L45">
        <f t="shared" si="4"/>
        <v>0</v>
      </c>
      <c r="M45" s="18">
        <f t="shared" si="5"/>
        <v>1</v>
      </c>
      <c r="N45">
        <f t="shared" si="6"/>
        <v>0</v>
      </c>
      <c r="O45" t="str">
        <f t="shared" si="7"/>
        <v/>
      </c>
    </row>
    <row r="46" spans="1:15" ht="16">
      <c r="A46" s="8">
        <v>44</v>
      </c>
      <c r="B46" s="1" t="s">
        <v>53</v>
      </c>
      <c r="C46">
        <f t="shared" si="1"/>
        <v>1</v>
      </c>
      <c r="D46">
        <f t="shared" si="1"/>
        <v>0</v>
      </c>
      <c r="E46">
        <f t="shared" si="1"/>
        <v>0</v>
      </c>
      <c r="F46">
        <f t="shared" si="1"/>
        <v>0</v>
      </c>
      <c r="G46">
        <f t="shared" si="1"/>
        <v>0</v>
      </c>
      <c r="H46" s="36" t="s">
        <v>24</v>
      </c>
      <c r="I46">
        <f t="shared" si="2"/>
        <v>0</v>
      </c>
      <c r="J46">
        <f t="shared" si="2"/>
        <v>1</v>
      </c>
      <c r="K46" s="21">
        <f t="shared" si="3"/>
        <v>0</v>
      </c>
      <c r="L46">
        <f t="shared" si="4"/>
        <v>1</v>
      </c>
      <c r="M46" s="18">
        <f t="shared" si="5"/>
        <v>0</v>
      </c>
      <c r="N46">
        <f t="shared" si="6"/>
        <v>0</v>
      </c>
      <c r="O46" t="str">
        <f t="shared" si="7"/>
        <v/>
      </c>
    </row>
    <row r="47" spans="1:15" ht="16">
      <c r="A47" s="8">
        <v>45</v>
      </c>
      <c r="B47" s="1" t="s">
        <v>53</v>
      </c>
      <c r="C47">
        <f t="shared" si="1"/>
        <v>1</v>
      </c>
      <c r="D47">
        <f t="shared" si="1"/>
        <v>0</v>
      </c>
      <c r="E47">
        <f t="shared" si="1"/>
        <v>0</v>
      </c>
      <c r="F47">
        <f t="shared" si="1"/>
        <v>0</v>
      </c>
      <c r="G47">
        <f t="shared" si="1"/>
        <v>0</v>
      </c>
      <c r="H47" s="36" t="s">
        <v>24</v>
      </c>
      <c r="I47">
        <f t="shared" si="2"/>
        <v>0</v>
      </c>
      <c r="J47">
        <f t="shared" si="2"/>
        <v>1</v>
      </c>
      <c r="K47" s="21">
        <f t="shared" si="3"/>
        <v>0</v>
      </c>
      <c r="L47">
        <f t="shared" si="4"/>
        <v>1</v>
      </c>
      <c r="M47" s="18">
        <f t="shared" si="5"/>
        <v>0</v>
      </c>
      <c r="N47">
        <f t="shared" si="6"/>
        <v>0</v>
      </c>
      <c r="O47" t="str">
        <f t="shared" si="7"/>
        <v/>
      </c>
    </row>
    <row r="48" spans="1:15" ht="16">
      <c r="A48" s="8">
        <v>46</v>
      </c>
      <c r="B48" s="1" t="s">
        <v>53</v>
      </c>
      <c r="C48">
        <f t="shared" si="1"/>
        <v>1</v>
      </c>
      <c r="D48">
        <f t="shared" si="1"/>
        <v>0</v>
      </c>
      <c r="E48">
        <f t="shared" si="1"/>
        <v>0</v>
      </c>
      <c r="F48">
        <f t="shared" si="1"/>
        <v>0</v>
      </c>
      <c r="G48">
        <f t="shared" si="1"/>
        <v>0</v>
      </c>
      <c r="H48" s="36" t="s">
        <v>24</v>
      </c>
      <c r="I48">
        <f t="shared" si="2"/>
        <v>0</v>
      </c>
      <c r="J48">
        <f t="shared" si="2"/>
        <v>1</v>
      </c>
      <c r="K48" s="21">
        <f t="shared" si="3"/>
        <v>0</v>
      </c>
      <c r="L48">
        <f t="shared" si="4"/>
        <v>1</v>
      </c>
      <c r="M48" s="18">
        <f t="shared" si="5"/>
        <v>0</v>
      </c>
      <c r="N48">
        <f t="shared" si="6"/>
        <v>0</v>
      </c>
      <c r="O48" t="str">
        <f t="shared" si="7"/>
        <v/>
      </c>
    </row>
    <row r="49" spans="1:15" ht="16">
      <c r="A49" s="8">
        <v>47</v>
      </c>
      <c r="B49" s="1" t="s">
        <v>27</v>
      </c>
      <c r="C49">
        <f t="shared" si="1"/>
        <v>0</v>
      </c>
      <c r="D49">
        <f t="shared" si="1"/>
        <v>1</v>
      </c>
      <c r="E49">
        <f t="shared" si="1"/>
        <v>0</v>
      </c>
      <c r="F49">
        <f t="shared" si="1"/>
        <v>0</v>
      </c>
      <c r="G49">
        <f t="shared" si="1"/>
        <v>0</v>
      </c>
      <c r="H49" s="36" t="s">
        <v>22</v>
      </c>
      <c r="I49">
        <f t="shared" si="2"/>
        <v>1</v>
      </c>
      <c r="J49">
        <f t="shared" si="2"/>
        <v>0</v>
      </c>
      <c r="K49" s="21">
        <f t="shared" si="3"/>
        <v>0</v>
      </c>
      <c r="L49">
        <f t="shared" si="4"/>
        <v>0</v>
      </c>
      <c r="M49" s="18">
        <f t="shared" si="5"/>
        <v>1</v>
      </c>
      <c r="N49">
        <f t="shared" si="6"/>
        <v>0</v>
      </c>
      <c r="O49" t="str">
        <f t="shared" si="7"/>
        <v/>
      </c>
    </row>
    <row r="50" spans="1:15" ht="16">
      <c r="A50" s="8">
        <v>48</v>
      </c>
      <c r="B50" s="1" t="s">
        <v>53</v>
      </c>
      <c r="C50">
        <f t="shared" si="1"/>
        <v>1</v>
      </c>
      <c r="D50">
        <f t="shared" si="1"/>
        <v>0</v>
      </c>
      <c r="E50">
        <f t="shared" si="1"/>
        <v>0</v>
      </c>
      <c r="F50">
        <f t="shared" si="1"/>
        <v>0</v>
      </c>
      <c r="G50">
        <f t="shared" si="1"/>
        <v>0</v>
      </c>
      <c r="H50" s="36" t="s">
        <v>24</v>
      </c>
      <c r="I50">
        <f t="shared" si="2"/>
        <v>0</v>
      </c>
      <c r="J50">
        <f t="shared" si="2"/>
        <v>1</v>
      </c>
      <c r="K50" s="21">
        <f t="shared" si="3"/>
        <v>0</v>
      </c>
      <c r="L50">
        <f t="shared" si="4"/>
        <v>1</v>
      </c>
      <c r="M50" s="18">
        <f t="shared" si="5"/>
        <v>0</v>
      </c>
      <c r="N50">
        <f t="shared" si="6"/>
        <v>0</v>
      </c>
      <c r="O50" t="str">
        <f t="shared" si="7"/>
        <v/>
      </c>
    </row>
    <row r="51" spans="1:15" ht="16">
      <c r="A51" s="8">
        <v>49</v>
      </c>
      <c r="B51" s="1" t="s">
        <v>27</v>
      </c>
      <c r="C51">
        <f t="shared" si="1"/>
        <v>0</v>
      </c>
      <c r="D51">
        <f t="shared" si="1"/>
        <v>1</v>
      </c>
      <c r="E51">
        <f t="shared" si="1"/>
        <v>0</v>
      </c>
      <c r="F51">
        <f t="shared" si="1"/>
        <v>0</v>
      </c>
      <c r="G51">
        <f t="shared" si="1"/>
        <v>0</v>
      </c>
      <c r="H51" s="36" t="s">
        <v>24</v>
      </c>
      <c r="I51">
        <f t="shared" si="2"/>
        <v>0</v>
      </c>
      <c r="J51">
        <f t="shared" si="2"/>
        <v>1</v>
      </c>
      <c r="K51" s="21">
        <f t="shared" si="3"/>
        <v>0</v>
      </c>
      <c r="L51">
        <f t="shared" si="4"/>
        <v>0</v>
      </c>
      <c r="M51" s="18">
        <f t="shared" si="5"/>
        <v>0</v>
      </c>
      <c r="N51">
        <f t="shared" si="6"/>
        <v>1</v>
      </c>
      <c r="O51" t="str">
        <f t="shared" si="7"/>
        <v/>
      </c>
    </row>
    <row r="52" spans="1:15" ht="16">
      <c r="A52" s="8">
        <v>50</v>
      </c>
      <c r="B52" s="1" t="s">
        <v>53</v>
      </c>
      <c r="C52">
        <f t="shared" si="1"/>
        <v>1</v>
      </c>
      <c r="D52">
        <f t="shared" si="1"/>
        <v>0</v>
      </c>
      <c r="E52">
        <f t="shared" si="1"/>
        <v>0</v>
      </c>
      <c r="F52">
        <f t="shared" si="1"/>
        <v>0</v>
      </c>
      <c r="G52">
        <f t="shared" si="1"/>
        <v>0</v>
      </c>
      <c r="H52" s="36" t="s">
        <v>24</v>
      </c>
      <c r="I52">
        <f t="shared" si="2"/>
        <v>0</v>
      </c>
      <c r="J52">
        <f t="shared" si="2"/>
        <v>1</v>
      </c>
      <c r="K52" s="21">
        <f t="shared" si="3"/>
        <v>0</v>
      </c>
      <c r="L52">
        <f t="shared" si="4"/>
        <v>1</v>
      </c>
      <c r="M52" s="18">
        <f t="shared" si="5"/>
        <v>0</v>
      </c>
      <c r="N52">
        <f t="shared" si="6"/>
        <v>0</v>
      </c>
      <c r="O52" t="str">
        <f t="shared" si="7"/>
        <v/>
      </c>
    </row>
    <row r="53" spans="1:15" ht="16">
      <c r="A53" s="8">
        <v>51</v>
      </c>
      <c r="B53" s="1" t="s">
        <v>53</v>
      </c>
      <c r="C53">
        <f t="shared" si="1"/>
        <v>1</v>
      </c>
      <c r="D53">
        <f t="shared" si="1"/>
        <v>0</v>
      </c>
      <c r="E53">
        <f t="shared" si="1"/>
        <v>0</v>
      </c>
      <c r="F53">
        <f t="shared" si="1"/>
        <v>0</v>
      </c>
      <c r="G53">
        <f t="shared" si="1"/>
        <v>0</v>
      </c>
      <c r="H53" s="36" t="s">
        <v>24</v>
      </c>
      <c r="I53">
        <f t="shared" si="2"/>
        <v>0</v>
      </c>
      <c r="J53">
        <f t="shared" si="2"/>
        <v>1</v>
      </c>
      <c r="K53" s="21">
        <f t="shared" si="3"/>
        <v>0</v>
      </c>
      <c r="L53">
        <f t="shared" si="4"/>
        <v>1</v>
      </c>
      <c r="M53" s="18">
        <f t="shared" si="5"/>
        <v>0</v>
      </c>
      <c r="N53">
        <f t="shared" si="6"/>
        <v>0</v>
      </c>
      <c r="O53" t="str">
        <f t="shared" si="7"/>
        <v/>
      </c>
    </row>
    <row r="54" spans="1:15" ht="16">
      <c r="A54" s="8">
        <v>52</v>
      </c>
      <c r="B54" s="1" t="s">
        <v>53</v>
      </c>
      <c r="C54">
        <f t="shared" si="1"/>
        <v>1</v>
      </c>
      <c r="D54">
        <f t="shared" si="1"/>
        <v>0</v>
      </c>
      <c r="E54">
        <f t="shared" si="1"/>
        <v>0</v>
      </c>
      <c r="F54">
        <f t="shared" si="1"/>
        <v>0</v>
      </c>
      <c r="G54">
        <f t="shared" si="1"/>
        <v>0</v>
      </c>
      <c r="H54" s="36" t="s">
        <v>22</v>
      </c>
      <c r="I54">
        <f t="shared" si="2"/>
        <v>1</v>
      </c>
      <c r="J54">
        <f t="shared" si="2"/>
        <v>0</v>
      </c>
      <c r="K54" s="21">
        <f t="shared" si="3"/>
        <v>1</v>
      </c>
      <c r="L54">
        <f t="shared" si="4"/>
        <v>0</v>
      </c>
      <c r="M54" s="18">
        <f t="shared" si="5"/>
        <v>0</v>
      </c>
      <c r="N54">
        <f t="shared" si="6"/>
        <v>0</v>
      </c>
      <c r="O54" t="str">
        <f t="shared" si="7"/>
        <v/>
      </c>
    </row>
    <row r="55" spans="1:15" ht="16">
      <c r="A55" s="8">
        <v>53</v>
      </c>
      <c r="B55" s="1" t="s">
        <v>27</v>
      </c>
      <c r="C55">
        <f t="shared" si="1"/>
        <v>0</v>
      </c>
      <c r="D55">
        <f t="shared" si="1"/>
        <v>1</v>
      </c>
      <c r="E55">
        <f t="shared" si="1"/>
        <v>0</v>
      </c>
      <c r="F55">
        <f t="shared" si="1"/>
        <v>0</v>
      </c>
      <c r="G55">
        <f t="shared" si="1"/>
        <v>0</v>
      </c>
      <c r="H55" s="36" t="s">
        <v>22</v>
      </c>
      <c r="I55">
        <f t="shared" si="2"/>
        <v>1</v>
      </c>
      <c r="J55">
        <f t="shared" si="2"/>
        <v>0</v>
      </c>
      <c r="K55" s="21">
        <f t="shared" si="3"/>
        <v>0</v>
      </c>
      <c r="L55">
        <f t="shared" si="4"/>
        <v>0</v>
      </c>
      <c r="M55" s="18">
        <f t="shared" si="5"/>
        <v>1</v>
      </c>
      <c r="N55">
        <f t="shared" si="6"/>
        <v>0</v>
      </c>
      <c r="O55" t="str">
        <f t="shared" si="7"/>
        <v/>
      </c>
    </row>
    <row r="56" spans="1:15" ht="16">
      <c r="A56" s="8">
        <v>54</v>
      </c>
      <c r="B56" s="1" t="s">
        <v>27</v>
      </c>
      <c r="C56">
        <f t="shared" si="1"/>
        <v>0</v>
      </c>
      <c r="D56">
        <f t="shared" si="1"/>
        <v>1</v>
      </c>
      <c r="E56">
        <f t="shared" si="1"/>
        <v>0</v>
      </c>
      <c r="F56">
        <f t="shared" si="1"/>
        <v>0</v>
      </c>
      <c r="G56">
        <f t="shared" si="1"/>
        <v>0</v>
      </c>
      <c r="H56" s="36" t="s">
        <v>22</v>
      </c>
      <c r="I56">
        <f t="shared" si="2"/>
        <v>1</v>
      </c>
      <c r="J56">
        <f t="shared" si="2"/>
        <v>0</v>
      </c>
      <c r="K56" s="21">
        <f t="shared" si="3"/>
        <v>0</v>
      </c>
      <c r="L56">
        <f t="shared" si="4"/>
        <v>0</v>
      </c>
      <c r="M56" s="18">
        <f t="shared" si="5"/>
        <v>1</v>
      </c>
      <c r="N56">
        <f t="shared" si="6"/>
        <v>0</v>
      </c>
      <c r="O56" t="str">
        <f t="shared" si="7"/>
        <v/>
      </c>
    </row>
    <row r="57" spans="1:15" ht="16">
      <c r="A57" s="8">
        <v>55</v>
      </c>
      <c r="B57" s="1" t="s">
        <v>27</v>
      </c>
      <c r="C57">
        <f t="shared" si="1"/>
        <v>0</v>
      </c>
      <c r="D57">
        <f t="shared" si="1"/>
        <v>1</v>
      </c>
      <c r="E57">
        <f t="shared" si="1"/>
        <v>0</v>
      </c>
      <c r="F57">
        <f t="shared" si="1"/>
        <v>0</v>
      </c>
      <c r="G57">
        <f t="shared" si="1"/>
        <v>0</v>
      </c>
      <c r="H57" s="36" t="s">
        <v>22</v>
      </c>
      <c r="I57">
        <f t="shared" si="2"/>
        <v>1</v>
      </c>
      <c r="J57">
        <f t="shared" si="2"/>
        <v>0</v>
      </c>
      <c r="K57" s="21">
        <f t="shared" si="3"/>
        <v>0</v>
      </c>
      <c r="L57">
        <f t="shared" si="4"/>
        <v>0</v>
      </c>
      <c r="M57" s="18">
        <f t="shared" si="5"/>
        <v>1</v>
      </c>
      <c r="N57">
        <f t="shared" si="6"/>
        <v>0</v>
      </c>
      <c r="O57" t="str">
        <f t="shared" si="7"/>
        <v/>
      </c>
    </row>
    <row r="58" spans="1:15" ht="16">
      <c r="A58" s="8">
        <v>56</v>
      </c>
      <c r="B58" s="1" t="s">
        <v>53</v>
      </c>
      <c r="C58">
        <f t="shared" si="1"/>
        <v>1</v>
      </c>
      <c r="D58">
        <f t="shared" si="1"/>
        <v>0</v>
      </c>
      <c r="E58">
        <f t="shared" si="1"/>
        <v>0</v>
      </c>
      <c r="F58">
        <f t="shared" si="1"/>
        <v>0</v>
      </c>
      <c r="G58">
        <f t="shared" si="1"/>
        <v>0</v>
      </c>
      <c r="H58" s="36" t="s">
        <v>22</v>
      </c>
      <c r="I58">
        <f t="shared" si="2"/>
        <v>1</v>
      </c>
      <c r="J58">
        <f t="shared" si="2"/>
        <v>0</v>
      </c>
      <c r="K58" s="21">
        <f t="shared" si="3"/>
        <v>1</v>
      </c>
      <c r="L58">
        <f t="shared" si="4"/>
        <v>0</v>
      </c>
      <c r="M58" s="18">
        <f t="shared" si="5"/>
        <v>0</v>
      </c>
      <c r="N58">
        <f t="shared" si="6"/>
        <v>0</v>
      </c>
      <c r="O58" t="str">
        <f t="shared" si="7"/>
        <v/>
      </c>
    </row>
    <row r="59" spans="1:15" ht="16">
      <c r="A59" s="8">
        <v>57</v>
      </c>
      <c r="B59" s="1" t="s">
        <v>27</v>
      </c>
      <c r="C59">
        <f t="shared" si="1"/>
        <v>0</v>
      </c>
      <c r="D59">
        <f t="shared" si="1"/>
        <v>1</v>
      </c>
      <c r="E59">
        <f t="shared" si="1"/>
        <v>0</v>
      </c>
      <c r="F59">
        <f t="shared" si="1"/>
        <v>0</v>
      </c>
      <c r="G59">
        <f t="shared" si="1"/>
        <v>0</v>
      </c>
      <c r="H59" s="36" t="s">
        <v>22</v>
      </c>
      <c r="I59">
        <f t="shared" si="2"/>
        <v>1</v>
      </c>
      <c r="J59">
        <f t="shared" si="2"/>
        <v>0</v>
      </c>
      <c r="K59" s="21">
        <f t="shared" si="3"/>
        <v>0</v>
      </c>
      <c r="L59">
        <f t="shared" si="4"/>
        <v>0</v>
      </c>
      <c r="M59" s="18">
        <f t="shared" si="5"/>
        <v>1</v>
      </c>
      <c r="N59">
        <f t="shared" si="6"/>
        <v>0</v>
      </c>
      <c r="O59" t="str">
        <f t="shared" si="7"/>
        <v/>
      </c>
    </row>
    <row r="60" spans="1:15" ht="16">
      <c r="A60" s="8">
        <v>58</v>
      </c>
      <c r="B60" s="1" t="s">
        <v>27</v>
      </c>
      <c r="C60">
        <f t="shared" si="1"/>
        <v>0</v>
      </c>
      <c r="D60">
        <f t="shared" si="1"/>
        <v>1</v>
      </c>
      <c r="E60">
        <f t="shared" si="1"/>
        <v>0</v>
      </c>
      <c r="F60">
        <f t="shared" si="1"/>
        <v>0</v>
      </c>
      <c r="G60">
        <f t="shared" si="1"/>
        <v>0</v>
      </c>
      <c r="H60" s="36" t="s">
        <v>22</v>
      </c>
      <c r="I60">
        <f t="shared" si="2"/>
        <v>1</v>
      </c>
      <c r="J60">
        <f t="shared" si="2"/>
        <v>0</v>
      </c>
      <c r="K60" s="21">
        <f t="shared" si="3"/>
        <v>0</v>
      </c>
      <c r="L60">
        <f t="shared" si="4"/>
        <v>0</v>
      </c>
      <c r="M60" s="18">
        <f t="shared" si="5"/>
        <v>1</v>
      </c>
      <c r="N60">
        <f t="shared" si="6"/>
        <v>0</v>
      </c>
      <c r="O60" t="str">
        <f t="shared" si="7"/>
        <v/>
      </c>
    </row>
    <row r="61" spans="1:15" ht="16">
      <c r="A61" s="8">
        <v>59</v>
      </c>
      <c r="B61" s="1" t="s">
        <v>27</v>
      </c>
      <c r="C61">
        <f t="shared" si="1"/>
        <v>0</v>
      </c>
      <c r="D61">
        <f t="shared" si="1"/>
        <v>1</v>
      </c>
      <c r="E61">
        <f t="shared" si="1"/>
        <v>0</v>
      </c>
      <c r="F61">
        <f t="shared" si="1"/>
        <v>0</v>
      </c>
      <c r="G61">
        <f t="shared" si="1"/>
        <v>0</v>
      </c>
      <c r="H61" s="36" t="s">
        <v>22</v>
      </c>
      <c r="I61">
        <f t="shared" si="2"/>
        <v>1</v>
      </c>
      <c r="J61">
        <f t="shared" si="2"/>
        <v>0</v>
      </c>
      <c r="K61" s="21">
        <f t="shared" si="3"/>
        <v>0</v>
      </c>
      <c r="L61">
        <f t="shared" si="4"/>
        <v>0</v>
      </c>
      <c r="M61" s="18">
        <f t="shared" si="5"/>
        <v>1</v>
      </c>
      <c r="N61">
        <f t="shared" si="6"/>
        <v>0</v>
      </c>
      <c r="O61" t="str">
        <f t="shared" si="7"/>
        <v/>
      </c>
    </row>
    <row r="62" spans="1:15" ht="16">
      <c r="A62" s="8">
        <v>60</v>
      </c>
      <c r="B62" s="1" t="s">
        <v>27</v>
      </c>
      <c r="C62">
        <f t="shared" si="1"/>
        <v>0</v>
      </c>
      <c r="D62">
        <f t="shared" si="1"/>
        <v>1</v>
      </c>
      <c r="E62">
        <f t="shared" si="1"/>
        <v>0</v>
      </c>
      <c r="F62">
        <f t="shared" si="1"/>
        <v>0</v>
      </c>
      <c r="G62">
        <f t="shared" si="1"/>
        <v>0</v>
      </c>
      <c r="H62" s="36" t="s">
        <v>24</v>
      </c>
      <c r="I62">
        <f t="shared" si="2"/>
        <v>0</v>
      </c>
      <c r="J62">
        <f t="shared" si="2"/>
        <v>1</v>
      </c>
      <c r="K62" s="21">
        <f t="shared" si="3"/>
        <v>0</v>
      </c>
      <c r="L62">
        <f t="shared" si="4"/>
        <v>0</v>
      </c>
      <c r="M62" s="18">
        <f t="shared" si="5"/>
        <v>0</v>
      </c>
      <c r="N62">
        <f t="shared" si="6"/>
        <v>1</v>
      </c>
      <c r="O62" t="str">
        <f t="shared" si="7"/>
        <v/>
      </c>
    </row>
    <row r="63" spans="1:15" ht="16">
      <c r="A63" s="8">
        <v>61</v>
      </c>
      <c r="B63" s="1" t="s">
        <v>27</v>
      </c>
      <c r="C63">
        <f t="shared" si="1"/>
        <v>0</v>
      </c>
      <c r="D63">
        <f t="shared" si="1"/>
        <v>1</v>
      </c>
      <c r="E63">
        <f t="shared" si="1"/>
        <v>0</v>
      </c>
      <c r="F63">
        <f t="shared" si="1"/>
        <v>0</v>
      </c>
      <c r="G63">
        <f t="shared" si="1"/>
        <v>0</v>
      </c>
      <c r="H63" s="36" t="s">
        <v>22</v>
      </c>
      <c r="I63">
        <f t="shared" si="2"/>
        <v>1</v>
      </c>
      <c r="J63">
        <f t="shared" si="2"/>
        <v>0</v>
      </c>
      <c r="K63" s="21">
        <f t="shared" si="3"/>
        <v>0</v>
      </c>
      <c r="L63">
        <f t="shared" si="4"/>
        <v>0</v>
      </c>
      <c r="M63" s="18">
        <f t="shared" si="5"/>
        <v>1</v>
      </c>
      <c r="N63">
        <f t="shared" si="6"/>
        <v>0</v>
      </c>
      <c r="O63" t="str">
        <f t="shared" si="7"/>
        <v/>
      </c>
    </row>
    <row r="64" spans="1:15" ht="16">
      <c r="A64" s="8">
        <v>62</v>
      </c>
      <c r="B64" s="1" t="s">
        <v>27</v>
      </c>
      <c r="C64">
        <f t="shared" si="1"/>
        <v>0</v>
      </c>
      <c r="D64">
        <f t="shared" si="1"/>
        <v>1</v>
      </c>
      <c r="E64">
        <f t="shared" si="1"/>
        <v>0</v>
      </c>
      <c r="F64">
        <f t="shared" si="1"/>
        <v>0</v>
      </c>
      <c r="G64">
        <f t="shared" si="1"/>
        <v>0</v>
      </c>
      <c r="H64" s="36" t="s">
        <v>22</v>
      </c>
      <c r="I64">
        <f t="shared" si="2"/>
        <v>1</v>
      </c>
      <c r="J64">
        <f t="shared" si="2"/>
        <v>0</v>
      </c>
      <c r="K64" s="21">
        <f t="shared" si="3"/>
        <v>0</v>
      </c>
      <c r="L64">
        <f t="shared" si="4"/>
        <v>0</v>
      </c>
      <c r="M64" s="18">
        <f t="shared" si="5"/>
        <v>1</v>
      </c>
      <c r="N64">
        <f t="shared" si="6"/>
        <v>0</v>
      </c>
      <c r="O64" t="str">
        <f t="shared" si="7"/>
        <v/>
      </c>
    </row>
    <row r="65" spans="1:15" ht="16">
      <c r="A65" s="8">
        <v>63</v>
      </c>
      <c r="B65" s="1" t="s">
        <v>27</v>
      </c>
      <c r="C65">
        <f t="shared" si="1"/>
        <v>0</v>
      </c>
      <c r="D65">
        <f t="shared" si="1"/>
        <v>1</v>
      </c>
      <c r="E65">
        <f t="shared" si="1"/>
        <v>0</v>
      </c>
      <c r="F65">
        <f t="shared" si="1"/>
        <v>0</v>
      </c>
      <c r="G65">
        <f t="shared" si="1"/>
        <v>0</v>
      </c>
      <c r="H65" s="36" t="s">
        <v>22</v>
      </c>
      <c r="I65">
        <f t="shared" si="2"/>
        <v>1</v>
      </c>
      <c r="J65">
        <f t="shared" si="2"/>
        <v>0</v>
      </c>
      <c r="K65" s="21">
        <f t="shared" si="3"/>
        <v>0</v>
      </c>
      <c r="L65">
        <f t="shared" si="4"/>
        <v>0</v>
      </c>
      <c r="M65" s="18">
        <f t="shared" si="5"/>
        <v>1</v>
      </c>
      <c r="N65">
        <f t="shared" si="6"/>
        <v>0</v>
      </c>
      <c r="O65" t="str">
        <f t="shared" si="7"/>
        <v/>
      </c>
    </row>
    <row r="66" spans="1:15" ht="16">
      <c r="A66" s="8">
        <v>64</v>
      </c>
      <c r="B66" s="1" t="s">
        <v>27</v>
      </c>
      <c r="C66">
        <f t="shared" si="1"/>
        <v>0</v>
      </c>
      <c r="D66">
        <f t="shared" si="1"/>
        <v>1</v>
      </c>
      <c r="E66">
        <f t="shared" si="1"/>
        <v>0</v>
      </c>
      <c r="F66">
        <f t="shared" si="1"/>
        <v>0</v>
      </c>
      <c r="G66">
        <f t="shared" si="1"/>
        <v>0</v>
      </c>
      <c r="H66" s="36" t="s">
        <v>24</v>
      </c>
      <c r="I66">
        <f t="shared" si="2"/>
        <v>0</v>
      </c>
      <c r="J66">
        <f t="shared" si="2"/>
        <v>1</v>
      </c>
      <c r="K66" s="21">
        <f t="shared" si="3"/>
        <v>0</v>
      </c>
      <c r="L66">
        <f t="shared" si="4"/>
        <v>0</v>
      </c>
      <c r="M66" s="18">
        <f t="shared" si="5"/>
        <v>0</v>
      </c>
      <c r="N66">
        <f t="shared" si="6"/>
        <v>1</v>
      </c>
      <c r="O66" t="str">
        <f t="shared" si="7"/>
        <v/>
      </c>
    </row>
    <row r="67" spans="1:15" ht="16">
      <c r="A67" s="8">
        <v>65</v>
      </c>
      <c r="B67" s="1" t="s">
        <v>27</v>
      </c>
      <c r="C67">
        <f t="shared" ref="C67:G117" si="8">IF($B67=C$2,1,0)</f>
        <v>0</v>
      </c>
      <c r="D67">
        <f t="shared" si="8"/>
        <v>1</v>
      </c>
      <c r="E67">
        <f t="shared" si="8"/>
        <v>0</v>
      </c>
      <c r="F67">
        <f t="shared" si="8"/>
        <v>0</v>
      </c>
      <c r="G67">
        <f t="shared" si="8"/>
        <v>0</v>
      </c>
      <c r="H67" s="36" t="s">
        <v>22</v>
      </c>
      <c r="I67">
        <f t="shared" si="2"/>
        <v>1</v>
      </c>
      <c r="J67">
        <f t="shared" si="2"/>
        <v>0</v>
      </c>
      <c r="K67" s="21">
        <f t="shared" si="3"/>
        <v>0</v>
      </c>
      <c r="L67">
        <f t="shared" si="4"/>
        <v>0</v>
      </c>
      <c r="M67" s="18">
        <f t="shared" si="5"/>
        <v>1</v>
      </c>
      <c r="N67">
        <f t="shared" si="6"/>
        <v>0</v>
      </c>
      <c r="O67" t="str">
        <f t="shared" si="7"/>
        <v/>
      </c>
    </row>
    <row r="68" spans="1:15" ht="16">
      <c r="A68" s="8">
        <v>66</v>
      </c>
      <c r="B68" s="1" t="s">
        <v>27</v>
      </c>
      <c r="C68">
        <f t="shared" si="8"/>
        <v>0</v>
      </c>
      <c r="D68">
        <f t="shared" si="8"/>
        <v>1</v>
      </c>
      <c r="E68">
        <f t="shared" si="8"/>
        <v>0</v>
      </c>
      <c r="F68">
        <f t="shared" si="8"/>
        <v>0</v>
      </c>
      <c r="G68">
        <f t="shared" si="8"/>
        <v>0</v>
      </c>
      <c r="H68" s="36" t="s">
        <v>22</v>
      </c>
      <c r="I68">
        <f t="shared" ref="I68:J131" si="9">IF($H68=I$2,1,0)</f>
        <v>1</v>
      </c>
      <c r="J68">
        <f t="shared" si="9"/>
        <v>0</v>
      </c>
      <c r="K68" s="21">
        <f t="shared" ref="K68:K131" si="10">IF(AND($C68=1,I68=1),1,0)</f>
        <v>0</v>
      </c>
      <c r="L68">
        <f t="shared" ref="L68:L131" si="11">IF(AND($C68=1,J68=1),1,0)</f>
        <v>0</v>
      </c>
      <c r="M68" s="18">
        <f t="shared" ref="M68:M131" si="12">IF(AND($D68=1,I68=1),1,0)</f>
        <v>1</v>
      </c>
      <c r="N68">
        <f t="shared" ref="N68:N131" si="13">IF(AND($D68=1,J68=1),1,0)</f>
        <v>0</v>
      </c>
      <c r="O68" t="str">
        <f t="shared" ref="O68:O131" si="14">IF(AND(SUM(C68:D68)=1,SUM(K68:N68)&lt;&gt;1),"PROBLEM","")</f>
        <v/>
      </c>
    </row>
    <row r="69" spans="1:15" ht="16">
      <c r="A69" s="8">
        <v>67</v>
      </c>
      <c r="B69" s="1" t="s">
        <v>27</v>
      </c>
      <c r="C69">
        <f t="shared" si="8"/>
        <v>0</v>
      </c>
      <c r="D69">
        <f t="shared" si="8"/>
        <v>1</v>
      </c>
      <c r="E69">
        <f t="shared" si="8"/>
        <v>0</v>
      </c>
      <c r="F69">
        <f t="shared" si="8"/>
        <v>0</v>
      </c>
      <c r="G69">
        <f t="shared" si="8"/>
        <v>0</v>
      </c>
      <c r="H69" s="36" t="s">
        <v>22</v>
      </c>
      <c r="I69">
        <f t="shared" si="9"/>
        <v>1</v>
      </c>
      <c r="J69">
        <f t="shared" si="9"/>
        <v>0</v>
      </c>
      <c r="K69" s="21">
        <f t="shared" si="10"/>
        <v>0</v>
      </c>
      <c r="L69">
        <f t="shared" si="11"/>
        <v>0</v>
      </c>
      <c r="M69" s="18">
        <f t="shared" si="12"/>
        <v>1</v>
      </c>
      <c r="N69">
        <f t="shared" si="13"/>
        <v>0</v>
      </c>
      <c r="O69" t="str">
        <f t="shared" si="14"/>
        <v/>
      </c>
    </row>
    <row r="70" spans="1:15" ht="16">
      <c r="A70" s="8">
        <v>68</v>
      </c>
      <c r="B70" s="1" t="s">
        <v>27</v>
      </c>
      <c r="C70">
        <f t="shared" si="8"/>
        <v>0</v>
      </c>
      <c r="D70">
        <f t="shared" si="8"/>
        <v>1</v>
      </c>
      <c r="E70">
        <f t="shared" si="8"/>
        <v>0</v>
      </c>
      <c r="F70">
        <f t="shared" si="8"/>
        <v>0</v>
      </c>
      <c r="G70">
        <f t="shared" si="8"/>
        <v>0</v>
      </c>
      <c r="H70" s="36" t="s">
        <v>22</v>
      </c>
      <c r="I70">
        <f t="shared" si="9"/>
        <v>1</v>
      </c>
      <c r="J70">
        <f t="shared" si="9"/>
        <v>0</v>
      </c>
      <c r="K70" s="21">
        <f t="shared" si="10"/>
        <v>0</v>
      </c>
      <c r="L70">
        <f t="shared" si="11"/>
        <v>0</v>
      </c>
      <c r="M70" s="18">
        <f t="shared" si="12"/>
        <v>1</v>
      </c>
      <c r="N70">
        <f t="shared" si="13"/>
        <v>0</v>
      </c>
      <c r="O70" t="str">
        <f t="shared" si="14"/>
        <v/>
      </c>
    </row>
    <row r="71" spans="1:15" ht="16">
      <c r="A71" s="8">
        <v>69</v>
      </c>
      <c r="B71" s="1" t="s">
        <v>27</v>
      </c>
      <c r="C71">
        <f t="shared" si="8"/>
        <v>0</v>
      </c>
      <c r="D71">
        <f t="shared" si="8"/>
        <v>1</v>
      </c>
      <c r="E71">
        <f t="shared" si="8"/>
        <v>0</v>
      </c>
      <c r="F71">
        <f t="shared" si="8"/>
        <v>0</v>
      </c>
      <c r="G71">
        <f t="shared" si="8"/>
        <v>0</v>
      </c>
      <c r="H71" s="36" t="s">
        <v>24</v>
      </c>
      <c r="I71">
        <f t="shared" si="9"/>
        <v>0</v>
      </c>
      <c r="J71">
        <f t="shared" si="9"/>
        <v>1</v>
      </c>
      <c r="K71" s="21">
        <f t="shared" si="10"/>
        <v>0</v>
      </c>
      <c r="L71">
        <f t="shared" si="11"/>
        <v>0</v>
      </c>
      <c r="M71" s="18">
        <f t="shared" si="12"/>
        <v>0</v>
      </c>
      <c r="N71">
        <f t="shared" si="13"/>
        <v>1</v>
      </c>
      <c r="O71" t="str">
        <f t="shared" si="14"/>
        <v/>
      </c>
    </row>
    <row r="72" spans="1:15" ht="16">
      <c r="A72" s="8">
        <v>70</v>
      </c>
      <c r="B72" s="1" t="s">
        <v>53</v>
      </c>
      <c r="C72">
        <f t="shared" si="8"/>
        <v>1</v>
      </c>
      <c r="D72">
        <f t="shared" si="8"/>
        <v>0</v>
      </c>
      <c r="E72">
        <f t="shared" si="8"/>
        <v>0</v>
      </c>
      <c r="F72">
        <f t="shared" si="8"/>
        <v>0</v>
      </c>
      <c r="G72">
        <f t="shared" si="8"/>
        <v>0</v>
      </c>
      <c r="H72" s="36" t="s">
        <v>24</v>
      </c>
      <c r="I72">
        <f t="shared" si="9"/>
        <v>0</v>
      </c>
      <c r="J72">
        <f t="shared" si="9"/>
        <v>1</v>
      </c>
      <c r="K72" s="21">
        <f t="shared" si="10"/>
        <v>0</v>
      </c>
      <c r="L72">
        <f t="shared" si="11"/>
        <v>1</v>
      </c>
      <c r="M72" s="18">
        <f t="shared" si="12"/>
        <v>0</v>
      </c>
      <c r="N72">
        <f t="shared" si="13"/>
        <v>0</v>
      </c>
      <c r="O72" t="str">
        <f t="shared" si="14"/>
        <v/>
      </c>
    </row>
    <row r="73" spans="1:15" ht="16">
      <c r="A73" s="8">
        <v>71</v>
      </c>
      <c r="B73" s="1" t="s">
        <v>27</v>
      </c>
      <c r="C73">
        <f t="shared" si="8"/>
        <v>0</v>
      </c>
      <c r="D73">
        <f t="shared" si="8"/>
        <v>1</v>
      </c>
      <c r="E73">
        <f t="shared" si="8"/>
        <v>0</v>
      </c>
      <c r="F73">
        <f t="shared" si="8"/>
        <v>0</v>
      </c>
      <c r="G73">
        <f t="shared" si="8"/>
        <v>0</v>
      </c>
      <c r="H73" s="36" t="s">
        <v>22</v>
      </c>
      <c r="I73">
        <f t="shared" si="9"/>
        <v>1</v>
      </c>
      <c r="J73">
        <f t="shared" si="9"/>
        <v>0</v>
      </c>
      <c r="K73" s="21">
        <f t="shared" si="10"/>
        <v>0</v>
      </c>
      <c r="L73">
        <f t="shared" si="11"/>
        <v>0</v>
      </c>
      <c r="M73" s="18">
        <f t="shared" si="12"/>
        <v>1</v>
      </c>
      <c r="N73">
        <f t="shared" si="13"/>
        <v>0</v>
      </c>
      <c r="O73" t="str">
        <f t="shared" si="14"/>
        <v/>
      </c>
    </row>
    <row r="74" spans="1:15" ht="16">
      <c r="A74" s="8">
        <v>72</v>
      </c>
      <c r="B74" s="1" t="s">
        <v>53</v>
      </c>
      <c r="C74">
        <f t="shared" si="8"/>
        <v>1</v>
      </c>
      <c r="D74">
        <f t="shared" si="8"/>
        <v>0</v>
      </c>
      <c r="E74">
        <f t="shared" si="8"/>
        <v>0</v>
      </c>
      <c r="F74">
        <f t="shared" si="8"/>
        <v>0</v>
      </c>
      <c r="G74">
        <f t="shared" si="8"/>
        <v>0</v>
      </c>
      <c r="H74" s="36" t="s">
        <v>22</v>
      </c>
      <c r="I74">
        <f t="shared" si="9"/>
        <v>1</v>
      </c>
      <c r="J74">
        <f t="shared" si="9"/>
        <v>0</v>
      </c>
      <c r="K74" s="21">
        <f t="shared" si="10"/>
        <v>1</v>
      </c>
      <c r="L74">
        <f t="shared" si="11"/>
        <v>0</v>
      </c>
      <c r="M74" s="18">
        <f t="shared" si="12"/>
        <v>0</v>
      </c>
      <c r="N74">
        <f t="shared" si="13"/>
        <v>0</v>
      </c>
      <c r="O74" t="str">
        <f t="shared" si="14"/>
        <v/>
      </c>
    </row>
    <row r="75" spans="1:15" ht="16">
      <c r="A75" s="8">
        <v>73</v>
      </c>
      <c r="B75" s="1" t="s">
        <v>27</v>
      </c>
      <c r="C75">
        <f t="shared" si="8"/>
        <v>0</v>
      </c>
      <c r="D75">
        <f t="shared" si="8"/>
        <v>1</v>
      </c>
      <c r="E75">
        <f t="shared" si="8"/>
        <v>0</v>
      </c>
      <c r="F75">
        <f t="shared" si="8"/>
        <v>0</v>
      </c>
      <c r="G75">
        <f t="shared" si="8"/>
        <v>0</v>
      </c>
      <c r="H75" s="36" t="s">
        <v>22</v>
      </c>
      <c r="I75">
        <f t="shared" si="9"/>
        <v>1</v>
      </c>
      <c r="J75">
        <f t="shared" si="9"/>
        <v>0</v>
      </c>
      <c r="K75" s="21">
        <f t="shared" si="10"/>
        <v>0</v>
      </c>
      <c r="L75">
        <f t="shared" si="11"/>
        <v>0</v>
      </c>
      <c r="M75" s="18">
        <f t="shared" si="12"/>
        <v>1</v>
      </c>
      <c r="N75">
        <f t="shared" si="13"/>
        <v>0</v>
      </c>
      <c r="O75" t="str">
        <f t="shared" si="14"/>
        <v/>
      </c>
    </row>
    <row r="76" spans="1:15" ht="16">
      <c r="A76" s="8">
        <v>74</v>
      </c>
      <c r="B76" s="1" t="s">
        <v>53</v>
      </c>
      <c r="C76">
        <f t="shared" si="8"/>
        <v>1</v>
      </c>
      <c r="D76">
        <f t="shared" si="8"/>
        <v>0</v>
      </c>
      <c r="E76">
        <f t="shared" si="8"/>
        <v>0</v>
      </c>
      <c r="F76">
        <f t="shared" si="8"/>
        <v>0</v>
      </c>
      <c r="G76">
        <f t="shared" si="8"/>
        <v>0</v>
      </c>
      <c r="H76" s="36" t="s">
        <v>24</v>
      </c>
      <c r="I76">
        <f t="shared" si="9"/>
        <v>0</v>
      </c>
      <c r="J76">
        <f t="shared" si="9"/>
        <v>1</v>
      </c>
      <c r="K76" s="21">
        <f t="shared" si="10"/>
        <v>0</v>
      </c>
      <c r="L76">
        <f t="shared" si="11"/>
        <v>1</v>
      </c>
      <c r="M76" s="18">
        <f t="shared" si="12"/>
        <v>0</v>
      </c>
      <c r="N76">
        <f t="shared" si="13"/>
        <v>0</v>
      </c>
      <c r="O76" t="str">
        <f t="shared" si="14"/>
        <v/>
      </c>
    </row>
    <row r="77" spans="1:15" ht="16">
      <c r="A77" s="8">
        <v>75</v>
      </c>
      <c r="B77" s="1" t="s">
        <v>53</v>
      </c>
      <c r="C77">
        <f t="shared" si="8"/>
        <v>1</v>
      </c>
      <c r="D77">
        <f t="shared" si="8"/>
        <v>0</v>
      </c>
      <c r="E77">
        <f t="shared" si="8"/>
        <v>0</v>
      </c>
      <c r="F77">
        <f t="shared" si="8"/>
        <v>0</v>
      </c>
      <c r="G77">
        <f t="shared" si="8"/>
        <v>0</v>
      </c>
      <c r="H77" s="36" t="s">
        <v>24</v>
      </c>
      <c r="I77">
        <f t="shared" si="9"/>
        <v>0</v>
      </c>
      <c r="J77">
        <f t="shared" si="9"/>
        <v>1</v>
      </c>
      <c r="K77" s="21">
        <f t="shared" si="10"/>
        <v>0</v>
      </c>
      <c r="L77">
        <f t="shared" si="11"/>
        <v>1</v>
      </c>
      <c r="M77" s="18">
        <f t="shared" si="12"/>
        <v>0</v>
      </c>
      <c r="N77">
        <f t="shared" si="13"/>
        <v>0</v>
      </c>
      <c r="O77" t="str">
        <f t="shared" si="14"/>
        <v/>
      </c>
    </row>
    <row r="78" spans="1:15" ht="16">
      <c r="A78" s="8">
        <v>76</v>
      </c>
      <c r="B78" s="1" t="s">
        <v>53</v>
      </c>
      <c r="C78">
        <f t="shared" si="8"/>
        <v>1</v>
      </c>
      <c r="D78">
        <f t="shared" si="8"/>
        <v>0</v>
      </c>
      <c r="E78">
        <f t="shared" si="8"/>
        <v>0</v>
      </c>
      <c r="F78">
        <f t="shared" si="8"/>
        <v>0</v>
      </c>
      <c r="G78">
        <f t="shared" si="8"/>
        <v>0</v>
      </c>
      <c r="H78" s="36" t="s">
        <v>24</v>
      </c>
      <c r="I78">
        <f t="shared" si="9"/>
        <v>0</v>
      </c>
      <c r="J78">
        <f t="shared" si="9"/>
        <v>1</v>
      </c>
      <c r="K78" s="21">
        <f t="shared" si="10"/>
        <v>0</v>
      </c>
      <c r="L78">
        <f t="shared" si="11"/>
        <v>1</v>
      </c>
      <c r="M78" s="18">
        <f t="shared" si="12"/>
        <v>0</v>
      </c>
      <c r="N78">
        <f t="shared" si="13"/>
        <v>0</v>
      </c>
      <c r="O78" t="str">
        <f t="shared" si="14"/>
        <v/>
      </c>
    </row>
    <row r="79" spans="1:15" ht="16">
      <c r="A79" s="8">
        <v>77</v>
      </c>
      <c r="B79" s="1" t="s">
        <v>27</v>
      </c>
      <c r="C79">
        <f t="shared" si="8"/>
        <v>0</v>
      </c>
      <c r="D79">
        <f t="shared" si="8"/>
        <v>1</v>
      </c>
      <c r="E79">
        <f t="shared" si="8"/>
        <v>0</v>
      </c>
      <c r="F79">
        <f t="shared" si="8"/>
        <v>0</v>
      </c>
      <c r="G79">
        <f t="shared" si="8"/>
        <v>0</v>
      </c>
      <c r="H79" s="36" t="s">
        <v>22</v>
      </c>
      <c r="I79">
        <f t="shared" si="9"/>
        <v>1</v>
      </c>
      <c r="J79">
        <f t="shared" si="9"/>
        <v>0</v>
      </c>
      <c r="K79" s="21">
        <f t="shared" si="10"/>
        <v>0</v>
      </c>
      <c r="L79">
        <f t="shared" si="11"/>
        <v>0</v>
      </c>
      <c r="M79" s="18">
        <f t="shared" si="12"/>
        <v>1</v>
      </c>
      <c r="N79">
        <f t="shared" si="13"/>
        <v>0</v>
      </c>
      <c r="O79" t="str">
        <f t="shared" si="14"/>
        <v/>
      </c>
    </row>
    <row r="80" spans="1:15" ht="16">
      <c r="A80" s="8">
        <v>78</v>
      </c>
      <c r="B80" s="1" t="s">
        <v>27</v>
      </c>
      <c r="C80">
        <f t="shared" si="8"/>
        <v>0</v>
      </c>
      <c r="D80">
        <f t="shared" si="8"/>
        <v>1</v>
      </c>
      <c r="E80">
        <f t="shared" si="8"/>
        <v>0</v>
      </c>
      <c r="F80">
        <f t="shared" si="8"/>
        <v>0</v>
      </c>
      <c r="G80">
        <f t="shared" si="8"/>
        <v>0</v>
      </c>
      <c r="H80" s="36" t="s">
        <v>22</v>
      </c>
      <c r="I80">
        <f t="shared" si="9"/>
        <v>1</v>
      </c>
      <c r="J80">
        <f t="shared" si="9"/>
        <v>0</v>
      </c>
      <c r="K80" s="21">
        <f t="shared" si="10"/>
        <v>0</v>
      </c>
      <c r="L80">
        <f t="shared" si="11"/>
        <v>0</v>
      </c>
      <c r="M80" s="18">
        <f t="shared" si="12"/>
        <v>1</v>
      </c>
      <c r="N80">
        <f t="shared" si="13"/>
        <v>0</v>
      </c>
      <c r="O80" t="str">
        <f t="shared" si="14"/>
        <v/>
      </c>
    </row>
    <row r="81" spans="1:15" ht="16">
      <c r="A81" s="8">
        <v>79</v>
      </c>
      <c r="B81" s="1" t="s">
        <v>27</v>
      </c>
      <c r="C81">
        <f t="shared" si="8"/>
        <v>0</v>
      </c>
      <c r="D81">
        <f t="shared" si="8"/>
        <v>1</v>
      </c>
      <c r="E81">
        <f t="shared" si="8"/>
        <v>0</v>
      </c>
      <c r="F81">
        <f t="shared" si="8"/>
        <v>0</v>
      </c>
      <c r="G81">
        <f t="shared" si="8"/>
        <v>0</v>
      </c>
      <c r="H81" s="36" t="s">
        <v>22</v>
      </c>
      <c r="I81">
        <f t="shared" si="9"/>
        <v>1</v>
      </c>
      <c r="J81">
        <f t="shared" si="9"/>
        <v>0</v>
      </c>
      <c r="K81" s="21">
        <f t="shared" si="10"/>
        <v>0</v>
      </c>
      <c r="L81">
        <f t="shared" si="11"/>
        <v>0</v>
      </c>
      <c r="M81" s="18">
        <f t="shared" si="12"/>
        <v>1</v>
      </c>
      <c r="N81">
        <f t="shared" si="13"/>
        <v>0</v>
      </c>
      <c r="O81" t="str">
        <f t="shared" si="14"/>
        <v/>
      </c>
    </row>
    <row r="82" spans="1:15" ht="16">
      <c r="A82" s="8">
        <v>80</v>
      </c>
      <c r="B82" s="1" t="s">
        <v>27</v>
      </c>
      <c r="C82">
        <f t="shared" si="8"/>
        <v>0</v>
      </c>
      <c r="D82">
        <f t="shared" si="8"/>
        <v>1</v>
      </c>
      <c r="E82">
        <f t="shared" si="8"/>
        <v>0</v>
      </c>
      <c r="F82">
        <f t="shared" si="8"/>
        <v>0</v>
      </c>
      <c r="G82">
        <f t="shared" si="8"/>
        <v>0</v>
      </c>
      <c r="H82" s="36" t="s">
        <v>22</v>
      </c>
      <c r="I82">
        <f t="shared" si="9"/>
        <v>1</v>
      </c>
      <c r="J82">
        <f t="shared" si="9"/>
        <v>0</v>
      </c>
      <c r="K82" s="21">
        <f t="shared" si="10"/>
        <v>0</v>
      </c>
      <c r="L82">
        <f t="shared" si="11"/>
        <v>0</v>
      </c>
      <c r="M82" s="18">
        <f t="shared" si="12"/>
        <v>1</v>
      </c>
      <c r="N82">
        <f t="shared" si="13"/>
        <v>0</v>
      </c>
      <c r="O82" t="str">
        <f t="shared" si="14"/>
        <v/>
      </c>
    </row>
    <row r="83" spans="1:15" ht="16">
      <c r="A83" s="8">
        <v>81</v>
      </c>
      <c r="B83" s="1" t="s">
        <v>27</v>
      </c>
      <c r="C83">
        <f t="shared" si="8"/>
        <v>0</v>
      </c>
      <c r="D83">
        <f t="shared" si="8"/>
        <v>1</v>
      </c>
      <c r="E83">
        <f t="shared" si="8"/>
        <v>0</v>
      </c>
      <c r="F83">
        <f t="shared" si="8"/>
        <v>0</v>
      </c>
      <c r="G83">
        <f t="shared" si="8"/>
        <v>0</v>
      </c>
      <c r="H83" s="36" t="s">
        <v>22</v>
      </c>
      <c r="I83">
        <f t="shared" si="9"/>
        <v>1</v>
      </c>
      <c r="J83">
        <f t="shared" si="9"/>
        <v>0</v>
      </c>
      <c r="K83" s="21">
        <f t="shared" si="10"/>
        <v>0</v>
      </c>
      <c r="L83">
        <f t="shared" si="11"/>
        <v>0</v>
      </c>
      <c r="M83" s="18">
        <f t="shared" si="12"/>
        <v>1</v>
      </c>
      <c r="N83">
        <f t="shared" si="13"/>
        <v>0</v>
      </c>
      <c r="O83" t="str">
        <f t="shared" si="14"/>
        <v/>
      </c>
    </row>
    <row r="84" spans="1:15" ht="16">
      <c r="A84" s="8">
        <v>82</v>
      </c>
      <c r="B84" s="1" t="s">
        <v>27</v>
      </c>
      <c r="C84">
        <f t="shared" si="8"/>
        <v>0</v>
      </c>
      <c r="D84">
        <f t="shared" si="8"/>
        <v>1</v>
      </c>
      <c r="E84">
        <f t="shared" si="8"/>
        <v>0</v>
      </c>
      <c r="F84">
        <f t="shared" si="8"/>
        <v>0</v>
      </c>
      <c r="G84">
        <f t="shared" si="8"/>
        <v>0</v>
      </c>
      <c r="H84" s="36" t="s">
        <v>22</v>
      </c>
      <c r="I84">
        <f t="shared" si="9"/>
        <v>1</v>
      </c>
      <c r="J84">
        <f t="shared" si="9"/>
        <v>0</v>
      </c>
      <c r="K84" s="21">
        <f t="shared" si="10"/>
        <v>0</v>
      </c>
      <c r="L84">
        <f t="shared" si="11"/>
        <v>0</v>
      </c>
      <c r="M84" s="18">
        <f t="shared" si="12"/>
        <v>1</v>
      </c>
      <c r="N84">
        <f t="shared" si="13"/>
        <v>0</v>
      </c>
      <c r="O84" t="str">
        <f t="shared" si="14"/>
        <v/>
      </c>
    </row>
    <row r="85" spans="1:15" ht="16">
      <c r="A85" s="8">
        <v>83</v>
      </c>
      <c r="B85" s="1" t="s">
        <v>27</v>
      </c>
      <c r="C85">
        <f t="shared" si="8"/>
        <v>0</v>
      </c>
      <c r="D85">
        <f t="shared" si="8"/>
        <v>1</v>
      </c>
      <c r="E85">
        <f t="shared" si="8"/>
        <v>0</v>
      </c>
      <c r="F85">
        <f t="shared" si="8"/>
        <v>0</v>
      </c>
      <c r="G85">
        <f t="shared" si="8"/>
        <v>0</v>
      </c>
      <c r="H85" s="36" t="s">
        <v>24</v>
      </c>
      <c r="I85">
        <f t="shared" si="9"/>
        <v>0</v>
      </c>
      <c r="J85">
        <f t="shared" si="9"/>
        <v>1</v>
      </c>
      <c r="K85" s="21">
        <f t="shared" si="10"/>
        <v>0</v>
      </c>
      <c r="L85">
        <f t="shared" si="11"/>
        <v>0</v>
      </c>
      <c r="M85" s="18">
        <f t="shared" si="12"/>
        <v>0</v>
      </c>
      <c r="N85">
        <f t="shared" si="13"/>
        <v>1</v>
      </c>
      <c r="O85" t="str">
        <f t="shared" si="14"/>
        <v/>
      </c>
    </row>
    <row r="86" spans="1:15" ht="16">
      <c r="A86" s="8">
        <v>84</v>
      </c>
      <c r="B86" s="1" t="s">
        <v>27</v>
      </c>
      <c r="C86">
        <f t="shared" si="8"/>
        <v>0</v>
      </c>
      <c r="D86">
        <f t="shared" si="8"/>
        <v>1</v>
      </c>
      <c r="E86">
        <f t="shared" si="8"/>
        <v>0</v>
      </c>
      <c r="F86">
        <f t="shared" si="8"/>
        <v>0</v>
      </c>
      <c r="G86">
        <f t="shared" si="8"/>
        <v>0</v>
      </c>
      <c r="H86" s="36" t="s">
        <v>24</v>
      </c>
      <c r="I86">
        <f t="shared" si="9"/>
        <v>0</v>
      </c>
      <c r="J86">
        <f t="shared" si="9"/>
        <v>1</v>
      </c>
      <c r="K86" s="21">
        <f t="shared" si="10"/>
        <v>0</v>
      </c>
      <c r="L86">
        <f t="shared" si="11"/>
        <v>0</v>
      </c>
      <c r="M86" s="18">
        <f t="shared" si="12"/>
        <v>0</v>
      </c>
      <c r="N86">
        <f t="shared" si="13"/>
        <v>1</v>
      </c>
      <c r="O86" t="str">
        <f t="shared" si="14"/>
        <v/>
      </c>
    </row>
    <row r="87" spans="1:15" ht="16">
      <c r="A87" s="8">
        <v>85</v>
      </c>
      <c r="B87" s="1" t="s">
        <v>53</v>
      </c>
      <c r="C87">
        <f t="shared" si="8"/>
        <v>1</v>
      </c>
      <c r="D87">
        <f t="shared" si="8"/>
        <v>0</v>
      </c>
      <c r="E87">
        <f t="shared" si="8"/>
        <v>0</v>
      </c>
      <c r="F87">
        <f t="shared" si="8"/>
        <v>0</v>
      </c>
      <c r="G87">
        <f t="shared" si="8"/>
        <v>0</v>
      </c>
      <c r="H87" s="36" t="s">
        <v>22</v>
      </c>
      <c r="I87">
        <f t="shared" si="9"/>
        <v>1</v>
      </c>
      <c r="J87">
        <f t="shared" si="9"/>
        <v>0</v>
      </c>
      <c r="K87" s="21">
        <f t="shared" si="10"/>
        <v>1</v>
      </c>
      <c r="L87">
        <f t="shared" si="11"/>
        <v>0</v>
      </c>
      <c r="M87" s="18">
        <f t="shared" si="12"/>
        <v>0</v>
      </c>
      <c r="N87">
        <f t="shared" si="13"/>
        <v>0</v>
      </c>
      <c r="O87" t="str">
        <f t="shared" si="14"/>
        <v/>
      </c>
    </row>
    <row r="88" spans="1:15" ht="16">
      <c r="A88" s="8">
        <v>86</v>
      </c>
      <c r="B88" s="1" t="s">
        <v>27</v>
      </c>
      <c r="C88">
        <f t="shared" si="8"/>
        <v>0</v>
      </c>
      <c r="D88">
        <f t="shared" si="8"/>
        <v>1</v>
      </c>
      <c r="E88">
        <f t="shared" si="8"/>
        <v>0</v>
      </c>
      <c r="F88">
        <f t="shared" si="8"/>
        <v>0</v>
      </c>
      <c r="G88">
        <f t="shared" si="8"/>
        <v>0</v>
      </c>
      <c r="H88" s="36" t="s">
        <v>24</v>
      </c>
      <c r="I88">
        <f t="shared" si="9"/>
        <v>0</v>
      </c>
      <c r="J88">
        <f t="shared" si="9"/>
        <v>1</v>
      </c>
      <c r="K88" s="21">
        <f t="shared" si="10"/>
        <v>0</v>
      </c>
      <c r="L88">
        <f t="shared" si="11"/>
        <v>0</v>
      </c>
      <c r="M88" s="18">
        <f t="shared" si="12"/>
        <v>0</v>
      </c>
      <c r="N88">
        <f t="shared" si="13"/>
        <v>1</v>
      </c>
      <c r="O88" t="str">
        <f t="shared" si="14"/>
        <v/>
      </c>
    </row>
    <row r="89" spans="1:15" ht="16">
      <c r="A89" s="8">
        <v>87</v>
      </c>
      <c r="B89" s="1" t="s">
        <v>53</v>
      </c>
      <c r="C89">
        <f t="shared" si="8"/>
        <v>1</v>
      </c>
      <c r="D89">
        <f t="shared" si="8"/>
        <v>0</v>
      </c>
      <c r="E89">
        <f t="shared" si="8"/>
        <v>0</v>
      </c>
      <c r="F89">
        <f t="shared" si="8"/>
        <v>0</v>
      </c>
      <c r="G89">
        <f t="shared" si="8"/>
        <v>0</v>
      </c>
      <c r="H89" s="36" t="s">
        <v>24</v>
      </c>
      <c r="I89">
        <f t="shared" si="9"/>
        <v>0</v>
      </c>
      <c r="J89">
        <f t="shared" si="9"/>
        <v>1</v>
      </c>
      <c r="K89" s="21">
        <f t="shared" si="10"/>
        <v>0</v>
      </c>
      <c r="L89">
        <f t="shared" si="11"/>
        <v>1</v>
      </c>
      <c r="M89" s="18">
        <f t="shared" si="12"/>
        <v>0</v>
      </c>
      <c r="N89">
        <f t="shared" si="13"/>
        <v>0</v>
      </c>
      <c r="O89" t="str">
        <f t="shared" si="14"/>
        <v/>
      </c>
    </row>
    <row r="90" spans="1:15" ht="16">
      <c r="A90" s="8">
        <v>88</v>
      </c>
      <c r="B90" s="1" t="s">
        <v>27</v>
      </c>
      <c r="C90">
        <f t="shared" si="8"/>
        <v>0</v>
      </c>
      <c r="D90">
        <f t="shared" si="8"/>
        <v>1</v>
      </c>
      <c r="E90">
        <f t="shared" si="8"/>
        <v>0</v>
      </c>
      <c r="F90">
        <f t="shared" si="8"/>
        <v>0</v>
      </c>
      <c r="G90">
        <f t="shared" si="8"/>
        <v>0</v>
      </c>
      <c r="H90" s="36" t="s">
        <v>24</v>
      </c>
      <c r="I90">
        <f t="shared" si="9"/>
        <v>0</v>
      </c>
      <c r="J90">
        <f t="shared" si="9"/>
        <v>1</v>
      </c>
      <c r="K90" s="21">
        <f t="shared" si="10"/>
        <v>0</v>
      </c>
      <c r="L90">
        <f t="shared" si="11"/>
        <v>0</v>
      </c>
      <c r="M90" s="18">
        <f t="shared" si="12"/>
        <v>0</v>
      </c>
      <c r="N90">
        <f t="shared" si="13"/>
        <v>1</v>
      </c>
      <c r="O90" t="str">
        <f t="shared" si="14"/>
        <v/>
      </c>
    </row>
    <row r="91" spans="1:15" ht="16">
      <c r="A91" s="8">
        <v>89</v>
      </c>
      <c r="B91" s="1" t="s">
        <v>27</v>
      </c>
      <c r="C91">
        <f t="shared" si="8"/>
        <v>0</v>
      </c>
      <c r="D91">
        <f t="shared" si="8"/>
        <v>1</v>
      </c>
      <c r="E91">
        <f t="shared" si="8"/>
        <v>0</v>
      </c>
      <c r="F91">
        <f t="shared" si="8"/>
        <v>0</v>
      </c>
      <c r="G91">
        <f t="shared" si="8"/>
        <v>0</v>
      </c>
      <c r="H91" s="36" t="s">
        <v>22</v>
      </c>
      <c r="I91">
        <f t="shared" si="9"/>
        <v>1</v>
      </c>
      <c r="J91">
        <f t="shared" si="9"/>
        <v>0</v>
      </c>
      <c r="K91" s="21">
        <f t="shared" si="10"/>
        <v>0</v>
      </c>
      <c r="L91">
        <f t="shared" si="11"/>
        <v>0</v>
      </c>
      <c r="M91" s="18">
        <f t="shared" si="12"/>
        <v>1</v>
      </c>
      <c r="N91">
        <f t="shared" si="13"/>
        <v>0</v>
      </c>
      <c r="O91" t="str">
        <f t="shared" si="14"/>
        <v/>
      </c>
    </row>
    <row r="92" spans="1:15" ht="16">
      <c r="A92" s="8">
        <v>90</v>
      </c>
      <c r="B92" s="1" t="s">
        <v>53</v>
      </c>
      <c r="C92">
        <f t="shared" si="8"/>
        <v>1</v>
      </c>
      <c r="D92">
        <f t="shared" si="8"/>
        <v>0</v>
      </c>
      <c r="E92">
        <f t="shared" si="8"/>
        <v>0</v>
      </c>
      <c r="F92">
        <f t="shared" si="8"/>
        <v>0</v>
      </c>
      <c r="G92">
        <f t="shared" si="8"/>
        <v>0</v>
      </c>
      <c r="H92" s="36" t="s">
        <v>22</v>
      </c>
      <c r="I92">
        <f t="shared" si="9"/>
        <v>1</v>
      </c>
      <c r="J92">
        <f t="shared" si="9"/>
        <v>0</v>
      </c>
      <c r="K92" s="21">
        <f t="shared" si="10"/>
        <v>1</v>
      </c>
      <c r="L92">
        <f t="shared" si="11"/>
        <v>0</v>
      </c>
      <c r="M92" s="18">
        <f t="shared" si="12"/>
        <v>0</v>
      </c>
      <c r="N92">
        <f t="shared" si="13"/>
        <v>0</v>
      </c>
      <c r="O92" t="str">
        <f t="shared" si="14"/>
        <v/>
      </c>
    </row>
    <row r="93" spans="1:15" ht="16">
      <c r="A93" s="8">
        <v>91</v>
      </c>
      <c r="B93" s="1" t="s">
        <v>27</v>
      </c>
      <c r="C93">
        <f t="shared" si="8"/>
        <v>0</v>
      </c>
      <c r="D93">
        <f t="shared" si="8"/>
        <v>1</v>
      </c>
      <c r="E93">
        <f t="shared" si="8"/>
        <v>0</v>
      </c>
      <c r="F93">
        <f t="shared" si="8"/>
        <v>0</v>
      </c>
      <c r="G93">
        <f t="shared" si="8"/>
        <v>0</v>
      </c>
      <c r="H93" s="36" t="s">
        <v>22</v>
      </c>
      <c r="I93">
        <f t="shared" si="9"/>
        <v>1</v>
      </c>
      <c r="J93">
        <f t="shared" si="9"/>
        <v>0</v>
      </c>
      <c r="K93" s="21">
        <f t="shared" si="10"/>
        <v>0</v>
      </c>
      <c r="L93">
        <f t="shared" si="11"/>
        <v>0</v>
      </c>
      <c r="M93" s="18">
        <f t="shared" si="12"/>
        <v>1</v>
      </c>
      <c r="N93">
        <f t="shared" si="13"/>
        <v>0</v>
      </c>
      <c r="O93" t="str">
        <f t="shared" si="14"/>
        <v/>
      </c>
    </row>
    <row r="94" spans="1:15" ht="16">
      <c r="A94" s="8">
        <v>92</v>
      </c>
      <c r="B94" s="1" t="s">
        <v>53</v>
      </c>
      <c r="C94">
        <f t="shared" si="8"/>
        <v>1</v>
      </c>
      <c r="D94">
        <f t="shared" si="8"/>
        <v>0</v>
      </c>
      <c r="E94">
        <f t="shared" si="8"/>
        <v>0</v>
      </c>
      <c r="F94">
        <f t="shared" si="8"/>
        <v>0</v>
      </c>
      <c r="G94">
        <f t="shared" si="8"/>
        <v>0</v>
      </c>
      <c r="H94" s="36" t="s">
        <v>24</v>
      </c>
      <c r="I94">
        <f t="shared" si="9"/>
        <v>0</v>
      </c>
      <c r="J94">
        <f t="shared" si="9"/>
        <v>1</v>
      </c>
      <c r="K94" s="21">
        <f t="shared" si="10"/>
        <v>0</v>
      </c>
      <c r="L94">
        <f t="shared" si="11"/>
        <v>1</v>
      </c>
      <c r="M94" s="18">
        <f t="shared" si="12"/>
        <v>0</v>
      </c>
      <c r="N94">
        <f t="shared" si="13"/>
        <v>0</v>
      </c>
      <c r="O94" t="str">
        <f t="shared" si="14"/>
        <v/>
      </c>
    </row>
    <row r="95" spans="1:15" ht="16">
      <c r="A95" s="8">
        <v>93</v>
      </c>
      <c r="B95" s="1" t="s">
        <v>53</v>
      </c>
      <c r="C95">
        <f t="shared" si="8"/>
        <v>1</v>
      </c>
      <c r="D95">
        <f t="shared" si="8"/>
        <v>0</v>
      </c>
      <c r="E95">
        <f t="shared" si="8"/>
        <v>0</v>
      </c>
      <c r="F95">
        <f t="shared" si="8"/>
        <v>0</v>
      </c>
      <c r="G95">
        <f t="shared" si="8"/>
        <v>0</v>
      </c>
      <c r="H95" s="36" t="s">
        <v>22</v>
      </c>
      <c r="I95">
        <f t="shared" si="9"/>
        <v>1</v>
      </c>
      <c r="J95">
        <f t="shared" si="9"/>
        <v>0</v>
      </c>
      <c r="K95" s="21">
        <f t="shared" si="10"/>
        <v>1</v>
      </c>
      <c r="L95">
        <f t="shared" si="11"/>
        <v>0</v>
      </c>
      <c r="M95" s="18">
        <f t="shared" si="12"/>
        <v>0</v>
      </c>
      <c r="N95">
        <f t="shared" si="13"/>
        <v>0</v>
      </c>
      <c r="O95" t="str">
        <f t="shared" si="14"/>
        <v/>
      </c>
    </row>
    <row r="96" spans="1:15" ht="16">
      <c r="A96" s="8">
        <v>94</v>
      </c>
      <c r="B96" s="1" t="s">
        <v>27</v>
      </c>
      <c r="C96">
        <f t="shared" si="8"/>
        <v>0</v>
      </c>
      <c r="D96">
        <f t="shared" si="8"/>
        <v>1</v>
      </c>
      <c r="E96">
        <f t="shared" si="8"/>
        <v>0</v>
      </c>
      <c r="F96">
        <f t="shared" si="8"/>
        <v>0</v>
      </c>
      <c r="G96">
        <f t="shared" si="8"/>
        <v>0</v>
      </c>
      <c r="H96" s="36" t="s">
        <v>24</v>
      </c>
      <c r="I96">
        <f t="shared" si="9"/>
        <v>0</v>
      </c>
      <c r="J96">
        <f t="shared" si="9"/>
        <v>1</v>
      </c>
      <c r="K96" s="21">
        <f t="shared" si="10"/>
        <v>0</v>
      </c>
      <c r="L96">
        <f t="shared" si="11"/>
        <v>0</v>
      </c>
      <c r="M96" s="18">
        <f t="shared" si="12"/>
        <v>0</v>
      </c>
      <c r="N96">
        <f t="shared" si="13"/>
        <v>1</v>
      </c>
      <c r="O96" t="str">
        <f t="shared" si="14"/>
        <v/>
      </c>
    </row>
    <row r="97" spans="1:15" ht="16">
      <c r="A97" s="8">
        <v>95</v>
      </c>
      <c r="B97" s="1" t="s">
        <v>27</v>
      </c>
      <c r="C97">
        <f t="shared" si="8"/>
        <v>0</v>
      </c>
      <c r="D97">
        <f t="shared" si="8"/>
        <v>1</v>
      </c>
      <c r="E97">
        <f t="shared" si="8"/>
        <v>0</v>
      </c>
      <c r="F97">
        <f t="shared" si="8"/>
        <v>0</v>
      </c>
      <c r="G97">
        <f t="shared" si="8"/>
        <v>0</v>
      </c>
      <c r="H97" s="36" t="s">
        <v>22</v>
      </c>
      <c r="I97">
        <f t="shared" si="9"/>
        <v>1</v>
      </c>
      <c r="J97">
        <f t="shared" si="9"/>
        <v>0</v>
      </c>
      <c r="K97" s="21">
        <f t="shared" si="10"/>
        <v>0</v>
      </c>
      <c r="L97">
        <f t="shared" si="11"/>
        <v>0</v>
      </c>
      <c r="M97" s="18">
        <f t="shared" si="12"/>
        <v>1</v>
      </c>
      <c r="N97">
        <f t="shared" si="13"/>
        <v>0</v>
      </c>
      <c r="O97" t="str">
        <f t="shared" si="14"/>
        <v/>
      </c>
    </row>
    <row r="98" spans="1:15" ht="16">
      <c r="A98" s="8">
        <v>96</v>
      </c>
      <c r="B98" s="1" t="s">
        <v>53</v>
      </c>
      <c r="C98">
        <f t="shared" si="8"/>
        <v>1</v>
      </c>
      <c r="D98">
        <f t="shared" si="8"/>
        <v>0</v>
      </c>
      <c r="E98">
        <f t="shared" si="8"/>
        <v>0</v>
      </c>
      <c r="F98">
        <f t="shared" si="8"/>
        <v>0</v>
      </c>
      <c r="G98">
        <f t="shared" si="8"/>
        <v>0</v>
      </c>
      <c r="H98" s="36" t="s">
        <v>24</v>
      </c>
      <c r="I98">
        <f t="shared" si="9"/>
        <v>0</v>
      </c>
      <c r="J98">
        <f t="shared" si="9"/>
        <v>1</v>
      </c>
      <c r="K98" s="21">
        <f t="shared" si="10"/>
        <v>0</v>
      </c>
      <c r="L98">
        <f t="shared" si="11"/>
        <v>1</v>
      </c>
      <c r="M98" s="18">
        <f t="shared" si="12"/>
        <v>0</v>
      </c>
      <c r="N98">
        <f t="shared" si="13"/>
        <v>0</v>
      </c>
      <c r="O98" t="str">
        <f t="shared" si="14"/>
        <v/>
      </c>
    </row>
    <row r="99" spans="1:15" ht="16">
      <c r="A99" s="8">
        <v>97</v>
      </c>
      <c r="B99" s="1" t="s">
        <v>27</v>
      </c>
      <c r="C99">
        <f t="shared" si="8"/>
        <v>0</v>
      </c>
      <c r="D99">
        <f t="shared" si="8"/>
        <v>1</v>
      </c>
      <c r="E99">
        <f t="shared" si="8"/>
        <v>0</v>
      </c>
      <c r="F99">
        <f t="shared" si="8"/>
        <v>0</v>
      </c>
      <c r="G99">
        <f t="shared" si="8"/>
        <v>0</v>
      </c>
      <c r="H99" s="36" t="s">
        <v>24</v>
      </c>
      <c r="I99">
        <f t="shared" si="9"/>
        <v>0</v>
      </c>
      <c r="J99">
        <f t="shared" si="9"/>
        <v>1</v>
      </c>
      <c r="K99" s="21">
        <f t="shared" si="10"/>
        <v>0</v>
      </c>
      <c r="L99">
        <f t="shared" si="11"/>
        <v>0</v>
      </c>
      <c r="M99" s="18">
        <f t="shared" si="12"/>
        <v>0</v>
      </c>
      <c r="N99">
        <f t="shared" si="13"/>
        <v>1</v>
      </c>
      <c r="O99" t="str">
        <f t="shared" si="14"/>
        <v/>
      </c>
    </row>
    <row r="100" spans="1:15" ht="16">
      <c r="A100" s="8">
        <v>98</v>
      </c>
      <c r="B100" s="1" t="s">
        <v>27</v>
      </c>
      <c r="C100">
        <f t="shared" si="8"/>
        <v>0</v>
      </c>
      <c r="D100">
        <f t="shared" si="8"/>
        <v>1</v>
      </c>
      <c r="E100">
        <f t="shared" si="8"/>
        <v>0</v>
      </c>
      <c r="F100">
        <f t="shared" si="8"/>
        <v>0</v>
      </c>
      <c r="G100">
        <f t="shared" si="8"/>
        <v>0</v>
      </c>
      <c r="H100" s="36" t="s">
        <v>24</v>
      </c>
      <c r="I100">
        <f t="shared" si="9"/>
        <v>0</v>
      </c>
      <c r="J100">
        <f t="shared" si="9"/>
        <v>1</v>
      </c>
      <c r="K100" s="21">
        <f t="shared" si="10"/>
        <v>0</v>
      </c>
      <c r="L100">
        <f t="shared" si="11"/>
        <v>0</v>
      </c>
      <c r="M100" s="18">
        <f t="shared" si="12"/>
        <v>0</v>
      </c>
      <c r="N100">
        <f t="shared" si="13"/>
        <v>1</v>
      </c>
      <c r="O100" t="str">
        <f t="shared" si="14"/>
        <v/>
      </c>
    </row>
    <row r="101" spans="1:15" ht="16">
      <c r="A101" s="8">
        <v>99</v>
      </c>
      <c r="B101" s="1" t="s">
        <v>27</v>
      </c>
      <c r="C101">
        <f t="shared" si="8"/>
        <v>0</v>
      </c>
      <c r="D101">
        <f t="shared" si="8"/>
        <v>1</v>
      </c>
      <c r="E101">
        <f t="shared" si="8"/>
        <v>0</v>
      </c>
      <c r="F101">
        <f t="shared" si="8"/>
        <v>0</v>
      </c>
      <c r="G101">
        <f t="shared" si="8"/>
        <v>0</v>
      </c>
      <c r="H101" s="36" t="s">
        <v>22</v>
      </c>
      <c r="I101">
        <f t="shared" si="9"/>
        <v>1</v>
      </c>
      <c r="J101">
        <f t="shared" si="9"/>
        <v>0</v>
      </c>
      <c r="K101" s="21">
        <f t="shared" si="10"/>
        <v>0</v>
      </c>
      <c r="L101">
        <f t="shared" si="11"/>
        <v>0</v>
      </c>
      <c r="M101" s="18">
        <f t="shared" si="12"/>
        <v>1</v>
      </c>
      <c r="N101">
        <f t="shared" si="13"/>
        <v>0</v>
      </c>
      <c r="O101" t="str">
        <f t="shared" si="14"/>
        <v/>
      </c>
    </row>
    <row r="102" spans="1:15" ht="16">
      <c r="A102" s="8">
        <v>100</v>
      </c>
      <c r="B102" s="1" t="s">
        <v>27</v>
      </c>
      <c r="C102">
        <f t="shared" si="8"/>
        <v>0</v>
      </c>
      <c r="D102">
        <f t="shared" si="8"/>
        <v>1</v>
      </c>
      <c r="E102">
        <f t="shared" si="8"/>
        <v>0</v>
      </c>
      <c r="F102">
        <f t="shared" si="8"/>
        <v>0</v>
      </c>
      <c r="G102">
        <f t="shared" si="8"/>
        <v>0</v>
      </c>
      <c r="H102" s="36" t="s">
        <v>22</v>
      </c>
      <c r="I102">
        <f t="shared" si="9"/>
        <v>1</v>
      </c>
      <c r="J102">
        <f t="shared" si="9"/>
        <v>0</v>
      </c>
      <c r="K102" s="21">
        <f t="shared" si="10"/>
        <v>0</v>
      </c>
      <c r="L102">
        <f t="shared" si="11"/>
        <v>0</v>
      </c>
      <c r="M102" s="18">
        <f t="shared" si="12"/>
        <v>1</v>
      </c>
      <c r="N102">
        <f t="shared" si="13"/>
        <v>0</v>
      </c>
      <c r="O102" t="str">
        <f t="shared" si="14"/>
        <v/>
      </c>
    </row>
    <row r="103" spans="1:15" ht="16">
      <c r="A103" s="8">
        <v>101</v>
      </c>
      <c r="B103" s="1" t="s">
        <v>53</v>
      </c>
      <c r="C103">
        <f t="shared" si="8"/>
        <v>1</v>
      </c>
      <c r="D103">
        <f t="shared" si="8"/>
        <v>0</v>
      </c>
      <c r="E103">
        <f t="shared" si="8"/>
        <v>0</v>
      </c>
      <c r="F103">
        <f t="shared" si="8"/>
        <v>0</v>
      </c>
      <c r="G103">
        <f t="shared" si="8"/>
        <v>0</v>
      </c>
      <c r="H103" s="36" t="s">
        <v>22</v>
      </c>
      <c r="I103">
        <f t="shared" si="9"/>
        <v>1</v>
      </c>
      <c r="J103">
        <f t="shared" si="9"/>
        <v>0</v>
      </c>
      <c r="K103" s="21">
        <f t="shared" si="10"/>
        <v>1</v>
      </c>
      <c r="L103">
        <f t="shared" si="11"/>
        <v>0</v>
      </c>
      <c r="M103" s="18">
        <f t="shared" si="12"/>
        <v>0</v>
      </c>
      <c r="N103">
        <f t="shared" si="13"/>
        <v>0</v>
      </c>
      <c r="O103" t="str">
        <f t="shared" si="14"/>
        <v/>
      </c>
    </row>
    <row r="104" spans="1:15" ht="16">
      <c r="A104" s="8">
        <v>102</v>
      </c>
      <c r="B104" s="1" t="s">
        <v>27</v>
      </c>
      <c r="C104">
        <f t="shared" si="8"/>
        <v>0</v>
      </c>
      <c r="D104">
        <f t="shared" si="8"/>
        <v>1</v>
      </c>
      <c r="E104">
        <f t="shared" si="8"/>
        <v>0</v>
      </c>
      <c r="F104">
        <f t="shared" si="8"/>
        <v>0</v>
      </c>
      <c r="G104">
        <f t="shared" si="8"/>
        <v>0</v>
      </c>
      <c r="H104" s="36" t="s">
        <v>24</v>
      </c>
      <c r="I104">
        <f t="shared" si="9"/>
        <v>0</v>
      </c>
      <c r="J104">
        <f t="shared" si="9"/>
        <v>1</v>
      </c>
      <c r="K104" s="21">
        <f t="shared" si="10"/>
        <v>0</v>
      </c>
      <c r="L104">
        <f t="shared" si="11"/>
        <v>0</v>
      </c>
      <c r="M104" s="18">
        <f t="shared" si="12"/>
        <v>0</v>
      </c>
      <c r="N104">
        <f t="shared" si="13"/>
        <v>1</v>
      </c>
      <c r="O104" t="str">
        <f t="shared" si="14"/>
        <v/>
      </c>
    </row>
    <row r="105" spans="1:15" ht="16">
      <c r="A105" s="8">
        <v>103</v>
      </c>
      <c r="B105" s="1" t="s">
        <v>27</v>
      </c>
      <c r="C105">
        <f t="shared" si="8"/>
        <v>0</v>
      </c>
      <c r="D105">
        <f t="shared" si="8"/>
        <v>1</v>
      </c>
      <c r="E105">
        <f t="shared" si="8"/>
        <v>0</v>
      </c>
      <c r="F105">
        <f t="shared" si="8"/>
        <v>0</v>
      </c>
      <c r="G105">
        <f t="shared" si="8"/>
        <v>0</v>
      </c>
      <c r="H105" s="36" t="s">
        <v>22</v>
      </c>
      <c r="I105">
        <f t="shared" si="9"/>
        <v>1</v>
      </c>
      <c r="J105">
        <f t="shared" si="9"/>
        <v>0</v>
      </c>
      <c r="K105" s="21">
        <f t="shared" si="10"/>
        <v>0</v>
      </c>
      <c r="L105">
        <f t="shared" si="11"/>
        <v>0</v>
      </c>
      <c r="M105" s="18">
        <f t="shared" si="12"/>
        <v>1</v>
      </c>
      <c r="N105">
        <f t="shared" si="13"/>
        <v>0</v>
      </c>
      <c r="O105" t="str">
        <f t="shared" si="14"/>
        <v/>
      </c>
    </row>
    <row r="106" spans="1:15" ht="16">
      <c r="A106" s="8">
        <v>104</v>
      </c>
      <c r="B106" s="1" t="s">
        <v>53</v>
      </c>
      <c r="C106">
        <f t="shared" si="8"/>
        <v>1</v>
      </c>
      <c r="D106">
        <f t="shared" si="8"/>
        <v>0</v>
      </c>
      <c r="E106">
        <f t="shared" si="8"/>
        <v>0</v>
      </c>
      <c r="F106">
        <f t="shared" si="8"/>
        <v>0</v>
      </c>
      <c r="G106">
        <f t="shared" si="8"/>
        <v>0</v>
      </c>
      <c r="H106" s="36" t="s">
        <v>24</v>
      </c>
      <c r="I106">
        <f t="shared" si="9"/>
        <v>0</v>
      </c>
      <c r="J106">
        <f t="shared" si="9"/>
        <v>1</v>
      </c>
      <c r="K106" s="21">
        <f t="shared" si="10"/>
        <v>0</v>
      </c>
      <c r="L106">
        <f t="shared" si="11"/>
        <v>1</v>
      </c>
      <c r="M106" s="18">
        <f t="shared" si="12"/>
        <v>0</v>
      </c>
      <c r="N106">
        <f t="shared" si="13"/>
        <v>0</v>
      </c>
      <c r="O106" t="str">
        <f t="shared" si="14"/>
        <v/>
      </c>
    </row>
    <row r="107" spans="1:15" ht="16">
      <c r="A107" s="8">
        <v>105</v>
      </c>
      <c r="B107" s="1" t="s">
        <v>53</v>
      </c>
      <c r="C107">
        <f t="shared" si="8"/>
        <v>1</v>
      </c>
      <c r="D107">
        <f t="shared" si="8"/>
        <v>0</v>
      </c>
      <c r="E107">
        <f t="shared" si="8"/>
        <v>0</v>
      </c>
      <c r="F107">
        <f t="shared" si="8"/>
        <v>0</v>
      </c>
      <c r="G107">
        <f t="shared" si="8"/>
        <v>0</v>
      </c>
      <c r="H107" s="36" t="s">
        <v>24</v>
      </c>
      <c r="I107">
        <f t="shared" si="9"/>
        <v>0</v>
      </c>
      <c r="J107">
        <f t="shared" si="9"/>
        <v>1</v>
      </c>
      <c r="K107" s="21">
        <f t="shared" si="10"/>
        <v>0</v>
      </c>
      <c r="L107">
        <f t="shared" si="11"/>
        <v>1</v>
      </c>
      <c r="M107" s="18">
        <f t="shared" si="12"/>
        <v>0</v>
      </c>
      <c r="N107">
        <f t="shared" si="13"/>
        <v>0</v>
      </c>
      <c r="O107" t="str">
        <f t="shared" si="14"/>
        <v/>
      </c>
    </row>
    <row r="108" spans="1:15" ht="16">
      <c r="A108" s="8">
        <v>106</v>
      </c>
      <c r="B108" s="1" t="s">
        <v>27</v>
      </c>
      <c r="C108">
        <f t="shared" si="8"/>
        <v>0</v>
      </c>
      <c r="D108">
        <f t="shared" si="8"/>
        <v>1</v>
      </c>
      <c r="E108">
        <f t="shared" si="8"/>
        <v>0</v>
      </c>
      <c r="F108">
        <f t="shared" si="8"/>
        <v>0</v>
      </c>
      <c r="G108">
        <f t="shared" si="8"/>
        <v>0</v>
      </c>
      <c r="H108" s="36" t="s">
        <v>22</v>
      </c>
      <c r="I108">
        <f t="shared" si="9"/>
        <v>1</v>
      </c>
      <c r="J108">
        <f t="shared" si="9"/>
        <v>0</v>
      </c>
      <c r="K108" s="21">
        <f t="shared" si="10"/>
        <v>0</v>
      </c>
      <c r="L108">
        <f t="shared" si="11"/>
        <v>0</v>
      </c>
      <c r="M108" s="18">
        <f t="shared" si="12"/>
        <v>1</v>
      </c>
      <c r="N108">
        <f t="shared" si="13"/>
        <v>0</v>
      </c>
      <c r="O108" t="str">
        <f t="shared" si="14"/>
        <v/>
      </c>
    </row>
    <row r="109" spans="1:15" ht="16">
      <c r="A109" s="8">
        <v>107</v>
      </c>
      <c r="B109" s="1" t="s">
        <v>27</v>
      </c>
      <c r="C109">
        <f t="shared" si="8"/>
        <v>0</v>
      </c>
      <c r="D109">
        <f t="shared" si="8"/>
        <v>1</v>
      </c>
      <c r="E109">
        <f t="shared" si="8"/>
        <v>0</v>
      </c>
      <c r="F109">
        <f t="shared" si="8"/>
        <v>0</v>
      </c>
      <c r="G109">
        <f t="shared" si="8"/>
        <v>0</v>
      </c>
      <c r="H109" s="36" t="s">
        <v>22</v>
      </c>
      <c r="I109">
        <f t="shared" si="9"/>
        <v>1</v>
      </c>
      <c r="J109">
        <f t="shared" si="9"/>
        <v>0</v>
      </c>
      <c r="K109" s="21">
        <f t="shared" si="10"/>
        <v>0</v>
      </c>
      <c r="L109">
        <f t="shared" si="11"/>
        <v>0</v>
      </c>
      <c r="M109" s="18">
        <f t="shared" si="12"/>
        <v>1</v>
      </c>
      <c r="N109">
        <f t="shared" si="13"/>
        <v>0</v>
      </c>
      <c r="O109" t="str">
        <f t="shared" si="14"/>
        <v/>
      </c>
    </row>
    <row r="110" spans="1:15" ht="16">
      <c r="A110" s="8">
        <v>108</v>
      </c>
      <c r="B110" s="1" t="s">
        <v>27</v>
      </c>
      <c r="C110">
        <f t="shared" si="8"/>
        <v>0</v>
      </c>
      <c r="D110">
        <f t="shared" si="8"/>
        <v>1</v>
      </c>
      <c r="E110">
        <f t="shared" si="8"/>
        <v>0</v>
      </c>
      <c r="F110">
        <f t="shared" si="8"/>
        <v>0</v>
      </c>
      <c r="G110">
        <f t="shared" si="8"/>
        <v>0</v>
      </c>
      <c r="H110" s="36" t="s">
        <v>22</v>
      </c>
      <c r="I110">
        <f t="shared" si="9"/>
        <v>1</v>
      </c>
      <c r="J110">
        <f t="shared" si="9"/>
        <v>0</v>
      </c>
      <c r="K110" s="21">
        <f t="shared" si="10"/>
        <v>0</v>
      </c>
      <c r="L110">
        <f t="shared" si="11"/>
        <v>0</v>
      </c>
      <c r="M110" s="18">
        <f t="shared" si="12"/>
        <v>1</v>
      </c>
      <c r="N110">
        <f t="shared" si="13"/>
        <v>0</v>
      </c>
      <c r="O110" t="str">
        <f t="shared" si="14"/>
        <v/>
      </c>
    </row>
    <row r="111" spans="1:15" ht="16">
      <c r="A111" s="8">
        <v>109</v>
      </c>
      <c r="B111" s="1" t="s">
        <v>27</v>
      </c>
      <c r="C111">
        <f t="shared" si="8"/>
        <v>0</v>
      </c>
      <c r="D111">
        <f t="shared" si="8"/>
        <v>1</v>
      </c>
      <c r="E111">
        <f t="shared" si="8"/>
        <v>0</v>
      </c>
      <c r="F111">
        <f t="shared" si="8"/>
        <v>0</v>
      </c>
      <c r="G111">
        <f t="shared" si="8"/>
        <v>0</v>
      </c>
      <c r="H111" s="36" t="s">
        <v>24</v>
      </c>
      <c r="I111">
        <f t="shared" si="9"/>
        <v>0</v>
      </c>
      <c r="J111">
        <f t="shared" si="9"/>
        <v>1</v>
      </c>
      <c r="K111" s="21">
        <f t="shared" si="10"/>
        <v>0</v>
      </c>
      <c r="L111">
        <f t="shared" si="11"/>
        <v>0</v>
      </c>
      <c r="M111" s="18">
        <f t="shared" si="12"/>
        <v>0</v>
      </c>
      <c r="N111">
        <f t="shared" si="13"/>
        <v>1</v>
      </c>
      <c r="O111" t="str">
        <f t="shared" si="14"/>
        <v/>
      </c>
    </row>
    <row r="112" spans="1:15" ht="16">
      <c r="A112" s="8">
        <v>110</v>
      </c>
      <c r="B112" s="1" t="s">
        <v>27</v>
      </c>
      <c r="C112">
        <f t="shared" si="8"/>
        <v>0</v>
      </c>
      <c r="D112">
        <f t="shared" si="8"/>
        <v>1</v>
      </c>
      <c r="E112">
        <f t="shared" si="8"/>
        <v>0</v>
      </c>
      <c r="F112">
        <f t="shared" si="8"/>
        <v>0</v>
      </c>
      <c r="G112">
        <f t="shared" si="8"/>
        <v>0</v>
      </c>
      <c r="H112" s="36" t="s">
        <v>24</v>
      </c>
      <c r="I112">
        <f t="shared" si="9"/>
        <v>0</v>
      </c>
      <c r="J112">
        <f t="shared" si="9"/>
        <v>1</v>
      </c>
      <c r="K112" s="21">
        <f t="shared" si="10"/>
        <v>0</v>
      </c>
      <c r="L112">
        <f t="shared" si="11"/>
        <v>0</v>
      </c>
      <c r="M112" s="18">
        <f t="shared" si="12"/>
        <v>0</v>
      </c>
      <c r="N112">
        <f t="shared" si="13"/>
        <v>1</v>
      </c>
      <c r="O112" t="str">
        <f t="shared" si="14"/>
        <v/>
      </c>
    </row>
    <row r="113" spans="1:15" ht="16">
      <c r="A113" s="8">
        <v>111</v>
      </c>
      <c r="B113" s="1" t="s">
        <v>27</v>
      </c>
      <c r="C113">
        <f t="shared" si="8"/>
        <v>0</v>
      </c>
      <c r="D113">
        <f t="shared" si="8"/>
        <v>1</v>
      </c>
      <c r="E113">
        <f t="shared" si="8"/>
        <v>0</v>
      </c>
      <c r="F113">
        <f t="shared" si="8"/>
        <v>0</v>
      </c>
      <c r="G113">
        <f t="shared" si="8"/>
        <v>0</v>
      </c>
      <c r="H113" s="36" t="s">
        <v>22</v>
      </c>
      <c r="I113">
        <f t="shared" si="9"/>
        <v>1</v>
      </c>
      <c r="J113">
        <f t="shared" si="9"/>
        <v>0</v>
      </c>
      <c r="K113" s="21">
        <f t="shared" si="10"/>
        <v>0</v>
      </c>
      <c r="L113">
        <f t="shared" si="11"/>
        <v>0</v>
      </c>
      <c r="M113" s="18">
        <f t="shared" si="12"/>
        <v>1</v>
      </c>
      <c r="N113">
        <f t="shared" si="13"/>
        <v>0</v>
      </c>
      <c r="O113" t="str">
        <f t="shared" si="14"/>
        <v/>
      </c>
    </row>
    <row r="114" spans="1:15" ht="16">
      <c r="A114" s="8">
        <v>112</v>
      </c>
      <c r="B114" s="1" t="s">
        <v>75</v>
      </c>
      <c r="C114">
        <f t="shared" si="8"/>
        <v>0</v>
      </c>
      <c r="D114">
        <f t="shared" si="8"/>
        <v>0</v>
      </c>
      <c r="E114">
        <f t="shared" si="8"/>
        <v>0</v>
      </c>
      <c r="F114">
        <f t="shared" si="8"/>
        <v>1</v>
      </c>
      <c r="G114">
        <f t="shared" si="8"/>
        <v>0</v>
      </c>
      <c r="H114" s="36" t="s">
        <v>22</v>
      </c>
      <c r="I114">
        <f t="shared" si="9"/>
        <v>1</v>
      </c>
      <c r="J114">
        <f t="shared" si="9"/>
        <v>0</v>
      </c>
      <c r="K114" s="21">
        <f t="shared" si="10"/>
        <v>0</v>
      </c>
      <c r="L114">
        <f t="shared" si="11"/>
        <v>0</v>
      </c>
      <c r="M114" s="18">
        <f t="shared" si="12"/>
        <v>0</v>
      </c>
      <c r="N114">
        <f t="shared" si="13"/>
        <v>0</v>
      </c>
      <c r="O114" t="str">
        <f t="shared" si="14"/>
        <v/>
      </c>
    </row>
    <row r="115" spans="1:15" ht="16">
      <c r="A115" s="8">
        <v>113</v>
      </c>
      <c r="B115" s="1" t="s">
        <v>27</v>
      </c>
      <c r="C115">
        <f t="shared" si="8"/>
        <v>0</v>
      </c>
      <c r="D115">
        <f t="shared" si="8"/>
        <v>1</v>
      </c>
      <c r="E115">
        <f t="shared" si="8"/>
        <v>0</v>
      </c>
      <c r="F115">
        <f t="shared" si="8"/>
        <v>0</v>
      </c>
      <c r="G115">
        <f t="shared" si="8"/>
        <v>0</v>
      </c>
      <c r="H115" s="36" t="s">
        <v>22</v>
      </c>
      <c r="I115">
        <f t="shared" si="9"/>
        <v>1</v>
      </c>
      <c r="J115">
        <f t="shared" si="9"/>
        <v>0</v>
      </c>
      <c r="K115" s="21">
        <f t="shared" si="10"/>
        <v>0</v>
      </c>
      <c r="L115">
        <f t="shared" si="11"/>
        <v>0</v>
      </c>
      <c r="M115" s="18">
        <f t="shared" si="12"/>
        <v>1</v>
      </c>
      <c r="N115">
        <f t="shared" si="13"/>
        <v>0</v>
      </c>
      <c r="O115" t="str">
        <f t="shared" si="14"/>
        <v/>
      </c>
    </row>
    <row r="116" spans="1:15" ht="16">
      <c r="A116" s="8">
        <v>114</v>
      </c>
      <c r="B116" s="1" t="s">
        <v>27</v>
      </c>
      <c r="C116">
        <f t="shared" si="8"/>
        <v>0</v>
      </c>
      <c r="D116">
        <f t="shared" si="8"/>
        <v>1</v>
      </c>
      <c r="E116">
        <f t="shared" si="8"/>
        <v>0</v>
      </c>
      <c r="F116">
        <f t="shared" si="8"/>
        <v>0</v>
      </c>
      <c r="G116">
        <f t="shared" si="8"/>
        <v>0</v>
      </c>
      <c r="H116" s="36" t="s">
        <v>22</v>
      </c>
      <c r="I116">
        <f t="shared" si="9"/>
        <v>1</v>
      </c>
      <c r="J116">
        <f t="shared" si="9"/>
        <v>0</v>
      </c>
      <c r="K116" s="21">
        <f t="shared" si="10"/>
        <v>0</v>
      </c>
      <c r="L116">
        <f t="shared" si="11"/>
        <v>0</v>
      </c>
      <c r="M116" s="18">
        <f t="shared" si="12"/>
        <v>1</v>
      </c>
      <c r="N116">
        <f t="shared" si="13"/>
        <v>0</v>
      </c>
      <c r="O116" t="str">
        <f t="shared" si="14"/>
        <v/>
      </c>
    </row>
    <row r="117" spans="1:15" ht="16">
      <c r="A117" s="8">
        <v>115</v>
      </c>
      <c r="B117" s="1" t="s">
        <v>53</v>
      </c>
      <c r="C117">
        <f t="shared" si="8"/>
        <v>1</v>
      </c>
      <c r="D117">
        <f t="shared" si="8"/>
        <v>0</v>
      </c>
      <c r="E117">
        <f t="shared" si="8"/>
        <v>0</v>
      </c>
      <c r="F117">
        <f t="shared" si="8"/>
        <v>0</v>
      </c>
      <c r="G117">
        <f t="shared" si="8"/>
        <v>0</v>
      </c>
      <c r="H117" s="36" t="s">
        <v>22</v>
      </c>
      <c r="I117">
        <f t="shared" si="9"/>
        <v>1</v>
      </c>
      <c r="J117">
        <f t="shared" si="9"/>
        <v>0</v>
      </c>
      <c r="K117" s="21">
        <f t="shared" si="10"/>
        <v>1</v>
      </c>
      <c r="L117">
        <f t="shared" si="11"/>
        <v>0</v>
      </c>
      <c r="M117" s="18">
        <f t="shared" si="12"/>
        <v>0</v>
      </c>
      <c r="N117">
        <f t="shared" si="13"/>
        <v>0</v>
      </c>
      <c r="O117" t="str">
        <f t="shared" si="14"/>
        <v/>
      </c>
    </row>
    <row r="118" spans="1:15" ht="16">
      <c r="A118" s="8">
        <v>116</v>
      </c>
      <c r="B118" s="1" t="s">
        <v>27</v>
      </c>
      <c r="C118">
        <f t="shared" ref="C118:G168" si="15">IF($B118=C$2,1,0)</f>
        <v>0</v>
      </c>
      <c r="D118">
        <f t="shared" si="15"/>
        <v>1</v>
      </c>
      <c r="E118">
        <f t="shared" si="15"/>
        <v>0</v>
      </c>
      <c r="F118">
        <f t="shared" si="15"/>
        <v>0</v>
      </c>
      <c r="G118">
        <f t="shared" si="15"/>
        <v>0</v>
      </c>
      <c r="H118" s="36" t="s">
        <v>22</v>
      </c>
      <c r="I118">
        <f t="shared" si="9"/>
        <v>1</v>
      </c>
      <c r="J118">
        <f t="shared" si="9"/>
        <v>0</v>
      </c>
      <c r="K118" s="21">
        <f t="shared" si="10"/>
        <v>0</v>
      </c>
      <c r="L118">
        <f t="shared" si="11"/>
        <v>0</v>
      </c>
      <c r="M118" s="18">
        <f t="shared" si="12"/>
        <v>1</v>
      </c>
      <c r="N118">
        <f t="shared" si="13"/>
        <v>0</v>
      </c>
      <c r="O118" t="str">
        <f t="shared" si="14"/>
        <v/>
      </c>
    </row>
    <row r="119" spans="1:15" ht="16">
      <c r="A119" s="8">
        <v>117</v>
      </c>
      <c r="B119" s="1" t="s">
        <v>53</v>
      </c>
      <c r="C119">
        <f t="shared" si="15"/>
        <v>1</v>
      </c>
      <c r="D119">
        <f t="shared" si="15"/>
        <v>0</v>
      </c>
      <c r="E119">
        <f t="shared" si="15"/>
        <v>0</v>
      </c>
      <c r="F119">
        <f t="shared" si="15"/>
        <v>0</v>
      </c>
      <c r="G119">
        <f t="shared" si="15"/>
        <v>0</v>
      </c>
      <c r="H119" s="36" t="s">
        <v>24</v>
      </c>
      <c r="I119">
        <f t="shared" si="9"/>
        <v>0</v>
      </c>
      <c r="J119">
        <f t="shared" si="9"/>
        <v>1</v>
      </c>
      <c r="K119" s="21">
        <f t="shared" si="10"/>
        <v>0</v>
      </c>
      <c r="L119">
        <f t="shared" si="11"/>
        <v>1</v>
      </c>
      <c r="M119" s="18">
        <f t="shared" si="12"/>
        <v>0</v>
      </c>
      <c r="N119">
        <f t="shared" si="13"/>
        <v>0</v>
      </c>
      <c r="O119" t="str">
        <f t="shared" si="14"/>
        <v/>
      </c>
    </row>
    <row r="120" spans="1:15" ht="16">
      <c r="A120" s="8">
        <v>118</v>
      </c>
      <c r="B120" s="1" t="s">
        <v>27</v>
      </c>
      <c r="C120">
        <f t="shared" si="15"/>
        <v>0</v>
      </c>
      <c r="D120">
        <f t="shared" si="15"/>
        <v>1</v>
      </c>
      <c r="E120">
        <f t="shared" si="15"/>
        <v>0</v>
      </c>
      <c r="F120">
        <f t="shared" si="15"/>
        <v>0</v>
      </c>
      <c r="G120">
        <f t="shared" si="15"/>
        <v>0</v>
      </c>
      <c r="H120" s="36" t="s">
        <v>22</v>
      </c>
      <c r="I120">
        <f t="shared" si="9"/>
        <v>1</v>
      </c>
      <c r="J120">
        <f t="shared" si="9"/>
        <v>0</v>
      </c>
      <c r="K120" s="21">
        <f t="shared" si="10"/>
        <v>0</v>
      </c>
      <c r="L120">
        <f t="shared" si="11"/>
        <v>0</v>
      </c>
      <c r="M120" s="18">
        <f t="shared" si="12"/>
        <v>1</v>
      </c>
      <c r="N120">
        <f t="shared" si="13"/>
        <v>0</v>
      </c>
      <c r="O120" t="str">
        <f t="shared" si="14"/>
        <v/>
      </c>
    </row>
    <row r="121" spans="1:15" ht="16">
      <c r="A121" s="8">
        <v>119</v>
      </c>
      <c r="B121" s="1" t="s">
        <v>27</v>
      </c>
      <c r="C121">
        <f t="shared" si="15"/>
        <v>0</v>
      </c>
      <c r="D121">
        <f t="shared" si="15"/>
        <v>1</v>
      </c>
      <c r="E121">
        <f t="shared" si="15"/>
        <v>0</v>
      </c>
      <c r="F121">
        <f t="shared" si="15"/>
        <v>0</v>
      </c>
      <c r="G121">
        <f t="shared" si="15"/>
        <v>0</v>
      </c>
      <c r="H121" s="36" t="s">
        <v>22</v>
      </c>
      <c r="I121">
        <f t="shared" si="9"/>
        <v>1</v>
      </c>
      <c r="J121">
        <f t="shared" si="9"/>
        <v>0</v>
      </c>
      <c r="K121" s="21">
        <f t="shared" si="10"/>
        <v>0</v>
      </c>
      <c r="L121">
        <f t="shared" si="11"/>
        <v>0</v>
      </c>
      <c r="M121" s="18">
        <f t="shared" si="12"/>
        <v>1</v>
      </c>
      <c r="N121">
        <f t="shared" si="13"/>
        <v>0</v>
      </c>
      <c r="O121" t="str">
        <f t="shared" si="14"/>
        <v/>
      </c>
    </row>
    <row r="122" spans="1:15" ht="16">
      <c r="A122" s="8">
        <v>120</v>
      </c>
      <c r="B122" s="1" t="s">
        <v>53</v>
      </c>
      <c r="C122">
        <f t="shared" si="15"/>
        <v>1</v>
      </c>
      <c r="D122">
        <f t="shared" si="15"/>
        <v>0</v>
      </c>
      <c r="E122">
        <f t="shared" si="15"/>
        <v>0</v>
      </c>
      <c r="F122">
        <f t="shared" si="15"/>
        <v>0</v>
      </c>
      <c r="G122">
        <f t="shared" si="15"/>
        <v>0</v>
      </c>
      <c r="H122" s="36" t="s">
        <v>24</v>
      </c>
      <c r="I122">
        <f t="shared" si="9"/>
        <v>0</v>
      </c>
      <c r="J122">
        <f t="shared" si="9"/>
        <v>1</v>
      </c>
      <c r="K122" s="21">
        <f t="shared" si="10"/>
        <v>0</v>
      </c>
      <c r="L122">
        <f t="shared" si="11"/>
        <v>1</v>
      </c>
      <c r="M122" s="18">
        <f t="shared" si="12"/>
        <v>0</v>
      </c>
      <c r="N122">
        <f t="shared" si="13"/>
        <v>0</v>
      </c>
      <c r="O122" t="str">
        <f t="shared" si="14"/>
        <v/>
      </c>
    </row>
    <row r="123" spans="1:15" ht="16">
      <c r="A123" s="8">
        <v>121</v>
      </c>
      <c r="B123" s="1" t="s">
        <v>27</v>
      </c>
      <c r="C123">
        <f t="shared" si="15"/>
        <v>0</v>
      </c>
      <c r="D123">
        <f t="shared" si="15"/>
        <v>1</v>
      </c>
      <c r="E123">
        <f t="shared" si="15"/>
        <v>0</v>
      </c>
      <c r="F123">
        <f t="shared" si="15"/>
        <v>0</v>
      </c>
      <c r="G123">
        <f t="shared" si="15"/>
        <v>0</v>
      </c>
      <c r="H123" s="36" t="s">
        <v>24</v>
      </c>
      <c r="I123">
        <f t="shared" si="9"/>
        <v>0</v>
      </c>
      <c r="J123">
        <f t="shared" si="9"/>
        <v>1</v>
      </c>
      <c r="K123" s="21">
        <f t="shared" si="10"/>
        <v>0</v>
      </c>
      <c r="L123">
        <f t="shared" si="11"/>
        <v>0</v>
      </c>
      <c r="M123" s="18">
        <f t="shared" si="12"/>
        <v>0</v>
      </c>
      <c r="N123">
        <f t="shared" si="13"/>
        <v>1</v>
      </c>
      <c r="O123" t="str">
        <f t="shared" si="14"/>
        <v/>
      </c>
    </row>
    <row r="124" spans="1:15" ht="16">
      <c r="A124" s="8">
        <v>122</v>
      </c>
      <c r="B124" s="1" t="s">
        <v>27</v>
      </c>
      <c r="C124">
        <f t="shared" si="15"/>
        <v>0</v>
      </c>
      <c r="D124">
        <f t="shared" si="15"/>
        <v>1</v>
      </c>
      <c r="E124">
        <f t="shared" si="15"/>
        <v>0</v>
      </c>
      <c r="F124">
        <f t="shared" si="15"/>
        <v>0</v>
      </c>
      <c r="G124">
        <f t="shared" si="15"/>
        <v>0</v>
      </c>
      <c r="H124" s="36" t="s">
        <v>22</v>
      </c>
      <c r="I124">
        <f t="shared" si="9"/>
        <v>1</v>
      </c>
      <c r="J124">
        <f t="shared" si="9"/>
        <v>0</v>
      </c>
      <c r="K124" s="21">
        <f t="shared" si="10"/>
        <v>0</v>
      </c>
      <c r="L124">
        <f t="shared" si="11"/>
        <v>0</v>
      </c>
      <c r="M124" s="18">
        <f t="shared" si="12"/>
        <v>1</v>
      </c>
      <c r="N124">
        <f t="shared" si="13"/>
        <v>0</v>
      </c>
      <c r="O124" t="str">
        <f t="shared" si="14"/>
        <v/>
      </c>
    </row>
    <row r="125" spans="1:15" ht="16">
      <c r="A125" s="8">
        <v>123</v>
      </c>
      <c r="B125" s="1" t="s">
        <v>27</v>
      </c>
      <c r="C125">
        <f t="shared" si="15"/>
        <v>0</v>
      </c>
      <c r="D125">
        <f t="shared" si="15"/>
        <v>1</v>
      </c>
      <c r="E125">
        <f t="shared" si="15"/>
        <v>0</v>
      </c>
      <c r="F125">
        <f t="shared" si="15"/>
        <v>0</v>
      </c>
      <c r="G125">
        <f t="shared" si="15"/>
        <v>0</v>
      </c>
      <c r="H125" s="36" t="s">
        <v>22</v>
      </c>
      <c r="I125">
        <f t="shared" si="9"/>
        <v>1</v>
      </c>
      <c r="J125">
        <f t="shared" si="9"/>
        <v>0</v>
      </c>
      <c r="K125" s="21">
        <f t="shared" si="10"/>
        <v>0</v>
      </c>
      <c r="L125">
        <f t="shared" si="11"/>
        <v>0</v>
      </c>
      <c r="M125" s="18">
        <f t="shared" si="12"/>
        <v>1</v>
      </c>
      <c r="N125">
        <f t="shared" si="13"/>
        <v>0</v>
      </c>
      <c r="O125" t="str">
        <f t="shared" si="14"/>
        <v/>
      </c>
    </row>
    <row r="126" spans="1:15" ht="16">
      <c r="A126" s="8">
        <v>124</v>
      </c>
      <c r="B126" s="1" t="s">
        <v>53</v>
      </c>
      <c r="C126">
        <f t="shared" si="15"/>
        <v>1</v>
      </c>
      <c r="D126">
        <f t="shared" si="15"/>
        <v>0</v>
      </c>
      <c r="E126">
        <f t="shared" si="15"/>
        <v>0</v>
      </c>
      <c r="F126">
        <f t="shared" si="15"/>
        <v>0</v>
      </c>
      <c r="G126">
        <f t="shared" si="15"/>
        <v>0</v>
      </c>
      <c r="H126" s="36" t="s">
        <v>22</v>
      </c>
      <c r="I126">
        <f t="shared" si="9"/>
        <v>1</v>
      </c>
      <c r="J126">
        <f t="shared" si="9"/>
        <v>0</v>
      </c>
      <c r="K126" s="21">
        <f t="shared" si="10"/>
        <v>1</v>
      </c>
      <c r="L126">
        <f t="shared" si="11"/>
        <v>0</v>
      </c>
      <c r="M126" s="18">
        <f t="shared" si="12"/>
        <v>0</v>
      </c>
      <c r="N126">
        <f t="shared" si="13"/>
        <v>0</v>
      </c>
      <c r="O126" t="str">
        <f t="shared" si="14"/>
        <v/>
      </c>
    </row>
    <row r="127" spans="1:15" ht="16">
      <c r="A127" s="8">
        <v>125</v>
      </c>
      <c r="B127" s="1" t="s">
        <v>27</v>
      </c>
      <c r="C127">
        <f t="shared" si="15"/>
        <v>0</v>
      </c>
      <c r="D127">
        <f t="shared" si="15"/>
        <v>1</v>
      </c>
      <c r="E127">
        <f t="shared" si="15"/>
        <v>0</v>
      </c>
      <c r="F127">
        <f t="shared" si="15"/>
        <v>0</v>
      </c>
      <c r="G127">
        <f t="shared" si="15"/>
        <v>0</v>
      </c>
      <c r="H127" s="36" t="s">
        <v>22</v>
      </c>
      <c r="I127">
        <f t="shared" si="9"/>
        <v>1</v>
      </c>
      <c r="J127">
        <f t="shared" si="9"/>
        <v>0</v>
      </c>
      <c r="K127" s="21">
        <f t="shared" si="10"/>
        <v>0</v>
      </c>
      <c r="L127">
        <f t="shared" si="11"/>
        <v>0</v>
      </c>
      <c r="M127" s="18">
        <f t="shared" si="12"/>
        <v>1</v>
      </c>
      <c r="N127">
        <f t="shared" si="13"/>
        <v>0</v>
      </c>
      <c r="O127" t="str">
        <f t="shared" si="14"/>
        <v/>
      </c>
    </row>
    <row r="128" spans="1:15" ht="16">
      <c r="A128" s="8">
        <v>126</v>
      </c>
      <c r="B128" s="1" t="s">
        <v>27</v>
      </c>
      <c r="C128">
        <f t="shared" si="15"/>
        <v>0</v>
      </c>
      <c r="D128">
        <f t="shared" si="15"/>
        <v>1</v>
      </c>
      <c r="E128">
        <f t="shared" si="15"/>
        <v>0</v>
      </c>
      <c r="F128">
        <f t="shared" si="15"/>
        <v>0</v>
      </c>
      <c r="G128">
        <f t="shared" si="15"/>
        <v>0</v>
      </c>
      <c r="H128" s="36" t="s">
        <v>24</v>
      </c>
      <c r="I128">
        <f t="shared" si="9"/>
        <v>0</v>
      </c>
      <c r="J128">
        <f t="shared" si="9"/>
        <v>1</v>
      </c>
      <c r="K128" s="21">
        <f t="shared" si="10"/>
        <v>0</v>
      </c>
      <c r="L128">
        <f t="shared" si="11"/>
        <v>0</v>
      </c>
      <c r="M128" s="18">
        <f t="shared" si="12"/>
        <v>0</v>
      </c>
      <c r="N128">
        <f t="shared" si="13"/>
        <v>1</v>
      </c>
      <c r="O128" t="str">
        <f t="shared" si="14"/>
        <v/>
      </c>
    </row>
    <row r="129" spans="1:15" ht="16">
      <c r="A129" s="8">
        <v>127</v>
      </c>
      <c r="B129" s="1" t="s">
        <v>27</v>
      </c>
      <c r="C129">
        <f t="shared" si="15"/>
        <v>0</v>
      </c>
      <c r="D129">
        <f t="shared" si="15"/>
        <v>1</v>
      </c>
      <c r="E129">
        <f t="shared" si="15"/>
        <v>0</v>
      </c>
      <c r="F129">
        <f t="shared" si="15"/>
        <v>0</v>
      </c>
      <c r="G129">
        <f t="shared" si="15"/>
        <v>0</v>
      </c>
      <c r="H129" s="36" t="s">
        <v>22</v>
      </c>
      <c r="I129">
        <f t="shared" si="9"/>
        <v>1</v>
      </c>
      <c r="J129">
        <f t="shared" si="9"/>
        <v>0</v>
      </c>
      <c r="K129" s="21">
        <f t="shared" si="10"/>
        <v>0</v>
      </c>
      <c r="L129">
        <f t="shared" si="11"/>
        <v>0</v>
      </c>
      <c r="M129" s="18">
        <f t="shared" si="12"/>
        <v>1</v>
      </c>
      <c r="N129">
        <f t="shared" si="13"/>
        <v>0</v>
      </c>
      <c r="O129" t="str">
        <f t="shared" si="14"/>
        <v/>
      </c>
    </row>
    <row r="130" spans="1:15" ht="16">
      <c r="A130" s="8">
        <v>128</v>
      </c>
      <c r="B130" s="1" t="s">
        <v>75</v>
      </c>
      <c r="C130">
        <f t="shared" si="15"/>
        <v>0</v>
      </c>
      <c r="D130">
        <f t="shared" si="15"/>
        <v>0</v>
      </c>
      <c r="E130">
        <f t="shared" si="15"/>
        <v>0</v>
      </c>
      <c r="F130">
        <f t="shared" si="15"/>
        <v>1</v>
      </c>
      <c r="G130">
        <f t="shared" si="15"/>
        <v>0</v>
      </c>
      <c r="H130" s="36" t="s">
        <v>22</v>
      </c>
      <c r="I130">
        <f t="shared" si="9"/>
        <v>1</v>
      </c>
      <c r="J130">
        <f t="shared" si="9"/>
        <v>0</v>
      </c>
      <c r="K130" s="21">
        <f t="shared" si="10"/>
        <v>0</v>
      </c>
      <c r="L130">
        <f t="shared" si="11"/>
        <v>0</v>
      </c>
      <c r="M130" s="18">
        <f t="shared" si="12"/>
        <v>0</v>
      </c>
      <c r="N130">
        <f t="shared" si="13"/>
        <v>0</v>
      </c>
      <c r="O130" t="str">
        <f t="shared" si="14"/>
        <v/>
      </c>
    </row>
    <row r="131" spans="1:15" ht="16">
      <c r="A131" s="8">
        <v>129</v>
      </c>
      <c r="B131" s="1" t="s">
        <v>53</v>
      </c>
      <c r="C131">
        <f t="shared" si="15"/>
        <v>1</v>
      </c>
      <c r="D131">
        <f t="shared" si="15"/>
        <v>0</v>
      </c>
      <c r="E131">
        <f t="shared" si="15"/>
        <v>0</v>
      </c>
      <c r="F131">
        <f t="shared" si="15"/>
        <v>0</v>
      </c>
      <c r="G131">
        <f t="shared" si="15"/>
        <v>0</v>
      </c>
      <c r="H131" s="36" t="s">
        <v>24</v>
      </c>
      <c r="I131">
        <f t="shared" si="9"/>
        <v>0</v>
      </c>
      <c r="J131">
        <f t="shared" si="9"/>
        <v>1</v>
      </c>
      <c r="K131" s="21">
        <f t="shared" si="10"/>
        <v>0</v>
      </c>
      <c r="L131">
        <f t="shared" si="11"/>
        <v>1</v>
      </c>
      <c r="M131" s="18">
        <f t="shared" si="12"/>
        <v>0</v>
      </c>
      <c r="N131">
        <f t="shared" si="13"/>
        <v>0</v>
      </c>
      <c r="O131" t="str">
        <f t="shared" si="14"/>
        <v/>
      </c>
    </row>
    <row r="132" spans="1:15" ht="16">
      <c r="A132" s="8">
        <v>130</v>
      </c>
      <c r="B132" s="1" t="s">
        <v>27</v>
      </c>
      <c r="C132">
        <f t="shared" si="15"/>
        <v>0</v>
      </c>
      <c r="D132">
        <f t="shared" si="15"/>
        <v>1</v>
      </c>
      <c r="E132">
        <f t="shared" si="15"/>
        <v>0</v>
      </c>
      <c r="F132">
        <f t="shared" si="15"/>
        <v>0</v>
      </c>
      <c r="G132">
        <f t="shared" si="15"/>
        <v>0</v>
      </c>
      <c r="H132" s="36" t="s">
        <v>24</v>
      </c>
      <c r="I132">
        <f t="shared" ref="I132:J195" si="16">IF($H132=I$2,1,0)</f>
        <v>0</v>
      </c>
      <c r="J132">
        <f t="shared" si="16"/>
        <v>1</v>
      </c>
      <c r="K132" s="21">
        <f t="shared" ref="K132:K195" si="17">IF(AND($C132=1,I132=1),1,0)</f>
        <v>0</v>
      </c>
      <c r="L132">
        <f t="shared" ref="L132:L195" si="18">IF(AND($C132=1,J132=1),1,0)</f>
        <v>0</v>
      </c>
      <c r="M132" s="18">
        <f t="shared" ref="M132:M195" si="19">IF(AND($D132=1,I132=1),1,0)</f>
        <v>0</v>
      </c>
      <c r="N132">
        <f t="shared" ref="N132:N195" si="20">IF(AND($D132=1,J132=1),1,0)</f>
        <v>1</v>
      </c>
      <c r="O132" t="str">
        <f t="shared" ref="O132:O195" si="21">IF(AND(SUM(C132:D132)=1,SUM(K132:N132)&lt;&gt;1),"PROBLEM","")</f>
        <v/>
      </c>
    </row>
    <row r="133" spans="1:15" ht="16">
      <c r="A133" s="8">
        <v>131</v>
      </c>
      <c r="B133" s="1" t="s">
        <v>53</v>
      </c>
      <c r="C133">
        <f t="shared" si="15"/>
        <v>1</v>
      </c>
      <c r="D133">
        <f t="shared" si="15"/>
        <v>0</v>
      </c>
      <c r="E133">
        <f t="shared" si="15"/>
        <v>0</v>
      </c>
      <c r="F133">
        <f t="shared" si="15"/>
        <v>0</v>
      </c>
      <c r="G133">
        <f t="shared" si="15"/>
        <v>0</v>
      </c>
      <c r="H133" s="36" t="s">
        <v>24</v>
      </c>
      <c r="I133">
        <f t="shared" si="16"/>
        <v>0</v>
      </c>
      <c r="J133">
        <f t="shared" si="16"/>
        <v>1</v>
      </c>
      <c r="K133" s="21">
        <f t="shared" si="17"/>
        <v>0</v>
      </c>
      <c r="L133">
        <f t="shared" si="18"/>
        <v>1</v>
      </c>
      <c r="M133" s="18">
        <f t="shared" si="19"/>
        <v>0</v>
      </c>
      <c r="N133">
        <f t="shared" si="20"/>
        <v>0</v>
      </c>
      <c r="O133" t="str">
        <f t="shared" si="21"/>
        <v/>
      </c>
    </row>
    <row r="134" spans="1:15" ht="16">
      <c r="A134" s="8">
        <v>132</v>
      </c>
      <c r="B134" s="1" t="s">
        <v>27</v>
      </c>
      <c r="C134">
        <f t="shared" si="15"/>
        <v>0</v>
      </c>
      <c r="D134">
        <f t="shared" si="15"/>
        <v>1</v>
      </c>
      <c r="E134">
        <f t="shared" si="15"/>
        <v>0</v>
      </c>
      <c r="F134">
        <f t="shared" si="15"/>
        <v>0</v>
      </c>
      <c r="G134">
        <f t="shared" si="15"/>
        <v>0</v>
      </c>
      <c r="H134" s="36" t="s">
        <v>24</v>
      </c>
      <c r="I134">
        <f t="shared" si="16"/>
        <v>0</v>
      </c>
      <c r="J134">
        <f t="shared" si="16"/>
        <v>1</v>
      </c>
      <c r="K134" s="21">
        <f t="shared" si="17"/>
        <v>0</v>
      </c>
      <c r="L134">
        <f t="shared" si="18"/>
        <v>0</v>
      </c>
      <c r="M134" s="18">
        <f t="shared" si="19"/>
        <v>0</v>
      </c>
      <c r="N134">
        <f t="shared" si="20"/>
        <v>1</v>
      </c>
      <c r="O134" t="str">
        <f t="shared" si="21"/>
        <v/>
      </c>
    </row>
    <row r="135" spans="1:15" ht="16">
      <c r="A135" s="8">
        <v>133</v>
      </c>
      <c r="B135" s="1" t="s">
        <v>27</v>
      </c>
      <c r="C135">
        <f t="shared" si="15"/>
        <v>0</v>
      </c>
      <c r="D135">
        <f t="shared" si="15"/>
        <v>1</v>
      </c>
      <c r="E135">
        <f t="shared" si="15"/>
        <v>0</v>
      </c>
      <c r="F135">
        <f t="shared" si="15"/>
        <v>0</v>
      </c>
      <c r="G135">
        <f t="shared" si="15"/>
        <v>0</v>
      </c>
      <c r="H135" s="36" t="s">
        <v>24</v>
      </c>
      <c r="I135">
        <f t="shared" si="16"/>
        <v>0</v>
      </c>
      <c r="J135">
        <f t="shared" si="16"/>
        <v>1</v>
      </c>
      <c r="K135" s="21">
        <f t="shared" si="17"/>
        <v>0</v>
      </c>
      <c r="L135">
        <f t="shared" si="18"/>
        <v>0</v>
      </c>
      <c r="M135" s="18">
        <f t="shared" si="19"/>
        <v>0</v>
      </c>
      <c r="N135">
        <f t="shared" si="20"/>
        <v>1</v>
      </c>
      <c r="O135" t="str">
        <f t="shared" si="21"/>
        <v/>
      </c>
    </row>
    <row r="136" spans="1:15" ht="16">
      <c r="A136" s="8">
        <v>134</v>
      </c>
      <c r="B136" s="1" t="s">
        <v>27</v>
      </c>
      <c r="C136">
        <f t="shared" si="15"/>
        <v>0</v>
      </c>
      <c r="D136">
        <f t="shared" si="15"/>
        <v>1</v>
      </c>
      <c r="E136">
        <f t="shared" si="15"/>
        <v>0</v>
      </c>
      <c r="F136">
        <f t="shared" si="15"/>
        <v>0</v>
      </c>
      <c r="G136">
        <f t="shared" si="15"/>
        <v>0</v>
      </c>
      <c r="H136" s="36" t="s">
        <v>22</v>
      </c>
      <c r="I136">
        <f t="shared" si="16"/>
        <v>1</v>
      </c>
      <c r="J136">
        <f t="shared" si="16"/>
        <v>0</v>
      </c>
      <c r="K136" s="21">
        <f t="shared" si="17"/>
        <v>0</v>
      </c>
      <c r="L136">
        <f t="shared" si="18"/>
        <v>0</v>
      </c>
      <c r="M136" s="18">
        <f t="shared" si="19"/>
        <v>1</v>
      </c>
      <c r="N136">
        <f t="shared" si="20"/>
        <v>0</v>
      </c>
      <c r="O136" t="str">
        <f t="shared" si="21"/>
        <v/>
      </c>
    </row>
    <row r="137" spans="1:15" ht="16">
      <c r="A137" s="8">
        <v>135</v>
      </c>
      <c r="B137" s="1" t="s">
        <v>27</v>
      </c>
      <c r="C137">
        <f t="shared" si="15"/>
        <v>0</v>
      </c>
      <c r="D137">
        <f t="shared" si="15"/>
        <v>1</v>
      </c>
      <c r="E137">
        <f t="shared" si="15"/>
        <v>0</v>
      </c>
      <c r="F137">
        <f t="shared" si="15"/>
        <v>0</v>
      </c>
      <c r="G137">
        <f t="shared" si="15"/>
        <v>0</v>
      </c>
      <c r="H137" s="36" t="s">
        <v>24</v>
      </c>
      <c r="I137">
        <f t="shared" si="16"/>
        <v>0</v>
      </c>
      <c r="J137">
        <f t="shared" si="16"/>
        <v>1</v>
      </c>
      <c r="K137" s="21">
        <f t="shared" si="17"/>
        <v>0</v>
      </c>
      <c r="L137">
        <f t="shared" si="18"/>
        <v>0</v>
      </c>
      <c r="M137" s="18">
        <f t="shared" si="19"/>
        <v>0</v>
      </c>
      <c r="N137">
        <f t="shared" si="20"/>
        <v>1</v>
      </c>
      <c r="O137" t="str">
        <f t="shared" si="21"/>
        <v/>
      </c>
    </row>
    <row r="138" spans="1:15" ht="16">
      <c r="A138" s="8">
        <v>136</v>
      </c>
      <c r="B138" s="1" t="s">
        <v>53</v>
      </c>
      <c r="C138">
        <f t="shared" si="15"/>
        <v>1</v>
      </c>
      <c r="D138">
        <f t="shared" si="15"/>
        <v>0</v>
      </c>
      <c r="E138">
        <f t="shared" si="15"/>
        <v>0</v>
      </c>
      <c r="F138">
        <f t="shared" si="15"/>
        <v>0</v>
      </c>
      <c r="G138">
        <f t="shared" si="15"/>
        <v>0</v>
      </c>
      <c r="H138" s="36" t="s">
        <v>22</v>
      </c>
      <c r="I138">
        <f t="shared" si="16"/>
        <v>1</v>
      </c>
      <c r="J138">
        <f t="shared" si="16"/>
        <v>0</v>
      </c>
      <c r="K138" s="21">
        <f t="shared" si="17"/>
        <v>1</v>
      </c>
      <c r="L138">
        <f t="shared" si="18"/>
        <v>0</v>
      </c>
      <c r="M138" s="18">
        <f t="shared" si="19"/>
        <v>0</v>
      </c>
      <c r="N138">
        <f t="shared" si="20"/>
        <v>0</v>
      </c>
      <c r="O138" t="str">
        <f t="shared" si="21"/>
        <v/>
      </c>
    </row>
    <row r="139" spans="1:15" ht="16">
      <c r="A139" s="8">
        <v>137</v>
      </c>
      <c r="B139" s="1" t="s">
        <v>27</v>
      </c>
      <c r="C139">
        <f t="shared" si="15"/>
        <v>0</v>
      </c>
      <c r="D139">
        <f t="shared" si="15"/>
        <v>1</v>
      </c>
      <c r="E139">
        <f t="shared" si="15"/>
        <v>0</v>
      </c>
      <c r="F139">
        <f t="shared" si="15"/>
        <v>0</v>
      </c>
      <c r="G139">
        <f t="shared" si="15"/>
        <v>0</v>
      </c>
      <c r="H139" s="36" t="s">
        <v>22</v>
      </c>
      <c r="I139">
        <f t="shared" si="16"/>
        <v>1</v>
      </c>
      <c r="J139">
        <f t="shared" si="16"/>
        <v>0</v>
      </c>
      <c r="K139" s="21">
        <f t="shared" si="17"/>
        <v>0</v>
      </c>
      <c r="L139">
        <f t="shared" si="18"/>
        <v>0</v>
      </c>
      <c r="M139" s="18">
        <f t="shared" si="19"/>
        <v>1</v>
      </c>
      <c r="N139">
        <f t="shared" si="20"/>
        <v>0</v>
      </c>
      <c r="O139" t="str">
        <f t="shared" si="21"/>
        <v/>
      </c>
    </row>
    <row r="140" spans="1:15" ht="16">
      <c r="A140" s="8">
        <v>138</v>
      </c>
      <c r="B140" s="1" t="s">
        <v>27</v>
      </c>
      <c r="C140">
        <f t="shared" si="15"/>
        <v>0</v>
      </c>
      <c r="D140">
        <f t="shared" si="15"/>
        <v>1</v>
      </c>
      <c r="E140">
        <f t="shared" si="15"/>
        <v>0</v>
      </c>
      <c r="F140">
        <f t="shared" si="15"/>
        <v>0</v>
      </c>
      <c r="G140">
        <f t="shared" si="15"/>
        <v>0</v>
      </c>
      <c r="H140" s="36" t="s">
        <v>22</v>
      </c>
      <c r="I140">
        <f t="shared" si="16"/>
        <v>1</v>
      </c>
      <c r="J140">
        <f t="shared" si="16"/>
        <v>0</v>
      </c>
      <c r="K140" s="21">
        <f t="shared" si="17"/>
        <v>0</v>
      </c>
      <c r="L140">
        <f t="shared" si="18"/>
        <v>0</v>
      </c>
      <c r="M140" s="18">
        <f t="shared" si="19"/>
        <v>1</v>
      </c>
      <c r="N140">
        <f t="shared" si="20"/>
        <v>0</v>
      </c>
      <c r="O140" t="str">
        <f t="shared" si="21"/>
        <v/>
      </c>
    </row>
    <row r="141" spans="1:15" ht="16">
      <c r="A141" s="8">
        <v>139</v>
      </c>
      <c r="B141" s="1" t="s">
        <v>75</v>
      </c>
      <c r="C141">
        <f t="shared" si="15"/>
        <v>0</v>
      </c>
      <c r="D141">
        <f t="shared" si="15"/>
        <v>0</v>
      </c>
      <c r="E141">
        <f t="shared" si="15"/>
        <v>0</v>
      </c>
      <c r="F141">
        <f t="shared" si="15"/>
        <v>1</v>
      </c>
      <c r="G141">
        <f t="shared" si="15"/>
        <v>0</v>
      </c>
      <c r="H141" s="36" t="s">
        <v>22</v>
      </c>
      <c r="I141">
        <f t="shared" si="16"/>
        <v>1</v>
      </c>
      <c r="J141">
        <f t="shared" si="16"/>
        <v>0</v>
      </c>
      <c r="K141" s="21">
        <f t="shared" si="17"/>
        <v>0</v>
      </c>
      <c r="L141">
        <f t="shared" si="18"/>
        <v>0</v>
      </c>
      <c r="M141" s="18">
        <f t="shared" si="19"/>
        <v>0</v>
      </c>
      <c r="N141">
        <f t="shared" si="20"/>
        <v>0</v>
      </c>
      <c r="O141" t="str">
        <f t="shared" si="21"/>
        <v/>
      </c>
    </row>
    <row r="142" spans="1:15" ht="16">
      <c r="A142" s="8">
        <v>140</v>
      </c>
      <c r="B142" s="1" t="s">
        <v>53</v>
      </c>
      <c r="C142">
        <f t="shared" si="15"/>
        <v>1</v>
      </c>
      <c r="D142">
        <f t="shared" si="15"/>
        <v>0</v>
      </c>
      <c r="E142">
        <f t="shared" si="15"/>
        <v>0</v>
      </c>
      <c r="F142">
        <f t="shared" si="15"/>
        <v>0</v>
      </c>
      <c r="G142">
        <f t="shared" si="15"/>
        <v>0</v>
      </c>
      <c r="H142" s="36" t="s">
        <v>24</v>
      </c>
      <c r="I142">
        <f t="shared" si="16"/>
        <v>0</v>
      </c>
      <c r="J142">
        <f t="shared" si="16"/>
        <v>1</v>
      </c>
      <c r="K142" s="21">
        <f t="shared" si="17"/>
        <v>0</v>
      </c>
      <c r="L142">
        <f t="shared" si="18"/>
        <v>1</v>
      </c>
      <c r="M142" s="18">
        <f t="shared" si="19"/>
        <v>0</v>
      </c>
      <c r="N142">
        <f t="shared" si="20"/>
        <v>0</v>
      </c>
      <c r="O142" t="str">
        <f t="shared" si="21"/>
        <v/>
      </c>
    </row>
    <row r="143" spans="1:15" ht="16">
      <c r="A143" s="8">
        <v>141</v>
      </c>
      <c r="B143" s="1" t="s">
        <v>27</v>
      </c>
      <c r="C143">
        <f t="shared" si="15"/>
        <v>0</v>
      </c>
      <c r="D143">
        <f t="shared" si="15"/>
        <v>1</v>
      </c>
      <c r="E143">
        <f t="shared" si="15"/>
        <v>0</v>
      </c>
      <c r="F143">
        <f t="shared" si="15"/>
        <v>0</v>
      </c>
      <c r="G143">
        <f t="shared" si="15"/>
        <v>0</v>
      </c>
      <c r="H143" s="36" t="s">
        <v>22</v>
      </c>
      <c r="I143">
        <f t="shared" si="16"/>
        <v>1</v>
      </c>
      <c r="J143">
        <f t="shared" si="16"/>
        <v>0</v>
      </c>
      <c r="K143" s="21">
        <f t="shared" si="17"/>
        <v>0</v>
      </c>
      <c r="L143">
        <f t="shared" si="18"/>
        <v>0</v>
      </c>
      <c r="M143" s="18">
        <f t="shared" si="19"/>
        <v>1</v>
      </c>
      <c r="N143">
        <f t="shared" si="20"/>
        <v>0</v>
      </c>
      <c r="O143" t="str">
        <f t="shared" si="21"/>
        <v/>
      </c>
    </row>
    <row r="144" spans="1:15" ht="16">
      <c r="A144" s="8">
        <v>142</v>
      </c>
      <c r="B144" s="1" t="s">
        <v>27</v>
      </c>
      <c r="C144">
        <f t="shared" si="15"/>
        <v>0</v>
      </c>
      <c r="D144">
        <f t="shared" si="15"/>
        <v>1</v>
      </c>
      <c r="E144">
        <f t="shared" si="15"/>
        <v>0</v>
      </c>
      <c r="F144">
        <f t="shared" si="15"/>
        <v>0</v>
      </c>
      <c r="G144">
        <f t="shared" si="15"/>
        <v>0</v>
      </c>
      <c r="H144" s="36" t="s">
        <v>22</v>
      </c>
      <c r="I144">
        <f t="shared" si="16"/>
        <v>1</v>
      </c>
      <c r="J144">
        <f t="shared" si="16"/>
        <v>0</v>
      </c>
      <c r="K144" s="21">
        <f t="shared" si="17"/>
        <v>0</v>
      </c>
      <c r="L144">
        <f t="shared" si="18"/>
        <v>0</v>
      </c>
      <c r="M144" s="18">
        <f t="shared" si="19"/>
        <v>1</v>
      </c>
      <c r="N144">
        <f t="shared" si="20"/>
        <v>0</v>
      </c>
      <c r="O144" t="str">
        <f t="shared" si="21"/>
        <v/>
      </c>
    </row>
    <row r="145" spans="1:15" ht="16">
      <c r="A145" s="8">
        <v>143</v>
      </c>
      <c r="B145" s="1" t="s">
        <v>27</v>
      </c>
      <c r="C145">
        <f t="shared" si="15"/>
        <v>0</v>
      </c>
      <c r="D145">
        <f t="shared" si="15"/>
        <v>1</v>
      </c>
      <c r="E145">
        <f t="shared" si="15"/>
        <v>0</v>
      </c>
      <c r="F145">
        <f t="shared" si="15"/>
        <v>0</v>
      </c>
      <c r="G145">
        <f t="shared" si="15"/>
        <v>0</v>
      </c>
      <c r="H145" s="36" t="s">
        <v>24</v>
      </c>
      <c r="I145">
        <f t="shared" si="16"/>
        <v>0</v>
      </c>
      <c r="J145">
        <f t="shared" si="16"/>
        <v>1</v>
      </c>
      <c r="K145" s="21">
        <f t="shared" si="17"/>
        <v>0</v>
      </c>
      <c r="L145">
        <f t="shared" si="18"/>
        <v>0</v>
      </c>
      <c r="M145" s="18">
        <f t="shared" si="19"/>
        <v>0</v>
      </c>
      <c r="N145">
        <f t="shared" si="20"/>
        <v>1</v>
      </c>
      <c r="O145" t="str">
        <f t="shared" si="21"/>
        <v/>
      </c>
    </row>
    <row r="146" spans="1:15" ht="16">
      <c r="A146" s="8">
        <v>144</v>
      </c>
      <c r="B146" s="1" t="s">
        <v>53</v>
      </c>
      <c r="C146">
        <f t="shared" si="15"/>
        <v>1</v>
      </c>
      <c r="D146">
        <f t="shared" si="15"/>
        <v>0</v>
      </c>
      <c r="E146">
        <f t="shared" si="15"/>
        <v>0</v>
      </c>
      <c r="F146">
        <f t="shared" si="15"/>
        <v>0</v>
      </c>
      <c r="G146">
        <f t="shared" si="15"/>
        <v>0</v>
      </c>
      <c r="H146" s="36" t="s">
        <v>24</v>
      </c>
      <c r="I146">
        <f t="shared" si="16"/>
        <v>0</v>
      </c>
      <c r="J146">
        <f t="shared" si="16"/>
        <v>1</v>
      </c>
      <c r="K146" s="21">
        <f t="shared" si="17"/>
        <v>0</v>
      </c>
      <c r="L146">
        <f t="shared" si="18"/>
        <v>1</v>
      </c>
      <c r="M146" s="18">
        <f t="shared" si="19"/>
        <v>0</v>
      </c>
      <c r="N146">
        <f t="shared" si="20"/>
        <v>0</v>
      </c>
      <c r="O146" t="str">
        <f t="shared" si="21"/>
        <v/>
      </c>
    </row>
    <row r="147" spans="1:15" ht="16">
      <c r="A147" s="8">
        <v>145</v>
      </c>
      <c r="B147" s="1" t="s">
        <v>27</v>
      </c>
      <c r="C147">
        <f t="shared" si="15"/>
        <v>0</v>
      </c>
      <c r="D147">
        <f t="shared" si="15"/>
        <v>1</v>
      </c>
      <c r="E147">
        <f t="shared" si="15"/>
        <v>0</v>
      </c>
      <c r="F147">
        <f t="shared" si="15"/>
        <v>0</v>
      </c>
      <c r="G147">
        <f t="shared" si="15"/>
        <v>0</v>
      </c>
      <c r="H147" s="36" t="s">
        <v>22</v>
      </c>
      <c r="I147">
        <f t="shared" si="16"/>
        <v>1</v>
      </c>
      <c r="J147">
        <f t="shared" si="16"/>
        <v>0</v>
      </c>
      <c r="K147" s="21">
        <f t="shared" si="17"/>
        <v>0</v>
      </c>
      <c r="L147">
        <f t="shared" si="18"/>
        <v>0</v>
      </c>
      <c r="M147" s="18">
        <f t="shared" si="19"/>
        <v>1</v>
      </c>
      <c r="N147">
        <f t="shared" si="20"/>
        <v>0</v>
      </c>
      <c r="O147" t="str">
        <f t="shared" si="21"/>
        <v/>
      </c>
    </row>
    <row r="148" spans="1:15" ht="16">
      <c r="A148" s="8">
        <v>146</v>
      </c>
      <c r="B148" s="1" t="s">
        <v>27</v>
      </c>
      <c r="C148">
        <f t="shared" si="15"/>
        <v>0</v>
      </c>
      <c r="D148">
        <f t="shared" si="15"/>
        <v>1</v>
      </c>
      <c r="E148">
        <f t="shared" si="15"/>
        <v>0</v>
      </c>
      <c r="F148">
        <f t="shared" si="15"/>
        <v>0</v>
      </c>
      <c r="G148">
        <f t="shared" si="15"/>
        <v>0</v>
      </c>
      <c r="H148" s="36" t="s">
        <v>22</v>
      </c>
      <c r="I148">
        <f t="shared" si="16"/>
        <v>1</v>
      </c>
      <c r="J148">
        <f t="shared" si="16"/>
        <v>0</v>
      </c>
      <c r="K148" s="21">
        <f t="shared" si="17"/>
        <v>0</v>
      </c>
      <c r="L148">
        <f t="shared" si="18"/>
        <v>0</v>
      </c>
      <c r="M148" s="18">
        <f t="shared" si="19"/>
        <v>1</v>
      </c>
      <c r="N148">
        <f t="shared" si="20"/>
        <v>0</v>
      </c>
      <c r="O148" t="str">
        <f t="shared" si="21"/>
        <v/>
      </c>
    </row>
    <row r="149" spans="1:15" ht="16">
      <c r="A149" s="8">
        <v>147</v>
      </c>
      <c r="B149" s="1" t="s">
        <v>53</v>
      </c>
      <c r="C149">
        <f t="shared" si="15"/>
        <v>1</v>
      </c>
      <c r="D149">
        <f t="shared" si="15"/>
        <v>0</v>
      </c>
      <c r="E149">
        <f t="shared" si="15"/>
        <v>0</v>
      </c>
      <c r="F149">
        <f t="shared" si="15"/>
        <v>0</v>
      </c>
      <c r="G149">
        <f t="shared" si="15"/>
        <v>0</v>
      </c>
      <c r="H149" s="36" t="s">
        <v>24</v>
      </c>
      <c r="I149">
        <f t="shared" si="16"/>
        <v>0</v>
      </c>
      <c r="J149">
        <f t="shared" si="16"/>
        <v>1</v>
      </c>
      <c r="K149" s="21">
        <f t="shared" si="17"/>
        <v>0</v>
      </c>
      <c r="L149">
        <f t="shared" si="18"/>
        <v>1</v>
      </c>
      <c r="M149" s="18">
        <f t="shared" si="19"/>
        <v>0</v>
      </c>
      <c r="N149">
        <f t="shared" si="20"/>
        <v>0</v>
      </c>
      <c r="O149" t="str">
        <f t="shared" si="21"/>
        <v/>
      </c>
    </row>
    <row r="150" spans="1:15" ht="16">
      <c r="A150" s="8">
        <v>148</v>
      </c>
      <c r="B150" s="1" t="s">
        <v>53</v>
      </c>
      <c r="C150">
        <f t="shared" si="15"/>
        <v>1</v>
      </c>
      <c r="D150">
        <f t="shared" si="15"/>
        <v>0</v>
      </c>
      <c r="E150">
        <f t="shared" si="15"/>
        <v>0</v>
      </c>
      <c r="F150">
        <f t="shared" si="15"/>
        <v>0</v>
      </c>
      <c r="G150">
        <f t="shared" si="15"/>
        <v>0</v>
      </c>
      <c r="H150" s="36" t="s">
        <v>24</v>
      </c>
      <c r="I150">
        <f t="shared" si="16"/>
        <v>0</v>
      </c>
      <c r="J150">
        <f t="shared" si="16"/>
        <v>1</v>
      </c>
      <c r="K150" s="21">
        <f t="shared" si="17"/>
        <v>0</v>
      </c>
      <c r="L150">
        <f t="shared" si="18"/>
        <v>1</v>
      </c>
      <c r="M150" s="18">
        <f t="shared" si="19"/>
        <v>0</v>
      </c>
      <c r="N150">
        <f t="shared" si="20"/>
        <v>0</v>
      </c>
      <c r="O150" t="str">
        <f t="shared" si="21"/>
        <v/>
      </c>
    </row>
    <row r="151" spans="1:15" ht="16">
      <c r="A151" s="8">
        <v>149</v>
      </c>
      <c r="B151" s="1" t="s">
        <v>27</v>
      </c>
      <c r="C151">
        <f t="shared" si="15"/>
        <v>0</v>
      </c>
      <c r="D151">
        <f t="shared" si="15"/>
        <v>1</v>
      </c>
      <c r="E151">
        <f t="shared" si="15"/>
        <v>0</v>
      </c>
      <c r="F151">
        <f t="shared" si="15"/>
        <v>0</v>
      </c>
      <c r="G151">
        <f t="shared" si="15"/>
        <v>0</v>
      </c>
      <c r="H151" s="36" t="s">
        <v>22</v>
      </c>
      <c r="I151">
        <f t="shared" si="16"/>
        <v>1</v>
      </c>
      <c r="J151">
        <f t="shared" si="16"/>
        <v>0</v>
      </c>
      <c r="K151" s="21">
        <f t="shared" si="17"/>
        <v>0</v>
      </c>
      <c r="L151">
        <f t="shared" si="18"/>
        <v>0</v>
      </c>
      <c r="M151" s="18">
        <f t="shared" si="19"/>
        <v>1</v>
      </c>
      <c r="N151">
        <f t="shared" si="20"/>
        <v>0</v>
      </c>
      <c r="O151" t="str">
        <f t="shared" si="21"/>
        <v/>
      </c>
    </row>
    <row r="152" spans="1:15" ht="16">
      <c r="A152" s="8">
        <v>150</v>
      </c>
      <c r="B152" s="1" t="s">
        <v>53</v>
      </c>
      <c r="C152">
        <f t="shared" si="15"/>
        <v>1</v>
      </c>
      <c r="D152">
        <f t="shared" si="15"/>
        <v>0</v>
      </c>
      <c r="E152">
        <f t="shared" si="15"/>
        <v>0</v>
      </c>
      <c r="F152">
        <f t="shared" si="15"/>
        <v>0</v>
      </c>
      <c r="G152">
        <f t="shared" si="15"/>
        <v>0</v>
      </c>
      <c r="H152" s="36" t="s">
        <v>22</v>
      </c>
      <c r="I152">
        <f t="shared" si="16"/>
        <v>1</v>
      </c>
      <c r="J152">
        <f t="shared" si="16"/>
        <v>0</v>
      </c>
      <c r="K152" s="21">
        <f t="shared" si="17"/>
        <v>1</v>
      </c>
      <c r="L152">
        <f t="shared" si="18"/>
        <v>0</v>
      </c>
      <c r="M152" s="18">
        <f t="shared" si="19"/>
        <v>0</v>
      </c>
      <c r="N152">
        <f t="shared" si="20"/>
        <v>0</v>
      </c>
      <c r="O152" t="str">
        <f t="shared" si="21"/>
        <v/>
      </c>
    </row>
    <row r="153" spans="1:15" ht="16">
      <c r="A153" s="8">
        <v>151</v>
      </c>
      <c r="B153" s="1" t="s">
        <v>27</v>
      </c>
      <c r="C153">
        <f t="shared" si="15"/>
        <v>0</v>
      </c>
      <c r="D153">
        <f t="shared" si="15"/>
        <v>1</v>
      </c>
      <c r="E153">
        <f t="shared" si="15"/>
        <v>0</v>
      </c>
      <c r="F153">
        <f t="shared" si="15"/>
        <v>0</v>
      </c>
      <c r="G153">
        <f t="shared" si="15"/>
        <v>0</v>
      </c>
      <c r="H153" s="36" t="s">
        <v>24</v>
      </c>
      <c r="I153">
        <f t="shared" si="16"/>
        <v>0</v>
      </c>
      <c r="J153">
        <f t="shared" si="16"/>
        <v>1</v>
      </c>
      <c r="K153" s="21">
        <f t="shared" si="17"/>
        <v>0</v>
      </c>
      <c r="L153">
        <f t="shared" si="18"/>
        <v>0</v>
      </c>
      <c r="M153" s="18">
        <f t="shared" si="19"/>
        <v>0</v>
      </c>
      <c r="N153">
        <f t="shared" si="20"/>
        <v>1</v>
      </c>
      <c r="O153" t="str">
        <f t="shared" si="21"/>
        <v/>
      </c>
    </row>
    <row r="154" spans="1:15" ht="16">
      <c r="A154" s="8">
        <v>152</v>
      </c>
      <c r="B154" s="1" t="s">
        <v>53</v>
      </c>
      <c r="C154">
        <f t="shared" si="15"/>
        <v>1</v>
      </c>
      <c r="D154">
        <f t="shared" si="15"/>
        <v>0</v>
      </c>
      <c r="E154">
        <f t="shared" si="15"/>
        <v>0</v>
      </c>
      <c r="F154">
        <f t="shared" si="15"/>
        <v>0</v>
      </c>
      <c r="G154">
        <f t="shared" si="15"/>
        <v>0</v>
      </c>
      <c r="H154" s="36" t="s">
        <v>24</v>
      </c>
      <c r="I154">
        <f t="shared" si="16"/>
        <v>0</v>
      </c>
      <c r="J154">
        <f t="shared" si="16"/>
        <v>1</v>
      </c>
      <c r="K154" s="21">
        <f t="shared" si="17"/>
        <v>0</v>
      </c>
      <c r="L154">
        <f t="shared" si="18"/>
        <v>1</v>
      </c>
      <c r="M154" s="18">
        <f t="shared" si="19"/>
        <v>0</v>
      </c>
      <c r="N154">
        <f t="shared" si="20"/>
        <v>0</v>
      </c>
      <c r="O154" t="str">
        <f t="shared" si="21"/>
        <v/>
      </c>
    </row>
    <row r="155" spans="1:15" ht="16">
      <c r="A155" s="8">
        <v>153</v>
      </c>
      <c r="B155" s="1" t="s">
        <v>27</v>
      </c>
      <c r="C155">
        <f t="shared" si="15"/>
        <v>0</v>
      </c>
      <c r="D155">
        <f t="shared" si="15"/>
        <v>1</v>
      </c>
      <c r="E155">
        <f t="shared" si="15"/>
        <v>0</v>
      </c>
      <c r="F155">
        <f t="shared" si="15"/>
        <v>0</v>
      </c>
      <c r="G155">
        <f t="shared" si="15"/>
        <v>0</v>
      </c>
      <c r="H155" s="36" t="s">
        <v>22</v>
      </c>
      <c r="I155">
        <f t="shared" si="16"/>
        <v>1</v>
      </c>
      <c r="J155">
        <f t="shared" si="16"/>
        <v>0</v>
      </c>
      <c r="K155" s="21">
        <f t="shared" si="17"/>
        <v>0</v>
      </c>
      <c r="L155">
        <f t="shared" si="18"/>
        <v>0</v>
      </c>
      <c r="M155" s="18">
        <f t="shared" si="19"/>
        <v>1</v>
      </c>
      <c r="N155">
        <f t="shared" si="20"/>
        <v>0</v>
      </c>
      <c r="O155" t="str">
        <f t="shared" si="21"/>
        <v/>
      </c>
    </row>
    <row r="156" spans="1:15" ht="16">
      <c r="A156" s="8">
        <v>154</v>
      </c>
      <c r="B156" s="1" t="s">
        <v>27</v>
      </c>
      <c r="C156">
        <f t="shared" si="15"/>
        <v>0</v>
      </c>
      <c r="D156">
        <f t="shared" si="15"/>
        <v>1</v>
      </c>
      <c r="E156">
        <f t="shared" si="15"/>
        <v>0</v>
      </c>
      <c r="F156">
        <f t="shared" si="15"/>
        <v>0</v>
      </c>
      <c r="G156">
        <f t="shared" si="15"/>
        <v>0</v>
      </c>
      <c r="H156" s="36" t="s">
        <v>22</v>
      </c>
      <c r="I156">
        <f t="shared" si="16"/>
        <v>1</v>
      </c>
      <c r="J156">
        <f t="shared" si="16"/>
        <v>0</v>
      </c>
      <c r="K156" s="21">
        <f t="shared" si="17"/>
        <v>0</v>
      </c>
      <c r="L156">
        <f t="shared" si="18"/>
        <v>0</v>
      </c>
      <c r="M156" s="18">
        <f t="shared" si="19"/>
        <v>1</v>
      </c>
      <c r="N156">
        <f t="shared" si="20"/>
        <v>0</v>
      </c>
      <c r="O156" t="str">
        <f t="shared" si="21"/>
        <v/>
      </c>
    </row>
    <row r="157" spans="1:15" ht="16">
      <c r="A157" s="8">
        <v>155</v>
      </c>
      <c r="B157" s="1" t="s">
        <v>53</v>
      </c>
      <c r="C157">
        <f t="shared" si="15"/>
        <v>1</v>
      </c>
      <c r="D157">
        <f t="shared" si="15"/>
        <v>0</v>
      </c>
      <c r="E157">
        <f t="shared" si="15"/>
        <v>0</v>
      </c>
      <c r="F157">
        <f t="shared" si="15"/>
        <v>0</v>
      </c>
      <c r="G157">
        <f t="shared" si="15"/>
        <v>0</v>
      </c>
      <c r="H157" s="36" t="s">
        <v>24</v>
      </c>
      <c r="I157">
        <f t="shared" si="16"/>
        <v>0</v>
      </c>
      <c r="J157">
        <f t="shared" si="16"/>
        <v>1</v>
      </c>
      <c r="K157" s="21">
        <f t="shared" si="17"/>
        <v>0</v>
      </c>
      <c r="L157">
        <f t="shared" si="18"/>
        <v>1</v>
      </c>
      <c r="M157" s="18">
        <f t="shared" si="19"/>
        <v>0</v>
      </c>
      <c r="N157">
        <f t="shared" si="20"/>
        <v>0</v>
      </c>
      <c r="O157" t="str">
        <f t="shared" si="21"/>
        <v/>
      </c>
    </row>
    <row r="158" spans="1:15" ht="16">
      <c r="A158" s="8">
        <v>156</v>
      </c>
      <c r="B158" s="1" t="s">
        <v>27</v>
      </c>
      <c r="C158">
        <f t="shared" si="15"/>
        <v>0</v>
      </c>
      <c r="D158">
        <f t="shared" si="15"/>
        <v>1</v>
      </c>
      <c r="E158">
        <f t="shared" si="15"/>
        <v>0</v>
      </c>
      <c r="F158">
        <f t="shared" si="15"/>
        <v>0</v>
      </c>
      <c r="G158">
        <f t="shared" si="15"/>
        <v>0</v>
      </c>
      <c r="H158" s="36" t="s">
        <v>24</v>
      </c>
      <c r="I158">
        <f t="shared" si="16"/>
        <v>0</v>
      </c>
      <c r="J158">
        <f t="shared" si="16"/>
        <v>1</v>
      </c>
      <c r="K158" s="21">
        <f t="shared" si="17"/>
        <v>0</v>
      </c>
      <c r="L158">
        <f t="shared" si="18"/>
        <v>0</v>
      </c>
      <c r="M158" s="18">
        <f t="shared" si="19"/>
        <v>0</v>
      </c>
      <c r="N158">
        <f t="shared" si="20"/>
        <v>1</v>
      </c>
      <c r="O158" t="str">
        <f t="shared" si="21"/>
        <v/>
      </c>
    </row>
    <row r="159" spans="1:15" ht="16">
      <c r="A159" s="8">
        <v>157</v>
      </c>
      <c r="B159" s="1" t="s">
        <v>27</v>
      </c>
      <c r="C159">
        <f t="shared" si="15"/>
        <v>0</v>
      </c>
      <c r="D159">
        <f t="shared" si="15"/>
        <v>1</v>
      </c>
      <c r="E159">
        <f t="shared" si="15"/>
        <v>0</v>
      </c>
      <c r="F159">
        <f t="shared" si="15"/>
        <v>0</v>
      </c>
      <c r="G159">
        <f t="shared" si="15"/>
        <v>0</v>
      </c>
      <c r="H159" s="36" t="s">
        <v>24</v>
      </c>
      <c r="I159">
        <f t="shared" si="16"/>
        <v>0</v>
      </c>
      <c r="J159">
        <f t="shared" si="16"/>
        <v>1</v>
      </c>
      <c r="K159" s="21">
        <f t="shared" si="17"/>
        <v>0</v>
      </c>
      <c r="L159">
        <f t="shared" si="18"/>
        <v>0</v>
      </c>
      <c r="M159" s="18">
        <f t="shared" si="19"/>
        <v>0</v>
      </c>
      <c r="N159">
        <f t="shared" si="20"/>
        <v>1</v>
      </c>
      <c r="O159" t="str">
        <f t="shared" si="21"/>
        <v/>
      </c>
    </row>
    <row r="160" spans="1:15" ht="16">
      <c r="A160" s="8">
        <v>158</v>
      </c>
      <c r="B160" s="1" t="s">
        <v>27</v>
      </c>
      <c r="C160">
        <f t="shared" si="15"/>
        <v>0</v>
      </c>
      <c r="D160">
        <f t="shared" si="15"/>
        <v>1</v>
      </c>
      <c r="E160">
        <f t="shared" si="15"/>
        <v>0</v>
      </c>
      <c r="F160">
        <f t="shared" si="15"/>
        <v>0</v>
      </c>
      <c r="G160">
        <f t="shared" si="15"/>
        <v>0</v>
      </c>
      <c r="H160" s="36" t="s">
        <v>24</v>
      </c>
      <c r="I160">
        <f t="shared" si="16"/>
        <v>0</v>
      </c>
      <c r="J160">
        <f t="shared" si="16"/>
        <v>1</v>
      </c>
      <c r="K160" s="21">
        <f t="shared" si="17"/>
        <v>0</v>
      </c>
      <c r="L160">
        <f t="shared" si="18"/>
        <v>0</v>
      </c>
      <c r="M160" s="18">
        <f t="shared" si="19"/>
        <v>0</v>
      </c>
      <c r="N160">
        <f t="shared" si="20"/>
        <v>1</v>
      </c>
      <c r="O160" t="str">
        <f t="shared" si="21"/>
        <v/>
      </c>
    </row>
    <row r="161" spans="1:15" ht="16">
      <c r="A161" s="8">
        <v>159</v>
      </c>
      <c r="B161" s="1" t="s">
        <v>27</v>
      </c>
      <c r="C161">
        <f t="shared" si="15"/>
        <v>0</v>
      </c>
      <c r="D161">
        <f t="shared" si="15"/>
        <v>1</v>
      </c>
      <c r="E161">
        <f t="shared" si="15"/>
        <v>0</v>
      </c>
      <c r="F161">
        <f t="shared" si="15"/>
        <v>0</v>
      </c>
      <c r="G161">
        <f t="shared" si="15"/>
        <v>0</v>
      </c>
      <c r="H161" s="36" t="s">
        <v>22</v>
      </c>
      <c r="I161">
        <f t="shared" si="16"/>
        <v>1</v>
      </c>
      <c r="J161">
        <f t="shared" si="16"/>
        <v>0</v>
      </c>
      <c r="K161" s="21">
        <f t="shared" si="17"/>
        <v>0</v>
      </c>
      <c r="L161">
        <f t="shared" si="18"/>
        <v>0</v>
      </c>
      <c r="M161" s="18">
        <f t="shared" si="19"/>
        <v>1</v>
      </c>
      <c r="N161">
        <f t="shared" si="20"/>
        <v>0</v>
      </c>
      <c r="O161" t="str">
        <f t="shared" si="21"/>
        <v/>
      </c>
    </row>
    <row r="162" spans="1:15" ht="16">
      <c r="A162" s="8">
        <v>160</v>
      </c>
      <c r="B162" s="1" t="s">
        <v>53</v>
      </c>
      <c r="C162">
        <f t="shared" si="15"/>
        <v>1</v>
      </c>
      <c r="D162">
        <f t="shared" si="15"/>
        <v>0</v>
      </c>
      <c r="E162">
        <f t="shared" si="15"/>
        <v>0</v>
      </c>
      <c r="F162">
        <f t="shared" si="15"/>
        <v>0</v>
      </c>
      <c r="G162">
        <f t="shared" si="15"/>
        <v>0</v>
      </c>
      <c r="H162" s="36" t="s">
        <v>22</v>
      </c>
      <c r="I162">
        <f t="shared" si="16"/>
        <v>1</v>
      </c>
      <c r="J162">
        <f t="shared" si="16"/>
        <v>0</v>
      </c>
      <c r="K162" s="21">
        <f t="shared" si="17"/>
        <v>1</v>
      </c>
      <c r="L162">
        <f t="shared" si="18"/>
        <v>0</v>
      </c>
      <c r="M162" s="18">
        <f t="shared" si="19"/>
        <v>0</v>
      </c>
      <c r="N162">
        <f t="shared" si="20"/>
        <v>0</v>
      </c>
      <c r="O162" t="str">
        <f t="shared" si="21"/>
        <v/>
      </c>
    </row>
    <row r="163" spans="1:15" ht="16">
      <c r="A163" s="8">
        <v>161</v>
      </c>
      <c r="B163" s="1" t="s">
        <v>53</v>
      </c>
      <c r="C163">
        <f t="shared" si="15"/>
        <v>1</v>
      </c>
      <c r="D163">
        <f t="shared" si="15"/>
        <v>0</v>
      </c>
      <c r="E163">
        <f t="shared" si="15"/>
        <v>0</v>
      </c>
      <c r="F163">
        <f t="shared" si="15"/>
        <v>0</v>
      </c>
      <c r="G163">
        <f t="shared" si="15"/>
        <v>0</v>
      </c>
      <c r="H163" s="36" t="s">
        <v>24</v>
      </c>
      <c r="I163">
        <f t="shared" si="16"/>
        <v>0</v>
      </c>
      <c r="J163">
        <f t="shared" si="16"/>
        <v>1</v>
      </c>
      <c r="K163" s="21">
        <f t="shared" si="17"/>
        <v>0</v>
      </c>
      <c r="L163">
        <f t="shared" si="18"/>
        <v>1</v>
      </c>
      <c r="M163" s="18">
        <f t="shared" si="19"/>
        <v>0</v>
      </c>
      <c r="N163">
        <f t="shared" si="20"/>
        <v>0</v>
      </c>
      <c r="O163" t="str">
        <f t="shared" si="21"/>
        <v/>
      </c>
    </row>
    <row r="164" spans="1:15" ht="16">
      <c r="A164" s="8">
        <v>162</v>
      </c>
      <c r="B164" s="1" t="s">
        <v>27</v>
      </c>
      <c r="C164">
        <f t="shared" si="15"/>
        <v>0</v>
      </c>
      <c r="D164">
        <f t="shared" si="15"/>
        <v>1</v>
      </c>
      <c r="E164">
        <f t="shared" si="15"/>
        <v>0</v>
      </c>
      <c r="F164">
        <f t="shared" si="15"/>
        <v>0</v>
      </c>
      <c r="G164">
        <f t="shared" si="15"/>
        <v>0</v>
      </c>
      <c r="H164" s="36" t="s">
        <v>22</v>
      </c>
      <c r="I164">
        <f t="shared" si="16"/>
        <v>1</v>
      </c>
      <c r="J164">
        <f t="shared" si="16"/>
        <v>0</v>
      </c>
      <c r="K164" s="21">
        <f t="shared" si="17"/>
        <v>0</v>
      </c>
      <c r="L164">
        <f t="shared" si="18"/>
        <v>0</v>
      </c>
      <c r="M164" s="18">
        <f t="shared" si="19"/>
        <v>1</v>
      </c>
      <c r="N164">
        <f t="shared" si="20"/>
        <v>0</v>
      </c>
      <c r="O164" t="str">
        <f t="shared" si="21"/>
        <v/>
      </c>
    </row>
    <row r="165" spans="1:15" ht="16">
      <c r="A165" s="8">
        <v>163</v>
      </c>
      <c r="B165" s="1" t="s">
        <v>53</v>
      </c>
      <c r="C165">
        <f t="shared" si="15"/>
        <v>1</v>
      </c>
      <c r="D165">
        <f t="shared" si="15"/>
        <v>0</v>
      </c>
      <c r="E165">
        <f t="shared" si="15"/>
        <v>0</v>
      </c>
      <c r="F165">
        <f t="shared" si="15"/>
        <v>0</v>
      </c>
      <c r="G165">
        <f t="shared" si="15"/>
        <v>0</v>
      </c>
      <c r="H165" s="36" t="s">
        <v>24</v>
      </c>
      <c r="I165">
        <f t="shared" si="16"/>
        <v>0</v>
      </c>
      <c r="J165">
        <f t="shared" si="16"/>
        <v>1</v>
      </c>
      <c r="K165" s="21">
        <f t="shared" si="17"/>
        <v>0</v>
      </c>
      <c r="L165">
        <f t="shared" si="18"/>
        <v>1</v>
      </c>
      <c r="M165" s="18">
        <f t="shared" si="19"/>
        <v>0</v>
      </c>
      <c r="N165">
        <f t="shared" si="20"/>
        <v>0</v>
      </c>
      <c r="O165" t="str">
        <f t="shared" si="21"/>
        <v/>
      </c>
    </row>
    <row r="166" spans="1:15" ht="16">
      <c r="A166" s="8">
        <v>164</v>
      </c>
      <c r="B166" s="1" t="s">
        <v>27</v>
      </c>
      <c r="C166">
        <f t="shared" si="15"/>
        <v>0</v>
      </c>
      <c r="D166">
        <f t="shared" si="15"/>
        <v>1</v>
      </c>
      <c r="E166">
        <f t="shared" si="15"/>
        <v>0</v>
      </c>
      <c r="F166">
        <f t="shared" si="15"/>
        <v>0</v>
      </c>
      <c r="G166">
        <f t="shared" si="15"/>
        <v>0</v>
      </c>
      <c r="H166" s="36" t="s">
        <v>24</v>
      </c>
      <c r="I166">
        <f t="shared" si="16"/>
        <v>0</v>
      </c>
      <c r="J166">
        <f t="shared" si="16"/>
        <v>1</v>
      </c>
      <c r="K166" s="21">
        <f t="shared" si="17"/>
        <v>0</v>
      </c>
      <c r="L166">
        <f t="shared" si="18"/>
        <v>0</v>
      </c>
      <c r="M166" s="18">
        <f t="shared" si="19"/>
        <v>0</v>
      </c>
      <c r="N166">
        <f t="shared" si="20"/>
        <v>1</v>
      </c>
      <c r="O166" t="str">
        <f t="shared" si="21"/>
        <v/>
      </c>
    </row>
    <row r="167" spans="1:15" ht="16">
      <c r="A167" s="8">
        <v>165</v>
      </c>
      <c r="B167" s="1" t="s">
        <v>27</v>
      </c>
      <c r="C167">
        <f t="shared" si="15"/>
        <v>0</v>
      </c>
      <c r="D167">
        <f t="shared" si="15"/>
        <v>1</v>
      </c>
      <c r="E167">
        <f t="shared" si="15"/>
        <v>0</v>
      </c>
      <c r="F167">
        <f t="shared" si="15"/>
        <v>0</v>
      </c>
      <c r="G167">
        <f t="shared" si="15"/>
        <v>0</v>
      </c>
      <c r="H167" s="36" t="s">
        <v>24</v>
      </c>
      <c r="I167">
        <f t="shared" si="16"/>
        <v>0</v>
      </c>
      <c r="J167">
        <f t="shared" si="16"/>
        <v>1</v>
      </c>
      <c r="K167" s="21">
        <f t="shared" si="17"/>
        <v>0</v>
      </c>
      <c r="L167">
        <f t="shared" si="18"/>
        <v>0</v>
      </c>
      <c r="M167" s="18">
        <f t="shared" si="19"/>
        <v>0</v>
      </c>
      <c r="N167">
        <f t="shared" si="20"/>
        <v>1</v>
      </c>
      <c r="O167" t="str">
        <f t="shared" si="21"/>
        <v/>
      </c>
    </row>
    <row r="168" spans="1:15" ht="16">
      <c r="A168" s="8">
        <v>166</v>
      </c>
      <c r="B168" s="1" t="s">
        <v>27</v>
      </c>
      <c r="C168">
        <f t="shared" si="15"/>
        <v>0</v>
      </c>
      <c r="D168">
        <f t="shared" si="15"/>
        <v>1</v>
      </c>
      <c r="E168">
        <f t="shared" si="15"/>
        <v>0</v>
      </c>
      <c r="F168">
        <f t="shared" si="15"/>
        <v>0</v>
      </c>
      <c r="G168">
        <f t="shared" si="15"/>
        <v>0</v>
      </c>
      <c r="H168" s="36" t="s">
        <v>22</v>
      </c>
      <c r="I168">
        <f t="shared" si="16"/>
        <v>1</v>
      </c>
      <c r="J168">
        <f t="shared" si="16"/>
        <v>0</v>
      </c>
      <c r="K168" s="21">
        <f t="shared" si="17"/>
        <v>0</v>
      </c>
      <c r="L168">
        <f t="shared" si="18"/>
        <v>0</v>
      </c>
      <c r="M168" s="18">
        <f t="shared" si="19"/>
        <v>1</v>
      </c>
      <c r="N168">
        <f t="shared" si="20"/>
        <v>0</v>
      </c>
      <c r="O168" t="str">
        <f t="shared" si="21"/>
        <v/>
      </c>
    </row>
    <row r="169" spans="1:15" ht="16">
      <c r="A169" s="8">
        <v>167</v>
      </c>
      <c r="B169" s="1" t="s">
        <v>53</v>
      </c>
      <c r="C169">
        <f t="shared" ref="C169:G219" si="22">IF($B169=C$2,1,0)</f>
        <v>1</v>
      </c>
      <c r="D169">
        <f t="shared" si="22"/>
        <v>0</v>
      </c>
      <c r="E169">
        <f t="shared" si="22"/>
        <v>0</v>
      </c>
      <c r="F169">
        <f t="shared" si="22"/>
        <v>0</v>
      </c>
      <c r="G169">
        <f t="shared" si="22"/>
        <v>0</v>
      </c>
      <c r="H169" s="36" t="s">
        <v>24</v>
      </c>
      <c r="I169">
        <f t="shared" si="16"/>
        <v>0</v>
      </c>
      <c r="J169">
        <f t="shared" si="16"/>
        <v>1</v>
      </c>
      <c r="K169" s="21">
        <f t="shared" si="17"/>
        <v>0</v>
      </c>
      <c r="L169">
        <f t="shared" si="18"/>
        <v>1</v>
      </c>
      <c r="M169" s="18">
        <f t="shared" si="19"/>
        <v>0</v>
      </c>
      <c r="N169">
        <f t="shared" si="20"/>
        <v>0</v>
      </c>
      <c r="O169" t="str">
        <f t="shared" si="21"/>
        <v/>
      </c>
    </row>
    <row r="170" spans="1:15" ht="16">
      <c r="A170" s="8">
        <v>168</v>
      </c>
      <c r="B170" s="1" t="s">
        <v>53</v>
      </c>
      <c r="C170">
        <f t="shared" si="22"/>
        <v>1</v>
      </c>
      <c r="D170">
        <f t="shared" si="22"/>
        <v>0</v>
      </c>
      <c r="E170">
        <f t="shared" si="22"/>
        <v>0</v>
      </c>
      <c r="F170">
        <f t="shared" si="22"/>
        <v>0</v>
      </c>
      <c r="G170">
        <f t="shared" si="22"/>
        <v>0</v>
      </c>
      <c r="H170" s="36" t="s">
        <v>24</v>
      </c>
      <c r="I170">
        <f t="shared" si="16"/>
        <v>0</v>
      </c>
      <c r="J170">
        <f t="shared" si="16"/>
        <v>1</v>
      </c>
      <c r="K170" s="21">
        <f t="shared" si="17"/>
        <v>0</v>
      </c>
      <c r="L170">
        <f t="shared" si="18"/>
        <v>1</v>
      </c>
      <c r="M170" s="18">
        <f t="shared" si="19"/>
        <v>0</v>
      </c>
      <c r="N170">
        <f t="shared" si="20"/>
        <v>0</v>
      </c>
      <c r="O170" t="str">
        <f t="shared" si="21"/>
        <v/>
      </c>
    </row>
    <row r="171" spans="1:15" ht="16">
      <c r="A171" s="8">
        <v>169</v>
      </c>
      <c r="B171" s="1" t="s">
        <v>27</v>
      </c>
      <c r="C171">
        <f t="shared" si="22"/>
        <v>0</v>
      </c>
      <c r="D171">
        <f t="shared" si="22"/>
        <v>1</v>
      </c>
      <c r="E171">
        <f t="shared" si="22"/>
        <v>0</v>
      </c>
      <c r="F171">
        <f t="shared" si="22"/>
        <v>0</v>
      </c>
      <c r="G171">
        <f t="shared" si="22"/>
        <v>0</v>
      </c>
      <c r="H171" s="36" t="s">
        <v>22</v>
      </c>
      <c r="I171">
        <f t="shared" si="16"/>
        <v>1</v>
      </c>
      <c r="J171">
        <f t="shared" si="16"/>
        <v>0</v>
      </c>
      <c r="K171" s="21">
        <f t="shared" si="17"/>
        <v>0</v>
      </c>
      <c r="L171">
        <f t="shared" si="18"/>
        <v>0</v>
      </c>
      <c r="M171" s="18">
        <f t="shared" si="19"/>
        <v>1</v>
      </c>
      <c r="N171">
        <f t="shared" si="20"/>
        <v>0</v>
      </c>
      <c r="O171" t="str">
        <f t="shared" si="21"/>
        <v/>
      </c>
    </row>
    <row r="172" spans="1:15" ht="16">
      <c r="A172" s="8">
        <v>170</v>
      </c>
      <c r="B172" s="1" t="s">
        <v>27</v>
      </c>
      <c r="C172">
        <f t="shared" si="22"/>
        <v>0</v>
      </c>
      <c r="D172">
        <f t="shared" si="22"/>
        <v>1</v>
      </c>
      <c r="E172">
        <f t="shared" si="22"/>
        <v>0</v>
      </c>
      <c r="F172">
        <f t="shared" si="22"/>
        <v>0</v>
      </c>
      <c r="G172">
        <f t="shared" si="22"/>
        <v>0</v>
      </c>
      <c r="H172" s="36" t="s">
        <v>22</v>
      </c>
      <c r="I172">
        <f t="shared" si="16"/>
        <v>1</v>
      </c>
      <c r="J172">
        <f t="shared" si="16"/>
        <v>0</v>
      </c>
      <c r="K172" s="21">
        <f t="shared" si="17"/>
        <v>0</v>
      </c>
      <c r="L172">
        <f t="shared" si="18"/>
        <v>0</v>
      </c>
      <c r="M172" s="18">
        <f t="shared" si="19"/>
        <v>1</v>
      </c>
      <c r="N172">
        <f t="shared" si="20"/>
        <v>0</v>
      </c>
      <c r="O172" t="str">
        <f t="shared" si="21"/>
        <v/>
      </c>
    </row>
    <row r="173" spans="1:15" ht="16">
      <c r="A173" s="8">
        <v>171</v>
      </c>
      <c r="B173" s="1" t="s">
        <v>27</v>
      </c>
      <c r="C173">
        <f t="shared" si="22"/>
        <v>0</v>
      </c>
      <c r="D173">
        <f t="shared" si="22"/>
        <v>1</v>
      </c>
      <c r="E173">
        <f t="shared" si="22"/>
        <v>0</v>
      </c>
      <c r="F173">
        <f t="shared" si="22"/>
        <v>0</v>
      </c>
      <c r="G173">
        <f t="shared" si="22"/>
        <v>0</v>
      </c>
      <c r="H173" s="36" t="s">
        <v>22</v>
      </c>
      <c r="I173">
        <f t="shared" si="16"/>
        <v>1</v>
      </c>
      <c r="J173">
        <f t="shared" si="16"/>
        <v>0</v>
      </c>
      <c r="K173" s="21">
        <f t="shared" si="17"/>
        <v>0</v>
      </c>
      <c r="L173">
        <f t="shared" si="18"/>
        <v>0</v>
      </c>
      <c r="M173" s="18">
        <f t="shared" si="19"/>
        <v>1</v>
      </c>
      <c r="N173">
        <f t="shared" si="20"/>
        <v>0</v>
      </c>
      <c r="O173" t="str">
        <f t="shared" si="21"/>
        <v/>
      </c>
    </row>
    <row r="174" spans="1:15" ht="16">
      <c r="A174" s="8">
        <v>172</v>
      </c>
      <c r="B174" s="1" t="s">
        <v>27</v>
      </c>
      <c r="C174">
        <f t="shared" si="22"/>
        <v>0</v>
      </c>
      <c r="D174">
        <f t="shared" si="22"/>
        <v>1</v>
      </c>
      <c r="E174">
        <f t="shared" si="22"/>
        <v>0</v>
      </c>
      <c r="F174">
        <f t="shared" si="22"/>
        <v>0</v>
      </c>
      <c r="G174">
        <f t="shared" si="22"/>
        <v>0</v>
      </c>
      <c r="H174" s="36" t="s">
        <v>22</v>
      </c>
      <c r="I174">
        <f t="shared" si="16"/>
        <v>1</v>
      </c>
      <c r="J174">
        <f t="shared" si="16"/>
        <v>0</v>
      </c>
      <c r="K174" s="21">
        <f t="shared" si="17"/>
        <v>0</v>
      </c>
      <c r="L174">
        <f t="shared" si="18"/>
        <v>0</v>
      </c>
      <c r="M174" s="18">
        <f t="shared" si="19"/>
        <v>1</v>
      </c>
      <c r="N174">
        <f t="shared" si="20"/>
        <v>0</v>
      </c>
      <c r="O174" t="str">
        <f t="shared" si="21"/>
        <v/>
      </c>
    </row>
    <row r="175" spans="1:15" ht="16">
      <c r="A175" s="8">
        <v>173</v>
      </c>
      <c r="B175" s="1" t="s">
        <v>27</v>
      </c>
      <c r="C175">
        <f t="shared" si="22"/>
        <v>0</v>
      </c>
      <c r="D175">
        <f t="shared" si="22"/>
        <v>1</v>
      </c>
      <c r="E175">
        <f t="shared" si="22"/>
        <v>0</v>
      </c>
      <c r="F175">
        <f t="shared" si="22"/>
        <v>0</v>
      </c>
      <c r="G175">
        <f t="shared" si="22"/>
        <v>0</v>
      </c>
      <c r="H175" s="36" t="s">
        <v>22</v>
      </c>
      <c r="I175">
        <f t="shared" si="16"/>
        <v>1</v>
      </c>
      <c r="J175">
        <f t="shared" si="16"/>
        <v>0</v>
      </c>
      <c r="K175" s="21">
        <f t="shared" si="17"/>
        <v>0</v>
      </c>
      <c r="L175">
        <f t="shared" si="18"/>
        <v>0</v>
      </c>
      <c r="M175" s="18">
        <f t="shared" si="19"/>
        <v>1</v>
      </c>
      <c r="N175">
        <f t="shared" si="20"/>
        <v>0</v>
      </c>
      <c r="O175" t="str">
        <f t="shared" si="21"/>
        <v/>
      </c>
    </row>
    <row r="176" spans="1:15" ht="16">
      <c r="A176" s="8">
        <v>174</v>
      </c>
      <c r="B176" s="1" t="s">
        <v>27</v>
      </c>
      <c r="C176">
        <f t="shared" si="22"/>
        <v>0</v>
      </c>
      <c r="D176">
        <f t="shared" si="22"/>
        <v>1</v>
      </c>
      <c r="E176">
        <f t="shared" si="22"/>
        <v>0</v>
      </c>
      <c r="F176">
        <f t="shared" si="22"/>
        <v>0</v>
      </c>
      <c r="G176">
        <f t="shared" si="22"/>
        <v>0</v>
      </c>
      <c r="H176" s="36" t="s">
        <v>22</v>
      </c>
      <c r="I176">
        <f t="shared" si="16"/>
        <v>1</v>
      </c>
      <c r="J176">
        <f t="shared" si="16"/>
        <v>0</v>
      </c>
      <c r="K176" s="21">
        <f t="shared" si="17"/>
        <v>0</v>
      </c>
      <c r="L176">
        <f t="shared" si="18"/>
        <v>0</v>
      </c>
      <c r="M176" s="18">
        <f t="shared" si="19"/>
        <v>1</v>
      </c>
      <c r="N176">
        <f t="shared" si="20"/>
        <v>0</v>
      </c>
      <c r="O176" t="str">
        <f t="shared" si="21"/>
        <v/>
      </c>
    </row>
    <row r="177" spans="1:15" ht="16">
      <c r="A177" s="8">
        <v>175</v>
      </c>
      <c r="B177" s="1" t="s">
        <v>27</v>
      </c>
      <c r="C177">
        <f t="shared" si="22"/>
        <v>0</v>
      </c>
      <c r="D177">
        <f t="shared" si="22"/>
        <v>1</v>
      </c>
      <c r="E177">
        <f t="shared" si="22"/>
        <v>0</v>
      </c>
      <c r="F177">
        <f t="shared" si="22"/>
        <v>0</v>
      </c>
      <c r="G177">
        <f t="shared" si="22"/>
        <v>0</v>
      </c>
      <c r="H177" s="36" t="s">
        <v>24</v>
      </c>
      <c r="I177">
        <f t="shared" si="16"/>
        <v>0</v>
      </c>
      <c r="J177">
        <f t="shared" si="16"/>
        <v>1</v>
      </c>
      <c r="K177" s="21">
        <f t="shared" si="17"/>
        <v>0</v>
      </c>
      <c r="L177">
        <f t="shared" si="18"/>
        <v>0</v>
      </c>
      <c r="M177" s="18">
        <f t="shared" si="19"/>
        <v>0</v>
      </c>
      <c r="N177">
        <f t="shared" si="20"/>
        <v>1</v>
      </c>
      <c r="O177" t="str">
        <f t="shared" si="21"/>
        <v/>
      </c>
    </row>
    <row r="178" spans="1:15" ht="16">
      <c r="A178" s="8">
        <v>176</v>
      </c>
      <c r="B178" s="1" t="s">
        <v>27</v>
      </c>
      <c r="C178">
        <f t="shared" si="22"/>
        <v>0</v>
      </c>
      <c r="D178">
        <f t="shared" si="22"/>
        <v>1</v>
      </c>
      <c r="E178">
        <f t="shared" si="22"/>
        <v>0</v>
      </c>
      <c r="F178">
        <f t="shared" si="22"/>
        <v>0</v>
      </c>
      <c r="G178">
        <f t="shared" si="22"/>
        <v>0</v>
      </c>
      <c r="H178" s="36" t="s">
        <v>22</v>
      </c>
      <c r="I178">
        <f t="shared" si="16"/>
        <v>1</v>
      </c>
      <c r="J178">
        <f t="shared" si="16"/>
        <v>0</v>
      </c>
      <c r="K178" s="21">
        <f t="shared" si="17"/>
        <v>0</v>
      </c>
      <c r="L178">
        <f t="shared" si="18"/>
        <v>0</v>
      </c>
      <c r="M178" s="18">
        <f t="shared" si="19"/>
        <v>1</v>
      </c>
      <c r="N178">
        <f t="shared" si="20"/>
        <v>0</v>
      </c>
      <c r="O178" t="str">
        <f t="shared" si="21"/>
        <v/>
      </c>
    </row>
    <row r="179" spans="1:15" ht="16">
      <c r="A179" s="8">
        <v>177</v>
      </c>
      <c r="B179" s="1" t="s">
        <v>27</v>
      </c>
      <c r="C179">
        <f t="shared" si="22"/>
        <v>0</v>
      </c>
      <c r="D179">
        <f t="shared" si="22"/>
        <v>1</v>
      </c>
      <c r="E179">
        <f t="shared" si="22"/>
        <v>0</v>
      </c>
      <c r="F179">
        <f t="shared" si="22"/>
        <v>0</v>
      </c>
      <c r="G179">
        <f t="shared" si="22"/>
        <v>0</v>
      </c>
      <c r="H179" s="36" t="s">
        <v>22</v>
      </c>
      <c r="I179">
        <f t="shared" si="16"/>
        <v>1</v>
      </c>
      <c r="J179">
        <f t="shared" si="16"/>
        <v>0</v>
      </c>
      <c r="K179" s="21">
        <f t="shared" si="17"/>
        <v>0</v>
      </c>
      <c r="L179">
        <f t="shared" si="18"/>
        <v>0</v>
      </c>
      <c r="M179" s="18">
        <f t="shared" si="19"/>
        <v>1</v>
      </c>
      <c r="N179">
        <f t="shared" si="20"/>
        <v>0</v>
      </c>
      <c r="O179" t="str">
        <f t="shared" si="21"/>
        <v/>
      </c>
    </row>
    <row r="180" spans="1:15" ht="16">
      <c r="A180" s="8">
        <v>178</v>
      </c>
      <c r="B180" s="1" t="s">
        <v>27</v>
      </c>
      <c r="C180">
        <f t="shared" si="22"/>
        <v>0</v>
      </c>
      <c r="D180">
        <f t="shared" si="22"/>
        <v>1</v>
      </c>
      <c r="E180">
        <f t="shared" si="22"/>
        <v>0</v>
      </c>
      <c r="F180">
        <f t="shared" si="22"/>
        <v>0</v>
      </c>
      <c r="G180">
        <f t="shared" si="22"/>
        <v>0</v>
      </c>
      <c r="H180" s="36" t="s">
        <v>24</v>
      </c>
      <c r="I180">
        <f t="shared" si="16"/>
        <v>0</v>
      </c>
      <c r="J180">
        <f t="shared" si="16"/>
        <v>1</v>
      </c>
      <c r="K180" s="21">
        <f t="shared" si="17"/>
        <v>0</v>
      </c>
      <c r="L180">
        <f t="shared" si="18"/>
        <v>0</v>
      </c>
      <c r="M180" s="18">
        <f t="shared" si="19"/>
        <v>0</v>
      </c>
      <c r="N180">
        <f t="shared" si="20"/>
        <v>1</v>
      </c>
      <c r="O180" t="str">
        <f t="shared" si="21"/>
        <v/>
      </c>
    </row>
    <row r="181" spans="1:15" ht="16">
      <c r="A181" s="8">
        <v>179</v>
      </c>
      <c r="B181" s="1" t="s">
        <v>53</v>
      </c>
      <c r="C181">
        <f t="shared" si="22"/>
        <v>1</v>
      </c>
      <c r="D181">
        <f t="shared" si="22"/>
        <v>0</v>
      </c>
      <c r="E181">
        <f t="shared" si="22"/>
        <v>0</v>
      </c>
      <c r="F181">
        <f t="shared" si="22"/>
        <v>0</v>
      </c>
      <c r="G181">
        <f t="shared" si="22"/>
        <v>0</v>
      </c>
      <c r="H181" s="36" t="s">
        <v>24</v>
      </c>
      <c r="I181">
        <f t="shared" si="16"/>
        <v>0</v>
      </c>
      <c r="J181">
        <f t="shared" si="16"/>
        <v>1</v>
      </c>
      <c r="K181" s="21">
        <f t="shared" si="17"/>
        <v>0</v>
      </c>
      <c r="L181">
        <f t="shared" si="18"/>
        <v>1</v>
      </c>
      <c r="M181" s="18">
        <f t="shared" si="19"/>
        <v>0</v>
      </c>
      <c r="N181">
        <f t="shared" si="20"/>
        <v>0</v>
      </c>
      <c r="O181" t="str">
        <f t="shared" si="21"/>
        <v/>
      </c>
    </row>
    <row r="182" spans="1:15" ht="16">
      <c r="A182" s="8">
        <v>180</v>
      </c>
      <c r="B182" s="1" t="s">
        <v>27</v>
      </c>
      <c r="C182">
        <f t="shared" si="22"/>
        <v>0</v>
      </c>
      <c r="D182">
        <f t="shared" si="22"/>
        <v>1</v>
      </c>
      <c r="E182">
        <f t="shared" si="22"/>
        <v>0</v>
      </c>
      <c r="F182">
        <f t="shared" si="22"/>
        <v>0</v>
      </c>
      <c r="G182">
        <f t="shared" si="22"/>
        <v>0</v>
      </c>
      <c r="H182" s="36" t="s">
        <v>24</v>
      </c>
      <c r="I182">
        <f t="shared" si="16"/>
        <v>0</v>
      </c>
      <c r="J182">
        <f t="shared" si="16"/>
        <v>1</v>
      </c>
      <c r="K182" s="21">
        <f t="shared" si="17"/>
        <v>0</v>
      </c>
      <c r="L182">
        <f t="shared" si="18"/>
        <v>0</v>
      </c>
      <c r="M182" s="18">
        <f t="shared" si="19"/>
        <v>0</v>
      </c>
      <c r="N182">
        <f t="shared" si="20"/>
        <v>1</v>
      </c>
      <c r="O182" t="str">
        <f t="shared" si="21"/>
        <v/>
      </c>
    </row>
    <row r="183" spans="1:15" ht="16">
      <c r="A183" s="8">
        <v>181</v>
      </c>
      <c r="B183" s="1" t="s">
        <v>75</v>
      </c>
      <c r="C183">
        <f t="shared" si="22"/>
        <v>0</v>
      </c>
      <c r="D183">
        <f t="shared" si="22"/>
        <v>0</v>
      </c>
      <c r="E183">
        <f t="shared" si="22"/>
        <v>0</v>
      </c>
      <c r="F183">
        <f t="shared" si="22"/>
        <v>1</v>
      </c>
      <c r="G183">
        <f t="shared" si="22"/>
        <v>0</v>
      </c>
      <c r="H183" s="36" t="s">
        <v>22</v>
      </c>
      <c r="I183">
        <f t="shared" si="16"/>
        <v>1</v>
      </c>
      <c r="J183">
        <f t="shared" si="16"/>
        <v>0</v>
      </c>
      <c r="K183" s="21">
        <f t="shared" si="17"/>
        <v>0</v>
      </c>
      <c r="L183">
        <f t="shared" si="18"/>
        <v>0</v>
      </c>
      <c r="M183" s="18">
        <f t="shared" si="19"/>
        <v>0</v>
      </c>
      <c r="N183">
        <f t="shared" si="20"/>
        <v>0</v>
      </c>
      <c r="O183" t="str">
        <f t="shared" si="21"/>
        <v/>
      </c>
    </row>
    <row r="184" spans="1:15" ht="16">
      <c r="A184" s="8">
        <v>182</v>
      </c>
      <c r="B184" s="1" t="s">
        <v>27</v>
      </c>
      <c r="C184">
        <f t="shared" si="22"/>
        <v>0</v>
      </c>
      <c r="D184">
        <f t="shared" si="22"/>
        <v>1</v>
      </c>
      <c r="E184">
        <f t="shared" si="22"/>
        <v>0</v>
      </c>
      <c r="F184">
        <f t="shared" si="22"/>
        <v>0</v>
      </c>
      <c r="G184">
        <f t="shared" si="22"/>
        <v>0</v>
      </c>
      <c r="H184" s="36" t="s">
        <v>22</v>
      </c>
      <c r="I184">
        <f t="shared" si="16"/>
        <v>1</v>
      </c>
      <c r="J184">
        <f t="shared" si="16"/>
        <v>0</v>
      </c>
      <c r="K184" s="21">
        <f t="shared" si="17"/>
        <v>0</v>
      </c>
      <c r="L184">
        <f t="shared" si="18"/>
        <v>0</v>
      </c>
      <c r="M184" s="18">
        <f t="shared" si="19"/>
        <v>1</v>
      </c>
      <c r="N184">
        <f t="shared" si="20"/>
        <v>0</v>
      </c>
      <c r="O184" t="str">
        <f t="shared" si="21"/>
        <v/>
      </c>
    </row>
    <row r="185" spans="1:15" ht="16">
      <c r="A185" s="8">
        <v>183</v>
      </c>
      <c r="B185" s="1" t="s">
        <v>27</v>
      </c>
      <c r="C185">
        <f t="shared" si="22"/>
        <v>0</v>
      </c>
      <c r="D185">
        <f t="shared" si="22"/>
        <v>1</v>
      </c>
      <c r="E185">
        <f t="shared" si="22"/>
        <v>0</v>
      </c>
      <c r="F185">
        <f t="shared" si="22"/>
        <v>0</v>
      </c>
      <c r="G185">
        <f t="shared" si="22"/>
        <v>0</v>
      </c>
      <c r="H185" s="36" t="s">
        <v>22</v>
      </c>
      <c r="I185">
        <f t="shared" si="16"/>
        <v>1</v>
      </c>
      <c r="J185">
        <f t="shared" si="16"/>
        <v>0</v>
      </c>
      <c r="K185" s="21">
        <f t="shared" si="17"/>
        <v>0</v>
      </c>
      <c r="L185">
        <f t="shared" si="18"/>
        <v>0</v>
      </c>
      <c r="M185" s="18">
        <f t="shared" si="19"/>
        <v>1</v>
      </c>
      <c r="N185">
        <f t="shared" si="20"/>
        <v>0</v>
      </c>
      <c r="O185" t="str">
        <f t="shared" si="21"/>
        <v/>
      </c>
    </row>
    <row r="186" spans="1:15" ht="16">
      <c r="A186" s="8">
        <v>184</v>
      </c>
      <c r="B186" s="1" t="s">
        <v>27</v>
      </c>
      <c r="C186">
        <f t="shared" si="22"/>
        <v>0</v>
      </c>
      <c r="D186">
        <f t="shared" si="22"/>
        <v>1</v>
      </c>
      <c r="E186">
        <f t="shared" si="22"/>
        <v>0</v>
      </c>
      <c r="F186">
        <f t="shared" si="22"/>
        <v>0</v>
      </c>
      <c r="G186">
        <f t="shared" si="22"/>
        <v>0</v>
      </c>
      <c r="H186" s="36" t="s">
        <v>24</v>
      </c>
      <c r="I186">
        <f t="shared" si="16"/>
        <v>0</v>
      </c>
      <c r="J186">
        <f t="shared" si="16"/>
        <v>1</v>
      </c>
      <c r="K186" s="21">
        <f t="shared" si="17"/>
        <v>0</v>
      </c>
      <c r="L186">
        <f t="shared" si="18"/>
        <v>0</v>
      </c>
      <c r="M186" s="18">
        <f t="shared" si="19"/>
        <v>0</v>
      </c>
      <c r="N186">
        <f t="shared" si="20"/>
        <v>1</v>
      </c>
      <c r="O186" t="str">
        <f t="shared" si="21"/>
        <v/>
      </c>
    </row>
    <row r="187" spans="1:15" ht="16">
      <c r="A187" s="8">
        <v>185</v>
      </c>
      <c r="B187" s="1" t="s">
        <v>27</v>
      </c>
      <c r="C187">
        <f t="shared" si="22"/>
        <v>0</v>
      </c>
      <c r="D187">
        <f t="shared" si="22"/>
        <v>1</v>
      </c>
      <c r="E187">
        <f t="shared" si="22"/>
        <v>0</v>
      </c>
      <c r="F187">
        <f t="shared" si="22"/>
        <v>0</v>
      </c>
      <c r="G187">
        <f t="shared" si="22"/>
        <v>0</v>
      </c>
      <c r="H187" s="36" t="s">
        <v>22</v>
      </c>
      <c r="I187">
        <f t="shared" si="16"/>
        <v>1</v>
      </c>
      <c r="J187">
        <f t="shared" si="16"/>
        <v>0</v>
      </c>
      <c r="K187" s="21">
        <f t="shared" si="17"/>
        <v>0</v>
      </c>
      <c r="L187">
        <f t="shared" si="18"/>
        <v>0</v>
      </c>
      <c r="M187" s="18">
        <f t="shared" si="19"/>
        <v>1</v>
      </c>
      <c r="N187">
        <f t="shared" si="20"/>
        <v>0</v>
      </c>
      <c r="O187" t="str">
        <f t="shared" si="21"/>
        <v/>
      </c>
    </row>
    <row r="188" spans="1:15" ht="16">
      <c r="A188" s="8">
        <v>186</v>
      </c>
      <c r="B188" s="1" t="s">
        <v>761</v>
      </c>
      <c r="C188">
        <f t="shared" si="22"/>
        <v>0</v>
      </c>
      <c r="D188">
        <f t="shared" si="22"/>
        <v>0</v>
      </c>
      <c r="E188">
        <f t="shared" si="22"/>
        <v>1</v>
      </c>
      <c r="F188">
        <f t="shared" si="22"/>
        <v>0</v>
      </c>
      <c r="G188">
        <f t="shared" si="22"/>
        <v>0</v>
      </c>
      <c r="H188" s="36" t="s">
        <v>22</v>
      </c>
      <c r="I188">
        <f t="shared" si="16"/>
        <v>1</v>
      </c>
      <c r="J188">
        <f t="shared" si="16"/>
        <v>0</v>
      </c>
      <c r="K188" s="21">
        <f t="shared" si="17"/>
        <v>0</v>
      </c>
      <c r="L188">
        <f t="shared" si="18"/>
        <v>0</v>
      </c>
      <c r="M188" s="18">
        <f t="shared" si="19"/>
        <v>0</v>
      </c>
      <c r="N188">
        <f t="shared" si="20"/>
        <v>0</v>
      </c>
      <c r="O188" t="str">
        <f t="shared" si="21"/>
        <v/>
      </c>
    </row>
    <row r="189" spans="1:15" ht="16">
      <c r="A189" s="8">
        <v>187</v>
      </c>
      <c r="B189" s="1" t="s">
        <v>53</v>
      </c>
      <c r="C189">
        <f t="shared" si="22"/>
        <v>1</v>
      </c>
      <c r="D189">
        <f t="shared" si="22"/>
        <v>0</v>
      </c>
      <c r="E189">
        <f t="shared" si="22"/>
        <v>0</v>
      </c>
      <c r="F189">
        <f t="shared" si="22"/>
        <v>0</v>
      </c>
      <c r="G189">
        <f t="shared" si="22"/>
        <v>0</v>
      </c>
      <c r="H189" s="36" t="s">
        <v>24</v>
      </c>
      <c r="I189">
        <f t="shared" si="16"/>
        <v>0</v>
      </c>
      <c r="J189">
        <f t="shared" si="16"/>
        <v>1</v>
      </c>
      <c r="K189" s="21">
        <f t="shared" si="17"/>
        <v>0</v>
      </c>
      <c r="L189">
        <f t="shared" si="18"/>
        <v>1</v>
      </c>
      <c r="M189" s="18">
        <f t="shared" si="19"/>
        <v>0</v>
      </c>
      <c r="N189">
        <f t="shared" si="20"/>
        <v>0</v>
      </c>
      <c r="O189" t="str">
        <f t="shared" si="21"/>
        <v/>
      </c>
    </row>
    <row r="190" spans="1:15" ht="16">
      <c r="A190" s="8">
        <v>188</v>
      </c>
      <c r="B190" s="1" t="s">
        <v>27</v>
      </c>
      <c r="C190">
        <f t="shared" si="22"/>
        <v>0</v>
      </c>
      <c r="D190">
        <f t="shared" si="22"/>
        <v>1</v>
      </c>
      <c r="E190">
        <f t="shared" si="22"/>
        <v>0</v>
      </c>
      <c r="F190">
        <f t="shared" si="22"/>
        <v>0</v>
      </c>
      <c r="G190">
        <f t="shared" si="22"/>
        <v>0</v>
      </c>
      <c r="H190" s="36" t="s">
        <v>22</v>
      </c>
      <c r="I190">
        <f t="shared" si="16"/>
        <v>1</v>
      </c>
      <c r="J190">
        <f t="shared" si="16"/>
        <v>0</v>
      </c>
      <c r="K190" s="21">
        <f t="shared" si="17"/>
        <v>0</v>
      </c>
      <c r="L190">
        <f t="shared" si="18"/>
        <v>0</v>
      </c>
      <c r="M190" s="18">
        <f t="shared" si="19"/>
        <v>1</v>
      </c>
      <c r="N190">
        <f t="shared" si="20"/>
        <v>0</v>
      </c>
      <c r="O190" t="str">
        <f t="shared" si="21"/>
        <v/>
      </c>
    </row>
    <row r="191" spans="1:15" ht="16">
      <c r="A191" s="8">
        <v>189</v>
      </c>
      <c r="B191" s="1" t="s">
        <v>53</v>
      </c>
      <c r="C191">
        <f t="shared" si="22"/>
        <v>1</v>
      </c>
      <c r="D191">
        <f t="shared" si="22"/>
        <v>0</v>
      </c>
      <c r="E191">
        <f t="shared" si="22"/>
        <v>0</v>
      </c>
      <c r="F191">
        <f t="shared" si="22"/>
        <v>0</v>
      </c>
      <c r="G191">
        <f t="shared" si="22"/>
        <v>0</v>
      </c>
      <c r="H191" s="36" t="s">
        <v>24</v>
      </c>
      <c r="I191">
        <f t="shared" si="16"/>
        <v>0</v>
      </c>
      <c r="J191">
        <f t="shared" si="16"/>
        <v>1</v>
      </c>
      <c r="K191" s="21">
        <f t="shared" si="17"/>
        <v>0</v>
      </c>
      <c r="L191">
        <f t="shared" si="18"/>
        <v>1</v>
      </c>
      <c r="M191" s="18">
        <f t="shared" si="19"/>
        <v>0</v>
      </c>
      <c r="N191">
        <f t="shared" si="20"/>
        <v>0</v>
      </c>
      <c r="O191" t="str">
        <f t="shared" si="21"/>
        <v/>
      </c>
    </row>
    <row r="192" spans="1:15" ht="16">
      <c r="A192" s="8">
        <v>190</v>
      </c>
      <c r="B192" s="1" t="s">
        <v>53</v>
      </c>
      <c r="C192">
        <f t="shared" si="22"/>
        <v>1</v>
      </c>
      <c r="D192">
        <f t="shared" si="22"/>
        <v>0</v>
      </c>
      <c r="E192">
        <f t="shared" si="22"/>
        <v>0</v>
      </c>
      <c r="F192">
        <f t="shared" si="22"/>
        <v>0</v>
      </c>
      <c r="G192">
        <f t="shared" si="22"/>
        <v>0</v>
      </c>
      <c r="H192" s="36" t="s">
        <v>24</v>
      </c>
      <c r="I192">
        <f t="shared" si="16"/>
        <v>0</v>
      </c>
      <c r="J192">
        <f t="shared" si="16"/>
        <v>1</v>
      </c>
      <c r="K192" s="21">
        <f t="shared" si="17"/>
        <v>0</v>
      </c>
      <c r="L192">
        <f t="shared" si="18"/>
        <v>1</v>
      </c>
      <c r="M192" s="18">
        <f t="shared" si="19"/>
        <v>0</v>
      </c>
      <c r="N192">
        <f t="shared" si="20"/>
        <v>0</v>
      </c>
      <c r="O192" t="str">
        <f t="shared" si="21"/>
        <v/>
      </c>
    </row>
    <row r="193" spans="1:15" ht="16">
      <c r="A193" s="8">
        <v>191</v>
      </c>
      <c r="B193" s="1" t="s">
        <v>27</v>
      </c>
      <c r="C193">
        <f t="shared" si="22"/>
        <v>0</v>
      </c>
      <c r="D193">
        <f t="shared" si="22"/>
        <v>1</v>
      </c>
      <c r="E193">
        <f t="shared" si="22"/>
        <v>0</v>
      </c>
      <c r="F193">
        <f t="shared" si="22"/>
        <v>0</v>
      </c>
      <c r="G193">
        <f t="shared" si="22"/>
        <v>0</v>
      </c>
      <c r="H193" s="36" t="s">
        <v>22</v>
      </c>
      <c r="I193">
        <f t="shared" si="16"/>
        <v>1</v>
      </c>
      <c r="J193">
        <f t="shared" si="16"/>
        <v>0</v>
      </c>
      <c r="K193" s="21">
        <f t="shared" si="17"/>
        <v>0</v>
      </c>
      <c r="L193">
        <f t="shared" si="18"/>
        <v>0</v>
      </c>
      <c r="M193" s="18">
        <f t="shared" si="19"/>
        <v>1</v>
      </c>
      <c r="N193">
        <f t="shared" si="20"/>
        <v>0</v>
      </c>
      <c r="O193" t="str">
        <f t="shared" si="21"/>
        <v/>
      </c>
    </row>
    <row r="194" spans="1:15" ht="16">
      <c r="A194" s="8">
        <v>192</v>
      </c>
      <c r="B194" s="1" t="s">
        <v>27</v>
      </c>
      <c r="C194">
        <f t="shared" si="22"/>
        <v>0</v>
      </c>
      <c r="D194">
        <f t="shared" si="22"/>
        <v>1</v>
      </c>
      <c r="E194">
        <f t="shared" si="22"/>
        <v>0</v>
      </c>
      <c r="F194">
        <f t="shared" si="22"/>
        <v>0</v>
      </c>
      <c r="G194">
        <f t="shared" si="22"/>
        <v>0</v>
      </c>
      <c r="H194" s="36" t="s">
        <v>22</v>
      </c>
      <c r="I194">
        <f t="shared" si="16"/>
        <v>1</v>
      </c>
      <c r="J194">
        <f t="shared" si="16"/>
        <v>0</v>
      </c>
      <c r="K194" s="21">
        <f t="shared" si="17"/>
        <v>0</v>
      </c>
      <c r="L194">
        <f t="shared" si="18"/>
        <v>0</v>
      </c>
      <c r="M194" s="18">
        <f t="shared" si="19"/>
        <v>1</v>
      </c>
      <c r="N194">
        <f t="shared" si="20"/>
        <v>0</v>
      </c>
      <c r="O194" t="str">
        <f t="shared" si="21"/>
        <v/>
      </c>
    </row>
    <row r="195" spans="1:15" ht="16">
      <c r="A195" s="8">
        <v>193</v>
      </c>
      <c r="B195" s="1" t="s">
        <v>27</v>
      </c>
      <c r="C195">
        <f t="shared" si="22"/>
        <v>0</v>
      </c>
      <c r="D195">
        <f t="shared" si="22"/>
        <v>1</v>
      </c>
      <c r="E195">
        <f t="shared" si="22"/>
        <v>0</v>
      </c>
      <c r="F195">
        <f t="shared" si="22"/>
        <v>0</v>
      </c>
      <c r="G195">
        <f t="shared" si="22"/>
        <v>0</v>
      </c>
      <c r="H195" s="36" t="s">
        <v>22</v>
      </c>
      <c r="I195">
        <f t="shared" si="16"/>
        <v>1</v>
      </c>
      <c r="J195">
        <f t="shared" si="16"/>
        <v>0</v>
      </c>
      <c r="K195" s="21">
        <f t="shared" si="17"/>
        <v>0</v>
      </c>
      <c r="L195">
        <f t="shared" si="18"/>
        <v>0</v>
      </c>
      <c r="M195" s="18">
        <f t="shared" si="19"/>
        <v>1</v>
      </c>
      <c r="N195">
        <f t="shared" si="20"/>
        <v>0</v>
      </c>
      <c r="O195" t="str">
        <f t="shared" si="21"/>
        <v/>
      </c>
    </row>
    <row r="196" spans="1:15" ht="16">
      <c r="A196" s="8">
        <v>194</v>
      </c>
      <c r="B196" s="1" t="s">
        <v>27</v>
      </c>
      <c r="C196">
        <f t="shared" si="22"/>
        <v>0</v>
      </c>
      <c r="D196">
        <f t="shared" si="22"/>
        <v>1</v>
      </c>
      <c r="E196">
        <f t="shared" si="22"/>
        <v>0</v>
      </c>
      <c r="F196">
        <f t="shared" si="22"/>
        <v>0</v>
      </c>
      <c r="G196">
        <f t="shared" si="22"/>
        <v>0</v>
      </c>
      <c r="H196" s="36" t="s">
        <v>22</v>
      </c>
      <c r="I196">
        <f t="shared" ref="I196:J259" si="23">IF($H196=I$2,1,0)</f>
        <v>1</v>
      </c>
      <c r="J196">
        <f t="shared" si="23"/>
        <v>0</v>
      </c>
      <c r="K196" s="21">
        <f t="shared" ref="K196:K259" si="24">IF(AND($C196=1,I196=1),1,0)</f>
        <v>0</v>
      </c>
      <c r="L196">
        <f t="shared" ref="L196:L259" si="25">IF(AND($C196=1,J196=1),1,0)</f>
        <v>0</v>
      </c>
      <c r="M196" s="18">
        <f t="shared" ref="M196:M259" si="26">IF(AND($D196=1,I196=1),1,0)</f>
        <v>1</v>
      </c>
      <c r="N196">
        <f t="shared" ref="N196:N259" si="27">IF(AND($D196=1,J196=1),1,0)</f>
        <v>0</v>
      </c>
      <c r="O196" t="str">
        <f t="shared" ref="O196:O259" si="28">IF(AND(SUM(C196:D196)=1,SUM(K196:N196)&lt;&gt;1),"PROBLEM","")</f>
        <v/>
      </c>
    </row>
    <row r="197" spans="1:15" ht="16">
      <c r="A197" s="8">
        <v>195</v>
      </c>
      <c r="B197" s="1" t="s">
        <v>27</v>
      </c>
      <c r="C197">
        <f t="shared" si="22"/>
        <v>0</v>
      </c>
      <c r="D197">
        <f t="shared" si="22"/>
        <v>1</v>
      </c>
      <c r="E197">
        <f t="shared" si="22"/>
        <v>0</v>
      </c>
      <c r="F197">
        <f t="shared" si="22"/>
        <v>0</v>
      </c>
      <c r="G197">
        <f t="shared" si="22"/>
        <v>0</v>
      </c>
      <c r="H197" s="36" t="s">
        <v>22</v>
      </c>
      <c r="I197">
        <f t="shared" si="23"/>
        <v>1</v>
      </c>
      <c r="J197">
        <f t="shared" si="23"/>
        <v>0</v>
      </c>
      <c r="K197" s="21">
        <f t="shared" si="24"/>
        <v>0</v>
      </c>
      <c r="L197">
        <f t="shared" si="25"/>
        <v>0</v>
      </c>
      <c r="M197" s="18">
        <f t="shared" si="26"/>
        <v>1</v>
      </c>
      <c r="N197">
        <f t="shared" si="27"/>
        <v>0</v>
      </c>
      <c r="O197" t="str">
        <f t="shared" si="28"/>
        <v/>
      </c>
    </row>
    <row r="198" spans="1:15" ht="16">
      <c r="A198" s="8">
        <v>196</v>
      </c>
      <c r="B198" s="1" t="s">
        <v>27</v>
      </c>
      <c r="C198">
        <f t="shared" si="22"/>
        <v>0</v>
      </c>
      <c r="D198">
        <f t="shared" si="22"/>
        <v>1</v>
      </c>
      <c r="E198">
        <f t="shared" si="22"/>
        <v>0</v>
      </c>
      <c r="F198">
        <f t="shared" si="22"/>
        <v>0</v>
      </c>
      <c r="G198">
        <f t="shared" si="22"/>
        <v>0</v>
      </c>
      <c r="H198" s="36" t="s">
        <v>22</v>
      </c>
      <c r="I198">
        <f t="shared" si="23"/>
        <v>1</v>
      </c>
      <c r="J198">
        <f t="shared" si="23"/>
        <v>0</v>
      </c>
      <c r="K198" s="21">
        <f t="shared" si="24"/>
        <v>0</v>
      </c>
      <c r="L198">
        <f t="shared" si="25"/>
        <v>0</v>
      </c>
      <c r="M198" s="18">
        <f t="shared" si="26"/>
        <v>1</v>
      </c>
      <c r="N198">
        <f t="shared" si="27"/>
        <v>0</v>
      </c>
      <c r="O198" t="str">
        <f t="shared" si="28"/>
        <v/>
      </c>
    </row>
    <row r="199" spans="1:15" ht="16">
      <c r="A199" s="8">
        <v>197</v>
      </c>
      <c r="B199" s="1" t="s">
        <v>27</v>
      </c>
      <c r="C199">
        <f t="shared" si="22"/>
        <v>0</v>
      </c>
      <c r="D199">
        <f t="shared" si="22"/>
        <v>1</v>
      </c>
      <c r="E199">
        <f t="shared" si="22"/>
        <v>0</v>
      </c>
      <c r="F199">
        <f t="shared" si="22"/>
        <v>0</v>
      </c>
      <c r="G199">
        <f t="shared" si="22"/>
        <v>0</v>
      </c>
      <c r="H199" s="36" t="s">
        <v>22</v>
      </c>
      <c r="I199">
        <f t="shared" si="23"/>
        <v>1</v>
      </c>
      <c r="J199">
        <f t="shared" si="23"/>
        <v>0</v>
      </c>
      <c r="K199" s="21">
        <f t="shared" si="24"/>
        <v>0</v>
      </c>
      <c r="L199">
        <f t="shared" si="25"/>
        <v>0</v>
      </c>
      <c r="M199" s="18">
        <f t="shared" si="26"/>
        <v>1</v>
      </c>
      <c r="N199">
        <f t="shared" si="27"/>
        <v>0</v>
      </c>
      <c r="O199" t="str">
        <f t="shared" si="28"/>
        <v/>
      </c>
    </row>
    <row r="200" spans="1:15" ht="16">
      <c r="A200" s="8">
        <v>198</v>
      </c>
      <c r="B200" s="1" t="s">
        <v>27</v>
      </c>
      <c r="C200">
        <f t="shared" si="22"/>
        <v>0</v>
      </c>
      <c r="D200">
        <f t="shared" si="22"/>
        <v>1</v>
      </c>
      <c r="E200">
        <f t="shared" si="22"/>
        <v>0</v>
      </c>
      <c r="F200">
        <f t="shared" si="22"/>
        <v>0</v>
      </c>
      <c r="G200">
        <f t="shared" si="22"/>
        <v>0</v>
      </c>
      <c r="H200" s="36" t="s">
        <v>24</v>
      </c>
      <c r="I200">
        <f t="shared" si="23"/>
        <v>0</v>
      </c>
      <c r="J200">
        <f t="shared" si="23"/>
        <v>1</v>
      </c>
      <c r="K200" s="21">
        <f t="shared" si="24"/>
        <v>0</v>
      </c>
      <c r="L200">
        <f t="shared" si="25"/>
        <v>0</v>
      </c>
      <c r="M200" s="18">
        <f t="shared" si="26"/>
        <v>0</v>
      </c>
      <c r="N200">
        <f t="shared" si="27"/>
        <v>1</v>
      </c>
      <c r="O200" t="str">
        <f t="shared" si="28"/>
        <v/>
      </c>
    </row>
    <row r="201" spans="1:15" ht="16">
      <c r="A201" s="8">
        <v>199</v>
      </c>
      <c r="B201" s="1" t="s">
        <v>27</v>
      </c>
      <c r="C201">
        <f t="shared" si="22"/>
        <v>0</v>
      </c>
      <c r="D201">
        <f t="shared" si="22"/>
        <v>1</v>
      </c>
      <c r="E201">
        <f t="shared" si="22"/>
        <v>0</v>
      </c>
      <c r="F201">
        <f t="shared" si="22"/>
        <v>0</v>
      </c>
      <c r="G201">
        <f t="shared" si="22"/>
        <v>0</v>
      </c>
      <c r="H201" s="36" t="s">
        <v>22</v>
      </c>
      <c r="I201">
        <f t="shared" si="23"/>
        <v>1</v>
      </c>
      <c r="J201">
        <f t="shared" si="23"/>
        <v>0</v>
      </c>
      <c r="K201" s="21">
        <f t="shared" si="24"/>
        <v>0</v>
      </c>
      <c r="L201">
        <f t="shared" si="25"/>
        <v>0</v>
      </c>
      <c r="M201" s="18">
        <f t="shared" si="26"/>
        <v>1</v>
      </c>
      <c r="N201">
        <f t="shared" si="27"/>
        <v>0</v>
      </c>
      <c r="O201" t="str">
        <f t="shared" si="28"/>
        <v/>
      </c>
    </row>
    <row r="202" spans="1:15" ht="16">
      <c r="A202" s="8">
        <v>200</v>
      </c>
      <c r="B202" s="1" t="s">
        <v>27</v>
      </c>
      <c r="C202">
        <f t="shared" si="22"/>
        <v>0</v>
      </c>
      <c r="D202">
        <f t="shared" si="22"/>
        <v>1</v>
      </c>
      <c r="E202">
        <f t="shared" si="22"/>
        <v>0</v>
      </c>
      <c r="F202">
        <f t="shared" si="22"/>
        <v>0</v>
      </c>
      <c r="G202">
        <f t="shared" si="22"/>
        <v>0</v>
      </c>
      <c r="H202" s="36" t="s">
        <v>22</v>
      </c>
      <c r="I202">
        <f t="shared" si="23"/>
        <v>1</v>
      </c>
      <c r="J202">
        <f t="shared" si="23"/>
        <v>0</v>
      </c>
      <c r="K202" s="21">
        <f t="shared" si="24"/>
        <v>0</v>
      </c>
      <c r="L202">
        <f t="shared" si="25"/>
        <v>0</v>
      </c>
      <c r="M202" s="18">
        <f t="shared" si="26"/>
        <v>1</v>
      </c>
      <c r="N202">
        <f t="shared" si="27"/>
        <v>0</v>
      </c>
      <c r="O202" t="str">
        <f t="shared" si="28"/>
        <v/>
      </c>
    </row>
    <row r="203" spans="1:15" ht="16">
      <c r="A203" s="8">
        <v>201</v>
      </c>
      <c r="B203" s="1" t="s">
        <v>27</v>
      </c>
      <c r="C203">
        <f t="shared" si="22"/>
        <v>0</v>
      </c>
      <c r="D203">
        <f t="shared" si="22"/>
        <v>1</v>
      </c>
      <c r="E203">
        <f t="shared" si="22"/>
        <v>0</v>
      </c>
      <c r="F203">
        <f t="shared" si="22"/>
        <v>0</v>
      </c>
      <c r="G203">
        <f t="shared" si="22"/>
        <v>0</v>
      </c>
      <c r="H203" s="36" t="s">
        <v>24</v>
      </c>
      <c r="I203">
        <f t="shared" si="23"/>
        <v>0</v>
      </c>
      <c r="J203">
        <f t="shared" si="23"/>
        <v>1</v>
      </c>
      <c r="K203" s="21">
        <f t="shared" si="24"/>
        <v>0</v>
      </c>
      <c r="L203">
        <f t="shared" si="25"/>
        <v>0</v>
      </c>
      <c r="M203" s="18">
        <f t="shared" si="26"/>
        <v>0</v>
      </c>
      <c r="N203">
        <f t="shared" si="27"/>
        <v>1</v>
      </c>
      <c r="O203" t="str">
        <f t="shared" si="28"/>
        <v/>
      </c>
    </row>
    <row r="204" spans="1:15" ht="16">
      <c r="A204" s="8">
        <v>202</v>
      </c>
      <c r="B204" s="1" t="s">
        <v>53</v>
      </c>
      <c r="C204">
        <f t="shared" si="22"/>
        <v>1</v>
      </c>
      <c r="D204">
        <f t="shared" si="22"/>
        <v>0</v>
      </c>
      <c r="E204">
        <f t="shared" si="22"/>
        <v>0</v>
      </c>
      <c r="F204">
        <f t="shared" si="22"/>
        <v>0</v>
      </c>
      <c r="G204">
        <f t="shared" si="22"/>
        <v>0</v>
      </c>
      <c r="H204" s="36" t="s">
        <v>24</v>
      </c>
      <c r="I204">
        <f t="shared" si="23"/>
        <v>0</v>
      </c>
      <c r="J204">
        <f t="shared" si="23"/>
        <v>1</v>
      </c>
      <c r="K204" s="21">
        <f t="shared" si="24"/>
        <v>0</v>
      </c>
      <c r="L204">
        <f t="shared" si="25"/>
        <v>1</v>
      </c>
      <c r="M204" s="18">
        <f t="shared" si="26"/>
        <v>0</v>
      </c>
      <c r="N204">
        <f t="shared" si="27"/>
        <v>0</v>
      </c>
      <c r="O204" t="str">
        <f t="shared" si="28"/>
        <v/>
      </c>
    </row>
    <row r="205" spans="1:15" ht="16">
      <c r="A205" s="8">
        <v>203</v>
      </c>
      <c r="B205" s="1" t="s">
        <v>53</v>
      </c>
      <c r="C205">
        <f t="shared" si="22"/>
        <v>1</v>
      </c>
      <c r="D205">
        <f t="shared" si="22"/>
        <v>0</v>
      </c>
      <c r="E205">
        <f t="shared" si="22"/>
        <v>0</v>
      </c>
      <c r="F205">
        <f t="shared" si="22"/>
        <v>0</v>
      </c>
      <c r="G205">
        <f t="shared" si="22"/>
        <v>0</v>
      </c>
      <c r="H205" s="36" t="s">
        <v>22</v>
      </c>
      <c r="I205">
        <f t="shared" si="23"/>
        <v>1</v>
      </c>
      <c r="J205">
        <f t="shared" si="23"/>
        <v>0</v>
      </c>
      <c r="K205" s="21">
        <f t="shared" si="24"/>
        <v>1</v>
      </c>
      <c r="L205">
        <f t="shared" si="25"/>
        <v>0</v>
      </c>
      <c r="M205" s="18">
        <f t="shared" si="26"/>
        <v>0</v>
      </c>
      <c r="N205">
        <f t="shared" si="27"/>
        <v>0</v>
      </c>
      <c r="O205" t="str">
        <f t="shared" si="28"/>
        <v/>
      </c>
    </row>
    <row r="206" spans="1:15" ht="16">
      <c r="A206" s="8">
        <v>204</v>
      </c>
      <c r="B206" s="1" t="s">
        <v>2634</v>
      </c>
      <c r="C206">
        <f t="shared" si="22"/>
        <v>0</v>
      </c>
      <c r="D206">
        <f t="shared" si="22"/>
        <v>0</v>
      </c>
      <c r="E206">
        <f t="shared" si="22"/>
        <v>0</v>
      </c>
      <c r="F206">
        <f t="shared" si="22"/>
        <v>0</v>
      </c>
      <c r="G206">
        <f t="shared" si="22"/>
        <v>1</v>
      </c>
      <c r="H206" s="36" t="s">
        <v>22</v>
      </c>
      <c r="I206">
        <f t="shared" si="23"/>
        <v>1</v>
      </c>
      <c r="J206">
        <f t="shared" si="23"/>
        <v>0</v>
      </c>
      <c r="K206" s="21">
        <f t="shared" si="24"/>
        <v>0</v>
      </c>
      <c r="L206">
        <f t="shared" si="25"/>
        <v>0</v>
      </c>
      <c r="M206" s="18">
        <f t="shared" si="26"/>
        <v>0</v>
      </c>
      <c r="N206">
        <f t="shared" si="27"/>
        <v>0</v>
      </c>
      <c r="O206" t="str">
        <f t="shared" si="28"/>
        <v/>
      </c>
    </row>
    <row r="207" spans="1:15" ht="16">
      <c r="A207" s="8">
        <v>205</v>
      </c>
      <c r="B207" s="1" t="s">
        <v>53</v>
      </c>
      <c r="C207">
        <f t="shared" si="22"/>
        <v>1</v>
      </c>
      <c r="D207">
        <f t="shared" si="22"/>
        <v>0</v>
      </c>
      <c r="E207">
        <f t="shared" si="22"/>
        <v>0</v>
      </c>
      <c r="F207">
        <f t="shared" si="22"/>
        <v>0</v>
      </c>
      <c r="G207">
        <f t="shared" si="22"/>
        <v>0</v>
      </c>
      <c r="H207" s="36" t="s">
        <v>24</v>
      </c>
      <c r="I207">
        <f t="shared" si="23"/>
        <v>0</v>
      </c>
      <c r="J207">
        <f t="shared" si="23"/>
        <v>1</v>
      </c>
      <c r="K207" s="21">
        <f t="shared" si="24"/>
        <v>0</v>
      </c>
      <c r="L207">
        <f t="shared" si="25"/>
        <v>1</v>
      </c>
      <c r="M207" s="18">
        <f t="shared" si="26"/>
        <v>0</v>
      </c>
      <c r="N207">
        <f t="shared" si="27"/>
        <v>0</v>
      </c>
      <c r="O207" t="str">
        <f t="shared" si="28"/>
        <v/>
      </c>
    </row>
    <row r="208" spans="1:15" ht="16">
      <c r="A208" s="8">
        <v>206</v>
      </c>
      <c r="B208" s="1" t="s">
        <v>27</v>
      </c>
      <c r="C208">
        <f t="shared" si="22"/>
        <v>0</v>
      </c>
      <c r="D208">
        <f t="shared" si="22"/>
        <v>1</v>
      </c>
      <c r="E208">
        <f t="shared" si="22"/>
        <v>0</v>
      </c>
      <c r="F208">
        <f t="shared" si="22"/>
        <v>0</v>
      </c>
      <c r="G208">
        <f t="shared" si="22"/>
        <v>0</v>
      </c>
      <c r="H208" s="36" t="s">
        <v>24</v>
      </c>
      <c r="I208">
        <f t="shared" si="23"/>
        <v>0</v>
      </c>
      <c r="J208">
        <f t="shared" si="23"/>
        <v>1</v>
      </c>
      <c r="K208" s="21">
        <f t="shared" si="24"/>
        <v>0</v>
      </c>
      <c r="L208">
        <f t="shared" si="25"/>
        <v>0</v>
      </c>
      <c r="M208" s="18">
        <f t="shared" si="26"/>
        <v>0</v>
      </c>
      <c r="N208">
        <f t="shared" si="27"/>
        <v>1</v>
      </c>
      <c r="O208" t="str">
        <f t="shared" si="28"/>
        <v/>
      </c>
    </row>
    <row r="209" spans="1:15" ht="16">
      <c r="A209" s="8">
        <v>207</v>
      </c>
      <c r="B209" s="1" t="s">
        <v>27</v>
      </c>
      <c r="C209">
        <f t="shared" si="22"/>
        <v>0</v>
      </c>
      <c r="D209">
        <f t="shared" si="22"/>
        <v>1</v>
      </c>
      <c r="E209">
        <f t="shared" si="22"/>
        <v>0</v>
      </c>
      <c r="F209">
        <f t="shared" si="22"/>
        <v>0</v>
      </c>
      <c r="G209">
        <f t="shared" si="22"/>
        <v>0</v>
      </c>
      <c r="H209" s="36" t="s">
        <v>22</v>
      </c>
      <c r="I209">
        <f t="shared" si="23"/>
        <v>1</v>
      </c>
      <c r="J209">
        <f t="shared" si="23"/>
        <v>0</v>
      </c>
      <c r="K209" s="21">
        <f t="shared" si="24"/>
        <v>0</v>
      </c>
      <c r="L209">
        <f t="shared" si="25"/>
        <v>0</v>
      </c>
      <c r="M209" s="18">
        <f t="shared" si="26"/>
        <v>1</v>
      </c>
      <c r="N209">
        <f t="shared" si="27"/>
        <v>0</v>
      </c>
      <c r="O209" t="str">
        <f t="shared" si="28"/>
        <v/>
      </c>
    </row>
    <row r="210" spans="1:15" ht="16">
      <c r="A210" s="8">
        <v>208</v>
      </c>
      <c r="B210" s="1" t="s">
        <v>53</v>
      </c>
      <c r="C210">
        <f t="shared" si="22"/>
        <v>1</v>
      </c>
      <c r="D210">
        <f t="shared" si="22"/>
        <v>0</v>
      </c>
      <c r="E210">
        <f t="shared" si="22"/>
        <v>0</v>
      </c>
      <c r="F210">
        <f t="shared" si="22"/>
        <v>0</v>
      </c>
      <c r="G210">
        <f t="shared" si="22"/>
        <v>0</v>
      </c>
      <c r="H210" s="36" t="s">
        <v>24</v>
      </c>
      <c r="I210">
        <f t="shared" si="23"/>
        <v>0</v>
      </c>
      <c r="J210">
        <f t="shared" si="23"/>
        <v>1</v>
      </c>
      <c r="K210" s="21">
        <f t="shared" si="24"/>
        <v>0</v>
      </c>
      <c r="L210">
        <f t="shared" si="25"/>
        <v>1</v>
      </c>
      <c r="M210" s="18">
        <f t="shared" si="26"/>
        <v>0</v>
      </c>
      <c r="N210">
        <f t="shared" si="27"/>
        <v>0</v>
      </c>
      <c r="O210" t="str">
        <f t="shared" si="28"/>
        <v/>
      </c>
    </row>
    <row r="211" spans="1:15" ht="16">
      <c r="A211" s="8">
        <v>209</v>
      </c>
      <c r="B211" s="1" t="s">
        <v>27</v>
      </c>
      <c r="C211">
        <f t="shared" si="22"/>
        <v>0</v>
      </c>
      <c r="D211">
        <f t="shared" si="22"/>
        <v>1</v>
      </c>
      <c r="E211">
        <f t="shared" si="22"/>
        <v>0</v>
      </c>
      <c r="F211">
        <f t="shared" si="22"/>
        <v>0</v>
      </c>
      <c r="G211">
        <f t="shared" si="22"/>
        <v>0</v>
      </c>
      <c r="H211" s="36" t="s">
        <v>22</v>
      </c>
      <c r="I211">
        <f t="shared" si="23"/>
        <v>1</v>
      </c>
      <c r="J211">
        <f t="shared" si="23"/>
        <v>0</v>
      </c>
      <c r="K211" s="21">
        <f t="shared" si="24"/>
        <v>0</v>
      </c>
      <c r="L211">
        <f t="shared" si="25"/>
        <v>0</v>
      </c>
      <c r="M211" s="18">
        <f t="shared" si="26"/>
        <v>1</v>
      </c>
      <c r="N211">
        <f t="shared" si="27"/>
        <v>0</v>
      </c>
      <c r="O211" t="str">
        <f t="shared" si="28"/>
        <v/>
      </c>
    </row>
    <row r="212" spans="1:15" ht="16">
      <c r="A212" s="8">
        <v>210</v>
      </c>
      <c r="B212" s="1" t="s">
        <v>53</v>
      </c>
      <c r="C212">
        <f t="shared" si="22"/>
        <v>1</v>
      </c>
      <c r="D212">
        <f t="shared" si="22"/>
        <v>0</v>
      </c>
      <c r="E212">
        <f t="shared" si="22"/>
        <v>0</v>
      </c>
      <c r="F212">
        <f t="shared" si="22"/>
        <v>0</v>
      </c>
      <c r="G212">
        <f t="shared" si="22"/>
        <v>0</v>
      </c>
      <c r="H212" s="36" t="s">
        <v>24</v>
      </c>
      <c r="I212">
        <f t="shared" si="23"/>
        <v>0</v>
      </c>
      <c r="J212">
        <f t="shared" si="23"/>
        <v>1</v>
      </c>
      <c r="K212" s="21">
        <f t="shared" si="24"/>
        <v>0</v>
      </c>
      <c r="L212">
        <f t="shared" si="25"/>
        <v>1</v>
      </c>
      <c r="M212" s="18">
        <f t="shared" si="26"/>
        <v>0</v>
      </c>
      <c r="N212">
        <f t="shared" si="27"/>
        <v>0</v>
      </c>
      <c r="O212" t="str">
        <f t="shared" si="28"/>
        <v/>
      </c>
    </row>
    <row r="213" spans="1:15" ht="16">
      <c r="A213" s="8">
        <v>211</v>
      </c>
      <c r="B213" s="1" t="s">
        <v>27</v>
      </c>
      <c r="C213">
        <f t="shared" si="22"/>
        <v>0</v>
      </c>
      <c r="D213">
        <f t="shared" si="22"/>
        <v>1</v>
      </c>
      <c r="E213">
        <f t="shared" si="22"/>
        <v>0</v>
      </c>
      <c r="F213">
        <f t="shared" si="22"/>
        <v>0</v>
      </c>
      <c r="G213">
        <f t="shared" si="22"/>
        <v>0</v>
      </c>
      <c r="H213" s="36" t="s">
        <v>24</v>
      </c>
      <c r="I213">
        <f t="shared" si="23"/>
        <v>0</v>
      </c>
      <c r="J213">
        <f t="shared" si="23"/>
        <v>1</v>
      </c>
      <c r="K213" s="21">
        <f t="shared" si="24"/>
        <v>0</v>
      </c>
      <c r="L213">
        <f t="shared" si="25"/>
        <v>0</v>
      </c>
      <c r="M213" s="18">
        <f t="shared" si="26"/>
        <v>0</v>
      </c>
      <c r="N213">
        <f t="shared" si="27"/>
        <v>1</v>
      </c>
      <c r="O213" t="str">
        <f t="shared" si="28"/>
        <v/>
      </c>
    </row>
    <row r="214" spans="1:15" ht="16">
      <c r="A214" s="8">
        <v>212</v>
      </c>
      <c r="B214" s="1" t="s">
        <v>53</v>
      </c>
      <c r="C214">
        <f t="shared" si="22"/>
        <v>1</v>
      </c>
      <c r="D214">
        <f t="shared" si="22"/>
        <v>0</v>
      </c>
      <c r="E214">
        <f t="shared" si="22"/>
        <v>0</v>
      </c>
      <c r="F214">
        <f t="shared" si="22"/>
        <v>0</v>
      </c>
      <c r="G214">
        <f t="shared" si="22"/>
        <v>0</v>
      </c>
      <c r="H214" s="36" t="s">
        <v>22</v>
      </c>
      <c r="I214">
        <f t="shared" si="23"/>
        <v>1</v>
      </c>
      <c r="J214">
        <f t="shared" si="23"/>
        <v>0</v>
      </c>
      <c r="K214" s="21">
        <f t="shared" si="24"/>
        <v>1</v>
      </c>
      <c r="L214">
        <f t="shared" si="25"/>
        <v>0</v>
      </c>
      <c r="M214" s="18">
        <f t="shared" si="26"/>
        <v>0</v>
      </c>
      <c r="N214">
        <f t="shared" si="27"/>
        <v>0</v>
      </c>
      <c r="O214" t="str">
        <f t="shared" si="28"/>
        <v/>
      </c>
    </row>
    <row r="215" spans="1:15" ht="16">
      <c r="A215" s="8">
        <v>213</v>
      </c>
      <c r="B215" s="1" t="s">
        <v>27</v>
      </c>
      <c r="C215">
        <f t="shared" si="22"/>
        <v>0</v>
      </c>
      <c r="D215">
        <f t="shared" si="22"/>
        <v>1</v>
      </c>
      <c r="E215">
        <f t="shared" si="22"/>
        <v>0</v>
      </c>
      <c r="F215">
        <f t="shared" si="22"/>
        <v>0</v>
      </c>
      <c r="G215">
        <f t="shared" si="22"/>
        <v>0</v>
      </c>
      <c r="H215" s="36" t="s">
        <v>22</v>
      </c>
      <c r="I215">
        <f t="shared" si="23"/>
        <v>1</v>
      </c>
      <c r="J215">
        <f t="shared" si="23"/>
        <v>0</v>
      </c>
      <c r="K215" s="21">
        <f t="shared" si="24"/>
        <v>0</v>
      </c>
      <c r="L215">
        <f t="shared" si="25"/>
        <v>0</v>
      </c>
      <c r="M215" s="18">
        <f t="shared" si="26"/>
        <v>1</v>
      </c>
      <c r="N215">
        <f t="shared" si="27"/>
        <v>0</v>
      </c>
      <c r="O215" t="str">
        <f t="shared" si="28"/>
        <v/>
      </c>
    </row>
    <row r="216" spans="1:15" ht="16">
      <c r="A216" s="8">
        <v>214</v>
      </c>
      <c r="B216" s="1" t="s">
        <v>27</v>
      </c>
      <c r="C216">
        <f t="shared" si="22"/>
        <v>0</v>
      </c>
      <c r="D216">
        <f t="shared" si="22"/>
        <v>1</v>
      </c>
      <c r="E216">
        <f t="shared" si="22"/>
        <v>0</v>
      </c>
      <c r="F216">
        <f t="shared" si="22"/>
        <v>0</v>
      </c>
      <c r="G216">
        <f t="shared" si="22"/>
        <v>0</v>
      </c>
      <c r="H216" s="36" t="s">
        <v>22</v>
      </c>
      <c r="I216">
        <f t="shared" si="23"/>
        <v>1</v>
      </c>
      <c r="J216">
        <f t="shared" si="23"/>
        <v>0</v>
      </c>
      <c r="K216" s="21">
        <f t="shared" si="24"/>
        <v>0</v>
      </c>
      <c r="L216">
        <f t="shared" si="25"/>
        <v>0</v>
      </c>
      <c r="M216" s="18">
        <f t="shared" si="26"/>
        <v>1</v>
      </c>
      <c r="N216">
        <f t="shared" si="27"/>
        <v>0</v>
      </c>
      <c r="O216" t="str">
        <f t="shared" si="28"/>
        <v/>
      </c>
    </row>
    <row r="217" spans="1:15" ht="16">
      <c r="A217" s="8">
        <v>215</v>
      </c>
      <c r="B217" s="1" t="s">
        <v>53</v>
      </c>
      <c r="C217">
        <f t="shared" si="22"/>
        <v>1</v>
      </c>
      <c r="D217">
        <f t="shared" si="22"/>
        <v>0</v>
      </c>
      <c r="E217">
        <f t="shared" si="22"/>
        <v>0</v>
      </c>
      <c r="F217">
        <f t="shared" si="22"/>
        <v>0</v>
      </c>
      <c r="G217">
        <f t="shared" si="22"/>
        <v>0</v>
      </c>
      <c r="H217" s="36" t="s">
        <v>24</v>
      </c>
      <c r="I217">
        <f t="shared" si="23"/>
        <v>0</v>
      </c>
      <c r="J217">
        <f t="shared" si="23"/>
        <v>1</v>
      </c>
      <c r="K217" s="21">
        <f t="shared" si="24"/>
        <v>0</v>
      </c>
      <c r="L217">
        <f t="shared" si="25"/>
        <v>1</v>
      </c>
      <c r="M217" s="18">
        <f t="shared" si="26"/>
        <v>0</v>
      </c>
      <c r="N217">
        <f t="shared" si="27"/>
        <v>0</v>
      </c>
      <c r="O217" t="str">
        <f t="shared" si="28"/>
        <v/>
      </c>
    </row>
    <row r="218" spans="1:15" ht="16">
      <c r="A218" s="8">
        <v>216</v>
      </c>
      <c r="B218" s="1" t="s">
        <v>53</v>
      </c>
      <c r="C218">
        <f t="shared" si="22"/>
        <v>1</v>
      </c>
      <c r="D218">
        <f t="shared" si="22"/>
        <v>0</v>
      </c>
      <c r="E218">
        <f t="shared" si="22"/>
        <v>0</v>
      </c>
      <c r="F218">
        <f t="shared" si="22"/>
        <v>0</v>
      </c>
      <c r="G218">
        <f t="shared" si="22"/>
        <v>0</v>
      </c>
      <c r="H218" s="36" t="s">
        <v>24</v>
      </c>
      <c r="I218">
        <f t="shared" si="23"/>
        <v>0</v>
      </c>
      <c r="J218">
        <f t="shared" si="23"/>
        <v>1</v>
      </c>
      <c r="K218" s="21">
        <f t="shared" si="24"/>
        <v>0</v>
      </c>
      <c r="L218">
        <f t="shared" si="25"/>
        <v>1</v>
      </c>
      <c r="M218" s="18">
        <f t="shared" si="26"/>
        <v>0</v>
      </c>
      <c r="N218">
        <f t="shared" si="27"/>
        <v>0</v>
      </c>
      <c r="O218" t="str">
        <f t="shared" si="28"/>
        <v/>
      </c>
    </row>
    <row r="219" spans="1:15" ht="16">
      <c r="A219" s="8">
        <v>217</v>
      </c>
      <c r="B219" s="1" t="s">
        <v>27</v>
      </c>
      <c r="C219">
        <f t="shared" si="22"/>
        <v>0</v>
      </c>
      <c r="D219">
        <f t="shared" si="22"/>
        <v>1</v>
      </c>
      <c r="E219">
        <f t="shared" si="22"/>
        <v>0</v>
      </c>
      <c r="F219">
        <f t="shared" si="22"/>
        <v>0</v>
      </c>
      <c r="G219">
        <f t="shared" si="22"/>
        <v>0</v>
      </c>
      <c r="H219" s="36" t="s">
        <v>22</v>
      </c>
      <c r="I219">
        <f t="shared" si="23"/>
        <v>1</v>
      </c>
      <c r="J219">
        <f t="shared" si="23"/>
        <v>0</v>
      </c>
      <c r="K219" s="21">
        <f t="shared" si="24"/>
        <v>0</v>
      </c>
      <c r="L219">
        <f t="shared" si="25"/>
        <v>0</v>
      </c>
      <c r="M219" s="18">
        <f t="shared" si="26"/>
        <v>1</v>
      </c>
      <c r="N219">
        <f t="shared" si="27"/>
        <v>0</v>
      </c>
      <c r="O219" t="str">
        <f t="shared" si="28"/>
        <v/>
      </c>
    </row>
    <row r="220" spans="1:15" ht="16">
      <c r="A220" s="8">
        <v>218</v>
      </c>
      <c r="B220" s="1" t="s">
        <v>27</v>
      </c>
      <c r="C220">
        <f t="shared" ref="C220:G251" si="29">IF($B220=C$2,1,0)</f>
        <v>0</v>
      </c>
      <c r="D220">
        <f t="shared" si="29"/>
        <v>1</v>
      </c>
      <c r="E220">
        <f t="shared" si="29"/>
        <v>0</v>
      </c>
      <c r="F220">
        <f t="shared" si="29"/>
        <v>0</v>
      </c>
      <c r="G220">
        <f t="shared" si="29"/>
        <v>0</v>
      </c>
      <c r="H220" s="36" t="s">
        <v>22</v>
      </c>
      <c r="I220">
        <f t="shared" si="23"/>
        <v>1</v>
      </c>
      <c r="J220">
        <f t="shared" si="23"/>
        <v>0</v>
      </c>
      <c r="K220" s="21">
        <f t="shared" si="24"/>
        <v>0</v>
      </c>
      <c r="L220">
        <f t="shared" si="25"/>
        <v>0</v>
      </c>
      <c r="M220" s="18">
        <f t="shared" si="26"/>
        <v>1</v>
      </c>
      <c r="N220">
        <f t="shared" si="27"/>
        <v>0</v>
      </c>
      <c r="O220" t="str">
        <f t="shared" si="28"/>
        <v/>
      </c>
    </row>
    <row r="221" spans="1:15" ht="16">
      <c r="A221" s="8">
        <v>219</v>
      </c>
      <c r="B221" s="1" t="s">
        <v>53</v>
      </c>
      <c r="C221">
        <f t="shared" si="29"/>
        <v>1</v>
      </c>
      <c r="D221">
        <f t="shared" si="29"/>
        <v>0</v>
      </c>
      <c r="E221">
        <f t="shared" si="29"/>
        <v>0</v>
      </c>
      <c r="F221">
        <f t="shared" si="29"/>
        <v>0</v>
      </c>
      <c r="G221">
        <f t="shared" si="29"/>
        <v>0</v>
      </c>
      <c r="H221" s="36" t="s">
        <v>24</v>
      </c>
      <c r="I221">
        <f t="shared" si="23"/>
        <v>0</v>
      </c>
      <c r="J221">
        <f t="shared" si="23"/>
        <v>1</v>
      </c>
      <c r="K221" s="21">
        <f t="shared" si="24"/>
        <v>0</v>
      </c>
      <c r="L221">
        <f t="shared" si="25"/>
        <v>1</v>
      </c>
      <c r="M221" s="18">
        <f t="shared" si="26"/>
        <v>0</v>
      </c>
      <c r="N221">
        <f t="shared" si="27"/>
        <v>0</v>
      </c>
      <c r="O221" t="str">
        <f t="shared" si="28"/>
        <v/>
      </c>
    </row>
    <row r="222" spans="1:15" ht="16">
      <c r="A222" s="8">
        <v>220</v>
      </c>
      <c r="B222" s="1" t="s">
        <v>27</v>
      </c>
      <c r="C222">
        <f t="shared" si="29"/>
        <v>0</v>
      </c>
      <c r="D222">
        <f t="shared" si="29"/>
        <v>1</v>
      </c>
      <c r="E222">
        <f t="shared" si="29"/>
        <v>0</v>
      </c>
      <c r="F222">
        <f t="shared" si="29"/>
        <v>0</v>
      </c>
      <c r="G222">
        <f t="shared" si="29"/>
        <v>0</v>
      </c>
      <c r="H222" s="36" t="s">
        <v>22</v>
      </c>
      <c r="I222">
        <f t="shared" si="23"/>
        <v>1</v>
      </c>
      <c r="J222">
        <f t="shared" si="23"/>
        <v>0</v>
      </c>
      <c r="K222" s="21">
        <f t="shared" si="24"/>
        <v>0</v>
      </c>
      <c r="L222">
        <f t="shared" si="25"/>
        <v>0</v>
      </c>
      <c r="M222" s="18">
        <f t="shared" si="26"/>
        <v>1</v>
      </c>
      <c r="N222">
        <f t="shared" si="27"/>
        <v>0</v>
      </c>
      <c r="O222" t="str">
        <f t="shared" si="28"/>
        <v/>
      </c>
    </row>
    <row r="223" spans="1:15" ht="16">
      <c r="A223" s="8">
        <v>221</v>
      </c>
      <c r="B223" s="1" t="s">
        <v>27</v>
      </c>
      <c r="C223">
        <f t="shared" si="29"/>
        <v>0</v>
      </c>
      <c r="D223">
        <f t="shared" si="29"/>
        <v>1</v>
      </c>
      <c r="E223">
        <f t="shared" si="29"/>
        <v>0</v>
      </c>
      <c r="F223">
        <f t="shared" si="29"/>
        <v>0</v>
      </c>
      <c r="G223">
        <f t="shared" si="29"/>
        <v>0</v>
      </c>
      <c r="H223" s="36" t="s">
        <v>22</v>
      </c>
      <c r="I223">
        <f t="shared" si="23"/>
        <v>1</v>
      </c>
      <c r="J223">
        <f t="shared" si="23"/>
        <v>0</v>
      </c>
      <c r="K223" s="21">
        <f t="shared" si="24"/>
        <v>0</v>
      </c>
      <c r="L223">
        <f t="shared" si="25"/>
        <v>0</v>
      </c>
      <c r="M223" s="18">
        <f t="shared" si="26"/>
        <v>1</v>
      </c>
      <c r="N223">
        <f t="shared" si="27"/>
        <v>0</v>
      </c>
      <c r="O223" t="str">
        <f t="shared" si="28"/>
        <v/>
      </c>
    </row>
    <row r="224" spans="1:15" ht="16">
      <c r="A224" s="8">
        <v>222</v>
      </c>
      <c r="B224" s="1" t="s">
        <v>27</v>
      </c>
      <c r="C224">
        <f t="shared" si="29"/>
        <v>0</v>
      </c>
      <c r="D224">
        <f t="shared" si="29"/>
        <v>1</v>
      </c>
      <c r="E224">
        <f t="shared" si="29"/>
        <v>0</v>
      </c>
      <c r="F224">
        <f t="shared" si="29"/>
        <v>0</v>
      </c>
      <c r="G224">
        <f t="shared" si="29"/>
        <v>0</v>
      </c>
      <c r="H224" s="36" t="s">
        <v>24</v>
      </c>
      <c r="I224">
        <f t="shared" si="23"/>
        <v>0</v>
      </c>
      <c r="J224">
        <f t="shared" si="23"/>
        <v>1</v>
      </c>
      <c r="K224" s="21">
        <f t="shared" si="24"/>
        <v>0</v>
      </c>
      <c r="L224">
        <f t="shared" si="25"/>
        <v>0</v>
      </c>
      <c r="M224" s="18">
        <f t="shared" si="26"/>
        <v>0</v>
      </c>
      <c r="N224">
        <f t="shared" si="27"/>
        <v>1</v>
      </c>
      <c r="O224" t="str">
        <f t="shared" si="28"/>
        <v/>
      </c>
    </row>
    <row r="225" spans="1:15" ht="16">
      <c r="A225" s="8">
        <v>223</v>
      </c>
      <c r="B225" s="1" t="s">
        <v>27</v>
      </c>
      <c r="C225">
        <f t="shared" si="29"/>
        <v>0</v>
      </c>
      <c r="D225">
        <f t="shared" si="29"/>
        <v>1</v>
      </c>
      <c r="E225">
        <f t="shared" si="29"/>
        <v>0</v>
      </c>
      <c r="F225">
        <f t="shared" si="29"/>
        <v>0</v>
      </c>
      <c r="G225">
        <f t="shared" si="29"/>
        <v>0</v>
      </c>
      <c r="H225" s="36" t="s">
        <v>24</v>
      </c>
      <c r="I225">
        <f t="shared" si="23"/>
        <v>0</v>
      </c>
      <c r="J225">
        <f t="shared" si="23"/>
        <v>1</v>
      </c>
      <c r="K225" s="21">
        <f t="shared" si="24"/>
        <v>0</v>
      </c>
      <c r="L225">
        <f t="shared" si="25"/>
        <v>0</v>
      </c>
      <c r="M225" s="18">
        <f t="shared" si="26"/>
        <v>0</v>
      </c>
      <c r="N225">
        <f t="shared" si="27"/>
        <v>1</v>
      </c>
      <c r="O225" t="str">
        <f t="shared" si="28"/>
        <v/>
      </c>
    </row>
    <row r="226" spans="1:15" ht="16">
      <c r="A226" s="8">
        <v>224</v>
      </c>
      <c r="B226" s="1" t="s">
        <v>53</v>
      </c>
      <c r="C226">
        <f t="shared" si="29"/>
        <v>1</v>
      </c>
      <c r="D226">
        <f t="shared" si="29"/>
        <v>0</v>
      </c>
      <c r="E226">
        <f t="shared" si="29"/>
        <v>0</v>
      </c>
      <c r="F226">
        <f t="shared" si="29"/>
        <v>0</v>
      </c>
      <c r="G226">
        <f t="shared" si="29"/>
        <v>0</v>
      </c>
      <c r="H226" s="36" t="s">
        <v>24</v>
      </c>
      <c r="I226">
        <f t="shared" si="23"/>
        <v>0</v>
      </c>
      <c r="J226">
        <f t="shared" si="23"/>
        <v>1</v>
      </c>
      <c r="K226" s="21">
        <f t="shared" si="24"/>
        <v>0</v>
      </c>
      <c r="L226">
        <f t="shared" si="25"/>
        <v>1</v>
      </c>
      <c r="M226" s="18">
        <f t="shared" si="26"/>
        <v>0</v>
      </c>
      <c r="N226">
        <f t="shared" si="27"/>
        <v>0</v>
      </c>
      <c r="O226" t="str">
        <f t="shared" si="28"/>
        <v/>
      </c>
    </row>
    <row r="227" spans="1:15" ht="16">
      <c r="A227" s="8">
        <v>225</v>
      </c>
      <c r="B227" s="1" t="s">
        <v>27</v>
      </c>
      <c r="C227">
        <f t="shared" si="29"/>
        <v>0</v>
      </c>
      <c r="D227">
        <f t="shared" si="29"/>
        <v>1</v>
      </c>
      <c r="E227">
        <f t="shared" si="29"/>
        <v>0</v>
      </c>
      <c r="F227">
        <f t="shared" si="29"/>
        <v>0</v>
      </c>
      <c r="G227">
        <f t="shared" si="29"/>
        <v>0</v>
      </c>
      <c r="H227" s="36" t="s">
        <v>22</v>
      </c>
      <c r="I227">
        <f t="shared" si="23"/>
        <v>1</v>
      </c>
      <c r="J227">
        <f t="shared" si="23"/>
        <v>0</v>
      </c>
      <c r="K227" s="21">
        <f t="shared" si="24"/>
        <v>0</v>
      </c>
      <c r="L227">
        <f t="shared" si="25"/>
        <v>0</v>
      </c>
      <c r="M227" s="18">
        <f t="shared" si="26"/>
        <v>1</v>
      </c>
      <c r="N227">
        <f t="shared" si="27"/>
        <v>0</v>
      </c>
      <c r="O227" t="str">
        <f t="shared" si="28"/>
        <v/>
      </c>
    </row>
    <row r="228" spans="1:15" ht="16">
      <c r="A228" s="8">
        <v>226</v>
      </c>
      <c r="B228" s="1" t="s">
        <v>27</v>
      </c>
      <c r="C228">
        <f t="shared" si="29"/>
        <v>0</v>
      </c>
      <c r="D228">
        <f t="shared" si="29"/>
        <v>1</v>
      </c>
      <c r="E228">
        <f t="shared" si="29"/>
        <v>0</v>
      </c>
      <c r="F228">
        <f t="shared" si="29"/>
        <v>0</v>
      </c>
      <c r="G228">
        <f t="shared" si="29"/>
        <v>0</v>
      </c>
      <c r="H228" s="36" t="s">
        <v>24</v>
      </c>
      <c r="I228">
        <f t="shared" si="23"/>
        <v>0</v>
      </c>
      <c r="J228">
        <f t="shared" si="23"/>
        <v>1</v>
      </c>
      <c r="K228" s="21">
        <f t="shared" si="24"/>
        <v>0</v>
      </c>
      <c r="L228">
        <f t="shared" si="25"/>
        <v>0</v>
      </c>
      <c r="M228" s="18">
        <f t="shared" si="26"/>
        <v>0</v>
      </c>
      <c r="N228">
        <f t="shared" si="27"/>
        <v>1</v>
      </c>
      <c r="O228" t="str">
        <f t="shared" si="28"/>
        <v/>
      </c>
    </row>
    <row r="229" spans="1:15" ht="16">
      <c r="A229" s="8">
        <v>227</v>
      </c>
      <c r="B229" s="1" t="s">
        <v>27</v>
      </c>
      <c r="C229">
        <f t="shared" si="29"/>
        <v>0</v>
      </c>
      <c r="D229">
        <f t="shared" si="29"/>
        <v>1</v>
      </c>
      <c r="E229">
        <f t="shared" si="29"/>
        <v>0</v>
      </c>
      <c r="F229">
        <f t="shared" si="29"/>
        <v>0</v>
      </c>
      <c r="G229">
        <f t="shared" si="29"/>
        <v>0</v>
      </c>
      <c r="H229" s="36" t="s">
        <v>24</v>
      </c>
      <c r="I229">
        <f t="shared" si="23"/>
        <v>0</v>
      </c>
      <c r="J229">
        <f t="shared" si="23"/>
        <v>1</v>
      </c>
      <c r="K229" s="21">
        <f t="shared" si="24"/>
        <v>0</v>
      </c>
      <c r="L229">
        <f t="shared" si="25"/>
        <v>0</v>
      </c>
      <c r="M229" s="18">
        <f t="shared" si="26"/>
        <v>0</v>
      </c>
      <c r="N229">
        <f t="shared" si="27"/>
        <v>1</v>
      </c>
      <c r="O229" t="str">
        <f t="shared" si="28"/>
        <v/>
      </c>
    </row>
    <row r="230" spans="1:15" ht="16">
      <c r="A230" s="8">
        <v>228</v>
      </c>
      <c r="B230" s="1" t="s">
        <v>53</v>
      </c>
      <c r="C230">
        <f t="shared" si="29"/>
        <v>1</v>
      </c>
      <c r="D230">
        <f t="shared" si="29"/>
        <v>0</v>
      </c>
      <c r="E230">
        <f t="shared" si="29"/>
        <v>0</v>
      </c>
      <c r="F230">
        <f t="shared" si="29"/>
        <v>0</v>
      </c>
      <c r="G230">
        <f t="shared" si="29"/>
        <v>0</v>
      </c>
      <c r="H230" s="36" t="s">
        <v>24</v>
      </c>
      <c r="I230">
        <f t="shared" si="23"/>
        <v>0</v>
      </c>
      <c r="J230">
        <f t="shared" si="23"/>
        <v>1</v>
      </c>
      <c r="K230" s="21">
        <f t="shared" si="24"/>
        <v>0</v>
      </c>
      <c r="L230">
        <f t="shared" si="25"/>
        <v>1</v>
      </c>
      <c r="M230" s="18">
        <f t="shared" si="26"/>
        <v>0</v>
      </c>
      <c r="N230">
        <f t="shared" si="27"/>
        <v>0</v>
      </c>
      <c r="O230" t="str">
        <f t="shared" si="28"/>
        <v/>
      </c>
    </row>
    <row r="231" spans="1:15" ht="16">
      <c r="A231" s="8">
        <v>229</v>
      </c>
      <c r="B231" s="1" t="s">
        <v>27</v>
      </c>
      <c r="C231">
        <f t="shared" si="29"/>
        <v>0</v>
      </c>
      <c r="D231">
        <f t="shared" si="29"/>
        <v>1</v>
      </c>
      <c r="E231">
        <f t="shared" si="29"/>
        <v>0</v>
      </c>
      <c r="F231">
        <f t="shared" si="29"/>
        <v>0</v>
      </c>
      <c r="G231">
        <f t="shared" si="29"/>
        <v>0</v>
      </c>
      <c r="H231" s="36" t="s">
        <v>22</v>
      </c>
      <c r="I231">
        <f t="shared" si="23"/>
        <v>1</v>
      </c>
      <c r="J231">
        <f t="shared" si="23"/>
        <v>0</v>
      </c>
      <c r="K231" s="21">
        <f t="shared" si="24"/>
        <v>0</v>
      </c>
      <c r="L231">
        <f t="shared" si="25"/>
        <v>0</v>
      </c>
      <c r="M231" s="18">
        <f t="shared" si="26"/>
        <v>1</v>
      </c>
      <c r="N231">
        <f t="shared" si="27"/>
        <v>0</v>
      </c>
      <c r="O231" t="str">
        <f t="shared" si="28"/>
        <v/>
      </c>
    </row>
    <row r="232" spans="1:15" ht="16">
      <c r="A232" s="8">
        <v>230</v>
      </c>
      <c r="B232" s="1" t="s">
        <v>53</v>
      </c>
      <c r="C232">
        <f t="shared" si="29"/>
        <v>1</v>
      </c>
      <c r="D232">
        <f t="shared" si="29"/>
        <v>0</v>
      </c>
      <c r="E232">
        <f t="shared" si="29"/>
        <v>0</v>
      </c>
      <c r="F232">
        <f t="shared" si="29"/>
        <v>0</v>
      </c>
      <c r="G232">
        <f t="shared" si="29"/>
        <v>0</v>
      </c>
      <c r="H232" s="36" t="s">
        <v>24</v>
      </c>
      <c r="I232">
        <f t="shared" si="23"/>
        <v>0</v>
      </c>
      <c r="J232">
        <f t="shared" si="23"/>
        <v>1</v>
      </c>
      <c r="K232" s="21">
        <f t="shared" si="24"/>
        <v>0</v>
      </c>
      <c r="L232">
        <f t="shared" si="25"/>
        <v>1</v>
      </c>
      <c r="M232" s="18">
        <f t="shared" si="26"/>
        <v>0</v>
      </c>
      <c r="N232">
        <f t="shared" si="27"/>
        <v>0</v>
      </c>
      <c r="O232" t="str">
        <f t="shared" si="28"/>
        <v/>
      </c>
    </row>
    <row r="233" spans="1:15" ht="16">
      <c r="A233" s="8">
        <v>231</v>
      </c>
      <c r="B233" s="1" t="s">
        <v>27</v>
      </c>
      <c r="C233">
        <f t="shared" si="29"/>
        <v>0</v>
      </c>
      <c r="D233">
        <f t="shared" si="29"/>
        <v>1</v>
      </c>
      <c r="E233">
        <f t="shared" si="29"/>
        <v>0</v>
      </c>
      <c r="F233">
        <f t="shared" si="29"/>
        <v>0</v>
      </c>
      <c r="G233">
        <f t="shared" si="29"/>
        <v>0</v>
      </c>
      <c r="H233" s="36" t="s">
        <v>22</v>
      </c>
      <c r="I233">
        <f t="shared" si="23"/>
        <v>1</v>
      </c>
      <c r="J233">
        <f t="shared" si="23"/>
        <v>0</v>
      </c>
      <c r="K233" s="21">
        <f t="shared" si="24"/>
        <v>0</v>
      </c>
      <c r="L233">
        <f t="shared" si="25"/>
        <v>0</v>
      </c>
      <c r="M233" s="18">
        <f t="shared" si="26"/>
        <v>1</v>
      </c>
      <c r="N233">
        <f t="shared" si="27"/>
        <v>0</v>
      </c>
      <c r="O233" t="str">
        <f t="shared" si="28"/>
        <v/>
      </c>
    </row>
    <row r="234" spans="1:15" ht="16">
      <c r="A234" s="8">
        <v>232</v>
      </c>
      <c r="B234" s="1" t="s">
        <v>53</v>
      </c>
      <c r="C234">
        <f t="shared" si="29"/>
        <v>1</v>
      </c>
      <c r="D234">
        <f t="shared" si="29"/>
        <v>0</v>
      </c>
      <c r="E234">
        <f t="shared" si="29"/>
        <v>0</v>
      </c>
      <c r="F234">
        <f t="shared" si="29"/>
        <v>0</v>
      </c>
      <c r="G234">
        <f t="shared" si="29"/>
        <v>0</v>
      </c>
      <c r="H234" s="36" t="s">
        <v>24</v>
      </c>
      <c r="I234">
        <f t="shared" si="23"/>
        <v>0</v>
      </c>
      <c r="J234">
        <f t="shared" si="23"/>
        <v>1</v>
      </c>
      <c r="K234" s="21">
        <f t="shared" si="24"/>
        <v>0</v>
      </c>
      <c r="L234">
        <f t="shared" si="25"/>
        <v>1</v>
      </c>
      <c r="M234" s="18">
        <f t="shared" si="26"/>
        <v>0</v>
      </c>
      <c r="N234">
        <f t="shared" si="27"/>
        <v>0</v>
      </c>
      <c r="O234" t="str">
        <f t="shared" si="28"/>
        <v/>
      </c>
    </row>
    <row r="235" spans="1:15" ht="16">
      <c r="A235" s="8">
        <v>233</v>
      </c>
      <c r="B235" s="1" t="s">
        <v>27</v>
      </c>
      <c r="C235">
        <f t="shared" si="29"/>
        <v>0</v>
      </c>
      <c r="D235">
        <f t="shared" si="29"/>
        <v>1</v>
      </c>
      <c r="E235">
        <f t="shared" si="29"/>
        <v>0</v>
      </c>
      <c r="F235">
        <f t="shared" si="29"/>
        <v>0</v>
      </c>
      <c r="G235">
        <f t="shared" si="29"/>
        <v>0</v>
      </c>
      <c r="H235" s="36" t="s">
        <v>22</v>
      </c>
      <c r="I235">
        <f t="shared" si="23"/>
        <v>1</v>
      </c>
      <c r="J235">
        <f t="shared" si="23"/>
        <v>0</v>
      </c>
      <c r="K235" s="21">
        <f t="shared" si="24"/>
        <v>0</v>
      </c>
      <c r="L235">
        <f t="shared" si="25"/>
        <v>0</v>
      </c>
      <c r="M235" s="18">
        <f t="shared" si="26"/>
        <v>1</v>
      </c>
      <c r="N235">
        <f t="shared" si="27"/>
        <v>0</v>
      </c>
      <c r="O235" t="str">
        <f t="shared" si="28"/>
        <v/>
      </c>
    </row>
    <row r="236" spans="1:15" ht="16">
      <c r="A236" s="8">
        <v>234</v>
      </c>
      <c r="B236" s="1" t="s">
        <v>27</v>
      </c>
      <c r="C236">
        <f t="shared" si="29"/>
        <v>0</v>
      </c>
      <c r="D236">
        <f t="shared" si="29"/>
        <v>1</v>
      </c>
      <c r="E236">
        <f t="shared" si="29"/>
        <v>0</v>
      </c>
      <c r="F236">
        <f t="shared" si="29"/>
        <v>0</v>
      </c>
      <c r="G236">
        <f t="shared" si="29"/>
        <v>0</v>
      </c>
      <c r="H236" s="36" t="s">
        <v>22</v>
      </c>
      <c r="I236">
        <f t="shared" si="23"/>
        <v>1</v>
      </c>
      <c r="J236">
        <f t="shared" si="23"/>
        <v>0</v>
      </c>
      <c r="K236" s="21">
        <f t="shared" si="24"/>
        <v>0</v>
      </c>
      <c r="L236">
        <f t="shared" si="25"/>
        <v>0</v>
      </c>
      <c r="M236" s="18">
        <f t="shared" si="26"/>
        <v>1</v>
      </c>
      <c r="N236">
        <f t="shared" si="27"/>
        <v>0</v>
      </c>
      <c r="O236" t="str">
        <f t="shared" si="28"/>
        <v/>
      </c>
    </row>
    <row r="237" spans="1:15" ht="16">
      <c r="A237" s="8">
        <v>235</v>
      </c>
      <c r="B237" s="1" t="s">
        <v>27</v>
      </c>
      <c r="C237">
        <f t="shared" si="29"/>
        <v>0</v>
      </c>
      <c r="D237">
        <f t="shared" si="29"/>
        <v>1</v>
      </c>
      <c r="E237">
        <f t="shared" si="29"/>
        <v>0</v>
      </c>
      <c r="F237">
        <f t="shared" si="29"/>
        <v>0</v>
      </c>
      <c r="G237">
        <f t="shared" si="29"/>
        <v>0</v>
      </c>
      <c r="H237" s="36" t="s">
        <v>22</v>
      </c>
      <c r="I237">
        <f t="shared" si="23"/>
        <v>1</v>
      </c>
      <c r="J237">
        <f t="shared" si="23"/>
        <v>0</v>
      </c>
      <c r="K237" s="21">
        <f t="shared" si="24"/>
        <v>0</v>
      </c>
      <c r="L237">
        <f t="shared" si="25"/>
        <v>0</v>
      </c>
      <c r="M237" s="18">
        <f t="shared" si="26"/>
        <v>1</v>
      </c>
      <c r="N237">
        <f t="shared" si="27"/>
        <v>0</v>
      </c>
      <c r="O237" t="str">
        <f t="shared" si="28"/>
        <v/>
      </c>
    </row>
    <row r="238" spans="1:15" ht="16">
      <c r="A238" s="8">
        <v>236</v>
      </c>
      <c r="B238" s="1" t="s">
        <v>27</v>
      </c>
      <c r="C238">
        <f t="shared" si="29"/>
        <v>0</v>
      </c>
      <c r="D238">
        <f t="shared" si="29"/>
        <v>1</v>
      </c>
      <c r="E238">
        <f t="shared" si="29"/>
        <v>0</v>
      </c>
      <c r="F238">
        <f t="shared" si="29"/>
        <v>0</v>
      </c>
      <c r="G238">
        <f t="shared" si="29"/>
        <v>0</v>
      </c>
      <c r="H238" s="36" t="s">
        <v>22</v>
      </c>
      <c r="I238">
        <f t="shared" si="23"/>
        <v>1</v>
      </c>
      <c r="J238">
        <f t="shared" si="23"/>
        <v>0</v>
      </c>
      <c r="K238" s="21">
        <f t="shared" si="24"/>
        <v>0</v>
      </c>
      <c r="L238">
        <f t="shared" si="25"/>
        <v>0</v>
      </c>
      <c r="M238" s="18">
        <f t="shared" si="26"/>
        <v>1</v>
      </c>
      <c r="N238">
        <f t="shared" si="27"/>
        <v>0</v>
      </c>
      <c r="O238" t="str">
        <f t="shared" si="28"/>
        <v/>
      </c>
    </row>
    <row r="239" spans="1:15" ht="16">
      <c r="A239" s="8">
        <v>237</v>
      </c>
      <c r="B239" s="1" t="s">
        <v>53</v>
      </c>
      <c r="C239">
        <f t="shared" si="29"/>
        <v>1</v>
      </c>
      <c r="D239">
        <f t="shared" si="29"/>
        <v>0</v>
      </c>
      <c r="E239">
        <f t="shared" si="29"/>
        <v>0</v>
      </c>
      <c r="F239">
        <f t="shared" si="29"/>
        <v>0</v>
      </c>
      <c r="G239">
        <f t="shared" si="29"/>
        <v>0</v>
      </c>
      <c r="H239" s="36" t="s">
        <v>22</v>
      </c>
      <c r="I239">
        <f t="shared" si="23"/>
        <v>1</v>
      </c>
      <c r="J239">
        <f t="shared" si="23"/>
        <v>0</v>
      </c>
      <c r="K239" s="21">
        <f t="shared" si="24"/>
        <v>1</v>
      </c>
      <c r="L239">
        <f t="shared" si="25"/>
        <v>0</v>
      </c>
      <c r="M239" s="18">
        <f t="shared" si="26"/>
        <v>0</v>
      </c>
      <c r="N239">
        <f t="shared" si="27"/>
        <v>0</v>
      </c>
      <c r="O239" t="str">
        <f t="shared" si="28"/>
        <v/>
      </c>
    </row>
    <row r="240" spans="1:15" ht="16">
      <c r="A240" s="8">
        <v>238</v>
      </c>
      <c r="B240" s="1" t="s">
        <v>53</v>
      </c>
      <c r="C240">
        <f t="shared" si="29"/>
        <v>1</v>
      </c>
      <c r="D240">
        <f t="shared" si="29"/>
        <v>0</v>
      </c>
      <c r="E240">
        <f t="shared" si="29"/>
        <v>0</v>
      </c>
      <c r="F240">
        <f t="shared" si="29"/>
        <v>0</v>
      </c>
      <c r="G240">
        <f t="shared" si="29"/>
        <v>0</v>
      </c>
      <c r="H240" s="36" t="s">
        <v>24</v>
      </c>
      <c r="I240">
        <f t="shared" si="23"/>
        <v>0</v>
      </c>
      <c r="J240">
        <f t="shared" si="23"/>
        <v>1</v>
      </c>
      <c r="K240" s="21">
        <f t="shared" si="24"/>
        <v>0</v>
      </c>
      <c r="L240">
        <f t="shared" si="25"/>
        <v>1</v>
      </c>
      <c r="M240" s="18">
        <f t="shared" si="26"/>
        <v>0</v>
      </c>
      <c r="N240">
        <f t="shared" si="27"/>
        <v>0</v>
      </c>
      <c r="O240" t="str">
        <f t="shared" si="28"/>
        <v/>
      </c>
    </row>
    <row r="241" spans="1:15" ht="16">
      <c r="A241" s="8">
        <v>239</v>
      </c>
      <c r="B241" s="1" t="s">
        <v>53</v>
      </c>
      <c r="C241">
        <f t="shared" si="29"/>
        <v>1</v>
      </c>
      <c r="D241">
        <f t="shared" si="29"/>
        <v>0</v>
      </c>
      <c r="E241">
        <f t="shared" si="29"/>
        <v>0</v>
      </c>
      <c r="F241">
        <f t="shared" si="29"/>
        <v>0</v>
      </c>
      <c r="G241">
        <f t="shared" si="29"/>
        <v>0</v>
      </c>
      <c r="H241" s="36" t="s">
        <v>24</v>
      </c>
      <c r="I241">
        <f t="shared" si="23"/>
        <v>0</v>
      </c>
      <c r="J241">
        <f t="shared" si="23"/>
        <v>1</v>
      </c>
      <c r="K241" s="21">
        <f t="shared" si="24"/>
        <v>0</v>
      </c>
      <c r="L241">
        <f t="shared" si="25"/>
        <v>1</v>
      </c>
      <c r="M241" s="18">
        <f t="shared" si="26"/>
        <v>0</v>
      </c>
      <c r="N241">
        <f t="shared" si="27"/>
        <v>0</v>
      </c>
      <c r="O241" t="str">
        <f t="shared" si="28"/>
        <v/>
      </c>
    </row>
    <row r="242" spans="1:15" ht="16">
      <c r="A242" s="8">
        <v>240</v>
      </c>
      <c r="B242" s="1" t="s">
        <v>27</v>
      </c>
      <c r="C242">
        <f t="shared" si="29"/>
        <v>0</v>
      </c>
      <c r="D242">
        <f t="shared" si="29"/>
        <v>1</v>
      </c>
      <c r="E242">
        <f t="shared" si="29"/>
        <v>0</v>
      </c>
      <c r="F242">
        <f t="shared" si="29"/>
        <v>0</v>
      </c>
      <c r="G242">
        <f t="shared" si="29"/>
        <v>0</v>
      </c>
      <c r="H242" s="36" t="s">
        <v>24</v>
      </c>
      <c r="I242">
        <f t="shared" si="23"/>
        <v>0</v>
      </c>
      <c r="J242">
        <f t="shared" si="23"/>
        <v>1</v>
      </c>
      <c r="K242" s="21">
        <f t="shared" si="24"/>
        <v>0</v>
      </c>
      <c r="L242">
        <f t="shared" si="25"/>
        <v>0</v>
      </c>
      <c r="M242" s="18">
        <f t="shared" si="26"/>
        <v>0</v>
      </c>
      <c r="N242">
        <f t="shared" si="27"/>
        <v>1</v>
      </c>
      <c r="O242" t="str">
        <f t="shared" si="28"/>
        <v/>
      </c>
    </row>
    <row r="243" spans="1:15" ht="16">
      <c r="A243" s="8">
        <v>241</v>
      </c>
      <c r="B243" s="1" t="s">
        <v>27</v>
      </c>
      <c r="C243">
        <f t="shared" si="29"/>
        <v>0</v>
      </c>
      <c r="D243">
        <f t="shared" si="29"/>
        <v>1</v>
      </c>
      <c r="E243">
        <f t="shared" si="29"/>
        <v>0</v>
      </c>
      <c r="F243">
        <f t="shared" si="29"/>
        <v>0</v>
      </c>
      <c r="G243">
        <f t="shared" si="29"/>
        <v>0</v>
      </c>
      <c r="H243" s="36" t="s">
        <v>22</v>
      </c>
      <c r="I243">
        <f t="shared" si="23"/>
        <v>1</v>
      </c>
      <c r="J243">
        <f t="shared" si="23"/>
        <v>0</v>
      </c>
      <c r="K243" s="21">
        <f t="shared" si="24"/>
        <v>0</v>
      </c>
      <c r="L243">
        <f t="shared" si="25"/>
        <v>0</v>
      </c>
      <c r="M243" s="18">
        <f t="shared" si="26"/>
        <v>1</v>
      </c>
      <c r="N243">
        <f t="shared" si="27"/>
        <v>0</v>
      </c>
      <c r="O243" t="str">
        <f t="shared" si="28"/>
        <v/>
      </c>
    </row>
    <row r="244" spans="1:15" ht="16">
      <c r="A244" s="8">
        <v>242</v>
      </c>
      <c r="B244" s="1" t="s">
        <v>53</v>
      </c>
      <c r="C244">
        <f t="shared" si="29"/>
        <v>1</v>
      </c>
      <c r="D244">
        <f t="shared" si="29"/>
        <v>0</v>
      </c>
      <c r="E244">
        <f t="shared" si="29"/>
        <v>0</v>
      </c>
      <c r="F244">
        <f t="shared" si="29"/>
        <v>0</v>
      </c>
      <c r="G244">
        <f t="shared" si="29"/>
        <v>0</v>
      </c>
      <c r="H244" s="36" t="s">
        <v>22</v>
      </c>
      <c r="I244">
        <f t="shared" si="23"/>
        <v>1</v>
      </c>
      <c r="J244">
        <f t="shared" si="23"/>
        <v>0</v>
      </c>
      <c r="K244" s="21">
        <f t="shared" si="24"/>
        <v>1</v>
      </c>
      <c r="L244">
        <f t="shared" si="25"/>
        <v>0</v>
      </c>
      <c r="M244" s="18">
        <f t="shared" si="26"/>
        <v>0</v>
      </c>
      <c r="N244">
        <f t="shared" si="27"/>
        <v>0</v>
      </c>
      <c r="O244" t="str">
        <f t="shared" si="28"/>
        <v/>
      </c>
    </row>
    <row r="245" spans="1:15" ht="16">
      <c r="A245" s="8">
        <v>243</v>
      </c>
      <c r="B245" s="1" t="s">
        <v>27</v>
      </c>
      <c r="C245">
        <f t="shared" si="29"/>
        <v>0</v>
      </c>
      <c r="D245">
        <f t="shared" si="29"/>
        <v>1</v>
      </c>
      <c r="E245">
        <f t="shared" si="29"/>
        <v>0</v>
      </c>
      <c r="F245">
        <f t="shared" si="29"/>
        <v>0</v>
      </c>
      <c r="G245">
        <f t="shared" si="29"/>
        <v>0</v>
      </c>
      <c r="H245" s="36" t="s">
        <v>22</v>
      </c>
      <c r="I245">
        <f t="shared" si="23"/>
        <v>1</v>
      </c>
      <c r="J245">
        <f t="shared" si="23"/>
        <v>0</v>
      </c>
      <c r="K245" s="21">
        <f t="shared" si="24"/>
        <v>0</v>
      </c>
      <c r="L245">
        <f t="shared" si="25"/>
        <v>0</v>
      </c>
      <c r="M245" s="18">
        <f t="shared" si="26"/>
        <v>1</v>
      </c>
      <c r="N245">
        <f t="shared" si="27"/>
        <v>0</v>
      </c>
      <c r="O245" t="str">
        <f t="shared" si="28"/>
        <v/>
      </c>
    </row>
    <row r="246" spans="1:15" ht="16">
      <c r="A246" s="8">
        <v>244</v>
      </c>
      <c r="B246" s="1" t="s">
        <v>27</v>
      </c>
      <c r="C246">
        <f t="shared" si="29"/>
        <v>0</v>
      </c>
      <c r="D246">
        <f t="shared" si="29"/>
        <v>1</v>
      </c>
      <c r="E246">
        <f t="shared" si="29"/>
        <v>0</v>
      </c>
      <c r="F246">
        <f t="shared" si="29"/>
        <v>0</v>
      </c>
      <c r="G246">
        <f t="shared" si="29"/>
        <v>0</v>
      </c>
      <c r="H246" s="36" t="s">
        <v>22</v>
      </c>
      <c r="I246">
        <f t="shared" si="23"/>
        <v>1</v>
      </c>
      <c r="J246">
        <f t="shared" si="23"/>
        <v>0</v>
      </c>
      <c r="K246" s="21">
        <f t="shared" si="24"/>
        <v>0</v>
      </c>
      <c r="L246">
        <f t="shared" si="25"/>
        <v>0</v>
      </c>
      <c r="M246" s="18">
        <f t="shared" si="26"/>
        <v>1</v>
      </c>
      <c r="N246">
        <f t="shared" si="27"/>
        <v>0</v>
      </c>
      <c r="O246" t="str">
        <f t="shared" si="28"/>
        <v/>
      </c>
    </row>
    <row r="247" spans="1:15" ht="16">
      <c r="A247" s="8">
        <v>245</v>
      </c>
      <c r="B247" s="1" t="s">
        <v>53</v>
      </c>
      <c r="C247">
        <f t="shared" si="29"/>
        <v>1</v>
      </c>
      <c r="D247">
        <f t="shared" si="29"/>
        <v>0</v>
      </c>
      <c r="E247">
        <f t="shared" si="29"/>
        <v>0</v>
      </c>
      <c r="F247">
        <f t="shared" si="29"/>
        <v>0</v>
      </c>
      <c r="G247">
        <f t="shared" si="29"/>
        <v>0</v>
      </c>
      <c r="H247" s="36" t="s">
        <v>24</v>
      </c>
      <c r="I247">
        <f t="shared" si="23"/>
        <v>0</v>
      </c>
      <c r="J247">
        <f t="shared" si="23"/>
        <v>1</v>
      </c>
      <c r="K247" s="21">
        <f t="shared" si="24"/>
        <v>0</v>
      </c>
      <c r="L247">
        <f t="shared" si="25"/>
        <v>1</v>
      </c>
      <c r="M247" s="18">
        <f t="shared" si="26"/>
        <v>0</v>
      </c>
      <c r="N247">
        <f t="shared" si="27"/>
        <v>0</v>
      </c>
      <c r="O247" t="str">
        <f t="shared" si="28"/>
        <v/>
      </c>
    </row>
    <row r="248" spans="1:15" ht="16">
      <c r="A248" s="8">
        <v>246</v>
      </c>
      <c r="B248" s="1" t="s">
        <v>53</v>
      </c>
      <c r="C248">
        <f t="shared" si="29"/>
        <v>1</v>
      </c>
      <c r="D248">
        <f t="shared" si="29"/>
        <v>0</v>
      </c>
      <c r="E248">
        <f t="shared" si="29"/>
        <v>0</v>
      </c>
      <c r="F248">
        <f t="shared" si="29"/>
        <v>0</v>
      </c>
      <c r="G248">
        <f t="shared" si="29"/>
        <v>0</v>
      </c>
      <c r="H248" s="36" t="s">
        <v>22</v>
      </c>
      <c r="I248">
        <f t="shared" si="23"/>
        <v>1</v>
      </c>
      <c r="J248">
        <f t="shared" si="23"/>
        <v>0</v>
      </c>
      <c r="K248" s="21">
        <f t="shared" si="24"/>
        <v>1</v>
      </c>
      <c r="L248">
        <f t="shared" si="25"/>
        <v>0</v>
      </c>
      <c r="M248" s="18">
        <f t="shared" si="26"/>
        <v>0</v>
      </c>
      <c r="N248">
        <f t="shared" si="27"/>
        <v>0</v>
      </c>
      <c r="O248" t="str">
        <f t="shared" si="28"/>
        <v/>
      </c>
    </row>
    <row r="249" spans="1:15" ht="16">
      <c r="A249" s="8">
        <v>247</v>
      </c>
      <c r="B249" s="1" t="s">
        <v>27</v>
      </c>
      <c r="C249">
        <f t="shared" si="29"/>
        <v>0</v>
      </c>
      <c r="D249">
        <f t="shared" si="29"/>
        <v>1</v>
      </c>
      <c r="E249">
        <f t="shared" si="29"/>
        <v>0</v>
      </c>
      <c r="F249">
        <f t="shared" si="29"/>
        <v>0</v>
      </c>
      <c r="G249">
        <f t="shared" si="29"/>
        <v>0</v>
      </c>
      <c r="H249" s="36" t="s">
        <v>22</v>
      </c>
      <c r="I249">
        <f t="shared" si="23"/>
        <v>1</v>
      </c>
      <c r="J249">
        <f t="shared" si="23"/>
        <v>0</v>
      </c>
      <c r="K249" s="21">
        <f t="shared" si="24"/>
        <v>0</v>
      </c>
      <c r="L249">
        <f t="shared" si="25"/>
        <v>0</v>
      </c>
      <c r="M249" s="18">
        <f t="shared" si="26"/>
        <v>1</v>
      </c>
      <c r="N249">
        <f t="shared" si="27"/>
        <v>0</v>
      </c>
      <c r="O249" t="str">
        <f t="shared" si="28"/>
        <v/>
      </c>
    </row>
    <row r="250" spans="1:15" ht="16">
      <c r="A250" s="8">
        <v>248</v>
      </c>
      <c r="B250" s="1" t="s">
        <v>27</v>
      </c>
      <c r="C250">
        <f t="shared" si="29"/>
        <v>0</v>
      </c>
      <c r="D250">
        <f t="shared" si="29"/>
        <v>1</v>
      </c>
      <c r="E250">
        <f t="shared" si="29"/>
        <v>0</v>
      </c>
      <c r="F250">
        <f t="shared" si="29"/>
        <v>0</v>
      </c>
      <c r="G250">
        <f t="shared" si="29"/>
        <v>0</v>
      </c>
      <c r="H250" s="36" t="s">
        <v>24</v>
      </c>
      <c r="I250">
        <f t="shared" si="23"/>
        <v>0</v>
      </c>
      <c r="J250">
        <f t="shared" si="23"/>
        <v>1</v>
      </c>
      <c r="K250" s="21">
        <f t="shared" si="24"/>
        <v>0</v>
      </c>
      <c r="L250">
        <f t="shared" si="25"/>
        <v>0</v>
      </c>
      <c r="M250" s="18">
        <f t="shared" si="26"/>
        <v>0</v>
      </c>
      <c r="N250">
        <f t="shared" si="27"/>
        <v>1</v>
      </c>
      <c r="O250" t="str">
        <f t="shared" si="28"/>
        <v/>
      </c>
    </row>
    <row r="251" spans="1:15" ht="16">
      <c r="A251" s="8">
        <v>249</v>
      </c>
      <c r="B251" s="1" t="s">
        <v>53</v>
      </c>
      <c r="C251">
        <f t="shared" si="29"/>
        <v>1</v>
      </c>
      <c r="D251">
        <f t="shared" si="29"/>
        <v>0</v>
      </c>
      <c r="E251">
        <f t="shared" si="29"/>
        <v>0</v>
      </c>
      <c r="F251">
        <f t="shared" si="29"/>
        <v>0</v>
      </c>
      <c r="G251">
        <f t="shared" si="29"/>
        <v>0</v>
      </c>
      <c r="H251" s="36" t="s">
        <v>24</v>
      </c>
      <c r="I251">
        <f t="shared" si="23"/>
        <v>0</v>
      </c>
      <c r="J251">
        <f t="shared" si="23"/>
        <v>1</v>
      </c>
      <c r="K251" s="21">
        <f t="shared" si="24"/>
        <v>0</v>
      </c>
      <c r="L251">
        <f t="shared" si="25"/>
        <v>1</v>
      </c>
      <c r="M251" s="18">
        <f t="shared" si="26"/>
        <v>0</v>
      </c>
      <c r="N251">
        <f t="shared" si="27"/>
        <v>0</v>
      </c>
      <c r="O251" t="str">
        <f t="shared" si="28"/>
        <v/>
      </c>
    </row>
    <row r="252" spans="1:15" ht="16">
      <c r="A252" s="8">
        <v>250</v>
      </c>
      <c r="B252" s="1" t="s">
        <v>27</v>
      </c>
      <c r="C252">
        <f t="shared" ref="C252:G283" si="30">IF($B252=C$2,1,0)</f>
        <v>0</v>
      </c>
      <c r="D252">
        <f t="shared" si="30"/>
        <v>1</v>
      </c>
      <c r="E252">
        <f t="shared" si="30"/>
        <v>0</v>
      </c>
      <c r="F252">
        <f t="shared" si="30"/>
        <v>0</v>
      </c>
      <c r="G252">
        <f t="shared" si="30"/>
        <v>0</v>
      </c>
      <c r="H252" s="36" t="s">
        <v>22</v>
      </c>
      <c r="I252">
        <f t="shared" si="23"/>
        <v>1</v>
      </c>
      <c r="J252">
        <f t="shared" si="23"/>
        <v>0</v>
      </c>
      <c r="K252" s="21">
        <f t="shared" si="24"/>
        <v>0</v>
      </c>
      <c r="L252">
        <f t="shared" si="25"/>
        <v>0</v>
      </c>
      <c r="M252" s="18">
        <f t="shared" si="26"/>
        <v>1</v>
      </c>
      <c r="N252">
        <f t="shared" si="27"/>
        <v>0</v>
      </c>
      <c r="O252" t="str">
        <f t="shared" si="28"/>
        <v/>
      </c>
    </row>
    <row r="253" spans="1:15" ht="16">
      <c r="A253" s="8">
        <v>251</v>
      </c>
      <c r="B253" s="1" t="s">
        <v>53</v>
      </c>
      <c r="C253">
        <f t="shared" si="30"/>
        <v>1</v>
      </c>
      <c r="D253">
        <f t="shared" si="30"/>
        <v>0</v>
      </c>
      <c r="E253">
        <f t="shared" si="30"/>
        <v>0</v>
      </c>
      <c r="F253">
        <f t="shared" si="30"/>
        <v>0</v>
      </c>
      <c r="G253">
        <f t="shared" si="30"/>
        <v>0</v>
      </c>
      <c r="H253" s="36" t="s">
        <v>22</v>
      </c>
      <c r="I253">
        <f t="shared" si="23"/>
        <v>1</v>
      </c>
      <c r="J253">
        <f t="shared" si="23"/>
        <v>0</v>
      </c>
      <c r="K253" s="21">
        <f t="shared" si="24"/>
        <v>1</v>
      </c>
      <c r="L253">
        <f t="shared" si="25"/>
        <v>0</v>
      </c>
      <c r="M253" s="18">
        <f t="shared" si="26"/>
        <v>0</v>
      </c>
      <c r="N253">
        <f t="shared" si="27"/>
        <v>0</v>
      </c>
      <c r="O253" t="str">
        <f t="shared" si="28"/>
        <v/>
      </c>
    </row>
    <row r="254" spans="1:15" ht="16">
      <c r="A254" s="8">
        <v>252</v>
      </c>
      <c r="B254" s="1" t="s">
        <v>53</v>
      </c>
      <c r="C254">
        <f t="shared" si="30"/>
        <v>1</v>
      </c>
      <c r="D254">
        <f t="shared" si="30"/>
        <v>0</v>
      </c>
      <c r="E254">
        <f t="shared" si="30"/>
        <v>0</v>
      </c>
      <c r="F254">
        <f t="shared" si="30"/>
        <v>0</v>
      </c>
      <c r="G254">
        <f t="shared" si="30"/>
        <v>0</v>
      </c>
      <c r="H254" s="36" t="s">
        <v>22</v>
      </c>
      <c r="I254">
        <f t="shared" si="23"/>
        <v>1</v>
      </c>
      <c r="J254">
        <f t="shared" si="23"/>
        <v>0</v>
      </c>
      <c r="K254" s="21">
        <f t="shared" si="24"/>
        <v>1</v>
      </c>
      <c r="L254">
        <f t="shared" si="25"/>
        <v>0</v>
      </c>
      <c r="M254" s="18">
        <f t="shared" si="26"/>
        <v>0</v>
      </c>
      <c r="N254">
        <f t="shared" si="27"/>
        <v>0</v>
      </c>
      <c r="O254" t="str">
        <f t="shared" si="28"/>
        <v/>
      </c>
    </row>
    <row r="255" spans="1:15" ht="16">
      <c r="A255" s="8">
        <v>253</v>
      </c>
      <c r="B255" s="1" t="s">
        <v>27</v>
      </c>
      <c r="C255">
        <f t="shared" si="30"/>
        <v>0</v>
      </c>
      <c r="D255">
        <f t="shared" si="30"/>
        <v>1</v>
      </c>
      <c r="E255">
        <f t="shared" si="30"/>
        <v>0</v>
      </c>
      <c r="F255">
        <f t="shared" si="30"/>
        <v>0</v>
      </c>
      <c r="G255">
        <f t="shared" si="30"/>
        <v>0</v>
      </c>
      <c r="H255" s="36" t="s">
        <v>22</v>
      </c>
      <c r="I255">
        <f t="shared" si="23"/>
        <v>1</v>
      </c>
      <c r="J255">
        <f t="shared" si="23"/>
        <v>0</v>
      </c>
      <c r="K255" s="21">
        <f t="shared" si="24"/>
        <v>0</v>
      </c>
      <c r="L255">
        <f t="shared" si="25"/>
        <v>0</v>
      </c>
      <c r="M255" s="18">
        <f t="shared" si="26"/>
        <v>1</v>
      </c>
      <c r="N255">
        <f t="shared" si="27"/>
        <v>0</v>
      </c>
      <c r="O255" t="str">
        <f t="shared" si="28"/>
        <v/>
      </c>
    </row>
    <row r="256" spans="1:15" ht="16">
      <c r="A256" s="8">
        <v>254</v>
      </c>
      <c r="B256" s="1" t="s">
        <v>53</v>
      </c>
      <c r="C256">
        <f t="shared" si="30"/>
        <v>1</v>
      </c>
      <c r="D256">
        <f t="shared" si="30"/>
        <v>0</v>
      </c>
      <c r="E256">
        <f t="shared" si="30"/>
        <v>0</v>
      </c>
      <c r="F256">
        <f t="shared" si="30"/>
        <v>0</v>
      </c>
      <c r="G256">
        <f t="shared" si="30"/>
        <v>0</v>
      </c>
      <c r="H256" s="36" t="s">
        <v>22</v>
      </c>
      <c r="I256">
        <f t="shared" si="23"/>
        <v>1</v>
      </c>
      <c r="J256">
        <f t="shared" si="23"/>
        <v>0</v>
      </c>
      <c r="K256" s="21">
        <f t="shared" si="24"/>
        <v>1</v>
      </c>
      <c r="L256">
        <f t="shared" si="25"/>
        <v>0</v>
      </c>
      <c r="M256" s="18">
        <f t="shared" si="26"/>
        <v>0</v>
      </c>
      <c r="N256">
        <f t="shared" si="27"/>
        <v>0</v>
      </c>
      <c r="O256" t="str">
        <f t="shared" si="28"/>
        <v/>
      </c>
    </row>
    <row r="257" spans="1:15" ht="16">
      <c r="A257" s="8">
        <v>255</v>
      </c>
      <c r="B257" s="1" t="s">
        <v>27</v>
      </c>
      <c r="C257">
        <f t="shared" si="30"/>
        <v>0</v>
      </c>
      <c r="D257">
        <f t="shared" si="30"/>
        <v>1</v>
      </c>
      <c r="E257">
        <f t="shared" si="30"/>
        <v>0</v>
      </c>
      <c r="F257">
        <f t="shared" si="30"/>
        <v>0</v>
      </c>
      <c r="G257">
        <f t="shared" si="30"/>
        <v>0</v>
      </c>
      <c r="H257" s="36" t="s">
        <v>22</v>
      </c>
      <c r="I257">
        <f t="shared" si="23"/>
        <v>1</v>
      </c>
      <c r="J257">
        <f t="shared" si="23"/>
        <v>0</v>
      </c>
      <c r="K257" s="21">
        <f t="shared" si="24"/>
        <v>0</v>
      </c>
      <c r="L257">
        <f t="shared" si="25"/>
        <v>0</v>
      </c>
      <c r="M257" s="18">
        <f t="shared" si="26"/>
        <v>1</v>
      </c>
      <c r="N257">
        <f t="shared" si="27"/>
        <v>0</v>
      </c>
      <c r="O257" t="str">
        <f t="shared" si="28"/>
        <v/>
      </c>
    </row>
    <row r="258" spans="1:15" ht="16">
      <c r="A258" s="8">
        <v>256</v>
      </c>
      <c r="B258" s="1" t="s">
        <v>27</v>
      </c>
      <c r="C258">
        <f t="shared" si="30"/>
        <v>0</v>
      </c>
      <c r="D258">
        <f t="shared" si="30"/>
        <v>1</v>
      </c>
      <c r="E258">
        <f t="shared" si="30"/>
        <v>0</v>
      </c>
      <c r="F258">
        <f t="shared" si="30"/>
        <v>0</v>
      </c>
      <c r="G258">
        <f t="shared" si="30"/>
        <v>0</v>
      </c>
      <c r="H258" s="36" t="s">
        <v>22</v>
      </c>
      <c r="I258">
        <f t="shared" si="23"/>
        <v>1</v>
      </c>
      <c r="J258">
        <f t="shared" si="23"/>
        <v>0</v>
      </c>
      <c r="K258" s="21">
        <f t="shared" si="24"/>
        <v>0</v>
      </c>
      <c r="L258">
        <f t="shared" si="25"/>
        <v>0</v>
      </c>
      <c r="M258" s="18">
        <f t="shared" si="26"/>
        <v>1</v>
      </c>
      <c r="N258">
        <f t="shared" si="27"/>
        <v>0</v>
      </c>
      <c r="O258" t="str">
        <f t="shared" si="28"/>
        <v/>
      </c>
    </row>
    <row r="259" spans="1:15" ht="16">
      <c r="A259" s="8">
        <v>257</v>
      </c>
      <c r="B259" s="1" t="s">
        <v>53</v>
      </c>
      <c r="C259">
        <f t="shared" si="30"/>
        <v>1</v>
      </c>
      <c r="D259">
        <f t="shared" si="30"/>
        <v>0</v>
      </c>
      <c r="E259">
        <f t="shared" si="30"/>
        <v>0</v>
      </c>
      <c r="F259">
        <f t="shared" si="30"/>
        <v>0</v>
      </c>
      <c r="G259">
        <f t="shared" si="30"/>
        <v>0</v>
      </c>
      <c r="H259" s="36" t="s">
        <v>24</v>
      </c>
      <c r="I259">
        <f t="shared" si="23"/>
        <v>0</v>
      </c>
      <c r="J259">
        <f t="shared" si="23"/>
        <v>1</v>
      </c>
      <c r="K259" s="21">
        <f t="shared" si="24"/>
        <v>0</v>
      </c>
      <c r="L259">
        <f t="shared" si="25"/>
        <v>1</v>
      </c>
      <c r="M259" s="18">
        <f t="shared" si="26"/>
        <v>0</v>
      </c>
      <c r="N259">
        <f t="shared" si="27"/>
        <v>0</v>
      </c>
      <c r="O259" t="str">
        <f t="shared" si="28"/>
        <v/>
      </c>
    </row>
    <row r="260" spans="1:15" ht="16">
      <c r="A260" s="8">
        <v>258</v>
      </c>
      <c r="B260" s="1" t="s">
        <v>27</v>
      </c>
      <c r="C260">
        <f t="shared" si="30"/>
        <v>0</v>
      </c>
      <c r="D260">
        <f t="shared" si="30"/>
        <v>1</v>
      </c>
      <c r="E260">
        <f t="shared" si="30"/>
        <v>0</v>
      </c>
      <c r="F260">
        <f t="shared" si="30"/>
        <v>0</v>
      </c>
      <c r="G260">
        <f t="shared" si="30"/>
        <v>0</v>
      </c>
      <c r="H260" s="36" t="s">
        <v>22</v>
      </c>
      <c r="I260">
        <f t="shared" ref="I260:J291" si="31">IF($H260=I$2,1,0)</f>
        <v>1</v>
      </c>
      <c r="J260">
        <f t="shared" si="31"/>
        <v>0</v>
      </c>
      <c r="K260" s="21">
        <f t="shared" ref="K260:K323" si="32">IF(AND($C260=1,I260=1),1,0)</f>
        <v>0</v>
      </c>
      <c r="L260">
        <f t="shared" ref="L260:L323" si="33">IF(AND($C260=1,J260=1),1,0)</f>
        <v>0</v>
      </c>
      <c r="M260" s="18">
        <f t="shared" ref="M260:M323" si="34">IF(AND($D260=1,I260=1),1,0)</f>
        <v>1</v>
      </c>
      <c r="N260">
        <f t="shared" ref="N260:N323" si="35">IF(AND($D260=1,J260=1),1,0)</f>
        <v>0</v>
      </c>
      <c r="O260" t="str">
        <f t="shared" ref="O260:O323" si="36">IF(AND(SUM(C260:D260)=1,SUM(K260:N260)&lt;&gt;1),"PROBLEM","")</f>
        <v/>
      </c>
    </row>
    <row r="261" spans="1:15" ht="16">
      <c r="A261" s="8">
        <v>259</v>
      </c>
      <c r="B261" s="1" t="s">
        <v>27</v>
      </c>
      <c r="C261">
        <f t="shared" si="30"/>
        <v>0</v>
      </c>
      <c r="D261">
        <f t="shared" si="30"/>
        <v>1</v>
      </c>
      <c r="E261">
        <f t="shared" si="30"/>
        <v>0</v>
      </c>
      <c r="F261">
        <f t="shared" si="30"/>
        <v>0</v>
      </c>
      <c r="G261">
        <f t="shared" si="30"/>
        <v>0</v>
      </c>
      <c r="H261" s="36" t="s">
        <v>22</v>
      </c>
      <c r="I261">
        <f t="shared" si="31"/>
        <v>1</v>
      </c>
      <c r="J261">
        <f t="shared" si="31"/>
        <v>0</v>
      </c>
      <c r="K261" s="21">
        <f t="shared" si="32"/>
        <v>0</v>
      </c>
      <c r="L261">
        <f t="shared" si="33"/>
        <v>0</v>
      </c>
      <c r="M261" s="18">
        <f t="shared" si="34"/>
        <v>1</v>
      </c>
      <c r="N261">
        <f t="shared" si="35"/>
        <v>0</v>
      </c>
      <c r="O261" t="str">
        <f t="shared" si="36"/>
        <v/>
      </c>
    </row>
    <row r="262" spans="1:15" ht="16">
      <c r="A262" s="8">
        <v>260</v>
      </c>
      <c r="B262" s="1" t="s">
        <v>27</v>
      </c>
      <c r="C262">
        <f t="shared" si="30"/>
        <v>0</v>
      </c>
      <c r="D262">
        <f t="shared" si="30"/>
        <v>1</v>
      </c>
      <c r="E262">
        <f t="shared" si="30"/>
        <v>0</v>
      </c>
      <c r="F262">
        <f t="shared" si="30"/>
        <v>0</v>
      </c>
      <c r="G262">
        <f t="shared" si="30"/>
        <v>0</v>
      </c>
      <c r="H262" s="36" t="s">
        <v>22</v>
      </c>
      <c r="I262">
        <f t="shared" si="31"/>
        <v>1</v>
      </c>
      <c r="J262">
        <f t="shared" si="31"/>
        <v>0</v>
      </c>
      <c r="K262" s="21">
        <f t="shared" si="32"/>
        <v>0</v>
      </c>
      <c r="L262">
        <f t="shared" si="33"/>
        <v>0</v>
      </c>
      <c r="M262" s="18">
        <f t="shared" si="34"/>
        <v>1</v>
      </c>
      <c r="N262">
        <f t="shared" si="35"/>
        <v>0</v>
      </c>
      <c r="O262" t="str">
        <f t="shared" si="36"/>
        <v/>
      </c>
    </row>
    <row r="263" spans="1:15" ht="16">
      <c r="A263" s="8">
        <v>261</v>
      </c>
      <c r="B263" s="1" t="s">
        <v>53</v>
      </c>
      <c r="C263">
        <f t="shared" si="30"/>
        <v>1</v>
      </c>
      <c r="D263">
        <f t="shared" si="30"/>
        <v>0</v>
      </c>
      <c r="E263">
        <f t="shared" si="30"/>
        <v>0</v>
      </c>
      <c r="F263">
        <f t="shared" si="30"/>
        <v>0</v>
      </c>
      <c r="G263">
        <f t="shared" si="30"/>
        <v>0</v>
      </c>
      <c r="H263" s="36" t="s">
        <v>24</v>
      </c>
      <c r="I263">
        <f t="shared" si="31"/>
        <v>0</v>
      </c>
      <c r="J263">
        <f t="shared" si="31"/>
        <v>1</v>
      </c>
      <c r="K263" s="21">
        <f t="shared" si="32"/>
        <v>0</v>
      </c>
      <c r="L263">
        <f t="shared" si="33"/>
        <v>1</v>
      </c>
      <c r="M263" s="18">
        <f t="shared" si="34"/>
        <v>0</v>
      </c>
      <c r="N263">
        <f t="shared" si="35"/>
        <v>0</v>
      </c>
      <c r="O263" t="str">
        <f t="shared" si="36"/>
        <v/>
      </c>
    </row>
    <row r="264" spans="1:15" ht="16">
      <c r="A264" s="8">
        <v>262</v>
      </c>
      <c r="B264" s="1" t="s">
        <v>53</v>
      </c>
      <c r="C264">
        <f t="shared" si="30"/>
        <v>1</v>
      </c>
      <c r="D264">
        <f t="shared" si="30"/>
        <v>0</v>
      </c>
      <c r="E264">
        <f t="shared" si="30"/>
        <v>0</v>
      </c>
      <c r="F264">
        <f t="shared" si="30"/>
        <v>0</v>
      </c>
      <c r="G264">
        <f t="shared" si="30"/>
        <v>0</v>
      </c>
      <c r="H264" s="36" t="s">
        <v>22</v>
      </c>
      <c r="I264">
        <f t="shared" si="31"/>
        <v>1</v>
      </c>
      <c r="J264">
        <f t="shared" si="31"/>
        <v>0</v>
      </c>
      <c r="K264" s="21">
        <f t="shared" si="32"/>
        <v>1</v>
      </c>
      <c r="L264">
        <f t="shared" si="33"/>
        <v>0</v>
      </c>
      <c r="M264" s="18">
        <f t="shared" si="34"/>
        <v>0</v>
      </c>
      <c r="N264">
        <f t="shared" si="35"/>
        <v>0</v>
      </c>
      <c r="O264" t="str">
        <f t="shared" si="36"/>
        <v/>
      </c>
    </row>
    <row r="265" spans="1:15" ht="16">
      <c r="A265" s="8">
        <v>263</v>
      </c>
      <c r="B265" s="1" t="s">
        <v>53</v>
      </c>
      <c r="C265">
        <f t="shared" si="30"/>
        <v>1</v>
      </c>
      <c r="D265">
        <f t="shared" si="30"/>
        <v>0</v>
      </c>
      <c r="E265">
        <f t="shared" si="30"/>
        <v>0</v>
      </c>
      <c r="F265">
        <f t="shared" si="30"/>
        <v>0</v>
      </c>
      <c r="G265">
        <f t="shared" si="30"/>
        <v>0</v>
      </c>
      <c r="H265" s="36" t="s">
        <v>24</v>
      </c>
      <c r="I265">
        <f t="shared" si="31"/>
        <v>0</v>
      </c>
      <c r="J265">
        <f t="shared" si="31"/>
        <v>1</v>
      </c>
      <c r="K265" s="21">
        <f t="shared" si="32"/>
        <v>0</v>
      </c>
      <c r="L265">
        <f t="shared" si="33"/>
        <v>1</v>
      </c>
      <c r="M265" s="18">
        <f t="shared" si="34"/>
        <v>0</v>
      </c>
      <c r="N265">
        <f t="shared" si="35"/>
        <v>0</v>
      </c>
      <c r="O265" t="str">
        <f t="shared" si="36"/>
        <v/>
      </c>
    </row>
    <row r="266" spans="1:15" ht="16">
      <c r="A266" s="8">
        <v>264</v>
      </c>
      <c r="B266" s="1" t="s">
        <v>27</v>
      </c>
      <c r="C266">
        <f t="shared" si="30"/>
        <v>0</v>
      </c>
      <c r="D266">
        <f t="shared" si="30"/>
        <v>1</v>
      </c>
      <c r="E266">
        <f t="shared" si="30"/>
        <v>0</v>
      </c>
      <c r="F266">
        <f t="shared" si="30"/>
        <v>0</v>
      </c>
      <c r="G266">
        <f t="shared" si="30"/>
        <v>0</v>
      </c>
      <c r="H266" s="36" t="s">
        <v>22</v>
      </c>
      <c r="I266">
        <f t="shared" si="31"/>
        <v>1</v>
      </c>
      <c r="J266">
        <f t="shared" si="31"/>
        <v>0</v>
      </c>
      <c r="K266" s="21">
        <f t="shared" si="32"/>
        <v>0</v>
      </c>
      <c r="L266">
        <f t="shared" si="33"/>
        <v>0</v>
      </c>
      <c r="M266" s="18">
        <f t="shared" si="34"/>
        <v>1</v>
      </c>
      <c r="N266">
        <f t="shared" si="35"/>
        <v>0</v>
      </c>
      <c r="O266" t="str">
        <f t="shared" si="36"/>
        <v/>
      </c>
    </row>
    <row r="267" spans="1:15" ht="16">
      <c r="A267" s="8">
        <v>265</v>
      </c>
      <c r="B267" s="1" t="s">
        <v>53</v>
      </c>
      <c r="C267">
        <f t="shared" si="30"/>
        <v>1</v>
      </c>
      <c r="D267">
        <f t="shared" si="30"/>
        <v>0</v>
      </c>
      <c r="E267">
        <f t="shared" si="30"/>
        <v>0</v>
      </c>
      <c r="F267">
        <f t="shared" si="30"/>
        <v>0</v>
      </c>
      <c r="G267">
        <f t="shared" si="30"/>
        <v>0</v>
      </c>
      <c r="H267" s="36" t="s">
        <v>22</v>
      </c>
      <c r="I267">
        <f t="shared" si="31"/>
        <v>1</v>
      </c>
      <c r="J267">
        <f t="shared" si="31"/>
        <v>0</v>
      </c>
      <c r="K267" s="21">
        <f t="shared" si="32"/>
        <v>1</v>
      </c>
      <c r="L267">
        <f t="shared" si="33"/>
        <v>0</v>
      </c>
      <c r="M267" s="18">
        <f t="shared" si="34"/>
        <v>0</v>
      </c>
      <c r="N267">
        <f t="shared" si="35"/>
        <v>0</v>
      </c>
      <c r="O267" t="str">
        <f t="shared" si="36"/>
        <v/>
      </c>
    </row>
    <row r="268" spans="1:15" ht="16">
      <c r="A268" s="8">
        <v>266</v>
      </c>
      <c r="B268" s="1" t="s">
        <v>27</v>
      </c>
      <c r="C268">
        <f t="shared" si="30"/>
        <v>0</v>
      </c>
      <c r="D268">
        <f t="shared" si="30"/>
        <v>1</v>
      </c>
      <c r="E268">
        <f t="shared" si="30"/>
        <v>0</v>
      </c>
      <c r="F268">
        <f t="shared" si="30"/>
        <v>0</v>
      </c>
      <c r="G268">
        <f t="shared" si="30"/>
        <v>0</v>
      </c>
      <c r="H268" s="36" t="s">
        <v>22</v>
      </c>
      <c r="I268">
        <f t="shared" si="31"/>
        <v>1</v>
      </c>
      <c r="J268">
        <f t="shared" si="31"/>
        <v>0</v>
      </c>
      <c r="K268" s="21">
        <f t="shared" si="32"/>
        <v>0</v>
      </c>
      <c r="L268">
        <f t="shared" si="33"/>
        <v>0</v>
      </c>
      <c r="M268" s="18">
        <f t="shared" si="34"/>
        <v>1</v>
      </c>
      <c r="N268">
        <f t="shared" si="35"/>
        <v>0</v>
      </c>
      <c r="O268" t="str">
        <f t="shared" si="36"/>
        <v/>
      </c>
    </row>
    <row r="269" spans="1:15" ht="16">
      <c r="A269" s="8">
        <v>267</v>
      </c>
      <c r="B269" s="1" t="s">
        <v>27</v>
      </c>
      <c r="C269">
        <f t="shared" si="30"/>
        <v>0</v>
      </c>
      <c r="D269">
        <f t="shared" si="30"/>
        <v>1</v>
      </c>
      <c r="E269">
        <f t="shared" si="30"/>
        <v>0</v>
      </c>
      <c r="F269">
        <f t="shared" si="30"/>
        <v>0</v>
      </c>
      <c r="G269">
        <f t="shared" si="30"/>
        <v>0</v>
      </c>
      <c r="H269" s="36" t="s">
        <v>24</v>
      </c>
      <c r="I269">
        <f t="shared" si="31"/>
        <v>0</v>
      </c>
      <c r="J269">
        <f t="shared" si="31"/>
        <v>1</v>
      </c>
      <c r="K269" s="21">
        <f t="shared" si="32"/>
        <v>0</v>
      </c>
      <c r="L269">
        <f t="shared" si="33"/>
        <v>0</v>
      </c>
      <c r="M269" s="18">
        <f t="shared" si="34"/>
        <v>0</v>
      </c>
      <c r="N269">
        <f t="shared" si="35"/>
        <v>1</v>
      </c>
      <c r="O269" t="str">
        <f t="shared" si="36"/>
        <v/>
      </c>
    </row>
    <row r="270" spans="1:15" ht="16">
      <c r="A270" s="8">
        <v>268</v>
      </c>
      <c r="B270" s="1" t="s">
        <v>27</v>
      </c>
      <c r="C270">
        <f t="shared" si="30"/>
        <v>0</v>
      </c>
      <c r="D270">
        <f t="shared" si="30"/>
        <v>1</v>
      </c>
      <c r="E270">
        <f t="shared" si="30"/>
        <v>0</v>
      </c>
      <c r="F270">
        <f t="shared" si="30"/>
        <v>0</v>
      </c>
      <c r="G270">
        <f t="shared" si="30"/>
        <v>0</v>
      </c>
      <c r="H270" s="36" t="s">
        <v>22</v>
      </c>
      <c r="I270">
        <f t="shared" si="31"/>
        <v>1</v>
      </c>
      <c r="J270">
        <f t="shared" si="31"/>
        <v>0</v>
      </c>
      <c r="K270" s="21">
        <f t="shared" si="32"/>
        <v>0</v>
      </c>
      <c r="L270">
        <f t="shared" si="33"/>
        <v>0</v>
      </c>
      <c r="M270" s="18">
        <f t="shared" si="34"/>
        <v>1</v>
      </c>
      <c r="N270">
        <f t="shared" si="35"/>
        <v>0</v>
      </c>
      <c r="O270" t="str">
        <f t="shared" si="36"/>
        <v/>
      </c>
    </row>
    <row r="271" spans="1:15" ht="16">
      <c r="A271" s="8">
        <v>269</v>
      </c>
      <c r="B271" s="1" t="s">
        <v>75</v>
      </c>
      <c r="C271">
        <f t="shared" si="30"/>
        <v>0</v>
      </c>
      <c r="D271">
        <f t="shared" si="30"/>
        <v>0</v>
      </c>
      <c r="E271">
        <f t="shared" si="30"/>
        <v>0</v>
      </c>
      <c r="F271">
        <f t="shared" si="30"/>
        <v>1</v>
      </c>
      <c r="G271">
        <f t="shared" si="30"/>
        <v>0</v>
      </c>
      <c r="H271" s="36" t="s">
        <v>22</v>
      </c>
      <c r="I271">
        <f t="shared" si="31"/>
        <v>1</v>
      </c>
      <c r="J271">
        <f t="shared" si="31"/>
        <v>0</v>
      </c>
      <c r="K271" s="21">
        <f t="shared" si="32"/>
        <v>0</v>
      </c>
      <c r="L271">
        <f t="shared" si="33"/>
        <v>0</v>
      </c>
      <c r="M271" s="18">
        <f t="shared" si="34"/>
        <v>0</v>
      </c>
      <c r="N271">
        <f t="shared" si="35"/>
        <v>0</v>
      </c>
      <c r="O271" t="str">
        <f t="shared" si="36"/>
        <v/>
      </c>
    </row>
    <row r="272" spans="1:15" ht="16">
      <c r="A272" s="8">
        <v>270</v>
      </c>
      <c r="B272" s="1" t="s">
        <v>27</v>
      </c>
      <c r="C272">
        <f t="shared" si="30"/>
        <v>0</v>
      </c>
      <c r="D272">
        <f t="shared" si="30"/>
        <v>1</v>
      </c>
      <c r="E272">
        <f t="shared" si="30"/>
        <v>0</v>
      </c>
      <c r="F272">
        <f t="shared" si="30"/>
        <v>0</v>
      </c>
      <c r="G272">
        <f t="shared" si="30"/>
        <v>0</v>
      </c>
      <c r="H272" s="36" t="s">
        <v>24</v>
      </c>
      <c r="I272">
        <f t="shared" si="31"/>
        <v>0</v>
      </c>
      <c r="J272">
        <f t="shared" si="31"/>
        <v>1</v>
      </c>
      <c r="K272" s="21">
        <f t="shared" si="32"/>
        <v>0</v>
      </c>
      <c r="L272">
        <f t="shared" si="33"/>
        <v>0</v>
      </c>
      <c r="M272" s="18">
        <f t="shared" si="34"/>
        <v>0</v>
      </c>
      <c r="N272">
        <f t="shared" si="35"/>
        <v>1</v>
      </c>
      <c r="O272" t="str">
        <f t="shared" si="36"/>
        <v/>
      </c>
    </row>
    <row r="273" spans="1:15" ht="16">
      <c r="A273" s="8">
        <v>271</v>
      </c>
      <c r="B273" s="1" t="s">
        <v>53</v>
      </c>
      <c r="C273">
        <f t="shared" si="30"/>
        <v>1</v>
      </c>
      <c r="D273">
        <f t="shared" si="30"/>
        <v>0</v>
      </c>
      <c r="E273">
        <f t="shared" si="30"/>
        <v>0</v>
      </c>
      <c r="F273">
        <f t="shared" si="30"/>
        <v>0</v>
      </c>
      <c r="G273">
        <f t="shared" si="30"/>
        <v>0</v>
      </c>
      <c r="H273" s="36" t="s">
        <v>22</v>
      </c>
      <c r="I273">
        <f t="shared" si="31"/>
        <v>1</v>
      </c>
      <c r="J273">
        <f t="shared" si="31"/>
        <v>0</v>
      </c>
      <c r="K273" s="21">
        <f t="shared" si="32"/>
        <v>1</v>
      </c>
      <c r="L273">
        <f t="shared" si="33"/>
        <v>0</v>
      </c>
      <c r="M273" s="18">
        <f t="shared" si="34"/>
        <v>0</v>
      </c>
      <c r="N273">
        <f t="shared" si="35"/>
        <v>0</v>
      </c>
      <c r="O273" t="str">
        <f t="shared" si="36"/>
        <v/>
      </c>
    </row>
    <row r="274" spans="1:15" ht="16">
      <c r="A274" s="8">
        <v>272</v>
      </c>
      <c r="B274" s="1" t="s">
        <v>27</v>
      </c>
      <c r="C274">
        <f t="shared" si="30"/>
        <v>0</v>
      </c>
      <c r="D274">
        <f t="shared" si="30"/>
        <v>1</v>
      </c>
      <c r="E274">
        <f t="shared" si="30"/>
        <v>0</v>
      </c>
      <c r="F274">
        <f t="shared" si="30"/>
        <v>0</v>
      </c>
      <c r="G274">
        <f t="shared" si="30"/>
        <v>0</v>
      </c>
      <c r="H274" s="36" t="s">
        <v>22</v>
      </c>
      <c r="I274">
        <f t="shared" si="31"/>
        <v>1</v>
      </c>
      <c r="J274">
        <f t="shared" si="31"/>
        <v>0</v>
      </c>
      <c r="K274" s="21">
        <f t="shared" si="32"/>
        <v>0</v>
      </c>
      <c r="L274">
        <f t="shared" si="33"/>
        <v>0</v>
      </c>
      <c r="M274" s="18">
        <f t="shared" si="34"/>
        <v>1</v>
      </c>
      <c r="N274">
        <f t="shared" si="35"/>
        <v>0</v>
      </c>
      <c r="O274" t="str">
        <f t="shared" si="36"/>
        <v/>
      </c>
    </row>
    <row r="275" spans="1:15" ht="16">
      <c r="A275" s="8">
        <v>273</v>
      </c>
      <c r="B275" s="1" t="s">
        <v>53</v>
      </c>
      <c r="C275">
        <f t="shared" si="30"/>
        <v>1</v>
      </c>
      <c r="D275">
        <f t="shared" si="30"/>
        <v>0</v>
      </c>
      <c r="E275">
        <f t="shared" si="30"/>
        <v>0</v>
      </c>
      <c r="F275">
        <f t="shared" si="30"/>
        <v>0</v>
      </c>
      <c r="G275">
        <f t="shared" si="30"/>
        <v>0</v>
      </c>
      <c r="H275" s="36" t="s">
        <v>22</v>
      </c>
      <c r="I275">
        <f t="shared" si="31"/>
        <v>1</v>
      </c>
      <c r="J275">
        <f t="shared" si="31"/>
        <v>0</v>
      </c>
      <c r="K275" s="21">
        <f t="shared" si="32"/>
        <v>1</v>
      </c>
      <c r="L275">
        <f t="shared" si="33"/>
        <v>0</v>
      </c>
      <c r="M275" s="18">
        <f t="shared" si="34"/>
        <v>0</v>
      </c>
      <c r="N275">
        <f t="shared" si="35"/>
        <v>0</v>
      </c>
      <c r="O275" t="str">
        <f t="shared" si="36"/>
        <v/>
      </c>
    </row>
    <row r="276" spans="1:15" ht="16">
      <c r="A276" s="8">
        <v>274</v>
      </c>
      <c r="B276" s="1" t="s">
        <v>27</v>
      </c>
      <c r="C276">
        <f t="shared" si="30"/>
        <v>0</v>
      </c>
      <c r="D276">
        <f t="shared" si="30"/>
        <v>1</v>
      </c>
      <c r="E276">
        <f t="shared" si="30"/>
        <v>0</v>
      </c>
      <c r="F276">
        <f t="shared" si="30"/>
        <v>0</v>
      </c>
      <c r="G276">
        <f t="shared" si="30"/>
        <v>0</v>
      </c>
      <c r="H276" s="36" t="s">
        <v>22</v>
      </c>
      <c r="I276">
        <f t="shared" si="31"/>
        <v>1</v>
      </c>
      <c r="J276">
        <f t="shared" si="31"/>
        <v>0</v>
      </c>
      <c r="K276" s="21">
        <f t="shared" si="32"/>
        <v>0</v>
      </c>
      <c r="L276">
        <f t="shared" si="33"/>
        <v>0</v>
      </c>
      <c r="M276" s="18">
        <f t="shared" si="34"/>
        <v>1</v>
      </c>
      <c r="N276">
        <f t="shared" si="35"/>
        <v>0</v>
      </c>
      <c r="O276" t="str">
        <f t="shared" si="36"/>
        <v/>
      </c>
    </row>
    <row r="277" spans="1:15" ht="16">
      <c r="A277" s="8">
        <v>275</v>
      </c>
      <c r="B277" s="1" t="s">
        <v>53</v>
      </c>
      <c r="C277">
        <f t="shared" si="30"/>
        <v>1</v>
      </c>
      <c r="D277">
        <f t="shared" si="30"/>
        <v>0</v>
      </c>
      <c r="E277">
        <f t="shared" si="30"/>
        <v>0</v>
      </c>
      <c r="F277">
        <f t="shared" si="30"/>
        <v>0</v>
      </c>
      <c r="G277">
        <f t="shared" si="30"/>
        <v>0</v>
      </c>
      <c r="H277" s="36" t="s">
        <v>24</v>
      </c>
      <c r="I277">
        <f t="shared" si="31"/>
        <v>0</v>
      </c>
      <c r="J277">
        <f t="shared" si="31"/>
        <v>1</v>
      </c>
      <c r="K277" s="21">
        <f t="shared" si="32"/>
        <v>0</v>
      </c>
      <c r="L277">
        <f t="shared" si="33"/>
        <v>1</v>
      </c>
      <c r="M277" s="18">
        <f t="shared" si="34"/>
        <v>0</v>
      </c>
      <c r="N277">
        <f t="shared" si="35"/>
        <v>0</v>
      </c>
      <c r="O277" t="str">
        <f t="shared" si="36"/>
        <v/>
      </c>
    </row>
    <row r="278" spans="1:15" ht="16">
      <c r="A278" s="8">
        <v>276</v>
      </c>
      <c r="B278" s="1" t="s">
        <v>53</v>
      </c>
      <c r="C278">
        <f t="shared" si="30"/>
        <v>1</v>
      </c>
      <c r="D278">
        <f t="shared" si="30"/>
        <v>0</v>
      </c>
      <c r="E278">
        <f t="shared" si="30"/>
        <v>0</v>
      </c>
      <c r="F278">
        <f t="shared" si="30"/>
        <v>0</v>
      </c>
      <c r="G278">
        <f t="shared" si="30"/>
        <v>0</v>
      </c>
      <c r="H278" s="36" t="s">
        <v>24</v>
      </c>
      <c r="I278">
        <f t="shared" si="31"/>
        <v>0</v>
      </c>
      <c r="J278">
        <f t="shared" si="31"/>
        <v>1</v>
      </c>
      <c r="K278" s="21">
        <f t="shared" si="32"/>
        <v>0</v>
      </c>
      <c r="L278">
        <f t="shared" si="33"/>
        <v>1</v>
      </c>
      <c r="M278" s="18">
        <f t="shared" si="34"/>
        <v>0</v>
      </c>
      <c r="N278">
        <f t="shared" si="35"/>
        <v>0</v>
      </c>
      <c r="O278" t="str">
        <f t="shared" si="36"/>
        <v/>
      </c>
    </row>
    <row r="279" spans="1:15" ht="16">
      <c r="A279" s="8">
        <v>277</v>
      </c>
      <c r="B279" s="1" t="s">
        <v>27</v>
      </c>
      <c r="C279">
        <f t="shared" si="30"/>
        <v>0</v>
      </c>
      <c r="D279">
        <f t="shared" si="30"/>
        <v>1</v>
      </c>
      <c r="E279">
        <f t="shared" si="30"/>
        <v>0</v>
      </c>
      <c r="F279">
        <f t="shared" si="30"/>
        <v>0</v>
      </c>
      <c r="G279">
        <f t="shared" si="30"/>
        <v>0</v>
      </c>
      <c r="H279" s="36" t="s">
        <v>24</v>
      </c>
      <c r="I279">
        <f t="shared" si="31"/>
        <v>0</v>
      </c>
      <c r="J279">
        <f t="shared" si="31"/>
        <v>1</v>
      </c>
      <c r="K279" s="21">
        <f t="shared" si="32"/>
        <v>0</v>
      </c>
      <c r="L279">
        <f t="shared" si="33"/>
        <v>0</v>
      </c>
      <c r="M279" s="18">
        <f t="shared" si="34"/>
        <v>0</v>
      </c>
      <c r="N279">
        <f t="shared" si="35"/>
        <v>1</v>
      </c>
      <c r="O279" t="str">
        <f t="shared" si="36"/>
        <v/>
      </c>
    </row>
    <row r="280" spans="1:15" ht="16">
      <c r="A280" s="8">
        <v>278</v>
      </c>
      <c r="B280" s="1" t="s">
        <v>27</v>
      </c>
      <c r="C280">
        <f t="shared" si="30"/>
        <v>0</v>
      </c>
      <c r="D280">
        <f t="shared" si="30"/>
        <v>1</v>
      </c>
      <c r="E280">
        <f t="shared" si="30"/>
        <v>0</v>
      </c>
      <c r="F280">
        <f t="shared" si="30"/>
        <v>0</v>
      </c>
      <c r="G280">
        <f t="shared" si="30"/>
        <v>0</v>
      </c>
      <c r="H280" s="36" t="s">
        <v>22</v>
      </c>
      <c r="I280">
        <f t="shared" si="31"/>
        <v>1</v>
      </c>
      <c r="J280">
        <f t="shared" si="31"/>
        <v>0</v>
      </c>
      <c r="K280" s="21">
        <f t="shared" si="32"/>
        <v>0</v>
      </c>
      <c r="L280">
        <f t="shared" si="33"/>
        <v>0</v>
      </c>
      <c r="M280" s="18">
        <f t="shared" si="34"/>
        <v>1</v>
      </c>
      <c r="N280">
        <f t="shared" si="35"/>
        <v>0</v>
      </c>
      <c r="O280" t="str">
        <f t="shared" si="36"/>
        <v/>
      </c>
    </row>
    <row r="281" spans="1:15" ht="16">
      <c r="A281" s="8">
        <v>279</v>
      </c>
      <c r="B281" s="1" t="s">
        <v>27</v>
      </c>
      <c r="C281">
        <f t="shared" si="30"/>
        <v>0</v>
      </c>
      <c r="D281">
        <f t="shared" si="30"/>
        <v>1</v>
      </c>
      <c r="E281">
        <f t="shared" si="30"/>
        <v>0</v>
      </c>
      <c r="F281">
        <f t="shared" si="30"/>
        <v>0</v>
      </c>
      <c r="G281">
        <f t="shared" si="30"/>
        <v>0</v>
      </c>
      <c r="H281" s="36" t="s">
        <v>22</v>
      </c>
      <c r="I281">
        <f t="shared" si="31"/>
        <v>1</v>
      </c>
      <c r="J281">
        <f t="shared" si="31"/>
        <v>0</v>
      </c>
      <c r="K281" s="21">
        <f t="shared" si="32"/>
        <v>0</v>
      </c>
      <c r="L281">
        <f t="shared" si="33"/>
        <v>0</v>
      </c>
      <c r="M281" s="18">
        <f t="shared" si="34"/>
        <v>1</v>
      </c>
      <c r="N281">
        <f t="shared" si="35"/>
        <v>0</v>
      </c>
      <c r="O281" t="str">
        <f t="shared" si="36"/>
        <v/>
      </c>
    </row>
    <row r="282" spans="1:15" ht="16">
      <c r="A282" s="8">
        <v>280</v>
      </c>
      <c r="B282" s="1" t="s">
        <v>53</v>
      </c>
      <c r="C282">
        <f t="shared" si="30"/>
        <v>1</v>
      </c>
      <c r="D282">
        <f t="shared" si="30"/>
        <v>0</v>
      </c>
      <c r="E282">
        <f t="shared" si="30"/>
        <v>0</v>
      </c>
      <c r="F282">
        <f t="shared" si="30"/>
        <v>0</v>
      </c>
      <c r="G282">
        <f t="shared" si="30"/>
        <v>0</v>
      </c>
      <c r="H282" s="36" t="s">
        <v>24</v>
      </c>
      <c r="I282">
        <f t="shared" si="31"/>
        <v>0</v>
      </c>
      <c r="J282">
        <f t="shared" si="31"/>
        <v>1</v>
      </c>
      <c r="K282" s="21">
        <f t="shared" si="32"/>
        <v>0</v>
      </c>
      <c r="L282">
        <f t="shared" si="33"/>
        <v>1</v>
      </c>
      <c r="M282" s="18">
        <f t="shared" si="34"/>
        <v>0</v>
      </c>
      <c r="N282">
        <f t="shared" si="35"/>
        <v>0</v>
      </c>
      <c r="O282" t="str">
        <f t="shared" si="36"/>
        <v/>
      </c>
    </row>
    <row r="283" spans="1:15" ht="16">
      <c r="A283" s="8">
        <v>281</v>
      </c>
      <c r="B283" s="1" t="s">
        <v>53</v>
      </c>
      <c r="C283">
        <f t="shared" si="30"/>
        <v>1</v>
      </c>
      <c r="D283">
        <f t="shared" si="30"/>
        <v>0</v>
      </c>
      <c r="E283">
        <f t="shared" si="30"/>
        <v>0</v>
      </c>
      <c r="F283">
        <f t="shared" si="30"/>
        <v>0</v>
      </c>
      <c r="G283">
        <f t="shared" si="30"/>
        <v>0</v>
      </c>
      <c r="H283" s="36" t="s">
        <v>22</v>
      </c>
      <c r="I283">
        <f t="shared" si="31"/>
        <v>1</v>
      </c>
      <c r="J283">
        <f t="shared" si="31"/>
        <v>0</v>
      </c>
      <c r="K283" s="21">
        <f t="shared" si="32"/>
        <v>1</v>
      </c>
      <c r="L283">
        <f t="shared" si="33"/>
        <v>0</v>
      </c>
      <c r="M283" s="18">
        <f t="shared" si="34"/>
        <v>0</v>
      </c>
      <c r="N283">
        <f t="shared" si="35"/>
        <v>0</v>
      </c>
      <c r="O283" t="str">
        <f t="shared" si="36"/>
        <v/>
      </c>
    </row>
    <row r="284" spans="1:15" ht="16">
      <c r="A284" s="8">
        <v>282</v>
      </c>
      <c r="B284" s="1" t="s">
        <v>27</v>
      </c>
      <c r="C284">
        <f t="shared" ref="C284:G315" si="37">IF($B284=C$2,1,0)</f>
        <v>0</v>
      </c>
      <c r="D284">
        <f t="shared" si="37"/>
        <v>1</v>
      </c>
      <c r="E284">
        <f t="shared" si="37"/>
        <v>0</v>
      </c>
      <c r="F284">
        <f t="shared" si="37"/>
        <v>0</v>
      </c>
      <c r="G284">
        <f t="shared" si="37"/>
        <v>0</v>
      </c>
      <c r="H284" s="36" t="s">
        <v>24</v>
      </c>
      <c r="I284">
        <f t="shared" si="31"/>
        <v>0</v>
      </c>
      <c r="J284">
        <f t="shared" si="31"/>
        <v>1</v>
      </c>
      <c r="K284" s="21">
        <f t="shared" si="32"/>
        <v>0</v>
      </c>
      <c r="L284">
        <f t="shared" si="33"/>
        <v>0</v>
      </c>
      <c r="M284" s="18">
        <f t="shared" si="34"/>
        <v>0</v>
      </c>
      <c r="N284">
        <f t="shared" si="35"/>
        <v>1</v>
      </c>
      <c r="O284" t="str">
        <f t="shared" si="36"/>
        <v/>
      </c>
    </row>
    <row r="285" spans="1:15" ht="16">
      <c r="A285" s="8">
        <v>283</v>
      </c>
      <c r="B285" s="1" t="s">
        <v>53</v>
      </c>
      <c r="C285">
        <f t="shared" si="37"/>
        <v>1</v>
      </c>
      <c r="D285">
        <f t="shared" si="37"/>
        <v>0</v>
      </c>
      <c r="E285">
        <f t="shared" si="37"/>
        <v>0</v>
      </c>
      <c r="F285">
        <f t="shared" si="37"/>
        <v>0</v>
      </c>
      <c r="G285">
        <f t="shared" si="37"/>
        <v>0</v>
      </c>
      <c r="H285" s="36" t="s">
        <v>24</v>
      </c>
      <c r="I285">
        <f t="shared" si="31"/>
        <v>0</v>
      </c>
      <c r="J285">
        <f t="shared" si="31"/>
        <v>1</v>
      </c>
      <c r="K285" s="21">
        <f t="shared" si="32"/>
        <v>0</v>
      </c>
      <c r="L285">
        <f t="shared" si="33"/>
        <v>1</v>
      </c>
      <c r="M285" s="18">
        <f t="shared" si="34"/>
        <v>0</v>
      </c>
      <c r="N285">
        <f t="shared" si="35"/>
        <v>0</v>
      </c>
      <c r="O285" t="str">
        <f t="shared" si="36"/>
        <v/>
      </c>
    </row>
    <row r="286" spans="1:15" ht="16">
      <c r="A286" s="8">
        <v>284</v>
      </c>
      <c r="B286" s="1" t="s">
        <v>53</v>
      </c>
      <c r="C286">
        <f t="shared" si="37"/>
        <v>1</v>
      </c>
      <c r="D286">
        <f t="shared" si="37"/>
        <v>0</v>
      </c>
      <c r="E286">
        <f t="shared" si="37"/>
        <v>0</v>
      </c>
      <c r="F286">
        <f t="shared" si="37"/>
        <v>0</v>
      </c>
      <c r="G286">
        <f t="shared" si="37"/>
        <v>0</v>
      </c>
      <c r="H286" s="36" t="s">
        <v>24</v>
      </c>
      <c r="I286">
        <f t="shared" si="31"/>
        <v>0</v>
      </c>
      <c r="J286">
        <f t="shared" si="31"/>
        <v>1</v>
      </c>
      <c r="K286" s="21">
        <f t="shared" si="32"/>
        <v>0</v>
      </c>
      <c r="L286">
        <f t="shared" si="33"/>
        <v>1</v>
      </c>
      <c r="M286" s="18">
        <f t="shared" si="34"/>
        <v>0</v>
      </c>
      <c r="N286">
        <f t="shared" si="35"/>
        <v>0</v>
      </c>
      <c r="O286" t="str">
        <f t="shared" si="36"/>
        <v/>
      </c>
    </row>
    <row r="287" spans="1:15" ht="16">
      <c r="A287" s="8">
        <v>285</v>
      </c>
      <c r="B287" s="1" t="s">
        <v>761</v>
      </c>
      <c r="C287">
        <f t="shared" si="37"/>
        <v>0</v>
      </c>
      <c r="D287">
        <f t="shared" si="37"/>
        <v>0</v>
      </c>
      <c r="E287">
        <f t="shared" si="37"/>
        <v>1</v>
      </c>
      <c r="F287">
        <f t="shared" si="37"/>
        <v>0</v>
      </c>
      <c r="G287">
        <f t="shared" si="37"/>
        <v>0</v>
      </c>
      <c r="H287" s="36" t="s">
        <v>22</v>
      </c>
      <c r="I287">
        <f t="shared" si="31"/>
        <v>1</v>
      </c>
      <c r="J287">
        <f t="shared" si="31"/>
        <v>0</v>
      </c>
      <c r="K287" s="21">
        <f t="shared" si="32"/>
        <v>0</v>
      </c>
      <c r="L287">
        <f t="shared" si="33"/>
        <v>0</v>
      </c>
      <c r="M287" s="18">
        <f t="shared" si="34"/>
        <v>0</v>
      </c>
      <c r="N287">
        <f t="shared" si="35"/>
        <v>0</v>
      </c>
      <c r="O287" t="str">
        <f t="shared" si="36"/>
        <v/>
      </c>
    </row>
    <row r="288" spans="1:15" ht="16">
      <c r="A288" s="8">
        <v>286</v>
      </c>
      <c r="B288" s="1" t="s">
        <v>27</v>
      </c>
      <c r="C288">
        <f t="shared" si="37"/>
        <v>0</v>
      </c>
      <c r="D288">
        <f t="shared" si="37"/>
        <v>1</v>
      </c>
      <c r="E288">
        <f t="shared" si="37"/>
        <v>0</v>
      </c>
      <c r="F288">
        <f t="shared" si="37"/>
        <v>0</v>
      </c>
      <c r="G288">
        <f t="shared" si="37"/>
        <v>0</v>
      </c>
      <c r="H288" s="36" t="s">
        <v>22</v>
      </c>
      <c r="I288">
        <f t="shared" si="31"/>
        <v>1</v>
      </c>
      <c r="J288">
        <f t="shared" si="31"/>
        <v>0</v>
      </c>
      <c r="K288" s="21">
        <f t="shared" si="32"/>
        <v>0</v>
      </c>
      <c r="L288">
        <f t="shared" si="33"/>
        <v>0</v>
      </c>
      <c r="M288" s="18">
        <f t="shared" si="34"/>
        <v>1</v>
      </c>
      <c r="N288">
        <f t="shared" si="35"/>
        <v>0</v>
      </c>
      <c r="O288" t="str">
        <f t="shared" si="36"/>
        <v/>
      </c>
    </row>
    <row r="289" spans="1:15" ht="16">
      <c r="A289" s="8">
        <v>287</v>
      </c>
      <c r="B289" s="1" t="s">
        <v>53</v>
      </c>
      <c r="C289">
        <f t="shared" si="37"/>
        <v>1</v>
      </c>
      <c r="D289">
        <f t="shared" si="37"/>
        <v>0</v>
      </c>
      <c r="E289">
        <f t="shared" si="37"/>
        <v>0</v>
      </c>
      <c r="F289">
        <f t="shared" si="37"/>
        <v>0</v>
      </c>
      <c r="G289">
        <f t="shared" si="37"/>
        <v>0</v>
      </c>
      <c r="H289" s="36" t="s">
        <v>24</v>
      </c>
      <c r="I289">
        <f t="shared" si="31"/>
        <v>0</v>
      </c>
      <c r="J289">
        <f t="shared" si="31"/>
        <v>1</v>
      </c>
      <c r="K289" s="21">
        <f t="shared" si="32"/>
        <v>0</v>
      </c>
      <c r="L289">
        <f t="shared" si="33"/>
        <v>1</v>
      </c>
      <c r="M289" s="18">
        <f t="shared" si="34"/>
        <v>0</v>
      </c>
      <c r="N289">
        <f t="shared" si="35"/>
        <v>0</v>
      </c>
      <c r="O289" t="str">
        <f t="shared" si="36"/>
        <v/>
      </c>
    </row>
    <row r="290" spans="1:15" ht="16">
      <c r="A290" s="8">
        <v>288</v>
      </c>
      <c r="B290" s="1" t="s">
        <v>27</v>
      </c>
      <c r="C290">
        <f t="shared" si="37"/>
        <v>0</v>
      </c>
      <c r="D290">
        <f t="shared" si="37"/>
        <v>1</v>
      </c>
      <c r="E290">
        <f t="shared" si="37"/>
        <v>0</v>
      </c>
      <c r="F290">
        <f t="shared" si="37"/>
        <v>0</v>
      </c>
      <c r="G290">
        <f t="shared" si="37"/>
        <v>0</v>
      </c>
      <c r="H290" s="36" t="s">
        <v>22</v>
      </c>
      <c r="I290">
        <f t="shared" si="31"/>
        <v>1</v>
      </c>
      <c r="J290">
        <f t="shared" si="31"/>
        <v>0</v>
      </c>
      <c r="K290" s="21">
        <f t="shared" si="32"/>
        <v>0</v>
      </c>
      <c r="L290">
        <f t="shared" si="33"/>
        <v>0</v>
      </c>
      <c r="M290" s="18">
        <f t="shared" si="34"/>
        <v>1</v>
      </c>
      <c r="N290">
        <f t="shared" si="35"/>
        <v>0</v>
      </c>
      <c r="O290" t="str">
        <f t="shared" si="36"/>
        <v/>
      </c>
    </row>
    <row r="291" spans="1:15" ht="16">
      <c r="A291" s="8">
        <v>289</v>
      </c>
      <c r="B291" s="1" t="s">
        <v>53</v>
      </c>
      <c r="C291">
        <f t="shared" si="37"/>
        <v>1</v>
      </c>
      <c r="D291">
        <f t="shared" si="37"/>
        <v>0</v>
      </c>
      <c r="E291">
        <f t="shared" si="37"/>
        <v>0</v>
      </c>
      <c r="F291">
        <f t="shared" si="37"/>
        <v>0</v>
      </c>
      <c r="G291">
        <f t="shared" si="37"/>
        <v>0</v>
      </c>
      <c r="H291" s="36" t="s">
        <v>24</v>
      </c>
      <c r="I291">
        <f t="shared" si="31"/>
        <v>0</v>
      </c>
      <c r="J291">
        <f t="shared" si="31"/>
        <v>1</v>
      </c>
      <c r="K291" s="21">
        <f t="shared" si="32"/>
        <v>0</v>
      </c>
      <c r="L291">
        <f t="shared" si="33"/>
        <v>1</v>
      </c>
      <c r="M291" s="18">
        <f t="shared" si="34"/>
        <v>0</v>
      </c>
      <c r="N291">
        <f t="shared" si="35"/>
        <v>0</v>
      </c>
      <c r="O291" t="str">
        <f t="shared" si="36"/>
        <v/>
      </c>
    </row>
    <row r="292" spans="1:15" ht="16">
      <c r="A292" s="8">
        <v>290</v>
      </c>
      <c r="B292" s="1" t="s">
        <v>27</v>
      </c>
      <c r="C292">
        <f t="shared" si="37"/>
        <v>0</v>
      </c>
      <c r="D292">
        <f t="shared" si="37"/>
        <v>1</v>
      </c>
      <c r="E292">
        <f t="shared" si="37"/>
        <v>0</v>
      </c>
      <c r="F292">
        <f t="shared" si="37"/>
        <v>0</v>
      </c>
      <c r="G292">
        <f t="shared" si="37"/>
        <v>0</v>
      </c>
      <c r="H292" s="36" t="s">
        <v>24</v>
      </c>
      <c r="I292">
        <f t="shared" ref="I292:J323" si="38">IF($H292=I$2,1,0)</f>
        <v>0</v>
      </c>
      <c r="J292">
        <f t="shared" si="38"/>
        <v>1</v>
      </c>
      <c r="K292" s="21">
        <f t="shared" si="32"/>
        <v>0</v>
      </c>
      <c r="L292">
        <f t="shared" si="33"/>
        <v>0</v>
      </c>
      <c r="M292" s="18">
        <f t="shared" si="34"/>
        <v>0</v>
      </c>
      <c r="N292">
        <f t="shared" si="35"/>
        <v>1</v>
      </c>
      <c r="O292" t="str">
        <f t="shared" si="36"/>
        <v/>
      </c>
    </row>
    <row r="293" spans="1:15" ht="16">
      <c r="A293" s="8">
        <v>291</v>
      </c>
      <c r="B293" s="1" t="s">
        <v>53</v>
      </c>
      <c r="C293">
        <f t="shared" si="37"/>
        <v>1</v>
      </c>
      <c r="D293">
        <f t="shared" si="37"/>
        <v>0</v>
      </c>
      <c r="E293">
        <f t="shared" si="37"/>
        <v>0</v>
      </c>
      <c r="F293">
        <f t="shared" si="37"/>
        <v>0</v>
      </c>
      <c r="G293">
        <f t="shared" si="37"/>
        <v>0</v>
      </c>
      <c r="H293" s="36" t="s">
        <v>24</v>
      </c>
      <c r="I293">
        <f t="shared" si="38"/>
        <v>0</v>
      </c>
      <c r="J293">
        <f t="shared" si="38"/>
        <v>1</v>
      </c>
      <c r="K293" s="21">
        <f t="shared" si="32"/>
        <v>0</v>
      </c>
      <c r="L293">
        <f t="shared" si="33"/>
        <v>1</v>
      </c>
      <c r="M293" s="18">
        <f t="shared" si="34"/>
        <v>0</v>
      </c>
      <c r="N293">
        <f t="shared" si="35"/>
        <v>0</v>
      </c>
      <c r="O293" t="str">
        <f t="shared" si="36"/>
        <v/>
      </c>
    </row>
    <row r="294" spans="1:15" ht="16">
      <c r="A294" s="8">
        <v>292</v>
      </c>
      <c r="B294" s="1" t="s">
        <v>27</v>
      </c>
      <c r="C294">
        <f t="shared" si="37"/>
        <v>0</v>
      </c>
      <c r="D294">
        <f t="shared" si="37"/>
        <v>1</v>
      </c>
      <c r="E294">
        <f t="shared" si="37"/>
        <v>0</v>
      </c>
      <c r="F294">
        <f t="shared" si="37"/>
        <v>0</v>
      </c>
      <c r="G294">
        <f t="shared" si="37"/>
        <v>0</v>
      </c>
      <c r="H294" s="36" t="s">
        <v>24</v>
      </c>
      <c r="I294">
        <f t="shared" si="38"/>
        <v>0</v>
      </c>
      <c r="J294">
        <f t="shared" si="38"/>
        <v>1</v>
      </c>
      <c r="K294" s="21">
        <f t="shared" si="32"/>
        <v>0</v>
      </c>
      <c r="L294">
        <f t="shared" si="33"/>
        <v>0</v>
      </c>
      <c r="M294" s="18">
        <f t="shared" si="34"/>
        <v>0</v>
      </c>
      <c r="N294">
        <f t="shared" si="35"/>
        <v>1</v>
      </c>
      <c r="O294" t="str">
        <f t="shared" si="36"/>
        <v/>
      </c>
    </row>
    <row r="295" spans="1:15" ht="16">
      <c r="A295" s="8">
        <v>293</v>
      </c>
      <c r="B295" s="1" t="s">
        <v>27</v>
      </c>
      <c r="C295">
        <f t="shared" si="37"/>
        <v>0</v>
      </c>
      <c r="D295">
        <f t="shared" si="37"/>
        <v>1</v>
      </c>
      <c r="E295">
        <f t="shared" si="37"/>
        <v>0</v>
      </c>
      <c r="F295">
        <f t="shared" si="37"/>
        <v>0</v>
      </c>
      <c r="G295">
        <f t="shared" si="37"/>
        <v>0</v>
      </c>
      <c r="H295" s="36" t="s">
        <v>22</v>
      </c>
      <c r="I295">
        <f t="shared" si="38"/>
        <v>1</v>
      </c>
      <c r="J295">
        <f t="shared" si="38"/>
        <v>0</v>
      </c>
      <c r="K295" s="21">
        <f t="shared" si="32"/>
        <v>0</v>
      </c>
      <c r="L295">
        <f t="shared" si="33"/>
        <v>0</v>
      </c>
      <c r="M295" s="18">
        <f t="shared" si="34"/>
        <v>1</v>
      </c>
      <c r="N295">
        <f t="shared" si="35"/>
        <v>0</v>
      </c>
      <c r="O295" t="str">
        <f t="shared" si="36"/>
        <v/>
      </c>
    </row>
    <row r="296" spans="1:15" ht="16">
      <c r="A296" s="8">
        <v>294</v>
      </c>
      <c r="B296" s="1" t="s">
        <v>53</v>
      </c>
      <c r="C296">
        <f t="shared" si="37"/>
        <v>1</v>
      </c>
      <c r="D296">
        <f t="shared" si="37"/>
        <v>0</v>
      </c>
      <c r="E296">
        <f t="shared" si="37"/>
        <v>0</v>
      </c>
      <c r="F296">
        <f t="shared" si="37"/>
        <v>0</v>
      </c>
      <c r="G296">
        <f t="shared" si="37"/>
        <v>0</v>
      </c>
      <c r="H296" s="36" t="s">
        <v>24</v>
      </c>
      <c r="I296">
        <f t="shared" si="38"/>
        <v>0</v>
      </c>
      <c r="J296">
        <f t="shared" si="38"/>
        <v>1</v>
      </c>
      <c r="K296" s="21">
        <f t="shared" si="32"/>
        <v>0</v>
      </c>
      <c r="L296">
        <f t="shared" si="33"/>
        <v>1</v>
      </c>
      <c r="M296" s="18">
        <f t="shared" si="34"/>
        <v>0</v>
      </c>
      <c r="N296">
        <f t="shared" si="35"/>
        <v>0</v>
      </c>
      <c r="O296" t="str">
        <f t="shared" si="36"/>
        <v/>
      </c>
    </row>
    <row r="297" spans="1:15" ht="16">
      <c r="A297" s="8">
        <v>295</v>
      </c>
      <c r="B297" s="1" t="s">
        <v>53</v>
      </c>
      <c r="C297">
        <f t="shared" si="37"/>
        <v>1</v>
      </c>
      <c r="D297">
        <f t="shared" si="37"/>
        <v>0</v>
      </c>
      <c r="E297">
        <f t="shared" si="37"/>
        <v>0</v>
      </c>
      <c r="F297">
        <f t="shared" si="37"/>
        <v>0</v>
      </c>
      <c r="G297">
        <f t="shared" si="37"/>
        <v>0</v>
      </c>
      <c r="H297" s="36" t="s">
        <v>24</v>
      </c>
      <c r="I297">
        <f t="shared" si="38"/>
        <v>0</v>
      </c>
      <c r="J297">
        <f t="shared" si="38"/>
        <v>1</v>
      </c>
      <c r="K297" s="21">
        <f t="shared" si="32"/>
        <v>0</v>
      </c>
      <c r="L297">
        <f t="shared" si="33"/>
        <v>1</v>
      </c>
      <c r="M297" s="18">
        <f t="shared" si="34"/>
        <v>0</v>
      </c>
      <c r="N297">
        <f t="shared" si="35"/>
        <v>0</v>
      </c>
      <c r="O297" t="str">
        <f t="shared" si="36"/>
        <v/>
      </c>
    </row>
    <row r="298" spans="1:15" ht="16">
      <c r="A298" s="8">
        <v>296</v>
      </c>
      <c r="B298" s="1" t="s">
        <v>27</v>
      </c>
      <c r="C298">
        <f t="shared" si="37"/>
        <v>0</v>
      </c>
      <c r="D298">
        <f t="shared" si="37"/>
        <v>1</v>
      </c>
      <c r="E298">
        <f t="shared" si="37"/>
        <v>0</v>
      </c>
      <c r="F298">
        <f t="shared" si="37"/>
        <v>0</v>
      </c>
      <c r="G298">
        <f t="shared" si="37"/>
        <v>0</v>
      </c>
      <c r="H298" s="36" t="s">
        <v>22</v>
      </c>
      <c r="I298">
        <f t="shared" si="38"/>
        <v>1</v>
      </c>
      <c r="J298">
        <f t="shared" si="38"/>
        <v>0</v>
      </c>
      <c r="K298" s="21">
        <f t="shared" si="32"/>
        <v>0</v>
      </c>
      <c r="L298">
        <f t="shared" si="33"/>
        <v>0</v>
      </c>
      <c r="M298" s="18">
        <f t="shared" si="34"/>
        <v>1</v>
      </c>
      <c r="N298">
        <f t="shared" si="35"/>
        <v>0</v>
      </c>
      <c r="O298" t="str">
        <f t="shared" si="36"/>
        <v/>
      </c>
    </row>
    <row r="299" spans="1:15" ht="16">
      <c r="A299" s="8">
        <v>297</v>
      </c>
      <c r="B299" s="1" t="s">
        <v>53</v>
      </c>
      <c r="C299">
        <f t="shared" si="37"/>
        <v>1</v>
      </c>
      <c r="D299">
        <f t="shared" si="37"/>
        <v>0</v>
      </c>
      <c r="E299">
        <f t="shared" si="37"/>
        <v>0</v>
      </c>
      <c r="F299">
        <f t="shared" si="37"/>
        <v>0</v>
      </c>
      <c r="G299">
        <f t="shared" si="37"/>
        <v>0</v>
      </c>
      <c r="H299" s="36" t="s">
        <v>24</v>
      </c>
      <c r="I299">
        <f t="shared" si="38"/>
        <v>0</v>
      </c>
      <c r="J299">
        <f t="shared" si="38"/>
        <v>1</v>
      </c>
      <c r="K299" s="21">
        <f t="shared" si="32"/>
        <v>0</v>
      </c>
      <c r="L299">
        <f t="shared" si="33"/>
        <v>1</v>
      </c>
      <c r="M299" s="18">
        <f t="shared" si="34"/>
        <v>0</v>
      </c>
      <c r="N299">
        <f t="shared" si="35"/>
        <v>0</v>
      </c>
      <c r="O299" t="str">
        <f t="shared" si="36"/>
        <v/>
      </c>
    </row>
    <row r="300" spans="1:15" ht="16">
      <c r="A300" s="8">
        <v>298</v>
      </c>
      <c r="B300" s="1" t="s">
        <v>27</v>
      </c>
      <c r="C300">
        <f t="shared" si="37"/>
        <v>0</v>
      </c>
      <c r="D300">
        <f t="shared" si="37"/>
        <v>1</v>
      </c>
      <c r="E300">
        <f t="shared" si="37"/>
        <v>0</v>
      </c>
      <c r="F300">
        <f t="shared" si="37"/>
        <v>0</v>
      </c>
      <c r="G300">
        <f t="shared" si="37"/>
        <v>0</v>
      </c>
      <c r="H300" s="36" t="s">
        <v>22</v>
      </c>
      <c r="I300">
        <f t="shared" si="38"/>
        <v>1</v>
      </c>
      <c r="J300">
        <f t="shared" si="38"/>
        <v>0</v>
      </c>
      <c r="K300" s="21">
        <f t="shared" si="32"/>
        <v>0</v>
      </c>
      <c r="L300">
        <f t="shared" si="33"/>
        <v>0</v>
      </c>
      <c r="M300" s="18">
        <f t="shared" si="34"/>
        <v>1</v>
      </c>
      <c r="N300">
        <f t="shared" si="35"/>
        <v>0</v>
      </c>
      <c r="O300" t="str">
        <f t="shared" si="36"/>
        <v/>
      </c>
    </row>
    <row r="301" spans="1:15" ht="16">
      <c r="A301" s="8">
        <v>299</v>
      </c>
      <c r="B301" s="1" t="s">
        <v>2634</v>
      </c>
      <c r="C301">
        <f t="shared" si="37"/>
        <v>0</v>
      </c>
      <c r="D301">
        <f t="shared" si="37"/>
        <v>0</v>
      </c>
      <c r="E301">
        <f t="shared" si="37"/>
        <v>0</v>
      </c>
      <c r="F301">
        <f t="shared" si="37"/>
        <v>0</v>
      </c>
      <c r="G301">
        <f t="shared" si="37"/>
        <v>1</v>
      </c>
      <c r="H301" s="36" t="s">
        <v>24</v>
      </c>
      <c r="I301">
        <f t="shared" si="38"/>
        <v>0</v>
      </c>
      <c r="J301">
        <f t="shared" si="38"/>
        <v>1</v>
      </c>
      <c r="K301" s="21">
        <f t="shared" si="32"/>
        <v>0</v>
      </c>
      <c r="L301">
        <f t="shared" si="33"/>
        <v>0</v>
      </c>
      <c r="M301" s="18">
        <f t="shared" si="34"/>
        <v>0</v>
      </c>
      <c r="N301">
        <f t="shared" si="35"/>
        <v>0</v>
      </c>
      <c r="O301" t="str">
        <f t="shared" si="36"/>
        <v/>
      </c>
    </row>
    <row r="302" spans="1:15" ht="16">
      <c r="A302" s="8">
        <v>300</v>
      </c>
      <c r="B302" s="1" t="s">
        <v>27</v>
      </c>
      <c r="C302">
        <f t="shared" si="37"/>
        <v>0</v>
      </c>
      <c r="D302">
        <f t="shared" si="37"/>
        <v>1</v>
      </c>
      <c r="E302">
        <f t="shared" si="37"/>
        <v>0</v>
      </c>
      <c r="F302">
        <f t="shared" si="37"/>
        <v>0</v>
      </c>
      <c r="G302">
        <f t="shared" si="37"/>
        <v>0</v>
      </c>
      <c r="H302" s="36" t="s">
        <v>22</v>
      </c>
      <c r="I302">
        <f t="shared" si="38"/>
        <v>1</v>
      </c>
      <c r="J302">
        <f t="shared" si="38"/>
        <v>0</v>
      </c>
      <c r="K302" s="21">
        <f t="shared" si="32"/>
        <v>0</v>
      </c>
      <c r="L302">
        <f t="shared" si="33"/>
        <v>0</v>
      </c>
      <c r="M302" s="18">
        <f t="shared" si="34"/>
        <v>1</v>
      </c>
      <c r="N302">
        <f t="shared" si="35"/>
        <v>0</v>
      </c>
      <c r="O302" t="str">
        <f t="shared" si="36"/>
        <v/>
      </c>
    </row>
    <row r="303" spans="1:15" ht="16">
      <c r="A303" s="8">
        <v>301</v>
      </c>
      <c r="B303" s="1" t="s">
        <v>27</v>
      </c>
      <c r="C303">
        <f t="shared" si="37"/>
        <v>0</v>
      </c>
      <c r="D303">
        <f t="shared" si="37"/>
        <v>1</v>
      </c>
      <c r="E303">
        <f t="shared" si="37"/>
        <v>0</v>
      </c>
      <c r="F303">
        <f t="shared" si="37"/>
        <v>0</v>
      </c>
      <c r="G303">
        <f t="shared" si="37"/>
        <v>0</v>
      </c>
      <c r="H303" s="36" t="s">
        <v>24</v>
      </c>
      <c r="I303">
        <f t="shared" si="38"/>
        <v>0</v>
      </c>
      <c r="J303">
        <f t="shared" si="38"/>
        <v>1</v>
      </c>
      <c r="K303" s="21">
        <f t="shared" si="32"/>
        <v>0</v>
      </c>
      <c r="L303">
        <f t="shared" si="33"/>
        <v>0</v>
      </c>
      <c r="M303" s="18">
        <f t="shared" si="34"/>
        <v>0</v>
      </c>
      <c r="N303">
        <f t="shared" si="35"/>
        <v>1</v>
      </c>
      <c r="O303" t="str">
        <f t="shared" si="36"/>
        <v/>
      </c>
    </row>
    <row r="304" spans="1:15" ht="16">
      <c r="A304" s="8">
        <v>302</v>
      </c>
      <c r="B304" s="1" t="s">
        <v>27</v>
      </c>
      <c r="C304">
        <f t="shared" si="37"/>
        <v>0</v>
      </c>
      <c r="D304">
        <f t="shared" si="37"/>
        <v>1</v>
      </c>
      <c r="E304">
        <f t="shared" si="37"/>
        <v>0</v>
      </c>
      <c r="F304">
        <f t="shared" si="37"/>
        <v>0</v>
      </c>
      <c r="G304">
        <f t="shared" si="37"/>
        <v>0</v>
      </c>
      <c r="H304" s="36" t="s">
        <v>22</v>
      </c>
      <c r="I304">
        <f t="shared" si="38"/>
        <v>1</v>
      </c>
      <c r="J304">
        <f t="shared" si="38"/>
        <v>0</v>
      </c>
      <c r="K304" s="21">
        <f t="shared" si="32"/>
        <v>0</v>
      </c>
      <c r="L304">
        <f t="shared" si="33"/>
        <v>0</v>
      </c>
      <c r="M304" s="18">
        <f t="shared" si="34"/>
        <v>1</v>
      </c>
      <c r="N304">
        <f t="shared" si="35"/>
        <v>0</v>
      </c>
      <c r="O304" t="str">
        <f t="shared" si="36"/>
        <v/>
      </c>
    </row>
    <row r="305" spans="1:15" ht="16">
      <c r="A305" s="8">
        <v>303</v>
      </c>
      <c r="B305" s="1" t="s">
        <v>27</v>
      </c>
      <c r="C305">
        <f t="shared" si="37"/>
        <v>0</v>
      </c>
      <c r="D305">
        <f t="shared" si="37"/>
        <v>1</v>
      </c>
      <c r="E305">
        <f t="shared" si="37"/>
        <v>0</v>
      </c>
      <c r="F305">
        <f t="shared" si="37"/>
        <v>0</v>
      </c>
      <c r="G305">
        <f t="shared" si="37"/>
        <v>0</v>
      </c>
      <c r="H305" s="36" t="s">
        <v>22</v>
      </c>
      <c r="I305">
        <f t="shared" si="38"/>
        <v>1</v>
      </c>
      <c r="J305">
        <f t="shared" si="38"/>
        <v>0</v>
      </c>
      <c r="K305" s="21">
        <f t="shared" si="32"/>
        <v>0</v>
      </c>
      <c r="L305">
        <f t="shared" si="33"/>
        <v>0</v>
      </c>
      <c r="M305" s="18">
        <f t="shared" si="34"/>
        <v>1</v>
      </c>
      <c r="N305">
        <f t="shared" si="35"/>
        <v>0</v>
      </c>
      <c r="O305" t="str">
        <f t="shared" si="36"/>
        <v/>
      </c>
    </row>
    <row r="306" spans="1:15" ht="16">
      <c r="A306" s="8">
        <v>304</v>
      </c>
      <c r="B306" s="1" t="s">
        <v>27</v>
      </c>
      <c r="C306">
        <f t="shared" si="37"/>
        <v>0</v>
      </c>
      <c r="D306">
        <f t="shared" si="37"/>
        <v>1</v>
      </c>
      <c r="E306">
        <f t="shared" si="37"/>
        <v>0</v>
      </c>
      <c r="F306">
        <f t="shared" si="37"/>
        <v>0</v>
      </c>
      <c r="G306">
        <f t="shared" si="37"/>
        <v>0</v>
      </c>
      <c r="H306" s="36" t="s">
        <v>22</v>
      </c>
      <c r="I306">
        <f t="shared" si="38"/>
        <v>1</v>
      </c>
      <c r="J306">
        <f t="shared" si="38"/>
        <v>0</v>
      </c>
      <c r="K306" s="21">
        <f t="shared" si="32"/>
        <v>0</v>
      </c>
      <c r="L306">
        <f t="shared" si="33"/>
        <v>0</v>
      </c>
      <c r="M306" s="18">
        <f t="shared" si="34"/>
        <v>1</v>
      </c>
      <c r="N306">
        <f t="shared" si="35"/>
        <v>0</v>
      </c>
      <c r="O306" t="str">
        <f t="shared" si="36"/>
        <v/>
      </c>
    </row>
    <row r="307" spans="1:15" ht="16">
      <c r="A307" s="8">
        <v>305</v>
      </c>
      <c r="B307" s="1" t="s">
        <v>27</v>
      </c>
      <c r="C307">
        <f t="shared" si="37"/>
        <v>0</v>
      </c>
      <c r="D307">
        <f t="shared" si="37"/>
        <v>1</v>
      </c>
      <c r="E307">
        <f t="shared" si="37"/>
        <v>0</v>
      </c>
      <c r="F307">
        <f t="shared" si="37"/>
        <v>0</v>
      </c>
      <c r="G307">
        <f t="shared" si="37"/>
        <v>0</v>
      </c>
      <c r="H307" s="36" t="s">
        <v>24</v>
      </c>
      <c r="I307">
        <f t="shared" si="38"/>
        <v>0</v>
      </c>
      <c r="J307">
        <f t="shared" si="38"/>
        <v>1</v>
      </c>
      <c r="K307" s="21">
        <f t="shared" si="32"/>
        <v>0</v>
      </c>
      <c r="L307">
        <f t="shared" si="33"/>
        <v>0</v>
      </c>
      <c r="M307" s="18">
        <f t="shared" si="34"/>
        <v>0</v>
      </c>
      <c r="N307">
        <f t="shared" si="35"/>
        <v>1</v>
      </c>
      <c r="O307" t="str">
        <f t="shared" si="36"/>
        <v/>
      </c>
    </row>
    <row r="308" spans="1:15" ht="16">
      <c r="A308" s="8">
        <v>306</v>
      </c>
      <c r="B308" s="1" t="s">
        <v>27</v>
      </c>
      <c r="C308">
        <f t="shared" si="37"/>
        <v>0</v>
      </c>
      <c r="D308">
        <f t="shared" si="37"/>
        <v>1</v>
      </c>
      <c r="E308">
        <f t="shared" si="37"/>
        <v>0</v>
      </c>
      <c r="F308">
        <f t="shared" si="37"/>
        <v>0</v>
      </c>
      <c r="G308">
        <f t="shared" si="37"/>
        <v>0</v>
      </c>
      <c r="H308" s="36" t="s">
        <v>22</v>
      </c>
      <c r="I308">
        <f t="shared" si="38"/>
        <v>1</v>
      </c>
      <c r="J308">
        <f t="shared" si="38"/>
        <v>0</v>
      </c>
      <c r="K308" s="21">
        <f t="shared" si="32"/>
        <v>0</v>
      </c>
      <c r="L308">
        <f t="shared" si="33"/>
        <v>0</v>
      </c>
      <c r="M308" s="18">
        <f t="shared" si="34"/>
        <v>1</v>
      </c>
      <c r="N308">
        <f t="shared" si="35"/>
        <v>0</v>
      </c>
      <c r="O308" t="str">
        <f t="shared" si="36"/>
        <v/>
      </c>
    </row>
    <row r="309" spans="1:15" ht="16">
      <c r="A309" s="8">
        <v>307</v>
      </c>
      <c r="B309" s="1" t="s">
        <v>27</v>
      </c>
      <c r="C309">
        <f t="shared" si="37"/>
        <v>0</v>
      </c>
      <c r="D309">
        <f t="shared" si="37"/>
        <v>1</v>
      </c>
      <c r="E309">
        <f t="shared" si="37"/>
        <v>0</v>
      </c>
      <c r="F309">
        <f t="shared" si="37"/>
        <v>0</v>
      </c>
      <c r="G309">
        <f t="shared" si="37"/>
        <v>0</v>
      </c>
      <c r="H309" s="36" t="s">
        <v>22</v>
      </c>
      <c r="I309">
        <f t="shared" si="38"/>
        <v>1</v>
      </c>
      <c r="J309">
        <f t="shared" si="38"/>
        <v>0</v>
      </c>
      <c r="K309" s="21">
        <f t="shared" si="32"/>
        <v>0</v>
      </c>
      <c r="L309">
        <f t="shared" si="33"/>
        <v>0</v>
      </c>
      <c r="M309" s="18">
        <f t="shared" si="34"/>
        <v>1</v>
      </c>
      <c r="N309">
        <f t="shared" si="35"/>
        <v>0</v>
      </c>
      <c r="O309" t="str">
        <f t="shared" si="36"/>
        <v/>
      </c>
    </row>
    <row r="310" spans="1:15" ht="16">
      <c r="A310" s="8">
        <v>308</v>
      </c>
      <c r="B310" s="1" t="s">
        <v>27</v>
      </c>
      <c r="C310">
        <f t="shared" si="37"/>
        <v>0</v>
      </c>
      <c r="D310">
        <f t="shared" si="37"/>
        <v>1</v>
      </c>
      <c r="E310">
        <f t="shared" si="37"/>
        <v>0</v>
      </c>
      <c r="F310">
        <f t="shared" si="37"/>
        <v>0</v>
      </c>
      <c r="G310">
        <f t="shared" si="37"/>
        <v>0</v>
      </c>
      <c r="H310" s="36" t="s">
        <v>22</v>
      </c>
      <c r="I310">
        <f t="shared" si="38"/>
        <v>1</v>
      </c>
      <c r="J310">
        <f t="shared" si="38"/>
        <v>0</v>
      </c>
      <c r="K310" s="21">
        <f t="shared" si="32"/>
        <v>0</v>
      </c>
      <c r="L310">
        <f t="shared" si="33"/>
        <v>0</v>
      </c>
      <c r="M310" s="18">
        <f t="shared" si="34"/>
        <v>1</v>
      </c>
      <c r="N310">
        <f t="shared" si="35"/>
        <v>0</v>
      </c>
      <c r="O310" t="str">
        <f t="shared" si="36"/>
        <v/>
      </c>
    </row>
    <row r="311" spans="1:15" ht="16">
      <c r="A311" s="8">
        <v>309</v>
      </c>
      <c r="B311" s="1" t="s">
        <v>27</v>
      </c>
      <c r="C311">
        <f t="shared" si="37"/>
        <v>0</v>
      </c>
      <c r="D311">
        <f t="shared" si="37"/>
        <v>1</v>
      </c>
      <c r="E311">
        <f t="shared" si="37"/>
        <v>0</v>
      </c>
      <c r="F311">
        <f t="shared" si="37"/>
        <v>0</v>
      </c>
      <c r="G311">
        <f t="shared" si="37"/>
        <v>0</v>
      </c>
      <c r="H311" s="36" t="s">
        <v>24</v>
      </c>
      <c r="I311">
        <f t="shared" si="38"/>
        <v>0</v>
      </c>
      <c r="J311">
        <f t="shared" si="38"/>
        <v>1</v>
      </c>
      <c r="K311" s="21">
        <f t="shared" si="32"/>
        <v>0</v>
      </c>
      <c r="L311">
        <f t="shared" si="33"/>
        <v>0</v>
      </c>
      <c r="M311" s="18">
        <f t="shared" si="34"/>
        <v>0</v>
      </c>
      <c r="N311">
        <f t="shared" si="35"/>
        <v>1</v>
      </c>
      <c r="O311" t="str">
        <f t="shared" si="36"/>
        <v/>
      </c>
    </row>
    <row r="312" spans="1:15" ht="16">
      <c r="A312" s="8">
        <v>310</v>
      </c>
      <c r="B312" s="1" t="s">
        <v>27</v>
      </c>
      <c r="C312">
        <f t="shared" si="37"/>
        <v>0</v>
      </c>
      <c r="D312">
        <f t="shared" si="37"/>
        <v>1</v>
      </c>
      <c r="E312">
        <f t="shared" si="37"/>
        <v>0</v>
      </c>
      <c r="F312">
        <f t="shared" si="37"/>
        <v>0</v>
      </c>
      <c r="G312">
        <f t="shared" si="37"/>
        <v>0</v>
      </c>
      <c r="H312" s="36" t="s">
        <v>24</v>
      </c>
      <c r="I312">
        <f t="shared" si="38"/>
        <v>0</v>
      </c>
      <c r="J312">
        <f t="shared" si="38"/>
        <v>1</v>
      </c>
      <c r="K312" s="21">
        <f t="shared" si="32"/>
        <v>0</v>
      </c>
      <c r="L312">
        <f t="shared" si="33"/>
        <v>0</v>
      </c>
      <c r="M312" s="18">
        <f t="shared" si="34"/>
        <v>0</v>
      </c>
      <c r="N312">
        <f t="shared" si="35"/>
        <v>1</v>
      </c>
      <c r="O312" t="str">
        <f t="shared" si="36"/>
        <v/>
      </c>
    </row>
    <row r="313" spans="1:15" ht="16">
      <c r="A313" s="8">
        <v>311</v>
      </c>
      <c r="B313" s="1" t="s">
        <v>27</v>
      </c>
      <c r="C313">
        <f t="shared" si="37"/>
        <v>0</v>
      </c>
      <c r="D313">
        <f t="shared" si="37"/>
        <v>1</v>
      </c>
      <c r="E313">
        <f t="shared" si="37"/>
        <v>0</v>
      </c>
      <c r="F313">
        <f t="shared" si="37"/>
        <v>0</v>
      </c>
      <c r="G313">
        <f t="shared" si="37"/>
        <v>0</v>
      </c>
      <c r="H313" s="36" t="s">
        <v>24</v>
      </c>
      <c r="I313">
        <f t="shared" si="38"/>
        <v>0</v>
      </c>
      <c r="J313">
        <f t="shared" si="38"/>
        <v>1</v>
      </c>
      <c r="K313" s="21">
        <f t="shared" si="32"/>
        <v>0</v>
      </c>
      <c r="L313">
        <f t="shared" si="33"/>
        <v>0</v>
      </c>
      <c r="M313" s="18">
        <f t="shared" si="34"/>
        <v>0</v>
      </c>
      <c r="N313">
        <f t="shared" si="35"/>
        <v>1</v>
      </c>
      <c r="O313" t="str">
        <f t="shared" si="36"/>
        <v/>
      </c>
    </row>
    <row r="314" spans="1:15" ht="16">
      <c r="A314" s="8">
        <v>312</v>
      </c>
      <c r="B314" s="1" t="s">
        <v>27</v>
      </c>
      <c r="C314">
        <f t="shared" si="37"/>
        <v>0</v>
      </c>
      <c r="D314">
        <f t="shared" si="37"/>
        <v>1</v>
      </c>
      <c r="E314">
        <f t="shared" si="37"/>
        <v>0</v>
      </c>
      <c r="F314">
        <f t="shared" si="37"/>
        <v>0</v>
      </c>
      <c r="G314">
        <f t="shared" si="37"/>
        <v>0</v>
      </c>
      <c r="H314" s="36" t="s">
        <v>22</v>
      </c>
      <c r="I314">
        <f t="shared" si="38"/>
        <v>1</v>
      </c>
      <c r="J314">
        <f t="shared" si="38"/>
        <v>0</v>
      </c>
      <c r="K314" s="21">
        <f t="shared" si="32"/>
        <v>0</v>
      </c>
      <c r="L314">
        <f t="shared" si="33"/>
        <v>0</v>
      </c>
      <c r="M314" s="18">
        <f t="shared" si="34"/>
        <v>1</v>
      </c>
      <c r="N314">
        <f t="shared" si="35"/>
        <v>0</v>
      </c>
      <c r="O314" t="str">
        <f t="shared" si="36"/>
        <v/>
      </c>
    </row>
    <row r="315" spans="1:15" ht="16">
      <c r="A315" s="8">
        <v>313</v>
      </c>
      <c r="B315" s="1" t="s">
        <v>27</v>
      </c>
      <c r="C315">
        <f t="shared" si="37"/>
        <v>0</v>
      </c>
      <c r="D315">
        <f t="shared" si="37"/>
        <v>1</v>
      </c>
      <c r="E315">
        <f t="shared" si="37"/>
        <v>0</v>
      </c>
      <c r="F315">
        <f t="shared" si="37"/>
        <v>0</v>
      </c>
      <c r="G315">
        <f t="shared" si="37"/>
        <v>0</v>
      </c>
      <c r="H315" s="36" t="s">
        <v>22</v>
      </c>
      <c r="I315">
        <f t="shared" si="38"/>
        <v>1</v>
      </c>
      <c r="J315">
        <f t="shared" si="38"/>
        <v>0</v>
      </c>
      <c r="K315" s="21">
        <f t="shared" si="32"/>
        <v>0</v>
      </c>
      <c r="L315">
        <f t="shared" si="33"/>
        <v>0</v>
      </c>
      <c r="M315" s="18">
        <f t="shared" si="34"/>
        <v>1</v>
      </c>
      <c r="N315">
        <f t="shared" si="35"/>
        <v>0</v>
      </c>
      <c r="O315" t="str">
        <f t="shared" si="36"/>
        <v/>
      </c>
    </row>
    <row r="316" spans="1:15" ht="16">
      <c r="A316" s="8">
        <v>314</v>
      </c>
      <c r="B316" s="1" t="s">
        <v>53</v>
      </c>
      <c r="C316">
        <f t="shared" ref="C316:G347" si="39">IF($B316=C$2,1,0)</f>
        <v>1</v>
      </c>
      <c r="D316">
        <f t="shared" si="39"/>
        <v>0</v>
      </c>
      <c r="E316">
        <f t="shared" si="39"/>
        <v>0</v>
      </c>
      <c r="F316">
        <f t="shared" si="39"/>
        <v>0</v>
      </c>
      <c r="G316">
        <f t="shared" si="39"/>
        <v>0</v>
      </c>
      <c r="H316" s="36" t="s">
        <v>24</v>
      </c>
      <c r="I316">
        <f t="shared" si="38"/>
        <v>0</v>
      </c>
      <c r="J316">
        <f t="shared" si="38"/>
        <v>1</v>
      </c>
      <c r="K316" s="21">
        <f t="shared" si="32"/>
        <v>0</v>
      </c>
      <c r="L316">
        <f t="shared" si="33"/>
        <v>1</v>
      </c>
      <c r="M316" s="18">
        <f t="shared" si="34"/>
        <v>0</v>
      </c>
      <c r="N316">
        <f t="shared" si="35"/>
        <v>0</v>
      </c>
      <c r="O316" t="str">
        <f t="shared" si="36"/>
        <v/>
      </c>
    </row>
    <row r="317" spans="1:15" ht="16">
      <c r="A317" s="8">
        <v>315</v>
      </c>
      <c r="B317" s="1" t="s">
        <v>53</v>
      </c>
      <c r="C317">
        <f t="shared" si="39"/>
        <v>1</v>
      </c>
      <c r="D317">
        <f t="shared" si="39"/>
        <v>0</v>
      </c>
      <c r="E317">
        <f t="shared" si="39"/>
        <v>0</v>
      </c>
      <c r="F317">
        <f t="shared" si="39"/>
        <v>0</v>
      </c>
      <c r="G317">
        <f t="shared" si="39"/>
        <v>0</v>
      </c>
      <c r="H317" s="36" t="s">
        <v>22</v>
      </c>
      <c r="I317">
        <f t="shared" si="38"/>
        <v>1</v>
      </c>
      <c r="J317">
        <f t="shared" si="38"/>
        <v>0</v>
      </c>
      <c r="K317" s="21">
        <f t="shared" si="32"/>
        <v>1</v>
      </c>
      <c r="L317">
        <f t="shared" si="33"/>
        <v>0</v>
      </c>
      <c r="M317" s="18">
        <f t="shared" si="34"/>
        <v>0</v>
      </c>
      <c r="N317">
        <f t="shared" si="35"/>
        <v>0</v>
      </c>
      <c r="O317" t="str">
        <f t="shared" si="36"/>
        <v/>
      </c>
    </row>
    <row r="318" spans="1:15" ht="16">
      <c r="A318" s="8">
        <v>316</v>
      </c>
      <c r="B318" s="1" t="s">
        <v>53</v>
      </c>
      <c r="C318">
        <f t="shared" si="39"/>
        <v>1</v>
      </c>
      <c r="D318">
        <f t="shared" si="39"/>
        <v>0</v>
      </c>
      <c r="E318">
        <f t="shared" si="39"/>
        <v>0</v>
      </c>
      <c r="F318">
        <f t="shared" si="39"/>
        <v>0</v>
      </c>
      <c r="G318">
        <f t="shared" si="39"/>
        <v>0</v>
      </c>
      <c r="H318" s="36" t="s">
        <v>22</v>
      </c>
      <c r="I318">
        <f t="shared" si="38"/>
        <v>1</v>
      </c>
      <c r="J318">
        <f t="shared" si="38"/>
        <v>0</v>
      </c>
      <c r="K318" s="21">
        <f t="shared" si="32"/>
        <v>1</v>
      </c>
      <c r="L318">
        <f t="shared" si="33"/>
        <v>0</v>
      </c>
      <c r="M318" s="18">
        <f t="shared" si="34"/>
        <v>0</v>
      </c>
      <c r="N318">
        <f t="shared" si="35"/>
        <v>0</v>
      </c>
      <c r="O318" t="str">
        <f t="shared" si="36"/>
        <v/>
      </c>
    </row>
    <row r="319" spans="1:15" ht="16">
      <c r="A319" s="8">
        <v>317</v>
      </c>
      <c r="B319" s="1" t="s">
        <v>27</v>
      </c>
      <c r="C319">
        <f t="shared" si="39"/>
        <v>0</v>
      </c>
      <c r="D319">
        <f t="shared" si="39"/>
        <v>1</v>
      </c>
      <c r="E319">
        <f t="shared" si="39"/>
        <v>0</v>
      </c>
      <c r="F319">
        <f t="shared" si="39"/>
        <v>0</v>
      </c>
      <c r="G319">
        <f t="shared" si="39"/>
        <v>0</v>
      </c>
      <c r="H319" s="36" t="s">
        <v>24</v>
      </c>
      <c r="I319">
        <f t="shared" si="38"/>
        <v>0</v>
      </c>
      <c r="J319">
        <f t="shared" si="38"/>
        <v>1</v>
      </c>
      <c r="K319" s="21">
        <f t="shared" si="32"/>
        <v>0</v>
      </c>
      <c r="L319">
        <f t="shared" si="33"/>
        <v>0</v>
      </c>
      <c r="M319" s="18">
        <f t="shared" si="34"/>
        <v>0</v>
      </c>
      <c r="N319">
        <f t="shared" si="35"/>
        <v>1</v>
      </c>
      <c r="O319" t="str">
        <f t="shared" si="36"/>
        <v/>
      </c>
    </row>
    <row r="320" spans="1:15" ht="16">
      <c r="A320" s="8">
        <v>318</v>
      </c>
      <c r="B320" s="1" t="s">
        <v>27</v>
      </c>
      <c r="C320">
        <f t="shared" si="39"/>
        <v>0</v>
      </c>
      <c r="D320">
        <f t="shared" si="39"/>
        <v>1</v>
      </c>
      <c r="E320">
        <f t="shared" si="39"/>
        <v>0</v>
      </c>
      <c r="F320">
        <f t="shared" si="39"/>
        <v>0</v>
      </c>
      <c r="G320">
        <f t="shared" si="39"/>
        <v>0</v>
      </c>
      <c r="H320" s="36" t="s">
        <v>22</v>
      </c>
      <c r="I320">
        <f t="shared" si="38"/>
        <v>1</v>
      </c>
      <c r="J320">
        <f t="shared" si="38"/>
        <v>0</v>
      </c>
      <c r="K320" s="21">
        <f t="shared" si="32"/>
        <v>0</v>
      </c>
      <c r="L320">
        <f t="shared" si="33"/>
        <v>0</v>
      </c>
      <c r="M320" s="18">
        <f t="shared" si="34"/>
        <v>1</v>
      </c>
      <c r="N320">
        <f t="shared" si="35"/>
        <v>0</v>
      </c>
      <c r="O320" t="str">
        <f t="shared" si="36"/>
        <v/>
      </c>
    </row>
    <row r="321" spans="1:15" ht="16">
      <c r="A321" s="8">
        <v>319</v>
      </c>
      <c r="B321" s="1" t="s">
        <v>27</v>
      </c>
      <c r="C321">
        <f t="shared" si="39"/>
        <v>0</v>
      </c>
      <c r="D321">
        <f t="shared" si="39"/>
        <v>1</v>
      </c>
      <c r="E321">
        <f t="shared" si="39"/>
        <v>0</v>
      </c>
      <c r="F321">
        <f t="shared" si="39"/>
        <v>0</v>
      </c>
      <c r="G321">
        <f t="shared" si="39"/>
        <v>0</v>
      </c>
      <c r="H321" s="36" t="s">
        <v>22</v>
      </c>
      <c r="I321">
        <f t="shared" si="38"/>
        <v>1</v>
      </c>
      <c r="J321">
        <f t="shared" si="38"/>
        <v>0</v>
      </c>
      <c r="K321" s="21">
        <f t="shared" si="32"/>
        <v>0</v>
      </c>
      <c r="L321">
        <f t="shared" si="33"/>
        <v>0</v>
      </c>
      <c r="M321" s="18">
        <f t="shared" si="34"/>
        <v>1</v>
      </c>
      <c r="N321">
        <f t="shared" si="35"/>
        <v>0</v>
      </c>
      <c r="O321" t="str">
        <f t="shared" si="36"/>
        <v/>
      </c>
    </row>
    <row r="322" spans="1:15" ht="16">
      <c r="A322" s="8">
        <v>320</v>
      </c>
      <c r="B322" s="1" t="s">
        <v>27</v>
      </c>
      <c r="C322">
        <f t="shared" si="39"/>
        <v>0</v>
      </c>
      <c r="D322">
        <f t="shared" si="39"/>
        <v>1</v>
      </c>
      <c r="E322">
        <f t="shared" si="39"/>
        <v>0</v>
      </c>
      <c r="F322">
        <f t="shared" si="39"/>
        <v>0</v>
      </c>
      <c r="G322">
        <f t="shared" si="39"/>
        <v>0</v>
      </c>
      <c r="H322" s="36" t="s">
        <v>22</v>
      </c>
      <c r="I322">
        <f t="shared" si="38"/>
        <v>1</v>
      </c>
      <c r="J322">
        <f t="shared" si="38"/>
        <v>0</v>
      </c>
      <c r="K322" s="21">
        <f t="shared" si="32"/>
        <v>0</v>
      </c>
      <c r="L322">
        <f t="shared" si="33"/>
        <v>0</v>
      </c>
      <c r="M322" s="18">
        <f t="shared" si="34"/>
        <v>1</v>
      </c>
      <c r="N322">
        <f t="shared" si="35"/>
        <v>0</v>
      </c>
      <c r="O322" t="str">
        <f t="shared" si="36"/>
        <v/>
      </c>
    </row>
    <row r="323" spans="1:15" ht="16">
      <c r="A323" s="8">
        <v>321</v>
      </c>
      <c r="B323" s="1" t="s">
        <v>53</v>
      </c>
      <c r="C323">
        <f t="shared" si="39"/>
        <v>1</v>
      </c>
      <c r="D323">
        <f t="shared" si="39"/>
        <v>0</v>
      </c>
      <c r="E323">
        <f t="shared" si="39"/>
        <v>0</v>
      </c>
      <c r="F323">
        <f t="shared" si="39"/>
        <v>0</v>
      </c>
      <c r="G323">
        <f t="shared" si="39"/>
        <v>0</v>
      </c>
      <c r="H323" s="36" t="s">
        <v>24</v>
      </c>
      <c r="I323">
        <f t="shared" si="38"/>
        <v>0</v>
      </c>
      <c r="J323">
        <f t="shared" si="38"/>
        <v>1</v>
      </c>
      <c r="K323" s="21">
        <f t="shared" si="32"/>
        <v>0</v>
      </c>
      <c r="L323">
        <f t="shared" si="33"/>
        <v>1</v>
      </c>
      <c r="M323" s="18">
        <f t="shared" si="34"/>
        <v>0</v>
      </c>
      <c r="N323">
        <f t="shared" si="35"/>
        <v>0</v>
      </c>
      <c r="O323" t="str">
        <f t="shared" si="36"/>
        <v/>
      </c>
    </row>
    <row r="324" spans="1:15" ht="16">
      <c r="A324" s="8">
        <v>322</v>
      </c>
      <c r="B324" s="1" t="s">
        <v>53</v>
      </c>
      <c r="C324">
        <f t="shared" si="39"/>
        <v>1</v>
      </c>
      <c r="D324">
        <f t="shared" si="39"/>
        <v>0</v>
      </c>
      <c r="E324">
        <f t="shared" si="39"/>
        <v>0</v>
      </c>
      <c r="F324">
        <f t="shared" si="39"/>
        <v>0</v>
      </c>
      <c r="G324">
        <f t="shared" si="39"/>
        <v>0</v>
      </c>
      <c r="H324" s="36" t="s">
        <v>22</v>
      </c>
      <c r="I324">
        <f t="shared" ref="I324:J355" si="40">IF($H324=I$2,1,0)</f>
        <v>1</v>
      </c>
      <c r="J324">
        <f t="shared" si="40"/>
        <v>0</v>
      </c>
      <c r="K324" s="21">
        <f t="shared" ref="K324:K387" si="41">IF(AND($C324=1,I324=1),1,0)</f>
        <v>1</v>
      </c>
      <c r="L324">
        <f t="shared" ref="L324:L387" si="42">IF(AND($C324=1,J324=1),1,0)</f>
        <v>0</v>
      </c>
      <c r="M324" s="18">
        <f t="shared" ref="M324:M387" si="43">IF(AND($D324=1,I324=1),1,0)</f>
        <v>0</v>
      </c>
      <c r="N324">
        <f t="shared" ref="N324:N387" si="44">IF(AND($D324=1,J324=1),1,0)</f>
        <v>0</v>
      </c>
      <c r="O324" t="str">
        <f t="shared" ref="O324:O387" si="45">IF(AND(SUM(C324:D324)=1,SUM(K324:N324)&lt;&gt;1),"PROBLEM","")</f>
        <v/>
      </c>
    </row>
    <row r="325" spans="1:15" ht="16">
      <c r="A325" s="8">
        <v>323</v>
      </c>
      <c r="B325" s="1" t="s">
        <v>27</v>
      </c>
      <c r="C325">
        <f t="shared" si="39"/>
        <v>0</v>
      </c>
      <c r="D325">
        <f t="shared" si="39"/>
        <v>1</v>
      </c>
      <c r="E325">
        <f t="shared" si="39"/>
        <v>0</v>
      </c>
      <c r="F325">
        <f t="shared" si="39"/>
        <v>0</v>
      </c>
      <c r="G325">
        <f t="shared" si="39"/>
        <v>0</v>
      </c>
      <c r="H325" s="36" t="s">
        <v>24</v>
      </c>
      <c r="I325">
        <f t="shared" si="40"/>
        <v>0</v>
      </c>
      <c r="J325">
        <f t="shared" si="40"/>
        <v>1</v>
      </c>
      <c r="K325" s="21">
        <f t="shared" si="41"/>
        <v>0</v>
      </c>
      <c r="L325">
        <f t="shared" si="42"/>
        <v>0</v>
      </c>
      <c r="M325" s="18">
        <f t="shared" si="43"/>
        <v>0</v>
      </c>
      <c r="N325">
        <f t="shared" si="44"/>
        <v>1</v>
      </c>
      <c r="O325" t="str">
        <f t="shared" si="45"/>
        <v/>
      </c>
    </row>
    <row r="326" spans="1:15" ht="16">
      <c r="A326" s="8">
        <v>324</v>
      </c>
      <c r="B326" s="1" t="s">
        <v>27</v>
      </c>
      <c r="C326">
        <f t="shared" si="39"/>
        <v>0</v>
      </c>
      <c r="D326">
        <f t="shared" si="39"/>
        <v>1</v>
      </c>
      <c r="E326">
        <f t="shared" si="39"/>
        <v>0</v>
      </c>
      <c r="F326">
        <f t="shared" si="39"/>
        <v>0</v>
      </c>
      <c r="G326">
        <f t="shared" si="39"/>
        <v>0</v>
      </c>
      <c r="H326" s="36" t="s">
        <v>24</v>
      </c>
      <c r="I326">
        <f t="shared" si="40"/>
        <v>0</v>
      </c>
      <c r="J326">
        <f t="shared" si="40"/>
        <v>1</v>
      </c>
      <c r="K326" s="21">
        <f t="shared" si="41"/>
        <v>0</v>
      </c>
      <c r="L326">
        <f t="shared" si="42"/>
        <v>0</v>
      </c>
      <c r="M326" s="18">
        <f t="shared" si="43"/>
        <v>0</v>
      </c>
      <c r="N326">
        <f t="shared" si="44"/>
        <v>1</v>
      </c>
      <c r="O326" t="str">
        <f t="shared" si="45"/>
        <v/>
      </c>
    </row>
    <row r="327" spans="1:15" ht="16">
      <c r="A327" s="8">
        <v>325</v>
      </c>
      <c r="B327" s="1" t="s">
        <v>53</v>
      </c>
      <c r="C327">
        <f t="shared" si="39"/>
        <v>1</v>
      </c>
      <c r="D327">
        <f t="shared" si="39"/>
        <v>0</v>
      </c>
      <c r="E327">
        <f t="shared" si="39"/>
        <v>0</v>
      </c>
      <c r="F327">
        <f t="shared" si="39"/>
        <v>0</v>
      </c>
      <c r="G327">
        <f t="shared" si="39"/>
        <v>0</v>
      </c>
      <c r="H327" s="36" t="s">
        <v>24</v>
      </c>
      <c r="I327">
        <f t="shared" si="40"/>
        <v>0</v>
      </c>
      <c r="J327">
        <f t="shared" si="40"/>
        <v>1</v>
      </c>
      <c r="K327" s="21">
        <f t="shared" si="41"/>
        <v>0</v>
      </c>
      <c r="L327">
        <f t="shared" si="42"/>
        <v>1</v>
      </c>
      <c r="M327" s="18">
        <f t="shared" si="43"/>
        <v>0</v>
      </c>
      <c r="N327">
        <f t="shared" si="44"/>
        <v>0</v>
      </c>
      <c r="O327" t="str">
        <f t="shared" si="45"/>
        <v/>
      </c>
    </row>
    <row r="328" spans="1:15" ht="16">
      <c r="A328" s="8">
        <v>326</v>
      </c>
      <c r="B328" s="1" t="s">
        <v>53</v>
      </c>
      <c r="C328">
        <f t="shared" si="39"/>
        <v>1</v>
      </c>
      <c r="D328">
        <f t="shared" si="39"/>
        <v>0</v>
      </c>
      <c r="E328">
        <f t="shared" si="39"/>
        <v>0</v>
      </c>
      <c r="F328">
        <f t="shared" si="39"/>
        <v>0</v>
      </c>
      <c r="G328">
        <f t="shared" si="39"/>
        <v>0</v>
      </c>
      <c r="H328" s="36" t="s">
        <v>22</v>
      </c>
      <c r="I328">
        <f t="shared" si="40"/>
        <v>1</v>
      </c>
      <c r="J328">
        <f t="shared" si="40"/>
        <v>0</v>
      </c>
      <c r="K328" s="21">
        <f t="shared" si="41"/>
        <v>1</v>
      </c>
      <c r="L328">
        <f t="shared" si="42"/>
        <v>0</v>
      </c>
      <c r="M328" s="18">
        <f t="shared" si="43"/>
        <v>0</v>
      </c>
      <c r="N328">
        <f t="shared" si="44"/>
        <v>0</v>
      </c>
      <c r="O328" t="str">
        <f t="shared" si="45"/>
        <v/>
      </c>
    </row>
    <row r="329" spans="1:15" ht="16">
      <c r="A329" s="8">
        <v>327</v>
      </c>
      <c r="B329" s="1" t="s">
        <v>27</v>
      </c>
      <c r="C329">
        <f t="shared" si="39"/>
        <v>0</v>
      </c>
      <c r="D329">
        <f t="shared" si="39"/>
        <v>1</v>
      </c>
      <c r="E329">
        <f t="shared" si="39"/>
        <v>0</v>
      </c>
      <c r="F329">
        <f t="shared" si="39"/>
        <v>0</v>
      </c>
      <c r="G329">
        <f t="shared" si="39"/>
        <v>0</v>
      </c>
      <c r="H329" s="36" t="s">
        <v>22</v>
      </c>
      <c r="I329">
        <f t="shared" si="40"/>
        <v>1</v>
      </c>
      <c r="J329">
        <f t="shared" si="40"/>
        <v>0</v>
      </c>
      <c r="K329" s="21">
        <f t="shared" si="41"/>
        <v>0</v>
      </c>
      <c r="L329">
        <f t="shared" si="42"/>
        <v>0</v>
      </c>
      <c r="M329" s="18">
        <f t="shared" si="43"/>
        <v>1</v>
      </c>
      <c r="N329">
        <f t="shared" si="44"/>
        <v>0</v>
      </c>
      <c r="O329" t="str">
        <f t="shared" si="45"/>
        <v/>
      </c>
    </row>
    <row r="330" spans="1:15" ht="16">
      <c r="A330" s="8">
        <v>328</v>
      </c>
      <c r="B330" s="1" t="s">
        <v>53</v>
      </c>
      <c r="C330">
        <f t="shared" si="39"/>
        <v>1</v>
      </c>
      <c r="D330">
        <f t="shared" si="39"/>
        <v>0</v>
      </c>
      <c r="E330">
        <f t="shared" si="39"/>
        <v>0</v>
      </c>
      <c r="F330">
        <f t="shared" si="39"/>
        <v>0</v>
      </c>
      <c r="G330">
        <f t="shared" si="39"/>
        <v>0</v>
      </c>
      <c r="H330" s="36" t="s">
        <v>24</v>
      </c>
      <c r="I330">
        <f t="shared" si="40"/>
        <v>0</v>
      </c>
      <c r="J330">
        <f t="shared" si="40"/>
        <v>1</v>
      </c>
      <c r="K330" s="21">
        <f t="shared" si="41"/>
        <v>0</v>
      </c>
      <c r="L330">
        <f t="shared" si="42"/>
        <v>1</v>
      </c>
      <c r="M330" s="18">
        <f t="shared" si="43"/>
        <v>0</v>
      </c>
      <c r="N330">
        <f t="shared" si="44"/>
        <v>0</v>
      </c>
      <c r="O330" t="str">
        <f t="shared" si="45"/>
        <v/>
      </c>
    </row>
    <row r="331" spans="1:15" ht="16">
      <c r="A331" s="8">
        <v>329</v>
      </c>
      <c r="B331" s="1" t="s">
        <v>27</v>
      </c>
      <c r="C331">
        <f t="shared" si="39"/>
        <v>0</v>
      </c>
      <c r="D331">
        <f t="shared" si="39"/>
        <v>1</v>
      </c>
      <c r="E331">
        <f t="shared" si="39"/>
        <v>0</v>
      </c>
      <c r="F331">
        <f t="shared" si="39"/>
        <v>0</v>
      </c>
      <c r="G331">
        <f t="shared" si="39"/>
        <v>0</v>
      </c>
      <c r="H331" s="36" t="s">
        <v>24</v>
      </c>
      <c r="I331">
        <f t="shared" si="40"/>
        <v>0</v>
      </c>
      <c r="J331">
        <f t="shared" si="40"/>
        <v>1</v>
      </c>
      <c r="K331" s="21">
        <f t="shared" si="41"/>
        <v>0</v>
      </c>
      <c r="L331">
        <f t="shared" si="42"/>
        <v>0</v>
      </c>
      <c r="M331" s="18">
        <f t="shared" si="43"/>
        <v>0</v>
      </c>
      <c r="N331">
        <f t="shared" si="44"/>
        <v>1</v>
      </c>
      <c r="O331" t="str">
        <f t="shared" si="45"/>
        <v/>
      </c>
    </row>
    <row r="332" spans="1:15" ht="16">
      <c r="A332" s="8">
        <v>330</v>
      </c>
      <c r="B332" s="1" t="s">
        <v>27</v>
      </c>
      <c r="C332">
        <f t="shared" si="39"/>
        <v>0</v>
      </c>
      <c r="D332">
        <f t="shared" si="39"/>
        <v>1</v>
      </c>
      <c r="E332">
        <f t="shared" si="39"/>
        <v>0</v>
      </c>
      <c r="F332">
        <f t="shared" si="39"/>
        <v>0</v>
      </c>
      <c r="G332">
        <f t="shared" si="39"/>
        <v>0</v>
      </c>
      <c r="H332" s="36" t="s">
        <v>22</v>
      </c>
      <c r="I332">
        <f t="shared" si="40"/>
        <v>1</v>
      </c>
      <c r="J332">
        <f t="shared" si="40"/>
        <v>0</v>
      </c>
      <c r="K332" s="21">
        <f t="shared" si="41"/>
        <v>0</v>
      </c>
      <c r="L332">
        <f t="shared" si="42"/>
        <v>0</v>
      </c>
      <c r="M332" s="18">
        <f t="shared" si="43"/>
        <v>1</v>
      </c>
      <c r="N332">
        <f t="shared" si="44"/>
        <v>0</v>
      </c>
      <c r="O332" t="str">
        <f t="shared" si="45"/>
        <v/>
      </c>
    </row>
    <row r="333" spans="1:15" ht="16">
      <c r="A333" s="8">
        <v>331</v>
      </c>
      <c r="B333" s="1" t="s">
        <v>27</v>
      </c>
      <c r="C333">
        <f t="shared" si="39"/>
        <v>0</v>
      </c>
      <c r="D333">
        <f t="shared" si="39"/>
        <v>1</v>
      </c>
      <c r="E333">
        <f t="shared" si="39"/>
        <v>0</v>
      </c>
      <c r="F333">
        <f t="shared" si="39"/>
        <v>0</v>
      </c>
      <c r="G333">
        <f t="shared" si="39"/>
        <v>0</v>
      </c>
      <c r="H333" s="36" t="s">
        <v>24</v>
      </c>
      <c r="I333">
        <f t="shared" si="40"/>
        <v>0</v>
      </c>
      <c r="J333">
        <f t="shared" si="40"/>
        <v>1</v>
      </c>
      <c r="K333" s="21">
        <f t="shared" si="41"/>
        <v>0</v>
      </c>
      <c r="L333">
        <f t="shared" si="42"/>
        <v>0</v>
      </c>
      <c r="M333" s="18">
        <f t="shared" si="43"/>
        <v>0</v>
      </c>
      <c r="N333">
        <f t="shared" si="44"/>
        <v>1</v>
      </c>
      <c r="O333" t="str">
        <f t="shared" si="45"/>
        <v/>
      </c>
    </row>
    <row r="334" spans="1:15" ht="16">
      <c r="A334" s="8">
        <v>332</v>
      </c>
      <c r="B334" s="1" t="s">
        <v>27</v>
      </c>
      <c r="C334">
        <f t="shared" si="39"/>
        <v>0</v>
      </c>
      <c r="D334">
        <f t="shared" si="39"/>
        <v>1</v>
      </c>
      <c r="E334">
        <f t="shared" si="39"/>
        <v>0</v>
      </c>
      <c r="F334">
        <f t="shared" si="39"/>
        <v>0</v>
      </c>
      <c r="G334">
        <f t="shared" si="39"/>
        <v>0</v>
      </c>
      <c r="H334" s="36" t="s">
        <v>22</v>
      </c>
      <c r="I334">
        <f t="shared" si="40"/>
        <v>1</v>
      </c>
      <c r="J334">
        <f t="shared" si="40"/>
        <v>0</v>
      </c>
      <c r="K334" s="21">
        <f t="shared" si="41"/>
        <v>0</v>
      </c>
      <c r="L334">
        <f t="shared" si="42"/>
        <v>0</v>
      </c>
      <c r="M334" s="18">
        <f t="shared" si="43"/>
        <v>1</v>
      </c>
      <c r="N334">
        <f t="shared" si="44"/>
        <v>0</v>
      </c>
      <c r="O334" t="str">
        <f t="shared" si="45"/>
        <v/>
      </c>
    </row>
    <row r="335" spans="1:15" ht="16">
      <c r="A335" s="8">
        <v>333</v>
      </c>
      <c r="B335" s="1" t="s">
        <v>53</v>
      </c>
      <c r="C335">
        <f t="shared" si="39"/>
        <v>1</v>
      </c>
      <c r="D335">
        <f t="shared" si="39"/>
        <v>0</v>
      </c>
      <c r="E335">
        <f t="shared" si="39"/>
        <v>0</v>
      </c>
      <c r="F335">
        <f t="shared" si="39"/>
        <v>0</v>
      </c>
      <c r="G335">
        <f t="shared" si="39"/>
        <v>0</v>
      </c>
      <c r="H335" s="36" t="s">
        <v>22</v>
      </c>
      <c r="I335">
        <f t="shared" si="40"/>
        <v>1</v>
      </c>
      <c r="J335">
        <f t="shared" si="40"/>
        <v>0</v>
      </c>
      <c r="K335" s="21">
        <f t="shared" si="41"/>
        <v>1</v>
      </c>
      <c r="L335">
        <f t="shared" si="42"/>
        <v>0</v>
      </c>
      <c r="M335" s="18">
        <f t="shared" si="43"/>
        <v>0</v>
      </c>
      <c r="N335">
        <f t="shared" si="44"/>
        <v>0</v>
      </c>
      <c r="O335" t="str">
        <f t="shared" si="45"/>
        <v/>
      </c>
    </row>
    <row r="336" spans="1:15" ht="16">
      <c r="A336" s="8">
        <v>334</v>
      </c>
      <c r="B336" s="1" t="s">
        <v>53</v>
      </c>
      <c r="C336">
        <f t="shared" si="39"/>
        <v>1</v>
      </c>
      <c r="D336">
        <f t="shared" si="39"/>
        <v>0</v>
      </c>
      <c r="E336">
        <f t="shared" si="39"/>
        <v>0</v>
      </c>
      <c r="F336">
        <f t="shared" si="39"/>
        <v>0</v>
      </c>
      <c r="G336">
        <f t="shared" si="39"/>
        <v>0</v>
      </c>
      <c r="H336" s="36" t="s">
        <v>24</v>
      </c>
      <c r="I336">
        <f t="shared" si="40"/>
        <v>0</v>
      </c>
      <c r="J336">
        <f t="shared" si="40"/>
        <v>1</v>
      </c>
      <c r="K336" s="21">
        <f t="shared" si="41"/>
        <v>0</v>
      </c>
      <c r="L336">
        <f t="shared" si="42"/>
        <v>1</v>
      </c>
      <c r="M336" s="18">
        <f t="shared" si="43"/>
        <v>0</v>
      </c>
      <c r="N336">
        <f t="shared" si="44"/>
        <v>0</v>
      </c>
      <c r="O336" t="str">
        <f t="shared" si="45"/>
        <v/>
      </c>
    </row>
    <row r="337" spans="1:15" ht="16">
      <c r="A337" s="8">
        <v>335</v>
      </c>
      <c r="B337" s="1" t="s">
        <v>27</v>
      </c>
      <c r="C337">
        <f t="shared" si="39"/>
        <v>0</v>
      </c>
      <c r="D337">
        <f t="shared" si="39"/>
        <v>1</v>
      </c>
      <c r="E337">
        <f t="shared" si="39"/>
        <v>0</v>
      </c>
      <c r="F337">
        <f t="shared" si="39"/>
        <v>0</v>
      </c>
      <c r="G337">
        <f t="shared" si="39"/>
        <v>0</v>
      </c>
      <c r="H337" s="36" t="s">
        <v>24</v>
      </c>
      <c r="I337">
        <f t="shared" si="40"/>
        <v>0</v>
      </c>
      <c r="J337">
        <f t="shared" si="40"/>
        <v>1</v>
      </c>
      <c r="K337" s="21">
        <f t="shared" si="41"/>
        <v>0</v>
      </c>
      <c r="L337">
        <f t="shared" si="42"/>
        <v>0</v>
      </c>
      <c r="M337" s="18">
        <f t="shared" si="43"/>
        <v>0</v>
      </c>
      <c r="N337">
        <f t="shared" si="44"/>
        <v>1</v>
      </c>
      <c r="O337" t="str">
        <f t="shared" si="45"/>
        <v/>
      </c>
    </row>
    <row r="338" spans="1:15" ht="16">
      <c r="A338" s="8">
        <v>336</v>
      </c>
      <c r="B338" s="1" t="s">
        <v>53</v>
      </c>
      <c r="C338">
        <f t="shared" si="39"/>
        <v>1</v>
      </c>
      <c r="D338">
        <f t="shared" si="39"/>
        <v>0</v>
      </c>
      <c r="E338">
        <f t="shared" si="39"/>
        <v>0</v>
      </c>
      <c r="F338">
        <f t="shared" si="39"/>
        <v>0</v>
      </c>
      <c r="G338">
        <f t="shared" si="39"/>
        <v>0</v>
      </c>
      <c r="H338" s="36" t="s">
        <v>24</v>
      </c>
      <c r="I338">
        <f t="shared" si="40"/>
        <v>0</v>
      </c>
      <c r="J338">
        <f t="shared" si="40"/>
        <v>1</v>
      </c>
      <c r="K338" s="21">
        <f t="shared" si="41"/>
        <v>0</v>
      </c>
      <c r="L338">
        <f t="shared" si="42"/>
        <v>1</v>
      </c>
      <c r="M338" s="18">
        <f t="shared" si="43"/>
        <v>0</v>
      </c>
      <c r="N338">
        <f t="shared" si="44"/>
        <v>0</v>
      </c>
      <c r="O338" t="str">
        <f t="shared" si="45"/>
        <v/>
      </c>
    </row>
    <row r="339" spans="1:15" ht="16">
      <c r="A339" s="8">
        <v>337</v>
      </c>
      <c r="B339" s="1" t="s">
        <v>53</v>
      </c>
      <c r="C339">
        <f t="shared" si="39"/>
        <v>1</v>
      </c>
      <c r="D339">
        <f t="shared" si="39"/>
        <v>0</v>
      </c>
      <c r="E339">
        <f t="shared" si="39"/>
        <v>0</v>
      </c>
      <c r="F339">
        <f t="shared" si="39"/>
        <v>0</v>
      </c>
      <c r="G339">
        <f t="shared" si="39"/>
        <v>0</v>
      </c>
      <c r="H339" s="36" t="s">
        <v>24</v>
      </c>
      <c r="I339">
        <f t="shared" si="40"/>
        <v>0</v>
      </c>
      <c r="J339">
        <f t="shared" si="40"/>
        <v>1</v>
      </c>
      <c r="K339" s="21">
        <f t="shared" si="41"/>
        <v>0</v>
      </c>
      <c r="L339">
        <f t="shared" si="42"/>
        <v>1</v>
      </c>
      <c r="M339" s="18">
        <f t="shared" si="43"/>
        <v>0</v>
      </c>
      <c r="N339">
        <f t="shared" si="44"/>
        <v>0</v>
      </c>
      <c r="O339" t="str">
        <f t="shared" si="45"/>
        <v/>
      </c>
    </row>
    <row r="340" spans="1:15" ht="16">
      <c r="A340" s="8">
        <v>338</v>
      </c>
      <c r="B340" s="1" t="s">
        <v>53</v>
      </c>
      <c r="C340">
        <f t="shared" si="39"/>
        <v>1</v>
      </c>
      <c r="D340">
        <f t="shared" si="39"/>
        <v>0</v>
      </c>
      <c r="E340">
        <f t="shared" si="39"/>
        <v>0</v>
      </c>
      <c r="F340">
        <f t="shared" si="39"/>
        <v>0</v>
      </c>
      <c r="G340">
        <f t="shared" si="39"/>
        <v>0</v>
      </c>
      <c r="H340" s="36" t="s">
        <v>22</v>
      </c>
      <c r="I340">
        <f t="shared" si="40"/>
        <v>1</v>
      </c>
      <c r="J340">
        <f t="shared" si="40"/>
        <v>0</v>
      </c>
      <c r="K340" s="21">
        <f t="shared" si="41"/>
        <v>1</v>
      </c>
      <c r="L340">
        <f t="shared" si="42"/>
        <v>0</v>
      </c>
      <c r="M340" s="18">
        <f t="shared" si="43"/>
        <v>0</v>
      </c>
      <c r="N340">
        <f t="shared" si="44"/>
        <v>0</v>
      </c>
      <c r="O340" t="str">
        <f t="shared" si="45"/>
        <v/>
      </c>
    </row>
    <row r="341" spans="1:15" ht="16">
      <c r="A341" s="8">
        <v>339</v>
      </c>
      <c r="B341" s="1" t="s">
        <v>27</v>
      </c>
      <c r="C341">
        <f t="shared" si="39"/>
        <v>0</v>
      </c>
      <c r="D341">
        <f t="shared" si="39"/>
        <v>1</v>
      </c>
      <c r="E341">
        <f t="shared" si="39"/>
        <v>0</v>
      </c>
      <c r="F341">
        <f t="shared" si="39"/>
        <v>0</v>
      </c>
      <c r="G341">
        <f t="shared" si="39"/>
        <v>0</v>
      </c>
      <c r="H341" s="36" t="s">
        <v>24</v>
      </c>
      <c r="I341">
        <f t="shared" si="40"/>
        <v>0</v>
      </c>
      <c r="J341">
        <f t="shared" si="40"/>
        <v>1</v>
      </c>
      <c r="K341" s="21">
        <f t="shared" si="41"/>
        <v>0</v>
      </c>
      <c r="L341">
        <f t="shared" si="42"/>
        <v>0</v>
      </c>
      <c r="M341" s="18">
        <f t="shared" si="43"/>
        <v>0</v>
      </c>
      <c r="N341">
        <f t="shared" si="44"/>
        <v>1</v>
      </c>
      <c r="O341" t="str">
        <f t="shared" si="45"/>
        <v/>
      </c>
    </row>
    <row r="342" spans="1:15" ht="16">
      <c r="A342" s="8">
        <v>340</v>
      </c>
      <c r="B342" s="1" t="s">
        <v>53</v>
      </c>
      <c r="C342">
        <f t="shared" si="39"/>
        <v>1</v>
      </c>
      <c r="D342">
        <f t="shared" si="39"/>
        <v>0</v>
      </c>
      <c r="E342">
        <f t="shared" si="39"/>
        <v>0</v>
      </c>
      <c r="F342">
        <f t="shared" si="39"/>
        <v>0</v>
      </c>
      <c r="G342">
        <f t="shared" si="39"/>
        <v>0</v>
      </c>
      <c r="H342" s="36" t="s">
        <v>24</v>
      </c>
      <c r="I342">
        <f t="shared" si="40"/>
        <v>0</v>
      </c>
      <c r="J342">
        <f t="shared" si="40"/>
        <v>1</v>
      </c>
      <c r="K342" s="21">
        <f t="shared" si="41"/>
        <v>0</v>
      </c>
      <c r="L342">
        <f t="shared" si="42"/>
        <v>1</v>
      </c>
      <c r="M342" s="18">
        <f t="shared" si="43"/>
        <v>0</v>
      </c>
      <c r="N342">
        <f t="shared" si="44"/>
        <v>0</v>
      </c>
      <c r="O342" t="str">
        <f t="shared" si="45"/>
        <v/>
      </c>
    </row>
    <row r="343" spans="1:15" ht="16">
      <c r="A343" s="8">
        <v>341</v>
      </c>
      <c r="B343" s="1" t="s">
        <v>53</v>
      </c>
      <c r="C343">
        <f t="shared" si="39"/>
        <v>1</v>
      </c>
      <c r="D343">
        <f t="shared" si="39"/>
        <v>0</v>
      </c>
      <c r="E343">
        <f t="shared" si="39"/>
        <v>0</v>
      </c>
      <c r="F343">
        <f t="shared" si="39"/>
        <v>0</v>
      </c>
      <c r="G343">
        <f t="shared" si="39"/>
        <v>0</v>
      </c>
      <c r="H343" s="36" t="s">
        <v>24</v>
      </c>
      <c r="I343">
        <f t="shared" si="40"/>
        <v>0</v>
      </c>
      <c r="J343">
        <f t="shared" si="40"/>
        <v>1</v>
      </c>
      <c r="K343" s="21">
        <f t="shared" si="41"/>
        <v>0</v>
      </c>
      <c r="L343">
        <f t="shared" si="42"/>
        <v>1</v>
      </c>
      <c r="M343" s="18">
        <f t="shared" si="43"/>
        <v>0</v>
      </c>
      <c r="N343">
        <f t="shared" si="44"/>
        <v>0</v>
      </c>
      <c r="O343" t="str">
        <f t="shared" si="45"/>
        <v/>
      </c>
    </row>
    <row r="344" spans="1:15" ht="16">
      <c r="A344" s="8">
        <v>342</v>
      </c>
      <c r="B344" s="1" t="s">
        <v>53</v>
      </c>
      <c r="C344">
        <f t="shared" si="39"/>
        <v>1</v>
      </c>
      <c r="D344">
        <f t="shared" si="39"/>
        <v>0</v>
      </c>
      <c r="E344">
        <f t="shared" si="39"/>
        <v>0</v>
      </c>
      <c r="F344">
        <f t="shared" si="39"/>
        <v>0</v>
      </c>
      <c r="G344">
        <f t="shared" si="39"/>
        <v>0</v>
      </c>
      <c r="H344" s="36" t="s">
        <v>22</v>
      </c>
      <c r="I344">
        <f t="shared" si="40"/>
        <v>1</v>
      </c>
      <c r="J344">
        <f t="shared" si="40"/>
        <v>0</v>
      </c>
      <c r="K344" s="21">
        <f t="shared" si="41"/>
        <v>1</v>
      </c>
      <c r="L344">
        <f t="shared" si="42"/>
        <v>0</v>
      </c>
      <c r="M344" s="18">
        <f t="shared" si="43"/>
        <v>0</v>
      </c>
      <c r="N344">
        <f t="shared" si="44"/>
        <v>0</v>
      </c>
      <c r="O344" t="str">
        <f t="shared" si="45"/>
        <v/>
      </c>
    </row>
    <row r="345" spans="1:15" ht="16">
      <c r="A345" s="8">
        <v>343</v>
      </c>
      <c r="B345" s="1" t="s">
        <v>27</v>
      </c>
      <c r="C345">
        <f t="shared" si="39"/>
        <v>0</v>
      </c>
      <c r="D345">
        <f t="shared" si="39"/>
        <v>1</v>
      </c>
      <c r="E345">
        <f t="shared" si="39"/>
        <v>0</v>
      </c>
      <c r="F345">
        <f t="shared" si="39"/>
        <v>0</v>
      </c>
      <c r="G345">
        <f t="shared" si="39"/>
        <v>0</v>
      </c>
      <c r="H345" s="36" t="s">
        <v>22</v>
      </c>
      <c r="I345">
        <f t="shared" si="40"/>
        <v>1</v>
      </c>
      <c r="J345">
        <f t="shared" si="40"/>
        <v>0</v>
      </c>
      <c r="K345" s="21">
        <f t="shared" si="41"/>
        <v>0</v>
      </c>
      <c r="L345">
        <f t="shared" si="42"/>
        <v>0</v>
      </c>
      <c r="M345" s="18">
        <f t="shared" si="43"/>
        <v>1</v>
      </c>
      <c r="N345">
        <f t="shared" si="44"/>
        <v>0</v>
      </c>
      <c r="O345" t="str">
        <f t="shared" si="45"/>
        <v/>
      </c>
    </row>
    <row r="346" spans="1:15" ht="16">
      <c r="A346" s="8">
        <v>344</v>
      </c>
      <c r="B346" s="1" t="s">
        <v>53</v>
      </c>
      <c r="C346">
        <f t="shared" si="39"/>
        <v>1</v>
      </c>
      <c r="D346">
        <f t="shared" si="39"/>
        <v>0</v>
      </c>
      <c r="E346">
        <f t="shared" si="39"/>
        <v>0</v>
      </c>
      <c r="F346">
        <f t="shared" si="39"/>
        <v>0</v>
      </c>
      <c r="G346">
        <f t="shared" si="39"/>
        <v>0</v>
      </c>
      <c r="H346" s="36" t="s">
        <v>24</v>
      </c>
      <c r="I346">
        <f t="shared" si="40"/>
        <v>0</v>
      </c>
      <c r="J346">
        <f t="shared" si="40"/>
        <v>1</v>
      </c>
      <c r="K346" s="21">
        <f t="shared" si="41"/>
        <v>0</v>
      </c>
      <c r="L346">
        <f t="shared" si="42"/>
        <v>1</v>
      </c>
      <c r="M346" s="18">
        <f t="shared" si="43"/>
        <v>0</v>
      </c>
      <c r="N346">
        <f t="shared" si="44"/>
        <v>0</v>
      </c>
      <c r="O346" t="str">
        <f t="shared" si="45"/>
        <v/>
      </c>
    </row>
    <row r="347" spans="1:15" ht="16">
      <c r="A347" s="8">
        <v>345</v>
      </c>
      <c r="B347" s="1" t="s">
        <v>27</v>
      </c>
      <c r="C347">
        <f t="shared" si="39"/>
        <v>0</v>
      </c>
      <c r="D347">
        <f t="shared" si="39"/>
        <v>1</v>
      </c>
      <c r="E347">
        <f t="shared" si="39"/>
        <v>0</v>
      </c>
      <c r="F347">
        <f t="shared" si="39"/>
        <v>0</v>
      </c>
      <c r="G347">
        <f t="shared" si="39"/>
        <v>0</v>
      </c>
      <c r="H347" s="36" t="s">
        <v>24</v>
      </c>
      <c r="I347">
        <f t="shared" si="40"/>
        <v>0</v>
      </c>
      <c r="J347">
        <f t="shared" si="40"/>
        <v>1</v>
      </c>
      <c r="K347" s="21">
        <f t="shared" si="41"/>
        <v>0</v>
      </c>
      <c r="L347">
        <f t="shared" si="42"/>
        <v>0</v>
      </c>
      <c r="M347" s="18">
        <f t="shared" si="43"/>
        <v>0</v>
      </c>
      <c r="N347">
        <f t="shared" si="44"/>
        <v>1</v>
      </c>
      <c r="O347" t="str">
        <f t="shared" si="45"/>
        <v/>
      </c>
    </row>
    <row r="348" spans="1:15" ht="16">
      <c r="A348" s="8">
        <v>346</v>
      </c>
      <c r="B348" s="1" t="s">
        <v>27</v>
      </c>
      <c r="C348">
        <f t="shared" ref="C348:G379" si="46">IF($B348=C$2,1,0)</f>
        <v>0</v>
      </c>
      <c r="D348">
        <f t="shared" si="46"/>
        <v>1</v>
      </c>
      <c r="E348">
        <f t="shared" si="46"/>
        <v>0</v>
      </c>
      <c r="F348">
        <f t="shared" si="46"/>
        <v>0</v>
      </c>
      <c r="G348">
        <f t="shared" si="46"/>
        <v>0</v>
      </c>
      <c r="H348" s="36" t="s">
        <v>22</v>
      </c>
      <c r="I348">
        <f t="shared" si="40"/>
        <v>1</v>
      </c>
      <c r="J348">
        <f t="shared" si="40"/>
        <v>0</v>
      </c>
      <c r="K348" s="21">
        <f t="shared" si="41"/>
        <v>0</v>
      </c>
      <c r="L348">
        <f t="shared" si="42"/>
        <v>0</v>
      </c>
      <c r="M348" s="18">
        <f t="shared" si="43"/>
        <v>1</v>
      </c>
      <c r="N348">
        <f t="shared" si="44"/>
        <v>0</v>
      </c>
      <c r="O348" t="str">
        <f t="shared" si="45"/>
        <v/>
      </c>
    </row>
    <row r="349" spans="1:15" ht="16">
      <c r="A349" s="8">
        <v>347</v>
      </c>
      <c r="B349" s="1" t="s">
        <v>27</v>
      </c>
      <c r="C349">
        <f t="shared" si="46"/>
        <v>0</v>
      </c>
      <c r="D349">
        <f t="shared" si="46"/>
        <v>1</v>
      </c>
      <c r="E349">
        <f t="shared" si="46"/>
        <v>0</v>
      </c>
      <c r="F349">
        <f t="shared" si="46"/>
        <v>0</v>
      </c>
      <c r="G349">
        <f t="shared" si="46"/>
        <v>0</v>
      </c>
      <c r="H349" s="36" t="s">
        <v>24</v>
      </c>
      <c r="I349">
        <f t="shared" si="40"/>
        <v>0</v>
      </c>
      <c r="J349">
        <f t="shared" si="40"/>
        <v>1</v>
      </c>
      <c r="K349" s="21">
        <f t="shared" si="41"/>
        <v>0</v>
      </c>
      <c r="L349">
        <f t="shared" si="42"/>
        <v>0</v>
      </c>
      <c r="M349" s="18">
        <f t="shared" si="43"/>
        <v>0</v>
      </c>
      <c r="N349">
        <f t="shared" si="44"/>
        <v>1</v>
      </c>
      <c r="O349" t="str">
        <f t="shared" si="45"/>
        <v/>
      </c>
    </row>
    <row r="350" spans="1:15" ht="16">
      <c r="A350" s="8">
        <v>348</v>
      </c>
      <c r="B350" s="1" t="s">
        <v>27</v>
      </c>
      <c r="C350">
        <f t="shared" si="46"/>
        <v>0</v>
      </c>
      <c r="D350">
        <f t="shared" si="46"/>
        <v>1</v>
      </c>
      <c r="E350">
        <f t="shared" si="46"/>
        <v>0</v>
      </c>
      <c r="F350">
        <f t="shared" si="46"/>
        <v>0</v>
      </c>
      <c r="G350">
        <f t="shared" si="46"/>
        <v>0</v>
      </c>
      <c r="H350" s="36" t="s">
        <v>22</v>
      </c>
      <c r="I350">
        <f t="shared" si="40"/>
        <v>1</v>
      </c>
      <c r="J350">
        <f t="shared" si="40"/>
        <v>0</v>
      </c>
      <c r="K350" s="21">
        <f t="shared" si="41"/>
        <v>0</v>
      </c>
      <c r="L350">
        <f t="shared" si="42"/>
        <v>0</v>
      </c>
      <c r="M350" s="18">
        <f t="shared" si="43"/>
        <v>1</v>
      </c>
      <c r="N350">
        <f t="shared" si="44"/>
        <v>0</v>
      </c>
      <c r="O350" t="str">
        <f t="shared" si="45"/>
        <v/>
      </c>
    </row>
    <row r="351" spans="1:15" ht="16">
      <c r="A351" s="8">
        <v>349</v>
      </c>
      <c r="B351" s="1" t="s">
        <v>53</v>
      </c>
      <c r="C351">
        <f t="shared" si="46"/>
        <v>1</v>
      </c>
      <c r="D351">
        <f t="shared" si="46"/>
        <v>0</v>
      </c>
      <c r="E351">
        <f t="shared" si="46"/>
        <v>0</v>
      </c>
      <c r="F351">
        <f t="shared" si="46"/>
        <v>0</v>
      </c>
      <c r="G351">
        <f t="shared" si="46"/>
        <v>0</v>
      </c>
      <c r="H351" s="36" t="s">
        <v>24</v>
      </c>
      <c r="I351">
        <f t="shared" si="40"/>
        <v>0</v>
      </c>
      <c r="J351">
        <f t="shared" si="40"/>
        <v>1</v>
      </c>
      <c r="K351" s="21">
        <f t="shared" si="41"/>
        <v>0</v>
      </c>
      <c r="L351">
        <f t="shared" si="42"/>
        <v>1</v>
      </c>
      <c r="M351" s="18">
        <f t="shared" si="43"/>
        <v>0</v>
      </c>
      <c r="N351">
        <f t="shared" si="44"/>
        <v>0</v>
      </c>
      <c r="O351" t="str">
        <f t="shared" si="45"/>
        <v/>
      </c>
    </row>
    <row r="352" spans="1:15" ht="16">
      <c r="A352" s="8">
        <v>350</v>
      </c>
      <c r="B352" s="1" t="s">
        <v>53</v>
      </c>
      <c r="C352">
        <f t="shared" si="46"/>
        <v>1</v>
      </c>
      <c r="D352">
        <f t="shared" si="46"/>
        <v>0</v>
      </c>
      <c r="E352">
        <f t="shared" si="46"/>
        <v>0</v>
      </c>
      <c r="F352">
        <f t="shared" si="46"/>
        <v>0</v>
      </c>
      <c r="G352">
        <f t="shared" si="46"/>
        <v>0</v>
      </c>
      <c r="H352" s="36" t="s">
        <v>24</v>
      </c>
      <c r="I352">
        <f t="shared" si="40"/>
        <v>0</v>
      </c>
      <c r="J352">
        <f t="shared" si="40"/>
        <v>1</v>
      </c>
      <c r="K352" s="21">
        <f t="shared" si="41"/>
        <v>0</v>
      </c>
      <c r="L352">
        <f t="shared" si="42"/>
        <v>1</v>
      </c>
      <c r="M352" s="18">
        <f t="shared" si="43"/>
        <v>0</v>
      </c>
      <c r="N352">
        <f t="shared" si="44"/>
        <v>0</v>
      </c>
      <c r="O352" t="str">
        <f t="shared" si="45"/>
        <v/>
      </c>
    </row>
    <row r="353" spans="1:15" ht="16">
      <c r="A353" s="8">
        <v>351</v>
      </c>
      <c r="B353" s="1" t="s">
        <v>27</v>
      </c>
      <c r="C353">
        <f t="shared" si="46"/>
        <v>0</v>
      </c>
      <c r="D353">
        <f t="shared" si="46"/>
        <v>1</v>
      </c>
      <c r="E353">
        <f t="shared" si="46"/>
        <v>0</v>
      </c>
      <c r="F353">
        <f t="shared" si="46"/>
        <v>0</v>
      </c>
      <c r="G353">
        <f t="shared" si="46"/>
        <v>0</v>
      </c>
      <c r="H353" s="36" t="s">
        <v>22</v>
      </c>
      <c r="I353">
        <f t="shared" si="40"/>
        <v>1</v>
      </c>
      <c r="J353">
        <f t="shared" si="40"/>
        <v>0</v>
      </c>
      <c r="K353" s="21">
        <f t="shared" si="41"/>
        <v>0</v>
      </c>
      <c r="L353">
        <f t="shared" si="42"/>
        <v>0</v>
      </c>
      <c r="M353" s="18">
        <f t="shared" si="43"/>
        <v>1</v>
      </c>
      <c r="N353">
        <f t="shared" si="44"/>
        <v>0</v>
      </c>
      <c r="O353" t="str">
        <f t="shared" si="45"/>
        <v/>
      </c>
    </row>
    <row r="354" spans="1:15" ht="16">
      <c r="A354" s="8">
        <v>352</v>
      </c>
      <c r="B354" s="1" t="s">
        <v>27</v>
      </c>
      <c r="C354">
        <f t="shared" si="46"/>
        <v>0</v>
      </c>
      <c r="D354">
        <f t="shared" si="46"/>
        <v>1</v>
      </c>
      <c r="E354">
        <f t="shared" si="46"/>
        <v>0</v>
      </c>
      <c r="F354">
        <f t="shared" si="46"/>
        <v>0</v>
      </c>
      <c r="G354">
        <f t="shared" si="46"/>
        <v>0</v>
      </c>
      <c r="H354" s="36" t="s">
        <v>24</v>
      </c>
      <c r="I354">
        <f t="shared" si="40"/>
        <v>0</v>
      </c>
      <c r="J354">
        <f t="shared" si="40"/>
        <v>1</v>
      </c>
      <c r="K354" s="21">
        <f t="shared" si="41"/>
        <v>0</v>
      </c>
      <c r="L354">
        <f t="shared" si="42"/>
        <v>0</v>
      </c>
      <c r="M354" s="18">
        <f t="shared" si="43"/>
        <v>0</v>
      </c>
      <c r="N354">
        <f t="shared" si="44"/>
        <v>1</v>
      </c>
      <c r="O354" t="str">
        <f t="shared" si="45"/>
        <v/>
      </c>
    </row>
    <row r="355" spans="1:15" ht="16">
      <c r="A355" s="8">
        <v>353</v>
      </c>
      <c r="B355" s="1" t="s">
        <v>27</v>
      </c>
      <c r="C355">
        <f t="shared" si="46"/>
        <v>0</v>
      </c>
      <c r="D355">
        <f t="shared" si="46"/>
        <v>1</v>
      </c>
      <c r="E355">
        <f t="shared" si="46"/>
        <v>0</v>
      </c>
      <c r="F355">
        <f t="shared" si="46"/>
        <v>0</v>
      </c>
      <c r="G355">
        <f t="shared" si="46"/>
        <v>0</v>
      </c>
      <c r="H355" s="36" t="s">
        <v>22</v>
      </c>
      <c r="I355">
        <f t="shared" si="40"/>
        <v>1</v>
      </c>
      <c r="J355">
        <f t="shared" si="40"/>
        <v>0</v>
      </c>
      <c r="K355" s="21">
        <f t="shared" si="41"/>
        <v>0</v>
      </c>
      <c r="L355">
        <f t="shared" si="42"/>
        <v>0</v>
      </c>
      <c r="M355" s="18">
        <f t="shared" si="43"/>
        <v>1</v>
      </c>
      <c r="N355">
        <f t="shared" si="44"/>
        <v>0</v>
      </c>
      <c r="O355" t="str">
        <f t="shared" si="45"/>
        <v/>
      </c>
    </row>
    <row r="356" spans="1:15" ht="16">
      <c r="A356" s="8">
        <v>354</v>
      </c>
      <c r="B356" s="1" t="s">
        <v>53</v>
      </c>
      <c r="C356">
        <f t="shared" si="46"/>
        <v>1</v>
      </c>
      <c r="D356">
        <f t="shared" si="46"/>
        <v>0</v>
      </c>
      <c r="E356">
        <f t="shared" si="46"/>
        <v>0</v>
      </c>
      <c r="F356">
        <f t="shared" si="46"/>
        <v>0</v>
      </c>
      <c r="G356">
        <f t="shared" si="46"/>
        <v>0</v>
      </c>
      <c r="H356" s="36" t="s">
        <v>24</v>
      </c>
      <c r="I356">
        <f t="shared" ref="I356:J387" si="47">IF($H356=I$2,1,0)</f>
        <v>0</v>
      </c>
      <c r="J356">
        <f t="shared" si="47"/>
        <v>1</v>
      </c>
      <c r="K356" s="21">
        <f t="shared" si="41"/>
        <v>0</v>
      </c>
      <c r="L356">
        <f t="shared" si="42"/>
        <v>1</v>
      </c>
      <c r="M356" s="18">
        <f t="shared" si="43"/>
        <v>0</v>
      </c>
      <c r="N356">
        <f t="shared" si="44"/>
        <v>0</v>
      </c>
      <c r="O356" t="str">
        <f t="shared" si="45"/>
        <v/>
      </c>
    </row>
    <row r="357" spans="1:15" ht="16">
      <c r="A357" s="8">
        <v>355</v>
      </c>
      <c r="B357" s="1" t="s">
        <v>53</v>
      </c>
      <c r="C357">
        <f t="shared" si="46"/>
        <v>1</v>
      </c>
      <c r="D357">
        <f t="shared" si="46"/>
        <v>0</v>
      </c>
      <c r="E357">
        <f t="shared" si="46"/>
        <v>0</v>
      </c>
      <c r="F357">
        <f t="shared" si="46"/>
        <v>0</v>
      </c>
      <c r="G357">
        <f t="shared" si="46"/>
        <v>0</v>
      </c>
      <c r="H357" s="36" t="s">
        <v>24</v>
      </c>
      <c r="I357">
        <f t="shared" si="47"/>
        <v>0</v>
      </c>
      <c r="J357">
        <f t="shared" si="47"/>
        <v>1</v>
      </c>
      <c r="K357" s="21">
        <f t="shared" si="41"/>
        <v>0</v>
      </c>
      <c r="L357">
        <f t="shared" si="42"/>
        <v>1</v>
      </c>
      <c r="M357" s="18">
        <f t="shared" si="43"/>
        <v>0</v>
      </c>
      <c r="N357">
        <f t="shared" si="44"/>
        <v>0</v>
      </c>
      <c r="O357" t="str">
        <f t="shared" si="45"/>
        <v/>
      </c>
    </row>
    <row r="358" spans="1:15" ht="16">
      <c r="A358" s="8">
        <v>356</v>
      </c>
      <c r="B358" s="1" t="s">
        <v>53</v>
      </c>
      <c r="C358">
        <f t="shared" si="46"/>
        <v>1</v>
      </c>
      <c r="D358">
        <f t="shared" si="46"/>
        <v>0</v>
      </c>
      <c r="E358">
        <f t="shared" si="46"/>
        <v>0</v>
      </c>
      <c r="F358">
        <f t="shared" si="46"/>
        <v>0</v>
      </c>
      <c r="G358">
        <f t="shared" si="46"/>
        <v>0</v>
      </c>
      <c r="H358" s="36" t="s">
        <v>24</v>
      </c>
      <c r="I358">
        <f t="shared" si="47"/>
        <v>0</v>
      </c>
      <c r="J358">
        <f t="shared" si="47"/>
        <v>1</v>
      </c>
      <c r="K358" s="21">
        <f t="shared" si="41"/>
        <v>0</v>
      </c>
      <c r="L358">
        <f t="shared" si="42"/>
        <v>1</v>
      </c>
      <c r="M358" s="18">
        <f t="shared" si="43"/>
        <v>0</v>
      </c>
      <c r="N358">
        <f t="shared" si="44"/>
        <v>0</v>
      </c>
      <c r="O358" t="str">
        <f t="shared" si="45"/>
        <v/>
      </c>
    </row>
    <row r="359" spans="1:15" ht="16">
      <c r="A359" s="8">
        <v>357</v>
      </c>
      <c r="B359" s="1" t="s">
        <v>53</v>
      </c>
      <c r="C359">
        <f t="shared" si="46"/>
        <v>1</v>
      </c>
      <c r="D359">
        <f t="shared" si="46"/>
        <v>0</v>
      </c>
      <c r="E359">
        <f t="shared" si="46"/>
        <v>0</v>
      </c>
      <c r="F359">
        <f t="shared" si="46"/>
        <v>0</v>
      </c>
      <c r="G359">
        <f t="shared" si="46"/>
        <v>0</v>
      </c>
      <c r="H359" s="36" t="s">
        <v>22</v>
      </c>
      <c r="I359">
        <f t="shared" si="47"/>
        <v>1</v>
      </c>
      <c r="J359">
        <f t="shared" si="47"/>
        <v>0</v>
      </c>
      <c r="K359" s="21">
        <f t="shared" si="41"/>
        <v>1</v>
      </c>
      <c r="L359">
        <f t="shared" si="42"/>
        <v>0</v>
      </c>
      <c r="M359" s="18">
        <f t="shared" si="43"/>
        <v>0</v>
      </c>
      <c r="N359">
        <f t="shared" si="44"/>
        <v>0</v>
      </c>
      <c r="O359" t="str">
        <f t="shared" si="45"/>
        <v/>
      </c>
    </row>
    <row r="360" spans="1:15" ht="16">
      <c r="A360" s="8">
        <v>358</v>
      </c>
      <c r="B360" s="1" t="s">
        <v>27</v>
      </c>
      <c r="C360">
        <f t="shared" si="46"/>
        <v>0</v>
      </c>
      <c r="D360">
        <f t="shared" si="46"/>
        <v>1</v>
      </c>
      <c r="E360">
        <f t="shared" si="46"/>
        <v>0</v>
      </c>
      <c r="F360">
        <f t="shared" si="46"/>
        <v>0</v>
      </c>
      <c r="G360">
        <f t="shared" si="46"/>
        <v>0</v>
      </c>
      <c r="H360" s="36" t="s">
        <v>24</v>
      </c>
      <c r="I360">
        <f t="shared" si="47"/>
        <v>0</v>
      </c>
      <c r="J360">
        <f t="shared" si="47"/>
        <v>1</v>
      </c>
      <c r="K360" s="21">
        <f t="shared" si="41"/>
        <v>0</v>
      </c>
      <c r="L360">
        <f t="shared" si="42"/>
        <v>0</v>
      </c>
      <c r="M360" s="18">
        <f t="shared" si="43"/>
        <v>0</v>
      </c>
      <c r="N360">
        <f t="shared" si="44"/>
        <v>1</v>
      </c>
      <c r="O360" t="str">
        <f t="shared" si="45"/>
        <v/>
      </c>
    </row>
    <row r="361" spans="1:15" ht="16">
      <c r="A361" s="8">
        <v>359</v>
      </c>
      <c r="B361" s="1" t="s">
        <v>53</v>
      </c>
      <c r="C361">
        <f t="shared" si="46"/>
        <v>1</v>
      </c>
      <c r="D361">
        <f t="shared" si="46"/>
        <v>0</v>
      </c>
      <c r="E361">
        <f t="shared" si="46"/>
        <v>0</v>
      </c>
      <c r="F361">
        <f t="shared" si="46"/>
        <v>0</v>
      </c>
      <c r="G361">
        <f t="shared" si="46"/>
        <v>0</v>
      </c>
      <c r="H361" s="36" t="s">
        <v>24</v>
      </c>
      <c r="I361">
        <f t="shared" si="47"/>
        <v>0</v>
      </c>
      <c r="J361">
        <f t="shared" si="47"/>
        <v>1</v>
      </c>
      <c r="K361" s="21">
        <f t="shared" si="41"/>
        <v>0</v>
      </c>
      <c r="L361">
        <f t="shared" si="42"/>
        <v>1</v>
      </c>
      <c r="M361" s="18">
        <f t="shared" si="43"/>
        <v>0</v>
      </c>
      <c r="N361">
        <f t="shared" si="44"/>
        <v>0</v>
      </c>
      <c r="O361" t="str">
        <f t="shared" si="45"/>
        <v/>
      </c>
    </row>
    <row r="362" spans="1:15" ht="16">
      <c r="A362" s="8">
        <v>360</v>
      </c>
      <c r="B362" s="1" t="s">
        <v>53</v>
      </c>
      <c r="C362">
        <f t="shared" si="46"/>
        <v>1</v>
      </c>
      <c r="D362">
        <f t="shared" si="46"/>
        <v>0</v>
      </c>
      <c r="E362">
        <f t="shared" si="46"/>
        <v>0</v>
      </c>
      <c r="F362">
        <f t="shared" si="46"/>
        <v>0</v>
      </c>
      <c r="G362">
        <f t="shared" si="46"/>
        <v>0</v>
      </c>
      <c r="H362" s="36" t="s">
        <v>24</v>
      </c>
      <c r="I362">
        <f t="shared" si="47"/>
        <v>0</v>
      </c>
      <c r="J362">
        <f t="shared" si="47"/>
        <v>1</v>
      </c>
      <c r="K362" s="21">
        <f t="shared" si="41"/>
        <v>0</v>
      </c>
      <c r="L362">
        <f t="shared" si="42"/>
        <v>1</v>
      </c>
      <c r="M362" s="18">
        <f t="shared" si="43"/>
        <v>0</v>
      </c>
      <c r="N362">
        <f t="shared" si="44"/>
        <v>0</v>
      </c>
      <c r="O362" t="str">
        <f t="shared" si="45"/>
        <v/>
      </c>
    </row>
    <row r="363" spans="1:15" ht="16">
      <c r="A363" s="8">
        <v>361</v>
      </c>
      <c r="B363" s="1" t="s">
        <v>53</v>
      </c>
      <c r="C363">
        <f t="shared" si="46"/>
        <v>1</v>
      </c>
      <c r="D363">
        <f t="shared" si="46"/>
        <v>0</v>
      </c>
      <c r="E363">
        <f t="shared" si="46"/>
        <v>0</v>
      </c>
      <c r="F363">
        <f t="shared" si="46"/>
        <v>0</v>
      </c>
      <c r="G363">
        <f t="shared" si="46"/>
        <v>0</v>
      </c>
      <c r="H363" s="36" t="s">
        <v>22</v>
      </c>
      <c r="I363">
        <f t="shared" si="47"/>
        <v>1</v>
      </c>
      <c r="J363">
        <f t="shared" si="47"/>
        <v>0</v>
      </c>
      <c r="K363" s="21">
        <f t="shared" si="41"/>
        <v>1</v>
      </c>
      <c r="L363">
        <f t="shared" si="42"/>
        <v>0</v>
      </c>
      <c r="M363" s="18">
        <f t="shared" si="43"/>
        <v>0</v>
      </c>
      <c r="N363">
        <f t="shared" si="44"/>
        <v>0</v>
      </c>
      <c r="O363" t="str">
        <f t="shared" si="45"/>
        <v/>
      </c>
    </row>
    <row r="364" spans="1:15" ht="16">
      <c r="A364" s="8">
        <v>362</v>
      </c>
      <c r="B364" s="1" t="s">
        <v>27</v>
      </c>
      <c r="C364">
        <f t="shared" si="46"/>
        <v>0</v>
      </c>
      <c r="D364">
        <f t="shared" si="46"/>
        <v>1</v>
      </c>
      <c r="E364">
        <f t="shared" si="46"/>
        <v>0</v>
      </c>
      <c r="F364">
        <f t="shared" si="46"/>
        <v>0</v>
      </c>
      <c r="G364">
        <f t="shared" si="46"/>
        <v>0</v>
      </c>
      <c r="H364" s="36" t="s">
        <v>22</v>
      </c>
      <c r="I364">
        <f t="shared" si="47"/>
        <v>1</v>
      </c>
      <c r="J364">
        <f t="shared" si="47"/>
        <v>0</v>
      </c>
      <c r="K364" s="21">
        <f t="shared" si="41"/>
        <v>0</v>
      </c>
      <c r="L364">
        <f t="shared" si="42"/>
        <v>0</v>
      </c>
      <c r="M364" s="18">
        <f t="shared" si="43"/>
        <v>1</v>
      </c>
      <c r="N364">
        <f t="shared" si="44"/>
        <v>0</v>
      </c>
      <c r="O364" t="str">
        <f t="shared" si="45"/>
        <v/>
      </c>
    </row>
    <row r="365" spans="1:15" ht="16">
      <c r="A365" s="8">
        <v>363</v>
      </c>
      <c r="B365" s="1" t="s">
        <v>53</v>
      </c>
      <c r="C365">
        <f t="shared" si="46"/>
        <v>1</v>
      </c>
      <c r="D365">
        <f t="shared" si="46"/>
        <v>0</v>
      </c>
      <c r="E365">
        <f t="shared" si="46"/>
        <v>0</v>
      </c>
      <c r="F365">
        <f t="shared" si="46"/>
        <v>0</v>
      </c>
      <c r="G365">
        <f t="shared" si="46"/>
        <v>0</v>
      </c>
      <c r="H365" s="36" t="s">
        <v>22</v>
      </c>
      <c r="I365">
        <f t="shared" si="47"/>
        <v>1</v>
      </c>
      <c r="J365">
        <f t="shared" si="47"/>
        <v>0</v>
      </c>
      <c r="K365" s="21">
        <f t="shared" si="41"/>
        <v>1</v>
      </c>
      <c r="L365">
        <f t="shared" si="42"/>
        <v>0</v>
      </c>
      <c r="M365" s="18">
        <f t="shared" si="43"/>
        <v>0</v>
      </c>
      <c r="N365">
        <f t="shared" si="44"/>
        <v>0</v>
      </c>
      <c r="O365" t="str">
        <f t="shared" si="45"/>
        <v/>
      </c>
    </row>
    <row r="366" spans="1:15" ht="16">
      <c r="A366" s="8">
        <v>364</v>
      </c>
      <c r="B366" s="1" t="s">
        <v>27</v>
      </c>
      <c r="C366">
        <f t="shared" si="46"/>
        <v>0</v>
      </c>
      <c r="D366">
        <f t="shared" si="46"/>
        <v>1</v>
      </c>
      <c r="E366">
        <f t="shared" si="46"/>
        <v>0</v>
      </c>
      <c r="F366">
        <f t="shared" si="46"/>
        <v>0</v>
      </c>
      <c r="G366">
        <f t="shared" si="46"/>
        <v>0</v>
      </c>
      <c r="H366" s="36" t="s">
        <v>22</v>
      </c>
      <c r="I366">
        <f t="shared" si="47"/>
        <v>1</v>
      </c>
      <c r="J366">
        <f t="shared" si="47"/>
        <v>0</v>
      </c>
      <c r="K366" s="21">
        <f t="shared" si="41"/>
        <v>0</v>
      </c>
      <c r="L366">
        <f t="shared" si="42"/>
        <v>0</v>
      </c>
      <c r="M366" s="18">
        <f t="shared" si="43"/>
        <v>1</v>
      </c>
      <c r="N366">
        <f t="shared" si="44"/>
        <v>0</v>
      </c>
      <c r="O366" t="str">
        <f t="shared" si="45"/>
        <v/>
      </c>
    </row>
    <row r="367" spans="1:15" ht="16">
      <c r="A367" s="8">
        <v>365</v>
      </c>
      <c r="B367" s="1" t="s">
        <v>27</v>
      </c>
      <c r="C367">
        <f t="shared" si="46"/>
        <v>0</v>
      </c>
      <c r="D367">
        <f t="shared" si="46"/>
        <v>1</v>
      </c>
      <c r="E367">
        <f t="shared" si="46"/>
        <v>0</v>
      </c>
      <c r="F367">
        <f t="shared" si="46"/>
        <v>0</v>
      </c>
      <c r="G367">
        <f t="shared" si="46"/>
        <v>0</v>
      </c>
      <c r="H367" s="36" t="s">
        <v>24</v>
      </c>
      <c r="I367">
        <f t="shared" si="47"/>
        <v>0</v>
      </c>
      <c r="J367">
        <f t="shared" si="47"/>
        <v>1</v>
      </c>
      <c r="K367" s="21">
        <f t="shared" si="41"/>
        <v>0</v>
      </c>
      <c r="L367">
        <f t="shared" si="42"/>
        <v>0</v>
      </c>
      <c r="M367" s="18">
        <f t="shared" si="43"/>
        <v>0</v>
      </c>
      <c r="N367">
        <f t="shared" si="44"/>
        <v>1</v>
      </c>
      <c r="O367" t="str">
        <f t="shared" si="45"/>
        <v/>
      </c>
    </row>
    <row r="368" spans="1:15" ht="16">
      <c r="A368" s="8">
        <v>366</v>
      </c>
      <c r="B368" s="1" t="s">
        <v>27</v>
      </c>
      <c r="C368">
        <f t="shared" si="46"/>
        <v>0</v>
      </c>
      <c r="D368">
        <f t="shared" si="46"/>
        <v>1</v>
      </c>
      <c r="E368">
        <f t="shared" si="46"/>
        <v>0</v>
      </c>
      <c r="F368">
        <f t="shared" si="46"/>
        <v>0</v>
      </c>
      <c r="G368">
        <f t="shared" si="46"/>
        <v>0</v>
      </c>
      <c r="H368" s="36" t="s">
        <v>22</v>
      </c>
      <c r="I368">
        <f t="shared" si="47"/>
        <v>1</v>
      </c>
      <c r="J368">
        <f t="shared" si="47"/>
        <v>0</v>
      </c>
      <c r="K368" s="21">
        <f t="shared" si="41"/>
        <v>0</v>
      </c>
      <c r="L368">
        <f t="shared" si="42"/>
        <v>0</v>
      </c>
      <c r="M368" s="18">
        <f t="shared" si="43"/>
        <v>1</v>
      </c>
      <c r="N368">
        <f t="shared" si="44"/>
        <v>0</v>
      </c>
      <c r="O368" t="str">
        <f t="shared" si="45"/>
        <v/>
      </c>
    </row>
    <row r="369" spans="1:15" ht="16">
      <c r="A369" s="8">
        <v>367</v>
      </c>
      <c r="B369" s="1" t="s">
        <v>53</v>
      </c>
      <c r="C369">
        <f t="shared" si="46"/>
        <v>1</v>
      </c>
      <c r="D369">
        <f t="shared" si="46"/>
        <v>0</v>
      </c>
      <c r="E369">
        <f t="shared" si="46"/>
        <v>0</v>
      </c>
      <c r="F369">
        <f t="shared" si="46"/>
        <v>0</v>
      </c>
      <c r="G369">
        <f t="shared" si="46"/>
        <v>0</v>
      </c>
      <c r="H369" s="36" t="s">
        <v>24</v>
      </c>
      <c r="I369">
        <f t="shared" si="47"/>
        <v>0</v>
      </c>
      <c r="J369">
        <f t="shared" si="47"/>
        <v>1</v>
      </c>
      <c r="K369" s="21">
        <f t="shared" si="41"/>
        <v>0</v>
      </c>
      <c r="L369">
        <f t="shared" si="42"/>
        <v>1</v>
      </c>
      <c r="M369" s="18">
        <f t="shared" si="43"/>
        <v>0</v>
      </c>
      <c r="N369">
        <f t="shared" si="44"/>
        <v>0</v>
      </c>
      <c r="O369" t="str">
        <f t="shared" si="45"/>
        <v/>
      </c>
    </row>
    <row r="370" spans="1:15" ht="16">
      <c r="A370" s="8">
        <v>368</v>
      </c>
      <c r="B370" s="1" t="s">
        <v>27</v>
      </c>
      <c r="C370">
        <f t="shared" si="46"/>
        <v>0</v>
      </c>
      <c r="D370">
        <f t="shared" si="46"/>
        <v>1</v>
      </c>
      <c r="E370">
        <f t="shared" si="46"/>
        <v>0</v>
      </c>
      <c r="F370">
        <f t="shared" si="46"/>
        <v>0</v>
      </c>
      <c r="G370">
        <f t="shared" si="46"/>
        <v>0</v>
      </c>
      <c r="H370" s="36" t="s">
        <v>24</v>
      </c>
      <c r="I370">
        <f t="shared" si="47"/>
        <v>0</v>
      </c>
      <c r="J370">
        <f t="shared" si="47"/>
        <v>1</v>
      </c>
      <c r="K370" s="21">
        <f t="shared" si="41"/>
        <v>0</v>
      </c>
      <c r="L370">
        <f t="shared" si="42"/>
        <v>0</v>
      </c>
      <c r="M370" s="18">
        <f t="shared" si="43"/>
        <v>0</v>
      </c>
      <c r="N370">
        <f t="shared" si="44"/>
        <v>1</v>
      </c>
      <c r="O370" t="str">
        <f t="shared" si="45"/>
        <v/>
      </c>
    </row>
    <row r="371" spans="1:15" ht="16">
      <c r="A371" s="8">
        <v>369</v>
      </c>
      <c r="B371" s="1" t="s">
        <v>75</v>
      </c>
      <c r="C371">
        <f t="shared" si="46"/>
        <v>0</v>
      </c>
      <c r="D371">
        <f t="shared" si="46"/>
        <v>0</v>
      </c>
      <c r="E371">
        <f t="shared" si="46"/>
        <v>0</v>
      </c>
      <c r="F371">
        <f t="shared" si="46"/>
        <v>1</v>
      </c>
      <c r="G371">
        <f t="shared" si="46"/>
        <v>0</v>
      </c>
      <c r="H371" s="36" t="s">
        <v>22</v>
      </c>
      <c r="I371">
        <f t="shared" si="47"/>
        <v>1</v>
      </c>
      <c r="J371">
        <f t="shared" si="47"/>
        <v>0</v>
      </c>
      <c r="K371" s="21">
        <f t="shared" si="41"/>
        <v>0</v>
      </c>
      <c r="L371">
        <f t="shared" si="42"/>
        <v>0</v>
      </c>
      <c r="M371" s="18">
        <f t="shared" si="43"/>
        <v>0</v>
      </c>
      <c r="N371">
        <f t="shared" si="44"/>
        <v>0</v>
      </c>
      <c r="O371" t="str">
        <f t="shared" si="45"/>
        <v/>
      </c>
    </row>
    <row r="372" spans="1:15" ht="16">
      <c r="A372" s="8">
        <v>370</v>
      </c>
      <c r="B372" s="1" t="s">
        <v>27</v>
      </c>
      <c r="C372">
        <f t="shared" si="46"/>
        <v>0</v>
      </c>
      <c r="D372">
        <f t="shared" si="46"/>
        <v>1</v>
      </c>
      <c r="E372">
        <f t="shared" si="46"/>
        <v>0</v>
      </c>
      <c r="F372">
        <f t="shared" si="46"/>
        <v>0</v>
      </c>
      <c r="G372">
        <f t="shared" si="46"/>
        <v>0</v>
      </c>
      <c r="H372" s="36" t="s">
        <v>24</v>
      </c>
      <c r="I372">
        <f t="shared" si="47"/>
        <v>0</v>
      </c>
      <c r="J372">
        <f t="shared" si="47"/>
        <v>1</v>
      </c>
      <c r="K372" s="21">
        <f t="shared" si="41"/>
        <v>0</v>
      </c>
      <c r="L372">
        <f t="shared" si="42"/>
        <v>0</v>
      </c>
      <c r="M372" s="18">
        <f t="shared" si="43"/>
        <v>0</v>
      </c>
      <c r="N372">
        <f t="shared" si="44"/>
        <v>1</v>
      </c>
      <c r="O372" t="str">
        <f t="shared" si="45"/>
        <v/>
      </c>
    </row>
    <row r="373" spans="1:15" ht="16">
      <c r="A373" s="8">
        <v>371</v>
      </c>
      <c r="B373" s="1" t="s">
        <v>27</v>
      </c>
      <c r="C373">
        <f t="shared" si="46"/>
        <v>0</v>
      </c>
      <c r="D373">
        <f t="shared" si="46"/>
        <v>1</v>
      </c>
      <c r="E373">
        <f t="shared" si="46"/>
        <v>0</v>
      </c>
      <c r="F373">
        <f t="shared" si="46"/>
        <v>0</v>
      </c>
      <c r="G373">
        <f t="shared" si="46"/>
        <v>0</v>
      </c>
      <c r="H373" s="36" t="s">
        <v>22</v>
      </c>
      <c r="I373">
        <f t="shared" si="47"/>
        <v>1</v>
      </c>
      <c r="J373">
        <f t="shared" si="47"/>
        <v>0</v>
      </c>
      <c r="K373" s="21">
        <f t="shared" si="41"/>
        <v>0</v>
      </c>
      <c r="L373">
        <f t="shared" si="42"/>
        <v>0</v>
      </c>
      <c r="M373" s="18">
        <f t="shared" si="43"/>
        <v>1</v>
      </c>
      <c r="N373">
        <f t="shared" si="44"/>
        <v>0</v>
      </c>
      <c r="O373" t="str">
        <f t="shared" si="45"/>
        <v/>
      </c>
    </row>
    <row r="374" spans="1:15" ht="16">
      <c r="A374" s="8">
        <v>372</v>
      </c>
      <c r="B374" s="1" t="s">
        <v>27</v>
      </c>
      <c r="C374">
        <f t="shared" si="46"/>
        <v>0</v>
      </c>
      <c r="D374">
        <f t="shared" si="46"/>
        <v>1</v>
      </c>
      <c r="E374">
        <f t="shared" si="46"/>
        <v>0</v>
      </c>
      <c r="F374">
        <f t="shared" si="46"/>
        <v>0</v>
      </c>
      <c r="G374">
        <f t="shared" si="46"/>
        <v>0</v>
      </c>
      <c r="H374" s="36" t="s">
        <v>22</v>
      </c>
      <c r="I374">
        <f t="shared" si="47"/>
        <v>1</v>
      </c>
      <c r="J374">
        <f t="shared" si="47"/>
        <v>0</v>
      </c>
      <c r="K374" s="21">
        <f t="shared" si="41"/>
        <v>0</v>
      </c>
      <c r="L374">
        <f t="shared" si="42"/>
        <v>0</v>
      </c>
      <c r="M374" s="18">
        <f t="shared" si="43"/>
        <v>1</v>
      </c>
      <c r="N374">
        <f t="shared" si="44"/>
        <v>0</v>
      </c>
      <c r="O374" t="str">
        <f t="shared" si="45"/>
        <v/>
      </c>
    </row>
    <row r="375" spans="1:15" ht="16">
      <c r="A375" s="8">
        <v>373</v>
      </c>
      <c r="B375" s="1" t="s">
        <v>53</v>
      </c>
      <c r="C375">
        <f t="shared" si="46"/>
        <v>1</v>
      </c>
      <c r="D375">
        <f t="shared" si="46"/>
        <v>0</v>
      </c>
      <c r="E375">
        <f t="shared" si="46"/>
        <v>0</v>
      </c>
      <c r="F375">
        <f t="shared" si="46"/>
        <v>0</v>
      </c>
      <c r="G375">
        <f t="shared" si="46"/>
        <v>0</v>
      </c>
      <c r="H375" s="36" t="s">
        <v>24</v>
      </c>
      <c r="I375">
        <f t="shared" si="47"/>
        <v>0</v>
      </c>
      <c r="J375">
        <f t="shared" si="47"/>
        <v>1</v>
      </c>
      <c r="K375" s="21">
        <f t="shared" si="41"/>
        <v>0</v>
      </c>
      <c r="L375">
        <f t="shared" si="42"/>
        <v>1</v>
      </c>
      <c r="M375" s="18">
        <f t="shared" si="43"/>
        <v>0</v>
      </c>
      <c r="N375">
        <f t="shared" si="44"/>
        <v>0</v>
      </c>
      <c r="O375" t="str">
        <f t="shared" si="45"/>
        <v/>
      </c>
    </row>
    <row r="376" spans="1:15" ht="16">
      <c r="A376" s="8">
        <v>374</v>
      </c>
      <c r="B376" s="1" t="s">
        <v>53</v>
      </c>
      <c r="C376">
        <f t="shared" si="46"/>
        <v>1</v>
      </c>
      <c r="D376">
        <f t="shared" si="46"/>
        <v>0</v>
      </c>
      <c r="E376">
        <f t="shared" si="46"/>
        <v>0</v>
      </c>
      <c r="F376">
        <f t="shared" si="46"/>
        <v>0</v>
      </c>
      <c r="G376">
        <f t="shared" si="46"/>
        <v>0</v>
      </c>
      <c r="H376" s="36" t="s">
        <v>22</v>
      </c>
      <c r="I376">
        <f t="shared" si="47"/>
        <v>1</v>
      </c>
      <c r="J376">
        <f t="shared" si="47"/>
        <v>0</v>
      </c>
      <c r="K376" s="21">
        <f t="shared" si="41"/>
        <v>1</v>
      </c>
      <c r="L376">
        <f t="shared" si="42"/>
        <v>0</v>
      </c>
      <c r="M376" s="18">
        <f t="shared" si="43"/>
        <v>0</v>
      </c>
      <c r="N376">
        <f t="shared" si="44"/>
        <v>0</v>
      </c>
      <c r="O376" t="str">
        <f t="shared" si="45"/>
        <v/>
      </c>
    </row>
    <row r="377" spans="1:15" ht="16">
      <c r="A377" s="8">
        <v>375</v>
      </c>
      <c r="B377" s="1" t="s">
        <v>27</v>
      </c>
      <c r="C377">
        <f t="shared" si="46"/>
        <v>0</v>
      </c>
      <c r="D377">
        <f t="shared" si="46"/>
        <v>1</v>
      </c>
      <c r="E377">
        <f t="shared" si="46"/>
        <v>0</v>
      </c>
      <c r="F377">
        <f t="shared" si="46"/>
        <v>0</v>
      </c>
      <c r="G377">
        <f t="shared" si="46"/>
        <v>0</v>
      </c>
      <c r="H377" s="36" t="s">
        <v>22</v>
      </c>
      <c r="I377">
        <f t="shared" si="47"/>
        <v>1</v>
      </c>
      <c r="J377">
        <f t="shared" si="47"/>
        <v>0</v>
      </c>
      <c r="K377" s="21">
        <f t="shared" si="41"/>
        <v>0</v>
      </c>
      <c r="L377">
        <f t="shared" si="42"/>
        <v>0</v>
      </c>
      <c r="M377" s="18">
        <f t="shared" si="43"/>
        <v>1</v>
      </c>
      <c r="N377">
        <f t="shared" si="44"/>
        <v>0</v>
      </c>
      <c r="O377" t="str">
        <f t="shared" si="45"/>
        <v/>
      </c>
    </row>
    <row r="378" spans="1:15" ht="16">
      <c r="A378" s="8">
        <v>376</v>
      </c>
      <c r="B378" s="1" t="s">
        <v>53</v>
      </c>
      <c r="C378">
        <f t="shared" si="46"/>
        <v>1</v>
      </c>
      <c r="D378">
        <f t="shared" si="46"/>
        <v>0</v>
      </c>
      <c r="E378">
        <f t="shared" si="46"/>
        <v>0</v>
      </c>
      <c r="F378">
        <f t="shared" si="46"/>
        <v>0</v>
      </c>
      <c r="G378">
        <f t="shared" si="46"/>
        <v>0</v>
      </c>
      <c r="H378" s="36" t="s">
        <v>24</v>
      </c>
      <c r="I378">
        <f t="shared" si="47"/>
        <v>0</v>
      </c>
      <c r="J378">
        <f t="shared" si="47"/>
        <v>1</v>
      </c>
      <c r="K378" s="21">
        <f t="shared" si="41"/>
        <v>0</v>
      </c>
      <c r="L378">
        <f t="shared" si="42"/>
        <v>1</v>
      </c>
      <c r="M378" s="18">
        <f t="shared" si="43"/>
        <v>0</v>
      </c>
      <c r="N378">
        <f t="shared" si="44"/>
        <v>0</v>
      </c>
      <c r="O378" t="str">
        <f t="shared" si="45"/>
        <v/>
      </c>
    </row>
    <row r="379" spans="1:15" ht="16">
      <c r="A379" s="8">
        <v>377</v>
      </c>
      <c r="B379" s="1" t="s">
        <v>27</v>
      </c>
      <c r="C379">
        <f t="shared" si="46"/>
        <v>0</v>
      </c>
      <c r="D379">
        <f t="shared" si="46"/>
        <v>1</v>
      </c>
      <c r="E379">
        <f t="shared" si="46"/>
        <v>0</v>
      </c>
      <c r="F379">
        <f t="shared" si="46"/>
        <v>0</v>
      </c>
      <c r="G379">
        <f t="shared" si="46"/>
        <v>0</v>
      </c>
      <c r="H379" s="36" t="s">
        <v>22</v>
      </c>
      <c r="I379">
        <f t="shared" si="47"/>
        <v>1</v>
      </c>
      <c r="J379">
        <f t="shared" si="47"/>
        <v>0</v>
      </c>
      <c r="K379" s="21">
        <f t="shared" si="41"/>
        <v>0</v>
      </c>
      <c r="L379">
        <f t="shared" si="42"/>
        <v>0</v>
      </c>
      <c r="M379" s="18">
        <f t="shared" si="43"/>
        <v>1</v>
      </c>
      <c r="N379">
        <f t="shared" si="44"/>
        <v>0</v>
      </c>
      <c r="O379" t="str">
        <f t="shared" si="45"/>
        <v/>
      </c>
    </row>
    <row r="380" spans="1:15" ht="16">
      <c r="A380" s="8">
        <v>378</v>
      </c>
      <c r="B380" s="1" t="s">
        <v>53</v>
      </c>
      <c r="C380">
        <f t="shared" ref="C380:G419" si="48">IF($B380=C$2,1,0)</f>
        <v>1</v>
      </c>
      <c r="D380">
        <f t="shared" si="48"/>
        <v>0</v>
      </c>
      <c r="E380">
        <f t="shared" si="48"/>
        <v>0</v>
      </c>
      <c r="F380">
        <f t="shared" si="48"/>
        <v>0</v>
      </c>
      <c r="G380">
        <f t="shared" si="48"/>
        <v>0</v>
      </c>
      <c r="H380" s="36" t="s">
        <v>24</v>
      </c>
      <c r="I380">
        <f t="shared" si="47"/>
        <v>0</v>
      </c>
      <c r="J380">
        <f t="shared" si="47"/>
        <v>1</v>
      </c>
      <c r="K380" s="21">
        <f t="shared" si="41"/>
        <v>0</v>
      </c>
      <c r="L380">
        <f t="shared" si="42"/>
        <v>1</v>
      </c>
      <c r="M380" s="18">
        <f t="shared" si="43"/>
        <v>0</v>
      </c>
      <c r="N380">
        <f t="shared" si="44"/>
        <v>0</v>
      </c>
      <c r="O380" t="str">
        <f t="shared" si="45"/>
        <v/>
      </c>
    </row>
    <row r="381" spans="1:15" ht="16">
      <c r="A381" s="8">
        <v>379</v>
      </c>
      <c r="B381" s="1" t="s">
        <v>27</v>
      </c>
      <c r="C381">
        <f t="shared" si="48"/>
        <v>0</v>
      </c>
      <c r="D381">
        <f t="shared" si="48"/>
        <v>1</v>
      </c>
      <c r="E381">
        <f t="shared" si="48"/>
        <v>0</v>
      </c>
      <c r="F381">
        <f t="shared" si="48"/>
        <v>0</v>
      </c>
      <c r="G381">
        <f t="shared" si="48"/>
        <v>0</v>
      </c>
      <c r="H381" s="36" t="s">
        <v>22</v>
      </c>
      <c r="I381">
        <f t="shared" si="47"/>
        <v>1</v>
      </c>
      <c r="J381">
        <f t="shared" si="47"/>
        <v>0</v>
      </c>
      <c r="K381" s="21">
        <f t="shared" si="41"/>
        <v>0</v>
      </c>
      <c r="L381">
        <f t="shared" si="42"/>
        <v>0</v>
      </c>
      <c r="M381" s="18">
        <f t="shared" si="43"/>
        <v>1</v>
      </c>
      <c r="N381">
        <f t="shared" si="44"/>
        <v>0</v>
      </c>
      <c r="O381" t="str">
        <f t="shared" si="45"/>
        <v/>
      </c>
    </row>
    <row r="382" spans="1:15" ht="16">
      <c r="A382" s="8">
        <v>380</v>
      </c>
      <c r="B382" s="1" t="s">
        <v>27</v>
      </c>
      <c r="C382">
        <f t="shared" si="48"/>
        <v>0</v>
      </c>
      <c r="D382">
        <f t="shared" si="48"/>
        <v>1</v>
      </c>
      <c r="E382">
        <f t="shared" si="48"/>
        <v>0</v>
      </c>
      <c r="F382">
        <f t="shared" si="48"/>
        <v>0</v>
      </c>
      <c r="G382">
        <f t="shared" si="48"/>
        <v>0</v>
      </c>
      <c r="H382" s="36" t="s">
        <v>24</v>
      </c>
      <c r="I382">
        <f t="shared" si="47"/>
        <v>0</v>
      </c>
      <c r="J382">
        <f t="shared" si="47"/>
        <v>1</v>
      </c>
      <c r="K382" s="21">
        <f t="shared" si="41"/>
        <v>0</v>
      </c>
      <c r="L382">
        <f t="shared" si="42"/>
        <v>0</v>
      </c>
      <c r="M382" s="18">
        <f t="shared" si="43"/>
        <v>0</v>
      </c>
      <c r="N382">
        <f t="shared" si="44"/>
        <v>1</v>
      </c>
      <c r="O382" t="str">
        <f t="shared" si="45"/>
        <v/>
      </c>
    </row>
    <row r="383" spans="1:15" ht="16">
      <c r="A383" s="8">
        <v>381</v>
      </c>
      <c r="B383" s="1" t="s">
        <v>27</v>
      </c>
      <c r="C383">
        <f t="shared" si="48"/>
        <v>0</v>
      </c>
      <c r="D383">
        <f t="shared" si="48"/>
        <v>1</v>
      </c>
      <c r="E383">
        <f t="shared" si="48"/>
        <v>0</v>
      </c>
      <c r="F383">
        <f t="shared" si="48"/>
        <v>0</v>
      </c>
      <c r="G383">
        <f t="shared" si="48"/>
        <v>0</v>
      </c>
      <c r="H383" s="36" t="s">
        <v>22</v>
      </c>
      <c r="I383">
        <f t="shared" si="47"/>
        <v>1</v>
      </c>
      <c r="J383">
        <f t="shared" si="47"/>
        <v>0</v>
      </c>
      <c r="K383" s="21">
        <f t="shared" si="41"/>
        <v>0</v>
      </c>
      <c r="L383">
        <f t="shared" si="42"/>
        <v>0</v>
      </c>
      <c r="M383" s="18">
        <f t="shared" si="43"/>
        <v>1</v>
      </c>
      <c r="N383">
        <f t="shared" si="44"/>
        <v>0</v>
      </c>
      <c r="O383" t="str">
        <f t="shared" si="45"/>
        <v/>
      </c>
    </row>
    <row r="384" spans="1:15" ht="16">
      <c r="A384" s="8">
        <v>382</v>
      </c>
      <c r="B384" s="1" t="s">
        <v>53</v>
      </c>
      <c r="C384">
        <f t="shared" si="48"/>
        <v>1</v>
      </c>
      <c r="D384">
        <f t="shared" si="48"/>
        <v>0</v>
      </c>
      <c r="E384">
        <f t="shared" si="48"/>
        <v>0</v>
      </c>
      <c r="F384">
        <f t="shared" si="48"/>
        <v>0</v>
      </c>
      <c r="G384">
        <f t="shared" si="48"/>
        <v>0</v>
      </c>
      <c r="H384" s="36" t="s">
        <v>24</v>
      </c>
      <c r="I384">
        <f t="shared" si="47"/>
        <v>0</v>
      </c>
      <c r="J384">
        <f t="shared" si="47"/>
        <v>1</v>
      </c>
      <c r="K384" s="21">
        <f t="shared" si="41"/>
        <v>0</v>
      </c>
      <c r="L384">
        <f t="shared" si="42"/>
        <v>1</v>
      </c>
      <c r="M384" s="18">
        <f t="shared" si="43"/>
        <v>0</v>
      </c>
      <c r="N384">
        <f t="shared" si="44"/>
        <v>0</v>
      </c>
      <c r="O384" t="str">
        <f t="shared" si="45"/>
        <v/>
      </c>
    </row>
    <row r="385" spans="1:15" ht="16">
      <c r="A385" s="8">
        <v>383</v>
      </c>
      <c r="B385" s="1" t="s">
        <v>27</v>
      </c>
      <c r="C385">
        <f t="shared" si="48"/>
        <v>0</v>
      </c>
      <c r="D385">
        <f t="shared" si="48"/>
        <v>1</v>
      </c>
      <c r="E385">
        <f t="shared" si="48"/>
        <v>0</v>
      </c>
      <c r="F385">
        <f t="shared" si="48"/>
        <v>0</v>
      </c>
      <c r="G385">
        <f t="shared" si="48"/>
        <v>0</v>
      </c>
      <c r="H385" s="36" t="s">
        <v>22</v>
      </c>
      <c r="I385">
        <f t="shared" si="47"/>
        <v>1</v>
      </c>
      <c r="J385">
        <f t="shared" si="47"/>
        <v>0</v>
      </c>
      <c r="K385" s="21">
        <f t="shared" si="41"/>
        <v>0</v>
      </c>
      <c r="L385">
        <f t="shared" si="42"/>
        <v>0</v>
      </c>
      <c r="M385" s="18">
        <f t="shared" si="43"/>
        <v>1</v>
      </c>
      <c r="N385">
        <f t="shared" si="44"/>
        <v>0</v>
      </c>
      <c r="O385" t="str">
        <f t="shared" si="45"/>
        <v/>
      </c>
    </row>
    <row r="386" spans="1:15" ht="16">
      <c r="A386" s="8">
        <v>384</v>
      </c>
      <c r="B386" s="1" t="s">
        <v>53</v>
      </c>
      <c r="C386">
        <f t="shared" si="48"/>
        <v>1</v>
      </c>
      <c r="D386">
        <f t="shared" si="48"/>
        <v>0</v>
      </c>
      <c r="E386">
        <f t="shared" si="48"/>
        <v>0</v>
      </c>
      <c r="F386">
        <f t="shared" si="48"/>
        <v>0</v>
      </c>
      <c r="G386">
        <f t="shared" si="48"/>
        <v>0</v>
      </c>
      <c r="H386" s="36" t="s">
        <v>24</v>
      </c>
      <c r="I386">
        <f t="shared" si="47"/>
        <v>0</v>
      </c>
      <c r="J386">
        <f t="shared" si="47"/>
        <v>1</v>
      </c>
      <c r="K386" s="21">
        <f t="shared" si="41"/>
        <v>0</v>
      </c>
      <c r="L386">
        <f t="shared" si="42"/>
        <v>1</v>
      </c>
      <c r="M386" s="18">
        <f t="shared" si="43"/>
        <v>0</v>
      </c>
      <c r="N386">
        <f t="shared" si="44"/>
        <v>0</v>
      </c>
      <c r="O386" t="str">
        <f t="shared" si="45"/>
        <v/>
      </c>
    </row>
    <row r="387" spans="1:15" ht="16">
      <c r="A387" s="8">
        <v>385</v>
      </c>
      <c r="B387" s="1" t="s">
        <v>27</v>
      </c>
      <c r="C387">
        <f t="shared" si="48"/>
        <v>0</v>
      </c>
      <c r="D387">
        <f t="shared" si="48"/>
        <v>1</v>
      </c>
      <c r="E387">
        <f t="shared" si="48"/>
        <v>0</v>
      </c>
      <c r="F387">
        <f t="shared" si="48"/>
        <v>0</v>
      </c>
      <c r="G387">
        <f t="shared" si="48"/>
        <v>0</v>
      </c>
      <c r="H387" s="36" t="s">
        <v>22</v>
      </c>
      <c r="I387">
        <f t="shared" si="47"/>
        <v>1</v>
      </c>
      <c r="J387">
        <f t="shared" si="47"/>
        <v>0</v>
      </c>
      <c r="K387" s="21">
        <f t="shared" si="41"/>
        <v>0</v>
      </c>
      <c r="L387">
        <f t="shared" si="42"/>
        <v>0</v>
      </c>
      <c r="M387" s="18">
        <f t="shared" si="43"/>
        <v>1</v>
      </c>
      <c r="N387">
        <f t="shared" si="44"/>
        <v>0</v>
      </c>
      <c r="O387" t="str">
        <f t="shared" si="45"/>
        <v/>
      </c>
    </row>
    <row r="388" spans="1:15" ht="16">
      <c r="A388" s="8">
        <v>386</v>
      </c>
      <c r="B388" s="1" t="s">
        <v>27</v>
      </c>
      <c r="C388">
        <f t="shared" si="48"/>
        <v>0</v>
      </c>
      <c r="D388">
        <f t="shared" si="48"/>
        <v>1</v>
      </c>
      <c r="E388">
        <f t="shared" si="48"/>
        <v>0</v>
      </c>
      <c r="F388">
        <f t="shared" si="48"/>
        <v>0</v>
      </c>
      <c r="G388">
        <f t="shared" si="48"/>
        <v>0</v>
      </c>
      <c r="H388" s="36" t="s">
        <v>24</v>
      </c>
      <c r="I388">
        <f t="shared" ref="I388:J419" si="49">IF($H388=I$2,1,0)</f>
        <v>0</v>
      </c>
      <c r="J388">
        <f t="shared" si="49"/>
        <v>1</v>
      </c>
      <c r="K388" s="21">
        <f t="shared" ref="K388:K419" si="50">IF(AND($C388=1,I388=1),1,0)</f>
        <v>0</v>
      </c>
      <c r="L388">
        <f t="shared" ref="L388:L419" si="51">IF(AND($C388=1,J388=1),1,0)</f>
        <v>0</v>
      </c>
      <c r="M388" s="18">
        <f t="shared" ref="M388:M419" si="52">IF(AND($D388=1,I388=1),1,0)</f>
        <v>0</v>
      </c>
      <c r="N388">
        <f t="shared" ref="N388:N419" si="53">IF(AND($D388=1,J388=1),1,0)</f>
        <v>1</v>
      </c>
      <c r="O388" t="str">
        <f t="shared" ref="O388:O419" si="54">IF(AND(SUM(C388:D388)=1,SUM(K388:N388)&lt;&gt;1),"PROBLEM","")</f>
        <v/>
      </c>
    </row>
    <row r="389" spans="1:15" ht="16">
      <c r="A389" s="8">
        <v>387</v>
      </c>
      <c r="B389" s="1" t="s">
        <v>53</v>
      </c>
      <c r="C389">
        <f t="shared" si="48"/>
        <v>1</v>
      </c>
      <c r="D389">
        <f t="shared" si="48"/>
        <v>0</v>
      </c>
      <c r="E389">
        <f t="shared" si="48"/>
        <v>0</v>
      </c>
      <c r="F389">
        <f t="shared" si="48"/>
        <v>0</v>
      </c>
      <c r="G389">
        <f t="shared" si="48"/>
        <v>0</v>
      </c>
      <c r="H389" s="36" t="s">
        <v>24</v>
      </c>
      <c r="I389">
        <f t="shared" si="49"/>
        <v>0</v>
      </c>
      <c r="J389">
        <f t="shared" si="49"/>
        <v>1</v>
      </c>
      <c r="K389" s="21">
        <f t="shared" si="50"/>
        <v>0</v>
      </c>
      <c r="L389">
        <f t="shared" si="51"/>
        <v>1</v>
      </c>
      <c r="M389" s="18">
        <f t="shared" si="52"/>
        <v>0</v>
      </c>
      <c r="N389">
        <f t="shared" si="53"/>
        <v>0</v>
      </c>
      <c r="O389" t="str">
        <f t="shared" si="54"/>
        <v/>
      </c>
    </row>
    <row r="390" spans="1:15" ht="16">
      <c r="A390" s="8">
        <v>388</v>
      </c>
      <c r="B390" s="1" t="s">
        <v>27</v>
      </c>
      <c r="C390">
        <f t="shared" si="48"/>
        <v>0</v>
      </c>
      <c r="D390">
        <f t="shared" si="48"/>
        <v>1</v>
      </c>
      <c r="E390">
        <f t="shared" si="48"/>
        <v>0</v>
      </c>
      <c r="F390">
        <f t="shared" si="48"/>
        <v>0</v>
      </c>
      <c r="G390">
        <f t="shared" si="48"/>
        <v>0</v>
      </c>
      <c r="H390" s="36" t="s">
        <v>24</v>
      </c>
      <c r="I390">
        <f t="shared" si="49"/>
        <v>0</v>
      </c>
      <c r="J390">
        <f t="shared" si="49"/>
        <v>1</v>
      </c>
      <c r="K390" s="21">
        <f t="shared" si="50"/>
        <v>0</v>
      </c>
      <c r="L390">
        <f t="shared" si="51"/>
        <v>0</v>
      </c>
      <c r="M390" s="18">
        <f t="shared" si="52"/>
        <v>0</v>
      </c>
      <c r="N390">
        <f t="shared" si="53"/>
        <v>1</v>
      </c>
      <c r="O390" t="str">
        <f t="shared" si="54"/>
        <v/>
      </c>
    </row>
    <row r="391" spans="1:15" ht="16">
      <c r="A391" s="8">
        <v>389</v>
      </c>
      <c r="B391" s="1" t="s">
        <v>27</v>
      </c>
      <c r="C391">
        <f t="shared" si="48"/>
        <v>0</v>
      </c>
      <c r="D391">
        <f t="shared" si="48"/>
        <v>1</v>
      </c>
      <c r="E391">
        <f t="shared" si="48"/>
        <v>0</v>
      </c>
      <c r="F391">
        <f t="shared" si="48"/>
        <v>0</v>
      </c>
      <c r="G391">
        <f t="shared" si="48"/>
        <v>0</v>
      </c>
      <c r="H391" s="36" t="s">
        <v>22</v>
      </c>
      <c r="I391">
        <f t="shared" si="49"/>
        <v>1</v>
      </c>
      <c r="J391">
        <f t="shared" si="49"/>
        <v>0</v>
      </c>
      <c r="K391" s="21">
        <f t="shared" si="50"/>
        <v>0</v>
      </c>
      <c r="L391">
        <f t="shared" si="51"/>
        <v>0</v>
      </c>
      <c r="M391" s="18">
        <f t="shared" si="52"/>
        <v>1</v>
      </c>
      <c r="N391">
        <f t="shared" si="53"/>
        <v>0</v>
      </c>
      <c r="O391" t="str">
        <f t="shared" si="54"/>
        <v/>
      </c>
    </row>
    <row r="392" spans="1:15" ht="16">
      <c r="A392" s="8">
        <v>390</v>
      </c>
      <c r="B392" s="1" t="s">
        <v>53</v>
      </c>
      <c r="C392">
        <f t="shared" si="48"/>
        <v>1</v>
      </c>
      <c r="D392">
        <f t="shared" si="48"/>
        <v>0</v>
      </c>
      <c r="E392">
        <f t="shared" si="48"/>
        <v>0</v>
      </c>
      <c r="F392">
        <f t="shared" si="48"/>
        <v>0</v>
      </c>
      <c r="G392">
        <f t="shared" si="48"/>
        <v>0</v>
      </c>
      <c r="H392" s="36" t="s">
        <v>22</v>
      </c>
      <c r="I392">
        <f t="shared" si="49"/>
        <v>1</v>
      </c>
      <c r="J392">
        <f t="shared" si="49"/>
        <v>0</v>
      </c>
      <c r="K392" s="21">
        <f t="shared" si="50"/>
        <v>1</v>
      </c>
      <c r="L392">
        <f t="shared" si="51"/>
        <v>0</v>
      </c>
      <c r="M392" s="18">
        <f t="shared" si="52"/>
        <v>0</v>
      </c>
      <c r="N392">
        <f t="shared" si="53"/>
        <v>0</v>
      </c>
      <c r="O392" t="str">
        <f t="shared" si="54"/>
        <v/>
      </c>
    </row>
    <row r="393" spans="1:15" ht="16">
      <c r="A393" s="8">
        <v>391</v>
      </c>
      <c r="B393" s="1" t="s">
        <v>53</v>
      </c>
      <c r="C393">
        <f t="shared" si="48"/>
        <v>1</v>
      </c>
      <c r="D393">
        <f t="shared" si="48"/>
        <v>0</v>
      </c>
      <c r="E393">
        <f t="shared" si="48"/>
        <v>0</v>
      </c>
      <c r="F393">
        <f t="shared" si="48"/>
        <v>0</v>
      </c>
      <c r="G393">
        <f t="shared" si="48"/>
        <v>0</v>
      </c>
      <c r="H393" s="36" t="s">
        <v>24</v>
      </c>
      <c r="I393">
        <f t="shared" si="49"/>
        <v>0</v>
      </c>
      <c r="J393">
        <f t="shared" si="49"/>
        <v>1</v>
      </c>
      <c r="K393" s="21">
        <f t="shared" si="50"/>
        <v>0</v>
      </c>
      <c r="L393">
        <f t="shared" si="51"/>
        <v>1</v>
      </c>
      <c r="M393" s="18">
        <f t="shared" si="52"/>
        <v>0</v>
      </c>
      <c r="N393">
        <f t="shared" si="53"/>
        <v>0</v>
      </c>
      <c r="O393" t="str">
        <f t="shared" si="54"/>
        <v/>
      </c>
    </row>
    <row r="394" spans="1:15" ht="16">
      <c r="A394" s="8">
        <v>392</v>
      </c>
      <c r="B394" s="1" t="s">
        <v>27</v>
      </c>
      <c r="C394">
        <f t="shared" si="48"/>
        <v>0</v>
      </c>
      <c r="D394">
        <f t="shared" si="48"/>
        <v>1</v>
      </c>
      <c r="E394">
        <f t="shared" si="48"/>
        <v>0</v>
      </c>
      <c r="F394">
        <f t="shared" si="48"/>
        <v>0</v>
      </c>
      <c r="G394">
        <f t="shared" si="48"/>
        <v>0</v>
      </c>
      <c r="H394" s="36" t="s">
        <v>22</v>
      </c>
      <c r="I394">
        <f t="shared" si="49"/>
        <v>1</v>
      </c>
      <c r="J394">
        <f t="shared" si="49"/>
        <v>0</v>
      </c>
      <c r="K394" s="21">
        <f t="shared" si="50"/>
        <v>0</v>
      </c>
      <c r="L394">
        <f t="shared" si="51"/>
        <v>0</v>
      </c>
      <c r="M394" s="18">
        <f t="shared" si="52"/>
        <v>1</v>
      </c>
      <c r="N394">
        <f t="shared" si="53"/>
        <v>0</v>
      </c>
      <c r="O394" t="str">
        <f t="shared" si="54"/>
        <v/>
      </c>
    </row>
    <row r="395" spans="1:15" ht="16">
      <c r="A395" s="8">
        <v>393</v>
      </c>
      <c r="B395" s="1" t="s">
        <v>53</v>
      </c>
      <c r="C395">
        <f t="shared" si="48"/>
        <v>1</v>
      </c>
      <c r="D395">
        <f t="shared" si="48"/>
        <v>0</v>
      </c>
      <c r="E395">
        <f t="shared" si="48"/>
        <v>0</v>
      </c>
      <c r="F395">
        <f t="shared" si="48"/>
        <v>0</v>
      </c>
      <c r="G395">
        <f t="shared" si="48"/>
        <v>0</v>
      </c>
      <c r="H395" s="36" t="s">
        <v>24</v>
      </c>
      <c r="I395">
        <f t="shared" si="49"/>
        <v>0</v>
      </c>
      <c r="J395">
        <f t="shared" si="49"/>
        <v>1</v>
      </c>
      <c r="K395" s="21">
        <f t="shared" si="50"/>
        <v>0</v>
      </c>
      <c r="L395">
        <f t="shared" si="51"/>
        <v>1</v>
      </c>
      <c r="M395" s="18">
        <f t="shared" si="52"/>
        <v>0</v>
      </c>
      <c r="N395">
        <f t="shared" si="53"/>
        <v>0</v>
      </c>
      <c r="O395" t="str">
        <f t="shared" si="54"/>
        <v/>
      </c>
    </row>
    <row r="396" spans="1:15" ht="16">
      <c r="A396" s="8">
        <v>394</v>
      </c>
      <c r="B396" s="1" t="s">
        <v>27</v>
      </c>
      <c r="C396">
        <f t="shared" si="48"/>
        <v>0</v>
      </c>
      <c r="D396">
        <f t="shared" si="48"/>
        <v>1</v>
      </c>
      <c r="E396">
        <f t="shared" si="48"/>
        <v>0</v>
      </c>
      <c r="F396">
        <f t="shared" si="48"/>
        <v>0</v>
      </c>
      <c r="G396">
        <f t="shared" si="48"/>
        <v>0</v>
      </c>
      <c r="H396" s="36" t="s">
        <v>22</v>
      </c>
      <c r="I396">
        <f t="shared" si="49"/>
        <v>1</v>
      </c>
      <c r="J396">
        <f t="shared" si="49"/>
        <v>0</v>
      </c>
      <c r="K396" s="21">
        <f t="shared" si="50"/>
        <v>0</v>
      </c>
      <c r="L396">
        <f t="shared" si="51"/>
        <v>0</v>
      </c>
      <c r="M396" s="18">
        <f t="shared" si="52"/>
        <v>1</v>
      </c>
      <c r="N396">
        <f t="shared" si="53"/>
        <v>0</v>
      </c>
      <c r="O396" t="str">
        <f t="shared" si="54"/>
        <v/>
      </c>
    </row>
    <row r="397" spans="1:15" ht="16">
      <c r="A397" s="8">
        <v>395</v>
      </c>
      <c r="B397" s="1" t="s">
        <v>53</v>
      </c>
      <c r="C397">
        <f t="shared" si="48"/>
        <v>1</v>
      </c>
      <c r="D397">
        <f t="shared" si="48"/>
        <v>0</v>
      </c>
      <c r="E397">
        <f t="shared" si="48"/>
        <v>0</v>
      </c>
      <c r="F397">
        <f t="shared" si="48"/>
        <v>0</v>
      </c>
      <c r="G397">
        <f t="shared" si="48"/>
        <v>0</v>
      </c>
      <c r="H397" s="36" t="s">
        <v>22</v>
      </c>
      <c r="I397">
        <f t="shared" si="49"/>
        <v>1</v>
      </c>
      <c r="J397">
        <f t="shared" si="49"/>
        <v>0</v>
      </c>
      <c r="K397" s="21">
        <f t="shared" si="50"/>
        <v>1</v>
      </c>
      <c r="L397">
        <f t="shared" si="51"/>
        <v>0</v>
      </c>
      <c r="M397" s="18">
        <f t="shared" si="52"/>
        <v>0</v>
      </c>
      <c r="N397">
        <f t="shared" si="53"/>
        <v>0</v>
      </c>
      <c r="O397" t="str">
        <f t="shared" si="54"/>
        <v/>
      </c>
    </row>
    <row r="398" spans="1:15" ht="16">
      <c r="A398" s="8">
        <v>396</v>
      </c>
      <c r="B398" s="1" t="s">
        <v>27</v>
      </c>
      <c r="C398">
        <f t="shared" si="48"/>
        <v>0</v>
      </c>
      <c r="D398">
        <f t="shared" si="48"/>
        <v>1</v>
      </c>
      <c r="E398">
        <f t="shared" si="48"/>
        <v>0</v>
      </c>
      <c r="F398">
        <f t="shared" si="48"/>
        <v>0</v>
      </c>
      <c r="G398">
        <f t="shared" si="48"/>
        <v>0</v>
      </c>
      <c r="H398" s="36" t="s">
        <v>22</v>
      </c>
      <c r="I398">
        <f t="shared" si="49"/>
        <v>1</v>
      </c>
      <c r="J398">
        <f t="shared" si="49"/>
        <v>0</v>
      </c>
      <c r="K398" s="21">
        <f t="shared" si="50"/>
        <v>0</v>
      </c>
      <c r="L398">
        <f t="shared" si="51"/>
        <v>0</v>
      </c>
      <c r="M398" s="18">
        <f t="shared" si="52"/>
        <v>1</v>
      </c>
      <c r="N398">
        <f t="shared" si="53"/>
        <v>0</v>
      </c>
      <c r="O398" t="str">
        <f t="shared" si="54"/>
        <v/>
      </c>
    </row>
    <row r="399" spans="1:15" ht="16">
      <c r="A399" s="8">
        <v>397</v>
      </c>
      <c r="B399" s="1" t="s">
        <v>27</v>
      </c>
      <c r="C399">
        <f t="shared" si="48"/>
        <v>0</v>
      </c>
      <c r="D399">
        <f t="shared" si="48"/>
        <v>1</v>
      </c>
      <c r="E399">
        <f t="shared" si="48"/>
        <v>0</v>
      </c>
      <c r="F399">
        <f t="shared" si="48"/>
        <v>0</v>
      </c>
      <c r="G399">
        <f t="shared" si="48"/>
        <v>0</v>
      </c>
      <c r="H399" s="36" t="s">
        <v>22</v>
      </c>
      <c r="I399">
        <f t="shared" si="49"/>
        <v>1</v>
      </c>
      <c r="J399">
        <f t="shared" si="49"/>
        <v>0</v>
      </c>
      <c r="K399" s="21">
        <f t="shared" si="50"/>
        <v>0</v>
      </c>
      <c r="L399">
        <f t="shared" si="51"/>
        <v>0</v>
      </c>
      <c r="M399" s="18">
        <f t="shared" si="52"/>
        <v>1</v>
      </c>
      <c r="N399">
        <f t="shared" si="53"/>
        <v>0</v>
      </c>
      <c r="O399" t="str">
        <f t="shared" si="54"/>
        <v/>
      </c>
    </row>
    <row r="400" spans="1:15" ht="16">
      <c r="A400" s="8">
        <v>398</v>
      </c>
      <c r="B400" s="1" t="s">
        <v>27</v>
      </c>
      <c r="C400">
        <f t="shared" si="48"/>
        <v>0</v>
      </c>
      <c r="D400">
        <f t="shared" si="48"/>
        <v>1</v>
      </c>
      <c r="E400">
        <f t="shared" si="48"/>
        <v>0</v>
      </c>
      <c r="F400">
        <f t="shared" si="48"/>
        <v>0</v>
      </c>
      <c r="G400">
        <f t="shared" si="48"/>
        <v>0</v>
      </c>
      <c r="H400" s="36" t="s">
        <v>22</v>
      </c>
      <c r="I400">
        <f t="shared" si="49"/>
        <v>1</v>
      </c>
      <c r="J400">
        <f t="shared" si="49"/>
        <v>0</v>
      </c>
      <c r="K400" s="21">
        <f t="shared" si="50"/>
        <v>0</v>
      </c>
      <c r="L400">
        <f t="shared" si="51"/>
        <v>0</v>
      </c>
      <c r="M400" s="18">
        <f t="shared" si="52"/>
        <v>1</v>
      </c>
      <c r="N400">
        <f t="shared" si="53"/>
        <v>0</v>
      </c>
      <c r="O400" t="str">
        <f t="shared" si="54"/>
        <v/>
      </c>
    </row>
    <row r="401" spans="1:15" ht="16">
      <c r="A401" s="8">
        <v>399</v>
      </c>
      <c r="B401" s="1" t="s">
        <v>53</v>
      </c>
      <c r="C401">
        <f t="shared" si="48"/>
        <v>1</v>
      </c>
      <c r="D401">
        <f t="shared" si="48"/>
        <v>0</v>
      </c>
      <c r="E401">
        <f t="shared" si="48"/>
        <v>0</v>
      </c>
      <c r="F401">
        <f t="shared" si="48"/>
        <v>0</v>
      </c>
      <c r="G401">
        <f t="shared" si="48"/>
        <v>0</v>
      </c>
      <c r="H401" s="36" t="s">
        <v>24</v>
      </c>
      <c r="I401">
        <f t="shared" si="49"/>
        <v>0</v>
      </c>
      <c r="J401">
        <f t="shared" si="49"/>
        <v>1</v>
      </c>
      <c r="K401" s="21">
        <f t="shared" si="50"/>
        <v>0</v>
      </c>
      <c r="L401">
        <f t="shared" si="51"/>
        <v>1</v>
      </c>
      <c r="M401" s="18">
        <f t="shared" si="52"/>
        <v>0</v>
      </c>
      <c r="N401">
        <f t="shared" si="53"/>
        <v>0</v>
      </c>
      <c r="O401" t="str">
        <f t="shared" si="54"/>
        <v/>
      </c>
    </row>
    <row r="402" spans="1:15" ht="16">
      <c r="A402" s="8">
        <v>400</v>
      </c>
      <c r="B402" s="1" t="s">
        <v>27</v>
      </c>
      <c r="C402">
        <f t="shared" si="48"/>
        <v>0</v>
      </c>
      <c r="D402">
        <f t="shared" si="48"/>
        <v>1</v>
      </c>
      <c r="E402">
        <f t="shared" si="48"/>
        <v>0</v>
      </c>
      <c r="F402">
        <f t="shared" si="48"/>
        <v>0</v>
      </c>
      <c r="G402">
        <f t="shared" si="48"/>
        <v>0</v>
      </c>
      <c r="H402" s="36" t="s">
        <v>22</v>
      </c>
      <c r="I402">
        <f t="shared" si="49"/>
        <v>1</v>
      </c>
      <c r="J402">
        <f t="shared" si="49"/>
        <v>0</v>
      </c>
      <c r="K402" s="21">
        <f t="shared" si="50"/>
        <v>0</v>
      </c>
      <c r="L402">
        <f t="shared" si="51"/>
        <v>0</v>
      </c>
      <c r="M402" s="18">
        <f t="shared" si="52"/>
        <v>1</v>
      </c>
      <c r="N402">
        <f t="shared" si="53"/>
        <v>0</v>
      </c>
      <c r="O402" t="str">
        <f t="shared" si="54"/>
        <v/>
      </c>
    </row>
    <row r="403" spans="1:15" ht="16">
      <c r="A403" s="8">
        <v>401</v>
      </c>
      <c r="B403" s="1" t="s">
        <v>53</v>
      </c>
      <c r="C403">
        <f t="shared" si="48"/>
        <v>1</v>
      </c>
      <c r="D403">
        <f t="shared" si="48"/>
        <v>0</v>
      </c>
      <c r="E403">
        <f t="shared" si="48"/>
        <v>0</v>
      </c>
      <c r="F403">
        <f t="shared" si="48"/>
        <v>0</v>
      </c>
      <c r="G403">
        <f t="shared" si="48"/>
        <v>0</v>
      </c>
      <c r="H403" s="36" t="s">
        <v>22</v>
      </c>
      <c r="I403">
        <f t="shared" si="49"/>
        <v>1</v>
      </c>
      <c r="J403">
        <f t="shared" si="49"/>
        <v>0</v>
      </c>
      <c r="K403" s="21">
        <f t="shared" si="50"/>
        <v>1</v>
      </c>
      <c r="L403">
        <f t="shared" si="51"/>
        <v>0</v>
      </c>
      <c r="M403" s="18">
        <f t="shared" si="52"/>
        <v>0</v>
      </c>
      <c r="N403">
        <f t="shared" si="53"/>
        <v>0</v>
      </c>
      <c r="O403" t="str">
        <f t="shared" si="54"/>
        <v/>
      </c>
    </row>
    <row r="404" spans="1:15" ht="16">
      <c r="A404" s="8">
        <v>402</v>
      </c>
      <c r="B404" s="1" t="s">
        <v>27</v>
      </c>
      <c r="C404">
        <f t="shared" si="48"/>
        <v>0</v>
      </c>
      <c r="D404">
        <f t="shared" si="48"/>
        <v>1</v>
      </c>
      <c r="E404">
        <f t="shared" si="48"/>
        <v>0</v>
      </c>
      <c r="F404">
        <f t="shared" si="48"/>
        <v>0</v>
      </c>
      <c r="G404">
        <f t="shared" si="48"/>
        <v>0</v>
      </c>
      <c r="H404" s="36" t="s">
        <v>22</v>
      </c>
      <c r="I404">
        <f t="shared" si="49"/>
        <v>1</v>
      </c>
      <c r="J404">
        <f t="shared" si="49"/>
        <v>0</v>
      </c>
      <c r="K404" s="21">
        <f t="shared" si="50"/>
        <v>0</v>
      </c>
      <c r="L404">
        <f t="shared" si="51"/>
        <v>0</v>
      </c>
      <c r="M404" s="18">
        <f t="shared" si="52"/>
        <v>1</v>
      </c>
      <c r="N404">
        <f t="shared" si="53"/>
        <v>0</v>
      </c>
      <c r="O404" t="str">
        <f t="shared" si="54"/>
        <v/>
      </c>
    </row>
    <row r="405" spans="1:15" ht="16">
      <c r="A405" s="8">
        <v>403</v>
      </c>
      <c r="B405" s="1" t="s">
        <v>27</v>
      </c>
      <c r="C405">
        <f t="shared" si="48"/>
        <v>0</v>
      </c>
      <c r="D405">
        <f t="shared" si="48"/>
        <v>1</v>
      </c>
      <c r="E405">
        <f t="shared" si="48"/>
        <v>0</v>
      </c>
      <c r="F405">
        <f t="shared" si="48"/>
        <v>0</v>
      </c>
      <c r="G405">
        <f t="shared" si="48"/>
        <v>0</v>
      </c>
      <c r="H405" s="36" t="s">
        <v>24</v>
      </c>
      <c r="I405">
        <f t="shared" si="49"/>
        <v>0</v>
      </c>
      <c r="J405">
        <f t="shared" si="49"/>
        <v>1</v>
      </c>
      <c r="K405" s="21">
        <f t="shared" si="50"/>
        <v>0</v>
      </c>
      <c r="L405">
        <f t="shared" si="51"/>
        <v>0</v>
      </c>
      <c r="M405" s="18">
        <f t="shared" si="52"/>
        <v>0</v>
      </c>
      <c r="N405">
        <f t="shared" si="53"/>
        <v>1</v>
      </c>
      <c r="O405" t="str">
        <f t="shared" si="54"/>
        <v/>
      </c>
    </row>
    <row r="406" spans="1:15" ht="16">
      <c r="A406" s="8">
        <v>404</v>
      </c>
      <c r="B406" s="1" t="s">
        <v>27</v>
      </c>
      <c r="C406">
        <f t="shared" si="48"/>
        <v>0</v>
      </c>
      <c r="D406">
        <f t="shared" si="48"/>
        <v>1</v>
      </c>
      <c r="E406">
        <f t="shared" si="48"/>
        <v>0</v>
      </c>
      <c r="F406">
        <f t="shared" si="48"/>
        <v>0</v>
      </c>
      <c r="G406">
        <f t="shared" si="48"/>
        <v>0</v>
      </c>
      <c r="H406" s="36" t="s">
        <v>22</v>
      </c>
      <c r="I406">
        <f t="shared" si="49"/>
        <v>1</v>
      </c>
      <c r="J406">
        <f t="shared" si="49"/>
        <v>0</v>
      </c>
      <c r="K406" s="21">
        <f t="shared" si="50"/>
        <v>0</v>
      </c>
      <c r="L406">
        <f t="shared" si="51"/>
        <v>0</v>
      </c>
      <c r="M406" s="18">
        <f t="shared" si="52"/>
        <v>1</v>
      </c>
      <c r="N406">
        <f t="shared" si="53"/>
        <v>0</v>
      </c>
      <c r="O406" t="str">
        <f t="shared" si="54"/>
        <v/>
      </c>
    </row>
    <row r="407" spans="1:15" ht="16">
      <c r="A407" s="8">
        <v>405</v>
      </c>
      <c r="B407" s="1" t="s">
        <v>53</v>
      </c>
      <c r="C407">
        <f t="shared" si="48"/>
        <v>1</v>
      </c>
      <c r="D407">
        <f t="shared" si="48"/>
        <v>0</v>
      </c>
      <c r="E407">
        <f t="shared" si="48"/>
        <v>0</v>
      </c>
      <c r="F407">
        <f t="shared" si="48"/>
        <v>0</v>
      </c>
      <c r="G407">
        <f t="shared" si="48"/>
        <v>0</v>
      </c>
      <c r="H407" s="36" t="s">
        <v>24</v>
      </c>
      <c r="I407">
        <f t="shared" si="49"/>
        <v>0</v>
      </c>
      <c r="J407">
        <f t="shared" si="49"/>
        <v>1</v>
      </c>
      <c r="K407" s="21">
        <f t="shared" si="50"/>
        <v>0</v>
      </c>
      <c r="L407">
        <f t="shared" si="51"/>
        <v>1</v>
      </c>
      <c r="M407" s="18">
        <f t="shared" si="52"/>
        <v>0</v>
      </c>
      <c r="N407">
        <f t="shared" si="53"/>
        <v>0</v>
      </c>
      <c r="O407" t="str">
        <f t="shared" si="54"/>
        <v/>
      </c>
    </row>
    <row r="408" spans="1:15" ht="16">
      <c r="A408" s="8">
        <v>406</v>
      </c>
      <c r="B408" s="1" t="s">
        <v>27</v>
      </c>
      <c r="C408">
        <f t="shared" si="48"/>
        <v>0</v>
      </c>
      <c r="D408">
        <f t="shared" si="48"/>
        <v>1</v>
      </c>
      <c r="E408">
        <f t="shared" si="48"/>
        <v>0</v>
      </c>
      <c r="F408">
        <f t="shared" si="48"/>
        <v>0</v>
      </c>
      <c r="G408">
        <f t="shared" si="48"/>
        <v>0</v>
      </c>
      <c r="H408" s="36" t="s">
        <v>22</v>
      </c>
      <c r="I408">
        <f t="shared" si="49"/>
        <v>1</v>
      </c>
      <c r="J408">
        <f t="shared" si="49"/>
        <v>0</v>
      </c>
      <c r="K408" s="21">
        <f t="shared" si="50"/>
        <v>0</v>
      </c>
      <c r="L408">
        <f t="shared" si="51"/>
        <v>0</v>
      </c>
      <c r="M408" s="18">
        <f t="shared" si="52"/>
        <v>1</v>
      </c>
      <c r="N408">
        <f t="shared" si="53"/>
        <v>0</v>
      </c>
      <c r="O408" t="str">
        <f t="shared" si="54"/>
        <v/>
      </c>
    </row>
    <row r="409" spans="1:15" ht="16">
      <c r="A409" s="8">
        <v>407</v>
      </c>
      <c r="B409" s="1" t="s">
        <v>27</v>
      </c>
      <c r="C409">
        <f t="shared" si="48"/>
        <v>0</v>
      </c>
      <c r="D409">
        <f t="shared" si="48"/>
        <v>1</v>
      </c>
      <c r="E409">
        <f t="shared" si="48"/>
        <v>0</v>
      </c>
      <c r="F409">
        <f t="shared" si="48"/>
        <v>0</v>
      </c>
      <c r="G409">
        <f t="shared" si="48"/>
        <v>0</v>
      </c>
      <c r="H409" s="36" t="s">
        <v>24</v>
      </c>
      <c r="I409">
        <f t="shared" si="49"/>
        <v>0</v>
      </c>
      <c r="J409">
        <f t="shared" si="49"/>
        <v>1</v>
      </c>
      <c r="K409" s="21">
        <f t="shared" si="50"/>
        <v>0</v>
      </c>
      <c r="L409">
        <f t="shared" si="51"/>
        <v>0</v>
      </c>
      <c r="M409" s="18">
        <f t="shared" si="52"/>
        <v>0</v>
      </c>
      <c r="N409">
        <f t="shared" si="53"/>
        <v>1</v>
      </c>
      <c r="O409" t="str">
        <f t="shared" si="54"/>
        <v/>
      </c>
    </row>
    <row r="410" spans="1:15" ht="16">
      <c r="A410" s="8">
        <v>408</v>
      </c>
      <c r="B410" s="1" t="s">
        <v>27</v>
      </c>
      <c r="C410">
        <f t="shared" si="48"/>
        <v>0</v>
      </c>
      <c r="D410">
        <f t="shared" si="48"/>
        <v>1</v>
      </c>
      <c r="E410">
        <f t="shared" si="48"/>
        <v>0</v>
      </c>
      <c r="F410">
        <f t="shared" si="48"/>
        <v>0</v>
      </c>
      <c r="G410">
        <f t="shared" si="48"/>
        <v>0</v>
      </c>
      <c r="H410" s="36" t="s">
        <v>22</v>
      </c>
      <c r="I410">
        <f t="shared" si="49"/>
        <v>1</v>
      </c>
      <c r="J410">
        <f t="shared" si="49"/>
        <v>0</v>
      </c>
      <c r="K410" s="21">
        <f t="shared" si="50"/>
        <v>0</v>
      </c>
      <c r="L410">
        <f t="shared" si="51"/>
        <v>0</v>
      </c>
      <c r="M410" s="18">
        <f t="shared" si="52"/>
        <v>1</v>
      </c>
      <c r="N410">
        <f t="shared" si="53"/>
        <v>0</v>
      </c>
      <c r="O410" t="str">
        <f t="shared" si="54"/>
        <v/>
      </c>
    </row>
    <row r="411" spans="1:15" ht="16">
      <c r="A411" s="8">
        <v>409</v>
      </c>
      <c r="B411" s="1" t="s">
        <v>53</v>
      </c>
      <c r="C411">
        <f t="shared" si="48"/>
        <v>1</v>
      </c>
      <c r="D411">
        <f t="shared" si="48"/>
        <v>0</v>
      </c>
      <c r="E411">
        <f t="shared" si="48"/>
        <v>0</v>
      </c>
      <c r="F411">
        <f t="shared" si="48"/>
        <v>0</v>
      </c>
      <c r="G411">
        <f t="shared" si="48"/>
        <v>0</v>
      </c>
      <c r="H411" s="36" t="s">
        <v>24</v>
      </c>
      <c r="I411">
        <f t="shared" si="49"/>
        <v>0</v>
      </c>
      <c r="J411">
        <f t="shared" si="49"/>
        <v>1</v>
      </c>
      <c r="K411" s="21">
        <f t="shared" si="50"/>
        <v>0</v>
      </c>
      <c r="L411">
        <f t="shared" si="51"/>
        <v>1</v>
      </c>
      <c r="M411" s="18">
        <f t="shared" si="52"/>
        <v>0</v>
      </c>
      <c r="N411">
        <f t="shared" si="53"/>
        <v>0</v>
      </c>
      <c r="O411" t="str">
        <f t="shared" si="54"/>
        <v/>
      </c>
    </row>
    <row r="412" spans="1:15" ht="16">
      <c r="A412" s="8">
        <v>410</v>
      </c>
      <c r="B412" s="1" t="s">
        <v>2634</v>
      </c>
      <c r="C412">
        <f t="shared" si="48"/>
        <v>0</v>
      </c>
      <c r="D412">
        <f t="shared" si="48"/>
        <v>0</v>
      </c>
      <c r="E412">
        <f t="shared" si="48"/>
        <v>0</v>
      </c>
      <c r="F412">
        <f t="shared" si="48"/>
        <v>0</v>
      </c>
      <c r="G412">
        <f t="shared" si="48"/>
        <v>1</v>
      </c>
      <c r="H412" s="36" t="s">
        <v>22</v>
      </c>
      <c r="I412">
        <f t="shared" si="49"/>
        <v>1</v>
      </c>
      <c r="J412">
        <f t="shared" si="49"/>
        <v>0</v>
      </c>
      <c r="K412" s="21">
        <f t="shared" si="50"/>
        <v>0</v>
      </c>
      <c r="L412">
        <f t="shared" si="51"/>
        <v>0</v>
      </c>
      <c r="M412" s="18">
        <f t="shared" si="52"/>
        <v>0</v>
      </c>
      <c r="N412">
        <f t="shared" si="53"/>
        <v>0</v>
      </c>
      <c r="O412" t="str">
        <f t="shared" si="54"/>
        <v/>
      </c>
    </row>
    <row r="413" spans="1:15" ht="16">
      <c r="A413" s="8">
        <v>411</v>
      </c>
      <c r="B413" s="1" t="s">
        <v>27</v>
      </c>
      <c r="C413">
        <f t="shared" si="48"/>
        <v>0</v>
      </c>
      <c r="D413">
        <f t="shared" si="48"/>
        <v>1</v>
      </c>
      <c r="E413">
        <f t="shared" si="48"/>
        <v>0</v>
      </c>
      <c r="F413">
        <f t="shared" si="48"/>
        <v>0</v>
      </c>
      <c r="G413">
        <f t="shared" si="48"/>
        <v>0</v>
      </c>
      <c r="H413" s="36" t="s">
        <v>22</v>
      </c>
      <c r="I413">
        <f t="shared" si="49"/>
        <v>1</v>
      </c>
      <c r="J413">
        <f t="shared" si="49"/>
        <v>0</v>
      </c>
      <c r="K413" s="21">
        <f t="shared" si="50"/>
        <v>0</v>
      </c>
      <c r="L413">
        <f t="shared" si="51"/>
        <v>0</v>
      </c>
      <c r="M413" s="18">
        <f t="shared" si="52"/>
        <v>1</v>
      </c>
      <c r="N413">
        <f t="shared" si="53"/>
        <v>0</v>
      </c>
      <c r="O413" t="str">
        <f t="shared" si="54"/>
        <v/>
      </c>
    </row>
    <row r="414" spans="1:15" ht="16">
      <c r="A414" s="8">
        <v>412</v>
      </c>
      <c r="B414" s="1" t="s">
        <v>53</v>
      </c>
      <c r="C414">
        <f t="shared" si="48"/>
        <v>1</v>
      </c>
      <c r="D414">
        <f t="shared" si="48"/>
        <v>0</v>
      </c>
      <c r="E414">
        <f t="shared" si="48"/>
        <v>0</v>
      </c>
      <c r="F414">
        <f t="shared" si="48"/>
        <v>0</v>
      </c>
      <c r="G414">
        <f t="shared" si="48"/>
        <v>0</v>
      </c>
      <c r="H414" s="36" t="s">
        <v>24</v>
      </c>
      <c r="I414">
        <f t="shared" si="49"/>
        <v>0</v>
      </c>
      <c r="J414">
        <f t="shared" si="49"/>
        <v>1</v>
      </c>
      <c r="K414" s="21">
        <f t="shared" si="50"/>
        <v>0</v>
      </c>
      <c r="L414">
        <f t="shared" si="51"/>
        <v>1</v>
      </c>
      <c r="M414" s="18">
        <f t="shared" si="52"/>
        <v>0</v>
      </c>
      <c r="N414">
        <f t="shared" si="53"/>
        <v>0</v>
      </c>
      <c r="O414" t="str">
        <f t="shared" si="54"/>
        <v/>
      </c>
    </row>
    <row r="415" spans="1:15" ht="16">
      <c r="A415" s="8">
        <v>413</v>
      </c>
      <c r="B415" s="1" t="s">
        <v>27</v>
      </c>
      <c r="C415">
        <f t="shared" si="48"/>
        <v>0</v>
      </c>
      <c r="D415">
        <f t="shared" si="48"/>
        <v>1</v>
      </c>
      <c r="E415">
        <f t="shared" si="48"/>
        <v>0</v>
      </c>
      <c r="F415">
        <f t="shared" si="48"/>
        <v>0</v>
      </c>
      <c r="G415">
        <f t="shared" si="48"/>
        <v>0</v>
      </c>
      <c r="H415" s="36" t="s">
        <v>22</v>
      </c>
      <c r="I415">
        <f t="shared" si="49"/>
        <v>1</v>
      </c>
      <c r="J415">
        <f t="shared" si="49"/>
        <v>0</v>
      </c>
      <c r="K415" s="21">
        <f t="shared" si="50"/>
        <v>0</v>
      </c>
      <c r="L415">
        <f t="shared" si="51"/>
        <v>0</v>
      </c>
      <c r="M415" s="18">
        <f t="shared" si="52"/>
        <v>1</v>
      </c>
      <c r="N415">
        <f t="shared" si="53"/>
        <v>0</v>
      </c>
      <c r="O415" t="str">
        <f t="shared" si="54"/>
        <v/>
      </c>
    </row>
    <row r="416" spans="1:15" ht="16">
      <c r="A416" s="8">
        <v>414</v>
      </c>
      <c r="B416" s="1" t="s">
        <v>27</v>
      </c>
      <c r="C416">
        <f t="shared" si="48"/>
        <v>0</v>
      </c>
      <c r="D416">
        <f t="shared" si="48"/>
        <v>1</v>
      </c>
      <c r="E416">
        <f t="shared" si="48"/>
        <v>0</v>
      </c>
      <c r="F416">
        <f t="shared" si="48"/>
        <v>0</v>
      </c>
      <c r="G416">
        <f t="shared" si="48"/>
        <v>0</v>
      </c>
      <c r="H416" s="36" t="s">
        <v>22</v>
      </c>
      <c r="I416">
        <f t="shared" si="49"/>
        <v>1</v>
      </c>
      <c r="J416">
        <f t="shared" si="49"/>
        <v>0</v>
      </c>
      <c r="K416" s="21">
        <f t="shared" si="50"/>
        <v>0</v>
      </c>
      <c r="L416">
        <f t="shared" si="51"/>
        <v>0</v>
      </c>
      <c r="M416" s="18">
        <f t="shared" si="52"/>
        <v>1</v>
      </c>
      <c r="N416">
        <f t="shared" si="53"/>
        <v>0</v>
      </c>
      <c r="O416" t="str">
        <f t="shared" si="54"/>
        <v/>
      </c>
    </row>
    <row r="417" spans="1:15" ht="16">
      <c r="A417" s="8">
        <v>415</v>
      </c>
      <c r="B417" s="1" t="s">
        <v>53</v>
      </c>
      <c r="C417">
        <f t="shared" si="48"/>
        <v>1</v>
      </c>
      <c r="D417">
        <f t="shared" si="48"/>
        <v>0</v>
      </c>
      <c r="E417">
        <f t="shared" si="48"/>
        <v>0</v>
      </c>
      <c r="F417">
        <f t="shared" si="48"/>
        <v>0</v>
      </c>
      <c r="G417">
        <f t="shared" si="48"/>
        <v>0</v>
      </c>
      <c r="H417" s="36" t="s">
        <v>24</v>
      </c>
      <c r="I417">
        <f t="shared" si="49"/>
        <v>0</v>
      </c>
      <c r="J417">
        <f t="shared" si="49"/>
        <v>1</v>
      </c>
      <c r="K417" s="21">
        <f t="shared" si="50"/>
        <v>0</v>
      </c>
      <c r="L417">
        <f t="shared" si="51"/>
        <v>1</v>
      </c>
      <c r="M417" s="18">
        <f t="shared" si="52"/>
        <v>0</v>
      </c>
      <c r="N417">
        <f t="shared" si="53"/>
        <v>0</v>
      </c>
      <c r="O417" t="str">
        <f t="shared" si="54"/>
        <v/>
      </c>
    </row>
    <row r="418" spans="1:15" ht="16">
      <c r="A418" s="8">
        <v>416</v>
      </c>
      <c r="B418" s="1" t="s">
        <v>27</v>
      </c>
      <c r="C418">
        <f t="shared" si="48"/>
        <v>0</v>
      </c>
      <c r="D418">
        <f t="shared" si="48"/>
        <v>1</v>
      </c>
      <c r="E418">
        <f t="shared" si="48"/>
        <v>0</v>
      </c>
      <c r="F418">
        <f t="shared" si="48"/>
        <v>0</v>
      </c>
      <c r="G418">
        <f t="shared" si="48"/>
        <v>0</v>
      </c>
      <c r="H418" s="36" t="s">
        <v>22</v>
      </c>
      <c r="I418">
        <f t="shared" si="49"/>
        <v>1</v>
      </c>
      <c r="J418">
        <f t="shared" si="49"/>
        <v>0</v>
      </c>
      <c r="K418" s="21">
        <f t="shared" si="50"/>
        <v>0</v>
      </c>
      <c r="L418">
        <f t="shared" si="51"/>
        <v>0</v>
      </c>
      <c r="M418" s="18">
        <f t="shared" si="52"/>
        <v>1</v>
      </c>
      <c r="N418">
        <f t="shared" si="53"/>
        <v>0</v>
      </c>
      <c r="O418" t="str">
        <f t="shared" si="54"/>
        <v/>
      </c>
    </row>
    <row r="419" spans="1:15" ht="16">
      <c r="A419" s="8">
        <v>417</v>
      </c>
      <c r="B419" s="1" t="s">
        <v>53</v>
      </c>
      <c r="C419">
        <f t="shared" si="48"/>
        <v>1</v>
      </c>
      <c r="D419">
        <f t="shared" si="48"/>
        <v>0</v>
      </c>
      <c r="E419">
        <f t="shared" si="48"/>
        <v>0</v>
      </c>
      <c r="F419">
        <f t="shared" si="48"/>
        <v>0</v>
      </c>
      <c r="G419">
        <f t="shared" si="48"/>
        <v>0</v>
      </c>
      <c r="H419" s="36" t="s">
        <v>24</v>
      </c>
      <c r="I419">
        <f t="shared" si="49"/>
        <v>0</v>
      </c>
      <c r="J419">
        <f t="shared" si="49"/>
        <v>1</v>
      </c>
      <c r="K419" s="21">
        <f t="shared" si="50"/>
        <v>0</v>
      </c>
      <c r="L419">
        <f t="shared" si="51"/>
        <v>1</v>
      </c>
      <c r="M419" s="18">
        <f t="shared" si="52"/>
        <v>0</v>
      </c>
      <c r="N419">
        <f t="shared" si="53"/>
        <v>0</v>
      </c>
      <c r="O419" t="str">
        <f t="shared" si="54"/>
        <v/>
      </c>
    </row>
  </sheetData>
  <mergeCells count="2">
    <mergeCell ref="K1:L1"/>
    <mergeCell ref="M1:N1"/>
  </mergeCells>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19"/>
  <sheetViews>
    <sheetView workbookViewId="0">
      <selection activeCell="O1" sqref="O1:O4"/>
    </sheetView>
  </sheetViews>
  <sheetFormatPr baseColWidth="10" defaultRowHeight="15" x14ac:dyDescent="0"/>
  <cols>
    <col min="8" max="8" width="10.83203125" style="21"/>
    <col min="11" max="11" width="10.83203125" style="21"/>
  </cols>
  <sheetData>
    <row r="1" spans="1:15">
      <c r="K1" s="53" t="s">
        <v>53</v>
      </c>
      <c r="L1" s="61"/>
      <c r="M1" s="49" t="s">
        <v>27</v>
      </c>
      <c r="N1" s="49"/>
      <c r="O1" t="s">
        <v>2667</v>
      </c>
    </row>
    <row r="2" spans="1:15" ht="16">
      <c r="A2" t="s">
        <v>1289</v>
      </c>
      <c r="B2" s="1" t="s">
        <v>13</v>
      </c>
      <c r="C2" t="s">
        <v>53</v>
      </c>
      <c r="D2" t="s">
        <v>27</v>
      </c>
      <c r="E2" t="s">
        <v>761</v>
      </c>
      <c r="F2" t="s">
        <v>75</v>
      </c>
      <c r="G2" t="s">
        <v>2634</v>
      </c>
      <c r="H2" s="36" t="s">
        <v>9</v>
      </c>
      <c r="I2" t="s">
        <v>22</v>
      </c>
      <c r="J2" t="s">
        <v>24</v>
      </c>
      <c r="K2" s="21" t="s">
        <v>22</v>
      </c>
      <c r="L2" t="s">
        <v>24</v>
      </c>
      <c r="M2" t="s">
        <v>22</v>
      </c>
      <c r="N2" t="s">
        <v>24</v>
      </c>
    </row>
    <row r="3" spans="1:15" ht="16">
      <c r="A3" s="8">
        <v>1</v>
      </c>
      <c r="B3" s="1" t="s">
        <v>27</v>
      </c>
      <c r="C3">
        <f>IF($B3=C$2,1,0)</f>
        <v>0</v>
      </c>
      <c r="D3">
        <f t="shared" ref="D3:G18" si="0">IF($B3=D$2,1,0)</f>
        <v>1</v>
      </c>
      <c r="E3">
        <f t="shared" si="0"/>
        <v>0</v>
      </c>
      <c r="F3">
        <f t="shared" si="0"/>
        <v>0</v>
      </c>
      <c r="G3">
        <f t="shared" si="0"/>
        <v>0</v>
      </c>
      <c r="H3" s="36" t="s">
        <v>24</v>
      </c>
      <c r="I3">
        <f t="shared" ref="I3:I34" si="1">IF(ISNUMBER(SEARCH(I$2,$H3)),1,0)</f>
        <v>0</v>
      </c>
      <c r="J3">
        <f>IF($H3=J$2,1,0)</f>
        <v>1</v>
      </c>
      <c r="K3" s="21">
        <f>IF(AND($C3=1,I3=1),1,0)</f>
        <v>0</v>
      </c>
      <c r="L3">
        <f>IF(AND($C3=1,J3=1),1,0)</f>
        <v>0</v>
      </c>
      <c r="M3" s="18">
        <f>IF(AND($D3=1,I3=1),1,0)</f>
        <v>0</v>
      </c>
      <c r="N3">
        <f>IF(AND($D3=1,J3=1),1,0)</f>
        <v>1</v>
      </c>
      <c r="O3" t="str">
        <f>IF(AND(SUM(C3:D3)=1,SUM(K3:N3)&lt;&gt;1),"PROBLEM","")</f>
        <v/>
      </c>
    </row>
    <row r="4" spans="1:15" ht="16">
      <c r="A4" s="8">
        <v>2</v>
      </c>
      <c r="B4" s="1" t="s">
        <v>53</v>
      </c>
      <c r="C4">
        <f t="shared" ref="C4:G66" si="2">IF($B4=C$2,1,0)</f>
        <v>1</v>
      </c>
      <c r="D4">
        <f t="shared" si="0"/>
        <v>0</v>
      </c>
      <c r="E4">
        <f t="shared" si="0"/>
        <v>0</v>
      </c>
      <c r="F4">
        <f t="shared" si="0"/>
        <v>0</v>
      </c>
      <c r="G4">
        <f t="shared" si="0"/>
        <v>0</v>
      </c>
      <c r="H4" s="36" t="s">
        <v>24</v>
      </c>
      <c r="I4">
        <f t="shared" si="1"/>
        <v>0</v>
      </c>
      <c r="J4">
        <f t="shared" ref="J4:J67" si="3">IF($H4=J$2,1,0)</f>
        <v>1</v>
      </c>
      <c r="K4" s="21">
        <f t="shared" ref="K4:K67" si="4">IF(AND($C4=1,I4=1),1,0)</f>
        <v>0</v>
      </c>
      <c r="L4">
        <f t="shared" ref="L4:L67" si="5">IF(AND($C4=1,J4=1),1,0)</f>
        <v>1</v>
      </c>
      <c r="M4" s="18">
        <f t="shared" ref="M4:M67" si="6">IF(AND($D4=1,I4=1),1,0)</f>
        <v>0</v>
      </c>
      <c r="N4">
        <f t="shared" ref="N4:N67" si="7">IF(AND($D4=1,J4=1),1,0)</f>
        <v>0</v>
      </c>
    </row>
    <row r="5" spans="1:15" ht="16">
      <c r="A5" s="8">
        <v>3</v>
      </c>
      <c r="B5" s="1" t="s">
        <v>27</v>
      </c>
      <c r="C5">
        <f t="shared" si="2"/>
        <v>0</v>
      </c>
      <c r="D5">
        <f t="shared" si="0"/>
        <v>1</v>
      </c>
      <c r="E5">
        <f t="shared" si="0"/>
        <v>0</v>
      </c>
      <c r="F5">
        <f t="shared" si="0"/>
        <v>0</v>
      </c>
      <c r="G5">
        <f t="shared" si="0"/>
        <v>0</v>
      </c>
      <c r="H5" s="36" t="s">
        <v>24</v>
      </c>
      <c r="I5">
        <f t="shared" si="1"/>
        <v>0</v>
      </c>
      <c r="J5">
        <f t="shared" si="3"/>
        <v>1</v>
      </c>
      <c r="K5" s="21">
        <f t="shared" si="4"/>
        <v>0</v>
      </c>
      <c r="L5">
        <f t="shared" si="5"/>
        <v>0</v>
      </c>
      <c r="M5" s="18">
        <f t="shared" si="6"/>
        <v>0</v>
      </c>
      <c r="N5">
        <f t="shared" si="7"/>
        <v>1</v>
      </c>
    </row>
    <row r="6" spans="1:15" ht="16">
      <c r="A6" s="8">
        <v>4</v>
      </c>
      <c r="B6" s="1" t="s">
        <v>27</v>
      </c>
      <c r="C6">
        <f t="shared" si="2"/>
        <v>0</v>
      </c>
      <c r="D6">
        <f t="shared" si="0"/>
        <v>1</v>
      </c>
      <c r="E6">
        <f t="shared" si="0"/>
        <v>0</v>
      </c>
      <c r="F6">
        <f t="shared" si="0"/>
        <v>0</v>
      </c>
      <c r="G6">
        <f t="shared" si="0"/>
        <v>0</v>
      </c>
      <c r="H6" s="36" t="s">
        <v>108</v>
      </c>
      <c r="I6">
        <f t="shared" si="1"/>
        <v>1</v>
      </c>
      <c r="J6">
        <f t="shared" si="3"/>
        <v>0</v>
      </c>
      <c r="K6" s="21">
        <f t="shared" si="4"/>
        <v>0</v>
      </c>
      <c r="L6">
        <f t="shared" si="5"/>
        <v>0</v>
      </c>
      <c r="M6" s="18">
        <f t="shared" si="6"/>
        <v>1</v>
      </c>
      <c r="N6">
        <f t="shared" si="7"/>
        <v>0</v>
      </c>
    </row>
    <row r="7" spans="1:15" ht="16">
      <c r="A7" s="8">
        <v>5</v>
      </c>
      <c r="B7" s="1" t="s">
        <v>53</v>
      </c>
      <c r="C7">
        <f t="shared" si="2"/>
        <v>1</v>
      </c>
      <c r="D7">
        <f t="shared" si="0"/>
        <v>0</v>
      </c>
      <c r="E7">
        <f t="shared" si="0"/>
        <v>0</v>
      </c>
      <c r="F7">
        <f t="shared" si="0"/>
        <v>0</v>
      </c>
      <c r="G7">
        <f t="shared" si="0"/>
        <v>0</v>
      </c>
      <c r="H7" s="36" t="s">
        <v>24</v>
      </c>
      <c r="I7">
        <f t="shared" si="1"/>
        <v>0</v>
      </c>
      <c r="J7">
        <f t="shared" si="3"/>
        <v>1</v>
      </c>
      <c r="K7" s="21">
        <f t="shared" si="4"/>
        <v>0</v>
      </c>
      <c r="L7">
        <f t="shared" si="5"/>
        <v>1</v>
      </c>
      <c r="M7" s="18">
        <f t="shared" si="6"/>
        <v>0</v>
      </c>
      <c r="N7">
        <f t="shared" si="7"/>
        <v>0</v>
      </c>
    </row>
    <row r="8" spans="1:15" ht="16">
      <c r="A8" s="8">
        <v>6</v>
      </c>
      <c r="B8" s="1" t="s">
        <v>27</v>
      </c>
      <c r="C8">
        <f t="shared" si="2"/>
        <v>0</v>
      </c>
      <c r="D8">
        <f t="shared" si="0"/>
        <v>1</v>
      </c>
      <c r="E8">
        <f t="shared" si="0"/>
        <v>0</v>
      </c>
      <c r="F8">
        <f t="shared" si="0"/>
        <v>0</v>
      </c>
      <c r="G8">
        <f t="shared" si="0"/>
        <v>0</v>
      </c>
      <c r="H8" s="36" t="s">
        <v>24</v>
      </c>
      <c r="I8">
        <f t="shared" si="1"/>
        <v>0</v>
      </c>
      <c r="J8">
        <f t="shared" si="3"/>
        <v>1</v>
      </c>
      <c r="K8" s="21">
        <f t="shared" si="4"/>
        <v>0</v>
      </c>
      <c r="L8">
        <f t="shared" si="5"/>
        <v>0</v>
      </c>
      <c r="M8" s="18">
        <f t="shared" si="6"/>
        <v>0</v>
      </c>
      <c r="N8">
        <f t="shared" si="7"/>
        <v>1</v>
      </c>
    </row>
    <row r="9" spans="1:15" ht="16">
      <c r="A9" s="8">
        <v>7</v>
      </c>
      <c r="B9" s="1" t="s">
        <v>53</v>
      </c>
      <c r="C9">
        <f t="shared" si="2"/>
        <v>1</v>
      </c>
      <c r="D9">
        <f t="shared" si="0"/>
        <v>0</v>
      </c>
      <c r="E9">
        <f t="shared" si="0"/>
        <v>0</v>
      </c>
      <c r="F9">
        <f t="shared" si="0"/>
        <v>0</v>
      </c>
      <c r="G9">
        <f t="shared" si="0"/>
        <v>0</v>
      </c>
      <c r="H9" s="36" t="s">
        <v>69</v>
      </c>
      <c r="I9">
        <f t="shared" si="1"/>
        <v>1</v>
      </c>
      <c r="J9">
        <f t="shared" si="3"/>
        <v>0</v>
      </c>
      <c r="K9" s="21">
        <f t="shared" si="4"/>
        <v>1</v>
      </c>
      <c r="L9">
        <f t="shared" si="5"/>
        <v>0</v>
      </c>
      <c r="M9" s="18">
        <f t="shared" si="6"/>
        <v>0</v>
      </c>
      <c r="N9">
        <f t="shared" si="7"/>
        <v>0</v>
      </c>
    </row>
    <row r="10" spans="1:15" ht="16">
      <c r="A10" s="8">
        <v>8</v>
      </c>
      <c r="B10" s="1" t="s">
        <v>53</v>
      </c>
      <c r="C10">
        <f t="shared" si="2"/>
        <v>1</v>
      </c>
      <c r="D10">
        <f t="shared" si="0"/>
        <v>0</v>
      </c>
      <c r="E10">
        <f t="shared" si="0"/>
        <v>0</v>
      </c>
      <c r="F10">
        <f t="shared" si="0"/>
        <v>0</v>
      </c>
      <c r="G10">
        <f t="shared" si="0"/>
        <v>0</v>
      </c>
      <c r="H10" s="36" t="s">
        <v>43</v>
      </c>
      <c r="I10">
        <f t="shared" si="1"/>
        <v>1</v>
      </c>
      <c r="J10">
        <f t="shared" si="3"/>
        <v>0</v>
      </c>
      <c r="K10" s="21">
        <f t="shared" si="4"/>
        <v>1</v>
      </c>
      <c r="L10">
        <f t="shared" si="5"/>
        <v>0</v>
      </c>
      <c r="M10" s="18">
        <f t="shared" si="6"/>
        <v>0</v>
      </c>
      <c r="N10">
        <f t="shared" si="7"/>
        <v>0</v>
      </c>
    </row>
    <row r="11" spans="1:15" ht="16">
      <c r="A11" s="8">
        <v>9</v>
      </c>
      <c r="B11" s="1" t="s">
        <v>27</v>
      </c>
      <c r="C11">
        <f t="shared" si="2"/>
        <v>0</v>
      </c>
      <c r="D11">
        <f t="shared" si="0"/>
        <v>1</v>
      </c>
      <c r="E11">
        <f t="shared" si="0"/>
        <v>0</v>
      </c>
      <c r="F11">
        <f t="shared" si="0"/>
        <v>0</v>
      </c>
      <c r="G11">
        <f t="shared" si="0"/>
        <v>0</v>
      </c>
      <c r="H11" s="36" t="s">
        <v>108</v>
      </c>
      <c r="I11">
        <f t="shared" si="1"/>
        <v>1</v>
      </c>
      <c r="J11">
        <f t="shared" si="3"/>
        <v>0</v>
      </c>
      <c r="K11" s="21">
        <f t="shared" si="4"/>
        <v>0</v>
      </c>
      <c r="L11">
        <f t="shared" si="5"/>
        <v>0</v>
      </c>
      <c r="M11" s="18">
        <f t="shared" si="6"/>
        <v>1</v>
      </c>
      <c r="N11">
        <f t="shared" si="7"/>
        <v>0</v>
      </c>
    </row>
    <row r="12" spans="1:15" ht="16">
      <c r="A12" s="8">
        <v>10</v>
      </c>
      <c r="B12" s="1" t="s">
        <v>53</v>
      </c>
      <c r="C12">
        <f t="shared" si="2"/>
        <v>1</v>
      </c>
      <c r="D12">
        <f t="shared" si="0"/>
        <v>0</v>
      </c>
      <c r="E12">
        <f t="shared" si="0"/>
        <v>0</v>
      </c>
      <c r="F12">
        <f t="shared" si="0"/>
        <v>0</v>
      </c>
      <c r="G12">
        <f t="shared" si="0"/>
        <v>0</v>
      </c>
      <c r="H12" s="36" t="s">
        <v>24</v>
      </c>
      <c r="I12">
        <f t="shared" si="1"/>
        <v>0</v>
      </c>
      <c r="J12">
        <f t="shared" si="3"/>
        <v>1</v>
      </c>
      <c r="K12" s="21">
        <f t="shared" si="4"/>
        <v>0</v>
      </c>
      <c r="L12">
        <f t="shared" si="5"/>
        <v>1</v>
      </c>
      <c r="M12" s="18">
        <f t="shared" si="6"/>
        <v>0</v>
      </c>
      <c r="N12">
        <f t="shared" si="7"/>
        <v>0</v>
      </c>
    </row>
    <row r="13" spans="1:15" ht="16">
      <c r="A13" s="8">
        <v>11</v>
      </c>
      <c r="B13" s="1" t="s">
        <v>53</v>
      </c>
      <c r="C13">
        <f t="shared" si="2"/>
        <v>1</v>
      </c>
      <c r="D13">
        <f t="shared" si="0"/>
        <v>0</v>
      </c>
      <c r="E13">
        <f t="shared" si="0"/>
        <v>0</v>
      </c>
      <c r="F13">
        <f t="shared" si="0"/>
        <v>0</v>
      </c>
      <c r="G13">
        <f t="shared" si="0"/>
        <v>0</v>
      </c>
      <c r="H13" s="36" t="s">
        <v>24</v>
      </c>
      <c r="I13">
        <f t="shared" si="1"/>
        <v>0</v>
      </c>
      <c r="J13">
        <f t="shared" si="3"/>
        <v>1</v>
      </c>
      <c r="K13" s="21">
        <f t="shared" si="4"/>
        <v>0</v>
      </c>
      <c r="L13">
        <f t="shared" si="5"/>
        <v>1</v>
      </c>
      <c r="M13" s="18">
        <f t="shared" si="6"/>
        <v>0</v>
      </c>
      <c r="N13">
        <f t="shared" si="7"/>
        <v>0</v>
      </c>
    </row>
    <row r="14" spans="1:15" ht="16">
      <c r="A14" s="8">
        <v>12</v>
      </c>
      <c r="B14" s="1" t="s">
        <v>27</v>
      </c>
      <c r="C14">
        <f t="shared" si="2"/>
        <v>0</v>
      </c>
      <c r="D14">
        <f t="shared" si="0"/>
        <v>1</v>
      </c>
      <c r="E14">
        <f t="shared" si="0"/>
        <v>0</v>
      </c>
      <c r="F14">
        <f t="shared" si="0"/>
        <v>0</v>
      </c>
      <c r="G14">
        <f t="shared" si="0"/>
        <v>0</v>
      </c>
      <c r="H14" s="36" t="s">
        <v>43</v>
      </c>
      <c r="I14">
        <f t="shared" si="1"/>
        <v>1</v>
      </c>
      <c r="J14">
        <f t="shared" si="3"/>
        <v>0</v>
      </c>
      <c r="K14" s="21">
        <f t="shared" si="4"/>
        <v>0</v>
      </c>
      <c r="L14">
        <f t="shared" si="5"/>
        <v>0</v>
      </c>
      <c r="M14" s="18">
        <f t="shared" si="6"/>
        <v>1</v>
      </c>
      <c r="N14">
        <f t="shared" si="7"/>
        <v>0</v>
      </c>
    </row>
    <row r="15" spans="1:15" ht="16">
      <c r="A15" s="8">
        <v>13</v>
      </c>
      <c r="B15" s="1" t="s">
        <v>53</v>
      </c>
      <c r="C15">
        <f t="shared" si="2"/>
        <v>1</v>
      </c>
      <c r="D15">
        <f t="shared" si="0"/>
        <v>0</v>
      </c>
      <c r="E15">
        <f t="shared" si="0"/>
        <v>0</v>
      </c>
      <c r="F15">
        <f t="shared" si="0"/>
        <v>0</v>
      </c>
      <c r="G15">
        <f t="shared" si="0"/>
        <v>0</v>
      </c>
      <c r="H15" s="36" t="s">
        <v>69</v>
      </c>
      <c r="I15">
        <f t="shared" si="1"/>
        <v>1</v>
      </c>
      <c r="J15">
        <f t="shared" si="3"/>
        <v>0</v>
      </c>
      <c r="K15" s="21">
        <f t="shared" si="4"/>
        <v>1</v>
      </c>
      <c r="L15">
        <f t="shared" si="5"/>
        <v>0</v>
      </c>
      <c r="M15" s="18">
        <f t="shared" si="6"/>
        <v>0</v>
      </c>
      <c r="N15">
        <f t="shared" si="7"/>
        <v>0</v>
      </c>
    </row>
    <row r="16" spans="1:15" ht="16">
      <c r="A16" s="8">
        <v>14</v>
      </c>
      <c r="B16" s="1" t="s">
        <v>53</v>
      </c>
      <c r="C16">
        <f t="shared" si="2"/>
        <v>1</v>
      </c>
      <c r="D16">
        <f t="shared" si="0"/>
        <v>0</v>
      </c>
      <c r="E16">
        <f t="shared" si="0"/>
        <v>0</v>
      </c>
      <c r="F16">
        <f t="shared" si="0"/>
        <v>0</v>
      </c>
      <c r="G16">
        <f t="shared" si="0"/>
        <v>0</v>
      </c>
      <c r="H16" s="36" t="s">
        <v>24</v>
      </c>
      <c r="I16">
        <f t="shared" si="1"/>
        <v>0</v>
      </c>
      <c r="J16">
        <f t="shared" si="3"/>
        <v>1</v>
      </c>
      <c r="K16" s="21">
        <f t="shared" si="4"/>
        <v>0</v>
      </c>
      <c r="L16">
        <f t="shared" si="5"/>
        <v>1</v>
      </c>
      <c r="M16" s="18">
        <f t="shared" si="6"/>
        <v>0</v>
      </c>
      <c r="N16">
        <f t="shared" si="7"/>
        <v>0</v>
      </c>
    </row>
    <row r="17" spans="1:14" ht="16">
      <c r="A17" s="8">
        <v>15</v>
      </c>
      <c r="B17" s="1" t="s">
        <v>53</v>
      </c>
      <c r="C17">
        <f t="shared" si="2"/>
        <v>1</v>
      </c>
      <c r="D17">
        <f t="shared" si="0"/>
        <v>0</v>
      </c>
      <c r="E17">
        <f t="shared" si="0"/>
        <v>0</v>
      </c>
      <c r="F17">
        <f t="shared" si="0"/>
        <v>0</v>
      </c>
      <c r="G17">
        <f t="shared" si="0"/>
        <v>0</v>
      </c>
      <c r="H17" s="36" t="s">
        <v>108</v>
      </c>
      <c r="I17">
        <f t="shared" si="1"/>
        <v>1</v>
      </c>
      <c r="J17">
        <f t="shared" si="3"/>
        <v>0</v>
      </c>
      <c r="K17" s="21">
        <f t="shared" si="4"/>
        <v>1</v>
      </c>
      <c r="L17">
        <f t="shared" si="5"/>
        <v>0</v>
      </c>
      <c r="M17" s="18">
        <f t="shared" si="6"/>
        <v>0</v>
      </c>
      <c r="N17">
        <f t="shared" si="7"/>
        <v>0</v>
      </c>
    </row>
    <row r="18" spans="1:14" ht="16">
      <c r="A18" s="8">
        <v>16</v>
      </c>
      <c r="B18" s="1" t="s">
        <v>27</v>
      </c>
      <c r="C18">
        <f t="shared" si="2"/>
        <v>0</v>
      </c>
      <c r="D18">
        <f t="shared" si="0"/>
        <v>1</v>
      </c>
      <c r="E18">
        <f t="shared" si="0"/>
        <v>0</v>
      </c>
      <c r="F18">
        <f t="shared" si="0"/>
        <v>0</v>
      </c>
      <c r="G18">
        <f t="shared" si="0"/>
        <v>0</v>
      </c>
      <c r="H18" s="36" t="s">
        <v>24</v>
      </c>
      <c r="I18">
        <f t="shared" si="1"/>
        <v>0</v>
      </c>
      <c r="J18">
        <f t="shared" si="3"/>
        <v>1</v>
      </c>
      <c r="K18" s="21">
        <f t="shared" si="4"/>
        <v>0</v>
      </c>
      <c r="L18">
        <f t="shared" si="5"/>
        <v>0</v>
      </c>
      <c r="M18" s="18">
        <f t="shared" si="6"/>
        <v>0</v>
      </c>
      <c r="N18">
        <f t="shared" si="7"/>
        <v>1</v>
      </c>
    </row>
    <row r="19" spans="1:14" ht="16">
      <c r="A19" s="8">
        <v>17</v>
      </c>
      <c r="B19" s="1" t="s">
        <v>27</v>
      </c>
      <c r="C19">
        <f t="shared" si="2"/>
        <v>0</v>
      </c>
      <c r="D19">
        <f t="shared" si="2"/>
        <v>1</v>
      </c>
      <c r="E19">
        <f t="shared" si="2"/>
        <v>0</v>
      </c>
      <c r="F19">
        <f t="shared" si="2"/>
        <v>0</v>
      </c>
      <c r="G19">
        <f t="shared" si="2"/>
        <v>0</v>
      </c>
      <c r="H19" s="36" t="s">
        <v>24</v>
      </c>
      <c r="I19">
        <f t="shared" si="1"/>
        <v>0</v>
      </c>
      <c r="J19">
        <f t="shared" si="3"/>
        <v>1</v>
      </c>
      <c r="K19" s="21">
        <f t="shared" si="4"/>
        <v>0</v>
      </c>
      <c r="L19">
        <f t="shared" si="5"/>
        <v>0</v>
      </c>
      <c r="M19" s="18">
        <f t="shared" si="6"/>
        <v>0</v>
      </c>
      <c r="N19">
        <f t="shared" si="7"/>
        <v>1</v>
      </c>
    </row>
    <row r="20" spans="1:14" ht="16">
      <c r="A20" s="8">
        <v>18</v>
      </c>
      <c r="B20" s="1" t="s">
        <v>27</v>
      </c>
      <c r="C20">
        <f t="shared" si="2"/>
        <v>0</v>
      </c>
      <c r="D20">
        <f t="shared" si="2"/>
        <v>1</v>
      </c>
      <c r="E20">
        <f t="shared" si="2"/>
        <v>0</v>
      </c>
      <c r="F20">
        <f t="shared" si="2"/>
        <v>0</v>
      </c>
      <c r="G20">
        <f t="shared" si="2"/>
        <v>0</v>
      </c>
      <c r="H20" s="36" t="s">
        <v>24</v>
      </c>
      <c r="I20">
        <f t="shared" si="1"/>
        <v>0</v>
      </c>
      <c r="J20">
        <f t="shared" si="3"/>
        <v>1</v>
      </c>
      <c r="K20" s="21">
        <f t="shared" si="4"/>
        <v>0</v>
      </c>
      <c r="L20">
        <f t="shared" si="5"/>
        <v>0</v>
      </c>
      <c r="M20" s="18">
        <f t="shared" si="6"/>
        <v>0</v>
      </c>
      <c r="N20">
        <f t="shared" si="7"/>
        <v>1</v>
      </c>
    </row>
    <row r="21" spans="1:14" ht="16">
      <c r="A21" s="8">
        <v>19</v>
      </c>
      <c r="B21" s="1" t="s">
        <v>27</v>
      </c>
      <c r="C21">
        <f t="shared" si="2"/>
        <v>0</v>
      </c>
      <c r="D21">
        <f t="shared" si="2"/>
        <v>1</v>
      </c>
      <c r="E21">
        <f t="shared" si="2"/>
        <v>0</v>
      </c>
      <c r="F21">
        <f t="shared" si="2"/>
        <v>0</v>
      </c>
      <c r="G21">
        <f t="shared" si="2"/>
        <v>0</v>
      </c>
      <c r="H21" s="36" t="s">
        <v>108</v>
      </c>
      <c r="I21">
        <f t="shared" si="1"/>
        <v>1</v>
      </c>
      <c r="J21">
        <f t="shared" si="3"/>
        <v>0</v>
      </c>
      <c r="K21" s="21">
        <f t="shared" si="4"/>
        <v>0</v>
      </c>
      <c r="L21">
        <f t="shared" si="5"/>
        <v>0</v>
      </c>
      <c r="M21" s="18">
        <f t="shared" si="6"/>
        <v>1</v>
      </c>
      <c r="N21">
        <f t="shared" si="7"/>
        <v>0</v>
      </c>
    </row>
    <row r="22" spans="1:14" ht="16">
      <c r="A22" s="8">
        <v>20</v>
      </c>
      <c r="B22" s="1" t="s">
        <v>27</v>
      </c>
      <c r="C22">
        <f t="shared" si="2"/>
        <v>0</v>
      </c>
      <c r="D22">
        <f t="shared" si="2"/>
        <v>1</v>
      </c>
      <c r="E22">
        <f t="shared" si="2"/>
        <v>0</v>
      </c>
      <c r="F22">
        <f t="shared" si="2"/>
        <v>0</v>
      </c>
      <c r="G22">
        <f t="shared" si="2"/>
        <v>0</v>
      </c>
      <c r="H22" s="36" t="s">
        <v>24</v>
      </c>
      <c r="I22">
        <f t="shared" si="1"/>
        <v>0</v>
      </c>
      <c r="J22">
        <f t="shared" si="3"/>
        <v>1</v>
      </c>
      <c r="K22" s="21">
        <f t="shared" si="4"/>
        <v>0</v>
      </c>
      <c r="L22">
        <f t="shared" si="5"/>
        <v>0</v>
      </c>
      <c r="M22" s="18">
        <f t="shared" si="6"/>
        <v>0</v>
      </c>
      <c r="N22">
        <f t="shared" si="7"/>
        <v>1</v>
      </c>
    </row>
    <row r="23" spans="1:14" ht="16">
      <c r="A23" s="8">
        <v>21</v>
      </c>
      <c r="B23" s="1" t="s">
        <v>27</v>
      </c>
      <c r="C23">
        <f t="shared" si="2"/>
        <v>0</v>
      </c>
      <c r="D23">
        <f t="shared" si="2"/>
        <v>1</v>
      </c>
      <c r="E23">
        <f t="shared" si="2"/>
        <v>0</v>
      </c>
      <c r="F23">
        <f t="shared" si="2"/>
        <v>0</v>
      </c>
      <c r="G23">
        <f t="shared" si="2"/>
        <v>0</v>
      </c>
      <c r="H23" s="36" t="s">
        <v>24</v>
      </c>
      <c r="I23">
        <f t="shared" si="1"/>
        <v>0</v>
      </c>
      <c r="J23">
        <f t="shared" si="3"/>
        <v>1</v>
      </c>
      <c r="K23" s="21">
        <f t="shared" si="4"/>
        <v>0</v>
      </c>
      <c r="L23">
        <f t="shared" si="5"/>
        <v>0</v>
      </c>
      <c r="M23" s="18">
        <f t="shared" si="6"/>
        <v>0</v>
      </c>
      <c r="N23">
        <f t="shared" si="7"/>
        <v>1</v>
      </c>
    </row>
    <row r="24" spans="1:14" ht="16">
      <c r="A24" s="8">
        <v>22</v>
      </c>
      <c r="B24" s="1" t="s">
        <v>27</v>
      </c>
      <c r="C24">
        <f t="shared" si="2"/>
        <v>0</v>
      </c>
      <c r="D24">
        <f t="shared" si="2"/>
        <v>1</v>
      </c>
      <c r="E24">
        <f t="shared" si="2"/>
        <v>0</v>
      </c>
      <c r="F24">
        <f t="shared" si="2"/>
        <v>0</v>
      </c>
      <c r="G24">
        <f t="shared" si="2"/>
        <v>0</v>
      </c>
      <c r="H24" s="36" t="s">
        <v>24</v>
      </c>
      <c r="I24">
        <f t="shared" si="1"/>
        <v>0</v>
      </c>
      <c r="J24">
        <f t="shared" si="3"/>
        <v>1</v>
      </c>
      <c r="K24" s="21">
        <f t="shared" si="4"/>
        <v>0</v>
      </c>
      <c r="L24">
        <f t="shared" si="5"/>
        <v>0</v>
      </c>
      <c r="M24" s="18">
        <f t="shared" si="6"/>
        <v>0</v>
      </c>
      <c r="N24">
        <f t="shared" si="7"/>
        <v>1</v>
      </c>
    </row>
    <row r="25" spans="1:14" ht="16">
      <c r="A25" s="8">
        <v>23</v>
      </c>
      <c r="B25" s="1" t="s">
        <v>27</v>
      </c>
      <c r="C25">
        <f t="shared" si="2"/>
        <v>0</v>
      </c>
      <c r="D25">
        <f t="shared" si="2"/>
        <v>1</v>
      </c>
      <c r="E25">
        <f t="shared" si="2"/>
        <v>0</v>
      </c>
      <c r="F25">
        <f t="shared" si="2"/>
        <v>0</v>
      </c>
      <c r="G25">
        <f t="shared" si="2"/>
        <v>0</v>
      </c>
      <c r="H25" s="36" t="s">
        <v>43</v>
      </c>
      <c r="I25">
        <f t="shared" si="1"/>
        <v>1</v>
      </c>
      <c r="J25">
        <f t="shared" si="3"/>
        <v>0</v>
      </c>
      <c r="K25" s="21">
        <f t="shared" si="4"/>
        <v>0</v>
      </c>
      <c r="L25">
        <f t="shared" si="5"/>
        <v>0</v>
      </c>
      <c r="M25" s="18">
        <f t="shared" si="6"/>
        <v>1</v>
      </c>
      <c r="N25">
        <f t="shared" si="7"/>
        <v>0</v>
      </c>
    </row>
    <row r="26" spans="1:14" ht="16">
      <c r="A26" s="8">
        <v>24</v>
      </c>
      <c r="B26" s="1" t="s">
        <v>27</v>
      </c>
      <c r="C26">
        <f t="shared" si="2"/>
        <v>0</v>
      </c>
      <c r="D26">
        <f t="shared" si="2"/>
        <v>1</v>
      </c>
      <c r="E26">
        <f t="shared" si="2"/>
        <v>0</v>
      </c>
      <c r="F26">
        <f t="shared" si="2"/>
        <v>0</v>
      </c>
      <c r="G26">
        <f t="shared" si="2"/>
        <v>0</v>
      </c>
      <c r="H26" s="36" t="s">
        <v>108</v>
      </c>
      <c r="I26">
        <f t="shared" si="1"/>
        <v>1</v>
      </c>
      <c r="J26">
        <f t="shared" si="3"/>
        <v>0</v>
      </c>
      <c r="K26" s="21">
        <f t="shared" si="4"/>
        <v>0</v>
      </c>
      <c r="L26">
        <f t="shared" si="5"/>
        <v>0</v>
      </c>
      <c r="M26" s="18">
        <f t="shared" si="6"/>
        <v>1</v>
      </c>
      <c r="N26">
        <f t="shared" si="7"/>
        <v>0</v>
      </c>
    </row>
    <row r="27" spans="1:14" ht="16">
      <c r="A27" s="8">
        <v>25</v>
      </c>
      <c r="B27" s="1" t="s">
        <v>27</v>
      </c>
      <c r="C27">
        <f t="shared" si="2"/>
        <v>0</v>
      </c>
      <c r="D27">
        <f t="shared" si="2"/>
        <v>1</v>
      </c>
      <c r="E27">
        <f t="shared" si="2"/>
        <v>0</v>
      </c>
      <c r="F27">
        <f t="shared" si="2"/>
        <v>0</v>
      </c>
      <c r="G27">
        <f t="shared" si="2"/>
        <v>0</v>
      </c>
      <c r="H27" s="36" t="s">
        <v>24</v>
      </c>
      <c r="I27">
        <f t="shared" si="1"/>
        <v>0</v>
      </c>
      <c r="J27">
        <f t="shared" si="3"/>
        <v>1</v>
      </c>
      <c r="K27" s="21">
        <f t="shared" si="4"/>
        <v>0</v>
      </c>
      <c r="L27">
        <f t="shared" si="5"/>
        <v>0</v>
      </c>
      <c r="M27" s="18">
        <f t="shared" si="6"/>
        <v>0</v>
      </c>
      <c r="N27">
        <f t="shared" si="7"/>
        <v>1</v>
      </c>
    </row>
    <row r="28" spans="1:14" ht="16">
      <c r="A28" s="8">
        <v>26</v>
      </c>
      <c r="B28" s="1" t="s">
        <v>27</v>
      </c>
      <c r="C28">
        <f t="shared" si="2"/>
        <v>0</v>
      </c>
      <c r="D28">
        <f t="shared" si="2"/>
        <v>1</v>
      </c>
      <c r="E28">
        <f t="shared" si="2"/>
        <v>0</v>
      </c>
      <c r="F28">
        <f t="shared" si="2"/>
        <v>0</v>
      </c>
      <c r="G28">
        <f t="shared" si="2"/>
        <v>0</v>
      </c>
      <c r="H28" s="36" t="s">
        <v>43</v>
      </c>
      <c r="I28">
        <f t="shared" si="1"/>
        <v>1</v>
      </c>
      <c r="J28">
        <f t="shared" si="3"/>
        <v>0</v>
      </c>
      <c r="K28" s="21">
        <f t="shared" si="4"/>
        <v>0</v>
      </c>
      <c r="L28">
        <f t="shared" si="5"/>
        <v>0</v>
      </c>
      <c r="M28" s="18">
        <f t="shared" si="6"/>
        <v>1</v>
      </c>
      <c r="N28">
        <f t="shared" si="7"/>
        <v>0</v>
      </c>
    </row>
    <row r="29" spans="1:14" ht="16">
      <c r="A29" s="8">
        <v>27</v>
      </c>
      <c r="B29" s="1" t="s">
        <v>53</v>
      </c>
      <c r="C29">
        <f t="shared" si="2"/>
        <v>1</v>
      </c>
      <c r="D29">
        <f t="shared" si="2"/>
        <v>0</v>
      </c>
      <c r="E29">
        <f t="shared" si="2"/>
        <v>0</v>
      </c>
      <c r="F29">
        <f t="shared" si="2"/>
        <v>0</v>
      </c>
      <c r="G29">
        <f t="shared" si="2"/>
        <v>0</v>
      </c>
      <c r="H29" s="36" t="s">
        <v>24</v>
      </c>
      <c r="I29">
        <f t="shared" si="1"/>
        <v>0</v>
      </c>
      <c r="J29">
        <f t="shared" si="3"/>
        <v>1</v>
      </c>
      <c r="K29" s="21">
        <f t="shared" si="4"/>
        <v>0</v>
      </c>
      <c r="L29">
        <f t="shared" si="5"/>
        <v>1</v>
      </c>
      <c r="M29" s="18">
        <f t="shared" si="6"/>
        <v>0</v>
      </c>
      <c r="N29">
        <f t="shared" si="7"/>
        <v>0</v>
      </c>
    </row>
    <row r="30" spans="1:14" ht="16">
      <c r="A30" s="8">
        <v>28</v>
      </c>
      <c r="B30" s="1" t="s">
        <v>53</v>
      </c>
      <c r="C30">
        <f t="shared" si="2"/>
        <v>1</v>
      </c>
      <c r="D30">
        <f t="shared" si="2"/>
        <v>0</v>
      </c>
      <c r="E30">
        <f t="shared" si="2"/>
        <v>0</v>
      </c>
      <c r="F30">
        <f t="shared" si="2"/>
        <v>0</v>
      </c>
      <c r="G30">
        <f t="shared" si="2"/>
        <v>0</v>
      </c>
      <c r="H30" s="36" t="s">
        <v>24</v>
      </c>
      <c r="I30">
        <f t="shared" si="1"/>
        <v>0</v>
      </c>
      <c r="J30">
        <f t="shared" si="3"/>
        <v>1</v>
      </c>
      <c r="K30" s="21">
        <f t="shared" si="4"/>
        <v>0</v>
      </c>
      <c r="L30">
        <f t="shared" si="5"/>
        <v>1</v>
      </c>
      <c r="M30" s="18">
        <f t="shared" si="6"/>
        <v>0</v>
      </c>
      <c r="N30">
        <f t="shared" si="7"/>
        <v>0</v>
      </c>
    </row>
    <row r="31" spans="1:14" ht="16">
      <c r="A31" s="8">
        <v>29</v>
      </c>
      <c r="B31" s="1" t="s">
        <v>53</v>
      </c>
      <c r="C31">
        <f t="shared" si="2"/>
        <v>1</v>
      </c>
      <c r="D31">
        <f t="shared" si="2"/>
        <v>0</v>
      </c>
      <c r="E31">
        <f t="shared" si="2"/>
        <v>0</v>
      </c>
      <c r="F31">
        <f t="shared" si="2"/>
        <v>0</v>
      </c>
      <c r="G31">
        <f t="shared" si="2"/>
        <v>0</v>
      </c>
      <c r="H31" s="36" t="s">
        <v>24</v>
      </c>
      <c r="I31">
        <f t="shared" si="1"/>
        <v>0</v>
      </c>
      <c r="J31">
        <f t="shared" si="3"/>
        <v>1</v>
      </c>
      <c r="K31" s="21">
        <f t="shared" si="4"/>
        <v>0</v>
      </c>
      <c r="L31">
        <f t="shared" si="5"/>
        <v>1</v>
      </c>
      <c r="M31" s="18">
        <f t="shared" si="6"/>
        <v>0</v>
      </c>
      <c r="N31">
        <f t="shared" si="7"/>
        <v>0</v>
      </c>
    </row>
    <row r="32" spans="1:14" ht="16">
      <c r="A32" s="8">
        <v>30</v>
      </c>
      <c r="B32" s="1" t="s">
        <v>27</v>
      </c>
      <c r="C32">
        <f t="shared" si="2"/>
        <v>0</v>
      </c>
      <c r="D32">
        <f t="shared" si="2"/>
        <v>1</v>
      </c>
      <c r="E32">
        <f t="shared" si="2"/>
        <v>0</v>
      </c>
      <c r="F32">
        <f t="shared" si="2"/>
        <v>0</v>
      </c>
      <c r="G32">
        <f t="shared" si="2"/>
        <v>0</v>
      </c>
      <c r="H32" s="36" t="s">
        <v>69</v>
      </c>
      <c r="I32">
        <f t="shared" si="1"/>
        <v>1</v>
      </c>
      <c r="J32">
        <f t="shared" si="3"/>
        <v>0</v>
      </c>
      <c r="K32" s="21">
        <f t="shared" si="4"/>
        <v>0</v>
      </c>
      <c r="L32">
        <f t="shared" si="5"/>
        <v>0</v>
      </c>
      <c r="M32" s="18">
        <f t="shared" si="6"/>
        <v>1</v>
      </c>
      <c r="N32">
        <f t="shared" si="7"/>
        <v>0</v>
      </c>
    </row>
    <row r="33" spans="1:14" ht="16">
      <c r="A33" s="8">
        <v>31</v>
      </c>
      <c r="B33" s="1" t="s">
        <v>27</v>
      </c>
      <c r="C33">
        <f t="shared" si="2"/>
        <v>0</v>
      </c>
      <c r="D33">
        <f t="shared" si="2"/>
        <v>1</v>
      </c>
      <c r="E33">
        <f t="shared" si="2"/>
        <v>0</v>
      </c>
      <c r="F33">
        <f t="shared" si="2"/>
        <v>0</v>
      </c>
      <c r="G33">
        <f t="shared" si="2"/>
        <v>0</v>
      </c>
      <c r="H33" s="36" t="s">
        <v>24</v>
      </c>
      <c r="I33">
        <f t="shared" si="1"/>
        <v>0</v>
      </c>
      <c r="J33">
        <f t="shared" si="3"/>
        <v>1</v>
      </c>
      <c r="K33" s="21">
        <f t="shared" si="4"/>
        <v>0</v>
      </c>
      <c r="L33">
        <f t="shared" si="5"/>
        <v>0</v>
      </c>
      <c r="M33" s="18">
        <f t="shared" si="6"/>
        <v>0</v>
      </c>
      <c r="N33">
        <f t="shared" si="7"/>
        <v>1</v>
      </c>
    </row>
    <row r="34" spans="1:14" ht="16">
      <c r="A34" s="8">
        <v>32</v>
      </c>
      <c r="B34" s="1" t="s">
        <v>53</v>
      </c>
      <c r="C34">
        <f t="shared" si="2"/>
        <v>1</v>
      </c>
      <c r="D34">
        <f t="shared" si="2"/>
        <v>0</v>
      </c>
      <c r="E34">
        <f t="shared" si="2"/>
        <v>0</v>
      </c>
      <c r="F34">
        <f t="shared" si="2"/>
        <v>0</v>
      </c>
      <c r="G34">
        <f t="shared" si="2"/>
        <v>0</v>
      </c>
      <c r="H34" s="36" t="s">
        <v>69</v>
      </c>
      <c r="I34">
        <f t="shared" si="1"/>
        <v>1</v>
      </c>
      <c r="J34">
        <f t="shared" si="3"/>
        <v>0</v>
      </c>
      <c r="K34" s="21">
        <f t="shared" si="4"/>
        <v>1</v>
      </c>
      <c r="L34">
        <f t="shared" si="5"/>
        <v>0</v>
      </c>
      <c r="M34" s="18">
        <f t="shared" si="6"/>
        <v>0</v>
      </c>
      <c r="N34">
        <f t="shared" si="7"/>
        <v>0</v>
      </c>
    </row>
    <row r="35" spans="1:14" ht="16">
      <c r="A35" s="8">
        <v>33</v>
      </c>
      <c r="B35" s="1" t="s">
        <v>27</v>
      </c>
      <c r="C35">
        <f t="shared" si="2"/>
        <v>0</v>
      </c>
      <c r="D35">
        <f t="shared" si="2"/>
        <v>1</v>
      </c>
      <c r="E35">
        <f t="shared" si="2"/>
        <v>0</v>
      </c>
      <c r="F35">
        <f t="shared" si="2"/>
        <v>0</v>
      </c>
      <c r="G35">
        <f t="shared" si="2"/>
        <v>0</v>
      </c>
      <c r="H35" s="36" t="s">
        <v>108</v>
      </c>
      <c r="I35">
        <f t="shared" ref="I35:I67" si="8">IF(ISNUMBER(SEARCH(I$2,$H35)),1,0)</f>
        <v>1</v>
      </c>
      <c r="J35">
        <f t="shared" si="3"/>
        <v>0</v>
      </c>
      <c r="K35" s="21">
        <f t="shared" si="4"/>
        <v>0</v>
      </c>
      <c r="L35">
        <f t="shared" si="5"/>
        <v>0</v>
      </c>
      <c r="M35" s="18">
        <f t="shared" si="6"/>
        <v>1</v>
      </c>
      <c r="N35">
        <f t="shared" si="7"/>
        <v>0</v>
      </c>
    </row>
    <row r="36" spans="1:14" ht="16">
      <c r="A36" s="8">
        <v>34</v>
      </c>
      <c r="B36" s="1" t="s">
        <v>75</v>
      </c>
      <c r="C36">
        <f t="shared" si="2"/>
        <v>0</v>
      </c>
      <c r="D36">
        <f t="shared" si="2"/>
        <v>0</v>
      </c>
      <c r="E36">
        <f t="shared" si="2"/>
        <v>0</v>
      </c>
      <c r="F36">
        <f t="shared" si="2"/>
        <v>1</v>
      </c>
      <c r="G36">
        <f t="shared" si="2"/>
        <v>0</v>
      </c>
      <c r="H36" s="36" t="s">
        <v>24</v>
      </c>
      <c r="I36">
        <f t="shared" si="8"/>
        <v>0</v>
      </c>
      <c r="J36">
        <f t="shared" si="3"/>
        <v>1</v>
      </c>
      <c r="K36" s="21">
        <f t="shared" si="4"/>
        <v>0</v>
      </c>
      <c r="L36">
        <f t="shared" si="5"/>
        <v>0</v>
      </c>
      <c r="M36" s="18">
        <f t="shared" si="6"/>
        <v>0</v>
      </c>
      <c r="N36">
        <f t="shared" si="7"/>
        <v>0</v>
      </c>
    </row>
    <row r="37" spans="1:14" ht="16">
      <c r="A37" s="8">
        <v>35</v>
      </c>
      <c r="B37" s="1" t="s">
        <v>27</v>
      </c>
      <c r="C37">
        <f t="shared" si="2"/>
        <v>0</v>
      </c>
      <c r="D37">
        <f t="shared" si="2"/>
        <v>1</v>
      </c>
      <c r="E37">
        <f t="shared" si="2"/>
        <v>0</v>
      </c>
      <c r="F37">
        <f t="shared" si="2"/>
        <v>0</v>
      </c>
      <c r="G37">
        <f t="shared" si="2"/>
        <v>0</v>
      </c>
      <c r="H37" s="36" t="s">
        <v>43</v>
      </c>
      <c r="I37">
        <f t="shared" si="8"/>
        <v>1</v>
      </c>
      <c r="J37">
        <f t="shared" si="3"/>
        <v>0</v>
      </c>
      <c r="K37" s="21">
        <f t="shared" si="4"/>
        <v>0</v>
      </c>
      <c r="L37">
        <f t="shared" si="5"/>
        <v>0</v>
      </c>
      <c r="M37" s="18">
        <f t="shared" si="6"/>
        <v>1</v>
      </c>
      <c r="N37">
        <f t="shared" si="7"/>
        <v>0</v>
      </c>
    </row>
    <row r="38" spans="1:14" ht="16">
      <c r="A38" s="8">
        <v>36</v>
      </c>
      <c r="B38" s="1" t="s">
        <v>27</v>
      </c>
      <c r="C38">
        <f t="shared" si="2"/>
        <v>0</v>
      </c>
      <c r="D38">
        <f t="shared" si="2"/>
        <v>1</v>
      </c>
      <c r="E38">
        <f t="shared" si="2"/>
        <v>0</v>
      </c>
      <c r="F38">
        <f t="shared" si="2"/>
        <v>0</v>
      </c>
      <c r="G38">
        <f t="shared" si="2"/>
        <v>0</v>
      </c>
      <c r="H38" s="36" t="s">
        <v>108</v>
      </c>
      <c r="I38">
        <f t="shared" si="8"/>
        <v>1</v>
      </c>
      <c r="J38">
        <f t="shared" si="3"/>
        <v>0</v>
      </c>
      <c r="K38" s="21">
        <f t="shared" si="4"/>
        <v>0</v>
      </c>
      <c r="L38">
        <f t="shared" si="5"/>
        <v>0</v>
      </c>
      <c r="M38" s="18">
        <f t="shared" si="6"/>
        <v>1</v>
      </c>
      <c r="N38">
        <f t="shared" si="7"/>
        <v>0</v>
      </c>
    </row>
    <row r="39" spans="1:14" ht="16">
      <c r="A39" s="8">
        <v>37</v>
      </c>
      <c r="B39" s="1" t="s">
        <v>27</v>
      </c>
      <c r="C39">
        <f t="shared" si="2"/>
        <v>0</v>
      </c>
      <c r="D39">
        <f t="shared" si="2"/>
        <v>1</v>
      </c>
      <c r="E39">
        <f t="shared" si="2"/>
        <v>0</v>
      </c>
      <c r="F39">
        <f t="shared" si="2"/>
        <v>0</v>
      </c>
      <c r="G39">
        <f t="shared" si="2"/>
        <v>0</v>
      </c>
      <c r="H39" s="36" t="s">
        <v>69</v>
      </c>
      <c r="I39">
        <f t="shared" si="8"/>
        <v>1</v>
      </c>
      <c r="J39">
        <f t="shared" si="3"/>
        <v>0</v>
      </c>
      <c r="K39" s="21">
        <f t="shared" si="4"/>
        <v>0</v>
      </c>
      <c r="L39">
        <f t="shared" si="5"/>
        <v>0</v>
      </c>
      <c r="M39" s="18">
        <f t="shared" si="6"/>
        <v>1</v>
      </c>
      <c r="N39">
        <f t="shared" si="7"/>
        <v>0</v>
      </c>
    </row>
    <row r="40" spans="1:14" ht="16">
      <c r="A40" s="8">
        <v>38</v>
      </c>
      <c r="B40" s="1" t="s">
        <v>53</v>
      </c>
      <c r="C40">
        <f t="shared" si="2"/>
        <v>1</v>
      </c>
      <c r="D40">
        <f t="shared" si="2"/>
        <v>0</v>
      </c>
      <c r="E40">
        <f t="shared" si="2"/>
        <v>0</v>
      </c>
      <c r="F40">
        <f t="shared" si="2"/>
        <v>0</v>
      </c>
      <c r="G40">
        <f t="shared" si="2"/>
        <v>0</v>
      </c>
      <c r="H40" s="36" t="s">
        <v>24</v>
      </c>
      <c r="I40">
        <f t="shared" si="8"/>
        <v>0</v>
      </c>
      <c r="J40">
        <f t="shared" si="3"/>
        <v>1</v>
      </c>
      <c r="K40" s="21">
        <f t="shared" si="4"/>
        <v>0</v>
      </c>
      <c r="L40">
        <f t="shared" si="5"/>
        <v>1</v>
      </c>
      <c r="M40" s="18">
        <f t="shared" si="6"/>
        <v>0</v>
      </c>
      <c r="N40">
        <f t="shared" si="7"/>
        <v>0</v>
      </c>
    </row>
    <row r="41" spans="1:14" ht="16">
      <c r="A41" s="8">
        <v>39</v>
      </c>
      <c r="B41" s="1" t="s">
        <v>27</v>
      </c>
      <c r="C41">
        <f t="shared" si="2"/>
        <v>0</v>
      </c>
      <c r="D41">
        <f t="shared" si="2"/>
        <v>1</v>
      </c>
      <c r="E41">
        <f t="shared" si="2"/>
        <v>0</v>
      </c>
      <c r="F41">
        <f t="shared" si="2"/>
        <v>0</v>
      </c>
      <c r="G41">
        <f t="shared" si="2"/>
        <v>0</v>
      </c>
      <c r="H41" s="36" t="s">
        <v>69</v>
      </c>
      <c r="I41">
        <f t="shared" si="8"/>
        <v>1</v>
      </c>
      <c r="J41">
        <f t="shared" si="3"/>
        <v>0</v>
      </c>
      <c r="K41" s="21">
        <f t="shared" si="4"/>
        <v>0</v>
      </c>
      <c r="L41">
        <f t="shared" si="5"/>
        <v>0</v>
      </c>
      <c r="M41" s="18">
        <f t="shared" si="6"/>
        <v>1</v>
      </c>
      <c r="N41">
        <f t="shared" si="7"/>
        <v>0</v>
      </c>
    </row>
    <row r="42" spans="1:14" ht="16">
      <c r="A42" s="8">
        <v>40</v>
      </c>
      <c r="B42" s="1" t="s">
        <v>53</v>
      </c>
      <c r="C42">
        <f t="shared" si="2"/>
        <v>1</v>
      </c>
      <c r="D42">
        <f t="shared" si="2"/>
        <v>0</v>
      </c>
      <c r="E42">
        <f t="shared" si="2"/>
        <v>0</v>
      </c>
      <c r="F42">
        <f t="shared" si="2"/>
        <v>0</v>
      </c>
      <c r="G42">
        <f t="shared" si="2"/>
        <v>0</v>
      </c>
      <c r="H42" s="36" t="s">
        <v>24</v>
      </c>
      <c r="I42">
        <f t="shared" si="8"/>
        <v>0</v>
      </c>
      <c r="J42">
        <f t="shared" si="3"/>
        <v>1</v>
      </c>
      <c r="K42" s="21">
        <f t="shared" si="4"/>
        <v>0</v>
      </c>
      <c r="L42">
        <f t="shared" si="5"/>
        <v>1</v>
      </c>
      <c r="M42" s="18">
        <f t="shared" si="6"/>
        <v>0</v>
      </c>
      <c r="N42">
        <f t="shared" si="7"/>
        <v>0</v>
      </c>
    </row>
    <row r="43" spans="1:14" ht="16">
      <c r="A43" s="8">
        <v>41</v>
      </c>
      <c r="B43" s="1" t="s">
        <v>27</v>
      </c>
      <c r="C43">
        <f t="shared" si="2"/>
        <v>0</v>
      </c>
      <c r="D43">
        <f t="shared" si="2"/>
        <v>1</v>
      </c>
      <c r="E43">
        <f t="shared" si="2"/>
        <v>0</v>
      </c>
      <c r="F43">
        <f t="shared" si="2"/>
        <v>0</v>
      </c>
      <c r="G43">
        <f t="shared" si="2"/>
        <v>0</v>
      </c>
      <c r="H43" s="36" t="s">
        <v>108</v>
      </c>
      <c r="I43">
        <f t="shared" si="8"/>
        <v>1</v>
      </c>
      <c r="J43">
        <f t="shared" si="3"/>
        <v>0</v>
      </c>
      <c r="K43" s="21">
        <f t="shared" si="4"/>
        <v>0</v>
      </c>
      <c r="L43">
        <f t="shared" si="5"/>
        <v>0</v>
      </c>
      <c r="M43" s="18">
        <f t="shared" si="6"/>
        <v>1</v>
      </c>
      <c r="N43">
        <f t="shared" si="7"/>
        <v>0</v>
      </c>
    </row>
    <row r="44" spans="1:14" ht="16">
      <c r="A44" s="8">
        <v>42</v>
      </c>
      <c r="B44" s="1" t="s">
        <v>27</v>
      </c>
      <c r="C44">
        <f t="shared" si="2"/>
        <v>0</v>
      </c>
      <c r="D44">
        <f t="shared" si="2"/>
        <v>1</v>
      </c>
      <c r="E44">
        <f t="shared" si="2"/>
        <v>0</v>
      </c>
      <c r="F44">
        <f t="shared" si="2"/>
        <v>0</v>
      </c>
      <c r="G44">
        <f t="shared" si="2"/>
        <v>0</v>
      </c>
      <c r="H44" s="36" t="s">
        <v>69</v>
      </c>
      <c r="I44">
        <f t="shared" si="8"/>
        <v>1</v>
      </c>
      <c r="J44">
        <f t="shared" si="3"/>
        <v>0</v>
      </c>
      <c r="K44" s="21">
        <f t="shared" si="4"/>
        <v>0</v>
      </c>
      <c r="L44">
        <f t="shared" si="5"/>
        <v>0</v>
      </c>
      <c r="M44" s="18">
        <f t="shared" si="6"/>
        <v>1</v>
      </c>
      <c r="N44">
        <f t="shared" si="7"/>
        <v>0</v>
      </c>
    </row>
    <row r="45" spans="1:14" ht="16">
      <c r="A45" s="8">
        <v>43</v>
      </c>
      <c r="B45" s="1" t="s">
        <v>27</v>
      </c>
      <c r="C45">
        <f t="shared" si="2"/>
        <v>0</v>
      </c>
      <c r="D45">
        <f t="shared" si="2"/>
        <v>1</v>
      </c>
      <c r="E45">
        <f t="shared" si="2"/>
        <v>0</v>
      </c>
      <c r="F45">
        <f t="shared" si="2"/>
        <v>0</v>
      </c>
      <c r="G45">
        <f t="shared" si="2"/>
        <v>0</v>
      </c>
      <c r="H45" s="36" t="s">
        <v>108</v>
      </c>
      <c r="I45">
        <f t="shared" si="8"/>
        <v>1</v>
      </c>
      <c r="J45">
        <f t="shared" si="3"/>
        <v>0</v>
      </c>
      <c r="K45" s="21">
        <f t="shared" si="4"/>
        <v>0</v>
      </c>
      <c r="L45">
        <f t="shared" si="5"/>
        <v>0</v>
      </c>
      <c r="M45" s="18">
        <f t="shared" si="6"/>
        <v>1</v>
      </c>
      <c r="N45">
        <f t="shared" si="7"/>
        <v>0</v>
      </c>
    </row>
    <row r="46" spans="1:14" ht="16">
      <c r="A46" s="8">
        <v>44</v>
      </c>
      <c r="B46" s="1" t="s">
        <v>53</v>
      </c>
      <c r="C46">
        <f t="shared" si="2"/>
        <v>1</v>
      </c>
      <c r="D46">
        <f t="shared" si="2"/>
        <v>0</v>
      </c>
      <c r="E46">
        <f t="shared" si="2"/>
        <v>0</v>
      </c>
      <c r="F46">
        <f t="shared" si="2"/>
        <v>0</v>
      </c>
      <c r="G46">
        <f t="shared" si="2"/>
        <v>0</v>
      </c>
      <c r="H46" s="36" t="s">
        <v>24</v>
      </c>
      <c r="I46">
        <f t="shared" si="8"/>
        <v>0</v>
      </c>
      <c r="J46">
        <f t="shared" si="3"/>
        <v>1</v>
      </c>
      <c r="K46" s="21">
        <f t="shared" si="4"/>
        <v>0</v>
      </c>
      <c r="L46">
        <f t="shared" si="5"/>
        <v>1</v>
      </c>
      <c r="M46" s="18">
        <f t="shared" si="6"/>
        <v>0</v>
      </c>
      <c r="N46">
        <f t="shared" si="7"/>
        <v>0</v>
      </c>
    </row>
    <row r="47" spans="1:14" ht="16">
      <c r="A47" s="8">
        <v>45</v>
      </c>
      <c r="B47" s="1" t="s">
        <v>53</v>
      </c>
      <c r="C47">
        <f t="shared" si="2"/>
        <v>1</v>
      </c>
      <c r="D47">
        <f t="shared" si="2"/>
        <v>0</v>
      </c>
      <c r="E47">
        <f t="shared" si="2"/>
        <v>0</v>
      </c>
      <c r="F47">
        <f t="shared" si="2"/>
        <v>0</v>
      </c>
      <c r="G47">
        <f t="shared" si="2"/>
        <v>0</v>
      </c>
      <c r="H47" s="36" t="s">
        <v>24</v>
      </c>
      <c r="I47">
        <f t="shared" si="8"/>
        <v>0</v>
      </c>
      <c r="J47">
        <f t="shared" si="3"/>
        <v>1</v>
      </c>
      <c r="K47" s="21">
        <f t="shared" si="4"/>
        <v>0</v>
      </c>
      <c r="L47">
        <f t="shared" si="5"/>
        <v>1</v>
      </c>
      <c r="M47" s="18">
        <f t="shared" si="6"/>
        <v>0</v>
      </c>
      <c r="N47">
        <f t="shared" si="7"/>
        <v>0</v>
      </c>
    </row>
    <row r="48" spans="1:14" ht="16">
      <c r="A48" s="8">
        <v>46</v>
      </c>
      <c r="B48" s="1" t="s">
        <v>53</v>
      </c>
      <c r="C48">
        <f t="shared" si="2"/>
        <v>1</v>
      </c>
      <c r="D48">
        <f t="shared" si="2"/>
        <v>0</v>
      </c>
      <c r="E48">
        <f t="shared" si="2"/>
        <v>0</v>
      </c>
      <c r="F48">
        <f t="shared" si="2"/>
        <v>0</v>
      </c>
      <c r="G48">
        <f t="shared" si="2"/>
        <v>0</v>
      </c>
      <c r="H48" s="36" t="s">
        <v>24</v>
      </c>
      <c r="I48">
        <f t="shared" si="8"/>
        <v>0</v>
      </c>
      <c r="J48">
        <f t="shared" si="3"/>
        <v>1</v>
      </c>
      <c r="K48" s="21">
        <f t="shared" si="4"/>
        <v>0</v>
      </c>
      <c r="L48">
        <f t="shared" si="5"/>
        <v>1</v>
      </c>
      <c r="M48" s="18">
        <f t="shared" si="6"/>
        <v>0</v>
      </c>
      <c r="N48">
        <f t="shared" si="7"/>
        <v>0</v>
      </c>
    </row>
    <row r="49" spans="1:14" ht="16">
      <c r="A49" s="8">
        <v>47</v>
      </c>
      <c r="B49" s="1" t="s">
        <v>27</v>
      </c>
      <c r="C49">
        <f t="shared" si="2"/>
        <v>0</v>
      </c>
      <c r="D49">
        <f t="shared" si="2"/>
        <v>1</v>
      </c>
      <c r="E49">
        <f t="shared" si="2"/>
        <v>0</v>
      </c>
      <c r="F49">
        <f t="shared" si="2"/>
        <v>0</v>
      </c>
      <c r="G49">
        <f t="shared" si="2"/>
        <v>0</v>
      </c>
      <c r="H49" s="36" t="s">
        <v>43</v>
      </c>
      <c r="I49">
        <f t="shared" si="8"/>
        <v>1</v>
      </c>
      <c r="J49">
        <f t="shared" si="3"/>
        <v>0</v>
      </c>
      <c r="K49" s="21">
        <f t="shared" si="4"/>
        <v>0</v>
      </c>
      <c r="L49">
        <f t="shared" si="5"/>
        <v>0</v>
      </c>
      <c r="M49" s="18">
        <f t="shared" si="6"/>
        <v>1</v>
      </c>
      <c r="N49">
        <f t="shared" si="7"/>
        <v>0</v>
      </c>
    </row>
    <row r="50" spans="1:14" ht="16">
      <c r="A50" s="8">
        <v>48</v>
      </c>
      <c r="B50" s="1" t="s">
        <v>53</v>
      </c>
      <c r="C50">
        <f t="shared" si="2"/>
        <v>1</v>
      </c>
      <c r="D50">
        <f t="shared" si="2"/>
        <v>0</v>
      </c>
      <c r="E50">
        <f t="shared" si="2"/>
        <v>0</v>
      </c>
      <c r="F50">
        <f t="shared" si="2"/>
        <v>0</v>
      </c>
      <c r="G50">
        <f t="shared" si="2"/>
        <v>0</v>
      </c>
      <c r="H50" s="36" t="s">
        <v>24</v>
      </c>
      <c r="I50">
        <f t="shared" si="8"/>
        <v>0</v>
      </c>
      <c r="J50">
        <f t="shared" si="3"/>
        <v>1</v>
      </c>
      <c r="K50" s="21">
        <f t="shared" si="4"/>
        <v>0</v>
      </c>
      <c r="L50">
        <f t="shared" si="5"/>
        <v>1</v>
      </c>
      <c r="M50" s="18">
        <f t="shared" si="6"/>
        <v>0</v>
      </c>
      <c r="N50">
        <f t="shared" si="7"/>
        <v>0</v>
      </c>
    </row>
    <row r="51" spans="1:14" ht="16">
      <c r="A51" s="8">
        <v>49</v>
      </c>
      <c r="B51" s="1" t="s">
        <v>27</v>
      </c>
      <c r="C51">
        <f t="shared" si="2"/>
        <v>0</v>
      </c>
      <c r="D51">
        <f t="shared" si="2"/>
        <v>1</v>
      </c>
      <c r="E51">
        <f t="shared" si="2"/>
        <v>0</v>
      </c>
      <c r="F51">
        <f t="shared" si="2"/>
        <v>0</v>
      </c>
      <c r="G51">
        <f t="shared" si="2"/>
        <v>0</v>
      </c>
      <c r="H51" s="36" t="s">
        <v>24</v>
      </c>
      <c r="I51">
        <f t="shared" si="8"/>
        <v>0</v>
      </c>
      <c r="J51">
        <f t="shared" si="3"/>
        <v>1</v>
      </c>
      <c r="K51" s="21">
        <f t="shared" si="4"/>
        <v>0</v>
      </c>
      <c r="L51">
        <f t="shared" si="5"/>
        <v>0</v>
      </c>
      <c r="M51" s="18">
        <f t="shared" si="6"/>
        <v>0</v>
      </c>
      <c r="N51">
        <f t="shared" si="7"/>
        <v>1</v>
      </c>
    </row>
    <row r="52" spans="1:14" ht="16">
      <c r="A52" s="8">
        <v>50</v>
      </c>
      <c r="B52" s="1" t="s">
        <v>53</v>
      </c>
      <c r="C52">
        <f t="shared" si="2"/>
        <v>1</v>
      </c>
      <c r="D52">
        <f t="shared" si="2"/>
        <v>0</v>
      </c>
      <c r="E52">
        <f t="shared" si="2"/>
        <v>0</v>
      </c>
      <c r="F52">
        <f t="shared" si="2"/>
        <v>0</v>
      </c>
      <c r="G52">
        <f t="shared" si="2"/>
        <v>0</v>
      </c>
      <c r="H52" s="36" t="s">
        <v>24</v>
      </c>
      <c r="I52">
        <f t="shared" si="8"/>
        <v>0</v>
      </c>
      <c r="J52">
        <f t="shared" si="3"/>
        <v>1</v>
      </c>
      <c r="K52" s="21">
        <f t="shared" si="4"/>
        <v>0</v>
      </c>
      <c r="L52">
        <f t="shared" si="5"/>
        <v>1</v>
      </c>
      <c r="M52" s="18">
        <f t="shared" si="6"/>
        <v>0</v>
      </c>
      <c r="N52">
        <f t="shared" si="7"/>
        <v>0</v>
      </c>
    </row>
    <row r="53" spans="1:14" ht="16">
      <c r="A53" s="8">
        <v>51</v>
      </c>
      <c r="B53" s="1" t="s">
        <v>53</v>
      </c>
      <c r="C53">
        <f t="shared" si="2"/>
        <v>1</v>
      </c>
      <c r="D53">
        <f t="shared" si="2"/>
        <v>0</v>
      </c>
      <c r="E53">
        <f t="shared" si="2"/>
        <v>0</v>
      </c>
      <c r="F53">
        <f t="shared" si="2"/>
        <v>0</v>
      </c>
      <c r="G53">
        <f t="shared" si="2"/>
        <v>0</v>
      </c>
      <c r="H53" s="36" t="s">
        <v>24</v>
      </c>
      <c r="I53">
        <f t="shared" si="8"/>
        <v>0</v>
      </c>
      <c r="J53">
        <f t="shared" si="3"/>
        <v>1</v>
      </c>
      <c r="K53" s="21">
        <f t="shared" si="4"/>
        <v>0</v>
      </c>
      <c r="L53">
        <f t="shared" si="5"/>
        <v>1</v>
      </c>
      <c r="M53" s="18">
        <f t="shared" si="6"/>
        <v>0</v>
      </c>
      <c r="N53">
        <f t="shared" si="7"/>
        <v>0</v>
      </c>
    </row>
    <row r="54" spans="1:14" ht="16">
      <c r="A54" s="8">
        <v>52</v>
      </c>
      <c r="B54" s="1" t="s">
        <v>53</v>
      </c>
      <c r="C54">
        <f t="shared" si="2"/>
        <v>1</v>
      </c>
      <c r="D54">
        <f t="shared" si="2"/>
        <v>0</v>
      </c>
      <c r="E54">
        <f t="shared" si="2"/>
        <v>0</v>
      </c>
      <c r="F54">
        <f t="shared" si="2"/>
        <v>0</v>
      </c>
      <c r="G54">
        <f t="shared" si="2"/>
        <v>0</v>
      </c>
      <c r="H54" s="36" t="s">
        <v>108</v>
      </c>
      <c r="I54">
        <f t="shared" si="8"/>
        <v>1</v>
      </c>
      <c r="J54">
        <f t="shared" si="3"/>
        <v>0</v>
      </c>
      <c r="K54" s="21">
        <f t="shared" si="4"/>
        <v>1</v>
      </c>
      <c r="L54">
        <f t="shared" si="5"/>
        <v>0</v>
      </c>
      <c r="M54" s="18">
        <f t="shared" si="6"/>
        <v>0</v>
      </c>
      <c r="N54">
        <f t="shared" si="7"/>
        <v>0</v>
      </c>
    </row>
    <row r="55" spans="1:14" ht="16">
      <c r="A55" s="8">
        <v>53</v>
      </c>
      <c r="B55" s="1" t="s">
        <v>27</v>
      </c>
      <c r="C55">
        <f t="shared" si="2"/>
        <v>0</v>
      </c>
      <c r="D55">
        <f t="shared" si="2"/>
        <v>1</v>
      </c>
      <c r="E55">
        <f t="shared" si="2"/>
        <v>0</v>
      </c>
      <c r="F55">
        <f t="shared" si="2"/>
        <v>0</v>
      </c>
      <c r="G55">
        <f t="shared" si="2"/>
        <v>0</v>
      </c>
      <c r="H55" s="36" t="s">
        <v>108</v>
      </c>
      <c r="I55">
        <f t="shared" si="8"/>
        <v>1</v>
      </c>
      <c r="J55">
        <f t="shared" si="3"/>
        <v>0</v>
      </c>
      <c r="K55" s="21">
        <f t="shared" si="4"/>
        <v>0</v>
      </c>
      <c r="L55">
        <f t="shared" si="5"/>
        <v>0</v>
      </c>
      <c r="M55" s="18">
        <f t="shared" si="6"/>
        <v>1</v>
      </c>
      <c r="N55">
        <f t="shared" si="7"/>
        <v>0</v>
      </c>
    </row>
    <row r="56" spans="1:14" ht="16">
      <c r="A56" s="8">
        <v>54</v>
      </c>
      <c r="B56" s="1" t="s">
        <v>27</v>
      </c>
      <c r="C56">
        <f t="shared" si="2"/>
        <v>0</v>
      </c>
      <c r="D56">
        <f t="shared" si="2"/>
        <v>1</v>
      </c>
      <c r="E56">
        <f t="shared" si="2"/>
        <v>0</v>
      </c>
      <c r="F56">
        <f t="shared" si="2"/>
        <v>0</v>
      </c>
      <c r="G56">
        <f t="shared" si="2"/>
        <v>0</v>
      </c>
      <c r="H56" s="36" t="s">
        <v>108</v>
      </c>
      <c r="I56">
        <f t="shared" si="8"/>
        <v>1</v>
      </c>
      <c r="J56">
        <f t="shared" si="3"/>
        <v>0</v>
      </c>
      <c r="K56" s="21">
        <f t="shared" si="4"/>
        <v>0</v>
      </c>
      <c r="L56">
        <f t="shared" si="5"/>
        <v>0</v>
      </c>
      <c r="M56" s="18">
        <f t="shared" si="6"/>
        <v>1</v>
      </c>
      <c r="N56">
        <f t="shared" si="7"/>
        <v>0</v>
      </c>
    </row>
    <row r="57" spans="1:14" ht="16">
      <c r="A57" s="8">
        <v>55</v>
      </c>
      <c r="B57" s="1" t="s">
        <v>27</v>
      </c>
      <c r="C57">
        <f t="shared" si="2"/>
        <v>0</v>
      </c>
      <c r="D57">
        <f t="shared" si="2"/>
        <v>1</v>
      </c>
      <c r="E57">
        <f t="shared" si="2"/>
        <v>0</v>
      </c>
      <c r="F57">
        <f t="shared" si="2"/>
        <v>0</v>
      </c>
      <c r="G57">
        <f t="shared" si="2"/>
        <v>0</v>
      </c>
      <c r="H57" s="36" t="s">
        <v>43</v>
      </c>
      <c r="I57">
        <f t="shared" si="8"/>
        <v>1</v>
      </c>
      <c r="J57">
        <f t="shared" si="3"/>
        <v>0</v>
      </c>
      <c r="K57" s="21">
        <f t="shared" si="4"/>
        <v>0</v>
      </c>
      <c r="L57">
        <f t="shared" si="5"/>
        <v>0</v>
      </c>
      <c r="M57" s="18">
        <f t="shared" si="6"/>
        <v>1</v>
      </c>
      <c r="N57">
        <f t="shared" si="7"/>
        <v>0</v>
      </c>
    </row>
    <row r="58" spans="1:14" ht="16">
      <c r="A58" s="8">
        <v>56</v>
      </c>
      <c r="B58" s="1" t="s">
        <v>53</v>
      </c>
      <c r="C58">
        <f t="shared" si="2"/>
        <v>1</v>
      </c>
      <c r="D58">
        <f t="shared" si="2"/>
        <v>0</v>
      </c>
      <c r="E58">
        <f t="shared" si="2"/>
        <v>0</v>
      </c>
      <c r="F58">
        <f t="shared" si="2"/>
        <v>0</v>
      </c>
      <c r="G58">
        <f t="shared" si="2"/>
        <v>0</v>
      </c>
      <c r="H58" s="36" t="s">
        <v>24</v>
      </c>
      <c r="I58">
        <f t="shared" si="8"/>
        <v>0</v>
      </c>
      <c r="J58">
        <f t="shared" si="3"/>
        <v>1</v>
      </c>
      <c r="K58" s="21">
        <f t="shared" si="4"/>
        <v>0</v>
      </c>
      <c r="L58">
        <f t="shared" si="5"/>
        <v>1</v>
      </c>
      <c r="M58" s="18">
        <f t="shared" si="6"/>
        <v>0</v>
      </c>
      <c r="N58">
        <f t="shared" si="7"/>
        <v>0</v>
      </c>
    </row>
    <row r="59" spans="1:14" ht="16">
      <c r="A59" s="8">
        <v>57</v>
      </c>
      <c r="B59" s="1" t="s">
        <v>27</v>
      </c>
      <c r="C59">
        <f t="shared" si="2"/>
        <v>0</v>
      </c>
      <c r="D59">
        <f t="shared" si="2"/>
        <v>1</v>
      </c>
      <c r="E59">
        <f t="shared" si="2"/>
        <v>0</v>
      </c>
      <c r="F59">
        <f t="shared" si="2"/>
        <v>0</v>
      </c>
      <c r="G59">
        <f t="shared" si="2"/>
        <v>0</v>
      </c>
      <c r="H59" s="36" t="s">
        <v>43</v>
      </c>
      <c r="I59">
        <f t="shared" si="8"/>
        <v>1</v>
      </c>
      <c r="J59">
        <f t="shared" si="3"/>
        <v>0</v>
      </c>
      <c r="K59" s="21">
        <f t="shared" si="4"/>
        <v>0</v>
      </c>
      <c r="L59">
        <f t="shared" si="5"/>
        <v>0</v>
      </c>
      <c r="M59" s="18">
        <f t="shared" si="6"/>
        <v>1</v>
      </c>
      <c r="N59">
        <f t="shared" si="7"/>
        <v>0</v>
      </c>
    </row>
    <row r="60" spans="1:14" ht="16">
      <c r="A60" s="8">
        <v>58</v>
      </c>
      <c r="B60" s="1" t="s">
        <v>27</v>
      </c>
      <c r="C60">
        <f t="shared" si="2"/>
        <v>0</v>
      </c>
      <c r="D60">
        <f t="shared" si="2"/>
        <v>1</v>
      </c>
      <c r="E60">
        <f t="shared" si="2"/>
        <v>0</v>
      </c>
      <c r="F60">
        <f t="shared" si="2"/>
        <v>0</v>
      </c>
      <c r="G60">
        <f t="shared" si="2"/>
        <v>0</v>
      </c>
      <c r="H60" s="36" t="s">
        <v>43</v>
      </c>
      <c r="I60">
        <f t="shared" si="8"/>
        <v>1</v>
      </c>
      <c r="J60">
        <f t="shared" si="3"/>
        <v>0</v>
      </c>
      <c r="K60" s="21">
        <f t="shared" si="4"/>
        <v>0</v>
      </c>
      <c r="L60">
        <f t="shared" si="5"/>
        <v>0</v>
      </c>
      <c r="M60" s="18">
        <f t="shared" si="6"/>
        <v>1</v>
      </c>
      <c r="N60">
        <f t="shared" si="7"/>
        <v>0</v>
      </c>
    </row>
    <row r="61" spans="1:14" ht="16">
      <c r="A61" s="8">
        <v>59</v>
      </c>
      <c r="B61" s="1" t="s">
        <v>27</v>
      </c>
      <c r="C61">
        <f t="shared" si="2"/>
        <v>0</v>
      </c>
      <c r="D61">
        <f t="shared" si="2"/>
        <v>1</v>
      </c>
      <c r="E61">
        <f t="shared" si="2"/>
        <v>0</v>
      </c>
      <c r="F61">
        <f t="shared" si="2"/>
        <v>0</v>
      </c>
      <c r="G61">
        <f t="shared" si="2"/>
        <v>0</v>
      </c>
      <c r="H61" s="36" t="s">
        <v>43</v>
      </c>
      <c r="I61">
        <f t="shared" si="8"/>
        <v>1</v>
      </c>
      <c r="J61">
        <f t="shared" si="3"/>
        <v>0</v>
      </c>
      <c r="K61" s="21">
        <f t="shared" si="4"/>
        <v>0</v>
      </c>
      <c r="L61">
        <f t="shared" si="5"/>
        <v>0</v>
      </c>
      <c r="M61" s="18">
        <f t="shared" si="6"/>
        <v>1</v>
      </c>
      <c r="N61">
        <f t="shared" si="7"/>
        <v>0</v>
      </c>
    </row>
    <row r="62" spans="1:14" ht="16">
      <c r="A62" s="8">
        <v>60</v>
      </c>
      <c r="B62" s="1" t="s">
        <v>27</v>
      </c>
      <c r="C62">
        <f t="shared" si="2"/>
        <v>0</v>
      </c>
      <c r="D62">
        <f t="shared" si="2"/>
        <v>1</v>
      </c>
      <c r="E62">
        <f t="shared" si="2"/>
        <v>0</v>
      </c>
      <c r="F62">
        <f t="shared" si="2"/>
        <v>0</v>
      </c>
      <c r="G62">
        <f t="shared" si="2"/>
        <v>0</v>
      </c>
      <c r="H62" s="36" t="s">
        <v>24</v>
      </c>
      <c r="I62">
        <f t="shared" si="8"/>
        <v>0</v>
      </c>
      <c r="J62">
        <f t="shared" si="3"/>
        <v>1</v>
      </c>
      <c r="K62" s="21">
        <f t="shared" si="4"/>
        <v>0</v>
      </c>
      <c r="L62">
        <f t="shared" si="5"/>
        <v>0</v>
      </c>
      <c r="M62" s="18">
        <f t="shared" si="6"/>
        <v>0</v>
      </c>
      <c r="N62">
        <f t="shared" si="7"/>
        <v>1</v>
      </c>
    </row>
    <row r="63" spans="1:14" ht="16">
      <c r="A63" s="8">
        <v>61</v>
      </c>
      <c r="B63" s="1" t="s">
        <v>27</v>
      </c>
      <c r="C63">
        <f t="shared" si="2"/>
        <v>0</v>
      </c>
      <c r="D63">
        <f t="shared" si="2"/>
        <v>1</v>
      </c>
      <c r="E63">
        <f t="shared" si="2"/>
        <v>0</v>
      </c>
      <c r="F63">
        <f t="shared" si="2"/>
        <v>0</v>
      </c>
      <c r="G63">
        <f t="shared" si="2"/>
        <v>0</v>
      </c>
      <c r="H63" s="36" t="s">
        <v>43</v>
      </c>
      <c r="I63">
        <f t="shared" si="8"/>
        <v>1</v>
      </c>
      <c r="J63">
        <f t="shared" si="3"/>
        <v>0</v>
      </c>
      <c r="K63" s="21">
        <f t="shared" si="4"/>
        <v>0</v>
      </c>
      <c r="L63">
        <f t="shared" si="5"/>
        <v>0</v>
      </c>
      <c r="M63" s="18">
        <f t="shared" si="6"/>
        <v>1</v>
      </c>
      <c r="N63">
        <f t="shared" si="7"/>
        <v>0</v>
      </c>
    </row>
    <row r="64" spans="1:14" ht="16">
      <c r="A64" s="8">
        <v>62</v>
      </c>
      <c r="B64" s="1" t="s">
        <v>27</v>
      </c>
      <c r="C64">
        <f t="shared" si="2"/>
        <v>0</v>
      </c>
      <c r="D64">
        <f t="shared" si="2"/>
        <v>1</v>
      </c>
      <c r="E64">
        <f t="shared" si="2"/>
        <v>0</v>
      </c>
      <c r="F64">
        <f t="shared" si="2"/>
        <v>0</v>
      </c>
      <c r="G64">
        <f t="shared" si="2"/>
        <v>0</v>
      </c>
      <c r="H64" s="36" t="s">
        <v>69</v>
      </c>
      <c r="I64">
        <f t="shared" si="8"/>
        <v>1</v>
      </c>
      <c r="J64">
        <f t="shared" si="3"/>
        <v>0</v>
      </c>
      <c r="K64" s="21">
        <f t="shared" si="4"/>
        <v>0</v>
      </c>
      <c r="L64">
        <f t="shared" si="5"/>
        <v>0</v>
      </c>
      <c r="M64" s="18">
        <f t="shared" si="6"/>
        <v>1</v>
      </c>
      <c r="N64">
        <f t="shared" si="7"/>
        <v>0</v>
      </c>
    </row>
    <row r="65" spans="1:14" ht="16">
      <c r="A65" s="8">
        <v>63</v>
      </c>
      <c r="B65" s="1" t="s">
        <v>27</v>
      </c>
      <c r="C65">
        <f t="shared" si="2"/>
        <v>0</v>
      </c>
      <c r="D65">
        <f t="shared" si="2"/>
        <v>1</v>
      </c>
      <c r="E65">
        <f t="shared" si="2"/>
        <v>0</v>
      </c>
      <c r="F65">
        <f t="shared" si="2"/>
        <v>0</v>
      </c>
      <c r="G65">
        <f t="shared" si="2"/>
        <v>0</v>
      </c>
      <c r="H65" s="36" t="s">
        <v>69</v>
      </c>
      <c r="I65">
        <f t="shared" si="8"/>
        <v>1</v>
      </c>
      <c r="J65">
        <f t="shared" si="3"/>
        <v>0</v>
      </c>
      <c r="K65" s="21">
        <f t="shared" si="4"/>
        <v>0</v>
      </c>
      <c r="L65">
        <f t="shared" si="5"/>
        <v>0</v>
      </c>
      <c r="M65" s="18">
        <f t="shared" si="6"/>
        <v>1</v>
      </c>
      <c r="N65">
        <f t="shared" si="7"/>
        <v>0</v>
      </c>
    </row>
    <row r="66" spans="1:14" ht="16">
      <c r="A66" s="8">
        <v>64</v>
      </c>
      <c r="B66" s="1" t="s">
        <v>27</v>
      </c>
      <c r="C66">
        <f t="shared" si="2"/>
        <v>0</v>
      </c>
      <c r="D66">
        <f t="shared" si="2"/>
        <v>1</v>
      </c>
      <c r="E66">
        <f t="shared" si="2"/>
        <v>0</v>
      </c>
      <c r="F66">
        <f t="shared" si="2"/>
        <v>0</v>
      </c>
      <c r="G66">
        <f t="shared" si="2"/>
        <v>0</v>
      </c>
      <c r="H66" s="36" t="s">
        <v>24</v>
      </c>
      <c r="I66">
        <f t="shared" si="8"/>
        <v>0</v>
      </c>
      <c r="J66">
        <f t="shared" si="3"/>
        <v>1</v>
      </c>
      <c r="K66" s="21">
        <f t="shared" si="4"/>
        <v>0</v>
      </c>
      <c r="L66">
        <f t="shared" si="5"/>
        <v>0</v>
      </c>
      <c r="M66" s="18">
        <f t="shared" si="6"/>
        <v>0</v>
      </c>
      <c r="N66">
        <f t="shared" si="7"/>
        <v>1</v>
      </c>
    </row>
    <row r="67" spans="1:14" ht="16">
      <c r="A67" s="8">
        <v>65</v>
      </c>
      <c r="B67" s="1" t="s">
        <v>27</v>
      </c>
      <c r="C67">
        <f t="shared" ref="C67:G117" si="9">IF($B67=C$2,1,0)</f>
        <v>0</v>
      </c>
      <c r="D67">
        <f t="shared" si="9"/>
        <v>1</v>
      </c>
      <c r="E67">
        <f t="shared" si="9"/>
        <v>0</v>
      </c>
      <c r="F67">
        <f t="shared" si="9"/>
        <v>0</v>
      </c>
      <c r="G67">
        <f t="shared" si="9"/>
        <v>0</v>
      </c>
      <c r="H67" s="36" t="s">
        <v>43</v>
      </c>
      <c r="I67">
        <f t="shared" si="8"/>
        <v>1</v>
      </c>
      <c r="J67">
        <f t="shared" si="3"/>
        <v>0</v>
      </c>
      <c r="K67" s="21">
        <f t="shared" si="4"/>
        <v>0</v>
      </c>
      <c r="L67">
        <f t="shared" si="5"/>
        <v>0</v>
      </c>
      <c r="M67" s="18">
        <f t="shared" si="6"/>
        <v>1</v>
      </c>
      <c r="N67">
        <f t="shared" si="7"/>
        <v>0</v>
      </c>
    </row>
    <row r="68" spans="1:14" ht="16">
      <c r="A68" s="8">
        <v>66</v>
      </c>
      <c r="B68" s="1" t="s">
        <v>27</v>
      </c>
      <c r="C68">
        <f t="shared" si="9"/>
        <v>0</v>
      </c>
      <c r="D68">
        <f t="shared" si="9"/>
        <v>1</v>
      </c>
      <c r="E68">
        <f t="shared" si="9"/>
        <v>0</v>
      </c>
      <c r="F68">
        <f t="shared" si="9"/>
        <v>0</v>
      </c>
      <c r="G68">
        <f t="shared" si="9"/>
        <v>0</v>
      </c>
      <c r="H68" s="36" t="s">
        <v>43</v>
      </c>
      <c r="I68">
        <f t="shared" ref="I68:I131" si="10">IF(ISNUMBER(SEARCH(I$2,$H68)),1,0)</f>
        <v>1</v>
      </c>
      <c r="J68">
        <f t="shared" ref="J68:J131" si="11">IF($H68=J$2,1,0)</f>
        <v>0</v>
      </c>
      <c r="K68" s="21">
        <f t="shared" ref="K68:K131" si="12">IF(AND($C68=1,I68=1),1,0)</f>
        <v>0</v>
      </c>
      <c r="L68">
        <f t="shared" ref="L68:L131" si="13">IF(AND($C68=1,J68=1),1,0)</f>
        <v>0</v>
      </c>
      <c r="M68" s="18">
        <f t="shared" ref="M68:M131" si="14">IF(AND($D68=1,I68=1),1,0)</f>
        <v>1</v>
      </c>
      <c r="N68">
        <f t="shared" ref="N68:N131" si="15">IF(AND($D68=1,J68=1),1,0)</f>
        <v>0</v>
      </c>
    </row>
    <row r="69" spans="1:14" ht="16">
      <c r="A69" s="8">
        <v>67</v>
      </c>
      <c r="B69" s="1" t="s">
        <v>27</v>
      </c>
      <c r="C69">
        <f t="shared" si="9"/>
        <v>0</v>
      </c>
      <c r="D69">
        <f t="shared" si="9"/>
        <v>1</v>
      </c>
      <c r="E69">
        <f t="shared" si="9"/>
        <v>0</v>
      </c>
      <c r="F69">
        <f t="shared" si="9"/>
        <v>0</v>
      </c>
      <c r="G69">
        <f t="shared" si="9"/>
        <v>0</v>
      </c>
      <c r="H69" s="36" t="s">
        <v>69</v>
      </c>
      <c r="I69">
        <f t="shared" si="10"/>
        <v>1</v>
      </c>
      <c r="J69">
        <f t="shared" si="11"/>
        <v>0</v>
      </c>
      <c r="K69" s="21">
        <f t="shared" si="12"/>
        <v>0</v>
      </c>
      <c r="L69">
        <f t="shared" si="13"/>
        <v>0</v>
      </c>
      <c r="M69" s="18">
        <f t="shared" si="14"/>
        <v>1</v>
      </c>
      <c r="N69">
        <f t="shared" si="15"/>
        <v>0</v>
      </c>
    </row>
    <row r="70" spans="1:14" ht="16">
      <c r="A70" s="8">
        <v>68</v>
      </c>
      <c r="B70" s="1" t="s">
        <v>27</v>
      </c>
      <c r="C70">
        <f t="shared" si="9"/>
        <v>0</v>
      </c>
      <c r="D70">
        <f t="shared" si="9"/>
        <v>1</v>
      </c>
      <c r="E70">
        <f t="shared" si="9"/>
        <v>0</v>
      </c>
      <c r="F70">
        <f t="shared" si="9"/>
        <v>0</v>
      </c>
      <c r="G70">
        <f t="shared" si="9"/>
        <v>0</v>
      </c>
      <c r="H70" s="36" t="s">
        <v>69</v>
      </c>
      <c r="I70">
        <f t="shared" si="10"/>
        <v>1</v>
      </c>
      <c r="J70">
        <f t="shared" si="11"/>
        <v>0</v>
      </c>
      <c r="K70" s="21">
        <f t="shared" si="12"/>
        <v>0</v>
      </c>
      <c r="L70">
        <f t="shared" si="13"/>
        <v>0</v>
      </c>
      <c r="M70" s="18">
        <f t="shared" si="14"/>
        <v>1</v>
      </c>
      <c r="N70">
        <f t="shared" si="15"/>
        <v>0</v>
      </c>
    </row>
    <row r="71" spans="1:14" ht="16">
      <c r="A71" s="8">
        <v>69</v>
      </c>
      <c r="B71" s="1" t="s">
        <v>27</v>
      </c>
      <c r="C71">
        <f t="shared" si="9"/>
        <v>0</v>
      </c>
      <c r="D71">
        <f t="shared" si="9"/>
        <v>1</v>
      </c>
      <c r="E71">
        <f t="shared" si="9"/>
        <v>0</v>
      </c>
      <c r="F71">
        <f t="shared" si="9"/>
        <v>0</v>
      </c>
      <c r="G71">
        <f t="shared" si="9"/>
        <v>0</v>
      </c>
      <c r="H71" s="36" t="s">
        <v>24</v>
      </c>
      <c r="I71">
        <f t="shared" si="10"/>
        <v>0</v>
      </c>
      <c r="J71">
        <f t="shared" si="11"/>
        <v>1</v>
      </c>
      <c r="K71" s="21">
        <f t="shared" si="12"/>
        <v>0</v>
      </c>
      <c r="L71">
        <f t="shared" si="13"/>
        <v>0</v>
      </c>
      <c r="M71" s="18">
        <f t="shared" si="14"/>
        <v>0</v>
      </c>
      <c r="N71">
        <f t="shared" si="15"/>
        <v>1</v>
      </c>
    </row>
    <row r="72" spans="1:14" ht="16">
      <c r="A72" s="8">
        <v>70</v>
      </c>
      <c r="B72" s="1" t="s">
        <v>53</v>
      </c>
      <c r="C72">
        <f t="shared" si="9"/>
        <v>1</v>
      </c>
      <c r="D72">
        <f t="shared" si="9"/>
        <v>0</v>
      </c>
      <c r="E72">
        <f t="shared" si="9"/>
        <v>0</v>
      </c>
      <c r="F72">
        <f t="shared" si="9"/>
        <v>0</v>
      </c>
      <c r="G72">
        <f t="shared" si="9"/>
        <v>0</v>
      </c>
      <c r="H72" s="36" t="s">
        <v>24</v>
      </c>
      <c r="I72">
        <f t="shared" si="10"/>
        <v>0</v>
      </c>
      <c r="J72">
        <f t="shared" si="11"/>
        <v>1</v>
      </c>
      <c r="K72" s="21">
        <f t="shared" si="12"/>
        <v>0</v>
      </c>
      <c r="L72">
        <f t="shared" si="13"/>
        <v>1</v>
      </c>
      <c r="M72" s="18">
        <f t="shared" si="14"/>
        <v>0</v>
      </c>
      <c r="N72">
        <f t="shared" si="15"/>
        <v>0</v>
      </c>
    </row>
    <row r="73" spans="1:14" ht="16">
      <c r="A73" s="8">
        <v>71</v>
      </c>
      <c r="B73" s="1" t="s">
        <v>27</v>
      </c>
      <c r="C73">
        <f t="shared" si="9"/>
        <v>0</v>
      </c>
      <c r="D73">
        <f t="shared" si="9"/>
        <v>1</v>
      </c>
      <c r="E73">
        <f t="shared" si="9"/>
        <v>0</v>
      </c>
      <c r="F73">
        <f t="shared" si="9"/>
        <v>0</v>
      </c>
      <c r="G73">
        <f t="shared" si="9"/>
        <v>0</v>
      </c>
      <c r="H73" s="36" t="s">
        <v>24</v>
      </c>
      <c r="I73">
        <f t="shared" si="10"/>
        <v>0</v>
      </c>
      <c r="J73">
        <f t="shared" si="11"/>
        <v>1</v>
      </c>
      <c r="K73" s="21">
        <f t="shared" si="12"/>
        <v>0</v>
      </c>
      <c r="L73">
        <f t="shared" si="13"/>
        <v>0</v>
      </c>
      <c r="M73" s="18">
        <f t="shared" si="14"/>
        <v>0</v>
      </c>
      <c r="N73">
        <f t="shared" si="15"/>
        <v>1</v>
      </c>
    </row>
    <row r="74" spans="1:14" ht="16">
      <c r="A74" s="8">
        <v>72</v>
      </c>
      <c r="B74" s="1" t="s">
        <v>53</v>
      </c>
      <c r="C74">
        <f t="shared" si="9"/>
        <v>1</v>
      </c>
      <c r="D74">
        <f t="shared" si="9"/>
        <v>0</v>
      </c>
      <c r="E74">
        <f t="shared" si="9"/>
        <v>0</v>
      </c>
      <c r="F74">
        <f t="shared" si="9"/>
        <v>0</v>
      </c>
      <c r="G74">
        <f t="shared" si="9"/>
        <v>0</v>
      </c>
      <c r="H74" s="36" t="s">
        <v>24</v>
      </c>
      <c r="I74">
        <f t="shared" si="10"/>
        <v>0</v>
      </c>
      <c r="J74">
        <f t="shared" si="11"/>
        <v>1</v>
      </c>
      <c r="K74" s="21">
        <f t="shared" si="12"/>
        <v>0</v>
      </c>
      <c r="L74">
        <f t="shared" si="13"/>
        <v>1</v>
      </c>
      <c r="M74" s="18">
        <f t="shared" si="14"/>
        <v>0</v>
      </c>
      <c r="N74">
        <f t="shared" si="15"/>
        <v>0</v>
      </c>
    </row>
    <row r="75" spans="1:14" ht="16">
      <c r="A75" s="8">
        <v>73</v>
      </c>
      <c r="B75" s="1" t="s">
        <v>27</v>
      </c>
      <c r="C75">
        <f t="shared" si="9"/>
        <v>0</v>
      </c>
      <c r="D75">
        <f t="shared" si="9"/>
        <v>1</v>
      </c>
      <c r="E75">
        <f t="shared" si="9"/>
        <v>0</v>
      </c>
      <c r="F75">
        <f t="shared" si="9"/>
        <v>0</v>
      </c>
      <c r="G75">
        <f t="shared" si="9"/>
        <v>0</v>
      </c>
      <c r="H75" s="36" t="s">
        <v>69</v>
      </c>
      <c r="I75">
        <f t="shared" si="10"/>
        <v>1</v>
      </c>
      <c r="J75">
        <f t="shared" si="11"/>
        <v>0</v>
      </c>
      <c r="K75" s="21">
        <f t="shared" si="12"/>
        <v>0</v>
      </c>
      <c r="L75">
        <f t="shared" si="13"/>
        <v>0</v>
      </c>
      <c r="M75" s="18">
        <f t="shared" si="14"/>
        <v>1</v>
      </c>
      <c r="N75">
        <f t="shared" si="15"/>
        <v>0</v>
      </c>
    </row>
    <row r="76" spans="1:14" ht="16">
      <c r="A76" s="8">
        <v>74</v>
      </c>
      <c r="B76" s="1" t="s">
        <v>53</v>
      </c>
      <c r="C76">
        <f t="shared" si="9"/>
        <v>1</v>
      </c>
      <c r="D76">
        <f t="shared" si="9"/>
        <v>0</v>
      </c>
      <c r="E76">
        <f t="shared" si="9"/>
        <v>0</v>
      </c>
      <c r="F76">
        <f t="shared" si="9"/>
        <v>0</v>
      </c>
      <c r="G76">
        <f t="shared" si="9"/>
        <v>0</v>
      </c>
      <c r="H76" s="36" t="s">
        <v>24</v>
      </c>
      <c r="I76">
        <f t="shared" si="10"/>
        <v>0</v>
      </c>
      <c r="J76">
        <f t="shared" si="11"/>
        <v>1</v>
      </c>
      <c r="K76" s="21">
        <f t="shared" si="12"/>
        <v>0</v>
      </c>
      <c r="L76">
        <f t="shared" si="13"/>
        <v>1</v>
      </c>
      <c r="M76" s="18">
        <f t="shared" si="14"/>
        <v>0</v>
      </c>
      <c r="N76">
        <f t="shared" si="15"/>
        <v>0</v>
      </c>
    </row>
    <row r="77" spans="1:14" ht="16">
      <c r="A77" s="8">
        <v>75</v>
      </c>
      <c r="B77" s="1" t="s">
        <v>53</v>
      </c>
      <c r="C77">
        <f t="shared" si="9"/>
        <v>1</v>
      </c>
      <c r="D77">
        <f t="shared" si="9"/>
        <v>0</v>
      </c>
      <c r="E77">
        <f t="shared" si="9"/>
        <v>0</v>
      </c>
      <c r="F77">
        <f t="shared" si="9"/>
        <v>0</v>
      </c>
      <c r="G77">
        <f t="shared" si="9"/>
        <v>0</v>
      </c>
      <c r="H77" s="36" t="s">
        <v>24</v>
      </c>
      <c r="I77">
        <f t="shared" si="10"/>
        <v>0</v>
      </c>
      <c r="J77">
        <f t="shared" si="11"/>
        <v>1</v>
      </c>
      <c r="K77" s="21">
        <f t="shared" si="12"/>
        <v>0</v>
      </c>
      <c r="L77">
        <f t="shared" si="13"/>
        <v>1</v>
      </c>
      <c r="M77" s="18">
        <f t="shared" si="14"/>
        <v>0</v>
      </c>
      <c r="N77">
        <f t="shared" si="15"/>
        <v>0</v>
      </c>
    </row>
    <row r="78" spans="1:14" ht="16">
      <c r="A78" s="8">
        <v>76</v>
      </c>
      <c r="B78" s="1" t="s">
        <v>53</v>
      </c>
      <c r="C78">
        <f t="shared" si="9"/>
        <v>1</v>
      </c>
      <c r="D78">
        <f t="shared" si="9"/>
        <v>0</v>
      </c>
      <c r="E78">
        <f t="shared" si="9"/>
        <v>0</v>
      </c>
      <c r="F78">
        <f t="shared" si="9"/>
        <v>0</v>
      </c>
      <c r="G78">
        <f t="shared" si="9"/>
        <v>0</v>
      </c>
      <c r="H78" s="36" t="s">
        <v>24</v>
      </c>
      <c r="I78">
        <f t="shared" si="10"/>
        <v>0</v>
      </c>
      <c r="J78">
        <f t="shared" si="11"/>
        <v>1</v>
      </c>
      <c r="K78" s="21">
        <f t="shared" si="12"/>
        <v>0</v>
      </c>
      <c r="L78">
        <f t="shared" si="13"/>
        <v>1</v>
      </c>
      <c r="M78" s="18">
        <f t="shared" si="14"/>
        <v>0</v>
      </c>
      <c r="N78">
        <f t="shared" si="15"/>
        <v>0</v>
      </c>
    </row>
    <row r="79" spans="1:14" ht="16">
      <c r="A79" s="8">
        <v>77</v>
      </c>
      <c r="B79" s="1" t="s">
        <v>27</v>
      </c>
      <c r="C79">
        <f t="shared" si="9"/>
        <v>0</v>
      </c>
      <c r="D79">
        <f t="shared" si="9"/>
        <v>1</v>
      </c>
      <c r="E79">
        <f t="shared" si="9"/>
        <v>0</v>
      </c>
      <c r="F79">
        <f t="shared" si="9"/>
        <v>0</v>
      </c>
      <c r="G79">
        <f t="shared" si="9"/>
        <v>0</v>
      </c>
      <c r="H79" s="36" t="s">
        <v>43</v>
      </c>
      <c r="I79">
        <f t="shared" si="10"/>
        <v>1</v>
      </c>
      <c r="J79">
        <f t="shared" si="11"/>
        <v>0</v>
      </c>
      <c r="K79" s="21">
        <f t="shared" si="12"/>
        <v>0</v>
      </c>
      <c r="L79">
        <f t="shared" si="13"/>
        <v>0</v>
      </c>
      <c r="M79" s="18">
        <f t="shared" si="14"/>
        <v>1</v>
      </c>
      <c r="N79">
        <f t="shared" si="15"/>
        <v>0</v>
      </c>
    </row>
    <row r="80" spans="1:14" ht="16">
      <c r="A80" s="8">
        <v>78</v>
      </c>
      <c r="B80" s="1" t="s">
        <v>27</v>
      </c>
      <c r="C80">
        <f t="shared" si="9"/>
        <v>0</v>
      </c>
      <c r="D80">
        <f t="shared" si="9"/>
        <v>1</v>
      </c>
      <c r="E80">
        <f t="shared" si="9"/>
        <v>0</v>
      </c>
      <c r="F80">
        <f t="shared" si="9"/>
        <v>0</v>
      </c>
      <c r="G80">
        <f t="shared" si="9"/>
        <v>0</v>
      </c>
      <c r="H80" s="36" t="s">
        <v>43</v>
      </c>
      <c r="I80">
        <f t="shared" si="10"/>
        <v>1</v>
      </c>
      <c r="J80">
        <f t="shared" si="11"/>
        <v>0</v>
      </c>
      <c r="K80" s="21">
        <f t="shared" si="12"/>
        <v>0</v>
      </c>
      <c r="L80">
        <f t="shared" si="13"/>
        <v>0</v>
      </c>
      <c r="M80" s="18">
        <f t="shared" si="14"/>
        <v>1</v>
      </c>
      <c r="N80">
        <f t="shared" si="15"/>
        <v>0</v>
      </c>
    </row>
    <row r="81" spans="1:14" ht="16">
      <c r="A81" s="8">
        <v>79</v>
      </c>
      <c r="B81" s="1" t="s">
        <v>27</v>
      </c>
      <c r="C81">
        <f t="shared" si="9"/>
        <v>0</v>
      </c>
      <c r="D81">
        <f t="shared" si="9"/>
        <v>1</v>
      </c>
      <c r="E81">
        <f t="shared" si="9"/>
        <v>0</v>
      </c>
      <c r="F81">
        <f t="shared" si="9"/>
        <v>0</v>
      </c>
      <c r="G81">
        <f t="shared" si="9"/>
        <v>0</v>
      </c>
      <c r="H81" s="36" t="s">
        <v>43</v>
      </c>
      <c r="I81">
        <f t="shared" si="10"/>
        <v>1</v>
      </c>
      <c r="J81">
        <f t="shared" si="11"/>
        <v>0</v>
      </c>
      <c r="K81" s="21">
        <f t="shared" si="12"/>
        <v>0</v>
      </c>
      <c r="L81">
        <f t="shared" si="13"/>
        <v>0</v>
      </c>
      <c r="M81" s="18">
        <f t="shared" si="14"/>
        <v>1</v>
      </c>
      <c r="N81">
        <f t="shared" si="15"/>
        <v>0</v>
      </c>
    </row>
    <row r="82" spans="1:14" ht="16">
      <c r="A82" s="8">
        <v>80</v>
      </c>
      <c r="B82" s="1" t="s">
        <v>27</v>
      </c>
      <c r="C82">
        <f t="shared" si="9"/>
        <v>0</v>
      </c>
      <c r="D82">
        <f t="shared" si="9"/>
        <v>1</v>
      </c>
      <c r="E82">
        <f t="shared" si="9"/>
        <v>0</v>
      </c>
      <c r="F82">
        <f t="shared" si="9"/>
        <v>0</v>
      </c>
      <c r="G82">
        <f t="shared" si="9"/>
        <v>0</v>
      </c>
      <c r="H82" s="36" t="s">
        <v>24</v>
      </c>
      <c r="I82">
        <f t="shared" si="10"/>
        <v>0</v>
      </c>
      <c r="J82">
        <f t="shared" si="11"/>
        <v>1</v>
      </c>
      <c r="K82" s="21">
        <f t="shared" si="12"/>
        <v>0</v>
      </c>
      <c r="L82">
        <f t="shared" si="13"/>
        <v>0</v>
      </c>
      <c r="M82" s="18">
        <f t="shared" si="14"/>
        <v>0</v>
      </c>
      <c r="N82">
        <f t="shared" si="15"/>
        <v>1</v>
      </c>
    </row>
    <row r="83" spans="1:14" ht="16">
      <c r="A83" s="8">
        <v>81</v>
      </c>
      <c r="B83" s="1" t="s">
        <v>27</v>
      </c>
      <c r="C83">
        <f t="shared" si="9"/>
        <v>0</v>
      </c>
      <c r="D83">
        <f t="shared" si="9"/>
        <v>1</v>
      </c>
      <c r="E83">
        <f t="shared" si="9"/>
        <v>0</v>
      </c>
      <c r="F83">
        <f t="shared" si="9"/>
        <v>0</v>
      </c>
      <c r="G83">
        <f t="shared" si="9"/>
        <v>0</v>
      </c>
      <c r="H83" s="36" t="s">
        <v>24</v>
      </c>
      <c r="I83">
        <f t="shared" si="10"/>
        <v>0</v>
      </c>
      <c r="J83">
        <f t="shared" si="11"/>
        <v>1</v>
      </c>
      <c r="K83" s="21">
        <f t="shared" si="12"/>
        <v>0</v>
      </c>
      <c r="L83">
        <f t="shared" si="13"/>
        <v>0</v>
      </c>
      <c r="M83" s="18">
        <f t="shared" si="14"/>
        <v>0</v>
      </c>
      <c r="N83">
        <f t="shared" si="15"/>
        <v>1</v>
      </c>
    </row>
    <row r="84" spans="1:14" ht="16">
      <c r="A84" s="8">
        <v>82</v>
      </c>
      <c r="B84" s="1" t="s">
        <v>27</v>
      </c>
      <c r="C84">
        <f t="shared" si="9"/>
        <v>0</v>
      </c>
      <c r="D84">
        <f t="shared" si="9"/>
        <v>1</v>
      </c>
      <c r="E84">
        <f t="shared" si="9"/>
        <v>0</v>
      </c>
      <c r="F84">
        <f t="shared" si="9"/>
        <v>0</v>
      </c>
      <c r="G84">
        <f t="shared" si="9"/>
        <v>0</v>
      </c>
      <c r="H84" s="36" t="s">
        <v>108</v>
      </c>
      <c r="I84">
        <f t="shared" si="10"/>
        <v>1</v>
      </c>
      <c r="J84">
        <f t="shared" si="11"/>
        <v>0</v>
      </c>
      <c r="K84" s="21">
        <f t="shared" si="12"/>
        <v>0</v>
      </c>
      <c r="L84">
        <f t="shared" si="13"/>
        <v>0</v>
      </c>
      <c r="M84" s="18">
        <f t="shared" si="14"/>
        <v>1</v>
      </c>
      <c r="N84">
        <f t="shared" si="15"/>
        <v>0</v>
      </c>
    </row>
    <row r="85" spans="1:14" ht="16">
      <c r="A85" s="8">
        <v>83</v>
      </c>
      <c r="B85" s="1" t="s">
        <v>27</v>
      </c>
      <c r="C85">
        <f t="shared" si="9"/>
        <v>0</v>
      </c>
      <c r="D85">
        <f t="shared" si="9"/>
        <v>1</v>
      </c>
      <c r="E85">
        <f t="shared" si="9"/>
        <v>0</v>
      </c>
      <c r="F85">
        <f t="shared" si="9"/>
        <v>0</v>
      </c>
      <c r="G85">
        <f t="shared" si="9"/>
        <v>0</v>
      </c>
      <c r="H85" s="36" t="s">
        <v>24</v>
      </c>
      <c r="I85">
        <f t="shared" si="10"/>
        <v>0</v>
      </c>
      <c r="J85">
        <f t="shared" si="11"/>
        <v>1</v>
      </c>
      <c r="K85" s="21">
        <f t="shared" si="12"/>
        <v>0</v>
      </c>
      <c r="L85">
        <f t="shared" si="13"/>
        <v>0</v>
      </c>
      <c r="M85" s="18">
        <f t="shared" si="14"/>
        <v>0</v>
      </c>
      <c r="N85">
        <f t="shared" si="15"/>
        <v>1</v>
      </c>
    </row>
    <row r="86" spans="1:14" ht="16">
      <c r="A86" s="8">
        <v>84</v>
      </c>
      <c r="B86" s="1" t="s">
        <v>27</v>
      </c>
      <c r="C86">
        <f t="shared" si="9"/>
        <v>0</v>
      </c>
      <c r="D86">
        <f t="shared" si="9"/>
        <v>1</v>
      </c>
      <c r="E86">
        <f t="shared" si="9"/>
        <v>0</v>
      </c>
      <c r="F86">
        <f t="shared" si="9"/>
        <v>0</v>
      </c>
      <c r="G86">
        <f t="shared" si="9"/>
        <v>0</v>
      </c>
      <c r="H86" s="36" t="s">
        <v>24</v>
      </c>
      <c r="I86">
        <f t="shared" si="10"/>
        <v>0</v>
      </c>
      <c r="J86">
        <f t="shared" si="11"/>
        <v>1</v>
      </c>
      <c r="K86" s="21">
        <f t="shared" si="12"/>
        <v>0</v>
      </c>
      <c r="L86">
        <f t="shared" si="13"/>
        <v>0</v>
      </c>
      <c r="M86" s="18">
        <f t="shared" si="14"/>
        <v>0</v>
      </c>
      <c r="N86">
        <f t="shared" si="15"/>
        <v>1</v>
      </c>
    </row>
    <row r="87" spans="1:14" ht="16">
      <c r="A87" s="8">
        <v>85</v>
      </c>
      <c r="B87" s="1" t="s">
        <v>53</v>
      </c>
      <c r="C87">
        <f t="shared" si="9"/>
        <v>1</v>
      </c>
      <c r="D87">
        <f t="shared" si="9"/>
        <v>0</v>
      </c>
      <c r="E87">
        <f t="shared" si="9"/>
        <v>0</v>
      </c>
      <c r="F87">
        <f t="shared" si="9"/>
        <v>0</v>
      </c>
      <c r="G87">
        <f t="shared" si="9"/>
        <v>0</v>
      </c>
      <c r="H87" s="36" t="s">
        <v>108</v>
      </c>
      <c r="I87">
        <f t="shared" si="10"/>
        <v>1</v>
      </c>
      <c r="J87">
        <f t="shared" si="11"/>
        <v>0</v>
      </c>
      <c r="K87" s="21">
        <f t="shared" si="12"/>
        <v>1</v>
      </c>
      <c r="L87">
        <f t="shared" si="13"/>
        <v>0</v>
      </c>
      <c r="M87" s="18">
        <f t="shared" si="14"/>
        <v>0</v>
      </c>
      <c r="N87">
        <f t="shared" si="15"/>
        <v>0</v>
      </c>
    </row>
    <row r="88" spans="1:14" ht="16">
      <c r="A88" s="8">
        <v>86</v>
      </c>
      <c r="B88" s="1" t="s">
        <v>27</v>
      </c>
      <c r="C88">
        <f t="shared" si="9"/>
        <v>0</v>
      </c>
      <c r="D88">
        <f t="shared" si="9"/>
        <v>1</v>
      </c>
      <c r="E88">
        <f t="shared" si="9"/>
        <v>0</v>
      </c>
      <c r="F88">
        <f t="shared" si="9"/>
        <v>0</v>
      </c>
      <c r="G88">
        <f t="shared" si="9"/>
        <v>0</v>
      </c>
      <c r="H88" s="36" t="s">
        <v>24</v>
      </c>
      <c r="I88">
        <f t="shared" si="10"/>
        <v>0</v>
      </c>
      <c r="J88">
        <f t="shared" si="11"/>
        <v>1</v>
      </c>
      <c r="K88" s="21">
        <f t="shared" si="12"/>
        <v>0</v>
      </c>
      <c r="L88">
        <f t="shared" si="13"/>
        <v>0</v>
      </c>
      <c r="M88" s="18">
        <f t="shared" si="14"/>
        <v>0</v>
      </c>
      <c r="N88">
        <f t="shared" si="15"/>
        <v>1</v>
      </c>
    </row>
    <row r="89" spans="1:14" ht="16">
      <c r="A89" s="8">
        <v>87</v>
      </c>
      <c r="B89" s="1" t="s">
        <v>53</v>
      </c>
      <c r="C89">
        <f t="shared" si="9"/>
        <v>1</v>
      </c>
      <c r="D89">
        <f t="shared" si="9"/>
        <v>0</v>
      </c>
      <c r="E89">
        <f t="shared" si="9"/>
        <v>0</v>
      </c>
      <c r="F89">
        <f t="shared" si="9"/>
        <v>0</v>
      </c>
      <c r="G89">
        <f t="shared" si="9"/>
        <v>0</v>
      </c>
      <c r="H89" s="36" t="s">
        <v>69</v>
      </c>
      <c r="I89">
        <f t="shared" si="10"/>
        <v>1</v>
      </c>
      <c r="J89">
        <f t="shared" si="11"/>
        <v>0</v>
      </c>
      <c r="K89" s="21">
        <f t="shared" si="12"/>
        <v>1</v>
      </c>
      <c r="L89">
        <f t="shared" si="13"/>
        <v>0</v>
      </c>
      <c r="M89" s="18">
        <f t="shared" si="14"/>
        <v>0</v>
      </c>
      <c r="N89">
        <f t="shared" si="15"/>
        <v>0</v>
      </c>
    </row>
    <row r="90" spans="1:14" ht="16">
      <c r="A90" s="8">
        <v>88</v>
      </c>
      <c r="B90" s="1" t="s">
        <v>27</v>
      </c>
      <c r="C90">
        <f t="shared" si="9"/>
        <v>0</v>
      </c>
      <c r="D90">
        <f t="shared" si="9"/>
        <v>1</v>
      </c>
      <c r="E90">
        <f t="shared" si="9"/>
        <v>0</v>
      </c>
      <c r="F90">
        <f t="shared" si="9"/>
        <v>0</v>
      </c>
      <c r="G90">
        <f t="shared" si="9"/>
        <v>0</v>
      </c>
      <c r="H90" s="36" t="s">
        <v>43</v>
      </c>
      <c r="I90">
        <f t="shared" si="10"/>
        <v>1</v>
      </c>
      <c r="J90">
        <f t="shared" si="11"/>
        <v>0</v>
      </c>
      <c r="K90" s="21">
        <f t="shared" si="12"/>
        <v>0</v>
      </c>
      <c r="L90">
        <f t="shared" si="13"/>
        <v>0</v>
      </c>
      <c r="M90" s="18">
        <f t="shared" si="14"/>
        <v>1</v>
      </c>
      <c r="N90">
        <f t="shared" si="15"/>
        <v>0</v>
      </c>
    </row>
    <row r="91" spans="1:14" ht="16">
      <c r="A91" s="8">
        <v>89</v>
      </c>
      <c r="B91" s="1" t="s">
        <v>27</v>
      </c>
      <c r="C91">
        <f t="shared" si="9"/>
        <v>0</v>
      </c>
      <c r="D91">
        <f t="shared" si="9"/>
        <v>1</v>
      </c>
      <c r="E91">
        <f t="shared" si="9"/>
        <v>0</v>
      </c>
      <c r="F91">
        <f t="shared" si="9"/>
        <v>0</v>
      </c>
      <c r="G91">
        <f t="shared" si="9"/>
        <v>0</v>
      </c>
      <c r="H91" s="36" t="s">
        <v>108</v>
      </c>
      <c r="I91">
        <f t="shared" si="10"/>
        <v>1</v>
      </c>
      <c r="J91">
        <f t="shared" si="11"/>
        <v>0</v>
      </c>
      <c r="K91" s="21">
        <f t="shared" si="12"/>
        <v>0</v>
      </c>
      <c r="L91">
        <f t="shared" si="13"/>
        <v>0</v>
      </c>
      <c r="M91" s="18">
        <f t="shared" si="14"/>
        <v>1</v>
      </c>
      <c r="N91">
        <f t="shared" si="15"/>
        <v>0</v>
      </c>
    </row>
    <row r="92" spans="1:14" ht="16">
      <c r="A92" s="8">
        <v>90</v>
      </c>
      <c r="B92" s="1" t="s">
        <v>53</v>
      </c>
      <c r="C92">
        <f t="shared" si="9"/>
        <v>1</v>
      </c>
      <c r="D92">
        <f t="shared" si="9"/>
        <v>0</v>
      </c>
      <c r="E92">
        <f t="shared" si="9"/>
        <v>0</v>
      </c>
      <c r="F92">
        <f t="shared" si="9"/>
        <v>0</v>
      </c>
      <c r="G92">
        <f t="shared" si="9"/>
        <v>0</v>
      </c>
      <c r="H92" s="36" t="s">
        <v>43</v>
      </c>
      <c r="I92">
        <f t="shared" si="10"/>
        <v>1</v>
      </c>
      <c r="J92">
        <f t="shared" si="11"/>
        <v>0</v>
      </c>
      <c r="K92" s="21">
        <f t="shared" si="12"/>
        <v>1</v>
      </c>
      <c r="L92">
        <f t="shared" si="13"/>
        <v>0</v>
      </c>
      <c r="M92" s="18">
        <f t="shared" si="14"/>
        <v>0</v>
      </c>
      <c r="N92">
        <f t="shared" si="15"/>
        <v>0</v>
      </c>
    </row>
    <row r="93" spans="1:14" ht="16">
      <c r="A93" s="8">
        <v>91</v>
      </c>
      <c r="B93" s="1" t="s">
        <v>27</v>
      </c>
      <c r="C93">
        <f t="shared" si="9"/>
        <v>0</v>
      </c>
      <c r="D93">
        <f t="shared" si="9"/>
        <v>1</v>
      </c>
      <c r="E93">
        <f t="shared" si="9"/>
        <v>0</v>
      </c>
      <c r="F93">
        <f t="shared" si="9"/>
        <v>0</v>
      </c>
      <c r="G93">
        <f t="shared" si="9"/>
        <v>0</v>
      </c>
      <c r="H93" s="36" t="s">
        <v>43</v>
      </c>
      <c r="I93">
        <f t="shared" si="10"/>
        <v>1</v>
      </c>
      <c r="J93">
        <f t="shared" si="11"/>
        <v>0</v>
      </c>
      <c r="K93" s="21">
        <f t="shared" si="12"/>
        <v>0</v>
      </c>
      <c r="L93">
        <f t="shared" si="13"/>
        <v>0</v>
      </c>
      <c r="M93" s="18">
        <f t="shared" si="14"/>
        <v>1</v>
      </c>
      <c r="N93">
        <f t="shared" si="15"/>
        <v>0</v>
      </c>
    </row>
    <row r="94" spans="1:14" ht="16">
      <c r="A94" s="8">
        <v>92</v>
      </c>
      <c r="B94" s="1" t="s">
        <v>53</v>
      </c>
      <c r="C94">
        <f t="shared" si="9"/>
        <v>1</v>
      </c>
      <c r="D94">
        <f t="shared" si="9"/>
        <v>0</v>
      </c>
      <c r="E94">
        <f t="shared" si="9"/>
        <v>0</v>
      </c>
      <c r="F94">
        <f t="shared" si="9"/>
        <v>0</v>
      </c>
      <c r="G94">
        <f t="shared" si="9"/>
        <v>0</v>
      </c>
      <c r="H94" s="36" t="s">
        <v>24</v>
      </c>
      <c r="I94">
        <f t="shared" si="10"/>
        <v>0</v>
      </c>
      <c r="J94">
        <f t="shared" si="11"/>
        <v>1</v>
      </c>
      <c r="K94" s="21">
        <f t="shared" si="12"/>
        <v>0</v>
      </c>
      <c r="L94">
        <f t="shared" si="13"/>
        <v>1</v>
      </c>
      <c r="M94" s="18">
        <f t="shared" si="14"/>
        <v>0</v>
      </c>
      <c r="N94">
        <f t="shared" si="15"/>
        <v>0</v>
      </c>
    </row>
    <row r="95" spans="1:14" ht="16">
      <c r="A95" s="8">
        <v>93</v>
      </c>
      <c r="B95" s="1" t="s">
        <v>53</v>
      </c>
      <c r="C95">
        <f t="shared" si="9"/>
        <v>1</v>
      </c>
      <c r="D95">
        <f t="shared" si="9"/>
        <v>0</v>
      </c>
      <c r="E95">
        <f t="shared" si="9"/>
        <v>0</v>
      </c>
      <c r="F95">
        <f t="shared" si="9"/>
        <v>0</v>
      </c>
      <c r="G95">
        <f t="shared" si="9"/>
        <v>0</v>
      </c>
      <c r="H95" s="36" t="s">
        <v>108</v>
      </c>
      <c r="I95">
        <f t="shared" si="10"/>
        <v>1</v>
      </c>
      <c r="J95">
        <f t="shared" si="11"/>
        <v>0</v>
      </c>
      <c r="K95" s="21">
        <f t="shared" si="12"/>
        <v>1</v>
      </c>
      <c r="L95">
        <f t="shared" si="13"/>
        <v>0</v>
      </c>
      <c r="M95" s="18">
        <f t="shared" si="14"/>
        <v>0</v>
      </c>
      <c r="N95">
        <f t="shared" si="15"/>
        <v>0</v>
      </c>
    </row>
    <row r="96" spans="1:14" ht="16">
      <c r="A96" s="8">
        <v>94</v>
      </c>
      <c r="B96" s="1" t="s">
        <v>27</v>
      </c>
      <c r="C96">
        <f t="shared" si="9"/>
        <v>0</v>
      </c>
      <c r="D96">
        <f t="shared" si="9"/>
        <v>1</v>
      </c>
      <c r="E96">
        <f t="shared" si="9"/>
        <v>0</v>
      </c>
      <c r="F96">
        <f t="shared" si="9"/>
        <v>0</v>
      </c>
      <c r="G96">
        <f t="shared" si="9"/>
        <v>0</v>
      </c>
      <c r="H96" s="36" t="s">
        <v>24</v>
      </c>
      <c r="I96">
        <f t="shared" si="10"/>
        <v>0</v>
      </c>
      <c r="J96">
        <f t="shared" si="11"/>
        <v>1</v>
      </c>
      <c r="K96" s="21">
        <f t="shared" si="12"/>
        <v>0</v>
      </c>
      <c r="L96">
        <f t="shared" si="13"/>
        <v>0</v>
      </c>
      <c r="M96" s="18">
        <f t="shared" si="14"/>
        <v>0</v>
      </c>
      <c r="N96">
        <f t="shared" si="15"/>
        <v>1</v>
      </c>
    </row>
    <row r="97" spans="1:14" ht="16">
      <c r="A97" s="8">
        <v>95</v>
      </c>
      <c r="B97" s="1" t="s">
        <v>27</v>
      </c>
      <c r="C97">
        <f t="shared" si="9"/>
        <v>0</v>
      </c>
      <c r="D97">
        <f t="shared" si="9"/>
        <v>1</v>
      </c>
      <c r="E97">
        <f t="shared" si="9"/>
        <v>0</v>
      </c>
      <c r="F97">
        <f t="shared" si="9"/>
        <v>0</v>
      </c>
      <c r="G97">
        <f t="shared" si="9"/>
        <v>0</v>
      </c>
      <c r="H97" s="36" t="s">
        <v>43</v>
      </c>
      <c r="I97">
        <f t="shared" si="10"/>
        <v>1</v>
      </c>
      <c r="J97">
        <f t="shared" si="11"/>
        <v>0</v>
      </c>
      <c r="K97" s="21">
        <f t="shared" si="12"/>
        <v>0</v>
      </c>
      <c r="L97">
        <f t="shared" si="13"/>
        <v>0</v>
      </c>
      <c r="M97" s="18">
        <f t="shared" si="14"/>
        <v>1</v>
      </c>
      <c r="N97">
        <f t="shared" si="15"/>
        <v>0</v>
      </c>
    </row>
    <row r="98" spans="1:14" ht="16">
      <c r="A98" s="8">
        <v>96</v>
      </c>
      <c r="B98" s="1" t="s">
        <v>53</v>
      </c>
      <c r="C98">
        <f t="shared" si="9"/>
        <v>1</v>
      </c>
      <c r="D98">
        <f t="shared" si="9"/>
        <v>0</v>
      </c>
      <c r="E98">
        <f t="shared" si="9"/>
        <v>0</v>
      </c>
      <c r="F98">
        <f t="shared" si="9"/>
        <v>0</v>
      </c>
      <c r="G98">
        <f t="shared" si="9"/>
        <v>0</v>
      </c>
      <c r="H98" s="36" t="s">
        <v>24</v>
      </c>
      <c r="I98">
        <f t="shared" si="10"/>
        <v>0</v>
      </c>
      <c r="J98">
        <f t="shared" si="11"/>
        <v>1</v>
      </c>
      <c r="K98" s="21">
        <f t="shared" si="12"/>
        <v>0</v>
      </c>
      <c r="L98">
        <f t="shared" si="13"/>
        <v>1</v>
      </c>
      <c r="M98" s="18">
        <f t="shared" si="14"/>
        <v>0</v>
      </c>
      <c r="N98">
        <f t="shared" si="15"/>
        <v>0</v>
      </c>
    </row>
    <row r="99" spans="1:14" ht="16">
      <c r="A99" s="8">
        <v>97</v>
      </c>
      <c r="B99" s="1" t="s">
        <v>27</v>
      </c>
      <c r="C99">
        <f t="shared" si="9"/>
        <v>0</v>
      </c>
      <c r="D99">
        <f t="shared" si="9"/>
        <v>1</v>
      </c>
      <c r="E99">
        <f t="shared" si="9"/>
        <v>0</v>
      </c>
      <c r="F99">
        <f t="shared" si="9"/>
        <v>0</v>
      </c>
      <c r="G99">
        <f t="shared" si="9"/>
        <v>0</v>
      </c>
      <c r="H99" s="36" t="s">
        <v>24</v>
      </c>
      <c r="I99">
        <f t="shared" si="10"/>
        <v>0</v>
      </c>
      <c r="J99">
        <f t="shared" si="11"/>
        <v>1</v>
      </c>
      <c r="K99" s="21">
        <f t="shared" si="12"/>
        <v>0</v>
      </c>
      <c r="L99">
        <f t="shared" si="13"/>
        <v>0</v>
      </c>
      <c r="M99" s="18">
        <f t="shared" si="14"/>
        <v>0</v>
      </c>
      <c r="N99">
        <f t="shared" si="15"/>
        <v>1</v>
      </c>
    </row>
    <row r="100" spans="1:14" ht="16">
      <c r="A100" s="8">
        <v>98</v>
      </c>
      <c r="B100" s="1" t="s">
        <v>27</v>
      </c>
      <c r="C100">
        <f t="shared" si="9"/>
        <v>0</v>
      </c>
      <c r="D100">
        <f t="shared" si="9"/>
        <v>1</v>
      </c>
      <c r="E100">
        <f t="shared" si="9"/>
        <v>0</v>
      </c>
      <c r="F100">
        <f t="shared" si="9"/>
        <v>0</v>
      </c>
      <c r="G100">
        <f t="shared" si="9"/>
        <v>0</v>
      </c>
      <c r="H100" s="36" t="s">
        <v>69</v>
      </c>
      <c r="I100">
        <f t="shared" si="10"/>
        <v>1</v>
      </c>
      <c r="J100">
        <f t="shared" si="11"/>
        <v>0</v>
      </c>
      <c r="K100" s="21">
        <f t="shared" si="12"/>
        <v>0</v>
      </c>
      <c r="L100">
        <f t="shared" si="13"/>
        <v>0</v>
      </c>
      <c r="M100" s="18">
        <f t="shared" si="14"/>
        <v>1</v>
      </c>
      <c r="N100">
        <f t="shared" si="15"/>
        <v>0</v>
      </c>
    </row>
    <row r="101" spans="1:14" ht="16">
      <c r="A101" s="8">
        <v>99</v>
      </c>
      <c r="B101" s="1" t="s">
        <v>27</v>
      </c>
      <c r="C101">
        <f t="shared" si="9"/>
        <v>0</v>
      </c>
      <c r="D101">
        <f t="shared" si="9"/>
        <v>1</v>
      </c>
      <c r="E101">
        <f t="shared" si="9"/>
        <v>0</v>
      </c>
      <c r="F101">
        <f t="shared" si="9"/>
        <v>0</v>
      </c>
      <c r="G101">
        <f t="shared" si="9"/>
        <v>0</v>
      </c>
      <c r="H101" s="36" t="s">
        <v>43</v>
      </c>
      <c r="I101">
        <f t="shared" si="10"/>
        <v>1</v>
      </c>
      <c r="J101">
        <f t="shared" si="11"/>
        <v>0</v>
      </c>
      <c r="K101" s="21">
        <f t="shared" si="12"/>
        <v>0</v>
      </c>
      <c r="L101">
        <f t="shared" si="13"/>
        <v>0</v>
      </c>
      <c r="M101" s="18">
        <f t="shared" si="14"/>
        <v>1</v>
      </c>
      <c r="N101">
        <f t="shared" si="15"/>
        <v>0</v>
      </c>
    </row>
    <row r="102" spans="1:14" ht="16">
      <c r="A102" s="8">
        <v>100</v>
      </c>
      <c r="B102" s="1" t="s">
        <v>27</v>
      </c>
      <c r="C102">
        <f t="shared" si="9"/>
        <v>0</v>
      </c>
      <c r="D102">
        <f t="shared" si="9"/>
        <v>1</v>
      </c>
      <c r="E102">
        <f t="shared" si="9"/>
        <v>0</v>
      </c>
      <c r="F102">
        <f t="shared" si="9"/>
        <v>0</v>
      </c>
      <c r="G102">
        <f t="shared" si="9"/>
        <v>0</v>
      </c>
      <c r="H102" s="36" t="s">
        <v>24</v>
      </c>
      <c r="I102">
        <f t="shared" si="10"/>
        <v>0</v>
      </c>
      <c r="J102">
        <f t="shared" si="11"/>
        <v>1</v>
      </c>
      <c r="K102" s="21">
        <f t="shared" si="12"/>
        <v>0</v>
      </c>
      <c r="L102">
        <f t="shared" si="13"/>
        <v>0</v>
      </c>
      <c r="M102" s="18">
        <f t="shared" si="14"/>
        <v>0</v>
      </c>
      <c r="N102">
        <f t="shared" si="15"/>
        <v>1</v>
      </c>
    </row>
    <row r="103" spans="1:14" ht="16">
      <c r="A103" s="8">
        <v>101</v>
      </c>
      <c r="B103" s="1" t="s">
        <v>53</v>
      </c>
      <c r="C103">
        <f t="shared" si="9"/>
        <v>1</v>
      </c>
      <c r="D103">
        <f t="shared" si="9"/>
        <v>0</v>
      </c>
      <c r="E103">
        <f t="shared" si="9"/>
        <v>0</v>
      </c>
      <c r="F103">
        <f t="shared" si="9"/>
        <v>0</v>
      </c>
      <c r="G103">
        <f t="shared" si="9"/>
        <v>0</v>
      </c>
      <c r="H103" s="36" t="s">
        <v>69</v>
      </c>
      <c r="I103">
        <f t="shared" si="10"/>
        <v>1</v>
      </c>
      <c r="J103">
        <f t="shared" si="11"/>
        <v>0</v>
      </c>
      <c r="K103" s="21">
        <f t="shared" si="12"/>
        <v>1</v>
      </c>
      <c r="L103">
        <f t="shared" si="13"/>
        <v>0</v>
      </c>
      <c r="M103" s="18">
        <f t="shared" si="14"/>
        <v>0</v>
      </c>
      <c r="N103">
        <f t="shared" si="15"/>
        <v>0</v>
      </c>
    </row>
    <row r="104" spans="1:14" ht="16">
      <c r="A104" s="8">
        <v>102</v>
      </c>
      <c r="B104" s="1" t="s">
        <v>27</v>
      </c>
      <c r="C104">
        <f t="shared" si="9"/>
        <v>0</v>
      </c>
      <c r="D104">
        <f t="shared" si="9"/>
        <v>1</v>
      </c>
      <c r="E104">
        <f t="shared" si="9"/>
        <v>0</v>
      </c>
      <c r="F104">
        <f t="shared" si="9"/>
        <v>0</v>
      </c>
      <c r="G104">
        <f t="shared" si="9"/>
        <v>0</v>
      </c>
      <c r="H104" s="36" t="s">
        <v>24</v>
      </c>
      <c r="I104">
        <f t="shared" si="10"/>
        <v>0</v>
      </c>
      <c r="J104">
        <f t="shared" si="11"/>
        <v>1</v>
      </c>
      <c r="K104" s="21">
        <f t="shared" si="12"/>
        <v>0</v>
      </c>
      <c r="L104">
        <f t="shared" si="13"/>
        <v>0</v>
      </c>
      <c r="M104" s="18">
        <f t="shared" si="14"/>
        <v>0</v>
      </c>
      <c r="N104">
        <f t="shared" si="15"/>
        <v>1</v>
      </c>
    </row>
    <row r="105" spans="1:14" ht="16">
      <c r="A105" s="8">
        <v>103</v>
      </c>
      <c r="B105" s="1" t="s">
        <v>27</v>
      </c>
      <c r="C105">
        <f t="shared" si="9"/>
        <v>0</v>
      </c>
      <c r="D105">
        <f t="shared" si="9"/>
        <v>1</v>
      </c>
      <c r="E105">
        <f t="shared" si="9"/>
        <v>0</v>
      </c>
      <c r="F105">
        <f t="shared" si="9"/>
        <v>0</v>
      </c>
      <c r="G105">
        <f t="shared" si="9"/>
        <v>0</v>
      </c>
      <c r="H105" s="36" t="s">
        <v>43</v>
      </c>
      <c r="I105">
        <f t="shared" si="10"/>
        <v>1</v>
      </c>
      <c r="J105">
        <f t="shared" si="11"/>
        <v>0</v>
      </c>
      <c r="K105" s="21">
        <f t="shared" si="12"/>
        <v>0</v>
      </c>
      <c r="L105">
        <f t="shared" si="13"/>
        <v>0</v>
      </c>
      <c r="M105" s="18">
        <f t="shared" si="14"/>
        <v>1</v>
      </c>
      <c r="N105">
        <f t="shared" si="15"/>
        <v>0</v>
      </c>
    </row>
    <row r="106" spans="1:14" ht="16">
      <c r="A106" s="8">
        <v>104</v>
      </c>
      <c r="B106" s="1" t="s">
        <v>53</v>
      </c>
      <c r="C106">
        <f t="shared" si="9"/>
        <v>1</v>
      </c>
      <c r="D106">
        <f t="shared" si="9"/>
        <v>0</v>
      </c>
      <c r="E106">
        <f t="shared" si="9"/>
        <v>0</v>
      </c>
      <c r="F106">
        <f t="shared" si="9"/>
        <v>0</v>
      </c>
      <c r="G106">
        <f t="shared" si="9"/>
        <v>0</v>
      </c>
      <c r="H106" s="36" t="s">
        <v>24</v>
      </c>
      <c r="I106">
        <f t="shared" si="10"/>
        <v>0</v>
      </c>
      <c r="J106">
        <f t="shared" si="11"/>
        <v>1</v>
      </c>
      <c r="K106" s="21">
        <f t="shared" si="12"/>
        <v>0</v>
      </c>
      <c r="L106">
        <f t="shared" si="13"/>
        <v>1</v>
      </c>
      <c r="M106" s="18">
        <f t="shared" si="14"/>
        <v>0</v>
      </c>
      <c r="N106">
        <f t="shared" si="15"/>
        <v>0</v>
      </c>
    </row>
    <row r="107" spans="1:14" ht="16">
      <c r="A107" s="8">
        <v>105</v>
      </c>
      <c r="B107" s="1" t="s">
        <v>53</v>
      </c>
      <c r="C107">
        <f t="shared" si="9"/>
        <v>1</v>
      </c>
      <c r="D107">
        <f t="shared" si="9"/>
        <v>0</v>
      </c>
      <c r="E107">
        <f t="shared" si="9"/>
        <v>0</v>
      </c>
      <c r="F107">
        <f t="shared" si="9"/>
        <v>0</v>
      </c>
      <c r="G107">
        <f t="shared" si="9"/>
        <v>0</v>
      </c>
      <c r="H107" s="36" t="s">
        <v>69</v>
      </c>
      <c r="I107">
        <f t="shared" si="10"/>
        <v>1</v>
      </c>
      <c r="J107">
        <f t="shared" si="11"/>
        <v>0</v>
      </c>
      <c r="K107" s="21">
        <f t="shared" si="12"/>
        <v>1</v>
      </c>
      <c r="L107">
        <f t="shared" si="13"/>
        <v>0</v>
      </c>
      <c r="M107" s="18">
        <f t="shared" si="14"/>
        <v>0</v>
      </c>
      <c r="N107">
        <f t="shared" si="15"/>
        <v>0</v>
      </c>
    </row>
    <row r="108" spans="1:14" ht="16">
      <c r="A108" s="8">
        <v>106</v>
      </c>
      <c r="B108" s="1" t="s">
        <v>27</v>
      </c>
      <c r="C108">
        <f t="shared" si="9"/>
        <v>0</v>
      </c>
      <c r="D108">
        <f t="shared" si="9"/>
        <v>1</v>
      </c>
      <c r="E108">
        <f t="shared" si="9"/>
        <v>0</v>
      </c>
      <c r="F108">
        <f t="shared" si="9"/>
        <v>0</v>
      </c>
      <c r="G108">
        <f t="shared" si="9"/>
        <v>0</v>
      </c>
      <c r="H108" s="36" t="s">
        <v>108</v>
      </c>
      <c r="I108">
        <f t="shared" si="10"/>
        <v>1</v>
      </c>
      <c r="J108">
        <f t="shared" si="11"/>
        <v>0</v>
      </c>
      <c r="K108" s="21">
        <f t="shared" si="12"/>
        <v>0</v>
      </c>
      <c r="L108">
        <f t="shared" si="13"/>
        <v>0</v>
      </c>
      <c r="M108" s="18">
        <f t="shared" si="14"/>
        <v>1</v>
      </c>
      <c r="N108">
        <f t="shared" si="15"/>
        <v>0</v>
      </c>
    </row>
    <row r="109" spans="1:14" ht="16">
      <c r="A109" s="8">
        <v>107</v>
      </c>
      <c r="B109" s="1" t="s">
        <v>27</v>
      </c>
      <c r="C109">
        <f t="shared" si="9"/>
        <v>0</v>
      </c>
      <c r="D109">
        <f t="shared" si="9"/>
        <v>1</v>
      </c>
      <c r="E109">
        <f t="shared" si="9"/>
        <v>0</v>
      </c>
      <c r="F109">
        <f t="shared" si="9"/>
        <v>0</v>
      </c>
      <c r="G109">
        <f t="shared" si="9"/>
        <v>0</v>
      </c>
      <c r="H109" s="36" t="s">
        <v>43</v>
      </c>
      <c r="I109">
        <f t="shared" si="10"/>
        <v>1</v>
      </c>
      <c r="J109">
        <f t="shared" si="11"/>
        <v>0</v>
      </c>
      <c r="K109" s="21">
        <f t="shared" si="12"/>
        <v>0</v>
      </c>
      <c r="L109">
        <f t="shared" si="13"/>
        <v>0</v>
      </c>
      <c r="M109" s="18">
        <f t="shared" si="14"/>
        <v>1</v>
      </c>
      <c r="N109">
        <f t="shared" si="15"/>
        <v>0</v>
      </c>
    </row>
    <row r="110" spans="1:14" ht="16">
      <c r="A110" s="8">
        <v>108</v>
      </c>
      <c r="B110" s="1" t="s">
        <v>27</v>
      </c>
      <c r="C110">
        <f t="shared" si="9"/>
        <v>0</v>
      </c>
      <c r="D110">
        <f t="shared" si="9"/>
        <v>1</v>
      </c>
      <c r="E110">
        <f t="shared" si="9"/>
        <v>0</v>
      </c>
      <c r="F110">
        <f t="shared" si="9"/>
        <v>0</v>
      </c>
      <c r="G110">
        <f t="shared" si="9"/>
        <v>0</v>
      </c>
      <c r="H110" s="36" t="s">
        <v>43</v>
      </c>
      <c r="I110">
        <f t="shared" si="10"/>
        <v>1</v>
      </c>
      <c r="J110">
        <f t="shared" si="11"/>
        <v>0</v>
      </c>
      <c r="K110" s="21">
        <f t="shared" si="12"/>
        <v>0</v>
      </c>
      <c r="L110">
        <f t="shared" si="13"/>
        <v>0</v>
      </c>
      <c r="M110" s="18">
        <f t="shared" si="14"/>
        <v>1</v>
      </c>
      <c r="N110">
        <f t="shared" si="15"/>
        <v>0</v>
      </c>
    </row>
    <row r="111" spans="1:14" ht="16">
      <c r="A111" s="8">
        <v>109</v>
      </c>
      <c r="B111" s="1" t="s">
        <v>27</v>
      </c>
      <c r="C111">
        <f t="shared" si="9"/>
        <v>0</v>
      </c>
      <c r="D111">
        <f t="shared" si="9"/>
        <v>1</v>
      </c>
      <c r="E111">
        <f t="shared" si="9"/>
        <v>0</v>
      </c>
      <c r="F111">
        <f t="shared" si="9"/>
        <v>0</v>
      </c>
      <c r="G111">
        <f t="shared" si="9"/>
        <v>0</v>
      </c>
      <c r="H111" s="36" t="s">
        <v>43</v>
      </c>
      <c r="I111">
        <f t="shared" si="10"/>
        <v>1</v>
      </c>
      <c r="J111">
        <f t="shared" si="11"/>
        <v>0</v>
      </c>
      <c r="K111" s="21">
        <f t="shared" si="12"/>
        <v>0</v>
      </c>
      <c r="L111">
        <f t="shared" si="13"/>
        <v>0</v>
      </c>
      <c r="M111" s="18">
        <f t="shared" si="14"/>
        <v>1</v>
      </c>
      <c r="N111">
        <f t="shared" si="15"/>
        <v>0</v>
      </c>
    </row>
    <row r="112" spans="1:14" ht="16">
      <c r="A112" s="8">
        <v>110</v>
      </c>
      <c r="B112" s="1" t="s">
        <v>27</v>
      </c>
      <c r="C112">
        <f t="shared" si="9"/>
        <v>0</v>
      </c>
      <c r="D112">
        <f t="shared" si="9"/>
        <v>1</v>
      </c>
      <c r="E112">
        <f t="shared" si="9"/>
        <v>0</v>
      </c>
      <c r="F112">
        <f t="shared" si="9"/>
        <v>0</v>
      </c>
      <c r="G112">
        <f t="shared" si="9"/>
        <v>0</v>
      </c>
      <c r="H112" s="36" t="s">
        <v>43</v>
      </c>
      <c r="I112">
        <f t="shared" si="10"/>
        <v>1</v>
      </c>
      <c r="J112">
        <f t="shared" si="11"/>
        <v>0</v>
      </c>
      <c r="K112" s="21">
        <f t="shared" si="12"/>
        <v>0</v>
      </c>
      <c r="L112">
        <f t="shared" si="13"/>
        <v>0</v>
      </c>
      <c r="M112" s="18">
        <f t="shared" si="14"/>
        <v>1</v>
      </c>
      <c r="N112">
        <f t="shared" si="15"/>
        <v>0</v>
      </c>
    </row>
    <row r="113" spans="1:14" ht="16">
      <c r="A113" s="8">
        <v>111</v>
      </c>
      <c r="B113" s="1" t="s">
        <v>27</v>
      </c>
      <c r="C113">
        <f t="shared" si="9"/>
        <v>0</v>
      </c>
      <c r="D113">
        <f t="shared" si="9"/>
        <v>1</v>
      </c>
      <c r="E113">
        <f t="shared" si="9"/>
        <v>0</v>
      </c>
      <c r="F113">
        <f t="shared" si="9"/>
        <v>0</v>
      </c>
      <c r="G113">
        <f t="shared" si="9"/>
        <v>0</v>
      </c>
      <c r="H113" s="36" t="s">
        <v>43</v>
      </c>
      <c r="I113">
        <f t="shared" si="10"/>
        <v>1</v>
      </c>
      <c r="J113">
        <f t="shared" si="11"/>
        <v>0</v>
      </c>
      <c r="K113" s="21">
        <f t="shared" si="12"/>
        <v>0</v>
      </c>
      <c r="L113">
        <f t="shared" si="13"/>
        <v>0</v>
      </c>
      <c r="M113" s="18">
        <f t="shared" si="14"/>
        <v>1</v>
      </c>
      <c r="N113">
        <f t="shared" si="15"/>
        <v>0</v>
      </c>
    </row>
    <row r="114" spans="1:14" ht="16">
      <c r="A114" s="8">
        <v>112</v>
      </c>
      <c r="B114" s="1" t="s">
        <v>75</v>
      </c>
      <c r="C114">
        <f t="shared" si="9"/>
        <v>0</v>
      </c>
      <c r="D114">
        <f t="shared" si="9"/>
        <v>0</v>
      </c>
      <c r="E114">
        <f t="shared" si="9"/>
        <v>0</v>
      </c>
      <c r="F114">
        <f t="shared" si="9"/>
        <v>1</v>
      </c>
      <c r="G114">
        <f t="shared" si="9"/>
        <v>0</v>
      </c>
      <c r="H114" s="36" t="s">
        <v>108</v>
      </c>
      <c r="I114">
        <f t="shared" si="10"/>
        <v>1</v>
      </c>
      <c r="J114">
        <f t="shared" si="11"/>
        <v>0</v>
      </c>
      <c r="K114" s="21">
        <f t="shared" si="12"/>
        <v>0</v>
      </c>
      <c r="L114">
        <f t="shared" si="13"/>
        <v>0</v>
      </c>
      <c r="M114" s="18">
        <f t="shared" si="14"/>
        <v>0</v>
      </c>
      <c r="N114">
        <f t="shared" si="15"/>
        <v>0</v>
      </c>
    </row>
    <row r="115" spans="1:14" ht="16">
      <c r="A115" s="8">
        <v>113</v>
      </c>
      <c r="B115" s="1" t="s">
        <v>27</v>
      </c>
      <c r="C115">
        <f t="shared" si="9"/>
        <v>0</v>
      </c>
      <c r="D115">
        <f t="shared" si="9"/>
        <v>1</v>
      </c>
      <c r="E115">
        <f t="shared" si="9"/>
        <v>0</v>
      </c>
      <c r="F115">
        <f t="shared" si="9"/>
        <v>0</v>
      </c>
      <c r="G115">
        <f t="shared" si="9"/>
        <v>0</v>
      </c>
      <c r="H115" s="36" t="s">
        <v>43</v>
      </c>
      <c r="I115">
        <f t="shared" si="10"/>
        <v>1</v>
      </c>
      <c r="J115">
        <f t="shared" si="11"/>
        <v>0</v>
      </c>
      <c r="K115" s="21">
        <f t="shared" si="12"/>
        <v>0</v>
      </c>
      <c r="L115">
        <f t="shared" si="13"/>
        <v>0</v>
      </c>
      <c r="M115" s="18">
        <f t="shared" si="14"/>
        <v>1</v>
      </c>
      <c r="N115">
        <f t="shared" si="15"/>
        <v>0</v>
      </c>
    </row>
    <row r="116" spans="1:14" ht="16">
      <c r="A116" s="8">
        <v>114</v>
      </c>
      <c r="B116" s="1" t="s">
        <v>27</v>
      </c>
      <c r="C116">
        <f t="shared" si="9"/>
        <v>0</v>
      </c>
      <c r="D116">
        <f t="shared" si="9"/>
        <v>1</v>
      </c>
      <c r="E116">
        <f t="shared" si="9"/>
        <v>0</v>
      </c>
      <c r="F116">
        <f t="shared" si="9"/>
        <v>0</v>
      </c>
      <c r="G116">
        <f t="shared" si="9"/>
        <v>0</v>
      </c>
      <c r="H116" s="36" t="s">
        <v>108</v>
      </c>
      <c r="I116">
        <f t="shared" si="10"/>
        <v>1</v>
      </c>
      <c r="J116">
        <f t="shared" si="11"/>
        <v>0</v>
      </c>
      <c r="K116" s="21">
        <f t="shared" si="12"/>
        <v>0</v>
      </c>
      <c r="L116">
        <f t="shared" si="13"/>
        <v>0</v>
      </c>
      <c r="M116" s="18">
        <f t="shared" si="14"/>
        <v>1</v>
      </c>
      <c r="N116">
        <f t="shared" si="15"/>
        <v>0</v>
      </c>
    </row>
    <row r="117" spans="1:14" ht="16">
      <c r="A117" s="8">
        <v>115</v>
      </c>
      <c r="B117" s="1" t="s">
        <v>53</v>
      </c>
      <c r="C117">
        <f t="shared" si="9"/>
        <v>1</v>
      </c>
      <c r="D117">
        <f t="shared" si="9"/>
        <v>0</v>
      </c>
      <c r="E117">
        <f t="shared" si="9"/>
        <v>0</v>
      </c>
      <c r="F117">
        <f t="shared" si="9"/>
        <v>0</v>
      </c>
      <c r="G117">
        <f t="shared" si="9"/>
        <v>0</v>
      </c>
      <c r="H117" s="36" t="s">
        <v>24</v>
      </c>
      <c r="I117">
        <f t="shared" si="10"/>
        <v>0</v>
      </c>
      <c r="J117">
        <f t="shared" si="11"/>
        <v>1</v>
      </c>
      <c r="K117" s="21">
        <f t="shared" si="12"/>
        <v>0</v>
      </c>
      <c r="L117">
        <f t="shared" si="13"/>
        <v>1</v>
      </c>
      <c r="M117" s="18">
        <f t="shared" si="14"/>
        <v>0</v>
      </c>
      <c r="N117">
        <f t="shared" si="15"/>
        <v>0</v>
      </c>
    </row>
    <row r="118" spans="1:14" ht="16">
      <c r="A118" s="8">
        <v>116</v>
      </c>
      <c r="B118" s="1" t="s">
        <v>27</v>
      </c>
      <c r="C118">
        <f t="shared" ref="C118:G168" si="16">IF($B118=C$2,1,0)</f>
        <v>0</v>
      </c>
      <c r="D118">
        <f t="shared" si="16"/>
        <v>1</v>
      </c>
      <c r="E118">
        <f t="shared" si="16"/>
        <v>0</v>
      </c>
      <c r="F118">
        <f t="shared" si="16"/>
        <v>0</v>
      </c>
      <c r="G118">
        <f t="shared" si="16"/>
        <v>0</v>
      </c>
      <c r="H118" s="36" t="s">
        <v>24</v>
      </c>
      <c r="I118">
        <f t="shared" si="10"/>
        <v>0</v>
      </c>
      <c r="J118">
        <f t="shared" si="11"/>
        <v>1</v>
      </c>
      <c r="K118" s="21">
        <f t="shared" si="12"/>
        <v>0</v>
      </c>
      <c r="L118">
        <f t="shared" si="13"/>
        <v>0</v>
      </c>
      <c r="M118" s="18">
        <f t="shared" si="14"/>
        <v>0</v>
      </c>
      <c r="N118">
        <f t="shared" si="15"/>
        <v>1</v>
      </c>
    </row>
    <row r="119" spans="1:14" ht="16">
      <c r="A119" s="8">
        <v>117</v>
      </c>
      <c r="B119" s="1" t="s">
        <v>53</v>
      </c>
      <c r="C119">
        <f t="shared" si="16"/>
        <v>1</v>
      </c>
      <c r="D119">
        <f t="shared" si="16"/>
        <v>0</v>
      </c>
      <c r="E119">
        <f t="shared" si="16"/>
        <v>0</v>
      </c>
      <c r="F119">
        <f t="shared" si="16"/>
        <v>0</v>
      </c>
      <c r="G119">
        <f t="shared" si="16"/>
        <v>0</v>
      </c>
      <c r="H119" s="36" t="s">
        <v>24</v>
      </c>
      <c r="I119">
        <f t="shared" si="10"/>
        <v>0</v>
      </c>
      <c r="J119">
        <f t="shared" si="11"/>
        <v>1</v>
      </c>
      <c r="K119" s="21">
        <f t="shared" si="12"/>
        <v>0</v>
      </c>
      <c r="L119">
        <f t="shared" si="13"/>
        <v>1</v>
      </c>
      <c r="M119" s="18">
        <f t="shared" si="14"/>
        <v>0</v>
      </c>
      <c r="N119">
        <f t="shared" si="15"/>
        <v>0</v>
      </c>
    </row>
    <row r="120" spans="1:14" ht="16">
      <c r="A120" s="8">
        <v>118</v>
      </c>
      <c r="B120" s="1" t="s">
        <v>27</v>
      </c>
      <c r="C120">
        <f t="shared" si="16"/>
        <v>0</v>
      </c>
      <c r="D120">
        <f t="shared" si="16"/>
        <v>1</v>
      </c>
      <c r="E120">
        <f t="shared" si="16"/>
        <v>0</v>
      </c>
      <c r="F120">
        <f t="shared" si="16"/>
        <v>0</v>
      </c>
      <c r="G120">
        <f t="shared" si="16"/>
        <v>0</v>
      </c>
      <c r="H120" s="36" t="s">
        <v>108</v>
      </c>
      <c r="I120">
        <f t="shared" si="10"/>
        <v>1</v>
      </c>
      <c r="J120">
        <f t="shared" si="11"/>
        <v>0</v>
      </c>
      <c r="K120" s="21">
        <f t="shared" si="12"/>
        <v>0</v>
      </c>
      <c r="L120">
        <f t="shared" si="13"/>
        <v>0</v>
      </c>
      <c r="M120" s="18">
        <f t="shared" si="14"/>
        <v>1</v>
      </c>
      <c r="N120">
        <f t="shared" si="15"/>
        <v>0</v>
      </c>
    </row>
    <row r="121" spans="1:14" ht="16">
      <c r="A121" s="8">
        <v>119</v>
      </c>
      <c r="B121" s="1" t="s">
        <v>27</v>
      </c>
      <c r="C121">
        <f t="shared" si="16"/>
        <v>0</v>
      </c>
      <c r="D121">
        <f t="shared" si="16"/>
        <v>1</v>
      </c>
      <c r="E121">
        <f t="shared" si="16"/>
        <v>0</v>
      </c>
      <c r="F121">
        <f t="shared" si="16"/>
        <v>0</v>
      </c>
      <c r="G121">
        <f t="shared" si="16"/>
        <v>0</v>
      </c>
      <c r="H121" s="36" t="s">
        <v>43</v>
      </c>
      <c r="I121">
        <f t="shared" si="10"/>
        <v>1</v>
      </c>
      <c r="J121">
        <f t="shared" si="11"/>
        <v>0</v>
      </c>
      <c r="K121" s="21">
        <f t="shared" si="12"/>
        <v>0</v>
      </c>
      <c r="L121">
        <f t="shared" si="13"/>
        <v>0</v>
      </c>
      <c r="M121" s="18">
        <f t="shared" si="14"/>
        <v>1</v>
      </c>
      <c r="N121">
        <f t="shared" si="15"/>
        <v>0</v>
      </c>
    </row>
    <row r="122" spans="1:14" ht="16">
      <c r="A122" s="8">
        <v>120</v>
      </c>
      <c r="B122" s="1" t="s">
        <v>53</v>
      </c>
      <c r="C122">
        <f t="shared" si="16"/>
        <v>1</v>
      </c>
      <c r="D122">
        <f t="shared" si="16"/>
        <v>0</v>
      </c>
      <c r="E122">
        <f t="shared" si="16"/>
        <v>0</v>
      </c>
      <c r="F122">
        <f t="shared" si="16"/>
        <v>0</v>
      </c>
      <c r="G122">
        <f t="shared" si="16"/>
        <v>0</v>
      </c>
      <c r="H122" s="36" t="s">
        <v>24</v>
      </c>
      <c r="I122">
        <f t="shared" si="10"/>
        <v>0</v>
      </c>
      <c r="J122">
        <f t="shared" si="11"/>
        <v>1</v>
      </c>
      <c r="K122" s="21">
        <f t="shared" si="12"/>
        <v>0</v>
      </c>
      <c r="L122">
        <f t="shared" si="13"/>
        <v>1</v>
      </c>
      <c r="M122" s="18">
        <f t="shared" si="14"/>
        <v>0</v>
      </c>
      <c r="N122">
        <f t="shared" si="15"/>
        <v>0</v>
      </c>
    </row>
    <row r="123" spans="1:14" ht="16">
      <c r="A123" s="8">
        <v>121</v>
      </c>
      <c r="B123" s="1" t="s">
        <v>27</v>
      </c>
      <c r="C123">
        <f t="shared" si="16"/>
        <v>0</v>
      </c>
      <c r="D123">
        <f t="shared" si="16"/>
        <v>1</v>
      </c>
      <c r="E123">
        <f t="shared" si="16"/>
        <v>0</v>
      </c>
      <c r="F123">
        <f t="shared" si="16"/>
        <v>0</v>
      </c>
      <c r="G123">
        <f t="shared" si="16"/>
        <v>0</v>
      </c>
      <c r="H123" s="36" t="s">
        <v>24</v>
      </c>
      <c r="I123">
        <f t="shared" si="10"/>
        <v>0</v>
      </c>
      <c r="J123">
        <f t="shared" si="11"/>
        <v>1</v>
      </c>
      <c r="K123" s="21">
        <f t="shared" si="12"/>
        <v>0</v>
      </c>
      <c r="L123">
        <f t="shared" si="13"/>
        <v>0</v>
      </c>
      <c r="M123" s="18">
        <f t="shared" si="14"/>
        <v>0</v>
      </c>
      <c r="N123">
        <f t="shared" si="15"/>
        <v>1</v>
      </c>
    </row>
    <row r="124" spans="1:14" ht="16">
      <c r="A124" s="8">
        <v>122</v>
      </c>
      <c r="B124" s="1" t="s">
        <v>27</v>
      </c>
      <c r="C124">
        <f t="shared" si="16"/>
        <v>0</v>
      </c>
      <c r="D124">
        <f t="shared" si="16"/>
        <v>1</v>
      </c>
      <c r="E124">
        <f t="shared" si="16"/>
        <v>0</v>
      </c>
      <c r="F124">
        <f t="shared" si="16"/>
        <v>0</v>
      </c>
      <c r="G124">
        <f t="shared" si="16"/>
        <v>0</v>
      </c>
      <c r="H124" s="36" t="s">
        <v>24</v>
      </c>
      <c r="I124">
        <f t="shared" si="10"/>
        <v>0</v>
      </c>
      <c r="J124">
        <f t="shared" si="11"/>
        <v>1</v>
      </c>
      <c r="K124" s="21">
        <f t="shared" si="12"/>
        <v>0</v>
      </c>
      <c r="L124">
        <f t="shared" si="13"/>
        <v>0</v>
      </c>
      <c r="M124" s="18">
        <f t="shared" si="14"/>
        <v>0</v>
      </c>
      <c r="N124">
        <f t="shared" si="15"/>
        <v>1</v>
      </c>
    </row>
    <row r="125" spans="1:14" ht="16">
      <c r="A125" s="8">
        <v>123</v>
      </c>
      <c r="B125" s="1" t="s">
        <v>27</v>
      </c>
      <c r="C125">
        <f t="shared" si="16"/>
        <v>0</v>
      </c>
      <c r="D125">
        <f t="shared" si="16"/>
        <v>1</v>
      </c>
      <c r="E125">
        <f t="shared" si="16"/>
        <v>0</v>
      </c>
      <c r="F125">
        <f t="shared" si="16"/>
        <v>0</v>
      </c>
      <c r="G125">
        <f t="shared" si="16"/>
        <v>0</v>
      </c>
      <c r="H125" s="36" t="s">
        <v>43</v>
      </c>
      <c r="I125">
        <f t="shared" si="10"/>
        <v>1</v>
      </c>
      <c r="J125">
        <f t="shared" si="11"/>
        <v>0</v>
      </c>
      <c r="K125" s="21">
        <f t="shared" si="12"/>
        <v>0</v>
      </c>
      <c r="L125">
        <f t="shared" si="13"/>
        <v>0</v>
      </c>
      <c r="M125" s="18">
        <f t="shared" si="14"/>
        <v>1</v>
      </c>
      <c r="N125">
        <f t="shared" si="15"/>
        <v>0</v>
      </c>
    </row>
    <row r="126" spans="1:14" ht="16">
      <c r="A126" s="8">
        <v>124</v>
      </c>
      <c r="B126" s="1" t="s">
        <v>53</v>
      </c>
      <c r="C126">
        <f t="shared" si="16"/>
        <v>1</v>
      </c>
      <c r="D126">
        <f t="shared" si="16"/>
        <v>0</v>
      </c>
      <c r="E126">
        <f t="shared" si="16"/>
        <v>0</v>
      </c>
      <c r="F126">
        <f t="shared" si="16"/>
        <v>0</v>
      </c>
      <c r="G126">
        <f t="shared" si="16"/>
        <v>0</v>
      </c>
      <c r="H126" s="36" t="s">
        <v>108</v>
      </c>
      <c r="I126">
        <f t="shared" si="10"/>
        <v>1</v>
      </c>
      <c r="J126">
        <f t="shared" si="11"/>
        <v>0</v>
      </c>
      <c r="K126" s="21">
        <f t="shared" si="12"/>
        <v>1</v>
      </c>
      <c r="L126">
        <f t="shared" si="13"/>
        <v>0</v>
      </c>
      <c r="M126" s="18">
        <f t="shared" si="14"/>
        <v>0</v>
      </c>
      <c r="N126">
        <f t="shared" si="15"/>
        <v>0</v>
      </c>
    </row>
    <row r="127" spans="1:14" ht="16">
      <c r="A127" s="8">
        <v>125</v>
      </c>
      <c r="B127" s="1" t="s">
        <v>27</v>
      </c>
      <c r="C127">
        <f t="shared" si="16"/>
        <v>0</v>
      </c>
      <c r="D127">
        <f t="shared" si="16"/>
        <v>1</v>
      </c>
      <c r="E127">
        <f t="shared" si="16"/>
        <v>0</v>
      </c>
      <c r="F127">
        <f t="shared" si="16"/>
        <v>0</v>
      </c>
      <c r="G127">
        <f t="shared" si="16"/>
        <v>0</v>
      </c>
      <c r="H127" s="36" t="s">
        <v>69</v>
      </c>
      <c r="I127">
        <f t="shared" si="10"/>
        <v>1</v>
      </c>
      <c r="J127">
        <f t="shared" si="11"/>
        <v>0</v>
      </c>
      <c r="K127" s="21">
        <f t="shared" si="12"/>
        <v>0</v>
      </c>
      <c r="L127">
        <f t="shared" si="13"/>
        <v>0</v>
      </c>
      <c r="M127" s="18">
        <f t="shared" si="14"/>
        <v>1</v>
      </c>
      <c r="N127">
        <f t="shared" si="15"/>
        <v>0</v>
      </c>
    </row>
    <row r="128" spans="1:14" ht="16">
      <c r="A128" s="8">
        <v>126</v>
      </c>
      <c r="B128" s="1" t="s">
        <v>27</v>
      </c>
      <c r="C128">
        <f t="shared" si="16"/>
        <v>0</v>
      </c>
      <c r="D128">
        <f t="shared" si="16"/>
        <v>1</v>
      </c>
      <c r="E128">
        <f t="shared" si="16"/>
        <v>0</v>
      </c>
      <c r="F128">
        <f t="shared" si="16"/>
        <v>0</v>
      </c>
      <c r="G128">
        <f t="shared" si="16"/>
        <v>0</v>
      </c>
      <c r="H128" s="36" t="s">
        <v>24</v>
      </c>
      <c r="I128">
        <f t="shared" si="10"/>
        <v>0</v>
      </c>
      <c r="J128">
        <f t="shared" si="11"/>
        <v>1</v>
      </c>
      <c r="K128" s="21">
        <f t="shared" si="12"/>
        <v>0</v>
      </c>
      <c r="L128">
        <f t="shared" si="13"/>
        <v>0</v>
      </c>
      <c r="M128" s="18">
        <f t="shared" si="14"/>
        <v>0</v>
      </c>
      <c r="N128">
        <f t="shared" si="15"/>
        <v>1</v>
      </c>
    </row>
    <row r="129" spans="1:14" ht="16">
      <c r="A129" s="8">
        <v>127</v>
      </c>
      <c r="B129" s="1" t="s">
        <v>27</v>
      </c>
      <c r="C129">
        <f t="shared" si="16"/>
        <v>0</v>
      </c>
      <c r="D129">
        <f t="shared" si="16"/>
        <v>1</v>
      </c>
      <c r="E129">
        <f t="shared" si="16"/>
        <v>0</v>
      </c>
      <c r="F129">
        <f t="shared" si="16"/>
        <v>0</v>
      </c>
      <c r="G129">
        <f t="shared" si="16"/>
        <v>0</v>
      </c>
      <c r="H129" s="36" t="s">
        <v>43</v>
      </c>
      <c r="I129">
        <f t="shared" si="10"/>
        <v>1</v>
      </c>
      <c r="J129">
        <f t="shared" si="11"/>
        <v>0</v>
      </c>
      <c r="K129" s="21">
        <f t="shared" si="12"/>
        <v>0</v>
      </c>
      <c r="L129">
        <f t="shared" si="13"/>
        <v>0</v>
      </c>
      <c r="M129" s="18">
        <f t="shared" si="14"/>
        <v>1</v>
      </c>
      <c r="N129">
        <f t="shared" si="15"/>
        <v>0</v>
      </c>
    </row>
    <row r="130" spans="1:14" ht="16">
      <c r="A130" s="8">
        <v>128</v>
      </c>
      <c r="B130" s="1" t="s">
        <v>75</v>
      </c>
      <c r="C130">
        <f t="shared" si="16"/>
        <v>0</v>
      </c>
      <c r="D130">
        <f t="shared" si="16"/>
        <v>0</v>
      </c>
      <c r="E130">
        <f t="shared" si="16"/>
        <v>0</v>
      </c>
      <c r="F130">
        <f t="shared" si="16"/>
        <v>1</v>
      </c>
      <c r="G130">
        <f t="shared" si="16"/>
        <v>0</v>
      </c>
      <c r="H130" s="36" t="s">
        <v>69</v>
      </c>
      <c r="I130">
        <f t="shared" si="10"/>
        <v>1</v>
      </c>
      <c r="J130">
        <f t="shared" si="11"/>
        <v>0</v>
      </c>
      <c r="K130" s="21">
        <f t="shared" si="12"/>
        <v>0</v>
      </c>
      <c r="L130">
        <f t="shared" si="13"/>
        <v>0</v>
      </c>
      <c r="M130" s="18">
        <f t="shared" si="14"/>
        <v>0</v>
      </c>
      <c r="N130">
        <f t="shared" si="15"/>
        <v>0</v>
      </c>
    </row>
    <row r="131" spans="1:14" ht="16">
      <c r="A131" s="8">
        <v>129</v>
      </c>
      <c r="B131" s="1" t="s">
        <v>53</v>
      </c>
      <c r="C131">
        <f t="shared" si="16"/>
        <v>1</v>
      </c>
      <c r="D131">
        <f t="shared" si="16"/>
        <v>0</v>
      </c>
      <c r="E131">
        <f t="shared" si="16"/>
        <v>0</v>
      </c>
      <c r="F131">
        <f t="shared" si="16"/>
        <v>0</v>
      </c>
      <c r="G131">
        <f t="shared" si="16"/>
        <v>0</v>
      </c>
      <c r="H131" s="36" t="s">
        <v>24</v>
      </c>
      <c r="I131">
        <f t="shared" si="10"/>
        <v>0</v>
      </c>
      <c r="J131">
        <f t="shared" si="11"/>
        <v>1</v>
      </c>
      <c r="K131" s="21">
        <f t="shared" si="12"/>
        <v>0</v>
      </c>
      <c r="L131">
        <f t="shared" si="13"/>
        <v>1</v>
      </c>
      <c r="M131" s="18">
        <f t="shared" si="14"/>
        <v>0</v>
      </c>
      <c r="N131">
        <f t="shared" si="15"/>
        <v>0</v>
      </c>
    </row>
    <row r="132" spans="1:14" ht="16">
      <c r="A132" s="8">
        <v>130</v>
      </c>
      <c r="B132" s="1" t="s">
        <v>27</v>
      </c>
      <c r="C132">
        <f t="shared" si="16"/>
        <v>0</v>
      </c>
      <c r="D132">
        <f t="shared" si="16"/>
        <v>1</v>
      </c>
      <c r="E132">
        <f t="shared" si="16"/>
        <v>0</v>
      </c>
      <c r="F132">
        <f t="shared" si="16"/>
        <v>0</v>
      </c>
      <c r="G132">
        <f t="shared" si="16"/>
        <v>0</v>
      </c>
      <c r="H132" s="36" t="s">
        <v>43</v>
      </c>
      <c r="I132">
        <f t="shared" ref="I132:I195" si="17">IF(ISNUMBER(SEARCH(I$2,$H132)),1,0)</f>
        <v>1</v>
      </c>
      <c r="J132">
        <f t="shared" ref="J132:J195" si="18">IF($H132=J$2,1,0)</f>
        <v>0</v>
      </c>
      <c r="K132" s="21">
        <f t="shared" ref="K132:K195" si="19">IF(AND($C132=1,I132=1),1,0)</f>
        <v>0</v>
      </c>
      <c r="L132">
        <f t="shared" ref="L132:L195" si="20">IF(AND($C132=1,J132=1),1,0)</f>
        <v>0</v>
      </c>
      <c r="M132" s="18">
        <f t="shared" ref="M132:M195" si="21">IF(AND($D132=1,I132=1),1,0)</f>
        <v>1</v>
      </c>
      <c r="N132">
        <f t="shared" ref="N132:N195" si="22">IF(AND($D132=1,J132=1),1,0)</f>
        <v>0</v>
      </c>
    </row>
    <row r="133" spans="1:14" ht="16">
      <c r="A133" s="8">
        <v>131</v>
      </c>
      <c r="B133" s="1" t="s">
        <v>53</v>
      </c>
      <c r="C133">
        <f t="shared" si="16"/>
        <v>1</v>
      </c>
      <c r="D133">
        <f t="shared" si="16"/>
        <v>0</v>
      </c>
      <c r="E133">
        <f t="shared" si="16"/>
        <v>0</v>
      </c>
      <c r="F133">
        <f t="shared" si="16"/>
        <v>0</v>
      </c>
      <c r="G133">
        <f t="shared" si="16"/>
        <v>0</v>
      </c>
      <c r="H133" s="36" t="s">
        <v>24</v>
      </c>
      <c r="I133">
        <f t="shared" si="17"/>
        <v>0</v>
      </c>
      <c r="J133">
        <f t="shared" si="18"/>
        <v>1</v>
      </c>
      <c r="K133" s="21">
        <f t="shared" si="19"/>
        <v>0</v>
      </c>
      <c r="L133">
        <f t="shared" si="20"/>
        <v>1</v>
      </c>
      <c r="M133" s="18">
        <f t="shared" si="21"/>
        <v>0</v>
      </c>
      <c r="N133">
        <f t="shared" si="22"/>
        <v>0</v>
      </c>
    </row>
    <row r="134" spans="1:14" ht="16">
      <c r="A134" s="8">
        <v>132</v>
      </c>
      <c r="B134" s="1" t="s">
        <v>27</v>
      </c>
      <c r="C134">
        <f t="shared" si="16"/>
        <v>0</v>
      </c>
      <c r="D134">
        <f t="shared" si="16"/>
        <v>1</v>
      </c>
      <c r="E134">
        <f t="shared" si="16"/>
        <v>0</v>
      </c>
      <c r="F134">
        <f t="shared" si="16"/>
        <v>0</v>
      </c>
      <c r="G134">
        <f t="shared" si="16"/>
        <v>0</v>
      </c>
      <c r="H134" s="36" t="s">
        <v>24</v>
      </c>
      <c r="I134">
        <f t="shared" si="17"/>
        <v>0</v>
      </c>
      <c r="J134">
        <f t="shared" si="18"/>
        <v>1</v>
      </c>
      <c r="K134" s="21">
        <f t="shared" si="19"/>
        <v>0</v>
      </c>
      <c r="L134">
        <f t="shared" si="20"/>
        <v>0</v>
      </c>
      <c r="M134" s="18">
        <f t="shared" si="21"/>
        <v>0</v>
      </c>
      <c r="N134">
        <f t="shared" si="22"/>
        <v>1</v>
      </c>
    </row>
    <row r="135" spans="1:14" ht="16">
      <c r="A135" s="8">
        <v>133</v>
      </c>
      <c r="B135" s="1" t="s">
        <v>27</v>
      </c>
      <c r="C135">
        <f t="shared" si="16"/>
        <v>0</v>
      </c>
      <c r="D135">
        <f t="shared" si="16"/>
        <v>1</v>
      </c>
      <c r="E135">
        <f t="shared" si="16"/>
        <v>0</v>
      </c>
      <c r="F135">
        <f t="shared" si="16"/>
        <v>0</v>
      </c>
      <c r="G135">
        <f t="shared" si="16"/>
        <v>0</v>
      </c>
      <c r="H135" s="36" t="s">
        <v>24</v>
      </c>
      <c r="I135">
        <f t="shared" si="17"/>
        <v>0</v>
      </c>
      <c r="J135">
        <f t="shared" si="18"/>
        <v>1</v>
      </c>
      <c r="K135" s="21">
        <f t="shared" si="19"/>
        <v>0</v>
      </c>
      <c r="L135">
        <f t="shared" si="20"/>
        <v>0</v>
      </c>
      <c r="M135" s="18">
        <f t="shared" si="21"/>
        <v>0</v>
      </c>
      <c r="N135">
        <f t="shared" si="22"/>
        <v>1</v>
      </c>
    </row>
    <row r="136" spans="1:14" ht="16">
      <c r="A136" s="8">
        <v>134</v>
      </c>
      <c r="B136" s="1" t="s">
        <v>27</v>
      </c>
      <c r="C136">
        <f t="shared" si="16"/>
        <v>0</v>
      </c>
      <c r="D136">
        <f t="shared" si="16"/>
        <v>1</v>
      </c>
      <c r="E136">
        <f t="shared" si="16"/>
        <v>0</v>
      </c>
      <c r="F136">
        <f t="shared" si="16"/>
        <v>0</v>
      </c>
      <c r="G136">
        <f t="shared" si="16"/>
        <v>0</v>
      </c>
      <c r="H136" s="36" t="s">
        <v>69</v>
      </c>
      <c r="I136">
        <f t="shared" si="17"/>
        <v>1</v>
      </c>
      <c r="J136">
        <f t="shared" si="18"/>
        <v>0</v>
      </c>
      <c r="K136" s="21">
        <f t="shared" si="19"/>
        <v>0</v>
      </c>
      <c r="L136">
        <f t="shared" si="20"/>
        <v>0</v>
      </c>
      <c r="M136" s="18">
        <f t="shared" si="21"/>
        <v>1</v>
      </c>
      <c r="N136">
        <f t="shared" si="22"/>
        <v>0</v>
      </c>
    </row>
    <row r="137" spans="1:14" ht="16">
      <c r="A137" s="8">
        <v>135</v>
      </c>
      <c r="B137" s="1" t="s">
        <v>27</v>
      </c>
      <c r="C137">
        <f t="shared" si="16"/>
        <v>0</v>
      </c>
      <c r="D137">
        <f t="shared" si="16"/>
        <v>1</v>
      </c>
      <c r="E137">
        <f t="shared" si="16"/>
        <v>0</v>
      </c>
      <c r="F137">
        <f t="shared" si="16"/>
        <v>0</v>
      </c>
      <c r="G137">
        <f t="shared" si="16"/>
        <v>0</v>
      </c>
      <c r="H137" s="36" t="s">
        <v>24</v>
      </c>
      <c r="I137">
        <f t="shared" si="17"/>
        <v>0</v>
      </c>
      <c r="J137">
        <f t="shared" si="18"/>
        <v>1</v>
      </c>
      <c r="K137" s="21">
        <f t="shared" si="19"/>
        <v>0</v>
      </c>
      <c r="L137">
        <f t="shared" si="20"/>
        <v>0</v>
      </c>
      <c r="M137" s="18">
        <f t="shared" si="21"/>
        <v>0</v>
      </c>
      <c r="N137">
        <f t="shared" si="22"/>
        <v>1</v>
      </c>
    </row>
    <row r="138" spans="1:14" ht="16">
      <c r="A138" s="8">
        <v>136</v>
      </c>
      <c r="B138" s="1" t="s">
        <v>53</v>
      </c>
      <c r="C138">
        <f t="shared" si="16"/>
        <v>1</v>
      </c>
      <c r="D138">
        <f t="shared" si="16"/>
        <v>0</v>
      </c>
      <c r="E138">
        <f t="shared" si="16"/>
        <v>0</v>
      </c>
      <c r="F138">
        <f t="shared" si="16"/>
        <v>0</v>
      </c>
      <c r="G138">
        <f t="shared" si="16"/>
        <v>0</v>
      </c>
      <c r="H138" s="36" t="s">
        <v>108</v>
      </c>
      <c r="I138">
        <f t="shared" si="17"/>
        <v>1</v>
      </c>
      <c r="J138">
        <f t="shared" si="18"/>
        <v>0</v>
      </c>
      <c r="K138" s="21">
        <f t="shared" si="19"/>
        <v>1</v>
      </c>
      <c r="L138">
        <f t="shared" si="20"/>
        <v>0</v>
      </c>
      <c r="M138" s="18">
        <f t="shared" si="21"/>
        <v>0</v>
      </c>
      <c r="N138">
        <f t="shared" si="22"/>
        <v>0</v>
      </c>
    </row>
    <row r="139" spans="1:14" ht="16">
      <c r="A139" s="8">
        <v>137</v>
      </c>
      <c r="B139" s="1" t="s">
        <v>27</v>
      </c>
      <c r="C139">
        <f t="shared" si="16"/>
        <v>0</v>
      </c>
      <c r="D139">
        <f t="shared" si="16"/>
        <v>1</v>
      </c>
      <c r="E139">
        <f t="shared" si="16"/>
        <v>0</v>
      </c>
      <c r="F139">
        <f t="shared" si="16"/>
        <v>0</v>
      </c>
      <c r="G139">
        <f t="shared" si="16"/>
        <v>0</v>
      </c>
      <c r="H139" s="36" t="s">
        <v>24</v>
      </c>
      <c r="I139">
        <f t="shared" si="17"/>
        <v>0</v>
      </c>
      <c r="J139">
        <f t="shared" si="18"/>
        <v>1</v>
      </c>
      <c r="K139" s="21">
        <f t="shared" si="19"/>
        <v>0</v>
      </c>
      <c r="L139">
        <f t="shared" si="20"/>
        <v>0</v>
      </c>
      <c r="M139" s="18">
        <f t="shared" si="21"/>
        <v>0</v>
      </c>
      <c r="N139">
        <f t="shared" si="22"/>
        <v>1</v>
      </c>
    </row>
    <row r="140" spans="1:14" ht="16">
      <c r="A140" s="8">
        <v>138</v>
      </c>
      <c r="B140" s="1" t="s">
        <v>27</v>
      </c>
      <c r="C140">
        <f t="shared" si="16"/>
        <v>0</v>
      </c>
      <c r="D140">
        <f t="shared" si="16"/>
        <v>1</v>
      </c>
      <c r="E140">
        <f t="shared" si="16"/>
        <v>0</v>
      </c>
      <c r="F140">
        <f t="shared" si="16"/>
        <v>0</v>
      </c>
      <c r="G140">
        <f t="shared" si="16"/>
        <v>0</v>
      </c>
      <c r="H140" s="36" t="s">
        <v>24</v>
      </c>
      <c r="I140">
        <f t="shared" si="17"/>
        <v>0</v>
      </c>
      <c r="J140">
        <f t="shared" si="18"/>
        <v>1</v>
      </c>
      <c r="K140" s="21">
        <f t="shared" si="19"/>
        <v>0</v>
      </c>
      <c r="L140">
        <f t="shared" si="20"/>
        <v>0</v>
      </c>
      <c r="M140" s="18">
        <f t="shared" si="21"/>
        <v>0</v>
      </c>
      <c r="N140">
        <f t="shared" si="22"/>
        <v>1</v>
      </c>
    </row>
    <row r="141" spans="1:14" ht="16">
      <c r="A141" s="8">
        <v>139</v>
      </c>
      <c r="B141" s="1" t="s">
        <v>75</v>
      </c>
      <c r="C141">
        <f t="shared" si="16"/>
        <v>0</v>
      </c>
      <c r="D141">
        <f t="shared" si="16"/>
        <v>0</v>
      </c>
      <c r="E141">
        <f t="shared" si="16"/>
        <v>0</v>
      </c>
      <c r="F141">
        <f t="shared" si="16"/>
        <v>1</v>
      </c>
      <c r="G141">
        <f t="shared" si="16"/>
        <v>0</v>
      </c>
      <c r="H141" s="36" t="s">
        <v>108</v>
      </c>
      <c r="I141">
        <f t="shared" si="17"/>
        <v>1</v>
      </c>
      <c r="J141">
        <f t="shared" si="18"/>
        <v>0</v>
      </c>
      <c r="K141" s="21">
        <f t="shared" si="19"/>
        <v>0</v>
      </c>
      <c r="L141">
        <f t="shared" si="20"/>
        <v>0</v>
      </c>
      <c r="M141" s="18">
        <f t="shared" si="21"/>
        <v>0</v>
      </c>
      <c r="N141">
        <f t="shared" si="22"/>
        <v>0</v>
      </c>
    </row>
    <row r="142" spans="1:14" ht="16">
      <c r="A142" s="8">
        <v>140</v>
      </c>
      <c r="B142" s="1" t="s">
        <v>53</v>
      </c>
      <c r="C142">
        <f t="shared" si="16"/>
        <v>1</v>
      </c>
      <c r="D142">
        <f t="shared" si="16"/>
        <v>0</v>
      </c>
      <c r="E142">
        <f t="shared" si="16"/>
        <v>0</v>
      </c>
      <c r="F142">
        <f t="shared" si="16"/>
        <v>0</v>
      </c>
      <c r="G142">
        <f t="shared" si="16"/>
        <v>0</v>
      </c>
      <c r="H142" s="36" t="s">
        <v>24</v>
      </c>
      <c r="I142">
        <f t="shared" si="17"/>
        <v>0</v>
      </c>
      <c r="J142">
        <f t="shared" si="18"/>
        <v>1</v>
      </c>
      <c r="K142" s="21">
        <f t="shared" si="19"/>
        <v>0</v>
      </c>
      <c r="L142">
        <f t="shared" si="20"/>
        <v>1</v>
      </c>
      <c r="M142" s="18">
        <f t="shared" si="21"/>
        <v>0</v>
      </c>
      <c r="N142">
        <f t="shared" si="22"/>
        <v>0</v>
      </c>
    </row>
    <row r="143" spans="1:14" ht="16">
      <c r="A143" s="8">
        <v>141</v>
      </c>
      <c r="B143" s="1" t="s">
        <v>27</v>
      </c>
      <c r="C143">
        <f t="shared" si="16"/>
        <v>0</v>
      </c>
      <c r="D143">
        <f t="shared" si="16"/>
        <v>1</v>
      </c>
      <c r="E143">
        <f t="shared" si="16"/>
        <v>0</v>
      </c>
      <c r="F143">
        <f t="shared" si="16"/>
        <v>0</v>
      </c>
      <c r="G143">
        <f t="shared" si="16"/>
        <v>0</v>
      </c>
      <c r="H143" s="36" t="s">
        <v>108</v>
      </c>
      <c r="I143">
        <f t="shared" si="17"/>
        <v>1</v>
      </c>
      <c r="J143">
        <f t="shared" si="18"/>
        <v>0</v>
      </c>
      <c r="K143" s="21">
        <f t="shared" si="19"/>
        <v>0</v>
      </c>
      <c r="L143">
        <f t="shared" si="20"/>
        <v>0</v>
      </c>
      <c r="M143" s="18">
        <f t="shared" si="21"/>
        <v>1</v>
      </c>
      <c r="N143">
        <f t="shared" si="22"/>
        <v>0</v>
      </c>
    </row>
    <row r="144" spans="1:14" ht="16">
      <c r="A144" s="8">
        <v>142</v>
      </c>
      <c r="B144" s="1" t="s">
        <v>27</v>
      </c>
      <c r="C144">
        <f t="shared" si="16"/>
        <v>0</v>
      </c>
      <c r="D144">
        <f t="shared" si="16"/>
        <v>1</v>
      </c>
      <c r="E144">
        <f t="shared" si="16"/>
        <v>0</v>
      </c>
      <c r="F144">
        <f t="shared" si="16"/>
        <v>0</v>
      </c>
      <c r="G144">
        <f t="shared" si="16"/>
        <v>0</v>
      </c>
      <c r="H144" s="36" t="s">
        <v>43</v>
      </c>
      <c r="I144">
        <f t="shared" si="17"/>
        <v>1</v>
      </c>
      <c r="J144">
        <f t="shared" si="18"/>
        <v>0</v>
      </c>
      <c r="K144" s="21">
        <f t="shared" si="19"/>
        <v>0</v>
      </c>
      <c r="L144">
        <f t="shared" si="20"/>
        <v>0</v>
      </c>
      <c r="M144" s="18">
        <f t="shared" si="21"/>
        <v>1</v>
      </c>
      <c r="N144">
        <f t="shared" si="22"/>
        <v>0</v>
      </c>
    </row>
    <row r="145" spans="1:14" ht="16">
      <c r="A145" s="8">
        <v>143</v>
      </c>
      <c r="B145" s="1" t="s">
        <v>27</v>
      </c>
      <c r="C145">
        <f t="shared" si="16"/>
        <v>0</v>
      </c>
      <c r="D145">
        <f t="shared" si="16"/>
        <v>1</v>
      </c>
      <c r="E145">
        <f t="shared" si="16"/>
        <v>0</v>
      </c>
      <c r="F145">
        <f t="shared" si="16"/>
        <v>0</v>
      </c>
      <c r="G145">
        <f t="shared" si="16"/>
        <v>0</v>
      </c>
      <c r="H145" s="36" t="s">
        <v>24</v>
      </c>
      <c r="I145">
        <f t="shared" si="17"/>
        <v>0</v>
      </c>
      <c r="J145">
        <f t="shared" si="18"/>
        <v>1</v>
      </c>
      <c r="K145" s="21">
        <f t="shared" si="19"/>
        <v>0</v>
      </c>
      <c r="L145">
        <f t="shared" si="20"/>
        <v>0</v>
      </c>
      <c r="M145" s="18">
        <f t="shared" si="21"/>
        <v>0</v>
      </c>
      <c r="N145">
        <f t="shared" si="22"/>
        <v>1</v>
      </c>
    </row>
    <row r="146" spans="1:14" ht="16">
      <c r="A146" s="8">
        <v>144</v>
      </c>
      <c r="B146" s="1" t="s">
        <v>53</v>
      </c>
      <c r="C146">
        <f t="shared" si="16"/>
        <v>1</v>
      </c>
      <c r="D146">
        <f t="shared" si="16"/>
        <v>0</v>
      </c>
      <c r="E146">
        <f t="shared" si="16"/>
        <v>0</v>
      </c>
      <c r="F146">
        <f t="shared" si="16"/>
        <v>0</v>
      </c>
      <c r="G146">
        <f t="shared" si="16"/>
        <v>0</v>
      </c>
      <c r="H146" s="36" t="s">
        <v>24</v>
      </c>
      <c r="I146">
        <f t="shared" si="17"/>
        <v>0</v>
      </c>
      <c r="J146">
        <f t="shared" si="18"/>
        <v>1</v>
      </c>
      <c r="K146" s="21">
        <f t="shared" si="19"/>
        <v>0</v>
      </c>
      <c r="L146">
        <f t="shared" si="20"/>
        <v>1</v>
      </c>
      <c r="M146" s="18">
        <f t="shared" si="21"/>
        <v>0</v>
      </c>
      <c r="N146">
        <f t="shared" si="22"/>
        <v>0</v>
      </c>
    </row>
    <row r="147" spans="1:14" ht="16">
      <c r="A147" s="8">
        <v>145</v>
      </c>
      <c r="B147" s="1" t="s">
        <v>27</v>
      </c>
      <c r="C147">
        <f t="shared" si="16"/>
        <v>0</v>
      </c>
      <c r="D147">
        <f t="shared" si="16"/>
        <v>1</v>
      </c>
      <c r="E147">
        <f t="shared" si="16"/>
        <v>0</v>
      </c>
      <c r="F147">
        <f t="shared" si="16"/>
        <v>0</v>
      </c>
      <c r="G147">
        <f t="shared" si="16"/>
        <v>0</v>
      </c>
      <c r="H147" s="36" t="s">
        <v>43</v>
      </c>
      <c r="I147">
        <f t="shared" si="17"/>
        <v>1</v>
      </c>
      <c r="J147">
        <f t="shared" si="18"/>
        <v>0</v>
      </c>
      <c r="K147" s="21">
        <f t="shared" si="19"/>
        <v>0</v>
      </c>
      <c r="L147">
        <f t="shared" si="20"/>
        <v>0</v>
      </c>
      <c r="M147" s="18">
        <f t="shared" si="21"/>
        <v>1</v>
      </c>
      <c r="N147">
        <f t="shared" si="22"/>
        <v>0</v>
      </c>
    </row>
    <row r="148" spans="1:14" ht="16">
      <c r="A148" s="8">
        <v>146</v>
      </c>
      <c r="B148" s="1" t="s">
        <v>27</v>
      </c>
      <c r="C148">
        <f t="shared" si="16"/>
        <v>0</v>
      </c>
      <c r="D148">
        <f t="shared" si="16"/>
        <v>1</v>
      </c>
      <c r="E148">
        <f t="shared" si="16"/>
        <v>0</v>
      </c>
      <c r="F148">
        <f t="shared" si="16"/>
        <v>0</v>
      </c>
      <c r="G148">
        <f t="shared" si="16"/>
        <v>0</v>
      </c>
      <c r="H148" s="36" t="s">
        <v>108</v>
      </c>
      <c r="I148">
        <f t="shared" si="17"/>
        <v>1</v>
      </c>
      <c r="J148">
        <f t="shared" si="18"/>
        <v>0</v>
      </c>
      <c r="K148" s="21">
        <f t="shared" si="19"/>
        <v>0</v>
      </c>
      <c r="L148">
        <f t="shared" si="20"/>
        <v>0</v>
      </c>
      <c r="M148" s="18">
        <f t="shared" si="21"/>
        <v>1</v>
      </c>
      <c r="N148">
        <f t="shared" si="22"/>
        <v>0</v>
      </c>
    </row>
    <row r="149" spans="1:14" ht="16">
      <c r="A149" s="8">
        <v>147</v>
      </c>
      <c r="B149" s="1" t="s">
        <v>53</v>
      </c>
      <c r="C149">
        <f t="shared" si="16"/>
        <v>1</v>
      </c>
      <c r="D149">
        <f t="shared" si="16"/>
        <v>0</v>
      </c>
      <c r="E149">
        <f t="shared" si="16"/>
        <v>0</v>
      </c>
      <c r="F149">
        <f t="shared" si="16"/>
        <v>0</v>
      </c>
      <c r="G149">
        <f t="shared" si="16"/>
        <v>0</v>
      </c>
      <c r="H149" s="36" t="s">
        <v>24</v>
      </c>
      <c r="I149">
        <f t="shared" si="17"/>
        <v>0</v>
      </c>
      <c r="J149">
        <f t="shared" si="18"/>
        <v>1</v>
      </c>
      <c r="K149" s="21">
        <f t="shared" si="19"/>
        <v>0</v>
      </c>
      <c r="L149">
        <f t="shared" si="20"/>
        <v>1</v>
      </c>
      <c r="M149" s="18">
        <f t="shared" si="21"/>
        <v>0</v>
      </c>
      <c r="N149">
        <f t="shared" si="22"/>
        <v>0</v>
      </c>
    </row>
    <row r="150" spans="1:14" ht="16">
      <c r="A150" s="8">
        <v>148</v>
      </c>
      <c r="B150" s="1" t="s">
        <v>53</v>
      </c>
      <c r="C150">
        <f t="shared" si="16"/>
        <v>1</v>
      </c>
      <c r="D150">
        <f t="shared" si="16"/>
        <v>0</v>
      </c>
      <c r="E150">
        <f t="shared" si="16"/>
        <v>0</v>
      </c>
      <c r="F150">
        <f t="shared" si="16"/>
        <v>0</v>
      </c>
      <c r="G150">
        <f t="shared" si="16"/>
        <v>0</v>
      </c>
      <c r="H150" s="36" t="s">
        <v>108</v>
      </c>
      <c r="I150">
        <f t="shared" si="17"/>
        <v>1</v>
      </c>
      <c r="J150">
        <f t="shared" si="18"/>
        <v>0</v>
      </c>
      <c r="K150" s="21">
        <f t="shared" si="19"/>
        <v>1</v>
      </c>
      <c r="L150">
        <f t="shared" si="20"/>
        <v>0</v>
      </c>
      <c r="M150" s="18">
        <f t="shared" si="21"/>
        <v>0</v>
      </c>
      <c r="N150">
        <f t="shared" si="22"/>
        <v>0</v>
      </c>
    </row>
    <row r="151" spans="1:14" ht="16">
      <c r="A151" s="8">
        <v>149</v>
      </c>
      <c r="B151" s="1" t="s">
        <v>27</v>
      </c>
      <c r="C151">
        <f t="shared" si="16"/>
        <v>0</v>
      </c>
      <c r="D151">
        <f t="shared" si="16"/>
        <v>1</v>
      </c>
      <c r="E151">
        <f t="shared" si="16"/>
        <v>0</v>
      </c>
      <c r="F151">
        <f t="shared" si="16"/>
        <v>0</v>
      </c>
      <c r="G151">
        <f t="shared" si="16"/>
        <v>0</v>
      </c>
      <c r="H151" s="36" t="s">
        <v>43</v>
      </c>
      <c r="I151">
        <f t="shared" si="17"/>
        <v>1</v>
      </c>
      <c r="J151">
        <f t="shared" si="18"/>
        <v>0</v>
      </c>
      <c r="K151" s="21">
        <f t="shared" si="19"/>
        <v>0</v>
      </c>
      <c r="L151">
        <f t="shared" si="20"/>
        <v>0</v>
      </c>
      <c r="M151" s="18">
        <f t="shared" si="21"/>
        <v>1</v>
      </c>
      <c r="N151">
        <f t="shared" si="22"/>
        <v>0</v>
      </c>
    </row>
    <row r="152" spans="1:14" ht="16">
      <c r="A152" s="8">
        <v>150</v>
      </c>
      <c r="B152" s="1" t="s">
        <v>53</v>
      </c>
      <c r="C152">
        <f t="shared" si="16"/>
        <v>1</v>
      </c>
      <c r="D152">
        <f t="shared" si="16"/>
        <v>0</v>
      </c>
      <c r="E152">
        <f t="shared" si="16"/>
        <v>0</v>
      </c>
      <c r="F152">
        <f t="shared" si="16"/>
        <v>0</v>
      </c>
      <c r="G152">
        <f t="shared" si="16"/>
        <v>0</v>
      </c>
      <c r="H152" s="36" t="s">
        <v>43</v>
      </c>
      <c r="I152">
        <f t="shared" si="17"/>
        <v>1</v>
      </c>
      <c r="J152">
        <f t="shared" si="18"/>
        <v>0</v>
      </c>
      <c r="K152" s="21">
        <f t="shared" si="19"/>
        <v>1</v>
      </c>
      <c r="L152">
        <f t="shared" si="20"/>
        <v>0</v>
      </c>
      <c r="M152" s="18">
        <f t="shared" si="21"/>
        <v>0</v>
      </c>
      <c r="N152">
        <f t="shared" si="22"/>
        <v>0</v>
      </c>
    </row>
    <row r="153" spans="1:14" ht="16">
      <c r="A153" s="8">
        <v>151</v>
      </c>
      <c r="B153" s="1" t="s">
        <v>27</v>
      </c>
      <c r="C153">
        <f t="shared" si="16"/>
        <v>0</v>
      </c>
      <c r="D153">
        <f t="shared" si="16"/>
        <v>1</v>
      </c>
      <c r="E153">
        <f t="shared" si="16"/>
        <v>0</v>
      </c>
      <c r="F153">
        <f t="shared" si="16"/>
        <v>0</v>
      </c>
      <c r="G153">
        <f t="shared" si="16"/>
        <v>0</v>
      </c>
      <c r="H153" s="36" t="s">
        <v>24</v>
      </c>
      <c r="I153">
        <f t="shared" si="17"/>
        <v>0</v>
      </c>
      <c r="J153">
        <f t="shared" si="18"/>
        <v>1</v>
      </c>
      <c r="K153" s="21">
        <f t="shared" si="19"/>
        <v>0</v>
      </c>
      <c r="L153">
        <f t="shared" si="20"/>
        <v>0</v>
      </c>
      <c r="M153" s="18">
        <f t="shared" si="21"/>
        <v>0</v>
      </c>
      <c r="N153">
        <f t="shared" si="22"/>
        <v>1</v>
      </c>
    </row>
    <row r="154" spans="1:14" ht="16">
      <c r="A154" s="8">
        <v>152</v>
      </c>
      <c r="B154" s="1" t="s">
        <v>53</v>
      </c>
      <c r="C154">
        <f t="shared" si="16"/>
        <v>1</v>
      </c>
      <c r="D154">
        <f t="shared" si="16"/>
        <v>0</v>
      </c>
      <c r="E154">
        <f t="shared" si="16"/>
        <v>0</v>
      </c>
      <c r="F154">
        <f t="shared" si="16"/>
        <v>0</v>
      </c>
      <c r="G154">
        <f t="shared" si="16"/>
        <v>0</v>
      </c>
      <c r="H154" s="36" t="s">
        <v>24</v>
      </c>
      <c r="I154">
        <f t="shared" si="17"/>
        <v>0</v>
      </c>
      <c r="J154">
        <f t="shared" si="18"/>
        <v>1</v>
      </c>
      <c r="K154" s="21">
        <f t="shared" si="19"/>
        <v>0</v>
      </c>
      <c r="L154">
        <f t="shared" si="20"/>
        <v>1</v>
      </c>
      <c r="M154" s="18">
        <f t="shared" si="21"/>
        <v>0</v>
      </c>
      <c r="N154">
        <f t="shared" si="22"/>
        <v>0</v>
      </c>
    </row>
    <row r="155" spans="1:14" ht="16">
      <c r="A155" s="8">
        <v>153</v>
      </c>
      <c r="B155" s="1" t="s">
        <v>27</v>
      </c>
      <c r="C155">
        <f t="shared" si="16"/>
        <v>0</v>
      </c>
      <c r="D155">
        <f t="shared" si="16"/>
        <v>1</v>
      </c>
      <c r="E155">
        <f t="shared" si="16"/>
        <v>0</v>
      </c>
      <c r="F155">
        <f t="shared" si="16"/>
        <v>0</v>
      </c>
      <c r="G155">
        <f t="shared" si="16"/>
        <v>0</v>
      </c>
      <c r="H155" s="36" t="s">
        <v>69</v>
      </c>
      <c r="I155">
        <f t="shared" si="17"/>
        <v>1</v>
      </c>
      <c r="J155">
        <f t="shared" si="18"/>
        <v>0</v>
      </c>
      <c r="K155" s="21">
        <f t="shared" si="19"/>
        <v>0</v>
      </c>
      <c r="L155">
        <f t="shared" si="20"/>
        <v>0</v>
      </c>
      <c r="M155" s="18">
        <f t="shared" si="21"/>
        <v>1</v>
      </c>
      <c r="N155">
        <f t="shared" si="22"/>
        <v>0</v>
      </c>
    </row>
    <row r="156" spans="1:14" ht="16">
      <c r="A156" s="8">
        <v>154</v>
      </c>
      <c r="B156" s="1" t="s">
        <v>27</v>
      </c>
      <c r="C156">
        <f t="shared" si="16"/>
        <v>0</v>
      </c>
      <c r="D156">
        <f t="shared" si="16"/>
        <v>1</v>
      </c>
      <c r="E156">
        <f t="shared" si="16"/>
        <v>0</v>
      </c>
      <c r="F156">
        <f t="shared" si="16"/>
        <v>0</v>
      </c>
      <c r="G156">
        <f t="shared" si="16"/>
        <v>0</v>
      </c>
      <c r="H156" s="36" t="s">
        <v>69</v>
      </c>
      <c r="I156">
        <f t="shared" si="17"/>
        <v>1</v>
      </c>
      <c r="J156">
        <f t="shared" si="18"/>
        <v>0</v>
      </c>
      <c r="K156" s="21">
        <f t="shared" si="19"/>
        <v>0</v>
      </c>
      <c r="L156">
        <f t="shared" si="20"/>
        <v>0</v>
      </c>
      <c r="M156" s="18">
        <f t="shared" si="21"/>
        <v>1</v>
      </c>
      <c r="N156">
        <f t="shared" si="22"/>
        <v>0</v>
      </c>
    </row>
    <row r="157" spans="1:14" ht="16">
      <c r="A157" s="8">
        <v>155</v>
      </c>
      <c r="B157" s="1" t="s">
        <v>53</v>
      </c>
      <c r="C157">
        <f t="shared" si="16"/>
        <v>1</v>
      </c>
      <c r="D157">
        <f t="shared" si="16"/>
        <v>0</v>
      </c>
      <c r="E157">
        <f t="shared" si="16"/>
        <v>0</v>
      </c>
      <c r="F157">
        <f t="shared" si="16"/>
        <v>0</v>
      </c>
      <c r="G157">
        <f t="shared" si="16"/>
        <v>0</v>
      </c>
      <c r="H157" s="36" t="s">
        <v>24</v>
      </c>
      <c r="I157">
        <f t="shared" si="17"/>
        <v>0</v>
      </c>
      <c r="J157">
        <f t="shared" si="18"/>
        <v>1</v>
      </c>
      <c r="K157" s="21">
        <f t="shared" si="19"/>
        <v>0</v>
      </c>
      <c r="L157">
        <f t="shared" si="20"/>
        <v>1</v>
      </c>
      <c r="M157" s="18">
        <f t="shared" si="21"/>
        <v>0</v>
      </c>
      <c r="N157">
        <f t="shared" si="22"/>
        <v>0</v>
      </c>
    </row>
    <row r="158" spans="1:14" ht="16">
      <c r="A158" s="8">
        <v>156</v>
      </c>
      <c r="B158" s="1" t="s">
        <v>27</v>
      </c>
      <c r="C158">
        <f t="shared" si="16"/>
        <v>0</v>
      </c>
      <c r="D158">
        <f t="shared" si="16"/>
        <v>1</v>
      </c>
      <c r="E158">
        <f t="shared" si="16"/>
        <v>0</v>
      </c>
      <c r="F158">
        <f t="shared" si="16"/>
        <v>0</v>
      </c>
      <c r="G158">
        <f t="shared" si="16"/>
        <v>0</v>
      </c>
      <c r="H158" s="36" t="s">
        <v>24</v>
      </c>
      <c r="I158">
        <f t="shared" si="17"/>
        <v>0</v>
      </c>
      <c r="J158">
        <f t="shared" si="18"/>
        <v>1</v>
      </c>
      <c r="K158" s="21">
        <f t="shared" si="19"/>
        <v>0</v>
      </c>
      <c r="L158">
        <f t="shared" si="20"/>
        <v>0</v>
      </c>
      <c r="M158" s="18">
        <f t="shared" si="21"/>
        <v>0</v>
      </c>
      <c r="N158">
        <f t="shared" si="22"/>
        <v>1</v>
      </c>
    </row>
    <row r="159" spans="1:14" ht="16">
      <c r="A159" s="8">
        <v>157</v>
      </c>
      <c r="B159" s="1" t="s">
        <v>27</v>
      </c>
      <c r="C159">
        <f t="shared" si="16"/>
        <v>0</v>
      </c>
      <c r="D159">
        <f t="shared" si="16"/>
        <v>1</v>
      </c>
      <c r="E159">
        <f t="shared" si="16"/>
        <v>0</v>
      </c>
      <c r="F159">
        <f t="shared" si="16"/>
        <v>0</v>
      </c>
      <c r="G159">
        <f t="shared" si="16"/>
        <v>0</v>
      </c>
      <c r="H159" s="36" t="s">
        <v>24</v>
      </c>
      <c r="I159">
        <f t="shared" si="17"/>
        <v>0</v>
      </c>
      <c r="J159">
        <f t="shared" si="18"/>
        <v>1</v>
      </c>
      <c r="K159" s="21">
        <f t="shared" si="19"/>
        <v>0</v>
      </c>
      <c r="L159">
        <f t="shared" si="20"/>
        <v>0</v>
      </c>
      <c r="M159" s="18">
        <f t="shared" si="21"/>
        <v>0</v>
      </c>
      <c r="N159">
        <f t="shared" si="22"/>
        <v>1</v>
      </c>
    </row>
    <row r="160" spans="1:14" ht="16">
      <c r="A160" s="8">
        <v>158</v>
      </c>
      <c r="B160" s="1" t="s">
        <v>27</v>
      </c>
      <c r="C160">
        <f t="shared" si="16"/>
        <v>0</v>
      </c>
      <c r="D160">
        <f t="shared" si="16"/>
        <v>1</v>
      </c>
      <c r="E160">
        <f t="shared" si="16"/>
        <v>0</v>
      </c>
      <c r="F160">
        <f t="shared" si="16"/>
        <v>0</v>
      </c>
      <c r="G160">
        <f t="shared" si="16"/>
        <v>0</v>
      </c>
      <c r="H160" s="36" t="s">
        <v>24</v>
      </c>
      <c r="I160">
        <f t="shared" si="17"/>
        <v>0</v>
      </c>
      <c r="J160">
        <f t="shared" si="18"/>
        <v>1</v>
      </c>
      <c r="K160" s="21">
        <f t="shared" si="19"/>
        <v>0</v>
      </c>
      <c r="L160">
        <f t="shared" si="20"/>
        <v>0</v>
      </c>
      <c r="M160" s="18">
        <f t="shared" si="21"/>
        <v>0</v>
      </c>
      <c r="N160">
        <f t="shared" si="22"/>
        <v>1</v>
      </c>
    </row>
    <row r="161" spans="1:14" ht="16">
      <c r="A161" s="8">
        <v>159</v>
      </c>
      <c r="B161" s="1" t="s">
        <v>27</v>
      </c>
      <c r="C161">
        <f t="shared" si="16"/>
        <v>0</v>
      </c>
      <c r="D161">
        <f t="shared" si="16"/>
        <v>1</v>
      </c>
      <c r="E161">
        <f t="shared" si="16"/>
        <v>0</v>
      </c>
      <c r="F161">
        <f t="shared" si="16"/>
        <v>0</v>
      </c>
      <c r="G161">
        <f t="shared" si="16"/>
        <v>0</v>
      </c>
      <c r="H161" s="36" t="s">
        <v>43</v>
      </c>
      <c r="I161">
        <f t="shared" si="17"/>
        <v>1</v>
      </c>
      <c r="J161">
        <f t="shared" si="18"/>
        <v>0</v>
      </c>
      <c r="K161" s="21">
        <f t="shared" si="19"/>
        <v>0</v>
      </c>
      <c r="L161">
        <f t="shared" si="20"/>
        <v>0</v>
      </c>
      <c r="M161" s="18">
        <f t="shared" si="21"/>
        <v>1</v>
      </c>
      <c r="N161">
        <f t="shared" si="22"/>
        <v>0</v>
      </c>
    </row>
    <row r="162" spans="1:14" ht="16">
      <c r="A162" s="8">
        <v>160</v>
      </c>
      <c r="B162" s="1" t="s">
        <v>53</v>
      </c>
      <c r="C162">
        <f t="shared" si="16"/>
        <v>1</v>
      </c>
      <c r="D162">
        <f t="shared" si="16"/>
        <v>0</v>
      </c>
      <c r="E162">
        <f t="shared" si="16"/>
        <v>0</v>
      </c>
      <c r="F162">
        <f t="shared" si="16"/>
        <v>0</v>
      </c>
      <c r="G162">
        <f t="shared" si="16"/>
        <v>0</v>
      </c>
      <c r="H162" s="36" t="s">
        <v>43</v>
      </c>
      <c r="I162">
        <f t="shared" si="17"/>
        <v>1</v>
      </c>
      <c r="J162">
        <f t="shared" si="18"/>
        <v>0</v>
      </c>
      <c r="K162" s="21">
        <f t="shared" si="19"/>
        <v>1</v>
      </c>
      <c r="L162">
        <f t="shared" si="20"/>
        <v>0</v>
      </c>
      <c r="M162" s="18">
        <f t="shared" si="21"/>
        <v>0</v>
      </c>
      <c r="N162">
        <f t="shared" si="22"/>
        <v>0</v>
      </c>
    </row>
    <row r="163" spans="1:14" ht="16">
      <c r="A163" s="8">
        <v>161</v>
      </c>
      <c r="B163" s="1" t="s">
        <v>53</v>
      </c>
      <c r="C163">
        <f t="shared" si="16"/>
        <v>1</v>
      </c>
      <c r="D163">
        <f t="shared" si="16"/>
        <v>0</v>
      </c>
      <c r="E163">
        <f t="shared" si="16"/>
        <v>0</v>
      </c>
      <c r="F163">
        <f t="shared" si="16"/>
        <v>0</v>
      </c>
      <c r="G163">
        <f t="shared" si="16"/>
        <v>0</v>
      </c>
      <c r="H163" s="36" t="s">
        <v>43</v>
      </c>
      <c r="I163">
        <f t="shared" si="17"/>
        <v>1</v>
      </c>
      <c r="J163">
        <f t="shared" si="18"/>
        <v>0</v>
      </c>
      <c r="K163" s="21">
        <f t="shared" si="19"/>
        <v>1</v>
      </c>
      <c r="L163">
        <f t="shared" si="20"/>
        <v>0</v>
      </c>
      <c r="M163" s="18">
        <f t="shared" si="21"/>
        <v>0</v>
      </c>
      <c r="N163">
        <f t="shared" si="22"/>
        <v>0</v>
      </c>
    </row>
    <row r="164" spans="1:14" ht="16">
      <c r="A164" s="8">
        <v>162</v>
      </c>
      <c r="B164" s="1" t="s">
        <v>27</v>
      </c>
      <c r="C164">
        <f t="shared" si="16"/>
        <v>0</v>
      </c>
      <c r="D164">
        <f t="shared" si="16"/>
        <v>1</v>
      </c>
      <c r="E164">
        <f t="shared" si="16"/>
        <v>0</v>
      </c>
      <c r="F164">
        <f t="shared" si="16"/>
        <v>0</v>
      </c>
      <c r="G164">
        <f t="shared" si="16"/>
        <v>0</v>
      </c>
      <c r="H164" s="36" t="s">
        <v>108</v>
      </c>
      <c r="I164">
        <f t="shared" si="17"/>
        <v>1</v>
      </c>
      <c r="J164">
        <f t="shared" si="18"/>
        <v>0</v>
      </c>
      <c r="K164" s="21">
        <f t="shared" si="19"/>
        <v>0</v>
      </c>
      <c r="L164">
        <f t="shared" si="20"/>
        <v>0</v>
      </c>
      <c r="M164" s="18">
        <f t="shared" si="21"/>
        <v>1</v>
      </c>
      <c r="N164">
        <f t="shared" si="22"/>
        <v>0</v>
      </c>
    </row>
    <row r="165" spans="1:14" ht="16">
      <c r="A165" s="8">
        <v>163</v>
      </c>
      <c r="B165" s="1" t="s">
        <v>53</v>
      </c>
      <c r="C165">
        <f t="shared" si="16"/>
        <v>1</v>
      </c>
      <c r="D165">
        <f t="shared" si="16"/>
        <v>0</v>
      </c>
      <c r="E165">
        <f t="shared" si="16"/>
        <v>0</v>
      </c>
      <c r="F165">
        <f t="shared" si="16"/>
        <v>0</v>
      </c>
      <c r="G165">
        <f t="shared" si="16"/>
        <v>0</v>
      </c>
      <c r="H165" s="36" t="s">
        <v>205</v>
      </c>
      <c r="I165">
        <f t="shared" si="17"/>
        <v>1</v>
      </c>
      <c r="J165">
        <f t="shared" si="18"/>
        <v>0</v>
      </c>
      <c r="K165" s="21">
        <f t="shared" si="19"/>
        <v>1</v>
      </c>
      <c r="L165">
        <f t="shared" si="20"/>
        <v>0</v>
      </c>
      <c r="M165" s="18">
        <f t="shared" si="21"/>
        <v>0</v>
      </c>
      <c r="N165">
        <f t="shared" si="22"/>
        <v>0</v>
      </c>
    </row>
    <row r="166" spans="1:14" ht="16">
      <c r="A166" s="8">
        <v>164</v>
      </c>
      <c r="B166" s="1" t="s">
        <v>27</v>
      </c>
      <c r="C166">
        <f t="shared" si="16"/>
        <v>0</v>
      </c>
      <c r="D166">
        <f t="shared" si="16"/>
        <v>1</v>
      </c>
      <c r="E166">
        <f t="shared" si="16"/>
        <v>0</v>
      </c>
      <c r="F166">
        <f t="shared" si="16"/>
        <v>0</v>
      </c>
      <c r="G166">
        <f t="shared" si="16"/>
        <v>0</v>
      </c>
      <c r="H166" s="36" t="s">
        <v>24</v>
      </c>
      <c r="I166">
        <f t="shared" si="17"/>
        <v>0</v>
      </c>
      <c r="J166">
        <f t="shared" si="18"/>
        <v>1</v>
      </c>
      <c r="K166" s="21">
        <f t="shared" si="19"/>
        <v>0</v>
      </c>
      <c r="L166">
        <f t="shared" si="20"/>
        <v>0</v>
      </c>
      <c r="M166" s="18">
        <f t="shared" si="21"/>
        <v>0</v>
      </c>
      <c r="N166">
        <f t="shared" si="22"/>
        <v>1</v>
      </c>
    </row>
    <row r="167" spans="1:14" ht="16">
      <c r="A167" s="8">
        <v>165</v>
      </c>
      <c r="B167" s="1" t="s">
        <v>27</v>
      </c>
      <c r="C167">
        <f t="shared" si="16"/>
        <v>0</v>
      </c>
      <c r="D167">
        <f t="shared" si="16"/>
        <v>1</v>
      </c>
      <c r="E167">
        <f t="shared" si="16"/>
        <v>0</v>
      </c>
      <c r="F167">
        <f t="shared" si="16"/>
        <v>0</v>
      </c>
      <c r="G167">
        <f t="shared" si="16"/>
        <v>0</v>
      </c>
      <c r="H167" s="36" t="s">
        <v>24</v>
      </c>
      <c r="I167">
        <f t="shared" si="17"/>
        <v>0</v>
      </c>
      <c r="J167">
        <f t="shared" si="18"/>
        <v>1</v>
      </c>
      <c r="K167" s="21">
        <f t="shared" si="19"/>
        <v>0</v>
      </c>
      <c r="L167">
        <f t="shared" si="20"/>
        <v>0</v>
      </c>
      <c r="M167" s="18">
        <f t="shared" si="21"/>
        <v>0</v>
      </c>
      <c r="N167">
        <f t="shared" si="22"/>
        <v>1</v>
      </c>
    </row>
    <row r="168" spans="1:14" ht="16">
      <c r="A168" s="8">
        <v>166</v>
      </c>
      <c r="B168" s="1" t="s">
        <v>27</v>
      </c>
      <c r="C168">
        <f t="shared" si="16"/>
        <v>0</v>
      </c>
      <c r="D168">
        <f t="shared" si="16"/>
        <v>1</v>
      </c>
      <c r="E168">
        <f t="shared" si="16"/>
        <v>0</v>
      </c>
      <c r="F168">
        <f t="shared" si="16"/>
        <v>0</v>
      </c>
      <c r="G168">
        <f t="shared" si="16"/>
        <v>0</v>
      </c>
      <c r="H168" s="36" t="s">
        <v>69</v>
      </c>
      <c r="I168">
        <f t="shared" si="17"/>
        <v>1</v>
      </c>
      <c r="J168">
        <f t="shared" si="18"/>
        <v>0</v>
      </c>
      <c r="K168" s="21">
        <f t="shared" si="19"/>
        <v>0</v>
      </c>
      <c r="L168">
        <f t="shared" si="20"/>
        <v>0</v>
      </c>
      <c r="M168" s="18">
        <f t="shared" si="21"/>
        <v>1</v>
      </c>
      <c r="N168">
        <f t="shared" si="22"/>
        <v>0</v>
      </c>
    </row>
    <row r="169" spans="1:14" ht="16">
      <c r="A169" s="8">
        <v>167</v>
      </c>
      <c r="B169" s="1" t="s">
        <v>53</v>
      </c>
      <c r="C169">
        <f t="shared" ref="C169:G219" si="23">IF($B169=C$2,1,0)</f>
        <v>1</v>
      </c>
      <c r="D169">
        <f t="shared" si="23"/>
        <v>0</v>
      </c>
      <c r="E169">
        <f t="shared" si="23"/>
        <v>0</v>
      </c>
      <c r="F169">
        <f t="shared" si="23"/>
        <v>0</v>
      </c>
      <c r="G169">
        <f t="shared" si="23"/>
        <v>0</v>
      </c>
      <c r="H169" s="36" t="s">
        <v>108</v>
      </c>
      <c r="I169">
        <f t="shared" si="17"/>
        <v>1</v>
      </c>
      <c r="J169">
        <f t="shared" si="18"/>
        <v>0</v>
      </c>
      <c r="K169" s="21">
        <f t="shared" si="19"/>
        <v>1</v>
      </c>
      <c r="L169">
        <f t="shared" si="20"/>
        <v>0</v>
      </c>
      <c r="M169" s="18">
        <f t="shared" si="21"/>
        <v>0</v>
      </c>
      <c r="N169">
        <f t="shared" si="22"/>
        <v>0</v>
      </c>
    </row>
    <row r="170" spans="1:14" ht="16">
      <c r="A170" s="8">
        <v>168</v>
      </c>
      <c r="B170" s="1" t="s">
        <v>53</v>
      </c>
      <c r="C170">
        <f t="shared" si="23"/>
        <v>1</v>
      </c>
      <c r="D170">
        <f t="shared" si="23"/>
        <v>0</v>
      </c>
      <c r="E170">
        <f t="shared" si="23"/>
        <v>0</v>
      </c>
      <c r="F170">
        <f t="shared" si="23"/>
        <v>0</v>
      </c>
      <c r="G170">
        <f t="shared" si="23"/>
        <v>0</v>
      </c>
      <c r="H170" s="36" t="s">
        <v>24</v>
      </c>
      <c r="I170">
        <f t="shared" si="17"/>
        <v>0</v>
      </c>
      <c r="J170">
        <f t="shared" si="18"/>
        <v>1</v>
      </c>
      <c r="K170" s="21">
        <f t="shared" si="19"/>
        <v>0</v>
      </c>
      <c r="L170">
        <f t="shared" si="20"/>
        <v>1</v>
      </c>
      <c r="M170" s="18">
        <f t="shared" si="21"/>
        <v>0</v>
      </c>
      <c r="N170">
        <f t="shared" si="22"/>
        <v>0</v>
      </c>
    </row>
    <row r="171" spans="1:14" ht="16">
      <c r="A171" s="8">
        <v>169</v>
      </c>
      <c r="B171" s="1" t="s">
        <v>27</v>
      </c>
      <c r="C171">
        <f t="shared" si="23"/>
        <v>0</v>
      </c>
      <c r="D171">
        <f t="shared" si="23"/>
        <v>1</v>
      </c>
      <c r="E171">
        <f t="shared" si="23"/>
        <v>0</v>
      </c>
      <c r="F171">
        <f t="shared" si="23"/>
        <v>0</v>
      </c>
      <c r="G171">
        <f t="shared" si="23"/>
        <v>0</v>
      </c>
      <c r="H171" s="36" t="s">
        <v>108</v>
      </c>
      <c r="I171">
        <f t="shared" si="17"/>
        <v>1</v>
      </c>
      <c r="J171">
        <f t="shared" si="18"/>
        <v>0</v>
      </c>
      <c r="K171" s="21">
        <f t="shared" si="19"/>
        <v>0</v>
      </c>
      <c r="L171">
        <f t="shared" si="20"/>
        <v>0</v>
      </c>
      <c r="M171" s="18">
        <f t="shared" si="21"/>
        <v>1</v>
      </c>
      <c r="N171">
        <f t="shared" si="22"/>
        <v>0</v>
      </c>
    </row>
    <row r="172" spans="1:14" ht="16">
      <c r="A172" s="8">
        <v>170</v>
      </c>
      <c r="B172" s="1" t="s">
        <v>27</v>
      </c>
      <c r="C172">
        <f t="shared" si="23"/>
        <v>0</v>
      </c>
      <c r="D172">
        <f t="shared" si="23"/>
        <v>1</v>
      </c>
      <c r="E172">
        <f t="shared" si="23"/>
        <v>0</v>
      </c>
      <c r="F172">
        <f t="shared" si="23"/>
        <v>0</v>
      </c>
      <c r="G172">
        <f t="shared" si="23"/>
        <v>0</v>
      </c>
      <c r="H172" s="36" t="s">
        <v>43</v>
      </c>
      <c r="I172">
        <f t="shared" si="17"/>
        <v>1</v>
      </c>
      <c r="J172">
        <f t="shared" si="18"/>
        <v>0</v>
      </c>
      <c r="K172" s="21">
        <f t="shared" si="19"/>
        <v>0</v>
      </c>
      <c r="L172">
        <f t="shared" si="20"/>
        <v>0</v>
      </c>
      <c r="M172" s="18">
        <f t="shared" si="21"/>
        <v>1</v>
      </c>
      <c r="N172">
        <f t="shared" si="22"/>
        <v>0</v>
      </c>
    </row>
    <row r="173" spans="1:14" ht="16">
      <c r="A173" s="8">
        <v>171</v>
      </c>
      <c r="B173" s="1" t="s">
        <v>27</v>
      </c>
      <c r="C173">
        <f t="shared" si="23"/>
        <v>0</v>
      </c>
      <c r="D173">
        <f t="shared" si="23"/>
        <v>1</v>
      </c>
      <c r="E173">
        <f t="shared" si="23"/>
        <v>0</v>
      </c>
      <c r="F173">
        <f t="shared" si="23"/>
        <v>0</v>
      </c>
      <c r="G173">
        <f t="shared" si="23"/>
        <v>0</v>
      </c>
      <c r="H173" s="36" t="s">
        <v>108</v>
      </c>
      <c r="I173">
        <f t="shared" si="17"/>
        <v>1</v>
      </c>
      <c r="J173">
        <f t="shared" si="18"/>
        <v>0</v>
      </c>
      <c r="K173" s="21">
        <f t="shared" si="19"/>
        <v>0</v>
      </c>
      <c r="L173">
        <f t="shared" si="20"/>
        <v>0</v>
      </c>
      <c r="M173" s="18">
        <f t="shared" si="21"/>
        <v>1</v>
      </c>
      <c r="N173">
        <f t="shared" si="22"/>
        <v>0</v>
      </c>
    </row>
    <row r="174" spans="1:14" ht="16">
      <c r="A174" s="8">
        <v>172</v>
      </c>
      <c r="B174" s="1" t="s">
        <v>27</v>
      </c>
      <c r="C174">
        <f t="shared" si="23"/>
        <v>0</v>
      </c>
      <c r="D174">
        <f t="shared" si="23"/>
        <v>1</v>
      </c>
      <c r="E174">
        <f t="shared" si="23"/>
        <v>0</v>
      </c>
      <c r="F174">
        <f t="shared" si="23"/>
        <v>0</v>
      </c>
      <c r="G174">
        <f t="shared" si="23"/>
        <v>0</v>
      </c>
      <c r="H174" s="36" t="s">
        <v>43</v>
      </c>
      <c r="I174">
        <f t="shared" si="17"/>
        <v>1</v>
      </c>
      <c r="J174">
        <f t="shared" si="18"/>
        <v>0</v>
      </c>
      <c r="K174" s="21">
        <f t="shared" si="19"/>
        <v>0</v>
      </c>
      <c r="L174">
        <f t="shared" si="20"/>
        <v>0</v>
      </c>
      <c r="M174" s="18">
        <f t="shared" si="21"/>
        <v>1</v>
      </c>
      <c r="N174">
        <f t="shared" si="22"/>
        <v>0</v>
      </c>
    </row>
    <row r="175" spans="1:14" ht="16">
      <c r="A175" s="8">
        <v>173</v>
      </c>
      <c r="B175" s="1" t="s">
        <v>27</v>
      </c>
      <c r="C175">
        <f t="shared" si="23"/>
        <v>0</v>
      </c>
      <c r="D175">
        <f t="shared" si="23"/>
        <v>1</v>
      </c>
      <c r="E175">
        <f t="shared" si="23"/>
        <v>0</v>
      </c>
      <c r="F175">
        <f t="shared" si="23"/>
        <v>0</v>
      </c>
      <c r="G175">
        <f t="shared" si="23"/>
        <v>0</v>
      </c>
      <c r="H175" s="36" t="s">
        <v>108</v>
      </c>
      <c r="I175">
        <f t="shared" si="17"/>
        <v>1</v>
      </c>
      <c r="J175">
        <f t="shared" si="18"/>
        <v>0</v>
      </c>
      <c r="K175" s="21">
        <f t="shared" si="19"/>
        <v>0</v>
      </c>
      <c r="L175">
        <f t="shared" si="20"/>
        <v>0</v>
      </c>
      <c r="M175" s="18">
        <f t="shared" si="21"/>
        <v>1</v>
      </c>
      <c r="N175">
        <f t="shared" si="22"/>
        <v>0</v>
      </c>
    </row>
    <row r="176" spans="1:14" ht="16">
      <c r="A176" s="8">
        <v>174</v>
      </c>
      <c r="B176" s="1" t="s">
        <v>27</v>
      </c>
      <c r="C176">
        <f t="shared" si="23"/>
        <v>0</v>
      </c>
      <c r="D176">
        <f t="shared" si="23"/>
        <v>1</v>
      </c>
      <c r="E176">
        <f t="shared" si="23"/>
        <v>0</v>
      </c>
      <c r="F176">
        <f t="shared" si="23"/>
        <v>0</v>
      </c>
      <c r="G176">
        <f t="shared" si="23"/>
        <v>0</v>
      </c>
      <c r="H176" s="36" t="s">
        <v>43</v>
      </c>
      <c r="I176">
        <f t="shared" si="17"/>
        <v>1</v>
      </c>
      <c r="J176">
        <f t="shared" si="18"/>
        <v>0</v>
      </c>
      <c r="K176" s="21">
        <f t="shared" si="19"/>
        <v>0</v>
      </c>
      <c r="L176">
        <f t="shared" si="20"/>
        <v>0</v>
      </c>
      <c r="M176" s="18">
        <f t="shared" si="21"/>
        <v>1</v>
      </c>
      <c r="N176">
        <f t="shared" si="22"/>
        <v>0</v>
      </c>
    </row>
    <row r="177" spans="1:14" ht="16">
      <c r="A177" s="8">
        <v>175</v>
      </c>
      <c r="B177" s="1" t="s">
        <v>27</v>
      </c>
      <c r="C177">
        <f t="shared" si="23"/>
        <v>0</v>
      </c>
      <c r="D177">
        <f t="shared" si="23"/>
        <v>1</v>
      </c>
      <c r="E177">
        <f t="shared" si="23"/>
        <v>0</v>
      </c>
      <c r="F177">
        <f t="shared" si="23"/>
        <v>0</v>
      </c>
      <c r="G177">
        <f t="shared" si="23"/>
        <v>0</v>
      </c>
      <c r="H177" s="36" t="s">
        <v>24</v>
      </c>
      <c r="I177">
        <f t="shared" si="17"/>
        <v>0</v>
      </c>
      <c r="J177">
        <f t="shared" si="18"/>
        <v>1</v>
      </c>
      <c r="K177" s="21">
        <f t="shared" si="19"/>
        <v>0</v>
      </c>
      <c r="L177">
        <f t="shared" si="20"/>
        <v>0</v>
      </c>
      <c r="M177" s="18">
        <f t="shared" si="21"/>
        <v>0</v>
      </c>
      <c r="N177">
        <f t="shared" si="22"/>
        <v>1</v>
      </c>
    </row>
    <row r="178" spans="1:14" ht="16">
      <c r="A178" s="8">
        <v>176</v>
      </c>
      <c r="B178" s="1" t="s">
        <v>27</v>
      </c>
      <c r="C178">
        <f t="shared" si="23"/>
        <v>0</v>
      </c>
      <c r="D178">
        <f t="shared" si="23"/>
        <v>1</v>
      </c>
      <c r="E178">
        <f t="shared" si="23"/>
        <v>0</v>
      </c>
      <c r="F178">
        <f t="shared" si="23"/>
        <v>0</v>
      </c>
      <c r="G178">
        <f t="shared" si="23"/>
        <v>0</v>
      </c>
      <c r="H178" s="36" t="s">
        <v>69</v>
      </c>
      <c r="I178">
        <f t="shared" si="17"/>
        <v>1</v>
      </c>
      <c r="J178">
        <f t="shared" si="18"/>
        <v>0</v>
      </c>
      <c r="K178" s="21">
        <f t="shared" si="19"/>
        <v>0</v>
      </c>
      <c r="L178">
        <f t="shared" si="20"/>
        <v>0</v>
      </c>
      <c r="M178" s="18">
        <f t="shared" si="21"/>
        <v>1</v>
      </c>
      <c r="N178">
        <f t="shared" si="22"/>
        <v>0</v>
      </c>
    </row>
    <row r="179" spans="1:14" ht="16">
      <c r="A179" s="8">
        <v>177</v>
      </c>
      <c r="B179" s="1" t="s">
        <v>27</v>
      </c>
      <c r="C179">
        <f t="shared" si="23"/>
        <v>0</v>
      </c>
      <c r="D179">
        <f t="shared" si="23"/>
        <v>1</v>
      </c>
      <c r="E179">
        <f t="shared" si="23"/>
        <v>0</v>
      </c>
      <c r="F179">
        <f t="shared" si="23"/>
        <v>0</v>
      </c>
      <c r="G179">
        <f t="shared" si="23"/>
        <v>0</v>
      </c>
      <c r="H179" s="36" t="s">
        <v>69</v>
      </c>
      <c r="I179">
        <f t="shared" si="17"/>
        <v>1</v>
      </c>
      <c r="J179">
        <f t="shared" si="18"/>
        <v>0</v>
      </c>
      <c r="K179" s="21">
        <f t="shared" si="19"/>
        <v>0</v>
      </c>
      <c r="L179">
        <f t="shared" si="20"/>
        <v>0</v>
      </c>
      <c r="M179" s="18">
        <f t="shared" si="21"/>
        <v>1</v>
      </c>
      <c r="N179">
        <f t="shared" si="22"/>
        <v>0</v>
      </c>
    </row>
    <row r="180" spans="1:14" ht="16">
      <c r="A180" s="8">
        <v>178</v>
      </c>
      <c r="B180" s="1" t="s">
        <v>27</v>
      </c>
      <c r="C180">
        <f t="shared" si="23"/>
        <v>0</v>
      </c>
      <c r="D180">
        <f t="shared" si="23"/>
        <v>1</v>
      </c>
      <c r="E180">
        <f t="shared" si="23"/>
        <v>0</v>
      </c>
      <c r="F180">
        <f t="shared" si="23"/>
        <v>0</v>
      </c>
      <c r="G180">
        <f t="shared" si="23"/>
        <v>0</v>
      </c>
      <c r="H180" s="36" t="s">
        <v>24</v>
      </c>
      <c r="I180">
        <f t="shared" si="17"/>
        <v>0</v>
      </c>
      <c r="J180">
        <f t="shared" si="18"/>
        <v>1</v>
      </c>
      <c r="K180" s="21">
        <f t="shared" si="19"/>
        <v>0</v>
      </c>
      <c r="L180">
        <f t="shared" si="20"/>
        <v>0</v>
      </c>
      <c r="M180" s="18">
        <f t="shared" si="21"/>
        <v>0</v>
      </c>
      <c r="N180">
        <f t="shared" si="22"/>
        <v>1</v>
      </c>
    </row>
    <row r="181" spans="1:14" ht="16">
      <c r="A181" s="8">
        <v>179</v>
      </c>
      <c r="B181" s="1" t="s">
        <v>53</v>
      </c>
      <c r="C181">
        <f t="shared" si="23"/>
        <v>1</v>
      </c>
      <c r="D181">
        <f t="shared" si="23"/>
        <v>0</v>
      </c>
      <c r="E181">
        <f t="shared" si="23"/>
        <v>0</v>
      </c>
      <c r="F181">
        <f t="shared" si="23"/>
        <v>0</v>
      </c>
      <c r="G181">
        <f t="shared" si="23"/>
        <v>0</v>
      </c>
      <c r="H181" s="36" t="s">
        <v>24</v>
      </c>
      <c r="I181">
        <f t="shared" si="17"/>
        <v>0</v>
      </c>
      <c r="J181">
        <f t="shared" si="18"/>
        <v>1</v>
      </c>
      <c r="K181" s="21">
        <f t="shared" si="19"/>
        <v>0</v>
      </c>
      <c r="L181">
        <f t="shared" si="20"/>
        <v>1</v>
      </c>
      <c r="M181" s="18">
        <f t="shared" si="21"/>
        <v>0</v>
      </c>
      <c r="N181">
        <f t="shared" si="22"/>
        <v>0</v>
      </c>
    </row>
    <row r="182" spans="1:14" ht="16">
      <c r="A182" s="8">
        <v>180</v>
      </c>
      <c r="B182" s="1" t="s">
        <v>27</v>
      </c>
      <c r="C182">
        <f t="shared" si="23"/>
        <v>0</v>
      </c>
      <c r="D182">
        <f t="shared" si="23"/>
        <v>1</v>
      </c>
      <c r="E182">
        <f t="shared" si="23"/>
        <v>0</v>
      </c>
      <c r="F182">
        <f t="shared" si="23"/>
        <v>0</v>
      </c>
      <c r="G182">
        <f t="shared" si="23"/>
        <v>0</v>
      </c>
      <c r="H182" s="36" t="s">
        <v>24</v>
      </c>
      <c r="I182">
        <f t="shared" si="17"/>
        <v>0</v>
      </c>
      <c r="J182">
        <f t="shared" si="18"/>
        <v>1</v>
      </c>
      <c r="K182" s="21">
        <f t="shared" si="19"/>
        <v>0</v>
      </c>
      <c r="L182">
        <f t="shared" si="20"/>
        <v>0</v>
      </c>
      <c r="M182" s="18">
        <f t="shared" si="21"/>
        <v>0</v>
      </c>
      <c r="N182">
        <f t="shared" si="22"/>
        <v>1</v>
      </c>
    </row>
    <row r="183" spans="1:14" ht="16">
      <c r="A183" s="8">
        <v>181</v>
      </c>
      <c r="B183" s="1" t="s">
        <v>75</v>
      </c>
      <c r="C183">
        <f t="shared" si="23"/>
        <v>0</v>
      </c>
      <c r="D183">
        <f t="shared" si="23"/>
        <v>0</v>
      </c>
      <c r="E183">
        <f t="shared" si="23"/>
        <v>0</v>
      </c>
      <c r="F183">
        <f t="shared" si="23"/>
        <v>1</v>
      </c>
      <c r="G183">
        <f t="shared" si="23"/>
        <v>0</v>
      </c>
      <c r="H183" s="36" t="s">
        <v>43</v>
      </c>
      <c r="I183">
        <f t="shared" si="17"/>
        <v>1</v>
      </c>
      <c r="J183">
        <f t="shared" si="18"/>
        <v>0</v>
      </c>
      <c r="K183" s="21">
        <f t="shared" si="19"/>
        <v>0</v>
      </c>
      <c r="L183">
        <f t="shared" si="20"/>
        <v>0</v>
      </c>
      <c r="M183" s="18">
        <f t="shared" si="21"/>
        <v>0</v>
      </c>
      <c r="N183">
        <f t="shared" si="22"/>
        <v>0</v>
      </c>
    </row>
    <row r="184" spans="1:14" ht="16">
      <c r="A184" s="8">
        <v>182</v>
      </c>
      <c r="B184" s="1" t="s">
        <v>27</v>
      </c>
      <c r="C184">
        <f t="shared" si="23"/>
        <v>0</v>
      </c>
      <c r="D184">
        <f t="shared" si="23"/>
        <v>1</v>
      </c>
      <c r="E184">
        <f t="shared" si="23"/>
        <v>0</v>
      </c>
      <c r="F184">
        <f t="shared" si="23"/>
        <v>0</v>
      </c>
      <c r="G184">
        <f t="shared" si="23"/>
        <v>0</v>
      </c>
      <c r="H184" s="36" t="s">
        <v>69</v>
      </c>
      <c r="I184">
        <f t="shared" si="17"/>
        <v>1</v>
      </c>
      <c r="J184">
        <f t="shared" si="18"/>
        <v>0</v>
      </c>
      <c r="K184" s="21">
        <f t="shared" si="19"/>
        <v>0</v>
      </c>
      <c r="L184">
        <f t="shared" si="20"/>
        <v>0</v>
      </c>
      <c r="M184" s="18">
        <f t="shared" si="21"/>
        <v>1</v>
      </c>
      <c r="N184">
        <f t="shared" si="22"/>
        <v>0</v>
      </c>
    </row>
    <row r="185" spans="1:14" ht="16">
      <c r="A185" s="8">
        <v>183</v>
      </c>
      <c r="B185" s="1" t="s">
        <v>27</v>
      </c>
      <c r="C185">
        <f t="shared" si="23"/>
        <v>0</v>
      </c>
      <c r="D185">
        <f t="shared" si="23"/>
        <v>1</v>
      </c>
      <c r="E185">
        <f t="shared" si="23"/>
        <v>0</v>
      </c>
      <c r="F185">
        <f t="shared" si="23"/>
        <v>0</v>
      </c>
      <c r="G185">
        <f t="shared" si="23"/>
        <v>0</v>
      </c>
      <c r="H185" s="36" t="s">
        <v>43</v>
      </c>
      <c r="I185">
        <f t="shared" si="17"/>
        <v>1</v>
      </c>
      <c r="J185">
        <f t="shared" si="18"/>
        <v>0</v>
      </c>
      <c r="K185" s="21">
        <f t="shared" si="19"/>
        <v>0</v>
      </c>
      <c r="L185">
        <f t="shared" si="20"/>
        <v>0</v>
      </c>
      <c r="M185" s="18">
        <f t="shared" si="21"/>
        <v>1</v>
      </c>
      <c r="N185">
        <f t="shared" si="22"/>
        <v>0</v>
      </c>
    </row>
    <row r="186" spans="1:14" ht="16">
      <c r="A186" s="8">
        <v>184</v>
      </c>
      <c r="B186" s="1" t="s">
        <v>27</v>
      </c>
      <c r="C186">
        <f t="shared" si="23"/>
        <v>0</v>
      </c>
      <c r="D186">
        <f t="shared" si="23"/>
        <v>1</v>
      </c>
      <c r="E186">
        <f t="shared" si="23"/>
        <v>0</v>
      </c>
      <c r="F186">
        <f t="shared" si="23"/>
        <v>0</v>
      </c>
      <c r="G186">
        <f t="shared" si="23"/>
        <v>0</v>
      </c>
      <c r="H186" s="36" t="s">
        <v>43</v>
      </c>
      <c r="I186">
        <f t="shared" si="17"/>
        <v>1</v>
      </c>
      <c r="J186">
        <f t="shared" si="18"/>
        <v>0</v>
      </c>
      <c r="K186" s="21">
        <f t="shared" si="19"/>
        <v>0</v>
      </c>
      <c r="L186">
        <f t="shared" si="20"/>
        <v>0</v>
      </c>
      <c r="M186" s="18">
        <f t="shared" si="21"/>
        <v>1</v>
      </c>
      <c r="N186">
        <f t="shared" si="22"/>
        <v>0</v>
      </c>
    </row>
    <row r="187" spans="1:14" ht="16">
      <c r="A187" s="8">
        <v>185</v>
      </c>
      <c r="B187" s="1" t="s">
        <v>27</v>
      </c>
      <c r="C187">
        <f t="shared" si="23"/>
        <v>0</v>
      </c>
      <c r="D187">
        <f t="shared" si="23"/>
        <v>1</v>
      </c>
      <c r="E187">
        <f t="shared" si="23"/>
        <v>0</v>
      </c>
      <c r="F187">
        <f t="shared" si="23"/>
        <v>0</v>
      </c>
      <c r="G187">
        <f t="shared" si="23"/>
        <v>0</v>
      </c>
      <c r="H187" s="36" t="s">
        <v>24</v>
      </c>
      <c r="I187">
        <f t="shared" si="17"/>
        <v>0</v>
      </c>
      <c r="J187">
        <f t="shared" si="18"/>
        <v>1</v>
      </c>
      <c r="K187" s="21">
        <f t="shared" si="19"/>
        <v>0</v>
      </c>
      <c r="L187">
        <f t="shared" si="20"/>
        <v>0</v>
      </c>
      <c r="M187" s="18">
        <f t="shared" si="21"/>
        <v>0</v>
      </c>
      <c r="N187">
        <f t="shared" si="22"/>
        <v>1</v>
      </c>
    </row>
    <row r="188" spans="1:14" ht="16">
      <c r="A188" s="8">
        <v>186</v>
      </c>
      <c r="B188" s="1" t="s">
        <v>761</v>
      </c>
      <c r="C188">
        <f t="shared" si="23"/>
        <v>0</v>
      </c>
      <c r="D188">
        <f t="shared" si="23"/>
        <v>0</v>
      </c>
      <c r="E188">
        <f t="shared" si="23"/>
        <v>1</v>
      </c>
      <c r="F188">
        <f t="shared" si="23"/>
        <v>0</v>
      </c>
      <c r="G188">
        <f t="shared" si="23"/>
        <v>0</v>
      </c>
      <c r="H188" s="36" t="s">
        <v>43</v>
      </c>
      <c r="I188">
        <f t="shared" si="17"/>
        <v>1</v>
      </c>
      <c r="J188">
        <f t="shared" si="18"/>
        <v>0</v>
      </c>
      <c r="K188" s="21">
        <f t="shared" si="19"/>
        <v>0</v>
      </c>
      <c r="L188">
        <f t="shared" si="20"/>
        <v>0</v>
      </c>
      <c r="M188" s="18">
        <f t="shared" si="21"/>
        <v>0</v>
      </c>
      <c r="N188">
        <f t="shared" si="22"/>
        <v>0</v>
      </c>
    </row>
    <row r="189" spans="1:14" ht="16">
      <c r="A189" s="8">
        <v>187</v>
      </c>
      <c r="B189" s="1" t="s">
        <v>53</v>
      </c>
      <c r="C189">
        <f t="shared" si="23"/>
        <v>1</v>
      </c>
      <c r="D189">
        <f t="shared" si="23"/>
        <v>0</v>
      </c>
      <c r="E189">
        <f t="shared" si="23"/>
        <v>0</v>
      </c>
      <c r="F189">
        <f t="shared" si="23"/>
        <v>0</v>
      </c>
      <c r="G189">
        <f t="shared" si="23"/>
        <v>0</v>
      </c>
      <c r="H189" s="36" t="s">
        <v>24</v>
      </c>
      <c r="I189">
        <f t="shared" si="17"/>
        <v>0</v>
      </c>
      <c r="J189">
        <f t="shared" si="18"/>
        <v>1</v>
      </c>
      <c r="K189" s="21">
        <f t="shared" si="19"/>
        <v>0</v>
      </c>
      <c r="L189">
        <f t="shared" si="20"/>
        <v>1</v>
      </c>
      <c r="M189" s="18">
        <f t="shared" si="21"/>
        <v>0</v>
      </c>
      <c r="N189">
        <f t="shared" si="22"/>
        <v>0</v>
      </c>
    </row>
    <row r="190" spans="1:14" ht="16">
      <c r="A190" s="8">
        <v>188</v>
      </c>
      <c r="B190" s="1" t="s">
        <v>27</v>
      </c>
      <c r="C190">
        <f t="shared" si="23"/>
        <v>0</v>
      </c>
      <c r="D190">
        <f t="shared" si="23"/>
        <v>1</v>
      </c>
      <c r="E190">
        <f t="shared" si="23"/>
        <v>0</v>
      </c>
      <c r="F190">
        <f t="shared" si="23"/>
        <v>0</v>
      </c>
      <c r="G190">
        <f t="shared" si="23"/>
        <v>0</v>
      </c>
      <c r="H190" s="36" t="s">
        <v>43</v>
      </c>
      <c r="I190">
        <f t="shared" si="17"/>
        <v>1</v>
      </c>
      <c r="J190">
        <f t="shared" si="18"/>
        <v>0</v>
      </c>
      <c r="K190" s="21">
        <f t="shared" si="19"/>
        <v>0</v>
      </c>
      <c r="L190">
        <f t="shared" si="20"/>
        <v>0</v>
      </c>
      <c r="M190" s="18">
        <f t="shared" si="21"/>
        <v>1</v>
      </c>
      <c r="N190">
        <f t="shared" si="22"/>
        <v>0</v>
      </c>
    </row>
    <row r="191" spans="1:14" ht="16">
      <c r="A191" s="8">
        <v>189</v>
      </c>
      <c r="B191" s="1" t="s">
        <v>53</v>
      </c>
      <c r="C191">
        <f t="shared" si="23"/>
        <v>1</v>
      </c>
      <c r="D191">
        <f t="shared" si="23"/>
        <v>0</v>
      </c>
      <c r="E191">
        <f t="shared" si="23"/>
        <v>0</v>
      </c>
      <c r="F191">
        <f t="shared" si="23"/>
        <v>0</v>
      </c>
      <c r="G191">
        <f t="shared" si="23"/>
        <v>0</v>
      </c>
      <c r="H191" s="36" t="s">
        <v>24</v>
      </c>
      <c r="I191">
        <f t="shared" si="17"/>
        <v>0</v>
      </c>
      <c r="J191">
        <f t="shared" si="18"/>
        <v>1</v>
      </c>
      <c r="K191" s="21">
        <f t="shared" si="19"/>
        <v>0</v>
      </c>
      <c r="L191">
        <f t="shared" si="20"/>
        <v>1</v>
      </c>
      <c r="M191" s="18">
        <f t="shared" si="21"/>
        <v>0</v>
      </c>
      <c r="N191">
        <f t="shared" si="22"/>
        <v>0</v>
      </c>
    </row>
    <row r="192" spans="1:14" ht="16">
      <c r="A192" s="8">
        <v>190</v>
      </c>
      <c r="B192" s="1" t="s">
        <v>53</v>
      </c>
      <c r="C192">
        <f t="shared" si="23"/>
        <v>1</v>
      </c>
      <c r="D192">
        <f t="shared" si="23"/>
        <v>0</v>
      </c>
      <c r="E192">
        <f t="shared" si="23"/>
        <v>0</v>
      </c>
      <c r="F192">
        <f t="shared" si="23"/>
        <v>0</v>
      </c>
      <c r="G192">
        <f t="shared" si="23"/>
        <v>0</v>
      </c>
      <c r="H192" s="36" t="s">
        <v>24</v>
      </c>
      <c r="I192">
        <f t="shared" si="17"/>
        <v>0</v>
      </c>
      <c r="J192">
        <f t="shared" si="18"/>
        <v>1</v>
      </c>
      <c r="K192" s="21">
        <f t="shared" si="19"/>
        <v>0</v>
      </c>
      <c r="L192">
        <f t="shared" si="20"/>
        <v>1</v>
      </c>
      <c r="M192" s="18">
        <f t="shared" si="21"/>
        <v>0</v>
      </c>
      <c r="N192">
        <f t="shared" si="22"/>
        <v>0</v>
      </c>
    </row>
    <row r="193" spans="1:14" ht="16">
      <c r="A193" s="8">
        <v>191</v>
      </c>
      <c r="B193" s="1" t="s">
        <v>27</v>
      </c>
      <c r="C193">
        <f t="shared" si="23"/>
        <v>0</v>
      </c>
      <c r="D193">
        <f t="shared" si="23"/>
        <v>1</v>
      </c>
      <c r="E193">
        <f t="shared" si="23"/>
        <v>0</v>
      </c>
      <c r="F193">
        <f t="shared" si="23"/>
        <v>0</v>
      </c>
      <c r="G193">
        <f t="shared" si="23"/>
        <v>0</v>
      </c>
      <c r="H193" s="36" t="s">
        <v>43</v>
      </c>
      <c r="I193">
        <f t="shared" si="17"/>
        <v>1</v>
      </c>
      <c r="J193">
        <f t="shared" si="18"/>
        <v>0</v>
      </c>
      <c r="K193" s="21">
        <f t="shared" si="19"/>
        <v>0</v>
      </c>
      <c r="L193">
        <f t="shared" si="20"/>
        <v>0</v>
      </c>
      <c r="M193" s="18">
        <f t="shared" si="21"/>
        <v>1</v>
      </c>
      <c r="N193">
        <f t="shared" si="22"/>
        <v>0</v>
      </c>
    </row>
    <row r="194" spans="1:14" ht="16">
      <c r="A194" s="8">
        <v>192</v>
      </c>
      <c r="B194" s="1" t="s">
        <v>27</v>
      </c>
      <c r="C194">
        <f t="shared" si="23"/>
        <v>0</v>
      </c>
      <c r="D194">
        <f t="shared" si="23"/>
        <v>1</v>
      </c>
      <c r="E194">
        <f t="shared" si="23"/>
        <v>0</v>
      </c>
      <c r="F194">
        <f t="shared" si="23"/>
        <v>0</v>
      </c>
      <c r="G194">
        <f t="shared" si="23"/>
        <v>0</v>
      </c>
      <c r="H194" s="36" t="s">
        <v>24</v>
      </c>
      <c r="I194">
        <f t="shared" si="17"/>
        <v>0</v>
      </c>
      <c r="J194">
        <f t="shared" si="18"/>
        <v>1</v>
      </c>
      <c r="K194" s="21">
        <f t="shared" si="19"/>
        <v>0</v>
      </c>
      <c r="L194">
        <f t="shared" si="20"/>
        <v>0</v>
      </c>
      <c r="M194" s="18">
        <f t="shared" si="21"/>
        <v>0</v>
      </c>
      <c r="N194">
        <f t="shared" si="22"/>
        <v>1</v>
      </c>
    </row>
    <row r="195" spans="1:14" ht="16">
      <c r="A195" s="8">
        <v>193</v>
      </c>
      <c r="B195" s="1" t="s">
        <v>27</v>
      </c>
      <c r="C195">
        <f t="shared" si="23"/>
        <v>0</v>
      </c>
      <c r="D195">
        <f t="shared" si="23"/>
        <v>1</v>
      </c>
      <c r="E195">
        <f t="shared" si="23"/>
        <v>0</v>
      </c>
      <c r="F195">
        <f t="shared" si="23"/>
        <v>0</v>
      </c>
      <c r="G195">
        <f t="shared" si="23"/>
        <v>0</v>
      </c>
      <c r="H195" s="36" t="s">
        <v>69</v>
      </c>
      <c r="I195">
        <f t="shared" si="17"/>
        <v>1</v>
      </c>
      <c r="J195">
        <f t="shared" si="18"/>
        <v>0</v>
      </c>
      <c r="K195" s="21">
        <f t="shared" si="19"/>
        <v>0</v>
      </c>
      <c r="L195">
        <f t="shared" si="20"/>
        <v>0</v>
      </c>
      <c r="M195" s="18">
        <f t="shared" si="21"/>
        <v>1</v>
      </c>
      <c r="N195">
        <f t="shared" si="22"/>
        <v>0</v>
      </c>
    </row>
    <row r="196" spans="1:14" ht="16">
      <c r="A196" s="8">
        <v>194</v>
      </c>
      <c r="B196" s="1" t="s">
        <v>27</v>
      </c>
      <c r="C196">
        <f t="shared" si="23"/>
        <v>0</v>
      </c>
      <c r="D196">
        <f t="shared" si="23"/>
        <v>1</v>
      </c>
      <c r="E196">
        <f t="shared" si="23"/>
        <v>0</v>
      </c>
      <c r="F196">
        <f t="shared" si="23"/>
        <v>0</v>
      </c>
      <c r="G196">
        <f t="shared" si="23"/>
        <v>0</v>
      </c>
      <c r="H196" s="36" t="s">
        <v>24</v>
      </c>
      <c r="I196">
        <f t="shared" ref="I196:I259" si="24">IF(ISNUMBER(SEARCH(I$2,$H196)),1,0)</f>
        <v>0</v>
      </c>
      <c r="J196">
        <f t="shared" ref="J196:J259" si="25">IF($H196=J$2,1,0)</f>
        <v>1</v>
      </c>
      <c r="K196" s="21">
        <f t="shared" ref="K196:K259" si="26">IF(AND($C196=1,I196=1),1,0)</f>
        <v>0</v>
      </c>
      <c r="L196">
        <f t="shared" ref="L196:L259" si="27">IF(AND($C196=1,J196=1),1,0)</f>
        <v>0</v>
      </c>
      <c r="M196" s="18">
        <f t="shared" ref="M196:M259" si="28">IF(AND($D196=1,I196=1),1,0)</f>
        <v>0</v>
      </c>
      <c r="N196">
        <f t="shared" ref="N196:N259" si="29">IF(AND($D196=1,J196=1),1,0)</f>
        <v>1</v>
      </c>
    </row>
    <row r="197" spans="1:14" ht="16">
      <c r="A197" s="8">
        <v>195</v>
      </c>
      <c r="B197" s="1" t="s">
        <v>27</v>
      </c>
      <c r="C197">
        <f t="shared" si="23"/>
        <v>0</v>
      </c>
      <c r="D197">
        <f t="shared" si="23"/>
        <v>1</v>
      </c>
      <c r="E197">
        <f t="shared" si="23"/>
        <v>0</v>
      </c>
      <c r="F197">
        <f t="shared" si="23"/>
        <v>0</v>
      </c>
      <c r="G197">
        <f t="shared" si="23"/>
        <v>0</v>
      </c>
      <c r="H197" s="36" t="s">
        <v>108</v>
      </c>
      <c r="I197">
        <f t="shared" si="24"/>
        <v>1</v>
      </c>
      <c r="J197">
        <f t="shared" si="25"/>
        <v>0</v>
      </c>
      <c r="K197" s="21">
        <f t="shared" si="26"/>
        <v>0</v>
      </c>
      <c r="L197">
        <f t="shared" si="27"/>
        <v>0</v>
      </c>
      <c r="M197" s="18">
        <f t="shared" si="28"/>
        <v>1</v>
      </c>
      <c r="N197">
        <f t="shared" si="29"/>
        <v>0</v>
      </c>
    </row>
    <row r="198" spans="1:14" ht="16">
      <c r="A198" s="8">
        <v>196</v>
      </c>
      <c r="B198" s="1" t="s">
        <v>27</v>
      </c>
      <c r="C198">
        <f t="shared" si="23"/>
        <v>0</v>
      </c>
      <c r="D198">
        <f t="shared" si="23"/>
        <v>1</v>
      </c>
      <c r="E198">
        <f t="shared" si="23"/>
        <v>0</v>
      </c>
      <c r="F198">
        <f t="shared" si="23"/>
        <v>0</v>
      </c>
      <c r="G198">
        <f t="shared" si="23"/>
        <v>0</v>
      </c>
      <c r="H198" s="36" t="s">
        <v>69</v>
      </c>
      <c r="I198">
        <f t="shared" si="24"/>
        <v>1</v>
      </c>
      <c r="J198">
        <f t="shared" si="25"/>
        <v>0</v>
      </c>
      <c r="K198" s="21">
        <f t="shared" si="26"/>
        <v>0</v>
      </c>
      <c r="L198">
        <f t="shared" si="27"/>
        <v>0</v>
      </c>
      <c r="M198" s="18">
        <f t="shared" si="28"/>
        <v>1</v>
      </c>
      <c r="N198">
        <f t="shared" si="29"/>
        <v>0</v>
      </c>
    </row>
    <row r="199" spans="1:14" ht="16">
      <c r="A199" s="8">
        <v>197</v>
      </c>
      <c r="B199" s="1" t="s">
        <v>27</v>
      </c>
      <c r="C199">
        <f t="shared" si="23"/>
        <v>0</v>
      </c>
      <c r="D199">
        <f t="shared" si="23"/>
        <v>1</v>
      </c>
      <c r="E199">
        <f t="shared" si="23"/>
        <v>0</v>
      </c>
      <c r="F199">
        <f t="shared" si="23"/>
        <v>0</v>
      </c>
      <c r="G199">
        <f t="shared" si="23"/>
        <v>0</v>
      </c>
      <c r="H199" s="36" t="s">
        <v>24</v>
      </c>
      <c r="I199">
        <f t="shared" si="24"/>
        <v>0</v>
      </c>
      <c r="J199">
        <f t="shared" si="25"/>
        <v>1</v>
      </c>
      <c r="K199" s="21">
        <f t="shared" si="26"/>
        <v>0</v>
      </c>
      <c r="L199">
        <f t="shared" si="27"/>
        <v>0</v>
      </c>
      <c r="M199" s="18">
        <f t="shared" si="28"/>
        <v>0</v>
      </c>
      <c r="N199">
        <f t="shared" si="29"/>
        <v>1</v>
      </c>
    </row>
    <row r="200" spans="1:14" ht="16">
      <c r="A200" s="8">
        <v>198</v>
      </c>
      <c r="B200" s="1" t="s">
        <v>27</v>
      </c>
      <c r="C200">
        <f t="shared" si="23"/>
        <v>0</v>
      </c>
      <c r="D200">
        <f t="shared" si="23"/>
        <v>1</v>
      </c>
      <c r="E200">
        <f t="shared" si="23"/>
        <v>0</v>
      </c>
      <c r="F200">
        <f t="shared" si="23"/>
        <v>0</v>
      </c>
      <c r="G200">
        <f t="shared" si="23"/>
        <v>0</v>
      </c>
      <c r="H200" s="36" t="s">
        <v>24</v>
      </c>
      <c r="I200">
        <f t="shared" si="24"/>
        <v>0</v>
      </c>
      <c r="J200">
        <f t="shared" si="25"/>
        <v>1</v>
      </c>
      <c r="K200" s="21">
        <f t="shared" si="26"/>
        <v>0</v>
      </c>
      <c r="L200">
        <f t="shared" si="27"/>
        <v>0</v>
      </c>
      <c r="M200" s="18">
        <f t="shared" si="28"/>
        <v>0</v>
      </c>
      <c r="N200">
        <f t="shared" si="29"/>
        <v>1</v>
      </c>
    </row>
    <row r="201" spans="1:14" ht="16">
      <c r="A201" s="8">
        <v>199</v>
      </c>
      <c r="B201" s="1" t="s">
        <v>27</v>
      </c>
      <c r="C201">
        <f t="shared" si="23"/>
        <v>0</v>
      </c>
      <c r="D201">
        <f t="shared" si="23"/>
        <v>1</v>
      </c>
      <c r="E201">
        <f t="shared" si="23"/>
        <v>0</v>
      </c>
      <c r="F201">
        <f t="shared" si="23"/>
        <v>0</v>
      </c>
      <c r="G201">
        <f t="shared" si="23"/>
        <v>0</v>
      </c>
      <c r="H201" s="36" t="s">
        <v>69</v>
      </c>
      <c r="I201">
        <f t="shared" si="24"/>
        <v>1</v>
      </c>
      <c r="J201">
        <f t="shared" si="25"/>
        <v>0</v>
      </c>
      <c r="K201" s="21">
        <f t="shared" si="26"/>
        <v>0</v>
      </c>
      <c r="L201">
        <f t="shared" si="27"/>
        <v>0</v>
      </c>
      <c r="M201" s="18">
        <f t="shared" si="28"/>
        <v>1</v>
      </c>
      <c r="N201">
        <f t="shared" si="29"/>
        <v>0</v>
      </c>
    </row>
    <row r="202" spans="1:14" ht="16">
      <c r="A202" s="8">
        <v>200</v>
      </c>
      <c r="B202" s="1" t="s">
        <v>27</v>
      </c>
      <c r="C202">
        <f t="shared" si="23"/>
        <v>0</v>
      </c>
      <c r="D202">
        <f t="shared" si="23"/>
        <v>1</v>
      </c>
      <c r="E202">
        <f t="shared" si="23"/>
        <v>0</v>
      </c>
      <c r="F202">
        <f t="shared" si="23"/>
        <v>0</v>
      </c>
      <c r="G202">
        <f t="shared" si="23"/>
        <v>0</v>
      </c>
      <c r="H202" s="36" t="s">
        <v>43</v>
      </c>
      <c r="I202">
        <f t="shared" si="24"/>
        <v>1</v>
      </c>
      <c r="J202">
        <f t="shared" si="25"/>
        <v>0</v>
      </c>
      <c r="K202" s="21">
        <f t="shared" si="26"/>
        <v>0</v>
      </c>
      <c r="L202">
        <f t="shared" si="27"/>
        <v>0</v>
      </c>
      <c r="M202" s="18">
        <f t="shared" si="28"/>
        <v>1</v>
      </c>
      <c r="N202">
        <f t="shared" si="29"/>
        <v>0</v>
      </c>
    </row>
    <row r="203" spans="1:14" ht="16">
      <c r="A203" s="8">
        <v>201</v>
      </c>
      <c r="B203" s="1" t="s">
        <v>27</v>
      </c>
      <c r="C203">
        <f t="shared" si="23"/>
        <v>0</v>
      </c>
      <c r="D203">
        <f t="shared" si="23"/>
        <v>1</v>
      </c>
      <c r="E203">
        <f t="shared" si="23"/>
        <v>0</v>
      </c>
      <c r="F203">
        <f t="shared" si="23"/>
        <v>0</v>
      </c>
      <c r="G203">
        <f t="shared" si="23"/>
        <v>0</v>
      </c>
      <c r="H203" s="36" t="s">
        <v>24</v>
      </c>
      <c r="I203">
        <f t="shared" si="24"/>
        <v>0</v>
      </c>
      <c r="J203">
        <f t="shared" si="25"/>
        <v>1</v>
      </c>
      <c r="K203" s="21">
        <f t="shared" si="26"/>
        <v>0</v>
      </c>
      <c r="L203">
        <f t="shared" si="27"/>
        <v>0</v>
      </c>
      <c r="M203" s="18">
        <f t="shared" si="28"/>
        <v>0</v>
      </c>
      <c r="N203">
        <f t="shared" si="29"/>
        <v>1</v>
      </c>
    </row>
    <row r="204" spans="1:14" ht="16">
      <c r="A204" s="8">
        <v>202</v>
      </c>
      <c r="B204" s="1" t="s">
        <v>53</v>
      </c>
      <c r="C204">
        <f t="shared" si="23"/>
        <v>1</v>
      </c>
      <c r="D204">
        <f t="shared" si="23"/>
        <v>0</v>
      </c>
      <c r="E204">
        <f t="shared" si="23"/>
        <v>0</v>
      </c>
      <c r="F204">
        <f t="shared" si="23"/>
        <v>0</v>
      </c>
      <c r="G204">
        <f t="shared" si="23"/>
        <v>0</v>
      </c>
      <c r="H204" s="36" t="s">
        <v>24</v>
      </c>
      <c r="I204">
        <f t="shared" si="24"/>
        <v>0</v>
      </c>
      <c r="J204">
        <f t="shared" si="25"/>
        <v>1</v>
      </c>
      <c r="K204" s="21">
        <f t="shared" si="26"/>
        <v>0</v>
      </c>
      <c r="L204">
        <f t="shared" si="27"/>
        <v>1</v>
      </c>
      <c r="M204" s="18">
        <f t="shared" si="28"/>
        <v>0</v>
      </c>
      <c r="N204">
        <f t="shared" si="29"/>
        <v>0</v>
      </c>
    </row>
    <row r="205" spans="1:14" ht="16">
      <c r="A205" s="8">
        <v>203</v>
      </c>
      <c r="B205" s="1" t="s">
        <v>53</v>
      </c>
      <c r="C205">
        <f t="shared" si="23"/>
        <v>1</v>
      </c>
      <c r="D205">
        <f t="shared" si="23"/>
        <v>0</v>
      </c>
      <c r="E205">
        <f t="shared" si="23"/>
        <v>0</v>
      </c>
      <c r="F205">
        <f t="shared" si="23"/>
        <v>0</v>
      </c>
      <c r="G205">
        <f t="shared" si="23"/>
        <v>0</v>
      </c>
      <c r="H205" s="36" t="s">
        <v>108</v>
      </c>
      <c r="I205">
        <f t="shared" si="24"/>
        <v>1</v>
      </c>
      <c r="J205">
        <f t="shared" si="25"/>
        <v>0</v>
      </c>
      <c r="K205" s="21">
        <f t="shared" si="26"/>
        <v>1</v>
      </c>
      <c r="L205">
        <f t="shared" si="27"/>
        <v>0</v>
      </c>
      <c r="M205" s="18">
        <f t="shared" si="28"/>
        <v>0</v>
      </c>
      <c r="N205">
        <f t="shared" si="29"/>
        <v>0</v>
      </c>
    </row>
    <row r="206" spans="1:14" ht="16">
      <c r="A206" s="8">
        <v>204</v>
      </c>
      <c r="B206" s="1" t="s">
        <v>2634</v>
      </c>
      <c r="C206">
        <f t="shared" si="23"/>
        <v>0</v>
      </c>
      <c r="D206">
        <f t="shared" si="23"/>
        <v>0</v>
      </c>
      <c r="E206">
        <f t="shared" si="23"/>
        <v>0</v>
      </c>
      <c r="F206">
        <f t="shared" si="23"/>
        <v>0</v>
      </c>
      <c r="G206">
        <f t="shared" si="23"/>
        <v>1</v>
      </c>
      <c r="H206" s="36" t="s">
        <v>69</v>
      </c>
      <c r="I206">
        <f t="shared" si="24"/>
        <v>1</v>
      </c>
      <c r="J206">
        <f t="shared" si="25"/>
        <v>0</v>
      </c>
      <c r="K206" s="21">
        <f t="shared" si="26"/>
        <v>0</v>
      </c>
      <c r="L206">
        <f t="shared" si="27"/>
        <v>0</v>
      </c>
      <c r="M206" s="18">
        <f t="shared" si="28"/>
        <v>0</v>
      </c>
      <c r="N206">
        <f t="shared" si="29"/>
        <v>0</v>
      </c>
    </row>
    <row r="207" spans="1:14" ht="16">
      <c r="A207" s="8">
        <v>205</v>
      </c>
      <c r="B207" s="1" t="s">
        <v>53</v>
      </c>
      <c r="C207">
        <f t="shared" si="23"/>
        <v>1</v>
      </c>
      <c r="D207">
        <f t="shared" si="23"/>
        <v>0</v>
      </c>
      <c r="E207">
        <f t="shared" si="23"/>
        <v>0</v>
      </c>
      <c r="F207">
        <f t="shared" si="23"/>
        <v>0</v>
      </c>
      <c r="G207">
        <f t="shared" si="23"/>
        <v>0</v>
      </c>
      <c r="H207" s="36" t="s">
        <v>24</v>
      </c>
      <c r="I207">
        <f t="shared" si="24"/>
        <v>0</v>
      </c>
      <c r="J207">
        <f t="shared" si="25"/>
        <v>1</v>
      </c>
      <c r="K207" s="21">
        <f t="shared" si="26"/>
        <v>0</v>
      </c>
      <c r="L207">
        <f t="shared" si="27"/>
        <v>1</v>
      </c>
      <c r="M207" s="18">
        <f t="shared" si="28"/>
        <v>0</v>
      </c>
      <c r="N207">
        <f t="shared" si="29"/>
        <v>0</v>
      </c>
    </row>
    <row r="208" spans="1:14" ht="16">
      <c r="A208" s="8">
        <v>206</v>
      </c>
      <c r="B208" s="1" t="s">
        <v>27</v>
      </c>
      <c r="C208">
        <f t="shared" si="23"/>
        <v>0</v>
      </c>
      <c r="D208">
        <f t="shared" si="23"/>
        <v>1</v>
      </c>
      <c r="E208">
        <f t="shared" si="23"/>
        <v>0</v>
      </c>
      <c r="F208">
        <f t="shared" si="23"/>
        <v>0</v>
      </c>
      <c r="G208">
        <f t="shared" si="23"/>
        <v>0</v>
      </c>
      <c r="H208" s="36" t="s">
        <v>43</v>
      </c>
      <c r="I208">
        <f t="shared" si="24"/>
        <v>1</v>
      </c>
      <c r="J208">
        <f t="shared" si="25"/>
        <v>0</v>
      </c>
      <c r="K208" s="21">
        <f t="shared" si="26"/>
        <v>0</v>
      </c>
      <c r="L208">
        <f t="shared" si="27"/>
        <v>0</v>
      </c>
      <c r="M208" s="18">
        <f t="shared" si="28"/>
        <v>1</v>
      </c>
      <c r="N208">
        <f t="shared" si="29"/>
        <v>0</v>
      </c>
    </row>
    <row r="209" spans="1:14" ht="16">
      <c r="A209" s="8">
        <v>207</v>
      </c>
      <c r="B209" s="1" t="s">
        <v>27</v>
      </c>
      <c r="C209">
        <f t="shared" si="23"/>
        <v>0</v>
      </c>
      <c r="D209">
        <f t="shared" si="23"/>
        <v>1</v>
      </c>
      <c r="E209">
        <f t="shared" si="23"/>
        <v>0</v>
      </c>
      <c r="F209">
        <f t="shared" si="23"/>
        <v>0</v>
      </c>
      <c r="G209">
        <f t="shared" si="23"/>
        <v>0</v>
      </c>
      <c r="H209" s="36" t="s">
        <v>43</v>
      </c>
      <c r="I209">
        <f t="shared" si="24"/>
        <v>1</v>
      </c>
      <c r="J209">
        <f t="shared" si="25"/>
        <v>0</v>
      </c>
      <c r="K209" s="21">
        <f t="shared" si="26"/>
        <v>0</v>
      </c>
      <c r="L209">
        <f t="shared" si="27"/>
        <v>0</v>
      </c>
      <c r="M209" s="18">
        <f t="shared" si="28"/>
        <v>1</v>
      </c>
      <c r="N209">
        <f t="shared" si="29"/>
        <v>0</v>
      </c>
    </row>
    <row r="210" spans="1:14" ht="16">
      <c r="A210" s="8">
        <v>208</v>
      </c>
      <c r="B210" s="1" t="s">
        <v>53</v>
      </c>
      <c r="C210">
        <f t="shared" si="23"/>
        <v>1</v>
      </c>
      <c r="D210">
        <f t="shared" si="23"/>
        <v>0</v>
      </c>
      <c r="E210">
        <f t="shared" si="23"/>
        <v>0</v>
      </c>
      <c r="F210">
        <f t="shared" si="23"/>
        <v>0</v>
      </c>
      <c r="G210">
        <f t="shared" si="23"/>
        <v>0</v>
      </c>
      <c r="H210" s="36" t="s">
        <v>24</v>
      </c>
      <c r="I210">
        <f t="shared" si="24"/>
        <v>0</v>
      </c>
      <c r="J210">
        <f t="shared" si="25"/>
        <v>1</v>
      </c>
      <c r="K210" s="21">
        <f t="shared" si="26"/>
        <v>0</v>
      </c>
      <c r="L210">
        <f t="shared" si="27"/>
        <v>1</v>
      </c>
      <c r="M210" s="18">
        <f t="shared" si="28"/>
        <v>0</v>
      </c>
      <c r="N210">
        <f t="shared" si="29"/>
        <v>0</v>
      </c>
    </row>
    <row r="211" spans="1:14" ht="16">
      <c r="A211" s="8">
        <v>209</v>
      </c>
      <c r="B211" s="1" t="s">
        <v>27</v>
      </c>
      <c r="C211">
        <f t="shared" si="23"/>
        <v>0</v>
      </c>
      <c r="D211">
        <f t="shared" si="23"/>
        <v>1</v>
      </c>
      <c r="E211">
        <f t="shared" si="23"/>
        <v>0</v>
      </c>
      <c r="F211">
        <f t="shared" si="23"/>
        <v>0</v>
      </c>
      <c r="G211">
        <f t="shared" si="23"/>
        <v>0</v>
      </c>
      <c r="H211" s="36" t="s">
        <v>24</v>
      </c>
      <c r="I211">
        <f t="shared" si="24"/>
        <v>0</v>
      </c>
      <c r="J211">
        <f t="shared" si="25"/>
        <v>1</v>
      </c>
      <c r="K211" s="21">
        <f t="shared" si="26"/>
        <v>0</v>
      </c>
      <c r="L211">
        <f t="shared" si="27"/>
        <v>0</v>
      </c>
      <c r="M211" s="18">
        <f t="shared" si="28"/>
        <v>0</v>
      </c>
      <c r="N211">
        <f t="shared" si="29"/>
        <v>1</v>
      </c>
    </row>
    <row r="212" spans="1:14" ht="16">
      <c r="A212" s="8">
        <v>210</v>
      </c>
      <c r="B212" s="1" t="s">
        <v>53</v>
      </c>
      <c r="C212">
        <f t="shared" si="23"/>
        <v>1</v>
      </c>
      <c r="D212">
        <f t="shared" si="23"/>
        <v>0</v>
      </c>
      <c r="E212">
        <f t="shared" si="23"/>
        <v>0</v>
      </c>
      <c r="F212">
        <f t="shared" si="23"/>
        <v>0</v>
      </c>
      <c r="G212">
        <f t="shared" si="23"/>
        <v>0</v>
      </c>
      <c r="H212" s="36" t="s">
        <v>69</v>
      </c>
      <c r="I212">
        <f t="shared" si="24"/>
        <v>1</v>
      </c>
      <c r="J212">
        <f t="shared" si="25"/>
        <v>0</v>
      </c>
      <c r="K212" s="21">
        <f t="shared" si="26"/>
        <v>1</v>
      </c>
      <c r="L212">
        <f t="shared" si="27"/>
        <v>0</v>
      </c>
      <c r="M212" s="18">
        <f t="shared" si="28"/>
        <v>0</v>
      </c>
      <c r="N212">
        <f t="shared" si="29"/>
        <v>0</v>
      </c>
    </row>
    <row r="213" spans="1:14" ht="16">
      <c r="A213" s="8">
        <v>211</v>
      </c>
      <c r="B213" s="1" t="s">
        <v>27</v>
      </c>
      <c r="C213">
        <f t="shared" si="23"/>
        <v>0</v>
      </c>
      <c r="D213">
        <f t="shared" si="23"/>
        <v>1</v>
      </c>
      <c r="E213">
        <f t="shared" si="23"/>
        <v>0</v>
      </c>
      <c r="F213">
        <f t="shared" si="23"/>
        <v>0</v>
      </c>
      <c r="G213">
        <f t="shared" si="23"/>
        <v>0</v>
      </c>
      <c r="H213" s="36" t="s">
        <v>24</v>
      </c>
      <c r="I213">
        <f t="shared" si="24"/>
        <v>0</v>
      </c>
      <c r="J213">
        <f t="shared" si="25"/>
        <v>1</v>
      </c>
      <c r="K213" s="21">
        <f t="shared" si="26"/>
        <v>0</v>
      </c>
      <c r="L213">
        <f t="shared" si="27"/>
        <v>0</v>
      </c>
      <c r="M213" s="18">
        <f t="shared" si="28"/>
        <v>0</v>
      </c>
      <c r="N213">
        <f t="shared" si="29"/>
        <v>1</v>
      </c>
    </row>
    <row r="214" spans="1:14" ht="16">
      <c r="A214" s="8">
        <v>212</v>
      </c>
      <c r="B214" s="1" t="s">
        <v>53</v>
      </c>
      <c r="C214">
        <f t="shared" si="23"/>
        <v>1</v>
      </c>
      <c r="D214">
        <f t="shared" si="23"/>
        <v>0</v>
      </c>
      <c r="E214">
        <f t="shared" si="23"/>
        <v>0</v>
      </c>
      <c r="F214">
        <f t="shared" si="23"/>
        <v>0</v>
      </c>
      <c r="G214">
        <f t="shared" si="23"/>
        <v>0</v>
      </c>
      <c r="H214" s="36" t="s">
        <v>24</v>
      </c>
      <c r="I214">
        <f t="shared" si="24"/>
        <v>0</v>
      </c>
      <c r="J214">
        <f t="shared" si="25"/>
        <v>1</v>
      </c>
      <c r="K214" s="21">
        <f t="shared" si="26"/>
        <v>0</v>
      </c>
      <c r="L214">
        <f t="shared" si="27"/>
        <v>1</v>
      </c>
      <c r="M214" s="18">
        <f t="shared" si="28"/>
        <v>0</v>
      </c>
      <c r="N214">
        <f t="shared" si="29"/>
        <v>0</v>
      </c>
    </row>
    <row r="215" spans="1:14" ht="16">
      <c r="A215" s="8">
        <v>213</v>
      </c>
      <c r="B215" s="1" t="s">
        <v>27</v>
      </c>
      <c r="C215">
        <f t="shared" si="23"/>
        <v>0</v>
      </c>
      <c r="D215">
        <f t="shared" si="23"/>
        <v>1</v>
      </c>
      <c r="E215">
        <f t="shared" si="23"/>
        <v>0</v>
      </c>
      <c r="F215">
        <f t="shared" si="23"/>
        <v>0</v>
      </c>
      <c r="G215">
        <f t="shared" si="23"/>
        <v>0</v>
      </c>
      <c r="H215" s="36" t="s">
        <v>69</v>
      </c>
      <c r="I215">
        <f t="shared" si="24"/>
        <v>1</v>
      </c>
      <c r="J215">
        <f t="shared" si="25"/>
        <v>0</v>
      </c>
      <c r="K215" s="21">
        <f t="shared" si="26"/>
        <v>0</v>
      </c>
      <c r="L215">
        <f t="shared" si="27"/>
        <v>0</v>
      </c>
      <c r="M215" s="18">
        <f t="shared" si="28"/>
        <v>1</v>
      </c>
      <c r="N215">
        <f t="shared" si="29"/>
        <v>0</v>
      </c>
    </row>
    <row r="216" spans="1:14" ht="16">
      <c r="A216" s="8">
        <v>214</v>
      </c>
      <c r="B216" s="1" t="s">
        <v>27</v>
      </c>
      <c r="C216">
        <f t="shared" si="23"/>
        <v>0</v>
      </c>
      <c r="D216">
        <f t="shared" si="23"/>
        <v>1</v>
      </c>
      <c r="E216">
        <f t="shared" si="23"/>
        <v>0</v>
      </c>
      <c r="F216">
        <f t="shared" si="23"/>
        <v>0</v>
      </c>
      <c r="G216">
        <f t="shared" si="23"/>
        <v>0</v>
      </c>
      <c r="H216" s="36" t="s">
        <v>43</v>
      </c>
      <c r="I216">
        <f t="shared" si="24"/>
        <v>1</v>
      </c>
      <c r="J216">
        <f t="shared" si="25"/>
        <v>0</v>
      </c>
      <c r="K216" s="21">
        <f t="shared" si="26"/>
        <v>0</v>
      </c>
      <c r="L216">
        <f t="shared" si="27"/>
        <v>0</v>
      </c>
      <c r="M216" s="18">
        <f t="shared" si="28"/>
        <v>1</v>
      </c>
      <c r="N216">
        <f t="shared" si="29"/>
        <v>0</v>
      </c>
    </row>
    <row r="217" spans="1:14" ht="16">
      <c r="A217" s="8">
        <v>215</v>
      </c>
      <c r="B217" s="1" t="s">
        <v>53</v>
      </c>
      <c r="C217">
        <f t="shared" si="23"/>
        <v>1</v>
      </c>
      <c r="D217">
        <f t="shared" si="23"/>
        <v>0</v>
      </c>
      <c r="E217">
        <f t="shared" si="23"/>
        <v>0</v>
      </c>
      <c r="F217">
        <f t="shared" si="23"/>
        <v>0</v>
      </c>
      <c r="G217">
        <f t="shared" si="23"/>
        <v>0</v>
      </c>
      <c r="H217" s="36" t="s">
        <v>24</v>
      </c>
      <c r="I217">
        <f t="shared" si="24"/>
        <v>0</v>
      </c>
      <c r="J217">
        <f t="shared" si="25"/>
        <v>1</v>
      </c>
      <c r="K217" s="21">
        <f t="shared" si="26"/>
        <v>0</v>
      </c>
      <c r="L217">
        <f t="shared" si="27"/>
        <v>1</v>
      </c>
      <c r="M217" s="18">
        <f t="shared" si="28"/>
        <v>0</v>
      </c>
      <c r="N217">
        <f t="shared" si="29"/>
        <v>0</v>
      </c>
    </row>
    <row r="218" spans="1:14" ht="16">
      <c r="A218" s="8">
        <v>216</v>
      </c>
      <c r="B218" s="1" t="s">
        <v>53</v>
      </c>
      <c r="C218">
        <f t="shared" si="23"/>
        <v>1</v>
      </c>
      <c r="D218">
        <f t="shared" si="23"/>
        <v>0</v>
      </c>
      <c r="E218">
        <f t="shared" si="23"/>
        <v>0</v>
      </c>
      <c r="F218">
        <f t="shared" si="23"/>
        <v>0</v>
      </c>
      <c r="G218">
        <f t="shared" si="23"/>
        <v>0</v>
      </c>
      <c r="H218" s="36" t="s">
        <v>24</v>
      </c>
      <c r="I218">
        <f t="shared" si="24"/>
        <v>0</v>
      </c>
      <c r="J218">
        <f t="shared" si="25"/>
        <v>1</v>
      </c>
      <c r="K218" s="21">
        <f t="shared" si="26"/>
        <v>0</v>
      </c>
      <c r="L218">
        <f t="shared" si="27"/>
        <v>1</v>
      </c>
      <c r="M218" s="18">
        <f t="shared" si="28"/>
        <v>0</v>
      </c>
      <c r="N218">
        <f t="shared" si="29"/>
        <v>0</v>
      </c>
    </row>
    <row r="219" spans="1:14" ht="16">
      <c r="A219" s="8">
        <v>217</v>
      </c>
      <c r="B219" s="1" t="s">
        <v>27</v>
      </c>
      <c r="C219">
        <f t="shared" si="23"/>
        <v>0</v>
      </c>
      <c r="D219">
        <f t="shared" si="23"/>
        <v>1</v>
      </c>
      <c r="E219">
        <f t="shared" si="23"/>
        <v>0</v>
      </c>
      <c r="F219">
        <f t="shared" si="23"/>
        <v>0</v>
      </c>
      <c r="G219">
        <f t="shared" si="23"/>
        <v>0</v>
      </c>
      <c r="H219" s="36" t="s">
        <v>43</v>
      </c>
      <c r="I219">
        <f t="shared" si="24"/>
        <v>1</v>
      </c>
      <c r="J219">
        <f t="shared" si="25"/>
        <v>0</v>
      </c>
      <c r="K219" s="21">
        <f t="shared" si="26"/>
        <v>0</v>
      </c>
      <c r="L219">
        <f t="shared" si="27"/>
        <v>0</v>
      </c>
      <c r="M219" s="18">
        <f t="shared" si="28"/>
        <v>1</v>
      </c>
      <c r="N219">
        <f t="shared" si="29"/>
        <v>0</v>
      </c>
    </row>
    <row r="220" spans="1:14" ht="16">
      <c r="A220" s="8">
        <v>218</v>
      </c>
      <c r="B220" s="1" t="s">
        <v>27</v>
      </c>
      <c r="C220">
        <f t="shared" ref="C220:G251" si="30">IF($B220=C$2,1,0)</f>
        <v>0</v>
      </c>
      <c r="D220">
        <f t="shared" si="30"/>
        <v>1</v>
      </c>
      <c r="E220">
        <f t="shared" si="30"/>
        <v>0</v>
      </c>
      <c r="F220">
        <f t="shared" si="30"/>
        <v>0</v>
      </c>
      <c r="G220">
        <f t="shared" si="30"/>
        <v>0</v>
      </c>
      <c r="H220" s="36" t="s">
        <v>69</v>
      </c>
      <c r="I220">
        <f t="shared" si="24"/>
        <v>1</v>
      </c>
      <c r="J220">
        <f t="shared" si="25"/>
        <v>0</v>
      </c>
      <c r="K220" s="21">
        <f t="shared" si="26"/>
        <v>0</v>
      </c>
      <c r="L220">
        <f t="shared" si="27"/>
        <v>0</v>
      </c>
      <c r="M220" s="18">
        <f t="shared" si="28"/>
        <v>1</v>
      </c>
      <c r="N220">
        <f t="shared" si="29"/>
        <v>0</v>
      </c>
    </row>
    <row r="221" spans="1:14" ht="16">
      <c r="A221" s="8">
        <v>219</v>
      </c>
      <c r="B221" s="1" t="s">
        <v>53</v>
      </c>
      <c r="C221">
        <f t="shared" si="30"/>
        <v>1</v>
      </c>
      <c r="D221">
        <f t="shared" si="30"/>
        <v>0</v>
      </c>
      <c r="E221">
        <f t="shared" si="30"/>
        <v>0</v>
      </c>
      <c r="F221">
        <f t="shared" si="30"/>
        <v>0</v>
      </c>
      <c r="G221">
        <f t="shared" si="30"/>
        <v>0</v>
      </c>
      <c r="H221" s="36" t="s">
        <v>108</v>
      </c>
      <c r="I221">
        <f t="shared" si="24"/>
        <v>1</v>
      </c>
      <c r="J221">
        <f t="shared" si="25"/>
        <v>0</v>
      </c>
      <c r="K221" s="21">
        <f t="shared" si="26"/>
        <v>1</v>
      </c>
      <c r="L221">
        <f t="shared" si="27"/>
        <v>0</v>
      </c>
      <c r="M221" s="18">
        <f t="shared" si="28"/>
        <v>0</v>
      </c>
      <c r="N221">
        <f t="shared" si="29"/>
        <v>0</v>
      </c>
    </row>
    <row r="222" spans="1:14" ht="16">
      <c r="A222" s="8">
        <v>220</v>
      </c>
      <c r="B222" s="1" t="s">
        <v>27</v>
      </c>
      <c r="C222">
        <f t="shared" si="30"/>
        <v>0</v>
      </c>
      <c r="D222">
        <f t="shared" si="30"/>
        <v>1</v>
      </c>
      <c r="E222">
        <f t="shared" si="30"/>
        <v>0</v>
      </c>
      <c r="F222">
        <f t="shared" si="30"/>
        <v>0</v>
      </c>
      <c r="G222">
        <f t="shared" si="30"/>
        <v>0</v>
      </c>
      <c r="H222" s="36" t="s">
        <v>108</v>
      </c>
      <c r="I222">
        <f t="shared" si="24"/>
        <v>1</v>
      </c>
      <c r="J222">
        <f t="shared" si="25"/>
        <v>0</v>
      </c>
      <c r="K222" s="21">
        <f t="shared" si="26"/>
        <v>0</v>
      </c>
      <c r="L222">
        <f t="shared" si="27"/>
        <v>0</v>
      </c>
      <c r="M222" s="18">
        <f t="shared" si="28"/>
        <v>1</v>
      </c>
      <c r="N222">
        <f t="shared" si="29"/>
        <v>0</v>
      </c>
    </row>
    <row r="223" spans="1:14" ht="16">
      <c r="A223" s="8">
        <v>221</v>
      </c>
      <c r="B223" s="1" t="s">
        <v>27</v>
      </c>
      <c r="C223">
        <f t="shared" si="30"/>
        <v>0</v>
      </c>
      <c r="D223">
        <f t="shared" si="30"/>
        <v>1</v>
      </c>
      <c r="E223">
        <f t="shared" si="30"/>
        <v>0</v>
      </c>
      <c r="F223">
        <f t="shared" si="30"/>
        <v>0</v>
      </c>
      <c r="G223">
        <f t="shared" si="30"/>
        <v>0</v>
      </c>
      <c r="H223" s="36" t="s">
        <v>24</v>
      </c>
      <c r="I223">
        <f t="shared" si="24"/>
        <v>0</v>
      </c>
      <c r="J223">
        <f t="shared" si="25"/>
        <v>1</v>
      </c>
      <c r="K223" s="21">
        <f t="shared" si="26"/>
        <v>0</v>
      </c>
      <c r="L223">
        <f t="shared" si="27"/>
        <v>0</v>
      </c>
      <c r="M223" s="18">
        <f t="shared" si="28"/>
        <v>0</v>
      </c>
      <c r="N223">
        <f t="shared" si="29"/>
        <v>1</v>
      </c>
    </row>
    <row r="224" spans="1:14" ht="16">
      <c r="A224" s="8">
        <v>222</v>
      </c>
      <c r="B224" s="1" t="s">
        <v>27</v>
      </c>
      <c r="C224">
        <f t="shared" si="30"/>
        <v>0</v>
      </c>
      <c r="D224">
        <f t="shared" si="30"/>
        <v>1</v>
      </c>
      <c r="E224">
        <f t="shared" si="30"/>
        <v>0</v>
      </c>
      <c r="F224">
        <f t="shared" si="30"/>
        <v>0</v>
      </c>
      <c r="G224">
        <f t="shared" si="30"/>
        <v>0</v>
      </c>
      <c r="H224" s="36" t="s">
        <v>24</v>
      </c>
      <c r="I224">
        <f t="shared" si="24"/>
        <v>0</v>
      </c>
      <c r="J224">
        <f t="shared" si="25"/>
        <v>1</v>
      </c>
      <c r="K224" s="21">
        <f t="shared" si="26"/>
        <v>0</v>
      </c>
      <c r="L224">
        <f t="shared" si="27"/>
        <v>0</v>
      </c>
      <c r="M224" s="18">
        <f t="shared" si="28"/>
        <v>0</v>
      </c>
      <c r="N224">
        <f t="shared" si="29"/>
        <v>1</v>
      </c>
    </row>
    <row r="225" spans="1:14" ht="16">
      <c r="A225" s="8">
        <v>223</v>
      </c>
      <c r="B225" s="1" t="s">
        <v>27</v>
      </c>
      <c r="C225">
        <f t="shared" si="30"/>
        <v>0</v>
      </c>
      <c r="D225">
        <f t="shared" si="30"/>
        <v>1</v>
      </c>
      <c r="E225">
        <f t="shared" si="30"/>
        <v>0</v>
      </c>
      <c r="F225">
        <f t="shared" si="30"/>
        <v>0</v>
      </c>
      <c r="G225">
        <f t="shared" si="30"/>
        <v>0</v>
      </c>
      <c r="H225" s="36" t="s">
        <v>24</v>
      </c>
      <c r="I225">
        <f t="shared" si="24"/>
        <v>0</v>
      </c>
      <c r="J225">
        <f t="shared" si="25"/>
        <v>1</v>
      </c>
      <c r="K225" s="21">
        <f t="shared" si="26"/>
        <v>0</v>
      </c>
      <c r="L225">
        <f t="shared" si="27"/>
        <v>0</v>
      </c>
      <c r="M225" s="18">
        <f t="shared" si="28"/>
        <v>0</v>
      </c>
      <c r="N225">
        <f t="shared" si="29"/>
        <v>1</v>
      </c>
    </row>
    <row r="226" spans="1:14" ht="16">
      <c r="A226" s="8">
        <v>224</v>
      </c>
      <c r="B226" s="1" t="s">
        <v>53</v>
      </c>
      <c r="C226">
        <f t="shared" si="30"/>
        <v>1</v>
      </c>
      <c r="D226">
        <f t="shared" si="30"/>
        <v>0</v>
      </c>
      <c r="E226">
        <f t="shared" si="30"/>
        <v>0</v>
      </c>
      <c r="F226">
        <f t="shared" si="30"/>
        <v>0</v>
      </c>
      <c r="G226">
        <f t="shared" si="30"/>
        <v>0</v>
      </c>
      <c r="H226" s="36" t="s">
        <v>24</v>
      </c>
      <c r="I226">
        <f t="shared" si="24"/>
        <v>0</v>
      </c>
      <c r="J226">
        <f t="shared" si="25"/>
        <v>1</v>
      </c>
      <c r="K226" s="21">
        <f t="shared" si="26"/>
        <v>0</v>
      </c>
      <c r="L226">
        <f t="shared" si="27"/>
        <v>1</v>
      </c>
      <c r="M226" s="18">
        <f t="shared" si="28"/>
        <v>0</v>
      </c>
      <c r="N226">
        <f t="shared" si="29"/>
        <v>0</v>
      </c>
    </row>
    <row r="227" spans="1:14" ht="16">
      <c r="A227" s="8">
        <v>225</v>
      </c>
      <c r="B227" s="1" t="s">
        <v>27</v>
      </c>
      <c r="C227">
        <f t="shared" si="30"/>
        <v>0</v>
      </c>
      <c r="D227">
        <f t="shared" si="30"/>
        <v>1</v>
      </c>
      <c r="E227">
        <f t="shared" si="30"/>
        <v>0</v>
      </c>
      <c r="F227">
        <f t="shared" si="30"/>
        <v>0</v>
      </c>
      <c r="G227">
        <f t="shared" si="30"/>
        <v>0</v>
      </c>
      <c r="H227" s="36" t="s">
        <v>43</v>
      </c>
      <c r="I227">
        <f t="shared" si="24"/>
        <v>1</v>
      </c>
      <c r="J227">
        <f t="shared" si="25"/>
        <v>0</v>
      </c>
      <c r="K227" s="21">
        <f t="shared" si="26"/>
        <v>0</v>
      </c>
      <c r="L227">
        <f t="shared" si="27"/>
        <v>0</v>
      </c>
      <c r="M227" s="18">
        <f t="shared" si="28"/>
        <v>1</v>
      </c>
      <c r="N227">
        <f t="shared" si="29"/>
        <v>0</v>
      </c>
    </row>
    <row r="228" spans="1:14" ht="16">
      <c r="A228" s="8">
        <v>226</v>
      </c>
      <c r="B228" s="1" t="s">
        <v>27</v>
      </c>
      <c r="C228">
        <f t="shared" si="30"/>
        <v>0</v>
      </c>
      <c r="D228">
        <f t="shared" si="30"/>
        <v>1</v>
      </c>
      <c r="E228">
        <f t="shared" si="30"/>
        <v>0</v>
      </c>
      <c r="F228">
        <f t="shared" si="30"/>
        <v>0</v>
      </c>
      <c r="G228">
        <f t="shared" si="30"/>
        <v>0</v>
      </c>
      <c r="H228" s="36" t="s">
        <v>24</v>
      </c>
      <c r="I228">
        <f t="shared" si="24"/>
        <v>0</v>
      </c>
      <c r="J228">
        <f t="shared" si="25"/>
        <v>1</v>
      </c>
      <c r="K228" s="21">
        <f t="shared" si="26"/>
        <v>0</v>
      </c>
      <c r="L228">
        <f t="shared" si="27"/>
        <v>0</v>
      </c>
      <c r="M228" s="18">
        <f t="shared" si="28"/>
        <v>0</v>
      </c>
      <c r="N228">
        <f t="shared" si="29"/>
        <v>1</v>
      </c>
    </row>
    <row r="229" spans="1:14" ht="16">
      <c r="A229" s="8">
        <v>227</v>
      </c>
      <c r="B229" s="1" t="s">
        <v>27</v>
      </c>
      <c r="C229">
        <f t="shared" si="30"/>
        <v>0</v>
      </c>
      <c r="D229">
        <f t="shared" si="30"/>
        <v>1</v>
      </c>
      <c r="E229">
        <f t="shared" si="30"/>
        <v>0</v>
      </c>
      <c r="F229">
        <f t="shared" si="30"/>
        <v>0</v>
      </c>
      <c r="G229">
        <f t="shared" si="30"/>
        <v>0</v>
      </c>
      <c r="H229" s="36" t="s">
        <v>24</v>
      </c>
      <c r="I229">
        <f t="shared" si="24"/>
        <v>0</v>
      </c>
      <c r="J229">
        <f t="shared" si="25"/>
        <v>1</v>
      </c>
      <c r="K229" s="21">
        <f t="shared" si="26"/>
        <v>0</v>
      </c>
      <c r="L229">
        <f t="shared" si="27"/>
        <v>0</v>
      </c>
      <c r="M229" s="18">
        <f t="shared" si="28"/>
        <v>0</v>
      </c>
      <c r="N229">
        <f t="shared" si="29"/>
        <v>1</v>
      </c>
    </row>
    <row r="230" spans="1:14" ht="16">
      <c r="A230" s="8">
        <v>228</v>
      </c>
      <c r="B230" s="1" t="s">
        <v>53</v>
      </c>
      <c r="C230">
        <f t="shared" si="30"/>
        <v>1</v>
      </c>
      <c r="D230">
        <f t="shared" si="30"/>
        <v>0</v>
      </c>
      <c r="E230">
        <f t="shared" si="30"/>
        <v>0</v>
      </c>
      <c r="F230">
        <f t="shared" si="30"/>
        <v>0</v>
      </c>
      <c r="G230">
        <f t="shared" si="30"/>
        <v>0</v>
      </c>
      <c r="H230" s="36" t="s">
        <v>24</v>
      </c>
      <c r="I230">
        <f t="shared" si="24"/>
        <v>0</v>
      </c>
      <c r="J230">
        <f t="shared" si="25"/>
        <v>1</v>
      </c>
      <c r="K230" s="21">
        <f t="shared" si="26"/>
        <v>0</v>
      </c>
      <c r="L230">
        <f t="shared" si="27"/>
        <v>1</v>
      </c>
      <c r="M230" s="18">
        <f t="shared" si="28"/>
        <v>0</v>
      </c>
      <c r="N230">
        <f t="shared" si="29"/>
        <v>0</v>
      </c>
    </row>
    <row r="231" spans="1:14" ht="16">
      <c r="A231" s="8">
        <v>229</v>
      </c>
      <c r="B231" s="1" t="s">
        <v>27</v>
      </c>
      <c r="C231">
        <f t="shared" si="30"/>
        <v>0</v>
      </c>
      <c r="D231">
        <f t="shared" si="30"/>
        <v>1</v>
      </c>
      <c r="E231">
        <f t="shared" si="30"/>
        <v>0</v>
      </c>
      <c r="F231">
        <f t="shared" si="30"/>
        <v>0</v>
      </c>
      <c r="G231">
        <f t="shared" si="30"/>
        <v>0</v>
      </c>
      <c r="H231" s="36" t="s">
        <v>69</v>
      </c>
      <c r="I231">
        <f t="shared" si="24"/>
        <v>1</v>
      </c>
      <c r="J231">
        <f t="shared" si="25"/>
        <v>0</v>
      </c>
      <c r="K231" s="21">
        <f t="shared" si="26"/>
        <v>0</v>
      </c>
      <c r="L231">
        <f t="shared" si="27"/>
        <v>0</v>
      </c>
      <c r="M231" s="18">
        <f t="shared" si="28"/>
        <v>1</v>
      </c>
      <c r="N231">
        <f t="shared" si="29"/>
        <v>0</v>
      </c>
    </row>
    <row r="232" spans="1:14" ht="16">
      <c r="A232" s="8">
        <v>230</v>
      </c>
      <c r="B232" s="1" t="s">
        <v>53</v>
      </c>
      <c r="C232">
        <f t="shared" si="30"/>
        <v>1</v>
      </c>
      <c r="D232">
        <f t="shared" si="30"/>
        <v>0</v>
      </c>
      <c r="E232">
        <f t="shared" si="30"/>
        <v>0</v>
      </c>
      <c r="F232">
        <f t="shared" si="30"/>
        <v>0</v>
      </c>
      <c r="G232">
        <f t="shared" si="30"/>
        <v>0</v>
      </c>
      <c r="H232" s="36" t="s">
        <v>24</v>
      </c>
      <c r="I232">
        <f t="shared" si="24"/>
        <v>0</v>
      </c>
      <c r="J232">
        <f t="shared" si="25"/>
        <v>1</v>
      </c>
      <c r="K232" s="21">
        <f t="shared" si="26"/>
        <v>0</v>
      </c>
      <c r="L232">
        <f t="shared" si="27"/>
        <v>1</v>
      </c>
      <c r="M232" s="18">
        <f t="shared" si="28"/>
        <v>0</v>
      </c>
      <c r="N232">
        <f t="shared" si="29"/>
        <v>0</v>
      </c>
    </row>
    <row r="233" spans="1:14" ht="16">
      <c r="A233" s="8">
        <v>231</v>
      </c>
      <c r="B233" s="1" t="s">
        <v>27</v>
      </c>
      <c r="C233">
        <f t="shared" si="30"/>
        <v>0</v>
      </c>
      <c r="D233">
        <f t="shared" si="30"/>
        <v>1</v>
      </c>
      <c r="E233">
        <f t="shared" si="30"/>
        <v>0</v>
      </c>
      <c r="F233">
        <f t="shared" si="30"/>
        <v>0</v>
      </c>
      <c r="G233">
        <f t="shared" si="30"/>
        <v>0</v>
      </c>
      <c r="H233" s="36" t="s">
        <v>24</v>
      </c>
      <c r="I233">
        <f t="shared" si="24"/>
        <v>0</v>
      </c>
      <c r="J233">
        <f t="shared" si="25"/>
        <v>1</v>
      </c>
      <c r="K233" s="21">
        <f t="shared" si="26"/>
        <v>0</v>
      </c>
      <c r="L233">
        <f t="shared" si="27"/>
        <v>0</v>
      </c>
      <c r="M233" s="18">
        <f t="shared" si="28"/>
        <v>0</v>
      </c>
      <c r="N233">
        <f t="shared" si="29"/>
        <v>1</v>
      </c>
    </row>
    <row r="234" spans="1:14" ht="16">
      <c r="A234" s="8">
        <v>232</v>
      </c>
      <c r="B234" s="1" t="s">
        <v>53</v>
      </c>
      <c r="C234">
        <f t="shared" si="30"/>
        <v>1</v>
      </c>
      <c r="D234">
        <f t="shared" si="30"/>
        <v>0</v>
      </c>
      <c r="E234">
        <f t="shared" si="30"/>
        <v>0</v>
      </c>
      <c r="F234">
        <f t="shared" si="30"/>
        <v>0</v>
      </c>
      <c r="G234">
        <f t="shared" si="30"/>
        <v>0</v>
      </c>
      <c r="H234" s="36" t="s">
        <v>24</v>
      </c>
      <c r="I234">
        <f t="shared" si="24"/>
        <v>0</v>
      </c>
      <c r="J234">
        <f t="shared" si="25"/>
        <v>1</v>
      </c>
      <c r="K234" s="21">
        <f t="shared" si="26"/>
        <v>0</v>
      </c>
      <c r="L234">
        <f t="shared" si="27"/>
        <v>1</v>
      </c>
      <c r="M234" s="18">
        <f t="shared" si="28"/>
        <v>0</v>
      </c>
      <c r="N234">
        <f t="shared" si="29"/>
        <v>0</v>
      </c>
    </row>
    <row r="235" spans="1:14" ht="16">
      <c r="A235" s="8">
        <v>233</v>
      </c>
      <c r="B235" s="1" t="s">
        <v>27</v>
      </c>
      <c r="C235">
        <f t="shared" si="30"/>
        <v>0</v>
      </c>
      <c r="D235">
        <f t="shared" si="30"/>
        <v>1</v>
      </c>
      <c r="E235">
        <f t="shared" si="30"/>
        <v>0</v>
      </c>
      <c r="F235">
        <f t="shared" si="30"/>
        <v>0</v>
      </c>
      <c r="G235">
        <f t="shared" si="30"/>
        <v>0</v>
      </c>
      <c r="H235" s="36" t="s">
        <v>43</v>
      </c>
      <c r="I235">
        <f t="shared" si="24"/>
        <v>1</v>
      </c>
      <c r="J235">
        <f t="shared" si="25"/>
        <v>0</v>
      </c>
      <c r="K235" s="21">
        <f t="shared" si="26"/>
        <v>0</v>
      </c>
      <c r="L235">
        <f t="shared" si="27"/>
        <v>0</v>
      </c>
      <c r="M235" s="18">
        <f t="shared" si="28"/>
        <v>1</v>
      </c>
      <c r="N235">
        <f t="shared" si="29"/>
        <v>0</v>
      </c>
    </row>
    <row r="236" spans="1:14" ht="16">
      <c r="A236" s="8">
        <v>234</v>
      </c>
      <c r="B236" s="1" t="s">
        <v>27</v>
      </c>
      <c r="C236">
        <f t="shared" si="30"/>
        <v>0</v>
      </c>
      <c r="D236">
        <f t="shared" si="30"/>
        <v>1</v>
      </c>
      <c r="E236">
        <f t="shared" si="30"/>
        <v>0</v>
      </c>
      <c r="F236">
        <f t="shared" si="30"/>
        <v>0</v>
      </c>
      <c r="G236">
        <f t="shared" si="30"/>
        <v>0</v>
      </c>
      <c r="H236" s="36" t="s">
        <v>69</v>
      </c>
      <c r="I236">
        <f t="shared" si="24"/>
        <v>1</v>
      </c>
      <c r="J236">
        <f t="shared" si="25"/>
        <v>0</v>
      </c>
      <c r="K236" s="21">
        <f t="shared" si="26"/>
        <v>0</v>
      </c>
      <c r="L236">
        <f t="shared" si="27"/>
        <v>0</v>
      </c>
      <c r="M236" s="18">
        <f t="shared" si="28"/>
        <v>1</v>
      </c>
      <c r="N236">
        <f t="shared" si="29"/>
        <v>0</v>
      </c>
    </row>
    <row r="237" spans="1:14" ht="16">
      <c r="A237" s="8">
        <v>235</v>
      </c>
      <c r="B237" s="1" t="s">
        <v>27</v>
      </c>
      <c r="C237">
        <f t="shared" si="30"/>
        <v>0</v>
      </c>
      <c r="D237">
        <f t="shared" si="30"/>
        <v>1</v>
      </c>
      <c r="E237">
        <f t="shared" si="30"/>
        <v>0</v>
      </c>
      <c r="F237">
        <f t="shared" si="30"/>
        <v>0</v>
      </c>
      <c r="G237">
        <f t="shared" si="30"/>
        <v>0</v>
      </c>
      <c r="H237" s="36" t="s">
        <v>69</v>
      </c>
      <c r="I237">
        <f t="shared" si="24"/>
        <v>1</v>
      </c>
      <c r="J237">
        <f t="shared" si="25"/>
        <v>0</v>
      </c>
      <c r="K237" s="21">
        <f t="shared" si="26"/>
        <v>0</v>
      </c>
      <c r="L237">
        <f t="shared" si="27"/>
        <v>0</v>
      </c>
      <c r="M237" s="18">
        <f t="shared" si="28"/>
        <v>1</v>
      </c>
      <c r="N237">
        <f t="shared" si="29"/>
        <v>0</v>
      </c>
    </row>
    <row r="238" spans="1:14" ht="16">
      <c r="A238" s="8">
        <v>236</v>
      </c>
      <c r="B238" s="1" t="s">
        <v>27</v>
      </c>
      <c r="C238">
        <f t="shared" si="30"/>
        <v>0</v>
      </c>
      <c r="D238">
        <f t="shared" si="30"/>
        <v>1</v>
      </c>
      <c r="E238">
        <f t="shared" si="30"/>
        <v>0</v>
      </c>
      <c r="F238">
        <f t="shared" si="30"/>
        <v>0</v>
      </c>
      <c r="G238">
        <f t="shared" si="30"/>
        <v>0</v>
      </c>
      <c r="H238" s="36" t="s">
        <v>43</v>
      </c>
      <c r="I238">
        <f t="shared" si="24"/>
        <v>1</v>
      </c>
      <c r="J238">
        <f t="shared" si="25"/>
        <v>0</v>
      </c>
      <c r="K238" s="21">
        <f t="shared" si="26"/>
        <v>0</v>
      </c>
      <c r="L238">
        <f t="shared" si="27"/>
        <v>0</v>
      </c>
      <c r="M238" s="18">
        <f t="shared" si="28"/>
        <v>1</v>
      </c>
      <c r="N238">
        <f t="shared" si="29"/>
        <v>0</v>
      </c>
    </row>
    <row r="239" spans="1:14" ht="16">
      <c r="A239" s="8">
        <v>237</v>
      </c>
      <c r="B239" s="1" t="s">
        <v>53</v>
      </c>
      <c r="C239">
        <f t="shared" si="30"/>
        <v>1</v>
      </c>
      <c r="D239">
        <f t="shared" si="30"/>
        <v>0</v>
      </c>
      <c r="E239">
        <f t="shared" si="30"/>
        <v>0</v>
      </c>
      <c r="F239">
        <f t="shared" si="30"/>
        <v>0</v>
      </c>
      <c r="G239">
        <f t="shared" si="30"/>
        <v>0</v>
      </c>
      <c r="H239" s="36" t="s">
        <v>108</v>
      </c>
      <c r="I239">
        <f t="shared" si="24"/>
        <v>1</v>
      </c>
      <c r="J239">
        <f t="shared" si="25"/>
        <v>0</v>
      </c>
      <c r="K239" s="21">
        <f t="shared" si="26"/>
        <v>1</v>
      </c>
      <c r="L239">
        <f t="shared" si="27"/>
        <v>0</v>
      </c>
      <c r="M239" s="18">
        <f t="shared" si="28"/>
        <v>0</v>
      </c>
      <c r="N239">
        <f t="shared" si="29"/>
        <v>0</v>
      </c>
    </row>
    <row r="240" spans="1:14" ht="16">
      <c r="A240" s="8">
        <v>238</v>
      </c>
      <c r="B240" s="1" t="s">
        <v>53</v>
      </c>
      <c r="C240">
        <f t="shared" si="30"/>
        <v>1</v>
      </c>
      <c r="D240">
        <f t="shared" si="30"/>
        <v>0</v>
      </c>
      <c r="E240">
        <f t="shared" si="30"/>
        <v>0</v>
      </c>
      <c r="F240">
        <f t="shared" si="30"/>
        <v>0</v>
      </c>
      <c r="G240">
        <f t="shared" si="30"/>
        <v>0</v>
      </c>
      <c r="H240" s="36" t="s">
        <v>69</v>
      </c>
      <c r="I240">
        <f t="shared" si="24"/>
        <v>1</v>
      </c>
      <c r="J240">
        <f t="shared" si="25"/>
        <v>0</v>
      </c>
      <c r="K240" s="21">
        <f t="shared" si="26"/>
        <v>1</v>
      </c>
      <c r="L240">
        <f t="shared" si="27"/>
        <v>0</v>
      </c>
      <c r="M240" s="18">
        <f t="shared" si="28"/>
        <v>0</v>
      </c>
      <c r="N240">
        <f t="shared" si="29"/>
        <v>0</v>
      </c>
    </row>
    <row r="241" spans="1:14" ht="16">
      <c r="A241" s="8">
        <v>239</v>
      </c>
      <c r="B241" s="1" t="s">
        <v>53</v>
      </c>
      <c r="C241">
        <f t="shared" si="30"/>
        <v>1</v>
      </c>
      <c r="D241">
        <f t="shared" si="30"/>
        <v>0</v>
      </c>
      <c r="E241">
        <f t="shared" si="30"/>
        <v>0</v>
      </c>
      <c r="F241">
        <f t="shared" si="30"/>
        <v>0</v>
      </c>
      <c r="G241">
        <f t="shared" si="30"/>
        <v>0</v>
      </c>
      <c r="H241" s="36" t="s">
        <v>24</v>
      </c>
      <c r="I241">
        <f t="shared" si="24"/>
        <v>0</v>
      </c>
      <c r="J241">
        <f t="shared" si="25"/>
        <v>1</v>
      </c>
      <c r="K241" s="21">
        <f t="shared" si="26"/>
        <v>0</v>
      </c>
      <c r="L241">
        <f t="shared" si="27"/>
        <v>1</v>
      </c>
      <c r="M241" s="18">
        <f t="shared" si="28"/>
        <v>0</v>
      </c>
      <c r="N241">
        <f t="shared" si="29"/>
        <v>0</v>
      </c>
    </row>
    <row r="242" spans="1:14" ht="16">
      <c r="A242" s="8">
        <v>240</v>
      </c>
      <c r="B242" s="1" t="s">
        <v>27</v>
      </c>
      <c r="C242">
        <f t="shared" si="30"/>
        <v>0</v>
      </c>
      <c r="D242">
        <f t="shared" si="30"/>
        <v>1</v>
      </c>
      <c r="E242">
        <f t="shared" si="30"/>
        <v>0</v>
      </c>
      <c r="F242">
        <f t="shared" si="30"/>
        <v>0</v>
      </c>
      <c r="G242">
        <f t="shared" si="30"/>
        <v>0</v>
      </c>
      <c r="H242" s="36" t="s">
        <v>24</v>
      </c>
      <c r="I242">
        <f t="shared" si="24"/>
        <v>0</v>
      </c>
      <c r="J242">
        <f t="shared" si="25"/>
        <v>1</v>
      </c>
      <c r="K242" s="21">
        <f t="shared" si="26"/>
        <v>0</v>
      </c>
      <c r="L242">
        <f t="shared" si="27"/>
        <v>0</v>
      </c>
      <c r="M242" s="18">
        <f t="shared" si="28"/>
        <v>0</v>
      </c>
      <c r="N242">
        <f t="shared" si="29"/>
        <v>1</v>
      </c>
    </row>
    <row r="243" spans="1:14" ht="16">
      <c r="A243" s="8">
        <v>241</v>
      </c>
      <c r="B243" s="1" t="s">
        <v>27</v>
      </c>
      <c r="C243">
        <f t="shared" si="30"/>
        <v>0</v>
      </c>
      <c r="D243">
        <f t="shared" si="30"/>
        <v>1</v>
      </c>
      <c r="E243">
        <f t="shared" si="30"/>
        <v>0</v>
      </c>
      <c r="F243">
        <f t="shared" si="30"/>
        <v>0</v>
      </c>
      <c r="G243">
        <f t="shared" si="30"/>
        <v>0</v>
      </c>
      <c r="H243" s="36" t="s">
        <v>43</v>
      </c>
      <c r="I243">
        <f t="shared" si="24"/>
        <v>1</v>
      </c>
      <c r="J243">
        <f t="shared" si="25"/>
        <v>0</v>
      </c>
      <c r="K243" s="21">
        <f t="shared" si="26"/>
        <v>0</v>
      </c>
      <c r="L243">
        <f t="shared" si="27"/>
        <v>0</v>
      </c>
      <c r="M243" s="18">
        <f t="shared" si="28"/>
        <v>1</v>
      </c>
      <c r="N243">
        <f t="shared" si="29"/>
        <v>0</v>
      </c>
    </row>
    <row r="244" spans="1:14" ht="16">
      <c r="A244" s="8">
        <v>242</v>
      </c>
      <c r="B244" s="1" t="s">
        <v>53</v>
      </c>
      <c r="C244">
        <f t="shared" si="30"/>
        <v>1</v>
      </c>
      <c r="D244">
        <f t="shared" si="30"/>
        <v>0</v>
      </c>
      <c r="E244">
        <f t="shared" si="30"/>
        <v>0</v>
      </c>
      <c r="F244">
        <f t="shared" si="30"/>
        <v>0</v>
      </c>
      <c r="G244">
        <f t="shared" si="30"/>
        <v>0</v>
      </c>
      <c r="H244" s="36" t="s">
        <v>43</v>
      </c>
      <c r="I244">
        <f t="shared" si="24"/>
        <v>1</v>
      </c>
      <c r="J244">
        <f t="shared" si="25"/>
        <v>0</v>
      </c>
      <c r="K244" s="21">
        <f t="shared" si="26"/>
        <v>1</v>
      </c>
      <c r="L244">
        <f t="shared" si="27"/>
        <v>0</v>
      </c>
      <c r="M244" s="18">
        <f t="shared" si="28"/>
        <v>0</v>
      </c>
      <c r="N244">
        <f t="shared" si="29"/>
        <v>0</v>
      </c>
    </row>
    <row r="245" spans="1:14" ht="16">
      <c r="A245" s="8">
        <v>243</v>
      </c>
      <c r="B245" s="1" t="s">
        <v>27</v>
      </c>
      <c r="C245">
        <f t="shared" si="30"/>
        <v>0</v>
      </c>
      <c r="D245">
        <f t="shared" si="30"/>
        <v>1</v>
      </c>
      <c r="E245">
        <f t="shared" si="30"/>
        <v>0</v>
      </c>
      <c r="F245">
        <f t="shared" si="30"/>
        <v>0</v>
      </c>
      <c r="G245">
        <f t="shared" si="30"/>
        <v>0</v>
      </c>
      <c r="H245" s="36" t="s">
        <v>24</v>
      </c>
      <c r="I245">
        <f t="shared" si="24"/>
        <v>0</v>
      </c>
      <c r="J245">
        <f t="shared" si="25"/>
        <v>1</v>
      </c>
      <c r="K245" s="21">
        <f t="shared" si="26"/>
        <v>0</v>
      </c>
      <c r="L245">
        <f t="shared" si="27"/>
        <v>0</v>
      </c>
      <c r="M245" s="18">
        <f t="shared" si="28"/>
        <v>0</v>
      </c>
      <c r="N245">
        <f t="shared" si="29"/>
        <v>1</v>
      </c>
    </row>
    <row r="246" spans="1:14" ht="16">
      <c r="A246" s="8">
        <v>244</v>
      </c>
      <c r="B246" s="1" t="s">
        <v>27</v>
      </c>
      <c r="C246">
        <f t="shared" si="30"/>
        <v>0</v>
      </c>
      <c r="D246">
        <f t="shared" si="30"/>
        <v>1</v>
      </c>
      <c r="E246">
        <f t="shared" si="30"/>
        <v>0</v>
      </c>
      <c r="F246">
        <f t="shared" si="30"/>
        <v>0</v>
      </c>
      <c r="G246">
        <f t="shared" si="30"/>
        <v>0</v>
      </c>
      <c r="H246" s="36" t="s">
        <v>24</v>
      </c>
      <c r="I246">
        <f t="shared" si="24"/>
        <v>0</v>
      </c>
      <c r="J246">
        <f t="shared" si="25"/>
        <v>1</v>
      </c>
      <c r="K246" s="21">
        <f t="shared" si="26"/>
        <v>0</v>
      </c>
      <c r="L246">
        <f t="shared" si="27"/>
        <v>0</v>
      </c>
      <c r="M246" s="18">
        <f t="shared" si="28"/>
        <v>0</v>
      </c>
      <c r="N246">
        <f t="shared" si="29"/>
        <v>1</v>
      </c>
    </row>
    <row r="247" spans="1:14" ht="16">
      <c r="A247" s="8">
        <v>245</v>
      </c>
      <c r="B247" s="1" t="s">
        <v>53</v>
      </c>
      <c r="C247">
        <f t="shared" si="30"/>
        <v>1</v>
      </c>
      <c r="D247">
        <f t="shared" si="30"/>
        <v>0</v>
      </c>
      <c r="E247">
        <f t="shared" si="30"/>
        <v>0</v>
      </c>
      <c r="F247">
        <f t="shared" si="30"/>
        <v>0</v>
      </c>
      <c r="G247">
        <f t="shared" si="30"/>
        <v>0</v>
      </c>
      <c r="H247" s="36" t="s">
        <v>24</v>
      </c>
      <c r="I247">
        <f t="shared" si="24"/>
        <v>0</v>
      </c>
      <c r="J247">
        <f t="shared" si="25"/>
        <v>1</v>
      </c>
      <c r="K247" s="21">
        <f t="shared" si="26"/>
        <v>0</v>
      </c>
      <c r="L247">
        <f t="shared" si="27"/>
        <v>1</v>
      </c>
      <c r="M247" s="18">
        <f t="shared" si="28"/>
        <v>0</v>
      </c>
      <c r="N247">
        <f t="shared" si="29"/>
        <v>0</v>
      </c>
    </row>
    <row r="248" spans="1:14" ht="16">
      <c r="A248" s="8">
        <v>246</v>
      </c>
      <c r="B248" s="1" t="s">
        <v>53</v>
      </c>
      <c r="C248">
        <f t="shared" si="30"/>
        <v>1</v>
      </c>
      <c r="D248">
        <f t="shared" si="30"/>
        <v>0</v>
      </c>
      <c r="E248">
        <f t="shared" si="30"/>
        <v>0</v>
      </c>
      <c r="F248">
        <f t="shared" si="30"/>
        <v>0</v>
      </c>
      <c r="G248">
        <f t="shared" si="30"/>
        <v>0</v>
      </c>
      <c r="H248" s="36" t="s">
        <v>43</v>
      </c>
      <c r="I248">
        <f t="shared" si="24"/>
        <v>1</v>
      </c>
      <c r="J248">
        <f t="shared" si="25"/>
        <v>0</v>
      </c>
      <c r="K248" s="21">
        <f t="shared" si="26"/>
        <v>1</v>
      </c>
      <c r="L248">
        <f t="shared" si="27"/>
        <v>0</v>
      </c>
      <c r="M248" s="18">
        <f t="shared" si="28"/>
        <v>0</v>
      </c>
      <c r="N248">
        <f t="shared" si="29"/>
        <v>0</v>
      </c>
    </row>
    <row r="249" spans="1:14" ht="16">
      <c r="A249" s="8">
        <v>247</v>
      </c>
      <c r="B249" s="1" t="s">
        <v>27</v>
      </c>
      <c r="C249">
        <f t="shared" si="30"/>
        <v>0</v>
      </c>
      <c r="D249">
        <f t="shared" si="30"/>
        <v>1</v>
      </c>
      <c r="E249">
        <f t="shared" si="30"/>
        <v>0</v>
      </c>
      <c r="F249">
        <f t="shared" si="30"/>
        <v>0</v>
      </c>
      <c r="G249">
        <f t="shared" si="30"/>
        <v>0</v>
      </c>
      <c r="H249" s="36" t="s">
        <v>69</v>
      </c>
      <c r="I249">
        <f t="shared" si="24"/>
        <v>1</v>
      </c>
      <c r="J249">
        <f t="shared" si="25"/>
        <v>0</v>
      </c>
      <c r="K249" s="21">
        <f t="shared" si="26"/>
        <v>0</v>
      </c>
      <c r="L249">
        <f t="shared" si="27"/>
        <v>0</v>
      </c>
      <c r="M249" s="18">
        <f t="shared" si="28"/>
        <v>1</v>
      </c>
      <c r="N249">
        <f t="shared" si="29"/>
        <v>0</v>
      </c>
    </row>
    <row r="250" spans="1:14" ht="16">
      <c r="A250" s="8">
        <v>248</v>
      </c>
      <c r="B250" s="1" t="s">
        <v>27</v>
      </c>
      <c r="C250">
        <f t="shared" si="30"/>
        <v>0</v>
      </c>
      <c r="D250">
        <f t="shared" si="30"/>
        <v>1</v>
      </c>
      <c r="E250">
        <f t="shared" si="30"/>
        <v>0</v>
      </c>
      <c r="F250">
        <f t="shared" si="30"/>
        <v>0</v>
      </c>
      <c r="G250">
        <f t="shared" si="30"/>
        <v>0</v>
      </c>
      <c r="H250" s="36" t="s">
        <v>69</v>
      </c>
      <c r="I250">
        <f t="shared" si="24"/>
        <v>1</v>
      </c>
      <c r="J250">
        <f t="shared" si="25"/>
        <v>0</v>
      </c>
      <c r="K250" s="21">
        <f t="shared" si="26"/>
        <v>0</v>
      </c>
      <c r="L250">
        <f t="shared" si="27"/>
        <v>0</v>
      </c>
      <c r="M250" s="18">
        <f t="shared" si="28"/>
        <v>1</v>
      </c>
      <c r="N250">
        <f t="shared" si="29"/>
        <v>0</v>
      </c>
    </row>
    <row r="251" spans="1:14" ht="16">
      <c r="A251" s="8">
        <v>249</v>
      </c>
      <c r="B251" s="1" t="s">
        <v>53</v>
      </c>
      <c r="C251">
        <f t="shared" si="30"/>
        <v>1</v>
      </c>
      <c r="D251">
        <f t="shared" si="30"/>
        <v>0</v>
      </c>
      <c r="E251">
        <f t="shared" si="30"/>
        <v>0</v>
      </c>
      <c r="F251">
        <f t="shared" si="30"/>
        <v>0</v>
      </c>
      <c r="G251">
        <f t="shared" si="30"/>
        <v>0</v>
      </c>
      <c r="H251" s="36" t="s">
        <v>43</v>
      </c>
      <c r="I251">
        <f t="shared" si="24"/>
        <v>1</v>
      </c>
      <c r="J251">
        <f t="shared" si="25"/>
        <v>0</v>
      </c>
      <c r="K251" s="21">
        <f t="shared" si="26"/>
        <v>1</v>
      </c>
      <c r="L251">
        <f t="shared" si="27"/>
        <v>0</v>
      </c>
      <c r="M251" s="18">
        <f t="shared" si="28"/>
        <v>0</v>
      </c>
      <c r="N251">
        <f t="shared" si="29"/>
        <v>0</v>
      </c>
    </row>
    <row r="252" spans="1:14" ht="16">
      <c r="A252" s="8">
        <v>250</v>
      </c>
      <c r="B252" s="1" t="s">
        <v>27</v>
      </c>
      <c r="C252">
        <f t="shared" ref="C252:G283" si="31">IF($B252=C$2,1,0)</f>
        <v>0</v>
      </c>
      <c r="D252">
        <f t="shared" si="31"/>
        <v>1</v>
      </c>
      <c r="E252">
        <f t="shared" si="31"/>
        <v>0</v>
      </c>
      <c r="F252">
        <f t="shared" si="31"/>
        <v>0</v>
      </c>
      <c r="G252">
        <f t="shared" si="31"/>
        <v>0</v>
      </c>
      <c r="H252" s="36" t="s">
        <v>24</v>
      </c>
      <c r="I252">
        <f t="shared" si="24"/>
        <v>0</v>
      </c>
      <c r="J252">
        <f t="shared" si="25"/>
        <v>1</v>
      </c>
      <c r="K252" s="21">
        <f t="shared" si="26"/>
        <v>0</v>
      </c>
      <c r="L252">
        <f t="shared" si="27"/>
        <v>0</v>
      </c>
      <c r="M252" s="18">
        <f t="shared" si="28"/>
        <v>0</v>
      </c>
      <c r="N252">
        <f t="shared" si="29"/>
        <v>1</v>
      </c>
    </row>
    <row r="253" spans="1:14" ht="16">
      <c r="A253" s="8">
        <v>251</v>
      </c>
      <c r="B253" s="1" t="s">
        <v>53</v>
      </c>
      <c r="C253">
        <f t="shared" si="31"/>
        <v>1</v>
      </c>
      <c r="D253">
        <f t="shared" si="31"/>
        <v>0</v>
      </c>
      <c r="E253">
        <f t="shared" si="31"/>
        <v>0</v>
      </c>
      <c r="F253">
        <f t="shared" si="31"/>
        <v>0</v>
      </c>
      <c r="G253">
        <f t="shared" si="31"/>
        <v>0</v>
      </c>
      <c r="H253" s="36" t="s">
        <v>43</v>
      </c>
      <c r="I253">
        <f t="shared" si="24"/>
        <v>1</v>
      </c>
      <c r="J253">
        <f t="shared" si="25"/>
        <v>0</v>
      </c>
      <c r="K253" s="21">
        <f t="shared" si="26"/>
        <v>1</v>
      </c>
      <c r="L253">
        <f t="shared" si="27"/>
        <v>0</v>
      </c>
      <c r="M253" s="18">
        <f t="shared" si="28"/>
        <v>0</v>
      </c>
      <c r="N253">
        <f t="shared" si="29"/>
        <v>0</v>
      </c>
    </row>
    <row r="254" spans="1:14" ht="16">
      <c r="A254" s="8">
        <v>252</v>
      </c>
      <c r="B254" s="1" t="s">
        <v>53</v>
      </c>
      <c r="C254">
        <f t="shared" si="31"/>
        <v>1</v>
      </c>
      <c r="D254">
        <f t="shared" si="31"/>
        <v>0</v>
      </c>
      <c r="E254">
        <f t="shared" si="31"/>
        <v>0</v>
      </c>
      <c r="F254">
        <f t="shared" si="31"/>
        <v>0</v>
      </c>
      <c r="G254">
        <f t="shared" si="31"/>
        <v>0</v>
      </c>
      <c r="H254" s="36" t="s">
        <v>69</v>
      </c>
      <c r="I254">
        <f t="shared" si="24"/>
        <v>1</v>
      </c>
      <c r="J254">
        <f t="shared" si="25"/>
        <v>0</v>
      </c>
      <c r="K254" s="21">
        <f t="shared" si="26"/>
        <v>1</v>
      </c>
      <c r="L254">
        <f t="shared" si="27"/>
        <v>0</v>
      </c>
      <c r="M254" s="18">
        <f t="shared" si="28"/>
        <v>0</v>
      </c>
      <c r="N254">
        <f t="shared" si="29"/>
        <v>0</v>
      </c>
    </row>
    <row r="255" spans="1:14" ht="16">
      <c r="A255" s="8">
        <v>253</v>
      </c>
      <c r="B255" s="1" t="s">
        <v>27</v>
      </c>
      <c r="C255">
        <f t="shared" si="31"/>
        <v>0</v>
      </c>
      <c r="D255">
        <f t="shared" si="31"/>
        <v>1</v>
      </c>
      <c r="E255">
        <f t="shared" si="31"/>
        <v>0</v>
      </c>
      <c r="F255">
        <f t="shared" si="31"/>
        <v>0</v>
      </c>
      <c r="G255">
        <f t="shared" si="31"/>
        <v>0</v>
      </c>
      <c r="H255" s="36" t="s">
        <v>69</v>
      </c>
      <c r="I255">
        <f t="shared" si="24"/>
        <v>1</v>
      </c>
      <c r="J255">
        <f t="shared" si="25"/>
        <v>0</v>
      </c>
      <c r="K255" s="21">
        <f t="shared" si="26"/>
        <v>0</v>
      </c>
      <c r="L255">
        <f t="shared" si="27"/>
        <v>0</v>
      </c>
      <c r="M255" s="18">
        <f t="shared" si="28"/>
        <v>1</v>
      </c>
      <c r="N255">
        <f t="shared" si="29"/>
        <v>0</v>
      </c>
    </row>
    <row r="256" spans="1:14" ht="16">
      <c r="A256" s="8">
        <v>254</v>
      </c>
      <c r="B256" s="1" t="s">
        <v>53</v>
      </c>
      <c r="C256">
        <f t="shared" si="31"/>
        <v>1</v>
      </c>
      <c r="D256">
        <f t="shared" si="31"/>
        <v>0</v>
      </c>
      <c r="E256">
        <f t="shared" si="31"/>
        <v>0</v>
      </c>
      <c r="F256">
        <f t="shared" si="31"/>
        <v>0</v>
      </c>
      <c r="G256">
        <f t="shared" si="31"/>
        <v>0</v>
      </c>
      <c r="H256" s="36" t="s">
        <v>108</v>
      </c>
      <c r="I256">
        <f t="shared" si="24"/>
        <v>1</v>
      </c>
      <c r="J256">
        <f t="shared" si="25"/>
        <v>0</v>
      </c>
      <c r="K256" s="21">
        <f t="shared" si="26"/>
        <v>1</v>
      </c>
      <c r="L256">
        <f t="shared" si="27"/>
        <v>0</v>
      </c>
      <c r="M256" s="18">
        <f t="shared" si="28"/>
        <v>0</v>
      </c>
      <c r="N256">
        <f t="shared" si="29"/>
        <v>0</v>
      </c>
    </row>
    <row r="257" spans="1:14" ht="16">
      <c r="A257" s="8">
        <v>255</v>
      </c>
      <c r="B257" s="1" t="s">
        <v>27</v>
      </c>
      <c r="C257">
        <f t="shared" si="31"/>
        <v>0</v>
      </c>
      <c r="D257">
        <f t="shared" si="31"/>
        <v>1</v>
      </c>
      <c r="E257">
        <f t="shared" si="31"/>
        <v>0</v>
      </c>
      <c r="F257">
        <f t="shared" si="31"/>
        <v>0</v>
      </c>
      <c r="G257">
        <f t="shared" si="31"/>
        <v>0</v>
      </c>
      <c r="H257" s="36" t="s">
        <v>24</v>
      </c>
      <c r="I257">
        <f t="shared" si="24"/>
        <v>0</v>
      </c>
      <c r="J257">
        <f t="shared" si="25"/>
        <v>1</v>
      </c>
      <c r="K257" s="21">
        <f t="shared" si="26"/>
        <v>0</v>
      </c>
      <c r="L257">
        <f t="shared" si="27"/>
        <v>0</v>
      </c>
      <c r="M257" s="18">
        <f t="shared" si="28"/>
        <v>0</v>
      </c>
      <c r="N257">
        <f t="shared" si="29"/>
        <v>1</v>
      </c>
    </row>
    <row r="258" spans="1:14" ht="16">
      <c r="A258" s="8">
        <v>256</v>
      </c>
      <c r="B258" s="1" t="s">
        <v>27</v>
      </c>
      <c r="C258">
        <f t="shared" si="31"/>
        <v>0</v>
      </c>
      <c r="D258">
        <f t="shared" si="31"/>
        <v>1</v>
      </c>
      <c r="E258">
        <f t="shared" si="31"/>
        <v>0</v>
      </c>
      <c r="F258">
        <f t="shared" si="31"/>
        <v>0</v>
      </c>
      <c r="G258">
        <f t="shared" si="31"/>
        <v>0</v>
      </c>
      <c r="H258" s="36" t="s">
        <v>108</v>
      </c>
      <c r="I258">
        <f t="shared" si="24"/>
        <v>1</v>
      </c>
      <c r="J258">
        <f t="shared" si="25"/>
        <v>0</v>
      </c>
      <c r="K258" s="21">
        <f t="shared" si="26"/>
        <v>0</v>
      </c>
      <c r="L258">
        <f t="shared" si="27"/>
        <v>0</v>
      </c>
      <c r="M258" s="18">
        <f t="shared" si="28"/>
        <v>1</v>
      </c>
      <c r="N258">
        <f t="shared" si="29"/>
        <v>0</v>
      </c>
    </row>
    <row r="259" spans="1:14" ht="16">
      <c r="A259" s="8">
        <v>257</v>
      </c>
      <c r="B259" s="1" t="s">
        <v>53</v>
      </c>
      <c r="C259">
        <f t="shared" si="31"/>
        <v>1</v>
      </c>
      <c r="D259">
        <f t="shared" si="31"/>
        <v>0</v>
      </c>
      <c r="E259">
        <f t="shared" si="31"/>
        <v>0</v>
      </c>
      <c r="F259">
        <f t="shared" si="31"/>
        <v>0</v>
      </c>
      <c r="G259">
        <f t="shared" si="31"/>
        <v>0</v>
      </c>
      <c r="H259" s="36" t="s">
        <v>24</v>
      </c>
      <c r="I259">
        <f t="shared" si="24"/>
        <v>0</v>
      </c>
      <c r="J259">
        <f t="shared" si="25"/>
        <v>1</v>
      </c>
      <c r="K259" s="21">
        <f t="shared" si="26"/>
        <v>0</v>
      </c>
      <c r="L259">
        <f t="shared" si="27"/>
        <v>1</v>
      </c>
      <c r="M259" s="18">
        <f t="shared" si="28"/>
        <v>0</v>
      </c>
      <c r="N259">
        <f t="shared" si="29"/>
        <v>0</v>
      </c>
    </row>
    <row r="260" spans="1:14" ht="16">
      <c r="A260" s="8">
        <v>258</v>
      </c>
      <c r="B260" s="1" t="s">
        <v>27</v>
      </c>
      <c r="C260">
        <f t="shared" si="31"/>
        <v>0</v>
      </c>
      <c r="D260">
        <f t="shared" si="31"/>
        <v>1</v>
      </c>
      <c r="E260">
        <f t="shared" si="31"/>
        <v>0</v>
      </c>
      <c r="F260">
        <f t="shared" si="31"/>
        <v>0</v>
      </c>
      <c r="G260">
        <f t="shared" si="31"/>
        <v>0</v>
      </c>
      <c r="H260" s="36" t="s">
        <v>108</v>
      </c>
      <c r="I260">
        <f t="shared" ref="I260:I323" si="32">IF(ISNUMBER(SEARCH(I$2,$H260)),1,0)</f>
        <v>1</v>
      </c>
      <c r="J260">
        <f t="shared" ref="J260:J323" si="33">IF($H260=J$2,1,0)</f>
        <v>0</v>
      </c>
      <c r="K260" s="21">
        <f t="shared" ref="K260:K323" si="34">IF(AND($C260=1,I260=1),1,0)</f>
        <v>0</v>
      </c>
      <c r="L260">
        <f t="shared" ref="L260:L323" si="35">IF(AND($C260=1,J260=1),1,0)</f>
        <v>0</v>
      </c>
      <c r="M260" s="18">
        <f t="shared" ref="M260:M323" si="36">IF(AND($D260=1,I260=1),1,0)</f>
        <v>1</v>
      </c>
      <c r="N260">
        <f t="shared" ref="N260:N323" si="37">IF(AND($D260=1,J260=1),1,0)</f>
        <v>0</v>
      </c>
    </row>
    <row r="261" spans="1:14" ht="16">
      <c r="A261" s="8">
        <v>259</v>
      </c>
      <c r="B261" s="1" t="s">
        <v>27</v>
      </c>
      <c r="C261">
        <f t="shared" si="31"/>
        <v>0</v>
      </c>
      <c r="D261">
        <f t="shared" si="31"/>
        <v>1</v>
      </c>
      <c r="E261">
        <f t="shared" si="31"/>
        <v>0</v>
      </c>
      <c r="F261">
        <f t="shared" si="31"/>
        <v>0</v>
      </c>
      <c r="G261">
        <f t="shared" si="31"/>
        <v>0</v>
      </c>
      <c r="H261" s="36" t="s">
        <v>43</v>
      </c>
      <c r="I261">
        <f t="shared" si="32"/>
        <v>1</v>
      </c>
      <c r="J261">
        <f t="shared" si="33"/>
        <v>0</v>
      </c>
      <c r="K261" s="21">
        <f t="shared" si="34"/>
        <v>0</v>
      </c>
      <c r="L261">
        <f t="shared" si="35"/>
        <v>0</v>
      </c>
      <c r="M261" s="18">
        <f t="shared" si="36"/>
        <v>1</v>
      </c>
      <c r="N261">
        <f t="shared" si="37"/>
        <v>0</v>
      </c>
    </row>
    <row r="262" spans="1:14" ht="16">
      <c r="A262" s="8">
        <v>260</v>
      </c>
      <c r="B262" s="1" t="s">
        <v>27</v>
      </c>
      <c r="C262">
        <f t="shared" si="31"/>
        <v>0</v>
      </c>
      <c r="D262">
        <f t="shared" si="31"/>
        <v>1</v>
      </c>
      <c r="E262">
        <f t="shared" si="31"/>
        <v>0</v>
      </c>
      <c r="F262">
        <f t="shared" si="31"/>
        <v>0</v>
      </c>
      <c r="G262">
        <f t="shared" si="31"/>
        <v>0</v>
      </c>
      <c r="H262" s="36" t="s">
        <v>108</v>
      </c>
      <c r="I262">
        <f t="shared" si="32"/>
        <v>1</v>
      </c>
      <c r="J262">
        <f t="shared" si="33"/>
        <v>0</v>
      </c>
      <c r="K262" s="21">
        <f t="shared" si="34"/>
        <v>0</v>
      </c>
      <c r="L262">
        <f t="shared" si="35"/>
        <v>0</v>
      </c>
      <c r="M262" s="18">
        <f t="shared" si="36"/>
        <v>1</v>
      </c>
      <c r="N262">
        <f t="shared" si="37"/>
        <v>0</v>
      </c>
    </row>
    <row r="263" spans="1:14" ht="16">
      <c r="A263" s="8">
        <v>261</v>
      </c>
      <c r="B263" s="1" t="s">
        <v>53</v>
      </c>
      <c r="C263">
        <f t="shared" si="31"/>
        <v>1</v>
      </c>
      <c r="D263">
        <f t="shared" si="31"/>
        <v>0</v>
      </c>
      <c r="E263">
        <f t="shared" si="31"/>
        <v>0</v>
      </c>
      <c r="F263">
        <f t="shared" si="31"/>
        <v>0</v>
      </c>
      <c r="G263">
        <f t="shared" si="31"/>
        <v>0</v>
      </c>
      <c r="H263" s="36" t="s">
        <v>24</v>
      </c>
      <c r="I263">
        <f t="shared" si="32"/>
        <v>0</v>
      </c>
      <c r="J263">
        <f t="shared" si="33"/>
        <v>1</v>
      </c>
      <c r="K263" s="21">
        <f t="shared" si="34"/>
        <v>0</v>
      </c>
      <c r="L263">
        <f t="shared" si="35"/>
        <v>1</v>
      </c>
      <c r="M263" s="18">
        <f t="shared" si="36"/>
        <v>0</v>
      </c>
      <c r="N263">
        <f t="shared" si="37"/>
        <v>0</v>
      </c>
    </row>
    <row r="264" spans="1:14" ht="16">
      <c r="A264" s="8">
        <v>262</v>
      </c>
      <c r="B264" s="1" t="s">
        <v>53</v>
      </c>
      <c r="C264">
        <f t="shared" si="31"/>
        <v>1</v>
      </c>
      <c r="D264">
        <f t="shared" si="31"/>
        <v>0</v>
      </c>
      <c r="E264">
        <f t="shared" si="31"/>
        <v>0</v>
      </c>
      <c r="F264">
        <f t="shared" si="31"/>
        <v>0</v>
      </c>
      <c r="G264">
        <f t="shared" si="31"/>
        <v>0</v>
      </c>
      <c r="H264" s="36" t="s">
        <v>24</v>
      </c>
      <c r="I264">
        <f t="shared" si="32"/>
        <v>0</v>
      </c>
      <c r="J264">
        <f t="shared" si="33"/>
        <v>1</v>
      </c>
      <c r="K264" s="21">
        <f t="shared" si="34"/>
        <v>0</v>
      </c>
      <c r="L264">
        <f t="shared" si="35"/>
        <v>1</v>
      </c>
      <c r="M264" s="18">
        <f t="shared" si="36"/>
        <v>0</v>
      </c>
      <c r="N264">
        <f t="shared" si="37"/>
        <v>0</v>
      </c>
    </row>
    <row r="265" spans="1:14" ht="16">
      <c r="A265" s="8">
        <v>263</v>
      </c>
      <c r="B265" s="1" t="s">
        <v>53</v>
      </c>
      <c r="C265">
        <f t="shared" si="31"/>
        <v>1</v>
      </c>
      <c r="D265">
        <f t="shared" si="31"/>
        <v>0</v>
      </c>
      <c r="E265">
        <f t="shared" si="31"/>
        <v>0</v>
      </c>
      <c r="F265">
        <f t="shared" si="31"/>
        <v>0</v>
      </c>
      <c r="G265">
        <f t="shared" si="31"/>
        <v>0</v>
      </c>
      <c r="H265" s="36" t="s">
        <v>24</v>
      </c>
      <c r="I265">
        <f t="shared" si="32"/>
        <v>0</v>
      </c>
      <c r="J265">
        <f t="shared" si="33"/>
        <v>1</v>
      </c>
      <c r="K265" s="21">
        <f t="shared" si="34"/>
        <v>0</v>
      </c>
      <c r="L265">
        <f t="shared" si="35"/>
        <v>1</v>
      </c>
      <c r="M265" s="18">
        <f t="shared" si="36"/>
        <v>0</v>
      </c>
      <c r="N265">
        <f t="shared" si="37"/>
        <v>0</v>
      </c>
    </row>
    <row r="266" spans="1:14" ht="16">
      <c r="A266" s="8">
        <v>264</v>
      </c>
      <c r="B266" s="1" t="s">
        <v>27</v>
      </c>
      <c r="C266">
        <f t="shared" si="31"/>
        <v>0</v>
      </c>
      <c r="D266">
        <f t="shared" si="31"/>
        <v>1</v>
      </c>
      <c r="E266">
        <f t="shared" si="31"/>
        <v>0</v>
      </c>
      <c r="F266">
        <f t="shared" si="31"/>
        <v>0</v>
      </c>
      <c r="G266">
        <f t="shared" si="31"/>
        <v>0</v>
      </c>
      <c r="H266" s="36" t="s">
        <v>43</v>
      </c>
      <c r="I266">
        <f t="shared" si="32"/>
        <v>1</v>
      </c>
      <c r="J266">
        <f t="shared" si="33"/>
        <v>0</v>
      </c>
      <c r="K266" s="21">
        <f t="shared" si="34"/>
        <v>0</v>
      </c>
      <c r="L266">
        <f t="shared" si="35"/>
        <v>0</v>
      </c>
      <c r="M266" s="18">
        <f t="shared" si="36"/>
        <v>1</v>
      </c>
      <c r="N266">
        <f t="shared" si="37"/>
        <v>0</v>
      </c>
    </row>
    <row r="267" spans="1:14" ht="16">
      <c r="A267" s="8">
        <v>265</v>
      </c>
      <c r="B267" s="1" t="s">
        <v>53</v>
      </c>
      <c r="C267">
        <f t="shared" si="31"/>
        <v>1</v>
      </c>
      <c r="D267">
        <f t="shared" si="31"/>
        <v>0</v>
      </c>
      <c r="E267">
        <f t="shared" si="31"/>
        <v>0</v>
      </c>
      <c r="F267">
        <f t="shared" si="31"/>
        <v>0</v>
      </c>
      <c r="G267">
        <f t="shared" si="31"/>
        <v>0</v>
      </c>
      <c r="H267" s="36" t="s">
        <v>43</v>
      </c>
      <c r="I267">
        <f t="shared" si="32"/>
        <v>1</v>
      </c>
      <c r="J267">
        <f t="shared" si="33"/>
        <v>0</v>
      </c>
      <c r="K267" s="21">
        <f t="shared" si="34"/>
        <v>1</v>
      </c>
      <c r="L267">
        <f t="shared" si="35"/>
        <v>0</v>
      </c>
      <c r="M267" s="18">
        <f t="shared" si="36"/>
        <v>0</v>
      </c>
      <c r="N267">
        <f t="shared" si="37"/>
        <v>0</v>
      </c>
    </row>
    <row r="268" spans="1:14" ht="16">
      <c r="A268" s="8">
        <v>266</v>
      </c>
      <c r="B268" s="1" t="s">
        <v>27</v>
      </c>
      <c r="C268">
        <f t="shared" si="31"/>
        <v>0</v>
      </c>
      <c r="D268">
        <f t="shared" si="31"/>
        <v>1</v>
      </c>
      <c r="E268">
        <f t="shared" si="31"/>
        <v>0</v>
      </c>
      <c r="F268">
        <f t="shared" si="31"/>
        <v>0</v>
      </c>
      <c r="G268">
        <f t="shared" si="31"/>
        <v>0</v>
      </c>
      <c r="H268" s="36" t="s">
        <v>24</v>
      </c>
      <c r="I268">
        <f t="shared" si="32"/>
        <v>0</v>
      </c>
      <c r="J268">
        <f t="shared" si="33"/>
        <v>1</v>
      </c>
      <c r="K268" s="21">
        <f t="shared" si="34"/>
        <v>0</v>
      </c>
      <c r="L268">
        <f t="shared" si="35"/>
        <v>0</v>
      </c>
      <c r="M268" s="18">
        <f t="shared" si="36"/>
        <v>0</v>
      </c>
      <c r="N268">
        <f t="shared" si="37"/>
        <v>1</v>
      </c>
    </row>
    <row r="269" spans="1:14" ht="16">
      <c r="A269" s="8">
        <v>267</v>
      </c>
      <c r="B269" s="1" t="s">
        <v>27</v>
      </c>
      <c r="C269">
        <f t="shared" si="31"/>
        <v>0</v>
      </c>
      <c r="D269">
        <f t="shared" si="31"/>
        <v>1</v>
      </c>
      <c r="E269">
        <f t="shared" si="31"/>
        <v>0</v>
      </c>
      <c r="F269">
        <f t="shared" si="31"/>
        <v>0</v>
      </c>
      <c r="G269">
        <f t="shared" si="31"/>
        <v>0</v>
      </c>
      <c r="H269" s="36" t="s">
        <v>24</v>
      </c>
      <c r="I269">
        <f t="shared" si="32"/>
        <v>0</v>
      </c>
      <c r="J269">
        <f t="shared" si="33"/>
        <v>1</v>
      </c>
      <c r="K269" s="21">
        <f t="shared" si="34"/>
        <v>0</v>
      </c>
      <c r="L269">
        <f t="shared" si="35"/>
        <v>0</v>
      </c>
      <c r="M269" s="18">
        <f t="shared" si="36"/>
        <v>0</v>
      </c>
      <c r="N269">
        <f t="shared" si="37"/>
        <v>1</v>
      </c>
    </row>
    <row r="270" spans="1:14" ht="16">
      <c r="A270" s="8">
        <v>268</v>
      </c>
      <c r="B270" s="1" t="s">
        <v>27</v>
      </c>
      <c r="C270">
        <f t="shared" si="31"/>
        <v>0</v>
      </c>
      <c r="D270">
        <f t="shared" si="31"/>
        <v>1</v>
      </c>
      <c r="E270">
        <f t="shared" si="31"/>
        <v>0</v>
      </c>
      <c r="F270">
        <f t="shared" si="31"/>
        <v>0</v>
      </c>
      <c r="G270">
        <f t="shared" si="31"/>
        <v>0</v>
      </c>
      <c r="H270" s="36" t="s">
        <v>43</v>
      </c>
      <c r="I270">
        <f t="shared" si="32"/>
        <v>1</v>
      </c>
      <c r="J270">
        <f t="shared" si="33"/>
        <v>0</v>
      </c>
      <c r="K270" s="21">
        <f t="shared" si="34"/>
        <v>0</v>
      </c>
      <c r="L270">
        <f t="shared" si="35"/>
        <v>0</v>
      </c>
      <c r="M270" s="18">
        <f t="shared" si="36"/>
        <v>1</v>
      </c>
      <c r="N270">
        <f t="shared" si="37"/>
        <v>0</v>
      </c>
    </row>
    <row r="271" spans="1:14" ht="16">
      <c r="A271" s="8">
        <v>269</v>
      </c>
      <c r="B271" s="1" t="s">
        <v>75</v>
      </c>
      <c r="C271">
        <f t="shared" si="31"/>
        <v>0</v>
      </c>
      <c r="D271">
        <f t="shared" si="31"/>
        <v>0</v>
      </c>
      <c r="E271">
        <f t="shared" si="31"/>
        <v>0</v>
      </c>
      <c r="F271">
        <f t="shared" si="31"/>
        <v>1</v>
      </c>
      <c r="G271">
        <f t="shared" si="31"/>
        <v>0</v>
      </c>
      <c r="H271" s="36" t="s">
        <v>24</v>
      </c>
      <c r="I271">
        <f t="shared" si="32"/>
        <v>0</v>
      </c>
      <c r="J271">
        <f t="shared" si="33"/>
        <v>1</v>
      </c>
      <c r="K271" s="21">
        <f t="shared" si="34"/>
        <v>0</v>
      </c>
      <c r="L271">
        <f t="shared" si="35"/>
        <v>0</v>
      </c>
      <c r="M271" s="18">
        <f t="shared" si="36"/>
        <v>0</v>
      </c>
      <c r="N271">
        <f t="shared" si="37"/>
        <v>0</v>
      </c>
    </row>
    <row r="272" spans="1:14" ht="16">
      <c r="A272" s="8">
        <v>270</v>
      </c>
      <c r="B272" s="1" t="s">
        <v>27</v>
      </c>
      <c r="C272">
        <f t="shared" si="31"/>
        <v>0</v>
      </c>
      <c r="D272">
        <f t="shared" si="31"/>
        <v>1</v>
      </c>
      <c r="E272">
        <f t="shared" si="31"/>
        <v>0</v>
      </c>
      <c r="F272">
        <f t="shared" si="31"/>
        <v>0</v>
      </c>
      <c r="G272">
        <f t="shared" si="31"/>
        <v>0</v>
      </c>
      <c r="H272" s="36" t="s">
        <v>43</v>
      </c>
      <c r="I272">
        <f t="shared" si="32"/>
        <v>1</v>
      </c>
      <c r="J272">
        <f t="shared" si="33"/>
        <v>0</v>
      </c>
      <c r="K272" s="21">
        <f t="shared" si="34"/>
        <v>0</v>
      </c>
      <c r="L272">
        <f t="shared" si="35"/>
        <v>0</v>
      </c>
      <c r="M272" s="18">
        <f t="shared" si="36"/>
        <v>1</v>
      </c>
      <c r="N272">
        <f t="shared" si="37"/>
        <v>0</v>
      </c>
    </row>
    <row r="273" spans="1:14" ht="16">
      <c r="A273" s="8">
        <v>271</v>
      </c>
      <c r="B273" s="1" t="s">
        <v>53</v>
      </c>
      <c r="C273">
        <f t="shared" si="31"/>
        <v>1</v>
      </c>
      <c r="D273">
        <f t="shared" si="31"/>
        <v>0</v>
      </c>
      <c r="E273">
        <f t="shared" si="31"/>
        <v>0</v>
      </c>
      <c r="F273">
        <f t="shared" si="31"/>
        <v>0</v>
      </c>
      <c r="G273">
        <f t="shared" si="31"/>
        <v>0</v>
      </c>
      <c r="H273" s="36" t="s">
        <v>43</v>
      </c>
      <c r="I273">
        <f t="shared" si="32"/>
        <v>1</v>
      </c>
      <c r="J273">
        <f t="shared" si="33"/>
        <v>0</v>
      </c>
      <c r="K273" s="21">
        <f t="shared" si="34"/>
        <v>1</v>
      </c>
      <c r="L273">
        <f t="shared" si="35"/>
        <v>0</v>
      </c>
      <c r="M273" s="18">
        <f t="shared" si="36"/>
        <v>0</v>
      </c>
      <c r="N273">
        <f t="shared" si="37"/>
        <v>0</v>
      </c>
    </row>
    <row r="274" spans="1:14" ht="16">
      <c r="A274" s="8">
        <v>272</v>
      </c>
      <c r="B274" s="1" t="s">
        <v>27</v>
      </c>
      <c r="C274">
        <f t="shared" si="31"/>
        <v>0</v>
      </c>
      <c r="D274">
        <f t="shared" si="31"/>
        <v>1</v>
      </c>
      <c r="E274">
        <f t="shared" si="31"/>
        <v>0</v>
      </c>
      <c r="F274">
        <f t="shared" si="31"/>
        <v>0</v>
      </c>
      <c r="G274">
        <f t="shared" si="31"/>
        <v>0</v>
      </c>
      <c r="H274" s="36" t="s">
        <v>108</v>
      </c>
      <c r="I274">
        <f t="shared" si="32"/>
        <v>1</v>
      </c>
      <c r="J274">
        <f t="shared" si="33"/>
        <v>0</v>
      </c>
      <c r="K274" s="21">
        <f t="shared" si="34"/>
        <v>0</v>
      </c>
      <c r="L274">
        <f t="shared" si="35"/>
        <v>0</v>
      </c>
      <c r="M274" s="18">
        <f t="shared" si="36"/>
        <v>1</v>
      </c>
      <c r="N274">
        <f t="shared" si="37"/>
        <v>0</v>
      </c>
    </row>
    <row r="275" spans="1:14" ht="16">
      <c r="A275" s="8">
        <v>273</v>
      </c>
      <c r="B275" s="1" t="s">
        <v>53</v>
      </c>
      <c r="C275">
        <f t="shared" si="31"/>
        <v>1</v>
      </c>
      <c r="D275">
        <f t="shared" si="31"/>
        <v>0</v>
      </c>
      <c r="E275">
        <f t="shared" si="31"/>
        <v>0</v>
      </c>
      <c r="F275">
        <f t="shared" si="31"/>
        <v>0</v>
      </c>
      <c r="G275">
        <f t="shared" si="31"/>
        <v>0</v>
      </c>
      <c r="H275" s="36" t="s">
        <v>43</v>
      </c>
      <c r="I275">
        <f t="shared" si="32"/>
        <v>1</v>
      </c>
      <c r="J275">
        <f t="shared" si="33"/>
        <v>0</v>
      </c>
      <c r="K275" s="21">
        <f t="shared" si="34"/>
        <v>1</v>
      </c>
      <c r="L275">
        <f t="shared" si="35"/>
        <v>0</v>
      </c>
      <c r="M275" s="18">
        <f t="shared" si="36"/>
        <v>0</v>
      </c>
      <c r="N275">
        <f t="shared" si="37"/>
        <v>0</v>
      </c>
    </row>
    <row r="276" spans="1:14" ht="16">
      <c r="A276" s="8">
        <v>274</v>
      </c>
      <c r="B276" s="1" t="s">
        <v>27</v>
      </c>
      <c r="C276">
        <f t="shared" si="31"/>
        <v>0</v>
      </c>
      <c r="D276">
        <f t="shared" si="31"/>
        <v>1</v>
      </c>
      <c r="E276">
        <f t="shared" si="31"/>
        <v>0</v>
      </c>
      <c r="F276">
        <f t="shared" si="31"/>
        <v>0</v>
      </c>
      <c r="G276">
        <f t="shared" si="31"/>
        <v>0</v>
      </c>
      <c r="H276" s="36" t="s">
        <v>108</v>
      </c>
      <c r="I276">
        <f t="shared" si="32"/>
        <v>1</v>
      </c>
      <c r="J276">
        <f t="shared" si="33"/>
        <v>0</v>
      </c>
      <c r="K276" s="21">
        <f t="shared" si="34"/>
        <v>0</v>
      </c>
      <c r="L276">
        <f t="shared" si="35"/>
        <v>0</v>
      </c>
      <c r="M276" s="18">
        <f t="shared" si="36"/>
        <v>1</v>
      </c>
      <c r="N276">
        <f t="shared" si="37"/>
        <v>0</v>
      </c>
    </row>
    <row r="277" spans="1:14" ht="16">
      <c r="A277" s="8">
        <v>275</v>
      </c>
      <c r="B277" s="1" t="s">
        <v>53</v>
      </c>
      <c r="C277">
        <f t="shared" si="31"/>
        <v>1</v>
      </c>
      <c r="D277">
        <f t="shared" si="31"/>
        <v>0</v>
      </c>
      <c r="E277">
        <f t="shared" si="31"/>
        <v>0</v>
      </c>
      <c r="F277">
        <f t="shared" si="31"/>
        <v>0</v>
      </c>
      <c r="G277">
        <f t="shared" si="31"/>
        <v>0</v>
      </c>
      <c r="H277" s="36" t="s">
        <v>24</v>
      </c>
      <c r="I277">
        <f t="shared" si="32"/>
        <v>0</v>
      </c>
      <c r="J277">
        <f t="shared" si="33"/>
        <v>1</v>
      </c>
      <c r="K277" s="21">
        <f t="shared" si="34"/>
        <v>0</v>
      </c>
      <c r="L277">
        <f t="shared" si="35"/>
        <v>1</v>
      </c>
      <c r="M277" s="18">
        <f t="shared" si="36"/>
        <v>0</v>
      </c>
      <c r="N277">
        <f t="shared" si="37"/>
        <v>0</v>
      </c>
    </row>
    <row r="278" spans="1:14" ht="16">
      <c r="A278" s="8">
        <v>276</v>
      </c>
      <c r="B278" s="1" t="s">
        <v>53</v>
      </c>
      <c r="C278">
        <f t="shared" si="31"/>
        <v>1</v>
      </c>
      <c r="D278">
        <f t="shared" si="31"/>
        <v>0</v>
      </c>
      <c r="E278">
        <f t="shared" si="31"/>
        <v>0</v>
      </c>
      <c r="F278">
        <f t="shared" si="31"/>
        <v>0</v>
      </c>
      <c r="G278">
        <f t="shared" si="31"/>
        <v>0</v>
      </c>
      <c r="H278" s="36" t="s">
        <v>24</v>
      </c>
      <c r="I278">
        <f t="shared" si="32"/>
        <v>0</v>
      </c>
      <c r="J278">
        <f t="shared" si="33"/>
        <v>1</v>
      </c>
      <c r="K278" s="21">
        <f t="shared" si="34"/>
        <v>0</v>
      </c>
      <c r="L278">
        <f t="shared" si="35"/>
        <v>1</v>
      </c>
      <c r="M278" s="18">
        <f t="shared" si="36"/>
        <v>0</v>
      </c>
      <c r="N278">
        <f t="shared" si="37"/>
        <v>0</v>
      </c>
    </row>
    <row r="279" spans="1:14" ht="16">
      <c r="A279" s="8">
        <v>277</v>
      </c>
      <c r="B279" s="1" t="s">
        <v>27</v>
      </c>
      <c r="C279">
        <f t="shared" si="31"/>
        <v>0</v>
      </c>
      <c r="D279">
        <f t="shared" si="31"/>
        <v>1</v>
      </c>
      <c r="E279">
        <f t="shared" si="31"/>
        <v>0</v>
      </c>
      <c r="F279">
        <f t="shared" si="31"/>
        <v>0</v>
      </c>
      <c r="G279">
        <f t="shared" si="31"/>
        <v>0</v>
      </c>
      <c r="H279" s="36" t="s">
        <v>24</v>
      </c>
      <c r="I279">
        <f t="shared" si="32"/>
        <v>0</v>
      </c>
      <c r="J279">
        <f t="shared" si="33"/>
        <v>1</v>
      </c>
      <c r="K279" s="21">
        <f t="shared" si="34"/>
        <v>0</v>
      </c>
      <c r="L279">
        <f t="shared" si="35"/>
        <v>0</v>
      </c>
      <c r="M279" s="18">
        <f t="shared" si="36"/>
        <v>0</v>
      </c>
      <c r="N279">
        <f t="shared" si="37"/>
        <v>1</v>
      </c>
    </row>
    <row r="280" spans="1:14" ht="16">
      <c r="A280" s="8">
        <v>278</v>
      </c>
      <c r="B280" s="1" t="s">
        <v>27</v>
      </c>
      <c r="C280">
        <f t="shared" si="31"/>
        <v>0</v>
      </c>
      <c r="D280">
        <f t="shared" si="31"/>
        <v>1</v>
      </c>
      <c r="E280">
        <f t="shared" si="31"/>
        <v>0</v>
      </c>
      <c r="F280">
        <f t="shared" si="31"/>
        <v>0</v>
      </c>
      <c r="G280">
        <f t="shared" si="31"/>
        <v>0</v>
      </c>
      <c r="H280" s="36" t="s">
        <v>43</v>
      </c>
      <c r="I280">
        <f t="shared" si="32"/>
        <v>1</v>
      </c>
      <c r="J280">
        <f t="shared" si="33"/>
        <v>0</v>
      </c>
      <c r="K280" s="21">
        <f t="shared" si="34"/>
        <v>0</v>
      </c>
      <c r="L280">
        <f t="shared" si="35"/>
        <v>0</v>
      </c>
      <c r="M280" s="18">
        <f t="shared" si="36"/>
        <v>1</v>
      </c>
      <c r="N280">
        <f t="shared" si="37"/>
        <v>0</v>
      </c>
    </row>
    <row r="281" spans="1:14" ht="16">
      <c r="A281" s="8">
        <v>279</v>
      </c>
      <c r="B281" s="1" t="s">
        <v>27</v>
      </c>
      <c r="C281">
        <f t="shared" si="31"/>
        <v>0</v>
      </c>
      <c r="D281">
        <f t="shared" si="31"/>
        <v>1</v>
      </c>
      <c r="E281">
        <f t="shared" si="31"/>
        <v>0</v>
      </c>
      <c r="F281">
        <f t="shared" si="31"/>
        <v>0</v>
      </c>
      <c r="G281">
        <f t="shared" si="31"/>
        <v>0</v>
      </c>
      <c r="H281" s="36" t="s">
        <v>43</v>
      </c>
      <c r="I281">
        <f t="shared" si="32"/>
        <v>1</v>
      </c>
      <c r="J281">
        <f t="shared" si="33"/>
        <v>0</v>
      </c>
      <c r="K281" s="21">
        <f t="shared" si="34"/>
        <v>0</v>
      </c>
      <c r="L281">
        <f t="shared" si="35"/>
        <v>0</v>
      </c>
      <c r="M281" s="18">
        <f t="shared" si="36"/>
        <v>1</v>
      </c>
      <c r="N281">
        <f t="shared" si="37"/>
        <v>0</v>
      </c>
    </row>
    <row r="282" spans="1:14" ht="16">
      <c r="A282" s="8">
        <v>280</v>
      </c>
      <c r="B282" s="1" t="s">
        <v>53</v>
      </c>
      <c r="C282">
        <f t="shared" si="31"/>
        <v>1</v>
      </c>
      <c r="D282">
        <f t="shared" si="31"/>
        <v>0</v>
      </c>
      <c r="E282">
        <f t="shared" si="31"/>
        <v>0</v>
      </c>
      <c r="F282">
        <f t="shared" si="31"/>
        <v>0</v>
      </c>
      <c r="G282">
        <f t="shared" si="31"/>
        <v>0</v>
      </c>
      <c r="H282" s="36" t="s">
        <v>69</v>
      </c>
      <c r="I282">
        <f t="shared" si="32"/>
        <v>1</v>
      </c>
      <c r="J282">
        <f t="shared" si="33"/>
        <v>0</v>
      </c>
      <c r="K282" s="21">
        <f t="shared" si="34"/>
        <v>1</v>
      </c>
      <c r="L282">
        <f t="shared" si="35"/>
        <v>0</v>
      </c>
      <c r="M282" s="18">
        <f t="shared" si="36"/>
        <v>0</v>
      </c>
      <c r="N282">
        <f t="shared" si="37"/>
        <v>0</v>
      </c>
    </row>
    <row r="283" spans="1:14" ht="16">
      <c r="A283" s="8">
        <v>281</v>
      </c>
      <c r="B283" s="1" t="s">
        <v>53</v>
      </c>
      <c r="C283">
        <f t="shared" si="31"/>
        <v>1</v>
      </c>
      <c r="D283">
        <f t="shared" si="31"/>
        <v>0</v>
      </c>
      <c r="E283">
        <f t="shared" si="31"/>
        <v>0</v>
      </c>
      <c r="F283">
        <f t="shared" si="31"/>
        <v>0</v>
      </c>
      <c r="G283">
        <f t="shared" si="31"/>
        <v>0</v>
      </c>
      <c r="H283" s="36" t="s">
        <v>24</v>
      </c>
      <c r="I283">
        <f t="shared" si="32"/>
        <v>0</v>
      </c>
      <c r="J283">
        <f t="shared" si="33"/>
        <v>1</v>
      </c>
      <c r="K283" s="21">
        <f t="shared" si="34"/>
        <v>0</v>
      </c>
      <c r="L283">
        <f t="shared" si="35"/>
        <v>1</v>
      </c>
      <c r="M283" s="18">
        <f t="shared" si="36"/>
        <v>0</v>
      </c>
      <c r="N283">
        <f t="shared" si="37"/>
        <v>0</v>
      </c>
    </row>
    <row r="284" spans="1:14" ht="16">
      <c r="A284" s="8">
        <v>282</v>
      </c>
      <c r="B284" s="1" t="s">
        <v>27</v>
      </c>
      <c r="C284">
        <f t="shared" ref="C284:G315" si="38">IF($B284=C$2,1,0)</f>
        <v>0</v>
      </c>
      <c r="D284">
        <f t="shared" si="38"/>
        <v>1</v>
      </c>
      <c r="E284">
        <f t="shared" si="38"/>
        <v>0</v>
      </c>
      <c r="F284">
        <f t="shared" si="38"/>
        <v>0</v>
      </c>
      <c r="G284">
        <f t="shared" si="38"/>
        <v>0</v>
      </c>
      <c r="H284" s="36" t="s">
        <v>43</v>
      </c>
      <c r="I284">
        <f t="shared" si="32"/>
        <v>1</v>
      </c>
      <c r="J284">
        <f t="shared" si="33"/>
        <v>0</v>
      </c>
      <c r="K284" s="21">
        <f t="shared" si="34"/>
        <v>0</v>
      </c>
      <c r="L284">
        <f t="shared" si="35"/>
        <v>0</v>
      </c>
      <c r="M284" s="18">
        <f t="shared" si="36"/>
        <v>1</v>
      </c>
      <c r="N284">
        <f t="shared" si="37"/>
        <v>0</v>
      </c>
    </row>
    <row r="285" spans="1:14" ht="16">
      <c r="A285" s="8">
        <v>283</v>
      </c>
      <c r="B285" s="1" t="s">
        <v>53</v>
      </c>
      <c r="C285">
        <f t="shared" si="38"/>
        <v>1</v>
      </c>
      <c r="D285">
        <f t="shared" si="38"/>
        <v>0</v>
      </c>
      <c r="E285">
        <f t="shared" si="38"/>
        <v>0</v>
      </c>
      <c r="F285">
        <f t="shared" si="38"/>
        <v>0</v>
      </c>
      <c r="G285">
        <f t="shared" si="38"/>
        <v>0</v>
      </c>
      <c r="H285" s="36" t="s">
        <v>24</v>
      </c>
      <c r="I285">
        <f t="shared" si="32"/>
        <v>0</v>
      </c>
      <c r="J285">
        <f t="shared" si="33"/>
        <v>1</v>
      </c>
      <c r="K285" s="21">
        <f t="shared" si="34"/>
        <v>0</v>
      </c>
      <c r="L285">
        <f t="shared" si="35"/>
        <v>1</v>
      </c>
      <c r="M285" s="18">
        <f t="shared" si="36"/>
        <v>0</v>
      </c>
      <c r="N285">
        <f t="shared" si="37"/>
        <v>0</v>
      </c>
    </row>
    <row r="286" spans="1:14" ht="16">
      <c r="A286" s="8">
        <v>284</v>
      </c>
      <c r="B286" s="1" t="s">
        <v>53</v>
      </c>
      <c r="C286">
        <f t="shared" si="38"/>
        <v>1</v>
      </c>
      <c r="D286">
        <f t="shared" si="38"/>
        <v>0</v>
      </c>
      <c r="E286">
        <f t="shared" si="38"/>
        <v>0</v>
      </c>
      <c r="F286">
        <f t="shared" si="38"/>
        <v>0</v>
      </c>
      <c r="G286">
        <f t="shared" si="38"/>
        <v>0</v>
      </c>
      <c r="H286" s="36" t="s">
        <v>69</v>
      </c>
      <c r="I286">
        <f t="shared" si="32"/>
        <v>1</v>
      </c>
      <c r="J286">
        <f t="shared" si="33"/>
        <v>0</v>
      </c>
      <c r="K286" s="21">
        <f t="shared" si="34"/>
        <v>1</v>
      </c>
      <c r="L286">
        <f t="shared" si="35"/>
        <v>0</v>
      </c>
      <c r="M286" s="18">
        <f t="shared" si="36"/>
        <v>0</v>
      </c>
      <c r="N286">
        <f t="shared" si="37"/>
        <v>0</v>
      </c>
    </row>
    <row r="287" spans="1:14" ht="16">
      <c r="A287" s="8">
        <v>285</v>
      </c>
      <c r="B287" s="1" t="s">
        <v>761</v>
      </c>
      <c r="C287">
        <f t="shared" si="38"/>
        <v>0</v>
      </c>
      <c r="D287">
        <f t="shared" si="38"/>
        <v>0</v>
      </c>
      <c r="E287">
        <f t="shared" si="38"/>
        <v>1</v>
      </c>
      <c r="F287">
        <f t="shared" si="38"/>
        <v>0</v>
      </c>
      <c r="G287">
        <f t="shared" si="38"/>
        <v>0</v>
      </c>
      <c r="H287" s="36" t="s">
        <v>108</v>
      </c>
      <c r="I287">
        <f t="shared" si="32"/>
        <v>1</v>
      </c>
      <c r="J287">
        <f t="shared" si="33"/>
        <v>0</v>
      </c>
      <c r="K287" s="21">
        <f t="shared" si="34"/>
        <v>0</v>
      </c>
      <c r="L287">
        <f t="shared" si="35"/>
        <v>0</v>
      </c>
      <c r="M287" s="18">
        <f t="shared" si="36"/>
        <v>0</v>
      </c>
      <c r="N287">
        <f t="shared" si="37"/>
        <v>0</v>
      </c>
    </row>
    <row r="288" spans="1:14" ht="16">
      <c r="A288" s="8">
        <v>286</v>
      </c>
      <c r="B288" s="1" t="s">
        <v>27</v>
      </c>
      <c r="C288">
        <f t="shared" si="38"/>
        <v>0</v>
      </c>
      <c r="D288">
        <f t="shared" si="38"/>
        <v>1</v>
      </c>
      <c r="E288">
        <f t="shared" si="38"/>
        <v>0</v>
      </c>
      <c r="F288">
        <f t="shared" si="38"/>
        <v>0</v>
      </c>
      <c r="G288">
        <f t="shared" si="38"/>
        <v>0</v>
      </c>
      <c r="H288" s="36" t="s">
        <v>24</v>
      </c>
      <c r="I288">
        <f t="shared" si="32"/>
        <v>0</v>
      </c>
      <c r="J288">
        <f t="shared" si="33"/>
        <v>1</v>
      </c>
      <c r="K288" s="21">
        <f t="shared" si="34"/>
        <v>0</v>
      </c>
      <c r="L288">
        <f t="shared" si="35"/>
        <v>0</v>
      </c>
      <c r="M288" s="18">
        <f t="shared" si="36"/>
        <v>0</v>
      </c>
      <c r="N288">
        <f t="shared" si="37"/>
        <v>1</v>
      </c>
    </row>
    <row r="289" spans="1:14" ht="16">
      <c r="A289" s="8">
        <v>287</v>
      </c>
      <c r="B289" s="1" t="s">
        <v>53</v>
      </c>
      <c r="C289">
        <f t="shared" si="38"/>
        <v>1</v>
      </c>
      <c r="D289">
        <f t="shared" si="38"/>
        <v>0</v>
      </c>
      <c r="E289">
        <f t="shared" si="38"/>
        <v>0</v>
      </c>
      <c r="F289">
        <f t="shared" si="38"/>
        <v>0</v>
      </c>
      <c r="G289">
        <f t="shared" si="38"/>
        <v>0</v>
      </c>
      <c r="H289" s="36" t="s">
        <v>24</v>
      </c>
      <c r="I289">
        <f t="shared" si="32"/>
        <v>0</v>
      </c>
      <c r="J289">
        <f t="shared" si="33"/>
        <v>1</v>
      </c>
      <c r="K289" s="21">
        <f t="shared" si="34"/>
        <v>0</v>
      </c>
      <c r="L289">
        <f t="shared" si="35"/>
        <v>1</v>
      </c>
      <c r="M289" s="18">
        <f t="shared" si="36"/>
        <v>0</v>
      </c>
      <c r="N289">
        <f t="shared" si="37"/>
        <v>0</v>
      </c>
    </row>
    <row r="290" spans="1:14" ht="16">
      <c r="A290" s="8">
        <v>288</v>
      </c>
      <c r="B290" s="1" t="s">
        <v>27</v>
      </c>
      <c r="C290">
        <f t="shared" si="38"/>
        <v>0</v>
      </c>
      <c r="D290">
        <f t="shared" si="38"/>
        <v>1</v>
      </c>
      <c r="E290">
        <f t="shared" si="38"/>
        <v>0</v>
      </c>
      <c r="F290">
        <f t="shared" si="38"/>
        <v>0</v>
      </c>
      <c r="G290">
        <f t="shared" si="38"/>
        <v>0</v>
      </c>
      <c r="H290" s="36" t="s">
        <v>69</v>
      </c>
      <c r="I290">
        <f t="shared" si="32"/>
        <v>1</v>
      </c>
      <c r="J290">
        <f t="shared" si="33"/>
        <v>0</v>
      </c>
      <c r="K290" s="21">
        <f t="shared" si="34"/>
        <v>0</v>
      </c>
      <c r="L290">
        <f t="shared" si="35"/>
        <v>0</v>
      </c>
      <c r="M290" s="18">
        <f t="shared" si="36"/>
        <v>1</v>
      </c>
      <c r="N290">
        <f t="shared" si="37"/>
        <v>0</v>
      </c>
    </row>
    <row r="291" spans="1:14" ht="16">
      <c r="A291" s="8">
        <v>289</v>
      </c>
      <c r="B291" s="1" t="s">
        <v>53</v>
      </c>
      <c r="C291">
        <f t="shared" si="38"/>
        <v>1</v>
      </c>
      <c r="D291">
        <f t="shared" si="38"/>
        <v>0</v>
      </c>
      <c r="E291">
        <f t="shared" si="38"/>
        <v>0</v>
      </c>
      <c r="F291">
        <f t="shared" si="38"/>
        <v>0</v>
      </c>
      <c r="G291">
        <f t="shared" si="38"/>
        <v>0</v>
      </c>
      <c r="H291" s="36" t="s">
        <v>24</v>
      </c>
      <c r="I291">
        <f t="shared" si="32"/>
        <v>0</v>
      </c>
      <c r="J291">
        <f t="shared" si="33"/>
        <v>1</v>
      </c>
      <c r="K291" s="21">
        <f t="shared" si="34"/>
        <v>0</v>
      </c>
      <c r="L291">
        <f t="shared" si="35"/>
        <v>1</v>
      </c>
      <c r="M291" s="18">
        <f t="shared" si="36"/>
        <v>0</v>
      </c>
      <c r="N291">
        <f t="shared" si="37"/>
        <v>0</v>
      </c>
    </row>
    <row r="292" spans="1:14" ht="16">
      <c r="A292" s="8">
        <v>290</v>
      </c>
      <c r="B292" s="1" t="s">
        <v>27</v>
      </c>
      <c r="C292">
        <f t="shared" si="38"/>
        <v>0</v>
      </c>
      <c r="D292">
        <f t="shared" si="38"/>
        <v>1</v>
      </c>
      <c r="E292">
        <f t="shared" si="38"/>
        <v>0</v>
      </c>
      <c r="F292">
        <f t="shared" si="38"/>
        <v>0</v>
      </c>
      <c r="G292">
        <f t="shared" si="38"/>
        <v>0</v>
      </c>
      <c r="H292" s="36" t="s">
        <v>24</v>
      </c>
      <c r="I292">
        <f t="shared" si="32"/>
        <v>0</v>
      </c>
      <c r="J292">
        <f t="shared" si="33"/>
        <v>1</v>
      </c>
      <c r="K292" s="21">
        <f t="shared" si="34"/>
        <v>0</v>
      </c>
      <c r="L292">
        <f t="shared" si="35"/>
        <v>0</v>
      </c>
      <c r="M292" s="18">
        <f t="shared" si="36"/>
        <v>0</v>
      </c>
      <c r="N292">
        <f t="shared" si="37"/>
        <v>1</v>
      </c>
    </row>
    <row r="293" spans="1:14" ht="16">
      <c r="A293" s="8">
        <v>291</v>
      </c>
      <c r="B293" s="1" t="s">
        <v>53</v>
      </c>
      <c r="C293">
        <f t="shared" si="38"/>
        <v>1</v>
      </c>
      <c r="D293">
        <f t="shared" si="38"/>
        <v>0</v>
      </c>
      <c r="E293">
        <f t="shared" si="38"/>
        <v>0</v>
      </c>
      <c r="F293">
        <f t="shared" si="38"/>
        <v>0</v>
      </c>
      <c r="G293">
        <f t="shared" si="38"/>
        <v>0</v>
      </c>
      <c r="H293" s="36" t="s">
        <v>69</v>
      </c>
      <c r="I293">
        <f t="shared" si="32"/>
        <v>1</v>
      </c>
      <c r="J293">
        <f t="shared" si="33"/>
        <v>0</v>
      </c>
      <c r="K293" s="21">
        <f t="shared" si="34"/>
        <v>1</v>
      </c>
      <c r="L293">
        <f t="shared" si="35"/>
        <v>0</v>
      </c>
      <c r="M293" s="18">
        <f t="shared" si="36"/>
        <v>0</v>
      </c>
      <c r="N293">
        <f t="shared" si="37"/>
        <v>0</v>
      </c>
    </row>
    <row r="294" spans="1:14" ht="16">
      <c r="A294" s="8">
        <v>292</v>
      </c>
      <c r="B294" s="1" t="s">
        <v>27</v>
      </c>
      <c r="C294">
        <f t="shared" si="38"/>
        <v>0</v>
      </c>
      <c r="D294">
        <f t="shared" si="38"/>
        <v>1</v>
      </c>
      <c r="E294">
        <f t="shared" si="38"/>
        <v>0</v>
      </c>
      <c r="F294">
        <f t="shared" si="38"/>
        <v>0</v>
      </c>
      <c r="G294">
        <f t="shared" si="38"/>
        <v>0</v>
      </c>
      <c r="H294" s="36" t="s">
        <v>24</v>
      </c>
      <c r="I294">
        <f t="shared" si="32"/>
        <v>0</v>
      </c>
      <c r="J294">
        <f t="shared" si="33"/>
        <v>1</v>
      </c>
      <c r="K294" s="21">
        <f t="shared" si="34"/>
        <v>0</v>
      </c>
      <c r="L294">
        <f t="shared" si="35"/>
        <v>0</v>
      </c>
      <c r="M294" s="18">
        <f t="shared" si="36"/>
        <v>0</v>
      </c>
      <c r="N294">
        <f t="shared" si="37"/>
        <v>1</v>
      </c>
    </row>
    <row r="295" spans="1:14" ht="16">
      <c r="A295" s="8">
        <v>293</v>
      </c>
      <c r="B295" s="1" t="s">
        <v>27</v>
      </c>
      <c r="C295">
        <f t="shared" si="38"/>
        <v>0</v>
      </c>
      <c r="D295">
        <f t="shared" si="38"/>
        <v>1</v>
      </c>
      <c r="E295">
        <f t="shared" si="38"/>
        <v>0</v>
      </c>
      <c r="F295">
        <f t="shared" si="38"/>
        <v>0</v>
      </c>
      <c r="G295">
        <f t="shared" si="38"/>
        <v>0</v>
      </c>
      <c r="H295" s="36" t="s">
        <v>108</v>
      </c>
      <c r="I295">
        <f t="shared" si="32"/>
        <v>1</v>
      </c>
      <c r="J295">
        <f t="shared" si="33"/>
        <v>0</v>
      </c>
      <c r="K295" s="21">
        <f t="shared" si="34"/>
        <v>0</v>
      </c>
      <c r="L295">
        <f t="shared" si="35"/>
        <v>0</v>
      </c>
      <c r="M295" s="18">
        <f t="shared" si="36"/>
        <v>1</v>
      </c>
      <c r="N295">
        <f t="shared" si="37"/>
        <v>0</v>
      </c>
    </row>
    <row r="296" spans="1:14" ht="16">
      <c r="A296" s="8">
        <v>294</v>
      </c>
      <c r="B296" s="1" t="s">
        <v>53</v>
      </c>
      <c r="C296">
        <f t="shared" si="38"/>
        <v>1</v>
      </c>
      <c r="D296">
        <f t="shared" si="38"/>
        <v>0</v>
      </c>
      <c r="E296">
        <f t="shared" si="38"/>
        <v>0</v>
      </c>
      <c r="F296">
        <f t="shared" si="38"/>
        <v>0</v>
      </c>
      <c r="G296">
        <f t="shared" si="38"/>
        <v>0</v>
      </c>
      <c r="H296" s="36" t="s">
        <v>24</v>
      </c>
      <c r="I296">
        <f t="shared" si="32"/>
        <v>0</v>
      </c>
      <c r="J296">
        <f t="shared" si="33"/>
        <v>1</v>
      </c>
      <c r="K296" s="21">
        <f t="shared" si="34"/>
        <v>0</v>
      </c>
      <c r="L296">
        <f t="shared" si="35"/>
        <v>1</v>
      </c>
      <c r="M296" s="18">
        <f t="shared" si="36"/>
        <v>0</v>
      </c>
      <c r="N296">
        <f t="shared" si="37"/>
        <v>0</v>
      </c>
    </row>
    <row r="297" spans="1:14" ht="16">
      <c r="A297" s="8">
        <v>295</v>
      </c>
      <c r="B297" s="1" t="s">
        <v>53</v>
      </c>
      <c r="C297">
        <f t="shared" si="38"/>
        <v>1</v>
      </c>
      <c r="D297">
        <f t="shared" si="38"/>
        <v>0</v>
      </c>
      <c r="E297">
        <f t="shared" si="38"/>
        <v>0</v>
      </c>
      <c r="F297">
        <f t="shared" si="38"/>
        <v>0</v>
      </c>
      <c r="G297">
        <f t="shared" si="38"/>
        <v>0</v>
      </c>
      <c r="H297" s="36" t="s">
        <v>108</v>
      </c>
      <c r="I297">
        <f t="shared" si="32"/>
        <v>1</v>
      </c>
      <c r="J297">
        <f t="shared" si="33"/>
        <v>0</v>
      </c>
      <c r="K297" s="21">
        <f t="shared" si="34"/>
        <v>1</v>
      </c>
      <c r="L297">
        <f t="shared" si="35"/>
        <v>0</v>
      </c>
      <c r="M297" s="18">
        <f t="shared" si="36"/>
        <v>0</v>
      </c>
      <c r="N297">
        <f t="shared" si="37"/>
        <v>0</v>
      </c>
    </row>
    <row r="298" spans="1:14" ht="16">
      <c r="A298" s="8">
        <v>296</v>
      </c>
      <c r="B298" s="1" t="s">
        <v>27</v>
      </c>
      <c r="C298">
        <f t="shared" si="38"/>
        <v>0</v>
      </c>
      <c r="D298">
        <f t="shared" si="38"/>
        <v>1</v>
      </c>
      <c r="E298">
        <f t="shared" si="38"/>
        <v>0</v>
      </c>
      <c r="F298">
        <f t="shared" si="38"/>
        <v>0</v>
      </c>
      <c r="G298">
        <f t="shared" si="38"/>
        <v>0</v>
      </c>
      <c r="H298" s="36" t="s">
        <v>43</v>
      </c>
      <c r="I298">
        <f t="shared" si="32"/>
        <v>1</v>
      </c>
      <c r="J298">
        <f t="shared" si="33"/>
        <v>0</v>
      </c>
      <c r="K298" s="21">
        <f t="shared" si="34"/>
        <v>0</v>
      </c>
      <c r="L298">
        <f t="shared" si="35"/>
        <v>0</v>
      </c>
      <c r="M298" s="18">
        <f t="shared" si="36"/>
        <v>1</v>
      </c>
      <c r="N298">
        <f t="shared" si="37"/>
        <v>0</v>
      </c>
    </row>
    <row r="299" spans="1:14" ht="16">
      <c r="A299" s="8">
        <v>297</v>
      </c>
      <c r="B299" s="1" t="s">
        <v>53</v>
      </c>
      <c r="C299">
        <f t="shared" si="38"/>
        <v>1</v>
      </c>
      <c r="D299">
        <f t="shared" si="38"/>
        <v>0</v>
      </c>
      <c r="E299">
        <f t="shared" si="38"/>
        <v>0</v>
      </c>
      <c r="F299">
        <f t="shared" si="38"/>
        <v>0</v>
      </c>
      <c r="G299">
        <f t="shared" si="38"/>
        <v>0</v>
      </c>
      <c r="H299" s="36" t="s">
        <v>24</v>
      </c>
      <c r="I299">
        <f t="shared" si="32"/>
        <v>0</v>
      </c>
      <c r="J299">
        <f t="shared" si="33"/>
        <v>1</v>
      </c>
      <c r="K299" s="21">
        <f t="shared" si="34"/>
        <v>0</v>
      </c>
      <c r="L299">
        <f t="shared" si="35"/>
        <v>1</v>
      </c>
      <c r="M299" s="18">
        <f t="shared" si="36"/>
        <v>0</v>
      </c>
      <c r="N299">
        <f t="shared" si="37"/>
        <v>0</v>
      </c>
    </row>
    <row r="300" spans="1:14" ht="16">
      <c r="A300" s="8">
        <v>298</v>
      </c>
      <c r="B300" s="1" t="s">
        <v>27</v>
      </c>
      <c r="C300">
        <f t="shared" si="38"/>
        <v>0</v>
      </c>
      <c r="D300">
        <f t="shared" si="38"/>
        <v>1</v>
      </c>
      <c r="E300">
        <f t="shared" si="38"/>
        <v>0</v>
      </c>
      <c r="F300">
        <f t="shared" si="38"/>
        <v>0</v>
      </c>
      <c r="G300">
        <f t="shared" si="38"/>
        <v>0</v>
      </c>
      <c r="H300" s="36" t="s">
        <v>43</v>
      </c>
      <c r="I300">
        <f t="shared" si="32"/>
        <v>1</v>
      </c>
      <c r="J300">
        <f t="shared" si="33"/>
        <v>0</v>
      </c>
      <c r="K300" s="21">
        <f t="shared" si="34"/>
        <v>0</v>
      </c>
      <c r="L300">
        <f t="shared" si="35"/>
        <v>0</v>
      </c>
      <c r="M300" s="18">
        <f t="shared" si="36"/>
        <v>1</v>
      </c>
      <c r="N300">
        <f t="shared" si="37"/>
        <v>0</v>
      </c>
    </row>
    <row r="301" spans="1:14" ht="16">
      <c r="A301" s="8">
        <v>299</v>
      </c>
      <c r="B301" s="1" t="s">
        <v>2634</v>
      </c>
      <c r="C301">
        <f t="shared" si="38"/>
        <v>0</v>
      </c>
      <c r="D301">
        <f t="shared" si="38"/>
        <v>0</v>
      </c>
      <c r="E301">
        <f t="shared" si="38"/>
        <v>0</v>
      </c>
      <c r="F301">
        <f t="shared" si="38"/>
        <v>0</v>
      </c>
      <c r="G301">
        <f t="shared" si="38"/>
        <v>1</v>
      </c>
      <c r="H301" s="36" t="s">
        <v>69</v>
      </c>
      <c r="I301">
        <f t="shared" si="32"/>
        <v>1</v>
      </c>
      <c r="J301">
        <f t="shared" si="33"/>
        <v>0</v>
      </c>
      <c r="K301" s="21">
        <f t="shared" si="34"/>
        <v>0</v>
      </c>
      <c r="L301">
        <f t="shared" si="35"/>
        <v>0</v>
      </c>
      <c r="M301" s="18">
        <f t="shared" si="36"/>
        <v>0</v>
      </c>
      <c r="N301">
        <f t="shared" si="37"/>
        <v>0</v>
      </c>
    </row>
    <row r="302" spans="1:14" ht="16">
      <c r="A302" s="8">
        <v>300</v>
      </c>
      <c r="B302" s="1" t="s">
        <v>27</v>
      </c>
      <c r="C302">
        <f t="shared" si="38"/>
        <v>0</v>
      </c>
      <c r="D302">
        <f t="shared" si="38"/>
        <v>1</v>
      </c>
      <c r="E302">
        <f t="shared" si="38"/>
        <v>0</v>
      </c>
      <c r="F302">
        <f t="shared" si="38"/>
        <v>0</v>
      </c>
      <c r="G302">
        <f t="shared" si="38"/>
        <v>0</v>
      </c>
      <c r="H302" s="36" t="s">
        <v>108</v>
      </c>
      <c r="I302">
        <f t="shared" si="32"/>
        <v>1</v>
      </c>
      <c r="J302">
        <f t="shared" si="33"/>
        <v>0</v>
      </c>
      <c r="K302" s="21">
        <f t="shared" si="34"/>
        <v>0</v>
      </c>
      <c r="L302">
        <f t="shared" si="35"/>
        <v>0</v>
      </c>
      <c r="M302" s="18">
        <f t="shared" si="36"/>
        <v>1</v>
      </c>
      <c r="N302">
        <f t="shared" si="37"/>
        <v>0</v>
      </c>
    </row>
    <row r="303" spans="1:14" ht="16">
      <c r="A303" s="8">
        <v>301</v>
      </c>
      <c r="B303" s="1" t="s">
        <v>27</v>
      </c>
      <c r="C303">
        <f t="shared" si="38"/>
        <v>0</v>
      </c>
      <c r="D303">
        <f t="shared" si="38"/>
        <v>1</v>
      </c>
      <c r="E303">
        <f t="shared" si="38"/>
        <v>0</v>
      </c>
      <c r="F303">
        <f t="shared" si="38"/>
        <v>0</v>
      </c>
      <c r="G303">
        <f t="shared" si="38"/>
        <v>0</v>
      </c>
      <c r="H303" s="36" t="s">
        <v>24</v>
      </c>
      <c r="I303">
        <f t="shared" si="32"/>
        <v>0</v>
      </c>
      <c r="J303">
        <f t="shared" si="33"/>
        <v>1</v>
      </c>
      <c r="K303" s="21">
        <f t="shared" si="34"/>
        <v>0</v>
      </c>
      <c r="L303">
        <f t="shared" si="35"/>
        <v>0</v>
      </c>
      <c r="M303" s="18">
        <f t="shared" si="36"/>
        <v>0</v>
      </c>
      <c r="N303">
        <f t="shared" si="37"/>
        <v>1</v>
      </c>
    </row>
    <row r="304" spans="1:14" ht="16">
      <c r="A304" s="8">
        <v>302</v>
      </c>
      <c r="B304" s="1" t="s">
        <v>27</v>
      </c>
      <c r="C304">
        <f t="shared" si="38"/>
        <v>0</v>
      </c>
      <c r="D304">
        <f t="shared" si="38"/>
        <v>1</v>
      </c>
      <c r="E304">
        <f t="shared" si="38"/>
        <v>0</v>
      </c>
      <c r="F304">
        <f t="shared" si="38"/>
        <v>0</v>
      </c>
      <c r="G304">
        <f t="shared" si="38"/>
        <v>0</v>
      </c>
      <c r="H304" s="36" t="s">
        <v>43</v>
      </c>
      <c r="I304">
        <f t="shared" si="32"/>
        <v>1</v>
      </c>
      <c r="J304">
        <f t="shared" si="33"/>
        <v>0</v>
      </c>
      <c r="K304" s="21">
        <f t="shared" si="34"/>
        <v>0</v>
      </c>
      <c r="L304">
        <f t="shared" si="35"/>
        <v>0</v>
      </c>
      <c r="M304" s="18">
        <f t="shared" si="36"/>
        <v>1</v>
      </c>
      <c r="N304">
        <f t="shared" si="37"/>
        <v>0</v>
      </c>
    </row>
    <row r="305" spans="1:14" ht="16">
      <c r="A305" s="8">
        <v>303</v>
      </c>
      <c r="B305" s="1" t="s">
        <v>27</v>
      </c>
      <c r="C305">
        <f t="shared" si="38"/>
        <v>0</v>
      </c>
      <c r="D305">
        <f t="shared" si="38"/>
        <v>1</v>
      </c>
      <c r="E305">
        <f t="shared" si="38"/>
        <v>0</v>
      </c>
      <c r="F305">
        <f t="shared" si="38"/>
        <v>0</v>
      </c>
      <c r="G305">
        <f t="shared" si="38"/>
        <v>0</v>
      </c>
      <c r="H305" s="36" t="s">
        <v>24</v>
      </c>
      <c r="I305">
        <f t="shared" si="32"/>
        <v>0</v>
      </c>
      <c r="J305">
        <f t="shared" si="33"/>
        <v>1</v>
      </c>
      <c r="K305" s="21">
        <f t="shared" si="34"/>
        <v>0</v>
      </c>
      <c r="L305">
        <f t="shared" si="35"/>
        <v>0</v>
      </c>
      <c r="M305" s="18">
        <f t="shared" si="36"/>
        <v>0</v>
      </c>
      <c r="N305">
        <f t="shared" si="37"/>
        <v>1</v>
      </c>
    </row>
    <row r="306" spans="1:14" ht="16">
      <c r="A306" s="8">
        <v>304</v>
      </c>
      <c r="B306" s="1" t="s">
        <v>27</v>
      </c>
      <c r="C306">
        <f t="shared" si="38"/>
        <v>0</v>
      </c>
      <c r="D306">
        <f t="shared" si="38"/>
        <v>1</v>
      </c>
      <c r="E306">
        <f t="shared" si="38"/>
        <v>0</v>
      </c>
      <c r="F306">
        <f t="shared" si="38"/>
        <v>0</v>
      </c>
      <c r="G306">
        <f t="shared" si="38"/>
        <v>0</v>
      </c>
      <c r="H306" s="36" t="s">
        <v>43</v>
      </c>
      <c r="I306">
        <f t="shared" si="32"/>
        <v>1</v>
      </c>
      <c r="J306">
        <f t="shared" si="33"/>
        <v>0</v>
      </c>
      <c r="K306" s="21">
        <f t="shared" si="34"/>
        <v>0</v>
      </c>
      <c r="L306">
        <f t="shared" si="35"/>
        <v>0</v>
      </c>
      <c r="M306" s="18">
        <f t="shared" si="36"/>
        <v>1</v>
      </c>
      <c r="N306">
        <f t="shared" si="37"/>
        <v>0</v>
      </c>
    </row>
    <row r="307" spans="1:14" ht="16">
      <c r="A307" s="8">
        <v>305</v>
      </c>
      <c r="B307" s="1" t="s">
        <v>27</v>
      </c>
      <c r="C307">
        <f t="shared" si="38"/>
        <v>0</v>
      </c>
      <c r="D307">
        <f t="shared" si="38"/>
        <v>1</v>
      </c>
      <c r="E307">
        <f t="shared" si="38"/>
        <v>0</v>
      </c>
      <c r="F307">
        <f t="shared" si="38"/>
        <v>0</v>
      </c>
      <c r="G307">
        <f t="shared" si="38"/>
        <v>0</v>
      </c>
      <c r="H307" s="36" t="s">
        <v>24</v>
      </c>
      <c r="I307">
        <f t="shared" si="32"/>
        <v>0</v>
      </c>
      <c r="J307">
        <f t="shared" si="33"/>
        <v>1</v>
      </c>
      <c r="K307" s="21">
        <f t="shared" si="34"/>
        <v>0</v>
      </c>
      <c r="L307">
        <f t="shared" si="35"/>
        <v>0</v>
      </c>
      <c r="M307" s="18">
        <f t="shared" si="36"/>
        <v>0</v>
      </c>
      <c r="N307">
        <f t="shared" si="37"/>
        <v>1</v>
      </c>
    </row>
    <row r="308" spans="1:14" ht="16">
      <c r="A308" s="8">
        <v>306</v>
      </c>
      <c r="B308" s="1" t="s">
        <v>27</v>
      </c>
      <c r="C308">
        <f t="shared" si="38"/>
        <v>0</v>
      </c>
      <c r="D308">
        <f t="shared" si="38"/>
        <v>1</v>
      </c>
      <c r="E308">
        <f t="shared" si="38"/>
        <v>0</v>
      </c>
      <c r="F308">
        <f t="shared" si="38"/>
        <v>0</v>
      </c>
      <c r="G308">
        <f t="shared" si="38"/>
        <v>0</v>
      </c>
      <c r="H308" s="36" t="s">
        <v>69</v>
      </c>
      <c r="I308">
        <f t="shared" si="32"/>
        <v>1</v>
      </c>
      <c r="J308">
        <f t="shared" si="33"/>
        <v>0</v>
      </c>
      <c r="K308" s="21">
        <f t="shared" si="34"/>
        <v>0</v>
      </c>
      <c r="L308">
        <f t="shared" si="35"/>
        <v>0</v>
      </c>
      <c r="M308" s="18">
        <f t="shared" si="36"/>
        <v>1</v>
      </c>
      <c r="N308">
        <f t="shared" si="37"/>
        <v>0</v>
      </c>
    </row>
    <row r="309" spans="1:14" ht="16">
      <c r="A309" s="8">
        <v>307</v>
      </c>
      <c r="B309" s="1" t="s">
        <v>27</v>
      </c>
      <c r="C309">
        <f t="shared" si="38"/>
        <v>0</v>
      </c>
      <c r="D309">
        <f t="shared" si="38"/>
        <v>1</v>
      </c>
      <c r="E309">
        <f t="shared" si="38"/>
        <v>0</v>
      </c>
      <c r="F309">
        <f t="shared" si="38"/>
        <v>0</v>
      </c>
      <c r="G309">
        <f t="shared" si="38"/>
        <v>0</v>
      </c>
      <c r="H309" s="36" t="s">
        <v>43</v>
      </c>
      <c r="I309">
        <f t="shared" si="32"/>
        <v>1</v>
      </c>
      <c r="J309">
        <f t="shared" si="33"/>
        <v>0</v>
      </c>
      <c r="K309" s="21">
        <f t="shared" si="34"/>
        <v>0</v>
      </c>
      <c r="L309">
        <f t="shared" si="35"/>
        <v>0</v>
      </c>
      <c r="M309" s="18">
        <f t="shared" si="36"/>
        <v>1</v>
      </c>
      <c r="N309">
        <f t="shared" si="37"/>
        <v>0</v>
      </c>
    </row>
    <row r="310" spans="1:14" ht="16">
      <c r="A310" s="8">
        <v>308</v>
      </c>
      <c r="B310" s="1" t="s">
        <v>27</v>
      </c>
      <c r="C310">
        <f t="shared" si="38"/>
        <v>0</v>
      </c>
      <c r="D310">
        <f t="shared" si="38"/>
        <v>1</v>
      </c>
      <c r="E310">
        <f t="shared" si="38"/>
        <v>0</v>
      </c>
      <c r="F310">
        <f t="shared" si="38"/>
        <v>0</v>
      </c>
      <c r="G310">
        <f t="shared" si="38"/>
        <v>0</v>
      </c>
      <c r="H310" s="36" t="s">
        <v>24</v>
      </c>
      <c r="I310">
        <f t="shared" si="32"/>
        <v>0</v>
      </c>
      <c r="J310">
        <f t="shared" si="33"/>
        <v>1</v>
      </c>
      <c r="K310" s="21">
        <f t="shared" si="34"/>
        <v>0</v>
      </c>
      <c r="L310">
        <f t="shared" si="35"/>
        <v>0</v>
      </c>
      <c r="M310" s="18">
        <f t="shared" si="36"/>
        <v>0</v>
      </c>
      <c r="N310">
        <f t="shared" si="37"/>
        <v>1</v>
      </c>
    </row>
    <row r="311" spans="1:14" ht="16">
      <c r="A311" s="8">
        <v>309</v>
      </c>
      <c r="B311" s="1" t="s">
        <v>27</v>
      </c>
      <c r="C311">
        <f t="shared" si="38"/>
        <v>0</v>
      </c>
      <c r="D311">
        <f t="shared" si="38"/>
        <v>1</v>
      </c>
      <c r="E311">
        <f t="shared" si="38"/>
        <v>0</v>
      </c>
      <c r="F311">
        <f t="shared" si="38"/>
        <v>0</v>
      </c>
      <c r="G311">
        <f t="shared" si="38"/>
        <v>0</v>
      </c>
      <c r="H311" s="36" t="s">
        <v>24</v>
      </c>
      <c r="I311">
        <f t="shared" si="32"/>
        <v>0</v>
      </c>
      <c r="J311">
        <f t="shared" si="33"/>
        <v>1</v>
      </c>
      <c r="K311" s="21">
        <f t="shared" si="34"/>
        <v>0</v>
      </c>
      <c r="L311">
        <f t="shared" si="35"/>
        <v>0</v>
      </c>
      <c r="M311" s="18">
        <f t="shared" si="36"/>
        <v>0</v>
      </c>
      <c r="N311">
        <f t="shared" si="37"/>
        <v>1</v>
      </c>
    </row>
    <row r="312" spans="1:14" ht="16">
      <c r="A312" s="8">
        <v>310</v>
      </c>
      <c r="B312" s="1" t="s">
        <v>27</v>
      </c>
      <c r="C312">
        <f t="shared" si="38"/>
        <v>0</v>
      </c>
      <c r="D312">
        <f t="shared" si="38"/>
        <v>1</v>
      </c>
      <c r="E312">
        <f t="shared" si="38"/>
        <v>0</v>
      </c>
      <c r="F312">
        <f t="shared" si="38"/>
        <v>0</v>
      </c>
      <c r="G312">
        <f t="shared" si="38"/>
        <v>0</v>
      </c>
      <c r="H312" s="36" t="s">
        <v>24</v>
      </c>
      <c r="I312">
        <f t="shared" si="32"/>
        <v>0</v>
      </c>
      <c r="J312">
        <f t="shared" si="33"/>
        <v>1</v>
      </c>
      <c r="K312" s="21">
        <f t="shared" si="34"/>
        <v>0</v>
      </c>
      <c r="L312">
        <f t="shared" si="35"/>
        <v>0</v>
      </c>
      <c r="M312" s="18">
        <f t="shared" si="36"/>
        <v>0</v>
      </c>
      <c r="N312">
        <f t="shared" si="37"/>
        <v>1</v>
      </c>
    </row>
    <row r="313" spans="1:14" ht="16">
      <c r="A313" s="8">
        <v>311</v>
      </c>
      <c r="B313" s="1" t="s">
        <v>27</v>
      </c>
      <c r="C313">
        <f t="shared" si="38"/>
        <v>0</v>
      </c>
      <c r="D313">
        <f t="shared" si="38"/>
        <v>1</v>
      </c>
      <c r="E313">
        <f t="shared" si="38"/>
        <v>0</v>
      </c>
      <c r="F313">
        <f t="shared" si="38"/>
        <v>0</v>
      </c>
      <c r="G313">
        <f t="shared" si="38"/>
        <v>0</v>
      </c>
      <c r="H313" s="36" t="s">
        <v>43</v>
      </c>
      <c r="I313">
        <f t="shared" si="32"/>
        <v>1</v>
      </c>
      <c r="J313">
        <f t="shared" si="33"/>
        <v>0</v>
      </c>
      <c r="K313" s="21">
        <f t="shared" si="34"/>
        <v>0</v>
      </c>
      <c r="L313">
        <f t="shared" si="35"/>
        <v>0</v>
      </c>
      <c r="M313" s="18">
        <f t="shared" si="36"/>
        <v>1</v>
      </c>
      <c r="N313">
        <f t="shared" si="37"/>
        <v>0</v>
      </c>
    </row>
    <row r="314" spans="1:14" ht="16">
      <c r="A314" s="8">
        <v>312</v>
      </c>
      <c r="B314" s="1" t="s">
        <v>27</v>
      </c>
      <c r="C314">
        <f t="shared" si="38"/>
        <v>0</v>
      </c>
      <c r="D314">
        <f t="shared" si="38"/>
        <v>1</v>
      </c>
      <c r="E314">
        <f t="shared" si="38"/>
        <v>0</v>
      </c>
      <c r="F314">
        <f t="shared" si="38"/>
        <v>0</v>
      </c>
      <c r="G314">
        <f t="shared" si="38"/>
        <v>0</v>
      </c>
      <c r="H314" s="36" t="s">
        <v>24</v>
      </c>
      <c r="I314">
        <f t="shared" si="32"/>
        <v>0</v>
      </c>
      <c r="J314">
        <f t="shared" si="33"/>
        <v>1</v>
      </c>
      <c r="K314" s="21">
        <f t="shared" si="34"/>
        <v>0</v>
      </c>
      <c r="L314">
        <f t="shared" si="35"/>
        <v>0</v>
      </c>
      <c r="M314" s="18">
        <f t="shared" si="36"/>
        <v>0</v>
      </c>
      <c r="N314">
        <f t="shared" si="37"/>
        <v>1</v>
      </c>
    </row>
    <row r="315" spans="1:14" ht="16">
      <c r="A315" s="8">
        <v>313</v>
      </c>
      <c r="B315" s="1" t="s">
        <v>27</v>
      </c>
      <c r="C315">
        <f t="shared" si="38"/>
        <v>0</v>
      </c>
      <c r="D315">
        <f t="shared" si="38"/>
        <v>1</v>
      </c>
      <c r="E315">
        <f t="shared" si="38"/>
        <v>0</v>
      </c>
      <c r="F315">
        <f t="shared" si="38"/>
        <v>0</v>
      </c>
      <c r="G315">
        <f t="shared" si="38"/>
        <v>0</v>
      </c>
      <c r="H315" s="36" t="s">
        <v>43</v>
      </c>
      <c r="I315">
        <f t="shared" si="32"/>
        <v>1</v>
      </c>
      <c r="J315">
        <f t="shared" si="33"/>
        <v>0</v>
      </c>
      <c r="K315" s="21">
        <f t="shared" si="34"/>
        <v>0</v>
      </c>
      <c r="L315">
        <f t="shared" si="35"/>
        <v>0</v>
      </c>
      <c r="M315" s="18">
        <f t="shared" si="36"/>
        <v>1</v>
      </c>
      <c r="N315">
        <f t="shared" si="37"/>
        <v>0</v>
      </c>
    </row>
    <row r="316" spans="1:14" ht="16">
      <c r="A316" s="8">
        <v>314</v>
      </c>
      <c r="B316" s="1" t="s">
        <v>53</v>
      </c>
      <c r="C316">
        <f t="shared" ref="C316:G347" si="39">IF($B316=C$2,1,0)</f>
        <v>1</v>
      </c>
      <c r="D316">
        <f t="shared" si="39"/>
        <v>0</v>
      </c>
      <c r="E316">
        <f t="shared" si="39"/>
        <v>0</v>
      </c>
      <c r="F316">
        <f t="shared" si="39"/>
        <v>0</v>
      </c>
      <c r="G316">
        <f t="shared" si="39"/>
        <v>0</v>
      </c>
      <c r="H316" s="36" t="s">
        <v>24</v>
      </c>
      <c r="I316">
        <f t="shared" si="32"/>
        <v>0</v>
      </c>
      <c r="J316">
        <f t="shared" si="33"/>
        <v>1</v>
      </c>
      <c r="K316" s="21">
        <f t="shared" si="34"/>
        <v>0</v>
      </c>
      <c r="L316">
        <f t="shared" si="35"/>
        <v>1</v>
      </c>
      <c r="M316" s="18">
        <f t="shared" si="36"/>
        <v>0</v>
      </c>
      <c r="N316">
        <f t="shared" si="37"/>
        <v>0</v>
      </c>
    </row>
    <row r="317" spans="1:14" ht="16">
      <c r="A317" s="8">
        <v>315</v>
      </c>
      <c r="B317" s="1" t="s">
        <v>53</v>
      </c>
      <c r="C317">
        <f t="shared" si="39"/>
        <v>1</v>
      </c>
      <c r="D317">
        <f t="shared" si="39"/>
        <v>0</v>
      </c>
      <c r="E317">
        <f t="shared" si="39"/>
        <v>0</v>
      </c>
      <c r="F317">
        <f t="shared" si="39"/>
        <v>0</v>
      </c>
      <c r="G317">
        <f t="shared" si="39"/>
        <v>0</v>
      </c>
      <c r="H317" s="36" t="s">
        <v>24</v>
      </c>
      <c r="I317">
        <f t="shared" si="32"/>
        <v>0</v>
      </c>
      <c r="J317">
        <f t="shared" si="33"/>
        <v>1</v>
      </c>
      <c r="K317" s="21">
        <f t="shared" si="34"/>
        <v>0</v>
      </c>
      <c r="L317">
        <f t="shared" si="35"/>
        <v>1</v>
      </c>
      <c r="M317" s="18">
        <f t="shared" si="36"/>
        <v>0</v>
      </c>
      <c r="N317">
        <f t="shared" si="37"/>
        <v>0</v>
      </c>
    </row>
    <row r="318" spans="1:14" ht="16">
      <c r="A318" s="8">
        <v>316</v>
      </c>
      <c r="B318" s="1" t="s">
        <v>53</v>
      </c>
      <c r="C318">
        <f t="shared" si="39"/>
        <v>1</v>
      </c>
      <c r="D318">
        <f t="shared" si="39"/>
        <v>0</v>
      </c>
      <c r="E318">
        <f t="shared" si="39"/>
        <v>0</v>
      </c>
      <c r="F318">
        <f t="shared" si="39"/>
        <v>0</v>
      </c>
      <c r="G318">
        <f t="shared" si="39"/>
        <v>0</v>
      </c>
      <c r="H318" s="36" t="s">
        <v>108</v>
      </c>
      <c r="I318">
        <f t="shared" si="32"/>
        <v>1</v>
      </c>
      <c r="J318">
        <f t="shared" si="33"/>
        <v>0</v>
      </c>
      <c r="K318" s="21">
        <f t="shared" si="34"/>
        <v>1</v>
      </c>
      <c r="L318">
        <f t="shared" si="35"/>
        <v>0</v>
      </c>
      <c r="M318" s="18">
        <f t="shared" si="36"/>
        <v>0</v>
      </c>
      <c r="N318">
        <f t="shared" si="37"/>
        <v>0</v>
      </c>
    </row>
    <row r="319" spans="1:14" ht="16">
      <c r="A319" s="8">
        <v>317</v>
      </c>
      <c r="B319" s="1" t="s">
        <v>27</v>
      </c>
      <c r="C319">
        <f t="shared" si="39"/>
        <v>0</v>
      </c>
      <c r="D319">
        <f t="shared" si="39"/>
        <v>1</v>
      </c>
      <c r="E319">
        <f t="shared" si="39"/>
        <v>0</v>
      </c>
      <c r="F319">
        <f t="shared" si="39"/>
        <v>0</v>
      </c>
      <c r="G319">
        <f t="shared" si="39"/>
        <v>0</v>
      </c>
      <c r="H319" s="36" t="s">
        <v>24</v>
      </c>
      <c r="I319">
        <f t="shared" si="32"/>
        <v>0</v>
      </c>
      <c r="J319">
        <f t="shared" si="33"/>
        <v>1</v>
      </c>
      <c r="K319" s="21">
        <f t="shared" si="34"/>
        <v>0</v>
      </c>
      <c r="L319">
        <f t="shared" si="35"/>
        <v>0</v>
      </c>
      <c r="M319" s="18">
        <f t="shared" si="36"/>
        <v>0</v>
      </c>
      <c r="N319">
        <f t="shared" si="37"/>
        <v>1</v>
      </c>
    </row>
    <row r="320" spans="1:14" ht="16">
      <c r="A320" s="8">
        <v>318</v>
      </c>
      <c r="B320" s="1" t="s">
        <v>27</v>
      </c>
      <c r="C320">
        <f t="shared" si="39"/>
        <v>0</v>
      </c>
      <c r="D320">
        <f t="shared" si="39"/>
        <v>1</v>
      </c>
      <c r="E320">
        <f t="shared" si="39"/>
        <v>0</v>
      </c>
      <c r="F320">
        <f t="shared" si="39"/>
        <v>0</v>
      </c>
      <c r="G320">
        <f t="shared" si="39"/>
        <v>0</v>
      </c>
      <c r="H320" s="36" t="s">
        <v>69</v>
      </c>
      <c r="I320">
        <f t="shared" si="32"/>
        <v>1</v>
      </c>
      <c r="J320">
        <f t="shared" si="33"/>
        <v>0</v>
      </c>
      <c r="K320" s="21">
        <f t="shared" si="34"/>
        <v>0</v>
      </c>
      <c r="L320">
        <f t="shared" si="35"/>
        <v>0</v>
      </c>
      <c r="M320" s="18">
        <f t="shared" si="36"/>
        <v>1</v>
      </c>
      <c r="N320">
        <f t="shared" si="37"/>
        <v>0</v>
      </c>
    </row>
    <row r="321" spans="1:14" ht="16">
      <c r="A321" s="8">
        <v>319</v>
      </c>
      <c r="B321" s="1" t="s">
        <v>27</v>
      </c>
      <c r="C321">
        <f t="shared" si="39"/>
        <v>0</v>
      </c>
      <c r="D321">
        <f t="shared" si="39"/>
        <v>1</v>
      </c>
      <c r="E321">
        <f t="shared" si="39"/>
        <v>0</v>
      </c>
      <c r="F321">
        <f t="shared" si="39"/>
        <v>0</v>
      </c>
      <c r="G321">
        <f t="shared" si="39"/>
        <v>0</v>
      </c>
      <c r="H321" s="36" t="s">
        <v>24</v>
      </c>
      <c r="I321">
        <f t="shared" si="32"/>
        <v>0</v>
      </c>
      <c r="J321">
        <f t="shared" si="33"/>
        <v>1</v>
      </c>
      <c r="K321" s="21">
        <f t="shared" si="34"/>
        <v>0</v>
      </c>
      <c r="L321">
        <f t="shared" si="35"/>
        <v>0</v>
      </c>
      <c r="M321" s="18">
        <f t="shared" si="36"/>
        <v>0</v>
      </c>
      <c r="N321">
        <f t="shared" si="37"/>
        <v>1</v>
      </c>
    </row>
    <row r="322" spans="1:14" ht="16">
      <c r="A322" s="8">
        <v>320</v>
      </c>
      <c r="B322" s="1" t="s">
        <v>27</v>
      </c>
      <c r="C322">
        <f t="shared" si="39"/>
        <v>0</v>
      </c>
      <c r="D322">
        <f t="shared" si="39"/>
        <v>1</v>
      </c>
      <c r="E322">
        <f t="shared" si="39"/>
        <v>0</v>
      </c>
      <c r="F322">
        <f t="shared" si="39"/>
        <v>0</v>
      </c>
      <c r="G322">
        <f t="shared" si="39"/>
        <v>0</v>
      </c>
      <c r="H322" s="36" t="s">
        <v>24</v>
      </c>
      <c r="I322">
        <f t="shared" si="32"/>
        <v>0</v>
      </c>
      <c r="J322">
        <f t="shared" si="33"/>
        <v>1</v>
      </c>
      <c r="K322" s="21">
        <f t="shared" si="34"/>
        <v>0</v>
      </c>
      <c r="L322">
        <f t="shared" si="35"/>
        <v>0</v>
      </c>
      <c r="M322" s="18">
        <f t="shared" si="36"/>
        <v>0</v>
      </c>
      <c r="N322">
        <f t="shared" si="37"/>
        <v>1</v>
      </c>
    </row>
    <row r="323" spans="1:14" ht="16">
      <c r="A323" s="8">
        <v>321</v>
      </c>
      <c r="B323" s="1" t="s">
        <v>53</v>
      </c>
      <c r="C323">
        <f t="shared" si="39"/>
        <v>1</v>
      </c>
      <c r="D323">
        <f t="shared" si="39"/>
        <v>0</v>
      </c>
      <c r="E323">
        <f t="shared" si="39"/>
        <v>0</v>
      </c>
      <c r="F323">
        <f t="shared" si="39"/>
        <v>0</v>
      </c>
      <c r="G323">
        <f t="shared" si="39"/>
        <v>0</v>
      </c>
      <c r="H323" s="36" t="s">
        <v>43</v>
      </c>
      <c r="I323">
        <f t="shared" si="32"/>
        <v>1</v>
      </c>
      <c r="J323">
        <f t="shared" si="33"/>
        <v>0</v>
      </c>
      <c r="K323" s="21">
        <f t="shared" si="34"/>
        <v>1</v>
      </c>
      <c r="L323">
        <f t="shared" si="35"/>
        <v>0</v>
      </c>
      <c r="M323" s="18">
        <f t="shared" si="36"/>
        <v>0</v>
      </c>
      <c r="N323">
        <f t="shared" si="37"/>
        <v>0</v>
      </c>
    </row>
    <row r="324" spans="1:14" ht="16">
      <c r="A324" s="8">
        <v>322</v>
      </c>
      <c r="B324" s="1" t="s">
        <v>53</v>
      </c>
      <c r="C324">
        <f t="shared" si="39"/>
        <v>1</v>
      </c>
      <c r="D324">
        <f t="shared" si="39"/>
        <v>0</v>
      </c>
      <c r="E324">
        <f t="shared" si="39"/>
        <v>0</v>
      </c>
      <c r="F324">
        <f t="shared" si="39"/>
        <v>0</v>
      </c>
      <c r="G324">
        <f t="shared" si="39"/>
        <v>0</v>
      </c>
      <c r="H324" s="36" t="s">
        <v>108</v>
      </c>
      <c r="I324">
        <f t="shared" ref="I324:I387" si="40">IF(ISNUMBER(SEARCH(I$2,$H324)),1,0)</f>
        <v>1</v>
      </c>
      <c r="J324">
        <f t="shared" ref="J324:J387" si="41">IF($H324=J$2,1,0)</f>
        <v>0</v>
      </c>
      <c r="K324" s="21">
        <f t="shared" ref="K324:K387" si="42">IF(AND($C324=1,I324=1),1,0)</f>
        <v>1</v>
      </c>
      <c r="L324">
        <f t="shared" ref="L324:L387" si="43">IF(AND($C324=1,J324=1),1,0)</f>
        <v>0</v>
      </c>
      <c r="M324" s="18">
        <f t="shared" ref="M324:M387" si="44">IF(AND($D324=1,I324=1),1,0)</f>
        <v>0</v>
      </c>
      <c r="N324">
        <f t="shared" ref="N324:N387" si="45">IF(AND($D324=1,J324=1),1,0)</f>
        <v>0</v>
      </c>
    </row>
    <row r="325" spans="1:14" ht="16">
      <c r="A325" s="8">
        <v>323</v>
      </c>
      <c r="B325" s="1" t="s">
        <v>27</v>
      </c>
      <c r="C325">
        <f t="shared" si="39"/>
        <v>0</v>
      </c>
      <c r="D325">
        <f t="shared" si="39"/>
        <v>1</v>
      </c>
      <c r="E325">
        <f t="shared" si="39"/>
        <v>0</v>
      </c>
      <c r="F325">
        <f t="shared" si="39"/>
        <v>0</v>
      </c>
      <c r="G325">
        <f t="shared" si="39"/>
        <v>0</v>
      </c>
      <c r="H325" s="36" t="s">
        <v>24</v>
      </c>
      <c r="I325">
        <f t="shared" si="40"/>
        <v>0</v>
      </c>
      <c r="J325">
        <f t="shared" si="41"/>
        <v>1</v>
      </c>
      <c r="K325" s="21">
        <f t="shared" si="42"/>
        <v>0</v>
      </c>
      <c r="L325">
        <f t="shared" si="43"/>
        <v>0</v>
      </c>
      <c r="M325" s="18">
        <f t="shared" si="44"/>
        <v>0</v>
      </c>
      <c r="N325">
        <f t="shared" si="45"/>
        <v>1</v>
      </c>
    </row>
    <row r="326" spans="1:14" ht="16">
      <c r="A326" s="8">
        <v>324</v>
      </c>
      <c r="B326" s="1" t="s">
        <v>27</v>
      </c>
      <c r="C326">
        <f t="shared" si="39"/>
        <v>0</v>
      </c>
      <c r="D326">
        <f t="shared" si="39"/>
        <v>1</v>
      </c>
      <c r="E326">
        <f t="shared" si="39"/>
        <v>0</v>
      </c>
      <c r="F326">
        <f t="shared" si="39"/>
        <v>0</v>
      </c>
      <c r="G326">
        <f t="shared" si="39"/>
        <v>0</v>
      </c>
      <c r="H326" s="36" t="s">
        <v>24</v>
      </c>
      <c r="I326">
        <f t="shared" si="40"/>
        <v>0</v>
      </c>
      <c r="J326">
        <f t="shared" si="41"/>
        <v>1</v>
      </c>
      <c r="K326" s="21">
        <f t="shared" si="42"/>
        <v>0</v>
      </c>
      <c r="L326">
        <f t="shared" si="43"/>
        <v>0</v>
      </c>
      <c r="M326" s="18">
        <f t="shared" si="44"/>
        <v>0</v>
      </c>
      <c r="N326">
        <f t="shared" si="45"/>
        <v>1</v>
      </c>
    </row>
    <row r="327" spans="1:14" ht="16">
      <c r="A327" s="8">
        <v>325</v>
      </c>
      <c r="B327" s="1" t="s">
        <v>53</v>
      </c>
      <c r="C327">
        <f t="shared" si="39"/>
        <v>1</v>
      </c>
      <c r="D327">
        <f t="shared" si="39"/>
        <v>0</v>
      </c>
      <c r="E327">
        <f t="shared" si="39"/>
        <v>0</v>
      </c>
      <c r="F327">
        <f t="shared" si="39"/>
        <v>0</v>
      </c>
      <c r="G327">
        <f t="shared" si="39"/>
        <v>0</v>
      </c>
      <c r="H327" s="36" t="s">
        <v>24</v>
      </c>
      <c r="I327">
        <f t="shared" si="40"/>
        <v>0</v>
      </c>
      <c r="J327">
        <f t="shared" si="41"/>
        <v>1</v>
      </c>
      <c r="K327" s="21">
        <f t="shared" si="42"/>
        <v>0</v>
      </c>
      <c r="L327">
        <f t="shared" si="43"/>
        <v>1</v>
      </c>
      <c r="M327" s="18">
        <f t="shared" si="44"/>
        <v>0</v>
      </c>
      <c r="N327">
        <f t="shared" si="45"/>
        <v>0</v>
      </c>
    </row>
    <row r="328" spans="1:14" ht="16">
      <c r="A328" s="8">
        <v>326</v>
      </c>
      <c r="B328" s="1" t="s">
        <v>53</v>
      </c>
      <c r="C328">
        <f t="shared" si="39"/>
        <v>1</v>
      </c>
      <c r="D328">
        <f t="shared" si="39"/>
        <v>0</v>
      </c>
      <c r="E328">
        <f t="shared" si="39"/>
        <v>0</v>
      </c>
      <c r="F328">
        <f t="shared" si="39"/>
        <v>0</v>
      </c>
      <c r="G328">
        <f t="shared" si="39"/>
        <v>0</v>
      </c>
      <c r="H328" s="36" t="s">
        <v>108</v>
      </c>
      <c r="I328">
        <f t="shared" si="40"/>
        <v>1</v>
      </c>
      <c r="J328">
        <f t="shared" si="41"/>
        <v>0</v>
      </c>
      <c r="K328" s="21">
        <f t="shared" si="42"/>
        <v>1</v>
      </c>
      <c r="L328">
        <f t="shared" si="43"/>
        <v>0</v>
      </c>
      <c r="M328" s="18">
        <f t="shared" si="44"/>
        <v>0</v>
      </c>
      <c r="N328">
        <f t="shared" si="45"/>
        <v>0</v>
      </c>
    </row>
    <row r="329" spans="1:14" ht="16">
      <c r="A329" s="8">
        <v>327</v>
      </c>
      <c r="B329" s="1" t="s">
        <v>27</v>
      </c>
      <c r="C329">
        <f t="shared" si="39"/>
        <v>0</v>
      </c>
      <c r="D329">
        <f t="shared" si="39"/>
        <v>1</v>
      </c>
      <c r="E329">
        <f t="shared" si="39"/>
        <v>0</v>
      </c>
      <c r="F329">
        <f t="shared" si="39"/>
        <v>0</v>
      </c>
      <c r="G329">
        <f t="shared" si="39"/>
        <v>0</v>
      </c>
      <c r="H329" s="36" t="s">
        <v>69</v>
      </c>
      <c r="I329">
        <f t="shared" si="40"/>
        <v>1</v>
      </c>
      <c r="J329">
        <f t="shared" si="41"/>
        <v>0</v>
      </c>
      <c r="K329" s="21">
        <f t="shared" si="42"/>
        <v>0</v>
      </c>
      <c r="L329">
        <f t="shared" si="43"/>
        <v>0</v>
      </c>
      <c r="M329" s="18">
        <f t="shared" si="44"/>
        <v>1</v>
      </c>
      <c r="N329">
        <f t="shared" si="45"/>
        <v>0</v>
      </c>
    </row>
    <row r="330" spans="1:14" ht="16">
      <c r="A330" s="8">
        <v>328</v>
      </c>
      <c r="B330" s="1" t="s">
        <v>53</v>
      </c>
      <c r="C330">
        <f t="shared" si="39"/>
        <v>1</v>
      </c>
      <c r="D330">
        <f t="shared" si="39"/>
        <v>0</v>
      </c>
      <c r="E330">
        <f t="shared" si="39"/>
        <v>0</v>
      </c>
      <c r="F330">
        <f t="shared" si="39"/>
        <v>0</v>
      </c>
      <c r="G330">
        <f t="shared" si="39"/>
        <v>0</v>
      </c>
      <c r="H330" s="36" t="s">
        <v>69</v>
      </c>
      <c r="I330">
        <f t="shared" si="40"/>
        <v>1</v>
      </c>
      <c r="J330">
        <f t="shared" si="41"/>
        <v>0</v>
      </c>
      <c r="K330" s="21">
        <f t="shared" si="42"/>
        <v>1</v>
      </c>
      <c r="L330">
        <f t="shared" si="43"/>
        <v>0</v>
      </c>
      <c r="M330" s="18">
        <f t="shared" si="44"/>
        <v>0</v>
      </c>
      <c r="N330">
        <f t="shared" si="45"/>
        <v>0</v>
      </c>
    </row>
    <row r="331" spans="1:14" ht="16">
      <c r="A331" s="8">
        <v>329</v>
      </c>
      <c r="B331" s="1" t="s">
        <v>27</v>
      </c>
      <c r="C331">
        <f t="shared" si="39"/>
        <v>0</v>
      </c>
      <c r="D331">
        <f t="shared" si="39"/>
        <v>1</v>
      </c>
      <c r="E331">
        <f t="shared" si="39"/>
        <v>0</v>
      </c>
      <c r="F331">
        <f t="shared" si="39"/>
        <v>0</v>
      </c>
      <c r="G331">
        <f t="shared" si="39"/>
        <v>0</v>
      </c>
      <c r="H331" s="36" t="s">
        <v>24</v>
      </c>
      <c r="I331">
        <f t="shared" si="40"/>
        <v>0</v>
      </c>
      <c r="J331">
        <f t="shared" si="41"/>
        <v>1</v>
      </c>
      <c r="K331" s="21">
        <f t="shared" si="42"/>
        <v>0</v>
      </c>
      <c r="L331">
        <f t="shared" si="43"/>
        <v>0</v>
      </c>
      <c r="M331" s="18">
        <f t="shared" si="44"/>
        <v>0</v>
      </c>
      <c r="N331">
        <f t="shared" si="45"/>
        <v>1</v>
      </c>
    </row>
    <row r="332" spans="1:14" ht="16">
      <c r="A332" s="8">
        <v>330</v>
      </c>
      <c r="B332" s="1" t="s">
        <v>27</v>
      </c>
      <c r="C332">
        <f t="shared" si="39"/>
        <v>0</v>
      </c>
      <c r="D332">
        <f t="shared" si="39"/>
        <v>1</v>
      </c>
      <c r="E332">
        <f t="shared" si="39"/>
        <v>0</v>
      </c>
      <c r="F332">
        <f t="shared" si="39"/>
        <v>0</v>
      </c>
      <c r="G332">
        <f t="shared" si="39"/>
        <v>0</v>
      </c>
      <c r="H332" s="36" t="s">
        <v>43</v>
      </c>
      <c r="I332">
        <f t="shared" si="40"/>
        <v>1</v>
      </c>
      <c r="J332">
        <f t="shared" si="41"/>
        <v>0</v>
      </c>
      <c r="K332" s="21">
        <f t="shared" si="42"/>
        <v>0</v>
      </c>
      <c r="L332">
        <f t="shared" si="43"/>
        <v>0</v>
      </c>
      <c r="M332" s="18">
        <f t="shared" si="44"/>
        <v>1</v>
      </c>
      <c r="N332">
        <f t="shared" si="45"/>
        <v>0</v>
      </c>
    </row>
    <row r="333" spans="1:14" ht="16">
      <c r="A333" s="8">
        <v>331</v>
      </c>
      <c r="B333" s="1" t="s">
        <v>27</v>
      </c>
      <c r="C333">
        <f t="shared" si="39"/>
        <v>0</v>
      </c>
      <c r="D333">
        <f t="shared" si="39"/>
        <v>1</v>
      </c>
      <c r="E333">
        <f t="shared" si="39"/>
        <v>0</v>
      </c>
      <c r="F333">
        <f t="shared" si="39"/>
        <v>0</v>
      </c>
      <c r="G333">
        <f t="shared" si="39"/>
        <v>0</v>
      </c>
      <c r="H333" s="36" t="s">
        <v>43</v>
      </c>
      <c r="I333">
        <f t="shared" si="40"/>
        <v>1</v>
      </c>
      <c r="J333">
        <f t="shared" si="41"/>
        <v>0</v>
      </c>
      <c r="K333" s="21">
        <f t="shared" si="42"/>
        <v>0</v>
      </c>
      <c r="L333">
        <f t="shared" si="43"/>
        <v>0</v>
      </c>
      <c r="M333" s="18">
        <f t="shared" si="44"/>
        <v>1</v>
      </c>
      <c r="N333">
        <f t="shared" si="45"/>
        <v>0</v>
      </c>
    </row>
    <row r="334" spans="1:14" ht="16">
      <c r="A334" s="8">
        <v>332</v>
      </c>
      <c r="B334" s="1" t="s">
        <v>27</v>
      </c>
      <c r="C334">
        <f t="shared" si="39"/>
        <v>0</v>
      </c>
      <c r="D334">
        <f t="shared" si="39"/>
        <v>1</v>
      </c>
      <c r="E334">
        <f t="shared" si="39"/>
        <v>0</v>
      </c>
      <c r="F334">
        <f t="shared" si="39"/>
        <v>0</v>
      </c>
      <c r="G334">
        <f t="shared" si="39"/>
        <v>0</v>
      </c>
      <c r="H334" s="36" t="s">
        <v>69</v>
      </c>
      <c r="I334">
        <f t="shared" si="40"/>
        <v>1</v>
      </c>
      <c r="J334">
        <f t="shared" si="41"/>
        <v>0</v>
      </c>
      <c r="K334" s="21">
        <f t="shared" si="42"/>
        <v>0</v>
      </c>
      <c r="L334">
        <f t="shared" si="43"/>
        <v>0</v>
      </c>
      <c r="M334" s="18">
        <f t="shared" si="44"/>
        <v>1</v>
      </c>
      <c r="N334">
        <f t="shared" si="45"/>
        <v>0</v>
      </c>
    </row>
    <row r="335" spans="1:14" ht="16">
      <c r="A335" s="8">
        <v>333</v>
      </c>
      <c r="B335" s="1" t="s">
        <v>53</v>
      </c>
      <c r="C335">
        <f t="shared" si="39"/>
        <v>1</v>
      </c>
      <c r="D335">
        <f t="shared" si="39"/>
        <v>0</v>
      </c>
      <c r="E335">
        <f t="shared" si="39"/>
        <v>0</v>
      </c>
      <c r="F335">
        <f t="shared" si="39"/>
        <v>0</v>
      </c>
      <c r="G335">
        <f t="shared" si="39"/>
        <v>0</v>
      </c>
      <c r="H335" s="36" t="s">
        <v>69</v>
      </c>
      <c r="I335">
        <f t="shared" si="40"/>
        <v>1</v>
      </c>
      <c r="J335">
        <f t="shared" si="41"/>
        <v>0</v>
      </c>
      <c r="K335" s="21">
        <f t="shared" si="42"/>
        <v>1</v>
      </c>
      <c r="L335">
        <f t="shared" si="43"/>
        <v>0</v>
      </c>
      <c r="M335" s="18">
        <f t="shared" si="44"/>
        <v>0</v>
      </c>
      <c r="N335">
        <f t="shared" si="45"/>
        <v>0</v>
      </c>
    </row>
    <row r="336" spans="1:14" ht="16">
      <c r="A336" s="8">
        <v>334</v>
      </c>
      <c r="B336" s="1" t="s">
        <v>53</v>
      </c>
      <c r="C336">
        <f t="shared" si="39"/>
        <v>1</v>
      </c>
      <c r="D336">
        <f t="shared" si="39"/>
        <v>0</v>
      </c>
      <c r="E336">
        <f t="shared" si="39"/>
        <v>0</v>
      </c>
      <c r="F336">
        <f t="shared" si="39"/>
        <v>0</v>
      </c>
      <c r="G336">
        <f t="shared" si="39"/>
        <v>0</v>
      </c>
      <c r="H336" s="36" t="s">
        <v>24</v>
      </c>
      <c r="I336">
        <f t="shared" si="40"/>
        <v>0</v>
      </c>
      <c r="J336">
        <f t="shared" si="41"/>
        <v>1</v>
      </c>
      <c r="K336" s="21">
        <f t="shared" si="42"/>
        <v>0</v>
      </c>
      <c r="L336">
        <f t="shared" si="43"/>
        <v>1</v>
      </c>
      <c r="M336" s="18">
        <f t="shared" si="44"/>
        <v>0</v>
      </c>
      <c r="N336">
        <f t="shared" si="45"/>
        <v>0</v>
      </c>
    </row>
    <row r="337" spans="1:14" ht="16">
      <c r="A337" s="8">
        <v>335</v>
      </c>
      <c r="B337" s="1" t="s">
        <v>27</v>
      </c>
      <c r="C337">
        <f t="shared" si="39"/>
        <v>0</v>
      </c>
      <c r="D337">
        <f t="shared" si="39"/>
        <v>1</v>
      </c>
      <c r="E337">
        <f t="shared" si="39"/>
        <v>0</v>
      </c>
      <c r="F337">
        <f t="shared" si="39"/>
        <v>0</v>
      </c>
      <c r="G337">
        <f t="shared" si="39"/>
        <v>0</v>
      </c>
      <c r="H337" s="36" t="s">
        <v>43</v>
      </c>
      <c r="I337">
        <f t="shared" si="40"/>
        <v>1</v>
      </c>
      <c r="J337">
        <f t="shared" si="41"/>
        <v>0</v>
      </c>
      <c r="K337" s="21">
        <f t="shared" si="42"/>
        <v>0</v>
      </c>
      <c r="L337">
        <f t="shared" si="43"/>
        <v>0</v>
      </c>
      <c r="M337" s="18">
        <f t="shared" si="44"/>
        <v>1</v>
      </c>
      <c r="N337">
        <f t="shared" si="45"/>
        <v>0</v>
      </c>
    </row>
    <row r="338" spans="1:14" ht="16">
      <c r="A338" s="8">
        <v>336</v>
      </c>
      <c r="B338" s="1" t="s">
        <v>53</v>
      </c>
      <c r="C338">
        <f t="shared" si="39"/>
        <v>1</v>
      </c>
      <c r="D338">
        <f t="shared" si="39"/>
        <v>0</v>
      </c>
      <c r="E338">
        <f t="shared" si="39"/>
        <v>0</v>
      </c>
      <c r="F338">
        <f t="shared" si="39"/>
        <v>0</v>
      </c>
      <c r="G338">
        <f t="shared" si="39"/>
        <v>0</v>
      </c>
      <c r="H338" s="36" t="s">
        <v>24</v>
      </c>
      <c r="I338">
        <f t="shared" si="40"/>
        <v>0</v>
      </c>
      <c r="J338">
        <f t="shared" si="41"/>
        <v>1</v>
      </c>
      <c r="K338" s="21">
        <f t="shared" si="42"/>
        <v>0</v>
      </c>
      <c r="L338">
        <f t="shared" si="43"/>
        <v>1</v>
      </c>
      <c r="M338" s="18">
        <f t="shared" si="44"/>
        <v>0</v>
      </c>
      <c r="N338">
        <f t="shared" si="45"/>
        <v>0</v>
      </c>
    </row>
    <row r="339" spans="1:14" ht="16">
      <c r="A339" s="8">
        <v>337</v>
      </c>
      <c r="B339" s="1" t="s">
        <v>53</v>
      </c>
      <c r="C339">
        <f t="shared" si="39"/>
        <v>1</v>
      </c>
      <c r="D339">
        <f t="shared" si="39"/>
        <v>0</v>
      </c>
      <c r="E339">
        <f t="shared" si="39"/>
        <v>0</v>
      </c>
      <c r="F339">
        <f t="shared" si="39"/>
        <v>0</v>
      </c>
      <c r="G339">
        <f t="shared" si="39"/>
        <v>0</v>
      </c>
      <c r="H339" s="36" t="s">
        <v>24</v>
      </c>
      <c r="I339">
        <f t="shared" si="40"/>
        <v>0</v>
      </c>
      <c r="J339">
        <f t="shared" si="41"/>
        <v>1</v>
      </c>
      <c r="K339" s="21">
        <f t="shared" si="42"/>
        <v>0</v>
      </c>
      <c r="L339">
        <f t="shared" si="43"/>
        <v>1</v>
      </c>
      <c r="M339" s="18">
        <f t="shared" si="44"/>
        <v>0</v>
      </c>
      <c r="N339">
        <f t="shared" si="45"/>
        <v>0</v>
      </c>
    </row>
    <row r="340" spans="1:14" ht="16">
      <c r="A340" s="8">
        <v>338</v>
      </c>
      <c r="B340" s="1" t="s">
        <v>53</v>
      </c>
      <c r="C340">
        <f t="shared" si="39"/>
        <v>1</v>
      </c>
      <c r="D340">
        <f t="shared" si="39"/>
        <v>0</v>
      </c>
      <c r="E340">
        <f t="shared" si="39"/>
        <v>0</v>
      </c>
      <c r="F340">
        <f t="shared" si="39"/>
        <v>0</v>
      </c>
      <c r="G340">
        <f t="shared" si="39"/>
        <v>0</v>
      </c>
      <c r="H340" s="36" t="s">
        <v>69</v>
      </c>
      <c r="I340">
        <f t="shared" si="40"/>
        <v>1</v>
      </c>
      <c r="J340">
        <f t="shared" si="41"/>
        <v>0</v>
      </c>
      <c r="K340" s="21">
        <f t="shared" si="42"/>
        <v>1</v>
      </c>
      <c r="L340">
        <f t="shared" si="43"/>
        <v>0</v>
      </c>
      <c r="M340" s="18">
        <f t="shared" si="44"/>
        <v>0</v>
      </c>
      <c r="N340">
        <f t="shared" si="45"/>
        <v>0</v>
      </c>
    </row>
    <row r="341" spans="1:14" ht="16">
      <c r="A341" s="8">
        <v>339</v>
      </c>
      <c r="B341" s="1" t="s">
        <v>27</v>
      </c>
      <c r="C341">
        <f t="shared" si="39"/>
        <v>0</v>
      </c>
      <c r="D341">
        <f t="shared" si="39"/>
        <v>1</v>
      </c>
      <c r="E341">
        <f t="shared" si="39"/>
        <v>0</v>
      </c>
      <c r="F341">
        <f t="shared" si="39"/>
        <v>0</v>
      </c>
      <c r="G341">
        <f t="shared" si="39"/>
        <v>0</v>
      </c>
      <c r="H341" s="36" t="s">
        <v>24</v>
      </c>
      <c r="I341">
        <f t="shared" si="40"/>
        <v>0</v>
      </c>
      <c r="J341">
        <f t="shared" si="41"/>
        <v>1</v>
      </c>
      <c r="K341" s="21">
        <f t="shared" si="42"/>
        <v>0</v>
      </c>
      <c r="L341">
        <f t="shared" si="43"/>
        <v>0</v>
      </c>
      <c r="M341" s="18">
        <f t="shared" si="44"/>
        <v>0</v>
      </c>
      <c r="N341">
        <f t="shared" si="45"/>
        <v>1</v>
      </c>
    </row>
    <row r="342" spans="1:14" ht="16">
      <c r="A342" s="8">
        <v>340</v>
      </c>
      <c r="B342" s="1" t="s">
        <v>53</v>
      </c>
      <c r="C342">
        <f t="shared" si="39"/>
        <v>1</v>
      </c>
      <c r="D342">
        <f t="shared" si="39"/>
        <v>0</v>
      </c>
      <c r="E342">
        <f t="shared" si="39"/>
        <v>0</v>
      </c>
      <c r="F342">
        <f t="shared" si="39"/>
        <v>0</v>
      </c>
      <c r="G342">
        <f t="shared" si="39"/>
        <v>0</v>
      </c>
      <c r="H342" s="36" t="s">
        <v>108</v>
      </c>
      <c r="I342">
        <f t="shared" si="40"/>
        <v>1</v>
      </c>
      <c r="J342">
        <f t="shared" si="41"/>
        <v>0</v>
      </c>
      <c r="K342" s="21">
        <f t="shared" si="42"/>
        <v>1</v>
      </c>
      <c r="L342">
        <f t="shared" si="43"/>
        <v>0</v>
      </c>
      <c r="M342" s="18">
        <f t="shared" si="44"/>
        <v>0</v>
      </c>
      <c r="N342">
        <f t="shared" si="45"/>
        <v>0</v>
      </c>
    </row>
    <row r="343" spans="1:14" ht="16">
      <c r="A343" s="8">
        <v>341</v>
      </c>
      <c r="B343" s="1" t="s">
        <v>53</v>
      </c>
      <c r="C343">
        <f t="shared" si="39"/>
        <v>1</v>
      </c>
      <c r="D343">
        <f t="shared" si="39"/>
        <v>0</v>
      </c>
      <c r="E343">
        <f t="shared" si="39"/>
        <v>0</v>
      </c>
      <c r="F343">
        <f t="shared" si="39"/>
        <v>0</v>
      </c>
      <c r="G343">
        <f t="shared" si="39"/>
        <v>0</v>
      </c>
      <c r="H343" s="36" t="s">
        <v>24</v>
      </c>
      <c r="I343">
        <f t="shared" si="40"/>
        <v>0</v>
      </c>
      <c r="J343">
        <f t="shared" si="41"/>
        <v>1</v>
      </c>
      <c r="K343" s="21">
        <f t="shared" si="42"/>
        <v>0</v>
      </c>
      <c r="L343">
        <f t="shared" si="43"/>
        <v>1</v>
      </c>
      <c r="M343" s="18">
        <f t="shared" si="44"/>
        <v>0</v>
      </c>
      <c r="N343">
        <f t="shared" si="45"/>
        <v>0</v>
      </c>
    </row>
    <row r="344" spans="1:14" ht="16">
      <c r="A344" s="8">
        <v>342</v>
      </c>
      <c r="B344" s="1" t="s">
        <v>53</v>
      </c>
      <c r="C344">
        <f t="shared" si="39"/>
        <v>1</v>
      </c>
      <c r="D344">
        <f t="shared" si="39"/>
        <v>0</v>
      </c>
      <c r="E344">
        <f t="shared" si="39"/>
        <v>0</v>
      </c>
      <c r="F344">
        <f t="shared" si="39"/>
        <v>0</v>
      </c>
      <c r="G344">
        <f t="shared" si="39"/>
        <v>0</v>
      </c>
      <c r="H344" s="36" t="s">
        <v>43</v>
      </c>
      <c r="I344">
        <f t="shared" si="40"/>
        <v>1</v>
      </c>
      <c r="J344">
        <f t="shared" si="41"/>
        <v>0</v>
      </c>
      <c r="K344" s="21">
        <f t="shared" si="42"/>
        <v>1</v>
      </c>
      <c r="L344">
        <f t="shared" si="43"/>
        <v>0</v>
      </c>
      <c r="M344" s="18">
        <f t="shared" si="44"/>
        <v>0</v>
      </c>
      <c r="N344">
        <f t="shared" si="45"/>
        <v>0</v>
      </c>
    </row>
    <row r="345" spans="1:14" ht="16">
      <c r="A345" s="8">
        <v>343</v>
      </c>
      <c r="B345" s="1" t="s">
        <v>27</v>
      </c>
      <c r="C345">
        <f t="shared" si="39"/>
        <v>0</v>
      </c>
      <c r="D345">
        <f t="shared" si="39"/>
        <v>1</v>
      </c>
      <c r="E345">
        <f t="shared" si="39"/>
        <v>0</v>
      </c>
      <c r="F345">
        <f t="shared" si="39"/>
        <v>0</v>
      </c>
      <c r="G345">
        <f t="shared" si="39"/>
        <v>0</v>
      </c>
      <c r="H345" s="36" t="s">
        <v>43</v>
      </c>
      <c r="I345">
        <f t="shared" si="40"/>
        <v>1</v>
      </c>
      <c r="J345">
        <f t="shared" si="41"/>
        <v>0</v>
      </c>
      <c r="K345" s="21">
        <f t="shared" si="42"/>
        <v>0</v>
      </c>
      <c r="L345">
        <f t="shared" si="43"/>
        <v>0</v>
      </c>
      <c r="M345" s="18">
        <f t="shared" si="44"/>
        <v>1</v>
      </c>
      <c r="N345">
        <f t="shared" si="45"/>
        <v>0</v>
      </c>
    </row>
    <row r="346" spans="1:14" ht="16">
      <c r="A346" s="8">
        <v>344</v>
      </c>
      <c r="B346" s="1" t="s">
        <v>53</v>
      </c>
      <c r="C346">
        <f t="shared" si="39"/>
        <v>1</v>
      </c>
      <c r="D346">
        <f t="shared" si="39"/>
        <v>0</v>
      </c>
      <c r="E346">
        <f t="shared" si="39"/>
        <v>0</v>
      </c>
      <c r="F346">
        <f t="shared" si="39"/>
        <v>0</v>
      </c>
      <c r="G346">
        <f t="shared" si="39"/>
        <v>0</v>
      </c>
      <c r="H346" s="36" t="s">
        <v>43</v>
      </c>
      <c r="I346">
        <f t="shared" si="40"/>
        <v>1</v>
      </c>
      <c r="J346">
        <f t="shared" si="41"/>
        <v>0</v>
      </c>
      <c r="K346" s="21">
        <f t="shared" si="42"/>
        <v>1</v>
      </c>
      <c r="L346">
        <f t="shared" si="43"/>
        <v>0</v>
      </c>
      <c r="M346" s="18">
        <f t="shared" si="44"/>
        <v>0</v>
      </c>
      <c r="N346">
        <f t="shared" si="45"/>
        <v>0</v>
      </c>
    </row>
    <row r="347" spans="1:14" ht="16">
      <c r="A347" s="8">
        <v>345</v>
      </c>
      <c r="B347" s="1" t="s">
        <v>27</v>
      </c>
      <c r="C347">
        <f t="shared" si="39"/>
        <v>0</v>
      </c>
      <c r="D347">
        <f t="shared" si="39"/>
        <v>1</v>
      </c>
      <c r="E347">
        <f t="shared" si="39"/>
        <v>0</v>
      </c>
      <c r="F347">
        <f t="shared" si="39"/>
        <v>0</v>
      </c>
      <c r="G347">
        <f t="shared" si="39"/>
        <v>0</v>
      </c>
      <c r="H347" s="36" t="s">
        <v>24</v>
      </c>
      <c r="I347">
        <f t="shared" si="40"/>
        <v>0</v>
      </c>
      <c r="J347">
        <f t="shared" si="41"/>
        <v>1</v>
      </c>
      <c r="K347" s="21">
        <f t="shared" si="42"/>
        <v>0</v>
      </c>
      <c r="L347">
        <f t="shared" si="43"/>
        <v>0</v>
      </c>
      <c r="M347" s="18">
        <f t="shared" si="44"/>
        <v>0</v>
      </c>
      <c r="N347">
        <f t="shared" si="45"/>
        <v>1</v>
      </c>
    </row>
    <row r="348" spans="1:14" ht="16">
      <c r="A348" s="8">
        <v>346</v>
      </c>
      <c r="B348" s="1" t="s">
        <v>27</v>
      </c>
      <c r="C348">
        <f t="shared" ref="C348:G379" si="46">IF($B348=C$2,1,0)</f>
        <v>0</v>
      </c>
      <c r="D348">
        <f t="shared" si="46"/>
        <v>1</v>
      </c>
      <c r="E348">
        <f t="shared" si="46"/>
        <v>0</v>
      </c>
      <c r="F348">
        <f t="shared" si="46"/>
        <v>0</v>
      </c>
      <c r="G348">
        <f t="shared" si="46"/>
        <v>0</v>
      </c>
      <c r="H348" s="36" t="s">
        <v>24</v>
      </c>
      <c r="I348">
        <f t="shared" si="40"/>
        <v>0</v>
      </c>
      <c r="J348">
        <f t="shared" si="41"/>
        <v>1</v>
      </c>
      <c r="K348" s="21">
        <f t="shared" si="42"/>
        <v>0</v>
      </c>
      <c r="L348">
        <f t="shared" si="43"/>
        <v>0</v>
      </c>
      <c r="M348" s="18">
        <f t="shared" si="44"/>
        <v>0</v>
      </c>
      <c r="N348">
        <f t="shared" si="45"/>
        <v>1</v>
      </c>
    </row>
    <row r="349" spans="1:14" ht="16">
      <c r="A349" s="8">
        <v>347</v>
      </c>
      <c r="B349" s="1" t="s">
        <v>27</v>
      </c>
      <c r="C349">
        <f t="shared" si="46"/>
        <v>0</v>
      </c>
      <c r="D349">
        <f t="shared" si="46"/>
        <v>1</v>
      </c>
      <c r="E349">
        <f t="shared" si="46"/>
        <v>0</v>
      </c>
      <c r="F349">
        <f t="shared" si="46"/>
        <v>0</v>
      </c>
      <c r="G349">
        <f t="shared" si="46"/>
        <v>0</v>
      </c>
      <c r="H349" s="36" t="s">
        <v>24</v>
      </c>
      <c r="I349">
        <f t="shared" si="40"/>
        <v>0</v>
      </c>
      <c r="J349">
        <f t="shared" si="41"/>
        <v>1</v>
      </c>
      <c r="K349" s="21">
        <f t="shared" si="42"/>
        <v>0</v>
      </c>
      <c r="L349">
        <f t="shared" si="43"/>
        <v>0</v>
      </c>
      <c r="M349" s="18">
        <f t="shared" si="44"/>
        <v>0</v>
      </c>
      <c r="N349">
        <f t="shared" si="45"/>
        <v>1</v>
      </c>
    </row>
    <row r="350" spans="1:14" ht="16">
      <c r="A350" s="8">
        <v>348</v>
      </c>
      <c r="B350" s="1" t="s">
        <v>27</v>
      </c>
      <c r="C350">
        <f t="shared" si="46"/>
        <v>0</v>
      </c>
      <c r="D350">
        <f t="shared" si="46"/>
        <v>1</v>
      </c>
      <c r="E350">
        <f t="shared" si="46"/>
        <v>0</v>
      </c>
      <c r="F350">
        <f t="shared" si="46"/>
        <v>0</v>
      </c>
      <c r="G350">
        <f t="shared" si="46"/>
        <v>0</v>
      </c>
      <c r="H350" s="36" t="s">
        <v>43</v>
      </c>
      <c r="I350">
        <f t="shared" si="40"/>
        <v>1</v>
      </c>
      <c r="J350">
        <f t="shared" si="41"/>
        <v>0</v>
      </c>
      <c r="K350" s="21">
        <f t="shared" si="42"/>
        <v>0</v>
      </c>
      <c r="L350">
        <f t="shared" si="43"/>
        <v>0</v>
      </c>
      <c r="M350" s="18">
        <f t="shared" si="44"/>
        <v>1</v>
      </c>
      <c r="N350">
        <f t="shared" si="45"/>
        <v>0</v>
      </c>
    </row>
    <row r="351" spans="1:14" ht="16">
      <c r="A351" s="8">
        <v>349</v>
      </c>
      <c r="B351" s="1" t="s">
        <v>53</v>
      </c>
      <c r="C351">
        <f t="shared" si="46"/>
        <v>1</v>
      </c>
      <c r="D351">
        <f t="shared" si="46"/>
        <v>0</v>
      </c>
      <c r="E351">
        <f t="shared" si="46"/>
        <v>0</v>
      </c>
      <c r="F351">
        <f t="shared" si="46"/>
        <v>0</v>
      </c>
      <c r="G351">
        <f t="shared" si="46"/>
        <v>0</v>
      </c>
      <c r="H351" s="36" t="s">
        <v>24</v>
      </c>
      <c r="I351">
        <f t="shared" si="40"/>
        <v>0</v>
      </c>
      <c r="J351">
        <f t="shared" si="41"/>
        <v>1</v>
      </c>
      <c r="K351" s="21">
        <f t="shared" si="42"/>
        <v>0</v>
      </c>
      <c r="L351">
        <f t="shared" si="43"/>
        <v>1</v>
      </c>
      <c r="M351" s="18">
        <f t="shared" si="44"/>
        <v>0</v>
      </c>
      <c r="N351">
        <f t="shared" si="45"/>
        <v>0</v>
      </c>
    </row>
    <row r="352" spans="1:14" ht="16">
      <c r="A352" s="8">
        <v>350</v>
      </c>
      <c r="B352" s="1" t="s">
        <v>53</v>
      </c>
      <c r="C352">
        <f t="shared" si="46"/>
        <v>1</v>
      </c>
      <c r="D352">
        <f t="shared" si="46"/>
        <v>0</v>
      </c>
      <c r="E352">
        <f t="shared" si="46"/>
        <v>0</v>
      </c>
      <c r="F352">
        <f t="shared" si="46"/>
        <v>0</v>
      </c>
      <c r="G352">
        <f t="shared" si="46"/>
        <v>0</v>
      </c>
      <c r="H352" s="36" t="s">
        <v>43</v>
      </c>
      <c r="I352">
        <f t="shared" si="40"/>
        <v>1</v>
      </c>
      <c r="J352">
        <f t="shared" si="41"/>
        <v>0</v>
      </c>
      <c r="K352" s="21">
        <f t="shared" si="42"/>
        <v>1</v>
      </c>
      <c r="L352">
        <f t="shared" si="43"/>
        <v>0</v>
      </c>
      <c r="M352" s="18">
        <f t="shared" si="44"/>
        <v>0</v>
      </c>
      <c r="N352">
        <f t="shared" si="45"/>
        <v>0</v>
      </c>
    </row>
    <row r="353" spans="1:14" ht="16">
      <c r="A353" s="8">
        <v>351</v>
      </c>
      <c r="B353" s="1" t="s">
        <v>27</v>
      </c>
      <c r="C353">
        <f t="shared" si="46"/>
        <v>0</v>
      </c>
      <c r="D353">
        <f t="shared" si="46"/>
        <v>1</v>
      </c>
      <c r="E353">
        <f t="shared" si="46"/>
        <v>0</v>
      </c>
      <c r="F353">
        <f t="shared" si="46"/>
        <v>0</v>
      </c>
      <c r="G353">
        <f t="shared" si="46"/>
        <v>0</v>
      </c>
      <c r="H353" s="36" t="s">
        <v>43</v>
      </c>
      <c r="I353">
        <f t="shared" si="40"/>
        <v>1</v>
      </c>
      <c r="J353">
        <f t="shared" si="41"/>
        <v>0</v>
      </c>
      <c r="K353" s="21">
        <f t="shared" si="42"/>
        <v>0</v>
      </c>
      <c r="L353">
        <f t="shared" si="43"/>
        <v>0</v>
      </c>
      <c r="M353" s="18">
        <f t="shared" si="44"/>
        <v>1</v>
      </c>
      <c r="N353">
        <f t="shared" si="45"/>
        <v>0</v>
      </c>
    </row>
    <row r="354" spans="1:14" ht="16">
      <c r="A354" s="8">
        <v>352</v>
      </c>
      <c r="B354" s="1" t="s">
        <v>27</v>
      </c>
      <c r="C354">
        <f t="shared" si="46"/>
        <v>0</v>
      </c>
      <c r="D354">
        <f t="shared" si="46"/>
        <v>1</v>
      </c>
      <c r="E354">
        <f t="shared" si="46"/>
        <v>0</v>
      </c>
      <c r="F354">
        <f t="shared" si="46"/>
        <v>0</v>
      </c>
      <c r="G354">
        <f t="shared" si="46"/>
        <v>0</v>
      </c>
      <c r="H354" s="36" t="s">
        <v>108</v>
      </c>
      <c r="I354">
        <f t="shared" si="40"/>
        <v>1</v>
      </c>
      <c r="J354">
        <f t="shared" si="41"/>
        <v>0</v>
      </c>
      <c r="K354" s="21">
        <f t="shared" si="42"/>
        <v>0</v>
      </c>
      <c r="L354">
        <f t="shared" si="43"/>
        <v>0</v>
      </c>
      <c r="M354" s="18">
        <f t="shared" si="44"/>
        <v>1</v>
      </c>
      <c r="N354">
        <f t="shared" si="45"/>
        <v>0</v>
      </c>
    </row>
    <row r="355" spans="1:14" ht="16">
      <c r="A355" s="8">
        <v>353</v>
      </c>
      <c r="B355" s="1" t="s">
        <v>27</v>
      </c>
      <c r="C355">
        <f t="shared" si="46"/>
        <v>0</v>
      </c>
      <c r="D355">
        <f t="shared" si="46"/>
        <v>1</v>
      </c>
      <c r="E355">
        <f t="shared" si="46"/>
        <v>0</v>
      </c>
      <c r="F355">
        <f t="shared" si="46"/>
        <v>0</v>
      </c>
      <c r="G355">
        <f t="shared" si="46"/>
        <v>0</v>
      </c>
      <c r="H355" s="36" t="s">
        <v>43</v>
      </c>
      <c r="I355">
        <f t="shared" si="40"/>
        <v>1</v>
      </c>
      <c r="J355">
        <f t="shared" si="41"/>
        <v>0</v>
      </c>
      <c r="K355" s="21">
        <f t="shared" si="42"/>
        <v>0</v>
      </c>
      <c r="L355">
        <f t="shared" si="43"/>
        <v>0</v>
      </c>
      <c r="M355" s="18">
        <f t="shared" si="44"/>
        <v>1</v>
      </c>
      <c r="N355">
        <f t="shared" si="45"/>
        <v>0</v>
      </c>
    </row>
    <row r="356" spans="1:14" ht="16">
      <c r="A356" s="8">
        <v>354</v>
      </c>
      <c r="B356" s="1" t="s">
        <v>53</v>
      </c>
      <c r="C356">
        <f t="shared" si="46"/>
        <v>1</v>
      </c>
      <c r="D356">
        <f t="shared" si="46"/>
        <v>0</v>
      </c>
      <c r="E356">
        <f t="shared" si="46"/>
        <v>0</v>
      </c>
      <c r="F356">
        <f t="shared" si="46"/>
        <v>0</v>
      </c>
      <c r="G356">
        <f t="shared" si="46"/>
        <v>0</v>
      </c>
      <c r="H356" s="36" t="s">
        <v>24</v>
      </c>
      <c r="I356">
        <f t="shared" si="40"/>
        <v>0</v>
      </c>
      <c r="J356">
        <f t="shared" si="41"/>
        <v>1</v>
      </c>
      <c r="K356" s="21">
        <f t="shared" si="42"/>
        <v>0</v>
      </c>
      <c r="L356">
        <f t="shared" si="43"/>
        <v>1</v>
      </c>
      <c r="M356" s="18">
        <f t="shared" si="44"/>
        <v>0</v>
      </c>
      <c r="N356">
        <f t="shared" si="45"/>
        <v>0</v>
      </c>
    </row>
    <row r="357" spans="1:14" ht="16">
      <c r="A357" s="8">
        <v>355</v>
      </c>
      <c r="B357" s="1" t="s">
        <v>53</v>
      </c>
      <c r="C357">
        <f t="shared" si="46"/>
        <v>1</v>
      </c>
      <c r="D357">
        <f t="shared" si="46"/>
        <v>0</v>
      </c>
      <c r="E357">
        <f t="shared" si="46"/>
        <v>0</v>
      </c>
      <c r="F357">
        <f t="shared" si="46"/>
        <v>0</v>
      </c>
      <c r="G357">
        <f t="shared" si="46"/>
        <v>0</v>
      </c>
      <c r="H357" s="36" t="s">
        <v>24</v>
      </c>
      <c r="I357">
        <f t="shared" si="40"/>
        <v>0</v>
      </c>
      <c r="J357">
        <f t="shared" si="41"/>
        <v>1</v>
      </c>
      <c r="K357" s="21">
        <f t="shared" si="42"/>
        <v>0</v>
      </c>
      <c r="L357">
        <f t="shared" si="43"/>
        <v>1</v>
      </c>
      <c r="M357" s="18">
        <f t="shared" si="44"/>
        <v>0</v>
      </c>
      <c r="N357">
        <f t="shared" si="45"/>
        <v>0</v>
      </c>
    </row>
    <row r="358" spans="1:14" ht="16">
      <c r="A358" s="8">
        <v>356</v>
      </c>
      <c r="B358" s="1" t="s">
        <v>53</v>
      </c>
      <c r="C358">
        <f t="shared" si="46"/>
        <v>1</v>
      </c>
      <c r="D358">
        <f t="shared" si="46"/>
        <v>0</v>
      </c>
      <c r="E358">
        <f t="shared" si="46"/>
        <v>0</v>
      </c>
      <c r="F358">
        <f t="shared" si="46"/>
        <v>0</v>
      </c>
      <c r="G358">
        <f t="shared" si="46"/>
        <v>0</v>
      </c>
      <c r="H358" s="36" t="s">
        <v>24</v>
      </c>
      <c r="I358">
        <f t="shared" si="40"/>
        <v>0</v>
      </c>
      <c r="J358">
        <f t="shared" si="41"/>
        <v>1</v>
      </c>
      <c r="K358" s="21">
        <f t="shared" si="42"/>
        <v>0</v>
      </c>
      <c r="L358">
        <f t="shared" si="43"/>
        <v>1</v>
      </c>
      <c r="M358" s="18">
        <f t="shared" si="44"/>
        <v>0</v>
      </c>
      <c r="N358">
        <f t="shared" si="45"/>
        <v>0</v>
      </c>
    </row>
    <row r="359" spans="1:14" ht="16">
      <c r="A359" s="8">
        <v>357</v>
      </c>
      <c r="B359" s="1" t="s">
        <v>53</v>
      </c>
      <c r="C359">
        <f t="shared" si="46"/>
        <v>1</v>
      </c>
      <c r="D359">
        <f t="shared" si="46"/>
        <v>0</v>
      </c>
      <c r="E359">
        <f t="shared" si="46"/>
        <v>0</v>
      </c>
      <c r="F359">
        <f t="shared" si="46"/>
        <v>0</v>
      </c>
      <c r="G359">
        <f t="shared" si="46"/>
        <v>0</v>
      </c>
      <c r="H359" s="36" t="s">
        <v>43</v>
      </c>
      <c r="I359">
        <f t="shared" si="40"/>
        <v>1</v>
      </c>
      <c r="J359">
        <f t="shared" si="41"/>
        <v>0</v>
      </c>
      <c r="K359" s="21">
        <f t="shared" si="42"/>
        <v>1</v>
      </c>
      <c r="L359">
        <f t="shared" si="43"/>
        <v>0</v>
      </c>
      <c r="M359" s="18">
        <f t="shared" si="44"/>
        <v>0</v>
      </c>
      <c r="N359">
        <f t="shared" si="45"/>
        <v>0</v>
      </c>
    </row>
    <row r="360" spans="1:14" ht="16">
      <c r="A360" s="8">
        <v>358</v>
      </c>
      <c r="B360" s="1" t="s">
        <v>27</v>
      </c>
      <c r="C360">
        <f t="shared" si="46"/>
        <v>0</v>
      </c>
      <c r="D360">
        <f t="shared" si="46"/>
        <v>1</v>
      </c>
      <c r="E360">
        <f t="shared" si="46"/>
        <v>0</v>
      </c>
      <c r="F360">
        <f t="shared" si="46"/>
        <v>0</v>
      </c>
      <c r="G360">
        <f t="shared" si="46"/>
        <v>0</v>
      </c>
      <c r="H360" s="36" t="s">
        <v>24</v>
      </c>
      <c r="I360">
        <f t="shared" si="40"/>
        <v>0</v>
      </c>
      <c r="J360">
        <f t="shared" si="41"/>
        <v>1</v>
      </c>
      <c r="K360" s="21">
        <f t="shared" si="42"/>
        <v>0</v>
      </c>
      <c r="L360">
        <f t="shared" si="43"/>
        <v>0</v>
      </c>
      <c r="M360" s="18">
        <f t="shared" si="44"/>
        <v>0</v>
      </c>
      <c r="N360">
        <f t="shared" si="45"/>
        <v>1</v>
      </c>
    </row>
    <row r="361" spans="1:14" ht="16">
      <c r="A361" s="8">
        <v>359</v>
      </c>
      <c r="B361" s="1" t="s">
        <v>53</v>
      </c>
      <c r="C361">
        <f t="shared" si="46"/>
        <v>1</v>
      </c>
      <c r="D361">
        <f t="shared" si="46"/>
        <v>0</v>
      </c>
      <c r="E361">
        <f t="shared" si="46"/>
        <v>0</v>
      </c>
      <c r="F361">
        <f t="shared" si="46"/>
        <v>0</v>
      </c>
      <c r="G361">
        <f t="shared" si="46"/>
        <v>0</v>
      </c>
      <c r="H361" s="36" t="s">
        <v>24</v>
      </c>
      <c r="I361">
        <f t="shared" si="40"/>
        <v>0</v>
      </c>
      <c r="J361">
        <f t="shared" si="41"/>
        <v>1</v>
      </c>
      <c r="K361" s="21">
        <f t="shared" si="42"/>
        <v>0</v>
      </c>
      <c r="L361">
        <f t="shared" si="43"/>
        <v>1</v>
      </c>
      <c r="M361" s="18">
        <f t="shared" si="44"/>
        <v>0</v>
      </c>
      <c r="N361">
        <f t="shared" si="45"/>
        <v>0</v>
      </c>
    </row>
    <row r="362" spans="1:14" ht="16">
      <c r="A362" s="8">
        <v>360</v>
      </c>
      <c r="B362" s="1" t="s">
        <v>53</v>
      </c>
      <c r="C362">
        <f t="shared" si="46"/>
        <v>1</v>
      </c>
      <c r="D362">
        <f t="shared" si="46"/>
        <v>0</v>
      </c>
      <c r="E362">
        <f t="shared" si="46"/>
        <v>0</v>
      </c>
      <c r="F362">
        <f t="shared" si="46"/>
        <v>0</v>
      </c>
      <c r="G362">
        <f t="shared" si="46"/>
        <v>0</v>
      </c>
      <c r="H362" s="36" t="s">
        <v>24</v>
      </c>
      <c r="I362">
        <f t="shared" si="40"/>
        <v>0</v>
      </c>
      <c r="J362">
        <f t="shared" si="41"/>
        <v>1</v>
      </c>
      <c r="K362" s="21">
        <f t="shared" si="42"/>
        <v>0</v>
      </c>
      <c r="L362">
        <f t="shared" si="43"/>
        <v>1</v>
      </c>
      <c r="M362" s="18">
        <f t="shared" si="44"/>
        <v>0</v>
      </c>
      <c r="N362">
        <f t="shared" si="45"/>
        <v>0</v>
      </c>
    </row>
    <row r="363" spans="1:14" ht="16">
      <c r="A363" s="8">
        <v>361</v>
      </c>
      <c r="B363" s="1" t="s">
        <v>53</v>
      </c>
      <c r="C363">
        <f t="shared" si="46"/>
        <v>1</v>
      </c>
      <c r="D363">
        <f t="shared" si="46"/>
        <v>0</v>
      </c>
      <c r="E363">
        <f t="shared" si="46"/>
        <v>0</v>
      </c>
      <c r="F363">
        <f t="shared" si="46"/>
        <v>0</v>
      </c>
      <c r="G363">
        <f t="shared" si="46"/>
        <v>0</v>
      </c>
      <c r="H363" s="36" t="s">
        <v>69</v>
      </c>
      <c r="I363">
        <f t="shared" si="40"/>
        <v>1</v>
      </c>
      <c r="J363">
        <f t="shared" si="41"/>
        <v>0</v>
      </c>
      <c r="K363" s="21">
        <f t="shared" si="42"/>
        <v>1</v>
      </c>
      <c r="L363">
        <f t="shared" si="43"/>
        <v>0</v>
      </c>
      <c r="M363" s="18">
        <f t="shared" si="44"/>
        <v>0</v>
      </c>
      <c r="N363">
        <f t="shared" si="45"/>
        <v>0</v>
      </c>
    </row>
    <row r="364" spans="1:14" ht="16">
      <c r="A364" s="8">
        <v>362</v>
      </c>
      <c r="B364" s="1" t="s">
        <v>27</v>
      </c>
      <c r="C364">
        <f t="shared" si="46"/>
        <v>0</v>
      </c>
      <c r="D364">
        <f t="shared" si="46"/>
        <v>1</v>
      </c>
      <c r="E364">
        <f t="shared" si="46"/>
        <v>0</v>
      </c>
      <c r="F364">
        <f t="shared" si="46"/>
        <v>0</v>
      </c>
      <c r="G364">
        <f t="shared" si="46"/>
        <v>0</v>
      </c>
      <c r="H364" s="36" t="s">
        <v>43</v>
      </c>
      <c r="I364">
        <f t="shared" si="40"/>
        <v>1</v>
      </c>
      <c r="J364">
        <f t="shared" si="41"/>
        <v>0</v>
      </c>
      <c r="K364" s="21">
        <f t="shared" si="42"/>
        <v>0</v>
      </c>
      <c r="L364">
        <f t="shared" si="43"/>
        <v>0</v>
      </c>
      <c r="M364" s="18">
        <f t="shared" si="44"/>
        <v>1</v>
      </c>
      <c r="N364">
        <f t="shared" si="45"/>
        <v>0</v>
      </c>
    </row>
    <row r="365" spans="1:14" ht="16">
      <c r="A365" s="8">
        <v>363</v>
      </c>
      <c r="B365" s="1" t="s">
        <v>53</v>
      </c>
      <c r="C365">
        <f t="shared" si="46"/>
        <v>1</v>
      </c>
      <c r="D365">
        <f t="shared" si="46"/>
        <v>0</v>
      </c>
      <c r="E365">
        <f t="shared" si="46"/>
        <v>0</v>
      </c>
      <c r="F365">
        <f t="shared" si="46"/>
        <v>0</v>
      </c>
      <c r="G365">
        <f t="shared" si="46"/>
        <v>0</v>
      </c>
      <c r="H365" s="36" t="s">
        <v>43</v>
      </c>
      <c r="I365">
        <f t="shared" si="40"/>
        <v>1</v>
      </c>
      <c r="J365">
        <f t="shared" si="41"/>
        <v>0</v>
      </c>
      <c r="K365" s="21">
        <f t="shared" si="42"/>
        <v>1</v>
      </c>
      <c r="L365">
        <f t="shared" si="43"/>
        <v>0</v>
      </c>
      <c r="M365" s="18">
        <f t="shared" si="44"/>
        <v>0</v>
      </c>
      <c r="N365">
        <f t="shared" si="45"/>
        <v>0</v>
      </c>
    </row>
    <row r="366" spans="1:14" ht="16">
      <c r="A366" s="8">
        <v>364</v>
      </c>
      <c r="B366" s="1" t="s">
        <v>27</v>
      </c>
      <c r="C366">
        <f t="shared" si="46"/>
        <v>0</v>
      </c>
      <c r="D366">
        <f t="shared" si="46"/>
        <v>1</v>
      </c>
      <c r="E366">
        <f t="shared" si="46"/>
        <v>0</v>
      </c>
      <c r="F366">
        <f t="shared" si="46"/>
        <v>0</v>
      </c>
      <c r="G366">
        <f t="shared" si="46"/>
        <v>0</v>
      </c>
      <c r="H366" s="36" t="s">
        <v>108</v>
      </c>
      <c r="I366">
        <f t="shared" si="40"/>
        <v>1</v>
      </c>
      <c r="J366">
        <f t="shared" si="41"/>
        <v>0</v>
      </c>
      <c r="K366" s="21">
        <f t="shared" si="42"/>
        <v>0</v>
      </c>
      <c r="L366">
        <f t="shared" si="43"/>
        <v>0</v>
      </c>
      <c r="M366" s="18">
        <f t="shared" si="44"/>
        <v>1</v>
      </c>
      <c r="N366">
        <f t="shared" si="45"/>
        <v>0</v>
      </c>
    </row>
    <row r="367" spans="1:14" ht="16">
      <c r="A367" s="8">
        <v>365</v>
      </c>
      <c r="B367" s="1" t="s">
        <v>27</v>
      </c>
      <c r="C367">
        <f t="shared" si="46"/>
        <v>0</v>
      </c>
      <c r="D367">
        <f t="shared" si="46"/>
        <v>1</v>
      </c>
      <c r="E367">
        <f t="shared" si="46"/>
        <v>0</v>
      </c>
      <c r="F367">
        <f t="shared" si="46"/>
        <v>0</v>
      </c>
      <c r="G367">
        <f t="shared" si="46"/>
        <v>0</v>
      </c>
      <c r="H367" s="36" t="s">
        <v>108</v>
      </c>
      <c r="I367">
        <f t="shared" si="40"/>
        <v>1</v>
      </c>
      <c r="J367">
        <f t="shared" si="41"/>
        <v>0</v>
      </c>
      <c r="K367" s="21">
        <f t="shared" si="42"/>
        <v>0</v>
      </c>
      <c r="L367">
        <f t="shared" si="43"/>
        <v>0</v>
      </c>
      <c r="M367" s="18">
        <f t="shared" si="44"/>
        <v>1</v>
      </c>
      <c r="N367">
        <f t="shared" si="45"/>
        <v>0</v>
      </c>
    </row>
    <row r="368" spans="1:14" ht="16">
      <c r="A368" s="8">
        <v>366</v>
      </c>
      <c r="B368" s="1" t="s">
        <v>27</v>
      </c>
      <c r="C368">
        <f t="shared" si="46"/>
        <v>0</v>
      </c>
      <c r="D368">
        <f t="shared" si="46"/>
        <v>1</v>
      </c>
      <c r="E368">
        <f t="shared" si="46"/>
        <v>0</v>
      </c>
      <c r="F368">
        <f t="shared" si="46"/>
        <v>0</v>
      </c>
      <c r="G368">
        <f t="shared" si="46"/>
        <v>0</v>
      </c>
      <c r="H368" s="36" t="s">
        <v>43</v>
      </c>
      <c r="I368">
        <f t="shared" si="40"/>
        <v>1</v>
      </c>
      <c r="J368">
        <f t="shared" si="41"/>
        <v>0</v>
      </c>
      <c r="K368" s="21">
        <f t="shared" si="42"/>
        <v>0</v>
      </c>
      <c r="L368">
        <f t="shared" si="43"/>
        <v>0</v>
      </c>
      <c r="M368" s="18">
        <f t="shared" si="44"/>
        <v>1</v>
      </c>
      <c r="N368">
        <f t="shared" si="45"/>
        <v>0</v>
      </c>
    </row>
    <row r="369" spans="1:14" ht="16">
      <c r="A369" s="8">
        <v>367</v>
      </c>
      <c r="B369" s="1" t="s">
        <v>53</v>
      </c>
      <c r="C369">
        <f t="shared" si="46"/>
        <v>1</v>
      </c>
      <c r="D369">
        <f t="shared" si="46"/>
        <v>0</v>
      </c>
      <c r="E369">
        <f t="shared" si="46"/>
        <v>0</v>
      </c>
      <c r="F369">
        <f t="shared" si="46"/>
        <v>0</v>
      </c>
      <c r="G369">
        <f t="shared" si="46"/>
        <v>0</v>
      </c>
      <c r="H369" s="36" t="s">
        <v>24</v>
      </c>
      <c r="I369">
        <f t="shared" si="40"/>
        <v>0</v>
      </c>
      <c r="J369">
        <f t="shared" si="41"/>
        <v>1</v>
      </c>
      <c r="K369" s="21">
        <f t="shared" si="42"/>
        <v>0</v>
      </c>
      <c r="L369">
        <f t="shared" si="43"/>
        <v>1</v>
      </c>
      <c r="M369" s="18">
        <f t="shared" si="44"/>
        <v>0</v>
      </c>
      <c r="N369">
        <f t="shared" si="45"/>
        <v>0</v>
      </c>
    </row>
    <row r="370" spans="1:14" ht="16">
      <c r="A370" s="8">
        <v>368</v>
      </c>
      <c r="B370" s="1" t="s">
        <v>27</v>
      </c>
      <c r="C370">
        <f t="shared" si="46"/>
        <v>0</v>
      </c>
      <c r="D370">
        <f t="shared" si="46"/>
        <v>1</v>
      </c>
      <c r="E370">
        <f t="shared" si="46"/>
        <v>0</v>
      </c>
      <c r="F370">
        <f t="shared" si="46"/>
        <v>0</v>
      </c>
      <c r="G370">
        <f t="shared" si="46"/>
        <v>0</v>
      </c>
      <c r="H370" s="36" t="s">
        <v>24</v>
      </c>
      <c r="I370">
        <f t="shared" si="40"/>
        <v>0</v>
      </c>
      <c r="J370">
        <f t="shared" si="41"/>
        <v>1</v>
      </c>
      <c r="K370" s="21">
        <f t="shared" si="42"/>
        <v>0</v>
      </c>
      <c r="L370">
        <f t="shared" si="43"/>
        <v>0</v>
      </c>
      <c r="M370" s="18">
        <f t="shared" si="44"/>
        <v>0</v>
      </c>
      <c r="N370">
        <f t="shared" si="45"/>
        <v>1</v>
      </c>
    </row>
    <row r="371" spans="1:14" ht="16">
      <c r="A371" s="8">
        <v>369</v>
      </c>
      <c r="B371" s="1" t="s">
        <v>75</v>
      </c>
      <c r="C371">
        <f t="shared" si="46"/>
        <v>0</v>
      </c>
      <c r="D371">
        <f t="shared" si="46"/>
        <v>0</v>
      </c>
      <c r="E371">
        <f t="shared" si="46"/>
        <v>0</v>
      </c>
      <c r="F371">
        <f t="shared" si="46"/>
        <v>1</v>
      </c>
      <c r="G371">
        <f t="shared" si="46"/>
        <v>0</v>
      </c>
      <c r="H371" s="36" t="s">
        <v>43</v>
      </c>
      <c r="I371">
        <f t="shared" si="40"/>
        <v>1</v>
      </c>
      <c r="J371">
        <f t="shared" si="41"/>
        <v>0</v>
      </c>
      <c r="K371" s="21">
        <f t="shared" si="42"/>
        <v>0</v>
      </c>
      <c r="L371">
        <f t="shared" si="43"/>
        <v>0</v>
      </c>
      <c r="M371" s="18">
        <f t="shared" si="44"/>
        <v>0</v>
      </c>
      <c r="N371">
        <f t="shared" si="45"/>
        <v>0</v>
      </c>
    </row>
    <row r="372" spans="1:14" ht="16">
      <c r="A372" s="8">
        <v>370</v>
      </c>
      <c r="B372" s="1" t="s">
        <v>27</v>
      </c>
      <c r="C372">
        <f t="shared" si="46"/>
        <v>0</v>
      </c>
      <c r="D372">
        <f t="shared" si="46"/>
        <v>1</v>
      </c>
      <c r="E372">
        <f t="shared" si="46"/>
        <v>0</v>
      </c>
      <c r="F372">
        <f t="shared" si="46"/>
        <v>0</v>
      </c>
      <c r="G372">
        <f t="shared" si="46"/>
        <v>0</v>
      </c>
      <c r="H372" s="36" t="s">
        <v>24</v>
      </c>
      <c r="I372">
        <f t="shared" si="40"/>
        <v>0</v>
      </c>
      <c r="J372">
        <f t="shared" si="41"/>
        <v>1</v>
      </c>
      <c r="K372" s="21">
        <f t="shared" si="42"/>
        <v>0</v>
      </c>
      <c r="L372">
        <f t="shared" si="43"/>
        <v>0</v>
      </c>
      <c r="M372" s="18">
        <f t="shared" si="44"/>
        <v>0</v>
      </c>
      <c r="N372">
        <f t="shared" si="45"/>
        <v>1</v>
      </c>
    </row>
    <row r="373" spans="1:14" ht="16">
      <c r="A373" s="8">
        <v>371</v>
      </c>
      <c r="B373" s="1" t="s">
        <v>27</v>
      </c>
      <c r="C373">
        <f t="shared" si="46"/>
        <v>0</v>
      </c>
      <c r="D373">
        <f t="shared" si="46"/>
        <v>1</v>
      </c>
      <c r="E373">
        <f t="shared" si="46"/>
        <v>0</v>
      </c>
      <c r="F373">
        <f t="shared" si="46"/>
        <v>0</v>
      </c>
      <c r="G373">
        <f t="shared" si="46"/>
        <v>0</v>
      </c>
      <c r="H373" s="36" t="s">
        <v>43</v>
      </c>
      <c r="I373">
        <f t="shared" si="40"/>
        <v>1</v>
      </c>
      <c r="J373">
        <f t="shared" si="41"/>
        <v>0</v>
      </c>
      <c r="K373" s="21">
        <f t="shared" si="42"/>
        <v>0</v>
      </c>
      <c r="L373">
        <f t="shared" si="43"/>
        <v>0</v>
      </c>
      <c r="M373" s="18">
        <f t="shared" si="44"/>
        <v>1</v>
      </c>
      <c r="N373">
        <f t="shared" si="45"/>
        <v>0</v>
      </c>
    </row>
    <row r="374" spans="1:14" ht="16">
      <c r="A374" s="8">
        <v>372</v>
      </c>
      <c r="B374" s="1" t="s">
        <v>27</v>
      </c>
      <c r="C374">
        <f t="shared" si="46"/>
        <v>0</v>
      </c>
      <c r="D374">
        <f t="shared" si="46"/>
        <v>1</v>
      </c>
      <c r="E374">
        <f t="shared" si="46"/>
        <v>0</v>
      </c>
      <c r="F374">
        <f t="shared" si="46"/>
        <v>0</v>
      </c>
      <c r="G374">
        <f t="shared" si="46"/>
        <v>0</v>
      </c>
      <c r="H374" s="36" t="s">
        <v>43</v>
      </c>
      <c r="I374">
        <f t="shared" si="40"/>
        <v>1</v>
      </c>
      <c r="J374">
        <f t="shared" si="41"/>
        <v>0</v>
      </c>
      <c r="K374" s="21">
        <f t="shared" si="42"/>
        <v>0</v>
      </c>
      <c r="L374">
        <f t="shared" si="43"/>
        <v>0</v>
      </c>
      <c r="M374" s="18">
        <f t="shared" si="44"/>
        <v>1</v>
      </c>
      <c r="N374">
        <f t="shared" si="45"/>
        <v>0</v>
      </c>
    </row>
    <row r="375" spans="1:14" ht="16">
      <c r="A375" s="8">
        <v>373</v>
      </c>
      <c r="B375" s="1" t="s">
        <v>53</v>
      </c>
      <c r="C375">
        <f t="shared" si="46"/>
        <v>1</v>
      </c>
      <c r="D375">
        <f t="shared" si="46"/>
        <v>0</v>
      </c>
      <c r="E375">
        <f t="shared" si="46"/>
        <v>0</v>
      </c>
      <c r="F375">
        <f t="shared" si="46"/>
        <v>0</v>
      </c>
      <c r="G375">
        <f t="shared" si="46"/>
        <v>0</v>
      </c>
      <c r="H375" s="36" t="s">
        <v>24</v>
      </c>
      <c r="I375">
        <f t="shared" si="40"/>
        <v>0</v>
      </c>
      <c r="J375">
        <f t="shared" si="41"/>
        <v>1</v>
      </c>
      <c r="K375" s="21">
        <f t="shared" si="42"/>
        <v>0</v>
      </c>
      <c r="L375">
        <f t="shared" si="43"/>
        <v>1</v>
      </c>
      <c r="M375" s="18">
        <f t="shared" si="44"/>
        <v>0</v>
      </c>
      <c r="N375">
        <f t="shared" si="45"/>
        <v>0</v>
      </c>
    </row>
    <row r="376" spans="1:14" ht="16">
      <c r="A376" s="8">
        <v>374</v>
      </c>
      <c r="B376" s="1" t="s">
        <v>53</v>
      </c>
      <c r="C376">
        <f t="shared" si="46"/>
        <v>1</v>
      </c>
      <c r="D376">
        <f t="shared" si="46"/>
        <v>0</v>
      </c>
      <c r="E376">
        <f t="shared" si="46"/>
        <v>0</v>
      </c>
      <c r="F376">
        <f t="shared" si="46"/>
        <v>0</v>
      </c>
      <c r="G376">
        <f t="shared" si="46"/>
        <v>0</v>
      </c>
      <c r="H376" s="36" t="s">
        <v>24</v>
      </c>
      <c r="I376">
        <f t="shared" si="40"/>
        <v>0</v>
      </c>
      <c r="J376">
        <f t="shared" si="41"/>
        <v>1</v>
      </c>
      <c r="K376" s="21">
        <f t="shared" si="42"/>
        <v>0</v>
      </c>
      <c r="L376">
        <f t="shared" si="43"/>
        <v>1</v>
      </c>
      <c r="M376" s="18">
        <f t="shared" si="44"/>
        <v>0</v>
      </c>
      <c r="N376">
        <f t="shared" si="45"/>
        <v>0</v>
      </c>
    </row>
    <row r="377" spans="1:14" ht="16">
      <c r="A377" s="8">
        <v>375</v>
      </c>
      <c r="B377" s="1" t="s">
        <v>27</v>
      </c>
      <c r="C377">
        <f t="shared" si="46"/>
        <v>0</v>
      </c>
      <c r="D377">
        <f t="shared" si="46"/>
        <v>1</v>
      </c>
      <c r="E377">
        <f t="shared" si="46"/>
        <v>0</v>
      </c>
      <c r="F377">
        <f t="shared" si="46"/>
        <v>0</v>
      </c>
      <c r="G377">
        <f t="shared" si="46"/>
        <v>0</v>
      </c>
      <c r="H377" s="36" t="s">
        <v>69</v>
      </c>
      <c r="I377">
        <f t="shared" si="40"/>
        <v>1</v>
      </c>
      <c r="J377">
        <f t="shared" si="41"/>
        <v>0</v>
      </c>
      <c r="K377" s="21">
        <f t="shared" si="42"/>
        <v>0</v>
      </c>
      <c r="L377">
        <f t="shared" si="43"/>
        <v>0</v>
      </c>
      <c r="M377" s="18">
        <f t="shared" si="44"/>
        <v>1</v>
      </c>
      <c r="N377">
        <f t="shared" si="45"/>
        <v>0</v>
      </c>
    </row>
    <row r="378" spans="1:14" ht="16">
      <c r="A378" s="8">
        <v>376</v>
      </c>
      <c r="B378" s="1" t="s">
        <v>53</v>
      </c>
      <c r="C378">
        <f t="shared" si="46"/>
        <v>1</v>
      </c>
      <c r="D378">
        <f t="shared" si="46"/>
        <v>0</v>
      </c>
      <c r="E378">
        <f t="shared" si="46"/>
        <v>0</v>
      </c>
      <c r="F378">
        <f t="shared" si="46"/>
        <v>0</v>
      </c>
      <c r="G378">
        <f t="shared" si="46"/>
        <v>0</v>
      </c>
      <c r="H378" s="36" t="s">
        <v>24</v>
      </c>
      <c r="I378">
        <f t="shared" si="40"/>
        <v>0</v>
      </c>
      <c r="J378">
        <f t="shared" si="41"/>
        <v>1</v>
      </c>
      <c r="K378" s="21">
        <f t="shared" si="42"/>
        <v>0</v>
      </c>
      <c r="L378">
        <f t="shared" si="43"/>
        <v>1</v>
      </c>
      <c r="M378" s="18">
        <f t="shared" si="44"/>
        <v>0</v>
      </c>
      <c r="N378">
        <f t="shared" si="45"/>
        <v>0</v>
      </c>
    </row>
    <row r="379" spans="1:14" ht="16">
      <c r="A379" s="8">
        <v>377</v>
      </c>
      <c r="B379" s="1" t="s">
        <v>27</v>
      </c>
      <c r="C379">
        <f t="shared" si="46"/>
        <v>0</v>
      </c>
      <c r="D379">
        <f t="shared" si="46"/>
        <v>1</v>
      </c>
      <c r="E379">
        <f t="shared" si="46"/>
        <v>0</v>
      </c>
      <c r="F379">
        <f t="shared" si="46"/>
        <v>0</v>
      </c>
      <c r="G379">
        <f t="shared" si="46"/>
        <v>0</v>
      </c>
      <c r="H379" s="36" t="s">
        <v>108</v>
      </c>
      <c r="I379">
        <f t="shared" si="40"/>
        <v>1</v>
      </c>
      <c r="J379">
        <f t="shared" si="41"/>
        <v>0</v>
      </c>
      <c r="K379" s="21">
        <f t="shared" si="42"/>
        <v>0</v>
      </c>
      <c r="L379">
        <f t="shared" si="43"/>
        <v>0</v>
      </c>
      <c r="M379" s="18">
        <f t="shared" si="44"/>
        <v>1</v>
      </c>
      <c r="N379">
        <f t="shared" si="45"/>
        <v>0</v>
      </c>
    </row>
    <row r="380" spans="1:14" ht="16">
      <c r="A380" s="8">
        <v>378</v>
      </c>
      <c r="B380" s="1" t="s">
        <v>53</v>
      </c>
      <c r="C380">
        <f t="shared" ref="C380:G419" si="47">IF($B380=C$2,1,0)</f>
        <v>1</v>
      </c>
      <c r="D380">
        <f t="shared" si="47"/>
        <v>0</v>
      </c>
      <c r="E380">
        <f t="shared" si="47"/>
        <v>0</v>
      </c>
      <c r="F380">
        <f t="shared" si="47"/>
        <v>0</v>
      </c>
      <c r="G380">
        <f t="shared" si="47"/>
        <v>0</v>
      </c>
      <c r="H380" s="36" t="s">
        <v>108</v>
      </c>
      <c r="I380">
        <f t="shared" si="40"/>
        <v>1</v>
      </c>
      <c r="J380">
        <f t="shared" si="41"/>
        <v>0</v>
      </c>
      <c r="K380" s="21">
        <f t="shared" si="42"/>
        <v>1</v>
      </c>
      <c r="L380">
        <f t="shared" si="43"/>
        <v>0</v>
      </c>
      <c r="M380" s="18">
        <f t="shared" si="44"/>
        <v>0</v>
      </c>
      <c r="N380">
        <f t="shared" si="45"/>
        <v>0</v>
      </c>
    </row>
    <row r="381" spans="1:14" ht="16">
      <c r="A381" s="8">
        <v>379</v>
      </c>
      <c r="B381" s="1" t="s">
        <v>27</v>
      </c>
      <c r="C381">
        <f t="shared" si="47"/>
        <v>0</v>
      </c>
      <c r="D381">
        <f t="shared" si="47"/>
        <v>1</v>
      </c>
      <c r="E381">
        <f t="shared" si="47"/>
        <v>0</v>
      </c>
      <c r="F381">
        <f t="shared" si="47"/>
        <v>0</v>
      </c>
      <c r="G381">
        <f t="shared" si="47"/>
        <v>0</v>
      </c>
      <c r="H381" s="36" t="s">
        <v>69</v>
      </c>
      <c r="I381">
        <f t="shared" si="40"/>
        <v>1</v>
      </c>
      <c r="J381">
        <f t="shared" si="41"/>
        <v>0</v>
      </c>
      <c r="K381" s="21">
        <f t="shared" si="42"/>
        <v>0</v>
      </c>
      <c r="L381">
        <f t="shared" si="43"/>
        <v>0</v>
      </c>
      <c r="M381" s="18">
        <f t="shared" si="44"/>
        <v>1</v>
      </c>
      <c r="N381">
        <f t="shared" si="45"/>
        <v>0</v>
      </c>
    </row>
    <row r="382" spans="1:14" ht="16">
      <c r="A382" s="8">
        <v>380</v>
      </c>
      <c r="B382" s="1" t="s">
        <v>27</v>
      </c>
      <c r="C382">
        <f t="shared" si="47"/>
        <v>0</v>
      </c>
      <c r="D382">
        <f t="shared" si="47"/>
        <v>1</v>
      </c>
      <c r="E382">
        <f t="shared" si="47"/>
        <v>0</v>
      </c>
      <c r="F382">
        <f t="shared" si="47"/>
        <v>0</v>
      </c>
      <c r="G382">
        <f t="shared" si="47"/>
        <v>0</v>
      </c>
      <c r="H382" s="36" t="s">
        <v>43</v>
      </c>
      <c r="I382">
        <f t="shared" si="40"/>
        <v>1</v>
      </c>
      <c r="J382">
        <f t="shared" si="41"/>
        <v>0</v>
      </c>
      <c r="K382" s="21">
        <f t="shared" si="42"/>
        <v>0</v>
      </c>
      <c r="L382">
        <f t="shared" si="43"/>
        <v>0</v>
      </c>
      <c r="M382" s="18">
        <f t="shared" si="44"/>
        <v>1</v>
      </c>
      <c r="N382">
        <f t="shared" si="45"/>
        <v>0</v>
      </c>
    </row>
    <row r="383" spans="1:14" ht="16">
      <c r="A383" s="8">
        <v>381</v>
      </c>
      <c r="B383" s="1" t="s">
        <v>27</v>
      </c>
      <c r="C383">
        <f t="shared" si="47"/>
        <v>0</v>
      </c>
      <c r="D383">
        <f t="shared" si="47"/>
        <v>1</v>
      </c>
      <c r="E383">
        <f t="shared" si="47"/>
        <v>0</v>
      </c>
      <c r="F383">
        <f t="shared" si="47"/>
        <v>0</v>
      </c>
      <c r="G383">
        <f t="shared" si="47"/>
        <v>0</v>
      </c>
      <c r="H383" s="36" t="s">
        <v>69</v>
      </c>
      <c r="I383">
        <f t="shared" si="40"/>
        <v>1</v>
      </c>
      <c r="J383">
        <f t="shared" si="41"/>
        <v>0</v>
      </c>
      <c r="K383" s="21">
        <f t="shared" si="42"/>
        <v>0</v>
      </c>
      <c r="L383">
        <f t="shared" si="43"/>
        <v>0</v>
      </c>
      <c r="M383" s="18">
        <f t="shared" si="44"/>
        <v>1</v>
      </c>
      <c r="N383">
        <f t="shared" si="45"/>
        <v>0</v>
      </c>
    </row>
    <row r="384" spans="1:14" ht="16">
      <c r="A384" s="8">
        <v>382</v>
      </c>
      <c r="B384" s="1" t="s">
        <v>53</v>
      </c>
      <c r="C384">
        <f t="shared" si="47"/>
        <v>1</v>
      </c>
      <c r="D384">
        <f t="shared" si="47"/>
        <v>0</v>
      </c>
      <c r="E384">
        <f t="shared" si="47"/>
        <v>0</v>
      </c>
      <c r="F384">
        <f t="shared" si="47"/>
        <v>0</v>
      </c>
      <c r="G384">
        <f t="shared" si="47"/>
        <v>0</v>
      </c>
      <c r="H384" s="36" t="s">
        <v>108</v>
      </c>
      <c r="I384">
        <f t="shared" si="40"/>
        <v>1</v>
      </c>
      <c r="J384">
        <f t="shared" si="41"/>
        <v>0</v>
      </c>
      <c r="K384" s="21">
        <f t="shared" si="42"/>
        <v>1</v>
      </c>
      <c r="L384">
        <f t="shared" si="43"/>
        <v>0</v>
      </c>
      <c r="M384" s="18">
        <f t="shared" si="44"/>
        <v>0</v>
      </c>
      <c r="N384">
        <f t="shared" si="45"/>
        <v>0</v>
      </c>
    </row>
    <row r="385" spans="1:14" ht="16">
      <c r="A385" s="8">
        <v>383</v>
      </c>
      <c r="B385" s="1" t="s">
        <v>27</v>
      </c>
      <c r="C385">
        <f t="shared" si="47"/>
        <v>0</v>
      </c>
      <c r="D385">
        <f t="shared" si="47"/>
        <v>1</v>
      </c>
      <c r="E385">
        <f t="shared" si="47"/>
        <v>0</v>
      </c>
      <c r="F385">
        <f t="shared" si="47"/>
        <v>0</v>
      </c>
      <c r="G385">
        <f t="shared" si="47"/>
        <v>0</v>
      </c>
      <c r="H385" s="36" t="s">
        <v>108</v>
      </c>
      <c r="I385">
        <f t="shared" si="40"/>
        <v>1</v>
      </c>
      <c r="J385">
        <f t="shared" si="41"/>
        <v>0</v>
      </c>
      <c r="K385" s="21">
        <f t="shared" si="42"/>
        <v>0</v>
      </c>
      <c r="L385">
        <f t="shared" si="43"/>
        <v>0</v>
      </c>
      <c r="M385" s="18">
        <f t="shared" si="44"/>
        <v>1</v>
      </c>
      <c r="N385">
        <f t="shared" si="45"/>
        <v>0</v>
      </c>
    </row>
    <row r="386" spans="1:14" ht="16">
      <c r="A386" s="8">
        <v>384</v>
      </c>
      <c r="B386" s="1" t="s">
        <v>53</v>
      </c>
      <c r="C386">
        <f t="shared" si="47"/>
        <v>1</v>
      </c>
      <c r="D386">
        <f t="shared" si="47"/>
        <v>0</v>
      </c>
      <c r="E386">
        <f t="shared" si="47"/>
        <v>0</v>
      </c>
      <c r="F386">
        <f t="shared" si="47"/>
        <v>0</v>
      </c>
      <c r="G386">
        <f t="shared" si="47"/>
        <v>0</v>
      </c>
      <c r="H386" s="36" t="s">
        <v>24</v>
      </c>
      <c r="I386">
        <f t="shared" si="40"/>
        <v>0</v>
      </c>
      <c r="J386">
        <f t="shared" si="41"/>
        <v>1</v>
      </c>
      <c r="K386" s="21">
        <f t="shared" si="42"/>
        <v>0</v>
      </c>
      <c r="L386">
        <f t="shared" si="43"/>
        <v>1</v>
      </c>
      <c r="M386" s="18">
        <f t="shared" si="44"/>
        <v>0</v>
      </c>
      <c r="N386">
        <f t="shared" si="45"/>
        <v>0</v>
      </c>
    </row>
    <row r="387" spans="1:14" ht="16">
      <c r="A387" s="8">
        <v>385</v>
      </c>
      <c r="B387" s="1" t="s">
        <v>27</v>
      </c>
      <c r="C387">
        <f t="shared" si="47"/>
        <v>0</v>
      </c>
      <c r="D387">
        <f t="shared" si="47"/>
        <v>1</v>
      </c>
      <c r="E387">
        <f t="shared" si="47"/>
        <v>0</v>
      </c>
      <c r="F387">
        <f t="shared" si="47"/>
        <v>0</v>
      </c>
      <c r="G387">
        <f t="shared" si="47"/>
        <v>0</v>
      </c>
      <c r="H387" s="36" t="s">
        <v>43</v>
      </c>
      <c r="I387">
        <f t="shared" si="40"/>
        <v>1</v>
      </c>
      <c r="J387">
        <f t="shared" si="41"/>
        <v>0</v>
      </c>
      <c r="K387" s="21">
        <f t="shared" si="42"/>
        <v>0</v>
      </c>
      <c r="L387">
        <f t="shared" si="43"/>
        <v>0</v>
      </c>
      <c r="M387" s="18">
        <f t="shared" si="44"/>
        <v>1</v>
      </c>
      <c r="N387">
        <f t="shared" si="45"/>
        <v>0</v>
      </c>
    </row>
    <row r="388" spans="1:14" ht="16">
      <c r="A388" s="8">
        <v>386</v>
      </c>
      <c r="B388" s="1" t="s">
        <v>27</v>
      </c>
      <c r="C388">
        <f t="shared" si="47"/>
        <v>0</v>
      </c>
      <c r="D388">
        <f t="shared" si="47"/>
        <v>1</v>
      </c>
      <c r="E388">
        <f t="shared" si="47"/>
        <v>0</v>
      </c>
      <c r="F388">
        <f t="shared" si="47"/>
        <v>0</v>
      </c>
      <c r="G388">
        <f t="shared" si="47"/>
        <v>0</v>
      </c>
      <c r="H388" s="36" t="s">
        <v>69</v>
      </c>
      <c r="I388">
        <f t="shared" ref="I388:I419" si="48">IF(ISNUMBER(SEARCH(I$2,$H388)),1,0)</f>
        <v>1</v>
      </c>
      <c r="J388">
        <f t="shared" ref="J388:J419" si="49">IF($H388=J$2,1,0)</f>
        <v>0</v>
      </c>
      <c r="K388" s="21">
        <f t="shared" ref="K388:K419" si="50">IF(AND($C388=1,I388=1),1,0)</f>
        <v>0</v>
      </c>
      <c r="L388">
        <f t="shared" ref="L388:L419" si="51">IF(AND($C388=1,J388=1),1,0)</f>
        <v>0</v>
      </c>
      <c r="M388" s="18">
        <f t="shared" ref="M388:M419" si="52">IF(AND($D388=1,I388=1),1,0)</f>
        <v>1</v>
      </c>
      <c r="N388">
        <f t="shared" ref="N388:N419" si="53">IF(AND($D388=1,J388=1),1,0)</f>
        <v>0</v>
      </c>
    </row>
    <row r="389" spans="1:14" ht="16">
      <c r="A389" s="8">
        <v>387</v>
      </c>
      <c r="B389" s="1" t="s">
        <v>53</v>
      </c>
      <c r="C389">
        <f t="shared" si="47"/>
        <v>1</v>
      </c>
      <c r="D389">
        <f t="shared" si="47"/>
        <v>0</v>
      </c>
      <c r="E389">
        <f t="shared" si="47"/>
        <v>0</v>
      </c>
      <c r="F389">
        <f t="shared" si="47"/>
        <v>0</v>
      </c>
      <c r="G389">
        <f t="shared" si="47"/>
        <v>0</v>
      </c>
      <c r="H389" s="36" t="s">
        <v>43</v>
      </c>
      <c r="I389">
        <f t="shared" si="48"/>
        <v>1</v>
      </c>
      <c r="J389">
        <f t="shared" si="49"/>
        <v>0</v>
      </c>
      <c r="K389" s="21">
        <f t="shared" si="50"/>
        <v>1</v>
      </c>
      <c r="L389">
        <f t="shared" si="51"/>
        <v>0</v>
      </c>
      <c r="M389" s="18">
        <f t="shared" si="52"/>
        <v>0</v>
      </c>
      <c r="N389">
        <f t="shared" si="53"/>
        <v>0</v>
      </c>
    </row>
    <row r="390" spans="1:14" ht="16">
      <c r="A390" s="8">
        <v>388</v>
      </c>
      <c r="B390" s="1" t="s">
        <v>27</v>
      </c>
      <c r="C390">
        <f t="shared" si="47"/>
        <v>0</v>
      </c>
      <c r="D390">
        <f t="shared" si="47"/>
        <v>1</v>
      </c>
      <c r="E390">
        <f t="shared" si="47"/>
        <v>0</v>
      </c>
      <c r="F390">
        <f t="shared" si="47"/>
        <v>0</v>
      </c>
      <c r="G390">
        <f t="shared" si="47"/>
        <v>0</v>
      </c>
      <c r="H390" s="36" t="s">
        <v>43</v>
      </c>
      <c r="I390">
        <f t="shared" si="48"/>
        <v>1</v>
      </c>
      <c r="J390">
        <f t="shared" si="49"/>
        <v>0</v>
      </c>
      <c r="K390" s="21">
        <f t="shared" si="50"/>
        <v>0</v>
      </c>
      <c r="L390">
        <f t="shared" si="51"/>
        <v>0</v>
      </c>
      <c r="M390" s="18">
        <f t="shared" si="52"/>
        <v>1</v>
      </c>
      <c r="N390">
        <f t="shared" si="53"/>
        <v>0</v>
      </c>
    </row>
    <row r="391" spans="1:14" ht="16">
      <c r="A391" s="8">
        <v>389</v>
      </c>
      <c r="B391" s="1" t="s">
        <v>27</v>
      </c>
      <c r="C391">
        <f t="shared" si="47"/>
        <v>0</v>
      </c>
      <c r="D391">
        <f t="shared" si="47"/>
        <v>1</v>
      </c>
      <c r="E391">
        <f t="shared" si="47"/>
        <v>0</v>
      </c>
      <c r="F391">
        <f t="shared" si="47"/>
        <v>0</v>
      </c>
      <c r="G391">
        <f t="shared" si="47"/>
        <v>0</v>
      </c>
      <c r="H391" s="36" t="s">
        <v>24</v>
      </c>
      <c r="I391">
        <f t="shared" si="48"/>
        <v>0</v>
      </c>
      <c r="J391">
        <f t="shared" si="49"/>
        <v>1</v>
      </c>
      <c r="K391" s="21">
        <f t="shared" si="50"/>
        <v>0</v>
      </c>
      <c r="L391">
        <f t="shared" si="51"/>
        <v>0</v>
      </c>
      <c r="M391" s="18">
        <f t="shared" si="52"/>
        <v>0</v>
      </c>
      <c r="N391">
        <f t="shared" si="53"/>
        <v>1</v>
      </c>
    </row>
    <row r="392" spans="1:14" ht="16">
      <c r="A392" s="8">
        <v>390</v>
      </c>
      <c r="B392" s="1" t="s">
        <v>53</v>
      </c>
      <c r="C392">
        <f t="shared" si="47"/>
        <v>1</v>
      </c>
      <c r="D392">
        <f t="shared" si="47"/>
        <v>0</v>
      </c>
      <c r="E392">
        <f t="shared" si="47"/>
        <v>0</v>
      </c>
      <c r="F392">
        <f t="shared" si="47"/>
        <v>0</v>
      </c>
      <c r="G392">
        <f t="shared" si="47"/>
        <v>0</v>
      </c>
      <c r="H392" s="36" t="s">
        <v>24</v>
      </c>
      <c r="I392">
        <f t="shared" si="48"/>
        <v>0</v>
      </c>
      <c r="J392">
        <f t="shared" si="49"/>
        <v>1</v>
      </c>
      <c r="K392" s="21">
        <f t="shared" si="50"/>
        <v>0</v>
      </c>
      <c r="L392">
        <f t="shared" si="51"/>
        <v>1</v>
      </c>
      <c r="M392" s="18">
        <f t="shared" si="52"/>
        <v>0</v>
      </c>
      <c r="N392">
        <f t="shared" si="53"/>
        <v>0</v>
      </c>
    </row>
    <row r="393" spans="1:14" ht="16">
      <c r="A393" s="8">
        <v>391</v>
      </c>
      <c r="B393" s="1" t="s">
        <v>53</v>
      </c>
      <c r="C393">
        <f t="shared" si="47"/>
        <v>1</v>
      </c>
      <c r="D393">
        <f t="shared" si="47"/>
        <v>0</v>
      </c>
      <c r="E393">
        <f t="shared" si="47"/>
        <v>0</v>
      </c>
      <c r="F393">
        <f t="shared" si="47"/>
        <v>0</v>
      </c>
      <c r="G393">
        <f t="shared" si="47"/>
        <v>0</v>
      </c>
      <c r="H393" s="36" t="s">
        <v>43</v>
      </c>
      <c r="I393">
        <f t="shared" si="48"/>
        <v>1</v>
      </c>
      <c r="J393">
        <f t="shared" si="49"/>
        <v>0</v>
      </c>
      <c r="K393" s="21">
        <f t="shared" si="50"/>
        <v>1</v>
      </c>
      <c r="L393">
        <f t="shared" si="51"/>
        <v>0</v>
      </c>
      <c r="M393" s="18">
        <f t="shared" si="52"/>
        <v>0</v>
      </c>
      <c r="N393">
        <f t="shared" si="53"/>
        <v>0</v>
      </c>
    </row>
    <row r="394" spans="1:14" ht="16">
      <c r="A394" s="8">
        <v>392</v>
      </c>
      <c r="B394" s="1" t="s">
        <v>27</v>
      </c>
      <c r="C394">
        <f t="shared" si="47"/>
        <v>0</v>
      </c>
      <c r="D394">
        <f t="shared" si="47"/>
        <v>1</v>
      </c>
      <c r="E394">
        <f t="shared" si="47"/>
        <v>0</v>
      </c>
      <c r="F394">
        <f t="shared" si="47"/>
        <v>0</v>
      </c>
      <c r="G394">
        <f t="shared" si="47"/>
        <v>0</v>
      </c>
      <c r="H394" s="36" t="s">
        <v>43</v>
      </c>
      <c r="I394">
        <f t="shared" si="48"/>
        <v>1</v>
      </c>
      <c r="J394">
        <f t="shared" si="49"/>
        <v>0</v>
      </c>
      <c r="K394" s="21">
        <f t="shared" si="50"/>
        <v>0</v>
      </c>
      <c r="L394">
        <f t="shared" si="51"/>
        <v>0</v>
      </c>
      <c r="M394" s="18">
        <f t="shared" si="52"/>
        <v>1</v>
      </c>
      <c r="N394">
        <f t="shared" si="53"/>
        <v>0</v>
      </c>
    </row>
    <row r="395" spans="1:14" ht="16">
      <c r="A395" s="8">
        <v>393</v>
      </c>
      <c r="B395" s="1" t="s">
        <v>53</v>
      </c>
      <c r="C395">
        <f t="shared" si="47"/>
        <v>1</v>
      </c>
      <c r="D395">
        <f t="shared" si="47"/>
        <v>0</v>
      </c>
      <c r="E395">
        <f t="shared" si="47"/>
        <v>0</v>
      </c>
      <c r="F395">
        <f t="shared" si="47"/>
        <v>0</v>
      </c>
      <c r="G395">
        <f t="shared" si="47"/>
        <v>0</v>
      </c>
      <c r="H395" s="36" t="s">
        <v>24</v>
      </c>
      <c r="I395">
        <f t="shared" si="48"/>
        <v>0</v>
      </c>
      <c r="J395">
        <f t="shared" si="49"/>
        <v>1</v>
      </c>
      <c r="K395" s="21">
        <f t="shared" si="50"/>
        <v>0</v>
      </c>
      <c r="L395">
        <f t="shared" si="51"/>
        <v>1</v>
      </c>
      <c r="M395" s="18">
        <f t="shared" si="52"/>
        <v>0</v>
      </c>
      <c r="N395">
        <f t="shared" si="53"/>
        <v>0</v>
      </c>
    </row>
    <row r="396" spans="1:14" ht="16">
      <c r="A396" s="8">
        <v>394</v>
      </c>
      <c r="B396" s="1" t="s">
        <v>27</v>
      </c>
      <c r="C396">
        <f t="shared" si="47"/>
        <v>0</v>
      </c>
      <c r="D396">
        <f t="shared" si="47"/>
        <v>1</v>
      </c>
      <c r="E396">
        <f t="shared" si="47"/>
        <v>0</v>
      </c>
      <c r="F396">
        <f t="shared" si="47"/>
        <v>0</v>
      </c>
      <c r="G396">
        <f t="shared" si="47"/>
        <v>0</v>
      </c>
      <c r="H396" s="36" t="s">
        <v>69</v>
      </c>
      <c r="I396">
        <f t="shared" si="48"/>
        <v>1</v>
      </c>
      <c r="J396">
        <f t="shared" si="49"/>
        <v>0</v>
      </c>
      <c r="K396" s="21">
        <f t="shared" si="50"/>
        <v>0</v>
      </c>
      <c r="L396">
        <f t="shared" si="51"/>
        <v>0</v>
      </c>
      <c r="M396" s="18">
        <f t="shared" si="52"/>
        <v>1</v>
      </c>
      <c r="N396">
        <f t="shared" si="53"/>
        <v>0</v>
      </c>
    </row>
    <row r="397" spans="1:14" ht="16">
      <c r="A397" s="8">
        <v>395</v>
      </c>
      <c r="B397" s="1" t="s">
        <v>53</v>
      </c>
      <c r="C397">
        <f t="shared" si="47"/>
        <v>1</v>
      </c>
      <c r="D397">
        <f t="shared" si="47"/>
        <v>0</v>
      </c>
      <c r="E397">
        <f t="shared" si="47"/>
        <v>0</v>
      </c>
      <c r="F397">
        <f t="shared" si="47"/>
        <v>0</v>
      </c>
      <c r="G397">
        <f t="shared" si="47"/>
        <v>0</v>
      </c>
      <c r="H397" s="36" t="s">
        <v>24</v>
      </c>
      <c r="I397">
        <f t="shared" si="48"/>
        <v>0</v>
      </c>
      <c r="J397">
        <f t="shared" si="49"/>
        <v>1</v>
      </c>
      <c r="K397" s="21">
        <f t="shared" si="50"/>
        <v>0</v>
      </c>
      <c r="L397">
        <f t="shared" si="51"/>
        <v>1</v>
      </c>
      <c r="M397" s="18">
        <f t="shared" si="52"/>
        <v>0</v>
      </c>
      <c r="N397">
        <f t="shared" si="53"/>
        <v>0</v>
      </c>
    </row>
    <row r="398" spans="1:14" ht="16">
      <c r="A398" s="8">
        <v>396</v>
      </c>
      <c r="B398" s="1" t="s">
        <v>27</v>
      </c>
      <c r="C398">
        <f t="shared" si="47"/>
        <v>0</v>
      </c>
      <c r="D398">
        <f t="shared" si="47"/>
        <v>1</v>
      </c>
      <c r="E398">
        <f t="shared" si="47"/>
        <v>0</v>
      </c>
      <c r="F398">
        <f t="shared" si="47"/>
        <v>0</v>
      </c>
      <c r="G398">
        <f t="shared" si="47"/>
        <v>0</v>
      </c>
      <c r="H398" s="36" t="s">
        <v>108</v>
      </c>
      <c r="I398">
        <f t="shared" si="48"/>
        <v>1</v>
      </c>
      <c r="J398">
        <f t="shared" si="49"/>
        <v>0</v>
      </c>
      <c r="K398" s="21">
        <f t="shared" si="50"/>
        <v>0</v>
      </c>
      <c r="L398">
        <f t="shared" si="51"/>
        <v>0</v>
      </c>
      <c r="M398" s="18">
        <f t="shared" si="52"/>
        <v>1</v>
      </c>
      <c r="N398">
        <f t="shared" si="53"/>
        <v>0</v>
      </c>
    </row>
    <row r="399" spans="1:14" ht="16">
      <c r="A399" s="8">
        <v>397</v>
      </c>
      <c r="B399" s="1" t="s">
        <v>27</v>
      </c>
      <c r="C399">
        <f t="shared" si="47"/>
        <v>0</v>
      </c>
      <c r="D399">
        <f t="shared" si="47"/>
        <v>1</v>
      </c>
      <c r="E399">
        <f t="shared" si="47"/>
        <v>0</v>
      </c>
      <c r="F399">
        <f t="shared" si="47"/>
        <v>0</v>
      </c>
      <c r="G399">
        <f t="shared" si="47"/>
        <v>0</v>
      </c>
      <c r="H399" s="36" t="s">
        <v>24</v>
      </c>
      <c r="I399">
        <f t="shared" si="48"/>
        <v>0</v>
      </c>
      <c r="J399">
        <f t="shared" si="49"/>
        <v>1</v>
      </c>
      <c r="K399" s="21">
        <f t="shared" si="50"/>
        <v>0</v>
      </c>
      <c r="L399">
        <f t="shared" si="51"/>
        <v>0</v>
      </c>
      <c r="M399" s="18">
        <f t="shared" si="52"/>
        <v>0</v>
      </c>
      <c r="N399">
        <f t="shared" si="53"/>
        <v>1</v>
      </c>
    </row>
    <row r="400" spans="1:14" ht="16">
      <c r="A400" s="8">
        <v>398</v>
      </c>
      <c r="B400" s="1" t="s">
        <v>27</v>
      </c>
      <c r="C400">
        <f t="shared" si="47"/>
        <v>0</v>
      </c>
      <c r="D400">
        <f t="shared" si="47"/>
        <v>1</v>
      </c>
      <c r="E400">
        <f t="shared" si="47"/>
        <v>0</v>
      </c>
      <c r="F400">
        <f t="shared" si="47"/>
        <v>0</v>
      </c>
      <c r="G400">
        <f t="shared" si="47"/>
        <v>0</v>
      </c>
      <c r="H400" s="36" t="s">
        <v>108</v>
      </c>
      <c r="I400">
        <f t="shared" si="48"/>
        <v>1</v>
      </c>
      <c r="J400">
        <f t="shared" si="49"/>
        <v>0</v>
      </c>
      <c r="K400" s="21">
        <f t="shared" si="50"/>
        <v>0</v>
      </c>
      <c r="L400">
        <f t="shared" si="51"/>
        <v>0</v>
      </c>
      <c r="M400" s="18">
        <f t="shared" si="52"/>
        <v>1</v>
      </c>
      <c r="N400">
        <f t="shared" si="53"/>
        <v>0</v>
      </c>
    </row>
    <row r="401" spans="1:14" ht="16">
      <c r="A401" s="8">
        <v>399</v>
      </c>
      <c r="B401" s="1" t="s">
        <v>53</v>
      </c>
      <c r="C401">
        <f t="shared" si="47"/>
        <v>1</v>
      </c>
      <c r="D401">
        <f t="shared" si="47"/>
        <v>0</v>
      </c>
      <c r="E401">
        <f t="shared" si="47"/>
        <v>0</v>
      </c>
      <c r="F401">
        <f t="shared" si="47"/>
        <v>0</v>
      </c>
      <c r="G401">
        <f t="shared" si="47"/>
        <v>0</v>
      </c>
      <c r="H401" s="36" t="s">
        <v>24</v>
      </c>
      <c r="I401">
        <f t="shared" si="48"/>
        <v>0</v>
      </c>
      <c r="J401">
        <f t="shared" si="49"/>
        <v>1</v>
      </c>
      <c r="K401" s="21">
        <f t="shared" si="50"/>
        <v>0</v>
      </c>
      <c r="L401">
        <f t="shared" si="51"/>
        <v>1</v>
      </c>
      <c r="M401" s="18">
        <f t="shared" si="52"/>
        <v>0</v>
      </c>
      <c r="N401">
        <f t="shared" si="53"/>
        <v>0</v>
      </c>
    </row>
    <row r="402" spans="1:14" ht="16">
      <c r="A402" s="8">
        <v>400</v>
      </c>
      <c r="B402" s="1" t="s">
        <v>27</v>
      </c>
      <c r="C402">
        <f t="shared" si="47"/>
        <v>0</v>
      </c>
      <c r="D402">
        <f t="shared" si="47"/>
        <v>1</v>
      </c>
      <c r="E402">
        <f t="shared" si="47"/>
        <v>0</v>
      </c>
      <c r="F402">
        <f t="shared" si="47"/>
        <v>0</v>
      </c>
      <c r="G402">
        <f t="shared" si="47"/>
        <v>0</v>
      </c>
      <c r="H402" s="36" t="s">
        <v>69</v>
      </c>
      <c r="I402">
        <f t="shared" si="48"/>
        <v>1</v>
      </c>
      <c r="J402">
        <f t="shared" si="49"/>
        <v>0</v>
      </c>
      <c r="K402" s="21">
        <f t="shared" si="50"/>
        <v>0</v>
      </c>
      <c r="L402">
        <f t="shared" si="51"/>
        <v>0</v>
      </c>
      <c r="M402" s="18">
        <f t="shared" si="52"/>
        <v>1</v>
      </c>
      <c r="N402">
        <f t="shared" si="53"/>
        <v>0</v>
      </c>
    </row>
    <row r="403" spans="1:14" ht="16">
      <c r="A403" s="8">
        <v>401</v>
      </c>
      <c r="B403" s="1" t="s">
        <v>53</v>
      </c>
      <c r="C403">
        <f t="shared" si="47"/>
        <v>1</v>
      </c>
      <c r="D403">
        <f t="shared" si="47"/>
        <v>0</v>
      </c>
      <c r="E403">
        <f t="shared" si="47"/>
        <v>0</v>
      </c>
      <c r="F403">
        <f t="shared" si="47"/>
        <v>0</v>
      </c>
      <c r="G403">
        <f t="shared" si="47"/>
        <v>0</v>
      </c>
      <c r="H403" s="36" t="s">
        <v>69</v>
      </c>
      <c r="I403">
        <f t="shared" si="48"/>
        <v>1</v>
      </c>
      <c r="J403">
        <f t="shared" si="49"/>
        <v>0</v>
      </c>
      <c r="K403" s="21">
        <f t="shared" si="50"/>
        <v>1</v>
      </c>
      <c r="L403">
        <f t="shared" si="51"/>
        <v>0</v>
      </c>
      <c r="M403" s="18">
        <f t="shared" si="52"/>
        <v>0</v>
      </c>
      <c r="N403">
        <f t="shared" si="53"/>
        <v>0</v>
      </c>
    </row>
    <row r="404" spans="1:14" ht="16">
      <c r="A404" s="8">
        <v>402</v>
      </c>
      <c r="B404" s="1" t="s">
        <v>27</v>
      </c>
      <c r="C404">
        <f t="shared" si="47"/>
        <v>0</v>
      </c>
      <c r="D404">
        <f t="shared" si="47"/>
        <v>1</v>
      </c>
      <c r="E404">
        <f t="shared" si="47"/>
        <v>0</v>
      </c>
      <c r="F404">
        <f t="shared" si="47"/>
        <v>0</v>
      </c>
      <c r="G404">
        <f t="shared" si="47"/>
        <v>0</v>
      </c>
      <c r="H404" s="36" t="s">
        <v>108</v>
      </c>
      <c r="I404">
        <f t="shared" si="48"/>
        <v>1</v>
      </c>
      <c r="J404">
        <f t="shared" si="49"/>
        <v>0</v>
      </c>
      <c r="K404" s="21">
        <f t="shared" si="50"/>
        <v>0</v>
      </c>
      <c r="L404">
        <f t="shared" si="51"/>
        <v>0</v>
      </c>
      <c r="M404" s="18">
        <f t="shared" si="52"/>
        <v>1</v>
      </c>
      <c r="N404">
        <f t="shared" si="53"/>
        <v>0</v>
      </c>
    </row>
    <row r="405" spans="1:14" ht="16">
      <c r="A405" s="8">
        <v>403</v>
      </c>
      <c r="B405" s="1" t="s">
        <v>27</v>
      </c>
      <c r="C405">
        <f t="shared" si="47"/>
        <v>0</v>
      </c>
      <c r="D405">
        <f t="shared" si="47"/>
        <v>1</v>
      </c>
      <c r="E405">
        <f t="shared" si="47"/>
        <v>0</v>
      </c>
      <c r="F405">
        <f t="shared" si="47"/>
        <v>0</v>
      </c>
      <c r="G405">
        <f t="shared" si="47"/>
        <v>0</v>
      </c>
      <c r="H405" s="36" t="s">
        <v>69</v>
      </c>
      <c r="I405">
        <f t="shared" si="48"/>
        <v>1</v>
      </c>
      <c r="J405">
        <f t="shared" si="49"/>
        <v>0</v>
      </c>
      <c r="K405" s="21">
        <f t="shared" si="50"/>
        <v>0</v>
      </c>
      <c r="L405">
        <f t="shared" si="51"/>
        <v>0</v>
      </c>
      <c r="M405" s="18">
        <f t="shared" si="52"/>
        <v>1</v>
      </c>
      <c r="N405">
        <f t="shared" si="53"/>
        <v>0</v>
      </c>
    </row>
    <row r="406" spans="1:14" ht="16">
      <c r="A406" s="8">
        <v>404</v>
      </c>
      <c r="B406" s="1" t="s">
        <v>27</v>
      </c>
      <c r="C406">
        <f t="shared" si="47"/>
        <v>0</v>
      </c>
      <c r="D406">
        <f t="shared" si="47"/>
        <v>1</v>
      </c>
      <c r="E406">
        <f t="shared" si="47"/>
        <v>0</v>
      </c>
      <c r="F406">
        <f t="shared" si="47"/>
        <v>0</v>
      </c>
      <c r="G406">
        <f t="shared" si="47"/>
        <v>0</v>
      </c>
      <c r="H406" s="36" t="s">
        <v>24</v>
      </c>
      <c r="I406">
        <f t="shared" si="48"/>
        <v>0</v>
      </c>
      <c r="J406">
        <f t="shared" si="49"/>
        <v>1</v>
      </c>
      <c r="K406" s="21">
        <f t="shared" si="50"/>
        <v>0</v>
      </c>
      <c r="L406">
        <f t="shared" si="51"/>
        <v>0</v>
      </c>
      <c r="M406" s="18">
        <f t="shared" si="52"/>
        <v>0</v>
      </c>
      <c r="N406">
        <f t="shared" si="53"/>
        <v>1</v>
      </c>
    </row>
    <row r="407" spans="1:14" ht="16">
      <c r="A407" s="8">
        <v>405</v>
      </c>
      <c r="B407" s="1" t="s">
        <v>53</v>
      </c>
      <c r="C407">
        <f t="shared" si="47"/>
        <v>1</v>
      </c>
      <c r="D407">
        <f t="shared" si="47"/>
        <v>0</v>
      </c>
      <c r="E407">
        <f t="shared" si="47"/>
        <v>0</v>
      </c>
      <c r="F407">
        <f t="shared" si="47"/>
        <v>0</v>
      </c>
      <c r="G407">
        <f t="shared" si="47"/>
        <v>0</v>
      </c>
      <c r="H407" s="36" t="s">
        <v>24</v>
      </c>
      <c r="I407">
        <f t="shared" si="48"/>
        <v>0</v>
      </c>
      <c r="J407">
        <f t="shared" si="49"/>
        <v>1</v>
      </c>
      <c r="K407" s="21">
        <f t="shared" si="50"/>
        <v>0</v>
      </c>
      <c r="L407">
        <f t="shared" si="51"/>
        <v>1</v>
      </c>
      <c r="M407" s="18">
        <f t="shared" si="52"/>
        <v>0</v>
      </c>
      <c r="N407">
        <f t="shared" si="53"/>
        <v>0</v>
      </c>
    </row>
    <row r="408" spans="1:14" ht="16">
      <c r="A408" s="8">
        <v>406</v>
      </c>
      <c r="B408" s="1" t="s">
        <v>27</v>
      </c>
      <c r="C408">
        <f t="shared" si="47"/>
        <v>0</v>
      </c>
      <c r="D408">
        <f t="shared" si="47"/>
        <v>1</v>
      </c>
      <c r="E408">
        <f t="shared" si="47"/>
        <v>0</v>
      </c>
      <c r="F408">
        <f t="shared" si="47"/>
        <v>0</v>
      </c>
      <c r="G408">
        <f t="shared" si="47"/>
        <v>0</v>
      </c>
      <c r="H408" s="36" t="s">
        <v>24</v>
      </c>
      <c r="I408">
        <f t="shared" si="48"/>
        <v>0</v>
      </c>
      <c r="J408">
        <f t="shared" si="49"/>
        <v>1</v>
      </c>
      <c r="K408" s="21">
        <f t="shared" si="50"/>
        <v>0</v>
      </c>
      <c r="L408">
        <f t="shared" si="51"/>
        <v>0</v>
      </c>
      <c r="M408" s="18">
        <f t="shared" si="52"/>
        <v>0</v>
      </c>
      <c r="N408">
        <f t="shared" si="53"/>
        <v>1</v>
      </c>
    </row>
    <row r="409" spans="1:14" ht="16">
      <c r="A409" s="8">
        <v>407</v>
      </c>
      <c r="B409" s="1" t="s">
        <v>27</v>
      </c>
      <c r="C409">
        <f t="shared" si="47"/>
        <v>0</v>
      </c>
      <c r="D409">
        <f t="shared" si="47"/>
        <v>1</v>
      </c>
      <c r="E409">
        <f t="shared" si="47"/>
        <v>0</v>
      </c>
      <c r="F409">
        <f t="shared" si="47"/>
        <v>0</v>
      </c>
      <c r="G409">
        <f t="shared" si="47"/>
        <v>0</v>
      </c>
      <c r="H409" s="36" t="s">
        <v>24</v>
      </c>
      <c r="I409">
        <f t="shared" si="48"/>
        <v>0</v>
      </c>
      <c r="J409">
        <f t="shared" si="49"/>
        <v>1</v>
      </c>
      <c r="K409" s="21">
        <f t="shared" si="50"/>
        <v>0</v>
      </c>
      <c r="L409">
        <f t="shared" si="51"/>
        <v>0</v>
      </c>
      <c r="M409" s="18">
        <f t="shared" si="52"/>
        <v>0</v>
      </c>
      <c r="N409">
        <f t="shared" si="53"/>
        <v>1</v>
      </c>
    </row>
    <row r="410" spans="1:14" ht="16">
      <c r="A410" s="8">
        <v>408</v>
      </c>
      <c r="B410" s="1" t="s">
        <v>27</v>
      </c>
      <c r="C410">
        <f t="shared" si="47"/>
        <v>0</v>
      </c>
      <c r="D410">
        <f t="shared" si="47"/>
        <v>1</v>
      </c>
      <c r="E410">
        <f t="shared" si="47"/>
        <v>0</v>
      </c>
      <c r="F410">
        <f t="shared" si="47"/>
        <v>0</v>
      </c>
      <c r="G410">
        <f t="shared" si="47"/>
        <v>0</v>
      </c>
      <c r="H410" s="36" t="s">
        <v>43</v>
      </c>
      <c r="I410">
        <f t="shared" si="48"/>
        <v>1</v>
      </c>
      <c r="J410">
        <f t="shared" si="49"/>
        <v>0</v>
      </c>
      <c r="K410" s="21">
        <f t="shared" si="50"/>
        <v>0</v>
      </c>
      <c r="L410">
        <f t="shared" si="51"/>
        <v>0</v>
      </c>
      <c r="M410" s="18">
        <f t="shared" si="52"/>
        <v>1</v>
      </c>
      <c r="N410">
        <f t="shared" si="53"/>
        <v>0</v>
      </c>
    </row>
    <row r="411" spans="1:14" ht="16">
      <c r="A411" s="8">
        <v>409</v>
      </c>
      <c r="B411" s="1" t="s">
        <v>53</v>
      </c>
      <c r="C411">
        <f t="shared" si="47"/>
        <v>1</v>
      </c>
      <c r="D411">
        <f t="shared" si="47"/>
        <v>0</v>
      </c>
      <c r="E411">
        <f t="shared" si="47"/>
        <v>0</v>
      </c>
      <c r="F411">
        <f t="shared" si="47"/>
        <v>0</v>
      </c>
      <c r="G411">
        <f t="shared" si="47"/>
        <v>0</v>
      </c>
      <c r="H411" s="36" t="s">
        <v>24</v>
      </c>
      <c r="I411">
        <f t="shared" si="48"/>
        <v>0</v>
      </c>
      <c r="J411">
        <f t="shared" si="49"/>
        <v>1</v>
      </c>
      <c r="K411" s="21">
        <f t="shared" si="50"/>
        <v>0</v>
      </c>
      <c r="L411">
        <f t="shared" si="51"/>
        <v>1</v>
      </c>
      <c r="M411" s="18">
        <f t="shared" si="52"/>
        <v>0</v>
      </c>
      <c r="N411">
        <f t="shared" si="53"/>
        <v>0</v>
      </c>
    </row>
    <row r="412" spans="1:14" ht="16">
      <c r="A412" s="8">
        <v>410</v>
      </c>
      <c r="B412" s="1" t="s">
        <v>2634</v>
      </c>
      <c r="C412">
        <f t="shared" si="47"/>
        <v>0</v>
      </c>
      <c r="D412">
        <f t="shared" si="47"/>
        <v>0</v>
      </c>
      <c r="E412">
        <f t="shared" si="47"/>
        <v>0</v>
      </c>
      <c r="F412">
        <f t="shared" si="47"/>
        <v>0</v>
      </c>
      <c r="G412">
        <f t="shared" si="47"/>
        <v>1</v>
      </c>
      <c r="H412" s="36" t="s">
        <v>108</v>
      </c>
      <c r="I412">
        <f t="shared" si="48"/>
        <v>1</v>
      </c>
      <c r="J412">
        <f t="shared" si="49"/>
        <v>0</v>
      </c>
      <c r="K412" s="21">
        <f t="shared" si="50"/>
        <v>0</v>
      </c>
      <c r="L412">
        <f t="shared" si="51"/>
        <v>0</v>
      </c>
      <c r="M412" s="18">
        <f t="shared" si="52"/>
        <v>0</v>
      </c>
      <c r="N412">
        <f t="shared" si="53"/>
        <v>0</v>
      </c>
    </row>
    <row r="413" spans="1:14" ht="16">
      <c r="A413" s="8">
        <v>411</v>
      </c>
      <c r="B413" s="1" t="s">
        <v>27</v>
      </c>
      <c r="C413">
        <f t="shared" si="47"/>
        <v>0</v>
      </c>
      <c r="D413">
        <f t="shared" si="47"/>
        <v>1</v>
      </c>
      <c r="E413">
        <f t="shared" si="47"/>
        <v>0</v>
      </c>
      <c r="F413">
        <f t="shared" si="47"/>
        <v>0</v>
      </c>
      <c r="G413">
        <f t="shared" si="47"/>
        <v>0</v>
      </c>
      <c r="H413" s="36" t="s">
        <v>108</v>
      </c>
      <c r="I413">
        <f t="shared" si="48"/>
        <v>1</v>
      </c>
      <c r="J413">
        <f t="shared" si="49"/>
        <v>0</v>
      </c>
      <c r="K413" s="21">
        <f t="shared" si="50"/>
        <v>0</v>
      </c>
      <c r="L413">
        <f t="shared" si="51"/>
        <v>0</v>
      </c>
      <c r="M413" s="18">
        <f t="shared" si="52"/>
        <v>1</v>
      </c>
      <c r="N413">
        <f t="shared" si="53"/>
        <v>0</v>
      </c>
    </row>
    <row r="414" spans="1:14" ht="16">
      <c r="A414" s="8">
        <v>412</v>
      </c>
      <c r="B414" s="1" t="s">
        <v>53</v>
      </c>
      <c r="C414">
        <f t="shared" si="47"/>
        <v>1</v>
      </c>
      <c r="D414">
        <f t="shared" si="47"/>
        <v>0</v>
      </c>
      <c r="E414">
        <f t="shared" si="47"/>
        <v>0</v>
      </c>
      <c r="F414">
        <f t="shared" si="47"/>
        <v>0</v>
      </c>
      <c r="G414">
        <f t="shared" si="47"/>
        <v>0</v>
      </c>
      <c r="H414" s="36" t="s">
        <v>24</v>
      </c>
      <c r="I414">
        <f t="shared" si="48"/>
        <v>0</v>
      </c>
      <c r="J414">
        <f t="shared" si="49"/>
        <v>1</v>
      </c>
      <c r="K414" s="21">
        <f t="shared" si="50"/>
        <v>0</v>
      </c>
      <c r="L414">
        <f t="shared" si="51"/>
        <v>1</v>
      </c>
      <c r="M414" s="18">
        <f t="shared" si="52"/>
        <v>0</v>
      </c>
      <c r="N414">
        <f t="shared" si="53"/>
        <v>0</v>
      </c>
    </row>
    <row r="415" spans="1:14" ht="16">
      <c r="A415" s="8">
        <v>413</v>
      </c>
      <c r="B415" s="1" t="s">
        <v>27</v>
      </c>
      <c r="C415">
        <f t="shared" si="47"/>
        <v>0</v>
      </c>
      <c r="D415">
        <f t="shared" si="47"/>
        <v>1</v>
      </c>
      <c r="E415">
        <f t="shared" si="47"/>
        <v>0</v>
      </c>
      <c r="F415">
        <f t="shared" si="47"/>
        <v>0</v>
      </c>
      <c r="G415">
        <f t="shared" si="47"/>
        <v>0</v>
      </c>
      <c r="H415" s="36" t="s">
        <v>108</v>
      </c>
      <c r="I415">
        <f t="shared" si="48"/>
        <v>1</v>
      </c>
      <c r="J415">
        <f t="shared" si="49"/>
        <v>0</v>
      </c>
      <c r="K415" s="21">
        <f t="shared" si="50"/>
        <v>0</v>
      </c>
      <c r="L415">
        <f t="shared" si="51"/>
        <v>0</v>
      </c>
      <c r="M415" s="18">
        <f t="shared" si="52"/>
        <v>1</v>
      </c>
      <c r="N415">
        <f t="shared" si="53"/>
        <v>0</v>
      </c>
    </row>
    <row r="416" spans="1:14" ht="16">
      <c r="A416" s="8">
        <v>414</v>
      </c>
      <c r="B416" s="1" t="s">
        <v>27</v>
      </c>
      <c r="C416">
        <f t="shared" si="47"/>
        <v>0</v>
      </c>
      <c r="D416">
        <f t="shared" si="47"/>
        <v>1</v>
      </c>
      <c r="E416">
        <f t="shared" si="47"/>
        <v>0</v>
      </c>
      <c r="F416">
        <f t="shared" si="47"/>
        <v>0</v>
      </c>
      <c r="G416">
        <f t="shared" si="47"/>
        <v>0</v>
      </c>
      <c r="H416" s="36" t="s">
        <v>108</v>
      </c>
      <c r="I416">
        <f t="shared" si="48"/>
        <v>1</v>
      </c>
      <c r="J416">
        <f t="shared" si="49"/>
        <v>0</v>
      </c>
      <c r="K416" s="21">
        <f t="shared" si="50"/>
        <v>0</v>
      </c>
      <c r="L416">
        <f t="shared" si="51"/>
        <v>0</v>
      </c>
      <c r="M416" s="18">
        <f t="shared" si="52"/>
        <v>1</v>
      </c>
      <c r="N416">
        <f t="shared" si="53"/>
        <v>0</v>
      </c>
    </row>
    <row r="417" spans="1:14" ht="16">
      <c r="A417" s="8">
        <v>415</v>
      </c>
      <c r="B417" s="1" t="s">
        <v>53</v>
      </c>
      <c r="C417">
        <f t="shared" si="47"/>
        <v>1</v>
      </c>
      <c r="D417">
        <f t="shared" si="47"/>
        <v>0</v>
      </c>
      <c r="E417">
        <f t="shared" si="47"/>
        <v>0</v>
      </c>
      <c r="F417">
        <f t="shared" si="47"/>
        <v>0</v>
      </c>
      <c r="G417">
        <f t="shared" si="47"/>
        <v>0</v>
      </c>
      <c r="H417" s="36" t="s">
        <v>24</v>
      </c>
      <c r="I417">
        <f t="shared" si="48"/>
        <v>0</v>
      </c>
      <c r="J417">
        <f t="shared" si="49"/>
        <v>1</v>
      </c>
      <c r="K417" s="21">
        <f t="shared" si="50"/>
        <v>0</v>
      </c>
      <c r="L417">
        <f t="shared" si="51"/>
        <v>1</v>
      </c>
      <c r="M417" s="18">
        <f t="shared" si="52"/>
        <v>0</v>
      </c>
      <c r="N417">
        <f t="shared" si="53"/>
        <v>0</v>
      </c>
    </row>
    <row r="418" spans="1:14" ht="16">
      <c r="A418" s="8">
        <v>416</v>
      </c>
      <c r="B418" s="1" t="s">
        <v>27</v>
      </c>
      <c r="C418">
        <f t="shared" si="47"/>
        <v>0</v>
      </c>
      <c r="D418">
        <f t="shared" si="47"/>
        <v>1</v>
      </c>
      <c r="E418">
        <f t="shared" si="47"/>
        <v>0</v>
      </c>
      <c r="F418">
        <f t="shared" si="47"/>
        <v>0</v>
      </c>
      <c r="G418">
        <f t="shared" si="47"/>
        <v>0</v>
      </c>
      <c r="H418" s="36" t="s">
        <v>24</v>
      </c>
      <c r="I418">
        <f t="shared" si="48"/>
        <v>0</v>
      </c>
      <c r="J418">
        <f t="shared" si="49"/>
        <v>1</v>
      </c>
      <c r="K418" s="21">
        <f t="shared" si="50"/>
        <v>0</v>
      </c>
      <c r="L418">
        <f t="shared" si="51"/>
        <v>0</v>
      </c>
      <c r="M418" s="18">
        <f t="shared" si="52"/>
        <v>0</v>
      </c>
      <c r="N418">
        <f t="shared" si="53"/>
        <v>1</v>
      </c>
    </row>
    <row r="419" spans="1:14" ht="16">
      <c r="A419" s="8">
        <v>417</v>
      </c>
      <c r="B419" s="1" t="s">
        <v>53</v>
      </c>
      <c r="C419">
        <f t="shared" si="47"/>
        <v>1</v>
      </c>
      <c r="D419">
        <f t="shared" si="47"/>
        <v>0</v>
      </c>
      <c r="E419">
        <f t="shared" si="47"/>
        <v>0</v>
      </c>
      <c r="F419">
        <f t="shared" si="47"/>
        <v>0</v>
      </c>
      <c r="G419">
        <f t="shared" si="47"/>
        <v>0</v>
      </c>
      <c r="H419" s="36" t="s">
        <v>24</v>
      </c>
      <c r="I419">
        <f t="shared" si="48"/>
        <v>0</v>
      </c>
      <c r="J419">
        <f t="shared" si="49"/>
        <v>1</v>
      </c>
      <c r="K419" s="21">
        <f t="shared" si="50"/>
        <v>0</v>
      </c>
      <c r="L419">
        <f t="shared" si="51"/>
        <v>1</v>
      </c>
      <c r="M419" s="18">
        <f t="shared" si="52"/>
        <v>0</v>
      </c>
      <c r="N419">
        <f t="shared" si="53"/>
        <v>0</v>
      </c>
    </row>
  </sheetData>
  <mergeCells count="2">
    <mergeCell ref="M1:N1"/>
    <mergeCell ref="K1:L1"/>
  </mergeCells>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419"/>
  <sheetViews>
    <sheetView workbookViewId="0">
      <selection activeCell="L3" sqref="L3:V3"/>
    </sheetView>
  </sheetViews>
  <sheetFormatPr baseColWidth="10" defaultRowHeight="15" x14ac:dyDescent="0"/>
  <cols>
    <col min="9" max="9" width="10.83203125" style="21"/>
    <col min="12" max="12" width="10.83203125" style="21"/>
  </cols>
  <sheetData>
    <row r="1" spans="1:22" ht="16">
      <c r="L1" s="62" t="s">
        <v>54</v>
      </c>
      <c r="M1" s="62"/>
      <c r="N1" s="55" t="s">
        <v>76</v>
      </c>
      <c r="O1" s="55"/>
      <c r="P1" s="55" t="s">
        <v>29</v>
      </c>
      <c r="Q1" s="55"/>
      <c r="R1" s="55" t="s">
        <v>88</v>
      </c>
      <c r="S1" s="55"/>
      <c r="T1" s="55" t="s">
        <v>2669</v>
      </c>
      <c r="U1" s="55"/>
      <c r="V1" t="s">
        <v>2667</v>
      </c>
    </row>
    <row r="2" spans="1:22" ht="16">
      <c r="A2" t="s">
        <v>1289</v>
      </c>
      <c r="B2" s="1" t="s">
        <v>15</v>
      </c>
      <c r="C2" s="1" t="s">
        <v>54</v>
      </c>
      <c r="D2" t="s">
        <v>76</v>
      </c>
      <c r="E2" t="s">
        <v>29</v>
      </c>
      <c r="F2" t="s">
        <v>88</v>
      </c>
      <c r="G2" t="s">
        <v>2634</v>
      </c>
      <c r="H2" t="s">
        <v>761</v>
      </c>
      <c r="I2" s="36" t="s">
        <v>6</v>
      </c>
      <c r="J2" t="s">
        <v>22</v>
      </c>
      <c r="K2" t="s">
        <v>24</v>
      </c>
      <c r="L2" t="s">
        <v>22</v>
      </c>
      <c r="M2" t="s">
        <v>24</v>
      </c>
      <c r="N2" t="s">
        <v>22</v>
      </c>
      <c r="O2" t="s">
        <v>24</v>
      </c>
      <c r="P2" t="s">
        <v>22</v>
      </c>
      <c r="Q2" t="s">
        <v>24</v>
      </c>
      <c r="R2" t="s">
        <v>22</v>
      </c>
      <c r="S2" t="s">
        <v>24</v>
      </c>
      <c r="T2" t="s">
        <v>22</v>
      </c>
      <c r="U2" t="s">
        <v>24</v>
      </c>
    </row>
    <row r="3" spans="1:22" ht="16">
      <c r="A3" s="8">
        <v>1</v>
      </c>
      <c r="B3" s="1" t="s">
        <v>54</v>
      </c>
      <c r="C3">
        <f>IF($B3=C$2,1,0)</f>
        <v>1</v>
      </c>
      <c r="D3">
        <f>IF($B3=D$2,1,0)</f>
        <v>0</v>
      </c>
      <c r="E3">
        <f>IF($B3=E$2,1,0)</f>
        <v>0</v>
      </c>
      <c r="F3">
        <f>IF($B3=F$2,1,0)</f>
        <v>0</v>
      </c>
      <c r="G3">
        <f>IF($B3=G$2,1,0)</f>
        <v>0</v>
      </c>
      <c r="H3">
        <f>IF(SUM(C3:G3)&lt;1,1,0)</f>
        <v>0</v>
      </c>
      <c r="I3" s="36" t="s">
        <v>22</v>
      </c>
      <c r="J3">
        <f>IF($I3=J$2,1,0)</f>
        <v>1</v>
      </c>
      <c r="K3">
        <f>IF($I3=K$2,1,0)</f>
        <v>0</v>
      </c>
      <c r="L3" s="21">
        <f>IF(AND($C3=1,J3=1),1,0)</f>
        <v>1</v>
      </c>
      <c r="M3">
        <f>IF(AND($C3=1,K3=1),1,0)</f>
        <v>0</v>
      </c>
      <c r="N3" s="18">
        <f>IF(AND($D3=1,J3=1),1,0)</f>
        <v>0</v>
      </c>
      <c r="O3" s="18">
        <f>IF(AND($D3=1,K3=1),1,0)</f>
        <v>0</v>
      </c>
      <c r="P3" s="18">
        <f>IF(AND($E3=1,J3=1),1,0)</f>
        <v>0</v>
      </c>
      <c r="Q3" s="18">
        <f>IF(AND($E3=1,K3=1),1,0)</f>
        <v>0</v>
      </c>
      <c r="R3" s="18">
        <f>IF(AND($F3=1,J3=1),1,0)</f>
        <v>0</v>
      </c>
      <c r="S3" s="18">
        <f>IF(AND($F3=1,K3=1),1,0)</f>
        <v>0</v>
      </c>
      <c r="T3" s="18">
        <f>IF(AND(SUM($G3:$H3)=1,J3=1),1,0)</f>
        <v>0</v>
      </c>
      <c r="U3" s="18">
        <f>IF(AND(SUM($G3:$H3)=1,K3=1),1,0)</f>
        <v>0</v>
      </c>
      <c r="V3" t="str">
        <f>IF(SUM(L3:U3)&lt;&gt;1,"PROBLEM","")</f>
        <v/>
      </c>
    </row>
    <row r="4" spans="1:22" ht="16">
      <c r="A4" s="8">
        <v>2</v>
      </c>
      <c r="B4" s="1" t="s">
        <v>54</v>
      </c>
      <c r="C4">
        <f t="shared" ref="C4:G54" si="0">IF($B4=C$2,1,0)</f>
        <v>1</v>
      </c>
      <c r="D4">
        <f t="shared" si="0"/>
        <v>0</v>
      </c>
      <c r="E4">
        <f t="shared" si="0"/>
        <v>0</v>
      </c>
      <c r="F4">
        <f t="shared" si="0"/>
        <v>0</v>
      </c>
      <c r="G4">
        <f t="shared" si="0"/>
        <v>0</v>
      </c>
      <c r="H4">
        <f t="shared" ref="H4:H67" si="1">IF(SUM(C4:G4)&lt;1,1,0)</f>
        <v>0</v>
      </c>
      <c r="I4" s="36" t="s">
        <v>22</v>
      </c>
      <c r="J4">
        <f t="shared" ref="J4:K67" si="2">IF($I4=J$2,1,0)</f>
        <v>1</v>
      </c>
      <c r="K4">
        <f t="shared" si="2"/>
        <v>0</v>
      </c>
      <c r="L4" s="21">
        <f t="shared" ref="L4:L67" si="3">IF(AND($C4=1,J4=1),1,0)</f>
        <v>1</v>
      </c>
      <c r="M4">
        <f t="shared" ref="M4:M67" si="4">IF(AND($C4=1,K4=1),1,0)</f>
        <v>0</v>
      </c>
      <c r="N4" s="18">
        <f t="shared" ref="N4:N67" si="5">IF(AND($D4=1,J4=1),1,0)</f>
        <v>0</v>
      </c>
      <c r="O4" s="18">
        <f t="shared" ref="O4:O67" si="6">IF(AND($D4=1,K4=1),1,0)</f>
        <v>0</v>
      </c>
      <c r="P4" s="18">
        <f t="shared" ref="P4:P67" si="7">IF(AND($E4=1,J4=1),1,0)</f>
        <v>0</v>
      </c>
      <c r="Q4" s="18">
        <f t="shared" ref="Q4:Q67" si="8">IF(AND($E4=1,K4=1),1,0)</f>
        <v>0</v>
      </c>
      <c r="R4" s="18">
        <f t="shared" ref="R4:R67" si="9">IF(AND($F4=1,J4=1),1,0)</f>
        <v>0</v>
      </c>
      <c r="S4" s="18">
        <f t="shared" ref="S4:S67" si="10">IF(AND($F4=1,K4=1),1,0)</f>
        <v>0</v>
      </c>
      <c r="T4" s="18">
        <f t="shared" ref="T4:T67" si="11">IF(AND(SUM($G4:$H4)=1,J4=1),1,0)</f>
        <v>0</v>
      </c>
      <c r="U4" s="18">
        <f t="shared" ref="U4:U67" si="12">IF(AND(SUM($G4:$H4)=1,K4=1),1,0)</f>
        <v>0</v>
      </c>
      <c r="V4" t="str">
        <f t="shared" ref="V4:V67" si="13">IF(SUM(L4:U4)&lt;&gt;1,"PROBLEM","")</f>
        <v/>
      </c>
    </row>
    <row r="5" spans="1:22" ht="16">
      <c r="A5" s="8">
        <v>3</v>
      </c>
      <c r="B5" s="1" t="s">
        <v>63</v>
      </c>
      <c r="C5">
        <f t="shared" si="0"/>
        <v>0</v>
      </c>
      <c r="D5">
        <f t="shared" si="0"/>
        <v>0</v>
      </c>
      <c r="E5">
        <f t="shared" si="0"/>
        <v>0</v>
      </c>
      <c r="F5">
        <f t="shared" si="0"/>
        <v>0</v>
      </c>
      <c r="G5">
        <f t="shared" si="0"/>
        <v>0</v>
      </c>
      <c r="H5">
        <f t="shared" si="1"/>
        <v>1</v>
      </c>
      <c r="I5" s="36" t="s">
        <v>24</v>
      </c>
      <c r="J5">
        <f t="shared" si="2"/>
        <v>0</v>
      </c>
      <c r="K5">
        <f t="shared" si="2"/>
        <v>1</v>
      </c>
      <c r="L5" s="21">
        <f t="shared" si="3"/>
        <v>0</v>
      </c>
      <c r="M5">
        <f t="shared" si="4"/>
        <v>0</v>
      </c>
      <c r="N5" s="18">
        <f t="shared" si="5"/>
        <v>0</v>
      </c>
      <c r="O5" s="18">
        <f t="shared" si="6"/>
        <v>0</v>
      </c>
      <c r="P5" s="18">
        <f t="shared" si="7"/>
        <v>0</v>
      </c>
      <c r="Q5" s="18">
        <f t="shared" si="8"/>
        <v>0</v>
      </c>
      <c r="R5" s="18">
        <f t="shared" si="9"/>
        <v>0</v>
      </c>
      <c r="S5" s="18">
        <f t="shared" si="10"/>
        <v>0</v>
      </c>
      <c r="T5" s="18">
        <f t="shared" si="11"/>
        <v>0</v>
      </c>
      <c r="U5" s="18">
        <f t="shared" si="12"/>
        <v>1</v>
      </c>
      <c r="V5" t="str">
        <f t="shared" si="13"/>
        <v/>
      </c>
    </row>
    <row r="6" spans="1:22" ht="16">
      <c r="A6" s="8">
        <v>4</v>
      </c>
      <c r="B6" s="1" t="s">
        <v>29</v>
      </c>
      <c r="C6">
        <f t="shared" si="0"/>
        <v>0</v>
      </c>
      <c r="D6">
        <f t="shared" si="0"/>
        <v>0</v>
      </c>
      <c r="E6">
        <f t="shared" si="0"/>
        <v>1</v>
      </c>
      <c r="F6">
        <f t="shared" si="0"/>
        <v>0</v>
      </c>
      <c r="G6">
        <f t="shared" si="0"/>
        <v>0</v>
      </c>
      <c r="H6">
        <f t="shared" si="1"/>
        <v>0</v>
      </c>
      <c r="I6" s="36" t="s">
        <v>22</v>
      </c>
      <c r="J6">
        <f t="shared" si="2"/>
        <v>1</v>
      </c>
      <c r="K6">
        <f t="shared" si="2"/>
        <v>0</v>
      </c>
      <c r="L6" s="21">
        <f t="shared" si="3"/>
        <v>0</v>
      </c>
      <c r="M6">
        <f t="shared" si="4"/>
        <v>0</v>
      </c>
      <c r="N6" s="18">
        <f t="shared" si="5"/>
        <v>0</v>
      </c>
      <c r="O6" s="18">
        <f t="shared" si="6"/>
        <v>0</v>
      </c>
      <c r="P6" s="18">
        <f t="shared" si="7"/>
        <v>1</v>
      </c>
      <c r="Q6" s="18">
        <f t="shared" si="8"/>
        <v>0</v>
      </c>
      <c r="R6" s="18">
        <f t="shared" si="9"/>
        <v>0</v>
      </c>
      <c r="S6" s="18">
        <f t="shared" si="10"/>
        <v>0</v>
      </c>
      <c r="T6" s="18">
        <f t="shared" si="11"/>
        <v>0</v>
      </c>
      <c r="U6" s="18">
        <f t="shared" si="12"/>
        <v>0</v>
      </c>
      <c r="V6" t="str">
        <f t="shared" si="13"/>
        <v/>
      </c>
    </row>
    <row r="7" spans="1:22" ht="16">
      <c r="A7" s="8">
        <v>5</v>
      </c>
      <c r="B7" s="1" t="s">
        <v>54</v>
      </c>
      <c r="C7">
        <f t="shared" si="0"/>
        <v>1</v>
      </c>
      <c r="D7">
        <f t="shared" si="0"/>
        <v>0</v>
      </c>
      <c r="E7">
        <f t="shared" si="0"/>
        <v>0</v>
      </c>
      <c r="F7">
        <f t="shared" si="0"/>
        <v>0</v>
      </c>
      <c r="G7">
        <f t="shared" si="0"/>
        <v>0</v>
      </c>
      <c r="H7">
        <f t="shared" si="1"/>
        <v>0</v>
      </c>
      <c r="I7" s="36" t="s">
        <v>22</v>
      </c>
      <c r="J7">
        <f t="shared" si="2"/>
        <v>1</v>
      </c>
      <c r="K7">
        <f t="shared" si="2"/>
        <v>0</v>
      </c>
      <c r="L7" s="21">
        <f t="shared" si="3"/>
        <v>1</v>
      </c>
      <c r="M7">
        <f t="shared" si="4"/>
        <v>0</v>
      </c>
      <c r="N7" s="18">
        <f t="shared" si="5"/>
        <v>0</v>
      </c>
      <c r="O7" s="18">
        <f t="shared" si="6"/>
        <v>0</v>
      </c>
      <c r="P7" s="18">
        <f t="shared" si="7"/>
        <v>0</v>
      </c>
      <c r="Q7" s="18">
        <f t="shared" si="8"/>
        <v>0</v>
      </c>
      <c r="R7" s="18">
        <f t="shared" si="9"/>
        <v>0</v>
      </c>
      <c r="S7" s="18">
        <f t="shared" si="10"/>
        <v>0</v>
      </c>
      <c r="T7" s="18">
        <f t="shared" si="11"/>
        <v>0</v>
      </c>
      <c r="U7" s="18">
        <f t="shared" si="12"/>
        <v>0</v>
      </c>
      <c r="V7" t="str">
        <f t="shared" si="13"/>
        <v/>
      </c>
    </row>
    <row r="8" spans="1:22" ht="16">
      <c r="A8" s="8">
        <v>6</v>
      </c>
      <c r="B8" s="1" t="s">
        <v>54</v>
      </c>
      <c r="C8">
        <f t="shared" si="0"/>
        <v>1</v>
      </c>
      <c r="D8">
        <f t="shared" si="0"/>
        <v>0</v>
      </c>
      <c r="E8">
        <f t="shared" si="0"/>
        <v>0</v>
      </c>
      <c r="F8">
        <f t="shared" si="0"/>
        <v>0</v>
      </c>
      <c r="G8">
        <f t="shared" si="0"/>
        <v>0</v>
      </c>
      <c r="H8">
        <f t="shared" si="1"/>
        <v>0</v>
      </c>
      <c r="I8" s="36" t="s">
        <v>22</v>
      </c>
      <c r="J8">
        <f t="shared" si="2"/>
        <v>1</v>
      </c>
      <c r="K8">
        <f t="shared" si="2"/>
        <v>0</v>
      </c>
      <c r="L8" s="21">
        <f t="shared" si="3"/>
        <v>1</v>
      </c>
      <c r="M8">
        <f t="shared" si="4"/>
        <v>0</v>
      </c>
      <c r="N8" s="18">
        <f t="shared" si="5"/>
        <v>0</v>
      </c>
      <c r="O8" s="18">
        <f t="shared" si="6"/>
        <v>0</v>
      </c>
      <c r="P8" s="18">
        <f t="shared" si="7"/>
        <v>0</v>
      </c>
      <c r="Q8" s="18">
        <f t="shared" si="8"/>
        <v>0</v>
      </c>
      <c r="R8" s="18">
        <f t="shared" si="9"/>
        <v>0</v>
      </c>
      <c r="S8" s="18">
        <f t="shared" si="10"/>
        <v>0</v>
      </c>
      <c r="T8" s="18">
        <f t="shared" si="11"/>
        <v>0</v>
      </c>
      <c r="U8" s="18">
        <f t="shared" si="12"/>
        <v>0</v>
      </c>
      <c r="V8" t="str">
        <f t="shared" si="13"/>
        <v/>
      </c>
    </row>
    <row r="9" spans="1:22" ht="16">
      <c r="A9" s="8">
        <v>7</v>
      </c>
      <c r="B9" s="1" t="s">
        <v>29</v>
      </c>
      <c r="C9">
        <f t="shared" si="0"/>
        <v>0</v>
      </c>
      <c r="D9">
        <f t="shared" si="0"/>
        <v>0</v>
      </c>
      <c r="E9">
        <f t="shared" si="0"/>
        <v>1</v>
      </c>
      <c r="F9">
        <f t="shared" si="0"/>
        <v>0</v>
      </c>
      <c r="G9">
        <f t="shared" si="0"/>
        <v>0</v>
      </c>
      <c r="H9">
        <f t="shared" si="1"/>
        <v>0</v>
      </c>
      <c r="I9" s="36" t="s">
        <v>22</v>
      </c>
      <c r="J9">
        <f t="shared" si="2"/>
        <v>1</v>
      </c>
      <c r="K9">
        <f t="shared" si="2"/>
        <v>0</v>
      </c>
      <c r="L9" s="21">
        <f t="shared" si="3"/>
        <v>0</v>
      </c>
      <c r="M9">
        <f t="shared" si="4"/>
        <v>0</v>
      </c>
      <c r="N9" s="18">
        <f t="shared" si="5"/>
        <v>0</v>
      </c>
      <c r="O9" s="18">
        <f t="shared" si="6"/>
        <v>0</v>
      </c>
      <c r="P9" s="18">
        <f t="shared" si="7"/>
        <v>1</v>
      </c>
      <c r="Q9" s="18">
        <f t="shared" si="8"/>
        <v>0</v>
      </c>
      <c r="R9" s="18">
        <f t="shared" si="9"/>
        <v>0</v>
      </c>
      <c r="S9" s="18">
        <f t="shared" si="10"/>
        <v>0</v>
      </c>
      <c r="T9" s="18">
        <f t="shared" si="11"/>
        <v>0</v>
      </c>
      <c r="U9" s="18">
        <f t="shared" si="12"/>
        <v>0</v>
      </c>
      <c r="V9" t="str">
        <f t="shared" si="13"/>
        <v/>
      </c>
    </row>
    <row r="10" spans="1:22" ht="16">
      <c r="A10" s="8">
        <v>8</v>
      </c>
      <c r="B10" s="1" t="s">
        <v>76</v>
      </c>
      <c r="C10">
        <f t="shared" si="0"/>
        <v>0</v>
      </c>
      <c r="D10">
        <f t="shared" si="0"/>
        <v>1</v>
      </c>
      <c r="E10">
        <f t="shared" si="0"/>
        <v>0</v>
      </c>
      <c r="F10">
        <f t="shared" si="0"/>
        <v>0</v>
      </c>
      <c r="G10">
        <f t="shared" si="0"/>
        <v>0</v>
      </c>
      <c r="H10">
        <f t="shared" si="1"/>
        <v>0</v>
      </c>
      <c r="I10" s="36" t="s">
        <v>22</v>
      </c>
      <c r="J10">
        <f t="shared" si="2"/>
        <v>1</v>
      </c>
      <c r="K10">
        <f t="shared" si="2"/>
        <v>0</v>
      </c>
      <c r="L10" s="21">
        <f t="shared" si="3"/>
        <v>0</v>
      </c>
      <c r="M10">
        <f t="shared" si="4"/>
        <v>0</v>
      </c>
      <c r="N10" s="18">
        <f t="shared" si="5"/>
        <v>1</v>
      </c>
      <c r="O10" s="18">
        <f t="shared" si="6"/>
        <v>0</v>
      </c>
      <c r="P10" s="18">
        <f t="shared" si="7"/>
        <v>0</v>
      </c>
      <c r="Q10" s="18">
        <f t="shared" si="8"/>
        <v>0</v>
      </c>
      <c r="R10" s="18">
        <f t="shared" si="9"/>
        <v>0</v>
      </c>
      <c r="S10" s="18">
        <f t="shared" si="10"/>
        <v>0</v>
      </c>
      <c r="T10" s="18">
        <f t="shared" si="11"/>
        <v>0</v>
      </c>
      <c r="U10" s="18">
        <f t="shared" si="12"/>
        <v>0</v>
      </c>
      <c r="V10" t="str">
        <f t="shared" si="13"/>
        <v/>
      </c>
    </row>
    <row r="11" spans="1:22" ht="16">
      <c r="A11" s="8">
        <v>9</v>
      </c>
      <c r="B11" s="1" t="s">
        <v>54</v>
      </c>
      <c r="C11">
        <f t="shared" si="0"/>
        <v>1</v>
      </c>
      <c r="D11">
        <f t="shared" si="0"/>
        <v>0</v>
      </c>
      <c r="E11">
        <f t="shared" si="0"/>
        <v>0</v>
      </c>
      <c r="F11">
        <f t="shared" si="0"/>
        <v>0</v>
      </c>
      <c r="G11">
        <f t="shared" si="0"/>
        <v>0</v>
      </c>
      <c r="H11">
        <f t="shared" si="1"/>
        <v>0</v>
      </c>
      <c r="I11" s="36" t="s">
        <v>22</v>
      </c>
      <c r="J11">
        <f t="shared" si="2"/>
        <v>1</v>
      </c>
      <c r="K11">
        <f t="shared" si="2"/>
        <v>0</v>
      </c>
      <c r="L11" s="21">
        <f t="shared" si="3"/>
        <v>1</v>
      </c>
      <c r="M11">
        <f t="shared" si="4"/>
        <v>0</v>
      </c>
      <c r="N11" s="18">
        <f t="shared" si="5"/>
        <v>0</v>
      </c>
      <c r="O11" s="18">
        <f t="shared" si="6"/>
        <v>0</v>
      </c>
      <c r="P11" s="18">
        <f t="shared" si="7"/>
        <v>0</v>
      </c>
      <c r="Q11" s="18">
        <f t="shared" si="8"/>
        <v>0</v>
      </c>
      <c r="R11" s="18">
        <f t="shared" si="9"/>
        <v>0</v>
      </c>
      <c r="S11" s="18">
        <f t="shared" si="10"/>
        <v>0</v>
      </c>
      <c r="T11" s="18">
        <f t="shared" si="11"/>
        <v>0</v>
      </c>
      <c r="U11" s="18">
        <f t="shared" si="12"/>
        <v>0</v>
      </c>
      <c r="V11" t="str">
        <f t="shared" si="13"/>
        <v/>
      </c>
    </row>
    <row r="12" spans="1:22" ht="16">
      <c r="A12" s="8">
        <v>10</v>
      </c>
      <c r="B12" s="1" t="s">
        <v>54</v>
      </c>
      <c r="C12">
        <f t="shared" si="0"/>
        <v>1</v>
      </c>
      <c r="D12">
        <f t="shared" si="0"/>
        <v>0</v>
      </c>
      <c r="E12">
        <f t="shared" si="0"/>
        <v>0</v>
      </c>
      <c r="F12">
        <f t="shared" si="0"/>
        <v>0</v>
      </c>
      <c r="G12">
        <f t="shared" si="0"/>
        <v>0</v>
      </c>
      <c r="H12">
        <f t="shared" si="1"/>
        <v>0</v>
      </c>
      <c r="I12" s="36" t="s">
        <v>24</v>
      </c>
      <c r="J12">
        <f t="shared" si="2"/>
        <v>0</v>
      </c>
      <c r="K12">
        <f t="shared" si="2"/>
        <v>1</v>
      </c>
      <c r="L12" s="21">
        <f t="shared" si="3"/>
        <v>0</v>
      </c>
      <c r="M12">
        <f t="shared" si="4"/>
        <v>1</v>
      </c>
      <c r="N12" s="18">
        <f t="shared" si="5"/>
        <v>0</v>
      </c>
      <c r="O12" s="18">
        <f t="shared" si="6"/>
        <v>0</v>
      </c>
      <c r="P12" s="18">
        <f t="shared" si="7"/>
        <v>0</v>
      </c>
      <c r="Q12" s="18">
        <f t="shared" si="8"/>
        <v>0</v>
      </c>
      <c r="R12" s="18">
        <f t="shared" si="9"/>
        <v>0</v>
      </c>
      <c r="S12" s="18">
        <f t="shared" si="10"/>
        <v>0</v>
      </c>
      <c r="T12" s="18">
        <f t="shared" si="11"/>
        <v>0</v>
      </c>
      <c r="U12" s="18">
        <f t="shared" si="12"/>
        <v>0</v>
      </c>
      <c r="V12" t="str">
        <f t="shared" si="13"/>
        <v/>
      </c>
    </row>
    <row r="13" spans="1:22" ht="16">
      <c r="A13" s="8">
        <v>11</v>
      </c>
      <c r="B13" s="1" t="s">
        <v>76</v>
      </c>
      <c r="C13">
        <f t="shared" si="0"/>
        <v>0</v>
      </c>
      <c r="D13">
        <f t="shared" si="0"/>
        <v>1</v>
      </c>
      <c r="E13">
        <f t="shared" si="0"/>
        <v>0</v>
      </c>
      <c r="F13">
        <f t="shared" si="0"/>
        <v>0</v>
      </c>
      <c r="G13">
        <f t="shared" si="0"/>
        <v>0</v>
      </c>
      <c r="H13">
        <f t="shared" si="1"/>
        <v>0</v>
      </c>
      <c r="I13" s="36" t="s">
        <v>22</v>
      </c>
      <c r="J13">
        <f t="shared" si="2"/>
        <v>1</v>
      </c>
      <c r="K13">
        <f t="shared" si="2"/>
        <v>0</v>
      </c>
      <c r="L13" s="21">
        <f t="shared" si="3"/>
        <v>0</v>
      </c>
      <c r="M13">
        <f t="shared" si="4"/>
        <v>0</v>
      </c>
      <c r="N13" s="18">
        <f t="shared" si="5"/>
        <v>1</v>
      </c>
      <c r="O13" s="18">
        <f t="shared" si="6"/>
        <v>0</v>
      </c>
      <c r="P13" s="18">
        <f t="shared" si="7"/>
        <v>0</v>
      </c>
      <c r="Q13" s="18">
        <f t="shared" si="8"/>
        <v>0</v>
      </c>
      <c r="R13" s="18">
        <f t="shared" si="9"/>
        <v>0</v>
      </c>
      <c r="S13" s="18">
        <f t="shared" si="10"/>
        <v>0</v>
      </c>
      <c r="T13" s="18">
        <f t="shared" si="11"/>
        <v>0</v>
      </c>
      <c r="U13" s="18">
        <f t="shared" si="12"/>
        <v>0</v>
      </c>
      <c r="V13" t="str">
        <f t="shared" si="13"/>
        <v/>
      </c>
    </row>
    <row r="14" spans="1:22" ht="16">
      <c r="A14" s="8">
        <v>12</v>
      </c>
      <c r="B14" s="1" t="s">
        <v>76</v>
      </c>
      <c r="C14">
        <f t="shared" si="0"/>
        <v>0</v>
      </c>
      <c r="D14">
        <f t="shared" si="0"/>
        <v>1</v>
      </c>
      <c r="E14">
        <f t="shared" si="0"/>
        <v>0</v>
      </c>
      <c r="F14">
        <f t="shared" si="0"/>
        <v>0</v>
      </c>
      <c r="G14">
        <f t="shared" si="0"/>
        <v>0</v>
      </c>
      <c r="H14">
        <f t="shared" si="1"/>
        <v>0</v>
      </c>
      <c r="I14" s="36" t="s">
        <v>22</v>
      </c>
      <c r="J14">
        <f t="shared" si="2"/>
        <v>1</v>
      </c>
      <c r="K14">
        <f t="shared" si="2"/>
        <v>0</v>
      </c>
      <c r="L14" s="21">
        <f t="shared" si="3"/>
        <v>0</v>
      </c>
      <c r="M14">
        <f t="shared" si="4"/>
        <v>0</v>
      </c>
      <c r="N14" s="18">
        <f t="shared" si="5"/>
        <v>1</v>
      </c>
      <c r="O14" s="18">
        <f t="shared" si="6"/>
        <v>0</v>
      </c>
      <c r="P14" s="18">
        <f t="shared" si="7"/>
        <v>0</v>
      </c>
      <c r="Q14" s="18">
        <f t="shared" si="8"/>
        <v>0</v>
      </c>
      <c r="R14" s="18">
        <f t="shared" si="9"/>
        <v>0</v>
      </c>
      <c r="S14" s="18">
        <f t="shared" si="10"/>
        <v>0</v>
      </c>
      <c r="T14" s="18">
        <f t="shared" si="11"/>
        <v>0</v>
      </c>
      <c r="U14" s="18">
        <f t="shared" si="12"/>
        <v>0</v>
      </c>
      <c r="V14" t="str">
        <f t="shared" si="13"/>
        <v/>
      </c>
    </row>
    <row r="15" spans="1:22" ht="16">
      <c r="A15" s="8">
        <v>13</v>
      </c>
      <c r="B15" s="1" t="s">
        <v>54</v>
      </c>
      <c r="C15">
        <f t="shared" si="0"/>
        <v>1</v>
      </c>
      <c r="D15">
        <f t="shared" si="0"/>
        <v>0</v>
      </c>
      <c r="E15">
        <f t="shared" si="0"/>
        <v>0</v>
      </c>
      <c r="F15">
        <f t="shared" si="0"/>
        <v>0</v>
      </c>
      <c r="G15">
        <f t="shared" si="0"/>
        <v>0</v>
      </c>
      <c r="H15">
        <f t="shared" si="1"/>
        <v>0</v>
      </c>
      <c r="I15" s="36" t="s">
        <v>22</v>
      </c>
      <c r="J15">
        <f t="shared" si="2"/>
        <v>1</v>
      </c>
      <c r="K15">
        <f t="shared" si="2"/>
        <v>0</v>
      </c>
      <c r="L15" s="21">
        <f t="shared" si="3"/>
        <v>1</v>
      </c>
      <c r="M15">
        <f t="shared" si="4"/>
        <v>0</v>
      </c>
      <c r="N15" s="18">
        <f t="shared" si="5"/>
        <v>0</v>
      </c>
      <c r="O15" s="18">
        <f t="shared" si="6"/>
        <v>0</v>
      </c>
      <c r="P15" s="18">
        <f t="shared" si="7"/>
        <v>0</v>
      </c>
      <c r="Q15" s="18">
        <f t="shared" si="8"/>
        <v>0</v>
      </c>
      <c r="R15" s="18">
        <f t="shared" si="9"/>
        <v>0</v>
      </c>
      <c r="S15" s="18">
        <f t="shared" si="10"/>
        <v>0</v>
      </c>
      <c r="T15" s="18">
        <f t="shared" si="11"/>
        <v>0</v>
      </c>
      <c r="U15" s="18">
        <f t="shared" si="12"/>
        <v>0</v>
      </c>
      <c r="V15" t="str">
        <f t="shared" si="13"/>
        <v/>
      </c>
    </row>
    <row r="16" spans="1:22" ht="16">
      <c r="A16" s="8">
        <v>14</v>
      </c>
      <c r="B16" s="1" t="s">
        <v>54</v>
      </c>
      <c r="C16">
        <f t="shared" si="0"/>
        <v>1</v>
      </c>
      <c r="D16">
        <f t="shared" si="0"/>
        <v>0</v>
      </c>
      <c r="E16">
        <f t="shared" si="0"/>
        <v>0</v>
      </c>
      <c r="F16">
        <f t="shared" si="0"/>
        <v>0</v>
      </c>
      <c r="G16">
        <f t="shared" si="0"/>
        <v>0</v>
      </c>
      <c r="H16">
        <f t="shared" si="1"/>
        <v>0</v>
      </c>
      <c r="I16" s="36" t="s">
        <v>22</v>
      </c>
      <c r="J16">
        <f t="shared" si="2"/>
        <v>1</v>
      </c>
      <c r="K16">
        <f t="shared" si="2"/>
        <v>0</v>
      </c>
      <c r="L16" s="21">
        <f t="shared" si="3"/>
        <v>1</v>
      </c>
      <c r="M16">
        <f t="shared" si="4"/>
        <v>0</v>
      </c>
      <c r="N16" s="18">
        <f t="shared" si="5"/>
        <v>0</v>
      </c>
      <c r="O16" s="18">
        <f t="shared" si="6"/>
        <v>0</v>
      </c>
      <c r="P16" s="18">
        <f t="shared" si="7"/>
        <v>0</v>
      </c>
      <c r="Q16" s="18">
        <f t="shared" si="8"/>
        <v>0</v>
      </c>
      <c r="R16" s="18">
        <f t="shared" si="9"/>
        <v>0</v>
      </c>
      <c r="S16" s="18">
        <f t="shared" si="10"/>
        <v>0</v>
      </c>
      <c r="T16" s="18">
        <f t="shared" si="11"/>
        <v>0</v>
      </c>
      <c r="U16" s="18">
        <f t="shared" si="12"/>
        <v>0</v>
      </c>
      <c r="V16" t="str">
        <f t="shared" si="13"/>
        <v/>
      </c>
    </row>
    <row r="17" spans="1:22" ht="16">
      <c r="A17" s="8">
        <v>15</v>
      </c>
      <c r="B17" s="1" t="s">
        <v>54</v>
      </c>
      <c r="C17">
        <f t="shared" si="0"/>
        <v>1</v>
      </c>
      <c r="D17">
        <f t="shared" si="0"/>
        <v>0</v>
      </c>
      <c r="E17">
        <f t="shared" si="0"/>
        <v>0</v>
      </c>
      <c r="F17">
        <f t="shared" si="0"/>
        <v>0</v>
      </c>
      <c r="G17">
        <f t="shared" si="0"/>
        <v>0</v>
      </c>
      <c r="H17">
        <f t="shared" si="1"/>
        <v>0</v>
      </c>
      <c r="I17" s="36" t="s">
        <v>22</v>
      </c>
      <c r="J17">
        <f t="shared" si="2"/>
        <v>1</v>
      </c>
      <c r="K17">
        <f t="shared" si="2"/>
        <v>0</v>
      </c>
      <c r="L17" s="21">
        <f t="shared" si="3"/>
        <v>1</v>
      </c>
      <c r="M17">
        <f t="shared" si="4"/>
        <v>0</v>
      </c>
      <c r="N17" s="18">
        <f t="shared" si="5"/>
        <v>0</v>
      </c>
      <c r="O17" s="18">
        <f t="shared" si="6"/>
        <v>0</v>
      </c>
      <c r="P17" s="18">
        <f t="shared" si="7"/>
        <v>0</v>
      </c>
      <c r="Q17" s="18">
        <f t="shared" si="8"/>
        <v>0</v>
      </c>
      <c r="R17" s="18">
        <f t="shared" si="9"/>
        <v>0</v>
      </c>
      <c r="S17" s="18">
        <f t="shared" si="10"/>
        <v>0</v>
      </c>
      <c r="T17" s="18">
        <f t="shared" si="11"/>
        <v>0</v>
      </c>
      <c r="U17" s="18">
        <f t="shared" si="12"/>
        <v>0</v>
      </c>
      <c r="V17" t="str">
        <f t="shared" si="13"/>
        <v/>
      </c>
    </row>
    <row r="18" spans="1:22" ht="16">
      <c r="A18" s="8">
        <v>16</v>
      </c>
      <c r="B18" s="1" t="s">
        <v>76</v>
      </c>
      <c r="C18">
        <f t="shared" si="0"/>
        <v>0</v>
      </c>
      <c r="D18">
        <f t="shared" si="0"/>
        <v>1</v>
      </c>
      <c r="E18">
        <f t="shared" si="0"/>
        <v>0</v>
      </c>
      <c r="F18">
        <f t="shared" si="0"/>
        <v>0</v>
      </c>
      <c r="G18">
        <f t="shared" si="0"/>
        <v>0</v>
      </c>
      <c r="H18">
        <f t="shared" si="1"/>
        <v>0</v>
      </c>
      <c r="I18" s="36" t="s">
        <v>22</v>
      </c>
      <c r="J18">
        <f t="shared" si="2"/>
        <v>1</v>
      </c>
      <c r="K18">
        <f t="shared" si="2"/>
        <v>0</v>
      </c>
      <c r="L18" s="21">
        <f t="shared" si="3"/>
        <v>0</v>
      </c>
      <c r="M18">
        <f t="shared" si="4"/>
        <v>0</v>
      </c>
      <c r="N18" s="18">
        <f t="shared" si="5"/>
        <v>1</v>
      </c>
      <c r="O18" s="18">
        <f t="shared" si="6"/>
        <v>0</v>
      </c>
      <c r="P18" s="18">
        <f t="shared" si="7"/>
        <v>0</v>
      </c>
      <c r="Q18" s="18">
        <f t="shared" si="8"/>
        <v>0</v>
      </c>
      <c r="R18" s="18">
        <f t="shared" si="9"/>
        <v>0</v>
      </c>
      <c r="S18" s="18">
        <f t="shared" si="10"/>
        <v>0</v>
      </c>
      <c r="T18" s="18">
        <f t="shared" si="11"/>
        <v>0</v>
      </c>
      <c r="U18" s="18">
        <f t="shared" si="12"/>
        <v>0</v>
      </c>
      <c r="V18" t="str">
        <f t="shared" si="13"/>
        <v/>
      </c>
    </row>
    <row r="19" spans="1:22" ht="16">
      <c r="A19" s="8">
        <v>17</v>
      </c>
      <c r="B19" s="1" t="s">
        <v>54</v>
      </c>
      <c r="C19">
        <f t="shared" si="0"/>
        <v>1</v>
      </c>
      <c r="D19">
        <f t="shared" si="0"/>
        <v>0</v>
      </c>
      <c r="E19">
        <f t="shared" si="0"/>
        <v>0</v>
      </c>
      <c r="F19">
        <f t="shared" si="0"/>
        <v>0</v>
      </c>
      <c r="G19">
        <f t="shared" si="0"/>
        <v>0</v>
      </c>
      <c r="H19">
        <f t="shared" si="1"/>
        <v>0</v>
      </c>
      <c r="I19" s="36" t="s">
        <v>22</v>
      </c>
      <c r="J19">
        <f t="shared" si="2"/>
        <v>1</v>
      </c>
      <c r="K19">
        <f t="shared" si="2"/>
        <v>0</v>
      </c>
      <c r="L19" s="21">
        <f t="shared" si="3"/>
        <v>1</v>
      </c>
      <c r="M19">
        <f t="shared" si="4"/>
        <v>0</v>
      </c>
      <c r="N19" s="18">
        <f t="shared" si="5"/>
        <v>0</v>
      </c>
      <c r="O19" s="18">
        <f t="shared" si="6"/>
        <v>0</v>
      </c>
      <c r="P19" s="18">
        <f t="shared" si="7"/>
        <v>0</v>
      </c>
      <c r="Q19" s="18">
        <f t="shared" si="8"/>
        <v>0</v>
      </c>
      <c r="R19" s="18">
        <f t="shared" si="9"/>
        <v>0</v>
      </c>
      <c r="S19" s="18">
        <f t="shared" si="10"/>
        <v>0</v>
      </c>
      <c r="T19" s="18">
        <f t="shared" si="11"/>
        <v>0</v>
      </c>
      <c r="U19" s="18">
        <f t="shared" si="12"/>
        <v>0</v>
      </c>
      <c r="V19" t="str">
        <f t="shared" si="13"/>
        <v/>
      </c>
    </row>
    <row r="20" spans="1:22" ht="16">
      <c r="A20" s="8">
        <v>18</v>
      </c>
      <c r="B20" s="1" t="s">
        <v>54</v>
      </c>
      <c r="C20">
        <f t="shared" si="0"/>
        <v>1</v>
      </c>
      <c r="D20">
        <f t="shared" si="0"/>
        <v>0</v>
      </c>
      <c r="E20">
        <f t="shared" si="0"/>
        <v>0</v>
      </c>
      <c r="F20">
        <f t="shared" si="0"/>
        <v>0</v>
      </c>
      <c r="G20">
        <f t="shared" si="0"/>
        <v>0</v>
      </c>
      <c r="H20">
        <f t="shared" si="1"/>
        <v>0</v>
      </c>
      <c r="I20" s="36" t="s">
        <v>22</v>
      </c>
      <c r="J20">
        <f t="shared" si="2"/>
        <v>1</v>
      </c>
      <c r="K20">
        <f t="shared" si="2"/>
        <v>0</v>
      </c>
      <c r="L20" s="21">
        <f t="shared" si="3"/>
        <v>1</v>
      </c>
      <c r="M20">
        <f t="shared" si="4"/>
        <v>0</v>
      </c>
      <c r="N20" s="18">
        <f t="shared" si="5"/>
        <v>0</v>
      </c>
      <c r="O20" s="18">
        <f t="shared" si="6"/>
        <v>0</v>
      </c>
      <c r="P20" s="18">
        <f t="shared" si="7"/>
        <v>0</v>
      </c>
      <c r="Q20" s="18">
        <f t="shared" si="8"/>
        <v>0</v>
      </c>
      <c r="R20" s="18">
        <f t="shared" si="9"/>
        <v>0</v>
      </c>
      <c r="S20" s="18">
        <f t="shared" si="10"/>
        <v>0</v>
      </c>
      <c r="T20" s="18">
        <f t="shared" si="11"/>
        <v>0</v>
      </c>
      <c r="U20" s="18">
        <f t="shared" si="12"/>
        <v>0</v>
      </c>
      <c r="V20" t="str">
        <f t="shared" si="13"/>
        <v/>
      </c>
    </row>
    <row r="21" spans="1:22" ht="16">
      <c r="A21" s="8">
        <v>19</v>
      </c>
      <c r="B21" s="1" t="s">
        <v>29</v>
      </c>
      <c r="C21">
        <f t="shared" si="0"/>
        <v>0</v>
      </c>
      <c r="D21">
        <f t="shared" si="0"/>
        <v>0</v>
      </c>
      <c r="E21">
        <f t="shared" si="0"/>
        <v>1</v>
      </c>
      <c r="F21">
        <f t="shared" si="0"/>
        <v>0</v>
      </c>
      <c r="G21">
        <f t="shared" si="0"/>
        <v>0</v>
      </c>
      <c r="H21">
        <f t="shared" si="1"/>
        <v>0</v>
      </c>
      <c r="I21" s="36" t="s">
        <v>22</v>
      </c>
      <c r="J21">
        <f t="shared" si="2"/>
        <v>1</v>
      </c>
      <c r="K21">
        <f t="shared" si="2"/>
        <v>0</v>
      </c>
      <c r="L21" s="21">
        <f t="shared" si="3"/>
        <v>0</v>
      </c>
      <c r="M21">
        <f t="shared" si="4"/>
        <v>0</v>
      </c>
      <c r="N21" s="18">
        <f t="shared" si="5"/>
        <v>0</v>
      </c>
      <c r="O21" s="18">
        <f t="shared" si="6"/>
        <v>0</v>
      </c>
      <c r="P21" s="18">
        <f t="shared" si="7"/>
        <v>1</v>
      </c>
      <c r="Q21" s="18">
        <f t="shared" si="8"/>
        <v>0</v>
      </c>
      <c r="R21" s="18">
        <f t="shared" si="9"/>
        <v>0</v>
      </c>
      <c r="S21" s="18">
        <f t="shared" si="10"/>
        <v>0</v>
      </c>
      <c r="T21" s="18">
        <f t="shared" si="11"/>
        <v>0</v>
      </c>
      <c r="U21" s="18">
        <f t="shared" si="12"/>
        <v>0</v>
      </c>
      <c r="V21" t="str">
        <f t="shared" si="13"/>
        <v/>
      </c>
    </row>
    <row r="22" spans="1:22" ht="16">
      <c r="A22" s="8">
        <v>20</v>
      </c>
      <c r="B22" s="1" t="s">
        <v>29</v>
      </c>
      <c r="C22">
        <f t="shared" si="0"/>
        <v>0</v>
      </c>
      <c r="D22">
        <f t="shared" si="0"/>
        <v>0</v>
      </c>
      <c r="E22">
        <f t="shared" si="0"/>
        <v>1</v>
      </c>
      <c r="F22">
        <f t="shared" si="0"/>
        <v>0</v>
      </c>
      <c r="G22">
        <f t="shared" si="0"/>
        <v>0</v>
      </c>
      <c r="H22">
        <f t="shared" si="1"/>
        <v>0</v>
      </c>
      <c r="I22" s="36" t="s">
        <v>22</v>
      </c>
      <c r="J22">
        <f t="shared" si="2"/>
        <v>1</v>
      </c>
      <c r="K22">
        <f t="shared" si="2"/>
        <v>0</v>
      </c>
      <c r="L22" s="21">
        <f t="shared" si="3"/>
        <v>0</v>
      </c>
      <c r="M22">
        <f t="shared" si="4"/>
        <v>0</v>
      </c>
      <c r="N22" s="18">
        <f t="shared" si="5"/>
        <v>0</v>
      </c>
      <c r="O22" s="18">
        <f t="shared" si="6"/>
        <v>0</v>
      </c>
      <c r="P22" s="18">
        <f t="shared" si="7"/>
        <v>1</v>
      </c>
      <c r="Q22" s="18">
        <f t="shared" si="8"/>
        <v>0</v>
      </c>
      <c r="R22" s="18">
        <f t="shared" si="9"/>
        <v>0</v>
      </c>
      <c r="S22" s="18">
        <f t="shared" si="10"/>
        <v>0</v>
      </c>
      <c r="T22" s="18">
        <f t="shared" si="11"/>
        <v>0</v>
      </c>
      <c r="U22" s="18">
        <f t="shared" si="12"/>
        <v>0</v>
      </c>
      <c r="V22" t="str">
        <f t="shared" si="13"/>
        <v/>
      </c>
    </row>
    <row r="23" spans="1:22" ht="16">
      <c r="A23" s="8">
        <v>21</v>
      </c>
      <c r="B23" s="1" t="s">
        <v>54</v>
      </c>
      <c r="C23">
        <f t="shared" si="0"/>
        <v>1</v>
      </c>
      <c r="D23">
        <f t="shared" si="0"/>
        <v>0</v>
      </c>
      <c r="E23">
        <f t="shared" si="0"/>
        <v>0</v>
      </c>
      <c r="F23">
        <f t="shared" si="0"/>
        <v>0</v>
      </c>
      <c r="G23">
        <f t="shared" si="0"/>
        <v>0</v>
      </c>
      <c r="H23">
        <f t="shared" si="1"/>
        <v>0</v>
      </c>
      <c r="I23" s="36" t="s">
        <v>22</v>
      </c>
      <c r="J23">
        <f t="shared" si="2"/>
        <v>1</v>
      </c>
      <c r="K23">
        <f t="shared" si="2"/>
        <v>0</v>
      </c>
      <c r="L23" s="21">
        <f t="shared" si="3"/>
        <v>1</v>
      </c>
      <c r="M23">
        <f t="shared" si="4"/>
        <v>0</v>
      </c>
      <c r="N23" s="18">
        <f t="shared" si="5"/>
        <v>0</v>
      </c>
      <c r="O23" s="18">
        <f t="shared" si="6"/>
        <v>0</v>
      </c>
      <c r="P23" s="18">
        <f t="shared" si="7"/>
        <v>0</v>
      </c>
      <c r="Q23" s="18">
        <f t="shared" si="8"/>
        <v>0</v>
      </c>
      <c r="R23" s="18">
        <f t="shared" si="9"/>
        <v>0</v>
      </c>
      <c r="S23" s="18">
        <f t="shared" si="10"/>
        <v>0</v>
      </c>
      <c r="T23" s="18">
        <f t="shared" si="11"/>
        <v>0</v>
      </c>
      <c r="U23" s="18">
        <f t="shared" si="12"/>
        <v>0</v>
      </c>
      <c r="V23" t="str">
        <f t="shared" si="13"/>
        <v/>
      </c>
    </row>
    <row r="24" spans="1:22" ht="16">
      <c r="A24" s="8">
        <v>22</v>
      </c>
      <c r="B24" s="1" t="s">
        <v>54</v>
      </c>
      <c r="C24">
        <f t="shared" si="0"/>
        <v>1</v>
      </c>
      <c r="D24">
        <f t="shared" si="0"/>
        <v>0</v>
      </c>
      <c r="E24">
        <f t="shared" si="0"/>
        <v>0</v>
      </c>
      <c r="F24">
        <f t="shared" si="0"/>
        <v>0</v>
      </c>
      <c r="G24">
        <f t="shared" si="0"/>
        <v>0</v>
      </c>
      <c r="H24">
        <f t="shared" si="1"/>
        <v>0</v>
      </c>
      <c r="I24" s="36" t="s">
        <v>22</v>
      </c>
      <c r="J24">
        <f t="shared" si="2"/>
        <v>1</v>
      </c>
      <c r="K24">
        <f t="shared" si="2"/>
        <v>0</v>
      </c>
      <c r="L24" s="21">
        <f t="shared" si="3"/>
        <v>1</v>
      </c>
      <c r="M24">
        <f t="shared" si="4"/>
        <v>0</v>
      </c>
      <c r="N24" s="18">
        <f t="shared" si="5"/>
        <v>0</v>
      </c>
      <c r="O24" s="18">
        <f t="shared" si="6"/>
        <v>0</v>
      </c>
      <c r="P24" s="18">
        <f t="shared" si="7"/>
        <v>0</v>
      </c>
      <c r="Q24" s="18">
        <f t="shared" si="8"/>
        <v>0</v>
      </c>
      <c r="R24" s="18">
        <f t="shared" si="9"/>
        <v>0</v>
      </c>
      <c r="S24" s="18">
        <f t="shared" si="10"/>
        <v>0</v>
      </c>
      <c r="T24" s="18">
        <f t="shared" si="11"/>
        <v>0</v>
      </c>
      <c r="U24" s="18">
        <f t="shared" si="12"/>
        <v>0</v>
      </c>
      <c r="V24" t="str">
        <f t="shared" si="13"/>
        <v/>
      </c>
    </row>
    <row r="25" spans="1:22" ht="16">
      <c r="A25" s="8">
        <v>23</v>
      </c>
      <c r="B25" s="1" t="s">
        <v>29</v>
      </c>
      <c r="C25">
        <f t="shared" si="0"/>
        <v>0</v>
      </c>
      <c r="D25">
        <f t="shared" si="0"/>
        <v>0</v>
      </c>
      <c r="E25">
        <f t="shared" si="0"/>
        <v>1</v>
      </c>
      <c r="F25">
        <f t="shared" si="0"/>
        <v>0</v>
      </c>
      <c r="G25">
        <f t="shared" si="0"/>
        <v>0</v>
      </c>
      <c r="H25">
        <f t="shared" si="1"/>
        <v>0</v>
      </c>
      <c r="I25" s="36" t="s">
        <v>22</v>
      </c>
      <c r="J25">
        <f t="shared" si="2"/>
        <v>1</v>
      </c>
      <c r="K25">
        <f t="shared" si="2"/>
        <v>0</v>
      </c>
      <c r="L25" s="21">
        <f t="shared" si="3"/>
        <v>0</v>
      </c>
      <c r="M25">
        <f t="shared" si="4"/>
        <v>0</v>
      </c>
      <c r="N25" s="18">
        <f t="shared" si="5"/>
        <v>0</v>
      </c>
      <c r="O25" s="18">
        <f t="shared" si="6"/>
        <v>0</v>
      </c>
      <c r="P25" s="18">
        <f t="shared" si="7"/>
        <v>1</v>
      </c>
      <c r="Q25" s="18">
        <f t="shared" si="8"/>
        <v>0</v>
      </c>
      <c r="R25" s="18">
        <f t="shared" si="9"/>
        <v>0</v>
      </c>
      <c r="S25" s="18">
        <f t="shared" si="10"/>
        <v>0</v>
      </c>
      <c r="T25" s="18">
        <f t="shared" si="11"/>
        <v>0</v>
      </c>
      <c r="U25" s="18">
        <f t="shared" si="12"/>
        <v>0</v>
      </c>
      <c r="V25" t="str">
        <f t="shared" si="13"/>
        <v/>
      </c>
    </row>
    <row r="26" spans="1:22" ht="16">
      <c r="A26" s="8">
        <v>24</v>
      </c>
      <c r="B26" s="1" t="s">
        <v>29</v>
      </c>
      <c r="C26">
        <f t="shared" si="0"/>
        <v>0</v>
      </c>
      <c r="D26">
        <f t="shared" si="0"/>
        <v>0</v>
      </c>
      <c r="E26">
        <f t="shared" si="0"/>
        <v>1</v>
      </c>
      <c r="F26">
        <f t="shared" si="0"/>
        <v>0</v>
      </c>
      <c r="G26">
        <f t="shared" si="0"/>
        <v>0</v>
      </c>
      <c r="H26">
        <f t="shared" si="1"/>
        <v>0</v>
      </c>
      <c r="I26" s="36" t="s">
        <v>22</v>
      </c>
      <c r="J26">
        <f t="shared" si="2"/>
        <v>1</v>
      </c>
      <c r="K26">
        <f t="shared" si="2"/>
        <v>0</v>
      </c>
      <c r="L26" s="21">
        <f t="shared" si="3"/>
        <v>0</v>
      </c>
      <c r="M26">
        <f t="shared" si="4"/>
        <v>0</v>
      </c>
      <c r="N26" s="18">
        <f t="shared" si="5"/>
        <v>0</v>
      </c>
      <c r="O26" s="18">
        <f t="shared" si="6"/>
        <v>0</v>
      </c>
      <c r="P26" s="18">
        <f t="shared" si="7"/>
        <v>1</v>
      </c>
      <c r="Q26" s="18">
        <f t="shared" si="8"/>
        <v>0</v>
      </c>
      <c r="R26" s="18">
        <f t="shared" si="9"/>
        <v>0</v>
      </c>
      <c r="S26" s="18">
        <f t="shared" si="10"/>
        <v>0</v>
      </c>
      <c r="T26" s="18">
        <f t="shared" si="11"/>
        <v>0</v>
      </c>
      <c r="U26" s="18">
        <f t="shared" si="12"/>
        <v>0</v>
      </c>
      <c r="V26" t="str">
        <f t="shared" si="13"/>
        <v/>
      </c>
    </row>
    <row r="27" spans="1:22" ht="16">
      <c r="A27" s="8">
        <v>25</v>
      </c>
      <c r="B27" s="1" t="s">
        <v>88</v>
      </c>
      <c r="C27">
        <f t="shared" si="0"/>
        <v>0</v>
      </c>
      <c r="D27">
        <f t="shared" si="0"/>
        <v>0</v>
      </c>
      <c r="E27">
        <f t="shared" si="0"/>
        <v>0</v>
      </c>
      <c r="F27">
        <f t="shared" si="0"/>
        <v>1</v>
      </c>
      <c r="G27">
        <f t="shared" si="0"/>
        <v>0</v>
      </c>
      <c r="H27">
        <f t="shared" si="1"/>
        <v>0</v>
      </c>
      <c r="I27" s="36" t="s">
        <v>22</v>
      </c>
      <c r="J27">
        <f t="shared" si="2"/>
        <v>1</v>
      </c>
      <c r="K27">
        <f t="shared" si="2"/>
        <v>0</v>
      </c>
      <c r="L27" s="21">
        <f t="shared" si="3"/>
        <v>0</v>
      </c>
      <c r="M27">
        <f t="shared" si="4"/>
        <v>0</v>
      </c>
      <c r="N27" s="18">
        <f t="shared" si="5"/>
        <v>0</v>
      </c>
      <c r="O27" s="18">
        <f t="shared" si="6"/>
        <v>0</v>
      </c>
      <c r="P27" s="18">
        <f t="shared" si="7"/>
        <v>0</v>
      </c>
      <c r="Q27" s="18">
        <f t="shared" si="8"/>
        <v>0</v>
      </c>
      <c r="R27" s="18">
        <f t="shared" si="9"/>
        <v>1</v>
      </c>
      <c r="S27" s="18">
        <f t="shared" si="10"/>
        <v>0</v>
      </c>
      <c r="T27" s="18">
        <f t="shared" si="11"/>
        <v>0</v>
      </c>
      <c r="U27" s="18">
        <f t="shared" si="12"/>
        <v>0</v>
      </c>
      <c r="V27" t="str">
        <f t="shared" si="13"/>
        <v/>
      </c>
    </row>
    <row r="28" spans="1:22" ht="16">
      <c r="A28" s="8">
        <v>26</v>
      </c>
      <c r="B28" s="1" t="s">
        <v>54</v>
      </c>
      <c r="C28">
        <f t="shared" si="0"/>
        <v>1</v>
      </c>
      <c r="D28">
        <f t="shared" si="0"/>
        <v>0</v>
      </c>
      <c r="E28">
        <f t="shared" si="0"/>
        <v>0</v>
      </c>
      <c r="F28">
        <f t="shared" si="0"/>
        <v>0</v>
      </c>
      <c r="G28">
        <f t="shared" si="0"/>
        <v>0</v>
      </c>
      <c r="H28">
        <f t="shared" si="1"/>
        <v>0</v>
      </c>
      <c r="I28" s="36" t="s">
        <v>24</v>
      </c>
      <c r="J28">
        <f t="shared" si="2"/>
        <v>0</v>
      </c>
      <c r="K28">
        <f t="shared" si="2"/>
        <v>1</v>
      </c>
      <c r="L28" s="21">
        <f t="shared" si="3"/>
        <v>0</v>
      </c>
      <c r="M28">
        <f t="shared" si="4"/>
        <v>1</v>
      </c>
      <c r="N28" s="18">
        <f t="shared" si="5"/>
        <v>0</v>
      </c>
      <c r="O28" s="18">
        <f t="shared" si="6"/>
        <v>0</v>
      </c>
      <c r="P28" s="18">
        <f t="shared" si="7"/>
        <v>0</v>
      </c>
      <c r="Q28" s="18">
        <f t="shared" si="8"/>
        <v>0</v>
      </c>
      <c r="R28" s="18">
        <f t="shared" si="9"/>
        <v>0</v>
      </c>
      <c r="S28" s="18">
        <f t="shared" si="10"/>
        <v>0</v>
      </c>
      <c r="T28" s="18">
        <f t="shared" si="11"/>
        <v>0</v>
      </c>
      <c r="U28" s="18">
        <f t="shared" si="12"/>
        <v>0</v>
      </c>
      <c r="V28" t="str">
        <f t="shared" si="13"/>
        <v/>
      </c>
    </row>
    <row r="29" spans="1:22" ht="16">
      <c r="A29" s="8">
        <v>27</v>
      </c>
      <c r="B29" s="1" t="s">
        <v>54</v>
      </c>
      <c r="C29">
        <f t="shared" si="0"/>
        <v>1</v>
      </c>
      <c r="D29">
        <f t="shared" si="0"/>
        <v>0</v>
      </c>
      <c r="E29">
        <f t="shared" si="0"/>
        <v>0</v>
      </c>
      <c r="F29">
        <f t="shared" si="0"/>
        <v>0</v>
      </c>
      <c r="G29">
        <f t="shared" si="0"/>
        <v>0</v>
      </c>
      <c r="H29">
        <f t="shared" si="1"/>
        <v>0</v>
      </c>
      <c r="I29" s="36" t="s">
        <v>22</v>
      </c>
      <c r="J29">
        <f t="shared" si="2"/>
        <v>1</v>
      </c>
      <c r="K29">
        <f t="shared" si="2"/>
        <v>0</v>
      </c>
      <c r="L29" s="21">
        <f t="shared" si="3"/>
        <v>1</v>
      </c>
      <c r="M29">
        <f t="shared" si="4"/>
        <v>0</v>
      </c>
      <c r="N29" s="18">
        <f t="shared" si="5"/>
        <v>0</v>
      </c>
      <c r="O29" s="18">
        <f t="shared" si="6"/>
        <v>0</v>
      </c>
      <c r="P29" s="18">
        <f t="shared" si="7"/>
        <v>0</v>
      </c>
      <c r="Q29" s="18">
        <f t="shared" si="8"/>
        <v>0</v>
      </c>
      <c r="R29" s="18">
        <f t="shared" si="9"/>
        <v>0</v>
      </c>
      <c r="S29" s="18">
        <f t="shared" si="10"/>
        <v>0</v>
      </c>
      <c r="T29" s="18">
        <f t="shared" si="11"/>
        <v>0</v>
      </c>
      <c r="U29" s="18">
        <f t="shared" si="12"/>
        <v>0</v>
      </c>
      <c r="V29" t="str">
        <f t="shared" si="13"/>
        <v/>
      </c>
    </row>
    <row r="30" spans="1:22" ht="16">
      <c r="A30" s="8">
        <v>28</v>
      </c>
      <c r="B30" s="1" t="s">
        <v>54</v>
      </c>
      <c r="C30">
        <f t="shared" si="0"/>
        <v>1</v>
      </c>
      <c r="D30">
        <f t="shared" si="0"/>
        <v>0</v>
      </c>
      <c r="E30">
        <f t="shared" si="0"/>
        <v>0</v>
      </c>
      <c r="F30">
        <f t="shared" si="0"/>
        <v>0</v>
      </c>
      <c r="G30">
        <f t="shared" si="0"/>
        <v>0</v>
      </c>
      <c r="H30">
        <f t="shared" si="1"/>
        <v>0</v>
      </c>
      <c r="I30" s="36" t="s">
        <v>22</v>
      </c>
      <c r="J30">
        <f t="shared" si="2"/>
        <v>1</v>
      </c>
      <c r="K30">
        <f t="shared" si="2"/>
        <v>0</v>
      </c>
      <c r="L30" s="21">
        <f t="shared" si="3"/>
        <v>1</v>
      </c>
      <c r="M30">
        <f t="shared" si="4"/>
        <v>0</v>
      </c>
      <c r="N30" s="18">
        <f t="shared" si="5"/>
        <v>0</v>
      </c>
      <c r="O30" s="18">
        <f t="shared" si="6"/>
        <v>0</v>
      </c>
      <c r="P30" s="18">
        <f t="shared" si="7"/>
        <v>0</v>
      </c>
      <c r="Q30" s="18">
        <f t="shared" si="8"/>
        <v>0</v>
      </c>
      <c r="R30" s="18">
        <f t="shared" si="9"/>
        <v>0</v>
      </c>
      <c r="S30" s="18">
        <f t="shared" si="10"/>
        <v>0</v>
      </c>
      <c r="T30" s="18">
        <f t="shared" si="11"/>
        <v>0</v>
      </c>
      <c r="U30" s="18">
        <f t="shared" si="12"/>
        <v>0</v>
      </c>
      <c r="V30" t="str">
        <f t="shared" si="13"/>
        <v/>
      </c>
    </row>
    <row r="31" spans="1:22" ht="16">
      <c r="A31" s="8">
        <v>29</v>
      </c>
      <c r="B31" s="1" t="s">
        <v>76</v>
      </c>
      <c r="C31">
        <f t="shared" si="0"/>
        <v>0</v>
      </c>
      <c r="D31">
        <f t="shared" si="0"/>
        <v>1</v>
      </c>
      <c r="E31">
        <f t="shared" si="0"/>
        <v>0</v>
      </c>
      <c r="F31">
        <f t="shared" si="0"/>
        <v>0</v>
      </c>
      <c r="G31">
        <f t="shared" si="0"/>
        <v>0</v>
      </c>
      <c r="H31">
        <f t="shared" si="1"/>
        <v>0</v>
      </c>
      <c r="I31" s="36" t="s">
        <v>24</v>
      </c>
      <c r="J31">
        <f t="shared" si="2"/>
        <v>0</v>
      </c>
      <c r="K31">
        <f t="shared" si="2"/>
        <v>1</v>
      </c>
      <c r="L31" s="21">
        <f t="shared" si="3"/>
        <v>0</v>
      </c>
      <c r="M31">
        <f t="shared" si="4"/>
        <v>0</v>
      </c>
      <c r="N31" s="18">
        <f t="shared" si="5"/>
        <v>0</v>
      </c>
      <c r="O31" s="18">
        <f t="shared" si="6"/>
        <v>1</v>
      </c>
      <c r="P31" s="18">
        <f t="shared" si="7"/>
        <v>0</v>
      </c>
      <c r="Q31" s="18">
        <f t="shared" si="8"/>
        <v>0</v>
      </c>
      <c r="R31" s="18">
        <f t="shared" si="9"/>
        <v>0</v>
      </c>
      <c r="S31" s="18">
        <f t="shared" si="10"/>
        <v>0</v>
      </c>
      <c r="T31" s="18">
        <f t="shared" si="11"/>
        <v>0</v>
      </c>
      <c r="U31" s="18">
        <f t="shared" si="12"/>
        <v>0</v>
      </c>
      <c r="V31" t="str">
        <f t="shared" si="13"/>
        <v/>
      </c>
    </row>
    <row r="32" spans="1:22" ht="16">
      <c r="A32" s="8">
        <v>30</v>
      </c>
      <c r="B32" s="1" t="s">
        <v>54</v>
      </c>
      <c r="C32">
        <f t="shared" si="0"/>
        <v>1</v>
      </c>
      <c r="D32">
        <f t="shared" si="0"/>
        <v>0</v>
      </c>
      <c r="E32">
        <f t="shared" si="0"/>
        <v>0</v>
      </c>
      <c r="F32">
        <f t="shared" si="0"/>
        <v>0</v>
      </c>
      <c r="G32">
        <f t="shared" si="0"/>
        <v>0</v>
      </c>
      <c r="H32">
        <f t="shared" si="1"/>
        <v>0</v>
      </c>
      <c r="I32" s="36" t="s">
        <v>22</v>
      </c>
      <c r="J32">
        <f t="shared" si="2"/>
        <v>1</v>
      </c>
      <c r="K32">
        <f t="shared" si="2"/>
        <v>0</v>
      </c>
      <c r="L32" s="21">
        <f t="shared" si="3"/>
        <v>1</v>
      </c>
      <c r="M32">
        <f t="shared" si="4"/>
        <v>0</v>
      </c>
      <c r="N32" s="18">
        <f t="shared" si="5"/>
        <v>0</v>
      </c>
      <c r="O32" s="18">
        <f t="shared" si="6"/>
        <v>0</v>
      </c>
      <c r="P32" s="18">
        <f t="shared" si="7"/>
        <v>0</v>
      </c>
      <c r="Q32" s="18">
        <f t="shared" si="8"/>
        <v>0</v>
      </c>
      <c r="R32" s="18">
        <f t="shared" si="9"/>
        <v>0</v>
      </c>
      <c r="S32" s="18">
        <f t="shared" si="10"/>
        <v>0</v>
      </c>
      <c r="T32" s="18">
        <f t="shared" si="11"/>
        <v>0</v>
      </c>
      <c r="U32" s="18">
        <f t="shared" si="12"/>
        <v>0</v>
      </c>
      <c r="V32" t="str">
        <f t="shared" si="13"/>
        <v/>
      </c>
    </row>
    <row r="33" spans="1:22" ht="16">
      <c r="A33" s="8">
        <v>31</v>
      </c>
      <c r="B33" s="1" t="s">
        <v>29</v>
      </c>
      <c r="C33">
        <f t="shared" si="0"/>
        <v>0</v>
      </c>
      <c r="D33">
        <f t="shared" si="0"/>
        <v>0</v>
      </c>
      <c r="E33">
        <f t="shared" si="0"/>
        <v>1</v>
      </c>
      <c r="F33">
        <f t="shared" si="0"/>
        <v>0</v>
      </c>
      <c r="G33">
        <f t="shared" si="0"/>
        <v>0</v>
      </c>
      <c r="H33">
        <f t="shared" si="1"/>
        <v>0</v>
      </c>
      <c r="I33" s="36" t="s">
        <v>22</v>
      </c>
      <c r="J33">
        <f t="shared" si="2"/>
        <v>1</v>
      </c>
      <c r="K33">
        <f t="shared" si="2"/>
        <v>0</v>
      </c>
      <c r="L33" s="21">
        <f t="shared" si="3"/>
        <v>0</v>
      </c>
      <c r="M33">
        <f t="shared" si="4"/>
        <v>0</v>
      </c>
      <c r="N33" s="18">
        <f t="shared" si="5"/>
        <v>0</v>
      </c>
      <c r="O33" s="18">
        <f t="shared" si="6"/>
        <v>0</v>
      </c>
      <c r="P33" s="18">
        <f t="shared" si="7"/>
        <v>1</v>
      </c>
      <c r="Q33" s="18">
        <f t="shared" si="8"/>
        <v>0</v>
      </c>
      <c r="R33" s="18">
        <f t="shared" si="9"/>
        <v>0</v>
      </c>
      <c r="S33" s="18">
        <f t="shared" si="10"/>
        <v>0</v>
      </c>
      <c r="T33" s="18">
        <f t="shared" si="11"/>
        <v>0</v>
      </c>
      <c r="U33" s="18">
        <f t="shared" si="12"/>
        <v>0</v>
      </c>
      <c r="V33" t="str">
        <f t="shared" si="13"/>
        <v/>
      </c>
    </row>
    <row r="34" spans="1:22" ht="16">
      <c r="A34" s="8">
        <v>32</v>
      </c>
      <c r="B34" s="1" t="s">
        <v>88</v>
      </c>
      <c r="C34">
        <f t="shared" si="0"/>
        <v>0</v>
      </c>
      <c r="D34">
        <f t="shared" si="0"/>
        <v>0</v>
      </c>
      <c r="E34">
        <f t="shared" si="0"/>
        <v>0</v>
      </c>
      <c r="F34">
        <f t="shared" si="0"/>
        <v>1</v>
      </c>
      <c r="G34">
        <f t="shared" si="0"/>
        <v>0</v>
      </c>
      <c r="H34">
        <f t="shared" si="1"/>
        <v>0</v>
      </c>
      <c r="I34" s="36" t="s">
        <v>22</v>
      </c>
      <c r="J34">
        <f t="shared" si="2"/>
        <v>1</v>
      </c>
      <c r="K34">
        <f t="shared" si="2"/>
        <v>0</v>
      </c>
      <c r="L34" s="21">
        <f t="shared" si="3"/>
        <v>0</v>
      </c>
      <c r="M34">
        <f t="shared" si="4"/>
        <v>0</v>
      </c>
      <c r="N34" s="18">
        <f t="shared" si="5"/>
        <v>0</v>
      </c>
      <c r="O34" s="18">
        <f t="shared" si="6"/>
        <v>0</v>
      </c>
      <c r="P34" s="18">
        <f t="shared" si="7"/>
        <v>0</v>
      </c>
      <c r="Q34" s="18">
        <f t="shared" si="8"/>
        <v>0</v>
      </c>
      <c r="R34" s="18">
        <f t="shared" si="9"/>
        <v>1</v>
      </c>
      <c r="S34" s="18">
        <f t="shared" si="10"/>
        <v>0</v>
      </c>
      <c r="T34" s="18">
        <f t="shared" si="11"/>
        <v>0</v>
      </c>
      <c r="U34" s="18">
        <f t="shared" si="12"/>
        <v>0</v>
      </c>
      <c r="V34" t="str">
        <f t="shared" si="13"/>
        <v/>
      </c>
    </row>
    <row r="35" spans="1:22" ht="16">
      <c r="A35" s="8">
        <v>33</v>
      </c>
      <c r="B35" s="1" t="s">
        <v>76</v>
      </c>
      <c r="C35">
        <f t="shared" si="0"/>
        <v>0</v>
      </c>
      <c r="D35">
        <f t="shared" si="0"/>
        <v>1</v>
      </c>
      <c r="E35">
        <f t="shared" si="0"/>
        <v>0</v>
      </c>
      <c r="F35">
        <f t="shared" si="0"/>
        <v>0</v>
      </c>
      <c r="G35">
        <f t="shared" si="0"/>
        <v>0</v>
      </c>
      <c r="H35">
        <f t="shared" si="1"/>
        <v>0</v>
      </c>
      <c r="I35" s="36" t="s">
        <v>22</v>
      </c>
      <c r="J35">
        <f t="shared" si="2"/>
        <v>1</v>
      </c>
      <c r="K35">
        <f t="shared" si="2"/>
        <v>0</v>
      </c>
      <c r="L35" s="21">
        <f t="shared" si="3"/>
        <v>0</v>
      </c>
      <c r="M35">
        <f t="shared" si="4"/>
        <v>0</v>
      </c>
      <c r="N35" s="18">
        <f t="shared" si="5"/>
        <v>1</v>
      </c>
      <c r="O35" s="18">
        <f t="shared" si="6"/>
        <v>0</v>
      </c>
      <c r="P35" s="18">
        <f t="shared" si="7"/>
        <v>0</v>
      </c>
      <c r="Q35" s="18">
        <f t="shared" si="8"/>
        <v>0</v>
      </c>
      <c r="R35" s="18">
        <f t="shared" si="9"/>
        <v>0</v>
      </c>
      <c r="S35" s="18">
        <f t="shared" si="10"/>
        <v>0</v>
      </c>
      <c r="T35" s="18">
        <f t="shared" si="11"/>
        <v>0</v>
      </c>
      <c r="U35" s="18">
        <f t="shared" si="12"/>
        <v>0</v>
      </c>
      <c r="V35" t="str">
        <f t="shared" si="13"/>
        <v/>
      </c>
    </row>
    <row r="36" spans="1:22" ht="16">
      <c r="A36" s="8">
        <v>34</v>
      </c>
      <c r="B36" s="1" t="s">
        <v>54</v>
      </c>
      <c r="C36">
        <f t="shared" si="0"/>
        <v>1</v>
      </c>
      <c r="D36">
        <f t="shared" si="0"/>
        <v>0</v>
      </c>
      <c r="E36">
        <f t="shared" si="0"/>
        <v>0</v>
      </c>
      <c r="F36">
        <f t="shared" si="0"/>
        <v>0</v>
      </c>
      <c r="G36">
        <f t="shared" si="0"/>
        <v>0</v>
      </c>
      <c r="H36">
        <f t="shared" si="1"/>
        <v>0</v>
      </c>
      <c r="I36" s="36" t="s">
        <v>22</v>
      </c>
      <c r="J36">
        <f t="shared" si="2"/>
        <v>1</v>
      </c>
      <c r="K36">
        <f t="shared" si="2"/>
        <v>0</v>
      </c>
      <c r="L36" s="21">
        <f t="shared" si="3"/>
        <v>1</v>
      </c>
      <c r="M36">
        <f t="shared" si="4"/>
        <v>0</v>
      </c>
      <c r="N36" s="18">
        <f t="shared" si="5"/>
        <v>0</v>
      </c>
      <c r="O36" s="18">
        <f t="shared" si="6"/>
        <v>0</v>
      </c>
      <c r="P36" s="18">
        <f t="shared" si="7"/>
        <v>0</v>
      </c>
      <c r="Q36" s="18">
        <f t="shared" si="8"/>
        <v>0</v>
      </c>
      <c r="R36" s="18">
        <f t="shared" si="9"/>
        <v>0</v>
      </c>
      <c r="S36" s="18">
        <f t="shared" si="10"/>
        <v>0</v>
      </c>
      <c r="T36" s="18">
        <f t="shared" si="11"/>
        <v>0</v>
      </c>
      <c r="U36" s="18">
        <f t="shared" si="12"/>
        <v>0</v>
      </c>
      <c r="V36" t="str">
        <f t="shared" si="13"/>
        <v/>
      </c>
    </row>
    <row r="37" spans="1:22" ht="16">
      <c r="A37" s="8">
        <v>35</v>
      </c>
      <c r="B37" s="1" t="s">
        <v>76</v>
      </c>
      <c r="C37">
        <f t="shared" si="0"/>
        <v>0</v>
      </c>
      <c r="D37">
        <f t="shared" si="0"/>
        <v>1</v>
      </c>
      <c r="E37">
        <f t="shared" si="0"/>
        <v>0</v>
      </c>
      <c r="F37">
        <f t="shared" si="0"/>
        <v>0</v>
      </c>
      <c r="G37">
        <f t="shared" si="0"/>
        <v>0</v>
      </c>
      <c r="H37">
        <f t="shared" si="1"/>
        <v>0</v>
      </c>
      <c r="I37" s="36" t="s">
        <v>22</v>
      </c>
      <c r="J37">
        <f t="shared" si="2"/>
        <v>1</v>
      </c>
      <c r="K37">
        <f t="shared" si="2"/>
        <v>0</v>
      </c>
      <c r="L37" s="21">
        <f t="shared" si="3"/>
        <v>0</v>
      </c>
      <c r="M37">
        <f t="shared" si="4"/>
        <v>0</v>
      </c>
      <c r="N37" s="18">
        <f t="shared" si="5"/>
        <v>1</v>
      </c>
      <c r="O37" s="18">
        <f t="shared" si="6"/>
        <v>0</v>
      </c>
      <c r="P37" s="18">
        <f t="shared" si="7"/>
        <v>0</v>
      </c>
      <c r="Q37" s="18">
        <f t="shared" si="8"/>
        <v>0</v>
      </c>
      <c r="R37" s="18">
        <f t="shared" si="9"/>
        <v>0</v>
      </c>
      <c r="S37" s="18">
        <f t="shared" si="10"/>
        <v>0</v>
      </c>
      <c r="T37" s="18">
        <f t="shared" si="11"/>
        <v>0</v>
      </c>
      <c r="U37" s="18">
        <f t="shared" si="12"/>
        <v>0</v>
      </c>
      <c r="V37" t="str">
        <f t="shared" si="13"/>
        <v/>
      </c>
    </row>
    <row r="38" spans="1:22" ht="16">
      <c r="A38" s="8">
        <v>36</v>
      </c>
      <c r="B38" s="1" t="s">
        <v>54</v>
      </c>
      <c r="C38">
        <f t="shared" si="0"/>
        <v>1</v>
      </c>
      <c r="D38">
        <f t="shared" si="0"/>
        <v>0</v>
      </c>
      <c r="E38">
        <f t="shared" si="0"/>
        <v>0</v>
      </c>
      <c r="F38">
        <f t="shared" si="0"/>
        <v>0</v>
      </c>
      <c r="G38">
        <f t="shared" si="0"/>
        <v>0</v>
      </c>
      <c r="H38">
        <f t="shared" si="1"/>
        <v>0</v>
      </c>
      <c r="I38" s="36" t="s">
        <v>22</v>
      </c>
      <c r="J38">
        <f t="shared" si="2"/>
        <v>1</v>
      </c>
      <c r="K38">
        <f t="shared" si="2"/>
        <v>0</v>
      </c>
      <c r="L38" s="21">
        <f t="shared" si="3"/>
        <v>1</v>
      </c>
      <c r="M38">
        <f t="shared" si="4"/>
        <v>0</v>
      </c>
      <c r="N38" s="18">
        <f t="shared" si="5"/>
        <v>0</v>
      </c>
      <c r="O38" s="18">
        <f t="shared" si="6"/>
        <v>0</v>
      </c>
      <c r="P38" s="18">
        <f t="shared" si="7"/>
        <v>0</v>
      </c>
      <c r="Q38" s="18">
        <f t="shared" si="8"/>
        <v>0</v>
      </c>
      <c r="R38" s="18">
        <f t="shared" si="9"/>
        <v>0</v>
      </c>
      <c r="S38" s="18">
        <f t="shared" si="10"/>
        <v>0</v>
      </c>
      <c r="T38" s="18">
        <f t="shared" si="11"/>
        <v>0</v>
      </c>
      <c r="U38" s="18">
        <f t="shared" si="12"/>
        <v>0</v>
      </c>
      <c r="V38" t="str">
        <f t="shared" si="13"/>
        <v/>
      </c>
    </row>
    <row r="39" spans="1:22" ht="16">
      <c r="A39" s="8">
        <v>37</v>
      </c>
      <c r="B39" s="1" t="s">
        <v>29</v>
      </c>
      <c r="C39">
        <f t="shared" si="0"/>
        <v>0</v>
      </c>
      <c r="D39">
        <f t="shared" si="0"/>
        <v>0</v>
      </c>
      <c r="E39">
        <f t="shared" si="0"/>
        <v>1</v>
      </c>
      <c r="F39">
        <f t="shared" si="0"/>
        <v>0</v>
      </c>
      <c r="G39">
        <f t="shared" si="0"/>
        <v>0</v>
      </c>
      <c r="H39">
        <f t="shared" si="1"/>
        <v>0</v>
      </c>
      <c r="I39" s="36" t="s">
        <v>22</v>
      </c>
      <c r="J39">
        <f t="shared" si="2"/>
        <v>1</v>
      </c>
      <c r="K39">
        <f t="shared" si="2"/>
        <v>0</v>
      </c>
      <c r="L39" s="21">
        <f t="shared" si="3"/>
        <v>0</v>
      </c>
      <c r="M39">
        <f t="shared" si="4"/>
        <v>0</v>
      </c>
      <c r="N39" s="18">
        <f t="shared" si="5"/>
        <v>0</v>
      </c>
      <c r="O39" s="18">
        <f t="shared" si="6"/>
        <v>0</v>
      </c>
      <c r="P39" s="18">
        <f t="shared" si="7"/>
        <v>1</v>
      </c>
      <c r="Q39" s="18">
        <f t="shared" si="8"/>
        <v>0</v>
      </c>
      <c r="R39" s="18">
        <f t="shared" si="9"/>
        <v>0</v>
      </c>
      <c r="S39" s="18">
        <f t="shared" si="10"/>
        <v>0</v>
      </c>
      <c r="T39" s="18">
        <f t="shared" si="11"/>
        <v>0</v>
      </c>
      <c r="U39" s="18">
        <f t="shared" si="12"/>
        <v>0</v>
      </c>
      <c r="V39" t="str">
        <f t="shared" si="13"/>
        <v/>
      </c>
    </row>
    <row r="40" spans="1:22" ht="16">
      <c r="A40" s="8">
        <v>38</v>
      </c>
      <c r="B40" s="1" t="s">
        <v>54</v>
      </c>
      <c r="C40">
        <f t="shared" si="0"/>
        <v>1</v>
      </c>
      <c r="D40">
        <f t="shared" si="0"/>
        <v>0</v>
      </c>
      <c r="E40">
        <f t="shared" si="0"/>
        <v>0</v>
      </c>
      <c r="F40">
        <f t="shared" si="0"/>
        <v>0</v>
      </c>
      <c r="G40">
        <f t="shared" si="0"/>
        <v>0</v>
      </c>
      <c r="H40">
        <f t="shared" si="1"/>
        <v>0</v>
      </c>
      <c r="I40" s="36" t="s">
        <v>22</v>
      </c>
      <c r="J40">
        <f t="shared" si="2"/>
        <v>1</v>
      </c>
      <c r="K40">
        <f t="shared" si="2"/>
        <v>0</v>
      </c>
      <c r="L40" s="21">
        <f t="shared" si="3"/>
        <v>1</v>
      </c>
      <c r="M40">
        <f t="shared" si="4"/>
        <v>0</v>
      </c>
      <c r="N40" s="18">
        <f t="shared" si="5"/>
        <v>0</v>
      </c>
      <c r="O40" s="18">
        <f t="shared" si="6"/>
        <v>0</v>
      </c>
      <c r="P40" s="18">
        <f t="shared" si="7"/>
        <v>0</v>
      </c>
      <c r="Q40" s="18">
        <f t="shared" si="8"/>
        <v>0</v>
      </c>
      <c r="R40" s="18">
        <f t="shared" si="9"/>
        <v>0</v>
      </c>
      <c r="S40" s="18">
        <f t="shared" si="10"/>
        <v>0</v>
      </c>
      <c r="T40" s="18">
        <f t="shared" si="11"/>
        <v>0</v>
      </c>
      <c r="U40" s="18">
        <f t="shared" si="12"/>
        <v>0</v>
      </c>
      <c r="V40" t="str">
        <f t="shared" si="13"/>
        <v/>
      </c>
    </row>
    <row r="41" spans="1:22" ht="16">
      <c r="A41" s="8">
        <v>39</v>
      </c>
      <c r="B41" s="1" t="s">
        <v>76</v>
      </c>
      <c r="C41">
        <f t="shared" si="0"/>
        <v>0</v>
      </c>
      <c r="D41">
        <f t="shared" si="0"/>
        <v>1</v>
      </c>
      <c r="E41">
        <f t="shared" si="0"/>
        <v>0</v>
      </c>
      <c r="F41">
        <f t="shared" si="0"/>
        <v>0</v>
      </c>
      <c r="G41">
        <f t="shared" si="0"/>
        <v>0</v>
      </c>
      <c r="H41">
        <f t="shared" si="1"/>
        <v>0</v>
      </c>
      <c r="I41" s="36" t="s">
        <v>22</v>
      </c>
      <c r="J41">
        <f t="shared" si="2"/>
        <v>1</v>
      </c>
      <c r="K41">
        <f t="shared" si="2"/>
        <v>0</v>
      </c>
      <c r="L41" s="21">
        <f t="shared" si="3"/>
        <v>0</v>
      </c>
      <c r="M41">
        <f t="shared" si="4"/>
        <v>0</v>
      </c>
      <c r="N41" s="18">
        <f t="shared" si="5"/>
        <v>1</v>
      </c>
      <c r="O41" s="18">
        <f t="shared" si="6"/>
        <v>0</v>
      </c>
      <c r="P41" s="18">
        <f t="shared" si="7"/>
        <v>0</v>
      </c>
      <c r="Q41" s="18">
        <f t="shared" si="8"/>
        <v>0</v>
      </c>
      <c r="R41" s="18">
        <f t="shared" si="9"/>
        <v>0</v>
      </c>
      <c r="S41" s="18">
        <f t="shared" si="10"/>
        <v>0</v>
      </c>
      <c r="T41" s="18">
        <f t="shared" si="11"/>
        <v>0</v>
      </c>
      <c r="U41" s="18">
        <f t="shared" si="12"/>
        <v>0</v>
      </c>
      <c r="V41" t="str">
        <f t="shared" si="13"/>
        <v/>
      </c>
    </row>
    <row r="42" spans="1:22" ht="16">
      <c r="A42" s="8">
        <v>40</v>
      </c>
      <c r="B42" s="1" t="s">
        <v>54</v>
      </c>
      <c r="C42">
        <f t="shared" si="0"/>
        <v>1</v>
      </c>
      <c r="D42">
        <f t="shared" si="0"/>
        <v>0</v>
      </c>
      <c r="E42">
        <f t="shared" si="0"/>
        <v>0</v>
      </c>
      <c r="F42">
        <f t="shared" si="0"/>
        <v>0</v>
      </c>
      <c r="G42">
        <f t="shared" si="0"/>
        <v>0</v>
      </c>
      <c r="H42">
        <f t="shared" si="1"/>
        <v>0</v>
      </c>
      <c r="I42" s="36" t="s">
        <v>24</v>
      </c>
      <c r="J42">
        <f t="shared" si="2"/>
        <v>0</v>
      </c>
      <c r="K42">
        <f t="shared" si="2"/>
        <v>1</v>
      </c>
      <c r="L42" s="21">
        <f t="shared" si="3"/>
        <v>0</v>
      </c>
      <c r="M42">
        <f t="shared" si="4"/>
        <v>1</v>
      </c>
      <c r="N42" s="18">
        <f t="shared" si="5"/>
        <v>0</v>
      </c>
      <c r="O42" s="18">
        <f t="shared" si="6"/>
        <v>0</v>
      </c>
      <c r="P42" s="18">
        <f t="shared" si="7"/>
        <v>0</v>
      </c>
      <c r="Q42" s="18">
        <f t="shared" si="8"/>
        <v>0</v>
      </c>
      <c r="R42" s="18">
        <f t="shared" si="9"/>
        <v>0</v>
      </c>
      <c r="S42" s="18">
        <f t="shared" si="10"/>
        <v>0</v>
      </c>
      <c r="T42" s="18">
        <f t="shared" si="11"/>
        <v>0</v>
      </c>
      <c r="U42" s="18">
        <f t="shared" si="12"/>
        <v>0</v>
      </c>
      <c r="V42" t="str">
        <f t="shared" si="13"/>
        <v/>
      </c>
    </row>
    <row r="43" spans="1:22" ht="16">
      <c r="A43" s="8">
        <v>41</v>
      </c>
      <c r="B43" s="1" t="s">
        <v>54</v>
      </c>
      <c r="C43">
        <f t="shared" si="0"/>
        <v>1</v>
      </c>
      <c r="D43">
        <f t="shared" si="0"/>
        <v>0</v>
      </c>
      <c r="E43">
        <f t="shared" si="0"/>
        <v>0</v>
      </c>
      <c r="F43">
        <f t="shared" si="0"/>
        <v>0</v>
      </c>
      <c r="G43">
        <f t="shared" si="0"/>
        <v>0</v>
      </c>
      <c r="H43">
        <f t="shared" si="1"/>
        <v>0</v>
      </c>
      <c r="I43" s="36" t="s">
        <v>22</v>
      </c>
      <c r="J43">
        <f t="shared" si="2"/>
        <v>1</v>
      </c>
      <c r="K43">
        <f t="shared" si="2"/>
        <v>0</v>
      </c>
      <c r="L43" s="21">
        <f t="shared" si="3"/>
        <v>1</v>
      </c>
      <c r="M43">
        <f t="shared" si="4"/>
        <v>0</v>
      </c>
      <c r="N43" s="18">
        <f t="shared" si="5"/>
        <v>0</v>
      </c>
      <c r="O43" s="18">
        <f t="shared" si="6"/>
        <v>0</v>
      </c>
      <c r="P43" s="18">
        <f t="shared" si="7"/>
        <v>0</v>
      </c>
      <c r="Q43" s="18">
        <f t="shared" si="8"/>
        <v>0</v>
      </c>
      <c r="R43" s="18">
        <f t="shared" si="9"/>
        <v>0</v>
      </c>
      <c r="S43" s="18">
        <f t="shared" si="10"/>
        <v>0</v>
      </c>
      <c r="T43" s="18">
        <f t="shared" si="11"/>
        <v>0</v>
      </c>
      <c r="U43" s="18">
        <f t="shared" si="12"/>
        <v>0</v>
      </c>
      <c r="V43" t="str">
        <f t="shared" si="13"/>
        <v/>
      </c>
    </row>
    <row r="44" spans="1:22" ht="16">
      <c r="A44" s="8">
        <v>42</v>
      </c>
      <c r="B44" s="1" t="s">
        <v>88</v>
      </c>
      <c r="C44">
        <f t="shared" si="0"/>
        <v>0</v>
      </c>
      <c r="D44">
        <f t="shared" si="0"/>
        <v>0</v>
      </c>
      <c r="E44">
        <f t="shared" si="0"/>
        <v>0</v>
      </c>
      <c r="F44">
        <f t="shared" si="0"/>
        <v>1</v>
      </c>
      <c r="G44">
        <f t="shared" si="0"/>
        <v>0</v>
      </c>
      <c r="H44">
        <f t="shared" si="1"/>
        <v>0</v>
      </c>
      <c r="I44" s="36" t="s">
        <v>22</v>
      </c>
      <c r="J44">
        <f t="shared" si="2"/>
        <v>1</v>
      </c>
      <c r="K44">
        <f t="shared" si="2"/>
        <v>0</v>
      </c>
      <c r="L44" s="21">
        <f t="shared" si="3"/>
        <v>0</v>
      </c>
      <c r="M44">
        <f t="shared" si="4"/>
        <v>0</v>
      </c>
      <c r="N44" s="18">
        <f t="shared" si="5"/>
        <v>0</v>
      </c>
      <c r="O44" s="18">
        <f t="shared" si="6"/>
        <v>0</v>
      </c>
      <c r="P44" s="18">
        <f t="shared" si="7"/>
        <v>0</v>
      </c>
      <c r="Q44" s="18">
        <f t="shared" si="8"/>
        <v>0</v>
      </c>
      <c r="R44" s="18">
        <f t="shared" si="9"/>
        <v>1</v>
      </c>
      <c r="S44" s="18">
        <f t="shared" si="10"/>
        <v>0</v>
      </c>
      <c r="T44" s="18">
        <f t="shared" si="11"/>
        <v>0</v>
      </c>
      <c r="U44" s="18">
        <f t="shared" si="12"/>
        <v>0</v>
      </c>
      <c r="V44" t="str">
        <f t="shared" si="13"/>
        <v/>
      </c>
    </row>
    <row r="45" spans="1:22" ht="16">
      <c r="A45" s="8">
        <v>43</v>
      </c>
      <c r="B45" s="1" t="s">
        <v>29</v>
      </c>
      <c r="C45">
        <f t="shared" si="0"/>
        <v>0</v>
      </c>
      <c r="D45">
        <f t="shared" si="0"/>
        <v>0</v>
      </c>
      <c r="E45">
        <f t="shared" si="0"/>
        <v>1</v>
      </c>
      <c r="F45">
        <f t="shared" si="0"/>
        <v>0</v>
      </c>
      <c r="G45">
        <f t="shared" si="0"/>
        <v>0</v>
      </c>
      <c r="H45">
        <f t="shared" si="1"/>
        <v>0</v>
      </c>
      <c r="I45" s="36" t="s">
        <v>22</v>
      </c>
      <c r="J45">
        <f t="shared" si="2"/>
        <v>1</v>
      </c>
      <c r="K45">
        <f t="shared" si="2"/>
        <v>0</v>
      </c>
      <c r="L45" s="21">
        <f t="shared" si="3"/>
        <v>0</v>
      </c>
      <c r="M45">
        <f t="shared" si="4"/>
        <v>0</v>
      </c>
      <c r="N45" s="18">
        <f t="shared" si="5"/>
        <v>0</v>
      </c>
      <c r="O45" s="18">
        <f t="shared" si="6"/>
        <v>0</v>
      </c>
      <c r="P45" s="18">
        <f t="shared" si="7"/>
        <v>1</v>
      </c>
      <c r="Q45" s="18">
        <f t="shared" si="8"/>
        <v>0</v>
      </c>
      <c r="R45" s="18">
        <f t="shared" si="9"/>
        <v>0</v>
      </c>
      <c r="S45" s="18">
        <f t="shared" si="10"/>
        <v>0</v>
      </c>
      <c r="T45" s="18">
        <f t="shared" si="11"/>
        <v>0</v>
      </c>
      <c r="U45" s="18">
        <f t="shared" si="12"/>
        <v>0</v>
      </c>
      <c r="V45" t="str">
        <f t="shared" si="13"/>
        <v/>
      </c>
    </row>
    <row r="46" spans="1:22" ht="16">
      <c r="A46" s="8">
        <v>44</v>
      </c>
      <c r="B46" s="1" t="s">
        <v>76</v>
      </c>
      <c r="C46">
        <f t="shared" si="0"/>
        <v>0</v>
      </c>
      <c r="D46">
        <f t="shared" si="0"/>
        <v>1</v>
      </c>
      <c r="E46">
        <f t="shared" si="0"/>
        <v>0</v>
      </c>
      <c r="F46">
        <f t="shared" si="0"/>
        <v>0</v>
      </c>
      <c r="G46">
        <f t="shared" si="0"/>
        <v>0</v>
      </c>
      <c r="H46">
        <f t="shared" si="1"/>
        <v>0</v>
      </c>
      <c r="I46" s="36" t="s">
        <v>22</v>
      </c>
      <c r="J46">
        <f t="shared" si="2"/>
        <v>1</v>
      </c>
      <c r="K46">
        <f t="shared" si="2"/>
        <v>0</v>
      </c>
      <c r="L46" s="21">
        <f t="shared" si="3"/>
        <v>0</v>
      </c>
      <c r="M46">
        <f t="shared" si="4"/>
        <v>0</v>
      </c>
      <c r="N46" s="18">
        <f t="shared" si="5"/>
        <v>1</v>
      </c>
      <c r="O46" s="18">
        <f t="shared" si="6"/>
        <v>0</v>
      </c>
      <c r="P46" s="18">
        <f t="shared" si="7"/>
        <v>0</v>
      </c>
      <c r="Q46" s="18">
        <f t="shared" si="8"/>
        <v>0</v>
      </c>
      <c r="R46" s="18">
        <f t="shared" si="9"/>
        <v>0</v>
      </c>
      <c r="S46" s="18">
        <f t="shared" si="10"/>
        <v>0</v>
      </c>
      <c r="T46" s="18">
        <f t="shared" si="11"/>
        <v>0</v>
      </c>
      <c r="U46" s="18">
        <f t="shared" si="12"/>
        <v>0</v>
      </c>
      <c r="V46" t="str">
        <f t="shared" si="13"/>
        <v/>
      </c>
    </row>
    <row r="47" spans="1:22" ht="16">
      <c r="A47" s="8">
        <v>45</v>
      </c>
      <c r="B47" s="1" t="s">
        <v>54</v>
      </c>
      <c r="C47">
        <f t="shared" si="0"/>
        <v>1</v>
      </c>
      <c r="D47">
        <f t="shared" si="0"/>
        <v>0</v>
      </c>
      <c r="E47">
        <f t="shared" si="0"/>
        <v>0</v>
      </c>
      <c r="F47">
        <f t="shared" si="0"/>
        <v>0</v>
      </c>
      <c r="G47">
        <f t="shared" si="0"/>
        <v>0</v>
      </c>
      <c r="H47">
        <f t="shared" si="1"/>
        <v>0</v>
      </c>
      <c r="I47" s="36" t="s">
        <v>22</v>
      </c>
      <c r="J47">
        <f t="shared" si="2"/>
        <v>1</v>
      </c>
      <c r="K47">
        <f t="shared" si="2"/>
        <v>0</v>
      </c>
      <c r="L47" s="21">
        <f t="shared" si="3"/>
        <v>1</v>
      </c>
      <c r="M47">
        <f t="shared" si="4"/>
        <v>0</v>
      </c>
      <c r="N47" s="18">
        <f t="shared" si="5"/>
        <v>0</v>
      </c>
      <c r="O47" s="18">
        <f t="shared" si="6"/>
        <v>0</v>
      </c>
      <c r="P47" s="18">
        <f t="shared" si="7"/>
        <v>0</v>
      </c>
      <c r="Q47" s="18">
        <f t="shared" si="8"/>
        <v>0</v>
      </c>
      <c r="R47" s="18">
        <f t="shared" si="9"/>
        <v>0</v>
      </c>
      <c r="S47" s="18">
        <f t="shared" si="10"/>
        <v>0</v>
      </c>
      <c r="T47" s="18">
        <f t="shared" si="11"/>
        <v>0</v>
      </c>
      <c r="U47" s="18">
        <f t="shared" si="12"/>
        <v>0</v>
      </c>
      <c r="V47" t="str">
        <f t="shared" si="13"/>
        <v/>
      </c>
    </row>
    <row r="48" spans="1:22" ht="16">
      <c r="A48" s="8">
        <v>46</v>
      </c>
      <c r="B48" s="1" t="s">
        <v>54</v>
      </c>
      <c r="C48">
        <f t="shared" si="0"/>
        <v>1</v>
      </c>
      <c r="D48">
        <f t="shared" si="0"/>
        <v>0</v>
      </c>
      <c r="E48">
        <f t="shared" si="0"/>
        <v>0</v>
      </c>
      <c r="F48">
        <f t="shared" si="0"/>
        <v>0</v>
      </c>
      <c r="G48">
        <f t="shared" si="0"/>
        <v>0</v>
      </c>
      <c r="H48">
        <f t="shared" si="1"/>
        <v>0</v>
      </c>
      <c r="I48" s="36" t="s">
        <v>24</v>
      </c>
      <c r="J48">
        <f t="shared" si="2"/>
        <v>0</v>
      </c>
      <c r="K48">
        <f t="shared" si="2"/>
        <v>1</v>
      </c>
      <c r="L48" s="21">
        <f t="shared" si="3"/>
        <v>0</v>
      </c>
      <c r="M48">
        <f t="shared" si="4"/>
        <v>1</v>
      </c>
      <c r="N48" s="18">
        <f t="shared" si="5"/>
        <v>0</v>
      </c>
      <c r="O48" s="18">
        <f t="shared" si="6"/>
        <v>0</v>
      </c>
      <c r="P48" s="18">
        <f t="shared" si="7"/>
        <v>0</v>
      </c>
      <c r="Q48" s="18">
        <f t="shared" si="8"/>
        <v>0</v>
      </c>
      <c r="R48" s="18">
        <f t="shared" si="9"/>
        <v>0</v>
      </c>
      <c r="S48" s="18">
        <f t="shared" si="10"/>
        <v>0</v>
      </c>
      <c r="T48" s="18">
        <f t="shared" si="11"/>
        <v>0</v>
      </c>
      <c r="U48" s="18">
        <f t="shared" si="12"/>
        <v>0</v>
      </c>
      <c r="V48" t="str">
        <f t="shared" si="13"/>
        <v/>
      </c>
    </row>
    <row r="49" spans="1:22" ht="16">
      <c r="A49" s="8">
        <v>47</v>
      </c>
      <c r="B49" s="1" t="s">
        <v>76</v>
      </c>
      <c r="C49">
        <f t="shared" si="0"/>
        <v>0</v>
      </c>
      <c r="D49">
        <f t="shared" si="0"/>
        <v>1</v>
      </c>
      <c r="E49">
        <f t="shared" si="0"/>
        <v>0</v>
      </c>
      <c r="F49">
        <f t="shared" si="0"/>
        <v>0</v>
      </c>
      <c r="G49">
        <f t="shared" si="0"/>
        <v>0</v>
      </c>
      <c r="H49">
        <f t="shared" si="1"/>
        <v>0</v>
      </c>
      <c r="I49" s="36" t="s">
        <v>22</v>
      </c>
      <c r="J49">
        <f t="shared" si="2"/>
        <v>1</v>
      </c>
      <c r="K49">
        <f t="shared" si="2"/>
        <v>0</v>
      </c>
      <c r="L49" s="21">
        <f t="shared" si="3"/>
        <v>0</v>
      </c>
      <c r="M49">
        <f t="shared" si="4"/>
        <v>0</v>
      </c>
      <c r="N49" s="18">
        <f t="shared" si="5"/>
        <v>1</v>
      </c>
      <c r="O49" s="18">
        <f t="shared" si="6"/>
        <v>0</v>
      </c>
      <c r="P49" s="18">
        <f t="shared" si="7"/>
        <v>0</v>
      </c>
      <c r="Q49" s="18">
        <f t="shared" si="8"/>
        <v>0</v>
      </c>
      <c r="R49" s="18">
        <f t="shared" si="9"/>
        <v>0</v>
      </c>
      <c r="S49" s="18">
        <f t="shared" si="10"/>
        <v>0</v>
      </c>
      <c r="T49" s="18">
        <f t="shared" si="11"/>
        <v>0</v>
      </c>
      <c r="U49" s="18">
        <f t="shared" si="12"/>
        <v>0</v>
      </c>
      <c r="V49" t="str">
        <f t="shared" si="13"/>
        <v/>
      </c>
    </row>
    <row r="50" spans="1:22" ht="16">
      <c r="A50" s="8">
        <v>48</v>
      </c>
      <c r="B50" s="1" t="s">
        <v>54</v>
      </c>
      <c r="C50">
        <f t="shared" si="0"/>
        <v>1</v>
      </c>
      <c r="D50">
        <f t="shared" si="0"/>
        <v>0</v>
      </c>
      <c r="E50">
        <f t="shared" si="0"/>
        <v>0</v>
      </c>
      <c r="F50">
        <f t="shared" si="0"/>
        <v>0</v>
      </c>
      <c r="G50">
        <f t="shared" si="0"/>
        <v>0</v>
      </c>
      <c r="H50">
        <f t="shared" si="1"/>
        <v>0</v>
      </c>
      <c r="I50" s="36" t="s">
        <v>22</v>
      </c>
      <c r="J50">
        <f t="shared" si="2"/>
        <v>1</v>
      </c>
      <c r="K50">
        <f t="shared" si="2"/>
        <v>0</v>
      </c>
      <c r="L50" s="21">
        <f t="shared" si="3"/>
        <v>1</v>
      </c>
      <c r="M50">
        <f t="shared" si="4"/>
        <v>0</v>
      </c>
      <c r="N50" s="18">
        <f t="shared" si="5"/>
        <v>0</v>
      </c>
      <c r="O50" s="18">
        <f t="shared" si="6"/>
        <v>0</v>
      </c>
      <c r="P50" s="18">
        <f t="shared" si="7"/>
        <v>0</v>
      </c>
      <c r="Q50" s="18">
        <f t="shared" si="8"/>
        <v>0</v>
      </c>
      <c r="R50" s="18">
        <f t="shared" si="9"/>
        <v>0</v>
      </c>
      <c r="S50" s="18">
        <f t="shared" si="10"/>
        <v>0</v>
      </c>
      <c r="T50" s="18">
        <f t="shared" si="11"/>
        <v>0</v>
      </c>
      <c r="U50" s="18">
        <f t="shared" si="12"/>
        <v>0</v>
      </c>
      <c r="V50" t="str">
        <f t="shared" si="13"/>
        <v/>
      </c>
    </row>
    <row r="51" spans="1:22" ht="16">
      <c r="A51" s="8">
        <v>49</v>
      </c>
      <c r="B51" s="1" t="s">
        <v>76</v>
      </c>
      <c r="C51">
        <f t="shared" si="0"/>
        <v>0</v>
      </c>
      <c r="D51">
        <f t="shared" si="0"/>
        <v>1</v>
      </c>
      <c r="E51">
        <f t="shared" si="0"/>
        <v>0</v>
      </c>
      <c r="F51">
        <f t="shared" si="0"/>
        <v>0</v>
      </c>
      <c r="G51">
        <f t="shared" si="0"/>
        <v>0</v>
      </c>
      <c r="H51">
        <f t="shared" si="1"/>
        <v>0</v>
      </c>
      <c r="I51" s="36" t="s">
        <v>22</v>
      </c>
      <c r="J51">
        <f t="shared" si="2"/>
        <v>1</v>
      </c>
      <c r="K51">
        <f t="shared" si="2"/>
        <v>0</v>
      </c>
      <c r="L51" s="21">
        <f t="shared" si="3"/>
        <v>0</v>
      </c>
      <c r="M51">
        <f t="shared" si="4"/>
        <v>0</v>
      </c>
      <c r="N51" s="18">
        <f t="shared" si="5"/>
        <v>1</v>
      </c>
      <c r="O51" s="18">
        <f t="shared" si="6"/>
        <v>0</v>
      </c>
      <c r="P51" s="18">
        <f t="shared" si="7"/>
        <v>0</v>
      </c>
      <c r="Q51" s="18">
        <f t="shared" si="8"/>
        <v>0</v>
      </c>
      <c r="R51" s="18">
        <f t="shared" si="9"/>
        <v>0</v>
      </c>
      <c r="S51" s="18">
        <f t="shared" si="10"/>
        <v>0</v>
      </c>
      <c r="T51" s="18">
        <f t="shared" si="11"/>
        <v>0</v>
      </c>
      <c r="U51" s="18">
        <f t="shared" si="12"/>
        <v>0</v>
      </c>
      <c r="V51" t="str">
        <f t="shared" si="13"/>
        <v/>
      </c>
    </row>
    <row r="52" spans="1:22" ht="16">
      <c r="A52" s="8">
        <v>50</v>
      </c>
      <c r="B52" s="1" t="s">
        <v>54</v>
      </c>
      <c r="C52">
        <f t="shared" si="0"/>
        <v>1</v>
      </c>
      <c r="D52">
        <f t="shared" si="0"/>
        <v>0</v>
      </c>
      <c r="E52">
        <f t="shared" si="0"/>
        <v>0</v>
      </c>
      <c r="F52">
        <f t="shared" si="0"/>
        <v>0</v>
      </c>
      <c r="G52">
        <f t="shared" si="0"/>
        <v>0</v>
      </c>
      <c r="H52">
        <f t="shared" si="1"/>
        <v>0</v>
      </c>
      <c r="I52" s="36" t="s">
        <v>22</v>
      </c>
      <c r="J52">
        <f t="shared" si="2"/>
        <v>1</v>
      </c>
      <c r="K52">
        <f t="shared" si="2"/>
        <v>0</v>
      </c>
      <c r="L52" s="21">
        <f t="shared" si="3"/>
        <v>1</v>
      </c>
      <c r="M52">
        <f t="shared" si="4"/>
        <v>0</v>
      </c>
      <c r="N52" s="18">
        <f t="shared" si="5"/>
        <v>0</v>
      </c>
      <c r="O52" s="18">
        <f t="shared" si="6"/>
        <v>0</v>
      </c>
      <c r="P52" s="18">
        <f t="shared" si="7"/>
        <v>0</v>
      </c>
      <c r="Q52" s="18">
        <f t="shared" si="8"/>
        <v>0</v>
      </c>
      <c r="R52" s="18">
        <f t="shared" si="9"/>
        <v>0</v>
      </c>
      <c r="S52" s="18">
        <f t="shared" si="10"/>
        <v>0</v>
      </c>
      <c r="T52" s="18">
        <f t="shared" si="11"/>
        <v>0</v>
      </c>
      <c r="U52" s="18">
        <f t="shared" si="12"/>
        <v>0</v>
      </c>
      <c r="V52" t="str">
        <f t="shared" si="13"/>
        <v/>
      </c>
    </row>
    <row r="53" spans="1:22" ht="16">
      <c r="A53" s="8">
        <v>51</v>
      </c>
      <c r="B53" s="1" t="s">
        <v>76</v>
      </c>
      <c r="C53">
        <f t="shared" si="0"/>
        <v>0</v>
      </c>
      <c r="D53">
        <f t="shared" si="0"/>
        <v>1</v>
      </c>
      <c r="E53">
        <f t="shared" si="0"/>
        <v>0</v>
      </c>
      <c r="F53">
        <f t="shared" si="0"/>
        <v>0</v>
      </c>
      <c r="G53">
        <f t="shared" si="0"/>
        <v>0</v>
      </c>
      <c r="H53">
        <f t="shared" si="1"/>
        <v>0</v>
      </c>
      <c r="I53" s="36" t="s">
        <v>22</v>
      </c>
      <c r="J53">
        <f t="shared" si="2"/>
        <v>1</v>
      </c>
      <c r="K53">
        <f t="shared" si="2"/>
        <v>0</v>
      </c>
      <c r="L53" s="21">
        <f t="shared" si="3"/>
        <v>0</v>
      </c>
      <c r="M53">
        <f t="shared" si="4"/>
        <v>0</v>
      </c>
      <c r="N53" s="18">
        <f t="shared" si="5"/>
        <v>1</v>
      </c>
      <c r="O53" s="18">
        <f t="shared" si="6"/>
        <v>0</v>
      </c>
      <c r="P53" s="18">
        <f t="shared" si="7"/>
        <v>0</v>
      </c>
      <c r="Q53" s="18">
        <f t="shared" si="8"/>
        <v>0</v>
      </c>
      <c r="R53" s="18">
        <f t="shared" si="9"/>
        <v>0</v>
      </c>
      <c r="S53" s="18">
        <f t="shared" si="10"/>
        <v>0</v>
      </c>
      <c r="T53" s="18">
        <f t="shared" si="11"/>
        <v>0</v>
      </c>
      <c r="U53" s="18">
        <f t="shared" si="12"/>
        <v>0</v>
      </c>
      <c r="V53" t="str">
        <f t="shared" si="13"/>
        <v/>
      </c>
    </row>
    <row r="54" spans="1:22" ht="16">
      <c r="A54" s="8">
        <v>52</v>
      </c>
      <c r="B54" s="1" t="s">
        <v>54</v>
      </c>
      <c r="C54">
        <f t="shared" si="0"/>
        <v>1</v>
      </c>
      <c r="D54">
        <f t="shared" si="0"/>
        <v>0</v>
      </c>
      <c r="E54">
        <f t="shared" si="0"/>
        <v>0</v>
      </c>
      <c r="F54">
        <f t="shared" si="0"/>
        <v>0</v>
      </c>
      <c r="G54">
        <f t="shared" si="0"/>
        <v>0</v>
      </c>
      <c r="H54">
        <f t="shared" si="1"/>
        <v>0</v>
      </c>
      <c r="I54" s="36" t="s">
        <v>22</v>
      </c>
      <c r="J54">
        <f t="shared" si="2"/>
        <v>1</v>
      </c>
      <c r="K54">
        <f t="shared" si="2"/>
        <v>0</v>
      </c>
      <c r="L54" s="21">
        <f t="shared" si="3"/>
        <v>1</v>
      </c>
      <c r="M54">
        <f t="shared" si="4"/>
        <v>0</v>
      </c>
      <c r="N54" s="18">
        <f t="shared" si="5"/>
        <v>0</v>
      </c>
      <c r="O54" s="18">
        <f t="shared" si="6"/>
        <v>0</v>
      </c>
      <c r="P54" s="18">
        <f t="shared" si="7"/>
        <v>0</v>
      </c>
      <c r="Q54" s="18">
        <f t="shared" si="8"/>
        <v>0</v>
      </c>
      <c r="R54" s="18">
        <f t="shared" si="9"/>
        <v>0</v>
      </c>
      <c r="S54" s="18">
        <f t="shared" si="10"/>
        <v>0</v>
      </c>
      <c r="T54" s="18">
        <f t="shared" si="11"/>
        <v>0</v>
      </c>
      <c r="U54" s="18">
        <f t="shared" si="12"/>
        <v>0</v>
      </c>
      <c r="V54" t="str">
        <f t="shared" si="13"/>
        <v/>
      </c>
    </row>
    <row r="55" spans="1:22" ht="16">
      <c r="A55" s="8">
        <v>53</v>
      </c>
      <c r="B55" s="1" t="s">
        <v>54</v>
      </c>
      <c r="C55">
        <f t="shared" ref="C55:G105" si="14">IF($B55=C$2,1,0)</f>
        <v>1</v>
      </c>
      <c r="D55">
        <f t="shared" si="14"/>
        <v>0</v>
      </c>
      <c r="E55">
        <f t="shared" si="14"/>
        <v>0</v>
      </c>
      <c r="F55">
        <f t="shared" si="14"/>
        <v>0</v>
      </c>
      <c r="G55">
        <f t="shared" si="14"/>
        <v>0</v>
      </c>
      <c r="H55">
        <f t="shared" si="1"/>
        <v>0</v>
      </c>
      <c r="I55" s="36" t="s">
        <v>22</v>
      </c>
      <c r="J55">
        <f t="shared" si="2"/>
        <v>1</v>
      </c>
      <c r="K55">
        <f t="shared" si="2"/>
        <v>0</v>
      </c>
      <c r="L55" s="21">
        <f t="shared" si="3"/>
        <v>1</v>
      </c>
      <c r="M55">
        <f t="shared" si="4"/>
        <v>0</v>
      </c>
      <c r="N55" s="18">
        <f t="shared" si="5"/>
        <v>0</v>
      </c>
      <c r="O55" s="18">
        <f t="shared" si="6"/>
        <v>0</v>
      </c>
      <c r="P55" s="18">
        <f t="shared" si="7"/>
        <v>0</v>
      </c>
      <c r="Q55" s="18">
        <f t="shared" si="8"/>
        <v>0</v>
      </c>
      <c r="R55" s="18">
        <f t="shared" si="9"/>
        <v>0</v>
      </c>
      <c r="S55" s="18">
        <f t="shared" si="10"/>
        <v>0</v>
      </c>
      <c r="T55" s="18">
        <f t="shared" si="11"/>
        <v>0</v>
      </c>
      <c r="U55" s="18">
        <f t="shared" si="12"/>
        <v>0</v>
      </c>
      <c r="V55" t="str">
        <f t="shared" si="13"/>
        <v/>
      </c>
    </row>
    <row r="56" spans="1:22" ht="16">
      <c r="A56" s="8">
        <v>54</v>
      </c>
      <c r="B56" s="1" t="s">
        <v>88</v>
      </c>
      <c r="C56">
        <f t="shared" si="14"/>
        <v>0</v>
      </c>
      <c r="D56">
        <f t="shared" si="14"/>
        <v>0</v>
      </c>
      <c r="E56">
        <f t="shared" si="14"/>
        <v>0</v>
      </c>
      <c r="F56">
        <f t="shared" si="14"/>
        <v>1</v>
      </c>
      <c r="G56">
        <f t="shared" si="14"/>
        <v>0</v>
      </c>
      <c r="H56">
        <f t="shared" si="1"/>
        <v>0</v>
      </c>
      <c r="I56" s="36" t="s">
        <v>22</v>
      </c>
      <c r="J56">
        <f t="shared" si="2"/>
        <v>1</v>
      </c>
      <c r="K56">
        <f t="shared" si="2"/>
        <v>0</v>
      </c>
      <c r="L56" s="21">
        <f t="shared" si="3"/>
        <v>0</v>
      </c>
      <c r="M56">
        <f t="shared" si="4"/>
        <v>0</v>
      </c>
      <c r="N56" s="18">
        <f t="shared" si="5"/>
        <v>0</v>
      </c>
      <c r="O56" s="18">
        <f t="shared" si="6"/>
        <v>0</v>
      </c>
      <c r="P56" s="18">
        <f t="shared" si="7"/>
        <v>0</v>
      </c>
      <c r="Q56" s="18">
        <f t="shared" si="8"/>
        <v>0</v>
      </c>
      <c r="R56" s="18">
        <f t="shared" si="9"/>
        <v>1</v>
      </c>
      <c r="S56" s="18">
        <f t="shared" si="10"/>
        <v>0</v>
      </c>
      <c r="T56" s="18">
        <f t="shared" si="11"/>
        <v>0</v>
      </c>
      <c r="U56" s="18">
        <f t="shared" si="12"/>
        <v>0</v>
      </c>
      <c r="V56" t="str">
        <f t="shared" si="13"/>
        <v/>
      </c>
    </row>
    <row r="57" spans="1:22" ht="16">
      <c r="A57" s="8">
        <v>55</v>
      </c>
      <c r="B57" s="1" t="s">
        <v>88</v>
      </c>
      <c r="C57">
        <f t="shared" si="14"/>
        <v>0</v>
      </c>
      <c r="D57">
        <f t="shared" si="14"/>
        <v>0</v>
      </c>
      <c r="E57">
        <f t="shared" si="14"/>
        <v>0</v>
      </c>
      <c r="F57">
        <f t="shared" si="14"/>
        <v>1</v>
      </c>
      <c r="G57">
        <f t="shared" si="14"/>
        <v>0</v>
      </c>
      <c r="H57">
        <f t="shared" si="1"/>
        <v>0</v>
      </c>
      <c r="I57" s="36" t="s">
        <v>22</v>
      </c>
      <c r="J57">
        <f t="shared" si="2"/>
        <v>1</v>
      </c>
      <c r="K57">
        <f t="shared" si="2"/>
        <v>0</v>
      </c>
      <c r="L57" s="21">
        <f t="shared" si="3"/>
        <v>0</v>
      </c>
      <c r="M57">
        <f t="shared" si="4"/>
        <v>0</v>
      </c>
      <c r="N57" s="18">
        <f t="shared" si="5"/>
        <v>0</v>
      </c>
      <c r="O57" s="18">
        <f t="shared" si="6"/>
        <v>0</v>
      </c>
      <c r="P57" s="18">
        <f t="shared" si="7"/>
        <v>0</v>
      </c>
      <c r="Q57" s="18">
        <f t="shared" si="8"/>
        <v>0</v>
      </c>
      <c r="R57" s="18">
        <f t="shared" si="9"/>
        <v>1</v>
      </c>
      <c r="S57" s="18">
        <f t="shared" si="10"/>
        <v>0</v>
      </c>
      <c r="T57" s="18">
        <f t="shared" si="11"/>
        <v>0</v>
      </c>
      <c r="U57" s="18">
        <f t="shared" si="12"/>
        <v>0</v>
      </c>
      <c r="V57" t="str">
        <f t="shared" si="13"/>
        <v/>
      </c>
    </row>
    <row r="58" spans="1:22" ht="16">
      <c r="A58" s="8">
        <v>56</v>
      </c>
      <c r="B58" s="1" t="s">
        <v>54</v>
      </c>
      <c r="C58">
        <f t="shared" si="14"/>
        <v>1</v>
      </c>
      <c r="D58">
        <f t="shared" si="14"/>
        <v>0</v>
      </c>
      <c r="E58">
        <f t="shared" si="14"/>
        <v>0</v>
      </c>
      <c r="F58">
        <f t="shared" si="14"/>
        <v>0</v>
      </c>
      <c r="G58">
        <f t="shared" si="14"/>
        <v>0</v>
      </c>
      <c r="H58">
        <f t="shared" si="1"/>
        <v>0</v>
      </c>
      <c r="I58" s="36" t="s">
        <v>22</v>
      </c>
      <c r="J58">
        <f t="shared" si="2"/>
        <v>1</v>
      </c>
      <c r="K58">
        <f t="shared" si="2"/>
        <v>0</v>
      </c>
      <c r="L58" s="21">
        <f t="shared" si="3"/>
        <v>1</v>
      </c>
      <c r="M58">
        <f t="shared" si="4"/>
        <v>0</v>
      </c>
      <c r="N58" s="18">
        <f t="shared" si="5"/>
        <v>0</v>
      </c>
      <c r="O58" s="18">
        <f t="shared" si="6"/>
        <v>0</v>
      </c>
      <c r="P58" s="18">
        <f t="shared" si="7"/>
        <v>0</v>
      </c>
      <c r="Q58" s="18">
        <f t="shared" si="8"/>
        <v>0</v>
      </c>
      <c r="R58" s="18">
        <f t="shared" si="9"/>
        <v>0</v>
      </c>
      <c r="S58" s="18">
        <f t="shared" si="10"/>
        <v>0</v>
      </c>
      <c r="T58" s="18">
        <f t="shared" si="11"/>
        <v>0</v>
      </c>
      <c r="U58" s="18">
        <f t="shared" si="12"/>
        <v>0</v>
      </c>
      <c r="V58" t="str">
        <f t="shared" si="13"/>
        <v/>
      </c>
    </row>
    <row r="59" spans="1:22" ht="16">
      <c r="A59" s="8">
        <v>57</v>
      </c>
      <c r="B59" s="1" t="s">
        <v>76</v>
      </c>
      <c r="C59">
        <f t="shared" si="14"/>
        <v>0</v>
      </c>
      <c r="D59">
        <f t="shared" si="14"/>
        <v>1</v>
      </c>
      <c r="E59">
        <f t="shared" si="14"/>
        <v>0</v>
      </c>
      <c r="F59">
        <f t="shared" si="14"/>
        <v>0</v>
      </c>
      <c r="G59">
        <f t="shared" si="14"/>
        <v>0</v>
      </c>
      <c r="H59">
        <f t="shared" si="1"/>
        <v>0</v>
      </c>
      <c r="I59" s="36" t="s">
        <v>22</v>
      </c>
      <c r="J59">
        <f t="shared" si="2"/>
        <v>1</v>
      </c>
      <c r="K59">
        <f t="shared" si="2"/>
        <v>0</v>
      </c>
      <c r="L59" s="21">
        <f t="shared" si="3"/>
        <v>0</v>
      </c>
      <c r="M59">
        <f t="shared" si="4"/>
        <v>0</v>
      </c>
      <c r="N59" s="18">
        <f t="shared" si="5"/>
        <v>1</v>
      </c>
      <c r="O59" s="18">
        <f t="shared" si="6"/>
        <v>0</v>
      </c>
      <c r="P59" s="18">
        <f t="shared" si="7"/>
        <v>0</v>
      </c>
      <c r="Q59" s="18">
        <f t="shared" si="8"/>
        <v>0</v>
      </c>
      <c r="R59" s="18">
        <f t="shared" si="9"/>
        <v>0</v>
      </c>
      <c r="S59" s="18">
        <f t="shared" si="10"/>
        <v>0</v>
      </c>
      <c r="T59" s="18">
        <f t="shared" si="11"/>
        <v>0</v>
      </c>
      <c r="U59" s="18">
        <f t="shared" si="12"/>
        <v>0</v>
      </c>
      <c r="V59" t="str">
        <f t="shared" si="13"/>
        <v/>
      </c>
    </row>
    <row r="60" spans="1:22" ht="16">
      <c r="A60" s="8">
        <v>58</v>
      </c>
      <c r="B60" s="1" t="s">
        <v>29</v>
      </c>
      <c r="C60">
        <f t="shared" si="14"/>
        <v>0</v>
      </c>
      <c r="D60">
        <f t="shared" si="14"/>
        <v>0</v>
      </c>
      <c r="E60">
        <f t="shared" si="14"/>
        <v>1</v>
      </c>
      <c r="F60">
        <f t="shared" si="14"/>
        <v>0</v>
      </c>
      <c r="G60">
        <f t="shared" si="14"/>
        <v>0</v>
      </c>
      <c r="H60">
        <f t="shared" si="1"/>
        <v>0</v>
      </c>
      <c r="I60" s="36" t="s">
        <v>22</v>
      </c>
      <c r="J60">
        <f t="shared" si="2"/>
        <v>1</v>
      </c>
      <c r="K60">
        <f t="shared" si="2"/>
        <v>0</v>
      </c>
      <c r="L60" s="21">
        <f t="shared" si="3"/>
        <v>0</v>
      </c>
      <c r="M60">
        <f t="shared" si="4"/>
        <v>0</v>
      </c>
      <c r="N60" s="18">
        <f t="shared" si="5"/>
        <v>0</v>
      </c>
      <c r="O60" s="18">
        <f t="shared" si="6"/>
        <v>0</v>
      </c>
      <c r="P60" s="18">
        <f t="shared" si="7"/>
        <v>1</v>
      </c>
      <c r="Q60" s="18">
        <f t="shared" si="8"/>
        <v>0</v>
      </c>
      <c r="R60" s="18">
        <f t="shared" si="9"/>
        <v>0</v>
      </c>
      <c r="S60" s="18">
        <f t="shared" si="10"/>
        <v>0</v>
      </c>
      <c r="T60" s="18">
        <f t="shared" si="11"/>
        <v>0</v>
      </c>
      <c r="U60" s="18">
        <f t="shared" si="12"/>
        <v>0</v>
      </c>
      <c r="V60" t="str">
        <f t="shared" si="13"/>
        <v/>
      </c>
    </row>
    <row r="61" spans="1:22" ht="16">
      <c r="A61" s="8">
        <v>59</v>
      </c>
      <c r="B61" s="1" t="s">
        <v>54</v>
      </c>
      <c r="C61">
        <f t="shared" si="14"/>
        <v>1</v>
      </c>
      <c r="D61">
        <f t="shared" si="14"/>
        <v>0</v>
      </c>
      <c r="E61">
        <f t="shared" si="14"/>
        <v>0</v>
      </c>
      <c r="F61">
        <f t="shared" si="14"/>
        <v>0</v>
      </c>
      <c r="G61">
        <f t="shared" si="14"/>
        <v>0</v>
      </c>
      <c r="H61">
        <f t="shared" si="1"/>
        <v>0</v>
      </c>
      <c r="I61" s="36" t="s">
        <v>22</v>
      </c>
      <c r="J61">
        <f t="shared" si="2"/>
        <v>1</v>
      </c>
      <c r="K61">
        <f t="shared" si="2"/>
        <v>0</v>
      </c>
      <c r="L61" s="21">
        <f t="shared" si="3"/>
        <v>1</v>
      </c>
      <c r="M61">
        <f t="shared" si="4"/>
        <v>0</v>
      </c>
      <c r="N61" s="18">
        <f t="shared" si="5"/>
        <v>0</v>
      </c>
      <c r="O61" s="18">
        <f t="shared" si="6"/>
        <v>0</v>
      </c>
      <c r="P61" s="18">
        <f t="shared" si="7"/>
        <v>0</v>
      </c>
      <c r="Q61" s="18">
        <f t="shared" si="8"/>
        <v>0</v>
      </c>
      <c r="R61" s="18">
        <f t="shared" si="9"/>
        <v>0</v>
      </c>
      <c r="S61" s="18">
        <f t="shared" si="10"/>
        <v>0</v>
      </c>
      <c r="T61" s="18">
        <f t="shared" si="11"/>
        <v>0</v>
      </c>
      <c r="U61" s="18">
        <f t="shared" si="12"/>
        <v>0</v>
      </c>
      <c r="V61" t="str">
        <f t="shared" si="13"/>
        <v/>
      </c>
    </row>
    <row r="62" spans="1:22" ht="16">
      <c r="A62" s="8">
        <v>60</v>
      </c>
      <c r="B62" s="1" t="s">
        <v>54</v>
      </c>
      <c r="C62">
        <f t="shared" si="14"/>
        <v>1</v>
      </c>
      <c r="D62">
        <f t="shared" si="14"/>
        <v>0</v>
      </c>
      <c r="E62">
        <f t="shared" si="14"/>
        <v>0</v>
      </c>
      <c r="F62">
        <f t="shared" si="14"/>
        <v>0</v>
      </c>
      <c r="G62">
        <f t="shared" si="14"/>
        <v>0</v>
      </c>
      <c r="H62">
        <f t="shared" si="1"/>
        <v>0</v>
      </c>
      <c r="I62" s="36" t="s">
        <v>22</v>
      </c>
      <c r="J62">
        <f t="shared" si="2"/>
        <v>1</v>
      </c>
      <c r="K62">
        <f t="shared" si="2"/>
        <v>0</v>
      </c>
      <c r="L62" s="21">
        <f t="shared" si="3"/>
        <v>1</v>
      </c>
      <c r="M62">
        <f t="shared" si="4"/>
        <v>0</v>
      </c>
      <c r="N62" s="18">
        <f t="shared" si="5"/>
        <v>0</v>
      </c>
      <c r="O62" s="18">
        <f t="shared" si="6"/>
        <v>0</v>
      </c>
      <c r="P62" s="18">
        <f t="shared" si="7"/>
        <v>0</v>
      </c>
      <c r="Q62" s="18">
        <f t="shared" si="8"/>
        <v>0</v>
      </c>
      <c r="R62" s="18">
        <f t="shared" si="9"/>
        <v>0</v>
      </c>
      <c r="S62" s="18">
        <f t="shared" si="10"/>
        <v>0</v>
      </c>
      <c r="T62" s="18">
        <f t="shared" si="11"/>
        <v>0</v>
      </c>
      <c r="U62" s="18">
        <f t="shared" si="12"/>
        <v>0</v>
      </c>
      <c r="V62" t="str">
        <f t="shared" si="13"/>
        <v/>
      </c>
    </row>
    <row r="63" spans="1:22" ht="16">
      <c r="A63" s="8">
        <v>61</v>
      </c>
      <c r="B63" s="1" t="s">
        <v>54</v>
      </c>
      <c r="C63">
        <f t="shared" si="14"/>
        <v>1</v>
      </c>
      <c r="D63">
        <f t="shared" si="14"/>
        <v>0</v>
      </c>
      <c r="E63">
        <f t="shared" si="14"/>
        <v>0</v>
      </c>
      <c r="F63">
        <f t="shared" si="14"/>
        <v>0</v>
      </c>
      <c r="G63">
        <f t="shared" si="14"/>
        <v>0</v>
      </c>
      <c r="H63">
        <f t="shared" si="1"/>
        <v>0</v>
      </c>
      <c r="I63" s="36" t="s">
        <v>22</v>
      </c>
      <c r="J63">
        <f t="shared" si="2"/>
        <v>1</v>
      </c>
      <c r="K63">
        <f t="shared" si="2"/>
        <v>0</v>
      </c>
      <c r="L63" s="21">
        <f t="shared" si="3"/>
        <v>1</v>
      </c>
      <c r="M63">
        <f t="shared" si="4"/>
        <v>0</v>
      </c>
      <c r="N63" s="18">
        <f t="shared" si="5"/>
        <v>0</v>
      </c>
      <c r="O63" s="18">
        <f t="shared" si="6"/>
        <v>0</v>
      </c>
      <c r="P63" s="18">
        <f t="shared" si="7"/>
        <v>0</v>
      </c>
      <c r="Q63" s="18">
        <f t="shared" si="8"/>
        <v>0</v>
      </c>
      <c r="R63" s="18">
        <f t="shared" si="9"/>
        <v>0</v>
      </c>
      <c r="S63" s="18">
        <f t="shared" si="10"/>
        <v>0</v>
      </c>
      <c r="T63" s="18">
        <f t="shared" si="11"/>
        <v>0</v>
      </c>
      <c r="U63" s="18">
        <f t="shared" si="12"/>
        <v>0</v>
      </c>
      <c r="V63" t="str">
        <f t="shared" si="13"/>
        <v/>
      </c>
    </row>
    <row r="64" spans="1:22" ht="16">
      <c r="A64" s="8">
        <v>62</v>
      </c>
      <c r="B64" s="1" t="s">
        <v>76</v>
      </c>
      <c r="C64">
        <f t="shared" si="14"/>
        <v>0</v>
      </c>
      <c r="D64">
        <f t="shared" si="14"/>
        <v>1</v>
      </c>
      <c r="E64">
        <f t="shared" si="14"/>
        <v>0</v>
      </c>
      <c r="F64">
        <f t="shared" si="14"/>
        <v>0</v>
      </c>
      <c r="G64">
        <f t="shared" si="14"/>
        <v>0</v>
      </c>
      <c r="H64">
        <f t="shared" si="1"/>
        <v>0</v>
      </c>
      <c r="I64" s="36" t="s">
        <v>22</v>
      </c>
      <c r="J64">
        <f t="shared" si="2"/>
        <v>1</v>
      </c>
      <c r="K64">
        <f t="shared" si="2"/>
        <v>0</v>
      </c>
      <c r="L64" s="21">
        <f t="shared" si="3"/>
        <v>0</v>
      </c>
      <c r="M64">
        <f t="shared" si="4"/>
        <v>0</v>
      </c>
      <c r="N64" s="18">
        <f t="shared" si="5"/>
        <v>1</v>
      </c>
      <c r="O64" s="18">
        <f t="shared" si="6"/>
        <v>0</v>
      </c>
      <c r="P64" s="18">
        <f t="shared" si="7"/>
        <v>0</v>
      </c>
      <c r="Q64" s="18">
        <f t="shared" si="8"/>
        <v>0</v>
      </c>
      <c r="R64" s="18">
        <f t="shared" si="9"/>
        <v>0</v>
      </c>
      <c r="S64" s="18">
        <f t="shared" si="10"/>
        <v>0</v>
      </c>
      <c r="T64" s="18">
        <f t="shared" si="11"/>
        <v>0</v>
      </c>
      <c r="U64" s="18">
        <f t="shared" si="12"/>
        <v>0</v>
      </c>
      <c r="V64" t="str">
        <f t="shared" si="13"/>
        <v/>
      </c>
    </row>
    <row r="65" spans="1:22" ht="16">
      <c r="A65" s="8">
        <v>63</v>
      </c>
      <c r="B65" s="1" t="s">
        <v>29</v>
      </c>
      <c r="C65">
        <f t="shared" si="14"/>
        <v>0</v>
      </c>
      <c r="D65">
        <f t="shared" si="14"/>
        <v>0</v>
      </c>
      <c r="E65">
        <f t="shared" si="14"/>
        <v>1</v>
      </c>
      <c r="F65">
        <f t="shared" si="14"/>
        <v>0</v>
      </c>
      <c r="G65">
        <f t="shared" si="14"/>
        <v>0</v>
      </c>
      <c r="H65">
        <f t="shared" si="1"/>
        <v>0</v>
      </c>
      <c r="I65" s="36" t="s">
        <v>22</v>
      </c>
      <c r="J65">
        <f t="shared" si="2"/>
        <v>1</v>
      </c>
      <c r="K65">
        <f t="shared" si="2"/>
        <v>0</v>
      </c>
      <c r="L65" s="21">
        <f t="shared" si="3"/>
        <v>0</v>
      </c>
      <c r="M65">
        <f t="shared" si="4"/>
        <v>0</v>
      </c>
      <c r="N65" s="18">
        <f t="shared" si="5"/>
        <v>0</v>
      </c>
      <c r="O65" s="18">
        <f t="shared" si="6"/>
        <v>0</v>
      </c>
      <c r="P65" s="18">
        <f t="shared" si="7"/>
        <v>1</v>
      </c>
      <c r="Q65" s="18">
        <f t="shared" si="8"/>
        <v>0</v>
      </c>
      <c r="R65" s="18">
        <f t="shared" si="9"/>
        <v>0</v>
      </c>
      <c r="S65" s="18">
        <f t="shared" si="10"/>
        <v>0</v>
      </c>
      <c r="T65" s="18">
        <f t="shared" si="11"/>
        <v>0</v>
      </c>
      <c r="U65" s="18">
        <f t="shared" si="12"/>
        <v>0</v>
      </c>
      <c r="V65" t="str">
        <f t="shared" si="13"/>
        <v/>
      </c>
    </row>
    <row r="66" spans="1:22" ht="16">
      <c r="A66" s="8">
        <v>64</v>
      </c>
      <c r="B66" s="1" t="s">
        <v>29</v>
      </c>
      <c r="C66">
        <f t="shared" si="14"/>
        <v>0</v>
      </c>
      <c r="D66">
        <f t="shared" si="14"/>
        <v>0</v>
      </c>
      <c r="E66">
        <f t="shared" si="14"/>
        <v>1</v>
      </c>
      <c r="F66">
        <f t="shared" si="14"/>
        <v>0</v>
      </c>
      <c r="G66">
        <f t="shared" si="14"/>
        <v>0</v>
      </c>
      <c r="H66">
        <f t="shared" si="1"/>
        <v>0</v>
      </c>
      <c r="I66" s="36" t="s">
        <v>24</v>
      </c>
      <c r="J66">
        <f t="shared" si="2"/>
        <v>0</v>
      </c>
      <c r="K66">
        <f t="shared" si="2"/>
        <v>1</v>
      </c>
      <c r="L66" s="21">
        <f t="shared" si="3"/>
        <v>0</v>
      </c>
      <c r="M66">
        <f t="shared" si="4"/>
        <v>0</v>
      </c>
      <c r="N66" s="18">
        <f t="shared" si="5"/>
        <v>0</v>
      </c>
      <c r="O66" s="18">
        <f t="shared" si="6"/>
        <v>0</v>
      </c>
      <c r="P66" s="18">
        <f t="shared" si="7"/>
        <v>0</v>
      </c>
      <c r="Q66" s="18">
        <f t="shared" si="8"/>
        <v>1</v>
      </c>
      <c r="R66" s="18">
        <f t="shared" si="9"/>
        <v>0</v>
      </c>
      <c r="S66" s="18">
        <f t="shared" si="10"/>
        <v>0</v>
      </c>
      <c r="T66" s="18">
        <f t="shared" si="11"/>
        <v>0</v>
      </c>
      <c r="U66" s="18">
        <f t="shared" si="12"/>
        <v>0</v>
      </c>
      <c r="V66" t="str">
        <f t="shared" si="13"/>
        <v/>
      </c>
    </row>
    <row r="67" spans="1:22" ht="16">
      <c r="A67" s="8">
        <v>65</v>
      </c>
      <c r="B67" s="1" t="s">
        <v>76</v>
      </c>
      <c r="C67">
        <f t="shared" si="14"/>
        <v>0</v>
      </c>
      <c r="D67">
        <f t="shared" si="14"/>
        <v>1</v>
      </c>
      <c r="E67">
        <f t="shared" si="14"/>
        <v>0</v>
      </c>
      <c r="F67">
        <f t="shared" si="14"/>
        <v>0</v>
      </c>
      <c r="G67">
        <f t="shared" si="14"/>
        <v>0</v>
      </c>
      <c r="H67">
        <f t="shared" si="1"/>
        <v>0</v>
      </c>
      <c r="I67" s="36" t="s">
        <v>22</v>
      </c>
      <c r="J67">
        <f t="shared" si="2"/>
        <v>1</v>
      </c>
      <c r="K67">
        <f t="shared" si="2"/>
        <v>0</v>
      </c>
      <c r="L67" s="21">
        <f t="shared" si="3"/>
        <v>0</v>
      </c>
      <c r="M67">
        <f t="shared" si="4"/>
        <v>0</v>
      </c>
      <c r="N67" s="18">
        <f t="shared" si="5"/>
        <v>1</v>
      </c>
      <c r="O67" s="18">
        <f t="shared" si="6"/>
        <v>0</v>
      </c>
      <c r="P67" s="18">
        <f t="shared" si="7"/>
        <v>0</v>
      </c>
      <c r="Q67" s="18">
        <f t="shared" si="8"/>
        <v>0</v>
      </c>
      <c r="R67" s="18">
        <f t="shared" si="9"/>
        <v>0</v>
      </c>
      <c r="S67" s="18">
        <f t="shared" si="10"/>
        <v>0</v>
      </c>
      <c r="T67" s="18">
        <f t="shared" si="11"/>
        <v>0</v>
      </c>
      <c r="U67" s="18">
        <f t="shared" si="12"/>
        <v>0</v>
      </c>
      <c r="V67" t="str">
        <f t="shared" si="13"/>
        <v/>
      </c>
    </row>
    <row r="68" spans="1:22" ht="16">
      <c r="A68" s="8">
        <v>66</v>
      </c>
      <c r="B68" s="1" t="s">
        <v>54</v>
      </c>
      <c r="C68">
        <f t="shared" si="14"/>
        <v>1</v>
      </c>
      <c r="D68">
        <f t="shared" si="14"/>
        <v>0</v>
      </c>
      <c r="E68">
        <f t="shared" si="14"/>
        <v>0</v>
      </c>
      <c r="F68">
        <f t="shared" si="14"/>
        <v>0</v>
      </c>
      <c r="G68">
        <f t="shared" si="14"/>
        <v>0</v>
      </c>
      <c r="H68">
        <f t="shared" ref="H68:H131" si="15">IF(SUM(C68:G68)&lt;1,1,0)</f>
        <v>0</v>
      </c>
      <c r="I68" s="36" t="s">
        <v>22</v>
      </c>
      <c r="J68">
        <f t="shared" ref="J68:K131" si="16">IF($I68=J$2,1,0)</f>
        <v>1</v>
      </c>
      <c r="K68">
        <f t="shared" si="16"/>
        <v>0</v>
      </c>
      <c r="L68" s="21">
        <f t="shared" ref="L68:L131" si="17">IF(AND($C68=1,J68=1),1,0)</f>
        <v>1</v>
      </c>
      <c r="M68">
        <f t="shared" ref="M68:M131" si="18">IF(AND($C68=1,K68=1),1,0)</f>
        <v>0</v>
      </c>
      <c r="N68" s="18">
        <f t="shared" ref="N68:N131" si="19">IF(AND($D68=1,J68=1),1,0)</f>
        <v>0</v>
      </c>
      <c r="O68" s="18">
        <f t="shared" ref="O68:O131" si="20">IF(AND($D68=1,K68=1),1,0)</f>
        <v>0</v>
      </c>
      <c r="P68" s="18">
        <f t="shared" ref="P68:P131" si="21">IF(AND($E68=1,J68=1),1,0)</f>
        <v>0</v>
      </c>
      <c r="Q68" s="18">
        <f t="shared" ref="Q68:Q131" si="22">IF(AND($E68=1,K68=1),1,0)</f>
        <v>0</v>
      </c>
      <c r="R68" s="18">
        <f t="shared" ref="R68:R131" si="23">IF(AND($F68=1,J68=1),1,0)</f>
        <v>0</v>
      </c>
      <c r="S68" s="18">
        <f t="shared" ref="S68:S131" si="24">IF(AND($F68=1,K68=1),1,0)</f>
        <v>0</v>
      </c>
      <c r="T68" s="18">
        <f t="shared" ref="T68:T131" si="25">IF(AND(SUM($G68:$H68)=1,J68=1),1,0)</f>
        <v>0</v>
      </c>
      <c r="U68" s="18">
        <f t="shared" ref="U68:U131" si="26">IF(AND(SUM($G68:$H68)=1,K68=1),1,0)</f>
        <v>0</v>
      </c>
      <c r="V68" t="str">
        <f t="shared" ref="V68:V131" si="27">IF(SUM(L68:U68)&lt;&gt;1,"PROBLEM","")</f>
        <v/>
      </c>
    </row>
    <row r="69" spans="1:22" ht="16">
      <c r="A69" s="8">
        <v>67</v>
      </c>
      <c r="B69" s="1" t="s">
        <v>76</v>
      </c>
      <c r="C69">
        <f t="shared" si="14"/>
        <v>0</v>
      </c>
      <c r="D69">
        <f t="shared" si="14"/>
        <v>1</v>
      </c>
      <c r="E69">
        <f t="shared" si="14"/>
        <v>0</v>
      </c>
      <c r="F69">
        <f t="shared" si="14"/>
        <v>0</v>
      </c>
      <c r="G69">
        <f t="shared" si="14"/>
        <v>0</v>
      </c>
      <c r="H69">
        <f t="shared" si="15"/>
        <v>0</v>
      </c>
      <c r="I69" s="36" t="s">
        <v>22</v>
      </c>
      <c r="J69">
        <f t="shared" si="16"/>
        <v>1</v>
      </c>
      <c r="K69">
        <f t="shared" si="16"/>
        <v>0</v>
      </c>
      <c r="L69" s="21">
        <f t="shared" si="17"/>
        <v>0</v>
      </c>
      <c r="M69">
        <f t="shared" si="18"/>
        <v>0</v>
      </c>
      <c r="N69" s="18">
        <f t="shared" si="19"/>
        <v>1</v>
      </c>
      <c r="O69" s="18">
        <f t="shared" si="20"/>
        <v>0</v>
      </c>
      <c r="P69" s="18">
        <f t="shared" si="21"/>
        <v>0</v>
      </c>
      <c r="Q69" s="18">
        <f t="shared" si="22"/>
        <v>0</v>
      </c>
      <c r="R69" s="18">
        <f t="shared" si="23"/>
        <v>0</v>
      </c>
      <c r="S69" s="18">
        <f t="shared" si="24"/>
        <v>0</v>
      </c>
      <c r="T69" s="18">
        <f t="shared" si="25"/>
        <v>0</v>
      </c>
      <c r="U69" s="18">
        <f t="shared" si="26"/>
        <v>0</v>
      </c>
      <c r="V69" t="str">
        <f t="shared" si="27"/>
        <v/>
      </c>
    </row>
    <row r="70" spans="1:22" ht="16">
      <c r="A70" s="8">
        <v>68</v>
      </c>
      <c r="B70" s="1" t="s">
        <v>88</v>
      </c>
      <c r="C70">
        <f t="shared" si="14"/>
        <v>0</v>
      </c>
      <c r="D70">
        <f t="shared" si="14"/>
        <v>0</v>
      </c>
      <c r="E70">
        <f t="shared" si="14"/>
        <v>0</v>
      </c>
      <c r="F70">
        <f t="shared" si="14"/>
        <v>1</v>
      </c>
      <c r="G70">
        <f t="shared" si="14"/>
        <v>0</v>
      </c>
      <c r="H70">
        <f t="shared" si="15"/>
        <v>0</v>
      </c>
      <c r="I70" s="36" t="s">
        <v>22</v>
      </c>
      <c r="J70">
        <f t="shared" si="16"/>
        <v>1</v>
      </c>
      <c r="K70">
        <f t="shared" si="16"/>
        <v>0</v>
      </c>
      <c r="L70" s="21">
        <f t="shared" si="17"/>
        <v>0</v>
      </c>
      <c r="M70">
        <f t="shared" si="18"/>
        <v>0</v>
      </c>
      <c r="N70" s="18">
        <f t="shared" si="19"/>
        <v>0</v>
      </c>
      <c r="O70" s="18">
        <f t="shared" si="20"/>
        <v>0</v>
      </c>
      <c r="P70" s="18">
        <f t="shared" si="21"/>
        <v>0</v>
      </c>
      <c r="Q70" s="18">
        <f t="shared" si="22"/>
        <v>0</v>
      </c>
      <c r="R70" s="18">
        <f t="shared" si="23"/>
        <v>1</v>
      </c>
      <c r="S70" s="18">
        <f t="shared" si="24"/>
        <v>0</v>
      </c>
      <c r="T70" s="18">
        <f t="shared" si="25"/>
        <v>0</v>
      </c>
      <c r="U70" s="18">
        <f t="shared" si="26"/>
        <v>0</v>
      </c>
      <c r="V70" t="str">
        <f t="shared" si="27"/>
        <v/>
      </c>
    </row>
    <row r="71" spans="1:22" ht="16">
      <c r="A71" s="8">
        <v>69</v>
      </c>
      <c r="B71" s="1" t="s">
        <v>54</v>
      </c>
      <c r="C71">
        <f t="shared" si="14"/>
        <v>1</v>
      </c>
      <c r="D71">
        <f t="shared" si="14"/>
        <v>0</v>
      </c>
      <c r="E71">
        <f t="shared" si="14"/>
        <v>0</v>
      </c>
      <c r="F71">
        <f t="shared" si="14"/>
        <v>0</v>
      </c>
      <c r="G71">
        <f t="shared" si="14"/>
        <v>0</v>
      </c>
      <c r="H71">
        <f t="shared" si="15"/>
        <v>0</v>
      </c>
      <c r="I71" s="36" t="s">
        <v>22</v>
      </c>
      <c r="J71">
        <f t="shared" si="16"/>
        <v>1</v>
      </c>
      <c r="K71">
        <f t="shared" si="16"/>
        <v>0</v>
      </c>
      <c r="L71" s="21">
        <f t="shared" si="17"/>
        <v>1</v>
      </c>
      <c r="M71">
        <f t="shared" si="18"/>
        <v>0</v>
      </c>
      <c r="N71" s="18">
        <f t="shared" si="19"/>
        <v>0</v>
      </c>
      <c r="O71" s="18">
        <f t="shared" si="20"/>
        <v>0</v>
      </c>
      <c r="P71" s="18">
        <f t="shared" si="21"/>
        <v>0</v>
      </c>
      <c r="Q71" s="18">
        <f t="shared" si="22"/>
        <v>0</v>
      </c>
      <c r="R71" s="18">
        <f t="shared" si="23"/>
        <v>0</v>
      </c>
      <c r="S71" s="18">
        <f t="shared" si="24"/>
        <v>0</v>
      </c>
      <c r="T71" s="18">
        <f t="shared" si="25"/>
        <v>0</v>
      </c>
      <c r="U71" s="18">
        <f t="shared" si="26"/>
        <v>0</v>
      </c>
      <c r="V71" t="str">
        <f t="shared" si="27"/>
        <v/>
      </c>
    </row>
    <row r="72" spans="1:22" ht="16">
      <c r="A72" s="8">
        <v>70</v>
      </c>
      <c r="B72" s="1" t="s">
        <v>54</v>
      </c>
      <c r="C72">
        <f t="shared" si="14"/>
        <v>1</v>
      </c>
      <c r="D72">
        <f t="shared" si="14"/>
        <v>0</v>
      </c>
      <c r="E72">
        <f t="shared" si="14"/>
        <v>0</v>
      </c>
      <c r="F72">
        <f t="shared" si="14"/>
        <v>0</v>
      </c>
      <c r="G72">
        <f t="shared" si="14"/>
        <v>0</v>
      </c>
      <c r="H72">
        <f t="shared" si="15"/>
        <v>0</v>
      </c>
      <c r="I72" s="36" t="s">
        <v>22</v>
      </c>
      <c r="J72">
        <f t="shared" si="16"/>
        <v>1</v>
      </c>
      <c r="K72">
        <f t="shared" si="16"/>
        <v>0</v>
      </c>
      <c r="L72" s="21">
        <f t="shared" si="17"/>
        <v>1</v>
      </c>
      <c r="M72">
        <f t="shared" si="18"/>
        <v>0</v>
      </c>
      <c r="N72" s="18">
        <f t="shared" si="19"/>
        <v>0</v>
      </c>
      <c r="O72" s="18">
        <f t="shared" si="20"/>
        <v>0</v>
      </c>
      <c r="P72" s="18">
        <f t="shared" si="21"/>
        <v>0</v>
      </c>
      <c r="Q72" s="18">
        <f t="shared" si="22"/>
        <v>0</v>
      </c>
      <c r="R72" s="18">
        <f t="shared" si="23"/>
        <v>0</v>
      </c>
      <c r="S72" s="18">
        <f t="shared" si="24"/>
        <v>0</v>
      </c>
      <c r="T72" s="18">
        <f t="shared" si="25"/>
        <v>0</v>
      </c>
      <c r="U72" s="18">
        <f t="shared" si="26"/>
        <v>0</v>
      </c>
      <c r="V72" t="str">
        <f t="shared" si="27"/>
        <v/>
      </c>
    </row>
    <row r="73" spans="1:22" ht="16">
      <c r="A73" s="8">
        <v>71</v>
      </c>
      <c r="B73" s="1" t="s">
        <v>29</v>
      </c>
      <c r="C73">
        <f t="shared" si="14"/>
        <v>0</v>
      </c>
      <c r="D73">
        <f t="shared" si="14"/>
        <v>0</v>
      </c>
      <c r="E73">
        <f t="shared" si="14"/>
        <v>1</v>
      </c>
      <c r="F73">
        <f t="shared" si="14"/>
        <v>0</v>
      </c>
      <c r="G73">
        <f t="shared" si="14"/>
        <v>0</v>
      </c>
      <c r="H73">
        <f t="shared" si="15"/>
        <v>0</v>
      </c>
      <c r="I73" s="36" t="s">
        <v>22</v>
      </c>
      <c r="J73">
        <f t="shared" si="16"/>
        <v>1</v>
      </c>
      <c r="K73">
        <f t="shared" si="16"/>
        <v>0</v>
      </c>
      <c r="L73" s="21">
        <f t="shared" si="17"/>
        <v>0</v>
      </c>
      <c r="M73">
        <f t="shared" si="18"/>
        <v>0</v>
      </c>
      <c r="N73" s="18">
        <f t="shared" si="19"/>
        <v>0</v>
      </c>
      <c r="O73" s="18">
        <f t="shared" si="20"/>
        <v>0</v>
      </c>
      <c r="P73" s="18">
        <f t="shared" si="21"/>
        <v>1</v>
      </c>
      <c r="Q73" s="18">
        <f t="shared" si="22"/>
        <v>0</v>
      </c>
      <c r="R73" s="18">
        <f t="shared" si="23"/>
        <v>0</v>
      </c>
      <c r="S73" s="18">
        <f t="shared" si="24"/>
        <v>0</v>
      </c>
      <c r="T73" s="18">
        <f t="shared" si="25"/>
        <v>0</v>
      </c>
      <c r="U73" s="18">
        <f t="shared" si="26"/>
        <v>0</v>
      </c>
      <c r="V73" t="str">
        <f t="shared" si="27"/>
        <v/>
      </c>
    </row>
    <row r="74" spans="1:22" ht="16">
      <c r="A74" s="8">
        <v>72</v>
      </c>
      <c r="B74" s="1" t="s">
        <v>54</v>
      </c>
      <c r="C74">
        <f t="shared" si="14"/>
        <v>1</v>
      </c>
      <c r="D74">
        <f t="shared" si="14"/>
        <v>0</v>
      </c>
      <c r="E74">
        <f t="shared" si="14"/>
        <v>0</v>
      </c>
      <c r="F74">
        <f t="shared" si="14"/>
        <v>0</v>
      </c>
      <c r="G74">
        <f t="shared" si="14"/>
        <v>0</v>
      </c>
      <c r="H74">
        <f t="shared" si="15"/>
        <v>0</v>
      </c>
      <c r="I74" s="36" t="s">
        <v>22</v>
      </c>
      <c r="J74">
        <f t="shared" si="16"/>
        <v>1</v>
      </c>
      <c r="K74">
        <f t="shared" si="16"/>
        <v>0</v>
      </c>
      <c r="L74" s="21">
        <f t="shared" si="17"/>
        <v>1</v>
      </c>
      <c r="M74">
        <f t="shared" si="18"/>
        <v>0</v>
      </c>
      <c r="N74" s="18">
        <f t="shared" si="19"/>
        <v>0</v>
      </c>
      <c r="O74" s="18">
        <f t="shared" si="20"/>
        <v>0</v>
      </c>
      <c r="P74" s="18">
        <f t="shared" si="21"/>
        <v>0</v>
      </c>
      <c r="Q74" s="18">
        <f t="shared" si="22"/>
        <v>0</v>
      </c>
      <c r="R74" s="18">
        <f t="shared" si="23"/>
        <v>0</v>
      </c>
      <c r="S74" s="18">
        <f t="shared" si="24"/>
        <v>0</v>
      </c>
      <c r="T74" s="18">
        <f t="shared" si="25"/>
        <v>0</v>
      </c>
      <c r="U74" s="18">
        <f t="shared" si="26"/>
        <v>0</v>
      </c>
      <c r="V74" t="str">
        <f t="shared" si="27"/>
        <v/>
      </c>
    </row>
    <row r="75" spans="1:22" ht="16">
      <c r="A75" s="8">
        <v>73</v>
      </c>
      <c r="B75" s="1" t="s">
        <v>29</v>
      </c>
      <c r="C75">
        <f t="shared" si="14"/>
        <v>0</v>
      </c>
      <c r="D75">
        <f t="shared" si="14"/>
        <v>0</v>
      </c>
      <c r="E75">
        <f t="shared" si="14"/>
        <v>1</v>
      </c>
      <c r="F75">
        <f t="shared" si="14"/>
        <v>0</v>
      </c>
      <c r="G75">
        <f t="shared" si="14"/>
        <v>0</v>
      </c>
      <c r="H75">
        <f t="shared" si="15"/>
        <v>0</v>
      </c>
      <c r="I75" s="36" t="s">
        <v>22</v>
      </c>
      <c r="J75">
        <f t="shared" si="16"/>
        <v>1</v>
      </c>
      <c r="K75">
        <f t="shared" si="16"/>
        <v>0</v>
      </c>
      <c r="L75" s="21">
        <f t="shared" si="17"/>
        <v>0</v>
      </c>
      <c r="M75">
        <f t="shared" si="18"/>
        <v>0</v>
      </c>
      <c r="N75" s="18">
        <f t="shared" si="19"/>
        <v>0</v>
      </c>
      <c r="O75" s="18">
        <f t="shared" si="20"/>
        <v>0</v>
      </c>
      <c r="P75" s="18">
        <f t="shared" si="21"/>
        <v>1</v>
      </c>
      <c r="Q75" s="18">
        <f t="shared" si="22"/>
        <v>0</v>
      </c>
      <c r="R75" s="18">
        <f t="shared" si="23"/>
        <v>0</v>
      </c>
      <c r="S75" s="18">
        <f t="shared" si="24"/>
        <v>0</v>
      </c>
      <c r="T75" s="18">
        <f t="shared" si="25"/>
        <v>0</v>
      </c>
      <c r="U75" s="18">
        <f t="shared" si="26"/>
        <v>0</v>
      </c>
      <c r="V75" t="str">
        <f t="shared" si="27"/>
        <v/>
      </c>
    </row>
    <row r="76" spans="1:22" ht="16">
      <c r="A76" s="8">
        <v>74</v>
      </c>
      <c r="B76" s="1" t="s">
        <v>54</v>
      </c>
      <c r="C76">
        <f t="shared" si="14"/>
        <v>1</v>
      </c>
      <c r="D76">
        <f t="shared" si="14"/>
        <v>0</v>
      </c>
      <c r="E76">
        <f t="shared" si="14"/>
        <v>0</v>
      </c>
      <c r="F76">
        <f t="shared" si="14"/>
        <v>0</v>
      </c>
      <c r="G76">
        <f t="shared" si="14"/>
        <v>0</v>
      </c>
      <c r="H76">
        <f t="shared" si="15"/>
        <v>0</v>
      </c>
      <c r="I76" s="36" t="s">
        <v>22</v>
      </c>
      <c r="J76">
        <f t="shared" si="16"/>
        <v>1</v>
      </c>
      <c r="K76">
        <f t="shared" si="16"/>
        <v>0</v>
      </c>
      <c r="L76" s="21">
        <f t="shared" si="17"/>
        <v>1</v>
      </c>
      <c r="M76">
        <f t="shared" si="18"/>
        <v>0</v>
      </c>
      <c r="N76" s="18">
        <f t="shared" si="19"/>
        <v>0</v>
      </c>
      <c r="O76" s="18">
        <f t="shared" si="20"/>
        <v>0</v>
      </c>
      <c r="P76" s="18">
        <f t="shared" si="21"/>
        <v>0</v>
      </c>
      <c r="Q76" s="18">
        <f t="shared" si="22"/>
        <v>0</v>
      </c>
      <c r="R76" s="18">
        <f t="shared" si="23"/>
        <v>0</v>
      </c>
      <c r="S76" s="18">
        <f t="shared" si="24"/>
        <v>0</v>
      </c>
      <c r="T76" s="18">
        <f t="shared" si="25"/>
        <v>0</v>
      </c>
      <c r="U76" s="18">
        <f t="shared" si="26"/>
        <v>0</v>
      </c>
      <c r="V76" t="str">
        <f t="shared" si="27"/>
        <v/>
      </c>
    </row>
    <row r="77" spans="1:22" ht="16">
      <c r="A77" s="8">
        <v>75</v>
      </c>
      <c r="B77" s="1" t="s">
        <v>54</v>
      </c>
      <c r="C77">
        <f t="shared" si="14"/>
        <v>1</v>
      </c>
      <c r="D77">
        <f t="shared" si="14"/>
        <v>0</v>
      </c>
      <c r="E77">
        <f t="shared" si="14"/>
        <v>0</v>
      </c>
      <c r="F77">
        <f t="shared" si="14"/>
        <v>0</v>
      </c>
      <c r="G77">
        <f t="shared" si="14"/>
        <v>0</v>
      </c>
      <c r="H77">
        <f t="shared" si="15"/>
        <v>0</v>
      </c>
      <c r="I77" s="36" t="s">
        <v>24</v>
      </c>
      <c r="J77">
        <f t="shared" si="16"/>
        <v>0</v>
      </c>
      <c r="K77">
        <f t="shared" si="16"/>
        <v>1</v>
      </c>
      <c r="L77" s="21">
        <f t="shared" si="17"/>
        <v>0</v>
      </c>
      <c r="M77">
        <f t="shared" si="18"/>
        <v>1</v>
      </c>
      <c r="N77" s="18">
        <f t="shared" si="19"/>
        <v>0</v>
      </c>
      <c r="O77" s="18">
        <f t="shared" si="20"/>
        <v>0</v>
      </c>
      <c r="P77" s="18">
        <f t="shared" si="21"/>
        <v>0</v>
      </c>
      <c r="Q77" s="18">
        <f t="shared" si="22"/>
        <v>0</v>
      </c>
      <c r="R77" s="18">
        <f t="shared" si="23"/>
        <v>0</v>
      </c>
      <c r="S77" s="18">
        <f t="shared" si="24"/>
        <v>0</v>
      </c>
      <c r="T77" s="18">
        <f t="shared" si="25"/>
        <v>0</v>
      </c>
      <c r="U77" s="18">
        <f t="shared" si="26"/>
        <v>0</v>
      </c>
      <c r="V77" t="str">
        <f t="shared" si="27"/>
        <v/>
      </c>
    </row>
    <row r="78" spans="1:22" ht="16">
      <c r="A78" s="8">
        <v>76</v>
      </c>
      <c r="B78" s="1" t="s">
        <v>76</v>
      </c>
      <c r="C78">
        <f t="shared" si="14"/>
        <v>0</v>
      </c>
      <c r="D78">
        <f t="shared" si="14"/>
        <v>1</v>
      </c>
      <c r="E78">
        <f t="shared" si="14"/>
        <v>0</v>
      </c>
      <c r="F78">
        <f t="shared" si="14"/>
        <v>0</v>
      </c>
      <c r="G78">
        <f t="shared" si="14"/>
        <v>0</v>
      </c>
      <c r="H78">
        <f t="shared" si="15"/>
        <v>0</v>
      </c>
      <c r="I78" s="36" t="s">
        <v>22</v>
      </c>
      <c r="J78">
        <f t="shared" si="16"/>
        <v>1</v>
      </c>
      <c r="K78">
        <f t="shared" si="16"/>
        <v>0</v>
      </c>
      <c r="L78" s="21">
        <f t="shared" si="17"/>
        <v>0</v>
      </c>
      <c r="M78">
        <f t="shared" si="18"/>
        <v>0</v>
      </c>
      <c r="N78" s="18">
        <f t="shared" si="19"/>
        <v>1</v>
      </c>
      <c r="O78" s="18">
        <f t="shared" si="20"/>
        <v>0</v>
      </c>
      <c r="P78" s="18">
        <f t="shared" si="21"/>
        <v>0</v>
      </c>
      <c r="Q78" s="18">
        <f t="shared" si="22"/>
        <v>0</v>
      </c>
      <c r="R78" s="18">
        <f t="shared" si="23"/>
        <v>0</v>
      </c>
      <c r="S78" s="18">
        <f t="shared" si="24"/>
        <v>0</v>
      </c>
      <c r="T78" s="18">
        <f t="shared" si="25"/>
        <v>0</v>
      </c>
      <c r="U78" s="18">
        <f t="shared" si="26"/>
        <v>0</v>
      </c>
      <c r="V78" t="str">
        <f t="shared" si="27"/>
        <v/>
      </c>
    </row>
    <row r="79" spans="1:22" ht="16">
      <c r="A79" s="8">
        <v>77</v>
      </c>
      <c r="B79" s="1" t="s">
        <v>76</v>
      </c>
      <c r="C79">
        <f t="shared" si="14"/>
        <v>0</v>
      </c>
      <c r="D79">
        <f t="shared" si="14"/>
        <v>1</v>
      </c>
      <c r="E79">
        <f t="shared" si="14"/>
        <v>0</v>
      </c>
      <c r="F79">
        <f t="shared" si="14"/>
        <v>0</v>
      </c>
      <c r="G79">
        <f t="shared" si="14"/>
        <v>0</v>
      </c>
      <c r="H79">
        <f t="shared" si="15"/>
        <v>0</v>
      </c>
      <c r="I79" s="36" t="s">
        <v>22</v>
      </c>
      <c r="J79">
        <f t="shared" si="16"/>
        <v>1</v>
      </c>
      <c r="K79">
        <f t="shared" si="16"/>
        <v>0</v>
      </c>
      <c r="L79" s="21">
        <f t="shared" si="17"/>
        <v>0</v>
      </c>
      <c r="M79">
        <f t="shared" si="18"/>
        <v>0</v>
      </c>
      <c r="N79" s="18">
        <f t="shared" si="19"/>
        <v>1</v>
      </c>
      <c r="O79" s="18">
        <f t="shared" si="20"/>
        <v>0</v>
      </c>
      <c r="P79" s="18">
        <f t="shared" si="21"/>
        <v>0</v>
      </c>
      <c r="Q79" s="18">
        <f t="shared" si="22"/>
        <v>0</v>
      </c>
      <c r="R79" s="18">
        <f t="shared" si="23"/>
        <v>0</v>
      </c>
      <c r="S79" s="18">
        <f t="shared" si="24"/>
        <v>0</v>
      </c>
      <c r="T79" s="18">
        <f t="shared" si="25"/>
        <v>0</v>
      </c>
      <c r="U79" s="18">
        <f t="shared" si="26"/>
        <v>0</v>
      </c>
      <c r="V79" t="str">
        <f t="shared" si="27"/>
        <v/>
      </c>
    </row>
    <row r="80" spans="1:22" ht="16">
      <c r="A80" s="8">
        <v>78</v>
      </c>
      <c r="B80" s="1" t="s">
        <v>76</v>
      </c>
      <c r="C80">
        <f t="shared" si="14"/>
        <v>0</v>
      </c>
      <c r="D80">
        <f t="shared" si="14"/>
        <v>1</v>
      </c>
      <c r="E80">
        <f t="shared" si="14"/>
        <v>0</v>
      </c>
      <c r="F80">
        <f t="shared" si="14"/>
        <v>0</v>
      </c>
      <c r="G80">
        <f t="shared" si="14"/>
        <v>0</v>
      </c>
      <c r="H80">
        <f t="shared" si="15"/>
        <v>0</v>
      </c>
      <c r="I80" s="36" t="s">
        <v>22</v>
      </c>
      <c r="J80">
        <f t="shared" si="16"/>
        <v>1</v>
      </c>
      <c r="K80">
        <f t="shared" si="16"/>
        <v>0</v>
      </c>
      <c r="L80" s="21">
        <f t="shared" si="17"/>
        <v>0</v>
      </c>
      <c r="M80">
        <f t="shared" si="18"/>
        <v>0</v>
      </c>
      <c r="N80" s="18">
        <f t="shared" si="19"/>
        <v>1</v>
      </c>
      <c r="O80" s="18">
        <f t="shared" si="20"/>
        <v>0</v>
      </c>
      <c r="P80" s="18">
        <f t="shared" si="21"/>
        <v>0</v>
      </c>
      <c r="Q80" s="18">
        <f t="shared" si="22"/>
        <v>0</v>
      </c>
      <c r="R80" s="18">
        <f t="shared" si="23"/>
        <v>0</v>
      </c>
      <c r="S80" s="18">
        <f t="shared" si="24"/>
        <v>0</v>
      </c>
      <c r="T80" s="18">
        <f t="shared" si="25"/>
        <v>0</v>
      </c>
      <c r="U80" s="18">
        <f t="shared" si="26"/>
        <v>0</v>
      </c>
      <c r="V80" t="str">
        <f t="shared" si="27"/>
        <v/>
      </c>
    </row>
    <row r="81" spans="1:22" ht="16">
      <c r="A81" s="8">
        <v>79</v>
      </c>
      <c r="B81" s="1" t="s">
        <v>29</v>
      </c>
      <c r="C81">
        <f t="shared" si="14"/>
        <v>0</v>
      </c>
      <c r="D81">
        <f t="shared" si="14"/>
        <v>0</v>
      </c>
      <c r="E81">
        <f t="shared" si="14"/>
        <v>1</v>
      </c>
      <c r="F81">
        <f t="shared" si="14"/>
        <v>0</v>
      </c>
      <c r="G81">
        <f t="shared" si="14"/>
        <v>0</v>
      </c>
      <c r="H81">
        <f t="shared" si="15"/>
        <v>0</v>
      </c>
      <c r="I81" s="36" t="s">
        <v>22</v>
      </c>
      <c r="J81">
        <f t="shared" si="16"/>
        <v>1</v>
      </c>
      <c r="K81">
        <f t="shared" si="16"/>
        <v>0</v>
      </c>
      <c r="L81" s="21">
        <f t="shared" si="17"/>
        <v>0</v>
      </c>
      <c r="M81">
        <f t="shared" si="18"/>
        <v>0</v>
      </c>
      <c r="N81" s="18">
        <f t="shared" si="19"/>
        <v>0</v>
      </c>
      <c r="O81" s="18">
        <f t="shared" si="20"/>
        <v>0</v>
      </c>
      <c r="P81" s="18">
        <f t="shared" si="21"/>
        <v>1</v>
      </c>
      <c r="Q81" s="18">
        <f t="shared" si="22"/>
        <v>0</v>
      </c>
      <c r="R81" s="18">
        <f t="shared" si="23"/>
        <v>0</v>
      </c>
      <c r="S81" s="18">
        <f t="shared" si="24"/>
        <v>0</v>
      </c>
      <c r="T81" s="18">
        <f t="shared" si="25"/>
        <v>0</v>
      </c>
      <c r="U81" s="18">
        <f t="shared" si="26"/>
        <v>0</v>
      </c>
      <c r="V81" t="str">
        <f t="shared" si="27"/>
        <v/>
      </c>
    </row>
    <row r="82" spans="1:22" ht="16">
      <c r="A82" s="8">
        <v>80</v>
      </c>
      <c r="B82" s="1" t="s">
        <v>88</v>
      </c>
      <c r="C82">
        <f t="shared" si="14"/>
        <v>0</v>
      </c>
      <c r="D82">
        <f t="shared" si="14"/>
        <v>0</v>
      </c>
      <c r="E82">
        <f t="shared" si="14"/>
        <v>0</v>
      </c>
      <c r="F82">
        <f t="shared" si="14"/>
        <v>1</v>
      </c>
      <c r="G82">
        <f t="shared" si="14"/>
        <v>0</v>
      </c>
      <c r="H82">
        <f t="shared" si="15"/>
        <v>0</v>
      </c>
      <c r="I82" s="36" t="s">
        <v>22</v>
      </c>
      <c r="J82">
        <f t="shared" si="16"/>
        <v>1</v>
      </c>
      <c r="K82">
        <f t="shared" si="16"/>
        <v>0</v>
      </c>
      <c r="L82" s="21">
        <f t="shared" si="17"/>
        <v>0</v>
      </c>
      <c r="M82">
        <f t="shared" si="18"/>
        <v>0</v>
      </c>
      <c r="N82" s="18">
        <f t="shared" si="19"/>
        <v>0</v>
      </c>
      <c r="O82" s="18">
        <f t="shared" si="20"/>
        <v>0</v>
      </c>
      <c r="P82" s="18">
        <f t="shared" si="21"/>
        <v>0</v>
      </c>
      <c r="Q82" s="18">
        <f t="shared" si="22"/>
        <v>0</v>
      </c>
      <c r="R82" s="18">
        <f t="shared" si="23"/>
        <v>1</v>
      </c>
      <c r="S82" s="18">
        <f t="shared" si="24"/>
        <v>0</v>
      </c>
      <c r="T82" s="18">
        <f t="shared" si="25"/>
        <v>0</v>
      </c>
      <c r="U82" s="18">
        <f t="shared" si="26"/>
        <v>0</v>
      </c>
      <c r="V82" t="str">
        <f t="shared" si="27"/>
        <v/>
      </c>
    </row>
    <row r="83" spans="1:22" ht="16">
      <c r="A83" s="8">
        <v>81</v>
      </c>
      <c r="B83" s="1" t="s">
        <v>29</v>
      </c>
      <c r="C83">
        <f t="shared" si="14"/>
        <v>0</v>
      </c>
      <c r="D83">
        <f t="shared" si="14"/>
        <v>0</v>
      </c>
      <c r="E83">
        <f t="shared" si="14"/>
        <v>1</v>
      </c>
      <c r="F83">
        <f t="shared" si="14"/>
        <v>0</v>
      </c>
      <c r="G83">
        <f t="shared" si="14"/>
        <v>0</v>
      </c>
      <c r="H83">
        <f t="shared" si="15"/>
        <v>0</v>
      </c>
      <c r="I83" s="36" t="s">
        <v>22</v>
      </c>
      <c r="J83">
        <f t="shared" si="16"/>
        <v>1</v>
      </c>
      <c r="K83">
        <f t="shared" si="16"/>
        <v>0</v>
      </c>
      <c r="L83" s="21">
        <f t="shared" si="17"/>
        <v>0</v>
      </c>
      <c r="M83">
        <f t="shared" si="18"/>
        <v>0</v>
      </c>
      <c r="N83" s="18">
        <f t="shared" si="19"/>
        <v>0</v>
      </c>
      <c r="O83" s="18">
        <f t="shared" si="20"/>
        <v>0</v>
      </c>
      <c r="P83" s="18">
        <f t="shared" si="21"/>
        <v>1</v>
      </c>
      <c r="Q83" s="18">
        <f t="shared" si="22"/>
        <v>0</v>
      </c>
      <c r="R83" s="18">
        <f t="shared" si="23"/>
        <v>0</v>
      </c>
      <c r="S83" s="18">
        <f t="shared" si="24"/>
        <v>0</v>
      </c>
      <c r="T83" s="18">
        <f t="shared" si="25"/>
        <v>0</v>
      </c>
      <c r="U83" s="18">
        <f t="shared" si="26"/>
        <v>0</v>
      </c>
      <c r="V83" t="str">
        <f t="shared" si="27"/>
        <v/>
      </c>
    </row>
    <row r="84" spans="1:22" ht="16">
      <c r="A84" s="8">
        <v>82</v>
      </c>
      <c r="B84" s="1" t="s">
        <v>29</v>
      </c>
      <c r="C84">
        <f t="shared" si="14"/>
        <v>0</v>
      </c>
      <c r="D84">
        <f t="shared" si="14"/>
        <v>0</v>
      </c>
      <c r="E84">
        <f t="shared" si="14"/>
        <v>1</v>
      </c>
      <c r="F84">
        <f t="shared" si="14"/>
        <v>0</v>
      </c>
      <c r="G84">
        <f t="shared" si="14"/>
        <v>0</v>
      </c>
      <c r="H84">
        <f t="shared" si="15"/>
        <v>0</v>
      </c>
      <c r="I84" s="36" t="s">
        <v>22</v>
      </c>
      <c r="J84">
        <f t="shared" si="16"/>
        <v>1</v>
      </c>
      <c r="K84">
        <f t="shared" si="16"/>
        <v>0</v>
      </c>
      <c r="L84" s="21">
        <f t="shared" si="17"/>
        <v>0</v>
      </c>
      <c r="M84">
        <f t="shared" si="18"/>
        <v>0</v>
      </c>
      <c r="N84" s="18">
        <f t="shared" si="19"/>
        <v>0</v>
      </c>
      <c r="O84" s="18">
        <f t="shared" si="20"/>
        <v>0</v>
      </c>
      <c r="P84" s="18">
        <f t="shared" si="21"/>
        <v>1</v>
      </c>
      <c r="Q84" s="18">
        <f t="shared" si="22"/>
        <v>0</v>
      </c>
      <c r="R84" s="18">
        <f t="shared" si="23"/>
        <v>0</v>
      </c>
      <c r="S84" s="18">
        <f t="shared" si="24"/>
        <v>0</v>
      </c>
      <c r="T84" s="18">
        <f t="shared" si="25"/>
        <v>0</v>
      </c>
      <c r="U84" s="18">
        <f t="shared" si="26"/>
        <v>0</v>
      </c>
      <c r="V84" t="str">
        <f t="shared" si="27"/>
        <v/>
      </c>
    </row>
    <row r="85" spans="1:22" ht="16">
      <c r="A85" s="8">
        <v>83</v>
      </c>
      <c r="B85" s="1" t="s">
        <v>76</v>
      </c>
      <c r="C85">
        <f t="shared" si="14"/>
        <v>0</v>
      </c>
      <c r="D85">
        <f t="shared" si="14"/>
        <v>1</v>
      </c>
      <c r="E85">
        <f t="shared" si="14"/>
        <v>0</v>
      </c>
      <c r="F85">
        <f t="shared" si="14"/>
        <v>0</v>
      </c>
      <c r="G85">
        <f t="shared" si="14"/>
        <v>0</v>
      </c>
      <c r="H85">
        <f t="shared" si="15"/>
        <v>0</v>
      </c>
      <c r="I85" s="36" t="s">
        <v>22</v>
      </c>
      <c r="J85">
        <f t="shared" si="16"/>
        <v>1</v>
      </c>
      <c r="K85">
        <f t="shared" si="16"/>
        <v>0</v>
      </c>
      <c r="L85" s="21">
        <f t="shared" si="17"/>
        <v>0</v>
      </c>
      <c r="M85">
        <f t="shared" si="18"/>
        <v>0</v>
      </c>
      <c r="N85" s="18">
        <f t="shared" si="19"/>
        <v>1</v>
      </c>
      <c r="O85" s="18">
        <f t="shared" si="20"/>
        <v>0</v>
      </c>
      <c r="P85" s="18">
        <f t="shared" si="21"/>
        <v>0</v>
      </c>
      <c r="Q85" s="18">
        <f t="shared" si="22"/>
        <v>0</v>
      </c>
      <c r="R85" s="18">
        <f t="shared" si="23"/>
        <v>0</v>
      </c>
      <c r="S85" s="18">
        <f t="shared" si="24"/>
        <v>0</v>
      </c>
      <c r="T85" s="18">
        <f t="shared" si="25"/>
        <v>0</v>
      </c>
      <c r="U85" s="18">
        <f t="shared" si="26"/>
        <v>0</v>
      </c>
      <c r="V85" t="str">
        <f t="shared" si="27"/>
        <v/>
      </c>
    </row>
    <row r="86" spans="1:22" ht="16">
      <c r="A86" s="8">
        <v>84</v>
      </c>
      <c r="B86" s="1" t="s">
        <v>29</v>
      </c>
      <c r="C86">
        <f t="shared" si="14"/>
        <v>0</v>
      </c>
      <c r="D86">
        <f t="shared" si="14"/>
        <v>0</v>
      </c>
      <c r="E86">
        <f t="shared" si="14"/>
        <v>1</v>
      </c>
      <c r="F86">
        <f t="shared" si="14"/>
        <v>0</v>
      </c>
      <c r="G86">
        <f t="shared" si="14"/>
        <v>0</v>
      </c>
      <c r="H86">
        <f t="shared" si="15"/>
        <v>0</v>
      </c>
      <c r="I86" s="36" t="s">
        <v>22</v>
      </c>
      <c r="J86">
        <f t="shared" si="16"/>
        <v>1</v>
      </c>
      <c r="K86">
        <f t="shared" si="16"/>
        <v>0</v>
      </c>
      <c r="L86" s="21">
        <f t="shared" si="17"/>
        <v>0</v>
      </c>
      <c r="M86">
        <f t="shared" si="18"/>
        <v>0</v>
      </c>
      <c r="N86" s="18">
        <f t="shared" si="19"/>
        <v>0</v>
      </c>
      <c r="O86" s="18">
        <f t="shared" si="20"/>
        <v>0</v>
      </c>
      <c r="P86" s="18">
        <f t="shared" si="21"/>
        <v>1</v>
      </c>
      <c r="Q86" s="18">
        <f t="shared" si="22"/>
        <v>0</v>
      </c>
      <c r="R86" s="18">
        <f t="shared" si="23"/>
        <v>0</v>
      </c>
      <c r="S86" s="18">
        <f t="shared" si="24"/>
        <v>0</v>
      </c>
      <c r="T86" s="18">
        <f t="shared" si="25"/>
        <v>0</v>
      </c>
      <c r="U86" s="18">
        <f t="shared" si="26"/>
        <v>0</v>
      </c>
      <c r="V86" t="str">
        <f t="shared" si="27"/>
        <v/>
      </c>
    </row>
    <row r="87" spans="1:22" ht="16">
      <c r="A87" s="8">
        <v>85</v>
      </c>
      <c r="B87" s="1" t="s">
        <v>29</v>
      </c>
      <c r="C87">
        <f t="shared" si="14"/>
        <v>0</v>
      </c>
      <c r="D87">
        <f t="shared" si="14"/>
        <v>0</v>
      </c>
      <c r="E87">
        <f t="shared" si="14"/>
        <v>1</v>
      </c>
      <c r="F87">
        <f t="shared" si="14"/>
        <v>0</v>
      </c>
      <c r="G87">
        <f t="shared" si="14"/>
        <v>0</v>
      </c>
      <c r="H87">
        <f t="shared" si="15"/>
        <v>0</v>
      </c>
      <c r="I87" s="36" t="s">
        <v>22</v>
      </c>
      <c r="J87">
        <f t="shared" si="16"/>
        <v>1</v>
      </c>
      <c r="K87">
        <f t="shared" si="16"/>
        <v>0</v>
      </c>
      <c r="L87" s="21">
        <f t="shared" si="17"/>
        <v>0</v>
      </c>
      <c r="M87">
        <f t="shared" si="18"/>
        <v>0</v>
      </c>
      <c r="N87" s="18">
        <f t="shared" si="19"/>
        <v>0</v>
      </c>
      <c r="O87" s="18">
        <f t="shared" si="20"/>
        <v>0</v>
      </c>
      <c r="P87" s="18">
        <f t="shared" si="21"/>
        <v>1</v>
      </c>
      <c r="Q87" s="18">
        <f t="shared" si="22"/>
        <v>0</v>
      </c>
      <c r="R87" s="18">
        <f t="shared" si="23"/>
        <v>0</v>
      </c>
      <c r="S87" s="18">
        <f t="shared" si="24"/>
        <v>0</v>
      </c>
      <c r="T87" s="18">
        <f t="shared" si="25"/>
        <v>0</v>
      </c>
      <c r="U87" s="18">
        <f t="shared" si="26"/>
        <v>0</v>
      </c>
      <c r="V87" t="str">
        <f t="shared" si="27"/>
        <v/>
      </c>
    </row>
    <row r="88" spans="1:22" ht="16">
      <c r="A88" s="8">
        <v>86</v>
      </c>
      <c r="B88" s="1" t="s">
        <v>54</v>
      </c>
      <c r="C88">
        <f t="shared" si="14"/>
        <v>1</v>
      </c>
      <c r="D88">
        <f t="shared" si="14"/>
        <v>0</v>
      </c>
      <c r="E88">
        <f t="shared" si="14"/>
        <v>0</v>
      </c>
      <c r="F88">
        <f t="shared" si="14"/>
        <v>0</v>
      </c>
      <c r="G88">
        <f t="shared" si="14"/>
        <v>0</v>
      </c>
      <c r="H88">
        <f t="shared" si="15"/>
        <v>0</v>
      </c>
      <c r="I88" s="36" t="s">
        <v>24</v>
      </c>
      <c r="J88">
        <f t="shared" si="16"/>
        <v>0</v>
      </c>
      <c r="K88">
        <f t="shared" si="16"/>
        <v>1</v>
      </c>
      <c r="L88" s="21">
        <f t="shared" si="17"/>
        <v>0</v>
      </c>
      <c r="M88">
        <f t="shared" si="18"/>
        <v>1</v>
      </c>
      <c r="N88" s="18">
        <f t="shared" si="19"/>
        <v>0</v>
      </c>
      <c r="O88" s="18">
        <f t="shared" si="20"/>
        <v>0</v>
      </c>
      <c r="P88" s="18">
        <f t="shared" si="21"/>
        <v>0</v>
      </c>
      <c r="Q88" s="18">
        <f t="shared" si="22"/>
        <v>0</v>
      </c>
      <c r="R88" s="18">
        <f t="shared" si="23"/>
        <v>0</v>
      </c>
      <c r="S88" s="18">
        <f t="shared" si="24"/>
        <v>0</v>
      </c>
      <c r="T88" s="18">
        <f t="shared" si="25"/>
        <v>0</v>
      </c>
      <c r="U88" s="18">
        <f t="shared" si="26"/>
        <v>0</v>
      </c>
      <c r="V88" t="str">
        <f t="shared" si="27"/>
        <v/>
      </c>
    </row>
    <row r="89" spans="1:22" ht="16">
      <c r="A89" s="8">
        <v>87</v>
      </c>
      <c r="B89" s="1" t="s">
        <v>54</v>
      </c>
      <c r="C89">
        <f t="shared" si="14"/>
        <v>1</v>
      </c>
      <c r="D89">
        <f t="shared" si="14"/>
        <v>0</v>
      </c>
      <c r="E89">
        <f t="shared" si="14"/>
        <v>0</v>
      </c>
      <c r="F89">
        <f t="shared" si="14"/>
        <v>0</v>
      </c>
      <c r="G89">
        <f t="shared" si="14"/>
        <v>0</v>
      </c>
      <c r="H89">
        <f t="shared" si="15"/>
        <v>0</v>
      </c>
      <c r="I89" s="36" t="s">
        <v>22</v>
      </c>
      <c r="J89">
        <f t="shared" si="16"/>
        <v>1</v>
      </c>
      <c r="K89">
        <f t="shared" si="16"/>
        <v>0</v>
      </c>
      <c r="L89" s="21">
        <f t="shared" si="17"/>
        <v>1</v>
      </c>
      <c r="M89">
        <f t="shared" si="18"/>
        <v>0</v>
      </c>
      <c r="N89" s="18">
        <f t="shared" si="19"/>
        <v>0</v>
      </c>
      <c r="O89" s="18">
        <f t="shared" si="20"/>
        <v>0</v>
      </c>
      <c r="P89" s="18">
        <f t="shared" si="21"/>
        <v>0</v>
      </c>
      <c r="Q89" s="18">
        <f t="shared" si="22"/>
        <v>0</v>
      </c>
      <c r="R89" s="18">
        <f t="shared" si="23"/>
        <v>0</v>
      </c>
      <c r="S89" s="18">
        <f t="shared" si="24"/>
        <v>0</v>
      </c>
      <c r="T89" s="18">
        <f t="shared" si="25"/>
        <v>0</v>
      </c>
      <c r="U89" s="18">
        <f t="shared" si="26"/>
        <v>0</v>
      </c>
      <c r="V89" t="str">
        <f t="shared" si="27"/>
        <v/>
      </c>
    </row>
    <row r="90" spans="1:22" ht="16">
      <c r="A90" s="8">
        <v>88</v>
      </c>
      <c r="B90" s="1" t="s">
        <v>88</v>
      </c>
      <c r="C90">
        <f t="shared" si="14"/>
        <v>0</v>
      </c>
      <c r="D90">
        <f t="shared" si="14"/>
        <v>0</v>
      </c>
      <c r="E90">
        <f t="shared" si="14"/>
        <v>0</v>
      </c>
      <c r="F90">
        <f t="shared" si="14"/>
        <v>1</v>
      </c>
      <c r="G90">
        <f t="shared" si="14"/>
        <v>0</v>
      </c>
      <c r="H90">
        <f t="shared" si="15"/>
        <v>0</v>
      </c>
      <c r="I90" s="36" t="s">
        <v>24</v>
      </c>
      <c r="J90">
        <f t="shared" si="16"/>
        <v>0</v>
      </c>
      <c r="K90">
        <f t="shared" si="16"/>
        <v>1</v>
      </c>
      <c r="L90" s="21">
        <f t="shared" si="17"/>
        <v>0</v>
      </c>
      <c r="M90">
        <f t="shared" si="18"/>
        <v>0</v>
      </c>
      <c r="N90" s="18">
        <f t="shared" si="19"/>
        <v>0</v>
      </c>
      <c r="O90" s="18">
        <f t="shared" si="20"/>
        <v>0</v>
      </c>
      <c r="P90" s="18">
        <f t="shared" si="21"/>
        <v>0</v>
      </c>
      <c r="Q90" s="18">
        <f t="shared" si="22"/>
        <v>0</v>
      </c>
      <c r="R90" s="18">
        <f t="shared" si="23"/>
        <v>0</v>
      </c>
      <c r="S90" s="18">
        <f t="shared" si="24"/>
        <v>1</v>
      </c>
      <c r="T90" s="18">
        <f t="shared" si="25"/>
        <v>0</v>
      </c>
      <c r="U90" s="18">
        <f t="shared" si="26"/>
        <v>0</v>
      </c>
      <c r="V90" t="str">
        <f t="shared" si="27"/>
        <v/>
      </c>
    </row>
    <row r="91" spans="1:22" ht="16">
      <c r="A91" s="8">
        <v>89</v>
      </c>
      <c r="B91" s="1" t="s">
        <v>29</v>
      </c>
      <c r="C91">
        <f t="shared" si="14"/>
        <v>0</v>
      </c>
      <c r="D91">
        <f t="shared" si="14"/>
        <v>0</v>
      </c>
      <c r="E91">
        <f t="shared" si="14"/>
        <v>1</v>
      </c>
      <c r="F91">
        <f t="shared" si="14"/>
        <v>0</v>
      </c>
      <c r="G91">
        <f t="shared" si="14"/>
        <v>0</v>
      </c>
      <c r="H91">
        <f t="shared" si="15"/>
        <v>0</v>
      </c>
      <c r="I91" s="36" t="s">
        <v>22</v>
      </c>
      <c r="J91">
        <f t="shared" si="16"/>
        <v>1</v>
      </c>
      <c r="K91">
        <f t="shared" si="16"/>
        <v>0</v>
      </c>
      <c r="L91" s="21">
        <f t="shared" si="17"/>
        <v>0</v>
      </c>
      <c r="M91">
        <f t="shared" si="18"/>
        <v>0</v>
      </c>
      <c r="N91" s="18">
        <f t="shared" si="19"/>
        <v>0</v>
      </c>
      <c r="O91" s="18">
        <f t="shared" si="20"/>
        <v>0</v>
      </c>
      <c r="P91" s="18">
        <f t="shared" si="21"/>
        <v>1</v>
      </c>
      <c r="Q91" s="18">
        <f t="shared" si="22"/>
        <v>0</v>
      </c>
      <c r="R91" s="18">
        <f t="shared" si="23"/>
        <v>0</v>
      </c>
      <c r="S91" s="18">
        <f t="shared" si="24"/>
        <v>0</v>
      </c>
      <c r="T91" s="18">
        <f t="shared" si="25"/>
        <v>0</v>
      </c>
      <c r="U91" s="18">
        <f t="shared" si="26"/>
        <v>0</v>
      </c>
      <c r="V91" t="str">
        <f t="shared" si="27"/>
        <v/>
      </c>
    </row>
    <row r="92" spans="1:22" ht="16">
      <c r="A92" s="8">
        <v>90</v>
      </c>
      <c r="B92" s="1" t="s">
        <v>76</v>
      </c>
      <c r="C92">
        <f t="shared" si="14"/>
        <v>0</v>
      </c>
      <c r="D92">
        <f t="shared" si="14"/>
        <v>1</v>
      </c>
      <c r="E92">
        <f t="shared" si="14"/>
        <v>0</v>
      </c>
      <c r="F92">
        <f t="shared" si="14"/>
        <v>0</v>
      </c>
      <c r="G92">
        <f t="shared" si="14"/>
        <v>0</v>
      </c>
      <c r="H92">
        <f t="shared" si="15"/>
        <v>0</v>
      </c>
      <c r="I92" s="36" t="s">
        <v>22</v>
      </c>
      <c r="J92">
        <f t="shared" si="16"/>
        <v>1</v>
      </c>
      <c r="K92">
        <f t="shared" si="16"/>
        <v>0</v>
      </c>
      <c r="L92" s="21">
        <f t="shared" si="17"/>
        <v>0</v>
      </c>
      <c r="M92">
        <f t="shared" si="18"/>
        <v>0</v>
      </c>
      <c r="N92" s="18">
        <f t="shared" si="19"/>
        <v>1</v>
      </c>
      <c r="O92" s="18">
        <f t="shared" si="20"/>
        <v>0</v>
      </c>
      <c r="P92" s="18">
        <f t="shared" si="21"/>
        <v>0</v>
      </c>
      <c r="Q92" s="18">
        <f t="shared" si="22"/>
        <v>0</v>
      </c>
      <c r="R92" s="18">
        <f t="shared" si="23"/>
        <v>0</v>
      </c>
      <c r="S92" s="18">
        <f t="shared" si="24"/>
        <v>0</v>
      </c>
      <c r="T92" s="18">
        <f t="shared" si="25"/>
        <v>0</v>
      </c>
      <c r="U92" s="18">
        <f t="shared" si="26"/>
        <v>0</v>
      </c>
      <c r="V92" t="str">
        <f t="shared" si="27"/>
        <v/>
      </c>
    </row>
    <row r="93" spans="1:22" ht="16">
      <c r="A93" s="8">
        <v>91</v>
      </c>
      <c r="B93" s="1" t="s">
        <v>76</v>
      </c>
      <c r="C93">
        <f t="shared" si="14"/>
        <v>0</v>
      </c>
      <c r="D93">
        <f t="shared" si="14"/>
        <v>1</v>
      </c>
      <c r="E93">
        <f t="shared" si="14"/>
        <v>0</v>
      </c>
      <c r="F93">
        <f t="shared" si="14"/>
        <v>0</v>
      </c>
      <c r="G93">
        <f t="shared" si="14"/>
        <v>0</v>
      </c>
      <c r="H93">
        <f t="shared" si="15"/>
        <v>0</v>
      </c>
      <c r="I93" s="36" t="s">
        <v>22</v>
      </c>
      <c r="J93">
        <f t="shared" si="16"/>
        <v>1</v>
      </c>
      <c r="K93">
        <f t="shared" si="16"/>
        <v>0</v>
      </c>
      <c r="L93" s="21">
        <f t="shared" si="17"/>
        <v>0</v>
      </c>
      <c r="M93">
        <f t="shared" si="18"/>
        <v>0</v>
      </c>
      <c r="N93" s="18">
        <f t="shared" si="19"/>
        <v>1</v>
      </c>
      <c r="O93" s="18">
        <f t="shared" si="20"/>
        <v>0</v>
      </c>
      <c r="P93" s="18">
        <f t="shared" si="21"/>
        <v>0</v>
      </c>
      <c r="Q93" s="18">
        <f t="shared" si="22"/>
        <v>0</v>
      </c>
      <c r="R93" s="18">
        <f t="shared" si="23"/>
        <v>0</v>
      </c>
      <c r="S93" s="18">
        <f t="shared" si="24"/>
        <v>0</v>
      </c>
      <c r="T93" s="18">
        <f t="shared" si="25"/>
        <v>0</v>
      </c>
      <c r="U93" s="18">
        <f t="shared" si="26"/>
        <v>0</v>
      </c>
      <c r="V93" t="str">
        <f t="shared" si="27"/>
        <v/>
      </c>
    </row>
    <row r="94" spans="1:22" ht="16">
      <c r="A94" s="8">
        <v>92</v>
      </c>
      <c r="B94" s="1" t="s">
        <v>54</v>
      </c>
      <c r="C94">
        <f t="shared" si="14"/>
        <v>1</v>
      </c>
      <c r="D94">
        <f t="shared" si="14"/>
        <v>0</v>
      </c>
      <c r="E94">
        <f t="shared" si="14"/>
        <v>0</v>
      </c>
      <c r="F94">
        <f t="shared" si="14"/>
        <v>0</v>
      </c>
      <c r="G94">
        <f t="shared" si="14"/>
        <v>0</v>
      </c>
      <c r="H94">
        <f t="shared" si="15"/>
        <v>0</v>
      </c>
      <c r="I94" s="36" t="s">
        <v>22</v>
      </c>
      <c r="J94">
        <f t="shared" si="16"/>
        <v>1</v>
      </c>
      <c r="K94">
        <f t="shared" si="16"/>
        <v>0</v>
      </c>
      <c r="L94" s="21">
        <f t="shared" si="17"/>
        <v>1</v>
      </c>
      <c r="M94">
        <f t="shared" si="18"/>
        <v>0</v>
      </c>
      <c r="N94" s="18">
        <f t="shared" si="19"/>
        <v>0</v>
      </c>
      <c r="O94" s="18">
        <f t="shared" si="20"/>
        <v>0</v>
      </c>
      <c r="P94" s="18">
        <f t="shared" si="21"/>
        <v>0</v>
      </c>
      <c r="Q94" s="18">
        <f t="shared" si="22"/>
        <v>0</v>
      </c>
      <c r="R94" s="18">
        <f t="shared" si="23"/>
        <v>0</v>
      </c>
      <c r="S94" s="18">
        <f t="shared" si="24"/>
        <v>0</v>
      </c>
      <c r="T94" s="18">
        <f t="shared" si="25"/>
        <v>0</v>
      </c>
      <c r="U94" s="18">
        <f t="shared" si="26"/>
        <v>0</v>
      </c>
      <c r="V94" t="str">
        <f t="shared" si="27"/>
        <v/>
      </c>
    </row>
    <row r="95" spans="1:22" ht="16">
      <c r="A95" s="8">
        <v>93</v>
      </c>
      <c r="B95" s="1" t="s">
        <v>54</v>
      </c>
      <c r="C95">
        <f t="shared" si="14"/>
        <v>1</v>
      </c>
      <c r="D95">
        <f t="shared" si="14"/>
        <v>0</v>
      </c>
      <c r="E95">
        <f t="shared" si="14"/>
        <v>0</v>
      </c>
      <c r="F95">
        <f t="shared" si="14"/>
        <v>0</v>
      </c>
      <c r="G95">
        <f t="shared" si="14"/>
        <v>0</v>
      </c>
      <c r="H95">
        <f t="shared" si="15"/>
        <v>0</v>
      </c>
      <c r="I95" s="36" t="s">
        <v>22</v>
      </c>
      <c r="J95">
        <f t="shared" si="16"/>
        <v>1</v>
      </c>
      <c r="K95">
        <f t="shared" si="16"/>
        <v>0</v>
      </c>
      <c r="L95" s="21">
        <f t="shared" si="17"/>
        <v>1</v>
      </c>
      <c r="M95">
        <f t="shared" si="18"/>
        <v>0</v>
      </c>
      <c r="N95" s="18">
        <f t="shared" si="19"/>
        <v>0</v>
      </c>
      <c r="O95" s="18">
        <f t="shared" si="20"/>
        <v>0</v>
      </c>
      <c r="P95" s="18">
        <f t="shared" si="21"/>
        <v>0</v>
      </c>
      <c r="Q95" s="18">
        <f t="shared" si="22"/>
        <v>0</v>
      </c>
      <c r="R95" s="18">
        <f t="shared" si="23"/>
        <v>0</v>
      </c>
      <c r="S95" s="18">
        <f t="shared" si="24"/>
        <v>0</v>
      </c>
      <c r="T95" s="18">
        <f t="shared" si="25"/>
        <v>0</v>
      </c>
      <c r="U95" s="18">
        <f t="shared" si="26"/>
        <v>0</v>
      </c>
      <c r="V95" t="str">
        <f t="shared" si="27"/>
        <v/>
      </c>
    </row>
    <row r="96" spans="1:22" ht="16">
      <c r="A96" s="8">
        <v>94</v>
      </c>
      <c r="B96" s="1" t="s">
        <v>76</v>
      </c>
      <c r="C96">
        <f t="shared" si="14"/>
        <v>0</v>
      </c>
      <c r="D96">
        <f t="shared" si="14"/>
        <v>1</v>
      </c>
      <c r="E96">
        <f t="shared" si="14"/>
        <v>0</v>
      </c>
      <c r="F96">
        <f t="shared" si="14"/>
        <v>0</v>
      </c>
      <c r="G96">
        <f t="shared" si="14"/>
        <v>0</v>
      </c>
      <c r="H96">
        <f t="shared" si="15"/>
        <v>0</v>
      </c>
      <c r="I96" s="36" t="s">
        <v>22</v>
      </c>
      <c r="J96">
        <f t="shared" si="16"/>
        <v>1</v>
      </c>
      <c r="K96">
        <f t="shared" si="16"/>
        <v>0</v>
      </c>
      <c r="L96" s="21">
        <f t="shared" si="17"/>
        <v>0</v>
      </c>
      <c r="M96">
        <f t="shared" si="18"/>
        <v>0</v>
      </c>
      <c r="N96" s="18">
        <f t="shared" si="19"/>
        <v>1</v>
      </c>
      <c r="O96" s="18">
        <f t="shared" si="20"/>
        <v>0</v>
      </c>
      <c r="P96" s="18">
        <f t="shared" si="21"/>
        <v>0</v>
      </c>
      <c r="Q96" s="18">
        <f t="shared" si="22"/>
        <v>0</v>
      </c>
      <c r="R96" s="18">
        <f t="shared" si="23"/>
        <v>0</v>
      </c>
      <c r="S96" s="18">
        <f t="shared" si="24"/>
        <v>0</v>
      </c>
      <c r="T96" s="18">
        <f t="shared" si="25"/>
        <v>0</v>
      </c>
      <c r="U96" s="18">
        <f t="shared" si="26"/>
        <v>0</v>
      </c>
      <c r="V96" t="str">
        <f t="shared" si="27"/>
        <v/>
      </c>
    </row>
    <row r="97" spans="1:22" ht="16">
      <c r="A97" s="8">
        <v>95</v>
      </c>
      <c r="B97" s="1" t="s">
        <v>54</v>
      </c>
      <c r="C97">
        <f t="shared" si="14"/>
        <v>1</v>
      </c>
      <c r="D97">
        <f t="shared" si="14"/>
        <v>0</v>
      </c>
      <c r="E97">
        <f t="shared" si="14"/>
        <v>0</v>
      </c>
      <c r="F97">
        <f t="shared" si="14"/>
        <v>0</v>
      </c>
      <c r="G97">
        <f t="shared" si="14"/>
        <v>0</v>
      </c>
      <c r="H97">
        <f t="shared" si="15"/>
        <v>0</v>
      </c>
      <c r="I97" s="36" t="s">
        <v>22</v>
      </c>
      <c r="J97">
        <f t="shared" si="16"/>
        <v>1</v>
      </c>
      <c r="K97">
        <f t="shared" si="16"/>
        <v>0</v>
      </c>
      <c r="L97" s="21">
        <f t="shared" si="17"/>
        <v>1</v>
      </c>
      <c r="M97">
        <f t="shared" si="18"/>
        <v>0</v>
      </c>
      <c r="N97" s="18">
        <f t="shared" si="19"/>
        <v>0</v>
      </c>
      <c r="O97" s="18">
        <f t="shared" si="20"/>
        <v>0</v>
      </c>
      <c r="P97" s="18">
        <f t="shared" si="21"/>
        <v>0</v>
      </c>
      <c r="Q97" s="18">
        <f t="shared" si="22"/>
        <v>0</v>
      </c>
      <c r="R97" s="18">
        <f t="shared" si="23"/>
        <v>0</v>
      </c>
      <c r="S97" s="18">
        <f t="shared" si="24"/>
        <v>0</v>
      </c>
      <c r="T97" s="18">
        <f t="shared" si="25"/>
        <v>0</v>
      </c>
      <c r="U97" s="18">
        <f t="shared" si="26"/>
        <v>0</v>
      </c>
      <c r="V97" t="str">
        <f t="shared" si="27"/>
        <v/>
      </c>
    </row>
    <row r="98" spans="1:22" ht="16">
      <c r="A98" s="8">
        <v>96</v>
      </c>
      <c r="B98" s="1" t="s">
        <v>54</v>
      </c>
      <c r="C98">
        <f t="shared" si="14"/>
        <v>1</v>
      </c>
      <c r="D98">
        <f t="shared" si="14"/>
        <v>0</v>
      </c>
      <c r="E98">
        <f t="shared" si="14"/>
        <v>0</v>
      </c>
      <c r="F98">
        <f t="shared" si="14"/>
        <v>0</v>
      </c>
      <c r="G98">
        <f t="shared" si="14"/>
        <v>0</v>
      </c>
      <c r="H98">
        <f t="shared" si="15"/>
        <v>0</v>
      </c>
      <c r="I98" s="36" t="s">
        <v>22</v>
      </c>
      <c r="J98">
        <f t="shared" si="16"/>
        <v>1</v>
      </c>
      <c r="K98">
        <f t="shared" si="16"/>
        <v>0</v>
      </c>
      <c r="L98" s="21">
        <f t="shared" si="17"/>
        <v>1</v>
      </c>
      <c r="M98">
        <f t="shared" si="18"/>
        <v>0</v>
      </c>
      <c r="N98" s="18">
        <f t="shared" si="19"/>
        <v>0</v>
      </c>
      <c r="O98" s="18">
        <f t="shared" si="20"/>
        <v>0</v>
      </c>
      <c r="P98" s="18">
        <f t="shared" si="21"/>
        <v>0</v>
      </c>
      <c r="Q98" s="18">
        <f t="shared" si="22"/>
        <v>0</v>
      </c>
      <c r="R98" s="18">
        <f t="shared" si="23"/>
        <v>0</v>
      </c>
      <c r="S98" s="18">
        <f t="shared" si="24"/>
        <v>0</v>
      </c>
      <c r="T98" s="18">
        <f t="shared" si="25"/>
        <v>0</v>
      </c>
      <c r="U98" s="18">
        <f t="shared" si="26"/>
        <v>0</v>
      </c>
      <c r="V98" t="str">
        <f t="shared" si="27"/>
        <v/>
      </c>
    </row>
    <row r="99" spans="1:22" ht="16">
      <c r="A99" s="8">
        <v>97</v>
      </c>
      <c r="B99" s="1" t="s">
        <v>76</v>
      </c>
      <c r="C99">
        <f t="shared" si="14"/>
        <v>0</v>
      </c>
      <c r="D99">
        <f t="shared" si="14"/>
        <v>1</v>
      </c>
      <c r="E99">
        <f t="shared" si="14"/>
        <v>0</v>
      </c>
      <c r="F99">
        <f t="shared" si="14"/>
        <v>0</v>
      </c>
      <c r="G99">
        <f t="shared" si="14"/>
        <v>0</v>
      </c>
      <c r="H99">
        <f t="shared" si="15"/>
        <v>0</v>
      </c>
      <c r="I99" s="36" t="s">
        <v>24</v>
      </c>
      <c r="J99">
        <f t="shared" si="16"/>
        <v>0</v>
      </c>
      <c r="K99">
        <f t="shared" si="16"/>
        <v>1</v>
      </c>
      <c r="L99" s="21">
        <f t="shared" si="17"/>
        <v>0</v>
      </c>
      <c r="M99">
        <f t="shared" si="18"/>
        <v>0</v>
      </c>
      <c r="N99" s="18">
        <f t="shared" si="19"/>
        <v>0</v>
      </c>
      <c r="O99" s="18">
        <f t="shared" si="20"/>
        <v>1</v>
      </c>
      <c r="P99" s="18">
        <f t="shared" si="21"/>
        <v>0</v>
      </c>
      <c r="Q99" s="18">
        <f t="shared" si="22"/>
        <v>0</v>
      </c>
      <c r="R99" s="18">
        <f t="shared" si="23"/>
        <v>0</v>
      </c>
      <c r="S99" s="18">
        <f t="shared" si="24"/>
        <v>0</v>
      </c>
      <c r="T99" s="18">
        <f t="shared" si="25"/>
        <v>0</v>
      </c>
      <c r="U99" s="18">
        <f t="shared" si="26"/>
        <v>0</v>
      </c>
      <c r="V99" t="str">
        <f t="shared" si="27"/>
        <v/>
      </c>
    </row>
    <row r="100" spans="1:22" ht="16">
      <c r="A100" s="8">
        <v>98</v>
      </c>
      <c r="B100" s="1" t="s">
        <v>29</v>
      </c>
      <c r="C100">
        <f t="shared" si="14"/>
        <v>0</v>
      </c>
      <c r="D100">
        <f t="shared" si="14"/>
        <v>0</v>
      </c>
      <c r="E100">
        <f t="shared" si="14"/>
        <v>1</v>
      </c>
      <c r="F100">
        <f t="shared" si="14"/>
        <v>0</v>
      </c>
      <c r="G100">
        <f t="shared" si="14"/>
        <v>0</v>
      </c>
      <c r="H100">
        <f t="shared" si="15"/>
        <v>0</v>
      </c>
      <c r="I100" s="36" t="s">
        <v>22</v>
      </c>
      <c r="J100">
        <f t="shared" si="16"/>
        <v>1</v>
      </c>
      <c r="K100">
        <f t="shared" si="16"/>
        <v>0</v>
      </c>
      <c r="L100" s="21">
        <f t="shared" si="17"/>
        <v>0</v>
      </c>
      <c r="M100">
        <f t="shared" si="18"/>
        <v>0</v>
      </c>
      <c r="N100" s="18">
        <f t="shared" si="19"/>
        <v>0</v>
      </c>
      <c r="O100" s="18">
        <f t="shared" si="20"/>
        <v>0</v>
      </c>
      <c r="P100" s="18">
        <f t="shared" si="21"/>
        <v>1</v>
      </c>
      <c r="Q100" s="18">
        <f t="shared" si="22"/>
        <v>0</v>
      </c>
      <c r="R100" s="18">
        <f t="shared" si="23"/>
        <v>0</v>
      </c>
      <c r="S100" s="18">
        <f t="shared" si="24"/>
        <v>0</v>
      </c>
      <c r="T100" s="18">
        <f t="shared" si="25"/>
        <v>0</v>
      </c>
      <c r="U100" s="18">
        <f t="shared" si="26"/>
        <v>0</v>
      </c>
      <c r="V100" t="str">
        <f t="shared" si="27"/>
        <v/>
      </c>
    </row>
    <row r="101" spans="1:22" ht="16">
      <c r="A101" s="8">
        <v>99</v>
      </c>
      <c r="B101" s="1" t="s">
        <v>76</v>
      </c>
      <c r="C101">
        <f t="shared" si="14"/>
        <v>0</v>
      </c>
      <c r="D101">
        <f t="shared" si="14"/>
        <v>1</v>
      </c>
      <c r="E101">
        <f t="shared" si="14"/>
        <v>0</v>
      </c>
      <c r="F101">
        <f t="shared" si="14"/>
        <v>0</v>
      </c>
      <c r="G101">
        <f t="shared" si="14"/>
        <v>0</v>
      </c>
      <c r="H101">
        <f t="shared" si="15"/>
        <v>0</v>
      </c>
      <c r="I101" s="36" t="s">
        <v>22</v>
      </c>
      <c r="J101">
        <f t="shared" si="16"/>
        <v>1</v>
      </c>
      <c r="K101">
        <f t="shared" si="16"/>
        <v>0</v>
      </c>
      <c r="L101" s="21">
        <f t="shared" si="17"/>
        <v>0</v>
      </c>
      <c r="M101">
        <f t="shared" si="18"/>
        <v>0</v>
      </c>
      <c r="N101" s="18">
        <f t="shared" si="19"/>
        <v>1</v>
      </c>
      <c r="O101" s="18">
        <f t="shared" si="20"/>
        <v>0</v>
      </c>
      <c r="P101" s="18">
        <f t="shared" si="21"/>
        <v>0</v>
      </c>
      <c r="Q101" s="18">
        <f t="shared" si="22"/>
        <v>0</v>
      </c>
      <c r="R101" s="18">
        <f t="shared" si="23"/>
        <v>0</v>
      </c>
      <c r="S101" s="18">
        <f t="shared" si="24"/>
        <v>0</v>
      </c>
      <c r="T101" s="18">
        <f t="shared" si="25"/>
        <v>0</v>
      </c>
      <c r="U101" s="18">
        <f t="shared" si="26"/>
        <v>0</v>
      </c>
      <c r="V101" t="str">
        <f t="shared" si="27"/>
        <v/>
      </c>
    </row>
    <row r="102" spans="1:22" ht="16">
      <c r="A102" s="8">
        <v>100</v>
      </c>
      <c r="B102" s="1" t="s">
        <v>54</v>
      </c>
      <c r="C102">
        <f t="shared" si="14"/>
        <v>1</v>
      </c>
      <c r="D102">
        <f t="shared" si="14"/>
        <v>0</v>
      </c>
      <c r="E102">
        <f t="shared" si="14"/>
        <v>0</v>
      </c>
      <c r="F102">
        <f t="shared" si="14"/>
        <v>0</v>
      </c>
      <c r="G102">
        <f t="shared" si="14"/>
        <v>0</v>
      </c>
      <c r="H102">
        <f t="shared" si="15"/>
        <v>0</v>
      </c>
      <c r="I102" s="36" t="s">
        <v>22</v>
      </c>
      <c r="J102">
        <f t="shared" si="16"/>
        <v>1</v>
      </c>
      <c r="K102">
        <f t="shared" si="16"/>
        <v>0</v>
      </c>
      <c r="L102" s="21">
        <f t="shared" si="17"/>
        <v>1</v>
      </c>
      <c r="M102">
        <f t="shared" si="18"/>
        <v>0</v>
      </c>
      <c r="N102" s="18">
        <f t="shared" si="19"/>
        <v>0</v>
      </c>
      <c r="O102" s="18">
        <f t="shared" si="20"/>
        <v>0</v>
      </c>
      <c r="P102" s="18">
        <f t="shared" si="21"/>
        <v>0</v>
      </c>
      <c r="Q102" s="18">
        <f t="shared" si="22"/>
        <v>0</v>
      </c>
      <c r="R102" s="18">
        <f t="shared" si="23"/>
        <v>0</v>
      </c>
      <c r="S102" s="18">
        <f t="shared" si="24"/>
        <v>0</v>
      </c>
      <c r="T102" s="18">
        <f t="shared" si="25"/>
        <v>0</v>
      </c>
      <c r="U102" s="18">
        <f t="shared" si="26"/>
        <v>0</v>
      </c>
      <c r="V102" t="str">
        <f t="shared" si="27"/>
        <v/>
      </c>
    </row>
    <row r="103" spans="1:22" ht="16">
      <c r="A103" s="8">
        <v>101</v>
      </c>
      <c r="B103" s="1" t="s">
        <v>54</v>
      </c>
      <c r="C103">
        <f t="shared" si="14"/>
        <v>1</v>
      </c>
      <c r="D103">
        <f t="shared" si="14"/>
        <v>0</v>
      </c>
      <c r="E103">
        <f t="shared" si="14"/>
        <v>0</v>
      </c>
      <c r="F103">
        <f t="shared" si="14"/>
        <v>0</v>
      </c>
      <c r="G103">
        <f t="shared" si="14"/>
        <v>0</v>
      </c>
      <c r="H103">
        <f t="shared" si="15"/>
        <v>0</v>
      </c>
      <c r="I103" s="36" t="s">
        <v>22</v>
      </c>
      <c r="J103">
        <f t="shared" si="16"/>
        <v>1</v>
      </c>
      <c r="K103">
        <f t="shared" si="16"/>
        <v>0</v>
      </c>
      <c r="L103" s="21">
        <f t="shared" si="17"/>
        <v>1</v>
      </c>
      <c r="M103">
        <f t="shared" si="18"/>
        <v>0</v>
      </c>
      <c r="N103" s="18">
        <f t="shared" si="19"/>
        <v>0</v>
      </c>
      <c r="O103" s="18">
        <f t="shared" si="20"/>
        <v>0</v>
      </c>
      <c r="P103" s="18">
        <f t="shared" si="21"/>
        <v>0</v>
      </c>
      <c r="Q103" s="18">
        <f t="shared" si="22"/>
        <v>0</v>
      </c>
      <c r="R103" s="18">
        <f t="shared" si="23"/>
        <v>0</v>
      </c>
      <c r="S103" s="18">
        <f t="shared" si="24"/>
        <v>0</v>
      </c>
      <c r="T103" s="18">
        <f t="shared" si="25"/>
        <v>0</v>
      </c>
      <c r="U103" s="18">
        <f t="shared" si="26"/>
        <v>0</v>
      </c>
      <c r="V103" t="str">
        <f t="shared" si="27"/>
        <v/>
      </c>
    </row>
    <row r="104" spans="1:22" ht="16">
      <c r="A104" s="8">
        <v>102</v>
      </c>
      <c r="B104" s="1" t="s">
        <v>54</v>
      </c>
      <c r="C104">
        <f t="shared" si="14"/>
        <v>1</v>
      </c>
      <c r="D104">
        <f t="shared" si="14"/>
        <v>0</v>
      </c>
      <c r="E104">
        <f t="shared" si="14"/>
        <v>0</v>
      </c>
      <c r="F104">
        <f t="shared" si="14"/>
        <v>0</v>
      </c>
      <c r="G104">
        <f t="shared" si="14"/>
        <v>0</v>
      </c>
      <c r="H104">
        <f t="shared" si="15"/>
        <v>0</v>
      </c>
      <c r="I104" s="36" t="s">
        <v>24</v>
      </c>
      <c r="J104">
        <f t="shared" si="16"/>
        <v>0</v>
      </c>
      <c r="K104">
        <f t="shared" si="16"/>
        <v>1</v>
      </c>
      <c r="L104" s="21">
        <f t="shared" si="17"/>
        <v>0</v>
      </c>
      <c r="M104">
        <f t="shared" si="18"/>
        <v>1</v>
      </c>
      <c r="N104" s="18">
        <f t="shared" si="19"/>
        <v>0</v>
      </c>
      <c r="O104" s="18">
        <f t="shared" si="20"/>
        <v>0</v>
      </c>
      <c r="P104" s="18">
        <f t="shared" si="21"/>
        <v>0</v>
      </c>
      <c r="Q104" s="18">
        <f t="shared" si="22"/>
        <v>0</v>
      </c>
      <c r="R104" s="18">
        <f t="shared" si="23"/>
        <v>0</v>
      </c>
      <c r="S104" s="18">
        <f t="shared" si="24"/>
        <v>0</v>
      </c>
      <c r="T104" s="18">
        <f t="shared" si="25"/>
        <v>0</v>
      </c>
      <c r="U104" s="18">
        <f t="shared" si="26"/>
        <v>0</v>
      </c>
      <c r="V104" t="str">
        <f t="shared" si="27"/>
        <v/>
      </c>
    </row>
    <row r="105" spans="1:22" ht="16">
      <c r="A105" s="8">
        <v>103</v>
      </c>
      <c r="B105" s="1" t="s">
        <v>76</v>
      </c>
      <c r="C105">
        <f t="shared" si="14"/>
        <v>0</v>
      </c>
      <c r="D105">
        <f t="shared" si="14"/>
        <v>1</v>
      </c>
      <c r="E105">
        <f t="shared" si="14"/>
        <v>0</v>
      </c>
      <c r="F105">
        <f t="shared" si="14"/>
        <v>0</v>
      </c>
      <c r="G105">
        <f t="shared" si="14"/>
        <v>0</v>
      </c>
      <c r="H105">
        <f t="shared" si="15"/>
        <v>0</v>
      </c>
      <c r="I105" s="36" t="s">
        <v>22</v>
      </c>
      <c r="J105">
        <f t="shared" si="16"/>
        <v>1</v>
      </c>
      <c r="K105">
        <f t="shared" si="16"/>
        <v>0</v>
      </c>
      <c r="L105" s="21">
        <f t="shared" si="17"/>
        <v>0</v>
      </c>
      <c r="M105">
        <f t="shared" si="18"/>
        <v>0</v>
      </c>
      <c r="N105" s="18">
        <f t="shared" si="19"/>
        <v>1</v>
      </c>
      <c r="O105" s="18">
        <f t="shared" si="20"/>
        <v>0</v>
      </c>
      <c r="P105" s="18">
        <f t="shared" si="21"/>
        <v>0</v>
      </c>
      <c r="Q105" s="18">
        <f t="shared" si="22"/>
        <v>0</v>
      </c>
      <c r="R105" s="18">
        <f t="shared" si="23"/>
        <v>0</v>
      </c>
      <c r="S105" s="18">
        <f t="shared" si="24"/>
        <v>0</v>
      </c>
      <c r="T105" s="18">
        <f t="shared" si="25"/>
        <v>0</v>
      </c>
      <c r="U105" s="18">
        <f t="shared" si="26"/>
        <v>0</v>
      </c>
      <c r="V105" t="str">
        <f t="shared" si="27"/>
        <v/>
      </c>
    </row>
    <row r="106" spans="1:22" ht="16">
      <c r="A106" s="8">
        <v>104</v>
      </c>
      <c r="B106" s="1" t="s">
        <v>54</v>
      </c>
      <c r="C106">
        <f t="shared" ref="C106:G137" si="28">IF($B106=C$2,1,0)</f>
        <v>1</v>
      </c>
      <c r="D106">
        <f t="shared" si="28"/>
        <v>0</v>
      </c>
      <c r="E106">
        <f t="shared" si="28"/>
        <v>0</v>
      </c>
      <c r="F106">
        <f t="shared" si="28"/>
        <v>0</v>
      </c>
      <c r="G106">
        <f t="shared" si="28"/>
        <v>0</v>
      </c>
      <c r="H106">
        <f t="shared" si="15"/>
        <v>0</v>
      </c>
      <c r="I106" s="36" t="s">
        <v>22</v>
      </c>
      <c r="J106">
        <f t="shared" si="16"/>
        <v>1</v>
      </c>
      <c r="K106">
        <f t="shared" si="16"/>
        <v>0</v>
      </c>
      <c r="L106" s="21">
        <f t="shared" si="17"/>
        <v>1</v>
      </c>
      <c r="M106">
        <f t="shared" si="18"/>
        <v>0</v>
      </c>
      <c r="N106" s="18">
        <f t="shared" si="19"/>
        <v>0</v>
      </c>
      <c r="O106" s="18">
        <f t="shared" si="20"/>
        <v>0</v>
      </c>
      <c r="P106" s="18">
        <f t="shared" si="21"/>
        <v>0</v>
      </c>
      <c r="Q106" s="18">
        <f t="shared" si="22"/>
        <v>0</v>
      </c>
      <c r="R106" s="18">
        <f t="shared" si="23"/>
        <v>0</v>
      </c>
      <c r="S106" s="18">
        <f t="shared" si="24"/>
        <v>0</v>
      </c>
      <c r="T106" s="18">
        <f t="shared" si="25"/>
        <v>0</v>
      </c>
      <c r="U106" s="18">
        <f t="shared" si="26"/>
        <v>0</v>
      </c>
      <c r="V106" t="str">
        <f t="shared" si="27"/>
        <v/>
      </c>
    </row>
    <row r="107" spans="1:22" ht="16">
      <c r="A107" s="8">
        <v>105</v>
      </c>
      <c r="B107" s="1" t="s">
        <v>29</v>
      </c>
      <c r="C107">
        <f t="shared" si="28"/>
        <v>0</v>
      </c>
      <c r="D107">
        <f t="shared" si="28"/>
        <v>0</v>
      </c>
      <c r="E107">
        <f t="shared" si="28"/>
        <v>1</v>
      </c>
      <c r="F107">
        <f t="shared" si="28"/>
        <v>0</v>
      </c>
      <c r="G107">
        <f t="shared" si="28"/>
        <v>0</v>
      </c>
      <c r="H107">
        <f t="shared" si="15"/>
        <v>0</v>
      </c>
      <c r="I107" s="36" t="s">
        <v>22</v>
      </c>
      <c r="J107">
        <f t="shared" si="16"/>
        <v>1</v>
      </c>
      <c r="K107">
        <f t="shared" si="16"/>
        <v>0</v>
      </c>
      <c r="L107" s="21">
        <f t="shared" si="17"/>
        <v>0</v>
      </c>
      <c r="M107">
        <f t="shared" si="18"/>
        <v>0</v>
      </c>
      <c r="N107" s="18">
        <f t="shared" si="19"/>
        <v>0</v>
      </c>
      <c r="O107" s="18">
        <f t="shared" si="20"/>
        <v>0</v>
      </c>
      <c r="P107" s="18">
        <f t="shared" si="21"/>
        <v>1</v>
      </c>
      <c r="Q107" s="18">
        <f t="shared" si="22"/>
        <v>0</v>
      </c>
      <c r="R107" s="18">
        <f t="shared" si="23"/>
        <v>0</v>
      </c>
      <c r="S107" s="18">
        <f t="shared" si="24"/>
        <v>0</v>
      </c>
      <c r="T107" s="18">
        <f t="shared" si="25"/>
        <v>0</v>
      </c>
      <c r="U107" s="18">
        <f t="shared" si="26"/>
        <v>0</v>
      </c>
      <c r="V107" t="str">
        <f t="shared" si="27"/>
        <v/>
      </c>
    </row>
    <row r="108" spans="1:22" ht="16">
      <c r="A108" s="8">
        <v>106</v>
      </c>
      <c r="B108" s="1" t="s">
        <v>54</v>
      </c>
      <c r="C108">
        <f t="shared" si="28"/>
        <v>1</v>
      </c>
      <c r="D108">
        <f t="shared" si="28"/>
        <v>0</v>
      </c>
      <c r="E108">
        <f t="shared" si="28"/>
        <v>0</v>
      </c>
      <c r="F108">
        <f t="shared" si="28"/>
        <v>0</v>
      </c>
      <c r="G108">
        <f t="shared" si="28"/>
        <v>0</v>
      </c>
      <c r="H108">
        <f t="shared" si="15"/>
        <v>0</v>
      </c>
      <c r="I108" s="36" t="s">
        <v>22</v>
      </c>
      <c r="J108">
        <f t="shared" si="16"/>
        <v>1</v>
      </c>
      <c r="K108">
        <f t="shared" si="16"/>
        <v>0</v>
      </c>
      <c r="L108" s="21">
        <f t="shared" si="17"/>
        <v>1</v>
      </c>
      <c r="M108">
        <f t="shared" si="18"/>
        <v>0</v>
      </c>
      <c r="N108" s="18">
        <f t="shared" si="19"/>
        <v>0</v>
      </c>
      <c r="O108" s="18">
        <f t="shared" si="20"/>
        <v>0</v>
      </c>
      <c r="P108" s="18">
        <f t="shared" si="21"/>
        <v>0</v>
      </c>
      <c r="Q108" s="18">
        <f t="shared" si="22"/>
        <v>0</v>
      </c>
      <c r="R108" s="18">
        <f t="shared" si="23"/>
        <v>0</v>
      </c>
      <c r="S108" s="18">
        <f t="shared" si="24"/>
        <v>0</v>
      </c>
      <c r="T108" s="18">
        <f t="shared" si="25"/>
        <v>0</v>
      </c>
      <c r="U108" s="18">
        <f t="shared" si="26"/>
        <v>0</v>
      </c>
      <c r="V108" t="str">
        <f t="shared" si="27"/>
        <v/>
      </c>
    </row>
    <row r="109" spans="1:22" ht="16">
      <c r="A109" s="8">
        <v>107</v>
      </c>
      <c r="B109" s="1" t="s">
        <v>29</v>
      </c>
      <c r="C109">
        <f t="shared" si="28"/>
        <v>0</v>
      </c>
      <c r="D109">
        <f t="shared" si="28"/>
        <v>0</v>
      </c>
      <c r="E109">
        <f t="shared" si="28"/>
        <v>1</v>
      </c>
      <c r="F109">
        <f t="shared" si="28"/>
        <v>0</v>
      </c>
      <c r="G109">
        <f t="shared" si="28"/>
        <v>0</v>
      </c>
      <c r="H109">
        <f t="shared" si="15"/>
        <v>0</v>
      </c>
      <c r="I109" s="36" t="s">
        <v>22</v>
      </c>
      <c r="J109">
        <f t="shared" si="16"/>
        <v>1</v>
      </c>
      <c r="K109">
        <f t="shared" si="16"/>
        <v>0</v>
      </c>
      <c r="L109" s="21">
        <f t="shared" si="17"/>
        <v>0</v>
      </c>
      <c r="M109">
        <f t="shared" si="18"/>
        <v>0</v>
      </c>
      <c r="N109" s="18">
        <f t="shared" si="19"/>
        <v>0</v>
      </c>
      <c r="O109" s="18">
        <f t="shared" si="20"/>
        <v>0</v>
      </c>
      <c r="P109" s="18">
        <f t="shared" si="21"/>
        <v>1</v>
      </c>
      <c r="Q109" s="18">
        <f t="shared" si="22"/>
        <v>0</v>
      </c>
      <c r="R109" s="18">
        <f t="shared" si="23"/>
        <v>0</v>
      </c>
      <c r="S109" s="18">
        <f t="shared" si="24"/>
        <v>0</v>
      </c>
      <c r="T109" s="18">
        <f t="shared" si="25"/>
        <v>0</v>
      </c>
      <c r="U109" s="18">
        <f t="shared" si="26"/>
        <v>0</v>
      </c>
      <c r="V109" t="str">
        <f t="shared" si="27"/>
        <v/>
      </c>
    </row>
    <row r="110" spans="1:22" ht="16">
      <c r="A110" s="8">
        <v>108</v>
      </c>
      <c r="B110" s="1" t="s">
        <v>29</v>
      </c>
      <c r="C110">
        <f t="shared" si="28"/>
        <v>0</v>
      </c>
      <c r="D110">
        <f t="shared" si="28"/>
        <v>0</v>
      </c>
      <c r="E110">
        <f t="shared" si="28"/>
        <v>1</v>
      </c>
      <c r="F110">
        <f t="shared" si="28"/>
        <v>0</v>
      </c>
      <c r="G110">
        <f t="shared" si="28"/>
        <v>0</v>
      </c>
      <c r="H110">
        <f t="shared" si="15"/>
        <v>0</v>
      </c>
      <c r="I110" s="36" t="s">
        <v>22</v>
      </c>
      <c r="J110">
        <f t="shared" si="16"/>
        <v>1</v>
      </c>
      <c r="K110">
        <f t="shared" si="16"/>
        <v>0</v>
      </c>
      <c r="L110" s="21">
        <f t="shared" si="17"/>
        <v>0</v>
      </c>
      <c r="M110">
        <f t="shared" si="18"/>
        <v>0</v>
      </c>
      <c r="N110" s="18">
        <f t="shared" si="19"/>
        <v>0</v>
      </c>
      <c r="O110" s="18">
        <f t="shared" si="20"/>
        <v>0</v>
      </c>
      <c r="P110" s="18">
        <f t="shared" si="21"/>
        <v>1</v>
      </c>
      <c r="Q110" s="18">
        <f t="shared" si="22"/>
        <v>0</v>
      </c>
      <c r="R110" s="18">
        <f t="shared" si="23"/>
        <v>0</v>
      </c>
      <c r="S110" s="18">
        <f t="shared" si="24"/>
        <v>0</v>
      </c>
      <c r="T110" s="18">
        <f t="shared" si="25"/>
        <v>0</v>
      </c>
      <c r="U110" s="18">
        <f t="shared" si="26"/>
        <v>0</v>
      </c>
      <c r="V110" t="str">
        <f t="shared" si="27"/>
        <v/>
      </c>
    </row>
    <row r="111" spans="1:22" ht="16">
      <c r="A111" s="8">
        <v>109</v>
      </c>
      <c r="B111" s="1" t="s">
        <v>54</v>
      </c>
      <c r="C111">
        <f t="shared" si="28"/>
        <v>1</v>
      </c>
      <c r="D111">
        <f t="shared" si="28"/>
        <v>0</v>
      </c>
      <c r="E111">
        <f t="shared" si="28"/>
        <v>0</v>
      </c>
      <c r="F111">
        <f t="shared" si="28"/>
        <v>0</v>
      </c>
      <c r="G111">
        <f t="shared" si="28"/>
        <v>0</v>
      </c>
      <c r="H111">
        <f t="shared" si="15"/>
        <v>0</v>
      </c>
      <c r="I111" s="36" t="s">
        <v>22</v>
      </c>
      <c r="J111">
        <f t="shared" si="16"/>
        <v>1</v>
      </c>
      <c r="K111">
        <f t="shared" si="16"/>
        <v>0</v>
      </c>
      <c r="L111" s="21">
        <f t="shared" si="17"/>
        <v>1</v>
      </c>
      <c r="M111">
        <f t="shared" si="18"/>
        <v>0</v>
      </c>
      <c r="N111" s="18">
        <f t="shared" si="19"/>
        <v>0</v>
      </c>
      <c r="O111" s="18">
        <f t="shared" si="20"/>
        <v>0</v>
      </c>
      <c r="P111" s="18">
        <f t="shared" si="21"/>
        <v>0</v>
      </c>
      <c r="Q111" s="18">
        <f t="shared" si="22"/>
        <v>0</v>
      </c>
      <c r="R111" s="18">
        <f t="shared" si="23"/>
        <v>0</v>
      </c>
      <c r="S111" s="18">
        <f t="shared" si="24"/>
        <v>0</v>
      </c>
      <c r="T111" s="18">
        <f t="shared" si="25"/>
        <v>0</v>
      </c>
      <c r="U111" s="18">
        <f t="shared" si="26"/>
        <v>0</v>
      </c>
      <c r="V111" t="str">
        <f t="shared" si="27"/>
        <v/>
      </c>
    </row>
    <row r="112" spans="1:22" ht="16">
      <c r="A112" s="8">
        <v>110</v>
      </c>
      <c r="B112" s="1" t="s">
        <v>54</v>
      </c>
      <c r="C112">
        <f t="shared" si="28"/>
        <v>1</v>
      </c>
      <c r="D112">
        <f t="shared" si="28"/>
        <v>0</v>
      </c>
      <c r="E112">
        <f t="shared" si="28"/>
        <v>0</v>
      </c>
      <c r="F112">
        <f t="shared" si="28"/>
        <v>0</v>
      </c>
      <c r="G112">
        <f t="shared" si="28"/>
        <v>0</v>
      </c>
      <c r="H112">
        <f t="shared" si="15"/>
        <v>0</v>
      </c>
      <c r="I112" s="36" t="s">
        <v>22</v>
      </c>
      <c r="J112">
        <f t="shared" si="16"/>
        <v>1</v>
      </c>
      <c r="K112">
        <f t="shared" si="16"/>
        <v>0</v>
      </c>
      <c r="L112" s="21">
        <f t="shared" si="17"/>
        <v>1</v>
      </c>
      <c r="M112">
        <f t="shared" si="18"/>
        <v>0</v>
      </c>
      <c r="N112" s="18">
        <f t="shared" si="19"/>
        <v>0</v>
      </c>
      <c r="O112" s="18">
        <f t="shared" si="20"/>
        <v>0</v>
      </c>
      <c r="P112" s="18">
        <f t="shared" si="21"/>
        <v>0</v>
      </c>
      <c r="Q112" s="18">
        <f t="shared" si="22"/>
        <v>0</v>
      </c>
      <c r="R112" s="18">
        <f t="shared" si="23"/>
        <v>0</v>
      </c>
      <c r="S112" s="18">
        <f t="shared" si="24"/>
        <v>0</v>
      </c>
      <c r="T112" s="18">
        <f t="shared" si="25"/>
        <v>0</v>
      </c>
      <c r="U112" s="18">
        <f t="shared" si="26"/>
        <v>0</v>
      </c>
      <c r="V112" t="str">
        <f t="shared" si="27"/>
        <v/>
      </c>
    </row>
    <row r="113" spans="1:22" ht="16">
      <c r="A113" s="8">
        <v>111</v>
      </c>
      <c r="B113" s="1" t="s">
        <v>29</v>
      </c>
      <c r="C113">
        <f t="shared" si="28"/>
        <v>0</v>
      </c>
      <c r="D113">
        <f t="shared" si="28"/>
        <v>0</v>
      </c>
      <c r="E113">
        <f t="shared" si="28"/>
        <v>1</v>
      </c>
      <c r="F113">
        <f t="shared" si="28"/>
        <v>0</v>
      </c>
      <c r="G113">
        <f t="shared" si="28"/>
        <v>0</v>
      </c>
      <c r="H113">
        <f t="shared" si="15"/>
        <v>0</v>
      </c>
      <c r="I113" s="36" t="s">
        <v>24</v>
      </c>
      <c r="J113">
        <f t="shared" si="16"/>
        <v>0</v>
      </c>
      <c r="K113">
        <f t="shared" si="16"/>
        <v>1</v>
      </c>
      <c r="L113" s="21">
        <f t="shared" si="17"/>
        <v>0</v>
      </c>
      <c r="M113">
        <f t="shared" si="18"/>
        <v>0</v>
      </c>
      <c r="N113" s="18">
        <f t="shared" si="19"/>
        <v>0</v>
      </c>
      <c r="O113" s="18">
        <f t="shared" si="20"/>
        <v>0</v>
      </c>
      <c r="P113" s="18">
        <f t="shared" si="21"/>
        <v>0</v>
      </c>
      <c r="Q113" s="18">
        <f t="shared" si="22"/>
        <v>1</v>
      </c>
      <c r="R113" s="18">
        <f t="shared" si="23"/>
        <v>0</v>
      </c>
      <c r="S113" s="18">
        <f t="shared" si="24"/>
        <v>0</v>
      </c>
      <c r="T113" s="18">
        <f t="shared" si="25"/>
        <v>0</v>
      </c>
      <c r="U113" s="18">
        <f t="shared" si="26"/>
        <v>0</v>
      </c>
      <c r="V113" t="str">
        <f t="shared" si="27"/>
        <v/>
      </c>
    </row>
    <row r="114" spans="1:22" ht="16">
      <c r="A114" s="8">
        <v>112</v>
      </c>
      <c r="B114" s="1" t="s">
        <v>54</v>
      </c>
      <c r="C114">
        <f t="shared" si="28"/>
        <v>1</v>
      </c>
      <c r="D114">
        <f t="shared" si="28"/>
        <v>0</v>
      </c>
      <c r="E114">
        <f t="shared" si="28"/>
        <v>0</v>
      </c>
      <c r="F114">
        <f t="shared" si="28"/>
        <v>0</v>
      </c>
      <c r="G114">
        <f t="shared" si="28"/>
        <v>0</v>
      </c>
      <c r="H114">
        <f t="shared" si="15"/>
        <v>0</v>
      </c>
      <c r="I114" s="36" t="s">
        <v>22</v>
      </c>
      <c r="J114">
        <f t="shared" si="16"/>
        <v>1</v>
      </c>
      <c r="K114">
        <f t="shared" si="16"/>
        <v>0</v>
      </c>
      <c r="L114" s="21">
        <f t="shared" si="17"/>
        <v>1</v>
      </c>
      <c r="M114">
        <f t="shared" si="18"/>
        <v>0</v>
      </c>
      <c r="N114" s="18">
        <f t="shared" si="19"/>
        <v>0</v>
      </c>
      <c r="O114" s="18">
        <f t="shared" si="20"/>
        <v>0</v>
      </c>
      <c r="P114" s="18">
        <f t="shared" si="21"/>
        <v>0</v>
      </c>
      <c r="Q114" s="18">
        <f t="shared" si="22"/>
        <v>0</v>
      </c>
      <c r="R114" s="18">
        <f t="shared" si="23"/>
        <v>0</v>
      </c>
      <c r="S114" s="18">
        <f t="shared" si="24"/>
        <v>0</v>
      </c>
      <c r="T114" s="18">
        <f t="shared" si="25"/>
        <v>0</v>
      </c>
      <c r="U114" s="18">
        <f t="shared" si="26"/>
        <v>0</v>
      </c>
      <c r="V114" t="str">
        <f t="shared" si="27"/>
        <v/>
      </c>
    </row>
    <row r="115" spans="1:22" ht="16">
      <c r="A115" s="8">
        <v>113</v>
      </c>
      <c r="B115" s="1" t="s">
        <v>76</v>
      </c>
      <c r="C115">
        <f t="shared" si="28"/>
        <v>0</v>
      </c>
      <c r="D115">
        <f t="shared" si="28"/>
        <v>1</v>
      </c>
      <c r="E115">
        <f t="shared" si="28"/>
        <v>0</v>
      </c>
      <c r="F115">
        <f t="shared" si="28"/>
        <v>0</v>
      </c>
      <c r="G115">
        <f t="shared" si="28"/>
        <v>0</v>
      </c>
      <c r="H115">
        <f t="shared" si="15"/>
        <v>0</v>
      </c>
      <c r="I115" s="36" t="s">
        <v>22</v>
      </c>
      <c r="J115">
        <f t="shared" si="16"/>
        <v>1</v>
      </c>
      <c r="K115">
        <f t="shared" si="16"/>
        <v>0</v>
      </c>
      <c r="L115" s="21">
        <f t="shared" si="17"/>
        <v>0</v>
      </c>
      <c r="M115">
        <f t="shared" si="18"/>
        <v>0</v>
      </c>
      <c r="N115" s="18">
        <f t="shared" si="19"/>
        <v>1</v>
      </c>
      <c r="O115" s="18">
        <f t="shared" si="20"/>
        <v>0</v>
      </c>
      <c r="P115" s="18">
        <f t="shared" si="21"/>
        <v>0</v>
      </c>
      <c r="Q115" s="18">
        <f t="shared" si="22"/>
        <v>0</v>
      </c>
      <c r="R115" s="18">
        <f t="shared" si="23"/>
        <v>0</v>
      </c>
      <c r="S115" s="18">
        <f t="shared" si="24"/>
        <v>0</v>
      </c>
      <c r="T115" s="18">
        <f t="shared" si="25"/>
        <v>0</v>
      </c>
      <c r="U115" s="18">
        <f t="shared" si="26"/>
        <v>0</v>
      </c>
      <c r="V115" t="str">
        <f t="shared" si="27"/>
        <v/>
      </c>
    </row>
    <row r="116" spans="1:22" ht="16">
      <c r="A116" s="8">
        <v>114</v>
      </c>
      <c r="B116" s="1" t="s">
        <v>76</v>
      </c>
      <c r="C116">
        <f t="shared" si="28"/>
        <v>0</v>
      </c>
      <c r="D116">
        <f t="shared" si="28"/>
        <v>1</v>
      </c>
      <c r="E116">
        <f t="shared" si="28"/>
        <v>0</v>
      </c>
      <c r="F116">
        <f t="shared" si="28"/>
        <v>0</v>
      </c>
      <c r="G116">
        <f t="shared" si="28"/>
        <v>0</v>
      </c>
      <c r="H116">
        <f t="shared" si="15"/>
        <v>0</v>
      </c>
      <c r="I116" s="36" t="s">
        <v>22</v>
      </c>
      <c r="J116">
        <f t="shared" si="16"/>
        <v>1</v>
      </c>
      <c r="K116">
        <f t="shared" si="16"/>
        <v>0</v>
      </c>
      <c r="L116" s="21">
        <f t="shared" si="17"/>
        <v>0</v>
      </c>
      <c r="M116">
        <f t="shared" si="18"/>
        <v>0</v>
      </c>
      <c r="N116" s="18">
        <f t="shared" si="19"/>
        <v>1</v>
      </c>
      <c r="O116" s="18">
        <f t="shared" si="20"/>
        <v>0</v>
      </c>
      <c r="P116" s="18">
        <f t="shared" si="21"/>
        <v>0</v>
      </c>
      <c r="Q116" s="18">
        <f t="shared" si="22"/>
        <v>0</v>
      </c>
      <c r="R116" s="18">
        <f t="shared" si="23"/>
        <v>0</v>
      </c>
      <c r="S116" s="18">
        <f t="shared" si="24"/>
        <v>0</v>
      </c>
      <c r="T116" s="18">
        <f t="shared" si="25"/>
        <v>0</v>
      </c>
      <c r="U116" s="18">
        <f t="shared" si="26"/>
        <v>0</v>
      </c>
      <c r="V116" t="str">
        <f t="shared" si="27"/>
        <v/>
      </c>
    </row>
    <row r="117" spans="1:22" ht="16">
      <c r="A117" s="8">
        <v>115</v>
      </c>
      <c r="B117" s="1" t="s">
        <v>88</v>
      </c>
      <c r="C117">
        <f t="shared" si="28"/>
        <v>0</v>
      </c>
      <c r="D117">
        <f t="shared" si="28"/>
        <v>0</v>
      </c>
      <c r="E117">
        <f t="shared" si="28"/>
        <v>0</v>
      </c>
      <c r="F117">
        <f t="shared" si="28"/>
        <v>1</v>
      </c>
      <c r="G117">
        <f t="shared" si="28"/>
        <v>0</v>
      </c>
      <c r="H117">
        <f t="shared" si="15"/>
        <v>0</v>
      </c>
      <c r="I117" s="36" t="s">
        <v>22</v>
      </c>
      <c r="J117">
        <f t="shared" si="16"/>
        <v>1</v>
      </c>
      <c r="K117">
        <f t="shared" si="16"/>
        <v>0</v>
      </c>
      <c r="L117" s="21">
        <f t="shared" si="17"/>
        <v>0</v>
      </c>
      <c r="M117">
        <f t="shared" si="18"/>
        <v>0</v>
      </c>
      <c r="N117" s="18">
        <f t="shared" si="19"/>
        <v>0</v>
      </c>
      <c r="O117" s="18">
        <f t="shared" si="20"/>
        <v>0</v>
      </c>
      <c r="P117" s="18">
        <f t="shared" si="21"/>
        <v>0</v>
      </c>
      <c r="Q117" s="18">
        <f t="shared" si="22"/>
        <v>0</v>
      </c>
      <c r="R117" s="18">
        <f t="shared" si="23"/>
        <v>1</v>
      </c>
      <c r="S117" s="18">
        <f t="shared" si="24"/>
        <v>0</v>
      </c>
      <c r="T117" s="18">
        <f t="shared" si="25"/>
        <v>0</v>
      </c>
      <c r="U117" s="18">
        <f t="shared" si="26"/>
        <v>0</v>
      </c>
      <c r="V117" t="str">
        <f t="shared" si="27"/>
        <v/>
      </c>
    </row>
    <row r="118" spans="1:22" ht="16">
      <c r="A118" s="8">
        <v>116</v>
      </c>
      <c r="B118" s="1" t="s">
        <v>29</v>
      </c>
      <c r="C118">
        <f t="shared" si="28"/>
        <v>0</v>
      </c>
      <c r="D118">
        <f t="shared" si="28"/>
        <v>0</v>
      </c>
      <c r="E118">
        <f t="shared" si="28"/>
        <v>1</v>
      </c>
      <c r="F118">
        <f t="shared" si="28"/>
        <v>0</v>
      </c>
      <c r="G118">
        <f t="shared" si="28"/>
        <v>0</v>
      </c>
      <c r="H118">
        <f t="shared" si="15"/>
        <v>0</v>
      </c>
      <c r="I118" s="36" t="s">
        <v>22</v>
      </c>
      <c r="J118">
        <f t="shared" si="16"/>
        <v>1</v>
      </c>
      <c r="K118">
        <f t="shared" si="16"/>
        <v>0</v>
      </c>
      <c r="L118" s="21">
        <f t="shared" si="17"/>
        <v>0</v>
      </c>
      <c r="M118">
        <f t="shared" si="18"/>
        <v>0</v>
      </c>
      <c r="N118" s="18">
        <f t="shared" si="19"/>
        <v>0</v>
      </c>
      <c r="O118" s="18">
        <f t="shared" si="20"/>
        <v>0</v>
      </c>
      <c r="P118" s="18">
        <f t="shared" si="21"/>
        <v>1</v>
      </c>
      <c r="Q118" s="18">
        <f t="shared" si="22"/>
        <v>0</v>
      </c>
      <c r="R118" s="18">
        <f t="shared" si="23"/>
        <v>0</v>
      </c>
      <c r="S118" s="18">
        <f t="shared" si="24"/>
        <v>0</v>
      </c>
      <c r="T118" s="18">
        <f t="shared" si="25"/>
        <v>0</v>
      </c>
      <c r="U118" s="18">
        <f t="shared" si="26"/>
        <v>0</v>
      </c>
      <c r="V118" t="str">
        <f t="shared" si="27"/>
        <v/>
      </c>
    </row>
    <row r="119" spans="1:22" ht="16">
      <c r="A119" s="8">
        <v>117</v>
      </c>
      <c r="B119" s="1" t="s">
        <v>54</v>
      </c>
      <c r="C119">
        <f t="shared" si="28"/>
        <v>1</v>
      </c>
      <c r="D119">
        <f t="shared" si="28"/>
        <v>0</v>
      </c>
      <c r="E119">
        <f t="shared" si="28"/>
        <v>0</v>
      </c>
      <c r="F119">
        <f t="shared" si="28"/>
        <v>0</v>
      </c>
      <c r="G119">
        <f t="shared" si="28"/>
        <v>0</v>
      </c>
      <c r="H119">
        <f t="shared" si="15"/>
        <v>0</v>
      </c>
      <c r="I119" s="36" t="s">
        <v>22</v>
      </c>
      <c r="J119">
        <f t="shared" si="16"/>
        <v>1</v>
      </c>
      <c r="K119">
        <f t="shared" si="16"/>
        <v>0</v>
      </c>
      <c r="L119" s="21">
        <f t="shared" si="17"/>
        <v>1</v>
      </c>
      <c r="M119">
        <f t="shared" si="18"/>
        <v>0</v>
      </c>
      <c r="N119" s="18">
        <f t="shared" si="19"/>
        <v>0</v>
      </c>
      <c r="O119" s="18">
        <f t="shared" si="20"/>
        <v>0</v>
      </c>
      <c r="P119" s="18">
        <f t="shared" si="21"/>
        <v>0</v>
      </c>
      <c r="Q119" s="18">
        <f t="shared" si="22"/>
        <v>0</v>
      </c>
      <c r="R119" s="18">
        <f t="shared" si="23"/>
        <v>0</v>
      </c>
      <c r="S119" s="18">
        <f t="shared" si="24"/>
        <v>0</v>
      </c>
      <c r="T119" s="18">
        <f t="shared" si="25"/>
        <v>0</v>
      </c>
      <c r="U119" s="18">
        <f t="shared" si="26"/>
        <v>0</v>
      </c>
      <c r="V119" t="str">
        <f t="shared" si="27"/>
        <v/>
      </c>
    </row>
    <row r="120" spans="1:22" ht="16">
      <c r="A120" s="8">
        <v>118</v>
      </c>
      <c r="B120" s="1" t="s">
        <v>76</v>
      </c>
      <c r="C120">
        <f t="shared" si="28"/>
        <v>0</v>
      </c>
      <c r="D120">
        <f t="shared" si="28"/>
        <v>1</v>
      </c>
      <c r="E120">
        <f t="shared" si="28"/>
        <v>0</v>
      </c>
      <c r="F120">
        <f t="shared" si="28"/>
        <v>0</v>
      </c>
      <c r="G120">
        <f t="shared" si="28"/>
        <v>0</v>
      </c>
      <c r="H120">
        <f t="shared" si="15"/>
        <v>0</v>
      </c>
      <c r="I120" s="36" t="s">
        <v>22</v>
      </c>
      <c r="J120">
        <f t="shared" si="16"/>
        <v>1</v>
      </c>
      <c r="K120">
        <f t="shared" si="16"/>
        <v>0</v>
      </c>
      <c r="L120" s="21">
        <f t="shared" si="17"/>
        <v>0</v>
      </c>
      <c r="M120">
        <f t="shared" si="18"/>
        <v>0</v>
      </c>
      <c r="N120" s="18">
        <f t="shared" si="19"/>
        <v>1</v>
      </c>
      <c r="O120" s="18">
        <f t="shared" si="20"/>
        <v>0</v>
      </c>
      <c r="P120" s="18">
        <f t="shared" si="21"/>
        <v>0</v>
      </c>
      <c r="Q120" s="18">
        <f t="shared" si="22"/>
        <v>0</v>
      </c>
      <c r="R120" s="18">
        <f t="shared" si="23"/>
        <v>0</v>
      </c>
      <c r="S120" s="18">
        <f t="shared" si="24"/>
        <v>0</v>
      </c>
      <c r="T120" s="18">
        <f t="shared" si="25"/>
        <v>0</v>
      </c>
      <c r="U120" s="18">
        <f t="shared" si="26"/>
        <v>0</v>
      </c>
      <c r="V120" t="str">
        <f t="shared" si="27"/>
        <v/>
      </c>
    </row>
    <row r="121" spans="1:22" ht="16">
      <c r="A121" s="8">
        <v>119</v>
      </c>
      <c r="B121" s="1" t="s">
        <v>54</v>
      </c>
      <c r="C121">
        <f t="shared" si="28"/>
        <v>1</v>
      </c>
      <c r="D121">
        <f t="shared" si="28"/>
        <v>0</v>
      </c>
      <c r="E121">
        <f t="shared" si="28"/>
        <v>0</v>
      </c>
      <c r="F121">
        <f t="shared" si="28"/>
        <v>0</v>
      </c>
      <c r="G121">
        <f t="shared" si="28"/>
        <v>0</v>
      </c>
      <c r="H121">
        <f t="shared" si="15"/>
        <v>0</v>
      </c>
      <c r="I121" s="36" t="s">
        <v>22</v>
      </c>
      <c r="J121">
        <f t="shared" si="16"/>
        <v>1</v>
      </c>
      <c r="K121">
        <f t="shared" si="16"/>
        <v>0</v>
      </c>
      <c r="L121" s="21">
        <f t="shared" si="17"/>
        <v>1</v>
      </c>
      <c r="M121">
        <f t="shared" si="18"/>
        <v>0</v>
      </c>
      <c r="N121" s="18">
        <f t="shared" si="19"/>
        <v>0</v>
      </c>
      <c r="O121" s="18">
        <f t="shared" si="20"/>
        <v>0</v>
      </c>
      <c r="P121" s="18">
        <f t="shared" si="21"/>
        <v>0</v>
      </c>
      <c r="Q121" s="18">
        <f t="shared" si="22"/>
        <v>0</v>
      </c>
      <c r="R121" s="18">
        <f t="shared" si="23"/>
        <v>0</v>
      </c>
      <c r="S121" s="18">
        <f t="shared" si="24"/>
        <v>0</v>
      </c>
      <c r="T121" s="18">
        <f t="shared" si="25"/>
        <v>0</v>
      </c>
      <c r="U121" s="18">
        <f t="shared" si="26"/>
        <v>0</v>
      </c>
      <c r="V121" t="str">
        <f t="shared" si="27"/>
        <v/>
      </c>
    </row>
    <row r="122" spans="1:22" ht="16">
      <c r="A122" s="8">
        <v>120</v>
      </c>
      <c r="B122" s="1" t="s">
        <v>54</v>
      </c>
      <c r="C122">
        <f t="shared" si="28"/>
        <v>1</v>
      </c>
      <c r="D122">
        <f t="shared" si="28"/>
        <v>0</v>
      </c>
      <c r="E122">
        <f t="shared" si="28"/>
        <v>0</v>
      </c>
      <c r="F122">
        <f t="shared" si="28"/>
        <v>0</v>
      </c>
      <c r="G122">
        <f t="shared" si="28"/>
        <v>0</v>
      </c>
      <c r="H122">
        <f t="shared" si="15"/>
        <v>0</v>
      </c>
      <c r="I122" s="36" t="s">
        <v>24</v>
      </c>
      <c r="J122">
        <f t="shared" si="16"/>
        <v>0</v>
      </c>
      <c r="K122">
        <f t="shared" si="16"/>
        <v>1</v>
      </c>
      <c r="L122" s="21">
        <f t="shared" si="17"/>
        <v>0</v>
      </c>
      <c r="M122">
        <f t="shared" si="18"/>
        <v>1</v>
      </c>
      <c r="N122" s="18">
        <f t="shared" si="19"/>
        <v>0</v>
      </c>
      <c r="O122" s="18">
        <f t="shared" si="20"/>
        <v>0</v>
      </c>
      <c r="P122" s="18">
        <f t="shared" si="21"/>
        <v>0</v>
      </c>
      <c r="Q122" s="18">
        <f t="shared" si="22"/>
        <v>0</v>
      </c>
      <c r="R122" s="18">
        <f t="shared" si="23"/>
        <v>0</v>
      </c>
      <c r="S122" s="18">
        <f t="shared" si="24"/>
        <v>0</v>
      </c>
      <c r="T122" s="18">
        <f t="shared" si="25"/>
        <v>0</v>
      </c>
      <c r="U122" s="18">
        <f t="shared" si="26"/>
        <v>0</v>
      </c>
      <c r="V122" t="str">
        <f t="shared" si="27"/>
        <v/>
      </c>
    </row>
    <row r="123" spans="1:22" ht="16">
      <c r="A123" s="8">
        <v>121</v>
      </c>
      <c r="B123" s="1" t="s">
        <v>54</v>
      </c>
      <c r="C123">
        <f t="shared" si="28"/>
        <v>1</v>
      </c>
      <c r="D123">
        <f t="shared" si="28"/>
        <v>0</v>
      </c>
      <c r="E123">
        <f t="shared" si="28"/>
        <v>0</v>
      </c>
      <c r="F123">
        <f t="shared" si="28"/>
        <v>0</v>
      </c>
      <c r="G123">
        <f t="shared" si="28"/>
        <v>0</v>
      </c>
      <c r="H123">
        <f t="shared" si="15"/>
        <v>0</v>
      </c>
      <c r="I123" s="36" t="s">
        <v>24</v>
      </c>
      <c r="J123">
        <f t="shared" si="16"/>
        <v>0</v>
      </c>
      <c r="K123">
        <f t="shared" si="16"/>
        <v>1</v>
      </c>
      <c r="L123" s="21">
        <f t="shared" si="17"/>
        <v>0</v>
      </c>
      <c r="M123">
        <f t="shared" si="18"/>
        <v>1</v>
      </c>
      <c r="N123" s="18">
        <f t="shared" si="19"/>
        <v>0</v>
      </c>
      <c r="O123" s="18">
        <f t="shared" si="20"/>
        <v>0</v>
      </c>
      <c r="P123" s="18">
        <f t="shared" si="21"/>
        <v>0</v>
      </c>
      <c r="Q123" s="18">
        <f t="shared" si="22"/>
        <v>0</v>
      </c>
      <c r="R123" s="18">
        <f t="shared" si="23"/>
        <v>0</v>
      </c>
      <c r="S123" s="18">
        <f t="shared" si="24"/>
        <v>0</v>
      </c>
      <c r="T123" s="18">
        <f t="shared" si="25"/>
        <v>0</v>
      </c>
      <c r="U123" s="18">
        <f t="shared" si="26"/>
        <v>0</v>
      </c>
      <c r="V123" t="str">
        <f t="shared" si="27"/>
        <v/>
      </c>
    </row>
    <row r="124" spans="1:22" ht="16">
      <c r="A124" s="8">
        <v>122</v>
      </c>
      <c r="B124" s="1" t="s">
        <v>88</v>
      </c>
      <c r="C124">
        <f t="shared" si="28"/>
        <v>0</v>
      </c>
      <c r="D124">
        <f t="shared" si="28"/>
        <v>0</v>
      </c>
      <c r="E124">
        <f t="shared" si="28"/>
        <v>0</v>
      </c>
      <c r="F124">
        <f t="shared" si="28"/>
        <v>1</v>
      </c>
      <c r="G124">
        <f t="shared" si="28"/>
        <v>0</v>
      </c>
      <c r="H124">
        <f t="shared" si="15"/>
        <v>0</v>
      </c>
      <c r="I124" s="36" t="s">
        <v>22</v>
      </c>
      <c r="J124">
        <f t="shared" si="16"/>
        <v>1</v>
      </c>
      <c r="K124">
        <f t="shared" si="16"/>
        <v>0</v>
      </c>
      <c r="L124" s="21">
        <f t="shared" si="17"/>
        <v>0</v>
      </c>
      <c r="M124">
        <f t="shared" si="18"/>
        <v>0</v>
      </c>
      <c r="N124" s="18">
        <f t="shared" si="19"/>
        <v>0</v>
      </c>
      <c r="O124" s="18">
        <f t="shared" si="20"/>
        <v>0</v>
      </c>
      <c r="P124" s="18">
        <f t="shared" si="21"/>
        <v>0</v>
      </c>
      <c r="Q124" s="18">
        <f t="shared" si="22"/>
        <v>0</v>
      </c>
      <c r="R124" s="18">
        <f t="shared" si="23"/>
        <v>1</v>
      </c>
      <c r="S124" s="18">
        <f t="shared" si="24"/>
        <v>0</v>
      </c>
      <c r="T124" s="18">
        <f t="shared" si="25"/>
        <v>0</v>
      </c>
      <c r="U124" s="18">
        <f t="shared" si="26"/>
        <v>0</v>
      </c>
      <c r="V124" t="str">
        <f t="shared" si="27"/>
        <v/>
      </c>
    </row>
    <row r="125" spans="1:22" ht="16">
      <c r="A125" s="8">
        <v>123</v>
      </c>
      <c r="B125" s="1" t="s">
        <v>88</v>
      </c>
      <c r="C125">
        <f t="shared" si="28"/>
        <v>0</v>
      </c>
      <c r="D125">
        <f t="shared" si="28"/>
        <v>0</v>
      </c>
      <c r="E125">
        <f t="shared" si="28"/>
        <v>0</v>
      </c>
      <c r="F125">
        <f t="shared" si="28"/>
        <v>1</v>
      </c>
      <c r="G125">
        <f t="shared" si="28"/>
        <v>0</v>
      </c>
      <c r="H125">
        <f t="shared" si="15"/>
        <v>0</v>
      </c>
      <c r="I125" s="36" t="s">
        <v>22</v>
      </c>
      <c r="J125">
        <f t="shared" si="16"/>
        <v>1</v>
      </c>
      <c r="K125">
        <f t="shared" si="16"/>
        <v>0</v>
      </c>
      <c r="L125" s="21">
        <f t="shared" si="17"/>
        <v>0</v>
      </c>
      <c r="M125">
        <f t="shared" si="18"/>
        <v>0</v>
      </c>
      <c r="N125" s="18">
        <f t="shared" si="19"/>
        <v>0</v>
      </c>
      <c r="O125" s="18">
        <f t="shared" si="20"/>
        <v>0</v>
      </c>
      <c r="P125" s="18">
        <f t="shared" si="21"/>
        <v>0</v>
      </c>
      <c r="Q125" s="18">
        <f t="shared" si="22"/>
        <v>0</v>
      </c>
      <c r="R125" s="18">
        <f t="shared" si="23"/>
        <v>1</v>
      </c>
      <c r="S125" s="18">
        <f t="shared" si="24"/>
        <v>0</v>
      </c>
      <c r="T125" s="18">
        <f t="shared" si="25"/>
        <v>0</v>
      </c>
      <c r="U125" s="18">
        <f t="shared" si="26"/>
        <v>0</v>
      </c>
      <c r="V125" t="str">
        <f t="shared" si="27"/>
        <v/>
      </c>
    </row>
    <row r="126" spans="1:22" ht="16">
      <c r="A126" s="8">
        <v>124</v>
      </c>
      <c r="B126" s="1" t="s">
        <v>54</v>
      </c>
      <c r="C126">
        <f t="shared" si="28"/>
        <v>1</v>
      </c>
      <c r="D126">
        <f t="shared" si="28"/>
        <v>0</v>
      </c>
      <c r="E126">
        <f t="shared" si="28"/>
        <v>0</v>
      </c>
      <c r="F126">
        <f t="shared" si="28"/>
        <v>0</v>
      </c>
      <c r="G126">
        <f t="shared" si="28"/>
        <v>0</v>
      </c>
      <c r="H126">
        <f t="shared" si="15"/>
        <v>0</v>
      </c>
      <c r="I126" s="36" t="s">
        <v>22</v>
      </c>
      <c r="J126">
        <f t="shared" si="16"/>
        <v>1</v>
      </c>
      <c r="K126">
        <f t="shared" si="16"/>
        <v>0</v>
      </c>
      <c r="L126" s="21">
        <f t="shared" si="17"/>
        <v>1</v>
      </c>
      <c r="M126">
        <f t="shared" si="18"/>
        <v>0</v>
      </c>
      <c r="N126" s="18">
        <f t="shared" si="19"/>
        <v>0</v>
      </c>
      <c r="O126" s="18">
        <f t="shared" si="20"/>
        <v>0</v>
      </c>
      <c r="P126" s="18">
        <f t="shared" si="21"/>
        <v>0</v>
      </c>
      <c r="Q126" s="18">
        <f t="shared" si="22"/>
        <v>0</v>
      </c>
      <c r="R126" s="18">
        <f t="shared" si="23"/>
        <v>0</v>
      </c>
      <c r="S126" s="18">
        <f t="shared" si="24"/>
        <v>0</v>
      </c>
      <c r="T126" s="18">
        <f t="shared" si="25"/>
        <v>0</v>
      </c>
      <c r="U126" s="18">
        <f t="shared" si="26"/>
        <v>0</v>
      </c>
      <c r="V126" t="str">
        <f t="shared" si="27"/>
        <v/>
      </c>
    </row>
    <row r="127" spans="1:22" ht="16">
      <c r="A127" s="8">
        <v>125</v>
      </c>
      <c r="B127" s="1" t="s">
        <v>54</v>
      </c>
      <c r="C127">
        <f t="shared" si="28"/>
        <v>1</v>
      </c>
      <c r="D127">
        <f t="shared" si="28"/>
        <v>0</v>
      </c>
      <c r="E127">
        <f t="shared" si="28"/>
        <v>0</v>
      </c>
      <c r="F127">
        <f t="shared" si="28"/>
        <v>0</v>
      </c>
      <c r="G127">
        <f t="shared" si="28"/>
        <v>0</v>
      </c>
      <c r="H127">
        <f t="shared" si="15"/>
        <v>0</v>
      </c>
      <c r="I127" s="36" t="s">
        <v>22</v>
      </c>
      <c r="J127">
        <f t="shared" si="16"/>
        <v>1</v>
      </c>
      <c r="K127">
        <f t="shared" si="16"/>
        <v>0</v>
      </c>
      <c r="L127" s="21">
        <f t="shared" si="17"/>
        <v>1</v>
      </c>
      <c r="M127">
        <f t="shared" si="18"/>
        <v>0</v>
      </c>
      <c r="N127" s="18">
        <f t="shared" si="19"/>
        <v>0</v>
      </c>
      <c r="O127" s="18">
        <f t="shared" si="20"/>
        <v>0</v>
      </c>
      <c r="P127" s="18">
        <f t="shared" si="21"/>
        <v>0</v>
      </c>
      <c r="Q127" s="18">
        <f t="shared" si="22"/>
        <v>0</v>
      </c>
      <c r="R127" s="18">
        <f t="shared" si="23"/>
        <v>0</v>
      </c>
      <c r="S127" s="18">
        <f t="shared" si="24"/>
        <v>0</v>
      </c>
      <c r="T127" s="18">
        <f t="shared" si="25"/>
        <v>0</v>
      </c>
      <c r="U127" s="18">
        <f t="shared" si="26"/>
        <v>0</v>
      </c>
      <c r="V127" t="str">
        <f t="shared" si="27"/>
        <v/>
      </c>
    </row>
    <row r="128" spans="1:22" ht="16">
      <c r="A128" s="8">
        <v>126</v>
      </c>
      <c r="B128" s="1" t="s">
        <v>76</v>
      </c>
      <c r="C128">
        <f t="shared" si="28"/>
        <v>0</v>
      </c>
      <c r="D128">
        <f t="shared" si="28"/>
        <v>1</v>
      </c>
      <c r="E128">
        <f t="shared" si="28"/>
        <v>0</v>
      </c>
      <c r="F128">
        <f t="shared" si="28"/>
        <v>0</v>
      </c>
      <c r="G128">
        <f t="shared" si="28"/>
        <v>0</v>
      </c>
      <c r="H128">
        <f t="shared" si="15"/>
        <v>0</v>
      </c>
      <c r="I128" s="36" t="s">
        <v>22</v>
      </c>
      <c r="J128">
        <f t="shared" si="16"/>
        <v>1</v>
      </c>
      <c r="K128">
        <f t="shared" si="16"/>
        <v>0</v>
      </c>
      <c r="L128" s="21">
        <f t="shared" si="17"/>
        <v>0</v>
      </c>
      <c r="M128">
        <f t="shared" si="18"/>
        <v>0</v>
      </c>
      <c r="N128" s="18">
        <f t="shared" si="19"/>
        <v>1</v>
      </c>
      <c r="O128" s="18">
        <f t="shared" si="20"/>
        <v>0</v>
      </c>
      <c r="P128" s="18">
        <f t="shared" si="21"/>
        <v>0</v>
      </c>
      <c r="Q128" s="18">
        <f t="shared" si="22"/>
        <v>0</v>
      </c>
      <c r="R128" s="18">
        <f t="shared" si="23"/>
        <v>0</v>
      </c>
      <c r="S128" s="18">
        <f t="shared" si="24"/>
        <v>0</v>
      </c>
      <c r="T128" s="18">
        <f t="shared" si="25"/>
        <v>0</v>
      </c>
      <c r="U128" s="18">
        <f t="shared" si="26"/>
        <v>0</v>
      </c>
      <c r="V128" t="str">
        <f t="shared" si="27"/>
        <v/>
      </c>
    </row>
    <row r="129" spans="1:22" ht="16">
      <c r="A129" s="8">
        <v>127</v>
      </c>
      <c r="B129" s="1" t="s">
        <v>29</v>
      </c>
      <c r="C129">
        <f t="shared" si="28"/>
        <v>0</v>
      </c>
      <c r="D129">
        <f t="shared" si="28"/>
        <v>0</v>
      </c>
      <c r="E129">
        <f t="shared" si="28"/>
        <v>1</v>
      </c>
      <c r="F129">
        <f t="shared" si="28"/>
        <v>0</v>
      </c>
      <c r="G129">
        <f t="shared" si="28"/>
        <v>0</v>
      </c>
      <c r="H129">
        <f t="shared" si="15"/>
        <v>0</v>
      </c>
      <c r="I129" s="36" t="s">
        <v>22</v>
      </c>
      <c r="J129">
        <f t="shared" si="16"/>
        <v>1</v>
      </c>
      <c r="K129">
        <f t="shared" si="16"/>
        <v>0</v>
      </c>
      <c r="L129" s="21">
        <f t="shared" si="17"/>
        <v>0</v>
      </c>
      <c r="M129">
        <f t="shared" si="18"/>
        <v>0</v>
      </c>
      <c r="N129" s="18">
        <f t="shared" si="19"/>
        <v>0</v>
      </c>
      <c r="O129" s="18">
        <f t="shared" si="20"/>
        <v>0</v>
      </c>
      <c r="P129" s="18">
        <f t="shared" si="21"/>
        <v>1</v>
      </c>
      <c r="Q129" s="18">
        <f t="shared" si="22"/>
        <v>0</v>
      </c>
      <c r="R129" s="18">
        <f t="shared" si="23"/>
        <v>0</v>
      </c>
      <c r="S129" s="18">
        <f t="shared" si="24"/>
        <v>0</v>
      </c>
      <c r="T129" s="18">
        <f t="shared" si="25"/>
        <v>0</v>
      </c>
      <c r="U129" s="18">
        <f t="shared" si="26"/>
        <v>0</v>
      </c>
      <c r="V129" t="str">
        <f t="shared" si="27"/>
        <v/>
      </c>
    </row>
    <row r="130" spans="1:22" ht="16">
      <c r="A130" s="8">
        <v>128</v>
      </c>
      <c r="B130" s="1" t="s">
        <v>76</v>
      </c>
      <c r="C130">
        <f t="shared" si="28"/>
        <v>0</v>
      </c>
      <c r="D130">
        <f t="shared" si="28"/>
        <v>1</v>
      </c>
      <c r="E130">
        <f t="shared" si="28"/>
        <v>0</v>
      </c>
      <c r="F130">
        <f t="shared" si="28"/>
        <v>0</v>
      </c>
      <c r="G130">
        <f t="shared" si="28"/>
        <v>0</v>
      </c>
      <c r="H130">
        <f t="shared" si="15"/>
        <v>0</v>
      </c>
      <c r="I130" s="36" t="s">
        <v>22</v>
      </c>
      <c r="J130">
        <f t="shared" si="16"/>
        <v>1</v>
      </c>
      <c r="K130">
        <f t="shared" si="16"/>
        <v>0</v>
      </c>
      <c r="L130" s="21">
        <f t="shared" si="17"/>
        <v>0</v>
      </c>
      <c r="M130">
        <f t="shared" si="18"/>
        <v>0</v>
      </c>
      <c r="N130" s="18">
        <f t="shared" si="19"/>
        <v>1</v>
      </c>
      <c r="O130" s="18">
        <f t="shared" si="20"/>
        <v>0</v>
      </c>
      <c r="P130" s="18">
        <f t="shared" si="21"/>
        <v>0</v>
      </c>
      <c r="Q130" s="18">
        <f t="shared" si="22"/>
        <v>0</v>
      </c>
      <c r="R130" s="18">
        <f t="shared" si="23"/>
        <v>0</v>
      </c>
      <c r="S130" s="18">
        <f t="shared" si="24"/>
        <v>0</v>
      </c>
      <c r="T130" s="18">
        <f t="shared" si="25"/>
        <v>0</v>
      </c>
      <c r="U130" s="18">
        <f t="shared" si="26"/>
        <v>0</v>
      </c>
      <c r="V130" t="str">
        <f t="shared" si="27"/>
        <v/>
      </c>
    </row>
    <row r="131" spans="1:22" ht="16">
      <c r="A131" s="8">
        <v>129</v>
      </c>
      <c r="B131" s="1" t="s">
        <v>76</v>
      </c>
      <c r="C131">
        <f t="shared" si="28"/>
        <v>0</v>
      </c>
      <c r="D131">
        <f t="shared" si="28"/>
        <v>1</v>
      </c>
      <c r="E131">
        <f t="shared" si="28"/>
        <v>0</v>
      </c>
      <c r="F131">
        <f t="shared" si="28"/>
        <v>0</v>
      </c>
      <c r="G131">
        <f t="shared" si="28"/>
        <v>0</v>
      </c>
      <c r="H131">
        <f t="shared" si="15"/>
        <v>0</v>
      </c>
      <c r="I131" s="36" t="s">
        <v>24</v>
      </c>
      <c r="J131">
        <f t="shared" si="16"/>
        <v>0</v>
      </c>
      <c r="K131">
        <f t="shared" si="16"/>
        <v>1</v>
      </c>
      <c r="L131" s="21">
        <f t="shared" si="17"/>
        <v>0</v>
      </c>
      <c r="M131">
        <f t="shared" si="18"/>
        <v>0</v>
      </c>
      <c r="N131" s="18">
        <f t="shared" si="19"/>
        <v>0</v>
      </c>
      <c r="O131" s="18">
        <f t="shared" si="20"/>
        <v>1</v>
      </c>
      <c r="P131" s="18">
        <f t="shared" si="21"/>
        <v>0</v>
      </c>
      <c r="Q131" s="18">
        <f t="shared" si="22"/>
        <v>0</v>
      </c>
      <c r="R131" s="18">
        <f t="shared" si="23"/>
        <v>0</v>
      </c>
      <c r="S131" s="18">
        <f t="shared" si="24"/>
        <v>0</v>
      </c>
      <c r="T131" s="18">
        <f t="shared" si="25"/>
        <v>0</v>
      </c>
      <c r="U131" s="18">
        <f t="shared" si="26"/>
        <v>0</v>
      </c>
      <c r="V131" t="str">
        <f t="shared" si="27"/>
        <v/>
      </c>
    </row>
    <row r="132" spans="1:22" ht="16">
      <c r="A132" s="8">
        <v>130</v>
      </c>
      <c r="B132" s="1" t="s">
        <v>29</v>
      </c>
      <c r="C132">
        <f t="shared" si="28"/>
        <v>0</v>
      </c>
      <c r="D132">
        <f t="shared" si="28"/>
        <v>0</v>
      </c>
      <c r="E132">
        <f t="shared" si="28"/>
        <v>1</v>
      </c>
      <c r="F132">
        <f t="shared" si="28"/>
        <v>0</v>
      </c>
      <c r="G132">
        <f t="shared" si="28"/>
        <v>0</v>
      </c>
      <c r="H132">
        <f t="shared" ref="H132:H195" si="29">IF(SUM(C132:G132)&lt;1,1,0)</f>
        <v>0</v>
      </c>
      <c r="I132" s="36" t="s">
        <v>22</v>
      </c>
      <c r="J132">
        <f t="shared" ref="J132:K195" si="30">IF($I132=J$2,1,0)</f>
        <v>1</v>
      </c>
      <c r="K132">
        <f t="shared" si="30"/>
        <v>0</v>
      </c>
      <c r="L132" s="21">
        <f t="shared" ref="L132:L195" si="31">IF(AND($C132=1,J132=1),1,0)</f>
        <v>0</v>
      </c>
      <c r="M132">
        <f t="shared" ref="M132:M195" si="32">IF(AND($C132=1,K132=1),1,0)</f>
        <v>0</v>
      </c>
      <c r="N132" s="18">
        <f t="shared" ref="N132:N195" si="33">IF(AND($D132=1,J132=1),1,0)</f>
        <v>0</v>
      </c>
      <c r="O132" s="18">
        <f t="shared" ref="O132:O195" si="34">IF(AND($D132=1,K132=1),1,0)</f>
        <v>0</v>
      </c>
      <c r="P132" s="18">
        <f t="shared" ref="P132:P195" si="35">IF(AND($E132=1,J132=1),1,0)</f>
        <v>1</v>
      </c>
      <c r="Q132" s="18">
        <f t="shared" ref="Q132:Q195" si="36">IF(AND($E132=1,K132=1),1,0)</f>
        <v>0</v>
      </c>
      <c r="R132" s="18">
        <f t="shared" ref="R132:R195" si="37">IF(AND($F132=1,J132=1),1,0)</f>
        <v>0</v>
      </c>
      <c r="S132" s="18">
        <f t="shared" ref="S132:S195" si="38">IF(AND($F132=1,K132=1),1,0)</f>
        <v>0</v>
      </c>
      <c r="T132" s="18">
        <f t="shared" ref="T132:T195" si="39">IF(AND(SUM($G132:$H132)=1,J132=1),1,0)</f>
        <v>0</v>
      </c>
      <c r="U132" s="18">
        <f t="shared" ref="U132:U195" si="40">IF(AND(SUM($G132:$H132)=1,K132=1),1,0)</f>
        <v>0</v>
      </c>
      <c r="V132" t="str">
        <f t="shared" ref="V132:V195" si="41">IF(SUM(L132:U132)&lt;&gt;1,"PROBLEM","")</f>
        <v/>
      </c>
    </row>
    <row r="133" spans="1:22" ht="16">
      <c r="A133" s="8">
        <v>131</v>
      </c>
      <c r="B133" s="1" t="s">
        <v>54</v>
      </c>
      <c r="C133">
        <f t="shared" si="28"/>
        <v>1</v>
      </c>
      <c r="D133">
        <f t="shared" si="28"/>
        <v>0</v>
      </c>
      <c r="E133">
        <f t="shared" si="28"/>
        <v>0</v>
      </c>
      <c r="F133">
        <f t="shared" si="28"/>
        <v>0</v>
      </c>
      <c r="G133">
        <f t="shared" si="28"/>
        <v>0</v>
      </c>
      <c r="H133">
        <f t="shared" si="29"/>
        <v>0</v>
      </c>
      <c r="I133" s="36" t="s">
        <v>22</v>
      </c>
      <c r="J133">
        <f t="shared" si="30"/>
        <v>1</v>
      </c>
      <c r="K133">
        <f t="shared" si="30"/>
        <v>0</v>
      </c>
      <c r="L133" s="21">
        <f t="shared" si="31"/>
        <v>1</v>
      </c>
      <c r="M133">
        <f t="shared" si="32"/>
        <v>0</v>
      </c>
      <c r="N133" s="18">
        <f t="shared" si="33"/>
        <v>0</v>
      </c>
      <c r="O133" s="18">
        <f t="shared" si="34"/>
        <v>0</v>
      </c>
      <c r="P133" s="18">
        <f t="shared" si="35"/>
        <v>0</v>
      </c>
      <c r="Q133" s="18">
        <f t="shared" si="36"/>
        <v>0</v>
      </c>
      <c r="R133" s="18">
        <f t="shared" si="37"/>
        <v>0</v>
      </c>
      <c r="S133" s="18">
        <f t="shared" si="38"/>
        <v>0</v>
      </c>
      <c r="T133" s="18">
        <f t="shared" si="39"/>
        <v>0</v>
      </c>
      <c r="U133" s="18">
        <f t="shared" si="40"/>
        <v>0</v>
      </c>
      <c r="V133" t="str">
        <f t="shared" si="41"/>
        <v/>
      </c>
    </row>
    <row r="134" spans="1:22" ht="16">
      <c r="A134" s="8">
        <v>132</v>
      </c>
      <c r="B134" s="1" t="s">
        <v>54</v>
      </c>
      <c r="C134">
        <f t="shared" si="28"/>
        <v>1</v>
      </c>
      <c r="D134">
        <f t="shared" si="28"/>
        <v>0</v>
      </c>
      <c r="E134">
        <f t="shared" si="28"/>
        <v>0</v>
      </c>
      <c r="F134">
        <f t="shared" si="28"/>
        <v>0</v>
      </c>
      <c r="G134">
        <f t="shared" si="28"/>
        <v>0</v>
      </c>
      <c r="H134">
        <f t="shared" si="29"/>
        <v>0</v>
      </c>
      <c r="I134" s="36" t="s">
        <v>22</v>
      </c>
      <c r="J134">
        <f t="shared" si="30"/>
        <v>1</v>
      </c>
      <c r="K134">
        <f t="shared" si="30"/>
        <v>0</v>
      </c>
      <c r="L134" s="21">
        <f t="shared" si="31"/>
        <v>1</v>
      </c>
      <c r="M134">
        <f t="shared" si="32"/>
        <v>0</v>
      </c>
      <c r="N134" s="18">
        <f t="shared" si="33"/>
        <v>0</v>
      </c>
      <c r="O134" s="18">
        <f t="shared" si="34"/>
        <v>0</v>
      </c>
      <c r="P134" s="18">
        <f t="shared" si="35"/>
        <v>0</v>
      </c>
      <c r="Q134" s="18">
        <f t="shared" si="36"/>
        <v>0</v>
      </c>
      <c r="R134" s="18">
        <f t="shared" si="37"/>
        <v>0</v>
      </c>
      <c r="S134" s="18">
        <f t="shared" si="38"/>
        <v>0</v>
      </c>
      <c r="T134" s="18">
        <f t="shared" si="39"/>
        <v>0</v>
      </c>
      <c r="U134" s="18">
        <f t="shared" si="40"/>
        <v>0</v>
      </c>
      <c r="V134" t="str">
        <f t="shared" si="41"/>
        <v/>
      </c>
    </row>
    <row r="135" spans="1:22" ht="16">
      <c r="A135" s="8">
        <v>133</v>
      </c>
      <c r="B135" s="1" t="s">
        <v>54</v>
      </c>
      <c r="C135">
        <f t="shared" si="28"/>
        <v>1</v>
      </c>
      <c r="D135">
        <f t="shared" si="28"/>
        <v>0</v>
      </c>
      <c r="E135">
        <f t="shared" si="28"/>
        <v>0</v>
      </c>
      <c r="F135">
        <f t="shared" si="28"/>
        <v>0</v>
      </c>
      <c r="G135">
        <f t="shared" si="28"/>
        <v>0</v>
      </c>
      <c r="H135">
        <f t="shared" si="29"/>
        <v>0</v>
      </c>
      <c r="I135" s="36" t="s">
        <v>22</v>
      </c>
      <c r="J135">
        <f t="shared" si="30"/>
        <v>1</v>
      </c>
      <c r="K135">
        <f t="shared" si="30"/>
        <v>0</v>
      </c>
      <c r="L135" s="21">
        <f t="shared" si="31"/>
        <v>1</v>
      </c>
      <c r="M135">
        <f t="shared" si="32"/>
        <v>0</v>
      </c>
      <c r="N135" s="18">
        <f t="shared" si="33"/>
        <v>0</v>
      </c>
      <c r="O135" s="18">
        <f t="shared" si="34"/>
        <v>0</v>
      </c>
      <c r="P135" s="18">
        <f t="shared" si="35"/>
        <v>0</v>
      </c>
      <c r="Q135" s="18">
        <f t="shared" si="36"/>
        <v>0</v>
      </c>
      <c r="R135" s="18">
        <f t="shared" si="37"/>
        <v>0</v>
      </c>
      <c r="S135" s="18">
        <f t="shared" si="38"/>
        <v>0</v>
      </c>
      <c r="T135" s="18">
        <f t="shared" si="39"/>
        <v>0</v>
      </c>
      <c r="U135" s="18">
        <f t="shared" si="40"/>
        <v>0</v>
      </c>
      <c r="V135" t="str">
        <f t="shared" si="41"/>
        <v/>
      </c>
    </row>
    <row r="136" spans="1:22" ht="16">
      <c r="A136" s="8">
        <v>134</v>
      </c>
      <c r="B136" s="1" t="s">
        <v>54</v>
      </c>
      <c r="C136">
        <f t="shared" si="28"/>
        <v>1</v>
      </c>
      <c r="D136">
        <f t="shared" si="28"/>
        <v>0</v>
      </c>
      <c r="E136">
        <f t="shared" si="28"/>
        <v>0</v>
      </c>
      <c r="F136">
        <f t="shared" si="28"/>
        <v>0</v>
      </c>
      <c r="G136">
        <f t="shared" si="28"/>
        <v>0</v>
      </c>
      <c r="H136">
        <f t="shared" si="29"/>
        <v>0</v>
      </c>
      <c r="I136" s="36" t="s">
        <v>22</v>
      </c>
      <c r="J136">
        <f t="shared" si="30"/>
        <v>1</v>
      </c>
      <c r="K136">
        <f t="shared" si="30"/>
        <v>0</v>
      </c>
      <c r="L136" s="21">
        <f t="shared" si="31"/>
        <v>1</v>
      </c>
      <c r="M136">
        <f t="shared" si="32"/>
        <v>0</v>
      </c>
      <c r="N136" s="18">
        <f t="shared" si="33"/>
        <v>0</v>
      </c>
      <c r="O136" s="18">
        <f t="shared" si="34"/>
        <v>0</v>
      </c>
      <c r="P136" s="18">
        <f t="shared" si="35"/>
        <v>0</v>
      </c>
      <c r="Q136" s="18">
        <f t="shared" si="36"/>
        <v>0</v>
      </c>
      <c r="R136" s="18">
        <f t="shared" si="37"/>
        <v>0</v>
      </c>
      <c r="S136" s="18">
        <f t="shared" si="38"/>
        <v>0</v>
      </c>
      <c r="T136" s="18">
        <f t="shared" si="39"/>
        <v>0</v>
      </c>
      <c r="U136" s="18">
        <f t="shared" si="40"/>
        <v>0</v>
      </c>
      <c r="V136" t="str">
        <f t="shared" si="41"/>
        <v/>
      </c>
    </row>
    <row r="137" spans="1:22" ht="16">
      <c r="A137" s="8">
        <v>135</v>
      </c>
      <c r="B137" s="1" t="s">
        <v>54</v>
      </c>
      <c r="C137">
        <f t="shared" si="28"/>
        <v>1</v>
      </c>
      <c r="D137">
        <f t="shared" si="28"/>
        <v>0</v>
      </c>
      <c r="E137">
        <f t="shared" si="28"/>
        <v>0</v>
      </c>
      <c r="F137">
        <f t="shared" si="28"/>
        <v>0</v>
      </c>
      <c r="G137">
        <f t="shared" si="28"/>
        <v>0</v>
      </c>
      <c r="H137">
        <f t="shared" si="29"/>
        <v>0</v>
      </c>
      <c r="I137" s="36" t="s">
        <v>22</v>
      </c>
      <c r="J137">
        <f t="shared" si="30"/>
        <v>1</v>
      </c>
      <c r="K137">
        <f t="shared" si="30"/>
        <v>0</v>
      </c>
      <c r="L137" s="21">
        <f t="shared" si="31"/>
        <v>1</v>
      </c>
      <c r="M137">
        <f t="shared" si="32"/>
        <v>0</v>
      </c>
      <c r="N137" s="18">
        <f t="shared" si="33"/>
        <v>0</v>
      </c>
      <c r="O137" s="18">
        <f t="shared" si="34"/>
        <v>0</v>
      </c>
      <c r="P137" s="18">
        <f t="shared" si="35"/>
        <v>0</v>
      </c>
      <c r="Q137" s="18">
        <f t="shared" si="36"/>
        <v>0</v>
      </c>
      <c r="R137" s="18">
        <f t="shared" si="37"/>
        <v>0</v>
      </c>
      <c r="S137" s="18">
        <f t="shared" si="38"/>
        <v>0</v>
      </c>
      <c r="T137" s="18">
        <f t="shared" si="39"/>
        <v>0</v>
      </c>
      <c r="U137" s="18">
        <f t="shared" si="40"/>
        <v>0</v>
      </c>
      <c r="V137" t="str">
        <f t="shared" si="41"/>
        <v/>
      </c>
    </row>
    <row r="138" spans="1:22" ht="16">
      <c r="A138" s="8">
        <v>136</v>
      </c>
      <c r="B138" s="1" t="s">
        <v>76</v>
      </c>
      <c r="C138">
        <f t="shared" ref="C138:G169" si="42">IF($B138=C$2,1,0)</f>
        <v>0</v>
      </c>
      <c r="D138">
        <f t="shared" si="42"/>
        <v>1</v>
      </c>
      <c r="E138">
        <f t="shared" si="42"/>
        <v>0</v>
      </c>
      <c r="F138">
        <f t="shared" si="42"/>
        <v>0</v>
      </c>
      <c r="G138">
        <f t="shared" si="42"/>
        <v>0</v>
      </c>
      <c r="H138">
        <f t="shared" si="29"/>
        <v>0</v>
      </c>
      <c r="I138" s="36" t="s">
        <v>22</v>
      </c>
      <c r="J138">
        <f t="shared" si="30"/>
        <v>1</v>
      </c>
      <c r="K138">
        <f t="shared" si="30"/>
        <v>0</v>
      </c>
      <c r="L138" s="21">
        <f t="shared" si="31"/>
        <v>0</v>
      </c>
      <c r="M138">
        <f t="shared" si="32"/>
        <v>0</v>
      </c>
      <c r="N138" s="18">
        <f t="shared" si="33"/>
        <v>1</v>
      </c>
      <c r="O138" s="18">
        <f t="shared" si="34"/>
        <v>0</v>
      </c>
      <c r="P138" s="18">
        <f t="shared" si="35"/>
        <v>0</v>
      </c>
      <c r="Q138" s="18">
        <f t="shared" si="36"/>
        <v>0</v>
      </c>
      <c r="R138" s="18">
        <f t="shared" si="37"/>
        <v>0</v>
      </c>
      <c r="S138" s="18">
        <f t="shared" si="38"/>
        <v>0</v>
      </c>
      <c r="T138" s="18">
        <f t="shared" si="39"/>
        <v>0</v>
      </c>
      <c r="U138" s="18">
        <f t="shared" si="40"/>
        <v>0</v>
      </c>
      <c r="V138" t="str">
        <f t="shared" si="41"/>
        <v/>
      </c>
    </row>
    <row r="139" spans="1:22" ht="16">
      <c r="A139" s="8">
        <v>137</v>
      </c>
      <c r="B139" s="1" t="s">
        <v>29</v>
      </c>
      <c r="C139">
        <f t="shared" si="42"/>
        <v>0</v>
      </c>
      <c r="D139">
        <f t="shared" si="42"/>
        <v>0</v>
      </c>
      <c r="E139">
        <f t="shared" si="42"/>
        <v>1</v>
      </c>
      <c r="F139">
        <f t="shared" si="42"/>
        <v>0</v>
      </c>
      <c r="G139">
        <f t="shared" si="42"/>
        <v>0</v>
      </c>
      <c r="H139">
        <f t="shared" si="29"/>
        <v>0</v>
      </c>
      <c r="I139" s="36" t="s">
        <v>22</v>
      </c>
      <c r="J139">
        <f t="shared" si="30"/>
        <v>1</v>
      </c>
      <c r="K139">
        <f t="shared" si="30"/>
        <v>0</v>
      </c>
      <c r="L139" s="21">
        <f t="shared" si="31"/>
        <v>0</v>
      </c>
      <c r="M139">
        <f t="shared" si="32"/>
        <v>0</v>
      </c>
      <c r="N139" s="18">
        <f t="shared" si="33"/>
        <v>0</v>
      </c>
      <c r="O139" s="18">
        <f t="shared" si="34"/>
        <v>0</v>
      </c>
      <c r="P139" s="18">
        <f t="shared" si="35"/>
        <v>1</v>
      </c>
      <c r="Q139" s="18">
        <f t="shared" si="36"/>
        <v>0</v>
      </c>
      <c r="R139" s="18">
        <f t="shared" si="37"/>
        <v>0</v>
      </c>
      <c r="S139" s="18">
        <f t="shared" si="38"/>
        <v>0</v>
      </c>
      <c r="T139" s="18">
        <f t="shared" si="39"/>
        <v>0</v>
      </c>
      <c r="U139" s="18">
        <f t="shared" si="40"/>
        <v>0</v>
      </c>
      <c r="V139" t="str">
        <f t="shared" si="41"/>
        <v/>
      </c>
    </row>
    <row r="140" spans="1:22" ht="16">
      <c r="A140" s="8">
        <v>138</v>
      </c>
      <c r="B140" s="1" t="s">
        <v>29</v>
      </c>
      <c r="C140">
        <f t="shared" si="42"/>
        <v>0</v>
      </c>
      <c r="D140">
        <f t="shared" si="42"/>
        <v>0</v>
      </c>
      <c r="E140">
        <f t="shared" si="42"/>
        <v>1</v>
      </c>
      <c r="F140">
        <f t="shared" si="42"/>
        <v>0</v>
      </c>
      <c r="G140">
        <f t="shared" si="42"/>
        <v>0</v>
      </c>
      <c r="H140">
        <f t="shared" si="29"/>
        <v>0</v>
      </c>
      <c r="I140" s="36" t="s">
        <v>22</v>
      </c>
      <c r="J140">
        <f t="shared" si="30"/>
        <v>1</v>
      </c>
      <c r="K140">
        <f t="shared" si="30"/>
        <v>0</v>
      </c>
      <c r="L140" s="21">
        <f t="shared" si="31"/>
        <v>0</v>
      </c>
      <c r="M140">
        <f t="shared" si="32"/>
        <v>0</v>
      </c>
      <c r="N140" s="18">
        <f t="shared" si="33"/>
        <v>0</v>
      </c>
      <c r="O140" s="18">
        <f t="shared" si="34"/>
        <v>0</v>
      </c>
      <c r="P140" s="18">
        <f t="shared" si="35"/>
        <v>1</v>
      </c>
      <c r="Q140" s="18">
        <f t="shared" si="36"/>
        <v>0</v>
      </c>
      <c r="R140" s="18">
        <f t="shared" si="37"/>
        <v>0</v>
      </c>
      <c r="S140" s="18">
        <f t="shared" si="38"/>
        <v>0</v>
      </c>
      <c r="T140" s="18">
        <f t="shared" si="39"/>
        <v>0</v>
      </c>
      <c r="U140" s="18">
        <f t="shared" si="40"/>
        <v>0</v>
      </c>
      <c r="V140" t="str">
        <f t="shared" si="41"/>
        <v/>
      </c>
    </row>
    <row r="141" spans="1:22" ht="16">
      <c r="A141" s="8">
        <v>139</v>
      </c>
      <c r="B141" s="1" t="s">
        <v>76</v>
      </c>
      <c r="C141">
        <f t="shared" si="42"/>
        <v>0</v>
      </c>
      <c r="D141">
        <f t="shared" si="42"/>
        <v>1</v>
      </c>
      <c r="E141">
        <f t="shared" si="42"/>
        <v>0</v>
      </c>
      <c r="F141">
        <f t="shared" si="42"/>
        <v>0</v>
      </c>
      <c r="G141">
        <f t="shared" si="42"/>
        <v>0</v>
      </c>
      <c r="H141">
        <f t="shared" si="29"/>
        <v>0</v>
      </c>
      <c r="I141" s="36" t="s">
        <v>22</v>
      </c>
      <c r="J141">
        <f t="shared" si="30"/>
        <v>1</v>
      </c>
      <c r="K141">
        <f t="shared" si="30"/>
        <v>0</v>
      </c>
      <c r="L141" s="21">
        <f t="shared" si="31"/>
        <v>0</v>
      </c>
      <c r="M141">
        <f t="shared" si="32"/>
        <v>0</v>
      </c>
      <c r="N141" s="18">
        <f t="shared" si="33"/>
        <v>1</v>
      </c>
      <c r="O141" s="18">
        <f t="shared" si="34"/>
        <v>0</v>
      </c>
      <c r="P141" s="18">
        <f t="shared" si="35"/>
        <v>0</v>
      </c>
      <c r="Q141" s="18">
        <f t="shared" si="36"/>
        <v>0</v>
      </c>
      <c r="R141" s="18">
        <f t="shared" si="37"/>
        <v>0</v>
      </c>
      <c r="S141" s="18">
        <f t="shared" si="38"/>
        <v>0</v>
      </c>
      <c r="T141" s="18">
        <f t="shared" si="39"/>
        <v>0</v>
      </c>
      <c r="U141" s="18">
        <f t="shared" si="40"/>
        <v>0</v>
      </c>
      <c r="V141" t="str">
        <f t="shared" si="41"/>
        <v/>
      </c>
    </row>
    <row r="142" spans="1:22" ht="16">
      <c r="A142" s="8">
        <v>140</v>
      </c>
      <c r="B142" s="1" t="s">
        <v>76</v>
      </c>
      <c r="C142">
        <f t="shared" si="42"/>
        <v>0</v>
      </c>
      <c r="D142">
        <f t="shared" si="42"/>
        <v>1</v>
      </c>
      <c r="E142">
        <f t="shared" si="42"/>
        <v>0</v>
      </c>
      <c r="F142">
        <f t="shared" si="42"/>
        <v>0</v>
      </c>
      <c r="G142">
        <f t="shared" si="42"/>
        <v>0</v>
      </c>
      <c r="H142">
        <f t="shared" si="29"/>
        <v>0</v>
      </c>
      <c r="I142" s="36" t="s">
        <v>22</v>
      </c>
      <c r="J142">
        <f t="shared" si="30"/>
        <v>1</v>
      </c>
      <c r="K142">
        <f t="shared" si="30"/>
        <v>0</v>
      </c>
      <c r="L142" s="21">
        <f t="shared" si="31"/>
        <v>0</v>
      </c>
      <c r="M142">
        <f t="shared" si="32"/>
        <v>0</v>
      </c>
      <c r="N142" s="18">
        <f t="shared" si="33"/>
        <v>1</v>
      </c>
      <c r="O142" s="18">
        <f t="shared" si="34"/>
        <v>0</v>
      </c>
      <c r="P142" s="18">
        <f t="shared" si="35"/>
        <v>0</v>
      </c>
      <c r="Q142" s="18">
        <f t="shared" si="36"/>
        <v>0</v>
      </c>
      <c r="R142" s="18">
        <f t="shared" si="37"/>
        <v>0</v>
      </c>
      <c r="S142" s="18">
        <f t="shared" si="38"/>
        <v>0</v>
      </c>
      <c r="T142" s="18">
        <f t="shared" si="39"/>
        <v>0</v>
      </c>
      <c r="U142" s="18">
        <f t="shared" si="40"/>
        <v>0</v>
      </c>
      <c r="V142" t="str">
        <f t="shared" si="41"/>
        <v/>
      </c>
    </row>
    <row r="143" spans="1:22" ht="16">
      <c r="A143" s="8">
        <v>141</v>
      </c>
      <c r="B143" s="1" t="s">
        <v>54</v>
      </c>
      <c r="C143">
        <f t="shared" si="42"/>
        <v>1</v>
      </c>
      <c r="D143">
        <f t="shared" si="42"/>
        <v>0</v>
      </c>
      <c r="E143">
        <f t="shared" si="42"/>
        <v>0</v>
      </c>
      <c r="F143">
        <f t="shared" si="42"/>
        <v>0</v>
      </c>
      <c r="G143">
        <f t="shared" si="42"/>
        <v>0</v>
      </c>
      <c r="H143">
        <f t="shared" si="29"/>
        <v>0</v>
      </c>
      <c r="I143" s="36" t="s">
        <v>22</v>
      </c>
      <c r="J143">
        <f t="shared" si="30"/>
        <v>1</v>
      </c>
      <c r="K143">
        <f t="shared" si="30"/>
        <v>0</v>
      </c>
      <c r="L143" s="21">
        <f t="shared" si="31"/>
        <v>1</v>
      </c>
      <c r="M143">
        <f t="shared" si="32"/>
        <v>0</v>
      </c>
      <c r="N143" s="18">
        <f t="shared" si="33"/>
        <v>0</v>
      </c>
      <c r="O143" s="18">
        <f t="shared" si="34"/>
        <v>0</v>
      </c>
      <c r="P143" s="18">
        <f t="shared" si="35"/>
        <v>0</v>
      </c>
      <c r="Q143" s="18">
        <f t="shared" si="36"/>
        <v>0</v>
      </c>
      <c r="R143" s="18">
        <f t="shared" si="37"/>
        <v>0</v>
      </c>
      <c r="S143" s="18">
        <f t="shared" si="38"/>
        <v>0</v>
      </c>
      <c r="T143" s="18">
        <f t="shared" si="39"/>
        <v>0</v>
      </c>
      <c r="U143" s="18">
        <f t="shared" si="40"/>
        <v>0</v>
      </c>
      <c r="V143" t="str">
        <f t="shared" si="41"/>
        <v/>
      </c>
    </row>
    <row r="144" spans="1:22" ht="16">
      <c r="A144" s="8">
        <v>142</v>
      </c>
      <c r="B144" s="1" t="s">
        <v>29</v>
      </c>
      <c r="C144">
        <f t="shared" si="42"/>
        <v>0</v>
      </c>
      <c r="D144">
        <f t="shared" si="42"/>
        <v>0</v>
      </c>
      <c r="E144">
        <f t="shared" si="42"/>
        <v>1</v>
      </c>
      <c r="F144">
        <f t="shared" si="42"/>
        <v>0</v>
      </c>
      <c r="G144">
        <f t="shared" si="42"/>
        <v>0</v>
      </c>
      <c r="H144">
        <f t="shared" si="29"/>
        <v>0</v>
      </c>
      <c r="I144" s="36" t="s">
        <v>22</v>
      </c>
      <c r="J144">
        <f t="shared" si="30"/>
        <v>1</v>
      </c>
      <c r="K144">
        <f t="shared" si="30"/>
        <v>0</v>
      </c>
      <c r="L144" s="21">
        <f t="shared" si="31"/>
        <v>0</v>
      </c>
      <c r="M144">
        <f t="shared" si="32"/>
        <v>0</v>
      </c>
      <c r="N144" s="18">
        <f t="shared" si="33"/>
        <v>0</v>
      </c>
      <c r="O144" s="18">
        <f t="shared" si="34"/>
        <v>0</v>
      </c>
      <c r="P144" s="18">
        <f t="shared" si="35"/>
        <v>1</v>
      </c>
      <c r="Q144" s="18">
        <f t="shared" si="36"/>
        <v>0</v>
      </c>
      <c r="R144" s="18">
        <f t="shared" si="37"/>
        <v>0</v>
      </c>
      <c r="S144" s="18">
        <f t="shared" si="38"/>
        <v>0</v>
      </c>
      <c r="T144" s="18">
        <f t="shared" si="39"/>
        <v>0</v>
      </c>
      <c r="U144" s="18">
        <f t="shared" si="40"/>
        <v>0</v>
      </c>
      <c r="V144" t="str">
        <f t="shared" si="41"/>
        <v/>
      </c>
    </row>
    <row r="145" spans="1:22" ht="16">
      <c r="A145" s="8">
        <v>143</v>
      </c>
      <c r="B145" s="1" t="s">
        <v>54</v>
      </c>
      <c r="C145">
        <f t="shared" si="42"/>
        <v>1</v>
      </c>
      <c r="D145">
        <f t="shared" si="42"/>
        <v>0</v>
      </c>
      <c r="E145">
        <f t="shared" si="42"/>
        <v>0</v>
      </c>
      <c r="F145">
        <f t="shared" si="42"/>
        <v>0</v>
      </c>
      <c r="G145">
        <f t="shared" si="42"/>
        <v>0</v>
      </c>
      <c r="H145">
        <f t="shared" si="29"/>
        <v>0</v>
      </c>
      <c r="I145" s="36" t="s">
        <v>22</v>
      </c>
      <c r="J145">
        <f t="shared" si="30"/>
        <v>1</v>
      </c>
      <c r="K145">
        <f t="shared" si="30"/>
        <v>0</v>
      </c>
      <c r="L145" s="21">
        <f t="shared" si="31"/>
        <v>1</v>
      </c>
      <c r="M145">
        <f t="shared" si="32"/>
        <v>0</v>
      </c>
      <c r="N145" s="18">
        <f t="shared" si="33"/>
        <v>0</v>
      </c>
      <c r="O145" s="18">
        <f t="shared" si="34"/>
        <v>0</v>
      </c>
      <c r="P145" s="18">
        <f t="shared" si="35"/>
        <v>0</v>
      </c>
      <c r="Q145" s="18">
        <f t="shared" si="36"/>
        <v>0</v>
      </c>
      <c r="R145" s="18">
        <f t="shared" si="37"/>
        <v>0</v>
      </c>
      <c r="S145" s="18">
        <f t="shared" si="38"/>
        <v>0</v>
      </c>
      <c r="T145" s="18">
        <f t="shared" si="39"/>
        <v>0</v>
      </c>
      <c r="U145" s="18">
        <f t="shared" si="40"/>
        <v>0</v>
      </c>
      <c r="V145" t="str">
        <f t="shared" si="41"/>
        <v/>
      </c>
    </row>
    <row r="146" spans="1:22" ht="16">
      <c r="A146" s="8">
        <v>144</v>
      </c>
      <c r="B146" s="1" t="s">
        <v>54</v>
      </c>
      <c r="C146">
        <f t="shared" si="42"/>
        <v>1</v>
      </c>
      <c r="D146">
        <f t="shared" si="42"/>
        <v>0</v>
      </c>
      <c r="E146">
        <f t="shared" si="42"/>
        <v>0</v>
      </c>
      <c r="F146">
        <f t="shared" si="42"/>
        <v>0</v>
      </c>
      <c r="G146">
        <f t="shared" si="42"/>
        <v>0</v>
      </c>
      <c r="H146">
        <f t="shared" si="29"/>
        <v>0</v>
      </c>
      <c r="I146" s="36" t="s">
        <v>22</v>
      </c>
      <c r="J146">
        <f t="shared" si="30"/>
        <v>1</v>
      </c>
      <c r="K146">
        <f t="shared" si="30"/>
        <v>0</v>
      </c>
      <c r="L146" s="21">
        <f t="shared" si="31"/>
        <v>1</v>
      </c>
      <c r="M146">
        <f t="shared" si="32"/>
        <v>0</v>
      </c>
      <c r="N146" s="18">
        <f t="shared" si="33"/>
        <v>0</v>
      </c>
      <c r="O146" s="18">
        <f t="shared" si="34"/>
        <v>0</v>
      </c>
      <c r="P146" s="18">
        <f t="shared" si="35"/>
        <v>0</v>
      </c>
      <c r="Q146" s="18">
        <f t="shared" si="36"/>
        <v>0</v>
      </c>
      <c r="R146" s="18">
        <f t="shared" si="37"/>
        <v>0</v>
      </c>
      <c r="S146" s="18">
        <f t="shared" si="38"/>
        <v>0</v>
      </c>
      <c r="T146" s="18">
        <f t="shared" si="39"/>
        <v>0</v>
      </c>
      <c r="U146" s="18">
        <f t="shared" si="40"/>
        <v>0</v>
      </c>
      <c r="V146" t="str">
        <f t="shared" si="41"/>
        <v/>
      </c>
    </row>
    <row r="147" spans="1:22" ht="16">
      <c r="A147" s="8">
        <v>145</v>
      </c>
      <c r="B147" s="1" t="s">
        <v>76</v>
      </c>
      <c r="C147">
        <f t="shared" si="42"/>
        <v>0</v>
      </c>
      <c r="D147">
        <f t="shared" si="42"/>
        <v>1</v>
      </c>
      <c r="E147">
        <f t="shared" si="42"/>
        <v>0</v>
      </c>
      <c r="F147">
        <f t="shared" si="42"/>
        <v>0</v>
      </c>
      <c r="G147">
        <f t="shared" si="42"/>
        <v>0</v>
      </c>
      <c r="H147">
        <f t="shared" si="29"/>
        <v>0</v>
      </c>
      <c r="I147" s="36" t="s">
        <v>22</v>
      </c>
      <c r="J147">
        <f t="shared" si="30"/>
        <v>1</v>
      </c>
      <c r="K147">
        <f t="shared" si="30"/>
        <v>0</v>
      </c>
      <c r="L147" s="21">
        <f t="shared" si="31"/>
        <v>0</v>
      </c>
      <c r="M147">
        <f t="shared" si="32"/>
        <v>0</v>
      </c>
      <c r="N147" s="18">
        <f t="shared" si="33"/>
        <v>1</v>
      </c>
      <c r="O147" s="18">
        <f t="shared" si="34"/>
        <v>0</v>
      </c>
      <c r="P147" s="18">
        <f t="shared" si="35"/>
        <v>0</v>
      </c>
      <c r="Q147" s="18">
        <f t="shared" si="36"/>
        <v>0</v>
      </c>
      <c r="R147" s="18">
        <f t="shared" si="37"/>
        <v>0</v>
      </c>
      <c r="S147" s="18">
        <f t="shared" si="38"/>
        <v>0</v>
      </c>
      <c r="T147" s="18">
        <f t="shared" si="39"/>
        <v>0</v>
      </c>
      <c r="U147" s="18">
        <f t="shared" si="40"/>
        <v>0</v>
      </c>
      <c r="V147" t="str">
        <f t="shared" si="41"/>
        <v/>
      </c>
    </row>
    <row r="148" spans="1:22" ht="16">
      <c r="A148" s="8">
        <v>146</v>
      </c>
      <c r="B148" s="1" t="s">
        <v>29</v>
      </c>
      <c r="C148">
        <f t="shared" si="42"/>
        <v>0</v>
      </c>
      <c r="D148">
        <f t="shared" si="42"/>
        <v>0</v>
      </c>
      <c r="E148">
        <f t="shared" si="42"/>
        <v>1</v>
      </c>
      <c r="F148">
        <f t="shared" si="42"/>
        <v>0</v>
      </c>
      <c r="G148">
        <f t="shared" si="42"/>
        <v>0</v>
      </c>
      <c r="H148">
        <f t="shared" si="29"/>
        <v>0</v>
      </c>
      <c r="I148" s="36" t="s">
        <v>22</v>
      </c>
      <c r="J148">
        <f t="shared" si="30"/>
        <v>1</v>
      </c>
      <c r="K148">
        <f t="shared" si="30"/>
        <v>0</v>
      </c>
      <c r="L148" s="21">
        <f t="shared" si="31"/>
        <v>0</v>
      </c>
      <c r="M148">
        <f t="shared" si="32"/>
        <v>0</v>
      </c>
      <c r="N148" s="18">
        <f t="shared" si="33"/>
        <v>0</v>
      </c>
      <c r="O148" s="18">
        <f t="shared" si="34"/>
        <v>0</v>
      </c>
      <c r="P148" s="18">
        <f t="shared" si="35"/>
        <v>1</v>
      </c>
      <c r="Q148" s="18">
        <f t="shared" si="36"/>
        <v>0</v>
      </c>
      <c r="R148" s="18">
        <f t="shared" si="37"/>
        <v>0</v>
      </c>
      <c r="S148" s="18">
        <f t="shared" si="38"/>
        <v>0</v>
      </c>
      <c r="T148" s="18">
        <f t="shared" si="39"/>
        <v>0</v>
      </c>
      <c r="U148" s="18">
        <f t="shared" si="40"/>
        <v>0</v>
      </c>
      <c r="V148" t="str">
        <f t="shared" si="41"/>
        <v/>
      </c>
    </row>
    <row r="149" spans="1:22" ht="16">
      <c r="A149" s="8">
        <v>147</v>
      </c>
      <c r="B149" s="1" t="s">
        <v>54</v>
      </c>
      <c r="C149">
        <f t="shared" si="42"/>
        <v>1</v>
      </c>
      <c r="D149">
        <f t="shared" si="42"/>
        <v>0</v>
      </c>
      <c r="E149">
        <f t="shared" si="42"/>
        <v>0</v>
      </c>
      <c r="F149">
        <f t="shared" si="42"/>
        <v>0</v>
      </c>
      <c r="G149">
        <f t="shared" si="42"/>
        <v>0</v>
      </c>
      <c r="H149">
        <f t="shared" si="29"/>
        <v>0</v>
      </c>
      <c r="I149" s="36" t="s">
        <v>22</v>
      </c>
      <c r="J149">
        <f t="shared" si="30"/>
        <v>1</v>
      </c>
      <c r="K149">
        <f t="shared" si="30"/>
        <v>0</v>
      </c>
      <c r="L149" s="21">
        <f t="shared" si="31"/>
        <v>1</v>
      </c>
      <c r="M149">
        <f t="shared" si="32"/>
        <v>0</v>
      </c>
      <c r="N149" s="18">
        <f t="shared" si="33"/>
        <v>0</v>
      </c>
      <c r="O149" s="18">
        <f t="shared" si="34"/>
        <v>0</v>
      </c>
      <c r="P149" s="18">
        <f t="shared" si="35"/>
        <v>0</v>
      </c>
      <c r="Q149" s="18">
        <f t="shared" si="36"/>
        <v>0</v>
      </c>
      <c r="R149" s="18">
        <f t="shared" si="37"/>
        <v>0</v>
      </c>
      <c r="S149" s="18">
        <f t="shared" si="38"/>
        <v>0</v>
      </c>
      <c r="T149" s="18">
        <f t="shared" si="39"/>
        <v>0</v>
      </c>
      <c r="U149" s="18">
        <f t="shared" si="40"/>
        <v>0</v>
      </c>
      <c r="V149" t="str">
        <f t="shared" si="41"/>
        <v/>
      </c>
    </row>
    <row r="150" spans="1:22" ht="16">
      <c r="A150" s="8">
        <v>148</v>
      </c>
      <c r="B150" s="1" t="s">
        <v>54</v>
      </c>
      <c r="C150">
        <f t="shared" si="42"/>
        <v>1</v>
      </c>
      <c r="D150">
        <f t="shared" si="42"/>
        <v>0</v>
      </c>
      <c r="E150">
        <f t="shared" si="42"/>
        <v>0</v>
      </c>
      <c r="F150">
        <f t="shared" si="42"/>
        <v>0</v>
      </c>
      <c r="G150">
        <f t="shared" si="42"/>
        <v>0</v>
      </c>
      <c r="H150">
        <f t="shared" si="29"/>
        <v>0</v>
      </c>
      <c r="I150" s="36" t="s">
        <v>22</v>
      </c>
      <c r="J150">
        <f t="shared" si="30"/>
        <v>1</v>
      </c>
      <c r="K150">
        <f t="shared" si="30"/>
        <v>0</v>
      </c>
      <c r="L150" s="21">
        <f t="shared" si="31"/>
        <v>1</v>
      </c>
      <c r="M150">
        <f t="shared" si="32"/>
        <v>0</v>
      </c>
      <c r="N150" s="18">
        <f t="shared" si="33"/>
        <v>0</v>
      </c>
      <c r="O150" s="18">
        <f t="shared" si="34"/>
        <v>0</v>
      </c>
      <c r="P150" s="18">
        <f t="shared" si="35"/>
        <v>0</v>
      </c>
      <c r="Q150" s="18">
        <f t="shared" si="36"/>
        <v>0</v>
      </c>
      <c r="R150" s="18">
        <f t="shared" si="37"/>
        <v>0</v>
      </c>
      <c r="S150" s="18">
        <f t="shared" si="38"/>
        <v>0</v>
      </c>
      <c r="T150" s="18">
        <f t="shared" si="39"/>
        <v>0</v>
      </c>
      <c r="U150" s="18">
        <f t="shared" si="40"/>
        <v>0</v>
      </c>
      <c r="V150" t="str">
        <f t="shared" si="41"/>
        <v/>
      </c>
    </row>
    <row r="151" spans="1:22" ht="16">
      <c r="A151" s="8">
        <v>149</v>
      </c>
      <c r="B151" s="1" t="s">
        <v>76</v>
      </c>
      <c r="C151">
        <f t="shared" si="42"/>
        <v>0</v>
      </c>
      <c r="D151">
        <f t="shared" si="42"/>
        <v>1</v>
      </c>
      <c r="E151">
        <f t="shared" si="42"/>
        <v>0</v>
      </c>
      <c r="F151">
        <f t="shared" si="42"/>
        <v>0</v>
      </c>
      <c r="G151">
        <f t="shared" si="42"/>
        <v>0</v>
      </c>
      <c r="H151">
        <f t="shared" si="29"/>
        <v>0</v>
      </c>
      <c r="I151" s="36" t="s">
        <v>22</v>
      </c>
      <c r="J151">
        <f t="shared" si="30"/>
        <v>1</v>
      </c>
      <c r="K151">
        <f t="shared" si="30"/>
        <v>0</v>
      </c>
      <c r="L151" s="21">
        <f t="shared" si="31"/>
        <v>0</v>
      </c>
      <c r="M151">
        <f t="shared" si="32"/>
        <v>0</v>
      </c>
      <c r="N151" s="18">
        <f t="shared" si="33"/>
        <v>1</v>
      </c>
      <c r="O151" s="18">
        <f t="shared" si="34"/>
        <v>0</v>
      </c>
      <c r="P151" s="18">
        <f t="shared" si="35"/>
        <v>0</v>
      </c>
      <c r="Q151" s="18">
        <f t="shared" si="36"/>
        <v>0</v>
      </c>
      <c r="R151" s="18">
        <f t="shared" si="37"/>
        <v>0</v>
      </c>
      <c r="S151" s="18">
        <f t="shared" si="38"/>
        <v>0</v>
      </c>
      <c r="T151" s="18">
        <f t="shared" si="39"/>
        <v>0</v>
      </c>
      <c r="U151" s="18">
        <f t="shared" si="40"/>
        <v>0</v>
      </c>
      <c r="V151" t="str">
        <f t="shared" si="41"/>
        <v/>
      </c>
    </row>
    <row r="152" spans="1:22" ht="16">
      <c r="A152" s="8">
        <v>150</v>
      </c>
      <c r="B152" s="1" t="s">
        <v>54</v>
      </c>
      <c r="C152">
        <f t="shared" si="42"/>
        <v>1</v>
      </c>
      <c r="D152">
        <f t="shared" si="42"/>
        <v>0</v>
      </c>
      <c r="E152">
        <f t="shared" si="42"/>
        <v>0</v>
      </c>
      <c r="F152">
        <f t="shared" si="42"/>
        <v>0</v>
      </c>
      <c r="G152">
        <f t="shared" si="42"/>
        <v>0</v>
      </c>
      <c r="H152">
        <f t="shared" si="29"/>
        <v>0</v>
      </c>
      <c r="I152" s="36" t="s">
        <v>22</v>
      </c>
      <c r="J152">
        <f t="shared" si="30"/>
        <v>1</v>
      </c>
      <c r="K152">
        <f t="shared" si="30"/>
        <v>0</v>
      </c>
      <c r="L152" s="21">
        <f t="shared" si="31"/>
        <v>1</v>
      </c>
      <c r="M152">
        <f t="shared" si="32"/>
        <v>0</v>
      </c>
      <c r="N152" s="18">
        <f t="shared" si="33"/>
        <v>0</v>
      </c>
      <c r="O152" s="18">
        <f t="shared" si="34"/>
        <v>0</v>
      </c>
      <c r="P152" s="18">
        <f t="shared" si="35"/>
        <v>0</v>
      </c>
      <c r="Q152" s="18">
        <f t="shared" si="36"/>
        <v>0</v>
      </c>
      <c r="R152" s="18">
        <f t="shared" si="37"/>
        <v>0</v>
      </c>
      <c r="S152" s="18">
        <f t="shared" si="38"/>
        <v>0</v>
      </c>
      <c r="T152" s="18">
        <f t="shared" si="39"/>
        <v>0</v>
      </c>
      <c r="U152" s="18">
        <f t="shared" si="40"/>
        <v>0</v>
      </c>
      <c r="V152" t="str">
        <f t="shared" si="41"/>
        <v/>
      </c>
    </row>
    <row r="153" spans="1:22" ht="16">
      <c r="A153" s="8">
        <v>151</v>
      </c>
      <c r="B153" s="1" t="s">
        <v>54</v>
      </c>
      <c r="C153">
        <f t="shared" si="42"/>
        <v>1</v>
      </c>
      <c r="D153">
        <f t="shared" si="42"/>
        <v>0</v>
      </c>
      <c r="E153">
        <f t="shared" si="42"/>
        <v>0</v>
      </c>
      <c r="F153">
        <f t="shared" si="42"/>
        <v>0</v>
      </c>
      <c r="G153">
        <f t="shared" si="42"/>
        <v>0</v>
      </c>
      <c r="H153">
        <f t="shared" si="29"/>
        <v>0</v>
      </c>
      <c r="I153" s="36" t="s">
        <v>24</v>
      </c>
      <c r="J153">
        <f t="shared" si="30"/>
        <v>0</v>
      </c>
      <c r="K153">
        <f t="shared" si="30"/>
        <v>1</v>
      </c>
      <c r="L153" s="21">
        <f t="shared" si="31"/>
        <v>0</v>
      </c>
      <c r="M153">
        <f t="shared" si="32"/>
        <v>1</v>
      </c>
      <c r="N153" s="18">
        <f t="shared" si="33"/>
        <v>0</v>
      </c>
      <c r="O153" s="18">
        <f t="shared" si="34"/>
        <v>0</v>
      </c>
      <c r="P153" s="18">
        <f t="shared" si="35"/>
        <v>0</v>
      </c>
      <c r="Q153" s="18">
        <f t="shared" si="36"/>
        <v>0</v>
      </c>
      <c r="R153" s="18">
        <f t="shared" si="37"/>
        <v>0</v>
      </c>
      <c r="S153" s="18">
        <f t="shared" si="38"/>
        <v>0</v>
      </c>
      <c r="T153" s="18">
        <f t="shared" si="39"/>
        <v>0</v>
      </c>
      <c r="U153" s="18">
        <f t="shared" si="40"/>
        <v>0</v>
      </c>
      <c r="V153" t="str">
        <f t="shared" si="41"/>
        <v/>
      </c>
    </row>
    <row r="154" spans="1:22" ht="16">
      <c r="A154" s="8">
        <v>152</v>
      </c>
      <c r="B154" s="1" t="s">
        <v>76</v>
      </c>
      <c r="C154">
        <f t="shared" si="42"/>
        <v>0</v>
      </c>
      <c r="D154">
        <f t="shared" si="42"/>
        <v>1</v>
      </c>
      <c r="E154">
        <f t="shared" si="42"/>
        <v>0</v>
      </c>
      <c r="F154">
        <f t="shared" si="42"/>
        <v>0</v>
      </c>
      <c r="G154">
        <f t="shared" si="42"/>
        <v>0</v>
      </c>
      <c r="H154">
        <f t="shared" si="29"/>
        <v>0</v>
      </c>
      <c r="I154" s="36" t="s">
        <v>22</v>
      </c>
      <c r="J154">
        <f t="shared" si="30"/>
        <v>1</v>
      </c>
      <c r="K154">
        <f t="shared" si="30"/>
        <v>0</v>
      </c>
      <c r="L154" s="21">
        <f t="shared" si="31"/>
        <v>0</v>
      </c>
      <c r="M154">
        <f t="shared" si="32"/>
        <v>0</v>
      </c>
      <c r="N154" s="18">
        <f t="shared" si="33"/>
        <v>1</v>
      </c>
      <c r="O154" s="18">
        <f t="shared" si="34"/>
        <v>0</v>
      </c>
      <c r="P154" s="18">
        <f t="shared" si="35"/>
        <v>0</v>
      </c>
      <c r="Q154" s="18">
        <f t="shared" si="36"/>
        <v>0</v>
      </c>
      <c r="R154" s="18">
        <f t="shared" si="37"/>
        <v>0</v>
      </c>
      <c r="S154" s="18">
        <f t="shared" si="38"/>
        <v>0</v>
      </c>
      <c r="T154" s="18">
        <f t="shared" si="39"/>
        <v>0</v>
      </c>
      <c r="U154" s="18">
        <f t="shared" si="40"/>
        <v>0</v>
      </c>
      <c r="V154" t="str">
        <f t="shared" si="41"/>
        <v/>
      </c>
    </row>
    <row r="155" spans="1:22" ht="16">
      <c r="A155" s="8">
        <v>153</v>
      </c>
      <c r="B155" s="1" t="s">
        <v>54</v>
      </c>
      <c r="C155">
        <f t="shared" si="42"/>
        <v>1</v>
      </c>
      <c r="D155">
        <f t="shared" si="42"/>
        <v>0</v>
      </c>
      <c r="E155">
        <f t="shared" si="42"/>
        <v>0</v>
      </c>
      <c r="F155">
        <f t="shared" si="42"/>
        <v>0</v>
      </c>
      <c r="G155">
        <f t="shared" si="42"/>
        <v>0</v>
      </c>
      <c r="H155">
        <f t="shared" si="29"/>
        <v>0</v>
      </c>
      <c r="I155" s="36" t="s">
        <v>22</v>
      </c>
      <c r="J155">
        <f t="shared" si="30"/>
        <v>1</v>
      </c>
      <c r="K155">
        <f t="shared" si="30"/>
        <v>0</v>
      </c>
      <c r="L155" s="21">
        <f t="shared" si="31"/>
        <v>1</v>
      </c>
      <c r="M155">
        <f t="shared" si="32"/>
        <v>0</v>
      </c>
      <c r="N155" s="18">
        <f t="shared" si="33"/>
        <v>0</v>
      </c>
      <c r="O155" s="18">
        <f t="shared" si="34"/>
        <v>0</v>
      </c>
      <c r="P155" s="18">
        <f t="shared" si="35"/>
        <v>0</v>
      </c>
      <c r="Q155" s="18">
        <f t="shared" si="36"/>
        <v>0</v>
      </c>
      <c r="R155" s="18">
        <f t="shared" si="37"/>
        <v>0</v>
      </c>
      <c r="S155" s="18">
        <f t="shared" si="38"/>
        <v>0</v>
      </c>
      <c r="T155" s="18">
        <f t="shared" si="39"/>
        <v>0</v>
      </c>
      <c r="U155" s="18">
        <f t="shared" si="40"/>
        <v>0</v>
      </c>
      <c r="V155" t="str">
        <f t="shared" si="41"/>
        <v/>
      </c>
    </row>
    <row r="156" spans="1:22" ht="16">
      <c r="A156" s="8">
        <v>154</v>
      </c>
      <c r="B156" s="1" t="s">
        <v>76</v>
      </c>
      <c r="C156">
        <f t="shared" si="42"/>
        <v>0</v>
      </c>
      <c r="D156">
        <f t="shared" si="42"/>
        <v>1</v>
      </c>
      <c r="E156">
        <f t="shared" si="42"/>
        <v>0</v>
      </c>
      <c r="F156">
        <f t="shared" si="42"/>
        <v>0</v>
      </c>
      <c r="G156">
        <f t="shared" si="42"/>
        <v>0</v>
      </c>
      <c r="H156">
        <f t="shared" si="29"/>
        <v>0</v>
      </c>
      <c r="I156" s="36" t="s">
        <v>22</v>
      </c>
      <c r="J156">
        <f t="shared" si="30"/>
        <v>1</v>
      </c>
      <c r="K156">
        <f t="shared" si="30"/>
        <v>0</v>
      </c>
      <c r="L156" s="21">
        <f t="shared" si="31"/>
        <v>0</v>
      </c>
      <c r="M156">
        <f t="shared" si="32"/>
        <v>0</v>
      </c>
      <c r="N156" s="18">
        <f t="shared" si="33"/>
        <v>1</v>
      </c>
      <c r="O156" s="18">
        <f t="shared" si="34"/>
        <v>0</v>
      </c>
      <c r="P156" s="18">
        <f t="shared" si="35"/>
        <v>0</v>
      </c>
      <c r="Q156" s="18">
        <f t="shared" si="36"/>
        <v>0</v>
      </c>
      <c r="R156" s="18">
        <f t="shared" si="37"/>
        <v>0</v>
      </c>
      <c r="S156" s="18">
        <f t="shared" si="38"/>
        <v>0</v>
      </c>
      <c r="T156" s="18">
        <f t="shared" si="39"/>
        <v>0</v>
      </c>
      <c r="U156" s="18">
        <f t="shared" si="40"/>
        <v>0</v>
      </c>
      <c r="V156" t="str">
        <f t="shared" si="41"/>
        <v/>
      </c>
    </row>
    <row r="157" spans="1:22" ht="16">
      <c r="A157" s="8">
        <v>155</v>
      </c>
      <c r="B157" s="1" t="s">
        <v>76</v>
      </c>
      <c r="C157">
        <f t="shared" si="42"/>
        <v>0</v>
      </c>
      <c r="D157">
        <f t="shared" si="42"/>
        <v>1</v>
      </c>
      <c r="E157">
        <f t="shared" si="42"/>
        <v>0</v>
      </c>
      <c r="F157">
        <f t="shared" si="42"/>
        <v>0</v>
      </c>
      <c r="G157">
        <f t="shared" si="42"/>
        <v>0</v>
      </c>
      <c r="H157">
        <f t="shared" si="29"/>
        <v>0</v>
      </c>
      <c r="I157" s="36" t="s">
        <v>22</v>
      </c>
      <c r="J157">
        <f t="shared" si="30"/>
        <v>1</v>
      </c>
      <c r="K157">
        <f t="shared" si="30"/>
        <v>0</v>
      </c>
      <c r="L157" s="21">
        <f t="shared" si="31"/>
        <v>0</v>
      </c>
      <c r="M157">
        <f t="shared" si="32"/>
        <v>0</v>
      </c>
      <c r="N157" s="18">
        <f t="shared" si="33"/>
        <v>1</v>
      </c>
      <c r="O157" s="18">
        <f t="shared" si="34"/>
        <v>0</v>
      </c>
      <c r="P157" s="18">
        <f t="shared" si="35"/>
        <v>0</v>
      </c>
      <c r="Q157" s="18">
        <f t="shared" si="36"/>
        <v>0</v>
      </c>
      <c r="R157" s="18">
        <f t="shared" si="37"/>
        <v>0</v>
      </c>
      <c r="S157" s="18">
        <f t="shared" si="38"/>
        <v>0</v>
      </c>
      <c r="T157" s="18">
        <f t="shared" si="39"/>
        <v>0</v>
      </c>
      <c r="U157" s="18">
        <f t="shared" si="40"/>
        <v>0</v>
      </c>
      <c r="V157" t="str">
        <f t="shared" si="41"/>
        <v/>
      </c>
    </row>
    <row r="158" spans="1:22" ht="16">
      <c r="A158" s="8">
        <v>156</v>
      </c>
      <c r="B158" s="1" t="s">
        <v>54</v>
      </c>
      <c r="C158">
        <f t="shared" si="42"/>
        <v>1</v>
      </c>
      <c r="D158">
        <f t="shared" si="42"/>
        <v>0</v>
      </c>
      <c r="E158">
        <f t="shared" si="42"/>
        <v>0</v>
      </c>
      <c r="F158">
        <f t="shared" si="42"/>
        <v>0</v>
      </c>
      <c r="G158">
        <f t="shared" si="42"/>
        <v>0</v>
      </c>
      <c r="H158">
        <f t="shared" si="29"/>
        <v>0</v>
      </c>
      <c r="I158" s="36" t="s">
        <v>22</v>
      </c>
      <c r="J158">
        <f t="shared" si="30"/>
        <v>1</v>
      </c>
      <c r="K158">
        <f t="shared" si="30"/>
        <v>0</v>
      </c>
      <c r="L158" s="21">
        <f t="shared" si="31"/>
        <v>1</v>
      </c>
      <c r="M158">
        <f t="shared" si="32"/>
        <v>0</v>
      </c>
      <c r="N158" s="18">
        <f t="shared" si="33"/>
        <v>0</v>
      </c>
      <c r="O158" s="18">
        <f t="shared" si="34"/>
        <v>0</v>
      </c>
      <c r="P158" s="18">
        <f t="shared" si="35"/>
        <v>0</v>
      </c>
      <c r="Q158" s="18">
        <f t="shared" si="36"/>
        <v>0</v>
      </c>
      <c r="R158" s="18">
        <f t="shared" si="37"/>
        <v>0</v>
      </c>
      <c r="S158" s="18">
        <f t="shared" si="38"/>
        <v>0</v>
      </c>
      <c r="T158" s="18">
        <f t="shared" si="39"/>
        <v>0</v>
      </c>
      <c r="U158" s="18">
        <f t="shared" si="40"/>
        <v>0</v>
      </c>
      <c r="V158" t="str">
        <f t="shared" si="41"/>
        <v/>
      </c>
    </row>
    <row r="159" spans="1:22" ht="16">
      <c r="A159" s="8">
        <v>157</v>
      </c>
      <c r="B159" s="1" t="s">
        <v>76</v>
      </c>
      <c r="C159">
        <f t="shared" si="42"/>
        <v>0</v>
      </c>
      <c r="D159">
        <f t="shared" si="42"/>
        <v>1</v>
      </c>
      <c r="E159">
        <f t="shared" si="42"/>
        <v>0</v>
      </c>
      <c r="F159">
        <f t="shared" si="42"/>
        <v>0</v>
      </c>
      <c r="G159">
        <f t="shared" si="42"/>
        <v>0</v>
      </c>
      <c r="H159">
        <f t="shared" si="29"/>
        <v>0</v>
      </c>
      <c r="I159" s="36" t="s">
        <v>24</v>
      </c>
      <c r="J159">
        <f t="shared" si="30"/>
        <v>0</v>
      </c>
      <c r="K159">
        <f t="shared" si="30"/>
        <v>1</v>
      </c>
      <c r="L159" s="21">
        <f t="shared" si="31"/>
        <v>0</v>
      </c>
      <c r="M159">
        <f t="shared" si="32"/>
        <v>0</v>
      </c>
      <c r="N159" s="18">
        <f t="shared" si="33"/>
        <v>0</v>
      </c>
      <c r="O159" s="18">
        <f t="shared" si="34"/>
        <v>1</v>
      </c>
      <c r="P159" s="18">
        <f t="shared" si="35"/>
        <v>0</v>
      </c>
      <c r="Q159" s="18">
        <f t="shared" si="36"/>
        <v>0</v>
      </c>
      <c r="R159" s="18">
        <f t="shared" si="37"/>
        <v>0</v>
      </c>
      <c r="S159" s="18">
        <f t="shared" si="38"/>
        <v>0</v>
      </c>
      <c r="T159" s="18">
        <f t="shared" si="39"/>
        <v>0</v>
      </c>
      <c r="U159" s="18">
        <f t="shared" si="40"/>
        <v>0</v>
      </c>
      <c r="V159" t="str">
        <f t="shared" si="41"/>
        <v/>
      </c>
    </row>
    <row r="160" spans="1:22" ht="16">
      <c r="A160" s="8">
        <v>158</v>
      </c>
      <c r="B160" s="1" t="s">
        <v>54</v>
      </c>
      <c r="C160">
        <f t="shared" si="42"/>
        <v>1</v>
      </c>
      <c r="D160">
        <f t="shared" si="42"/>
        <v>0</v>
      </c>
      <c r="E160">
        <f t="shared" si="42"/>
        <v>0</v>
      </c>
      <c r="F160">
        <f t="shared" si="42"/>
        <v>0</v>
      </c>
      <c r="G160">
        <f t="shared" si="42"/>
        <v>0</v>
      </c>
      <c r="H160">
        <f t="shared" si="29"/>
        <v>0</v>
      </c>
      <c r="I160" s="36" t="s">
        <v>22</v>
      </c>
      <c r="J160">
        <f t="shared" si="30"/>
        <v>1</v>
      </c>
      <c r="K160">
        <f t="shared" si="30"/>
        <v>0</v>
      </c>
      <c r="L160" s="21">
        <f t="shared" si="31"/>
        <v>1</v>
      </c>
      <c r="M160">
        <f t="shared" si="32"/>
        <v>0</v>
      </c>
      <c r="N160" s="18">
        <f t="shared" si="33"/>
        <v>0</v>
      </c>
      <c r="O160" s="18">
        <f t="shared" si="34"/>
        <v>0</v>
      </c>
      <c r="P160" s="18">
        <f t="shared" si="35"/>
        <v>0</v>
      </c>
      <c r="Q160" s="18">
        <f t="shared" si="36"/>
        <v>0</v>
      </c>
      <c r="R160" s="18">
        <f t="shared" si="37"/>
        <v>0</v>
      </c>
      <c r="S160" s="18">
        <f t="shared" si="38"/>
        <v>0</v>
      </c>
      <c r="T160" s="18">
        <f t="shared" si="39"/>
        <v>0</v>
      </c>
      <c r="U160" s="18">
        <f t="shared" si="40"/>
        <v>0</v>
      </c>
      <c r="V160" t="str">
        <f t="shared" si="41"/>
        <v/>
      </c>
    </row>
    <row r="161" spans="1:22" ht="16">
      <c r="A161" s="8">
        <v>159</v>
      </c>
      <c r="B161" s="1" t="s">
        <v>54</v>
      </c>
      <c r="C161">
        <f t="shared" si="42"/>
        <v>1</v>
      </c>
      <c r="D161">
        <f t="shared" si="42"/>
        <v>0</v>
      </c>
      <c r="E161">
        <f t="shared" si="42"/>
        <v>0</v>
      </c>
      <c r="F161">
        <f t="shared" si="42"/>
        <v>0</v>
      </c>
      <c r="G161">
        <f t="shared" si="42"/>
        <v>0</v>
      </c>
      <c r="H161">
        <f t="shared" si="29"/>
        <v>0</v>
      </c>
      <c r="I161" s="36" t="s">
        <v>22</v>
      </c>
      <c r="J161">
        <f t="shared" si="30"/>
        <v>1</v>
      </c>
      <c r="K161">
        <f t="shared" si="30"/>
        <v>0</v>
      </c>
      <c r="L161" s="21">
        <f t="shared" si="31"/>
        <v>1</v>
      </c>
      <c r="M161">
        <f t="shared" si="32"/>
        <v>0</v>
      </c>
      <c r="N161" s="18">
        <f t="shared" si="33"/>
        <v>0</v>
      </c>
      <c r="O161" s="18">
        <f t="shared" si="34"/>
        <v>0</v>
      </c>
      <c r="P161" s="18">
        <f t="shared" si="35"/>
        <v>0</v>
      </c>
      <c r="Q161" s="18">
        <f t="shared" si="36"/>
        <v>0</v>
      </c>
      <c r="R161" s="18">
        <f t="shared" si="37"/>
        <v>0</v>
      </c>
      <c r="S161" s="18">
        <f t="shared" si="38"/>
        <v>0</v>
      </c>
      <c r="T161" s="18">
        <f t="shared" si="39"/>
        <v>0</v>
      </c>
      <c r="U161" s="18">
        <f t="shared" si="40"/>
        <v>0</v>
      </c>
      <c r="V161" t="str">
        <f t="shared" si="41"/>
        <v/>
      </c>
    </row>
    <row r="162" spans="1:22" ht="16">
      <c r="A162" s="8">
        <v>160</v>
      </c>
      <c r="B162" s="1" t="s">
        <v>54</v>
      </c>
      <c r="C162">
        <f t="shared" si="42"/>
        <v>1</v>
      </c>
      <c r="D162">
        <f t="shared" si="42"/>
        <v>0</v>
      </c>
      <c r="E162">
        <f t="shared" si="42"/>
        <v>0</v>
      </c>
      <c r="F162">
        <f t="shared" si="42"/>
        <v>0</v>
      </c>
      <c r="G162">
        <f t="shared" si="42"/>
        <v>0</v>
      </c>
      <c r="H162">
        <f t="shared" si="29"/>
        <v>0</v>
      </c>
      <c r="I162" s="36" t="s">
        <v>22</v>
      </c>
      <c r="J162">
        <f t="shared" si="30"/>
        <v>1</v>
      </c>
      <c r="K162">
        <f t="shared" si="30"/>
        <v>0</v>
      </c>
      <c r="L162" s="21">
        <f t="shared" si="31"/>
        <v>1</v>
      </c>
      <c r="M162">
        <f t="shared" si="32"/>
        <v>0</v>
      </c>
      <c r="N162" s="18">
        <f t="shared" si="33"/>
        <v>0</v>
      </c>
      <c r="O162" s="18">
        <f t="shared" si="34"/>
        <v>0</v>
      </c>
      <c r="P162" s="18">
        <f t="shared" si="35"/>
        <v>0</v>
      </c>
      <c r="Q162" s="18">
        <f t="shared" si="36"/>
        <v>0</v>
      </c>
      <c r="R162" s="18">
        <f t="shared" si="37"/>
        <v>0</v>
      </c>
      <c r="S162" s="18">
        <f t="shared" si="38"/>
        <v>0</v>
      </c>
      <c r="T162" s="18">
        <f t="shared" si="39"/>
        <v>0</v>
      </c>
      <c r="U162" s="18">
        <f t="shared" si="40"/>
        <v>0</v>
      </c>
      <c r="V162" t="str">
        <f t="shared" si="41"/>
        <v/>
      </c>
    </row>
    <row r="163" spans="1:22" ht="16">
      <c r="A163" s="8">
        <v>161</v>
      </c>
      <c r="B163" s="1" t="s">
        <v>88</v>
      </c>
      <c r="C163">
        <f t="shared" si="42"/>
        <v>0</v>
      </c>
      <c r="D163">
        <f t="shared" si="42"/>
        <v>0</v>
      </c>
      <c r="E163">
        <f t="shared" si="42"/>
        <v>0</v>
      </c>
      <c r="F163">
        <f t="shared" si="42"/>
        <v>1</v>
      </c>
      <c r="G163">
        <f t="shared" si="42"/>
        <v>0</v>
      </c>
      <c r="H163">
        <f t="shared" si="29"/>
        <v>0</v>
      </c>
      <c r="I163" s="36" t="s">
        <v>22</v>
      </c>
      <c r="J163">
        <f t="shared" si="30"/>
        <v>1</v>
      </c>
      <c r="K163">
        <f t="shared" si="30"/>
        <v>0</v>
      </c>
      <c r="L163" s="21">
        <f t="shared" si="31"/>
        <v>0</v>
      </c>
      <c r="M163">
        <f t="shared" si="32"/>
        <v>0</v>
      </c>
      <c r="N163" s="18">
        <f t="shared" si="33"/>
        <v>0</v>
      </c>
      <c r="O163" s="18">
        <f t="shared" si="34"/>
        <v>0</v>
      </c>
      <c r="P163" s="18">
        <f t="shared" si="35"/>
        <v>0</v>
      </c>
      <c r="Q163" s="18">
        <f t="shared" si="36"/>
        <v>0</v>
      </c>
      <c r="R163" s="18">
        <f t="shared" si="37"/>
        <v>1</v>
      </c>
      <c r="S163" s="18">
        <f t="shared" si="38"/>
        <v>0</v>
      </c>
      <c r="T163" s="18">
        <f t="shared" si="39"/>
        <v>0</v>
      </c>
      <c r="U163" s="18">
        <f t="shared" si="40"/>
        <v>0</v>
      </c>
      <c r="V163" t="str">
        <f t="shared" si="41"/>
        <v/>
      </c>
    </row>
    <row r="164" spans="1:22" ht="16">
      <c r="A164" s="8">
        <v>162</v>
      </c>
      <c r="B164" s="1" t="s">
        <v>29</v>
      </c>
      <c r="C164">
        <f t="shared" si="42"/>
        <v>0</v>
      </c>
      <c r="D164">
        <f t="shared" si="42"/>
        <v>0</v>
      </c>
      <c r="E164">
        <f t="shared" si="42"/>
        <v>1</v>
      </c>
      <c r="F164">
        <f t="shared" si="42"/>
        <v>0</v>
      </c>
      <c r="G164">
        <f t="shared" si="42"/>
        <v>0</v>
      </c>
      <c r="H164">
        <f t="shared" si="29"/>
        <v>0</v>
      </c>
      <c r="I164" s="36" t="s">
        <v>22</v>
      </c>
      <c r="J164">
        <f t="shared" si="30"/>
        <v>1</v>
      </c>
      <c r="K164">
        <f t="shared" si="30"/>
        <v>0</v>
      </c>
      <c r="L164" s="21">
        <f t="shared" si="31"/>
        <v>0</v>
      </c>
      <c r="M164">
        <f t="shared" si="32"/>
        <v>0</v>
      </c>
      <c r="N164" s="18">
        <f t="shared" si="33"/>
        <v>0</v>
      </c>
      <c r="O164" s="18">
        <f t="shared" si="34"/>
        <v>0</v>
      </c>
      <c r="P164" s="18">
        <f t="shared" si="35"/>
        <v>1</v>
      </c>
      <c r="Q164" s="18">
        <f t="shared" si="36"/>
        <v>0</v>
      </c>
      <c r="R164" s="18">
        <f t="shared" si="37"/>
        <v>0</v>
      </c>
      <c r="S164" s="18">
        <f t="shared" si="38"/>
        <v>0</v>
      </c>
      <c r="T164" s="18">
        <f t="shared" si="39"/>
        <v>0</v>
      </c>
      <c r="U164" s="18">
        <f t="shared" si="40"/>
        <v>0</v>
      </c>
      <c r="V164" t="str">
        <f t="shared" si="41"/>
        <v/>
      </c>
    </row>
    <row r="165" spans="1:22" ht="16">
      <c r="A165" s="8">
        <v>163</v>
      </c>
      <c r="B165" s="1" t="s">
        <v>54</v>
      </c>
      <c r="C165">
        <f t="shared" si="42"/>
        <v>1</v>
      </c>
      <c r="D165">
        <f t="shared" si="42"/>
        <v>0</v>
      </c>
      <c r="E165">
        <f t="shared" si="42"/>
        <v>0</v>
      </c>
      <c r="F165">
        <f t="shared" si="42"/>
        <v>0</v>
      </c>
      <c r="G165">
        <f t="shared" si="42"/>
        <v>0</v>
      </c>
      <c r="H165">
        <f t="shared" si="29"/>
        <v>0</v>
      </c>
      <c r="I165" s="36" t="s">
        <v>22</v>
      </c>
      <c r="J165">
        <f t="shared" si="30"/>
        <v>1</v>
      </c>
      <c r="K165">
        <f t="shared" si="30"/>
        <v>0</v>
      </c>
      <c r="L165" s="21">
        <f t="shared" si="31"/>
        <v>1</v>
      </c>
      <c r="M165">
        <f t="shared" si="32"/>
        <v>0</v>
      </c>
      <c r="N165" s="18">
        <f t="shared" si="33"/>
        <v>0</v>
      </c>
      <c r="O165" s="18">
        <f t="shared" si="34"/>
        <v>0</v>
      </c>
      <c r="P165" s="18">
        <f t="shared" si="35"/>
        <v>0</v>
      </c>
      <c r="Q165" s="18">
        <f t="shared" si="36"/>
        <v>0</v>
      </c>
      <c r="R165" s="18">
        <f t="shared" si="37"/>
        <v>0</v>
      </c>
      <c r="S165" s="18">
        <f t="shared" si="38"/>
        <v>0</v>
      </c>
      <c r="T165" s="18">
        <f t="shared" si="39"/>
        <v>0</v>
      </c>
      <c r="U165" s="18">
        <f t="shared" si="40"/>
        <v>0</v>
      </c>
      <c r="V165" t="str">
        <f t="shared" si="41"/>
        <v/>
      </c>
    </row>
    <row r="166" spans="1:22" ht="16">
      <c r="A166" s="8">
        <v>164</v>
      </c>
      <c r="B166" s="1" t="s">
        <v>54</v>
      </c>
      <c r="C166">
        <f t="shared" si="42"/>
        <v>1</v>
      </c>
      <c r="D166">
        <f t="shared" si="42"/>
        <v>0</v>
      </c>
      <c r="E166">
        <f t="shared" si="42"/>
        <v>0</v>
      </c>
      <c r="F166">
        <f t="shared" si="42"/>
        <v>0</v>
      </c>
      <c r="G166">
        <f t="shared" si="42"/>
        <v>0</v>
      </c>
      <c r="H166">
        <f t="shared" si="29"/>
        <v>0</v>
      </c>
      <c r="I166" s="36" t="s">
        <v>22</v>
      </c>
      <c r="J166">
        <f t="shared" si="30"/>
        <v>1</v>
      </c>
      <c r="K166">
        <f t="shared" si="30"/>
        <v>0</v>
      </c>
      <c r="L166" s="21">
        <f t="shared" si="31"/>
        <v>1</v>
      </c>
      <c r="M166">
        <f t="shared" si="32"/>
        <v>0</v>
      </c>
      <c r="N166" s="18">
        <f t="shared" si="33"/>
        <v>0</v>
      </c>
      <c r="O166" s="18">
        <f t="shared" si="34"/>
        <v>0</v>
      </c>
      <c r="P166" s="18">
        <f t="shared" si="35"/>
        <v>0</v>
      </c>
      <c r="Q166" s="18">
        <f t="shared" si="36"/>
        <v>0</v>
      </c>
      <c r="R166" s="18">
        <f t="shared" si="37"/>
        <v>0</v>
      </c>
      <c r="S166" s="18">
        <f t="shared" si="38"/>
        <v>0</v>
      </c>
      <c r="T166" s="18">
        <f t="shared" si="39"/>
        <v>0</v>
      </c>
      <c r="U166" s="18">
        <f t="shared" si="40"/>
        <v>0</v>
      </c>
      <c r="V166" t="str">
        <f t="shared" si="41"/>
        <v/>
      </c>
    </row>
    <row r="167" spans="1:22" ht="16">
      <c r="A167" s="8">
        <v>165</v>
      </c>
      <c r="B167" s="1" t="s">
        <v>76</v>
      </c>
      <c r="C167">
        <f t="shared" si="42"/>
        <v>0</v>
      </c>
      <c r="D167">
        <f t="shared" si="42"/>
        <v>1</v>
      </c>
      <c r="E167">
        <f t="shared" si="42"/>
        <v>0</v>
      </c>
      <c r="F167">
        <f t="shared" si="42"/>
        <v>0</v>
      </c>
      <c r="G167">
        <f t="shared" si="42"/>
        <v>0</v>
      </c>
      <c r="H167">
        <f t="shared" si="29"/>
        <v>0</v>
      </c>
      <c r="I167" s="36" t="s">
        <v>22</v>
      </c>
      <c r="J167">
        <f t="shared" si="30"/>
        <v>1</v>
      </c>
      <c r="K167">
        <f t="shared" si="30"/>
        <v>0</v>
      </c>
      <c r="L167" s="21">
        <f t="shared" si="31"/>
        <v>0</v>
      </c>
      <c r="M167">
        <f t="shared" si="32"/>
        <v>0</v>
      </c>
      <c r="N167" s="18">
        <f t="shared" si="33"/>
        <v>1</v>
      </c>
      <c r="O167" s="18">
        <f t="shared" si="34"/>
        <v>0</v>
      </c>
      <c r="P167" s="18">
        <f t="shared" si="35"/>
        <v>0</v>
      </c>
      <c r="Q167" s="18">
        <f t="shared" si="36"/>
        <v>0</v>
      </c>
      <c r="R167" s="18">
        <f t="shared" si="37"/>
        <v>0</v>
      </c>
      <c r="S167" s="18">
        <f t="shared" si="38"/>
        <v>0</v>
      </c>
      <c r="T167" s="18">
        <f t="shared" si="39"/>
        <v>0</v>
      </c>
      <c r="U167" s="18">
        <f t="shared" si="40"/>
        <v>0</v>
      </c>
      <c r="V167" t="str">
        <f t="shared" si="41"/>
        <v/>
      </c>
    </row>
    <row r="168" spans="1:22" ht="16">
      <c r="A168" s="8">
        <v>166</v>
      </c>
      <c r="B168" s="1" t="s">
        <v>76</v>
      </c>
      <c r="C168">
        <f t="shared" si="42"/>
        <v>0</v>
      </c>
      <c r="D168">
        <f t="shared" si="42"/>
        <v>1</v>
      </c>
      <c r="E168">
        <f t="shared" si="42"/>
        <v>0</v>
      </c>
      <c r="F168">
        <f t="shared" si="42"/>
        <v>0</v>
      </c>
      <c r="G168">
        <f t="shared" si="42"/>
        <v>0</v>
      </c>
      <c r="H168">
        <f t="shared" si="29"/>
        <v>0</v>
      </c>
      <c r="I168" s="36" t="s">
        <v>22</v>
      </c>
      <c r="J168">
        <f t="shared" si="30"/>
        <v>1</v>
      </c>
      <c r="K168">
        <f t="shared" si="30"/>
        <v>0</v>
      </c>
      <c r="L168" s="21">
        <f t="shared" si="31"/>
        <v>0</v>
      </c>
      <c r="M168">
        <f t="shared" si="32"/>
        <v>0</v>
      </c>
      <c r="N168" s="18">
        <f t="shared" si="33"/>
        <v>1</v>
      </c>
      <c r="O168" s="18">
        <f t="shared" si="34"/>
        <v>0</v>
      </c>
      <c r="P168" s="18">
        <f t="shared" si="35"/>
        <v>0</v>
      </c>
      <c r="Q168" s="18">
        <f t="shared" si="36"/>
        <v>0</v>
      </c>
      <c r="R168" s="18">
        <f t="shared" si="37"/>
        <v>0</v>
      </c>
      <c r="S168" s="18">
        <f t="shared" si="38"/>
        <v>0</v>
      </c>
      <c r="T168" s="18">
        <f t="shared" si="39"/>
        <v>0</v>
      </c>
      <c r="U168" s="18">
        <f t="shared" si="40"/>
        <v>0</v>
      </c>
      <c r="V168" t="str">
        <f t="shared" si="41"/>
        <v/>
      </c>
    </row>
    <row r="169" spans="1:22" ht="16">
      <c r="A169" s="8">
        <v>167</v>
      </c>
      <c r="B169" s="1" t="s">
        <v>76</v>
      </c>
      <c r="C169">
        <f t="shared" si="42"/>
        <v>0</v>
      </c>
      <c r="D169">
        <f t="shared" si="42"/>
        <v>1</v>
      </c>
      <c r="E169">
        <f t="shared" si="42"/>
        <v>0</v>
      </c>
      <c r="F169">
        <f t="shared" si="42"/>
        <v>0</v>
      </c>
      <c r="G169">
        <f t="shared" si="42"/>
        <v>0</v>
      </c>
      <c r="H169">
        <f t="shared" si="29"/>
        <v>0</v>
      </c>
      <c r="I169" s="36" t="s">
        <v>22</v>
      </c>
      <c r="J169">
        <f t="shared" si="30"/>
        <v>1</v>
      </c>
      <c r="K169">
        <f t="shared" si="30"/>
        <v>0</v>
      </c>
      <c r="L169" s="21">
        <f t="shared" si="31"/>
        <v>0</v>
      </c>
      <c r="M169">
        <f t="shared" si="32"/>
        <v>0</v>
      </c>
      <c r="N169" s="18">
        <f t="shared" si="33"/>
        <v>1</v>
      </c>
      <c r="O169" s="18">
        <f t="shared" si="34"/>
        <v>0</v>
      </c>
      <c r="P169" s="18">
        <f t="shared" si="35"/>
        <v>0</v>
      </c>
      <c r="Q169" s="18">
        <f t="shared" si="36"/>
        <v>0</v>
      </c>
      <c r="R169" s="18">
        <f t="shared" si="37"/>
        <v>0</v>
      </c>
      <c r="S169" s="18">
        <f t="shared" si="38"/>
        <v>0</v>
      </c>
      <c r="T169" s="18">
        <f t="shared" si="39"/>
        <v>0</v>
      </c>
      <c r="U169" s="18">
        <f t="shared" si="40"/>
        <v>0</v>
      </c>
      <c r="V169" t="str">
        <f t="shared" si="41"/>
        <v/>
      </c>
    </row>
    <row r="170" spans="1:22" ht="16">
      <c r="A170" s="8">
        <v>168</v>
      </c>
      <c r="B170" s="1" t="s">
        <v>54</v>
      </c>
      <c r="C170">
        <f t="shared" ref="C170:G212" si="43">IF($B170=C$2,1,0)</f>
        <v>1</v>
      </c>
      <c r="D170">
        <f t="shared" si="43"/>
        <v>0</v>
      </c>
      <c r="E170">
        <f t="shared" si="43"/>
        <v>0</v>
      </c>
      <c r="F170">
        <f t="shared" si="43"/>
        <v>0</v>
      </c>
      <c r="G170">
        <f t="shared" si="43"/>
        <v>0</v>
      </c>
      <c r="H170">
        <f t="shared" si="29"/>
        <v>0</v>
      </c>
      <c r="I170" s="36" t="s">
        <v>24</v>
      </c>
      <c r="J170">
        <f t="shared" si="30"/>
        <v>0</v>
      </c>
      <c r="K170">
        <f t="shared" si="30"/>
        <v>1</v>
      </c>
      <c r="L170" s="21">
        <f t="shared" si="31"/>
        <v>0</v>
      </c>
      <c r="M170">
        <f t="shared" si="32"/>
        <v>1</v>
      </c>
      <c r="N170" s="18">
        <f t="shared" si="33"/>
        <v>0</v>
      </c>
      <c r="O170" s="18">
        <f t="shared" si="34"/>
        <v>0</v>
      </c>
      <c r="P170" s="18">
        <f t="shared" si="35"/>
        <v>0</v>
      </c>
      <c r="Q170" s="18">
        <f t="shared" si="36"/>
        <v>0</v>
      </c>
      <c r="R170" s="18">
        <f t="shared" si="37"/>
        <v>0</v>
      </c>
      <c r="S170" s="18">
        <f t="shared" si="38"/>
        <v>0</v>
      </c>
      <c r="T170" s="18">
        <f t="shared" si="39"/>
        <v>0</v>
      </c>
      <c r="U170" s="18">
        <f t="shared" si="40"/>
        <v>0</v>
      </c>
      <c r="V170" t="str">
        <f t="shared" si="41"/>
        <v/>
      </c>
    </row>
    <row r="171" spans="1:22" ht="16">
      <c r="A171" s="8">
        <v>169</v>
      </c>
      <c r="B171" s="1" t="s">
        <v>88</v>
      </c>
      <c r="C171">
        <f t="shared" si="43"/>
        <v>0</v>
      </c>
      <c r="D171">
        <f t="shared" si="43"/>
        <v>0</v>
      </c>
      <c r="E171">
        <f t="shared" si="43"/>
        <v>0</v>
      </c>
      <c r="F171">
        <f t="shared" si="43"/>
        <v>1</v>
      </c>
      <c r="G171">
        <f t="shared" si="43"/>
        <v>0</v>
      </c>
      <c r="H171">
        <f t="shared" si="29"/>
        <v>0</v>
      </c>
      <c r="I171" s="36" t="s">
        <v>22</v>
      </c>
      <c r="J171">
        <f t="shared" si="30"/>
        <v>1</v>
      </c>
      <c r="K171">
        <f t="shared" si="30"/>
        <v>0</v>
      </c>
      <c r="L171" s="21">
        <f t="shared" si="31"/>
        <v>0</v>
      </c>
      <c r="M171">
        <f t="shared" si="32"/>
        <v>0</v>
      </c>
      <c r="N171" s="18">
        <f t="shared" si="33"/>
        <v>0</v>
      </c>
      <c r="O171" s="18">
        <f t="shared" si="34"/>
        <v>0</v>
      </c>
      <c r="P171" s="18">
        <f t="shared" si="35"/>
        <v>0</v>
      </c>
      <c r="Q171" s="18">
        <f t="shared" si="36"/>
        <v>0</v>
      </c>
      <c r="R171" s="18">
        <f t="shared" si="37"/>
        <v>1</v>
      </c>
      <c r="S171" s="18">
        <f t="shared" si="38"/>
        <v>0</v>
      </c>
      <c r="T171" s="18">
        <f t="shared" si="39"/>
        <v>0</v>
      </c>
      <c r="U171" s="18">
        <f t="shared" si="40"/>
        <v>0</v>
      </c>
      <c r="V171" t="str">
        <f t="shared" si="41"/>
        <v/>
      </c>
    </row>
    <row r="172" spans="1:22" ht="16">
      <c r="A172" s="8">
        <v>170</v>
      </c>
      <c r="B172" s="1" t="s">
        <v>76</v>
      </c>
      <c r="C172">
        <f t="shared" si="43"/>
        <v>0</v>
      </c>
      <c r="D172">
        <f t="shared" si="43"/>
        <v>1</v>
      </c>
      <c r="E172">
        <f t="shared" si="43"/>
        <v>0</v>
      </c>
      <c r="F172">
        <f t="shared" si="43"/>
        <v>0</v>
      </c>
      <c r="G172">
        <f t="shared" si="43"/>
        <v>0</v>
      </c>
      <c r="H172">
        <f t="shared" si="29"/>
        <v>0</v>
      </c>
      <c r="I172" s="36" t="s">
        <v>22</v>
      </c>
      <c r="J172">
        <f t="shared" si="30"/>
        <v>1</v>
      </c>
      <c r="K172">
        <f t="shared" si="30"/>
        <v>0</v>
      </c>
      <c r="L172" s="21">
        <f t="shared" si="31"/>
        <v>0</v>
      </c>
      <c r="M172">
        <f t="shared" si="32"/>
        <v>0</v>
      </c>
      <c r="N172" s="18">
        <f t="shared" si="33"/>
        <v>1</v>
      </c>
      <c r="O172" s="18">
        <f t="shared" si="34"/>
        <v>0</v>
      </c>
      <c r="P172" s="18">
        <f t="shared" si="35"/>
        <v>0</v>
      </c>
      <c r="Q172" s="18">
        <f t="shared" si="36"/>
        <v>0</v>
      </c>
      <c r="R172" s="18">
        <f t="shared" si="37"/>
        <v>0</v>
      </c>
      <c r="S172" s="18">
        <f t="shared" si="38"/>
        <v>0</v>
      </c>
      <c r="T172" s="18">
        <f t="shared" si="39"/>
        <v>0</v>
      </c>
      <c r="U172" s="18">
        <f t="shared" si="40"/>
        <v>0</v>
      </c>
      <c r="V172" t="str">
        <f t="shared" si="41"/>
        <v/>
      </c>
    </row>
    <row r="173" spans="1:22" ht="16">
      <c r="A173" s="8">
        <v>171</v>
      </c>
      <c r="B173" s="1" t="s">
        <v>54</v>
      </c>
      <c r="C173">
        <f t="shared" si="43"/>
        <v>1</v>
      </c>
      <c r="D173">
        <f t="shared" si="43"/>
        <v>0</v>
      </c>
      <c r="E173">
        <f t="shared" si="43"/>
        <v>0</v>
      </c>
      <c r="F173">
        <f t="shared" si="43"/>
        <v>0</v>
      </c>
      <c r="G173">
        <f t="shared" si="43"/>
        <v>0</v>
      </c>
      <c r="H173">
        <f t="shared" si="29"/>
        <v>0</v>
      </c>
      <c r="I173" s="36" t="s">
        <v>22</v>
      </c>
      <c r="J173">
        <f t="shared" si="30"/>
        <v>1</v>
      </c>
      <c r="K173">
        <f t="shared" si="30"/>
        <v>0</v>
      </c>
      <c r="L173" s="21">
        <f t="shared" si="31"/>
        <v>1</v>
      </c>
      <c r="M173">
        <f t="shared" si="32"/>
        <v>0</v>
      </c>
      <c r="N173" s="18">
        <f t="shared" si="33"/>
        <v>0</v>
      </c>
      <c r="O173" s="18">
        <f t="shared" si="34"/>
        <v>0</v>
      </c>
      <c r="P173" s="18">
        <f t="shared" si="35"/>
        <v>0</v>
      </c>
      <c r="Q173" s="18">
        <f t="shared" si="36"/>
        <v>0</v>
      </c>
      <c r="R173" s="18">
        <f t="shared" si="37"/>
        <v>0</v>
      </c>
      <c r="S173" s="18">
        <f t="shared" si="38"/>
        <v>0</v>
      </c>
      <c r="T173" s="18">
        <f t="shared" si="39"/>
        <v>0</v>
      </c>
      <c r="U173" s="18">
        <f t="shared" si="40"/>
        <v>0</v>
      </c>
      <c r="V173" t="str">
        <f t="shared" si="41"/>
        <v/>
      </c>
    </row>
    <row r="174" spans="1:22" ht="16">
      <c r="A174" s="8">
        <v>172</v>
      </c>
      <c r="B174" s="1" t="s">
        <v>76</v>
      </c>
      <c r="C174">
        <f t="shared" si="43"/>
        <v>0</v>
      </c>
      <c r="D174">
        <f t="shared" si="43"/>
        <v>1</v>
      </c>
      <c r="E174">
        <f t="shared" si="43"/>
        <v>0</v>
      </c>
      <c r="F174">
        <f t="shared" si="43"/>
        <v>0</v>
      </c>
      <c r="G174">
        <f t="shared" si="43"/>
        <v>0</v>
      </c>
      <c r="H174">
        <f t="shared" si="29"/>
        <v>0</v>
      </c>
      <c r="I174" s="36" t="s">
        <v>22</v>
      </c>
      <c r="J174">
        <f t="shared" si="30"/>
        <v>1</v>
      </c>
      <c r="K174">
        <f t="shared" si="30"/>
        <v>0</v>
      </c>
      <c r="L174" s="21">
        <f t="shared" si="31"/>
        <v>0</v>
      </c>
      <c r="M174">
        <f t="shared" si="32"/>
        <v>0</v>
      </c>
      <c r="N174" s="18">
        <f t="shared" si="33"/>
        <v>1</v>
      </c>
      <c r="O174" s="18">
        <f t="shared" si="34"/>
        <v>0</v>
      </c>
      <c r="P174" s="18">
        <f t="shared" si="35"/>
        <v>0</v>
      </c>
      <c r="Q174" s="18">
        <f t="shared" si="36"/>
        <v>0</v>
      </c>
      <c r="R174" s="18">
        <f t="shared" si="37"/>
        <v>0</v>
      </c>
      <c r="S174" s="18">
        <f t="shared" si="38"/>
        <v>0</v>
      </c>
      <c r="T174" s="18">
        <f t="shared" si="39"/>
        <v>0</v>
      </c>
      <c r="U174" s="18">
        <f t="shared" si="40"/>
        <v>0</v>
      </c>
      <c r="V174" t="str">
        <f t="shared" si="41"/>
        <v/>
      </c>
    </row>
    <row r="175" spans="1:22" ht="16">
      <c r="A175" s="8">
        <v>173</v>
      </c>
      <c r="B175" s="1" t="s">
        <v>29</v>
      </c>
      <c r="C175">
        <f t="shared" si="43"/>
        <v>0</v>
      </c>
      <c r="D175">
        <f t="shared" si="43"/>
        <v>0</v>
      </c>
      <c r="E175">
        <f t="shared" si="43"/>
        <v>1</v>
      </c>
      <c r="F175">
        <f t="shared" si="43"/>
        <v>0</v>
      </c>
      <c r="G175">
        <f t="shared" si="43"/>
        <v>0</v>
      </c>
      <c r="H175">
        <f t="shared" si="29"/>
        <v>0</v>
      </c>
      <c r="I175" s="36" t="s">
        <v>22</v>
      </c>
      <c r="J175">
        <f t="shared" si="30"/>
        <v>1</v>
      </c>
      <c r="K175">
        <f t="shared" si="30"/>
        <v>0</v>
      </c>
      <c r="L175" s="21">
        <f t="shared" si="31"/>
        <v>0</v>
      </c>
      <c r="M175">
        <f t="shared" si="32"/>
        <v>0</v>
      </c>
      <c r="N175" s="18">
        <f t="shared" si="33"/>
        <v>0</v>
      </c>
      <c r="O175" s="18">
        <f t="shared" si="34"/>
        <v>0</v>
      </c>
      <c r="P175" s="18">
        <f t="shared" si="35"/>
        <v>1</v>
      </c>
      <c r="Q175" s="18">
        <f t="shared" si="36"/>
        <v>0</v>
      </c>
      <c r="R175" s="18">
        <f t="shared" si="37"/>
        <v>0</v>
      </c>
      <c r="S175" s="18">
        <f t="shared" si="38"/>
        <v>0</v>
      </c>
      <c r="T175" s="18">
        <f t="shared" si="39"/>
        <v>0</v>
      </c>
      <c r="U175" s="18">
        <f t="shared" si="40"/>
        <v>0</v>
      </c>
      <c r="V175" t="str">
        <f t="shared" si="41"/>
        <v/>
      </c>
    </row>
    <row r="176" spans="1:22" ht="16">
      <c r="A176" s="8">
        <v>174</v>
      </c>
      <c r="B176" s="1" t="s">
        <v>54</v>
      </c>
      <c r="C176">
        <f t="shared" si="43"/>
        <v>1</v>
      </c>
      <c r="D176">
        <f t="shared" si="43"/>
        <v>0</v>
      </c>
      <c r="E176">
        <f t="shared" si="43"/>
        <v>0</v>
      </c>
      <c r="F176">
        <f t="shared" si="43"/>
        <v>0</v>
      </c>
      <c r="G176">
        <f t="shared" si="43"/>
        <v>0</v>
      </c>
      <c r="H176">
        <f t="shared" si="29"/>
        <v>0</v>
      </c>
      <c r="I176" s="36" t="s">
        <v>22</v>
      </c>
      <c r="J176">
        <f t="shared" si="30"/>
        <v>1</v>
      </c>
      <c r="K176">
        <f t="shared" si="30"/>
        <v>0</v>
      </c>
      <c r="L176" s="21">
        <f t="shared" si="31"/>
        <v>1</v>
      </c>
      <c r="M176">
        <f t="shared" si="32"/>
        <v>0</v>
      </c>
      <c r="N176" s="18">
        <f t="shared" si="33"/>
        <v>0</v>
      </c>
      <c r="O176" s="18">
        <f t="shared" si="34"/>
        <v>0</v>
      </c>
      <c r="P176" s="18">
        <f t="shared" si="35"/>
        <v>0</v>
      </c>
      <c r="Q176" s="18">
        <f t="shared" si="36"/>
        <v>0</v>
      </c>
      <c r="R176" s="18">
        <f t="shared" si="37"/>
        <v>0</v>
      </c>
      <c r="S176" s="18">
        <f t="shared" si="38"/>
        <v>0</v>
      </c>
      <c r="T176" s="18">
        <f t="shared" si="39"/>
        <v>0</v>
      </c>
      <c r="U176" s="18">
        <f t="shared" si="40"/>
        <v>0</v>
      </c>
      <c r="V176" t="str">
        <f t="shared" si="41"/>
        <v/>
      </c>
    </row>
    <row r="177" spans="1:22" ht="16">
      <c r="A177" s="8">
        <v>175</v>
      </c>
      <c r="B177" s="1" t="s">
        <v>76</v>
      </c>
      <c r="C177">
        <f t="shared" si="43"/>
        <v>0</v>
      </c>
      <c r="D177">
        <f t="shared" si="43"/>
        <v>1</v>
      </c>
      <c r="E177">
        <f t="shared" si="43"/>
        <v>0</v>
      </c>
      <c r="F177">
        <f t="shared" si="43"/>
        <v>0</v>
      </c>
      <c r="G177">
        <f t="shared" si="43"/>
        <v>0</v>
      </c>
      <c r="H177">
        <f t="shared" si="29"/>
        <v>0</v>
      </c>
      <c r="I177" s="36" t="s">
        <v>22</v>
      </c>
      <c r="J177">
        <f t="shared" si="30"/>
        <v>1</v>
      </c>
      <c r="K177">
        <f t="shared" si="30"/>
        <v>0</v>
      </c>
      <c r="L177" s="21">
        <f t="shared" si="31"/>
        <v>0</v>
      </c>
      <c r="M177">
        <f t="shared" si="32"/>
        <v>0</v>
      </c>
      <c r="N177" s="18">
        <f t="shared" si="33"/>
        <v>1</v>
      </c>
      <c r="O177" s="18">
        <f t="shared" si="34"/>
        <v>0</v>
      </c>
      <c r="P177" s="18">
        <f t="shared" si="35"/>
        <v>0</v>
      </c>
      <c r="Q177" s="18">
        <f t="shared" si="36"/>
        <v>0</v>
      </c>
      <c r="R177" s="18">
        <f t="shared" si="37"/>
        <v>0</v>
      </c>
      <c r="S177" s="18">
        <f t="shared" si="38"/>
        <v>0</v>
      </c>
      <c r="T177" s="18">
        <f t="shared" si="39"/>
        <v>0</v>
      </c>
      <c r="U177" s="18">
        <f t="shared" si="40"/>
        <v>0</v>
      </c>
      <c r="V177" t="str">
        <f t="shared" si="41"/>
        <v/>
      </c>
    </row>
    <row r="178" spans="1:22" ht="16">
      <c r="A178" s="8">
        <v>176</v>
      </c>
      <c r="B178" s="1" t="s">
        <v>76</v>
      </c>
      <c r="C178">
        <f t="shared" si="43"/>
        <v>0</v>
      </c>
      <c r="D178">
        <f t="shared" si="43"/>
        <v>1</v>
      </c>
      <c r="E178">
        <f t="shared" si="43"/>
        <v>0</v>
      </c>
      <c r="F178">
        <f t="shared" si="43"/>
        <v>0</v>
      </c>
      <c r="G178">
        <f t="shared" si="43"/>
        <v>0</v>
      </c>
      <c r="H178">
        <f t="shared" si="29"/>
        <v>0</v>
      </c>
      <c r="I178" s="36" t="s">
        <v>22</v>
      </c>
      <c r="J178">
        <f t="shared" si="30"/>
        <v>1</v>
      </c>
      <c r="K178">
        <f t="shared" si="30"/>
        <v>0</v>
      </c>
      <c r="L178" s="21">
        <f t="shared" si="31"/>
        <v>0</v>
      </c>
      <c r="M178">
        <f t="shared" si="32"/>
        <v>0</v>
      </c>
      <c r="N178" s="18">
        <f t="shared" si="33"/>
        <v>1</v>
      </c>
      <c r="O178" s="18">
        <f t="shared" si="34"/>
        <v>0</v>
      </c>
      <c r="P178" s="18">
        <f t="shared" si="35"/>
        <v>0</v>
      </c>
      <c r="Q178" s="18">
        <f t="shared" si="36"/>
        <v>0</v>
      </c>
      <c r="R178" s="18">
        <f t="shared" si="37"/>
        <v>0</v>
      </c>
      <c r="S178" s="18">
        <f t="shared" si="38"/>
        <v>0</v>
      </c>
      <c r="T178" s="18">
        <f t="shared" si="39"/>
        <v>0</v>
      </c>
      <c r="U178" s="18">
        <f t="shared" si="40"/>
        <v>0</v>
      </c>
      <c r="V178" t="str">
        <f t="shared" si="41"/>
        <v/>
      </c>
    </row>
    <row r="179" spans="1:22" ht="16">
      <c r="A179" s="8">
        <v>177</v>
      </c>
      <c r="B179" s="1" t="s">
        <v>54</v>
      </c>
      <c r="C179">
        <f t="shared" si="43"/>
        <v>1</v>
      </c>
      <c r="D179">
        <f t="shared" si="43"/>
        <v>0</v>
      </c>
      <c r="E179">
        <f t="shared" si="43"/>
        <v>0</v>
      </c>
      <c r="F179">
        <f t="shared" si="43"/>
        <v>0</v>
      </c>
      <c r="G179">
        <f t="shared" si="43"/>
        <v>0</v>
      </c>
      <c r="H179">
        <f t="shared" si="29"/>
        <v>0</v>
      </c>
      <c r="I179" s="36" t="s">
        <v>22</v>
      </c>
      <c r="J179">
        <f t="shared" si="30"/>
        <v>1</v>
      </c>
      <c r="K179">
        <f t="shared" si="30"/>
        <v>0</v>
      </c>
      <c r="L179" s="21">
        <f t="shared" si="31"/>
        <v>1</v>
      </c>
      <c r="M179">
        <f t="shared" si="32"/>
        <v>0</v>
      </c>
      <c r="N179" s="18">
        <f t="shared" si="33"/>
        <v>0</v>
      </c>
      <c r="O179" s="18">
        <f t="shared" si="34"/>
        <v>0</v>
      </c>
      <c r="P179" s="18">
        <f t="shared" si="35"/>
        <v>0</v>
      </c>
      <c r="Q179" s="18">
        <f t="shared" si="36"/>
        <v>0</v>
      </c>
      <c r="R179" s="18">
        <f t="shared" si="37"/>
        <v>0</v>
      </c>
      <c r="S179" s="18">
        <f t="shared" si="38"/>
        <v>0</v>
      </c>
      <c r="T179" s="18">
        <f t="shared" si="39"/>
        <v>0</v>
      </c>
      <c r="U179" s="18">
        <f t="shared" si="40"/>
        <v>0</v>
      </c>
      <c r="V179" t="str">
        <f t="shared" si="41"/>
        <v/>
      </c>
    </row>
    <row r="180" spans="1:22" ht="16">
      <c r="A180" s="8">
        <v>178</v>
      </c>
      <c r="B180" s="1" t="s">
        <v>29</v>
      </c>
      <c r="C180">
        <f t="shared" si="43"/>
        <v>0</v>
      </c>
      <c r="D180">
        <f t="shared" si="43"/>
        <v>0</v>
      </c>
      <c r="E180">
        <f t="shared" si="43"/>
        <v>1</v>
      </c>
      <c r="F180">
        <f t="shared" si="43"/>
        <v>0</v>
      </c>
      <c r="G180">
        <f t="shared" si="43"/>
        <v>0</v>
      </c>
      <c r="H180">
        <f t="shared" si="29"/>
        <v>0</v>
      </c>
      <c r="I180" s="36" t="s">
        <v>22</v>
      </c>
      <c r="J180">
        <f t="shared" si="30"/>
        <v>1</v>
      </c>
      <c r="K180">
        <f t="shared" si="30"/>
        <v>0</v>
      </c>
      <c r="L180" s="21">
        <f t="shared" si="31"/>
        <v>0</v>
      </c>
      <c r="M180">
        <f t="shared" si="32"/>
        <v>0</v>
      </c>
      <c r="N180" s="18">
        <f t="shared" si="33"/>
        <v>0</v>
      </c>
      <c r="O180" s="18">
        <f t="shared" si="34"/>
        <v>0</v>
      </c>
      <c r="P180" s="18">
        <f t="shared" si="35"/>
        <v>1</v>
      </c>
      <c r="Q180" s="18">
        <f t="shared" si="36"/>
        <v>0</v>
      </c>
      <c r="R180" s="18">
        <f t="shared" si="37"/>
        <v>0</v>
      </c>
      <c r="S180" s="18">
        <f t="shared" si="38"/>
        <v>0</v>
      </c>
      <c r="T180" s="18">
        <f t="shared" si="39"/>
        <v>0</v>
      </c>
      <c r="U180" s="18">
        <f t="shared" si="40"/>
        <v>0</v>
      </c>
      <c r="V180" t="str">
        <f t="shared" si="41"/>
        <v/>
      </c>
    </row>
    <row r="181" spans="1:22" ht="16">
      <c r="A181" s="8">
        <v>179</v>
      </c>
      <c r="B181" s="1" t="s">
        <v>54</v>
      </c>
      <c r="C181">
        <f t="shared" si="43"/>
        <v>1</v>
      </c>
      <c r="D181">
        <f t="shared" si="43"/>
        <v>0</v>
      </c>
      <c r="E181">
        <f t="shared" si="43"/>
        <v>0</v>
      </c>
      <c r="F181">
        <f t="shared" si="43"/>
        <v>0</v>
      </c>
      <c r="G181">
        <f t="shared" si="43"/>
        <v>0</v>
      </c>
      <c r="H181">
        <f t="shared" si="29"/>
        <v>0</v>
      </c>
      <c r="I181" s="36" t="s">
        <v>24</v>
      </c>
      <c r="J181">
        <f t="shared" si="30"/>
        <v>0</v>
      </c>
      <c r="K181">
        <f t="shared" si="30"/>
        <v>1</v>
      </c>
      <c r="L181" s="21">
        <f t="shared" si="31"/>
        <v>0</v>
      </c>
      <c r="M181">
        <f t="shared" si="32"/>
        <v>1</v>
      </c>
      <c r="N181" s="18">
        <f t="shared" si="33"/>
        <v>0</v>
      </c>
      <c r="O181" s="18">
        <f t="shared" si="34"/>
        <v>0</v>
      </c>
      <c r="P181" s="18">
        <f t="shared" si="35"/>
        <v>0</v>
      </c>
      <c r="Q181" s="18">
        <f t="shared" si="36"/>
        <v>0</v>
      </c>
      <c r="R181" s="18">
        <f t="shared" si="37"/>
        <v>0</v>
      </c>
      <c r="S181" s="18">
        <f t="shared" si="38"/>
        <v>0</v>
      </c>
      <c r="T181" s="18">
        <f t="shared" si="39"/>
        <v>0</v>
      </c>
      <c r="U181" s="18">
        <f t="shared" si="40"/>
        <v>0</v>
      </c>
      <c r="V181" t="str">
        <f t="shared" si="41"/>
        <v/>
      </c>
    </row>
    <row r="182" spans="1:22" ht="16">
      <c r="A182" s="8">
        <v>180</v>
      </c>
      <c r="B182" s="1" t="s">
        <v>54</v>
      </c>
      <c r="C182">
        <f t="shared" si="43"/>
        <v>1</v>
      </c>
      <c r="D182">
        <f t="shared" si="43"/>
        <v>0</v>
      </c>
      <c r="E182">
        <f t="shared" si="43"/>
        <v>0</v>
      </c>
      <c r="F182">
        <f t="shared" si="43"/>
        <v>0</v>
      </c>
      <c r="G182">
        <f t="shared" si="43"/>
        <v>0</v>
      </c>
      <c r="H182">
        <f t="shared" si="29"/>
        <v>0</v>
      </c>
      <c r="I182" s="36" t="s">
        <v>22</v>
      </c>
      <c r="J182">
        <f t="shared" si="30"/>
        <v>1</v>
      </c>
      <c r="K182">
        <f t="shared" si="30"/>
        <v>0</v>
      </c>
      <c r="L182" s="21">
        <f t="shared" si="31"/>
        <v>1</v>
      </c>
      <c r="M182">
        <f t="shared" si="32"/>
        <v>0</v>
      </c>
      <c r="N182" s="18">
        <f t="shared" si="33"/>
        <v>0</v>
      </c>
      <c r="O182" s="18">
        <f t="shared" si="34"/>
        <v>0</v>
      </c>
      <c r="P182" s="18">
        <f t="shared" si="35"/>
        <v>0</v>
      </c>
      <c r="Q182" s="18">
        <f t="shared" si="36"/>
        <v>0</v>
      </c>
      <c r="R182" s="18">
        <f t="shared" si="37"/>
        <v>0</v>
      </c>
      <c r="S182" s="18">
        <f t="shared" si="38"/>
        <v>0</v>
      </c>
      <c r="T182" s="18">
        <f t="shared" si="39"/>
        <v>0</v>
      </c>
      <c r="U182" s="18">
        <f t="shared" si="40"/>
        <v>0</v>
      </c>
      <c r="V182" t="str">
        <f t="shared" si="41"/>
        <v/>
      </c>
    </row>
    <row r="183" spans="1:22" ht="16">
      <c r="A183" s="8">
        <v>181</v>
      </c>
      <c r="B183" s="1" t="s">
        <v>88</v>
      </c>
      <c r="C183">
        <f t="shared" si="43"/>
        <v>0</v>
      </c>
      <c r="D183">
        <f t="shared" si="43"/>
        <v>0</v>
      </c>
      <c r="E183">
        <f t="shared" si="43"/>
        <v>0</v>
      </c>
      <c r="F183">
        <f t="shared" si="43"/>
        <v>1</v>
      </c>
      <c r="G183">
        <f t="shared" si="43"/>
        <v>0</v>
      </c>
      <c r="H183">
        <f t="shared" si="29"/>
        <v>0</v>
      </c>
      <c r="I183" s="36" t="s">
        <v>22</v>
      </c>
      <c r="J183">
        <f t="shared" si="30"/>
        <v>1</v>
      </c>
      <c r="K183">
        <f t="shared" si="30"/>
        <v>0</v>
      </c>
      <c r="L183" s="21">
        <f t="shared" si="31"/>
        <v>0</v>
      </c>
      <c r="M183">
        <f t="shared" si="32"/>
        <v>0</v>
      </c>
      <c r="N183" s="18">
        <f t="shared" si="33"/>
        <v>0</v>
      </c>
      <c r="O183" s="18">
        <f t="shared" si="34"/>
        <v>0</v>
      </c>
      <c r="P183" s="18">
        <f t="shared" si="35"/>
        <v>0</v>
      </c>
      <c r="Q183" s="18">
        <f t="shared" si="36"/>
        <v>0</v>
      </c>
      <c r="R183" s="18">
        <f t="shared" si="37"/>
        <v>1</v>
      </c>
      <c r="S183" s="18">
        <f t="shared" si="38"/>
        <v>0</v>
      </c>
      <c r="T183" s="18">
        <f t="shared" si="39"/>
        <v>0</v>
      </c>
      <c r="U183" s="18">
        <f t="shared" si="40"/>
        <v>0</v>
      </c>
      <c r="V183" t="str">
        <f t="shared" si="41"/>
        <v/>
      </c>
    </row>
    <row r="184" spans="1:22" ht="16">
      <c r="A184" s="8">
        <v>182</v>
      </c>
      <c r="B184" s="1" t="s">
        <v>29</v>
      </c>
      <c r="C184">
        <f t="shared" si="43"/>
        <v>0</v>
      </c>
      <c r="D184">
        <f t="shared" si="43"/>
        <v>0</v>
      </c>
      <c r="E184">
        <f t="shared" si="43"/>
        <v>1</v>
      </c>
      <c r="F184">
        <f t="shared" si="43"/>
        <v>0</v>
      </c>
      <c r="G184">
        <f t="shared" si="43"/>
        <v>0</v>
      </c>
      <c r="H184">
        <f t="shared" si="29"/>
        <v>0</v>
      </c>
      <c r="I184" s="36" t="s">
        <v>22</v>
      </c>
      <c r="J184">
        <f t="shared" si="30"/>
        <v>1</v>
      </c>
      <c r="K184">
        <f t="shared" si="30"/>
        <v>0</v>
      </c>
      <c r="L184" s="21">
        <f t="shared" si="31"/>
        <v>0</v>
      </c>
      <c r="M184">
        <f t="shared" si="32"/>
        <v>0</v>
      </c>
      <c r="N184" s="18">
        <f t="shared" si="33"/>
        <v>0</v>
      </c>
      <c r="O184" s="18">
        <f t="shared" si="34"/>
        <v>0</v>
      </c>
      <c r="P184" s="18">
        <f t="shared" si="35"/>
        <v>1</v>
      </c>
      <c r="Q184" s="18">
        <f t="shared" si="36"/>
        <v>0</v>
      </c>
      <c r="R184" s="18">
        <f t="shared" si="37"/>
        <v>0</v>
      </c>
      <c r="S184" s="18">
        <f t="shared" si="38"/>
        <v>0</v>
      </c>
      <c r="T184" s="18">
        <f t="shared" si="39"/>
        <v>0</v>
      </c>
      <c r="U184" s="18">
        <f t="shared" si="40"/>
        <v>0</v>
      </c>
      <c r="V184" t="str">
        <f t="shared" si="41"/>
        <v/>
      </c>
    </row>
    <row r="185" spans="1:22" ht="16">
      <c r="A185" s="8">
        <v>183</v>
      </c>
      <c r="B185" s="1" t="s">
        <v>54</v>
      </c>
      <c r="C185">
        <f t="shared" si="43"/>
        <v>1</v>
      </c>
      <c r="D185">
        <f t="shared" si="43"/>
        <v>0</v>
      </c>
      <c r="E185">
        <f t="shared" si="43"/>
        <v>0</v>
      </c>
      <c r="F185">
        <f t="shared" si="43"/>
        <v>0</v>
      </c>
      <c r="G185">
        <f t="shared" si="43"/>
        <v>0</v>
      </c>
      <c r="H185">
        <f t="shared" si="29"/>
        <v>0</v>
      </c>
      <c r="I185" s="36" t="s">
        <v>22</v>
      </c>
      <c r="J185">
        <f t="shared" si="30"/>
        <v>1</v>
      </c>
      <c r="K185">
        <f t="shared" si="30"/>
        <v>0</v>
      </c>
      <c r="L185" s="21">
        <f t="shared" si="31"/>
        <v>1</v>
      </c>
      <c r="M185">
        <f t="shared" si="32"/>
        <v>0</v>
      </c>
      <c r="N185" s="18">
        <f t="shared" si="33"/>
        <v>0</v>
      </c>
      <c r="O185" s="18">
        <f t="shared" si="34"/>
        <v>0</v>
      </c>
      <c r="P185" s="18">
        <f t="shared" si="35"/>
        <v>0</v>
      </c>
      <c r="Q185" s="18">
        <f t="shared" si="36"/>
        <v>0</v>
      </c>
      <c r="R185" s="18">
        <f t="shared" si="37"/>
        <v>0</v>
      </c>
      <c r="S185" s="18">
        <f t="shared" si="38"/>
        <v>0</v>
      </c>
      <c r="T185" s="18">
        <f t="shared" si="39"/>
        <v>0</v>
      </c>
      <c r="U185" s="18">
        <f t="shared" si="40"/>
        <v>0</v>
      </c>
      <c r="V185" t="str">
        <f t="shared" si="41"/>
        <v/>
      </c>
    </row>
    <row r="186" spans="1:22" ht="16">
      <c r="A186" s="8">
        <v>184</v>
      </c>
      <c r="B186" s="1" t="s">
        <v>76</v>
      </c>
      <c r="C186">
        <f t="shared" si="43"/>
        <v>0</v>
      </c>
      <c r="D186">
        <f t="shared" si="43"/>
        <v>1</v>
      </c>
      <c r="E186">
        <f t="shared" si="43"/>
        <v>0</v>
      </c>
      <c r="F186">
        <f t="shared" si="43"/>
        <v>0</v>
      </c>
      <c r="G186">
        <f t="shared" si="43"/>
        <v>0</v>
      </c>
      <c r="H186">
        <f t="shared" si="29"/>
        <v>0</v>
      </c>
      <c r="I186" s="36" t="s">
        <v>22</v>
      </c>
      <c r="J186">
        <f t="shared" si="30"/>
        <v>1</v>
      </c>
      <c r="K186">
        <f t="shared" si="30"/>
        <v>0</v>
      </c>
      <c r="L186" s="21">
        <f t="shared" si="31"/>
        <v>0</v>
      </c>
      <c r="M186">
        <f t="shared" si="32"/>
        <v>0</v>
      </c>
      <c r="N186" s="18">
        <f t="shared" si="33"/>
        <v>1</v>
      </c>
      <c r="O186" s="18">
        <f t="shared" si="34"/>
        <v>0</v>
      </c>
      <c r="P186" s="18">
        <f t="shared" si="35"/>
        <v>0</v>
      </c>
      <c r="Q186" s="18">
        <f t="shared" si="36"/>
        <v>0</v>
      </c>
      <c r="R186" s="18">
        <f t="shared" si="37"/>
        <v>0</v>
      </c>
      <c r="S186" s="18">
        <f t="shared" si="38"/>
        <v>0</v>
      </c>
      <c r="T186" s="18">
        <f t="shared" si="39"/>
        <v>0</v>
      </c>
      <c r="U186" s="18">
        <f t="shared" si="40"/>
        <v>0</v>
      </c>
      <c r="V186" t="str">
        <f t="shared" si="41"/>
        <v/>
      </c>
    </row>
    <row r="187" spans="1:22" ht="16">
      <c r="A187" s="8">
        <v>185</v>
      </c>
      <c r="B187" s="1" t="s">
        <v>54</v>
      </c>
      <c r="C187">
        <f t="shared" si="43"/>
        <v>1</v>
      </c>
      <c r="D187">
        <f t="shared" si="43"/>
        <v>0</v>
      </c>
      <c r="E187">
        <f t="shared" si="43"/>
        <v>0</v>
      </c>
      <c r="F187">
        <f t="shared" si="43"/>
        <v>0</v>
      </c>
      <c r="G187">
        <f t="shared" si="43"/>
        <v>0</v>
      </c>
      <c r="H187">
        <f t="shared" si="29"/>
        <v>0</v>
      </c>
      <c r="I187" s="36" t="s">
        <v>22</v>
      </c>
      <c r="J187">
        <f t="shared" si="30"/>
        <v>1</v>
      </c>
      <c r="K187">
        <f t="shared" si="30"/>
        <v>0</v>
      </c>
      <c r="L187" s="21">
        <f t="shared" si="31"/>
        <v>1</v>
      </c>
      <c r="M187">
        <f t="shared" si="32"/>
        <v>0</v>
      </c>
      <c r="N187" s="18">
        <f t="shared" si="33"/>
        <v>0</v>
      </c>
      <c r="O187" s="18">
        <f t="shared" si="34"/>
        <v>0</v>
      </c>
      <c r="P187" s="18">
        <f t="shared" si="35"/>
        <v>0</v>
      </c>
      <c r="Q187" s="18">
        <f t="shared" si="36"/>
        <v>0</v>
      </c>
      <c r="R187" s="18">
        <f t="shared" si="37"/>
        <v>0</v>
      </c>
      <c r="S187" s="18">
        <f t="shared" si="38"/>
        <v>0</v>
      </c>
      <c r="T187" s="18">
        <f t="shared" si="39"/>
        <v>0</v>
      </c>
      <c r="U187" s="18">
        <f t="shared" si="40"/>
        <v>0</v>
      </c>
      <c r="V187" t="str">
        <f t="shared" si="41"/>
        <v/>
      </c>
    </row>
    <row r="188" spans="1:22" ht="16">
      <c r="A188" s="8">
        <v>186</v>
      </c>
      <c r="B188" s="1" t="s">
        <v>29</v>
      </c>
      <c r="C188">
        <f t="shared" si="43"/>
        <v>0</v>
      </c>
      <c r="D188">
        <f t="shared" si="43"/>
        <v>0</v>
      </c>
      <c r="E188">
        <f t="shared" si="43"/>
        <v>1</v>
      </c>
      <c r="F188">
        <f t="shared" si="43"/>
        <v>0</v>
      </c>
      <c r="G188">
        <f t="shared" si="43"/>
        <v>0</v>
      </c>
      <c r="H188">
        <f t="shared" si="29"/>
        <v>0</v>
      </c>
      <c r="I188" s="36" t="s">
        <v>22</v>
      </c>
      <c r="J188">
        <f t="shared" si="30"/>
        <v>1</v>
      </c>
      <c r="K188">
        <f t="shared" si="30"/>
        <v>0</v>
      </c>
      <c r="L188" s="21">
        <f t="shared" si="31"/>
        <v>0</v>
      </c>
      <c r="M188">
        <f t="shared" si="32"/>
        <v>0</v>
      </c>
      <c r="N188" s="18">
        <f t="shared" si="33"/>
        <v>0</v>
      </c>
      <c r="O188" s="18">
        <f t="shared" si="34"/>
        <v>0</v>
      </c>
      <c r="P188" s="18">
        <f t="shared" si="35"/>
        <v>1</v>
      </c>
      <c r="Q188" s="18">
        <f t="shared" si="36"/>
        <v>0</v>
      </c>
      <c r="R188" s="18">
        <f t="shared" si="37"/>
        <v>0</v>
      </c>
      <c r="S188" s="18">
        <f t="shared" si="38"/>
        <v>0</v>
      </c>
      <c r="T188" s="18">
        <f t="shared" si="39"/>
        <v>0</v>
      </c>
      <c r="U188" s="18">
        <f t="shared" si="40"/>
        <v>0</v>
      </c>
      <c r="V188" t="str">
        <f t="shared" si="41"/>
        <v/>
      </c>
    </row>
    <row r="189" spans="1:22" ht="16">
      <c r="A189" s="8">
        <v>187</v>
      </c>
      <c r="B189" s="1" t="s">
        <v>54</v>
      </c>
      <c r="C189">
        <f t="shared" si="43"/>
        <v>1</v>
      </c>
      <c r="D189">
        <f t="shared" si="43"/>
        <v>0</v>
      </c>
      <c r="E189">
        <f t="shared" si="43"/>
        <v>0</v>
      </c>
      <c r="F189">
        <f t="shared" si="43"/>
        <v>0</v>
      </c>
      <c r="G189">
        <f t="shared" si="43"/>
        <v>0</v>
      </c>
      <c r="H189">
        <f t="shared" si="29"/>
        <v>0</v>
      </c>
      <c r="I189" s="36" t="s">
        <v>22</v>
      </c>
      <c r="J189">
        <f t="shared" si="30"/>
        <v>1</v>
      </c>
      <c r="K189">
        <f t="shared" si="30"/>
        <v>0</v>
      </c>
      <c r="L189" s="21">
        <f t="shared" si="31"/>
        <v>1</v>
      </c>
      <c r="M189">
        <f t="shared" si="32"/>
        <v>0</v>
      </c>
      <c r="N189" s="18">
        <f t="shared" si="33"/>
        <v>0</v>
      </c>
      <c r="O189" s="18">
        <f t="shared" si="34"/>
        <v>0</v>
      </c>
      <c r="P189" s="18">
        <f t="shared" si="35"/>
        <v>0</v>
      </c>
      <c r="Q189" s="18">
        <f t="shared" si="36"/>
        <v>0</v>
      </c>
      <c r="R189" s="18">
        <f t="shared" si="37"/>
        <v>0</v>
      </c>
      <c r="S189" s="18">
        <f t="shared" si="38"/>
        <v>0</v>
      </c>
      <c r="T189" s="18">
        <f t="shared" si="39"/>
        <v>0</v>
      </c>
      <c r="U189" s="18">
        <f t="shared" si="40"/>
        <v>0</v>
      </c>
      <c r="V189" t="str">
        <f t="shared" si="41"/>
        <v/>
      </c>
    </row>
    <row r="190" spans="1:22" ht="16">
      <c r="A190" s="8">
        <v>188</v>
      </c>
      <c r="B190" s="1" t="s">
        <v>29</v>
      </c>
      <c r="C190">
        <f t="shared" si="43"/>
        <v>0</v>
      </c>
      <c r="D190">
        <f t="shared" si="43"/>
        <v>0</v>
      </c>
      <c r="E190">
        <f t="shared" si="43"/>
        <v>1</v>
      </c>
      <c r="F190">
        <f t="shared" si="43"/>
        <v>0</v>
      </c>
      <c r="G190">
        <f t="shared" si="43"/>
        <v>0</v>
      </c>
      <c r="H190">
        <f t="shared" si="29"/>
        <v>0</v>
      </c>
      <c r="I190" s="36" t="s">
        <v>22</v>
      </c>
      <c r="J190">
        <f t="shared" si="30"/>
        <v>1</v>
      </c>
      <c r="K190">
        <f t="shared" si="30"/>
        <v>0</v>
      </c>
      <c r="L190" s="21">
        <f t="shared" si="31"/>
        <v>0</v>
      </c>
      <c r="M190">
        <f t="shared" si="32"/>
        <v>0</v>
      </c>
      <c r="N190" s="18">
        <f t="shared" si="33"/>
        <v>0</v>
      </c>
      <c r="O190" s="18">
        <f t="shared" si="34"/>
        <v>0</v>
      </c>
      <c r="P190" s="18">
        <f t="shared" si="35"/>
        <v>1</v>
      </c>
      <c r="Q190" s="18">
        <f t="shared" si="36"/>
        <v>0</v>
      </c>
      <c r="R190" s="18">
        <f t="shared" si="37"/>
        <v>0</v>
      </c>
      <c r="S190" s="18">
        <f t="shared" si="38"/>
        <v>0</v>
      </c>
      <c r="T190" s="18">
        <f t="shared" si="39"/>
        <v>0</v>
      </c>
      <c r="U190" s="18">
        <f t="shared" si="40"/>
        <v>0</v>
      </c>
      <c r="V190" t="str">
        <f t="shared" si="41"/>
        <v/>
      </c>
    </row>
    <row r="191" spans="1:22" ht="16">
      <c r="A191" s="8">
        <v>189</v>
      </c>
      <c r="B191" s="1" t="s">
        <v>54</v>
      </c>
      <c r="C191">
        <f t="shared" si="43"/>
        <v>1</v>
      </c>
      <c r="D191">
        <f t="shared" si="43"/>
        <v>0</v>
      </c>
      <c r="E191">
        <f t="shared" si="43"/>
        <v>0</v>
      </c>
      <c r="F191">
        <f t="shared" si="43"/>
        <v>0</v>
      </c>
      <c r="G191">
        <f t="shared" si="43"/>
        <v>0</v>
      </c>
      <c r="H191">
        <f t="shared" si="29"/>
        <v>0</v>
      </c>
      <c r="I191" s="36" t="s">
        <v>22</v>
      </c>
      <c r="J191">
        <f t="shared" si="30"/>
        <v>1</v>
      </c>
      <c r="K191">
        <f t="shared" si="30"/>
        <v>0</v>
      </c>
      <c r="L191" s="21">
        <f t="shared" si="31"/>
        <v>1</v>
      </c>
      <c r="M191">
        <f t="shared" si="32"/>
        <v>0</v>
      </c>
      <c r="N191" s="18">
        <f t="shared" si="33"/>
        <v>0</v>
      </c>
      <c r="O191" s="18">
        <f t="shared" si="34"/>
        <v>0</v>
      </c>
      <c r="P191" s="18">
        <f t="shared" si="35"/>
        <v>0</v>
      </c>
      <c r="Q191" s="18">
        <f t="shared" si="36"/>
        <v>0</v>
      </c>
      <c r="R191" s="18">
        <f t="shared" si="37"/>
        <v>0</v>
      </c>
      <c r="S191" s="18">
        <f t="shared" si="38"/>
        <v>0</v>
      </c>
      <c r="T191" s="18">
        <f t="shared" si="39"/>
        <v>0</v>
      </c>
      <c r="U191" s="18">
        <f t="shared" si="40"/>
        <v>0</v>
      </c>
      <c r="V191" t="str">
        <f t="shared" si="41"/>
        <v/>
      </c>
    </row>
    <row r="192" spans="1:22" ht="16">
      <c r="A192" s="8">
        <v>190</v>
      </c>
      <c r="B192" s="1" t="s">
        <v>76</v>
      </c>
      <c r="C192">
        <f t="shared" si="43"/>
        <v>0</v>
      </c>
      <c r="D192">
        <f t="shared" si="43"/>
        <v>1</v>
      </c>
      <c r="E192">
        <f t="shared" si="43"/>
        <v>0</v>
      </c>
      <c r="F192">
        <f t="shared" si="43"/>
        <v>0</v>
      </c>
      <c r="G192">
        <f t="shared" si="43"/>
        <v>0</v>
      </c>
      <c r="H192">
        <f t="shared" si="29"/>
        <v>0</v>
      </c>
      <c r="I192" s="36" t="s">
        <v>22</v>
      </c>
      <c r="J192">
        <f t="shared" si="30"/>
        <v>1</v>
      </c>
      <c r="K192">
        <f t="shared" si="30"/>
        <v>0</v>
      </c>
      <c r="L192" s="21">
        <f t="shared" si="31"/>
        <v>0</v>
      </c>
      <c r="M192">
        <f t="shared" si="32"/>
        <v>0</v>
      </c>
      <c r="N192" s="18">
        <f t="shared" si="33"/>
        <v>1</v>
      </c>
      <c r="O192" s="18">
        <f t="shared" si="34"/>
        <v>0</v>
      </c>
      <c r="P192" s="18">
        <f t="shared" si="35"/>
        <v>0</v>
      </c>
      <c r="Q192" s="18">
        <f t="shared" si="36"/>
        <v>0</v>
      </c>
      <c r="R192" s="18">
        <f t="shared" si="37"/>
        <v>0</v>
      </c>
      <c r="S192" s="18">
        <f t="shared" si="38"/>
        <v>0</v>
      </c>
      <c r="T192" s="18">
        <f t="shared" si="39"/>
        <v>0</v>
      </c>
      <c r="U192" s="18">
        <f t="shared" si="40"/>
        <v>0</v>
      </c>
      <c r="V192" t="str">
        <f t="shared" si="41"/>
        <v/>
      </c>
    </row>
    <row r="193" spans="1:22" ht="16">
      <c r="A193" s="8">
        <v>191</v>
      </c>
      <c r="B193" s="1" t="s">
        <v>54</v>
      </c>
      <c r="C193">
        <f t="shared" si="43"/>
        <v>1</v>
      </c>
      <c r="D193">
        <f t="shared" si="43"/>
        <v>0</v>
      </c>
      <c r="E193">
        <f t="shared" si="43"/>
        <v>0</v>
      </c>
      <c r="F193">
        <f t="shared" si="43"/>
        <v>0</v>
      </c>
      <c r="G193">
        <f t="shared" si="43"/>
        <v>0</v>
      </c>
      <c r="H193">
        <f t="shared" si="29"/>
        <v>0</v>
      </c>
      <c r="I193" s="36" t="s">
        <v>22</v>
      </c>
      <c r="J193">
        <f t="shared" si="30"/>
        <v>1</v>
      </c>
      <c r="K193">
        <f t="shared" si="30"/>
        <v>0</v>
      </c>
      <c r="L193" s="21">
        <f t="shared" si="31"/>
        <v>1</v>
      </c>
      <c r="M193">
        <f t="shared" si="32"/>
        <v>0</v>
      </c>
      <c r="N193" s="18">
        <f t="shared" si="33"/>
        <v>0</v>
      </c>
      <c r="O193" s="18">
        <f t="shared" si="34"/>
        <v>0</v>
      </c>
      <c r="P193" s="18">
        <f t="shared" si="35"/>
        <v>0</v>
      </c>
      <c r="Q193" s="18">
        <f t="shared" si="36"/>
        <v>0</v>
      </c>
      <c r="R193" s="18">
        <f t="shared" si="37"/>
        <v>0</v>
      </c>
      <c r="S193" s="18">
        <f t="shared" si="38"/>
        <v>0</v>
      </c>
      <c r="T193" s="18">
        <f t="shared" si="39"/>
        <v>0</v>
      </c>
      <c r="U193" s="18">
        <f t="shared" si="40"/>
        <v>0</v>
      </c>
      <c r="V193" t="str">
        <f t="shared" si="41"/>
        <v/>
      </c>
    </row>
    <row r="194" spans="1:22" ht="16">
      <c r="A194" s="8">
        <v>192</v>
      </c>
      <c r="B194" s="1" t="s">
        <v>29</v>
      </c>
      <c r="C194">
        <f t="shared" si="43"/>
        <v>0</v>
      </c>
      <c r="D194">
        <f t="shared" si="43"/>
        <v>0</v>
      </c>
      <c r="E194">
        <f t="shared" si="43"/>
        <v>1</v>
      </c>
      <c r="F194">
        <f t="shared" si="43"/>
        <v>0</v>
      </c>
      <c r="G194">
        <f t="shared" si="43"/>
        <v>0</v>
      </c>
      <c r="H194">
        <f t="shared" si="29"/>
        <v>0</v>
      </c>
      <c r="I194" s="36" t="s">
        <v>22</v>
      </c>
      <c r="J194">
        <f t="shared" si="30"/>
        <v>1</v>
      </c>
      <c r="K194">
        <f t="shared" si="30"/>
        <v>0</v>
      </c>
      <c r="L194" s="21">
        <f t="shared" si="31"/>
        <v>0</v>
      </c>
      <c r="M194">
        <f t="shared" si="32"/>
        <v>0</v>
      </c>
      <c r="N194" s="18">
        <f t="shared" si="33"/>
        <v>0</v>
      </c>
      <c r="O194" s="18">
        <f t="shared" si="34"/>
        <v>0</v>
      </c>
      <c r="P194" s="18">
        <f t="shared" si="35"/>
        <v>1</v>
      </c>
      <c r="Q194" s="18">
        <f t="shared" si="36"/>
        <v>0</v>
      </c>
      <c r="R194" s="18">
        <f t="shared" si="37"/>
        <v>0</v>
      </c>
      <c r="S194" s="18">
        <f t="shared" si="38"/>
        <v>0</v>
      </c>
      <c r="T194" s="18">
        <f t="shared" si="39"/>
        <v>0</v>
      </c>
      <c r="U194" s="18">
        <f t="shared" si="40"/>
        <v>0</v>
      </c>
      <c r="V194" t="str">
        <f t="shared" si="41"/>
        <v/>
      </c>
    </row>
    <row r="195" spans="1:22" ht="16">
      <c r="A195" s="8">
        <v>193</v>
      </c>
      <c r="B195" s="1" t="s">
        <v>29</v>
      </c>
      <c r="C195">
        <f t="shared" si="43"/>
        <v>0</v>
      </c>
      <c r="D195">
        <f t="shared" si="43"/>
        <v>0</v>
      </c>
      <c r="E195">
        <f t="shared" si="43"/>
        <v>1</v>
      </c>
      <c r="F195">
        <f t="shared" si="43"/>
        <v>0</v>
      </c>
      <c r="G195">
        <f t="shared" si="43"/>
        <v>0</v>
      </c>
      <c r="H195">
        <f t="shared" si="29"/>
        <v>0</v>
      </c>
      <c r="I195" s="36" t="s">
        <v>22</v>
      </c>
      <c r="J195">
        <f t="shared" si="30"/>
        <v>1</v>
      </c>
      <c r="K195">
        <f t="shared" si="30"/>
        <v>0</v>
      </c>
      <c r="L195" s="21">
        <f t="shared" si="31"/>
        <v>0</v>
      </c>
      <c r="M195">
        <f t="shared" si="32"/>
        <v>0</v>
      </c>
      <c r="N195" s="18">
        <f t="shared" si="33"/>
        <v>0</v>
      </c>
      <c r="O195" s="18">
        <f t="shared" si="34"/>
        <v>0</v>
      </c>
      <c r="P195" s="18">
        <f t="shared" si="35"/>
        <v>1</v>
      </c>
      <c r="Q195" s="18">
        <f t="shared" si="36"/>
        <v>0</v>
      </c>
      <c r="R195" s="18">
        <f t="shared" si="37"/>
        <v>0</v>
      </c>
      <c r="S195" s="18">
        <f t="shared" si="38"/>
        <v>0</v>
      </c>
      <c r="T195" s="18">
        <f t="shared" si="39"/>
        <v>0</v>
      </c>
      <c r="U195" s="18">
        <f t="shared" si="40"/>
        <v>0</v>
      </c>
      <c r="V195" t="str">
        <f t="shared" si="41"/>
        <v/>
      </c>
    </row>
    <row r="196" spans="1:22" ht="16">
      <c r="A196" s="8">
        <v>194</v>
      </c>
      <c r="B196" s="1" t="s">
        <v>76</v>
      </c>
      <c r="C196">
        <f t="shared" si="43"/>
        <v>0</v>
      </c>
      <c r="D196">
        <f t="shared" si="43"/>
        <v>1</v>
      </c>
      <c r="E196">
        <f t="shared" si="43"/>
        <v>0</v>
      </c>
      <c r="F196">
        <f t="shared" si="43"/>
        <v>0</v>
      </c>
      <c r="G196">
        <f t="shared" si="43"/>
        <v>0</v>
      </c>
      <c r="H196">
        <f t="shared" ref="H196:H259" si="44">IF(SUM(C196:G196)&lt;1,1,0)</f>
        <v>0</v>
      </c>
      <c r="I196" s="36" t="s">
        <v>22</v>
      </c>
      <c r="J196">
        <f t="shared" ref="J196:K259" si="45">IF($I196=J$2,1,0)</f>
        <v>1</v>
      </c>
      <c r="K196">
        <f t="shared" si="45"/>
        <v>0</v>
      </c>
      <c r="L196" s="21">
        <f t="shared" ref="L196:L259" si="46">IF(AND($C196=1,J196=1),1,0)</f>
        <v>0</v>
      </c>
      <c r="M196">
        <f t="shared" ref="M196:M259" si="47">IF(AND($C196=1,K196=1),1,0)</f>
        <v>0</v>
      </c>
      <c r="N196" s="18">
        <f t="shared" ref="N196:N259" si="48">IF(AND($D196=1,J196=1),1,0)</f>
        <v>1</v>
      </c>
      <c r="O196" s="18">
        <f t="shared" ref="O196:O259" si="49">IF(AND($D196=1,K196=1),1,0)</f>
        <v>0</v>
      </c>
      <c r="P196" s="18">
        <f t="shared" ref="P196:P259" si="50">IF(AND($E196=1,J196=1),1,0)</f>
        <v>0</v>
      </c>
      <c r="Q196" s="18">
        <f t="shared" ref="Q196:Q259" si="51">IF(AND($E196=1,K196=1),1,0)</f>
        <v>0</v>
      </c>
      <c r="R196" s="18">
        <f t="shared" ref="R196:R259" si="52">IF(AND($F196=1,J196=1),1,0)</f>
        <v>0</v>
      </c>
      <c r="S196" s="18">
        <f t="shared" ref="S196:S259" si="53">IF(AND($F196=1,K196=1),1,0)</f>
        <v>0</v>
      </c>
      <c r="T196" s="18">
        <f t="shared" ref="T196:T259" si="54">IF(AND(SUM($G196:$H196)=1,J196=1),1,0)</f>
        <v>0</v>
      </c>
      <c r="U196" s="18">
        <f t="shared" ref="U196:U259" si="55">IF(AND(SUM($G196:$H196)=1,K196=1),1,0)</f>
        <v>0</v>
      </c>
      <c r="V196" t="str">
        <f t="shared" ref="V196:V259" si="56">IF(SUM(L196:U196)&lt;&gt;1,"PROBLEM","")</f>
        <v/>
      </c>
    </row>
    <row r="197" spans="1:22" ht="16">
      <c r="A197" s="8">
        <v>195</v>
      </c>
      <c r="B197" s="1" t="s">
        <v>76</v>
      </c>
      <c r="C197">
        <f t="shared" si="43"/>
        <v>0</v>
      </c>
      <c r="D197">
        <f t="shared" si="43"/>
        <v>1</v>
      </c>
      <c r="E197">
        <f t="shared" si="43"/>
        <v>0</v>
      </c>
      <c r="F197">
        <f t="shared" si="43"/>
        <v>0</v>
      </c>
      <c r="G197">
        <f t="shared" si="43"/>
        <v>0</v>
      </c>
      <c r="H197">
        <f t="shared" si="44"/>
        <v>0</v>
      </c>
      <c r="I197" s="36" t="s">
        <v>22</v>
      </c>
      <c r="J197">
        <f t="shared" si="45"/>
        <v>1</v>
      </c>
      <c r="K197">
        <f t="shared" si="45"/>
        <v>0</v>
      </c>
      <c r="L197" s="21">
        <f t="shared" si="46"/>
        <v>0</v>
      </c>
      <c r="M197">
        <f t="shared" si="47"/>
        <v>0</v>
      </c>
      <c r="N197" s="18">
        <f t="shared" si="48"/>
        <v>1</v>
      </c>
      <c r="O197" s="18">
        <f t="shared" si="49"/>
        <v>0</v>
      </c>
      <c r="P197" s="18">
        <f t="shared" si="50"/>
        <v>0</v>
      </c>
      <c r="Q197" s="18">
        <f t="shared" si="51"/>
        <v>0</v>
      </c>
      <c r="R197" s="18">
        <f t="shared" si="52"/>
        <v>0</v>
      </c>
      <c r="S197" s="18">
        <f t="shared" si="53"/>
        <v>0</v>
      </c>
      <c r="T197" s="18">
        <f t="shared" si="54"/>
        <v>0</v>
      </c>
      <c r="U197" s="18">
        <f t="shared" si="55"/>
        <v>0</v>
      </c>
      <c r="V197" t="str">
        <f t="shared" si="56"/>
        <v/>
      </c>
    </row>
    <row r="198" spans="1:22" ht="16">
      <c r="A198" s="8">
        <v>196</v>
      </c>
      <c r="B198" s="1" t="s">
        <v>88</v>
      </c>
      <c r="C198">
        <f t="shared" si="43"/>
        <v>0</v>
      </c>
      <c r="D198">
        <f t="shared" si="43"/>
        <v>0</v>
      </c>
      <c r="E198">
        <f t="shared" si="43"/>
        <v>0</v>
      </c>
      <c r="F198">
        <f t="shared" si="43"/>
        <v>1</v>
      </c>
      <c r="G198">
        <f t="shared" si="43"/>
        <v>0</v>
      </c>
      <c r="H198">
        <f t="shared" si="44"/>
        <v>0</v>
      </c>
      <c r="I198" s="36" t="s">
        <v>22</v>
      </c>
      <c r="J198">
        <f t="shared" si="45"/>
        <v>1</v>
      </c>
      <c r="K198">
        <f t="shared" si="45"/>
        <v>0</v>
      </c>
      <c r="L198" s="21">
        <f t="shared" si="46"/>
        <v>0</v>
      </c>
      <c r="M198">
        <f t="shared" si="47"/>
        <v>0</v>
      </c>
      <c r="N198" s="18">
        <f t="shared" si="48"/>
        <v>0</v>
      </c>
      <c r="O198" s="18">
        <f t="shared" si="49"/>
        <v>0</v>
      </c>
      <c r="P198" s="18">
        <f t="shared" si="50"/>
        <v>0</v>
      </c>
      <c r="Q198" s="18">
        <f t="shared" si="51"/>
        <v>0</v>
      </c>
      <c r="R198" s="18">
        <f t="shared" si="52"/>
        <v>1</v>
      </c>
      <c r="S198" s="18">
        <f t="shared" si="53"/>
        <v>0</v>
      </c>
      <c r="T198" s="18">
        <f t="shared" si="54"/>
        <v>0</v>
      </c>
      <c r="U198" s="18">
        <f t="shared" si="55"/>
        <v>0</v>
      </c>
      <c r="V198" t="str">
        <f t="shared" si="56"/>
        <v/>
      </c>
    </row>
    <row r="199" spans="1:22" ht="16">
      <c r="A199" s="8">
        <v>197</v>
      </c>
      <c r="B199" s="1" t="s">
        <v>54</v>
      </c>
      <c r="C199">
        <f t="shared" si="43"/>
        <v>1</v>
      </c>
      <c r="D199">
        <f t="shared" si="43"/>
        <v>0</v>
      </c>
      <c r="E199">
        <f t="shared" si="43"/>
        <v>0</v>
      </c>
      <c r="F199">
        <f t="shared" si="43"/>
        <v>0</v>
      </c>
      <c r="G199">
        <f t="shared" si="43"/>
        <v>0</v>
      </c>
      <c r="H199">
        <f t="shared" si="44"/>
        <v>0</v>
      </c>
      <c r="I199" s="36" t="s">
        <v>22</v>
      </c>
      <c r="J199">
        <f t="shared" si="45"/>
        <v>1</v>
      </c>
      <c r="K199">
        <f t="shared" si="45"/>
        <v>0</v>
      </c>
      <c r="L199" s="21">
        <f t="shared" si="46"/>
        <v>1</v>
      </c>
      <c r="M199">
        <f t="shared" si="47"/>
        <v>0</v>
      </c>
      <c r="N199" s="18">
        <f t="shared" si="48"/>
        <v>0</v>
      </c>
      <c r="O199" s="18">
        <f t="shared" si="49"/>
        <v>0</v>
      </c>
      <c r="P199" s="18">
        <f t="shared" si="50"/>
        <v>0</v>
      </c>
      <c r="Q199" s="18">
        <f t="shared" si="51"/>
        <v>0</v>
      </c>
      <c r="R199" s="18">
        <f t="shared" si="52"/>
        <v>0</v>
      </c>
      <c r="S199" s="18">
        <f t="shared" si="53"/>
        <v>0</v>
      </c>
      <c r="T199" s="18">
        <f t="shared" si="54"/>
        <v>0</v>
      </c>
      <c r="U199" s="18">
        <f t="shared" si="55"/>
        <v>0</v>
      </c>
      <c r="V199" t="str">
        <f t="shared" si="56"/>
        <v/>
      </c>
    </row>
    <row r="200" spans="1:22" ht="16">
      <c r="A200" s="8">
        <v>198</v>
      </c>
      <c r="B200" s="1" t="s">
        <v>54</v>
      </c>
      <c r="C200">
        <f t="shared" si="43"/>
        <v>1</v>
      </c>
      <c r="D200">
        <f t="shared" si="43"/>
        <v>0</v>
      </c>
      <c r="E200">
        <f t="shared" si="43"/>
        <v>0</v>
      </c>
      <c r="F200">
        <f t="shared" si="43"/>
        <v>0</v>
      </c>
      <c r="G200">
        <f t="shared" si="43"/>
        <v>0</v>
      </c>
      <c r="H200">
        <f t="shared" si="44"/>
        <v>0</v>
      </c>
      <c r="I200" s="36" t="s">
        <v>22</v>
      </c>
      <c r="J200">
        <f t="shared" si="45"/>
        <v>1</v>
      </c>
      <c r="K200">
        <f t="shared" si="45"/>
        <v>0</v>
      </c>
      <c r="L200" s="21">
        <f t="shared" si="46"/>
        <v>1</v>
      </c>
      <c r="M200">
        <f t="shared" si="47"/>
        <v>0</v>
      </c>
      <c r="N200" s="18">
        <f t="shared" si="48"/>
        <v>0</v>
      </c>
      <c r="O200" s="18">
        <f t="shared" si="49"/>
        <v>0</v>
      </c>
      <c r="P200" s="18">
        <f t="shared" si="50"/>
        <v>0</v>
      </c>
      <c r="Q200" s="18">
        <f t="shared" si="51"/>
        <v>0</v>
      </c>
      <c r="R200" s="18">
        <f t="shared" si="52"/>
        <v>0</v>
      </c>
      <c r="S200" s="18">
        <f t="shared" si="53"/>
        <v>0</v>
      </c>
      <c r="T200" s="18">
        <f t="shared" si="54"/>
        <v>0</v>
      </c>
      <c r="U200" s="18">
        <f t="shared" si="55"/>
        <v>0</v>
      </c>
      <c r="V200" t="str">
        <f t="shared" si="56"/>
        <v/>
      </c>
    </row>
    <row r="201" spans="1:22" ht="16">
      <c r="A201" s="8">
        <v>199</v>
      </c>
      <c r="B201" s="1" t="s">
        <v>29</v>
      </c>
      <c r="C201">
        <f t="shared" si="43"/>
        <v>0</v>
      </c>
      <c r="D201">
        <f t="shared" si="43"/>
        <v>0</v>
      </c>
      <c r="E201">
        <f t="shared" si="43"/>
        <v>1</v>
      </c>
      <c r="F201">
        <f t="shared" si="43"/>
        <v>0</v>
      </c>
      <c r="G201">
        <f t="shared" si="43"/>
        <v>0</v>
      </c>
      <c r="H201">
        <f t="shared" si="44"/>
        <v>0</v>
      </c>
      <c r="I201" s="36" t="s">
        <v>22</v>
      </c>
      <c r="J201">
        <f t="shared" si="45"/>
        <v>1</v>
      </c>
      <c r="K201">
        <f t="shared" si="45"/>
        <v>0</v>
      </c>
      <c r="L201" s="21">
        <f t="shared" si="46"/>
        <v>0</v>
      </c>
      <c r="M201">
        <f t="shared" si="47"/>
        <v>0</v>
      </c>
      <c r="N201" s="18">
        <f t="shared" si="48"/>
        <v>0</v>
      </c>
      <c r="O201" s="18">
        <f t="shared" si="49"/>
        <v>0</v>
      </c>
      <c r="P201" s="18">
        <f t="shared" si="50"/>
        <v>1</v>
      </c>
      <c r="Q201" s="18">
        <f t="shared" si="51"/>
        <v>0</v>
      </c>
      <c r="R201" s="18">
        <f t="shared" si="52"/>
        <v>0</v>
      </c>
      <c r="S201" s="18">
        <f t="shared" si="53"/>
        <v>0</v>
      </c>
      <c r="T201" s="18">
        <f t="shared" si="54"/>
        <v>0</v>
      </c>
      <c r="U201" s="18">
        <f t="shared" si="55"/>
        <v>0</v>
      </c>
      <c r="V201" t="str">
        <f t="shared" si="56"/>
        <v/>
      </c>
    </row>
    <row r="202" spans="1:22" ht="16">
      <c r="A202" s="8">
        <v>200</v>
      </c>
      <c r="B202" s="1" t="s">
        <v>54</v>
      </c>
      <c r="C202">
        <f t="shared" si="43"/>
        <v>1</v>
      </c>
      <c r="D202">
        <f t="shared" si="43"/>
        <v>0</v>
      </c>
      <c r="E202">
        <f t="shared" si="43"/>
        <v>0</v>
      </c>
      <c r="F202">
        <f t="shared" si="43"/>
        <v>0</v>
      </c>
      <c r="G202">
        <f t="shared" si="43"/>
        <v>0</v>
      </c>
      <c r="H202">
        <f t="shared" si="44"/>
        <v>0</v>
      </c>
      <c r="I202" s="36" t="s">
        <v>22</v>
      </c>
      <c r="J202">
        <f t="shared" si="45"/>
        <v>1</v>
      </c>
      <c r="K202">
        <f t="shared" si="45"/>
        <v>0</v>
      </c>
      <c r="L202" s="21">
        <f t="shared" si="46"/>
        <v>1</v>
      </c>
      <c r="M202">
        <f t="shared" si="47"/>
        <v>0</v>
      </c>
      <c r="N202" s="18">
        <f t="shared" si="48"/>
        <v>0</v>
      </c>
      <c r="O202" s="18">
        <f t="shared" si="49"/>
        <v>0</v>
      </c>
      <c r="P202" s="18">
        <f t="shared" si="50"/>
        <v>0</v>
      </c>
      <c r="Q202" s="18">
        <f t="shared" si="51"/>
        <v>0</v>
      </c>
      <c r="R202" s="18">
        <f t="shared" si="52"/>
        <v>0</v>
      </c>
      <c r="S202" s="18">
        <f t="shared" si="53"/>
        <v>0</v>
      </c>
      <c r="T202" s="18">
        <f t="shared" si="54"/>
        <v>0</v>
      </c>
      <c r="U202" s="18">
        <f t="shared" si="55"/>
        <v>0</v>
      </c>
      <c r="V202" t="str">
        <f t="shared" si="56"/>
        <v/>
      </c>
    </row>
    <row r="203" spans="1:22" ht="16">
      <c r="A203" s="8">
        <v>201</v>
      </c>
      <c r="B203" s="1" t="s">
        <v>76</v>
      </c>
      <c r="C203">
        <f t="shared" si="43"/>
        <v>0</v>
      </c>
      <c r="D203">
        <f t="shared" si="43"/>
        <v>1</v>
      </c>
      <c r="E203">
        <f t="shared" si="43"/>
        <v>0</v>
      </c>
      <c r="F203">
        <f t="shared" si="43"/>
        <v>0</v>
      </c>
      <c r="G203">
        <f t="shared" si="43"/>
        <v>0</v>
      </c>
      <c r="H203">
        <f t="shared" si="44"/>
        <v>0</v>
      </c>
      <c r="I203" s="36" t="s">
        <v>22</v>
      </c>
      <c r="J203">
        <f t="shared" si="45"/>
        <v>1</v>
      </c>
      <c r="K203">
        <f t="shared" si="45"/>
        <v>0</v>
      </c>
      <c r="L203" s="21">
        <f t="shared" si="46"/>
        <v>0</v>
      </c>
      <c r="M203">
        <f t="shared" si="47"/>
        <v>0</v>
      </c>
      <c r="N203" s="18">
        <f t="shared" si="48"/>
        <v>1</v>
      </c>
      <c r="O203" s="18">
        <f t="shared" si="49"/>
        <v>0</v>
      </c>
      <c r="P203" s="18">
        <f t="shared" si="50"/>
        <v>0</v>
      </c>
      <c r="Q203" s="18">
        <f t="shared" si="51"/>
        <v>0</v>
      </c>
      <c r="R203" s="18">
        <f t="shared" si="52"/>
        <v>0</v>
      </c>
      <c r="S203" s="18">
        <f t="shared" si="53"/>
        <v>0</v>
      </c>
      <c r="T203" s="18">
        <f t="shared" si="54"/>
        <v>0</v>
      </c>
      <c r="U203" s="18">
        <f t="shared" si="55"/>
        <v>0</v>
      </c>
      <c r="V203" t="str">
        <f t="shared" si="56"/>
        <v/>
      </c>
    </row>
    <row r="204" spans="1:22" ht="16">
      <c r="A204" s="8">
        <v>202</v>
      </c>
      <c r="B204" s="1" t="s">
        <v>76</v>
      </c>
      <c r="C204">
        <f t="shared" si="43"/>
        <v>0</v>
      </c>
      <c r="D204">
        <f t="shared" si="43"/>
        <v>1</v>
      </c>
      <c r="E204">
        <f t="shared" si="43"/>
        <v>0</v>
      </c>
      <c r="F204">
        <f t="shared" si="43"/>
        <v>0</v>
      </c>
      <c r="G204">
        <f t="shared" si="43"/>
        <v>0</v>
      </c>
      <c r="H204">
        <f t="shared" si="44"/>
        <v>0</v>
      </c>
      <c r="I204" s="36" t="s">
        <v>22</v>
      </c>
      <c r="J204">
        <f t="shared" si="45"/>
        <v>1</v>
      </c>
      <c r="K204">
        <f t="shared" si="45"/>
        <v>0</v>
      </c>
      <c r="L204" s="21">
        <f t="shared" si="46"/>
        <v>0</v>
      </c>
      <c r="M204">
        <f t="shared" si="47"/>
        <v>0</v>
      </c>
      <c r="N204" s="18">
        <f t="shared" si="48"/>
        <v>1</v>
      </c>
      <c r="O204" s="18">
        <f t="shared" si="49"/>
        <v>0</v>
      </c>
      <c r="P204" s="18">
        <f t="shared" si="50"/>
        <v>0</v>
      </c>
      <c r="Q204" s="18">
        <f t="shared" si="51"/>
        <v>0</v>
      </c>
      <c r="R204" s="18">
        <f t="shared" si="52"/>
        <v>0</v>
      </c>
      <c r="S204" s="18">
        <f t="shared" si="53"/>
        <v>0</v>
      </c>
      <c r="T204" s="18">
        <f t="shared" si="54"/>
        <v>0</v>
      </c>
      <c r="U204" s="18">
        <f t="shared" si="55"/>
        <v>0</v>
      </c>
      <c r="V204" t="str">
        <f t="shared" si="56"/>
        <v/>
      </c>
    </row>
    <row r="205" spans="1:22" ht="16">
      <c r="A205" s="8">
        <v>203</v>
      </c>
      <c r="B205" s="1" t="s">
        <v>54</v>
      </c>
      <c r="C205">
        <f t="shared" si="43"/>
        <v>1</v>
      </c>
      <c r="D205">
        <f t="shared" si="43"/>
        <v>0</v>
      </c>
      <c r="E205">
        <f t="shared" si="43"/>
        <v>0</v>
      </c>
      <c r="F205">
        <f t="shared" si="43"/>
        <v>0</v>
      </c>
      <c r="G205">
        <f t="shared" si="43"/>
        <v>0</v>
      </c>
      <c r="H205">
        <f t="shared" si="44"/>
        <v>0</v>
      </c>
      <c r="I205" s="36" t="s">
        <v>22</v>
      </c>
      <c r="J205">
        <f t="shared" si="45"/>
        <v>1</v>
      </c>
      <c r="K205">
        <f t="shared" si="45"/>
        <v>0</v>
      </c>
      <c r="L205" s="21">
        <f t="shared" si="46"/>
        <v>1</v>
      </c>
      <c r="M205">
        <f t="shared" si="47"/>
        <v>0</v>
      </c>
      <c r="N205" s="18">
        <f t="shared" si="48"/>
        <v>0</v>
      </c>
      <c r="O205" s="18">
        <f t="shared" si="49"/>
        <v>0</v>
      </c>
      <c r="P205" s="18">
        <f t="shared" si="50"/>
        <v>0</v>
      </c>
      <c r="Q205" s="18">
        <f t="shared" si="51"/>
        <v>0</v>
      </c>
      <c r="R205" s="18">
        <f t="shared" si="52"/>
        <v>0</v>
      </c>
      <c r="S205" s="18">
        <f t="shared" si="53"/>
        <v>0</v>
      </c>
      <c r="T205" s="18">
        <f t="shared" si="54"/>
        <v>0</v>
      </c>
      <c r="U205" s="18">
        <f t="shared" si="55"/>
        <v>0</v>
      </c>
      <c r="V205" t="str">
        <f t="shared" si="56"/>
        <v/>
      </c>
    </row>
    <row r="206" spans="1:22" ht="16">
      <c r="A206" s="8">
        <v>204</v>
      </c>
      <c r="B206" s="1" t="s">
        <v>2634</v>
      </c>
      <c r="C206">
        <f t="shared" si="43"/>
        <v>0</v>
      </c>
      <c r="D206">
        <f t="shared" si="43"/>
        <v>0</v>
      </c>
      <c r="E206">
        <f t="shared" si="43"/>
        <v>0</v>
      </c>
      <c r="F206">
        <f t="shared" si="43"/>
        <v>0</v>
      </c>
      <c r="G206">
        <f t="shared" si="43"/>
        <v>1</v>
      </c>
      <c r="H206">
        <f t="shared" si="44"/>
        <v>0</v>
      </c>
      <c r="I206" s="36" t="s">
        <v>22</v>
      </c>
      <c r="J206">
        <f t="shared" si="45"/>
        <v>1</v>
      </c>
      <c r="K206">
        <f t="shared" si="45"/>
        <v>0</v>
      </c>
      <c r="L206" s="21">
        <f t="shared" si="46"/>
        <v>0</v>
      </c>
      <c r="M206">
        <f t="shared" si="47"/>
        <v>0</v>
      </c>
      <c r="N206" s="18">
        <f t="shared" si="48"/>
        <v>0</v>
      </c>
      <c r="O206" s="18">
        <f t="shared" si="49"/>
        <v>0</v>
      </c>
      <c r="P206" s="18">
        <f t="shared" si="50"/>
        <v>0</v>
      </c>
      <c r="Q206" s="18">
        <f t="shared" si="51"/>
        <v>0</v>
      </c>
      <c r="R206" s="18">
        <f t="shared" si="52"/>
        <v>0</v>
      </c>
      <c r="S206" s="18">
        <f t="shared" si="53"/>
        <v>0</v>
      </c>
      <c r="T206" s="18">
        <f t="shared" si="54"/>
        <v>1</v>
      </c>
      <c r="U206" s="18">
        <f t="shared" si="55"/>
        <v>0</v>
      </c>
      <c r="V206" t="str">
        <f t="shared" si="56"/>
        <v/>
      </c>
    </row>
    <row r="207" spans="1:22" ht="16">
      <c r="A207" s="8">
        <v>205</v>
      </c>
      <c r="B207" s="1" t="s">
        <v>76</v>
      </c>
      <c r="C207">
        <f t="shared" si="43"/>
        <v>0</v>
      </c>
      <c r="D207">
        <f t="shared" si="43"/>
        <v>1</v>
      </c>
      <c r="E207">
        <f t="shared" si="43"/>
        <v>0</v>
      </c>
      <c r="F207">
        <f t="shared" si="43"/>
        <v>0</v>
      </c>
      <c r="G207">
        <f t="shared" si="43"/>
        <v>0</v>
      </c>
      <c r="H207">
        <f t="shared" si="44"/>
        <v>0</v>
      </c>
      <c r="I207" s="36" t="s">
        <v>22</v>
      </c>
      <c r="J207">
        <f t="shared" si="45"/>
        <v>1</v>
      </c>
      <c r="K207">
        <f t="shared" si="45"/>
        <v>0</v>
      </c>
      <c r="L207" s="21">
        <f t="shared" si="46"/>
        <v>0</v>
      </c>
      <c r="M207">
        <f t="shared" si="47"/>
        <v>0</v>
      </c>
      <c r="N207" s="18">
        <f t="shared" si="48"/>
        <v>1</v>
      </c>
      <c r="O207" s="18">
        <f t="shared" si="49"/>
        <v>0</v>
      </c>
      <c r="P207" s="18">
        <f t="shared" si="50"/>
        <v>0</v>
      </c>
      <c r="Q207" s="18">
        <f t="shared" si="51"/>
        <v>0</v>
      </c>
      <c r="R207" s="18">
        <f t="shared" si="52"/>
        <v>0</v>
      </c>
      <c r="S207" s="18">
        <f t="shared" si="53"/>
        <v>0</v>
      </c>
      <c r="T207" s="18">
        <f t="shared" si="54"/>
        <v>0</v>
      </c>
      <c r="U207" s="18">
        <f t="shared" si="55"/>
        <v>0</v>
      </c>
      <c r="V207" t="str">
        <f t="shared" si="56"/>
        <v/>
      </c>
    </row>
    <row r="208" spans="1:22" ht="16">
      <c r="A208" s="8">
        <v>206</v>
      </c>
      <c r="B208" s="1" t="s">
        <v>76</v>
      </c>
      <c r="C208">
        <f t="shared" si="43"/>
        <v>0</v>
      </c>
      <c r="D208">
        <f t="shared" si="43"/>
        <v>1</v>
      </c>
      <c r="E208">
        <f t="shared" si="43"/>
        <v>0</v>
      </c>
      <c r="F208">
        <f t="shared" si="43"/>
        <v>0</v>
      </c>
      <c r="G208">
        <f t="shared" si="43"/>
        <v>0</v>
      </c>
      <c r="H208">
        <f t="shared" si="44"/>
        <v>0</v>
      </c>
      <c r="I208" s="36" t="s">
        <v>22</v>
      </c>
      <c r="J208">
        <f t="shared" si="45"/>
        <v>1</v>
      </c>
      <c r="K208">
        <f t="shared" si="45"/>
        <v>0</v>
      </c>
      <c r="L208" s="21">
        <f t="shared" si="46"/>
        <v>0</v>
      </c>
      <c r="M208">
        <f t="shared" si="47"/>
        <v>0</v>
      </c>
      <c r="N208" s="18">
        <f t="shared" si="48"/>
        <v>1</v>
      </c>
      <c r="O208" s="18">
        <f t="shared" si="49"/>
        <v>0</v>
      </c>
      <c r="P208" s="18">
        <f t="shared" si="50"/>
        <v>0</v>
      </c>
      <c r="Q208" s="18">
        <f t="shared" si="51"/>
        <v>0</v>
      </c>
      <c r="R208" s="18">
        <f t="shared" si="52"/>
        <v>0</v>
      </c>
      <c r="S208" s="18">
        <f t="shared" si="53"/>
        <v>0</v>
      </c>
      <c r="T208" s="18">
        <f t="shared" si="54"/>
        <v>0</v>
      </c>
      <c r="U208" s="18">
        <f t="shared" si="55"/>
        <v>0</v>
      </c>
      <c r="V208" t="str">
        <f t="shared" si="56"/>
        <v/>
      </c>
    </row>
    <row r="209" spans="1:22" ht="16">
      <c r="A209" s="8">
        <v>207</v>
      </c>
      <c r="B209" s="1" t="s">
        <v>29</v>
      </c>
      <c r="C209">
        <f t="shared" si="43"/>
        <v>0</v>
      </c>
      <c r="D209">
        <f t="shared" si="43"/>
        <v>0</v>
      </c>
      <c r="E209">
        <f t="shared" si="43"/>
        <v>1</v>
      </c>
      <c r="F209">
        <f t="shared" si="43"/>
        <v>0</v>
      </c>
      <c r="G209">
        <f t="shared" si="43"/>
        <v>0</v>
      </c>
      <c r="H209">
        <f t="shared" si="44"/>
        <v>0</v>
      </c>
      <c r="I209" s="36" t="s">
        <v>22</v>
      </c>
      <c r="J209">
        <f t="shared" si="45"/>
        <v>1</v>
      </c>
      <c r="K209">
        <f t="shared" si="45"/>
        <v>0</v>
      </c>
      <c r="L209" s="21">
        <f t="shared" si="46"/>
        <v>0</v>
      </c>
      <c r="M209">
        <f t="shared" si="47"/>
        <v>0</v>
      </c>
      <c r="N209" s="18">
        <f t="shared" si="48"/>
        <v>0</v>
      </c>
      <c r="O209" s="18">
        <f t="shared" si="49"/>
        <v>0</v>
      </c>
      <c r="P209" s="18">
        <f t="shared" si="50"/>
        <v>1</v>
      </c>
      <c r="Q209" s="18">
        <f t="shared" si="51"/>
        <v>0</v>
      </c>
      <c r="R209" s="18">
        <f t="shared" si="52"/>
        <v>0</v>
      </c>
      <c r="S209" s="18">
        <f t="shared" si="53"/>
        <v>0</v>
      </c>
      <c r="T209" s="18">
        <f t="shared" si="54"/>
        <v>0</v>
      </c>
      <c r="U209" s="18">
        <f t="shared" si="55"/>
        <v>0</v>
      </c>
      <c r="V209" t="str">
        <f t="shared" si="56"/>
        <v/>
      </c>
    </row>
    <row r="210" spans="1:22" ht="16">
      <c r="A210" s="8">
        <v>208</v>
      </c>
      <c r="B210" s="1" t="s">
        <v>54</v>
      </c>
      <c r="C210">
        <f t="shared" si="43"/>
        <v>1</v>
      </c>
      <c r="D210">
        <f t="shared" si="43"/>
        <v>0</v>
      </c>
      <c r="E210">
        <f t="shared" si="43"/>
        <v>0</v>
      </c>
      <c r="F210">
        <f t="shared" si="43"/>
        <v>0</v>
      </c>
      <c r="G210">
        <f t="shared" si="43"/>
        <v>0</v>
      </c>
      <c r="H210">
        <f t="shared" si="44"/>
        <v>0</v>
      </c>
      <c r="I210" s="36" t="s">
        <v>22</v>
      </c>
      <c r="J210">
        <f t="shared" si="45"/>
        <v>1</v>
      </c>
      <c r="K210">
        <f t="shared" si="45"/>
        <v>0</v>
      </c>
      <c r="L210" s="21">
        <f t="shared" si="46"/>
        <v>1</v>
      </c>
      <c r="M210">
        <f t="shared" si="47"/>
        <v>0</v>
      </c>
      <c r="N210" s="18">
        <f t="shared" si="48"/>
        <v>0</v>
      </c>
      <c r="O210" s="18">
        <f t="shared" si="49"/>
        <v>0</v>
      </c>
      <c r="P210" s="18">
        <f t="shared" si="50"/>
        <v>0</v>
      </c>
      <c r="Q210" s="18">
        <f t="shared" si="51"/>
        <v>0</v>
      </c>
      <c r="R210" s="18">
        <f t="shared" si="52"/>
        <v>0</v>
      </c>
      <c r="S210" s="18">
        <f t="shared" si="53"/>
        <v>0</v>
      </c>
      <c r="T210" s="18">
        <f t="shared" si="54"/>
        <v>0</v>
      </c>
      <c r="U210" s="18">
        <f t="shared" si="55"/>
        <v>0</v>
      </c>
      <c r="V210" t="str">
        <f t="shared" si="56"/>
        <v/>
      </c>
    </row>
    <row r="211" spans="1:22" ht="16">
      <c r="A211" s="8">
        <v>209</v>
      </c>
      <c r="B211" s="1" t="s">
        <v>29</v>
      </c>
      <c r="C211">
        <f t="shared" si="43"/>
        <v>0</v>
      </c>
      <c r="D211">
        <f t="shared" si="43"/>
        <v>0</v>
      </c>
      <c r="E211">
        <f t="shared" si="43"/>
        <v>1</v>
      </c>
      <c r="F211">
        <f t="shared" si="43"/>
        <v>0</v>
      </c>
      <c r="G211">
        <f t="shared" si="43"/>
        <v>0</v>
      </c>
      <c r="H211">
        <f t="shared" si="44"/>
        <v>0</v>
      </c>
      <c r="I211" s="36" t="s">
        <v>22</v>
      </c>
      <c r="J211">
        <f t="shared" si="45"/>
        <v>1</v>
      </c>
      <c r="K211">
        <f t="shared" si="45"/>
        <v>0</v>
      </c>
      <c r="L211" s="21">
        <f t="shared" si="46"/>
        <v>0</v>
      </c>
      <c r="M211">
        <f t="shared" si="47"/>
        <v>0</v>
      </c>
      <c r="N211" s="18">
        <f t="shared" si="48"/>
        <v>0</v>
      </c>
      <c r="O211" s="18">
        <f t="shared" si="49"/>
        <v>0</v>
      </c>
      <c r="P211" s="18">
        <f t="shared" si="50"/>
        <v>1</v>
      </c>
      <c r="Q211" s="18">
        <f t="shared" si="51"/>
        <v>0</v>
      </c>
      <c r="R211" s="18">
        <f t="shared" si="52"/>
        <v>0</v>
      </c>
      <c r="S211" s="18">
        <f t="shared" si="53"/>
        <v>0</v>
      </c>
      <c r="T211" s="18">
        <f t="shared" si="54"/>
        <v>0</v>
      </c>
      <c r="U211" s="18">
        <f t="shared" si="55"/>
        <v>0</v>
      </c>
      <c r="V211" t="str">
        <f t="shared" si="56"/>
        <v/>
      </c>
    </row>
    <row r="212" spans="1:22" ht="16">
      <c r="A212" s="8">
        <v>210</v>
      </c>
      <c r="B212" s="1" t="s">
        <v>54</v>
      </c>
      <c r="C212">
        <f t="shared" si="43"/>
        <v>1</v>
      </c>
      <c r="D212">
        <f t="shared" si="43"/>
        <v>0</v>
      </c>
      <c r="E212">
        <f t="shared" si="43"/>
        <v>0</v>
      </c>
      <c r="F212">
        <f t="shared" si="43"/>
        <v>0</v>
      </c>
      <c r="G212">
        <f t="shared" si="43"/>
        <v>0</v>
      </c>
      <c r="H212">
        <f t="shared" si="44"/>
        <v>0</v>
      </c>
      <c r="I212" s="36" t="s">
        <v>22</v>
      </c>
      <c r="J212">
        <f t="shared" si="45"/>
        <v>1</v>
      </c>
      <c r="K212">
        <f t="shared" si="45"/>
        <v>0</v>
      </c>
      <c r="L212" s="21">
        <f t="shared" si="46"/>
        <v>1</v>
      </c>
      <c r="M212">
        <f t="shared" si="47"/>
        <v>0</v>
      </c>
      <c r="N212" s="18">
        <f t="shared" si="48"/>
        <v>0</v>
      </c>
      <c r="O212" s="18">
        <f t="shared" si="49"/>
        <v>0</v>
      </c>
      <c r="P212" s="18">
        <f t="shared" si="50"/>
        <v>0</v>
      </c>
      <c r="Q212" s="18">
        <f t="shared" si="51"/>
        <v>0</v>
      </c>
      <c r="R212" s="18">
        <f t="shared" si="52"/>
        <v>0</v>
      </c>
      <c r="S212" s="18">
        <f t="shared" si="53"/>
        <v>0</v>
      </c>
      <c r="T212" s="18">
        <f t="shared" si="54"/>
        <v>0</v>
      </c>
      <c r="U212" s="18">
        <f t="shared" si="55"/>
        <v>0</v>
      </c>
      <c r="V212" t="str">
        <f t="shared" si="56"/>
        <v/>
      </c>
    </row>
    <row r="213" spans="1:22" ht="16">
      <c r="A213" s="8">
        <v>211</v>
      </c>
      <c r="B213" s="1" t="s">
        <v>54</v>
      </c>
      <c r="C213">
        <f t="shared" ref="C213:G263" si="57">IF($B213=C$2,1,0)</f>
        <v>1</v>
      </c>
      <c r="D213">
        <f t="shared" si="57"/>
        <v>0</v>
      </c>
      <c r="E213">
        <f t="shared" si="57"/>
        <v>0</v>
      </c>
      <c r="F213">
        <f t="shared" si="57"/>
        <v>0</v>
      </c>
      <c r="G213">
        <f t="shared" si="57"/>
        <v>0</v>
      </c>
      <c r="H213">
        <f t="shared" si="44"/>
        <v>0</v>
      </c>
      <c r="I213" s="36" t="s">
        <v>22</v>
      </c>
      <c r="J213">
        <f t="shared" si="45"/>
        <v>1</v>
      </c>
      <c r="K213">
        <f t="shared" si="45"/>
        <v>0</v>
      </c>
      <c r="L213" s="21">
        <f t="shared" si="46"/>
        <v>1</v>
      </c>
      <c r="M213">
        <f t="shared" si="47"/>
        <v>0</v>
      </c>
      <c r="N213" s="18">
        <f t="shared" si="48"/>
        <v>0</v>
      </c>
      <c r="O213" s="18">
        <f t="shared" si="49"/>
        <v>0</v>
      </c>
      <c r="P213" s="18">
        <f t="shared" si="50"/>
        <v>0</v>
      </c>
      <c r="Q213" s="18">
        <f t="shared" si="51"/>
        <v>0</v>
      </c>
      <c r="R213" s="18">
        <f t="shared" si="52"/>
        <v>0</v>
      </c>
      <c r="S213" s="18">
        <f t="shared" si="53"/>
        <v>0</v>
      </c>
      <c r="T213" s="18">
        <f t="shared" si="54"/>
        <v>0</v>
      </c>
      <c r="U213" s="18">
        <f t="shared" si="55"/>
        <v>0</v>
      </c>
      <c r="V213" t="str">
        <f t="shared" si="56"/>
        <v/>
      </c>
    </row>
    <row r="214" spans="1:22" ht="16">
      <c r="A214" s="8">
        <v>212</v>
      </c>
      <c r="B214" s="1" t="s">
        <v>29</v>
      </c>
      <c r="C214">
        <f t="shared" si="57"/>
        <v>0</v>
      </c>
      <c r="D214">
        <f t="shared" si="57"/>
        <v>0</v>
      </c>
      <c r="E214">
        <f t="shared" si="57"/>
        <v>1</v>
      </c>
      <c r="F214">
        <f t="shared" si="57"/>
        <v>0</v>
      </c>
      <c r="G214">
        <f t="shared" si="57"/>
        <v>0</v>
      </c>
      <c r="H214">
        <f t="shared" si="44"/>
        <v>0</v>
      </c>
      <c r="I214" s="36" t="s">
        <v>22</v>
      </c>
      <c r="J214">
        <f t="shared" si="45"/>
        <v>1</v>
      </c>
      <c r="K214">
        <f t="shared" si="45"/>
        <v>0</v>
      </c>
      <c r="L214" s="21">
        <f t="shared" si="46"/>
        <v>0</v>
      </c>
      <c r="M214">
        <f t="shared" si="47"/>
        <v>0</v>
      </c>
      <c r="N214" s="18">
        <f t="shared" si="48"/>
        <v>0</v>
      </c>
      <c r="O214" s="18">
        <f t="shared" si="49"/>
        <v>0</v>
      </c>
      <c r="P214" s="18">
        <f t="shared" si="50"/>
        <v>1</v>
      </c>
      <c r="Q214" s="18">
        <f t="shared" si="51"/>
        <v>0</v>
      </c>
      <c r="R214" s="18">
        <f t="shared" si="52"/>
        <v>0</v>
      </c>
      <c r="S214" s="18">
        <f t="shared" si="53"/>
        <v>0</v>
      </c>
      <c r="T214" s="18">
        <f t="shared" si="54"/>
        <v>0</v>
      </c>
      <c r="U214" s="18">
        <f t="shared" si="55"/>
        <v>0</v>
      </c>
      <c r="V214" t="str">
        <f t="shared" si="56"/>
        <v/>
      </c>
    </row>
    <row r="215" spans="1:22" ht="16">
      <c r="A215" s="8">
        <v>213</v>
      </c>
      <c r="B215" s="1" t="s">
        <v>54</v>
      </c>
      <c r="C215">
        <f t="shared" si="57"/>
        <v>1</v>
      </c>
      <c r="D215">
        <f t="shared" si="57"/>
        <v>0</v>
      </c>
      <c r="E215">
        <f t="shared" si="57"/>
        <v>0</v>
      </c>
      <c r="F215">
        <f t="shared" si="57"/>
        <v>0</v>
      </c>
      <c r="G215">
        <f t="shared" si="57"/>
        <v>0</v>
      </c>
      <c r="H215">
        <f t="shared" si="44"/>
        <v>0</v>
      </c>
      <c r="I215" s="36" t="s">
        <v>22</v>
      </c>
      <c r="J215">
        <f t="shared" si="45"/>
        <v>1</v>
      </c>
      <c r="K215">
        <f t="shared" si="45"/>
        <v>0</v>
      </c>
      <c r="L215" s="21">
        <f t="shared" si="46"/>
        <v>1</v>
      </c>
      <c r="M215">
        <f t="shared" si="47"/>
        <v>0</v>
      </c>
      <c r="N215" s="18">
        <f t="shared" si="48"/>
        <v>0</v>
      </c>
      <c r="O215" s="18">
        <f t="shared" si="49"/>
        <v>0</v>
      </c>
      <c r="P215" s="18">
        <f t="shared" si="50"/>
        <v>0</v>
      </c>
      <c r="Q215" s="18">
        <f t="shared" si="51"/>
        <v>0</v>
      </c>
      <c r="R215" s="18">
        <f t="shared" si="52"/>
        <v>0</v>
      </c>
      <c r="S215" s="18">
        <f t="shared" si="53"/>
        <v>0</v>
      </c>
      <c r="T215" s="18">
        <f t="shared" si="54"/>
        <v>0</v>
      </c>
      <c r="U215" s="18">
        <f t="shared" si="55"/>
        <v>0</v>
      </c>
      <c r="V215" t="str">
        <f t="shared" si="56"/>
        <v/>
      </c>
    </row>
    <row r="216" spans="1:22" ht="16">
      <c r="A216" s="8">
        <v>214</v>
      </c>
      <c r="B216" s="1" t="s">
        <v>29</v>
      </c>
      <c r="C216">
        <f t="shared" si="57"/>
        <v>0</v>
      </c>
      <c r="D216">
        <f t="shared" si="57"/>
        <v>0</v>
      </c>
      <c r="E216">
        <f t="shared" si="57"/>
        <v>1</v>
      </c>
      <c r="F216">
        <f t="shared" si="57"/>
        <v>0</v>
      </c>
      <c r="G216">
        <f t="shared" si="57"/>
        <v>0</v>
      </c>
      <c r="H216">
        <f t="shared" si="44"/>
        <v>0</v>
      </c>
      <c r="I216" s="36" t="s">
        <v>22</v>
      </c>
      <c r="J216">
        <f t="shared" si="45"/>
        <v>1</v>
      </c>
      <c r="K216">
        <f t="shared" si="45"/>
        <v>0</v>
      </c>
      <c r="L216" s="21">
        <f t="shared" si="46"/>
        <v>0</v>
      </c>
      <c r="M216">
        <f t="shared" si="47"/>
        <v>0</v>
      </c>
      <c r="N216" s="18">
        <f t="shared" si="48"/>
        <v>0</v>
      </c>
      <c r="O216" s="18">
        <f t="shared" si="49"/>
        <v>0</v>
      </c>
      <c r="P216" s="18">
        <f t="shared" si="50"/>
        <v>1</v>
      </c>
      <c r="Q216" s="18">
        <f t="shared" si="51"/>
        <v>0</v>
      </c>
      <c r="R216" s="18">
        <f t="shared" si="52"/>
        <v>0</v>
      </c>
      <c r="S216" s="18">
        <f t="shared" si="53"/>
        <v>0</v>
      </c>
      <c r="T216" s="18">
        <f t="shared" si="54"/>
        <v>0</v>
      </c>
      <c r="U216" s="18">
        <f t="shared" si="55"/>
        <v>0</v>
      </c>
      <c r="V216" t="str">
        <f t="shared" si="56"/>
        <v/>
      </c>
    </row>
    <row r="217" spans="1:22" ht="16">
      <c r="A217" s="8">
        <v>215</v>
      </c>
      <c r="B217" s="1" t="s">
        <v>76</v>
      </c>
      <c r="C217">
        <f t="shared" si="57"/>
        <v>0</v>
      </c>
      <c r="D217">
        <f t="shared" si="57"/>
        <v>1</v>
      </c>
      <c r="E217">
        <f t="shared" si="57"/>
        <v>0</v>
      </c>
      <c r="F217">
        <f t="shared" si="57"/>
        <v>0</v>
      </c>
      <c r="G217">
        <f t="shared" si="57"/>
        <v>0</v>
      </c>
      <c r="H217">
        <f t="shared" si="44"/>
        <v>0</v>
      </c>
      <c r="I217" s="36" t="s">
        <v>22</v>
      </c>
      <c r="J217">
        <f t="shared" si="45"/>
        <v>1</v>
      </c>
      <c r="K217">
        <f t="shared" si="45"/>
        <v>0</v>
      </c>
      <c r="L217" s="21">
        <f t="shared" si="46"/>
        <v>0</v>
      </c>
      <c r="M217">
        <f t="shared" si="47"/>
        <v>0</v>
      </c>
      <c r="N217" s="18">
        <f t="shared" si="48"/>
        <v>1</v>
      </c>
      <c r="O217" s="18">
        <f t="shared" si="49"/>
        <v>0</v>
      </c>
      <c r="P217" s="18">
        <f t="shared" si="50"/>
        <v>0</v>
      </c>
      <c r="Q217" s="18">
        <f t="shared" si="51"/>
        <v>0</v>
      </c>
      <c r="R217" s="18">
        <f t="shared" si="52"/>
        <v>0</v>
      </c>
      <c r="S217" s="18">
        <f t="shared" si="53"/>
        <v>0</v>
      </c>
      <c r="T217" s="18">
        <f t="shared" si="54"/>
        <v>0</v>
      </c>
      <c r="U217" s="18">
        <f t="shared" si="55"/>
        <v>0</v>
      </c>
      <c r="V217" t="str">
        <f t="shared" si="56"/>
        <v/>
      </c>
    </row>
    <row r="218" spans="1:22" ht="16">
      <c r="A218" s="8">
        <v>216</v>
      </c>
      <c r="B218" s="1" t="s">
        <v>54</v>
      </c>
      <c r="C218">
        <f t="shared" si="57"/>
        <v>1</v>
      </c>
      <c r="D218">
        <f t="shared" si="57"/>
        <v>0</v>
      </c>
      <c r="E218">
        <f t="shared" si="57"/>
        <v>0</v>
      </c>
      <c r="F218">
        <f t="shared" si="57"/>
        <v>0</v>
      </c>
      <c r="G218">
        <f t="shared" si="57"/>
        <v>0</v>
      </c>
      <c r="H218">
        <f t="shared" si="44"/>
        <v>0</v>
      </c>
      <c r="I218" s="36" t="s">
        <v>22</v>
      </c>
      <c r="J218">
        <f t="shared" si="45"/>
        <v>1</v>
      </c>
      <c r="K218">
        <f t="shared" si="45"/>
        <v>0</v>
      </c>
      <c r="L218" s="21">
        <f t="shared" si="46"/>
        <v>1</v>
      </c>
      <c r="M218">
        <f t="shared" si="47"/>
        <v>0</v>
      </c>
      <c r="N218" s="18">
        <f t="shared" si="48"/>
        <v>0</v>
      </c>
      <c r="O218" s="18">
        <f t="shared" si="49"/>
        <v>0</v>
      </c>
      <c r="P218" s="18">
        <f t="shared" si="50"/>
        <v>0</v>
      </c>
      <c r="Q218" s="18">
        <f t="shared" si="51"/>
        <v>0</v>
      </c>
      <c r="R218" s="18">
        <f t="shared" si="52"/>
        <v>0</v>
      </c>
      <c r="S218" s="18">
        <f t="shared" si="53"/>
        <v>0</v>
      </c>
      <c r="T218" s="18">
        <f t="shared" si="54"/>
        <v>0</v>
      </c>
      <c r="U218" s="18">
        <f t="shared" si="55"/>
        <v>0</v>
      </c>
      <c r="V218" t="str">
        <f t="shared" si="56"/>
        <v/>
      </c>
    </row>
    <row r="219" spans="1:22" ht="16">
      <c r="A219" s="8">
        <v>217</v>
      </c>
      <c r="B219" s="1" t="s">
        <v>76</v>
      </c>
      <c r="C219">
        <f t="shared" si="57"/>
        <v>0</v>
      </c>
      <c r="D219">
        <f t="shared" si="57"/>
        <v>1</v>
      </c>
      <c r="E219">
        <f t="shared" si="57"/>
        <v>0</v>
      </c>
      <c r="F219">
        <f t="shared" si="57"/>
        <v>0</v>
      </c>
      <c r="G219">
        <f t="shared" si="57"/>
        <v>0</v>
      </c>
      <c r="H219">
        <f t="shared" si="44"/>
        <v>0</v>
      </c>
      <c r="I219" s="36" t="s">
        <v>22</v>
      </c>
      <c r="J219">
        <f t="shared" si="45"/>
        <v>1</v>
      </c>
      <c r="K219">
        <f t="shared" si="45"/>
        <v>0</v>
      </c>
      <c r="L219" s="21">
        <f t="shared" si="46"/>
        <v>0</v>
      </c>
      <c r="M219">
        <f t="shared" si="47"/>
        <v>0</v>
      </c>
      <c r="N219" s="18">
        <f t="shared" si="48"/>
        <v>1</v>
      </c>
      <c r="O219" s="18">
        <f t="shared" si="49"/>
        <v>0</v>
      </c>
      <c r="P219" s="18">
        <f t="shared" si="50"/>
        <v>0</v>
      </c>
      <c r="Q219" s="18">
        <f t="shared" si="51"/>
        <v>0</v>
      </c>
      <c r="R219" s="18">
        <f t="shared" si="52"/>
        <v>0</v>
      </c>
      <c r="S219" s="18">
        <f t="shared" si="53"/>
        <v>0</v>
      </c>
      <c r="T219" s="18">
        <f t="shared" si="54"/>
        <v>0</v>
      </c>
      <c r="U219" s="18">
        <f t="shared" si="55"/>
        <v>0</v>
      </c>
      <c r="V219" t="str">
        <f t="shared" si="56"/>
        <v/>
      </c>
    </row>
    <row r="220" spans="1:22" ht="16">
      <c r="A220" s="8">
        <v>218</v>
      </c>
      <c r="B220" s="1" t="s">
        <v>54</v>
      </c>
      <c r="C220">
        <f t="shared" si="57"/>
        <v>1</v>
      </c>
      <c r="D220">
        <f t="shared" si="57"/>
        <v>0</v>
      </c>
      <c r="E220">
        <f t="shared" si="57"/>
        <v>0</v>
      </c>
      <c r="F220">
        <f t="shared" si="57"/>
        <v>0</v>
      </c>
      <c r="G220">
        <f t="shared" si="57"/>
        <v>0</v>
      </c>
      <c r="H220">
        <f t="shared" si="44"/>
        <v>0</v>
      </c>
      <c r="I220" s="36" t="s">
        <v>22</v>
      </c>
      <c r="J220">
        <f t="shared" si="45"/>
        <v>1</v>
      </c>
      <c r="K220">
        <f t="shared" si="45"/>
        <v>0</v>
      </c>
      <c r="L220" s="21">
        <f t="shared" si="46"/>
        <v>1</v>
      </c>
      <c r="M220">
        <f t="shared" si="47"/>
        <v>0</v>
      </c>
      <c r="N220" s="18">
        <f t="shared" si="48"/>
        <v>0</v>
      </c>
      <c r="O220" s="18">
        <f t="shared" si="49"/>
        <v>0</v>
      </c>
      <c r="P220" s="18">
        <f t="shared" si="50"/>
        <v>0</v>
      </c>
      <c r="Q220" s="18">
        <f t="shared" si="51"/>
        <v>0</v>
      </c>
      <c r="R220" s="18">
        <f t="shared" si="52"/>
        <v>0</v>
      </c>
      <c r="S220" s="18">
        <f t="shared" si="53"/>
        <v>0</v>
      </c>
      <c r="T220" s="18">
        <f t="shared" si="54"/>
        <v>0</v>
      </c>
      <c r="U220" s="18">
        <f t="shared" si="55"/>
        <v>0</v>
      </c>
      <c r="V220" t="str">
        <f t="shared" si="56"/>
        <v/>
      </c>
    </row>
    <row r="221" spans="1:22" ht="16">
      <c r="A221" s="8">
        <v>219</v>
      </c>
      <c r="B221" s="1" t="s">
        <v>54</v>
      </c>
      <c r="C221">
        <f t="shared" si="57"/>
        <v>1</v>
      </c>
      <c r="D221">
        <f t="shared" si="57"/>
        <v>0</v>
      </c>
      <c r="E221">
        <f t="shared" si="57"/>
        <v>0</v>
      </c>
      <c r="F221">
        <f t="shared" si="57"/>
        <v>0</v>
      </c>
      <c r="G221">
        <f t="shared" si="57"/>
        <v>0</v>
      </c>
      <c r="H221">
        <f t="shared" si="44"/>
        <v>0</v>
      </c>
      <c r="I221" s="36" t="s">
        <v>22</v>
      </c>
      <c r="J221">
        <f t="shared" si="45"/>
        <v>1</v>
      </c>
      <c r="K221">
        <f t="shared" si="45"/>
        <v>0</v>
      </c>
      <c r="L221" s="21">
        <f t="shared" si="46"/>
        <v>1</v>
      </c>
      <c r="M221">
        <f t="shared" si="47"/>
        <v>0</v>
      </c>
      <c r="N221" s="18">
        <f t="shared" si="48"/>
        <v>0</v>
      </c>
      <c r="O221" s="18">
        <f t="shared" si="49"/>
        <v>0</v>
      </c>
      <c r="P221" s="18">
        <f t="shared" si="50"/>
        <v>0</v>
      </c>
      <c r="Q221" s="18">
        <f t="shared" si="51"/>
        <v>0</v>
      </c>
      <c r="R221" s="18">
        <f t="shared" si="52"/>
        <v>0</v>
      </c>
      <c r="S221" s="18">
        <f t="shared" si="53"/>
        <v>0</v>
      </c>
      <c r="T221" s="18">
        <f t="shared" si="54"/>
        <v>0</v>
      </c>
      <c r="U221" s="18">
        <f t="shared" si="55"/>
        <v>0</v>
      </c>
      <c r="V221" t="str">
        <f t="shared" si="56"/>
        <v/>
      </c>
    </row>
    <row r="222" spans="1:22" ht="16">
      <c r="A222" s="8">
        <v>220</v>
      </c>
      <c r="B222" s="1" t="s">
        <v>54</v>
      </c>
      <c r="C222">
        <f t="shared" si="57"/>
        <v>1</v>
      </c>
      <c r="D222">
        <f t="shared" si="57"/>
        <v>0</v>
      </c>
      <c r="E222">
        <f t="shared" si="57"/>
        <v>0</v>
      </c>
      <c r="F222">
        <f t="shared" si="57"/>
        <v>0</v>
      </c>
      <c r="G222">
        <f t="shared" si="57"/>
        <v>0</v>
      </c>
      <c r="H222">
        <f t="shared" si="44"/>
        <v>0</v>
      </c>
      <c r="I222" s="36" t="s">
        <v>22</v>
      </c>
      <c r="J222">
        <f t="shared" si="45"/>
        <v>1</v>
      </c>
      <c r="K222">
        <f t="shared" si="45"/>
        <v>0</v>
      </c>
      <c r="L222" s="21">
        <f t="shared" si="46"/>
        <v>1</v>
      </c>
      <c r="M222">
        <f t="shared" si="47"/>
        <v>0</v>
      </c>
      <c r="N222" s="18">
        <f t="shared" si="48"/>
        <v>0</v>
      </c>
      <c r="O222" s="18">
        <f t="shared" si="49"/>
        <v>0</v>
      </c>
      <c r="P222" s="18">
        <f t="shared" si="50"/>
        <v>0</v>
      </c>
      <c r="Q222" s="18">
        <f t="shared" si="51"/>
        <v>0</v>
      </c>
      <c r="R222" s="18">
        <f t="shared" si="52"/>
        <v>0</v>
      </c>
      <c r="S222" s="18">
        <f t="shared" si="53"/>
        <v>0</v>
      </c>
      <c r="T222" s="18">
        <f t="shared" si="54"/>
        <v>0</v>
      </c>
      <c r="U222" s="18">
        <f t="shared" si="55"/>
        <v>0</v>
      </c>
      <c r="V222" t="str">
        <f t="shared" si="56"/>
        <v/>
      </c>
    </row>
    <row r="223" spans="1:22" ht="16">
      <c r="A223" s="8">
        <v>221</v>
      </c>
      <c r="B223" s="1" t="s">
        <v>54</v>
      </c>
      <c r="C223">
        <f t="shared" si="57"/>
        <v>1</v>
      </c>
      <c r="D223">
        <f t="shared" si="57"/>
        <v>0</v>
      </c>
      <c r="E223">
        <f t="shared" si="57"/>
        <v>0</v>
      </c>
      <c r="F223">
        <f t="shared" si="57"/>
        <v>0</v>
      </c>
      <c r="G223">
        <f t="shared" si="57"/>
        <v>0</v>
      </c>
      <c r="H223">
        <f t="shared" si="44"/>
        <v>0</v>
      </c>
      <c r="I223" s="36" t="s">
        <v>22</v>
      </c>
      <c r="J223">
        <f t="shared" si="45"/>
        <v>1</v>
      </c>
      <c r="K223">
        <f t="shared" si="45"/>
        <v>0</v>
      </c>
      <c r="L223" s="21">
        <f t="shared" si="46"/>
        <v>1</v>
      </c>
      <c r="M223">
        <f t="shared" si="47"/>
        <v>0</v>
      </c>
      <c r="N223" s="18">
        <f t="shared" si="48"/>
        <v>0</v>
      </c>
      <c r="O223" s="18">
        <f t="shared" si="49"/>
        <v>0</v>
      </c>
      <c r="P223" s="18">
        <f t="shared" si="50"/>
        <v>0</v>
      </c>
      <c r="Q223" s="18">
        <f t="shared" si="51"/>
        <v>0</v>
      </c>
      <c r="R223" s="18">
        <f t="shared" si="52"/>
        <v>0</v>
      </c>
      <c r="S223" s="18">
        <f t="shared" si="53"/>
        <v>0</v>
      </c>
      <c r="T223" s="18">
        <f t="shared" si="54"/>
        <v>0</v>
      </c>
      <c r="U223" s="18">
        <f t="shared" si="55"/>
        <v>0</v>
      </c>
      <c r="V223" t="str">
        <f t="shared" si="56"/>
        <v/>
      </c>
    </row>
    <row r="224" spans="1:22" ht="16">
      <c r="A224" s="8">
        <v>222</v>
      </c>
      <c r="B224" s="1" t="s">
        <v>54</v>
      </c>
      <c r="C224">
        <f t="shared" si="57"/>
        <v>1</v>
      </c>
      <c r="D224">
        <f t="shared" si="57"/>
        <v>0</v>
      </c>
      <c r="E224">
        <f t="shared" si="57"/>
        <v>0</v>
      </c>
      <c r="F224">
        <f t="shared" si="57"/>
        <v>0</v>
      </c>
      <c r="G224">
        <f t="shared" si="57"/>
        <v>0</v>
      </c>
      <c r="H224">
        <f t="shared" si="44"/>
        <v>0</v>
      </c>
      <c r="I224" s="36" t="s">
        <v>22</v>
      </c>
      <c r="J224">
        <f t="shared" si="45"/>
        <v>1</v>
      </c>
      <c r="K224">
        <f t="shared" si="45"/>
        <v>0</v>
      </c>
      <c r="L224" s="21">
        <f t="shared" si="46"/>
        <v>1</v>
      </c>
      <c r="M224">
        <f t="shared" si="47"/>
        <v>0</v>
      </c>
      <c r="N224" s="18">
        <f t="shared" si="48"/>
        <v>0</v>
      </c>
      <c r="O224" s="18">
        <f t="shared" si="49"/>
        <v>0</v>
      </c>
      <c r="P224" s="18">
        <f t="shared" si="50"/>
        <v>0</v>
      </c>
      <c r="Q224" s="18">
        <f t="shared" si="51"/>
        <v>0</v>
      </c>
      <c r="R224" s="18">
        <f t="shared" si="52"/>
        <v>0</v>
      </c>
      <c r="S224" s="18">
        <f t="shared" si="53"/>
        <v>0</v>
      </c>
      <c r="T224" s="18">
        <f t="shared" si="54"/>
        <v>0</v>
      </c>
      <c r="U224" s="18">
        <f t="shared" si="55"/>
        <v>0</v>
      </c>
      <c r="V224" t="str">
        <f t="shared" si="56"/>
        <v/>
      </c>
    </row>
    <row r="225" spans="1:22" ht="16">
      <c r="A225" s="8">
        <v>223</v>
      </c>
      <c r="B225" s="1" t="s">
        <v>54</v>
      </c>
      <c r="C225">
        <f t="shared" si="57"/>
        <v>1</v>
      </c>
      <c r="D225">
        <f t="shared" si="57"/>
        <v>0</v>
      </c>
      <c r="E225">
        <f t="shared" si="57"/>
        <v>0</v>
      </c>
      <c r="F225">
        <f t="shared" si="57"/>
        <v>0</v>
      </c>
      <c r="G225">
        <f t="shared" si="57"/>
        <v>0</v>
      </c>
      <c r="H225">
        <f t="shared" si="44"/>
        <v>0</v>
      </c>
      <c r="I225" s="36" t="s">
        <v>22</v>
      </c>
      <c r="J225">
        <f t="shared" si="45"/>
        <v>1</v>
      </c>
      <c r="K225">
        <f t="shared" si="45"/>
        <v>0</v>
      </c>
      <c r="L225" s="21">
        <f t="shared" si="46"/>
        <v>1</v>
      </c>
      <c r="M225">
        <f t="shared" si="47"/>
        <v>0</v>
      </c>
      <c r="N225" s="18">
        <f t="shared" si="48"/>
        <v>0</v>
      </c>
      <c r="O225" s="18">
        <f t="shared" si="49"/>
        <v>0</v>
      </c>
      <c r="P225" s="18">
        <f t="shared" si="50"/>
        <v>0</v>
      </c>
      <c r="Q225" s="18">
        <f t="shared" si="51"/>
        <v>0</v>
      </c>
      <c r="R225" s="18">
        <f t="shared" si="52"/>
        <v>0</v>
      </c>
      <c r="S225" s="18">
        <f t="shared" si="53"/>
        <v>0</v>
      </c>
      <c r="T225" s="18">
        <f t="shared" si="54"/>
        <v>0</v>
      </c>
      <c r="U225" s="18">
        <f t="shared" si="55"/>
        <v>0</v>
      </c>
      <c r="V225" t="str">
        <f t="shared" si="56"/>
        <v/>
      </c>
    </row>
    <row r="226" spans="1:22" ht="16">
      <c r="A226" s="8">
        <v>224</v>
      </c>
      <c r="B226" s="1" t="s">
        <v>54</v>
      </c>
      <c r="C226">
        <f t="shared" si="57"/>
        <v>1</v>
      </c>
      <c r="D226">
        <f t="shared" si="57"/>
        <v>0</v>
      </c>
      <c r="E226">
        <f t="shared" si="57"/>
        <v>0</v>
      </c>
      <c r="F226">
        <f t="shared" si="57"/>
        <v>0</v>
      </c>
      <c r="G226">
        <f t="shared" si="57"/>
        <v>0</v>
      </c>
      <c r="H226">
        <f t="shared" si="44"/>
        <v>0</v>
      </c>
      <c r="I226" s="36" t="s">
        <v>22</v>
      </c>
      <c r="J226">
        <f t="shared" si="45"/>
        <v>1</v>
      </c>
      <c r="K226">
        <f t="shared" si="45"/>
        <v>0</v>
      </c>
      <c r="L226" s="21">
        <f t="shared" si="46"/>
        <v>1</v>
      </c>
      <c r="M226">
        <f t="shared" si="47"/>
        <v>0</v>
      </c>
      <c r="N226" s="18">
        <f t="shared" si="48"/>
        <v>0</v>
      </c>
      <c r="O226" s="18">
        <f t="shared" si="49"/>
        <v>0</v>
      </c>
      <c r="P226" s="18">
        <f t="shared" si="50"/>
        <v>0</v>
      </c>
      <c r="Q226" s="18">
        <f t="shared" si="51"/>
        <v>0</v>
      </c>
      <c r="R226" s="18">
        <f t="shared" si="52"/>
        <v>0</v>
      </c>
      <c r="S226" s="18">
        <f t="shared" si="53"/>
        <v>0</v>
      </c>
      <c r="T226" s="18">
        <f t="shared" si="54"/>
        <v>0</v>
      </c>
      <c r="U226" s="18">
        <f t="shared" si="55"/>
        <v>0</v>
      </c>
      <c r="V226" t="str">
        <f t="shared" si="56"/>
        <v/>
      </c>
    </row>
    <row r="227" spans="1:22" ht="16">
      <c r="A227" s="8">
        <v>225</v>
      </c>
      <c r="B227" s="1" t="s">
        <v>76</v>
      </c>
      <c r="C227">
        <f t="shared" si="57"/>
        <v>0</v>
      </c>
      <c r="D227">
        <f t="shared" si="57"/>
        <v>1</v>
      </c>
      <c r="E227">
        <f t="shared" si="57"/>
        <v>0</v>
      </c>
      <c r="F227">
        <f t="shared" si="57"/>
        <v>0</v>
      </c>
      <c r="G227">
        <f t="shared" si="57"/>
        <v>0</v>
      </c>
      <c r="H227">
        <f t="shared" si="44"/>
        <v>0</v>
      </c>
      <c r="I227" s="36" t="s">
        <v>22</v>
      </c>
      <c r="J227">
        <f t="shared" si="45"/>
        <v>1</v>
      </c>
      <c r="K227">
        <f t="shared" si="45"/>
        <v>0</v>
      </c>
      <c r="L227" s="21">
        <f t="shared" si="46"/>
        <v>0</v>
      </c>
      <c r="M227">
        <f t="shared" si="47"/>
        <v>0</v>
      </c>
      <c r="N227" s="18">
        <f t="shared" si="48"/>
        <v>1</v>
      </c>
      <c r="O227" s="18">
        <f t="shared" si="49"/>
        <v>0</v>
      </c>
      <c r="P227" s="18">
        <f t="shared" si="50"/>
        <v>0</v>
      </c>
      <c r="Q227" s="18">
        <f t="shared" si="51"/>
        <v>0</v>
      </c>
      <c r="R227" s="18">
        <f t="shared" si="52"/>
        <v>0</v>
      </c>
      <c r="S227" s="18">
        <f t="shared" si="53"/>
        <v>0</v>
      </c>
      <c r="T227" s="18">
        <f t="shared" si="54"/>
        <v>0</v>
      </c>
      <c r="U227" s="18">
        <f t="shared" si="55"/>
        <v>0</v>
      </c>
      <c r="V227" t="str">
        <f t="shared" si="56"/>
        <v/>
      </c>
    </row>
    <row r="228" spans="1:22" ht="16">
      <c r="A228" s="8">
        <v>226</v>
      </c>
      <c r="B228" s="1" t="s">
        <v>54</v>
      </c>
      <c r="C228">
        <f t="shared" si="57"/>
        <v>1</v>
      </c>
      <c r="D228">
        <f t="shared" si="57"/>
        <v>0</v>
      </c>
      <c r="E228">
        <f t="shared" si="57"/>
        <v>0</v>
      </c>
      <c r="F228">
        <f t="shared" si="57"/>
        <v>0</v>
      </c>
      <c r="G228">
        <f t="shared" si="57"/>
        <v>0</v>
      </c>
      <c r="H228">
        <f t="shared" si="44"/>
        <v>0</v>
      </c>
      <c r="I228" s="36" t="s">
        <v>24</v>
      </c>
      <c r="J228">
        <f t="shared" si="45"/>
        <v>0</v>
      </c>
      <c r="K228">
        <f t="shared" si="45"/>
        <v>1</v>
      </c>
      <c r="L228" s="21">
        <f t="shared" si="46"/>
        <v>0</v>
      </c>
      <c r="M228">
        <f t="shared" si="47"/>
        <v>1</v>
      </c>
      <c r="N228" s="18">
        <f t="shared" si="48"/>
        <v>0</v>
      </c>
      <c r="O228" s="18">
        <f t="shared" si="49"/>
        <v>0</v>
      </c>
      <c r="P228" s="18">
        <f t="shared" si="50"/>
        <v>0</v>
      </c>
      <c r="Q228" s="18">
        <f t="shared" si="51"/>
        <v>0</v>
      </c>
      <c r="R228" s="18">
        <f t="shared" si="52"/>
        <v>0</v>
      </c>
      <c r="S228" s="18">
        <f t="shared" si="53"/>
        <v>0</v>
      </c>
      <c r="T228" s="18">
        <f t="shared" si="54"/>
        <v>0</v>
      </c>
      <c r="U228" s="18">
        <f t="shared" si="55"/>
        <v>0</v>
      </c>
      <c r="V228" t="str">
        <f t="shared" si="56"/>
        <v/>
      </c>
    </row>
    <row r="229" spans="1:22" ht="16">
      <c r="A229" s="8">
        <v>227</v>
      </c>
      <c r="B229" s="1" t="s">
        <v>88</v>
      </c>
      <c r="C229">
        <f t="shared" si="57"/>
        <v>0</v>
      </c>
      <c r="D229">
        <f t="shared" si="57"/>
        <v>0</v>
      </c>
      <c r="E229">
        <f t="shared" si="57"/>
        <v>0</v>
      </c>
      <c r="F229">
        <f t="shared" si="57"/>
        <v>1</v>
      </c>
      <c r="G229">
        <f t="shared" si="57"/>
        <v>0</v>
      </c>
      <c r="H229">
        <f t="shared" si="44"/>
        <v>0</v>
      </c>
      <c r="I229" s="36" t="s">
        <v>22</v>
      </c>
      <c r="J229">
        <f t="shared" si="45"/>
        <v>1</v>
      </c>
      <c r="K229">
        <f t="shared" si="45"/>
        <v>0</v>
      </c>
      <c r="L229" s="21">
        <f t="shared" si="46"/>
        <v>0</v>
      </c>
      <c r="M229">
        <f t="shared" si="47"/>
        <v>0</v>
      </c>
      <c r="N229" s="18">
        <f t="shared" si="48"/>
        <v>0</v>
      </c>
      <c r="O229" s="18">
        <f t="shared" si="49"/>
        <v>0</v>
      </c>
      <c r="P229" s="18">
        <f t="shared" si="50"/>
        <v>0</v>
      </c>
      <c r="Q229" s="18">
        <f t="shared" si="51"/>
        <v>0</v>
      </c>
      <c r="R229" s="18">
        <f t="shared" si="52"/>
        <v>1</v>
      </c>
      <c r="S229" s="18">
        <f t="shared" si="53"/>
        <v>0</v>
      </c>
      <c r="T229" s="18">
        <f t="shared" si="54"/>
        <v>0</v>
      </c>
      <c r="U229" s="18">
        <f t="shared" si="55"/>
        <v>0</v>
      </c>
      <c r="V229" t="str">
        <f t="shared" si="56"/>
        <v/>
      </c>
    </row>
    <row r="230" spans="1:22" ht="16">
      <c r="A230" s="8">
        <v>228</v>
      </c>
      <c r="B230" s="1" t="s">
        <v>54</v>
      </c>
      <c r="C230">
        <f t="shared" si="57"/>
        <v>1</v>
      </c>
      <c r="D230">
        <f t="shared" si="57"/>
        <v>0</v>
      </c>
      <c r="E230">
        <f t="shared" si="57"/>
        <v>0</v>
      </c>
      <c r="F230">
        <f t="shared" si="57"/>
        <v>0</v>
      </c>
      <c r="G230">
        <f t="shared" si="57"/>
        <v>0</v>
      </c>
      <c r="H230">
        <f t="shared" si="44"/>
        <v>0</v>
      </c>
      <c r="I230" s="36" t="s">
        <v>22</v>
      </c>
      <c r="J230">
        <f t="shared" si="45"/>
        <v>1</v>
      </c>
      <c r="K230">
        <f t="shared" si="45"/>
        <v>0</v>
      </c>
      <c r="L230" s="21">
        <f t="shared" si="46"/>
        <v>1</v>
      </c>
      <c r="M230">
        <f t="shared" si="47"/>
        <v>0</v>
      </c>
      <c r="N230" s="18">
        <f t="shared" si="48"/>
        <v>0</v>
      </c>
      <c r="O230" s="18">
        <f t="shared" si="49"/>
        <v>0</v>
      </c>
      <c r="P230" s="18">
        <f t="shared" si="50"/>
        <v>0</v>
      </c>
      <c r="Q230" s="18">
        <f t="shared" si="51"/>
        <v>0</v>
      </c>
      <c r="R230" s="18">
        <f t="shared" si="52"/>
        <v>0</v>
      </c>
      <c r="S230" s="18">
        <f t="shared" si="53"/>
        <v>0</v>
      </c>
      <c r="T230" s="18">
        <f t="shared" si="54"/>
        <v>0</v>
      </c>
      <c r="U230" s="18">
        <f t="shared" si="55"/>
        <v>0</v>
      </c>
      <c r="V230" t="str">
        <f t="shared" si="56"/>
        <v/>
      </c>
    </row>
    <row r="231" spans="1:22" ht="16">
      <c r="A231" s="8">
        <v>229</v>
      </c>
      <c r="B231" s="1" t="s">
        <v>76</v>
      </c>
      <c r="C231">
        <f t="shared" si="57"/>
        <v>0</v>
      </c>
      <c r="D231">
        <f t="shared" si="57"/>
        <v>1</v>
      </c>
      <c r="E231">
        <f t="shared" si="57"/>
        <v>0</v>
      </c>
      <c r="F231">
        <f t="shared" si="57"/>
        <v>0</v>
      </c>
      <c r="G231">
        <f t="shared" si="57"/>
        <v>0</v>
      </c>
      <c r="H231">
        <f t="shared" si="44"/>
        <v>0</v>
      </c>
      <c r="I231" s="36" t="s">
        <v>22</v>
      </c>
      <c r="J231">
        <f t="shared" si="45"/>
        <v>1</v>
      </c>
      <c r="K231">
        <f t="shared" si="45"/>
        <v>0</v>
      </c>
      <c r="L231" s="21">
        <f t="shared" si="46"/>
        <v>0</v>
      </c>
      <c r="M231">
        <f t="shared" si="47"/>
        <v>0</v>
      </c>
      <c r="N231" s="18">
        <f t="shared" si="48"/>
        <v>1</v>
      </c>
      <c r="O231" s="18">
        <f t="shared" si="49"/>
        <v>0</v>
      </c>
      <c r="P231" s="18">
        <f t="shared" si="50"/>
        <v>0</v>
      </c>
      <c r="Q231" s="18">
        <f t="shared" si="51"/>
        <v>0</v>
      </c>
      <c r="R231" s="18">
        <f t="shared" si="52"/>
        <v>0</v>
      </c>
      <c r="S231" s="18">
        <f t="shared" si="53"/>
        <v>0</v>
      </c>
      <c r="T231" s="18">
        <f t="shared" si="54"/>
        <v>0</v>
      </c>
      <c r="U231" s="18">
        <f t="shared" si="55"/>
        <v>0</v>
      </c>
      <c r="V231" t="str">
        <f t="shared" si="56"/>
        <v/>
      </c>
    </row>
    <row r="232" spans="1:22" ht="16">
      <c r="A232" s="8">
        <v>230</v>
      </c>
      <c r="B232" s="1" t="s">
        <v>54</v>
      </c>
      <c r="C232">
        <f t="shared" si="57"/>
        <v>1</v>
      </c>
      <c r="D232">
        <f t="shared" si="57"/>
        <v>0</v>
      </c>
      <c r="E232">
        <f t="shared" si="57"/>
        <v>0</v>
      </c>
      <c r="F232">
        <f t="shared" si="57"/>
        <v>0</v>
      </c>
      <c r="G232">
        <f t="shared" si="57"/>
        <v>0</v>
      </c>
      <c r="H232">
        <f t="shared" si="44"/>
        <v>0</v>
      </c>
      <c r="I232" s="36" t="s">
        <v>22</v>
      </c>
      <c r="J232">
        <f t="shared" si="45"/>
        <v>1</v>
      </c>
      <c r="K232">
        <f t="shared" si="45"/>
        <v>0</v>
      </c>
      <c r="L232" s="21">
        <f t="shared" si="46"/>
        <v>1</v>
      </c>
      <c r="M232">
        <f t="shared" si="47"/>
        <v>0</v>
      </c>
      <c r="N232" s="18">
        <f t="shared" si="48"/>
        <v>0</v>
      </c>
      <c r="O232" s="18">
        <f t="shared" si="49"/>
        <v>0</v>
      </c>
      <c r="P232" s="18">
        <f t="shared" si="50"/>
        <v>0</v>
      </c>
      <c r="Q232" s="18">
        <f t="shared" si="51"/>
        <v>0</v>
      </c>
      <c r="R232" s="18">
        <f t="shared" si="52"/>
        <v>0</v>
      </c>
      <c r="S232" s="18">
        <f t="shared" si="53"/>
        <v>0</v>
      </c>
      <c r="T232" s="18">
        <f t="shared" si="54"/>
        <v>0</v>
      </c>
      <c r="U232" s="18">
        <f t="shared" si="55"/>
        <v>0</v>
      </c>
      <c r="V232" t="str">
        <f t="shared" si="56"/>
        <v/>
      </c>
    </row>
    <row r="233" spans="1:22" ht="16">
      <c r="A233" s="8">
        <v>231</v>
      </c>
      <c r="B233" s="1" t="s">
        <v>54</v>
      </c>
      <c r="C233">
        <f t="shared" si="57"/>
        <v>1</v>
      </c>
      <c r="D233">
        <f t="shared" si="57"/>
        <v>0</v>
      </c>
      <c r="E233">
        <f t="shared" si="57"/>
        <v>0</v>
      </c>
      <c r="F233">
        <f t="shared" si="57"/>
        <v>0</v>
      </c>
      <c r="G233">
        <f t="shared" si="57"/>
        <v>0</v>
      </c>
      <c r="H233">
        <f t="shared" si="44"/>
        <v>0</v>
      </c>
      <c r="I233" s="36" t="s">
        <v>22</v>
      </c>
      <c r="J233">
        <f t="shared" si="45"/>
        <v>1</v>
      </c>
      <c r="K233">
        <f t="shared" si="45"/>
        <v>0</v>
      </c>
      <c r="L233" s="21">
        <f t="shared" si="46"/>
        <v>1</v>
      </c>
      <c r="M233">
        <f t="shared" si="47"/>
        <v>0</v>
      </c>
      <c r="N233" s="18">
        <f t="shared" si="48"/>
        <v>0</v>
      </c>
      <c r="O233" s="18">
        <f t="shared" si="49"/>
        <v>0</v>
      </c>
      <c r="P233" s="18">
        <f t="shared" si="50"/>
        <v>0</v>
      </c>
      <c r="Q233" s="18">
        <f t="shared" si="51"/>
        <v>0</v>
      </c>
      <c r="R233" s="18">
        <f t="shared" si="52"/>
        <v>0</v>
      </c>
      <c r="S233" s="18">
        <f t="shared" si="53"/>
        <v>0</v>
      </c>
      <c r="T233" s="18">
        <f t="shared" si="54"/>
        <v>0</v>
      </c>
      <c r="U233" s="18">
        <f t="shared" si="55"/>
        <v>0</v>
      </c>
      <c r="V233" t="str">
        <f t="shared" si="56"/>
        <v/>
      </c>
    </row>
    <row r="234" spans="1:22" ht="16">
      <c r="A234" s="8">
        <v>232</v>
      </c>
      <c r="B234" s="1" t="s">
        <v>29</v>
      </c>
      <c r="C234">
        <f t="shared" si="57"/>
        <v>0</v>
      </c>
      <c r="D234">
        <f t="shared" si="57"/>
        <v>0</v>
      </c>
      <c r="E234">
        <f t="shared" si="57"/>
        <v>1</v>
      </c>
      <c r="F234">
        <f t="shared" si="57"/>
        <v>0</v>
      </c>
      <c r="G234">
        <f t="shared" si="57"/>
        <v>0</v>
      </c>
      <c r="H234">
        <f t="shared" si="44"/>
        <v>0</v>
      </c>
      <c r="I234" s="36" t="s">
        <v>22</v>
      </c>
      <c r="J234">
        <f t="shared" si="45"/>
        <v>1</v>
      </c>
      <c r="K234">
        <f t="shared" si="45"/>
        <v>0</v>
      </c>
      <c r="L234" s="21">
        <f t="shared" si="46"/>
        <v>0</v>
      </c>
      <c r="M234">
        <f t="shared" si="47"/>
        <v>0</v>
      </c>
      <c r="N234" s="18">
        <f t="shared" si="48"/>
        <v>0</v>
      </c>
      <c r="O234" s="18">
        <f t="shared" si="49"/>
        <v>0</v>
      </c>
      <c r="P234" s="18">
        <f t="shared" si="50"/>
        <v>1</v>
      </c>
      <c r="Q234" s="18">
        <f t="shared" si="51"/>
        <v>0</v>
      </c>
      <c r="R234" s="18">
        <f t="shared" si="52"/>
        <v>0</v>
      </c>
      <c r="S234" s="18">
        <f t="shared" si="53"/>
        <v>0</v>
      </c>
      <c r="T234" s="18">
        <f t="shared" si="54"/>
        <v>0</v>
      </c>
      <c r="U234" s="18">
        <f t="shared" si="55"/>
        <v>0</v>
      </c>
      <c r="V234" t="str">
        <f t="shared" si="56"/>
        <v/>
      </c>
    </row>
    <row r="235" spans="1:22" ht="16">
      <c r="A235" s="8">
        <v>233</v>
      </c>
      <c r="B235" s="1" t="s">
        <v>88</v>
      </c>
      <c r="C235">
        <f t="shared" si="57"/>
        <v>0</v>
      </c>
      <c r="D235">
        <f t="shared" si="57"/>
        <v>0</v>
      </c>
      <c r="E235">
        <f t="shared" si="57"/>
        <v>0</v>
      </c>
      <c r="F235">
        <f t="shared" si="57"/>
        <v>1</v>
      </c>
      <c r="G235">
        <f t="shared" si="57"/>
        <v>0</v>
      </c>
      <c r="H235">
        <f t="shared" si="44"/>
        <v>0</v>
      </c>
      <c r="I235" s="36" t="s">
        <v>22</v>
      </c>
      <c r="J235">
        <f t="shared" si="45"/>
        <v>1</v>
      </c>
      <c r="K235">
        <f t="shared" si="45"/>
        <v>0</v>
      </c>
      <c r="L235" s="21">
        <f t="shared" si="46"/>
        <v>0</v>
      </c>
      <c r="M235">
        <f t="shared" si="47"/>
        <v>0</v>
      </c>
      <c r="N235" s="18">
        <f t="shared" si="48"/>
        <v>0</v>
      </c>
      <c r="O235" s="18">
        <f t="shared" si="49"/>
        <v>0</v>
      </c>
      <c r="P235" s="18">
        <f t="shared" si="50"/>
        <v>0</v>
      </c>
      <c r="Q235" s="18">
        <f t="shared" si="51"/>
        <v>0</v>
      </c>
      <c r="R235" s="18">
        <f t="shared" si="52"/>
        <v>1</v>
      </c>
      <c r="S235" s="18">
        <f t="shared" si="53"/>
        <v>0</v>
      </c>
      <c r="T235" s="18">
        <f t="shared" si="54"/>
        <v>0</v>
      </c>
      <c r="U235" s="18">
        <f t="shared" si="55"/>
        <v>0</v>
      </c>
      <c r="V235" t="str">
        <f t="shared" si="56"/>
        <v/>
      </c>
    </row>
    <row r="236" spans="1:22" ht="16">
      <c r="A236" s="8">
        <v>234</v>
      </c>
      <c r="B236" s="1" t="s">
        <v>29</v>
      </c>
      <c r="C236">
        <f t="shared" si="57"/>
        <v>0</v>
      </c>
      <c r="D236">
        <f t="shared" si="57"/>
        <v>0</v>
      </c>
      <c r="E236">
        <f t="shared" si="57"/>
        <v>1</v>
      </c>
      <c r="F236">
        <f t="shared" si="57"/>
        <v>0</v>
      </c>
      <c r="G236">
        <f t="shared" si="57"/>
        <v>0</v>
      </c>
      <c r="H236">
        <f t="shared" si="44"/>
        <v>0</v>
      </c>
      <c r="I236" s="36" t="s">
        <v>22</v>
      </c>
      <c r="J236">
        <f t="shared" si="45"/>
        <v>1</v>
      </c>
      <c r="K236">
        <f t="shared" si="45"/>
        <v>0</v>
      </c>
      <c r="L236" s="21">
        <f t="shared" si="46"/>
        <v>0</v>
      </c>
      <c r="M236">
        <f t="shared" si="47"/>
        <v>0</v>
      </c>
      <c r="N236" s="18">
        <f t="shared" si="48"/>
        <v>0</v>
      </c>
      <c r="O236" s="18">
        <f t="shared" si="49"/>
        <v>0</v>
      </c>
      <c r="P236" s="18">
        <f t="shared" si="50"/>
        <v>1</v>
      </c>
      <c r="Q236" s="18">
        <f t="shared" si="51"/>
        <v>0</v>
      </c>
      <c r="R236" s="18">
        <f t="shared" si="52"/>
        <v>0</v>
      </c>
      <c r="S236" s="18">
        <f t="shared" si="53"/>
        <v>0</v>
      </c>
      <c r="T236" s="18">
        <f t="shared" si="54"/>
        <v>0</v>
      </c>
      <c r="U236" s="18">
        <f t="shared" si="55"/>
        <v>0</v>
      </c>
      <c r="V236" t="str">
        <f t="shared" si="56"/>
        <v/>
      </c>
    </row>
    <row r="237" spans="1:22" ht="16">
      <c r="A237" s="8">
        <v>235</v>
      </c>
      <c r="B237" s="1" t="s">
        <v>29</v>
      </c>
      <c r="C237">
        <f t="shared" si="57"/>
        <v>0</v>
      </c>
      <c r="D237">
        <f t="shared" si="57"/>
        <v>0</v>
      </c>
      <c r="E237">
        <f t="shared" si="57"/>
        <v>1</v>
      </c>
      <c r="F237">
        <f t="shared" si="57"/>
        <v>0</v>
      </c>
      <c r="G237">
        <f t="shared" si="57"/>
        <v>0</v>
      </c>
      <c r="H237">
        <f t="shared" si="44"/>
        <v>0</v>
      </c>
      <c r="I237" s="36" t="s">
        <v>22</v>
      </c>
      <c r="J237">
        <f t="shared" si="45"/>
        <v>1</v>
      </c>
      <c r="K237">
        <f t="shared" si="45"/>
        <v>0</v>
      </c>
      <c r="L237" s="21">
        <f t="shared" si="46"/>
        <v>0</v>
      </c>
      <c r="M237">
        <f t="shared" si="47"/>
        <v>0</v>
      </c>
      <c r="N237" s="18">
        <f t="shared" si="48"/>
        <v>0</v>
      </c>
      <c r="O237" s="18">
        <f t="shared" si="49"/>
        <v>0</v>
      </c>
      <c r="P237" s="18">
        <f t="shared" si="50"/>
        <v>1</v>
      </c>
      <c r="Q237" s="18">
        <f t="shared" si="51"/>
        <v>0</v>
      </c>
      <c r="R237" s="18">
        <f t="shared" si="52"/>
        <v>0</v>
      </c>
      <c r="S237" s="18">
        <f t="shared" si="53"/>
        <v>0</v>
      </c>
      <c r="T237" s="18">
        <f t="shared" si="54"/>
        <v>0</v>
      </c>
      <c r="U237" s="18">
        <f t="shared" si="55"/>
        <v>0</v>
      </c>
      <c r="V237" t="str">
        <f t="shared" si="56"/>
        <v/>
      </c>
    </row>
    <row r="238" spans="1:22" ht="16">
      <c r="A238" s="8">
        <v>236</v>
      </c>
      <c r="B238" s="1" t="s">
        <v>54</v>
      </c>
      <c r="C238">
        <f t="shared" si="57"/>
        <v>1</v>
      </c>
      <c r="D238">
        <f t="shared" si="57"/>
        <v>0</v>
      </c>
      <c r="E238">
        <f t="shared" si="57"/>
        <v>0</v>
      </c>
      <c r="F238">
        <f t="shared" si="57"/>
        <v>0</v>
      </c>
      <c r="G238">
        <f t="shared" si="57"/>
        <v>0</v>
      </c>
      <c r="H238">
        <f t="shared" si="44"/>
        <v>0</v>
      </c>
      <c r="I238" s="36" t="s">
        <v>22</v>
      </c>
      <c r="J238">
        <f t="shared" si="45"/>
        <v>1</v>
      </c>
      <c r="K238">
        <f t="shared" si="45"/>
        <v>0</v>
      </c>
      <c r="L238" s="21">
        <f t="shared" si="46"/>
        <v>1</v>
      </c>
      <c r="M238">
        <f t="shared" si="47"/>
        <v>0</v>
      </c>
      <c r="N238" s="18">
        <f t="shared" si="48"/>
        <v>0</v>
      </c>
      <c r="O238" s="18">
        <f t="shared" si="49"/>
        <v>0</v>
      </c>
      <c r="P238" s="18">
        <f t="shared" si="50"/>
        <v>0</v>
      </c>
      <c r="Q238" s="18">
        <f t="shared" si="51"/>
        <v>0</v>
      </c>
      <c r="R238" s="18">
        <f t="shared" si="52"/>
        <v>0</v>
      </c>
      <c r="S238" s="18">
        <f t="shared" si="53"/>
        <v>0</v>
      </c>
      <c r="T238" s="18">
        <f t="shared" si="54"/>
        <v>0</v>
      </c>
      <c r="U238" s="18">
        <f t="shared" si="55"/>
        <v>0</v>
      </c>
      <c r="V238" t="str">
        <f t="shared" si="56"/>
        <v/>
      </c>
    </row>
    <row r="239" spans="1:22" ht="16">
      <c r="A239" s="8">
        <v>237</v>
      </c>
      <c r="B239" s="1" t="s">
        <v>1111</v>
      </c>
      <c r="C239">
        <f t="shared" si="57"/>
        <v>0</v>
      </c>
      <c r="D239">
        <f t="shared" si="57"/>
        <v>0</v>
      </c>
      <c r="E239">
        <f t="shared" si="57"/>
        <v>0</v>
      </c>
      <c r="F239">
        <f t="shared" si="57"/>
        <v>0</v>
      </c>
      <c r="G239">
        <f t="shared" si="57"/>
        <v>0</v>
      </c>
      <c r="H239">
        <f t="shared" si="44"/>
        <v>1</v>
      </c>
      <c r="I239" s="36" t="s">
        <v>22</v>
      </c>
      <c r="J239">
        <f t="shared" si="45"/>
        <v>1</v>
      </c>
      <c r="K239">
        <f t="shared" si="45"/>
        <v>0</v>
      </c>
      <c r="L239" s="21">
        <f t="shared" si="46"/>
        <v>0</v>
      </c>
      <c r="M239">
        <f t="shared" si="47"/>
        <v>0</v>
      </c>
      <c r="N239" s="18">
        <f t="shared" si="48"/>
        <v>0</v>
      </c>
      <c r="O239" s="18">
        <f t="shared" si="49"/>
        <v>0</v>
      </c>
      <c r="P239" s="18">
        <f t="shared" si="50"/>
        <v>0</v>
      </c>
      <c r="Q239" s="18">
        <f t="shared" si="51"/>
        <v>0</v>
      </c>
      <c r="R239" s="18">
        <f t="shared" si="52"/>
        <v>0</v>
      </c>
      <c r="S239" s="18">
        <f t="shared" si="53"/>
        <v>0</v>
      </c>
      <c r="T239" s="18">
        <f t="shared" si="54"/>
        <v>1</v>
      </c>
      <c r="U239" s="18">
        <f t="shared" si="55"/>
        <v>0</v>
      </c>
      <c r="V239" t="str">
        <f t="shared" si="56"/>
        <v/>
      </c>
    </row>
    <row r="240" spans="1:22" ht="16">
      <c r="A240" s="8">
        <v>238</v>
      </c>
      <c r="B240" s="1" t="s">
        <v>54</v>
      </c>
      <c r="C240">
        <f t="shared" si="57"/>
        <v>1</v>
      </c>
      <c r="D240">
        <f t="shared" si="57"/>
        <v>0</v>
      </c>
      <c r="E240">
        <f t="shared" si="57"/>
        <v>0</v>
      </c>
      <c r="F240">
        <f t="shared" si="57"/>
        <v>0</v>
      </c>
      <c r="G240">
        <f t="shared" si="57"/>
        <v>0</v>
      </c>
      <c r="H240">
        <f t="shared" si="44"/>
        <v>0</v>
      </c>
      <c r="I240" s="36" t="s">
        <v>22</v>
      </c>
      <c r="J240">
        <f t="shared" si="45"/>
        <v>1</v>
      </c>
      <c r="K240">
        <f t="shared" si="45"/>
        <v>0</v>
      </c>
      <c r="L240" s="21">
        <f t="shared" si="46"/>
        <v>1</v>
      </c>
      <c r="M240">
        <f t="shared" si="47"/>
        <v>0</v>
      </c>
      <c r="N240" s="18">
        <f t="shared" si="48"/>
        <v>0</v>
      </c>
      <c r="O240" s="18">
        <f t="shared" si="49"/>
        <v>0</v>
      </c>
      <c r="P240" s="18">
        <f t="shared" si="50"/>
        <v>0</v>
      </c>
      <c r="Q240" s="18">
        <f t="shared" si="51"/>
        <v>0</v>
      </c>
      <c r="R240" s="18">
        <f t="shared" si="52"/>
        <v>0</v>
      </c>
      <c r="S240" s="18">
        <f t="shared" si="53"/>
        <v>0</v>
      </c>
      <c r="T240" s="18">
        <f t="shared" si="54"/>
        <v>0</v>
      </c>
      <c r="U240" s="18">
        <f t="shared" si="55"/>
        <v>0</v>
      </c>
      <c r="V240" t="str">
        <f t="shared" si="56"/>
        <v/>
      </c>
    </row>
    <row r="241" spans="1:22" ht="16">
      <c r="A241" s="8">
        <v>239</v>
      </c>
      <c r="B241" s="1" t="s">
        <v>88</v>
      </c>
      <c r="C241">
        <f t="shared" si="57"/>
        <v>0</v>
      </c>
      <c r="D241">
        <f t="shared" si="57"/>
        <v>0</v>
      </c>
      <c r="E241">
        <f t="shared" si="57"/>
        <v>0</v>
      </c>
      <c r="F241">
        <f t="shared" si="57"/>
        <v>1</v>
      </c>
      <c r="G241">
        <f t="shared" si="57"/>
        <v>0</v>
      </c>
      <c r="H241">
        <f t="shared" si="44"/>
        <v>0</v>
      </c>
      <c r="I241" s="36" t="s">
        <v>22</v>
      </c>
      <c r="J241">
        <f t="shared" si="45"/>
        <v>1</v>
      </c>
      <c r="K241">
        <f t="shared" si="45"/>
        <v>0</v>
      </c>
      <c r="L241" s="21">
        <f t="shared" si="46"/>
        <v>0</v>
      </c>
      <c r="M241">
        <f t="shared" si="47"/>
        <v>0</v>
      </c>
      <c r="N241" s="18">
        <f t="shared" si="48"/>
        <v>0</v>
      </c>
      <c r="O241" s="18">
        <f t="shared" si="49"/>
        <v>0</v>
      </c>
      <c r="P241" s="18">
        <f t="shared" si="50"/>
        <v>0</v>
      </c>
      <c r="Q241" s="18">
        <f t="shared" si="51"/>
        <v>0</v>
      </c>
      <c r="R241" s="18">
        <f t="shared" si="52"/>
        <v>1</v>
      </c>
      <c r="S241" s="18">
        <f t="shared" si="53"/>
        <v>0</v>
      </c>
      <c r="T241" s="18">
        <f t="shared" si="54"/>
        <v>0</v>
      </c>
      <c r="U241" s="18">
        <f t="shared" si="55"/>
        <v>0</v>
      </c>
      <c r="V241" t="str">
        <f t="shared" si="56"/>
        <v/>
      </c>
    </row>
    <row r="242" spans="1:22" ht="16">
      <c r="A242" s="8">
        <v>240</v>
      </c>
      <c r="B242" s="1" t="s">
        <v>54</v>
      </c>
      <c r="C242">
        <f t="shared" si="57"/>
        <v>1</v>
      </c>
      <c r="D242">
        <f t="shared" si="57"/>
        <v>0</v>
      </c>
      <c r="E242">
        <f t="shared" si="57"/>
        <v>0</v>
      </c>
      <c r="F242">
        <f t="shared" si="57"/>
        <v>0</v>
      </c>
      <c r="G242">
        <f t="shared" si="57"/>
        <v>0</v>
      </c>
      <c r="H242">
        <f t="shared" si="44"/>
        <v>0</v>
      </c>
      <c r="I242" s="36" t="s">
        <v>24</v>
      </c>
      <c r="J242">
        <f t="shared" si="45"/>
        <v>0</v>
      </c>
      <c r="K242">
        <f t="shared" si="45"/>
        <v>1</v>
      </c>
      <c r="L242" s="21">
        <f t="shared" si="46"/>
        <v>0</v>
      </c>
      <c r="M242">
        <f t="shared" si="47"/>
        <v>1</v>
      </c>
      <c r="N242" s="18">
        <f t="shared" si="48"/>
        <v>0</v>
      </c>
      <c r="O242" s="18">
        <f t="shared" si="49"/>
        <v>0</v>
      </c>
      <c r="P242" s="18">
        <f t="shared" si="50"/>
        <v>0</v>
      </c>
      <c r="Q242" s="18">
        <f t="shared" si="51"/>
        <v>0</v>
      </c>
      <c r="R242" s="18">
        <f t="shared" si="52"/>
        <v>0</v>
      </c>
      <c r="S242" s="18">
        <f t="shared" si="53"/>
        <v>0</v>
      </c>
      <c r="T242" s="18">
        <f t="shared" si="54"/>
        <v>0</v>
      </c>
      <c r="U242" s="18">
        <f t="shared" si="55"/>
        <v>0</v>
      </c>
      <c r="V242" t="str">
        <f t="shared" si="56"/>
        <v/>
      </c>
    </row>
    <row r="243" spans="1:22" ht="16">
      <c r="A243" s="8">
        <v>241</v>
      </c>
      <c r="B243" s="1" t="s">
        <v>54</v>
      </c>
      <c r="C243">
        <f t="shared" si="57"/>
        <v>1</v>
      </c>
      <c r="D243">
        <f t="shared" si="57"/>
        <v>0</v>
      </c>
      <c r="E243">
        <f t="shared" si="57"/>
        <v>0</v>
      </c>
      <c r="F243">
        <f t="shared" si="57"/>
        <v>0</v>
      </c>
      <c r="G243">
        <f t="shared" si="57"/>
        <v>0</v>
      </c>
      <c r="H243">
        <f t="shared" si="44"/>
        <v>0</v>
      </c>
      <c r="I243" s="36" t="s">
        <v>22</v>
      </c>
      <c r="J243">
        <f t="shared" si="45"/>
        <v>1</v>
      </c>
      <c r="K243">
        <f t="shared" si="45"/>
        <v>0</v>
      </c>
      <c r="L243" s="21">
        <f t="shared" si="46"/>
        <v>1</v>
      </c>
      <c r="M243">
        <f t="shared" si="47"/>
        <v>0</v>
      </c>
      <c r="N243" s="18">
        <f t="shared" si="48"/>
        <v>0</v>
      </c>
      <c r="O243" s="18">
        <f t="shared" si="49"/>
        <v>0</v>
      </c>
      <c r="P243" s="18">
        <f t="shared" si="50"/>
        <v>0</v>
      </c>
      <c r="Q243" s="18">
        <f t="shared" si="51"/>
        <v>0</v>
      </c>
      <c r="R243" s="18">
        <f t="shared" si="52"/>
        <v>0</v>
      </c>
      <c r="S243" s="18">
        <f t="shared" si="53"/>
        <v>0</v>
      </c>
      <c r="T243" s="18">
        <f t="shared" si="54"/>
        <v>0</v>
      </c>
      <c r="U243" s="18">
        <f t="shared" si="55"/>
        <v>0</v>
      </c>
      <c r="V243" t="str">
        <f t="shared" si="56"/>
        <v/>
      </c>
    </row>
    <row r="244" spans="1:22" ht="16">
      <c r="A244" s="8">
        <v>242</v>
      </c>
      <c r="B244" s="1" t="s">
        <v>54</v>
      </c>
      <c r="C244">
        <f t="shared" si="57"/>
        <v>1</v>
      </c>
      <c r="D244">
        <f t="shared" si="57"/>
        <v>0</v>
      </c>
      <c r="E244">
        <f t="shared" si="57"/>
        <v>0</v>
      </c>
      <c r="F244">
        <f t="shared" si="57"/>
        <v>0</v>
      </c>
      <c r="G244">
        <f t="shared" si="57"/>
        <v>0</v>
      </c>
      <c r="H244">
        <f t="shared" si="44"/>
        <v>0</v>
      </c>
      <c r="I244" s="36" t="s">
        <v>22</v>
      </c>
      <c r="J244">
        <f t="shared" si="45"/>
        <v>1</v>
      </c>
      <c r="K244">
        <f t="shared" si="45"/>
        <v>0</v>
      </c>
      <c r="L244" s="21">
        <f t="shared" si="46"/>
        <v>1</v>
      </c>
      <c r="M244">
        <f t="shared" si="47"/>
        <v>0</v>
      </c>
      <c r="N244" s="18">
        <f t="shared" si="48"/>
        <v>0</v>
      </c>
      <c r="O244" s="18">
        <f t="shared" si="49"/>
        <v>0</v>
      </c>
      <c r="P244" s="18">
        <f t="shared" si="50"/>
        <v>0</v>
      </c>
      <c r="Q244" s="18">
        <f t="shared" si="51"/>
        <v>0</v>
      </c>
      <c r="R244" s="18">
        <f t="shared" si="52"/>
        <v>0</v>
      </c>
      <c r="S244" s="18">
        <f t="shared" si="53"/>
        <v>0</v>
      </c>
      <c r="T244" s="18">
        <f t="shared" si="54"/>
        <v>0</v>
      </c>
      <c r="U244" s="18">
        <f t="shared" si="55"/>
        <v>0</v>
      </c>
      <c r="V244" t="str">
        <f t="shared" si="56"/>
        <v/>
      </c>
    </row>
    <row r="245" spans="1:22" ht="16">
      <c r="A245" s="8">
        <v>243</v>
      </c>
      <c r="B245" s="1" t="s">
        <v>76</v>
      </c>
      <c r="C245">
        <f t="shared" si="57"/>
        <v>0</v>
      </c>
      <c r="D245">
        <f t="shared" si="57"/>
        <v>1</v>
      </c>
      <c r="E245">
        <f t="shared" si="57"/>
        <v>0</v>
      </c>
      <c r="F245">
        <f t="shared" si="57"/>
        <v>0</v>
      </c>
      <c r="G245">
        <f t="shared" si="57"/>
        <v>0</v>
      </c>
      <c r="H245">
        <f t="shared" si="44"/>
        <v>0</v>
      </c>
      <c r="I245" s="36" t="s">
        <v>22</v>
      </c>
      <c r="J245">
        <f t="shared" si="45"/>
        <v>1</v>
      </c>
      <c r="K245">
        <f t="shared" si="45"/>
        <v>0</v>
      </c>
      <c r="L245" s="21">
        <f t="shared" si="46"/>
        <v>0</v>
      </c>
      <c r="M245">
        <f t="shared" si="47"/>
        <v>0</v>
      </c>
      <c r="N245" s="18">
        <f t="shared" si="48"/>
        <v>1</v>
      </c>
      <c r="O245" s="18">
        <f t="shared" si="49"/>
        <v>0</v>
      </c>
      <c r="P245" s="18">
        <f t="shared" si="50"/>
        <v>0</v>
      </c>
      <c r="Q245" s="18">
        <f t="shared" si="51"/>
        <v>0</v>
      </c>
      <c r="R245" s="18">
        <f t="shared" si="52"/>
        <v>0</v>
      </c>
      <c r="S245" s="18">
        <f t="shared" si="53"/>
        <v>0</v>
      </c>
      <c r="T245" s="18">
        <f t="shared" si="54"/>
        <v>0</v>
      </c>
      <c r="U245" s="18">
        <f t="shared" si="55"/>
        <v>0</v>
      </c>
      <c r="V245" t="str">
        <f t="shared" si="56"/>
        <v/>
      </c>
    </row>
    <row r="246" spans="1:22" ht="16">
      <c r="A246" s="8">
        <v>244</v>
      </c>
      <c r="B246" s="1" t="s">
        <v>54</v>
      </c>
      <c r="C246">
        <f t="shared" si="57"/>
        <v>1</v>
      </c>
      <c r="D246">
        <f t="shared" si="57"/>
        <v>0</v>
      </c>
      <c r="E246">
        <f t="shared" si="57"/>
        <v>0</v>
      </c>
      <c r="F246">
        <f t="shared" si="57"/>
        <v>0</v>
      </c>
      <c r="G246">
        <f t="shared" si="57"/>
        <v>0</v>
      </c>
      <c r="H246">
        <f t="shared" si="44"/>
        <v>0</v>
      </c>
      <c r="I246" s="36" t="s">
        <v>22</v>
      </c>
      <c r="J246">
        <f t="shared" si="45"/>
        <v>1</v>
      </c>
      <c r="K246">
        <f t="shared" si="45"/>
        <v>0</v>
      </c>
      <c r="L246" s="21">
        <f t="shared" si="46"/>
        <v>1</v>
      </c>
      <c r="M246">
        <f t="shared" si="47"/>
        <v>0</v>
      </c>
      <c r="N246" s="18">
        <f t="shared" si="48"/>
        <v>0</v>
      </c>
      <c r="O246" s="18">
        <f t="shared" si="49"/>
        <v>0</v>
      </c>
      <c r="P246" s="18">
        <f t="shared" si="50"/>
        <v>0</v>
      </c>
      <c r="Q246" s="18">
        <f t="shared" si="51"/>
        <v>0</v>
      </c>
      <c r="R246" s="18">
        <f t="shared" si="52"/>
        <v>0</v>
      </c>
      <c r="S246" s="18">
        <f t="shared" si="53"/>
        <v>0</v>
      </c>
      <c r="T246" s="18">
        <f t="shared" si="54"/>
        <v>0</v>
      </c>
      <c r="U246" s="18">
        <f t="shared" si="55"/>
        <v>0</v>
      </c>
      <c r="V246" t="str">
        <f t="shared" si="56"/>
        <v/>
      </c>
    </row>
    <row r="247" spans="1:22" ht="16">
      <c r="A247" s="8">
        <v>245</v>
      </c>
      <c r="B247" s="1" t="s">
        <v>88</v>
      </c>
      <c r="C247">
        <f t="shared" si="57"/>
        <v>0</v>
      </c>
      <c r="D247">
        <f t="shared" si="57"/>
        <v>0</v>
      </c>
      <c r="E247">
        <f t="shared" si="57"/>
        <v>0</v>
      </c>
      <c r="F247">
        <f t="shared" si="57"/>
        <v>1</v>
      </c>
      <c r="G247">
        <f t="shared" si="57"/>
        <v>0</v>
      </c>
      <c r="H247">
        <f t="shared" si="44"/>
        <v>0</v>
      </c>
      <c r="I247" s="36" t="s">
        <v>22</v>
      </c>
      <c r="J247">
        <f t="shared" si="45"/>
        <v>1</v>
      </c>
      <c r="K247">
        <f t="shared" si="45"/>
        <v>0</v>
      </c>
      <c r="L247" s="21">
        <f t="shared" si="46"/>
        <v>0</v>
      </c>
      <c r="M247">
        <f t="shared" si="47"/>
        <v>0</v>
      </c>
      <c r="N247" s="18">
        <f t="shared" si="48"/>
        <v>0</v>
      </c>
      <c r="O247" s="18">
        <f t="shared" si="49"/>
        <v>0</v>
      </c>
      <c r="P247" s="18">
        <f t="shared" si="50"/>
        <v>0</v>
      </c>
      <c r="Q247" s="18">
        <f t="shared" si="51"/>
        <v>0</v>
      </c>
      <c r="R247" s="18">
        <f t="shared" si="52"/>
        <v>1</v>
      </c>
      <c r="S247" s="18">
        <f t="shared" si="53"/>
        <v>0</v>
      </c>
      <c r="T247" s="18">
        <f t="shared" si="54"/>
        <v>0</v>
      </c>
      <c r="U247" s="18">
        <f t="shared" si="55"/>
        <v>0</v>
      </c>
      <c r="V247" t="str">
        <f t="shared" si="56"/>
        <v/>
      </c>
    </row>
    <row r="248" spans="1:22" ht="16">
      <c r="A248" s="8">
        <v>246</v>
      </c>
      <c r="B248" s="1" t="s">
        <v>54</v>
      </c>
      <c r="C248">
        <f t="shared" si="57"/>
        <v>1</v>
      </c>
      <c r="D248">
        <f t="shared" si="57"/>
        <v>0</v>
      </c>
      <c r="E248">
        <f t="shared" si="57"/>
        <v>0</v>
      </c>
      <c r="F248">
        <f t="shared" si="57"/>
        <v>0</v>
      </c>
      <c r="G248">
        <f t="shared" si="57"/>
        <v>0</v>
      </c>
      <c r="H248">
        <f t="shared" si="44"/>
        <v>0</v>
      </c>
      <c r="I248" s="36" t="s">
        <v>22</v>
      </c>
      <c r="J248">
        <f t="shared" si="45"/>
        <v>1</v>
      </c>
      <c r="K248">
        <f t="shared" si="45"/>
        <v>0</v>
      </c>
      <c r="L248" s="21">
        <f t="shared" si="46"/>
        <v>1</v>
      </c>
      <c r="M248">
        <f t="shared" si="47"/>
        <v>0</v>
      </c>
      <c r="N248" s="18">
        <f t="shared" si="48"/>
        <v>0</v>
      </c>
      <c r="O248" s="18">
        <f t="shared" si="49"/>
        <v>0</v>
      </c>
      <c r="P248" s="18">
        <f t="shared" si="50"/>
        <v>0</v>
      </c>
      <c r="Q248" s="18">
        <f t="shared" si="51"/>
        <v>0</v>
      </c>
      <c r="R248" s="18">
        <f t="shared" si="52"/>
        <v>0</v>
      </c>
      <c r="S248" s="18">
        <f t="shared" si="53"/>
        <v>0</v>
      </c>
      <c r="T248" s="18">
        <f t="shared" si="54"/>
        <v>0</v>
      </c>
      <c r="U248" s="18">
        <f t="shared" si="55"/>
        <v>0</v>
      </c>
      <c r="V248" t="str">
        <f t="shared" si="56"/>
        <v/>
      </c>
    </row>
    <row r="249" spans="1:22" ht="16">
      <c r="A249" s="8">
        <v>247</v>
      </c>
      <c r="B249" s="1" t="s">
        <v>29</v>
      </c>
      <c r="C249">
        <f t="shared" si="57"/>
        <v>0</v>
      </c>
      <c r="D249">
        <f t="shared" si="57"/>
        <v>0</v>
      </c>
      <c r="E249">
        <f t="shared" si="57"/>
        <v>1</v>
      </c>
      <c r="F249">
        <f t="shared" si="57"/>
        <v>0</v>
      </c>
      <c r="G249">
        <f t="shared" si="57"/>
        <v>0</v>
      </c>
      <c r="H249">
        <f t="shared" si="44"/>
        <v>0</v>
      </c>
      <c r="I249" s="36" t="s">
        <v>22</v>
      </c>
      <c r="J249">
        <f t="shared" si="45"/>
        <v>1</v>
      </c>
      <c r="K249">
        <f t="shared" si="45"/>
        <v>0</v>
      </c>
      <c r="L249" s="21">
        <f t="shared" si="46"/>
        <v>0</v>
      </c>
      <c r="M249">
        <f t="shared" si="47"/>
        <v>0</v>
      </c>
      <c r="N249" s="18">
        <f t="shared" si="48"/>
        <v>0</v>
      </c>
      <c r="O249" s="18">
        <f t="shared" si="49"/>
        <v>0</v>
      </c>
      <c r="P249" s="18">
        <f t="shared" si="50"/>
        <v>1</v>
      </c>
      <c r="Q249" s="18">
        <f t="shared" si="51"/>
        <v>0</v>
      </c>
      <c r="R249" s="18">
        <f t="shared" si="52"/>
        <v>0</v>
      </c>
      <c r="S249" s="18">
        <f t="shared" si="53"/>
        <v>0</v>
      </c>
      <c r="T249" s="18">
        <f t="shared" si="54"/>
        <v>0</v>
      </c>
      <c r="U249" s="18">
        <f t="shared" si="55"/>
        <v>0</v>
      </c>
      <c r="V249" t="str">
        <f t="shared" si="56"/>
        <v/>
      </c>
    </row>
    <row r="250" spans="1:22" ht="16">
      <c r="A250" s="8">
        <v>248</v>
      </c>
      <c r="B250" s="1" t="s">
        <v>88</v>
      </c>
      <c r="C250">
        <f t="shared" si="57"/>
        <v>0</v>
      </c>
      <c r="D250">
        <f t="shared" si="57"/>
        <v>0</v>
      </c>
      <c r="E250">
        <f t="shared" si="57"/>
        <v>0</v>
      </c>
      <c r="F250">
        <f t="shared" si="57"/>
        <v>1</v>
      </c>
      <c r="G250">
        <f t="shared" si="57"/>
        <v>0</v>
      </c>
      <c r="H250">
        <f t="shared" si="44"/>
        <v>0</v>
      </c>
      <c r="I250" s="36" t="s">
        <v>24</v>
      </c>
      <c r="J250">
        <f t="shared" si="45"/>
        <v>0</v>
      </c>
      <c r="K250">
        <f t="shared" si="45"/>
        <v>1</v>
      </c>
      <c r="L250" s="21">
        <f t="shared" si="46"/>
        <v>0</v>
      </c>
      <c r="M250">
        <f t="shared" si="47"/>
        <v>0</v>
      </c>
      <c r="N250" s="18">
        <f t="shared" si="48"/>
        <v>0</v>
      </c>
      <c r="O250" s="18">
        <f t="shared" si="49"/>
        <v>0</v>
      </c>
      <c r="P250" s="18">
        <f t="shared" si="50"/>
        <v>0</v>
      </c>
      <c r="Q250" s="18">
        <f t="shared" si="51"/>
        <v>0</v>
      </c>
      <c r="R250" s="18">
        <f t="shared" si="52"/>
        <v>0</v>
      </c>
      <c r="S250" s="18">
        <f t="shared" si="53"/>
        <v>1</v>
      </c>
      <c r="T250" s="18">
        <f t="shared" si="54"/>
        <v>0</v>
      </c>
      <c r="U250" s="18">
        <f t="shared" si="55"/>
        <v>0</v>
      </c>
      <c r="V250" t="str">
        <f t="shared" si="56"/>
        <v/>
      </c>
    </row>
    <row r="251" spans="1:22" ht="16">
      <c r="A251" s="8">
        <v>249</v>
      </c>
      <c r="B251" s="1" t="s">
        <v>54</v>
      </c>
      <c r="C251">
        <f t="shared" si="57"/>
        <v>1</v>
      </c>
      <c r="D251">
        <f t="shared" si="57"/>
        <v>0</v>
      </c>
      <c r="E251">
        <f t="shared" si="57"/>
        <v>0</v>
      </c>
      <c r="F251">
        <f t="shared" si="57"/>
        <v>0</v>
      </c>
      <c r="G251">
        <f t="shared" si="57"/>
        <v>0</v>
      </c>
      <c r="H251">
        <f t="shared" si="44"/>
        <v>0</v>
      </c>
      <c r="I251" s="36" t="s">
        <v>22</v>
      </c>
      <c r="J251">
        <f t="shared" si="45"/>
        <v>1</v>
      </c>
      <c r="K251">
        <f t="shared" si="45"/>
        <v>0</v>
      </c>
      <c r="L251" s="21">
        <f t="shared" si="46"/>
        <v>1</v>
      </c>
      <c r="M251">
        <f t="shared" si="47"/>
        <v>0</v>
      </c>
      <c r="N251" s="18">
        <f t="shared" si="48"/>
        <v>0</v>
      </c>
      <c r="O251" s="18">
        <f t="shared" si="49"/>
        <v>0</v>
      </c>
      <c r="P251" s="18">
        <f t="shared" si="50"/>
        <v>0</v>
      </c>
      <c r="Q251" s="18">
        <f t="shared" si="51"/>
        <v>0</v>
      </c>
      <c r="R251" s="18">
        <f t="shared" si="52"/>
        <v>0</v>
      </c>
      <c r="S251" s="18">
        <f t="shared" si="53"/>
        <v>0</v>
      </c>
      <c r="T251" s="18">
        <f t="shared" si="54"/>
        <v>0</v>
      </c>
      <c r="U251" s="18">
        <f t="shared" si="55"/>
        <v>0</v>
      </c>
      <c r="V251" t="str">
        <f t="shared" si="56"/>
        <v/>
      </c>
    </row>
    <row r="252" spans="1:22" ht="16">
      <c r="A252" s="8">
        <v>250</v>
      </c>
      <c r="B252" s="1" t="s">
        <v>54</v>
      </c>
      <c r="C252">
        <f t="shared" si="57"/>
        <v>1</v>
      </c>
      <c r="D252">
        <f t="shared" si="57"/>
        <v>0</v>
      </c>
      <c r="E252">
        <f t="shared" si="57"/>
        <v>0</v>
      </c>
      <c r="F252">
        <f t="shared" si="57"/>
        <v>0</v>
      </c>
      <c r="G252">
        <f t="shared" si="57"/>
        <v>0</v>
      </c>
      <c r="H252">
        <f t="shared" si="44"/>
        <v>0</v>
      </c>
      <c r="I252" s="36" t="s">
        <v>22</v>
      </c>
      <c r="J252">
        <f t="shared" si="45"/>
        <v>1</v>
      </c>
      <c r="K252">
        <f t="shared" si="45"/>
        <v>0</v>
      </c>
      <c r="L252" s="21">
        <f t="shared" si="46"/>
        <v>1</v>
      </c>
      <c r="M252">
        <f t="shared" si="47"/>
        <v>0</v>
      </c>
      <c r="N252" s="18">
        <f t="shared" si="48"/>
        <v>0</v>
      </c>
      <c r="O252" s="18">
        <f t="shared" si="49"/>
        <v>0</v>
      </c>
      <c r="P252" s="18">
        <f t="shared" si="50"/>
        <v>0</v>
      </c>
      <c r="Q252" s="18">
        <f t="shared" si="51"/>
        <v>0</v>
      </c>
      <c r="R252" s="18">
        <f t="shared" si="52"/>
        <v>0</v>
      </c>
      <c r="S252" s="18">
        <f t="shared" si="53"/>
        <v>0</v>
      </c>
      <c r="T252" s="18">
        <f t="shared" si="54"/>
        <v>0</v>
      </c>
      <c r="U252" s="18">
        <f t="shared" si="55"/>
        <v>0</v>
      </c>
      <c r="V252" t="str">
        <f t="shared" si="56"/>
        <v/>
      </c>
    </row>
    <row r="253" spans="1:22" ht="16">
      <c r="A253" s="8">
        <v>251</v>
      </c>
      <c r="B253" s="1" t="s">
        <v>54</v>
      </c>
      <c r="C253">
        <f t="shared" si="57"/>
        <v>1</v>
      </c>
      <c r="D253">
        <f t="shared" si="57"/>
        <v>0</v>
      </c>
      <c r="E253">
        <f t="shared" si="57"/>
        <v>0</v>
      </c>
      <c r="F253">
        <f t="shared" si="57"/>
        <v>0</v>
      </c>
      <c r="G253">
        <f t="shared" si="57"/>
        <v>0</v>
      </c>
      <c r="H253">
        <f t="shared" si="44"/>
        <v>0</v>
      </c>
      <c r="I253" s="36" t="s">
        <v>22</v>
      </c>
      <c r="J253">
        <f t="shared" si="45"/>
        <v>1</v>
      </c>
      <c r="K253">
        <f t="shared" si="45"/>
        <v>0</v>
      </c>
      <c r="L253" s="21">
        <f t="shared" si="46"/>
        <v>1</v>
      </c>
      <c r="M253">
        <f t="shared" si="47"/>
        <v>0</v>
      </c>
      <c r="N253" s="18">
        <f t="shared" si="48"/>
        <v>0</v>
      </c>
      <c r="O253" s="18">
        <f t="shared" si="49"/>
        <v>0</v>
      </c>
      <c r="P253" s="18">
        <f t="shared" si="50"/>
        <v>0</v>
      </c>
      <c r="Q253" s="18">
        <f t="shared" si="51"/>
        <v>0</v>
      </c>
      <c r="R253" s="18">
        <f t="shared" si="52"/>
        <v>0</v>
      </c>
      <c r="S253" s="18">
        <f t="shared" si="53"/>
        <v>0</v>
      </c>
      <c r="T253" s="18">
        <f t="shared" si="54"/>
        <v>0</v>
      </c>
      <c r="U253" s="18">
        <f t="shared" si="55"/>
        <v>0</v>
      </c>
      <c r="V253" t="str">
        <f t="shared" si="56"/>
        <v/>
      </c>
    </row>
    <row r="254" spans="1:22" ht="16">
      <c r="A254" s="8">
        <v>252</v>
      </c>
      <c r="B254" s="1" t="s">
        <v>54</v>
      </c>
      <c r="C254">
        <f t="shared" si="57"/>
        <v>1</v>
      </c>
      <c r="D254">
        <f t="shared" si="57"/>
        <v>0</v>
      </c>
      <c r="E254">
        <f t="shared" si="57"/>
        <v>0</v>
      </c>
      <c r="F254">
        <f t="shared" si="57"/>
        <v>0</v>
      </c>
      <c r="G254">
        <f t="shared" si="57"/>
        <v>0</v>
      </c>
      <c r="H254">
        <f t="shared" si="44"/>
        <v>0</v>
      </c>
      <c r="I254" s="36" t="s">
        <v>22</v>
      </c>
      <c r="J254">
        <f t="shared" si="45"/>
        <v>1</v>
      </c>
      <c r="K254">
        <f t="shared" si="45"/>
        <v>0</v>
      </c>
      <c r="L254" s="21">
        <f t="shared" si="46"/>
        <v>1</v>
      </c>
      <c r="M254">
        <f t="shared" si="47"/>
        <v>0</v>
      </c>
      <c r="N254" s="18">
        <f t="shared" si="48"/>
        <v>0</v>
      </c>
      <c r="O254" s="18">
        <f t="shared" si="49"/>
        <v>0</v>
      </c>
      <c r="P254" s="18">
        <f t="shared" si="50"/>
        <v>0</v>
      </c>
      <c r="Q254" s="18">
        <f t="shared" si="51"/>
        <v>0</v>
      </c>
      <c r="R254" s="18">
        <f t="shared" si="52"/>
        <v>0</v>
      </c>
      <c r="S254" s="18">
        <f t="shared" si="53"/>
        <v>0</v>
      </c>
      <c r="T254" s="18">
        <f t="shared" si="54"/>
        <v>0</v>
      </c>
      <c r="U254" s="18">
        <f t="shared" si="55"/>
        <v>0</v>
      </c>
      <c r="V254" t="str">
        <f t="shared" si="56"/>
        <v/>
      </c>
    </row>
    <row r="255" spans="1:22" ht="16">
      <c r="A255" s="8">
        <v>253</v>
      </c>
      <c r="B255" s="1" t="s">
        <v>88</v>
      </c>
      <c r="C255">
        <f t="shared" si="57"/>
        <v>0</v>
      </c>
      <c r="D255">
        <f t="shared" si="57"/>
        <v>0</v>
      </c>
      <c r="E255">
        <f t="shared" si="57"/>
        <v>0</v>
      </c>
      <c r="F255">
        <f t="shared" si="57"/>
        <v>1</v>
      </c>
      <c r="G255">
        <f t="shared" si="57"/>
        <v>0</v>
      </c>
      <c r="H255">
        <f t="shared" si="44"/>
        <v>0</v>
      </c>
      <c r="I255" s="36" t="s">
        <v>22</v>
      </c>
      <c r="J255">
        <f t="shared" si="45"/>
        <v>1</v>
      </c>
      <c r="K255">
        <f t="shared" si="45"/>
        <v>0</v>
      </c>
      <c r="L255" s="21">
        <f t="shared" si="46"/>
        <v>0</v>
      </c>
      <c r="M255">
        <f t="shared" si="47"/>
        <v>0</v>
      </c>
      <c r="N255" s="18">
        <f t="shared" si="48"/>
        <v>0</v>
      </c>
      <c r="O255" s="18">
        <f t="shared" si="49"/>
        <v>0</v>
      </c>
      <c r="P255" s="18">
        <f t="shared" si="50"/>
        <v>0</v>
      </c>
      <c r="Q255" s="18">
        <f t="shared" si="51"/>
        <v>0</v>
      </c>
      <c r="R255" s="18">
        <f t="shared" si="52"/>
        <v>1</v>
      </c>
      <c r="S255" s="18">
        <f t="shared" si="53"/>
        <v>0</v>
      </c>
      <c r="T255" s="18">
        <f t="shared" si="54"/>
        <v>0</v>
      </c>
      <c r="U255" s="18">
        <f t="shared" si="55"/>
        <v>0</v>
      </c>
      <c r="V255" t="str">
        <f t="shared" si="56"/>
        <v/>
      </c>
    </row>
    <row r="256" spans="1:22" ht="16">
      <c r="A256" s="8">
        <v>254</v>
      </c>
      <c r="B256" s="1" t="s">
        <v>76</v>
      </c>
      <c r="C256">
        <f t="shared" si="57"/>
        <v>0</v>
      </c>
      <c r="D256">
        <f t="shared" si="57"/>
        <v>1</v>
      </c>
      <c r="E256">
        <f t="shared" si="57"/>
        <v>0</v>
      </c>
      <c r="F256">
        <f t="shared" si="57"/>
        <v>0</v>
      </c>
      <c r="G256">
        <f t="shared" si="57"/>
        <v>0</v>
      </c>
      <c r="H256">
        <f t="shared" si="44"/>
        <v>0</v>
      </c>
      <c r="I256" s="36" t="s">
        <v>22</v>
      </c>
      <c r="J256">
        <f t="shared" si="45"/>
        <v>1</v>
      </c>
      <c r="K256">
        <f t="shared" si="45"/>
        <v>0</v>
      </c>
      <c r="L256" s="21">
        <f t="shared" si="46"/>
        <v>0</v>
      </c>
      <c r="M256">
        <f t="shared" si="47"/>
        <v>0</v>
      </c>
      <c r="N256" s="18">
        <f t="shared" si="48"/>
        <v>1</v>
      </c>
      <c r="O256" s="18">
        <f t="shared" si="49"/>
        <v>0</v>
      </c>
      <c r="P256" s="18">
        <f t="shared" si="50"/>
        <v>0</v>
      </c>
      <c r="Q256" s="18">
        <f t="shared" si="51"/>
        <v>0</v>
      </c>
      <c r="R256" s="18">
        <f t="shared" si="52"/>
        <v>0</v>
      </c>
      <c r="S256" s="18">
        <f t="shared" si="53"/>
        <v>0</v>
      </c>
      <c r="T256" s="18">
        <f t="shared" si="54"/>
        <v>0</v>
      </c>
      <c r="U256" s="18">
        <f t="shared" si="55"/>
        <v>0</v>
      </c>
      <c r="V256" t="str">
        <f t="shared" si="56"/>
        <v/>
      </c>
    </row>
    <row r="257" spans="1:22" ht="16">
      <c r="A257" s="8">
        <v>255</v>
      </c>
      <c r="B257" s="1" t="s">
        <v>76</v>
      </c>
      <c r="C257">
        <f t="shared" si="57"/>
        <v>0</v>
      </c>
      <c r="D257">
        <f t="shared" si="57"/>
        <v>1</v>
      </c>
      <c r="E257">
        <f t="shared" si="57"/>
        <v>0</v>
      </c>
      <c r="F257">
        <f t="shared" si="57"/>
        <v>0</v>
      </c>
      <c r="G257">
        <f t="shared" si="57"/>
        <v>0</v>
      </c>
      <c r="H257">
        <f t="shared" si="44"/>
        <v>0</v>
      </c>
      <c r="I257" s="36" t="s">
        <v>22</v>
      </c>
      <c r="J257">
        <f t="shared" si="45"/>
        <v>1</v>
      </c>
      <c r="K257">
        <f t="shared" si="45"/>
        <v>0</v>
      </c>
      <c r="L257" s="21">
        <f t="shared" si="46"/>
        <v>0</v>
      </c>
      <c r="M257">
        <f t="shared" si="47"/>
        <v>0</v>
      </c>
      <c r="N257" s="18">
        <f t="shared" si="48"/>
        <v>1</v>
      </c>
      <c r="O257" s="18">
        <f t="shared" si="49"/>
        <v>0</v>
      </c>
      <c r="P257" s="18">
        <f t="shared" si="50"/>
        <v>0</v>
      </c>
      <c r="Q257" s="18">
        <f t="shared" si="51"/>
        <v>0</v>
      </c>
      <c r="R257" s="18">
        <f t="shared" si="52"/>
        <v>0</v>
      </c>
      <c r="S257" s="18">
        <f t="shared" si="53"/>
        <v>0</v>
      </c>
      <c r="T257" s="18">
        <f t="shared" si="54"/>
        <v>0</v>
      </c>
      <c r="U257" s="18">
        <f t="shared" si="55"/>
        <v>0</v>
      </c>
      <c r="V257" t="str">
        <f t="shared" si="56"/>
        <v/>
      </c>
    </row>
    <row r="258" spans="1:22" ht="16">
      <c r="A258" s="8">
        <v>256</v>
      </c>
      <c r="B258" s="1" t="s">
        <v>88</v>
      </c>
      <c r="C258">
        <f t="shared" si="57"/>
        <v>0</v>
      </c>
      <c r="D258">
        <f t="shared" si="57"/>
        <v>0</v>
      </c>
      <c r="E258">
        <f t="shared" si="57"/>
        <v>0</v>
      </c>
      <c r="F258">
        <f t="shared" si="57"/>
        <v>1</v>
      </c>
      <c r="G258">
        <f t="shared" si="57"/>
        <v>0</v>
      </c>
      <c r="H258">
        <f t="shared" si="44"/>
        <v>0</v>
      </c>
      <c r="I258" s="36" t="s">
        <v>22</v>
      </c>
      <c r="J258">
        <f t="shared" si="45"/>
        <v>1</v>
      </c>
      <c r="K258">
        <f t="shared" si="45"/>
        <v>0</v>
      </c>
      <c r="L258" s="21">
        <f t="shared" si="46"/>
        <v>0</v>
      </c>
      <c r="M258">
        <f t="shared" si="47"/>
        <v>0</v>
      </c>
      <c r="N258" s="18">
        <f t="shared" si="48"/>
        <v>0</v>
      </c>
      <c r="O258" s="18">
        <f t="shared" si="49"/>
        <v>0</v>
      </c>
      <c r="P258" s="18">
        <f t="shared" si="50"/>
        <v>0</v>
      </c>
      <c r="Q258" s="18">
        <f t="shared" si="51"/>
        <v>0</v>
      </c>
      <c r="R258" s="18">
        <f t="shared" si="52"/>
        <v>1</v>
      </c>
      <c r="S258" s="18">
        <f t="shared" si="53"/>
        <v>0</v>
      </c>
      <c r="T258" s="18">
        <f t="shared" si="54"/>
        <v>0</v>
      </c>
      <c r="U258" s="18">
        <f t="shared" si="55"/>
        <v>0</v>
      </c>
      <c r="V258" t="str">
        <f t="shared" si="56"/>
        <v/>
      </c>
    </row>
    <row r="259" spans="1:22" ht="16">
      <c r="A259" s="8">
        <v>257</v>
      </c>
      <c r="B259" s="1" t="s">
        <v>76</v>
      </c>
      <c r="C259">
        <f t="shared" si="57"/>
        <v>0</v>
      </c>
      <c r="D259">
        <f t="shared" si="57"/>
        <v>1</v>
      </c>
      <c r="E259">
        <f t="shared" si="57"/>
        <v>0</v>
      </c>
      <c r="F259">
        <f t="shared" si="57"/>
        <v>0</v>
      </c>
      <c r="G259">
        <f t="shared" si="57"/>
        <v>0</v>
      </c>
      <c r="H259">
        <f t="shared" si="44"/>
        <v>0</v>
      </c>
      <c r="I259" s="36" t="s">
        <v>22</v>
      </c>
      <c r="J259">
        <f t="shared" si="45"/>
        <v>1</v>
      </c>
      <c r="K259">
        <f t="shared" si="45"/>
        <v>0</v>
      </c>
      <c r="L259" s="21">
        <f t="shared" si="46"/>
        <v>0</v>
      </c>
      <c r="M259">
        <f t="shared" si="47"/>
        <v>0</v>
      </c>
      <c r="N259" s="18">
        <f t="shared" si="48"/>
        <v>1</v>
      </c>
      <c r="O259" s="18">
        <f t="shared" si="49"/>
        <v>0</v>
      </c>
      <c r="P259" s="18">
        <f t="shared" si="50"/>
        <v>0</v>
      </c>
      <c r="Q259" s="18">
        <f t="shared" si="51"/>
        <v>0</v>
      </c>
      <c r="R259" s="18">
        <f t="shared" si="52"/>
        <v>0</v>
      </c>
      <c r="S259" s="18">
        <f t="shared" si="53"/>
        <v>0</v>
      </c>
      <c r="T259" s="18">
        <f t="shared" si="54"/>
        <v>0</v>
      </c>
      <c r="U259" s="18">
        <f t="shared" si="55"/>
        <v>0</v>
      </c>
      <c r="V259" t="str">
        <f t="shared" si="56"/>
        <v/>
      </c>
    </row>
    <row r="260" spans="1:22" ht="16">
      <c r="A260" s="8">
        <v>258</v>
      </c>
      <c r="B260" s="1" t="s">
        <v>29</v>
      </c>
      <c r="C260">
        <f t="shared" si="57"/>
        <v>0</v>
      </c>
      <c r="D260">
        <f t="shared" si="57"/>
        <v>0</v>
      </c>
      <c r="E260">
        <f t="shared" si="57"/>
        <v>1</v>
      </c>
      <c r="F260">
        <f t="shared" si="57"/>
        <v>0</v>
      </c>
      <c r="G260">
        <f t="shared" si="57"/>
        <v>0</v>
      </c>
      <c r="H260">
        <f t="shared" ref="H260:H323" si="58">IF(SUM(C260:G260)&lt;1,1,0)</f>
        <v>0</v>
      </c>
      <c r="I260" s="36" t="s">
        <v>22</v>
      </c>
      <c r="J260">
        <f t="shared" ref="J260:K291" si="59">IF($I260=J$2,1,0)</f>
        <v>1</v>
      </c>
      <c r="K260">
        <f t="shared" si="59"/>
        <v>0</v>
      </c>
      <c r="L260" s="21">
        <f t="shared" ref="L260:L323" si="60">IF(AND($C260=1,J260=1),1,0)</f>
        <v>0</v>
      </c>
      <c r="M260">
        <f t="shared" ref="M260:M323" si="61">IF(AND($C260=1,K260=1),1,0)</f>
        <v>0</v>
      </c>
      <c r="N260" s="18">
        <f t="shared" ref="N260:N323" si="62">IF(AND($D260=1,J260=1),1,0)</f>
        <v>0</v>
      </c>
      <c r="O260" s="18">
        <f t="shared" ref="O260:O323" si="63">IF(AND($D260=1,K260=1),1,0)</f>
        <v>0</v>
      </c>
      <c r="P260" s="18">
        <f t="shared" ref="P260:P323" si="64">IF(AND($E260=1,J260=1),1,0)</f>
        <v>1</v>
      </c>
      <c r="Q260" s="18">
        <f t="shared" ref="Q260:Q323" si="65">IF(AND($E260=1,K260=1),1,0)</f>
        <v>0</v>
      </c>
      <c r="R260" s="18">
        <f t="shared" ref="R260:R323" si="66">IF(AND($F260=1,J260=1),1,0)</f>
        <v>0</v>
      </c>
      <c r="S260" s="18">
        <f t="shared" ref="S260:S323" si="67">IF(AND($F260=1,K260=1),1,0)</f>
        <v>0</v>
      </c>
      <c r="T260" s="18">
        <f t="shared" ref="T260:T323" si="68">IF(AND(SUM($G260:$H260)=1,J260=1),1,0)</f>
        <v>0</v>
      </c>
      <c r="U260" s="18">
        <f t="shared" ref="U260:U323" si="69">IF(AND(SUM($G260:$H260)=1,K260=1),1,0)</f>
        <v>0</v>
      </c>
      <c r="V260" t="str">
        <f t="shared" ref="V260:V323" si="70">IF(SUM(L260:U260)&lt;&gt;1,"PROBLEM","")</f>
        <v/>
      </c>
    </row>
    <row r="261" spans="1:22" ht="16">
      <c r="A261" s="8">
        <v>259</v>
      </c>
      <c r="B261" s="1" t="s">
        <v>54</v>
      </c>
      <c r="C261">
        <f t="shared" si="57"/>
        <v>1</v>
      </c>
      <c r="D261">
        <f t="shared" si="57"/>
        <v>0</v>
      </c>
      <c r="E261">
        <f t="shared" si="57"/>
        <v>0</v>
      </c>
      <c r="F261">
        <f t="shared" si="57"/>
        <v>0</v>
      </c>
      <c r="G261">
        <f t="shared" si="57"/>
        <v>0</v>
      </c>
      <c r="H261">
        <f t="shared" si="58"/>
        <v>0</v>
      </c>
      <c r="I261" s="36" t="s">
        <v>22</v>
      </c>
      <c r="J261">
        <f t="shared" si="59"/>
        <v>1</v>
      </c>
      <c r="K261">
        <f t="shared" si="59"/>
        <v>0</v>
      </c>
      <c r="L261" s="21">
        <f t="shared" si="60"/>
        <v>1</v>
      </c>
      <c r="M261">
        <f t="shared" si="61"/>
        <v>0</v>
      </c>
      <c r="N261" s="18">
        <f t="shared" si="62"/>
        <v>0</v>
      </c>
      <c r="O261" s="18">
        <f t="shared" si="63"/>
        <v>0</v>
      </c>
      <c r="P261" s="18">
        <f t="shared" si="64"/>
        <v>0</v>
      </c>
      <c r="Q261" s="18">
        <f t="shared" si="65"/>
        <v>0</v>
      </c>
      <c r="R261" s="18">
        <f t="shared" si="66"/>
        <v>0</v>
      </c>
      <c r="S261" s="18">
        <f t="shared" si="67"/>
        <v>0</v>
      </c>
      <c r="T261" s="18">
        <f t="shared" si="68"/>
        <v>0</v>
      </c>
      <c r="U261" s="18">
        <f t="shared" si="69"/>
        <v>0</v>
      </c>
      <c r="V261" t="str">
        <f t="shared" si="70"/>
        <v/>
      </c>
    </row>
    <row r="262" spans="1:22" ht="16">
      <c r="A262" s="8">
        <v>260</v>
      </c>
      <c r="B262" s="1" t="s">
        <v>29</v>
      </c>
      <c r="C262">
        <f t="shared" si="57"/>
        <v>0</v>
      </c>
      <c r="D262">
        <f t="shared" si="57"/>
        <v>0</v>
      </c>
      <c r="E262">
        <f t="shared" si="57"/>
        <v>1</v>
      </c>
      <c r="F262">
        <f t="shared" si="57"/>
        <v>0</v>
      </c>
      <c r="G262">
        <f t="shared" si="57"/>
        <v>0</v>
      </c>
      <c r="H262">
        <f t="shared" si="58"/>
        <v>0</v>
      </c>
      <c r="I262" s="36" t="s">
        <v>22</v>
      </c>
      <c r="J262">
        <f t="shared" si="59"/>
        <v>1</v>
      </c>
      <c r="K262">
        <f t="shared" si="59"/>
        <v>0</v>
      </c>
      <c r="L262" s="21">
        <f t="shared" si="60"/>
        <v>0</v>
      </c>
      <c r="M262">
        <f t="shared" si="61"/>
        <v>0</v>
      </c>
      <c r="N262" s="18">
        <f t="shared" si="62"/>
        <v>0</v>
      </c>
      <c r="O262" s="18">
        <f t="shared" si="63"/>
        <v>0</v>
      </c>
      <c r="P262" s="18">
        <f t="shared" si="64"/>
        <v>1</v>
      </c>
      <c r="Q262" s="18">
        <f t="shared" si="65"/>
        <v>0</v>
      </c>
      <c r="R262" s="18">
        <f t="shared" si="66"/>
        <v>0</v>
      </c>
      <c r="S262" s="18">
        <f t="shared" si="67"/>
        <v>0</v>
      </c>
      <c r="T262" s="18">
        <f t="shared" si="68"/>
        <v>0</v>
      </c>
      <c r="U262" s="18">
        <f t="shared" si="69"/>
        <v>0</v>
      </c>
      <c r="V262" t="str">
        <f t="shared" si="70"/>
        <v/>
      </c>
    </row>
    <row r="263" spans="1:22" ht="16">
      <c r="A263" s="8">
        <v>261</v>
      </c>
      <c r="B263" s="1" t="s">
        <v>54</v>
      </c>
      <c r="C263">
        <f t="shared" si="57"/>
        <v>1</v>
      </c>
      <c r="D263">
        <f t="shared" si="57"/>
        <v>0</v>
      </c>
      <c r="E263">
        <f t="shared" si="57"/>
        <v>0</v>
      </c>
      <c r="F263">
        <f t="shared" si="57"/>
        <v>0</v>
      </c>
      <c r="G263">
        <f t="shared" si="57"/>
        <v>0</v>
      </c>
      <c r="H263">
        <f t="shared" si="58"/>
        <v>0</v>
      </c>
      <c r="I263" s="36" t="s">
        <v>22</v>
      </c>
      <c r="J263">
        <f t="shared" si="59"/>
        <v>1</v>
      </c>
      <c r="K263">
        <f t="shared" si="59"/>
        <v>0</v>
      </c>
      <c r="L263" s="21">
        <f t="shared" si="60"/>
        <v>1</v>
      </c>
      <c r="M263">
        <f t="shared" si="61"/>
        <v>0</v>
      </c>
      <c r="N263" s="18">
        <f t="shared" si="62"/>
        <v>0</v>
      </c>
      <c r="O263" s="18">
        <f t="shared" si="63"/>
        <v>0</v>
      </c>
      <c r="P263" s="18">
        <f t="shared" si="64"/>
        <v>0</v>
      </c>
      <c r="Q263" s="18">
        <f t="shared" si="65"/>
        <v>0</v>
      </c>
      <c r="R263" s="18">
        <f t="shared" si="66"/>
        <v>0</v>
      </c>
      <c r="S263" s="18">
        <f t="shared" si="67"/>
        <v>0</v>
      </c>
      <c r="T263" s="18">
        <f t="shared" si="68"/>
        <v>0</v>
      </c>
      <c r="U263" s="18">
        <f t="shared" si="69"/>
        <v>0</v>
      </c>
      <c r="V263" t="str">
        <f t="shared" si="70"/>
        <v/>
      </c>
    </row>
    <row r="264" spans="1:22" ht="16">
      <c r="A264" s="8">
        <v>262</v>
      </c>
      <c r="B264" s="1" t="s">
        <v>54</v>
      </c>
      <c r="C264">
        <f t="shared" ref="C264:G314" si="71">IF($B264=C$2,1,0)</f>
        <v>1</v>
      </c>
      <c r="D264">
        <f t="shared" si="71"/>
        <v>0</v>
      </c>
      <c r="E264">
        <f t="shared" si="71"/>
        <v>0</v>
      </c>
      <c r="F264">
        <f t="shared" si="71"/>
        <v>0</v>
      </c>
      <c r="G264">
        <f t="shared" si="71"/>
        <v>0</v>
      </c>
      <c r="H264">
        <f t="shared" si="58"/>
        <v>0</v>
      </c>
      <c r="I264" s="36" t="s">
        <v>22</v>
      </c>
      <c r="J264">
        <f t="shared" si="59"/>
        <v>1</v>
      </c>
      <c r="K264">
        <f t="shared" si="59"/>
        <v>0</v>
      </c>
      <c r="L264" s="21">
        <f t="shared" si="60"/>
        <v>1</v>
      </c>
      <c r="M264">
        <f t="shared" si="61"/>
        <v>0</v>
      </c>
      <c r="N264" s="18">
        <f t="shared" si="62"/>
        <v>0</v>
      </c>
      <c r="O264" s="18">
        <f t="shared" si="63"/>
        <v>0</v>
      </c>
      <c r="P264" s="18">
        <f t="shared" si="64"/>
        <v>0</v>
      </c>
      <c r="Q264" s="18">
        <f t="shared" si="65"/>
        <v>0</v>
      </c>
      <c r="R264" s="18">
        <f t="shared" si="66"/>
        <v>0</v>
      </c>
      <c r="S264" s="18">
        <f t="shared" si="67"/>
        <v>0</v>
      </c>
      <c r="T264" s="18">
        <f t="shared" si="68"/>
        <v>0</v>
      </c>
      <c r="U264" s="18">
        <f t="shared" si="69"/>
        <v>0</v>
      </c>
      <c r="V264" t="str">
        <f t="shared" si="70"/>
        <v/>
      </c>
    </row>
    <row r="265" spans="1:22" ht="16">
      <c r="A265" s="8">
        <v>263</v>
      </c>
      <c r="B265" s="1" t="s">
        <v>54</v>
      </c>
      <c r="C265">
        <f t="shared" si="71"/>
        <v>1</v>
      </c>
      <c r="D265">
        <f t="shared" si="71"/>
        <v>0</v>
      </c>
      <c r="E265">
        <f t="shared" si="71"/>
        <v>0</v>
      </c>
      <c r="F265">
        <f t="shared" si="71"/>
        <v>0</v>
      </c>
      <c r="G265">
        <f t="shared" si="71"/>
        <v>0</v>
      </c>
      <c r="H265">
        <f t="shared" si="58"/>
        <v>0</v>
      </c>
      <c r="I265" s="36" t="s">
        <v>24</v>
      </c>
      <c r="J265">
        <f t="shared" si="59"/>
        <v>0</v>
      </c>
      <c r="K265">
        <f t="shared" si="59"/>
        <v>1</v>
      </c>
      <c r="L265" s="21">
        <f t="shared" si="60"/>
        <v>0</v>
      </c>
      <c r="M265">
        <f t="shared" si="61"/>
        <v>1</v>
      </c>
      <c r="N265" s="18">
        <f t="shared" si="62"/>
        <v>0</v>
      </c>
      <c r="O265" s="18">
        <f t="shared" si="63"/>
        <v>0</v>
      </c>
      <c r="P265" s="18">
        <f t="shared" si="64"/>
        <v>0</v>
      </c>
      <c r="Q265" s="18">
        <f t="shared" si="65"/>
        <v>0</v>
      </c>
      <c r="R265" s="18">
        <f t="shared" si="66"/>
        <v>0</v>
      </c>
      <c r="S265" s="18">
        <f t="shared" si="67"/>
        <v>0</v>
      </c>
      <c r="T265" s="18">
        <f t="shared" si="68"/>
        <v>0</v>
      </c>
      <c r="U265" s="18">
        <f t="shared" si="69"/>
        <v>0</v>
      </c>
      <c r="V265" t="str">
        <f t="shared" si="70"/>
        <v/>
      </c>
    </row>
    <row r="266" spans="1:22" ht="16">
      <c r="A266" s="8">
        <v>264</v>
      </c>
      <c r="B266" s="1" t="s">
        <v>54</v>
      </c>
      <c r="C266">
        <f t="shared" si="71"/>
        <v>1</v>
      </c>
      <c r="D266">
        <f t="shared" si="71"/>
        <v>0</v>
      </c>
      <c r="E266">
        <f t="shared" si="71"/>
        <v>0</v>
      </c>
      <c r="F266">
        <f t="shared" si="71"/>
        <v>0</v>
      </c>
      <c r="G266">
        <f t="shared" si="71"/>
        <v>0</v>
      </c>
      <c r="H266">
        <f t="shared" si="58"/>
        <v>0</v>
      </c>
      <c r="I266" s="36" t="s">
        <v>22</v>
      </c>
      <c r="J266">
        <f t="shared" si="59"/>
        <v>1</v>
      </c>
      <c r="K266">
        <f t="shared" si="59"/>
        <v>0</v>
      </c>
      <c r="L266" s="21">
        <f t="shared" si="60"/>
        <v>1</v>
      </c>
      <c r="M266">
        <f t="shared" si="61"/>
        <v>0</v>
      </c>
      <c r="N266" s="18">
        <f t="shared" si="62"/>
        <v>0</v>
      </c>
      <c r="O266" s="18">
        <f t="shared" si="63"/>
        <v>0</v>
      </c>
      <c r="P266" s="18">
        <f t="shared" si="64"/>
        <v>0</v>
      </c>
      <c r="Q266" s="18">
        <f t="shared" si="65"/>
        <v>0</v>
      </c>
      <c r="R266" s="18">
        <f t="shared" si="66"/>
        <v>0</v>
      </c>
      <c r="S266" s="18">
        <f t="shared" si="67"/>
        <v>0</v>
      </c>
      <c r="T266" s="18">
        <f t="shared" si="68"/>
        <v>0</v>
      </c>
      <c r="U266" s="18">
        <f t="shared" si="69"/>
        <v>0</v>
      </c>
      <c r="V266" t="str">
        <f t="shared" si="70"/>
        <v/>
      </c>
    </row>
    <row r="267" spans="1:22" ht="16">
      <c r="A267" s="8">
        <v>265</v>
      </c>
      <c r="B267" s="1" t="s">
        <v>76</v>
      </c>
      <c r="C267">
        <f t="shared" si="71"/>
        <v>0</v>
      </c>
      <c r="D267">
        <f t="shared" si="71"/>
        <v>1</v>
      </c>
      <c r="E267">
        <f t="shared" si="71"/>
        <v>0</v>
      </c>
      <c r="F267">
        <f t="shared" si="71"/>
        <v>0</v>
      </c>
      <c r="G267">
        <f t="shared" si="71"/>
        <v>0</v>
      </c>
      <c r="H267">
        <f t="shared" si="58"/>
        <v>0</v>
      </c>
      <c r="I267" s="36" t="s">
        <v>22</v>
      </c>
      <c r="J267">
        <f t="shared" si="59"/>
        <v>1</v>
      </c>
      <c r="K267">
        <f t="shared" si="59"/>
        <v>0</v>
      </c>
      <c r="L267" s="21">
        <f t="shared" si="60"/>
        <v>0</v>
      </c>
      <c r="M267">
        <f t="shared" si="61"/>
        <v>0</v>
      </c>
      <c r="N267" s="18">
        <f t="shared" si="62"/>
        <v>1</v>
      </c>
      <c r="O267" s="18">
        <f t="shared" si="63"/>
        <v>0</v>
      </c>
      <c r="P267" s="18">
        <f t="shared" si="64"/>
        <v>0</v>
      </c>
      <c r="Q267" s="18">
        <f t="shared" si="65"/>
        <v>0</v>
      </c>
      <c r="R267" s="18">
        <f t="shared" si="66"/>
        <v>0</v>
      </c>
      <c r="S267" s="18">
        <f t="shared" si="67"/>
        <v>0</v>
      </c>
      <c r="T267" s="18">
        <f t="shared" si="68"/>
        <v>0</v>
      </c>
      <c r="U267" s="18">
        <f t="shared" si="69"/>
        <v>0</v>
      </c>
      <c r="V267" t="str">
        <f t="shared" si="70"/>
        <v/>
      </c>
    </row>
    <row r="268" spans="1:22" ht="16">
      <c r="A268" s="8">
        <v>266</v>
      </c>
      <c r="B268" s="1" t="s">
        <v>54</v>
      </c>
      <c r="C268">
        <f t="shared" si="71"/>
        <v>1</v>
      </c>
      <c r="D268">
        <f t="shared" si="71"/>
        <v>0</v>
      </c>
      <c r="E268">
        <f t="shared" si="71"/>
        <v>0</v>
      </c>
      <c r="F268">
        <f t="shared" si="71"/>
        <v>0</v>
      </c>
      <c r="G268">
        <f t="shared" si="71"/>
        <v>0</v>
      </c>
      <c r="H268">
        <f t="shared" si="58"/>
        <v>0</v>
      </c>
      <c r="I268" s="36" t="s">
        <v>22</v>
      </c>
      <c r="J268">
        <f t="shared" si="59"/>
        <v>1</v>
      </c>
      <c r="K268">
        <f t="shared" si="59"/>
        <v>0</v>
      </c>
      <c r="L268" s="21">
        <f t="shared" si="60"/>
        <v>1</v>
      </c>
      <c r="M268">
        <f t="shared" si="61"/>
        <v>0</v>
      </c>
      <c r="N268" s="18">
        <f t="shared" si="62"/>
        <v>0</v>
      </c>
      <c r="O268" s="18">
        <f t="shared" si="63"/>
        <v>0</v>
      </c>
      <c r="P268" s="18">
        <f t="shared" si="64"/>
        <v>0</v>
      </c>
      <c r="Q268" s="18">
        <f t="shared" si="65"/>
        <v>0</v>
      </c>
      <c r="R268" s="18">
        <f t="shared" si="66"/>
        <v>0</v>
      </c>
      <c r="S268" s="18">
        <f t="shared" si="67"/>
        <v>0</v>
      </c>
      <c r="T268" s="18">
        <f t="shared" si="68"/>
        <v>0</v>
      </c>
      <c r="U268" s="18">
        <f t="shared" si="69"/>
        <v>0</v>
      </c>
      <c r="V268" t="str">
        <f t="shared" si="70"/>
        <v/>
      </c>
    </row>
    <row r="269" spans="1:22" ht="16">
      <c r="A269" s="8">
        <v>267</v>
      </c>
      <c r="B269" s="1" t="s">
        <v>54</v>
      </c>
      <c r="C269">
        <f t="shared" si="71"/>
        <v>1</v>
      </c>
      <c r="D269">
        <f t="shared" si="71"/>
        <v>0</v>
      </c>
      <c r="E269">
        <f t="shared" si="71"/>
        <v>0</v>
      </c>
      <c r="F269">
        <f t="shared" si="71"/>
        <v>0</v>
      </c>
      <c r="G269">
        <f t="shared" si="71"/>
        <v>0</v>
      </c>
      <c r="H269">
        <f t="shared" si="58"/>
        <v>0</v>
      </c>
      <c r="I269" s="36" t="s">
        <v>22</v>
      </c>
      <c r="J269">
        <f t="shared" si="59"/>
        <v>1</v>
      </c>
      <c r="K269">
        <f t="shared" si="59"/>
        <v>0</v>
      </c>
      <c r="L269" s="21">
        <f t="shared" si="60"/>
        <v>1</v>
      </c>
      <c r="M269">
        <f t="shared" si="61"/>
        <v>0</v>
      </c>
      <c r="N269" s="18">
        <f t="shared" si="62"/>
        <v>0</v>
      </c>
      <c r="O269" s="18">
        <f t="shared" si="63"/>
        <v>0</v>
      </c>
      <c r="P269" s="18">
        <f t="shared" si="64"/>
        <v>0</v>
      </c>
      <c r="Q269" s="18">
        <f t="shared" si="65"/>
        <v>0</v>
      </c>
      <c r="R269" s="18">
        <f t="shared" si="66"/>
        <v>0</v>
      </c>
      <c r="S269" s="18">
        <f t="shared" si="67"/>
        <v>0</v>
      </c>
      <c r="T269" s="18">
        <f t="shared" si="68"/>
        <v>0</v>
      </c>
      <c r="U269" s="18">
        <f t="shared" si="69"/>
        <v>0</v>
      </c>
      <c r="V269" t="str">
        <f t="shared" si="70"/>
        <v/>
      </c>
    </row>
    <row r="270" spans="1:22" ht="16">
      <c r="A270" s="8">
        <v>268</v>
      </c>
      <c r="B270" s="1" t="s">
        <v>29</v>
      </c>
      <c r="C270">
        <f t="shared" si="71"/>
        <v>0</v>
      </c>
      <c r="D270">
        <f t="shared" si="71"/>
        <v>0</v>
      </c>
      <c r="E270">
        <f t="shared" si="71"/>
        <v>1</v>
      </c>
      <c r="F270">
        <f t="shared" si="71"/>
        <v>0</v>
      </c>
      <c r="G270">
        <f t="shared" si="71"/>
        <v>0</v>
      </c>
      <c r="H270">
        <f t="shared" si="58"/>
        <v>0</v>
      </c>
      <c r="I270" s="36" t="s">
        <v>22</v>
      </c>
      <c r="J270">
        <f t="shared" si="59"/>
        <v>1</v>
      </c>
      <c r="K270">
        <f t="shared" si="59"/>
        <v>0</v>
      </c>
      <c r="L270" s="21">
        <f t="shared" si="60"/>
        <v>0</v>
      </c>
      <c r="M270">
        <f t="shared" si="61"/>
        <v>0</v>
      </c>
      <c r="N270" s="18">
        <f t="shared" si="62"/>
        <v>0</v>
      </c>
      <c r="O270" s="18">
        <f t="shared" si="63"/>
        <v>0</v>
      </c>
      <c r="P270" s="18">
        <f t="shared" si="64"/>
        <v>1</v>
      </c>
      <c r="Q270" s="18">
        <f t="shared" si="65"/>
        <v>0</v>
      </c>
      <c r="R270" s="18">
        <f t="shared" si="66"/>
        <v>0</v>
      </c>
      <c r="S270" s="18">
        <f t="shared" si="67"/>
        <v>0</v>
      </c>
      <c r="T270" s="18">
        <f t="shared" si="68"/>
        <v>0</v>
      </c>
      <c r="U270" s="18">
        <f t="shared" si="69"/>
        <v>0</v>
      </c>
      <c r="V270" t="str">
        <f t="shared" si="70"/>
        <v/>
      </c>
    </row>
    <row r="271" spans="1:22" ht="16">
      <c r="A271" s="8">
        <v>269</v>
      </c>
      <c r="B271" s="1" t="s">
        <v>29</v>
      </c>
      <c r="C271">
        <f t="shared" si="71"/>
        <v>0</v>
      </c>
      <c r="D271">
        <f t="shared" si="71"/>
        <v>0</v>
      </c>
      <c r="E271">
        <f t="shared" si="71"/>
        <v>1</v>
      </c>
      <c r="F271">
        <f t="shared" si="71"/>
        <v>0</v>
      </c>
      <c r="G271">
        <f t="shared" si="71"/>
        <v>0</v>
      </c>
      <c r="H271">
        <f t="shared" si="58"/>
        <v>0</v>
      </c>
      <c r="I271" s="36" t="s">
        <v>22</v>
      </c>
      <c r="J271">
        <f t="shared" si="59"/>
        <v>1</v>
      </c>
      <c r="K271">
        <f t="shared" si="59"/>
        <v>0</v>
      </c>
      <c r="L271" s="21">
        <f t="shared" si="60"/>
        <v>0</v>
      </c>
      <c r="M271">
        <f t="shared" si="61"/>
        <v>0</v>
      </c>
      <c r="N271" s="18">
        <f t="shared" si="62"/>
        <v>0</v>
      </c>
      <c r="O271" s="18">
        <f t="shared" si="63"/>
        <v>0</v>
      </c>
      <c r="P271" s="18">
        <f t="shared" si="64"/>
        <v>1</v>
      </c>
      <c r="Q271" s="18">
        <f t="shared" si="65"/>
        <v>0</v>
      </c>
      <c r="R271" s="18">
        <f t="shared" si="66"/>
        <v>0</v>
      </c>
      <c r="S271" s="18">
        <f t="shared" si="67"/>
        <v>0</v>
      </c>
      <c r="T271" s="18">
        <f t="shared" si="68"/>
        <v>0</v>
      </c>
      <c r="U271" s="18">
        <f t="shared" si="69"/>
        <v>0</v>
      </c>
      <c r="V271" t="str">
        <f t="shared" si="70"/>
        <v/>
      </c>
    </row>
    <row r="272" spans="1:22" ht="16">
      <c r="A272" s="8">
        <v>270</v>
      </c>
      <c r="B272" s="1" t="s">
        <v>54</v>
      </c>
      <c r="C272">
        <f t="shared" si="71"/>
        <v>1</v>
      </c>
      <c r="D272">
        <f t="shared" si="71"/>
        <v>0</v>
      </c>
      <c r="E272">
        <f t="shared" si="71"/>
        <v>0</v>
      </c>
      <c r="F272">
        <f t="shared" si="71"/>
        <v>0</v>
      </c>
      <c r="G272">
        <f t="shared" si="71"/>
        <v>0</v>
      </c>
      <c r="H272">
        <f t="shared" si="58"/>
        <v>0</v>
      </c>
      <c r="I272" s="36" t="s">
        <v>24</v>
      </c>
      <c r="J272">
        <f t="shared" si="59"/>
        <v>0</v>
      </c>
      <c r="K272">
        <f t="shared" si="59"/>
        <v>1</v>
      </c>
      <c r="L272" s="21">
        <f t="shared" si="60"/>
        <v>0</v>
      </c>
      <c r="M272">
        <f t="shared" si="61"/>
        <v>1</v>
      </c>
      <c r="N272" s="18">
        <f t="shared" si="62"/>
        <v>0</v>
      </c>
      <c r="O272" s="18">
        <f t="shared" si="63"/>
        <v>0</v>
      </c>
      <c r="P272" s="18">
        <f t="shared" si="64"/>
        <v>0</v>
      </c>
      <c r="Q272" s="18">
        <f t="shared" si="65"/>
        <v>0</v>
      </c>
      <c r="R272" s="18">
        <f t="shared" si="66"/>
        <v>0</v>
      </c>
      <c r="S272" s="18">
        <f t="shared" si="67"/>
        <v>0</v>
      </c>
      <c r="T272" s="18">
        <f t="shared" si="68"/>
        <v>0</v>
      </c>
      <c r="U272" s="18">
        <f t="shared" si="69"/>
        <v>0</v>
      </c>
      <c r="V272" t="str">
        <f t="shared" si="70"/>
        <v/>
      </c>
    </row>
    <row r="273" spans="1:22" ht="16">
      <c r="A273" s="8">
        <v>271</v>
      </c>
      <c r="B273" s="1" t="s">
        <v>54</v>
      </c>
      <c r="C273">
        <f t="shared" si="71"/>
        <v>1</v>
      </c>
      <c r="D273">
        <f t="shared" si="71"/>
        <v>0</v>
      </c>
      <c r="E273">
        <f t="shared" si="71"/>
        <v>0</v>
      </c>
      <c r="F273">
        <f t="shared" si="71"/>
        <v>0</v>
      </c>
      <c r="G273">
        <f t="shared" si="71"/>
        <v>0</v>
      </c>
      <c r="H273">
        <f t="shared" si="58"/>
        <v>0</v>
      </c>
      <c r="I273" s="36" t="s">
        <v>22</v>
      </c>
      <c r="J273">
        <f t="shared" si="59"/>
        <v>1</v>
      </c>
      <c r="K273">
        <f t="shared" si="59"/>
        <v>0</v>
      </c>
      <c r="L273" s="21">
        <f t="shared" si="60"/>
        <v>1</v>
      </c>
      <c r="M273">
        <f t="shared" si="61"/>
        <v>0</v>
      </c>
      <c r="N273" s="18">
        <f t="shared" si="62"/>
        <v>0</v>
      </c>
      <c r="O273" s="18">
        <f t="shared" si="63"/>
        <v>0</v>
      </c>
      <c r="P273" s="18">
        <f t="shared" si="64"/>
        <v>0</v>
      </c>
      <c r="Q273" s="18">
        <f t="shared" si="65"/>
        <v>0</v>
      </c>
      <c r="R273" s="18">
        <f t="shared" si="66"/>
        <v>0</v>
      </c>
      <c r="S273" s="18">
        <f t="shared" si="67"/>
        <v>0</v>
      </c>
      <c r="T273" s="18">
        <f t="shared" si="68"/>
        <v>0</v>
      </c>
      <c r="U273" s="18">
        <f t="shared" si="69"/>
        <v>0</v>
      </c>
      <c r="V273" t="str">
        <f t="shared" si="70"/>
        <v/>
      </c>
    </row>
    <row r="274" spans="1:22" ht="16">
      <c r="A274" s="8">
        <v>272</v>
      </c>
      <c r="B274" s="1" t="s">
        <v>29</v>
      </c>
      <c r="C274">
        <f t="shared" si="71"/>
        <v>0</v>
      </c>
      <c r="D274">
        <f t="shared" si="71"/>
        <v>0</v>
      </c>
      <c r="E274">
        <f t="shared" si="71"/>
        <v>1</v>
      </c>
      <c r="F274">
        <f t="shared" si="71"/>
        <v>0</v>
      </c>
      <c r="G274">
        <f t="shared" si="71"/>
        <v>0</v>
      </c>
      <c r="H274">
        <f t="shared" si="58"/>
        <v>0</v>
      </c>
      <c r="I274" s="36" t="s">
        <v>22</v>
      </c>
      <c r="J274">
        <f t="shared" si="59"/>
        <v>1</v>
      </c>
      <c r="K274">
        <f t="shared" si="59"/>
        <v>0</v>
      </c>
      <c r="L274" s="21">
        <f t="shared" si="60"/>
        <v>0</v>
      </c>
      <c r="M274">
        <f t="shared" si="61"/>
        <v>0</v>
      </c>
      <c r="N274" s="18">
        <f t="shared" si="62"/>
        <v>0</v>
      </c>
      <c r="O274" s="18">
        <f t="shared" si="63"/>
        <v>0</v>
      </c>
      <c r="P274" s="18">
        <f t="shared" si="64"/>
        <v>1</v>
      </c>
      <c r="Q274" s="18">
        <f t="shared" si="65"/>
        <v>0</v>
      </c>
      <c r="R274" s="18">
        <f t="shared" si="66"/>
        <v>0</v>
      </c>
      <c r="S274" s="18">
        <f t="shared" si="67"/>
        <v>0</v>
      </c>
      <c r="T274" s="18">
        <f t="shared" si="68"/>
        <v>0</v>
      </c>
      <c r="U274" s="18">
        <f t="shared" si="69"/>
        <v>0</v>
      </c>
      <c r="V274" t="str">
        <f t="shared" si="70"/>
        <v/>
      </c>
    </row>
    <row r="275" spans="1:22" ht="16">
      <c r="A275" s="8">
        <v>273</v>
      </c>
      <c r="B275" s="1" t="s">
        <v>54</v>
      </c>
      <c r="C275">
        <f t="shared" si="71"/>
        <v>1</v>
      </c>
      <c r="D275">
        <f t="shared" si="71"/>
        <v>0</v>
      </c>
      <c r="E275">
        <f t="shared" si="71"/>
        <v>0</v>
      </c>
      <c r="F275">
        <f t="shared" si="71"/>
        <v>0</v>
      </c>
      <c r="G275">
        <f t="shared" si="71"/>
        <v>0</v>
      </c>
      <c r="H275">
        <f t="shared" si="58"/>
        <v>0</v>
      </c>
      <c r="I275" s="36" t="s">
        <v>22</v>
      </c>
      <c r="J275">
        <f t="shared" si="59"/>
        <v>1</v>
      </c>
      <c r="K275">
        <f t="shared" si="59"/>
        <v>0</v>
      </c>
      <c r="L275" s="21">
        <f t="shared" si="60"/>
        <v>1</v>
      </c>
      <c r="M275">
        <f t="shared" si="61"/>
        <v>0</v>
      </c>
      <c r="N275" s="18">
        <f t="shared" si="62"/>
        <v>0</v>
      </c>
      <c r="O275" s="18">
        <f t="shared" si="63"/>
        <v>0</v>
      </c>
      <c r="P275" s="18">
        <f t="shared" si="64"/>
        <v>0</v>
      </c>
      <c r="Q275" s="18">
        <f t="shared" si="65"/>
        <v>0</v>
      </c>
      <c r="R275" s="18">
        <f t="shared" si="66"/>
        <v>0</v>
      </c>
      <c r="S275" s="18">
        <f t="shared" si="67"/>
        <v>0</v>
      </c>
      <c r="T275" s="18">
        <f t="shared" si="68"/>
        <v>0</v>
      </c>
      <c r="U275" s="18">
        <f t="shared" si="69"/>
        <v>0</v>
      </c>
      <c r="V275" t="str">
        <f t="shared" si="70"/>
        <v/>
      </c>
    </row>
    <row r="276" spans="1:22" ht="16">
      <c r="A276" s="8">
        <v>274</v>
      </c>
      <c r="B276" s="1" t="s">
        <v>88</v>
      </c>
      <c r="C276">
        <f t="shared" si="71"/>
        <v>0</v>
      </c>
      <c r="D276">
        <f t="shared" si="71"/>
        <v>0</v>
      </c>
      <c r="E276">
        <f t="shared" si="71"/>
        <v>0</v>
      </c>
      <c r="F276">
        <f t="shared" si="71"/>
        <v>1</v>
      </c>
      <c r="G276">
        <f t="shared" si="71"/>
        <v>0</v>
      </c>
      <c r="H276">
        <f t="shared" si="58"/>
        <v>0</v>
      </c>
      <c r="I276" s="36" t="s">
        <v>22</v>
      </c>
      <c r="J276">
        <f t="shared" si="59"/>
        <v>1</v>
      </c>
      <c r="K276">
        <f t="shared" si="59"/>
        <v>0</v>
      </c>
      <c r="L276" s="21">
        <f t="shared" si="60"/>
        <v>0</v>
      </c>
      <c r="M276">
        <f t="shared" si="61"/>
        <v>0</v>
      </c>
      <c r="N276" s="18">
        <f t="shared" si="62"/>
        <v>0</v>
      </c>
      <c r="O276" s="18">
        <f t="shared" si="63"/>
        <v>0</v>
      </c>
      <c r="P276" s="18">
        <f t="shared" si="64"/>
        <v>0</v>
      </c>
      <c r="Q276" s="18">
        <f t="shared" si="65"/>
        <v>0</v>
      </c>
      <c r="R276" s="18">
        <f t="shared" si="66"/>
        <v>1</v>
      </c>
      <c r="S276" s="18">
        <f t="shared" si="67"/>
        <v>0</v>
      </c>
      <c r="T276" s="18">
        <f t="shared" si="68"/>
        <v>0</v>
      </c>
      <c r="U276" s="18">
        <f t="shared" si="69"/>
        <v>0</v>
      </c>
      <c r="V276" t="str">
        <f t="shared" si="70"/>
        <v/>
      </c>
    </row>
    <row r="277" spans="1:22" ht="16">
      <c r="A277" s="8">
        <v>275</v>
      </c>
      <c r="B277" s="1" t="s">
        <v>54</v>
      </c>
      <c r="C277">
        <f t="shared" si="71"/>
        <v>1</v>
      </c>
      <c r="D277">
        <f t="shared" si="71"/>
        <v>0</v>
      </c>
      <c r="E277">
        <f t="shared" si="71"/>
        <v>0</v>
      </c>
      <c r="F277">
        <f t="shared" si="71"/>
        <v>0</v>
      </c>
      <c r="G277">
        <f t="shared" si="71"/>
        <v>0</v>
      </c>
      <c r="H277">
        <f t="shared" si="58"/>
        <v>0</v>
      </c>
      <c r="I277" s="36" t="s">
        <v>22</v>
      </c>
      <c r="J277">
        <f t="shared" si="59"/>
        <v>1</v>
      </c>
      <c r="K277">
        <f t="shared" si="59"/>
        <v>0</v>
      </c>
      <c r="L277" s="21">
        <f t="shared" si="60"/>
        <v>1</v>
      </c>
      <c r="M277">
        <f t="shared" si="61"/>
        <v>0</v>
      </c>
      <c r="N277" s="18">
        <f t="shared" si="62"/>
        <v>0</v>
      </c>
      <c r="O277" s="18">
        <f t="shared" si="63"/>
        <v>0</v>
      </c>
      <c r="P277" s="18">
        <f t="shared" si="64"/>
        <v>0</v>
      </c>
      <c r="Q277" s="18">
        <f t="shared" si="65"/>
        <v>0</v>
      </c>
      <c r="R277" s="18">
        <f t="shared" si="66"/>
        <v>0</v>
      </c>
      <c r="S277" s="18">
        <f t="shared" si="67"/>
        <v>0</v>
      </c>
      <c r="T277" s="18">
        <f t="shared" si="68"/>
        <v>0</v>
      </c>
      <c r="U277" s="18">
        <f t="shared" si="69"/>
        <v>0</v>
      </c>
      <c r="V277" t="str">
        <f t="shared" si="70"/>
        <v/>
      </c>
    </row>
    <row r="278" spans="1:22" ht="16">
      <c r="A278" s="8">
        <v>276</v>
      </c>
      <c r="B278" s="1" t="s">
        <v>76</v>
      </c>
      <c r="C278">
        <f t="shared" si="71"/>
        <v>0</v>
      </c>
      <c r="D278">
        <f t="shared" si="71"/>
        <v>1</v>
      </c>
      <c r="E278">
        <f t="shared" si="71"/>
        <v>0</v>
      </c>
      <c r="F278">
        <f t="shared" si="71"/>
        <v>0</v>
      </c>
      <c r="G278">
        <f t="shared" si="71"/>
        <v>0</v>
      </c>
      <c r="H278">
        <f t="shared" si="58"/>
        <v>0</v>
      </c>
      <c r="I278" s="36" t="s">
        <v>22</v>
      </c>
      <c r="J278">
        <f t="shared" si="59"/>
        <v>1</v>
      </c>
      <c r="K278">
        <f t="shared" si="59"/>
        <v>0</v>
      </c>
      <c r="L278" s="21">
        <f t="shared" si="60"/>
        <v>0</v>
      </c>
      <c r="M278">
        <f t="shared" si="61"/>
        <v>0</v>
      </c>
      <c r="N278" s="18">
        <f t="shared" si="62"/>
        <v>1</v>
      </c>
      <c r="O278" s="18">
        <f t="shared" si="63"/>
        <v>0</v>
      </c>
      <c r="P278" s="18">
        <f t="shared" si="64"/>
        <v>0</v>
      </c>
      <c r="Q278" s="18">
        <f t="shared" si="65"/>
        <v>0</v>
      </c>
      <c r="R278" s="18">
        <f t="shared" si="66"/>
        <v>0</v>
      </c>
      <c r="S278" s="18">
        <f t="shared" si="67"/>
        <v>0</v>
      </c>
      <c r="T278" s="18">
        <f t="shared" si="68"/>
        <v>0</v>
      </c>
      <c r="U278" s="18">
        <f t="shared" si="69"/>
        <v>0</v>
      </c>
      <c r="V278" t="str">
        <f t="shared" si="70"/>
        <v/>
      </c>
    </row>
    <row r="279" spans="1:22" ht="16">
      <c r="A279" s="8">
        <v>277</v>
      </c>
      <c r="B279" s="1" t="s">
        <v>76</v>
      </c>
      <c r="C279">
        <f t="shared" si="71"/>
        <v>0</v>
      </c>
      <c r="D279">
        <f t="shared" si="71"/>
        <v>1</v>
      </c>
      <c r="E279">
        <f t="shared" si="71"/>
        <v>0</v>
      </c>
      <c r="F279">
        <f t="shared" si="71"/>
        <v>0</v>
      </c>
      <c r="G279">
        <f t="shared" si="71"/>
        <v>0</v>
      </c>
      <c r="H279">
        <f t="shared" si="58"/>
        <v>0</v>
      </c>
      <c r="I279" s="36" t="s">
        <v>22</v>
      </c>
      <c r="J279">
        <f t="shared" si="59"/>
        <v>1</v>
      </c>
      <c r="K279">
        <f t="shared" si="59"/>
        <v>0</v>
      </c>
      <c r="L279" s="21">
        <f t="shared" si="60"/>
        <v>0</v>
      </c>
      <c r="M279">
        <f t="shared" si="61"/>
        <v>0</v>
      </c>
      <c r="N279" s="18">
        <f t="shared" si="62"/>
        <v>1</v>
      </c>
      <c r="O279" s="18">
        <f t="shared" si="63"/>
        <v>0</v>
      </c>
      <c r="P279" s="18">
        <f t="shared" si="64"/>
        <v>0</v>
      </c>
      <c r="Q279" s="18">
        <f t="shared" si="65"/>
        <v>0</v>
      </c>
      <c r="R279" s="18">
        <f t="shared" si="66"/>
        <v>0</v>
      </c>
      <c r="S279" s="18">
        <f t="shared" si="67"/>
        <v>0</v>
      </c>
      <c r="T279" s="18">
        <f t="shared" si="68"/>
        <v>0</v>
      </c>
      <c r="U279" s="18">
        <f t="shared" si="69"/>
        <v>0</v>
      </c>
      <c r="V279" t="str">
        <f t="shared" si="70"/>
        <v/>
      </c>
    </row>
    <row r="280" spans="1:22" ht="16">
      <c r="A280" s="8">
        <v>278</v>
      </c>
      <c r="B280" s="1" t="s">
        <v>88</v>
      </c>
      <c r="C280">
        <f t="shared" si="71"/>
        <v>0</v>
      </c>
      <c r="D280">
        <f t="shared" si="71"/>
        <v>0</v>
      </c>
      <c r="E280">
        <f t="shared" si="71"/>
        <v>0</v>
      </c>
      <c r="F280">
        <f t="shared" si="71"/>
        <v>1</v>
      </c>
      <c r="G280">
        <f t="shared" si="71"/>
        <v>0</v>
      </c>
      <c r="H280">
        <f t="shared" si="58"/>
        <v>0</v>
      </c>
      <c r="I280" s="36" t="s">
        <v>22</v>
      </c>
      <c r="J280">
        <f t="shared" si="59"/>
        <v>1</v>
      </c>
      <c r="K280">
        <f t="shared" si="59"/>
        <v>0</v>
      </c>
      <c r="L280" s="21">
        <f t="shared" si="60"/>
        <v>0</v>
      </c>
      <c r="M280">
        <f t="shared" si="61"/>
        <v>0</v>
      </c>
      <c r="N280" s="18">
        <f t="shared" si="62"/>
        <v>0</v>
      </c>
      <c r="O280" s="18">
        <f t="shared" si="63"/>
        <v>0</v>
      </c>
      <c r="P280" s="18">
        <f t="shared" si="64"/>
        <v>0</v>
      </c>
      <c r="Q280" s="18">
        <f t="shared" si="65"/>
        <v>0</v>
      </c>
      <c r="R280" s="18">
        <f t="shared" si="66"/>
        <v>1</v>
      </c>
      <c r="S280" s="18">
        <f t="shared" si="67"/>
        <v>0</v>
      </c>
      <c r="T280" s="18">
        <f t="shared" si="68"/>
        <v>0</v>
      </c>
      <c r="U280" s="18">
        <f t="shared" si="69"/>
        <v>0</v>
      </c>
      <c r="V280" t="str">
        <f t="shared" si="70"/>
        <v/>
      </c>
    </row>
    <row r="281" spans="1:22" ht="16">
      <c r="A281" s="8">
        <v>279</v>
      </c>
      <c r="B281" s="1" t="s">
        <v>54</v>
      </c>
      <c r="C281">
        <f t="shared" si="71"/>
        <v>1</v>
      </c>
      <c r="D281">
        <f t="shared" si="71"/>
        <v>0</v>
      </c>
      <c r="E281">
        <f t="shared" si="71"/>
        <v>0</v>
      </c>
      <c r="F281">
        <f t="shared" si="71"/>
        <v>0</v>
      </c>
      <c r="G281">
        <f t="shared" si="71"/>
        <v>0</v>
      </c>
      <c r="H281">
        <f t="shared" si="58"/>
        <v>0</v>
      </c>
      <c r="I281" s="36" t="s">
        <v>22</v>
      </c>
      <c r="J281">
        <f t="shared" si="59"/>
        <v>1</v>
      </c>
      <c r="K281">
        <f t="shared" si="59"/>
        <v>0</v>
      </c>
      <c r="L281" s="21">
        <f t="shared" si="60"/>
        <v>1</v>
      </c>
      <c r="M281">
        <f t="shared" si="61"/>
        <v>0</v>
      </c>
      <c r="N281" s="18">
        <f t="shared" si="62"/>
        <v>0</v>
      </c>
      <c r="O281" s="18">
        <f t="shared" si="63"/>
        <v>0</v>
      </c>
      <c r="P281" s="18">
        <f t="shared" si="64"/>
        <v>0</v>
      </c>
      <c r="Q281" s="18">
        <f t="shared" si="65"/>
        <v>0</v>
      </c>
      <c r="R281" s="18">
        <f t="shared" si="66"/>
        <v>0</v>
      </c>
      <c r="S281" s="18">
        <f t="shared" si="67"/>
        <v>0</v>
      </c>
      <c r="T281" s="18">
        <f t="shared" si="68"/>
        <v>0</v>
      </c>
      <c r="U281" s="18">
        <f t="shared" si="69"/>
        <v>0</v>
      </c>
      <c r="V281" t="str">
        <f t="shared" si="70"/>
        <v/>
      </c>
    </row>
    <row r="282" spans="1:22" ht="16">
      <c r="A282" s="8">
        <v>280</v>
      </c>
      <c r="B282" s="1" t="s">
        <v>76</v>
      </c>
      <c r="C282">
        <f t="shared" si="71"/>
        <v>0</v>
      </c>
      <c r="D282">
        <f t="shared" si="71"/>
        <v>1</v>
      </c>
      <c r="E282">
        <f t="shared" si="71"/>
        <v>0</v>
      </c>
      <c r="F282">
        <f t="shared" si="71"/>
        <v>0</v>
      </c>
      <c r="G282">
        <f t="shared" si="71"/>
        <v>0</v>
      </c>
      <c r="H282">
        <f t="shared" si="58"/>
        <v>0</v>
      </c>
      <c r="I282" s="36" t="s">
        <v>22</v>
      </c>
      <c r="J282">
        <f t="shared" si="59"/>
        <v>1</v>
      </c>
      <c r="K282">
        <f t="shared" si="59"/>
        <v>0</v>
      </c>
      <c r="L282" s="21">
        <f t="shared" si="60"/>
        <v>0</v>
      </c>
      <c r="M282">
        <f t="shared" si="61"/>
        <v>0</v>
      </c>
      <c r="N282" s="18">
        <f t="shared" si="62"/>
        <v>1</v>
      </c>
      <c r="O282" s="18">
        <f t="shared" si="63"/>
        <v>0</v>
      </c>
      <c r="P282" s="18">
        <f t="shared" si="64"/>
        <v>0</v>
      </c>
      <c r="Q282" s="18">
        <f t="shared" si="65"/>
        <v>0</v>
      </c>
      <c r="R282" s="18">
        <f t="shared" si="66"/>
        <v>0</v>
      </c>
      <c r="S282" s="18">
        <f t="shared" si="67"/>
        <v>0</v>
      </c>
      <c r="T282" s="18">
        <f t="shared" si="68"/>
        <v>0</v>
      </c>
      <c r="U282" s="18">
        <f t="shared" si="69"/>
        <v>0</v>
      </c>
      <c r="V282" t="str">
        <f t="shared" si="70"/>
        <v/>
      </c>
    </row>
    <row r="283" spans="1:22" ht="16">
      <c r="A283" s="8">
        <v>281</v>
      </c>
      <c r="B283" s="1" t="s">
        <v>54</v>
      </c>
      <c r="C283">
        <f t="shared" si="71"/>
        <v>1</v>
      </c>
      <c r="D283">
        <f t="shared" si="71"/>
        <v>0</v>
      </c>
      <c r="E283">
        <f t="shared" si="71"/>
        <v>0</v>
      </c>
      <c r="F283">
        <f t="shared" si="71"/>
        <v>0</v>
      </c>
      <c r="G283">
        <f t="shared" si="71"/>
        <v>0</v>
      </c>
      <c r="H283">
        <f t="shared" si="58"/>
        <v>0</v>
      </c>
      <c r="I283" s="36" t="s">
        <v>22</v>
      </c>
      <c r="J283">
        <f t="shared" si="59"/>
        <v>1</v>
      </c>
      <c r="K283">
        <f t="shared" si="59"/>
        <v>0</v>
      </c>
      <c r="L283" s="21">
        <f t="shared" si="60"/>
        <v>1</v>
      </c>
      <c r="M283">
        <f t="shared" si="61"/>
        <v>0</v>
      </c>
      <c r="N283" s="18">
        <f t="shared" si="62"/>
        <v>0</v>
      </c>
      <c r="O283" s="18">
        <f t="shared" si="63"/>
        <v>0</v>
      </c>
      <c r="P283" s="18">
        <f t="shared" si="64"/>
        <v>0</v>
      </c>
      <c r="Q283" s="18">
        <f t="shared" si="65"/>
        <v>0</v>
      </c>
      <c r="R283" s="18">
        <f t="shared" si="66"/>
        <v>0</v>
      </c>
      <c r="S283" s="18">
        <f t="shared" si="67"/>
        <v>0</v>
      </c>
      <c r="T283" s="18">
        <f t="shared" si="68"/>
        <v>0</v>
      </c>
      <c r="U283" s="18">
        <f t="shared" si="69"/>
        <v>0</v>
      </c>
      <c r="V283" t="str">
        <f t="shared" si="70"/>
        <v/>
      </c>
    </row>
    <row r="284" spans="1:22" ht="16">
      <c r="A284" s="8">
        <v>282</v>
      </c>
      <c r="B284" s="1" t="s">
        <v>54</v>
      </c>
      <c r="C284">
        <f t="shared" si="71"/>
        <v>1</v>
      </c>
      <c r="D284">
        <f t="shared" si="71"/>
        <v>0</v>
      </c>
      <c r="E284">
        <f t="shared" si="71"/>
        <v>0</v>
      </c>
      <c r="F284">
        <f t="shared" si="71"/>
        <v>0</v>
      </c>
      <c r="G284">
        <f t="shared" si="71"/>
        <v>0</v>
      </c>
      <c r="H284">
        <f t="shared" si="58"/>
        <v>0</v>
      </c>
      <c r="I284" s="36" t="s">
        <v>22</v>
      </c>
      <c r="J284">
        <f t="shared" si="59"/>
        <v>1</v>
      </c>
      <c r="K284">
        <f t="shared" si="59"/>
        <v>0</v>
      </c>
      <c r="L284" s="21">
        <f t="shared" si="60"/>
        <v>1</v>
      </c>
      <c r="M284">
        <f t="shared" si="61"/>
        <v>0</v>
      </c>
      <c r="N284" s="18">
        <f t="shared" si="62"/>
        <v>0</v>
      </c>
      <c r="O284" s="18">
        <f t="shared" si="63"/>
        <v>0</v>
      </c>
      <c r="P284" s="18">
        <f t="shared" si="64"/>
        <v>0</v>
      </c>
      <c r="Q284" s="18">
        <f t="shared" si="65"/>
        <v>0</v>
      </c>
      <c r="R284" s="18">
        <f t="shared" si="66"/>
        <v>0</v>
      </c>
      <c r="S284" s="18">
        <f t="shared" si="67"/>
        <v>0</v>
      </c>
      <c r="T284" s="18">
        <f t="shared" si="68"/>
        <v>0</v>
      </c>
      <c r="U284" s="18">
        <f t="shared" si="69"/>
        <v>0</v>
      </c>
      <c r="V284" t="str">
        <f t="shared" si="70"/>
        <v/>
      </c>
    </row>
    <row r="285" spans="1:22" ht="16">
      <c r="A285" s="8">
        <v>283</v>
      </c>
      <c r="B285" s="1" t="s">
        <v>88</v>
      </c>
      <c r="C285">
        <f t="shared" si="71"/>
        <v>0</v>
      </c>
      <c r="D285">
        <f t="shared" si="71"/>
        <v>0</v>
      </c>
      <c r="E285">
        <f t="shared" si="71"/>
        <v>0</v>
      </c>
      <c r="F285">
        <f t="shared" si="71"/>
        <v>1</v>
      </c>
      <c r="G285">
        <f t="shared" si="71"/>
        <v>0</v>
      </c>
      <c r="H285">
        <f t="shared" si="58"/>
        <v>0</v>
      </c>
      <c r="I285" s="36" t="s">
        <v>22</v>
      </c>
      <c r="J285">
        <f t="shared" si="59"/>
        <v>1</v>
      </c>
      <c r="K285">
        <f t="shared" si="59"/>
        <v>0</v>
      </c>
      <c r="L285" s="21">
        <f t="shared" si="60"/>
        <v>0</v>
      </c>
      <c r="M285">
        <f t="shared" si="61"/>
        <v>0</v>
      </c>
      <c r="N285" s="18">
        <f t="shared" si="62"/>
        <v>0</v>
      </c>
      <c r="O285" s="18">
        <f t="shared" si="63"/>
        <v>0</v>
      </c>
      <c r="P285" s="18">
        <f t="shared" si="64"/>
        <v>0</v>
      </c>
      <c r="Q285" s="18">
        <f t="shared" si="65"/>
        <v>0</v>
      </c>
      <c r="R285" s="18">
        <f t="shared" si="66"/>
        <v>1</v>
      </c>
      <c r="S285" s="18">
        <f t="shared" si="67"/>
        <v>0</v>
      </c>
      <c r="T285" s="18">
        <f t="shared" si="68"/>
        <v>0</v>
      </c>
      <c r="U285" s="18">
        <f t="shared" si="69"/>
        <v>0</v>
      </c>
      <c r="V285" t="str">
        <f t="shared" si="70"/>
        <v/>
      </c>
    </row>
    <row r="286" spans="1:22" ht="16">
      <c r="A286" s="8">
        <v>284</v>
      </c>
      <c r="B286" s="1" t="s">
        <v>76</v>
      </c>
      <c r="C286">
        <f t="shared" si="71"/>
        <v>0</v>
      </c>
      <c r="D286">
        <f t="shared" si="71"/>
        <v>1</v>
      </c>
      <c r="E286">
        <f t="shared" si="71"/>
        <v>0</v>
      </c>
      <c r="F286">
        <f t="shared" si="71"/>
        <v>0</v>
      </c>
      <c r="G286">
        <f t="shared" si="71"/>
        <v>0</v>
      </c>
      <c r="H286">
        <f t="shared" si="58"/>
        <v>0</v>
      </c>
      <c r="I286" s="36" t="s">
        <v>22</v>
      </c>
      <c r="J286">
        <f t="shared" si="59"/>
        <v>1</v>
      </c>
      <c r="K286">
        <f t="shared" si="59"/>
        <v>0</v>
      </c>
      <c r="L286" s="21">
        <f t="shared" si="60"/>
        <v>0</v>
      </c>
      <c r="M286">
        <f t="shared" si="61"/>
        <v>0</v>
      </c>
      <c r="N286" s="18">
        <f t="shared" si="62"/>
        <v>1</v>
      </c>
      <c r="O286" s="18">
        <f t="shared" si="63"/>
        <v>0</v>
      </c>
      <c r="P286" s="18">
        <f t="shared" si="64"/>
        <v>0</v>
      </c>
      <c r="Q286" s="18">
        <f t="shared" si="65"/>
        <v>0</v>
      </c>
      <c r="R286" s="18">
        <f t="shared" si="66"/>
        <v>0</v>
      </c>
      <c r="S286" s="18">
        <f t="shared" si="67"/>
        <v>0</v>
      </c>
      <c r="T286" s="18">
        <f t="shared" si="68"/>
        <v>0</v>
      </c>
      <c r="U286" s="18">
        <f t="shared" si="69"/>
        <v>0</v>
      </c>
      <c r="V286" t="str">
        <f t="shared" si="70"/>
        <v/>
      </c>
    </row>
    <row r="287" spans="1:22" ht="16">
      <c r="A287" s="8">
        <v>285</v>
      </c>
      <c r="B287" s="1" t="s">
        <v>29</v>
      </c>
      <c r="C287">
        <f t="shared" si="71"/>
        <v>0</v>
      </c>
      <c r="D287">
        <f t="shared" si="71"/>
        <v>0</v>
      </c>
      <c r="E287">
        <f t="shared" si="71"/>
        <v>1</v>
      </c>
      <c r="F287">
        <f t="shared" si="71"/>
        <v>0</v>
      </c>
      <c r="G287">
        <f t="shared" si="71"/>
        <v>0</v>
      </c>
      <c r="H287">
        <f t="shared" si="58"/>
        <v>0</v>
      </c>
      <c r="I287" s="36" t="s">
        <v>22</v>
      </c>
      <c r="J287">
        <f t="shared" si="59"/>
        <v>1</v>
      </c>
      <c r="K287">
        <f t="shared" si="59"/>
        <v>0</v>
      </c>
      <c r="L287" s="21">
        <f t="shared" si="60"/>
        <v>0</v>
      </c>
      <c r="M287">
        <f t="shared" si="61"/>
        <v>0</v>
      </c>
      <c r="N287" s="18">
        <f t="shared" si="62"/>
        <v>0</v>
      </c>
      <c r="O287" s="18">
        <f t="shared" si="63"/>
        <v>0</v>
      </c>
      <c r="P287" s="18">
        <f t="shared" si="64"/>
        <v>1</v>
      </c>
      <c r="Q287" s="18">
        <f t="shared" si="65"/>
        <v>0</v>
      </c>
      <c r="R287" s="18">
        <f t="shared" si="66"/>
        <v>0</v>
      </c>
      <c r="S287" s="18">
        <f t="shared" si="67"/>
        <v>0</v>
      </c>
      <c r="T287" s="18">
        <f t="shared" si="68"/>
        <v>0</v>
      </c>
      <c r="U287" s="18">
        <f t="shared" si="69"/>
        <v>0</v>
      </c>
      <c r="V287" t="str">
        <f t="shared" si="70"/>
        <v/>
      </c>
    </row>
    <row r="288" spans="1:22" ht="16">
      <c r="A288" s="8">
        <v>286</v>
      </c>
      <c r="B288" s="1" t="s">
        <v>76</v>
      </c>
      <c r="C288">
        <f t="shared" si="71"/>
        <v>0</v>
      </c>
      <c r="D288">
        <f t="shared" si="71"/>
        <v>1</v>
      </c>
      <c r="E288">
        <f t="shared" si="71"/>
        <v>0</v>
      </c>
      <c r="F288">
        <f t="shared" si="71"/>
        <v>0</v>
      </c>
      <c r="G288">
        <f t="shared" si="71"/>
        <v>0</v>
      </c>
      <c r="H288">
        <f t="shared" si="58"/>
        <v>0</v>
      </c>
      <c r="I288" s="36" t="s">
        <v>22</v>
      </c>
      <c r="J288">
        <f t="shared" si="59"/>
        <v>1</v>
      </c>
      <c r="K288">
        <f t="shared" si="59"/>
        <v>0</v>
      </c>
      <c r="L288" s="21">
        <f t="shared" si="60"/>
        <v>0</v>
      </c>
      <c r="M288">
        <f t="shared" si="61"/>
        <v>0</v>
      </c>
      <c r="N288" s="18">
        <f t="shared" si="62"/>
        <v>1</v>
      </c>
      <c r="O288" s="18">
        <f t="shared" si="63"/>
        <v>0</v>
      </c>
      <c r="P288" s="18">
        <f t="shared" si="64"/>
        <v>0</v>
      </c>
      <c r="Q288" s="18">
        <f t="shared" si="65"/>
        <v>0</v>
      </c>
      <c r="R288" s="18">
        <f t="shared" si="66"/>
        <v>0</v>
      </c>
      <c r="S288" s="18">
        <f t="shared" si="67"/>
        <v>0</v>
      </c>
      <c r="T288" s="18">
        <f t="shared" si="68"/>
        <v>0</v>
      </c>
      <c r="U288" s="18">
        <f t="shared" si="69"/>
        <v>0</v>
      </c>
      <c r="V288" t="str">
        <f t="shared" si="70"/>
        <v/>
      </c>
    </row>
    <row r="289" spans="1:22" ht="16">
      <c r="A289" s="8">
        <v>287</v>
      </c>
      <c r="B289" s="1" t="s">
        <v>76</v>
      </c>
      <c r="C289">
        <f t="shared" si="71"/>
        <v>0</v>
      </c>
      <c r="D289">
        <f t="shared" si="71"/>
        <v>1</v>
      </c>
      <c r="E289">
        <f t="shared" si="71"/>
        <v>0</v>
      </c>
      <c r="F289">
        <f t="shared" si="71"/>
        <v>0</v>
      </c>
      <c r="G289">
        <f t="shared" si="71"/>
        <v>0</v>
      </c>
      <c r="H289">
        <f t="shared" si="58"/>
        <v>0</v>
      </c>
      <c r="I289" s="36" t="s">
        <v>24</v>
      </c>
      <c r="J289">
        <f t="shared" si="59"/>
        <v>0</v>
      </c>
      <c r="K289">
        <f t="shared" si="59"/>
        <v>1</v>
      </c>
      <c r="L289" s="21">
        <f t="shared" si="60"/>
        <v>0</v>
      </c>
      <c r="M289">
        <f t="shared" si="61"/>
        <v>0</v>
      </c>
      <c r="N289" s="18">
        <f t="shared" si="62"/>
        <v>0</v>
      </c>
      <c r="O289" s="18">
        <f t="shared" si="63"/>
        <v>1</v>
      </c>
      <c r="P289" s="18">
        <f t="shared" si="64"/>
        <v>0</v>
      </c>
      <c r="Q289" s="18">
        <f t="shared" si="65"/>
        <v>0</v>
      </c>
      <c r="R289" s="18">
        <f t="shared" si="66"/>
        <v>0</v>
      </c>
      <c r="S289" s="18">
        <f t="shared" si="67"/>
        <v>0</v>
      </c>
      <c r="T289" s="18">
        <f t="shared" si="68"/>
        <v>0</v>
      </c>
      <c r="U289" s="18">
        <f t="shared" si="69"/>
        <v>0</v>
      </c>
      <c r="V289" t="str">
        <f t="shared" si="70"/>
        <v/>
      </c>
    </row>
    <row r="290" spans="1:22" ht="16">
      <c r="A290" s="8">
        <v>288</v>
      </c>
      <c r="B290" s="1" t="s">
        <v>54</v>
      </c>
      <c r="C290">
        <f t="shared" si="71"/>
        <v>1</v>
      </c>
      <c r="D290">
        <f t="shared" si="71"/>
        <v>0</v>
      </c>
      <c r="E290">
        <f t="shared" si="71"/>
        <v>0</v>
      </c>
      <c r="F290">
        <f t="shared" si="71"/>
        <v>0</v>
      </c>
      <c r="G290">
        <f t="shared" si="71"/>
        <v>0</v>
      </c>
      <c r="H290">
        <f t="shared" si="58"/>
        <v>0</v>
      </c>
      <c r="I290" s="36" t="s">
        <v>22</v>
      </c>
      <c r="J290">
        <f t="shared" si="59"/>
        <v>1</v>
      </c>
      <c r="K290">
        <f t="shared" si="59"/>
        <v>0</v>
      </c>
      <c r="L290" s="21">
        <f t="shared" si="60"/>
        <v>1</v>
      </c>
      <c r="M290">
        <f t="shared" si="61"/>
        <v>0</v>
      </c>
      <c r="N290" s="18">
        <f t="shared" si="62"/>
        <v>0</v>
      </c>
      <c r="O290" s="18">
        <f t="shared" si="63"/>
        <v>0</v>
      </c>
      <c r="P290" s="18">
        <f t="shared" si="64"/>
        <v>0</v>
      </c>
      <c r="Q290" s="18">
        <f t="shared" si="65"/>
        <v>0</v>
      </c>
      <c r="R290" s="18">
        <f t="shared" si="66"/>
        <v>0</v>
      </c>
      <c r="S290" s="18">
        <f t="shared" si="67"/>
        <v>0</v>
      </c>
      <c r="T290" s="18">
        <f t="shared" si="68"/>
        <v>0</v>
      </c>
      <c r="U290" s="18">
        <f t="shared" si="69"/>
        <v>0</v>
      </c>
      <c r="V290" t="str">
        <f t="shared" si="70"/>
        <v/>
      </c>
    </row>
    <row r="291" spans="1:22" ht="16">
      <c r="A291" s="8">
        <v>289</v>
      </c>
      <c r="B291" s="1" t="s">
        <v>54</v>
      </c>
      <c r="C291">
        <f t="shared" si="71"/>
        <v>1</v>
      </c>
      <c r="D291">
        <f t="shared" si="71"/>
        <v>0</v>
      </c>
      <c r="E291">
        <f t="shared" si="71"/>
        <v>0</v>
      </c>
      <c r="F291">
        <f t="shared" si="71"/>
        <v>0</v>
      </c>
      <c r="G291">
        <f t="shared" si="71"/>
        <v>0</v>
      </c>
      <c r="H291">
        <f t="shared" si="58"/>
        <v>0</v>
      </c>
      <c r="I291" s="36" t="s">
        <v>22</v>
      </c>
      <c r="J291">
        <f t="shared" si="59"/>
        <v>1</v>
      </c>
      <c r="K291">
        <f t="shared" si="59"/>
        <v>0</v>
      </c>
      <c r="L291" s="21">
        <f t="shared" si="60"/>
        <v>1</v>
      </c>
      <c r="M291">
        <f t="shared" si="61"/>
        <v>0</v>
      </c>
      <c r="N291" s="18">
        <f t="shared" si="62"/>
        <v>0</v>
      </c>
      <c r="O291" s="18">
        <f t="shared" si="63"/>
        <v>0</v>
      </c>
      <c r="P291" s="18">
        <f t="shared" si="64"/>
        <v>0</v>
      </c>
      <c r="Q291" s="18">
        <f t="shared" si="65"/>
        <v>0</v>
      </c>
      <c r="R291" s="18">
        <f t="shared" si="66"/>
        <v>0</v>
      </c>
      <c r="S291" s="18">
        <f t="shared" si="67"/>
        <v>0</v>
      </c>
      <c r="T291" s="18">
        <f t="shared" si="68"/>
        <v>0</v>
      </c>
      <c r="U291" s="18">
        <f t="shared" si="69"/>
        <v>0</v>
      </c>
      <c r="V291" t="str">
        <f t="shared" si="70"/>
        <v/>
      </c>
    </row>
    <row r="292" spans="1:22" ht="16">
      <c r="A292" s="8">
        <v>290</v>
      </c>
      <c r="B292" s="1" t="s">
        <v>54</v>
      </c>
      <c r="C292">
        <f t="shared" si="71"/>
        <v>1</v>
      </c>
      <c r="D292">
        <f t="shared" si="71"/>
        <v>0</v>
      </c>
      <c r="E292">
        <f t="shared" si="71"/>
        <v>0</v>
      </c>
      <c r="F292">
        <f t="shared" si="71"/>
        <v>0</v>
      </c>
      <c r="G292">
        <f t="shared" si="71"/>
        <v>0</v>
      </c>
      <c r="H292">
        <f t="shared" si="58"/>
        <v>0</v>
      </c>
      <c r="I292" s="36" t="s">
        <v>22</v>
      </c>
      <c r="J292">
        <f t="shared" ref="J292:K323" si="72">IF($I292=J$2,1,0)</f>
        <v>1</v>
      </c>
      <c r="K292">
        <f t="shared" si="72"/>
        <v>0</v>
      </c>
      <c r="L292" s="21">
        <f t="shared" si="60"/>
        <v>1</v>
      </c>
      <c r="M292">
        <f t="shared" si="61"/>
        <v>0</v>
      </c>
      <c r="N292" s="18">
        <f t="shared" si="62"/>
        <v>0</v>
      </c>
      <c r="O292" s="18">
        <f t="shared" si="63"/>
        <v>0</v>
      </c>
      <c r="P292" s="18">
        <f t="shared" si="64"/>
        <v>0</v>
      </c>
      <c r="Q292" s="18">
        <f t="shared" si="65"/>
        <v>0</v>
      </c>
      <c r="R292" s="18">
        <f t="shared" si="66"/>
        <v>0</v>
      </c>
      <c r="S292" s="18">
        <f t="shared" si="67"/>
        <v>0</v>
      </c>
      <c r="T292" s="18">
        <f t="shared" si="68"/>
        <v>0</v>
      </c>
      <c r="U292" s="18">
        <f t="shared" si="69"/>
        <v>0</v>
      </c>
      <c r="V292" t="str">
        <f t="shared" si="70"/>
        <v/>
      </c>
    </row>
    <row r="293" spans="1:22" ht="16">
      <c r="A293" s="8">
        <v>291</v>
      </c>
      <c r="B293" s="1" t="s">
        <v>54</v>
      </c>
      <c r="C293">
        <f t="shared" si="71"/>
        <v>1</v>
      </c>
      <c r="D293">
        <f t="shared" si="71"/>
        <v>0</v>
      </c>
      <c r="E293">
        <f t="shared" si="71"/>
        <v>0</v>
      </c>
      <c r="F293">
        <f t="shared" si="71"/>
        <v>0</v>
      </c>
      <c r="G293">
        <f t="shared" si="71"/>
        <v>0</v>
      </c>
      <c r="H293">
        <f t="shared" si="58"/>
        <v>0</v>
      </c>
      <c r="I293" s="36" t="s">
        <v>22</v>
      </c>
      <c r="J293">
        <f t="shared" si="72"/>
        <v>1</v>
      </c>
      <c r="K293">
        <f t="shared" si="72"/>
        <v>0</v>
      </c>
      <c r="L293" s="21">
        <f t="shared" si="60"/>
        <v>1</v>
      </c>
      <c r="M293">
        <f t="shared" si="61"/>
        <v>0</v>
      </c>
      <c r="N293" s="18">
        <f t="shared" si="62"/>
        <v>0</v>
      </c>
      <c r="O293" s="18">
        <f t="shared" si="63"/>
        <v>0</v>
      </c>
      <c r="P293" s="18">
        <f t="shared" si="64"/>
        <v>0</v>
      </c>
      <c r="Q293" s="18">
        <f t="shared" si="65"/>
        <v>0</v>
      </c>
      <c r="R293" s="18">
        <f t="shared" si="66"/>
        <v>0</v>
      </c>
      <c r="S293" s="18">
        <f t="shared" si="67"/>
        <v>0</v>
      </c>
      <c r="T293" s="18">
        <f t="shared" si="68"/>
        <v>0</v>
      </c>
      <c r="U293" s="18">
        <f t="shared" si="69"/>
        <v>0</v>
      </c>
      <c r="V293" t="str">
        <f t="shared" si="70"/>
        <v/>
      </c>
    </row>
    <row r="294" spans="1:22" ht="16">
      <c r="A294" s="8">
        <v>292</v>
      </c>
      <c r="B294" s="1" t="s">
        <v>76</v>
      </c>
      <c r="C294">
        <f t="shared" si="71"/>
        <v>0</v>
      </c>
      <c r="D294">
        <f t="shared" si="71"/>
        <v>1</v>
      </c>
      <c r="E294">
        <f t="shared" si="71"/>
        <v>0</v>
      </c>
      <c r="F294">
        <f t="shared" si="71"/>
        <v>0</v>
      </c>
      <c r="G294">
        <f t="shared" si="71"/>
        <v>0</v>
      </c>
      <c r="H294">
        <f t="shared" si="58"/>
        <v>0</v>
      </c>
      <c r="I294" s="36" t="s">
        <v>22</v>
      </c>
      <c r="J294">
        <f t="shared" si="72"/>
        <v>1</v>
      </c>
      <c r="K294">
        <f t="shared" si="72"/>
        <v>0</v>
      </c>
      <c r="L294" s="21">
        <f t="shared" si="60"/>
        <v>0</v>
      </c>
      <c r="M294">
        <f t="shared" si="61"/>
        <v>0</v>
      </c>
      <c r="N294" s="18">
        <f t="shared" si="62"/>
        <v>1</v>
      </c>
      <c r="O294" s="18">
        <f t="shared" si="63"/>
        <v>0</v>
      </c>
      <c r="P294" s="18">
        <f t="shared" si="64"/>
        <v>0</v>
      </c>
      <c r="Q294" s="18">
        <f t="shared" si="65"/>
        <v>0</v>
      </c>
      <c r="R294" s="18">
        <f t="shared" si="66"/>
        <v>0</v>
      </c>
      <c r="S294" s="18">
        <f t="shared" si="67"/>
        <v>0</v>
      </c>
      <c r="T294" s="18">
        <f t="shared" si="68"/>
        <v>0</v>
      </c>
      <c r="U294" s="18">
        <f t="shared" si="69"/>
        <v>0</v>
      </c>
      <c r="V294" t="str">
        <f t="shared" si="70"/>
        <v/>
      </c>
    </row>
    <row r="295" spans="1:22" ht="16">
      <c r="A295" s="8">
        <v>293</v>
      </c>
      <c r="B295" s="1" t="s">
        <v>29</v>
      </c>
      <c r="C295">
        <f t="shared" si="71"/>
        <v>0</v>
      </c>
      <c r="D295">
        <f t="shared" si="71"/>
        <v>0</v>
      </c>
      <c r="E295">
        <f t="shared" si="71"/>
        <v>1</v>
      </c>
      <c r="F295">
        <f t="shared" si="71"/>
        <v>0</v>
      </c>
      <c r="G295">
        <f t="shared" si="71"/>
        <v>0</v>
      </c>
      <c r="H295">
        <f t="shared" si="58"/>
        <v>0</v>
      </c>
      <c r="I295" s="36" t="s">
        <v>22</v>
      </c>
      <c r="J295">
        <f t="shared" si="72"/>
        <v>1</v>
      </c>
      <c r="K295">
        <f t="shared" si="72"/>
        <v>0</v>
      </c>
      <c r="L295" s="21">
        <f t="shared" si="60"/>
        <v>0</v>
      </c>
      <c r="M295">
        <f t="shared" si="61"/>
        <v>0</v>
      </c>
      <c r="N295" s="18">
        <f t="shared" si="62"/>
        <v>0</v>
      </c>
      <c r="O295" s="18">
        <f t="shared" si="63"/>
        <v>0</v>
      </c>
      <c r="P295" s="18">
        <f t="shared" si="64"/>
        <v>1</v>
      </c>
      <c r="Q295" s="18">
        <f t="shared" si="65"/>
        <v>0</v>
      </c>
      <c r="R295" s="18">
        <f t="shared" si="66"/>
        <v>0</v>
      </c>
      <c r="S295" s="18">
        <f t="shared" si="67"/>
        <v>0</v>
      </c>
      <c r="T295" s="18">
        <f t="shared" si="68"/>
        <v>0</v>
      </c>
      <c r="U295" s="18">
        <f t="shared" si="69"/>
        <v>0</v>
      </c>
      <c r="V295" t="str">
        <f t="shared" si="70"/>
        <v/>
      </c>
    </row>
    <row r="296" spans="1:22" ht="16">
      <c r="A296" s="8">
        <v>294</v>
      </c>
      <c r="B296" s="1" t="s">
        <v>54</v>
      </c>
      <c r="C296">
        <f t="shared" si="71"/>
        <v>1</v>
      </c>
      <c r="D296">
        <f t="shared" si="71"/>
        <v>0</v>
      </c>
      <c r="E296">
        <f t="shared" si="71"/>
        <v>0</v>
      </c>
      <c r="F296">
        <f t="shared" si="71"/>
        <v>0</v>
      </c>
      <c r="G296">
        <f t="shared" si="71"/>
        <v>0</v>
      </c>
      <c r="H296">
        <f t="shared" si="58"/>
        <v>0</v>
      </c>
      <c r="I296" s="36" t="s">
        <v>22</v>
      </c>
      <c r="J296">
        <f t="shared" si="72"/>
        <v>1</v>
      </c>
      <c r="K296">
        <f t="shared" si="72"/>
        <v>0</v>
      </c>
      <c r="L296" s="21">
        <f t="shared" si="60"/>
        <v>1</v>
      </c>
      <c r="M296">
        <f t="shared" si="61"/>
        <v>0</v>
      </c>
      <c r="N296" s="18">
        <f t="shared" si="62"/>
        <v>0</v>
      </c>
      <c r="O296" s="18">
        <f t="shared" si="63"/>
        <v>0</v>
      </c>
      <c r="P296" s="18">
        <f t="shared" si="64"/>
        <v>0</v>
      </c>
      <c r="Q296" s="18">
        <f t="shared" si="65"/>
        <v>0</v>
      </c>
      <c r="R296" s="18">
        <f t="shared" si="66"/>
        <v>0</v>
      </c>
      <c r="S296" s="18">
        <f t="shared" si="67"/>
        <v>0</v>
      </c>
      <c r="T296" s="18">
        <f t="shared" si="68"/>
        <v>0</v>
      </c>
      <c r="U296" s="18">
        <f t="shared" si="69"/>
        <v>0</v>
      </c>
      <c r="V296" t="str">
        <f t="shared" si="70"/>
        <v/>
      </c>
    </row>
    <row r="297" spans="1:22" ht="16">
      <c r="A297" s="8">
        <v>295</v>
      </c>
      <c r="B297" s="1" t="s">
        <v>76</v>
      </c>
      <c r="C297">
        <f t="shared" si="71"/>
        <v>0</v>
      </c>
      <c r="D297">
        <f t="shared" si="71"/>
        <v>1</v>
      </c>
      <c r="E297">
        <f t="shared" si="71"/>
        <v>0</v>
      </c>
      <c r="F297">
        <f t="shared" si="71"/>
        <v>0</v>
      </c>
      <c r="G297">
        <f t="shared" si="71"/>
        <v>0</v>
      </c>
      <c r="H297">
        <f t="shared" si="58"/>
        <v>0</v>
      </c>
      <c r="I297" s="36" t="s">
        <v>22</v>
      </c>
      <c r="J297">
        <f t="shared" si="72"/>
        <v>1</v>
      </c>
      <c r="K297">
        <f t="shared" si="72"/>
        <v>0</v>
      </c>
      <c r="L297" s="21">
        <f t="shared" si="60"/>
        <v>0</v>
      </c>
      <c r="M297">
        <f t="shared" si="61"/>
        <v>0</v>
      </c>
      <c r="N297" s="18">
        <f t="shared" si="62"/>
        <v>1</v>
      </c>
      <c r="O297" s="18">
        <f t="shared" si="63"/>
        <v>0</v>
      </c>
      <c r="P297" s="18">
        <f t="shared" si="64"/>
        <v>0</v>
      </c>
      <c r="Q297" s="18">
        <f t="shared" si="65"/>
        <v>0</v>
      </c>
      <c r="R297" s="18">
        <f t="shared" si="66"/>
        <v>0</v>
      </c>
      <c r="S297" s="18">
        <f t="shared" si="67"/>
        <v>0</v>
      </c>
      <c r="T297" s="18">
        <f t="shared" si="68"/>
        <v>0</v>
      </c>
      <c r="U297" s="18">
        <f t="shared" si="69"/>
        <v>0</v>
      </c>
      <c r="V297" t="str">
        <f t="shared" si="70"/>
        <v/>
      </c>
    </row>
    <row r="298" spans="1:22" ht="16">
      <c r="A298" s="8">
        <v>296</v>
      </c>
      <c r="B298" s="1" t="s">
        <v>88</v>
      </c>
      <c r="C298">
        <f t="shared" si="71"/>
        <v>0</v>
      </c>
      <c r="D298">
        <f t="shared" si="71"/>
        <v>0</v>
      </c>
      <c r="E298">
        <f t="shared" si="71"/>
        <v>0</v>
      </c>
      <c r="F298">
        <f t="shared" si="71"/>
        <v>1</v>
      </c>
      <c r="G298">
        <f t="shared" si="71"/>
        <v>0</v>
      </c>
      <c r="H298">
        <f t="shared" si="58"/>
        <v>0</v>
      </c>
      <c r="I298" s="36" t="s">
        <v>22</v>
      </c>
      <c r="J298">
        <f t="shared" si="72"/>
        <v>1</v>
      </c>
      <c r="K298">
        <f t="shared" si="72"/>
        <v>0</v>
      </c>
      <c r="L298" s="21">
        <f t="shared" si="60"/>
        <v>0</v>
      </c>
      <c r="M298">
        <f t="shared" si="61"/>
        <v>0</v>
      </c>
      <c r="N298" s="18">
        <f t="shared" si="62"/>
        <v>0</v>
      </c>
      <c r="O298" s="18">
        <f t="shared" si="63"/>
        <v>0</v>
      </c>
      <c r="P298" s="18">
        <f t="shared" si="64"/>
        <v>0</v>
      </c>
      <c r="Q298" s="18">
        <f t="shared" si="65"/>
        <v>0</v>
      </c>
      <c r="R298" s="18">
        <f t="shared" si="66"/>
        <v>1</v>
      </c>
      <c r="S298" s="18">
        <f t="shared" si="67"/>
        <v>0</v>
      </c>
      <c r="T298" s="18">
        <f t="shared" si="68"/>
        <v>0</v>
      </c>
      <c r="U298" s="18">
        <f t="shared" si="69"/>
        <v>0</v>
      </c>
      <c r="V298" t="str">
        <f t="shared" si="70"/>
        <v/>
      </c>
    </row>
    <row r="299" spans="1:22" ht="16">
      <c r="A299" s="8">
        <v>297</v>
      </c>
      <c r="B299" s="1" t="s">
        <v>54</v>
      </c>
      <c r="C299">
        <f t="shared" si="71"/>
        <v>1</v>
      </c>
      <c r="D299">
        <f t="shared" si="71"/>
        <v>0</v>
      </c>
      <c r="E299">
        <f t="shared" si="71"/>
        <v>0</v>
      </c>
      <c r="F299">
        <f t="shared" si="71"/>
        <v>0</v>
      </c>
      <c r="G299">
        <f t="shared" si="71"/>
        <v>0</v>
      </c>
      <c r="H299">
        <f t="shared" si="58"/>
        <v>0</v>
      </c>
      <c r="I299" s="36" t="s">
        <v>22</v>
      </c>
      <c r="J299">
        <f t="shared" si="72"/>
        <v>1</v>
      </c>
      <c r="K299">
        <f t="shared" si="72"/>
        <v>0</v>
      </c>
      <c r="L299" s="21">
        <f t="shared" si="60"/>
        <v>1</v>
      </c>
      <c r="M299">
        <f t="shared" si="61"/>
        <v>0</v>
      </c>
      <c r="N299" s="18">
        <f t="shared" si="62"/>
        <v>0</v>
      </c>
      <c r="O299" s="18">
        <f t="shared" si="63"/>
        <v>0</v>
      </c>
      <c r="P299" s="18">
        <f t="shared" si="64"/>
        <v>0</v>
      </c>
      <c r="Q299" s="18">
        <f t="shared" si="65"/>
        <v>0</v>
      </c>
      <c r="R299" s="18">
        <f t="shared" si="66"/>
        <v>0</v>
      </c>
      <c r="S299" s="18">
        <f t="shared" si="67"/>
        <v>0</v>
      </c>
      <c r="T299" s="18">
        <f t="shared" si="68"/>
        <v>0</v>
      </c>
      <c r="U299" s="18">
        <f t="shared" si="69"/>
        <v>0</v>
      </c>
      <c r="V299" t="str">
        <f t="shared" si="70"/>
        <v/>
      </c>
    </row>
    <row r="300" spans="1:22" ht="16">
      <c r="A300" s="8">
        <v>298</v>
      </c>
      <c r="B300" s="1" t="s">
        <v>29</v>
      </c>
      <c r="C300">
        <f t="shared" si="71"/>
        <v>0</v>
      </c>
      <c r="D300">
        <f t="shared" si="71"/>
        <v>0</v>
      </c>
      <c r="E300">
        <f t="shared" si="71"/>
        <v>1</v>
      </c>
      <c r="F300">
        <f t="shared" si="71"/>
        <v>0</v>
      </c>
      <c r="G300">
        <f t="shared" si="71"/>
        <v>0</v>
      </c>
      <c r="H300">
        <f t="shared" si="58"/>
        <v>0</v>
      </c>
      <c r="I300" s="36" t="s">
        <v>22</v>
      </c>
      <c r="J300">
        <f t="shared" si="72"/>
        <v>1</v>
      </c>
      <c r="K300">
        <f t="shared" si="72"/>
        <v>0</v>
      </c>
      <c r="L300" s="21">
        <f t="shared" si="60"/>
        <v>0</v>
      </c>
      <c r="M300">
        <f t="shared" si="61"/>
        <v>0</v>
      </c>
      <c r="N300" s="18">
        <f t="shared" si="62"/>
        <v>0</v>
      </c>
      <c r="O300" s="18">
        <f t="shared" si="63"/>
        <v>0</v>
      </c>
      <c r="P300" s="18">
        <f t="shared" si="64"/>
        <v>1</v>
      </c>
      <c r="Q300" s="18">
        <f t="shared" si="65"/>
        <v>0</v>
      </c>
      <c r="R300" s="18">
        <f t="shared" si="66"/>
        <v>0</v>
      </c>
      <c r="S300" s="18">
        <f t="shared" si="67"/>
        <v>0</v>
      </c>
      <c r="T300" s="18">
        <f t="shared" si="68"/>
        <v>0</v>
      </c>
      <c r="U300" s="18">
        <f t="shared" si="69"/>
        <v>0</v>
      </c>
      <c r="V300" t="str">
        <f t="shared" si="70"/>
        <v/>
      </c>
    </row>
    <row r="301" spans="1:22" ht="16">
      <c r="A301" s="8">
        <v>299</v>
      </c>
      <c r="B301" s="1" t="s">
        <v>2634</v>
      </c>
      <c r="C301">
        <f t="shared" si="71"/>
        <v>0</v>
      </c>
      <c r="D301">
        <f t="shared" si="71"/>
        <v>0</v>
      </c>
      <c r="E301">
        <f t="shared" si="71"/>
        <v>0</v>
      </c>
      <c r="F301">
        <f t="shared" si="71"/>
        <v>0</v>
      </c>
      <c r="G301">
        <f t="shared" si="71"/>
        <v>1</v>
      </c>
      <c r="H301">
        <f t="shared" si="58"/>
        <v>0</v>
      </c>
      <c r="I301" s="36" t="s">
        <v>22</v>
      </c>
      <c r="J301">
        <f t="shared" si="72"/>
        <v>1</v>
      </c>
      <c r="K301">
        <f t="shared" si="72"/>
        <v>0</v>
      </c>
      <c r="L301" s="21">
        <f t="shared" si="60"/>
        <v>0</v>
      </c>
      <c r="M301">
        <f t="shared" si="61"/>
        <v>0</v>
      </c>
      <c r="N301" s="18">
        <f t="shared" si="62"/>
        <v>0</v>
      </c>
      <c r="O301" s="18">
        <f t="shared" si="63"/>
        <v>0</v>
      </c>
      <c r="P301" s="18">
        <f t="shared" si="64"/>
        <v>0</v>
      </c>
      <c r="Q301" s="18">
        <f t="shared" si="65"/>
        <v>0</v>
      </c>
      <c r="R301" s="18">
        <f t="shared" si="66"/>
        <v>0</v>
      </c>
      <c r="S301" s="18">
        <f t="shared" si="67"/>
        <v>0</v>
      </c>
      <c r="T301" s="18">
        <f t="shared" si="68"/>
        <v>1</v>
      </c>
      <c r="U301" s="18">
        <f t="shared" si="69"/>
        <v>0</v>
      </c>
      <c r="V301" t="str">
        <f t="shared" si="70"/>
        <v/>
      </c>
    </row>
    <row r="302" spans="1:22" ht="16">
      <c r="A302" s="8">
        <v>300</v>
      </c>
      <c r="B302" s="1" t="s">
        <v>29</v>
      </c>
      <c r="C302">
        <f t="shared" si="71"/>
        <v>0</v>
      </c>
      <c r="D302">
        <f t="shared" si="71"/>
        <v>0</v>
      </c>
      <c r="E302">
        <f t="shared" si="71"/>
        <v>1</v>
      </c>
      <c r="F302">
        <f t="shared" si="71"/>
        <v>0</v>
      </c>
      <c r="G302">
        <f t="shared" si="71"/>
        <v>0</v>
      </c>
      <c r="H302">
        <f t="shared" si="58"/>
        <v>0</v>
      </c>
      <c r="I302" s="36" t="s">
        <v>22</v>
      </c>
      <c r="J302">
        <f t="shared" si="72"/>
        <v>1</v>
      </c>
      <c r="K302">
        <f t="shared" si="72"/>
        <v>0</v>
      </c>
      <c r="L302" s="21">
        <f t="shared" si="60"/>
        <v>0</v>
      </c>
      <c r="M302">
        <f t="shared" si="61"/>
        <v>0</v>
      </c>
      <c r="N302" s="18">
        <f t="shared" si="62"/>
        <v>0</v>
      </c>
      <c r="O302" s="18">
        <f t="shared" si="63"/>
        <v>0</v>
      </c>
      <c r="P302" s="18">
        <f t="shared" si="64"/>
        <v>1</v>
      </c>
      <c r="Q302" s="18">
        <f t="shared" si="65"/>
        <v>0</v>
      </c>
      <c r="R302" s="18">
        <f t="shared" si="66"/>
        <v>0</v>
      </c>
      <c r="S302" s="18">
        <f t="shared" si="67"/>
        <v>0</v>
      </c>
      <c r="T302" s="18">
        <f t="shared" si="68"/>
        <v>0</v>
      </c>
      <c r="U302" s="18">
        <f t="shared" si="69"/>
        <v>0</v>
      </c>
      <c r="V302" t="str">
        <f t="shared" si="70"/>
        <v/>
      </c>
    </row>
    <row r="303" spans="1:22" ht="16">
      <c r="A303" s="8">
        <v>301</v>
      </c>
      <c r="B303" s="1" t="s">
        <v>88</v>
      </c>
      <c r="C303">
        <f t="shared" si="71"/>
        <v>0</v>
      </c>
      <c r="D303">
        <f t="shared" si="71"/>
        <v>0</v>
      </c>
      <c r="E303">
        <f t="shared" si="71"/>
        <v>0</v>
      </c>
      <c r="F303">
        <f t="shared" si="71"/>
        <v>1</v>
      </c>
      <c r="G303">
        <f t="shared" si="71"/>
        <v>0</v>
      </c>
      <c r="H303">
        <f t="shared" si="58"/>
        <v>0</v>
      </c>
      <c r="I303" s="36" t="s">
        <v>22</v>
      </c>
      <c r="J303">
        <f t="shared" si="72"/>
        <v>1</v>
      </c>
      <c r="K303">
        <f t="shared" si="72"/>
        <v>0</v>
      </c>
      <c r="L303" s="21">
        <f t="shared" si="60"/>
        <v>0</v>
      </c>
      <c r="M303">
        <f t="shared" si="61"/>
        <v>0</v>
      </c>
      <c r="N303" s="18">
        <f t="shared" si="62"/>
        <v>0</v>
      </c>
      <c r="O303" s="18">
        <f t="shared" si="63"/>
        <v>0</v>
      </c>
      <c r="P303" s="18">
        <f t="shared" si="64"/>
        <v>0</v>
      </c>
      <c r="Q303" s="18">
        <f t="shared" si="65"/>
        <v>0</v>
      </c>
      <c r="R303" s="18">
        <f t="shared" si="66"/>
        <v>1</v>
      </c>
      <c r="S303" s="18">
        <f t="shared" si="67"/>
        <v>0</v>
      </c>
      <c r="T303" s="18">
        <f t="shared" si="68"/>
        <v>0</v>
      </c>
      <c r="U303" s="18">
        <f t="shared" si="69"/>
        <v>0</v>
      </c>
      <c r="V303" t="str">
        <f t="shared" si="70"/>
        <v/>
      </c>
    </row>
    <row r="304" spans="1:22" ht="16">
      <c r="A304" s="8">
        <v>302</v>
      </c>
      <c r="B304" s="1" t="s">
        <v>54</v>
      </c>
      <c r="C304">
        <f t="shared" si="71"/>
        <v>1</v>
      </c>
      <c r="D304">
        <f t="shared" si="71"/>
        <v>0</v>
      </c>
      <c r="E304">
        <f t="shared" si="71"/>
        <v>0</v>
      </c>
      <c r="F304">
        <f t="shared" si="71"/>
        <v>0</v>
      </c>
      <c r="G304">
        <f t="shared" si="71"/>
        <v>0</v>
      </c>
      <c r="H304">
        <f t="shared" si="58"/>
        <v>0</v>
      </c>
      <c r="I304" s="36" t="s">
        <v>22</v>
      </c>
      <c r="J304">
        <f t="shared" si="72"/>
        <v>1</v>
      </c>
      <c r="K304">
        <f t="shared" si="72"/>
        <v>0</v>
      </c>
      <c r="L304" s="21">
        <f t="shared" si="60"/>
        <v>1</v>
      </c>
      <c r="M304">
        <f t="shared" si="61"/>
        <v>0</v>
      </c>
      <c r="N304" s="18">
        <f t="shared" si="62"/>
        <v>0</v>
      </c>
      <c r="O304" s="18">
        <f t="shared" si="63"/>
        <v>0</v>
      </c>
      <c r="P304" s="18">
        <f t="shared" si="64"/>
        <v>0</v>
      </c>
      <c r="Q304" s="18">
        <f t="shared" si="65"/>
        <v>0</v>
      </c>
      <c r="R304" s="18">
        <f t="shared" si="66"/>
        <v>0</v>
      </c>
      <c r="S304" s="18">
        <f t="shared" si="67"/>
        <v>0</v>
      </c>
      <c r="T304" s="18">
        <f t="shared" si="68"/>
        <v>0</v>
      </c>
      <c r="U304" s="18">
        <f t="shared" si="69"/>
        <v>0</v>
      </c>
      <c r="V304" t="str">
        <f t="shared" si="70"/>
        <v/>
      </c>
    </row>
    <row r="305" spans="1:22" ht="16">
      <c r="A305" s="8">
        <v>303</v>
      </c>
      <c r="B305" s="1" t="s">
        <v>54</v>
      </c>
      <c r="C305">
        <f t="shared" si="71"/>
        <v>1</v>
      </c>
      <c r="D305">
        <f t="shared" si="71"/>
        <v>0</v>
      </c>
      <c r="E305">
        <f t="shared" si="71"/>
        <v>0</v>
      </c>
      <c r="F305">
        <f t="shared" si="71"/>
        <v>0</v>
      </c>
      <c r="G305">
        <f t="shared" si="71"/>
        <v>0</v>
      </c>
      <c r="H305">
        <f t="shared" si="58"/>
        <v>0</v>
      </c>
      <c r="I305" s="36" t="s">
        <v>22</v>
      </c>
      <c r="J305">
        <f t="shared" si="72"/>
        <v>1</v>
      </c>
      <c r="K305">
        <f t="shared" si="72"/>
        <v>0</v>
      </c>
      <c r="L305" s="21">
        <f t="shared" si="60"/>
        <v>1</v>
      </c>
      <c r="M305">
        <f t="shared" si="61"/>
        <v>0</v>
      </c>
      <c r="N305" s="18">
        <f t="shared" si="62"/>
        <v>0</v>
      </c>
      <c r="O305" s="18">
        <f t="shared" si="63"/>
        <v>0</v>
      </c>
      <c r="P305" s="18">
        <f t="shared" si="64"/>
        <v>0</v>
      </c>
      <c r="Q305" s="18">
        <f t="shared" si="65"/>
        <v>0</v>
      </c>
      <c r="R305" s="18">
        <f t="shared" si="66"/>
        <v>0</v>
      </c>
      <c r="S305" s="18">
        <f t="shared" si="67"/>
        <v>0</v>
      </c>
      <c r="T305" s="18">
        <f t="shared" si="68"/>
        <v>0</v>
      </c>
      <c r="U305" s="18">
        <f t="shared" si="69"/>
        <v>0</v>
      </c>
      <c r="V305" t="str">
        <f t="shared" si="70"/>
        <v/>
      </c>
    </row>
    <row r="306" spans="1:22" ht="16">
      <c r="A306" s="8">
        <v>304</v>
      </c>
      <c r="B306" s="1" t="s">
        <v>88</v>
      </c>
      <c r="C306">
        <f t="shared" si="71"/>
        <v>0</v>
      </c>
      <c r="D306">
        <f t="shared" si="71"/>
        <v>0</v>
      </c>
      <c r="E306">
        <f t="shared" si="71"/>
        <v>0</v>
      </c>
      <c r="F306">
        <f t="shared" si="71"/>
        <v>1</v>
      </c>
      <c r="G306">
        <f t="shared" si="71"/>
        <v>0</v>
      </c>
      <c r="H306">
        <f t="shared" si="58"/>
        <v>0</v>
      </c>
      <c r="I306" s="36" t="s">
        <v>22</v>
      </c>
      <c r="J306">
        <f t="shared" si="72"/>
        <v>1</v>
      </c>
      <c r="K306">
        <f t="shared" si="72"/>
        <v>0</v>
      </c>
      <c r="L306" s="21">
        <f t="shared" si="60"/>
        <v>0</v>
      </c>
      <c r="M306">
        <f t="shared" si="61"/>
        <v>0</v>
      </c>
      <c r="N306" s="18">
        <f t="shared" si="62"/>
        <v>0</v>
      </c>
      <c r="O306" s="18">
        <f t="shared" si="63"/>
        <v>0</v>
      </c>
      <c r="P306" s="18">
        <f t="shared" si="64"/>
        <v>0</v>
      </c>
      <c r="Q306" s="18">
        <f t="shared" si="65"/>
        <v>0</v>
      </c>
      <c r="R306" s="18">
        <f t="shared" si="66"/>
        <v>1</v>
      </c>
      <c r="S306" s="18">
        <f t="shared" si="67"/>
        <v>0</v>
      </c>
      <c r="T306" s="18">
        <f t="shared" si="68"/>
        <v>0</v>
      </c>
      <c r="U306" s="18">
        <f t="shared" si="69"/>
        <v>0</v>
      </c>
      <c r="V306" t="str">
        <f t="shared" si="70"/>
        <v/>
      </c>
    </row>
    <row r="307" spans="1:22" ht="16">
      <c r="A307" s="8">
        <v>305</v>
      </c>
      <c r="B307" s="1" t="s">
        <v>54</v>
      </c>
      <c r="C307">
        <f t="shared" si="71"/>
        <v>1</v>
      </c>
      <c r="D307">
        <f t="shared" si="71"/>
        <v>0</v>
      </c>
      <c r="E307">
        <f t="shared" si="71"/>
        <v>0</v>
      </c>
      <c r="F307">
        <f t="shared" si="71"/>
        <v>0</v>
      </c>
      <c r="G307">
        <f t="shared" si="71"/>
        <v>0</v>
      </c>
      <c r="H307">
        <f t="shared" si="58"/>
        <v>0</v>
      </c>
      <c r="I307" s="36" t="s">
        <v>24</v>
      </c>
      <c r="J307">
        <f t="shared" si="72"/>
        <v>0</v>
      </c>
      <c r="K307">
        <f t="shared" si="72"/>
        <v>1</v>
      </c>
      <c r="L307" s="21">
        <f t="shared" si="60"/>
        <v>0</v>
      </c>
      <c r="M307">
        <f t="shared" si="61"/>
        <v>1</v>
      </c>
      <c r="N307" s="18">
        <f t="shared" si="62"/>
        <v>0</v>
      </c>
      <c r="O307" s="18">
        <f t="shared" si="63"/>
        <v>0</v>
      </c>
      <c r="P307" s="18">
        <f t="shared" si="64"/>
        <v>0</v>
      </c>
      <c r="Q307" s="18">
        <f t="shared" si="65"/>
        <v>0</v>
      </c>
      <c r="R307" s="18">
        <f t="shared" si="66"/>
        <v>0</v>
      </c>
      <c r="S307" s="18">
        <f t="shared" si="67"/>
        <v>0</v>
      </c>
      <c r="T307" s="18">
        <f t="shared" si="68"/>
        <v>0</v>
      </c>
      <c r="U307" s="18">
        <f t="shared" si="69"/>
        <v>0</v>
      </c>
      <c r="V307" t="str">
        <f t="shared" si="70"/>
        <v/>
      </c>
    </row>
    <row r="308" spans="1:22" ht="16">
      <c r="A308" s="8">
        <v>306</v>
      </c>
      <c r="B308" s="1" t="s">
        <v>29</v>
      </c>
      <c r="C308">
        <f t="shared" si="71"/>
        <v>0</v>
      </c>
      <c r="D308">
        <f t="shared" si="71"/>
        <v>0</v>
      </c>
      <c r="E308">
        <f t="shared" si="71"/>
        <v>1</v>
      </c>
      <c r="F308">
        <f t="shared" si="71"/>
        <v>0</v>
      </c>
      <c r="G308">
        <f t="shared" si="71"/>
        <v>0</v>
      </c>
      <c r="H308">
        <f t="shared" si="58"/>
        <v>0</v>
      </c>
      <c r="I308" s="36" t="s">
        <v>22</v>
      </c>
      <c r="J308">
        <f t="shared" si="72"/>
        <v>1</v>
      </c>
      <c r="K308">
        <f t="shared" si="72"/>
        <v>0</v>
      </c>
      <c r="L308" s="21">
        <f t="shared" si="60"/>
        <v>0</v>
      </c>
      <c r="M308">
        <f t="shared" si="61"/>
        <v>0</v>
      </c>
      <c r="N308" s="18">
        <f t="shared" si="62"/>
        <v>0</v>
      </c>
      <c r="O308" s="18">
        <f t="shared" si="63"/>
        <v>0</v>
      </c>
      <c r="P308" s="18">
        <f t="shared" si="64"/>
        <v>1</v>
      </c>
      <c r="Q308" s="18">
        <f t="shared" si="65"/>
        <v>0</v>
      </c>
      <c r="R308" s="18">
        <f t="shared" si="66"/>
        <v>0</v>
      </c>
      <c r="S308" s="18">
        <f t="shared" si="67"/>
        <v>0</v>
      </c>
      <c r="T308" s="18">
        <f t="shared" si="68"/>
        <v>0</v>
      </c>
      <c r="U308" s="18">
        <f t="shared" si="69"/>
        <v>0</v>
      </c>
      <c r="V308" t="str">
        <f t="shared" si="70"/>
        <v/>
      </c>
    </row>
    <row r="309" spans="1:22" ht="16">
      <c r="A309" s="8">
        <v>307</v>
      </c>
      <c r="B309" s="1" t="s">
        <v>29</v>
      </c>
      <c r="C309">
        <f t="shared" si="71"/>
        <v>0</v>
      </c>
      <c r="D309">
        <f t="shared" si="71"/>
        <v>0</v>
      </c>
      <c r="E309">
        <f t="shared" si="71"/>
        <v>1</v>
      </c>
      <c r="F309">
        <f t="shared" si="71"/>
        <v>0</v>
      </c>
      <c r="G309">
        <f t="shared" si="71"/>
        <v>0</v>
      </c>
      <c r="H309">
        <f t="shared" si="58"/>
        <v>0</v>
      </c>
      <c r="I309" s="36" t="s">
        <v>22</v>
      </c>
      <c r="J309">
        <f t="shared" si="72"/>
        <v>1</v>
      </c>
      <c r="K309">
        <f t="shared" si="72"/>
        <v>0</v>
      </c>
      <c r="L309" s="21">
        <f t="shared" si="60"/>
        <v>0</v>
      </c>
      <c r="M309">
        <f t="shared" si="61"/>
        <v>0</v>
      </c>
      <c r="N309" s="18">
        <f t="shared" si="62"/>
        <v>0</v>
      </c>
      <c r="O309" s="18">
        <f t="shared" si="63"/>
        <v>0</v>
      </c>
      <c r="P309" s="18">
        <f t="shared" si="64"/>
        <v>1</v>
      </c>
      <c r="Q309" s="18">
        <f t="shared" si="65"/>
        <v>0</v>
      </c>
      <c r="R309" s="18">
        <f t="shared" si="66"/>
        <v>0</v>
      </c>
      <c r="S309" s="18">
        <f t="shared" si="67"/>
        <v>0</v>
      </c>
      <c r="T309" s="18">
        <f t="shared" si="68"/>
        <v>0</v>
      </c>
      <c r="U309" s="18">
        <f t="shared" si="69"/>
        <v>0</v>
      </c>
      <c r="V309" t="str">
        <f t="shared" si="70"/>
        <v/>
      </c>
    </row>
    <row r="310" spans="1:22" ht="16">
      <c r="A310" s="8">
        <v>308</v>
      </c>
      <c r="B310" s="1" t="s">
        <v>54</v>
      </c>
      <c r="C310">
        <f t="shared" si="71"/>
        <v>1</v>
      </c>
      <c r="D310">
        <f t="shared" si="71"/>
        <v>0</v>
      </c>
      <c r="E310">
        <f t="shared" si="71"/>
        <v>0</v>
      </c>
      <c r="F310">
        <f t="shared" si="71"/>
        <v>0</v>
      </c>
      <c r="G310">
        <f t="shared" si="71"/>
        <v>0</v>
      </c>
      <c r="H310">
        <f t="shared" si="58"/>
        <v>0</v>
      </c>
      <c r="I310" s="36" t="s">
        <v>22</v>
      </c>
      <c r="J310">
        <f t="shared" si="72"/>
        <v>1</v>
      </c>
      <c r="K310">
        <f t="shared" si="72"/>
        <v>0</v>
      </c>
      <c r="L310" s="21">
        <f t="shared" si="60"/>
        <v>1</v>
      </c>
      <c r="M310">
        <f t="shared" si="61"/>
        <v>0</v>
      </c>
      <c r="N310" s="18">
        <f t="shared" si="62"/>
        <v>0</v>
      </c>
      <c r="O310" s="18">
        <f t="shared" si="63"/>
        <v>0</v>
      </c>
      <c r="P310" s="18">
        <f t="shared" si="64"/>
        <v>0</v>
      </c>
      <c r="Q310" s="18">
        <f t="shared" si="65"/>
        <v>0</v>
      </c>
      <c r="R310" s="18">
        <f t="shared" si="66"/>
        <v>0</v>
      </c>
      <c r="S310" s="18">
        <f t="shared" si="67"/>
        <v>0</v>
      </c>
      <c r="T310" s="18">
        <f t="shared" si="68"/>
        <v>0</v>
      </c>
      <c r="U310" s="18">
        <f t="shared" si="69"/>
        <v>0</v>
      </c>
      <c r="V310" t="str">
        <f t="shared" si="70"/>
        <v/>
      </c>
    </row>
    <row r="311" spans="1:22" ht="16">
      <c r="A311" s="8">
        <v>309</v>
      </c>
      <c r="B311" s="1" t="s">
        <v>54</v>
      </c>
      <c r="C311">
        <f t="shared" si="71"/>
        <v>1</v>
      </c>
      <c r="D311">
        <f t="shared" si="71"/>
        <v>0</v>
      </c>
      <c r="E311">
        <f t="shared" si="71"/>
        <v>0</v>
      </c>
      <c r="F311">
        <f t="shared" si="71"/>
        <v>0</v>
      </c>
      <c r="G311">
        <f t="shared" si="71"/>
        <v>0</v>
      </c>
      <c r="H311">
        <f t="shared" si="58"/>
        <v>0</v>
      </c>
      <c r="I311" s="36" t="s">
        <v>24</v>
      </c>
      <c r="J311">
        <f t="shared" si="72"/>
        <v>0</v>
      </c>
      <c r="K311">
        <f t="shared" si="72"/>
        <v>1</v>
      </c>
      <c r="L311" s="21">
        <f t="shared" si="60"/>
        <v>0</v>
      </c>
      <c r="M311">
        <f t="shared" si="61"/>
        <v>1</v>
      </c>
      <c r="N311" s="18">
        <f t="shared" si="62"/>
        <v>0</v>
      </c>
      <c r="O311" s="18">
        <f t="shared" si="63"/>
        <v>0</v>
      </c>
      <c r="P311" s="18">
        <f t="shared" si="64"/>
        <v>0</v>
      </c>
      <c r="Q311" s="18">
        <f t="shared" si="65"/>
        <v>0</v>
      </c>
      <c r="R311" s="18">
        <f t="shared" si="66"/>
        <v>0</v>
      </c>
      <c r="S311" s="18">
        <f t="shared" si="67"/>
        <v>0</v>
      </c>
      <c r="T311" s="18">
        <f t="shared" si="68"/>
        <v>0</v>
      </c>
      <c r="U311" s="18">
        <f t="shared" si="69"/>
        <v>0</v>
      </c>
      <c r="V311" t="str">
        <f t="shared" si="70"/>
        <v/>
      </c>
    </row>
    <row r="312" spans="1:22" ht="16">
      <c r="A312" s="8">
        <v>310</v>
      </c>
      <c r="B312" s="1" t="s">
        <v>76</v>
      </c>
      <c r="C312">
        <f t="shared" si="71"/>
        <v>0</v>
      </c>
      <c r="D312">
        <f t="shared" si="71"/>
        <v>1</v>
      </c>
      <c r="E312">
        <f t="shared" si="71"/>
        <v>0</v>
      </c>
      <c r="F312">
        <f t="shared" si="71"/>
        <v>0</v>
      </c>
      <c r="G312">
        <f t="shared" si="71"/>
        <v>0</v>
      </c>
      <c r="H312">
        <f t="shared" si="58"/>
        <v>0</v>
      </c>
      <c r="I312" s="36" t="s">
        <v>22</v>
      </c>
      <c r="J312">
        <f t="shared" si="72"/>
        <v>1</v>
      </c>
      <c r="K312">
        <f t="shared" si="72"/>
        <v>0</v>
      </c>
      <c r="L312" s="21">
        <f t="shared" si="60"/>
        <v>0</v>
      </c>
      <c r="M312">
        <f t="shared" si="61"/>
        <v>0</v>
      </c>
      <c r="N312" s="18">
        <f t="shared" si="62"/>
        <v>1</v>
      </c>
      <c r="O312" s="18">
        <f t="shared" si="63"/>
        <v>0</v>
      </c>
      <c r="P312" s="18">
        <f t="shared" si="64"/>
        <v>0</v>
      </c>
      <c r="Q312" s="18">
        <f t="shared" si="65"/>
        <v>0</v>
      </c>
      <c r="R312" s="18">
        <f t="shared" si="66"/>
        <v>0</v>
      </c>
      <c r="S312" s="18">
        <f t="shared" si="67"/>
        <v>0</v>
      </c>
      <c r="T312" s="18">
        <f t="shared" si="68"/>
        <v>0</v>
      </c>
      <c r="U312" s="18">
        <f t="shared" si="69"/>
        <v>0</v>
      </c>
      <c r="V312" t="str">
        <f t="shared" si="70"/>
        <v/>
      </c>
    </row>
    <row r="313" spans="1:22" ht="16">
      <c r="A313" s="8">
        <v>311</v>
      </c>
      <c r="B313" s="1" t="s">
        <v>54</v>
      </c>
      <c r="C313">
        <f t="shared" si="71"/>
        <v>1</v>
      </c>
      <c r="D313">
        <f t="shared" si="71"/>
        <v>0</v>
      </c>
      <c r="E313">
        <f t="shared" si="71"/>
        <v>0</v>
      </c>
      <c r="F313">
        <f t="shared" si="71"/>
        <v>0</v>
      </c>
      <c r="G313">
        <f t="shared" si="71"/>
        <v>0</v>
      </c>
      <c r="H313">
        <f t="shared" si="58"/>
        <v>0</v>
      </c>
      <c r="I313" s="36" t="s">
        <v>22</v>
      </c>
      <c r="J313">
        <f t="shared" si="72"/>
        <v>1</v>
      </c>
      <c r="K313">
        <f t="shared" si="72"/>
        <v>0</v>
      </c>
      <c r="L313" s="21">
        <f t="shared" si="60"/>
        <v>1</v>
      </c>
      <c r="M313">
        <f t="shared" si="61"/>
        <v>0</v>
      </c>
      <c r="N313" s="18">
        <f t="shared" si="62"/>
        <v>0</v>
      </c>
      <c r="O313" s="18">
        <f t="shared" si="63"/>
        <v>0</v>
      </c>
      <c r="P313" s="18">
        <f t="shared" si="64"/>
        <v>0</v>
      </c>
      <c r="Q313" s="18">
        <f t="shared" si="65"/>
        <v>0</v>
      </c>
      <c r="R313" s="18">
        <f t="shared" si="66"/>
        <v>0</v>
      </c>
      <c r="S313" s="18">
        <f t="shared" si="67"/>
        <v>0</v>
      </c>
      <c r="T313" s="18">
        <f t="shared" si="68"/>
        <v>0</v>
      </c>
      <c r="U313" s="18">
        <f t="shared" si="69"/>
        <v>0</v>
      </c>
      <c r="V313" t="str">
        <f t="shared" si="70"/>
        <v/>
      </c>
    </row>
    <row r="314" spans="1:22" ht="16">
      <c r="A314" s="8">
        <v>312</v>
      </c>
      <c r="B314" s="1" t="s">
        <v>54</v>
      </c>
      <c r="C314">
        <f t="shared" si="71"/>
        <v>1</v>
      </c>
      <c r="D314">
        <f t="shared" si="71"/>
        <v>0</v>
      </c>
      <c r="E314">
        <f t="shared" si="71"/>
        <v>0</v>
      </c>
      <c r="F314">
        <f t="shared" si="71"/>
        <v>0</v>
      </c>
      <c r="G314">
        <f t="shared" si="71"/>
        <v>0</v>
      </c>
      <c r="H314">
        <f t="shared" si="58"/>
        <v>0</v>
      </c>
      <c r="I314" s="36" t="s">
        <v>22</v>
      </c>
      <c r="J314">
        <f t="shared" si="72"/>
        <v>1</v>
      </c>
      <c r="K314">
        <f t="shared" si="72"/>
        <v>0</v>
      </c>
      <c r="L314" s="21">
        <f t="shared" si="60"/>
        <v>1</v>
      </c>
      <c r="M314">
        <f t="shared" si="61"/>
        <v>0</v>
      </c>
      <c r="N314" s="18">
        <f t="shared" si="62"/>
        <v>0</v>
      </c>
      <c r="O314" s="18">
        <f t="shared" si="63"/>
        <v>0</v>
      </c>
      <c r="P314" s="18">
        <f t="shared" si="64"/>
        <v>0</v>
      </c>
      <c r="Q314" s="18">
        <f t="shared" si="65"/>
        <v>0</v>
      </c>
      <c r="R314" s="18">
        <f t="shared" si="66"/>
        <v>0</v>
      </c>
      <c r="S314" s="18">
        <f t="shared" si="67"/>
        <v>0</v>
      </c>
      <c r="T314" s="18">
        <f t="shared" si="68"/>
        <v>0</v>
      </c>
      <c r="U314" s="18">
        <f t="shared" si="69"/>
        <v>0</v>
      </c>
      <c r="V314" t="str">
        <f t="shared" si="70"/>
        <v/>
      </c>
    </row>
    <row r="315" spans="1:22" ht="16">
      <c r="A315" s="8">
        <v>313</v>
      </c>
      <c r="B315" s="1" t="s">
        <v>29</v>
      </c>
      <c r="C315">
        <f t="shared" ref="C315:G365" si="73">IF($B315=C$2,1,0)</f>
        <v>0</v>
      </c>
      <c r="D315">
        <f t="shared" si="73"/>
        <v>0</v>
      </c>
      <c r="E315">
        <f t="shared" si="73"/>
        <v>1</v>
      </c>
      <c r="F315">
        <f t="shared" si="73"/>
        <v>0</v>
      </c>
      <c r="G315">
        <f t="shared" si="73"/>
        <v>0</v>
      </c>
      <c r="H315">
        <f t="shared" si="58"/>
        <v>0</v>
      </c>
      <c r="I315" s="36" t="s">
        <v>22</v>
      </c>
      <c r="J315">
        <f t="shared" si="72"/>
        <v>1</v>
      </c>
      <c r="K315">
        <f t="shared" si="72"/>
        <v>0</v>
      </c>
      <c r="L315" s="21">
        <f t="shared" si="60"/>
        <v>0</v>
      </c>
      <c r="M315">
        <f t="shared" si="61"/>
        <v>0</v>
      </c>
      <c r="N315" s="18">
        <f t="shared" si="62"/>
        <v>0</v>
      </c>
      <c r="O315" s="18">
        <f t="shared" si="63"/>
        <v>0</v>
      </c>
      <c r="P315" s="18">
        <f t="shared" si="64"/>
        <v>1</v>
      </c>
      <c r="Q315" s="18">
        <f t="shared" si="65"/>
        <v>0</v>
      </c>
      <c r="R315" s="18">
        <f t="shared" si="66"/>
        <v>0</v>
      </c>
      <c r="S315" s="18">
        <f t="shared" si="67"/>
        <v>0</v>
      </c>
      <c r="T315" s="18">
        <f t="shared" si="68"/>
        <v>0</v>
      </c>
      <c r="U315" s="18">
        <f t="shared" si="69"/>
        <v>0</v>
      </c>
      <c r="V315" t="str">
        <f t="shared" si="70"/>
        <v/>
      </c>
    </row>
    <row r="316" spans="1:22" ht="16">
      <c r="A316" s="8">
        <v>314</v>
      </c>
      <c r="B316" s="1" t="s">
        <v>54</v>
      </c>
      <c r="C316">
        <f t="shared" si="73"/>
        <v>1</v>
      </c>
      <c r="D316">
        <f t="shared" si="73"/>
        <v>0</v>
      </c>
      <c r="E316">
        <f t="shared" si="73"/>
        <v>0</v>
      </c>
      <c r="F316">
        <f t="shared" si="73"/>
        <v>0</v>
      </c>
      <c r="G316">
        <f t="shared" si="73"/>
        <v>0</v>
      </c>
      <c r="H316">
        <f t="shared" si="58"/>
        <v>0</v>
      </c>
      <c r="I316" s="36" t="s">
        <v>22</v>
      </c>
      <c r="J316">
        <f t="shared" si="72"/>
        <v>1</v>
      </c>
      <c r="K316">
        <f t="shared" si="72"/>
        <v>0</v>
      </c>
      <c r="L316" s="21">
        <f t="shared" si="60"/>
        <v>1</v>
      </c>
      <c r="M316">
        <f t="shared" si="61"/>
        <v>0</v>
      </c>
      <c r="N316" s="18">
        <f t="shared" si="62"/>
        <v>0</v>
      </c>
      <c r="O316" s="18">
        <f t="shared" si="63"/>
        <v>0</v>
      </c>
      <c r="P316" s="18">
        <f t="shared" si="64"/>
        <v>0</v>
      </c>
      <c r="Q316" s="18">
        <f t="shared" si="65"/>
        <v>0</v>
      </c>
      <c r="R316" s="18">
        <f t="shared" si="66"/>
        <v>0</v>
      </c>
      <c r="S316" s="18">
        <f t="shared" si="67"/>
        <v>0</v>
      </c>
      <c r="T316" s="18">
        <f t="shared" si="68"/>
        <v>0</v>
      </c>
      <c r="U316" s="18">
        <f t="shared" si="69"/>
        <v>0</v>
      </c>
      <c r="V316" t="str">
        <f t="shared" si="70"/>
        <v/>
      </c>
    </row>
    <row r="317" spans="1:22" ht="16">
      <c r="A317" s="8">
        <v>315</v>
      </c>
      <c r="B317" s="1" t="s">
        <v>591</v>
      </c>
      <c r="C317">
        <f t="shared" si="73"/>
        <v>0</v>
      </c>
      <c r="D317">
        <f t="shared" si="73"/>
        <v>0</v>
      </c>
      <c r="E317">
        <f t="shared" si="73"/>
        <v>0</v>
      </c>
      <c r="F317">
        <f t="shared" si="73"/>
        <v>0</v>
      </c>
      <c r="G317">
        <f t="shared" si="73"/>
        <v>0</v>
      </c>
      <c r="H317">
        <f t="shared" si="58"/>
        <v>1</v>
      </c>
      <c r="I317" s="36" t="s">
        <v>22</v>
      </c>
      <c r="J317">
        <f t="shared" si="72"/>
        <v>1</v>
      </c>
      <c r="K317">
        <f t="shared" si="72"/>
        <v>0</v>
      </c>
      <c r="L317" s="21">
        <f t="shared" si="60"/>
        <v>0</v>
      </c>
      <c r="M317">
        <f t="shared" si="61"/>
        <v>0</v>
      </c>
      <c r="N317" s="18">
        <f t="shared" si="62"/>
        <v>0</v>
      </c>
      <c r="O317" s="18">
        <f t="shared" si="63"/>
        <v>0</v>
      </c>
      <c r="P317" s="18">
        <f t="shared" si="64"/>
        <v>0</v>
      </c>
      <c r="Q317" s="18">
        <f t="shared" si="65"/>
        <v>0</v>
      </c>
      <c r="R317" s="18">
        <f t="shared" si="66"/>
        <v>0</v>
      </c>
      <c r="S317" s="18">
        <f t="shared" si="67"/>
        <v>0</v>
      </c>
      <c r="T317" s="18">
        <f t="shared" si="68"/>
        <v>1</v>
      </c>
      <c r="U317" s="18">
        <f t="shared" si="69"/>
        <v>0</v>
      </c>
      <c r="V317" t="str">
        <f t="shared" si="70"/>
        <v/>
      </c>
    </row>
    <row r="318" spans="1:22" ht="16">
      <c r="A318" s="8">
        <v>316</v>
      </c>
      <c r="B318" s="1" t="s">
        <v>29</v>
      </c>
      <c r="C318">
        <f t="shared" si="73"/>
        <v>0</v>
      </c>
      <c r="D318">
        <f t="shared" si="73"/>
        <v>0</v>
      </c>
      <c r="E318">
        <f t="shared" si="73"/>
        <v>1</v>
      </c>
      <c r="F318">
        <f t="shared" si="73"/>
        <v>0</v>
      </c>
      <c r="G318">
        <f t="shared" si="73"/>
        <v>0</v>
      </c>
      <c r="H318">
        <f t="shared" si="58"/>
        <v>0</v>
      </c>
      <c r="I318" s="36" t="s">
        <v>22</v>
      </c>
      <c r="J318">
        <f t="shared" si="72"/>
        <v>1</v>
      </c>
      <c r="K318">
        <f t="shared" si="72"/>
        <v>0</v>
      </c>
      <c r="L318" s="21">
        <f t="shared" si="60"/>
        <v>0</v>
      </c>
      <c r="M318">
        <f t="shared" si="61"/>
        <v>0</v>
      </c>
      <c r="N318" s="18">
        <f t="shared" si="62"/>
        <v>0</v>
      </c>
      <c r="O318" s="18">
        <f t="shared" si="63"/>
        <v>0</v>
      </c>
      <c r="P318" s="18">
        <f t="shared" si="64"/>
        <v>1</v>
      </c>
      <c r="Q318" s="18">
        <f t="shared" si="65"/>
        <v>0</v>
      </c>
      <c r="R318" s="18">
        <f t="shared" si="66"/>
        <v>0</v>
      </c>
      <c r="S318" s="18">
        <f t="shared" si="67"/>
        <v>0</v>
      </c>
      <c r="T318" s="18">
        <f t="shared" si="68"/>
        <v>0</v>
      </c>
      <c r="U318" s="18">
        <f t="shared" si="69"/>
        <v>0</v>
      </c>
      <c r="V318" t="str">
        <f t="shared" si="70"/>
        <v/>
      </c>
    </row>
    <row r="319" spans="1:22" ht="16">
      <c r="A319" s="8">
        <v>317</v>
      </c>
      <c r="B319" s="1" t="s">
        <v>54</v>
      </c>
      <c r="C319">
        <f t="shared" si="73"/>
        <v>1</v>
      </c>
      <c r="D319">
        <f t="shared" si="73"/>
        <v>0</v>
      </c>
      <c r="E319">
        <f t="shared" si="73"/>
        <v>0</v>
      </c>
      <c r="F319">
        <f t="shared" si="73"/>
        <v>0</v>
      </c>
      <c r="G319">
        <f t="shared" si="73"/>
        <v>0</v>
      </c>
      <c r="H319">
        <f t="shared" si="58"/>
        <v>0</v>
      </c>
      <c r="I319" s="36" t="s">
        <v>22</v>
      </c>
      <c r="J319">
        <f t="shared" si="72"/>
        <v>1</v>
      </c>
      <c r="K319">
        <f t="shared" si="72"/>
        <v>0</v>
      </c>
      <c r="L319" s="21">
        <f t="shared" si="60"/>
        <v>1</v>
      </c>
      <c r="M319">
        <f t="shared" si="61"/>
        <v>0</v>
      </c>
      <c r="N319" s="18">
        <f t="shared" si="62"/>
        <v>0</v>
      </c>
      <c r="O319" s="18">
        <f t="shared" si="63"/>
        <v>0</v>
      </c>
      <c r="P319" s="18">
        <f t="shared" si="64"/>
        <v>0</v>
      </c>
      <c r="Q319" s="18">
        <f t="shared" si="65"/>
        <v>0</v>
      </c>
      <c r="R319" s="18">
        <f t="shared" si="66"/>
        <v>0</v>
      </c>
      <c r="S319" s="18">
        <f t="shared" si="67"/>
        <v>0</v>
      </c>
      <c r="T319" s="18">
        <f t="shared" si="68"/>
        <v>0</v>
      </c>
      <c r="U319" s="18">
        <f t="shared" si="69"/>
        <v>0</v>
      </c>
      <c r="V319" t="str">
        <f t="shared" si="70"/>
        <v/>
      </c>
    </row>
    <row r="320" spans="1:22" ht="16">
      <c r="A320" s="8">
        <v>318</v>
      </c>
      <c r="B320" s="1" t="s">
        <v>88</v>
      </c>
      <c r="C320">
        <f t="shared" si="73"/>
        <v>0</v>
      </c>
      <c r="D320">
        <f t="shared" si="73"/>
        <v>0</v>
      </c>
      <c r="E320">
        <f t="shared" si="73"/>
        <v>0</v>
      </c>
      <c r="F320">
        <f t="shared" si="73"/>
        <v>1</v>
      </c>
      <c r="G320">
        <f t="shared" si="73"/>
        <v>0</v>
      </c>
      <c r="H320">
        <f t="shared" si="58"/>
        <v>0</v>
      </c>
      <c r="I320" s="36" t="s">
        <v>22</v>
      </c>
      <c r="J320">
        <f t="shared" si="72"/>
        <v>1</v>
      </c>
      <c r="K320">
        <f t="shared" si="72"/>
        <v>0</v>
      </c>
      <c r="L320" s="21">
        <f t="shared" si="60"/>
        <v>0</v>
      </c>
      <c r="M320">
        <f t="shared" si="61"/>
        <v>0</v>
      </c>
      <c r="N320" s="18">
        <f t="shared" si="62"/>
        <v>0</v>
      </c>
      <c r="O320" s="18">
        <f t="shared" si="63"/>
        <v>0</v>
      </c>
      <c r="P320" s="18">
        <f t="shared" si="64"/>
        <v>0</v>
      </c>
      <c r="Q320" s="18">
        <f t="shared" si="65"/>
        <v>0</v>
      </c>
      <c r="R320" s="18">
        <f t="shared" si="66"/>
        <v>1</v>
      </c>
      <c r="S320" s="18">
        <f t="shared" si="67"/>
        <v>0</v>
      </c>
      <c r="T320" s="18">
        <f t="shared" si="68"/>
        <v>0</v>
      </c>
      <c r="U320" s="18">
        <f t="shared" si="69"/>
        <v>0</v>
      </c>
      <c r="V320" t="str">
        <f t="shared" si="70"/>
        <v/>
      </c>
    </row>
    <row r="321" spans="1:22" ht="16">
      <c r="A321" s="8">
        <v>319</v>
      </c>
      <c r="B321" s="1" t="s">
        <v>29</v>
      </c>
      <c r="C321">
        <f t="shared" si="73"/>
        <v>0</v>
      </c>
      <c r="D321">
        <f t="shared" si="73"/>
        <v>0</v>
      </c>
      <c r="E321">
        <f t="shared" si="73"/>
        <v>1</v>
      </c>
      <c r="F321">
        <f t="shared" si="73"/>
        <v>0</v>
      </c>
      <c r="G321">
        <f t="shared" si="73"/>
        <v>0</v>
      </c>
      <c r="H321">
        <f t="shared" si="58"/>
        <v>0</v>
      </c>
      <c r="I321" s="36" t="s">
        <v>22</v>
      </c>
      <c r="J321">
        <f t="shared" si="72"/>
        <v>1</v>
      </c>
      <c r="K321">
        <f t="shared" si="72"/>
        <v>0</v>
      </c>
      <c r="L321" s="21">
        <f t="shared" si="60"/>
        <v>0</v>
      </c>
      <c r="M321">
        <f t="shared" si="61"/>
        <v>0</v>
      </c>
      <c r="N321" s="18">
        <f t="shared" si="62"/>
        <v>0</v>
      </c>
      <c r="O321" s="18">
        <f t="shared" si="63"/>
        <v>0</v>
      </c>
      <c r="P321" s="18">
        <f t="shared" si="64"/>
        <v>1</v>
      </c>
      <c r="Q321" s="18">
        <f t="shared" si="65"/>
        <v>0</v>
      </c>
      <c r="R321" s="18">
        <f t="shared" si="66"/>
        <v>0</v>
      </c>
      <c r="S321" s="18">
        <f t="shared" si="67"/>
        <v>0</v>
      </c>
      <c r="T321" s="18">
        <f t="shared" si="68"/>
        <v>0</v>
      </c>
      <c r="U321" s="18">
        <f t="shared" si="69"/>
        <v>0</v>
      </c>
      <c r="V321" t="str">
        <f t="shared" si="70"/>
        <v/>
      </c>
    </row>
    <row r="322" spans="1:22" ht="16">
      <c r="A322" s="8">
        <v>320</v>
      </c>
      <c r="B322" s="1" t="s">
        <v>88</v>
      </c>
      <c r="C322">
        <f t="shared" si="73"/>
        <v>0</v>
      </c>
      <c r="D322">
        <f t="shared" si="73"/>
        <v>0</v>
      </c>
      <c r="E322">
        <f t="shared" si="73"/>
        <v>0</v>
      </c>
      <c r="F322">
        <f t="shared" si="73"/>
        <v>1</v>
      </c>
      <c r="G322">
        <f t="shared" si="73"/>
        <v>0</v>
      </c>
      <c r="H322">
        <f t="shared" si="58"/>
        <v>0</v>
      </c>
      <c r="I322" s="36" t="s">
        <v>22</v>
      </c>
      <c r="J322">
        <f t="shared" si="72"/>
        <v>1</v>
      </c>
      <c r="K322">
        <f t="shared" si="72"/>
        <v>0</v>
      </c>
      <c r="L322" s="21">
        <f t="shared" si="60"/>
        <v>0</v>
      </c>
      <c r="M322">
        <f t="shared" si="61"/>
        <v>0</v>
      </c>
      <c r="N322" s="18">
        <f t="shared" si="62"/>
        <v>0</v>
      </c>
      <c r="O322" s="18">
        <f t="shared" si="63"/>
        <v>0</v>
      </c>
      <c r="P322" s="18">
        <f t="shared" si="64"/>
        <v>0</v>
      </c>
      <c r="Q322" s="18">
        <f t="shared" si="65"/>
        <v>0</v>
      </c>
      <c r="R322" s="18">
        <f t="shared" si="66"/>
        <v>1</v>
      </c>
      <c r="S322" s="18">
        <f t="shared" si="67"/>
        <v>0</v>
      </c>
      <c r="T322" s="18">
        <f t="shared" si="68"/>
        <v>0</v>
      </c>
      <c r="U322" s="18">
        <f t="shared" si="69"/>
        <v>0</v>
      </c>
      <c r="V322" t="str">
        <f t="shared" si="70"/>
        <v/>
      </c>
    </row>
    <row r="323" spans="1:22" ht="16">
      <c r="A323" s="8">
        <v>321</v>
      </c>
      <c r="B323" s="1" t="s">
        <v>54</v>
      </c>
      <c r="C323">
        <f t="shared" si="73"/>
        <v>1</v>
      </c>
      <c r="D323">
        <f t="shared" si="73"/>
        <v>0</v>
      </c>
      <c r="E323">
        <f t="shared" si="73"/>
        <v>0</v>
      </c>
      <c r="F323">
        <f t="shared" si="73"/>
        <v>0</v>
      </c>
      <c r="G323">
        <f t="shared" si="73"/>
        <v>0</v>
      </c>
      <c r="H323">
        <f t="shared" si="58"/>
        <v>0</v>
      </c>
      <c r="I323" s="36" t="s">
        <v>22</v>
      </c>
      <c r="J323">
        <f t="shared" si="72"/>
        <v>1</v>
      </c>
      <c r="K323">
        <f t="shared" si="72"/>
        <v>0</v>
      </c>
      <c r="L323" s="21">
        <f t="shared" si="60"/>
        <v>1</v>
      </c>
      <c r="M323">
        <f t="shared" si="61"/>
        <v>0</v>
      </c>
      <c r="N323" s="18">
        <f t="shared" si="62"/>
        <v>0</v>
      </c>
      <c r="O323" s="18">
        <f t="shared" si="63"/>
        <v>0</v>
      </c>
      <c r="P323" s="18">
        <f t="shared" si="64"/>
        <v>0</v>
      </c>
      <c r="Q323" s="18">
        <f t="shared" si="65"/>
        <v>0</v>
      </c>
      <c r="R323" s="18">
        <f t="shared" si="66"/>
        <v>0</v>
      </c>
      <c r="S323" s="18">
        <f t="shared" si="67"/>
        <v>0</v>
      </c>
      <c r="T323" s="18">
        <f t="shared" si="68"/>
        <v>0</v>
      </c>
      <c r="U323" s="18">
        <f t="shared" si="69"/>
        <v>0</v>
      </c>
      <c r="V323" t="str">
        <f t="shared" si="70"/>
        <v/>
      </c>
    </row>
    <row r="324" spans="1:22" ht="16">
      <c r="A324" s="8">
        <v>322</v>
      </c>
      <c r="B324" s="1" t="s">
        <v>76</v>
      </c>
      <c r="C324">
        <f t="shared" si="73"/>
        <v>0</v>
      </c>
      <c r="D324">
        <f t="shared" si="73"/>
        <v>1</v>
      </c>
      <c r="E324">
        <f t="shared" si="73"/>
        <v>0</v>
      </c>
      <c r="F324">
        <f t="shared" si="73"/>
        <v>0</v>
      </c>
      <c r="G324">
        <f t="shared" si="73"/>
        <v>0</v>
      </c>
      <c r="H324">
        <f t="shared" ref="H324:H387" si="74">IF(SUM(C324:G324)&lt;1,1,0)</f>
        <v>0</v>
      </c>
      <c r="I324" s="36" t="s">
        <v>22</v>
      </c>
      <c r="J324">
        <f t="shared" ref="J324:K355" si="75">IF($I324=J$2,1,0)</f>
        <v>1</v>
      </c>
      <c r="K324">
        <f t="shared" si="75"/>
        <v>0</v>
      </c>
      <c r="L324" s="21">
        <f t="shared" ref="L324:L387" si="76">IF(AND($C324=1,J324=1),1,0)</f>
        <v>0</v>
      </c>
      <c r="M324">
        <f t="shared" ref="M324:M387" si="77">IF(AND($C324=1,K324=1),1,0)</f>
        <v>0</v>
      </c>
      <c r="N324" s="18">
        <f t="shared" ref="N324:N387" si="78">IF(AND($D324=1,J324=1),1,0)</f>
        <v>1</v>
      </c>
      <c r="O324" s="18">
        <f t="shared" ref="O324:O387" si="79">IF(AND($D324=1,K324=1),1,0)</f>
        <v>0</v>
      </c>
      <c r="P324" s="18">
        <f t="shared" ref="P324:P387" si="80">IF(AND($E324=1,J324=1),1,0)</f>
        <v>0</v>
      </c>
      <c r="Q324" s="18">
        <f t="shared" ref="Q324:Q387" si="81">IF(AND($E324=1,K324=1),1,0)</f>
        <v>0</v>
      </c>
      <c r="R324" s="18">
        <f t="shared" ref="R324:R387" si="82">IF(AND($F324=1,J324=1),1,0)</f>
        <v>0</v>
      </c>
      <c r="S324" s="18">
        <f t="shared" ref="S324:S387" si="83">IF(AND($F324=1,K324=1),1,0)</f>
        <v>0</v>
      </c>
      <c r="T324" s="18">
        <f t="shared" ref="T324:T387" si="84">IF(AND(SUM($G324:$H324)=1,J324=1),1,0)</f>
        <v>0</v>
      </c>
      <c r="U324" s="18">
        <f t="shared" ref="U324:U387" si="85">IF(AND(SUM($G324:$H324)=1,K324=1),1,0)</f>
        <v>0</v>
      </c>
      <c r="V324" t="str">
        <f t="shared" ref="V324:V387" si="86">IF(SUM(L324:U324)&lt;&gt;1,"PROBLEM","")</f>
        <v/>
      </c>
    </row>
    <row r="325" spans="1:22" ht="16">
      <c r="A325" s="8">
        <v>323</v>
      </c>
      <c r="B325" s="1" t="s">
        <v>76</v>
      </c>
      <c r="C325">
        <f t="shared" si="73"/>
        <v>0</v>
      </c>
      <c r="D325">
        <f t="shared" si="73"/>
        <v>1</v>
      </c>
      <c r="E325">
        <f t="shared" si="73"/>
        <v>0</v>
      </c>
      <c r="F325">
        <f t="shared" si="73"/>
        <v>0</v>
      </c>
      <c r="G325">
        <f t="shared" si="73"/>
        <v>0</v>
      </c>
      <c r="H325">
        <f t="shared" si="74"/>
        <v>0</v>
      </c>
      <c r="I325" s="36" t="s">
        <v>22</v>
      </c>
      <c r="J325">
        <f t="shared" si="75"/>
        <v>1</v>
      </c>
      <c r="K325">
        <f t="shared" si="75"/>
        <v>0</v>
      </c>
      <c r="L325" s="21">
        <f t="shared" si="76"/>
        <v>0</v>
      </c>
      <c r="M325">
        <f t="shared" si="77"/>
        <v>0</v>
      </c>
      <c r="N325" s="18">
        <f t="shared" si="78"/>
        <v>1</v>
      </c>
      <c r="O325" s="18">
        <f t="shared" si="79"/>
        <v>0</v>
      </c>
      <c r="P325" s="18">
        <f t="shared" si="80"/>
        <v>0</v>
      </c>
      <c r="Q325" s="18">
        <f t="shared" si="81"/>
        <v>0</v>
      </c>
      <c r="R325" s="18">
        <f t="shared" si="82"/>
        <v>0</v>
      </c>
      <c r="S325" s="18">
        <f t="shared" si="83"/>
        <v>0</v>
      </c>
      <c r="T325" s="18">
        <f t="shared" si="84"/>
        <v>0</v>
      </c>
      <c r="U325" s="18">
        <f t="shared" si="85"/>
        <v>0</v>
      </c>
      <c r="V325" t="str">
        <f t="shared" si="86"/>
        <v/>
      </c>
    </row>
    <row r="326" spans="1:22" ht="16">
      <c r="A326" s="8">
        <v>324</v>
      </c>
      <c r="B326" s="1" t="s">
        <v>54</v>
      </c>
      <c r="C326">
        <f t="shared" si="73"/>
        <v>1</v>
      </c>
      <c r="D326">
        <f t="shared" si="73"/>
        <v>0</v>
      </c>
      <c r="E326">
        <f t="shared" si="73"/>
        <v>0</v>
      </c>
      <c r="F326">
        <f t="shared" si="73"/>
        <v>0</v>
      </c>
      <c r="G326">
        <f t="shared" si="73"/>
        <v>0</v>
      </c>
      <c r="H326">
        <f t="shared" si="74"/>
        <v>0</v>
      </c>
      <c r="I326" s="36" t="s">
        <v>22</v>
      </c>
      <c r="J326">
        <f t="shared" si="75"/>
        <v>1</v>
      </c>
      <c r="K326">
        <f t="shared" si="75"/>
        <v>0</v>
      </c>
      <c r="L326" s="21">
        <f t="shared" si="76"/>
        <v>1</v>
      </c>
      <c r="M326">
        <f t="shared" si="77"/>
        <v>0</v>
      </c>
      <c r="N326" s="18">
        <f t="shared" si="78"/>
        <v>0</v>
      </c>
      <c r="O326" s="18">
        <f t="shared" si="79"/>
        <v>0</v>
      </c>
      <c r="P326" s="18">
        <f t="shared" si="80"/>
        <v>0</v>
      </c>
      <c r="Q326" s="18">
        <f t="shared" si="81"/>
        <v>0</v>
      </c>
      <c r="R326" s="18">
        <f t="shared" si="82"/>
        <v>0</v>
      </c>
      <c r="S326" s="18">
        <f t="shared" si="83"/>
        <v>0</v>
      </c>
      <c r="T326" s="18">
        <f t="shared" si="84"/>
        <v>0</v>
      </c>
      <c r="U326" s="18">
        <f t="shared" si="85"/>
        <v>0</v>
      </c>
      <c r="V326" t="str">
        <f t="shared" si="86"/>
        <v/>
      </c>
    </row>
    <row r="327" spans="1:22" ht="16">
      <c r="A327" s="8">
        <v>325</v>
      </c>
      <c r="B327" s="1" t="s">
        <v>54</v>
      </c>
      <c r="C327">
        <f t="shared" si="73"/>
        <v>1</v>
      </c>
      <c r="D327">
        <f t="shared" si="73"/>
        <v>0</v>
      </c>
      <c r="E327">
        <f t="shared" si="73"/>
        <v>0</v>
      </c>
      <c r="F327">
        <f t="shared" si="73"/>
        <v>0</v>
      </c>
      <c r="G327">
        <f t="shared" si="73"/>
        <v>0</v>
      </c>
      <c r="H327">
        <f t="shared" si="74"/>
        <v>0</v>
      </c>
      <c r="I327" s="36" t="s">
        <v>22</v>
      </c>
      <c r="J327">
        <f t="shared" si="75"/>
        <v>1</v>
      </c>
      <c r="K327">
        <f t="shared" si="75"/>
        <v>0</v>
      </c>
      <c r="L327" s="21">
        <f t="shared" si="76"/>
        <v>1</v>
      </c>
      <c r="M327">
        <f t="shared" si="77"/>
        <v>0</v>
      </c>
      <c r="N327" s="18">
        <f t="shared" si="78"/>
        <v>0</v>
      </c>
      <c r="O327" s="18">
        <f t="shared" si="79"/>
        <v>0</v>
      </c>
      <c r="P327" s="18">
        <f t="shared" si="80"/>
        <v>0</v>
      </c>
      <c r="Q327" s="18">
        <f t="shared" si="81"/>
        <v>0</v>
      </c>
      <c r="R327" s="18">
        <f t="shared" si="82"/>
        <v>0</v>
      </c>
      <c r="S327" s="18">
        <f t="shared" si="83"/>
        <v>0</v>
      </c>
      <c r="T327" s="18">
        <f t="shared" si="84"/>
        <v>0</v>
      </c>
      <c r="U327" s="18">
        <f t="shared" si="85"/>
        <v>0</v>
      </c>
      <c r="V327" t="str">
        <f t="shared" si="86"/>
        <v/>
      </c>
    </row>
    <row r="328" spans="1:22" ht="16">
      <c r="A328" s="8">
        <v>326</v>
      </c>
      <c r="B328" s="1" t="s">
        <v>76</v>
      </c>
      <c r="C328">
        <f t="shared" si="73"/>
        <v>0</v>
      </c>
      <c r="D328">
        <f t="shared" si="73"/>
        <v>1</v>
      </c>
      <c r="E328">
        <f t="shared" si="73"/>
        <v>0</v>
      </c>
      <c r="F328">
        <f t="shared" si="73"/>
        <v>0</v>
      </c>
      <c r="G328">
        <f t="shared" si="73"/>
        <v>0</v>
      </c>
      <c r="H328">
        <f t="shared" si="74"/>
        <v>0</v>
      </c>
      <c r="I328" s="36" t="s">
        <v>22</v>
      </c>
      <c r="J328">
        <f t="shared" si="75"/>
        <v>1</v>
      </c>
      <c r="K328">
        <f t="shared" si="75"/>
        <v>0</v>
      </c>
      <c r="L328" s="21">
        <f t="shared" si="76"/>
        <v>0</v>
      </c>
      <c r="M328">
        <f t="shared" si="77"/>
        <v>0</v>
      </c>
      <c r="N328" s="18">
        <f t="shared" si="78"/>
        <v>1</v>
      </c>
      <c r="O328" s="18">
        <f t="shared" si="79"/>
        <v>0</v>
      </c>
      <c r="P328" s="18">
        <f t="shared" si="80"/>
        <v>0</v>
      </c>
      <c r="Q328" s="18">
        <f t="shared" si="81"/>
        <v>0</v>
      </c>
      <c r="R328" s="18">
        <f t="shared" si="82"/>
        <v>0</v>
      </c>
      <c r="S328" s="18">
        <f t="shared" si="83"/>
        <v>0</v>
      </c>
      <c r="T328" s="18">
        <f t="shared" si="84"/>
        <v>0</v>
      </c>
      <c r="U328" s="18">
        <f t="shared" si="85"/>
        <v>0</v>
      </c>
      <c r="V328" t="str">
        <f t="shared" si="86"/>
        <v/>
      </c>
    </row>
    <row r="329" spans="1:22" ht="16">
      <c r="A329" s="8">
        <v>327</v>
      </c>
      <c r="B329" s="1" t="s">
        <v>29</v>
      </c>
      <c r="C329">
        <f t="shared" si="73"/>
        <v>0</v>
      </c>
      <c r="D329">
        <f t="shared" si="73"/>
        <v>0</v>
      </c>
      <c r="E329">
        <f t="shared" si="73"/>
        <v>1</v>
      </c>
      <c r="F329">
        <f t="shared" si="73"/>
        <v>0</v>
      </c>
      <c r="G329">
        <f t="shared" si="73"/>
        <v>0</v>
      </c>
      <c r="H329">
        <f t="shared" si="74"/>
        <v>0</v>
      </c>
      <c r="I329" s="36" t="s">
        <v>22</v>
      </c>
      <c r="J329">
        <f t="shared" si="75"/>
        <v>1</v>
      </c>
      <c r="K329">
        <f t="shared" si="75"/>
        <v>0</v>
      </c>
      <c r="L329" s="21">
        <f t="shared" si="76"/>
        <v>0</v>
      </c>
      <c r="M329">
        <f t="shared" si="77"/>
        <v>0</v>
      </c>
      <c r="N329" s="18">
        <f t="shared" si="78"/>
        <v>0</v>
      </c>
      <c r="O329" s="18">
        <f t="shared" si="79"/>
        <v>0</v>
      </c>
      <c r="P329" s="18">
        <f t="shared" si="80"/>
        <v>1</v>
      </c>
      <c r="Q329" s="18">
        <f t="shared" si="81"/>
        <v>0</v>
      </c>
      <c r="R329" s="18">
        <f t="shared" si="82"/>
        <v>0</v>
      </c>
      <c r="S329" s="18">
        <f t="shared" si="83"/>
        <v>0</v>
      </c>
      <c r="T329" s="18">
        <f t="shared" si="84"/>
        <v>0</v>
      </c>
      <c r="U329" s="18">
        <f t="shared" si="85"/>
        <v>0</v>
      </c>
      <c r="V329" t="str">
        <f t="shared" si="86"/>
        <v/>
      </c>
    </row>
    <row r="330" spans="1:22" ht="16">
      <c r="A330" s="8">
        <v>328</v>
      </c>
      <c r="B330" s="1" t="s">
        <v>54</v>
      </c>
      <c r="C330">
        <f t="shared" si="73"/>
        <v>1</v>
      </c>
      <c r="D330">
        <f t="shared" si="73"/>
        <v>0</v>
      </c>
      <c r="E330">
        <f t="shared" si="73"/>
        <v>0</v>
      </c>
      <c r="F330">
        <f t="shared" si="73"/>
        <v>0</v>
      </c>
      <c r="G330">
        <f t="shared" si="73"/>
        <v>0</v>
      </c>
      <c r="H330">
        <f t="shared" si="74"/>
        <v>0</v>
      </c>
      <c r="I330" s="36" t="s">
        <v>22</v>
      </c>
      <c r="J330">
        <f t="shared" si="75"/>
        <v>1</v>
      </c>
      <c r="K330">
        <f t="shared" si="75"/>
        <v>0</v>
      </c>
      <c r="L330" s="21">
        <f t="shared" si="76"/>
        <v>1</v>
      </c>
      <c r="M330">
        <f t="shared" si="77"/>
        <v>0</v>
      </c>
      <c r="N330" s="18">
        <f t="shared" si="78"/>
        <v>0</v>
      </c>
      <c r="O330" s="18">
        <f t="shared" si="79"/>
        <v>0</v>
      </c>
      <c r="P330" s="18">
        <f t="shared" si="80"/>
        <v>0</v>
      </c>
      <c r="Q330" s="18">
        <f t="shared" si="81"/>
        <v>0</v>
      </c>
      <c r="R330" s="18">
        <f t="shared" si="82"/>
        <v>0</v>
      </c>
      <c r="S330" s="18">
        <f t="shared" si="83"/>
        <v>0</v>
      </c>
      <c r="T330" s="18">
        <f t="shared" si="84"/>
        <v>0</v>
      </c>
      <c r="U330" s="18">
        <f t="shared" si="85"/>
        <v>0</v>
      </c>
      <c r="V330" t="str">
        <f t="shared" si="86"/>
        <v/>
      </c>
    </row>
    <row r="331" spans="1:22" ht="16">
      <c r="A331" s="8">
        <v>329</v>
      </c>
      <c r="B331" s="1" t="s">
        <v>54</v>
      </c>
      <c r="C331">
        <f t="shared" si="73"/>
        <v>1</v>
      </c>
      <c r="D331">
        <f t="shared" si="73"/>
        <v>0</v>
      </c>
      <c r="E331">
        <f t="shared" si="73"/>
        <v>0</v>
      </c>
      <c r="F331">
        <f t="shared" si="73"/>
        <v>0</v>
      </c>
      <c r="G331">
        <f t="shared" si="73"/>
        <v>0</v>
      </c>
      <c r="H331">
        <f t="shared" si="74"/>
        <v>0</v>
      </c>
      <c r="I331" s="36" t="s">
        <v>22</v>
      </c>
      <c r="J331">
        <f t="shared" si="75"/>
        <v>1</v>
      </c>
      <c r="K331">
        <f t="shared" si="75"/>
        <v>0</v>
      </c>
      <c r="L331" s="21">
        <f t="shared" si="76"/>
        <v>1</v>
      </c>
      <c r="M331">
        <f t="shared" si="77"/>
        <v>0</v>
      </c>
      <c r="N331" s="18">
        <f t="shared" si="78"/>
        <v>0</v>
      </c>
      <c r="O331" s="18">
        <f t="shared" si="79"/>
        <v>0</v>
      </c>
      <c r="P331" s="18">
        <f t="shared" si="80"/>
        <v>0</v>
      </c>
      <c r="Q331" s="18">
        <f t="shared" si="81"/>
        <v>0</v>
      </c>
      <c r="R331" s="18">
        <f t="shared" si="82"/>
        <v>0</v>
      </c>
      <c r="S331" s="18">
        <f t="shared" si="83"/>
        <v>0</v>
      </c>
      <c r="T331" s="18">
        <f t="shared" si="84"/>
        <v>0</v>
      </c>
      <c r="U331" s="18">
        <f t="shared" si="85"/>
        <v>0</v>
      </c>
      <c r="V331" t="str">
        <f t="shared" si="86"/>
        <v/>
      </c>
    </row>
    <row r="332" spans="1:22" ht="16">
      <c r="A332" s="8">
        <v>330</v>
      </c>
      <c r="B332" s="1" t="s">
        <v>29</v>
      </c>
      <c r="C332">
        <f t="shared" si="73"/>
        <v>0</v>
      </c>
      <c r="D332">
        <f t="shared" si="73"/>
        <v>0</v>
      </c>
      <c r="E332">
        <f t="shared" si="73"/>
        <v>1</v>
      </c>
      <c r="F332">
        <f t="shared" si="73"/>
        <v>0</v>
      </c>
      <c r="G332">
        <f t="shared" si="73"/>
        <v>0</v>
      </c>
      <c r="H332">
        <f t="shared" si="74"/>
        <v>0</v>
      </c>
      <c r="I332" s="36" t="s">
        <v>22</v>
      </c>
      <c r="J332">
        <f t="shared" si="75"/>
        <v>1</v>
      </c>
      <c r="K332">
        <f t="shared" si="75"/>
        <v>0</v>
      </c>
      <c r="L332" s="21">
        <f t="shared" si="76"/>
        <v>0</v>
      </c>
      <c r="M332">
        <f t="shared" si="77"/>
        <v>0</v>
      </c>
      <c r="N332" s="18">
        <f t="shared" si="78"/>
        <v>0</v>
      </c>
      <c r="O332" s="18">
        <f t="shared" si="79"/>
        <v>0</v>
      </c>
      <c r="P332" s="18">
        <f t="shared" si="80"/>
        <v>1</v>
      </c>
      <c r="Q332" s="18">
        <f t="shared" si="81"/>
        <v>0</v>
      </c>
      <c r="R332" s="18">
        <f t="shared" si="82"/>
        <v>0</v>
      </c>
      <c r="S332" s="18">
        <f t="shared" si="83"/>
        <v>0</v>
      </c>
      <c r="T332" s="18">
        <f t="shared" si="84"/>
        <v>0</v>
      </c>
      <c r="U332" s="18">
        <f t="shared" si="85"/>
        <v>0</v>
      </c>
      <c r="V332" t="str">
        <f t="shared" si="86"/>
        <v/>
      </c>
    </row>
    <row r="333" spans="1:22" ht="16">
      <c r="A333" s="8">
        <v>331</v>
      </c>
      <c r="B333" s="1" t="s">
        <v>54</v>
      </c>
      <c r="C333">
        <f t="shared" si="73"/>
        <v>1</v>
      </c>
      <c r="D333">
        <f t="shared" si="73"/>
        <v>0</v>
      </c>
      <c r="E333">
        <f t="shared" si="73"/>
        <v>0</v>
      </c>
      <c r="F333">
        <f t="shared" si="73"/>
        <v>0</v>
      </c>
      <c r="G333">
        <f t="shared" si="73"/>
        <v>0</v>
      </c>
      <c r="H333">
        <f t="shared" si="74"/>
        <v>0</v>
      </c>
      <c r="I333" s="36" t="s">
        <v>22</v>
      </c>
      <c r="J333">
        <f t="shared" si="75"/>
        <v>1</v>
      </c>
      <c r="K333">
        <f t="shared" si="75"/>
        <v>0</v>
      </c>
      <c r="L333" s="21">
        <f t="shared" si="76"/>
        <v>1</v>
      </c>
      <c r="M333">
        <f t="shared" si="77"/>
        <v>0</v>
      </c>
      <c r="N333" s="18">
        <f t="shared" si="78"/>
        <v>0</v>
      </c>
      <c r="O333" s="18">
        <f t="shared" si="79"/>
        <v>0</v>
      </c>
      <c r="P333" s="18">
        <f t="shared" si="80"/>
        <v>0</v>
      </c>
      <c r="Q333" s="18">
        <f t="shared" si="81"/>
        <v>0</v>
      </c>
      <c r="R333" s="18">
        <f t="shared" si="82"/>
        <v>0</v>
      </c>
      <c r="S333" s="18">
        <f t="shared" si="83"/>
        <v>0</v>
      </c>
      <c r="T333" s="18">
        <f t="shared" si="84"/>
        <v>0</v>
      </c>
      <c r="U333" s="18">
        <f t="shared" si="85"/>
        <v>0</v>
      </c>
      <c r="V333" t="str">
        <f t="shared" si="86"/>
        <v/>
      </c>
    </row>
    <row r="334" spans="1:22" ht="16">
      <c r="A334" s="8">
        <v>332</v>
      </c>
      <c r="B334" s="1" t="s">
        <v>76</v>
      </c>
      <c r="C334">
        <f t="shared" si="73"/>
        <v>0</v>
      </c>
      <c r="D334">
        <f t="shared" si="73"/>
        <v>1</v>
      </c>
      <c r="E334">
        <f t="shared" si="73"/>
        <v>0</v>
      </c>
      <c r="F334">
        <f t="shared" si="73"/>
        <v>0</v>
      </c>
      <c r="G334">
        <f t="shared" si="73"/>
        <v>0</v>
      </c>
      <c r="H334">
        <f t="shared" si="74"/>
        <v>0</v>
      </c>
      <c r="I334" s="36" t="s">
        <v>22</v>
      </c>
      <c r="J334">
        <f t="shared" si="75"/>
        <v>1</v>
      </c>
      <c r="K334">
        <f t="shared" si="75"/>
        <v>0</v>
      </c>
      <c r="L334" s="21">
        <f t="shared" si="76"/>
        <v>0</v>
      </c>
      <c r="M334">
        <f t="shared" si="77"/>
        <v>0</v>
      </c>
      <c r="N334" s="18">
        <f t="shared" si="78"/>
        <v>1</v>
      </c>
      <c r="O334" s="18">
        <f t="shared" si="79"/>
        <v>0</v>
      </c>
      <c r="P334" s="18">
        <f t="shared" si="80"/>
        <v>0</v>
      </c>
      <c r="Q334" s="18">
        <f t="shared" si="81"/>
        <v>0</v>
      </c>
      <c r="R334" s="18">
        <f t="shared" si="82"/>
        <v>0</v>
      </c>
      <c r="S334" s="18">
        <f t="shared" si="83"/>
        <v>0</v>
      </c>
      <c r="T334" s="18">
        <f t="shared" si="84"/>
        <v>0</v>
      </c>
      <c r="U334" s="18">
        <f t="shared" si="85"/>
        <v>0</v>
      </c>
      <c r="V334" t="str">
        <f t="shared" si="86"/>
        <v/>
      </c>
    </row>
    <row r="335" spans="1:22" ht="16">
      <c r="A335" s="8">
        <v>333</v>
      </c>
      <c r="B335" s="1" t="s">
        <v>29</v>
      </c>
      <c r="C335">
        <f t="shared" si="73"/>
        <v>0</v>
      </c>
      <c r="D335">
        <f t="shared" si="73"/>
        <v>0</v>
      </c>
      <c r="E335">
        <f t="shared" si="73"/>
        <v>1</v>
      </c>
      <c r="F335">
        <f t="shared" si="73"/>
        <v>0</v>
      </c>
      <c r="G335">
        <f t="shared" si="73"/>
        <v>0</v>
      </c>
      <c r="H335">
        <f t="shared" si="74"/>
        <v>0</v>
      </c>
      <c r="I335" s="36" t="s">
        <v>22</v>
      </c>
      <c r="J335">
        <f t="shared" si="75"/>
        <v>1</v>
      </c>
      <c r="K335">
        <f t="shared" si="75"/>
        <v>0</v>
      </c>
      <c r="L335" s="21">
        <f t="shared" si="76"/>
        <v>0</v>
      </c>
      <c r="M335">
        <f t="shared" si="77"/>
        <v>0</v>
      </c>
      <c r="N335" s="18">
        <f t="shared" si="78"/>
        <v>0</v>
      </c>
      <c r="O335" s="18">
        <f t="shared" si="79"/>
        <v>0</v>
      </c>
      <c r="P335" s="18">
        <f t="shared" si="80"/>
        <v>1</v>
      </c>
      <c r="Q335" s="18">
        <f t="shared" si="81"/>
        <v>0</v>
      </c>
      <c r="R335" s="18">
        <f t="shared" si="82"/>
        <v>0</v>
      </c>
      <c r="S335" s="18">
        <f t="shared" si="83"/>
        <v>0</v>
      </c>
      <c r="T335" s="18">
        <f t="shared" si="84"/>
        <v>0</v>
      </c>
      <c r="U335" s="18">
        <f t="shared" si="85"/>
        <v>0</v>
      </c>
      <c r="V335" t="str">
        <f t="shared" si="86"/>
        <v/>
      </c>
    </row>
    <row r="336" spans="1:22" ht="16">
      <c r="A336" s="8">
        <v>334</v>
      </c>
      <c r="B336" s="1" t="s">
        <v>54</v>
      </c>
      <c r="C336">
        <f t="shared" si="73"/>
        <v>1</v>
      </c>
      <c r="D336">
        <f t="shared" si="73"/>
        <v>0</v>
      </c>
      <c r="E336">
        <f t="shared" si="73"/>
        <v>0</v>
      </c>
      <c r="F336">
        <f t="shared" si="73"/>
        <v>0</v>
      </c>
      <c r="G336">
        <f t="shared" si="73"/>
        <v>0</v>
      </c>
      <c r="H336">
        <f t="shared" si="74"/>
        <v>0</v>
      </c>
      <c r="I336" s="36" t="s">
        <v>22</v>
      </c>
      <c r="J336">
        <f t="shared" si="75"/>
        <v>1</v>
      </c>
      <c r="K336">
        <f t="shared" si="75"/>
        <v>0</v>
      </c>
      <c r="L336" s="21">
        <f t="shared" si="76"/>
        <v>1</v>
      </c>
      <c r="M336">
        <f t="shared" si="77"/>
        <v>0</v>
      </c>
      <c r="N336" s="18">
        <f t="shared" si="78"/>
        <v>0</v>
      </c>
      <c r="O336" s="18">
        <f t="shared" si="79"/>
        <v>0</v>
      </c>
      <c r="P336" s="18">
        <f t="shared" si="80"/>
        <v>0</v>
      </c>
      <c r="Q336" s="18">
        <f t="shared" si="81"/>
        <v>0</v>
      </c>
      <c r="R336" s="18">
        <f t="shared" si="82"/>
        <v>0</v>
      </c>
      <c r="S336" s="18">
        <f t="shared" si="83"/>
        <v>0</v>
      </c>
      <c r="T336" s="18">
        <f t="shared" si="84"/>
        <v>0</v>
      </c>
      <c r="U336" s="18">
        <f t="shared" si="85"/>
        <v>0</v>
      </c>
      <c r="V336" t="str">
        <f t="shared" si="86"/>
        <v/>
      </c>
    </row>
    <row r="337" spans="1:22" ht="16">
      <c r="A337" s="8">
        <v>335</v>
      </c>
      <c r="B337" s="1" t="s">
        <v>54</v>
      </c>
      <c r="C337">
        <f t="shared" si="73"/>
        <v>1</v>
      </c>
      <c r="D337">
        <f t="shared" si="73"/>
        <v>0</v>
      </c>
      <c r="E337">
        <f t="shared" si="73"/>
        <v>0</v>
      </c>
      <c r="F337">
        <f t="shared" si="73"/>
        <v>0</v>
      </c>
      <c r="G337">
        <f t="shared" si="73"/>
        <v>0</v>
      </c>
      <c r="H337">
        <f t="shared" si="74"/>
        <v>0</v>
      </c>
      <c r="I337" s="36" t="s">
        <v>22</v>
      </c>
      <c r="J337">
        <f t="shared" si="75"/>
        <v>1</v>
      </c>
      <c r="K337">
        <f t="shared" si="75"/>
        <v>0</v>
      </c>
      <c r="L337" s="21">
        <f t="shared" si="76"/>
        <v>1</v>
      </c>
      <c r="M337">
        <f t="shared" si="77"/>
        <v>0</v>
      </c>
      <c r="N337" s="18">
        <f t="shared" si="78"/>
        <v>0</v>
      </c>
      <c r="O337" s="18">
        <f t="shared" si="79"/>
        <v>0</v>
      </c>
      <c r="P337" s="18">
        <f t="shared" si="80"/>
        <v>0</v>
      </c>
      <c r="Q337" s="18">
        <f t="shared" si="81"/>
        <v>0</v>
      </c>
      <c r="R337" s="18">
        <f t="shared" si="82"/>
        <v>0</v>
      </c>
      <c r="S337" s="18">
        <f t="shared" si="83"/>
        <v>0</v>
      </c>
      <c r="T337" s="18">
        <f t="shared" si="84"/>
        <v>0</v>
      </c>
      <c r="U337" s="18">
        <f t="shared" si="85"/>
        <v>0</v>
      </c>
      <c r="V337" t="str">
        <f t="shared" si="86"/>
        <v/>
      </c>
    </row>
    <row r="338" spans="1:22" ht="16">
      <c r="A338" s="8">
        <v>336</v>
      </c>
      <c r="B338" s="1" t="s">
        <v>76</v>
      </c>
      <c r="C338">
        <f t="shared" si="73"/>
        <v>0</v>
      </c>
      <c r="D338">
        <f t="shared" si="73"/>
        <v>1</v>
      </c>
      <c r="E338">
        <f t="shared" si="73"/>
        <v>0</v>
      </c>
      <c r="F338">
        <f t="shared" si="73"/>
        <v>0</v>
      </c>
      <c r="G338">
        <f t="shared" si="73"/>
        <v>0</v>
      </c>
      <c r="H338">
        <f t="shared" si="74"/>
        <v>0</v>
      </c>
      <c r="I338" s="36" t="s">
        <v>22</v>
      </c>
      <c r="J338">
        <f t="shared" si="75"/>
        <v>1</v>
      </c>
      <c r="K338">
        <f t="shared" si="75"/>
        <v>0</v>
      </c>
      <c r="L338" s="21">
        <f t="shared" si="76"/>
        <v>0</v>
      </c>
      <c r="M338">
        <f t="shared" si="77"/>
        <v>0</v>
      </c>
      <c r="N338" s="18">
        <f t="shared" si="78"/>
        <v>1</v>
      </c>
      <c r="O338" s="18">
        <f t="shared" si="79"/>
        <v>0</v>
      </c>
      <c r="P338" s="18">
        <f t="shared" si="80"/>
        <v>0</v>
      </c>
      <c r="Q338" s="18">
        <f t="shared" si="81"/>
        <v>0</v>
      </c>
      <c r="R338" s="18">
        <f t="shared" si="82"/>
        <v>0</v>
      </c>
      <c r="S338" s="18">
        <f t="shared" si="83"/>
        <v>0</v>
      </c>
      <c r="T338" s="18">
        <f t="shared" si="84"/>
        <v>0</v>
      </c>
      <c r="U338" s="18">
        <f t="shared" si="85"/>
        <v>0</v>
      </c>
      <c r="V338" t="str">
        <f t="shared" si="86"/>
        <v/>
      </c>
    </row>
    <row r="339" spans="1:22" ht="16">
      <c r="A339" s="8">
        <v>337</v>
      </c>
      <c r="B339" s="1" t="s">
        <v>76</v>
      </c>
      <c r="C339">
        <f t="shared" si="73"/>
        <v>0</v>
      </c>
      <c r="D339">
        <f t="shared" si="73"/>
        <v>1</v>
      </c>
      <c r="E339">
        <f t="shared" si="73"/>
        <v>0</v>
      </c>
      <c r="F339">
        <f t="shared" si="73"/>
        <v>0</v>
      </c>
      <c r="G339">
        <f t="shared" si="73"/>
        <v>0</v>
      </c>
      <c r="H339">
        <f t="shared" si="74"/>
        <v>0</v>
      </c>
      <c r="I339" s="36" t="s">
        <v>24</v>
      </c>
      <c r="J339">
        <f t="shared" si="75"/>
        <v>0</v>
      </c>
      <c r="K339">
        <f t="shared" si="75"/>
        <v>1</v>
      </c>
      <c r="L339" s="21">
        <f t="shared" si="76"/>
        <v>0</v>
      </c>
      <c r="M339">
        <f t="shared" si="77"/>
        <v>0</v>
      </c>
      <c r="N339" s="18">
        <f t="shared" si="78"/>
        <v>0</v>
      </c>
      <c r="O339" s="18">
        <f t="shared" si="79"/>
        <v>1</v>
      </c>
      <c r="P339" s="18">
        <f t="shared" si="80"/>
        <v>0</v>
      </c>
      <c r="Q339" s="18">
        <f t="shared" si="81"/>
        <v>0</v>
      </c>
      <c r="R339" s="18">
        <f t="shared" si="82"/>
        <v>0</v>
      </c>
      <c r="S339" s="18">
        <f t="shared" si="83"/>
        <v>0</v>
      </c>
      <c r="T339" s="18">
        <f t="shared" si="84"/>
        <v>0</v>
      </c>
      <c r="U339" s="18">
        <f t="shared" si="85"/>
        <v>0</v>
      </c>
      <c r="V339" t="str">
        <f t="shared" si="86"/>
        <v/>
      </c>
    </row>
    <row r="340" spans="1:22" ht="16">
      <c r="A340" s="8">
        <v>338</v>
      </c>
      <c r="B340" s="1" t="s">
        <v>88</v>
      </c>
      <c r="C340">
        <f t="shared" si="73"/>
        <v>0</v>
      </c>
      <c r="D340">
        <f t="shared" si="73"/>
        <v>0</v>
      </c>
      <c r="E340">
        <f t="shared" si="73"/>
        <v>0</v>
      </c>
      <c r="F340">
        <f t="shared" si="73"/>
        <v>1</v>
      </c>
      <c r="G340">
        <f t="shared" si="73"/>
        <v>0</v>
      </c>
      <c r="H340">
        <f t="shared" si="74"/>
        <v>0</v>
      </c>
      <c r="I340" s="36" t="s">
        <v>22</v>
      </c>
      <c r="J340">
        <f t="shared" si="75"/>
        <v>1</v>
      </c>
      <c r="K340">
        <f t="shared" si="75"/>
        <v>0</v>
      </c>
      <c r="L340" s="21">
        <f t="shared" si="76"/>
        <v>0</v>
      </c>
      <c r="M340">
        <f t="shared" si="77"/>
        <v>0</v>
      </c>
      <c r="N340" s="18">
        <f t="shared" si="78"/>
        <v>0</v>
      </c>
      <c r="O340" s="18">
        <f t="shared" si="79"/>
        <v>0</v>
      </c>
      <c r="P340" s="18">
        <f t="shared" si="80"/>
        <v>0</v>
      </c>
      <c r="Q340" s="18">
        <f t="shared" si="81"/>
        <v>0</v>
      </c>
      <c r="R340" s="18">
        <f t="shared" si="82"/>
        <v>1</v>
      </c>
      <c r="S340" s="18">
        <f t="shared" si="83"/>
        <v>0</v>
      </c>
      <c r="T340" s="18">
        <f t="shared" si="84"/>
        <v>0</v>
      </c>
      <c r="U340" s="18">
        <f t="shared" si="85"/>
        <v>0</v>
      </c>
      <c r="V340" t="str">
        <f t="shared" si="86"/>
        <v/>
      </c>
    </row>
    <row r="341" spans="1:22" ht="16">
      <c r="A341" s="8">
        <v>339</v>
      </c>
      <c r="B341" s="1" t="s">
        <v>76</v>
      </c>
      <c r="C341">
        <f t="shared" si="73"/>
        <v>0</v>
      </c>
      <c r="D341">
        <f t="shared" si="73"/>
        <v>1</v>
      </c>
      <c r="E341">
        <f t="shared" si="73"/>
        <v>0</v>
      </c>
      <c r="F341">
        <f t="shared" si="73"/>
        <v>0</v>
      </c>
      <c r="G341">
        <f t="shared" si="73"/>
        <v>0</v>
      </c>
      <c r="H341">
        <f t="shared" si="74"/>
        <v>0</v>
      </c>
      <c r="I341" s="36" t="s">
        <v>22</v>
      </c>
      <c r="J341">
        <f t="shared" si="75"/>
        <v>1</v>
      </c>
      <c r="K341">
        <f t="shared" si="75"/>
        <v>0</v>
      </c>
      <c r="L341" s="21">
        <f t="shared" si="76"/>
        <v>0</v>
      </c>
      <c r="M341">
        <f t="shared" si="77"/>
        <v>0</v>
      </c>
      <c r="N341" s="18">
        <f t="shared" si="78"/>
        <v>1</v>
      </c>
      <c r="O341" s="18">
        <f t="shared" si="79"/>
        <v>0</v>
      </c>
      <c r="P341" s="18">
        <f t="shared" si="80"/>
        <v>0</v>
      </c>
      <c r="Q341" s="18">
        <f t="shared" si="81"/>
        <v>0</v>
      </c>
      <c r="R341" s="18">
        <f t="shared" si="82"/>
        <v>0</v>
      </c>
      <c r="S341" s="18">
        <f t="shared" si="83"/>
        <v>0</v>
      </c>
      <c r="T341" s="18">
        <f t="shared" si="84"/>
        <v>0</v>
      </c>
      <c r="U341" s="18">
        <f t="shared" si="85"/>
        <v>0</v>
      </c>
      <c r="V341" t="str">
        <f t="shared" si="86"/>
        <v/>
      </c>
    </row>
    <row r="342" spans="1:22" ht="16">
      <c r="A342" s="8">
        <v>340</v>
      </c>
      <c r="B342" s="1" t="s">
        <v>54</v>
      </c>
      <c r="C342">
        <f t="shared" si="73"/>
        <v>1</v>
      </c>
      <c r="D342">
        <f t="shared" si="73"/>
        <v>0</v>
      </c>
      <c r="E342">
        <f t="shared" si="73"/>
        <v>0</v>
      </c>
      <c r="F342">
        <f t="shared" si="73"/>
        <v>0</v>
      </c>
      <c r="G342">
        <f t="shared" si="73"/>
        <v>0</v>
      </c>
      <c r="H342">
        <f t="shared" si="74"/>
        <v>0</v>
      </c>
      <c r="I342" s="36" t="s">
        <v>22</v>
      </c>
      <c r="J342">
        <f t="shared" si="75"/>
        <v>1</v>
      </c>
      <c r="K342">
        <f t="shared" si="75"/>
        <v>0</v>
      </c>
      <c r="L342" s="21">
        <f t="shared" si="76"/>
        <v>1</v>
      </c>
      <c r="M342">
        <f t="shared" si="77"/>
        <v>0</v>
      </c>
      <c r="N342" s="18">
        <f t="shared" si="78"/>
        <v>0</v>
      </c>
      <c r="O342" s="18">
        <f t="shared" si="79"/>
        <v>0</v>
      </c>
      <c r="P342" s="18">
        <f t="shared" si="80"/>
        <v>0</v>
      </c>
      <c r="Q342" s="18">
        <f t="shared" si="81"/>
        <v>0</v>
      </c>
      <c r="R342" s="18">
        <f t="shared" si="82"/>
        <v>0</v>
      </c>
      <c r="S342" s="18">
        <f t="shared" si="83"/>
        <v>0</v>
      </c>
      <c r="T342" s="18">
        <f t="shared" si="84"/>
        <v>0</v>
      </c>
      <c r="U342" s="18">
        <f t="shared" si="85"/>
        <v>0</v>
      </c>
      <c r="V342" t="str">
        <f t="shared" si="86"/>
        <v/>
      </c>
    </row>
    <row r="343" spans="1:22" ht="16">
      <c r="A343" s="8">
        <v>341</v>
      </c>
      <c r="B343" s="1" t="s">
        <v>54</v>
      </c>
      <c r="C343">
        <f t="shared" si="73"/>
        <v>1</v>
      </c>
      <c r="D343">
        <f t="shared" si="73"/>
        <v>0</v>
      </c>
      <c r="E343">
        <f t="shared" si="73"/>
        <v>0</v>
      </c>
      <c r="F343">
        <f t="shared" si="73"/>
        <v>0</v>
      </c>
      <c r="G343">
        <f t="shared" si="73"/>
        <v>0</v>
      </c>
      <c r="H343">
        <f t="shared" si="74"/>
        <v>0</v>
      </c>
      <c r="I343" s="36" t="s">
        <v>22</v>
      </c>
      <c r="J343">
        <f t="shared" si="75"/>
        <v>1</v>
      </c>
      <c r="K343">
        <f t="shared" si="75"/>
        <v>0</v>
      </c>
      <c r="L343" s="21">
        <f t="shared" si="76"/>
        <v>1</v>
      </c>
      <c r="M343">
        <f t="shared" si="77"/>
        <v>0</v>
      </c>
      <c r="N343" s="18">
        <f t="shared" si="78"/>
        <v>0</v>
      </c>
      <c r="O343" s="18">
        <f t="shared" si="79"/>
        <v>0</v>
      </c>
      <c r="P343" s="18">
        <f t="shared" si="80"/>
        <v>0</v>
      </c>
      <c r="Q343" s="18">
        <f t="shared" si="81"/>
        <v>0</v>
      </c>
      <c r="R343" s="18">
        <f t="shared" si="82"/>
        <v>0</v>
      </c>
      <c r="S343" s="18">
        <f t="shared" si="83"/>
        <v>0</v>
      </c>
      <c r="T343" s="18">
        <f t="shared" si="84"/>
        <v>0</v>
      </c>
      <c r="U343" s="18">
        <f t="shared" si="85"/>
        <v>0</v>
      </c>
      <c r="V343" t="str">
        <f t="shared" si="86"/>
        <v/>
      </c>
    </row>
    <row r="344" spans="1:22" ht="16">
      <c r="A344" s="8">
        <v>342</v>
      </c>
      <c r="B344" s="1" t="s">
        <v>29</v>
      </c>
      <c r="C344">
        <f t="shared" si="73"/>
        <v>0</v>
      </c>
      <c r="D344">
        <f t="shared" si="73"/>
        <v>0</v>
      </c>
      <c r="E344">
        <f t="shared" si="73"/>
        <v>1</v>
      </c>
      <c r="F344">
        <f t="shared" si="73"/>
        <v>0</v>
      </c>
      <c r="G344">
        <f t="shared" si="73"/>
        <v>0</v>
      </c>
      <c r="H344">
        <f t="shared" si="74"/>
        <v>0</v>
      </c>
      <c r="I344" s="36" t="s">
        <v>22</v>
      </c>
      <c r="J344">
        <f t="shared" si="75"/>
        <v>1</v>
      </c>
      <c r="K344">
        <f t="shared" si="75"/>
        <v>0</v>
      </c>
      <c r="L344" s="21">
        <f t="shared" si="76"/>
        <v>0</v>
      </c>
      <c r="M344">
        <f t="shared" si="77"/>
        <v>0</v>
      </c>
      <c r="N344" s="18">
        <f t="shared" si="78"/>
        <v>0</v>
      </c>
      <c r="O344" s="18">
        <f t="shared" si="79"/>
        <v>0</v>
      </c>
      <c r="P344" s="18">
        <f t="shared" si="80"/>
        <v>1</v>
      </c>
      <c r="Q344" s="18">
        <f t="shared" si="81"/>
        <v>0</v>
      </c>
      <c r="R344" s="18">
        <f t="shared" si="82"/>
        <v>0</v>
      </c>
      <c r="S344" s="18">
        <f t="shared" si="83"/>
        <v>0</v>
      </c>
      <c r="T344" s="18">
        <f t="shared" si="84"/>
        <v>0</v>
      </c>
      <c r="U344" s="18">
        <f t="shared" si="85"/>
        <v>0</v>
      </c>
      <c r="V344" t="str">
        <f t="shared" si="86"/>
        <v/>
      </c>
    </row>
    <row r="345" spans="1:22" ht="16">
      <c r="A345" s="8">
        <v>343</v>
      </c>
      <c r="B345" s="1" t="s">
        <v>54</v>
      </c>
      <c r="C345">
        <f t="shared" si="73"/>
        <v>1</v>
      </c>
      <c r="D345">
        <f t="shared" si="73"/>
        <v>0</v>
      </c>
      <c r="E345">
        <f t="shared" si="73"/>
        <v>0</v>
      </c>
      <c r="F345">
        <f t="shared" si="73"/>
        <v>0</v>
      </c>
      <c r="G345">
        <f t="shared" si="73"/>
        <v>0</v>
      </c>
      <c r="H345">
        <f t="shared" si="74"/>
        <v>0</v>
      </c>
      <c r="I345" s="36" t="s">
        <v>22</v>
      </c>
      <c r="J345">
        <f t="shared" si="75"/>
        <v>1</v>
      </c>
      <c r="K345">
        <f t="shared" si="75"/>
        <v>0</v>
      </c>
      <c r="L345" s="21">
        <f t="shared" si="76"/>
        <v>1</v>
      </c>
      <c r="M345">
        <f t="shared" si="77"/>
        <v>0</v>
      </c>
      <c r="N345" s="18">
        <f t="shared" si="78"/>
        <v>0</v>
      </c>
      <c r="O345" s="18">
        <f t="shared" si="79"/>
        <v>0</v>
      </c>
      <c r="P345" s="18">
        <f t="shared" si="80"/>
        <v>0</v>
      </c>
      <c r="Q345" s="18">
        <f t="shared" si="81"/>
        <v>0</v>
      </c>
      <c r="R345" s="18">
        <f t="shared" si="82"/>
        <v>0</v>
      </c>
      <c r="S345" s="18">
        <f t="shared" si="83"/>
        <v>0</v>
      </c>
      <c r="T345" s="18">
        <f t="shared" si="84"/>
        <v>0</v>
      </c>
      <c r="U345" s="18">
        <f t="shared" si="85"/>
        <v>0</v>
      </c>
      <c r="V345" t="str">
        <f t="shared" si="86"/>
        <v/>
      </c>
    </row>
    <row r="346" spans="1:22" ht="16">
      <c r="A346" s="8">
        <v>344</v>
      </c>
      <c r="B346" s="1" t="s">
        <v>54</v>
      </c>
      <c r="C346">
        <f t="shared" si="73"/>
        <v>1</v>
      </c>
      <c r="D346">
        <f t="shared" si="73"/>
        <v>0</v>
      </c>
      <c r="E346">
        <f t="shared" si="73"/>
        <v>0</v>
      </c>
      <c r="F346">
        <f t="shared" si="73"/>
        <v>0</v>
      </c>
      <c r="G346">
        <f t="shared" si="73"/>
        <v>0</v>
      </c>
      <c r="H346">
        <f t="shared" si="74"/>
        <v>0</v>
      </c>
      <c r="I346" s="36" t="s">
        <v>22</v>
      </c>
      <c r="J346">
        <f t="shared" si="75"/>
        <v>1</v>
      </c>
      <c r="K346">
        <f t="shared" si="75"/>
        <v>0</v>
      </c>
      <c r="L346" s="21">
        <f t="shared" si="76"/>
        <v>1</v>
      </c>
      <c r="M346">
        <f t="shared" si="77"/>
        <v>0</v>
      </c>
      <c r="N346" s="18">
        <f t="shared" si="78"/>
        <v>0</v>
      </c>
      <c r="O346" s="18">
        <f t="shared" si="79"/>
        <v>0</v>
      </c>
      <c r="P346" s="18">
        <f t="shared" si="80"/>
        <v>0</v>
      </c>
      <c r="Q346" s="18">
        <f t="shared" si="81"/>
        <v>0</v>
      </c>
      <c r="R346" s="18">
        <f t="shared" si="82"/>
        <v>0</v>
      </c>
      <c r="S346" s="18">
        <f t="shared" si="83"/>
        <v>0</v>
      </c>
      <c r="T346" s="18">
        <f t="shared" si="84"/>
        <v>0</v>
      </c>
      <c r="U346" s="18">
        <f t="shared" si="85"/>
        <v>0</v>
      </c>
      <c r="V346" t="str">
        <f t="shared" si="86"/>
        <v/>
      </c>
    </row>
    <row r="347" spans="1:22" ht="16">
      <c r="A347" s="8">
        <v>345</v>
      </c>
      <c r="B347" s="1" t="s">
        <v>88</v>
      </c>
      <c r="C347">
        <f t="shared" si="73"/>
        <v>0</v>
      </c>
      <c r="D347">
        <f t="shared" si="73"/>
        <v>0</v>
      </c>
      <c r="E347">
        <f t="shared" si="73"/>
        <v>0</v>
      </c>
      <c r="F347">
        <f t="shared" si="73"/>
        <v>1</v>
      </c>
      <c r="G347">
        <f t="shared" si="73"/>
        <v>0</v>
      </c>
      <c r="H347">
        <f t="shared" si="74"/>
        <v>0</v>
      </c>
      <c r="I347" s="36" t="s">
        <v>22</v>
      </c>
      <c r="J347">
        <f t="shared" si="75"/>
        <v>1</v>
      </c>
      <c r="K347">
        <f t="shared" si="75"/>
        <v>0</v>
      </c>
      <c r="L347" s="21">
        <f t="shared" si="76"/>
        <v>0</v>
      </c>
      <c r="M347">
        <f t="shared" si="77"/>
        <v>0</v>
      </c>
      <c r="N347" s="18">
        <f t="shared" si="78"/>
        <v>0</v>
      </c>
      <c r="O347" s="18">
        <f t="shared" si="79"/>
        <v>0</v>
      </c>
      <c r="P347" s="18">
        <f t="shared" si="80"/>
        <v>0</v>
      </c>
      <c r="Q347" s="18">
        <f t="shared" si="81"/>
        <v>0</v>
      </c>
      <c r="R347" s="18">
        <f t="shared" si="82"/>
        <v>1</v>
      </c>
      <c r="S347" s="18">
        <f t="shared" si="83"/>
        <v>0</v>
      </c>
      <c r="T347" s="18">
        <f t="shared" si="84"/>
        <v>0</v>
      </c>
      <c r="U347" s="18">
        <f t="shared" si="85"/>
        <v>0</v>
      </c>
      <c r="V347" t="str">
        <f t="shared" si="86"/>
        <v/>
      </c>
    </row>
    <row r="348" spans="1:22" ht="16">
      <c r="A348" s="8">
        <v>346</v>
      </c>
      <c r="B348" s="1" t="s">
        <v>82</v>
      </c>
      <c r="C348">
        <f t="shared" si="73"/>
        <v>0</v>
      </c>
      <c r="D348">
        <f t="shared" si="73"/>
        <v>0</v>
      </c>
      <c r="E348">
        <f t="shared" si="73"/>
        <v>0</v>
      </c>
      <c r="F348">
        <f t="shared" si="73"/>
        <v>0</v>
      </c>
      <c r="G348">
        <f t="shared" si="73"/>
        <v>0</v>
      </c>
      <c r="H348">
        <f t="shared" si="74"/>
        <v>1</v>
      </c>
      <c r="I348" s="36" t="s">
        <v>22</v>
      </c>
      <c r="J348">
        <f t="shared" si="75"/>
        <v>1</v>
      </c>
      <c r="K348">
        <f t="shared" si="75"/>
        <v>0</v>
      </c>
      <c r="L348" s="21">
        <f t="shared" si="76"/>
        <v>0</v>
      </c>
      <c r="M348">
        <f t="shared" si="77"/>
        <v>0</v>
      </c>
      <c r="N348" s="18">
        <f t="shared" si="78"/>
        <v>0</v>
      </c>
      <c r="O348" s="18">
        <f t="shared" si="79"/>
        <v>0</v>
      </c>
      <c r="P348" s="18">
        <f t="shared" si="80"/>
        <v>0</v>
      </c>
      <c r="Q348" s="18">
        <f t="shared" si="81"/>
        <v>0</v>
      </c>
      <c r="R348" s="18">
        <f t="shared" si="82"/>
        <v>0</v>
      </c>
      <c r="S348" s="18">
        <f t="shared" si="83"/>
        <v>0</v>
      </c>
      <c r="T348" s="18">
        <f t="shared" si="84"/>
        <v>1</v>
      </c>
      <c r="U348" s="18">
        <f t="shared" si="85"/>
        <v>0</v>
      </c>
      <c r="V348" t="str">
        <f t="shared" si="86"/>
        <v/>
      </c>
    </row>
    <row r="349" spans="1:22" ht="16">
      <c r="A349" s="8">
        <v>347</v>
      </c>
      <c r="B349" s="1" t="s">
        <v>76</v>
      </c>
      <c r="C349">
        <f t="shared" si="73"/>
        <v>0</v>
      </c>
      <c r="D349">
        <f t="shared" si="73"/>
        <v>1</v>
      </c>
      <c r="E349">
        <f t="shared" si="73"/>
        <v>0</v>
      </c>
      <c r="F349">
        <f t="shared" si="73"/>
        <v>0</v>
      </c>
      <c r="G349">
        <f t="shared" si="73"/>
        <v>0</v>
      </c>
      <c r="H349">
        <f t="shared" si="74"/>
        <v>0</v>
      </c>
      <c r="I349" s="36" t="s">
        <v>22</v>
      </c>
      <c r="J349">
        <f t="shared" si="75"/>
        <v>1</v>
      </c>
      <c r="K349">
        <f t="shared" si="75"/>
        <v>0</v>
      </c>
      <c r="L349" s="21">
        <f t="shared" si="76"/>
        <v>0</v>
      </c>
      <c r="M349">
        <f t="shared" si="77"/>
        <v>0</v>
      </c>
      <c r="N349" s="18">
        <f t="shared" si="78"/>
        <v>1</v>
      </c>
      <c r="O349" s="18">
        <f t="shared" si="79"/>
        <v>0</v>
      </c>
      <c r="P349" s="18">
        <f t="shared" si="80"/>
        <v>0</v>
      </c>
      <c r="Q349" s="18">
        <f t="shared" si="81"/>
        <v>0</v>
      </c>
      <c r="R349" s="18">
        <f t="shared" si="82"/>
        <v>0</v>
      </c>
      <c r="S349" s="18">
        <f t="shared" si="83"/>
        <v>0</v>
      </c>
      <c r="T349" s="18">
        <f t="shared" si="84"/>
        <v>0</v>
      </c>
      <c r="U349" s="18">
        <f t="shared" si="85"/>
        <v>0</v>
      </c>
      <c r="V349" t="str">
        <f t="shared" si="86"/>
        <v/>
      </c>
    </row>
    <row r="350" spans="1:22" ht="16">
      <c r="A350" s="8">
        <v>348</v>
      </c>
      <c r="B350" s="1" t="s">
        <v>76</v>
      </c>
      <c r="C350">
        <f t="shared" si="73"/>
        <v>0</v>
      </c>
      <c r="D350">
        <f t="shared" si="73"/>
        <v>1</v>
      </c>
      <c r="E350">
        <f t="shared" si="73"/>
        <v>0</v>
      </c>
      <c r="F350">
        <f t="shared" si="73"/>
        <v>0</v>
      </c>
      <c r="G350">
        <f t="shared" si="73"/>
        <v>0</v>
      </c>
      <c r="H350">
        <f t="shared" si="74"/>
        <v>0</v>
      </c>
      <c r="I350" s="36" t="s">
        <v>22</v>
      </c>
      <c r="J350">
        <f t="shared" si="75"/>
        <v>1</v>
      </c>
      <c r="K350">
        <f t="shared" si="75"/>
        <v>0</v>
      </c>
      <c r="L350" s="21">
        <f t="shared" si="76"/>
        <v>0</v>
      </c>
      <c r="M350">
        <f t="shared" si="77"/>
        <v>0</v>
      </c>
      <c r="N350" s="18">
        <f t="shared" si="78"/>
        <v>1</v>
      </c>
      <c r="O350" s="18">
        <f t="shared" si="79"/>
        <v>0</v>
      </c>
      <c r="P350" s="18">
        <f t="shared" si="80"/>
        <v>0</v>
      </c>
      <c r="Q350" s="18">
        <f t="shared" si="81"/>
        <v>0</v>
      </c>
      <c r="R350" s="18">
        <f t="shared" si="82"/>
        <v>0</v>
      </c>
      <c r="S350" s="18">
        <f t="shared" si="83"/>
        <v>0</v>
      </c>
      <c r="T350" s="18">
        <f t="shared" si="84"/>
        <v>0</v>
      </c>
      <c r="U350" s="18">
        <f t="shared" si="85"/>
        <v>0</v>
      </c>
      <c r="V350" t="str">
        <f t="shared" si="86"/>
        <v/>
      </c>
    </row>
    <row r="351" spans="1:22" ht="16">
      <c r="A351" s="8">
        <v>349</v>
      </c>
      <c r="B351" s="1" t="s">
        <v>76</v>
      </c>
      <c r="C351">
        <f t="shared" si="73"/>
        <v>0</v>
      </c>
      <c r="D351">
        <f t="shared" si="73"/>
        <v>1</v>
      </c>
      <c r="E351">
        <f t="shared" si="73"/>
        <v>0</v>
      </c>
      <c r="F351">
        <f t="shared" si="73"/>
        <v>0</v>
      </c>
      <c r="G351">
        <f t="shared" si="73"/>
        <v>0</v>
      </c>
      <c r="H351">
        <f t="shared" si="74"/>
        <v>0</v>
      </c>
      <c r="I351" s="36" t="s">
        <v>22</v>
      </c>
      <c r="J351">
        <f t="shared" si="75"/>
        <v>1</v>
      </c>
      <c r="K351">
        <f t="shared" si="75"/>
        <v>0</v>
      </c>
      <c r="L351" s="21">
        <f t="shared" si="76"/>
        <v>0</v>
      </c>
      <c r="M351">
        <f t="shared" si="77"/>
        <v>0</v>
      </c>
      <c r="N351" s="18">
        <f t="shared" si="78"/>
        <v>1</v>
      </c>
      <c r="O351" s="18">
        <f t="shared" si="79"/>
        <v>0</v>
      </c>
      <c r="P351" s="18">
        <f t="shared" si="80"/>
        <v>0</v>
      </c>
      <c r="Q351" s="18">
        <f t="shared" si="81"/>
        <v>0</v>
      </c>
      <c r="R351" s="18">
        <f t="shared" si="82"/>
        <v>0</v>
      </c>
      <c r="S351" s="18">
        <f t="shared" si="83"/>
        <v>0</v>
      </c>
      <c r="T351" s="18">
        <f t="shared" si="84"/>
        <v>0</v>
      </c>
      <c r="U351" s="18">
        <f t="shared" si="85"/>
        <v>0</v>
      </c>
      <c r="V351" t="str">
        <f t="shared" si="86"/>
        <v/>
      </c>
    </row>
    <row r="352" spans="1:22" ht="16">
      <c r="A352" s="8">
        <v>350</v>
      </c>
      <c r="B352" s="1" t="s">
        <v>54</v>
      </c>
      <c r="C352">
        <f t="shared" si="73"/>
        <v>1</v>
      </c>
      <c r="D352">
        <f t="shared" si="73"/>
        <v>0</v>
      </c>
      <c r="E352">
        <f t="shared" si="73"/>
        <v>0</v>
      </c>
      <c r="F352">
        <f t="shared" si="73"/>
        <v>0</v>
      </c>
      <c r="G352">
        <f t="shared" si="73"/>
        <v>0</v>
      </c>
      <c r="H352">
        <f t="shared" si="74"/>
        <v>0</v>
      </c>
      <c r="I352" s="36" t="s">
        <v>22</v>
      </c>
      <c r="J352">
        <f t="shared" si="75"/>
        <v>1</v>
      </c>
      <c r="K352">
        <f t="shared" si="75"/>
        <v>0</v>
      </c>
      <c r="L352" s="21">
        <f t="shared" si="76"/>
        <v>1</v>
      </c>
      <c r="M352">
        <f t="shared" si="77"/>
        <v>0</v>
      </c>
      <c r="N352" s="18">
        <f t="shared" si="78"/>
        <v>0</v>
      </c>
      <c r="O352" s="18">
        <f t="shared" si="79"/>
        <v>0</v>
      </c>
      <c r="P352" s="18">
        <f t="shared" si="80"/>
        <v>0</v>
      </c>
      <c r="Q352" s="18">
        <f t="shared" si="81"/>
        <v>0</v>
      </c>
      <c r="R352" s="18">
        <f t="shared" si="82"/>
        <v>0</v>
      </c>
      <c r="S352" s="18">
        <f t="shared" si="83"/>
        <v>0</v>
      </c>
      <c r="T352" s="18">
        <f t="shared" si="84"/>
        <v>0</v>
      </c>
      <c r="U352" s="18">
        <f t="shared" si="85"/>
        <v>0</v>
      </c>
      <c r="V352" t="str">
        <f t="shared" si="86"/>
        <v/>
      </c>
    </row>
    <row r="353" spans="1:22" ht="16">
      <c r="A353" s="8">
        <v>351</v>
      </c>
      <c r="B353" s="1" t="s">
        <v>76</v>
      </c>
      <c r="C353">
        <f t="shared" si="73"/>
        <v>0</v>
      </c>
      <c r="D353">
        <f t="shared" si="73"/>
        <v>1</v>
      </c>
      <c r="E353">
        <f t="shared" si="73"/>
        <v>0</v>
      </c>
      <c r="F353">
        <f t="shared" si="73"/>
        <v>0</v>
      </c>
      <c r="G353">
        <f t="shared" si="73"/>
        <v>0</v>
      </c>
      <c r="H353">
        <f t="shared" si="74"/>
        <v>0</v>
      </c>
      <c r="I353" s="36" t="s">
        <v>22</v>
      </c>
      <c r="J353">
        <f t="shared" si="75"/>
        <v>1</v>
      </c>
      <c r="K353">
        <f t="shared" si="75"/>
        <v>0</v>
      </c>
      <c r="L353" s="21">
        <f t="shared" si="76"/>
        <v>0</v>
      </c>
      <c r="M353">
        <f t="shared" si="77"/>
        <v>0</v>
      </c>
      <c r="N353" s="18">
        <f t="shared" si="78"/>
        <v>1</v>
      </c>
      <c r="O353" s="18">
        <f t="shared" si="79"/>
        <v>0</v>
      </c>
      <c r="P353" s="18">
        <f t="shared" si="80"/>
        <v>0</v>
      </c>
      <c r="Q353" s="18">
        <f t="shared" si="81"/>
        <v>0</v>
      </c>
      <c r="R353" s="18">
        <f t="shared" si="82"/>
        <v>0</v>
      </c>
      <c r="S353" s="18">
        <f t="shared" si="83"/>
        <v>0</v>
      </c>
      <c r="T353" s="18">
        <f t="shared" si="84"/>
        <v>0</v>
      </c>
      <c r="U353" s="18">
        <f t="shared" si="85"/>
        <v>0</v>
      </c>
      <c r="V353" t="str">
        <f t="shared" si="86"/>
        <v/>
      </c>
    </row>
    <row r="354" spans="1:22" ht="16">
      <c r="A354" s="8">
        <v>352</v>
      </c>
      <c r="B354" s="1" t="s">
        <v>76</v>
      </c>
      <c r="C354">
        <f t="shared" si="73"/>
        <v>0</v>
      </c>
      <c r="D354">
        <f t="shared" si="73"/>
        <v>1</v>
      </c>
      <c r="E354">
        <f t="shared" si="73"/>
        <v>0</v>
      </c>
      <c r="F354">
        <f t="shared" si="73"/>
        <v>0</v>
      </c>
      <c r="G354">
        <f t="shared" si="73"/>
        <v>0</v>
      </c>
      <c r="H354">
        <f t="shared" si="74"/>
        <v>0</v>
      </c>
      <c r="I354" s="36" t="s">
        <v>24</v>
      </c>
      <c r="J354">
        <f t="shared" si="75"/>
        <v>0</v>
      </c>
      <c r="K354">
        <f t="shared" si="75"/>
        <v>1</v>
      </c>
      <c r="L354" s="21">
        <f t="shared" si="76"/>
        <v>0</v>
      </c>
      <c r="M354">
        <f t="shared" si="77"/>
        <v>0</v>
      </c>
      <c r="N354" s="18">
        <f t="shared" si="78"/>
        <v>0</v>
      </c>
      <c r="O354" s="18">
        <f t="shared" si="79"/>
        <v>1</v>
      </c>
      <c r="P354" s="18">
        <f t="shared" si="80"/>
        <v>0</v>
      </c>
      <c r="Q354" s="18">
        <f t="shared" si="81"/>
        <v>0</v>
      </c>
      <c r="R354" s="18">
        <f t="shared" si="82"/>
        <v>0</v>
      </c>
      <c r="S354" s="18">
        <f t="shared" si="83"/>
        <v>0</v>
      </c>
      <c r="T354" s="18">
        <f t="shared" si="84"/>
        <v>0</v>
      </c>
      <c r="U354" s="18">
        <f t="shared" si="85"/>
        <v>0</v>
      </c>
      <c r="V354" t="str">
        <f t="shared" si="86"/>
        <v/>
      </c>
    </row>
    <row r="355" spans="1:22" ht="16">
      <c r="A355" s="8">
        <v>353</v>
      </c>
      <c r="B355" s="1" t="s">
        <v>54</v>
      </c>
      <c r="C355">
        <f t="shared" si="73"/>
        <v>1</v>
      </c>
      <c r="D355">
        <f t="shared" si="73"/>
        <v>0</v>
      </c>
      <c r="E355">
        <f t="shared" si="73"/>
        <v>0</v>
      </c>
      <c r="F355">
        <f t="shared" si="73"/>
        <v>0</v>
      </c>
      <c r="G355">
        <f t="shared" si="73"/>
        <v>0</v>
      </c>
      <c r="H355">
        <f t="shared" si="74"/>
        <v>0</v>
      </c>
      <c r="I355" s="36" t="s">
        <v>22</v>
      </c>
      <c r="J355">
        <f t="shared" si="75"/>
        <v>1</v>
      </c>
      <c r="K355">
        <f t="shared" si="75"/>
        <v>0</v>
      </c>
      <c r="L355" s="21">
        <f t="shared" si="76"/>
        <v>1</v>
      </c>
      <c r="M355">
        <f t="shared" si="77"/>
        <v>0</v>
      </c>
      <c r="N355" s="18">
        <f t="shared" si="78"/>
        <v>0</v>
      </c>
      <c r="O355" s="18">
        <f t="shared" si="79"/>
        <v>0</v>
      </c>
      <c r="P355" s="18">
        <f t="shared" si="80"/>
        <v>0</v>
      </c>
      <c r="Q355" s="18">
        <f t="shared" si="81"/>
        <v>0</v>
      </c>
      <c r="R355" s="18">
        <f t="shared" si="82"/>
        <v>0</v>
      </c>
      <c r="S355" s="18">
        <f t="shared" si="83"/>
        <v>0</v>
      </c>
      <c r="T355" s="18">
        <f t="shared" si="84"/>
        <v>0</v>
      </c>
      <c r="U355" s="18">
        <f t="shared" si="85"/>
        <v>0</v>
      </c>
      <c r="V355" t="str">
        <f t="shared" si="86"/>
        <v/>
      </c>
    </row>
    <row r="356" spans="1:22" ht="16">
      <c r="A356" s="8">
        <v>354</v>
      </c>
      <c r="B356" s="1" t="s">
        <v>54</v>
      </c>
      <c r="C356">
        <f t="shared" si="73"/>
        <v>1</v>
      </c>
      <c r="D356">
        <f t="shared" si="73"/>
        <v>0</v>
      </c>
      <c r="E356">
        <f t="shared" si="73"/>
        <v>0</v>
      </c>
      <c r="F356">
        <f t="shared" si="73"/>
        <v>0</v>
      </c>
      <c r="G356">
        <f t="shared" si="73"/>
        <v>0</v>
      </c>
      <c r="H356">
        <f t="shared" si="74"/>
        <v>0</v>
      </c>
      <c r="I356" s="36" t="s">
        <v>22</v>
      </c>
      <c r="J356">
        <f t="shared" ref="J356:K387" si="87">IF($I356=J$2,1,0)</f>
        <v>1</v>
      </c>
      <c r="K356">
        <f t="shared" si="87"/>
        <v>0</v>
      </c>
      <c r="L356" s="21">
        <f t="shared" si="76"/>
        <v>1</v>
      </c>
      <c r="M356">
        <f t="shared" si="77"/>
        <v>0</v>
      </c>
      <c r="N356" s="18">
        <f t="shared" si="78"/>
        <v>0</v>
      </c>
      <c r="O356" s="18">
        <f t="shared" si="79"/>
        <v>0</v>
      </c>
      <c r="P356" s="18">
        <f t="shared" si="80"/>
        <v>0</v>
      </c>
      <c r="Q356" s="18">
        <f t="shared" si="81"/>
        <v>0</v>
      </c>
      <c r="R356" s="18">
        <f t="shared" si="82"/>
        <v>0</v>
      </c>
      <c r="S356" s="18">
        <f t="shared" si="83"/>
        <v>0</v>
      </c>
      <c r="T356" s="18">
        <f t="shared" si="84"/>
        <v>0</v>
      </c>
      <c r="U356" s="18">
        <f t="shared" si="85"/>
        <v>0</v>
      </c>
      <c r="V356" t="str">
        <f t="shared" si="86"/>
        <v/>
      </c>
    </row>
    <row r="357" spans="1:22" ht="16">
      <c r="A357" s="8">
        <v>355</v>
      </c>
      <c r="B357" s="1" t="s">
        <v>54</v>
      </c>
      <c r="C357">
        <f t="shared" si="73"/>
        <v>1</v>
      </c>
      <c r="D357">
        <f t="shared" si="73"/>
        <v>0</v>
      </c>
      <c r="E357">
        <f t="shared" si="73"/>
        <v>0</v>
      </c>
      <c r="F357">
        <f t="shared" si="73"/>
        <v>0</v>
      </c>
      <c r="G357">
        <f t="shared" si="73"/>
        <v>0</v>
      </c>
      <c r="H357">
        <f t="shared" si="74"/>
        <v>0</v>
      </c>
      <c r="I357" s="36" t="s">
        <v>22</v>
      </c>
      <c r="J357">
        <f t="shared" si="87"/>
        <v>1</v>
      </c>
      <c r="K357">
        <f t="shared" si="87"/>
        <v>0</v>
      </c>
      <c r="L357" s="21">
        <f t="shared" si="76"/>
        <v>1</v>
      </c>
      <c r="M357">
        <f t="shared" si="77"/>
        <v>0</v>
      </c>
      <c r="N357" s="18">
        <f t="shared" si="78"/>
        <v>0</v>
      </c>
      <c r="O357" s="18">
        <f t="shared" si="79"/>
        <v>0</v>
      </c>
      <c r="P357" s="18">
        <f t="shared" si="80"/>
        <v>0</v>
      </c>
      <c r="Q357" s="18">
        <f t="shared" si="81"/>
        <v>0</v>
      </c>
      <c r="R357" s="18">
        <f t="shared" si="82"/>
        <v>0</v>
      </c>
      <c r="S357" s="18">
        <f t="shared" si="83"/>
        <v>0</v>
      </c>
      <c r="T357" s="18">
        <f t="shared" si="84"/>
        <v>0</v>
      </c>
      <c r="U357" s="18">
        <f t="shared" si="85"/>
        <v>0</v>
      </c>
      <c r="V357" t="str">
        <f t="shared" si="86"/>
        <v/>
      </c>
    </row>
    <row r="358" spans="1:22" ht="16">
      <c r="A358" s="8">
        <v>356</v>
      </c>
      <c r="B358" s="1" t="s">
        <v>88</v>
      </c>
      <c r="C358">
        <f t="shared" si="73"/>
        <v>0</v>
      </c>
      <c r="D358">
        <f t="shared" si="73"/>
        <v>0</v>
      </c>
      <c r="E358">
        <f t="shared" si="73"/>
        <v>0</v>
      </c>
      <c r="F358">
        <f t="shared" si="73"/>
        <v>1</v>
      </c>
      <c r="G358">
        <f t="shared" si="73"/>
        <v>0</v>
      </c>
      <c r="H358">
        <f t="shared" si="74"/>
        <v>0</v>
      </c>
      <c r="I358" s="36" t="s">
        <v>22</v>
      </c>
      <c r="J358">
        <f t="shared" si="87"/>
        <v>1</v>
      </c>
      <c r="K358">
        <f t="shared" si="87"/>
        <v>0</v>
      </c>
      <c r="L358" s="21">
        <f t="shared" si="76"/>
        <v>0</v>
      </c>
      <c r="M358">
        <f t="shared" si="77"/>
        <v>0</v>
      </c>
      <c r="N358" s="18">
        <f t="shared" si="78"/>
        <v>0</v>
      </c>
      <c r="O358" s="18">
        <f t="shared" si="79"/>
        <v>0</v>
      </c>
      <c r="P358" s="18">
        <f t="shared" si="80"/>
        <v>0</v>
      </c>
      <c r="Q358" s="18">
        <f t="shared" si="81"/>
        <v>0</v>
      </c>
      <c r="R358" s="18">
        <f t="shared" si="82"/>
        <v>1</v>
      </c>
      <c r="S358" s="18">
        <f t="shared" si="83"/>
        <v>0</v>
      </c>
      <c r="T358" s="18">
        <f t="shared" si="84"/>
        <v>0</v>
      </c>
      <c r="U358" s="18">
        <f t="shared" si="85"/>
        <v>0</v>
      </c>
      <c r="V358" t="str">
        <f t="shared" si="86"/>
        <v/>
      </c>
    </row>
    <row r="359" spans="1:22" ht="16">
      <c r="A359" s="8">
        <v>357</v>
      </c>
      <c r="B359" s="1" t="s">
        <v>29</v>
      </c>
      <c r="C359">
        <f t="shared" si="73"/>
        <v>0</v>
      </c>
      <c r="D359">
        <f t="shared" si="73"/>
        <v>0</v>
      </c>
      <c r="E359">
        <f t="shared" si="73"/>
        <v>1</v>
      </c>
      <c r="F359">
        <f t="shared" si="73"/>
        <v>0</v>
      </c>
      <c r="G359">
        <f t="shared" si="73"/>
        <v>0</v>
      </c>
      <c r="H359">
        <f t="shared" si="74"/>
        <v>0</v>
      </c>
      <c r="I359" s="36" t="s">
        <v>22</v>
      </c>
      <c r="J359">
        <f t="shared" si="87"/>
        <v>1</v>
      </c>
      <c r="K359">
        <f t="shared" si="87"/>
        <v>0</v>
      </c>
      <c r="L359" s="21">
        <f t="shared" si="76"/>
        <v>0</v>
      </c>
      <c r="M359">
        <f t="shared" si="77"/>
        <v>0</v>
      </c>
      <c r="N359" s="18">
        <f t="shared" si="78"/>
        <v>0</v>
      </c>
      <c r="O359" s="18">
        <f t="shared" si="79"/>
        <v>0</v>
      </c>
      <c r="P359" s="18">
        <f t="shared" si="80"/>
        <v>1</v>
      </c>
      <c r="Q359" s="18">
        <f t="shared" si="81"/>
        <v>0</v>
      </c>
      <c r="R359" s="18">
        <f t="shared" si="82"/>
        <v>0</v>
      </c>
      <c r="S359" s="18">
        <f t="shared" si="83"/>
        <v>0</v>
      </c>
      <c r="T359" s="18">
        <f t="shared" si="84"/>
        <v>0</v>
      </c>
      <c r="U359" s="18">
        <f t="shared" si="85"/>
        <v>0</v>
      </c>
      <c r="V359" t="str">
        <f t="shared" si="86"/>
        <v/>
      </c>
    </row>
    <row r="360" spans="1:22" ht="16">
      <c r="A360" s="8">
        <v>358</v>
      </c>
      <c r="B360" s="1" t="s">
        <v>54</v>
      </c>
      <c r="C360">
        <f t="shared" si="73"/>
        <v>1</v>
      </c>
      <c r="D360">
        <f t="shared" si="73"/>
        <v>0</v>
      </c>
      <c r="E360">
        <f t="shared" si="73"/>
        <v>0</v>
      </c>
      <c r="F360">
        <f t="shared" si="73"/>
        <v>0</v>
      </c>
      <c r="G360">
        <f t="shared" si="73"/>
        <v>0</v>
      </c>
      <c r="H360">
        <f t="shared" si="74"/>
        <v>0</v>
      </c>
      <c r="I360" s="36" t="s">
        <v>24</v>
      </c>
      <c r="J360">
        <f t="shared" si="87"/>
        <v>0</v>
      </c>
      <c r="K360">
        <f t="shared" si="87"/>
        <v>1</v>
      </c>
      <c r="L360" s="21">
        <f t="shared" si="76"/>
        <v>0</v>
      </c>
      <c r="M360">
        <f t="shared" si="77"/>
        <v>1</v>
      </c>
      <c r="N360" s="18">
        <f t="shared" si="78"/>
        <v>0</v>
      </c>
      <c r="O360" s="18">
        <f t="shared" si="79"/>
        <v>0</v>
      </c>
      <c r="P360" s="18">
        <f t="shared" si="80"/>
        <v>0</v>
      </c>
      <c r="Q360" s="18">
        <f t="shared" si="81"/>
        <v>0</v>
      </c>
      <c r="R360" s="18">
        <f t="shared" si="82"/>
        <v>0</v>
      </c>
      <c r="S360" s="18">
        <f t="shared" si="83"/>
        <v>0</v>
      </c>
      <c r="T360" s="18">
        <f t="shared" si="84"/>
        <v>0</v>
      </c>
      <c r="U360" s="18">
        <f t="shared" si="85"/>
        <v>0</v>
      </c>
      <c r="V360" t="str">
        <f t="shared" si="86"/>
        <v/>
      </c>
    </row>
    <row r="361" spans="1:22" ht="16">
      <c r="A361" s="8">
        <v>359</v>
      </c>
      <c r="B361" s="1" t="s">
        <v>76</v>
      </c>
      <c r="C361">
        <f t="shared" si="73"/>
        <v>0</v>
      </c>
      <c r="D361">
        <f t="shared" si="73"/>
        <v>1</v>
      </c>
      <c r="E361">
        <f t="shared" si="73"/>
        <v>0</v>
      </c>
      <c r="F361">
        <f t="shared" si="73"/>
        <v>0</v>
      </c>
      <c r="G361">
        <f t="shared" si="73"/>
        <v>0</v>
      </c>
      <c r="H361">
        <f t="shared" si="74"/>
        <v>0</v>
      </c>
      <c r="I361" s="36" t="s">
        <v>22</v>
      </c>
      <c r="J361">
        <f t="shared" si="87"/>
        <v>1</v>
      </c>
      <c r="K361">
        <f t="shared" si="87"/>
        <v>0</v>
      </c>
      <c r="L361" s="21">
        <f t="shared" si="76"/>
        <v>0</v>
      </c>
      <c r="M361">
        <f t="shared" si="77"/>
        <v>0</v>
      </c>
      <c r="N361" s="18">
        <f t="shared" si="78"/>
        <v>1</v>
      </c>
      <c r="O361" s="18">
        <f t="shared" si="79"/>
        <v>0</v>
      </c>
      <c r="P361" s="18">
        <f t="shared" si="80"/>
        <v>0</v>
      </c>
      <c r="Q361" s="18">
        <f t="shared" si="81"/>
        <v>0</v>
      </c>
      <c r="R361" s="18">
        <f t="shared" si="82"/>
        <v>0</v>
      </c>
      <c r="S361" s="18">
        <f t="shared" si="83"/>
        <v>0</v>
      </c>
      <c r="T361" s="18">
        <f t="shared" si="84"/>
        <v>0</v>
      </c>
      <c r="U361" s="18">
        <f t="shared" si="85"/>
        <v>0</v>
      </c>
      <c r="V361" t="str">
        <f t="shared" si="86"/>
        <v/>
      </c>
    </row>
    <row r="362" spans="1:22" ht="16">
      <c r="A362" s="8">
        <v>360</v>
      </c>
      <c r="B362" s="1" t="s">
        <v>88</v>
      </c>
      <c r="C362">
        <f t="shared" si="73"/>
        <v>0</v>
      </c>
      <c r="D362">
        <f t="shared" si="73"/>
        <v>0</v>
      </c>
      <c r="E362">
        <f t="shared" si="73"/>
        <v>0</v>
      </c>
      <c r="F362">
        <f t="shared" si="73"/>
        <v>1</v>
      </c>
      <c r="G362">
        <f t="shared" si="73"/>
        <v>0</v>
      </c>
      <c r="H362">
        <f t="shared" si="74"/>
        <v>0</v>
      </c>
      <c r="I362" s="36" t="s">
        <v>22</v>
      </c>
      <c r="J362">
        <f t="shared" si="87"/>
        <v>1</v>
      </c>
      <c r="K362">
        <f t="shared" si="87"/>
        <v>0</v>
      </c>
      <c r="L362" s="21">
        <f t="shared" si="76"/>
        <v>0</v>
      </c>
      <c r="M362">
        <f t="shared" si="77"/>
        <v>0</v>
      </c>
      <c r="N362" s="18">
        <f t="shared" si="78"/>
        <v>0</v>
      </c>
      <c r="O362" s="18">
        <f t="shared" si="79"/>
        <v>0</v>
      </c>
      <c r="P362" s="18">
        <f t="shared" si="80"/>
        <v>0</v>
      </c>
      <c r="Q362" s="18">
        <f t="shared" si="81"/>
        <v>0</v>
      </c>
      <c r="R362" s="18">
        <f t="shared" si="82"/>
        <v>1</v>
      </c>
      <c r="S362" s="18">
        <f t="shared" si="83"/>
        <v>0</v>
      </c>
      <c r="T362" s="18">
        <f t="shared" si="84"/>
        <v>0</v>
      </c>
      <c r="U362" s="18">
        <f t="shared" si="85"/>
        <v>0</v>
      </c>
      <c r="V362" t="str">
        <f t="shared" si="86"/>
        <v/>
      </c>
    </row>
    <row r="363" spans="1:22" ht="16">
      <c r="A363" s="8">
        <v>361</v>
      </c>
      <c r="B363" s="1" t="s">
        <v>54</v>
      </c>
      <c r="C363">
        <f t="shared" si="73"/>
        <v>1</v>
      </c>
      <c r="D363">
        <f t="shared" si="73"/>
        <v>0</v>
      </c>
      <c r="E363">
        <f t="shared" si="73"/>
        <v>0</v>
      </c>
      <c r="F363">
        <f t="shared" si="73"/>
        <v>0</v>
      </c>
      <c r="G363">
        <f t="shared" si="73"/>
        <v>0</v>
      </c>
      <c r="H363">
        <f t="shared" si="74"/>
        <v>0</v>
      </c>
      <c r="I363" s="36" t="s">
        <v>22</v>
      </c>
      <c r="J363">
        <f t="shared" si="87"/>
        <v>1</v>
      </c>
      <c r="K363">
        <f t="shared" si="87"/>
        <v>0</v>
      </c>
      <c r="L363" s="21">
        <f t="shared" si="76"/>
        <v>1</v>
      </c>
      <c r="M363">
        <f t="shared" si="77"/>
        <v>0</v>
      </c>
      <c r="N363" s="18">
        <f t="shared" si="78"/>
        <v>0</v>
      </c>
      <c r="O363" s="18">
        <f t="shared" si="79"/>
        <v>0</v>
      </c>
      <c r="P363" s="18">
        <f t="shared" si="80"/>
        <v>0</v>
      </c>
      <c r="Q363" s="18">
        <f t="shared" si="81"/>
        <v>0</v>
      </c>
      <c r="R363" s="18">
        <f t="shared" si="82"/>
        <v>0</v>
      </c>
      <c r="S363" s="18">
        <f t="shared" si="83"/>
        <v>0</v>
      </c>
      <c r="T363" s="18">
        <f t="shared" si="84"/>
        <v>0</v>
      </c>
      <c r="U363" s="18">
        <f t="shared" si="85"/>
        <v>0</v>
      </c>
      <c r="V363" t="str">
        <f t="shared" si="86"/>
        <v/>
      </c>
    </row>
    <row r="364" spans="1:22" ht="16">
      <c r="A364" s="8">
        <v>362</v>
      </c>
      <c r="B364" s="1" t="s">
        <v>54</v>
      </c>
      <c r="C364">
        <f t="shared" si="73"/>
        <v>1</v>
      </c>
      <c r="D364">
        <f t="shared" si="73"/>
        <v>0</v>
      </c>
      <c r="E364">
        <f t="shared" si="73"/>
        <v>0</v>
      </c>
      <c r="F364">
        <f t="shared" si="73"/>
        <v>0</v>
      </c>
      <c r="G364">
        <f t="shared" si="73"/>
        <v>0</v>
      </c>
      <c r="H364">
        <f t="shared" si="74"/>
        <v>0</v>
      </c>
      <c r="I364" s="36" t="s">
        <v>22</v>
      </c>
      <c r="J364">
        <f t="shared" si="87"/>
        <v>1</v>
      </c>
      <c r="K364">
        <f t="shared" si="87"/>
        <v>0</v>
      </c>
      <c r="L364" s="21">
        <f t="shared" si="76"/>
        <v>1</v>
      </c>
      <c r="M364">
        <f t="shared" si="77"/>
        <v>0</v>
      </c>
      <c r="N364" s="18">
        <f t="shared" si="78"/>
        <v>0</v>
      </c>
      <c r="O364" s="18">
        <f t="shared" si="79"/>
        <v>0</v>
      </c>
      <c r="P364" s="18">
        <f t="shared" si="80"/>
        <v>0</v>
      </c>
      <c r="Q364" s="18">
        <f t="shared" si="81"/>
        <v>0</v>
      </c>
      <c r="R364" s="18">
        <f t="shared" si="82"/>
        <v>0</v>
      </c>
      <c r="S364" s="18">
        <f t="shared" si="83"/>
        <v>0</v>
      </c>
      <c r="T364" s="18">
        <f t="shared" si="84"/>
        <v>0</v>
      </c>
      <c r="U364" s="18">
        <f t="shared" si="85"/>
        <v>0</v>
      </c>
      <c r="V364" t="str">
        <f t="shared" si="86"/>
        <v/>
      </c>
    </row>
    <row r="365" spans="1:22" ht="16">
      <c r="A365" s="8">
        <v>363</v>
      </c>
      <c r="B365" s="1" t="s">
        <v>76</v>
      </c>
      <c r="C365">
        <f t="shared" si="73"/>
        <v>0</v>
      </c>
      <c r="D365">
        <f t="shared" si="73"/>
        <v>1</v>
      </c>
      <c r="E365">
        <f t="shared" si="73"/>
        <v>0</v>
      </c>
      <c r="F365">
        <f t="shared" si="73"/>
        <v>0</v>
      </c>
      <c r="G365">
        <f t="shared" si="73"/>
        <v>0</v>
      </c>
      <c r="H365">
        <f t="shared" si="74"/>
        <v>0</v>
      </c>
      <c r="I365" s="36" t="s">
        <v>22</v>
      </c>
      <c r="J365">
        <f t="shared" si="87"/>
        <v>1</v>
      </c>
      <c r="K365">
        <f t="shared" si="87"/>
        <v>0</v>
      </c>
      <c r="L365" s="21">
        <f t="shared" si="76"/>
        <v>0</v>
      </c>
      <c r="M365">
        <f t="shared" si="77"/>
        <v>0</v>
      </c>
      <c r="N365" s="18">
        <f t="shared" si="78"/>
        <v>1</v>
      </c>
      <c r="O365" s="18">
        <f t="shared" si="79"/>
        <v>0</v>
      </c>
      <c r="P365" s="18">
        <f t="shared" si="80"/>
        <v>0</v>
      </c>
      <c r="Q365" s="18">
        <f t="shared" si="81"/>
        <v>0</v>
      </c>
      <c r="R365" s="18">
        <f t="shared" si="82"/>
        <v>0</v>
      </c>
      <c r="S365" s="18">
        <f t="shared" si="83"/>
        <v>0</v>
      </c>
      <c r="T365" s="18">
        <f t="shared" si="84"/>
        <v>0</v>
      </c>
      <c r="U365" s="18">
        <f t="shared" si="85"/>
        <v>0</v>
      </c>
      <c r="V365" t="str">
        <f t="shared" si="86"/>
        <v/>
      </c>
    </row>
    <row r="366" spans="1:22" ht="16">
      <c r="A366" s="8">
        <v>364</v>
      </c>
      <c r="B366" s="1" t="s">
        <v>29</v>
      </c>
      <c r="C366">
        <f t="shared" ref="C366:G413" si="88">IF($B366=C$2,1,0)</f>
        <v>0</v>
      </c>
      <c r="D366">
        <f t="shared" si="88"/>
        <v>0</v>
      </c>
      <c r="E366">
        <f t="shared" si="88"/>
        <v>1</v>
      </c>
      <c r="F366">
        <f t="shared" si="88"/>
        <v>0</v>
      </c>
      <c r="G366">
        <f t="shared" si="88"/>
        <v>0</v>
      </c>
      <c r="H366">
        <f t="shared" si="74"/>
        <v>0</v>
      </c>
      <c r="I366" s="36" t="s">
        <v>22</v>
      </c>
      <c r="J366">
        <f t="shared" si="87"/>
        <v>1</v>
      </c>
      <c r="K366">
        <f t="shared" si="87"/>
        <v>0</v>
      </c>
      <c r="L366" s="21">
        <f t="shared" si="76"/>
        <v>0</v>
      </c>
      <c r="M366">
        <f t="shared" si="77"/>
        <v>0</v>
      </c>
      <c r="N366" s="18">
        <f t="shared" si="78"/>
        <v>0</v>
      </c>
      <c r="O366" s="18">
        <f t="shared" si="79"/>
        <v>0</v>
      </c>
      <c r="P366" s="18">
        <f t="shared" si="80"/>
        <v>1</v>
      </c>
      <c r="Q366" s="18">
        <f t="shared" si="81"/>
        <v>0</v>
      </c>
      <c r="R366" s="18">
        <f t="shared" si="82"/>
        <v>0</v>
      </c>
      <c r="S366" s="18">
        <f t="shared" si="83"/>
        <v>0</v>
      </c>
      <c r="T366" s="18">
        <f t="shared" si="84"/>
        <v>0</v>
      </c>
      <c r="U366" s="18">
        <f t="shared" si="85"/>
        <v>0</v>
      </c>
      <c r="V366" t="str">
        <f t="shared" si="86"/>
        <v/>
      </c>
    </row>
    <row r="367" spans="1:22" ht="16">
      <c r="A367" s="8">
        <v>365</v>
      </c>
      <c r="B367" s="1" t="s">
        <v>88</v>
      </c>
      <c r="C367">
        <f t="shared" si="88"/>
        <v>0</v>
      </c>
      <c r="D367">
        <f t="shared" si="88"/>
        <v>0</v>
      </c>
      <c r="E367">
        <f t="shared" si="88"/>
        <v>0</v>
      </c>
      <c r="F367">
        <f t="shared" si="88"/>
        <v>1</v>
      </c>
      <c r="G367">
        <f t="shared" si="88"/>
        <v>0</v>
      </c>
      <c r="H367">
        <f t="shared" si="74"/>
        <v>0</v>
      </c>
      <c r="I367" s="36" t="s">
        <v>22</v>
      </c>
      <c r="J367">
        <f t="shared" si="87"/>
        <v>1</v>
      </c>
      <c r="K367">
        <f t="shared" si="87"/>
        <v>0</v>
      </c>
      <c r="L367" s="21">
        <f t="shared" si="76"/>
        <v>0</v>
      </c>
      <c r="M367">
        <f t="shared" si="77"/>
        <v>0</v>
      </c>
      <c r="N367" s="18">
        <f t="shared" si="78"/>
        <v>0</v>
      </c>
      <c r="O367" s="18">
        <f t="shared" si="79"/>
        <v>0</v>
      </c>
      <c r="P367" s="18">
        <f t="shared" si="80"/>
        <v>0</v>
      </c>
      <c r="Q367" s="18">
        <f t="shared" si="81"/>
        <v>0</v>
      </c>
      <c r="R367" s="18">
        <f t="shared" si="82"/>
        <v>1</v>
      </c>
      <c r="S367" s="18">
        <f t="shared" si="83"/>
        <v>0</v>
      </c>
      <c r="T367" s="18">
        <f t="shared" si="84"/>
        <v>0</v>
      </c>
      <c r="U367" s="18">
        <f t="shared" si="85"/>
        <v>0</v>
      </c>
      <c r="V367" t="str">
        <f t="shared" si="86"/>
        <v/>
      </c>
    </row>
    <row r="368" spans="1:22" ht="16">
      <c r="A368" s="8">
        <v>366</v>
      </c>
      <c r="B368" s="1" t="s">
        <v>29</v>
      </c>
      <c r="C368">
        <f t="shared" si="88"/>
        <v>0</v>
      </c>
      <c r="D368">
        <f t="shared" si="88"/>
        <v>0</v>
      </c>
      <c r="E368">
        <f t="shared" si="88"/>
        <v>1</v>
      </c>
      <c r="F368">
        <f t="shared" si="88"/>
        <v>0</v>
      </c>
      <c r="G368">
        <f t="shared" si="88"/>
        <v>0</v>
      </c>
      <c r="H368">
        <f t="shared" si="74"/>
        <v>0</v>
      </c>
      <c r="I368" s="36" t="s">
        <v>22</v>
      </c>
      <c r="J368">
        <f t="shared" si="87"/>
        <v>1</v>
      </c>
      <c r="K368">
        <f t="shared" si="87"/>
        <v>0</v>
      </c>
      <c r="L368" s="21">
        <f t="shared" si="76"/>
        <v>0</v>
      </c>
      <c r="M368">
        <f t="shared" si="77"/>
        <v>0</v>
      </c>
      <c r="N368" s="18">
        <f t="shared" si="78"/>
        <v>0</v>
      </c>
      <c r="O368" s="18">
        <f t="shared" si="79"/>
        <v>0</v>
      </c>
      <c r="P368" s="18">
        <f t="shared" si="80"/>
        <v>1</v>
      </c>
      <c r="Q368" s="18">
        <f t="shared" si="81"/>
        <v>0</v>
      </c>
      <c r="R368" s="18">
        <f t="shared" si="82"/>
        <v>0</v>
      </c>
      <c r="S368" s="18">
        <f t="shared" si="83"/>
        <v>0</v>
      </c>
      <c r="T368" s="18">
        <f t="shared" si="84"/>
        <v>0</v>
      </c>
      <c r="U368" s="18">
        <f t="shared" si="85"/>
        <v>0</v>
      </c>
      <c r="V368" t="str">
        <f t="shared" si="86"/>
        <v/>
      </c>
    </row>
    <row r="369" spans="1:22" ht="16">
      <c r="A369" s="8">
        <v>367</v>
      </c>
      <c r="B369" s="1" t="s">
        <v>88</v>
      </c>
      <c r="C369">
        <f t="shared" si="88"/>
        <v>0</v>
      </c>
      <c r="D369">
        <f t="shared" si="88"/>
        <v>0</v>
      </c>
      <c r="E369">
        <f t="shared" si="88"/>
        <v>0</v>
      </c>
      <c r="F369">
        <f t="shared" si="88"/>
        <v>1</v>
      </c>
      <c r="G369">
        <f t="shared" si="88"/>
        <v>0</v>
      </c>
      <c r="H369">
        <f t="shared" si="74"/>
        <v>0</v>
      </c>
      <c r="I369" s="36" t="s">
        <v>22</v>
      </c>
      <c r="J369">
        <f t="shared" si="87"/>
        <v>1</v>
      </c>
      <c r="K369">
        <f t="shared" si="87"/>
        <v>0</v>
      </c>
      <c r="L369" s="21">
        <f t="shared" si="76"/>
        <v>0</v>
      </c>
      <c r="M369">
        <f t="shared" si="77"/>
        <v>0</v>
      </c>
      <c r="N369" s="18">
        <f t="shared" si="78"/>
        <v>0</v>
      </c>
      <c r="O369" s="18">
        <f t="shared" si="79"/>
        <v>0</v>
      </c>
      <c r="P369" s="18">
        <f t="shared" si="80"/>
        <v>0</v>
      </c>
      <c r="Q369" s="18">
        <f t="shared" si="81"/>
        <v>0</v>
      </c>
      <c r="R369" s="18">
        <f t="shared" si="82"/>
        <v>1</v>
      </c>
      <c r="S369" s="18">
        <f t="shared" si="83"/>
        <v>0</v>
      </c>
      <c r="T369" s="18">
        <f t="shared" si="84"/>
        <v>0</v>
      </c>
      <c r="U369" s="18">
        <f t="shared" si="85"/>
        <v>0</v>
      </c>
      <c r="V369" t="str">
        <f t="shared" si="86"/>
        <v/>
      </c>
    </row>
    <row r="370" spans="1:22" ht="16">
      <c r="A370" s="8">
        <v>368</v>
      </c>
      <c r="B370" s="1" t="s">
        <v>88</v>
      </c>
      <c r="C370">
        <f t="shared" si="88"/>
        <v>0</v>
      </c>
      <c r="D370">
        <f t="shared" si="88"/>
        <v>0</v>
      </c>
      <c r="E370">
        <f t="shared" si="88"/>
        <v>0</v>
      </c>
      <c r="F370">
        <f t="shared" si="88"/>
        <v>1</v>
      </c>
      <c r="G370">
        <f t="shared" si="88"/>
        <v>0</v>
      </c>
      <c r="H370">
        <f t="shared" si="74"/>
        <v>0</v>
      </c>
      <c r="I370" s="36" t="s">
        <v>22</v>
      </c>
      <c r="J370">
        <f t="shared" si="87"/>
        <v>1</v>
      </c>
      <c r="K370">
        <f t="shared" si="87"/>
        <v>0</v>
      </c>
      <c r="L370" s="21">
        <f t="shared" si="76"/>
        <v>0</v>
      </c>
      <c r="M370">
        <f t="shared" si="77"/>
        <v>0</v>
      </c>
      <c r="N370" s="18">
        <f t="shared" si="78"/>
        <v>0</v>
      </c>
      <c r="O370" s="18">
        <f t="shared" si="79"/>
        <v>0</v>
      </c>
      <c r="P370" s="18">
        <f t="shared" si="80"/>
        <v>0</v>
      </c>
      <c r="Q370" s="18">
        <f t="shared" si="81"/>
        <v>0</v>
      </c>
      <c r="R370" s="18">
        <f t="shared" si="82"/>
        <v>1</v>
      </c>
      <c r="S370" s="18">
        <f t="shared" si="83"/>
        <v>0</v>
      </c>
      <c r="T370" s="18">
        <f t="shared" si="84"/>
        <v>0</v>
      </c>
      <c r="U370" s="18">
        <f t="shared" si="85"/>
        <v>0</v>
      </c>
      <c r="V370" t="str">
        <f t="shared" si="86"/>
        <v/>
      </c>
    </row>
    <row r="371" spans="1:22" ht="16">
      <c r="A371" s="8">
        <v>369</v>
      </c>
      <c r="B371" s="1" t="s">
        <v>29</v>
      </c>
      <c r="C371">
        <f t="shared" si="88"/>
        <v>0</v>
      </c>
      <c r="D371">
        <f t="shared" si="88"/>
        <v>0</v>
      </c>
      <c r="E371">
        <f t="shared" si="88"/>
        <v>1</v>
      </c>
      <c r="F371">
        <f t="shared" si="88"/>
        <v>0</v>
      </c>
      <c r="G371">
        <f t="shared" si="88"/>
        <v>0</v>
      </c>
      <c r="H371">
        <f t="shared" si="74"/>
        <v>0</v>
      </c>
      <c r="I371" s="36" t="s">
        <v>22</v>
      </c>
      <c r="J371">
        <f t="shared" si="87"/>
        <v>1</v>
      </c>
      <c r="K371">
        <f t="shared" si="87"/>
        <v>0</v>
      </c>
      <c r="L371" s="21">
        <f t="shared" si="76"/>
        <v>0</v>
      </c>
      <c r="M371">
        <f t="shared" si="77"/>
        <v>0</v>
      </c>
      <c r="N371" s="18">
        <f t="shared" si="78"/>
        <v>0</v>
      </c>
      <c r="O371" s="18">
        <f t="shared" si="79"/>
        <v>0</v>
      </c>
      <c r="P371" s="18">
        <f t="shared" si="80"/>
        <v>1</v>
      </c>
      <c r="Q371" s="18">
        <f t="shared" si="81"/>
        <v>0</v>
      </c>
      <c r="R371" s="18">
        <f t="shared" si="82"/>
        <v>0</v>
      </c>
      <c r="S371" s="18">
        <f t="shared" si="83"/>
        <v>0</v>
      </c>
      <c r="T371" s="18">
        <f t="shared" si="84"/>
        <v>0</v>
      </c>
      <c r="U371" s="18">
        <f t="shared" si="85"/>
        <v>0</v>
      </c>
      <c r="V371" t="str">
        <f t="shared" si="86"/>
        <v/>
      </c>
    </row>
    <row r="372" spans="1:22" ht="16">
      <c r="A372" s="8">
        <v>370</v>
      </c>
      <c r="B372" s="1" t="s">
        <v>54</v>
      </c>
      <c r="C372">
        <f t="shared" si="88"/>
        <v>1</v>
      </c>
      <c r="D372">
        <f t="shared" si="88"/>
        <v>0</v>
      </c>
      <c r="E372">
        <f t="shared" si="88"/>
        <v>0</v>
      </c>
      <c r="F372">
        <f t="shared" si="88"/>
        <v>0</v>
      </c>
      <c r="G372">
        <f t="shared" si="88"/>
        <v>0</v>
      </c>
      <c r="H372">
        <f t="shared" si="74"/>
        <v>0</v>
      </c>
      <c r="I372" s="36" t="s">
        <v>22</v>
      </c>
      <c r="J372">
        <f t="shared" si="87"/>
        <v>1</v>
      </c>
      <c r="K372">
        <f t="shared" si="87"/>
        <v>0</v>
      </c>
      <c r="L372" s="21">
        <f t="shared" si="76"/>
        <v>1</v>
      </c>
      <c r="M372">
        <f t="shared" si="77"/>
        <v>0</v>
      </c>
      <c r="N372" s="18">
        <f t="shared" si="78"/>
        <v>0</v>
      </c>
      <c r="O372" s="18">
        <f t="shared" si="79"/>
        <v>0</v>
      </c>
      <c r="P372" s="18">
        <f t="shared" si="80"/>
        <v>0</v>
      </c>
      <c r="Q372" s="18">
        <f t="shared" si="81"/>
        <v>0</v>
      </c>
      <c r="R372" s="18">
        <f t="shared" si="82"/>
        <v>0</v>
      </c>
      <c r="S372" s="18">
        <f t="shared" si="83"/>
        <v>0</v>
      </c>
      <c r="T372" s="18">
        <f t="shared" si="84"/>
        <v>0</v>
      </c>
      <c r="U372" s="18">
        <f t="shared" si="85"/>
        <v>0</v>
      </c>
      <c r="V372" t="str">
        <f t="shared" si="86"/>
        <v/>
      </c>
    </row>
    <row r="373" spans="1:22" ht="16">
      <c r="A373" s="8">
        <v>371</v>
      </c>
      <c r="B373" s="1" t="s">
        <v>76</v>
      </c>
      <c r="C373">
        <f t="shared" si="88"/>
        <v>0</v>
      </c>
      <c r="D373">
        <f t="shared" si="88"/>
        <v>1</v>
      </c>
      <c r="E373">
        <f t="shared" si="88"/>
        <v>0</v>
      </c>
      <c r="F373">
        <f t="shared" si="88"/>
        <v>0</v>
      </c>
      <c r="G373">
        <f t="shared" si="88"/>
        <v>0</v>
      </c>
      <c r="H373">
        <f t="shared" si="74"/>
        <v>0</v>
      </c>
      <c r="I373" s="36" t="s">
        <v>22</v>
      </c>
      <c r="J373">
        <f t="shared" si="87"/>
        <v>1</v>
      </c>
      <c r="K373">
        <f t="shared" si="87"/>
        <v>0</v>
      </c>
      <c r="L373" s="21">
        <f t="shared" si="76"/>
        <v>0</v>
      </c>
      <c r="M373">
        <f t="shared" si="77"/>
        <v>0</v>
      </c>
      <c r="N373" s="18">
        <f t="shared" si="78"/>
        <v>1</v>
      </c>
      <c r="O373" s="18">
        <f t="shared" si="79"/>
        <v>0</v>
      </c>
      <c r="P373" s="18">
        <f t="shared" si="80"/>
        <v>0</v>
      </c>
      <c r="Q373" s="18">
        <f t="shared" si="81"/>
        <v>0</v>
      </c>
      <c r="R373" s="18">
        <f t="shared" si="82"/>
        <v>0</v>
      </c>
      <c r="S373" s="18">
        <f t="shared" si="83"/>
        <v>0</v>
      </c>
      <c r="T373" s="18">
        <f t="shared" si="84"/>
        <v>0</v>
      </c>
      <c r="U373" s="18">
        <f t="shared" si="85"/>
        <v>0</v>
      </c>
      <c r="V373" t="str">
        <f t="shared" si="86"/>
        <v/>
      </c>
    </row>
    <row r="374" spans="1:22" ht="16">
      <c r="A374" s="8">
        <v>372</v>
      </c>
      <c r="B374" s="1" t="s">
        <v>29</v>
      </c>
      <c r="C374">
        <f t="shared" si="88"/>
        <v>0</v>
      </c>
      <c r="D374">
        <f t="shared" si="88"/>
        <v>0</v>
      </c>
      <c r="E374">
        <f t="shared" si="88"/>
        <v>1</v>
      </c>
      <c r="F374">
        <f t="shared" si="88"/>
        <v>0</v>
      </c>
      <c r="G374">
        <f t="shared" si="88"/>
        <v>0</v>
      </c>
      <c r="H374">
        <f t="shared" si="74"/>
        <v>0</v>
      </c>
      <c r="I374" s="36" t="s">
        <v>22</v>
      </c>
      <c r="J374">
        <f t="shared" si="87"/>
        <v>1</v>
      </c>
      <c r="K374">
        <f t="shared" si="87"/>
        <v>0</v>
      </c>
      <c r="L374" s="21">
        <f t="shared" si="76"/>
        <v>0</v>
      </c>
      <c r="M374">
        <f t="shared" si="77"/>
        <v>0</v>
      </c>
      <c r="N374" s="18">
        <f t="shared" si="78"/>
        <v>0</v>
      </c>
      <c r="O374" s="18">
        <f t="shared" si="79"/>
        <v>0</v>
      </c>
      <c r="P374" s="18">
        <f t="shared" si="80"/>
        <v>1</v>
      </c>
      <c r="Q374" s="18">
        <f t="shared" si="81"/>
        <v>0</v>
      </c>
      <c r="R374" s="18">
        <f t="shared" si="82"/>
        <v>0</v>
      </c>
      <c r="S374" s="18">
        <f t="shared" si="83"/>
        <v>0</v>
      </c>
      <c r="T374" s="18">
        <f t="shared" si="84"/>
        <v>0</v>
      </c>
      <c r="U374" s="18">
        <f t="shared" si="85"/>
        <v>0</v>
      </c>
      <c r="V374" t="str">
        <f t="shared" si="86"/>
        <v/>
      </c>
    </row>
    <row r="375" spans="1:22" ht="16">
      <c r="A375" s="8">
        <v>373</v>
      </c>
      <c r="B375" s="1" t="s">
        <v>54</v>
      </c>
      <c r="C375">
        <f t="shared" si="88"/>
        <v>1</v>
      </c>
      <c r="D375">
        <f t="shared" si="88"/>
        <v>0</v>
      </c>
      <c r="E375">
        <f t="shared" si="88"/>
        <v>0</v>
      </c>
      <c r="F375">
        <f t="shared" si="88"/>
        <v>0</v>
      </c>
      <c r="G375">
        <f t="shared" si="88"/>
        <v>0</v>
      </c>
      <c r="H375">
        <f t="shared" si="74"/>
        <v>0</v>
      </c>
      <c r="I375" s="36" t="s">
        <v>22</v>
      </c>
      <c r="J375">
        <f t="shared" si="87"/>
        <v>1</v>
      </c>
      <c r="K375">
        <f t="shared" si="87"/>
        <v>0</v>
      </c>
      <c r="L375" s="21">
        <f t="shared" si="76"/>
        <v>1</v>
      </c>
      <c r="M375">
        <f t="shared" si="77"/>
        <v>0</v>
      </c>
      <c r="N375" s="18">
        <f t="shared" si="78"/>
        <v>0</v>
      </c>
      <c r="O375" s="18">
        <f t="shared" si="79"/>
        <v>0</v>
      </c>
      <c r="P375" s="18">
        <f t="shared" si="80"/>
        <v>0</v>
      </c>
      <c r="Q375" s="18">
        <f t="shared" si="81"/>
        <v>0</v>
      </c>
      <c r="R375" s="18">
        <f t="shared" si="82"/>
        <v>0</v>
      </c>
      <c r="S375" s="18">
        <f t="shared" si="83"/>
        <v>0</v>
      </c>
      <c r="T375" s="18">
        <f t="shared" si="84"/>
        <v>0</v>
      </c>
      <c r="U375" s="18">
        <f t="shared" si="85"/>
        <v>0</v>
      </c>
      <c r="V375" t="str">
        <f t="shared" si="86"/>
        <v/>
      </c>
    </row>
    <row r="376" spans="1:22" ht="16">
      <c r="A376" s="8">
        <v>374</v>
      </c>
      <c r="B376" s="1" t="s">
        <v>54</v>
      </c>
      <c r="C376">
        <f t="shared" si="88"/>
        <v>1</v>
      </c>
      <c r="D376">
        <f t="shared" si="88"/>
        <v>0</v>
      </c>
      <c r="E376">
        <f t="shared" si="88"/>
        <v>0</v>
      </c>
      <c r="F376">
        <f t="shared" si="88"/>
        <v>0</v>
      </c>
      <c r="G376">
        <f t="shared" si="88"/>
        <v>0</v>
      </c>
      <c r="H376">
        <f t="shared" si="74"/>
        <v>0</v>
      </c>
      <c r="I376" s="36" t="s">
        <v>22</v>
      </c>
      <c r="J376">
        <f t="shared" si="87"/>
        <v>1</v>
      </c>
      <c r="K376">
        <f t="shared" si="87"/>
        <v>0</v>
      </c>
      <c r="L376" s="21">
        <f t="shared" si="76"/>
        <v>1</v>
      </c>
      <c r="M376">
        <f t="shared" si="77"/>
        <v>0</v>
      </c>
      <c r="N376" s="18">
        <f t="shared" si="78"/>
        <v>0</v>
      </c>
      <c r="O376" s="18">
        <f t="shared" si="79"/>
        <v>0</v>
      </c>
      <c r="P376" s="18">
        <f t="shared" si="80"/>
        <v>0</v>
      </c>
      <c r="Q376" s="18">
        <f t="shared" si="81"/>
        <v>0</v>
      </c>
      <c r="R376" s="18">
        <f t="shared" si="82"/>
        <v>0</v>
      </c>
      <c r="S376" s="18">
        <f t="shared" si="83"/>
        <v>0</v>
      </c>
      <c r="T376" s="18">
        <f t="shared" si="84"/>
        <v>0</v>
      </c>
      <c r="U376" s="18">
        <f t="shared" si="85"/>
        <v>0</v>
      </c>
      <c r="V376" t="str">
        <f t="shared" si="86"/>
        <v/>
      </c>
    </row>
    <row r="377" spans="1:22" ht="16">
      <c r="A377" s="8">
        <v>375</v>
      </c>
      <c r="B377" s="1" t="s">
        <v>29</v>
      </c>
      <c r="C377">
        <f t="shared" si="88"/>
        <v>0</v>
      </c>
      <c r="D377">
        <f t="shared" si="88"/>
        <v>0</v>
      </c>
      <c r="E377">
        <f t="shared" si="88"/>
        <v>1</v>
      </c>
      <c r="F377">
        <f t="shared" si="88"/>
        <v>0</v>
      </c>
      <c r="G377">
        <f t="shared" si="88"/>
        <v>0</v>
      </c>
      <c r="H377">
        <f t="shared" si="74"/>
        <v>0</v>
      </c>
      <c r="I377" s="36" t="s">
        <v>22</v>
      </c>
      <c r="J377">
        <f t="shared" si="87"/>
        <v>1</v>
      </c>
      <c r="K377">
        <f t="shared" si="87"/>
        <v>0</v>
      </c>
      <c r="L377" s="21">
        <f t="shared" si="76"/>
        <v>0</v>
      </c>
      <c r="M377">
        <f t="shared" si="77"/>
        <v>0</v>
      </c>
      <c r="N377" s="18">
        <f t="shared" si="78"/>
        <v>0</v>
      </c>
      <c r="O377" s="18">
        <f t="shared" si="79"/>
        <v>0</v>
      </c>
      <c r="P377" s="18">
        <f t="shared" si="80"/>
        <v>1</v>
      </c>
      <c r="Q377" s="18">
        <f t="shared" si="81"/>
        <v>0</v>
      </c>
      <c r="R377" s="18">
        <f t="shared" si="82"/>
        <v>0</v>
      </c>
      <c r="S377" s="18">
        <f t="shared" si="83"/>
        <v>0</v>
      </c>
      <c r="T377" s="18">
        <f t="shared" si="84"/>
        <v>0</v>
      </c>
      <c r="U377" s="18">
        <f t="shared" si="85"/>
        <v>0</v>
      </c>
      <c r="V377" t="str">
        <f t="shared" si="86"/>
        <v/>
      </c>
    </row>
    <row r="378" spans="1:22" ht="16">
      <c r="A378" s="8">
        <v>376</v>
      </c>
      <c r="B378" s="1" t="s">
        <v>88</v>
      </c>
      <c r="C378">
        <f t="shared" si="88"/>
        <v>0</v>
      </c>
      <c r="D378">
        <f t="shared" si="88"/>
        <v>0</v>
      </c>
      <c r="E378">
        <f t="shared" si="88"/>
        <v>0</v>
      </c>
      <c r="F378">
        <f t="shared" si="88"/>
        <v>1</v>
      </c>
      <c r="G378">
        <f t="shared" si="88"/>
        <v>0</v>
      </c>
      <c r="H378">
        <f t="shared" si="74"/>
        <v>0</v>
      </c>
      <c r="I378" s="36" t="s">
        <v>22</v>
      </c>
      <c r="J378">
        <f t="shared" si="87"/>
        <v>1</v>
      </c>
      <c r="K378">
        <f t="shared" si="87"/>
        <v>0</v>
      </c>
      <c r="L378" s="21">
        <f t="shared" si="76"/>
        <v>0</v>
      </c>
      <c r="M378">
        <f t="shared" si="77"/>
        <v>0</v>
      </c>
      <c r="N378" s="18">
        <f t="shared" si="78"/>
        <v>0</v>
      </c>
      <c r="O378" s="18">
        <f t="shared" si="79"/>
        <v>0</v>
      </c>
      <c r="P378" s="18">
        <f t="shared" si="80"/>
        <v>0</v>
      </c>
      <c r="Q378" s="18">
        <f t="shared" si="81"/>
        <v>0</v>
      </c>
      <c r="R378" s="18">
        <f t="shared" si="82"/>
        <v>1</v>
      </c>
      <c r="S378" s="18">
        <f t="shared" si="83"/>
        <v>0</v>
      </c>
      <c r="T378" s="18">
        <f t="shared" si="84"/>
        <v>0</v>
      </c>
      <c r="U378" s="18">
        <f t="shared" si="85"/>
        <v>0</v>
      </c>
      <c r="V378" t="str">
        <f t="shared" si="86"/>
        <v/>
      </c>
    </row>
    <row r="379" spans="1:22" ht="16">
      <c r="A379" s="8">
        <v>377</v>
      </c>
      <c r="B379" s="1" t="s">
        <v>54</v>
      </c>
      <c r="C379">
        <f t="shared" si="88"/>
        <v>1</v>
      </c>
      <c r="D379">
        <f t="shared" si="88"/>
        <v>0</v>
      </c>
      <c r="E379">
        <f t="shared" si="88"/>
        <v>0</v>
      </c>
      <c r="F379">
        <f t="shared" si="88"/>
        <v>0</v>
      </c>
      <c r="G379">
        <f t="shared" si="88"/>
        <v>0</v>
      </c>
      <c r="H379">
        <f t="shared" si="74"/>
        <v>0</v>
      </c>
      <c r="I379" s="36" t="s">
        <v>22</v>
      </c>
      <c r="J379">
        <f t="shared" si="87"/>
        <v>1</v>
      </c>
      <c r="K379">
        <f t="shared" si="87"/>
        <v>0</v>
      </c>
      <c r="L379" s="21">
        <f t="shared" si="76"/>
        <v>1</v>
      </c>
      <c r="M379">
        <f t="shared" si="77"/>
        <v>0</v>
      </c>
      <c r="N379" s="18">
        <f t="shared" si="78"/>
        <v>0</v>
      </c>
      <c r="O379" s="18">
        <f t="shared" si="79"/>
        <v>0</v>
      </c>
      <c r="P379" s="18">
        <f t="shared" si="80"/>
        <v>0</v>
      </c>
      <c r="Q379" s="18">
        <f t="shared" si="81"/>
        <v>0</v>
      </c>
      <c r="R379" s="18">
        <f t="shared" si="82"/>
        <v>0</v>
      </c>
      <c r="S379" s="18">
        <f t="shared" si="83"/>
        <v>0</v>
      </c>
      <c r="T379" s="18">
        <f t="shared" si="84"/>
        <v>0</v>
      </c>
      <c r="U379" s="18">
        <f t="shared" si="85"/>
        <v>0</v>
      </c>
      <c r="V379" t="str">
        <f t="shared" si="86"/>
        <v/>
      </c>
    </row>
    <row r="380" spans="1:22" ht="16">
      <c r="A380" s="8">
        <v>378</v>
      </c>
      <c r="B380" s="1" t="s">
        <v>54</v>
      </c>
      <c r="C380">
        <f t="shared" si="88"/>
        <v>1</v>
      </c>
      <c r="D380">
        <f t="shared" si="88"/>
        <v>0</v>
      </c>
      <c r="E380">
        <f t="shared" si="88"/>
        <v>0</v>
      </c>
      <c r="F380">
        <f t="shared" si="88"/>
        <v>0</v>
      </c>
      <c r="G380">
        <f t="shared" si="88"/>
        <v>0</v>
      </c>
      <c r="H380">
        <f t="shared" si="74"/>
        <v>0</v>
      </c>
      <c r="I380" s="36" t="s">
        <v>22</v>
      </c>
      <c r="J380">
        <f t="shared" si="87"/>
        <v>1</v>
      </c>
      <c r="K380">
        <f t="shared" si="87"/>
        <v>0</v>
      </c>
      <c r="L380" s="21">
        <f t="shared" si="76"/>
        <v>1</v>
      </c>
      <c r="M380">
        <f t="shared" si="77"/>
        <v>0</v>
      </c>
      <c r="N380" s="18">
        <f t="shared" si="78"/>
        <v>0</v>
      </c>
      <c r="O380" s="18">
        <f t="shared" si="79"/>
        <v>0</v>
      </c>
      <c r="P380" s="18">
        <f t="shared" si="80"/>
        <v>0</v>
      </c>
      <c r="Q380" s="18">
        <f t="shared" si="81"/>
        <v>0</v>
      </c>
      <c r="R380" s="18">
        <f t="shared" si="82"/>
        <v>0</v>
      </c>
      <c r="S380" s="18">
        <f t="shared" si="83"/>
        <v>0</v>
      </c>
      <c r="T380" s="18">
        <f t="shared" si="84"/>
        <v>0</v>
      </c>
      <c r="U380" s="18">
        <f t="shared" si="85"/>
        <v>0</v>
      </c>
      <c r="V380" t="str">
        <f t="shared" si="86"/>
        <v/>
      </c>
    </row>
    <row r="381" spans="1:22" ht="16">
      <c r="A381" s="8">
        <v>379</v>
      </c>
      <c r="B381" s="1" t="s">
        <v>29</v>
      </c>
      <c r="C381">
        <f t="shared" si="88"/>
        <v>0</v>
      </c>
      <c r="D381">
        <f t="shared" si="88"/>
        <v>0</v>
      </c>
      <c r="E381">
        <f t="shared" si="88"/>
        <v>1</v>
      </c>
      <c r="F381">
        <f t="shared" si="88"/>
        <v>0</v>
      </c>
      <c r="G381">
        <f t="shared" si="88"/>
        <v>0</v>
      </c>
      <c r="H381">
        <f t="shared" si="74"/>
        <v>0</v>
      </c>
      <c r="I381" s="36" t="s">
        <v>22</v>
      </c>
      <c r="J381">
        <f t="shared" si="87"/>
        <v>1</v>
      </c>
      <c r="K381">
        <f t="shared" si="87"/>
        <v>0</v>
      </c>
      <c r="L381" s="21">
        <f t="shared" si="76"/>
        <v>0</v>
      </c>
      <c r="M381">
        <f t="shared" si="77"/>
        <v>0</v>
      </c>
      <c r="N381" s="18">
        <f t="shared" si="78"/>
        <v>0</v>
      </c>
      <c r="O381" s="18">
        <f t="shared" si="79"/>
        <v>0</v>
      </c>
      <c r="P381" s="18">
        <f t="shared" si="80"/>
        <v>1</v>
      </c>
      <c r="Q381" s="18">
        <f t="shared" si="81"/>
        <v>0</v>
      </c>
      <c r="R381" s="18">
        <f t="shared" si="82"/>
        <v>0</v>
      </c>
      <c r="S381" s="18">
        <f t="shared" si="83"/>
        <v>0</v>
      </c>
      <c r="T381" s="18">
        <f t="shared" si="84"/>
        <v>0</v>
      </c>
      <c r="U381" s="18">
        <f t="shared" si="85"/>
        <v>0</v>
      </c>
      <c r="V381" t="str">
        <f t="shared" si="86"/>
        <v/>
      </c>
    </row>
    <row r="382" spans="1:22" ht="16">
      <c r="A382" s="8">
        <v>380</v>
      </c>
      <c r="B382" s="1" t="s">
        <v>54</v>
      </c>
      <c r="C382">
        <f t="shared" si="88"/>
        <v>1</v>
      </c>
      <c r="D382">
        <f t="shared" si="88"/>
        <v>0</v>
      </c>
      <c r="E382">
        <f t="shared" si="88"/>
        <v>0</v>
      </c>
      <c r="F382">
        <f t="shared" si="88"/>
        <v>0</v>
      </c>
      <c r="G382">
        <f t="shared" si="88"/>
        <v>0</v>
      </c>
      <c r="H382">
        <f t="shared" si="74"/>
        <v>0</v>
      </c>
      <c r="I382" s="36" t="s">
        <v>22</v>
      </c>
      <c r="J382">
        <f t="shared" si="87"/>
        <v>1</v>
      </c>
      <c r="K382">
        <f t="shared" si="87"/>
        <v>0</v>
      </c>
      <c r="L382" s="21">
        <f t="shared" si="76"/>
        <v>1</v>
      </c>
      <c r="M382">
        <f t="shared" si="77"/>
        <v>0</v>
      </c>
      <c r="N382" s="18">
        <f t="shared" si="78"/>
        <v>0</v>
      </c>
      <c r="O382" s="18">
        <f t="shared" si="79"/>
        <v>0</v>
      </c>
      <c r="P382" s="18">
        <f t="shared" si="80"/>
        <v>0</v>
      </c>
      <c r="Q382" s="18">
        <f t="shared" si="81"/>
        <v>0</v>
      </c>
      <c r="R382" s="18">
        <f t="shared" si="82"/>
        <v>0</v>
      </c>
      <c r="S382" s="18">
        <f t="shared" si="83"/>
        <v>0</v>
      </c>
      <c r="T382" s="18">
        <f t="shared" si="84"/>
        <v>0</v>
      </c>
      <c r="U382" s="18">
        <f t="shared" si="85"/>
        <v>0</v>
      </c>
      <c r="V382" t="str">
        <f t="shared" si="86"/>
        <v/>
      </c>
    </row>
    <row r="383" spans="1:22" ht="16">
      <c r="A383" s="8">
        <v>381</v>
      </c>
      <c r="B383" s="1" t="s">
        <v>29</v>
      </c>
      <c r="C383">
        <f t="shared" si="88"/>
        <v>0</v>
      </c>
      <c r="D383">
        <f t="shared" si="88"/>
        <v>0</v>
      </c>
      <c r="E383">
        <f t="shared" si="88"/>
        <v>1</v>
      </c>
      <c r="F383">
        <f t="shared" si="88"/>
        <v>0</v>
      </c>
      <c r="G383">
        <f t="shared" si="88"/>
        <v>0</v>
      </c>
      <c r="H383">
        <f t="shared" si="74"/>
        <v>0</v>
      </c>
      <c r="I383" s="36" t="s">
        <v>22</v>
      </c>
      <c r="J383">
        <f t="shared" si="87"/>
        <v>1</v>
      </c>
      <c r="K383">
        <f t="shared" si="87"/>
        <v>0</v>
      </c>
      <c r="L383" s="21">
        <f t="shared" si="76"/>
        <v>0</v>
      </c>
      <c r="M383">
        <f t="shared" si="77"/>
        <v>0</v>
      </c>
      <c r="N383" s="18">
        <f t="shared" si="78"/>
        <v>0</v>
      </c>
      <c r="O383" s="18">
        <f t="shared" si="79"/>
        <v>0</v>
      </c>
      <c r="P383" s="18">
        <f t="shared" si="80"/>
        <v>1</v>
      </c>
      <c r="Q383" s="18">
        <f t="shared" si="81"/>
        <v>0</v>
      </c>
      <c r="R383" s="18">
        <f t="shared" si="82"/>
        <v>0</v>
      </c>
      <c r="S383" s="18">
        <f t="shared" si="83"/>
        <v>0</v>
      </c>
      <c r="T383" s="18">
        <f t="shared" si="84"/>
        <v>0</v>
      </c>
      <c r="U383" s="18">
        <f t="shared" si="85"/>
        <v>0</v>
      </c>
      <c r="V383" t="str">
        <f t="shared" si="86"/>
        <v/>
      </c>
    </row>
    <row r="384" spans="1:22" ht="16">
      <c r="A384" s="8">
        <v>382</v>
      </c>
      <c r="B384" s="1" t="s">
        <v>54</v>
      </c>
      <c r="C384">
        <f t="shared" si="88"/>
        <v>1</v>
      </c>
      <c r="D384">
        <f t="shared" si="88"/>
        <v>0</v>
      </c>
      <c r="E384">
        <f t="shared" si="88"/>
        <v>0</v>
      </c>
      <c r="F384">
        <f t="shared" si="88"/>
        <v>0</v>
      </c>
      <c r="G384">
        <f t="shared" si="88"/>
        <v>0</v>
      </c>
      <c r="H384">
        <f t="shared" si="74"/>
        <v>0</v>
      </c>
      <c r="I384" s="36" t="s">
        <v>22</v>
      </c>
      <c r="J384">
        <f t="shared" si="87"/>
        <v>1</v>
      </c>
      <c r="K384">
        <f t="shared" si="87"/>
        <v>0</v>
      </c>
      <c r="L384" s="21">
        <f t="shared" si="76"/>
        <v>1</v>
      </c>
      <c r="M384">
        <f t="shared" si="77"/>
        <v>0</v>
      </c>
      <c r="N384" s="18">
        <f t="shared" si="78"/>
        <v>0</v>
      </c>
      <c r="O384" s="18">
        <f t="shared" si="79"/>
        <v>0</v>
      </c>
      <c r="P384" s="18">
        <f t="shared" si="80"/>
        <v>0</v>
      </c>
      <c r="Q384" s="18">
        <f t="shared" si="81"/>
        <v>0</v>
      </c>
      <c r="R384" s="18">
        <f t="shared" si="82"/>
        <v>0</v>
      </c>
      <c r="S384" s="18">
        <f t="shared" si="83"/>
        <v>0</v>
      </c>
      <c r="T384" s="18">
        <f t="shared" si="84"/>
        <v>0</v>
      </c>
      <c r="U384" s="18">
        <f t="shared" si="85"/>
        <v>0</v>
      </c>
      <c r="V384" t="str">
        <f t="shared" si="86"/>
        <v/>
      </c>
    </row>
    <row r="385" spans="1:22" ht="16">
      <c r="A385" s="8">
        <v>383</v>
      </c>
      <c r="B385" s="1" t="s">
        <v>29</v>
      </c>
      <c r="C385">
        <f t="shared" si="88"/>
        <v>0</v>
      </c>
      <c r="D385">
        <f t="shared" si="88"/>
        <v>0</v>
      </c>
      <c r="E385">
        <f t="shared" si="88"/>
        <v>1</v>
      </c>
      <c r="F385">
        <f t="shared" si="88"/>
        <v>0</v>
      </c>
      <c r="G385">
        <f t="shared" si="88"/>
        <v>0</v>
      </c>
      <c r="H385">
        <f t="shared" si="74"/>
        <v>0</v>
      </c>
      <c r="I385" s="36" t="s">
        <v>22</v>
      </c>
      <c r="J385">
        <f t="shared" si="87"/>
        <v>1</v>
      </c>
      <c r="K385">
        <f t="shared" si="87"/>
        <v>0</v>
      </c>
      <c r="L385" s="21">
        <f t="shared" si="76"/>
        <v>0</v>
      </c>
      <c r="M385">
        <f t="shared" si="77"/>
        <v>0</v>
      </c>
      <c r="N385" s="18">
        <f t="shared" si="78"/>
        <v>0</v>
      </c>
      <c r="O385" s="18">
        <f t="shared" si="79"/>
        <v>0</v>
      </c>
      <c r="P385" s="18">
        <f t="shared" si="80"/>
        <v>1</v>
      </c>
      <c r="Q385" s="18">
        <f t="shared" si="81"/>
        <v>0</v>
      </c>
      <c r="R385" s="18">
        <f t="shared" si="82"/>
        <v>0</v>
      </c>
      <c r="S385" s="18">
        <f t="shared" si="83"/>
        <v>0</v>
      </c>
      <c r="T385" s="18">
        <f t="shared" si="84"/>
        <v>0</v>
      </c>
      <c r="U385" s="18">
        <f t="shared" si="85"/>
        <v>0</v>
      </c>
      <c r="V385" t="str">
        <f t="shared" si="86"/>
        <v/>
      </c>
    </row>
    <row r="386" spans="1:22" ht="16">
      <c r="A386" s="8">
        <v>384</v>
      </c>
      <c r="B386" s="1" t="s">
        <v>54</v>
      </c>
      <c r="C386">
        <f t="shared" si="88"/>
        <v>1</v>
      </c>
      <c r="D386">
        <f t="shared" si="88"/>
        <v>0</v>
      </c>
      <c r="E386">
        <f t="shared" si="88"/>
        <v>0</v>
      </c>
      <c r="F386">
        <f t="shared" si="88"/>
        <v>0</v>
      </c>
      <c r="G386">
        <f t="shared" si="88"/>
        <v>0</v>
      </c>
      <c r="H386">
        <f t="shared" si="74"/>
        <v>0</v>
      </c>
      <c r="I386" s="36" t="s">
        <v>22</v>
      </c>
      <c r="J386">
        <f t="shared" si="87"/>
        <v>1</v>
      </c>
      <c r="K386">
        <f t="shared" si="87"/>
        <v>0</v>
      </c>
      <c r="L386" s="21">
        <f t="shared" si="76"/>
        <v>1</v>
      </c>
      <c r="M386">
        <f t="shared" si="77"/>
        <v>0</v>
      </c>
      <c r="N386" s="18">
        <f t="shared" si="78"/>
        <v>0</v>
      </c>
      <c r="O386" s="18">
        <f t="shared" si="79"/>
        <v>0</v>
      </c>
      <c r="P386" s="18">
        <f t="shared" si="80"/>
        <v>0</v>
      </c>
      <c r="Q386" s="18">
        <f t="shared" si="81"/>
        <v>0</v>
      </c>
      <c r="R386" s="18">
        <f t="shared" si="82"/>
        <v>0</v>
      </c>
      <c r="S386" s="18">
        <f t="shared" si="83"/>
        <v>0</v>
      </c>
      <c r="T386" s="18">
        <f t="shared" si="84"/>
        <v>0</v>
      </c>
      <c r="U386" s="18">
        <f t="shared" si="85"/>
        <v>0</v>
      </c>
      <c r="V386" t="str">
        <f t="shared" si="86"/>
        <v/>
      </c>
    </row>
    <row r="387" spans="1:22" ht="16">
      <c r="A387" s="8">
        <v>385</v>
      </c>
      <c r="B387" s="1" t="s">
        <v>76</v>
      </c>
      <c r="C387">
        <f t="shared" si="88"/>
        <v>0</v>
      </c>
      <c r="D387">
        <f t="shared" si="88"/>
        <v>1</v>
      </c>
      <c r="E387">
        <f t="shared" si="88"/>
        <v>0</v>
      </c>
      <c r="F387">
        <f t="shared" si="88"/>
        <v>0</v>
      </c>
      <c r="G387">
        <f t="shared" si="88"/>
        <v>0</v>
      </c>
      <c r="H387">
        <f t="shared" si="74"/>
        <v>0</v>
      </c>
      <c r="I387" s="36" t="s">
        <v>22</v>
      </c>
      <c r="J387">
        <f t="shared" si="87"/>
        <v>1</v>
      </c>
      <c r="K387">
        <f t="shared" si="87"/>
        <v>0</v>
      </c>
      <c r="L387" s="21">
        <f t="shared" si="76"/>
        <v>0</v>
      </c>
      <c r="M387">
        <f t="shared" si="77"/>
        <v>0</v>
      </c>
      <c r="N387" s="18">
        <f t="shared" si="78"/>
        <v>1</v>
      </c>
      <c r="O387" s="18">
        <f t="shared" si="79"/>
        <v>0</v>
      </c>
      <c r="P387" s="18">
        <f t="shared" si="80"/>
        <v>0</v>
      </c>
      <c r="Q387" s="18">
        <f t="shared" si="81"/>
        <v>0</v>
      </c>
      <c r="R387" s="18">
        <f t="shared" si="82"/>
        <v>0</v>
      </c>
      <c r="S387" s="18">
        <f t="shared" si="83"/>
        <v>0</v>
      </c>
      <c r="T387" s="18">
        <f t="shared" si="84"/>
        <v>0</v>
      </c>
      <c r="U387" s="18">
        <f t="shared" si="85"/>
        <v>0</v>
      </c>
      <c r="V387" t="str">
        <f t="shared" si="86"/>
        <v/>
      </c>
    </row>
    <row r="388" spans="1:22" ht="16">
      <c r="A388" s="8">
        <v>386</v>
      </c>
      <c r="B388" s="1" t="s">
        <v>54</v>
      </c>
      <c r="C388">
        <f t="shared" si="88"/>
        <v>1</v>
      </c>
      <c r="D388">
        <f t="shared" si="88"/>
        <v>0</v>
      </c>
      <c r="E388">
        <f t="shared" si="88"/>
        <v>0</v>
      </c>
      <c r="F388">
        <f t="shared" si="88"/>
        <v>0</v>
      </c>
      <c r="G388">
        <f t="shared" si="88"/>
        <v>0</v>
      </c>
      <c r="H388">
        <f t="shared" ref="H388:H419" si="89">IF(SUM(C388:G388)&lt;1,1,0)</f>
        <v>0</v>
      </c>
      <c r="I388" s="36" t="s">
        <v>24</v>
      </c>
      <c r="J388">
        <f t="shared" ref="J388:K419" si="90">IF($I388=J$2,1,0)</f>
        <v>0</v>
      </c>
      <c r="K388">
        <f t="shared" si="90"/>
        <v>1</v>
      </c>
      <c r="L388" s="21">
        <f t="shared" ref="L388:L419" si="91">IF(AND($C388=1,J388=1),1,0)</f>
        <v>0</v>
      </c>
      <c r="M388">
        <f t="shared" ref="M388:M419" si="92">IF(AND($C388=1,K388=1),1,0)</f>
        <v>1</v>
      </c>
      <c r="N388" s="18">
        <f t="shared" ref="N388:N419" si="93">IF(AND($D388=1,J388=1),1,0)</f>
        <v>0</v>
      </c>
      <c r="O388" s="18">
        <f t="shared" ref="O388:O419" si="94">IF(AND($D388=1,K388=1),1,0)</f>
        <v>0</v>
      </c>
      <c r="P388" s="18">
        <f t="shared" ref="P388:P419" si="95">IF(AND($E388=1,J388=1),1,0)</f>
        <v>0</v>
      </c>
      <c r="Q388" s="18">
        <f t="shared" ref="Q388:Q419" si="96">IF(AND($E388=1,K388=1),1,0)</f>
        <v>0</v>
      </c>
      <c r="R388" s="18">
        <f t="shared" ref="R388:R419" si="97">IF(AND($F388=1,J388=1),1,0)</f>
        <v>0</v>
      </c>
      <c r="S388" s="18">
        <f t="shared" ref="S388:S419" si="98">IF(AND($F388=1,K388=1),1,0)</f>
        <v>0</v>
      </c>
      <c r="T388" s="18">
        <f t="shared" ref="T388:T419" si="99">IF(AND(SUM($G388:$H388)=1,J388=1),1,0)</f>
        <v>0</v>
      </c>
      <c r="U388" s="18">
        <f t="shared" ref="U388:U419" si="100">IF(AND(SUM($G388:$H388)=1,K388=1),1,0)</f>
        <v>0</v>
      </c>
      <c r="V388" t="str">
        <f t="shared" ref="V388:V419" si="101">IF(SUM(L388:U388)&lt;&gt;1,"PROBLEM","")</f>
        <v/>
      </c>
    </row>
    <row r="389" spans="1:22" ht="16">
      <c r="A389" s="8">
        <v>387</v>
      </c>
      <c r="B389" s="1" t="s">
        <v>54</v>
      </c>
      <c r="C389">
        <f t="shared" si="88"/>
        <v>1</v>
      </c>
      <c r="D389">
        <f t="shared" si="88"/>
        <v>0</v>
      </c>
      <c r="E389">
        <f t="shared" si="88"/>
        <v>0</v>
      </c>
      <c r="F389">
        <f t="shared" si="88"/>
        <v>0</v>
      </c>
      <c r="G389">
        <f t="shared" si="88"/>
        <v>0</v>
      </c>
      <c r="H389">
        <f t="shared" si="89"/>
        <v>0</v>
      </c>
      <c r="I389" s="36" t="s">
        <v>22</v>
      </c>
      <c r="J389">
        <f t="shared" si="90"/>
        <v>1</v>
      </c>
      <c r="K389">
        <f t="shared" si="90"/>
        <v>0</v>
      </c>
      <c r="L389" s="21">
        <f t="shared" si="91"/>
        <v>1</v>
      </c>
      <c r="M389">
        <f t="shared" si="92"/>
        <v>0</v>
      </c>
      <c r="N389" s="18">
        <f t="shared" si="93"/>
        <v>0</v>
      </c>
      <c r="O389" s="18">
        <f t="shared" si="94"/>
        <v>0</v>
      </c>
      <c r="P389" s="18">
        <f t="shared" si="95"/>
        <v>0</v>
      </c>
      <c r="Q389" s="18">
        <f t="shared" si="96"/>
        <v>0</v>
      </c>
      <c r="R389" s="18">
        <f t="shared" si="97"/>
        <v>0</v>
      </c>
      <c r="S389" s="18">
        <f t="shared" si="98"/>
        <v>0</v>
      </c>
      <c r="T389" s="18">
        <f t="shared" si="99"/>
        <v>0</v>
      </c>
      <c r="U389" s="18">
        <f t="shared" si="100"/>
        <v>0</v>
      </c>
      <c r="V389" t="str">
        <f t="shared" si="101"/>
        <v/>
      </c>
    </row>
    <row r="390" spans="1:22" ht="16">
      <c r="A390" s="8">
        <v>388</v>
      </c>
      <c r="B390" s="1" t="s">
        <v>29</v>
      </c>
      <c r="C390">
        <f t="shared" si="88"/>
        <v>0</v>
      </c>
      <c r="D390">
        <f t="shared" si="88"/>
        <v>0</v>
      </c>
      <c r="E390">
        <f t="shared" si="88"/>
        <v>1</v>
      </c>
      <c r="F390">
        <f t="shared" si="88"/>
        <v>0</v>
      </c>
      <c r="G390">
        <f t="shared" si="88"/>
        <v>0</v>
      </c>
      <c r="H390">
        <f t="shared" si="89"/>
        <v>0</v>
      </c>
      <c r="I390" s="36" t="s">
        <v>22</v>
      </c>
      <c r="J390">
        <f t="shared" si="90"/>
        <v>1</v>
      </c>
      <c r="K390">
        <f t="shared" si="90"/>
        <v>0</v>
      </c>
      <c r="L390" s="21">
        <f t="shared" si="91"/>
        <v>0</v>
      </c>
      <c r="M390">
        <f t="shared" si="92"/>
        <v>0</v>
      </c>
      <c r="N390" s="18">
        <f t="shared" si="93"/>
        <v>0</v>
      </c>
      <c r="O390" s="18">
        <f t="shared" si="94"/>
        <v>0</v>
      </c>
      <c r="P390" s="18">
        <f t="shared" si="95"/>
        <v>1</v>
      </c>
      <c r="Q390" s="18">
        <f t="shared" si="96"/>
        <v>0</v>
      </c>
      <c r="R390" s="18">
        <f t="shared" si="97"/>
        <v>0</v>
      </c>
      <c r="S390" s="18">
        <f t="shared" si="98"/>
        <v>0</v>
      </c>
      <c r="T390" s="18">
        <f t="shared" si="99"/>
        <v>0</v>
      </c>
      <c r="U390" s="18">
        <f t="shared" si="100"/>
        <v>0</v>
      </c>
      <c r="V390" t="str">
        <f t="shared" si="101"/>
        <v/>
      </c>
    </row>
    <row r="391" spans="1:22" ht="16">
      <c r="A391" s="8">
        <v>389</v>
      </c>
      <c r="B391" s="1" t="s">
        <v>29</v>
      </c>
      <c r="C391">
        <f t="shared" si="88"/>
        <v>0</v>
      </c>
      <c r="D391">
        <f t="shared" si="88"/>
        <v>0</v>
      </c>
      <c r="E391">
        <f t="shared" si="88"/>
        <v>1</v>
      </c>
      <c r="F391">
        <f t="shared" si="88"/>
        <v>0</v>
      </c>
      <c r="G391">
        <f t="shared" si="88"/>
        <v>0</v>
      </c>
      <c r="H391">
        <f t="shared" si="89"/>
        <v>0</v>
      </c>
      <c r="I391" s="36" t="s">
        <v>22</v>
      </c>
      <c r="J391">
        <f t="shared" si="90"/>
        <v>1</v>
      </c>
      <c r="K391">
        <f t="shared" si="90"/>
        <v>0</v>
      </c>
      <c r="L391" s="21">
        <f t="shared" si="91"/>
        <v>0</v>
      </c>
      <c r="M391">
        <f t="shared" si="92"/>
        <v>0</v>
      </c>
      <c r="N391" s="18">
        <f t="shared" si="93"/>
        <v>0</v>
      </c>
      <c r="O391" s="18">
        <f t="shared" si="94"/>
        <v>0</v>
      </c>
      <c r="P391" s="18">
        <f t="shared" si="95"/>
        <v>1</v>
      </c>
      <c r="Q391" s="18">
        <f t="shared" si="96"/>
        <v>0</v>
      </c>
      <c r="R391" s="18">
        <f t="shared" si="97"/>
        <v>0</v>
      </c>
      <c r="S391" s="18">
        <f t="shared" si="98"/>
        <v>0</v>
      </c>
      <c r="T391" s="18">
        <f t="shared" si="99"/>
        <v>0</v>
      </c>
      <c r="U391" s="18">
        <f t="shared" si="100"/>
        <v>0</v>
      </c>
      <c r="V391" t="str">
        <f t="shared" si="101"/>
        <v/>
      </c>
    </row>
    <row r="392" spans="1:22" ht="16">
      <c r="A392" s="8">
        <v>390</v>
      </c>
      <c r="B392" s="1" t="s">
        <v>54</v>
      </c>
      <c r="C392">
        <f t="shared" si="88"/>
        <v>1</v>
      </c>
      <c r="D392">
        <f t="shared" si="88"/>
        <v>0</v>
      </c>
      <c r="E392">
        <f t="shared" si="88"/>
        <v>0</v>
      </c>
      <c r="F392">
        <f t="shared" si="88"/>
        <v>0</v>
      </c>
      <c r="G392">
        <f t="shared" si="88"/>
        <v>0</v>
      </c>
      <c r="H392">
        <f t="shared" si="89"/>
        <v>0</v>
      </c>
      <c r="I392" s="36" t="s">
        <v>22</v>
      </c>
      <c r="J392">
        <f t="shared" si="90"/>
        <v>1</v>
      </c>
      <c r="K392">
        <f t="shared" si="90"/>
        <v>0</v>
      </c>
      <c r="L392" s="21">
        <f t="shared" si="91"/>
        <v>1</v>
      </c>
      <c r="M392">
        <f t="shared" si="92"/>
        <v>0</v>
      </c>
      <c r="N392" s="18">
        <f t="shared" si="93"/>
        <v>0</v>
      </c>
      <c r="O392" s="18">
        <f t="shared" si="94"/>
        <v>0</v>
      </c>
      <c r="P392" s="18">
        <f t="shared" si="95"/>
        <v>0</v>
      </c>
      <c r="Q392" s="18">
        <f t="shared" si="96"/>
        <v>0</v>
      </c>
      <c r="R392" s="18">
        <f t="shared" si="97"/>
        <v>0</v>
      </c>
      <c r="S392" s="18">
        <f t="shared" si="98"/>
        <v>0</v>
      </c>
      <c r="T392" s="18">
        <f t="shared" si="99"/>
        <v>0</v>
      </c>
      <c r="U392" s="18">
        <f t="shared" si="100"/>
        <v>0</v>
      </c>
      <c r="V392" t="str">
        <f t="shared" si="101"/>
        <v/>
      </c>
    </row>
    <row r="393" spans="1:22" ht="16">
      <c r="A393" s="8">
        <v>391</v>
      </c>
      <c r="B393" s="1" t="s">
        <v>54</v>
      </c>
      <c r="C393">
        <f t="shared" si="88"/>
        <v>1</v>
      </c>
      <c r="D393">
        <f t="shared" si="88"/>
        <v>0</v>
      </c>
      <c r="E393">
        <f t="shared" si="88"/>
        <v>0</v>
      </c>
      <c r="F393">
        <f t="shared" si="88"/>
        <v>0</v>
      </c>
      <c r="G393">
        <f t="shared" si="88"/>
        <v>0</v>
      </c>
      <c r="H393">
        <f t="shared" si="89"/>
        <v>0</v>
      </c>
      <c r="I393" s="36" t="s">
        <v>24</v>
      </c>
      <c r="J393">
        <f t="shared" si="90"/>
        <v>0</v>
      </c>
      <c r="K393">
        <f t="shared" si="90"/>
        <v>1</v>
      </c>
      <c r="L393" s="21">
        <f t="shared" si="91"/>
        <v>0</v>
      </c>
      <c r="M393">
        <f t="shared" si="92"/>
        <v>1</v>
      </c>
      <c r="N393" s="18">
        <f t="shared" si="93"/>
        <v>0</v>
      </c>
      <c r="O393" s="18">
        <f t="shared" si="94"/>
        <v>0</v>
      </c>
      <c r="P393" s="18">
        <f t="shared" si="95"/>
        <v>0</v>
      </c>
      <c r="Q393" s="18">
        <f t="shared" si="96"/>
        <v>0</v>
      </c>
      <c r="R393" s="18">
        <f t="shared" si="97"/>
        <v>0</v>
      </c>
      <c r="S393" s="18">
        <f t="shared" si="98"/>
        <v>0</v>
      </c>
      <c r="T393" s="18">
        <f t="shared" si="99"/>
        <v>0</v>
      </c>
      <c r="U393" s="18">
        <f t="shared" si="100"/>
        <v>0</v>
      </c>
      <c r="V393" t="str">
        <f t="shared" si="101"/>
        <v/>
      </c>
    </row>
    <row r="394" spans="1:22" ht="16">
      <c r="A394" s="8">
        <v>392</v>
      </c>
      <c r="B394" s="1" t="s">
        <v>54</v>
      </c>
      <c r="C394">
        <f t="shared" si="88"/>
        <v>1</v>
      </c>
      <c r="D394">
        <f t="shared" si="88"/>
        <v>0</v>
      </c>
      <c r="E394">
        <f t="shared" si="88"/>
        <v>0</v>
      </c>
      <c r="F394">
        <f t="shared" si="88"/>
        <v>0</v>
      </c>
      <c r="G394">
        <f t="shared" si="88"/>
        <v>0</v>
      </c>
      <c r="H394">
        <f t="shared" si="89"/>
        <v>0</v>
      </c>
      <c r="I394" s="36" t="s">
        <v>22</v>
      </c>
      <c r="J394">
        <f t="shared" si="90"/>
        <v>1</v>
      </c>
      <c r="K394">
        <f t="shared" si="90"/>
        <v>0</v>
      </c>
      <c r="L394" s="21">
        <f t="shared" si="91"/>
        <v>1</v>
      </c>
      <c r="M394">
        <f t="shared" si="92"/>
        <v>0</v>
      </c>
      <c r="N394" s="18">
        <f t="shared" si="93"/>
        <v>0</v>
      </c>
      <c r="O394" s="18">
        <f t="shared" si="94"/>
        <v>0</v>
      </c>
      <c r="P394" s="18">
        <f t="shared" si="95"/>
        <v>0</v>
      </c>
      <c r="Q394" s="18">
        <f t="shared" si="96"/>
        <v>0</v>
      </c>
      <c r="R394" s="18">
        <f t="shared" si="97"/>
        <v>0</v>
      </c>
      <c r="S394" s="18">
        <f t="shared" si="98"/>
        <v>0</v>
      </c>
      <c r="T394" s="18">
        <f t="shared" si="99"/>
        <v>0</v>
      </c>
      <c r="U394" s="18">
        <f t="shared" si="100"/>
        <v>0</v>
      </c>
      <c r="V394" t="str">
        <f t="shared" si="101"/>
        <v/>
      </c>
    </row>
    <row r="395" spans="1:22" ht="16">
      <c r="A395" s="8">
        <v>393</v>
      </c>
      <c r="B395" s="1" t="s">
        <v>76</v>
      </c>
      <c r="C395">
        <f t="shared" si="88"/>
        <v>0</v>
      </c>
      <c r="D395">
        <f t="shared" si="88"/>
        <v>1</v>
      </c>
      <c r="E395">
        <f t="shared" si="88"/>
        <v>0</v>
      </c>
      <c r="F395">
        <f t="shared" si="88"/>
        <v>0</v>
      </c>
      <c r="G395">
        <f t="shared" si="88"/>
        <v>0</v>
      </c>
      <c r="H395">
        <f t="shared" si="89"/>
        <v>0</v>
      </c>
      <c r="I395" s="36" t="s">
        <v>22</v>
      </c>
      <c r="J395">
        <f t="shared" si="90"/>
        <v>1</v>
      </c>
      <c r="K395">
        <f t="shared" si="90"/>
        <v>0</v>
      </c>
      <c r="L395" s="21">
        <f t="shared" si="91"/>
        <v>0</v>
      </c>
      <c r="M395">
        <f t="shared" si="92"/>
        <v>0</v>
      </c>
      <c r="N395" s="18">
        <f t="shared" si="93"/>
        <v>1</v>
      </c>
      <c r="O395" s="18">
        <f t="shared" si="94"/>
        <v>0</v>
      </c>
      <c r="P395" s="18">
        <f t="shared" si="95"/>
        <v>0</v>
      </c>
      <c r="Q395" s="18">
        <f t="shared" si="96"/>
        <v>0</v>
      </c>
      <c r="R395" s="18">
        <f t="shared" si="97"/>
        <v>0</v>
      </c>
      <c r="S395" s="18">
        <f t="shared" si="98"/>
        <v>0</v>
      </c>
      <c r="T395" s="18">
        <f t="shared" si="99"/>
        <v>0</v>
      </c>
      <c r="U395" s="18">
        <f t="shared" si="100"/>
        <v>0</v>
      </c>
      <c r="V395" t="str">
        <f t="shared" si="101"/>
        <v/>
      </c>
    </row>
    <row r="396" spans="1:22" ht="16">
      <c r="A396" s="8">
        <v>394</v>
      </c>
      <c r="B396" s="1" t="s">
        <v>54</v>
      </c>
      <c r="C396">
        <f t="shared" si="88"/>
        <v>1</v>
      </c>
      <c r="D396">
        <f t="shared" si="88"/>
        <v>0</v>
      </c>
      <c r="E396">
        <f t="shared" si="88"/>
        <v>0</v>
      </c>
      <c r="F396">
        <f t="shared" si="88"/>
        <v>0</v>
      </c>
      <c r="G396">
        <f t="shared" si="88"/>
        <v>0</v>
      </c>
      <c r="H396">
        <f t="shared" si="89"/>
        <v>0</v>
      </c>
      <c r="I396" s="36" t="s">
        <v>22</v>
      </c>
      <c r="J396">
        <f t="shared" si="90"/>
        <v>1</v>
      </c>
      <c r="K396">
        <f t="shared" si="90"/>
        <v>0</v>
      </c>
      <c r="L396" s="21">
        <f t="shared" si="91"/>
        <v>1</v>
      </c>
      <c r="M396">
        <f t="shared" si="92"/>
        <v>0</v>
      </c>
      <c r="N396" s="18">
        <f t="shared" si="93"/>
        <v>0</v>
      </c>
      <c r="O396" s="18">
        <f t="shared" si="94"/>
        <v>0</v>
      </c>
      <c r="P396" s="18">
        <f t="shared" si="95"/>
        <v>0</v>
      </c>
      <c r="Q396" s="18">
        <f t="shared" si="96"/>
        <v>0</v>
      </c>
      <c r="R396" s="18">
        <f t="shared" si="97"/>
        <v>0</v>
      </c>
      <c r="S396" s="18">
        <f t="shared" si="98"/>
        <v>0</v>
      </c>
      <c r="T396" s="18">
        <f t="shared" si="99"/>
        <v>0</v>
      </c>
      <c r="U396" s="18">
        <f t="shared" si="100"/>
        <v>0</v>
      </c>
      <c r="V396" t="str">
        <f t="shared" si="101"/>
        <v/>
      </c>
    </row>
    <row r="397" spans="1:22" ht="16">
      <c r="A397" s="8">
        <v>395</v>
      </c>
      <c r="B397" s="1" t="s">
        <v>54</v>
      </c>
      <c r="C397">
        <f t="shared" si="88"/>
        <v>1</v>
      </c>
      <c r="D397">
        <f t="shared" si="88"/>
        <v>0</v>
      </c>
      <c r="E397">
        <f t="shared" si="88"/>
        <v>0</v>
      </c>
      <c r="F397">
        <f t="shared" si="88"/>
        <v>0</v>
      </c>
      <c r="G397">
        <f t="shared" si="88"/>
        <v>0</v>
      </c>
      <c r="H397">
        <f t="shared" si="89"/>
        <v>0</v>
      </c>
      <c r="I397" s="36" t="s">
        <v>22</v>
      </c>
      <c r="J397">
        <f t="shared" si="90"/>
        <v>1</v>
      </c>
      <c r="K397">
        <f t="shared" si="90"/>
        <v>0</v>
      </c>
      <c r="L397" s="21">
        <f t="shared" si="91"/>
        <v>1</v>
      </c>
      <c r="M397">
        <f t="shared" si="92"/>
        <v>0</v>
      </c>
      <c r="N397" s="18">
        <f t="shared" si="93"/>
        <v>0</v>
      </c>
      <c r="O397" s="18">
        <f t="shared" si="94"/>
        <v>0</v>
      </c>
      <c r="P397" s="18">
        <f t="shared" si="95"/>
        <v>0</v>
      </c>
      <c r="Q397" s="18">
        <f t="shared" si="96"/>
        <v>0</v>
      </c>
      <c r="R397" s="18">
        <f t="shared" si="97"/>
        <v>0</v>
      </c>
      <c r="S397" s="18">
        <f t="shared" si="98"/>
        <v>0</v>
      </c>
      <c r="T397" s="18">
        <f t="shared" si="99"/>
        <v>0</v>
      </c>
      <c r="U397" s="18">
        <f t="shared" si="100"/>
        <v>0</v>
      </c>
      <c r="V397" t="str">
        <f t="shared" si="101"/>
        <v/>
      </c>
    </row>
    <row r="398" spans="1:22" ht="16">
      <c r="A398" s="8">
        <v>396</v>
      </c>
      <c r="B398" s="1" t="s">
        <v>76</v>
      </c>
      <c r="C398">
        <f t="shared" si="88"/>
        <v>0</v>
      </c>
      <c r="D398">
        <f t="shared" si="88"/>
        <v>1</v>
      </c>
      <c r="E398">
        <f t="shared" si="88"/>
        <v>0</v>
      </c>
      <c r="F398">
        <f t="shared" si="88"/>
        <v>0</v>
      </c>
      <c r="G398">
        <f t="shared" si="88"/>
        <v>0</v>
      </c>
      <c r="H398">
        <f t="shared" si="89"/>
        <v>0</v>
      </c>
      <c r="I398" s="36" t="s">
        <v>22</v>
      </c>
      <c r="J398">
        <f t="shared" si="90"/>
        <v>1</v>
      </c>
      <c r="K398">
        <f t="shared" si="90"/>
        <v>0</v>
      </c>
      <c r="L398" s="21">
        <f t="shared" si="91"/>
        <v>0</v>
      </c>
      <c r="M398">
        <f t="shared" si="92"/>
        <v>0</v>
      </c>
      <c r="N398" s="18">
        <f t="shared" si="93"/>
        <v>1</v>
      </c>
      <c r="O398" s="18">
        <f t="shared" si="94"/>
        <v>0</v>
      </c>
      <c r="P398" s="18">
        <f t="shared" si="95"/>
        <v>0</v>
      </c>
      <c r="Q398" s="18">
        <f t="shared" si="96"/>
        <v>0</v>
      </c>
      <c r="R398" s="18">
        <f t="shared" si="97"/>
        <v>0</v>
      </c>
      <c r="S398" s="18">
        <f t="shared" si="98"/>
        <v>0</v>
      </c>
      <c r="T398" s="18">
        <f t="shared" si="99"/>
        <v>0</v>
      </c>
      <c r="U398" s="18">
        <f t="shared" si="100"/>
        <v>0</v>
      </c>
      <c r="V398" t="str">
        <f t="shared" si="101"/>
        <v/>
      </c>
    </row>
    <row r="399" spans="1:22" ht="16">
      <c r="A399" s="8">
        <v>397</v>
      </c>
      <c r="B399" s="1" t="s">
        <v>76</v>
      </c>
      <c r="C399">
        <f t="shared" si="88"/>
        <v>0</v>
      </c>
      <c r="D399">
        <f t="shared" si="88"/>
        <v>1</v>
      </c>
      <c r="E399">
        <f t="shared" si="88"/>
        <v>0</v>
      </c>
      <c r="F399">
        <f t="shared" si="88"/>
        <v>0</v>
      </c>
      <c r="G399">
        <f t="shared" si="88"/>
        <v>0</v>
      </c>
      <c r="H399">
        <f t="shared" si="89"/>
        <v>0</v>
      </c>
      <c r="I399" s="36" t="s">
        <v>22</v>
      </c>
      <c r="J399">
        <f t="shared" si="90"/>
        <v>1</v>
      </c>
      <c r="K399">
        <f t="shared" si="90"/>
        <v>0</v>
      </c>
      <c r="L399" s="21">
        <f t="shared" si="91"/>
        <v>0</v>
      </c>
      <c r="M399">
        <f t="shared" si="92"/>
        <v>0</v>
      </c>
      <c r="N399" s="18">
        <f t="shared" si="93"/>
        <v>1</v>
      </c>
      <c r="O399" s="18">
        <f t="shared" si="94"/>
        <v>0</v>
      </c>
      <c r="P399" s="18">
        <f t="shared" si="95"/>
        <v>0</v>
      </c>
      <c r="Q399" s="18">
        <f t="shared" si="96"/>
        <v>0</v>
      </c>
      <c r="R399" s="18">
        <f t="shared" si="97"/>
        <v>0</v>
      </c>
      <c r="S399" s="18">
        <f t="shared" si="98"/>
        <v>0</v>
      </c>
      <c r="T399" s="18">
        <f t="shared" si="99"/>
        <v>0</v>
      </c>
      <c r="U399" s="18">
        <f t="shared" si="100"/>
        <v>0</v>
      </c>
      <c r="V399" t="str">
        <f t="shared" si="101"/>
        <v/>
      </c>
    </row>
    <row r="400" spans="1:22" ht="16">
      <c r="A400" s="8">
        <v>398</v>
      </c>
      <c r="B400" s="1" t="s">
        <v>54</v>
      </c>
      <c r="C400">
        <f t="shared" si="88"/>
        <v>1</v>
      </c>
      <c r="D400">
        <f t="shared" si="88"/>
        <v>0</v>
      </c>
      <c r="E400">
        <f t="shared" si="88"/>
        <v>0</v>
      </c>
      <c r="F400">
        <f t="shared" si="88"/>
        <v>0</v>
      </c>
      <c r="G400">
        <f t="shared" si="88"/>
        <v>0</v>
      </c>
      <c r="H400">
        <f t="shared" si="89"/>
        <v>0</v>
      </c>
      <c r="I400" s="36" t="s">
        <v>22</v>
      </c>
      <c r="J400">
        <f t="shared" si="90"/>
        <v>1</v>
      </c>
      <c r="K400">
        <f t="shared" si="90"/>
        <v>0</v>
      </c>
      <c r="L400" s="21">
        <f t="shared" si="91"/>
        <v>1</v>
      </c>
      <c r="M400">
        <f t="shared" si="92"/>
        <v>0</v>
      </c>
      <c r="N400" s="18">
        <f t="shared" si="93"/>
        <v>0</v>
      </c>
      <c r="O400" s="18">
        <f t="shared" si="94"/>
        <v>0</v>
      </c>
      <c r="P400" s="18">
        <f t="shared" si="95"/>
        <v>0</v>
      </c>
      <c r="Q400" s="18">
        <f t="shared" si="96"/>
        <v>0</v>
      </c>
      <c r="R400" s="18">
        <f t="shared" si="97"/>
        <v>0</v>
      </c>
      <c r="S400" s="18">
        <f t="shared" si="98"/>
        <v>0</v>
      </c>
      <c r="T400" s="18">
        <f t="shared" si="99"/>
        <v>0</v>
      </c>
      <c r="U400" s="18">
        <f t="shared" si="100"/>
        <v>0</v>
      </c>
      <c r="V400" t="str">
        <f t="shared" si="101"/>
        <v/>
      </c>
    </row>
    <row r="401" spans="1:22" ht="16">
      <c r="A401" s="8">
        <v>399</v>
      </c>
      <c r="B401" s="1" t="s">
        <v>88</v>
      </c>
      <c r="C401">
        <f t="shared" si="88"/>
        <v>0</v>
      </c>
      <c r="D401">
        <f t="shared" si="88"/>
        <v>0</v>
      </c>
      <c r="E401">
        <f t="shared" si="88"/>
        <v>0</v>
      </c>
      <c r="F401">
        <f t="shared" si="88"/>
        <v>1</v>
      </c>
      <c r="G401">
        <f t="shared" si="88"/>
        <v>0</v>
      </c>
      <c r="H401">
        <f t="shared" si="89"/>
        <v>0</v>
      </c>
      <c r="I401" s="36" t="s">
        <v>22</v>
      </c>
      <c r="J401">
        <f t="shared" si="90"/>
        <v>1</v>
      </c>
      <c r="K401">
        <f t="shared" si="90"/>
        <v>0</v>
      </c>
      <c r="L401" s="21">
        <f t="shared" si="91"/>
        <v>0</v>
      </c>
      <c r="M401">
        <f t="shared" si="92"/>
        <v>0</v>
      </c>
      <c r="N401" s="18">
        <f t="shared" si="93"/>
        <v>0</v>
      </c>
      <c r="O401" s="18">
        <f t="shared" si="94"/>
        <v>0</v>
      </c>
      <c r="P401" s="18">
        <f t="shared" si="95"/>
        <v>0</v>
      </c>
      <c r="Q401" s="18">
        <f t="shared" si="96"/>
        <v>0</v>
      </c>
      <c r="R401" s="18">
        <f t="shared" si="97"/>
        <v>1</v>
      </c>
      <c r="S401" s="18">
        <f t="shared" si="98"/>
        <v>0</v>
      </c>
      <c r="T401" s="18">
        <f t="shared" si="99"/>
        <v>0</v>
      </c>
      <c r="U401" s="18">
        <f t="shared" si="100"/>
        <v>0</v>
      </c>
      <c r="V401" t="str">
        <f t="shared" si="101"/>
        <v/>
      </c>
    </row>
    <row r="402" spans="1:22" ht="16">
      <c r="A402" s="8">
        <v>400</v>
      </c>
      <c r="B402" s="1" t="s">
        <v>76</v>
      </c>
      <c r="C402">
        <f t="shared" si="88"/>
        <v>0</v>
      </c>
      <c r="D402">
        <f t="shared" si="88"/>
        <v>1</v>
      </c>
      <c r="E402">
        <f t="shared" si="88"/>
        <v>0</v>
      </c>
      <c r="F402">
        <f t="shared" si="88"/>
        <v>0</v>
      </c>
      <c r="G402">
        <f t="shared" si="88"/>
        <v>0</v>
      </c>
      <c r="H402">
        <f t="shared" si="89"/>
        <v>0</v>
      </c>
      <c r="I402" s="36" t="s">
        <v>22</v>
      </c>
      <c r="J402">
        <f t="shared" si="90"/>
        <v>1</v>
      </c>
      <c r="K402">
        <f t="shared" si="90"/>
        <v>0</v>
      </c>
      <c r="L402" s="21">
        <f t="shared" si="91"/>
        <v>0</v>
      </c>
      <c r="M402">
        <f t="shared" si="92"/>
        <v>0</v>
      </c>
      <c r="N402" s="18">
        <f t="shared" si="93"/>
        <v>1</v>
      </c>
      <c r="O402" s="18">
        <f t="shared" si="94"/>
        <v>0</v>
      </c>
      <c r="P402" s="18">
        <f t="shared" si="95"/>
        <v>0</v>
      </c>
      <c r="Q402" s="18">
        <f t="shared" si="96"/>
        <v>0</v>
      </c>
      <c r="R402" s="18">
        <f t="shared" si="97"/>
        <v>0</v>
      </c>
      <c r="S402" s="18">
        <f t="shared" si="98"/>
        <v>0</v>
      </c>
      <c r="T402" s="18">
        <f t="shared" si="99"/>
        <v>0</v>
      </c>
      <c r="U402" s="18">
        <f t="shared" si="100"/>
        <v>0</v>
      </c>
      <c r="V402" t="str">
        <f t="shared" si="101"/>
        <v/>
      </c>
    </row>
    <row r="403" spans="1:22" ht="16">
      <c r="A403" s="8">
        <v>401</v>
      </c>
      <c r="B403" s="1" t="s">
        <v>54</v>
      </c>
      <c r="C403">
        <f t="shared" si="88"/>
        <v>1</v>
      </c>
      <c r="D403">
        <f t="shared" si="88"/>
        <v>0</v>
      </c>
      <c r="E403">
        <f t="shared" si="88"/>
        <v>0</v>
      </c>
      <c r="F403">
        <f t="shared" si="88"/>
        <v>0</v>
      </c>
      <c r="G403">
        <f t="shared" si="88"/>
        <v>0</v>
      </c>
      <c r="H403">
        <f t="shared" si="89"/>
        <v>0</v>
      </c>
      <c r="I403" s="36" t="s">
        <v>22</v>
      </c>
      <c r="J403">
        <f t="shared" si="90"/>
        <v>1</v>
      </c>
      <c r="K403">
        <f t="shared" si="90"/>
        <v>0</v>
      </c>
      <c r="L403" s="21">
        <f t="shared" si="91"/>
        <v>1</v>
      </c>
      <c r="M403">
        <f t="shared" si="92"/>
        <v>0</v>
      </c>
      <c r="N403" s="18">
        <f t="shared" si="93"/>
        <v>0</v>
      </c>
      <c r="O403" s="18">
        <f t="shared" si="94"/>
        <v>0</v>
      </c>
      <c r="P403" s="18">
        <f t="shared" si="95"/>
        <v>0</v>
      </c>
      <c r="Q403" s="18">
        <f t="shared" si="96"/>
        <v>0</v>
      </c>
      <c r="R403" s="18">
        <f t="shared" si="97"/>
        <v>0</v>
      </c>
      <c r="S403" s="18">
        <f t="shared" si="98"/>
        <v>0</v>
      </c>
      <c r="T403" s="18">
        <f t="shared" si="99"/>
        <v>0</v>
      </c>
      <c r="U403" s="18">
        <f t="shared" si="100"/>
        <v>0</v>
      </c>
      <c r="V403" t="str">
        <f t="shared" si="101"/>
        <v/>
      </c>
    </row>
    <row r="404" spans="1:22" ht="16">
      <c r="A404" s="8">
        <v>402</v>
      </c>
      <c r="B404" s="1" t="s">
        <v>29</v>
      </c>
      <c r="C404">
        <f t="shared" si="88"/>
        <v>0</v>
      </c>
      <c r="D404">
        <f t="shared" si="88"/>
        <v>0</v>
      </c>
      <c r="E404">
        <f t="shared" si="88"/>
        <v>1</v>
      </c>
      <c r="F404">
        <f t="shared" si="88"/>
        <v>0</v>
      </c>
      <c r="G404">
        <f t="shared" si="88"/>
        <v>0</v>
      </c>
      <c r="H404">
        <f t="shared" si="89"/>
        <v>0</v>
      </c>
      <c r="I404" s="36" t="s">
        <v>22</v>
      </c>
      <c r="J404">
        <f t="shared" si="90"/>
        <v>1</v>
      </c>
      <c r="K404">
        <f t="shared" si="90"/>
        <v>0</v>
      </c>
      <c r="L404" s="21">
        <f t="shared" si="91"/>
        <v>0</v>
      </c>
      <c r="M404">
        <f t="shared" si="92"/>
        <v>0</v>
      </c>
      <c r="N404" s="18">
        <f t="shared" si="93"/>
        <v>0</v>
      </c>
      <c r="O404" s="18">
        <f t="shared" si="94"/>
        <v>0</v>
      </c>
      <c r="P404" s="18">
        <f t="shared" si="95"/>
        <v>1</v>
      </c>
      <c r="Q404" s="18">
        <f t="shared" si="96"/>
        <v>0</v>
      </c>
      <c r="R404" s="18">
        <f t="shared" si="97"/>
        <v>0</v>
      </c>
      <c r="S404" s="18">
        <f t="shared" si="98"/>
        <v>0</v>
      </c>
      <c r="T404" s="18">
        <f t="shared" si="99"/>
        <v>0</v>
      </c>
      <c r="U404" s="18">
        <f t="shared" si="100"/>
        <v>0</v>
      </c>
      <c r="V404" t="str">
        <f t="shared" si="101"/>
        <v/>
      </c>
    </row>
    <row r="405" spans="1:22" ht="16">
      <c r="A405" s="8">
        <v>403</v>
      </c>
      <c r="B405" s="1" t="s">
        <v>54</v>
      </c>
      <c r="C405">
        <f t="shared" si="88"/>
        <v>1</v>
      </c>
      <c r="D405">
        <f t="shared" si="88"/>
        <v>0</v>
      </c>
      <c r="E405">
        <f t="shared" si="88"/>
        <v>0</v>
      </c>
      <c r="F405">
        <f t="shared" si="88"/>
        <v>0</v>
      </c>
      <c r="G405">
        <f t="shared" si="88"/>
        <v>0</v>
      </c>
      <c r="H405">
        <f t="shared" si="89"/>
        <v>0</v>
      </c>
      <c r="I405" s="36" t="s">
        <v>24</v>
      </c>
      <c r="J405">
        <f t="shared" si="90"/>
        <v>0</v>
      </c>
      <c r="K405">
        <f t="shared" si="90"/>
        <v>1</v>
      </c>
      <c r="L405" s="21">
        <f t="shared" si="91"/>
        <v>0</v>
      </c>
      <c r="M405">
        <f t="shared" si="92"/>
        <v>1</v>
      </c>
      <c r="N405" s="18">
        <f t="shared" si="93"/>
        <v>0</v>
      </c>
      <c r="O405" s="18">
        <f t="shared" si="94"/>
        <v>0</v>
      </c>
      <c r="P405" s="18">
        <f t="shared" si="95"/>
        <v>0</v>
      </c>
      <c r="Q405" s="18">
        <f t="shared" si="96"/>
        <v>0</v>
      </c>
      <c r="R405" s="18">
        <f t="shared" si="97"/>
        <v>0</v>
      </c>
      <c r="S405" s="18">
        <f t="shared" si="98"/>
        <v>0</v>
      </c>
      <c r="T405" s="18">
        <f t="shared" si="99"/>
        <v>0</v>
      </c>
      <c r="U405" s="18">
        <f t="shared" si="100"/>
        <v>0</v>
      </c>
      <c r="V405" t="str">
        <f t="shared" si="101"/>
        <v/>
      </c>
    </row>
    <row r="406" spans="1:22" ht="16">
      <c r="A406" s="8">
        <v>404</v>
      </c>
      <c r="B406" s="1" t="s">
        <v>76</v>
      </c>
      <c r="C406">
        <f t="shared" si="88"/>
        <v>0</v>
      </c>
      <c r="D406">
        <f t="shared" si="88"/>
        <v>1</v>
      </c>
      <c r="E406">
        <f t="shared" si="88"/>
        <v>0</v>
      </c>
      <c r="F406">
        <f t="shared" si="88"/>
        <v>0</v>
      </c>
      <c r="G406">
        <f t="shared" si="88"/>
        <v>0</v>
      </c>
      <c r="H406">
        <f t="shared" si="89"/>
        <v>0</v>
      </c>
      <c r="I406" s="36" t="s">
        <v>22</v>
      </c>
      <c r="J406">
        <f t="shared" si="90"/>
        <v>1</v>
      </c>
      <c r="K406">
        <f t="shared" si="90"/>
        <v>0</v>
      </c>
      <c r="L406" s="21">
        <f t="shared" si="91"/>
        <v>0</v>
      </c>
      <c r="M406">
        <f t="shared" si="92"/>
        <v>0</v>
      </c>
      <c r="N406" s="18">
        <f t="shared" si="93"/>
        <v>1</v>
      </c>
      <c r="O406" s="18">
        <f t="shared" si="94"/>
        <v>0</v>
      </c>
      <c r="P406" s="18">
        <f t="shared" si="95"/>
        <v>0</v>
      </c>
      <c r="Q406" s="18">
        <f t="shared" si="96"/>
        <v>0</v>
      </c>
      <c r="R406" s="18">
        <f t="shared" si="97"/>
        <v>0</v>
      </c>
      <c r="S406" s="18">
        <f t="shared" si="98"/>
        <v>0</v>
      </c>
      <c r="T406" s="18">
        <f t="shared" si="99"/>
        <v>0</v>
      </c>
      <c r="U406" s="18">
        <f t="shared" si="100"/>
        <v>0</v>
      </c>
      <c r="V406" t="str">
        <f t="shared" si="101"/>
        <v/>
      </c>
    </row>
    <row r="407" spans="1:22" ht="16">
      <c r="A407" s="8">
        <v>405</v>
      </c>
      <c r="B407" s="1" t="s">
        <v>76</v>
      </c>
      <c r="C407">
        <f t="shared" si="88"/>
        <v>0</v>
      </c>
      <c r="D407">
        <f t="shared" si="88"/>
        <v>1</v>
      </c>
      <c r="E407">
        <f t="shared" si="88"/>
        <v>0</v>
      </c>
      <c r="F407">
        <f t="shared" si="88"/>
        <v>0</v>
      </c>
      <c r="G407">
        <f t="shared" si="88"/>
        <v>0</v>
      </c>
      <c r="H407">
        <f t="shared" si="89"/>
        <v>0</v>
      </c>
      <c r="I407" s="36" t="s">
        <v>22</v>
      </c>
      <c r="J407">
        <f t="shared" si="90"/>
        <v>1</v>
      </c>
      <c r="K407">
        <f t="shared" si="90"/>
        <v>0</v>
      </c>
      <c r="L407" s="21">
        <f t="shared" si="91"/>
        <v>0</v>
      </c>
      <c r="M407">
        <f t="shared" si="92"/>
        <v>0</v>
      </c>
      <c r="N407" s="18">
        <f t="shared" si="93"/>
        <v>1</v>
      </c>
      <c r="O407" s="18">
        <f t="shared" si="94"/>
        <v>0</v>
      </c>
      <c r="P407" s="18">
        <f t="shared" si="95"/>
        <v>0</v>
      </c>
      <c r="Q407" s="18">
        <f t="shared" si="96"/>
        <v>0</v>
      </c>
      <c r="R407" s="18">
        <f t="shared" si="97"/>
        <v>0</v>
      </c>
      <c r="S407" s="18">
        <f t="shared" si="98"/>
        <v>0</v>
      </c>
      <c r="T407" s="18">
        <f t="shared" si="99"/>
        <v>0</v>
      </c>
      <c r="U407" s="18">
        <f t="shared" si="100"/>
        <v>0</v>
      </c>
      <c r="V407" t="str">
        <f t="shared" si="101"/>
        <v/>
      </c>
    </row>
    <row r="408" spans="1:22" ht="16">
      <c r="A408" s="8">
        <v>406</v>
      </c>
      <c r="B408" s="1" t="s">
        <v>29</v>
      </c>
      <c r="C408">
        <f t="shared" si="88"/>
        <v>0</v>
      </c>
      <c r="D408">
        <f t="shared" si="88"/>
        <v>0</v>
      </c>
      <c r="E408">
        <f t="shared" si="88"/>
        <v>1</v>
      </c>
      <c r="F408">
        <f t="shared" si="88"/>
        <v>0</v>
      </c>
      <c r="G408">
        <f t="shared" si="88"/>
        <v>0</v>
      </c>
      <c r="H408">
        <f t="shared" si="89"/>
        <v>0</v>
      </c>
      <c r="I408" s="36" t="s">
        <v>22</v>
      </c>
      <c r="J408">
        <f t="shared" si="90"/>
        <v>1</v>
      </c>
      <c r="K408">
        <f t="shared" si="90"/>
        <v>0</v>
      </c>
      <c r="L408" s="21">
        <f t="shared" si="91"/>
        <v>0</v>
      </c>
      <c r="M408">
        <f t="shared" si="92"/>
        <v>0</v>
      </c>
      <c r="N408" s="18">
        <f t="shared" si="93"/>
        <v>0</v>
      </c>
      <c r="O408" s="18">
        <f t="shared" si="94"/>
        <v>0</v>
      </c>
      <c r="P408" s="18">
        <f t="shared" si="95"/>
        <v>1</v>
      </c>
      <c r="Q408" s="18">
        <f t="shared" si="96"/>
        <v>0</v>
      </c>
      <c r="R408" s="18">
        <f t="shared" si="97"/>
        <v>0</v>
      </c>
      <c r="S408" s="18">
        <f t="shared" si="98"/>
        <v>0</v>
      </c>
      <c r="T408" s="18">
        <f t="shared" si="99"/>
        <v>0</v>
      </c>
      <c r="U408" s="18">
        <f t="shared" si="100"/>
        <v>0</v>
      </c>
      <c r="V408" t="str">
        <f t="shared" si="101"/>
        <v/>
      </c>
    </row>
    <row r="409" spans="1:22" ht="16">
      <c r="A409" s="8">
        <v>407</v>
      </c>
      <c r="B409" s="1" t="s">
        <v>76</v>
      </c>
      <c r="C409">
        <f t="shared" si="88"/>
        <v>0</v>
      </c>
      <c r="D409">
        <f t="shared" si="88"/>
        <v>1</v>
      </c>
      <c r="E409">
        <f t="shared" si="88"/>
        <v>0</v>
      </c>
      <c r="F409">
        <f t="shared" si="88"/>
        <v>0</v>
      </c>
      <c r="G409">
        <f t="shared" si="88"/>
        <v>0</v>
      </c>
      <c r="H409">
        <f t="shared" si="89"/>
        <v>0</v>
      </c>
      <c r="I409" s="36" t="s">
        <v>22</v>
      </c>
      <c r="J409">
        <f t="shared" si="90"/>
        <v>1</v>
      </c>
      <c r="K409">
        <f t="shared" si="90"/>
        <v>0</v>
      </c>
      <c r="L409" s="21">
        <f t="shared" si="91"/>
        <v>0</v>
      </c>
      <c r="M409">
        <f t="shared" si="92"/>
        <v>0</v>
      </c>
      <c r="N409" s="18">
        <f t="shared" si="93"/>
        <v>1</v>
      </c>
      <c r="O409" s="18">
        <f t="shared" si="94"/>
        <v>0</v>
      </c>
      <c r="P409" s="18">
        <f t="shared" si="95"/>
        <v>0</v>
      </c>
      <c r="Q409" s="18">
        <f t="shared" si="96"/>
        <v>0</v>
      </c>
      <c r="R409" s="18">
        <f t="shared" si="97"/>
        <v>0</v>
      </c>
      <c r="S409" s="18">
        <f t="shared" si="98"/>
        <v>0</v>
      </c>
      <c r="T409" s="18">
        <f t="shared" si="99"/>
        <v>0</v>
      </c>
      <c r="U409" s="18">
        <f t="shared" si="100"/>
        <v>0</v>
      </c>
      <c r="V409" t="str">
        <f t="shared" si="101"/>
        <v/>
      </c>
    </row>
    <row r="410" spans="1:22" ht="16">
      <c r="A410" s="8">
        <v>408</v>
      </c>
      <c r="B410" s="1" t="s">
        <v>88</v>
      </c>
      <c r="C410">
        <f t="shared" si="88"/>
        <v>0</v>
      </c>
      <c r="D410">
        <f t="shared" si="88"/>
        <v>0</v>
      </c>
      <c r="E410">
        <f t="shared" si="88"/>
        <v>0</v>
      </c>
      <c r="F410">
        <f t="shared" si="88"/>
        <v>1</v>
      </c>
      <c r="G410">
        <f t="shared" si="88"/>
        <v>0</v>
      </c>
      <c r="H410">
        <f t="shared" si="89"/>
        <v>0</v>
      </c>
      <c r="I410" s="36" t="s">
        <v>22</v>
      </c>
      <c r="J410">
        <f t="shared" si="90"/>
        <v>1</v>
      </c>
      <c r="K410">
        <f t="shared" si="90"/>
        <v>0</v>
      </c>
      <c r="L410" s="21">
        <f t="shared" si="91"/>
        <v>0</v>
      </c>
      <c r="M410">
        <f t="shared" si="92"/>
        <v>0</v>
      </c>
      <c r="N410" s="18">
        <f t="shared" si="93"/>
        <v>0</v>
      </c>
      <c r="O410" s="18">
        <f t="shared" si="94"/>
        <v>0</v>
      </c>
      <c r="P410" s="18">
        <f t="shared" si="95"/>
        <v>0</v>
      </c>
      <c r="Q410" s="18">
        <f t="shared" si="96"/>
        <v>0</v>
      </c>
      <c r="R410" s="18">
        <f t="shared" si="97"/>
        <v>1</v>
      </c>
      <c r="S410" s="18">
        <f t="shared" si="98"/>
        <v>0</v>
      </c>
      <c r="T410" s="18">
        <f t="shared" si="99"/>
        <v>0</v>
      </c>
      <c r="U410" s="18">
        <f t="shared" si="100"/>
        <v>0</v>
      </c>
      <c r="V410" t="str">
        <f t="shared" si="101"/>
        <v/>
      </c>
    </row>
    <row r="411" spans="1:22" ht="16">
      <c r="A411" s="8">
        <v>409</v>
      </c>
      <c r="B411" s="1" t="s">
        <v>54</v>
      </c>
      <c r="C411">
        <f t="shared" si="88"/>
        <v>1</v>
      </c>
      <c r="D411">
        <f t="shared" si="88"/>
        <v>0</v>
      </c>
      <c r="E411">
        <f t="shared" si="88"/>
        <v>0</v>
      </c>
      <c r="F411">
        <f t="shared" si="88"/>
        <v>0</v>
      </c>
      <c r="G411">
        <f t="shared" si="88"/>
        <v>0</v>
      </c>
      <c r="H411">
        <f t="shared" si="89"/>
        <v>0</v>
      </c>
      <c r="I411" s="36" t="s">
        <v>22</v>
      </c>
      <c r="J411">
        <f t="shared" si="90"/>
        <v>1</v>
      </c>
      <c r="K411">
        <f t="shared" si="90"/>
        <v>0</v>
      </c>
      <c r="L411" s="21">
        <f t="shared" si="91"/>
        <v>1</v>
      </c>
      <c r="M411">
        <f t="shared" si="92"/>
        <v>0</v>
      </c>
      <c r="N411" s="18">
        <f t="shared" si="93"/>
        <v>0</v>
      </c>
      <c r="O411" s="18">
        <f t="shared" si="94"/>
        <v>0</v>
      </c>
      <c r="P411" s="18">
        <f t="shared" si="95"/>
        <v>0</v>
      </c>
      <c r="Q411" s="18">
        <f t="shared" si="96"/>
        <v>0</v>
      </c>
      <c r="R411" s="18">
        <f t="shared" si="97"/>
        <v>0</v>
      </c>
      <c r="S411" s="18">
        <f t="shared" si="98"/>
        <v>0</v>
      </c>
      <c r="T411" s="18">
        <f t="shared" si="99"/>
        <v>0</v>
      </c>
      <c r="U411" s="18">
        <f t="shared" si="100"/>
        <v>0</v>
      </c>
      <c r="V411" t="str">
        <f t="shared" si="101"/>
        <v/>
      </c>
    </row>
    <row r="412" spans="1:22" ht="16">
      <c r="A412" s="8">
        <v>410</v>
      </c>
      <c r="B412" s="1" t="s">
        <v>2634</v>
      </c>
      <c r="C412">
        <f t="shared" si="88"/>
        <v>0</v>
      </c>
      <c r="D412">
        <f t="shared" si="88"/>
        <v>0</v>
      </c>
      <c r="E412">
        <f t="shared" si="88"/>
        <v>0</v>
      </c>
      <c r="F412">
        <f t="shared" si="88"/>
        <v>0</v>
      </c>
      <c r="G412">
        <f t="shared" si="88"/>
        <v>1</v>
      </c>
      <c r="H412">
        <f t="shared" si="89"/>
        <v>0</v>
      </c>
      <c r="I412" s="36" t="s">
        <v>22</v>
      </c>
      <c r="J412">
        <f t="shared" si="90"/>
        <v>1</v>
      </c>
      <c r="K412">
        <f t="shared" si="90"/>
        <v>0</v>
      </c>
      <c r="L412" s="21">
        <f t="shared" si="91"/>
        <v>0</v>
      </c>
      <c r="M412">
        <f t="shared" si="92"/>
        <v>0</v>
      </c>
      <c r="N412" s="18">
        <f t="shared" si="93"/>
        <v>0</v>
      </c>
      <c r="O412" s="18">
        <f t="shared" si="94"/>
        <v>0</v>
      </c>
      <c r="P412" s="18">
        <f t="shared" si="95"/>
        <v>0</v>
      </c>
      <c r="Q412" s="18">
        <f t="shared" si="96"/>
        <v>0</v>
      </c>
      <c r="R412" s="18">
        <f t="shared" si="97"/>
        <v>0</v>
      </c>
      <c r="S412" s="18">
        <f t="shared" si="98"/>
        <v>0</v>
      </c>
      <c r="T412" s="18">
        <f t="shared" si="99"/>
        <v>1</v>
      </c>
      <c r="U412" s="18">
        <f t="shared" si="100"/>
        <v>0</v>
      </c>
      <c r="V412" t="str">
        <f t="shared" si="101"/>
        <v/>
      </c>
    </row>
    <row r="413" spans="1:22" ht="16">
      <c r="A413" s="8">
        <v>411</v>
      </c>
      <c r="B413" s="1" t="s">
        <v>54</v>
      </c>
      <c r="C413">
        <f t="shared" si="88"/>
        <v>1</v>
      </c>
      <c r="D413">
        <f t="shared" si="88"/>
        <v>0</v>
      </c>
      <c r="E413">
        <f t="shared" si="88"/>
        <v>0</v>
      </c>
      <c r="F413">
        <f t="shared" si="88"/>
        <v>0</v>
      </c>
      <c r="G413">
        <f t="shared" si="88"/>
        <v>0</v>
      </c>
      <c r="H413">
        <f t="shared" si="89"/>
        <v>0</v>
      </c>
      <c r="I413" s="36" t="s">
        <v>22</v>
      </c>
      <c r="J413">
        <f t="shared" si="90"/>
        <v>1</v>
      </c>
      <c r="K413">
        <f t="shared" si="90"/>
        <v>0</v>
      </c>
      <c r="L413" s="21">
        <f t="shared" si="91"/>
        <v>1</v>
      </c>
      <c r="M413">
        <f t="shared" si="92"/>
        <v>0</v>
      </c>
      <c r="N413" s="18">
        <f t="shared" si="93"/>
        <v>0</v>
      </c>
      <c r="O413" s="18">
        <f t="shared" si="94"/>
        <v>0</v>
      </c>
      <c r="P413" s="18">
        <f t="shared" si="95"/>
        <v>0</v>
      </c>
      <c r="Q413" s="18">
        <f t="shared" si="96"/>
        <v>0</v>
      </c>
      <c r="R413" s="18">
        <f t="shared" si="97"/>
        <v>0</v>
      </c>
      <c r="S413" s="18">
        <f t="shared" si="98"/>
        <v>0</v>
      </c>
      <c r="T413" s="18">
        <f t="shared" si="99"/>
        <v>0</v>
      </c>
      <c r="U413" s="18">
        <f t="shared" si="100"/>
        <v>0</v>
      </c>
      <c r="V413" t="str">
        <f t="shared" si="101"/>
        <v/>
      </c>
    </row>
    <row r="414" spans="1:22" ht="16">
      <c r="A414" s="8">
        <v>412</v>
      </c>
      <c r="B414" s="1" t="s">
        <v>54</v>
      </c>
      <c r="C414">
        <f t="shared" ref="C414:G419" si="102">IF($B414=C$2,1,0)</f>
        <v>1</v>
      </c>
      <c r="D414">
        <f t="shared" si="102"/>
        <v>0</v>
      </c>
      <c r="E414">
        <f t="shared" si="102"/>
        <v>0</v>
      </c>
      <c r="F414">
        <f t="shared" si="102"/>
        <v>0</v>
      </c>
      <c r="G414">
        <f t="shared" si="102"/>
        <v>0</v>
      </c>
      <c r="H414">
        <f t="shared" si="89"/>
        <v>0</v>
      </c>
      <c r="I414" s="36" t="s">
        <v>22</v>
      </c>
      <c r="J414">
        <f t="shared" si="90"/>
        <v>1</v>
      </c>
      <c r="K414">
        <f t="shared" si="90"/>
        <v>0</v>
      </c>
      <c r="L414" s="21">
        <f t="shared" si="91"/>
        <v>1</v>
      </c>
      <c r="M414">
        <f t="shared" si="92"/>
        <v>0</v>
      </c>
      <c r="N414" s="18">
        <f t="shared" si="93"/>
        <v>0</v>
      </c>
      <c r="O414" s="18">
        <f t="shared" si="94"/>
        <v>0</v>
      </c>
      <c r="P414" s="18">
        <f t="shared" si="95"/>
        <v>0</v>
      </c>
      <c r="Q414" s="18">
        <f t="shared" si="96"/>
        <v>0</v>
      </c>
      <c r="R414" s="18">
        <f t="shared" si="97"/>
        <v>0</v>
      </c>
      <c r="S414" s="18">
        <f t="shared" si="98"/>
        <v>0</v>
      </c>
      <c r="T414" s="18">
        <f t="shared" si="99"/>
        <v>0</v>
      </c>
      <c r="U414" s="18">
        <f t="shared" si="100"/>
        <v>0</v>
      </c>
      <c r="V414" t="str">
        <f t="shared" si="101"/>
        <v/>
      </c>
    </row>
    <row r="415" spans="1:22" ht="16">
      <c r="A415" s="8">
        <v>413</v>
      </c>
      <c r="B415" s="1" t="s">
        <v>88</v>
      </c>
      <c r="C415">
        <f t="shared" si="102"/>
        <v>0</v>
      </c>
      <c r="D415">
        <f t="shared" si="102"/>
        <v>0</v>
      </c>
      <c r="E415">
        <f t="shared" si="102"/>
        <v>0</v>
      </c>
      <c r="F415">
        <f t="shared" si="102"/>
        <v>1</v>
      </c>
      <c r="G415">
        <f t="shared" si="102"/>
        <v>0</v>
      </c>
      <c r="H415">
        <f t="shared" si="89"/>
        <v>0</v>
      </c>
      <c r="I415" s="36" t="s">
        <v>22</v>
      </c>
      <c r="J415">
        <f t="shared" si="90"/>
        <v>1</v>
      </c>
      <c r="K415">
        <f t="shared" si="90"/>
        <v>0</v>
      </c>
      <c r="L415" s="21">
        <f t="shared" si="91"/>
        <v>0</v>
      </c>
      <c r="M415">
        <f t="shared" si="92"/>
        <v>0</v>
      </c>
      <c r="N415" s="18">
        <f t="shared" si="93"/>
        <v>0</v>
      </c>
      <c r="O415" s="18">
        <f t="shared" si="94"/>
        <v>0</v>
      </c>
      <c r="P415" s="18">
        <f t="shared" si="95"/>
        <v>0</v>
      </c>
      <c r="Q415" s="18">
        <f t="shared" si="96"/>
        <v>0</v>
      </c>
      <c r="R415" s="18">
        <f t="shared" si="97"/>
        <v>1</v>
      </c>
      <c r="S415" s="18">
        <f t="shared" si="98"/>
        <v>0</v>
      </c>
      <c r="T415" s="18">
        <f t="shared" si="99"/>
        <v>0</v>
      </c>
      <c r="U415" s="18">
        <f t="shared" si="100"/>
        <v>0</v>
      </c>
      <c r="V415" t="str">
        <f t="shared" si="101"/>
        <v/>
      </c>
    </row>
    <row r="416" spans="1:22" ht="16">
      <c r="A416" s="8">
        <v>414</v>
      </c>
      <c r="B416" s="1" t="s">
        <v>29</v>
      </c>
      <c r="C416">
        <f t="shared" si="102"/>
        <v>0</v>
      </c>
      <c r="D416">
        <f t="shared" si="102"/>
        <v>0</v>
      </c>
      <c r="E416">
        <f t="shared" si="102"/>
        <v>1</v>
      </c>
      <c r="F416">
        <f t="shared" si="102"/>
        <v>0</v>
      </c>
      <c r="G416">
        <f t="shared" si="102"/>
        <v>0</v>
      </c>
      <c r="H416">
        <f t="shared" si="89"/>
        <v>0</v>
      </c>
      <c r="I416" s="36" t="s">
        <v>22</v>
      </c>
      <c r="J416">
        <f t="shared" si="90"/>
        <v>1</v>
      </c>
      <c r="K416">
        <f t="shared" si="90"/>
        <v>0</v>
      </c>
      <c r="L416" s="21">
        <f t="shared" si="91"/>
        <v>0</v>
      </c>
      <c r="M416">
        <f t="shared" si="92"/>
        <v>0</v>
      </c>
      <c r="N416" s="18">
        <f t="shared" si="93"/>
        <v>0</v>
      </c>
      <c r="O416" s="18">
        <f t="shared" si="94"/>
        <v>0</v>
      </c>
      <c r="P416" s="18">
        <f t="shared" si="95"/>
        <v>1</v>
      </c>
      <c r="Q416" s="18">
        <f t="shared" si="96"/>
        <v>0</v>
      </c>
      <c r="R416" s="18">
        <f t="shared" si="97"/>
        <v>0</v>
      </c>
      <c r="S416" s="18">
        <f t="shared" si="98"/>
        <v>0</v>
      </c>
      <c r="T416" s="18">
        <f t="shared" si="99"/>
        <v>0</v>
      </c>
      <c r="U416" s="18">
        <f t="shared" si="100"/>
        <v>0</v>
      </c>
      <c r="V416" t="str">
        <f t="shared" si="101"/>
        <v/>
      </c>
    </row>
    <row r="417" spans="1:22" ht="16">
      <c r="A417" s="8">
        <v>415</v>
      </c>
      <c r="B417" s="1" t="s">
        <v>76</v>
      </c>
      <c r="C417">
        <f t="shared" si="102"/>
        <v>0</v>
      </c>
      <c r="D417">
        <f t="shared" si="102"/>
        <v>1</v>
      </c>
      <c r="E417">
        <f t="shared" si="102"/>
        <v>0</v>
      </c>
      <c r="F417">
        <f t="shared" si="102"/>
        <v>0</v>
      </c>
      <c r="G417">
        <f t="shared" si="102"/>
        <v>0</v>
      </c>
      <c r="H417">
        <f t="shared" si="89"/>
        <v>0</v>
      </c>
      <c r="I417" s="36" t="s">
        <v>22</v>
      </c>
      <c r="J417">
        <f t="shared" si="90"/>
        <v>1</v>
      </c>
      <c r="K417">
        <f t="shared" si="90"/>
        <v>0</v>
      </c>
      <c r="L417" s="21">
        <f t="shared" si="91"/>
        <v>0</v>
      </c>
      <c r="M417">
        <f t="shared" si="92"/>
        <v>0</v>
      </c>
      <c r="N417" s="18">
        <f t="shared" si="93"/>
        <v>1</v>
      </c>
      <c r="O417" s="18">
        <f t="shared" si="94"/>
        <v>0</v>
      </c>
      <c r="P417" s="18">
        <f t="shared" si="95"/>
        <v>0</v>
      </c>
      <c r="Q417" s="18">
        <f t="shared" si="96"/>
        <v>0</v>
      </c>
      <c r="R417" s="18">
        <f t="shared" si="97"/>
        <v>0</v>
      </c>
      <c r="S417" s="18">
        <f t="shared" si="98"/>
        <v>0</v>
      </c>
      <c r="T417" s="18">
        <f t="shared" si="99"/>
        <v>0</v>
      </c>
      <c r="U417" s="18">
        <f t="shared" si="100"/>
        <v>0</v>
      </c>
      <c r="V417" t="str">
        <f t="shared" si="101"/>
        <v/>
      </c>
    </row>
    <row r="418" spans="1:22" ht="16">
      <c r="A418" s="8">
        <v>416</v>
      </c>
      <c r="B418" s="1" t="s">
        <v>76</v>
      </c>
      <c r="C418">
        <f t="shared" si="102"/>
        <v>0</v>
      </c>
      <c r="D418">
        <f t="shared" si="102"/>
        <v>1</v>
      </c>
      <c r="E418">
        <f t="shared" si="102"/>
        <v>0</v>
      </c>
      <c r="F418">
        <f t="shared" si="102"/>
        <v>0</v>
      </c>
      <c r="G418">
        <f t="shared" si="102"/>
        <v>0</v>
      </c>
      <c r="H418">
        <f t="shared" si="89"/>
        <v>0</v>
      </c>
      <c r="I418" s="36" t="s">
        <v>22</v>
      </c>
      <c r="J418">
        <f t="shared" si="90"/>
        <v>1</v>
      </c>
      <c r="K418">
        <f t="shared" si="90"/>
        <v>0</v>
      </c>
      <c r="L418" s="21">
        <f t="shared" si="91"/>
        <v>0</v>
      </c>
      <c r="M418">
        <f t="shared" si="92"/>
        <v>0</v>
      </c>
      <c r="N418" s="18">
        <f t="shared" si="93"/>
        <v>1</v>
      </c>
      <c r="O418" s="18">
        <f t="shared" si="94"/>
        <v>0</v>
      </c>
      <c r="P418" s="18">
        <f t="shared" si="95"/>
        <v>0</v>
      </c>
      <c r="Q418" s="18">
        <f t="shared" si="96"/>
        <v>0</v>
      </c>
      <c r="R418" s="18">
        <f t="shared" si="97"/>
        <v>0</v>
      </c>
      <c r="S418" s="18">
        <f t="shared" si="98"/>
        <v>0</v>
      </c>
      <c r="T418" s="18">
        <f t="shared" si="99"/>
        <v>0</v>
      </c>
      <c r="U418" s="18">
        <f t="shared" si="100"/>
        <v>0</v>
      </c>
      <c r="V418" t="str">
        <f t="shared" si="101"/>
        <v/>
      </c>
    </row>
    <row r="419" spans="1:22" ht="16">
      <c r="A419" s="8">
        <v>417</v>
      </c>
      <c r="B419" s="1" t="s">
        <v>54</v>
      </c>
      <c r="C419">
        <f t="shared" si="102"/>
        <v>1</v>
      </c>
      <c r="D419">
        <f t="shared" si="102"/>
        <v>0</v>
      </c>
      <c r="E419">
        <f t="shared" si="102"/>
        <v>0</v>
      </c>
      <c r="F419">
        <f t="shared" si="102"/>
        <v>0</v>
      </c>
      <c r="G419">
        <f t="shared" si="102"/>
        <v>0</v>
      </c>
      <c r="H419">
        <f t="shared" si="89"/>
        <v>0</v>
      </c>
      <c r="I419" s="36" t="s">
        <v>22</v>
      </c>
      <c r="J419">
        <f t="shared" si="90"/>
        <v>1</v>
      </c>
      <c r="K419">
        <f t="shared" si="90"/>
        <v>0</v>
      </c>
      <c r="L419" s="21">
        <f t="shared" si="91"/>
        <v>1</v>
      </c>
      <c r="M419">
        <f t="shared" si="92"/>
        <v>0</v>
      </c>
      <c r="N419" s="18">
        <f t="shared" si="93"/>
        <v>0</v>
      </c>
      <c r="O419" s="18">
        <f t="shared" si="94"/>
        <v>0</v>
      </c>
      <c r="P419" s="18">
        <f t="shared" si="95"/>
        <v>0</v>
      </c>
      <c r="Q419" s="18">
        <f t="shared" si="96"/>
        <v>0</v>
      </c>
      <c r="R419" s="18">
        <f t="shared" si="97"/>
        <v>0</v>
      </c>
      <c r="S419" s="18">
        <f t="shared" si="98"/>
        <v>0</v>
      </c>
      <c r="T419" s="18">
        <f t="shared" si="99"/>
        <v>0</v>
      </c>
      <c r="U419" s="18">
        <f t="shared" si="100"/>
        <v>0</v>
      </c>
      <c r="V419" t="str">
        <f t="shared" si="101"/>
        <v/>
      </c>
    </row>
  </sheetData>
  <mergeCells count="5">
    <mergeCell ref="T1:U1"/>
    <mergeCell ref="R1:S1"/>
    <mergeCell ref="P1:Q1"/>
    <mergeCell ref="N1:O1"/>
    <mergeCell ref="L1:M1"/>
  </mergeCells>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419"/>
  <sheetViews>
    <sheetView workbookViewId="0">
      <selection activeCell="S8" sqref="S8"/>
    </sheetView>
  </sheetViews>
  <sheetFormatPr baseColWidth="10" defaultRowHeight="15" x14ac:dyDescent="0"/>
  <cols>
    <col min="9" max="9" width="10.83203125" style="21"/>
    <col min="12" max="12" width="10.83203125" style="21"/>
  </cols>
  <sheetData>
    <row r="1" spans="1:22" ht="16">
      <c r="L1" s="47" t="s">
        <v>54</v>
      </c>
      <c r="M1" s="46"/>
      <c r="N1" s="44" t="s">
        <v>76</v>
      </c>
      <c r="O1" s="44"/>
      <c r="P1" s="44" t="s">
        <v>29</v>
      </c>
      <c r="Q1" s="44"/>
      <c r="R1" s="44" t="s">
        <v>88</v>
      </c>
      <c r="S1" s="44"/>
      <c r="T1" s="44" t="s">
        <v>2669</v>
      </c>
      <c r="U1" s="44"/>
      <c r="V1" t="s">
        <v>2667</v>
      </c>
    </row>
    <row r="2" spans="1:22" ht="16">
      <c r="A2" t="s">
        <v>1289</v>
      </c>
      <c r="B2" s="1" t="s">
        <v>15</v>
      </c>
      <c r="C2" s="1" t="s">
        <v>54</v>
      </c>
      <c r="D2" t="s">
        <v>76</v>
      </c>
      <c r="E2" t="s">
        <v>29</v>
      </c>
      <c r="F2" t="s">
        <v>88</v>
      </c>
      <c r="G2" t="s">
        <v>2634</v>
      </c>
      <c r="H2" t="s">
        <v>761</v>
      </c>
      <c r="I2" s="36" t="s">
        <v>8</v>
      </c>
      <c r="J2" t="s">
        <v>22</v>
      </c>
      <c r="K2" t="s">
        <v>24</v>
      </c>
      <c r="L2" s="21" t="s">
        <v>22</v>
      </c>
      <c r="M2" t="s">
        <v>24</v>
      </c>
      <c r="N2" t="s">
        <v>22</v>
      </c>
      <c r="O2" t="s">
        <v>24</v>
      </c>
      <c r="P2" t="s">
        <v>22</v>
      </c>
      <c r="Q2" t="s">
        <v>24</v>
      </c>
      <c r="R2" t="s">
        <v>22</v>
      </c>
      <c r="S2" t="s">
        <v>24</v>
      </c>
      <c r="T2" t="s">
        <v>22</v>
      </c>
      <c r="U2" t="s">
        <v>24</v>
      </c>
    </row>
    <row r="3" spans="1:22" ht="16">
      <c r="A3" s="8">
        <v>1</v>
      </c>
      <c r="B3" s="1" t="s">
        <v>54</v>
      </c>
      <c r="C3">
        <f>IF($B3=C$2,1,0)</f>
        <v>1</v>
      </c>
      <c r="D3">
        <f>IF($B3=D$2,1,0)</f>
        <v>0</v>
      </c>
      <c r="E3">
        <f>IF($B3=E$2,1,0)</f>
        <v>0</v>
      </c>
      <c r="F3">
        <f>IF($B3=F$2,1,0)</f>
        <v>0</v>
      </c>
      <c r="G3">
        <f>IF($B3=G$2,1,0)</f>
        <v>0</v>
      </c>
      <c r="H3">
        <f>IF(SUM(C3:G3)&lt;1,1,0)</f>
        <v>0</v>
      </c>
      <c r="I3" s="36" t="s">
        <v>22</v>
      </c>
      <c r="J3">
        <f>IF($I3=J$2,1,0)</f>
        <v>1</v>
      </c>
      <c r="K3">
        <f>IF($I3=K$2,1,0)</f>
        <v>0</v>
      </c>
      <c r="L3" s="21">
        <f>IF(AND($C3=1,J3=1),1,0)</f>
        <v>1</v>
      </c>
      <c r="M3">
        <f>IF(AND($C3=1,K3=1),1,0)</f>
        <v>0</v>
      </c>
      <c r="N3" s="18">
        <f>IF(AND($D3=1,J3=1),1,0)</f>
        <v>0</v>
      </c>
      <c r="O3" s="18">
        <f>IF(AND($D3=1,K3=1),1,0)</f>
        <v>0</v>
      </c>
      <c r="P3" s="18">
        <f>IF(AND($E3=1,J3=1),1,0)</f>
        <v>0</v>
      </c>
      <c r="Q3" s="18">
        <f>IF(AND($E3=1,K3=1),1,0)</f>
        <v>0</v>
      </c>
      <c r="R3" s="18">
        <f>IF(AND($F3=1,J3=1),1,0)</f>
        <v>0</v>
      </c>
      <c r="S3" s="18">
        <f>IF(AND($F3=1,K3=1),1,0)</f>
        <v>0</v>
      </c>
      <c r="T3" s="18">
        <f>IF(AND(SUM($G3:$H3)=1,J3=1),1,0)</f>
        <v>0</v>
      </c>
      <c r="U3" s="18">
        <f>IF(AND(SUM($G3:$H3)=1,K3=1),1,0)</f>
        <v>0</v>
      </c>
      <c r="V3" t="str">
        <f>IF(SUM(L3:U3)&lt;&gt;1,"PROBLEM","")</f>
        <v/>
      </c>
    </row>
    <row r="4" spans="1:22" ht="16">
      <c r="A4" s="8">
        <v>2</v>
      </c>
      <c r="B4" s="1" t="s">
        <v>54</v>
      </c>
      <c r="C4">
        <f t="shared" ref="C4:G54" si="0">IF($B4=C$2,1,0)</f>
        <v>1</v>
      </c>
      <c r="D4">
        <f t="shared" si="0"/>
        <v>0</v>
      </c>
      <c r="E4">
        <f t="shared" si="0"/>
        <v>0</v>
      </c>
      <c r="F4">
        <f t="shared" si="0"/>
        <v>0</v>
      </c>
      <c r="G4">
        <f t="shared" si="0"/>
        <v>0</v>
      </c>
      <c r="H4">
        <f t="shared" ref="H4:H67" si="1">IF(SUM(C4:G4)&lt;1,1,0)</f>
        <v>0</v>
      </c>
      <c r="I4" s="36" t="s">
        <v>24</v>
      </c>
      <c r="J4">
        <f t="shared" ref="J4:K67" si="2">IF($I4=J$2,1,0)</f>
        <v>0</v>
      </c>
      <c r="K4">
        <f t="shared" si="2"/>
        <v>1</v>
      </c>
      <c r="L4" s="21">
        <f t="shared" ref="L4:L67" si="3">IF(AND($C4=1,J4=1),1,0)</f>
        <v>0</v>
      </c>
      <c r="M4">
        <f t="shared" ref="M4:M67" si="4">IF(AND($C4=1,K4=1),1,0)</f>
        <v>1</v>
      </c>
      <c r="N4" s="18">
        <f t="shared" ref="N4:N67" si="5">IF(AND($D4=1,J4=1),1,0)</f>
        <v>0</v>
      </c>
      <c r="O4" s="18">
        <f t="shared" ref="O4:O67" si="6">IF(AND($D4=1,K4=1),1,0)</f>
        <v>0</v>
      </c>
      <c r="P4" s="18">
        <f t="shared" ref="P4:P67" si="7">IF(AND($E4=1,J4=1),1,0)</f>
        <v>0</v>
      </c>
      <c r="Q4" s="18">
        <f t="shared" ref="Q4:Q67" si="8">IF(AND($E4=1,K4=1),1,0)</f>
        <v>0</v>
      </c>
      <c r="R4" s="18">
        <f t="shared" ref="R4:R67" si="9">IF(AND($F4=1,J4=1),1,0)</f>
        <v>0</v>
      </c>
      <c r="S4" s="18">
        <f t="shared" ref="S4:S67" si="10">IF(AND($F4=1,K4=1),1,0)</f>
        <v>0</v>
      </c>
      <c r="T4" s="18">
        <f t="shared" ref="T4:T67" si="11">IF(AND(SUM($G4:$H4)=1,J4=1),1,0)</f>
        <v>0</v>
      </c>
      <c r="U4" s="18">
        <f t="shared" ref="U4:U67" si="12">IF(AND(SUM($G4:$H4)=1,K4=1),1,0)</f>
        <v>0</v>
      </c>
      <c r="V4" t="str">
        <f t="shared" ref="V4:V67" si="13">IF(SUM(L4:U4)&lt;&gt;1,"PROBLEM","")</f>
        <v/>
      </c>
    </row>
    <row r="5" spans="1:22" ht="16">
      <c r="A5" s="8">
        <v>3</v>
      </c>
      <c r="B5" s="1" t="s">
        <v>63</v>
      </c>
      <c r="C5">
        <f t="shared" si="0"/>
        <v>0</v>
      </c>
      <c r="D5">
        <f t="shared" si="0"/>
        <v>0</v>
      </c>
      <c r="E5">
        <f t="shared" si="0"/>
        <v>0</v>
      </c>
      <c r="F5">
        <f t="shared" si="0"/>
        <v>0</v>
      </c>
      <c r="G5">
        <f t="shared" si="0"/>
        <v>0</v>
      </c>
      <c r="H5">
        <f t="shared" si="1"/>
        <v>1</v>
      </c>
      <c r="I5" s="36" t="s">
        <v>22</v>
      </c>
      <c r="J5">
        <f t="shared" si="2"/>
        <v>1</v>
      </c>
      <c r="K5">
        <f t="shared" si="2"/>
        <v>0</v>
      </c>
      <c r="L5" s="21">
        <f t="shared" si="3"/>
        <v>0</v>
      </c>
      <c r="M5">
        <f t="shared" si="4"/>
        <v>0</v>
      </c>
      <c r="N5" s="18">
        <f t="shared" si="5"/>
        <v>0</v>
      </c>
      <c r="O5" s="18">
        <f t="shared" si="6"/>
        <v>0</v>
      </c>
      <c r="P5" s="18">
        <f t="shared" si="7"/>
        <v>0</v>
      </c>
      <c r="Q5" s="18">
        <f t="shared" si="8"/>
        <v>0</v>
      </c>
      <c r="R5" s="18">
        <f t="shared" si="9"/>
        <v>0</v>
      </c>
      <c r="S5" s="18">
        <f t="shared" si="10"/>
        <v>0</v>
      </c>
      <c r="T5" s="18">
        <f t="shared" si="11"/>
        <v>1</v>
      </c>
      <c r="U5" s="18">
        <f t="shared" si="12"/>
        <v>0</v>
      </c>
      <c r="V5" t="str">
        <f t="shared" si="13"/>
        <v/>
      </c>
    </row>
    <row r="6" spans="1:22" ht="16">
      <c r="A6" s="8">
        <v>4</v>
      </c>
      <c r="B6" s="1" t="s">
        <v>29</v>
      </c>
      <c r="C6">
        <f t="shared" si="0"/>
        <v>0</v>
      </c>
      <c r="D6">
        <f t="shared" si="0"/>
        <v>0</v>
      </c>
      <c r="E6">
        <f t="shared" si="0"/>
        <v>1</v>
      </c>
      <c r="F6">
        <f t="shared" si="0"/>
        <v>0</v>
      </c>
      <c r="G6">
        <f t="shared" si="0"/>
        <v>0</v>
      </c>
      <c r="H6">
        <f t="shared" si="1"/>
        <v>0</v>
      </c>
      <c r="I6" s="36" t="s">
        <v>22</v>
      </c>
      <c r="J6">
        <f t="shared" si="2"/>
        <v>1</v>
      </c>
      <c r="K6">
        <f t="shared" si="2"/>
        <v>0</v>
      </c>
      <c r="L6" s="21">
        <f t="shared" si="3"/>
        <v>0</v>
      </c>
      <c r="M6">
        <f t="shared" si="4"/>
        <v>0</v>
      </c>
      <c r="N6" s="18">
        <f t="shared" si="5"/>
        <v>0</v>
      </c>
      <c r="O6" s="18">
        <f t="shared" si="6"/>
        <v>0</v>
      </c>
      <c r="P6" s="18">
        <f t="shared" si="7"/>
        <v>1</v>
      </c>
      <c r="Q6" s="18">
        <f t="shared" si="8"/>
        <v>0</v>
      </c>
      <c r="R6" s="18">
        <f t="shared" si="9"/>
        <v>0</v>
      </c>
      <c r="S6" s="18">
        <f t="shared" si="10"/>
        <v>0</v>
      </c>
      <c r="T6" s="18">
        <f t="shared" si="11"/>
        <v>0</v>
      </c>
      <c r="U6" s="18">
        <f t="shared" si="12"/>
        <v>0</v>
      </c>
      <c r="V6" t="str">
        <f t="shared" si="13"/>
        <v/>
      </c>
    </row>
    <row r="7" spans="1:22" ht="16">
      <c r="A7" s="8">
        <v>5</v>
      </c>
      <c r="B7" s="1" t="s">
        <v>54</v>
      </c>
      <c r="C7">
        <f t="shared" si="0"/>
        <v>1</v>
      </c>
      <c r="D7">
        <f t="shared" si="0"/>
        <v>0</v>
      </c>
      <c r="E7">
        <f t="shared" si="0"/>
        <v>0</v>
      </c>
      <c r="F7">
        <f t="shared" si="0"/>
        <v>0</v>
      </c>
      <c r="G7">
        <f t="shared" si="0"/>
        <v>0</v>
      </c>
      <c r="H7">
        <f t="shared" si="1"/>
        <v>0</v>
      </c>
      <c r="I7" s="36" t="s">
        <v>24</v>
      </c>
      <c r="J7">
        <f t="shared" si="2"/>
        <v>0</v>
      </c>
      <c r="K7">
        <f t="shared" si="2"/>
        <v>1</v>
      </c>
      <c r="L7" s="21">
        <f t="shared" si="3"/>
        <v>0</v>
      </c>
      <c r="M7">
        <f t="shared" si="4"/>
        <v>1</v>
      </c>
      <c r="N7" s="18">
        <f t="shared" si="5"/>
        <v>0</v>
      </c>
      <c r="O7" s="18">
        <f t="shared" si="6"/>
        <v>0</v>
      </c>
      <c r="P7" s="18">
        <f t="shared" si="7"/>
        <v>0</v>
      </c>
      <c r="Q7" s="18">
        <f t="shared" si="8"/>
        <v>0</v>
      </c>
      <c r="R7" s="18">
        <f t="shared" si="9"/>
        <v>0</v>
      </c>
      <c r="S7" s="18">
        <f t="shared" si="10"/>
        <v>0</v>
      </c>
      <c r="T7" s="18">
        <f t="shared" si="11"/>
        <v>0</v>
      </c>
      <c r="U7" s="18">
        <f t="shared" si="12"/>
        <v>0</v>
      </c>
      <c r="V7" t="str">
        <f t="shared" si="13"/>
        <v/>
      </c>
    </row>
    <row r="8" spans="1:22" ht="16">
      <c r="A8" s="8">
        <v>6</v>
      </c>
      <c r="B8" s="1" t="s">
        <v>54</v>
      </c>
      <c r="C8">
        <f t="shared" si="0"/>
        <v>1</v>
      </c>
      <c r="D8">
        <f t="shared" si="0"/>
        <v>0</v>
      </c>
      <c r="E8">
        <f t="shared" si="0"/>
        <v>0</v>
      </c>
      <c r="F8">
        <f t="shared" si="0"/>
        <v>0</v>
      </c>
      <c r="G8">
        <f t="shared" si="0"/>
        <v>0</v>
      </c>
      <c r="H8">
        <f t="shared" si="1"/>
        <v>0</v>
      </c>
      <c r="I8" s="36" t="s">
        <v>24</v>
      </c>
      <c r="J8">
        <f t="shared" si="2"/>
        <v>0</v>
      </c>
      <c r="K8">
        <f t="shared" si="2"/>
        <v>1</v>
      </c>
      <c r="L8" s="21">
        <f t="shared" si="3"/>
        <v>0</v>
      </c>
      <c r="M8">
        <f t="shared" si="4"/>
        <v>1</v>
      </c>
      <c r="N8" s="18">
        <f t="shared" si="5"/>
        <v>0</v>
      </c>
      <c r="O8" s="18">
        <f t="shared" si="6"/>
        <v>0</v>
      </c>
      <c r="P8" s="18">
        <f t="shared" si="7"/>
        <v>0</v>
      </c>
      <c r="Q8" s="18">
        <f t="shared" si="8"/>
        <v>0</v>
      </c>
      <c r="R8" s="18">
        <f t="shared" si="9"/>
        <v>0</v>
      </c>
      <c r="S8" s="18">
        <f t="shared" si="10"/>
        <v>0</v>
      </c>
      <c r="T8" s="18">
        <f t="shared" si="11"/>
        <v>0</v>
      </c>
      <c r="U8" s="18">
        <f t="shared" si="12"/>
        <v>0</v>
      </c>
      <c r="V8" t="str">
        <f t="shared" si="13"/>
        <v/>
      </c>
    </row>
    <row r="9" spans="1:22" ht="16">
      <c r="A9" s="8">
        <v>7</v>
      </c>
      <c r="B9" s="1" t="s">
        <v>29</v>
      </c>
      <c r="C9">
        <f t="shared" si="0"/>
        <v>0</v>
      </c>
      <c r="D9">
        <f t="shared" si="0"/>
        <v>0</v>
      </c>
      <c r="E9">
        <f t="shared" si="0"/>
        <v>1</v>
      </c>
      <c r="F9">
        <f t="shared" si="0"/>
        <v>0</v>
      </c>
      <c r="G9">
        <f t="shared" si="0"/>
        <v>0</v>
      </c>
      <c r="H9">
        <f t="shared" si="1"/>
        <v>0</v>
      </c>
      <c r="I9" s="36" t="s">
        <v>22</v>
      </c>
      <c r="J9">
        <f t="shared" si="2"/>
        <v>1</v>
      </c>
      <c r="K9">
        <f t="shared" si="2"/>
        <v>0</v>
      </c>
      <c r="L9" s="21">
        <f t="shared" si="3"/>
        <v>0</v>
      </c>
      <c r="M9">
        <f t="shared" si="4"/>
        <v>0</v>
      </c>
      <c r="N9" s="18">
        <f t="shared" si="5"/>
        <v>0</v>
      </c>
      <c r="O9" s="18">
        <f t="shared" si="6"/>
        <v>0</v>
      </c>
      <c r="P9" s="18">
        <f t="shared" si="7"/>
        <v>1</v>
      </c>
      <c r="Q9" s="18">
        <f t="shared" si="8"/>
        <v>0</v>
      </c>
      <c r="R9" s="18">
        <f t="shared" si="9"/>
        <v>0</v>
      </c>
      <c r="S9" s="18">
        <f t="shared" si="10"/>
        <v>0</v>
      </c>
      <c r="T9" s="18">
        <f t="shared" si="11"/>
        <v>0</v>
      </c>
      <c r="U9" s="18">
        <f t="shared" si="12"/>
        <v>0</v>
      </c>
      <c r="V9" t="str">
        <f t="shared" si="13"/>
        <v/>
      </c>
    </row>
    <row r="10" spans="1:22" ht="16">
      <c r="A10" s="8">
        <v>8</v>
      </c>
      <c r="B10" s="1" t="s">
        <v>76</v>
      </c>
      <c r="C10">
        <f t="shared" si="0"/>
        <v>0</v>
      </c>
      <c r="D10">
        <f t="shared" si="0"/>
        <v>1</v>
      </c>
      <c r="E10">
        <f t="shared" si="0"/>
        <v>0</v>
      </c>
      <c r="F10">
        <f t="shared" si="0"/>
        <v>0</v>
      </c>
      <c r="G10">
        <f t="shared" si="0"/>
        <v>0</v>
      </c>
      <c r="H10">
        <f t="shared" si="1"/>
        <v>0</v>
      </c>
      <c r="I10" s="36" t="s">
        <v>22</v>
      </c>
      <c r="J10">
        <f t="shared" si="2"/>
        <v>1</v>
      </c>
      <c r="K10">
        <f t="shared" si="2"/>
        <v>0</v>
      </c>
      <c r="L10" s="21">
        <f t="shared" si="3"/>
        <v>0</v>
      </c>
      <c r="M10">
        <f t="shared" si="4"/>
        <v>0</v>
      </c>
      <c r="N10" s="18">
        <f t="shared" si="5"/>
        <v>1</v>
      </c>
      <c r="O10" s="18">
        <f t="shared" si="6"/>
        <v>0</v>
      </c>
      <c r="P10" s="18">
        <f t="shared" si="7"/>
        <v>0</v>
      </c>
      <c r="Q10" s="18">
        <f t="shared" si="8"/>
        <v>0</v>
      </c>
      <c r="R10" s="18">
        <f t="shared" si="9"/>
        <v>0</v>
      </c>
      <c r="S10" s="18">
        <f t="shared" si="10"/>
        <v>0</v>
      </c>
      <c r="T10" s="18">
        <f t="shared" si="11"/>
        <v>0</v>
      </c>
      <c r="U10" s="18">
        <f t="shared" si="12"/>
        <v>0</v>
      </c>
      <c r="V10" t="str">
        <f t="shared" si="13"/>
        <v/>
      </c>
    </row>
    <row r="11" spans="1:22" ht="16">
      <c r="A11" s="8">
        <v>9</v>
      </c>
      <c r="B11" s="1" t="s">
        <v>54</v>
      </c>
      <c r="C11">
        <f t="shared" si="0"/>
        <v>1</v>
      </c>
      <c r="D11">
        <f t="shared" si="0"/>
        <v>0</v>
      </c>
      <c r="E11">
        <f t="shared" si="0"/>
        <v>0</v>
      </c>
      <c r="F11">
        <f t="shared" si="0"/>
        <v>0</v>
      </c>
      <c r="G11">
        <f t="shared" si="0"/>
        <v>0</v>
      </c>
      <c r="H11">
        <f t="shared" si="1"/>
        <v>0</v>
      </c>
      <c r="I11" s="36" t="s">
        <v>22</v>
      </c>
      <c r="J11">
        <f t="shared" si="2"/>
        <v>1</v>
      </c>
      <c r="K11">
        <f t="shared" si="2"/>
        <v>0</v>
      </c>
      <c r="L11" s="21">
        <f t="shared" si="3"/>
        <v>1</v>
      </c>
      <c r="M11">
        <f t="shared" si="4"/>
        <v>0</v>
      </c>
      <c r="N11" s="18">
        <f t="shared" si="5"/>
        <v>0</v>
      </c>
      <c r="O11" s="18">
        <f t="shared" si="6"/>
        <v>0</v>
      </c>
      <c r="P11" s="18">
        <f t="shared" si="7"/>
        <v>0</v>
      </c>
      <c r="Q11" s="18">
        <f t="shared" si="8"/>
        <v>0</v>
      </c>
      <c r="R11" s="18">
        <f t="shared" si="9"/>
        <v>0</v>
      </c>
      <c r="S11" s="18">
        <f t="shared" si="10"/>
        <v>0</v>
      </c>
      <c r="T11" s="18">
        <f t="shared" si="11"/>
        <v>0</v>
      </c>
      <c r="U11" s="18">
        <f t="shared" si="12"/>
        <v>0</v>
      </c>
      <c r="V11" t="str">
        <f t="shared" si="13"/>
        <v/>
      </c>
    </row>
    <row r="12" spans="1:22" ht="16">
      <c r="A12" s="8">
        <v>10</v>
      </c>
      <c r="B12" s="1" t="s">
        <v>54</v>
      </c>
      <c r="C12">
        <f t="shared" si="0"/>
        <v>1</v>
      </c>
      <c r="D12">
        <f t="shared" si="0"/>
        <v>0</v>
      </c>
      <c r="E12">
        <f t="shared" si="0"/>
        <v>0</v>
      </c>
      <c r="F12">
        <f t="shared" si="0"/>
        <v>0</v>
      </c>
      <c r="G12">
        <f t="shared" si="0"/>
        <v>0</v>
      </c>
      <c r="H12">
        <f t="shared" si="1"/>
        <v>0</v>
      </c>
      <c r="I12" s="36" t="s">
        <v>24</v>
      </c>
      <c r="J12">
        <f t="shared" si="2"/>
        <v>0</v>
      </c>
      <c r="K12">
        <f t="shared" si="2"/>
        <v>1</v>
      </c>
      <c r="L12" s="21">
        <f t="shared" si="3"/>
        <v>0</v>
      </c>
      <c r="M12">
        <f t="shared" si="4"/>
        <v>1</v>
      </c>
      <c r="N12" s="18">
        <f t="shared" si="5"/>
        <v>0</v>
      </c>
      <c r="O12" s="18">
        <f t="shared" si="6"/>
        <v>0</v>
      </c>
      <c r="P12" s="18">
        <f t="shared" si="7"/>
        <v>0</v>
      </c>
      <c r="Q12" s="18">
        <f t="shared" si="8"/>
        <v>0</v>
      </c>
      <c r="R12" s="18">
        <f t="shared" si="9"/>
        <v>0</v>
      </c>
      <c r="S12" s="18">
        <f t="shared" si="10"/>
        <v>0</v>
      </c>
      <c r="T12" s="18">
        <f t="shared" si="11"/>
        <v>0</v>
      </c>
      <c r="U12" s="18">
        <f t="shared" si="12"/>
        <v>0</v>
      </c>
      <c r="V12" t="str">
        <f t="shared" si="13"/>
        <v/>
      </c>
    </row>
    <row r="13" spans="1:22" ht="16">
      <c r="A13" s="8">
        <v>11</v>
      </c>
      <c r="B13" s="1" t="s">
        <v>76</v>
      </c>
      <c r="C13">
        <f t="shared" si="0"/>
        <v>0</v>
      </c>
      <c r="D13">
        <f t="shared" si="0"/>
        <v>1</v>
      </c>
      <c r="E13">
        <f t="shared" si="0"/>
        <v>0</v>
      </c>
      <c r="F13">
        <f t="shared" si="0"/>
        <v>0</v>
      </c>
      <c r="G13">
        <f t="shared" si="0"/>
        <v>0</v>
      </c>
      <c r="H13">
        <f t="shared" si="1"/>
        <v>0</v>
      </c>
      <c r="I13" s="36" t="s">
        <v>24</v>
      </c>
      <c r="J13">
        <f t="shared" si="2"/>
        <v>0</v>
      </c>
      <c r="K13">
        <f t="shared" si="2"/>
        <v>1</v>
      </c>
      <c r="L13" s="21">
        <f t="shared" si="3"/>
        <v>0</v>
      </c>
      <c r="M13">
        <f t="shared" si="4"/>
        <v>0</v>
      </c>
      <c r="N13" s="18">
        <f t="shared" si="5"/>
        <v>0</v>
      </c>
      <c r="O13" s="18">
        <f t="shared" si="6"/>
        <v>1</v>
      </c>
      <c r="P13" s="18">
        <f t="shared" si="7"/>
        <v>0</v>
      </c>
      <c r="Q13" s="18">
        <f t="shared" si="8"/>
        <v>0</v>
      </c>
      <c r="R13" s="18">
        <f t="shared" si="9"/>
        <v>0</v>
      </c>
      <c r="S13" s="18">
        <f t="shared" si="10"/>
        <v>0</v>
      </c>
      <c r="T13" s="18">
        <f t="shared" si="11"/>
        <v>0</v>
      </c>
      <c r="U13" s="18">
        <f t="shared" si="12"/>
        <v>0</v>
      </c>
      <c r="V13" t="str">
        <f t="shared" si="13"/>
        <v/>
      </c>
    </row>
    <row r="14" spans="1:22" ht="16">
      <c r="A14" s="8">
        <v>12</v>
      </c>
      <c r="B14" s="1" t="s">
        <v>76</v>
      </c>
      <c r="C14">
        <f t="shared" si="0"/>
        <v>0</v>
      </c>
      <c r="D14">
        <f t="shared" si="0"/>
        <v>1</v>
      </c>
      <c r="E14">
        <f t="shared" si="0"/>
        <v>0</v>
      </c>
      <c r="F14">
        <f t="shared" si="0"/>
        <v>0</v>
      </c>
      <c r="G14">
        <f t="shared" si="0"/>
        <v>0</v>
      </c>
      <c r="H14">
        <f t="shared" si="1"/>
        <v>0</v>
      </c>
      <c r="I14" s="36" t="s">
        <v>22</v>
      </c>
      <c r="J14">
        <f t="shared" si="2"/>
        <v>1</v>
      </c>
      <c r="K14">
        <f t="shared" si="2"/>
        <v>0</v>
      </c>
      <c r="L14" s="21">
        <f t="shared" si="3"/>
        <v>0</v>
      </c>
      <c r="M14">
        <f t="shared" si="4"/>
        <v>0</v>
      </c>
      <c r="N14" s="18">
        <f t="shared" si="5"/>
        <v>1</v>
      </c>
      <c r="O14" s="18">
        <f t="shared" si="6"/>
        <v>0</v>
      </c>
      <c r="P14" s="18">
        <f t="shared" si="7"/>
        <v>0</v>
      </c>
      <c r="Q14" s="18">
        <f t="shared" si="8"/>
        <v>0</v>
      </c>
      <c r="R14" s="18">
        <f t="shared" si="9"/>
        <v>0</v>
      </c>
      <c r="S14" s="18">
        <f t="shared" si="10"/>
        <v>0</v>
      </c>
      <c r="T14" s="18">
        <f t="shared" si="11"/>
        <v>0</v>
      </c>
      <c r="U14" s="18">
        <f t="shared" si="12"/>
        <v>0</v>
      </c>
      <c r="V14" t="str">
        <f t="shared" si="13"/>
        <v/>
      </c>
    </row>
    <row r="15" spans="1:22" ht="16">
      <c r="A15" s="8">
        <v>13</v>
      </c>
      <c r="B15" s="1" t="s">
        <v>54</v>
      </c>
      <c r="C15">
        <f t="shared" si="0"/>
        <v>1</v>
      </c>
      <c r="D15">
        <f t="shared" si="0"/>
        <v>0</v>
      </c>
      <c r="E15">
        <f t="shared" si="0"/>
        <v>0</v>
      </c>
      <c r="F15">
        <f t="shared" si="0"/>
        <v>0</v>
      </c>
      <c r="G15">
        <f t="shared" si="0"/>
        <v>0</v>
      </c>
      <c r="H15">
        <f t="shared" si="1"/>
        <v>0</v>
      </c>
      <c r="I15" s="36" t="s">
        <v>22</v>
      </c>
      <c r="J15">
        <f t="shared" si="2"/>
        <v>1</v>
      </c>
      <c r="K15">
        <f t="shared" si="2"/>
        <v>0</v>
      </c>
      <c r="L15" s="21">
        <f t="shared" si="3"/>
        <v>1</v>
      </c>
      <c r="M15">
        <f t="shared" si="4"/>
        <v>0</v>
      </c>
      <c r="N15" s="18">
        <f t="shared" si="5"/>
        <v>0</v>
      </c>
      <c r="O15" s="18">
        <f t="shared" si="6"/>
        <v>0</v>
      </c>
      <c r="P15" s="18">
        <f t="shared" si="7"/>
        <v>0</v>
      </c>
      <c r="Q15" s="18">
        <f t="shared" si="8"/>
        <v>0</v>
      </c>
      <c r="R15" s="18">
        <f t="shared" si="9"/>
        <v>0</v>
      </c>
      <c r="S15" s="18">
        <f t="shared" si="10"/>
        <v>0</v>
      </c>
      <c r="T15" s="18">
        <f t="shared" si="11"/>
        <v>0</v>
      </c>
      <c r="U15" s="18">
        <f t="shared" si="12"/>
        <v>0</v>
      </c>
      <c r="V15" t="str">
        <f t="shared" si="13"/>
        <v/>
      </c>
    </row>
    <row r="16" spans="1:22" ht="16">
      <c r="A16" s="8">
        <v>14</v>
      </c>
      <c r="B16" s="1" t="s">
        <v>54</v>
      </c>
      <c r="C16">
        <f t="shared" si="0"/>
        <v>1</v>
      </c>
      <c r="D16">
        <f t="shared" si="0"/>
        <v>0</v>
      </c>
      <c r="E16">
        <f t="shared" si="0"/>
        <v>0</v>
      </c>
      <c r="F16">
        <f t="shared" si="0"/>
        <v>0</v>
      </c>
      <c r="G16">
        <f t="shared" si="0"/>
        <v>0</v>
      </c>
      <c r="H16">
        <f t="shared" si="1"/>
        <v>0</v>
      </c>
      <c r="I16" s="36" t="s">
        <v>24</v>
      </c>
      <c r="J16">
        <f t="shared" si="2"/>
        <v>0</v>
      </c>
      <c r="K16">
        <f t="shared" si="2"/>
        <v>1</v>
      </c>
      <c r="L16" s="21">
        <f t="shared" si="3"/>
        <v>0</v>
      </c>
      <c r="M16">
        <f t="shared" si="4"/>
        <v>1</v>
      </c>
      <c r="N16" s="18">
        <f t="shared" si="5"/>
        <v>0</v>
      </c>
      <c r="O16" s="18">
        <f t="shared" si="6"/>
        <v>0</v>
      </c>
      <c r="P16" s="18">
        <f t="shared" si="7"/>
        <v>0</v>
      </c>
      <c r="Q16" s="18">
        <f t="shared" si="8"/>
        <v>0</v>
      </c>
      <c r="R16" s="18">
        <f t="shared" si="9"/>
        <v>0</v>
      </c>
      <c r="S16" s="18">
        <f t="shared" si="10"/>
        <v>0</v>
      </c>
      <c r="T16" s="18">
        <f t="shared" si="11"/>
        <v>0</v>
      </c>
      <c r="U16" s="18">
        <f t="shared" si="12"/>
        <v>0</v>
      </c>
      <c r="V16" t="str">
        <f t="shared" si="13"/>
        <v/>
      </c>
    </row>
    <row r="17" spans="1:22" ht="16">
      <c r="A17" s="8">
        <v>15</v>
      </c>
      <c r="B17" s="1" t="s">
        <v>54</v>
      </c>
      <c r="C17">
        <f t="shared" si="0"/>
        <v>1</v>
      </c>
      <c r="D17">
        <f t="shared" si="0"/>
        <v>0</v>
      </c>
      <c r="E17">
        <f t="shared" si="0"/>
        <v>0</v>
      </c>
      <c r="F17">
        <f t="shared" si="0"/>
        <v>0</v>
      </c>
      <c r="G17">
        <f t="shared" si="0"/>
        <v>0</v>
      </c>
      <c r="H17">
        <f t="shared" si="1"/>
        <v>0</v>
      </c>
      <c r="I17" s="36" t="s">
        <v>22</v>
      </c>
      <c r="J17">
        <f t="shared" si="2"/>
        <v>1</v>
      </c>
      <c r="K17">
        <f t="shared" si="2"/>
        <v>0</v>
      </c>
      <c r="L17" s="21">
        <f t="shared" si="3"/>
        <v>1</v>
      </c>
      <c r="M17">
        <f t="shared" si="4"/>
        <v>0</v>
      </c>
      <c r="N17" s="18">
        <f t="shared" si="5"/>
        <v>0</v>
      </c>
      <c r="O17" s="18">
        <f t="shared" si="6"/>
        <v>0</v>
      </c>
      <c r="P17" s="18">
        <f t="shared" si="7"/>
        <v>0</v>
      </c>
      <c r="Q17" s="18">
        <f t="shared" si="8"/>
        <v>0</v>
      </c>
      <c r="R17" s="18">
        <f t="shared" si="9"/>
        <v>0</v>
      </c>
      <c r="S17" s="18">
        <f t="shared" si="10"/>
        <v>0</v>
      </c>
      <c r="T17" s="18">
        <f t="shared" si="11"/>
        <v>0</v>
      </c>
      <c r="U17" s="18">
        <f t="shared" si="12"/>
        <v>0</v>
      </c>
      <c r="V17" t="str">
        <f t="shared" si="13"/>
        <v/>
      </c>
    </row>
    <row r="18" spans="1:22" ht="16">
      <c r="A18" s="8">
        <v>16</v>
      </c>
      <c r="B18" s="1" t="s">
        <v>76</v>
      </c>
      <c r="C18">
        <f t="shared" si="0"/>
        <v>0</v>
      </c>
      <c r="D18">
        <f t="shared" si="0"/>
        <v>1</v>
      </c>
      <c r="E18">
        <f t="shared" si="0"/>
        <v>0</v>
      </c>
      <c r="F18">
        <f t="shared" si="0"/>
        <v>0</v>
      </c>
      <c r="G18">
        <f t="shared" si="0"/>
        <v>0</v>
      </c>
      <c r="H18">
        <f t="shared" si="1"/>
        <v>0</v>
      </c>
      <c r="I18" s="36" t="s">
        <v>24</v>
      </c>
      <c r="J18">
        <f t="shared" si="2"/>
        <v>0</v>
      </c>
      <c r="K18">
        <f t="shared" si="2"/>
        <v>1</v>
      </c>
      <c r="L18" s="21">
        <f t="shared" si="3"/>
        <v>0</v>
      </c>
      <c r="M18">
        <f t="shared" si="4"/>
        <v>0</v>
      </c>
      <c r="N18" s="18">
        <f t="shared" si="5"/>
        <v>0</v>
      </c>
      <c r="O18" s="18">
        <f t="shared" si="6"/>
        <v>1</v>
      </c>
      <c r="P18" s="18">
        <f t="shared" si="7"/>
        <v>0</v>
      </c>
      <c r="Q18" s="18">
        <f t="shared" si="8"/>
        <v>0</v>
      </c>
      <c r="R18" s="18">
        <f t="shared" si="9"/>
        <v>0</v>
      </c>
      <c r="S18" s="18">
        <f t="shared" si="10"/>
        <v>0</v>
      </c>
      <c r="T18" s="18">
        <f t="shared" si="11"/>
        <v>0</v>
      </c>
      <c r="U18" s="18">
        <f t="shared" si="12"/>
        <v>0</v>
      </c>
      <c r="V18" t="str">
        <f t="shared" si="13"/>
        <v/>
      </c>
    </row>
    <row r="19" spans="1:22" ht="16">
      <c r="A19" s="8">
        <v>17</v>
      </c>
      <c r="B19" s="1" t="s">
        <v>54</v>
      </c>
      <c r="C19">
        <f t="shared" si="0"/>
        <v>1</v>
      </c>
      <c r="D19">
        <f t="shared" si="0"/>
        <v>0</v>
      </c>
      <c r="E19">
        <f t="shared" si="0"/>
        <v>0</v>
      </c>
      <c r="F19">
        <f t="shared" si="0"/>
        <v>0</v>
      </c>
      <c r="G19">
        <f t="shared" si="0"/>
        <v>0</v>
      </c>
      <c r="H19">
        <f t="shared" si="1"/>
        <v>0</v>
      </c>
      <c r="I19" s="36" t="s">
        <v>24</v>
      </c>
      <c r="J19">
        <f t="shared" si="2"/>
        <v>0</v>
      </c>
      <c r="K19">
        <f t="shared" si="2"/>
        <v>1</v>
      </c>
      <c r="L19" s="21">
        <f t="shared" si="3"/>
        <v>0</v>
      </c>
      <c r="M19">
        <f t="shared" si="4"/>
        <v>1</v>
      </c>
      <c r="N19" s="18">
        <f t="shared" si="5"/>
        <v>0</v>
      </c>
      <c r="O19" s="18">
        <f t="shared" si="6"/>
        <v>0</v>
      </c>
      <c r="P19" s="18">
        <f t="shared" si="7"/>
        <v>0</v>
      </c>
      <c r="Q19" s="18">
        <f t="shared" si="8"/>
        <v>0</v>
      </c>
      <c r="R19" s="18">
        <f t="shared" si="9"/>
        <v>0</v>
      </c>
      <c r="S19" s="18">
        <f t="shared" si="10"/>
        <v>0</v>
      </c>
      <c r="T19" s="18">
        <f t="shared" si="11"/>
        <v>0</v>
      </c>
      <c r="U19" s="18">
        <f t="shared" si="12"/>
        <v>0</v>
      </c>
      <c r="V19" t="str">
        <f t="shared" si="13"/>
        <v/>
      </c>
    </row>
    <row r="20" spans="1:22" ht="16">
      <c r="A20" s="8">
        <v>18</v>
      </c>
      <c r="B20" s="1" t="s">
        <v>54</v>
      </c>
      <c r="C20">
        <f t="shared" si="0"/>
        <v>1</v>
      </c>
      <c r="D20">
        <f t="shared" si="0"/>
        <v>0</v>
      </c>
      <c r="E20">
        <f t="shared" si="0"/>
        <v>0</v>
      </c>
      <c r="F20">
        <f t="shared" si="0"/>
        <v>0</v>
      </c>
      <c r="G20">
        <f t="shared" si="0"/>
        <v>0</v>
      </c>
      <c r="H20">
        <f t="shared" si="1"/>
        <v>0</v>
      </c>
      <c r="I20" s="36" t="s">
        <v>24</v>
      </c>
      <c r="J20">
        <f t="shared" si="2"/>
        <v>0</v>
      </c>
      <c r="K20">
        <f t="shared" si="2"/>
        <v>1</v>
      </c>
      <c r="L20" s="21">
        <f t="shared" si="3"/>
        <v>0</v>
      </c>
      <c r="M20">
        <f t="shared" si="4"/>
        <v>1</v>
      </c>
      <c r="N20" s="18">
        <f t="shared" si="5"/>
        <v>0</v>
      </c>
      <c r="O20" s="18">
        <f t="shared" si="6"/>
        <v>0</v>
      </c>
      <c r="P20" s="18">
        <f t="shared" si="7"/>
        <v>0</v>
      </c>
      <c r="Q20" s="18">
        <f t="shared" si="8"/>
        <v>0</v>
      </c>
      <c r="R20" s="18">
        <f t="shared" si="9"/>
        <v>0</v>
      </c>
      <c r="S20" s="18">
        <f t="shared" si="10"/>
        <v>0</v>
      </c>
      <c r="T20" s="18">
        <f t="shared" si="11"/>
        <v>0</v>
      </c>
      <c r="U20" s="18">
        <f t="shared" si="12"/>
        <v>0</v>
      </c>
      <c r="V20" t="str">
        <f t="shared" si="13"/>
        <v/>
      </c>
    </row>
    <row r="21" spans="1:22" ht="16">
      <c r="A21" s="8">
        <v>19</v>
      </c>
      <c r="B21" s="1" t="s">
        <v>29</v>
      </c>
      <c r="C21">
        <f t="shared" si="0"/>
        <v>0</v>
      </c>
      <c r="D21">
        <f t="shared" si="0"/>
        <v>0</v>
      </c>
      <c r="E21">
        <f t="shared" si="0"/>
        <v>1</v>
      </c>
      <c r="F21">
        <f t="shared" si="0"/>
        <v>0</v>
      </c>
      <c r="G21">
        <f t="shared" si="0"/>
        <v>0</v>
      </c>
      <c r="H21">
        <f t="shared" si="1"/>
        <v>0</v>
      </c>
      <c r="I21" s="36" t="s">
        <v>22</v>
      </c>
      <c r="J21">
        <f t="shared" si="2"/>
        <v>1</v>
      </c>
      <c r="K21">
        <f t="shared" si="2"/>
        <v>0</v>
      </c>
      <c r="L21" s="21">
        <f t="shared" si="3"/>
        <v>0</v>
      </c>
      <c r="M21">
        <f t="shared" si="4"/>
        <v>0</v>
      </c>
      <c r="N21" s="18">
        <f t="shared" si="5"/>
        <v>0</v>
      </c>
      <c r="O21" s="18">
        <f t="shared" si="6"/>
        <v>0</v>
      </c>
      <c r="P21" s="18">
        <f t="shared" si="7"/>
        <v>1</v>
      </c>
      <c r="Q21" s="18">
        <f t="shared" si="8"/>
        <v>0</v>
      </c>
      <c r="R21" s="18">
        <f t="shared" si="9"/>
        <v>0</v>
      </c>
      <c r="S21" s="18">
        <f t="shared" si="10"/>
        <v>0</v>
      </c>
      <c r="T21" s="18">
        <f t="shared" si="11"/>
        <v>0</v>
      </c>
      <c r="U21" s="18">
        <f t="shared" si="12"/>
        <v>0</v>
      </c>
      <c r="V21" t="str">
        <f t="shared" si="13"/>
        <v/>
      </c>
    </row>
    <row r="22" spans="1:22" ht="16">
      <c r="A22" s="8">
        <v>20</v>
      </c>
      <c r="B22" s="1" t="s">
        <v>29</v>
      </c>
      <c r="C22">
        <f t="shared" si="0"/>
        <v>0</v>
      </c>
      <c r="D22">
        <f t="shared" si="0"/>
        <v>0</v>
      </c>
      <c r="E22">
        <f t="shared" si="0"/>
        <v>1</v>
      </c>
      <c r="F22">
        <f t="shared" si="0"/>
        <v>0</v>
      </c>
      <c r="G22">
        <f t="shared" si="0"/>
        <v>0</v>
      </c>
      <c r="H22">
        <f t="shared" si="1"/>
        <v>0</v>
      </c>
      <c r="I22" s="36" t="s">
        <v>22</v>
      </c>
      <c r="J22">
        <f t="shared" si="2"/>
        <v>1</v>
      </c>
      <c r="K22">
        <f t="shared" si="2"/>
        <v>0</v>
      </c>
      <c r="L22" s="21">
        <f t="shared" si="3"/>
        <v>0</v>
      </c>
      <c r="M22">
        <f t="shared" si="4"/>
        <v>0</v>
      </c>
      <c r="N22" s="18">
        <f t="shared" si="5"/>
        <v>0</v>
      </c>
      <c r="O22" s="18">
        <f t="shared" si="6"/>
        <v>0</v>
      </c>
      <c r="P22" s="18">
        <f t="shared" si="7"/>
        <v>1</v>
      </c>
      <c r="Q22" s="18">
        <f t="shared" si="8"/>
        <v>0</v>
      </c>
      <c r="R22" s="18">
        <f t="shared" si="9"/>
        <v>0</v>
      </c>
      <c r="S22" s="18">
        <f t="shared" si="10"/>
        <v>0</v>
      </c>
      <c r="T22" s="18">
        <f t="shared" si="11"/>
        <v>0</v>
      </c>
      <c r="U22" s="18">
        <f t="shared" si="12"/>
        <v>0</v>
      </c>
      <c r="V22" t="str">
        <f t="shared" si="13"/>
        <v/>
      </c>
    </row>
    <row r="23" spans="1:22" ht="16">
      <c r="A23" s="8">
        <v>21</v>
      </c>
      <c r="B23" s="1" t="s">
        <v>54</v>
      </c>
      <c r="C23">
        <f t="shared" si="0"/>
        <v>1</v>
      </c>
      <c r="D23">
        <f t="shared" si="0"/>
        <v>0</v>
      </c>
      <c r="E23">
        <f t="shared" si="0"/>
        <v>0</v>
      </c>
      <c r="F23">
        <f t="shared" si="0"/>
        <v>0</v>
      </c>
      <c r="G23">
        <f t="shared" si="0"/>
        <v>0</v>
      </c>
      <c r="H23">
        <f t="shared" si="1"/>
        <v>0</v>
      </c>
      <c r="I23" s="36" t="s">
        <v>24</v>
      </c>
      <c r="J23">
        <f t="shared" si="2"/>
        <v>0</v>
      </c>
      <c r="K23">
        <f t="shared" si="2"/>
        <v>1</v>
      </c>
      <c r="L23" s="21">
        <f t="shared" si="3"/>
        <v>0</v>
      </c>
      <c r="M23">
        <f t="shared" si="4"/>
        <v>1</v>
      </c>
      <c r="N23" s="18">
        <f t="shared" si="5"/>
        <v>0</v>
      </c>
      <c r="O23" s="18">
        <f t="shared" si="6"/>
        <v>0</v>
      </c>
      <c r="P23" s="18">
        <f t="shared" si="7"/>
        <v>0</v>
      </c>
      <c r="Q23" s="18">
        <f t="shared" si="8"/>
        <v>0</v>
      </c>
      <c r="R23" s="18">
        <f t="shared" si="9"/>
        <v>0</v>
      </c>
      <c r="S23" s="18">
        <f t="shared" si="10"/>
        <v>0</v>
      </c>
      <c r="T23" s="18">
        <f t="shared" si="11"/>
        <v>0</v>
      </c>
      <c r="U23" s="18">
        <f t="shared" si="12"/>
        <v>0</v>
      </c>
      <c r="V23" t="str">
        <f t="shared" si="13"/>
        <v/>
      </c>
    </row>
    <row r="24" spans="1:22" ht="16">
      <c r="A24" s="8">
        <v>22</v>
      </c>
      <c r="B24" s="1" t="s">
        <v>54</v>
      </c>
      <c r="C24">
        <f t="shared" si="0"/>
        <v>1</v>
      </c>
      <c r="D24">
        <f t="shared" si="0"/>
        <v>0</v>
      </c>
      <c r="E24">
        <f t="shared" si="0"/>
        <v>0</v>
      </c>
      <c r="F24">
        <f t="shared" si="0"/>
        <v>0</v>
      </c>
      <c r="G24">
        <f t="shared" si="0"/>
        <v>0</v>
      </c>
      <c r="H24">
        <f t="shared" si="1"/>
        <v>0</v>
      </c>
      <c r="I24" s="36" t="s">
        <v>24</v>
      </c>
      <c r="J24">
        <f t="shared" si="2"/>
        <v>0</v>
      </c>
      <c r="K24">
        <f t="shared" si="2"/>
        <v>1</v>
      </c>
      <c r="L24" s="21">
        <f t="shared" si="3"/>
        <v>0</v>
      </c>
      <c r="M24">
        <f t="shared" si="4"/>
        <v>1</v>
      </c>
      <c r="N24" s="18">
        <f t="shared" si="5"/>
        <v>0</v>
      </c>
      <c r="O24" s="18">
        <f t="shared" si="6"/>
        <v>0</v>
      </c>
      <c r="P24" s="18">
        <f t="shared" si="7"/>
        <v>0</v>
      </c>
      <c r="Q24" s="18">
        <f t="shared" si="8"/>
        <v>0</v>
      </c>
      <c r="R24" s="18">
        <f t="shared" si="9"/>
        <v>0</v>
      </c>
      <c r="S24" s="18">
        <f t="shared" si="10"/>
        <v>0</v>
      </c>
      <c r="T24" s="18">
        <f t="shared" si="11"/>
        <v>0</v>
      </c>
      <c r="U24" s="18">
        <f t="shared" si="12"/>
        <v>0</v>
      </c>
      <c r="V24" t="str">
        <f t="shared" si="13"/>
        <v/>
      </c>
    </row>
    <row r="25" spans="1:22" ht="16">
      <c r="A25" s="8">
        <v>23</v>
      </c>
      <c r="B25" s="1" t="s">
        <v>29</v>
      </c>
      <c r="C25">
        <f t="shared" si="0"/>
        <v>0</v>
      </c>
      <c r="D25">
        <f t="shared" si="0"/>
        <v>0</v>
      </c>
      <c r="E25">
        <f t="shared" si="0"/>
        <v>1</v>
      </c>
      <c r="F25">
        <f t="shared" si="0"/>
        <v>0</v>
      </c>
      <c r="G25">
        <f t="shared" si="0"/>
        <v>0</v>
      </c>
      <c r="H25">
        <f t="shared" si="1"/>
        <v>0</v>
      </c>
      <c r="I25" s="36" t="s">
        <v>22</v>
      </c>
      <c r="J25">
        <f t="shared" si="2"/>
        <v>1</v>
      </c>
      <c r="K25">
        <f t="shared" si="2"/>
        <v>0</v>
      </c>
      <c r="L25" s="21">
        <f t="shared" si="3"/>
        <v>0</v>
      </c>
      <c r="M25">
        <f t="shared" si="4"/>
        <v>0</v>
      </c>
      <c r="N25" s="18">
        <f t="shared" si="5"/>
        <v>0</v>
      </c>
      <c r="O25" s="18">
        <f t="shared" si="6"/>
        <v>0</v>
      </c>
      <c r="P25" s="18">
        <f t="shared" si="7"/>
        <v>1</v>
      </c>
      <c r="Q25" s="18">
        <f t="shared" si="8"/>
        <v>0</v>
      </c>
      <c r="R25" s="18">
        <f t="shared" si="9"/>
        <v>0</v>
      </c>
      <c r="S25" s="18">
        <f t="shared" si="10"/>
        <v>0</v>
      </c>
      <c r="T25" s="18">
        <f t="shared" si="11"/>
        <v>0</v>
      </c>
      <c r="U25" s="18">
        <f t="shared" si="12"/>
        <v>0</v>
      </c>
      <c r="V25" t="str">
        <f t="shared" si="13"/>
        <v/>
      </c>
    </row>
    <row r="26" spans="1:22" ht="16">
      <c r="A26" s="8">
        <v>24</v>
      </c>
      <c r="B26" s="1" t="s">
        <v>29</v>
      </c>
      <c r="C26">
        <f t="shared" si="0"/>
        <v>0</v>
      </c>
      <c r="D26">
        <f t="shared" si="0"/>
        <v>0</v>
      </c>
      <c r="E26">
        <f t="shared" si="0"/>
        <v>1</v>
      </c>
      <c r="F26">
        <f t="shared" si="0"/>
        <v>0</v>
      </c>
      <c r="G26">
        <f t="shared" si="0"/>
        <v>0</v>
      </c>
      <c r="H26">
        <f t="shared" si="1"/>
        <v>0</v>
      </c>
      <c r="I26" s="36" t="s">
        <v>22</v>
      </c>
      <c r="J26">
        <f t="shared" si="2"/>
        <v>1</v>
      </c>
      <c r="K26">
        <f t="shared" si="2"/>
        <v>0</v>
      </c>
      <c r="L26" s="21">
        <f t="shared" si="3"/>
        <v>0</v>
      </c>
      <c r="M26">
        <f t="shared" si="4"/>
        <v>0</v>
      </c>
      <c r="N26" s="18">
        <f t="shared" si="5"/>
        <v>0</v>
      </c>
      <c r="O26" s="18">
        <f t="shared" si="6"/>
        <v>0</v>
      </c>
      <c r="P26" s="18">
        <f t="shared" si="7"/>
        <v>1</v>
      </c>
      <c r="Q26" s="18">
        <f t="shared" si="8"/>
        <v>0</v>
      </c>
      <c r="R26" s="18">
        <f t="shared" si="9"/>
        <v>0</v>
      </c>
      <c r="S26" s="18">
        <f t="shared" si="10"/>
        <v>0</v>
      </c>
      <c r="T26" s="18">
        <f t="shared" si="11"/>
        <v>0</v>
      </c>
      <c r="U26" s="18">
        <f t="shared" si="12"/>
        <v>0</v>
      </c>
      <c r="V26" t="str">
        <f t="shared" si="13"/>
        <v/>
      </c>
    </row>
    <row r="27" spans="1:22" ht="16">
      <c r="A27" s="8">
        <v>25</v>
      </c>
      <c r="B27" s="1" t="s">
        <v>88</v>
      </c>
      <c r="C27">
        <f t="shared" si="0"/>
        <v>0</v>
      </c>
      <c r="D27">
        <f t="shared" si="0"/>
        <v>0</v>
      </c>
      <c r="E27">
        <f t="shared" si="0"/>
        <v>0</v>
      </c>
      <c r="F27">
        <f t="shared" si="0"/>
        <v>1</v>
      </c>
      <c r="G27">
        <f t="shared" si="0"/>
        <v>0</v>
      </c>
      <c r="H27">
        <f t="shared" si="1"/>
        <v>0</v>
      </c>
      <c r="I27" s="36" t="s">
        <v>22</v>
      </c>
      <c r="J27">
        <f t="shared" si="2"/>
        <v>1</v>
      </c>
      <c r="K27">
        <f t="shared" si="2"/>
        <v>0</v>
      </c>
      <c r="L27" s="21">
        <f t="shared" si="3"/>
        <v>0</v>
      </c>
      <c r="M27">
        <f t="shared" si="4"/>
        <v>0</v>
      </c>
      <c r="N27" s="18">
        <f t="shared" si="5"/>
        <v>0</v>
      </c>
      <c r="O27" s="18">
        <f t="shared" si="6"/>
        <v>0</v>
      </c>
      <c r="P27" s="18">
        <f t="shared" si="7"/>
        <v>0</v>
      </c>
      <c r="Q27" s="18">
        <f t="shared" si="8"/>
        <v>0</v>
      </c>
      <c r="R27" s="18">
        <f t="shared" si="9"/>
        <v>1</v>
      </c>
      <c r="S27" s="18">
        <f t="shared" si="10"/>
        <v>0</v>
      </c>
      <c r="T27" s="18">
        <f t="shared" si="11"/>
        <v>0</v>
      </c>
      <c r="U27" s="18">
        <f t="shared" si="12"/>
        <v>0</v>
      </c>
      <c r="V27" t="str">
        <f t="shared" si="13"/>
        <v/>
      </c>
    </row>
    <row r="28" spans="1:22" ht="16">
      <c r="A28" s="8">
        <v>26</v>
      </c>
      <c r="B28" s="1" t="s">
        <v>54</v>
      </c>
      <c r="C28">
        <f t="shared" si="0"/>
        <v>1</v>
      </c>
      <c r="D28">
        <f t="shared" si="0"/>
        <v>0</v>
      </c>
      <c r="E28">
        <f t="shared" si="0"/>
        <v>0</v>
      </c>
      <c r="F28">
        <f t="shared" si="0"/>
        <v>0</v>
      </c>
      <c r="G28">
        <f t="shared" si="0"/>
        <v>0</v>
      </c>
      <c r="H28">
        <f t="shared" si="1"/>
        <v>0</v>
      </c>
      <c r="I28" s="36" t="s">
        <v>24</v>
      </c>
      <c r="J28">
        <f t="shared" si="2"/>
        <v>0</v>
      </c>
      <c r="K28">
        <f t="shared" si="2"/>
        <v>1</v>
      </c>
      <c r="L28" s="21">
        <f t="shared" si="3"/>
        <v>0</v>
      </c>
      <c r="M28">
        <f t="shared" si="4"/>
        <v>1</v>
      </c>
      <c r="N28" s="18">
        <f t="shared" si="5"/>
        <v>0</v>
      </c>
      <c r="O28" s="18">
        <f t="shared" si="6"/>
        <v>0</v>
      </c>
      <c r="P28" s="18">
        <f t="shared" si="7"/>
        <v>0</v>
      </c>
      <c r="Q28" s="18">
        <f t="shared" si="8"/>
        <v>0</v>
      </c>
      <c r="R28" s="18">
        <f t="shared" si="9"/>
        <v>0</v>
      </c>
      <c r="S28" s="18">
        <f t="shared" si="10"/>
        <v>0</v>
      </c>
      <c r="T28" s="18">
        <f t="shared" si="11"/>
        <v>0</v>
      </c>
      <c r="U28" s="18">
        <f t="shared" si="12"/>
        <v>0</v>
      </c>
      <c r="V28" t="str">
        <f t="shared" si="13"/>
        <v/>
      </c>
    </row>
    <row r="29" spans="1:22" ht="16">
      <c r="A29" s="8">
        <v>27</v>
      </c>
      <c r="B29" s="1" t="s">
        <v>54</v>
      </c>
      <c r="C29">
        <f t="shared" si="0"/>
        <v>1</v>
      </c>
      <c r="D29">
        <f t="shared" si="0"/>
        <v>0</v>
      </c>
      <c r="E29">
        <f t="shared" si="0"/>
        <v>0</v>
      </c>
      <c r="F29">
        <f t="shared" si="0"/>
        <v>0</v>
      </c>
      <c r="G29">
        <f t="shared" si="0"/>
        <v>0</v>
      </c>
      <c r="H29">
        <f t="shared" si="1"/>
        <v>0</v>
      </c>
      <c r="I29" s="36" t="s">
        <v>24</v>
      </c>
      <c r="J29">
        <f t="shared" si="2"/>
        <v>0</v>
      </c>
      <c r="K29">
        <f t="shared" si="2"/>
        <v>1</v>
      </c>
      <c r="L29" s="21">
        <f t="shared" si="3"/>
        <v>0</v>
      </c>
      <c r="M29">
        <f t="shared" si="4"/>
        <v>1</v>
      </c>
      <c r="N29" s="18">
        <f t="shared" si="5"/>
        <v>0</v>
      </c>
      <c r="O29" s="18">
        <f t="shared" si="6"/>
        <v>0</v>
      </c>
      <c r="P29" s="18">
        <f t="shared" si="7"/>
        <v>0</v>
      </c>
      <c r="Q29" s="18">
        <f t="shared" si="8"/>
        <v>0</v>
      </c>
      <c r="R29" s="18">
        <f t="shared" si="9"/>
        <v>0</v>
      </c>
      <c r="S29" s="18">
        <f t="shared" si="10"/>
        <v>0</v>
      </c>
      <c r="T29" s="18">
        <f t="shared" si="11"/>
        <v>0</v>
      </c>
      <c r="U29" s="18">
        <f t="shared" si="12"/>
        <v>0</v>
      </c>
      <c r="V29" t="str">
        <f t="shared" si="13"/>
        <v/>
      </c>
    </row>
    <row r="30" spans="1:22" ht="16">
      <c r="A30" s="8">
        <v>28</v>
      </c>
      <c r="B30" s="1" t="s">
        <v>54</v>
      </c>
      <c r="C30">
        <f t="shared" si="0"/>
        <v>1</v>
      </c>
      <c r="D30">
        <f t="shared" si="0"/>
        <v>0</v>
      </c>
      <c r="E30">
        <f t="shared" si="0"/>
        <v>0</v>
      </c>
      <c r="F30">
        <f t="shared" si="0"/>
        <v>0</v>
      </c>
      <c r="G30">
        <f t="shared" si="0"/>
        <v>0</v>
      </c>
      <c r="H30">
        <f t="shared" si="1"/>
        <v>0</v>
      </c>
      <c r="I30" s="36" t="s">
        <v>24</v>
      </c>
      <c r="J30">
        <f t="shared" si="2"/>
        <v>0</v>
      </c>
      <c r="K30">
        <f t="shared" si="2"/>
        <v>1</v>
      </c>
      <c r="L30" s="21">
        <f t="shared" si="3"/>
        <v>0</v>
      </c>
      <c r="M30">
        <f t="shared" si="4"/>
        <v>1</v>
      </c>
      <c r="N30" s="18">
        <f t="shared" si="5"/>
        <v>0</v>
      </c>
      <c r="O30" s="18">
        <f t="shared" si="6"/>
        <v>0</v>
      </c>
      <c r="P30" s="18">
        <f t="shared" si="7"/>
        <v>0</v>
      </c>
      <c r="Q30" s="18">
        <f t="shared" si="8"/>
        <v>0</v>
      </c>
      <c r="R30" s="18">
        <f t="shared" si="9"/>
        <v>0</v>
      </c>
      <c r="S30" s="18">
        <f t="shared" si="10"/>
        <v>0</v>
      </c>
      <c r="T30" s="18">
        <f t="shared" si="11"/>
        <v>0</v>
      </c>
      <c r="U30" s="18">
        <f t="shared" si="12"/>
        <v>0</v>
      </c>
      <c r="V30" t="str">
        <f t="shared" si="13"/>
        <v/>
      </c>
    </row>
    <row r="31" spans="1:22" ht="16">
      <c r="A31" s="8">
        <v>29</v>
      </c>
      <c r="B31" s="1" t="s">
        <v>76</v>
      </c>
      <c r="C31">
        <f t="shared" si="0"/>
        <v>0</v>
      </c>
      <c r="D31">
        <f t="shared" si="0"/>
        <v>1</v>
      </c>
      <c r="E31">
        <f t="shared" si="0"/>
        <v>0</v>
      </c>
      <c r="F31">
        <f t="shared" si="0"/>
        <v>0</v>
      </c>
      <c r="G31">
        <f t="shared" si="0"/>
        <v>0</v>
      </c>
      <c r="H31">
        <f t="shared" si="1"/>
        <v>0</v>
      </c>
      <c r="I31" s="36" t="s">
        <v>24</v>
      </c>
      <c r="J31">
        <f t="shared" si="2"/>
        <v>0</v>
      </c>
      <c r="K31">
        <f t="shared" si="2"/>
        <v>1</v>
      </c>
      <c r="L31" s="21">
        <f t="shared" si="3"/>
        <v>0</v>
      </c>
      <c r="M31">
        <f t="shared" si="4"/>
        <v>0</v>
      </c>
      <c r="N31" s="18">
        <f t="shared" si="5"/>
        <v>0</v>
      </c>
      <c r="O31" s="18">
        <f t="shared" si="6"/>
        <v>1</v>
      </c>
      <c r="P31" s="18">
        <f t="shared" si="7"/>
        <v>0</v>
      </c>
      <c r="Q31" s="18">
        <f t="shared" si="8"/>
        <v>0</v>
      </c>
      <c r="R31" s="18">
        <f t="shared" si="9"/>
        <v>0</v>
      </c>
      <c r="S31" s="18">
        <f t="shared" si="10"/>
        <v>0</v>
      </c>
      <c r="T31" s="18">
        <f t="shared" si="11"/>
        <v>0</v>
      </c>
      <c r="U31" s="18">
        <f t="shared" si="12"/>
        <v>0</v>
      </c>
      <c r="V31" t="str">
        <f t="shared" si="13"/>
        <v/>
      </c>
    </row>
    <row r="32" spans="1:22" ht="16">
      <c r="A32" s="8">
        <v>30</v>
      </c>
      <c r="B32" s="1" t="s">
        <v>54</v>
      </c>
      <c r="C32">
        <f t="shared" si="0"/>
        <v>1</v>
      </c>
      <c r="D32">
        <f t="shared" si="0"/>
        <v>0</v>
      </c>
      <c r="E32">
        <f t="shared" si="0"/>
        <v>0</v>
      </c>
      <c r="F32">
        <f t="shared" si="0"/>
        <v>0</v>
      </c>
      <c r="G32">
        <f t="shared" si="0"/>
        <v>0</v>
      </c>
      <c r="H32">
        <f t="shared" si="1"/>
        <v>0</v>
      </c>
      <c r="I32" s="36" t="s">
        <v>24</v>
      </c>
      <c r="J32">
        <f t="shared" si="2"/>
        <v>0</v>
      </c>
      <c r="K32">
        <f t="shared" si="2"/>
        <v>1</v>
      </c>
      <c r="L32" s="21">
        <f t="shared" si="3"/>
        <v>0</v>
      </c>
      <c r="M32">
        <f t="shared" si="4"/>
        <v>1</v>
      </c>
      <c r="N32" s="18">
        <f t="shared" si="5"/>
        <v>0</v>
      </c>
      <c r="O32" s="18">
        <f t="shared" si="6"/>
        <v>0</v>
      </c>
      <c r="P32" s="18">
        <f t="shared" si="7"/>
        <v>0</v>
      </c>
      <c r="Q32" s="18">
        <f t="shared" si="8"/>
        <v>0</v>
      </c>
      <c r="R32" s="18">
        <f t="shared" si="9"/>
        <v>0</v>
      </c>
      <c r="S32" s="18">
        <f t="shared" si="10"/>
        <v>0</v>
      </c>
      <c r="T32" s="18">
        <f t="shared" si="11"/>
        <v>0</v>
      </c>
      <c r="U32" s="18">
        <f t="shared" si="12"/>
        <v>0</v>
      </c>
      <c r="V32" t="str">
        <f t="shared" si="13"/>
        <v/>
      </c>
    </row>
    <row r="33" spans="1:22" ht="16">
      <c r="A33" s="8">
        <v>31</v>
      </c>
      <c r="B33" s="1" t="s">
        <v>29</v>
      </c>
      <c r="C33">
        <f t="shared" si="0"/>
        <v>0</v>
      </c>
      <c r="D33">
        <f t="shared" si="0"/>
        <v>0</v>
      </c>
      <c r="E33">
        <f t="shared" si="0"/>
        <v>1</v>
      </c>
      <c r="F33">
        <f t="shared" si="0"/>
        <v>0</v>
      </c>
      <c r="G33">
        <f t="shared" si="0"/>
        <v>0</v>
      </c>
      <c r="H33">
        <f t="shared" si="1"/>
        <v>0</v>
      </c>
      <c r="I33" s="36" t="s">
        <v>22</v>
      </c>
      <c r="J33">
        <f t="shared" si="2"/>
        <v>1</v>
      </c>
      <c r="K33">
        <f t="shared" si="2"/>
        <v>0</v>
      </c>
      <c r="L33" s="21">
        <f t="shared" si="3"/>
        <v>0</v>
      </c>
      <c r="M33">
        <f t="shared" si="4"/>
        <v>0</v>
      </c>
      <c r="N33" s="18">
        <f t="shared" si="5"/>
        <v>0</v>
      </c>
      <c r="O33" s="18">
        <f t="shared" si="6"/>
        <v>0</v>
      </c>
      <c r="P33" s="18">
        <f t="shared" si="7"/>
        <v>1</v>
      </c>
      <c r="Q33" s="18">
        <f t="shared" si="8"/>
        <v>0</v>
      </c>
      <c r="R33" s="18">
        <f t="shared" si="9"/>
        <v>0</v>
      </c>
      <c r="S33" s="18">
        <f t="shared" si="10"/>
        <v>0</v>
      </c>
      <c r="T33" s="18">
        <f t="shared" si="11"/>
        <v>0</v>
      </c>
      <c r="U33" s="18">
        <f t="shared" si="12"/>
        <v>0</v>
      </c>
      <c r="V33" t="str">
        <f t="shared" si="13"/>
        <v/>
      </c>
    </row>
    <row r="34" spans="1:22" ht="16">
      <c r="A34" s="8">
        <v>32</v>
      </c>
      <c r="B34" s="1" t="s">
        <v>88</v>
      </c>
      <c r="C34">
        <f t="shared" si="0"/>
        <v>0</v>
      </c>
      <c r="D34">
        <f t="shared" si="0"/>
        <v>0</v>
      </c>
      <c r="E34">
        <f t="shared" si="0"/>
        <v>0</v>
      </c>
      <c r="F34">
        <f t="shared" si="0"/>
        <v>1</v>
      </c>
      <c r="G34">
        <f t="shared" si="0"/>
        <v>0</v>
      </c>
      <c r="H34">
        <f t="shared" si="1"/>
        <v>0</v>
      </c>
      <c r="I34" s="36" t="s">
        <v>22</v>
      </c>
      <c r="J34">
        <f t="shared" si="2"/>
        <v>1</v>
      </c>
      <c r="K34">
        <f t="shared" si="2"/>
        <v>0</v>
      </c>
      <c r="L34" s="21">
        <f t="shared" si="3"/>
        <v>0</v>
      </c>
      <c r="M34">
        <f t="shared" si="4"/>
        <v>0</v>
      </c>
      <c r="N34" s="18">
        <f t="shared" si="5"/>
        <v>0</v>
      </c>
      <c r="O34" s="18">
        <f t="shared" si="6"/>
        <v>0</v>
      </c>
      <c r="P34" s="18">
        <f t="shared" si="7"/>
        <v>0</v>
      </c>
      <c r="Q34" s="18">
        <f t="shared" si="8"/>
        <v>0</v>
      </c>
      <c r="R34" s="18">
        <f t="shared" si="9"/>
        <v>1</v>
      </c>
      <c r="S34" s="18">
        <f t="shared" si="10"/>
        <v>0</v>
      </c>
      <c r="T34" s="18">
        <f t="shared" si="11"/>
        <v>0</v>
      </c>
      <c r="U34" s="18">
        <f t="shared" si="12"/>
        <v>0</v>
      </c>
      <c r="V34" t="str">
        <f t="shared" si="13"/>
        <v/>
      </c>
    </row>
    <row r="35" spans="1:22" ht="16">
      <c r="A35" s="8">
        <v>33</v>
      </c>
      <c r="B35" s="1" t="s">
        <v>76</v>
      </c>
      <c r="C35">
        <f t="shared" si="0"/>
        <v>0</v>
      </c>
      <c r="D35">
        <f t="shared" si="0"/>
        <v>1</v>
      </c>
      <c r="E35">
        <f t="shared" si="0"/>
        <v>0</v>
      </c>
      <c r="F35">
        <f t="shared" si="0"/>
        <v>0</v>
      </c>
      <c r="G35">
        <f t="shared" si="0"/>
        <v>0</v>
      </c>
      <c r="H35">
        <f t="shared" si="1"/>
        <v>0</v>
      </c>
      <c r="I35" s="36" t="s">
        <v>22</v>
      </c>
      <c r="J35">
        <f t="shared" si="2"/>
        <v>1</v>
      </c>
      <c r="K35">
        <f t="shared" si="2"/>
        <v>0</v>
      </c>
      <c r="L35" s="21">
        <f t="shared" si="3"/>
        <v>0</v>
      </c>
      <c r="M35">
        <f t="shared" si="4"/>
        <v>0</v>
      </c>
      <c r="N35" s="18">
        <f t="shared" si="5"/>
        <v>1</v>
      </c>
      <c r="O35" s="18">
        <f t="shared" si="6"/>
        <v>0</v>
      </c>
      <c r="P35" s="18">
        <f t="shared" si="7"/>
        <v>0</v>
      </c>
      <c r="Q35" s="18">
        <f t="shared" si="8"/>
        <v>0</v>
      </c>
      <c r="R35" s="18">
        <f t="shared" si="9"/>
        <v>0</v>
      </c>
      <c r="S35" s="18">
        <f t="shared" si="10"/>
        <v>0</v>
      </c>
      <c r="T35" s="18">
        <f t="shared" si="11"/>
        <v>0</v>
      </c>
      <c r="U35" s="18">
        <f t="shared" si="12"/>
        <v>0</v>
      </c>
      <c r="V35" t="str">
        <f t="shared" si="13"/>
        <v/>
      </c>
    </row>
    <row r="36" spans="1:22" ht="16">
      <c r="A36" s="8">
        <v>34</v>
      </c>
      <c r="B36" s="1" t="s">
        <v>54</v>
      </c>
      <c r="C36">
        <f t="shared" si="0"/>
        <v>1</v>
      </c>
      <c r="D36">
        <f t="shared" si="0"/>
        <v>0</v>
      </c>
      <c r="E36">
        <f t="shared" si="0"/>
        <v>0</v>
      </c>
      <c r="F36">
        <f t="shared" si="0"/>
        <v>0</v>
      </c>
      <c r="G36">
        <f t="shared" si="0"/>
        <v>0</v>
      </c>
      <c r="H36">
        <f t="shared" si="1"/>
        <v>0</v>
      </c>
      <c r="I36" s="36" t="s">
        <v>22</v>
      </c>
      <c r="J36">
        <f t="shared" si="2"/>
        <v>1</v>
      </c>
      <c r="K36">
        <f t="shared" si="2"/>
        <v>0</v>
      </c>
      <c r="L36" s="21">
        <f t="shared" si="3"/>
        <v>1</v>
      </c>
      <c r="M36">
        <f t="shared" si="4"/>
        <v>0</v>
      </c>
      <c r="N36" s="18">
        <f t="shared" si="5"/>
        <v>0</v>
      </c>
      <c r="O36" s="18">
        <f t="shared" si="6"/>
        <v>0</v>
      </c>
      <c r="P36" s="18">
        <f t="shared" si="7"/>
        <v>0</v>
      </c>
      <c r="Q36" s="18">
        <f t="shared" si="8"/>
        <v>0</v>
      </c>
      <c r="R36" s="18">
        <f t="shared" si="9"/>
        <v>0</v>
      </c>
      <c r="S36" s="18">
        <f t="shared" si="10"/>
        <v>0</v>
      </c>
      <c r="T36" s="18">
        <f t="shared" si="11"/>
        <v>0</v>
      </c>
      <c r="U36" s="18">
        <f t="shared" si="12"/>
        <v>0</v>
      </c>
      <c r="V36" t="str">
        <f t="shared" si="13"/>
        <v/>
      </c>
    </row>
    <row r="37" spans="1:22" ht="16">
      <c r="A37" s="8">
        <v>35</v>
      </c>
      <c r="B37" s="1" t="s">
        <v>76</v>
      </c>
      <c r="C37">
        <f t="shared" si="0"/>
        <v>0</v>
      </c>
      <c r="D37">
        <f t="shared" si="0"/>
        <v>1</v>
      </c>
      <c r="E37">
        <f t="shared" si="0"/>
        <v>0</v>
      </c>
      <c r="F37">
        <f t="shared" si="0"/>
        <v>0</v>
      </c>
      <c r="G37">
        <f t="shared" si="0"/>
        <v>0</v>
      </c>
      <c r="H37">
        <f t="shared" si="1"/>
        <v>0</v>
      </c>
      <c r="I37" s="36" t="s">
        <v>22</v>
      </c>
      <c r="J37">
        <f t="shared" si="2"/>
        <v>1</v>
      </c>
      <c r="K37">
        <f t="shared" si="2"/>
        <v>0</v>
      </c>
      <c r="L37" s="21">
        <f t="shared" si="3"/>
        <v>0</v>
      </c>
      <c r="M37">
        <f t="shared" si="4"/>
        <v>0</v>
      </c>
      <c r="N37" s="18">
        <f t="shared" si="5"/>
        <v>1</v>
      </c>
      <c r="O37" s="18">
        <f t="shared" si="6"/>
        <v>0</v>
      </c>
      <c r="P37" s="18">
        <f t="shared" si="7"/>
        <v>0</v>
      </c>
      <c r="Q37" s="18">
        <f t="shared" si="8"/>
        <v>0</v>
      </c>
      <c r="R37" s="18">
        <f t="shared" si="9"/>
        <v>0</v>
      </c>
      <c r="S37" s="18">
        <f t="shared" si="10"/>
        <v>0</v>
      </c>
      <c r="T37" s="18">
        <f t="shared" si="11"/>
        <v>0</v>
      </c>
      <c r="U37" s="18">
        <f t="shared" si="12"/>
        <v>0</v>
      </c>
      <c r="V37" t="str">
        <f t="shared" si="13"/>
        <v/>
      </c>
    </row>
    <row r="38" spans="1:22" ht="16">
      <c r="A38" s="8">
        <v>36</v>
      </c>
      <c r="B38" s="1" t="s">
        <v>54</v>
      </c>
      <c r="C38">
        <f t="shared" si="0"/>
        <v>1</v>
      </c>
      <c r="D38">
        <f t="shared" si="0"/>
        <v>0</v>
      </c>
      <c r="E38">
        <f t="shared" si="0"/>
        <v>0</v>
      </c>
      <c r="F38">
        <f t="shared" si="0"/>
        <v>0</v>
      </c>
      <c r="G38">
        <f t="shared" si="0"/>
        <v>0</v>
      </c>
      <c r="H38">
        <f t="shared" si="1"/>
        <v>0</v>
      </c>
      <c r="I38" s="36" t="s">
        <v>22</v>
      </c>
      <c r="J38">
        <f t="shared" si="2"/>
        <v>1</v>
      </c>
      <c r="K38">
        <f t="shared" si="2"/>
        <v>0</v>
      </c>
      <c r="L38" s="21">
        <f t="shared" si="3"/>
        <v>1</v>
      </c>
      <c r="M38">
        <f t="shared" si="4"/>
        <v>0</v>
      </c>
      <c r="N38" s="18">
        <f t="shared" si="5"/>
        <v>0</v>
      </c>
      <c r="O38" s="18">
        <f t="shared" si="6"/>
        <v>0</v>
      </c>
      <c r="P38" s="18">
        <f t="shared" si="7"/>
        <v>0</v>
      </c>
      <c r="Q38" s="18">
        <f t="shared" si="8"/>
        <v>0</v>
      </c>
      <c r="R38" s="18">
        <f t="shared" si="9"/>
        <v>0</v>
      </c>
      <c r="S38" s="18">
        <f t="shared" si="10"/>
        <v>0</v>
      </c>
      <c r="T38" s="18">
        <f t="shared" si="11"/>
        <v>0</v>
      </c>
      <c r="U38" s="18">
        <f t="shared" si="12"/>
        <v>0</v>
      </c>
      <c r="V38" t="str">
        <f t="shared" si="13"/>
        <v/>
      </c>
    </row>
    <row r="39" spans="1:22" ht="16">
      <c r="A39" s="8">
        <v>37</v>
      </c>
      <c r="B39" s="1" t="s">
        <v>29</v>
      </c>
      <c r="C39">
        <f t="shared" si="0"/>
        <v>0</v>
      </c>
      <c r="D39">
        <f t="shared" si="0"/>
        <v>0</v>
      </c>
      <c r="E39">
        <f t="shared" si="0"/>
        <v>1</v>
      </c>
      <c r="F39">
        <f t="shared" si="0"/>
        <v>0</v>
      </c>
      <c r="G39">
        <f t="shared" si="0"/>
        <v>0</v>
      </c>
      <c r="H39">
        <f t="shared" si="1"/>
        <v>0</v>
      </c>
      <c r="I39" s="36" t="s">
        <v>22</v>
      </c>
      <c r="J39">
        <f t="shared" si="2"/>
        <v>1</v>
      </c>
      <c r="K39">
        <f t="shared" si="2"/>
        <v>0</v>
      </c>
      <c r="L39" s="21">
        <f t="shared" si="3"/>
        <v>0</v>
      </c>
      <c r="M39">
        <f t="shared" si="4"/>
        <v>0</v>
      </c>
      <c r="N39" s="18">
        <f t="shared" si="5"/>
        <v>0</v>
      </c>
      <c r="O39" s="18">
        <f t="shared" si="6"/>
        <v>0</v>
      </c>
      <c r="P39" s="18">
        <f t="shared" si="7"/>
        <v>1</v>
      </c>
      <c r="Q39" s="18">
        <f t="shared" si="8"/>
        <v>0</v>
      </c>
      <c r="R39" s="18">
        <f t="shared" si="9"/>
        <v>0</v>
      </c>
      <c r="S39" s="18">
        <f t="shared" si="10"/>
        <v>0</v>
      </c>
      <c r="T39" s="18">
        <f t="shared" si="11"/>
        <v>0</v>
      </c>
      <c r="U39" s="18">
        <f t="shared" si="12"/>
        <v>0</v>
      </c>
      <c r="V39" t="str">
        <f t="shared" si="13"/>
        <v/>
      </c>
    </row>
    <row r="40" spans="1:22" ht="16">
      <c r="A40" s="8">
        <v>38</v>
      </c>
      <c r="B40" s="1" t="s">
        <v>54</v>
      </c>
      <c r="C40">
        <f t="shared" si="0"/>
        <v>1</v>
      </c>
      <c r="D40">
        <f t="shared" si="0"/>
        <v>0</v>
      </c>
      <c r="E40">
        <f t="shared" si="0"/>
        <v>0</v>
      </c>
      <c r="F40">
        <f t="shared" si="0"/>
        <v>0</v>
      </c>
      <c r="G40">
        <f t="shared" si="0"/>
        <v>0</v>
      </c>
      <c r="H40">
        <f t="shared" si="1"/>
        <v>0</v>
      </c>
      <c r="I40" s="36" t="s">
        <v>24</v>
      </c>
      <c r="J40">
        <f t="shared" si="2"/>
        <v>0</v>
      </c>
      <c r="K40">
        <f t="shared" si="2"/>
        <v>1</v>
      </c>
      <c r="L40" s="21">
        <f t="shared" si="3"/>
        <v>0</v>
      </c>
      <c r="M40">
        <f t="shared" si="4"/>
        <v>1</v>
      </c>
      <c r="N40" s="18">
        <f t="shared" si="5"/>
        <v>0</v>
      </c>
      <c r="O40" s="18">
        <f t="shared" si="6"/>
        <v>0</v>
      </c>
      <c r="P40" s="18">
        <f t="shared" si="7"/>
        <v>0</v>
      </c>
      <c r="Q40" s="18">
        <f t="shared" si="8"/>
        <v>0</v>
      </c>
      <c r="R40" s="18">
        <f t="shared" si="9"/>
        <v>0</v>
      </c>
      <c r="S40" s="18">
        <f t="shared" si="10"/>
        <v>0</v>
      </c>
      <c r="T40" s="18">
        <f t="shared" si="11"/>
        <v>0</v>
      </c>
      <c r="U40" s="18">
        <f t="shared" si="12"/>
        <v>0</v>
      </c>
      <c r="V40" t="str">
        <f t="shared" si="13"/>
        <v/>
      </c>
    </row>
    <row r="41" spans="1:22" ht="16">
      <c r="A41" s="8">
        <v>39</v>
      </c>
      <c r="B41" s="1" t="s">
        <v>76</v>
      </c>
      <c r="C41">
        <f t="shared" si="0"/>
        <v>0</v>
      </c>
      <c r="D41">
        <f t="shared" si="0"/>
        <v>1</v>
      </c>
      <c r="E41">
        <f t="shared" si="0"/>
        <v>0</v>
      </c>
      <c r="F41">
        <f t="shared" si="0"/>
        <v>0</v>
      </c>
      <c r="G41">
        <f t="shared" si="0"/>
        <v>0</v>
      </c>
      <c r="H41">
        <f t="shared" si="1"/>
        <v>0</v>
      </c>
      <c r="I41" s="36" t="s">
        <v>22</v>
      </c>
      <c r="J41">
        <f t="shared" si="2"/>
        <v>1</v>
      </c>
      <c r="K41">
        <f t="shared" si="2"/>
        <v>0</v>
      </c>
      <c r="L41" s="21">
        <f t="shared" si="3"/>
        <v>0</v>
      </c>
      <c r="M41">
        <f t="shared" si="4"/>
        <v>0</v>
      </c>
      <c r="N41" s="18">
        <f t="shared" si="5"/>
        <v>1</v>
      </c>
      <c r="O41" s="18">
        <f t="shared" si="6"/>
        <v>0</v>
      </c>
      <c r="P41" s="18">
        <f t="shared" si="7"/>
        <v>0</v>
      </c>
      <c r="Q41" s="18">
        <f t="shared" si="8"/>
        <v>0</v>
      </c>
      <c r="R41" s="18">
        <f t="shared" si="9"/>
        <v>0</v>
      </c>
      <c r="S41" s="18">
        <f t="shared" si="10"/>
        <v>0</v>
      </c>
      <c r="T41" s="18">
        <f t="shared" si="11"/>
        <v>0</v>
      </c>
      <c r="U41" s="18">
        <f t="shared" si="12"/>
        <v>0</v>
      </c>
      <c r="V41" t="str">
        <f t="shared" si="13"/>
        <v/>
      </c>
    </row>
    <row r="42" spans="1:22" ht="16">
      <c r="A42" s="8">
        <v>40</v>
      </c>
      <c r="B42" s="1" t="s">
        <v>54</v>
      </c>
      <c r="C42">
        <f t="shared" si="0"/>
        <v>1</v>
      </c>
      <c r="D42">
        <f t="shared" si="0"/>
        <v>0</v>
      </c>
      <c r="E42">
        <f t="shared" si="0"/>
        <v>0</v>
      </c>
      <c r="F42">
        <f t="shared" si="0"/>
        <v>0</v>
      </c>
      <c r="G42">
        <f t="shared" si="0"/>
        <v>0</v>
      </c>
      <c r="H42">
        <f t="shared" si="1"/>
        <v>0</v>
      </c>
      <c r="I42" s="36" t="s">
        <v>24</v>
      </c>
      <c r="J42">
        <f t="shared" si="2"/>
        <v>0</v>
      </c>
      <c r="K42">
        <f t="shared" si="2"/>
        <v>1</v>
      </c>
      <c r="L42" s="21">
        <f t="shared" si="3"/>
        <v>0</v>
      </c>
      <c r="M42">
        <f t="shared" si="4"/>
        <v>1</v>
      </c>
      <c r="N42" s="18">
        <f t="shared" si="5"/>
        <v>0</v>
      </c>
      <c r="O42" s="18">
        <f t="shared" si="6"/>
        <v>0</v>
      </c>
      <c r="P42" s="18">
        <f t="shared" si="7"/>
        <v>0</v>
      </c>
      <c r="Q42" s="18">
        <f t="shared" si="8"/>
        <v>0</v>
      </c>
      <c r="R42" s="18">
        <f t="shared" si="9"/>
        <v>0</v>
      </c>
      <c r="S42" s="18">
        <f t="shared" si="10"/>
        <v>0</v>
      </c>
      <c r="T42" s="18">
        <f t="shared" si="11"/>
        <v>0</v>
      </c>
      <c r="U42" s="18">
        <f t="shared" si="12"/>
        <v>0</v>
      </c>
      <c r="V42" t="str">
        <f t="shared" si="13"/>
        <v/>
      </c>
    </row>
    <row r="43" spans="1:22" ht="16">
      <c r="A43" s="8">
        <v>41</v>
      </c>
      <c r="B43" s="1" t="s">
        <v>54</v>
      </c>
      <c r="C43">
        <f t="shared" si="0"/>
        <v>1</v>
      </c>
      <c r="D43">
        <f t="shared" si="0"/>
        <v>0</v>
      </c>
      <c r="E43">
        <f t="shared" si="0"/>
        <v>0</v>
      </c>
      <c r="F43">
        <f t="shared" si="0"/>
        <v>0</v>
      </c>
      <c r="G43">
        <f t="shared" si="0"/>
        <v>0</v>
      </c>
      <c r="H43">
        <f t="shared" si="1"/>
        <v>0</v>
      </c>
      <c r="I43" s="36" t="s">
        <v>22</v>
      </c>
      <c r="J43">
        <f t="shared" si="2"/>
        <v>1</v>
      </c>
      <c r="K43">
        <f t="shared" si="2"/>
        <v>0</v>
      </c>
      <c r="L43" s="21">
        <f t="shared" si="3"/>
        <v>1</v>
      </c>
      <c r="M43">
        <f t="shared" si="4"/>
        <v>0</v>
      </c>
      <c r="N43" s="18">
        <f t="shared" si="5"/>
        <v>0</v>
      </c>
      <c r="O43" s="18">
        <f t="shared" si="6"/>
        <v>0</v>
      </c>
      <c r="P43" s="18">
        <f t="shared" si="7"/>
        <v>0</v>
      </c>
      <c r="Q43" s="18">
        <f t="shared" si="8"/>
        <v>0</v>
      </c>
      <c r="R43" s="18">
        <f t="shared" si="9"/>
        <v>0</v>
      </c>
      <c r="S43" s="18">
        <f t="shared" si="10"/>
        <v>0</v>
      </c>
      <c r="T43" s="18">
        <f t="shared" si="11"/>
        <v>0</v>
      </c>
      <c r="U43" s="18">
        <f t="shared" si="12"/>
        <v>0</v>
      </c>
      <c r="V43" t="str">
        <f t="shared" si="13"/>
        <v/>
      </c>
    </row>
    <row r="44" spans="1:22" ht="16">
      <c r="A44" s="8">
        <v>42</v>
      </c>
      <c r="B44" s="1" t="s">
        <v>88</v>
      </c>
      <c r="C44">
        <f t="shared" si="0"/>
        <v>0</v>
      </c>
      <c r="D44">
        <f t="shared" si="0"/>
        <v>0</v>
      </c>
      <c r="E44">
        <f t="shared" si="0"/>
        <v>0</v>
      </c>
      <c r="F44">
        <f t="shared" si="0"/>
        <v>1</v>
      </c>
      <c r="G44">
        <f t="shared" si="0"/>
        <v>0</v>
      </c>
      <c r="H44">
        <f t="shared" si="1"/>
        <v>0</v>
      </c>
      <c r="I44" s="36" t="s">
        <v>22</v>
      </c>
      <c r="J44">
        <f t="shared" si="2"/>
        <v>1</v>
      </c>
      <c r="K44">
        <f t="shared" si="2"/>
        <v>0</v>
      </c>
      <c r="L44" s="21">
        <f t="shared" si="3"/>
        <v>0</v>
      </c>
      <c r="M44">
        <f t="shared" si="4"/>
        <v>0</v>
      </c>
      <c r="N44" s="18">
        <f t="shared" si="5"/>
        <v>0</v>
      </c>
      <c r="O44" s="18">
        <f t="shared" si="6"/>
        <v>0</v>
      </c>
      <c r="P44" s="18">
        <f t="shared" si="7"/>
        <v>0</v>
      </c>
      <c r="Q44" s="18">
        <f t="shared" si="8"/>
        <v>0</v>
      </c>
      <c r="R44" s="18">
        <f t="shared" si="9"/>
        <v>1</v>
      </c>
      <c r="S44" s="18">
        <f t="shared" si="10"/>
        <v>0</v>
      </c>
      <c r="T44" s="18">
        <f t="shared" si="11"/>
        <v>0</v>
      </c>
      <c r="U44" s="18">
        <f t="shared" si="12"/>
        <v>0</v>
      </c>
      <c r="V44" t="str">
        <f t="shared" si="13"/>
        <v/>
      </c>
    </row>
    <row r="45" spans="1:22" ht="16">
      <c r="A45" s="8">
        <v>43</v>
      </c>
      <c r="B45" s="1" t="s">
        <v>29</v>
      </c>
      <c r="C45">
        <f t="shared" si="0"/>
        <v>0</v>
      </c>
      <c r="D45">
        <f t="shared" si="0"/>
        <v>0</v>
      </c>
      <c r="E45">
        <f t="shared" si="0"/>
        <v>1</v>
      </c>
      <c r="F45">
        <f t="shared" si="0"/>
        <v>0</v>
      </c>
      <c r="G45">
        <f t="shared" si="0"/>
        <v>0</v>
      </c>
      <c r="H45">
        <f t="shared" si="1"/>
        <v>0</v>
      </c>
      <c r="I45" s="36" t="s">
        <v>22</v>
      </c>
      <c r="J45">
        <f t="shared" si="2"/>
        <v>1</v>
      </c>
      <c r="K45">
        <f t="shared" si="2"/>
        <v>0</v>
      </c>
      <c r="L45" s="21">
        <f t="shared" si="3"/>
        <v>0</v>
      </c>
      <c r="M45">
        <f t="shared" si="4"/>
        <v>0</v>
      </c>
      <c r="N45" s="18">
        <f t="shared" si="5"/>
        <v>0</v>
      </c>
      <c r="O45" s="18">
        <f t="shared" si="6"/>
        <v>0</v>
      </c>
      <c r="P45" s="18">
        <f t="shared" si="7"/>
        <v>1</v>
      </c>
      <c r="Q45" s="18">
        <f t="shared" si="8"/>
        <v>0</v>
      </c>
      <c r="R45" s="18">
        <f t="shared" si="9"/>
        <v>0</v>
      </c>
      <c r="S45" s="18">
        <f t="shared" si="10"/>
        <v>0</v>
      </c>
      <c r="T45" s="18">
        <f t="shared" si="11"/>
        <v>0</v>
      </c>
      <c r="U45" s="18">
        <f t="shared" si="12"/>
        <v>0</v>
      </c>
      <c r="V45" t="str">
        <f t="shared" si="13"/>
        <v/>
      </c>
    </row>
    <row r="46" spans="1:22" ht="16">
      <c r="A46" s="8">
        <v>44</v>
      </c>
      <c r="B46" s="1" t="s">
        <v>76</v>
      </c>
      <c r="C46">
        <f t="shared" si="0"/>
        <v>0</v>
      </c>
      <c r="D46">
        <f t="shared" si="0"/>
        <v>1</v>
      </c>
      <c r="E46">
        <f t="shared" si="0"/>
        <v>0</v>
      </c>
      <c r="F46">
        <f t="shared" si="0"/>
        <v>0</v>
      </c>
      <c r="G46">
        <f t="shared" si="0"/>
        <v>0</v>
      </c>
      <c r="H46">
        <f t="shared" si="1"/>
        <v>0</v>
      </c>
      <c r="I46" s="36" t="s">
        <v>24</v>
      </c>
      <c r="J46">
        <f t="shared" si="2"/>
        <v>0</v>
      </c>
      <c r="K46">
        <f t="shared" si="2"/>
        <v>1</v>
      </c>
      <c r="L46" s="21">
        <f t="shared" si="3"/>
        <v>0</v>
      </c>
      <c r="M46">
        <f t="shared" si="4"/>
        <v>0</v>
      </c>
      <c r="N46" s="18">
        <f t="shared" si="5"/>
        <v>0</v>
      </c>
      <c r="O46" s="18">
        <f t="shared" si="6"/>
        <v>1</v>
      </c>
      <c r="P46" s="18">
        <f t="shared" si="7"/>
        <v>0</v>
      </c>
      <c r="Q46" s="18">
        <f t="shared" si="8"/>
        <v>0</v>
      </c>
      <c r="R46" s="18">
        <f t="shared" si="9"/>
        <v>0</v>
      </c>
      <c r="S46" s="18">
        <f t="shared" si="10"/>
        <v>0</v>
      </c>
      <c r="T46" s="18">
        <f t="shared" si="11"/>
        <v>0</v>
      </c>
      <c r="U46" s="18">
        <f t="shared" si="12"/>
        <v>0</v>
      </c>
      <c r="V46" t="str">
        <f t="shared" si="13"/>
        <v/>
      </c>
    </row>
    <row r="47" spans="1:22" ht="16">
      <c r="A47" s="8">
        <v>45</v>
      </c>
      <c r="B47" s="1" t="s">
        <v>54</v>
      </c>
      <c r="C47">
        <f t="shared" si="0"/>
        <v>1</v>
      </c>
      <c r="D47">
        <f t="shared" si="0"/>
        <v>0</v>
      </c>
      <c r="E47">
        <f t="shared" si="0"/>
        <v>0</v>
      </c>
      <c r="F47">
        <f t="shared" si="0"/>
        <v>0</v>
      </c>
      <c r="G47">
        <f t="shared" si="0"/>
        <v>0</v>
      </c>
      <c r="H47">
        <f t="shared" si="1"/>
        <v>0</v>
      </c>
      <c r="I47" s="36" t="s">
        <v>24</v>
      </c>
      <c r="J47">
        <f t="shared" si="2"/>
        <v>0</v>
      </c>
      <c r="K47">
        <f t="shared" si="2"/>
        <v>1</v>
      </c>
      <c r="L47" s="21">
        <f t="shared" si="3"/>
        <v>0</v>
      </c>
      <c r="M47">
        <f t="shared" si="4"/>
        <v>1</v>
      </c>
      <c r="N47" s="18">
        <f t="shared" si="5"/>
        <v>0</v>
      </c>
      <c r="O47" s="18">
        <f t="shared" si="6"/>
        <v>0</v>
      </c>
      <c r="P47" s="18">
        <f t="shared" si="7"/>
        <v>0</v>
      </c>
      <c r="Q47" s="18">
        <f t="shared" si="8"/>
        <v>0</v>
      </c>
      <c r="R47" s="18">
        <f t="shared" si="9"/>
        <v>0</v>
      </c>
      <c r="S47" s="18">
        <f t="shared" si="10"/>
        <v>0</v>
      </c>
      <c r="T47" s="18">
        <f t="shared" si="11"/>
        <v>0</v>
      </c>
      <c r="U47" s="18">
        <f t="shared" si="12"/>
        <v>0</v>
      </c>
      <c r="V47" t="str">
        <f t="shared" si="13"/>
        <v/>
      </c>
    </row>
    <row r="48" spans="1:22" ht="16">
      <c r="A48" s="8">
        <v>46</v>
      </c>
      <c r="B48" s="1" t="s">
        <v>54</v>
      </c>
      <c r="C48">
        <f t="shared" si="0"/>
        <v>1</v>
      </c>
      <c r="D48">
        <f t="shared" si="0"/>
        <v>0</v>
      </c>
      <c r="E48">
        <f t="shared" si="0"/>
        <v>0</v>
      </c>
      <c r="F48">
        <f t="shared" si="0"/>
        <v>0</v>
      </c>
      <c r="G48">
        <f t="shared" si="0"/>
        <v>0</v>
      </c>
      <c r="H48">
        <f t="shared" si="1"/>
        <v>0</v>
      </c>
      <c r="I48" s="36" t="s">
        <v>24</v>
      </c>
      <c r="J48">
        <f t="shared" si="2"/>
        <v>0</v>
      </c>
      <c r="K48">
        <f t="shared" si="2"/>
        <v>1</v>
      </c>
      <c r="L48" s="21">
        <f t="shared" si="3"/>
        <v>0</v>
      </c>
      <c r="M48">
        <f t="shared" si="4"/>
        <v>1</v>
      </c>
      <c r="N48" s="18">
        <f t="shared" si="5"/>
        <v>0</v>
      </c>
      <c r="O48" s="18">
        <f t="shared" si="6"/>
        <v>0</v>
      </c>
      <c r="P48" s="18">
        <f t="shared" si="7"/>
        <v>0</v>
      </c>
      <c r="Q48" s="18">
        <f t="shared" si="8"/>
        <v>0</v>
      </c>
      <c r="R48" s="18">
        <f t="shared" si="9"/>
        <v>0</v>
      </c>
      <c r="S48" s="18">
        <f t="shared" si="10"/>
        <v>0</v>
      </c>
      <c r="T48" s="18">
        <f t="shared" si="11"/>
        <v>0</v>
      </c>
      <c r="U48" s="18">
        <f t="shared" si="12"/>
        <v>0</v>
      </c>
      <c r="V48" t="str">
        <f t="shared" si="13"/>
        <v/>
      </c>
    </row>
    <row r="49" spans="1:22" ht="16">
      <c r="A49" s="8">
        <v>47</v>
      </c>
      <c r="B49" s="1" t="s">
        <v>76</v>
      </c>
      <c r="C49">
        <f t="shared" si="0"/>
        <v>0</v>
      </c>
      <c r="D49">
        <f t="shared" si="0"/>
        <v>1</v>
      </c>
      <c r="E49">
        <f t="shared" si="0"/>
        <v>0</v>
      </c>
      <c r="F49">
        <f t="shared" si="0"/>
        <v>0</v>
      </c>
      <c r="G49">
        <f t="shared" si="0"/>
        <v>0</v>
      </c>
      <c r="H49">
        <f t="shared" si="1"/>
        <v>0</v>
      </c>
      <c r="I49" s="36" t="s">
        <v>22</v>
      </c>
      <c r="J49">
        <f t="shared" si="2"/>
        <v>1</v>
      </c>
      <c r="K49">
        <f t="shared" si="2"/>
        <v>0</v>
      </c>
      <c r="L49" s="21">
        <f t="shared" si="3"/>
        <v>0</v>
      </c>
      <c r="M49">
        <f t="shared" si="4"/>
        <v>0</v>
      </c>
      <c r="N49" s="18">
        <f t="shared" si="5"/>
        <v>1</v>
      </c>
      <c r="O49" s="18">
        <f t="shared" si="6"/>
        <v>0</v>
      </c>
      <c r="P49" s="18">
        <f t="shared" si="7"/>
        <v>0</v>
      </c>
      <c r="Q49" s="18">
        <f t="shared" si="8"/>
        <v>0</v>
      </c>
      <c r="R49" s="18">
        <f t="shared" si="9"/>
        <v>0</v>
      </c>
      <c r="S49" s="18">
        <f t="shared" si="10"/>
        <v>0</v>
      </c>
      <c r="T49" s="18">
        <f t="shared" si="11"/>
        <v>0</v>
      </c>
      <c r="U49" s="18">
        <f t="shared" si="12"/>
        <v>0</v>
      </c>
      <c r="V49" t="str">
        <f t="shared" si="13"/>
        <v/>
      </c>
    </row>
    <row r="50" spans="1:22" ht="16">
      <c r="A50" s="8">
        <v>48</v>
      </c>
      <c r="B50" s="1" t="s">
        <v>54</v>
      </c>
      <c r="C50">
        <f t="shared" si="0"/>
        <v>1</v>
      </c>
      <c r="D50">
        <f t="shared" si="0"/>
        <v>0</v>
      </c>
      <c r="E50">
        <f t="shared" si="0"/>
        <v>0</v>
      </c>
      <c r="F50">
        <f t="shared" si="0"/>
        <v>0</v>
      </c>
      <c r="G50">
        <f t="shared" si="0"/>
        <v>0</v>
      </c>
      <c r="H50">
        <f t="shared" si="1"/>
        <v>0</v>
      </c>
      <c r="I50" s="36" t="s">
        <v>24</v>
      </c>
      <c r="J50">
        <f t="shared" si="2"/>
        <v>0</v>
      </c>
      <c r="K50">
        <f t="shared" si="2"/>
        <v>1</v>
      </c>
      <c r="L50" s="21">
        <f t="shared" si="3"/>
        <v>0</v>
      </c>
      <c r="M50">
        <f t="shared" si="4"/>
        <v>1</v>
      </c>
      <c r="N50" s="18">
        <f t="shared" si="5"/>
        <v>0</v>
      </c>
      <c r="O50" s="18">
        <f t="shared" si="6"/>
        <v>0</v>
      </c>
      <c r="P50" s="18">
        <f t="shared" si="7"/>
        <v>0</v>
      </c>
      <c r="Q50" s="18">
        <f t="shared" si="8"/>
        <v>0</v>
      </c>
      <c r="R50" s="18">
        <f t="shared" si="9"/>
        <v>0</v>
      </c>
      <c r="S50" s="18">
        <f t="shared" si="10"/>
        <v>0</v>
      </c>
      <c r="T50" s="18">
        <f t="shared" si="11"/>
        <v>0</v>
      </c>
      <c r="U50" s="18">
        <f t="shared" si="12"/>
        <v>0</v>
      </c>
      <c r="V50" t="str">
        <f t="shared" si="13"/>
        <v/>
      </c>
    </row>
    <row r="51" spans="1:22" ht="16">
      <c r="A51" s="8">
        <v>49</v>
      </c>
      <c r="B51" s="1" t="s">
        <v>76</v>
      </c>
      <c r="C51">
        <f t="shared" si="0"/>
        <v>0</v>
      </c>
      <c r="D51">
        <f t="shared" si="0"/>
        <v>1</v>
      </c>
      <c r="E51">
        <f t="shared" si="0"/>
        <v>0</v>
      </c>
      <c r="F51">
        <f t="shared" si="0"/>
        <v>0</v>
      </c>
      <c r="G51">
        <f t="shared" si="0"/>
        <v>0</v>
      </c>
      <c r="H51">
        <f t="shared" si="1"/>
        <v>0</v>
      </c>
      <c r="I51" s="36" t="s">
        <v>24</v>
      </c>
      <c r="J51">
        <f t="shared" si="2"/>
        <v>0</v>
      </c>
      <c r="K51">
        <f t="shared" si="2"/>
        <v>1</v>
      </c>
      <c r="L51" s="21">
        <f t="shared" si="3"/>
        <v>0</v>
      </c>
      <c r="M51">
        <f t="shared" si="4"/>
        <v>0</v>
      </c>
      <c r="N51" s="18">
        <f t="shared" si="5"/>
        <v>0</v>
      </c>
      <c r="O51" s="18">
        <f t="shared" si="6"/>
        <v>1</v>
      </c>
      <c r="P51" s="18">
        <f t="shared" si="7"/>
        <v>0</v>
      </c>
      <c r="Q51" s="18">
        <f t="shared" si="8"/>
        <v>0</v>
      </c>
      <c r="R51" s="18">
        <f t="shared" si="9"/>
        <v>0</v>
      </c>
      <c r="S51" s="18">
        <f t="shared" si="10"/>
        <v>0</v>
      </c>
      <c r="T51" s="18">
        <f t="shared" si="11"/>
        <v>0</v>
      </c>
      <c r="U51" s="18">
        <f t="shared" si="12"/>
        <v>0</v>
      </c>
      <c r="V51" t="str">
        <f t="shared" si="13"/>
        <v/>
      </c>
    </row>
    <row r="52" spans="1:22" ht="16">
      <c r="A52" s="8">
        <v>50</v>
      </c>
      <c r="B52" s="1" t="s">
        <v>54</v>
      </c>
      <c r="C52">
        <f t="shared" si="0"/>
        <v>1</v>
      </c>
      <c r="D52">
        <f t="shared" si="0"/>
        <v>0</v>
      </c>
      <c r="E52">
        <f t="shared" si="0"/>
        <v>0</v>
      </c>
      <c r="F52">
        <f t="shared" si="0"/>
        <v>0</v>
      </c>
      <c r="G52">
        <f t="shared" si="0"/>
        <v>0</v>
      </c>
      <c r="H52">
        <f t="shared" si="1"/>
        <v>0</v>
      </c>
      <c r="I52" s="36" t="s">
        <v>24</v>
      </c>
      <c r="J52">
        <f t="shared" si="2"/>
        <v>0</v>
      </c>
      <c r="K52">
        <f t="shared" si="2"/>
        <v>1</v>
      </c>
      <c r="L52" s="21">
        <f t="shared" si="3"/>
        <v>0</v>
      </c>
      <c r="M52">
        <f t="shared" si="4"/>
        <v>1</v>
      </c>
      <c r="N52" s="18">
        <f t="shared" si="5"/>
        <v>0</v>
      </c>
      <c r="O52" s="18">
        <f t="shared" si="6"/>
        <v>0</v>
      </c>
      <c r="P52" s="18">
        <f t="shared" si="7"/>
        <v>0</v>
      </c>
      <c r="Q52" s="18">
        <f t="shared" si="8"/>
        <v>0</v>
      </c>
      <c r="R52" s="18">
        <f t="shared" si="9"/>
        <v>0</v>
      </c>
      <c r="S52" s="18">
        <f t="shared" si="10"/>
        <v>0</v>
      </c>
      <c r="T52" s="18">
        <f t="shared" si="11"/>
        <v>0</v>
      </c>
      <c r="U52" s="18">
        <f t="shared" si="12"/>
        <v>0</v>
      </c>
      <c r="V52" t="str">
        <f t="shared" si="13"/>
        <v/>
      </c>
    </row>
    <row r="53" spans="1:22" ht="16">
      <c r="A53" s="8">
        <v>51</v>
      </c>
      <c r="B53" s="1" t="s">
        <v>76</v>
      </c>
      <c r="C53">
        <f t="shared" si="0"/>
        <v>0</v>
      </c>
      <c r="D53">
        <f t="shared" si="0"/>
        <v>1</v>
      </c>
      <c r="E53">
        <f t="shared" si="0"/>
        <v>0</v>
      </c>
      <c r="F53">
        <f t="shared" si="0"/>
        <v>0</v>
      </c>
      <c r="G53">
        <f t="shared" si="0"/>
        <v>0</v>
      </c>
      <c r="H53">
        <f t="shared" si="1"/>
        <v>0</v>
      </c>
      <c r="I53" s="36" t="s">
        <v>24</v>
      </c>
      <c r="J53">
        <f t="shared" si="2"/>
        <v>0</v>
      </c>
      <c r="K53">
        <f t="shared" si="2"/>
        <v>1</v>
      </c>
      <c r="L53" s="21">
        <f t="shared" si="3"/>
        <v>0</v>
      </c>
      <c r="M53">
        <f t="shared" si="4"/>
        <v>0</v>
      </c>
      <c r="N53" s="18">
        <f t="shared" si="5"/>
        <v>0</v>
      </c>
      <c r="O53" s="18">
        <f t="shared" si="6"/>
        <v>1</v>
      </c>
      <c r="P53" s="18">
        <f t="shared" si="7"/>
        <v>0</v>
      </c>
      <c r="Q53" s="18">
        <f t="shared" si="8"/>
        <v>0</v>
      </c>
      <c r="R53" s="18">
        <f t="shared" si="9"/>
        <v>0</v>
      </c>
      <c r="S53" s="18">
        <f t="shared" si="10"/>
        <v>0</v>
      </c>
      <c r="T53" s="18">
        <f t="shared" si="11"/>
        <v>0</v>
      </c>
      <c r="U53" s="18">
        <f t="shared" si="12"/>
        <v>0</v>
      </c>
      <c r="V53" t="str">
        <f t="shared" si="13"/>
        <v/>
      </c>
    </row>
    <row r="54" spans="1:22" ht="16">
      <c r="A54" s="8">
        <v>52</v>
      </c>
      <c r="B54" s="1" t="s">
        <v>54</v>
      </c>
      <c r="C54">
        <f t="shared" si="0"/>
        <v>1</v>
      </c>
      <c r="D54">
        <f t="shared" si="0"/>
        <v>0</v>
      </c>
      <c r="E54">
        <f t="shared" si="0"/>
        <v>0</v>
      </c>
      <c r="F54">
        <f t="shared" si="0"/>
        <v>0</v>
      </c>
      <c r="G54">
        <f t="shared" si="0"/>
        <v>0</v>
      </c>
      <c r="H54">
        <f t="shared" si="1"/>
        <v>0</v>
      </c>
      <c r="I54" s="36" t="s">
        <v>22</v>
      </c>
      <c r="J54">
        <f t="shared" si="2"/>
        <v>1</v>
      </c>
      <c r="K54">
        <f t="shared" si="2"/>
        <v>0</v>
      </c>
      <c r="L54" s="21">
        <f t="shared" si="3"/>
        <v>1</v>
      </c>
      <c r="M54">
        <f t="shared" si="4"/>
        <v>0</v>
      </c>
      <c r="N54" s="18">
        <f t="shared" si="5"/>
        <v>0</v>
      </c>
      <c r="O54" s="18">
        <f t="shared" si="6"/>
        <v>0</v>
      </c>
      <c r="P54" s="18">
        <f t="shared" si="7"/>
        <v>0</v>
      </c>
      <c r="Q54" s="18">
        <f t="shared" si="8"/>
        <v>0</v>
      </c>
      <c r="R54" s="18">
        <f t="shared" si="9"/>
        <v>0</v>
      </c>
      <c r="S54" s="18">
        <f t="shared" si="10"/>
        <v>0</v>
      </c>
      <c r="T54" s="18">
        <f t="shared" si="11"/>
        <v>0</v>
      </c>
      <c r="U54" s="18">
        <f t="shared" si="12"/>
        <v>0</v>
      </c>
      <c r="V54" t="str">
        <f t="shared" si="13"/>
        <v/>
      </c>
    </row>
    <row r="55" spans="1:22" ht="16">
      <c r="A55" s="8">
        <v>53</v>
      </c>
      <c r="B55" s="1" t="s">
        <v>54</v>
      </c>
      <c r="C55">
        <f t="shared" ref="C55:G105" si="14">IF($B55=C$2,1,0)</f>
        <v>1</v>
      </c>
      <c r="D55">
        <f t="shared" si="14"/>
        <v>0</v>
      </c>
      <c r="E55">
        <f t="shared" si="14"/>
        <v>0</v>
      </c>
      <c r="F55">
        <f t="shared" si="14"/>
        <v>0</v>
      </c>
      <c r="G55">
        <f t="shared" si="14"/>
        <v>0</v>
      </c>
      <c r="H55">
        <f t="shared" si="1"/>
        <v>0</v>
      </c>
      <c r="I55" s="36" t="s">
        <v>22</v>
      </c>
      <c r="J55">
        <f t="shared" si="2"/>
        <v>1</v>
      </c>
      <c r="K55">
        <f t="shared" si="2"/>
        <v>0</v>
      </c>
      <c r="L55" s="21">
        <f t="shared" si="3"/>
        <v>1</v>
      </c>
      <c r="M55">
        <f t="shared" si="4"/>
        <v>0</v>
      </c>
      <c r="N55" s="18">
        <f t="shared" si="5"/>
        <v>0</v>
      </c>
      <c r="O55" s="18">
        <f t="shared" si="6"/>
        <v>0</v>
      </c>
      <c r="P55" s="18">
        <f t="shared" si="7"/>
        <v>0</v>
      </c>
      <c r="Q55" s="18">
        <f t="shared" si="8"/>
        <v>0</v>
      </c>
      <c r="R55" s="18">
        <f t="shared" si="9"/>
        <v>0</v>
      </c>
      <c r="S55" s="18">
        <f t="shared" si="10"/>
        <v>0</v>
      </c>
      <c r="T55" s="18">
        <f t="shared" si="11"/>
        <v>0</v>
      </c>
      <c r="U55" s="18">
        <f t="shared" si="12"/>
        <v>0</v>
      </c>
      <c r="V55" t="str">
        <f t="shared" si="13"/>
        <v/>
      </c>
    </row>
    <row r="56" spans="1:22" ht="16">
      <c r="A56" s="8">
        <v>54</v>
      </c>
      <c r="B56" s="1" t="s">
        <v>88</v>
      </c>
      <c r="C56">
        <f t="shared" si="14"/>
        <v>0</v>
      </c>
      <c r="D56">
        <f t="shared" si="14"/>
        <v>0</v>
      </c>
      <c r="E56">
        <f t="shared" si="14"/>
        <v>0</v>
      </c>
      <c r="F56">
        <f t="shared" si="14"/>
        <v>1</v>
      </c>
      <c r="G56">
        <f t="shared" si="14"/>
        <v>0</v>
      </c>
      <c r="H56">
        <f t="shared" si="1"/>
        <v>0</v>
      </c>
      <c r="I56" s="36" t="s">
        <v>22</v>
      </c>
      <c r="J56">
        <f t="shared" si="2"/>
        <v>1</v>
      </c>
      <c r="K56">
        <f t="shared" si="2"/>
        <v>0</v>
      </c>
      <c r="L56" s="21">
        <f t="shared" si="3"/>
        <v>0</v>
      </c>
      <c r="M56">
        <f t="shared" si="4"/>
        <v>0</v>
      </c>
      <c r="N56" s="18">
        <f t="shared" si="5"/>
        <v>0</v>
      </c>
      <c r="O56" s="18">
        <f t="shared" si="6"/>
        <v>0</v>
      </c>
      <c r="P56" s="18">
        <f t="shared" si="7"/>
        <v>0</v>
      </c>
      <c r="Q56" s="18">
        <f t="shared" si="8"/>
        <v>0</v>
      </c>
      <c r="R56" s="18">
        <f t="shared" si="9"/>
        <v>1</v>
      </c>
      <c r="S56" s="18">
        <f t="shared" si="10"/>
        <v>0</v>
      </c>
      <c r="T56" s="18">
        <f t="shared" si="11"/>
        <v>0</v>
      </c>
      <c r="U56" s="18">
        <f t="shared" si="12"/>
        <v>0</v>
      </c>
      <c r="V56" t="str">
        <f t="shared" si="13"/>
        <v/>
      </c>
    </row>
    <row r="57" spans="1:22" ht="16">
      <c r="A57" s="8">
        <v>55</v>
      </c>
      <c r="B57" s="1" t="s">
        <v>88</v>
      </c>
      <c r="C57">
        <f t="shared" si="14"/>
        <v>0</v>
      </c>
      <c r="D57">
        <f t="shared" si="14"/>
        <v>0</v>
      </c>
      <c r="E57">
        <f t="shared" si="14"/>
        <v>0</v>
      </c>
      <c r="F57">
        <f t="shared" si="14"/>
        <v>1</v>
      </c>
      <c r="G57">
        <f t="shared" si="14"/>
        <v>0</v>
      </c>
      <c r="H57">
        <f t="shared" si="1"/>
        <v>0</v>
      </c>
      <c r="I57" s="36" t="s">
        <v>22</v>
      </c>
      <c r="J57">
        <f t="shared" si="2"/>
        <v>1</v>
      </c>
      <c r="K57">
        <f t="shared" si="2"/>
        <v>0</v>
      </c>
      <c r="L57" s="21">
        <f t="shared" si="3"/>
        <v>0</v>
      </c>
      <c r="M57">
        <f t="shared" si="4"/>
        <v>0</v>
      </c>
      <c r="N57" s="18">
        <f t="shared" si="5"/>
        <v>0</v>
      </c>
      <c r="O57" s="18">
        <f t="shared" si="6"/>
        <v>0</v>
      </c>
      <c r="P57" s="18">
        <f t="shared" si="7"/>
        <v>0</v>
      </c>
      <c r="Q57" s="18">
        <f t="shared" si="8"/>
        <v>0</v>
      </c>
      <c r="R57" s="18">
        <f t="shared" si="9"/>
        <v>1</v>
      </c>
      <c r="S57" s="18">
        <f t="shared" si="10"/>
        <v>0</v>
      </c>
      <c r="T57" s="18">
        <f t="shared" si="11"/>
        <v>0</v>
      </c>
      <c r="U57" s="18">
        <f t="shared" si="12"/>
        <v>0</v>
      </c>
      <c r="V57" t="str">
        <f t="shared" si="13"/>
        <v/>
      </c>
    </row>
    <row r="58" spans="1:22" ht="16">
      <c r="A58" s="8">
        <v>56</v>
      </c>
      <c r="B58" s="1" t="s">
        <v>54</v>
      </c>
      <c r="C58">
        <f t="shared" si="14"/>
        <v>1</v>
      </c>
      <c r="D58">
        <f t="shared" si="14"/>
        <v>0</v>
      </c>
      <c r="E58">
        <f t="shared" si="14"/>
        <v>0</v>
      </c>
      <c r="F58">
        <f t="shared" si="14"/>
        <v>0</v>
      </c>
      <c r="G58">
        <f t="shared" si="14"/>
        <v>0</v>
      </c>
      <c r="H58">
        <f t="shared" si="1"/>
        <v>0</v>
      </c>
      <c r="I58" s="36" t="s">
        <v>22</v>
      </c>
      <c r="J58">
        <f t="shared" si="2"/>
        <v>1</v>
      </c>
      <c r="K58">
        <f t="shared" si="2"/>
        <v>0</v>
      </c>
      <c r="L58" s="21">
        <f t="shared" si="3"/>
        <v>1</v>
      </c>
      <c r="M58">
        <f t="shared" si="4"/>
        <v>0</v>
      </c>
      <c r="N58" s="18">
        <f t="shared" si="5"/>
        <v>0</v>
      </c>
      <c r="O58" s="18">
        <f t="shared" si="6"/>
        <v>0</v>
      </c>
      <c r="P58" s="18">
        <f t="shared" si="7"/>
        <v>0</v>
      </c>
      <c r="Q58" s="18">
        <f t="shared" si="8"/>
        <v>0</v>
      </c>
      <c r="R58" s="18">
        <f t="shared" si="9"/>
        <v>0</v>
      </c>
      <c r="S58" s="18">
        <f t="shared" si="10"/>
        <v>0</v>
      </c>
      <c r="T58" s="18">
        <f t="shared" si="11"/>
        <v>0</v>
      </c>
      <c r="U58" s="18">
        <f t="shared" si="12"/>
        <v>0</v>
      </c>
      <c r="V58" t="str">
        <f t="shared" si="13"/>
        <v/>
      </c>
    </row>
    <row r="59" spans="1:22" ht="16">
      <c r="A59" s="8">
        <v>57</v>
      </c>
      <c r="B59" s="1" t="s">
        <v>76</v>
      </c>
      <c r="C59">
        <f t="shared" si="14"/>
        <v>0</v>
      </c>
      <c r="D59">
        <f t="shared" si="14"/>
        <v>1</v>
      </c>
      <c r="E59">
        <f t="shared" si="14"/>
        <v>0</v>
      </c>
      <c r="F59">
        <f t="shared" si="14"/>
        <v>0</v>
      </c>
      <c r="G59">
        <f t="shared" si="14"/>
        <v>0</v>
      </c>
      <c r="H59">
        <f t="shared" si="1"/>
        <v>0</v>
      </c>
      <c r="I59" s="36" t="s">
        <v>22</v>
      </c>
      <c r="J59">
        <f t="shared" si="2"/>
        <v>1</v>
      </c>
      <c r="K59">
        <f t="shared" si="2"/>
        <v>0</v>
      </c>
      <c r="L59" s="21">
        <f t="shared" si="3"/>
        <v>0</v>
      </c>
      <c r="M59">
        <f t="shared" si="4"/>
        <v>0</v>
      </c>
      <c r="N59" s="18">
        <f t="shared" si="5"/>
        <v>1</v>
      </c>
      <c r="O59" s="18">
        <f t="shared" si="6"/>
        <v>0</v>
      </c>
      <c r="P59" s="18">
        <f t="shared" si="7"/>
        <v>0</v>
      </c>
      <c r="Q59" s="18">
        <f t="shared" si="8"/>
        <v>0</v>
      </c>
      <c r="R59" s="18">
        <f t="shared" si="9"/>
        <v>0</v>
      </c>
      <c r="S59" s="18">
        <f t="shared" si="10"/>
        <v>0</v>
      </c>
      <c r="T59" s="18">
        <f t="shared" si="11"/>
        <v>0</v>
      </c>
      <c r="U59" s="18">
        <f t="shared" si="12"/>
        <v>0</v>
      </c>
      <c r="V59" t="str">
        <f t="shared" si="13"/>
        <v/>
      </c>
    </row>
    <row r="60" spans="1:22" ht="16">
      <c r="A60" s="8">
        <v>58</v>
      </c>
      <c r="B60" s="1" t="s">
        <v>29</v>
      </c>
      <c r="C60">
        <f t="shared" si="14"/>
        <v>0</v>
      </c>
      <c r="D60">
        <f t="shared" si="14"/>
        <v>0</v>
      </c>
      <c r="E60">
        <f t="shared" si="14"/>
        <v>1</v>
      </c>
      <c r="F60">
        <f t="shared" si="14"/>
        <v>0</v>
      </c>
      <c r="G60">
        <f t="shared" si="14"/>
        <v>0</v>
      </c>
      <c r="H60">
        <f t="shared" si="1"/>
        <v>0</v>
      </c>
      <c r="I60" s="36" t="s">
        <v>22</v>
      </c>
      <c r="J60">
        <f t="shared" si="2"/>
        <v>1</v>
      </c>
      <c r="K60">
        <f t="shared" si="2"/>
        <v>0</v>
      </c>
      <c r="L60" s="21">
        <f t="shared" si="3"/>
        <v>0</v>
      </c>
      <c r="M60">
        <f t="shared" si="4"/>
        <v>0</v>
      </c>
      <c r="N60" s="18">
        <f t="shared" si="5"/>
        <v>0</v>
      </c>
      <c r="O60" s="18">
        <f t="shared" si="6"/>
        <v>0</v>
      </c>
      <c r="P60" s="18">
        <f t="shared" si="7"/>
        <v>1</v>
      </c>
      <c r="Q60" s="18">
        <f t="shared" si="8"/>
        <v>0</v>
      </c>
      <c r="R60" s="18">
        <f t="shared" si="9"/>
        <v>0</v>
      </c>
      <c r="S60" s="18">
        <f t="shared" si="10"/>
        <v>0</v>
      </c>
      <c r="T60" s="18">
        <f t="shared" si="11"/>
        <v>0</v>
      </c>
      <c r="U60" s="18">
        <f t="shared" si="12"/>
        <v>0</v>
      </c>
      <c r="V60" t="str">
        <f t="shared" si="13"/>
        <v/>
      </c>
    </row>
    <row r="61" spans="1:22" ht="16">
      <c r="A61" s="8">
        <v>59</v>
      </c>
      <c r="B61" s="1" t="s">
        <v>54</v>
      </c>
      <c r="C61">
        <f t="shared" si="14"/>
        <v>1</v>
      </c>
      <c r="D61">
        <f t="shared" si="14"/>
        <v>0</v>
      </c>
      <c r="E61">
        <f t="shared" si="14"/>
        <v>0</v>
      </c>
      <c r="F61">
        <f t="shared" si="14"/>
        <v>0</v>
      </c>
      <c r="G61">
        <f t="shared" si="14"/>
        <v>0</v>
      </c>
      <c r="H61">
        <f t="shared" si="1"/>
        <v>0</v>
      </c>
      <c r="I61" s="36" t="s">
        <v>22</v>
      </c>
      <c r="J61">
        <f t="shared" si="2"/>
        <v>1</v>
      </c>
      <c r="K61">
        <f t="shared" si="2"/>
        <v>0</v>
      </c>
      <c r="L61" s="21">
        <f t="shared" si="3"/>
        <v>1</v>
      </c>
      <c r="M61">
        <f t="shared" si="4"/>
        <v>0</v>
      </c>
      <c r="N61" s="18">
        <f t="shared" si="5"/>
        <v>0</v>
      </c>
      <c r="O61" s="18">
        <f t="shared" si="6"/>
        <v>0</v>
      </c>
      <c r="P61" s="18">
        <f t="shared" si="7"/>
        <v>0</v>
      </c>
      <c r="Q61" s="18">
        <f t="shared" si="8"/>
        <v>0</v>
      </c>
      <c r="R61" s="18">
        <f t="shared" si="9"/>
        <v>0</v>
      </c>
      <c r="S61" s="18">
        <f t="shared" si="10"/>
        <v>0</v>
      </c>
      <c r="T61" s="18">
        <f t="shared" si="11"/>
        <v>0</v>
      </c>
      <c r="U61" s="18">
        <f t="shared" si="12"/>
        <v>0</v>
      </c>
      <c r="V61" t="str">
        <f t="shared" si="13"/>
        <v/>
      </c>
    </row>
    <row r="62" spans="1:22" ht="16">
      <c r="A62" s="8">
        <v>60</v>
      </c>
      <c r="B62" s="1" t="s">
        <v>54</v>
      </c>
      <c r="C62">
        <f t="shared" si="14"/>
        <v>1</v>
      </c>
      <c r="D62">
        <f t="shared" si="14"/>
        <v>0</v>
      </c>
      <c r="E62">
        <f t="shared" si="14"/>
        <v>0</v>
      </c>
      <c r="F62">
        <f t="shared" si="14"/>
        <v>0</v>
      </c>
      <c r="G62">
        <f t="shared" si="14"/>
        <v>0</v>
      </c>
      <c r="H62">
        <f t="shared" si="1"/>
        <v>0</v>
      </c>
      <c r="I62" s="36" t="s">
        <v>24</v>
      </c>
      <c r="J62">
        <f t="shared" si="2"/>
        <v>0</v>
      </c>
      <c r="K62">
        <f t="shared" si="2"/>
        <v>1</v>
      </c>
      <c r="L62" s="21">
        <f t="shared" si="3"/>
        <v>0</v>
      </c>
      <c r="M62">
        <f t="shared" si="4"/>
        <v>1</v>
      </c>
      <c r="N62" s="18">
        <f t="shared" si="5"/>
        <v>0</v>
      </c>
      <c r="O62" s="18">
        <f t="shared" si="6"/>
        <v>0</v>
      </c>
      <c r="P62" s="18">
        <f t="shared" si="7"/>
        <v>0</v>
      </c>
      <c r="Q62" s="18">
        <f t="shared" si="8"/>
        <v>0</v>
      </c>
      <c r="R62" s="18">
        <f t="shared" si="9"/>
        <v>0</v>
      </c>
      <c r="S62" s="18">
        <f t="shared" si="10"/>
        <v>0</v>
      </c>
      <c r="T62" s="18">
        <f t="shared" si="11"/>
        <v>0</v>
      </c>
      <c r="U62" s="18">
        <f t="shared" si="12"/>
        <v>0</v>
      </c>
      <c r="V62" t="str">
        <f t="shared" si="13"/>
        <v/>
      </c>
    </row>
    <row r="63" spans="1:22" ht="16">
      <c r="A63" s="8">
        <v>61</v>
      </c>
      <c r="B63" s="1" t="s">
        <v>54</v>
      </c>
      <c r="C63">
        <f t="shared" si="14"/>
        <v>1</v>
      </c>
      <c r="D63">
        <f t="shared" si="14"/>
        <v>0</v>
      </c>
      <c r="E63">
        <f t="shared" si="14"/>
        <v>0</v>
      </c>
      <c r="F63">
        <f t="shared" si="14"/>
        <v>0</v>
      </c>
      <c r="G63">
        <f t="shared" si="14"/>
        <v>0</v>
      </c>
      <c r="H63">
        <f t="shared" si="1"/>
        <v>0</v>
      </c>
      <c r="I63" s="36" t="s">
        <v>22</v>
      </c>
      <c r="J63">
        <f t="shared" si="2"/>
        <v>1</v>
      </c>
      <c r="K63">
        <f t="shared" si="2"/>
        <v>0</v>
      </c>
      <c r="L63" s="21">
        <f t="shared" si="3"/>
        <v>1</v>
      </c>
      <c r="M63">
        <f t="shared" si="4"/>
        <v>0</v>
      </c>
      <c r="N63" s="18">
        <f t="shared" si="5"/>
        <v>0</v>
      </c>
      <c r="O63" s="18">
        <f t="shared" si="6"/>
        <v>0</v>
      </c>
      <c r="P63" s="18">
        <f t="shared" si="7"/>
        <v>0</v>
      </c>
      <c r="Q63" s="18">
        <f t="shared" si="8"/>
        <v>0</v>
      </c>
      <c r="R63" s="18">
        <f t="shared" si="9"/>
        <v>0</v>
      </c>
      <c r="S63" s="18">
        <f t="shared" si="10"/>
        <v>0</v>
      </c>
      <c r="T63" s="18">
        <f t="shared" si="11"/>
        <v>0</v>
      </c>
      <c r="U63" s="18">
        <f t="shared" si="12"/>
        <v>0</v>
      </c>
      <c r="V63" t="str">
        <f t="shared" si="13"/>
        <v/>
      </c>
    </row>
    <row r="64" spans="1:22" ht="16">
      <c r="A64" s="8">
        <v>62</v>
      </c>
      <c r="B64" s="1" t="s">
        <v>76</v>
      </c>
      <c r="C64">
        <f t="shared" si="14"/>
        <v>0</v>
      </c>
      <c r="D64">
        <f t="shared" si="14"/>
        <v>1</v>
      </c>
      <c r="E64">
        <f t="shared" si="14"/>
        <v>0</v>
      </c>
      <c r="F64">
        <f t="shared" si="14"/>
        <v>0</v>
      </c>
      <c r="G64">
        <f t="shared" si="14"/>
        <v>0</v>
      </c>
      <c r="H64">
        <f t="shared" si="1"/>
        <v>0</v>
      </c>
      <c r="I64" s="36" t="s">
        <v>22</v>
      </c>
      <c r="J64">
        <f t="shared" si="2"/>
        <v>1</v>
      </c>
      <c r="K64">
        <f t="shared" si="2"/>
        <v>0</v>
      </c>
      <c r="L64" s="21">
        <f t="shared" si="3"/>
        <v>0</v>
      </c>
      <c r="M64">
        <f t="shared" si="4"/>
        <v>0</v>
      </c>
      <c r="N64" s="18">
        <f t="shared" si="5"/>
        <v>1</v>
      </c>
      <c r="O64" s="18">
        <f t="shared" si="6"/>
        <v>0</v>
      </c>
      <c r="P64" s="18">
        <f t="shared" si="7"/>
        <v>0</v>
      </c>
      <c r="Q64" s="18">
        <f t="shared" si="8"/>
        <v>0</v>
      </c>
      <c r="R64" s="18">
        <f t="shared" si="9"/>
        <v>0</v>
      </c>
      <c r="S64" s="18">
        <f t="shared" si="10"/>
        <v>0</v>
      </c>
      <c r="T64" s="18">
        <f t="shared" si="11"/>
        <v>0</v>
      </c>
      <c r="U64" s="18">
        <f t="shared" si="12"/>
        <v>0</v>
      </c>
      <c r="V64" t="str">
        <f t="shared" si="13"/>
        <v/>
      </c>
    </row>
    <row r="65" spans="1:22" ht="16">
      <c r="A65" s="8">
        <v>63</v>
      </c>
      <c r="B65" s="1" t="s">
        <v>29</v>
      </c>
      <c r="C65">
        <f t="shared" si="14"/>
        <v>0</v>
      </c>
      <c r="D65">
        <f t="shared" si="14"/>
        <v>0</v>
      </c>
      <c r="E65">
        <f t="shared" si="14"/>
        <v>1</v>
      </c>
      <c r="F65">
        <f t="shared" si="14"/>
        <v>0</v>
      </c>
      <c r="G65">
        <f t="shared" si="14"/>
        <v>0</v>
      </c>
      <c r="H65">
        <f t="shared" si="1"/>
        <v>0</v>
      </c>
      <c r="I65" s="36" t="s">
        <v>22</v>
      </c>
      <c r="J65">
        <f t="shared" si="2"/>
        <v>1</v>
      </c>
      <c r="K65">
        <f t="shared" si="2"/>
        <v>0</v>
      </c>
      <c r="L65" s="21">
        <f t="shared" si="3"/>
        <v>0</v>
      </c>
      <c r="M65">
        <f t="shared" si="4"/>
        <v>0</v>
      </c>
      <c r="N65" s="18">
        <f t="shared" si="5"/>
        <v>0</v>
      </c>
      <c r="O65" s="18">
        <f t="shared" si="6"/>
        <v>0</v>
      </c>
      <c r="P65" s="18">
        <f t="shared" si="7"/>
        <v>1</v>
      </c>
      <c r="Q65" s="18">
        <f t="shared" si="8"/>
        <v>0</v>
      </c>
      <c r="R65" s="18">
        <f t="shared" si="9"/>
        <v>0</v>
      </c>
      <c r="S65" s="18">
        <f t="shared" si="10"/>
        <v>0</v>
      </c>
      <c r="T65" s="18">
        <f t="shared" si="11"/>
        <v>0</v>
      </c>
      <c r="U65" s="18">
        <f t="shared" si="12"/>
        <v>0</v>
      </c>
      <c r="V65" t="str">
        <f t="shared" si="13"/>
        <v/>
      </c>
    </row>
    <row r="66" spans="1:22" ht="16">
      <c r="A66" s="8">
        <v>64</v>
      </c>
      <c r="B66" s="1" t="s">
        <v>29</v>
      </c>
      <c r="C66">
        <f t="shared" si="14"/>
        <v>0</v>
      </c>
      <c r="D66">
        <f t="shared" si="14"/>
        <v>0</v>
      </c>
      <c r="E66">
        <f t="shared" si="14"/>
        <v>1</v>
      </c>
      <c r="F66">
        <f t="shared" si="14"/>
        <v>0</v>
      </c>
      <c r="G66">
        <f t="shared" si="14"/>
        <v>0</v>
      </c>
      <c r="H66">
        <f t="shared" si="1"/>
        <v>0</v>
      </c>
      <c r="I66" s="36" t="s">
        <v>24</v>
      </c>
      <c r="J66">
        <f t="shared" si="2"/>
        <v>0</v>
      </c>
      <c r="K66">
        <f t="shared" si="2"/>
        <v>1</v>
      </c>
      <c r="L66" s="21">
        <f t="shared" si="3"/>
        <v>0</v>
      </c>
      <c r="M66">
        <f t="shared" si="4"/>
        <v>0</v>
      </c>
      <c r="N66" s="18">
        <f t="shared" si="5"/>
        <v>0</v>
      </c>
      <c r="O66" s="18">
        <f t="shared" si="6"/>
        <v>0</v>
      </c>
      <c r="P66" s="18">
        <f t="shared" si="7"/>
        <v>0</v>
      </c>
      <c r="Q66" s="18">
        <f t="shared" si="8"/>
        <v>1</v>
      </c>
      <c r="R66" s="18">
        <f t="shared" si="9"/>
        <v>0</v>
      </c>
      <c r="S66" s="18">
        <f t="shared" si="10"/>
        <v>0</v>
      </c>
      <c r="T66" s="18">
        <f t="shared" si="11"/>
        <v>0</v>
      </c>
      <c r="U66" s="18">
        <f t="shared" si="12"/>
        <v>0</v>
      </c>
      <c r="V66" t="str">
        <f t="shared" si="13"/>
        <v/>
      </c>
    </row>
    <row r="67" spans="1:22" ht="16">
      <c r="A67" s="8">
        <v>65</v>
      </c>
      <c r="B67" s="1" t="s">
        <v>76</v>
      </c>
      <c r="C67">
        <f t="shared" si="14"/>
        <v>0</v>
      </c>
      <c r="D67">
        <f t="shared" si="14"/>
        <v>1</v>
      </c>
      <c r="E67">
        <f t="shared" si="14"/>
        <v>0</v>
      </c>
      <c r="F67">
        <f t="shared" si="14"/>
        <v>0</v>
      </c>
      <c r="G67">
        <f t="shared" si="14"/>
        <v>0</v>
      </c>
      <c r="H67">
        <f t="shared" si="1"/>
        <v>0</v>
      </c>
      <c r="I67" s="36" t="s">
        <v>22</v>
      </c>
      <c r="J67">
        <f t="shared" si="2"/>
        <v>1</v>
      </c>
      <c r="K67">
        <f t="shared" si="2"/>
        <v>0</v>
      </c>
      <c r="L67" s="21">
        <f t="shared" si="3"/>
        <v>0</v>
      </c>
      <c r="M67">
        <f t="shared" si="4"/>
        <v>0</v>
      </c>
      <c r="N67" s="18">
        <f t="shared" si="5"/>
        <v>1</v>
      </c>
      <c r="O67" s="18">
        <f t="shared" si="6"/>
        <v>0</v>
      </c>
      <c r="P67" s="18">
        <f t="shared" si="7"/>
        <v>0</v>
      </c>
      <c r="Q67" s="18">
        <f t="shared" si="8"/>
        <v>0</v>
      </c>
      <c r="R67" s="18">
        <f t="shared" si="9"/>
        <v>0</v>
      </c>
      <c r="S67" s="18">
        <f t="shared" si="10"/>
        <v>0</v>
      </c>
      <c r="T67" s="18">
        <f t="shared" si="11"/>
        <v>0</v>
      </c>
      <c r="U67" s="18">
        <f t="shared" si="12"/>
        <v>0</v>
      </c>
      <c r="V67" t="str">
        <f t="shared" si="13"/>
        <v/>
      </c>
    </row>
    <row r="68" spans="1:22" ht="16">
      <c r="A68" s="8">
        <v>66</v>
      </c>
      <c r="B68" s="1" t="s">
        <v>54</v>
      </c>
      <c r="C68">
        <f t="shared" si="14"/>
        <v>1</v>
      </c>
      <c r="D68">
        <f t="shared" si="14"/>
        <v>0</v>
      </c>
      <c r="E68">
        <f t="shared" si="14"/>
        <v>0</v>
      </c>
      <c r="F68">
        <f t="shared" si="14"/>
        <v>0</v>
      </c>
      <c r="G68">
        <f t="shared" si="14"/>
        <v>0</v>
      </c>
      <c r="H68">
        <f t="shared" ref="H68:H131" si="15">IF(SUM(C68:G68)&lt;1,1,0)</f>
        <v>0</v>
      </c>
      <c r="I68" s="36" t="s">
        <v>22</v>
      </c>
      <c r="J68">
        <f t="shared" ref="J68:K131" si="16">IF($I68=J$2,1,0)</f>
        <v>1</v>
      </c>
      <c r="K68">
        <f t="shared" si="16"/>
        <v>0</v>
      </c>
      <c r="L68" s="21">
        <f t="shared" ref="L68:L131" si="17">IF(AND($C68=1,J68=1),1,0)</f>
        <v>1</v>
      </c>
      <c r="M68">
        <f t="shared" ref="M68:M131" si="18">IF(AND($C68=1,K68=1),1,0)</f>
        <v>0</v>
      </c>
      <c r="N68" s="18">
        <f t="shared" ref="N68:N131" si="19">IF(AND($D68=1,J68=1),1,0)</f>
        <v>0</v>
      </c>
      <c r="O68" s="18">
        <f t="shared" ref="O68:O131" si="20">IF(AND($D68=1,K68=1),1,0)</f>
        <v>0</v>
      </c>
      <c r="P68" s="18">
        <f t="shared" ref="P68:P131" si="21">IF(AND($E68=1,J68=1),1,0)</f>
        <v>0</v>
      </c>
      <c r="Q68" s="18">
        <f t="shared" ref="Q68:Q131" si="22">IF(AND($E68=1,K68=1),1,0)</f>
        <v>0</v>
      </c>
      <c r="R68" s="18">
        <f t="shared" ref="R68:R131" si="23">IF(AND($F68=1,J68=1),1,0)</f>
        <v>0</v>
      </c>
      <c r="S68" s="18">
        <f t="shared" ref="S68:S131" si="24">IF(AND($F68=1,K68=1),1,0)</f>
        <v>0</v>
      </c>
      <c r="T68" s="18">
        <f t="shared" ref="T68:T131" si="25">IF(AND(SUM($G68:$H68)=1,J68=1),1,0)</f>
        <v>0</v>
      </c>
      <c r="U68" s="18">
        <f t="shared" ref="U68:U131" si="26">IF(AND(SUM($G68:$H68)=1,K68=1),1,0)</f>
        <v>0</v>
      </c>
      <c r="V68" t="str">
        <f t="shared" ref="V68:V131" si="27">IF(SUM(L68:U68)&lt;&gt;1,"PROBLEM","")</f>
        <v/>
      </c>
    </row>
    <row r="69" spans="1:22" ht="16">
      <c r="A69" s="8">
        <v>67</v>
      </c>
      <c r="B69" s="1" t="s">
        <v>76</v>
      </c>
      <c r="C69">
        <f t="shared" si="14"/>
        <v>0</v>
      </c>
      <c r="D69">
        <f t="shared" si="14"/>
        <v>1</v>
      </c>
      <c r="E69">
        <f t="shared" si="14"/>
        <v>0</v>
      </c>
      <c r="F69">
        <f t="shared" si="14"/>
        <v>0</v>
      </c>
      <c r="G69">
        <f t="shared" si="14"/>
        <v>0</v>
      </c>
      <c r="H69">
        <f t="shared" si="15"/>
        <v>0</v>
      </c>
      <c r="I69" s="36" t="s">
        <v>22</v>
      </c>
      <c r="J69">
        <f t="shared" si="16"/>
        <v>1</v>
      </c>
      <c r="K69">
        <f t="shared" si="16"/>
        <v>0</v>
      </c>
      <c r="L69" s="21">
        <f t="shared" si="17"/>
        <v>0</v>
      </c>
      <c r="M69">
        <f t="shared" si="18"/>
        <v>0</v>
      </c>
      <c r="N69" s="18">
        <f t="shared" si="19"/>
        <v>1</v>
      </c>
      <c r="O69" s="18">
        <f t="shared" si="20"/>
        <v>0</v>
      </c>
      <c r="P69" s="18">
        <f t="shared" si="21"/>
        <v>0</v>
      </c>
      <c r="Q69" s="18">
        <f t="shared" si="22"/>
        <v>0</v>
      </c>
      <c r="R69" s="18">
        <f t="shared" si="23"/>
        <v>0</v>
      </c>
      <c r="S69" s="18">
        <f t="shared" si="24"/>
        <v>0</v>
      </c>
      <c r="T69" s="18">
        <f t="shared" si="25"/>
        <v>0</v>
      </c>
      <c r="U69" s="18">
        <f t="shared" si="26"/>
        <v>0</v>
      </c>
      <c r="V69" t="str">
        <f t="shared" si="27"/>
        <v/>
      </c>
    </row>
    <row r="70" spans="1:22" ht="16">
      <c r="A70" s="8">
        <v>68</v>
      </c>
      <c r="B70" s="1" t="s">
        <v>88</v>
      </c>
      <c r="C70">
        <f t="shared" si="14"/>
        <v>0</v>
      </c>
      <c r="D70">
        <f t="shared" si="14"/>
        <v>0</v>
      </c>
      <c r="E70">
        <f t="shared" si="14"/>
        <v>0</v>
      </c>
      <c r="F70">
        <f t="shared" si="14"/>
        <v>1</v>
      </c>
      <c r="G70">
        <f t="shared" si="14"/>
        <v>0</v>
      </c>
      <c r="H70">
        <f t="shared" si="15"/>
        <v>0</v>
      </c>
      <c r="I70" s="36" t="s">
        <v>22</v>
      </c>
      <c r="J70">
        <f t="shared" si="16"/>
        <v>1</v>
      </c>
      <c r="K70">
        <f t="shared" si="16"/>
        <v>0</v>
      </c>
      <c r="L70" s="21">
        <f t="shared" si="17"/>
        <v>0</v>
      </c>
      <c r="M70">
        <f t="shared" si="18"/>
        <v>0</v>
      </c>
      <c r="N70" s="18">
        <f t="shared" si="19"/>
        <v>0</v>
      </c>
      <c r="O70" s="18">
        <f t="shared" si="20"/>
        <v>0</v>
      </c>
      <c r="P70" s="18">
        <f t="shared" si="21"/>
        <v>0</v>
      </c>
      <c r="Q70" s="18">
        <f t="shared" si="22"/>
        <v>0</v>
      </c>
      <c r="R70" s="18">
        <f t="shared" si="23"/>
        <v>1</v>
      </c>
      <c r="S70" s="18">
        <f t="shared" si="24"/>
        <v>0</v>
      </c>
      <c r="T70" s="18">
        <f t="shared" si="25"/>
        <v>0</v>
      </c>
      <c r="U70" s="18">
        <f t="shared" si="26"/>
        <v>0</v>
      </c>
      <c r="V70" t="str">
        <f t="shared" si="27"/>
        <v/>
      </c>
    </row>
    <row r="71" spans="1:22" ht="16">
      <c r="A71" s="8">
        <v>69</v>
      </c>
      <c r="B71" s="1" t="s">
        <v>54</v>
      </c>
      <c r="C71">
        <f t="shared" si="14"/>
        <v>1</v>
      </c>
      <c r="D71">
        <f t="shared" si="14"/>
        <v>0</v>
      </c>
      <c r="E71">
        <f t="shared" si="14"/>
        <v>0</v>
      </c>
      <c r="F71">
        <f t="shared" si="14"/>
        <v>0</v>
      </c>
      <c r="G71">
        <f t="shared" si="14"/>
        <v>0</v>
      </c>
      <c r="H71">
        <f t="shared" si="15"/>
        <v>0</v>
      </c>
      <c r="I71" s="36" t="s">
        <v>24</v>
      </c>
      <c r="J71">
        <f t="shared" si="16"/>
        <v>0</v>
      </c>
      <c r="K71">
        <f t="shared" si="16"/>
        <v>1</v>
      </c>
      <c r="L71" s="21">
        <f t="shared" si="17"/>
        <v>0</v>
      </c>
      <c r="M71">
        <f t="shared" si="18"/>
        <v>1</v>
      </c>
      <c r="N71" s="18">
        <f t="shared" si="19"/>
        <v>0</v>
      </c>
      <c r="O71" s="18">
        <f t="shared" si="20"/>
        <v>0</v>
      </c>
      <c r="P71" s="18">
        <f t="shared" si="21"/>
        <v>0</v>
      </c>
      <c r="Q71" s="18">
        <f t="shared" si="22"/>
        <v>0</v>
      </c>
      <c r="R71" s="18">
        <f t="shared" si="23"/>
        <v>0</v>
      </c>
      <c r="S71" s="18">
        <f t="shared" si="24"/>
        <v>0</v>
      </c>
      <c r="T71" s="18">
        <f t="shared" si="25"/>
        <v>0</v>
      </c>
      <c r="U71" s="18">
        <f t="shared" si="26"/>
        <v>0</v>
      </c>
      <c r="V71" t="str">
        <f t="shared" si="27"/>
        <v/>
      </c>
    </row>
    <row r="72" spans="1:22" ht="16">
      <c r="A72" s="8">
        <v>70</v>
      </c>
      <c r="B72" s="1" t="s">
        <v>54</v>
      </c>
      <c r="C72">
        <f t="shared" si="14"/>
        <v>1</v>
      </c>
      <c r="D72">
        <f t="shared" si="14"/>
        <v>0</v>
      </c>
      <c r="E72">
        <f t="shared" si="14"/>
        <v>0</v>
      </c>
      <c r="F72">
        <f t="shared" si="14"/>
        <v>0</v>
      </c>
      <c r="G72">
        <f t="shared" si="14"/>
        <v>0</v>
      </c>
      <c r="H72">
        <f t="shared" si="15"/>
        <v>0</v>
      </c>
      <c r="I72" s="36" t="s">
        <v>24</v>
      </c>
      <c r="J72">
        <f t="shared" si="16"/>
        <v>0</v>
      </c>
      <c r="K72">
        <f t="shared" si="16"/>
        <v>1</v>
      </c>
      <c r="L72" s="21">
        <f t="shared" si="17"/>
        <v>0</v>
      </c>
      <c r="M72">
        <f t="shared" si="18"/>
        <v>1</v>
      </c>
      <c r="N72" s="18">
        <f t="shared" si="19"/>
        <v>0</v>
      </c>
      <c r="O72" s="18">
        <f t="shared" si="20"/>
        <v>0</v>
      </c>
      <c r="P72" s="18">
        <f t="shared" si="21"/>
        <v>0</v>
      </c>
      <c r="Q72" s="18">
        <f t="shared" si="22"/>
        <v>0</v>
      </c>
      <c r="R72" s="18">
        <f t="shared" si="23"/>
        <v>0</v>
      </c>
      <c r="S72" s="18">
        <f t="shared" si="24"/>
        <v>0</v>
      </c>
      <c r="T72" s="18">
        <f t="shared" si="25"/>
        <v>0</v>
      </c>
      <c r="U72" s="18">
        <f t="shared" si="26"/>
        <v>0</v>
      </c>
      <c r="V72" t="str">
        <f t="shared" si="27"/>
        <v/>
      </c>
    </row>
    <row r="73" spans="1:22" ht="16">
      <c r="A73" s="8">
        <v>71</v>
      </c>
      <c r="B73" s="1" t="s">
        <v>29</v>
      </c>
      <c r="C73">
        <f t="shared" si="14"/>
        <v>0</v>
      </c>
      <c r="D73">
        <f t="shared" si="14"/>
        <v>0</v>
      </c>
      <c r="E73">
        <f t="shared" si="14"/>
        <v>1</v>
      </c>
      <c r="F73">
        <f t="shared" si="14"/>
        <v>0</v>
      </c>
      <c r="G73">
        <f t="shared" si="14"/>
        <v>0</v>
      </c>
      <c r="H73">
        <f t="shared" si="15"/>
        <v>0</v>
      </c>
      <c r="I73" s="36" t="s">
        <v>22</v>
      </c>
      <c r="J73">
        <f t="shared" si="16"/>
        <v>1</v>
      </c>
      <c r="K73">
        <f t="shared" si="16"/>
        <v>0</v>
      </c>
      <c r="L73" s="21">
        <f t="shared" si="17"/>
        <v>0</v>
      </c>
      <c r="M73">
        <f t="shared" si="18"/>
        <v>0</v>
      </c>
      <c r="N73" s="18">
        <f t="shared" si="19"/>
        <v>0</v>
      </c>
      <c r="O73" s="18">
        <f t="shared" si="20"/>
        <v>0</v>
      </c>
      <c r="P73" s="18">
        <f t="shared" si="21"/>
        <v>1</v>
      </c>
      <c r="Q73" s="18">
        <f t="shared" si="22"/>
        <v>0</v>
      </c>
      <c r="R73" s="18">
        <f t="shared" si="23"/>
        <v>0</v>
      </c>
      <c r="S73" s="18">
        <f t="shared" si="24"/>
        <v>0</v>
      </c>
      <c r="T73" s="18">
        <f t="shared" si="25"/>
        <v>0</v>
      </c>
      <c r="U73" s="18">
        <f t="shared" si="26"/>
        <v>0</v>
      </c>
      <c r="V73" t="str">
        <f t="shared" si="27"/>
        <v/>
      </c>
    </row>
    <row r="74" spans="1:22" ht="16">
      <c r="A74" s="8">
        <v>72</v>
      </c>
      <c r="B74" s="1" t="s">
        <v>54</v>
      </c>
      <c r="C74">
        <f t="shared" si="14"/>
        <v>1</v>
      </c>
      <c r="D74">
        <f t="shared" si="14"/>
        <v>0</v>
      </c>
      <c r="E74">
        <f t="shared" si="14"/>
        <v>0</v>
      </c>
      <c r="F74">
        <f t="shared" si="14"/>
        <v>0</v>
      </c>
      <c r="G74">
        <f t="shared" si="14"/>
        <v>0</v>
      </c>
      <c r="H74">
        <f t="shared" si="15"/>
        <v>0</v>
      </c>
      <c r="I74" s="36" t="s">
        <v>22</v>
      </c>
      <c r="J74">
        <f t="shared" si="16"/>
        <v>1</v>
      </c>
      <c r="K74">
        <f t="shared" si="16"/>
        <v>0</v>
      </c>
      <c r="L74" s="21">
        <f t="shared" si="17"/>
        <v>1</v>
      </c>
      <c r="M74">
        <f t="shared" si="18"/>
        <v>0</v>
      </c>
      <c r="N74" s="18">
        <f t="shared" si="19"/>
        <v>0</v>
      </c>
      <c r="O74" s="18">
        <f t="shared" si="20"/>
        <v>0</v>
      </c>
      <c r="P74" s="18">
        <f t="shared" si="21"/>
        <v>0</v>
      </c>
      <c r="Q74" s="18">
        <f t="shared" si="22"/>
        <v>0</v>
      </c>
      <c r="R74" s="18">
        <f t="shared" si="23"/>
        <v>0</v>
      </c>
      <c r="S74" s="18">
        <f t="shared" si="24"/>
        <v>0</v>
      </c>
      <c r="T74" s="18">
        <f t="shared" si="25"/>
        <v>0</v>
      </c>
      <c r="U74" s="18">
        <f t="shared" si="26"/>
        <v>0</v>
      </c>
      <c r="V74" t="str">
        <f t="shared" si="27"/>
        <v/>
      </c>
    </row>
    <row r="75" spans="1:22" ht="16">
      <c r="A75" s="8">
        <v>73</v>
      </c>
      <c r="B75" s="1" t="s">
        <v>29</v>
      </c>
      <c r="C75">
        <f t="shared" si="14"/>
        <v>0</v>
      </c>
      <c r="D75">
        <f t="shared" si="14"/>
        <v>0</v>
      </c>
      <c r="E75">
        <f t="shared" si="14"/>
        <v>1</v>
      </c>
      <c r="F75">
        <f t="shared" si="14"/>
        <v>0</v>
      </c>
      <c r="G75">
        <f t="shared" si="14"/>
        <v>0</v>
      </c>
      <c r="H75">
        <f t="shared" si="15"/>
        <v>0</v>
      </c>
      <c r="I75" s="36" t="s">
        <v>22</v>
      </c>
      <c r="J75">
        <f t="shared" si="16"/>
        <v>1</v>
      </c>
      <c r="K75">
        <f t="shared" si="16"/>
        <v>0</v>
      </c>
      <c r="L75" s="21">
        <f t="shared" si="17"/>
        <v>0</v>
      </c>
      <c r="M75">
        <f t="shared" si="18"/>
        <v>0</v>
      </c>
      <c r="N75" s="18">
        <f t="shared" si="19"/>
        <v>0</v>
      </c>
      <c r="O75" s="18">
        <f t="shared" si="20"/>
        <v>0</v>
      </c>
      <c r="P75" s="18">
        <f t="shared" si="21"/>
        <v>1</v>
      </c>
      <c r="Q75" s="18">
        <f t="shared" si="22"/>
        <v>0</v>
      </c>
      <c r="R75" s="18">
        <f t="shared" si="23"/>
        <v>0</v>
      </c>
      <c r="S75" s="18">
        <f t="shared" si="24"/>
        <v>0</v>
      </c>
      <c r="T75" s="18">
        <f t="shared" si="25"/>
        <v>0</v>
      </c>
      <c r="U75" s="18">
        <f t="shared" si="26"/>
        <v>0</v>
      </c>
      <c r="V75" t="str">
        <f t="shared" si="27"/>
        <v/>
      </c>
    </row>
    <row r="76" spans="1:22" ht="16">
      <c r="A76" s="8">
        <v>74</v>
      </c>
      <c r="B76" s="1" t="s">
        <v>54</v>
      </c>
      <c r="C76">
        <f t="shared" si="14"/>
        <v>1</v>
      </c>
      <c r="D76">
        <f t="shared" si="14"/>
        <v>0</v>
      </c>
      <c r="E76">
        <f t="shared" si="14"/>
        <v>0</v>
      </c>
      <c r="F76">
        <f t="shared" si="14"/>
        <v>0</v>
      </c>
      <c r="G76">
        <f t="shared" si="14"/>
        <v>0</v>
      </c>
      <c r="H76">
        <f t="shared" si="15"/>
        <v>0</v>
      </c>
      <c r="I76" s="36" t="s">
        <v>24</v>
      </c>
      <c r="J76">
        <f t="shared" si="16"/>
        <v>0</v>
      </c>
      <c r="K76">
        <f t="shared" si="16"/>
        <v>1</v>
      </c>
      <c r="L76" s="21">
        <f t="shared" si="17"/>
        <v>0</v>
      </c>
      <c r="M76">
        <f t="shared" si="18"/>
        <v>1</v>
      </c>
      <c r="N76" s="18">
        <f t="shared" si="19"/>
        <v>0</v>
      </c>
      <c r="O76" s="18">
        <f t="shared" si="20"/>
        <v>0</v>
      </c>
      <c r="P76" s="18">
        <f t="shared" si="21"/>
        <v>0</v>
      </c>
      <c r="Q76" s="18">
        <f t="shared" si="22"/>
        <v>0</v>
      </c>
      <c r="R76" s="18">
        <f t="shared" si="23"/>
        <v>0</v>
      </c>
      <c r="S76" s="18">
        <f t="shared" si="24"/>
        <v>0</v>
      </c>
      <c r="T76" s="18">
        <f t="shared" si="25"/>
        <v>0</v>
      </c>
      <c r="U76" s="18">
        <f t="shared" si="26"/>
        <v>0</v>
      </c>
      <c r="V76" t="str">
        <f t="shared" si="27"/>
        <v/>
      </c>
    </row>
    <row r="77" spans="1:22" ht="16">
      <c r="A77" s="8">
        <v>75</v>
      </c>
      <c r="B77" s="1" t="s">
        <v>54</v>
      </c>
      <c r="C77">
        <f t="shared" si="14"/>
        <v>1</v>
      </c>
      <c r="D77">
        <f t="shared" si="14"/>
        <v>0</v>
      </c>
      <c r="E77">
        <f t="shared" si="14"/>
        <v>0</v>
      </c>
      <c r="F77">
        <f t="shared" si="14"/>
        <v>0</v>
      </c>
      <c r="G77">
        <f t="shared" si="14"/>
        <v>0</v>
      </c>
      <c r="H77">
        <f t="shared" si="15"/>
        <v>0</v>
      </c>
      <c r="I77" s="36" t="s">
        <v>24</v>
      </c>
      <c r="J77">
        <f t="shared" si="16"/>
        <v>0</v>
      </c>
      <c r="K77">
        <f t="shared" si="16"/>
        <v>1</v>
      </c>
      <c r="L77" s="21">
        <f t="shared" si="17"/>
        <v>0</v>
      </c>
      <c r="M77">
        <f t="shared" si="18"/>
        <v>1</v>
      </c>
      <c r="N77" s="18">
        <f t="shared" si="19"/>
        <v>0</v>
      </c>
      <c r="O77" s="18">
        <f t="shared" si="20"/>
        <v>0</v>
      </c>
      <c r="P77" s="18">
        <f t="shared" si="21"/>
        <v>0</v>
      </c>
      <c r="Q77" s="18">
        <f t="shared" si="22"/>
        <v>0</v>
      </c>
      <c r="R77" s="18">
        <f t="shared" si="23"/>
        <v>0</v>
      </c>
      <c r="S77" s="18">
        <f t="shared" si="24"/>
        <v>0</v>
      </c>
      <c r="T77" s="18">
        <f t="shared" si="25"/>
        <v>0</v>
      </c>
      <c r="U77" s="18">
        <f t="shared" si="26"/>
        <v>0</v>
      </c>
      <c r="V77" t="str">
        <f t="shared" si="27"/>
        <v/>
      </c>
    </row>
    <row r="78" spans="1:22" ht="16">
      <c r="A78" s="8">
        <v>76</v>
      </c>
      <c r="B78" s="1" t="s">
        <v>76</v>
      </c>
      <c r="C78">
        <f t="shared" si="14"/>
        <v>0</v>
      </c>
      <c r="D78">
        <f t="shared" si="14"/>
        <v>1</v>
      </c>
      <c r="E78">
        <f t="shared" si="14"/>
        <v>0</v>
      </c>
      <c r="F78">
        <f t="shared" si="14"/>
        <v>0</v>
      </c>
      <c r="G78">
        <f t="shared" si="14"/>
        <v>0</v>
      </c>
      <c r="H78">
        <f t="shared" si="15"/>
        <v>0</v>
      </c>
      <c r="I78" s="36" t="s">
        <v>24</v>
      </c>
      <c r="J78">
        <f t="shared" si="16"/>
        <v>0</v>
      </c>
      <c r="K78">
        <f t="shared" si="16"/>
        <v>1</v>
      </c>
      <c r="L78" s="21">
        <f t="shared" si="17"/>
        <v>0</v>
      </c>
      <c r="M78">
        <f t="shared" si="18"/>
        <v>0</v>
      </c>
      <c r="N78" s="18">
        <f t="shared" si="19"/>
        <v>0</v>
      </c>
      <c r="O78" s="18">
        <f t="shared" si="20"/>
        <v>1</v>
      </c>
      <c r="P78" s="18">
        <f t="shared" si="21"/>
        <v>0</v>
      </c>
      <c r="Q78" s="18">
        <f t="shared" si="22"/>
        <v>0</v>
      </c>
      <c r="R78" s="18">
        <f t="shared" si="23"/>
        <v>0</v>
      </c>
      <c r="S78" s="18">
        <f t="shared" si="24"/>
        <v>0</v>
      </c>
      <c r="T78" s="18">
        <f t="shared" si="25"/>
        <v>0</v>
      </c>
      <c r="U78" s="18">
        <f t="shared" si="26"/>
        <v>0</v>
      </c>
      <c r="V78" t="str">
        <f t="shared" si="27"/>
        <v/>
      </c>
    </row>
    <row r="79" spans="1:22" ht="16">
      <c r="A79" s="8">
        <v>77</v>
      </c>
      <c r="B79" s="1" t="s">
        <v>76</v>
      </c>
      <c r="C79">
        <f t="shared" si="14"/>
        <v>0</v>
      </c>
      <c r="D79">
        <f t="shared" si="14"/>
        <v>1</v>
      </c>
      <c r="E79">
        <f t="shared" si="14"/>
        <v>0</v>
      </c>
      <c r="F79">
        <f t="shared" si="14"/>
        <v>0</v>
      </c>
      <c r="G79">
        <f t="shared" si="14"/>
        <v>0</v>
      </c>
      <c r="H79">
        <f t="shared" si="15"/>
        <v>0</v>
      </c>
      <c r="I79" s="36" t="s">
        <v>22</v>
      </c>
      <c r="J79">
        <f t="shared" si="16"/>
        <v>1</v>
      </c>
      <c r="K79">
        <f t="shared" si="16"/>
        <v>0</v>
      </c>
      <c r="L79" s="21">
        <f t="shared" si="17"/>
        <v>0</v>
      </c>
      <c r="M79">
        <f t="shared" si="18"/>
        <v>0</v>
      </c>
      <c r="N79" s="18">
        <f t="shared" si="19"/>
        <v>1</v>
      </c>
      <c r="O79" s="18">
        <f t="shared" si="20"/>
        <v>0</v>
      </c>
      <c r="P79" s="18">
        <f t="shared" si="21"/>
        <v>0</v>
      </c>
      <c r="Q79" s="18">
        <f t="shared" si="22"/>
        <v>0</v>
      </c>
      <c r="R79" s="18">
        <f t="shared" si="23"/>
        <v>0</v>
      </c>
      <c r="S79" s="18">
        <f t="shared" si="24"/>
        <v>0</v>
      </c>
      <c r="T79" s="18">
        <f t="shared" si="25"/>
        <v>0</v>
      </c>
      <c r="U79" s="18">
        <f t="shared" si="26"/>
        <v>0</v>
      </c>
      <c r="V79" t="str">
        <f t="shared" si="27"/>
        <v/>
      </c>
    </row>
    <row r="80" spans="1:22" ht="16">
      <c r="A80" s="8">
        <v>78</v>
      </c>
      <c r="B80" s="1" t="s">
        <v>76</v>
      </c>
      <c r="C80">
        <f t="shared" si="14"/>
        <v>0</v>
      </c>
      <c r="D80">
        <f t="shared" si="14"/>
        <v>1</v>
      </c>
      <c r="E80">
        <f t="shared" si="14"/>
        <v>0</v>
      </c>
      <c r="F80">
        <f t="shared" si="14"/>
        <v>0</v>
      </c>
      <c r="G80">
        <f t="shared" si="14"/>
        <v>0</v>
      </c>
      <c r="H80">
        <f t="shared" si="15"/>
        <v>0</v>
      </c>
      <c r="I80" s="36" t="s">
        <v>22</v>
      </c>
      <c r="J80">
        <f t="shared" si="16"/>
        <v>1</v>
      </c>
      <c r="K80">
        <f t="shared" si="16"/>
        <v>0</v>
      </c>
      <c r="L80" s="21">
        <f t="shared" si="17"/>
        <v>0</v>
      </c>
      <c r="M80">
        <f t="shared" si="18"/>
        <v>0</v>
      </c>
      <c r="N80" s="18">
        <f t="shared" si="19"/>
        <v>1</v>
      </c>
      <c r="O80" s="18">
        <f t="shared" si="20"/>
        <v>0</v>
      </c>
      <c r="P80" s="18">
        <f t="shared" si="21"/>
        <v>0</v>
      </c>
      <c r="Q80" s="18">
        <f t="shared" si="22"/>
        <v>0</v>
      </c>
      <c r="R80" s="18">
        <f t="shared" si="23"/>
        <v>0</v>
      </c>
      <c r="S80" s="18">
        <f t="shared" si="24"/>
        <v>0</v>
      </c>
      <c r="T80" s="18">
        <f t="shared" si="25"/>
        <v>0</v>
      </c>
      <c r="U80" s="18">
        <f t="shared" si="26"/>
        <v>0</v>
      </c>
      <c r="V80" t="str">
        <f t="shared" si="27"/>
        <v/>
      </c>
    </row>
    <row r="81" spans="1:22" ht="16">
      <c r="A81" s="8">
        <v>79</v>
      </c>
      <c r="B81" s="1" t="s">
        <v>29</v>
      </c>
      <c r="C81">
        <f t="shared" si="14"/>
        <v>0</v>
      </c>
      <c r="D81">
        <f t="shared" si="14"/>
        <v>0</v>
      </c>
      <c r="E81">
        <f t="shared" si="14"/>
        <v>1</v>
      </c>
      <c r="F81">
        <f t="shared" si="14"/>
        <v>0</v>
      </c>
      <c r="G81">
        <f t="shared" si="14"/>
        <v>0</v>
      </c>
      <c r="H81">
        <f t="shared" si="15"/>
        <v>0</v>
      </c>
      <c r="I81" s="36" t="s">
        <v>22</v>
      </c>
      <c r="J81">
        <f t="shared" si="16"/>
        <v>1</v>
      </c>
      <c r="K81">
        <f t="shared" si="16"/>
        <v>0</v>
      </c>
      <c r="L81" s="21">
        <f t="shared" si="17"/>
        <v>0</v>
      </c>
      <c r="M81">
        <f t="shared" si="18"/>
        <v>0</v>
      </c>
      <c r="N81" s="18">
        <f t="shared" si="19"/>
        <v>0</v>
      </c>
      <c r="O81" s="18">
        <f t="shared" si="20"/>
        <v>0</v>
      </c>
      <c r="P81" s="18">
        <f t="shared" si="21"/>
        <v>1</v>
      </c>
      <c r="Q81" s="18">
        <f t="shared" si="22"/>
        <v>0</v>
      </c>
      <c r="R81" s="18">
        <f t="shared" si="23"/>
        <v>0</v>
      </c>
      <c r="S81" s="18">
        <f t="shared" si="24"/>
        <v>0</v>
      </c>
      <c r="T81" s="18">
        <f t="shared" si="25"/>
        <v>0</v>
      </c>
      <c r="U81" s="18">
        <f t="shared" si="26"/>
        <v>0</v>
      </c>
      <c r="V81" t="str">
        <f t="shared" si="27"/>
        <v/>
      </c>
    </row>
    <row r="82" spans="1:22" ht="16">
      <c r="A82" s="8">
        <v>80</v>
      </c>
      <c r="B82" s="1" t="s">
        <v>88</v>
      </c>
      <c r="C82">
        <f t="shared" si="14"/>
        <v>0</v>
      </c>
      <c r="D82">
        <f t="shared" si="14"/>
        <v>0</v>
      </c>
      <c r="E82">
        <f t="shared" si="14"/>
        <v>0</v>
      </c>
      <c r="F82">
        <f t="shared" si="14"/>
        <v>1</v>
      </c>
      <c r="G82">
        <f t="shared" si="14"/>
        <v>0</v>
      </c>
      <c r="H82">
        <f t="shared" si="15"/>
        <v>0</v>
      </c>
      <c r="I82" s="36" t="s">
        <v>22</v>
      </c>
      <c r="J82">
        <f t="shared" si="16"/>
        <v>1</v>
      </c>
      <c r="K82">
        <f t="shared" si="16"/>
        <v>0</v>
      </c>
      <c r="L82" s="21">
        <f t="shared" si="17"/>
        <v>0</v>
      </c>
      <c r="M82">
        <f t="shared" si="18"/>
        <v>0</v>
      </c>
      <c r="N82" s="18">
        <f t="shared" si="19"/>
        <v>0</v>
      </c>
      <c r="O82" s="18">
        <f t="shared" si="20"/>
        <v>0</v>
      </c>
      <c r="P82" s="18">
        <f t="shared" si="21"/>
        <v>0</v>
      </c>
      <c r="Q82" s="18">
        <f t="shared" si="22"/>
        <v>0</v>
      </c>
      <c r="R82" s="18">
        <f t="shared" si="23"/>
        <v>1</v>
      </c>
      <c r="S82" s="18">
        <f t="shared" si="24"/>
        <v>0</v>
      </c>
      <c r="T82" s="18">
        <f t="shared" si="25"/>
        <v>0</v>
      </c>
      <c r="U82" s="18">
        <f t="shared" si="26"/>
        <v>0</v>
      </c>
      <c r="V82" t="str">
        <f t="shared" si="27"/>
        <v/>
      </c>
    </row>
    <row r="83" spans="1:22" ht="16">
      <c r="A83" s="8">
        <v>81</v>
      </c>
      <c r="B83" s="1" t="s">
        <v>29</v>
      </c>
      <c r="C83">
        <f t="shared" si="14"/>
        <v>0</v>
      </c>
      <c r="D83">
        <f t="shared" si="14"/>
        <v>0</v>
      </c>
      <c r="E83">
        <f t="shared" si="14"/>
        <v>1</v>
      </c>
      <c r="F83">
        <f t="shared" si="14"/>
        <v>0</v>
      </c>
      <c r="G83">
        <f t="shared" si="14"/>
        <v>0</v>
      </c>
      <c r="H83">
        <f t="shared" si="15"/>
        <v>0</v>
      </c>
      <c r="I83" s="36" t="s">
        <v>22</v>
      </c>
      <c r="J83">
        <f t="shared" si="16"/>
        <v>1</v>
      </c>
      <c r="K83">
        <f t="shared" si="16"/>
        <v>0</v>
      </c>
      <c r="L83" s="21">
        <f t="shared" si="17"/>
        <v>0</v>
      </c>
      <c r="M83">
        <f t="shared" si="18"/>
        <v>0</v>
      </c>
      <c r="N83" s="18">
        <f t="shared" si="19"/>
        <v>0</v>
      </c>
      <c r="O83" s="18">
        <f t="shared" si="20"/>
        <v>0</v>
      </c>
      <c r="P83" s="18">
        <f t="shared" si="21"/>
        <v>1</v>
      </c>
      <c r="Q83" s="18">
        <f t="shared" si="22"/>
        <v>0</v>
      </c>
      <c r="R83" s="18">
        <f t="shared" si="23"/>
        <v>0</v>
      </c>
      <c r="S83" s="18">
        <f t="shared" si="24"/>
        <v>0</v>
      </c>
      <c r="T83" s="18">
        <f t="shared" si="25"/>
        <v>0</v>
      </c>
      <c r="U83" s="18">
        <f t="shared" si="26"/>
        <v>0</v>
      </c>
      <c r="V83" t="str">
        <f t="shared" si="27"/>
        <v/>
      </c>
    </row>
    <row r="84" spans="1:22" ht="16">
      <c r="A84" s="8">
        <v>82</v>
      </c>
      <c r="B84" s="1" t="s">
        <v>29</v>
      </c>
      <c r="C84">
        <f t="shared" si="14"/>
        <v>0</v>
      </c>
      <c r="D84">
        <f t="shared" si="14"/>
        <v>0</v>
      </c>
      <c r="E84">
        <f t="shared" si="14"/>
        <v>1</v>
      </c>
      <c r="F84">
        <f t="shared" si="14"/>
        <v>0</v>
      </c>
      <c r="G84">
        <f t="shared" si="14"/>
        <v>0</v>
      </c>
      <c r="H84">
        <f t="shared" si="15"/>
        <v>0</v>
      </c>
      <c r="I84" s="36" t="s">
        <v>22</v>
      </c>
      <c r="J84">
        <f t="shared" si="16"/>
        <v>1</v>
      </c>
      <c r="K84">
        <f t="shared" si="16"/>
        <v>0</v>
      </c>
      <c r="L84" s="21">
        <f t="shared" si="17"/>
        <v>0</v>
      </c>
      <c r="M84">
        <f t="shared" si="18"/>
        <v>0</v>
      </c>
      <c r="N84" s="18">
        <f t="shared" si="19"/>
        <v>0</v>
      </c>
      <c r="O84" s="18">
        <f t="shared" si="20"/>
        <v>0</v>
      </c>
      <c r="P84" s="18">
        <f t="shared" si="21"/>
        <v>1</v>
      </c>
      <c r="Q84" s="18">
        <f t="shared" si="22"/>
        <v>0</v>
      </c>
      <c r="R84" s="18">
        <f t="shared" si="23"/>
        <v>0</v>
      </c>
      <c r="S84" s="18">
        <f t="shared" si="24"/>
        <v>0</v>
      </c>
      <c r="T84" s="18">
        <f t="shared" si="25"/>
        <v>0</v>
      </c>
      <c r="U84" s="18">
        <f t="shared" si="26"/>
        <v>0</v>
      </c>
      <c r="V84" t="str">
        <f t="shared" si="27"/>
        <v/>
      </c>
    </row>
    <row r="85" spans="1:22" ht="16">
      <c r="A85" s="8">
        <v>83</v>
      </c>
      <c r="B85" s="1" t="s">
        <v>76</v>
      </c>
      <c r="C85">
        <f t="shared" si="14"/>
        <v>0</v>
      </c>
      <c r="D85">
        <f t="shared" si="14"/>
        <v>1</v>
      </c>
      <c r="E85">
        <f t="shared" si="14"/>
        <v>0</v>
      </c>
      <c r="F85">
        <f t="shared" si="14"/>
        <v>0</v>
      </c>
      <c r="G85">
        <f t="shared" si="14"/>
        <v>0</v>
      </c>
      <c r="H85">
        <f t="shared" si="15"/>
        <v>0</v>
      </c>
      <c r="I85" s="36" t="s">
        <v>24</v>
      </c>
      <c r="J85">
        <f t="shared" si="16"/>
        <v>0</v>
      </c>
      <c r="K85">
        <f t="shared" si="16"/>
        <v>1</v>
      </c>
      <c r="L85" s="21">
        <f t="shared" si="17"/>
        <v>0</v>
      </c>
      <c r="M85">
        <f t="shared" si="18"/>
        <v>0</v>
      </c>
      <c r="N85" s="18">
        <f t="shared" si="19"/>
        <v>0</v>
      </c>
      <c r="O85" s="18">
        <f t="shared" si="20"/>
        <v>1</v>
      </c>
      <c r="P85" s="18">
        <f t="shared" si="21"/>
        <v>0</v>
      </c>
      <c r="Q85" s="18">
        <f t="shared" si="22"/>
        <v>0</v>
      </c>
      <c r="R85" s="18">
        <f t="shared" si="23"/>
        <v>0</v>
      </c>
      <c r="S85" s="18">
        <f t="shared" si="24"/>
        <v>0</v>
      </c>
      <c r="T85" s="18">
        <f t="shared" si="25"/>
        <v>0</v>
      </c>
      <c r="U85" s="18">
        <f t="shared" si="26"/>
        <v>0</v>
      </c>
      <c r="V85" t="str">
        <f t="shared" si="27"/>
        <v/>
      </c>
    </row>
    <row r="86" spans="1:22" ht="16">
      <c r="A86" s="8">
        <v>84</v>
      </c>
      <c r="B86" s="1" t="s">
        <v>29</v>
      </c>
      <c r="C86">
        <f t="shared" si="14"/>
        <v>0</v>
      </c>
      <c r="D86">
        <f t="shared" si="14"/>
        <v>0</v>
      </c>
      <c r="E86">
        <f t="shared" si="14"/>
        <v>1</v>
      </c>
      <c r="F86">
        <f t="shared" si="14"/>
        <v>0</v>
      </c>
      <c r="G86">
        <f t="shared" si="14"/>
        <v>0</v>
      </c>
      <c r="H86">
        <f t="shared" si="15"/>
        <v>0</v>
      </c>
      <c r="I86" s="36" t="s">
        <v>24</v>
      </c>
      <c r="J86">
        <f t="shared" si="16"/>
        <v>0</v>
      </c>
      <c r="K86">
        <f t="shared" si="16"/>
        <v>1</v>
      </c>
      <c r="L86" s="21">
        <f t="shared" si="17"/>
        <v>0</v>
      </c>
      <c r="M86">
        <f t="shared" si="18"/>
        <v>0</v>
      </c>
      <c r="N86" s="18">
        <f t="shared" si="19"/>
        <v>0</v>
      </c>
      <c r="O86" s="18">
        <f t="shared" si="20"/>
        <v>0</v>
      </c>
      <c r="P86" s="18">
        <f t="shared" si="21"/>
        <v>0</v>
      </c>
      <c r="Q86" s="18">
        <f t="shared" si="22"/>
        <v>1</v>
      </c>
      <c r="R86" s="18">
        <f t="shared" si="23"/>
        <v>0</v>
      </c>
      <c r="S86" s="18">
        <f t="shared" si="24"/>
        <v>0</v>
      </c>
      <c r="T86" s="18">
        <f t="shared" si="25"/>
        <v>0</v>
      </c>
      <c r="U86" s="18">
        <f t="shared" si="26"/>
        <v>0</v>
      </c>
      <c r="V86" t="str">
        <f t="shared" si="27"/>
        <v/>
      </c>
    </row>
    <row r="87" spans="1:22" ht="16">
      <c r="A87" s="8">
        <v>85</v>
      </c>
      <c r="B87" s="1" t="s">
        <v>29</v>
      </c>
      <c r="C87">
        <f t="shared" si="14"/>
        <v>0</v>
      </c>
      <c r="D87">
        <f t="shared" si="14"/>
        <v>0</v>
      </c>
      <c r="E87">
        <f t="shared" si="14"/>
        <v>1</v>
      </c>
      <c r="F87">
        <f t="shared" si="14"/>
        <v>0</v>
      </c>
      <c r="G87">
        <f t="shared" si="14"/>
        <v>0</v>
      </c>
      <c r="H87">
        <f t="shared" si="15"/>
        <v>0</v>
      </c>
      <c r="I87" s="36" t="s">
        <v>22</v>
      </c>
      <c r="J87">
        <f t="shared" si="16"/>
        <v>1</v>
      </c>
      <c r="K87">
        <f t="shared" si="16"/>
        <v>0</v>
      </c>
      <c r="L87" s="21">
        <f t="shared" si="17"/>
        <v>0</v>
      </c>
      <c r="M87">
        <f t="shared" si="18"/>
        <v>0</v>
      </c>
      <c r="N87" s="18">
        <f t="shared" si="19"/>
        <v>0</v>
      </c>
      <c r="O87" s="18">
        <f t="shared" si="20"/>
        <v>0</v>
      </c>
      <c r="P87" s="18">
        <f t="shared" si="21"/>
        <v>1</v>
      </c>
      <c r="Q87" s="18">
        <f t="shared" si="22"/>
        <v>0</v>
      </c>
      <c r="R87" s="18">
        <f t="shared" si="23"/>
        <v>0</v>
      </c>
      <c r="S87" s="18">
        <f t="shared" si="24"/>
        <v>0</v>
      </c>
      <c r="T87" s="18">
        <f t="shared" si="25"/>
        <v>0</v>
      </c>
      <c r="U87" s="18">
        <f t="shared" si="26"/>
        <v>0</v>
      </c>
      <c r="V87" t="str">
        <f t="shared" si="27"/>
        <v/>
      </c>
    </row>
    <row r="88" spans="1:22" ht="16">
      <c r="A88" s="8">
        <v>86</v>
      </c>
      <c r="B88" s="1" t="s">
        <v>54</v>
      </c>
      <c r="C88">
        <f t="shared" si="14"/>
        <v>1</v>
      </c>
      <c r="D88">
        <f t="shared" si="14"/>
        <v>0</v>
      </c>
      <c r="E88">
        <f t="shared" si="14"/>
        <v>0</v>
      </c>
      <c r="F88">
        <f t="shared" si="14"/>
        <v>0</v>
      </c>
      <c r="G88">
        <f t="shared" si="14"/>
        <v>0</v>
      </c>
      <c r="H88">
        <f t="shared" si="15"/>
        <v>0</v>
      </c>
      <c r="I88" s="36" t="s">
        <v>24</v>
      </c>
      <c r="J88">
        <f t="shared" si="16"/>
        <v>0</v>
      </c>
      <c r="K88">
        <f t="shared" si="16"/>
        <v>1</v>
      </c>
      <c r="L88" s="21">
        <f t="shared" si="17"/>
        <v>0</v>
      </c>
      <c r="M88">
        <f t="shared" si="18"/>
        <v>1</v>
      </c>
      <c r="N88" s="18">
        <f t="shared" si="19"/>
        <v>0</v>
      </c>
      <c r="O88" s="18">
        <f t="shared" si="20"/>
        <v>0</v>
      </c>
      <c r="P88" s="18">
        <f t="shared" si="21"/>
        <v>0</v>
      </c>
      <c r="Q88" s="18">
        <f t="shared" si="22"/>
        <v>0</v>
      </c>
      <c r="R88" s="18">
        <f t="shared" si="23"/>
        <v>0</v>
      </c>
      <c r="S88" s="18">
        <f t="shared" si="24"/>
        <v>0</v>
      </c>
      <c r="T88" s="18">
        <f t="shared" si="25"/>
        <v>0</v>
      </c>
      <c r="U88" s="18">
        <f t="shared" si="26"/>
        <v>0</v>
      </c>
      <c r="V88" t="str">
        <f t="shared" si="27"/>
        <v/>
      </c>
    </row>
    <row r="89" spans="1:22" ht="16">
      <c r="A89" s="8">
        <v>87</v>
      </c>
      <c r="B89" s="1" t="s">
        <v>54</v>
      </c>
      <c r="C89">
        <f t="shared" si="14"/>
        <v>1</v>
      </c>
      <c r="D89">
        <f t="shared" si="14"/>
        <v>0</v>
      </c>
      <c r="E89">
        <f t="shared" si="14"/>
        <v>0</v>
      </c>
      <c r="F89">
        <f t="shared" si="14"/>
        <v>0</v>
      </c>
      <c r="G89">
        <f t="shared" si="14"/>
        <v>0</v>
      </c>
      <c r="H89">
        <f t="shared" si="15"/>
        <v>0</v>
      </c>
      <c r="I89" s="36" t="s">
        <v>24</v>
      </c>
      <c r="J89">
        <f t="shared" si="16"/>
        <v>0</v>
      </c>
      <c r="K89">
        <f t="shared" si="16"/>
        <v>1</v>
      </c>
      <c r="L89" s="21">
        <f t="shared" si="17"/>
        <v>0</v>
      </c>
      <c r="M89">
        <f t="shared" si="18"/>
        <v>1</v>
      </c>
      <c r="N89" s="18">
        <f t="shared" si="19"/>
        <v>0</v>
      </c>
      <c r="O89" s="18">
        <f t="shared" si="20"/>
        <v>0</v>
      </c>
      <c r="P89" s="18">
        <f t="shared" si="21"/>
        <v>0</v>
      </c>
      <c r="Q89" s="18">
        <f t="shared" si="22"/>
        <v>0</v>
      </c>
      <c r="R89" s="18">
        <f t="shared" si="23"/>
        <v>0</v>
      </c>
      <c r="S89" s="18">
        <f t="shared" si="24"/>
        <v>0</v>
      </c>
      <c r="T89" s="18">
        <f t="shared" si="25"/>
        <v>0</v>
      </c>
      <c r="U89" s="18">
        <f t="shared" si="26"/>
        <v>0</v>
      </c>
      <c r="V89" t="str">
        <f t="shared" si="27"/>
        <v/>
      </c>
    </row>
    <row r="90" spans="1:22" ht="16">
      <c r="A90" s="8">
        <v>88</v>
      </c>
      <c r="B90" s="1" t="s">
        <v>88</v>
      </c>
      <c r="C90">
        <f t="shared" si="14"/>
        <v>0</v>
      </c>
      <c r="D90">
        <f t="shared" si="14"/>
        <v>0</v>
      </c>
      <c r="E90">
        <f t="shared" si="14"/>
        <v>0</v>
      </c>
      <c r="F90">
        <f t="shared" si="14"/>
        <v>1</v>
      </c>
      <c r="G90">
        <f t="shared" si="14"/>
        <v>0</v>
      </c>
      <c r="H90">
        <f t="shared" si="15"/>
        <v>0</v>
      </c>
      <c r="I90" s="36" t="s">
        <v>24</v>
      </c>
      <c r="J90">
        <f t="shared" si="16"/>
        <v>0</v>
      </c>
      <c r="K90">
        <f t="shared" si="16"/>
        <v>1</v>
      </c>
      <c r="L90" s="21">
        <f t="shared" si="17"/>
        <v>0</v>
      </c>
      <c r="M90">
        <f t="shared" si="18"/>
        <v>0</v>
      </c>
      <c r="N90" s="18">
        <f t="shared" si="19"/>
        <v>0</v>
      </c>
      <c r="O90" s="18">
        <f t="shared" si="20"/>
        <v>0</v>
      </c>
      <c r="P90" s="18">
        <f t="shared" si="21"/>
        <v>0</v>
      </c>
      <c r="Q90" s="18">
        <f t="shared" si="22"/>
        <v>0</v>
      </c>
      <c r="R90" s="18">
        <f t="shared" si="23"/>
        <v>0</v>
      </c>
      <c r="S90" s="18">
        <f t="shared" si="24"/>
        <v>1</v>
      </c>
      <c r="T90" s="18">
        <f t="shared" si="25"/>
        <v>0</v>
      </c>
      <c r="U90" s="18">
        <f t="shared" si="26"/>
        <v>0</v>
      </c>
      <c r="V90" t="str">
        <f t="shared" si="27"/>
        <v/>
      </c>
    </row>
    <row r="91" spans="1:22" ht="16">
      <c r="A91" s="8">
        <v>89</v>
      </c>
      <c r="B91" s="1" t="s">
        <v>29</v>
      </c>
      <c r="C91">
        <f t="shared" si="14"/>
        <v>0</v>
      </c>
      <c r="D91">
        <f t="shared" si="14"/>
        <v>0</v>
      </c>
      <c r="E91">
        <f t="shared" si="14"/>
        <v>1</v>
      </c>
      <c r="F91">
        <f t="shared" si="14"/>
        <v>0</v>
      </c>
      <c r="G91">
        <f t="shared" si="14"/>
        <v>0</v>
      </c>
      <c r="H91">
        <f t="shared" si="15"/>
        <v>0</v>
      </c>
      <c r="I91" s="36" t="s">
        <v>22</v>
      </c>
      <c r="J91">
        <f t="shared" si="16"/>
        <v>1</v>
      </c>
      <c r="K91">
        <f t="shared" si="16"/>
        <v>0</v>
      </c>
      <c r="L91" s="21">
        <f t="shared" si="17"/>
        <v>0</v>
      </c>
      <c r="M91">
        <f t="shared" si="18"/>
        <v>0</v>
      </c>
      <c r="N91" s="18">
        <f t="shared" si="19"/>
        <v>0</v>
      </c>
      <c r="O91" s="18">
        <f t="shared" si="20"/>
        <v>0</v>
      </c>
      <c r="P91" s="18">
        <f t="shared" si="21"/>
        <v>1</v>
      </c>
      <c r="Q91" s="18">
        <f t="shared" si="22"/>
        <v>0</v>
      </c>
      <c r="R91" s="18">
        <f t="shared" si="23"/>
        <v>0</v>
      </c>
      <c r="S91" s="18">
        <f t="shared" si="24"/>
        <v>0</v>
      </c>
      <c r="T91" s="18">
        <f t="shared" si="25"/>
        <v>0</v>
      </c>
      <c r="U91" s="18">
        <f t="shared" si="26"/>
        <v>0</v>
      </c>
      <c r="V91" t="str">
        <f t="shared" si="27"/>
        <v/>
      </c>
    </row>
    <row r="92" spans="1:22" ht="16">
      <c r="A92" s="8">
        <v>90</v>
      </c>
      <c r="B92" s="1" t="s">
        <v>76</v>
      </c>
      <c r="C92">
        <f t="shared" si="14"/>
        <v>0</v>
      </c>
      <c r="D92">
        <f t="shared" si="14"/>
        <v>1</v>
      </c>
      <c r="E92">
        <f t="shared" si="14"/>
        <v>0</v>
      </c>
      <c r="F92">
        <f t="shared" si="14"/>
        <v>0</v>
      </c>
      <c r="G92">
        <f t="shared" si="14"/>
        <v>0</v>
      </c>
      <c r="H92">
        <f t="shared" si="15"/>
        <v>0</v>
      </c>
      <c r="I92" s="36" t="s">
        <v>22</v>
      </c>
      <c r="J92">
        <f t="shared" si="16"/>
        <v>1</v>
      </c>
      <c r="K92">
        <f t="shared" si="16"/>
        <v>0</v>
      </c>
      <c r="L92" s="21">
        <f t="shared" si="17"/>
        <v>0</v>
      </c>
      <c r="M92">
        <f t="shared" si="18"/>
        <v>0</v>
      </c>
      <c r="N92" s="18">
        <f t="shared" si="19"/>
        <v>1</v>
      </c>
      <c r="O92" s="18">
        <f t="shared" si="20"/>
        <v>0</v>
      </c>
      <c r="P92" s="18">
        <f t="shared" si="21"/>
        <v>0</v>
      </c>
      <c r="Q92" s="18">
        <f t="shared" si="22"/>
        <v>0</v>
      </c>
      <c r="R92" s="18">
        <f t="shared" si="23"/>
        <v>0</v>
      </c>
      <c r="S92" s="18">
        <f t="shared" si="24"/>
        <v>0</v>
      </c>
      <c r="T92" s="18">
        <f t="shared" si="25"/>
        <v>0</v>
      </c>
      <c r="U92" s="18">
        <f t="shared" si="26"/>
        <v>0</v>
      </c>
      <c r="V92" t="str">
        <f t="shared" si="27"/>
        <v/>
      </c>
    </row>
    <row r="93" spans="1:22" ht="16">
      <c r="A93" s="8">
        <v>91</v>
      </c>
      <c r="B93" s="1" t="s">
        <v>76</v>
      </c>
      <c r="C93">
        <f t="shared" si="14"/>
        <v>0</v>
      </c>
      <c r="D93">
        <f t="shared" si="14"/>
        <v>1</v>
      </c>
      <c r="E93">
        <f t="shared" si="14"/>
        <v>0</v>
      </c>
      <c r="F93">
        <f t="shared" si="14"/>
        <v>0</v>
      </c>
      <c r="G93">
        <f t="shared" si="14"/>
        <v>0</v>
      </c>
      <c r="H93">
        <f t="shared" si="15"/>
        <v>0</v>
      </c>
      <c r="I93" s="36" t="s">
        <v>22</v>
      </c>
      <c r="J93">
        <f t="shared" si="16"/>
        <v>1</v>
      </c>
      <c r="K93">
        <f t="shared" si="16"/>
        <v>0</v>
      </c>
      <c r="L93" s="21">
        <f t="shared" si="17"/>
        <v>0</v>
      </c>
      <c r="M93">
        <f t="shared" si="18"/>
        <v>0</v>
      </c>
      <c r="N93" s="18">
        <f t="shared" si="19"/>
        <v>1</v>
      </c>
      <c r="O93" s="18">
        <f t="shared" si="20"/>
        <v>0</v>
      </c>
      <c r="P93" s="18">
        <f t="shared" si="21"/>
        <v>0</v>
      </c>
      <c r="Q93" s="18">
        <f t="shared" si="22"/>
        <v>0</v>
      </c>
      <c r="R93" s="18">
        <f t="shared" si="23"/>
        <v>0</v>
      </c>
      <c r="S93" s="18">
        <f t="shared" si="24"/>
        <v>0</v>
      </c>
      <c r="T93" s="18">
        <f t="shared" si="25"/>
        <v>0</v>
      </c>
      <c r="U93" s="18">
        <f t="shared" si="26"/>
        <v>0</v>
      </c>
      <c r="V93" t="str">
        <f t="shared" si="27"/>
        <v/>
      </c>
    </row>
    <row r="94" spans="1:22" ht="16">
      <c r="A94" s="8">
        <v>92</v>
      </c>
      <c r="B94" s="1" t="s">
        <v>54</v>
      </c>
      <c r="C94">
        <f t="shared" si="14"/>
        <v>1</v>
      </c>
      <c r="D94">
        <f t="shared" si="14"/>
        <v>0</v>
      </c>
      <c r="E94">
        <f t="shared" si="14"/>
        <v>0</v>
      </c>
      <c r="F94">
        <f t="shared" si="14"/>
        <v>0</v>
      </c>
      <c r="G94">
        <f t="shared" si="14"/>
        <v>0</v>
      </c>
      <c r="H94">
        <f t="shared" si="15"/>
        <v>0</v>
      </c>
      <c r="I94" s="36" t="s">
        <v>24</v>
      </c>
      <c r="J94">
        <f t="shared" si="16"/>
        <v>0</v>
      </c>
      <c r="K94">
        <f t="shared" si="16"/>
        <v>1</v>
      </c>
      <c r="L94" s="21">
        <f t="shared" si="17"/>
        <v>0</v>
      </c>
      <c r="M94">
        <f t="shared" si="18"/>
        <v>1</v>
      </c>
      <c r="N94" s="18">
        <f t="shared" si="19"/>
        <v>0</v>
      </c>
      <c r="O94" s="18">
        <f t="shared" si="20"/>
        <v>0</v>
      </c>
      <c r="P94" s="18">
        <f t="shared" si="21"/>
        <v>0</v>
      </c>
      <c r="Q94" s="18">
        <f t="shared" si="22"/>
        <v>0</v>
      </c>
      <c r="R94" s="18">
        <f t="shared" si="23"/>
        <v>0</v>
      </c>
      <c r="S94" s="18">
        <f t="shared" si="24"/>
        <v>0</v>
      </c>
      <c r="T94" s="18">
        <f t="shared" si="25"/>
        <v>0</v>
      </c>
      <c r="U94" s="18">
        <f t="shared" si="26"/>
        <v>0</v>
      </c>
      <c r="V94" t="str">
        <f t="shared" si="27"/>
        <v/>
      </c>
    </row>
    <row r="95" spans="1:22" ht="16">
      <c r="A95" s="8">
        <v>93</v>
      </c>
      <c r="B95" s="1" t="s">
        <v>54</v>
      </c>
      <c r="C95">
        <f t="shared" si="14"/>
        <v>1</v>
      </c>
      <c r="D95">
        <f t="shared" si="14"/>
        <v>0</v>
      </c>
      <c r="E95">
        <f t="shared" si="14"/>
        <v>0</v>
      </c>
      <c r="F95">
        <f t="shared" si="14"/>
        <v>0</v>
      </c>
      <c r="G95">
        <f t="shared" si="14"/>
        <v>0</v>
      </c>
      <c r="H95">
        <f t="shared" si="15"/>
        <v>0</v>
      </c>
      <c r="I95" s="36" t="s">
        <v>22</v>
      </c>
      <c r="J95">
        <f t="shared" si="16"/>
        <v>1</v>
      </c>
      <c r="K95">
        <f t="shared" si="16"/>
        <v>0</v>
      </c>
      <c r="L95" s="21">
        <f t="shared" si="17"/>
        <v>1</v>
      </c>
      <c r="M95">
        <f t="shared" si="18"/>
        <v>0</v>
      </c>
      <c r="N95" s="18">
        <f t="shared" si="19"/>
        <v>0</v>
      </c>
      <c r="O95" s="18">
        <f t="shared" si="20"/>
        <v>0</v>
      </c>
      <c r="P95" s="18">
        <f t="shared" si="21"/>
        <v>0</v>
      </c>
      <c r="Q95" s="18">
        <f t="shared" si="22"/>
        <v>0</v>
      </c>
      <c r="R95" s="18">
        <f t="shared" si="23"/>
        <v>0</v>
      </c>
      <c r="S95" s="18">
        <f t="shared" si="24"/>
        <v>0</v>
      </c>
      <c r="T95" s="18">
        <f t="shared" si="25"/>
        <v>0</v>
      </c>
      <c r="U95" s="18">
        <f t="shared" si="26"/>
        <v>0</v>
      </c>
      <c r="V95" t="str">
        <f t="shared" si="27"/>
        <v/>
      </c>
    </row>
    <row r="96" spans="1:22" ht="16">
      <c r="A96" s="8">
        <v>94</v>
      </c>
      <c r="B96" s="1" t="s">
        <v>76</v>
      </c>
      <c r="C96">
        <f t="shared" si="14"/>
        <v>0</v>
      </c>
      <c r="D96">
        <f t="shared" si="14"/>
        <v>1</v>
      </c>
      <c r="E96">
        <f t="shared" si="14"/>
        <v>0</v>
      </c>
      <c r="F96">
        <f t="shared" si="14"/>
        <v>0</v>
      </c>
      <c r="G96">
        <f t="shared" si="14"/>
        <v>0</v>
      </c>
      <c r="H96">
        <f t="shared" si="15"/>
        <v>0</v>
      </c>
      <c r="I96" s="36" t="s">
        <v>24</v>
      </c>
      <c r="J96">
        <f t="shared" si="16"/>
        <v>0</v>
      </c>
      <c r="K96">
        <f t="shared" si="16"/>
        <v>1</v>
      </c>
      <c r="L96" s="21">
        <f t="shared" si="17"/>
        <v>0</v>
      </c>
      <c r="M96">
        <f t="shared" si="18"/>
        <v>0</v>
      </c>
      <c r="N96" s="18">
        <f t="shared" si="19"/>
        <v>0</v>
      </c>
      <c r="O96" s="18">
        <f t="shared" si="20"/>
        <v>1</v>
      </c>
      <c r="P96" s="18">
        <f t="shared" si="21"/>
        <v>0</v>
      </c>
      <c r="Q96" s="18">
        <f t="shared" si="22"/>
        <v>0</v>
      </c>
      <c r="R96" s="18">
        <f t="shared" si="23"/>
        <v>0</v>
      </c>
      <c r="S96" s="18">
        <f t="shared" si="24"/>
        <v>0</v>
      </c>
      <c r="T96" s="18">
        <f t="shared" si="25"/>
        <v>0</v>
      </c>
      <c r="U96" s="18">
        <f t="shared" si="26"/>
        <v>0</v>
      </c>
      <c r="V96" t="str">
        <f t="shared" si="27"/>
        <v/>
      </c>
    </row>
    <row r="97" spans="1:22" ht="16">
      <c r="A97" s="8">
        <v>95</v>
      </c>
      <c r="B97" s="1" t="s">
        <v>54</v>
      </c>
      <c r="C97">
        <f t="shared" si="14"/>
        <v>1</v>
      </c>
      <c r="D97">
        <f t="shared" si="14"/>
        <v>0</v>
      </c>
      <c r="E97">
        <f t="shared" si="14"/>
        <v>0</v>
      </c>
      <c r="F97">
        <f t="shared" si="14"/>
        <v>0</v>
      </c>
      <c r="G97">
        <f t="shared" si="14"/>
        <v>0</v>
      </c>
      <c r="H97">
        <f t="shared" si="15"/>
        <v>0</v>
      </c>
      <c r="I97" s="36" t="s">
        <v>22</v>
      </c>
      <c r="J97">
        <f t="shared" si="16"/>
        <v>1</v>
      </c>
      <c r="K97">
        <f t="shared" si="16"/>
        <v>0</v>
      </c>
      <c r="L97" s="21">
        <f t="shared" si="17"/>
        <v>1</v>
      </c>
      <c r="M97">
        <f t="shared" si="18"/>
        <v>0</v>
      </c>
      <c r="N97" s="18">
        <f t="shared" si="19"/>
        <v>0</v>
      </c>
      <c r="O97" s="18">
        <f t="shared" si="20"/>
        <v>0</v>
      </c>
      <c r="P97" s="18">
        <f t="shared" si="21"/>
        <v>0</v>
      </c>
      <c r="Q97" s="18">
        <f t="shared" si="22"/>
        <v>0</v>
      </c>
      <c r="R97" s="18">
        <f t="shared" si="23"/>
        <v>0</v>
      </c>
      <c r="S97" s="18">
        <f t="shared" si="24"/>
        <v>0</v>
      </c>
      <c r="T97" s="18">
        <f t="shared" si="25"/>
        <v>0</v>
      </c>
      <c r="U97" s="18">
        <f t="shared" si="26"/>
        <v>0</v>
      </c>
      <c r="V97" t="str">
        <f t="shared" si="27"/>
        <v/>
      </c>
    </row>
    <row r="98" spans="1:22" ht="16">
      <c r="A98" s="8">
        <v>96</v>
      </c>
      <c r="B98" s="1" t="s">
        <v>54</v>
      </c>
      <c r="C98">
        <f t="shared" si="14"/>
        <v>1</v>
      </c>
      <c r="D98">
        <f t="shared" si="14"/>
        <v>0</v>
      </c>
      <c r="E98">
        <f t="shared" si="14"/>
        <v>0</v>
      </c>
      <c r="F98">
        <f t="shared" si="14"/>
        <v>0</v>
      </c>
      <c r="G98">
        <f t="shared" si="14"/>
        <v>0</v>
      </c>
      <c r="H98">
        <f t="shared" si="15"/>
        <v>0</v>
      </c>
      <c r="I98" s="36" t="s">
        <v>24</v>
      </c>
      <c r="J98">
        <f t="shared" si="16"/>
        <v>0</v>
      </c>
      <c r="K98">
        <f t="shared" si="16"/>
        <v>1</v>
      </c>
      <c r="L98" s="21">
        <f t="shared" si="17"/>
        <v>0</v>
      </c>
      <c r="M98">
        <f t="shared" si="18"/>
        <v>1</v>
      </c>
      <c r="N98" s="18">
        <f t="shared" si="19"/>
        <v>0</v>
      </c>
      <c r="O98" s="18">
        <f t="shared" si="20"/>
        <v>0</v>
      </c>
      <c r="P98" s="18">
        <f t="shared" si="21"/>
        <v>0</v>
      </c>
      <c r="Q98" s="18">
        <f t="shared" si="22"/>
        <v>0</v>
      </c>
      <c r="R98" s="18">
        <f t="shared" si="23"/>
        <v>0</v>
      </c>
      <c r="S98" s="18">
        <f t="shared" si="24"/>
        <v>0</v>
      </c>
      <c r="T98" s="18">
        <f t="shared" si="25"/>
        <v>0</v>
      </c>
      <c r="U98" s="18">
        <f t="shared" si="26"/>
        <v>0</v>
      </c>
      <c r="V98" t="str">
        <f t="shared" si="27"/>
        <v/>
      </c>
    </row>
    <row r="99" spans="1:22" ht="16">
      <c r="A99" s="8">
        <v>97</v>
      </c>
      <c r="B99" s="1" t="s">
        <v>76</v>
      </c>
      <c r="C99">
        <f t="shared" si="14"/>
        <v>0</v>
      </c>
      <c r="D99">
        <f t="shared" si="14"/>
        <v>1</v>
      </c>
      <c r="E99">
        <f t="shared" si="14"/>
        <v>0</v>
      </c>
      <c r="F99">
        <f t="shared" si="14"/>
        <v>0</v>
      </c>
      <c r="G99">
        <f t="shared" si="14"/>
        <v>0</v>
      </c>
      <c r="H99">
        <f t="shared" si="15"/>
        <v>0</v>
      </c>
      <c r="I99" s="36" t="s">
        <v>24</v>
      </c>
      <c r="J99">
        <f t="shared" si="16"/>
        <v>0</v>
      </c>
      <c r="K99">
        <f t="shared" si="16"/>
        <v>1</v>
      </c>
      <c r="L99" s="21">
        <f t="shared" si="17"/>
        <v>0</v>
      </c>
      <c r="M99">
        <f t="shared" si="18"/>
        <v>0</v>
      </c>
      <c r="N99" s="18">
        <f t="shared" si="19"/>
        <v>0</v>
      </c>
      <c r="O99" s="18">
        <f t="shared" si="20"/>
        <v>1</v>
      </c>
      <c r="P99" s="18">
        <f t="shared" si="21"/>
        <v>0</v>
      </c>
      <c r="Q99" s="18">
        <f t="shared" si="22"/>
        <v>0</v>
      </c>
      <c r="R99" s="18">
        <f t="shared" si="23"/>
        <v>0</v>
      </c>
      <c r="S99" s="18">
        <f t="shared" si="24"/>
        <v>0</v>
      </c>
      <c r="T99" s="18">
        <f t="shared" si="25"/>
        <v>0</v>
      </c>
      <c r="U99" s="18">
        <f t="shared" si="26"/>
        <v>0</v>
      </c>
      <c r="V99" t="str">
        <f t="shared" si="27"/>
        <v/>
      </c>
    </row>
    <row r="100" spans="1:22" ht="16">
      <c r="A100" s="8">
        <v>98</v>
      </c>
      <c r="B100" s="1" t="s">
        <v>29</v>
      </c>
      <c r="C100">
        <f t="shared" si="14"/>
        <v>0</v>
      </c>
      <c r="D100">
        <f t="shared" si="14"/>
        <v>0</v>
      </c>
      <c r="E100">
        <f t="shared" si="14"/>
        <v>1</v>
      </c>
      <c r="F100">
        <f t="shared" si="14"/>
        <v>0</v>
      </c>
      <c r="G100">
        <f t="shared" si="14"/>
        <v>0</v>
      </c>
      <c r="H100">
        <f t="shared" si="15"/>
        <v>0</v>
      </c>
      <c r="I100" s="36" t="s">
        <v>24</v>
      </c>
      <c r="J100">
        <f t="shared" si="16"/>
        <v>0</v>
      </c>
      <c r="K100">
        <f t="shared" si="16"/>
        <v>1</v>
      </c>
      <c r="L100" s="21">
        <f t="shared" si="17"/>
        <v>0</v>
      </c>
      <c r="M100">
        <f t="shared" si="18"/>
        <v>0</v>
      </c>
      <c r="N100" s="18">
        <f t="shared" si="19"/>
        <v>0</v>
      </c>
      <c r="O100" s="18">
        <f t="shared" si="20"/>
        <v>0</v>
      </c>
      <c r="P100" s="18">
        <f t="shared" si="21"/>
        <v>0</v>
      </c>
      <c r="Q100" s="18">
        <f t="shared" si="22"/>
        <v>1</v>
      </c>
      <c r="R100" s="18">
        <f t="shared" si="23"/>
        <v>0</v>
      </c>
      <c r="S100" s="18">
        <f t="shared" si="24"/>
        <v>0</v>
      </c>
      <c r="T100" s="18">
        <f t="shared" si="25"/>
        <v>0</v>
      </c>
      <c r="U100" s="18">
        <f t="shared" si="26"/>
        <v>0</v>
      </c>
      <c r="V100" t="str">
        <f t="shared" si="27"/>
        <v/>
      </c>
    </row>
    <row r="101" spans="1:22" ht="16">
      <c r="A101" s="8">
        <v>99</v>
      </c>
      <c r="B101" s="1" t="s">
        <v>76</v>
      </c>
      <c r="C101">
        <f t="shared" si="14"/>
        <v>0</v>
      </c>
      <c r="D101">
        <f t="shared" si="14"/>
        <v>1</v>
      </c>
      <c r="E101">
        <f t="shared" si="14"/>
        <v>0</v>
      </c>
      <c r="F101">
        <f t="shared" si="14"/>
        <v>0</v>
      </c>
      <c r="G101">
        <f t="shared" si="14"/>
        <v>0</v>
      </c>
      <c r="H101">
        <f t="shared" si="15"/>
        <v>0</v>
      </c>
      <c r="I101" s="36" t="s">
        <v>22</v>
      </c>
      <c r="J101">
        <f t="shared" si="16"/>
        <v>1</v>
      </c>
      <c r="K101">
        <f t="shared" si="16"/>
        <v>0</v>
      </c>
      <c r="L101" s="21">
        <f t="shared" si="17"/>
        <v>0</v>
      </c>
      <c r="M101">
        <f t="shared" si="18"/>
        <v>0</v>
      </c>
      <c r="N101" s="18">
        <f t="shared" si="19"/>
        <v>1</v>
      </c>
      <c r="O101" s="18">
        <f t="shared" si="20"/>
        <v>0</v>
      </c>
      <c r="P101" s="18">
        <f t="shared" si="21"/>
        <v>0</v>
      </c>
      <c r="Q101" s="18">
        <f t="shared" si="22"/>
        <v>0</v>
      </c>
      <c r="R101" s="18">
        <f t="shared" si="23"/>
        <v>0</v>
      </c>
      <c r="S101" s="18">
        <f t="shared" si="24"/>
        <v>0</v>
      </c>
      <c r="T101" s="18">
        <f t="shared" si="25"/>
        <v>0</v>
      </c>
      <c r="U101" s="18">
        <f t="shared" si="26"/>
        <v>0</v>
      </c>
      <c r="V101" t="str">
        <f t="shared" si="27"/>
        <v/>
      </c>
    </row>
    <row r="102" spans="1:22" ht="16">
      <c r="A102" s="8">
        <v>100</v>
      </c>
      <c r="B102" s="1" t="s">
        <v>54</v>
      </c>
      <c r="C102">
        <f t="shared" si="14"/>
        <v>1</v>
      </c>
      <c r="D102">
        <f t="shared" si="14"/>
        <v>0</v>
      </c>
      <c r="E102">
        <f t="shared" si="14"/>
        <v>0</v>
      </c>
      <c r="F102">
        <f t="shared" si="14"/>
        <v>0</v>
      </c>
      <c r="G102">
        <f t="shared" si="14"/>
        <v>0</v>
      </c>
      <c r="H102">
        <f t="shared" si="15"/>
        <v>0</v>
      </c>
      <c r="I102" s="36" t="s">
        <v>22</v>
      </c>
      <c r="J102">
        <f t="shared" si="16"/>
        <v>1</v>
      </c>
      <c r="K102">
        <f t="shared" si="16"/>
        <v>0</v>
      </c>
      <c r="L102" s="21">
        <f t="shared" si="17"/>
        <v>1</v>
      </c>
      <c r="M102">
        <f t="shared" si="18"/>
        <v>0</v>
      </c>
      <c r="N102" s="18">
        <f t="shared" si="19"/>
        <v>0</v>
      </c>
      <c r="O102" s="18">
        <f t="shared" si="20"/>
        <v>0</v>
      </c>
      <c r="P102" s="18">
        <f t="shared" si="21"/>
        <v>0</v>
      </c>
      <c r="Q102" s="18">
        <f t="shared" si="22"/>
        <v>0</v>
      </c>
      <c r="R102" s="18">
        <f t="shared" si="23"/>
        <v>0</v>
      </c>
      <c r="S102" s="18">
        <f t="shared" si="24"/>
        <v>0</v>
      </c>
      <c r="T102" s="18">
        <f t="shared" si="25"/>
        <v>0</v>
      </c>
      <c r="U102" s="18">
        <f t="shared" si="26"/>
        <v>0</v>
      </c>
      <c r="V102" t="str">
        <f t="shared" si="27"/>
        <v/>
      </c>
    </row>
    <row r="103" spans="1:22" ht="16">
      <c r="A103" s="8">
        <v>101</v>
      </c>
      <c r="B103" s="1" t="s">
        <v>54</v>
      </c>
      <c r="C103">
        <f t="shared" si="14"/>
        <v>1</v>
      </c>
      <c r="D103">
        <f t="shared" si="14"/>
        <v>0</v>
      </c>
      <c r="E103">
        <f t="shared" si="14"/>
        <v>0</v>
      </c>
      <c r="F103">
        <f t="shared" si="14"/>
        <v>0</v>
      </c>
      <c r="G103">
        <f t="shared" si="14"/>
        <v>0</v>
      </c>
      <c r="H103">
        <f t="shared" si="15"/>
        <v>0</v>
      </c>
      <c r="I103" s="36" t="s">
        <v>22</v>
      </c>
      <c r="J103">
        <f t="shared" si="16"/>
        <v>1</v>
      </c>
      <c r="K103">
        <f t="shared" si="16"/>
        <v>0</v>
      </c>
      <c r="L103" s="21">
        <f t="shared" si="17"/>
        <v>1</v>
      </c>
      <c r="M103">
        <f t="shared" si="18"/>
        <v>0</v>
      </c>
      <c r="N103" s="18">
        <f t="shared" si="19"/>
        <v>0</v>
      </c>
      <c r="O103" s="18">
        <f t="shared" si="20"/>
        <v>0</v>
      </c>
      <c r="P103" s="18">
        <f t="shared" si="21"/>
        <v>0</v>
      </c>
      <c r="Q103" s="18">
        <f t="shared" si="22"/>
        <v>0</v>
      </c>
      <c r="R103" s="18">
        <f t="shared" si="23"/>
        <v>0</v>
      </c>
      <c r="S103" s="18">
        <f t="shared" si="24"/>
        <v>0</v>
      </c>
      <c r="T103" s="18">
        <f t="shared" si="25"/>
        <v>0</v>
      </c>
      <c r="U103" s="18">
        <f t="shared" si="26"/>
        <v>0</v>
      </c>
      <c r="V103" t="str">
        <f t="shared" si="27"/>
        <v/>
      </c>
    </row>
    <row r="104" spans="1:22" ht="16">
      <c r="A104" s="8">
        <v>102</v>
      </c>
      <c r="B104" s="1" t="s">
        <v>54</v>
      </c>
      <c r="C104">
        <f t="shared" si="14"/>
        <v>1</v>
      </c>
      <c r="D104">
        <f t="shared" si="14"/>
        <v>0</v>
      </c>
      <c r="E104">
        <f t="shared" si="14"/>
        <v>0</v>
      </c>
      <c r="F104">
        <f t="shared" si="14"/>
        <v>0</v>
      </c>
      <c r="G104">
        <f t="shared" si="14"/>
        <v>0</v>
      </c>
      <c r="H104">
        <f t="shared" si="15"/>
        <v>0</v>
      </c>
      <c r="I104" s="36" t="s">
        <v>24</v>
      </c>
      <c r="J104">
        <f t="shared" si="16"/>
        <v>0</v>
      </c>
      <c r="K104">
        <f t="shared" si="16"/>
        <v>1</v>
      </c>
      <c r="L104" s="21">
        <f t="shared" si="17"/>
        <v>0</v>
      </c>
      <c r="M104">
        <f t="shared" si="18"/>
        <v>1</v>
      </c>
      <c r="N104" s="18">
        <f t="shared" si="19"/>
        <v>0</v>
      </c>
      <c r="O104" s="18">
        <f t="shared" si="20"/>
        <v>0</v>
      </c>
      <c r="P104" s="18">
        <f t="shared" si="21"/>
        <v>0</v>
      </c>
      <c r="Q104" s="18">
        <f t="shared" si="22"/>
        <v>0</v>
      </c>
      <c r="R104" s="18">
        <f t="shared" si="23"/>
        <v>0</v>
      </c>
      <c r="S104" s="18">
        <f t="shared" si="24"/>
        <v>0</v>
      </c>
      <c r="T104" s="18">
        <f t="shared" si="25"/>
        <v>0</v>
      </c>
      <c r="U104" s="18">
        <f t="shared" si="26"/>
        <v>0</v>
      </c>
      <c r="V104" t="str">
        <f t="shared" si="27"/>
        <v/>
      </c>
    </row>
    <row r="105" spans="1:22" ht="16">
      <c r="A105" s="8">
        <v>103</v>
      </c>
      <c r="B105" s="1" t="s">
        <v>76</v>
      </c>
      <c r="C105">
        <f t="shared" si="14"/>
        <v>0</v>
      </c>
      <c r="D105">
        <f t="shared" si="14"/>
        <v>1</v>
      </c>
      <c r="E105">
        <f t="shared" si="14"/>
        <v>0</v>
      </c>
      <c r="F105">
        <f t="shared" si="14"/>
        <v>0</v>
      </c>
      <c r="G105">
        <f t="shared" si="14"/>
        <v>0</v>
      </c>
      <c r="H105">
        <f t="shared" si="15"/>
        <v>0</v>
      </c>
      <c r="I105" s="36" t="s">
        <v>22</v>
      </c>
      <c r="J105">
        <f t="shared" si="16"/>
        <v>1</v>
      </c>
      <c r="K105">
        <f t="shared" si="16"/>
        <v>0</v>
      </c>
      <c r="L105" s="21">
        <f t="shared" si="17"/>
        <v>0</v>
      </c>
      <c r="M105">
        <f t="shared" si="18"/>
        <v>0</v>
      </c>
      <c r="N105" s="18">
        <f t="shared" si="19"/>
        <v>1</v>
      </c>
      <c r="O105" s="18">
        <f t="shared" si="20"/>
        <v>0</v>
      </c>
      <c r="P105" s="18">
        <f t="shared" si="21"/>
        <v>0</v>
      </c>
      <c r="Q105" s="18">
        <f t="shared" si="22"/>
        <v>0</v>
      </c>
      <c r="R105" s="18">
        <f t="shared" si="23"/>
        <v>0</v>
      </c>
      <c r="S105" s="18">
        <f t="shared" si="24"/>
        <v>0</v>
      </c>
      <c r="T105" s="18">
        <f t="shared" si="25"/>
        <v>0</v>
      </c>
      <c r="U105" s="18">
        <f t="shared" si="26"/>
        <v>0</v>
      </c>
      <c r="V105" t="str">
        <f t="shared" si="27"/>
        <v/>
      </c>
    </row>
    <row r="106" spans="1:22" ht="16">
      <c r="A106" s="8">
        <v>104</v>
      </c>
      <c r="B106" s="1" t="s">
        <v>54</v>
      </c>
      <c r="C106">
        <f t="shared" ref="C106:G137" si="28">IF($B106=C$2,1,0)</f>
        <v>1</v>
      </c>
      <c r="D106">
        <f t="shared" si="28"/>
        <v>0</v>
      </c>
      <c r="E106">
        <f t="shared" si="28"/>
        <v>0</v>
      </c>
      <c r="F106">
        <f t="shared" si="28"/>
        <v>0</v>
      </c>
      <c r="G106">
        <f t="shared" si="28"/>
        <v>0</v>
      </c>
      <c r="H106">
        <f t="shared" si="15"/>
        <v>0</v>
      </c>
      <c r="I106" s="36" t="s">
        <v>24</v>
      </c>
      <c r="J106">
        <f t="shared" si="16"/>
        <v>0</v>
      </c>
      <c r="K106">
        <f t="shared" si="16"/>
        <v>1</v>
      </c>
      <c r="L106" s="21">
        <f t="shared" si="17"/>
        <v>0</v>
      </c>
      <c r="M106">
        <f t="shared" si="18"/>
        <v>1</v>
      </c>
      <c r="N106" s="18">
        <f t="shared" si="19"/>
        <v>0</v>
      </c>
      <c r="O106" s="18">
        <f t="shared" si="20"/>
        <v>0</v>
      </c>
      <c r="P106" s="18">
        <f t="shared" si="21"/>
        <v>0</v>
      </c>
      <c r="Q106" s="18">
        <f t="shared" si="22"/>
        <v>0</v>
      </c>
      <c r="R106" s="18">
        <f t="shared" si="23"/>
        <v>0</v>
      </c>
      <c r="S106" s="18">
        <f t="shared" si="24"/>
        <v>0</v>
      </c>
      <c r="T106" s="18">
        <f t="shared" si="25"/>
        <v>0</v>
      </c>
      <c r="U106" s="18">
        <f t="shared" si="26"/>
        <v>0</v>
      </c>
      <c r="V106" t="str">
        <f t="shared" si="27"/>
        <v/>
      </c>
    </row>
    <row r="107" spans="1:22" ht="16">
      <c r="A107" s="8">
        <v>105</v>
      </c>
      <c r="B107" s="1" t="s">
        <v>29</v>
      </c>
      <c r="C107">
        <f t="shared" si="28"/>
        <v>0</v>
      </c>
      <c r="D107">
        <f t="shared" si="28"/>
        <v>0</v>
      </c>
      <c r="E107">
        <f t="shared" si="28"/>
        <v>1</v>
      </c>
      <c r="F107">
        <f t="shared" si="28"/>
        <v>0</v>
      </c>
      <c r="G107">
        <f t="shared" si="28"/>
        <v>0</v>
      </c>
      <c r="H107">
        <f t="shared" si="15"/>
        <v>0</v>
      </c>
      <c r="I107" s="36" t="s">
        <v>24</v>
      </c>
      <c r="J107">
        <f t="shared" si="16"/>
        <v>0</v>
      </c>
      <c r="K107">
        <f t="shared" si="16"/>
        <v>1</v>
      </c>
      <c r="L107" s="21">
        <f t="shared" si="17"/>
        <v>0</v>
      </c>
      <c r="M107">
        <f t="shared" si="18"/>
        <v>0</v>
      </c>
      <c r="N107" s="18">
        <f t="shared" si="19"/>
        <v>0</v>
      </c>
      <c r="O107" s="18">
        <f t="shared" si="20"/>
        <v>0</v>
      </c>
      <c r="P107" s="18">
        <f t="shared" si="21"/>
        <v>0</v>
      </c>
      <c r="Q107" s="18">
        <f t="shared" si="22"/>
        <v>1</v>
      </c>
      <c r="R107" s="18">
        <f t="shared" si="23"/>
        <v>0</v>
      </c>
      <c r="S107" s="18">
        <f t="shared" si="24"/>
        <v>0</v>
      </c>
      <c r="T107" s="18">
        <f t="shared" si="25"/>
        <v>0</v>
      </c>
      <c r="U107" s="18">
        <f t="shared" si="26"/>
        <v>0</v>
      </c>
      <c r="V107" t="str">
        <f t="shared" si="27"/>
        <v/>
      </c>
    </row>
    <row r="108" spans="1:22" ht="16">
      <c r="A108" s="8">
        <v>106</v>
      </c>
      <c r="B108" s="1" t="s">
        <v>54</v>
      </c>
      <c r="C108">
        <f t="shared" si="28"/>
        <v>1</v>
      </c>
      <c r="D108">
        <f t="shared" si="28"/>
        <v>0</v>
      </c>
      <c r="E108">
        <f t="shared" si="28"/>
        <v>0</v>
      </c>
      <c r="F108">
        <f t="shared" si="28"/>
        <v>0</v>
      </c>
      <c r="G108">
        <f t="shared" si="28"/>
        <v>0</v>
      </c>
      <c r="H108">
        <f t="shared" si="15"/>
        <v>0</v>
      </c>
      <c r="I108" s="36" t="s">
        <v>22</v>
      </c>
      <c r="J108">
        <f t="shared" si="16"/>
        <v>1</v>
      </c>
      <c r="K108">
        <f t="shared" si="16"/>
        <v>0</v>
      </c>
      <c r="L108" s="21">
        <f t="shared" si="17"/>
        <v>1</v>
      </c>
      <c r="M108">
        <f t="shared" si="18"/>
        <v>0</v>
      </c>
      <c r="N108" s="18">
        <f t="shared" si="19"/>
        <v>0</v>
      </c>
      <c r="O108" s="18">
        <f t="shared" si="20"/>
        <v>0</v>
      </c>
      <c r="P108" s="18">
        <f t="shared" si="21"/>
        <v>0</v>
      </c>
      <c r="Q108" s="18">
        <f t="shared" si="22"/>
        <v>0</v>
      </c>
      <c r="R108" s="18">
        <f t="shared" si="23"/>
        <v>0</v>
      </c>
      <c r="S108" s="18">
        <f t="shared" si="24"/>
        <v>0</v>
      </c>
      <c r="T108" s="18">
        <f t="shared" si="25"/>
        <v>0</v>
      </c>
      <c r="U108" s="18">
        <f t="shared" si="26"/>
        <v>0</v>
      </c>
      <c r="V108" t="str">
        <f t="shared" si="27"/>
        <v/>
      </c>
    </row>
    <row r="109" spans="1:22" ht="16">
      <c r="A109" s="8">
        <v>107</v>
      </c>
      <c r="B109" s="1" t="s">
        <v>29</v>
      </c>
      <c r="C109">
        <f t="shared" si="28"/>
        <v>0</v>
      </c>
      <c r="D109">
        <f t="shared" si="28"/>
        <v>0</v>
      </c>
      <c r="E109">
        <f t="shared" si="28"/>
        <v>1</v>
      </c>
      <c r="F109">
        <f t="shared" si="28"/>
        <v>0</v>
      </c>
      <c r="G109">
        <f t="shared" si="28"/>
        <v>0</v>
      </c>
      <c r="H109">
        <f t="shared" si="15"/>
        <v>0</v>
      </c>
      <c r="I109" s="36" t="s">
        <v>22</v>
      </c>
      <c r="J109">
        <f t="shared" si="16"/>
        <v>1</v>
      </c>
      <c r="K109">
        <f t="shared" si="16"/>
        <v>0</v>
      </c>
      <c r="L109" s="21">
        <f t="shared" si="17"/>
        <v>0</v>
      </c>
      <c r="M109">
        <f t="shared" si="18"/>
        <v>0</v>
      </c>
      <c r="N109" s="18">
        <f t="shared" si="19"/>
        <v>0</v>
      </c>
      <c r="O109" s="18">
        <f t="shared" si="20"/>
        <v>0</v>
      </c>
      <c r="P109" s="18">
        <f t="shared" si="21"/>
        <v>1</v>
      </c>
      <c r="Q109" s="18">
        <f t="shared" si="22"/>
        <v>0</v>
      </c>
      <c r="R109" s="18">
        <f t="shared" si="23"/>
        <v>0</v>
      </c>
      <c r="S109" s="18">
        <f t="shared" si="24"/>
        <v>0</v>
      </c>
      <c r="T109" s="18">
        <f t="shared" si="25"/>
        <v>0</v>
      </c>
      <c r="U109" s="18">
        <f t="shared" si="26"/>
        <v>0</v>
      </c>
      <c r="V109" t="str">
        <f t="shared" si="27"/>
        <v/>
      </c>
    </row>
    <row r="110" spans="1:22" ht="16">
      <c r="A110" s="8">
        <v>108</v>
      </c>
      <c r="B110" s="1" t="s">
        <v>29</v>
      </c>
      <c r="C110">
        <f t="shared" si="28"/>
        <v>0</v>
      </c>
      <c r="D110">
        <f t="shared" si="28"/>
        <v>0</v>
      </c>
      <c r="E110">
        <f t="shared" si="28"/>
        <v>1</v>
      </c>
      <c r="F110">
        <f t="shared" si="28"/>
        <v>0</v>
      </c>
      <c r="G110">
        <f t="shared" si="28"/>
        <v>0</v>
      </c>
      <c r="H110">
        <f t="shared" si="15"/>
        <v>0</v>
      </c>
      <c r="I110" s="36" t="s">
        <v>22</v>
      </c>
      <c r="J110">
        <f t="shared" si="16"/>
        <v>1</v>
      </c>
      <c r="K110">
        <f t="shared" si="16"/>
        <v>0</v>
      </c>
      <c r="L110" s="21">
        <f t="shared" si="17"/>
        <v>0</v>
      </c>
      <c r="M110">
        <f t="shared" si="18"/>
        <v>0</v>
      </c>
      <c r="N110" s="18">
        <f t="shared" si="19"/>
        <v>0</v>
      </c>
      <c r="O110" s="18">
        <f t="shared" si="20"/>
        <v>0</v>
      </c>
      <c r="P110" s="18">
        <f t="shared" si="21"/>
        <v>1</v>
      </c>
      <c r="Q110" s="18">
        <f t="shared" si="22"/>
        <v>0</v>
      </c>
      <c r="R110" s="18">
        <f t="shared" si="23"/>
        <v>0</v>
      </c>
      <c r="S110" s="18">
        <f t="shared" si="24"/>
        <v>0</v>
      </c>
      <c r="T110" s="18">
        <f t="shared" si="25"/>
        <v>0</v>
      </c>
      <c r="U110" s="18">
        <f t="shared" si="26"/>
        <v>0</v>
      </c>
      <c r="V110" t="str">
        <f t="shared" si="27"/>
        <v/>
      </c>
    </row>
    <row r="111" spans="1:22" ht="16">
      <c r="A111" s="8">
        <v>109</v>
      </c>
      <c r="B111" s="1" t="s">
        <v>54</v>
      </c>
      <c r="C111">
        <f t="shared" si="28"/>
        <v>1</v>
      </c>
      <c r="D111">
        <f t="shared" si="28"/>
        <v>0</v>
      </c>
      <c r="E111">
        <f t="shared" si="28"/>
        <v>0</v>
      </c>
      <c r="F111">
        <f t="shared" si="28"/>
        <v>0</v>
      </c>
      <c r="G111">
        <f t="shared" si="28"/>
        <v>0</v>
      </c>
      <c r="H111">
        <f t="shared" si="15"/>
        <v>0</v>
      </c>
      <c r="I111" s="36" t="s">
        <v>24</v>
      </c>
      <c r="J111">
        <f t="shared" si="16"/>
        <v>0</v>
      </c>
      <c r="K111">
        <f t="shared" si="16"/>
        <v>1</v>
      </c>
      <c r="L111" s="21">
        <f t="shared" si="17"/>
        <v>0</v>
      </c>
      <c r="M111">
        <f t="shared" si="18"/>
        <v>1</v>
      </c>
      <c r="N111" s="18">
        <f t="shared" si="19"/>
        <v>0</v>
      </c>
      <c r="O111" s="18">
        <f t="shared" si="20"/>
        <v>0</v>
      </c>
      <c r="P111" s="18">
        <f t="shared" si="21"/>
        <v>0</v>
      </c>
      <c r="Q111" s="18">
        <f t="shared" si="22"/>
        <v>0</v>
      </c>
      <c r="R111" s="18">
        <f t="shared" si="23"/>
        <v>0</v>
      </c>
      <c r="S111" s="18">
        <f t="shared" si="24"/>
        <v>0</v>
      </c>
      <c r="T111" s="18">
        <f t="shared" si="25"/>
        <v>0</v>
      </c>
      <c r="U111" s="18">
        <f t="shared" si="26"/>
        <v>0</v>
      </c>
      <c r="V111" t="str">
        <f t="shared" si="27"/>
        <v/>
      </c>
    </row>
    <row r="112" spans="1:22" ht="16">
      <c r="A112" s="8">
        <v>110</v>
      </c>
      <c r="B112" s="1" t="s">
        <v>54</v>
      </c>
      <c r="C112">
        <f t="shared" si="28"/>
        <v>1</v>
      </c>
      <c r="D112">
        <f t="shared" si="28"/>
        <v>0</v>
      </c>
      <c r="E112">
        <f t="shared" si="28"/>
        <v>0</v>
      </c>
      <c r="F112">
        <f t="shared" si="28"/>
        <v>0</v>
      </c>
      <c r="G112">
        <f t="shared" si="28"/>
        <v>0</v>
      </c>
      <c r="H112">
        <f t="shared" si="15"/>
        <v>0</v>
      </c>
      <c r="I112" s="36" t="s">
        <v>24</v>
      </c>
      <c r="J112">
        <f t="shared" si="16"/>
        <v>0</v>
      </c>
      <c r="K112">
        <f t="shared" si="16"/>
        <v>1</v>
      </c>
      <c r="L112" s="21">
        <f t="shared" si="17"/>
        <v>0</v>
      </c>
      <c r="M112">
        <f t="shared" si="18"/>
        <v>1</v>
      </c>
      <c r="N112" s="18">
        <f t="shared" si="19"/>
        <v>0</v>
      </c>
      <c r="O112" s="18">
        <f t="shared" si="20"/>
        <v>0</v>
      </c>
      <c r="P112" s="18">
        <f t="shared" si="21"/>
        <v>0</v>
      </c>
      <c r="Q112" s="18">
        <f t="shared" si="22"/>
        <v>0</v>
      </c>
      <c r="R112" s="18">
        <f t="shared" si="23"/>
        <v>0</v>
      </c>
      <c r="S112" s="18">
        <f t="shared" si="24"/>
        <v>0</v>
      </c>
      <c r="T112" s="18">
        <f t="shared" si="25"/>
        <v>0</v>
      </c>
      <c r="U112" s="18">
        <f t="shared" si="26"/>
        <v>0</v>
      </c>
      <c r="V112" t="str">
        <f t="shared" si="27"/>
        <v/>
      </c>
    </row>
    <row r="113" spans="1:22" ht="16">
      <c r="A113" s="8">
        <v>111</v>
      </c>
      <c r="B113" s="1" t="s">
        <v>29</v>
      </c>
      <c r="C113">
        <f t="shared" si="28"/>
        <v>0</v>
      </c>
      <c r="D113">
        <f t="shared" si="28"/>
        <v>0</v>
      </c>
      <c r="E113">
        <f t="shared" si="28"/>
        <v>1</v>
      </c>
      <c r="F113">
        <f t="shared" si="28"/>
        <v>0</v>
      </c>
      <c r="G113">
        <f t="shared" si="28"/>
        <v>0</v>
      </c>
      <c r="H113">
        <f t="shared" si="15"/>
        <v>0</v>
      </c>
      <c r="I113" s="36" t="s">
        <v>22</v>
      </c>
      <c r="J113">
        <f t="shared" si="16"/>
        <v>1</v>
      </c>
      <c r="K113">
        <f t="shared" si="16"/>
        <v>0</v>
      </c>
      <c r="L113" s="21">
        <f t="shared" si="17"/>
        <v>0</v>
      </c>
      <c r="M113">
        <f t="shared" si="18"/>
        <v>0</v>
      </c>
      <c r="N113" s="18">
        <f t="shared" si="19"/>
        <v>0</v>
      </c>
      <c r="O113" s="18">
        <f t="shared" si="20"/>
        <v>0</v>
      </c>
      <c r="P113" s="18">
        <f t="shared" si="21"/>
        <v>1</v>
      </c>
      <c r="Q113" s="18">
        <f t="shared" si="22"/>
        <v>0</v>
      </c>
      <c r="R113" s="18">
        <f t="shared" si="23"/>
        <v>0</v>
      </c>
      <c r="S113" s="18">
        <f t="shared" si="24"/>
        <v>0</v>
      </c>
      <c r="T113" s="18">
        <f t="shared" si="25"/>
        <v>0</v>
      </c>
      <c r="U113" s="18">
        <f t="shared" si="26"/>
        <v>0</v>
      </c>
      <c r="V113" t="str">
        <f t="shared" si="27"/>
        <v/>
      </c>
    </row>
    <row r="114" spans="1:22" ht="16">
      <c r="A114" s="8">
        <v>112</v>
      </c>
      <c r="B114" s="1" t="s">
        <v>54</v>
      </c>
      <c r="C114">
        <f t="shared" si="28"/>
        <v>1</v>
      </c>
      <c r="D114">
        <f t="shared" si="28"/>
        <v>0</v>
      </c>
      <c r="E114">
        <f t="shared" si="28"/>
        <v>0</v>
      </c>
      <c r="F114">
        <f t="shared" si="28"/>
        <v>0</v>
      </c>
      <c r="G114">
        <f t="shared" si="28"/>
        <v>0</v>
      </c>
      <c r="H114">
        <f t="shared" si="15"/>
        <v>0</v>
      </c>
      <c r="I114" s="36" t="s">
        <v>22</v>
      </c>
      <c r="J114">
        <f t="shared" si="16"/>
        <v>1</v>
      </c>
      <c r="K114">
        <f t="shared" si="16"/>
        <v>0</v>
      </c>
      <c r="L114" s="21">
        <f t="shared" si="17"/>
        <v>1</v>
      </c>
      <c r="M114">
        <f t="shared" si="18"/>
        <v>0</v>
      </c>
      <c r="N114" s="18">
        <f t="shared" si="19"/>
        <v>0</v>
      </c>
      <c r="O114" s="18">
        <f t="shared" si="20"/>
        <v>0</v>
      </c>
      <c r="P114" s="18">
        <f t="shared" si="21"/>
        <v>0</v>
      </c>
      <c r="Q114" s="18">
        <f t="shared" si="22"/>
        <v>0</v>
      </c>
      <c r="R114" s="18">
        <f t="shared" si="23"/>
        <v>0</v>
      </c>
      <c r="S114" s="18">
        <f t="shared" si="24"/>
        <v>0</v>
      </c>
      <c r="T114" s="18">
        <f t="shared" si="25"/>
        <v>0</v>
      </c>
      <c r="U114" s="18">
        <f t="shared" si="26"/>
        <v>0</v>
      </c>
      <c r="V114" t="str">
        <f t="shared" si="27"/>
        <v/>
      </c>
    </row>
    <row r="115" spans="1:22" ht="16">
      <c r="A115" s="8">
        <v>113</v>
      </c>
      <c r="B115" s="1" t="s">
        <v>76</v>
      </c>
      <c r="C115">
        <f t="shared" si="28"/>
        <v>0</v>
      </c>
      <c r="D115">
        <f t="shared" si="28"/>
        <v>1</v>
      </c>
      <c r="E115">
        <f t="shared" si="28"/>
        <v>0</v>
      </c>
      <c r="F115">
        <f t="shared" si="28"/>
        <v>0</v>
      </c>
      <c r="G115">
        <f t="shared" si="28"/>
        <v>0</v>
      </c>
      <c r="H115">
        <f t="shared" si="15"/>
        <v>0</v>
      </c>
      <c r="I115" s="36" t="s">
        <v>22</v>
      </c>
      <c r="J115">
        <f t="shared" si="16"/>
        <v>1</v>
      </c>
      <c r="K115">
        <f t="shared" si="16"/>
        <v>0</v>
      </c>
      <c r="L115" s="21">
        <f t="shared" si="17"/>
        <v>0</v>
      </c>
      <c r="M115">
        <f t="shared" si="18"/>
        <v>0</v>
      </c>
      <c r="N115" s="18">
        <f t="shared" si="19"/>
        <v>1</v>
      </c>
      <c r="O115" s="18">
        <f t="shared" si="20"/>
        <v>0</v>
      </c>
      <c r="P115" s="18">
        <f t="shared" si="21"/>
        <v>0</v>
      </c>
      <c r="Q115" s="18">
        <f t="shared" si="22"/>
        <v>0</v>
      </c>
      <c r="R115" s="18">
        <f t="shared" si="23"/>
        <v>0</v>
      </c>
      <c r="S115" s="18">
        <f t="shared" si="24"/>
        <v>0</v>
      </c>
      <c r="T115" s="18">
        <f t="shared" si="25"/>
        <v>0</v>
      </c>
      <c r="U115" s="18">
        <f t="shared" si="26"/>
        <v>0</v>
      </c>
      <c r="V115" t="str">
        <f t="shared" si="27"/>
        <v/>
      </c>
    </row>
    <row r="116" spans="1:22" ht="16">
      <c r="A116" s="8">
        <v>114</v>
      </c>
      <c r="B116" s="1" t="s">
        <v>76</v>
      </c>
      <c r="C116">
        <f t="shared" si="28"/>
        <v>0</v>
      </c>
      <c r="D116">
        <f t="shared" si="28"/>
        <v>1</v>
      </c>
      <c r="E116">
        <f t="shared" si="28"/>
        <v>0</v>
      </c>
      <c r="F116">
        <f t="shared" si="28"/>
        <v>0</v>
      </c>
      <c r="G116">
        <f t="shared" si="28"/>
        <v>0</v>
      </c>
      <c r="H116">
        <f t="shared" si="15"/>
        <v>0</v>
      </c>
      <c r="I116" s="36" t="s">
        <v>22</v>
      </c>
      <c r="J116">
        <f t="shared" si="16"/>
        <v>1</v>
      </c>
      <c r="K116">
        <f t="shared" si="16"/>
        <v>0</v>
      </c>
      <c r="L116" s="21">
        <f t="shared" si="17"/>
        <v>0</v>
      </c>
      <c r="M116">
        <f t="shared" si="18"/>
        <v>0</v>
      </c>
      <c r="N116" s="18">
        <f t="shared" si="19"/>
        <v>1</v>
      </c>
      <c r="O116" s="18">
        <f t="shared" si="20"/>
        <v>0</v>
      </c>
      <c r="P116" s="18">
        <f t="shared" si="21"/>
        <v>0</v>
      </c>
      <c r="Q116" s="18">
        <f t="shared" si="22"/>
        <v>0</v>
      </c>
      <c r="R116" s="18">
        <f t="shared" si="23"/>
        <v>0</v>
      </c>
      <c r="S116" s="18">
        <f t="shared" si="24"/>
        <v>0</v>
      </c>
      <c r="T116" s="18">
        <f t="shared" si="25"/>
        <v>0</v>
      </c>
      <c r="U116" s="18">
        <f t="shared" si="26"/>
        <v>0</v>
      </c>
      <c r="V116" t="str">
        <f t="shared" si="27"/>
        <v/>
      </c>
    </row>
    <row r="117" spans="1:22" ht="16">
      <c r="A117" s="8">
        <v>115</v>
      </c>
      <c r="B117" s="1" t="s">
        <v>88</v>
      </c>
      <c r="C117">
        <f t="shared" si="28"/>
        <v>0</v>
      </c>
      <c r="D117">
        <f t="shared" si="28"/>
        <v>0</v>
      </c>
      <c r="E117">
        <f t="shared" si="28"/>
        <v>0</v>
      </c>
      <c r="F117">
        <f t="shared" si="28"/>
        <v>1</v>
      </c>
      <c r="G117">
        <f t="shared" si="28"/>
        <v>0</v>
      </c>
      <c r="H117">
        <f t="shared" si="15"/>
        <v>0</v>
      </c>
      <c r="I117" s="36" t="s">
        <v>22</v>
      </c>
      <c r="J117">
        <f t="shared" si="16"/>
        <v>1</v>
      </c>
      <c r="K117">
        <f t="shared" si="16"/>
        <v>0</v>
      </c>
      <c r="L117" s="21">
        <f t="shared" si="17"/>
        <v>0</v>
      </c>
      <c r="M117">
        <f t="shared" si="18"/>
        <v>0</v>
      </c>
      <c r="N117" s="18">
        <f t="shared" si="19"/>
        <v>0</v>
      </c>
      <c r="O117" s="18">
        <f t="shared" si="20"/>
        <v>0</v>
      </c>
      <c r="P117" s="18">
        <f t="shared" si="21"/>
        <v>0</v>
      </c>
      <c r="Q117" s="18">
        <f t="shared" si="22"/>
        <v>0</v>
      </c>
      <c r="R117" s="18">
        <f t="shared" si="23"/>
        <v>1</v>
      </c>
      <c r="S117" s="18">
        <f t="shared" si="24"/>
        <v>0</v>
      </c>
      <c r="T117" s="18">
        <f t="shared" si="25"/>
        <v>0</v>
      </c>
      <c r="U117" s="18">
        <f t="shared" si="26"/>
        <v>0</v>
      </c>
      <c r="V117" t="str">
        <f t="shared" si="27"/>
        <v/>
      </c>
    </row>
    <row r="118" spans="1:22" ht="16">
      <c r="A118" s="8">
        <v>116</v>
      </c>
      <c r="B118" s="1" t="s">
        <v>29</v>
      </c>
      <c r="C118">
        <f t="shared" si="28"/>
        <v>0</v>
      </c>
      <c r="D118">
        <f t="shared" si="28"/>
        <v>0</v>
      </c>
      <c r="E118">
        <f t="shared" si="28"/>
        <v>1</v>
      </c>
      <c r="F118">
        <f t="shared" si="28"/>
        <v>0</v>
      </c>
      <c r="G118">
        <f t="shared" si="28"/>
        <v>0</v>
      </c>
      <c r="H118">
        <f t="shared" si="15"/>
        <v>0</v>
      </c>
      <c r="I118" s="36" t="s">
        <v>22</v>
      </c>
      <c r="J118">
        <f t="shared" si="16"/>
        <v>1</v>
      </c>
      <c r="K118">
        <f t="shared" si="16"/>
        <v>0</v>
      </c>
      <c r="L118" s="21">
        <f t="shared" si="17"/>
        <v>0</v>
      </c>
      <c r="M118">
        <f t="shared" si="18"/>
        <v>0</v>
      </c>
      <c r="N118" s="18">
        <f t="shared" si="19"/>
        <v>0</v>
      </c>
      <c r="O118" s="18">
        <f t="shared" si="20"/>
        <v>0</v>
      </c>
      <c r="P118" s="18">
        <f t="shared" si="21"/>
        <v>1</v>
      </c>
      <c r="Q118" s="18">
        <f t="shared" si="22"/>
        <v>0</v>
      </c>
      <c r="R118" s="18">
        <f t="shared" si="23"/>
        <v>0</v>
      </c>
      <c r="S118" s="18">
        <f t="shared" si="24"/>
        <v>0</v>
      </c>
      <c r="T118" s="18">
        <f t="shared" si="25"/>
        <v>0</v>
      </c>
      <c r="U118" s="18">
        <f t="shared" si="26"/>
        <v>0</v>
      </c>
      <c r="V118" t="str">
        <f t="shared" si="27"/>
        <v/>
      </c>
    </row>
    <row r="119" spans="1:22" ht="16">
      <c r="A119" s="8">
        <v>117</v>
      </c>
      <c r="B119" s="1" t="s">
        <v>54</v>
      </c>
      <c r="C119">
        <f t="shared" si="28"/>
        <v>1</v>
      </c>
      <c r="D119">
        <f t="shared" si="28"/>
        <v>0</v>
      </c>
      <c r="E119">
        <f t="shared" si="28"/>
        <v>0</v>
      </c>
      <c r="F119">
        <f t="shared" si="28"/>
        <v>0</v>
      </c>
      <c r="G119">
        <f t="shared" si="28"/>
        <v>0</v>
      </c>
      <c r="H119">
        <f t="shared" si="15"/>
        <v>0</v>
      </c>
      <c r="I119" s="36" t="s">
        <v>24</v>
      </c>
      <c r="J119">
        <f t="shared" si="16"/>
        <v>0</v>
      </c>
      <c r="K119">
        <f t="shared" si="16"/>
        <v>1</v>
      </c>
      <c r="L119" s="21">
        <f t="shared" si="17"/>
        <v>0</v>
      </c>
      <c r="M119">
        <f t="shared" si="18"/>
        <v>1</v>
      </c>
      <c r="N119" s="18">
        <f t="shared" si="19"/>
        <v>0</v>
      </c>
      <c r="O119" s="18">
        <f t="shared" si="20"/>
        <v>0</v>
      </c>
      <c r="P119" s="18">
        <f t="shared" si="21"/>
        <v>0</v>
      </c>
      <c r="Q119" s="18">
        <f t="shared" si="22"/>
        <v>0</v>
      </c>
      <c r="R119" s="18">
        <f t="shared" si="23"/>
        <v>0</v>
      </c>
      <c r="S119" s="18">
        <f t="shared" si="24"/>
        <v>0</v>
      </c>
      <c r="T119" s="18">
        <f t="shared" si="25"/>
        <v>0</v>
      </c>
      <c r="U119" s="18">
        <f t="shared" si="26"/>
        <v>0</v>
      </c>
      <c r="V119" t="str">
        <f t="shared" si="27"/>
        <v/>
      </c>
    </row>
    <row r="120" spans="1:22" ht="16">
      <c r="A120" s="8">
        <v>118</v>
      </c>
      <c r="B120" s="1" t="s">
        <v>76</v>
      </c>
      <c r="C120">
        <f t="shared" si="28"/>
        <v>0</v>
      </c>
      <c r="D120">
        <f t="shared" si="28"/>
        <v>1</v>
      </c>
      <c r="E120">
        <f t="shared" si="28"/>
        <v>0</v>
      </c>
      <c r="F120">
        <f t="shared" si="28"/>
        <v>0</v>
      </c>
      <c r="G120">
        <f t="shared" si="28"/>
        <v>0</v>
      </c>
      <c r="H120">
        <f t="shared" si="15"/>
        <v>0</v>
      </c>
      <c r="I120" s="36" t="s">
        <v>22</v>
      </c>
      <c r="J120">
        <f t="shared" si="16"/>
        <v>1</v>
      </c>
      <c r="K120">
        <f t="shared" si="16"/>
        <v>0</v>
      </c>
      <c r="L120" s="21">
        <f t="shared" si="17"/>
        <v>0</v>
      </c>
      <c r="M120">
        <f t="shared" si="18"/>
        <v>0</v>
      </c>
      <c r="N120" s="18">
        <f t="shared" si="19"/>
        <v>1</v>
      </c>
      <c r="O120" s="18">
        <f t="shared" si="20"/>
        <v>0</v>
      </c>
      <c r="P120" s="18">
        <f t="shared" si="21"/>
        <v>0</v>
      </c>
      <c r="Q120" s="18">
        <f t="shared" si="22"/>
        <v>0</v>
      </c>
      <c r="R120" s="18">
        <f t="shared" si="23"/>
        <v>0</v>
      </c>
      <c r="S120" s="18">
        <f t="shared" si="24"/>
        <v>0</v>
      </c>
      <c r="T120" s="18">
        <f t="shared" si="25"/>
        <v>0</v>
      </c>
      <c r="U120" s="18">
        <f t="shared" si="26"/>
        <v>0</v>
      </c>
      <c r="V120" t="str">
        <f t="shared" si="27"/>
        <v/>
      </c>
    </row>
    <row r="121" spans="1:22" ht="16">
      <c r="A121" s="8">
        <v>119</v>
      </c>
      <c r="B121" s="1" t="s">
        <v>54</v>
      </c>
      <c r="C121">
        <f t="shared" si="28"/>
        <v>1</v>
      </c>
      <c r="D121">
        <f t="shared" si="28"/>
        <v>0</v>
      </c>
      <c r="E121">
        <f t="shared" si="28"/>
        <v>0</v>
      </c>
      <c r="F121">
        <f t="shared" si="28"/>
        <v>0</v>
      </c>
      <c r="G121">
        <f t="shared" si="28"/>
        <v>0</v>
      </c>
      <c r="H121">
        <f t="shared" si="15"/>
        <v>0</v>
      </c>
      <c r="I121" s="36" t="s">
        <v>22</v>
      </c>
      <c r="J121">
        <f t="shared" si="16"/>
        <v>1</v>
      </c>
      <c r="K121">
        <f t="shared" si="16"/>
        <v>0</v>
      </c>
      <c r="L121" s="21">
        <f t="shared" si="17"/>
        <v>1</v>
      </c>
      <c r="M121">
        <f t="shared" si="18"/>
        <v>0</v>
      </c>
      <c r="N121" s="18">
        <f t="shared" si="19"/>
        <v>0</v>
      </c>
      <c r="O121" s="18">
        <f t="shared" si="20"/>
        <v>0</v>
      </c>
      <c r="P121" s="18">
        <f t="shared" si="21"/>
        <v>0</v>
      </c>
      <c r="Q121" s="18">
        <f t="shared" si="22"/>
        <v>0</v>
      </c>
      <c r="R121" s="18">
        <f t="shared" si="23"/>
        <v>0</v>
      </c>
      <c r="S121" s="18">
        <f t="shared" si="24"/>
        <v>0</v>
      </c>
      <c r="T121" s="18">
        <f t="shared" si="25"/>
        <v>0</v>
      </c>
      <c r="U121" s="18">
        <f t="shared" si="26"/>
        <v>0</v>
      </c>
      <c r="V121" t="str">
        <f t="shared" si="27"/>
        <v/>
      </c>
    </row>
    <row r="122" spans="1:22" ht="16">
      <c r="A122" s="8">
        <v>120</v>
      </c>
      <c r="B122" s="1" t="s">
        <v>54</v>
      </c>
      <c r="C122">
        <f t="shared" si="28"/>
        <v>1</v>
      </c>
      <c r="D122">
        <f t="shared" si="28"/>
        <v>0</v>
      </c>
      <c r="E122">
        <f t="shared" si="28"/>
        <v>0</v>
      </c>
      <c r="F122">
        <f t="shared" si="28"/>
        <v>0</v>
      </c>
      <c r="G122">
        <f t="shared" si="28"/>
        <v>0</v>
      </c>
      <c r="H122">
        <f t="shared" si="15"/>
        <v>0</v>
      </c>
      <c r="I122" s="36" t="s">
        <v>24</v>
      </c>
      <c r="J122">
        <f t="shared" si="16"/>
        <v>0</v>
      </c>
      <c r="K122">
        <f t="shared" si="16"/>
        <v>1</v>
      </c>
      <c r="L122" s="21">
        <f t="shared" si="17"/>
        <v>0</v>
      </c>
      <c r="M122">
        <f t="shared" si="18"/>
        <v>1</v>
      </c>
      <c r="N122" s="18">
        <f t="shared" si="19"/>
        <v>0</v>
      </c>
      <c r="O122" s="18">
        <f t="shared" si="20"/>
        <v>0</v>
      </c>
      <c r="P122" s="18">
        <f t="shared" si="21"/>
        <v>0</v>
      </c>
      <c r="Q122" s="18">
        <f t="shared" si="22"/>
        <v>0</v>
      </c>
      <c r="R122" s="18">
        <f t="shared" si="23"/>
        <v>0</v>
      </c>
      <c r="S122" s="18">
        <f t="shared" si="24"/>
        <v>0</v>
      </c>
      <c r="T122" s="18">
        <f t="shared" si="25"/>
        <v>0</v>
      </c>
      <c r="U122" s="18">
        <f t="shared" si="26"/>
        <v>0</v>
      </c>
      <c r="V122" t="str">
        <f t="shared" si="27"/>
        <v/>
      </c>
    </row>
    <row r="123" spans="1:22" ht="16">
      <c r="A123" s="8">
        <v>121</v>
      </c>
      <c r="B123" s="1" t="s">
        <v>54</v>
      </c>
      <c r="C123">
        <f t="shared" si="28"/>
        <v>1</v>
      </c>
      <c r="D123">
        <f t="shared" si="28"/>
        <v>0</v>
      </c>
      <c r="E123">
        <f t="shared" si="28"/>
        <v>0</v>
      </c>
      <c r="F123">
        <f t="shared" si="28"/>
        <v>0</v>
      </c>
      <c r="G123">
        <f t="shared" si="28"/>
        <v>0</v>
      </c>
      <c r="H123">
        <f t="shared" si="15"/>
        <v>0</v>
      </c>
      <c r="I123" s="36" t="s">
        <v>24</v>
      </c>
      <c r="J123">
        <f t="shared" si="16"/>
        <v>0</v>
      </c>
      <c r="K123">
        <f t="shared" si="16"/>
        <v>1</v>
      </c>
      <c r="L123" s="21">
        <f t="shared" si="17"/>
        <v>0</v>
      </c>
      <c r="M123">
        <f t="shared" si="18"/>
        <v>1</v>
      </c>
      <c r="N123" s="18">
        <f t="shared" si="19"/>
        <v>0</v>
      </c>
      <c r="O123" s="18">
        <f t="shared" si="20"/>
        <v>0</v>
      </c>
      <c r="P123" s="18">
        <f t="shared" si="21"/>
        <v>0</v>
      </c>
      <c r="Q123" s="18">
        <f t="shared" si="22"/>
        <v>0</v>
      </c>
      <c r="R123" s="18">
        <f t="shared" si="23"/>
        <v>0</v>
      </c>
      <c r="S123" s="18">
        <f t="shared" si="24"/>
        <v>0</v>
      </c>
      <c r="T123" s="18">
        <f t="shared" si="25"/>
        <v>0</v>
      </c>
      <c r="U123" s="18">
        <f t="shared" si="26"/>
        <v>0</v>
      </c>
      <c r="V123" t="str">
        <f t="shared" si="27"/>
        <v/>
      </c>
    </row>
    <row r="124" spans="1:22" ht="16">
      <c r="A124" s="8">
        <v>122</v>
      </c>
      <c r="B124" s="1" t="s">
        <v>88</v>
      </c>
      <c r="C124">
        <f t="shared" si="28"/>
        <v>0</v>
      </c>
      <c r="D124">
        <f t="shared" si="28"/>
        <v>0</v>
      </c>
      <c r="E124">
        <f t="shared" si="28"/>
        <v>0</v>
      </c>
      <c r="F124">
        <f t="shared" si="28"/>
        <v>1</v>
      </c>
      <c r="G124">
        <f t="shared" si="28"/>
        <v>0</v>
      </c>
      <c r="H124">
        <f t="shared" si="15"/>
        <v>0</v>
      </c>
      <c r="I124" s="36" t="s">
        <v>22</v>
      </c>
      <c r="J124">
        <f t="shared" si="16"/>
        <v>1</v>
      </c>
      <c r="K124">
        <f t="shared" si="16"/>
        <v>0</v>
      </c>
      <c r="L124" s="21">
        <f t="shared" si="17"/>
        <v>0</v>
      </c>
      <c r="M124">
        <f t="shared" si="18"/>
        <v>0</v>
      </c>
      <c r="N124" s="18">
        <f t="shared" si="19"/>
        <v>0</v>
      </c>
      <c r="O124" s="18">
        <f t="shared" si="20"/>
        <v>0</v>
      </c>
      <c r="P124" s="18">
        <f t="shared" si="21"/>
        <v>0</v>
      </c>
      <c r="Q124" s="18">
        <f t="shared" si="22"/>
        <v>0</v>
      </c>
      <c r="R124" s="18">
        <f t="shared" si="23"/>
        <v>1</v>
      </c>
      <c r="S124" s="18">
        <f t="shared" si="24"/>
        <v>0</v>
      </c>
      <c r="T124" s="18">
        <f t="shared" si="25"/>
        <v>0</v>
      </c>
      <c r="U124" s="18">
        <f t="shared" si="26"/>
        <v>0</v>
      </c>
      <c r="V124" t="str">
        <f t="shared" si="27"/>
        <v/>
      </c>
    </row>
    <row r="125" spans="1:22" ht="16">
      <c r="A125" s="8">
        <v>123</v>
      </c>
      <c r="B125" s="1" t="s">
        <v>88</v>
      </c>
      <c r="C125">
        <f t="shared" si="28"/>
        <v>0</v>
      </c>
      <c r="D125">
        <f t="shared" si="28"/>
        <v>0</v>
      </c>
      <c r="E125">
        <f t="shared" si="28"/>
        <v>0</v>
      </c>
      <c r="F125">
        <f t="shared" si="28"/>
        <v>1</v>
      </c>
      <c r="G125">
        <f t="shared" si="28"/>
        <v>0</v>
      </c>
      <c r="H125">
        <f t="shared" si="15"/>
        <v>0</v>
      </c>
      <c r="I125" s="36" t="s">
        <v>22</v>
      </c>
      <c r="J125">
        <f t="shared" si="16"/>
        <v>1</v>
      </c>
      <c r="K125">
        <f t="shared" si="16"/>
        <v>0</v>
      </c>
      <c r="L125" s="21">
        <f t="shared" si="17"/>
        <v>0</v>
      </c>
      <c r="M125">
        <f t="shared" si="18"/>
        <v>0</v>
      </c>
      <c r="N125" s="18">
        <f t="shared" si="19"/>
        <v>0</v>
      </c>
      <c r="O125" s="18">
        <f t="shared" si="20"/>
        <v>0</v>
      </c>
      <c r="P125" s="18">
        <f t="shared" si="21"/>
        <v>0</v>
      </c>
      <c r="Q125" s="18">
        <f t="shared" si="22"/>
        <v>0</v>
      </c>
      <c r="R125" s="18">
        <f t="shared" si="23"/>
        <v>1</v>
      </c>
      <c r="S125" s="18">
        <f t="shared" si="24"/>
        <v>0</v>
      </c>
      <c r="T125" s="18">
        <f t="shared" si="25"/>
        <v>0</v>
      </c>
      <c r="U125" s="18">
        <f t="shared" si="26"/>
        <v>0</v>
      </c>
      <c r="V125" t="str">
        <f t="shared" si="27"/>
        <v/>
      </c>
    </row>
    <row r="126" spans="1:22" ht="16">
      <c r="A126" s="8">
        <v>124</v>
      </c>
      <c r="B126" s="1" t="s">
        <v>54</v>
      </c>
      <c r="C126">
        <f t="shared" si="28"/>
        <v>1</v>
      </c>
      <c r="D126">
        <f t="shared" si="28"/>
        <v>0</v>
      </c>
      <c r="E126">
        <f t="shared" si="28"/>
        <v>0</v>
      </c>
      <c r="F126">
        <f t="shared" si="28"/>
        <v>0</v>
      </c>
      <c r="G126">
        <f t="shared" si="28"/>
        <v>0</v>
      </c>
      <c r="H126">
        <f t="shared" si="15"/>
        <v>0</v>
      </c>
      <c r="I126" s="36" t="s">
        <v>22</v>
      </c>
      <c r="J126">
        <f t="shared" si="16"/>
        <v>1</v>
      </c>
      <c r="K126">
        <f t="shared" si="16"/>
        <v>0</v>
      </c>
      <c r="L126" s="21">
        <f t="shared" si="17"/>
        <v>1</v>
      </c>
      <c r="M126">
        <f t="shared" si="18"/>
        <v>0</v>
      </c>
      <c r="N126" s="18">
        <f t="shared" si="19"/>
        <v>0</v>
      </c>
      <c r="O126" s="18">
        <f t="shared" si="20"/>
        <v>0</v>
      </c>
      <c r="P126" s="18">
        <f t="shared" si="21"/>
        <v>0</v>
      </c>
      <c r="Q126" s="18">
        <f t="shared" si="22"/>
        <v>0</v>
      </c>
      <c r="R126" s="18">
        <f t="shared" si="23"/>
        <v>0</v>
      </c>
      <c r="S126" s="18">
        <f t="shared" si="24"/>
        <v>0</v>
      </c>
      <c r="T126" s="18">
        <f t="shared" si="25"/>
        <v>0</v>
      </c>
      <c r="U126" s="18">
        <f t="shared" si="26"/>
        <v>0</v>
      </c>
      <c r="V126" t="str">
        <f t="shared" si="27"/>
        <v/>
      </c>
    </row>
    <row r="127" spans="1:22" ht="16">
      <c r="A127" s="8">
        <v>125</v>
      </c>
      <c r="B127" s="1" t="s">
        <v>54</v>
      </c>
      <c r="C127">
        <f t="shared" si="28"/>
        <v>1</v>
      </c>
      <c r="D127">
        <f t="shared" si="28"/>
        <v>0</v>
      </c>
      <c r="E127">
        <f t="shared" si="28"/>
        <v>0</v>
      </c>
      <c r="F127">
        <f t="shared" si="28"/>
        <v>0</v>
      </c>
      <c r="G127">
        <f t="shared" si="28"/>
        <v>0</v>
      </c>
      <c r="H127">
        <f t="shared" si="15"/>
        <v>0</v>
      </c>
      <c r="I127" s="36" t="s">
        <v>22</v>
      </c>
      <c r="J127">
        <f t="shared" si="16"/>
        <v>1</v>
      </c>
      <c r="K127">
        <f t="shared" si="16"/>
        <v>0</v>
      </c>
      <c r="L127" s="21">
        <f t="shared" si="17"/>
        <v>1</v>
      </c>
      <c r="M127">
        <f t="shared" si="18"/>
        <v>0</v>
      </c>
      <c r="N127" s="18">
        <f t="shared" si="19"/>
        <v>0</v>
      </c>
      <c r="O127" s="18">
        <f t="shared" si="20"/>
        <v>0</v>
      </c>
      <c r="P127" s="18">
        <f t="shared" si="21"/>
        <v>0</v>
      </c>
      <c r="Q127" s="18">
        <f t="shared" si="22"/>
        <v>0</v>
      </c>
      <c r="R127" s="18">
        <f t="shared" si="23"/>
        <v>0</v>
      </c>
      <c r="S127" s="18">
        <f t="shared" si="24"/>
        <v>0</v>
      </c>
      <c r="T127" s="18">
        <f t="shared" si="25"/>
        <v>0</v>
      </c>
      <c r="U127" s="18">
        <f t="shared" si="26"/>
        <v>0</v>
      </c>
      <c r="V127" t="str">
        <f t="shared" si="27"/>
        <v/>
      </c>
    </row>
    <row r="128" spans="1:22" ht="16">
      <c r="A128" s="8">
        <v>126</v>
      </c>
      <c r="B128" s="1" t="s">
        <v>76</v>
      </c>
      <c r="C128">
        <f t="shared" si="28"/>
        <v>0</v>
      </c>
      <c r="D128">
        <f t="shared" si="28"/>
        <v>1</v>
      </c>
      <c r="E128">
        <f t="shared" si="28"/>
        <v>0</v>
      </c>
      <c r="F128">
        <f t="shared" si="28"/>
        <v>0</v>
      </c>
      <c r="G128">
        <f t="shared" si="28"/>
        <v>0</v>
      </c>
      <c r="H128">
        <f t="shared" si="15"/>
        <v>0</v>
      </c>
      <c r="I128" s="36" t="s">
        <v>24</v>
      </c>
      <c r="J128">
        <f t="shared" si="16"/>
        <v>0</v>
      </c>
      <c r="K128">
        <f t="shared" si="16"/>
        <v>1</v>
      </c>
      <c r="L128" s="21">
        <f t="shared" si="17"/>
        <v>0</v>
      </c>
      <c r="M128">
        <f t="shared" si="18"/>
        <v>0</v>
      </c>
      <c r="N128" s="18">
        <f t="shared" si="19"/>
        <v>0</v>
      </c>
      <c r="O128" s="18">
        <f t="shared" si="20"/>
        <v>1</v>
      </c>
      <c r="P128" s="18">
        <f t="shared" si="21"/>
        <v>0</v>
      </c>
      <c r="Q128" s="18">
        <f t="shared" si="22"/>
        <v>0</v>
      </c>
      <c r="R128" s="18">
        <f t="shared" si="23"/>
        <v>0</v>
      </c>
      <c r="S128" s="18">
        <f t="shared" si="24"/>
        <v>0</v>
      </c>
      <c r="T128" s="18">
        <f t="shared" si="25"/>
        <v>0</v>
      </c>
      <c r="U128" s="18">
        <f t="shared" si="26"/>
        <v>0</v>
      </c>
      <c r="V128" t="str">
        <f t="shared" si="27"/>
        <v/>
      </c>
    </row>
    <row r="129" spans="1:22" ht="16">
      <c r="A129" s="8">
        <v>127</v>
      </c>
      <c r="B129" s="1" t="s">
        <v>29</v>
      </c>
      <c r="C129">
        <f t="shared" si="28"/>
        <v>0</v>
      </c>
      <c r="D129">
        <f t="shared" si="28"/>
        <v>0</v>
      </c>
      <c r="E129">
        <f t="shared" si="28"/>
        <v>1</v>
      </c>
      <c r="F129">
        <f t="shared" si="28"/>
        <v>0</v>
      </c>
      <c r="G129">
        <f t="shared" si="28"/>
        <v>0</v>
      </c>
      <c r="H129">
        <f t="shared" si="15"/>
        <v>0</v>
      </c>
      <c r="I129" s="36" t="s">
        <v>22</v>
      </c>
      <c r="J129">
        <f t="shared" si="16"/>
        <v>1</v>
      </c>
      <c r="K129">
        <f t="shared" si="16"/>
        <v>0</v>
      </c>
      <c r="L129" s="21">
        <f t="shared" si="17"/>
        <v>0</v>
      </c>
      <c r="M129">
        <f t="shared" si="18"/>
        <v>0</v>
      </c>
      <c r="N129" s="18">
        <f t="shared" si="19"/>
        <v>0</v>
      </c>
      <c r="O129" s="18">
        <f t="shared" si="20"/>
        <v>0</v>
      </c>
      <c r="P129" s="18">
        <f t="shared" si="21"/>
        <v>1</v>
      </c>
      <c r="Q129" s="18">
        <f t="shared" si="22"/>
        <v>0</v>
      </c>
      <c r="R129" s="18">
        <f t="shared" si="23"/>
        <v>0</v>
      </c>
      <c r="S129" s="18">
        <f t="shared" si="24"/>
        <v>0</v>
      </c>
      <c r="T129" s="18">
        <f t="shared" si="25"/>
        <v>0</v>
      </c>
      <c r="U129" s="18">
        <f t="shared" si="26"/>
        <v>0</v>
      </c>
      <c r="V129" t="str">
        <f t="shared" si="27"/>
        <v/>
      </c>
    </row>
    <row r="130" spans="1:22" ht="16">
      <c r="A130" s="8">
        <v>128</v>
      </c>
      <c r="B130" s="1" t="s">
        <v>76</v>
      </c>
      <c r="C130">
        <f t="shared" si="28"/>
        <v>0</v>
      </c>
      <c r="D130">
        <f t="shared" si="28"/>
        <v>1</v>
      </c>
      <c r="E130">
        <f t="shared" si="28"/>
        <v>0</v>
      </c>
      <c r="F130">
        <f t="shared" si="28"/>
        <v>0</v>
      </c>
      <c r="G130">
        <f t="shared" si="28"/>
        <v>0</v>
      </c>
      <c r="H130">
        <f t="shared" si="15"/>
        <v>0</v>
      </c>
      <c r="I130" s="36" t="s">
        <v>22</v>
      </c>
      <c r="J130">
        <f t="shared" si="16"/>
        <v>1</v>
      </c>
      <c r="K130">
        <f t="shared" si="16"/>
        <v>0</v>
      </c>
      <c r="L130" s="21">
        <f t="shared" si="17"/>
        <v>0</v>
      </c>
      <c r="M130">
        <f t="shared" si="18"/>
        <v>0</v>
      </c>
      <c r="N130" s="18">
        <f t="shared" si="19"/>
        <v>1</v>
      </c>
      <c r="O130" s="18">
        <f t="shared" si="20"/>
        <v>0</v>
      </c>
      <c r="P130" s="18">
        <f t="shared" si="21"/>
        <v>0</v>
      </c>
      <c r="Q130" s="18">
        <f t="shared" si="22"/>
        <v>0</v>
      </c>
      <c r="R130" s="18">
        <f t="shared" si="23"/>
        <v>0</v>
      </c>
      <c r="S130" s="18">
        <f t="shared" si="24"/>
        <v>0</v>
      </c>
      <c r="T130" s="18">
        <f t="shared" si="25"/>
        <v>0</v>
      </c>
      <c r="U130" s="18">
        <f t="shared" si="26"/>
        <v>0</v>
      </c>
      <c r="V130" t="str">
        <f t="shared" si="27"/>
        <v/>
      </c>
    </row>
    <row r="131" spans="1:22" ht="16">
      <c r="A131" s="8">
        <v>129</v>
      </c>
      <c r="B131" s="1" t="s">
        <v>76</v>
      </c>
      <c r="C131">
        <f t="shared" si="28"/>
        <v>0</v>
      </c>
      <c r="D131">
        <f t="shared" si="28"/>
        <v>1</v>
      </c>
      <c r="E131">
        <f t="shared" si="28"/>
        <v>0</v>
      </c>
      <c r="F131">
        <f t="shared" si="28"/>
        <v>0</v>
      </c>
      <c r="G131">
        <f t="shared" si="28"/>
        <v>0</v>
      </c>
      <c r="H131">
        <f t="shared" si="15"/>
        <v>0</v>
      </c>
      <c r="I131" s="36" t="s">
        <v>24</v>
      </c>
      <c r="J131">
        <f t="shared" si="16"/>
        <v>0</v>
      </c>
      <c r="K131">
        <f t="shared" si="16"/>
        <v>1</v>
      </c>
      <c r="L131" s="21">
        <f t="shared" si="17"/>
        <v>0</v>
      </c>
      <c r="M131">
        <f t="shared" si="18"/>
        <v>0</v>
      </c>
      <c r="N131" s="18">
        <f t="shared" si="19"/>
        <v>0</v>
      </c>
      <c r="O131" s="18">
        <f t="shared" si="20"/>
        <v>1</v>
      </c>
      <c r="P131" s="18">
        <f t="shared" si="21"/>
        <v>0</v>
      </c>
      <c r="Q131" s="18">
        <f t="shared" si="22"/>
        <v>0</v>
      </c>
      <c r="R131" s="18">
        <f t="shared" si="23"/>
        <v>0</v>
      </c>
      <c r="S131" s="18">
        <f t="shared" si="24"/>
        <v>0</v>
      </c>
      <c r="T131" s="18">
        <f t="shared" si="25"/>
        <v>0</v>
      </c>
      <c r="U131" s="18">
        <f t="shared" si="26"/>
        <v>0</v>
      </c>
      <c r="V131" t="str">
        <f t="shared" si="27"/>
        <v/>
      </c>
    </row>
    <row r="132" spans="1:22" ht="16">
      <c r="A132" s="8">
        <v>130</v>
      </c>
      <c r="B132" s="1" t="s">
        <v>29</v>
      </c>
      <c r="C132">
        <f t="shared" si="28"/>
        <v>0</v>
      </c>
      <c r="D132">
        <f t="shared" si="28"/>
        <v>0</v>
      </c>
      <c r="E132">
        <f t="shared" si="28"/>
        <v>1</v>
      </c>
      <c r="F132">
        <f t="shared" si="28"/>
        <v>0</v>
      </c>
      <c r="G132">
        <f t="shared" si="28"/>
        <v>0</v>
      </c>
      <c r="H132">
        <f t="shared" ref="H132:H195" si="29">IF(SUM(C132:G132)&lt;1,1,0)</f>
        <v>0</v>
      </c>
      <c r="I132" s="36" t="s">
        <v>24</v>
      </c>
      <c r="J132">
        <f t="shared" ref="J132:K195" si="30">IF($I132=J$2,1,0)</f>
        <v>0</v>
      </c>
      <c r="K132">
        <f t="shared" si="30"/>
        <v>1</v>
      </c>
      <c r="L132" s="21">
        <f t="shared" ref="L132:L195" si="31">IF(AND($C132=1,J132=1),1,0)</f>
        <v>0</v>
      </c>
      <c r="M132">
        <f t="shared" ref="M132:M195" si="32">IF(AND($C132=1,K132=1),1,0)</f>
        <v>0</v>
      </c>
      <c r="N132" s="18">
        <f t="shared" ref="N132:N195" si="33">IF(AND($D132=1,J132=1),1,0)</f>
        <v>0</v>
      </c>
      <c r="O132" s="18">
        <f t="shared" ref="O132:O195" si="34">IF(AND($D132=1,K132=1),1,0)</f>
        <v>0</v>
      </c>
      <c r="P132" s="18">
        <f t="shared" ref="P132:P195" si="35">IF(AND($E132=1,J132=1),1,0)</f>
        <v>0</v>
      </c>
      <c r="Q132" s="18">
        <f t="shared" ref="Q132:Q195" si="36">IF(AND($E132=1,K132=1),1,0)</f>
        <v>1</v>
      </c>
      <c r="R132" s="18">
        <f t="shared" ref="R132:R195" si="37">IF(AND($F132=1,J132=1),1,0)</f>
        <v>0</v>
      </c>
      <c r="S132" s="18">
        <f t="shared" ref="S132:S195" si="38">IF(AND($F132=1,K132=1),1,0)</f>
        <v>0</v>
      </c>
      <c r="T132" s="18">
        <f t="shared" ref="T132:T195" si="39">IF(AND(SUM($G132:$H132)=1,J132=1),1,0)</f>
        <v>0</v>
      </c>
      <c r="U132" s="18">
        <f t="shared" ref="U132:U195" si="40">IF(AND(SUM($G132:$H132)=1,K132=1),1,0)</f>
        <v>0</v>
      </c>
      <c r="V132" t="str">
        <f t="shared" ref="V132:V195" si="41">IF(SUM(L132:U132)&lt;&gt;1,"PROBLEM","")</f>
        <v/>
      </c>
    </row>
    <row r="133" spans="1:22" ht="16">
      <c r="A133" s="8">
        <v>131</v>
      </c>
      <c r="B133" s="1" t="s">
        <v>54</v>
      </c>
      <c r="C133">
        <f t="shared" si="28"/>
        <v>1</v>
      </c>
      <c r="D133">
        <f t="shared" si="28"/>
        <v>0</v>
      </c>
      <c r="E133">
        <f t="shared" si="28"/>
        <v>0</v>
      </c>
      <c r="F133">
        <f t="shared" si="28"/>
        <v>0</v>
      </c>
      <c r="G133">
        <f t="shared" si="28"/>
        <v>0</v>
      </c>
      <c r="H133">
        <f t="shared" si="29"/>
        <v>0</v>
      </c>
      <c r="I133" s="36" t="s">
        <v>24</v>
      </c>
      <c r="J133">
        <f t="shared" si="30"/>
        <v>0</v>
      </c>
      <c r="K133">
        <f t="shared" si="30"/>
        <v>1</v>
      </c>
      <c r="L133" s="21">
        <f t="shared" si="31"/>
        <v>0</v>
      </c>
      <c r="M133">
        <f t="shared" si="32"/>
        <v>1</v>
      </c>
      <c r="N133" s="18">
        <f t="shared" si="33"/>
        <v>0</v>
      </c>
      <c r="O133" s="18">
        <f t="shared" si="34"/>
        <v>0</v>
      </c>
      <c r="P133" s="18">
        <f t="shared" si="35"/>
        <v>0</v>
      </c>
      <c r="Q133" s="18">
        <f t="shared" si="36"/>
        <v>0</v>
      </c>
      <c r="R133" s="18">
        <f t="shared" si="37"/>
        <v>0</v>
      </c>
      <c r="S133" s="18">
        <f t="shared" si="38"/>
        <v>0</v>
      </c>
      <c r="T133" s="18">
        <f t="shared" si="39"/>
        <v>0</v>
      </c>
      <c r="U133" s="18">
        <f t="shared" si="40"/>
        <v>0</v>
      </c>
      <c r="V133" t="str">
        <f t="shared" si="41"/>
        <v/>
      </c>
    </row>
    <row r="134" spans="1:22" ht="16">
      <c r="A134" s="8">
        <v>132</v>
      </c>
      <c r="B134" s="1" t="s">
        <v>54</v>
      </c>
      <c r="C134">
        <f t="shared" si="28"/>
        <v>1</v>
      </c>
      <c r="D134">
        <f t="shared" si="28"/>
        <v>0</v>
      </c>
      <c r="E134">
        <f t="shared" si="28"/>
        <v>0</v>
      </c>
      <c r="F134">
        <f t="shared" si="28"/>
        <v>0</v>
      </c>
      <c r="G134">
        <f t="shared" si="28"/>
        <v>0</v>
      </c>
      <c r="H134">
        <f t="shared" si="29"/>
        <v>0</v>
      </c>
      <c r="I134" s="36" t="s">
        <v>24</v>
      </c>
      <c r="J134">
        <f t="shared" si="30"/>
        <v>0</v>
      </c>
      <c r="K134">
        <f t="shared" si="30"/>
        <v>1</v>
      </c>
      <c r="L134" s="21">
        <f t="shared" si="31"/>
        <v>0</v>
      </c>
      <c r="M134">
        <f t="shared" si="32"/>
        <v>1</v>
      </c>
      <c r="N134" s="18">
        <f t="shared" si="33"/>
        <v>0</v>
      </c>
      <c r="O134" s="18">
        <f t="shared" si="34"/>
        <v>0</v>
      </c>
      <c r="P134" s="18">
        <f t="shared" si="35"/>
        <v>0</v>
      </c>
      <c r="Q134" s="18">
        <f t="shared" si="36"/>
        <v>0</v>
      </c>
      <c r="R134" s="18">
        <f t="shared" si="37"/>
        <v>0</v>
      </c>
      <c r="S134" s="18">
        <f t="shared" si="38"/>
        <v>0</v>
      </c>
      <c r="T134" s="18">
        <f t="shared" si="39"/>
        <v>0</v>
      </c>
      <c r="U134" s="18">
        <f t="shared" si="40"/>
        <v>0</v>
      </c>
      <c r="V134" t="str">
        <f t="shared" si="41"/>
        <v/>
      </c>
    </row>
    <row r="135" spans="1:22" ht="16">
      <c r="A135" s="8">
        <v>133</v>
      </c>
      <c r="B135" s="1" t="s">
        <v>54</v>
      </c>
      <c r="C135">
        <f t="shared" si="28"/>
        <v>1</v>
      </c>
      <c r="D135">
        <f t="shared" si="28"/>
        <v>0</v>
      </c>
      <c r="E135">
        <f t="shared" si="28"/>
        <v>0</v>
      </c>
      <c r="F135">
        <f t="shared" si="28"/>
        <v>0</v>
      </c>
      <c r="G135">
        <f t="shared" si="28"/>
        <v>0</v>
      </c>
      <c r="H135">
        <f t="shared" si="29"/>
        <v>0</v>
      </c>
      <c r="I135" s="36" t="s">
        <v>24</v>
      </c>
      <c r="J135">
        <f t="shared" si="30"/>
        <v>0</v>
      </c>
      <c r="K135">
        <f t="shared" si="30"/>
        <v>1</v>
      </c>
      <c r="L135" s="21">
        <f t="shared" si="31"/>
        <v>0</v>
      </c>
      <c r="M135">
        <f t="shared" si="32"/>
        <v>1</v>
      </c>
      <c r="N135" s="18">
        <f t="shared" si="33"/>
        <v>0</v>
      </c>
      <c r="O135" s="18">
        <f t="shared" si="34"/>
        <v>0</v>
      </c>
      <c r="P135" s="18">
        <f t="shared" si="35"/>
        <v>0</v>
      </c>
      <c r="Q135" s="18">
        <f t="shared" si="36"/>
        <v>0</v>
      </c>
      <c r="R135" s="18">
        <f t="shared" si="37"/>
        <v>0</v>
      </c>
      <c r="S135" s="18">
        <f t="shared" si="38"/>
        <v>0</v>
      </c>
      <c r="T135" s="18">
        <f t="shared" si="39"/>
        <v>0</v>
      </c>
      <c r="U135" s="18">
        <f t="shared" si="40"/>
        <v>0</v>
      </c>
      <c r="V135" t="str">
        <f t="shared" si="41"/>
        <v/>
      </c>
    </row>
    <row r="136" spans="1:22" ht="16">
      <c r="A136" s="8">
        <v>134</v>
      </c>
      <c r="B136" s="1" t="s">
        <v>54</v>
      </c>
      <c r="C136">
        <f t="shared" si="28"/>
        <v>1</v>
      </c>
      <c r="D136">
        <f t="shared" si="28"/>
        <v>0</v>
      </c>
      <c r="E136">
        <f t="shared" si="28"/>
        <v>0</v>
      </c>
      <c r="F136">
        <f t="shared" si="28"/>
        <v>0</v>
      </c>
      <c r="G136">
        <f t="shared" si="28"/>
        <v>0</v>
      </c>
      <c r="H136">
        <f t="shared" si="29"/>
        <v>0</v>
      </c>
      <c r="I136" s="36" t="s">
        <v>22</v>
      </c>
      <c r="J136">
        <f t="shared" si="30"/>
        <v>1</v>
      </c>
      <c r="K136">
        <f t="shared" si="30"/>
        <v>0</v>
      </c>
      <c r="L136" s="21">
        <f t="shared" si="31"/>
        <v>1</v>
      </c>
      <c r="M136">
        <f t="shared" si="32"/>
        <v>0</v>
      </c>
      <c r="N136" s="18">
        <f t="shared" si="33"/>
        <v>0</v>
      </c>
      <c r="O136" s="18">
        <f t="shared" si="34"/>
        <v>0</v>
      </c>
      <c r="P136" s="18">
        <f t="shared" si="35"/>
        <v>0</v>
      </c>
      <c r="Q136" s="18">
        <f t="shared" si="36"/>
        <v>0</v>
      </c>
      <c r="R136" s="18">
        <f t="shared" si="37"/>
        <v>0</v>
      </c>
      <c r="S136" s="18">
        <f t="shared" si="38"/>
        <v>0</v>
      </c>
      <c r="T136" s="18">
        <f t="shared" si="39"/>
        <v>0</v>
      </c>
      <c r="U136" s="18">
        <f t="shared" si="40"/>
        <v>0</v>
      </c>
      <c r="V136" t="str">
        <f t="shared" si="41"/>
        <v/>
      </c>
    </row>
    <row r="137" spans="1:22" ht="16">
      <c r="A137" s="8">
        <v>135</v>
      </c>
      <c r="B137" s="1" t="s">
        <v>54</v>
      </c>
      <c r="C137">
        <f t="shared" si="28"/>
        <v>1</v>
      </c>
      <c r="D137">
        <f t="shared" si="28"/>
        <v>0</v>
      </c>
      <c r="E137">
        <f t="shared" si="28"/>
        <v>0</v>
      </c>
      <c r="F137">
        <f t="shared" si="28"/>
        <v>0</v>
      </c>
      <c r="G137">
        <f t="shared" si="28"/>
        <v>0</v>
      </c>
      <c r="H137">
        <f t="shared" si="29"/>
        <v>0</v>
      </c>
      <c r="I137" s="36" t="s">
        <v>24</v>
      </c>
      <c r="J137">
        <f t="shared" si="30"/>
        <v>0</v>
      </c>
      <c r="K137">
        <f t="shared" si="30"/>
        <v>1</v>
      </c>
      <c r="L137" s="21">
        <f t="shared" si="31"/>
        <v>0</v>
      </c>
      <c r="M137">
        <f t="shared" si="32"/>
        <v>1</v>
      </c>
      <c r="N137" s="18">
        <f t="shared" si="33"/>
        <v>0</v>
      </c>
      <c r="O137" s="18">
        <f t="shared" si="34"/>
        <v>0</v>
      </c>
      <c r="P137" s="18">
        <f t="shared" si="35"/>
        <v>0</v>
      </c>
      <c r="Q137" s="18">
        <f t="shared" si="36"/>
        <v>0</v>
      </c>
      <c r="R137" s="18">
        <f t="shared" si="37"/>
        <v>0</v>
      </c>
      <c r="S137" s="18">
        <f t="shared" si="38"/>
        <v>0</v>
      </c>
      <c r="T137" s="18">
        <f t="shared" si="39"/>
        <v>0</v>
      </c>
      <c r="U137" s="18">
        <f t="shared" si="40"/>
        <v>0</v>
      </c>
      <c r="V137" t="str">
        <f t="shared" si="41"/>
        <v/>
      </c>
    </row>
    <row r="138" spans="1:22" ht="16">
      <c r="A138" s="8">
        <v>136</v>
      </c>
      <c r="B138" s="1" t="s">
        <v>76</v>
      </c>
      <c r="C138">
        <f t="shared" ref="C138:G169" si="42">IF($B138=C$2,1,0)</f>
        <v>0</v>
      </c>
      <c r="D138">
        <f t="shared" si="42"/>
        <v>1</v>
      </c>
      <c r="E138">
        <f t="shared" si="42"/>
        <v>0</v>
      </c>
      <c r="F138">
        <f t="shared" si="42"/>
        <v>0</v>
      </c>
      <c r="G138">
        <f t="shared" si="42"/>
        <v>0</v>
      </c>
      <c r="H138">
        <f t="shared" si="29"/>
        <v>0</v>
      </c>
      <c r="I138" s="36" t="s">
        <v>22</v>
      </c>
      <c r="J138">
        <f t="shared" si="30"/>
        <v>1</v>
      </c>
      <c r="K138">
        <f t="shared" si="30"/>
        <v>0</v>
      </c>
      <c r="L138" s="21">
        <f t="shared" si="31"/>
        <v>0</v>
      </c>
      <c r="M138">
        <f t="shared" si="32"/>
        <v>0</v>
      </c>
      <c r="N138" s="18">
        <f t="shared" si="33"/>
        <v>1</v>
      </c>
      <c r="O138" s="18">
        <f t="shared" si="34"/>
        <v>0</v>
      </c>
      <c r="P138" s="18">
        <f t="shared" si="35"/>
        <v>0</v>
      </c>
      <c r="Q138" s="18">
        <f t="shared" si="36"/>
        <v>0</v>
      </c>
      <c r="R138" s="18">
        <f t="shared" si="37"/>
        <v>0</v>
      </c>
      <c r="S138" s="18">
        <f t="shared" si="38"/>
        <v>0</v>
      </c>
      <c r="T138" s="18">
        <f t="shared" si="39"/>
        <v>0</v>
      </c>
      <c r="U138" s="18">
        <f t="shared" si="40"/>
        <v>0</v>
      </c>
      <c r="V138" t="str">
        <f t="shared" si="41"/>
        <v/>
      </c>
    </row>
    <row r="139" spans="1:22" ht="16">
      <c r="A139" s="8">
        <v>137</v>
      </c>
      <c r="B139" s="1" t="s">
        <v>29</v>
      </c>
      <c r="C139">
        <f t="shared" si="42"/>
        <v>0</v>
      </c>
      <c r="D139">
        <f t="shared" si="42"/>
        <v>0</v>
      </c>
      <c r="E139">
        <f t="shared" si="42"/>
        <v>1</v>
      </c>
      <c r="F139">
        <f t="shared" si="42"/>
        <v>0</v>
      </c>
      <c r="G139">
        <f t="shared" si="42"/>
        <v>0</v>
      </c>
      <c r="H139">
        <f t="shared" si="29"/>
        <v>0</v>
      </c>
      <c r="I139" s="36" t="s">
        <v>22</v>
      </c>
      <c r="J139">
        <f t="shared" si="30"/>
        <v>1</v>
      </c>
      <c r="K139">
        <f t="shared" si="30"/>
        <v>0</v>
      </c>
      <c r="L139" s="21">
        <f t="shared" si="31"/>
        <v>0</v>
      </c>
      <c r="M139">
        <f t="shared" si="32"/>
        <v>0</v>
      </c>
      <c r="N139" s="18">
        <f t="shared" si="33"/>
        <v>0</v>
      </c>
      <c r="O139" s="18">
        <f t="shared" si="34"/>
        <v>0</v>
      </c>
      <c r="P139" s="18">
        <f t="shared" si="35"/>
        <v>1</v>
      </c>
      <c r="Q139" s="18">
        <f t="shared" si="36"/>
        <v>0</v>
      </c>
      <c r="R139" s="18">
        <f t="shared" si="37"/>
        <v>0</v>
      </c>
      <c r="S139" s="18">
        <f t="shared" si="38"/>
        <v>0</v>
      </c>
      <c r="T139" s="18">
        <f t="shared" si="39"/>
        <v>0</v>
      </c>
      <c r="U139" s="18">
        <f t="shared" si="40"/>
        <v>0</v>
      </c>
      <c r="V139" t="str">
        <f t="shared" si="41"/>
        <v/>
      </c>
    </row>
    <row r="140" spans="1:22" ht="16">
      <c r="A140" s="8">
        <v>138</v>
      </c>
      <c r="B140" s="1" t="s">
        <v>29</v>
      </c>
      <c r="C140">
        <f t="shared" si="42"/>
        <v>0</v>
      </c>
      <c r="D140">
        <f t="shared" si="42"/>
        <v>0</v>
      </c>
      <c r="E140">
        <f t="shared" si="42"/>
        <v>1</v>
      </c>
      <c r="F140">
        <f t="shared" si="42"/>
        <v>0</v>
      </c>
      <c r="G140">
        <f t="shared" si="42"/>
        <v>0</v>
      </c>
      <c r="H140">
        <f t="shared" si="29"/>
        <v>0</v>
      </c>
      <c r="I140" s="36" t="s">
        <v>22</v>
      </c>
      <c r="J140">
        <f t="shared" si="30"/>
        <v>1</v>
      </c>
      <c r="K140">
        <f t="shared" si="30"/>
        <v>0</v>
      </c>
      <c r="L140" s="21">
        <f t="shared" si="31"/>
        <v>0</v>
      </c>
      <c r="M140">
        <f t="shared" si="32"/>
        <v>0</v>
      </c>
      <c r="N140" s="18">
        <f t="shared" si="33"/>
        <v>0</v>
      </c>
      <c r="O140" s="18">
        <f t="shared" si="34"/>
        <v>0</v>
      </c>
      <c r="P140" s="18">
        <f t="shared" si="35"/>
        <v>1</v>
      </c>
      <c r="Q140" s="18">
        <f t="shared" si="36"/>
        <v>0</v>
      </c>
      <c r="R140" s="18">
        <f t="shared" si="37"/>
        <v>0</v>
      </c>
      <c r="S140" s="18">
        <f t="shared" si="38"/>
        <v>0</v>
      </c>
      <c r="T140" s="18">
        <f t="shared" si="39"/>
        <v>0</v>
      </c>
      <c r="U140" s="18">
        <f t="shared" si="40"/>
        <v>0</v>
      </c>
      <c r="V140" t="str">
        <f t="shared" si="41"/>
        <v/>
      </c>
    </row>
    <row r="141" spans="1:22" ht="16">
      <c r="A141" s="8">
        <v>139</v>
      </c>
      <c r="B141" s="1" t="s">
        <v>76</v>
      </c>
      <c r="C141">
        <f t="shared" si="42"/>
        <v>0</v>
      </c>
      <c r="D141">
        <f t="shared" si="42"/>
        <v>1</v>
      </c>
      <c r="E141">
        <f t="shared" si="42"/>
        <v>0</v>
      </c>
      <c r="F141">
        <f t="shared" si="42"/>
        <v>0</v>
      </c>
      <c r="G141">
        <f t="shared" si="42"/>
        <v>0</v>
      </c>
      <c r="H141">
        <f t="shared" si="29"/>
        <v>0</v>
      </c>
      <c r="I141" s="36" t="s">
        <v>22</v>
      </c>
      <c r="J141">
        <f t="shared" si="30"/>
        <v>1</v>
      </c>
      <c r="K141">
        <f t="shared" si="30"/>
        <v>0</v>
      </c>
      <c r="L141" s="21">
        <f t="shared" si="31"/>
        <v>0</v>
      </c>
      <c r="M141">
        <f t="shared" si="32"/>
        <v>0</v>
      </c>
      <c r="N141" s="18">
        <f t="shared" si="33"/>
        <v>1</v>
      </c>
      <c r="O141" s="18">
        <f t="shared" si="34"/>
        <v>0</v>
      </c>
      <c r="P141" s="18">
        <f t="shared" si="35"/>
        <v>0</v>
      </c>
      <c r="Q141" s="18">
        <f t="shared" si="36"/>
        <v>0</v>
      </c>
      <c r="R141" s="18">
        <f t="shared" si="37"/>
        <v>0</v>
      </c>
      <c r="S141" s="18">
        <f t="shared" si="38"/>
        <v>0</v>
      </c>
      <c r="T141" s="18">
        <f t="shared" si="39"/>
        <v>0</v>
      </c>
      <c r="U141" s="18">
        <f t="shared" si="40"/>
        <v>0</v>
      </c>
      <c r="V141" t="str">
        <f t="shared" si="41"/>
        <v/>
      </c>
    </row>
    <row r="142" spans="1:22" ht="16">
      <c r="A142" s="8">
        <v>140</v>
      </c>
      <c r="B142" s="1" t="s">
        <v>76</v>
      </c>
      <c r="C142">
        <f t="shared" si="42"/>
        <v>0</v>
      </c>
      <c r="D142">
        <f t="shared" si="42"/>
        <v>1</v>
      </c>
      <c r="E142">
        <f t="shared" si="42"/>
        <v>0</v>
      </c>
      <c r="F142">
        <f t="shared" si="42"/>
        <v>0</v>
      </c>
      <c r="G142">
        <f t="shared" si="42"/>
        <v>0</v>
      </c>
      <c r="H142">
        <f t="shared" si="29"/>
        <v>0</v>
      </c>
      <c r="I142" s="36" t="s">
        <v>24</v>
      </c>
      <c r="J142">
        <f t="shared" si="30"/>
        <v>0</v>
      </c>
      <c r="K142">
        <f t="shared" si="30"/>
        <v>1</v>
      </c>
      <c r="L142" s="21">
        <f t="shared" si="31"/>
        <v>0</v>
      </c>
      <c r="M142">
        <f t="shared" si="32"/>
        <v>0</v>
      </c>
      <c r="N142" s="18">
        <f t="shared" si="33"/>
        <v>0</v>
      </c>
      <c r="O142" s="18">
        <f t="shared" si="34"/>
        <v>1</v>
      </c>
      <c r="P142" s="18">
        <f t="shared" si="35"/>
        <v>0</v>
      </c>
      <c r="Q142" s="18">
        <f t="shared" si="36"/>
        <v>0</v>
      </c>
      <c r="R142" s="18">
        <f t="shared" si="37"/>
        <v>0</v>
      </c>
      <c r="S142" s="18">
        <f t="shared" si="38"/>
        <v>0</v>
      </c>
      <c r="T142" s="18">
        <f t="shared" si="39"/>
        <v>0</v>
      </c>
      <c r="U142" s="18">
        <f t="shared" si="40"/>
        <v>0</v>
      </c>
      <c r="V142" t="str">
        <f t="shared" si="41"/>
        <v/>
      </c>
    </row>
    <row r="143" spans="1:22" ht="16">
      <c r="A143" s="8">
        <v>141</v>
      </c>
      <c r="B143" s="1" t="s">
        <v>54</v>
      </c>
      <c r="C143">
        <f t="shared" si="42"/>
        <v>1</v>
      </c>
      <c r="D143">
        <f t="shared" si="42"/>
        <v>0</v>
      </c>
      <c r="E143">
        <f t="shared" si="42"/>
        <v>0</v>
      </c>
      <c r="F143">
        <f t="shared" si="42"/>
        <v>0</v>
      </c>
      <c r="G143">
        <f t="shared" si="42"/>
        <v>0</v>
      </c>
      <c r="H143">
        <f t="shared" si="29"/>
        <v>0</v>
      </c>
      <c r="I143" s="36" t="s">
        <v>22</v>
      </c>
      <c r="J143">
        <f t="shared" si="30"/>
        <v>1</v>
      </c>
      <c r="K143">
        <f t="shared" si="30"/>
        <v>0</v>
      </c>
      <c r="L143" s="21">
        <f t="shared" si="31"/>
        <v>1</v>
      </c>
      <c r="M143">
        <f t="shared" si="32"/>
        <v>0</v>
      </c>
      <c r="N143" s="18">
        <f t="shared" si="33"/>
        <v>0</v>
      </c>
      <c r="O143" s="18">
        <f t="shared" si="34"/>
        <v>0</v>
      </c>
      <c r="P143" s="18">
        <f t="shared" si="35"/>
        <v>0</v>
      </c>
      <c r="Q143" s="18">
        <f t="shared" si="36"/>
        <v>0</v>
      </c>
      <c r="R143" s="18">
        <f t="shared" si="37"/>
        <v>0</v>
      </c>
      <c r="S143" s="18">
        <f t="shared" si="38"/>
        <v>0</v>
      </c>
      <c r="T143" s="18">
        <f t="shared" si="39"/>
        <v>0</v>
      </c>
      <c r="U143" s="18">
        <f t="shared" si="40"/>
        <v>0</v>
      </c>
      <c r="V143" t="str">
        <f t="shared" si="41"/>
        <v/>
      </c>
    </row>
    <row r="144" spans="1:22" ht="16">
      <c r="A144" s="8">
        <v>142</v>
      </c>
      <c r="B144" s="1" t="s">
        <v>29</v>
      </c>
      <c r="C144">
        <f t="shared" si="42"/>
        <v>0</v>
      </c>
      <c r="D144">
        <f t="shared" si="42"/>
        <v>0</v>
      </c>
      <c r="E144">
        <f t="shared" si="42"/>
        <v>1</v>
      </c>
      <c r="F144">
        <f t="shared" si="42"/>
        <v>0</v>
      </c>
      <c r="G144">
        <f t="shared" si="42"/>
        <v>0</v>
      </c>
      <c r="H144">
        <f t="shared" si="29"/>
        <v>0</v>
      </c>
      <c r="I144" s="36" t="s">
        <v>22</v>
      </c>
      <c r="J144">
        <f t="shared" si="30"/>
        <v>1</v>
      </c>
      <c r="K144">
        <f t="shared" si="30"/>
        <v>0</v>
      </c>
      <c r="L144" s="21">
        <f t="shared" si="31"/>
        <v>0</v>
      </c>
      <c r="M144">
        <f t="shared" si="32"/>
        <v>0</v>
      </c>
      <c r="N144" s="18">
        <f t="shared" si="33"/>
        <v>0</v>
      </c>
      <c r="O144" s="18">
        <f t="shared" si="34"/>
        <v>0</v>
      </c>
      <c r="P144" s="18">
        <f t="shared" si="35"/>
        <v>1</v>
      </c>
      <c r="Q144" s="18">
        <f t="shared" si="36"/>
        <v>0</v>
      </c>
      <c r="R144" s="18">
        <f t="shared" si="37"/>
        <v>0</v>
      </c>
      <c r="S144" s="18">
        <f t="shared" si="38"/>
        <v>0</v>
      </c>
      <c r="T144" s="18">
        <f t="shared" si="39"/>
        <v>0</v>
      </c>
      <c r="U144" s="18">
        <f t="shared" si="40"/>
        <v>0</v>
      </c>
      <c r="V144" t="str">
        <f t="shared" si="41"/>
        <v/>
      </c>
    </row>
    <row r="145" spans="1:22" ht="16">
      <c r="A145" s="8">
        <v>143</v>
      </c>
      <c r="B145" s="1" t="s">
        <v>54</v>
      </c>
      <c r="C145">
        <f t="shared" si="42"/>
        <v>1</v>
      </c>
      <c r="D145">
        <f t="shared" si="42"/>
        <v>0</v>
      </c>
      <c r="E145">
        <f t="shared" si="42"/>
        <v>0</v>
      </c>
      <c r="F145">
        <f t="shared" si="42"/>
        <v>0</v>
      </c>
      <c r="G145">
        <f t="shared" si="42"/>
        <v>0</v>
      </c>
      <c r="H145">
        <f t="shared" si="29"/>
        <v>0</v>
      </c>
      <c r="I145" s="36" t="s">
        <v>24</v>
      </c>
      <c r="J145">
        <f t="shared" si="30"/>
        <v>0</v>
      </c>
      <c r="K145">
        <f t="shared" si="30"/>
        <v>1</v>
      </c>
      <c r="L145" s="21">
        <f t="shared" si="31"/>
        <v>0</v>
      </c>
      <c r="M145">
        <f t="shared" si="32"/>
        <v>1</v>
      </c>
      <c r="N145" s="18">
        <f t="shared" si="33"/>
        <v>0</v>
      </c>
      <c r="O145" s="18">
        <f t="shared" si="34"/>
        <v>0</v>
      </c>
      <c r="P145" s="18">
        <f t="shared" si="35"/>
        <v>0</v>
      </c>
      <c r="Q145" s="18">
        <f t="shared" si="36"/>
        <v>0</v>
      </c>
      <c r="R145" s="18">
        <f t="shared" si="37"/>
        <v>0</v>
      </c>
      <c r="S145" s="18">
        <f t="shared" si="38"/>
        <v>0</v>
      </c>
      <c r="T145" s="18">
        <f t="shared" si="39"/>
        <v>0</v>
      </c>
      <c r="U145" s="18">
        <f t="shared" si="40"/>
        <v>0</v>
      </c>
      <c r="V145" t="str">
        <f t="shared" si="41"/>
        <v/>
      </c>
    </row>
    <row r="146" spans="1:22" ht="16">
      <c r="A146" s="8">
        <v>144</v>
      </c>
      <c r="B146" s="1" t="s">
        <v>54</v>
      </c>
      <c r="C146">
        <f t="shared" si="42"/>
        <v>1</v>
      </c>
      <c r="D146">
        <f t="shared" si="42"/>
        <v>0</v>
      </c>
      <c r="E146">
        <f t="shared" si="42"/>
        <v>0</v>
      </c>
      <c r="F146">
        <f t="shared" si="42"/>
        <v>0</v>
      </c>
      <c r="G146">
        <f t="shared" si="42"/>
        <v>0</v>
      </c>
      <c r="H146">
        <f t="shared" si="29"/>
        <v>0</v>
      </c>
      <c r="I146" s="36" t="s">
        <v>24</v>
      </c>
      <c r="J146">
        <f t="shared" si="30"/>
        <v>0</v>
      </c>
      <c r="K146">
        <f t="shared" si="30"/>
        <v>1</v>
      </c>
      <c r="L146" s="21">
        <f t="shared" si="31"/>
        <v>0</v>
      </c>
      <c r="M146">
        <f t="shared" si="32"/>
        <v>1</v>
      </c>
      <c r="N146" s="18">
        <f t="shared" si="33"/>
        <v>0</v>
      </c>
      <c r="O146" s="18">
        <f t="shared" si="34"/>
        <v>0</v>
      </c>
      <c r="P146" s="18">
        <f t="shared" si="35"/>
        <v>0</v>
      </c>
      <c r="Q146" s="18">
        <f t="shared" si="36"/>
        <v>0</v>
      </c>
      <c r="R146" s="18">
        <f t="shared" si="37"/>
        <v>0</v>
      </c>
      <c r="S146" s="18">
        <f t="shared" si="38"/>
        <v>0</v>
      </c>
      <c r="T146" s="18">
        <f t="shared" si="39"/>
        <v>0</v>
      </c>
      <c r="U146" s="18">
        <f t="shared" si="40"/>
        <v>0</v>
      </c>
      <c r="V146" t="str">
        <f t="shared" si="41"/>
        <v/>
      </c>
    </row>
    <row r="147" spans="1:22" ht="16">
      <c r="A147" s="8">
        <v>145</v>
      </c>
      <c r="B147" s="1" t="s">
        <v>76</v>
      </c>
      <c r="C147">
        <f t="shared" si="42"/>
        <v>0</v>
      </c>
      <c r="D147">
        <f t="shared" si="42"/>
        <v>1</v>
      </c>
      <c r="E147">
        <f t="shared" si="42"/>
        <v>0</v>
      </c>
      <c r="F147">
        <f t="shared" si="42"/>
        <v>0</v>
      </c>
      <c r="G147">
        <f t="shared" si="42"/>
        <v>0</v>
      </c>
      <c r="H147">
        <f t="shared" si="29"/>
        <v>0</v>
      </c>
      <c r="I147" s="36" t="s">
        <v>22</v>
      </c>
      <c r="J147">
        <f t="shared" si="30"/>
        <v>1</v>
      </c>
      <c r="K147">
        <f t="shared" si="30"/>
        <v>0</v>
      </c>
      <c r="L147" s="21">
        <f t="shared" si="31"/>
        <v>0</v>
      </c>
      <c r="M147">
        <f t="shared" si="32"/>
        <v>0</v>
      </c>
      <c r="N147" s="18">
        <f t="shared" si="33"/>
        <v>1</v>
      </c>
      <c r="O147" s="18">
        <f t="shared" si="34"/>
        <v>0</v>
      </c>
      <c r="P147" s="18">
        <f t="shared" si="35"/>
        <v>0</v>
      </c>
      <c r="Q147" s="18">
        <f t="shared" si="36"/>
        <v>0</v>
      </c>
      <c r="R147" s="18">
        <f t="shared" si="37"/>
        <v>0</v>
      </c>
      <c r="S147" s="18">
        <f t="shared" si="38"/>
        <v>0</v>
      </c>
      <c r="T147" s="18">
        <f t="shared" si="39"/>
        <v>0</v>
      </c>
      <c r="U147" s="18">
        <f t="shared" si="40"/>
        <v>0</v>
      </c>
      <c r="V147" t="str">
        <f t="shared" si="41"/>
        <v/>
      </c>
    </row>
    <row r="148" spans="1:22" ht="16">
      <c r="A148" s="8">
        <v>146</v>
      </c>
      <c r="B148" s="1" t="s">
        <v>29</v>
      </c>
      <c r="C148">
        <f t="shared" si="42"/>
        <v>0</v>
      </c>
      <c r="D148">
        <f t="shared" si="42"/>
        <v>0</v>
      </c>
      <c r="E148">
        <f t="shared" si="42"/>
        <v>1</v>
      </c>
      <c r="F148">
        <f t="shared" si="42"/>
        <v>0</v>
      </c>
      <c r="G148">
        <f t="shared" si="42"/>
        <v>0</v>
      </c>
      <c r="H148">
        <f t="shared" si="29"/>
        <v>0</v>
      </c>
      <c r="I148" s="36" t="s">
        <v>22</v>
      </c>
      <c r="J148">
        <f t="shared" si="30"/>
        <v>1</v>
      </c>
      <c r="K148">
        <f t="shared" si="30"/>
        <v>0</v>
      </c>
      <c r="L148" s="21">
        <f t="shared" si="31"/>
        <v>0</v>
      </c>
      <c r="M148">
        <f t="shared" si="32"/>
        <v>0</v>
      </c>
      <c r="N148" s="18">
        <f t="shared" si="33"/>
        <v>0</v>
      </c>
      <c r="O148" s="18">
        <f t="shared" si="34"/>
        <v>0</v>
      </c>
      <c r="P148" s="18">
        <f t="shared" si="35"/>
        <v>1</v>
      </c>
      <c r="Q148" s="18">
        <f t="shared" si="36"/>
        <v>0</v>
      </c>
      <c r="R148" s="18">
        <f t="shared" si="37"/>
        <v>0</v>
      </c>
      <c r="S148" s="18">
        <f t="shared" si="38"/>
        <v>0</v>
      </c>
      <c r="T148" s="18">
        <f t="shared" si="39"/>
        <v>0</v>
      </c>
      <c r="U148" s="18">
        <f t="shared" si="40"/>
        <v>0</v>
      </c>
      <c r="V148" t="str">
        <f t="shared" si="41"/>
        <v/>
      </c>
    </row>
    <row r="149" spans="1:22" ht="16">
      <c r="A149" s="8">
        <v>147</v>
      </c>
      <c r="B149" s="1" t="s">
        <v>54</v>
      </c>
      <c r="C149">
        <f t="shared" si="42"/>
        <v>1</v>
      </c>
      <c r="D149">
        <f t="shared" si="42"/>
        <v>0</v>
      </c>
      <c r="E149">
        <f t="shared" si="42"/>
        <v>0</v>
      </c>
      <c r="F149">
        <f t="shared" si="42"/>
        <v>0</v>
      </c>
      <c r="G149">
        <f t="shared" si="42"/>
        <v>0</v>
      </c>
      <c r="H149">
        <f t="shared" si="29"/>
        <v>0</v>
      </c>
      <c r="I149" s="36" t="s">
        <v>24</v>
      </c>
      <c r="J149">
        <f t="shared" si="30"/>
        <v>0</v>
      </c>
      <c r="K149">
        <f t="shared" si="30"/>
        <v>1</v>
      </c>
      <c r="L149" s="21">
        <f t="shared" si="31"/>
        <v>0</v>
      </c>
      <c r="M149">
        <f t="shared" si="32"/>
        <v>1</v>
      </c>
      <c r="N149" s="18">
        <f t="shared" si="33"/>
        <v>0</v>
      </c>
      <c r="O149" s="18">
        <f t="shared" si="34"/>
        <v>0</v>
      </c>
      <c r="P149" s="18">
        <f t="shared" si="35"/>
        <v>0</v>
      </c>
      <c r="Q149" s="18">
        <f t="shared" si="36"/>
        <v>0</v>
      </c>
      <c r="R149" s="18">
        <f t="shared" si="37"/>
        <v>0</v>
      </c>
      <c r="S149" s="18">
        <f t="shared" si="38"/>
        <v>0</v>
      </c>
      <c r="T149" s="18">
        <f t="shared" si="39"/>
        <v>0</v>
      </c>
      <c r="U149" s="18">
        <f t="shared" si="40"/>
        <v>0</v>
      </c>
      <c r="V149" t="str">
        <f t="shared" si="41"/>
        <v/>
      </c>
    </row>
    <row r="150" spans="1:22" ht="16">
      <c r="A150" s="8">
        <v>148</v>
      </c>
      <c r="B150" s="1" t="s">
        <v>54</v>
      </c>
      <c r="C150">
        <f t="shared" si="42"/>
        <v>1</v>
      </c>
      <c r="D150">
        <f t="shared" si="42"/>
        <v>0</v>
      </c>
      <c r="E150">
        <f t="shared" si="42"/>
        <v>0</v>
      </c>
      <c r="F150">
        <f t="shared" si="42"/>
        <v>0</v>
      </c>
      <c r="G150">
        <f t="shared" si="42"/>
        <v>0</v>
      </c>
      <c r="H150">
        <f t="shared" si="29"/>
        <v>0</v>
      </c>
      <c r="I150" s="36" t="s">
        <v>24</v>
      </c>
      <c r="J150">
        <f t="shared" si="30"/>
        <v>0</v>
      </c>
      <c r="K150">
        <f t="shared" si="30"/>
        <v>1</v>
      </c>
      <c r="L150" s="21">
        <f t="shared" si="31"/>
        <v>0</v>
      </c>
      <c r="M150">
        <f t="shared" si="32"/>
        <v>1</v>
      </c>
      <c r="N150" s="18">
        <f t="shared" si="33"/>
        <v>0</v>
      </c>
      <c r="O150" s="18">
        <f t="shared" si="34"/>
        <v>0</v>
      </c>
      <c r="P150" s="18">
        <f t="shared" si="35"/>
        <v>0</v>
      </c>
      <c r="Q150" s="18">
        <f t="shared" si="36"/>
        <v>0</v>
      </c>
      <c r="R150" s="18">
        <f t="shared" si="37"/>
        <v>0</v>
      </c>
      <c r="S150" s="18">
        <f t="shared" si="38"/>
        <v>0</v>
      </c>
      <c r="T150" s="18">
        <f t="shared" si="39"/>
        <v>0</v>
      </c>
      <c r="U150" s="18">
        <f t="shared" si="40"/>
        <v>0</v>
      </c>
      <c r="V150" t="str">
        <f t="shared" si="41"/>
        <v/>
      </c>
    </row>
    <row r="151" spans="1:22" ht="16">
      <c r="A151" s="8">
        <v>149</v>
      </c>
      <c r="B151" s="1" t="s">
        <v>76</v>
      </c>
      <c r="C151">
        <f t="shared" si="42"/>
        <v>0</v>
      </c>
      <c r="D151">
        <f t="shared" si="42"/>
        <v>1</v>
      </c>
      <c r="E151">
        <f t="shared" si="42"/>
        <v>0</v>
      </c>
      <c r="F151">
        <f t="shared" si="42"/>
        <v>0</v>
      </c>
      <c r="G151">
        <f t="shared" si="42"/>
        <v>0</v>
      </c>
      <c r="H151">
        <f t="shared" si="29"/>
        <v>0</v>
      </c>
      <c r="I151" s="36" t="s">
        <v>22</v>
      </c>
      <c r="J151">
        <f t="shared" si="30"/>
        <v>1</v>
      </c>
      <c r="K151">
        <f t="shared" si="30"/>
        <v>0</v>
      </c>
      <c r="L151" s="21">
        <f t="shared" si="31"/>
        <v>0</v>
      </c>
      <c r="M151">
        <f t="shared" si="32"/>
        <v>0</v>
      </c>
      <c r="N151" s="18">
        <f t="shared" si="33"/>
        <v>1</v>
      </c>
      <c r="O151" s="18">
        <f t="shared" si="34"/>
        <v>0</v>
      </c>
      <c r="P151" s="18">
        <f t="shared" si="35"/>
        <v>0</v>
      </c>
      <c r="Q151" s="18">
        <f t="shared" si="36"/>
        <v>0</v>
      </c>
      <c r="R151" s="18">
        <f t="shared" si="37"/>
        <v>0</v>
      </c>
      <c r="S151" s="18">
        <f t="shared" si="38"/>
        <v>0</v>
      </c>
      <c r="T151" s="18">
        <f t="shared" si="39"/>
        <v>0</v>
      </c>
      <c r="U151" s="18">
        <f t="shared" si="40"/>
        <v>0</v>
      </c>
      <c r="V151" t="str">
        <f t="shared" si="41"/>
        <v/>
      </c>
    </row>
    <row r="152" spans="1:22" ht="16">
      <c r="A152" s="8">
        <v>150</v>
      </c>
      <c r="B152" s="1" t="s">
        <v>54</v>
      </c>
      <c r="C152">
        <f t="shared" si="42"/>
        <v>1</v>
      </c>
      <c r="D152">
        <f t="shared" si="42"/>
        <v>0</v>
      </c>
      <c r="E152">
        <f t="shared" si="42"/>
        <v>0</v>
      </c>
      <c r="F152">
        <f t="shared" si="42"/>
        <v>0</v>
      </c>
      <c r="G152">
        <f t="shared" si="42"/>
        <v>0</v>
      </c>
      <c r="H152">
        <f t="shared" si="29"/>
        <v>0</v>
      </c>
      <c r="I152" s="36" t="s">
        <v>22</v>
      </c>
      <c r="J152">
        <f t="shared" si="30"/>
        <v>1</v>
      </c>
      <c r="K152">
        <f t="shared" si="30"/>
        <v>0</v>
      </c>
      <c r="L152" s="21">
        <f t="shared" si="31"/>
        <v>1</v>
      </c>
      <c r="M152">
        <f t="shared" si="32"/>
        <v>0</v>
      </c>
      <c r="N152" s="18">
        <f t="shared" si="33"/>
        <v>0</v>
      </c>
      <c r="O152" s="18">
        <f t="shared" si="34"/>
        <v>0</v>
      </c>
      <c r="P152" s="18">
        <f t="shared" si="35"/>
        <v>0</v>
      </c>
      <c r="Q152" s="18">
        <f t="shared" si="36"/>
        <v>0</v>
      </c>
      <c r="R152" s="18">
        <f t="shared" si="37"/>
        <v>0</v>
      </c>
      <c r="S152" s="18">
        <f t="shared" si="38"/>
        <v>0</v>
      </c>
      <c r="T152" s="18">
        <f t="shared" si="39"/>
        <v>0</v>
      </c>
      <c r="U152" s="18">
        <f t="shared" si="40"/>
        <v>0</v>
      </c>
      <c r="V152" t="str">
        <f t="shared" si="41"/>
        <v/>
      </c>
    </row>
    <row r="153" spans="1:22" ht="16">
      <c r="A153" s="8">
        <v>151</v>
      </c>
      <c r="B153" s="1" t="s">
        <v>54</v>
      </c>
      <c r="C153">
        <f t="shared" si="42"/>
        <v>1</v>
      </c>
      <c r="D153">
        <f t="shared" si="42"/>
        <v>0</v>
      </c>
      <c r="E153">
        <f t="shared" si="42"/>
        <v>0</v>
      </c>
      <c r="F153">
        <f t="shared" si="42"/>
        <v>0</v>
      </c>
      <c r="G153">
        <f t="shared" si="42"/>
        <v>0</v>
      </c>
      <c r="H153">
        <f t="shared" si="29"/>
        <v>0</v>
      </c>
      <c r="I153" s="36" t="s">
        <v>24</v>
      </c>
      <c r="J153">
        <f t="shared" si="30"/>
        <v>0</v>
      </c>
      <c r="K153">
        <f t="shared" si="30"/>
        <v>1</v>
      </c>
      <c r="L153" s="21">
        <f t="shared" si="31"/>
        <v>0</v>
      </c>
      <c r="M153">
        <f t="shared" si="32"/>
        <v>1</v>
      </c>
      <c r="N153" s="18">
        <f t="shared" si="33"/>
        <v>0</v>
      </c>
      <c r="O153" s="18">
        <f t="shared" si="34"/>
        <v>0</v>
      </c>
      <c r="P153" s="18">
        <f t="shared" si="35"/>
        <v>0</v>
      </c>
      <c r="Q153" s="18">
        <f t="shared" si="36"/>
        <v>0</v>
      </c>
      <c r="R153" s="18">
        <f t="shared" si="37"/>
        <v>0</v>
      </c>
      <c r="S153" s="18">
        <f t="shared" si="38"/>
        <v>0</v>
      </c>
      <c r="T153" s="18">
        <f t="shared" si="39"/>
        <v>0</v>
      </c>
      <c r="U153" s="18">
        <f t="shared" si="40"/>
        <v>0</v>
      </c>
      <c r="V153" t="str">
        <f t="shared" si="41"/>
        <v/>
      </c>
    </row>
    <row r="154" spans="1:22" ht="16">
      <c r="A154" s="8">
        <v>152</v>
      </c>
      <c r="B154" s="1" t="s">
        <v>76</v>
      </c>
      <c r="C154">
        <f t="shared" si="42"/>
        <v>0</v>
      </c>
      <c r="D154">
        <f t="shared" si="42"/>
        <v>1</v>
      </c>
      <c r="E154">
        <f t="shared" si="42"/>
        <v>0</v>
      </c>
      <c r="F154">
        <f t="shared" si="42"/>
        <v>0</v>
      </c>
      <c r="G154">
        <f t="shared" si="42"/>
        <v>0</v>
      </c>
      <c r="H154">
        <f t="shared" si="29"/>
        <v>0</v>
      </c>
      <c r="I154" s="36" t="s">
        <v>24</v>
      </c>
      <c r="J154">
        <f t="shared" si="30"/>
        <v>0</v>
      </c>
      <c r="K154">
        <f t="shared" si="30"/>
        <v>1</v>
      </c>
      <c r="L154" s="21">
        <f t="shared" si="31"/>
        <v>0</v>
      </c>
      <c r="M154">
        <f t="shared" si="32"/>
        <v>0</v>
      </c>
      <c r="N154" s="18">
        <f t="shared" si="33"/>
        <v>0</v>
      </c>
      <c r="O154" s="18">
        <f t="shared" si="34"/>
        <v>1</v>
      </c>
      <c r="P154" s="18">
        <f t="shared" si="35"/>
        <v>0</v>
      </c>
      <c r="Q154" s="18">
        <f t="shared" si="36"/>
        <v>0</v>
      </c>
      <c r="R154" s="18">
        <f t="shared" si="37"/>
        <v>0</v>
      </c>
      <c r="S154" s="18">
        <f t="shared" si="38"/>
        <v>0</v>
      </c>
      <c r="T154" s="18">
        <f t="shared" si="39"/>
        <v>0</v>
      </c>
      <c r="U154" s="18">
        <f t="shared" si="40"/>
        <v>0</v>
      </c>
      <c r="V154" t="str">
        <f t="shared" si="41"/>
        <v/>
      </c>
    </row>
    <row r="155" spans="1:22" ht="16">
      <c r="A155" s="8">
        <v>153</v>
      </c>
      <c r="B155" s="1" t="s">
        <v>54</v>
      </c>
      <c r="C155">
        <f t="shared" si="42"/>
        <v>1</v>
      </c>
      <c r="D155">
        <f t="shared" si="42"/>
        <v>0</v>
      </c>
      <c r="E155">
        <f t="shared" si="42"/>
        <v>0</v>
      </c>
      <c r="F155">
        <f t="shared" si="42"/>
        <v>0</v>
      </c>
      <c r="G155">
        <f t="shared" si="42"/>
        <v>0</v>
      </c>
      <c r="H155">
        <f t="shared" si="29"/>
        <v>0</v>
      </c>
      <c r="I155" s="36" t="s">
        <v>22</v>
      </c>
      <c r="J155">
        <f t="shared" si="30"/>
        <v>1</v>
      </c>
      <c r="K155">
        <f t="shared" si="30"/>
        <v>0</v>
      </c>
      <c r="L155" s="21">
        <f t="shared" si="31"/>
        <v>1</v>
      </c>
      <c r="M155">
        <f t="shared" si="32"/>
        <v>0</v>
      </c>
      <c r="N155" s="18">
        <f t="shared" si="33"/>
        <v>0</v>
      </c>
      <c r="O155" s="18">
        <f t="shared" si="34"/>
        <v>0</v>
      </c>
      <c r="P155" s="18">
        <f t="shared" si="35"/>
        <v>0</v>
      </c>
      <c r="Q155" s="18">
        <f t="shared" si="36"/>
        <v>0</v>
      </c>
      <c r="R155" s="18">
        <f t="shared" si="37"/>
        <v>0</v>
      </c>
      <c r="S155" s="18">
        <f t="shared" si="38"/>
        <v>0</v>
      </c>
      <c r="T155" s="18">
        <f t="shared" si="39"/>
        <v>0</v>
      </c>
      <c r="U155" s="18">
        <f t="shared" si="40"/>
        <v>0</v>
      </c>
      <c r="V155" t="str">
        <f t="shared" si="41"/>
        <v/>
      </c>
    </row>
    <row r="156" spans="1:22" ht="16">
      <c r="A156" s="8">
        <v>154</v>
      </c>
      <c r="B156" s="1" t="s">
        <v>76</v>
      </c>
      <c r="C156">
        <f t="shared" si="42"/>
        <v>0</v>
      </c>
      <c r="D156">
        <f t="shared" si="42"/>
        <v>1</v>
      </c>
      <c r="E156">
        <f t="shared" si="42"/>
        <v>0</v>
      </c>
      <c r="F156">
        <f t="shared" si="42"/>
        <v>0</v>
      </c>
      <c r="G156">
        <f t="shared" si="42"/>
        <v>0</v>
      </c>
      <c r="H156">
        <f t="shared" si="29"/>
        <v>0</v>
      </c>
      <c r="I156" s="36" t="s">
        <v>22</v>
      </c>
      <c r="J156">
        <f t="shared" si="30"/>
        <v>1</v>
      </c>
      <c r="K156">
        <f t="shared" si="30"/>
        <v>0</v>
      </c>
      <c r="L156" s="21">
        <f t="shared" si="31"/>
        <v>0</v>
      </c>
      <c r="M156">
        <f t="shared" si="32"/>
        <v>0</v>
      </c>
      <c r="N156" s="18">
        <f t="shared" si="33"/>
        <v>1</v>
      </c>
      <c r="O156" s="18">
        <f t="shared" si="34"/>
        <v>0</v>
      </c>
      <c r="P156" s="18">
        <f t="shared" si="35"/>
        <v>0</v>
      </c>
      <c r="Q156" s="18">
        <f t="shared" si="36"/>
        <v>0</v>
      </c>
      <c r="R156" s="18">
        <f t="shared" si="37"/>
        <v>0</v>
      </c>
      <c r="S156" s="18">
        <f t="shared" si="38"/>
        <v>0</v>
      </c>
      <c r="T156" s="18">
        <f t="shared" si="39"/>
        <v>0</v>
      </c>
      <c r="U156" s="18">
        <f t="shared" si="40"/>
        <v>0</v>
      </c>
      <c r="V156" t="str">
        <f t="shared" si="41"/>
        <v/>
      </c>
    </row>
    <row r="157" spans="1:22" ht="16">
      <c r="A157" s="8">
        <v>155</v>
      </c>
      <c r="B157" s="1" t="s">
        <v>76</v>
      </c>
      <c r="C157">
        <f t="shared" si="42"/>
        <v>0</v>
      </c>
      <c r="D157">
        <f t="shared" si="42"/>
        <v>1</v>
      </c>
      <c r="E157">
        <f t="shared" si="42"/>
        <v>0</v>
      </c>
      <c r="F157">
        <f t="shared" si="42"/>
        <v>0</v>
      </c>
      <c r="G157">
        <f t="shared" si="42"/>
        <v>0</v>
      </c>
      <c r="H157">
        <f t="shared" si="29"/>
        <v>0</v>
      </c>
      <c r="I157" s="36" t="s">
        <v>24</v>
      </c>
      <c r="J157">
        <f t="shared" si="30"/>
        <v>0</v>
      </c>
      <c r="K157">
        <f t="shared" si="30"/>
        <v>1</v>
      </c>
      <c r="L157" s="21">
        <f t="shared" si="31"/>
        <v>0</v>
      </c>
      <c r="M157">
        <f t="shared" si="32"/>
        <v>0</v>
      </c>
      <c r="N157" s="18">
        <f t="shared" si="33"/>
        <v>0</v>
      </c>
      <c r="O157" s="18">
        <f t="shared" si="34"/>
        <v>1</v>
      </c>
      <c r="P157" s="18">
        <f t="shared" si="35"/>
        <v>0</v>
      </c>
      <c r="Q157" s="18">
        <f t="shared" si="36"/>
        <v>0</v>
      </c>
      <c r="R157" s="18">
        <f t="shared" si="37"/>
        <v>0</v>
      </c>
      <c r="S157" s="18">
        <f t="shared" si="38"/>
        <v>0</v>
      </c>
      <c r="T157" s="18">
        <f t="shared" si="39"/>
        <v>0</v>
      </c>
      <c r="U157" s="18">
        <f t="shared" si="40"/>
        <v>0</v>
      </c>
      <c r="V157" t="str">
        <f t="shared" si="41"/>
        <v/>
      </c>
    </row>
    <row r="158" spans="1:22" ht="16">
      <c r="A158" s="8">
        <v>156</v>
      </c>
      <c r="B158" s="1" t="s">
        <v>54</v>
      </c>
      <c r="C158">
        <f t="shared" si="42"/>
        <v>1</v>
      </c>
      <c r="D158">
        <f t="shared" si="42"/>
        <v>0</v>
      </c>
      <c r="E158">
        <f t="shared" si="42"/>
        <v>0</v>
      </c>
      <c r="F158">
        <f t="shared" si="42"/>
        <v>0</v>
      </c>
      <c r="G158">
        <f t="shared" si="42"/>
        <v>0</v>
      </c>
      <c r="H158">
        <f t="shared" si="29"/>
        <v>0</v>
      </c>
      <c r="I158" s="36" t="s">
        <v>24</v>
      </c>
      <c r="J158">
        <f t="shared" si="30"/>
        <v>0</v>
      </c>
      <c r="K158">
        <f t="shared" si="30"/>
        <v>1</v>
      </c>
      <c r="L158" s="21">
        <f t="shared" si="31"/>
        <v>0</v>
      </c>
      <c r="M158">
        <f t="shared" si="32"/>
        <v>1</v>
      </c>
      <c r="N158" s="18">
        <f t="shared" si="33"/>
        <v>0</v>
      </c>
      <c r="O158" s="18">
        <f t="shared" si="34"/>
        <v>0</v>
      </c>
      <c r="P158" s="18">
        <f t="shared" si="35"/>
        <v>0</v>
      </c>
      <c r="Q158" s="18">
        <f t="shared" si="36"/>
        <v>0</v>
      </c>
      <c r="R158" s="18">
        <f t="shared" si="37"/>
        <v>0</v>
      </c>
      <c r="S158" s="18">
        <f t="shared" si="38"/>
        <v>0</v>
      </c>
      <c r="T158" s="18">
        <f t="shared" si="39"/>
        <v>0</v>
      </c>
      <c r="U158" s="18">
        <f t="shared" si="40"/>
        <v>0</v>
      </c>
      <c r="V158" t="str">
        <f t="shared" si="41"/>
        <v/>
      </c>
    </row>
    <row r="159" spans="1:22" ht="16">
      <c r="A159" s="8">
        <v>157</v>
      </c>
      <c r="B159" s="1" t="s">
        <v>76</v>
      </c>
      <c r="C159">
        <f t="shared" si="42"/>
        <v>0</v>
      </c>
      <c r="D159">
        <f t="shared" si="42"/>
        <v>1</v>
      </c>
      <c r="E159">
        <f t="shared" si="42"/>
        <v>0</v>
      </c>
      <c r="F159">
        <f t="shared" si="42"/>
        <v>0</v>
      </c>
      <c r="G159">
        <f t="shared" si="42"/>
        <v>0</v>
      </c>
      <c r="H159">
        <f t="shared" si="29"/>
        <v>0</v>
      </c>
      <c r="I159" s="36" t="s">
        <v>24</v>
      </c>
      <c r="J159">
        <f t="shared" si="30"/>
        <v>0</v>
      </c>
      <c r="K159">
        <f t="shared" si="30"/>
        <v>1</v>
      </c>
      <c r="L159" s="21">
        <f t="shared" si="31"/>
        <v>0</v>
      </c>
      <c r="M159">
        <f t="shared" si="32"/>
        <v>0</v>
      </c>
      <c r="N159" s="18">
        <f t="shared" si="33"/>
        <v>0</v>
      </c>
      <c r="O159" s="18">
        <f t="shared" si="34"/>
        <v>1</v>
      </c>
      <c r="P159" s="18">
        <f t="shared" si="35"/>
        <v>0</v>
      </c>
      <c r="Q159" s="18">
        <f t="shared" si="36"/>
        <v>0</v>
      </c>
      <c r="R159" s="18">
        <f t="shared" si="37"/>
        <v>0</v>
      </c>
      <c r="S159" s="18">
        <f t="shared" si="38"/>
        <v>0</v>
      </c>
      <c r="T159" s="18">
        <f t="shared" si="39"/>
        <v>0</v>
      </c>
      <c r="U159" s="18">
        <f t="shared" si="40"/>
        <v>0</v>
      </c>
      <c r="V159" t="str">
        <f t="shared" si="41"/>
        <v/>
      </c>
    </row>
    <row r="160" spans="1:22" ht="16">
      <c r="A160" s="8">
        <v>158</v>
      </c>
      <c r="B160" s="1" t="s">
        <v>54</v>
      </c>
      <c r="C160">
        <f t="shared" si="42"/>
        <v>1</v>
      </c>
      <c r="D160">
        <f t="shared" si="42"/>
        <v>0</v>
      </c>
      <c r="E160">
        <f t="shared" si="42"/>
        <v>0</v>
      </c>
      <c r="F160">
        <f t="shared" si="42"/>
        <v>0</v>
      </c>
      <c r="G160">
        <f t="shared" si="42"/>
        <v>0</v>
      </c>
      <c r="H160">
        <f t="shared" si="29"/>
        <v>0</v>
      </c>
      <c r="I160" s="36" t="s">
        <v>24</v>
      </c>
      <c r="J160">
        <f t="shared" si="30"/>
        <v>0</v>
      </c>
      <c r="K160">
        <f t="shared" si="30"/>
        <v>1</v>
      </c>
      <c r="L160" s="21">
        <f t="shared" si="31"/>
        <v>0</v>
      </c>
      <c r="M160">
        <f t="shared" si="32"/>
        <v>1</v>
      </c>
      <c r="N160" s="18">
        <f t="shared" si="33"/>
        <v>0</v>
      </c>
      <c r="O160" s="18">
        <f t="shared" si="34"/>
        <v>0</v>
      </c>
      <c r="P160" s="18">
        <f t="shared" si="35"/>
        <v>0</v>
      </c>
      <c r="Q160" s="18">
        <f t="shared" si="36"/>
        <v>0</v>
      </c>
      <c r="R160" s="18">
        <f t="shared" si="37"/>
        <v>0</v>
      </c>
      <c r="S160" s="18">
        <f t="shared" si="38"/>
        <v>0</v>
      </c>
      <c r="T160" s="18">
        <f t="shared" si="39"/>
        <v>0</v>
      </c>
      <c r="U160" s="18">
        <f t="shared" si="40"/>
        <v>0</v>
      </c>
      <c r="V160" t="str">
        <f t="shared" si="41"/>
        <v/>
      </c>
    </row>
    <row r="161" spans="1:22" ht="16">
      <c r="A161" s="8">
        <v>159</v>
      </c>
      <c r="B161" s="1" t="s">
        <v>54</v>
      </c>
      <c r="C161">
        <f t="shared" si="42"/>
        <v>1</v>
      </c>
      <c r="D161">
        <f t="shared" si="42"/>
        <v>0</v>
      </c>
      <c r="E161">
        <f t="shared" si="42"/>
        <v>0</v>
      </c>
      <c r="F161">
        <f t="shared" si="42"/>
        <v>0</v>
      </c>
      <c r="G161">
        <f t="shared" si="42"/>
        <v>0</v>
      </c>
      <c r="H161">
        <f t="shared" si="29"/>
        <v>0</v>
      </c>
      <c r="I161" s="36" t="s">
        <v>22</v>
      </c>
      <c r="J161">
        <f t="shared" si="30"/>
        <v>1</v>
      </c>
      <c r="K161">
        <f t="shared" si="30"/>
        <v>0</v>
      </c>
      <c r="L161" s="21">
        <f t="shared" si="31"/>
        <v>1</v>
      </c>
      <c r="M161">
        <f t="shared" si="32"/>
        <v>0</v>
      </c>
      <c r="N161" s="18">
        <f t="shared" si="33"/>
        <v>0</v>
      </c>
      <c r="O161" s="18">
        <f t="shared" si="34"/>
        <v>0</v>
      </c>
      <c r="P161" s="18">
        <f t="shared" si="35"/>
        <v>0</v>
      </c>
      <c r="Q161" s="18">
        <f t="shared" si="36"/>
        <v>0</v>
      </c>
      <c r="R161" s="18">
        <f t="shared" si="37"/>
        <v>0</v>
      </c>
      <c r="S161" s="18">
        <f t="shared" si="38"/>
        <v>0</v>
      </c>
      <c r="T161" s="18">
        <f t="shared" si="39"/>
        <v>0</v>
      </c>
      <c r="U161" s="18">
        <f t="shared" si="40"/>
        <v>0</v>
      </c>
      <c r="V161" t="str">
        <f t="shared" si="41"/>
        <v/>
      </c>
    </row>
    <row r="162" spans="1:22" ht="16">
      <c r="A162" s="8">
        <v>160</v>
      </c>
      <c r="B162" s="1" t="s">
        <v>54</v>
      </c>
      <c r="C162">
        <f t="shared" si="42"/>
        <v>1</v>
      </c>
      <c r="D162">
        <f t="shared" si="42"/>
        <v>0</v>
      </c>
      <c r="E162">
        <f t="shared" si="42"/>
        <v>0</v>
      </c>
      <c r="F162">
        <f t="shared" si="42"/>
        <v>0</v>
      </c>
      <c r="G162">
        <f t="shared" si="42"/>
        <v>0</v>
      </c>
      <c r="H162">
        <f t="shared" si="29"/>
        <v>0</v>
      </c>
      <c r="I162" s="36" t="s">
        <v>22</v>
      </c>
      <c r="J162">
        <f t="shared" si="30"/>
        <v>1</v>
      </c>
      <c r="K162">
        <f t="shared" si="30"/>
        <v>0</v>
      </c>
      <c r="L162" s="21">
        <f t="shared" si="31"/>
        <v>1</v>
      </c>
      <c r="M162">
        <f t="shared" si="32"/>
        <v>0</v>
      </c>
      <c r="N162" s="18">
        <f t="shared" si="33"/>
        <v>0</v>
      </c>
      <c r="O162" s="18">
        <f t="shared" si="34"/>
        <v>0</v>
      </c>
      <c r="P162" s="18">
        <f t="shared" si="35"/>
        <v>0</v>
      </c>
      <c r="Q162" s="18">
        <f t="shared" si="36"/>
        <v>0</v>
      </c>
      <c r="R162" s="18">
        <f t="shared" si="37"/>
        <v>0</v>
      </c>
      <c r="S162" s="18">
        <f t="shared" si="38"/>
        <v>0</v>
      </c>
      <c r="T162" s="18">
        <f t="shared" si="39"/>
        <v>0</v>
      </c>
      <c r="U162" s="18">
        <f t="shared" si="40"/>
        <v>0</v>
      </c>
      <c r="V162" t="str">
        <f t="shared" si="41"/>
        <v/>
      </c>
    </row>
    <row r="163" spans="1:22" ht="16">
      <c r="A163" s="8">
        <v>161</v>
      </c>
      <c r="B163" s="1" t="s">
        <v>88</v>
      </c>
      <c r="C163">
        <f t="shared" si="42"/>
        <v>0</v>
      </c>
      <c r="D163">
        <f t="shared" si="42"/>
        <v>0</v>
      </c>
      <c r="E163">
        <f t="shared" si="42"/>
        <v>0</v>
      </c>
      <c r="F163">
        <f t="shared" si="42"/>
        <v>1</v>
      </c>
      <c r="G163">
        <f t="shared" si="42"/>
        <v>0</v>
      </c>
      <c r="H163">
        <f t="shared" si="29"/>
        <v>0</v>
      </c>
      <c r="I163" s="36" t="s">
        <v>24</v>
      </c>
      <c r="J163">
        <f t="shared" si="30"/>
        <v>0</v>
      </c>
      <c r="K163">
        <f t="shared" si="30"/>
        <v>1</v>
      </c>
      <c r="L163" s="21">
        <f t="shared" si="31"/>
        <v>0</v>
      </c>
      <c r="M163">
        <f t="shared" si="32"/>
        <v>0</v>
      </c>
      <c r="N163" s="18">
        <f t="shared" si="33"/>
        <v>0</v>
      </c>
      <c r="O163" s="18">
        <f t="shared" si="34"/>
        <v>0</v>
      </c>
      <c r="P163" s="18">
        <f t="shared" si="35"/>
        <v>0</v>
      </c>
      <c r="Q163" s="18">
        <f t="shared" si="36"/>
        <v>0</v>
      </c>
      <c r="R163" s="18">
        <f t="shared" si="37"/>
        <v>0</v>
      </c>
      <c r="S163" s="18">
        <f t="shared" si="38"/>
        <v>1</v>
      </c>
      <c r="T163" s="18">
        <f t="shared" si="39"/>
        <v>0</v>
      </c>
      <c r="U163" s="18">
        <f t="shared" si="40"/>
        <v>0</v>
      </c>
      <c r="V163" t="str">
        <f t="shared" si="41"/>
        <v/>
      </c>
    </row>
    <row r="164" spans="1:22" ht="16">
      <c r="A164" s="8">
        <v>162</v>
      </c>
      <c r="B164" s="1" t="s">
        <v>29</v>
      </c>
      <c r="C164">
        <f t="shared" si="42"/>
        <v>0</v>
      </c>
      <c r="D164">
        <f t="shared" si="42"/>
        <v>0</v>
      </c>
      <c r="E164">
        <f t="shared" si="42"/>
        <v>1</v>
      </c>
      <c r="F164">
        <f t="shared" si="42"/>
        <v>0</v>
      </c>
      <c r="G164">
        <f t="shared" si="42"/>
        <v>0</v>
      </c>
      <c r="H164">
        <f t="shared" si="29"/>
        <v>0</v>
      </c>
      <c r="I164" s="36" t="s">
        <v>22</v>
      </c>
      <c r="J164">
        <f t="shared" si="30"/>
        <v>1</v>
      </c>
      <c r="K164">
        <f t="shared" si="30"/>
        <v>0</v>
      </c>
      <c r="L164" s="21">
        <f t="shared" si="31"/>
        <v>0</v>
      </c>
      <c r="M164">
        <f t="shared" si="32"/>
        <v>0</v>
      </c>
      <c r="N164" s="18">
        <f t="shared" si="33"/>
        <v>0</v>
      </c>
      <c r="O164" s="18">
        <f t="shared" si="34"/>
        <v>0</v>
      </c>
      <c r="P164" s="18">
        <f t="shared" si="35"/>
        <v>1</v>
      </c>
      <c r="Q164" s="18">
        <f t="shared" si="36"/>
        <v>0</v>
      </c>
      <c r="R164" s="18">
        <f t="shared" si="37"/>
        <v>0</v>
      </c>
      <c r="S164" s="18">
        <f t="shared" si="38"/>
        <v>0</v>
      </c>
      <c r="T164" s="18">
        <f t="shared" si="39"/>
        <v>0</v>
      </c>
      <c r="U164" s="18">
        <f t="shared" si="40"/>
        <v>0</v>
      </c>
      <c r="V164" t="str">
        <f t="shared" si="41"/>
        <v/>
      </c>
    </row>
    <row r="165" spans="1:22" ht="16">
      <c r="A165" s="8">
        <v>163</v>
      </c>
      <c r="B165" s="1" t="s">
        <v>54</v>
      </c>
      <c r="C165">
        <f t="shared" si="42"/>
        <v>1</v>
      </c>
      <c r="D165">
        <f t="shared" si="42"/>
        <v>0</v>
      </c>
      <c r="E165">
        <f t="shared" si="42"/>
        <v>0</v>
      </c>
      <c r="F165">
        <f t="shared" si="42"/>
        <v>0</v>
      </c>
      <c r="G165">
        <f t="shared" si="42"/>
        <v>0</v>
      </c>
      <c r="H165">
        <f t="shared" si="29"/>
        <v>0</v>
      </c>
      <c r="I165" s="36" t="s">
        <v>24</v>
      </c>
      <c r="J165">
        <f t="shared" si="30"/>
        <v>0</v>
      </c>
      <c r="K165">
        <f t="shared" si="30"/>
        <v>1</v>
      </c>
      <c r="L165" s="21">
        <f t="shared" si="31"/>
        <v>0</v>
      </c>
      <c r="M165">
        <f t="shared" si="32"/>
        <v>1</v>
      </c>
      <c r="N165" s="18">
        <f t="shared" si="33"/>
        <v>0</v>
      </c>
      <c r="O165" s="18">
        <f t="shared" si="34"/>
        <v>0</v>
      </c>
      <c r="P165" s="18">
        <f t="shared" si="35"/>
        <v>0</v>
      </c>
      <c r="Q165" s="18">
        <f t="shared" si="36"/>
        <v>0</v>
      </c>
      <c r="R165" s="18">
        <f t="shared" si="37"/>
        <v>0</v>
      </c>
      <c r="S165" s="18">
        <f t="shared" si="38"/>
        <v>0</v>
      </c>
      <c r="T165" s="18">
        <f t="shared" si="39"/>
        <v>0</v>
      </c>
      <c r="U165" s="18">
        <f t="shared" si="40"/>
        <v>0</v>
      </c>
      <c r="V165" t="str">
        <f t="shared" si="41"/>
        <v/>
      </c>
    </row>
    <row r="166" spans="1:22" ht="16">
      <c r="A166" s="8">
        <v>164</v>
      </c>
      <c r="B166" s="1" t="s">
        <v>54</v>
      </c>
      <c r="C166">
        <f t="shared" si="42"/>
        <v>1</v>
      </c>
      <c r="D166">
        <f t="shared" si="42"/>
        <v>0</v>
      </c>
      <c r="E166">
        <f t="shared" si="42"/>
        <v>0</v>
      </c>
      <c r="F166">
        <f t="shared" si="42"/>
        <v>0</v>
      </c>
      <c r="G166">
        <f t="shared" si="42"/>
        <v>0</v>
      </c>
      <c r="H166">
        <f t="shared" si="29"/>
        <v>0</v>
      </c>
      <c r="I166" s="36" t="s">
        <v>24</v>
      </c>
      <c r="J166">
        <f t="shared" si="30"/>
        <v>0</v>
      </c>
      <c r="K166">
        <f t="shared" si="30"/>
        <v>1</v>
      </c>
      <c r="L166" s="21">
        <f t="shared" si="31"/>
        <v>0</v>
      </c>
      <c r="M166">
        <f t="shared" si="32"/>
        <v>1</v>
      </c>
      <c r="N166" s="18">
        <f t="shared" si="33"/>
        <v>0</v>
      </c>
      <c r="O166" s="18">
        <f t="shared" si="34"/>
        <v>0</v>
      </c>
      <c r="P166" s="18">
        <f t="shared" si="35"/>
        <v>0</v>
      </c>
      <c r="Q166" s="18">
        <f t="shared" si="36"/>
        <v>0</v>
      </c>
      <c r="R166" s="18">
        <f t="shared" si="37"/>
        <v>0</v>
      </c>
      <c r="S166" s="18">
        <f t="shared" si="38"/>
        <v>0</v>
      </c>
      <c r="T166" s="18">
        <f t="shared" si="39"/>
        <v>0</v>
      </c>
      <c r="U166" s="18">
        <f t="shared" si="40"/>
        <v>0</v>
      </c>
      <c r="V166" t="str">
        <f t="shared" si="41"/>
        <v/>
      </c>
    </row>
    <row r="167" spans="1:22" ht="16">
      <c r="A167" s="8">
        <v>165</v>
      </c>
      <c r="B167" s="1" t="s">
        <v>76</v>
      </c>
      <c r="C167">
        <f t="shared" si="42"/>
        <v>0</v>
      </c>
      <c r="D167">
        <f t="shared" si="42"/>
        <v>1</v>
      </c>
      <c r="E167">
        <f t="shared" si="42"/>
        <v>0</v>
      </c>
      <c r="F167">
        <f t="shared" si="42"/>
        <v>0</v>
      </c>
      <c r="G167">
        <f t="shared" si="42"/>
        <v>0</v>
      </c>
      <c r="H167">
        <f t="shared" si="29"/>
        <v>0</v>
      </c>
      <c r="I167" s="36" t="s">
        <v>24</v>
      </c>
      <c r="J167">
        <f t="shared" si="30"/>
        <v>0</v>
      </c>
      <c r="K167">
        <f t="shared" si="30"/>
        <v>1</v>
      </c>
      <c r="L167" s="21">
        <f t="shared" si="31"/>
        <v>0</v>
      </c>
      <c r="M167">
        <f t="shared" si="32"/>
        <v>0</v>
      </c>
      <c r="N167" s="18">
        <f t="shared" si="33"/>
        <v>0</v>
      </c>
      <c r="O167" s="18">
        <f t="shared" si="34"/>
        <v>1</v>
      </c>
      <c r="P167" s="18">
        <f t="shared" si="35"/>
        <v>0</v>
      </c>
      <c r="Q167" s="18">
        <f t="shared" si="36"/>
        <v>0</v>
      </c>
      <c r="R167" s="18">
        <f t="shared" si="37"/>
        <v>0</v>
      </c>
      <c r="S167" s="18">
        <f t="shared" si="38"/>
        <v>0</v>
      </c>
      <c r="T167" s="18">
        <f t="shared" si="39"/>
        <v>0</v>
      </c>
      <c r="U167" s="18">
        <f t="shared" si="40"/>
        <v>0</v>
      </c>
      <c r="V167" t="str">
        <f t="shared" si="41"/>
        <v/>
      </c>
    </row>
    <row r="168" spans="1:22" ht="16">
      <c r="A168" s="8">
        <v>166</v>
      </c>
      <c r="B168" s="1" t="s">
        <v>76</v>
      </c>
      <c r="C168">
        <f t="shared" si="42"/>
        <v>0</v>
      </c>
      <c r="D168">
        <f t="shared" si="42"/>
        <v>1</v>
      </c>
      <c r="E168">
        <f t="shared" si="42"/>
        <v>0</v>
      </c>
      <c r="F168">
        <f t="shared" si="42"/>
        <v>0</v>
      </c>
      <c r="G168">
        <f t="shared" si="42"/>
        <v>0</v>
      </c>
      <c r="H168">
        <f t="shared" si="29"/>
        <v>0</v>
      </c>
      <c r="I168" s="36" t="s">
        <v>22</v>
      </c>
      <c r="J168">
        <f t="shared" si="30"/>
        <v>1</v>
      </c>
      <c r="K168">
        <f t="shared" si="30"/>
        <v>0</v>
      </c>
      <c r="L168" s="21">
        <f t="shared" si="31"/>
        <v>0</v>
      </c>
      <c r="M168">
        <f t="shared" si="32"/>
        <v>0</v>
      </c>
      <c r="N168" s="18">
        <f t="shared" si="33"/>
        <v>1</v>
      </c>
      <c r="O168" s="18">
        <f t="shared" si="34"/>
        <v>0</v>
      </c>
      <c r="P168" s="18">
        <f t="shared" si="35"/>
        <v>0</v>
      </c>
      <c r="Q168" s="18">
        <f t="shared" si="36"/>
        <v>0</v>
      </c>
      <c r="R168" s="18">
        <f t="shared" si="37"/>
        <v>0</v>
      </c>
      <c r="S168" s="18">
        <f t="shared" si="38"/>
        <v>0</v>
      </c>
      <c r="T168" s="18">
        <f t="shared" si="39"/>
        <v>0</v>
      </c>
      <c r="U168" s="18">
        <f t="shared" si="40"/>
        <v>0</v>
      </c>
      <c r="V168" t="str">
        <f t="shared" si="41"/>
        <v/>
      </c>
    </row>
    <row r="169" spans="1:22" ht="16">
      <c r="A169" s="8">
        <v>167</v>
      </c>
      <c r="B169" s="1" t="s">
        <v>76</v>
      </c>
      <c r="C169">
        <f t="shared" si="42"/>
        <v>0</v>
      </c>
      <c r="D169">
        <f t="shared" si="42"/>
        <v>1</v>
      </c>
      <c r="E169">
        <f t="shared" si="42"/>
        <v>0</v>
      </c>
      <c r="F169">
        <f t="shared" si="42"/>
        <v>0</v>
      </c>
      <c r="G169">
        <f t="shared" si="42"/>
        <v>0</v>
      </c>
      <c r="H169">
        <f t="shared" si="29"/>
        <v>0</v>
      </c>
      <c r="I169" s="36" t="s">
        <v>24</v>
      </c>
      <c r="J169">
        <f t="shared" si="30"/>
        <v>0</v>
      </c>
      <c r="K169">
        <f t="shared" si="30"/>
        <v>1</v>
      </c>
      <c r="L169" s="21">
        <f t="shared" si="31"/>
        <v>0</v>
      </c>
      <c r="M169">
        <f t="shared" si="32"/>
        <v>0</v>
      </c>
      <c r="N169" s="18">
        <f t="shared" si="33"/>
        <v>0</v>
      </c>
      <c r="O169" s="18">
        <f t="shared" si="34"/>
        <v>1</v>
      </c>
      <c r="P169" s="18">
        <f t="shared" si="35"/>
        <v>0</v>
      </c>
      <c r="Q169" s="18">
        <f t="shared" si="36"/>
        <v>0</v>
      </c>
      <c r="R169" s="18">
        <f t="shared" si="37"/>
        <v>0</v>
      </c>
      <c r="S169" s="18">
        <f t="shared" si="38"/>
        <v>0</v>
      </c>
      <c r="T169" s="18">
        <f t="shared" si="39"/>
        <v>0</v>
      </c>
      <c r="U169" s="18">
        <f t="shared" si="40"/>
        <v>0</v>
      </c>
      <c r="V169" t="str">
        <f t="shared" si="41"/>
        <v/>
      </c>
    </row>
    <row r="170" spans="1:22" ht="16">
      <c r="A170" s="8">
        <v>168</v>
      </c>
      <c r="B170" s="1" t="s">
        <v>54</v>
      </c>
      <c r="C170">
        <f t="shared" ref="C170:G212" si="43">IF($B170=C$2,1,0)</f>
        <v>1</v>
      </c>
      <c r="D170">
        <f t="shared" si="43"/>
        <v>0</v>
      </c>
      <c r="E170">
        <f t="shared" si="43"/>
        <v>0</v>
      </c>
      <c r="F170">
        <f t="shared" si="43"/>
        <v>0</v>
      </c>
      <c r="G170">
        <f t="shared" si="43"/>
        <v>0</v>
      </c>
      <c r="H170">
        <f t="shared" si="29"/>
        <v>0</v>
      </c>
      <c r="I170" s="36" t="s">
        <v>24</v>
      </c>
      <c r="J170">
        <f t="shared" si="30"/>
        <v>0</v>
      </c>
      <c r="K170">
        <f t="shared" si="30"/>
        <v>1</v>
      </c>
      <c r="L170" s="21">
        <f t="shared" si="31"/>
        <v>0</v>
      </c>
      <c r="M170">
        <f t="shared" si="32"/>
        <v>1</v>
      </c>
      <c r="N170" s="18">
        <f t="shared" si="33"/>
        <v>0</v>
      </c>
      <c r="O170" s="18">
        <f t="shared" si="34"/>
        <v>0</v>
      </c>
      <c r="P170" s="18">
        <f t="shared" si="35"/>
        <v>0</v>
      </c>
      <c r="Q170" s="18">
        <f t="shared" si="36"/>
        <v>0</v>
      </c>
      <c r="R170" s="18">
        <f t="shared" si="37"/>
        <v>0</v>
      </c>
      <c r="S170" s="18">
        <f t="shared" si="38"/>
        <v>0</v>
      </c>
      <c r="T170" s="18">
        <f t="shared" si="39"/>
        <v>0</v>
      </c>
      <c r="U170" s="18">
        <f t="shared" si="40"/>
        <v>0</v>
      </c>
      <c r="V170" t="str">
        <f t="shared" si="41"/>
        <v/>
      </c>
    </row>
    <row r="171" spans="1:22" ht="16">
      <c r="A171" s="8">
        <v>169</v>
      </c>
      <c r="B171" s="1" t="s">
        <v>88</v>
      </c>
      <c r="C171">
        <f t="shared" si="43"/>
        <v>0</v>
      </c>
      <c r="D171">
        <f t="shared" si="43"/>
        <v>0</v>
      </c>
      <c r="E171">
        <f t="shared" si="43"/>
        <v>0</v>
      </c>
      <c r="F171">
        <f t="shared" si="43"/>
        <v>1</v>
      </c>
      <c r="G171">
        <f t="shared" si="43"/>
        <v>0</v>
      </c>
      <c r="H171">
        <f t="shared" si="29"/>
        <v>0</v>
      </c>
      <c r="I171" s="36" t="s">
        <v>22</v>
      </c>
      <c r="J171">
        <f t="shared" si="30"/>
        <v>1</v>
      </c>
      <c r="K171">
        <f t="shared" si="30"/>
        <v>0</v>
      </c>
      <c r="L171" s="21">
        <f t="shared" si="31"/>
        <v>0</v>
      </c>
      <c r="M171">
        <f t="shared" si="32"/>
        <v>0</v>
      </c>
      <c r="N171" s="18">
        <f t="shared" si="33"/>
        <v>0</v>
      </c>
      <c r="O171" s="18">
        <f t="shared" si="34"/>
        <v>0</v>
      </c>
      <c r="P171" s="18">
        <f t="shared" si="35"/>
        <v>0</v>
      </c>
      <c r="Q171" s="18">
        <f t="shared" si="36"/>
        <v>0</v>
      </c>
      <c r="R171" s="18">
        <f t="shared" si="37"/>
        <v>1</v>
      </c>
      <c r="S171" s="18">
        <f t="shared" si="38"/>
        <v>0</v>
      </c>
      <c r="T171" s="18">
        <f t="shared" si="39"/>
        <v>0</v>
      </c>
      <c r="U171" s="18">
        <f t="shared" si="40"/>
        <v>0</v>
      </c>
      <c r="V171" t="str">
        <f t="shared" si="41"/>
        <v/>
      </c>
    </row>
    <row r="172" spans="1:22" ht="16">
      <c r="A172" s="8">
        <v>170</v>
      </c>
      <c r="B172" s="1" t="s">
        <v>76</v>
      </c>
      <c r="C172">
        <f t="shared" si="43"/>
        <v>0</v>
      </c>
      <c r="D172">
        <f t="shared" si="43"/>
        <v>1</v>
      </c>
      <c r="E172">
        <f t="shared" si="43"/>
        <v>0</v>
      </c>
      <c r="F172">
        <f t="shared" si="43"/>
        <v>0</v>
      </c>
      <c r="G172">
        <f t="shared" si="43"/>
        <v>0</v>
      </c>
      <c r="H172">
        <f t="shared" si="29"/>
        <v>0</v>
      </c>
      <c r="I172" s="36" t="s">
        <v>22</v>
      </c>
      <c r="J172">
        <f t="shared" si="30"/>
        <v>1</v>
      </c>
      <c r="K172">
        <f t="shared" si="30"/>
        <v>0</v>
      </c>
      <c r="L172" s="21">
        <f t="shared" si="31"/>
        <v>0</v>
      </c>
      <c r="M172">
        <f t="shared" si="32"/>
        <v>0</v>
      </c>
      <c r="N172" s="18">
        <f t="shared" si="33"/>
        <v>1</v>
      </c>
      <c r="O172" s="18">
        <f t="shared" si="34"/>
        <v>0</v>
      </c>
      <c r="P172" s="18">
        <f t="shared" si="35"/>
        <v>0</v>
      </c>
      <c r="Q172" s="18">
        <f t="shared" si="36"/>
        <v>0</v>
      </c>
      <c r="R172" s="18">
        <f t="shared" si="37"/>
        <v>0</v>
      </c>
      <c r="S172" s="18">
        <f t="shared" si="38"/>
        <v>0</v>
      </c>
      <c r="T172" s="18">
        <f t="shared" si="39"/>
        <v>0</v>
      </c>
      <c r="U172" s="18">
        <f t="shared" si="40"/>
        <v>0</v>
      </c>
      <c r="V172" t="str">
        <f t="shared" si="41"/>
        <v/>
      </c>
    </row>
    <row r="173" spans="1:22" ht="16">
      <c r="A173" s="8">
        <v>171</v>
      </c>
      <c r="B173" s="1" t="s">
        <v>54</v>
      </c>
      <c r="C173">
        <f t="shared" si="43"/>
        <v>1</v>
      </c>
      <c r="D173">
        <f t="shared" si="43"/>
        <v>0</v>
      </c>
      <c r="E173">
        <f t="shared" si="43"/>
        <v>0</v>
      </c>
      <c r="F173">
        <f t="shared" si="43"/>
        <v>0</v>
      </c>
      <c r="G173">
        <f t="shared" si="43"/>
        <v>0</v>
      </c>
      <c r="H173">
        <f t="shared" si="29"/>
        <v>0</v>
      </c>
      <c r="I173" s="36" t="s">
        <v>22</v>
      </c>
      <c r="J173">
        <f t="shared" si="30"/>
        <v>1</v>
      </c>
      <c r="K173">
        <f t="shared" si="30"/>
        <v>0</v>
      </c>
      <c r="L173" s="21">
        <f t="shared" si="31"/>
        <v>1</v>
      </c>
      <c r="M173">
        <f t="shared" si="32"/>
        <v>0</v>
      </c>
      <c r="N173" s="18">
        <f t="shared" si="33"/>
        <v>0</v>
      </c>
      <c r="O173" s="18">
        <f t="shared" si="34"/>
        <v>0</v>
      </c>
      <c r="P173" s="18">
        <f t="shared" si="35"/>
        <v>0</v>
      </c>
      <c r="Q173" s="18">
        <f t="shared" si="36"/>
        <v>0</v>
      </c>
      <c r="R173" s="18">
        <f t="shared" si="37"/>
        <v>0</v>
      </c>
      <c r="S173" s="18">
        <f t="shared" si="38"/>
        <v>0</v>
      </c>
      <c r="T173" s="18">
        <f t="shared" si="39"/>
        <v>0</v>
      </c>
      <c r="U173" s="18">
        <f t="shared" si="40"/>
        <v>0</v>
      </c>
      <c r="V173" t="str">
        <f t="shared" si="41"/>
        <v/>
      </c>
    </row>
    <row r="174" spans="1:22" ht="16">
      <c r="A174" s="8">
        <v>172</v>
      </c>
      <c r="B174" s="1" t="s">
        <v>76</v>
      </c>
      <c r="C174">
        <f t="shared" si="43"/>
        <v>0</v>
      </c>
      <c r="D174">
        <f t="shared" si="43"/>
        <v>1</v>
      </c>
      <c r="E174">
        <f t="shared" si="43"/>
        <v>0</v>
      </c>
      <c r="F174">
        <f t="shared" si="43"/>
        <v>0</v>
      </c>
      <c r="G174">
        <f t="shared" si="43"/>
        <v>0</v>
      </c>
      <c r="H174">
        <f t="shared" si="29"/>
        <v>0</v>
      </c>
      <c r="I174" s="36" t="s">
        <v>22</v>
      </c>
      <c r="J174">
        <f t="shared" si="30"/>
        <v>1</v>
      </c>
      <c r="K174">
        <f t="shared" si="30"/>
        <v>0</v>
      </c>
      <c r="L174" s="21">
        <f t="shared" si="31"/>
        <v>0</v>
      </c>
      <c r="M174">
        <f t="shared" si="32"/>
        <v>0</v>
      </c>
      <c r="N174" s="18">
        <f t="shared" si="33"/>
        <v>1</v>
      </c>
      <c r="O174" s="18">
        <f t="shared" si="34"/>
        <v>0</v>
      </c>
      <c r="P174" s="18">
        <f t="shared" si="35"/>
        <v>0</v>
      </c>
      <c r="Q174" s="18">
        <f t="shared" si="36"/>
        <v>0</v>
      </c>
      <c r="R174" s="18">
        <f t="shared" si="37"/>
        <v>0</v>
      </c>
      <c r="S174" s="18">
        <f t="shared" si="38"/>
        <v>0</v>
      </c>
      <c r="T174" s="18">
        <f t="shared" si="39"/>
        <v>0</v>
      </c>
      <c r="U174" s="18">
        <f t="shared" si="40"/>
        <v>0</v>
      </c>
      <c r="V174" t="str">
        <f t="shared" si="41"/>
        <v/>
      </c>
    </row>
    <row r="175" spans="1:22" ht="16">
      <c r="A175" s="8">
        <v>173</v>
      </c>
      <c r="B175" s="1" t="s">
        <v>29</v>
      </c>
      <c r="C175">
        <f t="shared" si="43"/>
        <v>0</v>
      </c>
      <c r="D175">
        <f t="shared" si="43"/>
        <v>0</v>
      </c>
      <c r="E175">
        <f t="shared" si="43"/>
        <v>1</v>
      </c>
      <c r="F175">
        <f t="shared" si="43"/>
        <v>0</v>
      </c>
      <c r="G175">
        <f t="shared" si="43"/>
        <v>0</v>
      </c>
      <c r="H175">
        <f t="shared" si="29"/>
        <v>0</v>
      </c>
      <c r="I175" s="36" t="s">
        <v>22</v>
      </c>
      <c r="J175">
        <f t="shared" si="30"/>
        <v>1</v>
      </c>
      <c r="K175">
        <f t="shared" si="30"/>
        <v>0</v>
      </c>
      <c r="L175" s="21">
        <f t="shared" si="31"/>
        <v>0</v>
      </c>
      <c r="M175">
        <f t="shared" si="32"/>
        <v>0</v>
      </c>
      <c r="N175" s="18">
        <f t="shared" si="33"/>
        <v>0</v>
      </c>
      <c r="O175" s="18">
        <f t="shared" si="34"/>
        <v>0</v>
      </c>
      <c r="P175" s="18">
        <f t="shared" si="35"/>
        <v>1</v>
      </c>
      <c r="Q175" s="18">
        <f t="shared" si="36"/>
        <v>0</v>
      </c>
      <c r="R175" s="18">
        <f t="shared" si="37"/>
        <v>0</v>
      </c>
      <c r="S175" s="18">
        <f t="shared" si="38"/>
        <v>0</v>
      </c>
      <c r="T175" s="18">
        <f t="shared" si="39"/>
        <v>0</v>
      </c>
      <c r="U175" s="18">
        <f t="shared" si="40"/>
        <v>0</v>
      </c>
      <c r="V175" t="str">
        <f t="shared" si="41"/>
        <v/>
      </c>
    </row>
    <row r="176" spans="1:22" ht="16">
      <c r="A176" s="8">
        <v>174</v>
      </c>
      <c r="B176" s="1" t="s">
        <v>54</v>
      </c>
      <c r="C176">
        <f t="shared" si="43"/>
        <v>1</v>
      </c>
      <c r="D176">
        <f t="shared" si="43"/>
        <v>0</v>
      </c>
      <c r="E176">
        <f t="shared" si="43"/>
        <v>0</v>
      </c>
      <c r="F176">
        <f t="shared" si="43"/>
        <v>0</v>
      </c>
      <c r="G176">
        <f t="shared" si="43"/>
        <v>0</v>
      </c>
      <c r="H176">
        <f t="shared" si="29"/>
        <v>0</v>
      </c>
      <c r="I176" s="36" t="s">
        <v>22</v>
      </c>
      <c r="J176">
        <f t="shared" si="30"/>
        <v>1</v>
      </c>
      <c r="K176">
        <f t="shared" si="30"/>
        <v>0</v>
      </c>
      <c r="L176" s="21">
        <f t="shared" si="31"/>
        <v>1</v>
      </c>
      <c r="M176">
        <f t="shared" si="32"/>
        <v>0</v>
      </c>
      <c r="N176" s="18">
        <f t="shared" si="33"/>
        <v>0</v>
      </c>
      <c r="O176" s="18">
        <f t="shared" si="34"/>
        <v>0</v>
      </c>
      <c r="P176" s="18">
        <f t="shared" si="35"/>
        <v>0</v>
      </c>
      <c r="Q176" s="18">
        <f t="shared" si="36"/>
        <v>0</v>
      </c>
      <c r="R176" s="18">
        <f t="shared" si="37"/>
        <v>0</v>
      </c>
      <c r="S176" s="18">
        <f t="shared" si="38"/>
        <v>0</v>
      </c>
      <c r="T176" s="18">
        <f t="shared" si="39"/>
        <v>0</v>
      </c>
      <c r="U176" s="18">
        <f t="shared" si="40"/>
        <v>0</v>
      </c>
      <c r="V176" t="str">
        <f t="shared" si="41"/>
        <v/>
      </c>
    </row>
    <row r="177" spans="1:22" ht="16">
      <c r="A177" s="8">
        <v>175</v>
      </c>
      <c r="B177" s="1" t="s">
        <v>76</v>
      </c>
      <c r="C177">
        <f t="shared" si="43"/>
        <v>0</v>
      </c>
      <c r="D177">
        <f t="shared" si="43"/>
        <v>1</v>
      </c>
      <c r="E177">
        <f t="shared" si="43"/>
        <v>0</v>
      </c>
      <c r="F177">
        <f t="shared" si="43"/>
        <v>0</v>
      </c>
      <c r="G177">
        <f t="shared" si="43"/>
        <v>0</v>
      </c>
      <c r="H177">
        <f t="shared" si="29"/>
        <v>0</v>
      </c>
      <c r="I177" s="36" t="s">
        <v>24</v>
      </c>
      <c r="J177">
        <f t="shared" si="30"/>
        <v>0</v>
      </c>
      <c r="K177">
        <f t="shared" si="30"/>
        <v>1</v>
      </c>
      <c r="L177" s="21">
        <f t="shared" si="31"/>
        <v>0</v>
      </c>
      <c r="M177">
        <f t="shared" si="32"/>
        <v>0</v>
      </c>
      <c r="N177" s="18">
        <f t="shared" si="33"/>
        <v>0</v>
      </c>
      <c r="O177" s="18">
        <f t="shared" si="34"/>
        <v>1</v>
      </c>
      <c r="P177" s="18">
        <f t="shared" si="35"/>
        <v>0</v>
      </c>
      <c r="Q177" s="18">
        <f t="shared" si="36"/>
        <v>0</v>
      </c>
      <c r="R177" s="18">
        <f t="shared" si="37"/>
        <v>0</v>
      </c>
      <c r="S177" s="18">
        <f t="shared" si="38"/>
        <v>0</v>
      </c>
      <c r="T177" s="18">
        <f t="shared" si="39"/>
        <v>0</v>
      </c>
      <c r="U177" s="18">
        <f t="shared" si="40"/>
        <v>0</v>
      </c>
      <c r="V177" t="str">
        <f t="shared" si="41"/>
        <v/>
      </c>
    </row>
    <row r="178" spans="1:22" ht="16">
      <c r="A178" s="8">
        <v>176</v>
      </c>
      <c r="B178" s="1" t="s">
        <v>76</v>
      </c>
      <c r="C178">
        <f t="shared" si="43"/>
        <v>0</v>
      </c>
      <c r="D178">
        <f t="shared" si="43"/>
        <v>1</v>
      </c>
      <c r="E178">
        <f t="shared" si="43"/>
        <v>0</v>
      </c>
      <c r="F178">
        <f t="shared" si="43"/>
        <v>0</v>
      </c>
      <c r="G178">
        <f t="shared" si="43"/>
        <v>0</v>
      </c>
      <c r="H178">
        <f t="shared" si="29"/>
        <v>0</v>
      </c>
      <c r="I178" s="36" t="s">
        <v>22</v>
      </c>
      <c r="J178">
        <f t="shared" si="30"/>
        <v>1</v>
      </c>
      <c r="K178">
        <f t="shared" si="30"/>
        <v>0</v>
      </c>
      <c r="L178" s="21">
        <f t="shared" si="31"/>
        <v>0</v>
      </c>
      <c r="M178">
        <f t="shared" si="32"/>
        <v>0</v>
      </c>
      <c r="N178" s="18">
        <f t="shared" si="33"/>
        <v>1</v>
      </c>
      <c r="O178" s="18">
        <f t="shared" si="34"/>
        <v>0</v>
      </c>
      <c r="P178" s="18">
        <f t="shared" si="35"/>
        <v>0</v>
      </c>
      <c r="Q178" s="18">
        <f t="shared" si="36"/>
        <v>0</v>
      </c>
      <c r="R178" s="18">
        <f t="shared" si="37"/>
        <v>0</v>
      </c>
      <c r="S178" s="18">
        <f t="shared" si="38"/>
        <v>0</v>
      </c>
      <c r="T178" s="18">
        <f t="shared" si="39"/>
        <v>0</v>
      </c>
      <c r="U178" s="18">
        <f t="shared" si="40"/>
        <v>0</v>
      </c>
      <c r="V178" t="str">
        <f t="shared" si="41"/>
        <v/>
      </c>
    </row>
    <row r="179" spans="1:22" ht="16">
      <c r="A179" s="8">
        <v>177</v>
      </c>
      <c r="B179" s="1" t="s">
        <v>54</v>
      </c>
      <c r="C179">
        <f t="shared" si="43"/>
        <v>1</v>
      </c>
      <c r="D179">
        <f t="shared" si="43"/>
        <v>0</v>
      </c>
      <c r="E179">
        <f t="shared" si="43"/>
        <v>0</v>
      </c>
      <c r="F179">
        <f t="shared" si="43"/>
        <v>0</v>
      </c>
      <c r="G179">
        <f t="shared" si="43"/>
        <v>0</v>
      </c>
      <c r="H179">
        <f t="shared" si="29"/>
        <v>0</v>
      </c>
      <c r="I179" s="36" t="s">
        <v>22</v>
      </c>
      <c r="J179">
        <f t="shared" si="30"/>
        <v>1</v>
      </c>
      <c r="K179">
        <f t="shared" si="30"/>
        <v>0</v>
      </c>
      <c r="L179" s="21">
        <f t="shared" si="31"/>
        <v>1</v>
      </c>
      <c r="M179">
        <f t="shared" si="32"/>
        <v>0</v>
      </c>
      <c r="N179" s="18">
        <f t="shared" si="33"/>
        <v>0</v>
      </c>
      <c r="O179" s="18">
        <f t="shared" si="34"/>
        <v>0</v>
      </c>
      <c r="P179" s="18">
        <f t="shared" si="35"/>
        <v>0</v>
      </c>
      <c r="Q179" s="18">
        <f t="shared" si="36"/>
        <v>0</v>
      </c>
      <c r="R179" s="18">
        <f t="shared" si="37"/>
        <v>0</v>
      </c>
      <c r="S179" s="18">
        <f t="shared" si="38"/>
        <v>0</v>
      </c>
      <c r="T179" s="18">
        <f t="shared" si="39"/>
        <v>0</v>
      </c>
      <c r="U179" s="18">
        <f t="shared" si="40"/>
        <v>0</v>
      </c>
      <c r="V179" t="str">
        <f t="shared" si="41"/>
        <v/>
      </c>
    </row>
    <row r="180" spans="1:22" ht="16">
      <c r="A180" s="8">
        <v>178</v>
      </c>
      <c r="B180" s="1" t="s">
        <v>29</v>
      </c>
      <c r="C180">
        <f t="shared" si="43"/>
        <v>0</v>
      </c>
      <c r="D180">
        <f t="shared" si="43"/>
        <v>0</v>
      </c>
      <c r="E180">
        <f t="shared" si="43"/>
        <v>1</v>
      </c>
      <c r="F180">
        <f t="shared" si="43"/>
        <v>0</v>
      </c>
      <c r="G180">
        <f t="shared" si="43"/>
        <v>0</v>
      </c>
      <c r="H180">
        <f t="shared" si="29"/>
        <v>0</v>
      </c>
      <c r="I180" s="36" t="s">
        <v>24</v>
      </c>
      <c r="J180">
        <f t="shared" si="30"/>
        <v>0</v>
      </c>
      <c r="K180">
        <f t="shared" si="30"/>
        <v>1</v>
      </c>
      <c r="L180" s="21">
        <f t="shared" si="31"/>
        <v>0</v>
      </c>
      <c r="M180">
        <f t="shared" si="32"/>
        <v>0</v>
      </c>
      <c r="N180" s="18">
        <f t="shared" si="33"/>
        <v>0</v>
      </c>
      <c r="O180" s="18">
        <f t="shared" si="34"/>
        <v>0</v>
      </c>
      <c r="P180" s="18">
        <f t="shared" si="35"/>
        <v>0</v>
      </c>
      <c r="Q180" s="18">
        <f t="shared" si="36"/>
        <v>1</v>
      </c>
      <c r="R180" s="18">
        <f t="shared" si="37"/>
        <v>0</v>
      </c>
      <c r="S180" s="18">
        <f t="shared" si="38"/>
        <v>0</v>
      </c>
      <c r="T180" s="18">
        <f t="shared" si="39"/>
        <v>0</v>
      </c>
      <c r="U180" s="18">
        <f t="shared" si="40"/>
        <v>0</v>
      </c>
      <c r="V180" t="str">
        <f t="shared" si="41"/>
        <v/>
      </c>
    </row>
    <row r="181" spans="1:22" ht="16">
      <c r="A181" s="8">
        <v>179</v>
      </c>
      <c r="B181" s="1" t="s">
        <v>54</v>
      </c>
      <c r="C181">
        <f t="shared" si="43"/>
        <v>1</v>
      </c>
      <c r="D181">
        <f t="shared" si="43"/>
        <v>0</v>
      </c>
      <c r="E181">
        <f t="shared" si="43"/>
        <v>0</v>
      </c>
      <c r="F181">
        <f t="shared" si="43"/>
        <v>0</v>
      </c>
      <c r="G181">
        <f t="shared" si="43"/>
        <v>0</v>
      </c>
      <c r="H181">
        <f t="shared" si="29"/>
        <v>0</v>
      </c>
      <c r="I181" s="36" t="s">
        <v>24</v>
      </c>
      <c r="J181">
        <f t="shared" si="30"/>
        <v>0</v>
      </c>
      <c r="K181">
        <f t="shared" si="30"/>
        <v>1</v>
      </c>
      <c r="L181" s="21">
        <f t="shared" si="31"/>
        <v>0</v>
      </c>
      <c r="M181">
        <f t="shared" si="32"/>
        <v>1</v>
      </c>
      <c r="N181" s="18">
        <f t="shared" si="33"/>
        <v>0</v>
      </c>
      <c r="O181" s="18">
        <f t="shared" si="34"/>
        <v>0</v>
      </c>
      <c r="P181" s="18">
        <f t="shared" si="35"/>
        <v>0</v>
      </c>
      <c r="Q181" s="18">
        <f t="shared" si="36"/>
        <v>0</v>
      </c>
      <c r="R181" s="18">
        <f t="shared" si="37"/>
        <v>0</v>
      </c>
      <c r="S181" s="18">
        <f t="shared" si="38"/>
        <v>0</v>
      </c>
      <c r="T181" s="18">
        <f t="shared" si="39"/>
        <v>0</v>
      </c>
      <c r="U181" s="18">
        <f t="shared" si="40"/>
        <v>0</v>
      </c>
      <c r="V181" t="str">
        <f t="shared" si="41"/>
        <v/>
      </c>
    </row>
    <row r="182" spans="1:22" ht="16">
      <c r="A182" s="8">
        <v>180</v>
      </c>
      <c r="B182" s="1" t="s">
        <v>54</v>
      </c>
      <c r="C182">
        <f t="shared" si="43"/>
        <v>1</v>
      </c>
      <c r="D182">
        <f t="shared" si="43"/>
        <v>0</v>
      </c>
      <c r="E182">
        <f t="shared" si="43"/>
        <v>0</v>
      </c>
      <c r="F182">
        <f t="shared" si="43"/>
        <v>0</v>
      </c>
      <c r="G182">
        <f t="shared" si="43"/>
        <v>0</v>
      </c>
      <c r="H182">
        <f t="shared" si="29"/>
        <v>0</v>
      </c>
      <c r="I182" s="36" t="s">
        <v>24</v>
      </c>
      <c r="J182">
        <f t="shared" si="30"/>
        <v>0</v>
      </c>
      <c r="K182">
        <f t="shared" si="30"/>
        <v>1</v>
      </c>
      <c r="L182" s="21">
        <f t="shared" si="31"/>
        <v>0</v>
      </c>
      <c r="M182">
        <f t="shared" si="32"/>
        <v>1</v>
      </c>
      <c r="N182" s="18">
        <f t="shared" si="33"/>
        <v>0</v>
      </c>
      <c r="O182" s="18">
        <f t="shared" si="34"/>
        <v>0</v>
      </c>
      <c r="P182" s="18">
        <f t="shared" si="35"/>
        <v>0</v>
      </c>
      <c r="Q182" s="18">
        <f t="shared" si="36"/>
        <v>0</v>
      </c>
      <c r="R182" s="18">
        <f t="shared" si="37"/>
        <v>0</v>
      </c>
      <c r="S182" s="18">
        <f t="shared" si="38"/>
        <v>0</v>
      </c>
      <c r="T182" s="18">
        <f t="shared" si="39"/>
        <v>0</v>
      </c>
      <c r="U182" s="18">
        <f t="shared" si="40"/>
        <v>0</v>
      </c>
      <c r="V182" t="str">
        <f t="shared" si="41"/>
        <v/>
      </c>
    </row>
    <row r="183" spans="1:22" ht="16">
      <c r="A183" s="8">
        <v>181</v>
      </c>
      <c r="B183" s="1" t="s">
        <v>88</v>
      </c>
      <c r="C183">
        <f t="shared" si="43"/>
        <v>0</v>
      </c>
      <c r="D183">
        <f t="shared" si="43"/>
        <v>0</v>
      </c>
      <c r="E183">
        <f t="shared" si="43"/>
        <v>0</v>
      </c>
      <c r="F183">
        <f t="shared" si="43"/>
        <v>1</v>
      </c>
      <c r="G183">
        <f t="shared" si="43"/>
        <v>0</v>
      </c>
      <c r="H183">
        <f t="shared" si="29"/>
        <v>0</v>
      </c>
      <c r="I183" s="36" t="s">
        <v>22</v>
      </c>
      <c r="J183">
        <f t="shared" si="30"/>
        <v>1</v>
      </c>
      <c r="K183">
        <f t="shared" si="30"/>
        <v>0</v>
      </c>
      <c r="L183" s="21">
        <f t="shared" si="31"/>
        <v>0</v>
      </c>
      <c r="M183">
        <f t="shared" si="32"/>
        <v>0</v>
      </c>
      <c r="N183" s="18">
        <f t="shared" si="33"/>
        <v>0</v>
      </c>
      <c r="O183" s="18">
        <f t="shared" si="34"/>
        <v>0</v>
      </c>
      <c r="P183" s="18">
        <f t="shared" si="35"/>
        <v>0</v>
      </c>
      <c r="Q183" s="18">
        <f t="shared" si="36"/>
        <v>0</v>
      </c>
      <c r="R183" s="18">
        <f t="shared" si="37"/>
        <v>1</v>
      </c>
      <c r="S183" s="18">
        <f t="shared" si="38"/>
        <v>0</v>
      </c>
      <c r="T183" s="18">
        <f t="shared" si="39"/>
        <v>0</v>
      </c>
      <c r="U183" s="18">
        <f t="shared" si="40"/>
        <v>0</v>
      </c>
      <c r="V183" t="str">
        <f t="shared" si="41"/>
        <v/>
      </c>
    </row>
    <row r="184" spans="1:22" ht="16">
      <c r="A184" s="8">
        <v>182</v>
      </c>
      <c r="B184" s="1" t="s">
        <v>29</v>
      </c>
      <c r="C184">
        <f t="shared" si="43"/>
        <v>0</v>
      </c>
      <c r="D184">
        <f t="shared" si="43"/>
        <v>0</v>
      </c>
      <c r="E184">
        <f t="shared" si="43"/>
        <v>1</v>
      </c>
      <c r="F184">
        <f t="shared" si="43"/>
        <v>0</v>
      </c>
      <c r="G184">
        <f t="shared" si="43"/>
        <v>0</v>
      </c>
      <c r="H184">
        <f t="shared" si="29"/>
        <v>0</v>
      </c>
      <c r="I184" s="36" t="s">
        <v>22</v>
      </c>
      <c r="J184">
        <f t="shared" si="30"/>
        <v>1</v>
      </c>
      <c r="K184">
        <f t="shared" si="30"/>
        <v>0</v>
      </c>
      <c r="L184" s="21">
        <f t="shared" si="31"/>
        <v>0</v>
      </c>
      <c r="M184">
        <f t="shared" si="32"/>
        <v>0</v>
      </c>
      <c r="N184" s="18">
        <f t="shared" si="33"/>
        <v>0</v>
      </c>
      <c r="O184" s="18">
        <f t="shared" si="34"/>
        <v>0</v>
      </c>
      <c r="P184" s="18">
        <f t="shared" si="35"/>
        <v>1</v>
      </c>
      <c r="Q184" s="18">
        <f t="shared" si="36"/>
        <v>0</v>
      </c>
      <c r="R184" s="18">
        <f t="shared" si="37"/>
        <v>0</v>
      </c>
      <c r="S184" s="18">
        <f t="shared" si="38"/>
        <v>0</v>
      </c>
      <c r="T184" s="18">
        <f t="shared" si="39"/>
        <v>0</v>
      </c>
      <c r="U184" s="18">
        <f t="shared" si="40"/>
        <v>0</v>
      </c>
      <c r="V184" t="str">
        <f t="shared" si="41"/>
        <v/>
      </c>
    </row>
    <row r="185" spans="1:22" ht="16">
      <c r="A185" s="8">
        <v>183</v>
      </c>
      <c r="B185" s="1" t="s">
        <v>54</v>
      </c>
      <c r="C185">
        <f t="shared" si="43"/>
        <v>1</v>
      </c>
      <c r="D185">
        <f t="shared" si="43"/>
        <v>0</v>
      </c>
      <c r="E185">
        <f t="shared" si="43"/>
        <v>0</v>
      </c>
      <c r="F185">
        <f t="shared" si="43"/>
        <v>0</v>
      </c>
      <c r="G185">
        <f t="shared" si="43"/>
        <v>0</v>
      </c>
      <c r="H185">
        <f t="shared" si="29"/>
        <v>0</v>
      </c>
      <c r="I185" s="36" t="s">
        <v>22</v>
      </c>
      <c r="J185">
        <f t="shared" si="30"/>
        <v>1</v>
      </c>
      <c r="K185">
        <f t="shared" si="30"/>
        <v>0</v>
      </c>
      <c r="L185" s="21">
        <f t="shared" si="31"/>
        <v>1</v>
      </c>
      <c r="M185">
        <f t="shared" si="32"/>
        <v>0</v>
      </c>
      <c r="N185" s="18">
        <f t="shared" si="33"/>
        <v>0</v>
      </c>
      <c r="O185" s="18">
        <f t="shared" si="34"/>
        <v>0</v>
      </c>
      <c r="P185" s="18">
        <f t="shared" si="35"/>
        <v>0</v>
      </c>
      <c r="Q185" s="18">
        <f t="shared" si="36"/>
        <v>0</v>
      </c>
      <c r="R185" s="18">
        <f t="shared" si="37"/>
        <v>0</v>
      </c>
      <c r="S185" s="18">
        <f t="shared" si="38"/>
        <v>0</v>
      </c>
      <c r="T185" s="18">
        <f t="shared" si="39"/>
        <v>0</v>
      </c>
      <c r="U185" s="18">
        <f t="shared" si="40"/>
        <v>0</v>
      </c>
      <c r="V185" t="str">
        <f t="shared" si="41"/>
        <v/>
      </c>
    </row>
    <row r="186" spans="1:22" ht="16">
      <c r="A186" s="8">
        <v>184</v>
      </c>
      <c r="B186" s="1" t="s">
        <v>76</v>
      </c>
      <c r="C186">
        <f t="shared" si="43"/>
        <v>0</v>
      </c>
      <c r="D186">
        <f t="shared" si="43"/>
        <v>1</v>
      </c>
      <c r="E186">
        <f t="shared" si="43"/>
        <v>0</v>
      </c>
      <c r="F186">
        <f t="shared" si="43"/>
        <v>0</v>
      </c>
      <c r="G186">
        <f t="shared" si="43"/>
        <v>0</v>
      </c>
      <c r="H186">
        <f t="shared" si="29"/>
        <v>0</v>
      </c>
      <c r="I186" s="36" t="s">
        <v>24</v>
      </c>
      <c r="J186">
        <f t="shared" si="30"/>
        <v>0</v>
      </c>
      <c r="K186">
        <f t="shared" si="30"/>
        <v>1</v>
      </c>
      <c r="L186" s="21">
        <f t="shared" si="31"/>
        <v>0</v>
      </c>
      <c r="M186">
        <f t="shared" si="32"/>
        <v>0</v>
      </c>
      <c r="N186" s="18">
        <f t="shared" si="33"/>
        <v>0</v>
      </c>
      <c r="O186" s="18">
        <f t="shared" si="34"/>
        <v>1</v>
      </c>
      <c r="P186" s="18">
        <f t="shared" si="35"/>
        <v>0</v>
      </c>
      <c r="Q186" s="18">
        <f t="shared" si="36"/>
        <v>0</v>
      </c>
      <c r="R186" s="18">
        <f t="shared" si="37"/>
        <v>0</v>
      </c>
      <c r="S186" s="18">
        <f t="shared" si="38"/>
        <v>0</v>
      </c>
      <c r="T186" s="18">
        <f t="shared" si="39"/>
        <v>0</v>
      </c>
      <c r="U186" s="18">
        <f t="shared" si="40"/>
        <v>0</v>
      </c>
      <c r="V186" t="str">
        <f t="shared" si="41"/>
        <v/>
      </c>
    </row>
    <row r="187" spans="1:22" ht="16">
      <c r="A187" s="8">
        <v>185</v>
      </c>
      <c r="B187" s="1" t="s">
        <v>54</v>
      </c>
      <c r="C187">
        <f t="shared" si="43"/>
        <v>1</v>
      </c>
      <c r="D187">
        <f t="shared" si="43"/>
        <v>0</v>
      </c>
      <c r="E187">
        <f t="shared" si="43"/>
        <v>0</v>
      </c>
      <c r="F187">
        <f t="shared" si="43"/>
        <v>0</v>
      </c>
      <c r="G187">
        <f t="shared" si="43"/>
        <v>0</v>
      </c>
      <c r="H187">
        <f t="shared" si="29"/>
        <v>0</v>
      </c>
      <c r="I187" s="36" t="s">
        <v>22</v>
      </c>
      <c r="J187">
        <f t="shared" si="30"/>
        <v>1</v>
      </c>
      <c r="K187">
        <f t="shared" si="30"/>
        <v>0</v>
      </c>
      <c r="L187" s="21">
        <f t="shared" si="31"/>
        <v>1</v>
      </c>
      <c r="M187">
        <f t="shared" si="32"/>
        <v>0</v>
      </c>
      <c r="N187" s="18">
        <f t="shared" si="33"/>
        <v>0</v>
      </c>
      <c r="O187" s="18">
        <f t="shared" si="34"/>
        <v>0</v>
      </c>
      <c r="P187" s="18">
        <f t="shared" si="35"/>
        <v>0</v>
      </c>
      <c r="Q187" s="18">
        <f t="shared" si="36"/>
        <v>0</v>
      </c>
      <c r="R187" s="18">
        <f t="shared" si="37"/>
        <v>0</v>
      </c>
      <c r="S187" s="18">
        <f t="shared" si="38"/>
        <v>0</v>
      </c>
      <c r="T187" s="18">
        <f t="shared" si="39"/>
        <v>0</v>
      </c>
      <c r="U187" s="18">
        <f t="shared" si="40"/>
        <v>0</v>
      </c>
      <c r="V187" t="str">
        <f t="shared" si="41"/>
        <v/>
      </c>
    </row>
    <row r="188" spans="1:22" ht="16">
      <c r="A188" s="8">
        <v>186</v>
      </c>
      <c r="B188" s="1" t="s">
        <v>29</v>
      </c>
      <c r="C188">
        <f t="shared" si="43"/>
        <v>0</v>
      </c>
      <c r="D188">
        <f t="shared" si="43"/>
        <v>0</v>
      </c>
      <c r="E188">
        <f t="shared" si="43"/>
        <v>1</v>
      </c>
      <c r="F188">
        <f t="shared" si="43"/>
        <v>0</v>
      </c>
      <c r="G188">
        <f t="shared" si="43"/>
        <v>0</v>
      </c>
      <c r="H188">
        <f t="shared" si="29"/>
        <v>0</v>
      </c>
      <c r="I188" s="36" t="s">
        <v>22</v>
      </c>
      <c r="J188">
        <f t="shared" si="30"/>
        <v>1</v>
      </c>
      <c r="K188">
        <f t="shared" si="30"/>
        <v>0</v>
      </c>
      <c r="L188" s="21">
        <f t="shared" si="31"/>
        <v>0</v>
      </c>
      <c r="M188">
        <f t="shared" si="32"/>
        <v>0</v>
      </c>
      <c r="N188" s="18">
        <f t="shared" si="33"/>
        <v>0</v>
      </c>
      <c r="O188" s="18">
        <f t="shared" si="34"/>
        <v>0</v>
      </c>
      <c r="P188" s="18">
        <f t="shared" si="35"/>
        <v>1</v>
      </c>
      <c r="Q188" s="18">
        <f t="shared" si="36"/>
        <v>0</v>
      </c>
      <c r="R188" s="18">
        <f t="shared" si="37"/>
        <v>0</v>
      </c>
      <c r="S188" s="18">
        <f t="shared" si="38"/>
        <v>0</v>
      </c>
      <c r="T188" s="18">
        <f t="shared" si="39"/>
        <v>0</v>
      </c>
      <c r="U188" s="18">
        <f t="shared" si="40"/>
        <v>0</v>
      </c>
      <c r="V188" t="str">
        <f t="shared" si="41"/>
        <v/>
      </c>
    </row>
    <row r="189" spans="1:22" ht="16">
      <c r="A189" s="8">
        <v>187</v>
      </c>
      <c r="B189" s="1" t="s">
        <v>54</v>
      </c>
      <c r="C189">
        <f t="shared" si="43"/>
        <v>1</v>
      </c>
      <c r="D189">
        <f t="shared" si="43"/>
        <v>0</v>
      </c>
      <c r="E189">
        <f t="shared" si="43"/>
        <v>0</v>
      </c>
      <c r="F189">
        <f t="shared" si="43"/>
        <v>0</v>
      </c>
      <c r="G189">
        <f t="shared" si="43"/>
        <v>0</v>
      </c>
      <c r="H189">
        <f t="shared" si="29"/>
        <v>0</v>
      </c>
      <c r="I189" s="36" t="s">
        <v>24</v>
      </c>
      <c r="J189">
        <f t="shared" si="30"/>
        <v>0</v>
      </c>
      <c r="K189">
        <f t="shared" si="30"/>
        <v>1</v>
      </c>
      <c r="L189" s="21">
        <f t="shared" si="31"/>
        <v>0</v>
      </c>
      <c r="M189">
        <f t="shared" si="32"/>
        <v>1</v>
      </c>
      <c r="N189" s="18">
        <f t="shared" si="33"/>
        <v>0</v>
      </c>
      <c r="O189" s="18">
        <f t="shared" si="34"/>
        <v>0</v>
      </c>
      <c r="P189" s="18">
        <f t="shared" si="35"/>
        <v>0</v>
      </c>
      <c r="Q189" s="18">
        <f t="shared" si="36"/>
        <v>0</v>
      </c>
      <c r="R189" s="18">
        <f t="shared" si="37"/>
        <v>0</v>
      </c>
      <c r="S189" s="18">
        <f t="shared" si="38"/>
        <v>0</v>
      </c>
      <c r="T189" s="18">
        <f t="shared" si="39"/>
        <v>0</v>
      </c>
      <c r="U189" s="18">
        <f t="shared" si="40"/>
        <v>0</v>
      </c>
      <c r="V189" t="str">
        <f t="shared" si="41"/>
        <v/>
      </c>
    </row>
    <row r="190" spans="1:22" ht="16">
      <c r="A190" s="8">
        <v>188</v>
      </c>
      <c r="B190" s="1" t="s">
        <v>29</v>
      </c>
      <c r="C190">
        <f t="shared" si="43"/>
        <v>0</v>
      </c>
      <c r="D190">
        <f t="shared" si="43"/>
        <v>0</v>
      </c>
      <c r="E190">
        <f t="shared" si="43"/>
        <v>1</v>
      </c>
      <c r="F190">
        <f t="shared" si="43"/>
        <v>0</v>
      </c>
      <c r="G190">
        <f t="shared" si="43"/>
        <v>0</v>
      </c>
      <c r="H190">
        <f t="shared" si="29"/>
        <v>0</v>
      </c>
      <c r="I190" s="36" t="s">
        <v>22</v>
      </c>
      <c r="J190">
        <f t="shared" si="30"/>
        <v>1</v>
      </c>
      <c r="K190">
        <f t="shared" si="30"/>
        <v>0</v>
      </c>
      <c r="L190" s="21">
        <f t="shared" si="31"/>
        <v>0</v>
      </c>
      <c r="M190">
        <f t="shared" si="32"/>
        <v>0</v>
      </c>
      <c r="N190" s="18">
        <f t="shared" si="33"/>
        <v>0</v>
      </c>
      <c r="O190" s="18">
        <f t="shared" si="34"/>
        <v>0</v>
      </c>
      <c r="P190" s="18">
        <f t="shared" si="35"/>
        <v>1</v>
      </c>
      <c r="Q190" s="18">
        <f t="shared" si="36"/>
        <v>0</v>
      </c>
      <c r="R190" s="18">
        <f t="shared" si="37"/>
        <v>0</v>
      </c>
      <c r="S190" s="18">
        <f t="shared" si="38"/>
        <v>0</v>
      </c>
      <c r="T190" s="18">
        <f t="shared" si="39"/>
        <v>0</v>
      </c>
      <c r="U190" s="18">
        <f t="shared" si="40"/>
        <v>0</v>
      </c>
      <c r="V190" t="str">
        <f t="shared" si="41"/>
        <v/>
      </c>
    </row>
    <row r="191" spans="1:22" ht="16">
      <c r="A191" s="8">
        <v>189</v>
      </c>
      <c r="B191" s="1" t="s">
        <v>54</v>
      </c>
      <c r="C191">
        <f t="shared" si="43"/>
        <v>1</v>
      </c>
      <c r="D191">
        <f t="shared" si="43"/>
        <v>0</v>
      </c>
      <c r="E191">
        <f t="shared" si="43"/>
        <v>0</v>
      </c>
      <c r="F191">
        <f t="shared" si="43"/>
        <v>0</v>
      </c>
      <c r="G191">
        <f t="shared" si="43"/>
        <v>0</v>
      </c>
      <c r="H191">
        <f t="shared" si="29"/>
        <v>0</v>
      </c>
      <c r="I191" s="36" t="s">
        <v>24</v>
      </c>
      <c r="J191">
        <f t="shared" si="30"/>
        <v>0</v>
      </c>
      <c r="K191">
        <f t="shared" si="30"/>
        <v>1</v>
      </c>
      <c r="L191" s="21">
        <f t="shared" si="31"/>
        <v>0</v>
      </c>
      <c r="M191">
        <f t="shared" si="32"/>
        <v>1</v>
      </c>
      <c r="N191" s="18">
        <f t="shared" si="33"/>
        <v>0</v>
      </c>
      <c r="O191" s="18">
        <f t="shared" si="34"/>
        <v>0</v>
      </c>
      <c r="P191" s="18">
        <f t="shared" si="35"/>
        <v>0</v>
      </c>
      <c r="Q191" s="18">
        <f t="shared" si="36"/>
        <v>0</v>
      </c>
      <c r="R191" s="18">
        <f t="shared" si="37"/>
        <v>0</v>
      </c>
      <c r="S191" s="18">
        <f t="shared" si="38"/>
        <v>0</v>
      </c>
      <c r="T191" s="18">
        <f t="shared" si="39"/>
        <v>0</v>
      </c>
      <c r="U191" s="18">
        <f t="shared" si="40"/>
        <v>0</v>
      </c>
      <c r="V191" t="str">
        <f t="shared" si="41"/>
        <v/>
      </c>
    </row>
    <row r="192" spans="1:22" ht="16">
      <c r="A192" s="8">
        <v>190</v>
      </c>
      <c r="B192" s="1" t="s">
        <v>76</v>
      </c>
      <c r="C192">
        <f t="shared" si="43"/>
        <v>0</v>
      </c>
      <c r="D192">
        <f t="shared" si="43"/>
        <v>1</v>
      </c>
      <c r="E192">
        <f t="shared" si="43"/>
        <v>0</v>
      </c>
      <c r="F192">
        <f t="shared" si="43"/>
        <v>0</v>
      </c>
      <c r="G192">
        <f t="shared" si="43"/>
        <v>0</v>
      </c>
      <c r="H192">
        <f t="shared" si="29"/>
        <v>0</v>
      </c>
      <c r="I192" s="36" t="s">
        <v>24</v>
      </c>
      <c r="J192">
        <f t="shared" si="30"/>
        <v>0</v>
      </c>
      <c r="K192">
        <f t="shared" si="30"/>
        <v>1</v>
      </c>
      <c r="L192" s="21">
        <f t="shared" si="31"/>
        <v>0</v>
      </c>
      <c r="M192">
        <f t="shared" si="32"/>
        <v>0</v>
      </c>
      <c r="N192" s="18">
        <f t="shared" si="33"/>
        <v>0</v>
      </c>
      <c r="O192" s="18">
        <f t="shared" si="34"/>
        <v>1</v>
      </c>
      <c r="P192" s="18">
        <f t="shared" si="35"/>
        <v>0</v>
      </c>
      <c r="Q192" s="18">
        <f t="shared" si="36"/>
        <v>0</v>
      </c>
      <c r="R192" s="18">
        <f t="shared" si="37"/>
        <v>0</v>
      </c>
      <c r="S192" s="18">
        <f t="shared" si="38"/>
        <v>0</v>
      </c>
      <c r="T192" s="18">
        <f t="shared" si="39"/>
        <v>0</v>
      </c>
      <c r="U192" s="18">
        <f t="shared" si="40"/>
        <v>0</v>
      </c>
      <c r="V192" t="str">
        <f t="shared" si="41"/>
        <v/>
      </c>
    </row>
    <row r="193" spans="1:22" ht="16">
      <c r="A193" s="8">
        <v>191</v>
      </c>
      <c r="B193" s="1" t="s">
        <v>54</v>
      </c>
      <c r="C193">
        <f t="shared" si="43"/>
        <v>1</v>
      </c>
      <c r="D193">
        <f t="shared" si="43"/>
        <v>0</v>
      </c>
      <c r="E193">
        <f t="shared" si="43"/>
        <v>0</v>
      </c>
      <c r="F193">
        <f t="shared" si="43"/>
        <v>0</v>
      </c>
      <c r="G193">
        <f t="shared" si="43"/>
        <v>0</v>
      </c>
      <c r="H193">
        <f t="shared" si="29"/>
        <v>0</v>
      </c>
      <c r="I193" s="36" t="s">
        <v>22</v>
      </c>
      <c r="J193">
        <f t="shared" si="30"/>
        <v>1</v>
      </c>
      <c r="K193">
        <f t="shared" si="30"/>
        <v>0</v>
      </c>
      <c r="L193" s="21">
        <f t="shared" si="31"/>
        <v>1</v>
      </c>
      <c r="M193">
        <f t="shared" si="32"/>
        <v>0</v>
      </c>
      <c r="N193" s="18">
        <f t="shared" si="33"/>
        <v>0</v>
      </c>
      <c r="O193" s="18">
        <f t="shared" si="34"/>
        <v>0</v>
      </c>
      <c r="P193" s="18">
        <f t="shared" si="35"/>
        <v>0</v>
      </c>
      <c r="Q193" s="18">
        <f t="shared" si="36"/>
        <v>0</v>
      </c>
      <c r="R193" s="18">
        <f t="shared" si="37"/>
        <v>0</v>
      </c>
      <c r="S193" s="18">
        <f t="shared" si="38"/>
        <v>0</v>
      </c>
      <c r="T193" s="18">
        <f t="shared" si="39"/>
        <v>0</v>
      </c>
      <c r="U193" s="18">
        <f t="shared" si="40"/>
        <v>0</v>
      </c>
      <c r="V193" t="str">
        <f t="shared" si="41"/>
        <v/>
      </c>
    </row>
    <row r="194" spans="1:22" ht="16">
      <c r="A194" s="8">
        <v>192</v>
      </c>
      <c r="B194" s="1" t="s">
        <v>29</v>
      </c>
      <c r="C194">
        <f t="shared" si="43"/>
        <v>0</v>
      </c>
      <c r="D194">
        <f t="shared" si="43"/>
        <v>0</v>
      </c>
      <c r="E194">
        <f t="shared" si="43"/>
        <v>1</v>
      </c>
      <c r="F194">
        <f t="shared" si="43"/>
        <v>0</v>
      </c>
      <c r="G194">
        <f t="shared" si="43"/>
        <v>0</v>
      </c>
      <c r="H194">
        <f t="shared" si="29"/>
        <v>0</v>
      </c>
      <c r="I194" s="36" t="s">
        <v>22</v>
      </c>
      <c r="J194">
        <f t="shared" si="30"/>
        <v>1</v>
      </c>
      <c r="K194">
        <f t="shared" si="30"/>
        <v>0</v>
      </c>
      <c r="L194" s="21">
        <f t="shared" si="31"/>
        <v>0</v>
      </c>
      <c r="M194">
        <f t="shared" si="32"/>
        <v>0</v>
      </c>
      <c r="N194" s="18">
        <f t="shared" si="33"/>
        <v>0</v>
      </c>
      <c r="O194" s="18">
        <f t="shared" si="34"/>
        <v>0</v>
      </c>
      <c r="P194" s="18">
        <f t="shared" si="35"/>
        <v>1</v>
      </c>
      <c r="Q194" s="18">
        <f t="shared" si="36"/>
        <v>0</v>
      </c>
      <c r="R194" s="18">
        <f t="shared" si="37"/>
        <v>0</v>
      </c>
      <c r="S194" s="18">
        <f t="shared" si="38"/>
        <v>0</v>
      </c>
      <c r="T194" s="18">
        <f t="shared" si="39"/>
        <v>0</v>
      </c>
      <c r="U194" s="18">
        <f t="shared" si="40"/>
        <v>0</v>
      </c>
      <c r="V194" t="str">
        <f t="shared" si="41"/>
        <v/>
      </c>
    </row>
    <row r="195" spans="1:22" ht="16">
      <c r="A195" s="8">
        <v>193</v>
      </c>
      <c r="B195" s="1" t="s">
        <v>29</v>
      </c>
      <c r="C195">
        <f t="shared" si="43"/>
        <v>0</v>
      </c>
      <c r="D195">
        <f t="shared" si="43"/>
        <v>0</v>
      </c>
      <c r="E195">
        <f t="shared" si="43"/>
        <v>1</v>
      </c>
      <c r="F195">
        <f t="shared" si="43"/>
        <v>0</v>
      </c>
      <c r="G195">
        <f t="shared" si="43"/>
        <v>0</v>
      </c>
      <c r="H195">
        <f t="shared" si="29"/>
        <v>0</v>
      </c>
      <c r="I195" s="36" t="s">
        <v>22</v>
      </c>
      <c r="J195">
        <f t="shared" si="30"/>
        <v>1</v>
      </c>
      <c r="K195">
        <f t="shared" si="30"/>
        <v>0</v>
      </c>
      <c r="L195" s="21">
        <f t="shared" si="31"/>
        <v>0</v>
      </c>
      <c r="M195">
        <f t="shared" si="32"/>
        <v>0</v>
      </c>
      <c r="N195" s="18">
        <f t="shared" si="33"/>
        <v>0</v>
      </c>
      <c r="O195" s="18">
        <f t="shared" si="34"/>
        <v>0</v>
      </c>
      <c r="P195" s="18">
        <f t="shared" si="35"/>
        <v>1</v>
      </c>
      <c r="Q195" s="18">
        <f t="shared" si="36"/>
        <v>0</v>
      </c>
      <c r="R195" s="18">
        <f t="shared" si="37"/>
        <v>0</v>
      </c>
      <c r="S195" s="18">
        <f t="shared" si="38"/>
        <v>0</v>
      </c>
      <c r="T195" s="18">
        <f t="shared" si="39"/>
        <v>0</v>
      </c>
      <c r="U195" s="18">
        <f t="shared" si="40"/>
        <v>0</v>
      </c>
      <c r="V195" t="str">
        <f t="shared" si="41"/>
        <v/>
      </c>
    </row>
    <row r="196" spans="1:22" ht="16">
      <c r="A196" s="8">
        <v>194</v>
      </c>
      <c r="B196" s="1" t="s">
        <v>76</v>
      </c>
      <c r="C196">
        <f t="shared" si="43"/>
        <v>0</v>
      </c>
      <c r="D196">
        <f t="shared" si="43"/>
        <v>1</v>
      </c>
      <c r="E196">
        <f t="shared" si="43"/>
        <v>0</v>
      </c>
      <c r="F196">
        <f t="shared" si="43"/>
        <v>0</v>
      </c>
      <c r="G196">
        <f t="shared" si="43"/>
        <v>0</v>
      </c>
      <c r="H196">
        <f t="shared" ref="H196:H259" si="44">IF(SUM(C196:G196)&lt;1,1,0)</f>
        <v>0</v>
      </c>
      <c r="I196" s="36" t="s">
        <v>22</v>
      </c>
      <c r="J196">
        <f t="shared" ref="J196:K259" si="45">IF($I196=J$2,1,0)</f>
        <v>1</v>
      </c>
      <c r="K196">
        <f t="shared" si="45"/>
        <v>0</v>
      </c>
      <c r="L196" s="21">
        <f t="shared" ref="L196:L259" si="46">IF(AND($C196=1,J196=1),1,0)</f>
        <v>0</v>
      </c>
      <c r="M196">
        <f t="shared" ref="M196:M259" si="47">IF(AND($C196=1,K196=1),1,0)</f>
        <v>0</v>
      </c>
      <c r="N196" s="18">
        <f t="shared" ref="N196:N259" si="48">IF(AND($D196=1,J196=1),1,0)</f>
        <v>1</v>
      </c>
      <c r="O196" s="18">
        <f t="shared" ref="O196:O259" si="49">IF(AND($D196=1,K196=1),1,0)</f>
        <v>0</v>
      </c>
      <c r="P196" s="18">
        <f t="shared" ref="P196:P259" si="50">IF(AND($E196=1,J196=1),1,0)</f>
        <v>0</v>
      </c>
      <c r="Q196" s="18">
        <f t="shared" ref="Q196:Q259" si="51">IF(AND($E196=1,K196=1),1,0)</f>
        <v>0</v>
      </c>
      <c r="R196" s="18">
        <f t="shared" ref="R196:R259" si="52">IF(AND($F196=1,J196=1),1,0)</f>
        <v>0</v>
      </c>
      <c r="S196" s="18">
        <f t="shared" ref="S196:S259" si="53">IF(AND($F196=1,K196=1),1,0)</f>
        <v>0</v>
      </c>
      <c r="T196" s="18">
        <f t="shared" ref="T196:T259" si="54">IF(AND(SUM($G196:$H196)=1,J196=1),1,0)</f>
        <v>0</v>
      </c>
      <c r="U196" s="18">
        <f t="shared" ref="U196:U259" si="55">IF(AND(SUM($G196:$H196)=1,K196=1),1,0)</f>
        <v>0</v>
      </c>
      <c r="V196" t="str">
        <f t="shared" ref="V196:V259" si="56">IF(SUM(L196:U196)&lt;&gt;1,"PROBLEM","")</f>
        <v/>
      </c>
    </row>
    <row r="197" spans="1:22" ht="16">
      <c r="A197" s="8">
        <v>195</v>
      </c>
      <c r="B197" s="1" t="s">
        <v>76</v>
      </c>
      <c r="C197">
        <f t="shared" si="43"/>
        <v>0</v>
      </c>
      <c r="D197">
        <f t="shared" si="43"/>
        <v>1</v>
      </c>
      <c r="E197">
        <f t="shared" si="43"/>
        <v>0</v>
      </c>
      <c r="F197">
        <f t="shared" si="43"/>
        <v>0</v>
      </c>
      <c r="G197">
        <f t="shared" si="43"/>
        <v>0</v>
      </c>
      <c r="H197">
        <f t="shared" si="44"/>
        <v>0</v>
      </c>
      <c r="I197" s="36" t="s">
        <v>22</v>
      </c>
      <c r="J197">
        <f t="shared" si="45"/>
        <v>1</v>
      </c>
      <c r="K197">
        <f t="shared" si="45"/>
        <v>0</v>
      </c>
      <c r="L197" s="21">
        <f t="shared" si="46"/>
        <v>0</v>
      </c>
      <c r="M197">
        <f t="shared" si="47"/>
        <v>0</v>
      </c>
      <c r="N197" s="18">
        <f t="shared" si="48"/>
        <v>1</v>
      </c>
      <c r="O197" s="18">
        <f t="shared" si="49"/>
        <v>0</v>
      </c>
      <c r="P197" s="18">
        <f t="shared" si="50"/>
        <v>0</v>
      </c>
      <c r="Q197" s="18">
        <f t="shared" si="51"/>
        <v>0</v>
      </c>
      <c r="R197" s="18">
        <f t="shared" si="52"/>
        <v>0</v>
      </c>
      <c r="S197" s="18">
        <f t="shared" si="53"/>
        <v>0</v>
      </c>
      <c r="T197" s="18">
        <f t="shared" si="54"/>
        <v>0</v>
      </c>
      <c r="U197" s="18">
        <f t="shared" si="55"/>
        <v>0</v>
      </c>
      <c r="V197" t="str">
        <f t="shared" si="56"/>
        <v/>
      </c>
    </row>
    <row r="198" spans="1:22" ht="16">
      <c r="A198" s="8">
        <v>196</v>
      </c>
      <c r="B198" s="1" t="s">
        <v>88</v>
      </c>
      <c r="C198">
        <f t="shared" si="43"/>
        <v>0</v>
      </c>
      <c r="D198">
        <f t="shared" si="43"/>
        <v>0</v>
      </c>
      <c r="E198">
        <f t="shared" si="43"/>
        <v>0</v>
      </c>
      <c r="F198">
        <f t="shared" si="43"/>
        <v>1</v>
      </c>
      <c r="G198">
        <f t="shared" si="43"/>
        <v>0</v>
      </c>
      <c r="H198">
        <f t="shared" si="44"/>
        <v>0</v>
      </c>
      <c r="I198" s="36" t="s">
        <v>22</v>
      </c>
      <c r="J198">
        <f t="shared" si="45"/>
        <v>1</v>
      </c>
      <c r="K198">
        <f t="shared" si="45"/>
        <v>0</v>
      </c>
      <c r="L198" s="21">
        <f t="shared" si="46"/>
        <v>0</v>
      </c>
      <c r="M198">
        <f t="shared" si="47"/>
        <v>0</v>
      </c>
      <c r="N198" s="18">
        <f t="shared" si="48"/>
        <v>0</v>
      </c>
      <c r="O198" s="18">
        <f t="shared" si="49"/>
        <v>0</v>
      </c>
      <c r="P198" s="18">
        <f t="shared" si="50"/>
        <v>0</v>
      </c>
      <c r="Q198" s="18">
        <f t="shared" si="51"/>
        <v>0</v>
      </c>
      <c r="R198" s="18">
        <f t="shared" si="52"/>
        <v>1</v>
      </c>
      <c r="S198" s="18">
        <f t="shared" si="53"/>
        <v>0</v>
      </c>
      <c r="T198" s="18">
        <f t="shared" si="54"/>
        <v>0</v>
      </c>
      <c r="U198" s="18">
        <f t="shared" si="55"/>
        <v>0</v>
      </c>
      <c r="V198" t="str">
        <f t="shared" si="56"/>
        <v/>
      </c>
    </row>
    <row r="199" spans="1:22" ht="16">
      <c r="A199" s="8">
        <v>197</v>
      </c>
      <c r="B199" s="1" t="s">
        <v>54</v>
      </c>
      <c r="C199">
        <f t="shared" si="43"/>
        <v>1</v>
      </c>
      <c r="D199">
        <f t="shared" si="43"/>
        <v>0</v>
      </c>
      <c r="E199">
        <f t="shared" si="43"/>
        <v>0</v>
      </c>
      <c r="F199">
        <f t="shared" si="43"/>
        <v>0</v>
      </c>
      <c r="G199">
        <f t="shared" si="43"/>
        <v>0</v>
      </c>
      <c r="H199">
        <f t="shared" si="44"/>
        <v>0</v>
      </c>
      <c r="I199" s="36" t="s">
        <v>22</v>
      </c>
      <c r="J199">
        <f t="shared" si="45"/>
        <v>1</v>
      </c>
      <c r="K199">
        <f t="shared" si="45"/>
        <v>0</v>
      </c>
      <c r="L199" s="21">
        <f t="shared" si="46"/>
        <v>1</v>
      </c>
      <c r="M199">
        <f t="shared" si="47"/>
        <v>0</v>
      </c>
      <c r="N199" s="18">
        <f t="shared" si="48"/>
        <v>0</v>
      </c>
      <c r="O199" s="18">
        <f t="shared" si="49"/>
        <v>0</v>
      </c>
      <c r="P199" s="18">
        <f t="shared" si="50"/>
        <v>0</v>
      </c>
      <c r="Q199" s="18">
        <f t="shared" si="51"/>
        <v>0</v>
      </c>
      <c r="R199" s="18">
        <f t="shared" si="52"/>
        <v>0</v>
      </c>
      <c r="S199" s="18">
        <f t="shared" si="53"/>
        <v>0</v>
      </c>
      <c r="T199" s="18">
        <f t="shared" si="54"/>
        <v>0</v>
      </c>
      <c r="U199" s="18">
        <f t="shared" si="55"/>
        <v>0</v>
      </c>
      <c r="V199" t="str">
        <f t="shared" si="56"/>
        <v/>
      </c>
    </row>
    <row r="200" spans="1:22" ht="16">
      <c r="A200" s="8">
        <v>198</v>
      </c>
      <c r="B200" s="1" t="s">
        <v>54</v>
      </c>
      <c r="C200">
        <f t="shared" si="43"/>
        <v>1</v>
      </c>
      <c r="D200">
        <f t="shared" si="43"/>
        <v>0</v>
      </c>
      <c r="E200">
        <f t="shared" si="43"/>
        <v>0</v>
      </c>
      <c r="F200">
        <f t="shared" si="43"/>
        <v>0</v>
      </c>
      <c r="G200">
        <f t="shared" si="43"/>
        <v>0</v>
      </c>
      <c r="H200">
        <f t="shared" si="44"/>
        <v>0</v>
      </c>
      <c r="I200" s="36" t="s">
        <v>24</v>
      </c>
      <c r="J200">
        <f t="shared" si="45"/>
        <v>0</v>
      </c>
      <c r="K200">
        <f t="shared" si="45"/>
        <v>1</v>
      </c>
      <c r="L200" s="21">
        <f t="shared" si="46"/>
        <v>0</v>
      </c>
      <c r="M200">
        <f t="shared" si="47"/>
        <v>1</v>
      </c>
      <c r="N200" s="18">
        <f t="shared" si="48"/>
        <v>0</v>
      </c>
      <c r="O200" s="18">
        <f t="shared" si="49"/>
        <v>0</v>
      </c>
      <c r="P200" s="18">
        <f t="shared" si="50"/>
        <v>0</v>
      </c>
      <c r="Q200" s="18">
        <f t="shared" si="51"/>
        <v>0</v>
      </c>
      <c r="R200" s="18">
        <f t="shared" si="52"/>
        <v>0</v>
      </c>
      <c r="S200" s="18">
        <f t="shared" si="53"/>
        <v>0</v>
      </c>
      <c r="T200" s="18">
        <f t="shared" si="54"/>
        <v>0</v>
      </c>
      <c r="U200" s="18">
        <f t="shared" si="55"/>
        <v>0</v>
      </c>
      <c r="V200" t="str">
        <f t="shared" si="56"/>
        <v/>
      </c>
    </row>
    <row r="201" spans="1:22" ht="16">
      <c r="A201" s="8">
        <v>199</v>
      </c>
      <c r="B201" s="1" t="s">
        <v>29</v>
      </c>
      <c r="C201">
        <f t="shared" si="43"/>
        <v>0</v>
      </c>
      <c r="D201">
        <f t="shared" si="43"/>
        <v>0</v>
      </c>
      <c r="E201">
        <f t="shared" si="43"/>
        <v>1</v>
      </c>
      <c r="F201">
        <f t="shared" si="43"/>
        <v>0</v>
      </c>
      <c r="G201">
        <f t="shared" si="43"/>
        <v>0</v>
      </c>
      <c r="H201">
        <f t="shared" si="44"/>
        <v>0</v>
      </c>
      <c r="I201" s="36" t="s">
        <v>22</v>
      </c>
      <c r="J201">
        <f t="shared" si="45"/>
        <v>1</v>
      </c>
      <c r="K201">
        <f t="shared" si="45"/>
        <v>0</v>
      </c>
      <c r="L201" s="21">
        <f t="shared" si="46"/>
        <v>0</v>
      </c>
      <c r="M201">
        <f t="shared" si="47"/>
        <v>0</v>
      </c>
      <c r="N201" s="18">
        <f t="shared" si="48"/>
        <v>0</v>
      </c>
      <c r="O201" s="18">
        <f t="shared" si="49"/>
        <v>0</v>
      </c>
      <c r="P201" s="18">
        <f t="shared" si="50"/>
        <v>1</v>
      </c>
      <c r="Q201" s="18">
        <f t="shared" si="51"/>
        <v>0</v>
      </c>
      <c r="R201" s="18">
        <f t="shared" si="52"/>
        <v>0</v>
      </c>
      <c r="S201" s="18">
        <f t="shared" si="53"/>
        <v>0</v>
      </c>
      <c r="T201" s="18">
        <f t="shared" si="54"/>
        <v>0</v>
      </c>
      <c r="U201" s="18">
        <f t="shared" si="55"/>
        <v>0</v>
      </c>
      <c r="V201" t="str">
        <f t="shared" si="56"/>
        <v/>
      </c>
    </row>
    <row r="202" spans="1:22" ht="16">
      <c r="A202" s="8">
        <v>200</v>
      </c>
      <c r="B202" s="1" t="s">
        <v>54</v>
      </c>
      <c r="C202">
        <f t="shared" si="43"/>
        <v>1</v>
      </c>
      <c r="D202">
        <f t="shared" si="43"/>
        <v>0</v>
      </c>
      <c r="E202">
        <f t="shared" si="43"/>
        <v>0</v>
      </c>
      <c r="F202">
        <f t="shared" si="43"/>
        <v>0</v>
      </c>
      <c r="G202">
        <f t="shared" si="43"/>
        <v>0</v>
      </c>
      <c r="H202">
        <f t="shared" si="44"/>
        <v>0</v>
      </c>
      <c r="I202" s="36" t="s">
        <v>22</v>
      </c>
      <c r="J202">
        <f t="shared" si="45"/>
        <v>1</v>
      </c>
      <c r="K202">
        <f t="shared" si="45"/>
        <v>0</v>
      </c>
      <c r="L202" s="21">
        <f t="shared" si="46"/>
        <v>1</v>
      </c>
      <c r="M202">
        <f t="shared" si="47"/>
        <v>0</v>
      </c>
      <c r="N202" s="18">
        <f t="shared" si="48"/>
        <v>0</v>
      </c>
      <c r="O202" s="18">
        <f t="shared" si="49"/>
        <v>0</v>
      </c>
      <c r="P202" s="18">
        <f t="shared" si="50"/>
        <v>0</v>
      </c>
      <c r="Q202" s="18">
        <f t="shared" si="51"/>
        <v>0</v>
      </c>
      <c r="R202" s="18">
        <f t="shared" si="52"/>
        <v>0</v>
      </c>
      <c r="S202" s="18">
        <f t="shared" si="53"/>
        <v>0</v>
      </c>
      <c r="T202" s="18">
        <f t="shared" si="54"/>
        <v>0</v>
      </c>
      <c r="U202" s="18">
        <f t="shared" si="55"/>
        <v>0</v>
      </c>
      <c r="V202" t="str">
        <f t="shared" si="56"/>
        <v/>
      </c>
    </row>
    <row r="203" spans="1:22" ht="16">
      <c r="A203" s="8">
        <v>201</v>
      </c>
      <c r="B203" s="1" t="s">
        <v>76</v>
      </c>
      <c r="C203">
        <f t="shared" si="43"/>
        <v>0</v>
      </c>
      <c r="D203">
        <f t="shared" si="43"/>
        <v>1</v>
      </c>
      <c r="E203">
        <f t="shared" si="43"/>
        <v>0</v>
      </c>
      <c r="F203">
        <f t="shared" si="43"/>
        <v>0</v>
      </c>
      <c r="G203">
        <f t="shared" si="43"/>
        <v>0</v>
      </c>
      <c r="H203">
        <f t="shared" si="44"/>
        <v>0</v>
      </c>
      <c r="I203" s="36" t="s">
        <v>24</v>
      </c>
      <c r="J203">
        <f t="shared" si="45"/>
        <v>0</v>
      </c>
      <c r="K203">
        <f t="shared" si="45"/>
        <v>1</v>
      </c>
      <c r="L203" s="21">
        <f t="shared" si="46"/>
        <v>0</v>
      </c>
      <c r="M203">
        <f t="shared" si="47"/>
        <v>0</v>
      </c>
      <c r="N203" s="18">
        <f t="shared" si="48"/>
        <v>0</v>
      </c>
      <c r="O203" s="18">
        <f t="shared" si="49"/>
        <v>1</v>
      </c>
      <c r="P203" s="18">
        <f t="shared" si="50"/>
        <v>0</v>
      </c>
      <c r="Q203" s="18">
        <f t="shared" si="51"/>
        <v>0</v>
      </c>
      <c r="R203" s="18">
        <f t="shared" si="52"/>
        <v>0</v>
      </c>
      <c r="S203" s="18">
        <f t="shared" si="53"/>
        <v>0</v>
      </c>
      <c r="T203" s="18">
        <f t="shared" si="54"/>
        <v>0</v>
      </c>
      <c r="U203" s="18">
        <f t="shared" si="55"/>
        <v>0</v>
      </c>
      <c r="V203" t="str">
        <f t="shared" si="56"/>
        <v/>
      </c>
    </row>
    <row r="204" spans="1:22" ht="16">
      <c r="A204" s="8">
        <v>202</v>
      </c>
      <c r="B204" s="1" t="s">
        <v>76</v>
      </c>
      <c r="C204">
        <f t="shared" si="43"/>
        <v>0</v>
      </c>
      <c r="D204">
        <f t="shared" si="43"/>
        <v>1</v>
      </c>
      <c r="E204">
        <f t="shared" si="43"/>
        <v>0</v>
      </c>
      <c r="F204">
        <f t="shared" si="43"/>
        <v>0</v>
      </c>
      <c r="G204">
        <f t="shared" si="43"/>
        <v>0</v>
      </c>
      <c r="H204">
        <f t="shared" si="44"/>
        <v>0</v>
      </c>
      <c r="I204" s="36" t="s">
        <v>24</v>
      </c>
      <c r="J204">
        <f t="shared" si="45"/>
        <v>0</v>
      </c>
      <c r="K204">
        <f t="shared" si="45"/>
        <v>1</v>
      </c>
      <c r="L204" s="21">
        <f t="shared" si="46"/>
        <v>0</v>
      </c>
      <c r="M204">
        <f t="shared" si="47"/>
        <v>0</v>
      </c>
      <c r="N204" s="18">
        <f t="shared" si="48"/>
        <v>0</v>
      </c>
      <c r="O204" s="18">
        <f t="shared" si="49"/>
        <v>1</v>
      </c>
      <c r="P204" s="18">
        <f t="shared" si="50"/>
        <v>0</v>
      </c>
      <c r="Q204" s="18">
        <f t="shared" si="51"/>
        <v>0</v>
      </c>
      <c r="R204" s="18">
        <f t="shared" si="52"/>
        <v>0</v>
      </c>
      <c r="S204" s="18">
        <f t="shared" si="53"/>
        <v>0</v>
      </c>
      <c r="T204" s="18">
        <f t="shared" si="54"/>
        <v>0</v>
      </c>
      <c r="U204" s="18">
        <f t="shared" si="55"/>
        <v>0</v>
      </c>
      <c r="V204" t="str">
        <f t="shared" si="56"/>
        <v/>
      </c>
    </row>
    <row r="205" spans="1:22" ht="16">
      <c r="A205" s="8">
        <v>203</v>
      </c>
      <c r="B205" s="1" t="s">
        <v>54</v>
      </c>
      <c r="C205">
        <f t="shared" si="43"/>
        <v>1</v>
      </c>
      <c r="D205">
        <f t="shared" si="43"/>
        <v>0</v>
      </c>
      <c r="E205">
        <f t="shared" si="43"/>
        <v>0</v>
      </c>
      <c r="F205">
        <f t="shared" si="43"/>
        <v>0</v>
      </c>
      <c r="G205">
        <f t="shared" si="43"/>
        <v>0</v>
      </c>
      <c r="H205">
        <f t="shared" si="44"/>
        <v>0</v>
      </c>
      <c r="I205" s="36" t="s">
        <v>22</v>
      </c>
      <c r="J205">
        <f t="shared" si="45"/>
        <v>1</v>
      </c>
      <c r="K205">
        <f t="shared" si="45"/>
        <v>0</v>
      </c>
      <c r="L205" s="21">
        <f t="shared" si="46"/>
        <v>1</v>
      </c>
      <c r="M205">
        <f t="shared" si="47"/>
        <v>0</v>
      </c>
      <c r="N205" s="18">
        <f t="shared" si="48"/>
        <v>0</v>
      </c>
      <c r="O205" s="18">
        <f t="shared" si="49"/>
        <v>0</v>
      </c>
      <c r="P205" s="18">
        <f t="shared" si="50"/>
        <v>0</v>
      </c>
      <c r="Q205" s="18">
        <f t="shared" si="51"/>
        <v>0</v>
      </c>
      <c r="R205" s="18">
        <f t="shared" si="52"/>
        <v>0</v>
      </c>
      <c r="S205" s="18">
        <f t="shared" si="53"/>
        <v>0</v>
      </c>
      <c r="T205" s="18">
        <f t="shared" si="54"/>
        <v>0</v>
      </c>
      <c r="U205" s="18">
        <f t="shared" si="55"/>
        <v>0</v>
      </c>
      <c r="V205" t="str">
        <f t="shared" si="56"/>
        <v/>
      </c>
    </row>
    <row r="206" spans="1:22" ht="16">
      <c r="A206" s="8">
        <v>204</v>
      </c>
      <c r="B206" s="1" t="s">
        <v>2634</v>
      </c>
      <c r="C206">
        <f t="shared" si="43"/>
        <v>0</v>
      </c>
      <c r="D206">
        <f t="shared" si="43"/>
        <v>0</v>
      </c>
      <c r="E206">
        <f t="shared" si="43"/>
        <v>0</v>
      </c>
      <c r="F206">
        <f t="shared" si="43"/>
        <v>0</v>
      </c>
      <c r="G206">
        <f t="shared" si="43"/>
        <v>1</v>
      </c>
      <c r="H206">
        <f t="shared" si="44"/>
        <v>0</v>
      </c>
      <c r="I206" s="36" t="s">
        <v>22</v>
      </c>
      <c r="J206">
        <f t="shared" si="45"/>
        <v>1</v>
      </c>
      <c r="K206">
        <f t="shared" si="45"/>
        <v>0</v>
      </c>
      <c r="L206" s="21">
        <f t="shared" si="46"/>
        <v>0</v>
      </c>
      <c r="M206">
        <f t="shared" si="47"/>
        <v>0</v>
      </c>
      <c r="N206" s="18">
        <f t="shared" si="48"/>
        <v>0</v>
      </c>
      <c r="O206" s="18">
        <f t="shared" si="49"/>
        <v>0</v>
      </c>
      <c r="P206" s="18">
        <f t="shared" si="50"/>
        <v>0</v>
      </c>
      <c r="Q206" s="18">
        <f t="shared" si="51"/>
        <v>0</v>
      </c>
      <c r="R206" s="18">
        <f t="shared" si="52"/>
        <v>0</v>
      </c>
      <c r="S206" s="18">
        <f t="shared" si="53"/>
        <v>0</v>
      </c>
      <c r="T206" s="18">
        <f t="shared" si="54"/>
        <v>1</v>
      </c>
      <c r="U206" s="18">
        <f t="shared" si="55"/>
        <v>0</v>
      </c>
      <c r="V206" t="str">
        <f t="shared" si="56"/>
        <v/>
      </c>
    </row>
    <row r="207" spans="1:22" ht="16">
      <c r="A207" s="8">
        <v>205</v>
      </c>
      <c r="B207" s="1" t="s">
        <v>76</v>
      </c>
      <c r="C207">
        <f t="shared" si="43"/>
        <v>0</v>
      </c>
      <c r="D207">
        <f t="shared" si="43"/>
        <v>1</v>
      </c>
      <c r="E207">
        <f t="shared" si="43"/>
        <v>0</v>
      </c>
      <c r="F207">
        <f t="shared" si="43"/>
        <v>0</v>
      </c>
      <c r="G207">
        <f t="shared" si="43"/>
        <v>0</v>
      </c>
      <c r="H207">
        <f t="shared" si="44"/>
        <v>0</v>
      </c>
      <c r="I207" s="36" t="s">
        <v>24</v>
      </c>
      <c r="J207">
        <f t="shared" si="45"/>
        <v>0</v>
      </c>
      <c r="K207">
        <f t="shared" si="45"/>
        <v>1</v>
      </c>
      <c r="L207" s="21">
        <f t="shared" si="46"/>
        <v>0</v>
      </c>
      <c r="M207">
        <f t="shared" si="47"/>
        <v>0</v>
      </c>
      <c r="N207" s="18">
        <f t="shared" si="48"/>
        <v>0</v>
      </c>
      <c r="O207" s="18">
        <f t="shared" si="49"/>
        <v>1</v>
      </c>
      <c r="P207" s="18">
        <f t="shared" si="50"/>
        <v>0</v>
      </c>
      <c r="Q207" s="18">
        <f t="shared" si="51"/>
        <v>0</v>
      </c>
      <c r="R207" s="18">
        <f t="shared" si="52"/>
        <v>0</v>
      </c>
      <c r="S207" s="18">
        <f t="shared" si="53"/>
        <v>0</v>
      </c>
      <c r="T207" s="18">
        <f t="shared" si="54"/>
        <v>0</v>
      </c>
      <c r="U207" s="18">
        <f t="shared" si="55"/>
        <v>0</v>
      </c>
      <c r="V207" t="str">
        <f t="shared" si="56"/>
        <v/>
      </c>
    </row>
    <row r="208" spans="1:22" ht="16">
      <c r="A208" s="8">
        <v>206</v>
      </c>
      <c r="B208" s="1" t="s">
        <v>76</v>
      </c>
      <c r="C208">
        <f t="shared" si="43"/>
        <v>0</v>
      </c>
      <c r="D208">
        <f t="shared" si="43"/>
        <v>1</v>
      </c>
      <c r="E208">
        <f t="shared" si="43"/>
        <v>0</v>
      </c>
      <c r="F208">
        <f t="shared" si="43"/>
        <v>0</v>
      </c>
      <c r="G208">
        <f t="shared" si="43"/>
        <v>0</v>
      </c>
      <c r="H208">
        <f t="shared" si="44"/>
        <v>0</v>
      </c>
      <c r="I208" s="36" t="s">
        <v>24</v>
      </c>
      <c r="J208">
        <f t="shared" si="45"/>
        <v>0</v>
      </c>
      <c r="K208">
        <f t="shared" si="45"/>
        <v>1</v>
      </c>
      <c r="L208" s="21">
        <f t="shared" si="46"/>
        <v>0</v>
      </c>
      <c r="M208">
        <f t="shared" si="47"/>
        <v>0</v>
      </c>
      <c r="N208" s="18">
        <f t="shared" si="48"/>
        <v>0</v>
      </c>
      <c r="O208" s="18">
        <f t="shared" si="49"/>
        <v>1</v>
      </c>
      <c r="P208" s="18">
        <f t="shared" si="50"/>
        <v>0</v>
      </c>
      <c r="Q208" s="18">
        <f t="shared" si="51"/>
        <v>0</v>
      </c>
      <c r="R208" s="18">
        <f t="shared" si="52"/>
        <v>0</v>
      </c>
      <c r="S208" s="18">
        <f t="shared" si="53"/>
        <v>0</v>
      </c>
      <c r="T208" s="18">
        <f t="shared" si="54"/>
        <v>0</v>
      </c>
      <c r="U208" s="18">
        <f t="shared" si="55"/>
        <v>0</v>
      </c>
      <c r="V208" t="str">
        <f t="shared" si="56"/>
        <v/>
      </c>
    </row>
    <row r="209" spans="1:22" ht="16">
      <c r="A209" s="8">
        <v>207</v>
      </c>
      <c r="B209" s="1" t="s">
        <v>29</v>
      </c>
      <c r="C209">
        <f t="shared" si="43"/>
        <v>0</v>
      </c>
      <c r="D209">
        <f t="shared" si="43"/>
        <v>0</v>
      </c>
      <c r="E209">
        <f t="shared" si="43"/>
        <v>1</v>
      </c>
      <c r="F209">
        <f t="shared" si="43"/>
        <v>0</v>
      </c>
      <c r="G209">
        <f t="shared" si="43"/>
        <v>0</v>
      </c>
      <c r="H209">
        <f t="shared" si="44"/>
        <v>0</v>
      </c>
      <c r="I209" s="36" t="s">
        <v>22</v>
      </c>
      <c r="J209">
        <f t="shared" si="45"/>
        <v>1</v>
      </c>
      <c r="K209">
        <f t="shared" si="45"/>
        <v>0</v>
      </c>
      <c r="L209" s="21">
        <f t="shared" si="46"/>
        <v>0</v>
      </c>
      <c r="M209">
        <f t="shared" si="47"/>
        <v>0</v>
      </c>
      <c r="N209" s="18">
        <f t="shared" si="48"/>
        <v>0</v>
      </c>
      <c r="O209" s="18">
        <f t="shared" si="49"/>
        <v>0</v>
      </c>
      <c r="P209" s="18">
        <f t="shared" si="50"/>
        <v>1</v>
      </c>
      <c r="Q209" s="18">
        <f t="shared" si="51"/>
        <v>0</v>
      </c>
      <c r="R209" s="18">
        <f t="shared" si="52"/>
        <v>0</v>
      </c>
      <c r="S209" s="18">
        <f t="shared" si="53"/>
        <v>0</v>
      </c>
      <c r="T209" s="18">
        <f t="shared" si="54"/>
        <v>0</v>
      </c>
      <c r="U209" s="18">
        <f t="shared" si="55"/>
        <v>0</v>
      </c>
      <c r="V209" t="str">
        <f t="shared" si="56"/>
        <v/>
      </c>
    </row>
    <row r="210" spans="1:22" ht="16">
      <c r="A210" s="8">
        <v>208</v>
      </c>
      <c r="B210" s="1" t="s">
        <v>54</v>
      </c>
      <c r="C210">
        <f t="shared" si="43"/>
        <v>1</v>
      </c>
      <c r="D210">
        <f t="shared" si="43"/>
        <v>0</v>
      </c>
      <c r="E210">
        <f t="shared" si="43"/>
        <v>0</v>
      </c>
      <c r="F210">
        <f t="shared" si="43"/>
        <v>0</v>
      </c>
      <c r="G210">
        <f t="shared" si="43"/>
        <v>0</v>
      </c>
      <c r="H210">
        <f t="shared" si="44"/>
        <v>0</v>
      </c>
      <c r="I210" s="36" t="s">
        <v>24</v>
      </c>
      <c r="J210">
        <f t="shared" si="45"/>
        <v>0</v>
      </c>
      <c r="K210">
        <f t="shared" si="45"/>
        <v>1</v>
      </c>
      <c r="L210" s="21">
        <f t="shared" si="46"/>
        <v>0</v>
      </c>
      <c r="M210">
        <f t="shared" si="47"/>
        <v>1</v>
      </c>
      <c r="N210" s="18">
        <f t="shared" si="48"/>
        <v>0</v>
      </c>
      <c r="O210" s="18">
        <f t="shared" si="49"/>
        <v>0</v>
      </c>
      <c r="P210" s="18">
        <f t="shared" si="50"/>
        <v>0</v>
      </c>
      <c r="Q210" s="18">
        <f t="shared" si="51"/>
        <v>0</v>
      </c>
      <c r="R210" s="18">
        <f t="shared" si="52"/>
        <v>0</v>
      </c>
      <c r="S210" s="18">
        <f t="shared" si="53"/>
        <v>0</v>
      </c>
      <c r="T210" s="18">
        <f t="shared" si="54"/>
        <v>0</v>
      </c>
      <c r="U210" s="18">
        <f t="shared" si="55"/>
        <v>0</v>
      </c>
      <c r="V210" t="str">
        <f t="shared" si="56"/>
        <v/>
      </c>
    </row>
    <row r="211" spans="1:22" ht="16">
      <c r="A211" s="8">
        <v>209</v>
      </c>
      <c r="B211" s="1" t="s">
        <v>29</v>
      </c>
      <c r="C211">
        <f t="shared" si="43"/>
        <v>0</v>
      </c>
      <c r="D211">
        <f t="shared" si="43"/>
        <v>0</v>
      </c>
      <c r="E211">
        <f t="shared" si="43"/>
        <v>1</v>
      </c>
      <c r="F211">
        <f t="shared" si="43"/>
        <v>0</v>
      </c>
      <c r="G211">
        <f t="shared" si="43"/>
        <v>0</v>
      </c>
      <c r="H211">
        <f t="shared" si="44"/>
        <v>0</v>
      </c>
      <c r="I211" s="36" t="s">
        <v>22</v>
      </c>
      <c r="J211">
        <f t="shared" si="45"/>
        <v>1</v>
      </c>
      <c r="K211">
        <f t="shared" si="45"/>
        <v>0</v>
      </c>
      <c r="L211" s="21">
        <f t="shared" si="46"/>
        <v>0</v>
      </c>
      <c r="M211">
        <f t="shared" si="47"/>
        <v>0</v>
      </c>
      <c r="N211" s="18">
        <f t="shared" si="48"/>
        <v>0</v>
      </c>
      <c r="O211" s="18">
        <f t="shared" si="49"/>
        <v>0</v>
      </c>
      <c r="P211" s="18">
        <f t="shared" si="50"/>
        <v>1</v>
      </c>
      <c r="Q211" s="18">
        <f t="shared" si="51"/>
        <v>0</v>
      </c>
      <c r="R211" s="18">
        <f t="shared" si="52"/>
        <v>0</v>
      </c>
      <c r="S211" s="18">
        <f t="shared" si="53"/>
        <v>0</v>
      </c>
      <c r="T211" s="18">
        <f t="shared" si="54"/>
        <v>0</v>
      </c>
      <c r="U211" s="18">
        <f t="shared" si="55"/>
        <v>0</v>
      </c>
      <c r="V211" t="str">
        <f t="shared" si="56"/>
        <v/>
      </c>
    </row>
    <row r="212" spans="1:22" ht="16">
      <c r="A212" s="8">
        <v>210</v>
      </c>
      <c r="B212" s="1" t="s">
        <v>54</v>
      </c>
      <c r="C212">
        <f t="shared" si="43"/>
        <v>1</v>
      </c>
      <c r="D212">
        <f t="shared" si="43"/>
        <v>0</v>
      </c>
      <c r="E212">
        <f t="shared" si="43"/>
        <v>0</v>
      </c>
      <c r="F212">
        <f t="shared" si="43"/>
        <v>0</v>
      </c>
      <c r="G212">
        <f t="shared" si="43"/>
        <v>0</v>
      </c>
      <c r="H212">
        <f t="shared" si="44"/>
        <v>0</v>
      </c>
      <c r="I212" s="36" t="s">
        <v>24</v>
      </c>
      <c r="J212">
        <f t="shared" si="45"/>
        <v>0</v>
      </c>
      <c r="K212">
        <f t="shared" si="45"/>
        <v>1</v>
      </c>
      <c r="L212" s="21">
        <f t="shared" si="46"/>
        <v>0</v>
      </c>
      <c r="M212">
        <f t="shared" si="47"/>
        <v>1</v>
      </c>
      <c r="N212" s="18">
        <f t="shared" si="48"/>
        <v>0</v>
      </c>
      <c r="O212" s="18">
        <f t="shared" si="49"/>
        <v>0</v>
      </c>
      <c r="P212" s="18">
        <f t="shared" si="50"/>
        <v>0</v>
      </c>
      <c r="Q212" s="18">
        <f t="shared" si="51"/>
        <v>0</v>
      </c>
      <c r="R212" s="18">
        <f t="shared" si="52"/>
        <v>0</v>
      </c>
      <c r="S212" s="18">
        <f t="shared" si="53"/>
        <v>0</v>
      </c>
      <c r="T212" s="18">
        <f t="shared" si="54"/>
        <v>0</v>
      </c>
      <c r="U212" s="18">
        <f t="shared" si="55"/>
        <v>0</v>
      </c>
      <c r="V212" t="str">
        <f t="shared" si="56"/>
        <v/>
      </c>
    </row>
    <row r="213" spans="1:22" ht="16">
      <c r="A213" s="8">
        <v>211</v>
      </c>
      <c r="B213" s="1" t="s">
        <v>54</v>
      </c>
      <c r="C213">
        <f t="shared" ref="C213:G263" si="57">IF($B213=C$2,1,0)</f>
        <v>1</v>
      </c>
      <c r="D213">
        <f t="shared" si="57"/>
        <v>0</v>
      </c>
      <c r="E213">
        <f t="shared" si="57"/>
        <v>0</v>
      </c>
      <c r="F213">
        <f t="shared" si="57"/>
        <v>0</v>
      </c>
      <c r="G213">
        <f t="shared" si="57"/>
        <v>0</v>
      </c>
      <c r="H213">
        <f t="shared" si="44"/>
        <v>0</v>
      </c>
      <c r="I213" s="36" t="s">
        <v>24</v>
      </c>
      <c r="J213">
        <f t="shared" si="45"/>
        <v>0</v>
      </c>
      <c r="K213">
        <f t="shared" si="45"/>
        <v>1</v>
      </c>
      <c r="L213" s="21">
        <f t="shared" si="46"/>
        <v>0</v>
      </c>
      <c r="M213">
        <f t="shared" si="47"/>
        <v>1</v>
      </c>
      <c r="N213" s="18">
        <f t="shared" si="48"/>
        <v>0</v>
      </c>
      <c r="O213" s="18">
        <f t="shared" si="49"/>
        <v>0</v>
      </c>
      <c r="P213" s="18">
        <f t="shared" si="50"/>
        <v>0</v>
      </c>
      <c r="Q213" s="18">
        <f t="shared" si="51"/>
        <v>0</v>
      </c>
      <c r="R213" s="18">
        <f t="shared" si="52"/>
        <v>0</v>
      </c>
      <c r="S213" s="18">
        <f t="shared" si="53"/>
        <v>0</v>
      </c>
      <c r="T213" s="18">
        <f t="shared" si="54"/>
        <v>0</v>
      </c>
      <c r="U213" s="18">
        <f t="shared" si="55"/>
        <v>0</v>
      </c>
      <c r="V213" t="str">
        <f t="shared" si="56"/>
        <v/>
      </c>
    </row>
    <row r="214" spans="1:22" ht="16">
      <c r="A214" s="8">
        <v>212</v>
      </c>
      <c r="B214" s="1" t="s">
        <v>29</v>
      </c>
      <c r="C214">
        <f t="shared" si="57"/>
        <v>0</v>
      </c>
      <c r="D214">
        <f t="shared" si="57"/>
        <v>0</v>
      </c>
      <c r="E214">
        <f t="shared" si="57"/>
        <v>1</v>
      </c>
      <c r="F214">
        <f t="shared" si="57"/>
        <v>0</v>
      </c>
      <c r="G214">
        <f t="shared" si="57"/>
        <v>0</v>
      </c>
      <c r="H214">
        <f t="shared" si="44"/>
        <v>0</v>
      </c>
      <c r="I214" s="36" t="s">
        <v>22</v>
      </c>
      <c r="J214">
        <f t="shared" si="45"/>
        <v>1</v>
      </c>
      <c r="K214">
        <f t="shared" si="45"/>
        <v>0</v>
      </c>
      <c r="L214" s="21">
        <f t="shared" si="46"/>
        <v>0</v>
      </c>
      <c r="M214">
        <f t="shared" si="47"/>
        <v>0</v>
      </c>
      <c r="N214" s="18">
        <f t="shared" si="48"/>
        <v>0</v>
      </c>
      <c r="O214" s="18">
        <f t="shared" si="49"/>
        <v>0</v>
      </c>
      <c r="P214" s="18">
        <f t="shared" si="50"/>
        <v>1</v>
      </c>
      <c r="Q214" s="18">
        <f t="shared" si="51"/>
        <v>0</v>
      </c>
      <c r="R214" s="18">
        <f t="shared" si="52"/>
        <v>0</v>
      </c>
      <c r="S214" s="18">
        <f t="shared" si="53"/>
        <v>0</v>
      </c>
      <c r="T214" s="18">
        <f t="shared" si="54"/>
        <v>0</v>
      </c>
      <c r="U214" s="18">
        <f t="shared" si="55"/>
        <v>0</v>
      </c>
      <c r="V214" t="str">
        <f t="shared" si="56"/>
        <v/>
      </c>
    </row>
    <row r="215" spans="1:22" ht="16">
      <c r="A215" s="8">
        <v>213</v>
      </c>
      <c r="B215" s="1" t="s">
        <v>54</v>
      </c>
      <c r="C215">
        <f t="shared" si="57"/>
        <v>1</v>
      </c>
      <c r="D215">
        <f t="shared" si="57"/>
        <v>0</v>
      </c>
      <c r="E215">
        <f t="shared" si="57"/>
        <v>0</v>
      </c>
      <c r="F215">
        <f t="shared" si="57"/>
        <v>0</v>
      </c>
      <c r="G215">
        <f t="shared" si="57"/>
        <v>0</v>
      </c>
      <c r="H215">
        <f t="shared" si="44"/>
        <v>0</v>
      </c>
      <c r="I215" s="36" t="s">
        <v>22</v>
      </c>
      <c r="J215">
        <f t="shared" si="45"/>
        <v>1</v>
      </c>
      <c r="K215">
        <f t="shared" si="45"/>
        <v>0</v>
      </c>
      <c r="L215" s="21">
        <f t="shared" si="46"/>
        <v>1</v>
      </c>
      <c r="M215">
        <f t="shared" si="47"/>
        <v>0</v>
      </c>
      <c r="N215" s="18">
        <f t="shared" si="48"/>
        <v>0</v>
      </c>
      <c r="O215" s="18">
        <f t="shared" si="49"/>
        <v>0</v>
      </c>
      <c r="P215" s="18">
        <f t="shared" si="50"/>
        <v>0</v>
      </c>
      <c r="Q215" s="18">
        <f t="shared" si="51"/>
        <v>0</v>
      </c>
      <c r="R215" s="18">
        <f t="shared" si="52"/>
        <v>0</v>
      </c>
      <c r="S215" s="18">
        <f t="shared" si="53"/>
        <v>0</v>
      </c>
      <c r="T215" s="18">
        <f t="shared" si="54"/>
        <v>0</v>
      </c>
      <c r="U215" s="18">
        <f t="shared" si="55"/>
        <v>0</v>
      </c>
      <c r="V215" t="str">
        <f t="shared" si="56"/>
        <v/>
      </c>
    </row>
    <row r="216" spans="1:22" ht="16">
      <c r="A216" s="8">
        <v>214</v>
      </c>
      <c r="B216" s="1" t="s">
        <v>29</v>
      </c>
      <c r="C216">
        <f t="shared" si="57"/>
        <v>0</v>
      </c>
      <c r="D216">
        <f t="shared" si="57"/>
        <v>0</v>
      </c>
      <c r="E216">
        <f t="shared" si="57"/>
        <v>1</v>
      </c>
      <c r="F216">
        <f t="shared" si="57"/>
        <v>0</v>
      </c>
      <c r="G216">
        <f t="shared" si="57"/>
        <v>0</v>
      </c>
      <c r="H216">
        <f t="shared" si="44"/>
        <v>0</v>
      </c>
      <c r="I216" s="36" t="s">
        <v>22</v>
      </c>
      <c r="J216">
        <f t="shared" si="45"/>
        <v>1</v>
      </c>
      <c r="K216">
        <f t="shared" si="45"/>
        <v>0</v>
      </c>
      <c r="L216" s="21">
        <f t="shared" si="46"/>
        <v>0</v>
      </c>
      <c r="M216">
        <f t="shared" si="47"/>
        <v>0</v>
      </c>
      <c r="N216" s="18">
        <f t="shared" si="48"/>
        <v>0</v>
      </c>
      <c r="O216" s="18">
        <f t="shared" si="49"/>
        <v>0</v>
      </c>
      <c r="P216" s="18">
        <f t="shared" si="50"/>
        <v>1</v>
      </c>
      <c r="Q216" s="18">
        <f t="shared" si="51"/>
        <v>0</v>
      </c>
      <c r="R216" s="18">
        <f t="shared" si="52"/>
        <v>0</v>
      </c>
      <c r="S216" s="18">
        <f t="shared" si="53"/>
        <v>0</v>
      </c>
      <c r="T216" s="18">
        <f t="shared" si="54"/>
        <v>0</v>
      </c>
      <c r="U216" s="18">
        <f t="shared" si="55"/>
        <v>0</v>
      </c>
      <c r="V216" t="str">
        <f t="shared" si="56"/>
        <v/>
      </c>
    </row>
    <row r="217" spans="1:22" ht="16">
      <c r="A217" s="8">
        <v>215</v>
      </c>
      <c r="B217" s="1" t="s">
        <v>76</v>
      </c>
      <c r="C217">
        <f t="shared" si="57"/>
        <v>0</v>
      </c>
      <c r="D217">
        <f t="shared" si="57"/>
        <v>1</v>
      </c>
      <c r="E217">
        <f t="shared" si="57"/>
        <v>0</v>
      </c>
      <c r="F217">
        <f t="shared" si="57"/>
        <v>0</v>
      </c>
      <c r="G217">
        <f t="shared" si="57"/>
        <v>0</v>
      </c>
      <c r="H217">
        <f t="shared" si="44"/>
        <v>0</v>
      </c>
      <c r="I217" s="36" t="s">
        <v>24</v>
      </c>
      <c r="J217">
        <f t="shared" si="45"/>
        <v>0</v>
      </c>
      <c r="K217">
        <f t="shared" si="45"/>
        <v>1</v>
      </c>
      <c r="L217" s="21">
        <f t="shared" si="46"/>
        <v>0</v>
      </c>
      <c r="M217">
        <f t="shared" si="47"/>
        <v>0</v>
      </c>
      <c r="N217" s="18">
        <f t="shared" si="48"/>
        <v>0</v>
      </c>
      <c r="O217" s="18">
        <f t="shared" si="49"/>
        <v>1</v>
      </c>
      <c r="P217" s="18">
        <f t="shared" si="50"/>
        <v>0</v>
      </c>
      <c r="Q217" s="18">
        <f t="shared" si="51"/>
        <v>0</v>
      </c>
      <c r="R217" s="18">
        <f t="shared" si="52"/>
        <v>0</v>
      </c>
      <c r="S217" s="18">
        <f t="shared" si="53"/>
        <v>0</v>
      </c>
      <c r="T217" s="18">
        <f t="shared" si="54"/>
        <v>0</v>
      </c>
      <c r="U217" s="18">
        <f t="shared" si="55"/>
        <v>0</v>
      </c>
      <c r="V217" t="str">
        <f t="shared" si="56"/>
        <v/>
      </c>
    </row>
    <row r="218" spans="1:22" ht="16">
      <c r="A218" s="8">
        <v>216</v>
      </c>
      <c r="B218" s="1" t="s">
        <v>54</v>
      </c>
      <c r="C218">
        <f t="shared" si="57"/>
        <v>1</v>
      </c>
      <c r="D218">
        <f t="shared" si="57"/>
        <v>0</v>
      </c>
      <c r="E218">
        <f t="shared" si="57"/>
        <v>0</v>
      </c>
      <c r="F218">
        <f t="shared" si="57"/>
        <v>0</v>
      </c>
      <c r="G218">
        <f t="shared" si="57"/>
        <v>0</v>
      </c>
      <c r="H218">
        <f t="shared" si="44"/>
        <v>0</v>
      </c>
      <c r="I218" s="36" t="s">
        <v>24</v>
      </c>
      <c r="J218">
        <f t="shared" si="45"/>
        <v>0</v>
      </c>
      <c r="K218">
        <f t="shared" si="45"/>
        <v>1</v>
      </c>
      <c r="L218" s="21">
        <f t="shared" si="46"/>
        <v>0</v>
      </c>
      <c r="M218">
        <f t="shared" si="47"/>
        <v>1</v>
      </c>
      <c r="N218" s="18">
        <f t="shared" si="48"/>
        <v>0</v>
      </c>
      <c r="O218" s="18">
        <f t="shared" si="49"/>
        <v>0</v>
      </c>
      <c r="P218" s="18">
        <f t="shared" si="50"/>
        <v>0</v>
      </c>
      <c r="Q218" s="18">
        <f t="shared" si="51"/>
        <v>0</v>
      </c>
      <c r="R218" s="18">
        <f t="shared" si="52"/>
        <v>0</v>
      </c>
      <c r="S218" s="18">
        <f t="shared" si="53"/>
        <v>0</v>
      </c>
      <c r="T218" s="18">
        <f t="shared" si="54"/>
        <v>0</v>
      </c>
      <c r="U218" s="18">
        <f t="shared" si="55"/>
        <v>0</v>
      </c>
      <c r="V218" t="str">
        <f t="shared" si="56"/>
        <v/>
      </c>
    </row>
    <row r="219" spans="1:22" ht="16">
      <c r="A219" s="8">
        <v>217</v>
      </c>
      <c r="B219" s="1" t="s">
        <v>76</v>
      </c>
      <c r="C219">
        <f t="shared" si="57"/>
        <v>0</v>
      </c>
      <c r="D219">
        <f t="shared" si="57"/>
        <v>1</v>
      </c>
      <c r="E219">
        <f t="shared" si="57"/>
        <v>0</v>
      </c>
      <c r="F219">
        <f t="shared" si="57"/>
        <v>0</v>
      </c>
      <c r="G219">
        <f t="shared" si="57"/>
        <v>0</v>
      </c>
      <c r="H219">
        <f t="shared" si="44"/>
        <v>0</v>
      </c>
      <c r="I219" s="36" t="s">
        <v>22</v>
      </c>
      <c r="J219">
        <f t="shared" si="45"/>
        <v>1</v>
      </c>
      <c r="K219">
        <f t="shared" si="45"/>
        <v>0</v>
      </c>
      <c r="L219" s="21">
        <f t="shared" si="46"/>
        <v>0</v>
      </c>
      <c r="M219">
        <f t="shared" si="47"/>
        <v>0</v>
      </c>
      <c r="N219" s="18">
        <f t="shared" si="48"/>
        <v>1</v>
      </c>
      <c r="O219" s="18">
        <f t="shared" si="49"/>
        <v>0</v>
      </c>
      <c r="P219" s="18">
        <f t="shared" si="50"/>
        <v>0</v>
      </c>
      <c r="Q219" s="18">
        <f t="shared" si="51"/>
        <v>0</v>
      </c>
      <c r="R219" s="18">
        <f t="shared" si="52"/>
        <v>0</v>
      </c>
      <c r="S219" s="18">
        <f t="shared" si="53"/>
        <v>0</v>
      </c>
      <c r="T219" s="18">
        <f t="shared" si="54"/>
        <v>0</v>
      </c>
      <c r="U219" s="18">
        <f t="shared" si="55"/>
        <v>0</v>
      </c>
      <c r="V219" t="str">
        <f t="shared" si="56"/>
        <v/>
      </c>
    </row>
    <row r="220" spans="1:22" ht="16">
      <c r="A220" s="8">
        <v>218</v>
      </c>
      <c r="B220" s="1" t="s">
        <v>54</v>
      </c>
      <c r="C220">
        <f t="shared" si="57"/>
        <v>1</v>
      </c>
      <c r="D220">
        <f t="shared" si="57"/>
        <v>0</v>
      </c>
      <c r="E220">
        <f t="shared" si="57"/>
        <v>0</v>
      </c>
      <c r="F220">
        <f t="shared" si="57"/>
        <v>0</v>
      </c>
      <c r="G220">
        <f t="shared" si="57"/>
        <v>0</v>
      </c>
      <c r="H220">
        <f t="shared" si="44"/>
        <v>0</v>
      </c>
      <c r="I220" s="36" t="s">
        <v>22</v>
      </c>
      <c r="J220">
        <f t="shared" si="45"/>
        <v>1</v>
      </c>
      <c r="K220">
        <f t="shared" si="45"/>
        <v>0</v>
      </c>
      <c r="L220" s="21">
        <f t="shared" si="46"/>
        <v>1</v>
      </c>
      <c r="M220">
        <f t="shared" si="47"/>
        <v>0</v>
      </c>
      <c r="N220" s="18">
        <f t="shared" si="48"/>
        <v>0</v>
      </c>
      <c r="O220" s="18">
        <f t="shared" si="49"/>
        <v>0</v>
      </c>
      <c r="P220" s="18">
        <f t="shared" si="50"/>
        <v>0</v>
      </c>
      <c r="Q220" s="18">
        <f t="shared" si="51"/>
        <v>0</v>
      </c>
      <c r="R220" s="18">
        <f t="shared" si="52"/>
        <v>0</v>
      </c>
      <c r="S220" s="18">
        <f t="shared" si="53"/>
        <v>0</v>
      </c>
      <c r="T220" s="18">
        <f t="shared" si="54"/>
        <v>0</v>
      </c>
      <c r="U220" s="18">
        <f t="shared" si="55"/>
        <v>0</v>
      </c>
      <c r="V220" t="str">
        <f t="shared" si="56"/>
        <v/>
      </c>
    </row>
    <row r="221" spans="1:22" ht="16">
      <c r="A221" s="8">
        <v>219</v>
      </c>
      <c r="B221" s="1" t="s">
        <v>54</v>
      </c>
      <c r="C221">
        <f t="shared" si="57"/>
        <v>1</v>
      </c>
      <c r="D221">
        <f t="shared" si="57"/>
        <v>0</v>
      </c>
      <c r="E221">
        <f t="shared" si="57"/>
        <v>0</v>
      </c>
      <c r="F221">
        <f t="shared" si="57"/>
        <v>0</v>
      </c>
      <c r="G221">
        <f t="shared" si="57"/>
        <v>0</v>
      </c>
      <c r="H221">
        <f t="shared" si="44"/>
        <v>0</v>
      </c>
      <c r="I221" s="36" t="s">
        <v>24</v>
      </c>
      <c r="J221">
        <f t="shared" si="45"/>
        <v>0</v>
      </c>
      <c r="K221">
        <f t="shared" si="45"/>
        <v>1</v>
      </c>
      <c r="L221" s="21">
        <f t="shared" si="46"/>
        <v>0</v>
      </c>
      <c r="M221">
        <f t="shared" si="47"/>
        <v>1</v>
      </c>
      <c r="N221" s="18">
        <f t="shared" si="48"/>
        <v>0</v>
      </c>
      <c r="O221" s="18">
        <f t="shared" si="49"/>
        <v>0</v>
      </c>
      <c r="P221" s="18">
        <f t="shared" si="50"/>
        <v>0</v>
      </c>
      <c r="Q221" s="18">
        <f t="shared" si="51"/>
        <v>0</v>
      </c>
      <c r="R221" s="18">
        <f t="shared" si="52"/>
        <v>0</v>
      </c>
      <c r="S221" s="18">
        <f t="shared" si="53"/>
        <v>0</v>
      </c>
      <c r="T221" s="18">
        <f t="shared" si="54"/>
        <v>0</v>
      </c>
      <c r="U221" s="18">
        <f t="shared" si="55"/>
        <v>0</v>
      </c>
      <c r="V221" t="str">
        <f t="shared" si="56"/>
        <v/>
      </c>
    </row>
    <row r="222" spans="1:22" ht="16">
      <c r="A222" s="8">
        <v>220</v>
      </c>
      <c r="B222" s="1" t="s">
        <v>54</v>
      </c>
      <c r="C222">
        <f t="shared" si="57"/>
        <v>1</v>
      </c>
      <c r="D222">
        <f t="shared" si="57"/>
        <v>0</v>
      </c>
      <c r="E222">
        <f t="shared" si="57"/>
        <v>0</v>
      </c>
      <c r="F222">
        <f t="shared" si="57"/>
        <v>0</v>
      </c>
      <c r="G222">
        <f t="shared" si="57"/>
        <v>0</v>
      </c>
      <c r="H222">
        <f t="shared" si="44"/>
        <v>0</v>
      </c>
      <c r="I222" s="36" t="s">
        <v>22</v>
      </c>
      <c r="J222">
        <f t="shared" si="45"/>
        <v>1</v>
      </c>
      <c r="K222">
        <f t="shared" si="45"/>
        <v>0</v>
      </c>
      <c r="L222" s="21">
        <f t="shared" si="46"/>
        <v>1</v>
      </c>
      <c r="M222">
        <f t="shared" si="47"/>
        <v>0</v>
      </c>
      <c r="N222" s="18">
        <f t="shared" si="48"/>
        <v>0</v>
      </c>
      <c r="O222" s="18">
        <f t="shared" si="49"/>
        <v>0</v>
      </c>
      <c r="P222" s="18">
        <f t="shared" si="50"/>
        <v>0</v>
      </c>
      <c r="Q222" s="18">
        <f t="shared" si="51"/>
        <v>0</v>
      </c>
      <c r="R222" s="18">
        <f t="shared" si="52"/>
        <v>0</v>
      </c>
      <c r="S222" s="18">
        <f t="shared" si="53"/>
        <v>0</v>
      </c>
      <c r="T222" s="18">
        <f t="shared" si="54"/>
        <v>0</v>
      </c>
      <c r="U222" s="18">
        <f t="shared" si="55"/>
        <v>0</v>
      </c>
      <c r="V222" t="str">
        <f t="shared" si="56"/>
        <v/>
      </c>
    </row>
    <row r="223" spans="1:22" ht="16">
      <c r="A223" s="8">
        <v>221</v>
      </c>
      <c r="B223" s="1" t="s">
        <v>54</v>
      </c>
      <c r="C223">
        <f t="shared" si="57"/>
        <v>1</v>
      </c>
      <c r="D223">
        <f t="shared" si="57"/>
        <v>0</v>
      </c>
      <c r="E223">
        <f t="shared" si="57"/>
        <v>0</v>
      </c>
      <c r="F223">
        <f t="shared" si="57"/>
        <v>0</v>
      </c>
      <c r="G223">
        <f t="shared" si="57"/>
        <v>0</v>
      </c>
      <c r="H223">
        <f t="shared" si="44"/>
        <v>0</v>
      </c>
      <c r="I223" s="36" t="s">
        <v>22</v>
      </c>
      <c r="J223">
        <f t="shared" si="45"/>
        <v>1</v>
      </c>
      <c r="K223">
        <f t="shared" si="45"/>
        <v>0</v>
      </c>
      <c r="L223" s="21">
        <f t="shared" si="46"/>
        <v>1</v>
      </c>
      <c r="M223">
        <f t="shared" si="47"/>
        <v>0</v>
      </c>
      <c r="N223" s="18">
        <f t="shared" si="48"/>
        <v>0</v>
      </c>
      <c r="O223" s="18">
        <f t="shared" si="49"/>
        <v>0</v>
      </c>
      <c r="P223" s="18">
        <f t="shared" si="50"/>
        <v>0</v>
      </c>
      <c r="Q223" s="18">
        <f t="shared" si="51"/>
        <v>0</v>
      </c>
      <c r="R223" s="18">
        <f t="shared" si="52"/>
        <v>0</v>
      </c>
      <c r="S223" s="18">
        <f t="shared" si="53"/>
        <v>0</v>
      </c>
      <c r="T223" s="18">
        <f t="shared" si="54"/>
        <v>0</v>
      </c>
      <c r="U223" s="18">
        <f t="shared" si="55"/>
        <v>0</v>
      </c>
      <c r="V223" t="str">
        <f t="shared" si="56"/>
        <v/>
      </c>
    </row>
    <row r="224" spans="1:22" ht="16">
      <c r="A224" s="8">
        <v>222</v>
      </c>
      <c r="B224" s="1" t="s">
        <v>54</v>
      </c>
      <c r="C224">
        <f t="shared" si="57"/>
        <v>1</v>
      </c>
      <c r="D224">
        <f t="shared" si="57"/>
        <v>0</v>
      </c>
      <c r="E224">
        <f t="shared" si="57"/>
        <v>0</v>
      </c>
      <c r="F224">
        <f t="shared" si="57"/>
        <v>0</v>
      </c>
      <c r="G224">
        <f t="shared" si="57"/>
        <v>0</v>
      </c>
      <c r="H224">
        <f t="shared" si="44"/>
        <v>0</v>
      </c>
      <c r="I224" s="36" t="s">
        <v>24</v>
      </c>
      <c r="J224">
        <f t="shared" si="45"/>
        <v>0</v>
      </c>
      <c r="K224">
        <f t="shared" si="45"/>
        <v>1</v>
      </c>
      <c r="L224" s="21">
        <f t="shared" si="46"/>
        <v>0</v>
      </c>
      <c r="M224">
        <f t="shared" si="47"/>
        <v>1</v>
      </c>
      <c r="N224" s="18">
        <f t="shared" si="48"/>
        <v>0</v>
      </c>
      <c r="O224" s="18">
        <f t="shared" si="49"/>
        <v>0</v>
      </c>
      <c r="P224" s="18">
        <f t="shared" si="50"/>
        <v>0</v>
      </c>
      <c r="Q224" s="18">
        <f t="shared" si="51"/>
        <v>0</v>
      </c>
      <c r="R224" s="18">
        <f t="shared" si="52"/>
        <v>0</v>
      </c>
      <c r="S224" s="18">
        <f t="shared" si="53"/>
        <v>0</v>
      </c>
      <c r="T224" s="18">
        <f t="shared" si="54"/>
        <v>0</v>
      </c>
      <c r="U224" s="18">
        <f t="shared" si="55"/>
        <v>0</v>
      </c>
      <c r="V224" t="str">
        <f t="shared" si="56"/>
        <v/>
      </c>
    </row>
    <row r="225" spans="1:22" ht="16">
      <c r="A225" s="8">
        <v>223</v>
      </c>
      <c r="B225" s="1" t="s">
        <v>54</v>
      </c>
      <c r="C225">
        <f t="shared" si="57"/>
        <v>1</v>
      </c>
      <c r="D225">
        <f t="shared" si="57"/>
        <v>0</v>
      </c>
      <c r="E225">
        <f t="shared" si="57"/>
        <v>0</v>
      </c>
      <c r="F225">
        <f t="shared" si="57"/>
        <v>0</v>
      </c>
      <c r="G225">
        <f t="shared" si="57"/>
        <v>0</v>
      </c>
      <c r="H225">
        <f t="shared" si="44"/>
        <v>0</v>
      </c>
      <c r="I225" s="36" t="s">
        <v>24</v>
      </c>
      <c r="J225">
        <f t="shared" si="45"/>
        <v>0</v>
      </c>
      <c r="K225">
        <f t="shared" si="45"/>
        <v>1</v>
      </c>
      <c r="L225" s="21">
        <f t="shared" si="46"/>
        <v>0</v>
      </c>
      <c r="M225">
        <f t="shared" si="47"/>
        <v>1</v>
      </c>
      <c r="N225" s="18">
        <f t="shared" si="48"/>
        <v>0</v>
      </c>
      <c r="O225" s="18">
        <f t="shared" si="49"/>
        <v>0</v>
      </c>
      <c r="P225" s="18">
        <f t="shared" si="50"/>
        <v>0</v>
      </c>
      <c r="Q225" s="18">
        <f t="shared" si="51"/>
        <v>0</v>
      </c>
      <c r="R225" s="18">
        <f t="shared" si="52"/>
        <v>0</v>
      </c>
      <c r="S225" s="18">
        <f t="shared" si="53"/>
        <v>0</v>
      </c>
      <c r="T225" s="18">
        <f t="shared" si="54"/>
        <v>0</v>
      </c>
      <c r="U225" s="18">
        <f t="shared" si="55"/>
        <v>0</v>
      </c>
      <c r="V225" t="str">
        <f t="shared" si="56"/>
        <v/>
      </c>
    </row>
    <row r="226" spans="1:22" ht="16">
      <c r="A226" s="8">
        <v>224</v>
      </c>
      <c r="B226" s="1" t="s">
        <v>54</v>
      </c>
      <c r="C226">
        <f t="shared" si="57"/>
        <v>1</v>
      </c>
      <c r="D226">
        <f t="shared" si="57"/>
        <v>0</v>
      </c>
      <c r="E226">
        <f t="shared" si="57"/>
        <v>0</v>
      </c>
      <c r="F226">
        <f t="shared" si="57"/>
        <v>0</v>
      </c>
      <c r="G226">
        <f t="shared" si="57"/>
        <v>0</v>
      </c>
      <c r="H226">
        <f t="shared" si="44"/>
        <v>0</v>
      </c>
      <c r="I226" s="36" t="s">
        <v>24</v>
      </c>
      <c r="J226">
        <f t="shared" si="45"/>
        <v>0</v>
      </c>
      <c r="K226">
        <f t="shared" si="45"/>
        <v>1</v>
      </c>
      <c r="L226" s="21">
        <f t="shared" si="46"/>
        <v>0</v>
      </c>
      <c r="M226">
        <f t="shared" si="47"/>
        <v>1</v>
      </c>
      <c r="N226" s="18">
        <f t="shared" si="48"/>
        <v>0</v>
      </c>
      <c r="O226" s="18">
        <f t="shared" si="49"/>
        <v>0</v>
      </c>
      <c r="P226" s="18">
        <f t="shared" si="50"/>
        <v>0</v>
      </c>
      <c r="Q226" s="18">
        <f t="shared" si="51"/>
        <v>0</v>
      </c>
      <c r="R226" s="18">
        <f t="shared" si="52"/>
        <v>0</v>
      </c>
      <c r="S226" s="18">
        <f t="shared" si="53"/>
        <v>0</v>
      </c>
      <c r="T226" s="18">
        <f t="shared" si="54"/>
        <v>0</v>
      </c>
      <c r="U226" s="18">
        <f t="shared" si="55"/>
        <v>0</v>
      </c>
      <c r="V226" t="str">
        <f t="shared" si="56"/>
        <v/>
      </c>
    </row>
    <row r="227" spans="1:22" ht="16">
      <c r="A227" s="8">
        <v>225</v>
      </c>
      <c r="B227" s="1" t="s">
        <v>76</v>
      </c>
      <c r="C227">
        <f t="shared" si="57"/>
        <v>0</v>
      </c>
      <c r="D227">
        <f t="shared" si="57"/>
        <v>1</v>
      </c>
      <c r="E227">
        <f t="shared" si="57"/>
        <v>0</v>
      </c>
      <c r="F227">
        <f t="shared" si="57"/>
        <v>0</v>
      </c>
      <c r="G227">
        <f t="shared" si="57"/>
        <v>0</v>
      </c>
      <c r="H227">
        <f t="shared" si="44"/>
        <v>0</v>
      </c>
      <c r="I227" s="36" t="s">
        <v>22</v>
      </c>
      <c r="J227">
        <f t="shared" si="45"/>
        <v>1</v>
      </c>
      <c r="K227">
        <f t="shared" si="45"/>
        <v>0</v>
      </c>
      <c r="L227" s="21">
        <f t="shared" si="46"/>
        <v>0</v>
      </c>
      <c r="M227">
        <f t="shared" si="47"/>
        <v>0</v>
      </c>
      <c r="N227" s="18">
        <f t="shared" si="48"/>
        <v>1</v>
      </c>
      <c r="O227" s="18">
        <f t="shared" si="49"/>
        <v>0</v>
      </c>
      <c r="P227" s="18">
        <f t="shared" si="50"/>
        <v>0</v>
      </c>
      <c r="Q227" s="18">
        <f t="shared" si="51"/>
        <v>0</v>
      </c>
      <c r="R227" s="18">
        <f t="shared" si="52"/>
        <v>0</v>
      </c>
      <c r="S227" s="18">
        <f t="shared" si="53"/>
        <v>0</v>
      </c>
      <c r="T227" s="18">
        <f t="shared" si="54"/>
        <v>0</v>
      </c>
      <c r="U227" s="18">
        <f t="shared" si="55"/>
        <v>0</v>
      </c>
      <c r="V227" t="str">
        <f t="shared" si="56"/>
        <v/>
      </c>
    </row>
    <row r="228" spans="1:22" ht="16">
      <c r="A228" s="8">
        <v>226</v>
      </c>
      <c r="B228" s="1" t="s">
        <v>54</v>
      </c>
      <c r="C228">
        <f t="shared" si="57"/>
        <v>1</v>
      </c>
      <c r="D228">
        <f t="shared" si="57"/>
        <v>0</v>
      </c>
      <c r="E228">
        <f t="shared" si="57"/>
        <v>0</v>
      </c>
      <c r="F228">
        <f t="shared" si="57"/>
        <v>0</v>
      </c>
      <c r="G228">
        <f t="shared" si="57"/>
        <v>0</v>
      </c>
      <c r="H228">
        <f t="shared" si="44"/>
        <v>0</v>
      </c>
      <c r="I228" s="36" t="s">
        <v>24</v>
      </c>
      <c r="J228">
        <f t="shared" si="45"/>
        <v>0</v>
      </c>
      <c r="K228">
        <f t="shared" si="45"/>
        <v>1</v>
      </c>
      <c r="L228" s="21">
        <f t="shared" si="46"/>
        <v>0</v>
      </c>
      <c r="M228">
        <f t="shared" si="47"/>
        <v>1</v>
      </c>
      <c r="N228" s="18">
        <f t="shared" si="48"/>
        <v>0</v>
      </c>
      <c r="O228" s="18">
        <f t="shared" si="49"/>
        <v>0</v>
      </c>
      <c r="P228" s="18">
        <f t="shared" si="50"/>
        <v>0</v>
      </c>
      <c r="Q228" s="18">
        <f t="shared" si="51"/>
        <v>0</v>
      </c>
      <c r="R228" s="18">
        <f t="shared" si="52"/>
        <v>0</v>
      </c>
      <c r="S228" s="18">
        <f t="shared" si="53"/>
        <v>0</v>
      </c>
      <c r="T228" s="18">
        <f t="shared" si="54"/>
        <v>0</v>
      </c>
      <c r="U228" s="18">
        <f t="shared" si="55"/>
        <v>0</v>
      </c>
      <c r="V228" t="str">
        <f t="shared" si="56"/>
        <v/>
      </c>
    </row>
    <row r="229" spans="1:22" ht="16">
      <c r="A229" s="8">
        <v>227</v>
      </c>
      <c r="B229" s="1" t="s">
        <v>88</v>
      </c>
      <c r="C229">
        <f t="shared" si="57"/>
        <v>0</v>
      </c>
      <c r="D229">
        <f t="shared" si="57"/>
        <v>0</v>
      </c>
      <c r="E229">
        <f t="shared" si="57"/>
        <v>0</v>
      </c>
      <c r="F229">
        <f t="shared" si="57"/>
        <v>1</v>
      </c>
      <c r="G229">
        <f t="shared" si="57"/>
        <v>0</v>
      </c>
      <c r="H229">
        <f t="shared" si="44"/>
        <v>0</v>
      </c>
      <c r="I229" s="36" t="s">
        <v>24</v>
      </c>
      <c r="J229">
        <f t="shared" si="45"/>
        <v>0</v>
      </c>
      <c r="K229">
        <f t="shared" si="45"/>
        <v>1</v>
      </c>
      <c r="L229" s="21">
        <f t="shared" si="46"/>
        <v>0</v>
      </c>
      <c r="M229">
        <f t="shared" si="47"/>
        <v>0</v>
      </c>
      <c r="N229" s="18">
        <f t="shared" si="48"/>
        <v>0</v>
      </c>
      <c r="O229" s="18">
        <f t="shared" si="49"/>
        <v>0</v>
      </c>
      <c r="P229" s="18">
        <f t="shared" si="50"/>
        <v>0</v>
      </c>
      <c r="Q229" s="18">
        <f t="shared" si="51"/>
        <v>0</v>
      </c>
      <c r="R229" s="18">
        <f t="shared" si="52"/>
        <v>0</v>
      </c>
      <c r="S229" s="18">
        <f t="shared" si="53"/>
        <v>1</v>
      </c>
      <c r="T229" s="18">
        <f t="shared" si="54"/>
        <v>0</v>
      </c>
      <c r="U229" s="18">
        <f t="shared" si="55"/>
        <v>0</v>
      </c>
      <c r="V229" t="str">
        <f t="shared" si="56"/>
        <v/>
      </c>
    </row>
    <row r="230" spans="1:22" ht="16">
      <c r="A230" s="8">
        <v>228</v>
      </c>
      <c r="B230" s="1" t="s">
        <v>54</v>
      </c>
      <c r="C230">
        <f t="shared" si="57"/>
        <v>1</v>
      </c>
      <c r="D230">
        <f t="shared" si="57"/>
        <v>0</v>
      </c>
      <c r="E230">
        <f t="shared" si="57"/>
        <v>0</v>
      </c>
      <c r="F230">
        <f t="shared" si="57"/>
        <v>0</v>
      </c>
      <c r="G230">
        <f t="shared" si="57"/>
        <v>0</v>
      </c>
      <c r="H230">
        <f t="shared" si="44"/>
        <v>0</v>
      </c>
      <c r="I230" s="36" t="s">
        <v>24</v>
      </c>
      <c r="J230">
        <f t="shared" si="45"/>
        <v>0</v>
      </c>
      <c r="K230">
        <f t="shared" si="45"/>
        <v>1</v>
      </c>
      <c r="L230" s="21">
        <f t="shared" si="46"/>
        <v>0</v>
      </c>
      <c r="M230">
        <f t="shared" si="47"/>
        <v>1</v>
      </c>
      <c r="N230" s="18">
        <f t="shared" si="48"/>
        <v>0</v>
      </c>
      <c r="O230" s="18">
        <f t="shared" si="49"/>
        <v>0</v>
      </c>
      <c r="P230" s="18">
        <f t="shared" si="50"/>
        <v>0</v>
      </c>
      <c r="Q230" s="18">
        <f t="shared" si="51"/>
        <v>0</v>
      </c>
      <c r="R230" s="18">
        <f t="shared" si="52"/>
        <v>0</v>
      </c>
      <c r="S230" s="18">
        <f t="shared" si="53"/>
        <v>0</v>
      </c>
      <c r="T230" s="18">
        <f t="shared" si="54"/>
        <v>0</v>
      </c>
      <c r="U230" s="18">
        <f t="shared" si="55"/>
        <v>0</v>
      </c>
      <c r="V230" t="str">
        <f t="shared" si="56"/>
        <v/>
      </c>
    </row>
    <row r="231" spans="1:22" ht="16">
      <c r="A231" s="8">
        <v>229</v>
      </c>
      <c r="B231" s="1" t="s">
        <v>76</v>
      </c>
      <c r="C231">
        <f t="shared" si="57"/>
        <v>0</v>
      </c>
      <c r="D231">
        <f t="shared" si="57"/>
        <v>1</v>
      </c>
      <c r="E231">
        <f t="shared" si="57"/>
        <v>0</v>
      </c>
      <c r="F231">
        <f t="shared" si="57"/>
        <v>0</v>
      </c>
      <c r="G231">
        <f t="shared" si="57"/>
        <v>0</v>
      </c>
      <c r="H231">
        <f t="shared" si="44"/>
        <v>0</v>
      </c>
      <c r="I231" s="36" t="s">
        <v>22</v>
      </c>
      <c r="J231">
        <f t="shared" si="45"/>
        <v>1</v>
      </c>
      <c r="K231">
        <f t="shared" si="45"/>
        <v>0</v>
      </c>
      <c r="L231" s="21">
        <f t="shared" si="46"/>
        <v>0</v>
      </c>
      <c r="M231">
        <f t="shared" si="47"/>
        <v>0</v>
      </c>
      <c r="N231" s="18">
        <f t="shared" si="48"/>
        <v>1</v>
      </c>
      <c r="O231" s="18">
        <f t="shared" si="49"/>
        <v>0</v>
      </c>
      <c r="P231" s="18">
        <f t="shared" si="50"/>
        <v>0</v>
      </c>
      <c r="Q231" s="18">
        <f t="shared" si="51"/>
        <v>0</v>
      </c>
      <c r="R231" s="18">
        <f t="shared" si="52"/>
        <v>0</v>
      </c>
      <c r="S231" s="18">
        <f t="shared" si="53"/>
        <v>0</v>
      </c>
      <c r="T231" s="18">
        <f t="shared" si="54"/>
        <v>0</v>
      </c>
      <c r="U231" s="18">
        <f t="shared" si="55"/>
        <v>0</v>
      </c>
      <c r="V231" t="str">
        <f t="shared" si="56"/>
        <v/>
      </c>
    </row>
    <row r="232" spans="1:22" ht="16">
      <c r="A232" s="8">
        <v>230</v>
      </c>
      <c r="B232" s="1" t="s">
        <v>54</v>
      </c>
      <c r="C232">
        <f t="shared" si="57"/>
        <v>1</v>
      </c>
      <c r="D232">
        <f t="shared" si="57"/>
        <v>0</v>
      </c>
      <c r="E232">
        <f t="shared" si="57"/>
        <v>0</v>
      </c>
      <c r="F232">
        <f t="shared" si="57"/>
        <v>0</v>
      </c>
      <c r="G232">
        <f t="shared" si="57"/>
        <v>0</v>
      </c>
      <c r="H232">
        <f t="shared" si="44"/>
        <v>0</v>
      </c>
      <c r="I232" s="36" t="s">
        <v>24</v>
      </c>
      <c r="J232">
        <f t="shared" si="45"/>
        <v>0</v>
      </c>
      <c r="K232">
        <f t="shared" si="45"/>
        <v>1</v>
      </c>
      <c r="L232" s="21">
        <f t="shared" si="46"/>
        <v>0</v>
      </c>
      <c r="M232">
        <f t="shared" si="47"/>
        <v>1</v>
      </c>
      <c r="N232" s="18">
        <f t="shared" si="48"/>
        <v>0</v>
      </c>
      <c r="O232" s="18">
        <f t="shared" si="49"/>
        <v>0</v>
      </c>
      <c r="P232" s="18">
        <f t="shared" si="50"/>
        <v>0</v>
      </c>
      <c r="Q232" s="18">
        <f t="shared" si="51"/>
        <v>0</v>
      </c>
      <c r="R232" s="18">
        <f t="shared" si="52"/>
        <v>0</v>
      </c>
      <c r="S232" s="18">
        <f t="shared" si="53"/>
        <v>0</v>
      </c>
      <c r="T232" s="18">
        <f t="shared" si="54"/>
        <v>0</v>
      </c>
      <c r="U232" s="18">
        <f t="shared" si="55"/>
        <v>0</v>
      </c>
      <c r="V232" t="str">
        <f t="shared" si="56"/>
        <v/>
      </c>
    </row>
    <row r="233" spans="1:22" ht="16">
      <c r="A233" s="8">
        <v>231</v>
      </c>
      <c r="B233" s="1" t="s">
        <v>54</v>
      </c>
      <c r="C233">
        <f t="shared" si="57"/>
        <v>1</v>
      </c>
      <c r="D233">
        <f t="shared" si="57"/>
        <v>0</v>
      </c>
      <c r="E233">
        <f t="shared" si="57"/>
        <v>0</v>
      </c>
      <c r="F233">
        <f t="shared" si="57"/>
        <v>0</v>
      </c>
      <c r="G233">
        <f t="shared" si="57"/>
        <v>0</v>
      </c>
      <c r="H233">
        <f t="shared" si="44"/>
        <v>0</v>
      </c>
      <c r="I233" s="36" t="s">
        <v>22</v>
      </c>
      <c r="J233">
        <f t="shared" si="45"/>
        <v>1</v>
      </c>
      <c r="K233">
        <f t="shared" si="45"/>
        <v>0</v>
      </c>
      <c r="L233" s="21">
        <f t="shared" si="46"/>
        <v>1</v>
      </c>
      <c r="M233">
        <f t="shared" si="47"/>
        <v>0</v>
      </c>
      <c r="N233" s="18">
        <f t="shared" si="48"/>
        <v>0</v>
      </c>
      <c r="O233" s="18">
        <f t="shared" si="49"/>
        <v>0</v>
      </c>
      <c r="P233" s="18">
        <f t="shared" si="50"/>
        <v>0</v>
      </c>
      <c r="Q233" s="18">
        <f t="shared" si="51"/>
        <v>0</v>
      </c>
      <c r="R233" s="18">
        <f t="shared" si="52"/>
        <v>0</v>
      </c>
      <c r="S233" s="18">
        <f t="shared" si="53"/>
        <v>0</v>
      </c>
      <c r="T233" s="18">
        <f t="shared" si="54"/>
        <v>0</v>
      </c>
      <c r="U233" s="18">
        <f t="shared" si="55"/>
        <v>0</v>
      </c>
      <c r="V233" t="str">
        <f t="shared" si="56"/>
        <v/>
      </c>
    </row>
    <row r="234" spans="1:22" ht="16">
      <c r="A234" s="8">
        <v>232</v>
      </c>
      <c r="B234" s="1" t="s">
        <v>29</v>
      </c>
      <c r="C234">
        <f t="shared" si="57"/>
        <v>0</v>
      </c>
      <c r="D234">
        <f t="shared" si="57"/>
        <v>0</v>
      </c>
      <c r="E234">
        <f t="shared" si="57"/>
        <v>1</v>
      </c>
      <c r="F234">
        <f t="shared" si="57"/>
        <v>0</v>
      </c>
      <c r="G234">
        <f t="shared" si="57"/>
        <v>0</v>
      </c>
      <c r="H234">
        <f t="shared" si="44"/>
        <v>0</v>
      </c>
      <c r="I234" s="36" t="s">
        <v>24</v>
      </c>
      <c r="J234">
        <f t="shared" si="45"/>
        <v>0</v>
      </c>
      <c r="K234">
        <f t="shared" si="45"/>
        <v>1</v>
      </c>
      <c r="L234" s="21">
        <f t="shared" si="46"/>
        <v>0</v>
      </c>
      <c r="M234">
        <f t="shared" si="47"/>
        <v>0</v>
      </c>
      <c r="N234" s="18">
        <f t="shared" si="48"/>
        <v>0</v>
      </c>
      <c r="O234" s="18">
        <f t="shared" si="49"/>
        <v>0</v>
      </c>
      <c r="P234" s="18">
        <f t="shared" si="50"/>
        <v>0</v>
      </c>
      <c r="Q234" s="18">
        <f t="shared" si="51"/>
        <v>1</v>
      </c>
      <c r="R234" s="18">
        <f t="shared" si="52"/>
        <v>0</v>
      </c>
      <c r="S234" s="18">
        <f t="shared" si="53"/>
        <v>0</v>
      </c>
      <c r="T234" s="18">
        <f t="shared" si="54"/>
        <v>0</v>
      </c>
      <c r="U234" s="18">
        <f t="shared" si="55"/>
        <v>0</v>
      </c>
      <c r="V234" t="str">
        <f t="shared" si="56"/>
        <v/>
      </c>
    </row>
    <row r="235" spans="1:22" ht="16">
      <c r="A235" s="8">
        <v>233</v>
      </c>
      <c r="B235" s="1" t="s">
        <v>88</v>
      </c>
      <c r="C235">
        <f t="shared" si="57"/>
        <v>0</v>
      </c>
      <c r="D235">
        <f t="shared" si="57"/>
        <v>0</v>
      </c>
      <c r="E235">
        <f t="shared" si="57"/>
        <v>0</v>
      </c>
      <c r="F235">
        <f t="shared" si="57"/>
        <v>1</v>
      </c>
      <c r="G235">
        <f t="shared" si="57"/>
        <v>0</v>
      </c>
      <c r="H235">
        <f t="shared" si="44"/>
        <v>0</v>
      </c>
      <c r="I235" s="36" t="s">
        <v>22</v>
      </c>
      <c r="J235">
        <f t="shared" si="45"/>
        <v>1</v>
      </c>
      <c r="K235">
        <f t="shared" si="45"/>
        <v>0</v>
      </c>
      <c r="L235" s="21">
        <f t="shared" si="46"/>
        <v>0</v>
      </c>
      <c r="M235">
        <f t="shared" si="47"/>
        <v>0</v>
      </c>
      <c r="N235" s="18">
        <f t="shared" si="48"/>
        <v>0</v>
      </c>
      <c r="O235" s="18">
        <f t="shared" si="49"/>
        <v>0</v>
      </c>
      <c r="P235" s="18">
        <f t="shared" si="50"/>
        <v>0</v>
      </c>
      <c r="Q235" s="18">
        <f t="shared" si="51"/>
        <v>0</v>
      </c>
      <c r="R235" s="18">
        <f t="shared" si="52"/>
        <v>1</v>
      </c>
      <c r="S235" s="18">
        <f t="shared" si="53"/>
        <v>0</v>
      </c>
      <c r="T235" s="18">
        <f t="shared" si="54"/>
        <v>0</v>
      </c>
      <c r="U235" s="18">
        <f t="shared" si="55"/>
        <v>0</v>
      </c>
      <c r="V235" t="str">
        <f t="shared" si="56"/>
        <v/>
      </c>
    </row>
    <row r="236" spans="1:22" ht="16">
      <c r="A236" s="8">
        <v>234</v>
      </c>
      <c r="B236" s="1" t="s">
        <v>29</v>
      </c>
      <c r="C236">
        <f t="shared" si="57"/>
        <v>0</v>
      </c>
      <c r="D236">
        <f t="shared" si="57"/>
        <v>0</v>
      </c>
      <c r="E236">
        <f t="shared" si="57"/>
        <v>1</v>
      </c>
      <c r="F236">
        <f t="shared" si="57"/>
        <v>0</v>
      </c>
      <c r="G236">
        <f t="shared" si="57"/>
        <v>0</v>
      </c>
      <c r="H236">
        <f t="shared" si="44"/>
        <v>0</v>
      </c>
      <c r="I236" s="36" t="s">
        <v>22</v>
      </c>
      <c r="J236">
        <f t="shared" si="45"/>
        <v>1</v>
      </c>
      <c r="K236">
        <f t="shared" si="45"/>
        <v>0</v>
      </c>
      <c r="L236" s="21">
        <f t="shared" si="46"/>
        <v>0</v>
      </c>
      <c r="M236">
        <f t="shared" si="47"/>
        <v>0</v>
      </c>
      <c r="N236" s="18">
        <f t="shared" si="48"/>
        <v>0</v>
      </c>
      <c r="O236" s="18">
        <f t="shared" si="49"/>
        <v>0</v>
      </c>
      <c r="P236" s="18">
        <f t="shared" si="50"/>
        <v>1</v>
      </c>
      <c r="Q236" s="18">
        <f t="shared" si="51"/>
        <v>0</v>
      </c>
      <c r="R236" s="18">
        <f t="shared" si="52"/>
        <v>0</v>
      </c>
      <c r="S236" s="18">
        <f t="shared" si="53"/>
        <v>0</v>
      </c>
      <c r="T236" s="18">
        <f t="shared" si="54"/>
        <v>0</v>
      </c>
      <c r="U236" s="18">
        <f t="shared" si="55"/>
        <v>0</v>
      </c>
      <c r="V236" t="str">
        <f t="shared" si="56"/>
        <v/>
      </c>
    </row>
    <row r="237" spans="1:22" ht="16">
      <c r="A237" s="8">
        <v>235</v>
      </c>
      <c r="B237" s="1" t="s">
        <v>29</v>
      </c>
      <c r="C237">
        <f t="shared" si="57"/>
        <v>0</v>
      </c>
      <c r="D237">
        <f t="shared" si="57"/>
        <v>0</v>
      </c>
      <c r="E237">
        <f t="shared" si="57"/>
        <v>1</v>
      </c>
      <c r="F237">
        <f t="shared" si="57"/>
        <v>0</v>
      </c>
      <c r="G237">
        <f t="shared" si="57"/>
        <v>0</v>
      </c>
      <c r="H237">
        <f t="shared" si="44"/>
        <v>0</v>
      </c>
      <c r="I237" s="36" t="s">
        <v>22</v>
      </c>
      <c r="J237">
        <f t="shared" si="45"/>
        <v>1</v>
      </c>
      <c r="K237">
        <f t="shared" si="45"/>
        <v>0</v>
      </c>
      <c r="L237" s="21">
        <f t="shared" si="46"/>
        <v>0</v>
      </c>
      <c r="M237">
        <f t="shared" si="47"/>
        <v>0</v>
      </c>
      <c r="N237" s="18">
        <f t="shared" si="48"/>
        <v>0</v>
      </c>
      <c r="O237" s="18">
        <f t="shared" si="49"/>
        <v>0</v>
      </c>
      <c r="P237" s="18">
        <f t="shared" si="50"/>
        <v>1</v>
      </c>
      <c r="Q237" s="18">
        <f t="shared" si="51"/>
        <v>0</v>
      </c>
      <c r="R237" s="18">
        <f t="shared" si="52"/>
        <v>0</v>
      </c>
      <c r="S237" s="18">
        <f t="shared" si="53"/>
        <v>0</v>
      </c>
      <c r="T237" s="18">
        <f t="shared" si="54"/>
        <v>0</v>
      </c>
      <c r="U237" s="18">
        <f t="shared" si="55"/>
        <v>0</v>
      </c>
      <c r="V237" t="str">
        <f t="shared" si="56"/>
        <v/>
      </c>
    </row>
    <row r="238" spans="1:22" ht="16">
      <c r="A238" s="8">
        <v>236</v>
      </c>
      <c r="B238" s="1" t="s">
        <v>54</v>
      </c>
      <c r="C238">
        <f t="shared" si="57"/>
        <v>1</v>
      </c>
      <c r="D238">
        <f t="shared" si="57"/>
        <v>0</v>
      </c>
      <c r="E238">
        <f t="shared" si="57"/>
        <v>0</v>
      </c>
      <c r="F238">
        <f t="shared" si="57"/>
        <v>0</v>
      </c>
      <c r="G238">
        <f t="shared" si="57"/>
        <v>0</v>
      </c>
      <c r="H238">
        <f t="shared" si="44"/>
        <v>0</v>
      </c>
      <c r="I238" s="36" t="s">
        <v>22</v>
      </c>
      <c r="J238">
        <f t="shared" si="45"/>
        <v>1</v>
      </c>
      <c r="K238">
        <f t="shared" si="45"/>
        <v>0</v>
      </c>
      <c r="L238" s="21">
        <f t="shared" si="46"/>
        <v>1</v>
      </c>
      <c r="M238">
        <f t="shared" si="47"/>
        <v>0</v>
      </c>
      <c r="N238" s="18">
        <f t="shared" si="48"/>
        <v>0</v>
      </c>
      <c r="O238" s="18">
        <f t="shared" si="49"/>
        <v>0</v>
      </c>
      <c r="P238" s="18">
        <f t="shared" si="50"/>
        <v>0</v>
      </c>
      <c r="Q238" s="18">
        <f t="shared" si="51"/>
        <v>0</v>
      </c>
      <c r="R238" s="18">
        <f t="shared" si="52"/>
        <v>0</v>
      </c>
      <c r="S238" s="18">
        <f t="shared" si="53"/>
        <v>0</v>
      </c>
      <c r="T238" s="18">
        <f t="shared" si="54"/>
        <v>0</v>
      </c>
      <c r="U238" s="18">
        <f t="shared" si="55"/>
        <v>0</v>
      </c>
      <c r="V238" t="str">
        <f t="shared" si="56"/>
        <v/>
      </c>
    </row>
    <row r="239" spans="1:22" ht="16">
      <c r="A239" s="8">
        <v>237</v>
      </c>
      <c r="B239" s="1" t="s">
        <v>1111</v>
      </c>
      <c r="C239">
        <f t="shared" si="57"/>
        <v>0</v>
      </c>
      <c r="D239">
        <f t="shared" si="57"/>
        <v>0</v>
      </c>
      <c r="E239">
        <f t="shared" si="57"/>
        <v>0</v>
      </c>
      <c r="F239">
        <f t="shared" si="57"/>
        <v>0</v>
      </c>
      <c r="G239">
        <f t="shared" si="57"/>
        <v>0</v>
      </c>
      <c r="H239">
        <f t="shared" si="44"/>
        <v>1</v>
      </c>
      <c r="I239" s="36" t="s">
        <v>22</v>
      </c>
      <c r="J239">
        <f t="shared" si="45"/>
        <v>1</v>
      </c>
      <c r="K239">
        <f t="shared" si="45"/>
        <v>0</v>
      </c>
      <c r="L239" s="21">
        <f t="shared" si="46"/>
        <v>0</v>
      </c>
      <c r="M239">
        <f t="shared" si="47"/>
        <v>0</v>
      </c>
      <c r="N239" s="18">
        <f t="shared" si="48"/>
        <v>0</v>
      </c>
      <c r="O239" s="18">
        <f t="shared" si="49"/>
        <v>0</v>
      </c>
      <c r="P239" s="18">
        <f t="shared" si="50"/>
        <v>0</v>
      </c>
      <c r="Q239" s="18">
        <f t="shared" si="51"/>
        <v>0</v>
      </c>
      <c r="R239" s="18">
        <f t="shared" si="52"/>
        <v>0</v>
      </c>
      <c r="S239" s="18">
        <f t="shared" si="53"/>
        <v>0</v>
      </c>
      <c r="T239" s="18">
        <f t="shared" si="54"/>
        <v>1</v>
      </c>
      <c r="U239" s="18">
        <f t="shared" si="55"/>
        <v>0</v>
      </c>
      <c r="V239" t="str">
        <f t="shared" si="56"/>
        <v/>
      </c>
    </row>
    <row r="240" spans="1:22" ht="16">
      <c r="A240" s="8">
        <v>238</v>
      </c>
      <c r="B240" s="1" t="s">
        <v>54</v>
      </c>
      <c r="C240">
        <f t="shared" si="57"/>
        <v>1</v>
      </c>
      <c r="D240">
        <f t="shared" si="57"/>
        <v>0</v>
      </c>
      <c r="E240">
        <f t="shared" si="57"/>
        <v>0</v>
      </c>
      <c r="F240">
        <f t="shared" si="57"/>
        <v>0</v>
      </c>
      <c r="G240">
        <f t="shared" si="57"/>
        <v>0</v>
      </c>
      <c r="H240">
        <f t="shared" si="44"/>
        <v>0</v>
      </c>
      <c r="I240" s="36" t="s">
        <v>24</v>
      </c>
      <c r="J240">
        <f t="shared" si="45"/>
        <v>0</v>
      </c>
      <c r="K240">
        <f t="shared" si="45"/>
        <v>1</v>
      </c>
      <c r="L240" s="21">
        <f t="shared" si="46"/>
        <v>0</v>
      </c>
      <c r="M240">
        <f t="shared" si="47"/>
        <v>1</v>
      </c>
      <c r="N240" s="18">
        <f t="shared" si="48"/>
        <v>0</v>
      </c>
      <c r="O240" s="18">
        <f t="shared" si="49"/>
        <v>0</v>
      </c>
      <c r="P240" s="18">
        <f t="shared" si="50"/>
        <v>0</v>
      </c>
      <c r="Q240" s="18">
        <f t="shared" si="51"/>
        <v>0</v>
      </c>
      <c r="R240" s="18">
        <f t="shared" si="52"/>
        <v>0</v>
      </c>
      <c r="S240" s="18">
        <f t="shared" si="53"/>
        <v>0</v>
      </c>
      <c r="T240" s="18">
        <f t="shared" si="54"/>
        <v>0</v>
      </c>
      <c r="U240" s="18">
        <f t="shared" si="55"/>
        <v>0</v>
      </c>
      <c r="V240" t="str">
        <f t="shared" si="56"/>
        <v/>
      </c>
    </row>
    <row r="241" spans="1:22" ht="16">
      <c r="A241" s="8">
        <v>239</v>
      </c>
      <c r="B241" s="1" t="s">
        <v>88</v>
      </c>
      <c r="C241">
        <f t="shared" si="57"/>
        <v>0</v>
      </c>
      <c r="D241">
        <f t="shared" si="57"/>
        <v>0</v>
      </c>
      <c r="E241">
        <f t="shared" si="57"/>
        <v>0</v>
      </c>
      <c r="F241">
        <f t="shared" si="57"/>
        <v>1</v>
      </c>
      <c r="G241">
        <f t="shared" si="57"/>
        <v>0</v>
      </c>
      <c r="H241">
        <f t="shared" si="44"/>
        <v>0</v>
      </c>
      <c r="I241" s="36" t="s">
        <v>24</v>
      </c>
      <c r="J241">
        <f t="shared" si="45"/>
        <v>0</v>
      </c>
      <c r="K241">
        <f t="shared" si="45"/>
        <v>1</v>
      </c>
      <c r="L241" s="21">
        <f t="shared" si="46"/>
        <v>0</v>
      </c>
      <c r="M241">
        <f t="shared" si="47"/>
        <v>0</v>
      </c>
      <c r="N241" s="18">
        <f t="shared" si="48"/>
        <v>0</v>
      </c>
      <c r="O241" s="18">
        <f t="shared" si="49"/>
        <v>0</v>
      </c>
      <c r="P241" s="18">
        <f t="shared" si="50"/>
        <v>0</v>
      </c>
      <c r="Q241" s="18">
        <f t="shared" si="51"/>
        <v>0</v>
      </c>
      <c r="R241" s="18">
        <f t="shared" si="52"/>
        <v>0</v>
      </c>
      <c r="S241" s="18">
        <f t="shared" si="53"/>
        <v>1</v>
      </c>
      <c r="T241" s="18">
        <f t="shared" si="54"/>
        <v>0</v>
      </c>
      <c r="U241" s="18">
        <f t="shared" si="55"/>
        <v>0</v>
      </c>
      <c r="V241" t="str">
        <f t="shared" si="56"/>
        <v/>
      </c>
    </row>
    <row r="242" spans="1:22" ht="16">
      <c r="A242" s="8">
        <v>240</v>
      </c>
      <c r="B242" s="1" t="s">
        <v>54</v>
      </c>
      <c r="C242">
        <f t="shared" si="57"/>
        <v>1</v>
      </c>
      <c r="D242">
        <f t="shared" si="57"/>
        <v>0</v>
      </c>
      <c r="E242">
        <f t="shared" si="57"/>
        <v>0</v>
      </c>
      <c r="F242">
        <f t="shared" si="57"/>
        <v>0</v>
      </c>
      <c r="G242">
        <f t="shared" si="57"/>
        <v>0</v>
      </c>
      <c r="H242">
        <f t="shared" si="44"/>
        <v>0</v>
      </c>
      <c r="I242" s="36" t="s">
        <v>24</v>
      </c>
      <c r="J242">
        <f t="shared" si="45"/>
        <v>0</v>
      </c>
      <c r="K242">
        <f t="shared" si="45"/>
        <v>1</v>
      </c>
      <c r="L242" s="21">
        <f t="shared" si="46"/>
        <v>0</v>
      </c>
      <c r="M242">
        <f t="shared" si="47"/>
        <v>1</v>
      </c>
      <c r="N242" s="18">
        <f t="shared" si="48"/>
        <v>0</v>
      </c>
      <c r="O242" s="18">
        <f t="shared" si="49"/>
        <v>0</v>
      </c>
      <c r="P242" s="18">
        <f t="shared" si="50"/>
        <v>0</v>
      </c>
      <c r="Q242" s="18">
        <f t="shared" si="51"/>
        <v>0</v>
      </c>
      <c r="R242" s="18">
        <f t="shared" si="52"/>
        <v>0</v>
      </c>
      <c r="S242" s="18">
        <f t="shared" si="53"/>
        <v>0</v>
      </c>
      <c r="T242" s="18">
        <f t="shared" si="54"/>
        <v>0</v>
      </c>
      <c r="U242" s="18">
        <f t="shared" si="55"/>
        <v>0</v>
      </c>
      <c r="V242" t="str">
        <f t="shared" si="56"/>
        <v/>
      </c>
    </row>
    <row r="243" spans="1:22" ht="16">
      <c r="A243" s="8">
        <v>241</v>
      </c>
      <c r="B243" s="1" t="s">
        <v>54</v>
      </c>
      <c r="C243">
        <f t="shared" si="57"/>
        <v>1</v>
      </c>
      <c r="D243">
        <f t="shared" si="57"/>
        <v>0</v>
      </c>
      <c r="E243">
        <f t="shared" si="57"/>
        <v>0</v>
      </c>
      <c r="F243">
        <f t="shared" si="57"/>
        <v>0</v>
      </c>
      <c r="G243">
        <f t="shared" si="57"/>
        <v>0</v>
      </c>
      <c r="H243">
        <f t="shared" si="44"/>
        <v>0</v>
      </c>
      <c r="I243" s="36" t="s">
        <v>22</v>
      </c>
      <c r="J243">
        <f t="shared" si="45"/>
        <v>1</v>
      </c>
      <c r="K243">
        <f t="shared" si="45"/>
        <v>0</v>
      </c>
      <c r="L243" s="21">
        <f t="shared" si="46"/>
        <v>1</v>
      </c>
      <c r="M243">
        <f t="shared" si="47"/>
        <v>0</v>
      </c>
      <c r="N243" s="18">
        <f t="shared" si="48"/>
        <v>0</v>
      </c>
      <c r="O243" s="18">
        <f t="shared" si="49"/>
        <v>0</v>
      </c>
      <c r="P243" s="18">
        <f t="shared" si="50"/>
        <v>0</v>
      </c>
      <c r="Q243" s="18">
        <f t="shared" si="51"/>
        <v>0</v>
      </c>
      <c r="R243" s="18">
        <f t="shared" si="52"/>
        <v>0</v>
      </c>
      <c r="S243" s="18">
        <f t="shared" si="53"/>
        <v>0</v>
      </c>
      <c r="T243" s="18">
        <f t="shared" si="54"/>
        <v>0</v>
      </c>
      <c r="U243" s="18">
        <f t="shared" si="55"/>
        <v>0</v>
      </c>
      <c r="V243" t="str">
        <f t="shared" si="56"/>
        <v/>
      </c>
    </row>
    <row r="244" spans="1:22" ht="16">
      <c r="A244" s="8">
        <v>242</v>
      </c>
      <c r="B244" s="1" t="s">
        <v>54</v>
      </c>
      <c r="C244">
        <f t="shared" si="57"/>
        <v>1</v>
      </c>
      <c r="D244">
        <f t="shared" si="57"/>
        <v>0</v>
      </c>
      <c r="E244">
        <f t="shared" si="57"/>
        <v>0</v>
      </c>
      <c r="F244">
        <f t="shared" si="57"/>
        <v>0</v>
      </c>
      <c r="G244">
        <f t="shared" si="57"/>
        <v>0</v>
      </c>
      <c r="H244">
        <f t="shared" si="44"/>
        <v>0</v>
      </c>
      <c r="I244" s="36" t="s">
        <v>22</v>
      </c>
      <c r="J244">
        <f t="shared" si="45"/>
        <v>1</v>
      </c>
      <c r="K244">
        <f t="shared" si="45"/>
        <v>0</v>
      </c>
      <c r="L244" s="21">
        <f t="shared" si="46"/>
        <v>1</v>
      </c>
      <c r="M244">
        <f t="shared" si="47"/>
        <v>0</v>
      </c>
      <c r="N244" s="18">
        <f t="shared" si="48"/>
        <v>0</v>
      </c>
      <c r="O244" s="18">
        <f t="shared" si="49"/>
        <v>0</v>
      </c>
      <c r="P244" s="18">
        <f t="shared" si="50"/>
        <v>0</v>
      </c>
      <c r="Q244" s="18">
        <f t="shared" si="51"/>
        <v>0</v>
      </c>
      <c r="R244" s="18">
        <f t="shared" si="52"/>
        <v>0</v>
      </c>
      <c r="S244" s="18">
        <f t="shared" si="53"/>
        <v>0</v>
      </c>
      <c r="T244" s="18">
        <f t="shared" si="54"/>
        <v>0</v>
      </c>
      <c r="U244" s="18">
        <f t="shared" si="55"/>
        <v>0</v>
      </c>
      <c r="V244" t="str">
        <f t="shared" si="56"/>
        <v/>
      </c>
    </row>
    <row r="245" spans="1:22" ht="16">
      <c r="A245" s="8">
        <v>243</v>
      </c>
      <c r="B245" s="1" t="s">
        <v>76</v>
      </c>
      <c r="C245">
        <f t="shared" si="57"/>
        <v>0</v>
      </c>
      <c r="D245">
        <f t="shared" si="57"/>
        <v>1</v>
      </c>
      <c r="E245">
        <f t="shared" si="57"/>
        <v>0</v>
      </c>
      <c r="F245">
        <f t="shared" si="57"/>
        <v>0</v>
      </c>
      <c r="G245">
        <f t="shared" si="57"/>
        <v>0</v>
      </c>
      <c r="H245">
        <f t="shared" si="44"/>
        <v>0</v>
      </c>
      <c r="I245" s="36" t="s">
        <v>22</v>
      </c>
      <c r="J245">
        <f t="shared" si="45"/>
        <v>1</v>
      </c>
      <c r="K245">
        <f t="shared" si="45"/>
        <v>0</v>
      </c>
      <c r="L245" s="21">
        <f t="shared" si="46"/>
        <v>0</v>
      </c>
      <c r="M245">
        <f t="shared" si="47"/>
        <v>0</v>
      </c>
      <c r="N245" s="18">
        <f t="shared" si="48"/>
        <v>1</v>
      </c>
      <c r="O245" s="18">
        <f t="shared" si="49"/>
        <v>0</v>
      </c>
      <c r="P245" s="18">
        <f t="shared" si="50"/>
        <v>0</v>
      </c>
      <c r="Q245" s="18">
        <f t="shared" si="51"/>
        <v>0</v>
      </c>
      <c r="R245" s="18">
        <f t="shared" si="52"/>
        <v>0</v>
      </c>
      <c r="S245" s="18">
        <f t="shared" si="53"/>
        <v>0</v>
      </c>
      <c r="T245" s="18">
        <f t="shared" si="54"/>
        <v>0</v>
      </c>
      <c r="U245" s="18">
        <f t="shared" si="55"/>
        <v>0</v>
      </c>
      <c r="V245" t="str">
        <f t="shared" si="56"/>
        <v/>
      </c>
    </row>
    <row r="246" spans="1:22" ht="16">
      <c r="A246" s="8">
        <v>244</v>
      </c>
      <c r="B246" s="1" t="s">
        <v>54</v>
      </c>
      <c r="C246">
        <f t="shared" si="57"/>
        <v>1</v>
      </c>
      <c r="D246">
        <f t="shared" si="57"/>
        <v>0</v>
      </c>
      <c r="E246">
        <f t="shared" si="57"/>
        <v>0</v>
      </c>
      <c r="F246">
        <f t="shared" si="57"/>
        <v>0</v>
      </c>
      <c r="G246">
        <f t="shared" si="57"/>
        <v>0</v>
      </c>
      <c r="H246">
        <f t="shared" si="44"/>
        <v>0</v>
      </c>
      <c r="I246" s="36" t="s">
        <v>22</v>
      </c>
      <c r="J246">
        <f t="shared" si="45"/>
        <v>1</v>
      </c>
      <c r="K246">
        <f t="shared" si="45"/>
        <v>0</v>
      </c>
      <c r="L246" s="21">
        <f t="shared" si="46"/>
        <v>1</v>
      </c>
      <c r="M246">
        <f t="shared" si="47"/>
        <v>0</v>
      </c>
      <c r="N246" s="18">
        <f t="shared" si="48"/>
        <v>0</v>
      </c>
      <c r="O246" s="18">
        <f t="shared" si="49"/>
        <v>0</v>
      </c>
      <c r="P246" s="18">
        <f t="shared" si="50"/>
        <v>0</v>
      </c>
      <c r="Q246" s="18">
        <f t="shared" si="51"/>
        <v>0</v>
      </c>
      <c r="R246" s="18">
        <f t="shared" si="52"/>
        <v>0</v>
      </c>
      <c r="S246" s="18">
        <f t="shared" si="53"/>
        <v>0</v>
      </c>
      <c r="T246" s="18">
        <f t="shared" si="54"/>
        <v>0</v>
      </c>
      <c r="U246" s="18">
        <f t="shared" si="55"/>
        <v>0</v>
      </c>
      <c r="V246" t="str">
        <f t="shared" si="56"/>
        <v/>
      </c>
    </row>
    <row r="247" spans="1:22" ht="16">
      <c r="A247" s="8">
        <v>245</v>
      </c>
      <c r="B247" s="1" t="s">
        <v>88</v>
      </c>
      <c r="C247">
        <f t="shared" si="57"/>
        <v>0</v>
      </c>
      <c r="D247">
        <f t="shared" si="57"/>
        <v>0</v>
      </c>
      <c r="E247">
        <f t="shared" si="57"/>
        <v>0</v>
      </c>
      <c r="F247">
        <f t="shared" si="57"/>
        <v>1</v>
      </c>
      <c r="G247">
        <f t="shared" si="57"/>
        <v>0</v>
      </c>
      <c r="H247">
        <f t="shared" si="44"/>
        <v>0</v>
      </c>
      <c r="I247" s="36" t="s">
        <v>24</v>
      </c>
      <c r="J247">
        <f t="shared" si="45"/>
        <v>0</v>
      </c>
      <c r="K247">
        <f t="shared" si="45"/>
        <v>1</v>
      </c>
      <c r="L247" s="21">
        <f t="shared" si="46"/>
        <v>0</v>
      </c>
      <c r="M247">
        <f t="shared" si="47"/>
        <v>0</v>
      </c>
      <c r="N247" s="18">
        <f t="shared" si="48"/>
        <v>0</v>
      </c>
      <c r="O247" s="18">
        <f t="shared" si="49"/>
        <v>0</v>
      </c>
      <c r="P247" s="18">
        <f t="shared" si="50"/>
        <v>0</v>
      </c>
      <c r="Q247" s="18">
        <f t="shared" si="51"/>
        <v>0</v>
      </c>
      <c r="R247" s="18">
        <f t="shared" si="52"/>
        <v>0</v>
      </c>
      <c r="S247" s="18">
        <f t="shared" si="53"/>
        <v>1</v>
      </c>
      <c r="T247" s="18">
        <f t="shared" si="54"/>
        <v>0</v>
      </c>
      <c r="U247" s="18">
        <f t="shared" si="55"/>
        <v>0</v>
      </c>
      <c r="V247" t="str">
        <f t="shared" si="56"/>
        <v/>
      </c>
    </row>
    <row r="248" spans="1:22" ht="16">
      <c r="A248" s="8">
        <v>246</v>
      </c>
      <c r="B248" s="1" t="s">
        <v>54</v>
      </c>
      <c r="C248">
        <f t="shared" si="57"/>
        <v>1</v>
      </c>
      <c r="D248">
        <f t="shared" si="57"/>
        <v>0</v>
      </c>
      <c r="E248">
        <f t="shared" si="57"/>
        <v>0</v>
      </c>
      <c r="F248">
        <f t="shared" si="57"/>
        <v>0</v>
      </c>
      <c r="G248">
        <f t="shared" si="57"/>
        <v>0</v>
      </c>
      <c r="H248">
        <f t="shared" si="44"/>
        <v>0</v>
      </c>
      <c r="I248" s="36" t="s">
        <v>22</v>
      </c>
      <c r="J248">
        <f t="shared" si="45"/>
        <v>1</v>
      </c>
      <c r="K248">
        <f t="shared" si="45"/>
        <v>0</v>
      </c>
      <c r="L248" s="21">
        <f t="shared" si="46"/>
        <v>1</v>
      </c>
      <c r="M248">
        <f t="shared" si="47"/>
        <v>0</v>
      </c>
      <c r="N248" s="18">
        <f t="shared" si="48"/>
        <v>0</v>
      </c>
      <c r="O248" s="18">
        <f t="shared" si="49"/>
        <v>0</v>
      </c>
      <c r="P248" s="18">
        <f t="shared" si="50"/>
        <v>0</v>
      </c>
      <c r="Q248" s="18">
        <f t="shared" si="51"/>
        <v>0</v>
      </c>
      <c r="R248" s="18">
        <f t="shared" si="52"/>
        <v>0</v>
      </c>
      <c r="S248" s="18">
        <f t="shared" si="53"/>
        <v>0</v>
      </c>
      <c r="T248" s="18">
        <f t="shared" si="54"/>
        <v>0</v>
      </c>
      <c r="U248" s="18">
        <f t="shared" si="55"/>
        <v>0</v>
      </c>
      <c r="V248" t="str">
        <f t="shared" si="56"/>
        <v/>
      </c>
    </row>
    <row r="249" spans="1:22" ht="16">
      <c r="A249" s="8">
        <v>247</v>
      </c>
      <c r="B249" s="1" t="s">
        <v>29</v>
      </c>
      <c r="C249">
        <f t="shared" si="57"/>
        <v>0</v>
      </c>
      <c r="D249">
        <f t="shared" si="57"/>
        <v>0</v>
      </c>
      <c r="E249">
        <f t="shared" si="57"/>
        <v>1</v>
      </c>
      <c r="F249">
        <f t="shared" si="57"/>
        <v>0</v>
      </c>
      <c r="G249">
        <f t="shared" si="57"/>
        <v>0</v>
      </c>
      <c r="H249">
        <f t="shared" si="44"/>
        <v>0</v>
      </c>
      <c r="I249" s="36" t="s">
        <v>22</v>
      </c>
      <c r="J249">
        <f t="shared" si="45"/>
        <v>1</v>
      </c>
      <c r="K249">
        <f t="shared" si="45"/>
        <v>0</v>
      </c>
      <c r="L249" s="21">
        <f t="shared" si="46"/>
        <v>0</v>
      </c>
      <c r="M249">
        <f t="shared" si="47"/>
        <v>0</v>
      </c>
      <c r="N249" s="18">
        <f t="shared" si="48"/>
        <v>0</v>
      </c>
      <c r="O249" s="18">
        <f t="shared" si="49"/>
        <v>0</v>
      </c>
      <c r="P249" s="18">
        <f t="shared" si="50"/>
        <v>1</v>
      </c>
      <c r="Q249" s="18">
        <f t="shared" si="51"/>
        <v>0</v>
      </c>
      <c r="R249" s="18">
        <f t="shared" si="52"/>
        <v>0</v>
      </c>
      <c r="S249" s="18">
        <f t="shared" si="53"/>
        <v>0</v>
      </c>
      <c r="T249" s="18">
        <f t="shared" si="54"/>
        <v>0</v>
      </c>
      <c r="U249" s="18">
        <f t="shared" si="55"/>
        <v>0</v>
      </c>
      <c r="V249" t="str">
        <f t="shared" si="56"/>
        <v/>
      </c>
    </row>
    <row r="250" spans="1:22" ht="16">
      <c r="A250" s="8">
        <v>248</v>
      </c>
      <c r="B250" s="1" t="s">
        <v>88</v>
      </c>
      <c r="C250">
        <f t="shared" si="57"/>
        <v>0</v>
      </c>
      <c r="D250">
        <f t="shared" si="57"/>
        <v>0</v>
      </c>
      <c r="E250">
        <f t="shared" si="57"/>
        <v>0</v>
      </c>
      <c r="F250">
        <f t="shared" si="57"/>
        <v>1</v>
      </c>
      <c r="G250">
        <f t="shared" si="57"/>
        <v>0</v>
      </c>
      <c r="H250">
        <f t="shared" si="44"/>
        <v>0</v>
      </c>
      <c r="I250" s="36" t="s">
        <v>24</v>
      </c>
      <c r="J250">
        <f t="shared" si="45"/>
        <v>0</v>
      </c>
      <c r="K250">
        <f t="shared" si="45"/>
        <v>1</v>
      </c>
      <c r="L250" s="21">
        <f t="shared" si="46"/>
        <v>0</v>
      </c>
      <c r="M250">
        <f t="shared" si="47"/>
        <v>0</v>
      </c>
      <c r="N250" s="18">
        <f t="shared" si="48"/>
        <v>0</v>
      </c>
      <c r="O250" s="18">
        <f t="shared" si="49"/>
        <v>0</v>
      </c>
      <c r="P250" s="18">
        <f t="shared" si="50"/>
        <v>0</v>
      </c>
      <c r="Q250" s="18">
        <f t="shared" si="51"/>
        <v>0</v>
      </c>
      <c r="R250" s="18">
        <f t="shared" si="52"/>
        <v>0</v>
      </c>
      <c r="S250" s="18">
        <f t="shared" si="53"/>
        <v>1</v>
      </c>
      <c r="T250" s="18">
        <f t="shared" si="54"/>
        <v>0</v>
      </c>
      <c r="U250" s="18">
        <f t="shared" si="55"/>
        <v>0</v>
      </c>
      <c r="V250" t="str">
        <f t="shared" si="56"/>
        <v/>
      </c>
    </row>
    <row r="251" spans="1:22" ht="16">
      <c r="A251" s="8">
        <v>249</v>
      </c>
      <c r="B251" s="1" t="s">
        <v>54</v>
      </c>
      <c r="C251">
        <f t="shared" si="57"/>
        <v>1</v>
      </c>
      <c r="D251">
        <f t="shared" si="57"/>
        <v>0</v>
      </c>
      <c r="E251">
        <f t="shared" si="57"/>
        <v>0</v>
      </c>
      <c r="F251">
        <f t="shared" si="57"/>
        <v>0</v>
      </c>
      <c r="G251">
        <f t="shared" si="57"/>
        <v>0</v>
      </c>
      <c r="H251">
        <f t="shared" si="44"/>
        <v>0</v>
      </c>
      <c r="I251" s="36" t="s">
        <v>24</v>
      </c>
      <c r="J251">
        <f t="shared" si="45"/>
        <v>0</v>
      </c>
      <c r="K251">
        <f t="shared" si="45"/>
        <v>1</v>
      </c>
      <c r="L251" s="21">
        <f t="shared" si="46"/>
        <v>0</v>
      </c>
      <c r="M251">
        <f t="shared" si="47"/>
        <v>1</v>
      </c>
      <c r="N251" s="18">
        <f t="shared" si="48"/>
        <v>0</v>
      </c>
      <c r="O251" s="18">
        <f t="shared" si="49"/>
        <v>0</v>
      </c>
      <c r="P251" s="18">
        <f t="shared" si="50"/>
        <v>0</v>
      </c>
      <c r="Q251" s="18">
        <f t="shared" si="51"/>
        <v>0</v>
      </c>
      <c r="R251" s="18">
        <f t="shared" si="52"/>
        <v>0</v>
      </c>
      <c r="S251" s="18">
        <f t="shared" si="53"/>
        <v>0</v>
      </c>
      <c r="T251" s="18">
        <f t="shared" si="54"/>
        <v>0</v>
      </c>
      <c r="U251" s="18">
        <f t="shared" si="55"/>
        <v>0</v>
      </c>
      <c r="V251" t="str">
        <f t="shared" si="56"/>
        <v/>
      </c>
    </row>
    <row r="252" spans="1:22" ht="16">
      <c r="A252" s="8">
        <v>250</v>
      </c>
      <c r="B252" s="1" t="s">
        <v>54</v>
      </c>
      <c r="C252">
        <f t="shared" si="57"/>
        <v>1</v>
      </c>
      <c r="D252">
        <f t="shared" si="57"/>
        <v>0</v>
      </c>
      <c r="E252">
        <f t="shared" si="57"/>
        <v>0</v>
      </c>
      <c r="F252">
        <f t="shared" si="57"/>
        <v>0</v>
      </c>
      <c r="G252">
        <f t="shared" si="57"/>
        <v>0</v>
      </c>
      <c r="H252">
        <f t="shared" si="44"/>
        <v>0</v>
      </c>
      <c r="I252" s="36" t="s">
        <v>22</v>
      </c>
      <c r="J252">
        <f t="shared" si="45"/>
        <v>1</v>
      </c>
      <c r="K252">
        <f t="shared" si="45"/>
        <v>0</v>
      </c>
      <c r="L252" s="21">
        <f t="shared" si="46"/>
        <v>1</v>
      </c>
      <c r="M252">
        <f t="shared" si="47"/>
        <v>0</v>
      </c>
      <c r="N252" s="18">
        <f t="shared" si="48"/>
        <v>0</v>
      </c>
      <c r="O252" s="18">
        <f t="shared" si="49"/>
        <v>0</v>
      </c>
      <c r="P252" s="18">
        <f t="shared" si="50"/>
        <v>0</v>
      </c>
      <c r="Q252" s="18">
        <f t="shared" si="51"/>
        <v>0</v>
      </c>
      <c r="R252" s="18">
        <f t="shared" si="52"/>
        <v>0</v>
      </c>
      <c r="S252" s="18">
        <f t="shared" si="53"/>
        <v>0</v>
      </c>
      <c r="T252" s="18">
        <f t="shared" si="54"/>
        <v>0</v>
      </c>
      <c r="U252" s="18">
        <f t="shared" si="55"/>
        <v>0</v>
      </c>
      <c r="V252" t="str">
        <f t="shared" si="56"/>
        <v/>
      </c>
    </row>
    <row r="253" spans="1:22" ht="16">
      <c r="A253" s="8">
        <v>251</v>
      </c>
      <c r="B253" s="1" t="s">
        <v>54</v>
      </c>
      <c r="C253">
        <f t="shared" si="57"/>
        <v>1</v>
      </c>
      <c r="D253">
        <f t="shared" si="57"/>
        <v>0</v>
      </c>
      <c r="E253">
        <f t="shared" si="57"/>
        <v>0</v>
      </c>
      <c r="F253">
        <f t="shared" si="57"/>
        <v>0</v>
      </c>
      <c r="G253">
        <f t="shared" si="57"/>
        <v>0</v>
      </c>
      <c r="H253">
        <f t="shared" si="44"/>
        <v>0</v>
      </c>
      <c r="I253" s="36" t="s">
        <v>22</v>
      </c>
      <c r="J253">
        <f t="shared" si="45"/>
        <v>1</v>
      </c>
      <c r="K253">
        <f t="shared" si="45"/>
        <v>0</v>
      </c>
      <c r="L253" s="21">
        <f t="shared" si="46"/>
        <v>1</v>
      </c>
      <c r="M253">
        <f t="shared" si="47"/>
        <v>0</v>
      </c>
      <c r="N253" s="18">
        <f t="shared" si="48"/>
        <v>0</v>
      </c>
      <c r="O253" s="18">
        <f t="shared" si="49"/>
        <v>0</v>
      </c>
      <c r="P253" s="18">
        <f t="shared" si="50"/>
        <v>0</v>
      </c>
      <c r="Q253" s="18">
        <f t="shared" si="51"/>
        <v>0</v>
      </c>
      <c r="R253" s="18">
        <f t="shared" si="52"/>
        <v>0</v>
      </c>
      <c r="S253" s="18">
        <f t="shared" si="53"/>
        <v>0</v>
      </c>
      <c r="T253" s="18">
        <f t="shared" si="54"/>
        <v>0</v>
      </c>
      <c r="U253" s="18">
        <f t="shared" si="55"/>
        <v>0</v>
      </c>
      <c r="V253" t="str">
        <f t="shared" si="56"/>
        <v/>
      </c>
    </row>
    <row r="254" spans="1:22" ht="16">
      <c r="A254" s="8">
        <v>252</v>
      </c>
      <c r="B254" s="1" t="s">
        <v>54</v>
      </c>
      <c r="C254">
        <f t="shared" si="57"/>
        <v>1</v>
      </c>
      <c r="D254">
        <f t="shared" si="57"/>
        <v>0</v>
      </c>
      <c r="E254">
        <f t="shared" si="57"/>
        <v>0</v>
      </c>
      <c r="F254">
        <f t="shared" si="57"/>
        <v>0</v>
      </c>
      <c r="G254">
        <f t="shared" si="57"/>
        <v>0</v>
      </c>
      <c r="H254">
        <f t="shared" si="44"/>
        <v>0</v>
      </c>
      <c r="I254" s="36" t="s">
        <v>22</v>
      </c>
      <c r="J254">
        <f t="shared" si="45"/>
        <v>1</v>
      </c>
      <c r="K254">
        <f t="shared" si="45"/>
        <v>0</v>
      </c>
      <c r="L254" s="21">
        <f t="shared" si="46"/>
        <v>1</v>
      </c>
      <c r="M254">
        <f t="shared" si="47"/>
        <v>0</v>
      </c>
      <c r="N254" s="18">
        <f t="shared" si="48"/>
        <v>0</v>
      </c>
      <c r="O254" s="18">
        <f t="shared" si="49"/>
        <v>0</v>
      </c>
      <c r="P254" s="18">
        <f t="shared" si="50"/>
        <v>0</v>
      </c>
      <c r="Q254" s="18">
        <f t="shared" si="51"/>
        <v>0</v>
      </c>
      <c r="R254" s="18">
        <f t="shared" si="52"/>
        <v>0</v>
      </c>
      <c r="S254" s="18">
        <f t="shared" si="53"/>
        <v>0</v>
      </c>
      <c r="T254" s="18">
        <f t="shared" si="54"/>
        <v>0</v>
      </c>
      <c r="U254" s="18">
        <f t="shared" si="55"/>
        <v>0</v>
      </c>
      <c r="V254" t="str">
        <f t="shared" si="56"/>
        <v/>
      </c>
    </row>
    <row r="255" spans="1:22" ht="16">
      <c r="A255" s="8">
        <v>253</v>
      </c>
      <c r="B255" s="1" t="s">
        <v>88</v>
      </c>
      <c r="C255">
        <f t="shared" si="57"/>
        <v>0</v>
      </c>
      <c r="D255">
        <f t="shared" si="57"/>
        <v>0</v>
      </c>
      <c r="E255">
        <f t="shared" si="57"/>
        <v>0</v>
      </c>
      <c r="F255">
        <f t="shared" si="57"/>
        <v>1</v>
      </c>
      <c r="G255">
        <f t="shared" si="57"/>
        <v>0</v>
      </c>
      <c r="H255">
        <f t="shared" si="44"/>
        <v>0</v>
      </c>
      <c r="I255" s="36" t="s">
        <v>22</v>
      </c>
      <c r="J255">
        <f t="shared" si="45"/>
        <v>1</v>
      </c>
      <c r="K255">
        <f t="shared" si="45"/>
        <v>0</v>
      </c>
      <c r="L255" s="21">
        <f t="shared" si="46"/>
        <v>0</v>
      </c>
      <c r="M255">
        <f t="shared" si="47"/>
        <v>0</v>
      </c>
      <c r="N255" s="18">
        <f t="shared" si="48"/>
        <v>0</v>
      </c>
      <c r="O255" s="18">
        <f t="shared" si="49"/>
        <v>0</v>
      </c>
      <c r="P255" s="18">
        <f t="shared" si="50"/>
        <v>0</v>
      </c>
      <c r="Q255" s="18">
        <f t="shared" si="51"/>
        <v>0</v>
      </c>
      <c r="R255" s="18">
        <f t="shared" si="52"/>
        <v>1</v>
      </c>
      <c r="S255" s="18">
        <f t="shared" si="53"/>
        <v>0</v>
      </c>
      <c r="T255" s="18">
        <f t="shared" si="54"/>
        <v>0</v>
      </c>
      <c r="U255" s="18">
        <f t="shared" si="55"/>
        <v>0</v>
      </c>
      <c r="V255" t="str">
        <f t="shared" si="56"/>
        <v/>
      </c>
    </row>
    <row r="256" spans="1:22" ht="16">
      <c r="A256" s="8">
        <v>254</v>
      </c>
      <c r="B256" s="1" t="s">
        <v>76</v>
      </c>
      <c r="C256">
        <f t="shared" si="57"/>
        <v>0</v>
      </c>
      <c r="D256">
        <f t="shared" si="57"/>
        <v>1</v>
      </c>
      <c r="E256">
        <f t="shared" si="57"/>
        <v>0</v>
      </c>
      <c r="F256">
        <f t="shared" si="57"/>
        <v>0</v>
      </c>
      <c r="G256">
        <f t="shared" si="57"/>
        <v>0</v>
      </c>
      <c r="H256">
        <f t="shared" si="44"/>
        <v>0</v>
      </c>
      <c r="I256" s="36" t="s">
        <v>22</v>
      </c>
      <c r="J256">
        <f t="shared" si="45"/>
        <v>1</v>
      </c>
      <c r="K256">
        <f t="shared" si="45"/>
        <v>0</v>
      </c>
      <c r="L256" s="21">
        <f t="shared" si="46"/>
        <v>0</v>
      </c>
      <c r="M256">
        <f t="shared" si="47"/>
        <v>0</v>
      </c>
      <c r="N256" s="18">
        <f t="shared" si="48"/>
        <v>1</v>
      </c>
      <c r="O256" s="18">
        <f t="shared" si="49"/>
        <v>0</v>
      </c>
      <c r="P256" s="18">
        <f t="shared" si="50"/>
        <v>0</v>
      </c>
      <c r="Q256" s="18">
        <f t="shared" si="51"/>
        <v>0</v>
      </c>
      <c r="R256" s="18">
        <f t="shared" si="52"/>
        <v>0</v>
      </c>
      <c r="S256" s="18">
        <f t="shared" si="53"/>
        <v>0</v>
      </c>
      <c r="T256" s="18">
        <f t="shared" si="54"/>
        <v>0</v>
      </c>
      <c r="U256" s="18">
        <f t="shared" si="55"/>
        <v>0</v>
      </c>
      <c r="V256" t="str">
        <f t="shared" si="56"/>
        <v/>
      </c>
    </row>
    <row r="257" spans="1:22" ht="16">
      <c r="A257" s="8">
        <v>255</v>
      </c>
      <c r="B257" s="1" t="s">
        <v>76</v>
      </c>
      <c r="C257">
        <f t="shared" si="57"/>
        <v>0</v>
      </c>
      <c r="D257">
        <f t="shared" si="57"/>
        <v>1</v>
      </c>
      <c r="E257">
        <f t="shared" si="57"/>
        <v>0</v>
      </c>
      <c r="F257">
        <f t="shared" si="57"/>
        <v>0</v>
      </c>
      <c r="G257">
        <f t="shared" si="57"/>
        <v>0</v>
      </c>
      <c r="H257">
        <f t="shared" si="44"/>
        <v>0</v>
      </c>
      <c r="I257" s="36" t="s">
        <v>22</v>
      </c>
      <c r="J257">
        <f t="shared" si="45"/>
        <v>1</v>
      </c>
      <c r="K257">
        <f t="shared" si="45"/>
        <v>0</v>
      </c>
      <c r="L257" s="21">
        <f t="shared" si="46"/>
        <v>0</v>
      </c>
      <c r="M257">
        <f t="shared" si="47"/>
        <v>0</v>
      </c>
      <c r="N257" s="18">
        <f t="shared" si="48"/>
        <v>1</v>
      </c>
      <c r="O257" s="18">
        <f t="shared" si="49"/>
        <v>0</v>
      </c>
      <c r="P257" s="18">
        <f t="shared" si="50"/>
        <v>0</v>
      </c>
      <c r="Q257" s="18">
        <f t="shared" si="51"/>
        <v>0</v>
      </c>
      <c r="R257" s="18">
        <f t="shared" si="52"/>
        <v>0</v>
      </c>
      <c r="S257" s="18">
        <f t="shared" si="53"/>
        <v>0</v>
      </c>
      <c r="T257" s="18">
        <f t="shared" si="54"/>
        <v>0</v>
      </c>
      <c r="U257" s="18">
        <f t="shared" si="55"/>
        <v>0</v>
      </c>
      <c r="V257" t="str">
        <f t="shared" si="56"/>
        <v/>
      </c>
    </row>
    <row r="258" spans="1:22" ht="16">
      <c r="A258" s="8">
        <v>256</v>
      </c>
      <c r="B258" s="1" t="s">
        <v>88</v>
      </c>
      <c r="C258">
        <f t="shared" si="57"/>
        <v>0</v>
      </c>
      <c r="D258">
        <f t="shared" si="57"/>
        <v>0</v>
      </c>
      <c r="E258">
        <f t="shared" si="57"/>
        <v>0</v>
      </c>
      <c r="F258">
        <f t="shared" si="57"/>
        <v>1</v>
      </c>
      <c r="G258">
        <f t="shared" si="57"/>
        <v>0</v>
      </c>
      <c r="H258">
        <f t="shared" si="44"/>
        <v>0</v>
      </c>
      <c r="I258" s="36" t="s">
        <v>22</v>
      </c>
      <c r="J258">
        <f t="shared" si="45"/>
        <v>1</v>
      </c>
      <c r="K258">
        <f t="shared" si="45"/>
        <v>0</v>
      </c>
      <c r="L258" s="21">
        <f t="shared" si="46"/>
        <v>0</v>
      </c>
      <c r="M258">
        <f t="shared" si="47"/>
        <v>0</v>
      </c>
      <c r="N258" s="18">
        <f t="shared" si="48"/>
        <v>0</v>
      </c>
      <c r="O258" s="18">
        <f t="shared" si="49"/>
        <v>0</v>
      </c>
      <c r="P258" s="18">
        <f t="shared" si="50"/>
        <v>0</v>
      </c>
      <c r="Q258" s="18">
        <f t="shared" si="51"/>
        <v>0</v>
      </c>
      <c r="R258" s="18">
        <f t="shared" si="52"/>
        <v>1</v>
      </c>
      <c r="S258" s="18">
        <f t="shared" si="53"/>
        <v>0</v>
      </c>
      <c r="T258" s="18">
        <f t="shared" si="54"/>
        <v>0</v>
      </c>
      <c r="U258" s="18">
        <f t="shared" si="55"/>
        <v>0</v>
      </c>
      <c r="V258" t="str">
        <f t="shared" si="56"/>
        <v/>
      </c>
    </row>
    <row r="259" spans="1:22" ht="16">
      <c r="A259" s="8">
        <v>257</v>
      </c>
      <c r="B259" s="1" t="s">
        <v>76</v>
      </c>
      <c r="C259">
        <f t="shared" si="57"/>
        <v>0</v>
      </c>
      <c r="D259">
        <f t="shared" si="57"/>
        <v>1</v>
      </c>
      <c r="E259">
        <f t="shared" si="57"/>
        <v>0</v>
      </c>
      <c r="F259">
        <f t="shared" si="57"/>
        <v>0</v>
      </c>
      <c r="G259">
        <f t="shared" si="57"/>
        <v>0</v>
      </c>
      <c r="H259">
        <f t="shared" si="44"/>
        <v>0</v>
      </c>
      <c r="I259" s="36" t="s">
        <v>24</v>
      </c>
      <c r="J259">
        <f t="shared" si="45"/>
        <v>0</v>
      </c>
      <c r="K259">
        <f t="shared" si="45"/>
        <v>1</v>
      </c>
      <c r="L259" s="21">
        <f t="shared" si="46"/>
        <v>0</v>
      </c>
      <c r="M259">
        <f t="shared" si="47"/>
        <v>0</v>
      </c>
      <c r="N259" s="18">
        <f t="shared" si="48"/>
        <v>0</v>
      </c>
      <c r="O259" s="18">
        <f t="shared" si="49"/>
        <v>1</v>
      </c>
      <c r="P259" s="18">
        <f t="shared" si="50"/>
        <v>0</v>
      </c>
      <c r="Q259" s="18">
        <f t="shared" si="51"/>
        <v>0</v>
      </c>
      <c r="R259" s="18">
        <f t="shared" si="52"/>
        <v>0</v>
      </c>
      <c r="S259" s="18">
        <f t="shared" si="53"/>
        <v>0</v>
      </c>
      <c r="T259" s="18">
        <f t="shared" si="54"/>
        <v>0</v>
      </c>
      <c r="U259" s="18">
        <f t="shared" si="55"/>
        <v>0</v>
      </c>
      <c r="V259" t="str">
        <f t="shared" si="56"/>
        <v/>
      </c>
    </row>
    <row r="260" spans="1:22" ht="16">
      <c r="A260" s="8">
        <v>258</v>
      </c>
      <c r="B260" s="1" t="s">
        <v>29</v>
      </c>
      <c r="C260">
        <f t="shared" si="57"/>
        <v>0</v>
      </c>
      <c r="D260">
        <f t="shared" si="57"/>
        <v>0</v>
      </c>
      <c r="E260">
        <f t="shared" si="57"/>
        <v>1</v>
      </c>
      <c r="F260">
        <f t="shared" si="57"/>
        <v>0</v>
      </c>
      <c r="G260">
        <f t="shared" si="57"/>
        <v>0</v>
      </c>
      <c r="H260">
        <f t="shared" ref="H260:H323" si="58">IF(SUM(C260:G260)&lt;1,1,0)</f>
        <v>0</v>
      </c>
      <c r="I260" s="36" t="s">
        <v>22</v>
      </c>
      <c r="J260">
        <f t="shared" ref="J260:K291" si="59">IF($I260=J$2,1,0)</f>
        <v>1</v>
      </c>
      <c r="K260">
        <f t="shared" si="59"/>
        <v>0</v>
      </c>
      <c r="L260" s="21">
        <f t="shared" ref="L260:L323" si="60">IF(AND($C260=1,J260=1),1,0)</f>
        <v>0</v>
      </c>
      <c r="M260">
        <f t="shared" ref="M260:M323" si="61">IF(AND($C260=1,K260=1),1,0)</f>
        <v>0</v>
      </c>
      <c r="N260" s="18">
        <f t="shared" ref="N260:N323" si="62">IF(AND($D260=1,J260=1),1,0)</f>
        <v>0</v>
      </c>
      <c r="O260" s="18">
        <f t="shared" ref="O260:O323" si="63">IF(AND($D260=1,K260=1),1,0)</f>
        <v>0</v>
      </c>
      <c r="P260" s="18">
        <f t="shared" ref="P260:P323" si="64">IF(AND($E260=1,J260=1),1,0)</f>
        <v>1</v>
      </c>
      <c r="Q260" s="18">
        <f t="shared" ref="Q260:Q323" si="65">IF(AND($E260=1,K260=1),1,0)</f>
        <v>0</v>
      </c>
      <c r="R260" s="18">
        <f t="shared" ref="R260:R323" si="66">IF(AND($F260=1,J260=1),1,0)</f>
        <v>0</v>
      </c>
      <c r="S260" s="18">
        <f t="shared" ref="S260:S323" si="67">IF(AND($F260=1,K260=1),1,0)</f>
        <v>0</v>
      </c>
      <c r="T260" s="18">
        <f t="shared" ref="T260:T323" si="68">IF(AND(SUM($G260:$H260)=1,J260=1),1,0)</f>
        <v>0</v>
      </c>
      <c r="U260" s="18">
        <f t="shared" ref="U260:U323" si="69">IF(AND(SUM($G260:$H260)=1,K260=1),1,0)</f>
        <v>0</v>
      </c>
      <c r="V260" t="str">
        <f t="shared" ref="V260:V323" si="70">IF(SUM(L260:U260)&lt;&gt;1,"PROBLEM","")</f>
        <v/>
      </c>
    </row>
    <row r="261" spans="1:22" ht="16">
      <c r="A261" s="8">
        <v>259</v>
      </c>
      <c r="B261" s="1" t="s">
        <v>54</v>
      </c>
      <c r="C261">
        <f t="shared" si="57"/>
        <v>1</v>
      </c>
      <c r="D261">
        <f t="shared" si="57"/>
        <v>0</v>
      </c>
      <c r="E261">
        <f t="shared" si="57"/>
        <v>0</v>
      </c>
      <c r="F261">
        <f t="shared" si="57"/>
        <v>0</v>
      </c>
      <c r="G261">
        <f t="shared" si="57"/>
        <v>0</v>
      </c>
      <c r="H261">
        <f t="shared" si="58"/>
        <v>0</v>
      </c>
      <c r="I261" s="36" t="s">
        <v>22</v>
      </c>
      <c r="J261">
        <f t="shared" si="59"/>
        <v>1</v>
      </c>
      <c r="K261">
        <f t="shared" si="59"/>
        <v>0</v>
      </c>
      <c r="L261" s="21">
        <f t="shared" si="60"/>
        <v>1</v>
      </c>
      <c r="M261">
        <f t="shared" si="61"/>
        <v>0</v>
      </c>
      <c r="N261" s="18">
        <f t="shared" si="62"/>
        <v>0</v>
      </c>
      <c r="O261" s="18">
        <f t="shared" si="63"/>
        <v>0</v>
      </c>
      <c r="P261" s="18">
        <f t="shared" si="64"/>
        <v>0</v>
      </c>
      <c r="Q261" s="18">
        <f t="shared" si="65"/>
        <v>0</v>
      </c>
      <c r="R261" s="18">
        <f t="shared" si="66"/>
        <v>0</v>
      </c>
      <c r="S261" s="18">
        <f t="shared" si="67"/>
        <v>0</v>
      </c>
      <c r="T261" s="18">
        <f t="shared" si="68"/>
        <v>0</v>
      </c>
      <c r="U261" s="18">
        <f t="shared" si="69"/>
        <v>0</v>
      </c>
      <c r="V261" t="str">
        <f t="shared" si="70"/>
        <v/>
      </c>
    </row>
    <row r="262" spans="1:22" ht="16">
      <c r="A262" s="8">
        <v>260</v>
      </c>
      <c r="B262" s="1" t="s">
        <v>29</v>
      </c>
      <c r="C262">
        <f t="shared" si="57"/>
        <v>0</v>
      </c>
      <c r="D262">
        <f t="shared" si="57"/>
        <v>0</v>
      </c>
      <c r="E262">
        <f t="shared" si="57"/>
        <v>1</v>
      </c>
      <c r="F262">
        <f t="shared" si="57"/>
        <v>0</v>
      </c>
      <c r="G262">
        <f t="shared" si="57"/>
        <v>0</v>
      </c>
      <c r="H262">
        <f t="shared" si="58"/>
        <v>0</v>
      </c>
      <c r="I262" s="36" t="s">
        <v>22</v>
      </c>
      <c r="J262">
        <f t="shared" si="59"/>
        <v>1</v>
      </c>
      <c r="K262">
        <f t="shared" si="59"/>
        <v>0</v>
      </c>
      <c r="L262" s="21">
        <f t="shared" si="60"/>
        <v>0</v>
      </c>
      <c r="M262">
        <f t="shared" si="61"/>
        <v>0</v>
      </c>
      <c r="N262" s="18">
        <f t="shared" si="62"/>
        <v>0</v>
      </c>
      <c r="O262" s="18">
        <f t="shared" si="63"/>
        <v>0</v>
      </c>
      <c r="P262" s="18">
        <f t="shared" si="64"/>
        <v>1</v>
      </c>
      <c r="Q262" s="18">
        <f t="shared" si="65"/>
        <v>0</v>
      </c>
      <c r="R262" s="18">
        <f t="shared" si="66"/>
        <v>0</v>
      </c>
      <c r="S262" s="18">
        <f t="shared" si="67"/>
        <v>0</v>
      </c>
      <c r="T262" s="18">
        <f t="shared" si="68"/>
        <v>0</v>
      </c>
      <c r="U262" s="18">
        <f t="shared" si="69"/>
        <v>0</v>
      </c>
      <c r="V262" t="str">
        <f t="shared" si="70"/>
        <v/>
      </c>
    </row>
    <row r="263" spans="1:22" ht="16">
      <c r="A263" s="8">
        <v>261</v>
      </c>
      <c r="B263" s="1" t="s">
        <v>54</v>
      </c>
      <c r="C263">
        <f t="shared" si="57"/>
        <v>1</v>
      </c>
      <c r="D263">
        <f t="shared" si="57"/>
        <v>0</v>
      </c>
      <c r="E263">
        <f t="shared" si="57"/>
        <v>0</v>
      </c>
      <c r="F263">
        <f t="shared" si="57"/>
        <v>0</v>
      </c>
      <c r="G263">
        <f t="shared" si="57"/>
        <v>0</v>
      </c>
      <c r="H263">
        <f t="shared" si="58"/>
        <v>0</v>
      </c>
      <c r="I263" s="36" t="s">
        <v>24</v>
      </c>
      <c r="J263">
        <f t="shared" si="59"/>
        <v>0</v>
      </c>
      <c r="K263">
        <f t="shared" si="59"/>
        <v>1</v>
      </c>
      <c r="L263" s="21">
        <f t="shared" si="60"/>
        <v>0</v>
      </c>
      <c r="M263">
        <f t="shared" si="61"/>
        <v>1</v>
      </c>
      <c r="N263" s="18">
        <f t="shared" si="62"/>
        <v>0</v>
      </c>
      <c r="O263" s="18">
        <f t="shared" si="63"/>
        <v>0</v>
      </c>
      <c r="P263" s="18">
        <f t="shared" si="64"/>
        <v>0</v>
      </c>
      <c r="Q263" s="18">
        <f t="shared" si="65"/>
        <v>0</v>
      </c>
      <c r="R263" s="18">
        <f t="shared" si="66"/>
        <v>0</v>
      </c>
      <c r="S263" s="18">
        <f t="shared" si="67"/>
        <v>0</v>
      </c>
      <c r="T263" s="18">
        <f t="shared" si="68"/>
        <v>0</v>
      </c>
      <c r="U263" s="18">
        <f t="shared" si="69"/>
        <v>0</v>
      </c>
      <c r="V263" t="str">
        <f t="shared" si="70"/>
        <v/>
      </c>
    </row>
    <row r="264" spans="1:22" ht="16">
      <c r="A264" s="8">
        <v>262</v>
      </c>
      <c r="B264" s="1" t="s">
        <v>54</v>
      </c>
      <c r="C264">
        <f t="shared" ref="C264:G314" si="71">IF($B264=C$2,1,0)</f>
        <v>1</v>
      </c>
      <c r="D264">
        <f t="shared" si="71"/>
        <v>0</v>
      </c>
      <c r="E264">
        <f t="shared" si="71"/>
        <v>0</v>
      </c>
      <c r="F264">
        <f t="shared" si="71"/>
        <v>0</v>
      </c>
      <c r="G264">
        <f t="shared" si="71"/>
        <v>0</v>
      </c>
      <c r="H264">
        <f t="shared" si="58"/>
        <v>0</v>
      </c>
      <c r="I264" s="36" t="s">
        <v>22</v>
      </c>
      <c r="J264">
        <f t="shared" si="59"/>
        <v>1</v>
      </c>
      <c r="K264">
        <f t="shared" si="59"/>
        <v>0</v>
      </c>
      <c r="L264" s="21">
        <f t="shared" si="60"/>
        <v>1</v>
      </c>
      <c r="M264">
        <f t="shared" si="61"/>
        <v>0</v>
      </c>
      <c r="N264" s="18">
        <f t="shared" si="62"/>
        <v>0</v>
      </c>
      <c r="O264" s="18">
        <f t="shared" si="63"/>
        <v>0</v>
      </c>
      <c r="P264" s="18">
        <f t="shared" si="64"/>
        <v>0</v>
      </c>
      <c r="Q264" s="18">
        <f t="shared" si="65"/>
        <v>0</v>
      </c>
      <c r="R264" s="18">
        <f t="shared" si="66"/>
        <v>0</v>
      </c>
      <c r="S264" s="18">
        <f t="shared" si="67"/>
        <v>0</v>
      </c>
      <c r="T264" s="18">
        <f t="shared" si="68"/>
        <v>0</v>
      </c>
      <c r="U264" s="18">
        <f t="shared" si="69"/>
        <v>0</v>
      </c>
      <c r="V264" t="str">
        <f t="shared" si="70"/>
        <v/>
      </c>
    </row>
    <row r="265" spans="1:22" ht="16">
      <c r="A265" s="8">
        <v>263</v>
      </c>
      <c r="B265" s="1" t="s">
        <v>54</v>
      </c>
      <c r="C265">
        <f t="shared" si="71"/>
        <v>1</v>
      </c>
      <c r="D265">
        <f t="shared" si="71"/>
        <v>0</v>
      </c>
      <c r="E265">
        <f t="shared" si="71"/>
        <v>0</v>
      </c>
      <c r="F265">
        <f t="shared" si="71"/>
        <v>0</v>
      </c>
      <c r="G265">
        <f t="shared" si="71"/>
        <v>0</v>
      </c>
      <c r="H265">
        <f t="shared" si="58"/>
        <v>0</v>
      </c>
      <c r="I265" s="36" t="s">
        <v>24</v>
      </c>
      <c r="J265">
        <f t="shared" si="59"/>
        <v>0</v>
      </c>
      <c r="K265">
        <f t="shared" si="59"/>
        <v>1</v>
      </c>
      <c r="L265" s="21">
        <f t="shared" si="60"/>
        <v>0</v>
      </c>
      <c r="M265">
        <f t="shared" si="61"/>
        <v>1</v>
      </c>
      <c r="N265" s="18">
        <f t="shared" si="62"/>
        <v>0</v>
      </c>
      <c r="O265" s="18">
        <f t="shared" si="63"/>
        <v>0</v>
      </c>
      <c r="P265" s="18">
        <f t="shared" si="64"/>
        <v>0</v>
      </c>
      <c r="Q265" s="18">
        <f t="shared" si="65"/>
        <v>0</v>
      </c>
      <c r="R265" s="18">
        <f t="shared" si="66"/>
        <v>0</v>
      </c>
      <c r="S265" s="18">
        <f t="shared" si="67"/>
        <v>0</v>
      </c>
      <c r="T265" s="18">
        <f t="shared" si="68"/>
        <v>0</v>
      </c>
      <c r="U265" s="18">
        <f t="shared" si="69"/>
        <v>0</v>
      </c>
      <c r="V265" t="str">
        <f t="shared" si="70"/>
        <v/>
      </c>
    </row>
    <row r="266" spans="1:22" ht="16">
      <c r="A266" s="8">
        <v>264</v>
      </c>
      <c r="B266" s="1" t="s">
        <v>54</v>
      </c>
      <c r="C266">
        <f t="shared" si="71"/>
        <v>1</v>
      </c>
      <c r="D266">
        <f t="shared" si="71"/>
        <v>0</v>
      </c>
      <c r="E266">
        <f t="shared" si="71"/>
        <v>0</v>
      </c>
      <c r="F266">
        <f t="shared" si="71"/>
        <v>0</v>
      </c>
      <c r="G266">
        <f t="shared" si="71"/>
        <v>0</v>
      </c>
      <c r="H266">
        <f t="shared" si="58"/>
        <v>0</v>
      </c>
      <c r="I266" s="36" t="s">
        <v>22</v>
      </c>
      <c r="J266">
        <f t="shared" si="59"/>
        <v>1</v>
      </c>
      <c r="K266">
        <f t="shared" si="59"/>
        <v>0</v>
      </c>
      <c r="L266" s="21">
        <f t="shared" si="60"/>
        <v>1</v>
      </c>
      <c r="M266">
        <f t="shared" si="61"/>
        <v>0</v>
      </c>
      <c r="N266" s="18">
        <f t="shared" si="62"/>
        <v>0</v>
      </c>
      <c r="O266" s="18">
        <f t="shared" si="63"/>
        <v>0</v>
      </c>
      <c r="P266" s="18">
        <f t="shared" si="64"/>
        <v>0</v>
      </c>
      <c r="Q266" s="18">
        <f t="shared" si="65"/>
        <v>0</v>
      </c>
      <c r="R266" s="18">
        <f t="shared" si="66"/>
        <v>0</v>
      </c>
      <c r="S266" s="18">
        <f t="shared" si="67"/>
        <v>0</v>
      </c>
      <c r="T266" s="18">
        <f t="shared" si="68"/>
        <v>0</v>
      </c>
      <c r="U266" s="18">
        <f t="shared" si="69"/>
        <v>0</v>
      </c>
      <c r="V266" t="str">
        <f t="shared" si="70"/>
        <v/>
      </c>
    </row>
    <row r="267" spans="1:22" ht="16">
      <c r="A267" s="8">
        <v>265</v>
      </c>
      <c r="B267" s="1" t="s">
        <v>76</v>
      </c>
      <c r="C267">
        <f t="shared" si="71"/>
        <v>0</v>
      </c>
      <c r="D267">
        <f t="shared" si="71"/>
        <v>1</v>
      </c>
      <c r="E267">
        <f t="shared" si="71"/>
        <v>0</v>
      </c>
      <c r="F267">
        <f t="shared" si="71"/>
        <v>0</v>
      </c>
      <c r="G267">
        <f t="shared" si="71"/>
        <v>0</v>
      </c>
      <c r="H267">
        <f t="shared" si="58"/>
        <v>0</v>
      </c>
      <c r="I267" s="36" t="s">
        <v>22</v>
      </c>
      <c r="J267">
        <f t="shared" si="59"/>
        <v>1</v>
      </c>
      <c r="K267">
        <f t="shared" si="59"/>
        <v>0</v>
      </c>
      <c r="L267" s="21">
        <f t="shared" si="60"/>
        <v>0</v>
      </c>
      <c r="M267">
        <f t="shared" si="61"/>
        <v>0</v>
      </c>
      <c r="N267" s="18">
        <f t="shared" si="62"/>
        <v>1</v>
      </c>
      <c r="O267" s="18">
        <f t="shared" si="63"/>
        <v>0</v>
      </c>
      <c r="P267" s="18">
        <f t="shared" si="64"/>
        <v>0</v>
      </c>
      <c r="Q267" s="18">
        <f t="shared" si="65"/>
        <v>0</v>
      </c>
      <c r="R267" s="18">
        <f t="shared" si="66"/>
        <v>0</v>
      </c>
      <c r="S267" s="18">
        <f t="shared" si="67"/>
        <v>0</v>
      </c>
      <c r="T267" s="18">
        <f t="shared" si="68"/>
        <v>0</v>
      </c>
      <c r="U267" s="18">
        <f t="shared" si="69"/>
        <v>0</v>
      </c>
      <c r="V267" t="str">
        <f t="shared" si="70"/>
        <v/>
      </c>
    </row>
    <row r="268" spans="1:22" ht="16">
      <c r="A268" s="8">
        <v>266</v>
      </c>
      <c r="B268" s="1" t="s">
        <v>54</v>
      </c>
      <c r="C268">
        <f t="shared" si="71"/>
        <v>1</v>
      </c>
      <c r="D268">
        <f t="shared" si="71"/>
        <v>0</v>
      </c>
      <c r="E268">
        <f t="shared" si="71"/>
        <v>0</v>
      </c>
      <c r="F268">
        <f t="shared" si="71"/>
        <v>0</v>
      </c>
      <c r="G268">
        <f t="shared" si="71"/>
        <v>0</v>
      </c>
      <c r="H268">
        <f t="shared" si="58"/>
        <v>0</v>
      </c>
      <c r="I268" s="36" t="s">
        <v>22</v>
      </c>
      <c r="J268">
        <f t="shared" si="59"/>
        <v>1</v>
      </c>
      <c r="K268">
        <f t="shared" si="59"/>
        <v>0</v>
      </c>
      <c r="L268" s="21">
        <f t="shared" si="60"/>
        <v>1</v>
      </c>
      <c r="M268">
        <f t="shared" si="61"/>
        <v>0</v>
      </c>
      <c r="N268" s="18">
        <f t="shared" si="62"/>
        <v>0</v>
      </c>
      <c r="O268" s="18">
        <f t="shared" si="63"/>
        <v>0</v>
      </c>
      <c r="P268" s="18">
        <f t="shared" si="64"/>
        <v>0</v>
      </c>
      <c r="Q268" s="18">
        <f t="shared" si="65"/>
        <v>0</v>
      </c>
      <c r="R268" s="18">
        <f t="shared" si="66"/>
        <v>0</v>
      </c>
      <c r="S268" s="18">
        <f t="shared" si="67"/>
        <v>0</v>
      </c>
      <c r="T268" s="18">
        <f t="shared" si="68"/>
        <v>0</v>
      </c>
      <c r="U268" s="18">
        <f t="shared" si="69"/>
        <v>0</v>
      </c>
      <c r="V268" t="str">
        <f t="shared" si="70"/>
        <v/>
      </c>
    </row>
    <row r="269" spans="1:22" ht="16">
      <c r="A269" s="8">
        <v>267</v>
      </c>
      <c r="B269" s="1" t="s">
        <v>54</v>
      </c>
      <c r="C269">
        <f t="shared" si="71"/>
        <v>1</v>
      </c>
      <c r="D269">
        <f t="shared" si="71"/>
        <v>0</v>
      </c>
      <c r="E269">
        <f t="shared" si="71"/>
        <v>0</v>
      </c>
      <c r="F269">
        <f t="shared" si="71"/>
        <v>0</v>
      </c>
      <c r="G269">
        <f t="shared" si="71"/>
        <v>0</v>
      </c>
      <c r="H269">
        <f t="shared" si="58"/>
        <v>0</v>
      </c>
      <c r="I269" s="36" t="s">
        <v>24</v>
      </c>
      <c r="J269">
        <f t="shared" si="59"/>
        <v>0</v>
      </c>
      <c r="K269">
        <f t="shared" si="59"/>
        <v>1</v>
      </c>
      <c r="L269" s="21">
        <f t="shared" si="60"/>
        <v>0</v>
      </c>
      <c r="M269">
        <f t="shared" si="61"/>
        <v>1</v>
      </c>
      <c r="N269" s="18">
        <f t="shared" si="62"/>
        <v>0</v>
      </c>
      <c r="O269" s="18">
        <f t="shared" si="63"/>
        <v>0</v>
      </c>
      <c r="P269" s="18">
        <f t="shared" si="64"/>
        <v>0</v>
      </c>
      <c r="Q269" s="18">
        <f t="shared" si="65"/>
        <v>0</v>
      </c>
      <c r="R269" s="18">
        <f t="shared" si="66"/>
        <v>0</v>
      </c>
      <c r="S269" s="18">
        <f t="shared" si="67"/>
        <v>0</v>
      </c>
      <c r="T269" s="18">
        <f t="shared" si="68"/>
        <v>0</v>
      </c>
      <c r="U269" s="18">
        <f t="shared" si="69"/>
        <v>0</v>
      </c>
      <c r="V269" t="str">
        <f t="shared" si="70"/>
        <v/>
      </c>
    </row>
    <row r="270" spans="1:22" ht="16">
      <c r="A270" s="8">
        <v>268</v>
      </c>
      <c r="B270" s="1" t="s">
        <v>29</v>
      </c>
      <c r="C270">
        <f t="shared" si="71"/>
        <v>0</v>
      </c>
      <c r="D270">
        <f t="shared" si="71"/>
        <v>0</v>
      </c>
      <c r="E270">
        <f t="shared" si="71"/>
        <v>1</v>
      </c>
      <c r="F270">
        <f t="shared" si="71"/>
        <v>0</v>
      </c>
      <c r="G270">
        <f t="shared" si="71"/>
        <v>0</v>
      </c>
      <c r="H270">
        <f t="shared" si="58"/>
        <v>0</v>
      </c>
      <c r="I270" s="36" t="s">
        <v>22</v>
      </c>
      <c r="J270">
        <f t="shared" si="59"/>
        <v>1</v>
      </c>
      <c r="K270">
        <f t="shared" si="59"/>
        <v>0</v>
      </c>
      <c r="L270" s="21">
        <f t="shared" si="60"/>
        <v>0</v>
      </c>
      <c r="M270">
        <f t="shared" si="61"/>
        <v>0</v>
      </c>
      <c r="N270" s="18">
        <f t="shared" si="62"/>
        <v>0</v>
      </c>
      <c r="O270" s="18">
        <f t="shared" si="63"/>
        <v>0</v>
      </c>
      <c r="P270" s="18">
        <f t="shared" si="64"/>
        <v>1</v>
      </c>
      <c r="Q270" s="18">
        <f t="shared" si="65"/>
        <v>0</v>
      </c>
      <c r="R270" s="18">
        <f t="shared" si="66"/>
        <v>0</v>
      </c>
      <c r="S270" s="18">
        <f t="shared" si="67"/>
        <v>0</v>
      </c>
      <c r="T270" s="18">
        <f t="shared" si="68"/>
        <v>0</v>
      </c>
      <c r="U270" s="18">
        <f t="shared" si="69"/>
        <v>0</v>
      </c>
      <c r="V270" t="str">
        <f t="shared" si="70"/>
        <v/>
      </c>
    </row>
    <row r="271" spans="1:22" ht="16">
      <c r="A271" s="8">
        <v>269</v>
      </c>
      <c r="B271" s="1" t="s">
        <v>29</v>
      </c>
      <c r="C271">
        <f t="shared" si="71"/>
        <v>0</v>
      </c>
      <c r="D271">
        <f t="shared" si="71"/>
        <v>0</v>
      </c>
      <c r="E271">
        <f t="shared" si="71"/>
        <v>1</v>
      </c>
      <c r="F271">
        <f t="shared" si="71"/>
        <v>0</v>
      </c>
      <c r="G271">
        <f t="shared" si="71"/>
        <v>0</v>
      </c>
      <c r="H271">
        <f t="shared" si="58"/>
        <v>0</v>
      </c>
      <c r="I271" s="36" t="s">
        <v>22</v>
      </c>
      <c r="J271">
        <f t="shared" si="59"/>
        <v>1</v>
      </c>
      <c r="K271">
        <f t="shared" si="59"/>
        <v>0</v>
      </c>
      <c r="L271" s="21">
        <f t="shared" si="60"/>
        <v>0</v>
      </c>
      <c r="M271">
        <f t="shared" si="61"/>
        <v>0</v>
      </c>
      <c r="N271" s="18">
        <f t="shared" si="62"/>
        <v>0</v>
      </c>
      <c r="O271" s="18">
        <f t="shared" si="63"/>
        <v>0</v>
      </c>
      <c r="P271" s="18">
        <f t="shared" si="64"/>
        <v>1</v>
      </c>
      <c r="Q271" s="18">
        <f t="shared" si="65"/>
        <v>0</v>
      </c>
      <c r="R271" s="18">
        <f t="shared" si="66"/>
        <v>0</v>
      </c>
      <c r="S271" s="18">
        <f t="shared" si="67"/>
        <v>0</v>
      </c>
      <c r="T271" s="18">
        <f t="shared" si="68"/>
        <v>0</v>
      </c>
      <c r="U271" s="18">
        <f t="shared" si="69"/>
        <v>0</v>
      </c>
      <c r="V271" t="str">
        <f t="shared" si="70"/>
        <v/>
      </c>
    </row>
    <row r="272" spans="1:22" ht="16">
      <c r="A272" s="8">
        <v>270</v>
      </c>
      <c r="B272" s="1" t="s">
        <v>54</v>
      </c>
      <c r="C272">
        <f t="shared" si="71"/>
        <v>1</v>
      </c>
      <c r="D272">
        <f t="shared" si="71"/>
        <v>0</v>
      </c>
      <c r="E272">
        <f t="shared" si="71"/>
        <v>0</v>
      </c>
      <c r="F272">
        <f t="shared" si="71"/>
        <v>0</v>
      </c>
      <c r="G272">
        <f t="shared" si="71"/>
        <v>0</v>
      </c>
      <c r="H272">
        <f t="shared" si="58"/>
        <v>0</v>
      </c>
      <c r="I272" s="36" t="s">
        <v>24</v>
      </c>
      <c r="J272">
        <f t="shared" si="59"/>
        <v>0</v>
      </c>
      <c r="K272">
        <f t="shared" si="59"/>
        <v>1</v>
      </c>
      <c r="L272" s="21">
        <f t="shared" si="60"/>
        <v>0</v>
      </c>
      <c r="M272">
        <f t="shared" si="61"/>
        <v>1</v>
      </c>
      <c r="N272" s="18">
        <f t="shared" si="62"/>
        <v>0</v>
      </c>
      <c r="O272" s="18">
        <f t="shared" si="63"/>
        <v>0</v>
      </c>
      <c r="P272" s="18">
        <f t="shared" si="64"/>
        <v>0</v>
      </c>
      <c r="Q272" s="18">
        <f t="shared" si="65"/>
        <v>0</v>
      </c>
      <c r="R272" s="18">
        <f t="shared" si="66"/>
        <v>0</v>
      </c>
      <c r="S272" s="18">
        <f t="shared" si="67"/>
        <v>0</v>
      </c>
      <c r="T272" s="18">
        <f t="shared" si="68"/>
        <v>0</v>
      </c>
      <c r="U272" s="18">
        <f t="shared" si="69"/>
        <v>0</v>
      </c>
      <c r="V272" t="str">
        <f t="shared" si="70"/>
        <v/>
      </c>
    </row>
    <row r="273" spans="1:22" ht="16">
      <c r="A273" s="8">
        <v>271</v>
      </c>
      <c r="B273" s="1" t="s">
        <v>54</v>
      </c>
      <c r="C273">
        <f t="shared" si="71"/>
        <v>1</v>
      </c>
      <c r="D273">
        <f t="shared" si="71"/>
        <v>0</v>
      </c>
      <c r="E273">
        <f t="shared" si="71"/>
        <v>0</v>
      </c>
      <c r="F273">
        <f t="shared" si="71"/>
        <v>0</v>
      </c>
      <c r="G273">
        <f t="shared" si="71"/>
        <v>0</v>
      </c>
      <c r="H273">
        <f t="shared" si="58"/>
        <v>0</v>
      </c>
      <c r="I273" s="36" t="s">
        <v>22</v>
      </c>
      <c r="J273">
        <f t="shared" si="59"/>
        <v>1</v>
      </c>
      <c r="K273">
        <f t="shared" si="59"/>
        <v>0</v>
      </c>
      <c r="L273" s="21">
        <f t="shared" si="60"/>
        <v>1</v>
      </c>
      <c r="M273">
        <f t="shared" si="61"/>
        <v>0</v>
      </c>
      <c r="N273" s="18">
        <f t="shared" si="62"/>
        <v>0</v>
      </c>
      <c r="O273" s="18">
        <f t="shared" si="63"/>
        <v>0</v>
      </c>
      <c r="P273" s="18">
        <f t="shared" si="64"/>
        <v>0</v>
      </c>
      <c r="Q273" s="18">
        <f t="shared" si="65"/>
        <v>0</v>
      </c>
      <c r="R273" s="18">
        <f t="shared" si="66"/>
        <v>0</v>
      </c>
      <c r="S273" s="18">
        <f t="shared" si="67"/>
        <v>0</v>
      </c>
      <c r="T273" s="18">
        <f t="shared" si="68"/>
        <v>0</v>
      </c>
      <c r="U273" s="18">
        <f t="shared" si="69"/>
        <v>0</v>
      </c>
      <c r="V273" t="str">
        <f t="shared" si="70"/>
        <v/>
      </c>
    </row>
    <row r="274" spans="1:22" ht="16">
      <c r="A274" s="8">
        <v>272</v>
      </c>
      <c r="B274" s="1" t="s">
        <v>29</v>
      </c>
      <c r="C274">
        <f t="shared" si="71"/>
        <v>0</v>
      </c>
      <c r="D274">
        <f t="shared" si="71"/>
        <v>0</v>
      </c>
      <c r="E274">
        <f t="shared" si="71"/>
        <v>1</v>
      </c>
      <c r="F274">
        <f t="shared" si="71"/>
        <v>0</v>
      </c>
      <c r="G274">
        <f t="shared" si="71"/>
        <v>0</v>
      </c>
      <c r="H274">
        <f t="shared" si="58"/>
        <v>0</v>
      </c>
      <c r="I274" s="36" t="s">
        <v>22</v>
      </c>
      <c r="J274">
        <f t="shared" si="59"/>
        <v>1</v>
      </c>
      <c r="K274">
        <f t="shared" si="59"/>
        <v>0</v>
      </c>
      <c r="L274" s="21">
        <f t="shared" si="60"/>
        <v>0</v>
      </c>
      <c r="M274">
        <f t="shared" si="61"/>
        <v>0</v>
      </c>
      <c r="N274" s="18">
        <f t="shared" si="62"/>
        <v>0</v>
      </c>
      <c r="O274" s="18">
        <f t="shared" si="63"/>
        <v>0</v>
      </c>
      <c r="P274" s="18">
        <f t="shared" si="64"/>
        <v>1</v>
      </c>
      <c r="Q274" s="18">
        <f t="shared" si="65"/>
        <v>0</v>
      </c>
      <c r="R274" s="18">
        <f t="shared" si="66"/>
        <v>0</v>
      </c>
      <c r="S274" s="18">
        <f t="shared" si="67"/>
        <v>0</v>
      </c>
      <c r="T274" s="18">
        <f t="shared" si="68"/>
        <v>0</v>
      </c>
      <c r="U274" s="18">
        <f t="shared" si="69"/>
        <v>0</v>
      </c>
      <c r="V274" t="str">
        <f t="shared" si="70"/>
        <v/>
      </c>
    </row>
    <row r="275" spans="1:22" ht="16">
      <c r="A275" s="8">
        <v>273</v>
      </c>
      <c r="B275" s="1" t="s">
        <v>54</v>
      </c>
      <c r="C275">
        <f t="shared" si="71"/>
        <v>1</v>
      </c>
      <c r="D275">
        <f t="shared" si="71"/>
        <v>0</v>
      </c>
      <c r="E275">
        <f t="shared" si="71"/>
        <v>0</v>
      </c>
      <c r="F275">
        <f t="shared" si="71"/>
        <v>0</v>
      </c>
      <c r="G275">
        <f t="shared" si="71"/>
        <v>0</v>
      </c>
      <c r="H275">
        <f t="shared" si="58"/>
        <v>0</v>
      </c>
      <c r="I275" s="36" t="s">
        <v>22</v>
      </c>
      <c r="J275">
        <f t="shared" si="59"/>
        <v>1</v>
      </c>
      <c r="K275">
        <f t="shared" si="59"/>
        <v>0</v>
      </c>
      <c r="L275" s="21">
        <f t="shared" si="60"/>
        <v>1</v>
      </c>
      <c r="M275">
        <f t="shared" si="61"/>
        <v>0</v>
      </c>
      <c r="N275" s="18">
        <f t="shared" si="62"/>
        <v>0</v>
      </c>
      <c r="O275" s="18">
        <f t="shared" si="63"/>
        <v>0</v>
      </c>
      <c r="P275" s="18">
        <f t="shared" si="64"/>
        <v>0</v>
      </c>
      <c r="Q275" s="18">
        <f t="shared" si="65"/>
        <v>0</v>
      </c>
      <c r="R275" s="18">
        <f t="shared" si="66"/>
        <v>0</v>
      </c>
      <c r="S275" s="18">
        <f t="shared" si="67"/>
        <v>0</v>
      </c>
      <c r="T275" s="18">
        <f t="shared" si="68"/>
        <v>0</v>
      </c>
      <c r="U275" s="18">
        <f t="shared" si="69"/>
        <v>0</v>
      </c>
      <c r="V275" t="str">
        <f t="shared" si="70"/>
        <v/>
      </c>
    </row>
    <row r="276" spans="1:22" ht="16">
      <c r="A276" s="8">
        <v>274</v>
      </c>
      <c r="B276" s="1" t="s">
        <v>88</v>
      </c>
      <c r="C276">
        <f t="shared" si="71"/>
        <v>0</v>
      </c>
      <c r="D276">
        <f t="shared" si="71"/>
        <v>0</v>
      </c>
      <c r="E276">
        <f t="shared" si="71"/>
        <v>0</v>
      </c>
      <c r="F276">
        <f t="shared" si="71"/>
        <v>1</v>
      </c>
      <c r="G276">
        <f t="shared" si="71"/>
        <v>0</v>
      </c>
      <c r="H276">
        <f t="shared" si="58"/>
        <v>0</v>
      </c>
      <c r="I276" s="36" t="s">
        <v>22</v>
      </c>
      <c r="J276">
        <f t="shared" si="59"/>
        <v>1</v>
      </c>
      <c r="K276">
        <f t="shared" si="59"/>
        <v>0</v>
      </c>
      <c r="L276" s="21">
        <f t="shared" si="60"/>
        <v>0</v>
      </c>
      <c r="M276">
        <f t="shared" si="61"/>
        <v>0</v>
      </c>
      <c r="N276" s="18">
        <f t="shared" si="62"/>
        <v>0</v>
      </c>
      <c r="O276" s="18">
        <f t="shared" si="63"/>
        <v>0</v>
      </c>
      <c r="P276" s="18">
        <f t="shared" si="64"/>
        <v>0</v>
      </c>
      <c r="Q276" s="18">
        <f t="shared" si="65"/>
        <v>0</v>
      </c>
      <c r="R276" s="18">
        <f t="shared" si="66"/>
        <v>1</v>
      </c>
      <c r="S276" s="18">
        <f t="shared" si="67"/>
        <v>0</v>
      </c>
      <c r="T276" s="18">
        <f t="shared" si="68"/>
        <v>0</v>
      </c>
      <c r="U276" s="18">
        <f t="shared" si="69"/>
        <v>0</v>
      </c>
      <c r="V276" t="str">
        <f t="shared" si="70"/>
        <v/>
      </c>
    </row>
    <row r="277" spans="1:22" ht="16">
      <c r="A277" s="8">
        <v>275</v>
      </c>
      <c r="B277" s="1" t="s">
        <v>54</v>
      </c>
      <c r="C277">
        <f t="shared" si="71"/>
        <v>1</v>
      </c>
      <c r="D277">
        <f t="shared" si="71"/>
        <v>0</v>
      </c>
      <c r="E277">
        <f t="shared" si="71"/>
        <v>0</v>
      </c>
      <c r="F277">
        <f t="shared" si="71"/>
        <v>0</v>
      </c>
      <c r="G277">
        <f t="shared" si="71"/>
        <v>0</v>
      </c>
      <c r="H277">
        <f t="shared" si="58"/>
        <v>0</v>
      </c>
      <c r="I277" s="36" t="s">
        <v>24</v>
      </c>
      <c r="J277">
        <f t="shared" si="59"/>
        <v>0</v>
      </c>
      <c r="K277">
        <f t="shared" si="59"/>
        <v>1</v>
      </c>
      <c r="L277" s="21">
        <f t="shared" si="60"/>
        <v>0</v>
      </c>
      <c r="M277">
        <f t="shared" si="61"/>
        <v>1</v>
      </c>
      <c r="N277" s="18">
        <f t="shared" si="62"/>
        <v>0</v>
      </c>
      <c r="O277" s="18">
        <f t="shared" si="63"/>
        <v>0</v>
      </c>
      <c r="P277" s="18">
        <f t="shared" si="64"/>
        <v>0</v>
      </c>
      <c r="Q277" s="18">
        <f t="shared" si="65"/>
        <v>0</v>
      </c>
      <c r="R277" s="18">
        <f t="shared" si="66"/>
        <v>0</v>
      </c>
      <c r="S277" s="18">
        <f t="shared" si="67"/>
        <v>0</v>
      </c>
      <c r="T277" s="18">
        <f t="shared" si="68"/>
        <v>0</v>
      </c>
      <c r="U277" s="18">
        <f t="shared" si="69"/>
        <v>0</v>
      </c>
      <c r="V277" t="str">
        <f t="shared" si="70"/>
        <v/>
      </c>
    </row>
    <row r="278" spans="1:22" ht="16">
      <c r="A278" s="8">
        <v>276</v>
      </c>
      <c r="B278" s="1" t="s">
        <v>76</v>
      </c>
      <c r="C278">
        <f t="shared" si="71"/>
        <v>0</v>
      </c>
      <c r="D278">
        <f t="shared" si="71"/>
        <v>1</v>
      </c>
      <c r="E278">
        <f t="shared" si="71"/>
        <v>0</v>
      </c>
      <c r="F278">
        <f t="shared" si="71"/>
        <v>0</v>
      </c>
      <c r="G278">
        <f t="shared" si="71"/>
        <v>0</v>
      </c>
      <c r="H278">
        <f t="shared" si="58"/>
        <v>0</v>
      </c>
      <c r="I278" s="36" t="s">
        <v>24</v>
      </c>
      <c r="J278">
        <f t="shared" si="59"/>
        <v>0</v>
      </c>
      <c r="K278">
        <f t="shared" si="59"/>
        <v>1</v>
      </c>
      <c r="L278" s="21">
        <f t="shared" si="60"/>
        <v>0</v>
      </c>
      <c r="M278">
        <f t="shared" si="61"/>
        <v>0</v>
      </c>
      <c r="N278" s="18">
        <f t="shared" si="62"/>
        <v>0</v>
      </c>
      <c r="O278" s="18">
        <f t="shared" si="63"/>
        <v>1</v>
      </c>
      <c r="P278" s="18">
        <f t="shared" si="64"/>
        <v>0</v>
      </c>
      <c r="Q278" s="18">
        <f t="shared" si="65"/>
        <v>0</v>
      </c>
      <c r="R278" s="18">
        <f t="shared" si="66"/>
        <v>0</v>
      </c>
      <c r="S278" s="18">
        <f t="shared" si="67"/>
        <v>0</v>
      </c>
      <c r="T278" s="18">
        <f t="shared" si="68"/>
        <v>0</v>
      </c>
      <c r="U278" s="18">
        <f t="shared" si="69"/>
        <v>0</v>
      </c>
      <c r="V278" t="str">
        <f t="shared" si="70"/>
        <v/>
      </c>
    </row>
    <row r="279" spans="1:22" ht="16">
      <c r="A279" s="8">
        <v>277</v>
      </c>
      <c r="B279" s="1" t="s">
        <v>76</v>
      </c>
      <c r="C279">
        <f t="shared" si="71"/>
        <v>0</v>
      </c>
      <c r="D279">
        <f t="shared" si="71"/>
        <v>1</v>
      </c>
      <c r="E279">
        <f t="shared" si="71"/>
        <v>0</v>
      </c>
      <c r="F279">
        <f t="shared" si="71"/>
        <v>0</v>
      </c>
      <c r="G279">
        <f t="shared" si="71"/>
        <v>0</v>
      </c>
      <c r="H279">
        <f t="shared" si="58"/>
        <v>0</v>
      </c>
      <c r="I279" s="36" t="s">
        <v>24</v>
      </c>
      <c r="J279">
        <f t="shared" si="59"/>
        <v>0</v>
      </c>
      <c r="K279">
        <f t="shared" si="59"/>
        <v>1</v>
      </c>
      <c r="L279" s="21">
        <f t="shared" si="60"/>
        <v>0</v>
      </c>
      <c r="M279">
        <f t="shared" si="61"/>
        <v>0</v>
      </c>
      <c r="N279" s="18">
        <f t="shared" si="62"/>
        <v>0</v>
      </c>
      <c r="O279" s="18">
        <f t="shared" si="63"/>
        <v>1</v>
      </c>
      <c r="P279" s="18">
        <f t="shared" si="64"/>
        <v>0</v>
      </c>
      <c r="Q279" s="18">
        <f t="shared" si="65"/>
        <v>0</v>
      </c>
      <c r="R279" s="18">
        <f t="shared" si="66"/>
        <v>0</v>
      </c>
      <c r="S279" s="18">
        <f t="shared" si="67"/>
        <v>0</v>
      </c>
      <c r="T279" s="18">
        <f t="shared" si="68"/>
        <v>0</v>
      </c>
      <c r="U279" s="18">
        <f t="shared" si="69"/>
        <v>0</v>
      </c>
      <c r="V279" t="str">
        <f t="shared" si="70"/>
        <v/>
      </c>
    </row>
    <row r="280" spans="1:22" ht="16">
      <c r="A280" s="8">
        <v>278</v>
      </c>
      <c r="B280" s="1" t="s">
        <v>88</v>
      </c>
      <c r="C280">
        <f t="shared" si="71"/>
        <v>0</v>
      </c>
      <c r="D280">
        <f t="shared" si="71"/>
        <v>0</v>
      </c>
      <c r="E280">
        <f t="shared" si="71"/>
        <v>0</v>
      </c>
      <c r="F280">
        <f t="shared" si="71"/>
        <v>1</v>
      </c>
      <c r="G280">
        <f t="shared" si="71"/>
        <v>0</v>
      </c>
      <c r="H280">
        <f t="shared" si="58"/>
        <v>0</v>
      </c>
      <c r="I280" s="36" t="s">
        <v>22</v>
      </c>
      <c r="J280">
        <f t="shared" si="59"/>
        <v>1</v>
      </c>
      <c r="K280">
        <f t="shared" si="59"/>
        <v>0</v>
      </c>
      <c r="L280" s="21">
        <f t="shared" si="60"/>
        <v>0</v>
      </c>
      <c r="M280">
        <f t="shared" si="61"/>
        <v>0</v>
      </c>
      <c r="N280" s="18">
        <f t="shared" si="62"/>
        <v>0</v>
      </c>
      <c r="O280" s="18">
        <f t="shared" si="63"/>
        <v>0</v>
      </c>
      <c r="P280" s="18">
        <f t="shared" si="64"/>
        <v>0</v>
      </c>
      <c r="Q280" s="18">
        <f t="shared" si="65"/>
        <v>0</v>
      </c>
      <c r="R280" s="18">
        <f t="shared" si="66"/>
        <v>1</v>
      </c>
      <c r="S280" s="18">
        <f t="shared" si="67"/>
        <v>0</v>
      </c>
      <c r="T280" s="18">
        <f t="shared" si="68"/>
        <v>0</v>
      </c>
      <c r="U280" s="18">
        <f t="shared" si="69"/>
        <v>0</v>
      </c>
      <c r="V280" t="str">
        <f t="shared" si="70"/>
        <v/>
      </c>
    </row>
    <row r="281" spans="1:22" ht="16">
      <c r="A281" s="8">
        <v>279</v>
      </c>
      <c r="B281" s="1" t="s">
        <v>54</v>
      </c>
      <c r="C281">
        <f t="shared" si="71"/>
        <v>1</v>
      </c>
      <c r="D281">
        <f t="shared" si="71"/>
        <v>0</v>
      </c>
      <c r="E281">
        <f t="shared" si="71"/>
        <v>0</v>
      </c>
      <c r="F281">
        <f t="shared" si="71"/>
        <v>0</v>
      </c>
      <c r="G281">
        <f t="shared" si="71"/>
        <v>0</v>
      </c>
      <c r="H281">
        <f t="shared" si="58"/>
        <v>0</v>
      </c>
      <c r="I281" s="36" t="s">
        <v>22</v>
      </c>
      <c r="J281">
        <f t="shared" si="59"/>
        <v>1</v>
      </c>
      <c r="K281">
        <f t="shared" si="59"/>
        <v>0</v>
      </c>
      <c r="L281" s="21">
        <f t="shared" si="60"/>
        <v>1</v>
      </c>
      <c r="M281">
        <f t="shared" si="61"/>
        <v>0</v>
      </c>
      <c r="N281" s="18">
        <f t="shared" si="62"/>
        <v>0</v>
      </c>
      <c r="O281" s="18">
        <f t="shared" si="63"/>
        <v>0</v>
      </c>
      <c r="P281" s="18">
        <f t="shared" si="64"/>
        <v>0</v>
      </c>
      <c r="Q281" s="18">
        <f t="shared" si="65"/>
        <v>0</v>
      </c>
      <c r="R281" s="18">
        <f t="shared" si="66"/>
        <v>0</v>
      </c>
      <c r="S281" s="18">
        <f t="shared" si="67"/>
        <v>0</v>
      </c>
      <c r="T281" s="18">
        <f t="shared" si="68"/>
        <v>0</v>
      </c>
      <c r="U281" s="18">
        <f t="shared" si="69"/>
        <v>0</v>
      </c>
      <c r="V281" t="str">
        <f t="shared" si="70"/>
        <v/>
      </c>
    </row>
    <row r="282" spans="1:22" ht="16">
      <c r="A282" s="8">
        <v>280</v>
      </c>
      <c r="B282" s="1" t="s">
        <v>76</v>
      </c>
      <c r="C282">
        <f t="shared" si="71"/>
        <v>0</v>
      </c>
      <c r="D282">
        <f t="shared" si="71"/>
        <v>1</v>
      </c>
      <c r="E282">
        <f t="shared" si="71"/>
        <v>0</v>
      </c>
      <c r="F282">
        <f t="shared" si="71"/>
        <v>0</v>
      </c>
      <c r="G282">
        <f t="shared" si="71"/>
        <v>0</v>
      </c>
      <c r="H282">
        <f t="shared" si="58"/>
        <v>0</v>
      </c>
      <c r="I282" s="36" t="s">
        <v>24</v>
      </c>
      <c r="J282">
        <f t="shared" si="59"/>
        <v>0</v>
      </c>
      <c r="K282">
        <f t="shared" si="59"/>
        <v>1</v>
      </c>
      <c r="L282" s="21">
        <f t="shared" si="60"/>
        <v>0</v>
      </c>
      <c r="M282">
        <f t="shared" si="61"/>
        <v>0</v>
      </c>
      <c r="N282" s="18">
        <f t="shared" si="62"/>
        <v>0</v>
      </c>
      <c r="O282" s="18">
        <f t="shared" si="63"/>
        <v>1</v>
      </c>
      <c r="P282" s="18">
        <f t="shared" si="64"/>
        <v>0</v>
      </c>
      <c r="Q282" s="18">
        <f t="shared" si="65"/>
        <v>0</v>
      </c>
      <c r="R282" s="18">
        <f t="shared" si="66"/>
        <v>0</v>
      </c>
      <c r="S282" s="18">
        <f t="shared" si="67"/>
        <v>0</v>
      </c>
      <c r="T282" s="18">
        <f t="shared" si="68"/>
        <v>0</v>
      </c>
      <c r="U282" s="18">
        <f t="shared" si="69"/>
        <v>0</v>
      </c>
      <c r="V282" t="str">
        <f t="shared" si="70"/>
        <v/>
      </c>
    </row>
    <row r="283" spans="1:22" ht="16">
      <c r="A283" s="8">
        <v>281</v>
      </c>
      <c r="B283" s="1" t="s">
        <v>54</v>
      </c>
      <c r="C283">
        <f t="shared" si="71"/>
        <v>1</v>
      </c>
      <c r="D283">
        <f t="shared" si="71"/>
        <v>0</v>
      </c>
      <c r="E283">
        <f t="shared" si="71"/>
        <v>0</v>
      </c>
      <c r="F283">
        <f t="shared" si="71"/>
        <v>0</v>
      </c>
      <c r="G283">
        <f t="shared" si="71"/>
        <v>0</v>
      </c>
      <c r="H283">
        <f t="shared" si="58"/>
        <v>0</v>
      </c>
      <c r="I283" s="36" t="s">
        <v>22</v>
      </c>
      <c r="J283">
        <f t="shared" si="59"/>
        <v>1</v>
      </c>
      <c r="K283">
        <f t="shared" si="59"/>
        <v>0</v>
      </c>
      <c r="L283" s="21">
        <f t="shared" si="60"/>
        <v>1</v>
      </c>
      <c r="M283">
        <f t="shared" si="61"/>
        <v>0</v>
      </c>
      <c r="N283" s="18">
        <f t="shared" si="62"/>
        <v>0</v>
      </c>
      <c r="O283" s="18">
        <f t="shared" si="63"/>
        <v>0</v>
      </c>
      <c r="P283" s="18">
        <f t="shared" si="64"/>
        <v>0</v>
      </c>
      <c r="Q283" s="18">
        <f t="shared" si="65"/>
        <v>0</v>
      </c>
      <c r="R283" s="18">
        <f t="shared" si="66"/>
        <v>0</v>
      </c>
      <c r="S283" s="18">
        <f t="shared" si="67"/>
        <v>0</v>
      </c>
      <c r="T283" s="18">
        <f t="shared" si="68"/>
        <v>0</v>
      </c>
      <c r="U283" s="18">
        <f t="shared" si="69"/>
        <v>0</v>
      </c>
      <c r="V283" t="str">
        <f t="shared" si="70"/>
        <v/>
      </c>
    </row>
    <row r="284" spans="1:22" ht="16">
      <c r="A284" s="8">
        <v>282</v>
      </c>
      <c r="B284" s="1" t="s">
        <v>54</v>
      </c>
      <c r="C284">
        <f t="shared" si="71"/>
        <v>1</v>
      </c>
      <c r="D284">
        <f t="shared" si="71"/>
        <v>0</v>
      </c>
      <c r="E284">
        <f t="shared" si="71"/>
        <v>0</v>
      </c>
      <c r="F284">
        <f t="shared" si="71"/>
        <v>0</v>
      </c>
      <c r="G284">
        <f t="shared" si="71"/>
        <v>0</v>
      </c>
      <c r="H284">
        <f t="shared" si="58"/>
        <v>0</v>
      </c>
      <c r="I284" s="36" t="s">
        <v>24</v>
      </c>
      <c r="J284">
        <f t="shared" si="59"/>
        <v>0</v>
      </c>
      <c r="K284">
        <f t="shared" si="59"/>
        <v>1</v>
      </c>
      <c r="L284" s="21">
        <f t="shared" si="60"/>
        <v>0</v>
      </c>
      <c r="M284">
        <f t="shared" si="61"/>
        <v>1</v>
      </c>
      <c r="N284" s="18">
        <f t="shared" si="62"/>
        <v>0</v>
      </c>
      <c r="O284" s="18">
        <f t="shared" si="63"/>
        <v>0</v>
      </c>
      <c r="P284" s="18">
        <f t="shared" si="64"/>
        <v>0</v>
      </c>
      <c r="Q284" s="18">
        <f t="shared" si="65"/>
        <v>0</v>
      </c>
      <c r="R284" s="18">
        <f t="shared" si="66"/>
        <v>0</v>
      </c>
      <c r="S284" s="18">
        <f t="shared" si="67"/>
        <v>0</v>
      </c>
      <c r="T284" s="18">
        <f t="shared" si="68"/>
        <v>0</v>
      </c>
      <c r="U284" s="18">
        <f t="shared" si="69"/>
        <v>0</v>
      </c>
      <c r="V284" t="str">
        <f t="shared" si="70"/>
        <v/>
      </c>
    </row>
    <row r="285" spans="1:22" ht="16">
      <c r="A285" s="8">
        <v>283</v>
      </c>
      <c r="B285" s="1" t="s">
        <v>88</v>
      </c>
      <c r="C285">
        <f t="shared" si="71"/>
        <v>0</v>
      </c>
      <c r="D285">
        <f t="shared" si="71"/>
        <v>0</v>
      </c>
      <c r="E285">
        <f t="shared" si="71"/>
        <v>0</v>
      </c>
      <c r="F285">
        <f t="shared" si="71"/>
        <v>1</v>
      </c>
      <c r="G285">
        <f t="shared" si="71"/>
        <v>0</v>
      </c>
      <c r="H285">
        <f t="shared" si="58"/>
        <v>0</v>
      </c>
      <c r="I285" s="36" t="s">
        <v>24</v>
      </c>
      <c r="J285">
        <f t="shared" si="59"/>
        <v>0</v>
      </c>
      <c r="K285">
        <f t="shared" si="59"/>
        <v>1</v>
      </c>
      <c r="L285" s="21">
        <f t="shared" si="60"/>
        <v>0</v>
      </c>
      <c r="M285">
        <f t="shared" si="61"/>
        <v>0</v>
      </c>
      <c r="N285" s="18">
        <f t="shared" si="62"/>
        <v>0</v>
      </c>
      <c r="O285" s="18">
        <f t="shared" si="63"/>
        <v>0</v>
      </c>
      <c r="P285" s="18">
        <f t="shared" si="64"/>
        <v>0</v>
      </c>
      <c r="Q285" s="18">
        <f t="shared" si="65"/>
        <v>0</v>
      </c>
      <c r="R285" s="18">
        <f t="shared" si="66"/>
        <v>0</v>
      </c>
      <c r="S285" s="18">
        <f t="shared" si="67"/>
        <v>1</v>
      </c>
      <c r="T285" s="18">
        <f t="shared" si="68"/>
        <v>0</v>
      </c>
      <c r="U285" s="18">
        <f t="shared" si="69"/>
        <v>0</v>
      </c>
      <c r="V285" t="str">
        <f t="shared" si="70"/>
        <v/>
      </c>
    </row>
    <row r="286" spans="1:22" ht="16">
      <c r="A286" s="8">
        <v>284</v>
      </c>
      <c r="B286" s="1" t="s">
        <v>76</v>
      </c>
      <c r="C286">
        <f t="shared" si="71"/>
        <v>0</v>
      </c>
      <c r="D286">
        <f t="shared" si="71"/>
        <v>1</v>
      </c>
      <c r="E286">
        <f t="shared" si="71"/>
        <v>0</v>
      </c>
      <c r="F286">
        <f t="shared" si="71"/>
        <v>0</v>
      </c>
      <c r="G286">
        <f t="shared" si="71"/>
        <v>0</v>
      </c>
      <c r="H286">
        <f t="shared" si="58"/>
        <v>0</v>
      </c>
      <c r="I286" s="36" t="s">
        <v>24</v>
      </c>
      <c r="J286">
        <f t="shared" si="59"/>
        <v>0</v>
      </c>
      <c r="K286">
        <f t="shared" si="59"/>
        <v>1</v>
      </c>
      <c r="L286" s="21">
        <f t="shared" si="60"/>
        <v>0</v>
      </c>
      <c r="M286">
        <f t="shared" si="61"/>
        <v>0</v>
      </c>
      <c r="N286" s="18">
        <f t="shared" si="62"/>
        <v>0</v>
      </c>
      <c r="O286" s="18">
        <f t="shared" si="63"/>
        <v>1</v>
      </c>
      <c r="P286" s="18">
        <f t="shared" si="64"/>
        <v>0</v>
      </c>
      <c r="Q286" s="18">
        <f t="shared" si="65"/>
        <v>0</v>
      </c>
      <c r="R286" s="18">
        <f t="shared" si="66"/>
        <v>0</v>
      </c>
      <c r="S286" s="18">
        <f t="shared" si="67"/>
        <v>0</v>
      </c>
      <c r="T286" s="18">
        <f t="shared" si="68"/>
        <v>0</v>
      </c>
      <c r="U286" s="18">
        <f t="shared" si="69"/>
        <v>0</v>
      </c>
      <c r="V286" t="str">
        <f t="shared" si="70"/>
        <v/>
      </c>
    </row>
    <row r="287" spans="1:22" ht="16">
      <c r="A287" s="8">
        <v>285</v>
      </c>
      <c r="B287" s="1" t="s">
        <v>29</v>
      </c>
      <c r="C287">
        <f t="shared" si="71"/>
        <v>0</v>
      </c>
      <c r="D287">
        <f t="shared" si="71"/>
        <v>0</v>
      </c>
      <c r="E287">
        <f t="shared" si="71"/>
        <v>1</v>
      </c>
      <c r="F287">
        <f t="shared" si="71"/>
        <v>0</v>
      </c>
      <c r="G287">
        <f t="shared" si="71"/>
        <v>0</v>
      </c>
      <c r="H287">
        <f t="shared" si="58"/>
        <v>0</v>
      </c>
      <c r="I287" s="36" t="s">
        <v>22</v>
      </c>
      <c r="J287">
        <f t="shared" si="59"/>
        <v>1</v>
      </c>
      <c r="K287">
        <f t="shared" si="59"/>
        <v>0</v>
      </c>
      <c r="L287" s="21">
        <f t="shared" si="60"/>
        <v>0</v>
      </c>
      <c r="M287">
        <f t="shared" si="61"/>
        <v>0</v>
      </c>
      <c r="N287" s="18">
        <f t="shared" si="62"/>
        <v>0</v>
      </c>
      <c r="O287" s="18">
        <f t="shared" si="63"/>
        <v>0</v>
      </c>
      <c r="P287" s="18">
        <f t="shared" si="64"/>
        <v>1</v>
      </c>
      <c r="Q287" s="18">
        <f t="shared" si="65"/>
        <v>0</v>
      </c>
      <c r="R287" s="18">
        <f t="shared" si="66"/>
        <v>0</v>
      </c>
      <c r="S287" s="18">
        <f t="shared" si="67"/>
        <v>0</v>
      </c>
      <c r="T287" s="18">
        <f t="shared" si="68"/>
        <v>0</v>
      </c>
      <c r="U287" s="18">
        <f t="shared" si="69"/>
        <v>0</v>
      </c>
      <c r="V287" t="str">
        <f t="shared" si="70"/>
        <v/>
      </c>
    </row>
    <row r="288" spans="1:22" ht="16">
      <c r="A288" s="8">
        <v>286</v>
      </c>
      <c r="B288" s="1" t="s">
        <v>76</v>
      </c>
      <c r="C288">
        <f t="shared" si="71"/>
        <v>0</v>
      </c>
      <c r="D288">
        <f t="shared" si="71"/>
        <v>1</v>
      </c>
      <c r="E288">
        <f t="shared" si="71"/>
        <v>0</v>
      </c>
      <c r="F288">
        <f t="shared" si="71"/>
        <v>0</v>
      </c>
      <c r="G288">
        <f t="shared" si="71"/>
        <v>0</v>
      </c>
      <c r="H288">
        <f t="shared" si="58"/>
        <v>0</v>
      </c>
      <c r="I288" s="36" t="s">
        <v>22</v>
      </c>
      <c r="J288">
        <f t="shared" si="59"/>
        <v>1</v>
      </c>
      <c r="K288">
        <f t="shared" si="59"/>
        <v>0</v>
      </c>
      <c r="L288" s="21">
        <f t="shared" si="60"/>
        <v>0</v>
      </c>
      <c r="M288">
        <f t="shared" si="61"/>
        <v>0</v>
      </c>
      <c r="N288" s="18">
        <f t="shared" si="62"/>
        <v>1</v>
      </c>
      <c r="O288" s="18">
        <f t="shared" si="63"/>
        <v>0</v>
      </c>
      <c r="P288" s="18">
        <f t="shared" si="64"/>
        <v>0</v>
      </c>
      <c r="Q288" s="18">
        <f t="shared" si="65"/>
        <v>0</v>
      </c>
      <c r="R288" s="18">
        <f t="shared" si="66"/>
        <v>0</v>
      </c>
      <c r="S288" s="18">
        <f t="shared" si="67"/>
        <v>0</v>
      </c>
      <c r="T288" s="18">
        <f t="shared" si="68"/>
        <v>0</v>
      </c>
      <c r="U288" s="18">
        <f t="shared" si="69"/>
        <v>0</v>
      </c>
      <c r="V288" t="str">
        <f t="shared" si="70"/>
        <v/>
      </c>
    </row>
    <row r="289" spans="1:22" ht="16">
      <c r="A289" s="8">
        <v>287</v>
      </c>
      <c r="B289" s="1" t="s">
        <v>76</v>
      </c>
      <c r="C289">
        <f t="shared" si="71"/>
        <v>0</v>
      </c>
      <c r="D289">
        <f t="shared" si="71"/>
        <v>1</v>
      </c>
      <c r="E289">
        <f t="shared" si="71"/>
        <v>0</v>
      </c>
      <c r="F289">
        <f t="shared" si="71"/>
        <v>0</v>
      </c>
      <c r="G289">
        <f t="shared" si="71"/>
        <v>0</v>
      </c>
      <c r="H289">
        <f t="shared" si="58"/>
        <v>0</v>
      </c>
      <c r="I289" s="36" t="s">
        <v>24</v>
      </c>
      <c r="J289">
        <f t="shared" si="59"/>
        <v>0</v>
      </c>
      <c r="K289">
        <f t="shared" si="59"/>
        <v>1</v>
      </c>
      <c r="L289" s="21">
        <f t="shared" si="60"/>
        <v>0</v>
      </c>
      <c r="M289">
        <f t="shared" si="61"/>
        <v>0</v>
      </c>
      <c r="N289" s="18">
        <f t="shared" si="62"/>
        <v>0</v>
      </c>
      <c r="O289" s="18">
        <f t="shared" si="63"/>
        <v>1</v>
      </c>
      <c r="P289" s="18">
        <f t="shared" si="64"/>
        <v>0</v>
      </c>
      <c r="Q289" s="18">
        <f t="shared" si="65"/>
        <v>0</v>
      </c>
      <c r="R289" s="18">
        <f t="shared" si="66"/>
        <v>0</v>
      </c>
      <c r="S289" s="18">
        <f t="shared" si="67"/>
        <v>0</v>
      </c>
      <c r="T289" s="18">
        <f t="shared" si="68"/>
        <v>0</v>
      </c>
      <c r="U289" s="18">
        <f t="shared" si="69"/>
        <v>0</v>
      </c>
      <c r="V289" t="str">
        <f t="shared" si="70"/>
        <v/>
      </c>
    </row>
    <row r="290" spans="1:22" ht="16">
      <c r="A290" s="8">
        <v>288</v>
      </c>
      <c r="B290" s="1" t="s">
        <v>54</v>
      </c>
      <c r="C290">
        <f t="shared" si="71"/>
        <v>1</v>
      </c>
      <c r="D290">
        <f t="shared" si="71"/>
        <v>0</v>
      </c>
      <c r="E290">
        <f t="shared" si="71"/>
        <v>0</v>
      </c>
      <c r="F290">
        <f t="shared" si="71"/>
        <v>0</v>
      </c>
      <c r="G290">
        <f t="shared" si="71"/>
        <v>0</v>
      </c>
      <c r="H290">
        <f t="shared" si="58"/>
        <v>0</v>
      </c>
      <c r="I290" s="36" t="s">
        <v>22</v>
      </c>
      <c r="J290">
        <f t="shared" si="59"/>
        <v>1</v>
      </c>
      <c r="K290">
        <f t="shared" si="59"/>
        <v>0</v>
      </c>
      <c r="L290" s="21">
        <f t="shared" si="60"/>
        <v>1</v>
      </c>
      <c r="M290">
        <f t="shared" si="61"/>
        <v>0</v>
      </c>
      <c r="N290" s="18">
        <f t="shared" si="62"/>
        <v>0</v>
      </c>
      <c r="O290" s="18">
        <f t="shared" si="63"/>
        <v>0</v>
      </c>
      <c r="P290" s="18">
        <f t="shared" si="64"/>
        <v>0</v>
      </c>
      <c r="Q290" s="18">
        <f t="shared" si="65"/>
        <v>0</v>
      </c>
      <c r="R290" s="18">
        <f t="shared" si="66"/>
        <v>0</v>
      </c>
      <c r="S290" s="18">
        <f t="shared" si="67"/>
        <v>0</v>
      </c>
      <c r="T290" s="18">
        <f t="shared" si="68"/>
        <v>0</v>
      </c>
      <c r="U290" s="18">
        <f t="shared" si="69"/>
        <v>0</v>
      </c>
      <c r="V290" t="str">
        <f t="shared" si="70"/>
        <v/>
      </c>
    </row>
    <row r="291" spans="1:22" ht="16">
      <c r="A291" s="8">
        <v>289</v>
      </c>
      <c r="B291" s="1" t="s">
        <v>54</v>
      </c>
      <c r="C291">
        <f t="shared" si="71"/>
        <v>1</v>
      </c>
      <c r="D291">
        <f t="shared" si="71"/>
        <v>0</v>
      </c>
      <c r="E291">
        <f t="shared" si="71"/>
        <v>0</v>
      </c>
      <c r="F291">
        <f t="shared" si="71"/>
        <v>0</v>
      </c>
      <c r="G291">
        <f t="shared" si="71"/>
        <v>0</v>
      </c>
      <c r="H291">
        <f t="shared" si="58"/>
        <v>0</v>
      </c>
      <c r="I291" s="36" t="s">
        <v>24</v>
      </c>
      <c r="J291">
        <f t="shared" si="59"/>
        <v>0</v>
      </c>
      <c r="K291">
        <f t="shared" si="59"/>
        <v>1</v>
      </c>
      <c r="L291" s="21">
        <f t="shared" si="60"/>
        <v>0</v>
      </c>
      <c r="M291">
        <f t="shared" si="61"/>
        <v>1</v>
      </c>
      <c r="N291" s="18">
        <f t="shared" si="62"/>
        <v>0</v>
      </c>
      <c r="O291" s="18">
        <f t="shared" si="63"/>
        <v>0</v>
      </c>
      <c r="P291" s="18">
        <f t="shared" si="64"/>
        <v>0</v>
      </c>
      <c r="Q291" s="18">
        <f t="shared" si="65"/>
        <v>0</v>
      </c>
      <c r="R291" s="18">
        <f t="shared" si="66"/>
        <v>0</v>
      </c>
      <c r="S291" s="18">
        <f t="shared" si="67"/>
        <v>0</v>
      </c>
      <c r="T291" s="18">
        <f t="shared" si="68"/>
        <v>0</v>
      </c>
      <c r="U291" s="18">
        <f t="shared" si="69"/>
        <v>0</v>
      </c>
      <c r="V291" t="str">
        <f t="shared" si="70"/>
        <v/>
      </c>
    </row>
    <row r="292" spans="1:22" ht="16">
      <c r="A292" s="8">
        <v>290</v>
      </c>
      <c r="B292" s="1" t="s">
        <v>54</v>
      </c>
      <c r="C292">
        <f t="shared" si="71"/>
        <v>1</v>
      </c>
      <c r="D292">
        <f t="shared" si="71"/>
        <v>0</v>
      </c>
      <c r="E292">
        <f t="shared" si="71"/>
        <v>0</v>
      </c>
      <c r="F292">
        <f t="shared" si="71"/>
        <v>0</v>
      </c>
      <c r="G292">
        <f t="shared" si="71"/>
        <v>0</v>
      </c>
      <c r="H292">
        <f t="shared" si="58"/>
        <v>0</v>
      </c>
      <c r="I292" s="36" t="s">
        <v>24</v>
      </c>
      <c r="J292">
        <f t="shared" ref="J292:K323" si="72">IF($I292=J$2,1,0)</f>
        <v>0</v>
      </c>
      <c r="K292">
        <f t="shared" si="72"/>
        <v>1</v>
      </c>
      <c r="L292" s="21">
        <f t="shared" si="60"/>
        <v>0</v>
      </c>
      <c r="M292">
        <f t="shared" si="61"/>
        <v>1</v>
      </c>
      <c r="N292" s="18">
        <f t="shared" si="62"/>
        <v>0</v>
      </c>
      <c r="O292" s="18">
        <f t="shared" si="63"/>
        <v>0</v>
      </c>
      <c r="P292" s="18">
        <f t="shared" si="64"/>
        <v>0</v>
      </c>
      <c r="Q292" s="18">
        <f t="shared" si="65"/>
        <v>0</v>
      </c>
      <c r="R292" s="18">
        <f t="shared" si="66"/>
        <v>0</v>
      </c>
      <c r="S292" s="18">
        <f t="shared" si="67"/>
        <v>0</v>
      </c>
      <c r="T292" s="18">
        <f t="shared" si="68"/>
        <v>0</v>
      </c>
      <c r="U292" s="18">
        <f t="shared" si="69"/>
        <v>0</v>
      </c>
      <c r="V292" t="str">
        <f t="shared" si="70"/>
        <v/>
      </c>
    </row>
    <row r="293" spans="1:22" ht="16">
      <c r="A293" s="8">
        <v>291</v>
      </c>
      <c r="B293" s="1" t="s">
        <v>54</v>
      </c>
      <c r="C293">
        <f t="shared" si="71"/>
        <v>1</v>
      </c>
      <c r="D293">
        <f t="shared" si="71"/>
        <v>0</v>
      </c>
      <c r="E293">
        <f t="shared" si="71"/>
        <v>0</v>
      </c>
      <c r="F293">
        <f t="shared" si="71"/>
        <v>0</v>
      </c>
      <c r="G293">
        <f t="shared" si="71"/>
        <v>0</v>
      </c>
      <c r="H293">
        <f t="shared" si="58"/>
        <v>0</v>
      </c>
      <c r="I293" s="36" t="s">
        <v>24</v>
      </c>
      <c r="J293">
        <f t="shared" si="72"/>
        <v>0</v>
      </c>
      <c r="K293">
        <f t="shared" si="72"/>
        <v>1</v>
      </c>
      <c r="L293" s="21">
        <f t="shared" si="60"/>
        <v>0</v>
      </c>
      <c r="M293">
        <f t="shared" si="61"/>
        <v>1</v>
      </c>
      <c r="N293" s="18">
        <f t="shared" si="62"/>
        <v>0</v>
      </c>
      <c r="O293" s="18">
        <f t="shared" si="63"/>
        <v>0</v>
      </c>
      <c r="P293" s="18">
        <f t="shared" si="64"/>
        <v>0</v>
      </c>
      <c r="Q293" s="18">
        <f t="shared" si="65"/>
        <v>0</v>
      </c>
      <c r="R293" s="18">
        <f t="shared" si="66"/>
        <v>0</v>
      </c>
      <c r="S293" s="18">
        <f t="shared" si="67"/>
        <v>0</v>
      </c>
      <c r="T293" s="18">
        <f t="shared" si="68"/>
        <v>0</v>
      </c>
      <c r="U293" s="18">
        <f t="shared" si="69"/>
        <v>0</v>
      </c>
      <c r="V293" t="str">
        <f t="shared" si="70"/>
        <v/>
      </c>
    </row>
    <row r="294" spans="1:22" ht="16">
      <c r="A294" s="8">
        <v>292</v>
      </c>
      <c r="B294" s="1" t="s">
        <v>76</v>
      </c>
      <c r="C294">
        <f t="shared" si="71"/>
        <v>0</v>
      </c>
      <c r="D294">
        <f t="shared" si="71"/>
        <v>1</v>
      </c>
      <c r="E294">
        <f t="shared" si="71"/>
        <v>0</v>
      </c>
      <c r="F294">
        <f t="shared" si="71"/>
        <v>0</v>
      </c>
      <c r="G294">
        <f t="shared" si="71"/>
        <v>0</v>
      </c>
      <c r="H294">
        <f t="shared" si="58"/>
        <v>0</v>
      </c>
      <c r="I294" s="36" t="s">
        <v>24</v>
      </c>
      <c r="J294">
        <f t="shared" si="72"/>
        <v>0</v>
      </c>
      <c r="K294">
        <f t="shared" si="72"/>
        <v>1</v>
      </c>
      <c r="L294" s="21">
        <f t="shared" si="60"/>
        <v>0</v>
      </c>
      <c r="M294">
        <f t="shared" si="61"/>
        <v>0</v>
      </c>
      <c r="N294" s="18">
        <f t="shared" si="62"/>
        <v>0</v>
      </c>
      <c r="O294" s="18">
        <f t="shared" si="63"/>
        <v>1</v>
      </c>
      <c r="P294" s="18">
        <f t="shared" si="64"/>
        <v>0</v>
      </c>
      <c r="Q294" s="18">
        <f t="shared" si="65"/>
        <v>0</v>
      </c>
      <c r="R294" s="18">
        <f t="shared" si="66"/>
        <v>0</v>
      </c>
      <c r="S294" s="18">
        <f t="shared" si="67"/>
        <v>0</v>
      </c>
      <c r="T294" s="18">
        <f t="shared" si="68"/>
        <v>0</v>
      </c>
      <c r="U294" s="18">
        <f t="shared" si="69"/>
        <v>0</v>
      </c>
      <c r="V294" t="str">
        <f t="shared" si="70"/>
        <v/>
      </c>
    </row>
    <row r="295" spans="1:22" ht="16">
      <c r="A295" s="8">
        <v>293</v>
      </c>
      <c r="B295" s="1" t="s">
        <v>29</v>
      </c>
      <c r="C295">
        <f t="shared" si="71"/>
        <v>0</v>
      </c>
      <c r="D295">
        <f t="shared" si="71"/>
        <v>0</v>
      </c>
      <c r="E295">
        <f t="shared" si="71"/>
        <v>1</v>
      </c>
      <c r="F295">
        <f t="shared" si="71"/>
        <v>0</v>
      </c>
      <c r="G295">
        <f t="shared" si="71"/>
        <v>0</v>
      </c>
      <c r="H295">
        <f t="shared" si="58"/>
        <v>0</v>
      </c>
      <c r="I295" s="36" t="s">
        <v>22</v>
      </c>
      <c r="J295">
        <f t="shared" si="72"/>
        <v>1</v>
      </c>
      <c r="K295">
        <f t="shared" si="72"/>
        <v>0</v>
      </c>
      <c r="L295" s="21">
        <f t="shared" si="60"/>
        <v>0</v>
      </c>
      <c r="M295">
        <f t="shared" si="61"/>
        <v>0</v>
      </c>
      <c r="N295" s="18">
        <f t="shared" si="62"/>
        <v>0</v>
      </c>
      <c r="O295" s="18">
        <f t="shared" si="63"/>
        <v>0</v>
      </c>
      <c r="P295" s="18">
        <f t="shared" si="64"/>
        <v>1</v>
      </c>
      <c r="Q295" s="18">
        <f t="shared" si="65"/>
        <v>0</v>
      </c>
      <c r="R295" s="18">
        <f t="shared" si="66"/>
        <v>0</v>
      </c>
      <c r="S295" s="18">
        <f t="shared" si="67"/>
        <v>0</v>
      </c>
      <c r="T295" s="18">
        <f t="shared" si="68"/>
        <v>0</v>
      </c>
      <c r="U295" s="18">
        <f t="shared" si="69"/>
        <v>0</v>
      </c>
      <c r="V295" t="str">
        <f t="shared" si="70"/>
        <v/>
      </c>
    </row>
    <row r="296" spans="1:22" ht="16">
      <c r="A296" s="8">
        <v>294</v>
      </c>
      <c r="B296" s="1" t="s">
        <v>54</v>
      </c>
      <c r="C296">
        <f t="shared" si="71"/>
        <v>1</v>
      </c>
      <c r="D296">
        <f t="shared" si="71"/>
        <v>0</v>
      </c>
      <c r="E296">
        <f t="shared" si="71"/>
        <v>0</v>
      </c>
      <c r="F296">
        <f t="shared" si="71"/>
        <v>0</v>
      </c>
      <c r="G296">
        <f t="shared" si="71"/>
        <v>0</v>
      </c>
      <c r="H296">
        <f t="shared" si="58"/>
        <v>0</v>
      </c>
      <c r="I296" s="36" t="s">
        <v>24</v>
      </c>
      <c r="J296">
        <f t="shared" si="72"/>
        <v>0</v>
      </c>
      <c r="K296">
        <f t="shared" si="72"/>
        <v>1</v>
      </c>
      <c r="L296" s="21">
        <f t="shared" si="60"/>
        <v>0</v>
      </c>
      <c r="M296">
        <f t="shared" si="61"/>
        <v>1</v>
      </c>
      <c r="N296" s="18">
        <f t="shared" si="62"/>
        <v>0</v>
      </c>
      <c r="O296" s="18">
        <f t="shared" si="63"/>
        <v>0</v>
      </c>
      <c r="P296" s="18">
        <f t="shared" si="64"/>
        <v>0</v>
      </c>
      <c r="Q296" s="18">
        <f t="shared" si="65"/>
        <v>0</v>
      </c>
      <c r="R296" s="18">
        <f t="shared" si="66"/>
        <v>0</v>
      </c>
      <c r="S296" s="18">
        <f t="shared" si="67"/>
        <v>0</v>
      </c>
      <c r="T296" s="18">
        <f t="shared" si="68"/>
        <v>0</v>
      </c>
      <c r="U296" s="18">
        <f t="shared" si="69"/>
        <v>0</v>
      </c>
      <c r="V296" t="str">
        <f t="shared" si="70"/>
        <v/>
      </c>
    </row>
    <row r="297" spans="1:22" ht="16">
      <c r="A297" s="8">
        <v>295</v>
      </c>
      <c r="B297" s="1" t="s">
        <v>76</v>
      </c>
      <c r="C297">
        <f t="shared" si="71"/>
        <v>0</v>
      </c>
      <c r="D297">
        <f t="shared" si="71"/>
        <v>1</v>
      </c>
      <c r="E297">
        <f t="shared" si="71"/>
        <v>0</v>
      </c>
      <c r="F297">
        <f t="shared" si="71"/>
        <v>0</v>
      </c>
      <c r="G297">
        <f t="shared" si="71"/>
        <v>0</v>
      </c>
      <c r="H297">
        <f t="shared" si="58"/>
        <v>0</v>
      </c>
      <c r="I297" s="36" t="s">
        <v>24</v>
      </c>
      <c r="J297">
        <f t="shared" si="72"/>
        <v>0</v>
      </c>
      <c r="K297">
        <f t="shared" si="72"/>
        <v>1</v>
      </c>
      <c r="L297" s="21">
        <f t="shared" si="60"/>
        <v>0</v>
      </c>
      <c r="M297">
        <f t="shared" si="61"/>
        <v>0</v>
      </c>
      <c r="N297" s="18">
        <f t="shared" si="62"/>
        <v>0</v>
      </c>
      <c r="O297" s="18">
        <f t="shared" si="63"/>
        <v>1</v>
      </c>
      <c r="P297" s="18">
        <f t="shared" si="64"/>
        <v>0</v>
      </c>
      <c r="Q297" s="18">
        <f t="shared" si="65"/>
        <v>0</v>
      </c>
      <c r="R297" s="18">
        <f t="shared" si="66"/>
        <v>0</v>
      </c>
      <c r="S297" s="18">
        <f t="shared" si="67"/>
        <v>0</v>
      </c>
      <c r="T297" s="18">
        <f t="shared" si="68"/>
        <v>0</v>
      </c>
      <c r="U297" s="18">
        <f t="shared" si="69"/>
        <v>0</v>
      </c>
      <c r="V297" t="str">
        <f t="shared" si="70"/>
        <v/>
      </c>
    </row>
    <row r="298" spans="1:22" ht="16">
      <c r="A298" s="8">
        <v>296</v>
      </c>
      <c r="B298" s="1" t="s">
        <v>88</v>
      </c>
      <c r="C298">
        <f t="shared" si="71"/>
        <v>0</v>
      </c>
      <c r="D298">
        <f t="shared" si="71"/>
        <v>0</v>
      </c>
      <c r="E298">
        <f t="shared" si="71"/>
        <v>0</v>
      </c>
      <c r="F298">
        <f t="shared" si="71"/>
        <v>1</v>
      </c>
      <c r="G298">
        <f t="shared" si="71"/>
        <v>0</v>
      </c>
      <c r="H298">
        <f t="shared" si="58"/>
        <v>0</v>
      </c>
      <c r="I298" s="36" t="s">
        <v>22</v>
      </c>
      <c r="J298">
        <f t="shared" si="72"/>
        <v>1</v>
      </c>
      <c r="K298">
        <f t="shared" si="72"/>
        <v>0</v>
      </c>
      <c r="L298" s="21">
        <f t="shared" si="60"/>
        <v>0</v>
      </c>
      <c r="M298">
        <f t="shared" si="61"/>
        <v>0</v>
      </c>
      <c r="N298" s="18">
        <f t="shared" si="62"/>
        <v>0</v>
      </c>
      <c r="O298" s="18">
        <f t="shared" si="63"/>
        <v>0</v>
      </c>
      <c r="P298" s="18">
        <f t="shared" si="64"/>
        <v>0</v>
      </c>
      <c r="Q298" s="18">
        <f t="shared" si="65"/>
        <v>0</v>
      </c>
      <c r="R298" s="18">
        <f t="shared" si="66"/>
        <v>1</v>
      </c>
      <c r="S298" s="18">
        <f t="shared" si="67"/>
        <v>0</v>
      </c>
      <c r="T298" s="18">
        <f t="shared" si="68"/>
        <v>0</v>
      </c>
      <c r="U298" s="18">
        <f t="shared" si="69"/>
        <v>0</v>
      </c>
      <c r="V298" t="str">
        <f t="shared" si="70"/>
        <v/>
      </c>
    </row>
    <row r="299" spans="1:22" ht="16">
      <c r="A299" s="8">
        <v>297</v>
      </c>
      <c r="B299" s="1" t="s">
        <v>54</v>
      </c>
      <c r="C299">
        <f t="shared" si="71"/>
        <v>1</v>
      </c>
      <c r="D299">
        <f t="shared" si="71"/>
        <v>0</v>
      </c>
      <c r="E299">
        <f t="shared" si="71"/>
        <v>0</v>
      </c>
      <c r="F299">
        <f t="shared" si="71"/>
        <v>0</v>
      </c>
      <c r="G299">
        <f t="shared" si="71"/>
        <v>0</v>
      </c>
      <c r="H299">
        <f t="shared" si="58"/>
        <v>0</v>
      </c>
      <c r="I299" s="36" t="s">
        <v>24</v>
      </c>
      <c r="J299">
        <f t="shared" si="72"/>
        <v>0</v>
      </c>
      <c r="K299">
        <f t="shared" si="72"/>
        <v>1</v>
      </c>
      <c r="L299" s="21">
        <f t="shared" si="60"/>
        <v>0</v>
      </c>
      <c r="M299">
        <f t="shared" si="61"/>
        <v>1</v>
      </c>
      <c r="N299" s="18">
        <f t="shared" si="62"/>
        <v>0</v>
      </c>
      <c r="O299" s="18">
        <f t="shared" si="63"/>
        <v>0</v>
      </c>
      <c r="P299" s="18">
        <f t="shared" si="64"/>
        <v>0</v>
      </c>
      <c r="Q299" s="18">
        <f t="shared" si="65"/>
        <v>0</v>
      </c>
      <c r="R299" s="18">
        <f t="shared" si="66"/>
        <v>0</v>
      </c>
      <c r="S299" s="18">
        <f t="shared" si="67"/>
        <v>0</v>
      </c>
      <c r="T299" s="18">
        <f t="shared" si="68"/>
        <v>0</v>
      </c>
      <c r="U299" s="18">
        <f t="shared" si="69"/>
        <v>0</v>
      </c>
      <c r="V299" t="str">
        <f t="shared" si="70"/>
        <v/>
      </c>
    </row>
    <row r="300" spans="1:22" ht="16">
      <c r="A300" s="8">
        <v>298</v>
      </c>
      <c r="B300" s="1" t="s">
        <v>29</v>
      </c>
      <c r="C300">
        <f t="shared" si="71"/>
        <v>0</v>
      </c>
      <c r="D300">
        <f t="shared" si="71"/>
        <v>0</v>
      </c>
      <c r="E300">
        <f t="shared" si="71"/>
        <v>1</v>
      </c>
      <c r="F300">
        <f t="shared" si="71"/>
        <v>0</v>
      </c>
      <c r="G300">
        <f t="shared" si="71"/>
        <v>0</v>
      </c>
      <c r="H300">
        <f t="shared" si="58"/>
        <v>0</v>
      </c>
      <c r="I300" s="36" t="s">
        <v>22</v>
      </c>
      <c r="J300">
        <f t="shared" si="72"/>
        <v>1</v>
      </c>
      <c r="K300">
        <f t="shared" si="72"/>
        <v>0</v>
      </c>
      <c r="L300" s="21">
        <f t="shared" si="60"/>
        <v>0</v>
      </c>
      <c r="M300">
        <f t="shared" si="61"/>
        <v>0</v>
      </c>
      <c r="N300" s="18">
        <f t="shared" si="62"/>
        <v>0</v>
      </c>
      <c r="O300" s="18">
        <f t="shared" si="63"/>
        <v>0</v>
      </c>
      <c r="P300" s="18">
        <f t="shared" si="64"/>
        <v>1</v>
      </c>
      <c r="Q300" s="18">
        <f t="shared" si="65"/>
        <v>0</v>
      </c>
      <c r="R300" s="18">
        <f t="shared" si="66"/>
        <v>0</v>
      </c>
      <c r="S300" s="18">
        <f t="shared" si="67"/>
        <v>0</v>
      </c>
      <c r="T300" s="18">
        <f t="shared" si="68"/>
        <v>0</v>
      </c>
      <c r="U300" s="18">
        <f t="shared" si="69"/>
        <v>0</v>
      </c>
      <c r="V300" t="str">
        <f t="shared" si="70"/>
        <v/>
      </c>
    </row>
    <row r="301" spans="1:22" ht="16">
      <c r="A301" s="8">
        <v>299</v>
      </c>
      <c r="B301" s="1" t="s">
        <v>2634</v>
      </c>
      <c r="C301">
        <f t="shared" si="71"/>
        <v>0</v>
      </c>
      <c r="D301">
        <f t="shared" si="71"/>
        <v>0</v>
      </c>
      <c r="E301">
        <f t="shared" si="71"/>
        <v>0</v>
      </c>
      <c r="F301">
        <f t="shared" si="71"/>
        <v>0</v>
      </c>
      <c r="G301">
        <f t="shared" si="71"/>
        <v>1</v>
      </c>
      <c r="H301">
        <f t="shared" si="58"/>
        <v>0</v>
      </c>
      <c r="I301" s="36" t="s">
        <v>24</v>
      </c>
      <c r="J301">
        <f t="shared" si="72"/>
        <v>0</v>
      </c>
      <c r="K301">
        <f t="shared" si="72"/>
        <v>1</v>
      </c>
      <c r="L301" s="21">
        <f t="shared" si="60"/>
        <v>0</v>
      </c>
      <c r="M301">
        <f t="shared" si="61"/>
        <v>0</v>
      </c>
      <c r="N301" s="18">
        <f t="shared" si="62"/>
        <v>0</v>
      </c>
      <c r="O301" s="18">
        <f t="shared" si="63"/>
        <v>0</v>
      </c>
      <c r="P301" s="18">
        <f t="shared" si="64"/>
        <v>0</v>
      </c>
      <c r="Q301" s="18">
        <f t="shared" si="65"/>
        <v>0</v>
      </c>
      <c r="R301" s="18">
        <f t="shared" si="66"/>
        <v>0</v>
      </c>
      <c r="S301" s="18">
        <f t="shared" si="67"/>
        <v>0</v>
      </c>
      <c r="T301" s="18">
        <f t="shared" si="68"/>
        <v>0</v>
      </c>
      <c r="U301" s="18">
        <f t="shared" si="69"/>
        <v>1</v>
      </c>
      <c r="V301" t="str">
        <f t="shared" si="70"/>
        <v/>
      </c>
    </row>
    <row r="302" spans="1:22" ht="16">
      <c r="A302" s="8">
        <v>300</v>
      </c>
      <c r="B302" s="1" t="s">
        <v>29</v>
      </c>
      <c r="C302">
        <f t="shared" si="71"/>
        <v>0</v>
      </c>
      <c r="D302">
        <f t="shared" si="71"/>
        <v>0</v>
      </c>
      <c r="E302">
        <f t="shared" si="71"/>
        <v>1</v>
      </c>
      <c r="F302">
        <f t="shared" si="71"/>
        <v>0</v>
      </c>
      <c r="G302">
        <f t="shared" si="71"/>
        <v>0</v>
      </c>
      <c r="H302">
        <f t="shared" si="58"/>
        <v>0</v>
      </c>
      <c r="I302" s="36" t="s">
        <v>22</v>
      </c>
      <c r="J302">
        <f t="shared" si="72"/>
        <v>1</v>
      </c>
      <c r="K302">
        <f t="shared" si="72"/>
        <v>0</v>
      </c>
      <c r="L302" s="21">
        <f t="shared" si="60"/>
        <v>0</v>
      </c>
      <c r="M302">
        <f t="shared" si="61"/>
        <v>0</v>
      </c>
      <c r="N302" s="18">
        <f t="shared" si="62"/>
        <v>0</v>
      </c>
      <c r="O302" s="18">
        <f t="shared" si="63"/>
        <v>0</v>
      </c>
      <c r="P302" s="18">
        <f t="shared" si="64"/>
        <v>1</v>
      </c>
      <c r="Q302" s="18">
        <f t="shared" si="65"/>
        <v>0</v>
      </c>
      <c r="R302" s="18">
        <f t="shared" si="66"/>
        <v>0</v>
      </c>
      <c r="S302" s="18">
        <f t="shared" si="67"/>
        <v>0</v>
      </c>
      <c r="T302" s="18">
        <f t="shared" si="68"/>
        <v>0</v>
      </c>
      <c r="U302" s="18">
        <f t="shared" si="69"/>
        <v>0</v>
      </c>
      <c r="V302" t="str">
        <f t="shared" si="70"/>
        <v/>
      </c>
    </row>
    <row r="303" spans="1:22" ht="16">
      <c r="A303" s="8">
        <v>301</v>
      </c>
      <c r="B303" s="1" t="s">
        <v>88</v>
      </c>
      <c r="C303">
        <f t="shared" si="71"/>
        <v>0</v>
      </c>
      <c r="D303">
        <f t="shared" si="71"/>
        <v>0</v>
      </c>
      <c r="E303">
        <f t="shared" si="71"/>
        <v>0</v>
      </c>
      <c r="F303">
        <f t="shared" si="71"/>
        <v>1</v>
      </c>
      <c r="G303">
        <f t="shared" si="71"/>
        <v>0</v>
      </c>
      <c r="H303">
        <f t="shared" si="58"/>
        <v>0</v>
      </c>
      <c r="I303" s="36" t="s">
        <v>24</v>
      </c>
      <c r="J303">
        <f t="shared" si="72"/>
        <v>0</v>
      </c>
      <c r="K303">
        <f t="shared" si="72"/>
        <v>1</v>
      </c>
      <c r="L303" s="21">
        <f t="shared" si="60"/>
        <v>0</v>
      </c>
      <c r="M303">
        <f t="shared" si="61"/>
        <v>0</v>
      </c>
      <c r="N303" s="18">
        <f t="shared" si="62"/>
        <v>0</v>
      </c>
      <c r="O303" s="18">
        <f t="shared" si="63"/>
        <v>0</v>
      </c>
      <c r="P303" s="18">
        <f t="shared" si="64"/>
        <v>0</v>
      </c>
      <c r="Q303" s="18">
        <f t="shared" si="65"/>
        <v>0</v>
      </c>
      <c r="R303" s="18">
        <f t="shared" si="66"/>
        <v>0</v>
      </c>
      <c r="S303" s="18">
        <f t="shared" si="67"/>
        <v>1</v>
      </c>
      <c r="T303" s="18">
        <f t="shared" si="68"/>
        <v>0</v>
      </c>
      <c r="U303" s="18">
        <f t="shared" si="69"/>
        <v>0</v>
      </c>
      <c r="V303" t="str">
        <f t="shared" si="70"/>
        <v/>
      </c>
    </row>
    <row r="304" spans="1:22" ht="16">
      <c r="A304" s="8">
        <v>302</v>
      </c>
      <c r="B304" s="1" t="s">
        <v>54</v>
      </c>
      <c r="C304">
        <f t="shared" si="71"/>
        <v>1</v>
      </c>
      <c r="D304">
        <f t="shared" si="71"/>
        <v>0</v>
      </c>
      <c r="E304">
        <f t="shared" si="71"/>
        <v>0</v>
      </c>
      <c r="F304">
        <f t="shared" si="71"/>
        <v>0</v>
      </c>
      <c r="G304">
        <f t="shared" si="71"/>
        <v>0</v>
      </c>
      <c r="H304">
        <f t="shared" si="58"/>
        <v>0</v>
      </c>
      <c r="I304" s="36" t="s">
        <v>22</v>
      </c>
      <c r="J304">
        <f t="shared" si="72"/>
        <v>1</v>
      </c>
      <c r="K304">
        <f t="shared" si="72"/>
        <v>0</v>
      </c>
      <c r="L304" s="21">
        <f t="shared" si="60"/>
        <v>1</v>
      </c>
      <c r="M304">
        <f t="shared" si="61"/>
        <v>0</v>
      </c>
      <c r="N304" s="18">
        <f t="shared" si="62"/>
        <v>0</v>
      </c>
      <c r="O304" s="18">
        <f t="shared" si="63"/>
        <v>0</v>
      </c>
      <c r="P304" s="18">
        <f t="shared" si="64"/>
        <v>0</v>
      </c>
      <c r="Q304" s="18">
        <f t="shared" si="65"/>
        <v>0</v>
      </c>
      <c r="R304" s="18">
        <f t="shared" si="66"/>
        <v>0</v>
      </c>
      <c r="S304" s="18">
        <f t="shared" si="67"/>
        <v>0</v>
      </c>
      <c r="T304" s="18">
        <f t="shared" si="68"/>
        <v>0</v>
      </c>
      <c r="U304" s="18">
        <f t="shared" si="69"/>
        <v>0</v>
      </c>
      <c r="V304" t="str">
        <f t="shared" si="70"/>
        <v/>
      </c>
    </row>
    <row r="305" spans="1:22" ht="16">
      <c r="A305" s="8">
        <v>303</v>
      </c>
      <c r="B305" s="1" t="s">
        <v>54</v>
      </c>
      <c r="C305">
        <f t="shared" si="71"/>
        <v>1</v>
      </c>
      <c r="D305">
        <f t="shared" si="71"/>
        <v>0</v>
      </c>
      <c r="E305">
        <f t="shared" si="71"/>
        <v>0</v>
      </c>
      <c r="F305">
        <f t="shared" si="71"/>
        <v>0</v>
      </c>
      <c r="G305">
        <f t="shared" si="71"/>
        <v>0</v>
      </c>
      <c r="H305">
        <f t="shared" si="58"/>
        <v>0</v>
      </c>
      <c r="I305" s="36" t="s">
        <v>22</v>
      </c>
      <c r="J305">
        <f t="shared" si="72"/>
        <v>1</v>
      </c>
      <c r="K305">
        <f t="shared" si="72"/>
        <v>0</v>
      </c>
      <c r="L305" s="21">
        <f t="shared" si="60"/>
        <v>1</v>
      </c>
      <c r="M305">
        <f t="shared" si="61"/>
        <v>0</v>
      </c>
      <c r="N305" s="18">
        <f t="shared" si="62"/>
        <v>0</v>
      </c>
      <c r="O305" s="18">
        <f t="shared" si="63"/>
        <v>0</v>
      </c>
      <c r="P305" s="18">
        <f t="shared" si="64"/>
        <v>0</v>
      </c>
      <c r="Q305" s="18">
        <f t="shared" si="65"/>
        <v>0</v>
      </c>
      <c r="R305" s="18">
        <f t="shared" si="66"/>
        <v>0</v>
      </c>
      <c r="S305" s="18">
        <f t="shared" si="67"/>
        <v>0</v>
      </c>
      <c r="T305" s="18">
        <f t="shared" si="68"/>
        <v>0</v>
      </c>
      <c r="U305" s="18">
        <f t="shared" si="69"/>
        <v>0</v>
      </c>
      <c r="V305" t="str">
        <f t="shared" si="70"/>
        <v/>
      </c>
    </row>
    <row r="306" spans="1:22" ht="16">
      <c r="A306" s="8">
        <v>304</v>
      </c>
      <c r="B306" s="1" t="s">
        <v>88</v>
      </c>
      <c r="C306">
        <f t="shared" si="71"/>
        <v>0</v>
      </c>
      <c r="D306">
        <f t="shared" si="71"/>
        <v>0</v>
      </c>
      <c r="E306">
        <f t="shared" si="71"/>
        <v>0</v>
      </c>
      <c r="F306">
        <f t="shared" si="71"/>
        <v>1</v>
      </c>
      <c r="G306">
        <f t="shared" si="71"/>
        <v>0</v>
      </c>
      <c r="H306">
        <f t="shared" si="58"/>
        <v>0</v>
      </c>
      <c r="I306" s="36" t="s">
        <v>22</v>
      </c>
      <c r="J306">
        <f t="shared" si="72"/>
        <v>1</v>
      </c>
      <c r="K306">
        <f t="shared" si="72"/>
        <v>0</v>
      </c>
      <c r="L306" s="21">
        <f t="shared" si="60"/>
        <v>0</v>
      </c>
      <c r="M306">
        <f t="shared" si="61"/>
        <v>0</v>
      </c>
      <c r="N306" s="18">
        <f t="shared" si="62"/>
        <v>0</v>
      </c>
      <c r="O306" s="18">
        <f t="shared" si="63"/>
        <v>0</v>
      </c>
      <c r="P306" s="18">
        <f t="shared" si="64"/>
        <v>0</v>
      </c>
      <c r="Q306" s="18">
        <f t="shared" si="65"/>
        <v>0</v>
      </c>
      <c r="R306" s="18">
        <f t="shared" si="66"/>
        <v>1</v>
      </c>
      <c r="S306" s="18">
        <f t="shared" si="67"/>
        <v>0</v>
      </c>
      <c r="T306" s="18">
        <f t="shared" si="68"/>
        <v>0</v>
      </c>
      <c r="U306" s="18">
        <f t="shared" si="69"/>
        <v>0</v>
      </c>
      <c r="V306" t="str">
        <f t="shared" si="70"/>
        <v/>
      </c>
    </row>
    <row r="307" spans="1:22" ht="16">
      <c r="A307" s="8">
        <v>305</v>
      </c>
      <c r="B307" s="1" t="s">
        <v>54</v>
      </c>
      <c r="C307">
        <f t="shared" si="71"/>
        <v>1</v>
      </c>
      <c r="D307">
        <f t="shared" si="71"/>
        <v>0</v>
      </c>
      <c r="E307">
        <f t="shared" si="71"/>
        <v>0</v>
      </c>
      <c r="F307">
        <f t="shared" si="71"/>
        <v>0</v>
      </c>
      <c r="G307">
        <f t="shared" si="71"/>
        <v>0</v>
      </c>
      <c r="H307">
        <f t="shared" si="58"/>
        <v>0</v>
      </c>
      <c r="I307" s="36" t="s">
        <v>24</v>
      </c>
      <c r="J307">
        <f t="shared" si="72"/>
        <v>0</v>
      </c>
      <c r="K307">
        <f t="shared" si="72"/>
        <v>1</v>
      </c>
      <c r="L307" s="21">
        <f t="shared" si="60"/>
        <v>0</v>
      </c>
      <c r="M307">
        <f t="shared" si="61"/>
        <v>1</v>
      </c>
      <c r="N307" s="18">
        <f t="shared" si="62"/>
        <v>0</v>
      </c>
      <c r="O307" s="18">
        <f t="shared" si="63"/>
        <v>0</v>
      </c>
      <c r="P307" s="18">
        <f t="shared" si="64"/>
        <v>0</v>
      </c>
      <c r="Q307" s="18">
        <f t="shared" si="65"/>
        <v>0</v>
      </c>
      <c r="R307" s="18">
        <f t="shared" si="66"/>
        <v>0</v>
      </c>
      <c r="S307" s="18">
        <f t="shared" si="67"/>
        <v>0</v>
      </c>
      <c r="T307" s="18">
        <f t="shared" si="68"/>
        <v>0</v>
      </c>
      <c r="U307" s="18">
        <f t="shared" si="69"/>
        <v>0</v>
      </c>
      <c r="V307" t="str">
        <f t="shared" si="70"/>
        <v/>
      </c>
    </row>
    <row r="308" spans="1:22" ht="16">
      <c r="A308" s="8">
        <v>306</v>
      </c>
      <c r="B308" s="1" t="s">
        <v>29</v>
      </c>
      <c r="C308">
        <f t="shared" si="71"/>
        <v>0</v>
      </c>
      <c r="D308">
        <f t="shared" si="71"/>
        <v>0</v>
      </c>
      <c r="E308">
        <f t="shared" si="71"/>
        <v>1</v>
      </c>
      <c r="F308">
        <f t="shared" si="71"/>
        <v>0</v>
      </c>
      <c r="G308">
        <f t="shared" si="71"/>
        <v>0</v>
      </c>
      <c r="H308">
        <f t="shared" si="58"/>
        <v>0</v>
      </c>
      <c r="I308" s="36" t="s">
        <v>22</v>
      </c>
      <c r="J308">
        <f t="shared" si="72"/>
        <v>1</v>
      </c>
      <c r="K308">
        <f t="shared" si="72"/>
        <v>0</v>
      </c>
      <c r="L308" s="21">
        <f t="shared" si="60"/>
        <v>0</v>
      </c>
      <c r="M308">
        <f t="shared" si="61"/>
        <v>0</v>
      </c>
      <c r="N308" s="18">
        <f t="shared" si="62"/>
        <v>0</v>
      </c>
      <c r="O308" s="18">
        <f t="shared" si="63"/>
        <v>0</v>
      </c>
      <c r="P308" s="18">
        <f t="shared" si="64"/>
        <v>1</v>
      </c>
      <c r="Q308" s="18">
        <f t="shared" si="65"/>
        <v>0</v>
      </c>
      <c r="R308" s="18">
        <f t="shared" si="66"/>
        <v>0</v>
      </c>
      <c r="S308" s="18">
        <f t="shared" si="67"/>
        <v>0</v>
      </c>
      <c r="T308" s="18">
        <f t="shared" si="68"/>
        <v>0</v>
      </c>
      <c r="U308" s="18">
        <f t="shared" si="69"/>
        <v>0</v>
      </c>
      <c r="V308" t="str">
        <f t="shared" si="70"/>
        <v/>
      </c>
    </row>
    <row r="309" spans="1:22" ht="16">
      <c r="A309" s="8">
        <v>307</v>
      </c>
      <c r="B309" s="1" t="s">
        <v>29</v>
      </c>
      <c r="C309">
        <f t="shared" si="71"/>
        <v>0</v>
      </c>
      <c r="D309">
        <f t="shared" si="71"/>
        <v>0</v>
      </c>
      <c r="E309">
        <f t="shared" si="71"/>
        <v>1</v>
      </c>
      <c r="F309">
        <f t="shared" si="71"/>
        <v>0</v>
      </c>
      <c r="G309">
        <f t="shared" si="71"/>
        <v>0</v>
      </c>
      <c r="H309">
        <f t="shared" si="58"/>
        <v>0</v>
      </c>
      <c r="I309" s="36" t="s">
        <v>22</v>
      </c>
      <c r="J309">
        <f t="shared" si="72"/>
        <v>1</v>
      </c>
      <c r="K309">
        <f t="shared" si="72"/>
        <v>0</v>
      </c>
      <c r="L309" s="21">
        <f t="shared" si="60"/>
        <v>0</v>
      </c>
      <c r="M309">
        <f t="shared" si="61"/>
        <v>0</v>
      </c>
      <c r="N309" s="18">
        <f t="shared" si="62"/>
        <v>0</v>
      </c>
      <c r="O309" s="18">
        <f t="shared" si="63"/>
        <v>0</v>
      </c>
      <c r="P309" s="18">
        <f t="shared" si="64"/>
        <v>1</v>
      </c>
      <c r="Q309" s="18">
        <f t="shared" si="65"/>
        <v>0</v>
      </c>
      <c r="R309" s="18">
        <f t="shared" si="66"/>
        <v>0</v>
      </c>
      <c r="S309" s="18">
        <f t="shared" si="67"/>
        <v>0</v>
      </c>
      <c r="T309" s="18">
        <f t="shared" si="68"/>
        <v>0</v>
      </c>
      <c r="U309" s="18">
        <f t="shared" si="69"/>
        <v>0</v>
      </c>
      <c r="V309" t="str">
        <f t="shared" si="70"/>
        <v/>
      </c>
    </row>
    <row r="310" spans="1:22" ht="16">
      <c r="A310" s="8">
        <v>308</v>
      </c>
      <c r="B310" s="1" t="s">
        <v>54</v>
      </c>
      <c r="C310">
        <f t="shared" si="71"/>
        <v>1</v>
      </c>
      <c r="D310">
        <f t="shared" si="71"/>
        <v>0</v>
      </c>
      <c r="E310">
        <f t="shared" si="71"/>
        <v>0</v>
      </c>
      <c r="F310">
        <f t="shared" si="71"/>
        <v>0</v>
      </c>
      <c r="G310">
        <f t="shared" si="71"/>
        <v>0</v>
      </c>
      <c r="H310">
        <f t="shared" si="58"/>
        <v>0</v>
      </c>
      <c r="I310" s="36" t="s">
        <v>22</v>
      </c>
      <c r="J310">
        <f t="shared" si="72"/>
        <v>1</v>
      </c>
      <c r="K310">
        <f t="shared" si="72"/>
        <v>0</v>
      </c>
      <c r="L310" s="21">
        <f t="shared" si="60"/>
        <v>1</v>
      </c>
      <c r="M310">
        <f t="shared" si="61"/>
        <v>0</v>
      </c>
      <c r="N310" s="18">
        <f t="shared" si="62"/>
        <v>0</v>
      </c>
      <c r="O310" s="18">
        <f t="shared" si="63"/>
        <v>0</v>
      </c>
      <c r="P310" s="18">
        <f t="shared" si="64"/>
        <v>0</v>
      </c>
      <c r="Q310" s="18">
        <f t="shared" si="65"/>
        <v>0</v>
      </c>
      <c r="R310" s="18">
        <f t="shared" si="66"/>
        <v>0</v>
      </c>
      <c r="S310" s="18">
        <f t="shared" si="67"/>
        <v>0</v>
      </c>
      <c r="T310" s="18">
        <f t="shared" si="68"/>
        <v>0</v>
      </c>
      <c r="U310" s="18">
        <f t="shared" si="69"/>
        <v>0</v>
      </c>
      <c r="V310" t="str">
        <f t="shared" si="70"/>
        <v/>
      </c>
    </row>
    <row r="311" spans="1:22" ht="16">
      <c r="A311" s="8">
        <v>309</v>
      </c>
      <c r="B311" s="1" t="s">
        <v>54</v>
      </c>
      <c r="C311">
        <f t="shared" si="71"/>
        <v>1</v>
      </c>
      <c r="D311">
        <f t="shared" si="71"/>
        <v>0</v>
      </c>
      <c r="E311">
        <f t="shared" si="71"/>
        <v>0</v>
      </c>
      <c r="F311">
        <f t="shared" si="71"/>
        <v>0</v>
      </c>
      <c r="G311">
        <f t="shared" si="71"/>
        <v>0</v>
      </c>
      <c r="H311">
        <f t="shared" si="58"/>
        <v>0</v>
      </c>
      <c r="I311" s="36" t="s">
        <v>24</v>
      </c>
      <c r="J311">
        <f t="shared" si="72"/>
        <v>0</v>
      </c>
      <c r="K311">
        <f t="shared" si="72"/>
        <v>1</v>
      </c>
      <c r="L311" s="21">
        <f t="shared" si="60"/>
        <v>0</v>
      </c>
      <c r="M311">
        <f t="shared" si="61"/>
        <v>1</v>
      </c>
      <c r="N311" s="18">
        <f t="shared" si="62"/>
        <v>0</v>
      </c>
      <c r="O311" s="18">
        <f t="shared" si="63"/>
        <v>0</v>
      </c>
      <c r="P311" s="18">
        <f t="shared" si="64"/>
        <v>0</v>
      </c>
      <c r="Q311" s="18">
        <f t="shared" si="65"/>
        <v>0</v>
      </c>
      <c r="R311" s="18">
        <f t="shared" si="66"/>
        <v>0</v>
      </c>
      <c r="S311" s="18">
        <f t="shared" si="67"/>
        <v>0</v>
      </c>
      <c r="T311" s="18">
        <f t="shared" si="68"/>
        <v>0</v>
      </c>
      <c r="U311" s="18">
        <f t="shared" si="69"/>
        <v>0</v>
      </c>
      <c r="V311" t="str">
        <f t="shared" si="70"/>
        <v/>
      </c>
    </row>
    <row r="312" spans="1:22" ht="16">
      <c r="A312" s="8">
        <v>310</v>
      </c>
      <c r="B312" s="1" t="s">
        <v>76</v>
      </c>
      <c r="C312">
        <f t="shared" si="71"/>
        <v>0</v>
      </c>
      <c r="D312">
        <f t="shared" si="71"/>
        <v>1</v>
      </c>
      <c r="E312">
        <f t="shared" si="71"/>
        <v>0</v>
      </c>
      <c r="F312">
        <f t="shared" si="71"/>
        <v>0</v>
      </c>
      <c r="G312">
        <f t="shared" si="71"/>
        <v>0</v>
      </c>
      <c r="H312">
        <f t="shared" si="58"/>
        <v>0</v>
      </c>
      <c r="I312" s="36" t="s">
        <v>24</v>
      </c>
      <c r="J312">
        <f t="shared" si="72"/>
        <v>0</v>
      </c>
      <c r="K312">
        <f t="shared" si="72"/>
        <v>1</v>
      </c>
      <c r="L312" s="21">
        <f t="shared" si="60"/>
        <v>0</v>
      </c>
      <c r="M312">
        <f t="shared" si="61"/>
        <v>0</v>
      </c>
      <c r="N312" s="18">
        <f t="shared" si="62"/>
        <v>0</v>
      </c>
      <c r="O312" s="18">
        <f t="shared" si="63"/>
        <v>1</v>
      </c>
      <c r="P312" s="18">
        <f t="shared" si="64"/>
        <v>0</v>
      </c>
      <c r="Q312" s="18">
        <f t="shared" si="65"/>
        <v>0</v>
      </c>
      <c r="R312" s="18">
        <f t="shared" si="66"/>
        <v>0</v>
      </c>
      <c r="S312" s="18">
        <f t="shared" si="67"/>
        <v>0</v>
      </c>
      <c r="T312" s="18">
        <f t="shared" si="68"/>
        <v>0</v>
      </c>
      <c r="U312" s="18">
        <f t="shared" si="69"/>
        <v>0</v>
      </c>
      <c r="V312" t="str">
        <f t="shared" si="70"/>
        <v/>
      </c>
    </row>
    <row r="313" spans="1:22" ht="16">
      <c r="A313" s="8">
        <v>311</v>
      </c>
      <c r="B313" s="1" t="s">
        <v>54</v>
      </c>
      <c r="C313">
        <f t="shared" si="71"/>
        <v>1</v>
      </c>
      <c r="D313">
        <f t="shared" si="71"/>
        <v>0</v>
      </c>
      <c r="E313">
        <f t="shared" si="71"/>
        <v>0</v>
      </c>
      <c r="F313">
        <f t="shared" si="71"/>
        <v>0</v>
      </c>
      <c r="G313">
        <f t="shared" si="71"/>
        <v>0</v>
      </c>
      <c r="H313">
        <f t="shared" si="58"/>
        <v>0</v>
      </c>
      <c r="I313" s="36" t="s">
        <v>24</v>
      </c>
      <c r="J313">
        <f t="shared" si="72"/>
        <v>0</v>
      </c>
      <c r="K313">
        <f t="shared" si="72"/>
        <v>1</v>
      </c>
      <c r="L313" s="21">
        <f t="shared" si="60"/>
        <v>0</v>
      </c>
      <c r="M313">
        <f t="shared" si="61"/>
        <v>1</v>
      </c>
      <c r="N313" s="18">
        <f t="shared" si="62"/>
        <v>0</v>
      </c>
      <c r="O313" s="18">
        <f t="shared" si="63"/>
        <v>0</v>
      </c>
      <c r="P313" s="18">
        <f t="shared" si="64"/>
        <v>0</v>
      </c>
      <c r="Q313" s="18">
        <f t="shared" si="65"/>
        <v>0</v>
      </c>
      <c r="R313" s="18">
        <f t="shared" si="66"/>
        <v>0</v>
      </c>
      <c r="S313" s="18">
        <f t="shared" si="67"/>
        <v>0</v>
      </c>
      <c r="T313" s="18">
        <f t="shared" si="68"/>
        <v>0</v>
      </c>
      <c r="U313" s="18">
        <f t="shared" si="69"/>
        <v>0</v>
      </c>
      <c r="V313" t="str">
        <f t="shared" si="70"/>
        <v/>
      </c>
    </row>
    <row r="314" spans="1:22" ht="16">
      <c r="A314" s="8">
        <v>312</v>
      </c>
      <c r="B314" s="1" t="s">
        <v>54</v>
      </c>
      <c r="C314">
        <f t="shared" si="71"/>
        <v>1</v>
      </c>
      <c r="D314">
        <f t="shared" si="71"/>
        <v>0</v>
      </c>
      <c r="E314">
        <f t="shared" si="71"/>
        <v>0</v>
      </c>
      <c r="F314">
        <f t="shared" si="71"/>
        <v>0</v>
      </c>
      <c r="G314">
        <f t="shared" si="71"/>
        <v>0</v>
      </c>
      <c r="H314">
        <f t="shared" si="58"/>
        <v>0</v>
      </c>
      <c r="I314" s="36" t="s">
        <v>22</v>
      </c>
      <c r="J314">
        <f t="shared" si="72"/>
        <v>1</v>
      </c>
      <c r="K314">
        <f t="shared" si="72"/>
        <v>0</v>
      </c>
      <c r="L314" s="21">
        <f t="shared" si="60"/>
        <v>1</v>
      </c>
      <c r="M314">
        <f t="shared" si="61"/>
        <v>0</v>
      </c>
      <c r="N314" s="18">
        <f t="shared" si="62"/>
        <v>0</v>
      </c>
      <c r="O314" s="18">
        <f t="shared" si="63"/>
        <v>0</v>
      </c>
      <c r="P314" s="18">
        <f t="shared" si="64"/>
        <v>0</v>
      </c>
      <c r="Q314" s="18">
        <f t="shared" si="65"/>
        <v>0</v>
      </c>
      <c r="R314" s="18">
        <f t="shared" si="66"/>
        <v>0</v>
      </c>
      <c r="S314" s="18">
        <f t="shared" si="67"/>
        <v>0</v>
      </c>
      <c r="T314" s="18">
        <f t="shared" si="68"/>
        <v>0</v>
      </c>
      <c r="U314" s="18">
        <f t="shared" si="69"/>
        <v>0</v>
      </c>
      <c r="V314" t="str">
        <f t="shared" si="70"/>
        <v/>
      </c>
    </row>
    <row r="315" spans="1:22" ht="16">
      <c r="A315" s="8">
        <v>313</v>
      </c>
      <c r="B315" s="1" t="s">
        <v>29</v>
      </c>
      <c r="C315">
        <f t="shared" ref="C315:G365" si="73">IF($B315=C$2,1,0)</f>
        <v>0</v>
      </c>
      <c r="D315">
        <f t="shared" si="73"/>
        <v>0</v>
      </c>
      <c r="E315">
        <f t="shared" si="73"/>
        <v>1</v>
      </c>
      <c r="F315">
        <f t="shared" si="73"/>
        <v>0</v>
      </c>
      <c r="G315">
        <f t="shared" si="73"/>
        <v>0</v>
      </c>
      <c r="H315">
        <f t="shared" si="58"/>
        <v>0</v>
      </c>
      <c r="I315" s="36" t="s">
        <v>22</v>
      </c>
      <c r="J315">
        <f t="shared" si="72"/>
        <v>1</v>
      </c>
      <c r="K315">
        <f t="shared" si="72"/>
        <v>0</v>
      </c>
      <c r="L315" s="21">
        <f t="shared" si="60"/>
        <v>0</v>
      </c>
      <c r="M315">
        <f t="shared" si="61"/>
        <v>0</v>
      </c>
      <c r="N315" s="18">
        <f t="shared" si="62"/>
        <v>0</v>
      </c>
      <c r="O315" s="18">
        <f t="shared" si="63"/>
        <v>0</v>
      </c>
      <c r="P315" s="18">
        <f t="shared" si="64"/>
        <v>1</v>
      </c>
      <c r="Q315" s="18">
        <f t="shared" si="65"/>
        <v>0</v>
      </c>
      <c r="R315" s="18">
        <f t="shared" si="66"/>
        <v>0</v>
      </c>
      <c r="S315" s="18">
        <f t="shared" si="67"/>
        <v>0</v>
      </c>
      <c r="T315" s="18">
        <f t="shared" si="68"/>
        <v>0</v>
      </c>
      <c r="U315" s="18">
        <f t="shared" si="69"/>
        <v>0</v>
      </c>
      <c r="V315" t="str">
        <f t="shared" si="70"/>
        <v/>
      </c>
    </row>
    <row r="316" spans="1:22" ht="16">
      <c r="A316" s="8">
        <v>314</v>
      </c>
      <c r="B316" s="1" t="s">
        <v>54</v>
      </c>
      <c r="C316">
        <f t="shared" si="73"/>
        <v>1</v>
      </c>
      <c r="D316">
        <f t="shared" si="73"/>
        <v>0</v>
      </c>
      <c r="E316">
        <f t="shared" si="73"/>
        <v>0</v>
      </c>
      <c r="F316">
        <f t="shared" si="73"/>
        <v>0</v>
      </c>
      <c r="G316">
        <f t="shared" si="73"/>
        <v>0</v>
      </c>
      <c r="H316">
        <f t="shared" si="58"/>
        <v>0</v>
      </c>
      <c r="I316" s="36" t="s">
        <v>24</v>
      </c>
      <c r="J316">
        <f t="shared" si="72"/>
        <v>0</v>
      </c>
      <c r="K316">
        <f t="shared" si="72"/>
        <v>1</v>
      </c>
      <c r="L316" s="21">
        <f t="shared" si="60"/>
        <v>0</v>
      </c>
      <c r="M316">
        <f t="shared" si="61"/>
        <v>1</v>
      </c>
      <c r="N316" s="18">
        <f t="shared" si="62"/>
        <v>0</v>
      </c>
      <c r="O316" s="18">
        <f t="shared" si="63"/>
        <v>0</v>
      </c>
      <c r="P316" s="18">
        <f t="shared" si="64"/>
        <v>0</v>
      </c>
      <c r="Q316" s="18">
        <f t="shared" si="65"/>
        <v>0</v>
      </c>
      <c r="R316" s="18">
        <f t="shared" si="66"/>
        <v>0</v>
      </c>
      <c r="S316" s="18">
        <f t="shared" si="67"/>
        <v>0</v>
      </c>
      <c r="T316" s="18">
        <f t="shared" si="68"/>
        <v>0</v>
      </c>
      <c r="U316" s="18">
        <f t="shared" si="69"/>
        <v>0</v>
      </c>
      <c r="V316" t="str">
        <f t="shared" si="70"/>
        <v/>
      </c>
    </row>
    <row r="317" spans="1:22" ht="16">
      <c r="A317" s="8">
        <v>315</v>
      </c>
      <c r="B317" s="1" t="s">
        <v>591</v>
      </c>
      <c r="C317">
        <f t="shared" si="73"/>
        <v>0</v>
      </c>
      <c r="D317">
        <f t="shared" si="73"/>
        <v>0</v>
      </c>
      <c r="E317">
        <f t="shared" si="73"/>
        <v>0</v>
      </c>
      <c r="F317">
        <f t="shared" si="73"/>
        <v>0</v>
      </c>
      <c r="G317">
        <f t="shared" si="73"/>
        <v>0</v>
      </c>
      <c r="H317">
        <f t="shared" si="58"/>
        <v>1</v>
      </c>
      <c r="I317" s="36" t="s">
        <v>22</v>
      </c>
      <c r="J317">
        <f t="shared" si="72"/>
        <v>1</v>
      </c>
      <c r="K317">
        <f t="shared" si="72"/>
        <v>0</v>
      </c>
      <c r="L317" s="21">
        <f t="shared" si="60"/>
        <v>0</v>
      </c>
      <c r="M317">
        <f t="shared" si="61"/>
        <v>0</v>
      </c>
      <c r="N317" s="18">
        <f t="shared" si="62"/>
        <v>0</v>
      </c>
      <c r="O317" s="18">
        <f t="shared" si="63"/>
        <v>0</v>
      </c>
      <c r="P317" s="18">
        <f t="shared" si="64"/>
        <v>0</v>
      </c>
      <c r="Q317" s="18">
        <f t="shared" si="65"/>
        <v>0</v>
      </c>
      <c r="R317" s="18">
        <f t="shared" si="66"/>
        <v>0</v>
      </c>
      <c r="S317" s="18">
        <f t="shared" si="67"/>
        <v>0</v>
      </c>
      <c r="T317" s="18">
        <f t="shared" si="68"/>
        <v>1</v>
      </c>
      <c r="U317" s="18">
        <f t="shared" si="69"/>
        <v>0</v>
      </c>
      <c r="V317" t="str">
        <f t="shared" si="70"/>
        <v/>
      </c>
    </row>
    <row r="318" spans="1:22" ht="16">
      <c r="A318" s="8">
        <v>316</v>
      </c>
      <c r="B318" s="1" t="s">
        <v>29</v>
      </c>
      <c r="C318">
        <f t="shared" si="73"/>
        <v>0</v>
      </c>
      <c r="D318">
        <f t="shared" si="73"/>
        <v>0</v>
      </c>
      <c r="E318">
        <f t="shared" si="73"/>
        <v>1</v>
      </c>
      <c r="F318">
        <f t="shared" si="73"/>
        <v>0</v>
      </c>
      <c r="G318">
        <f t="shared" si="73"/>
        <v>0</v>
      </c>
      <c r="H318">
        <f t="shared" si="58"/>
        <v>0</v>
      </c>
      <c r="I318" s="36" t="s">
        <v>22</v>
      </c>
      <c r="J318">
        <f t="shared" si="72"/>
        <v>1</v>
      </c>
      <c r="K318">
        <f t="shared" si="72"/>
        <v>0</v>
      </c>
      <c r="L318" s="21">
        <f t="shared" si="60"/>
        <v>0</v>
      </c>
      <c r="M318">
        <f t="shared" si="61"/>
        <v>0</v>
      </c>
      <c r="N318" s="18">
        <f t="shared" si="62"/>
        <v>0</v>
      </c>
      <c r="O318" s="18">
        <f t="shared" si="63"/>
        <v>0</v>
      </c>
      <c r="P318" s="18">
        <f t="shared" si="64"/>
        <v>1</v>
      </c>
      <c r="Q318" s="18">
        <f t="shared" si="65"/>
        <v>0</v>
      </c>
      <c r="R318" s="18">
        <f t="shared" si="66"/>
        <v>0</v>
      </c>
      <c r="S318" s="18">
        <f t="shared" si="67"/>
        <v>0</v>
      </c>
      <c r="T318" s="18">
        <f t="shared" si="68"/>
        <v>0</v>
      </c>
      <c r="U318" s="18">
        <f t="shared" si="69"/>
        <v>0</v>
      </c>
      <c r="V318" t="str">
        <f t="shared" si="70"/>
        <v/>
      </c>
    </row>
    <row r="319" spans="1:22" ht="16">
      <c r="A319" s="8">
        <v>317</v>
      </c>
      <c r="B319" s="1" t="s">
        <v>54</v>
      </c>
      <c r="C319">
        <f t="shared" si="73"/>
        <v>1</v>
      </c>
      <c r="D319">
        <f t="shared" si="73"/>
        <v>0</v>
      </c>
      <c r="E319">
        <f t="shared" si="73"/>
        <v>0</v>
      </c>
      <c r="F319">
        <f t="shared" si="73"/>
        <v>0</v>
      </c>
      <c r="G319">
        <f t="shared" si="73"/>
        <v>0</v>
      </c>
      <c r="H319">
        <f t="shared" si="58"/>
        <v>0</v>
      </c>
      <c r="I319" s="36" t="s">
        <v>24</v>
      </c>
      <c r="J319">
        <f t="shared" si="72"/>
        <v>0</v>
      </c>
      <c r="K319">
        <f t="shared" si="72"/>
        <v>1</v>
      </c>
      <c r="L319" s="21">
        <f t="shared" si="60"/>
        <v>0</v>
      </c>
      <c r="M319">
        <f t="shared" si="61"/>
        <v>1</v>
      </c>
      <c r="N319" s="18">
        <f t="shared" si="62"/>
        <v>0</v>
      </c>
      <c r="O319" s="18">
        <f t="shared" si="63"/>
        <v>0</v>
      </c>
      <c r="P319" s="18">
        <f t="shared" si="64"/>
        <v>0</v>
      </c>
      <c r="Q319" s="18">
        <f t="shared" si="65"/>
        <v>0</v>
      </c>
      <c r="R319" s="18">
        <f t="shared" si="66"/>
        <v>0</v>
      </c>
      <c r="S319" s="18">
        <f t="shared" si="67"/>
        <v>0</v>
      </c>
      <c r="T319" s="18">
        <f t="shared" si="68"/>
        <v>0</v>
      </c>
      <c r="U319" s="18">
        <f t="shared" si="69"/>
        <v>0</v>
      </c>
      <c r="V319" t="str">
        <f t="shared" si="70"/>
        <v/>
      </c>
    </row>
    <row r="320" spans="1:22" ht="16">
      <c r="A320" s="8">
        <v>318</v>
      </c>
      <c r="B320" s="1" t="s">
        <v>88</v>
      </c>
      <c r="C320">
        <f t="shared" si="73"/>
        <v>0</v>
      </c>
      <c r="D320">
        <f t="shared" si="73"/>
        <v>0</v>
      </c>
      <c r="E320">
        <f t="shared" si="73"/>
        <v>0</v>
      </c>
      <c r="F320">
        <f t="shared" si="73"/>
        <v>1</v>
      </c>
      <c r="G320">
        <f t="shared" si="73"/>
        <v>0</v>
      </c>
      <c r="H320">
        <f t="shared" si="58"/>
        <v>0</v>
      </c>
      <c r="I320" s="36" t="s">
        <v>22</v>
      </c>
      <c r="J320">
        <f t="shared" si="72"/>
        <v>1</v>
      </c>
      <c r="K320">
        <f t="shared" si="72"/>
        <v>0</v>
      </c>
      <c r="L320" s="21">
        <f t="shared" si="60"/>
        <v>0</v>
      </c>
      <c r="M320">
        <f t="shared" si="61"/>
        <v>0</v>
      </c>
      <c r="N320" s="18">
        <f t="shared" si="62"/>
        <v>0</v>
      </c>
      <c r="O320" s="18">
        <f t="shared" si="63"/>
        <v>0</v>
      </c>
      <c r="P320" s="18">
        <f t="shared" si="64"/>
        <v>0</v>
      </c>
      <c r="Q320" s="18">
        <f t="shared" si="65"/>
        <v>0</v>
      </c>
      <c r="R320" s="18">
        <f t="shared" si="66"/>
        <v>1</v>
      </c>
      <c r="S320" s="18">
        <f t="shared" si="67"/>
        <v>0</v>
      </c>
      <c r="T320" s="18">
        <f t="shared" si="68"/>
        <v>0</v>
      </c>
      <c r="U320" s="18">
        <f t="shared" si="69"/>
        <v>0</v>
      </c>
      <c r="V320" t="str">
        <f t="shared" si="70"/>
        <v/>
      </c>
    </row>
    <row r="321" spans="1:22" ht="16">
      <c r="A321" s="8">
        <v>319</v>
      </c>
      <c r="B321" s="1" t="s">
        <v>29</v>
      </c>
      <c r="C321">
        <f t="shared" si="73"/>
        <v>0</v>
      </c>
      <c r="D321">
        <f t="shared" si="73"/>
        <v>0</v>
      </c>
      <c r="E321">
        <f t="shared" si="73"/>
        <v>1</v>
      </c>
      <c r="F321">
        <f t="shared" si="73"/>
        <v>0</v>
      </c>
      <c r="G321">
        <f t="shared" si="73"/>
        <v>0</v>
      </c>
      <c r="H321">
        <f t="shared" si="58"/>
        <v>0</v>
      </c>
      <c r="I321" s="36" t="s">
        <v>22</v>
      </c>
      <c r="J321">
        <f t="shared" si="72"/>
        <v>1</v>
      </c>
      <c r="K321">
        <f t="shared" si="72"/>
        <v>0</v>
      </c>
      <c r="L321" s="21">
        <f t="shared" si="60"/>
        <v>0</v>
      </c>
      <c r="M321">
        <f t="shared" si="61"/>
        <v>0</v>
      </c>
      <c r="N321" s="18">
        <f t="shared" si="62"/>
        <v>0</v>
      </c>
      <c r="O321" s="18">
        <f t="shared" si="63"/>
        <v>0</v>
      </c>
      <c r="P321" s="18">
        <f t="shared" si="64"/>
        <v>1</v>
      </c>
      <c r="Q321" s="18">
        <f t="shared" si="65"/>
        <v>0</v>
      </c>
      <c r="R321" s="18">
        <f t="shared" si="66"/>
        <v>0</v>
      </c>
      <c r="S321" s="18">
        <f t="shared" si="67"/>
        <v>0</v>
      </c>
      <c r="T321" s="18">
        <f t="shared" si="68"/>
        <v>0</v>
      </c>
      <c r="U321" s="18">
        <f t="shared" si="69"/>
        <v>0</v>
      </c>
      <c r="V321" t="str">
        <f t="shared" si="70"/>
        <v/>
      </c>
    </row>
    <row r="322" spans="1:22" ht="16">
      <c r="A322" s="8">
        <v>320</v>
      </c>
      <c r="B322" s="1" t="s">
        <v>88</v>
      </c>
      <c r="C322">
        <f t="shared" si="73"/>
        <v>0</v>
      </c>
      <c r="D322">
        <f t="shared" si="73"/>
        <v>0</v>
      </c>
      <c r="E322">
        <f t="shared" si="73"/>
        <v>0</v>
      </c>
      <c r="F322">
        <f t="shared" si="73"/>
        <v>1</v>
      </c>
      <c r="G322">
        <f t="shared" si="73"/>
        <v>0</v>
      </c>
      <c r="H322">
        <f t="shared" si="58"/>
        <v>0</v>
      </c>
      <c r="I322" s="36" t="s">
        <v>22</v>
      </c>
      <c r="J322">
        <f t="shared" si="72"/>
        <v>1</v>
      </c>
      <c r="K322">
        <f t="shared" si="72"/>
        <v>0</v>
      </c>
      <c r="L322" s="21">
        <f t="shared" si="60"/>
        <v>0</v>
      </c>
      <c r="M322">
        <f t="shared" si="61"/>
        <v>0</v>
      </c>
      <c r="N322" s="18">
        <f t="shared" si="62"/>
        <v>0</v>
      </c>
      <c r="O322" s="18">
        <f t="shared" si="63"/>
        <v>0</v>
      </c>
      <c r="P322" s="18">
        <f t="shared" si="64"/>
        <v>0</v>
      </c>
      <c r="Q322" s="18">
        <f t="shared" si="65"/>
        <v>0</v>
      </c>
      <c r="R322" s="18">
        <f t="shared" si="66"/>
        <v>1</v>
      </c>
      <c r="S322" s="18">
        <f t="shared" si="67"/>
        <v>0</v>
      </c>
      <c r="T322" s="18">
        <f t="shared" si="68"/>
        <v>0</v>
      </c>
      <c r="U322" s="18">
        <f t="shared" si="69"/>
        <v>0</v>
      </c>
      <c r="V322" t="str">
        <f t="shared" si="70"/>
        <v/>
      </c>
    </row>
    <row r="323" spans="1:22" ht="16">
      <c r="A323" s="8">
        <v>321</v>
      </c>
      <c r="B323" s="1" t="s">
        <v>54</v>
      </c>
      <c r="C323">
        <f t="shared" si="73"/>
        <v>1</v>
      </c>
      <c r="D323">
        <f t="shared" si="73"/>
        <v>0</v>
      </c>
      <c r="E323">
        <f t="shared" si="73"/>
        <v>0</v>
      </c>
      <c r="F323">
        <f t="shared" si="73"/>
        <v>0</v>
      </c>
      <c r="G323">
        <f t="shared" si="73"/>
        <v>0</v>
      </c>
      <c r="H323">
        <f t="shared" si="58"/>
        <v>0</v>
      </c>
      <c r="I323" s="36" t="s">
        <v>24</v>
      </c>
      <c r="J323">
        <f t="shared" si="72"/>
        <v>0</v>
      </c>
      <c r="K323">
        <f t="shared" si="72"/>
        <v>1</v>
      </c>
      <c r="L323" s="21">
        <f t="shared" si="60"/>
        <v>0</v>
      </c>
      <c r="M323">
        <f t="shared" si="61"/>
        <v>1</v>
      </c>
      <c r="N323" s="18">
        <f t="shared" si="62"/>
        <v>0</v>
      </c>
      <c r="O323" s="18">
        <f t="shared" si="63"/>
        <v>0</v>
      </c>
      <c r="P323" s="18">
        <f t="shared" si="64"/>
        <v>0</v>
      </c>
      <c r="Q323" s="18">
        <f t="shared" si="65"/>
        <v>0</v>
      </c>
      <c r="R323" s="18">
        <f t="shared" si="66"/>
        <v>0</v>
      </c>
      <c r="S323" s="18">
        <f t="shared" si="67"/>
        <v>0</v>
      </c>
      <c r="T323" s="18">
        <f t="shared" si="68"/>
        <v>0</v>
      </c>
      <c r="U323" s="18">
        <f t="shared" si="69"/>
        <v>0</v>
      </c>
      <c r="V323" t="str">
        <f t="shared" si="70"/>
        <v/>
      </c>
    </row>
    <row r="324" spans="1:22" ht="16">
      <c r="A324" s="8">
        <v>322</v>
      </c>
      <c r="B324" s="1" t="s">
        <v>76</v>
      </c>
      <c r="C324">
        <f t="shared" si="73"/>
        <v>0</v>
      </c>
      <c r="D324">
        <f t="shared" si="73"/>
        <v>1</v>
      </c>
      <c r="E324">
        <f t="shared" si="73"/>
        <v>0</v>
      </c>
      <c r="F324">
        <f t="shared" si="73"/>
        <v>0</v>
      </c>
      <c r="G324">
        <f t="shared" si="73"/>
        <v>0</v>
      </c>
      <c r="H324">
        <f t="shared" ref="H324:H387" si="74">IF(SUM(C324:G324)&lt;1,1,0)</f>
        <v>0</v>
      </c>
      <c r="I324" s="36" t="s">
        <v>22</v>
      </c>
      <c r="J324">
        <f t="shared" ref="J324:K355" si="75">IF($I324=J$2,1,0)</f>
        <v>1</v>
      </c>
      <c r="K324">
        <f t="shared" si="75"/>
        <v>0</v>
      </c>
      <c r="L324" s="21">
        <f t="shared" ref="L324:L387" si="76">IF(AND($C324=1,J324=1),1,0)</f>
        <v>0</v>
      </c>
      <c r="M324">
        <f t="shared" ref="M324:M387" si="77">IF(AND($C324=1,K324=1),1,0)</f>
        <v>0</v>
      </c>
      <c r="N324" s="18">
        <f t="shared" ref="N324:N387" si="78">IF(AND($D324=1,J324=1),1,0)</f>
        <v>1</v>
      </c>
      <c r="O324" s="18">
        <f t="shared" ref="O324:O387" si="79">IF(AND($D324=1,K324=1),1,0)</f>
        <v>0</v>
      </c>
      <c r="P324" s="18">
        <f t="shared" ref="P324:P387" si="80">IF(AND($E324=1,J324=1),1,0)</f>
        <v>0</v>
      </c>
      <c r="Q324" s="18">
        <f t="shared" ref="Q324:Q387" si="81">IF(AND($E324=1,K324=1),1,0)</f>
        <v>0</v>
      </c>
      <c r="R324" s="18">
        <f t="shared" ref="R324:R387" si="82">IF(AND($F324=1,J324=1),1,0)</f>
        <v>0</v>
      </c>
      <c r="S324" s="18">
        <f t="shared" ref="S324:S387" si="83">IF(AND($F324=1,K324=1),1,0)</f>
        <v>0</v>
      </c>
      <c r="T324" s="18">
        <f t="shared" ref="T324:T387" si="84">IF(AND(SUM($G324:$H324)=1,J324=1),1,0)</f>
        <v>0</v>
      </c>
      <c r="U324" s="18">
        <f t="shared" ref="U324:U387" si="85">IF(AND(SUM($G324:$H324)=1,K324=1),1,0)</f>
        <v>0</v>
      </c>
      <c r="V324" t="str">
        <f t="shared" ref="V324:V387" si="86">IF(SUM(L324:U324)&lt;&gt;1,"PROBLEM","")</f>
        <v/>
      </c>
    </row>
    <row r="325" spans="1:22" ht="16">
      <c r="A325" s="8">
        <v>323</v>
      </c>
      <c r="B325" s="1" t="s">
        <v>76</v>
      </c>
      <c r="C325">
        <f t="shared" si="73"/>
        <v>0</v>
      </c>
      <c r="D325">
        <f t="shared" si="73"/>
        <v>1</v>
      </c>
      <c r="E325">
        <f t="shared" si="73"/>
        <v>0</v>
      </c>
      <c r="F325">
        <f t="shared" si="73"/>
        <v>0</v>
      </c>
      <c r="G325">
        <f t="shared" si="73"/>
        <v>0</v>
      </c>
      <c r="H325">
        <f t="shared" si="74"/>
        <v>0</v>
      </c>
      <c r="I325" s="36" t="s">
        <v>24</v>
      </c>
      <c r="J325">
        <f t="shared" si="75"/>
        <v>0</v>
      </c>
      <c r="K325">
        <f t="shared" si="75"/>
        <v>1</v>
      </c>
      <c r="L325" s="21">
        <f t="shared" si="76"/>
        <v>0</v>
      </c>
      <c r="M325">
        <f t="shared" si="77"/>
        <v>0</v>
      </c>
      <c r="N325" s="18">
        <f t="shared" si="78"/>
        <v>0</v>
      </c>
      <c r="O325" s="18">
        <f t="shared" si="79"/>
        <v>1</v>
      </c>
      <c r="P325" s="18">
        <f t="shared" si="80"/>
        <v>0</v>
      </c>
      <c r="Q325" s="18">
        <f t="shared" si="81"/>
        <v>0</v>
      </c>
      <c r="R325" s="18">
        <f t="shared" si="82"/>
        <v>0</v>
      </c>
      <c r="S325" s="18">
        <f t="shared" si="83"/>
        <v>0</v>
      </c>
      <c r="T325" s="18">
        <f t="shared" si="84"/>
        <v>0</v>
      </c>
      <c r="U325" s="18">
        <f t="shared" si="85"/>
        <v>0</v>
      </c>
      <c r="V325" t="str">
        <f t="shared" si="86"/>
        <v/>
      </c>
    </row>
    <row r="326" spans="1:22" ht="16">
      <c r="A326" s="8">
        <v>324</v>
      </c>
      <c r="B326" s="1" t="s">
        <v>54</v>
      </c>
      <c r="C326">
        <f t="shared" si="73"/>
        <v>1</v>
      </c>
      <c r="D326">
        <f t="shared" si="73"/>
        <v>0</v>
      </c>
      <c r="E326">
        <f t="shared" si="73"/>
        <v>0</v>
      </c>
      <c r="F326">
        <f t="shared" si="73"/>
        <v>0</v>
      </c>
      <c r="G326">
        <f t="shared" si="73"/>
        <v>0</v>
      </c>
      <c r="H326">
        <f t="shared" si="74"/>
        <v>0</v>
      </c>
      <c r="I326" s="36" t="s">
        <v>24</v>
      </c>
      <c r="J326">
        <f t="shared" si="75"/>
        <v>0</v>
      </c>
      <c r="K326">
        <f t="shared" si="75"/>
        <v>1</v>
      </c>
      <c r="L326" s="21">
        <f t="shared" si="76"/>
        <v>0</v>
      </c>
      <c r="M326">
        <f t="shared" si="77"/>
        <v>1</v>
      </c>
      <c r="N326" s="18">
        <f t="shared" si="78"/>
        <v>0</v>
      </c>
      <c r="O326" s="18">
        <f t="shared" si="79"/>
        <v>0</v>
      </c>
      <c r="P326" s="18">
        <f t="shared" si="80"/>
        <v>0</v>
      </c>
      <c r="Q326" s="18">
        <f t="shared" si="81"/>
        <v>0</v>
      </c>
      <c r="R326" s="18">
        <f t="shared" si="82"/>
        <v>0</v>
      </c>
      <c r="S326" s="18">
        <f t="shared" si="83"/>
        <v>0</v>
      </c>
      <c r="T326" s="18">
        <f t="shared" si="84"/>
        <v>0</v>
      </c>
      <c r="U326" s="18">
        <f t="shared" si="85"/>
        <v>0</v>
      </c>
      <c r="V326" t="str">
        <f t="shared" si="86"/>
        <v/>
      </c>
    </row>
    <row r="327" spans="1:22" ht="16">
      <c r="A327" s="8">
        <v>325</v>
      </c>
      <c r="B327" s="1" t="s">
        <v>54</v>
      </c>
      <c r="C327">
        <f t="shared" si="73"/>
        <v>1</v>
      </c>
      <c r="D327">
        <f t="shared" si="73"/>
        <v>0</v>
      </c>
      <c r="E327">
        <f t="shared" si="73"/>
        <v>0</v>
      </c>
      <c r="F327">
        <f t="shared" si="73"/>
        <v>0</v>
      </c>
      <c r="G327">
        <f t="shared" si="73"/>
        <v>0</v>
      </c>
      <c r="H327">
        <f t="shared" si="74"/>
        <v>0</v>
      </c>
      <c r="I327" s="36" t="s">
        <v>24</v>
      </c>
      <c r="J327">
        <f t="shared" si="75"/>
        <v>0</v>
      </c>
      <c r="K327">
        <f t="shared" si="75"/>
        <v>1</v>
      </c>
      <c r="L327" s="21">
        <f t="shared" si="76"/>
        <v>0</v>
      </c>
      <c r="M327">
        <f t="shared" si="77"/>
        <v>1</v>
      </c>
      <c r="N327" s="18">
        <f t="shared" si="78"/>
        <v>0</v>
      </c>
      <c r="O327" s="18">
        <f t="shared" si="79"/>
        <v>0</v>
      </c>
      <c r="P327" s="18">
        <f t="shared" si="80"/>
        <v>0</v>
      </c>
      <c r="Q327" s="18">
        <f t="shared" si="81"/>
        <v>0</v>
      </c>
      <c r="R327" s="18">
        <f t="shared" si="82"/>
        <v>0</v>
      </c>
      <c r="S327" s="18">
        <f t="shared" si="83"/>
        <v>0</v>
      </c>
      <c r="T327" s="18">
        <f t="shared" si="84"/>
        <v>0</v>
      </c>
      <c r="U327" s="18">
        <f t="shared" si="85"/>
        <v>0</v>
      </c>
      <c r="V327" t="str">
        <f t="shared" si="86"/>
        <v/>
      </c>
    </row>
    <row r="328" spans="1:22" ht="16">
      <c r="A328" s="8">
        <v>326</v>
      </c>
      <c r="B328" s="1" t="s">
        <v>76</v>
      </c>
      <c r="C328">
        <f t="shared" si="73"/>
        <v>0</v>
      </c>
      <c r="D328">
        <f t="shared" si="73"/>
        <v>1</v>
      </c>
      <c r="E328">
        <f t="shared" si="73"/>
        <v>0</v>
      </c>
      <c r="F328">
        <f t="shared" si="73"/>
        <v>0</v>
      </c>
      <c r="G328">
        <f t="shared" si="73"/>
        <v>0</v>
      </c>
      <c r="H328">
        <f t="shared" si="74"/>
        <v>0</v>
      </c>
      <c r="I328" s="36" t="s">
        <v>22</v>
      </c>
      <c r="J328">
        <f t="shared" si="75"/>
        <v>1</v>
      </c>
      <c r="K328">
        <f t="shared" si="75"/>
        <v>0</v>
      </c>
      <c r="L328" s="21">
        <f t="shared" si="76"/>
        <v>0</v>
      </c>
      <c r="M328">
        <f t="shared" si="77"/>
        <v>0</v>
      </c>
      <c r="N328" s="18">
        <f t="shared" si="78"/>
        <v>1</v>
      </c>
      <c r="O328" s="18">
        <f t="shared" si="79"/>
        <v>0</v>
      </c>
      <c r="P328" s="18">
        <f t="shared" si="80"/>
        <v>0</v>
      </c>
      <c r="Q328" s="18">
        <f t="shared" si="81"/>
        <v>0</v>
      </c>
      <c r="R328" s="18">
        <f t="shared" si="82"/>
        <v>0</v>
      </c>
      <c r="S328" s="18">
        <f t="shared" si="83"/>
        <v>0</v>
      </c>
      <c r="T328" s="18">
        <f t="shared" si="84"/>
        <v>0</v>
      </c>
      <c r="U328" s="18">
        <f t="shared" si="85"/>
        <v>0</v>
      </c>
      <c r="V328" t="str">
        <f t="shared" si="86"/>
        <v/>
      </c>
    </row>
    <row r="329" spans="1:22" ht="16">
      <c r="A329" s="8">
        <v>327</v>
      </c>
      <c r="B329" s="1" t="s">
        <v>29</v>
      </c>
      <c r="C329">
        <f t="shared" si="73"/>
        <v>0</v>
      </c>
      <c r="D329">
        <f t="shared" si="73"/>
        <v>0</v>
      </c>
      <c r="E329">
        <f t="shared" si="73"/>
        <v>1</v>
      </c>
      <c r="F329">
        <f t="shared" si="73"/>
        <v>0</v>
      </c>
      <c r="G329">
        <f t="shared" si="73"/>
        <v>0</v>
      </c>
      <c r="H329">
        <f t="shared" si="74"/>
        <v>0</v>
      </c>
      <c r="I329" s="36" t="s">
        <v>22</v>
      </c>
      <c r="J329">
        <f t="shared" si="75"/>
        <v>1</v>
      </c>
      <c r="K329">
        <f t="shared" si="75"/>
        <v>0</v>
      </c>
      <c r="L329" s="21">
        <f t="shared" si="76"/>
        <v>0</v>
      </c>
      <c r="M329">
        <f t="shared" si="77"/>
        <v>0</v>
      </c>
      <c r="N329" s="18">
        <f t="shared" si="78"/>
        <v>0</v>
      </c>
      <c r="O329" s="18">
        <f t="shared" si="79"/>
        <v>0</v>
      </c>
      <c r="P329" s="18">
        <f t="shared" si="80"/>
        <v>1</v>
      </c>
      <c r="Q329" s="18">
        <f t="shared" si="81"/>
        <v>0</v>
      </c>
      <c r="R329" s="18">
        <f t="shared" si="82"/>
        <v>0</v>
      </c>
      <c r="S329" s="18">
        <f t="shared" si="83"/>
        <v>0</v>
      </c>
      <c r="T329" s="18">
        <f t="shared" si="84"/>
        <v>0</v>
      </c>
      <c r="U329" s="18">
        <f t="shared" si="85"/>
        <v>0</v>
      </c>
      <c r="V329" t="str">
        <f t="shared" si="86"/>
        <v/>
      </c>
    </row>
    <row r="330" spans="1:22" ht="16">
      <c r="A330" s="8">
        <v>328</v>
      </c>
      <c r="B330" s="1" t="s">
        <v>54</v>
      </c>
      <c r="C330">
        <f t="shared" si="73"/>
        <v>1</v>
      </c>
      <c r="D330">
        <f t="shared" si="73"/>
        <v>0</v>
      </c>
      <c r="E330">
        <f t="shared" si="73"/>
        <v>0</v>
      </c>
      <c r="F330">
        <f t="shared" si="73"/>
        <v>0</v>
      </c>
      <c r="G330">
        <f t="shared" si="73"/>
        <v>0</v>
      </c>
      <c r="H330">
        <f t="shared" si="74"/>
        <v>0</v>
      </c>
      <c r="I330" s="36" t="s">
        <v>24</v>
      </c>
      <c r="J330">
        <f t="shared" si="75"/>
        <v>0</v>
      </c>
      <c r="K330">
        <f t="shared" si="75"/>
        <v>1</v>
      </c>
      <c r="L330" s="21">
        <f t="shared" si="76"/>
        <v>0</v>
      </c>
      <c r="M330">
        <f t="shared" si="77"/>
        <v>1</v>
      </c>
      <c r="N330" s="18">
        <f t="shared" si="78"/>
        <v>0</v>
      </c>
      <c r="O330" s="18">
        <f t="shared" si="79"/>
        <v>0</v>
      </c>
      <c r="P330" s="18">
        <f t="shared" si="80"/>
        <v>0</v>
      </c>
      <c r="Q330" s="18">
        <f t="shared" si="81"/>
        <v>0</v>
      </c>
      <c r="R330" s="18">
        <f t="shared" si="82"/>
        <v>0</v>
      </c>
      <c r="S330" s="18">
        <f t="shared" si="83"/>
        <v>0</v>
      </c>
      <c r="T330" s="18">
        <f t="shared" si="84"/>
        <v>0</v>
      </c>
      <c r="U330" s="18">
        <f t="shared" si="85"/>
        <v>0</v>
      </c>
      <c r="V330" t="str">
        <f t="shared" si="86"/>
        <v/>
      </c>
    </row>
    <row r="331" spans="1:22" ht="16">
      <c r="A331" s="8">
        <v>329</v>
      </c>
      <c r="B331" s="1" t="s">
        <v>54</v>
      </c>
      <c r="C331">
        <f t="shared" si="73"/>
        <v>1</v>
      </c>
      <c r="D331">
        <f t="shared" si="73"/>
        <v>0</v>
      </c>
      <c r="E331">
        <f t="shared" si="73"/>
        <v>0</v>
      </c>
      <c r="F331">
        <f t="shared" si="73"/>
        <v>0</v>
      </c>
      <c r="G331">
        <f t="shared" si="73"/>
        <v>0</v>
      </c>
      <c r="H331">
        <f t="shared" si="74"/>
        <v>0</v>
      </c>
      <c r="I331" s="36" t="s">
        <v>24</v>
      </c>
      <c r="J331">
        <f t="shared" si="75"/>
        <v>0</v>
      </c>
      <c r="K331">
        <f t="shared" si="75"/>
        <v>1</v>
      </c>
      <c r="L331" s="21">
        <f t="shared" si="76"/>
        <v>0</v>
      </c>
      <c r="M331">
        <f t="shared" si="77"/>
        <v>1</v>
      </c>
      <c r="N331" s="18">
        <f t="shared" si="78"/>
        <v>0</v>
      </c>
      <c r="O331" s="18">
        <f t="shared" si="79"/>
        <v>0</v>
      </c>
      <c r="P331" s="18">
        <f t="shared" si="80"/>
        <v>0</v>
      </c>
      <c r="Q331" s="18">
        <f t="shared" si="81"/>
        <v>0</v>
      </c>
      <c r="R331" s="18">
        <f t="shared" si="82"/>
        <v>0</v>
      </c>
      <c r="S331" s="18">
        <f t="shared" si="83"/>
        <v>0</v>
      </c>
      <c r="T331" s="18">
        <f t="shared" si="84"/>
        <v>0</v>
      </c>
      <c r="U331" s="18">
        <f t="shared" si="85"/>
        <v>0</v>
      </c>
      <c r="V331" t="str">
        <f t="shared" si="86"/>
        <v/>
      </c>
    </row>
    <row r="332" spans="1:22" ht="16">
      <c r="A332" s="8">
        <v>330</v>
      </c>
      <c r="B332" s="1" t="s">
        <v>29</v>
      </c>
      <c r="C332">
        <f t="shared" si="73"/>
        <v>0</v>
      </c>
      <c r="D332">
        <f t="shared" si="73"/>
        <v>0</v>
      </c>
      <c r="E332">
        <f t="shared" si="73"/>
        <v>1</v>
      </c>
      <c r="F332">
        <f t="shared" si="73"/>
        <v>0</v>
      </c>
      <c r="G332">
        <f t="shared" si="73"/>
        <v>0</v>
      </c>
      <c r="H332">
        <f t="shared" si="74"/>
        <v>0</v>
      </c>
      <c r="I332" s="36" t="s">
        <v>22</v>
      </c>
      <c r="J332">
        <f t="shared" si="75"/>
        <v>1</v>
      </c>
      <c r="K332">
        <f t="shared" si="75"/>
        <v>0</v>
      </c>
      <c r="L332" s="21">
        <f t="shared" si="76"/>
        <v>0</v>
      </c>
      <c r="M332">
        <f t="shared" si="77"/>
        <v>0</v>
      </c>
      <c r="N332" s="18">
        <f t="shared" si="78"/>
        <v>0</v>
      </c>
      <c r="O332" s="18">
        <f t="shared" si="79"/>
        <v>0</v>
      </c>
      <c r="P332" s="18">
        <f t="shared" si="80"/>
        <v>1</v>
      </c>
      <c r="Q332" s="18">
        <f t="shared" si="81"/>
        <v>0</v>
      </c>
      <c r="R332" s="18">
        <f t="shared" si="82"/>
        <v>0</v>
      </c>
      <c r="S332" s="18">
        <f t="shared" si="83"/>
        <v>0</v>
      </c>
      <c r="T332" s="18">
        <f t="shared" si="84"/>
        <v>0</v>
      </c>
      <c r="U332" s="18">
        <f t="shared" si="85"/>
        <v>0</v>
      </c>
      <c r="V332" t="str">
        <f t="shared" si="86"/>
        <v/>
      </c>
    </row>
    <row r="333" spans="1:22" ht="16">
      <c r="A333" s="8">
        <v>331</v>
      </c>
      <c r="B333" s="1" t="s">
        <v>54</v>
      </c>
      <c r="C333">
        <f t="shared" si="73"/>
        <v>1</v>
      </c>
      <c r="D333">
        <f t="shared" si="73"/>
        <v>0</v>
      </c>
      <c r="E333">
        <f t="shared" si="73"/>
        <v>0</v>
      </c>
      <c r="F333">
        <f t="shared" si="73"/>
        <v>0</v>
      </c>
      <c r="G333">
        <f t="shared" si="73"/>
        <v>0</v>
      </c>
      <c r="H333">
        <f t="shared" si="74"/>
        <v>0</v>
      </c>
      <c r="I333" s="36" t="s">
        <v>24</v>
      </c>
      <c r="J333">
        <f t="shared" si="75"/>
        <v>0</v>
      </c>
      <c r="K333">
        <f t="shared" si="75"/>
        <v>1</v>
      </c>
      <c r="L333" s="21">
        <f t="shared" si="76"/>
        <v>0</v>
      </c>
      <c r="M333">
        <f t="shared" si="77"/>
        <v>1</v>
      </c>
      <c r="N333" s="18">
        <f t="shared" si="78"/>
        <v>0</v>
      </c>
      <c r="O333" s="18">
        <f t="shared" si="79"/>
        <v>0</v>
      </c>
      <c r="P333" s="18">
        <f t="shared" si="80"/>
        <v>0</v>
      </c>
      <c r="Q333" s="18">
        <f t="shared" si="81"/>
        <v>0</v>
      </c>
      <c r="R333" s="18">
        <f t="shared" si="82"/>
        <v>0</v>
      </c>
      <c r="S333" s="18">
        <f t="shared" si="83"/>
        <v>0</v>
      </c>
      <c r="T333" s="18">
        <f t="shared" si="84"/>
        <v>0</v>
      </c>
      <c r="U333" s="18">
        <f t="shared" si="85"/>
        <v>0</v>
      </c>
      <c r="V333" t="str">
        <f t="shared" si="86"/>
        <v/>
      </c>
    </row>
    <row r="334" spans="1:22" ht="16">
      <c r="A334" s="8">
        <v>332</v>
      </c>
      <c r="B334" s="1" t="s">
        <v>76</v>
      </c>
      <c r="C334">
        <f t="shared" si="73"/>
        <v>0</v>
      </c>
      <c r="D334">
        <f t="shared" si="73"/>
        <v>1</v>
      </c>
      <c r="E334">
        <f t="shared" si="73"/>
        <v>0</v>
      </c>
      <c r="F334">
        <f t="shared" si="73"/>
        <v>0</v>
      </c>
      <c r="G334">
        <f t="shared" si="73"/>
        <v>0</v>
      </c>
      <c r="H334">
        <f t="shared" si="74"/>
        <v>0</v>
      </c>
      <c r="I334" s="36" t="s">
        <v>22</v>
      </c>
      <c r="J334">
        <f t="shared" si="75"/>
        <v>1</v>
      </c>
      <c r="K334">
        <f t="shared" si="75"/>
        <v>0</v>
      </c>
      <c r="L334" s="21">
        <f t="shared" si="76"/>
        <v>0</v>
      </c>
      <c r="M334">
        <f t="shared" si="77"/>
        <v>0</v>
      </c>
      <c r="N334" s="18">
        <f t="shared" si="78"/>
        <v>1</v>
      </c>
      <c r="O334" s="18">
        <f t="shared" si="79"/>
        <v>0</v>
      </c>
      <c r="P334" s="18">
        <f t="shared" si="80"/>
        <v>0</v>
      </c>
      <c r="Q334" s="18">
        <f t="shared" si="81"/>
        <v>0</v>
      </c>
      <c r="R334" s="18">
        <f t="shared" si="82"/>
        <v>0</v>
      </c>
      <c r="S334" s="18">
        <f t="shared" si="83"/>
        <v>0</v>
      </c>
      <c r="T334" s="18">
        <f t="shared" si="84"/>
        <v>0</v>
      </c>
      <c r="U334" s="18">
        <f t="shared" si="85"/>
        <v>0</v>
      </c>
      <c r="V334" t="str">
        <f t="shared" si="86"/>
        <v/>
      </c>
    </row>
    <row r="335" spans="1:22" ht="16">
      <c r="A335" s="8">
        <v>333</v>
      </c>
      <c r="B335" s="1" t="s">
        <v>29</v>
      </c>
      <c r="C335">
        <f t="shared" si="73"/>
        <v>0</v>
      </c>
      <c r="D335">
        <f t="shared" si="73"/>
        <v>0</v>
      </c>
      <c r="E335">
        <f t="shared" si="73"/>
        <v>1</v>
      </c>
      <c r="F335">
        <f t="shared" si="73"/>
        <v>0</v>
      </c>
      <c r="G335">
        <f t="shared" si="73"/>
        <v>0</v>
      </c>
      <c r="H335">
        <f t="shared" si="74"/>
        <v>0</v>
      </c>
      <c r="I335" s="36" t="s">
        <v>22</v>
      </c>
      <c r="J335">
        <f t="shared" si="75"/>
        <v>1</v>
      </c>
      <c r="K335">
        <f t="shared" si="75"/>
        <v>0</v>
      </c>
      <c r="L335" s="21">
        <f t="shared" si="76"/>
        <v>0</v>
      </c>
      <c r="M335">
        <f t="shared" si="77"/>
        <v>0</v>
      </c>
      <c r="N335" s="18">
        <f t="shared" si="78"/>
        <v>0</v>
      </c>
      <c r="O335" s="18">
        <f t="shared" si="79"/>
        <v>0</v>
      </c>
      <c r="P335" s="18">
        <f t="shared" si="80"/>
        <v>1</v>
      </c>
      <c r="Q335" s="18">
        <f t="shared" si="81"/>
        <v>0</v>
      </c>
      <c r="R335" s="18">
        <f t="shared" si="82"/>
        <v>0</v>
      </c>
      <c r="S335" s="18">
        <f t="shared" si="83"/>
        <v>0</v>
      </c>
      <c r="T335" s="18">
        <f t="shared" si="84"/>
        <v>0</v>
      </c>
      <c r="U335" s="18">
        <f t="shared" si="85"/>
        <v>0</v>
      </c>
      <c r="V335" t="str">
        <f t="shared" si="86"/>
        <v/>
      </c>
    </row>
    <row r="336" spans="1:22" ht="16">
      <c r="A336" s="8">
        <v>334</v>
      </c>
      <c r="B336" s="1" t="s">
        <v>54</v>
      </c>
      <c r="C336">
        <f t="shared" si="73"/>
        <v>1</v>
      </c>
      <c r="D336">
        <f t="shared" si="73"/>
        <v>0</v>
      </c>
      <c r="E336">
        <f t="shared" si="73"/>
        <v>0</v>
      </c>
      <c r="F336">
        <f t="shared" si="73"/>
        <v>0</v>
      </c>
      <c r="G336">
        <f t="shared" si="73"/>
        <v>0</v>
      </c>
      <c r="H336">
        <f t="shared" si="74"/>
        <v>0</v>
      </c>
      <c r="I336" s="36" t="s">
        <v>24</v>
      </c>
      <c r="J336">
        <f t="shared" si="75"/>
        <v>0</v>
      </c>
      <c r="K336">
        <f t="shared" si="75"/>
        <v>1</v>
      </c>
      <c r="L336" s="21">
        <f t="shared" si="76"/>
        <v>0</v>
      </c>
      <c r="M336">
        <f t="shared" si="77"/>
        <v>1</v>
      </c>
      <c r="N336" s="18">
        <f t="shared" si="78"/>
        <v>0</v>
      </c>
      <c r="O336" s="18">
        <f t="shared" si="79"/>
        <v>0</v>
      </c>
      <c r="P336" s="18">
        <f t="shared" si="80"/>
        <v>0</v>
      </c>
      <c r="Q336" s="18">
        <f t="shared" si="81"/>
        <v>0</v>
      </c>
      <c r="R336" s="18">
        <f t="shared" si="82"/>
        <v>0</v>
      </c>
      <c r="S336" s="18">
        <f t="shared" si="83"/>
        <v>0</v>
      </c>
      <c r="T336" s="18">
        <f t="shared" si="84"/>
        <v>0</v>
      </c>
      <c r="U336" s="18">
        <f t="shared" si="85"/>
        <v>0</v>
      </c>
      <c r="V336" t="str">
        <f t="shared" si="86"/>
        <v/>
      </c>
    </row>
    <row r="337" spans="1:22" ht="16">
      <c r="A337" s="8">
        <v>335</v>
      </c>
      <c r="B337" s="1" t="s">
        <v>54</v>
      </c>
      <c r="C337">
        <f t="shared" si="73"/>
        <v>1</v>
      </c>
      <c r="D337">
        <f t="shared" si="73"/>
        <v>0</v>
      </c>
      <c r="E337">
        <f t="shared" si="73"/>
        <v>0</v>
      </c>
      <c r="F337">
        <f t="shared" si="73"/>
        <v>0</v>
      </c>
      <c r="G337">
        <f t="shared" si="73"/>
        <v>0</v>
      </c>
      <c r="H337">
        <f t="shared" si="74"/>
        <v>0</v>
      </c>
      <c r="I337" s="36" t="s">
        <v>24</v>
      </c>
      <c r="J337">
        <f t="shared" si="75"/>
        <v>0</v>
      </c>
      <c r="K337">
        <f t="shared" si="75"/>
        <v>1</v>
      </c>
      <c r="L337" s="21">
        <f t="shared" si="76"/>
        <v>0</v>
      </c>
      <c r="M337">
        <f t="shared" si="77"/>
        <v>1</v>
      </c>
      <c r="N337" s="18">
        <f t="shared" si="78"/>
        <v>0</v>
      </c>
      <c r="O337" s="18">
        <f t="shared" si="79"/>
        <v>0</v>
      </c>
      <c r="P337" s="18">
        <f t="shared" si="80"/>
        <v>0</v>
      </c>
      <c r="Q337" s="18">
        <f t="shared" si="81"/>
        <v>0</v>
      </c>
      <c r="R337" s="18">
        <f t="shared" si="82"/>
        <v>0</v>
      </c>
      <c r="S337" s="18">
        <f t="shared" si="83"/>
        <v>0</v>
      </c>
      <c r="T337" s="18">
        <f t="shared" si="84"/>
        <v>0</v>
      </c>
      <c r="U337" s="18">
        <f t="shared" si="85"/>
        <v>0</v>
      </c>
      <c r="V337" t="str">
        <f t="shared" si="86"/>
        <v/>
      </c>
    </row>
    <row r="338" spans="1:22" ht="16">
      <c r="A338" s="8">
        <v>336</v>
      </c>
      <c r="B338" s="1" t="s">
        <v>76</v>
      </c>
      <c r="C338">
        <f t="shared" si="73"/>
        <v>0</v>
      </c>
      <c r="D338">
        <f t="shared" si="73"/>
        <v>1</v>
      </c>
      <c r="E338">
        <f t="shared" si="73"/>
        <v>0</v>
      </c>
      <c r="F338">
        <f t="shared" si="73"/>
        <v>0</v>
      </c>
      <c r="G338">
        <f t="shared" si="73"/>
        <v>0</v>
      </c>
      <c r="H338">
        <f t="shared" si="74"/>
        <v>0</v>
      </c>
      <c r="I338" s="36" t="s">
        <v>24</v>
      </c>
      <c r="J338">
        <f t="shared" si="75"/>
        <v>0</v>
      </c>
      <c r="K338">
        <f t="shared" si="75"/>
        <v>1</v>
      </c>
      <c r="L338" s="21">
        <f t="shared" si="76"/>
        <v>0</v>
      </c>
      <c r="M338">
        <f t="shared" si="77"/>
        <v>0</v>
      </c>
      <c r="N338" s="18">
        <f t="shared" si="78"/>
        <v>0</v>
      </c>
      <c r="O338" s="18">
        <f t="shared" si="79"/>
        <v>1</v>
      </c>
      <c r="P338" s="18">
        <f t="shared" si="80"/>
        <v>0</v>
      </c>
      <c r="Q338" s="18">
        <f t="shared" si="81"/>
        <v>0</v>
      </c>
      <c r="R338" s="18">
        <f t="shared" si="82"/>
        <v>0</v>
      </c>
      <c r="S338" s="18">
        <f t="shared" si="83"/>
        <v>0</v>
      </c>
      <c r="T338" s="18">
        <f t="shared" si="84"/>
        <v>0</v>
      </c>
      <c r="U338" s="18">
        <f t="shared" si="85"/>
        <v>0</v>
      </c>
      <c r="V338" t="str">
        <f t="shared" si="86"/>
        <v/>
      </c>
    </row>
    <row r="339" spans="1:22" ht="16">
      <c r="A339" s="8">
        <v>337</v>
      </c>
      <c r="B339" s="1" t="s">
        <v>76</v>
      </c>
      <c r="C339">
        <f t="shared" si="73"/>
        <v>0</v>
      </c>
      <c r="D339">
        <f t="shared" si="73"/>
        <v>1</v>
      </c>
      <c r="E339">
        <f t="shared" si="73"/>
        <v>0</v>
      </c>
      <c r="F339">
        <f t="shared" si="73"/>
        <v>0</v>
      </c>
      <c r="G339">
        <f t="shared" si="73"/>
        <v>0</v>
      </c>
      <c r="H339">
        <f t="shared" si="74"/>
        <v>0</v>
      </c>
      <c r="I339" s="36" t="s">
        <v>24</v>
      </c>
      <c r="J339">
        <f t="shared" si="75"/>
        <v>0</v>
      </c>
      <c r="K339">
        <f t="shared" si="75"/>
        <v>1</v>
      </c>
      <c r="L339" s="21">
        <f t="shared" si="76"/>
        <v>0</v>
      </c>
      <c r="M339">
        <f t="shared" si="77"/>
        <v>0</v>
      </c>
      <c r="N339" s="18">
        <f t="shared" si="78"/>
        <v>0</v>
      </c>
      <c r="O339" s="18">
        <f t="shared" si="79"/>
        <v>1</v>
      </c>
      <c r="P339" s="18">
        <f t="shared" si="80"/>
        <v>0</v>
      </c>
      <c r="Q339" s="18">
        <f t="shared" si="81"/>
        <v>0</v>
      </c>
      <c r="R339" s="18">
        <f t="shared" si="82"/>
        <v>0</v>
      </c>
      <c r="S339" s="18">
        <f t="shared" si="83"/>
        <v>0</v>
      </c>
      <c r="T339" s="18">
        <f t="shared" si="84"/>
        <v>0</v>
      </c>
      <c r="U339" s="18">
        <f t="shared" si="85"/>
        <v>0</v>
      </c>
      <c r="V339" t="str">
        <f t="shared" si="86"/>
        <v/>
      </c>
    </row>
    <row r="340" spans="1:22" ht="16">
      <c r="A340" s="8">
        <v>338</v>
      </c>
      <c r="B340" s="1" t="s">
        <v>88</v>
      </c>
      <c r="C340">
        <f t="shared" si="73"/>
        <v>0</v>
      </c>
      <c r="D340">
        <f t="shared" si="73"/>
        <v>0</v>
      </c>
      <c r="E340">
        <f t="shared" si="73"/>
        <v>0</v>
      </c>
      <c r="F340">
        <f t="shared" si="73"/>
        <v>1</v>
      </c>
      <c r="G340">
        <f t="shared" si="73"/>
        <v>0</v>
      </c>
      <c r="H340">
        <f t="shared" si="74"/>
        <v>0</v>
      </c>
      <c r="I340" s="36" t="s">
        <v>22</v>
      </c>
      <c r="J340">
        <f t="shared" si="75"/>
        <v>1</v>
      </c>
      <c r="K340">
        <f t="shared" si="75"/>
        <v>0</v>
      </c>
      <c r="L340" s="21">
        <f t="shared" si="76"/>
        <v>0</v>
      </c>
      <c r="M340">
        <f t="shared" si="77"/>
        <v>0</v>
      </c>
      <c r="N340" s="18">
        <f t="shared" si="78"/>
        <v>0</v>
      </c>
      <c r="O340" s="18">
        <f t="shared" si="79"/>
        <v>0</v>
      </c>
      <c r="P340" s="18">
        <f t="shared" si="80"/>
        <v>0</v>
      </c>
      <c r="Q340" s="18">
        <f t="shared" si="81"/>
        <v>0</v>
      </c>
      <c r="R340" s="18">
        <f t="shared" si="82"/>
        <v>1</v>
      </c>
      <c r="S340" s="18">
        <f t="shared" si="83"/>
        <v>0</v>
      </c>
      <c r="T340" s="18">
        <f t="shared" si="84"/>
        <v>0</v>
      </c>
      <c r="U340" s="18">
        <f t="shared" si="85"/>
        <v>0</v>
      </c>
      <c r="V340" t="str">
        <f t="shared" si="86"/>
        <v/>
      </c>
    </row>
    <row r="341" spans="1:22" ht="16">
      <c r="A341" s="8">
        <v>339</v>
      </c>
      <c r="B341" s="1" t="s">
        <v>76</v>
      </c>
      <c r="C341">
        <f t="shared" si="73"/>
        <v>0</v>
      </c>
      <c r="D341">
        <f t="shared" si="73"/>
        <v>1</v>
      </c>
      <c r="E341">
        <f t="shared" si="73"/>
        <v>0</v>
      </c>
      <c r="F341">
        <f t="shared" si="73"/>
        <v>0</v>
      </c>
      <c r="G341">
        <f t="shared" si="73"/>
        <v>0</v>
      </c>
      <c r="H341">
        <f t="shared" si="74"/>
        <v>0</v>
      </c>
      <c r="I341" s="36" t="s">
        <v>24</v>
      </c>
      <c r="J341">
        <f t="shared" si="75"/>
        <v>0</v>
      </c>
      <c r="K341">
        <f t="shared" si="75"/>
        <v>1</v>
      </c>
      <c r="L341" s="21">
        <f t="shared" si="76"/>
        <v>0</v>
      </c>
      <c r="M341">
        <f t="shared" si="77"/>
        <v>0</v>
      </c>
      <c r="N341" s="18">
        <f t="shared" si="78"/>
        <v>0</v>
      </c>
      <c r="O341" s="18">
        <f t="shared" si="79"/>
        <v>1</v>
      </c>
      <c r="P341" s="18">
        <f t="shared" si="80"/>
        <v>0</v>
      </c>
      <c r="Q341" s="18">
        <f t="shared" si="81"/>
        <v>0</v>
      </c>
      <c r="R341" s="18">
        <f t="shared" si="82"/>
        <v>0</v>
      </c>
      <c r="S341" s="18">
        <f t="shared" si="83"/>
        <v>0</v>
      </c>
      <c r="T341" s="18">
        <f t="shared" si="84"/>
        <v>0</v>
      </c>
      <c r="U341" s="18">
        <f t="shared" si="85"/>
        <v>0</v>
      </c>
      <c r="V341" t="str">
        <f t="shared" si="86"/>
        <v/>
      </c>
    </row>
    <row r="342" spans="1:22" ht="16">
      <c r="A342" s="8">
        <v>340</v>
      </c>
      <c r="B342" s="1" t="s">
        <v>54</v>
      </c>
      <c r="C342">
        <f t="shared" si="73"/>
        <v>1</v>
      </c>
      <c r="D342">
        <f t="shared" si="73"/>
        <v>0</v>
      </c>
      <c r="E342">
        <f t="shared" si="73"/>
        <v>0</v>
      </c>
      <c r="F342">
        <f t="shared" si="73"/>
        <v>0</v>
      </c>
      <c r="G342">
        <f t="shared" si="73"/>
        <v>0</v>
      </c>
      <c r="H342">
        <f t="shared" si="74"/>
        <v>0</v>
      </c>
      <c r="I342" s="36" t="s">
        <v>24</v>
      </c>
      <c r="J342">
        <f t="shared" si="75"/>
        <v>0</v>
      </c>
      <c r="K342">
        <f t="shared" si="75"/>
        <v>1</v>
      </c>
      <c r="L342" s="21">
        <f t="shared" si="76"/>
        <v>0</v>
      </c>
      <c r="M342">
        <f t="shared" si="77"/>
        <v>1</v>
      </c>
      <c r="N342" s="18">
        <f t="shared" si="78"/>
        <v>0</v>
      </c>
      <c r="O342" s="18">
        <f t="shared" si="79"/>
        <v>0</v>
      </c>
      <c r="P342" s="18">
        <f t="shared" si="80"/>
        <v>0</v>
      </c>
      <c r="Q342" s="18">
        <f t="shared" si="81"/>
        <v>0</v>
      </c>
      <c r="R342" s="18">
        <f t="shared" si="82"/>
        <v>0</v>
      </c>
      <c r="S342" s="18">
        <f t="shared" si="83"/>
        <v>0</v>
      </c>
      <c r="T342" s="18">
        <f t="shared" si="84"/>
        <v>0</v>
      </c>
      <c r="U342" s="18">
        <f t="shared" si="85"/>
        <v>0</v>
      </c>
      <c r="V342" t="str">
        <f t="shared" si="86"/>
        <v/>
      </c>
    </row>
    <row r="343" spans="1:22" ht="16">
      <c r="A343" s="8">
        <v>341</v>
      </c>
      <c r="B343" s="1" t="s">
        <v>54</v>
      </c>
      <c r="C343">
        <f t="shared" si="73"/>
        <v>1</v>
      </c>
      <c r="D343">
        <f t="shared" si="73"/>
        <v>0</v>
      </c>
      <c r="E343">
        <f t="shared" si="73"/>
        <v>0</v>
      </c>
      <c r="F343">
        <f t="shared" si="73"/>
        <v>0</v>
      </c>
      <c r="G343">
        <f t="shared" si="73"/>
        <v>0</v>
      </c>
      <c r="H343">
        <f t="shared" si="74"/>
        <v>0</v>
      </c>
      <c r="I343" s="36" t="s">
        <v>24</v>
      </c>
      <c r="J343">
        <f t="shared" si="75"/>
        <v>0</v>
      </c>
      <c r="K343">
        <f t="shared" si="75"/>
        <v>1</v>
      </c>
      <c r="L343" s="21">
        <f t="shared" si="76"/>
        <v>0</v>
      </c>
      <c r="M343">
        <f t="shared" si="77"/>
        <v>1</v>
      </c>
      <c r="N343" s="18">
        <f t="shared" si="78"/>
        <v>0</v>
      </c>
      <c r="O343" s="18">
        <f t="shared" si="79"/>
        <v>0</v>
      </c>
      <c r="P343" s="18">
        <f t="shared" si="80"/>
        <v>0</v>
      </c>
      <c r="Q343" s="18">
        <f t="shared" si="81"/>
        <v>0</v>
      </c>
      <c r="R343" s="18">
        <f t="shared" si="82"/>
        <v>0</v>
      </c>
      <c r="S343" s="18">
        <f t="shared" si="83"/>
        <v>0</v>
      </c>
      <c r="T343" s="18">
        <f t="shared" si="84"/>
        <v>0</v>
      </c>
      <c r="U343" s="18">
        <f t="shared" si="85"/>
        <v>0</v>
      </c>
      <c r="V343" t="str">
        <f t="shared" si="86"/>
        <v/>
      </c>
    </row>
    <row r="344" spans="1:22" ht="16">
      <c r="A344" s="8">
        <v>342</v>
      </c>
      <c r="B344" s="1" t="s">
        <v>29</v>
      </c>
      <c r="C344">
        <f t="shared" si="73"/>
        <v>0</v>
      </c>
      <c r="D344">
        <f t="shared" si="73"/>
        <v>0</v>
      </c>
      <c r="E344">
        <f t="shared" si="73"/>
        <v>1</v>
      </c>
      <c r="F344">
        <f t="shared" si="73"/>
        <v>0</v>
      </c>
      <c r="G344">
        <f t="shared" si="73"/>
        <v>0</v>
      </c>
      <c r="H344">
        <f t="shared" si="74"/>
        <v>0</v>
      </c>
      <c r="I344" s="36" t="s">
        <v>22</v>
      </c>
      <c r="J344">
        <f t="shared" si="75"/>
        <v>1</v>
      </c>
      <c r="K344">
        <f t="shared" si="75"/>
        <v>0</v>
      </c>
      <c r="L344" s="21">
        <f t="shared" si="76"/>
        <v>0</v>
      </c>
      <c r="M344">
        <f t="shared" si="77"/>
        <v>0</v>
      </c>
      <c r="N344" s="18">
        <f t="shared" si="78"/>
        <v>0</v>
      </c>
      <c r="O344" s="18">
        <f t="shared" si="79"/>
        <v>0</v>
      </c>
      <c r="P344" s="18">
        <f t="shared" si="80"/>
        <v>1</v>
      </c>
      <c r="Q344" s="18">
        <f t="shared" si="81"/>
        <v>0</v>
      </c>
      <c r="R344" s="18">
        <f t="shared" si="82"/>
        <v>0</v>
      </c>
      <c r="S344" s="18">
        <f t="shared" si="83"/>
        <v>0</v>
      </c>
      <c r="T344" s="18">
        <f t="shared" si="84"/>
        <v>0</v>
      </c>
      <c r="U344" s="18">
        <f t="shared" si="85"/>
        <v>0</v>
      </c>
      <c r="V344" t="str">
        <f t="shared" si="86"/>
        <v/>
      </c>
    </row>
    <row r="345" spans="1:22" ht="16">
      <c r="A345" s="8">
        <v>343</v>
      </c>
      <c r="B345" s="1" t="s">
        <v>54</v>
      </c>
      <c r="C345">
        <f t="shared" si="73"/>
        <v>1</v>
      </c>
      <c r="D345">
        <f t="shared" si="73"/>
        <v>0</v>
      </c>
      <c r="E345">
        <f t="shared" si="73"/>
        <v>0</v>
      </c>
      <c r="F345">
        <f t="shared" si="73"/>
        <v>0</v>
      </c>
      <c r="G345">
        <f t="shared" si="73"/>
        <v>0</v>
      </c>
      <c r="H345">
        <f t="shared" si="74"/>
        <v>0</v>
      </c>
      <c r="I345" s="36" t="s">
        <v>22</v>
      </c>
      <c r="J345">
        <f t="shared" si="75"/>
        <v>1</v>
      </c>
      <c r="K345">
        <f t="shared" si="75"/>
        <v>0</v>
      </c>
      <c r="L345" s="21">
        <f t="shared" si="76"/>
        <v>1</v>
      </c>
      <c r="M345">
        <f t="shared" si="77"/>
        <v>0</v>
      </c>
      <c r="N345" s="18">
        <f t="shared" si="78"/>
        <v>0</v>
      </c>
      <c r="O345" s="18">
        <f t="shared" si="79"/>
        <v>0</v>
      </c>
      <c r="P345" s="18">
        <f t="shared" si="80"/>
        <v>0</v>
      </c>
      <c r="Q345" s="18">
        <f t="shared" si="81"/>
        <v>0</v>
      </c>
      <c r="R345" s="18">
        <f t="shared" si="82"/>
        <v>0</v>
      </c>
      <c r="S345" s="18">
        <f t="shared" si="83"/>
        <v>0</v>
      </c>
      <c r="T345" s="18">
        <f t="shared" si="84"/>
        <v>0</v>
      </c>
      <c r="U345" s="18">
        <f t="shared" si="85"/>
        <v>0</v>
      </c>
      <c r="V345" t="str">
        <f t="shared" si="86"/>
        <v/>
      </c>
    </row>
    <row r="346" spans="1:22" ht="16">
      <c r="A346" s="8">
        <v>344</v>
      </c>
      <c r="B346" s="1" t="s">
        <v>54</v>
      </c>
      <c r="C346">
        <f t="shared" si="73"/>
        <v>1</v>
      </c>
      <c r="D346">
        <f t="shared" si="73"/>
        <v>0</v>
      </c>
      <c r="E346">
        <f t="shared" si="73"/>
        <v>0</v>
      </c>
      <c r="F346">
        <f t="shared" si="73"/>
        <v>0</v>
      </c>
      <c r="G346">
        <f t="shared" si="73"/>
        <v>0</v>
      </c>
      <c r="H346">
        <f t="shared" si="74"/>
        <v>0</v>
      </c>
      <c r="I346" s="36" t="s">
        <v>24</v>
      </c>
      <c r="J346">
        <f t="shared" si="75"/>
        <v>0</v>
      </c>
      <c r="K346">
        <f t="shared" si="75"/>
        <v>1</v>
      </c>
      <c r="L346" s="21">
        <f t="shared" si="76"/>
        <v>0</v>
      </c>
      <c r="M346">
        <f t="shared" si="77"/>
        <v>1</v>
      </c>
      <c r="N346" s="18">
        <f t="shared" si="78"/>
        <v>0</v>
      </c>
      <c r="O346" s="18">
        <f t="shared" si="79"/>
        <v>0</v>
      </c>
      <c r="P346" s="18">
        <f t="shared" si="80"/>
        <v>0</v>
      </c>
      <c r="Q346" s="18">
        <f t="shared" si="81"/>
        <v>0</v>
      </c>
      <c r="R346" s="18">
        <f t="shared" si="82"/>
        <v>0</v>
      </c>
      <c r="S346" s="18">
        <f t="shared" si="83"/>
        <v>0</v>
      </c>
      <c r="T346" s="18">
        <f t="shared" si="84"/>
        <v>0</v>
      </c>
      <c r="U346" s="18">
        <f t="shared" si="85"/>
        <v>0</v>
      </c>
      <c r="V346" t="str">
        <f t="shared" si="86"/>
        <v/>
      </c>
    </row>
    <row r="347" spans="1:22" ht="16">
      <c r="A347" s="8">
        <v>345</v>
      </c>
      <c r="B347" s="1" t="s">
        <v>88</v>
      </c>
      <c r="C347">
        <f t="shared" si="73"/>
        <v>0</v>
      </c>
      <c r="D347">
        <f t="shared" si="73"/>
        <v>0</v>
      </c>
      <c r="E347">
        <f t="shared" si="73"/>
        <v>0</v>
      </c>
      <c r="F347">
        <f t="shared" si="73"/>
        <v>1</v>
      </c>
      <c r="G347">
        <f t="shared" si="73"/>
        <v>0</v>
      </c>
      <c r="H347">
        <f t="shared" si="74"/>
        <v>0</v>
      </c>
      <c r="I347" s="36" t="s">
        <v>24</v>
      </c>
      <c r="J347">
        <f t="shared" si="75"/>
        <v>0</v>
      </c>
      <c r="K347">
        <f t="shared" si="75"/>
        <v>1</v>
      </c>
      <c r="L347" s="21">
        <f t="shared" si="76"/>
        <v>0</v>
      </c>
      <c r="M347">
        <f t="shared" si="77"/>
        <v>0</v>
      </c>
      <c r="N347" s="18">
        <f t="shared" si="78"/>
        <v>0</v>
      </c>
      <c r="O347" s="18">
        <f t="shared" si="79"/>
        <v>0</v>
      </c>
      <c r="P347" s="18">
        <f t="shared" si="80"/>
        <v>0</v>
      </c>
      <c r="Q347" s="18">
        <f t="shared" si="81"/>
        <v>0</v>
      </c>
      <c r="R347" s="18">
        <f t="shared" si="82"/>
        <v>0</v>
      </c>
      <c r="S347" s="18">
        <f t="shared" si="83"/>
        <v>1</v>
      </c>
      <c r="T347" s="18">
        <f t="shared" si="84"/>
        <v>0</v>
      </c>
      <c r="U347" s="18">
        <f t="shared" si="85"/>
        <v>0</v>
      </c>
      <c r="V347" t="str">
        <f t="shared" si="86"/>
        <v/>
      </c>
    </row>
    <row r="348" spans="1:22" ht="16">
      <c r="A348" s="8">
        <v>346</v>
      </c>
      <c r="B348" s="1" t="s">
        <v>82</v>
      </c>
      <c r="C348">
        <f t="shared" si="73"/>
        <v>0</v>
      </c>
      <c r="D348">
        <f t="shared" si="73"/>
        <v>0</v>
      </c>
      <c r="E348">
        <f t="shared" si="73"/>
        <v>0</v>
      </c>
      <c r="F348">
        <f t="shared" si="73"/>
        <v>0</v>
      </c>
      <c r="G348">
        <f t="shared" si="73"/>
        <v>0</v>
      </c>
      <c r="H348">
        <f t="shared" si="74"/>
        <v>1</v>
      </c>
      <c r="I348" s="36" t="s">
        <v>22</v>
      </c>
      <c r="J348">
        <f t="shared" si="75"/>
        <v>1</v>
      </c>
      <c r="K348">
        <f t="shared" si="75"/>
        <v>0</v>
      </c>
      <c r="L348" s="21">
        <f t="shared" si="76"/>
        <v>0</v>
      </c>
      <c r="M348">
        <f t="shared" si="77"/>
        <v>0</v>
      </c>
      <c r="N348" s="18">
        <f t="shared" si="78"/>
        <v>0</v>
      </c>
      <c r="O348" s="18">
        <f t="shared" si="79"/>
        <v>0</v>
      </c>
      <c r="P348" s="18">
        <f t="shared" si="80"/>
        <v>0</v>
      </c>
      <c r="Q348" s="18">
        <f t="shared" si="81"/>
        <v>0</v>
      </c>
      <c r="R348" s="18">
        <f t="shared" si="82"/>
        <v>0</v>
      </c>
      <c r="S348" s="18">
        <f t="shared" si="83"/>
        <v>0</v>
      </c>
      <c r="T348" s="18">
        <f t="shared" si="84"/>
        <v>1</v>
      </c>
      <c r="U348" s="18">
        <f t="shared" si="85"/>
        <v>0</v>
      </c>
      <c r="V348" t="str">
        <f t="shared" si="86"/>
        <v/>
      </c>
    </row>
    <row r="349" spans="1:22" ht="16">
      <c r="A349" s="8">
        <v>347</v>
      </c>
      <c r="B349" s="1" t="s">
        <v>76</v>
      </c>
      <c r="C349">
        <f t="shared" si="73"/>
        <v>0</v>
      </c>
      <c r="D349">
        <f t="shared" si="73"/>
        <v>1</v>
      </c>
      <c r="E349">
        <f t="shared" si="73"/>
        <v>0</v>
      </c>
      <c r="F349">
        <f t="shared" si="73"/>
        <v>0</v>
      </c>
      <c r="G349">
        <f t="shared" si="73"/>
        <v>0</v>
      </c>
      <c r="H349">
        <f t="shared" si="74"/>
        <v>0</v>
      </c>
      <c r="I349" s="36" t="s">
        <v>24</v>
      </c>
      <c r="J349">
        <f t="shared" si="75"/>
        <v>0</v>
      </c>
      <c r="K349">
        <f t="shared" si="75"/>
        <v>1</v>
      </c>
      <c r="L349" s="21">
        <f t="shared" si="76"/>
        <v>0</v>
      </c>
      <c r="M349">
        <f t="shared" si="77"/>
        <v>0</v>
      </c>
      <c r="N349" s="18">
        <f t="shared" si="78"/>
        <v>0</v>
      </c>
      <c r="O349" s="18">
        <f t="shared" si="79"/>
        <v>1</v>
      </c>
      <c r="P349" s="18">
        <f t="shared" si="80"/>
        <v>0</v>
      </c>
      <c r="Q349" s="18">
        <f t="shared" si="81"/>
        <v>0</v>
      </c>
      <c r="R349" s="18">
        <f t="shared" si="82"/>
        <v>0</v>
      </c>
      <c r="S349" s="18">
        <f t="shared" si="83"/>
        <v>0</v>
      </c>
      <c r="T349" s="18">
        <f t="shared" si="84"/>
        <v>0</v>
      </c>
      <c r="U349" s="18">
        <f t="shared" si="85"/>
        <v>0</v>
      </c>
      <c r="V349" t="str">
        <f t="shared" si="86"/>
        <v/>
      </c>
    </row>
    <row r="350" spans="1:22" ht="16">
      <c r="A350" s="8">
        <v>348</v>
      </c>
      <c r="B350" s="1" t="s">
        <v>76</v>
      </c>
      <c r="C350">
        <f t="shared" si="73"/>
        <v>0</v>
      </c>
      <c r="D350">
        <f t="shared" si="73"/>
        <v>1</v>
      </c>
      <c r="E350">
        <f t="shared" si="73"/>
        <v>0</v>
      </c>
      <c r="F350">
        <f t="shared" si="73"/>
        <v>0</v>
      </c>
      <c r="G350">
        <f t="shared" si="73"/>
        <v>0</v>
      </c>
      <c r="H350">
        <f t="shared" si="74"/>
        <v>0</v>
      </c>
      <c r="I350" s="36" t="s">
        <v>22</v>
      </c>
      <c r="J350">
        <f t="shared" si="75"/>
        <v>1</v>
      </c>
      <c r="K350">
        <f t="shared" si="75"/>
        <v>0</v>
      </c>
      <c r="L350" s="21">
        <f t="shared" si="76"/>
        <v>0</v>
      </c>
      <c r="M350">
        <f t="shared" si="77"/>
        <v>0</v>
      </c>
      <c r="N350" s="18">
        <f t="shared" si="78"/>
        <v>1</v>
      </c>
      <c r="O350" s="18">
        <f t="shared" si="79"/>
        <v>0</v>
      </c>
      <c r="P350" s="18">
        <f t="shared" si="80"/>
        <v>0</v>
      </c>
      <c r="Q350" s="18">
        <f t="shared" si="81"/>
        <v>0</v>
      </c>
      <c r="R350" s="18">
        <f t="shared" si="82"/>
        <v>0</v>
      </c>
      <c r="S350" s="18">
        <f t="shared" si="83"/>
        <v>0</v>
      </c>
      <c r="T350" s="18">
        <f t="shared" si="84"/>
        <v>0</v>
      </c>
      <c r="U350" s="18">
        <f t="shared" si="85"/>
        <v>0</v>
      </c>
      <c r="V350" t="str">
        <f t="shared" si="86"/>
        <v/>
      </c>
    </row>
    <row r="351" spans="1:22" ht="16">
      <c r="A351" s="8">
        <v>349</v>
      </c>
      <c r="B351" s="1" t="s">
        <v>76</v>
      </c>
      <c r="C351">
        <f t="shared" si="73"/>
        <v>0</v>
      </c>
      <c r="D351">
        <f t="shared" si="73"/>
        <v>1</v>
      </c>
      <c r="E351">
        <f t="shared" si="73"/>
        <v>0</v>
      </c>
      <c r="F351">
        <f t="shared" si="73"/>
        <v>0</v>
      </c>
      <c r="G351">
        <f t="shared" si="73"/>
        <v>0</v>
      </c>
      <c r="H351">
        <f t="shared" si="74"/>
        <v>0</v>
      </c>
      <c r="I351" s="36" t="s">
        <v>24</v>
      </c>
      <c r="J351">
        <f t="shared" si="75"/>
        <v>0</v>
      </c>
      <c r="K351">
        <f t="shared" si="75"/>
        <v>1</v>
      </c>
      <c r="L351" s="21">
        <f t="shared" si="76"/>
        <v>0</v>
      </c>
      <c r="M351">
        <f t="shared" si="77"/>
        <v>0</v>
      </c>
      <c r="N351" s="18">
        <f t="shared" si="78"/>
        <v>0</v>
      </c>
      <c r="O351" s="18">
        <f t="shared" si="79"/>
        <v>1</v>
      </c>
      <c r="P351" s="18">
        <f t="shared" si="80"/>
        <v>0</v>
      </c>
      <c r="Q351" s="18">
        <f t="shared" si="81"/>
        <v>0</v>
      </c>
      <c r="R351" s="18">
        <f t="shared" si="82"/>
        <v>0</v>
      </c>
      <c r="S351" s="18">
        <f t="shared" si="83"/>
        <v>0</v>
      </c>
      <c r="T351" s="18">
        <f t="shared" si="84"/>
        <v>0</v>
      </c>
      <c r="U351" s="18">
        <f t="shared" si="85"/>
        <v>0</v>
      </c>
      <c r="V351" t="str">
        <f t="shared" si="86"/>
        <v/>
      </c>
    </row>
    <row r="352" spans="1:22" ht="16">
      <c r="A352" s="8">
        <v>350</v>
      </c>
      <c r="B352" s="1" t="s">
        <v>54</v>
      </c>
      <c r="C352">
        <f t="shared" si="73"/>
        <v>1</v>
      </c>
      <c r="D352">
        <f t="shared" si="73"/>
        <v>0</v>
      </c>
      <c r="E352">
        <f t="shared" si="73"/>
        <v>0</v>
      </c>
      <c r="F352">
        <f t="shared" si="73"/>
        <v>0</v>
      </c>
      <c r="G352">
        <f t="shared" si="73"/>
        <v>0</v>
      </c>
      <c r="H352">
        <f t="shared" si="74"/>
        <v>0</v>
      </c>
      <c r="I352" s="36" t="s">
        <v>24</v>
      </c>
      <c r="J352">
        <f t="shared" si="75"/>
        <v>0</v>
      </c>
      <c r="K352">
        <f t="shared" si="75"/>
        <v>1</v>
      </c>
      <c r="L352" s="21">
        <f t="shared" si="76"/>
        <v>0</v>
      </c>
      <c r="M352">
        <f t="shared" si="77"/>
        <v>1</v>
      </c>
      <c r="N352" s="18">
        <f t="shared" si="78"/>
        <v>0</v>
      </c>
      <c r="O352" s="18">
        <f t="shared" si="79"/>
        <v>0</v>
      </c>
      <c r="P352" s="18">
        <f t="shared" si="80"/>
        <v>0</v>
      </c>
      <c r="Q352" s="18">
        <f t="shared" si="81"/>
        <v>0</v>
      </c>
      <c r="R352" s="18">
        <f t="shared" si="82"/>
        <v>0</v>
      </c>
      <c r="S352" s="18">
        <f t="shared" si="83"/>
        <v>0</v>
      </c>
      <c r="T352" s="18">
        <f t="shared" si="84"/>
        <v>0</v>
      </c>
      <c r="U352" s="18">
        <f t="shared" si="85"/>
        <v>0</v>
      </c>
      <c r="V352" t="str">
        <f t="shared" si="86"/>
        <v/>
      </c>
    </row>
    <row r="353" spans="1:22" ht="16">
      <c r="A353" s="8">
        <v>351</v>
      </c>
      <c r="B353" s="1" t="s">
        <v>76</v>
      </c>
      <c r="C353">
        <f t="shared" si="73"/>
        <v>0</v>
      </c>
      <c r="D353">
        <f t="shared" si="73"/>
        <v>1</v>
      </c>
      <c r="E353">
        <f t="shared" si="73"/>
        <v>0</v>
      </c>
      <c r="F353">
        <f t="shared" si="73"/>
        <v>0</v>
      </c>
      <c r="G353">
        <f t="shared" si="73"/>
        <v>0</v>
      </c>
      <c r="H353">
        <f t="shared" si="74"/>
        <v>0</v>
      </c>
      <c r="I353" s="36" t="s">
        <v>22</v>
      </c>
      <c r="J353">
        <f t="shared" si="75"/>
        <v>1</v>
      </c>
      <c r="K353">
        <f t="shared" si="75"/>
        <v>0</v>
      </c>
      <c r="L353" s="21">
        <f t="shared" si="76"/>
        <v>0</v>
      </c>
      <c r="M353">
        <f t="shared" si="77"/>
        <v>0</v>
      </c>
      <c r="N353" s="18">
        <f t="shared" si="78"/>
        <v>1</v>
      </c>
      <c r="O353" s="18">
        <f t="shared" si="79"/>
        <v>0</v>
      </c>
      <c r="P353" s="18">
        <f t="shared" si="80"/>
        <v>0</v>
      </c>
      <c r="Q353" s="18">
        <f t="shared" si="81"/>
        <v>0</v>
      </c>
      <c r="R353" s="18">
        <f t="shared" si="82"/>
        <v>0</v>
      </c>
      <c r="S353" s="18">
        <f t="shared" si="83"/>
        <v>0</v>
      </c>
      <c r="T353" s="18">
        <f t="shared" si="84"/>
        <v>0</v>
      </c>
      <c r="U353" s="18">
        <f t="shared" si="85"/>
        <v>0</v>
      </c>
      <c r="V353" t="str">
        <f t="shared" si="86"/>
        <v/>
      </c>
    </row>
    <row r="354" spans="1:22" ht="16">
      <c r="A354" s="8">
        <v>352</v>
      </c>
      <c r="B354" s="1" t="s">
        <v>76</v>
      </c>
      <c r="C354">
        <f t="shared" si="73"/>
        <v>0</v>
      </c>
      <c r="D354">
        <f t="shared" si="73"/>
        <v>1</v>
      </c>
      <c r="E354">
        <f t="shared" si="73"/>
        <v>0</v>
      </c>
      <c r="F354">
        <f t="shared" si="73"/>
        <v>0</v>
      </c>
      <c r="G354">
        <f t="shared" si="73"/>
        <v>0</v>
      </c>
      <c r="H354">
        <f t="shared" si="74"/>
        <v>0</v>
      </c>
      <c r="I354" s="36" t="s">
        <v>24</v>
      </c>
      <c r="J354">
        <f t="shared" si="75"/>
        <v>0</v>
      </c>
      <c r="K354">
        <f t="shared" si="75"/>
        <v>1</v>
      </c>
      <c r="L354" s="21">
        <f t="shared" si="76"/>
        <v>0</v>
      </c>
      <c r="M354">
        <f t="shared" si="77"/>
        <v>0</v>
      </c>
      <c r="N354" s="18">
        <f t="shared" si="78"/>
        <v>0</v>
      </c>
      <c r="O354" s="18">
        <f t="shared" si="79"/>
        <v>1</v>
      </c>
      <c r="P354" s="18">
        <f t="shared" si="80"/>
        <v>0</v>
      </c>
      <c r="Q354" s="18">
        <f t="shared" si="81"/>
        <v>0</v>
      </c>
      <c r="R354" s="18">
        <f t="shared" si="82"/>
        <v>0</v>
      </c>
      <c r="S354" s="18">
        <f t="shared" si="83"/>
        <v>0</v>
      </c>
      <c r="T354" s="18">
        <f t="shared" si="84"/>
        <v>0</v>
      </c>
      <c r="U354" s="18">
        <f t="shared" si="85"/>
        <v>0</v>
      </c>
      <c r="V354" t="str">
        <f t="shared" si="86"/>
        <v/>
      </c>
    </row>
    <row r="355" spans="1:22" ht="16">
      <c r="A355" s="8">
        <v>353</v>
      </c>
      <c r="B355" s="1" t="s">
        <v>54</v>
      </c>
      <c r="C355">
        <f t="shared" si="73"/>
        <v>1</v>
      </c>
      <c r="D355">
        <f t="shared" si="73"/>
        <v>0</v>
      </c>
      <c r="E355">
        <f t="shared" si="73"/>
        <v>0</v>
      </c>
      <c r="F355">
        <f t="shared" si="73"/>
        <v>0</v>
      </c>
      <c r="G355">
        <f t="shared" si="73"/>
        <v>0</v>
      </c>
      <c r="H355">
        <f t="shared" si="74"/>
        <v>0</v>
      </c>
      <c r="I355" s="36" t="s">
        <v>22</v>
      </c>
      <c r="J355">
        <f t="shared" si="75"/>
        <v>1</v>
      </c>
      <c r="K355">
        <f t="shared" si="75"/>
        <v>0</v>
      </c>
      <c r="L355" s="21">
        <f t="shared" si="76"/>
        <v>1</v>
      </c>
      <c r="M355">
        <f t="shared" si="77"/>
        <v>0</v>
      </c>
      <c r="N355" s="18">
        <f t="shared" si="78"/>
        <v>0</v>
      </c>
      <c r="O355" s="18">
        <f t="shared" si="79"/>
        <v>0</v>
      </c>
      <c r="P355" s="18">
        <f t="shared" si="80"/>
        <v>0</v>
      </c>
      <c r="Q355" s="18">
        <f t="shared" si="81"/>
        <v>0</v>
      </c>
      <c r="R355" s="18">
        <f t="shared" si="82"/>
        <v>0</v>
      </c>
      <c r="S355" s="18">
        <f t="shared" si="83"/>
        <v>0</v>
      </c>
      <c r="T355" s="18">
        <f t="shared" si="84"/>
        <v>0</v>
      </c>
      <c r="U355" s="18">
        <f t="shared" si="85"/>
        <v>0</v>
      </c>
      <c r="V355" t="str">
        <f t="shared" si="86"/>
        <v/>
      </c>
    </row>
    <row r="356" spans="1:22" ht="16">
      <c r="A356" s="8">
        <v>354</v>
      </c>
      <c r="B356" s="1" t="s">
        <v>54</v>
      </c>
      <c r="C356">
        <f t="shared" si="73"/>
        <v>1</v>
      </c>
      <c r="D356">
        <f t="shared" si="73"/>
        <v>0</v>
      </c>
      <c r="E356">
        <f t="shared" si="73"/>
        <v>0</v>
      </c>
      <c r="F356">
        <f t="shared" si="73"/>
        <v>0</v>
      </c>
      <c r="G356">
        <f t="shared" si="73"/>
        <v>0</v>
      </c>
      <c r="H356">
        <f t="shared" si="74"/>
        <v>0</v>
      </c>
      <c r="I356" s="36" t="s">
        <v>24</v>
      </c>
      <c r="J356">
        <f t="shared" ref="J356:K387" si="87">IF($I356=J$2,1,0)</f>
        <v>0</v>
      </c>
      <c r="K356">
        <f t="shared" si="87"/>
        <v>1</v>
      </c>
      <c r="L356" s="21">
        <f t="shared" si="76"/>
        <v>0</v>
      </c>
      <c r="M356">
        <f t="shared" si="77"/>
        <v>1</v>
      </c>
      <c r="N356" s="18">
        <f t="shared" si="78"/>
        <v>0</v>
      </c>
      <c r="O356" s="18">
        <f t="shared" si="79"/>
        <v>0</v>
      </c>
      <c r="P356" s="18">
        <f t="shared" si="80"/>
        <v>0</v>
      </c>
      <c r="Q356" s="18">
        <f t="shared" si="81"/>
        <v>0</v>
      </c>
      <c r="R356" s="18">
        <f t="shared" si="82"/>
        <v>0</v>
      </c>
      <c r="S356" s="18">
        <f t="shared" si="83"/>
        <v>0</v>
      </c>
      <c r="T356" s="18">
        <f t="shared" si="84"/>
        <v>0</v>
      </c>
      <c r="U356" s="18">
        <f t="shared" si="85"/>
        <v>0</v>
      </c>
      <c r="V356" t="str">
        <f t="shared" si="86"/>
        <v/>
      </c>
    </row>
    <row r="357" spans="1:22" ht="16">
      <c r="A357" s="8">
        <v>355</v>
      </c>
      <c r="B357" s="1" t="s">
        <v>54</v>
      </c>
      <c r="C357">
        <f t="shared" si="73"/>
        <v>1</v>
      </c>
      <c r="D357">
        <f t="shared" si="73"/>
        <v>0</v>
      </c>
      <c r="E357">
        <f t="shared" si="73"/>
        <v>0</v>
      </c>
      <c r="F357">
        <f t="shared" si="73"/>
        <v>0</v>
      </c>
      <c r="G357">
        <f t="shared" si="73"/>
        <v>0</v>
      </c>
      <c r="H357">
        <f t="shared" si="74"/>
        <v>0</v>
      </c>
      <c r="I357" s="36" t="s">
        <v>24</v>
      </c>
      <c r="J357">
        <f t="shared" si="87"/>
        <v>0</v>
      </c>
      <c r="K357">
        <f t="shared" si="87"/>
        <v>1</v>
      </c>
      <c r="L357" s="21">
        <f t="shared" si="76"/>
        <v>0</v>
      </c>
      <c r="M357">
        <f t="shared" si="77"/>
        <v>1</v>
      </c>
      <c r="N357" s="18">
        <f t="shared" si="78"/>
        <v>0</v>
      </c>
      <c r="O357" s="18">
        <f t="shared" si="79"/>
        <v>0</v>
      </c>
      <c r="P357" s="18">
        <f t="shared" si="80"/>
        <v>0</v>
      </c>
      <c r="Q357" s="18">
        <f t="shared" si="81"/>
        <v>0</v>
      </c>
      <c r="R357" s="18">
        <f t="shared" si="82"/>
        <v>0</v>
      </c>
      <c r="S357" s="18">
        <f t="shared" si="83"/>
        <v>0</v>
      </c>
      <c r="T357" s="18">
        <f t="shared" si="84"/>
        <v>0</v>
      </c>
      <c r="U357" s="18">
        <f t="shared" si="85"/>
        <v>0</v>
      </c>
      <c r="V357" t="str">
        <f t="shared" si="86"/>
        <v/>
      </c>
    </row>
    <row r="358" spans="1:22" ht="16">
      <c r="A358" s="8">
        <v>356</v>
      </c>
      <c r="B358" s="1" t="s">
        <v>88</v>
      </c>
      <c r="C358">
        <f t="shared" si="73"/>
        <v>0</v>
      </c>
      <c r="D358">
        <f t="shared" si="73"/>
        <v>0</v>
      </c>
      <c r="E358">
        <f t="shared" si="73"/>
        <v>0</v>
      </c>
      <c r="F358">
        <f t="shared" si="73"/>
        <v>1</v>
      </c>
      <c r="G358">
        <f t="shared" si="73"/>
        <v>0</v>
      </c>
      <c r="H358">
        <f t="shared" si="74"/>
        <v>0</v>
      </c>
      <c r="I358" s="36" t="s">
        <v>24</v>
      </c>
      <c r="J358">
        <f t="shared" si="87"/>
        <v>0</v>
      </c>
      <c r="K358">
        <f t="shared" si="87"/>
        <v>1</v>
      </c>
      <c r="L358" s="21">
        <f t="shared" si="76"/>
        <v>0</v>
      </c>
      <c r="M358">
        <f t="shared" si="77"/>
        <v>0</v>
      </c>
      <c r="N358" s="18">
        <f t="shared" si="78"/>
        <v>0</v>
      </c>
      <c r="O358" s="18">
        <f t="shared" si="79"/>
        <v>0</v>
      </c>
      <c r="P358" s="18">
        <f t="shared" si="80"/>
        <v>0</v>
      </c>
      <c r="Q358" s="18">
        <f t="shared" si="81"/>
        <v>0</v>
      </c>
      <c r="R358" s="18">
        <f t="shared" si="82"/>
        <v>0</v>
      </c>
      <c r="S358" s="18">
        <f t="shared" si="83"/>
        <v>1</v>
      </c>
      <c r="T358" s="18">
        <f t="shared" si="84"/>
        <v>0</v>
      </c>
      <c r="U358" s="18">
        <f t="shared" si="85"/>
        <v>0</v>
      </c>
      <c r="V358" t="str">
        <f t="shared" si="86"/>
        <v/>
      </c>
    </row>
    <row r="359" spans="1:22" ht="16">
      <c r="A359" s="8">
        <v>357</v>
      </c>
      <c r="B359" s="1" t="s">
        <v>29</v>
      </c>
      <c r="C359">
        <f t="shared" si="73"/>
        <v>0</v>
      </c>
      <c r="D359">
        <f t="shared" si="73"/>
        <v>0</v>
      </c>
      <c r="E359">
        <f t="shared" si="73"/>
        <v>1</v>
      </c>
      <c r="F359">
        <f t="shared" si="73"/>
        <v>0</v>
      </c>
      <c r="G359">
        <f t="shared" si="73"/>
        <v>0</v>
      </c>
      <c r="H359">
        <f t="shared" si="74"/>
        <v>0</v>
      </c>
      <c r="I359" s="36" t="s">
        <v>22</v>
      </c>
      <c r="J359">
        <f t="shared" si="87"/>
        <v>1</v>
      </c>
      <c r="K359">
        <f t="shared" si="87"/>
        <v>0</v>
      </c>
      <c r="L359" s="21">
        <f t="shared" si="76"/>
        <v>0</v>
      </c>
      <c r="M359">
        <f t="shared" si="77"/>
        <v>0</v>
      </c>
      <c r="N359" s="18">
        <f t="shared" si="78"/>
        <v>0</v>
      </c>
      <c r="O359" s="18">
        <f t="shared" si="79"/>
        <v>0</v>
      </c>
      <c r="P359" s="18">
        <f t="shared" si="80"/>
        <v>1</v>
      </c>
      <c r="Q359" s="18">
        <f t="shared" si="81"/>
        <v>0</v>
      </c>
      <c r="R359" s="18">
        <f t="shared" si="82"/>
        <v>0</v>
      </c>
      <c r="S359" s="18">
        <f t="shared" si="83"/>
        <v>0</v>
      </c>
      <c r="T359" s="18">
        <f t="shared" si="84"/>
        <v>0</v>
      </c>
      <c r="U359" s="18">
        <f t="shared" si="85"/>
        <v>0</v>
      </c>
      <c r="V359" t="str">
        <f t="shared" si="86"/>
        <v/>
      </c>
    </row>
    <row r="360" spans="1:22" ht="16">
      <c r="A360" s="8">
        <v>358</v>
      </c>
      <c r="B360" s="1" t="s">
        <v>54</v>
      </c>
      <c r="C360">
        <f t="shared" si="73"/>
        <v>1</v>
      </c>
      <c r="D360">
        <f t="shared" si="73"/>
        <v>0</v>
      </c>
      <c r="E360">
        <f t="shared" si="73"/>
        <v>0</v>
      </c>
      <c r="F360">
        <f t="shared" si="73"/>
        <v>0</v>
      </c>
      <c r="G360">
        <f t="shared" si="73"/>
        <v>0</v>
      </c>
      <c r="H360">
        <f t="shared" si="74"/>
        <v>0</v>
      </c>
      <c r="I360" s="36" t="s">
        <v>24</v>
      </c>
      <c r="J360">
        <f t="shared" si="87"/>
        <v>0</v>
      </c>
      <c r="K360">
        <f t="shared" si="87"/>
        <v>1</v>
      </c>
      <c r="L360" s="21">
        <f t="shared" si="76"/>
        <v>0</v>
      </c>
      <c r="M360">
        <f t="shared" si="77"/>
        <v>1</v>
      </c>
      <c r="N360" s="18">
        <f t="shared" si="78"/>
        <v>0</v>
      </c>
      <c r="O360" s="18">
        <f t="shared" si="79"/>
        <v>0</v>
      </c>
      <c r="P360" s="18">
        <f t="shared" si="80"/>
        <v>0</v>
      </c>
      <c r="Q360" s="18">
        <f t="shared" si="81"/>
        <v>0</v>
      </c>
      <c r="R360" s="18">
        <f t="shared" si="82"/>
        <v>0</v>
      </c>
      <c r="S360" s="18">
        <f t="shared" si="83"/>
        <v>0</v>
      </c>
      <c r="T360" s="18">
        <f t="shared" si="84"/>
        <v>0</v>
      </c>
      <c r="U360" s="18">
        <f t="shared" si="85"/>
        <v>0</v>
      </c>
      <c r="V360" t="str">
        <f t="shared" si="86"/>
        <v/>
      </c>
    </row>
    <row r="361" spans="1:22" ht="16">
      <c r="A361" s="8">
        <v>359</v>
      </c>
      <c r="B361" s="1" t="s">
        <v>76</v>
      </c>
      <c r="C361">
        <f t="shared" si="73"/>
        <v>0</v>
      </c>
      <c r="D361">
        <f t="shared" si="73"/>
        <v>1</v>
      </c>
      <c r="E361">
        <f t="shared" si="73"/>
        <v>0</v>
      </c>
      <c r="F361">
        <f t="shared" si="73"/>
        <v>0</v>
      </c>
      <c r="G361">
        <f t="shared" si="73"/>
        <v>0</v>
      </c>
      <c r="H361">
        <f t="shared" si="74"/>
        <v>0</v>
      </c>
      <c r="I361" s="36" t="s">
        <v>24</v>
      </c>
      <c r="J361">
        <f t="shared" si="87"/>
        <v>0</v>
      </c>
      <c r="K361">
        <f t="shared" si="87"/>
        <v>1</v>
      </c>
      <c r="L361" s="21">
        <f t="shared" si="76"/>
        <v>0</v>
      </c>
      <c r="M361">
        <f t="shared" si="77"/>
        <v>0</v>
      </c>
      <c r="N361" s="18">
        <f t="shared" si="78"/>
        <v>0</v>
      </c>
      <c r="O361" s="18">
        <f t="shared" si="79"/>
        <v>1</v>
      </c>
      <c r="P361" s="18">
        <f t="shared" si="80"/>
        <v>0</v>
      </c>
      <c r="Q361" s="18">
        <f t="shared" si="81"/>
        <v>0</v>
      </c>
      <c r="R361" s="18">
        <f t="shared" si="82"/>
        <v>0</v>
      </c>
      <c r="S361" s="18">
        <f t="shared" si="83"/>
        <v>0</v>
      </c>
      <c r="T361" s="18">
        <f t="shared" si="84"/>
        <v>0</v>
      </c>
      <c r="U361" s="18">
        <f t="shared" si="85"/>
        <v>0</v>
      </c>
      <c r="V361" t="str">
        <f t="shared" si="86"/>
        <v/>
      </c>
    </row>
    <row r="362" spans="1:22" ht="16">
      <c r="A362" s="8">
        <v>360</v>
      </c>
      <c r="B362" s="1" t="s">
        <v>88</v>
      </c>
      <c r="C362">
        <f t="shared" si="73"/>
        <v>0</v>
      </c>
      <c r="D362">
        <f t="shared" si="73"/>
        <v>0</v>
      </c>
      <c r="E362">
        <f t="shared" si="73"/>
        <v>0</v>
      </c>
      <c r="F362">
        <f t="shared" si="73"/>
        <v>1</v>
      </c>
      <c r="G362">
        <f t="shared" si="73"/>
        <v>0</v>
      </c>
      <c r="H362">
        <f t="shared" si="74"/>
        <v>0</v>
      </c>
      <c r="I362" s="36" t="s">
        <v>24</v>
      </c>
      <c r="J362">
        <f t="shared" si="87"/>
        <v>0</v>
      </c>
      <c r="K362">
        <f t="shared" si="87"/>
        <v>1</v>
      </c>
      <c r="L362" s="21">
        <f t="shared" si="76"/>
        <v>0</v>
      </c>
      <c r="M362">
        <f t="shared" si="77"/>
        <v>0</v>
      </c>
      <c r="N362" s="18">
        <f t="shared" si="78"/>
        <v>0</v>
      </c>
      <c r="O362" s="18">
        <f t="shared" si="79"/>
        <v>0</v>
      </c>
      <c r="P362" s="18">
        <f t="shared" si="80"/>
        <v>0</v>
      </c>
      <c r="Q362" s="18">
        <f t="shared" si="81"/>
        <v>0</v>
      </c>
      <c r="R362" s="18">
        <f t="shared" si="82"/>
        <v>0</v>
      </c>
      <c r="S362" s="18">
        <f t="shared" si="83"/>
        <v>1</v>
      </c>
      <c r="T362" s="18">
        <f t="shared" si="84"/>
        <v>0</v>
      </c>
      <c r="U362" s="18">
        <f t="shared" si="85"/>
        <v>0</v>
      </c>
      <c r="V362" t="str">
        <f t="shared" si="86"/>
        <v/>
      </c>
    </row>
    <row r="363" spans="1:22" ht="16">
      <c r="A363" s="8">
        <v>361</v>
      </c>
      <c r="B363" s="1" t="s">
        <v>54</v>
      </c>
      <c r="C363">
        <f t="shared" si="73"/>
        <v>1</v>
      </c>
      <c r="D363">
        <f t="shared" si="73"/>
        <v>0</v>
      </c>
      <c r="E363">
        <f t="shared" si="73"/>
        <v>0</v>
      </c>
      <c r="F363">
        <f t="shared" si="73"/>
        <v>0</v>
      </c>
      <c r="G363">
        <f t="shared" si="73"/>
        <v>0</v>
      </c>
      <c r="H363">
        <f t="shared" si="74"/>
        <v>0</v>
      </c>
      <c r="I363" s="36" t="s">
        <v>22</v>
      </c>
      <c r="J363">
        <f t="shared" si="87"/>
        <v>1</v>
      </c>
      <c r="K363">
        <f t="shared" si="87"/>
        <v>0</v>
      </c>
      <c r="L363" s="21">
        <f t="shared" si="76"/>
        <v>1</v>
      </c>
      <c r="M363">
        <f t="shared" si="77"/>
        <v>0</v>
      </c>
      <c r="N363" s="18">
        <f t="shared" si="78"/>
        <v>0</v>
      </c>
      <c r="O363" s="18">
        <f t="shared" si="79"/>
        <v>0</v>
      </c>
      <c r="P363" s="18">
        <f t="shared" si="80"/>
        <v>0</v>
      </c>
      <c r="Q363" s="18">
        <f t="shared" si="81"/>
        <v>0</v>
      </c>
      <c r="R363" s="18">
        <f t="shared" si="82"/>
        <v>0</v>
      </c>
      <c r="S363" s="18">
        <f t="shared" si="83"/>
        <v>0</v>
      </c>
      <c r="T363" s="18">
        <f t="shared" si="84"/>
        <v>0</v>
      </c>
      <c r="U363" s="18">
        <f t="shared" si="85"/>
        <v>0</v>
      </c>
      <c r="V363" t="str">
        <f t="shared" si="86"/>
        <v/>
      </c>
    </row>
    <row r="364" spans="1:22" ht="16">
      <c r="A364" s="8">
        <v>362</v>
      </c>
      <c r="B364" s="1" t="s">
        <v>54</v>
      </c>
      <c r="C364">
        <f t="shared" si="73"/>
        <v>1</v>
      </c>
      <c r="D364">
        <f t="shared" si="73"/>
        <v>0</v>
      </c>
      <c r="E364">
        <f t="shared" si="73"/>
        <v>0</v>
      </c>
      <c r="F364">
        <f t="shared" si="73"/>
        <v>0</v>
      </c>
      <c r="G364">
        <f t="shared" si="73"/>
        <v>0</v>
      </c>
      <c r="H364">
        <f t="shared" si="74"/>
        <v>0</v>
      </c>
      <c r="I364" s="36" t="s">
        <v>22</v>
      </c>
      <c r="J364">
        <f t="shared" si="87"/>
        <v>1</v>
      </c>
      <c r="K364">
        <f t="shared" si="87"/>
        <v>0</v>
      </c>
      <c r="L364" s="21">
        <f t="shared" si="76"/>
        <v>1</v>
      </c>
      <c r="M364">
        <f t="shared" si="77"/>
        <v>0</v>
      </c>
      <c r="N364" s="18">
        <f t="shared" si="78"/>
        <v>0</v>
      </c>
      <c r="O364" s="18">
        <f t="shared" si="79"/>
        <v>0</v>
      </c>
      <c r="P364" s="18">
        <f t="shared" si="80"/>
        <v>0</v>
      </c>
      <c r="Q364" s="18">
        <f t="shared" si="81"/>
        <v>0</v>
      </c>
      <c r="R364" s="18">
        <f t="shared" si="82"/>
        <v>0</v>
      </c>
      <c r="S364" s="18">
        <f t="shared" si="83"/>
        <v>0</v>
      </c>
      <c r="T364" s="18">
        <f t="shared" si="84"/>
        <v>0</v>
      </c>
      <c r="U364" s="18">
        <f t="shared" si="85"/>
        <v>0</v>
      </c>
      <c r="V364" t="str">
        <f t="shared" si="86"/>
        <v/>
      </c>
    </row>
    <row r="365" spans="1:22" ht="16">
      <c r="A365" s="8">
        <v>363</v>
      </c>
      <c r="B365" s="1" t="s">
        <v>76</v>
      </c>
      <c r="C365">
        <f t="shared" si="73"/>
        <v>0</v>
      </c>
      <c r="D365">
        <f t="shared" si="73"/>
        <v>1</v>
      </c>
      <c r="E365">
        <f t="shared" si="73"/>
        <v>0</v>
      </c>
      <c r="F365">
        <f t="shared" si="73"/>
        <v>0</v>
      </c>
      <c r="G365">
        <f t="shared" si="73"/>
        <v>0</v>
      </c>
      <c r="H365">
        <f t="shared" si="74"/>
        <v>0</v>
      </c>
      <c r="I365" s="36" t="s">
        <v>22</v>
      </c>
      <c r="J365">
        <f t="shared" si="87"/>
        <v>1</v>
      </c>
      <c r="K365">
        <f t="shared" si="87"/>
        <v>0</v>
      </c>
      <c r="L365" s="21">
        <f t="shared" si="76"/>
        <v>0</v>
      </c>
      <c r="M365">
        <f t="shared" si="77"/>
        <v>0</v>
      </c>
      <c r="N365" s="18">
        <f t="shared" si="78"/>
        <v>1</v>
      </c>
      <c r="O365" s="18">
        <f t="shared" si="79"/>
        <v>0</v>
      </c>
      <c r="P365" s="18">
        <f t="shared" si="80"/>
        <v>0</v>
      </c>
      <c r="Q365" s="18">
        <f t="shared" si="81"/>
        <v>0</v>
      </c>
      <c r="R365" s="18">
        <f t="shared" si="82"/>
        <v>0</v>
      </c>
      <c r="S365" s="18">
        <f t="shared" si="83"/>
        <v>0</v>
      </c>
      <c r="T365" s="18">
        <f t="shared" si="84"/>
        <v>0</v>
      </c>
      <c r="U365" s="18">
        <f t="shared" si="85"/>
        <v>0</v>
      </c>
      <c r="V365" t="str">
        <f t="shared" si="86"/>
        <v/>
      </c>
    </row>
    <row r="366" spans="1:22" ht="16">
      <c r="A366" s="8">
        <v>364</v>
      </c>
      <c r="B366" s="1" t="s">
        <v>29</v>
      </c>
      <c r="C366">
        <f t="shared" ref="C366:G413" si="88">IF($B366=C$2,1,0)</f>
        <v>0</v>
      </c>
      <c r="D366">
        <f t="shared" si="88"/>
        <v>0</v>
      </c>
      <c r="E366">
        <f t="shared" si="88"/>
        <v>1</v>
      </c>
      <c r="F366">
        <f t="shared" si="88"/>
        <v>0</v>
      </c>
      <c r="G366">
        <f t="shared" si="88"/>
        <v>0</v>
      </c>
      <c r="H366">
        <f t="shared" si="74"/>
        <v>0</v>
      </c>
      <c r="I366" s="36" t="s">
        <v>22</v>
      </c>
      <c r="J366">
        <f t="shared" si="87"/>
        <v>1</v>
      </c>
      <c r="K366">
        <f t="shared" si="87"/>
        <v>0</v>
      </c>
      <c r="L366" s="21">
        <f t="shared" si="76"/>
        <v>0</v>
      </c>
      <c r="M366">
        <f t="shared" si="77"/>
        <v>0</v>
      </c>
      <c r="N366" s="18">
        <f t="shared" si="78"/>
        <v>0</v>
      </c>
      <c r="O366" s="18">
        <f t="shared" si="79"/>
        <v>0</v>
      </c>
      <c r="P366" s="18">
        <f t="shared" si="80"/>
        <v>1</v>
      </c>
      <c r="Q366" s="18">
        <f t="shared" si="81"/>
        <v>0</v>
      </c>
      <c r="R366" s="18">
        <f t="shared" si="82"/>
        <v>0</v>
      </c>
      <c r="S366" s="18">
        <f t="shared" si="83"/>
        <v>0</v>
      </c>
      <c r="T366" s="18">
        <f t="shared" si="84"/>
        <v>0</v>
      </c>
      <c r="U366" s="18">
        <f t="shared" si="85"/>
        <v>0</v>
      </c>
      <c r="V366" t="str">
        <f t="shared" si="86"/>
        <v/>
      </c>
    </row>
    <row r="367" spans="1:22" ht="16">
      <c r="A367" s="8">
        <v>365</v>
      </c>
      <c r="B367" s="1" t="s">
        <v>88</v>
      </c>
      <c r="C367">
        <f t="shared" si="88"/>
        <v>0</v>
      </c>
      <c r="D367">
        <f t="shared" si="88"/>
        <v>0</v>
      </c>
      <c r="E367">
        <f t="shared" si="88"/>
        <v>0</v>
      </c>
      <c r="F367">
        <f t="shared" si="88"/>
        <v>1</v>
      </c>
      <c r="G367">
        <f t="shared" si="88"/>
        <v>0</v>
      </c>
      <c r="H367">
        <f t="shared" si="74"/>
        <v>0</v>
      </c>
      <c r="I367" s="36" t="s">
        <v>24</v>
      </c>
      <c r="J367">
        <f t="shared" si="87"/>
        <v>0</v>
      </c>
      <c r="K367">
        <f t="shared" si="87"/>
        <v>1</v>
      </c>
      <c r="L367" s="21">
        <f t="shared" si="76"/>
        <v>0</v>
      </c>
      <c r="M367">
        <f t="shared" si="77"/>
        <v>0</v>
      </c>
      <c r="N367" s="18">
        <f t="shared" si="78"/>
        <v>0</v>
      </c>
      <c r="O367" s="18">
        <f t="shared" si="79"/>
        <v>0</v>
      </c>
      <c r="P367" s="18">
        <f t="shared" si="80"/>
        <v>0</v>
      </c>
      <c r="Q367" s="18">
        <f t="shared" si="81"/>
        <v>0</v>
      </c>
      <c r="R367" s="18">
        <f t="shared" si="82"/>
        <v>0</v>
      </c>
      <c r="S367" s="18">
        <f t="shared" si="83"/>
        <v>1</v>
      </c>
      <c r="T367" s="18">
        <f t="shared" si="84"/>
        <v>0</v>
      </c>
      <c r="U367" s="18">
        <f t="shared" si="85"/>
        <v>0</v>
      </c>
      <c r="V367" t="str">
        <f t="shared" si="86"/>
        <v/>
      </c>
    </row>
    <row r="368" spans="1:22" ht="16">
      <c r="A368" s="8">
        <v>366</v>
      </c>
      <c r="B368" s="1" t="s">
        <v>29</v>
      </c>
      <c r="C368">
        <f t="shared" si="88"/>
        <v>0</v>
      </c>
      <c r="D368">
        <f t="shared" si="88"/>
        <v>0</v>
      </c>
      <c r="E368">
        <f t="shared" si="88"/>
        <v>1</v>
      </c>
      <c r="F368">
        <f t="shared" si="88"/>
        <v>0</v>
      </c>
      <c r="G368">
        <f t="shared" si="88"/>
        <v>0</v>
      </c>
      <c r="H368">
        <f t="shared" si="74"/>
        <v>0</v>
      </c>
      <c r="I368" s="36" t="s">
        <v>22</v>
      </c>
      <c r="J368">
        <f t="shared" si="87"/>
        <v>1</v>
      </c>
      <c r="K368">
        <f t="shared" si="87"/>
        <v>0</v>
      </c>
      <c r="L368" s="21">
        <f t="shared" si="76"/>
        <v>0</v>
      </c>
      <c r="M368">
        <f t="shared" si="77"/>
        <v>0</v>
      </c>
      <c r="N368" s="18">
        <f t="shared" si="78"/>
        <v>0</v>
      </c>
      <c r="O368" s="18">
        <f t="shared" si="79"/>
        <v>0</v>
      </c>
      <c r="P368" s="18">
        <f t="shared" si="80"/>
        <v>1</v>
      </c>
      <c r="Q368" s="18">
        <f t="shared" si="81"/>
        <v>0</v>
      </c>
      <c r="R368" s="18">
        <f t="shared" si="82"/>
        <v>0</v>
      </c>
      <c r="S368" s="18">
        <f t="shared" si="83"/>
        <v>0</v>
      </c>
      <c r="T368" s="18">
        <f t="shared" si="84"/>
        <v>0</v>
      </c>
      <c r="U368" s="18">
        <f t="shared" si="85"/>
        <v>0</v>
      </c>
      <c r="V368" t="str">
        <f t="shared" si="86"/>
        <v/>
      </c>
    </row>
    <row r="369" spans="1:22" ht="16">
      <c r="A369" s="8">
        <v>367</v>
      </c>
      <c r="B369" s="1" t="s">
        <v>88</v>
      </c>
      <c r="C369">
        <f t="shared" si="88"/>
        <v>0</v>
      </c>
      <c r="D369">
        <f t="shared" si="88"/>
        <v>0</v>
      </c>
      <c r="E369">
        <f t="shared" si="88"/>
        <v>0</v>
      </c>
      <c r="F369">
        <f t="shared" si="88"/>
        <v>1</v>
      </c>
      <c r="G369">
        <f t="shared" si="88"/>
        <v>0</v>
      </c>
      <c r="H369">
        <f t="shared" si="74"/>
        <v>0</v>
      </c>
      <c r="I369" s="36" t="s">
        <v>24</v>
      </c>
      <c r="J369">
        <f t="shared" si="87"/>
        <v>0</v>
      </c>
      <c r="K369">
        <f t="shared" si="87"/>
        <v>1</v>
      </c>
      <c r="L369" s="21">
        <f t="shared" si="76"/>
        <v>0</v>
      </c>
      <c r="M369">
        <f t="shared" si="77"/>
        <v>0</v>
      </c>
      <c r="N369" s="18">
        <f t="shared" si="78"/>
        <v>0</v>
      </c>
      <c r="O369" s="18">
        <f t="shared" si="79"/>
        <v>0</v>
      </c>
      <c r="P369" s="18">
        <f t="shared" si="80"/>
        <v>0</v>
      </c>
      <c r="Q369" s="18">
        <f t="shared" si="81"/>
        <v>0</v>
      </c>
      <c r="R369" s="18">
        <f t="shared" si="82"/>
        <v>0</v>
      </c>
      <c r="S369" s="18">
        <f t="shared" si="83"/>
        <v>1</v>
      </c>
      <c r="T369" s="18">
        <f t="shared" si="84"/>
        <v>0</v>
      </c>
      <c r="U369" s="18">
        <f t="shared" si="85"/>
        <v>0</v>
      </c>
      <c r="V369" t="str">
        <f t="shared" si="86"/>
        <v/>
      </c>
    </row>
    <row r="370" spans="1:22" ht="16">
      <c r="A370" s="8">
        <v>368</v>
      </c>
      <c r="B370" s="1" t="s">
        <v>88</v>
      </c>
      <c r="C370">
        <f t="shared" si="88"/>
        <v>0</v>
      </c>
      <c r="D370">
        <f t="shared" si="88"/>
        <v>0</v>
      </c>
      <c r="E370">
        <f t="shared" si="88"/>
        <v>0</v>
      </c>
      <c r="F370">
        <f t="shared" si="88"/>
        <v>1</v>
      </c>
      <c r="G370">
        <f t="shared" si="88"/>
        <v>0</v>
      </c>
      <c r="H370">
        <f t="shared" si="74"/>
        <v>0</v>
      </c>
      <c r="I370" s="36" t="s">
        <v>24</v>
      </c>
      <c r="J370">
        <f t="shared" si="87"/>
        <v>0</v>
      </c>
      <c r="K370">
        <f t="shared" si="87"/>
        <v>1</v>
      </c>
      <c r="L370" s="21">
        <f t="shared" si="76"/>
        <v>0</v>
      </c>
      <c r="M370">
        <f t="shared" si="77"/>
        <v>0</v>
      </c>
      <c r="N370" s="18">
        <f t="shared" si="78"/>
        <v>0</v>
      </c>
      <c r="O370" s="18">
        <f t="shared" si="79"/>
        <v>0</v>
      </c>
      <c r="P370" s="18">
        <f t="shared" si="80"/>
        <v>0</v>
      </c>
      <c r="Q370" s="18">
        <f t="shared" si="81"/>
        <v>0</v>
      </c>
      <c r="R370" s="18">
        <f t="shared" si="82"/>
        <v>0</v>
      </c>
      <c r="S370" s="18">
        <f t="shared" si="83"/>
        <v>1</v>
      </c>
      <c r="T370" s="18">
        <f t="shared" si="84"/>
        <v>0</v>
      </c>
      <c r="U370" s="18">
        <f t="shared" si="85"/>
        <v>0</v>
      </c>
      <c r="V370" t="str">
        <f t="shared" si="86"/>
        <v/>
      </c>
    </row>
    <row r="371" spans="1:22" ht="16">
      <c r="A371" s="8">
        <v>369</v>
      </c>
      <c r="B371" s="1" t="s">
        <v>29</v>
      </c>
      <c r="C371">
        <f t="shared" si="88"/>
        <v>0</v>
      </c>
      <c r="D371">
        <f t="shared" si="88"/>
        <v>0</v>
      </c>
      <c r="E371">
        <f t="shared" si="88"/>
        <v>1</v>
      </c>
      <c r="F371">
        <f t="shared" si="88"/>
        <v>0</v>
      </c>
      <c r="G371">
        <f t="shared" si="88"/>
        <v>0</v>
      </c>
      <c r="H371">
        <f t="shared" si="74"/>
        <v>0</v>
      </c>
      <c r="I371" s="36" t="s">
        <v>22</v>
      </c>
      <c r="J371">
        <f t="shared" si="87"/>
        <v>1</v>
      </c>
      <c r="K371">
        <f t="shared" si="87"/>
        <v>0</v>
      </c>
      <c r="L371" s="21">
        <f t="shared" si="76"/>
        <v>0</v>
      </c>
      <c r="M371">
        <f t="shared" si="77"/>
        <v>0</v>
      </c>
      <c r="N371" s="18">
        <f t="shared" si="78"/>
        <v>0</v>
      </c>
      <c r="O371" s="18">
        <f t="shared" si="79"/>
        <v>0</v>
      </c>
      <c r="P371" s="18">
        <f t="shared" si="80"/>
        <v>1</v>
      </c>
      <c r="Q371" s="18">
        <f t="shared" si="81"/>
        <v>0</v>
      </c>
      <c r="R371" s="18">
        <f t="shared" si="82"/>
        <v>0</v>
      </c>
      <c r="S371" s="18">
        <f t="shared" si="83"/>
        <v>0</v>
      </c>
      <c r="T371" s="18">
        <f t="shared" si="84"/>
        <v>0</v>
      </c>
      <c r="U371" s="18">
        <f t="shared" si="85"/>
        <v>0</v>
      </c>
      <c r="V371" t="str">
        <f t="shared" si="86"/>
        <v/>
      </c>
    </row>
    <row r="372" spans="1:22" ht="16">
      <c r="A372" s="8">
        <v>370</v>
      </c>
      <c r="B372" s="1" t="s">
        <v>54</v>
      </c>
      <c r="C372">
        <f t="shared" si="88"/>
        <v>1</v>
      </c>
      <c r="D372">
        <f t="shared" si="88"/>
        <v>0</v>
      </c>
      <c r="E372">
        <f t="shared" si="88"/>
        <v>0</v>
      </c>
      <c r="F372">
        <f t="shared" si="88"/>
        <v>0</v>
      </c>
      <c r="G372">
        <f t="shared" si="88"/>
        <v>0</v>
      </c>
      <c r="H372">
        <f t="shared" si="74"/>
        <v>0</v>
      </c>
      <c r="I372" s="36" t="s">
        <v>24</v>
      </c>
      <c r="J372">
        <f t="shared" si="87"/>
        <v>0</v>
      </c>
      <c r="K372">
        <f t="shared" si="87"/>
        <v>1</v>
      </c>
      <c r="L372" s="21">
        <f t="shared" si="76"/>
        <v>0</v>
      </c>
      <c r="M372">
        <f t="shared" si="77"/>
        <v>1</v>
      </c>
      <c r="N372" s="18">
        <f t="shared" si="78"/>
        <v>0</v>
      </c>
      <c r="O372" s="18">
        <f t="shared" si="79"/>
        <v>0</v>
      </c>
      <c r="P372" s="18">
        <f t="shared" si="80"/>
        <v>0</v>
      </c>
      <c r="Q372" s="18">
        <f t="shared" si="81"/>
        <v>0</v>
      </c>
      <c r="R372" s="18">
        <f t="shared" si="82"/>
        <v>0</v>
      </c>
      <c r="S372" s="18">
        <f t="shared" si="83"/>
        <v>0</v>
      </c>
      <c r="T372" s="18">
        <f t="shared" si="84"/>
        <v>0</v>
      </c>
      <c r="U372" s="18">
        <f t="shared" si="85"/>
        <v>0</v>
      </c>
      <c r="V372" t="str">
        <f t="shared" si="86"/>
        <v/>
      </c>
    </row>
    <row r="373" spans="1:22" ht="16">
      <c r="A373" s="8">
        <v>371</v>
      </c>
      <c r="B373" s="1" t="s">
        <v>76</v>
      </c>
      <c r="C373">
        <f t="shared" si="88"/>
        <v>0</v>
      </c>
      <c r="D373">
        <f t="shared" si="88"/>
        <v>1</v>
      </c>
      <c r="E373">
        <f t="shared" si="88"/>
        <v>0</v>
      </c>
      <c r="F373">
        <f t="shared" si="88"/>
        <v>0</v>
      </c>
      <c r="G373">
        <f t="shared" si="88"/>
        <v>0</v>
      </c>
      <c r="H373">
        <f t="shared" si="74"/>
        <v>0</v>
      </c>
      <c r="I373" s="36" t="s">
        <v>22</v>
      </c>
      <c r="J373">
        <f t="shared" si="87"/>
        <v>1</v>
      </c>
      <c r="K373">
        <f t="shared" si="87"/>
        <v>0</v>
      </c>
      <c r="L373" s="21">
        <f t="shared" si="76"/>
        <v>0</v>
      </c>
      <c r="M373">
        <f t="shared" si="77"/>
        <v>0</v>
      </c>
      <c r="N373" s="18">
        <f t="shared" si="78"/>
        <v>1</v>
      </c>
      <c r="O373" s="18">
        <f t="shared" si="79"/>
        <v>0</v>
      </c>
      <c r="P373" s="18">
        <f t="shared" si="80"/>
        <v>0</v>
      </c>
      <c r="Q373" s="18">
        <f t="shared" si="81"/>
        <v>0</v>
      </c>
      <c r="R373" s="18">
        <f t="shared" si="82"/>
        <v>0</v>
      </c>
      <c r="S373" s="18">
        <f t="shared" si="83"/>
        <v>0</v>
      </c>
      <c r="T373" s="18">
        <f t="shared" si="84"/>
        <v>0</v>
      </c>
      <c r="U373" s="18">
        <f t="shared" si="85"/>
        <v>0</v>
      </c>
      <c r="V373" t="str">
        <f t="shared" si="86"/>
        <v/>
      </c>
    </row>
    <row r="374" spans="1:22" ht="16">
      <c r="A374" s="8">
        <v>372</v>
      </c>
      <c r="B374" s="1" t="s">
        <v>29</v>
      </c>
      <c r="C374">
        <f t="shared" si="88"/>
        <v>0</v>
      </c>
      <c r="D374">
        <f t="shared" si="88"/>
        <v>0</v>
      </c>
      <c r="E374">
        <f t="shared" si="88"/>
        <v>1</v>
      </c>
      <c r="F374">
        <f t="shared" si="88"/>
        <v>0</v>
      </c>
      <c r="G374">
        <f t="shared" si="88"/>
        <v>0</v>
      </c>
      <c r="H374">
        <f t="shared" si="74"/>
        <v>0</v>
      </c>
      <c r="I374" s="36" t="s">
        <v>22</v>
      </c>
      <c r="J374">
        <f t="shared" si="87"/>
        <v>1</v>
      </c>
      <c r="K374">
        <f t="shared" si="87"/>
        <v>0</v>
      </c>
      <c r="L374" s="21">
        <f t="shared" si="76"/>
        <v>0</v>
      </c>
      <c r="M374">
        <f t="shared" si="77"/>
        <v>0</v>
      </c>
      <c r="N374" s="18">
        <f t="shared" si="78"/>
        <v>0</v>
      </c>
      <c r="O374" s="18">
        <f t="shared" si="79"/>
        <v>0</v>
      </c>
      <c r="P374" s="18">
        <f t="shared" si="80"/>
        <v>1</v>
      </c>
      <c r="Q374" s="18">
        <f t="shared" si="81"/>
        <v>0</v>
      </c>
      <c r="R374" s="18">
        <f t="shared" si="82"/>
        <v>0</v>
      </c>
      <c r="S374" s="18">
        <f t="shared" si="83"/>
        <v>0</v>
      </c>
      <c r="T374" s="18">
        <f t="shared" si="84"/>
        <v>0</v>
      </c>
      <c r="U374" s="18">
        <f t="shared" si="85"/>
        <v>0</v>
      </c>
      <c r="V374" t="str">
        <f t="shared" si="86"/>
        <v/>
      </c>
    </row>
    <row r="375" spans="1:22" ht="16">
      <c r="A375" s="8">
        <v>373</v>
      </c>
      <c r="B375" s="1" t="s">
        <v>54</v>
      </c>
      <c r="C375">
        <f t="shared" si="88"/>
        <v>1</v>
      </c>
      <c r="D375">
        <f t="shared" si="88"/>
        <v>0</v>
      </c>
      <c r="E375">
        <f t="shared" si="88"/>
        <v>0</v>
      </c>
      <c r="F375">
        <f t="shared" si="88"/>
        <v>0</v>
      </c>
      <c r="G375">
        <f t="shared" si="88"/>
        <v>0</v>
      </c>
      <c r="H375">
        <f t="shared" si="74"/>
        <v>0</v>
      </c>
      <c r="I375" s="36" t="s">
        <v>24</v>
      </c>
      <c r="J375">
        <f t="shared" si="87"/>
        <v>0</v>
      </c>
      <c r="K375">
        <f t="shared" si="87"/>
        <v>1</v>
      </c>
      <c r="L375" s="21">
        <f t="shared" si="76"/>
        <v>0</v>
      </c>
      <c r="M375">
        <f t="shared" si="77"/>
        <v>1</v>
      </c>
      <c r="N375" s="18">
        <f t="shared" si="78"/>
        <v>0</v>
      </c>
      <c r="O375" s="18">
        <f t="shared" si="79"/>
        <v>0</v>
      </c>
      <c r="P375" s="18">
        <f t="shared" si="80"/>
        <v>0</v>
      </c>
      <c r="Q375" s="18">
        <f t="shared" si="81"/>
        <v>0</v>
      </c>
      <c r="R375" s="18">
        <f t="shared" si="82"/>
        <v>0</v>
      </c>
      <c r="S375" s="18">
        <f t="shared" si="83"/>
        <v>0</v>
      </c>
      <c r="T375" s="18">
        <f t="shared" si="84"/>
        <v>0</v>
      </c>
      <c r="U375" s="18">
        <f t="shared" si="85"/>
        <v>0</v>
      </c>
      <c r="V375" t="str">
        <f t="shared" si="86"/>
        <v/>
      </c>
    </row>
    <row r="376" spans="1:22" ht="16">
      <c r="A376" s="8">
        <v>374</v>
      </c>
      <c r="B376" s="1" t="s">
        <v>54</v>
      </c>
      <c r="C376">
        <f t="shared" si="88"/>
        <v>1</v>
      </c>
      <c r="D376">
        <f t="shared" si="88"/>
        <v>0</v>
      </c>
      <c r="E376">
        <f t="shared" si="88"/>
        <v>0</v>
      </c>
      <c r="F376">
        <f t="shared" si="88"/>
        <v>0</v>
      </c>
      <c r="G376">
        <f t="shared" si="88"/>
        <v>0</v>
      </c>
      <c r="H376">
        <f t="shared" si="74"/>
        <v>0</v>
      </c>
      <c r="I376" s="36" t="s">
        <v>22</v>
      </c>
      <c r="J376">
        <f t="shared" si="87"/>
        <v>1</v>
      </c>
      <c r="K376">
        <f t="shared" si="87"/>
        <v>0</v>
      </c>
      <c r="L376" s="21">
        <f t="shared" si="76"/>
        <v>1</v>
      </c>
      <c r="M376">
        <f t="shared" si="77"/>
        <v>0</v>
      </c>
      <c r="N376" s="18">
        <f t="shared" si="78"/>
        <v>0</v>
      </c>
      <c r="O376" s="18">
        <f t="shared" si="79"/>
        <v>0</v>
      </c>
      <c r="P376" s="18">
        <f t="shared" si="80"/>
        <v>0</v>
      </c>
      <c r="Q376" s="18">
        <f t="shared" si="81"/>
        <v>0</v>
      </c>
      <c r="R376" s="18">
        <f t="shared" si="82"/>
        <v>0</v>
      </c>
      <c r="S376" s="18">
        <f t="shared" si="83"/>
        <v>0</v>
      </c>
      <c r="T376" s="18">
        <f t="shared" si="84"/>
        <v>0</v>
      </c>
      <c r="U376" s="18">
        <f t="shared" si="85"/>
        <v>0</v>
      </c>
      <c r="V376" t="str">
        <f t="shared" si="86"/>
        <v/>
      </c>
    </row>
    <row r="377" spans="1:22" ht="16">
      <c r="A377" s="8">
        <v>375</v>
      </c>
      <c r="B377" s="1" t="s">
        <v>29</v>
      </c>
      <c r="C377">
        <f t="shared" si="88"/>
        <v>0</v>
      </c>
      <c r="D377">
        <f t="shared" si="88"/>
        <v>0</v>
      </c>
      <c r="E377">
        <f t="shared" si="88"/>
        <v>1</v>
      </c>
      <c r="F377">
        <f t="shared" si="88"/>
        <v>0</v>
      </c>
      <c r="G377">
        <f t="shared" si="88"/>
        <v>0</v>
      </c>
      <c r="H377">
        <f t="shared" si="74"/>
        <v>0</v>
      </c>
      <c r="I377" s="36" t="s">
        <v>22</v>
      </c>
      <c r="J377">
        <f t="shared" si="87"/>
        <v>1</v>
      </c>
      <c r="K377">
        <f t="shared" si="87"/>
        <v>0</v>
      </c>
      <c r="L377" s="21">
        <f t="shared" si="76"/>
        <v>0</v>
      </c>
      <c r="M377">
        <f t="shared" si="77"/>
        <v>0</v>
      </c>
      <c r="N377" s="18">
        <f t="shared" si="78"/>
        <v>0</v>
      </c>
      <c r="O377" s="18">
        <f t="shared" si="79"/>
        <v>0</v>
      </c>
      <c r="P377" s="18">
        <f t="shared" si="80"/>
        <v>1</v>
      </c>
      <c r="Q377" s="18">
        <f t="shared" si="81"/>
        <v>0</v>
      </c>
      <c r="R377" s="18">
        <f t="shared" si="82"/>
        <v>0</v>
      </c>
      <c r="S377" s="18">
        <f t="shared" si="83"/>
        <v>0</v>
      </c>
      <c r="T377" s="18">
        <f t="shared" si="84"/>
        <v>0</v>
      </c>
      <c r="U377" s="18">
        <f t="shared" si="85"/>
        <v>0</v>
      </c>
      <c r="V377" t="str">
        <f t="shared" si="86"/>
        <v/>
      </c>
    </row>
    <row r="378" spans="1:22" ht="16">
      <c r="A378" s="8">
        <v>376</v>
      </c>
      <c r="B378" s="1" t="s">
        <v>88</v>
      </c>
      <c r="C378">
        <f t="shared" si="88"/>
        <v>0</v>
      </c>
      <c r="D378">
        <f t="shared" si="88"/>
        <v>0</v>
      </c>
      <c r="E378">
        <f t="shared" si="88"/>
        <v>0</v>
      </c>
      <c r="F378">
        <f t="shared" si="88"/>
        <v>1</v>
      </c>
      <c r="G378">
        <f t="shared" si="88"/>
        <v>0</v>
      </c>
      <c r="H378">
        <f t="shared" si="74"/>
        <v>0</v>
      </c>
      <c r="I378" s="36" t="s">
        <v>24</v>
      </c>
      <c r="J378">
        <f t="shared" si="87"/>
        <v>0</v>
      </c>
      <c r="K378">
        <f t="shared" si="87"/>
        <v>1</v>
      </c>
      <c r="L378" s="21">
        <f t="shared" si="76"/>
        <v>0</v>
      </c>
      <c r="M378">
        <f t="shared" si="77"/>
        <v>0</v>
      </c>
      <c r="N378" s="18">
        <f t="shared" si="78"/>
        <v>0</v>
      </c>
      <c r="O378" s="18">
        <f t="shared" si="79"/>
        <v>0</v>
      </c>
      <c r="P378" s="18">
        <f t="shared" si="80"/>
        <v>0</v>
      </c>
      <c r="Q378" s="18">
        <f t="shared" si="81"/>
        <v>0</v>
      </c>
      <c r="R378" s="18">
        <f t="shared" si="82"/>
        <v>0</v>
      </c>
      <c r="S378" s="18">
        <f t="shared" si="83"/>
        <v>1</v>
      </c>
      <c r="T378" s="18">
        <f t="shared" si="84"/>
        <v>0</v>
      </c>
      <c r="U378" s="18">
        <f t="shared" si="85"/>
        <v>0</v>
      </c>
      <c r="V378" t="str">
        <f t="shared" si="86"/>
        <v/>
      </c>
    </row>
    <row r="379" spans="1:22" ht="16">
      <c r="A379" s="8">
        <v>377</v>
      </c>
      <c r="B379" s="1" t="s">
        <v>54</v>
      </c>
      <c r="C379">
        <f t="shared" si="88"/>
        <v>1</v>
      </c>
      <c r="D379">
        <f t="shared" si="88"/>
        <v>0</v>
      </c>
      <c r="E379">
        <f t="shared" si="88"/>
        <v>0</v>
      </c>
      <c r="F379">
        <f t="shared" si="88"/>
        <v>0</v>
      </c>
      <c r="G379">
        <f t="shared" si="88"/>
        <v>0</v>
      </c>
      <c r="H379">
        <f t="shared" si="74"/>
        <v>0</v>
      </c>
      <c r="I379" s="36" t="s">
        <v>22</v>
      </c>
      <c r="J379">
        <f t="shared" si="87"/>
        <v>1</v>
      </c>
      <c r="K379">
        <f t="shared" si="87"/>
        <v>0</v>
      </c>
      <c r="L379" s="21">
        <f t="shared" si="76"/>
        <v>1</v>
      </c>
      <c r="M379">
        <f t="shared" si="77"/>
        <v>0</v>
      </c>
      <c r="N379" s="18">
        <f t="shared" si="78"/>
        <v>0</v>
      </c>
      <c r="O379" s="18">
        <f t="shared" si="79"/>
        <v>0</v>
      </c>
      <c r="P379" s="18">
        <f t="shared" si="80"/>
        <v>0</v>
      </c>
      <c r="Q379" s="18">
        <f t="shared" si="81"/>
        <v>0</v>
      </c>
      <c r="R379" s="18">
        <f t="shared" si="82"/>
        <v>0</v>
      </c>
      <c r="S379" s="18">
        <f t="shared" si="83"/>
        <v>0</v>
      </c>
      <c r="T379" s="18">
        <f t="shared" si="84"/>
        <v>0</v>
      </c>
      <c r="U379" s="18">
        <f t="shared" si="85"/>
        <v>0</v>
      </c>
      <c r="V379" t="str">
        <f t="shared" si="86"/>
        <v/>
      </c>
    </row>
    <row r="380" spans="1:22" ht="16">
      <c r="A380" s="8">
        <v>378</v>
      </c>
      <c r="B380" s="1" t="s">
        <v>54</v>
      </c>
      <c r="C380">
        <f t="shared" si="88"/>
        <v>1</v>
      </c>
      <c r="D380">
        <f t="shared" si="88"/>
        <v>0</v>
      </c>
      <c r="E380">
        <f t="shared" si="88"/>
        <v>0</v>
      </c>
      <c r="F380">
        <f t="shared" si="88"/>
        <v>0</v>
      </c>
      <c r="G380">
        <f t="shared" si="88"/>
        <v>0</v>
      </c>
      <c r="H380">
        <f t="shared" si="74"/>
        <v>0</v>
      </c>
      <c r="I380" s="36" t="s">
        <v>24</v>
      </c>
      <c r="J380">
        <f t="shared" si="87"/>
        <v>0</v>
      </c>
      <c r="K380">
        <f t="shared" si="87"/>
        <v>1</v>
      </c>
      <c r="L380" s="21">
        <f t="shared" si="76"/>
        <v>0</v>
      </c>
      <c r="M380">
        <f t="shared" si="77"/>
        <v>1</v>
      </c>
      <c r="N380" s="18">
        <f t="shared" si="78"/>
        <v>0</v>
      </c>
      <c r="O380" s="18">
        <f t="shared" si="79"/>
        <v>0</v>
      </c>
      <c r="P380" s="18">
        <f t="shared" si="80"/>
        <v>0</v>
      </c>
      <c r="Q380" s="18">
        <f t="shared" si="81"/>
        <v>0</v>
      </c>
      <c r="R380" s="18">
        <f t="shared" si="82"/>
        <v>0</v>
      </c>
      <c r="S380" s="18">
        <f t="shared" si="83"/>
        <v>0</v>
      </c>
      <c r="T380" s="18">
        <f t="shared" si="84"/>
        <v>0</v>
      </c>
      <c r="U380" s="18">
        <f t="shared" si="85"/>
        <v>0</v>
      </c>
      <c r="V380" t="str">
        <f t="shared" si="86"/>
        <v/>
      </c>
    </row>
    <row r="381" spans="1:22" ht="16">
      <c r="A381" s="8">
        <v>379</v>
      </c>
      <c r="B381" s="1" t="s">
        <v>29</v>
      </c>
      <c r="C381">
        <f t="shared" si="88"/>
        <v>0</v>
      </c>
      <c r="D381">
        <f t="shared" si="88"/>
        <v>0</v>
      </c>
      <c r="E381">
        <f t="shared" si="88"/>
        <v>1</v>
      </c>
      <c r="F381">
        <f t="shared" si="88"/>
        <v>0</v>
      </c>
      <c r="G381">
        <f t="shared" si="88"/>
        <v>0</v>
      </c>
      <c r="H381">
        <f t="shared" si="74"/>
        <v>0</v>
      </c>
      <c r="I381" s="36" t="s">
        <v>22</v>
      </c>
      <c r="J381">
        <f t="shared" si="87"/>
        <v>1</v>
      </c>
      <c r="K381">
        <f t="shared" si="87"/>
        <v>0</v>
      </c>
      <c r="L381" s="21">
        <f t="shared" si="76"/>
        <v>0</v>
      </c>
      <c r="M381">
        <f t="shared" si="77"/>
        <v>0</v>
      </c>
      <c r="N381" s="18">
        <f t="shared" si="78"/>
        <v>0</v>
      </c>
      <c r="O381" s="18">
        <f t="shared" si="79"/>
        <v>0</v>
      </c>
      <c r="P381" s="18">
        <f t="shared" si="80"/>
        <v>1</v>
      </c>
      <c r="Q381" s="18">
        <f t="shared" si="81"/>
        <v>0</v>
      </c>
      <c r="R381" s="18">
        <f t="shared" si="82"/>
        <v>0</v>
      </c>
      <c r="S381" s="18">
        <f t="shared" si="83"/>
        <v>0</v>
      </c>
      <c r="T381" s="18">
        <f t="shared" si="84"/>
        <v>0</v>
      </c>
      <c r="U381" s="18">
        <f t="shared" si="85"/>
        <v>0</v>
      </c>
      <c r="V381" t="str">
        <f t="shared" si="86"/>
        <v/>
      </c>
    </row>
    <row r="382" spans="1:22" ht="16">
      <c r="A382" s="8">
        <v>380</v>
      </c>
      <c r="B382" s="1" t="s">
        <v>54</v>
      </c>
      <c r="C382">
        <f t="shared" si="88"/>
        <v>1</v>
      </c>
      <c r="D382">
        <f t="shared" si="88"/>
        <v>0</v>
      </c>
      <c r="E382">
        <f t="shared" si="88"/>
        <v>0</v>
      </c>
      <c r="F382">
        <f t="shared" si="88"/>
        <v>0</v>
      </c>
      <c r="G382">
        <f t="shared" si="88"/>
        <v>0</v>
      </c>
      <c r="H382">
        <f t="shared" si="74"/>
        <v>0</v>
      </c>
      <c r="I382" s="36" t="s">
        <v>24</v>
      </c>
      <c r="J382">
        <f t="shared" si="87"/>
        <v>0</v>
      </c>
      <c r="K382">
        <f t="shared" si="87"/>
        <v>1</v>
      </c>
      <c r="L382" s="21">
        <f t="shared" si="76"/>
        <v>0</v>
      </c>
      <c r="M382">
        <f t="shared" si="77"/>
        <v>1</v>
      </c>
      <c r="N382" s="18">
        <f t="shared" si="78"/>
        <v>0</v>
      </c>
      <c r="O382" s="18">
        <f t="shared" si="79"/>
        <v>0</v>
      </c>
      <c r="P382" s="18">
        <f t="shared" si="80"/>
        <v>0</v>
      </c>
      <c r="Q382" s="18">
        <f t="shared" si="81"/>
        <v>0</v>
      </c>
      <c r="R382" s="18">
        <f t="shared" si="82"/>
        <v>0</v>
      </c>
      <c r="S382" s="18">
        <f t="shared" si="83"/>
        <v>0</v>
      </c>
      <c r="T382" s="18">
        <f t="shared" si="84"/>
        <v>0</v>
      </c>
      <c r="U382" s="18">
        <f t="shared" si="85"/>
        <v>0</v>
      </c>
      <c r="V382" t="str">
        <f t="shared" si="86"/>
        <v/>
      </c>
    </row>
    <row r="383" spans="1:22" ht="16">
      <c r="A383" s="8">
        <v>381</v>
      </c>
      <c r="B383" s="1" t="s">
        <v>29</v>
      </c>
      <c r="C383">
        <f t="shared" si="88"/>
        <v>0</v>
      </c>
      <c r="D383">
        <f t="shared" si="88"/>
        <v>0</v>
      </c>
      <c r="E383">
        <f t="shared" si="88"/>
        <v>1</v>
      </c>
      <c r="F383">
        <f t="shared" si="88"/>
        <v>0</v>
      </c>
      <c r="G383">
        <f t="shared" si="88"/>
        <v>0</v>
      </c>
      <c r="H383">
        <f t="shared" si="74"/>
        <v>0</v>
      </c>
      <c r="I383" s="36" t="s">
        <v>22</v>
      </c>
      <c r="J383">
        <f t="shared" si="87"/>
        <v>1</v>
      </c>
      <c r="K383">
        <f t="shared" si="87"/>
        <v>0</v>
      </c>
      <c r="L383" s="21">
        <f t="shared" si="76"/>
        <v>0</v>
      </c>
      <c r="M383">
        <f t="shared" si="77"/>
        <v>0</v>
      </c>
      <c r="N383" s="18">
        <f t="shared" si="78"/>
        <v>0</v>
      </c>
      <c r="O383" s="18">
        <f t="shared" si="79"/>
        <v>0</v>
      </c>
      <c r="P383" s="18">
        <f t="shared" si="80"/>
        <v>1</v>
      </c>
      <c r="Q383" s="18">
        <f t="shared" si="81"/>
        <v>0</v>
      </c>
      <c r="R383" s="18">
        <f t="shared" si="82"/>
        <v>0</v>
      </c>
      <c r="S383" s="18">
        <f t="shared" si="83"/>
        <v>0</v>
      </c>
      <c r="T383" s="18">
        <f t="shared" si="84"/>
        <v>0</v>
      </c>
      <c r="U383" s="18">
        <f t="shared" si="85"/>
        <v>0</v>
      </c>
      <c r="V383" t="str">
        <f t="shared" si="86"/>
        <v/>
      </c>
    </row>
    <row r="384" spans="1:22" ht="16">
      <c r="A384" s="8">
        <v>382</v>
      </c>
      <c r="B384" s="1" t="s">
        <v>54</v>
      </c>
      <c r="C384">
        <f t="shared" si="88"/>
        <v>1</v>
      </c>
      <c r="D384">
        <f t="shared" si="88"/>
        <v>0</v>
      </c>
      <c r="E384">
        <f t="shared" si="88"/>
        <v>0</v>
      </c>
      <c r="F384">
        <f t="shared" si="88"/>
        <v>0</v>
      </c>
      <c r="G384">
        <f t="shared" si="88"/>
        <v>0</v>
      </c>
      <c r="H384">
        <f t="shared" si="74"/>
        <v>0</v>
      </c>
      <c r="I384" s="36" t="s">
        <v>24</v>
      </c>
      <c r="J384">
        <f t="shared" si="87"/>
        <v>0</v>
      </c>
      <c r="K384">
        <f t="shared" si="87"/>
        <v>1</v>
      </c>
      <c r="L384" s="21">
        <f t="shared" si="76"/>
        <v>0</v>
      </c>
      <c r="M384">
        <f t="shared" si="77"/>
        <v>1</v>
      </c>
      <c r="N384" s="18">
        <f t="shared" si="78"/>
        <v>0</v>
      </c>
      <c r="O384" s="18">
        <f t="shared" si="79"/>
        <v>0</v>
      </c>
      <c r="P384" s="18">
        <f t="shared" si="80"/>
        <v>0</v>
      </c>
      <c r="Q384" s="18">
        <f t="shared" si="81"/>
        <v>0</v>
      </c>
      <c r="R384" s="18">
        <f t="shared" si="82"/>
        <v>0</v>
      </c>
      <c r="S384" s="18">
        <f t="shared" si="83"/>
        <v>0</v>
      </c>
      <c r="T384" s="18">
        <f t="shared" si="84"/>
        <v>0</v>
      </c>
      <c r="U384" s="18">
        <f t="shared" si="85"/>
        <v>0</v>
      </c>
      <c r="V384" t="str">
        <f t="shared" si="86"/>
        <v/>
      </c>
    </row>
    <row r="385" spans="1:22" ht="16">
      <c r="A385" s="8">
        <v>383</v>
      </c>
      <c r="B385" s="1" t="s">
        <v>29</v>
      </c>
      <c r="C385">
        <f t="shared" si="88"/>
        <v>0</v>
      </c>
      <c r="D385">
        <f t="shared" si="88"/>
        <v>0</v>
      </c>
      <c r="E385">
        <f t="shared" si="88"/>
        <v>1</v>
      </c>
      <c r="F385">
        <f t="shared" si="88"/>
        <v>0</v>
      </c>
      <c r="G385">
        <f t="shared" si="88"/>
        <v>0</v>
      </c>
      <c r="H385">
        <f t="shared" si="74"/>
        <v>0</v>
      </c>
      <c r="I385" s="36" t="s">
        <v>22</v>
      </c>
      <c r="J385">
        <f t="shared" si="87"/>
        <v>1</v>
      </c>
      <c r="K385">
        <f t="shared" si="87"/>
        <v>0</v>
      </c>
      <c r="L385" s="21">
        <f t="shared" si="76"/>
        <v>0</v>
      </c>
      <c r="M385">
        <f t="shared" si="77"/>
        <v>0</v>
      </c>
      <c r="N385" s="18">
        <f t="shared" si="78"/>
        <v>0</v>
      </c>
      <c r="O385" s="18">
        <f t="shared" si="79"/>
        <v>0</v>
      </c>
      <c r="P385" s="18">
        <f t="shared" si="80"/>
        <v>1</v>
      </c>
      <c r="Q385" s="18">
        <f t="shared" si="81"/>
        <v>0</v>
      </c>
      <c r="R385" s="18">
        <f t="shared" si="82"/>
        <v>0</v>
      </c>
      <c r="S385" s="18">
        <f t="shared" si="83"/>
        <v>0</v>
      </c>
      <c r="T385" s="18">
        <f t="shared" si="84"/>
        <v>0</v>
      </c>
      <c r="U385" s="18">
        <f t="shared" si="85"/>
        <v>0</v>
      </c>
      <c r="V385" t="str">
        <f t="shared" si="86"/>
        <v/>
      </c>
    </row>
    <row r="386" spans="1:22" ht="16">
      <c r="A386" s="8">
        <v>384</v>
      </c>
      <c r="B386" s="1" t="s">
        <v>54</v>
      </c>
      <c r="C386">
        <f t="shared" si="88"/>
        <v>1</v>
      </c>
      <c r="D386">
        <f t="shared" si="88"/>
        <v>0</v>
      </c>
      <c r="E386">
        <f t="shared" si="88"/>
        <v>0</v>
      </c>
      <c r="F386">
        <f t="shared" si="88"/>
        <v>0</v>
      </c>
      <c r="G386">
        <f t="shared" si="88"/>
        <v>0</v>
      </c>
      <c r="H386">
        <f t="shared" si="74"/>
        <v>0</v>
      </c>
      <c r="I386" s="36" t="s">
        <v>24</v>
      </c>
      <c r="J386">
        <f t="shared" si="87"/>
        <v>0</v>
      </c>
      <c r="K386">
        <f t="shared" si="87"/>
        <v>1</v>
      </c>
      <c r="L386" s="21">
        <f t="shared" si="76"/>
        <v>0</v>
      </c>
      <c r="M386">
        <f t="shared" si="77"/>
        <v>1</v>
      </c>
      <c r="N386" s="18">
        <f t="shared" si="78"/>
        <v>0</v>
      </c>
      <c r="O386" s="18">
        <f t="shared" si="79"/>
        <v>0</v>
      </c>
      <c r="P386" s="18">
        <f t="shared" si="80"/>
        <v>0</v>
      </c>
      <c r="Q386" s="18">
        <f t="shared" si="81"/>
        <v>0</v>
      </c>
      <c r="R386" s="18">
        <f t="shared" si="82"/>
        <v>0</v>
      </c>
      <c r="S386" s="18">
        <f t="shared" si="83"/>
        <v>0</v>
      </c>
      <c r="T386" s="18">
        <f t="shared" si="84"/>
        <v>0</v>
      </c>
      <c r="U386" s="18">
        <f t="shared" si="85"/>
        <v>0</v>
      </c>
      <c r="V386" t="str">
        <f t="shared" si="86"/>
        <v/>
      </c>
    </row>
    <row r="387" spans="1:22" ht="16">
      <c r="A387" s="8">
        <v>385</v>
      </c>
      <c r="B387" s="1" t="s">
        <v>76</v>
      </c>
      <c r="C387">
        <f t="shared" si="88"/>
        <v>0</v>
      </c>
      <c r="D387">
        <f t="shared" si="88"/>
        <v>1</v>
      </c>
      <c r="E387">
        <f t="shared" si="88"/>
        <v>0</v>
      </c>
      <c r="F387">
        <f t="shared" si="88"/>
        <v>0</v>
      </c>
      <c r="G387">
        <f t="shared" si="88"/>
        <v>0</v>
      </c>
      <c r="H387">
        <f t="shared" si="74"/>
        <v>0</v>
      </c>
      <c r="I387" s="36" t="s">
        <v>22</v>
      </c>
      <c r="J387">
        <f t="shared" si="87"/>
        <v>1</v>
      </c>
      <c r="K387">
        <f t="shared" si="87"/>
        <v>0</v>
      </c>
      <c r="L387" s="21">
        <f t="shared" si="76"/>
        <v>0</v>
      </c>
      <c r="M387">
        <f t="shared" si="77"/>
        <v>0</v>
      </c>
      <c r="N387" s="18">
        <f t="shared" si="78"/>
        <v>1</v>
      </c>
      <c r="O387" s="18">
        <f t="shared" si="79"/>
        <v>0</v>
      </c>
      <c r="P387" s="18">
        <f t="shared" si="80"/>
        <v>0</v>
      </c>
      <c r="Q387" s="18">
        <f t="shared" si="81"/>
        <v>0</v>
      </c>
      <c r="R387" s="18">
        <f t="shared" si="82"/>
        <v>0</v>
      </c>
      <c r="S387" s="18">
        <f t="shared" si="83"/>
        <v>0</v>
      </c>
      <c r="T387" s="18">
        <f t="shared" si="84"/>
        <v>0</v>
      </c>
      <c r="U387" s="18">
        <f t="shared" si="85"/>
        <v>0</v>
      </c>
      <c r="V387" t="str">
        <f t="shared" si="86"/>
        <v/>
      </c>
    </row>
    <row r="388" spans="1:22" ht="16">
      <c r="A388" s="8">
        <v>386</v>
      </c>
      <c r="B388" s="1" t="s">
        <v>54</v>
      </c>
      <c r="C388">
        <f t="shared" si="88"/>
        <v>1</v>
      </c>
      <c r="D388">
        <f t="shared" si="88"/>
        <v>0</v>
      </c>
      <c r="E388">
        <f t="shared" si="88"/>
        <v>0</v>
      </c>
      <c r="F388">
        <f t="shared" si="88"/>
        <v>0</v>
      </c>
      <c r="G388">
        <f t="shared" si="88"/>
        <v>0</v>
      </c>
      <c r="H388">
        <f t="shared" ref="H388:H419" si="89">IF(SUM(C388:G388)&lt;1,1,0)</f>
        <v>0</v>
      </c>
      <c r="I388" s="36" t="s">
        <v>24</v>
      </c>
      <c r="J388">
        <f t="shared" ref="J388:K419" si="90">IF($I388=J$2,1,0)</f>
        <v>0</v>
      </c>
      <c r="K388">
        <f t="shared" si="90"/>
        <v>1</v>
      </c>
      <c r="L388" s="21">
        <f t="shared" ref="L388:L419" si="91">IF(AND($C388=1,J388=1),1,0)</f>
        <v>0</v>
      </c>
      <c r="M388">
        <f t="shared" ref="M388:M419" si="92">IF(AND($C388=1,K388=1),1,0)</f>
        <v>1</v>
      </c>
      <c r="N388" s="18">
        <f t="shared" ref="N388:N419" si="93">IF(AND($D388=1,J388=1),1,0)</f>
        <v>0</v>
      </c>
      <c r="O388" s="18">
        <f t="shared" ref="O388:O419" si="94">IF(AND($D388=1,K388=1),1,0)</f>
        <v>0</v>
      </c>
      <c r="P388" s="18">
        <f t="shared" ref="P388:P419" si="95">IF(AND($E388=1,J388=1),1,0)</f>
        <v>0</v>
      </c>
      <c r="Q388" s="18">
        <f t="shared" ref="Q388:Q419" si="96">IF(AND($E388=1,K388=1),1,0)</f>
        <v>0</v>
      </c>
      <c r="R388" s="18">
        <f t="shared" ref="R388:R419" si="97">IF(AND($F388=1,J388=1),1,0)</f>
        <v>0</v>
      </c>
      <c r="S388" s="18">
        <f t="shared" ref="S388:S419" si="98">IF(AND($F388=1,K388=1),1,0)</f>
        <v>0</v>
      </c>
      <c r="T388" s="18">
        <f t="shared" ref="T388:T419" si="99">IF(AND(SUM($G388:$H388)=1,J388=1),1,0)</f>
        <v>0</v>
      </c>
      <c r="U388" s="18">
        <f t="shared" ref="U388:U419" si="100">IF(AND(SUM($G388:$H388)=1,K388=1),1,0)</f>
        <v>0</v>
      </c>
      <c r="V388" t="str">
        <f t="shared" ref="V388:V419" si="101">IF(SUM(L388:U388)&lt;&gt;1,"PROBLEM","")</f>
        <v/>
      </c>
    </row>
    <row r="389" spans="1:22" ht="16">
      <c r="A389" s="8">
        <v>387</v>
      </c>
      <c r="B389" s="1" t="s">
        <v>54</v>
      </c>
      <c r="C389">
        <f t="shared" si="88"/>
        <v>1</v>
      </c>
      <c r="D389">
        <f t="shared" si="88"/>
        <v>0</v>
      </c>
      <c r="E389">
        <f t="shared" si="88"/>
        <v>0</v>
      </c>
      <c r="F389">
        <f t="shared" si="88"/>
        <v>0</v>
      </c>
      <c r="G389">
        <f t="shared" si="88"/>
        <v>0</v>
      </c>
      <c r="H389">
        <f t="shared" si="89"/>
        <v>0</v>
      </c>
      <c r="I389" s="36" t="s">
        <v>24</v>
      </c>
      <c r="J389">
        <f t="shared" si="90"/>
        <v>0</v>
      </c>
      <c r="K389">
        <f t="shared" si="90"/>
        <v>1</v>
      </c>
      <c r="L389" s="21">
        <f t="shared" si="91"/>
        <v>0</v>
      </c>
      <c r="M389">
        <f t="shared" si="92"/>
        <v>1</v>
      </c>
      <c r="N389" s="18">
        <f t="shared" si="93"/>
        <v>0</v>
      </c>
      <c r="O389" s="18">
        <f t="shared" si="94"/>
        <v>0</v>
      </c>
      <c r="P389" s="18">
        <f t="shared" si="95"/>
        <v>0</v>
      </c>
      <c r="Q389" s="18">
        <f t="shared" si="96"/>
        <v>0</v>
      </c>
      <c r="R389" s="18">
        <f t="shared" si="97"/>
        <v>0</v>
      </c>
      <c r="S389" s="18">
        <f t="shared" si="98"/>
        <v>0</v>
      </c>
      <c r="T389" s="18">
        <f t="shared" si="99"/>
        <v>0</v>
      </c>
      <c r="U389" s="18">
        <f t="shared" si="100"/>
        <v>0</v>
      </c>
      <c r="V389" t="str">
        <f t="shared" si="101"/>
        <v/>
      </c>
    </row>
    <row r="390" spans="1:22" ht="16">
      <c r="A390" s="8">
        <v>388</v>
      </c>
      <c r="B390" s="1" t="s">
        <v>29</v>
      </c>
      <c r="C390">
        <f t="shared" si="88"/>
        <v>0</v>
      </c>
      <c r="D390">
        <f t="shared" si="88"/>
        <v>0</v>
      </c>
      <c r="E390">
        <f t="shared" si="88"/>
        <v>1</v>
      </c>
      <c r="F390">
        <f t="shared" si="88"/>
        <v>0</v>
      </c>
      <c r="G390">
        <f t="shared" si="88"/>
        <v>0</v>
      </c>
      <c r="H390">
        <f t="shared" si="89"/>
        <v>0</v>
      </c>
      <c r="I390" s="36" t="s">
        <v>24</v>
      </c>
      <c r="J390">
        <f t="shared" si="90"/>
        <v>0</v>
      </c>
      <c r="K390">
        <f t="shared" si="90"/>
        <v>1</v>
      </c>
      <c r="L390" s="21">
        <f t="shared" si="91"/>
        <v>0</v>
      </c>
      <c r="M390">
        <f t="shared" si="92"/>
        <v>0</v>
      </c>
      <c r="N390" s="18">
        <f t="shared" si="93"/>
        <v>0</v>
      </c>
      <c r="O390" s="18">
        <f t="shared" si="94"/>
        <v>0</v>
      </c>
      <c r="P390" s="18">
        <f t="shared" si="95"/>
        <v>0</v>
      </c>
      <c r="Q390" s="18">
        <f t="shared" si="96"/>
        <v>1</v>
      </c>
      <c r="R390" s="18">
        <f t="shared" si="97"/>
        <v>0</v>
      </c>
      <c r="S390" s="18">
        <f t="shared" si="98"/>
        <v>0</v>
      </c>
      <c r="T390" s="18">
        <f t="shared" si="99"/>
        <v>0</v>
      </c>
      <c r="U390" s="18">
        <f t="shared" si="100"/>
        <v>0</v>
      </c>
      <c r="V390" t="str">
        <f t="shared" si="101"/>
        <v/>
      </c>
    </row>
    <row r="391" spans="1:22" ht="16">
      <c r="A391" s="8">
        <v>389</v>
      </c>
      <c r="B391" s="1" t="s">
        <v>29</v>
      </c>
      <c r="C391">
        <f t="shared" si="88"/>
        <v>0</v>
      </c>
      <c r="D391">
        <f t="shared" si="88"/>
        <v>0</v>
      </c>
      <c r="E391">
        <f t="shared" si="88"/>
        <v>1</v>
      </c>
      <c r="F391">
        <f t="shared" si="88"/>
        <v>0</v>
      </c>
      <c r="G391">
        <f t="shared" si="88"/>
        <v>0</v>
      </c>
      <c r="H391">
        <f t="shared" si="89"/>
        <v>0</v>
      </c>
      <c r="I391" s="36" t="s">
        <v>22</v>
      </c>
      <c r="J391">
        <f t="shared" si="90"/>
        <v>1</v>
      </c>
      <c r="K391">
        <f t="shared" si="90"/>
        <v>0</v>
      </c>
      <c r="L391" s="21">
        <f t="shared" si="91"/>
        <v>0</v>
      </c>
      <c r="M391">
        <f t="shared" si="92"/>
        <v>0</v>
      </c>
      <c r="N391" s="18">
        <f t="shared" si="93"/>
        <v>0</v>
      </c>
      <c r="O391" s="18">
        <f t="shared" si="94"/>
        <v>0</v>
      </c>
      <c r="P391" s="18">
        <f t="shared" si="95"/>
        <v>1</v>
      </c>
      <c r="Q391" s="18">
        <f t="shared" si="96"/>
        <v>0</v>
      </c>
      <c r="R391" s="18">
        <f t="shared" si="97"/>
        <v>0</v>
      </c>
      <c r="S391" s="18">
        <f t="shared" si="98"/>
        <v>0</v>
      </c>
      <c r="T391" s="18">
        <f t="shared" si="99"/>
        <v>0</v>
      </c>
      <c r="U391" s="18">
        <f t="shared" si="100"/>
        <v>0</v>
      </c>
      <c r="V391" t="str">
        <f t="shared" si="101"/>
        <v/>
      </c>
    </row>
    <row r="392" spans="1:22" ht="16">
      <c r="A392" s="8">
        <v>390</v>
      </c>
      <c r="B392" s="1" t="s">
        <v>54</v>
      </c>
      <c r="C392">
        <f t="shared" si="88"/>
        <v>1</v>
      </c>
      <c r="D392">
        <f t="shared" si="88"/>
        <v>0</v>
      </c>
      <c r="E392">
        <f t="shared" si="88"/>
        <v>0</v>
      </c>
      <c r="F392">
        <f t="shared" si="88"/>
        <v>0</v>
      </c>
      <c r="G392">
        <f t="shared" si="88"/>
        <v>0</v>
      </c>
      <c r="H392">
        <f t="shared" si="89"/>
        <v>0</v>
      </c>
      <c r="I392" s="36" t="s">
        <v>22</v>
      </c>
      <c r="J392">
        <f t="shared" si="90"/>
        <v>1</v>
      </c>
      <c r="K392">
        <f t="shared" si="90"/>
        <v>0</v>
      </c>
      <c r="L392" s="21">
        <f t="shared" si="91"/>
        <v>1</v>
      </c>
      <c r="M392">
        <f t="shared" si="92"/>
        <v>0</v>
      </c>
      <c r="N392" s="18">
        <f t="shared" si="93"/>
        <v>0</v>
      </c>
      <c r="O392" s="18">
        <f t="shared" si="94"/>
        <v>0</v>
      </c>
      <c r="P392" s="18">
        <f t="shared" si="95"/>
        <v>0</v>
      </c>
      <c r="Q392" s="18">
        <f t="shared" si="96"/>
        <v>0</v>
      </c>
      <c r="R392" s="18">
        <f t="shared" si="97"/>
        <v>0</v>
      </c>
      <c r="S392" s="18">
        <f t="shared" si="98"/>
        <v>0</v>
      </c>
      <c r="T392" s="18">
        <f t="shared" si="99"/>
        <v>0</v>
      </c>
      <c r="U392" s="18">
        <f t="shared" si="100"/>
        <v>0</v>
      </c>
      <c r="V392" t="str">
        <f t="shared" si="101"/>
        <v/>
      </c>
    </row>
    <row r="393" spans="1:22" ht="16">
      <c r="A393" s="8">
        <v>391</v>
      </c>
      <c r="B393" s="1" t="s">
        <v>54</v>
      </c>
      <c r="C393">
        <f t="shared" si="88"/>
        <v>1</v>
      </c>
      <c r="D393">
        <f t="shared" si="88"/>
        <v>0</v>
      </c>
      <c r="E393">
        <f t="shared" si="88"/>
        <v>0</v>
      </c>
      <c r="F393">
        <f t="shared" si="88"/>
        <v>0</v>
      </c>
      <c r="G393">
        <f t="shared" si="88"/>
        <v>0</v>
      </c>
      <c r="H393">
        <f t="shared" si="89"/>
        <v>0</v>
      </c>
      <c r="I393" s="36" t="s">
        <v>24</v>
      </c>
      <c r="J393">
        <f t="shared" si="90"/>
        <v>0</v>
      </c>
      <c r="K393">
        <f t="shared" si="90"/>
        <v>1</v>
      </c>
      <c r="L393" s="21">
        <f t="shared" si="91"/>
        <v>0</v>
      </c>
      <c r="M393">
        <f t="shared" si="92"/>
        <v>1</v>
      </c>
      <c r="N393" s="18">
        <f t="shared" si="93"/>
        <v>0</v>
      </c>
      <c r="O393" s="18">
        <f t="shared" si="94"/>
        <v>0</v>
      </c>
      <c r="P393" s="18">
        <f t="shared" si="95"/>
        <v>0</v>
      </c>
      <c r="Q393" s="18">
        <f t="shared" si="96"/>
        <v>0</v>
      </c>
      <c r="R393" s="18">
        <f t="shared" si="97"/>
        <v>0</v>
      </c>
      <c r="S393" s="18">
        <f t="shared" si="98"/>
        <v>0</v>
      </c>
      <c r="T393" s="18">
        <f t="shared" si="99"/>
        <v>0</v>
      </c>
      <c r="U393" s="18">
        <f t="shared" si="100"/>
        <v>0</v>
      </c>
      <c r="V393" t="str">
        <f t="shared" si="101"/>
        <v/>
      </c>
    </row>
    <row r="394" spans="1:22" ht="16">
      <c r="A394" s="8">
        <v>392</v>
      </c>
      <c r="B394" s="1" t="s">
        <v>54</v>
      </c>
      <c r="C394">
        <f t="shared" si="88"/>
        <v>1</v>
      </c>
      <c r="D394">
        <f t="shared" si="88"/>
        <v>0</v>
      </c>
      <c r="E394">
        <f t="shared" si="88"/>
        <v>0</v>
      </c>
      <c r="F394">
        <f t="shared" si="88"/>
        <v>0</v>
      </c>
      <c r="G394">
        <f t="shared" si="88"/>
        <v>0</v>
      </c>
      <c r="H394">
        <f t="shared" si="89"/>
        <v>0</v>
      </c>
      <c r="I394" s="36" t="s">
        <v>22</v>
      </c>
      <c r="J394">
        <f t="shared" si="90"/>
        <v>1</v>
      </c>
      <c r="K394">
        <f t="shared" si="90"/>
        <v>0</v>
      </c>
      <c r="L394" s="21">
        <f t="shared" si="91"/>
        <v>1</v>
      </c>
      <c r="M394">
        <f t="shared" si="92"/>
        <v>0</v>
      </c>
      <c r="N394" s="18">
        <f t="shared" si="93"/>
        <v>0</v>
      </c>
      <c r="O394" s="18">
        <f t="shared" si="94"/>
        <v>0</v>
      </c>
      <c r="P394" s="18">
        <f t="shared" si="95"/>
        <v>0</v>
      </c>
      <c r="Q394" s="18">
        <f t="shared" si="96"/>
        <v>0</v>
      </c>
      <c r="R394" s="18">
        <f t="shared" si="97"/>
        <v>0</v>
      </c>
      <c r="S394" s="18">
        <f t="shared" si="98"/>
        <v>0</v>
      </c>
      <c r="T394" s="18">
        <f t="shared" si="99"/>
        <v>0</v>
      </c>
      <c r="U394" s="18">
        <f t="shared" si="100"/>
        <v>0</v>
      </c>
      <c r="V394" t="str">
        <f t="shared" si="101"/>
        <v/>
      </c>
    </row>
    <row r="395" spans="1:22" ht="16">
      <c r="A395" s="8">
        <v>393</v>
      </c>
      <c r="B395" s="1" t="s">
        <v>76</v>
      </c>
      <c r="C395">
        <f t="shared" si="88"/>
        <v>0</v>
      </c>
      <c r="D395">
        <f t="shared" si="88"/>
        <v>1</v>
      </c>
      <c r="E395">
        <f t="shared" si="88"/>
        <v>0</v>
      </c>
      <c r="F395">
        <f t="shared" si="88"/>
        <v>0</v>
      </c>
      <c r="G395">
        <f t="shared" si="88"/>
        <v>0</v>
      </c>
      <c r="H395">
        <f t="shared" si="89"/>
        <v>0</v>
      </c>
      <c r="I395" s="36" t="s">
        <v>24</v>
      </c>
      <c r="J395">
        <f t="shared" si="90"/>
        <v>0</v>
      </c>
      <c r="K395">
        <f t="shared" si="90"/>
        <v>1</v>
      </c>
      <c r="L395" s="21">
        <f t="shared" si="91"/>
        <v>0</v>
      </c>
      <c r="M395">
        <f t="shared" si="92"/>
        <v>0</v>
      </c>
      <c r="N395" s="18">
        <f t="shared" si="93"/>
        <v>0</v>
      </c>
      <c r="O395" s="18">
        <f t="shared" si="94"/>
        <v>1</v>
      </c>
      <c r="P395" s="18">
        <f t="shared" si="95"/>
        <v>0</v>
      </c>
      <c r="Q395" s="18">
        <f t="shared" si="96"/>
        <v>0</v>
      </c>
      <c r="R395" s="18">
        <f t="shared" si="97"/>
        <v>0</v>
      </c>
      <c r="S395" s="18">
        <f t="shared" si="98"/>
        <v>0</v>
      </c>
      <c r="T395" s="18">
        <f t="shared" si="99"/>
        <v>0</v>
      </c>
      <c r="U395" s="18">
        <f t="shared" si="100"/>
        <v>0</v>
      </c>
      <c r="V395" t="str">
        <f t="shared" si="101"/>
        <v/>
      </c>
    </row>
    <row r="396" spans="1:22" ht="16">
      <c r="A396" s="8">
        <v>394</v>
      </c>
      <c r="B396" s="1" t="s">
        <v>54</v>
      </c>
      <c r="C396">
        <f t="shared" si="88"/>
        <v>1</v>
      </c>
      <c r="D396">
        <f t="shared" si="88"/>
        <v>0</v>
      </c>
      <c r="E396">
        <f t="shared" si="88"/>
        <v>0</v>
      </c>
      <c r="F396">
        <f t="shared" si="88"/>
        <v>0</v>
      </c>
      <c r="G396">
        <f t="shared" si="88"/>
        <v>0</v>
      </c>
      <c r="H396">
        <f t="shared" si="89"/>
        <v>0</v>
      </c>
      <c r="I396" s="36" t="s">
        <v>22</v>
      </c>
      <c r="J396">
        <f t="shared" si="90"/>
        <v>1</v>
      </c>
      <c r="K396">
        <f t="shared" si="90"/>
        <v>0</v>
      </c>
      <c r="L396" s="21">
        <f t="shared" si="91"/>
        <v>1</v>
      </c>
      <c r="M396">
        <f t="shared" si="92"/>
        <v>0</v>
      </c>
      <c r="N396" s="18">
        <f t="shared" si="93"/>
        <v>0</v>
      </c>
      <c r="O396" s="18">
        <f t="shared" si="94"/>
        <v>0</v>
      </c>
      <c r="P396" s="18">
        <f t="shared" si="95"/>
        <v>0</v>
      </c>
      <c r="Q396" s="18">
        <f t="shared" si="96"/>
        <v>0</v>
      </c>
      <c r="R396" s="18">
        <f t="shared" si="97"/>
        <v>0</v>
      </c>
      <c r="S396" s="18">
        <f t="shared" si="98"/>
        <v>0</v>
      </c>
      <c r="T396" s="18">
        <f t="shared" si="99"/>
        <v>0</v>
      </c>
      <c r="U396" s="18">
        <f t="shared" si="100"/>
        <v>0</v>
      </c>
      <c r="V396" t="str">
        <f t="shared" si="101"/>
        <v/>
      </c>
    </row>
    <row r="397" spans="1:22" ht="16">
      <c r="A397" s="8">
        <v>395</v>
      </c>
      <c r="B397" s="1" t="s">
        <v>54</v>
      </c>
      <c r="C397">
        <f t="shared" si="88"/>
        <v>1</v>
      </c>
      <c r="D397">
        <f t="shared" si="88"/>
        <v>0</v>
      </c>
      <c r="E397">
        <f t="shared" si="88"/>
        <v>0</v>
      </c>
      <c r="F397">
        <f t="shared" si="88"/>
        <v>0</v>
      </c>
      <c r="G397">
        <f t="shared" si="88"/>
        <v>0</v>
      </c>
      <c r="H397">
        <f t="shared" si="89"/>
        <v>0</v>
      </c>
      <c r="I397" s="36" t="s">
        <v>22</v>
      </c>
      <c r="J397">
        <f t="shared" si="90"/>
        <v>1</v>
      </c>
      <c r="K397">
        <f t="shared" si="90"/>
        <v>0</v>
      </c>
      <c r="L397" s="21">
        <f t="shared" si="91"/>
        <v>1</v>
      </c>
      <c r="M397">
        <f t="shared" si="92"/>
        <v>0</v>
      </c>
      <c r="N397" s="18">
        <f t="shared" si="93"/>
        <v>0</v>
      </c>
      <c r="O397" s="18">
        <f t="shared" si="94"/>
        <v>0</v>
      </c>
      <c r="P397" s="18">
        <f t="shared" si="95"/>
        <v>0</v>
      </c>
      <c r="Q397" s="18">
        <f t="shared" si="96"/>
        <v>0</v>
      </c>
      <c r="R397" s="18">
        <f t="shared" si="97"/>
        <v>0</v>
      </c>
      <c r="S397" s="18">
        <f t="shared" si="98"/>
        <v>0</v>
      </c>
      <c r="T397" s="18">
        <f t="shared" si="99"/>
        <v>0</v>
      </c>
      <c r="U397" s="18">
        <f t="shared" si="100"/>
        <v>0</v>
      </c>
      <c r="V397" t="str">
        <f t="shared" si="101"/>
        <v/>
      </c>
    </row>
    <row r="398" spans="1:22" ht="16">
      <c r="A398" s="8">
        <v>396</v>
      </c>
      <c r="B398" s="1" t="s">
        <v>76</v>
      </c>
      <c r="C398">
        <f t="shared" si="88"/>
        <v>0</v>
      </c>
      <c r="D398">
        <f t="shared" si="88"/>
        <v>1</v>
      </c>
      <c r="E398">
        <f t="shared" si="88"/>
        <v>0</v>
      </c>
      <c r="F398">
        <f t="shared" si="88"/>
        <v>0</v>
      </c>
      <c r="G398">
        <f t="shared" si="88"/>
        <v>0</v>
      </c>
      <c r="H398">
        <f t="shared" si="89"/>
        <v>0</v>
      </c>
      <c r="I398" s="36" t="s">
        <v>22</v>
      </c>
      <c r="J398">
        <f t="shared" si="90"/>
        <v>1</v>
      </c>
      <c r="K398">
        <f t="shared" si="90"/>
        <v>0</v>
      </c>
      <c r="L398" s="21">
        <f t="shared" si="91"/>
        <v>0</v>
      </c>
      <c r="M398">
        <f t="shared" si="92"/>
        <v>0</v>
      </c>
      <c r="N398" s="18">
        <f t="shared" si="93"/>
        <v>1</v>
      </c>
      <c r="O398" s="18">
        <f t="shared" si="94"/>
        <v>0</v>
      </c>
      <c r="P398" s="18">
        <f t="shared" si="95"/>
        <v>0</v>
      </c>
      <c r="Q398" s="18">
        <f t="shared" si="96"/>
        <v>0</v>
      </c>
      <c r="R398" s="18">
        <f t="shared" si="97"/>
        <v>0</v>
      </c>
      <c r="S398" s="18">
        <f t="shared" si="98"/>
        <v>0</v>
      </c>
      <c r="T398" s="18">
        <f t="shared" si="99"/>
        <v>0</v>
      </c>
      <c r="U398" s="18">
        <f t="shared" si="100"/>
        <v>0</v>
      </c>
      <c r="V398" t="str">
        <f t="shared" si="101"/>
        <v/>
      </c>
    </row>
    <row r="399" spans="1:22" ht="16">
      <c r="A399" s="8">
        <v>397</v>
      </c>
      <c r="B399" s="1" t="s">
        <v>76</v>
      </c>
      <c r="C399">
        <f t="shared" si="88"/>
        <v>0</v>
      </c>
      <c r="D399">
        <f t="shared" si="88"/>
        <v>1</v>
      </c>
      <c r="E399">
        <f t="shared" si="88"/>
        <v>0</v>
      </c>
      <c r="F399">
        <f t="shared" si="88"/>
        <v>0</v>
      </c>
      <c r="G399">
        <f t="shared" si="88"/>
        <v>0</v>
      </c>
      <c r="H399">
        <f t="shared" si="89"/>
        <v>0</v>
      </c>
      <c r="I399" s="36" t="s">
        <v>22</v>
      </c>
      <c r="J399">
        <f t="shared" si="90"/>
        <v>1</v>
      </c>
      <c r="K399">
        <f t="shared" si="90"/>
        <v>0</v>
      </c>
      <c r="L399" s="21">
        <f t="shared" si="91"/>
        <v>0</v>
      </c>
      <c r="M399">
        <f t="shared" si="92"/>
        <v>0</v>
      </c>
      <c r="N399" s="18">
        <f t="shared" si="93"/>
        <v>1</v>
      </c>
      <c r="O399" s="18">
        <f t="shared" si="94"/>
        <v>0</v>
      </c>
      <c r="P399" s="18">
        <f t="shared" si="95"/>
        <v>0</v>
      </c>
      <c r="Q399" s="18">
        <f t="shared" si="96"/>
        <v>0</v>
      </c>
      <c r="R399" s="18">
        <f t="shared" si="97"/>
        <v>0</v>
      </c>
      <c r="S399" s="18">
        <f t="shared" si="98"/>
        <v>0</v>
      </c>
      <c r="T399" s="18">
        <f t="shared" si="99"/>
        <v>0</v>
      </c>
      <c r="U399" s="18">
        <f t="shared" si="100"/>
        <v>0</v>
      </c>
      <c r="V399" t="str">
        <f t="shared" si="101"/>
        <v/>
      </c>
    </row>
    <row r="400" spans="1:22" ht="16">
      <c r="A400" s="8">
        <v>398</v>
      </c>
      <c r="B400" s="1" t="s">
        <v>54</v>
      </c>
      <c r="C400">
        <f t="shared" si="88"/>
        <v>1</v>
      </c>
      <c r="D400">
        <f t="shared" si="88"/>
        <v>0</v>
      </c>
      <c r="E400">
        <f t="shared" si="88"/>
        <v>0</v>
      </c>
      <c r="F400">
        <f t="shared" si="88"/>
        <v>0</v>
      </c>
      <c r="G400">
        <f t="shared" si="88"/>
        <v>0</v>
      </c>
      <c r="H400">
        <f t="shared" si="89"/>
        <v>0</v>
      </c>
      <c r="I400" s="36" t="s">
        <v>22</v>
      </c>
      <c r="J400">
        <f t="shared" si="90"/>
        <v>1</v>
      </c>
      <c r="K400">
        <f t="shared" si="90"/>
        <v>0</v>
      </c>
      <c r="L400" s="21">
        <f t="shared" si="91"/>
        <v>1</v>
      </c>
      <c r="M400">
        <f t="shared" si="92"/>
        <v>0</v>
      </c>
      <c r="N400" s="18">
        <f t="shared" si="93"/>
        <v>0</v>
      </c>
      <c r="O400" s="18">
        <f t="shared" si="94"/>
        <v>0</v>
      </c>
      <c r="P400" s="18">
        <f t="shared" si="95"/>
        <v>0</v>
      </c>
      <c r="Q400" s="18">
        <f t="shared" si="96"/>
        <v>0</v>
      </c>
      <c r="R400" s="18">
        <f t="shared" si="97"/>
        <v>0</v>
      </c>
      <c r="S400" s="18">
        <f t="shared" si="98"/>
        <v>0</v>
      </c>
      <c r="T400" s="18">
        <f t="shared" si="99"/>
        <v>0</v>
      </c>
      <c r="U400" s="18">
        <f t="shared" si="100"/>
        <v>0</v>
      </c>
      <c r="V400" t="str">
        <f t="shared" si="101"/>
        <v/>
      </c>
    </row>
    <row r="401" spans="1:22" ht="16">
      <c r="A401" s="8">
        <v>399</v>
      </c>
      <c r="B401" s="1" t="s">
        <v>88</v>
      </c>
      <c r="C401">
        <f t="shared" si="88"/>
        <v>0</v>
      </c>
      <c r="D401">
        <f t="shared" si="88"/>
        <v>0</v>
      </c>
      <c r="E401">
        <f t="shared" si="88"/>
        <v>0</v>
      </c>
      <c r="F401">
        <f t="shared" si="88"/>
        <v>1</v>
      </c>
      <c r="G401">
        <f t="shared" si="88"/>
        <v>0</v>
      </c>
      <c r="H401">
        <f t="shared" si="89"/>
        <v>0</v>
      </c>
      <c r="I401" s="36" t="s">
        <v>24</v>
      </c>
      <c r="J401">
        <f t="shared" si="90"/>
        <v>0</v>
      </c>
      <c r="K401">
        <f t="shared" si="90"/>
        <v>1</v>
      </c>
      <c r="L401" s="21">
        <f t="shared" si="91"/>
        <v>0</v>
      </c>
      <c r="M401">
        <f t="shared" si="92"/>
        <v>0</v>
      </c>
      <c r="N401" s="18">
        <f t="shared" si="93"/>
        <v>0</v>
      </c>
      <c r="O401" s="18">
        <f t="shared" si="94"/>
        <v>0</v>
      </c>
      <c r="P401" s="18">
        <f t="shared" si="95"/>
        <v>0</v>
      </c>
      <c r="Q401" s="18">
        <f t="shared" si="96"/>
        <v>0</v>
      </c>
      <c r="R401" s="18">
        <f t="shared" si="97"/>
        <v>0</v>
      </c>
      <c r="S401" s="18">
        <f t="shared" si="98"/>
        <v>1</v>
      </c>
      <c r="T401" s="18">
        <f t="shared" si="99"/>
        <v>0</v>
      </c>
      <c r="U401" s="18">
        <f t="shared" si="100"/>
        <v>0</v>
      </c>
      <c r="V401" t="str">
        <f t="shared" si="101"/>
        <v/>
      </c>
    </row>
    <row r="402" spans="1:22" ht="16">
      <c r="A402" s="8">
        <v>400</v>
      </c>
      <c r="B402" s="1" t="s">
        <v>76</v>
      </c>
      <c r="C402">
        <f t="shared" si="88"/>
        <v>0</v>
      </c>
      <c r="D402">
        <f t="shared" si="88"/>
        <v>1</v>
      </c>
      <c r="E402">
        <f t="shared" si="88"/>
        <v>0</v>
      </c>
      <c r="F402">
        <f t="shared" si="88"/>
        <v>0</v>
      </c>
      <c r="G402">
        <f t="shared" si="88"/>
        <v>0</v>
      </c>
      <c r="H402">
        <f t="shared" si="89"/>
        <v>0</v>
      </c>
      <c r="I402" s="36" t="s">
        <v>22</v>
      </c>
      <c r="J402">
        <f t="shared" si="90"/>
        <v>1</v>
      </c>
      <c r="K402">
        <f t="shared" si="90"/>
        <v>0</v>
      </c>
      <c r="L402" s="21">
        <f t="shared" si="91"/>
        <v>0</v>
      </c>
      <c r="M402">
        <f t="shared" si="92"/>
        <v>0</v>
      </c>
      <c r="N402" s="18">
        <f t="shared" si="93"/>
        <v>1</v>
      </c>
      <c r="O402" s="18">
        <f t="shared" si="94"/>
        <v>0</v>
      </c>
      <c r="P402" s="18">
        <f t="shared" si="95"/>
        <v>0</v>
      </c>
      <c r="Q402" s="18">
        <f t="shared" si="96"/>
        <v>0</v>
      </c>
      <c r="R402" s="18">
        <f t="shared" si="97"/>
        <v>0</v>
      </c>
      <c r="S402" s="18">
        <f t="shared" si="98"/>
        <v>0</v>
      </c>
      <c r="T402" s="18">
        <f t="shared" si="99"/>
        <v>0</v>
      </c>
      <c r="U402" s="18">
        <f t="shared" si="100"/>
        <v>0</v>
      </c>
      <c r="V402" t="str">
        <f t="shared" si="101"/>
        <v/>
      </c>
    </row>
    <row r="403" spans="1:22" ht="16">
      <c r="A403" s="8">
        <v>401</v>
      </c>
      <c r="B403" s="1" t="s">
        <v>54</v>
      </c>
      <c r="C403">
        <f t="shared" si="88"/>
        <v>1</v>
      </c>
      <c r="D403">
        <f t="shared" si="88"/>
        <v>0</v>
      </c>
      <c r="E403">
        <f t="shared" si="88"/>
        <v>0</v>
      </c>
      <c r="F403">
        <f t="shared" si="88"/>
        <v>0</v>
      </c>
      <c r="G403">
        <f t="shared" si="88"/>
        <v>0</v>
      </c>
      <c r="H403">
        <f t="shared" si="89"/>
        <v>0</v>
      </c>
      <c r="I403" s="36" t="s">
        <v>22</v>
      </c>
      <c r="J403">
        <f t="shared" si="90"/>
        <v>1</v>
      </c>
      <c r="K403">
        <f t="shared" si="90"/>
        <v>0</v>
      </c>
      <c r="L403" s="21">
        <f t="shared" si="91"/>
        <v>1</v>
      </c>
      <c r="M403">
        <f t="shared" si="92"/>
        <v>0</v>
      </c>
      <c r="N403" s="18">
        <f t="shared" si="93"/>
        <v>0</v>
      </c>
      <c r="O403" s="18">
        <f t="shared" si="94"/>
        <v>0</v>
      </c>
      <c r="P403" s="18">
        <f t="shared" si="95"/>
        <v>0</v>
      </c>
      <c r="Q403" s="18">
        <f t="shared" si="96"/>
        <v>0</v>
      </c>
      <c r="R403" s="18">
        <f t="shared" si="97"/>
        <v>0</v>
      </c>
      <c r="S403" s="18">
        <f t="shared" si="98"/>
        <v>0</v>
      </c>
      <c r="T403" s="18">
        <f t="shared" si="99"/>
        <v>0</v>
      </c>
      <c r="U403" s="18">
        <f t="shared" si="100"/>
        <v>0</v>
      </c>
      <c r="V403" t="str">
        <f t="shared" si="101"/>
        <v/>
      </c>
    </row>
    <row r="404" spans="1:22" ht="16">
      <c r="A404" s="8">
        <v>402</v>
      </c>
      <c r="B404" s="1" t="s">
        <v>29</v>
      </c>
      <c r="C404">
        <f t="shared" si="88"/>
        <v>0</v>
      </c>
      <c r="D404">
        <f t="shared" si="88"/>
        <v>0</v>
      </c>
      <c r="E404">
        <f t="shared" si="88"/>
        <v>1</v>
      </c>
      <c r="F404">
        <f t="shared" si="88"/>
        <v>0</v>
      </c>
      <c r="G404">
        <f t="shared" si="88"/>
        <v>0</v>
      </c>
      <c r="H404">
        <f t="shared" si="89"/>
        <v>0</v>
      </c>
      <c r="I404" s="36" t="s">
        <v>22</v>
      </c>
      <c r="J404">
        <f t="shared" si="90"/>
        <v>1</v>
      </c>
      <c r="K404">
        <f t="shared" si="90"/>
        <v>0</v>
      </c>
      <c r="L404" s="21">
        <f t="shared" si="91"/>
        <v>0</v>
      </c>
      <c r="M404">
        <f t="shared" si="92"/>
        <v>0</v>
      </c>
      <c r="N404" s="18">
        <f t="shared" si="93"/>
        <v>0</v>
      </c>
      <c r="O404" s="18">
        <f t="shared" si="94"/>
        <v>0</v>
      </c>
      <c r="P404" s="18">
        <f t="shared" si="95"/>
        <v>1</v>
      </c>
      <c r="Q404" s="18">
        <f t="shared" si="96"/>
        <v>0</v>
      </c>
      <c r="R404" s="18">
        <f t="shared" si="97"/>
        <v>0</v>
      </c>
      <c r="S404" s="18">
        <f t="shared" si="98"/>
        <v>0</v>
      </c>
      <c r="T404" s="18">
        <f t="shared" si="99"/>
        <v>0</v>
      </c>
      <c r="U404" s="18">
        <f t="shared" si="100"/>
        <v>0</v>
      </c>
      <c r="V404" t="str">
        <f t="shared" si="101"/>
        <v/>
      </c>
    </row>
    <row r="405" spans="1:22" ht="16">
      <c r="A405" s="8">
        <v>403</v>
      </c>
      <c r="B405" s="1" t="s">
        <v>54</v>
      </c>
      <c r="C405">
        <f t="shared" si="88"/>
        <v>1</v>
      </c>
      <c r="D405">
        <f t="shared" si="88"/>
        <v>0</v>
      </c>
      <c r="E405">
        <f t="shared" si="88"/>
        <v>0</v>
      </c>
      <c r="F405">
        <f t="shared" si="88"/>
        <v>0</v>
      </c>
      <c r="G405">
        <f t="shared" si="88"/>
        <v>0</v>
      </c>
      <c r="H405">
        <f t="shared" si="89"/>
        <v>0</v>
      </c>
      <c r="I405" s="36" t="s">
        <v>24</v>
      </c>
      <c r="J405">
        <f t="shared" si="90"/>
        <v>0</v>
      </c>
      <c r="K405">
        <f t="shared" si="90"/>
        <v>1</v>
      </c>
      <c r="L405" s="21">
        <f t="shared" si="91"/>
        <v>0</v>
      </c>
      <c r="M405">
        <f t="shared" si="92"/>
        <v>1</v>
      </c>
      <c r="N405" s="18">
        <f t="shared" si="93"/>
        <v>0</v>
      </c>
      <c r="O405" s="18">
        <f t="shared" si="94"/>
        <v>0</v>
      </c>
      <c r="P405" s="18">
        <f t="shared" si="95"/>
        <v>0</v>
      </c>
      <c r="Q405" s="18">
        <f t="shared" si="96"/>
        <v>0</v>
      </c>
      <c r="R405" s="18">
        <f t="shared" si="97"/>
        <v>0</v>
      </c>
      <c r="S405" s="18">
        <f t="shared" si="98"/>
        <v>0</v>
      </c>
      <c r="T405" s="18">
        <f t="shared" si="99"/>
        <v>0</v>
      </c>
      <c r="U405" s="18">
        <f t="shared" si="100"/>
        <v>0</v>
      </c>
      <c r="V405" t="str">
        <f t="shared" si="101"/>
        <v/>
      </c>
    </row>
    <row r="406" spans="1:22" ht="16">
      <c r="A406" s="8">
        <v>404</v>
      </c>
      <c r="B406" s="1" t="s">
        <v>76</v>
      </c>
      <c r="C406">
        <f t="shared" si="88"/>
        <v>0</v>
      </c>
      <c r="D406">
        <f t="shared" si="88"/>
        <v>1</v>
      </c>
      <c r="E406">
        <f t="shared" si="88"/>
        <v>0</v>
      </c>
      <c r="F406">
        <f t="shared" si="88"/>
        <v>0</v>
      </c>
      <c r="G406">
        <f t="shared" si="88"/>
        <v>0</v>
      </c>
      <c r="H406">
        <f t="shared" si="89"/>
        <v>0</v>
      </c>
      <c r="I406" s="36" t="s">
        <v>22</v>
      </c>
      <c r="J406">
        <f t="shared" si="90"/>
        <v>1</v>
      </c>
      <c r="K406">
        <f t="shared" si="90"/>
        <v>0</v>
      </c>
      <c r="L406" s="21">
        <f t="shared" si="91"/>
        <v>0</v>
      </c>
      <c r="M406">
        <f t="shared" si="92"/>
        <v>0</v>
      </c>
      <c r="N406" s="18">
        <f t="shared" si="93"/>
        <v>1</v>
      </c>
      <c r="O406" s="18">
        <f t="shared" si="94"/>
        <v>0</v>
      </c>
      <c r="P406" s="18">
        <f t="shared" si="95"/>
        <v>0</v>
      </c>
      <c r="Q406" s="18">
        <f t="shared" si="96"/>
        <v>0</v>
      </c>
      <c r="R406" s="18">
        <f t="shared" si="97"/>
        <v>0</v>
      </c>
      <c r="S406" s="18">
        <f t="shared" si="98"/>
        <v>0</v>
      </c>
      <c r="T406" s="18">
        <f t="shared" si="99"/>
        <v>0</v>
      </c>
      <c r="U406" s="18">
        <f t="shared" si="100"/>
        <v>0</v>
      </c>
      <c r="V406" t="str">
        <f t="shared" si="101"/>
        <v/>
      </c>
    </row>
    <row r="407" spans="1:22" ht="16">
      <c r="A407" s="8">
        <v>405</v>
      </c>
      <c r="B407" s="1" t="s">
        <v>76</v>
      </c>
      <c r="C407">
        <f t="shared" si="88"/>
        <v>0</v>
      </c>
      <c r="D407">
        <f t="shared" si="88"/>
        <v>1</v>
      </c>
      <c r="E407">
        <f t="shared" si="88"/>
        <v>0</v>
      </c>
      <c r="F407">
        <f t="shared" si="88"/>
        <v>0</v>
      </c>
      <c r="G407">
        <f t="shared" si="88"/>
        <v>0</v>
      </c>
      <c r="H407">
        <f t="shared" si="89"/>
        <v>0</v>
      </c>
      <c r="I407" s="36" t="s">
        <v>24</v>
      </c>
      <c r="J407">
        <f t="shared" si="90"/>
        <v>0</v>
      </c>
      <c r="K407">
        <f t="shared" si="90"/>
        <v>1</v>
      </c>
      <c r="L407" s="21">
        <f t="shared" si="91"/>
        <v>0</v>
      </c>
      <c r="M407">
        <f t="shared" si="92"/>
        <v>0</v>
      </c>
      <c r="N407" s="18">
        <f t="shared" si="93"/>
        <v>0</v>
      </c>
      <c r="O407" s="18">
        <f t="shared" si="94"/>
        <v>1</v>
      </c>
      <c r="P407" s="18">
        <f t="shared" si="95"/>
        <v>0</v>
      </c>
      <c r="Q407" s="18">
        <f t="shared" si="96"/>
        <v>0</v>
      </c>
      <c r="R407" s="18">
        <f t="shared" si="97"/>
        <v>0</v>
      </c>
      <c r="S407" s="18">
        <f t="shared" si="98"/>
        <v>0</v>
      </c>
      <c r="T407" s="18">
        <f t="shared" si="99"/>
        <v>0</v>
      </c>
      <c r="U407" s="18">
        <f t="shared" si="100"/>
        <v>0</v>
      </c>
      <c r="V407" t="str">
        <f t="shared" si="101"/>
        <v/>
      </c>
    </row>
    <row r="408" spans="1:22" ht="16">
      <c r="A408" s="8">
        <v>406</v>
      </c>
      <c r="B408" s="1" t="s">
        <v>29</v>
      </c>
      <c r="C408">
        <f t="shared" si="88"/>
        <v>0</v>
      </c>
      <c r="D408">
        <f t="shared" si="88"/>
        <v>0</v>
      </c>
      <c r="E408">
        <f t="shared" si="88"/>
        <v>1</v>
      </c>
      <c r="F408">
        <f t="shared" si="88"/>
        <v>0</v>
      </c>
      <c r="G408">
        <f t="shared" si="88"/>
        <v>0</v>
      </c>
      <c r="H408">
        <f t="shared" si="89"/>
        <v>0</v>
      </c>
      <c r="I408" s="36" t="s">
        <v>22</v>
      </c>
      <c r="J408">
        <f t="shared" si="90"/>
        <v>1</v>
      </c>
      <c r="K408">
        <f t="shared" si="90"/>
        <v>0</v>
      </c>
      <c r="L408" s="21">
        <f t="shared" si="91"/>
        <v>0</v>
      </c>
      <c r="M408">
        <f t="shared" si="92"/>
        <v>0</v>
      </c>
      <c r="N408" s="18">
        <f t="shared" si="93"/>
        <v>0</v>
      </c>
      <c r="O408" s="18">
        <f t="shared" si="94"/>
        <v>0</v>
      </c>
      <c r="P408" s="18">
        <f t="shared" si="95"/>
        <v>1</v>
      </c>
      <c r="Q408" s="18">
        <f t="shared" si="96"/>
        <v>0</v>
      </c>
      <c r="R408" s="18">
        <f t="shared" si="97"/>
        <v>0</v>
      </c>
      <c r="S408" s="18">
        <f t="shared" si="98"/>
        <v>0</v>
      </c>
      <c r="T408" s="18">
        <f t="shared" si="99"/>
        <v>0</v>
      </c>
      <c r="U408" s="18">
        <f t="shared" si="100"/>
        <v>0</v>
      </c>
      <c r="V408" t="str">
        <f t="shared" si="101"/>
        <v/>
      </c>
    </row>
    <row r="409" spans="1:22" ht="16">
      <c r="A409" s="8">
        <v>407</v>
      </c>
      <c r="B409" s="1" t="s">
        <v>76</v>
      </c>
      <c r="C409">
        <f t="shared" si="88"/>
        <v>0</v>
      </c>
      <c r="D409">
        <f t="shared" si="88"/>
        <v>1</v>
      </c>
      <c r="E409">
        <f t="shared" si="88"/>
        <v>0</v>
      </c>
      <c r="F409">
        <f t="shared" si="88"/>
        <v>0</v>
      </c>
      <c r="G409">
        <f t="shared" si="88"/>
        <v>0</v>
      </c>
      <c r="H409">
        <f t="shared" si="89"/>
        <v>0</v>
      </c>
      <c r="I409" s="36" t="s">
        <v>24</v>
      </c>
      <c r="J409">
        <f t="shared" si="90"/>
        <v>0</v>
      </c>
      <c r="K409">
        <f t="shared" si="90"/>
        <v>1</v>
      </c>
      <c r="L409" s="21">
        <f t="shared" si="91"/>
        <v>0</v>
      </c>
      <c r="M409">
        <f t="shared" si="92"/>
        <v>0</v>
      </c>
      <c r="N409" s="18">
        <f t="shared" si="93"/>
        <v>0</v>
      </c>
      <c r="O409" s="18">
        <f t="shared" si="94"/>
        <v>1</v>
      </c>
      <c r="P409" s="18">
        <f t="shared" si="95"/>
        <v>0</v>
      </c>
      <c r="Q409" s="18">
        <f t="shared" si="96"/>
        <v>0</v>
      </c>
      <c r="R409" s="18">
        <f t="shared" si="97"/>
        <v>0</v>
      </c>
      <c r="S409" s="18">
        <f t="shared" si="98"/>
        <v>0</v>
      </c>
      <c r="T409" s="18">
        <f t="shared" si="99"/>
        <v>0</v>
      </c>
      <c r="U409" s="18">
        <f t="shared" si="100"/>
        <v>0</v>
      </c>
      <c r="V409" t="str">
        <f t="shared" si="101"/>
        <v/>
      </c>
    </row>
    <row r="410" spans="1:22" ht="16">
      <c r="A410" s="8">
        <v>408</v>
      </c>
      <c r="B410" s="1" t="s">
        <v>88</v>
      </c>
      <c r="C410">
        <f t="shared" si="88"/>
        <v>0</v>
      </c>
      <c r="D410">
        <f t="shared" si="88"/>
        <v>0</v>
      </c>
      <c r="E410">
        <f t="shared" si="88"/>
        <v>0</v>
      </c>
      <c r="F410">
        <f t="shared" si="88"/>
        <v>1</v>
      </c>
      <c r="G410">
        <f t="shared" si="88"/>
        <v>0</v>
      </c>
      <c r="H410">
        <f t="shared" si="89"/>
        <v>0</v>
      </c>
      <c r="I410" s="36" t="s">
        <v>22</v>
      </c>
      <c r="J410">
        <f t="shared" si="90"/>
        <v>1</v>
      </c>
      <c r="K410">
        <f t="shared" si="90"/>
        <v>0</v>
      </c>
      <c r="L410" s="21">
        <f t="shared" si="91"/>
        <v>0</v>
      </c>
      <c r="M410">
        <f t="shared" si="92"/>
        <v>0</v>
      </c>
      <c r="N410" s="18">
        <f t="shared" si="93"/>
        <v>0</v>
      </c>
      <c r="O410" s="18">
        <f t="shared" si="94"/>
        <v>0</v>
      </c>
      <c r="P410" s="18">
        <f t="shared" si="95"/>
        <v>0</v>
      </c>
      <c r="Q410" s="18">
        <f t="shared" si="96"/>
        <v>0</v>
      </c>
      <c r="R410" s="18">
        <f t="shared" si="97"/>
        <v>1</v>
      </c>
      <c r="S410" s="18">
        <f t="shared" si="98"/>
        <v>0</v>
      </c>
      <c r="T410" s="18">
        <f t="shared" si="99"/>
        <v>0</v>
      </c>
      <c r="U410" s="18">
        <f t="shared" si="100"/>
        <v>0</v>
      </c>
      <c r="V410" t="str">
        <f t="shared" si="101"/>
        <v/>
      </c>
    </row>
    <row r="411" spans="1:22" ht="16">
      <c r="A411" s="8">
        <v>409</v>
      </c>
      <c r="B411" s="1" t="s">
        <v>54</v>
      </c>
      <c r="C411">
        <f t="shared" si="88"/>
        <v>1</v>
      </c>
      <c r="D411">
        <f t="shared" si="88"/>
        <v>0</v>
      </c>
      <c r="E411">
        <f t="shared" si="88"/>
        <v>0</v>
      </c>
      <c r="F411">
        <f t="shared" si="88"/>
        <v>0</v>
      </c>
      <c r="G411">
        <f t="shared" si="88"/>
        <v>0</v>
      </c>
      <c r="H411">
        <f t="shared" si="89"/>
        <v>0</v>
      </c>
      <c r="I411" s="36" t="s">
        <v>24</v>
      </c>
      <c r="J411">
        <f t="shared" si="90"/>
        <v>0</v>
      </c>
      <c r="K411">
        <f t="shared" si="90"/>
        <v>1</v>
      </c>
      <c r="L411" s="21">
        <f t="shared" si="91"/>
        <v>0</v>
      </c>
      <c r="M411">
        <f t="shared" si="92"/>
        <v>1</v>
      </c>
      <c r="N411" s="18">
        <f t="shared" si="93"/>
        <v>0</v>
      </c>
      <c r="O411" s="18">
        <f t="shared" si="94"/>
        <v>0</v>
      </c>
      <c r="P411" s="18">
        <f t="shared" si="95"/>
        <v>0</v>
      </c>
      <c r="Q411" s="18">
        <f t="shared" si="96"/>
        <v>0</v>
      </c>
      <c r="R411" s="18">
        <f t="shared" si="97"/>
        <v>0</v>
      </c>
      <c r="S411" s="18">
        <f t="shared" si="98"/>
        <v>0</v>
      </c>
      <c r="T411" s="18">
        <f t="shared" si="99"/>
        <v>0</v>
      </c>
      <c r="U411" s="18">
        <f t="shared" si="100"/>
        <v>0</v>
      </c>
      <c r="V411" t="str">
        <f t="shared" si="101"/>
        <v/>
      </c>
    </row>
    <row r="412" spans="1:22" ht="16">
      <c r="A412" s="8">
        <v>410</v>
      </c>
      <c r="B412" s="1" t="s">
        <v>2634</v>
      </c>
      <c r="C412">
        <f t="shared" si="88"/>
        <v>0</v>
      </c>
      <c r="D412">
        <f t="shared" si="88"/>
        <v>0</v>
      </c>
      <c r="E412">
        <f t="shared" si="88"/>
        <v>0</v>
      </c>
      <c r="F412">
        <f t="shared" si="88"/>
        <v>0</v>
      </c>
      <c r="G412">
        <f t="shared" si="88"/>
        <v>1</v>
      </c>
      <c r="H412">
        <f t="shared" si="89"/>
        <v>0</v>
      </c>
      <c r="I412" s="36" t="s">
        <v>22</v>
      </c>
      <c r="J412">
        <f t="shared" si="90"/>
        <v>1</v>
      </c>
      <c r="K412">
        <f t="shared" si="90"/>
        <v>0</v>
      </c>
      <c r="L412" s="21">
        <f t="shared" si="91"/>
        <v>0</v>
      </c>
      <c r="M412">
        <f t="shared" si="92"/>
        <v>0</v>
      </c>
      <c r="N412" s="18">
        <f t="shared" si="93"/>
        <v>0</v>
      </c>
      <c r="O412" s="18">
        <f t="shared" si="94"/>
        <v>0</v>
      </c>
      <c r="P412" s="18">
        <f t="shared" si="95"/>
        <v>0</v>
      </c>
      <c r="Q412" s="18">
        <f t="shared" si="96"/>
        <v>0</v>
      </c>
      <c r="R412" s="18">
        <f t="shared" si="97"/>
        <v>0</v>
      </c>
      <c r="S412" s="18">
        <f t="shared" si="98"/>
        <v>0</v>
      </c>
      <c r="T412" s="18">
        <f t="shared" si="99"/>
        <v>1</v>
      </c>
      <c r="U412" s="18">
        <f t="shared" si="100"/>
        <v>0</v>
      </c>
      <c r="V412" t="str">
        <f t="shared" si="101"/>
        <v/>
      </c>
    </row>
    <row r="413" spans="1:22" ht="16">
      <c r="A413" s="8">
        <v>411</v>
      </c>
      <c r="B413" s="1" t="s">
        <v>54</v>
      </c>
      <c r="C413">
        <f t="shared" si="88"/>
        <v>1</v>
      </c>
      <c r="D413">
        <f t="shared" si="88"/>
        <v>0</v>
      </c>
      <c r="E413">
        <f t="shared" si="88"/>
        <v>0</v>
      </c>
      <c r="F413">
        <f t="shared" si="88"/>
        <v>0</v>
      </c>
      <c r="G413">
        <f t="shared" si="88"/>
        <v>0</v>
      </c>
      <c r="H413">
        <f t="shared" si="89"/>
        <v>0</v>
      </c>
      <c r="I413" s="36" t="s">
        <v>22</v>
      </c>
      <c r="J413">
        <f t="shared" si="90"/>
        <v>1</v>
      </c>
      <c r="K413">
        <f t="shared" si="90"/>
        <v>0</v>
      </c>
      <c r="L413" s="21">
        <f t="shared" si="91"/>
        <v>1</v>
      </c>
      <c r="M413">
        <f t="shared" si="92"/>
        <v>0</v>
      </c>
      <c r="N413" s="18">
        <f t="shared" si="93"/>
        <v>0</v>
      </c>
      <c r="O413" s="18">
        <f t="shared" si="94"/>
        <v>0</v>
      </c>
      <c r="P413" s="18">
        <f t="shared" si="95"/>
        <v>0</v>
      </c>
      <c r="Q413" s="18">
        <f t="shared" si="96"/>
        <v>0</v>
      </c>
      <c r="R413" s="18">
        <f t="shared" si="97"/>
        <v>0</v>
      </c>
      <c r="S413" s="18">
        <f t="shared" si="98"/>
        <v>0</v>
      </c>
      <c r="T413" s="18">
        <f t="shared" si="99"/>
        <v>0</v>
      </c>
      <c r="U413" s="18">
        <f t="shared" si="100"/>
        <v>0</v>
      </c>
      <c r="V413" t="str">
        <f t="shared" si="101"/>
        <v/>
      </c>
    </row>
    <row r="414" spans="1:22" ht="16">
      <c r="A414" s="8">
        <v>412</v>
      </c>
      <c r="B414" s="1" t="s">
        <v>54</v>
      </c>
      <c r="C414">
        <f t="shared" ref="C414:G419" si="102">IF($B414=C$2,1,0)</f>
        <v>1</v>
      </c>
      <c r="D414">
        <f t="shared" si="102"/>
        <v>0</v>
      </c>
      <c r="E414">
        <f t="shared" si="102"/>
        <v>0</v>
      </c>
      <c r="F414">
        <f t="shared" si="102"/>
        <v>0</v>
      </c>
      <c r="G414">
        <f t="shared" si="102"/>
        <v>0</v>
      </c>
      <c r="H414">
        <f t="shared" si="89"/>
        <v>0</v>
      </c>
      <c r="I414" s="36" t="s">
        <v>24</v>
      </c>
      <c r="J414">
        <f t="shared" si="90"/>
        <v>0</v>
      </c>
      <c r="K414">
        <f t="shared" si="90"/>
        <v>1</v>
      </c>
      <c r="L414" s="21">
        <f t="shared" si="91"/>
        <v>0</v>
      </c>
      <c r="M414">
        <f t="shared" si="92"/>
        <v>1</v>
      </c>
      <c r="N414" s="18">
        <f t="shared" si="93"/>
        <v>0</v>
      </c>
      <c r="O414" s="18">
        <f t="shared" si="94"/>
        <v>0</v>
      </c>
      <c r="P414" s="18">
        <f t="shared" si="95"/>
        <v>0</v>
      </c>
      <c r="Q414" s="18">
        <f t="shared" si="96"/>
        <v>0</v>
      </c>
      <c r="R414" s="18">
        <f t="shared" si="97"/>
        <v>0</v>
      </c>
      <c r="S414" s="18">
        <f t="shared" si="98"/>
        <v>0</v>
      </c>
      <c r="T414" s="18">
        <f t="shared" si="99"/>
        <v>0</v>
      </c>
      <c r="U414" s="18">
        <f t="shared" si="100"/>
        <v>0</v>
      </c>
      <c r="V414" t="str">
        <f t="shared" si="101"/>
        <v/>
      </c>
    </row>
    <row r="415" spans="1:22" ht="16">
      <c r="A415" s="8">
        <v>413</v>
      </c>
      <c r="B415" s="1" t="s">
        <v>88</v>
      </c>
      <c r="C415">
        <f t="shared" si="102"/>
        <v>0</v>
      </c>
      <c r="D415">
        <f t="shared" si="102"/>
        <v>0</v>
      </c>
      <c r="E415">
        <f t="shared" si="102"/>
        <v>0</v>
      </c>
      <c r="F415">
        <f t="shared" si="102"/>
        <v>1</v>
      </c>
      <c r="G415">
        <f t="shared" si="102"/>
        <v>0</v>
      </c>
      <c r="H415">
        <f t="shared" si="89"/>
        <v>0</v>
      </c>
      <c r="I415" s="36" t="s">
        <v>22</v>
      </c>
      <c r="J415">
        <f t="shared" si="90"/>
        <v>1</v>
      </c>
      <c r="K415">
        <f t="shared" si="90"/>
        <v>0</v>
      </c>
      <c r="L415" s="21">
        <f t="shared" si="91"/>
        <v>0</v>
      </c>
      <c r="M415">
        <f t="shared" si="92"/>
        <v>0</v>
      </c>
      <c r="N415" s="18">
        <f t="shared" si="93"/>
        <v>0</v>
      </c>
      <c r="O415" s="18">
        <f t="shared" si="94"/>
        <v>0</v>
      </c>
      <c r="P415" s="18">
        <f t="shared" si="95"/>
        <v>0</v>
      </c>
      <c r="Q415" s="18">
        <f t="shared" si="96"/>
        <v>0</v>
      </c>
      <c r="R415" s="18">
        <f t="shared" si="97"/>
        <v>1</v>
      </c>
      <c r="S415" s="18">
        <f t="shared" si="98"/>
        <v>0</v>
      </c>
      <c r="T415" s="18">
        <f t="shared" si="99"/>
        <v>0</v>
      </c>
      <c r="U415" s="18">
        <f t="shared" si="100"/>
        <v>0</v>
      </c>
      <c r="V415" t="str">
        <f t="shared" si="101"/>
        <v/>
      </c>
    </row>
    <row r="416" spans="1:22" ht="16">
      <c r="A416" s="8">
        <v>414</v>
      </c>
      <c r="B416" s="1" t="s">
        <v>29</v>
      </c>
      <c r="C416">
        <f t="shared" si="102"/>
        <v>0</v>
      </c>
      <c r="D416">
        <f t="shared" si="102"/>
        <v>0</v>
      </c>
      <c r="E416">
        <f t="shared" si="102"/>
        <v>1</v>
      </c>
      <c r="F416">
        <f t="shared" si="102"/>
        <v>0</v>
      </c>
      <c r="G416">
        <f t="shared" si="102"/>
        <v>0</v>
      </c>
      <c r="H416">
        <f t="shared" si="89"/>
        <v>0</v>
      </c>
      <c r="I416" s="36" t="s">
        <v>22</v>
      </c>
      <c r="J416">
        <f t="shared" si="90"/>
        <v>1</v>
      </c>
      <c r="K416">
        <f t="shared" si="90"/>
        <v>0</v>
      </c>
      <c r="L416" s="21">
        <f t="shared" si="91"/>
        <v>0</v>
      </c>
      <c r="M416">
        <f t="shared" si="92"/>
        <v>0</v>
      </c>
      <c r="N416" s="18">
        <f t="shared" si="93"/>
        <v>0</v>
      </c>
      <c r="O416" s="18">
        <f t="shared" si="94"/>
        <v>0</v>
      </c>
      <c r="P416" s="18">
        <f t="shared" si="95"/>
        <v>1</v>
      </c>
      <c r="Q416" s="18">
        <f t="shared" si="96"/>
        <v>0</v>
      </c>
      <c r="R416" s="18">
        <f t="shared" si="97"/>
        <v>0</v>
      </c>
      <c r="S416" s="18">
        <f t="shared" si="98"/>
        <v>0</v>
      </c>
      <c r="T416" s="18">
        <f t="shared" si="99"/>
        <v>0</v>
      </c>
      <c r="U416" s="18">
        <f t="shared" si="100"/>
        <v>0</v>
      </c>
      <c r="V416" t="str">
        <f t="shared" si="101"/>
        <v/>
      </c>
    </row>
    <row r="417" spans="1:22" ht="16">
      <c r="A417" s="8">
        <v>415</v>
      </c>
      <c r="B417" s="1" t="s">
        <v>76</v>
      </c>
      <c r="C417">
        <f t="shared" si="102"/>
        <v>0</v>
      </c>
      <c r="D417">
        <f t="shared" si="102"/>
        <v>1</v>
      </c>
      <c r="E417">
        <f t="shared" si="102"/>
        <v>0</v>
      </c>
      <c r="F417">
        <f t="shared" si="102"/>
        <v>0</v>
      </c>
      <c r="G417">
        <f t="shared" si="102"/>
        <v>0</v>
      </c>
      <c r="H417">
        <f t="shared" si="89"/>
        <v>0</v>
      </c>
      <c r="I417" s="36" t="s">
        <v>24</v>
      </c>
      <c r="J417">
        <f t="shared" si="90"/>
        <v>0</v>
      </c>
      <c r="K417">
        <f t="shared" si="90"/>
        <v>1</v>
      </c>
      <c r="L417" s="21">
        <f t="shared" si="91"/>
        <v>0</v>
      </c>
      <c r="M417">
        <f t="shared" si="92"/>
        <v>0</v>
      </c>
      <c r="N417" s="18">
        <f t="shared" si="93"/>
        <v>0</v>
      </c>
      <c r="O417" s="18">
        <f t="shared" si="94"/>
        <v>1</v>
      </c>
      <c r="P417" s="18">
        <f t="shared" si="95"/>
        <v>0</v>
      </c>
      <c r="Q417" s="18">
        <f t="shared" si="96"/>
        <v>0</v>
      </c>
      <c r="R417" s="18">
        <f t="shared" si="97"/>
        <v>0</v>
      </c>
      <c r="S417" s="18">
        <f t="shared" si="98"/>
        <v>0</v>
      </c>
      <c r="T417" s="18">
        <f t="shared" si="99"/>
        <v>0</v>
      </c>
      <c r="U417" s="18">
        <f t="shared" si="100"/>
        <v>0</v>
      </c>
      <c r="V417" t="str">
        <f t="shared" si="101"/>
        <v/>
      </c>
    </row>
    <row r="418" spans="1:22" ht="16">
      <c r="A418" s="8">
        <v>416</v>
      </c>
      <c r="B418" s="1" t="s">
        <v>76</v>
      </c>
      <c r="C418">
        <f t="shared" si="102"/>
        <v>0</v>
      </c>
      <c r="D418">
        <f t="shared" si="102"/>
        <v>1</v>
      </c>
      <c r="E418">
        <f t="shared" si="102"/>
        <v>0</v>
      </c>
      <c r="F418">
        <f t="shared" si="102"/>
        <v>0</v>
      </c>
      <c r="G418">
        <f t="shared" si="102"/>
        <v>0</v>
      </c>
      <c r="H418">
        <f t="shared" si="89"/>
        <v>0</v>
      </c>
      <c r="I418" s="36" t="s">
        <v>22</v>
      </c>
      <c r="J418">
        <f t="shared" si="90"/>
        <v>1</v>
      </c>
      <c r="K418">
        <f t="shared" si="90"/>
        <v>0</v>
      </c>
      <c r="L418" s="21">
        <f t="shared" si="91"/>
        <v>0</v>
      </c>
      <c r="M418">
        <f t="shared" si="92"/>
        <v>0</v>
      </c>
      <c r="N418" s="18">
        <f t="shared" si="93"/>
        <v>1</v>
      </c>
      <c r="O418" s="18">
        <f t="shared" si="94"/>
        <v>0</v>
      </c>
      <c r="P418" s="18">
        <f t="shared" si="95"/>
        <v>0</v>
      </c>
      <c r="Q418" s="18">
        <f t="shared" si="96"/>
        <v>0</v>
      </c>
      <c r="R418" s="18">
        <f t="shared" si="97"/>
        <v>0</v>
      </c>
      <c r="S418" s="18">
        <f t="shared" si="98"/>
        <v>0</v>
      </c>
      <c r="T418" s="18">
        <f t="shared" si="99"/>
        <v>0</v>
      </c>
      <c r="U418" s="18">
        <f t="shared" si="100"/>
        <v>0</v>
      </c>
      <c r="V418" t="str">
        <f t="shared" si="101"/>
        <v/>
      </c>
    </row>
    <row r="419" spans="1:22" ht="16">
      <c r="A419" s="8">
        <v>417</v>
      </c>
      <c r="B419" s="1" t="s">
        <v>54</v>
      </c>
      <c r="C419">
        <f t="shared" si="102"/>
        <v>1</v>
      </c>
      <c r="D419">
        <f t="shared" si="102"/>
        <v>0</v>
      </c>
      <c r="E419">
        <f t="shared" si="102"/>
        <v>0</v>
      </c>
      <c r="F419">
        <f t="shared" si="102"/>
        <v>0</v>
      </c>
      <c r="G419">
        <f t="shared" si="102"/>
        <v>0</v>
      </c>
      <c r="H419">
        <f t="shared" si="89"/>
        <v>0</v>
      </c>
      <c r="I419" s="36" t="s">
        <v>24</v>
      </c>
      <c r="J419">
        <f t="shared" si="90"/>
        <v>0</v>
      </c>
      <c r="K419">
        <f t="shared" si="90"/>
        <v>1</v>
      </c>
      <c r="L419" s="21">
        <f t="shared" si="91"/>
        <v>0</v>
      </c>
      <c r="M419">
        <f t="shared" si="92"/>
        <v>1</v>
      </c>
      <c r="N419" s="18">
        <f t="shared" si="93"/>
        <v>0</v>
      </c>
      <c r="O419" s="18">
        <f t="shared" si="94"/>
        <v>0</v>
      </c>
      <c r="P419" s="18">
        <f t="shared" si="95"/>
        <v>0</v>
      </c>
      <c r="Q419" s="18">
        <f t="shared" si="96"/>
        <v>0</v>
      </c>
      <c r="R419" s="18">
        <f t="shared" si="97"/>
        <v>0</v>
      </c>
      <c r="S419" s="18">
        <f t="shared" si="98"/>
        <v>0</v>
      </c>
      <c r="T419" s="18">
        <f t="shared" si="99"/>
        <v>0</v>
      </c>
      <c r="U419" s="18">
        <f t="shared" si="100"/>
        <v>0</v>
      </c>
      <c r="V419" t="str">
        <f t="shared" si="101"/>
        <v/>
      </c>
    </row>
  </sheetData>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418"/>
  <sheetViews>
    <sheetView workbookViewId="0">
      <selection activeCell="D2" sqref="D2"/>
    </sheetView>
  </sheetViews>
  <sheetFormatPr baseColWidth="10" defaultRowHeight="15" x14ac:dyDescent="0"/>
  <cols>
    <col min="3" max="3" width="12" bestFit="1" customWidth="1"/>
    <col min="4" max="4" width="25.33203125" customWidth="1"/>
    <col min="6" max="6" width="32" customWidth="1"/>
  </cols>
  <sheetData>
    <row r="1" spans="1:21" ht="16">
      <c r="A1" t="s">
        <v>1289</v>
      </c>
      <c r="B1" t="s">
        <v>1290</v>
      </c>
      <c r="C1" t="s">
        <v>1291</v>
      </c>
      <c r="D1" s="1" t="s">
        <v>0</v>
      </c>
      <c r="E1" s="1" t="s">
        <v>1</v>
      </c>
      <c r="F1" s="1" t="s">
        <v>2</v>
      </c>
      <c r="G1" s="1" t="s">
        <v>3</v>
      </c>
      <c r="H1" s="1" t="s">
        <v>4</v>
      </c>
      <c r="I1" s="1" t="s">
        <v>5</v>
      </c>
      <c r="J1" s="1" t="s">
        <v>6</v>
      </c>
      <c r="K1" s="1" t="s">
        <v>7</v>
      </c>
      <c r="L1" s="1" t="s">
        <v>8</v>
      </c>
      <c r="M1" s="1" t="s">
        <v>9</v>
      </c>
      <c r="N1" s="1" t="s">
        <v>10</v>
      </c>
      <c r="O1" s="1" t="s">
        <v>11</v>
      </c>
      <c r="P1" s="1" t="s">
        <v>12</v>
      </c>
      <c r="Q1" s="1" t="s">
        <v>13</v>
      </c>
      <c r="R1" s="1" t="s">
        <v>14</v>
      </c>
      <c r="S1" s="1" t="s">
        <v>15</v>
      </c>
      <c r="T1" s="1"/>
      <c r="U1" s="1"/>
    </row>
    <row r="2" spans="1:21" ht="16">
      <c r="A2" s="8">
        <v>1</v>
      </c>
      <c r="B2">
        <f t="shared" ref="B2:B65" ca="1" si="0">RAND()</f>
        <v>0.34580148500927854</v>
      </c>
      <c r="C2">
        <v>5.113701603513765E-3</v>
      </c>
      <c r="D2" s="7" t="s">
        <v>650</v>
      </c>
      <c r="E2" s="1" t="s">
        <v>651</v>
      </c>
      <c r="F2" s="1" t="s">
        <v>32</v>
      </c>
      <c r="G2" s="1" t="s">
        <v>163</v>
      </c>
      <c r="H2" s="1" t="s">
        <v>652</v>
      </c>
      <c r="I2" s="1" t="s">
        <v>67</v>
      </c>
      <c r="J2" s="1" t="s">
        <v>22</v>
      </c>
      <c r="K2" s="1" t="s">
        <v>51</v>
      </c>
      <c r="L2" s="1" t="s">
        <v>22</v>
      </c>
      <c r="M2" s="1" t="s">
        <v>24</v>
      </c>
      <c r="N2" s="1" t="s">
        <v>24</v>
      </c>
      <c r="O2" s="1" t="s">
        <v>653</v>
      </c>
      <c r="P2" s="1" t="s">
        <v>92</v>
      </c>
      <c r="Q2" s="1" t="s">
        <v>27</v>
      </c>
      <c r="R2" s="1" t="s">
        <v>75</v>
      </c>
      <c r="S2" s="1" t="s">
        <v>54</v>
      </c>
      <c r="T2" s="1"/>
      <c r="U2" s="1"/>
    </row>
    <row r="3" spans="1:21" ht="16">
      <c r="A3" s="8">
        <v>2</v>
      </c>
      <c r="B3">
        <f t="shared" ca="1" si="0"/>
        <v>0.17754456844543887</v>
      </c>
      <c r="C3">
        <v>8.2436663441884939E-3</v>
      </c>
      <c r="D3" s="7" t="s">
        <v>481</v>
      </c>
      <c r="E3" s="1" t="s">
        <v>442</v>
      </c>
      <c r="F3" s="1" t="s">
        <v>32</v>
      </c>
      <c r="G3" s="1" t="s">
        <v>113</v>
      </c>
      <c r="H3" s="1" t="s">
        <v>60</v>
      </c>
      <c r="I3" s="1" t="s">
        <v>67</v>
      </c>
      <c r="J3" s="1" t="s">
        <v>22</v>
      </c>
      <c r="K3" s="1" t="s">
        <v>51</v>
      </c>
      <c r="L3" s="1" t="s">
        <v>24</v>
      </c>
      <c r="M3" s="1" t="s">
        <v>24</v>
      </c>
      <c r="N3" s="1" t="s">
        <v>22</v>
      </c>
      <c r="O3" s="1" t="s">
        <v>1244</v>
      </c>
      <c r="P3" s="1" t="s">
        <v>157</v>
      </c>
      <c r="Q3" s="1" t="s">
        <v>53</v>
      </c>
      <c r="R3" s="1" t="s">
        <v>47</v>
      </c>
      <c r="S3" s="1" t="s">
        <v>54</v>
      </c>
      <c r="T3" s="1"/>
      <c r="U3" s="1"/>
    </row>
    <row r="4" spans="1:21" ht="16">
      <c r="A4" s="8">
        <v>3</v>
      </c>
      <c r="B4">
        <f t="shared" ca="1" si="0"/>
        <v>8.2558852313395659E-2</v>
      </c>
      <c r="C4">
        <v>1.0079410743224715E-2</v>
      </c>
      <c r="D4" s="7" t="s">
        <v>59</v>
      </c>
      <c r="E4" s="1" t="s">
        <v>38</v>
      </c>
      <c r="F4" s="1" t="s">
        <v>32</v>
      </c>
      <c r="G4" s="1" t="s">
        <v>40</v>
      </c>
      <c r="H4" s="1" t="s">
        <v>60</v>
      </c>
      <c r="I4" s="1" t="s">
        <v>42</v>
      </c>
      <c r="J4" s="1" t="s">
        <v>24</v>
      </c>
      <c r="K4" s="1" t="s">
        <v>51</v>
      </c>
      <c r="L4" s="1" t="s">
        <v>22</v>
      </c>
      <c r="M4" s="1" t="s">
        <v>24</v>
      </c>
      <c r="N4" s="1" t="s">
        <v>34</v>
      </c>
      <c r="O4" s="1" t="s">
        <v>61</v>
      </c>
      <c r="P4" s="1" t="s">
        <v>62</v>
      </c>
      <c r="Q4" s="1" t="s">
        <v>27</v>
      </c>
      <c r="R4" s="1" t="s">
        <v>28</v>
      </c>
      <c r="S4" s="1" t="s">
        <v>63</v>
      </c>
      <c r="T4" s="1"/>
      <c r="U4" s="1"/>
    </row>
    <row r="5" spans="1:21" ht="16">
      <c r="A5" s="8">
        <v>4</v>
      </c>
      <c r="B5">
        <f t="shared" ca="1" si="0"/>
        <v>0.43306841350038972</v>
      </c>
      <c r="C5">
        <v>1.0238827286210062E-2</v>
      </c>
      <c r="D5" s="7" t="s">
        <v>1178</v>
      </c>
      <c r="E5" s="1" t="s">
        <v>379</v>
      </c>
      <c r="F5" s="1" t="s">
        <v>1179</v>
      </c>
      <c r="G5" s="1" t="s">
        <v>40</v>
      </c>
      <c r="H5" s="1" t="s">
        <v>249</v>
      </c>
      <c r="I5" s="1" t="s">
        <v>42</v>
      </c>
      <c r="J5" s="1" t="s">
        <v>22</v>
      </c>
      <c r="K5" s="1" t="s">
        <v>23</v>
      </c>
      <c r="L5" s="1" t="s">
        <v>22</v>
      </c>
      <c r="M5" s="1" t="s">
        <v>108</v>
      </c>
      <c r="N5" s="1" t="s">
        <v>22</v>
      </c>
      <c r="O5" s="1" t="s">
        <v>1279</v>
      </c>
      <c r="P5" s="1" t="s">
        <v>368</v>
      </c>
      <c r="Q5" s="1" t="s">
        <v>27</v>
      </c>
      <c r="R5" s="1" t="s">
        <v>28</v>
      </c>
      <c r="S5" s="1" t="s">
        <v>29</v>
      </c>
      <c r="T5" s="1"/>
      <c r="U5" s="1"/>
    </row>
    <row r="6" spans="1:21" ht="16">
      <c r="A6" s="8">
        <v>5</v>
      </c>
      <c r="B6">
        <f t="shared" ca="1" si="0"/>
        <v>5.1528673642755596E-3</v>
      </c>
      <c r="C6">
        <v>1.4419012555655253E-2</v>
      </c>
      <c r="D6" s="7" t="s">
        <v>834</v>
      </c>
      <c r="E6" s="1" t="s">
        <v>383</v>
      </c>
      <c r="F6" s="1" t="s">
        <v>32</v>
      </c>
      <c r="G6" s="1" t="s">
        <v>113</v>
      </c>
      <c r="H6" s="1" t="s">
        <v>364</v>
      </c>
      <c r="I6" s="1" t="s">
        <v>42</v>
      </c>
      <c r="J6" s="1" t="s">
        <v>22</v>
      </c>
      <c r="K6" s="1" t="s">
        <v>68</v>
      </c>
      <c r="L6" s="1" t="s">
        <v>24</v>
      </c>
      <c r="M6" s="1" t="s">
        <v>24</v>
      </c>
      <c r="N6" s="1" t="s">
        <v>44</v>
      </c>
      <c r="O6" s="1"/>
      <c r="P6" s="1" t="s">
        <v>381</v>
      </c>
      <c r="Q6" s="1" t="s">
        <v>53</v>
      </c>
      <c r="R6" s="1" t="s">
        <v>47</v>
      </c>
      <c r="S6" s="1" t="s">
        <v>54</v>
      </c>
      <c r="T6" s="1"/>
      <c r="U6" s="1"/>
    </row>
    <row r="7" spans="1:21" ht="16">
      <c r="A7" s="8">
        <v>6</v>
      </c>
      <c r="B7">
        <f t="shared" ca="1" si="0"/>
        <v>8.4827876385065726E-2</v>
      </c>
      <c r="C7">
        <v>2.4935004290151164E-2</v>
      </c>
      <c r="D7" s="7" t="s">
        <v>1084</v>
      </c>
      <c r="E7" s="1" t="s">
        <v>767</v>
      </c>
      <c r="F7" s="1" t="s">
        <v>1085</v>
      </c>
      <c r="G7" s="1" t="s">
        <v>107</v>
      </c>
      <c r="H7" s="1" t="s">
        <v>1086</v>
      </c>
      <c r="I7" s="1" t="s">
        <v>79</v>
      </c>
      <c r="J7" s="1" t="s">
        <v>22</v>
      </c>
      <c r="K7" s="1" t="s">
        <v>51</v>
      </c>
      <c r="L7" s="1" t="s">
        <v>24</v>
      </c>
      <c r="M7" s="1" t="s">
        <v>24</v>
      </c>
      <c r="N7" s="1" t="s">
        <v>24</v>
      </c>
      <c r="O7" s="1" t="s">
        <v>1270</v>
      </c>
      <c r="P7" s="1" t="s">
        <v>1088</v>
      </c>
      <c r="Q7" s="1" t="s">
        <v>27</v>
      </c>
      <c r="R7" s="1" t="s">
        <v>47</v>
      </c>
      <c r="S7" s="1" t="s">
        <v>54</v>
      </c>
      <c r="T7" s="1"/>
      <c r="U7" s="1"/>
    </row>
    <row r="8" spans="1:21" ht="16">
      <c r="A8" s="8">
        <v>7</v>
      </c>
      <c r="B8">
        <f t="shared" ca="1" si="0"/>
        <v>0.25961420015894709</v>
      </c>
      <c r="C8">
        <v>3.4279043038527468E-2</v>
      </c>
      <c r="D8" s="7" t="s">
        <v>454</v>
      </c>
      <c r="E8" s="1" t="s">
        <v>379</v>
      </c>
      <c r="F8" s="1" t="s">
        <v>66</v>
      </c>
      <c r="G8" s="1" t="s">
        <v>113</v>
      </c>
      <c r="H8" s="1" t="s">
        <v>455</v>
      </c>
      <c r="I8" s="1" t="s">
        <v>67</v>
      </c>
      <c r="J8" s="1" t="s">
        <v>22</v>
      </c>
      <c r="K8" s="1" t="s">
        <v>23</v>
      </c>
      <c r="L8" s="1" t="s">
        <v>22</v>
      </c>
      <c r="M8" s="1" t="s">
        <v>69</v>
      </c>
      <c r="N8" s="1" t="s">
        <v>34</v>
      </c>
      <c r="O8" s="1" t="s">
        <v>456</v>
      </c>
      <c r="P8" s="1" t="s">
        <v>457</v>
      </c>
      <c r="Q8" s="1" t="s">
        <v>53</v>
      </c>
      <c r="R8" s="1" t="s">
        <v>28</v>
      </c>
      <c r="S8" s="1" t="s">
        <v>29</v>
      </c>
      <c r="T8" s="1"/>
      <c r="U8" s="1"/>
    </row>
    <row r="9" spans="1:21" ht="16">
      <c r="A9" s="8">
        <v>8</v>
      </c>
      <c r="B9">
        <f t="shared" ca="1" si="0"/>
        <v>0.48126951321934941</v>
      </c>
      <c r="C9">
        <v>4.2298602289070453E-2</v>
      </c>
      <c r="D9" s="7" t="s">
        <v>478</v>
      </c>
      <c r="E9" s="1" t="s">
        <v>479</v>
      </c>
      <c r="F9" s="1" t="s">
        <v>18</v>
      </c>
      <c r="G9" s="1" t="s">
        <v>107</v>
      </c>
      <c r="H9" s="1" t="s">
        <v>324</v>
      </c>
      <c r="I9" s="1" t="s">
        <v>79</v>
      </c>
      <c r="J9" s="1" t="s">
        <v>22</v>
      </c>
      <c r="K9" s="1" t="s">
        <v>23</v>
      </c>
      <c r="L9" s="1" t="s">
        <v>22</v>
      </c>
      <c r="M9" s="1" t="s">
        <v>43</v>
      </c>
      <c r="N9" s="1" t="s">
        <v>24</v>
      </c>
      <c r="O9" s="1" t="s">
        <v>480</v>
      </c>
      <c r="P9" s="1" t="s">
        <v>157</v>
      </c>
      <c r="Q9" s="1" t="s">
        <v>53</v>
      </c>
      <c r="R9" s="1" t="s">
        <v>47</v>
      </c>
      <c r="S9" s="1" t="s">
        <v>76</v>
      </c>
      <c r="T9" s="1"/>
      <c r="U9" s="1"/>
    </row>
    <row r="10" spans="1:21" ht="16">
      <c r="A10" s="8">
        <v>9</v>
      </c>
      <c r="B10">
        <f t="shared" ca="1" si="0"/>
        <v>0.57001347703968497</v>
      </c>
      <c r="C10">
        <v>4.3614800057970471E-2</v>
      </c>
      <c r="D10" s="7" t="s">
        <v>1155</v>
      </c>
      <c r="E10" s="1" t="s">
        <v>409</v>
      </c>
      <c r="F10" s="1" t="s">
        <v>32</v>
      </c>
      <c r="G10" s="1" t="s">
        <v>40</v>
      </c>
      <c r="H10" s="1" t="s">
        <v>20</v>
      </c>
      <c r="I10" s="1" t="s">
        <v>21</v>
      </c>
      <c r="J10" s="1" t="s">
        <v>22</v>
      </c>
      <c r="K10" s="1" t="s">
        <v>51</v>
      </c>
      <c r="L10" s="1" t="s">
        <v>22</v>
      </c>
      <c r="M10" s="1" t="s">
        <v>108</v>
      </c>
      <c r="N10" s="1" t="s">
        <v>34</v>
      </c>
      <c r="O10" s="1" t="s">
        <v>1156</v>
      </c>
      <c r="P10" s="1" t="s">
        <v>74</v>
      </c>
      <c r="Q10" s="1" t="s">
        <v>27</v>
      </c>
      <c r="R10" s="1" t="s">
        <v>28</v>
      </c>
      <c r="S10" s="1" t="s">
        <v>54</v>
      </c>
      <c r="T10" s="1"/>
      <c r="U10" s="1"/>
    </row>
    <row r="11" spans="1:21" ht="16">
      <c r="A11" s="8">
        <v>10</v>
      </c>
      <c r="B11">
        <f t="shared" ca="1" si="0"/>
        <v>0.88244349191493476</v>
      </c>
      <c r="C11">
        <v>4.4217913548147525E-2</v>
      </c>
      <c r="D11" s="7" t="s">
        <v>952</v>
      </c>
      <c r="E11" s="1" t="s">
        <v>953</v>
      </c>
      <c r="F11" s="1" t="s">
        <v>200</v>
      </c>
      <c r="G11" s="1" t="s">
        <v>40</v>
      </c>
      <c r="H11" s="1" t="s">
        <v>20</v>
      </c>
      <c r="I11" s="1" t="s">
        <v>21</v>
      </c>
      <c r="J11" s="1" t="s">
        <v>24</v>
      </c>
      <c r="K11" s="1" t="s">
        <v>68</v>
      </c>
      <c r="L11" s="1" t="s">
        <v>24</v>
      </c>
      <c r="M11" s="1" t="s">
        <v>24</v>
      </c>
      <c r="N11" s="1" t="s">
        <v>22</v>
      </c>
      <c r="O11" s="1"/>
      <c r="P11" s="1" t="s">
        <v>954</v>
      </c>
      <c r="Q11" s="1" t="s">
        <v>53</v>
      </c>
      <c r="R11" s="1" t="s">
        <v>28</v>
      </c>
      <c r="S11" s="1" t="s">
        <v>54</v>
      </c>
      <c r="T11" s="1"/>
      <c r="U11" s="1"/>
    </row>
    <row r="12" spans="1:21" ht="16">
      <c r="A12" s="8">
        <v>11</v>
      </c>
      <c r="B12">
        <f t="shared" ca="1" si="0"/>
        <v>0.73012147370571712</v>
      </c>
      <c r="C12">
        <v>4.7206961388447599E-2</v>
      </c>
      <c r="D12" s="7" t="s">
        <v>1063</v>
      </c>
      <c r="E12" s="1" t="s">
        <v>767</v>
      </c>
      <c r="F12" s="1" t="s">
        <v>32</v>
      </c>
      <c r="G12" s="1" t="s">
        <v>119</v>
      </c>
      <c r="H12" s="1" t="s">
        <v>120</v>
      </c>
      <c r="I12" s="1" t="s">
        <v>67</v>
      </c>
      <c r="J12" s="1" t="s">
        <v>22</v>
      </c>
      <c r="K12" s="1" t="s">
        <v>51</v>
      </c>
      <c r="L12" s="1" t="s">
        <v>24</v>
      </c>
      <c r="M12" s="1" t="s">
        <v>24</v>
      </c>
      <c r="N12" s="1" t="s">
        <v>24</v>
      </c>
      <c r="O12" s="1" t="s">
        <v>1064</v>
      </c>
      <c r="P12" s="1" t="s">
        <v>1065</v>
      </c>
      <c r="Q12" s="1" t="s">
        <v>53</v>
      </c>
      <c r="R12" s="1" t="s">
        <v>28</v>
      </c>
      <c r="S12" s="1" t="s">
        <v>76</v>
      </c>
      <c r="T12" s="1"/>
      <c r="U12" s="1"/>
    </row>
    <row r="13" spans="1:21" ht="16">
      <c r="A13" s="8">
        <v>12</v>
      </c>
      <c r="B13">
        <f t="shared" ca="1" si="0"/>
        <v>0.25216265931974668</v>
      </c>
      <c r="C13">
        <v>5.007148579605547E-2</v>
      </c>
      <c r="D13" s="7" t="s">
        <v>397</v>
      </c>
      <c r="E13" s="1" t="s">
        <v>383</v>
      </c>
      <c r="F13" s="1" t="s">
        <v>132</v>
      </c>
      <c r="G13" s="1" t="s">
        <v>19</v>
      </c>
      <c r="H13" s="1" t="s">
        <v>20</v>
      </c>
      <c r="I13" s="1" t="s">
        <v>67</v>
      </c>
      <c r="J13" s="1" t="s">
        <v>22</v>
      </c>
      <c r="K13" s="1" t="s">
        <v>23</v>
      </c>
      <c r="L13" s="1" t="s">
        <v>22</v>
      </c>
      <c r="M13" s="1" t="s">
        <v>43</v>
      </c>
      <c r="N13" s="1" t="s">
        <v>44</v>
      </c>
      <c r="O13" s="1" t="s">
        <v>1240</v>
      </c>
      <c r="P13" s="1" t="s">
        <v>58</v>
      </c>
      <c r="Q13" s="1" t="s">
        <v>27</v>
      </c>
      <c r="R13" s="1" t="s">
        <v>28</v>
      </c>
      <c r="S13" s="1" t="s">
        <v>76</v>
      </c>
      <c r="T13" s="1"/>
      <c r="U13" s="1"/>
    </row>
    <row r="14" spans="1:21" ht="16">
      <c r="A14" s="8">
        <v>13</v>
      </c>
      <c r="B14">
        <f t="shared" ca="1" si="0"/>
        <v>0.41761069901386849</v>
      </c>
      <c r="C14">
        <v>5.1775083866309912E-2</v>
      </c>
      <c r="D14" s="7" t="s">
        <v>573</v>
      </c>
      <c r="E14" s="1" t="s">
        <v>574</v>
      </c>
      <c r="F14" s="1" t="s">
        <v>32</v>
      </c>
      <c r="G14" s="1" t="s">
        <v>107</v>
      </c>
      <c r="H14" s="1" t="s">
        <v>324</v>
      </c>
      <c r="I14" s="1" t="s">
        <v>21</v>
      </c>
      <c r="J14" s="1" t="s">
        <v>22</v>
      </c>
      <c r="K14" s="1" t="s">
        <v>23</v>
      </c>
      <c r="L14" s="1" t="s">
        <v>22</v>
      </c>
      <c r="M14" s="1" t="s">
        <v>69</v>
      </c>
      <c r="N14" s="1" t="s">
        <v>34</v>
      </c>
      <c r="O14" s="1" t="s">
        <v>575</v>
      </c>
      <c r="P14" s="1" t="s">
        <v>117</v>
      </c>
      <c r="Q14" s="1" t="s">
        <v>53</v>
      </c>
      <c r="R14" s="1" t="s">
        <v>28</v>
      </c>
      <c r="S14" s="1" t="s">
        <v>54</v>
      </c>
      <c r="T14" s="1"/>
      <c r="U14" s="1"/>
    </row>
    <row r="15" spans="1:21" ht="16">
      <c r="A15" s="8">
        <v>14</v>
      </c>
      <c r="B15">
        <f t="shared" ca="1" si="0"/>
        <v>0.98931832255058028</v>
      </c>
      <c r="C15">
        <v>5.3789394906364363E-2</v>
      </c>
      <c r="D15" s="7" t="s">
        <v>540</v>
      </c>
      <c r="E15" s="1" t="s">
        <v>383</v>
      </c>
      <c r="F15" s="1" t="s">
        <v>32</v>
      </c>
      <c r="G15" s="1" t="s">
        <v>40</v>
      </c>
      <c r="H15" s="1" t="s">
        <v>41</v>
      </c>
      <c r="I15" s="1" t="s">
        <v>21</v>
      </c>
      <c r="J15" s="1" t="s">
        <v>22</v>
      </c>
      <c r="K15" s="1" t="s">
        <v>23</v>
      </c>
      <c r="L15" s="1" t="s">
        <v>24</v>
      </c>
      <c r="M15" s="1" t="s">
        <v>24</v>
      </c>
      <c r="N15" s="1" t="s">
        <v>34</v>
      </c>
      <c r="O15" s="1" t="s">
        <v>541</v>
      </c>
      <c r="P15" s="1" t="s">
        <v>145</v>
      </c>
      <c r="Q15" s="1" t="s">
        <v>53</v>
      </c>
      <c r="R15" s="1" t="s">
        <v>28</v>
      </c>
      <c r="S15" s="1" t="s">
        <v>54</v>
      </c>
      <c r="T15" s="1"/>
      <c r="U15" s="1"/>
    </row>
    <row r="16" spans="1:21" ht="16">
      <c r="A16" s="8">
        <v>15</v>
      </c>
      <c r="B16">
        <f t="shared" ca="1" si="0"/>
        <v>0.96155062627482712</v>
      </c>
      <c r="C16">
        <v>5.8765916980363375E-2</v>
      </c>
      <c r="D16" s="7" t="s">
        <v>554</v>
      </c>
      <c r="E16" s="1" t="s">
        <v>383</v>
      </c>
      <c r="F16" s="1" t="s">
        <v>66</v>
      </c>
      <c r="G16" s="1" t="s">
        <v>40</v>
      </c>
      <c r="H16" s="1" t="s">
        <v>20</v>
      </c>
      <c r="I16" s="1" t="s">
        <v>42</v>
      </c>
      <c r="J16" s="1" t="s">
        <v>22</v>
      </c>
      <c r="K16" s="1" t="s">
        <v>23</v>
      </c>
      <c r="L16" s="1" t="s">
        <v>22</v>
      </c>
      <c r="M16" s="1" t="s">
        <v>108</v>
      </c>
      <c r="N16" s="1" t="s">
        <v>22</v>
      </c>
      <c r="O16" s="1" t="s">
        <v>1247</v>
      </c>
      <c r="P16" s="1" t="s">
        <v>556</v>
      </c>
      <c r="Q16" s="1" t="s">
        <v>53</v>
      </c>
      <c r="R16" s="1" t="s">
        <v>28</v>
      </c>
      <c r="S16" s="1" t="s">
        <v>54</v>
      </c>
      <c r="T16" s="1"/>
      <c r="U16" s="1"/>
    </row>
    <row r="17" spans="1:21" ht="16">
      <c r="A17" s="8">
        <v>16</v>
      </c>
      <c r="B17">
        <f t="shared" ca="1" si="0"/>
        <v>0.59981666623380003</v>
      </c>
      <c r="C17">
        <v>6.7054103693757527E-2</v>
      </c>
      <c r="D17" s="7" t="s">
        <v>955</v>
      </c>
      <c r="E17" s="1" t="s">
        <v>956</v>
      </c>
      <c r="F17" s="1" t="s">
        <v>32</v>
      </c>
      <c r="G17" s="1" t="s">
        <v>40</v>
      </c>
      <c r="H17" s="1" t="s">
        <v>20</v>
      </c>
      <c r="I17" s="1" t="s">
        <v>228</v>
      </c>
      <c r="J17" s="1" t="s">
        <v>22</v>
      </c>
      <c r="K17" s="1" t="s">
        <v>23</v>
      </c>
      <c r="L17" s="1" t="s">
        <v>24</v>
      </c>
      <c r="M17" s="1" t="s">
        <v>24</v>
      </c>
      <c r="N17" s="1" t="s">
        <v>22</v>
      </c>
      <c r="O17" s="1" t="s">
        <v>1261</v>
      </c>
      <c r="P17" s="1" t="s">
        <v>958</v>
      </c>
      <c r="Q17" s="1" t="s">
        <v>27</v>
      </c>
      <c r="R17" s="1" t="s">
        <v>47</v>
      </c>
      <c r="S17" s="1" t="s">
        <v>76</v>
      </c>
      <c r="T17" s="1"/>
      <c r="U17" s="1"/>
    </row>
    <row r="18" spans="1:21" ht="16">
      <c r="A18" s="8">
        <v>17</v>
      </c>
      <c r="B18">
        <f t="shared" ca="1" si="0"/>
        <v>0.26892235961542577</v>
      </c>
      <c r="C18">
        <v>7.1690147277139515E-2</v>
      </c>
      <c r="D18" s="7" t="s">
        <v>671</v>
      </c>
      <c r="E18" s="1" t="s">
        <v>442</v>
      </c>
      <c r="F18" s="1" t="s">
        <v>32</v>
      </c>
      <c r="G18" s="1" t="s">
        <v>119</v>
      </c>
      <c r="H18" s="1" t="s">
        <v>364</v>
      </c>
      <c r="I18" s="1" t="s">
        <v>79</v>
      </c>
      <c r="J18" s="1" t="s">
        <v>22</v>
      </c>
      <c r="K18" s="1" t="s">
        <v>51</v>
      </c>
      <c r="L18" s="1" t="s">
        <v>24</v>
      </c>
      <c r="M18" s="1" t="s">
        <v>24</v>
      </c>
      <c r="N18" s="1" t="s">
        <v>24</v>
      </c>
      <c r="O18" s="1" t="s">
        <v>672</v>
      </c>
      <c r="P18" s="1" t="s">
        <v>87</v>
      </c>
      <c r="Q18" s="1" t="s">
        <v>27</v>
      </c>
      <c r="R18" s="1" t="s">
        <v>47</v>
      </c>
      <c r="S18" s="1" t="s">
        <v>54</v>
      </c>
      <c r="T18" s="1"/>
      <c r="U18" s="1"/>
    </row>
    <row r="19" spans="1:21" ht="16">
      <c r="A19" s="8">
        <v>18</v>
      </c>
      <c r="B19">
        <f t="shared" ca="1" si="0"/>
        <v>0.29220330046287801</v>
      </c>
      <c r="C19">
        <v>7.4389739176045966E-2</v>
      </c>
      <c r="D19" s="7" t="s">
        <v>752</v>
      </c>
      <c r="E19" s="1" t="s">
        <v>388</v>
      </c>
      <c r="F19" s="1" t="s">
        <v>132</v>
      </c>
      <c r="G19" s="1" t="s">
        <v>107</v>
      </c>
      <c r="H19" s="1" t="s">
        <v>324</v>
      </c>
      <c r="I19" s="1" t="s">
        <v>21</v>
      </c>
      <c r="J19" s="1" t="s">
        <v>22</v>
      </c>
      <c r="K19" s="1" t="s">
        <v>23</v>
      </c>
      <c r="L19" s="1" t="s">
        <v>24</v>
      </c>
      <c r="M19" s="1" t="s">
        <v>24</v>
      </c>
      <c r="N19" s="1" t="s">
        <v>44</v>
      </c>
      <c r="O19" s="1" t="s">
        <v>753</v>
      </c>
      <c r="P19" s="1" t="s">
        <v>46</v>
      </c>
      <c r="Q19" s="1" t="s">
        <v>27</v>
      </c>
      <c r="R19" s="1" t="s">
        <v>47</v>
      </c>
      <c r="S19" s="1" t="s">
        <v>54</v>
      </c>
      <c r="T19" s="1"/>
      <c r="U19" s="1"/>
    </row>
    <row r="20" spans="1:21" ht="16">
      <c r="A20" s="8">
        <v>19</v>
      </c>
      <c r="B20">
        <f t="shared" ca="1" si="0"/>
        <v>0.15818001835925388</v>
      </c>
      <c r="C20">
        <v>7.9537097872628415E-2</v>
      </c>
      <c r="D20" s="7" t="s">
        <v>441</v>
      </c>
      <c r="E20" s="1" t="s">
        <v>442</v>
      </c>
      <c r="F20" s="1" t="s">
        <v>66</v>
      </c>
      <c r="G20" s="1" t="s">
        <v>19</v>
      </c>
      <c r="H20" s="1" t="s">
        <v>20</v>
      </c>
      <c r="I20" s="1" t="s">
        <v>21</v>
      </c>
      <c r="J20" s="1" t="s">
        <v>22</v>
      </c>
      <c r="K20" s="1" t="s">
        <v>23</v>
      </c>
      <c r="L20" s="1" t="s">
        <v>22</v>
      </c>
      <c r="M20" s="1" t="s">
        <v>108</v>
      </c>
      <c r="N20" s="1" t="s">
        <v>22</v>
      </c>
      <c r="O20" s="1" t="s">
        <v>443</v>
      </c>
      <c r="P20" s="1" t="s">
        <v>210</v>
      </c>
      <c r="Q20" s="1" t="s">
        <v>27</v>
      </c>
      <c r="R20" s="1" t="s">
        <v>28</v>
      </c>
      <c r="S20" s="1" t="s">
        <v>29</v>
      </c>
      <c r="T20" s="1"/>
      <c r="U20" s="1"/>
    </row>
    <row r="21" spans="1:21" ht="16">
      <c r="A21" s="8">
        <v>20</v>
      </c>
      <c r="B21">
        <f t="shared" ca="1" si="0"/>
        <v>6.9167743687647887E-2</v>
      </c>
      <c r="C21">
        <v>8.1954810017372703E-2</v>
      </c>
      <c r="D21" s="7" t="s">
        <v>469</v>
      </c>
      <c r="E21" s="1" t="s">
        <v>418</v>
      </c>
      <c r="F21" s="1" t="s">
        <v>222</v>
      </c>
      <c r="G21" s="1" t="s">
        <v>19</v>
      </c>
      <c r="H21" s="1" t="s">
        <v>470</v>
      </c>
      <c r="I21" s="1" t="s">
        <v>228</v>
      </c>
      <c r="J21" s="1" t="s">
        <v>22</v>
      </c>
      <c r="K21" s="1" t="s">
        <v>51</v>
      </c>
      <c r="L21" s="1" t="s">
        <v>22</v>
      </c>
      <c r="M21" s="1" t="s">
        <v>24</v>
      </c>
      <c r="N21" s="1" t="s">
        <v>44</v>
      </c>
      <c r="O21" s="1" t="s">
        <v>471</v>
      </c>
      <c r="P21" s="1" t="s">
        <v>161</v>
      </c>
      <c r="Q21" s="1" t="s">
        <v>27</v>
      </c>
      <c r="R21" s="1" t="s">
        <v>47</v>
      </c>
      <c r="S21" s="1" t="s">
        <v>29</v>
      </c>
      <c r="T21" s="1"/>
      <c r="U21" s="1"/>
    </row>
    <row r="22" spans="1:21" ht="16">
      <c r="A22" s="8">
        <v>21</v>
      </c>
      <c r="B22">
        <f t="shared" ca="1" si="0"/>
        <v>0.73103185810042415</v>
      </c>
      <c r="C22">
        <v>8.4176912056761033E-2</v>
      </c>
      <c r="D22" s="7" t="s">
        <v>1081</v>
      </c>
      <c r="E22" s="1" t="s">
        <v>374</v>
      </c>
      <c r="F22" s="1" t="s">
        <v>18</v>
      </c>
      <c r="G22" s="1" t="s">
        <v>107</v>
      </c>
      <c r="H22" s="1" t="s">
        <v>1082</v>
      </c>
      <c r="I22" s="1" t="s">
        <v>79</v>
      </c>
      <c r="J22" s="1" t="s">
        <v>22</v>
      </c>
      <c r="K22" s="1" t="s">
        <v>23</v>
      </c>
      <c r="L22" s="1" t="s">
        <v>24</v>
      </c>
      <c r="M22" s="1" t="s">
        <v>24</v>
      </c>
      <c r="N22" s="1" t="s">
        <v>24</v>
      </c>
      <c r="O22" s="1" t="s">
        <v>1269</v>
      </c>
      <c r="P22" s="1" t="s">
        <v>95</v>
      </c>
      <c r="Q22" s="1" t="s">
        <v>27</v>
      </c>
      <c r="R22" s="1" t="s">
        <v>28</v>
      </c>
      <c r="S22" s="1" t="s">
        <v>54</v>
      </c>
      <c r="T22" s="1"/>
      <c r="U22" s="1"/>
    </row>
    <row r="23" spans="1:21" ht="16">
      <c r="A23" s="8">
        <v>22</v>
      </c>
      <c r="B23">
        <f t="shared" ca="1" si="0"/>
        <v>0.12709999786826121</v>
      </c>
      <c r="C23">
        <v>8.5417098126588042E-2</v>
      </c>
      <c r="D23" s="7">
        <v>41738.543078703704</v>
      </c>
      <c r="E23" s="1" t="s">
        <v>112</v>
      </c>
      <c r="F23" s="1" t="s">
        <v>32</v>
      </c>
      <c r="G23" s="1" t="s">
        <v>113</v>
      </c>
      <c r="H23" s="1" t="s">
        <v>364</v>
      </c>
      <c r="I23" s="1" t="s">
        <v>21</v>
      </c>
      <c r="J23" s="1" t="s">
        <v>22</v>
      </c>
      <c r="K23" s="1" t="s">
        <v>23</v>
      </c>
      <c r="L23" s="1" t="s">
        <v>24</v>
      </c>
      <c r="M23" s="1" t="s">
        <v>24</v>
      </c>
      <c r="N23" s="1" t="s">
        <v>34</v>
      </c>
      <c r="O23" s="1" t="s">
        <v>365</v>
      </c>
      <c r="P23" s="1" t="s">
        <v>282</v>
      </c>
      <c r="Q23" s="1" t="s">
        <v>27</v>
      </c>
      <c r="R23" s="1" t="s">
        <v>28</v>
      </c>
      <c r="S23" s="1" t="s">
        <v>54</v>
      </c>
      <c r="T23" s="1"/>
      <c r="U23" s="1"/>
    </row>
    <row r="24" spans="1:21" ht="16">
      <c r="A24" s="8">
        <v>23</v>
      </c>
      <c r="B24">
        <f t="shared" ca="1" si="0"/>
        <v>0.91898555604823817</v>
      </c>
      <c r="C24">
        <v>8.7561184606162357E-2</v>
      </c>
      <c r="D24" s="7" t="s">
        <v>1101</v>
      </c>
      <c r="E24" s="1" t="s">
        <v>376</v>
      </c>
      <c r="F24" s="1" t="s">
        <v>32</v>
      </c>
      <c r="G24" s="1" t="s">
        <v>40</v>
      </c>
      <c r="H24" s="1" t="s">
        <v>20</v>
      </c>
      <c r="I24" s="1" t="s">
        <v>21</v>
      </c>
      <c r="J24" s="1" t="s">
        <v>22</v>
      </c>
      <c r="K24" s="1" t="s">
        <v>23</v>
      </c>
      <c r="L24" s="1" t="s">
        <v>22</v>
      </c>
      <c r="M24" s="1" t="s">
        <v>43</v>
      </c>
      <c r="N24" s="1" t="s">
        <v>34</v>
      </c>
      <c r="O24" s="1" t="s">
        <v>1102</v>
      </c>
      <c r="P24" s="1" t="s">
        <v>145</v>
      </c>
      <c r="Q24" s="1" t="s">
        <v>27</v>
      </c>
      <c r="R24" s="1" t="s">
        <v>75</v>
      </c>
      <c r="S24" s="1" t="s">
        <v>29</v>
      </c>
      <c r="T24" s="1"/>
      <c r="U24" s="1"/>
    </row>
    <row r="25" spans="1:21" ht="16">
      <c r="A25" s="8">
        <v>24</v>
      </c>
      <c r="B25">
        <f t="shared" ca="1" si="0"/>
        <v>0.90995923893244846</v>
      </c>
      <c r="C25">
        <v>8.8859198130175732E-2</v>
      </c>
      <c r="D25" s="7" t="s">
        <v>791</v>
      </c>
      <c r="E25" s="1" t="s">
        <v>409</v>
      </c>
      <c r="F25" s="1" t="s">
        <v>66</v>
      </c>
      <c r="G25" s="1" t="s">
        <v>40</v>
      </c>
      <c r="H25" s="1" t="s">
        <v>148</v>
      </c>
      <c r="I25" s="1" t="s">
        <v>21</v>
      </c>
      <c r="J25" s="1" t="s">
        <v>22</v>
      </c>
      <c r="K25" s="1" t="s">
        <v>23</v>
      </c>
      <c r="L25" s="1" t="s">
        <v>22</v>
      </c>
      <c r="M25" s="1" t="s">
        <v>108</v>
      </c>
      <c r="N25" s="1" t="s">
        <v>34</v>
      </c>
      <c r="O25" s="1" t="s">
        <v>792</v>
      </c>
      <c r="P25" s="1" t="s">
        <v>539</v>
      </c>
      <c r="Q25" s="1" t="s">
        <v>27</v>
      </c>
      <c r="R25" s="1" t="s">
        <v>28</v>
      </c>
      <c r="S25" s="1" t="s">
        <v>29</v>
      </c>
      <c r="T25" s="1"/>
      <c r="U25" s="1"/>
    </row>
    <row r="26" spans="1:21" ht="16">
      <c r="A26" s="8">
        <v>25</v>
      </c>
      <c r="B26">
        <f t="shared" ca="1" si="0"/>
        <v>0.82551326128088109</v>
      </c>
      <c r="C26">
        <v>9.0972160384966028E-2</v>
      </c>
      <c r="D26" s="7" t="s">
        <v>1137</v>
      </c>
      <c r="E26" s="1" t="s">
        <v>379</v>
      </c>
      <c r="F26" s="1" t="s">
        <v>147</v>
      </c>
      <c r="G26" s="1" t="s">
        <v>19</v>
      </c>
      <c r="H26" s="1" t="s">
        <v>20</v>
      </c>
      <c r="I26" s="1" t="s">
        <v>42</v>
      </c>
      <c r="J26" s="1" t="s">
        <v>22</v>
      </c>
      <c r="K26" s="1" t="s">
        <v>23</v>
      </c>
      <c r="L26" s="1" t="s">
        <v>22</v>
      </c>
      <c r="M26" s="1" t="s">
        <v>24</v>
      </c>
      <c r="N26" s="1" t="s">
        <v>22</v>
      </c>
      <c r="O26" s="1" t="s">
        <v>1138</v>
      </c>
      <c r="P26" s="1" t="s">
        <v>1139</v>
      </c>
      <c r="Q26" s="1" t="s">
        <v>27</v>
      </c>
      <c r="R26" s="1" t="s">
        <v>47</v>
      </c>
      <c r="S26" s="1" t="s">
        <v>88</v>
      </c>
      <c r="T26" s="1"/>
      <c r="U26" s="1"/>
    </row>
    <row r="27" spans="1:21" ht="16">
      <c r="A27" s="8">
        <v>26</v>
      </c>
      <c r="B27">
        <f t="shared" ca="1" si="0"/>
        <v>0.11982090682028346</v>
      </c>
      <c r="C27">
        <v>9.2883380713774222E-2</v>
      </c>
      <c r="D27" s="7" t="s">
        <v>130</v>
      </c>
      <c r="E27" s="1" t="s">
        <v>131</v>
      </c>
      <c r="F27" s="1" t="s">
        <v>132</v>
      </c>
      <c r="G27" s="1" t="s">
        <v>113</v>
      </c>
      <c r="H27" s="1" t="s">
        <v>33</v>
      </c>
      <c r="I27" s="1" t="s">
        <v>42</v>
      </c>
      <c r="J27" s="1" t="s">
        <v>24</v>
      </c>
      <c r="K27" s="1" t="s">
        <v>68</v>
      </c>
      <c r="L27" s="1" t="s">
        <v>24</v>
      </c>
      <c r="M27" s="1" t="s">
        <v>43</v>
      </c>
      <c r="N27" s="1" t="s">
        <v>24</v>
      </c>
      <c r="O27" s="1"/>
      <c r="P27" s="1" t="s">
        <v>133</v>
      </c>
      <c r="Q27" s="1" t="s">
        <v>27</v>
      </c>
      <c r="R27" s="1" t="s">
        <v>47</v>
      </c>
      <c r="S27" s="1" t="s">
        <v>54</v>
      </c>
      <c r="T27" s="1"/>
      <c r="U27" s="1"/>
    </row>
    <row r="28" spans="1:21" ht="16">
      <c r="A28" s="8">
        <v>27</v>
      </c>
      <c r="B28">
        <f t="shared" ca="1" si="0"/>
        <v>0.47200221333698078</v>
      </c>
      <c r="C28">
        <v>9.4351763287724433E-2</v>
      </c>
      <c r="D28" s="7" t="s">
        <v>174</v>
      </c>
      <c r="E28" s="1" t="s">
        <v>17</v>
      </c>
      <c r="F28" s="1" t="s">
        <v>18</v>
      </c>
      <c r="G28" s="1" t="s">
        <v>40</v>
      </c>
      <c r="H28" s="1" t="s">
        <v>85</v>
      </c>
      <c r="I28" s="1" t="s">
        <v>79</v>
      </c>
      <c r="J28" s="1" t="s">
        <v>22</v>
      </c>
      <c r="K28" s="1" t="s">
        <v>23</v>
      </c>
      <c r="L28" s="1" t="s">
        <v>24</v>
      </c>
      <c r="M28" s="1" t="s">
        <v>24</v>
      </c>
      <c r="N28" s="1" t="s">
        <v>22</v>
      </c>
      <c r="O28" s="1" t="s">
        <v>175</v>
      </c>
      <c r="P28" s="1" t="s">
        <v>26</v>
      </c>
      <c r="Q28" s="1" t="s">
        <v>53</v>
      </c>
      <c r="R28" s="1" t="s">
        <v>47</v>
      </c>
      <c r="S28" s="1" t="s">
        <v>54</v>
      </c>
      <c r="T28" s="1"/>
      <c r="U28" s="1"/>
    </row>
    <row r="29" spans="1:21" ht="16">
      <c r="A29" s="8">
        <v>28</v>
      </c>
      <c r="B29">
        <f t="shared" ca="1" si="0"/>
        <v>0.40179942821285342</v>
      </c>
      <c r="C29">
        <v>9.4621611690074436E-2</v>
      </c>
      <c r="D29" s="7" t="s">
        <v>810</v>
      </c>
      <c r="E29" s="1" t="s">
        <v>811</v>
      </c>
      <c r="F29" s="1" t="s">
        <v>147</v>
      </c>
      <c r="G29" s="1" t="s">
        <v>119</v>
      </c>
      <c r="H29" s="1" t="s">
        <v>812</v>
      </c>
      <c r="I29" s="1" t="s">
        <v>79</v>
      </c>
      <c r="J29" s="1" t="s">
        <v>22</v>
      </c>
      <c r="K29" s="1" t="s">
        <v>23</v>
      </c>
      <c r="L29" s="1" t="s">
        <v>24</v>
      </c>
      <c r="M29" s="1" t="s">
        <v>24</v>
      </c>
      <c r="N29" s="1" t="s">
        <v>24</v>
      </c>
      <c r="O29" s="1" t="s">
        <v>813</v>
      </c>
      <c r="P29" s="1" t="s">
        <v>95</v>
      </c>
      <c r="Q29" s="1" t="s">
        <v>53</v>
      </c>
      <c r="R29" s="1" t="s">
        <v>47</v>
      </c>
      <c r="S29" s="1" t="s">
        <v>54</v>
      </c>
      <c r="T29" s="1"/>
      <c r="U29" s="1"/>
    </row>
    <row r="30" spans="1:21" ht="16">
      <c r="A30" s="8">
        <v>29</v>
      </c>
      <c r="B30">
        <f t="shared" ca="1" si="0"/>
        <v>0.31217856317725112</v>
      </c>
      <c r="C30">
        <v>9.7984690751355075E-2</v>
      </c>
      <c r="D30" s="7" t="s">
        <v>564</v>
      </c>
      <c r="E30" s="1" t="s">
        <v>442</v>
      </c>
      <c r="F30" s="1" t="s">
        <v>32</v>
      </c>
      <c r="G30" s="1" t="s">
        <v>113</v>
      </c>
      <c r="H30" s="1" t="s">
        <v>565</v>
      </c>
      <c r="I30" s="1" t="s">
        <v>21</v>
      </c>
      <c r="J30" s="1" t="s">
        <v>24</v>
      </c>
      <c r="K30" s="1" t="s">
        <v>68</v>
      </c>
      <c r="L30" s="1" t="s">
        <v>24</v>
      </c>
      <c r="M30" s="1" t="s">
        <v>24</v>
      </c>
      <c r="N30" s="1" t="s">
        <v>34</v>
      </c>
      <c r="O30" s="1"/>
      <c r="P30" s="1"/>
      <c r="Q30" s="1" t="s">
        <v>53</v>
      </c>
      <c r="R30" s="1" t="s">
        <v>28</v>
      </c>
      <c r="S30" s="1" t="s">
        <v>76</v>
      </c>
      <c r="T30" s="1"/>
      <c r="U30" s="1"/>
    </row>
    <row r="31" spans="1:21" ht="16">
      <c r="A31" s="8">
        <v>30</v>
      </c>
      <c r="B31">
        <f t="shared" ca="1" si="0"/>
        <v>0.62155047721997658</v>
      </c>
      <c r="C31">
        <v>0.10123444376465063</v>
      </c>
      <c r="D31" s="7" t="s">
        <v>341</v>
      </c>
      <c r="E31" s="1" t="s">
        <v>56</v>
      </c>
      <c r="F31" s="1" t="s">
        <v>32</v>
      </c>
      <c r="G31" s="1" t="s">
        <v>19</v>
      </c>
      <c r="H31" s="1" t="s">
        <v>342</v>
      </c>
      <c r="I31" s="1" t="s">
        <v>79</v>
      </c>
      <c r="J31" s="1" t="s">
        <v>22</v>
      </c>
      <c r="K31" s="1" t="s">
        <v>23</v>
      </c>
      <c r="L31" s="1" t="s">
        <v>24</v>
      </c>
      <c r="M31" s="1" t="s">
        <v>69</v>
      </c>
      <c r="N31" s="1" t="s">
        <v>34</v>
      </c>
      <c r="O31" s="1" t="s">
        <v>343</v>
      </c>
      <c r="P31" s="1" t="s">
        <v>26</v>
      </c>
      <c r="Q31" s="1" t="s">
        <v>27</v>
      </c>
      <c r="R31" s="1" t="s">
        <v>28</v>
      </c>
      <c r="S31" s="1" t="s">
        <v>54</v>
      </c>
      <c r="T31" s="1"/>
      <c r="U31" s="1"/>
    </row>
    <row r="32" spans="1:21" ht="16">
      <c r="A32" s="8">
        <v>31</v>
      </c>
      <c r="B32">
        <f t="shared" ca="1" si="0"/>
        <v>0.31753583062021473</v>
      </c>
      <c r="C32">
        <v>0.10403204157621926</v>
      </c>
      <c r="D32" s="7" t="s">
        <v>146</v>
      </c>
      <c r="E32" s="1" t="s">
        <v>17</v>
      </c>
      <c r="F32" s="1" t="s">
        <v>147</v>
      </c>
      <c r="G32" s="1" t="s">
        <v>40</v>
      </c>
      <c r="H32" s="1" t="s">
        <v>148</v>
      </c>
      <c r="I32" s="1" t="s">
        <v>67</v>
      </c>
      <c r="J32" s="1" t="s">
        <v>22</v>
      </c>
      <c r="K32" s="1" t="s">
        <v>23</v>
      </c>
      <c r="L32" s="1" t="s">
        <v>22</v>
      </c>
      <c r="M32" s="1" t="s">
        <v>24</v>
      </c>
      <c r="N32" s="1" t="s">
        <v>44</v>
      </c>
      <c r="O32" s="1" t="s">
        <v>149</v>
      </c>
      <c r="P32" s="1" t="s">
        <v>58</v>
      </c>
      <c r="Q32" s="1" t="s">
        <v>27</v>
      </c>
      <c r="R32" s="1" t="s">
        <v>28</v>
      </c>
      <c r="S32" s="1" t="s">
        <v>29</v>
      </c>
      <c r="T32" s="1"/>
      <c r="U32" s="1"/>
    </row>
    <row r="33" spans="1:21" ht="16">
      <c r="A33" s="8">
        <v>32</v>
      </c>
      <c r="B33">
        <f t="shared" ca="1" si="0"/>
        <v>0.69359711344819075</v>
      </c>
      <c r="C33">
        <v>0.10425060117610241</v>
      </c>
      <c r="D33" s="7" t="s">
        <v>444</v>
      </c>
      <c r="E33" s="1" t="s">
        <v>445</v>
      </c>
      <c r="F33" s="1" t="s">
        <v>18</v>
      </c>
      <c r="G33" s="1" t="s">
        <v>107</v>
      </c>
      <c r="H33" s="1" t="s">
        <v>85</v>
      </c>
      <c r="I33" s="1" t="s">
        <v>21</v>
      </c>
      <c r="J33" s="1" t="s">
        <v>22</v>
      </c>
      <c r="K33" s="1" t="s">
        <v>23</v>
      </c>
      <c r="L33" s="1" t="s">
        <v>22</v>
      </c>
      <c r="M33" s="1" t="s">
        <v>69</v>
      </c>
      <c r="N33" s="1" t="s">
        <v>34</v>
      </c>
      <c r="O33" s="1" t="s">
        <v>446</v>
      </c>
      <c r="P33" s="1" t="s">
        <v>58</v>
      </c>
      <c r="Q33" s="1" t="s">
        <v>53</v>
      </c>
      <c r="R33" s="1" t="s">
        <v>28</v>
      </c>
      <c r="S33" s="1" t="s">
        <v>88</v>
      </c>
      <c r="T33" s="1"/>
      <c r="U33" s="1"/>
    </row>
    <row r="34" spans="1:21" ht="16">
      <c r="A34" s="8">
        <v>33</v>
      </c>
      <c r="B34">
        <f t="shared" ca="1" si="0"/>
        <v>0.49929821506857963</v>
      </c>
      <c r="C34">
        <v>0.10441798003110792</v>
      </c>
      <c r="D34" s="7" t="s">
        <v>874</v>
      </c>
      <c r="E34" s="1" t="s">
        <v>502</v>
      </c>
      <c r="F34" s="1" t="s">
        <v>875</v>
      </c>
      <c r="G34" s="1" t="s">
        <v>19</v>
      </c>
      <c r="H34" s="1" t="s">
        <v>20</v>
      </c>
      <c r="I34" s="1" t="s">
        <v>67</v>
      </c>
      <c r="J34" s="1" t="s">
        <v>22</v>
      </c>
      <c r="K34" s="1" t="s">
        <v>23</v>
      </c>
      <c r="L34" s="1" t="s">
        <v>22</v>
      </c>
      <c r="M34" s="1" t="s">
        <v>108</v>
      </c>
      <c r="N34" s="1" t="s">
        <v>22</v>
      </c>
      <c r="O34" s="1" t="s">
        <v>876</v>
      </c>
      <c r="P34" s="1" t="s">
        <v>46</v>
      </c>
      <c r="Q34" s="1" t="s">
        <v>27</v>
      </c>
      <c r="R34" s="1" t="s">
        <v>47</v>
      </c>
      <c r="S34" s="1" t="s">
        <v>76</v>
      </c>
      <c r="T34" s="1"/>
      <c r="U34" s="1"/>
    </row>
    <row r="35" spans="1:21" ht="16">
      <c r="A35" s="8">
        <v>34</v>
      </c>
      <c r="B35">
        <f t="shared" ca="1" si="0"/>
        <v>0.17796290353116517</v>
      </c>
      <c r="C35">
        <v>0.10655535438785879</v>
      </c>
      <c r="D35" s="7" t="s">
        <v>889</v>
      </c>
      <c r="E35" s="1" t="s">
        <v>395</v>
      </c>
      <c r="F35" s="1" t="s">
        <v>32</v>
      </c>
      <c r="G35" s="1" t="s">
        <v>40</v>
      </c>
      <c r="H35" s="1" t="s">
        <v>60</v>
      </c>
      <c r="I35" s="1" t="s">
        <v>21</v>
      </c>
      <c r="J35" s="1" t="s">
        <v>22</v>
      </c>
      <c r="K35" s="1" t="s">
        <v>23</v>
      </c>
      <c r="L35" s="1" t="s">
        <v>22</v>
      </c>
      <c r="M35" s="1" t="s">
        <v>24</v>
      </c>
      <c r="N35" s="1" t="s">
        <v>34</v>
      </c>
      <c r="O35" s="1" t="s">
        <v>890</v>
      </c>
      <c r="P35" s="1" t="s">
        <v>58</v>
      </c>
      <c r="Q35" s="1" t="s">
        <v>75</v>
      </c>
      <c r="R35" s="1" t="s">
        <v>28</v>
      </c>
      <c r="S35" s="1" t="s">
        <v>54</v>
      </c>
      <c r="T35" s="1"/>
      <c r="U35" s="1"/>
    </row>
    <row r="36" spans="1:21" ht="16">
      <c r="A36" s="8">
        <v>35</v>
      </c>
      <c r="B36">
        <f t="shared" ca="1" si="0"/>
        <v>0.87804380275746385</v>
      </c>
      <c r="C36">
        <v>0.10852249684434501</v>
      </c>
      <c r="D36" s="7" t="s">
        <v>808</v>
      </c>
      <c r="E36" s="1" t="s">
        <v>511</v>
      </c>
      <c r="F36" s="1" t="s">
        <v>809</v>
      </c>
      <c r="G36" s="1" t="s">
        <v>40</v>
      </c>
      <c r="H36" s="1" t="s">
        <v>148</v>
      </c>
      <c r="I36" s="1" t="s">
        <v>42</v>
      </c>
      <c r="J36" s="1" t="s">
        <v>22</v>
      </c>
      <c r="K36" s="1" t="s">
        <v>23</v>
      </c>
      <c r="L36" s="1" t="s">
        <v>22</v>
      </c>
      <c r="M36" s="1" t="s">
        <v>43</v>
      </c>
      <c r="N36" s="1" t="s">
        <v>24</v>
      </c>
      <c r="O36" s="1" t="s">
        <v>57</v>
      </c>
      <c r="P36" s="1" t="s">
        <v>133</v>
      </c>
      <c r="Q36" s="1" t="s">
        <v>27</v>
      </c>
      <c r="R36" s="1" t="s">
        <v>47</v>
      </c>
      <c r="S36" s="1" t="s">
        <v>76</v>
      </c>
      <c r="T36" s="1"/>
      <c r="U36" s="1"/>
    </row>
    <row r="37" spans="1:21" ht="16">
      <c r="A37" s="8">
        <v>36</v>
      </c>
      <c r="B37">
        <f t="shared" ca="1" si="0"/>
        <v>0.24882632095907808</v>
      </c>
      <c r="C37">
        <v>0.10930836843014757</v>
      </c>
      <c r="D37" s="7" t="s">
        <v>366</v>
      </c>
      <c r="E37" s="1" t="s">
        <v>17</v>
      </c>
      <c r="F37" s="1" t="s">
        <v>18</v>
      </c>
      <c r="G37" s="1" t="s">
        <v>40</v>
      </c>
      <c r="H37" s="1" t="s">
        <v>20</v>
      </c>
      <c r="I37" s="1" t="s">
        <v>79</v>
      </c>
      <c r="J37" s="1" t="s">
        <v>22</v>
      </c>
      <c r="K37" s="1" t="s">
        <v>23</v>
      </c>
      <c r="L37" s="1" t="s">
        <v>22</v>
      </c>
      <c r="M37" s="1" t="s">
        <v>108</v>
      </c>
      <c r="N37" s="1" t="s">
        <v>24</v>
      </c>
      <c r="O37" s="1" t="s">
        <v>367</v>
      </c>
      <c r="P37" s="1" t="s">
        <v>368</v>
      </c>
      <c r="Q37" s="1" t="s">
        <v>27</v>
      </c>
      <c r="R37" s="1" t="s">
        <v>28</v>
      </c>
      <c r="S37" s="1" t="s">
        <v>54</v>
      </c>
      <c r="T37" s="1"/>
      <c r="U37" s="1"/>
    </row>
    <row r="38" spans="1:21" ht="16">
      <c r="A38" s="8">
        <v>37</v>
      </c>
      <c r="B38">
        <f t="shared" ca="1" si="0"/>
        <v>0.31433705327965455</v>
      </c>
      <c r="C38">
        <v>0.11182416512997728</v>
      </c>
      <c r="D38" s="7" t="s">
        <v>1171</v>
      </c>
      <c r="E38" s="1" t="s">
        <v>502</v>
      </c>
      <c r="F38" s="1" t="s">
        <v>32</v>
      </c>
      <c r="G38" s="1" t="s">
        <v>19</v>
      </c>
      <c r="H38" s="1" t="s">
        <v>20</v>
      </c>
      <c r="I38" s="1" t="s">
        <v>67</v>
      </c>
      <c r="J38" s="1" t="s">
        <v>22</v>
      </c>
      <c r="K38" s="1" t="s">
        <v>23</v>
      </c>
      <c r="L38" s="1" t="s">
        <v>22</v>
      </c>
      <c r="M38" s="1" t="s">
        <v>69</v>
      </c>
      <c r="N38" s="1" t="s">
        <v>24</v>
      </c>
      <c r="O38" s="1" t="s">
        <v>1277</v>
      </c>
      <c r="P38" s="1" t="s">
        <v>157</v>
      </c>
      <c r="Q38" s="1" t="s">
        <v>27</v>
      </c>
      <c r="R38" s="1" t="s">
        <v>47</v>
      </c>
      <c r="S38" s="1" t="s">
        <v>29</v>
      </c>
      <c r="T38" s="1"/>
      <c r="U38" s="1"/>
    </row>
    <row r="39" spans="1:21" ht="16">
      <c r="A39" s="8">
        <v>38</v>
      </c>
      <c r="B39">
        <f t="shared" ca="1" si="0"/>
        <v>0.2139357707738857</v>
      </c>
      <c r="C39">
        <v>0.11210668272334312</v>
      </c>
      <c r="D39" s="7" t="s">
        <v>1142</v>
      </c>
      <c r="E39" s="1" t="s">
        <v>1143</v>
      </c>
      <c r="F39" s="1" t="s">
        <v>18</v>
      </c>
      <c r="G39" s="1" t="s">
        <v>40</v>
      </c>
      <c r="H39" s="1" t="s">
        <v>1144</v>
      </c>
      <c r="I39" s="1" t="s">
        <v>79</v>
      </c>
      <c r="J39" s="1" t="s">
        <v>22</v>
      </c>
      <c r="K39" s="1" t="s">
        <v>51</v>
      </c>
      <c r="L39" s="1" t="s">
        <v>24</v>
      </c>
      <c r="M39" s="1" t="s">
        <v>24</v>
      </c>
      <c r="N39" s="1" t="s">
        <v>22</v>
      </c>
      <c r="O39" s="1" t="s">
        <v>1145</v>
      </c>
      <c r="P39" s="1" t="s">
        <v>157</v>
      </c>
      <c r="Q39" s="1" t="s">
        <v>53</v>
      </c>
      <c r="R39" s="1" t="s">
        <v>47</v>
      </c>
      <c r="S39" s="1" t="s">
        <v>54</v>
      </c>
      <c r="T39" s="1"/>
      <c r="U39" s="1"/>
    </row>
    <row r="40" spans="1:21" ht="16">
      <c r="A40" s="8">
        <v>39</v>
      </c>
      <c r="B40">
        <f t="shared" ca="1" si="0"/>
        <v>0.16583414785358908</v>
      </c>
      <c r="C40">
        <v>0.11505345134154876</v>
      </c>
      <c r="D40" s="7" t="s">
        <v>251</v>
      </c>
      <c r="E40" s="1" t="s">
        <v>252</v>
      </c>
      <c r="F40" s="1" t="s">
        <v>18</v>
      </c>
      <c r="G40" s="1" t="s">
        <v>40</v>
      </c>
      <c r="H40" s="1" t="s">
        <v>253</v>
      </c>
      <c r="I40" s="1" t="s">
        <v>79</v>
      </c>
      <c r="J40" s="1" t="s">
        <v>22</v>
      </c>
      <c r="K40" s="1" t="s">
        <v>23</v>
      </c>
      <c r="L40" s="1" t="s">
        <v>22</v>
      </c>
      <c r="M40" s="1" t="s">
        <v>69</v>
      </c>
      <c r="N40" s="1" t="s">
        <v>24</v>
      </c>
      <c r="O40" s="1" t="s">
        <v>254</v>
      </c>
      <c r="P40" s="1" t="s">
        <v>157</v>
      </c>
      <c r="Q40" s="1" t="s">
        <v>27</v>
      </c>
      <c r="R40" s="1" t="s">
        <v>47</v>
      </c>
      <c r="S40" s="1" t="s">
        <v>76</v>
      </c>
      <c r="T40" s="1"/>
      <c r="U40" s="1"/>
    </row>
    <row r="41" spans="1:21" ht="16">
      <c r="A41" s="8">
        <v>40</v>
      </c>
      <c r="B41">
        <f t="shared" ca="1" si="0"/>
        <v>0.21012337501172351</v>
      </c>
      <c r="C41">
        <v>0.11556829911758337</v>
      </c>
      <c r="D41" s="7" t="s">
        <v>865</v>
      </c>
      <c r="E41" s="1" t="s">
        <v>866</v>
      </c>
      <c r="F41" s="1" t="s">
        <v>200</v>
      </c>
      <c r="G41" s="1" t="s">
        <v>107</v>
      </c>
      <c r="H41" s="1" t="s">
        <v>33</v>
      </c>
      <c r="I41" s="1" t="s">
        <v>228</v>
      </c>
      <c r="J41" s="1" t="s">
        <v>24</v>
      </c>
      <c r="K41" s="1" t="s">
        <v>68</v>
      </c>
      <c r="L41" s="1" t="s">
        <v>24</v>
      </c>
      <c r="M41" s="1" t="s">
        <v>24</v>
      </c>
      <c r="N41" s="1" t="s">
        <v>24</v>
      </c>
      <c r="O41" s="1"/>
      <c r="P41" s="1" t="s">
        <v>867</v>
      </c>
      <c r="Q41" s="1" t="s">
        <v>53</v>
      </c>
      <c r="R41" s="1" t="s">
        <v>47</v>
      </c>
      <c r="S41" s="1" t="s">
        <v>54</v>
      </c>
      <c r="T41" s="1"/>
      <c r="U41" s="1"/>
    </row>
    <row r="42" spans="1:21" ht="16">
      <c r="A42" s="8">
        <v>41</v>
      </c>
      <c r="B42">
        <f t="shared" ca="1" si="0"/>
        <v>0.47638490149941504</v>
      </c>
      <c r="C42">
        <v>0.1161853466226509</v>
      </c>
      <c r="D42" s="7" t="s">
        <v>1003</v>
      </c>
      <c r="E42" s="1" t="s">
        <v>388</v>
      </c>
      <c r="F42" s="1" t="s">
        <v>222</v>
      </c>
      <c r="G42" s="1" t="s">
        <v>40</v>
      </c>
      <c r="H42" s="1" t="s">
        <v>148</v>
      </c>
      <c r="I42" s="1" t="s">
        <v>67</v>
      </c>
      <c r="J42" s="1" t="s">
        <v>22</v>
      </c>
      <c r="K42" s="1" t="s">
        <v>23</v>
      </c>
      <c r="L42" s="1" t="s">
        <v>22</v>
      </c>
      <c r="M42" s="1" t="s">
        <v>108</v>
      </c>
      <c r="N42" s="1" t="s">
        <v>34</v>
      </c>
      <c r="O42" s="1" t="s">
        <v>50</v>
      </c>
      <c r="P42" s="1" t="s">
        <v>210</v>
      </c>
      <c r="Q42" s="1" t="s">
        <v>27</v>
      </c>
      <c r="R42" s="1" t="s">
        <v>28</v>
      </c>
      <c r="S42" s="1" t="s">
        <v>54</v>
      </c>
      <c r="T42" s="1"/>
      <c r="U42" s="1"/>
    </row>
    <row r="43" spans="1:21" ht="16">
      <c r="A43" s="8">
        <v>42</v>
      </c>
      <c r="B43">
        <f t="shared" ca="1" si="0"/>
        <v>0.73249133340829309</v>
      </c>
      <c r="C43">
        <v>0.12573506948446511</v>
      </c>
      <c r="D43" s="7" t="s">
        <v>879</v>
      </c>
      <c r="E43" s="1" t="s">
        <v>379</v>
      </c>
      <c r="F43" s="1" t="s">
        <v>32</v>
      </c>
      <c r="G43" s="1" t="s">
        <v>19</v>
      </c>
      <c r="H43" s="1" t="s">
        <v>880</v>
      </c>
      <c r="I43" s="1" t="s">
        <v>67</v>
      </c>
      <c r="J43" s="1" t="s">
        <v>22</v>
      </c>
      <c r="K43" s="1" t="s">
        <v>23</v>
      </c>
      <c r="L43" s="1" t="s">
        <v>22</v>
      </c>
      <c r="M43" s="1" t="s">
        <v>69</v>
      </c>
      <c r="N43" s="1" t="s">
        <v>24</v>
      </c>
      <c r="O43" s="1" t="s">
        <v>855</v>
      </c>
      <c r="P43" s="1" t="s">
        <v>95</v>
      </c>
      <c r="Q43" s="1" t="s">
        <v>27</v>
      </c>
      <c r="R43" s="1" t="s">
        <v>28</v>
      </c>
      <c r="S43" s="1" t="s">
        <v>88</v>
      </c>
      <c r="T43" s="1"/>
      <c r="U43" s="1"/>
    </row>
    <row r="44" spans="1:21" ht="16">
      <c r="A44" s="8">
        <v>43</v>
      </c>
      <c r="B44">
        <f t="shared" ca="1" si="0"/>
        <v>0.5654210126713286</v>
      </c>
      <c r="C44">
        <v>0.1285385251427994</v>
      </c>
      <c r="D44" s="7" t="s">
        <v>192</v>
      </c>
      <c r="E44" s="1" t="s">
        <v>72</v>
      </c>
      <c r="F44" s="1" t="s">
        <v>32</v>
      </c>
      <c r="G44" s="1" t="s">
        <v>19</v>
      </c>
      <c r="H44" s="1" t="s">
        <v>33</v>
      </c>
      <c r="I44" s="1" t="s">
        <v>21</v>
      </c>
      <c r="J44" s="1" t="s">
        <v>22</v>
      </c>
      <c r="K44" s="1" t="s">
        <v>23</v>
      </c>
      <c r="L44" s="1" t="s">
        <v>22</v>
      </c>
      <c r="M44" s="1" t="s">
        <v>108</v>
      </c>
      <c r="N44" s="1" t="s">
        <v>34</v>
      </c>
      <c r="O44" s="1" t="s">
        <v>193</v>
      </c>
      <c r="P44" s="1" t="s">
        <v>65</v>
      </c>
      <c r="Q44" s="1" t="s">
        <v>27</v>
      </c>
      <c r="R44" s="1" t="s">
        <v>28</v>
      </c>
      <c r="S44" s="1" t="s">
        <v>29</v>
      </c>
      <c r="T44" s="1"/>
      <c r="U44" s="1"/>
    </row>
    <row r="45" spans="1:21" ht="16">
      <c r="A45" s="8">
        <v>44</v>
      </c>
      <c r="B45">
        <f t="shared" ca="1" si="0"/>
        <v>0.54793234830093229</v>
      </c>
      <c r="C45">
        <v>0.13665064921065639</v>
      </c>
      <c r="D45" s="7" t="s">
        <v>636</v>
      </c>
      <c r="E45" s="1" t="s">
        <v>637</v>
      </c>
      <c r="F45" s="1" t="s">
        <v>32</v>
      </c>
      <c r="G45" s="1" t="s">
        <v>40</v>
      </c>
      <c r="H45" s="1" t="s">
        <v>126</v>
      </c>
      <c r="I45" s="1" t="s">
        <v>79</v>
      </c>
      <c r="J45" s="1" t="s">
        <v>22</v>
      </c>
      <c r="K45" s="1" t="s">
        <v>23</v>
      </c>
      <c r="L45" s="1" t="s">
        <v>24</v>
      </c>
      <c r="M45" s="1" t="s">
        <v>24</v>
      </c>
      <c r="N45" s="1" t="s">
        <v>24</v>
      </c>
      <c r="O45" s="1" t="s">
        <v>1252</v>
      </c>
      <c r="P45" s="1" t="s">
        <v>95</v>
      </c>
      <c r="Q45" s="1" t="s">
        <v>53</v>
      </c>
      <c r="R45" s="1" t="s">
        <v>28</v>
      </c>
      <c r="S45" s="1" t="s">
        <v>76</v>
      </c>
      <c r="T45" s="1"/>
      <c r="U45" s="1"/>
    </row>
    <row r="46" spans="1:21" ht="16">
      <c r="A46" s="8">
        <v>45</v>
      </c>
      <c r="B46">
        <f t="shared" ca="1" si="0"/>
        <v>0.25716261593937229</v>
      </c>
      <c r="C46">
        <v>0.13960589346700192</v>
      </c>
      <c r="D46" s="7" t="s">
        <v>738</v>
      </c>
      <c r="E46" s="1" t="s">
        <v>374</v>
      </c>
      <c r="F46" s="1" t="s">
        <v>32</v>
      </c>
      <c r="G46" s="1" t="s">
        <v>107</v>
      </c>
      <c r="H46" s="1" t="s">
        <v>739</v>
      </c>
      <c r="I46" s="1" t="s">
        <v>21</v>
      </c>
      <c r="J46" s="1" t="s">
        <v>22</v>
      </c>
      <c r="K46" s="1" t="s">
        <v>23</v>
      </c>
      <c r="L46" s="1" t="s">
        <v>24</v>
      </c>
      <c r="M46" s="1" t="s">
        <v>24</v>
      </c>
      <c r="N46" s="1" t="s">
        <v>24</v>
      </c>
      <c r="O46" s="1" t="s">
        <v>740</v>
      </c>
      <c r="P46" s="1" t="s">
        <v>157</v>
      </c>
      <c r="Q46" s="1" t="s">
        <v>53</v>
      </c>
      <c r="R46" s="1" t="s">
        <v>47</v>
      </c>
      <c r="S46" s="1" t="s">
        <v>54</v>
      </c>
      <c r="T46" s="1"/>
      <c r="U46" s="1"/>
    </row>
    <row r="47" spans="1:21" ht="16">
      <c r="A47" s="8">
        <v>46</v>
      </c>
      <c r="B47">
        <f t="shared" ca="1" si="0"/>
        <v>0.56999554236660954</v>
      </c>
      <c r="C47">
        <v>0.14100434370346937</v>
      </c>
      <c r="D47" s="7" t="s">
        <v>562</v>
      </c>
      <c r="E47" s="1" t="s">
        <v>563</v>
      </c>
      <c r="F47" s="1" t="s">
        <v>32</v>
      </c>
      <c r="G47" s="1" t="s">
        <v>119</v>
      </c>
      <c r="H47" s="1" t="s">
        <v>60</v>
      </c>
      <c r="I47" s="1" t="s">
        <v>228</v>
      </c>
      <c r="J47" s="1" t="s">
        <v>24</v>
      </c>
      <c r="K47" s="1" t="s">
        <v>68</v>
      </c>
      <c r="L47" s="1" t="s">
        <v>24</v>
      </c>
      <c r="M47" s="1" t="s">
        <v>24</v>
      </c>
      <c r="N47" s="1" t="s">
        <v>24</v>
      </c>
      <c r="O47" s="1"/>
      <c r="P47" s="1" t="s">
        <v>46</v>
      </c>
      <c r="Q47" s="1" t="s">
        <v>53</v>
      </c>
      <c r="R47" s="1" t="s">
        <v>47</v>
      </c>
      <c r="S47" s="1" t="s">
        <v>54</v>
      </c>
      <c r="T47" s="1"/>
      <c r="U47" s="1"/>
    </row>
    <row r="48" spans="1:21" ht="16">
      <c r="A48" s="8">
        <v>47</v>
      </c>
      <c r="B48">
        <f t="shared" ca="1" si="0"/>
        <v>0.56994815917355746</v>
      </c>
      <c r="C48">
        <v>0.14608595492078524</v>
      </c>
      <c r="D48" s="7" t="s">
        <v>71</v>
      </c>
      <c r="E48" s="1" t="s">
        <v>72</v>
      </c>
      <c r="F48" s="1" t="s">
        <v>66</v>
      </c>
      <c r="G48" s="1" t="s">
        <v>19</v>
      </c>
      <c r="H48" s="1" t="s">
        <v>20</v>
      </c>
      <c r="I48" s="1" t="s">
        <v>21</v>
      </c>
      <c r="J48" s="1" t="s">
        <v>22</v>
      </c>
      <c r="K48" s="1" t="s">
        <v>23</v>
      </c>
      <c r="L48" s="1" t="s">
        <v>22</v>
      </c>
      <c r="M48" s="1" t="s">
        <v>43</v>
      </c>
      <c r="N48" s="1" t="s">
        <v>22</v>
      </c>
      <c r="O48" s="1" t="s">
        <v>73</v>
      </c>
      <c r="P48" s="1" t="s">
        <v>74</v>
      </c>
      <c r="Q48" s="1" t="s">
        <v>27</v>
      </c>
      <c r="R48" s="1" t="s">
        <v>75</v>
      </c>
      <c r="S48" s="1" t="s">
        <v>76</v>
      </c>
      <c r="T48" s="1"/>
      <c r="U48" s="1"/>
    </row>
    <row r="49" spans="1:21" ht="16">
      <c r="A49" s="8">
        <v>48</v>
      </c>
      <c r="B49">
        <f t="shared" ca="1" si="0"/>
        <v>0.52575907240803765</v>
      </c>
      <c r="C49">
        <v>0.14635549616220822</v>
      </c>
      <c r="D49" s="7" t="s">
        <v>48</v>
      </c>
      <c r="E49" s="1" t="s">
        <v>49</v>
      </c>
      <c r="F49" s="1" t="s">
        <v>32</v>
      </c>
      <c r="G49" s="1" t="s">
        <v>19</v>
      </c>
      <c r="H49" s="1" t="s">
        <v>20</v>
      </c>
      <c r="I49" s="1" t="s">
        <v>50</v>
      </c>
      <c r="J49" s="1" t="s">
        <v>22</v>
      </c>
      <c r="K49" s="1" t="s">
        <v>51</v>
      </c>
      <c r="L49" s="1" t="s">
        <v>24</v>
      </c>
      <c r="M49" s="1" t="s">
        <v>24</v>
      </c>
      <c r="N49" s="1" t="s">
        <v>34</v>
      </c>
      <c r="O49" s="2" t="s">
        <v>52</v>
      </c>
      <c r="P49" s="1"/>
      <c r="Q49" s="1" t="s">
        <v>53</v>
      </c>
      <c r="R49" s="1" t="s">
        <v>47</v>
      </c>
      <c r="S49" s="1" t="s">
        <v>54</v>
      </c>
      <c r="T49" s="1"/>
      <c r="U49" s="1"/>
    </row>
    <row r="50" spans="1:21" ht="16">
      <c r="A50" s="8">
        <v>49</v>
      </c>
      <c r="B50">
        <f t="shared" ca="1" si="0"/>
        <v>0.82651612121488816</v>
      </c>
      <c r="C50">
        <v>0.14836477556081618</v>
      </c>
      <c r="D50" s="7" t="s">
        <v>211</v>
      </c>
      <c r="E50" s="1" t="s">
        <v>90</v>
      </c>
      <c r="F50" s="1" t="s">
        <v>18</v>
      </c>
      <c r="G50" s="1" t="s">
        <v>107</v>
      </c>
      <c r="H50" s="1" t="s">
        <v>120</v>
      </c>
      <c r="I50" s="1" t="s">
        <v>79</v>
      </c>
      <c r="J50" s="1" t="s">
        <v>22</v>
      </c>
      <c r="K50" s="1" t="s">
        <v>68</v>
      </c>
      <c r="L50" s="1" t="s">
        <v>24</v>
      </c>
      <c r="M50" s="1" t="s">
        <v>24</v>
      </c>
      <c r="N50" s="1" t="s">
        <v>24</v>
      </c>
      <c r="O50" s="1" t="s">
        <v>212</v>
      </c>
      <c r="P50" s="1" t="s">
        <v>157</v>
      </c>
      <c r="Q50" s="1" t="s">
        <v>27</v>
      </c>
      <c r="R50" s="1" t="s">
        <v>28</v>
      </c>
      <c r="S50" s="1" t="s">
        <v>76</v>
      </c>
      <c r="T50" s="1"/>
      <c r="U50" s="1"/>
    </row>
    <row r="51" spans="1:21" ht="16">
      <c r="A51" s="8">
        <v>50</v>
      </c>
      <c r="B51">
        <f t="shared" ca="1" si="0"/>
        <v>0.81870564754751651</v>
      </c>
      <c r="C51">
        <v>0.1485621376287678</v>
      </c>
      <c r="D51" s="7" t="s">
        <v>1044</v>
      </c>
      <c r="E51" s="1" t="s">
        <v>395</v>
      </c>
      <c r="F51" s="1" t="s">
        <v>32</v>
      </c>
      <c r="G51" s="1" t="s">
        <v>40</v>
      </c>
      <c r="H51" s="1" t="s">
        <v>41</v>
      </c>
      <c r="I51" s="1" t="s">
        <v>21</v>
      </c>
      <c r="J51" s="1" t="s">
        <v>22</v>
      </c>
      <c r="K51" s="1" t="s">
        <v>51</v>
      </c>
      <c r="L51" s="1" t="s">
        <v>24</v>
      </c>
      <c r="M51" s="1" t="s">
        <v>24</v>
      </c>
      <c r="N51" s="1" t="s">
        <v>24</v>
      </c>
      <c r="O51" s="1" t="s">
        <v>1264</v>
      </c>
      <c r="P51" s="1" t="s">
        <v>95</v>
      </c>
      <c r="Q51" s="1" t="s">
        <v>53</v>
      </c>
      <c r="R51" s="1" t="s">
        <v>28</v>
      </c>
      <c r="S51" s="1" t="s">
        <v>54</v>
      </c>
      <c r="T51" s="1"/>
      <c r="U51" s="1"/>
    </row>
    <row r="52" spans="1:21" ht="16">
      <c r="A52" s="8">
        <v>51</v>
      </c>
      <c r="B52">
        <f t="shared" ca="1" si="0"/>
        <v>0.29726141249045579</v>
      </c>
      <c r="C52">
        <v>0.15401449523386312</v>
      </c>
      <c r="D52" s="7" t="s">
        <v>849</v>
      </c>
      <c r="E52" s="1" t="s">
        <v>511</v>
      </c>
      <c r="F52" s="1" t="s">
        <v>32</v>
      </c>
      <c r="G52" s="1" t="s">
        <v>113</v>
      </c>
      <c r="H52" s="1" t="s">
        <v>60</v>
      </c>
      <c r="I52" s="1" t="s">
        <v>67</v>
      </c>
      <c r="J52" s="1" t="s">
        <v>22</v>
      </c>
      <c r="K52" s="1" t="s">
        <v>51</v>
      </c>
      <c r="L52" s="1" t="s">
        <v>24</v>
      </c>
      <c r="M52" s="1" t="s">
        <v>24</v>
      </c>
      <c r="N52" s="1" t="s">
        <v>24</v>
      </c>
      <c r="O52" s="1" t="s">
        <v>850</v>
      </c>
      <c r="P52" s="1" t="s">
        <v>851</v>
      </c>
      <c r="Q52" s="1" t="s">
        <v>53</v>
      </c>
      <c r="R52" s="1" t="s">
        <v>47</v>
      </c>
      <c r="S52" s="1" t="s">
        <v>76</v>
      </c>
      <c r="T52" s="1"/>
      <c r="U52" s="1"/>
    </row>
    <row r="53" spans="1:21" ht="16">
      <c r="A53" s="8">
        <v>52</v>
      </c>
      <c r="B53">
        <f t="shared" ca="1" si="0"/>
        <v>0.28442861146867282</v>
      </c>
      <c r="C53">
        <v>0.15468444933912129</v>
      </c>
      <c r="D53" s="7" t="s">
        <v>1103</v>
      </c>
      <c r="E53" s="1" t="s">
        <v>1104</v>
      </c>
      <c r="F53" s="1" t="s">
        <v>32</v>
      </c>
      <c r="G53" s="1" t="s">
        <v>40</v>
      </c>
      <c r="H53" s="1" t="s">
        <v>41</v>
      </c>
      <c r="I53" s="1" t="s">
        <v>21</v>
      </c>
      <c r="J53" s="1" t="s">
        <v>22</v>
      </c>
      <c r="K53" s="1" t="s">
        <v>23</v>
      </c>
      <c r="L53" s="1" t="s">
        <v>22</v>
      </c>
      <c r="M53" s="1" t="s">
        <v>108</v>
      </c>
      <c r="N53" s="1" t="s">
        <v>34</v>
      </c>
      <c r="O53" s="1" t="s">
        <v>1216</v>
      </c>
      <c r="P53" s="1" t="s">
        <v>74</v>
      </c>
      <c r="Q53" s="1" t="s">
        <v>53</v>
      </c>
      <c r="R53" s="1"/>
      <c r="S53" s="1" t="s">
        <v>54</v>
      </c>
      <c r="T53" s="1"/>
      <c r="U53" s="1"/>
    </row>
    <row r="54" spans="1:21" ht="16">
      <c r="A54" s="8">
        <v>53</v>
      </c>
      <c r="B54">
        <f t="shared" ca="1" si="0"/>
        <v>0.15916626989005866</v>
      </c>
      <c r="C54">
        <v>0.15686952691603651</v>
      </c>
      <c r="D54" s="7" t="s">
        <v>1165</v>
      </c>
      <c r="E54" s="1" t="s">
        <v>388</v>
      </c>
      <c r="F54" s="1" t="s">
        <v>32</v>
      </c>
      <c r="G54" s="1" t="s">
        <v>107</v>
      </c>
      <c r="H54" s="1" t="s">
        <v>324</v>
      </c>
      <c r="I54" s="1" t="s">
        <v>21</v>
      </c>
      <c r="J54" s="1" t="s">
        <v>22</v>
      </c>
      <c r="K54" s="1" t="s">
        <v>23</v>
      </c>
      <c r="L54" s="1" t="s">
        <v>22</v>
      </c>
      <c r="M54" s="1" t="s">
        <v>108</v>
      </c>
      <c r="N54" s="1" t="s">
        <v>24</v>
      </c>
      <c r="O54" s="1" t="s">
        <v>57</v>
      </c>
      <c r="P54" s="1" t="s">
        <v>95</v>
      </c>
      <c r="Q54" s="1" t="s">
        <v>27</v>
      </c>
      <c r="R54" s="1" t="s">
        <v>28</v>
      </c>
      <c r="S54" s="1" t="s">
        <v>54</v>
      </c>
      <c r="T54" s="1"/>
      <c r="U54" s="1"/>
    </row>
    <row r="55" spans="1:21" ht="16">
      <c r="A55" s="8">
        <v>54</v>
      </c>
      <c r="B55">
        <f t="shared" ca="1" si="0"/>
        <v>0.1873877838174457</v>
      </c>
      <c r="C55">
        <v>0.15803605592450043</v>
      </c>
      <c r="D55" s="7" t="s">
        <v>106</v>
      </c>
      <c r="E55" s="1" t="s">
        <v>38</v>
      </c>
      <c r="F55" s="1" t="s">
        <v>66</v>
      </c>
      <c r="G55" s="1" t="s">
        <v>107</v>
      </c>
      <c r="H55" s="1" t="s">
        <v>33</v>
      </c>
      <c r="I55" s="1" t="s">
        <v>21</v>
      </c>
      <c r="J55" s="1" t="s">
        <v>22</v>
      </c>
      <c r="K55" s="1" t="s">
        <v>23</v>
      </c>
      <c r="L55" s="1" t="s">
        <v>22</v>
      </c>
      <c r="M55" s="1" t="s">
        <v>108</v>
      </c>
      <c r="N55" s="1" t="s">
        <v>22</v>
      </c>
      <c r="O55" s="1" t="s">
        <v>1221</v>
      </c>
      <c r="P55" s="1" t="s">
        <v>110</v>
      </c>
      <c r="Q55" s="1" t="s">
        <v>27</v>
      </c>
      <c r="R55" s="1" t="s">
        <v>28</v>
      </c>
      <c r="S55" s="1" t="s">
        <v>88</v>
      </c>
      <c r="T55" s="1"/>
      <c r="U55" s="1"/>
    </row>
    <row r="56" spans="1:21" ht="16">
      <c r="A56" s="8">
        <v>55</v>
      </c>
      <c r="B56">
        <f t="shared" ca="1" si="0"/>
        <v>0.4607788639980076</v>
      </c>
      <c r="C56">
        <v>0.15885008570240278</v>
      </c>
      <c r="D56" s="7" t="s">
        <v>748</v>
      </c>
      <c r="E56" s="1" t="s">
        <v>383</v>
      </c>
      <c r="F56" s="1" t="s">
        <v>749</v>
      </c>
      <c r="G56" s="1" t="s">
        <v>119</v>
      </c>
      <c r="H56" s="1" t="s">
        <v>60</v>
      </c>
      <c r="I56" s="1" t="s">
        <v>228</v>
      </c>
      <c r="J56" s="1" t="s">
        <v>22</v>
      </c>
      <c r="K56" s="1" t="s">
        <v>23</v>
      </c>
      <c r="L56" s="1" t="s">
        <v>22</v>
      </c>
      <c r="M56" s="1" t="s">
        <v>43</v>
      </c>
      <c r="N56" s="1" t="s">
        <v>22</v>
      </c>
      <c r="O56" s="1" t="s">
        <v>750</v>
      </c>
      <c r="P56" s="1" t="s">
        <v>751</v>
      </c>
      <c r="Q56" s="1" t="s">
        <v>27</v>
      </c>
      <c r="R56" s="1" t="s">
        <v>47</v>
      </c>
      <c r="S56" s="1" t="s">
        <v>88</v>
      </c>
      <c r="T56" s="1"/>
      <c r="U56" s="1"/>
    </row>
    <row r="57" spans="1:21" ht="16">
      <c r="A57" s="8">
        <v>56</v>
      </c>
      <c r="B57">
        <f t="shared" ca="1" si="0"/>
        <v>0.79474719193700316</v>
      </c>
      <c r="C57">
        <v>0.16010334477500354</v>
      </c>
      <c r="D57" s="7" t="s">
        <v>213</v>
      </c>
      <c r="E57" s="1" t="s">
        <v>112</v>
      </c>
      <c r="F57" s="1" t="s">
        <v>200</v>
      </c>
      <c r="G57" s="1" t="s">
        <v>214</v>
      </c>
      <c r="H57" s="1" t="s">
        <v>120</v>
      </c>
      <c r="I57" s="1" t="s">
        <v>67</v>
      </c>
      <c r="J57" s="1" t="s">
        <v>22</v>
      </c>
      <c r="K57" s="1" t="s">
        <v>23</v>
      </c>
      <c r="L57" s="1" t="s">
        <v>22</v>
      </c>
      <c r="M57" s="1" t="s">
        <v>24</v>
      </c>
      <c r="N57" s="1" t="s">
        <v>24</v>
      </c>
      <c r="O57" s="1" t="s">
        <v>215</v>
      </c>
      <c r="P57" s="1" t="s">
        <v>216</v>
      </c>
      <c r="Q57" s="1" t="s">
        <v>53</v>
      </c>
      <c r="R57" s="1" t="s">
        <v>28</v>
      </c>
      <c r="S57" s="1" t="s">
        <v>54</v>
      </c>
      <c r="T57" s="1"/>
      <c r="U57" s="1"/>
    </row>
    <row r="58" spans="1:21" ht="16">
      <c r="A58" s="8">
        <v>57</v>
      </c>
      <c r="B58">
        <f t="shared" ca="1" si="0"/>
        <v>0.8839993390796419</v>
      </c>
      <c r="C58">
        <v>0.16075962508903519</v>
      </c>
      <c r="D58" s="7" t="s">
        <v>579</v>
      </c>
      <c r="E58" s="1" t="s">
        <v>511</v>
      </c>
      <c r="F58" s="1" t="s">
        <v>104</v>
      </c>
      <c r="G58" s="1" t="s">
        <v>40</v>
      </c>
      <c r="H58" s="1" t="s">
        <v>249</v>
      </c>
      <c r="I58" s="1" t="s">
        <v>21</v>
      </c>
      <c r="J58" s="1" t="s">
        <v>22</v>
      </c>
      <c r="K58" s="1" t="s">
        <v>23</v>
      </c>
      <c r="L58" s="1" t="s">
        <v>22</v>
      </c>
      <c r="M58" s="1" t="s">
        <v>43</v>
      </c>
      <c r="N58" s="1" t="s">
        <v>44</v>
      </c>
      <c r="O58" s="1" t="s">
        <v>580</v>
      </c>
      <c r="P58" s="1" t="s">
        <v>157</v>
      </c>
      <c r="Q58" s="1" t="s">
        <v>27</v>
      </c>
      <c r="R58" s="1" t="s">
        <v>47</v>
      </c>
      <c r="S58" s="1" t="s">
        <v>76</v>
      </c>
      <c r="T58" s="1"/>
      <c r="U58" s="1"/>
    </row>
    <row r="59" spans="1:21" ht="16">
      <c r="A59" s="8">
        <v>58</v>
      </c>
      <c r="B59">
        <f t="shared" ca="1" si="0"/>
        <v>0.84392223212707229</v>
      </c>
      <c r="C59">
        <v>0.16703654920472588</v>
      </c>
      <c r="D59" s="7" t="s">
        <v>512</v>
      </c>
      <c r="E59" s="1" t="s">
        <v>442</v>
      </c>
      <c r="F59" s="1" t="s">
        <v>200</v>
      </c>
      <c r="G59" s="1" t="s">
        <v>119</v>
      </c>
      <c r="H59" s="1" t="s">
        <v>120</v>
      </c>
      <c r="I59" s="1" t="s">
        <v>21</v>
      </c>
      <c r="J59" s="1" t="s">
        <v>22</v>
      </c>
      <c r="K59" s="1" t="s">
        <v>23</v>
      </c>
      <c r="L59" s="1" t="s">
        <v>22</v>
      </c>
      <c r="M59" s="1" t="s">
        <v>43</v>
      </c>
      <c r="N59" s="1" t="s">
        <v>24</v>
      </c>
      <c r="O59" s="1" t="s">
        <v>513</v>
      </c>
      <c r="P59" s="1" t="s">
        <v>514</v>
      </c>
      <c r="Q59" s="1" t="s">
        <v>27</v>
      </c>
      <c r="R59" s="1" t="s">
        <v>28</v>
      </c>
      <c r="S59" s="1" t="s">
        <v>29</v>
      </c>
      <c r="T59" s="1"/>
      <c r="U59" s="1"/>
    </row>
    <row r="60" spans="1:21" ht="16">
      <c r="A60" s="8">
        <v>59</v>
      </c>
      <c r="B60">
        <f t="shared" ca="1" si="0"/>
        <v>0.34041881384213479</v>
      </c>
      <c r="C60">
        <v>0.16704256719404831</v>
      </c>
      <c r="D60" s="7" t="s">
        <v>269</v>
      </c>
      <c r="E60" s="1" t="s">
        <v>112</v>
      </c>
      <c r="F60" s="1" t="s">
        <v>262</v>
      </c>
      <c r="G60" s="1" t="s">
        <v>40</v>
      </c>
      <c r="H60" s="1" t="s">
        <v>41</v>
      </c>
      <c r="I60" s="1" t="s">
        <v>42</v>
      </c>
      <c r="J60" s="1" t="s">
        <v>22</v>
      </c>
      <c r="K60" s="1" t="s">
        <v>23</v>
      </c>
      <c r="L60" s="1" t="s">
        <v>22</v>
      </c>
      <c r="M60" s="1" t="s">
        <v>43</v>
      </c>
      <c r="N60" s="1" t="s">
        <v>22</v>
      </c>
      <c r="O60" s="1" t="s">
        <v>1231</v>
      </c>
      <c r="P60" s="1" t="s">
        <v>271</v>
      </c>
      <c r="Q60" s="1" t="s">
        <v>27</v>
      </c>
      <c r="R60" s="1" t="s">
        <v>47</v>
      </c>
      <c r="S60" s="1" t="s">
        <v>54</v>
      </c>
      <c r="T60" s="1"/>
      <c r="U60" s="1"/>
    </row>
    <row r="61" spans="1:21" ht="16">
      <c r="A61" s="8">
        <v>60</v>
      </c>
      <c r="B61">
        <f t="shared" ca="1" si="0"/>
        <v>0.49092659782884873</v>
      </c>
      <c r="C61">
        <v>0.16783698669737179</v>
      </c>
      <c r="D61" s="7" t="s">
        <v>814</v>
      </c>
      <c r="E61" s="1" t="s">
        <v>395</v>
      </c>
      <c r="F61" s="1" t="s">
        <v>32</v>
      </c>
      <c r="G61" s="1" t="s">
        <v>40</v>
      </c>
      <c r="H61" s="1" t="s">
        <v>41</v>
      </c>
      <c r="I61" s="1" t="s">
        <v>67</v>
      </c>
      <c r="J61" s="1" t="s">
        <v>22</v>
      </c>
      <c r="K61" s="1" t="s">
        <v>23</v>
      </c>
      <c r="L61" s="1" t="s">
        <v>24</v>
      </c>
      <c r="M61" s="1" t="s">
        <v>24</v>
      </c>
      <c r="N61" s="1" t="s">
        <v>34</v>
      </c>
      <c r="O61" s="1" t="s">
        <v>796</v>
      </c>
      <c r="P61" s="1" t="s">
        <v>816</v>
      </c>
      <c r="Q61" s="1" t="s">
        <v>27</v>
      </c>
      <c r="R61" s="1" t="s">
        <v>28</v>
      </c>
      <c r="S61" s="1" t="s">
        <v>54</v>
      </c>
      <c r="T61" s="1"/>
      <c r="U61" s="1"/>
    </row>
    <row r="62" spans="1:21" ht="16">
      <c r="A62" s="8">
        <v>61</v>
      </c>
      <c r="B62">
        <f t="shared" ca="1" si="0"/>
        <v>0.78202631130404276</v>
      </c>
      <c r="C62">
        <v>0.17189632722924464</v>
      </c>
      <c r="D62" s="7" t="s">
        <v>1112</v>
      </c>
      <c r="E62" s="1" t="s">
        <v>418</v>
      </c>
      <c r="F62" s="1" t="s">
        <v>18</v>
      </c>
      <c r="G62" s="1" t="s">
        <v>19</v>
      </c>
      <c r="H62" s="1" t="s">
        <v>204</v>
      </c>
      <c r="I62" s="1" t="s">
        <v>42</v>
      </c>
      <c r="J62" s="1" t="s">
        <v>22</v>
      </c>
      <c r="K62" s="1" t="s">
        <v>23</v>
      </c>
      <c r="L62" s="1" t="s">
        <v>22</v>
      </c>
      <c r="M62" s="1" t="s">
        <v>43</v>
      </c>
      <c r="N62" s="1" t="s">
        <v>22</v>
      </c>
      <c r="O62" s="1" t="s">
        <v>1113</v>
      </c>
      <c r="P62" s="1" t="s">
        <v>1114</v>
      </c>
      <c r="Q62" s="1" t="s">
        <v>27</v>
      </c>
      <c r="R62" s="1" t="s">
        <v>28</v>
      </c>
      <c r="S62" s="1" t="s">
        <v>54</v>
      </c>
      <c r="T62" s="1"/>
      <c r="U62" s="1"/>
    </row>
    <row r="63" spans="1:21" ht="16">
      <c r="A63" s="8">
        <v>62</v>
      </c>
      <c r="B63">
        <f t="shared" ca="1" si="0"/>
        <v>0.41243419953641813</v>
      </c>
      <c r="C63">
        <v>0.17817491108703831</v>
      </c>
      <c r="D63" s="7" t="s">
        <v>782</v>
      </c>
      <c r="E63" s="1" t="s">
        <v>374</v>
      </c>
      <c r="F63" s="1" t="s">
        <v>66</v>
      </c>
      <c r="G63" s="1" t="s">
        <v>19</v>
      </c>
      <c r="H63" s="1" t="s">
        <v>60</v>
      </c>
      <c r="I63" s="1" t="s">
        <v>67</v>
      </c>
      <c r="J63" s="1" t="s">
        <v>22</v>
      </c>
      <c r="K63" s="1" t="s">
        <v>23</v>
      </c>
      <c r="L63" s="1" t="s">
        <v>22</v>
      </c>
      <c r="M63" s="1" t="s">
        <v>69</v>
      </c>
      <c r="N63" s="1" t="s">
        <v>22</v>
      </c>
      <c r="O63" s="1" t="s">
        <v>783</v>
      </c>
      <c r="P63" s="1" t="s">
        <v>784</v>
      </c>
      <c r="Q63" s="1" t="s">
        <v>27</v>
      </c>
      <c r="R63" s="1" t="s">
        <v>47</v>
      </c>
      <c r="S63" s="1" t="s">
        <v>76</v>
      </c>
      <c r="T63" s="1"/>
      <c r="U63" s="1"/>
    </row>
    <row r="64" spans="1:21" ht="16">
      <c r="A64" s="8">
        <v>63</v>
      </c>
      <c r="B64">
        <f t="shared" ca="1" si="0"/>
        <v>0.52309725422347852</v>
      </c>
      <c r="C64">
        <v>0.17965869468636053</v>
      </c>
      <c r="D64" s="7" t="s">
        <v>532</v>
      </c>
      <c r="E64" s="1" t="s">
        <v>395</v>
      </c>
      <c r="F64" s="1" t="s">
        <v>222</v>
      </c>
      <c r="G64" s="1" t="s">
        <v>40</v>
      </c>
      <c r="H64" s="1" t="s">
        <v>60</v>
      </c>
      <c r="I64" s="1" t="s">
        <v>67</v>
      </c>
      <c r="J64" s="1" t="s">
        <v>22</v>
      </c>
      <c r="K64" s="1" t="s">
        <v>23</v>
      </c>
      <c r="L64" s="1" t="s">
        <v>22</v>
      </c>
      <c r="M64" s="1" t="s">
        <v>69</v>
      </c>
      <c r="N64" s="1" t="s">
        <v>44</v>
      </c>
      <c r="O64" s="1" t="s">
        <v>533</v>
      </c>
      <c r="P64" s="1" t="s">
        <v>534</v>
      </c>
      <c r="Q64" s="1" t="s">
        <v>27</v>
      </c>
      <c r="R64" s="1" t="s">
        <v>47</v>
      </c>
      <c r="S64" s="1" t="s">
        <v>29</v>
      </c>
      <c r="T64" s="1"/>
      <c r="U64" s="1"/>
    </row>
    <row r="65" spans="1:21" ht="16">
      <c r="A65" s="8">
        <v>64</v>
      </c>
      <c r="B65">
        <f t="shared" ca="1" si="0"/>
        <v>0.49471802030230894</v>
      </c>
      <c r="C65">
        <v>0.17973759789255517</v>
      </c>
      <c r="D65" s="7" t="s">
        <v>772</v>
      </c>
      <c r="E65" s="1" t="s">
        <v>409</v>
      </c>
      <c r="F65" s="1" t="s">
        <v>32</v>
      </c>
      <c r="G65" s="1" t="s">
        <v>40</v>
      </c>
      <c r="H65" s="1" t="s">
        <v>20</v>
      </c>
      <c r="I65" s="1" t="s">
        <v>21</v>
      </c>
      <c r="J65" s="1" t="s">
        <v>24</v>
      </c>
      <c r="K65" s="1" t="s">
        <v>68</v>
      </c>
      <c r="L65" s="1" t="s">
        <v>24</v>
      </c>
      <c r="M65" s="1" t="s">
        <v>24</v>
      </c>
      <c r="N65" s="1" t="s">
        <v>34</v>
      </c>
      <c r="O65" s="1"/>
      <c r="P65" s="1" t="s">
        <v>773</v>
      </c>
      <c r="Q65" s="1" t="s">
        <v>27</v>
      </c>
      <c r="R65" s="1" t="s">
        <v>75</v>
      </c>
      <c r="S65" s="1" t="s">
        <v>29</v>
      </c>
      <c r="T65" s="1"/>
      <c r="U65" s="1"/>
    </row>
    <row r="66" spans="1:21" ht="16">
      <c r="A66" s="8">
        <v>65</v>
      </c>
      <c r="B66">
        <f t="shared" ref="B66:B129" ca="1" si="1">RAND()</f>
        <v>0.43167971821105067</v>
      </c>
      <c r="C66">
        <v>0.17988407041671528</v>
      </c>
      <c r="D66" s="7" t="s">
        <v>458</v>
      </c>
      <c r="E66" s="1" t="s">
        <v>459</v>
      </c>
      <c r="F66" s="1" t="s">
        <v>32</v>
      </c>
      <c r="G66" s="1" t="s">
        <v>40</v>
      </c>
      <c r="H66" s="1" t="s">
        <v>20</v>
      </c>
      <c r="I66" s="1" t="s">
        <v>21</v>
      </c>
      <c r="J66" s="1" t="s">
        <v>22</v>
      </c>
      <c r="K66" s="1" t="s">
        <v>23</v>
      </c>
      <c r="L66" s="1" t="s">
        <v>22</v>
      </c>
      <c r="M66" s="1" t="s">
        <v>43</v>
      </c>
      <c r="N66" s="1" t="s">
        <v>22</v>
      </c>
      <c r="O66" s="1" t="s">
        <v>460</v>
      </c>
      <c r="P66" s="1" t="s">
        <v>411</v>
      </c>
      <c r="Q66" s="1" t="s">
        <v>27</v>
      </c>
      <c r="R66" s="1" t="s">
        <v>28</v>
      </c>
      <c r="S66" s="1" t="s">
        <v>76</v>
      </c>
      <c r="T66" s="1"/>
      <c r="U66" s="1"/>
    </row>
    <row r="67" spans="1:21" ht="16">
      <c r="A67" s="8">
        <v>66</v>
      </c>
      <c r="B67">
        <f t="shared" ca="1" si="1"/>
        <v>0.46539416187804328</v>
      </c>
      <c r="C67">
        <v>0.18166905938839795</v>
      </c>
      <c r="D67" s="7" t="s">
        <v>1057</v>
      </c>
      <c r="E67" s="1" t="s">
        <v>459</v>
      </c>
      <c r="F67" s="1" t="s">
        <v>32</v>
      </c>
      <c r="G67" s="1" t="s">
        <v>40</v>
      </c>
      <c r="H67" s="1" t="s">
        <v>20</v>
      </c>
      <c r="I67" s="1" t="s">
        <v>21</v>
      </c>
      <c r="J67" s="1" t="s">
        <v>22</v>
      </c>
      <c r="K67" s="1" t="s">
        <v>23</v>
      </c>
      <c r="L67" s="1" t="s">
        <v>22</v>
      </c>
      <c r="M67" s="1" t="s">
        <v>43</v>
      </c>
      <c r="N67" s="1" t="s">
        <v>44</v>
      </c>
      <c r="O67" s="1"/>
      <c r="P67" s="1" t="s">
        <v>145</v>
      </c>
      <c r="Q67" s="1" t="s">
        <v>27</v>
      </c>
      <c r="R67" s="1" t="s">
        <v>28</v>
      </c>
      <c r="S67" s="1" t="s">
        <v>54</v>
      </c>
      <c r="T67" s="1"/>
      <c r="U67" s="1"/>
    </row>
    <row r="68" spans="1:21" ht="16">
      <c r="A68" s="8">
        <v>67</v>
      </c>
      <c r="B68">
        <f t="shared" ca="1" si="1"/>
        <v>0.25131249153028534</v>
      </c>
      <c r="C68">
        <v>0.18248324747271949</v>
      </c>
      <c r="D68" s="7" t="s">
        <v>158</v>
      </c>
      <c r="E68" s="1" t="s">
        <v>159</v>
      </c>
      <c r="F68" s="1" t="s">
        <v>18</v>
      </c>
      <c r="G68" s="1" t="s">
        <v>40</v>
      </c>
      <c r="H68" s="1" t="s">
        <v>33</v>
      </c>
      <c r="I68" s="1" t="s">
        <v>79</v>
      </c>
      <c r="J68" s="1" t="s">
        <v>22</v>
      </c>
      <c r="K68" s="1" t="s">
        <v>23</v>
      </c>
      <c r="L68" s="1" t="s">
        <v>22</v>
      </c>
      <c r="M68" s="1" t="s">
        <v>69</v>
      </c>
      <c r="N68" s="1" t="s">
        <v>44</v>
      </c>
      <c r="O68" s="1" t="s">
        <v>1110</v>
      </c>
      <c r="P68" s="1" t="s">
        <v>161</v>
      </c>
      <c r="Q68" s="1" t="s">
        <v>27</v>
      </c>
      <c r="R68" s="1" t="s">
        <v>47</v>
      </c>
      <c r="S68" s="1" t="s">
        <v>76</v>
      </c>
      <c r="T68" s="1"/>
      <c r="U68" s="1"/>
    </row>
    <row r="69" spans="1:21" ht="16">
      <c r="A69" s="8">
        <v>68</v>
      </c>
      <c r="B69">
        <f t="shared" ca="1" si="1"/>
        <v>0.78963945341197528</v>
      </c>
      <c r="C69">
        <v>0.1857453974488531</v>
      </c>
      <c r="D69" s="7" t="s">
        <v>261</v>
      </c>
      <c r="E69" s="1" t="s">
        <v>17</v>
      </c>
      <c r="F69" s="1" t="s">
        <v>262</v>
      </c>
      <c r="G69" s="1" t="s">
        <v>40</v>
      </c>
      <c r="H69" s="1" t="s">
        <v>20</v>
      </c>
      <c r="I69" s="1" t="s">
        <v>228</v>
      </c>
      <c r="J69" s="1" t="s">
        <v>22</v>
      </c>
      <c r="K69" s="1" t="s">
        <v>23</v>
      </c>
      <c r="L69" s="1" t="s">
        <v>22</v>
      </c>
      <c r="M69" s="1" t="s">
        <v>69</v>
      </c>
      <c r="N69" s="1" t="s">
        <v>22</v>
      </c>
      <c r="O69" s="1" t="s">
        <v>263</v>
      </c>
      <c r="P69" s="1" t="s">
        <v>87</v>
      </c>
      <c r="Q69" s="1" t="s">
        <v>27</v>
      </c>
      <c r="R69" s="1" t="s">
        <v>47</v>
      </c>
      <c r="S69" s="1" t="s">
        <v>88</v>
      </c>
      <c r="T69" s="1"/>
      <c r="U69" s="1"/>
    </row>
    <row r="70" spans="1:21" ht="16">
      <c r="A70" s="8">
        <v>69</v>
      </c>
      <c r="B70">
        <f t="shared" ca="1" si="1"/>
        <v>0.41419355811633107</v>
      </c>
      <c r="C70">
        <v>0.18582287107704942</v>
      </c>
      <c r="D70" s="7" t="s">
        <v>399</v>
      </c>
      <c r="E70" s="1" t="s">
        <v>400</v>
      </c>
      <c r="F70" s="1" t="s">
        <v>32</v>
      </c>
      <c r="G70" s="1" t="s">
        <v>113</v>
      </c>
      <c r="H70" s="1" t="s">
        <v>401</v>
      </c>
      <c r="I70" s="1" t="s">
        <v>67</v>
      </c>
      <c r="J70" s="1" t="s">
        <v>22</v>
      </c>
      <c r="K70" s="1" t="s">
        <v>51</v>
      </c>
      <c r="L70" s="1" t="s">
        <v>24</v>
      </c>
      <c r="M70" s="1" t="s">
        <v>24</v>
      </c>
      <c r="N70" s="1" t="s">
        <v>34</v>
      </c>
      <c r="O70" s="1" t="s">
        <v>402</v>
      </c>
      <c r="P70" s="1" t="s">
        <v>95</v>
      </c>
      <c r="Q70" s="1" t="s">
        <v>27</v>
      </c>
      <c r="R70" s="1" t="s">
        <v>75</v>
      </c>
      <c r="S70" s="1" t="s">
        <v>54</v>
      </c>
      <c r="T70" s="1"/>
      <c r="U70" s="1"/>
    </row>
    <row r="71" spans="1:21" ht="16">
      <c r="A71" s="8">
        <v>70</v>
      </c>
      <c r="B71">
        <f t="shared" ca="1" si="1"/>
        <v>0.69627145800189494</v>
      </c>
      <c r="C71">
        <v>0.18671285417192462</v>
      </c>
      <c r="D71" s="7" t="s">
        <v>465</v>
      </c>
      <c r="E71" s="1" t="s">
        <v>464</v>
      </c>
      <c r="F71" s="1" t="s">
        <v>32</v>
      </c>
      <c r="G71" s="1" t="s">
        <v>357</v>
      </c>
      <c r="H71" s="1" t="s">
        <v>466</v>
      </c>
      <c r="I71" s="1" t="s">
        <v>21</v>
      </c>
      <c r="J71" s="1" t="s">
        <v>22</v>
      </c>
      <c r="K71" s="1" t="s">
        <v>23</v>
      </c>
      <c r="L71" s="1" t="s">
        <v>24</v>
      </c>
      <c r="M71" s="1" t="s">
        <v>24</v>
      </c>
      <c r="N71" s="1" t="s">
        <v>24</v>
      </c>
      <c r="O71" s="1" t="s">
        <v>467</v>
      </c>
      <c r="P71" s="1" t="s">
        <v>468</v>
      </c>
      <c r="Q71" s="1" t="s">
        <v>53</v>
      </c>
      <c r="R71" s="1" t="s">
        <v>28</v>
      </c>
      <c r="S71" s="1" t="s">
        <v>54</v>
      </c>
      <c r="T71" s="1"/>
      <c r="U71" s="1"/>
    </row>
    <row r="72" spans="1:21" ht="16">
      <c r="A72" s="8">
        <v>71</v>
      </c>
      <c r="B72">
        <f t="shared" ca="1" si="1"/>
        <v>0.15331026822001126</v>
      </c>
      <c r="C72">
        <v>0.18972616156328959</v>
      </c>
      <c r="D72" s="7" t="s">
        <v>799</v>
      </c>
      <c r="E72" s="1" t="s">
        <v>800</v>
      </c>
      <c r="F72" s="1" t="s">
        <v>222</v>
      </c>
      <c r="G72" s="1" t="s">
        <v>40</v>
      </c>
      <c r="H72" s="1" t="s">
        <v>455</v>
      </c>
      <c r="I72" s="1" t="s">
        <v>228</v>
      </c>
      <c r="J72" s="1" t="s">
        <v>22</v>
      </c>
      <c r="K72" s="1" t="s">
        <v>23</v>
      </c>
      <c r="L72" s="1" t="s">
        <v>22</v>
      </c>
      <c r="M72" s="1" t="s">
        <v>24</v>
      </c>
      <c r="N72" s="1" t="s">
        <v>22</v>
      </c>
      <c r="O72" s="1" t="s">
        <v>801</v>
      </c>
      <c r="P72" s="1" t="s">
        <v>802</v>
      </c>
      <c r="Q72" s="1" t="s">
        <v>27</v>
      </c>
      <c r="R72" s="1" t="s">
        <v>47</v>
      </c>
      <c r="S72" s="1" t="s">
        <v>29</v>
      </c>
      <c r="T72" s="1"/>
      <c r="U72" s="1"/>
    </row>
    <row r="73" spans="1:21" ht="16">
      <c r="A73" s="8">
        <v>72</v>
      </c>
      <c r="B73">
        <f t="shared" ca="1" si="1"/>
        <v>0.6417211009316921</v>
      </c>
      <c r="C73">
        <v>0.19000217903282357</v>
      </c>
      <c r="D73" s="7" t="s">
        <v>886</v>
      </c>
      <c r="E73" s="1" t="s">
        <v>379</v>
      </c>
      <c r="F73" s="1" t="s">
        <v>32</v>
      </c>
      <c r="G73" s="1" t="s">
        <v>214</v>
      </c>
      <c r="H73" s="1" t="s">
        <v>887</v>
      </c>
      <c r="I73" s="1" t="s">
        <v>50</v>
      </c>
      <c r="J73" s="1" t="s">
        <v>22</v>
      </c>
      <c r="K73" s="1" t="s">
        <v>51</v>
      </c>
      <c r="L73" s="1" t="s">
        <v>22</v>
      </c>
      <c r="M73" s="1" t="s">
        <v>24</v>
      </c>
      <c r="N73" s="1" t="s">
        <v>34</v>
      </c>
      <c r="O73" s="1" t="s">
        <v>634</v>
      </c>
      <c r="P73" s="1" t="s">
        <v>58</v>
      </c>
      <c r="Q73" s="1" t="s">
        <v>53</v>
      </c>
      <c r="R73" s="1" t="s">
        <v>28</v>
      </c>
      <c r="S73" s="1" t="s">
        <v>54</v>
      </c>
      <c r="T73" s="1"/>
      <c r="U73" s="1"/>
    </row>
    <row r="74" spans="1:21" ht="16">
      <c r="A74" s="8">
        <v>73</v>
      </c>
      <c r="B74">
        <f t="shared" ca="1" si="1"/>
        <v>0.14296690415637903</v>
      </c>
      <c r="C74">
        <v>0.19243917455098691</v>
      </c>
      <c r="D74" s="7" t="s">
        <v>142</v>
      </c>
      <c r="E74" s="1" t="s">
        <v>143</v>
      </c>
      <c r="F74" s="1" t="s">
        <v>32</v>
      </c>
      <c r="G74" s="1" t="s">
        <v>40</v>
      </c>
      <c r="H74" s="1" t="s">
        <v>20</v>
      </c>
      <c r="I74" s="1" t="s">
        <v>21</v>
      </c>
      <c r="J74" s="1" t="s">
        <v>22</v>
      </c>
      <c r="K74" s="1" t="s">
        <v>23</v>
      </c>
      <c r="L74" s="1" t="s">
        <v>22</v>
      </c>
      <c r="M74" s="1" t="s">
        <v>69</v>
      </c>
      <c r="N74" s="1" t="s">
        <v>34</v>
      </c>
      <c r="O74" s="1" t="s">
        <v>1223</v>
      </c>
      <c r="P74" s="1" t="s">
        <v>145</v>
      </c>
      <c r="Q74" s="1" t="s">
        <v>27</v>
      </c>
      <c r="R74" s="1" t="s">
        <v>28</v>
      </c>
      <c r="S74" s="1" t="s">
        <v>29</v>
      </c>
      <c r="T74" s="1"/>
      <c r="U74" s="1"/>
    </row>
    <row r="75" spans="1:21" ht="16">
      <c r="A75" s="8">
        <v>74</v>
      </c>
      <c r="B75">
        <f t="shared" ca="1" si="1"/>
        <v>0.55007335090897502</v>
      </c>
      <c r="C75">
        <v>0.19256013161439656</v>
      </c>
      <c r="D75" s="7" t="s">
        <v>1091</v>
      </c>
      <c r="E75" s="1" t="s">
        <v>1092</v>
      </c>
      <c r="F75" s="1" t="s">
        <v>32</v>
      </c>
      <c r="G75" s="1" t="s">
        <v>107</v>
      </c>
      <c r="H75" s="1" t="s">
        <v>324</v>
      </c>
      <c r="I75" s="1" t="s">
        <v>228</v>
      </c>
      <c r="J75" s="1" t="s">
        <v>22</v>
      </c>
      <c r="K75" s="1" t="s">
        <v>68</v>
      </c>
      <c r="L75" s="1" t="s">
        <v>24</v>
      </c>
      <c r="M75" s="1" t="s">
        <v>24</v>
      </c>
      <c r="N75" s="1" t="s">
        <v>24</v>
      </c>
      <c r="O75" s="1" t="s">
        <v>1093</v>
      </c>
      <c r="P75" s="1" t="s">
        <v>234</v>
      </c>
      <c r="Q75" s="1" t="s">
        <v>53</v>
      </c>
      <c r="R75" s="1" t="s">
        <v>28</v>
      </c>
      <c r="S75" s="1" t="s">
        <v>54</v>
      </c>
      <c r="T75" s="1"/>
      <c r="U75" s="1"/>
    </row>
    <row r="76" spans="1:21" ht="16">
      <c r="A76" s="8">
        <v>75</v>
      </c>
      <c r="B76">
        <f t="shared" ca="1" si="1"/>
        <v>0.85884319131109366</v>
      </c>
      <c r="C76">
        <v>0.19836130011023589</v>
      </c>
      <c r="D76" s="7" t="s">
        <v>346</v>
      </c>
      <c r="E76" s="1" t="s">
        <v>347</v>
      </c>
      <c r="F76" s="1" t="s">
        <v>32</v>
      </c>
      <c r="G76" s="1" t="s">
        <v>113</v>
      </c>
      <c r="H76" s="1" t="s">
        <v>60</v>
      </c>
      <c r="I76" s="1" t="s">
        <v>21</v>
      </c>
      <c r="J76" s="1" t="s">
        <v>24</v>
      </c>
      <c r="K76" s="1" t="s">
        <v>68</v>
      </c>
      <c r="L76" s="1" t="s">
        <v>24</v>
      </c>
      <c r="M76" s="1" t="s">
        <v>24</v>
      </c>
      <c r="N76" s="1" t="s">
        <v>24</v>
      </c>
      <c r="O76" s="1"/>
      <c r="P76" s="1" t="s">
        <v>161</v>
      </c>
      <c r="Q76" s="1" t="s">
        <v>53</v>
      </c>
      <c r="R76" s="1" t="s">
        <v>28</v>
      </c>
      <c r="S76" s="1" t="s">
        <v>54</v>
      </c>
      <c r="T76" s="1"/>
      <c r="U76" s="1"/>
    </row>
    <row r="77" spans="1:21" ht="16">
      <c r="A77" s="8">
        <v>76</v>
      </c>
      <c r="B77">
        <f t="shared" ca="1" si="1"/>
        <v>0.61007304716654021</v>
      </c>
      <c r="C77">
        <v>0.19998441651987353</v>
      </c>
      <c r="D77" s="7" t="s">
        <v>718</v>
      </c>
      <c r="E77" s="1" t="s">
        <v>442</v>
      </c>
      <c r="F77" s="1" t="s">
        <v>32</v>
      </c>
      <c r="G77" s="1" t="s">
        <v>19</v>
      </c>
      <c r="H77" s="1" t="s">
        <v>719</v>
      </c>
      <c r="I77" s="1" t="s">
        <v>21</v>
      </c>
      <c r="J77" s="1" t="s">
        <v>22</v>
      </c>
      <c r="K77" s="1" t="s">
        <v>23</v>
      </c>
      <c r="L77" s="1" t="s">
        <v>24</v>
      </c>
      <c r="M77" s="1" t="s">
        <v>24</v>
      </c>
      <c r="N77" s="1" t="s">
        <v>34</v>
      </c>
      <c r="O77" s="1" t="s">
        <v>720</v>
      </c>
      <c r="P77" s="1" t="s">
        <v>210</v>
      </c>
      <c r="Q77" s="1" t="s">
        <v>53</v>
      </c>
      <c r="R77" s="1" t="s">
        <v>28</v>
      </c>
      <c r="S77" s="1" t="s">
        <v>76</v>
      </c>
      <c r="T77" s="1"/>
      <c r="U77" s="1"/>
    </row>
    <row r="78" spans="1:21" ht="16">
      <c r="A78" s="8">
        <v>77</v>
      </c>
      <c r="B78">
        <f t="shared" ca="1" si="1"/>
        <v>0.33985954099959803</v>
      </c>
      <c r="C78">
        <v>0.20139800747047309</v>
      </c>
      <c r="D78" s="7" t="s">
        <v>785</v>
      </c>
      <c r="E78" s="1" t="s">
        <v>388</v>
      </c>
      <c r="F78" s="1" t="s">
        <v>786</v>
      </c>
      <c r="G78" s="1" t="s">
        <v>40</v>
      </c>
      <c r="H78" s="1" t="s">
        <v>148</v>
      </c>
      <c r="I78" s="1" t="s">
        <v>42</v>
      </c>
      <c r="J78" s="1" t="s">
        <v>22</v>
      </c>
      <c r="K78" s="1" t="s">
        <v>23</v>
      </c>
      <c r="L78" s="1" t="s">
        <v>22</v>
      </c>
      <c r="M78" s="1" t="s">
        <v>43</v>
      </c>
      <c r="N78" s="1" t="s">
        <v>22</v>
      </c>
      <c r="O78" s="1"/>
      <c r="P78" s="1" t="s">
        <v>368</v>
      </c>
      <c r="Q78" s="1" t="s">
        <v>27</v>
      </c>
      <c r="R78" s="1" t="s">
        <v>47</v>
      </c>
      <c r="S78" s="1" t="s">
        <v>76</v>
      </c>
      <c r="T78" s="1"/>
      <c r="U78" s="1"/>
    </row>
    <row r="79" spans="1:21" ht="16">
      <c r="A79" s="8">
        <v>78</v>
      </c>
      <c r="B79">
        <f t="shared" ca="1" si="1"/>
        <v>3.434540743946668E-3</v>
      </c>
      <c r="C79">
        <v>0.2016925863366319</v>
      </c>
      <c r="D79" s="7" t="s">
        <v>248</v>
      </c>
      <c r="E79" s="1" t="s">
        <v>56</v>
      </c>
      <c r="F79" s="1" t="s">
        <v>32</v>
      </c>
      <c r="G79" s="1" t="s">
        <v>40</v>
      </c>
      <c r="H79" s="1" t="s">
        <v>249</v>
      </c>
      <c r="I79" s="1" t="s">
        <v>79</v>
      </c>
      <c r="J79" s="1" t="s">
        <v>22</v>
      </c>
      <c r="K79" s="1" t="s">
        <v>51</v>
      </c>
      <c r="L79" s="1" t="s">
        <v>22</v>
      </c>
      <c r="M79" s="1" t="s">
        <v>43</v>
      </c>
      <c r="N79" s="1" t="s">
        <v>24</v>
      </c>
      <c r="O79" s="1" t="s">
        <v>250</v>
      </c>
      <c r="P79" s="1" t="s">
        <v>46</v>
      </c>
      <c r="Q79" s="1" t="s">
        <v>27</v>
      </c>
      <c r="R79" s="1" t="s">
        <v>47</v>
      </c>
      <c r="S79" s="1" t="s">
        <v>76</v>
      </c>
      <c r="T79" s="1"/>
      <c r="U79" s="1"/>
    </row>
    <row r="80" spans="1:21" ht="16">
      <c r="A80" s="8">
        <v>79</v>
      </c>
      <c r="B80">
        <f t="shared" ca="1" si="1"/>
        <v>0.56620521557725534</v>
      </c>
      <c r="C80">
        <v>0.20189597545483917</v>
      </c>
      <c r="D80" s="7" t="s">
        <v>344</v>
      </c>
      <c r="E80" s="1" t="s">
        <v>56</v>
      </c>
      <c r="F80" s="1" t="s">
        <v>32</v>
      </c>
      <c r="G80" s="1" t="s">
        <v>19</v>
      </c>
      <c r="H80" s="1" t="s">
        <v>20</v>
      </c>
      <c r="I80" s="1" t="s">
        <v>67</v>
      </c>
      <c r="J80" s="1" t="s">
        <v>22</v>
      </c>
      <c r="K80" s="1" t="s">
        <v>23</v>
      </c>
      <c r="L80" s="1" t="s">
        <v>22</v>
      </c>
      <c r="M80" s="1" t="s">
        <v>43</v>
      </c>
      <c r="N80" s="1" t="s">
        <v>24</v>
      </c>
      <c r="O80" s="1" t="s">
        <v>345</v>
      </c>
      <c r="P80" s="1" t="s">
        <v>157</v>
      </c>
      <c r="Q80" s="1" t="s">
        <v>27</v>
      </c>
      <c r="R80" s="1" t="s">
        <v>47</v>
      </c>
      <c r="S80" s="1" t="s">
        <v>29</v>
      </c>
      <c r="T80" s="1"/>
      <c r="U80" s="1"/>
    </row>
    <row r="81" spans="1:21" ht="16">
      <c r="A81" s="8">
        <v>80</v>
      </c>
      <c r="B81">
        <f t="shared" ca="1" si="1"/>
        <v>0.95985958184448184</v>
      </c>
      <c r="C81">
        <v>0.20298543851692508</v>
      </c>
      <c r="D81" s="7" t="s">
        <v>430</v>
      </c>
      <c r="E81" s="1" t="s">
        <v>376</v>
      </c>
      <c r="F81" s="1" t="s">
        <v>32</v>
      </c>
      <c r="G81" s="1" t="s">
        <v>40</v>
      </c>
      <c r="H81" s="1" t="s">
        <v>20</v>
      </c>
      <c r="I81" s="1" t="s">
        <v>67</v>
      </c>
      <c r="J81" s="1" t="s">
        <v>22</v>
      </c>
      <c r="K81" s="1" t="s">
        <v>23</v>
      </c>
      <c r="L81" s="1" t="s">
        <v>22</v>
      </c>
      <c r="M81" s="1" t="s">
        <v>24</v>
      </c>
      <c r="N81" s="1" t="s">
        <v>24</v>
      </c>
      <c r="O81" s="1" t="s">
        <v>1242</v>
      </c>
      <c r="P81" s="1" t="s">
        <v>58</v>
      </c>
      <c r="Q81" s="1" t="s">
        <v>27</v>
      </c>
      <c r="R81" s="1" t="s">
        <v>28</v>
      </c>
      <c r="S81" s="1" t="s">
        <v>88</v>
      </c>
      <c r="T81" s="1"/>
      <c r="U81" s="1"/>
    </row>
    <row r="82" spans="1:21" ht="16">
      <c r="A82" s="8">
        <v>81</v>
      </c>
      <c r="B82">
        <f t="shared" ca="1" si="1"/>
        <v>0.10393632372014672</v>
      </c>
      <c r="C82">
        <v>0.21661776589006854</v>
      </c>
      <c r="D82" s="7" t="s">
        <v>576</v>
      </c>
      <c r="E82" s="1" t="s">
        <v>577</v>
      </c>
      <c r="F82" s="1" t="s">
        <v>222</v>
      </c>
      <c r="G82" s="1" t="s">
        <v>19</v>
      </c>
      <c r="H82" s="1" t="s">
        <v>20</v>
      </c>
      <c r="I82" s="1" t="s">
        <v>67</v>
      </c>
      <c r="J82" s="1" t="s">
        <v>22</v>
      </c>
      <c r="K82" s="1" t="s">
        <v>51</v>
      </c>
      <c r="L82" s="1" t="s">
        <v>22</v>
      </c>
      <c r="M82" s="1" t="s">
        <v>24</v>
      </c>
      <c r="N82" s="1" t="s">
        <v>34</v>
      </c>
      <c r="O82" s="1" t="s">
        <v>578</v>
      </c>
      <c r="P82" s="1" t="s">
        <v>58</v>
      </c>
      <c r="Q82" s="1" t="s">
        <v>27</v>
      </c>
      <c r="R82" s="1" t="s">
        <v>28</v>
      </c>
      <c r="S82" s="1" t="s">
        <v>29</v>
      </c>
      <c r="T82" s="1"/>
      <c r="U82" s="1"/>
    </row>
    <row r="83" spans="1:21" ht="16">
      <c r="A83" s="8">
        <v>82</v>
      </c>
      <c r="B83">
        <f t="shared" ca="1" si="1"/>
        <v>0.3934456426378875</v>
      </c>
      <c r="C83">
        <v>0.21671766972723128</v>
      </c>
      <c r="D83" s="7" t="s">
        <v>787</v>
      </c>
      <c r="E83" s="1" t="s">
        <v>511</v>
      </c>
      <c r="F83" s="1" t="s">
        <v>18</v>
      </c>
      <c r="G83" s="1" t="s">
        <v>40</v>
      </c>
      <c r="H83" s="1" t="s">
        <v>788</v>
      </c>
      <c r="I83" s="1" t="s">
        <v>67</v>
      </c>
      <c r="J83" s="1" t="s">
        <v>22</v>
      </c>
      <c r="K83" s="1" t="s">
        <v>23</v>
      </c>
      <c r="L83" s="1" t="s">
        <v>22</v>
      </c>
      <c r="M83" s="1" t="s">
        <v>108</v>
      </c>
      <c r="N83" s="1" t="s">
        <v>44</v>
      </c>
      <c r="O83" s="1" t="s">
        <v>1257</v>
      </c>
      <c r="P83" s="1" t="s">
        <v>790</v>
      </c>
      <c r="Q83" s="1" t="s">
        <v>27</v>
      </c>
      <c r="R83" s="1" t="s">
        <v>47</v>
      </c>
      <c r="S83" s="1" t="s">
        <v>29</v>
      </c>
      <c r="T83" s="1"/>
      <c r="U83" s="1"/>
    </row>
    <row r="84" spans="1:21" ht="16">
      <c r="A84" s="8">
        <v>83</v>
      </c>
      <c r="B84">
        <f t="shared" ca="1" si="1"/>
        <v>0.73391075027316532</v>
      </c>
      <c r="C84">
        <v>0.21859811140023289</v>
      </c>
      <c r="D84" s="7" t="s">
        <v>1124</v>
      </c>
      <c r="E84" s="1" t="s">
        <v>395</v>
      </c>
      <c r="F84" s="1" t="s">
        <v>200</v>
      </c>
      <c r="G84" s="1" t="s">
        <v>107</v>
      </c>
      <c r="H84" s="1" t="s">
        <v>324</v>
      </c>
      <c r="I84" s="1" t="s">
        <v>67</v>
      </c>
      <c r="J84" s="1" t="s">
        <v>22</v>
      </c>
      <c r="K84" s="1" t="s">
        <v>51</v>
      </c>
      <c r="L84" s="1" t="s">
        <v>24</v>
      </c>
      <c r="M84" s="1" t="s">
        <v>24</v>
      </c>
      <c r="N84" s="1" t="s">
        <v>24</v>
      </c>
      <c r="O84" s="1" t="s">
        <v>899</v>
      </c>
      <c r="P84" s="1" t="s">
        <v>1125</v>
      </c>
      <c r="Q84" s="1" t="s">
        <v>27</v>
      </c>
      <c r="R84" s="1" t="s">
        <v>47</v>
      </c>
      <c r="S84" s="1" t="s">
        <v>76</v>
      </c>
      <c r="T84" s="1"/>
      <c r="U84" s="1"/>
    </row>
    <row r="85" spans="1:21" ht="16">
      <c r="A85" s="8">
        <v>84</v>
      </c>
      <c r="B85">
        <f t="shared" ca="1" si="1"/>
        <v>0.10363318521795717</v>
      </c>
      <c r="C85">
        <v>0.21918181429451689</v>
      </c>
      <c r="D85" s="7" t="s">
        <v>16</v>
      </c>
      <c r="E85" s="1" t="s">
        <v>17</v>
      </c>
      <c r="F85" s="1" t="s">
        <v>18</v>
      </c>
      <c r="G85" s="1" t="s">
        <v>19</v>
      </c>
      <c r="H85" s="1" t="s">
        <v>20</v>
      </c>
      <c r="I85" s="1" t="s">
        <v>21</v>
      </c>
      <c r="J85" s="1" t="s">
        <v>22</v>
      </c>
      <c r="K85" s="1" t="s">
        <v>23</v>
      </c>
      <c r="L85" s="1" t="s">
        <v>24</v>
      </c>
      <c r="M85" s="1" t="s">
        <v>24</v>
      </c>
      <c r="N85" s="1" t="s">
        <v>24</v>
      </c>
      <c r="O85" s="1" t="s">
        <v>791</v>
      </c>
      <c r="P85" s="1" t="s">
        <v>26</v>
      </c>
      <c r="Q85" s="1" t="s">
        <v>27</v>
      </c>
      <c r="R85" s="1" t="s">
        <v>28</v>
      </c>
      <c r="S85" s="1" t="s">
        <v>29</v>
      </c>
      <c r="T85" s="1"/>
      <c r="U85" s="1"/>
    </row>
    <row r="86" spans="1:21" ht="16">
      <c r="A86" s="8">
        <v>85</v>
      </c>
      <c r="B86">
        <f t="shared" ca="1" si="1"/>
        <v>0.9304819840122649</v>
      </c>
      <c r="C86">
        <v>0.21929061190257826</v>
      </c>
      <c r="D86" s="7" t="s">
        <v>1099</v>
      </c>
      <c r="E86" s="1" t="s">
        <v>383</v>
      </c>
      <c r="F86" s="1" t="s">
        <v>32</v>
      </c>
      <c r="G86" s="1" t="s">
        <v>19</v>
      </c>
      <c r="H86" s="1" t="s">
        <v>20</v>
      </c>
      <c r="I86" s="1" t="s">
        <v>21</v>
      </c>
      <c r="J86" s="1" t="s">
        <v>22</v>
      </c>
      <c r="K86" s="1" t="s">
        <v>23</v>
      </c>
      <c r="L86" s="1" t="s">
        <v>22</v>
      </c>
      <c r="M86" s="1" t="s">
        <v>108</v>
      </c>
      <c r="N86" s="1" t="s">
        <v>34</v>
      </c>
      <c r="O86" s="1" t="s">
        <v>1100</v>
      </c>
      <c r="P86" s="1" t="s">
        <v>334</v>
      </c>
      <c r="Q86" s="1" t="s">
        <v>53</v>
      </c>
      <c r="R86" s="1" t="s">
        <v>28</v>
      </c>
      <c r="S86" s="1" t="s">
        <v>29</v>
      </c>
      <c r="T86" s="1"/>
      <c r="U86" s="1"/>
    </row>
    <row r="87" spans="1:21" ht="16">
      <c r="A87" s="8">
        <v>86</v>
      </c>
      <c r="B87">
        <f t="shared" ca="1" si="1"/>
        <v>0.95349782742294287</v>
      </c>
      <c r="C87">
        <v>0.2202132781809798</v>
      </c>
      <c r="D87" s="7" t="s">
        <v>408</v>
      </c>
      <c r="E87" s="1" t="s">
        <v>409</v>
      </c>
      <c r="F87" s="1" t="s">
        <v>32</v>
      </c>
      <c r="G87" s="1" t="s">
        <v>113</v>
      </c>
      <c r="H87" s="1" t="s">
        <v>33</v>
      </c>
      <c r="I87" s="1" t="s">
        <v>21</v>
      </c>
      <c r="J87" s="1" t="s">
        <v>24</v>
      </c>
      <c r="K87" s="1" t="s">
        <v>68</v>
      </c>
      <c r="L87" s="1" t="s">
        <v>24</v>
      </c>
      <c r="M87" s="1" t="s">
        <v>24</v>
      </c>
      <c r="N87" s="1" t="s">
        <v>24</v>
      </c>
      <c r="O87" s="1" t="s">
        <v>410</v>
      </c>
      <c r="P87" s="1" t="s">
        <v>411</v>
      </c>
      <c r="Q87" s="1" t="s">
        <v>27</v>
      </c>
      <c r="R87" s="1" t="s">
        <v>75</v>
      </c>
      <c r="S87" s="1" t="s">
        <v>54</v>
      </c>
      <c r="T87" s="1"/>
      <c r="U87" s="1"/>
    </row>
    <row r="88" spans="1:21" ht="16">
      <c r="A88" s="8">
        <v>87</v>
      </c>
      <c r="B88">
        <f t="shared" ca="1" si="1"/>
        <v>0.76728920262605482</v>
      </c>
      <c r="C88">
        <v>0.22419640898476523</v>
      </c>
      <c r="D88" s="7" t="s">
        <v>1030</v>
      </c>
      <c r="E88" s="1" t="s">
        <v>376</v>
      </c>
      <c r="F88" s="1" t="s">
        <v>132</v>
      </c>
      <c r="G88" s="1" t="s">
        <v>19</v>
      </c>
      <c r="H88" s="1" t="s">
        <v>1031</v>
      </c>
      <c r="I88" s="1" t="s">
        <v>67</v>
      </c>
      <c r="J88" s="1" t="s">
        <v>22</v>
      </c>
      <c r="K88" s="1" t="s">
        <v>51</v>
      </c>
      <c r="L88" s="1" t="s">
        <v>24</v>
      </c>
      <c r="M88" s="1" t="s">
        <v>69</v>
      </c>
      <c r="N88" s="1" t="s">
        <v>24</v>
      </c>
      <c r="O88" s="1" t="s">
        <v>1032</v>
      </c>
      <c r="P88" s="1" t="s">
        <v>58</v>
      </c>
      <c r="Q88" s="1" t="s">
        <v>53</v>
      </c>
      <c r="R88" s="1" t="s">
        <v>28</v>
      </c>
      <c r="S88" s="1" t="s">
        <v>54</v>
      </c>
      <c r="T88" s="1"/>
      <c r="U88" s="1"/>
    </row>
    <row r="89" spans="1:21" ht="16">
      <c r="A89" s="8">
        <v>88</v>
      </c>
      <c r="B89">
        <f t="shared" ca="1" si="1"/>
        <v>0.91127061994512493</v>
      </c>
      <c r="C89">
        <v>0.22597237706075901</v>
      </c>
      <c r="D89" s="7" t="s">
        <v>644</v>
      </c>
      <c r="E89" s="1" t="s">
        <v>379</v>
      </c>
      <c r="F89" s="1" t="s">
        <v>18</v>
      </c>
      <c r="G89" s="1" t="s">
        <v>119</v>
      </c>
      <c r="H89" s="1" t="s">
        <v>645</v>
      </c>
      <c r="I89" s="1" t="s">
        <v>79</v>
      </c>
      <c r="J89" s="1" t="s">
        <v>24</v>
      </c>
      <c r="K89" s="1" t="s">
        <v>68</v>
      </c>
      <c r="L89" s="1" t="s">
        <v>24</v>
      </c>
      <c r="M89" s="1" t="s">
        <v>43</v>
      </c>
      <c r="N89" s="1" t="s">
        <v>24</v>
      </c>
      <c r="O89" s="1"/>
      <c r="P89" s="1" t="s">
        <v>646</v>
      </c>
      <c r="Q89" s="1" t="s">
        <v>27</v>
      </c>
      <c r="R89" s="1" t="s">
        <v>47</v>
      </c>
      <c r="S89" s="1" t="s">
        <v>88</v>
      </c>
      <c r="T89" s="1"/>
      <c r="U89" s="1"/>
    </row>
    <row r="90" spans="1:21" ht="16">
      <c r="A90" s="8">
        <v>89</v>
      </c>
      <c r="B90">
        <f t="shared" ca="1" si="1"/>
        <v>0.62533761673718935</v>
      </c>
      <c r="C90">
        <v>0.23289475540727222</v>
      </c>
      <c r="D90" s="7" t="s">
        <v>900</v>
      </c>
      <c r="E90" s="1" t="s">
        <v>901</v>
      </c>
      <c r="F90" s="1" t="s">
        <v>32</v>
      </c>
      <c r="G90" s="1" t="s">
        <v>40</v>
      </c>
      <c r="H90" s="1" t="s">
        <v>249</v>
      </c>
      <c r="I90" s="1" t="s">
        <v>21</v>
      </c>
      <c r="J90" s="1" t="s">
        <v>22</v>
      </c>
      <c r="K90" s="1" t="s">
        <v>23</v>
      </c>
      <c r="L90" s="1" t="s">
        <v>22</v>
      </c>
      <c r="M90" s="1" t="s">
        <v>108</v>
      </c>
      <c r="N90" s="1" t="s">
        <v>24</v>
      </c>
      <c r="O90" s="1" t="s">
        <v>1258</v>
      </c>
      <c r="P90" s="1" t="s">
        <v>145</v>
      </c>
      <c r="Q90" s="1" t="s">
        <v>27</v>
      </c>
      <c r="R90" s="1" t="s">
        <v>28</v>
      </c>
      <c r="S90" s="1" t="s">
        <v>29</v>
      </c>
      <c r="T90" s="1"/>
      <c r="U90" s="1"/>
    </row>
    <row r="91" spans="1:21" ht="16">
      <c r="A91" s="8">
        <v>90</v>
      </c>
      <c r="B91">
        <f t="shared" ca="1" si="1"/>
        <v>0.85011534322530213</v>
      </c>
      <c r="C91">
        <v>0.23543243976050254</v>
      </c>
      <c r="D91" s="7" t="s">
        <v>1188</v>
      </c>
      <c r="E91" s="1" t="s">
        <v>716</v>
      </c>
      <c r="F91" s="1" t="s">
        <v>32</v>
      </c>
      <c r="G91" s="1" t="s">
        <v>40</v>
      </c>
      <c r="H91" s="1" t="s">
        <v>249</v>
      </c>
      <c r="I91" s="1" t="s">
        <v>50</v>
      </c>
      <c r="J91" s="1" t="s">
        <v>22</v>
      </c>
      <c r="K91" s="1" t="s">
        <v>23</v>
      </c>
      <c r="L91" s="1" t="s">
        <v>22</v>
      </c>
      <c r="M91" s="1" t="s">
        <v>43</v>
      </c>
      <c r="N91" s="1" t="s">
        <v>34</v>
      </c>
      <c r="O91" s="1" t="s">
        <v>1189</v>
      </c>
      <c r="P91" s="1" t="s">
        <v>1190</v>
      </c>
      <c r="Q91" s="1" t="s">
        <v>53</v>
      </c>
      <c r="R91" s="1" t="s">
        <v>28</v>
      </c>
      <c r="S91" s="1" t="s">
        <v>76</v>
      </c>
      <c r="T91" s="1"/>
      <c r="U91" s="1"/>
    </row>
    <row r="92" spans="1:21" ht="16">
      <c r="A92" s="8">
        <v>91</v>
      </c>
      <c r="B92">
        <f t="shared" ca="1" si="1"/>
        <v>0.48176245024560393</v>
      </c>
      <c r="C92">
        <v>0.236831735097359</v>
      </c>
      <c r="D92" s="7" t="s">
        <v>289</v>
      </c>
      <c r="E92" s="1" t="s">
        <v>17</v>
      </c>
      <c r="F92" s="1" t="s">
        <v>32</v>
      </c>
      <c r="G92" s="1" t="s">
        <v>19</v>
      </c>
      <c r="H92" s="1" t="s">
        <v>20</v>
      </c>
      <c r="I92" s="1" t="s">
        <v>67</v>
      </c>
      <c r="J92" s="1" t="s">
        <v>22</v>
      </c>
      <c r="K92" s="1" t="s">
        <v>23</v>
      </c>
      <c r="L92" s="1" t="s">
        <v>22</v>
      </c>
      <c r="M92" s="1" t="s">
        <v>43</v>
      </c>
      <c r="N92" s="1" t="s">
        <v>24</v>
      </c>
      <c r="O92" s="1" t="s">
        <v>290</v>
      </c>
      <c r="P92" s="1" t="s">
        <v>157</v>
      </c>
      <c r="Q92" s="1" t="s">
        <v>27</v>
      </c>
      <c r="R92" s="1" t="s">
        <v>47</v>
      </c>
      <c r="S92" s="1" t="s">
        <v>76</v>
      </c>
      <c r="T92" s="1"/>
      <c r="U92" s="1"/>
    </row>
    <row r="93" spans="1:21" ht="16">
      <c r="A93" s="8">
        <v>92</v>
      </c>
      <c r="B93">
        <f t="shared" ca="1" si="1"/>
        <v>0.8880275004164504</v>
      </c>
      <c r="C93">
        <v>0.23869635263502498</v>
      </c>
      <c r="D93" s="7" t="s">
        <v>631</v>
      </c>
      <c r="E93" s="1" t="s">
        <v>404</v>
      </c>
      <c r="F93" s="1" t="s">
        <v>32</v>
      </c>
      <c r="G93" s="1" t="s">
        <v>119</v>
      </c>
      <c r="H93" s="1" t="s">
        <v>632</v>
      </c>
      <c r="I93" s="1" t="s">
        <v>67</v>
      </c>
      <c r="J93" s="1" t="s">
        <v>22</v>
      </c>
      <c r="K93" s="1" t="s">
        <v>51</v>
      </c>
      <c r="L93" s="1" t="s">
        <v>24</v>
      </c>
      <c r="M93" s="1" t="s">
        <v>24</v>
      </c>
      <c r="N93" s="1" t="s">
        <v>24</v>
      </c>
      <c r="O93" s="1" t="s">
        <v>633</v>
      </c>
      <c r="P93" s="1" t="s">
        <v>95</v>
      </c>
      <c r="Q93" s="1" t="s">
        <v>53</v>
      </c>
      <c r="R93" s="1" t="s">
        <v>28</v>
      </c>
      <c r="S93" s="1" t="s">
        <v>54</v>
      </c>
      <c r="T93" s="1"/>
      <c r="U93" s="1"/>
    </row>
    <row r="94" spans="1:21" ht="16">
      <c r="A94" s="8">
        <v>93</v>
      </c>
      <c r="B94">
        <f t="shared" ca="1" si="1"/>
        <v>0.4383703062567782</v>
      </c>
      <c r="C94">
        <v>0.239861186464285</v>
      </c>
      <c r="D94" s="7" t="s">
        <v>978</v>
      </c>
      <c r="E94" s="1" t="s">
        <v>383</v>
      </c>
      <c r="F94" s="1" t="s">
        <v>32</v>
      </c>
      <c r="G94" s="1" t="s">
        <v>107</v>
      </c>
      <c r="H94" s="1" t="s">
        <v>85</v>
      </c>
      <c r="I94" s="1" t="s">
        <v>67</v>
      </c>
      <c r="J94" s="1" t="s">
        <v>22</v>
      </c>
      <c r="K94" s="1" t="s">
        <v>23</v>
      </c>
      <c r="L94" s="1" t="s">
        <v>22</v>
      </c>
      <c r="M94" s="1" t="s">
        <v>108</v>
      </c>
      <c r="N94" s="1" t="s">
        <v>22</v>
      </c>
      <c r="O94" s="1" t="s">
        <v>979</v>
      </c>
      <c r="P94" s="1" t="s">
        <v>95</v>
      </c>
      <c r="Q94" s="1" t="s">
        <v>53</v>
      </c>
      <c r="R94" s="1" t="s">
        <v>47</v>
      </c>
      <c r="S94" s="1" t="s">
        <v>54</v>
      </c>
      <c r="T94" s="1"/>
      <c r="U94" s="1"/>
    </row>
    <row r="95" spans="1:21" ht="16">
      <c r="A95" s="8">
        <v>94</v>
      </c>
      <c r="B95">
        <f t="shared" ca="1" si="1"/>
        <v>0.21351935779529618</v>
      </c>
      <c r="C95">
        <v>0.24044616550570075</v>
      </c>
      <c r="D95" s="7" t="s">
        <v>169</v>
      </c>
      <c r="E95" s="1" t="s">
        <v>72</v>
      </c>
      <c r="F95" s="1" t="s">
        <v>32</v>
      </c>
      <c r="G95" s="1" t="s">
        <v>40</v>
      </c>
      <c r="H95" s="1" t="s">
        <v>120</v>
      </c>
      <c r="I95" s="1" t="s">
        <v>21</v>
      </c>
      <c r="J95" s="1" t="s">
        <v>22</v>
      </c>
      <c r="K95" s="1" t="s">
        <v>23</v>
      </c>
      <c r="L95" s="1" t="s">
        <v>24</v>
      </c>
      <c r="M95" s="1" t="s">
        <v>24</v>
      </c>
      <c r="N95" s="1" t="s">
        <v>24</v>
      </c>
      <c r="O95" s="1" t="s">
        <v>1225</v>
      </c>
      <c r="P95" s="1" t="s">
        <v>171</v>
      </c>
      <c r="Q95" s="1" t="s">
        <v>27</v>
      </c>
      <c r="R95" s="1" t="s">
        <v>28</v>
      </c>
      <c r="S95" s="1" t="s">
        <v>76</v>
      </c>
      <c r="T95" s="1"/>
      <c r="U95" s="1"/>
    </row>
    <row r="96" spans="1:21" ht="16">
      <c r="A96" s="8">
        <v>95</v>
      </c>
      <c r="B96">
        <f t="shared" ca="1" si="1"/>
        <v>0.74942216097717596</v>
      </c>
      <c r="C96">
        <v>0.24088903937158479</v>
      </c>
      <c r="D96" s="7" t="s">
        <v>382</v>
      </c>
      <c r="E96" s="1" t="s">
        <v>383</v>
      </c>
      <c r="F96" s="1" t="s">
        <v>32</v>
      </c>
      <c r="G96" s="1" t="s">
        <v>19</v>
      </c>
      <c r="H96" s="1" t="s">
        <v>384</v>
      </c>
      <c r="I96" s="1" t="s">
        <v>21</v>
      </c>
      <c r="J96" s="1" t="s">
        <v>22</v>
      </c>
      <c r="K96" s="1" t="s">
        <v>23</v>
      </c>
      <c r="L96" s="1" t="s">
        <v>22</v>
      </c>
      <c r="M96" s="1" t="s">
        <v>43</v>
      </c>
      <c r="N96" s="1" t="s">
        <v>34</v>
      </c>
      <c r="O96" s="1" t="s">
        <v>533</v>
      </c>
      <c r="P96" s="1" t="s">
        <v>386</v>
      </c>
      <c r="Q96" s="1" t="s">
        <v>27</v>
      </c>
      <c r="R96" s="1" t="s">
        <v>28</v>
      </c>
      <c r="S96" s="1" t="s">
        <v>54</v>
      </c>
      <c r="T96" s="1"/>
      <c r="U96" s="1"/>
    </row>
    <row r="97" spans="1:21" ht="16">
      <c r="A97" s="8">
        <v>96</v>
      </c>
      <c r="B97">
        <f t="shared" ca="1" si="1"/>
        <v>0.69743664093871494</v>
      </c>
      <c r="C97">
        <v>0.24233919690717698</v>
      </c>
      <c r="D97" s="7" t="s">
        <v>776</v>
      </c>
      <c r="E97" s="1" t="s">
        <v>383</v>
      </c>
      <c r="F97" s="1" t="s">
        <v>147</v>
      </c>
      <c r="G97" s="1" t="s">
        <v>107</v>
      </c>
      <c r="H97" s="1" t="s">
        <v>777</v>
      </c>
      <c r="I97" s="1" t="s">
        <v>79</v>
      </c>
      <c r="J97" s="1" t="s">
        <v>22</v>
      </c>
      <c r="K97" s="1" t="s">
        <v>51</v>
      </c>
      <c r="L97" s="1" t="s">
        <v>24</v>
      </c>
      <c r="M97" s="1" t="s">
        <v>24</v>
      </c>
      <c r="N97" s="1" t="s">
        <v>24</v>
      </c>
      <c r="O97" s="1" t="s">
        <v>484</v>
      </c>
      <c r="P97" s="1" t="s">
        <v>95</v>
      </c>
      <c r="Q97" s="1" t="s">
        <v>53</v>
      </c>
      <c r="R97" s="1" t="s">
        <v>47</v>
      </c>
      <c r="S97" s="1" t="s">
        <v>54</v>
      </c>
      <c r="T97" s="1"/>
      <c r="U97" s="1"/>
    </row>
    <row r="98" spans="1:21" ht="16">
      <c r="A98" s="8">
        <v>97</v>
      </c>
      <c r="B98">
        <f t="shared" ca="1" si="1"/>
        <v>0.17695144046307043</v>
      </c>
      <c r="C98">
        <v>0.24401315217709185</v>
      </c>
      <c r="D98" s="7" t="s">
        <v>111</v>
      </c>
      <c r="E98" s="1" t="s">
        <v>112</v>
      </c>
      <c r="F98" s="1" t="s">
        <v>32</v>
      </c>
      <c r="G98" s="1" t="s">
        <v>113</v>
      </c>
      <c r="H98" s="1" t="s">
        <v>60</v>
      </c>
      <c r="I98" s="1" t="s">
        <v>79</v>
      </c>
      <c r="J98" s="1" t="s">
        <v>24</v>
      </c>
      <c r="K98" s="1" t="s">
        <v>68</v>
      </c>
      <c r="L98" s="1" t="s">
        <v>24</v>
      </c>
      <c r="M98" s="1" t="s">
        <v>24</v>
      </c>
      <c r="N98" s="1" t="s">
        <v>24</v>
      </c>
      <c r="O98" s="1"/>
      <c r="P98" s="1" t="s">
        <v>46</v>
      </c>
      <c r="Q98" s="1" t="s">
        <v>27</v>
      </c>
      <c r="R98" s="1" t="s">
        <v>47</v>
      </c>
      <c r="S98" s="1" t="s">
        <v>76</v>
      </c>
      <c r="T98" s="1"/>
      <c r="U98" s="1"/>
    </row>
    <row r="99" spans="1:21" ht="16">
      <c r="A99" s="8">
        <v>98</v>
      </c>
      <c r="B99">
        <f t="shared" ca="1" si="1"/>
        <v>0.40624796608508962</v>
      </c>
      <c r="C99">
        <v>0.24476777749586465</v>
      </c>
      <c r="D99" s="7" t="s">
        <v>258</v>
      </c>
      <c r="E99" s="1" t="s">
        <v>17</v>
      </c>
      <c r="F99" s="1" t="s">
        <v>18</v>
      </c>
      <c r="G99" s="1" t="s">
        <v>107</v>
      </c>
      <c r="H99" s="1" t="s">
        <v>85</v>
      </c>
      <c r="I99" s="1" t="s">
        <v>79</v>
      </c>
      <c r="J99" s="1" t="s">
        <v>22</v>
      </c>
      <c r="K99" s="1" t="s">
        <v>23</v>
      </c>
      <c r="L99" s="1" t="s">
        <v>24</v>
      </c>
      <c r="M99" s="1" t="s">
        <v>69</v>
      </c>
      <c r="N99" s="1" t="s">
        <v>44</v>
      </c>
      <c r="O99" s="1" t="s">
        <v>1229</v>
      </c>
      <c r="P99" s="1" t="s">
        <v>260</v>
      </c>
      <c r="Q99" s="1" t="s">
        <v>27</v>
      </c>
      <c r="R99" s="1" t="s">
        <v>47</v>
      </c>
      <c r="S99" s="1" t="s">
        <v>29</v>
      </c>
      <c r="T99" s="1"/>
      <c r="U99" s="1"/>
    </row>
    <row r="100" spans="1:21" ht="16">
      <c r="A100" s="8">
        <v>99</v>
      </c>
      <c r="B100">
        <f t="shared" ca="1" si="1"/>
        <v>0.3026073876187404</v>
      </c>
      <c r="C100">
        <v>0.24557978126102364</v>
      </c>
      <c r="D100" s="7" t="s">
        <v>461</v>
      </c>
      <c r="E100" s="1" t="s">
        <v>376</v>
      </c>
      <c r="F100" s="1" t="s">
        <v>32</v>
      </c>
      <c r="G100" s="1" t="s">
        <v>40</v>
      </c>
      <c r="H100" s="1" t="s">
        <v>20</v>
      </c>
      <c r="I100" s="1" t="s">
        <v>21</v>
      </c>
      <c r="J100" s="1" t="s">
        <v>22</v>
      </c>
      <c r="K100" s="1" t="s">
        <v>23</v>
      </c>
      <c r="L100" s="1" t="s">
        <v>22</v>
      </c>
      <c r="M100" s="1" t="s">
        <v>43</v>
      </c>
      <c r="N100" s="1" t="s">
        <v>34</v>
      </c>
      <c r="O100" s="1" t="s">
        <v>462</v>
      </c>
      <c r="P100" s="1" t="s">
        <v>145</v>
      </c>
      <c r="Q100" s="1" t="s">
        <v>27</v>
      </c>
      <c r="R100" s="1" t="s">
        <v>28</v>
      </c>
      <c r="S100" s="1" t="s">
        <v>76</v>
      </c>
      <c r="T100" s="1"/>
      <c r="U100" s="1"/>
    </row>
    <row r="101" spans="1:21" ht="16">
      <c r="A101" s="8">
        <v>100</v>
      </c>
      <c r="B101">
        <f t="shared" ca="1" si="1"/>
        <v>0.87707549982025645</v>
      </c>
      <c r="C101">
        <v>0.24773672771118616</v>
      </c>
      <c r="D101" s="7" t="s">
        <v>521</v>
      </c>
      <c r="E101" s="1" t="s">
        <v>502</v>
      </c>
      <c r="F101" s="1" t="s">
        <v>132</v>
      </c>
      <c r="G101" s="1" t="s">
        <v>40</v>
      </c>
      <c r="H101" s="1" t="s">
        <v>148</v>
      </c>
      <c r="I101" s="1" t="s">
        <v>67</v>
      </c>
      <c r="J101" s="1" t="s">
        <v>22</v>
      </c>
      <c r="K101" s="1" t="s">
        <v>23</v>
      </c>
      <c r="L101" s="1" t="s">
        <v>22</v>
      </c>
      <c r="M101" s="1" t="s">
        <v>24</v>
      </c>
      <c r="N101" s="1" t="s">
        <v>34</v>
      </c>
      <c r="O101" s="1" t="s">
        <v>522</v>
      </c>
      <c r="P101" s="1" t="s">
        <v>523</v>
      </c>
      <c r="Q101" s="1" t="s">
        <v>27</v>
      </c>
      <c r="R101" s="1" t="s">
        <v>28</v>
      </c>
      <c r="S101" s="1" t="s">
        <v>54</v>
      </c>
      <c r="T101" s="1"/>
      <c r="U101" s="1"/>
    </row>
    <row r="102" spans="1:21" ht="16">
      <c r="A102" s="8">
        <v>101</v>
      </c>
      <c r="B102">
        <f t="shared" ca="1" si="1"/>
        <v>0.45708981882285338</v>
      </c>
      <c r="C102">
        <v>0.24822508804016397</v>
      </c>
      <c r="D102" s="7" t="s">
        <v>557</v>
      </c>
      <c r="E102" s="1" t="s">
        <v>374</v>
      </c>
      <c r="F102" s="1" t="s">
        <v>32</v>
      </c>
      <c r="G102" s="1" t="s">
        <v>163</v>
      </c>
      <c r="H102" s="1" t="s">
        <v>120</v>
      </c>
      <c r="I102" s="1" t="s">
        <v>21</v>
      </c>
      <c r="J102" s="1" t="s">
        <v>22</v>
      </c>
      <c r="K102" s="1" t="s">
        <v>23</v>
      </c>
      <c r="L102" s="1" t="s">
        <v>22</v>
      </c>
      <c r="M102" s="1" t="s">
        <v>69</v>
      </c>
      <c r="N102" s="1" t="s">
        <v>34</v>
      </c>
      <c r="O102" s="1" t="s">
        <v>558</v>
      </c>
      <c r="P102" s="1" t="s">
        <v>145</v>
      </c>
      <c r="Q102" s="1" t="s">
        <v>53</v>
      </c>
      <c r="R102" s="1" t="s">
        <v>28</v>
      </c>
      <c r="S102" s="1" t="s">
        <v>54</v>
      </c>
      <c r="T102" s="1"/>
      <c r="U102" s="1"/>
    </row>
    <row r="103" spans="1:21" ht="16">
      <c r="A103" s="8">
        <v>102</v>
      </c>
      <c r="B103">
        <f t="shared" ca="1" si="1"/>
        <v>0.65140036136446389</v>
      </c>
      <c r="C103">
        <v>0.25119658187959659</v>
      </c>
      <c r="D103" s="7" t="s">
        <v>681</v>
      </c>
      <c r="E103" s="1" t="s">
        <v>383</v>
      </c>
      <c r="F103" s="1" t="s">
        <v>32</v>
      </c>
      <c r="G103" s="1" t="s">
        <v>113</v>
      </c>
      <c r="H103" s="1" t="s">
        <v>364</v>
      </c>
      <c r="I103" s="1" t="s">
        <v>79</v>
      </c>
      <c r="J103" s="1" t="s">
        <v>24</v>
      </c>
      <c r="K103" s="1" t="s">
        <v>68</v>
      </c>
      <c r="L103" s="1" t="s">
        <v>24</v>
      </c>
      <c r="M103" s="1" t="s">
        <v>24</v>
      </c>
      <c r="N103" s="1" t="s">
        <v>44</v>
      </c>
      <c r="O103" s="1"/>
      <c r="P103" s="1" t="s">
        <v>87</v>
      </c>
      <c r="Q103" s="1" t="s">
        <v>27</v>
      </c>
      <c r="R103" s="1" t="s">
        <v>47</v>
      </c>
      <c r="S103" s="1" t="s">
        <v>54</v>
      </c>
      <c r="T103" s="1"/>
      <c r="U103" s="1"/>
    </row>
    <row r="104" spans="1:21" ht="16">
      <c r="A104" s="8">
        <v>103</v>
      </c>
      <c r="B104">
        <f t="shared" ca="1" si="1"/>
        <v>0.60333752090543158</v>
      </c>
      <c r="C104">
        <v>0.25137452964821294</v>
      </c>
      <c r="D104" s="7" t="s">
        <v>188</v>
      </c>
      <c r="E104" s="1" t="s">
        <v>72</v>
      </c>
      <c r="F104" s="1" t="s">
        <v>189</v>
      </c>
      <c r="G104" s="1" t="s">
        <v>107</v>
      </c>
      <c r="H104" s="1" t="s">
        <v>60</v>
      </c>
      <c r="I104" s="1" t="s">
        <v>79</v>
      </c>
      <c r="J104" s="1" t="s">
        <v>22</v>
      </c>
      <c r="K104" s="1" t="s">
        <v>23</v>
      </c>
      <c r="L104" s="1" t="s">
        <v>22</v>
      </c>
      <c r="M104" s="1" t="s">
        <v>43</v>
      </c>
      <c r="N104" s="1" t="s">
        <v>24</v>
      </c>
      <c r="O104" s="1" t="s">
        <v>190</v>
      </c>
      <c r="P104" s="1" t="s">
        <v>191</v>
      </c>
      <c r="Q104" s="1" t="s">
        <v>27</v>
      </c>
      <c r="R104" s="1" t="s">
        <v>28</v>
      </c>
      <c r="S104" s="1" t="s">
        <v>76</v>
      </c>
      <c r="T104" s="1"/>
      <c r="U104" s="1"/>
    </row>
    <row r="105" spans="1:21" ht="16">
      <c r="A105" s="8">
        <v>104</v>
      </c>
      <c r="B105">
        <f t="shared" ca="1" si="1"/>
        <v>0.3405684829796517</v>
      </c>
      <c r="C105">
        <v>0.25222074879031142</v>
      </c>
      <c r="D105" s="7" t="s">
        <v>1020</v>
      </c>
      <c r="E105" s="1" t="s">
        <v>862</v>
      </c>
      <c r="F105" s="1" t="s">
        <v>32</v>
      </c>
      <c r="G105" s="1" t="s">
        <v>119</v>
      </c>
      <c r="H105" s="1" t="s">
        <v>120</v>
      </c>
      <c r="I105" s="1" t="s">
        <v>21</v>
      </c>
      <c r="J105" s="1" t="s">
        <v>22</v>
      </c>
      <c r="K105" s="1" t="s">
        <v>51</v>
      </c>
      <c r="L105" s="1" t="s">
        <v>24</v>
      </c>
      <c r="M105" s="1" t="s">
        <v>24</v>
      </c>
      <c r="N105" s="1" t="s">
        <v>24</v>
      </c>
      <c r="O105" s="1" t="s">
        <v>1021</v>
      </c>
      <c r="P105" s="1" t="s">
        <v>58</v>
      </c>
      <c r="Q105" s="1" t="s">
        <v>53</v>
      </c>
      <c r="R105" s="1" t="s">
        <v>28</v>
      </c>
      <c r="S105" s="1" t="s">
        <v>54</v>
      </c>
      <c r="T105" s="1"/>
      <c r="U105" s="1"/>
    </row>
    <row r="106" spans="1:21" ht="16">
      <c r="A106" s="8">
        <v>105</v>
      </c>
      <c r="B106">
        <f t="shared" ca="1" si="1"/>
        <v>0.32985940264974234</v>
      </c>
      <c r="C106">
        <v>0.25319936517868236</v>
      </c>
      <c r="D106" s="7">
        <v>41801.454236111109</v>
      </c>
      <c r="E106" s="1" t="s">
        <v>374</v>
      </c>
      <c r="F106" s="1" t="s">
        <v>147</v>
      </c>
      <c r="G106" s="1" t="s">
        <v>119</v>
      </c>
      <c r="H106" s="1" t="s">
        <v>668</v>
      </c>
      <c r="I106" s="1" t="s">
        <v>228</v>
      </c>
      <c r="J106" s="1" t="s">
        <v>22</v>
      </c>
      <c r="K106" s="1" t="s">
        <v>51</v>
      </c>
      <c r="L106" s="1" t="s">
        <v>24</v>
      </c>
      <c r="M106" s="1" t="s">
        <v>69</v>
      </c>
      <c r="N106" s="1" t="s">
        <v>24</v>
      </c>
      <c r="O106" s="1" t="s">
        <v>1281</v>
      </c>
      <c r="P106" s="1" t="s">
        <v>1206</v>
      </c>
      <c r="Q106" s="1" t="s">
        <v>53</v>
      </c>
      <c r="R106" s="1" t="s">
        <v>47</v>
      </c>
      <c r="S106" s="1" t="s">
        <v>29</v>
      </c>
      <c r="T106" s="1"/>
      <c r="U106" s="1"/>
    </row>
    <row r="107" spans="1:21" ht="16">
      <c r="A107" s="8">
        <v>106</v>
      </c>
      <c r="B107">
        <f t="shared" ca="1" si="1"/>
        <v>0.46900862592817694</v>
      </c>
      <c r="C107">
        <v>0.25583956727761659</v>
      </c>
      <c r="D107" s="7" t="s">
        <v>910</v>
      </c>
      <c r="E107" s="1" t="s">
        <v>388</v>
      </c>
      <c r="F107" s="1" t="s">
        <v>104</v>
      </c>
      <c r="G107" s="1" t="s">
        <v>19</v>
      </c>
      <c r="H107" s="1" t="s">
        <v>60</v>
      </c>
      <c r="I107" s="1" t="s">
        <v>42</v>
      </c>
      <c r="J107" s="1" t="s">
        <v>22</v>
      </c>
      <c r="K107" s="1" t="s">
        <v>23</v>
      </c>
      <c r="L107" s="1" t="s">
        <v>22</v>
      </c>
      <c r="M107" s="1" t="s">
        <v>108</v>
      </c>
      <c r="N107" s="1" t="s">
        <v>44</v>
      </c>
      <c r="O107" s="1" t="s">
        <v>911</v>
      </c>
      <c r="P107" s="1" t="s">
        <v>46</v>
      </c>
      <c r="Q107" s="1" t="s">
        <v>27</v>
      </c>
      <c r="R107" s="1" t="s">
        <v>47</v>
      </c>
      <c r="S107" s="1" t="s">
        <v>54</v>
      </c>
      <c r="T107" s="1"/>
      <c r="U107" s="1"/>
    </row>
    <row r="108" spans="1:21" ht="16">
      <c r="A108" s="8">
        <v>107</v>
      </c>
      <c r="B108">
        <f t="shared" ca="1" si="1"/>
        <v>0.69018143314604696</v>
      </c>
      <c r="C108">
        <v>0.25948922179598188</v>
      </c>
      <c r="D108" s="7" t="s">
        <v>971</v>
      </c>
      <c r="E108" s="1" t="s">
        <v>388</v>
      </c>
      <c r="F108" s="1" t="s">
        <v>104</v>
      </c>
      <c r="G108" s="1" t="s">
        <v>19</v>
      </c>
      <c r="H108" s="1" t="s">
        <v>60</v>
      </c>
      <c r="I108" s="1" t="s">
        <v>79</v>
      </c>
      <c r="J108" s="1" t="s">
        <v>22</v>
      </c>
      <c r="K108" s="1" t="s">
        <v>23</v>
      </c>
      <c r="L108" s="1" t="s">
        <v>22</v>
      </c>
      <c r="M108" s="1" t="s">
        <v>43</v>
      </c>
      <c r="N108" s="1" t="s">
        <v>22</v>
      </c>
      <c r="O108" s="1" t="s">
        <v>1263</v>
      </c>
      <c r="P108" s="1" t="s">
        <v>907</v>
      </c>
      <c r="Q108" s="1" t="s">
        <v>27</v>
      </c>
      <c r="R108" s="1" t="s">
        <v>47</v>
      </c>
      <c r="S108" s="1" t="s">
        <v>29</v>
      </c>
      <c r="T108" s="1"/>
      <c r="U108" s="1"/>
    </row>
    <row r="109" spans="1:21" ht="16">
      <c r="A109" s="8">
        <v>108</v>
      </c>
      <c r="B109">
        <f t="shared" ca="1" si="1"/>
        <v>0.21017039875671328</v>
      </c>
      <c r="C109">
        <v>0.26133713168941697</v>
      </c>
      <c r="D109" s="7" t="s">
        <v>934</v>
      </c>
      <c r="E109" s="1" t="s">
        <v>409</v>
      </c>
      <c r="F109" s="1" t="s">
        <v>66</v>
      </c>
      <c r="G109" s="1" t="s">
        <v>40</v>
      </c>
      <c r="H109" s="1" t="s">
        <v>60</v>
      </c>
      <c r="I109" s="1" t="s">
        <v>42</v>
      </c>
      <c r="J109" s="1" t="s">
        <v>22</v>
      </c>
      <c r="K109" s="1" t="s">
        <v>23</v>
      </c>
      <c r="L109" s="1" t="s">
        <v>22</v>
      </c>
      <c r="M109" s="1" t="s">
        <v>43</v>
      </c>
      <c r="N109" s="1" t="s">
        <v>22</v>
      </c>
      <c r="O109" s="1" t="s">
        <v>935</v>
      </c>
      <c r="P109" s="1" t="s">
        <v>936</v>
      </c>
      <c r="Q109" s="1" t="s">
        <v>27</v>
      </c>
      <c r="R109" s="1" t="s">
        <v>47</v>
      </c>
      <c r="S109" s="1" t="s">
        <v>29</v>
      </c>
      <c r="T109" s="1"/>
      <c r="U109" s="1"/>
    </row>
    <row r="110" spans="1:21" ht="16">
      <c r="A110" s="8">
        <v>109</v>
      </c>
      <c r="B110">
        <f t="shared" ca="1" si="1"/>
        <v>0.66495240100670483</v>
      </c>
      <c r="C110">
        <v>0.26446443732423208</v>
      </c>
      <c r="D110" s="7" t="s">
        <v>162</v>
      </c>
      <c r="E110" s="1" t="s">
        <v>72</v>
      </c>
      <c r="F110" s="1" t="s">
        <v>32</v>
      </c>
      <c r="G110" s="1" t="s">
        <v>163</v>
      </c>
      <c r="H110" s="1" t="s">
        <v>60</v>
      </c>
      <c r="I110" s="1" t="s">
        <v>67</v>
      </c>
      <c r="J110" s="1" t="s">
        <v>22</v>
      </c>
      <c r="K110" s="1" t="s">
        <v>23</v>
      </c>
      <c r="L110" s="1" t="s">
        <v>24</v>
      </c>
      <c r="M110" s="1" t="s">
        <v>43</v>
      </c>
      <c r="N110" s="1" t="s">
        <v>24</v>
      </c>
      <c r="O110" s="1" t="s">
        <v>164</v>
      </c>
      <c r="P110" s="1" t="s">
        <v>165</v>
      </c>
      <c r="Q110" s="1" t="s">
        <v>27</v>
      </c>
      <c r="R110" s="1" t="s">
        <v>47</v>
      </c>
      <c r="S110" s="1" t="s">
        <v>54</v>
      </c>
      <c r="T110" s="1"/>
      <c r="U110" s="1"/>
    </row>
    <row r="111" spans="1:21" ht="16">
      <c r="A111" s="8">
        <v>110</v>
      </c>
      <c r="B111">
        <f t="shared" ca="1" si="1"/>
        <v>0.70615540296860746</v>
      </c>
      <c r="C111">
        <v>0.26807295511850171</v>
      </c>
      <c r="D111" s="7" t="s">
        <v>307</v>
      </c>
      <c r="E111" s="1" t="s">
        <v>38</v>
      </c>
      <c r="F111" s="1" t="s">
        <v>147</v>
      </c>
      <c r="G111" s="1" t="s">
        <v>40</v>
      </c>
      <c r="H111" s="1" t="s">
        <v>148</v>
      </c>
      <c r="I111" s="1" t="s">
        <v>42</v>
      </c>
      <c r="J111" s="1" t="s">
        <v>22</v>
      </c>
      <c r="K111" s="1" t="s">
        <v>51</v>
      </c>
      <c r="L111" s="1" t="s">
        <v>24</v>
      </c>
      <c r="M111" s="1" t="s">
        <v>43</v>
      </c>
      <c r="N111" s="1" t="s">
        <v>22</v>
      </c>
      <c r="O111" s="1" t="s">
        <v>308</v>
      </c>
      <c r="P111" s="1" t="s">
        <v>46</v>
      </c>
      <c r="Q111" s="1" t="s">
        <v>27</v>
      </c>
      <c r="R111" s="1" t="s">
        <v>47</v>
      </c>
      <c r="S111" s="1" t="s">
        <v>54</v>
      </c>
      <c r="T111" s="1"/>
      <c r="U111" s="1"/>
    </row>
    <row r="112" spans="1:21" ht="16">
      <c r="A112" s="8">
        <v>111</v>
      </c>
      <c r="B112">
        <f t="shared" ca="1" si="1"/>
        <v>0.46035652729119714</v>
      </c>
      <c r="C112">
        <v>0.26977140525997334</v>
      </c>
      <c r="D112" s="7" t="s">
        <v>705</v>
      </c>
      <c r="E112" s="1" t="s">
        <v>383</v>
      </c>
      <c r="F112" s="1" t="s">
        <v>66</v>
      </c>
      <c r="G112" s="1" t="s">
        <v>119</v>
      </c>
      <c r="H112" s="1" t="s">
        <v>85</v>
      </c>
      <c r="I112" s="1" t="s">
        <v>21</v>
      </c>
      <c r="J112" s="1" t="s">
        <v>24</v>
      </c>
      <c r="K112" s="1" t="s">
        <v>68</v>
      </c>
      <c r="L112" s="1" t="s">
        <v>22</v>
      </c>
      <c r="M112" s="1" t="s">
        <v>43</v>
      </c>
      <c r="N112" s="1" t="s">
        <v>34</v>
      </c>
      <c r="O112" s="1"/>
      <c r="P112" s="1" t="s">
        <v>58</v>
      </c>
      <c r="Q112" s="1" t="s">
        <v>27</v>
      </c>
      <c r="R112" s="1" t="s">
        <v>28</v>
      </c>
      <c r="S112" s="1" t="s">
        <v>29</v>
      </c>
      <c r="T112" s="1"/>
      <c r="U112" s="1"/>
    </row>
    <row r="113" spans="1:21" ht="16">
      <c r="A113" s="8">
        <v>112</v>
      </c>
      <c r="B113">
        <f t="shared" ca="1" si="1"/>
        <v>0.8716472397642987</v>
      </c>
      <c r="C113">
        <v>0.27148889337056481</v>
      </c>
      <c r="D113" s="7" t="s">
        <v>422</v>
      </c>
      <c r="E113" s="1" t="s">
        <v>379</v>
      </c>
      <c r="F113" s="1" t="s">
        <v>32</v>
      </c>
      <c r="G113" s="1" t="s">
        <v>40</v>
      </c>
      <c r="H113" s="1" t="s">
        <v>148</v>
      </c>
      <c r="I113" s="1" t="s">
        <v>21</v>
      </c>
      <c r="J113" s="1" t="s">
        <v>22</v>
      </c>
      <c r="K113" s="1" t="s">
        <v>23</v>
      </c>
      <c r="L113" s="1" t="s">
        <v>22</v>
      </c>
      <c r="M113" s="1" t="s">
        <v>108</v>
      </c>
      <c r="N113" s="1" t="s">
        <v>24</v>
      </c>
      <c r="O113" s="1" t="s">
        <v>423</v>
      </c>
      <c r="P113" s="1" t="s">
        <v>424</v>
      </c>
      <c r="Q113" s="1" t="s">
        <v>75</v>
      </c>
      <c r="R113" s="1" t="s">
        <v>28</v>
      </c>
      <c r="S113" s="1" t="s">
        <v>54</v>
      </c>
      <c r="T113" s="1"/>
      <c r="U113" s="1"/>
    </row>
    <row r="114" spans="1:21" ht="16">
      <c r="A114" s="8">
        <v>113</v>
      </c>
      <c r="B114">
        <f t="shared" ca="1" si="1"/>
        <v>0.73346494307243781</v>
      </c>
      <c r="C114">
        <v>0.27298749748887541</v>
      </c>
      <c r="D114" s="7" t="s">
        <v>1185</v>
      </c>
      <c r="E114" s="1" t="s">
        <v>404</v>
      </c>
      <c r="F114" s="1" t="s">
        <v>1186</v>
      </c>
      <c r="G114" s="1" t="s">
        <v>641</v>
      </c>
      <c r="H114" s="1" t="s">
        <v>60</v>
      </c>
      <c r="I114" s="1" t="s">
        <v>42</v>
      </c>
      <c r="J114" s="1" t="s">
        <v>22</v>
      </c>
      <c r="K114" s="1" t="s">
        <v>23</v>
      </c>
      <c r="L114" s="1" t="s">
        <v>22</v>
      </c>
      <c r="M114" s="1" t="s">
        <v>43</v>
      </c>
      <c r="N114" s="1" t="s">
        <v>22</v>
      </c>
      <c r="O114" s="1" t="s">
        <v>1187</v>
      </c>
      <c r="P114" s="1" t="s">
        <v>157</v>
      </c>
      <c r="Q114" s="1" t="s">
        <v>27</v>
      </c>
      <c r="R114" s="1" t="s">
        <v>47</v>
      </c>
      <c r="S114" s="1" t="s">
        <v>76</v>
      </c>
      <c r="T114" s="1"/>
      <c r="U114" s="1"/>
    </row>
    <row r="115" spans="1:21" ht="16">
      <c r="A115" s="8">
        <v>114</v>
      </c>
      <c r="B115">
        <f t="shared" ca="1" si="1"/>
        <v>0.20706298933449752</v>
      </c>
      <c r="C115">
        <v>0.27341565138220614</v>
      </c>
      <c r="D115" s="7">
        <v>41648.424432870372</v>
      </c>
      <c r="E115" s="1" t="s">
        <v>112</v>
      </c>
      <c r="F115" s="1" t="s">
        <v>18</v>
      </c>
      <c r="G115" s="1" t="s">
        <v>357</v>
      </c>
      <c r="H115" s="1" t="s">
        <v>148</v>
      </c>
      <c r="I115" s="1" t="s">
        <v>67</v>
      </c>
      <c r="J115" s="1" t="s">
        <v>22</v>
      </c>
      <c r="K115" s="1" t="s">
        <v>23</v>
      </c>
      <c r="L115" s="1" t="s">
        <v>22</v>
      </c>
      <c r="M115" s="1" t="s">
        <v>108</v>
      </c>
      <c r="N115" s="1" t="s">
        <v>22</v>
      </c>
      <c r="O115" s="1" t="s">
        <v>358</v>
      </c>
      <c r="P115" s="1" t="s">
        <v>46</v>
      </c>
      <c r="Q115" s="1" t="s">
        <v>27</v>
      </c>
      <c r="R115" s="1" t="s">
        <v>47</v>
      </c>
      <c r="S115" s="1" t="s">
        <v>76</v>
      </c>
      <c r="T115" s="1"/>
      <c r="U115" s="1"/>
    </row>
    <row r="116" spans="1:21" ht="16">
      <c r="A116" s="8">
        <v>115</v>
      </c>
      <c r="B116">
        <f t="shared" ca="1" si="1"/>
        <v>0.14852770946116822</v>
      </c>
      <c r="C116">
        <v>0.27894526851967472</v>
      </c>
      <c r="D116" s="7" t="s">
        <v>937</v>
      </c>
      <c r="E116" s="1" t="s">
        <v>388</v>
      </c>
      <c r="F116" s="1" t="s">
        <v>18</v>
      </c>
      <c r="G116" s="1" t="s">
        <v>119</v>
      </c>
      <c r="H116" s="1" t="s">
        <v>120</v>
      </c>
      <c r="I116" s="1" t="s">
        <v>228</v>
      </c>
      <c r="J116" s="1" t="s">
        <v>22</v>
      </c>
      <c r="K116" s="1" t="s">
        <v>23</v>
      </c>
      <c r="L116" s="1" t="s">
        <v>22</v>
      </c>
      <c r="M116" s="1" t="s">
        <v>24</v>
      </c>
      <c r="N116" s="1" t="s">
        <v>24</v>
      </c>
      <c r="O116" s="1" t="s">
        <v>938</v>
      </c>
      <c r="P116" s="1" t="s">
        <v>381</v>
      </c>
      <c r="Q116" s="1" t="s">
        <v>53</v>
      </c>
      <c r="R116" s="1" t="s">
        <v>47</v>
      </c>
      <c r="S116" s="1" t="s">
        <v>88</v>
      </c>
      <c r="T116" s="1"/>
      <c r="U116" s="1"/>
    </row>
    <row r="117" spans="1:21" ht="16">
      <c r="A117" s="8">
        <v>116</v>
      </c>
      <c r="B117">
        <f t="shared" ca="1" si="1"/>
        <v>0.60368801415674478</v>
      </c>
      <c r="C117">
        <v>0.27925268736753883</v>
      </c>
      <c r="D117" s="7" t="s">
        <v>677</v>
      </c>
      <c r="E117" s="1" t="s">
        <v>409</v>
      </c>
      <c r="F117" s="1" t="s">
        <v>147</v>
      </c>
      <c r="G117" s="1" t="s">
        <v>40</v>
      </c>
      <c r="H117" s="1" t="s">
        <v>60</v>
      </c>
      <c r="I117" s="1" t="s">
        <v>42</v>
      </c>
      <c r="J117" s="1" t="s">
        <v>22</v>
      </c>
      <c r="K117" s="1" t="s">
        <v>23</v>
      </c>
      <c r="L117" s="1" t="s">
        <v>22</v>
      </c>
      <c r="M117" s="1" t="s">
        <v>24</v>
      </c>
      <c r="N117" s="1" t="s">
        <v>24</v>
      </c>
      <c r="O117" s="1" t="s">
        <v>57</v>
      </c>
      <c r="P117" s="1" t="s">
        <v>678</v>
      </c>
      <c r="Q117" s="1" t="s">
        <v>27</v>
      </c>
      <c r="R117" s="1" t="s">
        <v>47</v>
      </c>
      <c r="S117" s="1" t="s">
        <v>29</v>
      </c>
      <c r="T117" s="1"/>
      <c r="U117" s="1"/>
    </row>
    <row r="118" spans="1:21" ht="16">
      <c r="A118" s="8">
        <v>117</v>
      </c>
      <c r="B118">
        <f t="shared" ca="1" si="1"/>
        <v>0.5250024805033795</v>
      </c>
      <c r="C118">
        <v>0.27986085788957582</v>
      </c>
      <c r="D118" s="7" t="s">
        <v>378</v>
      </c>
      <c r="E118" s="1" t="s">
        <v>379</v>
      </c>
      <c r="F118" s="1" t="s">
        <v>32</v>
      </c>
      <c r="G118" s="1" t="s">
        <v>107</v>
      </c>
      <c r="H118" s="1" t="s">
        <v>336</v>
      </c>
      <c r="I118" s="1" t="s">
        <v>42</v>
      </c>
      <c r="J118" s="1" t="s">
        <v>22</v>
      </c>
      <c r="K118" s="1" t="s">
        <v>23</v>
      </c>
      <c r="L118" s="1" t="s">
        <v>24</v>
      </c>
      <c r="M118" s="1" t="s">
        <v>24</v>
      </c>
      <c r="N118" s="1" t="s">
        <v>24</v>
      </c>
      <c r="O118" s="1" t="s">
        <v>380</v>
      </c>
      <c r="P118" s="1" t="s">
        <v>381</v>
      </c>
      <c r="Q118" s="1" t="s">
        <v>53</v>
      </c>
      <c r="R118" s="1" t="s">
        <v>47</v>
      </c>
      <c r="S118" s="1" t="s">
        <v>54</v>
      </c>
      <c r="T118" s="1"/>
      <c r="U118" s="1"/>
    </row>
    <row r="119" spans="1:21" ht="16">
      <c r="A119" s="8">
        <v>118</v>
      </c>
      <c r="B119">
        <f t="shared" ca="1" si="1"/>
        <v>0.97061505227872658</v>
      </c>
      <c r="C119">
        <v>0.28164252433411574</v>
      </c>
      <c r="D119" s="7" t="s">
        <v>883</v>
      </c>
      <c r="E119" s="1" t="s">
        <v>376</v>
      </c>
      <c r="F119" s="1" t="s">
        <v>32</v>
      </c>
      <c r="G119" s="1" t="s">
        <v>19</v>
      </c>
      <c r="H119" s="1" t="s">
        <v>60</v>
      </c>
      <c r="I119" s="1" t="s">
        <v>21</v>
      </c>
      <c r="J119" s="1" t="s">
        <v>22</v>
      </c>
      <c r="K119" s="1" t="s">
        <v>23</v>
      </c>
      <c r="L119" s="1" t="s">
        <v>22</v>
      </c>
      <c r="M119" s="1" t="s">
        <v>108</v>
      </c>
      <c r="N119" s="1" t="s">
        <v>44</v>
      </c>
      <c r="O119" s="1"/>
      <c r="P119" s="1" t="s">
        <v>145</v>
      </c>
      <c r="Q119" s="1" t="s">
        <v>27</v>
      </c>
      <c r="R119" s="1" t="s">
        <v>28</v>
      </c>
      <c r="S119" s="1" t="s">
        <v>76</v>
      </c>
      <c r="T119" s="1"/>
      <c r="U119" s="1"/>
    </row>
    <row r="120" spans="1:21" ht="16">
      <c r="A120" s="8">
        <v>119</v>
      </c>
      <c r="B120">
        <f t="shared" ca="1" si="1"/>
        <v>0.49519893132785431</v>
      </c>
      <c r="C120">
        <v>0.28214221842687159</v>
      </c>
      <c r="D120" s="7" t="s">
        <v>903</v>
      </c>
      <c r="E120" s="1" t="s">
        <v>904</v>
      </c>
      <c r="F120" s="1" t="s">
        <v>905</v>
      </c>
      <c r="G120" s="1" t="s">
        <v>107</v>
      </c>
      <c r="H120" s="1" t="s">
        <v>20</v>
      </c>
      <c r="I120" s="1" t="s">
        <v>42</v>
      </c>
      <c r="J120" s="1" t="s">
        <v>22</v>
      </c>
      <c r="K120" s="1" t="s">
        <v>23</v>
      </c>
      <c r="L120" s="1" t="s">
        <v>22</v>
      </c>
      <c r="M120" s="1" t="s">
        <v>43</v>
      </c>
      <c r="N120" s="1" t="s">
        <v>22</v>
      </c>
      <c r="O120" s="1" t="s">
        <v>906</v>
      </c>
      <c r="P120" s="1" t="s">
        <v>907</v>
      </c>
      <c r="Q120" s="1" t="s">
        <v>27</v>
      </c>
      <c r="R120" s="1" t="s">
        <v>28</v>
      </c>
      <c r="S120" s="1" t="s">
        <v>54</v>
      </c>
      <c r="T120" s="1"/>
      <c r="U120" s="1"/>
    </row>
    <row r="121" spans="1:21" ht="16">
      <c r="A121" s="8">
        <v>120</v>
      </c>
      <c r="B121">
        <f t="shared" ca="1" si="1"/>
        <v>0.7567863767079186</v>
      </c>
      <c r="C121">
        <v>0.286053434845712</v>
      </c>
      <c r="D121" s="7" t="s">
        <v>550</v>
      </c>
      <c r="E121" s="1" t="s">
        <v>551</v>
      </c>
      <c r="F121" s="1" t="s">
        <v>200</v>
      </c>
      <c r="G121" s="1" t="s">
        <v>119</v>
      </c>
      <c r="H121" s="1" t="s">
        <v>552</v>
      </c>
      <c r="I121" s="1" t="s">
        <v>21</v>
      </c>
      <c r="J121" s="1" t="s">
        <v>24</v>
      </c>
      <c r="K121" s="1" t="s">
        <v>68</v>
      </c>
      <c r="L121" s="1" t="s">
        <v>24</v>
      </c>
      <c r="M121" s="1" t="s">
        <v>24</v>
      </c>
      <c r="N121" s="1" t="s">
        <v>34</v>
      </c>
      <c r="O121" s="1"/>
      <c r="P121" s="1" t="s">
        <v>553</v>
      </c>
      <c r="Q121" s="1" t="s">
        <v>53</v>
      </c>
      <c r="R121" s="1" t="s">
        <v>28</v>
      </c>
      <c r="S121" s="1" t="s">
        <v>54</v>
      </c>
      <c r="T121" s="1"/>
      <c r="U121" s="1"/>
    </row>
    <row r="122" spans="1:21" ht="16">
      <c r="A122" s="8">
        <v>121</v>
      </c>
      <c r="B122">
        <f t="shared" ca="1" si="1"/>
        <v>0.26862628691534596</v>
      </c>
      <c r="C122">
        <v>0.28711939881088155</v>
      </c>
      <c r="D122" s="7" t="s">
        <v>766</v>
      </c>
      <c r="E122" s="1" t="s">
        <v>767</v>
      </c>
      <c r="F122" s="1" t="s">
        <v>32</v>
      </c>
      <c r="G122" s="1" t="s">
        <v>113</v>
      </c>
      <c r="H122" s="1" t="s">
        <v>668</v>
      </c>
      <c r="I122" s="1" t="s">
        <v>21</v>
      </c>
      <c r="J122" s="1" t="s">
        <v>24</v>
      </c>
      <c r="K122" s="1" t="s">
        <v>68</v>
      </c>
      <c r="L122" s="1" t="s">
        <v>24</v>
      </c>
      <c r="M122" s="1" t="s">
        <v>24</v>
      </c>
      <c r="N122" s="1" t="s">
        <v>24</v>
      </c>
      <c r="O122" s="1" t="s">
        <v>768</v>
      </c>
      <c r="P122" s="1" t="s">
        <v>769</v>
      </c>
      <c r="Q122" s="1" t="s">
        <v>27</v>
      </c>
      <c r="R122" s="1" t="s">
        <v>28</v>
      </c>
      <c r="S122" s="1" t="s">
        <v>54</v>
      </c>
      <c r="T122" s="1"/>
      <c r="U122" s="1"/>
    </row>
    <row r="123" spans="1:21" ht="16">
      <c r="A123" s="8">
        <v>122</v>
      </c>
      <c r="B123">
        <f t="shared" ca="1" si="1"/>
        <v>0.87622420138119939</v>
      </c>
      <c r="C123">
        <v>0.29185656029478957</v>
      </c>
      <c r="D123" s="7" t="s">
        <v>559</v>
      </c>
      <c r="E123" s="1" t="s">
        <v>409</v>
      </c>
      <c r="F123" s="1" t="s">
        <v>32</v>
      </c>
      <c r="G123" s="1" t="s">
        <v>40</v>
      </c>
      <c r="H123" s="1" t="s">
        <v>60</v>
      </c>
      <c r="I123" s="1" t="s">
        <v>67</v>
      </c>
      <c r="J123" s="1" t="s">
        <v>22</v>
      </c>
      <c r="K123" s="1" t="s">
        <v>23</v>
      </c>
      <c r="L123" s="1" t="s">
        <v>22</v>
      </c>
      <c r="M123" s="1" t="s">
        <v>24</v>
      </c>
      <c r="N123" s="1" t="s">
        <v>22</v>
      </c>
      <c r="O123" s="1" t="s">
        <v>560</v>
      </c>
      <c r="P123" s="1" t="s">
        <v>561</v>
      </c>
      <c r="Q123" s="1" t="s">
        <v>27</v>
      </c>
      <c r="R123" s="1" t="s">
        <v>75</v>
      </c>
      <c r="S123" s="1" t="s">
        <v>88</v>
      </c>
      <c r="T123" s="1"/>
      <c r="U123" s="1"/>
    </row>
    <row r="124" spans="1:21" ht="16">
      <c r="A124" s="8">
        <v>123</v>
      </c>
      <c r="B124">
        <f t="shared" ca="1" si="1"/>
        <v>0.728144115887566</v>
      </c>
      <c r="C124">
        <v>0.29261048992407657</v>
      </c>
      <c r="D124" s="7" t="s">
        <v>309</v>
      </c>
      <c r="E124" s="1" t="s">
        <v>72</v>
      </c>
      <c r="F124" s="1" t="s">
        <v>18</v>
      </c>
      <c r="G124" s="1" t="s">
        <v>107</v>
      </c>
      <c r="H124" s="1" t="s">
        <v>204</v>
      </c>
      <c r="I124" s="1" t="s">
        <v>79</v>
      </c>
      <c r="J124" s="1" t="s">
        <v>22</v>
      </c>
      <c r="K124" s="1" t="s">
        <v>23</v>
      </c>
      <c r="L124" s="1" t="s">
        <v>22</v>
      </c>
      <c r="M124" s="1" t="s">
        <v>43</v>
      </c>
      <c r="N124" s="1" t="s">
        <v>44</v>
      </c>
      <c r="O124" s="1" t="s">
        <v>533</v>
      </c>
      <c r="P124" s="1" t="s">
        <v>311</v>
      </c>
      <c r="Q124" s="1" t="s">
        <v>27</v>
      </c>
      <c r="R124" s="1" t="s">
        <v>28</v>
      </c>
      <c r="S124" s="1" t="s">
        <v>88</v>
      </c>
      <c r="T124" s="1"/>
      <c r="U124" s="1"/>
    </row>
    <row r="125" spans="1:21" ht="16">
      <c r="A125" s="8">
        <v>124</v>
      </c>
      <c r="B125">
        <f t="shared" ca="1" si="1"/>
        <v>0.73836275485706682</v>
      </c>
      <c r="C125">
        <v>0.29283040873011079</v>
      </c>
      <c r="D125" s="7" t="s">
        <v>179</v>
      </c>
      <c r="E125" s="1" t="s">
        <v>72</v>
      </c>
      <c r="F125" s="1" t="s">
        <v>180</v>
      </c>
      <c r="G125" s="1" t="s">
        <v>107</v>
      </c>
      <c r="H125" s="1" t="s">
        <v>85</v>
      </c>
      <c r="I125" s="1" t="s">
        <v>67</v>
      </c>
      <c r="J125" s="1" t="s">
        <v>22</v>
      </c>
      <c r="K125" s="1" t="s">
        <v>23</v>
      </c>
      <c r="L125" s="1" t="s">
        <v>22</v>
      </c>
      <c r="M125" s="1" t="s">
        <v>108</v>
      </c>
      <c r="N125" s="1" t="s">
        <v>22</v>
      </c>
      <c r="O125" s="1" t="s">
        <v>181</v>
      </c>
      <c r="P125" s="1" t="s">
        <v>182</v>
      </c>
      <c r="Q125" s="1" t="s">
        <v>53</v>
      </c>
      <c r="R125" s="1" t="s">
        <v>28</v>
      </c>
      <c r="S125" s="1" t="s">
        <v>54</v>
      </c>
      <c r="T125" s="1"/>
      <c r="U125" s="1"/>
    </row>
    <row r="126" spans="1:21" ht="16">
      <c r="A126" s="8">
        <v>125</v>
      </c>
      <c r="B126">
        <f t="shared" ca="1" si="1"/>
        <v>0.48866819336335754</v>
      </c>
      <c r="C126">
        <v>0.29342843621702586</v>
      </c>
      <c r="D126" s="7" t="s">
        <v>152</v>
      </c>
      <c r="E126" s="1" t="s">
        <v>72</v>
      </c>
      <c r="F126" s="1" t="s">
        <v>32</v>
      </c>
      <c r="G126" s="1" t="s">
        <v>40</v>
      </c>
      <c r="H126" s="1" t="s">
        <v>41</v>
      </c>
      <c r="I126" s="1" t="s">
        <v>42</v>
      </c>
      <c r="J126" s="1" t="s">
        <v>22</v>
      </c>
      <c r="K126" s="1" t="s">
        <v>23</v>
      </c>
      <c r="L126" s="1" t="s">
        <v>22</v>
      </c>
      <c r="M126" s="1" t="s">
        <v>69</v>
      </c>
      <c r="N126" s="1" t="s">
        <v>22</v>
      </c>
      <c r="O126" s="1" t="s">
        <v>153</v>
      </c>
      <c r="P126" s="1" t="s">
        <v>154</v>
      </c>
      <c r="Q126" s="1" t="s">
        <v>27</v>
      </c>
      <c r="R126" s="1" t="s">
        <v>47</v>
      </c>
      <c r="S126" s="1" t="s">
        <v>54</v>
      </c>
      <c r="T126" s="1"/>
      <c r="U126" s="1"/>
    </row>
    <row r="127" spans="1:21" ht="16">
      <c r="A127" s="8">
        <v>126</v>
      </c>
      <c r="B127">
        <f t="shared" ca="1" si="1"/>
        <v>0.12295626199571685</v>
      </c>
      <c r="C127">
        <v>0.29356251176676862</v>
      </c>
      <c r="D127" s="7" t="s">
        <v>235</v>
      </c>
      <c r="E127" s="1" t="s">
        <v>112</v>
      </c>
      <c r="F127" s="1" t="s">
        <v>32</v>
      </c>
      <c r="G127" s="1" t="s">
        <v>214</v>
      </c>
      <c r="H127" s="1" t="s">
        <v>33</v>
      </c>
      <c r="I127" s="1" t="s">
        <v>228</v>
      </c>
      <c r="J127" s="1" t="s">
        <v>22</v>
      </c>
      <c r="K127" s="1" t="s">
        <v>51</v>
      </c>
      <c r="L127" s="1" t="s">
        <v>24</v>
      </c>
      <c r="M127" s="1" t="s">
        <v>24</v>
      </c>
      <c r="N127" s="1" t="s">
        <v>24</v>
      </c>
      <c r="O127" s="1" t="s">
        <v>236</v>
      </c>
      <c r="P127" s="1" t="s">
        <v>237</v>
      </c>
      <c r="Q127" s="1" t="s">
        <v>27</v>
      </c>
      <c r="R127" s="1" t="s">
        <v>75</v>
      </c>
      <c r="S127" s="1" t="s">
        <v>76</v>
      </c>
      <c r="T127" s="1"/>
      <c r="U127" s="1"/>
    </row>
    <row r="128" spans="1:21" ht="16">
      <c r="A128" s="8">
        <v>127</v>
      </c>
      <c r="B128">
        <f t="shared" ca="1" si="1"/>
        <v>0.53664304032032129</v>
      </c>
      <c r="C128">
        <v>0.29552481288152188</v>
      </c>
      <c r="D128" s="7" t="s">
        <v>493</v>
      </c>
      <c r="E128" s="1" t="s">
        <v>409</v>
      </c>
      <c r="F128" s="1" t="s">
        <v>147</v>
      </c>
      <c r="G128" s="1" t="s">
        <v>40</v>
      </c>
      <c r="H128" s="1" t="s">
        <v>148</v>
      </c>
      <c r="I128" s="1" t="s">
        <v>228</v>
      </c>
      <c r="J128" s="1" t="s">
        <v>22</v>
      </c>
      <c r="K128" s="1" t="s">
        <v>23</v>
      </c>
      <c r="L128" s="1" t="s">
        <v>22</v>
      </c>
      <c r="M128" s="1" t="s">
        <v>43</v>
      </c>
      <c r="N128" s="1" t="s">
        <v>24</v>
      </c>
      <c r="O128" s="1" t="s">
        <v>494</v>
      </c>
      <c r="P128" s="1" t="s">
        <v>495</v>
      </c>
      <c r="Q128" s="1" t="s">
        <v>27</v>
      </c>
      <c r="R128" s="1" t="s">
        <v>47</v>
      </c>
      <c r="S128" s="1" t="s">
        <v>29</v>
      </c>
      <c r="T128" s="1"/>
      <c r="U128" s="1"/>
    </row>
    <row r="129" spans="1:21" ht="16">
      <c r="A129" s="8">
        <v>128</v>
      </c>
      <c r="B129">
        <f t="shared" ca="1" si="1"/>
        <v>9.4535045053673494E-2</v>
      </c>
      <c r="C129">
        <v>0.29710127450492196</v>
      </c>
      <c r="D129" s="7" t="s">
        <v>803</v>
      </c>
      <c r="E129" s="1" t="s">
        <v>511</v>
      </c>
      <c r="F129" s="1" t="s">
        <v>32</v>
      </c>
      <c r="G129" s="1" t="s">
        <v>113</v>
      </c>
      <c r="H129" s="1" t="s">
        <v>120</v>
      </c>
      <c r="I129" s="1" t="s">
        <v>21</v>
      </c>
      <c r="J129" s="1" t="s">
        <v>22</v>
      </c>
      <c r="K129" s="1" t="s">
        <v>51</v>
      </c>
      <c r="L129" s="1" t="s">
        <v>22</v>
      </c>
      <c r="M129" s="1" t="s">
        <v>69</v>
      </c>
      <c r="N129" s="1" t="s">
        <v>24</v>
      </c>
      <c r="O129" s="1" t="s">
        <v>804</v>
      </c>
      <c r="P129" s="1" t="s">
        <v>805</v>
      </c>
      <c r="Q129" s="1" t="s">
        <v>75</v>
      </c>
      <c r="R129" s="1" t="s">
        <v>28</v>
      </c>
      <c r="S129" s="1" t="s">
        <v>76</v>
      </c>
      <c r="T129" s="1"/>
      <c r="U129" s="1"/>
    </row>
    <row r="130" spans="1:21" ht="16">
      <c r="A130" s="8">
        <v>129</v>
      </c>
      <c r="B130">
        <f t="shared" ref="B130:B193" ca="1" si="2">RAND()</f>
        <v>0.57974347363386913</v>
      </c>
      <c r="C130">
        <v>0.30063360064401423</v>
      </c>
      <c r="D130" s="7" t="s">
        <v>806</v>
      </c>
      <c r="E130" s="1" t="s">
        <v>404</v>
      </c>
      <c r="F130" s="1" t="s">
        <v>18</v>
      </c>
      <c r="G130" s="1" t="s">
        <v>273</v>
      </c>
      <c r="H130" s="1" t="s">
        <v>807</v>
      </c>
      <c r="I130" s="1" t="s">
        <v>228</v>
      </c>
      <c r="J130" s="1" t="s">
        <v>24</v>
      </c>
      <c r="K130" s="1" t="s">
        <v>68</v>
      </c>
      <c r="L130" s="1" t="s">
        <v>24</v>
      </c>
      <c r="M130" s="1" t="s">
        <v>24</v>
      </c>
      <c r="N130" s="1" t="s">
        <v>24</v>
      </c>
      <c r="O130" s="1"/>
      <c r="P130" s="1" t="s">
        <v>87</v>
      </c>
      <c r="Q130" s="1" t="s">
        <v>53</v>
      </c>
      <c r="R130" s="1" t="s">
        <v>47</v>
      </c>
      <c r="S130" s="1" t="s">
        <v>76</v>
      </c>
      <c r="T130" s="1"/>
      <c r="U130" s="1"/>
    </row>
    <row r="131" spans="1:21" ht="16">
      <c r="A131" s="8">
        <v>130</v>
      </c>
      <c r="B131">
        <f t="shared" ca="1" si="2"/>
        <v>0.26285505538022536</v>
      </c>
      <c r="C131">
        <v>0.30137167546451293</v>
      </c>
      <c r="D131" s="7" t="s">
        <v>654</v>
      </c>
      <c r="E131" s="1" t="s">
        <v>376</v>
      </c>
      <c r="F131" s="1" t="s">
        <v>32</v>
      </c>
      <c r="G131" s="1" t="s">
        <v>40</v>
      </c>
      <c r="H131" s="1" t="s">
        <v>20</v>
      </c>
      <c r="I131" s="1" t="s">
        <v>67</v>
      </c>
      <c r="J131" s="1" t="s">
        <v>22</v>
      </c>
      <c r="K131" s="1" t="s">
        <v>23</v>
      </c>
      <c r="L131" s="1" t="s">
        <v>24</v>
      </c>
      <c r="M131" s="1" t="s">
        <v>43</v>
      </c>
      <c r="N131" s="1" t="s">
        <v>24</v>
      </c>
      <c r="O131" s="1" t="s">
        <v>657</v>
      </c>
      <c r="P131" s="1" t="s">
        <v>658</v>
      </c>
      <c r="Q131" s="1" t="s">
        <v>27</v>
      </c>
      <c r="R131" s="1" t="s">
        <v>28</v>
      </c>
      <c r="S131" s="1" t="s">
        <v>29</v>
      </c>
      <c r="T131" s="1"/>
      <c r="U131" s="1"/>
    </row>
    <row r="132" spans="1:21" ht="16">
      <c r="A132" s="8">
        <v>131</v>
      </c>
      <c r="B132">
        <f t="shared" ca="1" si="2"/>
        <v>0.88507473443116735</v>
      </c>
      <c r="C132">
        <v>0.31107439388563507</v>
      </c>
      <c r="D132" s="7" t="s">
        <v>711</v>
      </c>
      <c r="E132" s="1" t="s">
        <v>395</v>
      </c>
      <c r="F132" s="1" t="s">
        <v>132</v>
      </c>
      <c r="G132" s="1" t="s">
        <v>113</v>
      </c>
      <c r="H132" s="1" t="s">
        <v>364</v>
      </c>
      <c r="I132" s="1" t="s">
        <v>21</v>
      </c>
      <c r="J132" s="1" t="s">
        <v>22</v>
      </c>
      <c r="K132" s="1" t="s">
        <v>51</v>
      </c>
      <c r="L132" s="1" t="s">
        <v>24</v>
      </c>
      <c r="M132" s="1" t="s">
        <v>24</v>
      </c>
      <c r="N132" s="1" t="s">
        <v>34</v>
      </c>
      <c r="O132" s="1" t="s">
        <v>712</v>
      </c>
      <c r="P132" s="1" t="s">
        <v>95</v>
      </c>
      <c r="Q132" s="1" t="s">
        <v>53</v>
      </c>
      <c r="R132" s="1" t="s">
        <v>28</v>
      </c>
      <c r="S132" s="1" t="s">
        <v>54</v>
      </c>
      <c r="T132" s="1"/>
      <c r="U132" s="1"/>
    </row>
    <row r="133" spans="1:21" ht="16">
      <c r="A133" s="8">
        <v>132</v>
      </c>
      <c r="B133">
        <f t="shared" ca="1" si="2"/>
        <v>0.80705880914050288</v>
      </c>
      <c r="C133">
        <v>0.31391810799102238</v>
      </c>
      <c r="D133" s="7" t="s">
        <v>1068</v>
      </c>
      <c r="E133" s="1" t="s">
        <v>383</v>
      </c>
      <c r="F133" s="1" t="s">
        <v>32</v>
      </c>
      <c r="G133" s="1" t="s">
        <v>40</v>
      </c>
      <c r="H133" s="1" t="s">
        <v>85</v>
      </c>
      <c r="I133" s="1" t="s">
        <v>21</v>
      </c>
      <c r="J133" s="1" t="s">
        <v>22</v>
      </c>
      <c r="K133" s="1" t="s">
        <v>23</v>
      </c>
      <c r="L133" s="1" t="s">
        <v>24</v>
      </c>
      <c r="M133" s="1" t="s">
        <v>24</v>
      </c>
      <c r="N133" s="1" t="s">
        <v>34</v>
      </c>
      <c r="O133" s="1" t="s">
        <v>1069</v>
      </c>
      <c r="P133" s="1" t="s">
        <v>210</v>
      </c>
      <c r="Q133" s="1" t="s">
        <v>27</v>
      </c>
      <c r="R133" s="1" t="s">
        <v>28</v>
      </c>
      <c r="S133" s="1" t="s">
        <v>54</v>
      </c>
      <c r="T133" s="1"/>
      <c r="U133" s="1"/>
    </row>
    <row r="134" spans="1:21" ht="16">
      <c r="A134" s="8">
        <v>133</v>
      </c>
      <c r="B134">
        <f t="shared" ca="1" si="2"/>
        <v>0.78027323351034472</v>
      </c>
      <c r="C134">
        <v>0.31524148102422311</v>
      </c>
      <c r="D134" s="7" t="s">
        <v>354</v>
      </c>
      <c r="E134" s="1" t="s">
        <v>17</v>
      </c>
      <c r="F134" s="1" t="s">
        <v>32</v>
      </c>
      <c r="G134" s="1" t="s">
        <v>119</v>
      </c>
      <c r="H134" s="1" t="s">
        <v>355</v>
      </c>
      <c r="I134" s="1" t="s">
        <v>67</v>
      </c>
      <c r="J134" s="1" t="s">
        <v>22</v>
      </c>
      <c r="K134" s="1" t="s">
        <v>23</v>
      </c>
      <c r="L134" s="1" t="s">
        <v>24</v>
      </c>
      <c r="M134" s="1" t="s">
        <v>24</v>
      </c>
      <c r="N134" s="1" t="s">
        <v>24</v>
      </c>
      <c r="O134" s="1" t="s">
        <v>356</v>
      </c>
      <c r="P134" s="1" t="s">
        <v>26</v>
      </c>
      <c r="Q134" s="1" t="s">
        <v>27</v>
      </c>
      <c r="R134" s="1" t="s">
        <v>28</v>
      </c>
      <c r="S134" s="1" t="s">
        <v>54</v>
      </c>
      <c r="T134" s="1"/>
      <c r="U134" s="1"/>
    </row>
    <row r="135" spans="1:21" ht="16">
      <c r="A135" s="8">
        <v>134</v>
      </c>
      <c r="B135">
        <f t="shared" ca="1" si="2"/>
        <v>0.23170886365905041</v>
      </c>
      <c r="C135">
        <v>0.31753274410670929</v>
      </c>
      <c r="D135" s="7" t="s">
        <v>998</v>
      </c>
      <c r="E135" s="1" t="s">
        <v>442</v>
      </c>
      <c r="F135" s="1" t="s">
        <v>222</v>
      </c>
      <c r="G135" s="1" t="s">
        <v>40</v>
      </c>
      <c r="H135" s="1" t="s">
        <v>20</v>
      </c>
      <c r="I135" s="1" t="s">
        <v>228</v>
      </c>
      <c r="J135" s="1" t="s">
        <v>22</v>
      </c>
      <c r="K135" s="1" t="s">
        <v>23</v>
      </c>
      <c r="L135" s="1" t="s">
        <v>22</v>
      </c>
      <c r="M135" s="1" t="s">
        <v>69</v>
      </c>
      <c r="N135" s="1" t="s">
        <v>44</v>
      </c>
      <c r="O135" s="1" t="s">
        <v>349</v>
      </c>
      <c r="P135" s="1" t="s">
        <v>46</v>
      </c>
      <c r="Q135" s="1" t="s">
        <v>27</v>
      </c>
      <c r="R135" s="1" t="s">
        <v>47</v>
      </c>
      <c r="S135" s="1" t="s">
        <v>54</v>
      </c>
      <c r="T135" s="1"/>
      <c r="U135" s="1"/>
    </row>
    <row r="136" spans="1:21" ht="16">
      <c r="A136" s="8">
        <v>135</v>
      </c>
      <c r="B136">
        <f t="shared" ca="1" si="2"/>
        <v>0.8306074942221463</v>
      </c>
      <c r="C136">
        <v>0.31778370878546347</v>
      </c>
      <c r="D136" s="7" t="s">
        <v>877</v>
      </c>
      <c r="E136" s="1" t="s">
        <v>404</v>
      </c>
      <c r="F136" s="1" t="s">
        <v>32</v>
      </c>
      <c r="G136" s="1" t="s">
        <v>40</v>
      </c>
      <c r="H136" s="1" t="s">
        <v>60</v>
      </c>
      <c r="I136" s="1" t="s">
        <v>42</v>
      </c>
      <c r="J136" s="1" t="s">
        <v>22</v>
      </c>
      <c r="K136" s="1" t="s">
        <v>51</v>
      </c>
      <c r="L136" s="1" t="s">
        <v>24</v>
      </c>
      <c r="M136" s="1" t="s">
        <v>24</v>
      </c>
      <c r="N136" s="1" t="s">
        <v>24</v>
      </c>
      <c r="O136" s="1" t="s">
        <v>878</v>
      </c>
      <c r="P136" s="1" t="s">
        <v>87</v>
      </c>
      <c r="Q136" s="1" t="s">
        <v>27</v>
      </c>
      <c r="R136" s="1" t="s">
        <v>47</v>
      </c>
      <c r="S136" s="1" t="s">
        <v>54</v>
      </c>
      <c r="T136" s="1"/>
      <c r="U136" s="1"/>
    </row>
    <row r="137" spans="1:21" ht="16">
      <c r="A137" s="8">
        <v>136</v>
      </c>
      <c r="B137">
        <f t="shared" ca="1" si="2"/>
        <v>0.72234963198243063</v>
      </c>
      <c r="C137">
        <v>0.32581767575342679</v>
      </c>
      <c r="D137" s="7" t="s">
        <v>662</v>
      </c>
      <c r="E137" s="1" t="s">
        <v>663</v>
      </c>
      <c r="F137" s="1" t="s">
        <v>32</v>
      </c>
      <c r="G137" s="1" t="s">
        <v>40</v>
      </c>
      <c r="H137" s="1" t="s">
        <v>664</v>
      </c>
      <c r="I137" s="1" t="s">
        <v>21</v>
      </c>
      <c r="J137" s="1" t="s">
        <v>22</v>
      </c>
      <c r="K137" s="1" t="s">
        <v>23</v>
      </c>
      <c r="L137" s="1" t="s">
        <v>22</v>
      </c>
      <c r="M137" s="1" t="s">
        <v>108</v>
      </c>
      <c r="N137" s="1" t="s">
        <v>34</v>
      </c>
      <c r="O137" s="1" t="s">
        <v>665</v>
      </c>
      <c r="P137" s="1" t="s">
        <v>666</v>
      </c>
      <c r="Q137" s="1" t="s">
        <v>53</v>
      </c>
      <c r="R137" s="1" t="s">
        <v>28</v>
      </c>
      <c r="S137" s="1" t="s">
        <v>76</v>
      </c>
      <c r="T137" s="1"/>
      <c r="U137" s="1"/>
    </row>
    <row r="138" spans="1:21" ht="16">
      <c r="A138" s="8">
        <v>137</v>
      </c>
      <c r="B138">
        <f t="shared" ca="1" si="2"/>
        <v>0.74897971436764188</v>
      </c>
      <c r="C138">
        <v>0.32746988712919101</v>
      </c>
      <c r="D138" s="7" t="s">
        <v>1097</v>
      </c>
      <c r="E138" s="1" t="s">
        <v>442</v>
      </c>
      <c r="F138" s="1" t="s">
        <v>18</v>
      </c>
      <c r="G138" s="1" t="s">
        <v>113</v>
      </c>
      <c r="H138" s="1" t="s">
        <v>126</v>
      </c>
      <c r="I138" s="1" t="s">
        <v>79</v>
      </c>
      <c r="J138" s="1" t="s">
        <v>22</v>
      </c>
      <c r="K138" s="1" t="s">
        <v>51</v>
      </c>
      <c r="L138" s="1" t="s">
        <v>22</v>
      </c>
      <c r="M138" s="1" t="s">
        <v>24</v>
      </c>
      <c r="N138" s="1" t="s">
        <v>24</v>
      </c>
      <c r="O138" s="1" t="s">
        <v>1098</v>
      </c>
      <c r="P138" s="1" t="s">
        <v>46</v>
      </c>
      <c r="Q138" s="1" t="s">
        <v>27</v>
      </c>
      <c r="R138" s="1" t="s">
        <v>47</v>
      </c>
      <c r="S138" s="1" t="s">
        <v>29</v>
      </c>
      <c r="T138" s="1"/>
      <c r="U138" s="1"/>
    </row>
    <row r="139" spans="1:21" ht="16">
      <c r="A139" s="8">
        <v>138</v>
      </c>
      <c r="B139">
        <f t="shared" ca="1" si="2"/>
        <v>3.0654216529653056E-2</v>
      </c>
      <c r="C139">
        <v>0.33040191469709101</v>
      </c>
      <c r="D139" s="7" t="s">
        <v>1089</v>
      </c>
      <c r="E139" s="1" t="s">
        <v>577</v>
      </c>
      <c r="F139" s="1" t="s">
        <v>32</v>
      </c>
      <c r="G139" s="1" t="s">
        <v>40</v>
      </c>
      <c r="H139" s="1" t="s">
        <v>249</v>
      </c>
      <c r="I139" s="1" t="s">
        <v>67</v>
      </c>
      <c r="J139" s="1" t="s">
        <v>22</v>
      </c>
      <c r="K139" s="1" t="s">
        <v>23</v>
      </c>
      <c r="L139" s="1" t="s">
        <v>22</v>
      </c>
      <c r="M139" s="1" t="s">
        <v>24</v>
      </c>
      <c r="N139" s="1" t="s">
        <v>44</v>
      </c>
      <c r="O139" s="1" t="s">
        <v>1090</v>
      </c>
      <c r="P139" s="1" t="s">
        <v>171</v>
      </c>
      <c r="Q139" s="1" t="s">
        <v>27</v>
      </c>
      <c r="R139" s="1" t="s">
        <v>28</v>
      </c>
      <c r="S139" s="1" t="s">
        <v>29</v>
      </c>
      <c r="T139" s="1"/>
      <c r="U139" s="1"/>
    </row>
    <row r="140" spans="1:21" ht="16">
      <c r="A140" s="8">
        <v>139</v>
      </c>
      <c r="B140">
        <f t="shared" ca="1" si="2"/>
        <v>0.1379726338328543</v>
      </c>
      <c r="C140">
        <v>0.33488679257062248</v>
      </c>
      <c r="D140" s="7" t="s">
        <v>647</v>
      </c>
      <c r="E140" s="1" t="s">
        <v>648</v>
      </c>
      <c r="F140" s="1" t="s">
        <v>262</v>
      </c>
      <c r="G140" s="1" t="s">
        <v>40</v>
      </c>
      <c r="H140" s="1" t="s">
        <v>148</v>
      </c>
      <c r="I140" s="1" t="s">
        <v>67</v>
      </c>
      <c r="J140" s="1" t="s">
        <v>22</v>
      </c>
      <c r="K140" s="1" t="s">
        <v>23</v>
      </c>
      <c r="L140" s="1" t="s">
        <v>22</v>
      </c>
      <c r="M140" s="1" t="s">
        <v>108</v>
      </c>
      <c r="N140" s="1" t="s">
        <v>22</v>
      </c>
      <c r="O140" s="1" t="s">
        <v>97</v>
      </c>
      <c r="P140" s="1" t="s">
        <v>46</v>
      </c>
      <c r="Q140" s="1" t="s">
        <v>75</v>
      </c>
      <c r="R140" s="1" t="s">
        <v>47</v>
      </c>
      <c r="S140" s="1" t="s">
        <v>76</v>
      </c>
      <c r="T140" s="1"/>
      <c r="U140" s="1"/>
    </row>
    <row r="141" spans="1:21" ht="16">
      <c r="A141" s="8">
        <v>140</v>
      </c>
      <c r="B141">
        <f t="shared" ca="1" si="2"/>
        <v>0.23506902921414174</v>
      </c>
      <c r="C141">
        <v>0.33885027332556883</v>
      </c>
      <c r="D141" s="7" t="s">
        <v>194</v>
      </c>
      <c r="E141" s="1" t="s">
        <v>184</v>
      </c>
      <c r="F141" s="1" t="s">
        <v>32</v>
      </c>
      <c r="G141" s="1" t="s">
        <v>113</v>
      </c>
      <c r="H141" s="1" t="s">
        <v>120</v>
      </c>
      <c r="I141" s="1" t="s">
        <v>67</v>
      </c>
      <c r="J141" s="1" t="s">
        <v>22</v>
      </c>
      <c r="K141" s="1" t="s">
        <v>23</v>
      </c>
      <c r="L141" s="1" t="s">
        <v>24</v>
      </c>
      <c r="M141" s="1" t="s">
        <v>24</v>
      </c>
      <c r="N141" s="1" t="s">
        <v>24</v>
      </c>
      <c r="O141" s="1" t="s">
        <v>195</v>
      </c>
      <c r="P141" s="1" t="s">
        <v>157</v>
      </c>
      <c r="Q141" s="1" t="s">
        <v>53</v>
      </c>
      <c r="R141" s="1" t="s">
        <v>47</v>
      </c>
      <c r="S141" s="1" t="s">
        <v>76</v>
      </c>
      <c r="T141" s="1"/>
      <c r="U141" s="1"/>
    </row>
    <row r="142" spans="1:21" ht="16">
      <c r="A142" s="8">
        <v>141</v>
      </c>
      <c r="B142">
        <f t="shared" ca="1" si="2"/>
        <v>0.58336297541195536</v>
      </c>
      <c r="C142">
        <v>0.34402933476444386</v>
      </c>
      <c r="D142" s="7" t="s">
        <v>778</v>
      </c>
      <c r="E142" s="1" t="s">
        <v>383</v>
      </c>
      <c r="F142" s="1" t="s">
        <v>32</v>
      </c>
      <c r="G142" s="1" t="s">
        <v>119</v>
      </c>
      <c r="H142" s="1" t="s">
        <v>120</v>
      </c>
      <c r="I142" s="1" t="s">
        <v>42</v>
      </c>
      <c r="J142" s="1" t="s">
        <v>22</v>
      </c>
      <c r="K142" s="1" t="s">
        <v>23</v>
      </c>
      <c r="L142" s="1" t="s">
        <v>22</v>
      </c>
      <c r="M142" s="1" t="s">
        <v>108</v>
      </c>
      <c r="N142" s="1" t="s">
        <v>22</v>
      </c>
      <c r="O142" s="1" t="s">
        <v>1255</v>
      </c>
      <c r="P142" s="1" t="s">
        <v>87</v>
      </c>
      <c r="Q142" s="1" t="s">
        <v>27</v>
      </c>
      <c r="R142" s="1"/>
      <c r="S142" s="1" t="s">
        <v>54</v>
      </c>
      <c r="T142" s="1"/>
      <c r="U142" s="1"/>
    </row>
    <row r="143" spans="1:21" ht="16">
      <c r="A143" s="8">
        <v>142</v>
      </c>
      <c r="B143">
        <f t="shared" ca="1" si="2"/>
        <v>0.80514623694571563</v>
      </c>
      <c r="C143">
        <v>0.348406271597682</v>
      </c>
      <c r="D143" s="7" t="s">
        <v>857</v>
      </c>
      <c r="E143" s="1" t="s">
        <v>442</v>
      </c>
      <c r="F143" s="1" t="s">
        <v>66</v>
      </c>
      <c r="G143" s="1" t="s">
        <v>40</v>
      </c>
      <c r="H143" s="1" t="s">
        <v>249</v>
      </c>
      <c r="I143" s="1" t="s">
        <v>67</v>
      </c>
      <c r="J143" s="1" t="s">
        <v>22</v>
      </c>
      <c r="K143" s="1" t="s">
        <v>23</v>
      </c>
      <c r="L143" s="1" t="s">
        <v>22</v>
      </c>
      <c r="M143" s="1" t="s">
        <v>43</v>
      </c>
      <c r="N143" s="1" t="s">
        <v>44</v>
      </c>
      <c r="O143" s="1" t="s">
        <v>858</v>
      </c>
      <c r="P143" s="1" t="s">
        <v>234</v>
      </c>
      <c r="Q143" s="1" t="s">
        <v>27</v>
      </c>
      <c r="R143" s="1" t="s">
        <v>28</v>
      </c>
      <c r="S143" s="1" t="s">
        <v>29</v>
      </c>
      <c r="T143" s="1"/>
      <c r="U143" s="1"/>
    </row>
    <row r="144" spans="1:21" ht="16">
      <c r="A144" s="8">
        <v>143</v>
      </c>
      <c r="B144">
        <f t="shared" ca="1" si="2"/>
        <v>0.14155356018669207</v>
      </c>
      <c r="C144">
        <v>0.35022491332860806</v>
      </c>
      <c r="D144" s="7" t="s">
        <v>537</v>
      </c>
      <c r="E144" s="1" t="s">
        <v>413</v>
      </c>
      <c r="F144" s="1" t="s">
        <v>32</v>
      </c>
      <c r="G144" s="1" t="s">
        <v>163</v>
      </c>
      <c r="H144" s="1" t="s">
        <v>60</v>
      </c>
      <c r="I144" s="1" t="s">
        <v>21</v>
      </c>
      <c r="J144" s="1" t="s">
        <v>22</v>
      </c>
      <c r="K144" s="1" t="s">
        <v>23</v>
      </c>
      <c r="L144" s="1" t="s">
        <v>24</v>
      </c>
      <c r="M144" s="1" t="s">
        <v>24</v>
      </c>
      <c r="N144" s="1" t="s">
        <v>34</v>
      </c>
      <c r="O144" s="1" t="s">
        <v>538</v>
      </c>
      <c r="P144" s="1" t="s">
        <v>539</v>
      </c>
      <c r="Q144" s="1" t="s">
        <v>27</v>
      </c>
      <c r="R144" s="1" t="s">
        <v>75</v>
      </c>
      <c r="S144" s="1" t="s">
        <v>54</v>
      </c>
      <c r="T144" s="1"/>
      <c r="U144" s="1"/>
    </row>
    <row r="145" spans="1:21" ht="16">
      <c r="A145" s="8">
        <v>144</v>
      </c>
      <c r="B145">
        <f t="shared" ca="1" si="2"/>
        <v>0.77945573089115228</v>
      </c>
      <c r="C145">
        <v>0.35117123733372613</v>
      </c>
      <c r="D145" s="7" t="s">
        <v>983</v>
      </c>
      <c r="E145" s="1" t="s">
        <v>984</v>
      </c>
      <c r="F145" s="1" t="s">
        <v>32</v>
      </c>
      <c r="G145" s="1" t="s">
        <v>113</v>
      </c>
      <c r="H145" s="1" t="s">
        <v>364</v>
      </c>
      <c r="I145" s="1" t="s">
        <v>21</v>
      </c>
      <c r="J145" s="1" t="s">
        <v>22</v>
      </c>
      <c r="K145" s="1" t="s">
        <v>51</v>
      </c>
      <c r="L145" s="1" t="s">
        <v>24</v>
      </c>
      <c r="M145" s="1" t="s">
        <v>24</v>
      </c>
      <c r="N145" s="1" t="s">
        <v>24</v>
      </c>
      <c r="O145" s="1" t="s">
        <v>985</v>
      </c>
      <c r="P145" s="1" t="s">
        <v>986</v>
      </c>
      <c r="Q145" s="1" t="s">
        <v>53</v>
      </c>
      <c r="R145" s="1" t="s">
        <v>47</v>
      </c>
      <c r="S145" s="1" t="s">
        <v>54</v>
      </c>
      <c r="T145" s="1"/>
      <c r="U145" s="1"/>
    </row>
    <row r="146" spans="1:21" ht="16">
      <c r="A146" s="8">
        <v>145</v>
      </c>
      <c r="B146">
        <f t="shared" ca="1" si="2"/>
        <v>0.20749008531948732</v>
      </c>
      <c r="C146">
        <v>0.35171272869686621</v>
      </c>
      <c r="D146" s="7" t="s">
        <v>729</v>
      </c>
      <c r="E146" s="1" t="s">
        <v>376</v>
      </c>
      <c r="F146" s="1" t="s">
        <v>104</v>
      </c>
      <c r="G146" s="1" t="s">
        <v>40</v>
      </c>
      <c r="H146" s="1" t="s">
        <v>730</v>
      </c>
      <c r="I146" s="1" t="s">
        <v>79</v>
      </c>
      <c r="J146" s="1" t="s">
        <v>22</v>
      </c>
      <c r="K146" s="1" t="s">
        <v>23</v>
      </c>
      <c r="L146" s="1" t="s">
        <v>22</v>
      </c>
      <c r="M146" s="1" t="s">
        <v>43</v>
      </c>
      <c r="N146" s="1" t="s">
        <v>22</v>
      </c>
      <c r="O146" s="1" t="s">
        <v>731</v>
      </c>
      <c r="P146" s="1" t="s">
        <v>732</v>
      </c>
      <c r="Q146" s="1" t="s">
        <v>27</v>
      </c>
      <c r="R146" s="1" t="s">
        <v>47</v>
      </c>
      <c r="S146" s="1" t="s">
        <v>76</v>
      </c>
      <c r="T146" s="1"/>
      <c r="U146" s="1"/>
    </row>
    <row r="147" spans="1:21" ht="16">
      <c r="A147" s="8">
        <v>146</v>
      </c>
      <c r="B147">
        <f t="shared" ca="1" si="2"/>
        <v>0.9485164522952092</v>
      </c>
      <c r="C147">
        <v>0.35184294411285211</v>
      </c>
      <c r="D147" s="7" t="s">
        <v>1150</v>
      </c>
      <c r="E147" s="1" t="s">
        <v>383</v>
      </c>
      <c r="F147" s="1" t="s">
        <v>32</v>
      </c>
      <c r="G147" s="1" t="s">
        <v>19</v>
      </c>
      <c r="H147" s="1" t="s">
        <v>20</v>
      </c>
      <c r="I147" s="1" t="s">
        <v>21</v>
      </c>
      <c r="J147" s="1" t="s">
        <v>22</v>
      </c>
      <c r="K147" s="1" t="s">
        <v>51</v>
      </c>
      <c r="L147" s="1" t="s">
        <v>22</v>
      </c>
      <c r="M147" s="1" t="s">
        <v>108</v>
      </c>
      <c r="N147" s="1" t="s">
        <v>44</v>
      </c>
      <c r="O147" s="1" t="s">
        <v>1151</v>
      </c>
      <c r="P147" s="1" t="s">
        <v>1152</v>
      </c>
      <c r="Q147" s="1" t="s">
        <v>27</v>
      </c>
      <c r="R147" s="1" t="s">
        <v>28</v>
      </c>
      <c r="S147" s="1" t="s">
        <v>29</v>
      </c>
      <c r="T147" s="1"/>
      <c r="U147" s="1"/>
    </row>
    <row r="148" spans="1:21" ht="16">
      <c r="A148" s="8">
        <v>147</v>
      </c>
      <c r="B148">
        <f t="shared" ca="1" si="2"/>
        <v>0.98583042300438684</v>
      </c>
      <c r="C148">
        <v>0.3531415091359883</v>
      </c>
      <c r="D148" s="7" t="s">
        <v>1042</v>
      </c>
      <c r="E148" s="1" t="s">
        <v>502</v>
      </c>
      <c r="F148" s="1" t="s">
        <v>147</v>
      </c>
      <c r="G148" s="1" t="s">
        <v>119</v>
      </c>
      <c r="H148" s="1" t="s">
        <v>120</v>
      </c>
      <c r="I148" s="1" t="s">
        <v>42</v>
      </c>
      <c r="J148" s="1" t="s">
        <v>22</v>
      </c>
      <c r="K148" s="1" t="s">
        <v>23</v>
      </c>
      <c r="L148" s="1" t="s">
        <v>24</v>
      </c>
      <c r="M148" s="1" t="s">
        <v>24</v>
      </c>
      <c r="N148" s="1" t="s">
        <v>24</v>
      </c>
      <c r="O148" s="1" t="s">
        <v>266</v>
      </c>
      <c r="P148" s="1" t="s">
        <v>1043</v>
      </c>
      <c r="Q148" s="1" t="s">
        <v>53</v>
      </c>
      <c r="R148" s="1" t="s">
        <v>47</v>
      </c>
      <c r="S148" s="1" t="s">
        <v>54</v>
      </c>
      <c r="T148" s="1"/>
      <c r="U148" s="1"/>
    </row>
    <row r="149" spans="1:21" ht="16">
      <c r="A149" s="8">
        <v>148</v>
      </c>
      <c r="B149">
        <f t="shared" ca="1" si="2"/>
        <v>0.44857817676508527</v>
      </c>
      <c r="C149">
        <v>0.35469618576405071</v>
      </c>
      <c r="D149" s="7" t="s">
        <v>394</v>
      </c>
      <c r="E149" s="1" t="s">
        <v>395</v>
      </c>
      <c r="F149" s="1" t="s">
        <v>32</v>
      </c>
      <c r="G149" s="1" t="s">
        <v>107</v>
      </c>
      <c r="H149" s="1" t="s">
        <v>60</v>
      </c>
      <c r="I149" s="1" t="s">
        <v>21</v>
      </c>
      <c r="J149" s="1" t="s">
        <v>22</v>
      </c>
      <c r="K149" s="1" t="s">
        <v>23</v>
      </c>
      <c r="L149" s="1" t="s">
        <v>24</v>
      </c>
      <c r="M149" s="1" t="s">
        <v>108</v>
      </c>
      <c r="N149" s="1" t="s">
        <v>34</v>
      </c>
      <c r="O149" s="1" t="s">
        <v>1239</v>
      </c>
      <c r="P149" s="1" t="s">
        <v>198</v>
      </c>
      <c r="Q149" s="1" t="s">
        <v>53</v>
      </c>
      <c r="R149" s="1" t="s">
        <v>75</v>
      </c>
      <c r="S149" s="1" t="s">
        <v>54</v>
      </c>
      <c r="T149" s="1"/>
      <c r="U149" s="1"/>
    </row>
    <row r="150" spans="1:21" ht="16">
      <c r="A150" s="8">
        <v>149</v>
      </c>
      <c r="B150">
        <f t="shared" ca="1" si="2"/>
        <v>0.99340991119272859</v>
      </c>
      <c r="C150">
        <v>0.35589848463747675</v>
      </c>
      <c r="D150" s="7" t="s">
        <v>93</v>
      </c>
      <c r="E150" s="1" t="s">
        <v>17</v>
      </c>
      <c r="F150" s="1" t="s">
        <v>32</v>
      </c>
      <c r="G150" s="1" t="s">
        <v>40</v>
      </c>
      <c r="H150" s="1" t="s">
        <v>20</v>
      </c>
      <c r="I150" s="1" t="s">
        <v>67</v>
      </c>
      <c r="J150" s="1" t="s">
        <v>22</v>
      </c>
      <c r="K150" s="1" t="s">
        <v>51</v>
      </c>
      <c r="L150" s="1" t="s">
        <v>22</v>
      </c>
      <c r="M150" s="1" t="s">
        <v>43</v>
      </c>
      <c r="N150" s="1" t="s">
        <v>44</v>
      </c>
      <c r="O150" s="1" t="s">
        <v>528</v>
      </c>
      <c r="P150" s="1" t="s">
        <v>95</v>
      </c>
      <c r="Q150" s="1" t="s">
        <v>27</v>
      </c>
      <c r="R150" s="1" t="s">
        <v>28</v>
      </c>
      <c r="S150" s="1" t="s">
        <v>76</v>
      </c>
      <c r="T150" s="1"/>
      <c r="U150" s="1"/>
    </row>
    <row r="151" spans="1:21" ht="16">
      <c r="A151" s="8">
        <v>150</v>
      </c>
      <c r="B151">
        <f t="shared" ca="1" si="2"/>
        <v>0.58038791923088973</v>
      </c>
      <c r="C151">
        <v>0.3562490820016605</v>
      </c>
      <c r="D151" s="7" t="s">
        <v>854</v>
      </c>
      <c r="E151" s="1" t="s">
        <v>409</v>
      </c>
      <c r="F151" s="1" t="s">
        <v>132</v>
      </c>
      <c r="G151" s="1" t="s">
        <v>40</v>
      </c>
      <c r="H151" s="1" t="s">
        <v>148</v>
      </c>
      <c r="I151" s="1" t="s">
        <v>67</v>
      </c>
      <c r="J151" s="1" t="s">
        <v>22</v>
      </c>
      <c r="K151" s="1" t="s">
        <v>23</v>
      </c>
      <c r="L151" s="1" t="s">
        <v>22</v>
      </c>
      <c r="M151" s="1" t="s">
        <v>43</v>
      </c>
      <c r="N151" s="1" t="s">
        <v>24</v>
      </c>
      <c r="O151" s="1" t="s">
        <v>855</v>
      </c>
      <c r="P151" s="1" t="s">
        <v>856</v>
      </c>
      <c r="Q151" s="1" t="s">
        <v>53</v>
      </c>
      <c r="R151" s="1" t="s">
        <v>47</v>
      </c>
      <c r="S151" s="1" t="s">
        <v>54</v>
      </c>
      <c r="T151" s="1"/>
      <c r="U151" s="1"/>
    </row>
    <row r="152" spans="1:21" ht="16">
      <c r="A152" s="8">
        <v>151</v>
      </c>
      <c r="B152">
        <f t="shared" ca="1" si="2"/>
        <v>0.97645796778139515</v>
      </c>
      <c r="C152">
        <v>0.35739571850839225</v>
      </c>
      <c r="D152" s="7" t="s">
        <v>510</v>
      </c>
      <c r="E152" s="1" t="s">
        <v>511</v>
      </c>
      <c r="F152" s="1" t="s">
        <v>32</v>
      </c>
      <c r="G152" s="1" t="s">
        <v>119</v>
      </c>
      <c r="H152" s="1" t="s">
        <v>120</v>
      </c>
      <c r="I152" s="1" t="s">
        <v>21</v>
      </c>
      <c r="J152" s="1" t="s">
        <v>24</v>
      </c>
      <c r="K152" s="1" t="s">
        <v>68</v>
      </c>
      <c r="L152" s="1" t="s">
        <v>24</v>
      </c>
      <c r="M152" s="1" t="s">
        <v>24</v>
      </c>
      <c r="N152" s="1" t="s">
        <v>24</v>
      </c>
      <c r="O152" s="1"/>
      <c r="P152" s="1" t="s">
        <v>46</v>
      </c>
      <c r="Q152" s="1" t="s">
        <v>27</v>
      </c>
      <c r="R152" s="1" t="s">
        <v>47</v>
      </c>
      <c r="S152" s="1" t="s">
        <v>54</v>
      </c>
      <c r="T152" s="1"/>
      <c r="U152" s="1"/>
    </row>
    <row r="153" spans="1:21" ht="16">
      <c r="A153" s="8">
        <v>152</v>
      </c>
      <c r="B153">
        <f t="shared" ca="1" si="2"/>
        <v>0.22492262301430477</v>
      </c>
      <c r="C153">
        <v>0.36266755523104832</v>
      </c>
      <c r="D153" s="7" t="s">
        <v>328</v>
      </c>
      <c r="E153" s="1" t="s">
        <v>72</v>
      </c>
      <c r="F153" s="1" t="s">
        <v>18</v>
      </c>
      <c r="G153" s="1" t="s">
        <v>40</v>
      </c>
      <c r="H153" s="1" t="s">
        <v>41</v>
      </c>
      <c r="I153" s="1" t="s">
        <v>42</v>
      </c>
      <c r="J153" s="1" t="s">
        <v>22</v>
      </c>
      <c r="K153" s="1" t="s">
        <v>23</v>
      </c>
      <c r="L153" s="1" t="s">
        <v>24</v>
      </c>
      <c r="M153" s="1" t="s">
        <v>24</v>
      </c>
      <c r="N153" s="1" t="s">
        <v>22</v>
      </c>
      <c r="O153" s="1" t="s">
        <v>329</v>
      </c>
      <c r="P153" s="1" t="s">
        <v>330</v>
      </c>
      <c r="Q153" s="1" t="s">
        <v>53</v>
      </c>
      <c r="R153" s="1" t="s">
        <v>47</v>
      </c>
      <c r="S153" s="1" t="s">
        <v>76</v>
      </c>
      <c r="T153" s="1"/>
      <c r="U153" s="1"/>
    </row>
    <row r="154" spans="1:21" ht="16">
      <c r="A154" s="8">
        <v>153</v>
      </c>
      <c r="B154">
        <f t="shared" ca="1" si="2"/>
        <v>0.80123136579780652</v>
      </c>
      <c r="C154">
        <v>0.36331395040360015</v>
      </c>
      <c r="D154" s="7" t="s">
        <v>1194</v>
      </c>
      <c r="E154" s="1" t="s">
        <v>442</v>
      </c>
      <c r="F154" s="1" t="s">
        <v>32</v>
      </c>
      <c r="G154" s="1" t="s">
        <v>40</v>
      </c>
      <c r="H154" s="1" t="s">
        <v>1195</v>
      </c>
      <c r="I154" s="1" t="s">
        <v>21</v>
      </c>
      <c r="J154" s="1" t="s">
        <v>22</v>
      </c>
      <c r="K154" s="1" t="s">
        <v>23</v>
      </c>
      <c r="L154" s="1" t="s">
        <v>22</v>
      </c>
      <c r="M154" s="1" t="s">
        <v>69</v>
      </c>
      <c r="N154" s="1" t="s">
        <v>34</v>
      </c>
      <c r="O154" s="1" t="s">
        <v>1196</v>
      </c>
      <c r="P154" s="1" t="s">
        <v>145</v>
      </c>
      <c r="Q154" s="1" t="s">
        <v>27</v>
      </c>
      <c r="R154" s="1" t="s">
        <v>28</v>
      </c>
      <c r="S154" s="1" t="s">
        <v>54</v>
      </c>
      <c r="T154" s="1"/>
      <c r="U154" s="1"/>
    </row>
    <row r="155" spans="1:21" ht="16">
      <c r="A155" s="8">
        <v>154</v>
      </c>
      <c r="B155">
        <f t="shared" ca="1" si="2"/>
        <v>0.57466658152404926</v>
      </c>
      <c r="C155">
        <v>0.36367110374507206</v>
      </c>
      <c r="D155" s="7" t="s">
        <v>968</v>
      </c>
      <c r="E155" s="1" t="s">
        <v>502</v>
      </c>
      <c r="F155" s="1" t="s">
        <v>222</v>
      </c>
      <c r="G155" s="1" t="s">
        <v>163</v>
      </c>
      <c r="H155" s="1" t="s">
        <v>33</v>
      </c>
      <c r="I155" s="1" t="s">
        <v>67</v>
      </c>
      <c r="J155" s="1" t="s">
        <v>22</v>
      </c>
      <c r="K155" s="1" t="s">
        <v>23</v>
      </c>
      <c r="L155" s="1" t="s">
        <v>22</v>
      </c>
      <c r="M155" s="1" t="s">
        <v>69</v>
      </c>
      <c r="N155" s="1" t="s">
        <v>44</v>
      </c>
      <c r="O155" s="1" t="s">
        <v>969</v>
      </c>
      <c r="P155" s="1" t="s">
        <v>970</v>
      </c>
      <c r="Q155" s="1" t="s">
        <v>27</v>
      </c>
      <c r="R155" s="1" t="s">
        <v>47</v>
      </c>
      <c r="S155" s="1" t="s">
        <v>76</v>
      </c>
      <c r="T155" s="1"/>
      <c r="U155" s="1"/>
    </row>
    <row r="156" spans="1:21" ht="16">
      <c r="A156" s="8">
        <v>155</v>
      </c>
      <c r="B156">
        <f t="shared" ca="1" si="2"/>
        <v>0.49918922601648974</v>
      </c>
      <c r="C156">
        <v>0.3649456872080038</v>
      </c>
      <c r="D156" s="7" t="s">
        <v>217</v>
      </c>
      <c r="E156" s="1" t="s">
        <v>84</v>
      </c>
      <c r="F156" s="1" t="s">
        <v>32</v>
      </c>
      <c r="G156" s="1" t="s">
        <v>40</v>
      </c>
      <c r="H156" s="1" t="s">
        <v>218</v>
      </c>
      <c r="I156" s="1" t="s">
        <v>67</v>
      </c>
      <c r="J156" s="1" t="s">
        <v>22</v>
      </c>
      <c r="K156" s="1" t="s">
        <v>51</v>
      </c>
      <c r="L156" s="1" t="s">
        <v>24</v>
      </c>
      <c r="M156" s="1" t="s">
        <v>24</v>
      </c>
      <c r="N156" s="1" t="s">
        <v>22</v>
      </c>
      <c r="O156" s="1" t="s">
        <v>219</v>
      </c>
      <c r="P156" s="1" t="s">
        <v>220</v>
      </c>
      <c r="Q156" s="1" t="s">
        <v>53</v>
      </c>
      <c r="R156" s="1" t="s">
        <v>28</v>
      </c>
      <c r="S156" s="1" t="s">
        <v>76</v>
      </c>
      <c r="T156" s="1"/>
      <c r="U156" s="1"/>
    </row>
    <row r="157" spans="1:21" ht="16">
      <c r="A157" s="8">
        <v>156</v>
      </c>
      <c r="B157">
        <f t="shared" ca="1" si="2"/>
        <v>0.3528580740672822</v>
      </c>
      <c r="C157">
        <v>0.36993145668088645</v>
      </c>
      <c r="D157" s="7" t="s">
        <v>437</v>
      </c>
      <c r="E157" s="1" t="s">
        <v>395</v>
      </c>
      <c r="F157" s="1" t="s">
        <v>262</v>
      </c>
      <c r="G157" s="1" t="s">
        <v>357</v>
      </c>
      <c r="H157" s="1" t="s">
        <v>438</v>
      </c>
      <c r="I157" s="1" t="s">
        <v>42</v>
      </c>
      <c r="J157" s="1" t="s">
        <v>22</v>
      </c>
      <c r="K157" s="1" t="s">
        <v>23</v>
      </c>
      <c r="L157" s="1" t="s">
        <v>24</v>
      </c>
      <c r="M157" s="1" t="s">
        <v>24</v>
      </c>
      <c r="N157" s="1" t="s">
        <v>24</v>
      </c>
      <c r="O157" s="1" t="s">
        <v>439</v>
      </c>
      <c r="P157" s="1" t="s">
        <v>440</v>
      </c>
      <c r="Q157" s="1" t="s">
        <v>27</v>
      </c>
      <c r="R157" s="1" t="s">
        <v>47</v>
      </c>
      <c r="S157" s="1" t="s">
        <v>54</v>
      </c>
      <c r="T157" s="1"/>
      <c r="U157" s="1"/>
    </row>
    <row r="158" spans="1:21" ht="16">
      <c r="A158" s="8">
        <v>157</v>
      </c>
      <c r="B158">
        <f t="shared" ca="1" si="2"/>
        <v>0.40690121376162991</v>
      </c>
      <c r="C158">
        <v>0.37449952694838018</v>
      </c>
      <c r="D158" s="7" t="s">
        <v>321</v>
      </c>
      <c r="E158" s="1" t="s">
        <v>72</v>
      </c>
      <c r="F158" s="1" t="s">
        <v>32</v>
      </c>
      <c r="G158" s="1" t="s">
        <v>40</v>
      </c>
      <c r="H158" s="1" t="s">
        <v>322</v>
      </c>
      <c r="I158" s="1" t="s">
        <v>42</v>
      </c>
      <c r="J158" s="1" t="s">
        <v>24</v>
      </c>
      <c r="K158" s="1" t="s">
        <v>68</v>
      </c>
      <c r="L158" s="1" t="s">
        <v>24</v>
      </c>
      <c r="M158" s="1" t="s">
        <v>24</v>
      </c>
      <c r="N158" s="1" t="s">
        <v>24</v>
      </c>
      <c r="O158" s="1"/>
      <c r="P158" s="1" t="s">
        <v>26</v>
      </c>
      <c r="Q158" s="1" t="s">
        <v>27</v>
      </c>
      <c r="R158" s="1"/>
      <c r="S158" s="1" t="s">
        <v>76</v>
      </c>
      <c r="T158" s="1"/>
      <c r="U158" s="1"/>
    </row>
    <row r="159" spans="1:21" ht="16">
      <c r="A159" s="8">
        <v>158</v>
      </c>
      <c r="B159">
        <f t="shared" ca="1" si="2"/>
        <v>3.1327855394240545E-2</v>
      </c>
      <c r="C159">
        <v>0.3818979620168016</v>
      </c>
      <c r="D159" s="7" t="s">
        <v>301</v>
      </c>
      <c r="E159" s="1" t="s">
        <v>38</v>
      </c>
      <c r="F159" s="1" t="s">
        <v>18</v>
      </c>
      <c r="G159" s="1" t="s">
        <v>107</v>
      </c>
      <c r="H159" s="1" t="s">
        <v>85</v>
      </c>
      <c r="I159" s="1" t="s">
        <v>79</v>
      </c>
      <c r="J159" s="1" t="s">
        <v>22</v>
      </c>
      <c r="K159" s="1" t="s">
        <v>23</v>
      </c>
      <c r="L159" s="1" t="s">
        <v>24</v>
      </c>
      <c r="M159" s="1" t="s">
        <v>24</v>
      </c>
      <c r="N159" s="1" t="s">
        <v>24</v>
      </c>
      <c r="O159" s="1" t="s">
        <v>1234</v>
      </c>
      <c r="P159" s="1" t="s">
        <v>157</v>
      </c>
      <c r="Q159" s="1" t="s">
        <v>27</v>
      </c>
      <c r="R159" s="1" t="s">
        <v>47</v>
      </c>
      <c r="S159" s="1" t="s">
        <v>54</v>
      </c>
      <c r="T159" s="1"/>
      <c r="U159" s="1"/>
    </row>
    <row r="160" spans="1:21" ht="16">
      <c r="A160" s="8">
        <v>159</v>
      </c>
      <c r="B160">
        <f t="shared" ca="1" si="2"/>
        <v>0.48810535313176873</v>
      </c>
      <c r="C160">
        <v>0.38670456461568636</v>
      </c>
      <c r="D160" s="7" t="s">
        <v>196</v>
      </c>
      <c r="E160" s="1" t="s">
        <v>72</v>
      </c>
      <c r="F160" s="1" t="s">
        <v>32</v>
      </c>
      <c r="G160" s="1" t="s">
        <v>19</v>
      </c>
      <c r="H160" s="1" t="s">
        <v>60</v>
      </c>
      <c r="I160" s="1" t="s">
        <v>21</v>
      </c>
      <c r="J160" s="1" t="s">
        <v>22</v>
      </c>
      <c r="K160" s="1" t="s">
        <v>23</v>
      </c>
      <c r="L160" s="1" t="s">
        <v>22</v>
      </c>
      <c r="M160" s="1" t="s">
        <v>43</v>
      </c>
      <c r="N160" s="1" t="s">
        <v>24</v>
      </c>
      <c r="O160" s="1" t="s">
        <v>1227</v>
      </c>
      <c r="P160" s="1" t="s">
        <v>198</v>
      </c>
      <c r="Q160" s="1" t="s">
        <v>27</v>
      </c>
      <c r="R160" s="1" t="s">
        <v>28</v>
      </c>
      <c r="S160" s="1" t="s">
        <v>54</v>
      </c>
      <c r="T160" s="1"/>
      <c r="U160" s="1"/>
    </row>
    <row r="161" spans="1:21" ht="16">
      <c r="A161" s="8">
        <v>160</v>
      </c>
      <c r="B161">
        <f t="shared" ca="1" si="2"/>
        <v>0.6362967489764727</v>
      </c>
      <c r="C161">
        <v>0.39104943548999016</v>
      </c>
      <c r="D161" s="7" t="s">
        <v>528</v>
      </c>
      <c r="E161" s="1" t="s">
        <v>529</v>
      </c>
      <c r="F161" s="1" t="s">
        <v>32</v>
      </c>
      <c r="G161" s="1" t="s">
        <v>107</v>
      </c>
      <c r="H161" s="1" t="s">
        <v>120</v>
      </c>
      <c r="I161" s="1" t="s">
        <v>67</v>
      </c>
      <c r="J161" s="1" t="s">
        <v>22</v>
      </c>
      <c r="K161" s="1" t="s">
        <v>23</v>
      </c>
      <c r="L161" s="1" t="s">
        <v>22</v>
      </c>
      <c r="M161" s="1" t="s">
        <v>43</v>
      </c>
      <c r="N161" s="1" t="s">
        <v>44</v>
      </c>
      <c r="O161" s="1" t="s">
        <v>530</v>
      </c>
      <c r="P161" s="1" t="s">
        <v>531</v>
      </c>
      <c r="Q161" s="1" t="s">
        <v>53</v>
      </c>
      <c r="R161" s="1" t="s">
        <v>28</v>
      </c>
      <c r="S161" s="1" t="s">
        <v>54</v>
      </c>
      <c r="T161" s="1"/>
      <c r="U161" s="1"/>
    </row>
    <row r="162" spans="1:21" ht="16">
      <c r="A162" s="8">
        <v>161</v>
      </c>
      <c r="B162">
        <f t="shared" ca="1" si="2"/>
        <v>3.2046185203286393E-2</v>
      </c>
      <c r="C162">
        <v>0.39202329831884453</v>
      </c>
      <c r="D162" s="7" t="s">
        <v>208</v>
      </c>
      <c r="E162" s="1" t="s">
        <v>38</v>
      </c>
      <c r="F162" s="1" t="s">
        <v>32</v>
      </c>
      <c r="G162" s="1" t="s">
        <v>40</v>
      </c>
      <c r="H162" s="1" t="s">
        <v>204</v>
      </c>
      <c r="I162" s="1" t="s">
        <v>50</v>
      </c>
      <c r="J162" s="1" t="s">
        <v>22</v>
      </c>
      <c r="K162" s="1" t="s">
        <v>23</v>
      </c>
      <c r="L162" s="1" t="s">
        <v>24</v>
      </c>
      <c r="M162" s="1" t="s">
        <v>43</v>
      </c>
      <c r="N162" s="1" t="s">
        <v>34</v>
      </c>
      <c r="O162" s="1" t="s">
        <v>209</v>
      </c>
      <c r="P162" s="1" t="s">
        <v>210</v>
      </c>
      <c r="Q162" s="1" t="s">
        <v>53</v>
      </c>
      <c r="R162" s="1" t="s">
        <v>28</v>
      </c>
      <c r="S162" s="1" t="s">
        <v>88</v>
      </c>
      <c r="T162" s="1"/>
      <c r="U162" s="1"/>
    </row>
    <row r="163" spans="1:21" ht="16">
      <c r="A163" s="8">
        <v>162</v>
      </c>
      <c r="B163">
        <f t="shared" ca="1" si="2"/>
        <v>0.45923376993480525</v>
      </c>
      <c r="C163">
        <v>0.39264495171335045</v>
      </c>
      <c r="D163" s="7" t="s">
        <v>487</v>
      </c>
      <c r="E163" s="1" t="s">
        <v>376</v>
      </c>
      <c r="F163" s="1" t="s">
        <v>147</v>
      </c>
      <c r="G163" s="1" t="s">
        <v>40</v>
      </c>
      <c r="H163" s="1" t="s">
        <v>20</v>
      </c>
      <c r="I163" s="1" t="s">
        <v>42</v>
      </c>
      <c r="J163" s="1" t="s">
        <v>22</v>
      </c>
      <c r="K163" s="1" t="s">
        <v>23</v>
      </c>
      <c r="L163" s="1" t="s">
        <v>22</v>
      </c>
      <c r="M163" s="1" t="s">
        <v>108</v>
      </c>
      <c r="N163" s="1" t="s">
        <v>44</v>
      </c>
      <c r="O163" s="1" t="s">
        <v>1245</v>
      </c>
      <c r="P163" s="1" t="s">
        <v>489</v>
      </c>
      <c r="Q163" s="1" t="s">
        <v>27</v>
      </c>
      <c r="R163" s="1" t="s">
        <v>47</v>
      </c>
      <c r="S163" s="1" t="s">
        <v>29</v>
      </c>
      <c r="T163" s="1"/>
      <c r="U163" s="1"/>
    </row>
    <row r="164" spans="1:21" ht="16">
      <c r="A164" s="8">
        <v>163</v>
      </c>
      <c r="B164">
        <f t="shared" ca="1" si="2"/>
        <v>0.51024515093605216</v>
      </c>
      <c r="C164">
        <v>0.39358035588872764</v>
      </c>
      <c r="D164" s="7" t="s">
        <v>203</v>
      </c>
      <c r="E164" s="1" t="s">
        <v>72</v>
      </c>
      <c r="F164" s="1" t="s">
        <v>18</v>
      </c>
      <c r="G164" s="1" t="s">
        <v>40</v>
      </c>
      <c r="H164" s="1" t="s">
        <v>204</v>
      </c>
      <c r="I164" s="1" t="s">
        <v>79</v>
      </c>
      <c r="J164" s="1" t="s">
        <v>22</v>
      </c>
      <c r="K164" s="1" t="s">
        <v>23</v>
      </c>
      <c r="L164" s="1" t="s">
        <v>24</v>
      </c>
      <c r="M164" s="1" t="s">
        <v>205</v>
      </c>
      <c r="N164" s="1" t="s">
        <v>24</v>
      </c>
      <c r="O164" s="1" t="s">
        <v>206</v>
      </c>
      <c r="P164" s="1" t="s">
        <v>207</v>
      </c>
      <c r="Q164" s="1" t="s">
        <v>53</v>
      </c>
      <c r="R164" s="1" t="s">
        <v>28</v>
      </c>
      <c r="S164" s="1" t="s">
        <v>54</v>
      </c>
      <c r="T164" s="1"/>
      <c r="U164" s="1"/>
    </row>
    <row r="165" spans="1:21" ht="16">
      <c r="A165" s="8">
        <v>164</v>
      </c>
      <c r="B165">
        <f t="shared" ca="1" si="2"/>
        <v>0.91580094891279684</v>
      </c>
      <c r="C165">
        <v>0.39377462301775135</v>
      </c>
      <c r="D165" s="7" t="s">
        <v>1027</v>
      </c>
      <c r="E165" s="1" t="s">
        <v>376</v>
      </c>
      <c r="F165" s="1" t="s">
        <v>32</v>
      </c>
      <c r="G165" s="1" t="s">
        <v>19</v>
      </c>
      <c r="H165" s="1" t="s">
        <v>1028</v>
      </c>
      <c r="I165" s="1" t="s">
        <v>67</v>
      </c>
      <c r="J165" s="1" t="s">
        <v>22</v>
      </c>
      <c r="K165" s="1" t="s">
        <v>23</v>
      </c>
      <c r="L165" s="1" t="s">
        <v>24</v>
      </c>
      <c r="M165" s="1" t="s">
        <v>24</v>
      </c>
      <c r="N165" s="1" t="s">
        <v>22</v>
      </c>
      <c r="O165" s="1" t="s">
        <v>1029</v>
      </c>
      <c r="P165" s="1" t="s">
        <v>58</v>
      </c>
      <c r="Q165" s="1" t="s">
        <v>27</v>
      </c>
      <c r="R165" s="1" t="s">
        <v>28</v>
      </c>
      <c r="S165" s="1" t="s">
        <v>54</v>
      </c>
      <c r="T165" s="1"/>
      <c r="U165" s="1"/>
    </row>
    <row r="166" spans="1:21" ht="16">
      <c r="A166" s="8">
        <v>165</v>
      </c>
      <c r="B166">
        <f t="shared" ca="1" si="2"/>
        <v>0.3657977401343947</v>
      </c>
      <c r="C166">
        <v>0.39518912528532646</v>
      </c>
      <c r="D166" s="7" t="s">
        <v>350</v>
      </c>
      <c r="E166" s="1" t="s">
        <v>17</v>
      </c>
      <c r="F166" s="1" t="s">
        <v>147</v>
      </c>
      <c r="G166" s="1" t="s">
        <v>40</v>
      </c>
      <c r="H166" s="1" t="s">
        <v>249</v>
      </c>
      <c r="I166" s="1" t="s">
        <v>42</v>
      </c>
      <c r="J166" s="1" t="s">
        <v>22</v>
      </c>
      <c r="K166" s="1" t="s">
        <v>23</v>
      </c>
      <c r="L166" s="1" t="s">
        <v>24</v>
      </c>
      <c r="M166" s="1" t="s">
        <v>24</v>
      </c>
      <c r="N166" s="1" t="s">
        <v>24</v>
      </c>
      <c r="O166" s="1" t="s">
        <v>351</v>
      </c>
      <c r="P166" s="1" t="s">
        <v>87</v>
      </c>
      <c r="Q166" s="1" t="s">
        <v>27</v>
      </c>
      <c r="R166" s="1" t="s">
        <v>47</v>
      </c>
      <c r="S166" s="1" t="s">
        <v>76</v>
      </c>
      <c r="T166" s="1"/>
      <c r="U166" s="1"/>
    </row>
    <row r="167" spans="1:21" ht="16">
      <c r="A167" s="8">
        <v>166</v>
      </c>
      <c r="B167">
        <f t="shared" ca="1" si="2"/>
        <v>0.92479155360868315</v>
      </c>
      <c r="C167">
        <v>0.39878030219271765</v>
      </c>
      <c r="D167" s="7" t="s">
        <v>996</v>
      </c>
      <c r="E167" s="1" t="s">
        <v>418</v>
      </c>
      <c r="F167" s="1" t="s">
        <v>32</v>
      </c>
      <c r="G167" s="1" t="s">
        <v>40</v>
      </c>
      <c r="H167" s="1" t="s">
        <v>126</v>
      </c>
      <c r="I167" s="1" t="s">
        <v>42</v>
      </c>
      <c r="J167" s="1" t="s">
        <v>22</v>
      </c>
      <c r="K167" s="1" t="s">
        <v>23</v>
      </c>
      <c r="L167" s="1" t="s">
        <v>22</v>
      </c>
      <c r="M167" s="1" t="s">
        <v>69</v>
      </c>
      <c r="N167" s="1" t="s">
        <v>22</v>
      </c>
      <c r="O167" s="1" t="s">
        <v>997</v>
      </c>
      <c r="P167" s="1" t="s">
        <v>133</v>
      </c>
      <c r="Q167" s="1" t="s">
        <v>27</v>
      </c>
      <c r="R167" s="1" t="s">
        <v>47</v>
      </c>
      <c r="S167" s="1" t="s">
        <v>76</v>
      </c>
      <c r="T167" s="1"/>
      <c r="U167" s="1"/>
    </row>
    <row r="168" spans="1:21" ht="16">
      <c r="A168" s="8">
        <v>167</v>
      </c>
      <c r="B168">
        <f t="shared" ca="1" si="2"/>
        <v>0.64484313297677476</v>
      </c>
      <c r="C168">
        <v>0.40069956941033347</v>
      </c>
      <c r="D168" s="7" t="s">
        <v>496</v>
      </c>
      <c r="E168" s="1" t="s">
        <v>497</v>
      </c>
      <c r="F168" s="1" t="s">
        <v>32</v>
      </c>
      <c r="G168" s="1" t="s">
        <v>214</v>
      </c>
      <c r="H168" s="1" t="s">
        <v>498</v>
      </c>
      <c r="I168" s="1" t="s">
        <v>67</v>
      </c>
      <c r="J168" s="1" t="s">
        <v>22</v>
      </c>
      <c r="K168" s="1" t="s">
        <v>68</v>
      </c>
      <c r="L168" s="1" t="s">
        <v>24</v>
      </c>
      <c r="M168" s="1" t="s">
        <v>108</v>
      </c>
      <c r="N168" s="1" t="s">
        <v>44</v>
      </c>
      <c r="O168" s="1" t="s">
        <v>499</v>
      </c>
      <c r="P168" s="1" t="s">
        <v>500</v>
      </c>
      <c r="Q168" s="1" t="s">
        <v>53</v>
      </c>
      <c r="R168" s="1" t="s">
        <v>28</v>
      </c>
      <c r="S168" s="1" t="s">
        <v>76</v>
      </c>
      <c r="T168" s="1"/>
      <c r="U168" s="1"/>
    </row>
    <row r="169" spans="1:21" ht="16">
      <c r="A169" s="8">
        <v>168</v>
      </c>
      <c r="B169">
        <f t="shared" ca="1" si="2"/>
        <v>0.23766710477976116</v>
      </c>
      <c r="C169">
        <v>0.40075361409184596</v>
      </c>
      <c r="D169" s="7" t="s">
        <v>1153</v>
      </c>
      <c r="E169" s="1" t="s">
        <v>388</v>
      </c>
      <c r="F169" s="1" t="s">
        <v>32</v>
      </c>
      <c r="G169" s="1" t="s">
        <v>113</v>
      </c>
      <c r="H169" s="1" t="s">
        <v>1154</v>
      </c>
      <c r="I169" s="1" t="s">
        <v>67</v>
      </c>
      <c r="J169" s="1" t="s">
        <v>24</v>
      </c>
      <c r="K169" s="1" t="s">
        <v>68</v>
      </c>
      <c r="L169" s="1" t="s">
        <v>24</v>
      </c>
      <c r="M169" s="1" t="s">
        <v>24</v>
      </c>
      <c r="N169" s="1" t="s">
        <v>24</v>
      </c>
      <c r="O169" s="1"/>
      <c r="P169" s="1" t="s">
        <v>46</v>
      </c>
      <c r="Q169" s="1" t="s">
        <v>53</v>
      </c>
      <c r="R169" s="1" t="s">
        <v>47</v>
      </c>
      <c r="S169" s="1" t="s">
        <v>54</v>
      </c>
      <c r="T169" s="1"/>
      <c r="U169" s="1"/>
    </row>
    <row r="170" spans="1:21" ht="16">
      <c r="A170" s="8">
        <v>169</v>
      </c>
      <c r="B170">
        <f t="shared" ca="1" si="2"/>
        <v>0.90498873828495618</v>
      </c>
      <c r="C170">
        <v>0.40131567653002398</v>
      </c>
      <c r="D170" s="7" t="s">
        <v>836</v>
      </c>
      <c r="E170" s="1" t="s">
        <v>383</v>
      </c>
      <c r="F170" s="1" t="s">
        <v>32</v>
      </c>
      <c r="G170" s="1" t="s">
        <v>19</v>
      </c>
      <c r="H170" s="1" t="s">
        <v>20</v>
      </c>
      <c r="I170" s="1" t="s">
        <v>21</v>
      </c>
      <c r="J170" s="1" t="s">
        <v>22</v>
      </c>
      <c r="K170" s="1" t="s">
        <v>23</v>
      </c>
      <c r="L170" s="1" t="s">
        <v>22</v>
      </c>
      <c r="M170" s="1" t="s">
        <v>108</v>
      </c>
      <c r="N170" s="1" t="s">
        <v>44</v>
      </c>
      <c r="O170" s="1" t="s">
        <v>837</v>
      </c>
      <c r="P170" s="1" t="s">
        <v>145</v>
      </c>
      <c r="Q170" s="1" t="s">
        <v>27</v>
      </c>
      <c r="R170" s="1" t="s">
        <v>28</v>
      </c>
      <c r="S170" s="1" t="s">
        <v>88</v>
      </c>
      <c r="T170" s="1"/>
      <c r="U170" s="1"/>
    </row>
    <row r="171" spans="1:21" ht="16">
      <c r="A171" s="8">
        <v>170</v>
      </c>
      <c r="B171">
        <f t="shared" ca="1" si="2"/>
        <v>0.90792424801900873</v>
      </c>
      <c r="C171">
        <v>0.4062156958042531</v>
      </c>
      <c r="D171" s="7" t="s">
        <v>428</v>
      </c>
      <c r="E171" s="1" t="s">
        <v>376</v>
      </c>
      <c r="F171" s="1" t="s">
        <v>32</v>
      </c>
      <c r="G171" s="1" t="s">
        <v>19</v>
      </c>
      <c r="H171" s="1" t="s">
        <v>20</v>
      </c>
      <c r="I171" s="1" t="s">
        <v>21</v>
      </c>
      <c r="J171" s="1" t="s">
        <v>22</v>
      </c>
      <c r="K171" s="1" t="s">
        <v>68</v>
      </c>
      <c r="L171" s="1" t="s">
        <v>22</v>
      </c>
      <c r="M171" s="1" t="s">
        <v>43</v>
      </c>
      <c r="N171" s="1" t="s">
        <v>34</v>
      </c>
      <c r="O171" s="1" t="s">
        <v>429</v>
      </c>
      <c r="P171" s="1" t="s">
        <v>74</v>
      </c>
      <c r="Q171" s="1" t="s">
        <v>27</v>
      </c>
      <c r="R171" s="1" t="s">
        <v>28</v>
      </c>
      <c r="S171" s="1" t="s">
        <v>76</v>
      </c>
      <c r="T171" s="1"/>
      <c r="U171" s="1"/>
    </row>
    <row r="172" spans="1:21" ht="16">
      <c r="A172" s="8">
        <v>171</v>
      </c>
      <c r="B172">
        <f t="shared" ca="1" si="2"/>
        <v>0.72609060227112188</v>
      </c>
      <c r="C172">
        <v>0.40905106894355692</v>
      </c>
      <c r="D172" s="7" t="s">
        <v>432</v>
      </c>
      <c r="E172" s="1" t="s">
        <v>376</v>
      </c>
      <c r="F172" s="1" t="s">
        <v>32</v>
      </c>
      <c r="G172" s="1" t="s">
        <v>40</v>
      </c>
      <c r="H172" s="1" t="s">
        <v>20</v>
      </c>
      <c r="I172" s="1" t="s">
        <v>79</v>
      </c>
      <c r="J172" s="1" t="s">
        <v>22</v>
      </c>
      <c r="K172" s="1" t="s">
        <v>23</v>
      </c>
      <c r="L172" s="1" t="s">
        <v>22</v>
      </c>
      <c r="M172" s="1" t="s">
        <v>108</v>
      </c>
      <c r="N172" s="1" t="s">
        <v>24</v>
      </c>
      <c r="O172" s="1" t="s">
        <v>433</v>
      </c>
      <c r="P172" s="1" t="s">
        <v>58</v>
      </c>
      <c r="Q172" s="1" t="s">
        <v>27</v>
      </c>
      <c r="R172" s="1" t="s">
        <v>28</v>
      </c>
      <c r="S172" s="1" t="s">
        <v>54</v>
      </c>
      <c r="T172" s="1"/>
      <c r="U172" s="1"/>
    </row>
    <row r="173" spans="1:21" ht="16">
      <c r="A173" s="8">
        <v>172</v>
      </c>
      <c r="B173">
        <f t="shared" ca="1" si="2"/>
        <v>0.1991987951911679</v>
      </c>
      <c r="C173">
        <v>0.41381861359472394</v>
      </c>
      <c r="D173" s="7" t="s">
        <v>150</v>
      </c>
      <c r="E173" s="1" t="s">
        <v>72</v>
      </c>
      <c r="F173" s="1" t="s">
        <v>32</v>
      </c>
      <c r="G173" s="1" t="s">
        <v>19</v>
      </c>
      <c r="H173" s="1" t="s">
        <v>20</v>
      </c>
      <c r="I173" s="1" t="s">
        <v>21</v>
      </c>
      <c r="J173" s="1" t="s">
        <v>22</v>
      </c>
      <c r="K173" s="1" t="s">
        <v>51</v>
      </c>
      <c r="L173" s="1" t="s">
        <v>22</v>
      </c>
      <c r="M173" s="1" t="s">
        <v>43</v>
      </c>
      <c r="N173" s="1" t="s">
        <v>34</v>
      </c>
      <c r="O173" s="1" t="s">
        <v>151</v>
      </c>
      <c r="P173" s="1" t="s">
        <v>145</v>
      </c>
      <c r="Q173" s="1" t="s">
        <v>27</v>
      </c>
      <c r="R173" s="1" t="s">
        <v>28</v>
      </c>
      <c r="S173" s="1" t="s">
        <v>76</v>
      </c>
      <c r="T173" s="1"/>
      <c r="U173" s="1"/>
    </row>
    <row r="174" spans="1:21" ht="16">
      <c r="A174" s="8">
        <v>173</v>
      </c>
      <c r="B174">
        <f t="shared" ca="1" si="2"/>
        <v>0.4842952547838878</v>
      </c>
      <c r="C174">
        <v>0.42592919040261568</v>
      </c>
      <c r="D174" s="7" t="s">
        <v>599</v>
      </c>
      <c r="E174" s="1" t="s">
        <v>418</v>
      </c>
      <c r="F174" s="1" t="s">
        <v>32</v>
      </c>
      <c r="G174" s="1" t="s">
        <v>40</v>
      </c>
      <c r="H174" s="1" t="s">
        <v>249</v>
      </c>
      <c r="I174" s="1" t="s">
        <v>21</v>
      </c>
      <c r="J174" s="1" t="s">
        <v>22</v>
      </c>
      <c r="K174" s="1" t="s">
        <v>23</v>
      </c>
      <c r="L174" s="1" t="s">
        <v>22</v>
      </c>
      <c r="M174" s="1" t="s">
        <v>108</v>
      </c>
      <c r="N174" s="1" t="s">
        <v>34</v>
      </c>
      <c r="O174" s="1" t="s">
        <v>600</v>
      </c>
      <c r="P174" s="1" t="s">
        <v>601</v>
      </c>
      <c r="Q174" s="1" t="s">
        <v>27</v>
      </c>
      <c r="R174" s="1" t="s">
        <v>28</v>
      </c>
      <c r="S174" s="1" t="s">
        <v>29</v>
      </c>
      <c r="T174" s="1"/>
      <c r="U174" s="1"/>
    </row>
    <row r="175" spans="1:21" ht="16">
      <c r="A175" s="8">
        <v>174</v>
      </c>
      <c r="B175">
        <f t="shared" ca="1" si="2"/>
        <v>0.56360062408140843</v>
      </c>
      <c r="C175">
        <v>0.42783587664142431</v>
      </c>
      <c r="D175" s="7" t="s">
        <v>183</v>
      </c>
      <c r="E175" s="1" t="s">
        <v>184</v>
      </c>
      <c r="F175" s="1" t="s">
        <v>18</v>
      </c>
      <c r="G175" s="1" t="s">
        <v>40</v>
      </c>
      <c r="H175" s="1" t="s">
        <v>41</v>
      </c>
      <c r="I175" s="1" t="s">
        <v>42</v>
      </c>
      <c r="J175" s="1" t="s">
        <v>22</v>
      </c>
      <c r="K175" s="1" t="s">
        <v>23</v>
      </c>
      <c r="L175" s="1" t="s">
        <v>22</v>
      </c>
      <c r="M175" s="1" t="s">
        <v>43</v>
      </c>
      <c r="N175" s="1" t="s">
        <v>44</v>
      </c>
      <c r="O175" s="1" t="s">
        <v>185</v>
      </c>
      <c r="P175" s="1" t="s">
        <v>87</v>
      </c>
      <c r="Q175" s="1" t="s">
        <v>27</v>
      </c>
      <c r="R175" s="1" t="s">
        <v>47</v>
      </c>
      <c r="S175" s="1" t="s">
        <v>54</v>
      </c>
      <c r="T175" s="1"/>
      <c r="U175" s="1"/>
    </row>
    <row r="176" spans="1:21" ht="16">
      <c r="A176" s="8">
        <v>175</v>
      </c>
      <c r="B176">
        <f t="shared" ca="1" si="2"/>
        <v>0.38926202142990418</v>
      </c>
      <c r="C176">
        <v>0.43191136933332075</v>
      </c>
      <c r="D176" s="7" t="s">
        <v>1008</v>
      </c>
      <c r="E176" s="1" t="s">
        <v>409</v>
      </c>
      <c r="F176" s="1" t="s">
        <v>132</v>
      </c>
      <c r="G176" s="1" t="s">
        <v>119</v>
      </c>
      <c r="H176" s="1" t="s">
        <v>60</v>
      </c>
      <c r="I176" s="1" t="s">
        <v>21</v>
      </c>
      <c r="J176" s="1" t="s">
        <v>22</v>
      </c>
      <c r="K176" s="1" t="s">
        <v>51</v>
      </c>
      <c r="L176" s="1" t="s">
        <v>24</v>
      </c>
      <c r="M176" s="1" t="s">
        <v>24</v>
      </c>
      <c r="N176" s="1" t="s">
        <v>34</v>
      </c>
      <c r="O176" s="1"/>
      <c r="P176" s="1" t="s">
        <v>282</v>
      </c>
      <c r="Q176" s="1" t="s">
        <v>27</v>
      </c>
      <c r="R176" s="1" t="s">
        <v>75</v>
      </c>
      <c r="S176" s="1" t="s">
        <v>76</v>
      </c>
      <c r="T176" s="1"/>
      <c r="U176" s="1"/>
    </row>
    <row r="177" spans="1:21" ht="16">
      <c r="A177" s="8">
        <v>176</v>
      </c>
      <c r="B177">
        <f t="shared" ca="1" si="2"/>
        <v>0.92490855939424854</v>
      </c>
      <c r="C177">
        <v>0.43288392894810679</v>
      </c>
      <c r="D177" s="7" t="s">
        <v>819</v>
      </c>
      <c r="E177" s="1" t="s">
        <v>502</v>
      </c>
      <c r="F177" s="1" t="s">
        <v>66</v>
      </c>
      <c r="G177" s="1" t="s">
        <v>40</v>
      </c>
      <c r="H177" s="1" t="s">
        <v>20</v>
      </c>
      <c r="I177" s="1" t="s">
        <v>21</v>
      </c>
      <c r="J177" s="1" t="s">
        <v>22</v>
      </c>
      <c r="K177" s="1" t="s">
        <v>23</v>
      </c>
      <c r="L177" s="1" t="s">
        <v>22</v>
      </c>
      <c r="M177" s="1" t="s">
        <v>69</v>
      </c>
      <c r="N177" s="1" t="s">
        <v>44</v>
      </c>
      <c r="O177" s="1" t="s">
        <v>820</v>
      </c>
      <c r="P177" s="1" t="s">
        <v>157</v>
      </c>
      <c r="Q177" s="1" t="s">
        <v>27</v>
      </c>
      <c r="R177" s="1" t="s">
        <v>47</v>
      </c>
      <c r="S177" s="1" t="s">
        <v>76</v>
      </c>
      <c r="T177" s="1"/>
      <c r="U177" s="1"/>
    </row>
    <row r="178" spans="1:21" ht="16">
      <c r="A178" s="8">
        <v>177</v>
      </c>
      <c r="B178">
        <f t="shared" ca="1" si="2"/>
        <v>0.4996347327209939</v>
      </c>
      <c r="C178">
        <v>0.43337210910586033</v>
      </c>
      <c r="D178" s="7" t="s">
        <v>1066</v>
      </c>
      <c r="E178" s="1" t="s">
        <v>404</v>
      </c>
      <c r="F178" s="1" t="s">
        <v>32</v>
      </c>
      <c r="G178" s="1" t="s">
        <v>40</v>
      </c>
      <c r="H178" s="1" t="s">
        <v>85</v>
      </c>
      <c r="I178" s="1" t="s">
        <v>67</v>
      </c>
      <c r="J178" s="1" t="s">
        <v>22</v>
      </c>
      <c r="K178" s="1" t="s">
        <v>23</v>
      </c>
      <c r="L178" s="1" t="s">
        <v>22</v>
      </c>
      <c r="M178" s="1" t="s">
        <v>69</v>
      </c>
      <c r="N178" s="1" t="s">
        <v>24</v>
      </c>
      <c r="O178" s="1" t="s">
        <v>1067</v>
      </c>
      <c r="P178" s="1" t="s">
        <v>157</v>
      </c>
      <c r="Q178" s="1" t="s">
        <v>27</v>
      </c>
      <c r="R178" s="1" t="s">
        <v>47</v>
      </c>
      <c r="S178" s="1" t="s">
        <v>54</v>
      </c>
      <c r="T178" s="1"/>
      <c r="U178" s="1"/>
    </row>
    <row r="179" spans="1:21" ht="16">
      <c r="A179" s="8">
        <v>178</v>
      </c>
      <c r="B179">
        <f t="shared" ca="1" si="2"/>
        <v>0.82118985778272835</v>
      </c>
      <c r="C179">
        <v>0.43456551935706411</v>
      </c>
      <c r="D179" s="7" t="s">
        <v>897</v>
      </c>
      <c r="E179" s="1" t="s">
        <v>898</v>
      </c>
      <c r="F179" s="1" t="s">
        <v>32</v>
      </c>
      <c r="G179" s="1" t="s">
        <v>163</v>
      </c>
      <c r="H179" s="1" t="s">
        <v>33</v>
      </c>
      <c r="I179" s="1" t="s">
        <v>67</v>
      </c>
      <c r="J179" s="1" t="s">
        <v>22</v>
      </c>
      <c r="K179" s="1" t="s">
        <v>23</v>
      </c>
      <c r="L179" s="1" t="s">
        <v>24</v>
      </c>
      <c r="M179" s="1" t="s">
        <v>24</v>
      </c>
      <c r="N179" s="1" t="s">
        <v>24</v>
      </c>
      <c r="O179" s="1" t="s">
        <v>899</v>
      </c>
      <c r="P179" s="1" t="s">
        <v>133</v>
      </c>
      <c r="Q179" s="1" t="s">
        <v>27</v>
      </c>
      <c r="R179" s="1" t="s">
        <v>47</v>
      </c>
      <c r="S179" s="1" t="s">
        <v>29</v>
      </c>
      <c r="T179" s="1"/>
      <c r="U179" s="1"/>
    </row>
    <row r="180" spans="1:21" ht="16">
      <c r="A180" s="8">
        <v>179</v>
      </c>
      <c r="B180">
        <f t="shared" ca="1" si="2"/>
        <v>0.71631349071254224</v>
      </c>
      <c r="C180">
        <v>0.43541382235543213</v>
      </c>
      <c r="D180" s="7" t="s">
        <v>373</v>
      </c>
      <c r="E180" s="1" t="s">
        <v>374</v>
      </c>
      <c r="F180" s="1" t="s">
        <v>32</v>
      </c>
      <c r="G180" s="1" t="s">
        <v>113</v>
      </c>
      <c r="H180" s="1" t="s">
        <v>364</v>
      </c>
      <c r="I180" s="1" t="s">
        <v>21</v>
      </c>
      <c r="J180" s="1" t="s">
        <v>24</v>
      </c>
      <c r="K180" s="1" t="s">
        <v>68</v>
      </c>
      <c r="L180" s="1" t="s">
        <v>24</v>
      </c>
      <c r="M180" s="1" t="s">
        <v>24</v>
      </c>
      <c r="N180" s="1" t="s">
        <v>24</v>
      </c>
      <c r="O180" s="1"/>
      <c r="P180" s="1" t="s">
        <v>74</v>
      </c>
      <c r="Q180" s="1" t="s">
        <v>53</v>
      </c>
      <c r="R180" s="1" t="s">
        <v>28</v>
      </c>
      <c r="S180" s="1" t="s">
        <v>54</v>
      </c>
      <c r="T180" s="1"/>
      <c r="U180" s="1"/>
    </row>
    <row r="181" spans="1:21" ht="16">
      <c r="A181" s="8">
        <v>180</v>
      </c>
      <c r="B181">
        <f t="shared" ca="1" si="2"/>
        <v>0.88061398245261546</v>
      </c>
      <c r="C181">
        <v>0.43553149827075976</v>
      </c>
      <c r="D181" s="7" t="s">
        <v>417</v>
      </c>
      <c r="E181" s="1" t="s">
        <v>418</v>
      </c>
      <c r="F181" s="1" t="s">
        <v>262</v>
      </c>
      <c r="G181" s="1" t="s">
        <v>40</v>
      </c>
      <c r="H181" s="1" t="s">
        <v>204</v>
      </c>
      <c r="I181" s="1" t="s">
        <v>79</v>
      </c>
      <c r="J181" s="1" t="s">
        <v>22</v>
      </c>
      <c r="K181" s="1" t="s">
        <v>51</v>
      </c>
      <c r="L181" s="1" t="s">
        <v>24</v>
      </c>
      <c r="M181" s="1" t="s">
        <v>24</v>
      </c>
      <c r="N181" s="1" t="s">
        <v>24</v>
      </c>
      <c r="O181" s="1" t="s">
        <v>419</v>
      </c>
      <c r="P181" s="1" t="s">
        <v>157</v>
      </c>
      <c r="Q181" s="1" t="s">
        <v>27</v>
      </c>
      <c r="R181" s="1" t="s">
        <v>47</v>
      </c>
      <c r="S181" s="1" t="s">
        <v>54</v>
      </c>
      <c r="T181" s="1"/>
      <c r="U181" s="1"/>
    </row>
    <row r="182" spans="1:21" ht="16">
      <c r="A182" s="8">
        <v>181</v>
      </c>
      <c r="B182">
        <f t="shared" ca="1" si="2"/>
        <v>0.14605021969345622</v>
      </c>
      <c r="C182">
        <v>0.43678909001770727</v>
      </c>
      <c r="D182" s="7" t="s">
        <v>434</v>
      </c>
      <c r="E182" s="1" t="s">
        <v>435</v>
      </c>
      <c r="F182" s="1" t="s">
        <v>18</v>
      </c>
      <c r="G182" s="1" t="s">
        <v>107</v>
      </c>
      <c r="H182" s="1" t="s">
        <v>85</v>
      </c>
      <c r="I182" s="1" t="s">
        <v>21</v>
      </c>
      <c r="J182" s="1" t="s">
        <v>22</v>
      </c>
      <c r="K182" s="1" t="s">
        <v>23</v>
      </c>
      <c r="L182" s="1" t="s">
        <v>22</v>
      </c>
      <c r="M182" s="1" t="s">
        <v>43</v>
      </c>
      <c r="N182" s="1" t="s">
        <v>22</v>
      </c>
      <c r="O182" s="1" t="s">
        <v>436</v>
      </c>
      <c r="P182" s="1" t="s">
        <v>95</v>
      </c>
      <c r="Q182" s="1" t="s">
        <v>75</v>
      </c>
      <c r="R182" s="1" t="s">
        <v>28</v>
      </c>
      <c r="S182" s="1" t="s">
        <v>88</v>
      </c>
      <c r="T182" s="1"/>
      <c r="U182" s="1"/>
    </row>
    <row r="183" spans="1:21" ht="16">
      <c r="A183" s="8">
        <v>182</v>
      </c>
      <c r="B183">
        <f t="shared" ca="1" si="2"/>
        <v>0.27218052868309439</v>
      </c>
      <c r="C183">
        <v>0.43815873091391855</v>
      </c>
      <c r="D183" s="7" t="s">
        <v>1181</v>
      </c>
      <c r="E183" s="1" t="s">
        <v>511</v>
      </c>
      <c r="F183" s="1" t="s">
        <v>104</v>
      </c>
      <c r="G183" s="1" t="s">
        <v>40</v>
      </c>
      <c r="H183" s="1" t="s">
        <v>60</v>
      </c>
      <c r="I183" s="1" t="s">
        <v>67</v>
      </c>
      <c r="J183" s="1" t="s">
        <v>22</v>
      </c>
      <c r="K183" s="1" t="s">
        <v>23</v>
      </c>
      <c r="L183" s="1" t="s">
        <v>22</v>
      </c>
      <c r="M183" s="1" t="s">
        <v>69</v>
      </c>
      <c r="N183" s="1" t="s">
        <v>44</v>
      </c>
      <c r="O183" s="1" t="s">
        <v>1182</v>
      </c>
      <c r="P183" s="1" t="s">
        <v>157</v>
      </c>
      <c r="Q183" s="1" t="s">
        <v>27</v>
      </c>
      <c r="R183" s="1" t="s">
        <v>47</v>
      </c>
      <c r="S183" s="1" t="s">
        <v>29</v>
      </c>
      <c r="T183" s="1"/>
      <c r="U183" s="1"/>
    </row>
    <row r="184" spans="1:21" ht="16">
      <c r="A184" s="8">
        <v>183</v>
      </c>
      <c r="B184">
        <f t="shared" ca="1" si="2"/>
        <v>0.5939585070153941</v>
      </c>
      <c r="C184">
        <v>0.44324329977290178</v>
      </c>
      <c r="D184" s="7" t="s">
        <v>710</v>
      </c>
      <c r="E184" s="1" t="s">
        <v>395</v>
      </c>
      <c r="F184" s="1" t="s">
        <v>200</v>
      </c>
      <c r="G184" s="1" t="s">
        <v>40</v>
      </c>
      <c r="H184" s="1" t="s">
        <v>33</v>
      </c>
      <c r="I184" s="1" t="s">
        <v>21</v>
      </c>
      <c r="J184" s="1" t="s">
        <v>22</v>
      </c>
      <c r="K184" s="1" t="s">
        <v>51</v>
      </c>
      <c r="L184" s="1" t="s">
        <v>22</v>
      </c>
      <c r="M184" s="1" t="s">
        <v>43</v>
      </c>
      <c r="N184" s="1" t="s">
        <v>34</v>
      </c>
      <c r="O184" s="1"/>
      <c r="P184" s="1" t="s">
        <v>202</v>
      </c>
      <c r="Q184" s="1" t="s">
        <v>27</v>
      </c>
      <c r="R184" s="1" t="s">
        <v>47</v>
      </c>
      <c r="S184" s="1" t="s">
        <v>54</v>
      </c>
      <c r="T184" s="1"/>
      <c r="U184" s="1"/>
    </row>
    <row r="185" spans="1:21" ht="16">
      <c r="A185" s="8">
        <v>184</v>
      </c>
      <c r="B185">
        <f t="shared" ca="1" si="2"/>
        <v>0.85167035055407636</v>
      </c>
      <c r="C185">
        <v>0.44344038107439754</v>
      </c>
      <c r="D185" s="7" t="s">
        <v>1054</v>
      </c>
      <c r="E185" s="1" t="s">
        <v>383</v>
      </c>
      <c r="F185" s="1" t="s">
        <v>18</v>
      </c>
      <c r="G185" s="1" t="s">
        <v>40</v>
      </c>
      <c r="H185" s="1" t="s">
        <v>41</v>
      </c>
      <c r="I185" s="1" t="s">
        <v>79</v>
      </c>
      <c r="J185" s="1" t="s">
        <v>22</v>
      </c>
      <c r="K185" s="1" t="s">
        <v>51</v>
      </c>
      <c r="L185" s="1" t="s">
        <v>24</v>
      </c>
      <c r="M185" s="1" t="s">
        <v>43</v>
      </c>
      <c r="N185" s="1" t="s">
        <v>24</v>
      </c>
      <c r="O185" s="1" t="s">
        <v>1266</v>
      </c>
      <c r="P185" s="1" t="s">
        <v>1056</v>
      </c>
      <c r="Q185" s="1" t="s">
        <v>27</v>
      </c>
      <c r="R185" s="1" t="s">
        <v>47</v>
      </c>
      <c r="S185" s="1" t="s">
        <v>76</v>
      </c>
      <c r="T185" s="1"/>
      <c r="U185" s="1"/>
    </row>
    <row r="186" spans="1:21" ht="16">
      <c r="A186" s="8">
        <v>185</v>
      </c>
      <c r="B186">
        <f t="shared" ca="1" si="2"/>
        <v>0.87629850023376332</v>
      </c>
      <c r="C186">
        <v>0.4440216012767142</v>
      </c>
      <c r="D186" s="7" t="s">
        <v>682</v>
      </c>
      <c r="E186" s="1" t="s">
        <v>383</v>
      </c>
      <c r="F186" s="1" t="s">
        <v>32</v>
      </c>
      <c r="G186" s="1" t="s">
        <v>19</v>
      </c>
      <c r="H186" s="1" t="s">
        <v>683</v>
      </c>
      <c r="I186" s="1" t="s">
        <v>50</v>
      </c>
      <c r="J186" s="1" t="s">
        <v>22</v>
      </c>
      <c r="K186" s="1" t="s">
        <v>23</v>
      </c>
      <c r="L186" s="1" t="s">
        <v>22</v>
      </c>
      <c r="M186" s="1" t="s">
        <v>24</v>
      </c>
      <c r="N186" s="1" t="s">
        <v>34</v>
      </c>
      <c r="O186" s="1" t="s">
        <v>684</v>
      </c>
      <c r="P186" s="1" t="s">
        <v>74</v>
      </c>
      <c r="Q186" s="1" t="s">
        <v>27</v>
      </c>
      <c r="R186" s="1" t="s">
        <v>28</v>
      </c>
      <c r="S186" s="1" t="s">
        <v>54</v>
      </c>
      <c r="T186" s="1"/>
      <c r="U186" s="1"/>
    </row>
    <row r="187" spans="1:21" ht="16">
      <c r="A187" s="8">
        <v>186</v>
      </c>
      <c r="B187">
        <f t="shared" ca="1" si="2"/>
        <v>0.57532894821457214</v>
      </c>
      <c r="C187">
        <v>0.44484992194183703</v>
      </c>
      <c r="D187" s="7" t="s">
        <v>824</v>
      </c>
      <c r="E187" s="1" t="s">
        <v>376</v>
      </c>
      <c r="F187" s="1" t="s">
        <v>32</v>
      </c>
      <c r="G187" s="1" t="s">
        <v>40</v>
      </c>
      <c r="H187" s="1" t="s">
        <v>60</v>
      </c>
      <c r="I187" s="1" t="s">
        <v>21</v>
      </c>
      <c r="J187" s="1" t="s">
        <v>22</v>
      </c>
      <c r="K187" s="1" t="s">
        <v>23</v>
      </c>
      <c r="L187" s="1" t="s">
        <v>22</v>
      </c>
      <c r="M187" s="1" t="s">
        <v>43</v>
      </c>
      <c r="N187" s="1" t="s">
        <v>34</v>
      </c>
      <c r="O187" s="1" t="s">
        <v>825</v>
      </c>
      <c r="P187" s="1" t="s">
        <v>826</v>
      </c>
      <c r="Q187" s="1" t="s">
        <v>761</v>
      </c>
      <c r="R187" s="1" t="s">
        <v>28</v>
      </c>
      <c r="S187" s="1" t="s">
        <v>29</v>
      </c>
      <c r="T187" s="1"/>
      <c r="U187" s="1"/>
    </row>
    <row r="188" spans="1:21" ht="16">
      <c r="A188" s="8">
        <v>187</v>
      </c>
      <c r="B188">
        <f t="shared" ca="1" si="2"/>
        <v>0.65921320273309847</v>
      </c>
      <c r="C188">
        <v>0.4529830526794083</v>
      </c>
      <c r="D188" s="7" t="s">
        <v>1024</v>
      </c>
      <c r="E188" s="1" t="s">
        <v>388</v>
      </c>
      <c r="F188" s="1" t="s">
        <v>32</v>
      </c>
      <c r="G188" s="1" t="s">
        <v>107</v>
      </c>
      <c r="H188" s="1" t="s">
        <v>204</v>
      </c>
      <c r="I188" s="1" t="s">
        <v>21</v>
      </c>
      <c r="J188" s="1" t="s">
        <v>22</v>
      </c>
      <c r="K188" s="1" t="s">
        <v>23</v>
      </c>
      <c r="L188" s="1" t="s">
        <v>24</v>
      </c>
      <c r="M188" s="1" t="s">
        <v>24</v>
      </c>
      <c r="N188" s="1" t="s">
        <v>24</v>
      </c>
      <c r="O188" s="1" t="s">
        <v>1025</v>
      </c>
      <c r="P188" s="1" t="s">
        <v>1026</v>
      </c>
      <c r="Q188" s="1" t="s">
        <v>53</v>
      </c>
      <c r="R188" s="1" t="s">
        <v>28</v>
      </c>
      <c r="S188" s="1" t="s">
        <v>54</v>
      </c>
      <c r="T188" s="1"/>
      <c r="U188" s="1"/>
    </row>
    <row r="189" spans="1:21" ht="16">
      <c r="A189" s="8">
        <v>188</v>
      </c>
      <c r="B189">
        <f t="shared" ca="1" si="2"/>
        <v>0.96887361902670988</v>
      </c>
      <c r="C189">
        <v>0.45381089959827436</v>
      </c>
      <c r="D189" s="7" t="s">
        <v>1000</v>
      </c>
      <c r="E189" s="1" t="s">
        <v>383</v>
      </c>
      <c r="F189" s="1" t="s">
        <v>32</v>
      </c>
      <c r="G189" s="1" t="s">
        <v>19</v>
      </c>
      <c r="H189" s="1" t="s">
        <v>20</v>
      </c>
      <c r="I189" s="1" t="s">
        <v>21</v>
      </c>
      <c r="J189" s="1" t="s">
        <v>22</v>
      </c>
      <c r="K189" s="1" t="s">
        <v>23</v>
      </c>
      <c r="L189" s="1" t="s">
        <v>22</v>
      </c>
      <c r="M189" s="1" t="s">
        <v>43</v>
      </c>
      <c r="N189" s="1" t="s">
        <v>24</v>
      </c>
      <c r="O189" s="1" t="s">
        <v>1001</v>
      </c>
      <c r="P189" s="1" t="s">
        <v>1002</v>
      </c>
      <c r="Q189" s="1" t="s">
        <v>27</v>
      </c>
      <c r="R189" s="1" t="s">
        <v>75</v>
      </c>
      <c r="S189" s="1" t="s">
        <v>29</v>
      </c>
      <c r="T189" s="1"/>
      <c r="U189" s="1"/>
    </row>
    <row r="190" spans="1:21" ht="16">
      <c r="A190" s="8">
        <v>189</v>
      </c>
      <c r="B190">
        <f t="shared" ca="1" si="2"/>
        <v>4.2956155320798217E-2</v>
      </c>
      <c r="C190">
        <v>0.45689573977082509</v>
      </c>
      <c r="D190" s="7" t="s">
        <v>517</v>
      </c>
      <c r="E190" s="1" t="s">
        <v>442</v>
      </c>
      <c r="F190" s="1" t="s">
        <v>32</v>
      </c>
      <c r="G190" s="1" t="s">
        <v>107</v>
      </c>
      <c r="H190" s="1" t="s">
        <v>33</v>
      </c>
      <c r="I190" s="1" t="s">
        <v>228</v>
      </c>
      <c r="J190" s="1" t="s">
        <v>22</v>
      </c>
      <c r="K190" s="1" t="s">
        <v>23</v>
      </c>
      <c r="L190" s="1" t="s">
        <v>24</v>
      </c>
      <c r="M190" s="1" t="s">
        <v>24</v>
      </c>
      <c r="N190" s="1" t="s">
        <v>34</v>
      </c>
      <c r="O190" s="1" t="s">
        <v>518</v>
      </c>
      <c r="P190" s="1" t="s">
        <v>519</v>
      </c>
      <c r="Q190" s="1" t="s">
        <v>53</v>
      </c>
      <c r="R190" s="1" t="s">
        <v>47</v>
      </c>
      <c r="S190" s="1" t="s">
        <v>54</v>
      </c>
      <c r="T190" s="1"/>
      <c r="U190" s="1"/>
    </row>
    <row r="191" spans="1:21" ht="16">
      <c r="A191" s="8">
        <v>190</v>
      </c>
      <c r="B191">
        <f t="shared" ca="1" si="2"/>
        <v>0.70461692406029741</v>
      </c>
      <c r="C191">
        <v>0.46055764448415148</v>
      </c>
      <c r="D191" s="7" t="s">
        <v>868</v>
      </c>
      <c r="E191" s="1" t="s">
        <v>388</v>
      </c>
      <c r="F191" s="1" t="s">
        <v>32</v>
      </c>
      <c r="G191" s="1" t="s">
        <v>273</v>
      </c>
      <c r="H191" s="1" t="s">
        <v>526</v>
      </c>
      <c r="I191" s="1" t="s">
        <v>21</v>
      </c>
      <c r="J191" s="1" t="s">
        <v>22</v>
      </c>
      <c r="K191" s="1" t="s">
        <v>51</v>
      </c>
      <c r="L191" s="1" t="s">
        <v>24</v>
      </c>
      <c r="M191" s="1" t="s">
        <v>24</v>
      </c>
      <c r="N191" s="1" t="s">
        <v>24</v>
      </c>
      <c r="O191" s="1" t="s">
        <v>869</v>
      </c>
      <c r="P191" s="1" t="s">
        <v>98</v>
      </c>
      <c r="Q191" s="1" t="s">
        <v>53</v>
      </c>
      <c r="R191" s="1" t="s">
        <v>28</v>
      </c>
      <c r="S191" s="1" t="s">
        <v>76</v>
      </c>
      <c r="T191" s="1"/>
      <c r="U191" s="1"/>
    </row>
    <row r="192" spans="1:21" ht="16">
      <c r="A192" s="8">
        <v>191</v>
      </c>
      <c r="B192">
        <f t="shared" ca="1" si="2"/>
        <v>0.90209841645999211</v>
      </c>
      <c r="C192">
        <v>0.46302003071872189</v>
      </c>
      <c r="D192" s="7" t="s">
        <v>566</v>
      </c>
      <c r="E192" s="1" t="s">
        <v>383</v>
      </c>
      <c r="F192" s="1" t="s">
        <v>32</v>
      </c>
      <c r="G192" s="1" t="s">
        <v>19</v>
      </c>
      <c r="H192" s="1" t="s">
        <v>20</v>
      </c>
      <c r="I192" s="1" t="s">
        <v>21</v>
      </c>
      <c r="J192" s="1" t="s">
        <v>22</v>
      </c>
      <c r="K192" s="1" t="s">
        <v>23</v>
      </c>
      <c r="L192" s="1" t="s">
        <v>22</v>
      </c>
      <c r="M192" s="1" t="s">
        <v>43</v>
      </c>
      <c r="N192" s="1" t="s">
        <v>34</v>
      </c>
      <c r="O192" s="1" t="s">
        <v>796</v>
      </c>
      <c r="P192" s="1" t="s">
        <v>568</v>
      </c>
      <c r="Q192" s="1" t="s">
        <v>27</v>
      </c>
      <c r="R192" s="1" t="s">
        <v>28</v>
      </c>
      <c r="S192" s="1" t="s">
        <v>54</v>
      </c>
      <c r="T192" s="1"/>
      <c r="U192" s="1"/>
    </row>
    <row r="193" spans="1:21" ht="16">
      <c r="A193" s="8">
        <v>192</v>
      </c>
      <c r="B193">
        <f t="shared" ca="1" si="2"/>
        <v>0.95224517721547763</v>
      </c>
      <c r="C193">
        <v>0.46654199515458006</v>
      </c>
      <c r="D193" s="7" t="s">
        <v>30</v>
      </c>
      <c r="E193" s="1" t="s">
        <v>31</v>
      </c>
      <c r="F193" s="1" t="s">
        <v>32</v>
      </c>
      <c r="G193" s="1" t="s">
        <v>19</v>
      </c>
      <c r="H193" s="1" t="s">
        <v>33</v>
      </c>
      <c r="I193" s="1" t="s">
        <v>21</v>
      </c>
      <c r="J193" s="1" t="s">
        <v>22</v>
      </c>
      <c r="K193" s="1" t="s">
        <v>23</v>
      </c>
      <c r="L193" s="1" t="s">
        <v>22</v>
      </c>
      <c r="M193" s="1" t="s">
        <v>24</v>
      </c>
      <c r="N193" s="1" t="s">
        <v>34</v>
      </c>
      <c r="O193" s="1" t="s">
        <v>35</v>
      </c>
      <c r="P193" s="1" t="s">
        <v>36</v>
      </c>
      <c r="Q193" s="1" t="s">
        <v>27</v>
      </c>
      <c r="R193" s="1" t="s">
        <v>28</v>
      </c>
      <c r="S193" s="1" t="s">
        <v>29</v>
      </c>
      <c r="T193" s="1"/>
      <c r="U193" s="1"/>
    </row>
    <row r="194" spans="1:21" ht="16">
      <c r="A194" s="8">
        <v>193</v>
      </c>
      <c r="B194">
        <f t="shared" ref="B194:B257" ca="1" si="3">RAND()</f>
        <v>0.3535518062957359</v>
      </c>
      <c r="C194">
        <v>0.46737965914396729</v>
      </c>
      <c r="D194" s="7" t="s">
        <v>925</v>
      </c>
      <c r="E194" s="1" t="s">
        <v>376</v>
      </c>
      <c r="F194" s="1" t="s">
        <v>32</v>
      </c>
      <c r="G194" s="1" t="s">
        <v>40</v>
      </c>
      <c r="H194" s="1" t="s">
        <v>664</v>
      </c>
      <c r="I194" s="1" t="s">
        <v>21</v>
      </c>
      <c r="J194" s="1" t="s">
        <v>22</v>
      </c>
      <c r="K194" s="1" t="s">
        <v>23</v>
      </c>
      <c r="L194" s="1" t="s">
        <v>22</v>
      </c>
      <c r="M194" s="1" t="s">
        <v>69</v>
      </c>
      <c r="N194" s="1" t="s">
        <v>34</v>
      </c>
      <c r="O194" s="1" t="s">
        <v>926</v>
      </c>
      <c r="P194" s="1" t="s">
        <v>927</v>
      </c>
      <c r="Q194" s="1" t="s">
        <v>27</v>
      </c>
      <c r="R194" s="1" t="s">
        <v>28</v>
      </c>
      <c r="S194" s="1" t="s">
        <v>29</v>
      </c>
      <c r="T194" s="1"/>
      <c r="U194" s="1"/>
    </row>
    <row r="195" spans="1:21" ht="16">
      <c r="A195" s="8">
        <v>194</v>
      </c>
      <c r="B195">
        <f t="shared" ca="1" si="3"/>
        <v>0.82339126647380179</v>
      </c>
      <c r="C195">
        <v>0.4709885877423432</v>
      </c>
      <c r="D195" s="7">
        <v>41648.494571759256</v>
      </c>
      <c r="E195" s="1" t="s">
        <v>72</v>
      </c>
      <c r="F195" s="1" t="s">
        <v>32</v>
      </c>
      <c r="G195" s="1" t="s">
        <v>19</v>
      </c>
      <c r="H195" s="1" t="s">
        <v>20</v>
      </c>
      <c r="I195" s="1" t="s">
        <v>67</v>
      </c>
      <c r="J195" s="1" t="s">
        <v>22</v>
      </c>
      <c r="K195" s="1" t="s">
        <v>23</v>
      </c>
      <c r="L195" s="1" t="s">
        <v>22</v>
      </c>
      <c r="M195" s="1" t="s">
        <v>24</v>
      </c>
      <c r="N195" s="1" t="s">
        <v>34</v>
      </c>
      <c r="O195" s="1"/>
      <c r="P195" s="1"/>
      <c r="Q195" s="1" t="s">
        <v>27</v>
      </c>
      <c r="R195" s="1" t="s">
        <v>28</v>
      </c>
      <c r="S195" s="1" t="s">
        <v>76</v>
      </c>
      <c r="T195" s="1"/>
      <c r="U195" s="1"/>
    </row>
    <row r="196" spans="1:21" ht="16">
      <c r="A196" s="8">
        <v>195</v>
      </c>
      <c r="B196">
        <f t="shared" ca="1" si="3"/>
        <v>0.51713264481747667</v>
      </c>
      <c r="C196">
        <v>0.47108902803532593</v>
      </c>
      <c r="D196" s="7" t="s">
        <v>838</v>
      </c>
      <c r="E196" s="1" t="s">
        <v>839</v>
      </c>
      <c r="F196" s="1" t="s">
        <v>18</v>
      </c>
      <c r="G196" s="1" t="s">
        <v>119</v>
      </c>
      <c r="H196" s="1" t="s">
        <v>120</v>
      </c>
      <c r="I196" s="1" t="s">
        <v>79</v>
      </c>
      <c r="J196" s="1" t="s">
        <v>22</v>
      </c>
      <c r="K196" s="1" t="s">
        <v>23</v>
      </c>
      <c r="L196" s="1" t="s">
        <v>22</v>
      </c>
      <c r="M196" s="1" t="s">
        <v>108</v>
      </c>
      <c r="N196" s="1" t="s">
        <v>22</v>
      </c>
      <c r="O196" s="1" t="s">
        <v>840</v>
      </c>
      <c r="P196" s="1" t="s">
        <v>46</v>
      </c>
      <c r="Q196" s="1" t="s">
        <v>27</v>
      </c>
      <c r="R196" s="1" t="s">
        <v>47</v>
      </c>
      <c r="S196" s="1" t="s">
        <v>76</v>
      </c>
      <c r="T196" s="1"/>
      <c r="U196" s="1"/>
    </row>
    <row r="197" spans="1:21" ht="16">
      <c r="A197" s="8">
        <v>196</v>
      </c>
      <c r="B197">
        <f t="shared" ca="1" si="3"/>
        <v>0.56324356211077042</v>
      </c>
      <c r="C197">
        <v>0.47320881679030136</v>
      </c>
      <c r="D197" s="7">
        <v>41801.727731481478</v>
      </c>
      <c r="E197" s="1" t="s">
        <v>395</v>
      </c>
      <c r="F197" s="1" t="s">
        <v>222</v>
      </c>
      <c r="G197" s="1" t="s">
        <v>19</v>
      </c>
      <c r="H197" s="1" t="s">
        <v>1207</v>
      </c>
      <c r="I197" s="1" t="s">
        <v>67</v>
      </c>
      <c r="J197" s="1" t="s">
        <v>22</v>
      </c>
      <c r="K197" s="1" t="s">
        <v>23</v>
      </c>
      <c r="L197" s="1" t="s">
        <v>22</v>
      </c>
      <c r="M197" s="1" t="s">
        <v>69</v>
      </c>
      <c r="N197" s="1" t="s">
        <v>22</v>
      </c>
      <c r="O197" s="1" t="s">
        <v>404</v>
      </c>
      <c r="P197" s="1" t="s">
        <v>95</v>
      </c>
      <c r="Q197" s="1" t="s">
        <v>27</v>
      </c>
      <c r="R197" s="1" t="s">
        <v>28</v>
      </c>
      <c r="S197" s="1" t="s">
        <v>88</v>
      </c>
      <c r="T197" s="1"/>
      <c r="U197" s="1"/>
    </row>
    <row r="198" spans="1:21" ht="16">
      <c r="A198" s="8">
        <v>197</v>
      </c>
      <c r="B198">
        <f t="shared" ca="1" si="3"/>
        <v>0.89604456774426955</v>
      </c>
      <c r="C198">
        <v>0.47635209411862078</v>
      </c>
      <c r="D198" s="7" t="s">
        <v>621</v>
      </c>
      <c r="E198" s="1" t="s">
        <v>383</v>
      </c>
      <c r="F198" s="1" t="s">
        <v>32</v>
      </c>
      <c r="G198" s="1" t="s">
        <v>40</v>
      </c>
      <c r="H198" s="1" t="s">
        <v>20</v>
      </c>
      <c r="I198" s="1" t="s">
        <v>21</v>
      </c>
      <c r="J198" s="1" t="s">
        <v>22</v>
      </c>
      <c r="K198" s="1" t="s">
        <v>23</v>
      </c>
      <c r="L198" s="1" t="s">
        <v>22</v>
      </c>
      <c r="M198" s="1" t="s">
        <v>24</v>
      </c>
      <c r="N198" s="1" t="s">
        <v>24</v>
      </c>
      <c r="O198" s="1" t="s">
        <v>1251</v>
      </c>
      <c r="P198" s="1" t="s">
        <v>145</v>
      </c>
      <c r="Q198" s="1" t="s">
        <v>27</v>
      </c>
      <c r="R198" s="1" t="s">
        <v>28</v>
      </c>
      <c r="S198" s="1" t="s">
        <v>54</v>
      </c>
      <c r="T198" s="1"/>
      <c r="U198" s="1"/>
    </row>
    <row r="199" spans="1:21" ht="16">
      <c r="A199" s="8">
        <v>198</v>
      </c>
      <c r="B199">
        <f t="shared" ca="1" si="3"/>
        <v>0.50244675231896252</v>
      </c>
      <c r="C199">
        <v>0.47680669051356084</v>
      </c>
      <c r="D199" s="7" t="s">
        <v>669</v>
      </c>
      <c r="E199" s="1" t="s">
        <v>388</v>
      </c>
      <c r="F199" s="1" t="s">
        <v>132</v>
      </c>
      <c r="G199" s="1" t="s">
        <v>107</v>
      </c>
      <c r="H199" s="1" t="s">
        <v>324</v>
      </c>
      <c r="I199" s="1" t="s">
        <v>228</v>
      </c>
      <c r="J199" s="1" t="s">
        <v>22</v>
      </c>
      <c r="K199" s="1" t="s">
        <v>23</v>
      </c>
      <c r="L199" s="1" t="s">
        <v>24</v>
      </c>
      <c r="M199" s="1" t="s">
        <v>24</v>
      </c>
      <c r="N199" s="1" t="s">
        <v>22</v>
      </c>
      <c r="O199" s="1" t="s">
        <v>1253</v>
      </c>
      <c r="P199" s="1" t="s">
        <v>157</v>
      </c>
      <c r="Q199" s="1" t="s">
        <v>27</v>
      </c>
      <c r="R199" s="1" t="s">
        <v>47</v>
      </c>
      <c r="S199" s="1" t="s">
        <v>54</v>
      </c>
      <c r="T199" s="1"/>
      <c r="U199" s="1"/>
    </row>
    <row r="200" spans="1:21" ht="16">
      <c r="A200" s="8">
        <v>199</v>
      </c>
      <c r="B200">
        <f t="shared" ca="1" si="3"/>
        <v>0.46055091519597713</v>
      </c>
      <c r="C200">
        <v>0.47745277475432168</v>
      </c>
      <c r="D200" s="7" t="s">
        <v>569</v>
      </c>
      <c r="E200" s="1" t="s">
        <v>418</v>
      </c>
      <c r="F200" s="1" t="s">
        <v>139</v>
      </c>
      <c r="G200" s="1" t="s">
        <v>40</v>
      </c>
      <c r="H200" s="1" t="s">
        <v>249</v>
      </c>
      <c r="I200" s="1" t="s">
        <v>21</v>
      </c>
      <c r="J200" s="1" t="s">
        <v>22</v>
      </c>
      <c r="K200" s="1" t="s">
        <v>23</v>
      </c>
      <c r="L200" s="1" t="s">
        <v>22</v>
      </c>
      <c r="M200" s="1" t="s">
        <v>69</v>
      </c>
      <c r="N200" s="1" t="s">
        <v>34</v>
      </c>
      <c r="O200" s="1" t="s">
        <v>570</v>
      </c>
      <c r="P200" s="1" t="s">
        <v>74</v>
      </c>
      <c r="Q200" s="1" t="s">
        <v>27</v>
      </c>
      <c r="R200" s="1" t="s">
        <v>28</v>
      </c>
      <c r="S200" s="1" t="s">
        <v>29</v>
      </c>
      <c r="T200" s="1"/>
      <c r="U200" s="1"/>
    </row>
    <row r="201" spans="1:21" ht="16">
      <c r="A201" s="8">
        <v>200</v>
      </c>
      <c r="B201">
        <f t="shared" ca="1" si="3"/>
        <v>0.53253307624221735</v>
      </c>
      <c r="C201">
        <v>0.48715325647064012</v>
      </c>
      <c r="D201" s="7" t="s">
        <v>1121</v>
      </c>
      <c r="E201" s="1" t="s">
        <v>383</v>
      </c>
      <c r="F201" s="1" t="s">
        <v>147</v>
      </c>
      <c r="G201" s="1" t="s">
        <v>19</v>
      </c>
      <c r="H201" s="1" t="s">
        <v>1122</v>
      </c>
      <c r="I201" s="1" t="s">
        <v>67</v>
      </c>
      <c r="J201" s="1" t="s">
        <v>22</v>
      </c>
      <c r="K201" s="1" t="s">
        <v>23</v>
      </c>
      <c r="L201" s="1" t="s">
        <v>22</v>
      </c>
      <c r="M201" s="1" t="s">
        <v>43</v>
      </c>
      <c r="N201" s="1" t="s">
        <v>24</v>
      </c>
      <c r="O201" s="1" t="s">
        <v>1123</v>
      </c>
      <c r="P201" s="1" t="s">
        <v>95</v>
      </c>
      <c r="Q201" s="1" t="s">
        <v>27</v>
      </c>
      <c r="R201" s="1" t="s">
        <v>47</v>
      </c>
      <c r="S201" s="1" t="s">
        <v>54</v>
      </c>
      <c r="T201" s="1"/>
      <c r="U201" s="1"/>
    </row>
    <row r="202" spans="1:21" ht="16">
      <c r="A202" s="8">
        <v>201</v>
      </c>
      <c r="B202">
        <f t="shared" ca="1" si="3"/>
        <v>0.27693864315960126</v>
      </c>
      <c r="C202">
        <v>0.49177984502722205</v>
      </c>
      <c r="D202" s="7" t="s">
        <v>166</v>
      </c>
      <c r="E202" s="1" t="s">
        <v>72</v>
      </c>
      <c r="F202" s="1" t="s">
        <v>132</v>
      </c>
      <c r="G202" s="1" t="s">
        <v>40</v>
      </c>
      <c r="H202" s="1" t="s">
        <v>85</v>
      </c>
      <c r="I202" s="1" t="s">
        <v>21</v>
      </c>
      <c r="J202" s="1" t="s">
        <v>22</v>
      </c>
      <c r="K202" s="1" t="s">
        <v>51</v>
      </c>
      <c r="L202" s="1" t="s">
        <v>24</v>
      </c>
      <c r="M202" s="1" t="s">
        <v>24</v>
      </c>
      <c r="N202" s="1" t="s">
        <v>34</v>
      </c>
      <c r="O202" s="1" t="s">
        <v>167</v>
      </c>
      <c r="P202" s="1" t="s">
        <v>168</v>
      </c>
      <c r="Q202" s="1" t="s">
        <v>27</v>
      </c>
      <c r="R202" s="1" t="s">
        <v>28</v>
      </c>
      <c r="S202" s="1" t="s">
        <v>76</v>
      </c>
      <c r="T202" s="1"/>
      <c r="U202" s="1"/>
    </row>
    <row r="203" spans="1:21" ht="16">
      <c r="A203" s="8">
        <v>202</v>
      </c>
      <c r="B203">
        <f t="shared" ca="1" si="3"/>
        <v>0.16978652454926202</v>
      </c>
      <c r="C203">
        <v>0.49618678587890053</v>
      </c>
      <c r="D203" s="7" t="s">
        <v>1015</v>
      </c>
      <c r="E203" s="1" t="s">
        <v>1016</v>
      </c>
      <c r="F203" s="1" t="s">
        <v>32</v>
      </c>
      <c r="G203" s="1" t="s">
        <v>40</v>
      </c>
      <c r="H203" s="1" t="s">
        <v>204</v>
      </c>
      <c r="I203" s="1" t="s">
        <v>21</v>
      </c>
      <c r="J203" s="1" t="s">
        <v>22</v>
      </c>
      <c r="K203" s="1" t="s">
        <v>51</v>
      </c>
      <c r="L203" s="1" t="s">
        <v>24</v>
      </c>
      <c r="M203" s="1" t="s">
        <v>24</v>
      </c>
      <c r="N203" s="1" t="s">
        <v>24</v>
      </c>
      <c r="O203" s="1" t="s">
        <v>1017</v>
      </c>
      <c r="P203" s="1" t="s">
        <v>1018</v>
      </c>
      <c r="Q203" s="1" t="s">
        <v>53</v>
      </c>
      <c r="R203" s="1" t="s">
        <v>47</v>
      </c>
      <c r="S203" s="1" t="s">
        <v>76</v>
      </c>
      <c r="T203" s="1"/>
      <c r="U203" s="1"/>
    </row>
    <row r="204" spans="1:21" ht="16">
      <c r="A204" s="8">
        <v>203</v>
      </c>
      <c r="B204">
        <f t="shared" ca="1" si="3"/>
        <v>0.9616248440878562</v>
      </c>
      <c r="C204">
        <v>0.4973944153536819</v>
      </c>
      <c r="D204" s="7" t="s">
        <v>1005</v>
      </c>
      <c r="E204" s="1" t="s">
        <v>1006</v>
      </c>
      <c r="F204" s="1" t="s">
        <v>32</v>
      </c>
      <c r="G204" s="1" t="s">
        <v>40</v>
      </c>
      <c r="H204" s="1" t="s">
        <v>60</v>
      </c>
      <c r="I204" s="1" t="s">
        <v>21</v>
      </c>
      <c r="J204" s="1" t="s">
        <v>22</v>
      </c>
      <c r="K204" s="1" t="s">
        <v>23</v>
      </c>
      <c r="L204" s="1" t="s">
        <v>22</v>
      </c>
      <c r="M204" s="1" t="s">
        <v>108</v>
      </c>
      <c r="N204" s="1" t="s">
        <v>34</v>
      </c>
      <c r="O204" s="1" t="s">
        <v>1007</v>
      </c>
      <c r="P204" s="1" t="s">
        <v>74</v>
      </c>
      <c r="Q204" s="1" t="s">
        <v>53</v>
      </c>
      <c r="R204" s="1" t="s">
        <v>28</v>
      </c>
      <c r="S204" s="1" t="s">
        <v>54</v>
      </c>
      <c r="T204" s="1"/>
      <c r="U204" s="1"/>
    </row>
    <row r="205" spans="1:21" ht="16">
      <c r="A205" s="8">
        <v>204</v>
      </c>
      <c r="B205">
        <f t="shared" ca="1" si="3"/>
        <v>0.98074005787285068</v>
      </c>
      <c r="C205">
        <v>0.49762512475215459</v>
      </c>
      <c r="D205" s="7" t="s">
        <v>490</v>
      </c>
      <c r="E205" s="1" t="s">
        <v>491</v>
      </c>
      <c r="F205" s="1" t="s">
        <v>32</v>
      </c>
      <c r="G205" s="1" t="s">
        <v>40</v>
      </c>
      <c r="H205" s="1" t="s">
        <v>148</v>
      </c>
      <c r="I205" s="1" t="s">
        <v>42</v>
      </c>
      <c r="J205" s="1" t="s">
        <v>22</v>
      </c>
      <c r="K205" s="1" t="s">
        <v>23</v>
      </c>
      <c r="L205" s="1" t="s">
        <v>22</v>
      </c>
      <c r="M205" s="1" t="s">
        <v>69</v>
      </c>
      <c r="N205" s="1" t="s">
        <v>22</v>
      </c>
      <c r="O205" s="1" t="s">
        <v>1246</v>
      </c>
      <c r="P205" s="1"/>
      <c r="Q205" s="1"/>
      <c r="R205" s="1"/>
      <c r="S205" s="1"/>
      <c r="T205" s="1"/>
      <c r="U205" s="1"/>
    </row>
    <row r="206" spans="1:21" ht="16">
      <c r="A206" s="8">
        <v>205</v>
      </c>
      <c r="B206">
        <f t="shared" ca="1" si="3"/>
        <v>0.91798080674025795</v>
      </c>
      <c r="C206">
        <v>0.49773452727845457</v>
      </c>
      <c r="D206" s="7" t="s">
        <v>507</v>
      </c>
      <c r="E206" s="1" t="s">
        <v>374</v>
      </c>
      <c r="F206" s="1" t="s">
        <v>32</v>
      </c>
      <c r="G206" s="1" t="s">
        <v>107</v>
      </c>
      <c r="H206" s="1" t="s">
        <v>60</v>
      </c>
      <c r="I206" s="1" t="s">
        <v>21</v>
      </c>
      <c r="J206" s="1" t="s">
        <v>22</v>
      </c>
      <c r="K206" s="1" t="s">
        <v>68</v>
      </c>
      <c r="L206" s="1" t="s">
        <v>24</v>
      </c>
      <c r="M206" s="1" t="s">
        <v>24</v>
      </c>
      <c r="N206" s="1" t="s">
        <v>34</v>
      </c>
      <c r="O206" s="1" t="s">
        <v>508</v>
      </c>
      <c r="P206" s="1" t="s">
        <v>509</v>
      </c>
      <c r="Q206" s="1" t="s">
        <v>53</v>
      </c>
      <c r="R206" s="1" t="s">
        <v>28</v>
      </c>
      <c r="S206" s="1" t="s">
        <v>76</v>
      </c>
      <c r="T206" s="1"/>
      <c r="U206" s="1"/>
    </row>
    <row r="207" spans="1:21" ht="16">
      <c r="A207" s="8">
        <v>206</v>
      </c>
      <c r="B207">
        <f t="shared" ca="1" si="3"/>
        <v>0.69122986506114303</v>
      </c>
      <c r="C207">
        <v>0.50116217714707911</v>
      </c>
      <c r="D207" s="7" t="s">
        <v>618</v>
      </c>
      <c r="E207" s="1" t="s">
        <v>404</v>
      </c>
      <c r="F207" s="1" t="s">
        <v>32</v>
      </c>
      <c r="G207" s="1" t="s">
        <v>119</v>
      </c>
      <c r="H207" s="1" t="s">
        <v>60</v>
      </c>
      <c r="I207" s="1" t="s">
        <v>21</v>
      </c>
      <c r="J207" s="1" t="s">
        <v>22</v>
      </c>
      <c r="K207" s="1" t="s">
        <v>51</v>
      </c>
      <c r="L207" s="1" t="s">
        <v>24</v>
      </c>
      <c r="M207" s="1" t="s">
        <v>43</v>
      </c>
      <c r="N207" s="1" t="s">
        <v>24</v>
      </c>
      <c r="O207" s="1" t="s">
        <v>619</v>
      </c>
      <c r="P207" s="1"/>
      <c r="Q207" s="1" t="s">
        <v>27</v>
      </c>
      <c r="R207" s="1" t="s">
        <v>47</v>
      </c>
      <c r="S207" s="1" t="s">
        <v>76</v>
      </c>
      <c r="T207" s="1"/>
      <c r="U207" s="1"/>
    </row>
    <row r="208" spans="1:21" ht="16">
      <c r="A208" s="8">
        <v>207</v>
      </c>
      <c r="B208">
        <f t="shared" ca="1" si="3"/>
        <v>0.97317452340206501</v>
      </c>
      <c r="C208">
        <v>0.50633268315371827</v>
      </c>
      <c r="D208" s="7" t="s">
        <v>817</v>
      </c>
      <c r="E208" s="1" t="s">
        <v>409</v>
      </c>
      <c r="F208" s="1" t="s">
        <v>32</v>
      </c>
      <c r="G208" s="1" t="s">
        <v>40</v>
      </c>
      <c r="H208" s="1" t="s">
        <v>20</v>
      </c>
      <c r="I208" s="1" t="s">
        <v>50</v>
      </c>
      <c r="J208" s="1" t="s">
        <v>22</v>
      </c>
      <c r="K208" s="1" t="s">
        <v>51</v>
      </c>
      <c r="L208" s="1" t="s">
        <v>22</v>
      </c>
      <c r="M208" s="1" t="s">
        <v>43</v>
      </c>
      <c r="N208" s="1" t="s">
        <v>24</v>
      </c>
      <c r="O208" s="1" t="s">
        <v>818</v>
      </c>
      <c r="P208" s="1" t="s">
        <v>74</v>
      </c>
      <c r="Q208" s="1" t="s">
        <v>27</v>
      </c>
      <c r="R208" s="1" t="s">
        <v>28</v>
      </c>
      <c r="S208" s="1" t="s">
        <v>29</v>
      </c>
      <c r="T208" s="1"/>
      <c r="U208" s="1"/>
    </row>
    <row r="209" spans="1:21" ht="16">
      <c r="A209" s="8">
        <v>208</v>
      </c>
      <c r="B209">
        <f t="shared" ca="1" si="3"/>
        <v>8.3239090104602065E-3</v>
      </c>
      <c r="C209">
        <v>0.50794202877106798</v>
      </c>
      <c r="D209" s="7" t="s">
        <v>744</v>
      </c>
      <c r="E209" s="1" t="s">
        <v>376</v>
      </c>
      <c r="F209" s="1" t="s">
        <v>132</v>
      </c>
      <c r="G209" s="1" t="s">
        <v>40</v>
      </c>
      <c r="H209" s="1" t="s">
        <v>745</v>
      </c>
      <c r="I209" s="1" t="s">
        <v>67</v>
      </c>
      <c r="J209" s="1" t="s">
        <v>22</v>
      </c>
      <c r="K209" s="1" t="s">
        <v>23</v>
      </c>
      <c r="L209" s="1" t="s">
        <v>24</v>
      </c>
      <c r="M209" s="1" t="s">
        <v>24</v>
      </c>
      <c r="N209" s="1" t="s">
        <v>24</v>
      </c>
      <c r="O209" s="1" t="s">
        <v>746</v>
      </c>
      <c r="P209" s="1" t="s">
        <v>747</v>
      </c>
      <c r="Q209" s="1" t="s">
        <v>53</v>
      </c>
      <c r="R209" s="1" t="s">
        <v>28</v>
      </c>
      <c r="S209" s="1" t="s">
        <v>54</v>
      </c>
      <c r="T209" s="1"/>
      <c r="U209" s="1"/>
    </row>
    <row r="210" spans="1:21" ht="16">
      <c r="A210" s="8">
        <v>209</v>
      </c>
      <c r="B210">
        <f t="shared" ca="1" si="3"/>
        <v>0.74751775251850239</v>
      </c>
      <c r="C210">
        <v>0.51372316437342369</v>
      </c>
      <c r="D210" s="7" t="s">
        <v>255</v>
      </c>
      <c r="E210" s="1" t="s">
        <v>17</v>
      </c>
      <c r="F210" s="1" t="s">
        <v>222</v>
      </c>
      <c r="G210" s="1" t="s">
        <v>119</v>
      </c>
      <c r="H210" s="1" t="s">
        <v>120</v>
      </c>
      <c r="I210" s="1" t="s">
        <v>79</v>
      </c>
      <c r="J210" s="1" t="s">
        <v>22</v>
      </c>
      <c r="K210" s="1" t="s">
        <v>23</v>
      </c>
      <c r="L210" s="1" t="s">
        <v>22</v>
      </c>
      <c r="M210" s="1" t="s">
        <v>24</v>
      </c>
      <c r="N210" s="1" t="s">
        <v>22</v>
      </c>
      <c r="O210" s="1" t="s">
        <v>256</v>
      </c>
      <c r="P210" s="1" t="s">
        <v>257</v>
      </c>
      <c r="Q210" s="1" t="s">
        <v>27</v>
      </c>
      <c r="R210" s="1" t="s">
        <v>47</v>
      </c>
      <c r="S210" s="1" t="s">
        <v>29</v>
      </c>
      <c r="T210" s="1"/>
      <c r="U210" s="1"/>
    </row>
    <row r="211" spans="1:21" ht="16">
      <c r="A211" s="8">
        <v>210</v>
      </c>
      <c r="B211">
        <f t="shared" ca="1" si="3"/>
        <v>0.25169545998172804</v>
      </c>
      <c r="C211">
        <v>0.5175537473894658</v>
      </c>
      <c r="D211" s="7" t="s">
        <v>921</v>
      </c>
      <c r="E211" s="1" t="s">
        <v>922</v>
      </c>
      <c r="F211" s="1" t="s">
        <v>32</v>
      </c>
      <c r="G211" s="1" t="s">
        <v>113</v>
      </c>
      <c r="H211" s="1" t="s">
        <v>60</v>
      </c>
      <c r="I211" s="1" t="s">
        <v>21</v>
      </c>
      <c r="J211" s="1" t="s">
        <v>22</v>
      </c>
      <c r="K211" s="1" t="s">
        <v>51</v>
      </c>
      <c r="L211" s="1" t="s">
        <v>24</v>
      </c>
      <c r="M211" s="1" t="s">
        <v>69</v>
      </c>
      <c r="N211" s="1" t="s">
        <v>22</v>
      </c>
      <c r="O211" s="1" t="s">
        <v>923</v>
      </c>
      <c r="P211" s="1" t="s">
        <v>924</v>
      </c>
      <c r="Q211" s="1" t="s">
        <v>53</v>
      </c>
      <c r="R211" s="1" t="s">
        <v>28</v>
      </c>
      <c r="S211" s="1" t="s">
        <v>54</v>
      </c>
      <c r="T211" s="1"/>
      <c r="U211" s="1"/>
    </row>
    <row r="212" spans="1:21" ht="16">
      <c r="A212" s="8">
        <v>211</v>
      </c>
      <c r="B212">
        <f t="shared" ca="1" si="3"/>
        <v>0.89635311626539527</v>
      </c>
      <c r="C212">
        <v>0.52384141592398903</v>
      </c>
      <c r="D212" s="7" t="s">
        <v>118</v>
      </c>
      <c r="E212" s="1" t="s">
        <v>38</v>
      </c>
      <c r="F212" s="1" t="s">
        <v>32</v>
      </c>
      <c r="G212" s="1" t="s">
        <v>119</v>
      </c>
      <c r="H212" s="1" t="s">
        <v>120</v>
      </c>
      <c r="I212" s="1" t="s">
        <v>67</v>
      </c>
      <c r="J212" s="1" t="s">
        <v>22</v>
      </c>
      <c r="K212" s="1" t="s">
        <v>51</v>
      </c>
      <c r="L212" s="1" t="s">
        <v>24</v>
      </c>
      <c r="M212" s="1" t="s">
        <v>24</v>
      </c>
      <c r="N212" s="1" t="s">
        <v>24</v>
      </c>
      <c r="O212" s="1" t="s">
        <v>121</v>
      </c>
      <c r="P212" s="1" t="s">
        <v>58</v>
      </c>
      <c r="Q212" s="1" t="s">
        <v>27</v>
      </c>
      <c r="R212" s="1" t="s">
        <v>28</v>
      </c>
      <c r="S212" s="1" t="s">
        <v>54</v>
      </c>
      <c r="T212" s="1"/>
      <c r="U212" s="1"/>
    </row>
    <row r="213" spans="1:21" ht="16">
      <c r="A213" s="8">
        <v>212</v>
      </c>
      <c r="B213">
        <f t="shared" ca="1" si="3"/>
        <v>0.81606470858501556</v>
      </c>
      <c r="C213">
        <v>0.52429030659408782</v>
      </c>
      <c r="D213" s="7" t="s">
        <v>128</v>
      </c>
      <c r="E213" s="1" t="s">
        <v>17</v>
      </c>
      <c r="F213" s="1" t="s">
        <v>104</v>
      </c>
      <c r="G213" s="1" t="s">
        <v>40</v>
      </c>
      <c r="H213" s="1" t="s">
        <v>20</v>
      </c>
      <c r="I213" s="1" t="s">
        <v>42</v>
      </c>
      <c r="J213" s="1" t="s">
        <v>22</v>
      </c>
      <c r="K213" s="1" t="s">
        <v>23</v>
      </c>
      <c r="L213" s="1" t="s">
        <v>22</v>
      </c>
      <c r="M213" s="1" t="s">
        <v>24</v>
      </c>
      <c r="N213" s="1" t="s">
        <v>22</v>
      </c>
      <c r="O213" s="1" t="s">
        <v>129</v>
      </c>
      <c r="P213" s="1" t="s">
        <v>87</v>
      </c>
      <c r="Q213" s="1" t="s">
        <v>53</v>
      </c>
      <c r="R213" s="1" t="s">
        <v>47</v>
      </c>
      <c r="S213" s="1" t="s">
        <v>29</v>
      </c>
      <c r="T213" s="1"/>
      <c r="U213" s="1"/>
    </row>
    <row r="214" spans="1:21" ht="16">
      <c r="A214" s="8">
        <v>213</v>
      </c>
      <c r="B214">
        <f t="shared" ca="1" si="3"/>
        <v>0.7350866845750772</v>
      </c>
      <c r="C214">
        <v>0.52489067506218734</v>
      </c>
      <c r="D214" s="7" t="s">
        <v>571</v>
      </c>
      <c r="E214" s="1" t="s">
        <v>376</v>
      </c>
      <c r="F214" s="1" t="s">
        <v>180</v>
      </c>
      <c r="G214" s="1" t="s">
        <v>19</v>
      </c>
      <c r="H214" s="1" t="s">
        <v>20</v>
      </c>
      <c r="I214" s="1" t="s">
        <v>21</v>
      </c>
      <c r="J214" s="1" t="s">
        <v>22</v>
      </c>
      <c r="K214" s="1" t="s">
        <v>23</v>
      </c>
      <c r="L214" s="1" t="s">
        <v>22</v>
      </c>
      <c r="M214" s="1" t="s">
        <v>69</v>
      </c>
      <c r="N214" s="1" t="s">
        <v>44</v>
      </c>
      <c r="O214" s="1" t="s">
        <v>572</v>
      </c>
      <c r="P214" s="1" t="s">
        <v>58</v>
      </c>
      <c r="Q214" s="1" t="s">
        <v>27</v>
      </c>
      <c r="R214" s="1" t="s">
        <v>28</v>
      </c>
      <c r="S214" s="1" t="s">
        <v>54</v>
      </c>
      <c r="T214" s="1"/>
      <c r="U214" s="1"/>
    </row>
    <row r="215" spans="1:21" ht="16">
      <c r="A215" s="8">
        <v>214</v>
      </c>
      <c r="B215">
        <f t="shared" ca="1" si="3"/>
        <v>0.14780491880470592</v>
      </c>
      <c r="C215">
        <v>0.5297466993761859</v>
      </c>
      <c r="D215" s="7" t="s">
        <v>943</v>
      </c>
      <c r="E215" s="1" t="s">
        <v>442</v>
      </c>
      <c r="F215" s="1" t="s">
        <v>32</v>
      </c>
      <c r="G215" s="1" t="s">
        <v>19</v>
      </c>
      <c r="H215" s="1" t="s">
        <v>20</v>
      </c>
      <c r="I215" s="1" t="s">
        <v>67</v>
      </c>
      <c r="J215" s="1" t="s">
        <v>22</v>
      </c>
      <c r="K215" s="1" t="s">
        <v>51</v>
      </c>
      <c r="L215" s="1" t="s">
        <v>22</v>
      </c>
      <c r="M215" s="1" t="s">
        <v>43</v>
      </c>
      <c r="N215" s="1" t="s">
        <v>34</v>
      </c>
      <c r="O215" s="1" t="s">
        <v>944</v>
      </c>
      <c r="P215" s="1" t="s">
        <v>58</v>
      </c>
      <c r="Q215" s="1" t="s">
        <v>27</v>
      </c>
      <c r="R215" s="1" t="s">
        <v>28</v>
      </c>
      <c r="S215" s="1" t="s">
        <v>29</v>
      </c>
      <c r="T215" s="1"/>
      <c r="U215" s="1"/>
    </row>
    <row r="216" spans="1:21" ht="16">
      <c r="A216" s="8">
        <v>215</v>
      </c>
      <c r="B216">
        <f t="shared" ca="1" si="3"/>
        <v>0.90788277822763497</v>
      </c>
      <c r="C216">
        <v>0.53119293965160153</v>
      </c>
      <c r="D216" s="7" t="s">
        <v>583</v>
      </c>
      <c r="E216" s="1" t="s">
        <v>584</v>
      </c>
      <c r="F216" s="1" t="s">
        <v>32</v>
      </c>
      <c r="G216" s="1" t="s">
        <v>119</v>
      </c>
      <c r="H216" s="1" t="s">
        <v>120</v>
      </c>
      <c r="I216" s="1" t="s">
        <v>67</v>
      </c>
      <c r="J216" s="1" t="s">
        <v>22</v>
      </c>
      <c r="K216" s="1" t="s">
        <v>23</v>
      </c>
      <c r="L216" s="1" t="s">
        <v>24</v>
      </c>
      <c r="M216" s="1" t="s">
        <v>24</v>
      </c>
      <c r="N216" s="1" t="s">
        <v>24</v>
      </c>
      <c r="O216" s="1" t="s">
        <v>585</v>
      </c>
      <c r="P216" s="1" t="s">
        <v>157</v>
      </c>
      <c r="Q216" s="1" t="s">
        <v>53</v>
      </c>
      <c r="R216" s="1" t="s">
        <v>47</v>
      </c>
      <c r="S216" s="1" t="s">
        <v>76</v>
      </c>
      <c r="T216" s="1"/>
      <c r="U216" s="1"/>
    </row>
    <row r="217" spans="1:21" ht="16">
      <c r="A217" s="8">
        <v>216</v>
      </c>
      <c r="B217">
        <f t="shared" ca="1" si="3"/>
        <v>0.44063737653472179</v>
      </c>
      <c r="C217">
        <v>0.53143993284797286</v>
      </c>
      <c r="D217" s="7" t="s">
        <v>226</v>
      </c>
      <c r="E217" s="1" t="s">
        <v>227</v>
      </c>
      <c r="F217" s="1" t="s">
        <v>147</v>
      </c>
      <c r="G217" s="1" t="s">
        <v>107</v>
      </c>
      <c r="H217" s="1" t="s">
        <v>60</v>
      </c>
      <c r="I217" s="1" t="s">
        <v>228</v>
      </c>
      <c r="J217" s="1" t="s">
        <v>22</v>
      </c>
      <c r="K217" s="1" t="s">
        <v>23</v>
      </c>
      <c r="L217" s="1" t="s">
        <v>24</v>
      </c>
      <c r="M217" s="1" t="s">
        <v>24</v>
      </c>
      <c r="N217" s="1" t="s">
        <v>24</v>
      </c>
      <c r="O217" s="1" t="s">
        <v>229</v>
      </c>
      <c r="P217" s="1" t="s">
        <v>230</v>
      </c>
      <c r="Q217" s="1" t="s">
        <v>53</v>
      </c>
      <c r="R217" s="1" t="s">
        <v>47</v>
      </c>
      <c r="S217" s="1" t="s">
        <v>54</v>
      </c>
      <c r="T217" s="1"/>
      <c r="U217" s="1"/>
    </row>
    <row r="218" spans="1:21" ht="16">
      <c r="A218" s="8">
        <v>217</v>
      </c>
      <c r="B218">
        <f t="shared" ca="1" si="3"/>
        <v>0.69913330898365678</v>
      </c>
      <c r="C218">
        <v>0.53173529434842859</v>
      </c>
      <c r="D218" s="7" t="s">
        <v>122</v>
      </c>
      <c r="E218" s="1" t="s">
        <v>90</v>
      </c>
      <c r="F218" s="1" t="s">
        <v>32</v>
      </c>
      <c r="G218" s="1" t="s">
        <v>119</v>
      </c>
      <c r="H218" s="1" t="s">
        <v>120</v>
      </c>
      <c r="I218" s="1" t="s">
        <v>67</v>
      </c>
      <c r="J218" s="1" t="s">
        <v>22</v>
      </c>
      <c r="K218" s="1" t="s">
        <v>23</v>
      </c>
      <c r="L218" s="1" t="s">
        <v>22</v>
      </c>
      <c r="M218" s="1" t="s">
        <v>43</v>
      </c>
      <c r="N218" s="1" t="s">
        <v>24</v>
      </c>
      <c r="O218" s="1" t="s">
        <v>123</v>
      </c>
      <c r="P218" s="1" t="s">
        <v>124</v>
      </c>
      <c r="Q218" s="1" t="s">
        <v>27</v>
      </c>
      <c r="R218" s="1" t="s">
        <v>47</v>
      </c>
      <c r="S218" s="1" t="s">
        <v>76</v>
      </c>
      <c r="T218" s="1"/>
      <c r="U218" s="1"/>
    </row>
    <row r="219" spans="1:21" ht="16">
      <c r="A219" s="8">
        <v>218</v>
      </c>
      <c r="B219">
        <f t="shared" ca="1" si="3"/>
        <v>0.20621011177495097</v>
      </c>
      <c r="C219">
        <v>0.53724923948034398</v>
      </c>
      <c r="D219" s="7" t="s">
        <v>244</v>
      </c>
      <c r="E219" s="1" t="s">
        <v>245</v>
      </c>
      <c r="F219" s="1" t="s">
        <v>147</v>
      </c>
      <c r="G219" s="1" t="s">
        <v>40</v>
      </c>
      <c r="H219" s="1" t="s">
        <v>246</v>
      </c>
      <c r="I219" s="1" t="s">
        <v>42</v>
      </c>
      <c r="J219" s="1" t="s">
        <v>22</v>
      </c>
      <c r="K219" s="1" t="s">
        <v>23</v>
      </c>
      <c r="L219" s="1" t="s">
        <v>22</v>
      </c>
      <c r="M219" s="1" t="s">
        <v>69</v>
      </c>
      <c r="N219" s="1" t="s">
        <v>24</v>
      </c>
      <c r="O219" s="1" t="s">
        <v>247</v>
      </c>
      <c r="P219" s="1" t="s">
        <v>157</v>
      </c>
      <c r="Q219" s="1" t="s">
        <v>27</v>
      </c>
      <c r="R219" s="1" t="s">
        <v>47</v>
      </c>
      <c r="S219" s="1" t="s">
        <v>54</v>
      </c>
      <c r="T219" s="1"/>
      <c r="U219" s="1"/>
    </row>
    <row r="220" spans="1:21" ht="16">
      <c r="A220" s="8">
        <v>219</v>
      </c>
      <c r="B220">
        <f t="shared" ca="1" si="3"/>
        <v>0.81571533370858151</v>
      </c>
      <c r="C220">
        <v>0.53764920774123348</v>
      </c>
      <c r="D220" s="7" t="s">
        <v>473</v>
      </c>
      <c r="E220" s="1" t="s">
        <v>379</v>
      </c>
      <c r="F220" s="1" t="s">
        <v>474</v>
      </c>
      <c r="G220" s="1" t="s">
        <v>40</v>
      </c>
      <c r="H220" s="1" t="s">
        <v>120</v>
      </c>
      <c r="I220" s="1" t="s">
        <v>79</v>
      </c>
      <c r="J220" s="1" t="s">
        <v>22</v>
      </c>
      <c r="K220" s="1" t="s">
        <v>23</v>
      </c>
      <c r="L220" s="1" t="s">
        <v>24</v>
      </c>
      <c r="M220" s="1" t="s">
        <v>108</v>
      </c>
      <c r="N220" s="1" t="s">
        <v>22</v>
      </c>
      <c r="O220" s="1" t="s">
        <v>1243</v>
      </c>
      <c r="P220" s="1" t="s">
        <v>133</v>
      </c>
      <c r="Q220" s="1" t="s">
        <v>53</v>
      </c>
      <c r="R220" s="1" t="s">
        <v>47</v>
      </c>
      <c r="S220" s="1" t="s">
        <v>54</v>
      </c>
      <c r="T220" s="1"/>
      <c r="U220" s="1"/>
    </row>
    <row r="221" spans="1:21" ht="16">
      <c r="A221" s="8">
        <v>220</v>
      </c>
      <c r="B221">
        <f t="shared" ca="1" si="3"/>
        <v>0.27400024529527622</v>
      </c>
      <c r="C221">
        <v>0.53972726675330629</v>
      </c>
      <c r="D221" s="7" t="s">
        <v>679</v>
      </c>
      <c r="E221" s="1" t="s">
        <v>418</v>
      </c>
      <c r="F221" s="1" t="s">
        <v>147</v>
      </c>
      <c r="G221" s="1" t="s">
        <v>19</v>
      </c>
      <c r="H221" s="1" t="s">
        <v>20</v>
      </c>
      <c r="I221" s="1" t="s">
        <v>42</v>
      </c>
      <c r="J221" s="1" t="s">
        <v>22</v>
      </c>
      <c r="K221" s="1" t="s">
        <v>23</v>
      </c>
      <c r="L221" s="1" t="s">
        <v>22</v>
      </c>
      <c r="M221" s="1" t="s">
        <v>108</v>
      </c>
      <c r="N221" s="1" t="s">
        <v>24</v>
      </c>
      <c r="O221" s="1" t="s">
        <v>680</v>
      </c>
      <c r="P221" s="1" t="s">
        <v>87</v>
      </c>
      <c r="Q221" s="1" t="s">
        <v>27</v>
      </c>
      <c r="R221" s="1" t="s">
        <v>47</v>
      </c>
      <c r="S221" s="1" t="s">
        <v>54</v>
      </c>
      <c r="T221" s="1"/>
      <c r="U221" s="1"/>
    </row>
    <row r="222" spans="1:21" ht="16">
      <c r="A222" s="8">
        <v>221</v>
      </c>
      <c r="B222">
        <f t="shared" ca="1" si="3"/>
        <v>0.94629409590041447</v>
      </c>
      <c r="C222">
        <v>0.54312369787276404</v>
      </c>
      <c r="D222" s="7" t="s">
        <v>452</v>
      </c>
      <c r="E222" s="1" t="s">
        <v>442</v>
      </c>
      <c r="F222" s="1" t="s">
        <v>32</v>
      </c>
      <c r="G222" s="1" t="s">
        <v>119</v>
      </c>
      <c r="H222" s="1" t="s">
        <v>120</v>
      </c>
      <c r="I222" s="1" t="s">
        <v>67</v>
      </c>
      <c r="J222" s="1" t="s">
        <v>22</v>
      </c>
      <c r="K222" s="1" t="s">
        <v>23</v>
      </c>
      <c r="L222" s="1" t="s">
        <v>22</v>
      </c>
      <c r="M222" s="1" t="s">
        <v>24</v>
      </c>
      <c r="N222" s="1" t="s">
        <v>24</v>
      </c>
      <c r="O222" s="1" t="s">
        <v>453</v>
      </c>
      <c r="P222" s="1" t="s">
        <v>95</v>
      </c>
      <c r="Q222" s="1" t="s">
        <v>27</v>
      </c>
      <c r="R222" s="1" t="s">
        <v>28</v>
      </c>
      <c r="S222" s="1" t="s">
        <v>54</v>
      </c>
      <c r="T222" s="1"/>
      <c r="U222" s="1"/>
    </row>
    <row r="223" spans="1:21" ht="16">
      <c r="A223" s="8">
        <v>222</v>
      </c>
      <c r="B223">
        <f t="shared" ca="1" si="3"/>
        <v>0.49302423932345052</v>
      </c>
      <c r="C223">
        <v>0.54402142364781214</v>
      </c>
      <c r="D223" s="7" t="s">
        <v>715</v>
      </c>
      <c r="E223" s="1" t="s">
        <v>716</v>
      </c>
      <c r="F223" s="1" t="s">
        <v>32</v>
      </c>
      <c r="G223" s="1" t="s">
        <v>40</v>
      </c>
      <c r="H223" s="1" t="s">
        <v>41</v>
      </c>
      <c r="I223" s="1" t="s">
        <v>21</v>
      </c>
      <c r="J223" s="1" t="s">
        <v>22</v>
      </c>
      <c r="K223" s="1" t="s">
        <v>51</v>
      </c>
      <c r="L223" s="1" t="s">
        <v>24</v>
      </c>
      <c r="M223" s="1" t="s">
        <v>24</v>
      </c>
      <c r="N223" s="1" t="s">
        <v>34</v>
      </c>
      <c r="O223" s="1" t="s">
        <v>717</v>
      </c>
      <c r="P223" s="1"/>
      <c r="Q223" s="1" t="s">
        <v>27</v>
      </c>
      <c r="R223" s="1" t="s">
        <v>28</v>
      </c>
      <c r="S223" s="1" t="s">
        <v>54</v>
      </c>
      <c r="T223" s="1"/>
      <c r="U223" s="1"/>
    </row>
    <row r="224" spans="1:21" ht="16">
      <c r="A224" s="8">
        <v>223</v>
      </c>
      <c r="B224">
        <f t="shared" ca="1" si="3"/>
        <v>0.66306450764614366</v>
      </c>
      <c r="C224">
        <v>0.55833895646325538</v>
      </c>
      <c r="D224" s="7" t="s">
        <v>1157</v>
      </c>
      <c r="E224" s="1" t="s">
        <v>383</v>
      </c>
      <c r="F224" s="1" t="s">
        <v>132</v>
      </c>
      <c r="G224" s="1" t="s">
        <v>357</v>
      </c>
      <c r="H224" s="1" t="s">
        <v>1158</v>
      </c>
      <c r="I224" s="1" t="s">
        <v>42</v>
      </c>
      <c r="J224" s="1" t="s">
        <v>22</v>
      </c>
      <c r="K224" s="1" t="s">
        <v>51</v>
      </c>
      <c r="L224" s="1" t="s">
        <v>24</v>
      </c>
      <c r="M224" s="1" t="s">
        <v>24</v>
      </c>
      <c r="N224" s="1" t="s">
        <v>24</v>
      </c>
      <c r="O224" s="1" t="s">
        <v>1275</v>
      </c>
      <c r="P224" s="1" t="s">
        <v>87</v>
      </c>
      <c r="Q224" s="1" t="s">
        <v>27</v>
      </c>
      <c r="R224" s="1" t="s">
        <v>47</v>
      </c>
      <c r="S224" s="1" t="s">
        <v>54</v>
      </c>
      <c r="T224" s="1"/>
      <c r="U224" s="1"/>
    </row>
    <row r="225" spans="1:21" ht="16">
      <c r="A225" s="8">
        <v>224</v>
      </c>
      <c r="B225">
        <f t="shared" ca="1" si="3"/>
        <v>0.17301978824934028</v>
      </c>
      <c r="C225">
        <v>0.5589864178772086</v>
      </c>
      <c r="D225" s="7" t="s">
        <v>520</v>
      </c>
      <c r="E225" s="1" t="s">
        <v>442</v>
      </c>
      <c r="F225" s="1" t="s">
        <v>32</v>
      </c>
      <c r="G225" s="1" t="s">
        <v>107</v>
      </c>
      <c r="H225" s="1" t="s">
        <v>33</v>
      </c>
      <c r="I225" s="1" t="s">
        <v>228</v>
      </c>
      <c r="J225" s="1" t="s">
        <v>22</v>
      </c>
      <c r="K225" s="1" t="s">
        <v>23</v>
      </c>
      <c r="L225" s="1" t="s">
        <v>24</v>
      </c>
      <c r="M225" s="1" t="s">
        <v>24</v>
      </c>
      <c r="N225" s="1" t="s">
        <v>34</v>
      </c>
      <c r="O225" s="1" t="s">
        <v>518</v>
      </c>
      <c r="P225" s="1" t="s">
        <v>519</v>
      </c>
      <c r="Q225" s="1" t="s">
        <v>53</v>
      </c>
      <c r="R225" s="1" t="s">
        <v>47</v>
      </c>
      <c r="S225" s="1" t="s">
        <v>54</v>
      </c>
      <c r="T225" s="1"/>
      <c r="U225" s="1"/>
    </row>
    <row r="226" spans="1:21" ht="16">
      <c r="A226" s="8">
        <v>225</v>
      </c>
      <c r="B226">
        <f t="shared" ca="1" si="3"/>
        <v>0.4611756218618227</v>
      </c>
      <c r="C226">
        <v>0.56078967533263291</v>
      </c>
      <c r="D226" s="7" t="s">
        <v>125</v>
      </c>
      <c r="E226" s="1" t="s">
        <v>72</v>
      </c>
      <c r="F226" s="1" t="s">
        <v>32</v>
      </c>
      <c r="G226" s="1" t="s">
        <v>40</v>
      </c>
      <c r="H226" s="1" t="s">
        <v>126</v>
      </c>
      <c r="I226" s="1" t="s">
        <v>42</v>
      </c>
      <c r="J226" s="1" t="s">
        <v>22</v>
      </c>
      <c r="K226" s="1" t="s">
        <v>23</v>
      </c>
      <c r="L226" s="1" t="s">
        <v>22</v>
      </c>
      <c r="M226" s="1" t="s">
        <v>43</v>
      </c>
      <c r="N226" s="1" t="s">
        <v>44</v>
      </c>
      <c r="O226" s="1" t="s">
        <v>1222</v>
      </c>
      <c r="P226" s="1" t="s">
        <v>87</v>
      </c>
      <c r="Q226" s="1" t="s">
        <v>27</v>
      </c>
      <c r="R226" s="1" t="s">
        <v>47</v>
      </c>
      <c r="S226" s="1" t="s">
        <v>76</v>
      </c>
      <c r="T226" s="1"/>
      <c r="U226" s="1"/>
    </row>
    <row r="227" spans="1:21" ht="16">
      <c r="A227" s="8">
        <v>226</v>
      </c>
      <c r="B227">
        <f t="shared" ca="1" si="3"/>
        <v>0.1413376938363482</v>
      </c>
      <c r="C227">
        <v>0.56137203861796658</v>
      </c>
      <c r="D227" s="7" t="s">
        <v>617</v>
      </c>
      <c r="E227" s="1" t="s">
        <v>511</v>
      </c>
      <c r="F227" s="1" t="s">
        <v>18</v>
      </c>
      <c r="G227" s="1" t="s">
        <v>113</v>
      </c>
      <c r="H227" s="1" t="s">
        <v>120</v>
      </c>
      <c r="I227" s="1" t="s">
        <v>21</v>
      </c>
      <c r="J227" s="1" t="s">
        <v>24</v>
      </c>
      <c r="K227" s="1" t="s">
        <v>68</v>
      </c>
      <c r="L227" s="1" t="s">
        <v>24</v>
      </c>
      <c r="M227" s="1" t="s">
        <v>24</v>
      </c>
      <c r="N227" s="1" t="s">
        <v>24</v>
      </c>
      <c r="O227" s="1"/>
      <c r="P227" s="1" t="s">
        <v>95</v>
      </c>
      <c r="Q227" s="1" t="s">
        <v>27</v>
      </c>
      <c r="R227" s="1" t="s">
        <v>28</v>
      </c>
      <c r="S227" s="1" t="s">
        <v>54</v>
      </c>
      <c r="T227" s="1"/>
      <c r="U227" s="1"/>
    </row>
    <row r="228" spans="1:21" ht="16">
      <c r="A228" s="8">
        <v>227</v>
      </c>
      <c r="B228">
        <f t="shared" ca="1" si="3"/>
        <v>0.83005579882128122</v>
      </c>
      <c r="C228">
        <v>0.56242647047261507</v>
      </c>
      <c r="D228" s="7" t="s">
        <v>199</v>
      </c>
      <c r="E228" s="1" t="s">
        <v>56</v>
      </c>
      <c r="F228" s="1" t="s">
        <v>200</v>
      </c>
      <c r="G228" s="1" t="s">
        <v>19</v>
      </c>
      <c r="H228" s="1" t="s">
        <v>20</v>
      </c>
      <c r="I228" s="1" t="s">
        <v>42</v>
      </c>
      <c r="J228" s="1" t="s">
        <v>22</v>
      </c>
      <c r="K228" s="1" t="s">
        <v>23</v>
      </c>
      <c r="L228" s="1" t="s">
        <v>24</v>
      </c>
      <c r="M228" s="1" t="s">
        <v>24</v>
      </c>
      <c r="N228" s="1" t="s">
        <v>34</v>
      </c>
      <c r="O228" s="1" t="s">
        <v>1228</v>
      </c>
      <c r="P228" s="1" t="s">
        <v>202</v>
      </c>
      <c r="Q228" s="1" t="s">
        <v>27</v>
      </c>
      <c r="R228" s="1" t="s">
        <v>47</v>
      </c>
      <c r="S228" s="1" t="s">
        <v>88</v>
      </c>
      <c r="T228" s="1"/>
      <c r="U228" s="1"/>
    </row>
    <row r="229" spans="1:21" ht="16">
      <c r="A229" s="8">
        <v>228</v>
      </c>
      <c r="B229">
        <f t="shared" ca="1" si="3"/>
        <v>0.78599131116849641</v>
      </c>
      <c r="C229">
        <v>0.56338588385278221</v>
      </c>
      <c r="D229" s="7" t="s">
        <v>114</v>
      </c>
      <c r="E229" s="1" t="s">
        <v>115</v>
      </c>
      <c r="F229" s="1" t="s">
        <v>32</v>
      </c>
      <c r="G229" s="1" t="s">
        <v>40</v>
      </c>
      <c r="H229" s="1" t="s">
        <v>33</v>
      </c>
      <c r="I229" s="1" t="s">
        <v>67</v>
      </c>
      <c r="J229" s="1" t="s">
        <v>22</v>
      </c>
      <c r="K229" s="1" t="s">
        <v>23</v>
      </c>
      <c r="L229" s="1" t="s">
        <v>24</v>
      </c>
      <c r="M229" s="1" t="s">
        <v>24</v>
      </c>
      <c r="N229" s="1" t="s">
        <v>24</v>
      </c>
      <c r="O229" s="1" t="s">
        <v>116</v>
      </c>
      <c r="P229" s="1" t="s">
        <v>117</v>
      </c>
      <c r="Q229" s="1" t="s">
        <v>53</v>
      </c>
      <c r="R229" s="1" t="s">
        <v>28</v>
      </c>
      <c r="S229" s="1" t="s">
        <v>54</v>
      </c>
      <c r="T229" s="1"/>
      <c r="U229" s="1"/>
    </row>
    <row r="230" spans="1:21" ht="16">
      <c r="A230" s="8">
        <v>229</v>
      </c>
      <c r="B230">
        <f t="shared" ca="1" si="3"/>
        <v>0.87015008290583817</v>
      </c>
      <c r="C230">
        <v>0.56425171710914901</v>
      </c>
      <c r="D230" s="7" t="s">
        <v>472</v>
      </c>
      <c r="E230" s="1" t="s">
        <v>442</v>
      </c>
      <c r="F230" s="1" t="s">
        <v>66</v>
      </c>
      <c r="G230" s="1" t="s">
        <v>19</v>
      </c>
      <c r="H230" s="1" t="s">
        <v>20</v>
      </c>
      <c r="I230" s="1" t="s">
        <v>21</v>
      </c>
      <c r="J230" s="1" t="s">
        <v>22</v>
      </c>
      <c r="K230" s="1" t="s">
        <v>23</v>
      </c>
      <c r="L230" s="1" t="s">
        <v>22</v>
      </c>
      <c r="M230" s="1" t="s">
        <v>69</v>
      </c>
      <c r="N230" s="1" t="s">
        <v>24</v>
      </c>
      <c r="O230" s="1"/>
      <c r="P230" s="1" t="s">
        <v>210</v>
      </c>
      <c r="Q230" s="1" t="s">
        <v>27</v>
      </c>
      <c r="R230" s="1" t="s">
        <v>28</v>
      </c>
      <c r="S230" s="1" t="s">
        <v>76</v>
      </c>
      <c r="T230" s="1"/>
      <c r="U230" s="1"/>
    </row>
    <row r="231" spans="1:21" ht="16">
      <c r="A231" s="8">
        <v>230</v>
      </c>
      <c r="B231">
        <f t="shared" ca="1" si="3"/>
        <v>0.47613587558407333</v>
      </c>
      <c r="C231">
        <v>0.56438350065357701</v>
      </c>
      <c r="D231" s="7" t="s">
        <v>231</v>
      </c>
      <c r="E231" s="1" t="s">
        <v>232</v>
      </c>
      <c r="F231" s="1" t="s">
        <v>32</v>
      </c>
      <c r="G231" s="1" t="s">
        <v>40</v>
      </c>
      <c r="H231" s="1" t="s">
        <v>33</v>
      </c>
      <c r="I231" s="1" t="s">
        <v>228</v>
      </c>
      <c r="J231" s="1" t="s">
        <v>22</v>
      </c>
      <c r="K231" s="1" t="s">
        <v>51</v>
      </c>
      <c r="L231" s="1" t="s">
        <v>24</v>
      </c>
      <c r="M231" s="1" t="s">
        <v>24</v>
      </c>
      <c r="N231" s="1" t="s">
        <v>34</v>
      </c>
      <c r="O231" s="1" t="s">
        <v>233</v>
      </c>
      <c r="P231" s="1" t="s">
        <v>234</v>
      </c>
      <c r="Q231" s="1" t="s">
        <v>53</v>
      </c>
      <c r="R231" s="1" t="s">
        <v>28</v>
      </c>
      <c r="S231" s="1" t="s">
        <v>54</v>
      </c>
      <c r="T231" s="1"/>
      <c r="U231" s="1"/>
    </row>
    <row r="232" spans="1:21" ht="16">
      <c r="A232" s="8">
        <v>231</v>
      </c>
      <c r="B232">
        <f t="shared" ca="1" si="3"/>
        <v>0.2465183655188421</v>
      </c>
      <c r="C232">
        <v>0.56444718603576649</v>
      </c>
      <c r="D232" s="7" t="s">
        <v>959</v>
      </c>
      <c r="E232" s="1" t="s">
        <v>603</v>
      </c>
      <c r="F232" s="1" t="s">
        <v>222</v>
      </c>
      <c r="G232" s="1" t="s">
        <v>19</v>
      </c>
      <c r="H232" s="1" t="s">
        <v>20</v>
      </c>
      <c r="I232" s="1" t="s">
        <v>21</v>
      </c>
      <c r="J232" s="1" t="s">
        <v>22</v>
      </c>
      <c r="K232" s="1" t="s">
        <v>23</v>
      </c>
      <c r="L232" s="1" t="s">
        <v>22</v>
      </c>
      <c r="M232" s="1" t="s">
        <v>24</v>
      </c>
      <c r="N232" s="1" t="s">
        <v>44</v>
      </c>
      <c r="O232" s="1" t="s">
        <v>1215</v>
      </c>
      <c r="P232" s="1" t="s">
        <v>157</v>
      </c>
      <c r="Q232" s="1" t="s">
        <v>27</v>
      </c>
      <c r="R232" s="1" t="s">
        <v>47</v>
      </c>
      <c r="S232" s="1" t="s">
        <v>54</v>
      </c>
      <c r="T232" s="1"/>
      <c r="U232" s="1"/>
    </row>
    <row r="233" spans="1:21" ht="16">
      <c r="A233" s="8">
        <v>232</v>
      </c>
      <c r="B233">
        <f t="shared" ca="1" si="3"/>
        <v>0.94884543408077415</v>
      </c>
      <c r="C233">
        <v>0.56654981502038404</v>
      </c>
      <c r="D233" s="7" t="s">
        <v>291</v>
      </c>
      <c r="E233" s="1" t="s">
        <v>17</v>
      </c>
      <c r="F233" s="1" t="s">
        <v>32</v>
      </c>
      <c r="G233" s="1" t="s">
        <v>19</v>
      </c>
      <c r="H233" s="1" t="s">
        <v>20</v>
      </c>
      <c r="I233" s="1" t="s">
        <v>79</v>
      </c>
      <c r="J233" s="1" t="s">
        <v>22</v>
      </c>
      <c r="K233" s="1" t="s">
        <v>51</v>
      </c>
      <c r="L233" s="1" t="s">
        <v>24</v>
      </c>
      <c r="M233" s="1" t="s">
        <v>24</v>
      </c>
      <c r="N233" s="1" t="s">
        <v>24</v>
      </c>
      <c r="O233" s="1" t="s">
        <v>1210</v>
      </c>
      <c r="P233" s="1" t="s">
        <v>293</v>
      </c>
      <c r="Q233" s="1" t="s">
        <v>53</v>
      </c>
      <c r="R233" s="1" t="s">
        <v>47</v>
      </c>
      <c r="S233" s="1" t="s">
        <v>29</v>
      </c>
      <c r="T233" s="1"/>
      <c r="U233" s="1"/>
    </row>
    <row r="234" spans="1:21" ht="16">
      <c r="A234" s="8">
        <v>233</v>
      </c>
      <c r="B234">
        <f t="shared" ca="1" si="3"/>
        <v>0.19601551827953212</v>
      </c>
      <c r="C234">
        <v>0.56822705792133998</v>
      </c>
      <c r="D234" s="7" t="s">
        <v>298</v>
      </c>
      <c r="E234" s="1" t="s">
        <v>56</v>
      </c>
      <c r="F234" s="1" t="s">
        <v>147</v>
      </c>
      <c r="G234" s="1" t="s">
        <v>107</v>
      </c>
      <c r="H234" s="1" t="s">
        <v>299</v>
      </c>
      <c r="I234" s="1" t="s">
        <v>228</v>
      </c>
      <c r="J234" s="1" t="s">
        <v>22</v>
      </c>
      <c r="K234" s="1" t="s">
        <v>23</v>
      </c>
      <c r="L234" s="1" t="s">
        <v>22</v>
      </c>
      <c r="M234" s="1" t="s">
        <v>43</v>
      </c>
      <c r="N234" s="1" t="s">
        <v>24</v>
      </c>
      <c r="O234" s="1" t="s">
        <v>300</v>
      </c>
      <c r="P234" s="1" t="s">
        <v>157</v>
      </c>
      <c r="Q234" s="1" t="s">
        <v>27</v>
      </c>
      <c r="R234" s="1" t="s">
        <v>47</v>
      </c>
      <c r="S234" s="1" t="s">
        <v>88</v>
      </c>
      <c r="T234" s="1"/>
      <c r="U234" s="1"/>
    </row>
    <row r="235" spans="1:21" ht="16">
      <c r="A235" s="8">
        <v>234</v>
      </c>
      <c r="B235">
        <f t="shared" ca="1" si="3"/>
        <v>0.84889314772260138</v>
      </c>
      <c r="C235">
        <v>0.5688860901441013</v>
      </c>
      <c r="D235" s="7" t="s">
        <v>980</v>
      </c>
      <c r="E235" s="1" t="s">
        <v>376</v>
      </c>
      <c r="F235" s="1" t="s">
        <v>32</v>
      </c>
      <c r="G235" s="1" t="s">
        <v>40</v>
      </c>
      <c r="H235" s="1" t="s">
        <v>981</v>
      </c>
      <c r="I235" s="1" t="s">
        <v>21</v>
      </c>
      <c r="J235" s="1" t="s">
        <v>22</v>
      </c>
      <c r="K235" s="1" t="s">
        <v>23</v>
      </c>
      <c r="L235" s="1" t="s">
        <v>22</v>
      </c>
      <c r="M235" s="1" t="s">
        <v>69</v>
      </c>
      <c r="N235" s="1" t="s">
        <v>34</v>
      </c>
      <c r="O235" s="1" t="s">
        <v>982</v>
      </c>
      <c r="P235" s="1" t="s">
        <v>74</v>
      </c>
      <c r="Q235" s="1" t="s">
        <v>27</v>
      </c>
      <c r="R235" s="1" t="s">
        <v>28</v>
      </c>
      <c r="S235" s="1" t="s">
        <v>29</v>
      </c>
      <c r="T235" s="1"/>
      <c r="U235" s="1"/>
    </row>
    <row r="236" spans="1:21" ht="16">
      <c r="A236" s="8">
        <v>235</v>
      </c>
      <c r="B236">
        <f t="shared" ca="1" si="3"/>
        <v>0.12335641695468491</v>
      </c>
      <c r="C236">
        <v>0.57069393180192241</v>
      </c>
      <c r="D236" s="7" t="s">
        <v>861</v>
      </c>
      <c r="E236" s="1" t="s">
        <v>862</v>
      </c>
      <c r="F236" s="1" t="s">
        <v>147</v>
      </c>
      <c r="G236" s="1" t="s">
        <v>40</v>
      </c>
      <c r="H236" s="1" t="s">
        <v>863</v>
      </c>
      <c r="I236" s="1" t="s">
        <v>42</v>
      </c>
      <c r="J236" s="1" t="s">
        <v>22</v>
      </c>
      <c r="K236" s="1" t="s">
        <v>23</v>
      </c>
      <c r="L236" s="1" t="s">
        <v>22</v>
      </c>
      <c r="M236" s="1" t="s">
        <v>69</v>
      </c>
      <c r="N236" s="1" t="s">
        <v>22</v>
      </c>
      <c r="O236" s="1" t="s">
        <v>1077</v>
      </c>
      <c r="P236" s="1" t="s">
        <v>87</v>
      </c>
      <c r="Q236" s="1" t="s">
        <v>27</v>
      </c>
      <c r="R236" s="1"/>
      <c r="S236" s="1" t="s">
        <v>29</v>
      </c>
      <c r="T236" s="1"/>
      <c r="U236" s="1"/>
    </row>
    <row r="237" spans="1:21" ht="16">
      <c r="A237" s="8">
        <v>236</v>
      </c>
      <c r="B237">
        <f t="shared" ca="1" si="3"/>
        <v>0.66925858163199803</v>
      </c>
      <c r="C237">
        <v>0.57184040513506806</v>
      </c>
      <c r="D237" s="7" t="s">
        <v>224</v>
      </c>
      <c r="E237" s="1" t="s">
        <v>56</v>
      </c>
      <c r="F237" s="1" t="s">
        <v>180</v>
      </c>
      <c r="G237" s="1" t="s">
        <v>107</v>
      </c>
      <c r="H237" s="1" t="s">
        <v>85</v>
      </c>
      <c r="I237" s="1" t="s">
        <v>67</v>
      </c>
      <c r="J237" s="1" t="s">
        <v>22</v>
      </c>
      <c r="K237" s="1" t="s">
        <v>23</v>
      </c>
      <c r="L237" s="1" t="s">
        <v>22</v>
      </c>
      <c r="M237" s="1" t="s">
        <v>43</v>
      </c>
      <c r="N237" s="1" t="s">
        <v>34</v>
      </c>
      <c r="O237" s="1" t="s">
        <v>225</v>
      </c>
      <c r="P237" s="1" t="s">
        <v>58</v>
      </c>
      <c r="Q237" s="1" t="s">
        <v>27</v>
      </c>
      <c r="R237" s="1" t="s">
        <v>28</v>
      </c>
      <c r="S237" s="1" t="s">
        <v>54</v>
      </c>
      <c r="T237" s="1"/>
      <c r="U237" s="1"/>
    </row>
    <row r="238" spans="1:21" ht="16">
      <c r="A238" s="8">
        <v>237</v>
      </c>
      <c r="B238">
        <f t="shared" ca="1" si="3"/>
        <v>0.9905528616528908</v>
      </c>
      <c r="C238">
        <v>0.57441506038799139</v>
      </c>
      <c r="D238" s="7" t="s">
        <v>1109</v>
      </c>
      <c r="E238" s="1" t="s">
        <v>388</v>
      </c>
      <c r="F238" s="1" t="s">
        <v>104</v>
      </c>
      <c r="G238" s="1" t="s">
        <v>40</v>
      </c>
      <c r="H238" s="1" t="s">
        <v>60</v>
      </c>
      <c r="I238" s="1" t="s">
        <v>42</v>
      </c>
      <c r="J238" s="1" t="s">
        <v>22</v>
      </c>
      <c r="K238" s="1" t="s">
        <v>23</v>
      </c>
      <c r="L238" s="1" t="s">
        <v>22</v>
      </c>
      <c r="M238" s="1" t="s">
        <v>108</v>
      </c>
      <c r="N238" s="1" t="s">
        <v>22</v>
      </c>
      <c r="O238" s="1" t="s">
        <v>1271</v>
      </c>
      <c r="P238" s="1" t="s">
        <v>157</v>
      </c>
      <c r="Q238" s="1" t="s">
        <v>53</v>
      </c>
      <c r="R238" s="1" t="s">
        <v>47</v>
      </c>
      <c r="S238" s="1" t="s">
        <v>1111</v>
      </c>
      <c r="T238" s="1"/>
      <c r="U238" s="1"/>
    </row>
    <row r="239" spans="1:21" ht="16">
      <c r="A239" s="8">
        <v>238</v>
      </c>
      <c r="B239">
        <f t="shared" ca="1" si="3"/>
        <v>0.99838715899530484</v>
      </c>
      <c r="C239">
        <v>0.57833844028961667</v>
      </c>
      <c r="D239" s="7" t="s">
        <v>827</v>
      </c>
      <c r="E239" s="1" t="s">
        <v>409</v>
      </c>
      <c r="F239" s="1" t="s">
        <v>32</v>
      </c>
      <c r="G239" s="1" t="s">
        <v>107</v>
      </c>
      <c r="H239" s="1" t="s">
        <v>828</v>
      </c>
      <c r="I239" s="1" t="s">
        <v>21</v>
      </c>
      <c r="J239" s="1" t="s">
        <v>22</v>
      </c>
      <c r="K239" s="1" t="s">
        <v>51</v>
      </c>
      <c r="L239" s="1" t="s">
        <v>24</v>
      </c>
      <c r="M239" s="1" t="s">
        <v>69</v>
      </c>
      <c r="N239" s="1" t="s">
        <v>34</v>
      </c>
      <c r="O239" s="1" t="s">
        <v>829</v>
      </c>
      <c r="P239" s="1" t="s">
        <v>145</v>
      </c>
      <c r="Q239" s="1" t="s">
        <v>53</v>
      </c>
      <c r="R239" s="1" t="s">
        <v>47</v>
      </c>
      <c r="S239" s="1" t="s">
        <v>54</v>
      </c>
      <c r="T239" s="1"/>
      <c r="U239" s="1"/>
    </row>
    <row r="240" spans="1:21" ht="16">
      <c r="A240" s="8">
        <v>239</v>
      </c>
      <c r="B240">
        <f t="shared" ca="1" si="3"/>
        <v>0.76545503847749408</v>
      </c>
      <c r="C240">
        <v>0.58291145799136312</v>
      </c>
      <c r="D240" s="7" t="s">
        <v>375</v>
      </c>
      <c r="E240" s="1" t="s">
        <v>376</v>
      </c>
      <c r="F240" s="1" t="s">
        <v>147</v>
      </c>
      <c r="G240" s="1" t="s">
        <v>19</v>
      </c>
      <c r="H240" s="1" t="s">
        <v>20</v>
      </c>
      <c r="I240" s="1" t="s">
        <v>228</v>
      </c>
      <c r="J240" s="1" t="s">
        <v>22</v>
      </c>
      <c r="K240" s="1" t="s">
        <v>23</v>
      </c>
      <c r="L240" s="1" t="s">
        <v>24</v>
      </c>
      <c r="M240" s="1" t="s">
        <v>24</v>
      </c>
      <c r="N240" s="1" t="s">
        <v>44</v>
      </c>
      <c r="O240" s="1" t="s">
        <v>377</v>
      </c>
      <c r="P240" s="1" t="s">
        <v>87</v>
      </c>
      <c r="Q240" s="1" t="s">
        <v>53</v>
      </c>
      <c r="R240" s="1" t="s">
        <v>47</v>
      </c>
      <c r="S240" s="1" t="s">
        <v>88</v>
      </c>
      <c r="T240" s="1"/>
      <c r="U240" s="1"/>
    </row>
    <row r="241" spans="1:21" ht="16">
      <c r="A241" s="8">
        <v>240</v>
      </c>
      <c r="B241">
        <f t="shared" ca="1" si="3"/>
        <v>0.95899297498912217</v>
      </c>
      <c r="C241">
        <v>0.58412398778859331</v>
      </c>
      <c r="D241" s="7" t="s">
        <v>323</v>
      </c>
      <c r="E241" s="1" t="s">
        <v>72</v>
      </c>
      <c r="F241" s="1" t="s">
        <v>147</v>
      </c>
      <c r="G241" s="1" t="s">
        <v>19</v>
      </c>
      <c r="H241" s="1" t="s">
        <v>324</v>
      </c>
      <c r="I241" s="1" t="s">
        <v>228</v>
      </c>
      <c r="J241" s="1" t="s">
        <v>24</v>
      </c>
      <c r="K241" s="1" t="s">
        <v>68</v>
      </c>
      <c r="L241" s="1" t="s">
        <v>24</v>
      </c>
      <c r="M241" s="1" t="s">
        <v>24</v>
      </c>
      <c r="N241" s="1" t="s">
        <v>24</v>
      </c>
      <c r="O241" s="1"/>
      <c r="P241" s="1" t="s">
        <v>26</v>
      </c>
      <c r="Q241" s="1" t="s">
        <v>27</v>
      </c>
      <c r="R241" s="1" t="s">
        <v>28</v>
      </c>
      <c r="S241" s="1" t="s">
        <v>54</v>
      </c>
      <c r="T241" s="1"/>
      <c r="U241" s="1"/>
    </row>
    <row r="242" spans="1:21" ht="16">
      <c r="A242" s="8">
        <v>241</v>
      </c>
      <c r="B242">
        <f t="shared" ca="1" si="3"/>
        <v>0.80194656427487598</v>
      </c>
      <c r="C242">
        <v>0.58704587035408939</v>
      </c>
      <c r="D242" s="7" t="s">
        <v>735</v>
      </c>
      <c r="E242" s="1" t="s">
        <v>736</v>
      </c>
      <c r="F242" s="1" t="s">
        <v>18</v>
      </c>
      <c r="G242" s="1" t="s">
        <v>40</v>
      </c>
      <c r="H242" s="1" t="s">
        <v>60</v>
      </c>
      <c r="I242" s="1" t="s">
        <v>228</v>
      </c>
      <c r="J242" s="1" t="s">
        <v>22</v>
      </c>
      <c r="K242" s="1" t="s">
        <v>51</v>
      </c>
      <c r="L242" s="1" t="s">
        <v>22</v>
      </c>
      <c r="M242" s="1" t="s">
        <v>43</v>
      </c>
      <c r="N242" s="1" t="s">
        <v>24</v>
      </c>
      <c r="O242" s="1" t="s">
        <v>737</v>
      </c>
      <c r="P242" s="1" t="s">
        <v>133</v>
      </c>
      <c r="Q242" s="1" t="s">
        <v>27</v>
      </c>
      <c r="R242" s="1" t="s">
        <v>47</v>
      </c>
      <c r="S242" s="1" t="s">
        <v>54</v>
      </c>
      <c r="T242" s="1"/>
      <c r="U242" s="1"/>
    </row>
    <row r="243" spans="1:21" ht="16">
      <c r="A243" s="8">
        <v>242</v>
      </c>
      <c r="B243">
        <f t="shared" ca="1" si="3"/>
        <v>0.56226285209364835</v>
      </c>
      <c r="C243">
        <v>0.58713237888695857</v>
      </c>
      <c r="D243" s="7" t="s">
        <v>881</v>
      </c>
      <c r="E243" s="1" t="s">
        <v>383</v>
      </c>
      <c r="F243" s="1" t="s">
        <v>32</v>
      </c>
      <c r="G243" s="1" t="s">
        <v>19</v>
      </c>
      <c r="H243" s="1" t="s">
        <v>20</v>
      </c>
      <c r="I243" s="1" t="s">
        <v>21</v>
      </c>
      <c r="J243" s="1" t="s">
        <v>22</v>
      </c>
      <c r="K243" s="1" t="s">
        <v>23</v>
      </c>
      <c r="L243" s="1" t="s">
        <v>22</v>
      </c>
      <c r="M243" s="1" t="s">
        <v>43</v>
      </c>
      <c r="N243" s="1" t="s">
        <v>34</v>
      </c>
      <c r="O243" s="1" t="s">
        <v>882</v>
      </c>
      <c r="P243" s="1" t="s">
        <v>145</v>
      </c>
      <c r="Q243" s="1" t="s">
        <v>53</v>
      </c>
      <c r="R243" s="1" t="s">
        <v>28</v>
      </c>
      <c r="S243" s="1" t="s">
        <v>54</v>
      </c>
      <c r="T243" s="1"/>
      <c r="U243" s="1"/>
    </row>
    <row r="244" spans="1:21" ht="16">
      <c r="A244" s="8">
        <v>243</v>
      </c>
      <c r="B244">
        <f t="shared" ca="1" si="3"/>
        <v>0.72782613129444085</v>
      </c>
      <c r="C244">
        <v>0.58822831923971286</v>
      </c>
      <c r="D244" s="7" t="s">
        <v>945</v>
      </c>
      <c r="E244" s="1" t="s">
        <v>400</v>
      </c>
      <c r="F244" s="1" t="s">
        <v>32</v>
      </c>
      <c r="G244" s="1" t="s">
        <v>357</v>
      </c>
      <c r="H244" s="1" t="s">
        <v>946</v>
      </c>
      <c r="I244" s="1" t="s">
        <v>21</v>
      </c>
      <c r="J244" s="1" t="s">
        <v>22</v>
      </c>
      <c r="K244" s="1" t="s">
        <v>23</v>
      </c>
      <c r="L244" s="1" t="s">
        <v>22</v>
      </c>
      <c r="M244" s="1" t="s">
        <v>24</v>
      </c>
      <c r="N244" s="1" t="s">
        <v>24</v>
      </c>
      <c r="O244" s="1" t="s">
        <v>947</v>
      </c>
      <c r="P244" s="1" t="s">
        <v>74</v>
      </c>
      <c r="Q244" s="1" t="s">
        <v>27</v>
      </c>
      <c r="R244" s="1" t="s">
        <v>28</v>
      </c>
      <c r="S244" s="1" t="s">
        <v>76</v>
      </c>
      <c r="T244" s="1"/>
      <c r="U244" s="1"/>
    </row>
    <row r="245" spans="1:21" ht="16">
      <c r="A245" s="8">
        <v>244</v>
      </c>
      <c r="B245">
        <f t="shared" ca="1" si="3"/>
        <v>0.90828694485388017</v>
      </c>
      <c r="C245">
        <v>0.59361730669279067</v>
      </c>
      <c r="D245" s="7" t="s">
        <v>1049</v>
      </c>
      <c r="E245" s="1" t="s">
        <v>395</v>
      </c>
      <c r="F245" s="1" t="s">
        <v>32</v>
      </c>
      <c r="G245" s="1" t="s">
        <v>40</v>
      </c>
      <c r="H245" s="1" t="s">
        <v>745</v>
      </c>
      <c r="I245" s="1" t="s">
        <v>67</v>
      </c>
      <c r="J245" s="1" t="s">
        <v>22</v>
      </c>
      <c r="K245" s="1" t="s">
        <v>51</v>
      </c>
      <c r="L245" s="1" t="s">
        <v>22</v>
      </c>
      <c r="M245" s="1" t="s">
        <v>24</v>
      </c>
      <c r="N245" s="1" t="s">
        <v>24</v>
      </c>
      <c r="O245" s="1" t="s">
        <v>1050</v>
      </c>
      <c r="P245" s="1" t="s">
        <v>95</v>
      </c>
      <c r="Q245" s="1" t="s">
        <v>27</v>
      </c>
      <c r="R245" s="1" t="s">
        <v>28</v>
      </c>
      <c r="S245" s="1" t="s">
        <v>54</v>
      </c>
      <c r="T245" s="1"/>
      <c r="U245" s="1"/>
    </row>
    <row r="246" spans="1:21" ht="16">
      <c r="A246" s="8">
        <v>245</v>
      </c>
      <c r="B246">
        <f t="shared" ca="1" si="3"/>
        <v>0.56571562832059019</v>
      </c>
      <c r="C246">
        <v>0.59461775430108044</v>
      </c>
      <c r="D246" s="7" t="s">
        <v>1117</v>
      </c>
      <c r="E246" s="1" t="s">
        <v>1118</v>
      </c>
      <c r="F246" s="1" t="s">
        <v>132</v>
      </c>
      <c r="G246" s="1" t="s">
        <v>107</v>
      </c>
      <c r="H246" s="1" t="s">
        <v>60</v>
      </c>
      <c r="I246" s="1" t="s">
        <v>21</v>
      </c>
      <c r="J246" s="1" t="s">
        <v>22</v>
      </c>
      <c r="K246" s="1" t="s">
        <v>23</v>
      </c>
      <c r="L246" s="1" t="s">
        <v>24</v>
      </c>
      <c r="M246" s="1" t="s">
        <v>24</v>
      </c>
      <c r="N246" s="1" t="s">
        <v>34</v>
      </c>
      <c r="O246" s="1" t="s">
        <v>1272</v>
      </c>
      <c r="P246" s="1" t="s">
        <v>1120</v>
      </c>
      <c r="Q246" s="1" t="s">
        <v>53</v>
      </c>
      <c r="R246" s="1" t="s">
        <v>75</v>
      </c>
      <c r="S246" s="1" t="s">
        <v>88</v>
      </c>
      <c r="T246" s="1"/>
      <c r="U246" s="1"/>
    </row>
    <row r="247" spans="1:21" ht="16">
      <c r="A247" s="8">
        <v>246</v>
      </c>
      <c r="B247">
        <f t="shared" ca="1" si="3"/>
        <v>4.707999265827989E-2</v>
      </c>
      <c r="C247">
        <v>0.59494204348506263</v>
      </c>
      <c r="D247" s="7" t="s">
        <v>412</v>
      </c>
      <c r="E247" s="1" t="s">
        <v>413</v>
      </c>
      <c r="F247" s="1" t="s">
        <v>147</v>
      </c>
      <c r="G247" s="1" t="s">
        <v>40</v>
      </c>
      <c r="H247" s="1" t="s">
        <v>249</v>
      </c>
      <c r="I247" s="1" t="s">
        <v>42</v>
      </c>
      <c r="J247" s="1" t="s">
        <v>22</v>
      </c>
      <c r="K247" s="1" t="s">
        <v>23</v>
      </c>
      <c r="L247" s="1" t="s">
        <v>22</v>
      </c>
      <c r="M247" s="1" t="s">
        <v>43</v>
      </c>
      <c r="N247" s="1" t="s">
        <v>24</v>
      </c>
      <c r="O247" s="1" t="s">
        <v>414</v>
      </c>
      <c r="P247" s="1" t="s">
        <v>87</v>
      </c>
      <c r="Q247" s="1" t="s">
        <v>53</v>
      </c>
      <c r="R247" s="1" t="s">
        <v>47</v>
      </c>
      <c r="S247" s="1" t="s">
        <v>54</v>
      </c>
      <c r="T247" s="1"/>
      <c r="U247" s="1"/>
    </row>
    <row r="248" spans="1:21" ht="16">
      <c r="A248" s="8">
        <v>247</v>
      </c>
      <c r="B248">
        <f t="shared" ca="1" si="3"/>
        <v>0.66425156475666802</v>
      </c>
      <c r="C248">
        <v>0.59783832184546903</v>
      </c>
      <c r="D248" s="7" t="s">
        <v>993</v>
      </c>
      <c r="E248" s="1" t="s">
        <v>376</v>
      </c>
      <c r="F248" s="1" t="s">
        <v>32</v>
      </c>
      <c r="G248" s="1" t="s">
        <v>40</v>
      </c>
      <c r="H248" s="1" t="s">
        <v>326</v>
      </c>
      <c r="I248" s="1" t="s">
        <v>21</v>
      </c>
      <c r="J248" s="1" t="s">
        <v>22</v>
      </c>
      <c r="K248" s="1" t="s">
        <v>23</v>
      </c>
      <c r="L248" s="1" t="s">
        <v>22</v>
      </c>
      <c r="M248" s="1" t="s">
        <v>69</v>
      </c>
      <c r="N248" s="1" t="s">
        <v>34</v>
      </c>
      <c r="O248" s="1" t="s">
        <v>994</v>
      </c>
      <c r="P248" s="1" t="s">
        <v>995</v>
      </c>
      <c r="Q248" s="1" t="s">
        <v>27</v>
      </c>
      <c r="R248" s="1" t="s">
        <v>28</v>
      </c>
      <c r="S248" s="1" t="s">
        <v>29</v>
      </c>
      <c r="T248" s="1"/>
      <c r="U248" s="1"/>
    </row>
    <row r="249" spans="1:21" ht="16">
      <c r="A249" s="8">
        <v>248</v>
      </c>
      <c r="B249">
        <f t="shared" ca="1" si="3"/>
        <v>0.87338865985259273</v>
      </c>
      <c r="C249">
        <v>0.59986225393639803</v>
      </c>
      <c r="D249" s="7" t="s">
        <v>1039</v>
      </c>
      <c r="E249" s="1" t="s">
        <v>388</v>
      </c>
      <c r="F249" s="1" t="s">
        <v>1040</v>
      </c>
      <c r="G249" s="1" t="s">
        <v>40</v>
      </c>
      <c r="H249" s="1" t="s">
        <v>20</v>
      </c>
      <c r="I249" s="1" t="s">
        <v>42</v>
      </c>
      <c r="J249" s="1" t="s">
        <v>24</v>
      </c>
      <c r="K249" s="1" t="s">
        <v>68</v>
      </c>
      <c r="L249" s="1" t="s">
        <v>24</v>
      </c>
      <c r="M249" s="1" t="s">
        <v>69</v>
      </c>
      <c r="N249" s="1" t="s">
        <v>34</v>
      </c>
      <c r="O249" s="1"/>
      <c r="P249" s="1" t="s">
        <v>1041</v>
      </c>
      <c r="Q249" s="1" t="s">
        <v>27</v>
      </c>
      <c r="R249" s="1" t="s">
        <v>47</v>
      </c>
      <c r="S249" s="1" t="s">
        <v>88</v>
      </c>
      <c r="T249" s="1"/>
      <c r="U249" s="1"/>
    </row>
    <row r="250" spans="1:21" ht="16">
      <c r="A250" s="8">
        <v>249</v>
      </c>
      <c r="B250">
        <f t="shared" ca="1" si="3"/>
        <v>0.36435091424313171</v>
      </c>
      <c r="C250">
        <v>0.60081569182879324</v>
      </c>
      <c r="D250" s="7" t="s">
        <v>639</v>
      </c>
      <c r="E250" s="1" t="s">
        <v>640</v>
      </c>
      <c r="F250" s="1" t="s">
        <v>32</v>
      </c>
      <c r="G250" s="1" t="s">
        <v>641</v>
      </c>
      <c r="H250" s="1" t="s">
        <v>642</v>
      </c>
      <c r="I250" s="1" t="s">
        <v>21</v>
      </c>
      <c r="J250" s="1" t="s">
        <v>22</v>
      </c>
      <c r="K250" s="1" t="s">
        <v>23</v>
      </c>
      <c r="L250" s="1" t="s">
        <v>24</v>
      </c>
      <c r="M250" s="1" t="s">
        <v>43</v>
      </c>
      <c r="N250" s="1" t="s">
        <v>24</v>
      </c>
      <c r="O250" s="1" t="s">
        <v>643</v>
      </c>
      <c r="P250" s="1" t="s">
        <v>145</v>
      </c>
      <c r="Q250" s="1" t="s">
        <v>53</v>
      </c>
      <c r="R250" s="1" t="s">
        <v>28</v>
      </c>
      <c r="S250" s="1" t="s">
        <v>54</v>
      </c>
      <c r="T250" s="1"/>
      <c r="U250" s="1"/>
    </row>
    <row r="251" spans="1:21" ht="16">
      <c r="A251" s="8">
        <v>250</v>
      </c>
      <c r="B251">
        <f t="shared" ca="1" si="3"/>
        <v>2.4367023832607582E-2</v>
      </c>
      <c r="C251">
        <v>0.602600238605141</v>
      </c>
      <c r="D251" s="7" t="s">
        <v>155</v>
      </c>
      <c r="E251" s="1" t="s">
        <v>17</v>
      </c>
      <c r="F251" s="1" t="s">
        <v>32</v>
      </c>
      <c r="G251" s="1" t="s">
        <v>119</v>
      </c>
      <c r="H251" s="1" t="s">
        <v>60</v>
      </c>
      <c r="I251" s="1" t="s">
        <v>67</v>
      </c>
      <c r="J251" s="1" t="s">
        <v>22</v>
      </c>
      <c r="K251" s="1" t="s">
        <v>23</v>
      </c>
      <c r="L251" s="1" t="s">
        <v>22</v>
      </c>
      <c r="M251" s="1" t="s">
        <v>24</v>
      </c>
      <c r="N251" s="1" t="s">
        <v>34</v>
      </c>
      <c r="O251" s="1" t="s">
        <v>1224</v>
      </c>
      <c r="P251" s="1" t="s">
        <v>157</v>
      </c>
      <c r="Q251" s="1" t="s">
        <v>27</v>
      </c>
      <c r="R251" s="1" t="s">
        <v>47</v>
      </c>
      <c r="S251" s="1" t="s">
        <v>54</v>
      </c>
      <c r="T251" s="1"/>
      <c r="U251" s="1"/>
    </row>
    <row r="252" spans="1:21" ht="16">
      <c r="A252" s="8">
        <v>251</v>
      </c>
      <c r="B252">
        <f t="shared" ca="1" si="3"/>
        <v>0.37220897987685653</v>
      </c>
      <c r="C252">
        <v>0.60352923580746587</v>
      </c>
      <c r="D252" s="7" t="s">
        <v>963</v>
      </c>
      <c r="E252" s="1" t="s">
        <v>383</v>
      </c>
      <c r="F252" s="1" t="s">
        <v>32</v>
      </c>
      <c r="G252" s="1" t="s">
        <v>40</v>
      </c>
      <c r="H252" s="1" t="s">
        <v>41</v>
      </c>
      <c r="I252" s="1" t="s">
        <v>21</v>
      </c>
      <c r="J252" s="1" t="s">
        <v>22</v>
      </c>
      <c r="K252" s="1" t="s">
        <v>23</v>
      </c>
      <c r="L252" s="1" t="s">
        <v>22</v>
      </c>
      <c r="M252" s="1" t="s">
        <v>43</v>
      </c>
      <c r="N252" s="1" t="s">
        <v>34</v>
      </c>
      <c r="O252" s="1" t="s">
        <v>964</v>
      </c>
      <c r="P252" s="1" t="s">
        <v>74</v>
      </c>
      <c r="Q252" s="1" t="s">
        <v>53</v>
      </c>
      <c r="R252" s="1" t="s">
        <v>28</v>
      </c>
      <c r="S252" s="1" t="s">
        <v>54</v>
      </c>
      <c r="T252" s="1"/>
      <c r="U252" s="1"/>
    </row>
    <row r="253" spans="1:21" ht="16">
      <c r="A253" s="8">
        <v>252</v>
      </c>
      <c r="B253">
        <f t="shared" ca="1" si="3"/>
        <v>0.77294551640376608</v>
      </c>
      <c r="C253">
        <v>0.60437173270221278</v>
      </c>
      <c r="D253" s="7" t="s">
        <v>1073</v>
      </c>
      <c r="E253" s="1" t="s">
        <v>395</v>
      </c>
      <c r="F253" s="1" t="s">
        <v>222</v>
      </c>
      <c r="G253" s="1" t="s">
        <v>19</v>
      </c>
      <c r="H253" s="1" t="s">
        <v>20</v>
      </c>
      <c r="I253" s="1" t="s">
        <v>21</v>
      </c>
      <c r="J253" s="1" t="s">
        <v>22</v>
      </c>
      <c r="K253" s="1" t="s">
        <v>23</v>
      </c>
      <c r="L253" s="1" t="s">
        <v>22</v>
      </c>
      <c r="M253" s="1" t="s">
        <v>69</v>
      </c>
      <c r="N253" s="1" t="s">
        <v>22</v>
      </c>
      <c r="O253" s="1" t="s">
        <v>1074</v>
      </c>
      <c r="P253" s="1" t="s">
        <v>95</v>
      </c>
      <c r="Q253" s="1" t="s">
        <v>53</v>
      </c>
      <c r="R253" s="1" t="s">
        <v>47</v>
      </c>
      <c r="S253" s="1" t="s">
        <v>54</v>
      </c>
      <c r="T253" s="1"/>
      <c r="U253" s="1"/>
    </row>
    <row r="254" spans="1:21" ht="16">
      <c r="A254" s="8">
        <v>253</v>
      </c>
      <c r="B254">
        <f t="shared" ca="1" si="3"/>
        <v>0.62412746343035186</v>
      </c>
      <c r="C254">
        <v>0.605338560671976</v>
      </c>
      <c r="D254" s="7" t="s">
        <v>325</v>
      </c>
      <c r="E254" s="1" t="s">
        <v>112</v>
      </c>
      <c r="F254" s="1" t="s">
        <v>66</v>
      </c>
      <c r="G254" s="1" t="s">
        <v>119</v>
      </c>
      <c r="H254" s="1" t="s">
        <v>326</v>
      </c>
      <c r="I254" s="1" t="s">
        <v>67</v>
      </c>
      <c r="J254" s="1" t="s">
        <v>22</v>
      </c>
      <c r="K254" s="1" t="s">
        <v>23</v>
      </c>
      <c r="L254" s="1" t="s">
        <v>22</v>
      </c>
      <c r="M254" s="1" t="s">
        <v>69</v>
      </c>
      <c r="N254" s="1" t="s">
        <v>44</v>
      </c>
      <c r="O254" s="1" t="s">
        <v>327</v>
      </c>
      <c r="P254" s="1" t="s">
        <v>288</v>
      </c>
      <c r="Q254" s="1" t="s">
        <v>27</v>
      </c>
      <c r="R254" s="1" t="s">
        <v>28</v>
      </c>
      <c r="S254" s="1" t="s">
        <v>88</v>
      </c>
      <c r="T254" s="1"/>
      <c r="U254" s="1"/>
    </row>
    <row r="255" spans="1:21" ht="16">
      <c r="A255" s="8">
        <v>254</v>
      </c>
      <c r="B255">
        <f t="shared" ca="1" si="3"/>
        <v>0.48000430030892471</v>
      </c>
      <c r="C255">
        <v>0.60928930089865607</v>
      </c>
      <c r="D255" s="7" t="s">
        <v>845</v>
      </c>
      <c r="E255" s="1" t="s">
        <v>90</v>
      </c>
      <c r="F255" s="1" t="s">
        <v>846</v>
      </c>
      <c r="G255" s="1" t="s">
        <v>40</v>
      </c>
      <c r="H255" s="1" t="s">
        <v>20</v>
      </c>
      <c r="I255" s="1" t="s">
        <v>21</v>
      </c>
      <c r="J255" s="1" t="s">
        <v>22</v>
      </c>
      <c r="K255" s="1" t="s">
        <v>23</v>
      </c>
      <c r="L255" s="1" t="s">
        <v>22</v>
      </c>
      <c r="M255" s="1" t="s">
        <v>108</v>
      </c>
      <c r="N255" s="1" t="s">
        <v>44</v>
      </c>
      <c r="O255" s="1" t="s">
        <v>847</v>
      </c>
      <c r="P255" s="1" t="s">
        <v>848</v>
      </c>
      <c r="Q255" s="1" t="s">
        <v>53</v>
      </c>
      <c r="R255" s="1" t="s">
        <v>28</v>
      </c>
      <c r="S255" s="1" t="s">
        <v>76</v>
      </c>
      <c r="T255" s="1"/>
      <c r="U255" s="1"/>
    </row>
    <row r="256" spans="1:21" ht="16">
      <c r="A256" s="8">
        <v>255</v>
      </c>
      <c r="B256">
        <f t="shared" ca="1" si="3"/>
        <v>0.46357238181643878</v>
      </c>
      <c r="C256">
        <v>0.61357808853556717</v>
      </c>
      <c r="D256" s="7" t="s">
        <v>1022</v>
      </c>
      <c r="E256" s="1" t="s">
        <v>383</v>
      </c>
      <c r="F256" s="1" t="s">
        <v>32</v>
      </c>
      <c r="G256" s="1" t="s">
        <v>40</v>
      </c>
      <c r="H256" s="1" t="s">
        <v>33</v>
      </c>
      <c r="I256" s="1" t="s">
        <v>21</v>
      </c>
      <c r="J256" s="1" t="s">
        <v>22</v>
      </c>
      <c r="K256" s="1" t="s">
        <v>23</v>
      </c>
      <c r="L256" s="1" t="s">
        <v>22</v>
      </c>
      <c r="M256" s="1" t="s">
        <v>24</v>
      </c>
      <c r="N256" s="1" t="s">
        <v>24</v>
      </c>
      <c r="O256" s="1" t="s">
        <v>1023</v>
      </c>
      <c r="P256" s="1" t="s">
        <v>145</v>
      </c>
      <c r="Q256" s="1" t="s">
        <v>27</v>
      </c>
      <c r="R256" s="1" t="s">
        <v>28</v>
      </c>
      <c r="S256" s="1" t="s">
        <v>76</v>
      </c>
      <c r="T256" s="1"/>
      <c r="U256" s="1"/>
    </row>
    <row r="257" spans="1:21" ht="16">
      <c r="A257" s="8">
        <v>256</v>
      </c>
      <c r="B257">
        <f t="shared" ca="1" si="3"/>
        <v>0.93876135392554183</v>
      </c>
      <c r="C257">
        <v>0.61377134988605897</v>
      </c>
      <c r="D257" s="7" t="s">
        <v>708</v>
      </c>
      <c r="E257" s="1" t="s">
        <v>388</v>
      </c>
      <c r="F257" s="1" t="s">
        <v>104</v>
      </c>
      <c r="G257" s="1" t="s">
        <v>19</v>
      </c>
      <c r="H257" s="1" t="s">
        <v>20</v>
      </c>
      <c r="I257" s="1" t="s">
        <v>21</v>
      </c>
      <c r="J257" s="1" t="s">
        <v>22</v>
      </c>
      <c r="K257" s="1" t="s">
        <v>51</v>
      </c>
      <c r="L257" s="1" t="s">
        <v>22</v>
      </c>
      <c r="M257" s="1" t="s">
        <v>108</v>
      </c>
      <c r="N257" s="1" t="s">
        <v>44</v>
      </c>
      <c r="O257" s="1" t="s">
        <v>709</v>
      </c>
      <c r="P257" s="1" t="s">
        <v>157</v>
      </c>
      <c r="Q257" s="1" t="s">
        <v>27</v>
      </c>
      <c r="R257" s="1" t="s">
        <v>47</v>
      </c>
      <c r="S257" s="1" t="s">
        <v>88</v>
      </c>
      <c r="T257" s="1"/>
      <c r="U257" s="1"/>
    </row>
    <row r="258" spans="1:21" ht="16">
      <c r="A258" s="8">
        <v>257</v>
      </c>
      <c r="B258">
        <f t="shared" ref="B258:B321" ca="1" si="4">RAND()</f>
        <v>0.18677258580391709</v>
      </c>
      <c r="C258">
        <v>0.61504114326376913</v>
      </c>
      <c r="D258" s="7" t="s">
        <v>331</v>
      </c>
      <c r="E258" s="1" t="s">
        <v>38</v>
      </c>
      <c r="F258" s="1" t="s">
        <v>18</v>
      </c>
      <c r="G258" s="1" t="s">
        <v>40</v>
      </c>
      <c r="H258" s="1" t="s">
        <v>332</v>
      </c>
      <c r="I258" s="1" t="s">
        <v>67</v>
      </c>
      <c r="J258" s="1" t="s">
        <v>22</v>
      </c>
      <c r="K258" s="1" t="s">
        <v>23</v>
      </c>
      <c r="L258" s="1" t="s">
        <v>24</v>
      </c>
      <c r="M258" s="1" t="s">
        <v>24</v>
      </c>
      <c r="N258" s="1" t="s">
        <v>24</v>
      </c>
      <c r="O258" s="1" t="s">
        <v>333</v>
      </c>
      <c r="P258" s="1" t="s">
        <v>334</v>
      </c>
      <c r="Q258" s="1" t="s">
        <v>53</v>
      </c>
      <c r="R258" s="1" t="s">
        <v>28</v>
      </c>
      <c r="S258" s="1" t="s">
        <v>76</v>
      </c>
      <c r="T258" s="1"/>
      <c r="U258" s="1"/>
    </row>
    <row r="259" spans="1:21" ht="16">
      <c r="A259" s="8">
        <v>258</v>
      </c>
      <c r="B259">
        <f t="shared" ca="1" si="4"/>
        <v>0.46802990877478035</v>
      </c>
      <c r="C259">
        <v>0.61735591838684678</v>
      </c>
      <c r="D259" s="7" t="s">
        <v>581</v>
      </c>
      <c r="E259" s="1" t="s">
        <v>376</v>
      </c>
      <c r="F259" s="1" t="s">
        <v>66</v>
      </c>
      <c r="G259" s="1" t="s">
        <v>40</v>
      </c>
      <c r="H259" s="1" t="s">
        <v>148</v>
      </c>
      <c r="I259" s="1" t="s">
        <v>79</v>
      </c>
      <c r="J259" s="1" t="s">
        <v>22</v>
      </c>
      <c r="K259" s="1" t="s">
        <v>23</v>
      </c>
      <c r="L259" s="1" t="s">
        <v>22</v>
      </c>
      <c r="M259" s="1" t="s">
        <v>108</v>
      </c>
      <c r="N259" s="1" t="s">
        <v>22</v>
      </c>
      <c r="O259" s="1" t="s">
        <v>1248</v>
      </c>
      <c r="P259" s="1" t="s">
        <v>95</v>
      </c>
      <c r="Q259" s="1" t="s">
        <v>27</v>
      </c>
      <c r="R259" s="1" t="s">
        <v>47</v>
      </c>
      <c r="S259" s="1" t="s">
        <v>29</v>
      </c>
      <c r="T259" s="1"/>
      <c r="U259" s="1"/>
    </row>
    <row r="260" spans="1:21" ht="16">
      <c r="A260" s="8">
        <v>259</v>
      </c>
      <c r="B260">
        <f t="shared" ca="1" si="4"/>
        <v>0.71083158251004275</v>
      </c>
      <c r="C260">
        <v>0.62765651728820115</v>
      </c>
      <c r="D260" s="7" t="s">
        <v>504</v>
      </c>
      <c r="E260" s="1" t="s">
        <v>376</v>
      </c>
      <c r="F260" s="1" t="s">
        <v>32</v>
      </c>
      <c r="G260" s="1" t="s">
        <v>40</v>
      </c>
      <c r="H260" s="1" t="s">
        <v>20</v>
      </c>
      <c r="I260" s="1" t="s">
        <v>21</v>
      </c>
      <c r="J260" s="1" t="s">
        <v>22</v>
      </c>
      <c r="K260" s="1" t="s">
        <v>51</v>
      </c>
      <c r="L260" s="1" t="s">
        <v>22</v>
      </c>
      <c r="M260" s="1" t="s">
        <v>43</v>
      </c>
      <c r="N260" s="1" t="s">
        <v>24</v>
      </c>
      <c r="O260" s="1" t="s">
        <v>505</v>
      </c>
      <c r="P260" s="1" t="s">
        <v>506</v>
      </c>
      <c r="Q260" s="1" t="s">
        <v>27</v>
      </c>
      <c r="R260" s="1" t="s">
        <v>28</v>
      </c>
      <c r="S260" s="1" t="s">
        <v>54</v>
      </c>
      <c r="T260" s="1"/>
      <c r="U260" s="1"/>
    </row>
    <row r="261" spans="1:21" ht="16">
      <c r="A261" s="8">
        <v>260</v>
      </c>
      <c r="B261">
        <f t="shared" ca="1" si="4"/>
        <v>0.37494806604199782</v>
      </c>
      <c r="C261">
        <v>0.62887205315229022</v>
      </c>
      <c r="D261" s="7" t="s">
        <v>221</v>
      </c>
      <c r="E261" s="1" t="s">
        <v>72</v>
      </c>
      <c r="F261" s="1" t="s">
        <v>222</v>
      </c>
      <c r="G261" s="1" t="s">
        <v>40</v>
      </c>
      <c r="H261" s="1" t="s">
        <v>20</v>
      </c>
      <c r="I261" s="1" t="s">
        <v>67</v>
      </c>
      <c r="J261" s="1" t="s">
        <v>22</v>
      </c>
      <c r="K261" s="1" t="s">
        <v>23</v>
      </c>
      <c r="L261" s="1" t="s">
        <v>22</v>
      </c>
      <c r="M261" s="1" t="s">
        <v>108</v>
      </c>
      <c r="N261" s="1" t="s">
        <v>22</v>
      </c>
      <c r="O261" s="1" t="s">
        <v>223</v>
      </c>
      <c r="P261" s="1" t="s">
        <v>95</v>
      </c>
      <c r="Q261" s="1" t="s">
        <v>27</v>
      </c>
      <c r="R261" s="1" t="s">
        <v>47</v>
      </c>
      <c r="S261" s="1" t="s">
        <v>29</v>
      </c>
      <c r="T261" s="1"/>
      <c r="U261" s="1"/>
    </row>
    <row r="262" spans="1:21" ht="16">
      <c r="A262" s="8">
        <v>261</v>
      </c>
      <c r="B262">
        <f t="shared" ca="1" si="4"/>
        <v>5.44545680698032E-2</v>
      </c>
      <c r="C262">
        <v>0.62913760000174535</v>
      </c>
      <c r="D262" s="7" t="s">
        <v>172</v>
      </c>
      <c r="E262" s="1" t="s">
        <v>38</v>
      </c>
      <c r="F262" s="1" t="s">
        <v>147</v>
      </c>
      <c r="G262" s="1" t="s">
        <v>107</v>
      </c>
      <c r="H262" s="1" t="s">
        <v>85</v>
      </c>
      <c r="I262" s="1" t="s">
        <v>67</v>
      </c>
      <c r="J262" s="1" t="s">
        <v>22</v>
      </c>
      <c r="K262" s="1" t="s">
        <v>23</v>
      </c>
      <c r="L262" s="1" t="s">
        <v>24</v>
      </c>
      <c r="M262" s="1" t="s">
        <v>24</v>
      </c>
      <c r="N262" s="1" t="s">
        <v>24</v>
      </c>
      <c r="O262" s="1" t="s">
        <v>1226</v>
      </c>
      <c r="P262" s="1" t="s">
        <v>58</v>
      </c>
      <c r="Q262" s="1" t="s">
        <v>53</v>
      </c>
      <c r="R262" s="1" t="s">
        <v>28</v>
      </c>
      <c r="S262" s="1" t="s">
        <v>54</v>
      </c>
      <c r="T262" s="1"/>
      <c r="U262" s="1"/>
    </row>
    <row r="263" spans="1:21" ht="16">
      <c r="A263" s="8">
        <v>262</v>
      </c>
      <c r="B263">
        <f t="shared" ca="1" si="4"/>
        <v>0.49874501236925917</v>
      </c>
      <c r="C263">
        <v>0.62929522421920214</v>
      </c>
      <c r="D263" s="7" t="s">
        <v>55</v>
      </c>
      <c r="E263" s="1" t="s">
        <v>56</v>
      </c>
      <c r="F263" s="1" t="s">
        <v>32</v>
      </c>
      <c r="G263" s="1" t="s">
        <v>19</v>
      </c>
      <c r="H263" s="1" t="s">
        <v>20</v>
      </c>
      <c r="I263" s="1" t="s">
        <v>21</v>
      </c>
      <c r="J263" s="1" t="s">
        <v>22</v>
      </c>
      <c r="K263" s="1" t="s">
        <v>23</v>
      </c>
      <c r="L263" s="1" t="s">
        <v>22</v>
      </c>
      <c r="M263" s="1" t="s">
        <v>24</v>
      </c>
      <c r="N263" s="1" t="s">
        <v>34</v>
      </c>
      <c r="O263" s="1" t="s">
        <v>57</v>
      </c>
      <c r="P263" s="1" t="s">
        <v>58</v>
      </c>
      <c r="Q263" s="1" t="s">
        <v>53</v>
      </c>
      <c r="R263" s="1" t="s">
        <v>28</v>
      </c>
      <c r="S263" s="1" t="s">
        <v>54</v>
      </c>
      <c r="T263" s="1"/>
      <c r="U263" s="1"/>
    </row>
    <row r="264" spans="1:21" ht="16">
      <c r="A264" s="8">
        <v>263</v>
      </c>
      <c r="B264">
        <f t="shared" ca="1" si="4"/>
        <v>0.44080833150594367</v>
      </c>
      <c r="C264">
        <v>0.63342966399742007</v>
      </c>
      <c r="D264" s="7" t="s">
        <v>1019</v>
      </c>
      <c r="E264" s="1" t="s">
        <v>383</v>
      </c>
      <c r="F264" s="1" t="s">
        <v>132</v>
      </c>
      <c r="G264" s="1" t="s">
        <v>107</v>
      </c>
      <c r="H264" s="1" t="s">
        <v>204</v>
      </c>
      <c r="I264" s="1" t="s">
        <v>228</v>
      </c>
      <c r="J264" s="1" t="s">
        <v>24</v>
      </c>
      <c r="K264" s="1" t="s">
        <v>68</v>
      </c>
      <c r="L264" s="1" t="s">
        <v>24</v>
      </c>
      <c r="M264" s="1" t="s">
        <v>24</v>
      </c>
      <c r="N264" s="1" t="s">
        <v>34</v>
      </c>
      <c r="O264" s="1"/>
      <c r="P264" s="1" t="s">
        <v>210</v>
      </c>
      <c r="Q264" s="1" t="s">
        <v>53</v>
      </c>
      <c r="R264" s="1" t="s">
        <v>47</v>
      </c>
      <c r="S264" s="1" t="s">
        <v>54</v>
      </c>
      <c r="T264" s="1"/>
      <c r="U264" s="1"/>
    </row>
    <row r="265" spans="1:21" ht="16">
      <c r="A265" s="8">
        <v>264</v>
      </c>
      <c r="B265">
        <f t="shared" ca="1" si="4"/>
        <v>0.39039218267766984</v>
      </c>
      <c r="C265">
        <v>0.63502047293020814</v>
      </c>
      <c r="D265" s="7" t="s">
        <v>774</v>
      </c>
      <c r="E265" s="1" t="s">
        <v>767</v>
      </c>
      <c r="F265" s="1" t="s">
        <v>104</v>
      </c>
      <c r="G265" s="1" t="s">
        <v>19</v>
      </c>
      <c r="H265" s="1" t="s">
        <v>664</v>
      </c>
      <c r="I265" s="1" t="s">
        <v>228</v>
      </c>
      <c r="J265" s="1" t="s">
        <v>22</v>
      </c>
      <c r="K265" s="1" t="s">
        <v>51</v>
      </c>
      <c r="L265" s="1" t="s">
        <v>22</v>
      </c>
      <c r="M265" s="1" t="s">
        <v>43</v>
      </c>
      <c r="N265" s="1" t="s">
        <v>44</v>
      </c>
      <c r="O265" s="1" t="s">
        <v>775</v>
      </c>
      <c r="P265" s="1" t="s">
        <v>87</v>
      </c>
      <c r="Q265" s="1" t="s">
        <v>27</v>
      </c>
      <c r="R265" s="1" t="s">
        <v>47</v>
      </c>
      <c r="S265" s="1" t="s">
        <v>54</v>
      </c>
      <c r="T265" s="1"/>
      <c r="U265" s="1"/>
    </row>
    <row r="266" spans="1:21" ht="16">
      <c r="A266" s="8">
        <v>265</v>
      </c>
      <c r="B266">
        <f t="shared" ca="1" si="4"/>
        <v>0.91168071119154404</v>
      </c>
      <c r="C266">
        <v>0.63813341313715211</v>
      </c>
      <c r="D266" s="7" t="s">
        <v>1075</v>
      </c>
      <c r="E266" s="1" t="s">
        <v>1076</v>
      </c>
      <c r="F266" s="1" t="s">
        <v>222</v>
      </c>
      <c r="G266" s="1" t="s">
        <v>107</v>
      </c>
      <c r="H266" s="1" t="s">
        <v>85</v>
      </c>
      <c r="I266" s="1" t="s">
        <v>21</v>
      </c>
      <c r="J266" s="1" t="s">
        <v>22</v>
      </c>
      <c r="K266" s="1" t="s">
        <v>23</v>
      </c>
      <c r="L266" s="1" t="s">
        <v>22</v>
      </c>
      <c r="M266" s="1" t="s">
        <v>43</v>
      </c>
      <c r="N266" s="1" t="s">
        <v>24</v>
      </c>
      <c r="O266" s="1" t="s">
        <v>1268</v>
      </c>
      <c r="P266" s="1" t="s">
        <v>145</v>
      </c>
      <c r="Q266" s="1" t="s">
        <v>53</v>
      </c>
      <c r="R266" s="1" t="s">
        <v>28</v>
      </c>
      <c r="S266" s="1" t="s">
        <v>76</v>
      </c>
      <c r="T266" s="1"/>
      <c r="U266" s="1"/>
    </row>
    <row r="267" spans="1:21" ht="16">
      <c r="A267" s="8">
        <v>266</v>
      </c>
      <c r="B267">
        <f t="shared" ca="1" si="4"/>
        <v>0.36108277019801494</v>
      </c>
      <c r="C267">
        <v>0.63946379935506814</v>
      </c>
      <c r="D267" s="7" t="s">
        <v>1046</v>
      </c>
      <c r="E267" s="1" t="s">
        <v>374</v>
      </c>
      <c r="F267" s="1" t="s">
        <v>147</v>
      </c>
      <c r="G267" s="1" t="s">
        <v>107</v>
      </c>
      <c r="H267" s="1" t="s">
        <v>85</v>
      </c>
      <c r="I267" s="1" t="s">
        <v>228</v>
      </c>
      <c r="J267" s="1" t="s">
        <v>22</v>
      </c>
      <c r="K267" s="1" t="s">
        <v>23</v>
      </c>
      <c r="L267" s="1" t="s">
        <v>22</v>
      </c>
      <c r="M267" s="1" t="s">
        <v>24</v>
      </c>
      <c r="N267" s="1" t="s">
        <v>44</v>
      </c>
      <c r="O267" s="1" t="s">
        <v>1265</v>
      </c>
      <c r="P267" s="1" t="s">
        <v>1048</v>
      </c>
      <c r="Q267" s="1" t="s">
        <v>27</v>
      </c>
      <c r="R267" s="1" t="s">
        <v>47</v>
      </c>
      <c r="S267" s="1" t="s">
        <v>54</v>
      </c>
      <c r="T267" s="1"/>
      <c r="U267" s="1"/>
    </row>
    <row r="268" spans="1:21" ht="16">
      <c r="A268" s="8">
        <v>267</v>
      </c>
      <c r="B268">
        <f t="shared" ca="1" si="4"/>
        <v>0.68958495536685949</v>
      </c>
      <c r="C268">
        <v>0.6405773499266425</v>
      </c>
      <c r="D268" s="7" t="s">
        <v>721</v>
      </c>
      <c r="E268" s="1" t="s">
        <v>435</v>
      </c>
      <c r="F268" s="1" t="s">
        <v>32</v>
      </c>
      <c r="G268" s="1" t="s">
        <v>19</v>
      </c>
      <c r="H268" s="1" t="s">
        <v>120</v>
      </c>
      <c r="I268" s="1" t="s">
        <v>21</v>
      </c>
      <c r="J268" s="1" t="s">
        <v>22</v>
      </c>
      <c r="K268" s="1" t="s">
        <v>23</v>
      </c>
      <c r="L268" s="1" t="s">
        <v>24</v>
      </c>
      <c r="M268" s="1" t="s">
        <v>24</v>
      </c>
      <c r="N268" s="1" t="s">
        <v>24</v>
      </c>
      <c r="O268" s="1" t="s">
        <v>722</v>
      </c>
      <c r="P268" s="1" t="s">
        <v>157</v>
      </c>
      <c r="Q268" s="1" t="s">
        <v>27</v>
      </c>
      <c r="R268" s="1" t="s">
        <v>47</v>
      </c>
      <c r="S268" s="1" t="s">
        <v>54</v>
      </c>
      <c r="T268" s="1"/>
      <c r="U268" s="1"/>
    </row>
    <row r="269" spans="1:21" ht="16">
      <c r="A269" s="8">
        <v>268</v>
      </c>
      <c r="B269">
        <f t="shared" ca="1" si="4"/>
        <v>0.98571936272555161</v>
      </c>
      <c r="C269">
        <v>0.64181749782378261</v>
      </c>
      <c r="D269" s="7" t="s">
        <v>535</v>
      </c>
      <c r="E269" s="1" t="s">
        <v>376</v>
      </c>
      <c r="F269" s="1" t="s">
        <v>32</v>
      </c>
      <c r="G269" s="1" t="s">
        <v>40</v>
      </c>
      <c r="H269" s="1" t="s">
        <v>20</v>
      </c>
      <c r="I269" s="1" t="s">
        <v>67</v>
      </c>
      <c r="J269" s="1" t="s">
        <v>22</v>
      </c>
      <c r="K269" s="1" t="s">
        <v>23</v>
      </c>
      <c r="L269" s="1" t="s">
        <v>22</v>
      </c>
      <c r="M269" s="1" t="s">
        <v>43</v>
      </c>
      <c r="N269" s="1" t="s">
        <v>22</v>
      </c>
      <c r="O269" s="1" t="s">
        <v>536</v>
      </c>
      <c r="P269" s="1" t="s">
        <v>95</v>
      </c>
      <c r="Q269" s="1" t="s">
        <v>27</v>
      </c>
      <c r="R269" s="1" t="s">
        <v>28</v>
      </c>
      <c r="S269" s="1" t="s">
        <v>29</v>
      </c>
      <c r="T269" s="1"/>
      <c r="U269" s="1"/>
    </row>
    <row r="270" spans="1:21" ht="16">
      <c r="A270" s="8">
        <v>269</v>
      </c>
      <c r="B270">
        <f t="shared" ca="1" si="4"/>
        <v>0.90581171844130859</v>
      </c>
      <c r="C270">
        <v>0.64931226718968804</v>
      </c>
      <c r="D270" s="7" t="s">
        <v>694</v>
      </c>
      <c r="E270" s="1" t="s">
        <v>502</v>
      </c>
      <c r="F270" s="1" t="s">
        <v>695</v>
      </c>
      <c r="G270" s="1" t="s">
        <v>40</v>
      </c>
      <c r="H270" s="1" t="s">
        <v>696</v>
      </c>
      <c r="I270" s="1" t="s">
        <v>42</v>
      </c>
      <c r="J270" s="1" t="s">
        <v>22</v>
      </c>
      <c r="K270" s="1" t="s">
        <v>23</v>
      </c>
      <c r="L270" s="1" t="s">
        <v>22</v>
      </c>
      <c r="M270" s="1" t="s">
        <v>24</v>
      </c>
      <c r="N270" s="1" t="s">
        <v>24</v>
      </c>
      <c r="O270" s="1" t="s">
        <v>697</v>
      </c>
      <c r="P270" s="1" t="s">
        <v>698</v>
      </c>
      <c r="Q270" s="1" t="s">
        <v>75</v>
      </c>
      <c r="R270" s="1"/>
      <c r="S270" s="1" t="s">
        <v>29</v>
      </c>
      <c r="T270" s="1"/>
      <c r="U270" s="1"/>
    </row>
    <row r="271" spans="1:21" ht="16">
      <c r="A271" s="8">
        <v>270</v>
      </c>
      <c r="B271">
        <f t="shared" ca="1" si="4"/>
        <v>0.87652876103701938</v>
      </c>
      <c r="C271">
        <v>0.65252136842639541</v>
      </c>
      <c r="D271" s="7" t="s">
        <v>932</v>
      </c>
      <c r="E271" s="1" t="s">
        <v>502</v>
      </c>
      <c r="F271" s="1" t="s">
        <v>147</v>
      </c>
      <c r="G271" s="1" t="s">
        <v>113</v>
      </c>
      <c r="H271" s="1" t="s">
        <v>526</v>
      </c>
      <c r="I271" s="1" t="s">
        <v>42</v>
      </c>
      <c r="J271" s="1" t="s">
        <v>24</v>
      </c>
      <c r="K271" s="1" t="s">
        <v>68</v>
      </c>
      <c r="L271" s="1" t="s">
        <v>24</v>
      </c>
      <c r="M271" s="1" t="s">
        <v>43</v>
      </c>
      <c r="N271" s="1" t="s">
        <v>24</v>
      </c>
      <c r="O271" s="1"/>
      <c r="P271" s="1" t="s">
        <v>933</v>
      </c>
      <c r="Q271" s="1" t="s">
        <v>27</v>
      </c>
      <c r="R271" s="1" t="s">
        <v>47</v>
      </c>
      <c r="S271" s="1" t="s">
        <v>54</v>
      </c>
      <c r="T271" s="1"/>
      <c r="U271" s="1"/>
    </row>
    <row r="272" spans="1:21" ht="16">
      <c r="A272" s="8">
        <v>271</v>
      </c>
      <c r="B272">
        <f t="shared" ca="1" si="4"/>
        <v>0.39183904844896089</v>
      </c>
      <c r="C272">
        <v>0.65703393619945161</v>
      </c>
      <c r="D272" s="7" t="s">
        <v>390</v>
      </c>
      <c r="E272" s="1" t="s">
        <v>391</v>
      </c>
      <c r="F272" s="1" t="s">
        <v>222</v>
      </c>
      <c r="G272" s="1" t="s">
        <v>107</v>
      </c>
      <c r="H272" s="1" t="s">
        <v>85</v>
      </c>
      <c r="I272" s="1" t="s">
        <v>79</v>
      </c>
      <c r="J272" s="1" t="s">
        <v>22</v>
      </c>
      <c r="K272" s="1" t="s">
        <v>23</v>
      </c>
      <c r="L272" s="1" t="s">
        <v>22</v>
      </c>
      <c r="M272" s="1" t="s">
        <v>43</v>
      </c>
      <c r="N272" s="1" t="s">
        <v>44</v>
      </c>
      <c r="O272" s="1" t="s">
        <v>392</v>
      </c>
      <c r="P272" s="1" t="s">
        <v>393</v>
      </c>
      <c r="Q272" s="1" t="s">
        <v>53</v>
      </c>
      <c r="R272" s="1" t="s">
        <v>47</v>
      </c>
      <c r="S272" s="1" t="s">
        <v>54</v>
      </c>
      <c r="T272" s="1"/>
      <c r="U272" s="1"/>
    </row>
    <row r="273" spans="1:21" ht="16">
      <c r="A273" s="8">
        <v>272</v>
      </c>
      <c r="B273">
        <f t="shared" ca="1" si="4"/>
        <v>0.1230421389139269</v>
      </c>
      <c r="C273">
        <v>0.65802520305037715</v>
      </c>
      <c r="D273" s="7" t="s">
        <v>987</v>
      </c>
      <c r="E273" s="1" t="s">
        <v>409</v>
      </c>
      <c r="F273" s="1" t="s">
        <v>32</v>
      </c>
      <c r="G273" s="1" t="s">
        <v>40</v>
      </c>
      <c r="H273" s="1" t="s">
        <v>249</v>
      </c>
      <c r="I273" s="1" t="s">
        <v>21</v>
      </c>
      <c r="J273" s="1" t="s">
        <v>22</v>
      </c>
      <c r="K273" s="1" t="s">
        <v>23</v>
      </c>
      <c r="L273" s="1" t="s">
        <v>22</v>
      </c>
      <c r="M273" s="1" t="s">
        <v>108</v>
      </c>
      <c r="N273" s="1" t="s">
        <v>24</v>
      </c>
      <c r="O273" s="1" t="s">
        <v>988</v>
      </c>
      <c r="P273" s="1" t="s">
        <v>74</v>
      </c>
      <c r="Q273" s="1" t="s">
        <v>27</v>
      </c>
      <c r="R273" s="1" t="s">
        <v>28</v>
      </c>
      <c r="S273" s="1" t="s">
        <v>29</v>
      </c>
      <c r="T273" s="1"/>
      <c r="U273" s="1"/>
    </row>
    <row r="274" spans="1:21" ht="16">
      <c r="A274" s="8">
        <v>273</v>
      </c>
      <c r="B274">
        <f t="shared" ca="1" si="4"/>
        <v>0.89338289915966818</v>
      </c>
      <c r="C274">
        <v>0.66469215246075042</v>
      </c>
      <c r="D274" s="7" t="s">
        <v>605</v>
      </c>
      <c r="E274" s="1" t="s">
        <v>606</v>
      </c>
      <c r="F274" s="1" t="s">
        <v>18</v>
      </c>
      <c r="G274" s="1" t="s">
        <v>107</v>
      </c>
      <c r="H274" s="1" t="s">
        <v>607</v>
      </c>
      <c r="I274" s="1" t="s">
        <v>67</v>
      </c>
      <c r="J274" s="1" t="s">
        <v>22</v>
      </c>
      <c r="K274" s="1" t="s">
        <v>23</v>
      </c>
      <c r="L274" s="1" t="s">
        <v>22</v>
      </c>
      <c r="M274" s="1" t="s">
        <v>43</v>
      </c>
      <c r="N274" s="1" t="s">
        <v>24</v>
      </c>
      <c r="O274" s="1" t="s">
        <v>1249</v>
      </c>
      <c r="P274" s="1" t="s">
        <v>609</v>
      </c>
      <c r="Q274" s="1" t="s">
        <v>53</v>
      </c>
      <c r="R274" s="1" t="s">
        <v>28</v>
      </c>
      <c r="S274" s="1" t="s">
        <v>54</v>
      </c>
      <c r="T274" s="1"/>
      <c r="U274" s="1"/>
    </row>
    <row r="275" spans="1:21" ht="16">
      <c r="A275" s="8">
        <v>274</v>
      </c>
      <c r="B275">
        <f t="shared" ca="1" si="4"/>
        <v>0.34080583746126258</v>
      </c>
      <c r="C275">
        <v>0.66684161913985573</v>
      </c>
      <c r="D275" s="7" t="s">
        <v>1183</v>
      </c>
      <c r="E275" s="1" t="s">
        <v>413</v>
      </c>
      <c r="F275" s="1" t="s">
        <v>222</v>
      </c>
      <c r="G275" s="1" t="s">
        <v>19</v>
      </c>
      <c r="H275" s="1" t="s">
        <v>880</v>
      </c>
      <c r="I275" s="1" t="s">
        <v>228</v>
      </c>
      <c r="J275" s="1" t="s">
        <v>22</v>
      </c>
      <c r="K275" s="1" t="s">
        <v>23</v>
      </c>
      <c r="L275" s="1" t="s">
        <v>22</v>
      </c>
      <c r="M275" s="1" t="s">
        <v>108</v>
      </c>
      <c r="N275" s="1" t="s">
        <v>44</v>
      </c>
      <c r="O275" s="1" t="s">
        <v>1184</v>
      </c>
      <c r="P275" s="1" t="s">
        <v>157</v>
      </c>
      <c r="Q275" s="1" t="s">
        <v>27</v>
      </c>
      <c r="R275" s="1" t="s">
        <v>47</v>
      </c>
      <c r="S275" s="1" t="s">
        <v>88</v>
      </c>
      <c r="T275" s="1"/>
      <c r="U275" s="1"/>
    </row>
    <row r="276" spans="1:21" ht="16">
      <c r="A276" s="8">
        <v>275</v>
      </c>
      <c r="B276">
        <f t="shared" ca="1" si="4"/>
        <v>0.99169633686874148</v>
      </c>
      <c r="C276">
        <v>0.66734658834375726</v>
      </c>
      <c r="D276" s="7" t="s">
        <v>690</v>
      </c>
      <c r="E276" s="1" t="s">
        <v>691</v>
      </c>
      <c r="F276" s="1" t="s">
        <v>18</v>
      </c>
      <c r="G276" s="1" t="s">
        <v>40</v>
      </c>
      <c r="H276" s="1" t="s">
        <v>692</v>
      </c>
      <c r="I276" s="1" t="s">
        <v>79</v>
      </c>
      <c r="J276" s="1" t="s">
        <v>22</v>
      </c>
      <c r="K276" s="1" t="s">
        <v>23</v>
      </c>
      <c r="L276" s="1" t="s">
        <v>24</v>
      </c>
      <c r="M276" s="1" t="s">
        <v>24</v>
      </c>
      <c r="N276" s="1" t="s">
        <v>24</v>
      </c>
      <c r="O276" s="1" t="s">
        <v>530</v>
      </c>
      <c r="P276" s="1" t="s">
        <v>46</v>
      </c>
      <c r="Q276" s="1" t="s">
        <v>53</v>
      </c>
      <c r="R276" s="1" t="s">
        <v>47</v>
      </c>
      <c r="S276" s="1" t="s">
        <v>54</v>
      </c>
      <c r="T276" s="1"/>
      <c r="U276" s="1"/>
    </row>
    <row r="277" spans="1:21" ht="16">
      <c r="A277" s="8">
        <v>276</v>
      </c>
      <c r="B277">
        <f t="shared" ca="1" si="4"/>
        <v>0.43928959630269659</v>
      </c>
      <c r="C277">
        <v>0.66760004851638366</v>
      </c>
      <c r="D277" s="7" t="s">
        <v>602</v>
      </c>
      <c r="E277" s="1" t="s">
        <v>603</v>
      </c>
      <c r="F277" s="1" t="s">
        <v>32</v>
      </c>
      <c r="G277" s="1" t="s">
        <v>40</v>
      </c>
      <c r="H277" s="1" t="s">
        <v>85</v>
      </c>
      <c r="I277" s="1" t="s">
        <v>67</v>
      </c>
      <c r="J277" s="1" t="s">
        <v>22</v>
      </c>
      <c r="K277" s="1" t="s">
        <v>23</v>
      </c>
      <c r="L277" s="1" t="s">
        <v>24</v>
      </c>
      <c r="M277" s="1" t="s">
        <v>24</v>
      </c>
      <c r="N277" s="1" t="s">
        <v>34</v>
      </c>
      <c r="O277" s="1" t="s">
        <v>604</v>
      </c>
      <c r="P277" s="1" t="s">
        <v>58</v>
      </c>
      <c r="Q277" s="1" t="s">
        <v>53</v>
      </c>
      <c r="R277" s="1" t="s">
        <v>28</v>
      </c>
      <c r="S277" s="1" t="s">
        <v>76</v>
      </c>
      <c r="T277" s="1"/>
      <c r="U277" s="1"/>
    </row>
    <row r="278" spans="1:21" ht="16">
      <c r="A278" s="8">
        <v>277</v>
      </c>
      <c r="B278">
        <f t="shared" ca="1" si="4"/>
        <v>0.6469007105799246</v>
      </c>
      <c r="C278">
        <v>0.6693855543700451</v>
      </c>
      <c r="D278" s="7" t="s">
        <v>1166</v>
      </c>
      <c r="E278" s="1" t="s">
        <v>404</v>
      </c>
      <c r="F278" s="1" t="s">
        <v>32</v>
      </c>
      <c r="G278" s="1" t="s">
        <v>214</v>
      </c>
      <c r="H278" s="1" t="s">
        <v>60</v>
      </c>
      <c r="I278" s="1" t="s">
        <v>50</v>
      </c>
      <c r="J278" s="1" t="s">
        <v>22</v>
      </c>
      <c r="K278" s="1" t="s">
        <v>51</v>
      </c>
      <c r="L278" s="1" t="s">
        <v>24</v>
      </c>
      <c r="M278" s="1" t="s">
        <v>24</v>
      </c>
      <c r="N278" s="1" t="s">
        <v>24</v>
      </c>
      <c r="O278" s="1" t="s">
        <v>1167</v>
      </c>
      <c r="P278" s="1" t="s">
        <v>1168</v>
      </c>
      <c r="Q278" s="1" t="s">
        <v>27</v>
      </c>
      <c r="R278" s="1" t="s">
        <v>47</v>
      </c>
      <c r="S278" s="1" t="s">
        <v>76</v>
      </c>
      <c r="T278" s="1"/>
      <c r="U278" s="1"/>
    </row>
    <row r="279" spans="1:21" ht="16">
      <c r="A279" s="8">
        <v>278</v>
      </c>
      <c r="B279">
        <f t="shared" ca="1" si="4"/>
        <v>0.26039761138547701</v>
      </c>
      <c r="C279">
        <v>0.67071924791598603</v>
      </c>
      <c r="D279" s="7" t="s">
        <v>425</v>
      </c>
      <c r="E279" s="1" t="s">
        <v>379</v>
      </c>
      <c r="F279" s="1" t="s">
        <v>32</v>
      </c>
      <c r="G279" s="1" t="s">
        <v>40</v>
      </c>
      <c r="H279" s="1" t="s">
        <v>20</v>
      </c>
      <c r="I279" s="1" t="s">
        <v>79</v>
      </c>
      <c r="J279" s="1" t="s">
        <v>22</v>
      </c>
      <c r="K279" s="1" t="s">
        <v>23</v>
      </c>
      <c r="L279" s="1" t="s">
        <v>22</v>
      </c>
      <c r="M279" s="1" t="s">
        <v>43</v>
      </c>
      <c r="N279" s="1" t="s">
        <v>34</v>
      </c>
      <c r="O279" s="1" t="s">
        <v>426</v>
      </c>
      <c r="P279" s="1" t="s">
        <v>95</v>
      </c>
      <c r="Q279" s="1" t="s">
        <v>27</v>
      </c>
      <c r="R279" s="1" t="s">
        <v>28</v>
      </c>
      <c r="S279" s="1" t="s">
        <v>88</v>
      </c>
      <c r="T279" s="1"/>
      <c r="U279" s="1"/>
    </row>
    <row r="280" spans="1:21" ht="16">
      <c r="A280" s="8">
        <v>279</v>
      </c>
      <c r="B280">
        <f t="shared" ca="1" si="4"/>
        <v>0.11624729334104533</v>
      </c>
      <c r="C280">
        <v>0.67073936995338179</v>
      </c>
      <c r="D280" s="7" t="s">
        <v>841</v>
      </c>
      <c r="E280" s="1" t="s">
        <v>842</v>
      </c>
      <c r="F280" s="1" t="s">
        <v>18</v>
      </c>
      <c r="G280" s="1" t="s">
        <v>19</v>
      </c>
      <c r="H280" s="1" t="s">
        <v>843</v>
      </c>
      <c r="I280" s="1" t="s">
        <v>42</v>
      </c>
      <c r="J280" s="1" t="s">
        <v>22</v>
      </c>
      <c r="K280" s="1" t="s">
        <v>23</v>
      </c>
      <c r="L280" s="1" t="s">
        <v>22</v>
      </c>
      <c r="M280" s="1" t="s">
        <v>43</v>
      </c>
      <c r="N280" s="1" t="s">
        <v>44</v>
      </c>
      <c r="O280" s="1" t="s">
        <v>844</v>
      </c>
      <c r="P280" s="1" t="s">
        <v>133</v>
      </c>
      <c r="Q280" s="1" t="s">
        <v>27</v>
      </c>
      <c r="R280" s="1" t="s">
        <v>47</v>
      </c>
      <c r="S280" s="1" t="s">
        <v>54</v>
      </c>
      <c r="T280" s="1"/>
      <c r="U280" s="1"/>
    </row>
    <row r="281" spans="1:21" ht="16">
      <c r="A281" s="8">
        <v>280</v>
      </c>
      <c r="B281">
        <f t="shared" ca="1" si="4"/>
        <v>0.57618835514970412</v>
      </c>
      <c r="C281">
        <v>0.6739444522809821</v>
      </c>
      <c r="D281" s="7" t="s">
        <v>1078</v>
      </c>
      <c r="E281" s="1" t="s">
        <v>383</v>
      </c>
      <c r="F281" s="1" t="s">
        <v>32</v>
      </c>
      <c r="G281" s="1" t="s">
        <v>214</v>
      </c>
      <c r="H281" s="1" t="s">
        <v>1079</v>
      </c>
      <c r="I281" s="1" t="s">
        <v>21</v>
      </c>
      <c r="J281" s="1" t="s">
        <v>22</v>
      </c>
      <c r="K281" s="1" t="s">
        <v>51</v>
      </c>
      <c r="L281" s="1" t="s">
        <v>24</v>
      </c>
      <c r="M281" s="1" t="s">
        <v>69</v>
      </c>
      <c r="N281" s="1" t="s">
        <v>34</v>
      </c>
      <c r="O281" s="1" t="s">
        <v>1080</v>
      </c>
      <c r="P281" s="1"/>
      <c r="Q281" s="1" t="s">
        <v>53</v>
      </c>
      <c r="R281" s="1" t="s">
        <v>28</v>
      </c>
      <c r="S281" s="1" t="s">
        <v>76</v>
      </c>
      <c r="T281" s="1"/>
      <c r="U281" s="1"/>
    </row>
    <row r="282" spans="1:21" ht="16">
      <c r="A282" s="8">
        <v>281</v>
      </c>
      <c r="B282">
        <f t="shared" ca="1" si="4"/>
        <v>0.31910197071701285</v>
      </c>
      <c r="C282">
        <v>0.67470827574100056</v>
      </c>
      <c r="D282" s="7" t="s">
        <v>524</v>
      </c>
      <c r="E282" s="1" t="s">
        <v>525</v>
      </c>
      <c r="F282" s="1" t="s">
        <v>32</v>
      </c>
      <c r="G282" s="1" t="s">
        <v>19</v>
      </c>
      <c r="H282" s="1" t="s">
        <v>526</v>
      </c>
      <c r="I282" s="1" t="s">
        <v>42</v>
      </c>
      <c r="J282" s="1" t="s">
        <v>22</v>
      </c>
      <c r="K282" s="1" t="s">
        <v>51</v>
      </c>
      <c r="L282" s="1" t="s">
        <v>22</v>
      </c>
      <c r="M282" s="1" t="s">
        <v>24</v>
      </c>
      <c r="N282" s="1" t="s">
        <v>34</v>
      </c>
      <c r="O282" s="1" t="s">
        <v>527</v>
      </c>
      <c r="P282" s="1" t="s">
        <v>210</v>
      </c>
      <c r="Q282" s="1" t="s">
        <v>53</v>
      </c>
      <c r="R282" s="1" t="s">
        <v>28</v>
      </c>
      <c r="S282" s="1" t="s">
        <v>54</v>
      </c>
      <c r="T282" s="1"/>
      <c r="U282" s="1"/>
    </row>
    <row r="283" spans="1:21" ht="16">
      <c r="A283" s="8">
        <v>282</v>
      </c>
      <c r="B283">
        <f t="shared" ca="1" si="4"/>
        <v>0.29823266448312791</v>
      </c>
      <c r="C283">
        <v>0.67519357944731284</v>
      </c>
      <c r="D283" s="7" t="s">
        <v>830</v>
      </c>
      <c r="E283" s="1" t="s">
        <v>831</v>
      </c>
      <c r="F283" s="1" t="s">
        <v>832</v>
      </c>
      <c r="G283" s="1" t="s">
        <v>113</v>
      </c>
      <c r="H283" s="1" t="s">
        <v>126</v>
      </c>
      <c r="I283" s="1" t="s">
        <v>42</v>
      </c>
      <c r="J283" s="1" t="s">
        <v>22</v>
      </c>
      <c r="K283" s="1" t="s">
        <v>23</v>
      </c>
      <c r="L283" s="1" t="s">
        <v>24</v>
      </c>
      <c r="M283" s="1" t="s">
        <v>43</v>
      </c>
      <c r="N283" s="1" t="s">
        <v>24</v>
      </c>
      <c r="O283" s="1" t="s">
        <v>833</v>
      </c>
      <c r="P283" s="1" t="s">
        <v>133</v>
      </c>
      <c r="Q283" s="1" t="s">
        <v>27</v>
      </c>
      <c r="R283" s="1" t="s">
        <v>47</v>
      </c>
      <c r="S283" s="1" t="s">
        <v>54</v>
      </c>
      <c r="T283" s="1"/>
      <c r="U283" s="1"/>
    </row>
    <row r="284" spans="1:21" ht="16">
      <c r="A284" s="8">
        <v>283</v>
      </c>
      <c r="B284">
        <f t="shared" ca="1" si="4"/>
        <v>0.23993418480956297</v>
      </c>
      <c r="C284">
        <v>0.67587644316448037</v>
      </c>
      <c r="D284" s="7" t="s">
        <v>989</v>
      </c>
      <c r="E284" s="1" t="s">
        <v>502</v>
      </c>
      <c r="F284" s="1" t="s">
        <v>32</v>
      </c>
      <c r="G284" s="1" t="s">
        <v>119</v>
      </c>
      <c r="H284" s="1" t="s">
        <v>33</v>
      </c>
      <c r="I284" s="1" t="s">
        <v>50</v>
      </c>
      <c r="J284" s="1" t="s">
        <v>22</v>
      </c>
      <c r="K284" s="1" t="s">
        <v>51</v>
      </c>
      <c r="L284" s="1" t="s">
        <v>24</v>
      </c>
      <c r="M284" s="1" t="s">
        <v>24</v>
      </c>
      <c r="N284" s="1" t="s">
        <v>24</v>
      </c>
      <c r="O284" s="1"/>
      <c r="P284" s="1"/>
      <c r="Q284" s="1" t="s">
        <v>53</v>
      </c>
      <c r="R284" s="1" t="s">
        <v>28</v>
      </c>
      <c r="S284" s="1" t="s">
        <v>88</v>
      </c>
      <c r="T284" s="1"/>
      <c r="U284" s="1"/>
    </row>
    <row r="285" spans="1:21" ht="16">
      <c r="A285" s="8">
        <v>284</v>
      </c>
      <c r="B285">
        <f t="shared" ca="1" si="4"/>
        <v>0.75209432005013577</v>
      </c>
      <c r="C285">
        <v>0.67766397419479008</v>
      </c>
      <c r="D285" s="7" t="s">
        <v>723</v>
      </c>
      <c r="E285" s="1" t="s">
        <v>724</v>
      </c>
      <c r="F285" s="1" t="s">
        <v>18</v>
      </c>
      <c r="G285" s="1" t="s">
        <v>40</v>
      </c>
      <c r="H285" s="1" t="s">
        <v>455</v>
      </c>
      <c r="I285" s="1" t="s">
        <v>21</v>
      </c>
      <c r="J285" s="1" t="s">
        <v>22</v>
      </c>
      <c r="K285" s="1" t="s">
        <v>23</v>
      </c>
      <c r="L285" s="1" t="s">
        <v>24</v>
      </c>
      <c r="M285" s="1" t="s">
        <v>69</v>
      </c>
      <c r="N285" s="1" t="s">
        <v>24</v>
      </c>
      <c r="O285" s="1" t="s">
        <v>725</v>
      </c>
      <c r="P285" s="1" t="s">
        <v>726</v>
      </c>
      <c r="Q285" s="1" t="s">
        <v>53</v>
      </c>
      <c r="R285" s="1" t="s">
        <v>28</v>
      </c>
      <c r="S285" s="1" t="s">
        <v>76</v>
      </c>
      <c r="T285" s="1"/>
      <c r="U285" s="1"/>
    </row>
    <row r="286" spans="1:21" ht="16">
      <c r="A286" s="8">
        <v>285</v>
      </c>
      <c r="B286">
        <f t="shared" ca="1" si="4"/>
        <v>0.63266746495549842</v>
      </c>
      <c r="C286">
        <v>0.67814006115996839</v>
      </c>
      <c r="D286" s="7" t="s">
        <v>759</v>
      </c>
      <c r="E286" s="1" t="s">
        <v>376</v>
      </c>
      <c r="F286" s="1" t="s">
        <v>66</v>
      </c>
      <c r="G286" s="1" t="s">
        <v>40</v>
      </c>
      <c r="H286" s="1" t="s">
        <v>249</v>
      </c>
      <c r="I286" s="1" t="s">
        <v>21</v>
      </c>
      <c r="J286" s="1" t="s">
        <v>22</v>
      </c>
      <c r="K286" s="1" t="s">
        <v>23</v>
      </c>
      <c r="L286" s="1" t="s">
        <v>22</v>
      </c>
      <c r="M286" s="1" t="s">
        <v>108</v>
      </c>
      <c r="N286" s="1" t="s">
        <v>22</v>
      </c>
      <c r="O286" s="1" t="s">
        <v>760</v>
      </c>
      <c r="P286" s="1" t="s">
        <v>58</v>
      </c>
      <c r="Q286" s="1" t="s">
        <v>761</v>
      </c>
      <c r="R286" s="1" t="s">
        <v>28</v>
      </c>
      <c r="S286" s="1" t="s">
        <v>29</v>
      </c>
      <c r="T286" s="1"/>
      <c r="U286" s="1"/>
    </row>
    <row r="287" spans="1:21" ht="16">
      <c r="A287" s="8">
        <v>286</v>
      </c>
      <c r="B287">
        <f t="shared" ca="1" si="4"/>
        <v>0.65858678395931414</v>
      </c>
      <c r="C287">
        <v>0.6784672875205161</v>
      </c>
      <c r="D287" s="7" t="s">
        <v>1140</v>
      </c>
      <c r="E287" s="1" t="s">
        <v>379</v>
      </c>
      <c r="F287" s="1" t="s">
        <v>147</v>
      </c>
      <c r="G287" s="1" t="s">
        <v>113</v>
      </c>
      <c r="H287" s="1" t="s">
        <v>455</v>
      </c>
      <c r="I287" s="1" t="s">
        <v>67</v>
      </c>
      <c r="J287" s="1" t="s">
        <v>22</v>
      </c>
      <c r="K287" s="1" t="s">
        <v>51</v>
      </c>
      <c r="L287" s="1" t="s">
        <v>22</v>
      </c>
      <c r="M287" s="1" t="s">
        <v>24</v>
      </c>
      <c r="N287" s="1" t="s">
        <v>22</v>
      </c>
      <c r="O287" s="1" t="s">
        <v>1141</v>
      </c>
      <c r="P287" s="1" t="s">
        <v>368</v>
      </c>
      <c r="Q287" s="1" t="s">
        <v>27</v>
      </c>
      <c r="R287" s="1" t="s">
        <v>47</v>
      </c>
      <c r="S287" s="1" t="s">
        <v>76</v>
      </c>
      <c r="T287" s="1"/>
      <c r="U287" s="1"/>
    </row>
    <row r="288" spans="1:21" ht="16">
      <c r="A288" s="8">
        <v>287</v>
      </c>
      <c r="B288">
        <f t="shared" ca="1" si="4"/>
        <v>0.65737497543078016</v>
      </c>
      <c r="C288">
        <v>0.68402068755106304</v>
      </c>
      <c r="D288" s="7" t="s">
        <v>1163</v>
      </c>
      <c r="E288" s="1" t="s">
        <v>409</v>
      </c>
      <c r="F288" s="1" t="s">
        <v>32</v>
      </c>
      <c r="G288" s="1" t="s">
        <v>113</v>
      </c>
      <c r="H288" s="1" t="s">
        <v>364</v>
      </c>
      <c r="I288" s="1" t="s">
        <v>67</v>
      </c>
      <c r="J288" s="1" t="s">
        <v>24</v>
      </c>
      <c r="K288" s="1" t="s">
        <v>68</v>
      </c>
      <c r="L288" s="1" t="s">
        <v>24</v>
      </c>
      <c r="M288" s="1" t="s">
        <v>24</v>
      </c>
      <c r="N288" s="1" t="s">
        <v>22</v>
      </c>
      <c r="O288" s="1" t="s">
        <v>1164</v>
      </c>
      <c r="P288" s="1" t="s">
        <v>440</v>
      </c>
      <c r="Q288" s="1" t="s">
        <v>53</v>
      </c>
      <c r="R288" s="1" t="s">
        <v>47</v>
      </c>
      <c r="S288" s="1" t="s">
        <v>76</v>
      </c>
      <c r="T288" s="1"/>
      <c r="U288" s="1"/>
    </row>
    <row r="289" spans="1:21" ht="16">
      <c r="A289" s="8">
        <v>288</v>
      </c>
      <c r="B289">
        <f t="shared" ca="1" si="4"/>
        <v>0.49851330280913297</v>
      </c>
      <c r="C289">
        <v>0.68920255128719399</v>
      </c>
      <c r="D289" s="7" t="s">
        <v>1173</v>
      </c>
      <c r="E289" s="1" t="s">
        <v>1174</v>
      </c>
      <c r="F289" s="1" t="s">
        <v>66</v>
      </c>
      <c r="G289" s="1" t="s">
        <v>119</v>
      </c>
      <c r="H289" s="1" t="s">
        <v>1175</v>
      </c>
      <c r="I289" s="1" t="s">
        <v>21</v>
      </c>
      <c r="J289" s="1" t="s">
        <v>22</v>
      </c>
      <c r="K289" s="1" t="s">
        <v>23</v>
      </c>
      <c r="L289" s="1" t="s">
        <v>22</v>
      </c>
      <c r="M289" s="1" t="s">
        <v>69</v>
      </c>
      <c r="N289" s="1" t="s">
        <v>44</v>
      </c>
      <c r="O289" s="1" t="s">
        <v>1278</v>
      </c>
      <c r="P289" s="1" t="s">
        <v>1177</v>
      </c>
      <c r="Q289" s="1" t="s">
        <v>27</v>
      </c>
      <c r="R289" s="1" t="s">
        <v>28</v>
      </c>
      <c r="S289" s="1" t="s">
        <v>54</v>
      </c>
      <c r="T289" s="1"/>
      <c r="U289" s="1"/>
    </row>
    <row r="290" spans="1:21" ht="16">
      <c r="A290" s="8">
        <v>289</v>
      </c>
      <c r="B290">
        <f t="shared" ca="1" si="4"/>
        <v>0.23525010847740113</v>
      </c>
      <c r="C290">
        <v>0.68937733052124106</v>
      </c>
      <c r="D290" s="7" t="s">
        <v>339</v>
      </c>
      <c r="E290" s="1" t="s">
        <v>17</v>
      </c>
      <c r="F290" s="1" t="s">
        <v>200</v>
      </c>
      <c r="G290" s="1" t="s">
        <v>107</v>
      </c>
      <c r="H290" s="1" t="s">
        <v>33</v>
      </c>
      <c r="I290" s="1" t="s">
        <v>21</v>
      </c>
      <c r="J290" s="1" t="s">
        <v>22</v>
      </c>
      <c r="K290" s="1" t="s">
        <v>51</v>
      </c>
      <c r="L290" s="1" t="s">
        <v>24</v>
      </c>
      <c r="M290" s="1" t="s">
        <v>24</v>
      </c>
      <c r="N290" s="1" t="s">
        <v>34</v>
      </c>
      <c r="O290" s="1"/>
      <c r="P290" s="1" t="s">
        <v>340</v>
      </c>
      <c r="Q290" s="1" t="s">
        <v>53</v>
      </c>
      <c r="R290" s="1" t="s">
        <v>28</v>
      </c>
      <c r="S290" s="1" t="s">
        <v>54</v>
      </c>
      <c r="T290" s="1"/>
      <c r="U290" s="1"/>
    </row>
    <row r="291" spans="1:21" ht="16">
      <c r="A291" s="8">
        <v>290</v>
      </c>
      <c r="B291">
        <f t="shared" ca="1" si="4"/>
        <v>0.88198699218717347</v>
      </c>
      <c r="C291">
        <v>0.69333577363972132</v>
      </c>
      <c r="D291" s="7" t="s">
        <v>286</v>
      </c>
      <c r="E291" s="1" t="s">
        <v>72</v>
      </c>
      <c r="F291" s="1" t="s">
        <v>32</v>
      </c>
      <c r="G291" s="1" t="s">
        <v>40</v>
      </c>
      <c r="H291" s="1" t="s">
        <v>20</v>
      </c>
      <c r="I291" s="1" t="s">
        <v>21</v>
      </c>
      <c r="J291" s="1" t="s">
        <v>22</v>
      </c>
      <c r="K291" s="1" t="s">
        <v>23</v>
      </c>
      <c r="L291" s="1" t="s">
        <v>24</v>
      </c>
      <c r="M291" s="1" t="s">
        <v>24</v>
      </c>
      <c r="N291" s="1" t="s">
        <v>34</v>
      </c>
      <c r="O291" s="1" t="s">
        <v>1233</v>
      </c>
      <c r="P291" s="1" t="s">
        <v>288</v>
      </c>
      <c r="Q291" s="1" t="s">
        <v>27</v>
      </c>
      <c r="R291" s="1" t="s">
        <v>28</v>
      </c>
      <c r="S291" s="1" t="s">
        <v>54</v>
      </c>
      <c r="T291" s="1"/>
      <c r="U291" s="1"/>
    </row>
    <row r="292" spans="1:21" ht="16">
      <c r="A292" s="8">
        <v>291</v>
      </c>
      <c r="B292">
        <f t="shared" ca="1" si="4"/>
        <v>0.11066639072414008</v>
      </c>
      <c r="C292">
        <v>0.69717565525955216</v>
      </c>
      <c r="D292" s="7" t="s">
        <v>241</v>
      </c>
      <c r="E292" s="1" t="s">
        <v>38</v>
      </c>
      <c r="F292" s="1" t="s">
        <v>32</v>
      </c>
      <c r="G292" s="1" t="s">
        <v>119</v>
      </c>
      <c r="H292" s="1" t="s">
        <v>242</v>
      </c>
      <c r="I292" s="1" t="s">
        <v>67</v>
      </c>
      <c r="J292" s="1" t="s">
        <v>22</v>
      </c>
      <c r="K292" s="1" t="s">
        <v>51</v>
      </c>
      <c r="L292" s="1" t="s">
        <v>24</v>
      </c>
      <c r="M292" s="1" t="s">
        <v>69</v>
      </c>
      <c r="N292" s="1" t="s">
        <v>24</v>
      </c>
      <c r="O292" s="1" t="s">
        <v>243</v>
      </c>
      <c r="P292" s="1" t="s">
        <v>58</v>
      </c>
      <c r="Q292" s="1" t="s">
        <v>53</v>
      </c>
      <c r="R292" s="1" t="s">
        <v>28</v>
      </c>
      <c r="S292" s="1" t="s">
        <v>54</v>
      </c>
      <c r="T292" s="1"/>
      <c r="U292" s="1"/>
    </row>
    <row r="293" spans="1:21" ht="16">
      <c r="A293" s="8">
        <v>292</v>
      </c>
      <c r="B293">
        <f t="shared" ca="1" si="4"/>
        <v>0.69958147696584816</v>
      </c>
      <c r="C293">
        <v>0.69794210721387218</v>
      </c>
      <c r="D293" s="7" t="s">
        <v>294</v>
      </c>
      <c r="E293" s="1" t="s">
        <v>112</v>
      </c>
      <c r="F293" s="1" t="s">
        <v>32</v>
      </c>
      <c r="G293" s="1" t="s">
        <v>113</v>
      </c>
      <c r="H293" s="1" t="s">
        <v>60</v>
      </c>
      <c r="I293" s="1" t="s">
        <v>67</v>
      </c>
      <c r="J293" s="1" t="s">
        <v>22</v>
      </c>
      <c r="K293" s="1" t="s">
        <v>51</v>
      </c>
      <c r="L293" s="1" t="s">
        <v>24</v>
      </c>
      <c r="M293" s="1" t="s">
        <v>24</v>
      </c>
      <c r="N293" s="1" t="s">
        <v>22</v>
      </c>
      <c r="O293" s="1" t="s">
        <v>295</v>
      </c>
      <c r="P293" s="1" t="s">
        <v>157</v>
      </c>
      <c r="Q293" s="1" t="s">
        <v>27</v>
      </c>
      <c r="R293" s="1" t="s">
        <v>47</v>
      </c>
      <c r="S293" s="1" t="s">
        <v>76</v>
      </c>
      <c r="T293" s="1"/>
      <c r="U293" s="1"/>
    </row>
    <row r="294" spans="1:21" ht="16">
      <c r="A294" s="8">
        <v>293</v>
      </c>
      <c r="B294">
        <f t="shared" ca="1" si="4"/>
        <v>0.65509702456326291</v>
      </c>
      <c r="C294">
        <v>0.6992420199509628</v>
      </c>
      <c r="D294" s="7" t="s">
        <v>449</v>
      </c>
      <c r="E294" s="1" t="s">
        <v>450</v>
      </c>
      <c r="F294" s="1" t="s">
        <v>147</v>
      </c>
      <c r="G294" s="1" t="s">
        <v>40</v>
      </c>
      <c r="H294" s="1" t="s">
        <v>20</v>
      </c>
      <c r="I294" s="1" t="s">
        <v>67</v>
      </c>
      <c r="J294" s="1" t="s">
        <v>22</v>
      </c>
      <c r="K294" s="1" t="s">
        <v>23</v>
      </c>
      <c r="L294" s="1" t="s">
        <v>22</v>
      </c>
      <c r="M294" s="1" t="s">
        <v>108</v>
      </c>
      <c r="N294" s="1" t="s">
        <v>44</v>
      </c>
      <c r="O294" s="1" t="s">
        <v>451</v>
      </c>
      <c r="P294" s="1" t="s">
        <v>161</v>
      </c>
      <c r="Q294" s="1" t="s">
        <v>27</v>
      </c>
      <c r="R294" s="1" t="s">
        <v>47</v>
      </c>
      <c r="S294" s="1" t="s">
        <v>29</v>
      </c>
      <c r="T294" s="1"/>
      <c r="U294" s="1"/>
    </row>
    <row r="295" spans="1:21" ht="16">
      <c r="A295" s="8">
        <v>294</v>
      </c>
      <c r="B295">
        <f t="shared" ca="1" si="4"/>
        <v>0.72876744218040435</v>
      </c>
      <c r="C295">
        <v>0.70321942354409706</v>
      </c>
      <c r="D295" s="7" t="s">
        <v>96</v>
      </c>
      <c r="E295" s="1" t="s">
        <v>38</v>
      </c>
      <c r="F295" s="1" t="s">
        <v>32</v>
      </c>
      <c r="G295" s="1" t="s">
        <v>40</v>
      </c>
      <c r="H295" s="1" t="s">
        <v>33</v>
      </c>
      <c r="I295" s="1" t="s">
        <v>67</v>
      </c>
      <c r="J295" s="1" t="s">
        <v>22</v>
      </c>
      <c r="K295" s="1" t="s">
        <v>51</v>
      </c>
      <c r="L295" s="1" t="s">
        <v>24</v>
      </c>
      <c r="M295" s="1" t="s">
        <v>24</v>
      </c>
      <c r="N295" s="1" t="s">
        <v>22</v>
      </c>
      <c r="O295" s="1" t="s">
        <v>97</v>
      </c>
      <c r="P295" s="1" t="s">
        <v>98</v>
      </c>
      <c r="Q295" s="1" t="s">
        <v>53</v>
      </c>
      <c r="R295" s="1" t="s">
        <v>28</v>
      </c>
      <c r="S295" s="1" t="s">
        <v>54</v>
      </c>
      <c r="T295" s="1"/>
      <c r="U295" s="1"/>
    </row>
    <row r="296" spans="1:21" ht="16">
      <c r="A296" s="8">
        <v>295</v>
      </c>
      <c r="B296">
        <f t="shared" ca="1" si="4"/>
        <v>0.72034997426944947</v>
      </c>
      <c r="C296">
        <v>0.71147531547864273</v>
      </c>
      <c r="D296" s="7" t="s">
        <v>1191</v>
      </c>
      <c r="E296" s="1" t="s">
        <v>1192</v>
      </c>
      <c r="F296" s="1" t="s">
        <v>18</v>
      </c>
      <c r="G296" s="1" t="s">
        <v>113</v>
      </c>
      <c r="H296" s="1" t="s">
        <v>120</v>
      </c>
      <c r="I296" s="1" t="s">
        <v>79</v>
      </c>
      <c r="J296" s="1" t="s">
        <v>22</v>
      </c>
      <c r="K296" s="1" t="s">
        <v>23</v>
      </c>
      <c r="L296" s="1" t="s">
        <v>24</v>
      </c>
      <c r="M296" s="1" t="s">
        <v>108</v>
      </c>
      <c r="N296" s="1" t="s">
        <v>24</v>
      </c>
      <c r="O296" s="1" t="s">
        <v>1193</v>
      </c>
      <c r="P296" s="1" t="s">
        <v>133</v>
      </c>
      <c r="Q296" s="1" t="s">
        <v>53</v>
      </c>
      <c r="R296" s="1" t="s">
        <v>47</v>
      </c>
      <c r="S296" s="1" t="s">
        <v>76</v>
      </c>
      <c r="T296" s="1"/>
      <c r="U296" s="1"/>
    </row>
    <row r="297" spans="1:21" ht="16">
      <c r="A297" s="8">
        <v>296</v>
      </c>
      <c r="B297">
        <f t="shared" ca="1" si="4"/>
        <v>0.4940057222960833</v>
      </c>
      <c r="C297">
        <v>0.71455935053950603</v>
      </c>
      <c r="D297" s="7" t="s">
        <v>914</v>
      </c>
      <c r="E297" s="1" t="s">
        <v>409</v>
      </c>
      <c r="F297" s="1" t="s">
        <v>104</v>
      </c>
      <c r="G297" s="1" t="s">
        <v>40</v>
      </c>
      <c r="H297" s="1" t="s">
        <v>20</v>
      </c>
      <c r="I297" s="1" t="s">
        <v>228</v>
      </c>
      <c r="J297" s="1" t="s">
        <v>22</v>
      </c>
      <c r="K297" s="1" t="s">
        <v>23</v>
      </c>
      <c r="L297" s="1" t="s">
        <v>22</v>
      </c>
      <c r="M297" s="1" t="s">
        <v>43</v>
      </c>
      <c r="N297" s="1" t="s">
        <v>44</v>
      </c>
      <c r="O297" s="1" t="s">
        <v>915</v>
      </c>
      <c r="P297" s="1" t="s">
        <v>916</v>
      </c>
      <c r="Q297" s="1" t="s">
        <v>27</v>
      </c>
      <c r="R297" s="1" t="s">
        <v>47</v>
      </c>
      <c r="S297" s="1" t="s">
        <v>88</v>
      </c>
      <c r="T297" s="1"/>
      <c r="U297" s="1"/>
    </row>
    <row r="298" spans="1:21" ht="16">
      <c r="A298" s="8">
        <v>297</v>
      </c>
      <c r="B298">
        <f t="shared" ca="1" si="4"/>
        <v>0.11994814931223952</v>
      </c>
      <c r="C298">
        <v>0.71545089564944575</v>
      </c>
      <c r="D298" s="7" t="s">
        <v>483</v>
      </c>
      <c r="E298" s="1" t="s">
        <v>379</v>
      </c>
      <c r="F298" s="1" t="s">
        <v>18</v>
      </c>
      <c r="G298" s="1" t="s">
        <v>119</v>
      </c>
      <c r="H298" s="1" t="s">
        <v>20</v>
      </c>
      <c r="I298" s="1" t="s">
        <v>79</v>
      </c>
      <c r="J298" s="1" t="s">
        <v>22</v>
      </c>
      <c r="K298" s="1" t="s">
        <v>51</v>
      </c>
      <c r="L298" s="1" t="s">
        <v>24</v>
      </c>
      <c r="M298" s="1" t="s">
        <v>24</v>
      </c>
      <c r="N298" s="1" t="s">
        <v>24</v>
      </c>
      <c r="O298" s="1" t="s">
        <v>484</v>
      </c>
      <c r="P298" s="1" t="s">
        <v>46</v>
      </c>
      <c r="Q298" s="1" t="s">
        <v>53</v>
      </c>
      <c r="R298" s="1" t="s">
        <v>47</v>
      </c>
      <c r="S298" s="1" t="s">
        <v>54</v>
      </c>
      <c r="T298" s="1"/>
      <c r="U298" s="1"/>
    </row>
    <row r="299" spans="1:21" ht="16">
      <c r="A299" s="8">
        <v>298</v>
      </c>
      <c r="B299">
        <f t="shared" ca="1" si="4"/>
        <v>0.54801169846843067</v>
      </c>
      <c r="C299">
        <v>0.72089270429367092</v>
      </c>
      <c r="D299" s="7" t="s">
        <v>770</v>
      </c>
      <c r="E299" s="1" t="s">
        <v>376</v>
      </c>
      <c r="F299" s="1" t="s">
        <v>147</v>
      </c>
      <c r="G299" s="1" t="s">
        <v>40</v>
      </c>
      <c r="H299" s="1" t="s">
        <v>60</v>
      </c>
      <c r="I299" s="1" t="s">
        <v>67</v>
      </c>
      <c r="J299" s="1" t="s">
        <v>22</v>
      </c>
      <c r="K299" s="1" t="s">
        <v>23</v>
      </c>
      <c r="L299" s="1" t="s">
        <v>22</v>
      </c>
      <c r="M299" s="1" t="s">
        <v>43</v>
      </c>
      <c r="N299" s="1" t="s">
        <v>22</v>
      </c>
      <c r="O299" s="1" t="s">
        <v>771</v>
      </c>
      <c r="P299" s="1" t="s">
        <v>95</v>
      </c>
      <c r="Q299" s="1" t="s">
        <v>27</v>
      </c>
      <c r="R299" s="1" t="s">
        <v>28</v>
      </c>
      <c r="S299" s="1" t="s">
        <v>29</v>
      </c>
      <c r="T299" s="1"/>
      <c r="U299" s="1"/>
    </row>
    <row r="300" spans="1:21" ht="16">
      <c r="A300" s="8">
        <v>299</v>
      </c>
      <c r="B300">
        <f t="shared" ca="1" si="4"/>
        <v>0.17492050979981066</v>
      </c>
      <c r="C300">
        <v>0.72136018238975674</v>
      </c>
      <c r="D300" s="7" t="s">
        <v>314</v>
      </c>
      <c r="E300" s="1" t="s">
        <v>184</v>
      </c>
      <c r="F300" s="1" t="s">
        <v>32</v>
      </c>
      <c r="G300" s="1" t="s">
        <v>119</v>
      </c>
      <c r="H300" s="1" t="s">
        <v>120</v>
      </c>
      <c r="I300" s="1" t="s">
        <v>21</v>
      </c>
      <c r="J300" s="1" t="s">
        <v>22</v>
      </c>
      <c r="K300" s="1" t="s">
        <v>23</v>
      </c>
      <c r="L300" s="1" t="s">
        <v>24</v>
      </c>
      <c r="M300" s="1" t="s">
        <v>69</v>
      </c>
      <c r="N300" s="1" t="s">
        <v>24</v>
      </c>
      <c r="O300" s="1" t="s">
        <v>315</v>
      </c>
      <c r="P300" s="1" t="s">
        <v>157</v>
      </c>
      <c r="Q300" s="1"/>
      <c r="R300" s="1"/>
      <c r="S300" s="1"/>
      <c r="T300" s="1"/>
      <c r="U300" s="1"/>
    </row>
    <row r="301" spans="1:21" ht="16">
      <c r="A301" s="8">
        <v>300</v>
      </c>
      <c r="B301">
        <f t="shared" ca="1" si="4"/>
        <v>0.90474594434040412</v>
      </c>
      <c r="C301">
        <v>0.72397701913523005</v>
      </c>
      <c r="D301" s="7" t="s">
        <v>754</v>
      </c>
      <c r="E301" s="1" t="s">
        <v>640</v>
      </c>
      <c r="F301" s="1" t="s">
        <v>66</v>
      </c>
      <c r="G301" s="1" t="s">
        <v>19</v>
      </c>
      <c r="H301" s="1" t="s">
        <v>60</v>
      </c>
      <c r="I301" s="1" t="s">
        <v>21</v>
      </c>
      <c r="J301" s="1" t="s">
        <v>22</v>
      </c>
      <c r="K301" s="1" t="s">
        <v>23</v>
      </c>
      <c r="L301" s="1" t="s">
        <v>22</v>
      </c>
      <c r="M301" s="1" t="s">
        <v>108</v>
      </c>
      <c r="N301" s="1" t="s">
        <v>34</v>
      </c>
      <c r="O301" s="1" t="s">
        <v>1254</v>
      </c>
      <c r="P301" s="1" t="s">
        <v>74</v>
      </c>
      <c r="Q301" s="1" t="s">
        <v>27</v>
      </c>
      <c r="R301" s="1" t="s">
        <v>28</v>
      </c>
      <c r="S301" s="1" t="s">
        <v>29</v>
      </c>
      <c r="T301" s="1"/>
      <c r="U301" s="1"/>
    </row>
    <row r="302" spans="1:21" ht="16">
      <c r="A302" s="8">
        <v>301</v>
      </c>
      <c r="B302">
        <f t="shared" ca="1" si="4"/>
        <v>2.4589683177956623E-2</v>
      </c>
      <c r="C302">
        <v>0.72432083825772031</v>
      </c>
      <c r="D302" s="7" t="s">
        <v>613</v>
      </c>
      <c r="E302" s="1" t="s">
        <v>614</v>
      </c>
      <c r="F302" s="1" t="s">
        <v>32</v>
      </c>
      <c r="G302" s="1" t="s">
        <v>214</v>
      </c>
      <c r="H302" s="1" t="s">
        <v>615</v>
      </c>
      <c r="I302" s="1" t="s">
        <v>79</v>
      </c>
      <c r="J302" s="1" t="s">
        <v>22</v>
      </c>
      <c r="K302" s="1" t="s">
        <v>23</v>
      </c>
      <c r="L302" s="1" t="s">
        <v>24</v>
      </c>
      <c r="M302" s="1" t="s">
        <v>24</v>
      </c>
      <c r="N302" s="1" t="s">
        <v>24</v>
      </c>
      <c r="O302" s="1" t="s">
        <v>616</v>
      </c>
      <c r="P302" s="1" t="s">
        <v>157</v>
      </c>
      <c r="Q302" s="1" t="s">
        <v>27</v>
      </c>
      <c r="R302" s="1" t="s">
        <v>47</v>
      </c>
      <c r="S302" s="1" t="s">
        <v>88</v>
      </c>
      <c r="T302" s="1"/>
      <c r="U302" s="1"/>
    </row>
    <row r="303" spans="1:21" ht="16">
      <c r="A303" s="8">
        <v>302</v>
      </c>
      <c r="B303">
        <f t="shared" ca="1" si="4"/>
        <v>0.45918767140728523</v>
      </c>
      <c r="C303">
        <v>0.72548335754719484</v>
      </c>
      <c r="D303" s="7" t="s">
        <v>821</v>
      </c>
      <c r="E303" s="1" t="s">
        <v>822</v>
      </c>
      <c r="F303" s="1" t="s">
        <v>32</v>
      </c>
      <c r="G303" s="1" t="s">
        <v>40</v>
      </c>
      <c r="H303" s="1" t="s">
        <v>20</v>
      </c>
      <c r="I303" s="1" t="s">
        <v>21</v>
      </c>
      <c r="J303" s="1" t="s">
        <v>22</v>
      </c>
      <c r="K303" s="1" t="s">
        <v>23</v>
      </c>
      <c r="L303" s="1" t="s">
        <v>22</v>
      </c>
      <c r="M303" s="1" t="s">
        <v>43</v>
      </c>
      <c r="N303" s="1" t="s">
        <v>34</v>
      </c>
      <c r="O303" s="1" t="s">
        <v>823</v>
      </c>
      <c r="P303" s="1" t="s">
        <v>92</v>
      </c>
      <c r="Q303" s="1" t="s">
        <v>27</v>
      </c>
      <c r="R303" s="1" t="s">
        <v>47</v>
      </c>
      <c r="S303" s="1" t="s">
        <v>54</v>
      </c>
      <c r="T303" s="1"/>
      <c r="U303" s="1"/>
    </row>
    <row r="304" spans="1:21" ht="16">
      <c r="A304" s="8">
        <v>303</v>
      </c>
      <c r="B304">
        <f t="shared" ca="1" si="4"/>
        <v>0.27592484414700413</v>
      </c>
      <c r="C304">
        <v>0.72930413249704118</v>
      </c>
      <c r="D304" s="7" t="s">
        <v>596</v>
      </c>
      <c r="E304" s="1" t="s">
        <v>418</v>
      </c>
      <c r="F304" s="1" t="s">
        <v>32</v>
      </c>
      <c r="G304" s="1" t="s">
        <v>40</v>
      </c>
      <c r="H304" s="1" t="s">
        <v>597</v>
      </c>
      <c r="I304" s="1" t="s">
        <v>21</v>
      </c>
      <c r="J304" s="1" t="s">
        <v>22</v>
      </c>
      <c r="K304" s="1" t="s">
        <v>23</v>
      </c>
      <c r="L304" s="1" t="s">
        <v>22</v>
      </c>
      <c r="M304" s="1" t="s">
        <v>24</v>
      </c>
      <c r="N304" s="1" t="s">
        <v>34</v>
      </c>
      <c r="O304" s="1" t="s">
        <v>598</v>
      </c>
      <c r="P304" s="1" t="s">
        <v>145</v>
      </c>
      <c r="Q304" s="1" t="s">
        <v>27</v>
      </c>
      <c r="R304" s="1" t="s">
        <v>28</v>
      </c>
      <c r="S304" s="1" t="s">
        <v>54</v>
      </c>
      <c r="T304" s="1"/>
      <c r="U304" s="1"/>
    </row>
    <row r="305" spans="1:21" ht="16">
      <c r="A305" s="8">
        <v>304</v>
      </c>
      <c r="B305">
        <f t="shared" ca="1" si="4"/>
        <v>0.57628449357975409</v>
      </c>
      <c r="C305">
        <v>0.7324933203868752</v>
      </c>
      <c r="D305" s="7" t="s">
        <v>387</v>
      </c>
      <c r="E305" s="1" t="s">
        <v>388</v>
      </c>
      <c r="F305" s="1" t="s">
        <v>32</v>
      </c>
      <c r="G305" s="1" t="s">
        <v>40</v>
      </c>
      <c r="H305" s="1" t="s">
        <v>148</v>
      </c>
      <c r="I305" s="1" t="s">
        <v>67</v>
      </c>
      <c r="J305" s="1" t="s">
        <v>22</v>
      </c>
      <c r="K305" s="1" t="s">
        <v>23</v>
      </c>
      <c r="L305" s="1" t="s">
        <v>22</v>
      </c>
      <c r="M305" s="1" t="s">
        <v>43</v>
      </c>
      <c r="N305" s="1" t="s">
        <v>34</v>
      </c>
      <c r="O305" s="1" t="s">
        <v>389</v>
      </c>
      <c r="P305" s="1" t="s">
        <v>240</v>
      </c>
      <c r="Q305" s="1" t="s">
        <v>27</v>
      </c>
      <c r="R305" s="1" t="s">
        <v>28</v>
      </c>
      <c r="S305" s="1" t="s">
        <v>88</v>
      </c>
      <c r="T305" s="1"/>
      <c r="U305" s="1"/>
    </row>
    <row r="306" spans="1:21" ht="16">
      <c r="A306" s="8">
        <v>305</v>
      </c>
      <c r="B306">
        <f t="shared" ca="1" si="4"/>
        <v>0.65681555869433628</v>
      </c>
      <c r="C306">
        <v>0.73310883344201672</v>
      </c>
      <c r="D306" s="7" t="s">
        <v>1035</v>
      </c>
      <c r="E306" s="1" t="s">
        <v>1006</v>
      </c>
      <c r="F306" s="1" t="s">
        <v>132</v>
      </c>
      <c r="G306" s="1" t="s">
        <v>113</v>
      </c>
      <c r="H306" s="1" t="s">
        <v>60</v>
      </c>
      <c r="I306" s="1" t="s">
        <v>42</v>
      </c>
      <c r="J306" s="1" t="s">
        <v>24</v>
      </c>
      <c r="K306" s="1" t="s">
        <v>68</v>
      </c>
      <c r="L306" s="1" t="s">
        <v>24</v>
      </c>
      <c r="M306" s="1" t="s">
        <v>24</v>
      </c>
      <c r="N306" s="1" t="s">
        <v>24</v>
      </c>
      <c r="O306" s="1"/>
      <c r="P306" s="1" t="s">
        <v>87</v>
      </c>
      <c r="Q306" s="1" t="s">
        <v>27</v>
      </c>
      <c r="R306" s="1" t="s">
        <v>47</v>
      </c>
      <c r="S306" s="1" t="s">
        <v>54</v>
      </c>
      <c r="T306" s="1"/>
      <c r="U306" s="1"/>
    </row>
    <row r="307" spans="1:21" ht="16">
      <c r="A307" s="8">
        <v>306</v>
      </c>
      <c r="B307">
        <f t="shared" ca="1" si="4"/>
        <v>0.760044708029046</v>
      </c>
      <c r="C307">
        <v>0.73530141558013429</v>
      </c>
      <c r="D307" s="7" t="s">
        <v>64</v>
      </c>
      <c r="E307" s="1" t="s">
        <v>65</v>
      </c>
      <c r="F307" s="1" t="s">
        <v>66</v>
      </c>
      <c r="G307" s="1" t="s">
        <v>40</v>
      </c>
      <c r="H307" s="1" t="s">
        <v>60</v>
      </c>
      <c r="I307" s="1" t="s">
        <v>67</v>
      </c>
      <c r="J307" s="1" t="s">
        <v>22</v>
      </c>
      <c r="K307" s="1" t="s">
        <v>68</v>
      </c>
      <c r="L307" s="1" t="s">
        <v>22</v>
      </c>
      <c r="M307" s="1" t="s">
        <v>69</v>
      </c>
      <c r="N307" s="1" t="s">
        <v>44</v>
      </c>
      <c r="O307" s="1" t="s">
        <v>70</v>
      </c>
      <c r="P307" s="1" t="s">
        <v>65</v>
      </c>
      <c r="Q307" s="1" t="s">
        <v>27</v>
      </c>
      <c r="R307" s="1" t="s">
        <v>28</v>
      </c>
      <c r="S307" s="1" t="s">
        <v>29</v>
      </c>
      <c r="T307" s="1"/>
      <c r="U307" s="1"/>
    </row>
    <row r="308" spans="1:21" ht="16">
      <c r="A308" s="8">
        <v>307</v>
      </c>
      <c r="B308">
        <f t="shared" ca="1" si="4"/>
        <v>0.47438794349668634</v>
      </c>
      <c r="C308">
        <v>0.73560689052517569</v>
      </c>
      <c r="D308" s="7" t="s">
        <v>852</v>
      </c>
      <c r="E308" s="1" t="s">
        <v>395</v>
      </c>
      <c r="F308" s="1" t="s">
        <v>104</v>
      </c>
      <c r="G308" s="1" t="s">
        <v>40</v>
      </c>
      <c r="H308" s="1" t="s">
        <v>20</v>
      </c>
      <c r="I308" s="1" t="s">
        <v>67</v>
      </c>
      <c r="J308" s="1" t="s">
        <v>22</v>
      </c>
      <c r="K308" s="1" t="s">
        <v>23</v>
      </c>
      <c r="L308" s="1" t="s">
        <v>22</v>
      </c>
      <c r="M308" s="1" t="s">
        <v>43</v>
      </c>
      <c r="N308" s="1" t="s">
        <v>24</v>
      </c>
      <c r="O308" s="1" t="s">
        <v>853</v>
      </c>
      <c r="P308" s="1" t="s">
        <v>95</v>
      </c>
      <c r="Q308" s="1" t="s">
        <v>27</v>
      </c>
      <c r="R308" s="1" t="s">
        <v>28</v>
      </c>
      <c r="S308" s="1" t="s">
        <v>29</v>
      </c>
      <c r="T308" s="1"/>
      <c r="U308" s="1"/>
    </row>
    <row r="309" spans="1:21" ht="16">
      <c r="A309" s="8">
        <v>308</v>
      </c>
      <c r="B309">
        <f t="shared" ca="1" si="4"/>
        <v>0.23405890947657482</v>
      </c>
      <c r="C309">
        <v>0.73809975384761772</v>
      </c>
      <c r="D309" s="7" t="s">
        <v>102</v>
      </c>
      <c r="E309" s="1" t="s">
        <v>103</v>
      </c>
      <c r="F309" s="1" t="s">
        <v>104</v>
      </c>
      <c r="G309" s="1" t="s">
        <v>40</v>
      </c>
      <c r="H309" s="1" t="s">
        <v>20</v>
      </c>
      <c r="I309" s="1" t="s">
        <v>42</v>
      </c>
      <c r="J309" s="1" t="s">
        <v>22</v>
      </c>
      <c r="K309" s="1" t="s">
        <v>23</v>
      </c>
      <c r="L309" s="1" t="s">
        <v>22</v>
      </c>
      <c r="M309" s="1" t="s">
        <v>24</v>
      </c>
      <c r="N309" s="1" t="s">
        <v>24</v>
      </c>
      <c r="O309" s="1" t="s">
        <v>105</v>
      </c>
      <c r="P309" s="1" t="s">
        <v>87</v>
      </c>
      <c r="Q309" s="1" t="s">
        <v>27</v>
      </c>
      <c r="R309" s="1" t="s">
        <v>47</v>
      </c>
      <c r="S309" s="1" t="s">
        <v>54</v>
      </c>
      <c r="T309" s="1"/>
      <c r="U309" s="1"/>
    </row>
    <row r="310" spans="1:21" ht="16">
      <c r="A310" s="8">
        <v>309</v>
      </c>
      <c r="B310">
        <f t="shared" ca="1" si="4"/>
        <v>0.52387179982928722</v>
      </c>
      <c r="C310">
        <v>0.74058273463364965</v>
      </c>
      <c r="D310" s="7" t="s">
        <v>586</v>
      </c>
      <c r="E310" s="1" t="s">
        <v>409</v>
      </c>
      <c r="F310" s="1" t="s">
        <v>32</v>
      </c>
      <c r="G310" s="1" t="s">
        <v>113</v>
      </c>
      <c r="H310" s="1" t="s">
        <v>33</v>
      </c>
      <c r="I310" s="1" t="s">
        <v>50</v>
      </c>
      <c r="J310" s="1" t="s">
        <v>24</v>
      </c>
      <c r="K310" s="1" t="s">
        <v>68</v>
      </c>
      <c r="L310" s="1" t="s">
        <v>24</v>
      </c>
      <c r="M310" s="1" t="s">
        <v>24</v>
      </c>
      <c r="N310" s="1" t="s">
        <v>24</v>
      </c>
      <c r="O310" s="1"/>
      <c r="P310" s="1" t="s">
        <v>587</v>
      </c>
      <c r="Q310" s="1" t="s">
        <v>27</v>
      </c>
      <c r="R310" s="1" t="s">
        <v>28</v>
      </c>
      <c r="S310" s="1" t="s">
        <v>54</v>
      </c>
      <c r="T310" s="1"/>
      <c r="U310" s="1"/>
    </row>
    <row r="311" spans="1:21" ht="16">
      <c r="A311" s="8">
        <v>310</v>
      </c>
      <c r="B311">
        <f t="shared" ca="1" si="4"/>
        <v>0.6553344038073482</v>
      </c>
      <c r="C311">
        <v>0.74159758928085107</v>
      </c>
      <c r="D311" s="7" t="s">
        <v>687</v>
      </c>
      <c r="E311" s="1" t="s">
        <v>409</v>
      </c>
      <c r="F311" s="1" t="s">
        <v>32</v>
      </c>
      <c r="G311" s="1" t="s">
        <v>113</v>
      </c>
      <c r="H311" s="1" t="s">
        <v>688</v>
      </c>
      <c r="I311" s="1" t="s">
        <v>50</v>
      </c>
      <c r="J311" s="1" t="s">
        <v>22</v>
      </c>
      <c r="K311" s="1" t="s">
        <v>51</v>
      </c>
      <c r="L311" s="1" t="s">
        <v>24</v>
      </c>
      <c r="M311" s="1" t="s">
        <v>24</v>
      </c>
      <c r="N311" s="1" t="s">
        <v>24</v>
      </c>
      <c r="O311" s="1" t="s">
        <v>689</v>
      </c>
      <c r="P311" s="1" t="s">
        <v>198</v>
      </c>
      <c r="Q311" s="1" t="s">
        <v>27</v>
      </c>
      <c r="R311" s="1" t="s">
        <v>28</v>
      </c>
      <c r="S311" s="1" t="s">
        <v>76</v>
      </c>
      <c r="T311" s="1"/>
      <c r="U311" s="1"/>
    </row>
    <row r="312" spans="1:21" ht="16">
      <c r="A312" s="8">
        <v>311</v>
      </c>
      <c r="B312">
        <f t="shared" ca="1" si="4"/>
        <v>0.97609388816723608</v>
      </c>
      <c r="C312">
        <v>0.7435632280318093</v>
      </c>
      <c r="D312" s="7" t="s">
        <v>912</v>
      </c>
      <c r="E312" s="1" t="s">
        <v>379</v>
      </c>
      <c r="F312" s="1" t="s">
        <v>913</v>
      </c>
      <c r="G312" s="1" t="s">
        <v>119</v>
      </c>
      <c r="H312" s="1" t="s">
        <v>60</v>
      </c>
      <c r="I312" s="1" t="s">
        <v>67</v>
      </c>
      <c r="J312" s="1" t="s">
        <v>22</v>
      </c>
      <c r="K312" s="1" t="s">
        <v>23</v>
      </c>
      <c r="L312" s="1" t="s">
        <v>24</v>
      </c>
      <c r="M312" s="1" t="s">
        <v>43</v>
      </c>
      <c r="N312" s="1" t="s">
        <v>22</v>
      </c>
      <c r="O312" s="1"/>
      <c r="P312" s="1" t="s">
        <v>157</v>
      </c>
      <c r="Q312" s="1" t="s">
        <v>27</v>
      </c>
      <c r="R312" s="1" t="s">
        <v>47</v>
      </c>
      <c r="S312" s="1" t="s">
        <v>54</v>
      </c>
      <c r="T312" s="1"/>
      <c r="U312" s="1"/>
    </row>
    <row r="313" spans="1:21" ht="16">
      <c r="A313" s="8">
        <v>312</v>
      </c>
      <c r="B313">
        <f t="shared" ca="1" si="4"/>
        <v>0.92445883970296416</v>
      </c>
      <c r="C313">
        <v>0.74412723936223668</v>
      </c>
      <c r="D313" s="7" t="s">
        <v>762</v>
      </c>
      <c r="E313" s="1" t="s">
        <v>763</v>
      </c>
      <c r="F313" s="1" t="s">
        <v>222</v>
      </c>
      <c r="G313" s="1" t="s">
        <v>19</v>
      </c>
      <c r="H313" s="1" t="s">
        <v>664</v>
      </c>
      <c r="I313" s="1" t="s">
        <v>228</v>
      </c>
      <c r="J313" s="1" t="s">
        <v>22</v>
      </c>
      <c r="K313" s="1" t="s">
        <v>23</v>
      </c>
      <c r="L313" s="1" t="s">
        <v>22</v>
      </c>
      <c r="M313" s="1" t="s">
        <v>24</v>
      </c>
      <c r="N313" s="1" t="s">
        <v>22</v>
      </c>
      <c r="O313" s="1" t="s">
        <v>1008</v>
      </c>
      <c r="P313" s="1" t="s">
        <v>765</v>
      </c>
      <c r="Q313" s="1" t="s">
        <v>27</v>
      </c>
      <c r="R313" s="1" t="s">
        <v>47</v>
      </c>
      <c r="S313" s="1" t="s">
        <v>54</v>
      </c>
      <c r="T313" s="1"/>
      <c r="U313" s="1"/>
    </row>
    <row r="314" spans="1:21" ht="16">
      <c r="A314" s="8">
        <v>313</v>
      </c>
      <c r="B314">
        <f t="shared" ca="1" si="4"/>
        <v>0.78893798381862068</v>
      </c>
      <c r="C314">
        <v>0.74884888086171408</v>
      </c>
      <c r="D314" s="7" t="s">
        <v>706</v>
      </c>
      <c r="E314" s="1" t="s">
        <v>376</v>
      </c>
      <c r="F314" s="1" t="s">
        <v>32</v>
      </c>
      <c r="G314" s="1" t="s">
        <v>40</v>
      </c>
      <c r="H314" s="1" t="s">
        <v>249</v>
      </c>
      <c r="I314" s="1" t="s">
        <v>79</v>
      </c>
      <c r="J314" s="1" t="s">
        <v>22</v>
      </c>
      <c r="K314" s="1" t="s">
        <v>23</v>
      </c>
      <c r="L314" s="1" t="s">
        <v>22</v>
      </c>
      <c r="M314" s="1" t="s">
        <v>43</v>
      </c>
      <c r="N314" s="1" t="s">
        <v>24</v>
      </c>
      <c r="O314" s="1" t="s">
        <v>707</v>
      </c>
      <c r="P314" s="1" t="s">
        <v>58</v>
      </c>
      <c r="Q314" s="1" t="s">
        <v>27</v>
      </c>
      <c r="R314" s="1" t="s">
        <v>75</v>
      </c>
      <c r="S314" s="1" t="s">
        <v>29</v>
      </c>
      <c r="T314" s="1"/>
      <c r="U314" s="1"/>
    </row>
    <row r="315" spans="1:21" ht="16">
      <c r="A315" s="8">
        <v>314</v>
      </c>
      <c r="B315">
        <f t="shared" ca="1" si="4"/>
        <v>1.0666145492563506E-2</v>
      </c>
      <c r="C315">
        <v>0.75534539469974049</v>
      </c>
      <c r="D315" s="7">
        <v>41709.386817129627</v>
      </c>
      <c r="E315" s="1" t="s">
        <v>388</v>
      </c>
      <c r="F315" s="1" t="s">
        <v>1202</v>
      </c>
      <c r="G315" s="1" t="s">
        <v>113</v>
      </c>
      <c r="H315" s="1" t="s">
        <v>20</v>
      </c>
      <c r="I315" s="1" t="s">
        <v>79</v>
      </c>
      <c r="J315" s="1" t="s">
        <v>22</v>
      </c>
      <c r="K315" s="1" t="s">
        <v>23</v>
      </c>
      <c r="L315" s="1" t="s">
        <v>24</v>
      </c>
      <c r="M315" s="1" t="s">
        <v>24</v>
      </c>
      <c r="N315" s="1" t="s">
        <v>34</v>
      </c>
      <c r="O315" s="1" t="s">
        <v>1203</v>
      </c>
      <c r="P315" s="1" t="s">
        <v>92</v>
      </c>
      <c r="Q315" s="1" t="s">
        <v>53</v>
      </c>
      <c r="R315" s="1" t="s">
        <v>28</v>
      </c>
      <c r="S315" s="1" t="s">
        <v>54</v>
      </c>
      <c r="T315" s="1"/>
      <c r="U315" s="1"/>
    </row>
    <row r="316" spans="1:21" ht="16">
      <c r="A316" s="8">
        <v>315</v>
      </c>
      <c r="B316">
        <f t="shared" ca="1" si="4"/>
        <v>0.96709086110569342</v>
      </c>
      <c r="C316">
        <v>0.75618773275284379</v>
      </c>
      <c r="D316" s="7" t="s">
        <v>588</v>
      </c>
      <c r="E316" s="1" t="s">
        <v>418</v>
      </c>
      <c r="F316" s="1" t="s">
        <v>222</v>
      </c>
      <c r="G316" s="1" t="s">
        <v>19</v>
      </c>
      <c r="H316" s="1" t="s">
        <v>589</v>
      </c>
      <c r="I316" s="1" t="s">
        <v>42</v>
      </c>
      <c r="J316" s="1" t="s">
        <v>22</v>
      </c>
      <c r="K316" s="1" t="s">
        <v>23</v>
      </c>
      <c r="L316" s="1" t="s">
        <v>22</v>
      </c>
      <c r="M316" s="1" t="s">
        <v>24</v>
      </c>
      <c r="N316" s="1" t="s">
        <v>24</v>
      </c>
      <c r="O316" s="1" t="s">
        <v>590</v>
      </c>
      <c r="P316" s="1" t="s">
        <v>87</v>
      </c>
      <c r="Q316" s="1" t="s">
        <v>53</v>
      </c>
      <c r="R316" s="1" t="s">
        <v>47</v>
      </c>
      <c r="S316" s="1" t="s">
        <v>591</v>
      </c>
      <c r="T316" s="1"/>
      <c r="U316" s="1"/>
    </row>
    <row r="317" spans="1:21" ht="16">
      <c r="A317" s="8">
        <v>316</v>
      </c>
      <c r="B317">
        <f t="shared" ca="1" si="4"/>
        <v>0.16153779563622361</v>
      </c>
      <c r="C317">
        <v>0.75974747591152514</v>
      </c>
      <c r="D317" s="7" t="s">
        <v>283</v>
      </c>
      <c r="E317" s="1" t="s">
        <v>56</v>
      </c>
      <c r="F317" s="1" t="s">
        <v>104</v>
      </c>
      <c r="G317" s="1" t="s">
        <v>40</v>
      </c>
      <c r="H317" s="1" t="s">
        <v>204</v>
      </c>
      <c r="I317" s="1" t="s">
        <v>42</v>
      </c>
      <c r="J317" s="1" t="s">
        <v>22</v>
      </c>
      <c r="K317" s="1" t="s">
        <v>23</v>
      </c>
      <c r="L317" s="1" t="s">
        <v>22</v>
      </c>
      <c r="M317" s="1" t="s">
        <v>108</v>
      </c>
      <c r="N317" s="1" t="s">
        <v>22</v>
      </c>
      <c r="O317" s="1" t="s">
        <v>284</v>
      </c>
      <c r="P317" s="1" t="s">
        <v>285</v>
      </c>
      <c r="Q317" s="1" t="s">
        <v>53</v>
      </c>
      <c r="R317" s="1" t="s">
        <v>47</v>
      </c>
      <c r="S317" s="1" t="s">
        <v>29</v>
      </c>
      <c r="T317" s="1"/>
      <c r="U317" s="1"/>
    </row>
    <row r="318" spans="1:21" ht="16">
      <c r="A318" s="8">
        <v>317</v>
      </c>
      <c r="B318">
        <f t="shared" ca="1" si="4"/>
        <v>0.403696775983171</v>
      </c>
      <c r="C318">
        <v>0.76334954264494126</v>
      </c>
      <c r="D318" s="7" t="s">
        <v>703</v>
      </c>
      <c r="E318" s="1" t="s">
        <v>418</v>
      </c>
      <c r="F318" s="1" t="s">
        <v>132</v>
      </c>
      <c r="G318" s="1" t="s">
        <v>19</v>
      </c>
      <c r="H318" s="1" t="s">
        <v>33</v>
      </c>
      <c r="I318" s="1" t="s">
        <v>21</v>
      </c>
      <c r="J318" s="1" t="s">
        <v>22</v>
      </c>
      <c r="K318" s="1" t="s">
        <v>51</v>
      </c>
      <c r="L318" s="1" t="s">
        <v>24</v>
      </c>
      <c r="M318" s="1" t="s">
        <v>24</v>
      </c>
      <c r="N318" s="1" t="s">
        <v>24</v>
      </c>
      <c r="O318" s="1" t="s">
        <v>1211</v>
      </c>
      <c r="P318" s="1" t="s">
        <v>65</v>
      </c>
      <c r="Q318" s="1" t="s">
        <v>27</v>
      </c>
      <c r="R318" s="1" t="s">
        <v>47</v>
      </c>
      <c r="S318" s="1" t="s">
        <v>54</v>
      </c>
      <c r="T318" s="1"/>
      <c r="U318" s="1"/>
    </row>
    <row r="319" spans="1:21" ht="16">
      <c r="A319" s="8">
        <v>318</v>
      </c>
      <c r="B319">
        <f t="shared" ca="1" si="4"/>
        <v>0.11311846419795346</v>
      </c>
      <c r="C319">
        <v>0.76510736189398831</v>
      </c>
      <c r="D319" s="7" t="s">
        <v>673</v>
      </c>
      <c r="E319" s="1" t="s">
        <v>409</v>
      </c>
      <c r="F319" s="1" t="s">
        <v>180</v>
      </c>
      <c r="G319" s="1" t="s">
        <v>40</v>
      </c>
      <c r="H319" s="1" t="s">
        <v>674</v>
      </c>
      <c r="I319" s="1" t="s">
        <v>79</v>
      </c>
      <c r="J319" s="1" t="s">
        <v>22</v>
      </c>
      <c r="K319" s="1" t="s">
        <v>23</v>
      </c>
      <c r="L319" s="1" t="s">
        <v>22</v>
      </c>
      <c r="M319" s="1" t="s">
        <v>69</v>
      </c>
      <c r="N319" s="1" t="s">
        <v>22</v>
      </c>
      <c r="O319" s="1" t="s">
        <v>675</v>
      </c>
      <c r="P319" s="1" t="s">
        <v>676</v>
      </c>
      <c r="Q319" s="1" t="s">
        <v>27</v>
      </c>
      <c r="R319" s="1" t="s">
        <v>28</v>
      </c>
      <c r="S319" s="1" t="s">
        <v>88</v>
      </c>
      <c r="T319" s="1"/>
      <c r="U319" s="1"/>
    </row>
    <row r="320" spans="1:21" ht="16">
      <c r="A320" s="8">
        <v>319</v>
      </c>
      <c r="B320">
        <f t="shared" ca="1" si="4"/>
        <v>0.55769096477642732</v>
      </c>
      <c r="C320">
        <v>0.76672386999801145</v>
      </c>
      <c r="D320" s="7" t="s">
        <v>700</v>
      </c>
      <c r="E320" s="1" t="s">
        <v>577</v>
      </c>
      <c r="F320" s="1" t="s">
        <v>32</v>
      </c>
      <c r="G320" s="1" t="s">
        <v>40</v>
      </c>
      <c r="H320" s="1" t="s">
        <v>664</v>
      </c>
      <c r="I320" s="1" t="s">
        <v>21</v>
      </c>
      <c r="J320" s="1" t="s">
        <v>22</v>
      </c>
      <c r="K320" s="1" t="s">
        <v>23</v>
      </c>
      <c r="L320" s="1" t="s">
        <v>22</v>
      </c>
      <c r="M320" s="1" t="s">
        <v>24</v>
      </c>
      <c r="N320" s="1" t="s">
        <v>34</v>
      </c>
      <c r="O320" s="1" t="s">
        <v>701</v>
      </c>
      <c r="P320" s="1" t="s">
        <v>702</v>
      </c>
      <c r="Q320" s="1" t="s">
        <v>27</v>
      </c>
      <c r="R320" s="1" t="s">
        <v>28</v>
      </c>
      <c r="S320" s="1" t="s">
        <v>29</v>
      </c>
      <c r="T320" s="1"/>
      <c r="U320" s="1"/>
    </row>
    <row r="321" spans="1:21" ht="16">
      <c r="A321" s="8">
        <v>320</v>
      </c>
      <c r="B321">
        <f t="shared" ca="1" si="4"/>
        <v>0.81632400217403289</v>
      </c>
      <c r="C321">
        <v>0.76756594525382504</v>
      </c>
      <c r="D321" s="7">
        <v>41648.735277777778</v>
      </c>
      <c r="E321" s="1" t="s">
        <v>17</v>
      </c>
      <c r="F321" s="1" t="s">
        <v>32</v>
      </c>
      <c r="G321" s="1" t="s">
        <v>40</v>
      </c>
      <c r="H321" s="1" t="s">
        <v>148</v>
      </c>
      <c r="I321" s="1" t="s">
        <v>67</v>
      </c>
      <c r="J321" s="1" t="s">
        <v>22</v>
      </c>
      <c r="K321" s="1" t="s">
        <v>23</v>
      </c>
      <c r="L321" s="1" t="s">
        <v>22</v>
      </c>
      <c r="M321" s="1" t="s">
        <v>24</v>
      </c>
      <c r="N321" s="1" t="s">
        <v>44</v>
      </c>
      <c r="O321" s="1" t="s">
        <v>1238</v>
      </c>
      <c r="P321" s="1" t="s">
        <v>360</v>
      </c>
      <c r="Q321" s="1" t="s">
        <v>27</v>
      </c>
      <c r="R321" s="1" t="s">
        <v>28</v>
      </c>
      <c r="S321" s="1" t="s">
        <v>88</v>
      </c>
      <c r="T321" s="1"/>
      <c r="U321" s="1"/>
    </row>
    <row r="322" spans="1:21" ht="16">
      <c r="A322" s="8">
        <v>321</v>
      </c>
      <c r="B322">
        <f t="shared" ref="B322:B385" ca="1" si="5">RAND()</f>
        <v>0.85068268921071144</v>
      </c>
      <c r="C322">
        <v>0.77100310997877364</v>
      </c>
      <c r="D322" s="7" t="s">
        <v>1134</v>
      </c>
      <c r="E322" s="1" t="s">
        <v>404</v>
      </c>
      <c r="F322" s="1" t="s">
        <v>147</v>
      </c>
      <c r="G322" s="1" t="s">
        <v>19</v>
      </c>
      <c r="H322" s="1" t="s">
        <v>1135</v>
      </c>
      <c r="I322" s="1" t="s">
        <v>79</v>
      </c>
      <c r="J322" s="1" t="s">
        <v>22</v>
      </c>
      <c r="K322" s="1" t="s">
        <v>23</v>
      </c>
      <c r="L322" s="1" t="s">
        <v>24</v>
      </c>
      <c r="M322" s="1" t="s">
        <v>43</v>
      </c>
      <c r="N322" s="1" t="s">
        <v>22</v>
      </c>
      <c r="O322" s="1" t="s">
        <v>1273</v>
      </c>
      <c r="P322" s="1" t="s">
        <v>157</v>
      </c>
      <c r="Q322" s="1" t="s">
        <v>53</v>
      </c>
      <c r="R322" s="1" t="s">
        <v>47</v>
      </c>
      <c r="S322" s="1" t="s">
        <v>54</v>
      </c>
      <c r="T322" s="1"/>
      <c r="U322" s="1"/>
    </row>
    <row r="323" spans="1:21" ht="16">
      <c r="A323" s="8">
        <v>322</v>
      </c>
      <c r="B323">
        <f t="shared" ca="1" si="5"/>
        <v>0.13134561288165092</v>
      </c>
      <c r="C323">
        <v>0.77365753329699694</v>
      </c>
      <c r="D323" s="7" t="s">
        <v>296</v>
      </c>
      <c r="E323" s="1" t="s">
        <v>72</v>
      </c>
      <c r="F323" s="1" t="s">
        <v>32</v>
      </c>
      <c r="G323" s="1" t="s">
        <v>163</v>
      </c>
      <c r="H323" s="1" t="s">
        <v>120</v>
      </c>
      <c r="I323" s="1" t="s">
        <v>50</v>
      </c>
      <c r="J323" s="1" t="s">
        <v>22</v>
      </c>
      <c r="K323" s="1" t="s">
        <v>23</v>
      </c>
      <c r="L323" s="1" t="s">
        <v>22</v>
      </c>
      <c r="M323" s="1" t="s">
        <v>108</v>
      </c>
      <c r="N323" s="1" t="s">
        <v>44</v>
      </c>
      <c r="O323" s="1" t="s">
        <v>297</v>
      </c>
      <c r="P323" s="1" t="s">
        <v>165</v>
      </c>
      <c r="Q323" s="1" t="s">
        <v>53</v>
      </c>
      <c r="R323" s="1" t="s">
        <v>47</v>
      </c>
      <c r="S323" s="1" t="s">
        <v>76</v>
      </c>
      <c r="T323" s="1"/>
      <c r="U323" s="1"/>
    </row>
    <row r="324" spans="1:21" ht="16">
      <c r="A324" s="8">
        <v>323</v>
      </c>
      <c r="B324">
        <f t="shared" ca="1" si="5"/>
        <v>0.59304243047067384</v>
      </c>
      <c r="C324">
        <v>0.77747591386432113</v>
      </c>
      <c r="D324" s="7" t="s">
        <v>592</v>
      </c>
      <c r="E324" s="1" t="s">
        <v>593</v>
      </c>
      <c r="F324" s="1" t="s">
        <v>147</v>
      </c>
      <c r="G324" s="1" t="s">
        <v>107</v>
      </c>
      <c r="H324" s="1" t="s">
        <v>85</v>
      </c>
      <c r="I324" s="1" t="s">
        <v>42</v>
      </c>
      <c r="J324" s="1" t="s">
        <v>22</v>
      </c>
      <c r="K324" s="1" t="s">
        <v>23</v>
      </c>
      <c r="L324" s="1" t="s">
        <v>24</v>
      </c>
      <c r="M324" s="1" t="s">
        <v>24</v>
      </c>
      <c r="N324" s="1" t="s">
        <v>24</v>
      </c>
      <c r="O324" s="1" t="s">
        <v>594</v>
      </c>
      <c r="P324" s="1" t="s">
        <v>595</v>
      </c>
      <c r="Q324" s="1" t="s">
        <v>27</v>
      </c>
      <c r="R324" s="1" t="s">
        <v>47</v>
      </c>
      <c r="S324" s="1" t="s">
        <v>76</v>
      </c>
      <c r="T324" s="1"/>
      <c r="U324" s="1"/>
    </row>
    <row r="325" spans="1:21" ht="16">
      <c r="A325" s="8">
        <v>324</v>
      </c>
      <c r="B325">
        <f t="shared" ca="1" si="5"/>
        <v>0.44093304917667286</v>
      </c>
      <c r="C325">
        <v>0.78704003812654799</v>
      </c>
      <c r="D325" s="7" t="s">
        <v>89</v>
      </c>
      <c r="E325" s="1" t="s">
        <v>90</v>
      </c>
      <c r="F325" s="1" t="s">
        <v>18</v>
      </c>
      <c r="G325" s="1" t="s">
        <v>19</v>
      </c>
      <c r="H325" s="1" t="s">
        <v>33</v>
      </c>
      <c r="I325" s="1" t="s">
        <v>21</v>
      </c>
      <c r="J325" s="1" t="s">
        <v>22</v>
      </c>
      <c r="K325" s="1" t="s">
        <v>23</v>
      </c>
      <c r="L325" s="1" t="s">
        <v>24</v>
      </c>
      <c r="M325" s="1" t="s">
        <v>24</v>
      </c>
      <c r="N325" s="1" t="s">
        <v>24</v>
      </c>
      <c r="O325" s="1" t="s">
        <v>91</v>
      </c>
      <c r="P325" s="1" t="s">
        <v>92</v>
      </c>
      <c r="Q325" s="1" t="s">
        <v>27</v>
      </c>
      <c r="R325" s="1" t="s">
        <v>28</v>
      </c>
      <c r="S325" s="1" t="s">
        <v>54</v>
      </c>
      <c r="T325" s="1"/>
      <c r="U325" s="1"/>
    </row>
    <row r="326" spans="1:21" ht="16">
      <c r="A326" s="8">
        <v>325</v>
      </c>
      <c r="B326">
        <f t="shared" ca="1" si="5"/>
        <v>0.59978515860647652</v>
      </c>
      <c r="C326">
        <v>0.78906957884896578</v>
      </c>
      <c r="D326" s="7" t="s">
        <v>312</v>
      </c>
      <c r="E326" s="1" t="s">
        <v>49</v>
      </c>
      <c r="F326" s="1" t="s">
        <v>32</v>
      </c>
      <c r="G326" s="1" t="s">
        <v>19</v>
      </c>
      <c r="H326" s="1" t="s">
        <v>20</v>
      </c>
      <c r="I326" s="1" t="s">
        <v>21</v>
      </c>
      <c r="J326" s="1" t="s">
        <v>22</v>
      </c>
      <c r="K326" s="1" t="s">
        <v>23</v>
      </c>
      <c r="L326" s="1" t="s">
        <v>24</v>
      </c>
      <c r="M326" s="1" t="s">
        <v>24</v>
      </c>
      <c r="N326" s="1" t="s">
        <v>34</v>
      </c>
      <c r="O326" s="1" t="s">
        <v>1235</v>
      </c>
      <c r="P326" s="1" t="s">
        <v>145</v>
      </c>
      <c r="Q326" s="1" t="s">
        <v>53</v>
      </c>
      <c r="R326" s="1" t="s">
        <v>28</v>
      </c>
      <c r="S326" s="1" t="s">
        <v>54</v>
      </c>
      <c r="T326" s="1"/>
      <c r="U326" s="1"/>
    </row>
    <row r="327" spans="1:21" ht="16">
      <c r="A327" s="8">
        <v>326</v>
      </c>
      <c r="B327">
        <f t="shared" ca="1" si="5"/>
        <v>0.35340907304703084</v>
      </c>
      <c r="C327">
        <v>0.79082503236713675</v>
      </c>
      <c r="D327" s="7" t="s">
        <v>415</v>
      </c>
      <c r="E327" s="1" t="s">
        <v>376</v>
      </c>
      <c r="F327" s="1" t="s">
        <v>32</v>
      </c>
      <c r="G327" s="1" t="s">
        <v>40</v>
      </c>
      <c r="H327" s="1" t="s">
        <v>20</v>
      </c>
      <c r="I327" s="1" t="s">
        <v>21</v>
      </c>
      <c r="J327" s="1" t="s">
        <v>22</v>
      </c>
      <c r="K327" s="1" t="s">
        <v>23</v>
      </c>
      <c r="L327" s="1" t="s">
        <v>22</v>
      </c>
      <c r="M327" s="1" t="s">
        <v>108</v>
      </c>
      <c r="N327" s="1" t="s">
        <v>34</v>
      </c>
      <c r="O327" s="1" t="s">
        <v>416</v>
      </c>
      <c r="P327" s="1" t="s">
        <v>145</v>
      </c>
      <c r="Q327" s="1" t="s">
        <v>53</v>
      </c>
      <c r="R327" s="1" t="s">
        <v>28</v>
      </c>
      <c r="S327" s="1" t="s">
        <v>76</v>
      </c>
      <c r="T327" s="1"/>
      <c r="U327" s="1"/>
    </row>
    <row r="328" spans="1:21" ht="16">
      <c r="A328" s="8">
        <v>327</v>
      </c>
      <c r="B328">
        <f t="shared" ca="1" si="5"/>
        <v>0.33808326688609391</v>
      </c>
      <c r="C328">
        <v>0.79612496438394531</v>
      </c>
      <c r="D328" s="7" t="s">
        <v>859</v>
      </c>
      <c r="E328" s="1" t="s">
        <v>376</v>
      </c>
      <c r="F328" s="1" t="s">
        <v>32</v>
      </c>
      <c r="G328" s="1" t="s">
        <v>40</v>
      </c>
      <c r="H328" s="1" t="s">
        <v>20</v>
      </c>
      <c r="I328" s="1" t="s">
        <v>79</v>
      </c>
      <c r="J328" s="1" t="s">
        <v>22</v>
      </c>
      <c r="K328" s="1" t="s">
        <v>23</v>
      </c>
      <c r="L328" s="1" t="s">
        <v>22</v>
      </c>
      <c r="M328" s="1" t="s">
        <v>69</v>
      </c>
      <c r="N328" s="1" t="s">
        <v>44</v>
      </c>
      <c r="O328" s="1" t="s">
        <v>860</v>
      </c>
      <c r="P328" s="1" t="s">
        <v>46</v>
      </c>
      <c r="Q328" s="1" t="s">
        <v>27</v>
      </c>
      <c r="R328" s="1" t="s">
        <v>47</v>
      </c>
      <c r="S328" s="1" t="s">
        <v>29</v>
      </c>
      <c r="T328" s="1"/>
      <c r="U328" s="1"/>
    </row>
    <row r="329" spans="1:21" ht="16">
      <c r="A329" s="8">
        <v>328</v>
      </c>
      <c r="B329">
        <f t="shared" ca="1" si="5"/>
        <v>0.74614286802816809</v>
      </c>
      <c r="C329">
        <v>0.79768253493260377</v>
      </c>
      <c r="D329" s="7" t="s">
        <v>316</v>
      </c>
      <c r="E329" s="1" t="s">
        <v>184</v>
      </c>
      <c r="F329" s="1" t="s">
        <v>32</v>
      </c>
      <c r="G329" s="1" t="s">
        <v>119</v>
      </c>
      <c r="H329" s="1" t="s">
        <v>120</v>
      </c>
      <c r="I329" s="1" t="s">
        <v>21</v>
      </c>
      <c r="J329" s="1" t="s">
        <v>22</v>
      </c>
      <c r="K329" s="1" t="s">
        <v>23</v>
      </c>
      <c r="L329" s="1" t="s">
        <v>24</v>
      </c>
      <c r="M329" s="1" t="s">
        <v>69</v>
      </c>
      <c r="N329" s="1" t="s">
        <v>24</v>
      </c>
      <c r="O329" s="1" t="s">
        <v>315</v>
      </c>
      <c r="P329" s="1" t="s">
        <v>157</v>
      </c>
      <c r="Q329" s="1" t="s">
        <v>53</v>
      </c>
      <c r="R329" s="1" t="s">
        <v>28</v>
      </c>
      <c r="S329" s="1" t="s">
        <v>54</v>
      </c>
      <c r="T329" s="1"/>
      <c r="U329" s="1"/>
    </row>
    <row r="330" spans="1:21" ht="16">
      <c r="A330" s="8">
        <v>329</v>
      </c>
      <c r="B330">
        <f t="shared" ca="1" si="5"/>
        <v>0.72335071230562875</v>
      </c>
      <c r="C330">
        <v>0.80003197290554962</v>
      </c>
      <c r="D330" s="7" t="s">
        <v>264</v>
      </c>
      <c r="E330" s="1" t="s">
        <v>38</v>
      </c>
      <c r="F330" s="1" t="s">
        <v>32</v>
      </c>
      <c r="G330" s="1" t="s">
        <v>119</v>
      </c>
      <c r="H330" s="1" t="s">
        <v>265</v>
      </c>
      <c r="I330" s="1" t="s">
        <v>67</v>
      </c>
      <c r="J330" s="1" t="s">
        <v>22</v>
      </c>
      <c r="K330" s="1" t="s">
        <v>51</v>
      </c>
      <c r="L330" s="1" t="s">
        <v>24</v>
      </c>
      <c r="M330" s="1" t="s">
        <v>24</v>
      </c>
      <c r="N330" s="1" t="s">
        <v>34</v>
      </c>
      <c r="O330" s="1" t="s">
        <v>266</v>
      </c>
      <c r="P330" s="1" t="s">
        <v>234</v>
      </c>
      <c r="Q330" s="1" t="s">
        <v>27</v>
      </c>
      <c r="R330" s="1" t="s">
        <v>28</v>
      </c>
      <c r="S330" s="1" t="s">
        <v>54</v>
      </c>
      <c r="T330" s="1"/>
      <c r="U330" s="1"/>
    </row>
    <row r="331" spans="1:21" ht="16">
      <c r="A331" s="8">
        <v>330</v>
      </c>
      <c r="B331">
        <f t="shared" ca="1" si="5"/>
        <v>0.58236599997091965</v>
      </c>
      <c r="C331">
        <v>0.80494407200575346</v>
      </c>
      <c r="D331" s="7" t="s">
        <v>756</v>
      </c>
      <c r="E331" s="1" t="s">
        <v>376</v>
      </c>
      <c r="F331" s="1" t="s">
        <v>222</v>
      </c>
      <c r="G331" s="1" t="s">
        <v>40</v>
      </c>
      <c r="H331" s="1" t="s">
        <v>20</v>
      </c>
      <c r="I331" s="1" t="s">
        <v>228</v>
      </c>
      <c r="J331" s="1" t="s">
        <v>22</v>
      </c>
      <c r="K331" s="1" t="s">
        <v>51</v>
      </c>
      <c r="L331" s="1" t="s">
        <v>22</v>
      </c>
      <c r="M331" s="1" t="s">
        <v>43</v>
      </c>
      <c r="N331" s="1" t="s">
        <v>24</v>
      </c>
      <c r="O331" s="1" t="s">
        <v>757</v>
      </c>
      <c r="P331" s="1" t="s">
        <v>758</v>
      </c>
      <c r="Q331" s="1" t="s">
        <v>27</v>
      </c>
      <c r="R331" s="1" t="s">
        <v>47</v>
      </c>
      <c r="S331" s="1" t="s">
        <v>29</v>
      </c>
      <c r="T331" s="1"/>
      <c r="U331" s="1"/>
    </row>
    <row r="332" spans="1:21" ht="16">
      <c r="A332" s="8">
        <v>331</v>
      </c>
      <c r="B332">
        <f t="shared" ca="1" si="5"/>
        <v>0.12189246355080796</v>
      </c>
      <c r="C332">
        <v>0.80536798938371823</v>
      </c>
      <c r="D332" s="7" t="s">
        <v>276</v>
      </c>
      <c r="E332" s="1" t="s">
        <v>143</v>
      </c>
      <c r="F332" s="1" t="s">
        <v>132</v>
      </c>
      <c r="G332" s="1" t="s">
        <v>273</v>
      </c>
      <c r="H332" s="1" t="s">
        <v>20</v>
      </c>
      <c r="I332" s="1" t="s">
        <v>42</v>
      </c>
      <c r="J332" s="1" t="s">
        <v>22</v>
      </c>
      <c r="K332" s="1" t="s">
        <v>23</v>
      </c>
      <c r="L332" s="1" t="s">
        <v>24</v>
      </c>
      <c r="M332" s="1" t="s">
        <v>43</v>
      </c>
      <c r="N332" s="1" t="s">
        <v>44</v>
      </c>
      <c r="O332" s="1" t="s">
        <v>1232</v>
      </c>
      <c r="P332" s="1" t="s">
        <v>278</v>
      </c>
      <c r="Q332" s="1" t="s">
        <v>27</v>
      </c>
      <c r="R332" s="1" t="s">
        <v>28</v>
      </c>
      <c r="S332" s="1" t="s">
        <v>54</v>
      </c>
      <c r="T332" s="1"/>
      <c r="U332" s="1"/>
    </row>
    <row r="333" spans="1:21" ht="16">
      <c r="A333" s="8">
        <v>332</v>
      </c>
      <c r="B333">
        <f t="shared" ca="1" si="5"/>
        <v>0.51860985639607782</v>
      </c>
      <c r="C333">
        <v>0.8075728722119776</v>
      </c>
      <c r="D333" s="7" t="s">
        <v>267</v>
      </c>
      <c r="E333" s="1" t="s">
        <v>112</v>
      </c>
      <c r="F333" s="1" t="s">
        <v>147</v>
      </c>
      <c r="G333" s="1" t="s">
        <v>40</v>
      </c>
      <c r="H333" s="1" t="s">
        <v>204</v>
      </c>
      <c r="I333" s="1" t="s">
        <v>42</v>
      </c>
      <c r="J333" s="1" t="s">
        <v>22</v>
      </c>
      <c r="K333" s="1" t="s">
        <v>23</v>
      </c>
      <c r="L333" s="1" t="s">
        <v>22</v>
      </c>
      <c r="M333" s="1" t="s">
        <v>69</v>
      </c>
      <c r="N333" s="1" t="s">
        <v>24</v>
      </c>
      <c r="O333" s="1" t="s">
        <v>1230</v>
      </c>
      <c r="P333" s="1" t="s">
        <v>133</v>
      </c>
      <c r="Q333" s="1" t="s">
        <v>27</v>
      </c>
      <c r="R333" s="1" t="s">
        <v>47</v>
      </c>
      <c r="S333" s="1" t="s">
        <v>76</v>
      </c>
      <c r="T333" s="1"/>
      <c r="U333" s="1"/>
    </row>
    <row r="334" spans="1:21" ht="16">
      <c r="A334" s="8">
        <v>333</v>
      </c>
      <c r="B334">
        <f t="shared" ca="1" si="5"/>
        <v>0.84731192471739603</v>
      </c>
      <c r="C334">
        <v>0.81044757371656695</v>
      </c>
      <c r="D334" s="7" t="s">
        <v>1070</v>
      </c>
      <c r="E334" s="1" t="s">
        <v>435</v>
      </c>
      <c r="F334" s="1" t="s">
        <v>222</v>
      </c>
      <c r="G334" s="1" t="s">
        <v>107</v>
      </c>
      <c r="H334" s="1" t="s">
        <v>1071</v>
      </c>
      <c r="I334" s="1" t="s">
        <v>79</v>
      </c>
      <c r="J334" s="1" t="s">
        <v>22</v>
      </c>
      <c r="K334" s="1" t="s">
        <v>23</v>
      </c>
      <c r="L334" s="1" t="s">
        <v>22</v>
      </c>
      <c r="M334" s="1" t="s">
        <v>69</v>
      </c>
      <c r="N334" s="1" t="s">
        <v>44</v>
      </c>
      <c r="O334" s="1" t="s">
        <v>1072</v>
      </c>
      <c r="P334" s="1" t="s">
        <v>46</v>
      </c>
      <c r="Q334" s="1" t="s">
        <v>53</v>
      </c>
      <c r="R334" s="1" t="s">
        <v>47</v>
      </c>
      <c r="S334" s="1" t="s">
        <v>29</v>
      </c>
      <c r="T334" s="1"/>
      <c r="U334" s="1"/>
    </row>
    <row r="335" spans="1:21" ht="16">
      <c r="A335" s="8">
        <v>334</v>
      </c>
      <c r="B335">
        <f t="shared" ca="1" si="5"/>
        <v>0.93530694620435129</v>
      </c>
      <c r="C335">
        <v>0.81048447715382355</v>
      </c>
      <c r="D335" s="7" t="s">
        <v>403</v>
      </c>
      <c r="E335" s="1" t="s">
        <v>404</v>
      </c>
      <c r="F335" s="1" t="s">
        <v>405</v>
      </c>
      <c r="G335" s="1" t="s">
        <v>107</v>
      </c>
      <c r="H335" s="1" t="s">
        <v>326</v>
      </c>
      <c r="I335" s="1" t="s">
        <v>79</v>
      </c>
      <c r="J335" s="1" t="s">
        <v>22</v>
      </c>
      <c r="K335" s="1" t="s">
        <v>51</v>
      </c>
      <c r="L335" s="1" t="s">
        <v>24</v>
      </c>
      <c r="M335" s="1" t="s">
        <v>24</v>
      </c>
      <c r="N335" s="1" t="s">
        <v>24</v>
      </c>
      <c r="O335" s="1" t="s">
        <v>699</v>
      </c>
      <c r="P335" s="1" t="s">
        <v>407</v>
      </c>
      <c r="Q335" s="1" t="s">
        <v>53</v>
      </c>
      <c r="R335" s="1" t="s">
        <v>28</v>
      </c>
      <c r="S335" s="1" t="s">
        <v>54</v>
      </c>
      <c r="T335" s="1"/>
      <c r="U335" s="1"/>
    </row>
    <row r="336" spans="1:21" ht="16">
      <c r="A336" s="8">
        <v>335</v>
      </c>
      <c r="B336">
        <f t="shared" ca="1" si="5"/>
        <v>0.95585144102675723</v>
      </c>
      <c r="C336">
        <v>0.81199687490299566</v>
      </c>
      <c r="D336" s="7" t="s">
        <v>99</v>
      </c>
      <c r="E336" s="1" t="s">
        <v>56</v>
      </c>
      <c r="F336" s="1" t="s">
        <v>100</v>
      </c>
      <c r="G336" s="1" t="s">
        <v>19</v>
      </c>
      <c r="H336" s="1" t="s">
        <v>33</v>
      </c>
      <c r="I336" s="1" t="s">
        <v>67</v>
      </c>
      <c r="J336" s="1" t="s">
        <v>22</v>
      </c>
      <c r="K336" s="1" t="s">
        <v>51</v>
      </c>
      <c r="L336" s="1" t="s">
        <v>24</v>
      </c>
      <c r="M336" s="1" t="s">
        <v>43</v>
      </c>
      <c r="N336" s="1" t="s">
        <v>24</v>
      </c>
      <c r="O336" s="1" t="s">
        <v>101</v>
      </c>
      <c r="P336" s="1" t="s">
        <v>58</v>
      </c>
      <c r="Q336" s="1" t="s">
        <v>27</v>
      </c>
      <c r="R336" s="1" t="s">
        <v>47</v>
      </c>
      <c r="S336" s="1" t="s">
        <v>54</v>
      </c>
      <c r="T336" s="1"/>
      <c r="U336" s="1"/>
    </row>
    <row r="337" spans="1:21" ht="16">
      <c r="A337" s="8">
        <v>336</v>
      </c>
      <c r="B337">
        <f t="shared" ca="1" si="5"/>
        <v>0.47683048121568716</v>
      </c>
      <c r="C337">
        <v>0.81598311188316974</v>
      </c>
      <c r="D337" s="7" t="s">
        <v>733</v>
      </c>
      <c r="E337" s="1" t="s">
        <v>418</v>
      </c>
      <c r="F337" s="1" t="s">
        <v>32</v>
      </c>
      <c r="G337" s="1" t="s">
        <v>40</v>
      </c>
      <c r="H337" s="1" t="s">
        <v>20</v>
      </c>
      <c r="I337" s="1" t="s">
        <v>21</v>
      </c>
      <c r="J337" s="1" t="s">
        <v>22</v>
      </c>
      <c r="K337" s="1" t="s">
        <v>51</v>
      </c>
      <c r="L337" s="1" t="s">
        <v>24</v>
      </c>
      <c r="M337" s="1" t="s">
        <v>24</v>
      </c>
      <c r="N337" s="1" t="s">
        <v>24</v>
      </c>
      <c r="O337" s="1" t="s">
        <v>734</v>
      </c>
      <c r="P337" s="1" t="s">
        <v>58</v>
      </c>
      <c r="Q337" s="1" t="s">
        <v>53</v>
      </c>
      <c r="R337" s="1" t="s">
        <v>28</v>
      </c>
      <c r="S337" s="1" t="s">
        <v>76</v>
      </c>
      <c r="T337" s="1"/>
      <c r="U337" s="1"/>
    </row>
    <row r="338" spans="1:21" ht="16">
      <c r="A338" s="8">
        <v>337</v>
      </c>
      <c r="B338">
        <f t="shared" ca="1" si="5"/>
        <v>0.55612691679000448</v>
      </c>
      <c r="C338">
        <v>0.81662926182529183</v>
      </c>
      <c r="D338" s="7" t="s">
        <v>872</v>
      </c>
      <c r="E338" s="1" t="s">
        <v>873</v>
      </c>
      <c r="F338" s="1" t="s">
        <v>147</v>
      </c>
      <c r="G338" s="1" t="s">
        <v>113</v>
      </c>
      <c r="H338" s="1" t="s">
        <v>364</v>
      </c>
      <c r="I338" s="1" t="s">
        <v>42</v>
      </c>
      <c r="J338" s="1" t="s">
        <v>24</v>
      </c>
      <c r="K338" s="1" t="s">
        <v>68</v>
      </c>
      <c r="L338" s="1" t="s">
        <v>24</v>
      </c>
      <c r="M338" s="1" t="s">
        <v>24</v>
      </c>
      <c r="N338" s="1" t="s">
        <v>24</v>
      </c>
      <c r="O338" s="1"/>
      <c r="P338" s="1" t="s">
        <v>87</v>
      </c>
      <c r="Q338" s="1" t="s">
        <v>53</v>
      </c>
      <c r="R338" s="1" t="s">
        <v>47</v>
      </c>
      <c r="S338" s="1" t="s">
        <v>76</v>
      </c>
      <c r="T338" s="1"/>
      <c r="U338" s="1"/>
    </row>
    <row r="339" spans="1:21" ht="16">
      <c r="A339" s="8">
        <v>338</v>
      </c>
      <c r="B339">
        <f t="shared" ca="1" si="5"/>
        <v>0.25924373538997847</v>
      </c>
      <c r="C339">
        <v>0.81687417778474569</v>
      </c>
      <c r="D339" s="7" t="s">
        <v>348</v>
      </c>
      <c r="E339" s="1" t="s">
        <v>56</v>
      </c>
      <c r="F339" s="1" t="s">
        <v>32</v>
      </c>
      <c r="G339" s="1" t="s">
        <v>40</v>
      </c>
      <c r="H339" s="1" t="s">
        <v>218</v>
      </c>
      <c r="I339" s="1" t="s">
        <v>228</v>
      </c>
      <c r="J339" s="1" t="s">
        <v>22</v>
      </c>
      <c r="K339" s="1" t="s">
        <v>23</v>
      </c>
      <c r="L339" s="1" t="s">
        <v>22</v>
      </c>
      <c r="M339" s="1" t="s">
        <v>69</v>
      </c>
      <c r="N339" s="1" t="s">
        <v>34</v>
      </c>
      <c r="O339" s="1" t="s">
        <v>349</v>
      </c>
      <c r="P339" s="1" t="s">
        <v>26</v>
      </c>
      <c r="Q339" s="1" t="s">
        <v>53</v>
      </c>
      <c r="R339" s="1" t="s">
        <v>28</v>
      </c>
      <c r="S339" s="1" t="s">
        <v>88</v>
      </c>
      <c r="T339" s="1"/>
      <c r="U339" s="1"/>
    </row>
    <row r="340" spans="1:21" ht="16">
      <c r="A340" s="8">
        <v>339</v>
      </c>
      <c r="B340">
        <f t="shared" ca="1" si="5"/>
        <v>0.24759142935530631</v>
      </c>
      <c r="C340">
        <v>0.81890600708698702</v>
      </c>
      <c r="D340" s="7" t="s">
        <v>1126</v>
      </c>
      <c r="E340" s="1" t="s">
        <v>374</v>
      </c>
      <c r="F340" s="1" t="s">
        <v>1127</v>
      </c>
      <c r="G340" s="1" t="s">
        <v>40</v>
      </c>
      <c r="H340" s="1" t="s">
        <v>1128</v>
      </c>
      <c r="I340" s="1" t="s">
        <v>42</v>
      </c>
      <c r="J340" s="1" t="s">
        <v>22</v>
      </c>
      <c r="K340" s="1" t="s">
        <v>51</v>
      </c>
      <c r="L340" s="1" t="s">
        <v>24</v>
      </c>
      <c r="M340" s="1" t="s">
        <v>24</v>
      </c>
      <c r="N340" s="1" t="s">
        <v>24</v>
      </c>
      <c r="O340" s="1" t="s">
        <v>1078</v>
      </c>
      <c r="P340" s="1" t="s">
        <v>161</v>
      </c>
      <c r="Q340" s="1" t="s">
        <v>27</v>
      </c>
      <c r="R340" s="1" t="s">
        <v>47</v>
      </c>
      <c r="S340" s="1" t="s">
        <v>76</v>
      </c>
      <c r="T340" s="1"/>
      <c r="U340" s="1"/>
    </row>
    <row r="341" spans="1:21" ht="16">
      <c r="A341" s="8">
        <v>340</v>
      </c>
      <c r="B341">
        <f t="shared" ca="1" si="5"/>
        <v>0.67069978751828518</v>
      </c>
      <c r="C341">
        <v>0.8217794156758611</v>
      </c>
      <c r="D341" s="7" t="s">
        <v>1010</v>
      </c>
      <c r="E341" s="1" t="s">
        <v>374</v>
      </c>
      <c r="F341" s="1" t="s">
        <v>32</v>
      </c>
      <c r="G341" s="1" t="s">
        <v>119</v>
      </c>
      <c r="H341" s="1" t="s">
        <v>60</v>
      </c>
      <c r="I341" s="1" t="s">
        <v>21</v>
      </c>
      <c r="J341" s="1" t="s">
        <v>22</v>
      </c>
      <c r="K341" s="1" t="s">
        <v>23</v>
      </c>
      <c r="L341" s="1" t="s">
        <v>24</v>
      </c>
      <c r="M341" s="1" t="s">
        <v>108</v>
      </c>
      <c r="N341" s="1" t="s">
        <v>24</v>
      </c>
      <c r="O341" s="1" t="s">
        <v>1011</v>
      </c>
      <c r="P341" s="1" t="s">
        <v>1012</v>
      </c>
      <c r="Q341" s="1" t="s">
        <v>53</v>
      </c>
      <c r="R341" s="1" t="s">
        <v>47</v>
      </c>
      <c r="S341" s="1" t="s">
        <v>54</v>
      </c>
      <c r="T341" s="1"/>
      <c r="U341" s="1"/>
    </row>
    <row r="342" spans="1:21" ht="16">
      <c r="A342" s="8">
        <v>341</v>
      </c>
      <c r="B342">
        <f t="shared" ca="1" si="5"/>
        <v>0.3778388889641755</v>
      </c>
      <c r="C342">
        <v>0.823271604058739</v>
      </c>
      <c r="D342" s="7" t="s">
        <v>1199</v>
      </c>
      <c r="E342" s="1" t="s">
        <v>502</v>
      </c>
      <c r="F342" s="1" t="s">
        <v>18</v>
      </c>
      <c r="G342" s="1" t="s">
        <v>119</v>
      </c>
      <c r="H342" s="1" t="s">
        <v>126</v>
      </c>
      <c r="I342" s="1" t="s">
        <v>42</v>
      </c>
      <c r="J342" s="1" t="s">
        <v>22</v>
      </c>
      <c r="K342" s="1" t="s">
        <v>51</v>
      </c>
      <c r="L342" s="1" t="s">
        <v>24</v>
      </c>
      <c r="M342" s="1" t="s">
        <v>24</v>
      </c>
      <c r="N342" s="1" t="s">
        <v>22</v>
      </c>
      <c r="O342" s="1" t="s">
        <v>1280</v>
      </c>
      <c r="P342" s="1" t="s">
        <v>1201</v>
      </c>
      <c r="Q342" s="1" t="s">
        <v>53</v>
      </c>
      <c r="R342" s="1" t="s">
        <v>75</v>
      </c>
      <c r="S342" s="1" t="s">
        <v>54</v>
      </c>
      <c r="T342" s="1"/>
      <c r="U342" s="1"/>
    </row>
    <row r="343" spans="1:21" ht="16">
      <c r="A343" s="8">
        <v>342</v>
      </c>
      <c r="B343">
        <f t="shared" ca="1" si="5"/>
        <v>0.37430090321765441</v>
      </c>
      <c r="C343">
        <v>0.82542186143791463</v>
      </c>
      <c r="D343" s="7" t="s">
        <v>835</v>
      </c>
      <c r="E343" s="1" t="s">
        <v>383</v>
      </c>
      <c r="F343" s="1" t="s">
        <v>32</v>
      </c>
      <c r="G343" s="1" t="s">
        <v>40</v>
      </c>
      <c r="H343" s="1" t="s">
        <v>20</v>
      </c>
      <c r="I343" s="1" t="s">
        <v>21</v>
      </c>
      <c r="J343" s="1" t="s">
        <v>22</v>
      </c>
      <c r="K343" s="1" t="s">
        <v>51</v>
      </c>
      <c r="L343" s="1" t="s">
        <v>22</v>
      </c>
      <c r="M343" s="1" t="s">
        <v>43</v>
      </c>
      <c r="N343" s="1" t="s">
        <v>34</v>
      </c>
      <c r="O343" s="1" t="s">
        <v>448</v>
      </c>
      <c r="P343" s="1" t="s">
        <v>240</v>
      </c>
      <c r="Q343" s="1" t="s">
        <v>53</v>
      </c>
      <c r="R343" s="1" t="s">
        <v>28</v>
      </c>
      <c r="S343" s="1" t="s">
        <v>29</v>
      </c>
      <c r="T343" s="1"/>
      <c r="U343" s="1"/>
    </row>
    <row r="344" spans="1:21" ht="16">
      <c r="A344" s="8">
        <v>343</v>
      </c>
      <c r="B344">
        <f t="shared" ca="1" si="5"/>
        <v>0.41201912312718514</v>
      </c>
      <c r="C344">
        <v>0.82721221928133859</v>
      </c>
      <c r="D344" s="7">
        <v>41709.721319444441</v>
      </c>
      <c r="E344" s="1" t="s">
        <v>383</v>
      </c>
      <c r="F344" s="1" t="s">
        <v>66</v>
      </c>
      <c r="G344" s="1" t="s">
        <v>119</v>
      </c>
      <c r="H344" s="1" t="s">
        <v>120</v>
      </c>
      <c r="I344" s="1" t="s">
        <v>67</v>
      </c>
      <c r="J344" s="1" t="s">
        <v>22</v>
      </c>
      <c r="K344" s="1" t="s">
        <v>23</v>
      </c>
      <c r="L344" s="1" t="s">
        <v>22</v>
      </c>
      <c r="M344" s="1" t="s">
        <v>43</v>
      </c>
      <c r="N344" s="1" t="s">
        <v>34</v>
      </c>
      <c r="O344" s="1" t="s">
        <v>1204</v>
      </c>
      <c r="P344" s="1" t="s">
        <v>58</v>
      </c>
      <c r="Q344" s="1" t="s">
        <v>27</v>
      </c>
      <c r="R344" s="1" t="s">
        <v>47</v>
      </c>
      <c r="S344" s="1" t="s">
        <v>54</v>
      </c>
      <c r="T344" s="1"/>
      <c r="U344" s="1"/>
    </row>
    <row r="345" spans="1:21" ht="16">
      <c r="A345" s="8">
        <v>344</v>
      </c>
      <c r="B345">
        <f t="shared" ca="1" si="5"/>
        <v>0.14256863430653277</v>
      </c>
      <c r="C345">
        <v>0.82902223767975269</v>
      </c>
      <c r="D345" s="7" t="s">
        <v>713</v>
      </c>
      <c r="E345" s="1" t="s">
        <v>395</v>
      </c>
      <c r="F345" s="1" t="s">
        <v>18</v>
      </c>
      <c r="G345" s="1" t="s">
        <v>19</v>
      </c>
      <c r="H345" s="1" t="s">
        <v>664</v>
      </c>
      <c r="I345" s="1" t="s">
        <v>67</v>
      </c>
      <c r="J345" s="1" t="s">
        <v>22</v>
      </c>
      <c r="K345" s="1" t="s">
        <v>51</v>
      </c>
      <c r="L345" s="1" t="s">
        <v>24</v>
      </c>
      <c r="M345" s="1" t="s">
        <v>43</v>
      </c>
      <c r="N345" s="1" t="s">
        <v>24</v>
      </c>
      <c r="O345" s="1" t="s">
        <v>714</v>
      </c>
      <c r="P345" s="1" t="s">
        <v>95</v>
      </c>
      <c r="Q345" s="1" t="s">
        <v>53</v>
      </c>
      <c r="R345" s="1" t="s">
        <v>28</v>
      </c>
      <c r="S345" s="1" t="s">
        <v>54</v>
      </c>
      <c r="T345" s="1"/>
      <c r="U345" s="1"/>
    </row>
    <row r="346" spans="1:21" ht="16">
      <c r="A346" s="8">
        <v>345</v>
      </c>
      <c r="B346">
        <f t="shared" ca="1" si="5"/>
        <v>0.96841862850464067</v>
      </c>
      <c r="C346">
        <v>0.83060220603522672</v>
      </c>
      <c r="D346" s="7" t="s">
        <v>335</v>
      </c>
      <c r="E346" s="1" t="s">
        <v>78</v>
      </c>
      <c r="F346" s="1" t="s">
        <v>32</v>
      </c>
      <c r="G346" s="1" t="s">
        <v>19</v>
      </c>
      <c r="H346" s="1" t="s">
        <v>336</v>
      </c>
      <c r="I346" s="1" t="s">
        <v>42</v>
      </c>
      <c r="J346" s="1" t="s">
        <v>22</v>
      </c>
      <c r="K346" s="1" t="s">
        <v>51</v>
      </c>
      <c r="L346" s="1" t="s">
        <v>24</v>
      </c>
      <c r="M346" s="1" t="s">
        <v>24</v>
      </c>
      <c r="N346" s="1" t="s">
        <v>24</v>
      </c>
      <c r="O346" s="1" t="s">
        <v>1236</v>
      </c>
      <c r="P346" s="1" t="s">
        <v>338</v>
      </c>
      <c r="Q346" s="1" t="s">
        <v>27</v>
      </c>
      <c r="R346" s="1" t="s">
        <v>47</v>
      </c>
      <c r="S346" s="1" t="s">
        <v>88</v>
      </c>
      <c r="T346" s="1"/>
      <c r="U346" s="1"/>
    </row>
    <row r="347" spans="1:21" ht="16">
      <c r="A347" s="8">
        <v>346</v>
      </c>
      <c r="B347">
        <f t="shared" ca="1" si="5"/>
        <v>0.44765105057202759</v>
      </c>
      <c r="C347">
        <v>0.83115811457899069</v>
      </c>
      <c r="D347" s="7" t="s">
        <v>77</v>
      </c>
      <c r="E347" s="1" t="s">
        <v>78</v>
      </c>
      <c r="F347" s="1" t="s">
        <v>18</v>
      </c>
      <c r="G347" s="1" t="s">
        <v>19</v>
      </c>
      <c r="H347" s="1" t="s">
        <v>20</v>
      </c>
      <c r="I347" s="1" t="s">
        <v>79</v>
      </c>
      <c r="J347" s="1" t="s">
        <v>22</v>
      </c>
      <c r="K347" s="1" t="s">
        <v>23</v>
      </c>
      <c r="L347" s="1" t="s">
        <v>22</v>
      </c>
      <c r="M347" s="1" t="s">
        <v>24</v>
      </c>
      <c r="N347" s="1" t="s">
        <v>22</v>
      </c>
      <c r="O347" s="1" t="s">
        <v>80</v>
      </c>
      <c r="P347" s="1" t="s">
        <v>81</v>
      </c>
      <c r="Q347" s="1" t="s">
        <v>27</v>
      </c>
      <c r="R347" s="1" t="s">
        <v>28</v>
      </c>
      <c r="S347" s="1" t="s">
        <v>82</v>
      </c>
      <c r="T347" s="1"/>
      <c r="U347" s="1"/>
    </row>
    <row r="348" spans="1:21" ht="16">
      <c r="A348" s="8">
        <v>347</v>
      </c>
      <c r="B348">
        <f t="shared" ca="1" si="5"/>
        <v>9.627906991830415E-2</v>
      </c>
      <c r="C348">
        <v>0.83406843119348695</v>
      </c>
      <c r="D348" s="7" t="s">
        <v>1058</v>
      </c>
      <c r="E348" s="1" t="s">
        <v>374</v>
      </c>
      <c r="F348" s="1" t="s">
        <v>18</v>
      </c>
      <c r="G348" s="1" t="s">
        <v>40</v>
      </c>
      <c r="H348" s="1" t="s">
        <v>1059</v>
      </c>
      <c r="I348" s="1" t="s">
        <v>42</v>
      </c>
      <c r="J348" s="1" t="s">
        <v>22</v>
      </c>
      <c r="K348" s="1" t="s">
        <v>23</v>
      </c>
      <c r="L348" s="1" t="s">
        <v>24</v>
      </c>
      <c r="M348" s="1" t="s">
        <v>24</v>
      </c>
      <c r="N348" s="1" t="s">
        <v>22</v>
      </c>
      <c r="O348" s="1" t="s">
        <v>1267</v>
      </c>
      <c r="P348" s="1" t="s">
        <v>133</v>
      </c>
      <c r="Q348" s="1" t="s">
        <v>27</v>
      </c>
      <c r="R348" s="1" t="s">
        <v>47</v>
      </c>
      <c r="S348" s="1" t="s">
        <v>76</v>
      </c>
      <c r="T348" s="1"/>
      <c r="U348" s="1"/>
    </row>
    <row r="349" spans="1:21" ht="16">
      <c r="A349" s="8">
        <v>348</v>
      </c>
      <c r="B349">
        <f t="shared" ca="1" si="5"/>
        <v>0.28333681474674677</v>
      </c>
      <c r="C349">
        <v>0.83500362274798723</v>
      </c>
      <c r="D349" s="7" t="s">
        <v>908</v>
      </c>
      <c r="E349" s="1" t="s">
        <v>376</v>
      </c>
      <c r="F349" s="1" t="s">
        <v>18</v>
      </c>
      <c r="G349" s="1" t="s">
        <v>19</v>
      </c>
      <c r="H349" s="1" t="s">
        <v>20</v>
      </c>
      <c r="I349" s="1" t="s">
        <v>228</v>
      </c>
      <c r="J349" s="1" t="s">
        <v>22</v>
      </c>
      <c r="K349" s="1" t="s">
        <v>23</v>
      </c>
      <c r="L349" s="1" t="s">
        <v>22</v>
      </c>
      <c r="M349" s="1" t="s">
        <v>43</v>
      </c>
      <c r="N349" s="1" t="s">
        <v>22</v>
      </c>
      <c r="O349" s="1" t="s">
        <v>1259</v>
      </c>
      <c r="P349" s="1" t="s">
        <v>46</v>
      </c>
      <c r="Q349" s="1" t="s">
        <v>27</v>
      </c>
      <c r="R349" s="1" t="s">
        <v>47</v>
      </c>
      <c r="S349" s="1" t="s">
        <v>76</v>
      </c>
      <c r="T349" s="1"/>
      <c r="U349" s="1"/>
    </row>
    <row r="350" spans="1:21" ht="16">
      <c r="A350" s="8">
        <v>349</v>
      </c>
      <c r="B350">
        <f t="shared" ca="1" si="5"/>
        <v>0.15924647354147181</v>
      </c>
      <c r="C350">
        <v>0.83711946146732208</v>
      </c>
      <c r="D350" s="7" t="s">
        <v>1160</v>
      </c>
      <c r="E350" s="1" t="s">
        <v>502</v>
      </c>
      <c r="F350" s="1" t="s">
        <v>32</v>
      </c>
      <c r="G350" s="1" t="s">
        <v>119</v>
      </c>
      <c r="H350" s="1" t="s">
        <v>60</v>
      </c>
      <c r="I350" s="1" t="s">
        <v>67</v>
      </c>
      <c r="J350" s="1" t="s">
        <v>22</v>
      </c>
      <c r="K350" s="1" t="s">
        <v>51</v>
      </c>
      <c r="L350" s="1" t="s">
        <v>24</v>
      </c>
      <c r="M350" s="1" t="s">
        <v>24</v>
      </c>
      <c r="N350" s="1" t="s">
        <v>24</v>
      </c>
      <c r="O350" s="1" t="s">
        <v>1276</v>
      </c>
      <c r="P350" s="1" t="s">
        <v>1162</v>
      </c>
      <c r="Q350" s="1" t="s">
        <v>53</v>
      </c>
      <c r="R350" s="1" t="s">
        <v>47</v>
      </c>
      <c r="S350" s="1" t="s">
        <v>76</v>
      </c>
      <c r="T350" s="1"/>
      <c r="U350" s="1"/>
    </row>
    <row r="351" spans="1:21" ht="16">
      <c r="A351" s="8">
        <v>350</v>
      </c>
      <c r="B351">
        <f t="shared" ca="1" si="5"/>
        <v>0.64305933752545796</v>
      </c>
      <c r="C351">
        <v>0.8379739919226743</v>
      </c>
      <c r="D351" s="7" t="s">
        <v>279</v>
      </c>
      <c r="E351" s="1" t="s">
        <v>72</v>
      </c>
      <c r="F351" s="1" t="s">
        <v>32</v>
      </c>
      <c r="G351" s="1" t="s">
        <v>273</v>
      </c>
      <c r="H351" s="1" t="s">
        <v>280</v>
      </c>
      <c r="I351" s="1" t="s">
        <v>21</v>
      </c>
      <c r="J351" s="1" t="s">
        <v>22</v>
      </c>
      <c r="K351" s="1" t="s">
        <v>23</v>
      </c>
      <c r="L351" s="1" t="s">
        <v>24</v>
      </c>
      <c r="M351" s="1" t="s">
        <v>43</v>
      </c>
      <c r="N351" s="1" t="s">
        <v>24</v>
      </c>
      <c r="O351" s="1" t="s">
        <v>281</v>
      </c>
      <c r="P351" s="1" t="s">
        <v>282</v>
      </c>
      <c r="Q351" s="1" t="s">
        <v>53</v>
      </c>
      <c r="R351" s="1"/>
      <c r="S351" s="1" t="s">
        <v>54</v>
      </c>
      <c r="T351" s="1"/>
      <c r="U351" s="1"/>
    </row>
    <row r="352" spans="1:21" ht="16">
      <c r="A352" s="8">
        <v>351</v>
      </c>
      <c r="B352">
        <f t="shared" ca="1" si="5"/>
        <v>0.68968037904355628</v>
      </c>
      <c r="C352">
        <v>0.83892412701040942</v>
      </c>
      <c r="D352" s="7" t="s">
        <v>545</v>
      </c>
      <c r="E352" s="1" t="s">
        <v>376</v>
      </c>
      <c r="F352" s="1" t="s">
        <v>104</v>
      </c>
      <c r="G352" s="1" t="s">
        <v>19</v>
      </c>
      <c r="H352" s="1" t="s">
        <v>20</v>
      </c>
      <c r="I352" s="1" t="s">
        <v>67</v>
      </c>
      <c r="J352" s="1" t="s">
        <v>22</v>
      </c>
      <c r="K352" s="1" t="s">
        <v>23</v>
      </c>
      <c r="L352" s="1" t="s">
        <v>22</v>
      </c>
      <c r="M352" s="1" t="s">
        <v>43</v>
      </c>
      <c r="N352" s="1" t="s">
        <v>24</v>
      </c>
      <c r="O352" s="1" t="s">
        <v>546</v>
      </c>
      <c r="P352" s="1" t="s">
        <v>157</v>
      </c>
      <c r="Q352" s="1" t="s">
        <v>27</v>
      </c>
      <c r="R352" s="1" t="s">
        <v>47</v>
      </c>
      <c r="S352" s="1" t="s">
        <v>76</v>
      </c>
      <c r="T352" s="1"/>
      <c r="U352" s="1"/>
    </row>
    <row r="353" spans="1:21" ht="16">
      <c r="A353" s="8">
        <v>352</v>
      </c>
      <c r="B353">
        <f t="shared" ca="1" si="5"/>
        <v>0.12086608039363256</v>
      </c>
      <c r="C353">
        <v>0.83969578522752519</v>
      </c>
      <c r="D353" s="7" t="s">
        <v>797</v>
      </c>
      <c r="E353" s="1" t="s">
        <v>374</v>
      </c>
      <c r="F353" s="1" t="s">
        <v>132</v>
      </c>
      <c r="G353" s="1" t="s">
        <v>119</v>
      </c>
      <c r="H353" s="1" t="s">
        <v>60</v>
      </c>
      <c r="I353" s="1" t="s">
        <v>42</v>
      </c>
      <c r="J353" s="1" t="s">
        <v>24</v>
      </c>
      <c r="K353" s="1" t="s">
        <v>68</v>
      </c>
      <c r="L353" s="1" t="s">
        <v>24</v>
      </c>
      <c r="M353" s="1" t="s">
        <v>108</v>
      </c>
      <c r="N353" s="1" t="s">
        <v>24</v>
      </c>
      <c r="O353" s="1"/>
      <c r="P353" s="1" t="s">
        <v>798</v>
      </c>
      <c r="Q353" s="1" t="s">
        <v>27</v>
      </c>
      <c r="R353" s="1" t="s">
        <v>47</v>
      </c>
      <c r="S353" s="1" t="s">
        <v>76</v>
      </c>
      <c r="T353" s="1"/>
      <c r="U353" s="1"/>
    </row>
    <row r="354" spans="1:21" ht="16">
      <c r="A354" s="8">
        <v>353</v>
      </c>
      <c r="B354">
        <f t="shared" ca="1" si="5"/>
        <v>0.96203666878591576</v>
      </c>
      <c r="C354">
        <v>0.84000316344642012</v>
      </c>
      <c r="D354" s="7" t="s">
        <v>654</v>
      </c>
      <c r="E354" s="1" t="s">
        <v>388</v>
      </c>
      <c r="F354" s="1" t="s">
        <v>18</v>
      </c>
      <c r="G354" s="1" t="s">
        <v>273</v>
      </c>
      <c r="H354" s="1" t="s">
        <v>655</v>
      </c>
      <c r="I354" s="1" t="s">
        <v>21</v>
      </c>
      <c r="J354" s="1" t="s">
        <v>22</v>
      </c>
      <c r="K354" s="1" t="s">
        <v>23</v>
      </c>
      <c r="L354" s="1" t="s">
        <v>22</v>
      </c>
      <c r="M354" s="1" t="s">
        <v>43</v>
      </c>
      <c r="N354" s="1" t="s">
        <v>24</v>
      </c>
      <c r="O354" s="1" t="s">
        <v>791</v>
      </c>
      <c r="P354" s="1" t="s">
        <v>157</v>
      </c>
      <c r="Q354" s="1" t="s">
        <v>27</v>
      </c>
      <c r="R354" s="1" t="s">
        <v>47</v>
      </c>
      <c r="S354" s="1" t="s">
        <v>54</v>
      </c>
      <c r="T354" s="1"/>
      <c r="U354" s="1"/>
    </row>
    <row r="355" spans="1:21" ht="16">
      <c r="A355" s="8">
        <v>354</v>
      </c>
      <c r="B355">
        <f t="shared" ca="1" si="5"/>
        <v>0.38855254801908634</v>
      </c>
      <c r="C355">
        <v>0.84221768135664388</v>
      </c>
      <c r="D355" s="7" t="s">
        <v>629</v>
      </c>
      <c r="E355" s="1" t="s">
        <v>383</v>
      </c>
      <c r="F355" s="1" t="s">
        <v>32</v>
      </c>
      <c r="G355" s="1" t="s">
        <v>40</v>
      </c>
      <c r="H355" s="1" t="s">
        <v>148</v>
      </c>
      <c r="I355" s="1" t="s">
        <v>21</v>
      </c>
      <c r="J355" s="1" t="s">
        <v>22</v>
      </c>
      <c r="K355" s="1" t="s">
        <v>51</v>
      </c>
      <c r="L355" s="1" t="s">
        <v>24</v>
      </c>
      <c r="M355" s="1" t="s">
        <v>24</v>
      </c>
      <c r="N355" s="1" t="s">
        <v>34</v>
      </c>
      <c r="O355" s="1" t="s">
        <v>630</v>
      </c>
      <c r="P355" s="1" t="s">
        <v>198</v>
      </c>
      <c r="Q355" s="1" t="s">
        <v>53</v>
      </c>
      <c r="R355" s="1" t="s">
        <v>28</v>
      </c>
      <c r="S355" s="1" t="s">
        <v>54</v>
      </c>
      <c r="T355" s="1"/>
      <c r="U355" s="1"/>
    </row>
    <row r="356" spans="1:21" ht="16">
      <c r="A356" s="8">
        <v>355</v>
      </c>
      <c r="B356">
        <f t="shared" ca="1" si="5"/>
        <v>0.41995891498118709</v>
      </c>
      <c r="C356">
        <v>0.84790265992612501</v>
      </c>
      <c r="D356" s="7" t="s">
        <v>238</v>
      </c>
      <c r="E356" s="1" t="s">
        <v>17</v>
      </c>
      <c r="F356" s="1" t="s">
        <v>18</v>
      </c>
      <c r="G356" s="1" t="s">
        <v>107</v>
      </c>
      <c r="H356" s="1" t="s">
        <v>204</v>
      </c>
      <c r="I356" s="1" t="s">
        <v>67</v>
      </c>
      <c r="J356" s="1" t="s">
        <v>22</v>
      </c>
      <c r="K356" s="1" t="s">
        <v>23</v>
      </c>
      <c r="L356" s="1" t="s">
        <v>24</v>
      </c>
      <c r="M356" s="1" t="s">
        <v>24</v>
      </c>
      <c r="N356" s="1" t="s">
        <v>24</v>
      </c>
      <c r="O356" s="1" t="s">
        <v>239</v>
      </c>
      <c r="P356" s="1" t="s">
        <v>240</v>
      </c>
      <c r="Q356" s="1" t="s">
        <v>53</v>
      </c>
      <c r="R356" s="1" t="s">
        <v>28</v>
      </c>
      <c r="S356" s="1" t="s">
        <v>54</v>
      </c>
      <c r="T356" s="1"/>
      <c r="U356" s="1"/>
    </row>
    <row r="357" spans="1:21" ht="16">
      <c r="A357" s="8">
        <v>356</v>
      </c>
      <c r="B357">
        <f t="shared" ca="1" si="5"/>
        <v>0.44131654425448108</v>
      </c>
      <c r="C357">
        <v>0.84947607080602661</v>
      </c>
      <c r="D357" s="7" t="s">
        <v>870</v>
      </c>
      <c r="E357" s="1" t="s">
        <v>379</v>
      </c>
      <c r="F357" s="1" t="s">
        <v>147</v>
      </c>
      <c r="G357" s="1" t="s">
        <v>19</v>
      </c>
      <c r="H357" s="1" t="s">
        <v>664</v>
      </c>
      <c r="I357" s="1" t="s">
        <v>67</v>
      </c>
      <c r="J357" s="1" t="s">
        <v>22</v>
      </c>
      <c r="K357" s="1" t="s">
        <v>51</v>
      </c>
      <c r="L357" s="1" t="s">
        <v>24</v>
      </c>
      <c r="M357" s="1" t="s">
        <v>24</v>
      </c>
      <c r="N357" s="1" t="s">
        <v>34</v>
      </c>
      <c r="O357" s="1" t="s">
        <v>1214</v>
      </c>
      <c r="P357" s="1" t="s">
        <v>95</v>
      </c>
      <c r="Q357" s="1" t="s">
        <v>53</v>
      </c>
      <c r="R357" s="1" t="s">
        <v>28</v>
      </c>
      <c r="S357" s="1" t="s">
        <v>88</v>
      </c>
      <c r="T357" s="1"/>
      <c r="U357" s="1"/>
    </row>
    <row r="358" spans="1:21" ht="16">
      <c r="A358" s="8">
        <v>357</v>
      </c>
      <c r="B358">
        <f t="shared" ca="1" si="5"/>
        <v>0.65908052267440365</v>
      </c>
      <c r="C358">
        <v>0.85291129917479691</v>
      </c>
      <c r="D358" s="7" t="s">
        <v>961</v>
      </c>
      <c r="E358" s="1" t="s">
        <v>383</v>
      </c>
      <c r="F358" s="1" t="s">
        <v>32</v>
      </c>
      <c r="G358" s="1" t="s">
        <v>40</v>
      </c>
      <c r="H358" s="1" t="s">
        <v>120</v>
      </c>
      <c r="I358" s="1" t="s">
        <v>21</v>
      </c>
      <c r="J358" s="1" t="s">
        <v>22</v>
      </c>
      <c r="K358" s="1" t="s">
        <v>23</v>
      </c>
      <c r="L358" s="1" t="s">
        <v>22</v>
      </c>
      <c r="M358" s="1" t="s">
        <v>43</v>
      </c>
      <c r="N358" s="1" t="s">
        <v>34</v>
      </c>
      <c r="O358" s="1" t="s">
        <v>962</v>
      </c>
      <c r="P358" s="1" t="s">
        <v>145</v>
      </c>
      <c r="Q358" s="1" t="s">
        <v>53</v>
      </c>
      <c r="R358" s="1" t="s">
        <v>28</v>
      </c>
      <c r="S358" s="1" t="s">
        <v>29</v>
      </c>
      <c r="T358" s="1"/>
      <c r="U358" s="1"/>
    </row>
    <row r="359" spans="1:21" ht="16">
      <c r="A359" s="8">
        <v>358</v>
      </c>
      <c r="B359">
        <f t="shared" ca="1" si="5"/>
        <v>0.47943479251788435</v>
      </c>
      <c r="C359">
        <v>0.85438747459756226</v>
      </c>
      <c r="D359" s="7" t="s">
        <v>476</v>
      </c>
      <c r="E359" s="1" t="s">
        <v>374</v>
      </c>
      <c r="F359" s="1" t="s">
        <v>32</v>
      </c>
      <c r="G359" s="1" t="s">
        <v>113</v>
      </c>
      <c r="H359" s="1" t="s">
        <v>60</v>
      </c>
      <c r="I359" s="1" t="s">
        <v>21</v>
      </c>
      <c r="J359" s="1" t="s">
        <v>24</v>
      </c>
      <c r="K359" s="1" t="s">
        <v>68</v>
      </c>
      <c r="L359" s="1" t="s">
        <v>24</v>
      </c>
      <c r="M359" s="1" t="s">
        <v>24</v>
      </c>
      <c r="N359" s="1" t="s">
        <v>24</v>
      </c>
      <c r="O359" s="1"/>
      <c r="P359" s="1" t="s">
        <v>477</v>
      </c>
      <c r="Q359" s="1" t="s">
        <v>27</v>
      </c>
      <c r="R359" s="1" t="s">
        <v>28</v>
      </c>
      <c r="S359" s="1" t="s">
        <v>54</v>
      </c>
      <c r="T359" s="1"/>
      <c r="U359" s="1"/>
    </row>
    <row r="360" spans="1:21" ht="16">
      <c r="A360" s="8">
        <v>359</v>
      </c>
      <c r="B360">
        <f t="shared" ca="1" si="5"/>
        <v>0.53885629400961443</v>
      </c>
      <c r="C360">
        <v>0.85941909448695286</v>
      </c>
      <c r="D360" s="7" t="s">
        <v>1115</v>
      </c>
      <c r="E360" s="1" t="s">
        <v>395</v>
      </c>
      <c r="F360" s="1" t="s">
        <v>32</v>
      </c>
      <c r="G360" s="1" t="s">
        <v>40</v>
      </c>
      <c r="H360" s="1" t="s">
        <v>60</v>
      </c>
      <c r="I360" s="1" t="s">
        <v>67</v>
      </c>
      <c r="J360" s="1" t="s">
        <v>22</v>
      </c>
      <c r="K360" s="1" t="s">
        <v>23</v>
      </c>
      <c r="L360" s="1" t="s">
        <v>24</v>
      </c>
      <c r="M360" s="1" t="s">
        <v>24</v>
      </c>
      <c r="N360" s="1" t="s">
        <v>24</v>
      </c>
      <c r="O360" s="1" t="s">
        <v>1116</v>
      </c>
      <c r="P360" s="1" t="s">
        <v>368</v>
      </c>
      <c r="Q360" s="1" t="s">
        <v>53</v>
      </c>
      <c r="R360" s="1" t="s">
        <v>28</v>
      </c>
      <c r="S360" s="1" t="s">
        <v>76</v>
      </c>
      <c r="T360" s="1"/>
      <c r="U360" s="1"/>
    </row>
    <row r="361" spans="1:21" ht="16">
      <c r="A361" s="8">
        <v>360</v>
      </c>
      <c r="B361">
        <f t="shared" ca="1" si="5"/>
        <v>0.48778394437743877</v>
      </c>
      <c r="C361">
        <v>0.86014302088563688</v>
      </c>
      <c r="D361" s="7" t="s">
        <v>1036</v>
      </c>
      <c r="E361" s="1" t="s">
        <v>374</v>
      </c>
      <c r="F361" s="1" t="s">
        <v>32</v>
      </c>
      <c r="G361" s="1" t="s">
        <v>40</v>
      </c>
      <c r="H361" s="1" t="s">
        <v>85</v>
      </c>
      <c r="I361" s="1" t="s">
        <v>21</v>
      </c>
      <c r="J361" s="1" t="s">
        <v>22</v>
      </c>
      <c r="K361" s="1" t="s">
        <v>23</v>
      </c>
      <c r="L361" s="1" t="s">
        <v>24</v>
      </c>
      <c r="M361" s="1" t="s">
        <v>24</v>
      </c>
      <c r="N361" s="1" t="s">
        <v>34</v>
      </c>
      <c r="O361" s="1" t="s">
        <v>1037</v>
      </c>
      <c r="P361" s="1" t="s">
        <v>1038</v>
      </c>
      <c r="Q361" s="1" t="s">
        <v>53</v>
      </c>
      <c r="R361" s="1" t="s">
        <v>75</v>
      </c>
      <c r="S361" s="1" t="s">
        <v>88</v>
      </c>
      <c r="T361" s="1"/>
      <c r="U361" s="1"/>
    </row>
    <row r="362" spans="1:21" ht="16">
      <c r="A362" s="8">
        <v>361</v>
      </c>
      <c r="B362">
        <f t="shared" ca="1" si="5"/>
        <v>0.73483100763171461</v>
      </c>
      <c r="C362">
        <v>0.86023048218492293</v>
      </c>
      <c r="D362" s="7" t="s">
        <v>447</v>
      </c>
      <c r="E362" s="1" t="s">
        <v>383</v>
      </c>
      <c r="F362" s="1" t="s">
        <v>32</v>
      </c>
      <c r="G362" s="1" t="s">
        <v>40</v>
      </c>
      <c r="H362" s="1" t="s">
        <v>20</v>
      </c>
      <c r="I362" s="1" t="s">
        <v>50</v>
      </c>
      <c r="J362" s="1" t="s">
        <v>22</v>
      </c>
      <c r="K362" s="1" t="s">
        <v>23</v>
      </c>
      <c r="L362" s="1" t="s">
        <v>22</v>
      </c>
      <c r="M362" s="1" t="s">
        <v>69</v>
      </c>
      <c r="N362" s="1" t="s">
        <v>34</v>
      </c>
      <c r="O362" s="1" t="s">
        <v>448</v>
      </c>
      <c r="P362" s="1" t="s">
        <v>145</v>
      </c>
      <c r="Q362" s="1" t="s">
        <v>53</v>
      </c>
      <c r="R362" s="1" t="s">
        <v>75</v>
      </c>
      <c r="S362" s="1" t="s">
        <v>54</v>
      </c>
      <c r="T362" s="1"/>
      <c r="U362" s="1"/>
    </row>
    <row r="363" spans="1:21" ht="16">
      <c r="A363" s="8">
        <v>362</v>
      </c>
      <c r="B363">
        <f t="shared" ca="1" si="5"/>
        <v>0.73897107539986528</v>
      </c>
      <c r="C363">
        <v>0.86067300755478682</v>
      </c>
      <c r="D363" s="7" t="s">
        <v>1009</v>
      </c>
      <c r="E363" s="1" t="s">
        <v>442</v>
      </c>
      <c r="F363" s="1" t="s">
        <v>32</v>
      </c>
      <c r="G363" s="1" t="s">
        <v>119</v>
      </c>
      <c r="H363" s="1" t="s">
        <v>120</v>
      </c>
      <c r="I363" s="1" t="s">
        <v>21</v>
      </c>
      <c r="J363" s="1" t="s">
        <v>22</v>
      </c>
      <c r="K363" s="1" t="s">
        <v>23</v>
      </c>
      <c r="L363" s="1" t="s">
        <v>22</v>
      </c>
      <c r="M363" s="1" t="s">
        <v>43</v>
      </c>
      <c r="N363" s="1" t="s">
        <v>24</v>
      </c>
      <c r="O363" s="1" t="s">
        <v>484</v>
      </c>
      <c r="P363" s="1" t="s">
        <v>210</v>
      </c>
      <c r="Q363" s="1" t="s">
        <v>27</v>
      </c>
      <c r="R363" s="1" t="s">
        <v>28</v>
      </c>
      <c r="S363" s="1" t="s">
        <v>54</v>
      </c>
      <c r="T363" s="1"/>
      <c r="U363" s="1"/>
    </row>
    <row r="364" spans="1:21" ht="16">
      <c r="A364" s="8">
        <v>363</v>
      </c>
      <c r="B364">
        <f t="shared" ca="1" si="5"/>
        <v>0.11054943355116564</v>
      </c>
      <c r="C364">
        <v>0.8626215069389771</v>
      </c>
      <c r="D364" s="7" t="s">
        <v>634</v>
      </c>
      <c r="E364" s="1" t="s">
        <v>388</v>
      </c>
      <c r="F364" s="1" t="s">
        <v>32</v>
      </c>
      <c r="G364" s="1" t="s">
        <v>107</v>
      </c>
      <c r="H364" s="1" t="s">
        <v>204</v>
      </c>
      <c r="I364" s="1" t="s">
        <v>21</v>
      </c>
      <c r="J364" s="1" t="s">
        <v>22</v>
      </c>
      <c r="K364" s="1" t="s">
        <v>23</v>
      </c>
      <c r="L364" s="1" t="s">
        <v>22</v>
      </c>
      <c r="M364" s="1" t="s">
        <v>43</v>
      </c>
      <c r="N364" s="1" t="s">
        <v>24</v>
      </c>
      <c r="O364" s="1" t="s">
        <v>635</v>
      </c>
      <c r="P364" s="1" t="s">
        <v>74</v>
      </c>
      <c r="Q364" s="1" t="s">
        <v>53</v>
      </c>
      <c r="R364" s="1" t="s">
        <v>28</v>
      </c>
      <c r="S364" s="1" t="s">
        <v>76</v>
      </c>
      <c r="T364" s="1"/>
      <c r="U364" s="1"/>
    </row>
    <row r="365" spans="1:21" ht="16">
      <c r="A365" s="8">
        <v>364</v>
      </c>
      <c r="B365">
        <f t="shared" ca="1" si="5"/>
        <v>0.52401440773295604</v>
      </c>
      <c r="C365">
        <v>0.87035357195070728</v>
      </c>
      <c r="D365" s="7" t="s">
        <v>793</v>
      </c>
      <c r="E365" s="1" t="s">
        <v>376</v>
      </c>
      <c r="F365" s="1" t="s">
        <v>66</v>
      </c>
      <c r="G365" s="1" t="s">
        <v>40</v>
      </c>
      <c r="H365" s="1" t="s">
        <v>794</v>
      </c>
      <c r="I365" s="1" t="s">
        <v>67</v>
      </c>
      <c r="J365" s="1" t="s">
        <v>22</v>
      </c>
      <c r="K365" s="1" t="s">
        <v>23</v>
      </c>
      <c r="L365" s="1" t="s">
        <v>22</v>
      </c>
      <c r="M365" s="1" t="s">
        <v>108</v>
      </c>
      <c r="N365" s="1" t="s">
        <v>34</v>
      </c>
      <c r="O365" s="1" t="s">
        <v>795</v>
      </c>
      <c r="P365" s="1" t="s">
        <v>58</v>
      </c>
      <c r="Q365" s="1" t="s">
        <v>27</v>
      </c>
      <c r="R365" s="1" t="s">
        <v>28</v>
      </c>
      <c r="S365" s="1" t="s">
        <v>29</v>
      </c>
      <c r="T365" s="1"/>
      <c r="U365" s="1"/>
    </row>
    <row r="366" spans="1:21" ht="16">
      <c r="A366" s="8">
        <v>365</v>
      </c>
      <c r="B366">
        <f t="shared" ca="1" si="5"/>
        <v>1.9015252519290149E-2</v>
      </c>
      <c r="C366">
        <v>0.87098452038552232</v>
      </c>
      <c r="D366" s="7" t="s">
        <v>352</v>
      </c>
      <c r="E366" s="1" t="s">
        <v>112</v>
      </c>
      <c r="F366" s="1" t="s">
        <v>32</v>
      </c>
      <c r="G366" s="1" t="s">
        <v>40</v>
      </c>
      <c r="H366" s="1" t="s">
        <v>60</v>
      </c>
      <c r="I366" s="1" t="s">
        <v>21</v>
      </c>
      <c r="J366" s="1" t="s">
        <v>22</v>
      </c>
      <c r="K366" s="1" t="s">
        <v>68</v>
      </c>
      <c r="L366" s="1" t="s">
        <v>24</v>
      </c>
      <c r="M366" s="1" t="s">
        <v>108</v>
      </c>
      <c r="N366" s="1" t="s">
        <v>34</v>
      </c>
      <c r="O366" s="1" t="s">
        <v>1237</v>
      </c>
      <c r="P366" s="1" t="s">
        <v>240</v>
      </c>
      <c r="Q366" s="1" t="s">
        <v>27</v>
      </c>
      <c r="R366" s="1" t="s">
        <v>28</v>
      </c>
      <c r="S366" s="1" t="s">
        <v>88</v>
      </c>
      <c r="T366" s="1"/>
      <c r="U366" s="1"/>
    </row>
    <row r="367" spans="1:21" ht="16">
      <c r="A367" s="8">
        <v>366</v>
      </c>
      <c r="B367">
        <f t="shared" ca="1" si="5"/>
        <v>0.79132169834471489</v>
      </c>
      <c r="C367">
        <v>0.87292404629482712</v>
      </c>
      <c r="D367" s="7" t="s">
        <v>37</v>
      </c>
      <c r="E367" s="1" t="s">
        <v>38</v>
      </c>
      <c r="F367" s="1" t="s">
        <v>39</v>
      </c>
      <c r="G367" s="1" t="s">
        <v>40</v>
      </c>
      <c r="H367" s="1" t="s">
        <v>41</v>
      </c>
      <c r="I367" s="1" t="s">
        <v>42</v>
      </c>
      <c r="J367" s="1" t="s">
        <v>22</v>
      </c>
      <c r="K367" s="1" t="s">
        <v>23</v>
      </c>
      <c r="L367" s="1" t="s">
        <v>22</v>
      </c>
      <c r="M367" s="1" t="s">
        <v>43</v>
      </c>
      <c r="N367" s="1" t="s">
        <v>44</v>
      </c>
      <c r="O367" s="1" t="s">
        <v>45</v>
      </c>
      <c r="P367" s="1" t="s">
        <v>46</v>
      </c>
      <c r="Q367" s="1" t="s">
        <v>27</v>
      </c>
      <c r="R367" s="1" t="s">
        <v>47</v>
      </c>
      <c r="S367" s="1" t="s">
        <v>29</v>
      </c>
      <c r="T367" s="1"/>
      <c r="U367" s="1"/>
    </row>
    <row r="368" spans="1:21" ht="16">
      <c r="A368" s="8">
        <v>367</v>
      </c>
      <c r="B368">
        <f t="shared" ca="1" si="5"/>
        <v>0.65105343899570178</v>
      </c>
      <c r="C368">
        <v>0.87882987220657949</v>
      </c>
      <c r="D368" s="7" t="s">
        <v>610</v>
      </c>
      <c r="E368" s="1" t="s">
        <v>409</v>
      </c>
      <c r="F368" s="1" t="s">
        <v>32</v>
      </c>
      <c r="G368" s="1" t="s">
        <v>40</v>
      </c>
      <c r="H368" s="1" t="s">
        <v>326</v>
      </c>
      <c r="I368" s="1" t="s">
        <v>21</v>
      </c>
      <c r="J368" s="1" t="s">
        <v>22</v>
      </c>
      <c r="K368" s="1" t="s">
        <v>23</v>
      </c>
      <c r="L368" s="1" t="s">
        <v>24</v>
      </c>
      <c r="M368" s="1" t="s">
        <v>24</v>
      </c>
      <c r="N368" s="1" t="s">
        <v>34</v>
      </c>
      <c r="O368" s="1" t="s">
        <v>611</v>
      </c>
      <c r="P368" s="1" t="s">
        <v>612</v>
      </c>
      <c r="Q368" s="1" t="s">
        <v>53</v>
      </c>
      <c r="R368" s="1" t="s">
        <v>28</v>
      </c>
      <c r="S368" s="1" t="s">
        <v>88</v>
      </c>
      <c r="T368" s="1"/>
      <c r="U368" s="1"/>
    </row>
    <row r="369" spans="1:21" ht="16">
      <c r="A369" s="8">
        <v>368</v>
      </c>
      <c r="B369">
        <f t="shared" ca="1" si="5"/>
        <v>0.65495087449373401</v>
      </c>
      <c r="C369">
        <v>0.88145400844887922</v>
      </c>
      <c r="D369" s="7" t="s">
        <v>427</v>
      </c>
      <c r="E369" s="1" t="s">
        <v>379</v>
      </c>
      <c r="F369" s="1" t="s">
        <v>32</v>
      </c>
      <c r="G369" s="1" t="s">
        <v>113</v>
      </c>
      <c r="H369" s="1" t="s">
        <v>60</v>
      </c>
      <c r="I369" s="1" t="s">
        <v>42</v>
      </c>
      <c r="J369" s="1" t="s">
        <v>22</v>
      </c>
      <c r="K369" s="1" t="s">
        <v>68</v>
      </c>
      <c r="L369" s="1" t="s">
        <v>24</v>
      </c>
      <c r="M369" s="1" t="s">
        <v>24</v>
      </c>
      <c r="N369" s="1" t="s">
        <v>24</v>
      </c>
      <c r="O369" s="1"/>
      <c r="P369" s="1" t="s">
        <v>87</v>
      </c>
      <c r="Q369" s="1" t="s">
        <v>27</v>
      </c>
      <c r="R369" s="1" t="s">
        <v>47</v>
      </c>
      <c r="S369" s="1" t="s">
        <v>88</v>
      </c>
      <c r="T369" s="1"/>
      <c r="U369" s="1"/>
    </row>
    <row r="370" spans="1:21" ht="16">
      <c r="A370" s="8">
        <v>369</v>
      </c>
      <c r="B370">
        <f t="shared" ca="1" si="5"/>
        <v>0.15782620664168401</v>
      </c>
      <c r="C370">
        <v>0.88600622802674467</v>
      </c>
      <c r="D370" s="7" t="s">
        <v>501</v>
      </c>
      <c r="E370" s="1" t="s">
        <v>502</v>
      </c>
      <c r="F370" s="1" t="s">
        <v>222</v>
      </c>
      <c r="G370" s="1" t="s">
        <v>19</v>
      </c>
      <c r="H370" s="1" t="s">
        <v>326</v>
      </c>
      <c r="I370" s="1" t="s">
        <v>42</v>
      </c>
      <c r="J370" s="1" t="s">
        <v>22</v>
      </c>
      <c r="K370" s="1" t="s">
        <v>23</v>
      </c>
      <c r="L370" s="1" t="s">
        <v>22</v>
      </c>
      <c r="M370" s="1" t="s">
        <v>43</v>
      </c>
      <c r="N370" s="1" t="s">
        <v>44</v>
      </c>
      <c r="O370" s="1" t="s">
        <v>503</v>
      </c>
      <c r="P370" s="1" t="s">
        <v>46</v>
      </c>
      <c r="Q370" s="1" t="s">
        <v>75</v>
      </c>
      <c r="R370" s="1" t="s">
        <v>47</v>
      </c>
      <c r="S370" s="1" t="s">
        <v>29</v>
      </c>
      <c r="T370" s="1"/>
      <c r="U370" s="1"/>
    </row>
    <row r="371" spans="1:21" ht="16">
      <c r="A371" s="8">
        <v>370</v>
      </c>
      <c r="B371">
        <f t="shared" ca="1" si="5"/>
        <v>0.88647553002741897</v>
      </c>
      <c r="C371">
        <v>0.89215115284268109</v>
      </c>
      <c r="D371" s="7" t="s">
        <v>542</v>
      </c>
      <c r="E371" s="1" t="s">
        <v>376</v>
      </c>
      <c r="F371" s="1" t="s">
        <v>18</v>
      </c>
      <c r="G371" s="1" t="s">
        <v>19</v>
      </c>
      <c r="H371" s="1" t="s">
        <v>543</v>
      </c>
      <c r="I371" s="1" t="s">
        <v>42</v>
      </c>
      <c r="J371" s="1" t="s">
        <v>22</v>
      </c>
      <c r="K371" s="1" t="s">
        <v>51</v>
      </c>
      <c r="L371" s="1" t="s">
        <v>24</v>
      </c>
      <c r="M371" s="1" t="s">
        <v>24</v>
      </c>
      <c r="N371" s="1" t="s">
        <v>44</v>
      </c>
      <c r="O371" s="1" t="s">
        <v>544</v>
      </c>
      <c r="P371" s="1" t="s">
        <v>133</v>
      </c>
      <c r="Q371" s="1" t="s">
        <v>27</v>
      </c>
      <c r="R371" s="1" t="s">
        <v>47</v>
      </c>
      <c r="S371" s="1" t="s">
        <v>54</v>
      </c>
      <c r="T371" s="1"/>
      <c r="U371" s="1"/>
    </row>
    <row r="372" spans="1:21" ht="16">
      <c r="A372" s="8">
        <v>371</v>
      </c>
      <c r="B372">
        <f t="shared" ca="1" si="5"/>
        <v>5.7935291938443934E-2</v>
      </c>
      <c r="C372">
        <v>0.89217174547315592</v>
      </c>
      <c r="D372" s="7" t="s">
        <v>727</v>
      </c>
      <c r="E372" s="1" t="s">
        <v>388</v>
      </c>
      <c r="F372" s="1" t="s">
        <v>18</v>
      </c>
      <c r="G372" s="1" t="s">
        <v>40</v>
      </c>
      <c r="H372" s="1" t="s">
        <v>148</v>
      </c>
      <c r="I372" s="1" t="s">
        <v>42</v>
      </c>
      <c r="J372" s="1" t="s">
        <v>22</v>
      </c>
      <c r="K372" s="1" t="s">
        <v>23</v>
      </c>
      <c r="L372" s="1" t="s">
        <v>22</v>
      </c>
      <c r="M372" s="1" t="s">
        <v>43</v>
      </c>
      <c r="N372" s="1" t="s">
        <v>44</v>
      </c>
      <c r="O372" s="1" t="s">
        <v>1209</v>
      </c>
      <c r="P372" s="1" t="s">
        <v>133</v>
      </c>
      <c r="Q372" s="1" t="s">
        <v>27</v>
      </c>
      <c r="R372" s="1" t="s">
        <v>47</v>
      </c>
      <c r="S372" s="1" t="s">
        <v>76</v>
      </c>
      <c r="T372" s="1"/>
      <c r="U372" s="1"/>
    </row>
    <row r="373" spans="1:21" ht="16">
      <c r="A373" s="8">
        <v>372</v>
      </c>
      <c r="B373">
        <f t="shared" ca="1" si="5"/>
        <v>0.73239299126616308</v>
      </c>
      <c r="C373">
        <v>0.89590044076240893</v>
      </c>
      <c r="D373" s="7" t="s">
        <v>741</v>
      </c>
      <c r="E373" s="1" t="s">
        <v>395</v>
      </c>
      <c r="F373" s="1" t="s">
        <v>180</v>
      </c>
      <c r="G373" s="1" t="s">
        <v>19</v>
      </c>
      <c r="H373" s="1" t="s">
        <v>20</v>
      </c>
      <c r="I373" s="1" t="s">
        <v>42</v>
      </c>
      <c r="J373" s="1" t="s">
        <v>22</v>
      </c>
      <c r="K373" s="1" t="s">
        <v>23</v>
      </c>
      <c r="L373" s="1" t="s">
        <v>22</v>
      </c>
      <c r="M373" s="1" t="s">
        <v>43</v>
      </c>
      <c r="N373" s="1" t="s">
        <v>44</v>
      </c>
      <c r="O373" s="1" t="s">
        <v>742</v>
      </c>
      <c r="P373" s="1" t="s">
        <v>743</v>
      </c>
      <c r="Q373" s="1" t="s">
        <v>27</v>
      </c>
      <c r="R373" s="1" t="s">
        <v>28</v>
      </c>
      <c r="S373" s="1" t="s">
        <v>29</v>
      </c>
      <c r="T373" s="1"/>
      <c r="U373" s="1"/>
    </row>
    <row r="374" spans="1:21" ht="16">
      <c r="A374" s="8">
        <v>373</v>
      </c>
      <c r="B374">
        <f t="shared" ca="1" si="5"/>
        <v>0.39375207645736021</v>
      </c>
      <c r="C374">
        <v>0.89699989774665501</v>
      </c>
      <c r="D374" s="7" t="s">
        <v>965</v>
      </c>
      <c r="E374" s="1" t="s">
        <v>966</v>
      </c>
      <c r="F374" s="1" t="s">
        <v>147</v>
      </c>
      <c r="G374" s="1" t="s">
        <v>19</v>
      </c>
      <c r="H374" s="1" t="s">
        <v>20</v>
      </c>
      <c r="I374" s="1" t="s">
        <v>67</v>
      </c>
      <c r="J374" s="1" t="s">
        <v>22</v>
      </c>
      <c r="K374" s="1" t="s">
        <v>23</v>
      </c>
      <c r="L374" s="1" t="s">
        <v>24</v>
      </c>
      <c r="M374" s="1" t="s">
        <v>24</v>
      </c>
      <c r="N374" s="1" t="s">
        <v>44</v>
      </c>
      <c r="O374" s="1" t="s">
        <v>1262</v>
      </c>
      <c r="P374" s="1" t="s">
        <v>848</v>
      </c>
      <c r="Q374" s="1" t="s">
        <v>53</v>
      </c>
      <c r="R374" s="1" t="s">
        <v>28</v>
      </c>
      <c r="S374" s="1" t="s">
        <v>54</v>
      </c>
      <c r="T374" s="1"/>
      <c r="U374" s="1"/>
    </row>
    <row r="375" spans="1:21" ht="16">
      <c r="A375" s="8">
        <v>374</v>
      </c>
      <c r="B375">
        <f t="shared" ca="1" si="5"/>
        <v>0.84413610749744239</v>
      </c>
      <c r="C375">
        <v>0.89761034216007352</v>
      </c>
      <c r="D375" s="7" t="s">
        <v>420</v>
      </c>
      <c r="E375" s="1" t="s">
        <v>376</v>
      </c>
      <c r="F375" s="1" t="s">
        <v>32</v>
      </c>
      <c r="G375" s="1" t="s">
        <v>40</v>
      </c>
      <c r="H375" s="1" t="s">
        <v>60</v>
      </c>
      <c r="I375" s="1" t="s">
        <v>21</v>
      </c>
      <c r="J375" s="1" t="s">
        <v>22</v>
      </c>
      <c r="K375" s="1" t="s">
        <v>23</v>
      </c>
      <c r="L375" s="1" t="s">
        <v>22</v>
      </c>
      <c r="M375" s="1" t="s">
        <v>24</v>
      </c>
      <c r="N375" s="1" t="s">
        <v>34</v>
      </c>
      <c r="O375" s="1" t="s">
        <v>1241</v>
      </c>
      <c r="P375" s="1" t="s">
        <v>145</v>
      </c>
      <c r="Q375" s="1" t="s">
        <v>53</v>
      </c>
      <c r="R375" s="1" t="s">
        <v>28</v>
      </c>
      <c r="S375" s="1" t="s">
        <v>54</v>
      </c>
      <c r="T375" s="1"/>
      <c r="U375" s="1"/>
    </row>
    <row r="376" spans="1:21" ht="16">
      <c r="A376" s="8">
        <v>375</v>
      </c>
      <c r="B376">
        <f t="shared" ca="1" si="5"/>
        <v>0.9492121984892723</v>
      </c>
      <c r="C376">
        <v>0.89787833989533805</v>
      </c>
      <c r="D376" s="7" t="s">
        <v>917</v>
      </c>
      <c r="E376" s="1" t="s">
        <v>404</v>
      </c>
      <c r="F376" s="1" t="s">
        <v>18</v>
      </c>
      <c r="G376" s="1" t="s">
        <v>19</v>
      </c>
      <c r="H376" s="1" t="s">
        <v>918</v>
      </c>
      <c r="I376" s="1" t="s">
        <v>67</v>
      </c>
      <c r="J376" s="1" t="s">
        <v>22</v>
      </c>
      <c r="K376" s="1" t="s">
        <v>23</v>
      </c>
      <c r="L376" s="1" t="s">
        <v>22</v>
      </c>
      <c r="M376" s="1" t="s">
        <v>69</v>
      </c>
      <c r="N376" s="1" t="s">
        <v>44</v>
      </c>
      <c r="O376" s="1" t="s">
        <v>919</v>
      </c>
      <c r="P376" s="1" t="s">
        <v>157</v>
      </c>
      <c r="Q376" s="1" t="s">
        <v>27</v>
      </c>
      <c r="R376" s="1" t="s">
        <v>47</v>
      </c>
      <c r="S376" s="1" t="s">
        <v>29</v>
      </c>
      <c r="T376" s="1"/>
      <c r="U376" s="1"/>
    </row>
    <row r="377" spans="1:21" ht="16">
      <c r="A377" s="8">
        <v>376</v>
      </c>
      <c r="B377">
        <f t="shared" ca="1" si="5"/>
        <v>0.30654645752094034</v>
      </c>
      <c r="C377">
        <v>0.9013609661477664</v>
      </c>
      <c r="D377" s="7" t="s">
        <v>891</v>
      </c>
      <c r="E377" s="1" t="s">
        <v>603</v>
      </c>
      <c r="F377" s="1" t="s">
        <v>32</v>
      </c>
      <c r="G377" s="1" t="s">
        <v>107</v>
      </c>
      <c r="H377" s="1" t="s">
        <v>892</v>
      </c>
      <c r="I377" s="1" t="s">
        <v>21</v>
      </c>
      <c r="J377" s="1" t="s">
        <v>22</v>
      </c>
      <c r="K377" s="1" t="s">
        <v>51</v>
      </c>
      <c r="L377" s="1" t="s">
        <v>24</v>
      </c>
      <c r="M377" s="1" t="s">
        <v>24</v>
      </c>
      <c r="N377" s="1" t="s">
        <v>34</v>
      </c>
      <c r="O377" s="1" t="s">
        <v>893</v>
      </c>
      <c r="P377" s="1" t="s">
        <v>58</v>
      </c>
      <c r="Q377" s="1" t="s">
        <v>53</v>
      </c>
      <c r="R377" s="1" t="s">
        <v>28</v>
      </c>
      <c r="S377" s="1" t="s">
        <v>88</v>
      </c>
      <c r="T377" s="1"/>
      <c r="U377" s="1"/>
    </row>
    <row r="378" spans="1:21" ht="16">
      <c r="A378" s="8">
        <v>377</v>
      </c>
      <c r="B378">
        <f t="shared" ca="1" si="5"/>
        <v>0.61510358291908851</v>
      </c>
      <c r="C378">
        <v>0.91209176587126228</v>
      </c>
      <c r="D378" s="7" t="s">
        <v>920</v>
      </c>
      <c r="E378" s="1" t="s">
        <v>379</v>
      </c>
      <c r="F378" s="1" t="s">
        <v>18</v>
      </c>
      <c r="G378" s="1" t="s">
        <v>19</v>
      </c>
      <c r="H378" s="1" t="s">
        <v>745</v>
      </c>
      <c r="I378" s="1" t="s">
        <v>21</v>
      </c>
      <c r="J378" s="1" t="s">
        <v>22</v>
      </c>
      <c r="K378" s="1" t="s">
        <v>23</v>
      </c>
      <c r="L378" s="1" t="s">
        <v>22</v>
      </c>
      <c r="M378" s="1" t="s">
        <v>108</v>
      </c>
      <c r="N378" s="1" t="s">
        <v>34</v>
      </c>
      <c r="O378" s="1" t="s">
        <v>855</v>
      </c>
      <c r="P378" s="1" t="s">
        <v>95</v>
      </c>
      <c r="Q378" s="1" t="s">
        <v>27</v>
      </c>
      <c r="R378" s="1" t="s">
        <v>28</v>
      </c>
      <c r="S378" s="1" t="s">
        <v>54</v>
      </c>
      <c r="T378" s="1"/>
      <c r="U378" s="1"/>
    </row>
    <row r="379" spans="1:21" ht="16">
      <c r="A379" s="8">
        <v>378</v>
      </c>
      <c r="B379">
        <f t="shared" ca="1" si="5"/>
        <v>0.60182690223474244</v>
      </c>
      <c r="C379">
        <v>0.91473092660604194</v>
      </c>
      <c r="D379" s="7" t="s">
        <v>134</v>
      </c>
      <c r="E379" s="1" t="s">
        <v>135</v>
      </c>
      <c r="F379" s="1" t="s">
        <v>18</v>
      </c>
      <c r="G379" s="1" t="s">
        <v>19</v>
      </c>
      <c r="H379" s="1" t="s">
        <v>20</v>
      </c>
      <c r="I379" s="1" t="s">
        <v>67</v>
      </c>
      <c r="J379" s="1" t="s">
        <v>22</v>
      </c>
      <c r="K379" s="1" t="s">
        <v>23</v>
      </c>
      <c r="L379" s="1" t="s">
        <v>24</v>
      </c>
      <c r="M379" s="1" t="s">
        <v>108</v>
      </c>
      <c r="N379" s="1" t="s">
        <v>24</v>
      </c>
      <c r="O379" s="1" t="s">
        <v>136</v>
      </c>
      <c r="P379" s="1" t="s">
        <v>58</v>
      </c>
      <c r="Q379" s="1" t="s">
        <v>53</v>
      </c>
      <c r="R379" s="1" t="s">
        <v>28</v>
      </c>
      <c r="S379" s="1" t="s">
        <v>54</v>
      </c>
      <c r="T379" s="1"/>
      <c r="U379" s="1"/>
    </row>
    <row r="380" spans="1:21" ht="16">
      <c r="A380" s="8">
        <v>379</v>
      </c>
      <c r="B380">
        <f t="shared" ca="1" si="5"/>
        <v>0.90314529004037547</v>
      </c>
      <c r="C380">
        <v>0.91500535834555707</v>
      </c>
      <c r="D380" s="7" t="s">
        <v>928</v>
      </c>
      <c r="E380" s="1" t="s">
        <v>929</v>
      </c>
      <c r="F380" s="1" t="s">
        <v>66</v>
      </c>
      <c r="G380" s="1" t="s">
        <v>40</v>
      </c>
      <c r="H380" s="1" t="s">
        <v>20</v>
      </c>
      <c r="I380" s="1" t="s">
        <v>42</v>
      </c>
      <c r="J380" s="1" t="s">
        <v>22</v>
      </c>
      <c r="K380" s="1" t="s">
        <v>23</v>
      </c>
      <c r="L380" s="1" t="s">
        <v>22</v>
      </c>
      <c r="M380" s="1" t="s">
        <v>69</v>
      </c>
      <c r="N380" s="1" t="s">
        <v>22</v>
      </c>
      <c r="O380" s="1" t="s">
        <v>930</v>
      </c>
      <c r="P380" s="1" t="s">
        <v>931</v>
      </c>
      <c r="Q380" s="1" t="s">
        <v>27</v>
      </c>
      <c r="R380" s="1" t="s">
        <v>47</v>
      </c>
      <c r="S380" s="1" t="s">
        <v>29</v>
      </c>
      <c r="T380" s="1"/>
      <c r="U380" s="1"/>
    </row>
    <row r="381" spans="1:21" ht="16">
      <c r="A381" s="8">
        <v>380</v>
      </c>
      <c r="B381">
        <f t="shared" ca="1" si="5"/>
        <v>0.78942164253756197</v>
      </c>
      <c r="C381">
        <v>0.9156536485606841</v>
      </c>
      <c r="D381" s="7" t="s">
        <v>485</v>
      </c>
      <c r="E381" s="1" t="s">
        <v>409</v>
      </c>
      <c r="F381" s="1" t="s">
        <v>147</v>
      </c>
      <c r="G381" s="1" t="s">
        <v>107</v>
      </c>
      <c r="H381" s="1" t="s">
        <v>324</v>
      </c>
      <c r="I381" s="1" t="s">
        <v>42</v>
      </c>
      <c r="J381" s="1" t="s">
        <v>22</v>
      </c>
      <c r="K381" s="1" t="s">
        <v>23</v>
      </c>
      <c r="L381" s="1" t="s">
        <v>24</v>
      </c>
      <c r="M381" s="1" t="s">
        <v>43</v>
      </c>
      <c r="N381" s="1" t="s">
        <v>24</v>
      </c>
      <c r="O381" s="1" t="s">
        <v>486</v>
      </c>
      <c r="P381" s="1" t="s">
        <v>87</v>
      </c>
      <c r="Q381" s="1" t="s">
        <v>27</v>
      </c>
      <c r="R381" s="1" t="s">
        <v>47</v>
      </c>
      <c r="S381" s="1" t="s">
        <v>54</v>
      </c>
      <c r="T381" s="1"/>
      <c r="U381" s="1"/>
    </row>
    <row r="382" spans="1:21" ht="16">
      <c r="A382" s="8">
        <v>381</v>
      </c>
      <c r="B382">
        <f t="shared" ca="1" si="5"/>
        <v>0.86710751770307148</v>
      </c>
      <c r="C382">
        <v>0.91913154364721306</v>
      </c>
      <c r="D382" s="7" t="s">
        <v>1197</v>
      </c>
      <c r="E382" s="1" t="s">
        <v>409</v>
      </c>
      <c r="F382" s="1" t="s">
        <v>32</v>
      </c>
      <c r="G382" s="1" t="s">
        <v>40</v>
      </c>
      <c r="H382" s="1" t="s">
        <v>33</v>
      </c>
      <c r="I382" s="1" t="s">
        <v>228</v>
      </c>
      <c r="J382" s="1" t="s">
        <v>22</v>
      </c>
      <c r="K382" s="1" t="s">
        <v>68</v>
      </c>
      <c r="L382" s="1" t="s">
        <v>22</v>
      </c>
      <c r="M382" s="1" t="s">
        <v>69</v>
      </c>
      <c r="N382" s="1" t="s">
        <v>24</v>
      </c>
      <c r="O382" s="1" t="s">
        <v>1198</v>
      </c>
      <c r="P382" s="1" t="s">
        <v>133</v>
      </c>
      <c r="Q382" s="1" t="s">
        <v>27</v>
      </c>
      <c r="R382" s="1" t="s">
        <v>47</v>
      </c>
      <c r="S382" s="1" t="s">
        <v>29</v>
      </c>
      <c r="T382" s="1"/>
      <c r="U382" s="1"/>
    </row>
    <row r="383" spans="1:21" ht="16">
      <c r="A383" s="8">
        <v>382</v>
      </c>
      <c r="B383">
        <f t="shared" ca="1" si="5"/>
        <v>0.26468418312640818</v>
      </c>
      <c r="C383">
        <v>0.92059601280540504</v>
      </c>
      <c r="D383" s="7" t="s">
        <v>1130</v>
      </c>
      <c r="E383" s="1" t="s">
        <v>395</v>
      </c>
      <c r="F383" s="1" t="s">
        <v>18</v>
      </c>
      <c r="G383" s="1" t="s">
        <v>107</v>
      </c>
      <c r="H383" s="1" t="s">
        <v>1131</v>
      </c>
      <c r="I383" s="1" t="s">
        <v>42</v>
      </c>
      <c r="J383" s="1" t="s">
        <v>22</v>
      </c>
      <c r="K383" s="1" t="s">
        <v>23</v>
      </c>
      <c r="L383" s="1" t="s">
        <v>24</v>
      </c>
      <c r="M383" s="1" t="s">
        <v>108</v>
      </c>
      <c r="N383" s="1" t="s">
        <v>24</v>
      </c>
      <c r="O383" s="1" t="s">
        <v>1132</v>
      </c>
      <c r="P383" s="1" t="s">
        <v>1133</v>
      </c>
      <c r="Q383" s="1" t="s">
        <v>53</v>
      </c>
      <c r="R383" s="1" t="s">
        <v>47</v>
      </c>
      <c r="S383" s="1" t="s">
        <v>54</v>
      </c>
      <c r="T383" s="1"/>
      <c r="U383" s="1"/>
    </row>
    <row r="384" spans="1:21" ht="16">
      <c r="A384" s="8">
        <v>383</v>
      </c>
      <c r="B384">
        <f t="shared" ca="1" si="5"/>
        <v>0.29161586068801493</v>
      </c>
      <c r="C384">
        <v>0.92604239594613569</v>
      </c>
      <c r="D384" s="7" t="s">
        <v>948</v>
      </c>
      <c r="E384" s="1" t="s">
        <v>379</v>
      </c>
      <c r="F384" s="1" t="s">
        <v>66</v>
      </c>
      <c r="G384" s="1" t="s">
        <v>119</v>
      </c>
      <c r="H384" s="1" t="s">
        <v>949</v>
      </c>
      <c r="I384" s="1" t="s">
        <v>67</v>
      </c>
      <c r="J384" s="1" t="s">
        <v>22</v>
      </c>
      <c r="K384" s="1" t="s">
        <v>23</v>
      </c>
      <c r="L384" s="1" t="s">
        <v>22</v>
      </c>
      <c r="M384" s="1" t="s">
        <v>108</v>
      </c>
      <c r="N384" s="1" t="s">
        <v>24</v>
      </c>
      <c r="O384" s="1" t="s">
        <v>950</v>
      </c>
      <c r="P384" s="1" t="s">
        <v>951</v>
      </c>
      <c r="Q384" s="1" t="s">
        <v>27</v>
      </c>
      <c r="R384" s="1" t="s">
        <v>47</v>
      </c>
      <c r="S384" s="1" t="s">
        <v>29</v>
      </c>
      <c r="T384" s="1"/>
      <c r="U384" s="1"/>
    </row>
    <row r="385" spans="1:21" ht="16">
      <c r="A385" s="8">
        <v>384</v>
      </c>
      <c r="B385">
        <f t="shared" ca="1" si="5"/>
        <v>8.3286430152755386E-2</v>
      </c>
      <c r="C385">
        <v>0.92809750877456776</v>
      </c>
      <c r="D385" s="7" t="s">
        <v>1033</v>
      </c>
      <c r="E385" s="1" t="s">
        <v>383</v>
      </c>
      <c r="F385" s="1" t="s">
        <v>32</v>
      </c>
      <c r="G385" s="1" t="s">
        <v>357</v>
      </c>
      <c r="H385" s="1" t="s">
        <v>60</v>
      </c>
      <c r="I385" s="1" t="s">
        <v>67</v>
      </c>
      <c r="J385" s="1" t="s">
        <v>22</v>
      </c>
      <c r="K385" s="1" t="s">
        <v>23</v>
      </c>
      <c r="L385" s="1" t="s">
        <v>24</v>
      </c>
      <c r="M385" s="1" t="s">
        <v>24</v>
      </c>
      <c r="N385" s="1" t="s">
        <v>24</v>
      </c>
      <c r="O385" s="1" t="s">
        <v>266</v>
      </c>
      <c r="P385" s="1" t="s">
        <v>1034</v>
      </c>
      <c r="Q385" s="1" t="s">
        <v>53</v>
      </c>
      <c r="R385" s="1" t="s">
        <v>47</v>
      </c>
      <c r="S385" s="1" t="s">
        <v>54</v>
      </c>
      <c r="T385" s="1"/>
      <c r="U385" s="1"/>
    </row>
    <row r="386" spans="1:21" ht="16">
      <c r="A386" s="8">
        <v>385</v>
      </c>
      <c r="B386">
        <f t="shared" ref="B386:B418" ca="1" si="6">RAND()</f>
        <v>0.58618470423741609</v>
      </c>
      <c r="C386">
        <v>0.93063065800359512</v>
      </c>
      <c r="D386" s="7" t="s">
        <v>780</v>
      </c>
      <c r="E386" s="1" t="s">
        <v>376</v>
      </c>
      <c r="F386" s="1" t="s">
        <v>104</v>
      </c>
      <c r="G386" s="1" t="s">
        <v>40</v>
      </c>
      <c r="H386" s="1" t="s">
        <v>249</v>
      </c>
      <c r="I386" s="1" t="s">
        <v>228</v>
      </c>
      <c r="J386" s="1" t="s">
        <v>22</v>
      </c>
      <c r="K386" s="1" t="s">
        <v>23</v>
      </c>
      <c r="L386" s="1" t="s">
        <v>22</v>
      </c>
      <c r="M386" s="1" t="s">
        <v>43</v>
      </c>
      <c r="N386" s="1" t="s">
        <v>44</v>
      </c>
      <c r="O386" s="1" t="s">
        <v>1256</v>
      </c>
      <c r="P386" s="1" t="s">
        <v>161</v>
      </c>
      <c r="Q386" s="1" t="s">
        <v>27</v>
      </c>
      <c r="R386" s="1" t="s">
        <v>47</v>
      </c>
      <c r="S386" s="1" t="s">
        <v>76</v>
      </c>
      <c r="T386" s="1"/>
      <c r="U386" s="1"/>
    </row>
    <row r="387" spans="1:21" ht="16">
      <c r="A387" s="8">
        <v>386</v>
      </c>
      <c r="B387">
        <f t="shared" ca="1" si="6"/>
        <v>9.7438526902918432E-2</v>
      </c>
      <c r="C387">
        <v>0.93228609808370067</v>
      </c>
      <c r="D387" s="7" t="s">
        <v>667</v>
      </c>
      <c r="E387" s="1" t="s">
        <v>404</v>
      </c>
      <c r="F387" s="1" t="s">
        <v>18</v>
      </c>
      <c r="G387" s="1" t="s">
        <v>113</v>
      </c>
      <c r="H387" s="1" t="s">
        <v>668</v>
      </c>
      <c r="I387" s="1" t="s">
        <v>42</v>
      </c>
      <c r="J387" s="1" t="s">
        <v>24</v>
      </c>
      <c r="K387" s="1" t="s">
        <v>68</v>
      </c>
      <c r="L387" s="1" t="s">
        <v>24</v>
      </c>
      <c r="M387" s="1" t="s">
        <v>69</v>
      </c>
      <c r="N387" s="1" t="s">
        <v>22</v>
      </c>
      <c r="O387" s="1"/>
      <c r="P387" s="1" t="s">
        <v>157</v>
      </c>
      <c r="Q387" s="1" t="s">
        <v>27</v>
      </c>
      <c r="R387" s="1" t="s">
        <v>47</v>
      </c>
      <c r="S387" s="1" t="s">
        <v>54</v>
      </c>
      <c r="T387" s="1"/>
      <c r="U387" s="1"/>
    </row>
    <row r="388" spans="1:21" ht="16">
      <c r="A388" s="8">
        <v>387</v>
      </c>
      <c r="B388">
        <f t="shared" ca="1" si="6"/>
        <v>0.96022026982500341</v>
      </c>
      <c r="C388">
        <v>0.93581318357734034</v>
      </c>
      <c r="D388" s="7" t="s">
        <v>1094</v>
      </c>
      <c r="E388" s="1" t="s">
        <v>1095</v>
      </c>
      <c r="F388" s="1" t="s">
        <v>18</v>
      </c>
      <c r="G388" s="1" t="s">
        <v>107</v>
      </c>
      <c r="H388" s="1" t="s">
        <v>543</v>
      </c>
      <c r="I388" s="1" t="s">
        <v>67</v>
      </c>
      <c r="J388" s="1" t="s">
        <v>22</v>
      </c>
      <c r="K388" s="1" t="s">
        <v>51</v>
      </c>
      <c r="L388" s="1" t="s">
        <v>24</v>
      </c>
      <c r="M388" s="1" t="s">
        <v>43</v>
      </c>
      <c r="N388" s="1" t="s">
        <v>24</v>
      </c>
      <c r="O388" s="1" t="s">
        <v>699</v>
      </c>
      <c r="P388" s="1" t="s">
        <v>161</v>
      </c>
      <c r="Q388" s="1" t="s">
        <v>53</v>
      </c>
      <c r="R388" s="1" t="s">
        <v>47</v>
      </c>
      <c r="S388" s="1" t="s">
        <v>54</v>
      </c>
      <c r="T388" s="1"/>
      <c r="U388" s="1"/>
    </row>
    <row r="389" spans="1:21" ht="16">
      <c r="A389" s="8">
        <v>388</v>
      </c>
      <c r="B389">
        <f t="shared" ca="1" si="6"/>
        <v>0.5083097585309293</v>
      </c>
      <c r="C389">
        <v>0.93656022915324488</v>
      </c>
      <c r="D389" s="7" t="s">
        <v>463</v>
      </c>
      <c r="E389" s="1" t="s">
        <v>464</v>
      </c>
      <c r="F389" s="1" t="s">
        <v>180</v>
      </c>
      <c r="G389" s="1" t="s">
        <v>19</v>
      </c>
      <c r="H389" s="1" t="s">
        <v>20</v>
      </c>
      <c r="I389" s="1" t="s">
        <v>67</v>
      </c>
      <c r="J389" s="1" t="s">
        <v>22</v>
      </c>
      <c r="K389" s="1" t="s">
        <v>23</v>
      </c>
      <c r="L389" s="1" t="s">
        <v>24</v>
      </c>
      <c r="M389" s="1" t="s">
        <v>43</v>
      </c>
      <c r="N389" s="1" t="s">
        <v>24</v>
      </c>
      <c r="O389" s="1"/>
      <c r="P389" s="1" t="s">
        <v>157</v>
      </c>
      <c r="Q389" s="1" t="s">
        <v>27</v>
      </c>
      <c r="R389" s="1" t="s">
        <v>28</v>
      </c>
      <c r="S389" s="1" t="s">
        <v>29</v>
      </c>
      <c r="T389" s="1"/>
      <c r="U389" s="1"/>
    </row>
    <row r="390" spans="1:21" ht="16">
      <c r="A390" s="8">
        <v>389</v>
      </c>
      <c r="B390">
        <f t="shared" ca="1" si="6"/>
        <v>0.55380456192727767</v>
      </c>
      <c r="C390">
        <v>0.93813678637989828</v>
      </c>
      <c r="D390" s="7" t="s">
        <v>625</v>
      </c>
      <c r="E390" s="1" t="s">
        <v>626</v>
      </c>
      <c r="F390" s="1" t="s">
        <v>18</v>
      </c>
      <c r="G390" s="1" t="s">
        <v>40</v>
      </c>
      <c r="H390" s="1" t="s">
        <v>20</v>
      </c>
      <c r="I390" s="1" t="s">
        <v>228</v>
      </c>
      <c r="J390" s="1" t="s">
        <v>22</v>
      </c>
      <c r="K390" s="1" t="s">
        <v>23</v>
      </c>
      <c r="L390" s="1" t="s">
        <v>22</v>
      </c>
      <c r="M390" s="1" t="s">
        <v>24</v>
      </c>
      <c r="N390" s="1" t="s">
        <v>24</v>
      </c>
      <c r="O390" s="1" t="s">
        <v>627</v>
      </c>
      <c r="P390" s="1" t="s">
        <v>628</v>
      </c>
      <c r="Q390" s="1" t="s">
        <v>27</v>
      </c>
      <c r="R390" s="1" t="s">
        <v>47</v>
      </c>
      <c r="S390" s="1" t="s">
        <v>29</v>
      </c>
      <c r="T390" s="1"/>
      <c r="U390" s="1"/>
    </row>
    <row r="391" spans="1:21" ht="16">
      <c r="A391" s="8">
        <v>390</v>
      </c>
      <c r="B391">
        <f t="shared" ca="1" si="6"/>
        <v>0.91851109787759033</v>
      </c>
      <c r="C391">
        <v>0.93983965896788135</v>
      </c>
      <c r="D391" s="7" t="s">
        <v>940</v>
      </c>
      <c r="E391" s="1" t="s">
        <v>383</v>
      </c>
      <c r="F391" s="1" t="s">
        <v>18</v>
      </c>
      <c r="G391" s="1" t="s">
        <v>357</v>
      </c>
      <c r="H391" s="1" t="s">
        <v>941</v>
      </c>
      <c r="I391" s="1" t="s">
        <v>79</v>
      </c>
      <c r="J391" s="1" t="s">
        <v>22</v>
      </c>
      <c r="K391" s="1" t="s">
        <v>23</v>
      </c>
      <c r="L391" s="1" t="s">
        <v>22</v>
      </c>
      <c r="M391" s="1" t="s">
        <v>24</v>
      </c>
      <c r="N391" s="1" t="s">
        <v>24</v>
      </c>
      <c r="O391" s="1" t="s">
        <v>1260</v>
      </c>
      <c r="P391" s="1" t="s">
        <v>95</v>
      </c>
      <c r="Q391" s="1" t="s">
        <v>53</v>
      </c>
      <c r="R391" s="1" t="s">
        <v>28</v>
      </c>
      <c r="S391" s="1" t="s">
        <v>54</v>
      </c>
      <c r="T391" s="1"/>
      <c r="U391" s="1"/>
    </row>
    <row r="392" spans="1:21" ht="16">
      <c r="A392" s="8">
        <v>391</v>
      </c>
      <c r="B392">
        <f t="shared" ca="1" si="6"/>
        <v>0.11519501172341906</v>
      </c>
      <c r="C392">
        <v>0.94092398865623061</v>
      </c>
      <c r="D392" s="7" t="s">
        <v>939</v>
      </c>
      <c r="E392" s="1" t="s">
        <v>511</v>
      </c>
      <c r="F392" s="1" t="s">
        <v>32</v>
      </c>
      <c r="G392" s="1" t="s">
        <v>40</v>
      </c>
      <c r="H392" s="1" t="s">
        <v>41</v>
      </c>
      <c r="I392" s="1" t="s">
        <v>21</v>
      </c>
      <c r="J392" s="1" t="s">
        <v>24</v>
      </c>
      <c r="K392" s="1" t="s">
        <v>68</v>
      </c>
      <c r="L392" s="1" t="s">
        <v>24</v>
      </c>
      <c r="M392" s="1" t="s">
        <v>43</v>
      </c>
      <c r="N392" s="1" t="s">
        <v>24</v>
      </c>
      <c r="O392" s="1"/>
      <c r="P392" s="1" t="s">
        <v>145</v>
      </c>
      <c r="Q392" s="1" t="s">
        <v>53</v>
      </c>
      <c r="R392" s="1" t="s">
        <v>28</v>
      </c>
      <c r="S392" s="1" t="s">
        <v>54</v>
      </c>
      <c r="T392" s="1"/>
      <c r="U392" s="1"/>
    </row>
    <row r="393" spans="1:21" ht="16">
      <c r="A393" s="8">
        <v>392</v>
      </c>
      <c r="B393">
        <f t="shared" ca="1" si="6"/>
        <v>0.3048625543183584</v>
      </c>
      <c r="C393">
        <v>0.94734826794906135</v>
      </c>
      <c r="D393" s="7" t="s">
        <v>618</v>
      </c>
      <c r="E393" s="1" t="s">
        <v>418</v>
      </c>
      <c r="F393" s="1" t="s">
        <v>32</v>
      </c>
      <c r="G393" s="1" t="s">
        <v>19</v>
      </c>
      <c r="H393" s="1" t="s">
        <v>597</v>
      </c>
      <c r="I393" s="1" t="s">
        <v>21</v>
      </c>
      <c r="J393" s="1" t="s">
        <v>22</v>
      </c>
      <c r="K393" s="1" t="s">
        <v>23</v>
      </c>
      <c r="L393" s="1" t="s">
        <v>22</v>
      </c>
      <c r="M393" s="1" t="s">
        <v>43</v>
      </c>
      <c r="N393" s="1" t="s">
        <v>44</v>
      </c>
      <c r="O393" s="1" t="s">
        <v>1250</v>
      </c>
      <c r="P393" s="1" t="s">
        <v>282</v>
      </c>
      <c r="Q393" s="1" t="s">
        <v>27</v>
      </c>
      <c r="R393" s="1" t="s">
        <v>28</v>
      </c>
      <c r="S393" s="1" t="s">
        <v>54</v>
      </c>
      <c r="T393" s="1"/>
      <c r="U393" s="1"/>
    </row>
    <row r="394" spans="1:21" ht="16">
      <c r="A394" s="8">
        <v>393</v>
      </c>
      <c r="B394">
        <f t="shared" ca="1" si="6"/>
        <v>0.48414737438405098</v>
      </c>
      <c r="C394">
        <v>0.95124162574900628</v>
      </c>
      <c r="D394" s="7" t="s">
        <v>369</v>
      </c>
      <c r="E394" s="1" t="s">
        <v>38</v>
      </c>
      <c r="F394" s="1" t="s">
        <v>132</v>
      </c>
      <c r="G394" s="1" t="s">
        <v>107</v>
      </c>
      <c r="H394" s="1" t="s">
        <v>204</v>
      </c>
      <c r="I394" s="1" t="s">
        <v>79</v>
      </c>
      <c r="J394" s="1" t="s">
        <v>22</v>
      </c>
      <c r="K394" s="1" t="s">
        <v>23</v>
      </c>
      <c r="L394" s="1" t="s">
        <v>24</v>
      </c>
      <c r="M394" s="1" t="s">
        <v>24</v>
      </c>
      <c r="N394" s="1" t="s">
        <v>34</v>
      </c>
      <c r="O394" s="1" t="s">
        <v>370</v>
      </c>
      <c r="P394" s="1" t="s">
        <v>145</v>
      </c>
      <c r="Q394" s="1" t="s">
        <v>53</v>
      </c>
      <c r="R394" s="1" t="s">
        <v>28</v>
      </c>
      <c r="S394" s="1" t="s">
        <v>76</v>
      </c>
      <c r="T394" s="1"/>
      <c r="U394" s="1"/>
    </row>
    <row r="395" spans="1:21" ht="16">
      <c r="A395" s="8">
        <v>394</v>
      </c>
      <c r="B395">
        <f t="shared" ca="1" si="6"/>
        <v>0.60772456383686568</v>
      </c>
      <c r="C395">
        <v>0.95310552226339185</v>
      </c>
      <c r="D395" s="7" t="s">
        <v>894</v>
      </c>
      <c r="E395" s="1" t="s">
        <v>895</v>
      </c>
      <c r="F395" s="1" t="s">
        <v>147</v>
      </c>
      <c r="G395" s="1" t="s">
        <v>19</v>
      </c>
      <c r="H395" s="1" t="s">
        <v>336</v>
      </c>
      <c r="I395" s="1" t="s">
        <v>42</v>
      </c>
      <c r="J395" s="1" t="s">
        <v>22</v>
      </c>
      <c r="K395" s="1" t="s">
        <v>23</v>
      </c>
      <c r="L395" s="1" t="s">
        <v>22</v>
      </c>
      <c r="M395" s="1" t="s">
        <v>69</v>
      </c>
      <c r="N395" s="1" t="s">
        <v>44</v>
      </c>
      <c r="O395" s="1" t="s">
        <v>896</v>
      </c>
      <c r="P395" s="1" t="s">
        <v>46</v>
      </c>
      <c r="Q395" s="1" t="s">
        <v>27</v>
      </c>
      <c r="R395" s="1" t="s">
        <v>47</v>
      </c>
      <c r="S395" s="1" t="s">
        <v>54</v>
      </c>
      <c r="T395" s="1"/>
      <c r="U395" s="1"/>
    </row>
    <row r="396" spans="1:21" ht="16">
      <c r="A396" s="8">
        <v>395</v>
      </c>
      <c r="B396">
        <f t="shared" ca="1" si="6"/>
        <v>0.4302094535530131</v>
      </c>
      <c r="C396">
        <v>0.95488451341659397</v>
      </c>
      <c r="D396" s="7" t="s">
        <v>1106</v>
      </c>
      <c r="E396" s="1" t="s">
        <v>511</v>
      </c>
      <c r="F396" s="1" t="s">
        <v>132</v>
      </c>
      <c r="G396" s="1" t="s">
        <v>107</v>
      </c>
      <c r="H396" s="1" t="s">
        <v>41</v>
      </c>
      <c r="I396" s="1" t="s">
        <v>67</v>
      </c>
      <c r="J396" s="1" t="s">
        <v>22</v>
      </c>
      <c r="K396" s="1" t="s">
        <v>23</v>
      </c>
      <c r="L396" s="1" t="s">
        <v>22</v>
      </c>
      <c r="M396" s="1" t="s">
        <v>24</v>
      </c>
      <c r="N396" s="1" t="s">
        <v>24</v>
      </c>
      <c r="O396" s="1" t="s">
        <v>1107</v>
      </c>
      <c r="P396" s="1" t="s">
        <v>1108</v>
      </c>
      <c r="Q396" s="1" t="s">
        <v>53</v>
      </c>
      <c r="R396" s="1" t="s">
        <v>28</v>
      </c>
      <c r="S396" s="1" t="s">
        <v>54</v>
      </c>
      <c r="T396" s="1"/>
      <c r="U396" s="1"/>
    </row>
    <row r="397" spans="1:21" ht="16">
      <c r="A397" s="8">
        <v>396</v>
      </c>
      <c r="B397">
        <f t="shared" ca="1" si="6"/>
        <v>0.69749441352976227</v>
      </c>
      <c r="C397">
        <v>0.95505975474108074</v>
      </c>
      <c r="D397" s="7" t="s">
        <v>272</v>
      </c>
      <c r="E397" s="1" t="s">
        <v>17</v>
      </c>
      <c r="F397" s="1" t="s">
        <v>32</v>
      </c>
      <c r="G397" s="1" t="s">
        <v>273</v>
      </c>
      <c r="H397" s="1" t="s">
        <v>33</v>
      </c>
      <c r="I397" s="1" t="s">
        <v>21</v>
      </c>
      <c r="J397" s="1" t="s">
        <v>22</v>
      </c>
      <c r="K397" s="1" t="s">
        <v>23</v>
      </c>
      <c r="L397" s="1" t="s">
        <v>22</v>
      </c>
      <c r="M397" s="1" t="s">
        <v>108</v>
      </c>
      <c r="N397" s="1" t="s">
        <v>34</v>
      </c>
      <c r="O397" s="1" t="s">
        <v>274</v>
      </c>
      <c r="P397" s="1" t="s">
        <v>275</v>
      </c>
      <c r="Q397" s="1" t="s">
        <v>27</v>
      </c>
      <c r="R397" s="1" t="s">
        <v>28</v>
      </c>
      <c r="S397" s="1" t="s">
        <v>76</v>
      </c>
      <c r="T397" s="1"/>
      <c r="U397" s="1"/>
    </row>
    <row r="398" spans="1:21" ht="16">
      <c r="A398" s="8">
        <v>397</v>
      </c>
      <c r="B398">
        <f t="shared" ca="1" si="6"/>
        <v>0.77745192545617847</v>
      </c>
      <c r="C398">
        <v>0.95616165824633936</v>
      </c>
      <c r="D398" s="7" t="s">
        <v>137</v>
      </c>
      <c r="E398" s="1" t="s">
        <v>138</v>
      </c>
      <c r="F398" s="1" t="s">
        <v>139</v>
      </c>
      <c r="G398" s="1" t="s">
        <v>107</v>
      </c>
      <c r="H398" s="1" t="s">
        <v>85</v>
      </c>
      <c r="I398" s="1" t="s">
        <v>79</v>
      </c>
      <c r="J398" s="1" t="s">
        <v>22</v>
      </c>
      <c r="K398" s="1" t="s">
        <v>51</v>
      </c>
      <c r="L398" s="1" t="s">
        <v>22</v>
      </c>
      <c r="M398" s="1" t="s">
        <v>24</v>
      </c>
      <c r="N398" s="1" t="s">
        <v>34</v>
      </c>
      <c r="O398" s="1" t="s">
        <v>140</v>
      </c>
      <c r="P398" s="1" t="s">
        <v>141</v>
      </c>
      <c r="Q398" s="1" t="s">
        <v>27</v>
      </c>
      <c r="R398" s="1" t="s">
        <v>28</v>
      </c>
      <c r="S398" s="1" t="s">
        <v>76</v>
      </c>
      <c r="T398" s="1"/>
      <c r="U398" s="1"/>
    </row>
    <row r="399" spans="1:21" ht="16">
      <c r="A399" s="8">
        <v>398</v>
      </c>
      <c r="B399">
        <f t="shared" ca="1" si="6"/>
        <v>6.7930112591805925E-2</v>
      </c>
      <c r="C399">
        <v>0.9568892967980559</v>
      </c>
      <c r="D399" s="7" t="s">
        <v>1061</v>
      </c>
      <c r="E399" s="1" t="s">
        <v>1006</v>
      </c>
      <c r="F399" s="1" t="s">
        <v>147</v>
      </c>
      <c r="G399" s="1" t="s">
        <v>40</v>
      </c>
      <c r="H399" s="1" t="s">
        <v>60</v>
      </c>
      <c r="I399" s="1" t="s">
        <v>67</v>
      </c>
      <c r="J399" s="1" t="s">
        <v>22</v>
      </c>
      <c r="K399" s="1" t="s">
        <v>23</v>
      </c>
      <c r="L399" s="1" t="s">
        <v>22</v>
      </c>
      <c r="M399" s="1" t="s">
        <v>108</v>
      </c>
      <c r="N399" s="1" t="s">
        <v>24</v>
      </c>
      <c r="O399" s="1" t="s">
        <v>1062</v>
      </c>
      <c r="P399" s="1" t="s">
        <v>612</v>
      </c>
      <c r="Q399" s="1" t="s">
        <v>27</v>
      </c>
      <c r="R399" s="1" t="s">
        <v>28</v>
      </c>
      <c r="S399" s="1" t="s">
        <v>54</v>
      </c>
      <c r="T399" s="1"/>
      <c r="U399" s="1"/>
    </row>
    <row r="400" spans="1:21" ht="16">
      <c r="A400" s="8">
        <v>399</v>
      </c>
      <c r="B400">
        <f t="shared" ca="1" si="6"/>
        <v>0.96898008844239381</v>
      </c>
      <c r="C400">
        <v>0.95755975670150462</v>
      </c>
      <c r="D400" s="7" t="s">
        <v>83</v>
      </c>
      <c r="E400" s="1" t="s">
        <v>84</v>
      </c>
      <c r="F400" s="1" t="s">
        <v>18</v>
      </c>
      <c r="G400" s="1" t="s">
        <v>40</v>
      </c>
      <c r="H400" s="1" t="s">
        <v>85</v>
      </c>
      <c r="I400" s="1" t="s">
        <v>42</v>
      </c>
      <c r="J400" s="1" t="s">
        <v>22</v>
      </c>
      <c r="K400" s="1" t="s">
        <v>23</v>
      </c>
      <c r="L400" s="1" t="s">
        <v>24</v>
      </c>
      <c r="M400" s="1" t="s">
        <v>24</v>
      </c>
      <c r="N400" s="1" t="s">
        <v>24</v>
      </c>
      <c r="O400" s="1" t="s">
        <v>86</v>
      </c>
      <c r="P400" s="1" t="s">
        <v>87</v>
      </c>
      <c r="Q400" s="1" t="s">
        <v>53</v>
      </c>
      <c r="R400" s="1" t="s">
        <v>47</v>
      </c>
      <c r="S400" s="1" t="s">
        <v>88</v>
      </c>
      <c r="T400" s="1"/>
      <c r="U400" s="1"/>
    </row>
    <row r="401" spans="1:21" ht="16">
      <c r="A401" s="8">
        <v>400</v>
      </c>
      <c r="B401">
        <f t="shared" ca="1" si="6"/>
        <v>0.6968267079438929</v>
      </c>
      <c r="C401">
        <v>0.95762044163683191</v>
      </c>
      <c r="D401" s="7" t="s">
        <v>659</v>
      </c>
      <c r="E401" s="1" t="s">
        <v>511</v>
      </c>
      <c r="F401" s="1" t="s">
        <v>147</v>
      </c>
      <c r="G401" s="1" t="s">
        <v>113</v>
      </c>
      <c r="H401" s="1" t="s">
        <v>364</v>
      </c>
      <c r="I401" s="1" t="s">
        <v>42</v>
      </c>
      <c r="J401" s="1" t="s">
        <v>22</v>
      </c>
      <c r="K401" s="1" t="s">
        <v>51</v>
      </c>
      <c r="L401" s="1" t="s">
        <v>22</v>
      </c>
      <c r="M401" s="1" t="s">
        <v>69</v>
      </c>
      <c r="N401" s="1" t="s">
        <v>24</v>
      </c>
      <c r="O401" s="1" t="s">
        <v>660</v>
      </c>
      <c r="P401" s="1" t="s">
        <v>661</v>
      </c>
      <c r="Q401" s="1" t="s">
        <v>27</v>
      </c>
      <c r="R401" s="1" t="s">
        <v>47</v>
      </c>
      <c r="S401" s="1" t="s">
        <v>76</v>
      </c>
      <c r="T401" s="1"/>
      <c r="U401" s="1"/>
    </row>
    <row r="402" spans="1:21" ht="16">
      <c r="A402" s="8">
        <v>401</v>
      </c>
      <c r="B402">
        <f t="shared" ca="1" si="6"/>
        <v>0.41664954866378423</v>
      </c>
      <c r="C402">
        <v>0.95897260114748217</v>
      </c>
      <c r="D402" s="7" t="s">
        <v>317</v>
      </c>
      <c r="E402" s="1" t="s">
        <v>227</v>
      </c>
      <c r="F402" s="1" t="s">
        <v>262</v>
      </c>
      <c r="G402" s="1" t="s">
        <v>107</v>
      </c>
      <c r="H402" s="1" t="s">
        <v>318</v>
      </c>
      <c r="I402" s="1" t="s">
        <v>79</v>
      </c>
      <c r="J402" s="1" t="s">
        <v>22</v>
      </c>
      <c r="K402" s="1" t="s">
        <v>23</v>
      </c>
      <c r="L402" s="1" t="s">
        <v>22</v>
      </c>
      <c r="M402" s="1" t="s">
        <v>69</v>
      </c>
      <c r="N402" s="1" t="s">
        <v>34</v>
      </c>
      <c r="O402" s="1" t="s">
        <v>523</v>
      </c>
      <c r="P402" s="1" t="s">
        <v>320</v>
      </c>
      <c r="Q402" s="1" t="s">
        <v>53</v>
      </c>
      <c r="R402" s="1" t="s">
        <v>28</v>
      </c>
      <c r="S402" s="1" t="s">
        <v>54</v>
      </c>
      <c r="T402" s="1"/>
      <c r="U402" s="1"/>
    </row>
    <row r="403" spans="1:21" ht="16">
      <c r="A403" s="8">
        <v>402</v>
      </c>
      <c r="B403">
        <f t="shared" ca="1" si="6"/>
        <v>0.64212194012865476</v>
      </c>
      <c r="C403">
        <v>0.96081857421712136</v>
      </c>
      <c r="D403" s="7" t="s">
        <v>884</v>
      </c>
      <c r="E403" s="1" t="s">
        <v>376</v>
      </c>
      <c r="F403" s="1" t="s">
        <v>32</v>
      </c>
      <c r="G403" s="1" t="s">
        <v>19</v>
      </c>
      <c r="H403" s="1" t="s">
        <v>20</v>
      </c>
      <c r="I403" s="1" t="s">
        <v>21</v>
      </c>
      <c r="J403" s="1" t="s">
        <v>22</v>
      </c>
      <c r="K403" s="1" t="s">
        <v>23</v>
      </c>
      <c r="L403" s="1" t="s">
        <v>22</v>
      </c>
      <c r="M403" s="1" t="s">
        <v>108</v>
      </c>
      <c r="N403" s="1" t="s">
        <v>34</v>
      </c>
      <c r="O403" s="1" t="s">
        <v>885</v>
      </c>
      <c r="P403" s="1" t="s">
        <v>145</v>
      </c>
      <c r="Q403" s="1" t="s">
        <v>27</v>
      </c>
      <c r="R403" s="1" t="s">
        <v>28</v>
      </c>
      <c r="S403" s="1" t="s">
        <v>29</v>
      </c>
      <c r="T403" s="1"/>
      <c r="U403" s="1"/>
    </row>
    <row r="404" spans="1:21" ht="16">
      <c r="A404" s="8">
        <v>403</v>
      </c>
      <c r="B404">
        <f t="shared" ca="1" si="6"/>
        <v>0.10978753020822851</v>
      </c>
      <c r="C404">
        <v>0.96658657862289288</v>
      </c>
      <c r="D404" s="7" t="s">
        <v>1013</v>
      </c>
      <c r="E404" s="1" t="s">
        <v>442</v>
      </c>
      <c r="F404" s="1" t="s">
        <v>32</v>
      </c>
      <c r="G404" s="1" t="s">
        <v>40</v>
      </c>
      <c r="H404" s="1" t="s">
        <v>1014</v>
      </c>
      <c r="I404" s="1" t="s">
        <v>42</v>
      </c>
      <c r="J404" s="1" t="s">
        <v>24</v>
      </c>
      <c r="K404" s="1" t="s">
        <v>68</v>
      </c>
      <c r="L404" s="1" t="s">
        <v>24</v>
      </c>
      <c r="M404" s="1" t="s">
        <v>69</v>
      </c>
      <c r="N404" s="1" t="s">
        <v>24</v>
      </c>
      <c r="O404" s="1"/>
      <c r="P404" s="1" t="s">
        <v>95</v>
      </c>
      <c r="Q404" s="1" t="s">
        <v>27</v>
      </c>
      <c r="R404" s="1" t="s">
        <v>28</v>
      </c>
      <c r="S404" s="1" t="s">
        <v>54</v>
      </c>
      <c r="T404" s="1"/>
      <c r="U404" s="1"/>
    </row>
    <row r="405" spans="1:21" ht="16">
      <c r="A405" s="8">
        <v>404</v>
      </c>
      <c r="B405">
        <f t="shared" ca="1" si="6"/>
        <v>0.20593978341583064</v>
      </c>
      <c r="C405">
        <v>0.96727360861464629</v>
      </c>
      <c r="D405" s="7" t="s">
        <v>623</v>
      </c>
      <c r="E405" s="1" t="s">
        <v>376</v>
      </c>
      <c r="F405" s="1" t="s">
        <v>132</v>
      </c>
      <c r="G405" s="1" t="s">
        <v>40</v>
      </c>
      <c r="H405" s="1" t="s">
        <v>20</v>
      </c>
      <c r="I405" s="1" t="s">
        <v>21</v>
      </c>
      <c r="J405" s="1" t="s">
        <v>22</v>
      </c>
      <c r="K405" s="1" t="s">
        <v>23</v>
      </c>
      <c r="L405" s="1" t="s">
        <v>22</v>
      </c>
      <c r="M405" s="1" t="s">
        <v>24</v>
      </c>
      <c r="N405" s="1" t="s">
        <v>34</v>
      </c>
      <c r="O405" s="1" t="s">
        <v>624</v>
      </c>
      <c r="P405" s="1" t="s">
        <v>74</v>
      </c>
      <c r="Q405" s="1" t="s">
        <v>27</v>
      </c>
      <c r="R405" s="1" t="s">
        <v>28</v>
      </c>
      <c r="S405" s="1" t="s">
        <v>76</v>
      </c>
      <c r="T405" s="1"/>
      <c r="U405" s="1"/>
    </row>
    <row r="406" spans="1:21" ht="16">
      <c r="A406" s="8">
        <v>405</v>
      </c>
      <c r="B406">
        <f t="shared" ca="1" si="6"/>
        <v>0.37012929482330403</v>
      </c>
      <c r="C406">
        <v>0.96912424566553457</v>
      </c>
      <c r="D406" s="7" t="s">
        <v>176</v>
      </c>
      <c r="E406" s="1" t="s">
        <v>112</v>
      </c>
      <c r="F406" s="1" t="s">
        <v>18</v>
      </c>
      <c r="G406" s="1" t="s">
        <v>113</v>
      </c>
      <c r="H406" s="1" t="s">
        <v>120</v>
      </c>
      <c r="I406" s="1" t="s">
        <v>21</v>
      </c>
      <c r="J406" s="1" t="s">
        <v>22</v>
      </c>
      <c r="K406" s="1" t="s">
        <v>23</v>
      </c>
      <c r="L406" s="1" t="s">
        <v>24</v>
      </c>
      <c r="M406" s="1" t="s">
        <v>24</v>
      </c>
      <c r="N406" s="1" t="s">
        <v>24</v>
      </c>
      <c r="O406" s="1" t="s">
        <v>177</v>
      </c>
      <c r="P406" s="1" t="s">
        <v>178</v>
      </c>
      <c r="Q406" s="1" t="s">
        <v>53</v>
      </c>
      <c r="R406" s="1" t="s">
        <v>28</v>
      </c>
      <c r="S406" s="1" t="s">
        <v>76</v>
      </c>
      <c r="T406" s="1"/>
      <c r="U406" s="1"/>
    </row>
    <row r="407" spans="1:21" ht="16">
      <c r="A407" s="8">
        <v>406</v>
      </c>
      <c r="B407">
        <f t="shared" ca="1" si="6"/>
        <v>0.71077824889181207</v>
      </c>
      <c r="C407">
        <v>0.96932193865164751</v>
      </c>
      <c r="D407" s="7" t="s">
        <v>685</v>
      </c>
      <c r="E407" s="1" t="s">
        <v>379</v>
      </c>
      <c r="F407" s="1" t="s">
        <v>262</v>
      </c>
      <c r="G407" s="1" t="s">
        <v>40</v>
      </c>
      <c r="H407" s="1" t="s">
        <v>20</v>
      </c>
      <c r="I407" s="1" t="s">
        <v>42</v>
      </c>
      <c r="J407" s="1" t="s">
        <v>22</v>
      </c>
      <c r="K407" s="1" t="s">
        <v>23</v>
      </c>
      <c r="L407" s="1" t="s">
        <v>22</v>
      </c>
      <c r="M407" s="1" t="s">
        <v>24</v>
      </c>
      <c r="N407" s="1" t="s">
        <v>44</v>
      </c>
      <c r="O407" s="1" t="s">
        <v>686</v>
      </c>
      <c r="P407" s="1" t="s">
        <v>87</v>
      </c>
      <c r="Q407" s="1" t="s">
        <v>27</v>
      </c>
      <c r="R407" s="1" t="s">
        <v>47</v>
      </c>
      <c r="S407" s="1" t="s">
        <v>29</v>
      </c>
      <c r="T407" s="1"/>
      <c r="U407" s="1"/>
    </row>
    <row r="408" spans="1:21" ht="16">
      <c r="A408" s="8">
        <v>407</v>
      </c>
      <c r="B408">
        <f t="shared" ca="1" si="6"/>
        <v>0.9111007981683148</v>
      </c>
      <c r="C408">
        <v>0.97038843713764211</v>
      </c>
      <c r="D408" s="7" t="s">
        <v>990</v>
      </c>
      <c r="E408" s="1" t="s">
        <v>409</v>
      </c>
      <c r="F408" s="1" t="s">
        <v>18</v>
      </c>
      <c r="G408" s="1" t="s">
        <v>107</v>
      </c>
      <c r="H408" s="1" t="s">
        <v>991</v>
      </c>
      <c r="I408" s="1" t="s">
        <v>42</v>
      </c>
      <c r="J408" s="1" t="s">
        <v>22</v>
      </c>
      <c r="K408" s="1" t="s">
        <v>23</v>
      </c>
      <c r="L408" s="1" t="s">
        <v>24</v>
      </c>
      <c r="M408" s="1" t="s">
        <v>24</v>
      </c>
      <c r="N408" s="1" t="s">
        <v>24</v>
      </c>
      <c r="O408" s="1" t="s">
        <v>1213</v>
      </c>
      <c r="P408" s="1" t="s">
        <v>87</v>
      </c>
      <c r="Q408" s="1" t="s">
        <v>27</v>
      </c>
      <c r="R408" s="1" t="s">
        <v>47</v>
      </c>
      <c r="S408" s="1" t="s">
        <v>76</v>
      </c>
      <c r="T408" s="1"/>
      <c r="U408" s="1"/>
    </row>
    <row r="409" spans="1:21" ht="16">
      <c r="A409" s="8">
        <v>408</v>
      </c>
      <c r="B409">
        <f t="shared" ca="1" si="6"/>
        <v>0.47929452664240779</v>
      </c>
      <c r="C409">
        <v>0.97839588269716093</v>
      </c>
      <c r="D409" s="7" t="s">
        <v>515</v>
      </c>
      <c r="E409" s="1" t="s">
        <v>395</v>
      </c>
      <c r="F409" s="1" t="s">
        <v>32</v>
      </c>
      <c r="G409" s="1" t="s">
        <v>107</v>
      </c>
      <c r="H409" s="1" t="s">
        <v>324</v>
      </c>
      <c r="I409" s="1" t="s">
        <v>228</v>
      </c>
      <c r="J409" s="1" t="s">
        <v>22</v>
      </c>
      <c r="K409" s="1" t="s">
        <v>51</v>
      </c>
      <c r="L409" s="1" t="s">
        <v>22</v>
      </c>
      <c r="M409" s="1" t="s">
        <v>43</v>
      </c>
      <c r="N409" s="1" t="s">
        <v>44</v>
      </c>
      <c r="O409" s="1" t="s">
        <v>516</v>
      </c>
      <c r="P409" s="1" t="s">
        <v>95</v>
      </c>
      <c r="Q409" s="1" t="s">
        <v>27</v>
      </c>
      <c r="R409" s="1" t="s">
        <v>28</v>
      </c>
      <c r="S409" s="1" t="s">
        <v>88</v>
      </c>
      <c r="T409" s="1"/>
      <c r="U409" s="1"/>
    </row>
    <row r="410" spans="1:21" ht="16">
      <c r="A410" s="8">
        <v>409</v>
      </c>
      <c r="B410">
        <f t="shared" ca="1" si="6"/>
        <v>0.18728998925632301</v>
      </c>
      <c r="C410">
        <v>0.98007457836392609</v>
      </c>
      <c r="D410" s="7" t="s">
        <v>303</v>
      </c>
      <c r="E410" s="1" t="s">
        <v>17</v>
      </c>
      <c r="F410" s="1" t="s">
        <v>32</v>
      </c>
      <c r="G410" s="1" t="s">
        <v>119</v>
      </c>
      <c r="H410" s="1" t="s">
        <v>304</v>
      </c>
      <c r="I410" s="1" t="s">
        <v>21</v>
      </c>
      <c r="J410" s="1" t="s">
        <v>22</v>
      </c>
      <c r="K410" s="1" t="s">
        <v>51</v>
      </c>
      <c r="L410" s="1" t="s">
        <v>24</v>
      </c>
      <c r="M410" s="1" t="s">
        <v>24</v>
      </c>
      <c r="N410" s="1" t="s">
        <v>24</v>
      </c>
      <c r="O410" s="1" t="s">
        <v>305</v>
      </c>
      <c r="P410" s="1" t="s">
        <v>306</v>
      </c>
      <c r="Q410" s="1" t="s">
        <v>53</v>
      </c>
      <c r="R410" s="1" t="s">
        <v>28</v>
      </c>
      <c r="S410" s="1" t="s">
        <v>54</v>
      </c>
      <c r="T410" s="1"/>
      <c r="U410" s="1"/>
    </row>
    <row r="411" spans="1:21" ht="16">
      <c r="A411" s="8">
        <v>410</v>
      </c>
      <c r="B411">
        <f t="shared" ca="1" si="6"/>
        <v>0.67668017428906702</v>
      </c>
      <c r="C411">
        <v>0.98245191985495584</v>
      </c>
      <c r="D411" s="7" t="s">
        <v>1051</v>
      </c>
      <c r="E411" s="1" t="s">
        <v>383</v>
      </c>
      <c r="F411" s="1" t="s">
        <v>32</v>
      </c>
      <c r="G411" s="1" t="s">
        <v>40</v>
      </c>
      <c r="H411" s="1" t="s">
        <v>148</v>
      </c>
      <c r="I411" s="1" t="s">
        <v>21</v>
      </c>
      <c r="J411" s="1" t="s">
        <v>22</v>
      </c>
      <c r="K411" s="1" t="s">
        <v>23</v>
      </c>
      <c r="L411" s="1" t="s">
        <v>22</v>
      </c>
      <c r="M411" s="1" t="s">
        <v>108</v>
      </c>
      <c r="N411" s="1" t="s">
        <v>24</v>
      </c>
      <c r="O411" s="1" t="s">
        <v>1052</v>
      </c>
      <c r="P411" s="1" t="s">
        <v>1053</v>
      </c>
      <c r="Q411" s="1"/>
      <c r="R411" s="1"/>
      <c r="S411" s="1"/>
      <c r="T411" s="1"/>
      <c r="U411" s="1"/>
    </row>
    <row r="412" spans="1:21" ht="16">
      <c r="A412" s="8">
        <v>411</v>
      </c>
      <c r="B412">
        <f t="shared" ca="1" si="6"/>
        <v>9.940522161704235E-2</v>
      </c>
      <c r="C412">
        <v>0.9829310855208625</v>
      </c>
      <c r="D412" s="7" t="s">
        <v>973</v>
      </c>
      <c r="E412" s="1" t="s">
        <v>404</v>
      </c>
      <c r="F412" s="1" t="s">
        <v>66</v>
      </c>
      <c r="G412" s="1" t="s">
        <v>163</v>
      </c>
      <c r="H412" s="1" t="s">
        <v>60</v>
      </c>
      <c r="I412" s="1" t="s">
        <v>21</v>
      </c>
      <c r="J412" s="1" t="s">
        <v>22</v>
      </c>
      <c r="K412" s="1" t="s">
        <v>23</v>
      </c>
      <c r="L412" s="1" t="s">
        <v>22</v>
      </c>
      <c r="M412" s="1" t="s">
        <v>108</v>
      </c>
      <c r="N412" s="1" t="s">
        <v>24</v>
      </c>
      <c r="O412" s="1" t="s">
        <v>974</v>
      </c>
      <c r="P412" s="1" t="s">
        <v>157</v>
      </c>
      <c r="Q412" s="1" t="s">
        <v>27</v>
      </c>
      <c r="R412" s="1" t="s">
        <v>47</v>
      </c>
      <c r="S412" s="1" t="s">
        <v>54</v>
      </c>
      <c r="T412" s="1"/>
      <c r="U412" s="1"/>
    </row>
    <row r="413" spans="1:21" ht="16">
      <c r="A413" s="8">
        <v>412</v>
      </c>
      <c r="B413">
        <f t="shared" ca="1" si="6"/>
        <v>0.55026715931071657</v>
      </c>
      <c r="C413">
        <v>0.98435989774323729</v>
      </c>
      <c r="D413" s="7" t="s">
        <v>1146</v>
      </c>
      <c r="E413" s="1" t="s">
        <v>383</v>
      </c>
      <c r="F413" s="1" t="s">
        <v>32</v>
      </c>
      <c r="G413" s="1" t="s">
        <v>40</v>
      </c>
      <c r="H413" s="1" t="s">
        <v>1147</v>
      </c>
      <c r="I413" s="1" t="s">
        <v>79</v>
      </c>
      <c r="J413" s="1" t="s">
        <v>22</v>
      </c>
      <c r="K413" s="1" t="s">
        <v>23</v>
      </c>
      <c r="L413" s="1" t="s">
        <v>24</v>
      </c>
      <c r="M413" s="1" t="s">
        <v>24</v>
      </c>
      <c r="N413" s="1" t="s">
        <v>24</v>
      </c>
      <c r="O413" s="1" t="s">
        <v>1274</v>
      </c>
      <c r="P413" s="1" t="s">
        <v>1149</v>
      </c>
      <c r="Q413" s="1" t="s">
        <v>53</v>
      </c>
      <c r="R413" s="1" t="s">
        <v>28</v>
      </c>
      <c r="S413" s="1" t="s">
        <v>54</v>
      </c>
      <c r="T413" s="1"/>
      <c r="U413" s="1"/>
    </row>
    <row r="414" spans="1:21" ht="16">
      <c r="A414" s="8">
        <v>413</v>
      </c>
      <c r="B414">
        <f t="shared" ca="1" si="6"/>
        <v>0.34019560264597193</v>
      </c>
      <c r="C414">
        <v>0.9855174184080886</v>
      </c>
      <c r="D414" s="7">
        <v>41648.854895833334</v>
      </c>
      <c r="E414" s="1" t="s">
        <v>78</v>
      </c>
      <c r="F414" s="1" t="s">
        <v>222</v>
      </c>
      <c r="G414" s="1" t="s">
        <v>19</v>
      </c>
      <c r="H414" s="1" t="s">
        <v>361</v>
      </c>
      <c r="I414" s="1" t="s">
        <v>67</v>
      </c>
      <c r="J414" s="1" t="s">
        <v>22</v>
      </c>
      <c r="K414" s="1" t="s">
        <v>23</v>
      </c>
      <c r="L414" s="1" t="s">
        <v>22</v>
      </c>
      <c r="M414" s="1" t="s">
        <v>108</v>
      </c>
      <c r="N414" s="1" t="s">
        <v>44</v>
      </c>
      <c r="O414" s="1" t="s">
        <v>362</v>
      </c>
      <c r="P414" s="1" t="s">
        <v>363</v>
      </c>
      <c r="Q414" s="1" t="s">
        <v>27</v>
      </c>
      <c r="R414" s="1" t="s">
        <v>28</v>
      </c>
      <c r="S414" s="1" t="s">
        <v>88</v>
      </c>
      <c r="T414" s="1"/>
      <c r="U414" s="1"/>
    </row>
    <row r="415" spans="1:21" ht="16">
      <c r="A415" s="8">
        <v>414</v>
      </c>
      <c r="B415">
        <f t="shared" ca="1" si="6"/>
        <v>0.89075461855536464</v>
      </c>
      <c r="C415">
        <v>0.9931551119941564</v>
      </c>
      <c r="D415" s="7" t="s">
        <v>975</v>
      </c>
      <c r="E415" s="1" t="s">
        <v>409</v>
      </c>
      <c r="F415" s="1" t="s">
        <v>32</v>
      </c>
      <c r="G415" s="1" t="s">
        <v>40</v>
      </c>
      <c r="H415" s="1" t="s">
        <v>148</v>
      </c>
      <c r="I415" s="1" t="s">
        <v>21</v>
      </c>
      <c r="J415" s="1" t="s">
        <v>22</v>
      </c>
      <c r="K415" s="1" t="s">
        <v>23</v>
      </c>
      <c r="L415" s="1" t="s">
        <v>22</v>
      </c>
      <c r="M415" s="1" t="s">
        <v>108</v>
      </c>
      <c r="N415" s="1" t="s">
        <v>34</v>
      </c>
      <c r="O415" s="1" t="s">
        <v>976</v>
      </c>
      <c r="P415" s="1" t="s">
        <v>977</v>
      </c>
      <c r="Q415" s="1" t="s">
        <v>27</v>
      </c>
      <c r="R415" s="1" t="s">
        <v>28</v>
      </c>
      <c r="S415" s="1" t="s">
        <v>29</v>
      </c>
      <c r="T415" s="1"/>
      <c r="U415" s="1"/>
    </row>
    <row r="416" spans="1:21" ht="16">
      <c r="A416" s="8">
        <v>415</v>
      </c>
      <c r="B416">
        <f t="shared" ca="1" si="6"/>
        <v>0.17429346971476689</v>
      </c>
      <c r="C416">
        <v>0.99540607207792919</v>
      </c>
      <c r="D416" s="7" t="s">
        <v>186</v>
      </c>
      <c r="E416" s="1" t="s">
        <v>72</v>
      </c>
      <c r="F416" s="1" t="s">
        <v>32</v>
      </c>
      <c r="G416" s="1" t="s">
        <v>40</v>
      </c>
      <c r="H416" s="1" t="s">
        <v>33</v>
      </c>
      <c r="I416" s="1" t="s">
        <v>79</v>
      </c>
      <c r="J416" s="1" t="s">
        <v>22</v>
      </c>
      <c r="K416" s="1" t="s">
        <v>23</v>
      </c>
      <c r="L416" s="1" t="s">
        <v>24</v>
      </c>
      <c r="M416" s="1" t="s">
        <v>24</v>
      </c>
      <c r="N416" s="1" t="s">
        <v>34</v>
      </c>
      <c r="O416" s="1" t="s">
        <v>187</v>
      </c>
      <c r="P416" s="1" t="s">
        <v>117</v>
      </c>
      <c r="Q416" s="1" t="s">
        <v>53</v>
      </c>
      <c r="R416" s="1" t="s">
        <v>28</v>
      </c>
      <c r="S416" s="1" t="s">
        <v>76</v>
      </c>
      <c r="T416" s="1"/>
      <c r="U416" s="1"/>
    </row>
    <row r="417" spans="1:21" ht="16">
      <c r="A417" s="8">
        <v>416</v>
      </c>
      <c r="B417">
        <f t="shared" ca="1" si="6"/>
        <v>0.70925657376593276</v>
      </c>
      <c r="C417">
        <v>0.99574848170579267</v>
      </c>
      <c r="D417" s="7" t="s">
        <v>1169</v>
      </c>
      <c r="E417" s="1" t="s">
        <v>376</v>
      </c>
      <c r="F417" s="1" t="s">
        <v>18</v>
      </c>
      <c r="G417" s="1" t="s">
        <v>40</v>
      </c>
      <c r="H417" s="1" t="s">
        <v>20</v>
      </c>
      <c r="I417" s="1" t="s">
        <v>228</v>
      </c>
      <c r="J417" s="1" t="s">
        <v>22</v>
      </c>
      <c r="K417" s="1" t="s">
        <v>23</v>
      </c>
      <c r="L417" s="1" t="s">
        <v>22</v>
      </c>
      <c r="M417" s="1" t="s">
        <v>24</v>
      </c>
      <c r="N417" s="1" t="s">
        <v>44</v>
      </c>
      <c r="O417" s="1" t="s">
        <v>1170</v>
      </c>
      <c r="P417" s="1" t="s">
        <v>87</v>
      </c>
      <c r="Q417" s="1" t="s">
        <v>27</v>
      </c>
      <c r="R417" s="1" t="s">
        <v>47</v>
      </c>
      <c r="S417" s="1" t="s">
        <v>76</v>
      </c>
      <c r="T417" s="1"/>
      <c r="U417" s="1"/>
    </row>
    <row r="418" spans="1:21" ht="16">
      <c r="A418" s="8">
        <v>417</v>
      </c>
      <c r="B418">
        <f t="shared" ca="1" si="6"/>
        <v>0.25618787938282805</v>
      </c>
      <c r="C418">
        <v>0.99803485653935597</v>
      </c>
      <c r="D418" s="7" t="s">
        <v>547</v>
      </c>
      <c r="E418" s="1" t="s">
        <v>400</v>
      </c>
      <c r="F418" s="1" t="s">
        <v>32</v>
      </c>
      <c r="G418" s="1" t="s">
        <v>119</v>
      </c>
      <c r="H418" s="1" t="s">
        <v>60</v>
      </c>
      <c r="I418" s="1" t="s">
        <v>21</v>
      </c>
      <c r="J418" s="1" t="s">
        <v>22</v>
      </c>
      <c r="K418" s="1" t="s">
        <v>51</v>
      </c>
      <c r="L418" s="1" t="s">
        <v>24</v>
      </c>
      <c r="M418" s="1" t="s">
        <v>24</v>
      </c>
      <c r="N418" s="1" t="s">
        <v>24</v>
      </c>
      <c r="O418" s="1" t="s">
        <v>548</v>
      </c>
      <c r="P418" s="1" t="s">
        <v>549</v>
      </c>
      <c r="Q418" s="1" t="s">
        <v>53</v>
      </c>
      <c r="R418" s="1" t="s">
        <v>47</v>
      </c>
      <c r="S418" s="1" t="s">
        <v>54</v>
      </c>
      <c r="T418" s="1"/>
      <c r="U418" s="1"/>
    </row>
  </sheetData>
  <sortState ref="A2:Y419">
    <sortCondition ref="C2:C419"/>
  </sortState>
  <hyperlinks>
    <hyperlink ref="O49" r:id="rId1"/>
  </hyperlinks>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419"/>
  <sheetViews>
    <sheetView workbookViewId="0">
      <selection activeCell="A419" sqref="A419"/>
    </sheetView>
  </sheetViews>
  <sheetFormatPr baseColWidth="10" defaultRowHeight="15" x14ac:dyDescent="0"/>
  <cols>
    <col min="1" max="1" width="25.33203125" customWidth="1"/>
    <col min="3" max="3" width="32" customWidth="1"/>
  </cols>
  <sheetData>
    <row r="1" spans="1:18" ht="16">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c r="R1" s="1"/>
    </row>
    <row r="2" spans="1:18" ht="16">
      <c r="A2" s="7" t="s">
        <v>16</v>
      </c>
      <c r="B2" s="1" t="s">
        <v>17</v>
      </c>
      <c r="C2" s="1" t="s">
        <v>18</v>
      </c>
      <c r="D2" s="1" t="s">
        <v>19</v>
      </c>
      <c r="E2" s="1" t="s">
        <v>20</v>
      </c>
      <c r="F2" s="1" t="s">
        <v>21</v>
      </c>
      <c r="G2" s="1" t="s">
        <v>22</v>
      </c>
      <c r="H2" s="1" t="s">
        <v>23</v>
      </c>
      <c r="I2" s="1" t="s">
        <v>24</v>
      </c>
      <c r="J2" s="1" t="s">
        <v>24</v>
      </c>
      <c r="K2" s="1" t="s">
        <v>24</v>
      </c>
      <c r="L2" s="1" t="s">
        <v>25</v>
      </c>
      <c r="M2" s="1" t="s">
        <v>26</v>
      </c>
      <c r="N2" s="1" t="s">
        <v>27</v>
      </c>
      <c r="O2" s="1" t="s">
        <v>28</v>
      </c>
      <c r="P2" s="1" t="s">
        <v>29</v>
      </c>
      <c r="Q2" s="1"/>
      <c r="R2" s="1"/>
    </row>
    <row r="3" spans="1:18" ht="16">
      <c r="A3" s="7" t="s">
        <v>30</v>
      </c>
      <c r="B3" s="1" t="s">
        <v>31</v>
      </c>
      <c r="C3" s="1" t="s">
        <v>32</v>
      </c>
      <c r="D3" s="1" t="s">
        <v>19</v>
      </c>
      <c r="E3" s="1" t="s">
        <v>33</v>
      </c>
      <c r="F3" s="1" t="s">
        <v>21</v>
      </c>
      <c r="G3" s="1" t="s">
        <v>22</v>
      </c>
      <c r="H3" s="1" t="s">
        <v>23</v>
      </c>
      <c r="I3" s="1" t="s">
        <v>22</v>
      </c>
      <c r="J3" s="1" t="s">
        <v>24</v>
      </c>
      <c r="K3" s="1" t="s">
        <v>34</v>
      </c>
      <c r="L3" s="1" t="s">
        <v>35</v>
      </c>
      <c r="M3" s="1" t="s">
        <v>36</v>
      </c>
      <c r="N3" s="1" t="s">
        <v>27</v>
      </c>
      <c r="O3" s="1" t="s">
        <v>28</v>
      </c>
      <c r="P3" s="1" t="s">
        <v>29</v>
      </c>
      <c r="Q3" s="1"/>
      <c r="R3" s="1"/>
    </row>
    <row r="4" spans="1:18" ht="16">
      <c r="A4" s="7" t="s">
        <v>37</v>
      </c>
      <c r="B4" s="1" t="s">
        <v>38</v>
      </c>
      <c r="C4" s="1" t="s">
        <v>39</v>
      </c>
      <c r="D4" s="1" t="s">
        <v>40</v>
      </c>
      <c r="E4" s="1" t="s">
        <v>41</v>
      </c>
      <c r="F4" s="1" t="s">
        <v>42</v>
      </c>
      <c r="G4" s="1" t="s">
        <v>22</v>
      </c>
      <c r="H4" s="1" t="s">
        <v>23</v>
      </c>
      <c r="I4" s="1" t="s">
        <v>22</v>
      </c>
      <c r="J4" s="1" t="s">
        <v>43</v>
      </c>
      <c r="K4" s="1" t="s">
        <v>44</v>
      </c>
      <c r="L4" s="1" t="s">
        <v>45</v>
      </c>
      <c r="M4" s="1" t="s">
        <v>46</v>
      </c>
      <c r="N4" s="1" t="s">
        <v>27</v>
      </c>
      <c r="O4" s="1" t="s">
        <v>47</v>
      </c>
      <c r="P4" s="1" t="s">
        <v>29</v>
      </c>
      <c r="Q4" s="1"/>
      <c r="R4" s="1"/>
    </row>
    <row r="5" spans="1:18" ht="16">
      <c r="A5" s="7" t="s">
        <v>48</v>
      </c>
      <c r="B5" s="1" t="s">
        <v>49</v>
      </c>
      <c r="C5" s="1" t="s">
        <v>32</v>
      </c>
      <c r="D5" s="1" t="s">
        <v>19</v>
      </c>
      <c r="E5" s="1" t="s">
        <v>20</v>
      </c>
      <c r="F5" s="1" t="s">
        <v>50</v>
      </c>
      <c r="G5" s="1" t="s">
        <v>22</v>
      </c>
      <c r="H5" s="1" t="s">
        <v>51</v>
      </c>
      <c r="I5" s="1" t="s">
        <v>24</v>
      </c>
      <c r="J5" s="1" t="s">
        <v>24</v>
      </c>
      <c r="K5" s="1" t="s">
        <v>34</v>
      </c>
      <c r="L5" s="2" t="s">
        <v>52</v>
      </c>
      <c r="M5" s="1"/>
      <c r="N5" s="1" t="s">
        <v>53</v>
      </c>
      <c r="O5" s="1" t="s">
        <v>47</v>
      </c>
      <c r="P5" s="1" t="s">
        <v>54</v>
      </c>
      <c r="Q5" s="1"/>
      <c r="R5" s="1"/>
    </row>
    <row r="6" spans="1:18" ht="16">
      <c r="A6" s="7" t="s">
        <v>55</v>
      </c>
      <c r="B6" s="1" t="s">
        <v>56</v>
      </c>
      <c r="C6" s="1" t="s">
        <v>32</v>
      </c>
      <c r="D6" s="1" t="s">
        <v>19</v>
      </c>
      <c r="E6" s="1" t="s">
        <v>20</v>
      </c>
      <c r="F6" s="1" t="s">
        <v>21</v>
      </c>
      <c r="G6" s="1" t="s">
        <v>22</v>
      </c>
      <c r="H6" s="1" t="s">
        <v>23</v>
      </c>
      <c r="I6" s="1" t="s">
        <v>22</v>
      </c>
      <c r="J6" s="1" t="s">
        <v>24</v>
      </c>
      <c r="K6" s="1" t="s">
        <v>34</v>
      </c>
      <c r="L6" s="1" t="s">
        <v>57</v>
      </c>
      <c r="M6" s="1" t="s">
        <v>58</v>
      </c>
      <c r="N6" s="1" t="s">
        <v>53</v>
      </c>
      <c r="O6" s="1" t="s">
        <v>28</v>
      </c>
      <c r="P6" s="1" t="s">
        <v>54</v>
      </c>
      <c r="Q6" s="1"/>
      <c r="R6" s="1"/>
    </row>
    <row r="7" spans="1:18" ht="16">
      <c r="A7" s="7" t="s">
        <v>59</v>
      </c>
      <c r="B7" s="1" t="s">
        <v>38</v>
      </c>
      <c r="C7" s="1" t="s">
        <v>32</v>
      </c>
      <c r="D7" s="1" t="s">
        <v>40</v>
      </c>
      <c r="E7" s="1" t="s">
        <v>60</v>
      </c>
      <c r="F7" s="1" t="s">
        <v>42</v>
      </c>
      <c r="G7" s="1" t="s">
        <v>24</v>
      </c>
      <c r="H7" s="1" t="s">
        <v>51</v>
      </c>
      <c r="I7" s="1" t="s">
        <v>22</v>
      </c>
      <c r="J7" s="1" t="s">
        <v>24</v>
      </c>
      <c r="K7" s="1" t="s">
        <v>34</v>
      </c>
      <c r="L7" s="1" t="s">
        <v>61</v>
      </c>
      <c r="M7" s="1" t="s">
        <v>62</v>
      </c>
      <c r="N7" s="1" t="s">
        <v>27</v>
      </c>
      <c r="O7" s="1" t="s">
        <v>28</v>
      </c>
      <c r="P7" s="1" t="s">
        <v>63</v>
      </c>
      <c r="Q7" s="1"/>
      <c r="R7" s="1"/>
    </row>
    <row r="8" spans="1:18" ht="16">
      <c r="A8" s="7" t="s">
        <v>64</v>
      </c>
      <c r="B8" s="1" t="s">
        <v>65</v>
      </c>
      <c r="C8" s="1" t="s">
        <v>66</v>
      </c>
      <c r="D8" s="1" t="s">
        <v>40</v>
      </c>
      <c r="E8" s="1" t="s">
        <v>60</v>
      </c>
      <c r="F8" s="1" t="s">
        <v>67</v>
      </c>
      <c r="G8" s="1" t="s">
        <v>22</v>
      </c>
      <c r="H8" s="1" t="s">
        <v>68</v>
      </c>
      <c r="I8" s="1" t="s">
        <v>22</v>
      </c>
      <c r="J8" s="1" t="s">
        <v>69</v>
      </c>
      <c r="K8" s="1" t="s">
        <v>44</v>
      </c>
      <c r="L8" s="1" t="s">
        <v>70</v>
      </c>
      <c r="M8" s="1" t="s">
        <v>65</v>
      </c>
      <c r="N8" s="1" t="s">
        <v>27</v>
      </c>
      <c r="O8" s="1" t="s">
        <v>28</v>
      </c>
      <c r="P8" s="1" t="s">
        <v>29</v>
      </c>
      <c r="Q8" s="1"/>
      <c r="R8" s="1"/>
    </row>
    <row r="9" spans="1:18" ht="16">
      <c r="A9" s="7" t="s">
        <v>71</v>
      </c>
      <c r="B9" s="1" t="s">
        <v>72</v>
      </c>
      <c r="C9" s="1" t="s">
        <v>66</v>
      </c>
      <c r="D9" s="1" t="s">
        <v>19</v>
      </c>
      <c r="E9" s="1" t="s">
        <v>20</v>
      </c>
      <c r="F9" s="1" t="s">
        <v>21</v>
      </c>
      <c r="G9" s="1" t="s">
        <v>22</v>
      </c>
      <c r="H9" s="1" t="s">
        <v>23</v>
      </c>
      <c r="I9" s="1" t="s">
        <v>22</v>
      </c>
      <c r="J9" s="1" t="s">
        <v>43</v>
      </c>
      <c r="K9" s="1" t="s">
        <v>22</v>
      </c>
      <c r="L9" s="1" t="s">
        <v>73</v>
      </c>
      <c r="M9" s="1" t="s">
        <v>74</v>
      </c>
      <c r="N9" s="1" t="s">
        <v>27</v>
      </c>
      <c r="O9" s="1" t="s">
        <v>75</v>
      </c>
      <c r="P9" s="1" t="s">
        <v>76</v>
      </c>
      <c r="Q9" s="1"/>
      <c r="R9" s="1"/>
    </row>
    <row r="10" spans="1:18" ht="16">
      <c r="A10" s="7" t="s">
        <v>77</v>
      </c>
      <c r="B10" s="1" t="s">
        <v>78</v>
      </c>
      <c r="C10" s="1" t="s">
        <v>18</v>
      </c>
      <c r="D10" s="1" t="s">
        <v>19</v>
      </c>
      <c r="E10" s="1" t="s">
        <v>20</v>
      </c>
      <c r="F10" s="1" t="s">
        <v>79</v>
      </c>
      <c r="G10" s="1" t="s">
        <v>22</v>
      </c>
      <c r="H10" s="1" t="s">
        <v>23</v>
      </c>
      <c r="I10" s="1" t="s">
        <v>22</v>
      </c>
      <c r="J10" s="1" t="s">
        <v>24</v>
      </c>
      <c r="K10" s="1" t="s">
        <v>22</v>
      </c>
      <c r="L10" s="1" t="s">
        <v>80</v>
      </c>
      <c r="M10" s="1" t="s">
        <v>81</v>
      </c>
      <c r="N10" s="1" t="s">
        <v>27</v>
      </c>
      <c r="O10" s="1" t="s">
        <v>28</v>
      </c>
      <c r="P10" s="1" t="s">
        <v>82</v>
      </c>
      <c r="Q10" s="1"/>
      <c r="R10" s="1"/>
    </row>
    <row r="11" spans="1:18" ht="16">
      <c r="A11" s="7" t="s">
        <v>83</v>
      </c>
      <c r="B11" s="1" t="s">
        <v>84</v>
      </c>
      <c r="C11" s="1" t="s">
        <v>18</v>
      </c>
      <c r="D11" s="1" t="s">
        <v>40</v>
      </c>
      <c r="E11" s="1" t="s">
        <v>85</v>
      </c>
      <c r="F11" s="1" t="s">
        <v>42</v>
      </c>
      <c r="G11" s="1" t="s">
        <v>22</v>
      </c>
      <c r="H11" s="1" t="s">
        <v>23</v>
      </c>
      <c r="I11" s="1" t="s">
        <v>24</v>
      </c>
      <c r="J11" s="1" t="s">
        <v>24</v>
      </c>
      <c r="K11" s="1" t="s">
        <v>24</v>
      </c>
      <c r="L11" s="1" t="s">
        <v>86</v>
      </c>
      <c r="M11" s="1" t="s">
        <v>87</v>
      </c>
      <c r="N11" s="1" t="s">
        <v>53</v>
      </c>
      <c r="O11" s="1" t="s">
        <v>47</v>
      </c>
      <c r="P11" s="1" t="s">
        <v>88</v>
      </c>
      <c r="Q11" s="1"/>
      <c r="R11" s="1"/>
    </row>
    <row r="12" spans="1:18" ht="16">
      <c r="A12" s="7" t="s">
        <v>89</v>
      </c>
      <c r="B12" s="1" t="s">
        <v>90</v>
      </c>
      <c r="C12" s="1" t="s">
        <v>18</v>
      </c>
      <c r="D12" s="1" t="s">
        <v>19</v>
      </c>
      <c r="E12" s="1" t="s">
        <v>33</v>
      </c>
      <c r="F12" s="1" t="s">
        <v>21</v>
      </c>
      <c r="G12" s="1" t="s">
        <v>22</v>
      </c>
      <c r="H12" s="1" t="s">
        <v>23</v>
      </c>
      <c r="I12" s="1" t="s">
        <v>24</v>
      </c>
      <c r="J12" s="1" t="s">
        <v>24</v>
      </c>
      <c r="K12" s="1" t="s">
        <v>24</v>
      </c>
      <c r="L12" s="1" t="s">
        <v>91</v>
      </c>
      <c r="M12" s="1" t="s">
        <v>92</v>
      </c>
      <c r="N12" s="1" t="s">
        <v>27</v>
      </c>
      <c r="O12" s="1" t="s">
        <v>28</v>
      </c>
      <c r="P12" s="1" t="s">
        <v>54</v>
      </c>
      <c r="Q12" s="1"/>
      <c r="R12" s="1"/>
    </row>
    <row r="13" spans="1:18" ht="16">
      <c r="A13" s="7" t="s">
        <v>93</v>
      </c>
      <c r="B13" s="1" t="s">
        <v>17</v>
      </c>
      <c r="C13" s="1" t="s">
        <v>32</v>
      </c>
      <c r="D13" s="1" t="s">
        <v>40</v>
      </c>
      <c r="E13" s="1" t="s">
        <v>20</v>
      </c>
      <c r="F13" s="1" t="s">
        <v>67</v>
      </c>
      <c r="G13" s="1" t="s">
        <v>22</v>
      </c>
      <c r="H13" s="1" t="s">
        <v>51</v>
      </c>
      <c r="I13" s="1" t="s">
        <v>22</v>
      </c>
      <c r="J13" s="1" t="s">
        <v>43</v>
      </c>
      <c r="K13" s="1" t="s">
        <v>44</v>
      </c>
      <c r="L13" s="1" t="s">
        <v>94</v>
      </c>
      <c r="M13" s="1" t="s">
        <v>95</v>
      </c>
      <c r="N13" s="1" t="s">
        <v>27</v>
      </c>
      <c r="O13" s="1" t="s">
        <v>28</v>
      </c>
      <c r="P13" s="1" t="s">
        <v>76</v>
      </c>
      <c r="Q13" s="1"/>
      <c r="R13" s="1"/>
    </row>
    <row r="14" spans="1:18" ht="16">
      <c r="A14" s="7" t="s">
        <v>96</v>
      </c>
      <c r="B14" s="1" t="s">
        <v>38</v>
      </c>
      <c r="C14" s="1" t="s">
        <v>32</v>
      </c>
      <c r="D14" s="1" t="s">
        <v>40</v>
      </c>
      <c r="E14" s="1" t="s">
        <v>33</v>
      </c>
      <c r="F14" s="1" t="s">
        <v>67</v>
      </c>
      <c r="G14" s="1" t="s">
        <v>22</v>
      </c>
      <c r="H14" s="1" t="s">
        <v>51</v>
      </c>
      <c r="I14" s="1" t="s">
        <v>24</v>
      </c>
      <c r="J14" s="1" t="s">
        <v>24</v>
      </c>
      <c r="K14" s="1" t="s">
        <v>22</v>
      </c>
      <c r="L14" s="1" t="s">
        <v>97</v>
      </c>
      <c r="M14" s="1" t="s">
        <v>98</v>
      </c>
      <c r="N14" s="1" t="s">
        <v>53</v>
      </c>
      <c r="O14" s="1" t="s">
        <v>28</v>
      </c>
      <c r="P14" s="1" t="s">
        <v>54</v>
      </c>
      <c r="Q14" s="1"/>
      <c r="R14" s="1"/>
    </row>
    <row r="15" spans="1:18" ht="16">
      <c r="A15" s="7" t="s">
        <v>99</v>
      </c>
      <c r="B15" s="1" t="s">
        <v>56</v>
      </c>
      <c r="C15" s="1" t="s">
        <v>100</v>
      </c>
      <c r="D15" s="1" t="s">
        <v>19</v>
      </c>
      <c r="E15" s="1" t="s">
        <v>33</v>
      </c>
      <c r="F15" s="1" t="s">
        <v>67</v>
      </c>
      <c r="G15" s="1" t="s">
        <v>22</v>
      </c>
      <c r="H15" s="1" t="s">
        <v>51</v>
      </c>
      <c r="I15" s="1" t="s">
        <v>24</v>
      </c>
      <c r="J15" s="1" t="s">
        <v>43</v>
      </c>
      <c r="K15" s="1" t="s">
        <v>24</v>
      </c>
      <c r="L15" s="1" t="s">
        <v>101</v>
      </c>
      <c r="M15" s="1" t="s">
        <v>58</v>
      </c>
      <c r="N15" s="1" t="s">
        <v>27</v>
      </c>
      <c r="O15" s="1" t="s">
        <v>47</v>
      </c>
      <c r="P15" s="1" t="s">
        <v>54</v>
      </c>
      <c r="Q15" s="1"/>
      <c r="R15" s="1"/>
    </row>
    <row r="16" spans="1:18" ht="16">
      <c r="A16" s="7" t="s">
        <v>102</v>
      </c>
      <c r="B16" s="1" t="s">
        <v>103</v>
      </c>
      <c r="C16" s="1" t="s">
        <v>104</v>
      </c>
      <c r="D16" s="1" t="s">
        <v>40</v>
      </c>
      <c r="E16" s="1" t="s">
        <v>20</v>
      </c>
      <c r="F16" s="1" t="s">
        <v>42</v>
      </c>
      <c r="G16" s="1" t="s">
        <v>22</v>
      </c>
      <c r="H16" s="1" t="s">
        <v>23</v>
      </c>
      <c r="I16" s="1" t="s">
        <v>22</v>
      </c>
      <c r="J16" s="1" t="s">
        <v>24</v>
      </c>
      <c r="K16" s="1" t="s">
        <v>24</v>
      </c>
      <c r="L16" s="1" t="s">
        <v>105</v>
      </c>
      <c r="M16" s="1" t="s">
        <v>87</v>
      </c>
      <c r="N16" s="1" t="s">
        <v>27</v>
      </c>
      <c r="O16" s="1" t="s">
        <v>47</v>
      </c>
      <c r="P16" s="1" t="s">
        <v>54</v>
      </c>
      <c r="Q16" s="1"/>
      <c r="R16" s="1"/>
    </row>
    <row r="17" spans="1:18" ht="16">
      <c r="A17" s="7" t="s">
        <v>106</v>
      </c>
      <c r="B17" s="1" t="s">
        <v>38</v>
      </c>
      <c r="C17" s="1" t="s">
        <v>66</v>
      </c>
      <c r="D17" s="1" t="s">
        <v>107</v>
      </c>
      <c r="E17" s="1" t="s">
        <v>33</v>
      </c>
      <c r="F17" s="1" t="s">
        <v>21</v>
      </c>
      <c r="G17" s="1" t="s">
        <v>22</v>
      </c>
      <c r="H17" s="1" t="s">
        <v>23</v>
      </c>
      <c r="I17" s="1" t="s">
        <v>22</v>
      </c>
      <c r="J17" s="1" t="s">
        <v>108</v>
      </c>
      <c r="K17" s="1" t="s">
        <v>22</v>
      </c>
      <c r="L17" s="1" t="s">
        <v>109</v>
      </c>
      <c r="M17" s="1" t="s">
        <v>110</v>
      </c>
      <c r="N17" s="1" t="s">
        <v>27</v>
      </c>
      <c r="O17" s="1" t="s">
        <v>28</v>
      </c>
      <c r="P17" s="1" t="s">
        <v>88</v>
      </c>
      <c r="Q17" s="1"/>
      <c r="R17" s="1"/>
    </row>
    <row r="18" spans="1:18" ht="16">
      <c r="A18" s="7" t="s">
        <v>111</v>
      </c>
      <c r="B18" s="1" t="s">
        <v>112</v>
      </c>
      <c r="C18" s="1" t="s">
        <v>32</v>
      </c>
      <c r="D18" s="1" t="s">
        <v>113</v>
      </c>
      <c r="E18" s="1" t="s">
        <v>60</v>
      </c>
      <c r="F18" s="1" t="s">
        <v>79</v>
      </c>
      <c r="G18" s="1" t="s">
        <v>24</v>
      </c>
      <c r="H18" s="1" t="s">
        <v>68</v>
      </c>
      <c r="I18" s="1" t="s">
        <v>24</v>
      </c>
      <c r="J18" s="1" t="s">
        <v>24</v>
      </c>
      <c r="K18" s="1" t="s">
        <v>24</v>
      </c>
      <c r="L18" s="1"/>
      <c r="M18" s="1" t="s">
        <v>46</v>
      </c>
      <c r="N18" s="1" t="s">
        <v>27</v>
      </c>
      <c r="O18" s="1" t="s">
        <v>47</v>
      </c>
      <c r="P18" s="1" t="s">
        <v>76</v>
      </c>
      <c r="Q18" s="1"/>
      <c r="R18" s="1"/>
    </row>
    <row r="19" spans="1:18" ht="16">
      <c r="A19" s="7" t="s">
        <v>114</v>
      </c>
      <c r="B19" s="1" t="s">
        <v>115</v>
      </c>
      <c r="C19" s="1" t="s">
        <v>32</v>
      </c>
      <c r="D19" s="1" t="s">
        <v>40</v>
      </c>
      <c r="E19" s="1" t="s">
        <v>33</v>
      </c>
      <c r="F19" s="1" t="s">
        <v>67</v>
      </c>
      <c r="G19" s="1" t="s">
        <v>22</v>
      </c>
      <c r="H19" s="1" t="s">
        <v>23</v>
      </c>
      <c r="I19" s="1" t="s">
        <v>24</v>
      </c>
      <c r="J19" s="1" t="s">
        <v>24</v>
      </c>
      <c r="K19" s="1" t="s">
        <v>24</v>
      </c>
      <c r="L19" s="1" t="s">
        <v>116</v>
      </c>
      <c r="M19" s="1" t="s">
        <v>117</v>
      </c>
      <c r="N19" s="1" t="s">
        <v>53</v>
      </c>
      <c r="O19" s="1" t="s">
        <v>28</v>
      </c>
      <c r="P19" s="1" t="s">
        <v>54</v>
      </c>
      <c r="Q19" s="1"/>
      <c r="R19" s="1"/>
    </row>
    <row r="20" spans="1:18" ht="16">
      <c r="A20" s="7" t="s">
        <v>118</v>
      </c>
      <c r="B20" s="1" t="s">
        <v>38</v>
      </c>
      <c r="C20" s="1" t="s">
        <v>32</v>
      </c>
      <c r="D20" s="1" t="s">
        <v>119</v>
      </c>
      <c r="E20" s="1" t="s">
        <v>120</v>
      </c>
      <c r="F20" s="1" t="s">
        <v>67</v>
      </c>
      <c r="G20" s="1" t="s">
        <v>22</v>
      </c>
      <c r="H20" s="1" t="s">
        <v>51</v>
      </c>
      <c r="I20" s="1" t="s">
        <v>24</v>
      </c>
      <c r="J20" s="1" t="s">
        <v>24</v>
      </c>
      <c r="K20" s="1" t="s">
        <v>24</v>
      </c>
      <c r="L20" s="1" t="s">
        <v>121</v>
      </c>
      <c r="M20" s="1" t="s">
        <v>58</v>
      </c>
      <c r="N20" s="1" t="s">
        <v>27</v>
      </c>
      <c r="O20" s="1" t="s">
        <v>28</v>
      </c>
      <c r="P20" s="1" t="s">
        <v>54</v>
      </c>
      <c r="Q20" s="1"/>
      <c r="R20" s="1"/>
    </row>
    <row r="21" spans="1:18" ht="16">
      <c r="A21" s="7" t="s">
        <v>122</v>
      </c>
      <c r="B21" s="1" t="s">
        <v>90</v>
      </c>
      <c r="C21" s="1" t="s">
        <v>32</v>
      </c>
      <c r="D21" s="1" t="s">
        <v>119</v>
      </c>
      <c r="E21" s="1" t="s">
        <v>120</v>
      </c>
      <c r="F21" s="1" t="s">
        <v>67</v>
      </c>
      <c r="G21" s="1" t="s">
        <v>22</v>
      </c>
      <c r="H21" s="1" t="s">
        <v>23</v>
      </c>
      <c r="I21" s="1" t="s">
        <v>22</v>
      </c>
      <c r="J21" s="1" t="s">
        <v>43</v>
      </c>
      <c r="K21" s="1" t="s">
        <v>24</v>
      </c>
      <c r="L21" s="1" t="s">
        <v>123</v>
      </c>
      <c r="M21" s="1" t="s">
        <v>124</v>
      </c>
      <c r="N21" s="1" t="s">
        <v>27</v>
      </c>
      <c r="O21" s="1" t="s">
        <v>47</v>
      </c>
      <c r="P21" s="1" t="s">
        <v>76</v>
      </c>
      <c r="Q21" s="1"/>
      <c r="R21" s="1"/>
    </row>
    <row r="22" spans="1:18" ht="16">
      <c r="A22" s="7" t="s">
        <v>125</v>
      </c>
      <c r="B22" s="1" t="s">
        <v>72</v>
      </c>
      <c r="C22" s="1" t="s">
        <v>32</v>
      </c>
      <c r="D22" s="1" t="s">
        <v>40</v>
      </c>
      <c r="E22" s="1" t="s">
        <v>126</v>
      </c>
      <c r="F22" s="1" t="s">
        <v>42</v>
      </c>
      <c r="G22" s="1" t="s">
        <v>22</v>
      </c>
      <c r="H22" s="1" t="s">
        <v>23</v>
      </c>
      <c r="I22" s="1" t="s">
        <v>22</v>
      </c>
      <c r="J22" s="1" t="s">
        <v>43</v>
      </c>
      <c r="K22" s="1" t="s">
        <v>44</v>
      </c>
      <c r="L22" s="1" t="s">
        <v>127</v>
      </c>
      <c r="M22" s="1" t="s">
        <v>87</v>
      </c>
      <c r="N22" s="1" t="s">
        <v>27</v>
      </c>
      <c r="O22" s="1" t="s">
        <v>47</v>
      </c>
      <c r="P22" s="1" t="s">
        <v>76</v>
      </c>
      <c r="Q22" s="1"/>
      <c r="R22" s="1"/>
    </row>
    <row r="23" spans="1:18" ht="16">
      <c r="A23" s="7" t="s">
        <v>128</v>
      </c>
      <c r="B23" s="1" t="s">
        <v>17</v>
      </c>
      <c r="C23" s="1" t="s">
        <v>104</v>
      </c>
      <c r="D23" s="1" t="s">
        <v>40</v>
      </c>
      <c r="E23" s="1" t="s">
        <v>20</v>
      </c>
      <c r="F23" s="1" t="s">
        <v>42</v>
      </c>
      <c r="G23" s="1" t="s">
        <v>22</v>
      </c>
      <c r="H23" s="1" t="s">
        <v>23</v>
      </c>
      <c r="I23" s="1" t="s">
        <v>22</v>
      </c>
      <c r="J23" s="1" t="s">
        <v>24</v>
      </c>
      <c r="K23" s="1" t="s">
        <v>22</v>
      </c>
      <c r="L23" s="1" t="s">
        <v>129</v>
      </c>
      <c r="M23" s="1" t="s">
        <v>87</v>
      </c>
      <c r="N23" s="1" t="s">
        <v>53</v>
      </c>
      <c r="O23" s="1" t="s">
        <v>47</v>
      </c>
      <c r="P23" s="1" t="s">
        <v>29</v>
      </c>
      <c r="Q23" s="1"/>
      <c r="R23" s="1"/>
    </row>
    <row r="24" spans="1:18" ht="16">
      <c r="A24" s="7" t="s">
        <v>130</v>
      </c>
      <c r="B24" s="1" t="s">
        <v>131</v>
      </c>
      <c r="C24" s="1" t="s">
        <v>132</v>
      </c>
      <c r="D24" s="1" t="s">
        <v>113</v>
      </c>
      <c r="E24" s="1" t="s">
        <v>33</v>
      </c>
      <c r="F24" s="1" t="s">
        <v>42</v>
      </c>
      <c r="G24" s="1" t="s">
        <v>24</v>
      </c>
      <c r="H24" s="1" t="s">
        <v>68</v>
      </c>
      <c r="I24" s="1" t="s">
        <v>24</v>
      </c>
      <c r="J24" s="1" t="s">
        <v>43</v>
      </c>
      <c r="K24" s="1" t="s">
        <v>24</v>
      </c>
      <c r="L24" s="1"/>
      <c r="M24" s="1" t="s">
        <v>133</v>
      </c>
      <c r="N24" s="1" t="s">
        <v>27</v>
      </c>
      <c r="O24" s="1" t="s">
        <v>47</v>
      </c>
      <c r="P24" s="1" t="s">
        <v>54</v>
      </c>
      <c r="Q24" s="1"/>
      <c r="R24" s="1"/>
    </row>
    <row r="25" spans="1:18" ht="16">
      <c r="A25" s="7" t="s">
        <v>134</v>
      </c>
      <c r="B25" s="1" t="s">
        <v>135</v>
      </c>
      <c r="C25" s="1" t="s">
        <v>18</v>
      </c>
      <c r="D25" s="1" t="s">
        <v>19</v>
      </c>
      <c r="E25" s="1" t="s">
        <v>20</v>
      </c>
      <c r="F25" s="1" t="s">
        <v>67</v>
      </c>
      <c r="G25" s="1" t="s">
        <v>22</v>
      </c>
      <c r="H25" s="1" t="s">
        <v>23</v>
      </c>
      <c r="I25" s="1" t="s">
        <v>24</v>
      </c>
      <c r="J25" s="1" t="s">
        <v>108</v>
      </c>
      <c r="K25" s="1" t="s">
        <v>24</v>
      </c>
      <c r="L25" s="1" t="s">
        <v>136</v>
      </c>
      <c r="M25" s="1" t="s">
        <v>58</v>
      </c>
      <c r="N25" s="1" t="s">
        <v>53</v>
      </c>
      <c r="O25" s="1" t="s">
        <v>28</v>
      </c>
      <c r="P25" s="1" t="s">
        <v>54</v>
      </c>
      <c r="Q25" s="1"/>
      <c r="R25" s="1"/>
    </row>
    <row r="26" spans="1:18" ht="16">
      <c r="A26" s="7" t="s">
        <v>137</v>
      </c>
      <c r="B26" s="1" t="s">
        <v>138</v>
      </c>
      <c r="C26" s="1" t="s">
        <v>139</v>
      </c>
      <c r="D26" s="1" t="s">
        <v>107</v>
      </c>
      <c r="E26" s="1" t="s">
        <v>85</v>
      </c>
      <c r="F26" s="1" t="s">
        <v>79</v>
      </c>
      <c r="G26" s="1" t="s">
        <v>22</v>
      </c>
      <c r="H26" s="1" t="s">
        <v>51</v>
      </c>
      <c r="I26" s="1" t="s">
        <v>22</v>
      </c>
      <c r="J26" s="1" t="s">
        <v>24</v>
      </c>
      <c r="K26" s="1" t="s">
        <v>34</v>
      </c>
      <c r="L26" s="1" t="s">
        <v>140</v>
      </c>
      <c r="M26" s="1" t="s">
        <v>141</v>
      </c>
      <c r="N26" s="1" t="s">
        <v>27</v>
      </c>
      <c r="O26" s="1" t="s">
        <v>28</v>
      </c>
      <c r="P26" s="1" t="s">
        <v>76</v>
      </c>
      <c r="Q26" s="1"/>
      <c r="R26" s="1"/>
    </row>
    <row r="27" spans="1:18" ht="16">
      <c r="A27" s="7" t="s">
        <v>142</v>
      </c>
      <c r="B27" s="1" t="s">
        <v>143</v>
      </c>
      <c r="C27" s="1" t="s">
        <v>32</v>
      </c>
      <c r="D27" s="1" t="s">
        <v>40</v>
      </c>
      <c r="E27" s="1" t="s">
        <v>20</v>
      </c>
      <c r="F27" s="1" t="s">
        <v>21</v>
      </c>
      <c r="G27" s="1" t="s">
        <v>22</v>
      </c>
      <c r="H27" s="1" t="s">
        <v>23</v>
      </c>
      <c r="I27" s="1" t="s">
        <v>22</v>
      </c>
      <c r="J27" s="1" t="s">
        <v>69</v>
      </c>
      <c r="K27" s="1" t="s">
        <v>34</v>
      </c>
      <c r="L27" s="1" t="s">
        <v>144</v>
      </c>
      <c r="M27" s="1" t="s">
        <v>145</v>
      </c>
      <c r="N27" s="1" t="s">
        <v>27</v>
      </c>
      <c r="O27" s="1" t="s">
        <v>28</v>
      </c>
      <c r="P27" s="1" t="s">
        <v>29</v>
      </c>
      <c r="Q27" s="1"/>
      <c r="R27" s="1"/>
    </row>
    <row r="28" spans="1:18" ht="16">
      <c r="A28" s="7" t="s">
        <v>146</v>
      </c>
      <c r="B28" s="1" t="s">
        <v>17</v>
      </c>
      <c r="C28" s="1" t="s">
        <v>147</v>
      </c>
      <c r="D28" s="1" t="s">
        <v>40</v>
      </c>
      <c r="E28" s="1" t="s">
        <v>148</v>
      </c>
      <c r="F28" s="1" t="s">
        <v>67</v>
      </c>
      <c r="G28" s="1" t="s">
        <v>22</v>
      </c>
      <c r="H28" s="1" t="s">
        <v>23</v>
      </c>
      <c r="I28" s="1" t="s">
        <v>22</v>
      </c>
      <c r="J28" s="1" t="s">
        <v>24</v>
      </c>
      <c r="K28" s="1" t="s">
        <v>44</v>
      </c>
      <c r="L28" s="1" t="s">
        <v>149</v>
      </c>
      <c r="M28" s="1" t="s">
        <v>58</v>
      </c>
      <c r="N28" s="1" t="s">
        <v>27</v>
      </c>
      <c r="O28" s="1" t="s">
        <v>28</v>
      </c>
      <c r="P28" s="1" t="s">
        <v>29</v>
      </c>
      <c r="Q28" s="1"/>
      <c r="R28" s="1"/>
    </row>
    <row r="29" spans="1:18" ht="16">
      <c r="A29" s="7" t="s">
        <v>150</v>
      </c>
      <c r="B29" s="1" t="s">
        <v>72</v>
      </c>
      <c r="C29" s="1" t="s">
        <v>32</v>
      </c>
      <c r="D29" s="1" t="s">
        <v>19</v>
      </c>
      <c r="E29" s="1" t="s">
        <v>20</v>
      </c>
      <c r="F29" s="1" t="s">
        <v>21</v>
      </c>
      <c r="G29" s="1" t="s">
        <v>22</v>
      </c>
      <c r="H29" s="1" t="s">
        <v>51</v>
      </c>
      <c r="I29" s="1" t="s">
        <v>22</v>
      </c>
      <c r="J29" s="1" t="s">
        <v>43</v>
      </c>
      <c r="K29" s="1" t="s">
        <v>34</v>
      </c>
      <c r="L29" s="1" t="s">
        <v>151</v>
      </c>
      <c r="M29" s="1" t="s">
        <v>145</v>
      </c>
      <c r="N29" s="1" t="s">
        <v>27</v>
      </c>
      <c r="O29" s="1" t="s">
        <v>28</v>
      </c>
      <c r="P29" s="1" t="s">
        <v>76</v>
      </c>
      <c r="Q29" s="1"/>
      <c r="R29" s="1"/>
    </row>
    <row r="30" spans="1:18" ht="16">
      <c r="A30" s="7" t="s">
        <v>152</v>
      </c>
      <c r="B30" s="1" t="s">
        <v>72</v>
      </c>
      <c r="C30" s="1" t="s">
        <v>32</v>
      </c>
      <c r="D30" s="1" t="s">
        <v>40</v>
      </c>
      <c r="E30" s="1" t="s">
        <v>41</v>
      </c>
      <c r="F30" s="1" t="s">
        <v>42</v>
      </c>
      <c r="G30" s="1" t="s">
        <v>22</v>
      </c>
      <c r="H30" s="1" t="s">
        <v>23</v>
      </c>
      <c r="I30" s="1" t="s">
        <v>22</v>
      </c>
      <c r="J30" s="1" t="s">
        <v>69</v>
      </c>
      <c r="K30" s="1" t="s">
        <v>22</v>
      </c>
      <c r="L30" s="1" t="s">
        <v>153</v>
      </c>
      <c r="M30" s="1" t="s">
        <v>154</v>
      </c>
      <c r="N30" s="1" t="s">
        <v>27</v>
      </c>
      <c r="O30" s="1" t="s">
        <v>47</v>
      </c>
      <c r="P30" s="1" t="s">
        <v>54</v>
      </c>
      <c r="Q30" s="1"/>
      <c r="R30" s="1"/>
    </row>
    <row r="31" spans="1:18" ht="16">
      <c r="A31" s="7" t="s">
        <v>155</v>
      </c>
      <c r="B31" s="1" t="s">
        <v>17</v>
      </c>
      <c r="C31" s="1" t="s">
        <v>32</v>
      </c>
      <c r="D31" s="1" t="s">
        <v>119</v>
      </c>
      <c r="E31" s="1" t="s">
        <v>60</v>
      </c>
      <c r="F31" s="1" t="s">
        <v>67</v>
      </c>
      <c r="G31" s="1" t="s">
        <v>22</v>
      </c>
      <c r="H31" s="1" t="s">
        <v>23</v>
      </c>
      <c r="I31" s="1" t="s">
        <v>22</v>
      </c>
      <c r="J31" s="1" t="s">
        <v>24</v>
      </c>
      <c r="K31" s="1" t="s">
        <v>34</v>
      </c>
      <c r="L31" s="1" t="s">
        <v>156</v>
      </c>
      <c r="M31" s="1" t="s">
        <v>157</v>
      </c>
      <c r="N31" s="1" t="s">
        <v>27</v>
      </c>
      <c r="O31" s="1" t="s">
        <v>47</v>
      </c>
      <c r="P31" s="1" t="s">
        <v>54</v>
      </c>
      <c r="Q31" s="1"/>
      <c r="R31" s="1"/>
    </row>
    <row r="32" spans="1:18" ht="16">
      <c r="A32" s="7" t="s">
        <v>158</v>
      </c>
      <c r="B32" s="1" t="s">
        <v>159</v>
      </c>
      <c r="C32" s="1" t="s">
        <v>18</v>
      </c>
      <c r="D32" s="1" t="s">
        <v>40</v>
      </c>
      <c r="E32" s="1" t="s">
        <v>33</v>
      </c>
      <c r="F32" s="1" t="s">
        <v>79</v>
      </c>
      <c r="G32" s="1" t="s">
        <v>22</v>
      </c>
      <c r="H32" s="1" t="s">
        <v>23</v>
      </c>
      <c r="I32" s="1" t="s">
        <v>22</v>
      </c>
      <c r="J32" s="1" t="s">
        <v>69</v>
      </c>
      <c r="K32" s="1" t="s">
        <v>44</v>
      </c>
      <c r="L32" s="1" t="s">
        <v>160</v>
      </c>
      <c r="M32" s="1" t="s">
        <v>161</v>
      </c>
      <c r="N32" s="1" t="s">
        <v>27</v>
      </c>
      <c r="O32" s="1" t="s">
        <v>47</v>
      </c>
      <c r="P32" s="1" t="s">
        <v>76</v>
      </c>
      <c r="Q32" s="1"/>
      <c r="R32" s="1"/>
    </row>
    <row r="33" spans="1:18" ht="16">
      <c r="A33" s="7" t="s">
        <v>162</v>
      </c>
      <c r="B33" s="1" t="s">
        <v>72</v>
      </c>
      <c r="C33" s="1" t="s">
        <v>32</v>
      </c>
      <c r="D33" s="1" t="s">
        <v>163</v>
      </c>
      <c r="E33" s="1" t="s">
        <v>60</v>
      </c>
      <c r="F33" s="1" t="s">
        <v>67</v>
      </c>
      <c r="G33" s="1" t="s">
        <v>22</v>
      </c>
      <c r="H33" s="1" t="s">
        <v>23</v>
      </c>
      <c r="I33" s="1" t="s">
        <v>24</v>
      </c>
      <c r="J33" s="1" t="s">
        <v>43</v>
      </c>
      <c r="K33" s="1" t="s">
        <v>24</v>
      </c>
      <c r="L33" s="1" t="s">
        <v>164</v>
      </c>
      <c r="M33" s="1" t="s">
        <v>165</v>
      </c>
      <c r="N33" s="1" t="s">
        <v>27</v>
      </c>
      <c r="O33" s="1" t="s">
        <v>47</v>
      </c>
      <c r="P33" s="1" t="s">
        <v>54</v>
      </c>
      <c r="Q33" s="1"/>
      <c r="R33" s="1"/>
    </row>
    <row r="34" spans="1:18" ht="16">
      <c r="A34" s="7" t="s">
        <v>166</v>
      </c>
      <c r="B34" s="1" t="s">
        <v>72</v>
      </c>
      <c r="C34" s="1" t="s">
        <v>132</v>
      </c>
      <c r="D34" s="1" t="s">
        <v>40</v>
      </c>
      <c r="E34" s="1" t="s">
        <v>85</v>
      </c>
      <c r="F34" s="1" t="s">
        <v>21</v>
      </c>
      <c r="G34" s="1" t="s">
        <v>22</v>
      </c>
      <c r="H34" s="1" t="s">
        <v>51</v>
      </c>
      <c r="I34" s="1" t="s">
        <v>24</v>
      </c>
      <c r="J34" s="1" t="s">
        <v>24</v>
      </c>
      <c r="K34" s="1" t="s">
        <v>34</v>
      </c>
      <c r="L34" s="1" t="s">
        <v>167</v>
      </c>
      <c r="M34" s="1" t="s">
        <v>168</v>
      </c>
      <c r="N34" s="1" t="s">
        <v>27</v>
      </c>
      <c r="O34" s="1" t="s">
        <v>28</v>
      </c>
      <c r="P34" s="1" t="s">
        <v>76</v>
      </c>
      <c r="Q34" s="1"/>
      <c r="R34" s="1"/>
    </row>
    <row r="35" spans="1:18" ht="16">
      <c r="A35" s="7" t="s">
        <v>169</v>
      </c>
      <c r="B35" s="1" t="s">
        <v>72</v>
      </c>
      <c r="C35" s="1" t="s">
        <v>32</v>
      </c>
      <c r="D35" s="1" t="s">
        <v>40</v>
      </c>
      <c r="E35" s="1" t="s">
        <v>120</v>
      </c>
      <c r="F35" s="1" t="s">
        <v>21</v>
      </c>
      <c r="G35" s="1" t="s">
        <v>22</v>
      </c>
      <c r="H35" s="1" t="s">
        <v>23</v>
      </c>
      <c r="I35" s="1" t="s">
        <v>24</v>
      </c>
      <c r="J35" s="1" t="s">
        <v>24</v>
      </c>
      <c r="K35" s="1" t="s">
        <v>24</v>
      </c>
      <c r="L35" s="1" t="s">
        <v>170</v>
      </c>
      <c r="M35" s="1" t="s">
        <v>171</v>
      </c>
      <c r="N35" s="1" t="s">
        <v>27</v>
      </c>
      <c r="O35" s="1" t="s">
        <v>28</v>
      </c>
      <c r="P35" s="1" t="s">
        <v>76</v>
      </c>
      <c r="Q35" s="1"/>
      <c r="R35" s="1"/>
    </row>
    <row r="36" spans="1:18" ht="16">
      <c r="A36" s="7" t="s">
        <v>172</v>
      </c>
      <c r="B36" s="1" t="s">
        <v>38</v>
      </c>
      <c r="C36" s="1" t="s">
        <v>147</v>
      </c>
      <c r="D36" s="1" t="s">
        <v>107</v>
      </c>
      <c r="E36" s="1" t="s">
        <v>85</v>
      </c>
      <c r="F36" s="1" t="s">
        <v>67</v>
      </c>
      <c r="G36" s="1" t="s">
        <v>22</v>
      </c>
      <c r="H36" s="1" t="s">
        <v>23</v>
      </c>
      <c r="I36" s="1" t="s">
        <v>24</v>
      </c>
      <c r="J36" s="1" t="s">
        <v>24</v>
      </c>
      <c r="K36" s="1" t="s">
        <v>24</v>
      </c>
      <c r="L36" s="1" t="s">
        <v>173</v>
      </c>
      <c r="M36" s="1" t="s">
        <v>58</v>
      </c>
      <c r="N36" s="1" t="s">
        <v>53</v>
      </c>
      <c r="O36" s="1" t="s">
        <v>28</v>
      </c>
      <c r="P36" s="1" t="s">
        <v>54</v>
      </c>
      <c r="Q36" s="1"/>
      <c r="R36" s="1"/>
    </row>
    <row r="37" spans="1:18" ht="16">
      <c r="A37" s="7" t="s">
        <v>174</v>
      </c>
      <c r="B37" s="1" t="s">
        <v>17</v>
      </c>
      <c r="C37" s="1" t="s">
        <v>18</v>
      </c>
      <c r="D37" s="1" t="s">
        <v>40</v>
      </c>
      <c r="E37" s="1" t="s">
        <v>85</v>
      </c>
      <c r="F37" s="1" t="s">
        <v>79</v>
      </c>
      <c r="G37" s="1" t="s">
        <v>22</v>
      </c>
      <c r="H37" s="1" t="s">
        <v>23</v>
      </c>
      <c r="I37" s="1" t="s">
        <v>24</v>
      </c>
      <c r="J37" s="1" t="s">
        <v>24</v>
      </c>
      <c r="K37" s="1" t="s">
        <v>22</v>
      </c>
      <c r="L37" s="1" t="s">
        <v>175</v>
      </c>
      <c r="M37" s="1" t="s">
        <v>26</v>
      </c>
      <c r="N37" s="1" t="s">
        <v>53</v>
      </c>
      <c r="O37" s="1" t="s">
        <v>47</v>
      </c>
      <c r="P37" s="1" t="s">
        <v>54</v>
      </c>
      <c r="Q37" s="1"/>
      <c r="R37" s="1"/>
    </row>
    <row r="38" spans="1:18" ht="16">
      <c r="A38" s="7" t="s">
        <v>176</v>
      </c>
      <c r="B38" s="1" t="s">
        <v>112</v>
      </c>
      <c r="C38" s="1" t="s">
        <v>18</v>
      </c>
      <c r="D38" s="1" t="s">
        <v>113</v>
      </c>
      <c r="E38" s="1" t="s">
        <v>120</v>
      </c>
      <c r="F38" s="1" t="s">
        <v>21</v>
      </c>
      <c r="G38" s="1" t="s">
        <v>22</v>
      </c>
      <c r="H38" s="1" t="s">
        <v>23</v>
      </c>
      <c r="I38" s="1" t="s">
        <v>24</v>
      </c>
      <c r="J38" s="1" t="s">
        <v>24</v>
      </c>
      <c r="K38" s="1" t="s">
        <v>24</v>
      </c>
      <c r="L38" s="1" t="s">
        <v>177</v>
      </c>
      <c r="M38" s="1" t="s">
        <v>178</v>
      </c>
      <c r="N38" s="1" t="s">
        <v>53</v>
      </c>
      <c r="O38" s="1" t="s">
        <v>28</v>
      </c>
      <c r="P38" s="1" t="s">
        <v>76</v>
      </c>
      <c r="Q38" s="1"/>
      <c r="R38" s="1"/>
    </row>
    <row r="39" spans="1:18" ht="16">
      <c r="A39" s="7" t="s">
        <v>179</v>
      </c>
      <c r="B39" s="1" t="s">
        <v>72</v>
      </c>
      <c r="C39" s="1" t="s">
        <v>180</v>
      </c>
      <c r="D39" s="1" t="s">
        <v>107</v>
      </c>
      <c r="E39" s="1" t="s">
        <v>85</v>
      </c>
      <c r="F39" s="1" t="s">
        <v>67</v>
      </c>
      <c r="G39" s="1" t="s">
        <v>22</v>
      </c>
      <c r="H39" s="1" t="s">
        <v>23</v>
      </c>
      <c r="I39" s="1" t="s">
        <v>22</v>
      </c>
      <c r="J39" s="1" t="s">
        <v>108</v>
      </c>
      <c r="K39" s="1" t="s">
        <v>22</v>
      </c>
      <c r="L39" s="1" t="s">
        <v>181</v>
      </c>
      <c r="M39" s="1" t="s">
        <v>182</v>
      </c>
      <c r="N39" s="1" t="s">
        <v>53</v>
      </c>
      <c r="O39" s="1" t="s">
        <v>28</v>
      </c>
      <c r="P39" s="1" t="s">
        <v>54</v>
      </c>
      <c r="Q39" s="1"/>
      <c r="R39" s="1"/>
    </row>
    <row r="40" spans="1:18" ht="16">
      <c r="A40" s="7" t="s">
        <v>183</v>
      </c>
      <c r="B40" s="1" t="s">
        <v>184</v>
      </c>
      <c r="C40" s="1" t="s">
        <v>18</v>
      </c>
      <c r="D40" s="1" t="s">
        <v>40</v>
      </c>
      <c r="E40" s="1" t="s">
        <v>41</v>
      </c>
      <c r="F40" s="1" t="s">
        <v>42</v>
      </c>
      <c r="G40" s="1" t="s">
        <v>22</v>
      </c>
      <c r="H40" s="1" t="s">
        <v>23</v>
      </c>
      <c r="I40" s="1" t="s">
        <v>22</v>
      </c>
      <c r="J40" s="1" t="s">
        <v>43</v>
      </c>
      <c r="K40" s="1" t="s">
        <v>44</v>
      </c>
      <c r="L40" s="1" t="s">
        <v>185</v>
      </c>
      <c r="M40" s="1" t="s">
        <v>87</v>
      </c>
      <c r="N40" s="1" t="s">
        <v>27</v>
      </c>
      <c r="O40" s="1" t="s">
        <v>47</v>
      </c>
      <c r="P40" s="1" t="s">
        <v>54</v>
      </c>
      <c r="Q40" s="1"/>
      <c r="R40" s="1"/>
    </row>
    <row r="41" spans="1:18" ht="16">
      <c r="A41" s="7" t="s">
        <v>186</v>
      </c>
      <c r="B41" s="1" t="s">
        <v>72</v>
      </c>
      <c r="C41" s="1" t="s">
        <v>32</v>
      </c>
      <c r="D41" s="1" t="s">
        <v>40</v>
      </c>
      <c r="E41" s="1" t="s">
        <v>33</v>
      </c>
      <c r="F41" s="1" t="s">
        <v>79</v>
      </c>
      <c r="G41" s="1" t="s">
        <v>22</v>
      </c>
      <c r="H41" s="1" t="s">
        <v>23</v>
      </c>
      <c r="I41" s="1" t="s">
        <v>24</v>
      </c>
      <c r="J41" s="1" t="s">
        <v>24</v>
      </c>
      <c r="K41" s="1" t="s">
        <v>34</v>
      </c>
      <c r="L41" s="1" t="s">
        <v>187</v>
      </c>
      <c r="M41" s="1" t="s">
        <v>117</v>
      </c>
      <c r="N41" s="1" t="s">
        <v>53</v>
      </c>
      <c r="O41" s="1" t="s">
        <v>28</v>
      </c>
      <c r="P41" s="1" t="s">
        <v>76</v>
      </c>
      <c r="Q41" s="1"/>
      <c r="R41" s="1"/>
    </row>
    <row r="42" spans="1:18" ht="16">
      <c r="A42" s="7" t="s">
        <v>188</v>
      </c>
      <c r="B42" s="1" t="s">
        <v>72</v>
      </c>
      <c r="C42" s="1" t="s">
        <v>189</v>
      </c>
      <c r="D42" s="1" t="s">
        <v>107</v>
      </c>
      <c r="E42" s="1" t="s">
        <v>60</v>
      </c>
      <c r="F42" s="1" t="s">
        <v>79</v>
      </c>
      <c r="G42" s="1" t="s">
        <v>22</v>
      </c>
      <c r="H42" s="1" t="s">
        <v>23</v>
      </c>
      <c r="I42" s="1" t="s">
        <v>22</v>
      </c>
      <c r="J42" s="1" t="s">
        <v>43</v>
      </c>
      <c r="K42" s="1" t="s">
        <v>24</v>
      </c>
      <c r="L42" s="1" t="s">
        <v>190</v>
      </c>
      <c r="M42" s="1" t="s">
        <v>191</v>
      </c>
      <c r="N42" s="1" t="s">
        <v>27</v>
      </c>
      <c r="O42" s="1" t="s">
        <v>28</v>
      </c>
      <c r="P42" s="1" t="s">
        <v>76</v>
      </c>
      <c r="Q42" s="1"/>
      <c r="R42" s="1"/>
    </row>
    <row r="43" spans="1:18" ht="16">
      <c r="A43" s="7" t="s">
        <v>192</v>
      </c>
      <c r="B43" s="1" t="s">
        <v>72</v>
      </c>
      <c r="C43" s="1" t="s">
        <v>32</v>
      </c>
      <c r="D43" s="1" t="s">
        <v>19</v>
      </c>
      <c r="E43" s="1" t="s">
        <v>33</v>
      </c>
      <c r="F43" s="1" t="s">
        <v>21</v>
      </c>
      <c r="G43" s="1" t="s">
        <v>22</v>
      </c>
      <c r="H43" s="1" t="s">
        <v>23</v>
      </c>
      <c r="I43" s="1" t="s">
        <v>22</v>
      </c>
      <c r="J43" s="1" t="s">
        <v>108</v>
      </c>
      <c r="K43" s="1" t="s">
        <v>34</v>
      </c>
      <c r="L43" s="1" t="s">
        <v>193</v>
      </c>
      <c r="M43" s="1" t="s">
        <v>65</v>
      </c>
      <c r="N43" s="1" t="s">
        <v>27</v>
      </c>
      <c r="O43" s="1" t="s">
        <v>28</v>
      </c>
      <c r="P43" s="1" t="s">
        <v>29</v>
      </c>
      <c r="Q43" s="1"/>
      <c r="R43" s="1"/>
    </row>
    <row r="44" spans="1:18" ht="16">
      <c r="A44" s="7" t="s">
        <v>194</v>
      </c>
      <c r="B44" s="1" t="s">
        <v>184</v>
      </c>
      <c r="C44" s="1" t="s">
        <v>32</v>
      </c>
      <c r="D44" s="1" t="s">
        <v>113</v>
      </c>
      <c r="E44" s="1" t="s">
        <v>120</v>
      </c>
      <c r="F44" s="1" t="s">
        <v>67</v>
      </c>
      <c r="G44" s="1" t="s">
        <v>22</v>
      </c>
      <c r="H44" s="1" t="s">
        <v>23</v>
      </c>
      <c r="I44" s="1" t="s">
        <v>24</v>
      </c>
      <c r="J44" s="1" t="s">
        <v>24</v>
      </c>
      <c r="K44" s="1" t="s">
        <v>24</v>
      </c>
      <c r="L44" s="1" t="s">
        <v>195</v>
      </c>
      <c r="M44" s="1" t="s">
        <v>157</v>
      </c>
      <c r="N44" s="1" t="s">
        <v>53</v>
      </c>
      <c r="O44" s="1" t="s">
        <v>47</v>
      </c>
      <c r="P44" s="1" t="s">
        <v>76</v>
      </c>
      <c r="Q44" s="1"/>
      <c r="R44" s="1"/>
    </row>
    <row r="45" spans="1:18" ht="16">
      <c r="A45" s="7" t="s">
        <v>196</v>
      </c>
      <c r="B45" s="1" t="s">
        <v>72</v>
      </c>
      <c r="C45" s="1" t="s">
        <v>32</v>
      </c>
      <c r="D45" s="1" t="s">
        <v>19</v>
      </c>
      <c r="E45" s="1" t="s">
        <v>60</v>
      </c>
      <c r="F45" s="1" t="s">
        <v>21</v>
      </c>
      <c r="G45" s="1" t="s">
        <v>22</v>
      </c>
      <c r="H45" s="1" t="s">
        <v>23</v>
      </c>
      <c r="I45" s="1" t="s">
        <v>22</v>
      </c>
      <c r="J45" s="1" t="s">
        <v>43</v>
      </c>
      <c r="K45" s="1" t="s">
        <v>24</v>
      </c>
      <c r="L45" s="1" t="s">
        <v>197</v>
      </c>
      <c r="M45" s="1" t="s">
        <v>198</v>
      </c>
      <c r="N45" s="1" t="s">
        <v>27</v>
      </c>
      <c r="O45" s="1" t="s">
        <v>28</v>
      </c>
      <c r="P45" s="1" t="s">
        <v>54</v>
      </c>
      <c r="Q45" s="1"/>
      <c r="R45" s="1"/>
    </row>
    <row r="46" spans="1:18" ht="16">
      <c r="A46" s="7" t="s">
        <v>199</v>
      </c>
      <c r="B46" s="1" t="s">
        <v>56</v>
      </c>
      <c r="C46" s="1" t="s">
        <v>200</v>
      </c>
      <c r="D46" s="1" t="s">
        <v>19</v>
      </c>
      <c r="E46" s="1" t="s">
        <v>20</v>
      </c>
      <c r="F46" s="1" t="s">
        <v>42</v>
      </c>
      <c r="G46" s="1" t="s">
        <v>22</v>
      </c>
      <c r="H46" s="1" t="s">
        <v>23</v>
      </c>
      <c r="I46" s="1" t="s">
        <v>24</v>
      </c>
      <c r="J46" s="1" t="s">
        <v>24</v>
      </c>
      <c r="K46" s="1" t="s">
        <v>34</v>
      </c>
      <c r="L46" s="1" t="s">
        <v>201</v>
      </c>
      <c r="M46" s="1" t="s">
        <v>202</v>
      </c>
      <c r="N46" s="1" t="s">
        <v>27</v>
      </c>
      <c r="O46" s="1" t="s">
        <v>47</v>
      </c>
      <c r="P46" s="1" t="s">
        <v>88</v>
      </c>
      <c r="Q46" s="1"/>
      <c r="R46" s="1"/>
    </row>
    <row r="47" spans="1:18" ht="16">
      <c r="A47" s="7" t="s">
        <v>203</v>
      </c>
      <c r="B47" s="1" t="s">
        <v>72</v>
      </c>
      <c r="C47" s="1" t="s">
        <v>18</v>
      </c>
      <c r="D47" s="1" t="s">
        <v>40</v>
      </c>
      <c r="E47" s="1" t="s">
        <v>204</v>
      </c>
      <c r="F47" s="1" t="s">
        <v>79</v>
      </c>
      <c r="G47" s="1" t="s">
        <v>22</v>
      </c>
      <c r="H47" s="1" t="s">
        <v>23</v>
      </c>
      <c r="I47" s="1" t="s">
        <v>24</v>
      </c>
      <c r="J47" s="1" t="s">
        <v>205</v>
      </c>
      <c r="K47" s="1" t="s">
        <v>24</v>
      </c>
      <c r="L47" s="1" t="s">
        <v>206</v>
      </c>
      <c r="M47" s="1" t="s">
        <v>207</v>
      </c>
      <c r="N47" s="1" t="s">
        <v>53</v>
      </c>
      <c r="O47" s="1" t="s">
        <v>28</v>
      </c>
      <c r="P47" s="1" t="s">
        <v>54</v>
      </c>
      <c r="Q47" s="1"/>
      <c r="R47" s="1"/>
    </row>
    <row r="48" spans="1:18" ht="16">
      <c r="A48" s="7" t="s">
        <v>208</v>
      </c>
      <c r="B48" s="1" t="s">
        <v>38</v>
      </c>
      <c r="C48" s="1" t="s">
        <v>32</v>
      </c>
      <c r="D48" s="1" t="s">
        <v>40</v>
      </c>
      <c r="E48" s="1" t="s">
        <v>204</v>
      </c>
      <c r="F48" s="1" t="s">
        <v>50</v>
      </c>
      <c r="G48" s="1" t="s">
        <v>22</v>
      </c>
      <c r="H48" s="1" t="s">
        <v>23</v>
      </c>
      <c r="I48" s="1" t="s">
        <v>24</v>
      </c>
      <c r="J48" s="1" t="s">
        <v>43</v>
      </c>
      <c r="K48" s="1" t="s">
        <v>34</v>
      </c>
      <c r="L48" s="1" t="s">
        <v>209</v>
      </c>
      <c r="M48" s="1" t="s">
        <v>210</v>
      </c>
      <c r="N48" s="1" t="s">
        <v>53</v>
      </c>
      <c r="O48" s="1" t="s">
        <v>28</v>
      </c>
      <c r="P48" s="1" t="s">
        <v>88</v>
      </c>
      <c r="Q48" s="1"/>
      <c r="R48" s="1"/>
    </row>
    <row r="49" spans="1:18" ht="16">
      <c r="A49" s="7" t="s">
        <v>211</v>
      </c>
      <c r="B49" s="1" t="s">
        <v>90</v>
      </c>
      <c r="C49" s="1" t="s">
        <v>18</v>
      </c>
      <c r="D49" s="1" t="s">
        <v>107</v>
      </c>
      <c r="E49" s="1" t="s">
        <v>120</v>
      </c>
      <c r="F49" s="1" t="s">
        <v>79</v>
      </c>
      <c r="G49" s="1" t="s">
        <v>22</v>
      </c>
      <c r="H49" s="1" t="s">
        <v>68</v>
      </c>
      <c r="I49" s="1" t="s">
        <v>24</v>
      </c>
      <c r="J49" s="1" t="s">
        <v>24</v>
      </c>
      <c r="K49" s="1" t="s">
        <v>24</v>
      </c>
      <c r="L49" s="1" t="s">
        <v>212</v>
      </c>
      <c r="M49" s="1" t="s">
        <v>157</v>
      </c>
      <c r="N49" s="1" t="s">
        <v>27</v>
      </c>
      <c r="O49" s="1" t="s">
        <v>28</v>
      </c>
      <c r="P49" s="1" t="s">
        <v>76</v>
      </c>
      <c r="Q49" s="1"/>
      <c r="R49" s="1"/>
    </row>
    <row r="50" spans="1:18" ht="16">
      <c r="A50" s="7" t="s">
        <v>213</v>
      </c>
      <c r="B50" s="1" t="s">
        <v>112</v>
      </c>
      <c r="C50" s="1" t="s">
        <v>200</v>
      </c>
      <c r="D50" s="1" t="s">
        <v>214</v>
      </c>
      <c r="E50" s="1" t="s">
        <v>120</v>
      </c>
      <c r="F50" s="1" t="s">
        <v>67</v>
      </c>
      <c r="G50" s="1" t="s">
        <v>22</v>
      </c>
      <c r="H50" s="1" t="s">
        <v>23</v>
      </c>
      <c r="I50" s="1" t="s">
        <v>22</v>
      </c>
      <c r="J50" s="1" t="s">
        <v>24</v>
      </c>
      <c r="K50" s="1" t="s">
        <v>24</v>
      </c>
      <c r="L50" s="1" t="s">
        <v>215</v>
      </c>
      <c r="M50" s="1" t="s">
        <v>216</v>
      </c>
      <c r="N50" s="1" t="s">
        <v>53</v>
      </c>
      <c r="O50" s="1" t="s">
        <v>28</v>
      </c>
      <c r="P50" s="1" t="s">
        <v>54</v>
      </c>
      <c r="Q50" s="1"/>
      <c r="R50" s="1"/>
    </row>
    <row r="51" spans="1:18" ht="16">
      <c r="A51" s="7" t="s">
        <v>217</v>
      </c>
      <c r="B51" s="1" t="s">
        <v>84</v>
      </c>
      <c r="C51" s="1" t="s">
        <v>32</v>
      </c>
      <c r="D51" s="1" t="s">
        <v>40</v>
      </c>
      <c r="E51" s="1" t="s">
        <v>218</v>
      </c>
      <c r="F51" s="1" t="s">
        <v>67</v>
      </c>
      <c r="G51" s="1" t="s">
        <v>22</v>
      </c>
      <c r="H51" s="1" t="s">
        <v>51</v>
      </c>
      <c r="I51" s="1" t="s">
        <v>24</v>
      </c>
      <c r="J51" s="1" t="s">
        <v>24</v>
      </c>
      <c r="K51" s="1" t="s">
        <v>22</v>
      </c>
      <c r="L51" s="1" t="s">
        <v>219</v>
      </c>
      <c r="M51" s="1" t="s">
        <v>220</v>
      </c>
      <c r="N51" s="1" t="s">
        <v>53</v>
      </c>
      <c r="O51" s="1" t="s">
        <v>28</v>
      </c>
      <c r="P51" s="1" t="s">
        <v>76</v>
      </c>
      <c r="Q51" s="1"/>
      <c r="R51" s="1"/>
    </row>
    <row r="52" spans="1:18" ht="16">
      <c r="A52" s="7" t="s">
        <v>221</v>
      </c>
      <c r="B52" s="1" t="s">
        <v>72</v>
      </c>
      <c r="C52" s="1" t="s">
        <v>222</v>
      </c>
      <c r="D52" s="1" t="s">
        <v>40</v>
      </c>
      <c r="E52" s="1" t="s">
        <v>20</v>
      </c>
      <c r="F52" s="1" t="s">
        <v>67</v>
      </c>
      <c r="G52" s="1" t="s">
        <v>22</v>
      </c>
      <c r="H52" s="1" t="s">
        <v>23</v>
      </c>
      <c r="I52" s="1" t="s">
        <v>22</v>
      </c>
      <c r="J52" s="1" t="s">
        <v>108</v>
      </c>
      <c r="K52" s="1" t="s">
        <v>22</v>
      </c>
      <c r="L52" s="1" t="s">
        <v>223</v>
      </c>
      <c r="M52" s="1" t="s">
        <v>95</v>
      </c>
      <c r="N52" s="1" t="s">
        <v>27</v>
      </c>
      <c r="O52" s="1" t="s">
        <v>47</v>
      </c>
      <c r="P52" s="1" t="s">
        <v>29</v>
      </c>
      <c r="Q52" s="1"/>
      <c r="R52" s="1"/>
    </row>
    <row r="53" spans="1:18" ht="16">
      <c r="A53" s="7" t="s">
        <v>224</v>
      </c>
      <c r="B53" s="1" t="s">
        <v>56</v>
      </c>
      <c r="C53" s="1" t="s">
        <v>180</v>
      </c>
      <c r="D53" s="1" t="s">
        <v>107</v>
      </c>
      <c r="E53" s="1" t="s">
        <v>85</v>
      </c>
      <c r="F53" s="1" t="s">
        <v>67</v>
      </c>
      <c r="G53" s="1" t="s">
        <v>22</v>
      </c>
      <c r="H53" s="1" t="s">
        <v>23</v>
      </c>
      <c r="I53" s="1" t="s">
        <v>22</v>
      </c>
      <c r="J53" s="1" t="s">
        <v>43</v>
      </c>
      <c r="K53" s="1" t="s">
        <v>34</v>
      </c>
      <c r="L53" s="1" t="s">
        <v>225</v>
      </c>
      <c r="M53" s="1" t="s">
        <v>58</v>
      </c>
      <c r="N53" s="1" t="s">
        <v>27</v>
      </c>
      <c r="O53" s="1" t="s">
        <v>28</v>
      </c>
      <c r="P53" s="1" t="s">
        <v>54</v>
      </c>
      <c r="Q53" s="1"/>
      <c r="R53" s="1"/>
    </row>
    <row r="54" spans="1:18" ht="16">
      <c r="A54" s="7" t="s">
        <v>226</v>
      </c>
      <c r="B54" s="1" t="s">
        <v>227</v>
      </c>
      <c r="C54" s="1" t="s">
        <v>147</v>
      </c>
      <c r="D54" s="1" t="s">
        <v>107</v>
      </c>
      <c r="E54" s="1" t="s">
        <v>60</v>
      </c>
      <c r="F54" s="1" t="s">
        <v>228</v>
      </c>
      <c r="G54" s="1" t="s">
        <v>22</v>
      </c>
      <c r="H54" s="1" t="s">
        <v>23</v>
      </c>
      <c r="I54" s="1" t="s">
        <v>24</v>
      </c>
      <c r="J54" s="1" t="s">
        <v>24</v>
      </c>
      <c r="K54" s="1" t="s">
        <v>24</v>
      </c>
      <c r="L54" s="1" t="s">
        <v>229</v>
      </c>
      <c r="M54" s="1" t="s">
        <v>230</v>
      </c>
      <c r="N54" s="1" t="s">
        <v>53</v>
      </c>
      <c r="O54" s="1" t="s">
        <v>47</v>
      </c>
      <c r="P54" s="1" t="s">
        <v>54</v>
      </c>
      <c r="Q54" s="1"/>
      <c r="R54" s="1"/>
    </row>
    <row r="55" spans="1:18" ht="16">
      <c r="A55" s="7" t="s">
        <v>231</v>
      </c>
      <c r="B55" s="1" t="s">
        <v>232</v>
      </c>
      <c r="C55" s="1" t="s">
        <v>32</v>
      </c>
      <c r="D55" s="1" t="s">
        <v>40</v>
      </c>
      <c r="E55" s="1" t="s">
        <v>33</v>
      </c>
      <c r="F55" s="1" t="s">
        <v>228</v>
      </c>
      <c r="G55" s="1" t="s">
        <v>22</v>
      </c>
      <c r="H55" s="1" t="s">
        <v>51</v>
      </c>
      <c r="I55" s="1" t="s">
        <v>24</v>
      </c>
      <c r="J55" s="1" t="s">
        <v>24</v>
      </c>
      <c r="K55" s="1" t="s">
        <v>34</v>
      </c>
      <c r="L55" s="1" t="s">
        <v>233</v>
      </c>
      <c r="M55" s="1" t="s">
        <v>234</v>
      </c>
      <c r="N55" s="1" t="s">
        <v>53</v>
      </c>
      <c r="O55" s="1" t="s">
        <v>28</v>
      </c>
      <c r="P55" s="1" t="s">
        <v>54</v>
      </c>
      <c r="Q55" s="1"/>
      <c r="R55" s="1"/>
    </row>
    <row r="56" spans="1:18" ht="16">
      <c r="A56" s="7" t="s">
        <v>235</v>
      </c>
      <c r="B56" s="1" t="s">
        <v>112</v>
      </c>
      <c r="C56" s="1" t="s">
        <v>32</v>
      </c>
      <c r="D56" s="1" t="s">
        <v>214</v>
      </c>
      <c r="E56" s="1" t="s">
        <v>33</v>
      </c>
      <c r="F56" s="1" t="s">
        <v>228</v>
      </c>
      <c r="G56" s="1" t="s">
        <v>22</v>
      </c>
      <c r="H56" s="1" t="s">
        <v>51</v>
      </c>
      <c r="I56" s="1" t="s">
        <v>24</v>
      </c>
      <c r="J56" s="1" t="s">
        <v>24</v>
      </c>
      <c r="K56" s="1" t="s">
        <v>24</v>
      </c>
      <c r="L56" s="1" t="s">
        <v>236</v>
      </c>
      <c r="M56" s="1" t="s">
        <v>237</v>
      </c>
      <c r="N56" s="1" t="s">
        <v>27</v>
      </c>
      <c r="O56" s="1" t="s">
        <v>75</v>
      </c>
      <c r="P56" s="1" t="s">
        <v>76</v>
      </c>
      <c r="Q56" s="1"/>
      <c r="R56" s="1"/>
    </row>
    <row r="57" spans="1:18" ht="16">
      <c r="A57" s="7" t="s">
        <v>238</v>
      </c>
      <c r="B57" s="1" t="s">
        <v>17</v>
      </c>
      <c r="C57" s="1" t="s">
        <v>18</v>
      </c>
      <c r="D57" s="1" t="s">
        <v>107</v>
      </c>
      <c r="E57" s="1" t="s">
        <v>204</v>
      </c>
      <c r="F57" s="1" t="s">
        <v>67</v>
      </c>
      <c r="G57" s="1" t="s">
        <v>22</v>
      </c>
      <c r="H57" s="1" t="s">
        <v>23</v>
      </c>
      <c r="I57" s="1" t="s">
        <v>24</v>
      </c>
      <c r="J57" s="1" t="s">
        <v>24</v>
      </c>
      <c r="K57" s="1" t="s">
        <v>24</v>
      </c>
      <c r="L57" s="1" t="s">
        <v>239</v>
      </c>
      <c r="M57" s="1" t="s">
        <v>240</v>
      </c>
      <c r="N57" s="1" t="s">
        <v>53</v>
      </c>
      <c r="O57" s="1" t="s">
        <v>28</v>
      </c>
      <c r="P57" s="1" t="s">
        <v>54</v>
      </c>
      <c r="Q57" s="1"/>
      <c r="R57" s="1"/>
    </row>
    <row r="58" spans="1:18" ht="16">
      <c r="A58" s="7" t="s">
        <v>241</v>
      </c>
      <c r="B58" s="1" t="s">
        <v>38</v>
      </c>
      <c r="C58" s="1" t="s">
        <v>32</v>
      </c>
      <c r="D58" s="1" t="s">
        <v>119</v>
      </c>
      <c r="E58" s="1" t="s">
        <v>242</v>
      </c>
      <c r="F58" s="1" t="s">
        <v>67</v>
      </c>
      <c r="G58" s="1" t="s">
        <v>22</v>
      </c>
      <c r="H58" s="1" t="s">
        <v>51</v>
      </c>
      <c r="I58" s="1" t="s">
        <v>24</v>
      </c>
      <c r="J58" s="1" t="s">
        <v>69</v>
      </c>
      <c r="K58" s="1" t="s">
        <v>24</v>
      </c>
      <c r="L58" s="1" t="s">
        <v>243</v>
      </c>
      <c r="M58" s="1" t="s">
        <v>58</v>
      </c>
      <c r="N58" s="1" t="s">
        <v>53</v>
      </c>
      <c r="O58" s="1" t="s">
        <v>28</v>
      </c>
      <c r="P58" s="1" t="s">
        <v>54</v>
      </c>
      <c r="Q58" s="1"/>
      <c r="R58" s="1"/>
    </row>
    <row r="59" spans="1:18" ht="16">
      <c r="A59" s="7" t="s">
        <v>244</v>
      </c>
      <c r="B59" s="1" t="s">
        <v>245</v>
      </c>
      <c r="C59" s="1" t="s">
        <v>147</v>
      </c>
      <c r="D59" s="1" t="s">
        <v>40</v>
      </c>
      <c r="E59" s="1" t="s">
        <v>246</v>
      </c>
      <c r="F59" s="1" t="s">
        <v>42</v>
      </c>
      <c r="G59" s="1" t="s">
        <v>22</v>
      </c>
      <c r="H59" s="1" t="s">
        <v>23</v>
      </c>
      <c r="I59" s="1" t="s">
        <v>22</v>
      </c>
      <c r="J59" s="1" t="s">
        <v>69</v>
      </c>
      <c r="K59" s="1" t="s">
        <v>24</v>
      </c>
      <c r="L59" s="1" t="s">
        <v>247</v>
      </c>
      <c r="M59" s="1" t="s">
        <v>157</v>
      </c>
      <c r="N59" s="1" t="s">
        <v>27</v>
      </c>
      <c r="O59" s="1" t="s">
        <v>47</v>
      </c>
      <c r="P59" s="1" t="s">
        <v>54</v>
      </c>
      <c r="Q59" s="1"/>
      <c r="R59" s="1"/>
    </row>
    <row r="60" spans="1:18" ht="16">
      <c r="A60" s="7" t="s">
        <v>248</v>
      </c>
      <c r="B60" s="1" t="s">
        <v>56</v>
      </c>
      <c r="C60" s="1" t="s">
        <v>32</v>
      </c>
      <c r="D60" s="1" t="s">
        <v>40</v>
      </c>
      <c r="E60" s="1" t="s">
        <v>249</v>
      </c>
      <c r="F60" s="1" t="s">
        <v>79</v>
      </c>
      <c r="G60" s="1" t="s">
        <v>22</v>
      </c>
      <c r="H60" s="1" t="s">
        <v>51</v>
      </c>
      <c r="I60" s="1" t="s">
        <v>22</v>
      </c>
      <c r="J60" s="1" t="s">
        <v>43</v>
      </c>
      <c r="K60" s="1" t="s">
        <v>24</v>
      </c>
      <c r="L60" s="1" t="s">
        <v>250</v>
      </c>
      <c r="M60" s="1" t="s">
        <v>46</v>
      </c>
      <c r="N60" s="1" t="s">
        <v>27</v>
      </c>
      <c r="O60" s="1" t="s">
        <v>47</v>
      </c>
      <c r="P60" s="1" t="s">
        <v>76</v>
      </c>
      <c r="Q60" s="1"/>
      <c r="R60" s="1"/>
    </row>
    <row r="61" spans="1:18" ht="16">
      <c r="A61" s="7" t="s">
        <v>251</v>
      </c>
      <c r="B61" s="1" t="s">
        <v>252</v>
      </c>
      <c r="C61" s="1" t="s">
        <v>18</v>
      </c>
      <c r="D61" s="1" t="s">
        <v>40</v>
      </c>
      <c r="E61" s="1" t="s">
        <v>253</v>
      </c>
      <c r="F61" s="1" t="s">
        <v>79</v>
      </c>
      <c r="G61" s="1" t="s">
        <v>22</v>
      </c>
      <c r="H61" s="1" t="s">
        <v>23</v>
      </c>
      <c r="I61" s="1" t="s">
        <v>22</v>
      </c>
      <c r="J61" s="1" t="s">
        <v>69</v>
      </c>
      <c r="K61" s="1" t="s">
        <v>24</v>
      </c>
      <c r="L61" s="1" t="s">
        <v>254</v>
      </c>
      <c r="M61" s="1" t="s">
        <v>157</v>
      </c>
      <c r="N61" s="1" t="s">
        <v>27</v>
      </c>
      <c r="O61" s="1" t="s">
        <v>47</v>
      </c>
      <c r="P61" s="1" t="s">
        <v>76</v>
      </c>
      <c r="Q61" s="1"/>
      <c r="R61" s="1"/>
    </row>
    <row r="62" spans="1:18" ht="16">
      <c r="A62" s="7" t="s">
        <v>255</v>
      </c>
      <c r="B62" s="1" t="s">
        <v>17</v>
      </c>
      <c r="C62" s="1" t="s">
        <v>222</v>
      </c>
      <c r="D62" s="1" t="s">
        <v>119</v>
      </c>
      <c r="E62" s="1" t="s">
        <v>120</v>
      </c>
      <c r="F62" s="1" t="s">
        <v>79</v>
      </c>
      <c r="G62" s="1" t="s">
        <v>22</v>
      </c>
      <c r="H62" s="1" t="s">
        <v>23</v>
      </c>
      <c r="I62" s="1" t="s">
        <v>22</v>
      </c>
      <c r="J62" s="1" t="s">
        <v>24</v>
      </c>
      <c r="K62" s="1" t="s">
        <v>22</v>
      </c>
      <c r="L62" s="1" t="s">
        <v>256</v>
      </c>
      <c r="M62" s="1" t="s">
        <v>257</v>
      </c>
      <c r="N62" s="1" t="s">
        <v>27</v>
      </c>
      <c r="O62" s="1" t="s">
        <v>47</v>
      </c>
      <c r="P62" s="1" t="s">
        <v>29</v>
      </c>
      <c r="Q62" s="1"/>
      <c r="R62" s="1"/>
    </row>
    <row r="63" spans="1:18" ht="16">
      <c r="A63" s="7" t="s">
        <v>258</v>
      </c>
      <c r="B63" s="1" t="s">
        <v>17</v>
      </c>
      <c r="C63" s="1" t="s">
        <v>18</v>
      </c>
      <c r="D63" s="1" t="s">
        <v>107</v>
      </c>
      <c r="E63" s="1" t="s">
        <v>85</v>
      </c>
      <c r="F63" s="1" t="s">
        <v>79</v>
      </c>
      <c r="G63" s="1" t="s">
        <v>22</v>
      </c>
      <c r="H63" s="1" t="s">
        <v>23</v>
      </c>
      <c r="I63" s="1" t="s">
        <v>24</v>
      </c>
      <c r="J63" s="1" t="s">
        <v>69</v>
      </c>
      <c r="K63" s="1" t="s">
        <v>44</v>
      </c>
      <c r="L63" s="1" t="s">
        <v>259</v>
      </c>
      <c r="M63" s="1" t="s">
        <v>260</v>
      </c>
      <c r="N63" s="1" t="s">
        <v>27</v>
      </c>
      <c r="O63" s="1" t="s">
        <v>47</v>
      </c>
      <c r="P63" s="1" t="s">
        <v>29</v>
      </c>
      <c r="Q63" s="1"/>
      <c r="R63" s="1"/>
    </row>
    <row r="64" spans="1:18" ht="16">
      <c r="A64" s="7" t="s">
        <v>261</v>
      </c>
      <c r="B64" s="1" t="s">
        <v>17</v>
      </c>
      <c r="C64" s="1" t="s">
        <v>262</v>
      </c>
      <c r="D64" s="1" t="s">
        <v>40</v>
      </c>
      <c r="E64" s="1" t="s">
        <v>20</v>
      </c>
      <c r="F64" s="1" t="s">
        <v>228</v>
      </c>
      <c r="G64" s="1" t="s">
        <v>22</v>
      </c>
      <c r="H64" s="1" t="s">
        <v>23</v>
      </c>
      <c r="I64" s="1" t="s">
        <v>22</v>
      </c>
      <c r="J64" s="1" t="s">
        <v>69</v>
      </c>
      <c r="K64" s="1" t="s">
        <v>22</v>
      </c>
      <c r="L64" s="1" t="s">
        <v>263</v>
      </c>
      <c r="M64" s="1" t="s">
        <v>87</v>
      </c>
      <c r="N64" s="1" t="s">
        <v>27</v>
      </c>
      <c r="O64" s="1" t="s">
        <v>47</v>
      </c>
      <c r="P64" s="1" t="s">
        <v>88</v>
      </c>
      <c r="Q64" s="1"/>
      <c r="R64" s="1"/>
    </row>
    <row r="65" spans="1:18" ht="16">
      <c r="A65" s="7" t="s">
        <v>264</v>
      </c>
      <c r="B65" s="1" t="s">
        <v>38</v>
      </c>
      <c r="C65" s="1" t="s">
        <v>32</v>
      </c>
      <c r="D65" s="1" t="s">
        <v>119</v>
      </c>
      <c r="E65" s="1" t="s">
        <v>265</v>
      </c>
      <c r="F65" s="1" t="s">
        <v>67</v>
      </c>
      <c r="G65" s="1" t="s">
        <v>22</v>
      </c>
      <c r="H65" s="1" t="s">
        <v>51</v>
      </c>
      <c r="I65" s="1" t="s">
        <v>24</v>
      </c>
      <c r="J65" s="1" t="s">
        <v>24</v>
      </c>
      <c r="K65" s="1" t="s">
        <v>34</v>
      </c>
      <c r="L65" s="1" t="s">
        <v>266</v>
      </c>
      <c r="M65" s="1" t="s">
        <v>234</v>
      </c>
      <c r="N65" s="1" t="s">
        <v>27</v>
      </c>
      <c r="O65" s="1" t="s">
        <v>28</v>
      </c>
      <c r="P65" s="1" t="s">
        <v>54</v>
      </c>
      <c r="Q65" s="1"/>
      <c r="R65" s="1"/>
    </row>
    <row r="66" spans="1:18" ht="16">
      <c r="A66" s="7" t="s">
        <v>267</v>
      </c>
      <c r="B66" s="1" t="s">
        <v>112</v>
      </c>
      <c r="C66" s="1" t="s">
        <v>147</v>
      </c>
      <c r="D66" s="1" t="s">
        <v>40</v>
      </c>
      <c r="E66" s="1" t="s">
        <v>204</v>
      </c>
      <c r="F66" s="1" t="s">
        <v>42</v>
      </c>
      <c r="G66" s="1" t="s">
        <v>22</v>
      </c>
      <c r="H66" s="1" t="s">
        <v>23</v>
      </c>
      <c r="I66" s="1" t="s">
        <v>22</v>
      </c>
      <c r="J66" s="1" t="s">
        <v>69</v>
      </c>
      <c r="K66" s="1" t="s">
        <v>24</v>
      </c>
      <c r="L66" s="1" t="s">
        <v>268</v>
      </c>
      <c r="M66" s="1" t="s">
        <v>133</v>
      </c>
      <c r="N66" s="1" t="s">
        <v>27</v>
      </c>
      <c r="O66" s="1" t="s">
        <v>47</v>
      </c>
      <c r="P66" s="1" t="s">
        <v>76</v>
      </c>
      <c r="Q66" s="1"/>
      <c r="R66" s="1"/>
    </row>
    <row r="67" spans="1:18" ht="16">
      <c r="A67" s="7" t="s">
        <v>269</v>
      </c>
      <c r="B67" s="1" t="s">
        <v>112</v>
      </c>
      <c r="C67" s="1" t="s">
        <v>262</v>
      </c>
      <c r="D67" s="1" t="s">
        <v>40</v>
      </c>
      <c r="E67" s="1" t="s">
        <v>41</v>
      </c>
      <c r="F67" s="1" t="s">
        <v>42</v>
      </c>
      <c r="G67" s="1" t="s">
        <v>22</v>
      </c>
      <c r="H67" s="1" t="s">
        <v>23</v>
      </c>
      <c r="I67" s="1" t="s">
        <v>22</v>
      </c>
      <c r="J67" s="1" t="s">
        <v>43</v>
      </c>
      <c r="K67" s="1" t="s">
        <v>22</v>
      </c>
      <c r="L67" s="1" t="s">
        <v>270</v>
      </c>
      <c r="M67" s="1" t="s">
        <v>271</v>
      </c>
      <c r="N67" s="1" t="s">
        <v>27</v>
      </c>
      <c r="O67" s="1" t="s">
        <v>47</v>
      </c>
      <c r="P67" s="1" t="s">
        <v>54</v>
      </c>
      <c r="Q67" s="1"/>
      <c r="R67" s="1"/>
    </row>
    <row r="68" spans="1:18" ht="16">
      <c r="A68" s="7" t="s">
        <v>272</v>
      </c>
      <c r="B68" s="1" t="s">
        <v>17</v>
      </c>
      <c r="C68" s="1" t="s">
        <v>32</v>
      </c>
      <c r="D68" s="1" t="s">
        <v>273</v>
      </c>
      <c r="E68" s="1" t="s">
        <v>33</v>
      </c>
      <c r="F68" s="1" t="s">
        <v>21</v>
      </c>
      <c r="G68" s="1" t="s">
        <v>22</v>
      </c>
      <c r="H68" s="1" t="s">
        <v>23</v>
      </c>
      <c r="I68" s="1" t="s">
        <v>22</v>
      </c>
      <c r="J68" s="1" t="s">
        <v>108</v>
      </c>
      <c r="K68" s="1" t="s">
        <v>34</v>
      </c>
      <c r="L68" s="1" t="s">
        <v>274</v>
      </c>
      <c r="M68" s="1" t="s">
        <v>275</v>
      </c>
      <c r="N68" s="1" t="s">
        <v>27</v>
      </c>
      <c r="O68" s="1" t="s">
        <v>28</v>
      </c>
      <c r="P68" s="1" t="s">
        <v>76</v>
      </c>
      <c r="Q68" s="1"/>
      <c r="R68" s="1"/>
    </row>
    <row r="69" spans="1:18" ht="16">
      <c r="A69" s="7" t="s">
        <v>276</v>
      </c>
      <c r="B69" s="1" t="s">
        <v>143</v>
      </c>
      <c r="C69" s="1" t="s">
        <v>132</v>
      </c>
      <c r="D69" s="1" t="s">
        <v>273</v>
      </c>
      <c r="E69" s="1" t="s">
        <v>20</v>
      </c>
      <c r="F69" s="1" t="s">
        <v>42</v>
      </c>
      <c r="G69" s="1" t="s">
        <v>22</v>
      </c>
      <c r="H69" s="1" t="s">
        <v>23</v>
      </c>
      <c r="I69" s="1" t="s">
        <v>24</v>
      </c>
      <c r="J69" s="1" t="s">
        <v>43</v>
      </c>
      <c r="K69" s="1" t="s">
        <v>44</v>
      </c>
      <c r="L69" s="1" t="s">
        <v>277</v>
      </c>
      <c r="M69" s="1" t="s">
        <v>278</v>
      </c>
      <c r="N69" s="1" t="s">
        <v>27</v>
      </c>
      <c r="O69" s="1" t="s">
        <v>28</v>
      </c>
      <c r="P69" s="1" t="s">
        <v>54</v>
      </c>
      <c r="Q69" s="1"/>
      <c r="R69" s="1"/>
    </row>
    <row r="70" spans="1:18" ht="16">
      <c r="A70" s="7" t="s">
        <v>279</v>
      </c>
      <c r="B70" s="1" t="s">
        <v>72</v>
      </c>
      <c r="C70" s="1" t="s">
        <v>32</v>
      </c>
      <c r="D70" s="1" t="s">
        <v>273</v>
      </c>
      <c r="E70" s="1" t="s">
        <v>280</v>
      </c>
      <c r="F70" s="1" t="s">
        <v>21</v>
      </c>
      <c r="G70" s="1" t="s">
        <v>22</v>
      </c>
      <c r="H70" s="1" t="s">
        <v>23</v>
      </c>
      <c r="I70" s="1" t="s">
        <v>24</v>
      </c>
      <c r="J70" s="1" t="s">
        <v>43</v>
      </c>
      <c r="K70" s="1" t="s">
        <v>24</v>
      </c>
      <c r="L70" s="1" t="s">
        <v>281</v>
      </c>
      <c r="M70" s="1" t="s">
        <v>282</v>
      </c>
      <c r="N70" s="1" t="s">
        <v>53</v>
      </c>
      <c r="O70" s="1"/>
      <c r="P70" s="1" t="s">
        <v>54</v>
      </c>
      <c r="Q70" s="1"/>
      <c r="R70" s="1"/>
    </row>
    <row r="71" spans="1:18" ht="16">
      <c r="A71" s="7" t="s">
        <v>283</v>
      </c>
      <c r="B71" s="1" t="s">
        <v>56</v>
      </c>
      <c r="C71" s="1" t="s">
        <v>104</v>
      </c>
      <c r="D71" s="1" t="s">
        <v>40</v>
      </c>
      <c r="E71" s="1" t="s">
        <v>204</v>
      </c>
      <c r="F71" s="1" t="s">
        <v>42</v>
      </c>
      <c r="G71" s="1" t="s">
        <v>22</v>
      </c>
      <c r="H71" s="1" t="s">
        <v>23</v>
      </c>
      <c r="I71" s="1" t="s">
        <v>22</v>
      </c>
      <c r="J71" s="1" t="s">
        <v>108</v>
      </c>
      <c r="K71" s="1" t="s">
        <v>22</v>
      </c>
      <c r="L71" s="1" t="s">
        <v>284</v>
      </c>
      <c r="M71" s="1" t="s">
        <v>285</v>
      </c>
      <c r="N71" s="1" t="s">
        <v>53</v>
      </c>
      <c r="O71" s="1" t="s">
        <v>47</v>
      </c>
      <c r="P71" s="1" t="s">
        <v>29</v>
      </c>
      <c r="Q71" s="1"/>
      <c r="R71" s="1"/>
    </row>
    <row r="72" spans="1:18" ht="16">
      <c r="A72" s="7" t="s">
        <v>286</v>
      </c>
      <c r="B72" s="1" t="s">
        <v>72</v>
      </c>
      <c r="C72" s="1" t="s">
        <v>32</v>
      </c>
      <c r="D72" s="1" t="s">
        <v>40</v>
      </c>
      <c r="E72" s="1" t="s">
        <v>20</v>
      </c>
      <c r="F72" s="1" t="s">
        <v>21</v>
      </c>
      <c r="G72" s="1" t="s">
        <v>22</v>
      </c>
      <c r="H72" s="1" t="s">
        <v>23</v>
      </c>
      <c r="I72" s="1" t="s">
        <v>24</v>
      </c>
      <c r="J72" s="1" t="s">
        <v>24</v>
      </c>
      <c r="K72" s="1" t="s">
        <v>34</v>
      </c>
      <c r="L72" s="1" t="s">
        <v>287</v>
      </c>
      <c r="M72" s="1" t="s">
        <v>288</v>
      </c>
      <c r="N72" s="1" t="s">
        <v>27</v>
      </c>
      <c r="O72" s="1" t="s">
        <v>28</v>
      </c>
      <c r="P72" s="1" t="s">
        <v>54</v>
      </c>
      <c r="Q72" s="1"/>
      <c r="R72" s="1"/>
    </row>
    <row r="73" spans="1:18" ht="16">
      <c r="A73" s="7" t="s">
        <v>289</v>
      </c>
      <c r="B73" s="1" t="s">
        <v>17</v>
      </c>
      <c r="C73" s="1" t="s">
        <v>32</v>
      </c>
      <c r="D73" s="1" t="s">
        <v>19</v>
      </c>
      <c r="E73" s="1" t="s">
        <v>20</v>
      </c>
      <c r="F73" s="1" t="s">
        <v>67</v>
      </c>
      <c r="G73" s="1" t="s">
        <v>22</v>
      </c>
      <c r="H73" s="1" t="s">
        <v>23</v>
      </c>
      <c r="I73" s="1" t="s">
        <v>22</v>
      </c>
      <c r="J73" s="1" t="s">
        <v>43</v>
      </c>
      <c r="K73" s="1" t="s">
        <v>24</v>
      </c>
      <c r="L73" s="1" t="s">
        <v>290</v>
      </c>
      <c r="M73" s="1" t="s">
        <v>157</v>
      </c>
      <c r="N73" s="1" t="s">
        <v>27</v>
      </c>
      <c r="O73" s="1" t="s">
        <v>47</v>
      </c>
      <c r="P73" s="1" t="s">
        <v>76</v>
      </c>
      <c r="Q73" s="1"/>
      <c r="R73" s="1"/>
    </row>
    <row r="74" spans="1:18" ht="16">
      <c r="A74" s="7" t="s">
        <v>291</v>
      </c>
      <c r="B74" s="1" t="s">
        <v>17</v>
      </c>
      <c r="C74" s="1" t="s">
        <v>32</v>
      </c>
      <c r="D74" s="1" t="s">
        <v>19</v>
      </c>
      <c r="E74" s="1" t="s">
        <v>20</v>
      </c>
      <c r="F74" s="1" t="s">
        <v>79</v>
      </c>
      <c r="G74" s="1" t="s">
        <v>22</v>
      </c>
      <c r="H74" s="1" t="s">
        <v>51</v>
      </c>
      <c r="I74" s="1" t="s">
        <v>24</v>
      </c>
      <c r="J74" s="1" t="s">
        <v>24</v>
      </c>
      <c r="K74" s="1" t="s">
        <v>24</v>
      </c>
      <c r="L74" s="1" t="s">
        <v>292</v>
      </c>
      <c r="M74" s="1" t="s">
        <v>293</v>
      </c>
      <c r="N74" s="1" t="s">
        <v>53</v>
      </c>
      <c r="O74" s="1" t="s">
        <v>47</v>
      </c>
      <c r="P74" s="1" t="s">
        <v>29</v>
      </c>
      <c r="Q74" s="1"/>
      <c r="R74" s="1"/>
    </row>
    <row r="75" spans="1:18" ht="16">
      <c r="A75" s="7" t="s">
        <v>294</v>
      </c>
      <c r="B75" s="1" t="s">
        <v>112</v>
      </c>
      <c r="C75" s="1" t="s">
        <v>32</v>
      </c>
      <c r="D75" s="1" t="s">
        <v>113</v>
      </c>
      <c r="E75" s="1" t="s">
        <v>60</v>
      </c>
      <c r="F75" s="1" t="s">
        <v>67</v>
      </c>
      <c r="G75" s="1" t="s">
        <v>22</v>
      </c>
      <c r="H75" s="1" t="s">
        <v>51</v>
      </c>
      <c r="I75" s="1" t="s">
        <v>24</v>
      </c>
      <c r="J75" s="1" t="s">
        <v>24</v>
      </c>
      <c r="K75" s="1" t="s">
        <v>22</v>
      </c>
      <c r="L75" s="1" t="s">
        <v>295</v>
      </c>
      <c r="M75" s="1" t="s">
        <v>157</v>
      </c>
      <c r="N75" s="1" t="s">
        <v>27</v>
      </c>
      <c r="O75" s="1" t="s">
        <v>47</v>
      </c>
      <c r="P75" s="1" t="s">
        <v>76</v>
      </c>
      <c r="Q75" s="1"/>
      <c r="R75" s="1"/>
    </row>
    <row r="76" spans="1:18" ht="16">
      <c r="A76" s="7" t="s">
        <v>296</v>
      </c>
      <c r="B76" s="1" t="s">
        <v>72</v>
      </c>
      <c r="C76" s="1" t="s">
        <v>32</v>
      </c>
      <c r="D76" s="1" t="s">
        <v>163</v>
      </c>
      <c r="E76" s="1" t="s">
        <v>120</v>
      </c>
      <c r="F76" s="1" t="s">
        <v>50</v>
      </c>
      <c r="G76" s="1" t="s">
        <v>22</v>
      </c>
      <c r="H76" s="1" t="s">
        <v>23</v>
      </c>
      <c r="I76" s="1" t="s">
        <v>22</v>
      </c>
      <c r="J76" s="1" t="s">
        <v>108</v>
      </c>
      <c r="K76" s="1" t="s">
        <v>44</v>
      </c>
      <c r="L76" s="1" t="s">
        <v>297</v>
      </c>
      <c r="M76" s="1" t="s">
        <v>165</v>
      </c>
      <c r="N76" s="1" t="s">
        <v>53</v>
      </c>
      <c r="O76" s="1" t="s">
        <v>47</v>
      </c>
      <c r="P76" s="1" t="s">
        <v>76</v>
      </c>
      <c r="Q76" s="1"/>
      <c r="R76" s="1"/>
    </row>
    <row r="77" spans="1:18" ht="16">
      <c r="A77" s="7" t="s">
        <v>298</v>
      </c>
      <c r="B77" s="1" t="s">
        <v>56</v>
      </c>
      <c r="C77" s="1" t="s">
        <v>147</v>
      </c>
      <c r="D77" s="1" t="s">
        <v>107</v>
      </c>
      <c r="E77" s="1" t="s">
        <v>299</v>
      </c>
      <c r="F77" s="1" t="s">
        <v>228</v>
      </c>
      <c r="G77" s="1" t="s">
        <v>22</v>
      </c>
      <c r="H77" s="1" t="s">
        <v>23</v>
      </c>
      <c r="I77" s="1" t="s">
        <v>22</v>
      </c>
      <c r="J77" s="1" t="s">
        <v>43</v>
      </c>
      <c r="K77" s="1" t="s">
        <v>24</v>
      </c>
      <c r="L77" s="1" t="s">
        <v>300</v>
      </c>
      <c r="M77" s="1" t="s">
        <v>157</v>
      </c>
      <c r="N77" s="1" t="s">
        <v>27</v>
      </c>
      <c r="O77" s="1" t="s">
        <v>47</v>
      </c>
      <c r="P77" s="1" t="s">
        <v>88</v>
      </c>
      <c r="Q77" s="1"/>
      <c r="R77" s="1"/>
    </row>
    <row r="78" spans="1:18" ht="16">
      <c r="A78" s="7" t="s">
        <v>301</v>
      </c>
      <c r="B78" s="1" t="s">
        <v>38</v>
      </c>
      <c r="C78" s="1" t="s">
        <v>18</v>
      </c>
      <c r="D78" s="1" t="s">
        <v>107</v>
      </c>
      <c r="E78" s="1" t="s">
        <v>85</v>
      </c>
      <c r="F78" s="1" t="s">
        <v>79</v>
      </c>
      <c r="G78" s="1" t="s">
        <v>22</v>
      </c>
      <c r="H78" s="1" t="s">
        <v>23</v>
      </c>
      <c r="I78" s="1" t="s">
        <v>24</v>
      </c>
      <c r="J78" s="1" t="s">
        <v>24</v>
      </c>
      <c r="K78" s="1" t="s">
        <v>24</v>
      </c>
      <c r="L78" s="1" t="s">
        <v>302</v>
      </c>
      <c r="M78" s="1" t="s">
        <v>157</v>
      </c>
      <c r="N78" s="1" t="s">
        <v>27</v>
      </c>
      <c r="O78" s="1" t="s">
        <v>47</v>
      </c>
      <c r="P78" s="1" t="s">
        <v>54</v>
      </c>
      <c r="Q78" s="1"/>
      <c r="R78" s="1"/>
    </row>
    <row r="79" spans="1:18" ht="16">
      <c r="A79" s="7" t="s">
        <v>303</v>
      </c>
      <c r="B79" s="1" t="s">
        <v>17</v>
      </c>
      <c r="C79" s="1" t="s">
        <v>32</v>
      </c>
      <c r="D79" s="1" t="s">
        <v>119</v>
      </c>
      <c r="E79" s="1" t="s">
        <v>304</v>
      </c>
      <c r="F79" s="1" t="s">
        <v>21</v>
      </c>
      <c r="G79" s="1" t="s">
        <v>22</v>
      </c>
      <c r="H79" s="1" t="s">
        <v>51</v>
      </c>
      <c r="I79" s="1" t="s">
        <v>24</v>
      </c>
      <c r="J79" s="1" t="s">
        <v>24</v>
      </c>
      <c r="K79" s="1" t="s">
        <v>24</v>
      </c>
      <c r="L79" s="1" t="s">
        <v>305</v>
      </c>
      <c r="M79" s="1" t="s">
        <v>306</v>
      </c>
      <c r="N79" s="1" t="s">
        <v>53</v>
      </c>
      <c r="O79" s="1" t="s">
        <v>28</v>
      </c>
      <c r="P79" s="1" t="s">
        <v>54</v>
      </c>
      <c r="Q79" s="1"/>
      <c r="R79" s="1"/>
    </row>
    <row r="80" spans="1:18" ht="16">
      <c r="A80" s="7" t="s">
        <v>307</v>
      </c>
      <c r="B80" s="1" t="s">
        <v>38</v>
      </c>
      <c r="C80" s="1" t="s">
        <v>147</v>
      </c>
      <c r="D80" s="1" t="s">
        <v>40</v>
      </c>
      <c r="E80" s="1" t="s">
        <v>148</v>
      </c>
      <c r="F80" s="1" t="s">
        <v>42</v>
      </c>
      <c r="G80" s="1" t="s">
        <v>22</v>
      </c>
      <c r="H80" s="1" t="s">
        <v>51</v>
      </c>
      <c r="I80" s="1" t="s">
        <v>24</v>
      </c>
      <c r="J80" s="1" t="s">
        <v>43</v>
      </c>
      <c r="K80" s="1" t="s">
        <v>22</v>
      </c>
      <c r="L80" s="1" t="s">
        <v>308</v>
      </c>
      <c r="M80" s="1" t="s">
        <v>46</v>
      </c>
      <c r="N80" s="1" t="s">
        <v>27</v>
      </c>
      <c r="O80" s="1" t="s">
        <v>47</v>
      </c>
      <c r="P80" s="1" t="s">
        <v>54</v>
      </c>
      <c r="Q80" s="1"/>
      <c r="R80" s="1"/>
    </row>
    <row r="81" spans="1:18" ht="16">
      <c r="A81" s="7" t="s">
        <v>309</v>
      </c>
      <c r="B81" s="1" t="s">
        <v>72</v>
      </c>
      <c r="C81" s="1" t="s">
        <v>18</v>
      </c>
      <c r="D81" s="1" t="s">
        <v>107</v>
      </c>
      <c r="E81" s="1" t="s">
        <v>204</v>
      </c>
      <c r="F81" s="1" t="s">
        <v>79</v>
      </c>
      <c r="G81" s="1" t="s">
        <v>22</v>
      </c>
      <c r="H81" s="1" t="s">
        <v>23</v>
      </c>
      <c r="I81" s="1" t="s">
        <v>22</v>
      </c>
      <c r="J81" s="1" t="s">
        <v>43</v>
      </c>
      <c r="K81" s="1" t="s">
        <v>44</v>
      </c>
      <c r="L81" s="1" t="s">
        <v>310</v>
      </c>
      <c r="M81" s="1" t="s">
        <v>311</v>
      </c>
      <c r="N81" s="1" t="s">
        <v>27</v>
      </c>
      <c r="O81" s="1" t="s">
        <v>28</v>
      </c>
      <c r="P81" s="1" t="s">
        <v>88</v>
      </c>
      <c r="Q81" s="1"/>
      <c r="R81" s="1"/>
    </row>
    <row r="82" spans="1:18" ht="16">
      <c r="A82" s="7" t="s">
        <v>312</v>
      </c>
      <c r="B82" s="1" t="s">
        <v>49</v>
      </c>
      <c r="C82" s="1" t="s">
        <v>32</v>
      </c>
      <c r="D82" s="1" t="s">
        <v>19</v>
      </c>
      <c r="E82" s="1" t="s">
        <v>20</v>
      </c>
      <c r="F82" s="1" t="s">
        <v>21</v>
      </c>
      <c r="G82" s="1" t="s">
        <v>22</v>
      </c>
      <c r="H82" s="1" t="s">
        <v>23</v>
      </c>
      <c r="I82" s="1" t="s">
        <v>24</v>
      </c>
      <c r="J82" s="1" t="s">
        <v>24</v>
      </c>
      <c r="K82" s="1" t="s">
        <v>34</v>
      </c>
      <c r="L82" s="1" t="s">
        <v>313</v>
      </c>
      <c r="M82" s="1" t="s">
        <v>145</v>
      </c>
      <c r="N82" s="1" t="s">
        <v>53</v>
      </c>
      <c r="O82" s="1" t="s">
        <v>28</v>
      </c>
      <c r="P82" s="1" t="s">
        <v>54</v>
      </c>
      <c r="Q82" s="1"/>
      <c r="R82" s="1"/>
    </row>
    <row r="83" spans="1:18" ht="16">
      <c r="A83" s="7" t="s">
        <v>314</v>
      </c>
      <c r="B83" s="1" t="s">
        <v>184</v>
      </c>
      <c r="C83" s="1" t="s">
        <v>32</v>
      </c>
      <c r="D83" s="1" t="s">
        <v>119</v>
      </c>
      <c r="E83" s="1" t="s">
        <v>120</v>
      </c>
      <c r="F83" s="1" t="s">
        <v>21</v>
      </c>
      <c r="G83" s="1" t="s">
        <v>22</v>
      </c>
      <c r="H83" s="1" t="s">
        <v>23</v>
      </c>
      <c r="I83" s="1" t="s">
        <v>24</v>
      </c>
      <c r="J83" s="1" t="s">
        <v>69</v>
      </c>
      <c r="K83" s="1" t="s">
        <v>24</v>
      </c>
      <c r="L83" s="1" t="s">
        <v>315</v>
      </c>
      <c r="M83" s="1" t="s">
        <v>157</v>
      </c>
      <c r="N83" s="1"/>
      <c r="O83" s="1"/>
      <c r="P83" s="1"/>
      <c r="Q83" s="1"/>
      <c r="R83" s="1"/>
    </row>
    <row r="84" spans="1:18" ht="16">
      <c r="A84" s="7" t="s">
        <v>316</v>
      </c>
      <c r="B84" s="1" t="s">
        <v>184</v>
      </c>
      <c r="C84" s="1" t="s">
        <v>32</v>
      </c>
      <c r="D84" s="1" t="s">
        <v>119</v>
      </c>
      <c r="E84" s="1" t="s">
        <v>120</v>
      </c>
      <c r="F84" s="1" t="s">
        <v>21</v>
      </c>
      <c r="G84" s="1" t="s">
        <v>22</v>
      </c>
      <c r="H84" s="1" t="s">
        <v>23</v>
      </c>
      <c r="I84" s="1" t="s">
        <v>24</v>
      </c>
      <c r="J84" s="1" t="s">
        <v>69</v>
      </c>
      <c r="K84" s="1" t="s">
        <v>24</v>
      </c>
      <c r="L84" s="1" t="s">
        <v>315</v>
      </c>
      <c r="M84" s="1" t="s">
        <v>157</v>
      </c>
      <c r="N84" s="1" t="s">
        <v>53</v>
      </c>
      <c r="O84" s="1" t="s">
        <v>28</v>
      </c>
      <c r="P84" s="1" t="s">
        <v>54</v>
      </c>
      <c r="Q84" s="1"/>
      <c r="R84" s="1"/>
    </row>
    <row r="85" spans="1:18" ht="16">
      <c r="A85" s="7" t="s">
        <v>317</v>
      </c>
      <c r="B85" s="1" t="s">
        <v>227</v>
      </c>
      <c r="C85" s="1" t="s">
        <v>262</v>
      </c>
      <c r="D85" s="1" t="s">
        <v>107</v>
      </c>
      <c r="E85" s="1" t="s">
        <v>318</v>
      </c>
      <c r="F85" s="1" t="s">
        <v>79</v>
      </c>
      <c r="G85" s="1" t="s">
        <v>22</v>
      </c>
      <c r="H85" s="1" t="s">
        <v>23</v>
      </c>
      <c r="I85" s="1" t="s">
        <v>22</v>
      </c>
      <c r="J85" s="1" t="s">
        <v>69</v>
      </c>
      <c r="K85" s="1" t="s">
        <v>34</v>
      </c>
      <c r="L85" s="1" t="s">
        <v>319</v>
      </c>
      <c r="M85" s="1" t="s">
        <v>320</v>
      </c>
      <c r="N85" s="1" t="s">
        <v>53</v>
      </c>
      <c r="O85" s="1" t="s">
        <v>28</v>
      </c>
      <c r="P85" s="1" t="s">
        <v>54</v>
      </c>
      <c r="Q85" s="1"/>
      <c r="R85" s="1"/>
    </row>
    <row r="86" spans="1:18" ht="16">
      <c r="A86" s="7" t="s">
        <v>321</v>
      </c>
      <c r="B86" s="1" t="s">
        <v>72</v>
      </c>
      <c r="C86" s="1" t="s">
        <v>32</v>
      </c>
      <c r="D86" s="1" t="s">
        <v>40</v>
      </c>
      <c r="E86" s="1" t="s">
        <v>322</v>
      </c>
      <c r="F86" s="1" t="s">
        <v>42</v>
      </c>
      <c r="G86" s="1" t="s">
        <v>24</v>
      </c>
      <c r="H86" s="1" t="s">
        <v>68</v>
      </c>
      <c r="I86" s="1" t="s">
        <v>24</v>
      </c>
      <c r="J86" s="1" t="s">
        <v>24</v>
      </c>
      <c r="K86" s="1" t="s">
        <v>24</v>
      </c>
      <c r="L86" s="1"/>
      <c r="M86" s="1" t="s">
        <v>26</v>
      </c>
      <c r="N86" s="1" t="s">
        <v>27</v>
      </c>
      <c r="O86" s="1"/>
      <c r="P86" s="1" t="s">
        <v>76</v>
      </c>
      <c r="Q86" s="1"/>
      <c r="R86" s="1"/>
    </row>
    <row r="87" spans="1:18" ht="16">
      <c r="A87" s="7" t="s">
        <v>323</v>
      </c>
      <c r="B87" s="1" t="s">
        <v>72</v>
      </c>
      <c r="C87" s="1" t="s">
        <v>147</v>
      </c>
      <c r="D87" s="1" t="s">
        <v>19</v>
      </c>
      <c r="E87" s="1" t="s">
        <v>324</v>
      </c>
      <c r="F87" s="1" t="s">
        <v>228</v>
      </c>
      <c r="G87" s="1" t="s">
        <v>24</v>
      </c>
      <c r="H87" s="1" t="s">
        <v>68</v>
      </c>
      <c r="I87" s="1" t="s">
        <v>24</v>
      </c>
      <c r="J87" s="1" t="s">
        <v>24</v>
      </c>
      <c r="K87" s="1" t="s">
        <v>24</v>
      </c>
      <c r="L87" s="1"/>
      <c r="M87" s="1" t="s">
        <v>26</v>
      </c>
      <c r="N87" s="1" t="s">
        <v>27</v>
      </c>
      <c r="O87" s="1" t="s">
        <v>28</v>
      </c>
      <c r="P87" s="1" t="s">
        <v>54</v>
      </c>
      <c r="Q87" s="1"/>
      <c r="R87" s="1"/>
    </row>
    <row r="88" spans="1:18" ht="16">
      <c r="A88" s="7" t="s">
        <v>325</v>
      </c>
      <c r="B88" s="1" t="s">
        <v>112</v>
      </c>
      <c r="C88" s="1" t="s">
        <v>66</v>
      </c>
      <c r="D88" s="1" t="s">
        <v>119</v>
      </c>
      <c r="E88" s="1" t="s">
        <v>326</v>
      </c>
      <c r="F88" s="1" t="s">
        <v>67</v>
      </c>
      <c r="G88" s="1" t="s">
        <v>22</v>
      </c>
      <c r="H88" s="1" t="s">
        <v>23</v>
      </c>
      <c r="I88" s="1" t="s">
        <v>22</v>
      </c>
      <c r="J88" s="1" t="s">
        <v>69</v>
      </c>
      <c r="K88" s="1" t="s">
        <v>44</v>
      </c>
      <c r="L88" s="1" t="s">
        <v>327</v>
      </c>
      <c r="M88" s="1" t="s">
        <v>288</v>
      </c>
      <c r="N88" s="1" t="s">
        <v>27</v>
      </c>
      <c r="O88" s="1" t="s">
        <v>28</v>
      </c>
      <c r="P88" s="1" t="s">
        <v>88</v>
      </c>
      <c r="Q88" s="1"/>
      <c r="R88" s="1"/>
    </row>
    <row r="89" spans="1:18" ht="16">
      <c r="A89" s="7" t="s">
        <v>328</v>
      </c>
      <c r="B89" s="1" t="s">
        <v>72</v>
      </c>
      <c r="C89" s="1" t="s">
        <v>18</v>
      </c>
      <c r="D89" s="1" t="s">
        <v>40</v>
      </c>
      <c r="E89" s="1" t="s">
        <v>41</v>
      </c>
      <c r="F89" s="1" t="s">
        <v>42</v>
      </c>
      <c r="G89" s="1" t="s">
        <v>22</v>
      </c>
      <c r="H89" s="1" t="s">
        <v>23</v>
      </c>
      <c r="I89" s="1" t="s">
        <v>24</v>
      </c>
      <c r="J89" s="1" t="s">
        <v>24</v>
      </c>
      <c r="K89" s="1" t="s">
        <v>22</v>
      </c>
      <c r="L89" s="1" t="s">
        <v>329</v>
      </c>
      <c r="M89" s="1" t="s">
        <v>330</v>
      </c>
      <c r="N89" s="1" t="s">
        <v>53</v>
      </c>
      <c r="O89" s="1" t="s">
        <v>47</v>
      </c>
      <c r="P89" s="1" t="s">
        <v>76</v>
      </c>
      <c r="Q89" s="1"/>
      <c r="R89" s="1"/>
    </row>
    <row r="90" spans="1:18" ht="16">
      <c r="A90" s="7" t="s">
        <v>331</v>
      </c>
      <c r="B90" s="1" t="s">
        <v>38</v>
      </c>
      <c r="C90" s="1" t="s">
        <v>18</v>
      </c>
      <c r="D90" s="1" t="s">
        <v>40</v>
      </c>
      <c r="E90" s="1" t="s">
        <v>332</v>
      </c>
      <c r="F90" s="1" t="s">
        <v>67</v>
      </c>
      <c r="G90" s="1" t="s">
        <v>22</v>
      </c>
      <c r="H90" s="1" t="s">
        <v>23</v>
      </c>
      <c r="I90" s="1" t="s">
        <v>24</v>
      </c>
      <c r="J90" s="1" t="s">
        <v>24</v>
      </c>
      <c r="K90" s="1" t="s">
        <v>24</v>
      </c>
      <c r="L90" s="1" t="s">
        <v>333</v>
      </c>
      <c r="M90" s="1" t="s">
        <v>334</v>
      </c>
      <c r="N90" s="1" t="s">
        <v>53</v>
      </c>
      <c r="O90" s="1" t="s">
        <v>28</v>
      </c>
      <c r="P90" s="1" t="s">
        <v>76</v>
      </c>
      <c r="Q90" s="1"/>
      <c r="R90" s="1"/>
    </row>
    <row r="91" spans="1:18" ht="16">
      <c r="A91" s="7" t="s">
        <v>335</v>
      </c>
      <c r="B91" s="1" t="s">
        <v>78</v>
      </c>
      <c r="C91" s="1" t="s">
        <v>32</v>
      </c>
      <c r="D91" s="1" t="s">
        <v>19</v>
      </c>
      <c r="E91" s="1" t="s">
        <v>336</v>
      </c>
      <c r="F91" s="1" t="s">
        <v>42</v>
      </c>
      <c r="G91" s="1" t="s">
        <v>22</v>
      </c>
      <c r="H91" s="1" t="s">
        <v>51</v>
      </c>
      <c r="I91" s="1" t="s">
        <v>24</v>
      </c>
      <c r="J91" s="1" t="s">
        <v>24</v>
      </c>
      <c r="K91" s="1" t="s">
        <v>24</v>
      </c>
      <c r="L91" s="1" t="s">
        <v>337</v>
      </c>
      <c r="M91" s="1" t="s">
        <v>338</v>
      </c>
      <c r="N91" s="1" t="s">
        <v>27</v>
      </c>
      <c r="O91" s="1" t="s">
        <v>47</v>
      </c>
      <c r="P91" s="1" t="s">
        <v>88</v>
      </c>
      <c r="Q91" s="1"/>
      <c r="R91" s="1"/>
    </row>
    <row r="92" spans="1:18" ht="16">
      <c r="A92" s="7" t="s">
        <v>339</v>
      </c>
      <c r="B92" s="1" t="s">
        <v>17</v>
      </c>
      <c r="C92" s="1" t="s">
        <v>200</v>
      </c>
      <c r="D92" s="1" t="s">
        <v>107</v>
      </c>
      <c r="E92" s="1" t="s">
        <v>33</v>
      </c>
      <c r="F92" s="1" t="s">
        <v>21</v>
      </c>
      <c r="G92" s="1" t="s">
        <v>22</v>
      </c>
      <c r="H92" s="1" t="s">
        <v>51</v>
      </c>
      <c r="I92" s="1" t="s">
        <v>24</v>
      </c>
      <c r="J92" s="1" t="s">
        <v>24</v>
      </c>
      <c r="K92" s="1" t="s">
        <v>34</v>
      </c>
      <c r="L92" s="1"/>
      <c r="M92" s="1" t="s">
        <v>340</v>
      </c>
      <c r="N92" s="1" t="s">
        <v>53</v>
      </c>
      <c r="O92" s="1" t="s">
        <v>28</v>
      </c>
      <c r="P92" s="1" t="s">
        <v>54</v>
      </c>
      <c r="Q92" s="1"/>
      <c r="R92" s="1"/>
    </row>
    <row r="93" spans="1:18" ht="16">
      <c r="A93" s="7" t="s">
        <v>341</v>
      </c>
      <c r="B93" s="1" t="s">
        <v>56</v>
      </c>
      <c r="C93" s="1" t="s">
        <v>32</v>
      </c>
      <c r="D93" s="1" t="s">
        <v>19</v>
      </c>
      <c r="E93" s="1" t="s">
        <v>342</v>
      </c>
      <c r="F93" s="1" t="s">
        <v>79</v>
      </c>
      <c r="G93" s="1" t="s">
        <v>22</v>
      </c>
      <c r="H93" s="1" t="s">
        <v>23</v>
      </c>
      <c r="I93" s="1" t="s">
        <v>24</v>
      </c>
      <c r="J93" s="1" t="s">
        <v>69</v>
      </c>
      <c r="K93" s="1" t="s">
        <v>34</v>
      </c>
      <c r="L93" s="1" t="s">
        <v>343</v>
      </c>
      <c r="M93" s="1" t="s">
        <v>26</v>
      </c>
      <c r="N93" s="1" t="s">
        <v>27</v>
      </c>
      <c r="O93" s="1" t="s">
        <v>28</v>
      </c>
      <c r="P93" s="1" t="s">
        <v>54</v>
      </c>
      <c r="Q93" s="1"/>
      <c r="R93" s="1"/>
    </row>
    <row r="94" spans="1:18" ht="16">
      <c r="A94" s="7" t="s">
        <v>344</v>
      </c>
      <c r="B94" s="1" t="s">
        <v>56</v>
      </c>
      <c r="C94" s="1" t="s">
        <v>32</v>
      </c>
      <c r="D94" s="1" t="s">
        <v>19</v>
      </c>
      <c r="E94" s="1" t="s">
        <v>20</v>
      </c>
      <c r="F94" s="1" t="s">
        <v>67</v>
      </c>
      <c r="G94" s="1" t="s">
        <v>22</v>
      </c>
      <c r="H94" s="1" t="s">
        <v>23</v>
      </c>
      <c r="I94" s="1" t="s">
        <v>22</v>
      </c>
      <c r="J94" s="1" t="s">
        <v>43</v>
      </c>
      <c r="K94" s="1" t="s">
        <v>24</v>
      </c>
      <c r="L94" s="1" t="s">
        <v>345</v>
      </c>
      <c r="M94" s="1" t="s">
        <v>157</v>
      </c>
      <c r="N94" s="1" t="s">
        <v>27</v>
      </c>
      <c r="O94" s="1" t="s">
        <v>47</v>
      </c>
      <c r="P94" s="1" t="s">
        <v>29</v>
      </c>
      <c r="Q94" s="1"/>
      <c r="R94" s="1"/>
    </row>
    <row r="95" spans="1:18" ht="16">
      <c r="A95" s="7" t="s">
        <v>346</v>
      </c>
      <c r="B95" s="1" t="s">
        <v>347</v>
      </c>
      <c r="C95" s="1" t="s">
        <v>32</v>
      </c>
      <c r="D95" s="1" t="s">
        <v>113</v>
      </c>
      <c r="E95" s="1" t="s">
        <v>60</v>
      </c>
      <c r="F95" s="1" t="s">
        <v>21</v>
      </c>
      <c r="G95" s="1" t="s">
        <v>24</v>
      </c>
      <c r="H95" s="1" t="s">
        <v>68</v>
      </c>
      <c r="I95" s="1" t="s">
        <v>24</v>
      </c>
      <c r="J95" s="1" t="s">
        <v>24</v>
      </c>
      <c r="K95" s="1" t="s">
        <v>24</v>
      </c>
      <c r="L95" s="1"/>
      <c r="M95" s="1" t="s">
        <v>161</v>
      </c>
      <c r="N95" s="1" t="s">
        <v>53</v>
      </c>
      <c r="O95" s="1" t="s">
        <v>28</v>
      </c>
      <c r="P95" s="1" t="s">
        <v>54</v>
      </c>
      <c r="Q95" s="1"/>
      <c r="R95" s="1"/>
    </row>
    <row r="96" spans="1:18" ht="16">
      <c r="A96" s="7" t="s">
        <v>348</v>
      </c>
      <c r="B96" s="1" t="s">
        <v>56</v>
      </c>
      <c r="C96" s="1" t="s">
        <v>32</v>
      </c>
      <c r="D96" s="1" t="s">
        <v>40</v>
      </c>
      <c r="E96" s="1" t="s">
        <v>218</v>
      </c>
      <c r="F96" s="1" t="s">
        <v>228</v>
      </c>
      <c r="G96" s="1" t="s">
        <v>22</v>
      </c>
      <c r="H96" s="1" t="s">
        <v>23</v>
      </c>
      <c r="I96" s="1" t="s">
        <v>22</v>
      </c>
      <c r="J96" s="1" t="s">
        <v>69</v>
      </c>
      <c r="K96" s="1" t="s">
        <v>34</v>
      </c>
      <c r="L96" s="1" t="s">
        <v>349</v>
      </c>
      <c r="M96" s="1" t="s">
        <v>26</v>
      </c>
      <c r="N96" s="1" t="s">
        <v>53</v>
      </c>
      <c r="O96" s="1" t="s">
        <v>28</v>
      </c>
      <c r="P96" s="1" t="s">
        <v>88</v>
      </c>
      <c r="Q96" s="1"/>
      <c r="R96" s="1"/>
    </row>
    <row r="97" spans="1:18" ht="16">
      <c r="A97" s="7" t="s">
        <v>350</v>
      </c>
      <c r="B97" s="1" t="s">
        <v>17</v>
      </c>
      <c r="C97" s="1" t="s">
        <v>147</v>
      </c>
      <c r="D97" s="1" t="s">
        <v>40</v>
      </c>
      <c r="E97" s="1" t="s">
        <v>249</v>
      </c>
      <c r="F97" s="1" t="s">
        <v>42</v>
      </c>
      <c r="G97" s="1" t="s">
        <v>22</v>
      </c>
      <c r="H97" s="1" t="s">
        <v>23</v>
      </c>
      <c r="I97" s="1" t="s">
        <v>24</v>
      </c>
      <c r="J97" s="1" t="s">
        <v>24</v>
      </c>
      <c r="K97" s="1" t="s">
        <v>24</v>
      </c>
      <c r="L97" s="1" t="s">
        <v>351</v>
      </c>
      <c r="M97" s="1" t="s">
        <v>87</v>
      </c>
      <c r="N97" s="1" t="s">
        <v>27</v>
      </c>
      <c r="O97" s="1" t="s">
        <v>47</v>
      </c>
      <c r="P97" s="1" t="s">
        <v>76</v>
      </c>
      <c r="Q97" s="1"/>
      <c r="R97" s="1"/>
    </row>
    <row r="98" spans="1:18" ht="16">
      <c r="A98" s="7" t="s">
        <v>352</v>
      </c>
      <c r="B98" s="1" t="s">
        <v>112</v>
      </c>
      <c r="C98" s="1" t="s">
        <v>32</v>
      </c>
      <c r="D98" s="1" t="s">
        <v>40</v>
      </c>
      <c r="E98" s="1" t="s">
        <v>60</v>
      </c>
      <c r="F98" s="1" t="s">
        <v>21</v>
      </c>
      <c r="G98" s="1" t="s">
        <v>22</v>
      </c>
      <c r="H98" s="1" t="s">
        <v>68</v>
      </c>
      <c r="I98" s="1" t="s">
        <v>24</v>
      </c>
      <c r="J98" s="1" t="s">
        <v>108</v>
      </c>
      <c r="K98" s="1" t="s">
        <v>34</v>
      </c>
      <c r="L98" s="1" t="s">
        <v>353</v>
      </c>
      <c r="M98" s="1" t="s">
        <v>240</v>
      </c>
      <c r="N98" s="1" t="s">
        <v>27</v>
      </c>
      <c r="O98" s="1" t="s">
        <v>28</v>
      </c>
      <c r="P98" s="1" t="s">
        <v>88</v>
      </c>
      <c r="Q98" s="1"/>
      <c r="R98" s="1"/>
    </row>
    <row r="99" spans="1:18" ht="16">
      <c r="A99" s="7" t="s">
        <v>354</v>
      </c>
      <c r="B99" s="1" t="s">
        <v>17</v>
      </c>
      <c r="C99" s="1" t="s">
        <v>32</v>
      </c>
      <c r="D99" s="1" t="s">
        <v>119</v>
      </c>
      <c r="E99" s="1" t="s">
        <v>355</v>
      </c>
      <c r="F99" s="1" t="s">
        <v>67</v>
      </c>
      <c r="G99" s="1" t="s">
        <v>22</v>
      </c>
      <c r="H99" s="1" t="s">
        <v>23</v>
      </c>
      <c r="I99" s="1" t="s">
        <v>24</v>
      </c>
      <c r="J99" s="1" t="s">
        <v>24</v>
      </c>
      <c r="K99" s="1" t="s">
        <v>24</v>
      </c>
      <c r="L99" s="1" t="s">
        <v>356</v>
      </c>
      <c r="M99" s="1" t="s">
        <v>26</v>
      </c>
      <c r="N99" s="1" t="s">
        <v>27</v>
      </c>
      <c r="O99" s="1" t="s">
        <v>28</v>
      </c>
      <c r="P99" s="1" t="s">
        <v>54</v>
      </c>
      <c r="Q99" s="1"/>
      <c r="R99" s="1"/>
    </row>
    <row r="100" spans="1:18" ht="16">
      <c r="A100" s="7">
        <v>41648.424432870372</v>
      </c>
      <c r="B100" s="1" t="s">
        <v>112</v>
      </c>
      <c r="C100" s="1" t="s">
        <v>18</v>
      </c>
      <c r="D100" s="1" t="s">
        <v>357</v>
      </c>
      <c r="E100" s="1" t="s">
        <v>148</v>
      </c>
      <c r="F100" s="1" t="s">
        <v>67</v>
      </c>
      <c r="G100" s="1" t="s">
        <v>22</v>
      </c>
      <c r="H100" s="1" t="s">
        <v>23</v>
      </c>
      <c r="I100" s="1" t="s">
        <v>22</v>
      </c>
      <c r="J100" s="1" t="s">
        <v>108</v>
      </c>
      <c r="K100" s="1" t="s">
        <v>22</v>
      </c>
      <c r="L100" s="1" t="s">
        <v>358</v>
      </c>
      <c r="M100" s="1" t="s">
        <v>46</v>
      </c>
      <c r="N100" s="1" t="s">
        <v>27</v>
      </c>
      <c r="O100" s="1" t="s">
        <v>47</v>
      </c>
      <c r="P100" s="1" t="s">
        <v>76</v>
      </c>
      <c r="Q100" s="1"/>
      <c r="R100" s="1"/>
    </row>
    <row r="101" spans="1:18" ht="16">
      <c r="A101" s="7">
        <v>41648.494571759256</v>
      </c>
      <c r="B101" s="1" t="s">
        <v>72</v>
      </c>
      <c r="C101" s="1" t="s">
        <v>32</v>
      </c>
      <c r="D101" s="1" t="s">
        <v>19</v>
      </c>
      <c r="E101" s="1" t="s">
        <v>20</v>
      </c>
      <c r="F101" s="1" t="s">
        <v>67</v>
      </c>
      <c r="G101" s="1" t="s">
        <v>22</v>
      </c>
      <c r="H101" s="1" t="s">
        <v>23</v>
      </c>
      <c r="I101" s="1" t="s">
        <v>22</v>
      </c>
      <c r="J101" s="1" t="s">
        <v>24</v>
      </c>
      <c r="K101" s="1" t="s">
        <v>34</v>
      </c>
      <c r="L101" s="1"/>
      <c r="M101" s="1"/>
      <c r="N101" s="1" t="s">
        <v>27</v>
      </c>
      <c r="O101" s="1" t="s">
        <v>28</v>
      </c>
      <c r="P101" s="1" t="s">
        <v>76</v>
      </c>
      <c r="Q101" s="1"/>
      <c r="R101" s="1"/>
    </row>
    <row r="102" spans="1:18" ht="16">
      <c r="A102" s="7">
        <v>41648.735277777778</v>
      </c>
      <c r="B102" s="1" t="s">
        <v>17</v>
      </c>
      <c r="C102" s="1" t="s">
        <v>32</v>
      </c>
      <c r="D102" s="1" t="s">
        <v>40</v>
      </c>
      <c r="E102" s="1" t="s">
        <v>148</v>
      </c>
      <c r="F102" s="1" t="s">
        <v>67</v>
      </c>
      <c r="G102" s="1" t="s">
        <v>22</v>
      </c>
      <c r="H102" s="1" t="s">
        <v>23</v>
      </c>
      <c r="I102" s="1" t="s">
        <v>22</v>
      </c>
      <c r="J102" s="1" t="s">
        <v>24</v>
      </c>
      <c r="K102" s="1" t="s">
        <v>44</v>
      </c>
      <c r="L102" s="1" t="s">
        <v>359</v>
      </c>
      <c r="M102" s="1" t="s">
        <v>360</v>
      </c>
      <c r="N102" s="1" t="s">
        <v>27</v>
      </c>
      <c r="O102" s="1" t="s">
        <v>28</v>
      </c>
      <c r="P102" s="1" t="s">
        <v>88</v>
      </c>
      <c r="Q102" s="1"/>
      <c r="R102" s="1"/>
    </row>
    <row r="103" spans="1:18" ht="16">
      <c r="A103" s="7">
        <v>41648.854895833334</v>
      </c>
      <c r="B103" s="1" t="s">
        <v>78</v>
      </c>
      <c r="C103" s="1" t="s">
        <v>222</v>
      </c>
      <c r="D103" s="1" t="s">
        <v>19</v>
      </c>
      <c r="E103" s="1" t="s">
        <v>361</v>
      </c>
      <c r="F103" s="1" t="s">
        <v>67</v>
      </c>
      <c r="G103" s="1" t="s">
        <v>22</v>
      </c>
      <c r="H103" s="1" t="s">
        <v>23</v>
      </c>
      <c r="I103" s="1" t="s">
        <v>22</v>
      </c>
      <c r="J103" s="1" t="s">
        <v>108</v>
      </c>
      <c r="K103" s="1" t="s">
        <v>44</v>
      </c>
      <c r="L103" s="1" t="s">
        <v>362</v>
      </c>
      <c r="M103" s="1" t="s">
        <v>363</v>
      </c>
      <c r="N103" s="1" t="s">
        <v>27</v>
      </c>
      <c r="O103" s="1" t="s">
        <v>28</v>
      </c>
      <c r="P103" s="1" t="s">
        <v>88</v>
      </c>
      <c r="Q103" s="1"/>
      <c r="R103" s="1"/>
    </row>
    <row r="104" spans="1:18" ht="16">
      <c r="A104" s="7">
        <v>41738.543078703704</v>
      </c>
      <c r="B104" s="1" t="s">
        <v>112</v>
      </c>
      <c r="C104" s="1" t="s">
        <v>32</v>
      </c>
      <c r="D104" s="1" t="s">
        <v>113</v>
      </c>
      <c r="E104" s="1" t="s">
        <v>364</v>
      </c>
      <c r="F104" s="1" t="s">
        <v>21</v>
      </c>
      <c r="G104" s="1" t="s">
        <v>22</v>
      </c>
      <c r="H104" s="1" t="s">
        <v>23</v>
      </c>
      <c r="I104" s="1" t="s">
        <v>24</v>
      </c>
      <c r="J104" s="1" t="s">
        <v>24</v>
      </c>
      <c r="K104" s="1" t="s">
        <v>34</v>
      </c>
      <c r="L104" s="1" t="s">
        <v>365</v>
      </c>
      <c r="M104" s="1" t="s">
        <v>282</v>
      </c>
      <c r="N104" s="1" t="s">
        <v>27</v>
      </c>
      <c r="O104" s="1" t="s">
        <v>28</v>
      </c>
      <c r="P104" s="1" t="s">
        <v>54</v>
      </c>
      <c r="Q104" s="1"/>
      <c r="R104" s="1"/>
    </row>
    <row r="105" spans="1:18" ht="16">
      <c r="A105" s="7" t="s">
        <v>366</v>
      </c>
      <c r="B105" s="1" t="s">
        <v>17</v>
      </c>
      <c r="C105" s="1" t="s">
        <v>18</v>
      </c>
      <c r="D105" s="1" t="s">
        <v>40</v>
      </c>
      <c r="E105" s="1" t="s">
        <v>20</v>
      </c>
      <c r="F105" s="1" t="s">
        <v>79</v>
      </c>
      <c r="G105" s="1" t="s">
        <v>22</v>
      </c>
      <c r="H105" s="1" t="s">
        <v>23</v>
      </c>
      <c r="I105" s="1" t="s">
        <v>22</v>
      </c>
      <c r="J105" s="1" t="s">
        <v>108</v>
      </c>
      <c r="K105" s="1" t="s">
        <v>24</v>
      </c>
      <c r="L105" s="1" t="s">
        <v>367</v>
      </c>
      <c r="M105" s="1" t="s">
        <v>368</v>
      </c>
      <c r="N105" s="1" t="s">
        <v>27</v>
      </c>
      <c r="O105" s="1" t="s">
        <v>28</v>
      </c>
      <c r="P105" s="1" t="s">
        <v>54</v>
      </c>
      <c r="Q105" s="1"/>
      <c r="R105" s="1"/>
    </row>
    <row r="106" spans="1:18" ht="16">
      <c r="A106" s="7" t="s">
        <v>369</v>
      </c>
      <c r="B106" s="1" t="s">
        <v>38</v>
      </c>
      <c r="C106" s="1" t="s">
        <v>132</v>
      </c>
      <c r="D106" s="1" t="s">
        <v>107</v>
      </c>
      <c r="E106" s="1" t="s">
        <v>204</v>
      </c>
      <c r="F106" s="1" t="s">
        <v>79</v>
      </c>
      <c r="G106" s="1" t="s">
        <v>22</v>
      </c>
      <c r="H106" s="1" t="s">
        <v>23</v>
      </c>
      <c r="I106" s="1" t="s">
        <v>24</v>
      </c>
      <c r="J106" s="1" t="s">
        <v>24</v>
      </c>
      <c r="K106" s="1" t="s">
        <v>34</v>
      </c>
      <c r="L106" s="1" t="s">
        <v>370</v>
      </c>
      <c r="M106" s="1" t="s">
        <v>145</v>
      </c>
      <c r="N106" s="1" t="s">
        <v>53</v>
      </c>
      <c r="O106" s="1" t="s">
        <v>28</v>
      </c>
      <c r="P106" s="1" t="s">
        <v>76</v>
      </c>
      <c r="Q106" s="1"/>
      <c r="R106" s="1"/>
    </row>
    <row r="107" spans="1:18" ht="16">
      <c r="A107" s="7" t="s">
        <v>371</v>
      </c>
      <c r="B107" s="1" t="s">
        <v>372</v>
      </c>
      <c r="C107" s="1" t="s">
        <v>32</v>
      </c>
      <c r="D107" s="1" t="s">
        <v>113</v>
      </c>
      <c r="E107" s="1" t="s">
        <v>33</v>
      </c>
      <c r="F107" s="1" t="s">
        <v>67</v>
      </c>
      <c r="G107" s="1" t="s">
        <v>22</v>
      </c>
      <c r="H107" s="1" t="s">
        <v>23</v>
      </c>
      <c r="I107" s="1" t="s">
        <v>22</v>
      </c>
      <c r="J107" s="1" t="s">
        <v>43</v>
      </c>
      <c r="K107" s="1" t="s">
        <v>22</v>
      </c>
      <c r="L107" s="1"/>
      <c r="M107" s="1"/>
      <c r="N107" s="1"/>
      <c r="O107" s="1"/>
      <c r="P107" s="1"/>
      <c r="Q107" s="1"/>
      <c r="R107" s="1"/>
    </row>
    <row r="108" spans="1:18" ht="16">
      <c r="A108" s="7" t="s">
        <v>373</v>
      </c>
      <c r="B108" s="1" t="s">
        <v>374</v>
      </c>
      <c r="C108" s="1" t="s">
        <v>32</v>
      </c>
      <c r="D108" s="1" t="s">
        <v>113</v>
      </c>
      <c r="E108" s="1" t="s">
        <v>364</v>
      </c>
      <c r="F108" s="1" t="s">
        <v>21</v>
      </c>
      <c r="G108" s="1" t="s">
        <v>24</v>
      </c>
      <c r="H108" s="1" t="s">
        <v>68</v>
      </c>
      <c r="I108" s="1" t="s">
        <v>24</v>
      </c>
      <c r="J108" s="1" t="s">
        <v>24</v>
      </c>
      <c r="K108" s="1" t="s">
        <v>24</v>
      </c>
      <c r="L108" s="1"/>
      <c r="M108" s="1" t="s">
        <v>74</v>
      </c>
      <c r="N108" s="1" t="s">
        <v>53</v>
      </c>
      <c r="O108" s="1" t="s">
        <v>28</v>
      </c>
      <c r="P108" s="1" t="s">
        <v>54</v>
      </c>
      <c r="Q108" s="1"/>
      <c r="R108" s="1"/>
    </row>
    <row r="109" spans="1:18" ht="16">
      <c r="A109" s="7" t="s">
        <v>375</v>
      </c>
      <c r="B109" s="1" t="s">
        <v>376</v>
      </c>
      <c r="C109" s="1" t="s">
        <v>147</v>
      </c>
      <c r="D109" s="1" t="s">
        <v>19</v>
      </c>
      <c r="E109" s="1" t="s">
        <v>20</v>
      </c>
      <c r="F109" s="1" t="s">
        <v>228</v>
      </c>
      <c r="G109" s="1" t="s">
        <v>22</v>
      </c>
      <c r="H109" s="1" t="s">
        <v>23</v>
      </c>
      <c r="I109" s="1" t="s">
        <v>24</v>
      </c>
      <c r="J109" s="1" t="s">
        <v>24</v>
      </c>
      <c r="K109" s="1" t="s">
        <v>44</v>
      </c>
      <c r="L109" s="1" t="s">
        <v>377</v>
      </c>
      <c r="M109" s="1" t="s">
        <v>87</v>
      </c>
      <c r="N109" s="1" t="s">
        <v>53</v>
      </c>
      <c r="O109" s="1" t="s">
        <v>47</v>
      </c>
      <c r="P109" s="1" t="s">
        <v>88</v>
      </c>
      <c r="Q109" s="1"/>
      <c r="R109" s="1"/>
    </row>
    <row r="110" spans="1:18" ht="16">
      <c r="A110" s="7" t="s">
        <v>378</v>
      </c>
      <c r="B110" s="1" t="s">
        <v>379</v>
      </c>
      <c r="C110" s="1" t="s">
        <v>32</v>
      </c>
      <c r="D110" s="1" t="s">
        <v>107</v>
      </c>
      <c r="E110" s="1" t="s">
        <v>336</v>
      </c>
      <c r="F110" s="1" t="s">
        <v>42</v>
      </c>
      <c r="G110" s="1" t="s">
        <v>22</v>
      </c>
      <c r="H110" s="1" t="s">
        <v>23</v>
      </c>
      <c r="I110" s="1" t="s">
        <v>24</v>
      </c>
      <c r="J110" s="1" t="s">
        <v>24</v>
      </c>
      <c r="K110" s="1" t="s">
        <v>24</v>
      </c>
      <c r="L110" s="1" t="s">
        <v>380</v>
      </c>
      <c r="M110" s="1" t="s">
        <v>381</v>
      </c>
      <c r="N110" s="1" t="s">
        <v>53</v>
      </c>
      <c r="O110" s="1" t="s">
        <v>47</v>
      </c>
      <c r="P110" s="1" t="s">
        <v>54</v>
      </c>
      <c r="Q110" s="1"/>
      <c r="R110" s="1"/>
    </row>
    <row r="111" spans="1:18" ht="16">
      <c r="A111" s="7" t="s">
        <v>382</v>
      </c>
      <c r="B111" s="1" t="s">
        <v>383</v>
      </c>
      <c r="C111" s="1" t="s">
        <v>32</v>
      </c>
      <c r="D111" s="1" t="s">
        <v>19</v>
      </c>
      <c r="E111" s="1" t="s">
        <v>384</v>
      </c>
      <c r="F111" s="1" t="s">
        <v>21</v>
      </c>
      <c r="G111" s="1" t="s">
        <v>22</v>
      </c>
      <c r="H111" s="1" t="s">
        <v>23</v>
      </c>
      <c r="I111" s="1" t="s">
        <v>22</v>
      </c>
      <c r="J111" s="1" t="s">
        <v>43</v>
      </c>
      <c r="K111" s="1" t="s">
        <v>34</v>
      </c>
      <c r="L111" s="1" t="s">
        <v>385</v>
      </c>
      <c r="M111" s="1" t="s">
        <v>386</v>
      </c>
      <c r="N111" s="1" t="s">
        <v>27</v>
      </c>
      <c r="O111" s="1" t="s">
        <v>28</v>
      </c>
      <c r="P111" s="1" t="s">
        <v>54</v>
      </c>
      <c r="Q111" s="1"/>
      <c r="R111" s="1"/>
    </row>
    <row r="112" spans="1:18" ht="16">
      <c r="A112" s="7" t="s">
        <v>387</v>
      </c>
      <c r="B112" s="1" t="s">
        <v>388</v>
      </c>
      <c r="C112" s="1" t="s">
        <v>32</v>
      </c>
      <c r="D112" s="1" t="s">
        <v>40</v>
      </c>
      <c r="E112" s="1" t="s">
        <v>148</v>
      </c>
      <c r="F112" s="1" t="s">
        <v>67</v>
      </c>
      <c r="G112" s="1" t="s">
        <v>22</v>
      </c>
      <c r="H112" s="1" t="s">
        <v>23</v>
      </c>
      <c r="I112" s="1" t="s">
        <v>22</v>
      </c>
      <c r="J112" s="1" t="s">
        <v>43</v>
      </c>
      <c r="K112" s="1" t="s">
        <v>34</v>
      </c>
      <c r="L112" s="1" t="s">
        <v>389</v>
      </c>
      <c r="M112" s="1" t="s">
        <v>240</v>
      </c>
      <c r="N112" s="1" t="s">
        <v>27</v>
      </c>
      <c r="O112" s="1" t="s">
        <v>28</v>
      </c>
      <c r="P112" s="1" t="s">
        <v>88</v>
      </c>
      <c r="Q112" s="1"/>
      <c r="R112" s="1"/>
    </row>
    <row r="113" spans="1:18" ht="16">
      <c r="A113" s="7" t="s">
        <v>390</v>
      </c>
      <c r="B113" s="1" t="s">
        <v>391</v>
      </c>
      <c r="C113" s="1" t="s">
        <v>222</v>
      </c>
      <c r="D113" s="1" t="s">
        <v>107</v>
      </c>
      <c r="E113" s="1" t="s">
        <v>85</v>
      </c>
      <c r="F113" s="1" t="s">
        <v>79</v>
      </c>
      <c r="G113" s="1" t="s">
        <v>22</v>
      </c>
      <c r="H113" s="1" t="s">
        <v>23</v>
      </c>
      <c r="I113" s="1" t="s">
        <v>22</v>
      </c>
      <c r="J113" s="1" t="s">
        <v>43</v>
      </c>
      <c r="K113" s="1" t="s">
        <v>44</v>
      </c>
      <c r="L113" s="1" t="s">
        <v>392</v>
      </c>
      <c r="M113" s="1" t="s">
        <v>393</v>
      </c>
      <c r="N113" s="1" t="s">
        <v>53</v>
      </c>
      <c r="O113" s="1" t="s">
        <v>47</v>
      </c>
      <c r="P113" s="1" t="s">
        <v>54</v>
      </c>
      <c r="Q113" s="1"/>
      <c r="R113" s="1"/>
    </row>
    <row r="114" spans="1:18" ht="16">
      <c r="A114" s="7" t="s">
        <v>394</v>
      </c>
      <c r="B114" s="1" t="s">
        <v>395</v>
      </c>
      <c r="C114" s="1" t="s">
        <v>32</v>
      </c>
      <c r="D114" s="1" t="s">
        <v>107</v>
      </c>
      <c r="E114" s="1" t="s">
        <v>60</v>
      </c>
      <c r="F114" s="1" t="s">
        <v>21</v>
      </c>
      <c r="G114" s="1" t="s">
        <v>22</v>
      </c>
      <c r="H114" s="1" t="s">
        <v>23</v>
      </c>
      <c r="I114" s="1" t="s">
        <v>24</v>
      </c>
      <c r="J114" s="1" t="s">
        <v>108</v>
      </c>
      <c r="K114" s="1" t="s">
        <v>34</v>
      </c>
      <c r="L114" s="1" t="s">
        <v>396</v>
      </c>
      <c r="M114" s="1" t="s">
        <v>198</v>
      </c>
      <c r="N114" s="1" t="s">
        <v>53</v>
      </c>
      <c r="O114" s="1" t="s">
        <v>75</v>
      </c>
      <c r="P114" s="1" t="s">
        <v>54</v>
      </c>
      <c r="Q114" s="1"/>
      <c r="R114" s="1"/>
    </row>
    <row r="115" spans="1:18" ht="16">
      <c r="A115" s="7" t="s">
        <v>397</v>
      </c>
      <c r="B115" s="1" t="s">
        <v>383</v>
      </c>
      <c r="C115" s="1" t="s">
        <v>132</v>
      </c>
      <c r="D115" s="1" t="s">
        <v>19</v>
      </c>
      <c r="E115" s="1" t="s">
        <v>20</v>
      </c>
      <c r="F115" s="1" t="s">
        <v>67</v>
      </c>
      <c r="G115" s="1" t="s">
        <v>22</v>
      </c>
      <c r="H115" s="1" t="s">
        <v>23</v>
      </c>
      <c r="I115" s="1" t="s">
        <v>22</v>
      </c>
      <c r="J115" s="1" t="s">
        <v>43</v>
      </c>
      <c r="K115" s="1" t="s">
        <v>44</v>
      </c>
      <c r="L115" s="1" t="s">
        <v>398</v>
      </c>
      <c r="M115" s="1" t="s">
        <v>58</v>
      </c>
      <c r="N115" s="1" t="s">
        <v>27</v>
      </c>
      <c r="O115" s="1" t="s">
        <v>28</v>
      </c>
      <c r="P115" s="1" t="s">
        <v>76</v>
      </c>
      <c r="Q115" s="1"/>
      <c r="R115" s="1"/>
    </row>
    <row r="116" spans="1:18" ht="16">
      <c r="A116" s="7" t="s">
        <v>399</v>
      </c>
      <c r="B116" s="1" t="s">
        <v>400</v>
      </c>
      <c r="C116" s="1" t="s">
        <v>32</v>
      </c>
      <c r="D116" s="1" t="s">
        <v>113</v>
      </c>
      <c r="E116" s="1" t="s">
        <v>401</v>
      </c>
      <c r="F116" s="1" t="s">
        <v>67</v>
      </c>
      <c r="G116" s="1" t="s">
        <v>22</v>
      </c>
      <c r="H116" s="1" t="s">
        <v>51</v>
      </c>
      <c r="I116" s="1" t="s">
        <v>24</v>
      </c>
      <c r="J116" s="1" t="s">
        <v>24</v>
      </c>
      <c r="K116" s="1" t="s">
        <v>34</v>
      </c>
      <c r="L116" s="1" t="s">
        <v>402</v>
      </c>
      <c r="M116" s="1" t="s">
        <v>95</v>
      </c>
      <c r="N116" s="1" t="s">
        <v>27</v>
      </c>
      <c r="O116" s="1" t="s">
        <v>75</v>
      </c>
      <c r="P116" s="1" t="s">
        <v>54</v>
      </c>
      <c r="Q116" s="1"/>
      <c r="R116" s="1"/>
    </row>
    <row r="117" spans="1:18" ht="16">
      <c r="A117" s="7" t="s">
        <v>403</v>
      </c>
      <c r="B117" s="1" t="s">
        <v>404</v>
      </c>
      <c r="C117" s="1" t="s">
        <v>405</v>
      </c>
      <c r="D117" s="1" t="s">
        <v>107</v>
      </c>
      <c r="E117" s="1" t="s">
        <v>326</v>
      </c>
      <c r="F117" s="1" t="s">
        <v>79</v>
      </c>
      <c r="G117" s="1" t="s">
        <v>22</v>
      </c>
      <c r="H117" s="1" t="s">
        <v>51</v>
      </c>
      <c r="I117" s="1" t="s">
        <v>24</v>
      </c>
      <c r="J117" s="1" t="s">
        <v>24</v>
      </c>
      <c r="K117" s="1" t="s">
        <v>24</v>
      </c>
      <c r="L117" s="1" t="s">
        <v>406</v>
      </c>
      <c r="M117" s="1" t="s">
        <v>407</v>
      </c>
      <c r="N117" s="1" t="s">
        <v>53</v>
      </c>
      <c r="O117" s="1" t="s">
        <v>28</v>
      </c>
      <c r="P117" s="1" t="s">
        <v>54</v>
      </c>
      <c r="Q117" s="1"/>
      <c r="R117" s="1"/>
    </row>
    <row r="118" spans="1:18" ht="16">
      <c r="A118" s="7" t="s">
        <v>408</v>
      </c>
      <c r="B118" s="1" t="s">
        <v>409</v>
      </c>
      <c r="C118" s="1" t="s">
        <v>32</v>
      </c>
      <c r="D118" s="1" t="s">
        <v>113</v>
      </c>
      <c r="E118" s="1" t="s">
        <v>33</v>
      </c>
      <c r="F118" s="1" t="s">
        <v>21</v>
      </c>
      <c r="G118" s="1" t="s">
        <v>24</v>
      </c>
      <c r="H118" s="1" t="s">
        <v>68</v>
      </c>
      <c r="I118" s="1" t="s">
        <v>24</v>
      </c>
      <c r="J118" s="1" t="s">
        <v>24</v>
      </c>
      <c r="K118" s="1" t="s">
        <v>24</v>
      </c>
      <c r="L118" s="1" t="s">
        <v>410</v>
      </c>
      <c r="M118" s="1" t="s">
        <v>411</v>
      </c>
      <c r="N118" s="1" t="s">
        <v>27</v>
      </c>
      <c r="O118" s="1" t="s">
        <v>75</v>
      </c>
      <c r="P118" s="1" t="s">
        <v>54</v>
      </c>
      <c r="Q118" s="1"/>
      <c r="R118" s="1"/>
    </row>
    <row r="119" spans="1:18" ht="16">
      <c r="A119" s="7" t="s">
        <v>412</v>
      </c>
      <c r="B119" s="1" t="s">
        <v>413</v>
      </c>
      <c r="C119" s="1" t="s">
        <v>147</v>
      </c>
      <c r="D119" s="1" t="s">
        <v>40</v>
      </c>
      <c r="E119" s="1" t="s">
        <v>249</v>
      </c>
      <c r="F119" s="1" t="s">
        <v>42</v>
      </c>
      <c r="G119" s="1" t="s">
        <v>22</v>
      </c>
      <c r="H119" s="1" t="s">
        <v>23</v>
      </c>
      <c r="I119" s="1" t="s">
        <v>22</v>
      </c>
      <c r="J119" s="1" t="s">
        <v>43</v>
      </c>
      <c r="K119" s="1" t="s">
        <v>24</v>
      </c>
      <c r="L119" s="1" t="s">
        <v>414</v>
      </c>
      <c r="M119" s="1" t="s">
        <v>87</v>
      </c>
      <c r="N119" s="1" t="s">
        <v>53</v>
      </c>
      <c r="O119" s="1" t="s">
        <v>47</v>
      </c>
      <c r="P119" s="1" t="s">
        <v>54</v>
      </c>
      <c r="Q119" s="1"/>
      <c r="R119" s="1"/>
    </row>
    <row r="120" spans="1:18" ht="16">
      <c r="A120" s="7" t="s">
        <v>415</v>
      </c>
      <c r="B120" s="1" t="s">
        <v>376</v>
      </c>
      <c r="C120" s="1" t="s">
        <v>32</v>
      </c>
      <c r="D120" s="1" t="s">
        <v>40</v>
      </c>
      <c r="E120" s="1" t="s">
        <v>20</v>
      </c>
      <c r="F120" s="1" t="s">
        <v>21</v>
      </c>
      <c r="G120" s="1" t="s">
        <v>22</v>
      </c>
      <c r="H120" s="1" t="s">
        <v>23</v>
      </c>
      <c r="I120" s="1" t="s">
        <v>22</v>
      </c>
      <c r="J120" s="1" t="s">
        <v>108</v>
      </c>
      <c r="K120" s="1" t="s">
        <v>34</v>
      </c>
      <c r="L120" s="1" t="s">
        <v>416</v>
      </c>
      <c r="M120" s="1" t="s">
        <v>145</v>
      </c>
      <c r="N120" s="1" t="s">
        <v>53</v>
      </c>
      <c r="O120" s="1" t="s">
        <v>28</v>
      </c>
      <c r="P120" s="1" t="s">
        <v>76</v>
      </c>
      <c r="Q120" s="1"/>
      <c r="R120" s="1"/>
    </row>
    <row r="121" spans="1:18" ht="16">
      <c r="A121" s="7" t="s">
        <v>417</v>
      </c>
      <c r="B121" s="1" t="s">
        <v>418</v>
      </c>
      <c r="C121" s="1" t="s">
        <v>262</v>
      </c>
      <c r="D121" s="1" t="s">
        <v>40</v>
      </c>
      <c r="E121" s="1" t="s">
        <v>204</v>
      </c>
      <c r="F121" s="1" t="s">
        <v>79</v>
      </c>
      <c r="G121" s="1" t="s">
        <v>22</v>
      </c>
      <c r="H121" s="1" t="s">
        <v>51</v>
      </c>
      <c r="I121" s="1" t="s">
        <v>24</v>
      </c>
      <c r="J121" s="1" t="s">
        <v>24</v>
      </c>
      <c r="K121" s="1" t="s">
        <v>24</v>
      </c>
      <c r="L121" s="1" t="s">
        <v>419</v>
      </c>
      <c r="M121" s="1" t="s">
        <v>157</v>
      </c>
      <c r="N121" s="1" t="s">
        <v>27</v>
      </c>
      <c r="O121" s="1" t="s">
        <v>47</v>
      </c>
      <c r="P121" s="1" t="s">
        <v>54</v>
      </c>
      <c r="Q121" s="1"/>
      <c r="R121" s="1"/>
    </row>
    <row r="122" spans="1:18" ht="16">
      <c r="A122" s="7" t="s">
        <v>420</v>
      </c>
      <c r="B122" s="1" t="s">
        <v>376</v>
      </c>
      <c r="C122" s="1" t="s">
        <v>32</v>
      </c>
      <c r="D122" s="1" t="s">
        <v>40</v>
      </c>
      <c r="E122" s="1" t="s">
        <v>60</v>
      </c>
      <c r="F122" s="1" t="s">
        <v>21</v>
      </c>
      <c r="G122" s="1" t="s">
        <v>22</v>
      </c>
      <c r="H122" s="1" t="s">
        <v>23</v>
      </c>
      <c r="I122" s="1" t="s">
        <v>22</v>
      </c>
      <c r="J122" s="1" t="s">
        <v>24</v>
      </c>
      <c r="K122" s="1" t="s">
        <v>34</v>
      </c>
      <c r="L122" s="1" t="s">
        <v>421</v>
      </c>
      <c r="M122" s="1" t="s">
        <v>145</v>
      </c>
      <c r="N122" s="1" t="s">
        <v>53</v>
      </c>
      <c r="O122" s="1" t="s">
        <v>28</v>
      </c>
      <c r="P122" s="1" t="s">
        <v>54</v>
      </c>
      <c r="Q122" s="1"/>
      <c r="R122" s="1"/>
    </row>
    <row r="123" spans="1:18" ht="16">
      <c r="A123" s="7" t="s">
        <v>422</v>
      </c>
      <c r="B123" s="1" t="s">
        <v>379</v>
      </c>
      <c r="C123" s="1" t="s">
        <v>32</v>
      </c>
      <c r="D123" s="1" t="s">
        <v>40</v>
      </c>
      <c r="E123" s="1" t="s">
        <v>148</v>
      </c>
      <c r="F123" s="1" t="s">
        <v>21</v>
      </c>
      <c r="G123" s="1" t="s">
        <v>22</v>
      </c>
      <c r="H123" s="1" t="s">
        <v>23</v>
      </c>
      <c r="I123" s="1" t="s">
        <v>22</v>
      </c>
      <c r="J123" s="1" t="s">
        <v>108</v>
      </c>
      <c r="K123" s="1" t="s">
        <v>24</v>
      </c>
      <c r="L123" s="1" t="s">
        <v>423</v>
      </c>
      <c r="M123" s="1" t="s">
        <v>424</v>
      </c>
      <c r="N123" s="1" t="s">
        <v>75</v>
      </c>
      <c r="O123" s="1" t="s">
        <v>28</v>
      </c>
      <c r="P123" s="1" t="s">
        <v>54</v>
      </c>
      <c r="Q123" s="1"/>
      <c r="R123" s="1"/>
    </row>
    <row r="124" spans="1:18" ht="16">
      <c r="A124" s="7" t="s">
        <v>425</v>
      </c>
      <c r="B124" s="1" t="s">
        <v>379</v>
      </c>
      <c r="C124" s="1" t="s">
        <v>32</v>
      </c>
      <c r="D124" s="1" t="s">
        <v>40</v>
      </c>
      <c r="E124" s="1" t="s">
        <v>20</v>
      </c>
      <c r="F124" s="1" t="s">
        <v>79</v>
      </c>
      <c r="G124" s="1" t="s">
        <v>22</v>
      </c>
      <c r="H124" s="1" t="s">
        <v>23</v>
      </c>
      <c r="I124" s="1" t="s">
        <v>22</v>
      </c>
      <c r="J124" s="1" t="s">
        <v>43</v>
      </c>
      <c r="K124" s="1" t="s">
        <v>34</v>
      </c>
      <c r="L124" s="1" t="s">
        <v>426</v>
      </c>
      <c r="M124" s="1" t="s">
        <v>95</v>
      </c>
      <c r="N124" s="1" t="s">
        <v>27</v>
      </c>
      <c r="O124" s="1" t="s">
        <v>28</v>
      </c>
      <c r="P124" s="1" t="s">
        <v>88</v>
      </c>
      <c r="Q124" s="1"/>
      <c r="R124" s="1"/>
    </row>
    <row r="125" spans="1:18" ht="16">
      <c r="A125" s="7" t="s">
        <v>427</v>
      </c>
      <c r="B125" s="1" t="s">
        <v>379</v>
      </c>
      <c r="C125" s="1" t="s">
        <v>32</v>
      </c>
      <c r="D125" s="1" t="s">
        <v>113</v>
      </c>
      <c r="E125" s="1" t="s">
        <v>60</v>
      </c>
      <c r="F125" s="1" t="s">
        <v>42</v>
      </c>
      <c r="G125" s="1" t="s">
        <v>22</v>
      </c>
      <c r="H125" s="1" t="s">
        <v>68</v>
      </c>
      <c r="I125" s="1" t="s">
        <v>24</v>
      </c>
      <c r="J125" s="1" t="s">
        <v>24</v>
      </c>
      <c r="K125" s="1" t="s">
        <v>24</v>
      </c>
      <c r="L125" s="1"/>
      <c r="M125" s="1" t="s">
        <v>87</v>
      </c>
      <c r="N125" s="1" t="s">
        <v>27</v>
      </c>
      <c r="O125" s="1" t="s">
        <v>47</v>
      </c>
      <c r="P125" s="1" t="s">
        <v>88</v>
      </c>
      <c r="Q125" s="1"/>
      <c r="R125" s="1"/>
    </row>
    <row r="126" spans="1:18" ht="16">
      <c r="A126" s="7" t="s">
        <v>428</v>
      </c>
      <c r="B126" s="1" t="s">
        <v>376</v>
      </c>
      <c r="C126" s="1" t="s">
        <v>32</v>
      </c>
      <c r="D126" s="1" t="s">
        <v>19</v>
      </c>
      <c r="E126" s="1" t="s">
        <v>20</v>
      </c>
      <c r="F126" s="1" t="s">
        <v>21</v>
      </c>
      <c r="G126" s="1" t="s">
        <v>22</v>
      </c>
      <c r="H126" s="1" t="s">
        <v>68</v>
      </c>
      <c r="I126" s="1" t="s">
        <v>22</v>
      </c>
      <c r="J126" s="1" t="s">
        <v>43</v>
      </c>
      <c r="K126" s="1" t="s">
        <v>34</v>
      </c>
      <c r="L126" s="1" t="s">
        <v>429</v>
      </c>
      <c r="M126" s="1" t="s">
        <v>74</v>
      </c>
      <c r="N126" s="1" t="s">
        <v>27</v>
      </c>
      <c r="O126" s="1" t="s">
        <v>28</v>
      </c>
      <c r="P126" s="1" t="s">
        <v>76</v>
      </c>
      <c r="Q126" s="1"/>
      <c r="R126" s="1"/>
    </row>
    <row r="127" spans="1:18" ht="16">
      <c r="A127" s="7" t="s">
        <v>430</v>
      </c>
      <c r="B127" s="1" t="s">
        <v>376</v>
      </c>
      <c r="C127" s="1" t="s">
        <v>32</v>
      </c>
      <c r="D127" s="1" t="s">
        <v>40</v>
      </c>
      <c r="E127" s="1" t="s">
        <v>20</v>
      </c>
      <c r="F127" s="1" t="s">
        <v>67</v>
      </c>
      <c r="G127" s="1" t="s">
        <v>22</v>
      </c>
      <c r="H127" s="1" t="s">
        <v>23</v>
      </c>
      <c r="I127" s="1" t="s">
        <v>22</v>
      </c>
      <c r="J127" s="1" t="s">
        <v>24</v>
      </c>
      <c r="K127" s="1" t="s">
        <v>24</v>
      </c>
      <c r="L127" s="1" t="s">
        <v>431</v>
      </c>
      <c r="M127" s="1" t="s">
        <v>58</v>
      </c>
      <c r="N127" s="1" t="s">
        <v>27</v>
      </c>
      <c r="O127" s="1" t="s">
        <v>28</v>
      </c>
      <c r="P127" s="1" t="s">
        <v>88</v>
      </c>
      <c r="Q127" s="1"/>
      <c r="R127" s="1"/>
    </row>
    <row r="128" spans="1:18" ht="16">
      <c r="A128" s="7" t="s">
        <v>432</v>
      </c>
      <c r="B128" s="1" t="s">
        <v>376</v>
      </c>
      <c r="C128" s="1" t="s">
        <v>32</v>
      </c>
      <c r="D128" s="1" t="s">
        <v>40</v>
      </c>
      <c r="E128" s="1" t="s">
        <v>20</v>
      </c>
      <c r="F128" s="1" t="s">
        <v>79</v>
      </c>
      <c r="G128" s="1" t="s">
        <v>22</v>
      </c>
      <c r="H128" s="1" t="s">
        <v>23</v>
      </c>
      <c r="I128" s="1" t="s">
        <v>22</v>
      </c>
      <c r="J128" s="1" t="s">
        <v>108</v>
      </c>
      <c r="K128" s="1" t="s">
        <v>24</v>
      </c>
      <c r="L128" s="1" t="s">
        <v>433</v>
      </c>
      <c r="M128" s="1" t="s">
        <v>58</v>
      </c>
      <c r="N128" s="1" t="s">
        <v>27</v>
      </c>
      <c r="O128" s="1" t="s">
        <v>28</v>
      </c>
      <c r="P128" s="1" t="s">
        <v>54</v>
      </c>
      <c r="Q128" s="1"/>
      <c r="R128" s="1"/>
    </row>
    <row r="129" spans="1:18" ht="16">
      <c r="A129" s="7" t="s">
        <v>434</v>
      </c>
      <c r="B129" s="1" t="s">
        <v>435</v>
      </c>
      <c r="C129" s="1" t="s">
        <v>18</v>
      </c>
      <c r="D129" s="1" t="s">
        <v>107</v>
      </c>
      <c r="E129" s="1" t="s">
        <v>85</v>
      </c>
      <c r="F129" s="1" t="s">
        <v>21</v>
      </c>
      <c r="G129" s="1" t="s">
        <v>22</v>
      </c>
      <c r="H129" s="1" t="s">
        <v>23</v>
      </c>
      <c r="I129" s="1" t="s">
        <v>22</v>
      </c>
      <c r="J129" s="1" t="s">
        <v>43</v>
      </c>
      <c r="K129" s="1" t="s">
        <v>22</v>
      </c>
      <c r="L129" s="1" t="s">
        <v>436</v>
      </c>
      <c r="M129" s="1" t="s">
        <v>95</v>
      </c>
      <c r="N129" s="1" t="s">
        <v>75</v>
      </c>
      <c r="O129" s="1" t="s">
        <v>28</v>
      </c>
      <c r="P129" s="1" t="s">
        <v>88</v>
      </c>
      <c r="Q129" s="1"/>
      <c r="R129" s="1"/>
    </row>
    <row r="130" spans="1:18" ht="16">
      <c r="A130" s="7" t="s">
        <v>437</v>
      </c>
      <c r="B130" s="1" t="s">
        <v>395</v>
      </c>
      <c r="C130" s="1" t="s">
        <v>262</v>
      </c>
      <c r="D130" s="1" t="s">
        <v>357</v>
      </c>
      <c r="E130" s="1" t="s">
        <v>438</v>
      </c>
      <c r="F130" s="1" t="s">
        <v>42</v>
      </c>
      <c r="G130" s="1" t="s">
        <v>22</v>
      </c>
      <c r="H130" s="1" t="s">
        <v>23</v>
      </c>
      <c r="I130" s="1" t="s">
        <v>24</v>
      </c>
      <c r="J130" s="1" t="s">
        <v>24</v>
      </c>
      <c r="K130" s="1" t="s">
        <v>24</v>
      </c>
      <c r="L130" s="1" t="s">
        <v>439</v>
      </c>
      <c r="M130" s="1" t="s">
        <v>440</v>
      </c>
      <c r="N130" s="1" t="s">
        <v>27</v>
      </c>
      <c r="O130" s="1" t="s">
        <v>47</v>
      </c>
      <c r="P130" s="1" t="s">
        <v>54</v>
      </c>
      <c r="Q130" s="1"/>
      <c r="R130" s="1"/>
    </row>
    <row r="131" spans="1:18" ht="16">
      <c r="A131" s="7" t="s">
        <v>441</v>
      </c>
      <c r="B131" s="1" t="s">
        <v>442</v>
      </c>
      <c r="C131" s="1" t="s">
        <v>66</v>
      </c>
      <c r="D131" s="1" t="s">
        <v>19</v>
      </c>
      <c r="E131" s="1" t="s">
        <v>20</v>
      </c>
      <c r="F131" s="1" t="s">
        <v>21</v>
      </c>
      <c r="G131" s="1" t="s">
        <v>22</v>
      </c>
      <c r="H131" s="1" t="s">
        <v>23</v>
      </c>
      <c r="I131" s="1" t="s">
        <v>22</v>
      </c>
      <c r="J131" s="1" t="s">
        <v>108</v>
      </c>
      <c r="K131" s="1" t="s">
        <v>22</v>
      </c>
      <c r="L131" s="1" t="s">
        <v>443</v>
      </c>
      <c r="M131" s="1" t="s">
        <v>210</v>
      </c>
      <c r="N131" s="1" t="s">
        <v>27</v>
      </c>
      <c r="O131" s="1" t="s">
        <v>28</v>
      </c>
      <c r="P131" s="1" t="s">
        <v>29</v>
      </c>
      <c r="Q131" s="1"/>
      <c r="R131" s="1"/>
    </row>
    <row r="132" spans="1:18" ht="16">
      <c r="A132" s="7" t="s">
        <v>444</v>
      </c>
      <c r="B132" s="1" t="s">
        <v>445</v>
      </c>
      <c r="C132" s="1" t="s">
        <v>18</v>
      </c>
      <c r="D132" s="1" t="s">
        <v>107</v>
      </c>
      <c r="E132" s="1" t="s">
        <v>85</v>
      </c>
      <c r="F132" s="1" t="s">
        <v>21</v>
      </c>
      <c r="G132" s="1" t="s">
        <v>22</v>
      </c>
      <c r="H132" s="1" t="s">
        <v>23</v>
      </c>
      <c r="I132" s="1" t="s">
        <v>22</v>
      </c>
      <c r="J132" s="1" t="s">
        <v>69</v>
      </c>
      <c r="K132" s="1" t="s">
        <v>34</v>
      </c>
      <c r="L132" s="1" t="s">
        <v>446</v>
      </c>
      <c r="M132" s="1" t="s">
        <v>58</v>
      </c>
      <c r="N132" s="1" t="s">
        <v>53</v>
      </c>
      <c r="O132" s="1" t="s">
        <v>28</v>
      </c>
      <c r="P132" s="1" t="s">
        <v>88</v>
      </c>
      <c r="Q132" s="1"/>
      <c r="R132" s="1"/>
    </row>
    <row r="133" spans="1:18" ht="16">
      <c r="A133" s="7" t="s">
        <v>447</v>
      </c>
      <c r="B133" s="1" t="s">
        <v>383</v>
      </c>
      <c r="C133" s="1" t="s">
        <v>32</v>
      </c>
      <c r="D133" s="1" t="s">
        <v>40</v>
      </c>
      <c r="E133" s="1" t="s">
        <v>20</v>
      </c>
      <c r="F133" s="1" t="s">
        <v>50</v>
      </c>
      <c r="G133" s="1" t="s">
        <v>22</v>
      </c>
      <c r="H133" s="1" t="s">
        <v>23</v>
      </c>
      <c r="I133" s="1" t="s">
        <v>22</v>
      </c>
      <c r="J133" s="1" t="s">
        <v>69</v>
      </c>
      <c r="K133" s="1" t="s">
        <v>34</v>
      </c>
      <c r="L133" s="1" t="s">
        <v>448</v>
      </c>
      <c r="M133" s="1" t="s">
        <v>145</v>
      </c>
      <c r="N133" s="1" t="s">
        <v>53</v>
      </c>
      <c r="O133" s="1" t="s">
        <v>75</v>
      </c>
      <c r="P133" s="1" t="s">
        <v>54</v>
      </c>
      <c r="Q133" s="1"/>
      <c r="R133" s="1"/>
    </row>
    <row r="134" spans="1:18" ht="16">
      <c r="A134" s="7" t="s">
        <v>449</v>
      </c>
      <c r="B134" s="1" t="s">
        <v>450</v>
      </c>
      <c r="C134" s="1" t="s">
        <v>147</v>
      </c>
      <c r="D134" s="1" t="s">
        <v>40</v>
      </c>
      <c r="E134" s="1" t="s">
        <v>20</v>
      </c>
      <c r="F134" s="1" t="s">
        <v>67</v>
      </c>
      <c r="G134" s="1" t="s">
        <v>22</v>
      </c>
      <c r="H134" s="1" t="s">
        <v>23</v>
      </c>
      <c r="I134" s="1" t="s">
        <v>22</v>
      </c>
      <c r="J134" s="1" t="s">
        <v>108</v>
      </c>
      <c r="K134" s="1" t="s">
        <v>44</v>
      </c>
      <c r="L134" s="1" t="s">
        <v>451</v>
      </c>
      <c r="M134" s="1" t="s">
        <v>161</v>
      </c>
      <c r="N134" s="1" t="s">
        <v>27</v>
      </c>
      <c r="O134" s="1" t="s">
        <v>47</v>
      </c>
      <c r="P134" s="1" t="s">
        <v>29</v>
      </c>
      <c r="Q134" s="1"/>
      <c r="R134" s="1"/>
    </row>
    <row r="135" spans="1:18" ht="16">
      <c r="A135" s="7" t="s">
        <v>452</v>
      </c>
      <c r="B135" s="1" t="s">
        <v>442</v>
      </c>
      <c r="C135" s="1" t="s">
        <v>32</v>
      </c>
      <c r="D135" s="1" t="s">
        <v>119</v>
      </c>
      <c r="E135" s="1" t="s">
        <v>120</v>
      </c>
      <c r="F135" s="1" t="s">
        <v>67</v>
      </c>
      <c r="G135" s="1" t="s">
        <v>22</v>
      </c>
      <c r="H135" s="1" t="s">
        <v>23</v>
      </c>
      <c r="I135" s="1" t="s">
        <v>22</v>
      </c>
      <c r="J135" s="1" t="s">
        <v>24</v>
      </c>
      <c r="K135" s="1" t="s">
        <v>24</v>
      </c>
      <c r="L135" s="1" t="s">
        <v>453</v>
      </c>
      <c r="M135" s="1" t="s">
        <v>95</v>
      </c>
      <c r="N135" s="1" t="s">
        <v>27</v>
      </c>
      <c r="O135" s="1" t="s">
        <v>28</v>
      </c>
      <c r="P135" s="1" t="s">
        <v>54</v>
      </c>
      <c r="Q135" s="1"/>
      <c r="R135" s="1"/>
    </row>
    <row r="136" spans="1:18" ht="16">
      <c r="A136" s="7" t="s">
        <v>454</v>
      </c>
      <c r="B136" s="1" t="s">
        <v>379</v>
      </c>
      <c r="C136" s="1" t="s">
        <v>66</v>
      </c>
      <c r="D136" s="1" t="s">
        <v>113</v>
      </c>
      <c r="E136" s="1" t="s">
        <v>455</v>
      </c>
      <c r="F136" s="1" t="s">
        <v>67</v>
      </c>
      <c r="G136" s="1" t="s">
        <v>22</v>
      </c>
      <c r="H136" s="1" t="s">
        <v>23</v>
      </c>
      <c r="I136" s="1" t="s">
        <v>22</v>
      </c>
      <c r="J136" s="1" t="s">
        <v>69</v>
      </c>
      <c r="K136" s="1" t="s">
        <v>34</v>
      </c>
      <c r="L136" s="1" t="s">
        <v>456</v>
      </c>
      <c r="M136" s="1" t="s">
        <v>457</v>
      </c>
      <c r="N136" s="1" t="s">
        <v>53</v>
      </c>
      <c r="O136" s="1" t="s">
        <v>28</v>
      </c>
      <c r="P136" s="1" t="s">
        <v>29</v>
      </c>
      <c r="Q136" s="1"/>
      <c r="R136" s="1"/>
    </row>
    <row r="137" spans="1:18" ht="16">
      <c r="A137" s="7" t="s">
        <v>458</v>
      </c>
      <c r="B137" s="1" t="s">
        <v>459</v>
      </c>
      <c r="C137" s="1" t="s">
        <v>32</v>
      </c>
      <c r="D137" s="1" t="s">
        <v>40</v>
      </c>
      <c r="E137" s="1" t="s">
        <v>20</v>
      </c>
      <c r="F137" s="1" t="s">
        <v>21</v>
      </c>
      <c r="G137" s="1" t="s">
        <v>22</v>
      </c>
      <c r="H137" s="1" t="s">
        <v>23</v>
      </c>
      <c r="I137" s="1" t="s">
        <v>22</v>
      </c>
      <c r="J137" s="1" t="s">
        <v>43</v>
      </c>
      <c r="K137" s="1" t="s">
        <v>22</v>
      </c>
      <c r="L137" s="1" t="s">
        <v>460</v>
      </c>
      <c r="M137" s="1" t="s">
        <v>411</v>
      </c>
      <c r="N137" s="1" t="s">
        <v>27</v>
      </c>
      <c r="O137" s="1" t="s">
        <v>28</v>
      </c>
      <c r="P137" s="1" t="s">
        <v>76</v>
      </c>
      <c r="Q137" s="1"/>
      <c r="R137" s="1"/>
    </row>
    <row r="138" spans="1:18" ht="16">
      <c r="A138" s="7" t="s">
        <v>461</v>
      </c>
      <c r="B138" s="1" t="s">
        <v>376</v>
      </c>
      <c r="C138" s="1" t="s">
        <v>32</v>
      </c>
      <c r="D138" s="1" t="s">
        <v>40</v>
      </c>
      <c r="E138" s="1" t="s">
        <v>20</v>
      </c>
      <c r="F138" s="1" t="s">
        <v>21</v>
      </c>
      <c r="G138" s="1" t="s">
        <v>22</v>
      </c>
      <c r="H138" s="1" t="s">
        <v>23</v>
      </c>
      <c r="I138" s="1" t="s">
        <v>22</v>
      </c>
      <c r="J138" s="1" t="s">
        <v>43</v>
      </c>
      <c r="K138" s="1" t="s">
        <v>34</v>
      </c>
      <c r="L138" s="1" t="s">
        <v>462</v>
      </c>
      <c r="M138" s="1" t="s">
        <v>145</v>
      </c>
      <c r="N138" s="1" t="s">
        <v>27</v>
      </c>
      <c r="O138" s="1" t="s">
        <v>28</v>
      </c>
      <c r="P138" s="1" t="s">
        <v>76</v>
      </c>
      <c r="Q138" s="1"/>
      <c r="R138" s="1"/>
    </row>
    <row r="139" spans="1:18" ht="16">
      <c r="A139" s="7" t="s">
        <v>463</v>
      </c>
      <c r="B139" s="1" t="s">
        <v>464</v>
      </c>
      <c r="C139" s="1" t="s">
        <v>180</v>
      </c>
      <c r="D139" s="1" t="s">
        <v>19</v>
      </c>
      <c r="E139" s="1" t="s">
        <v>20</v>
      </c>
      <c r="F139" s="1" t="s">
        <v>67</v>
      </c>
      <c r="G139" s="1" t="s">
        <v>22</v>
      </c>
      <c r="H139" s="1" t="s">
        <v>23</v>
      </c>
      <c r="I139" s="1" t="s">
        <v>24</v>
      </c>
      <c r="J139" s="1" t="s">
        <v>43</v>
      </c>
      <c r="K139" s="1" t="s">
        <v>24</v>
      </c>
      <c r="L139" s="1"/>
      <c r="M139" s="1" t="s">
        <v>157</v>
      </c>
      <c r="N139" s="1" t="s">
        <v>27</v>
      </c>
      <c r="O139" s="1" t="s">
        <v>28</v>
      </c>
      <c r="P139" s="1" t="s">
        <v>29</v>
      </c>
      <c r="Q139" s="1"/>
      <c r="R139" s="1"/>
    </row>
    <row r="140" spans="1:18" ht="16">
      <c r="A140" s="7" t="s">
        <v>465</v>
      </c>
      <c r="B140" s="1" t="s">
        <v>464</v>
      </c>
      <c r="C140" s="1" t="s">
        <v>32</v>
      </c>
      <c r="D140" s="1" t="s">
        <v>357</v>
      </c>
      <c r="E140" s="1" t="s">
        <v>466</v>
      </c>
      <c r="F140" s="1" t="s">
        <v>21</v>
      </c>
      <c r="G140" s="1" t="s">
        <v>22</v>
      </c>
      <c r="H140" s="1" t="s">
        <v>23</v>
      </c>
      <c r="I140" s="1" t="s">
        <v>24</v>
      </c>
      <c r="J140" s="1" t="s">
        <v>24</v>
      </c>
      <c r="K140" s="1" t="s">
        <v>24</v>
      </c>
      <c r="L140" s="1" t="s">
        <v>467</v>
      </c>
      <c r="M140" s="1" t="s">
        <v>468</v>
      </c>
      <c r="N140" s="1" t="s">
        <v>53</v>
      </c>
      <c r="O140" s="1" t="s">
        <v>28</v>
      </c>
      <c r="P140" s="1" t="s">
        <v>54</v>
      </c>
      <c r="Q140" s="1"/>
      <c r="R140" s="1"/>
    </row>
    <row r="141" spans="1:18" ht="16">
      <c r="A141" s="7" t="s">
        <v>469</v>
      </c>
      <c r="B141" s="1" t="s">
        <v>418</v>
      </c>
      <c r="C141" s="1" t="s">
        <v>222</v>
      </c>
      <c r="D141" s="1" t="s">
        <v>19</v>
      </c>
      <c r="E141" s="1" t="s">
        <v>470</v>
      </c>
      <c r="F141" s="1" t="s">
        <v>228</v>
      </c>
      <c r="G141" s="1" t="s">
        <v>22</v>
      </c>
      <c r="H141" s="1" t="s">
        <v>51</v>
      </c>
      <c r="I141" s="1" t="s">
        <v>22</v>
      </c>
      <c r="J141" s="1" t="s">
        <v>24</v>
      </c>
      <c r="K141" s="1" t="s">
        <v>44</v>
      </c>
      <c r="L141" s="1" t="s">
        <v>471</v>
      </c>
      <c r="M141" s="1" t="s">
        <v>161</v>
      </c>
      <c r="N141" s="1" t="s">
        <v>27</v>
      </c>
      <c r="O141" s="1" t="s">
        <v>47</v>
      </c>
      <c r="P141" s="1" t="s">
        <v>29</v>
      </c>
      <c r="Q141" s="1"/>
      <c r="R141" s="1"/>
    </row>
    <row r="142" spans="1:18" ht="16">
      <c r="A142" s="7" t="s">
        <v>472</v>
      </c>
      <c r="B142" s="1" t="s">
        <v>442</v>
      </c>
      <c r="C142" s="1" t="s">
        <v>66</v>
      </c>
      <c r="D142" s="1" t="s">
        <v>19</v>
      </c>
      <c r="E142" s="1" t="s">
        <v>20</v>
      </c>
      <c r="F142" s="1" t="s">
        <v>21</v>
      </c>
      <c r="G142" s="1" t="s">
        <v>22</v>
      </c>
      <c r="H142" s="1" t="s">
        <v>23</v>
      </c>
      <c r="I142" s="1" t="s">
        <v>22</v>
      </c>
      <c r="J142" s="1" t="s">
        <v>69</v>
      </c>
      <c r="K142" s="1" t="s">
        <v>24</v>
      </c>
      <c r="L142" s="1"/>
      <c r="M142" s="1" t="s">
        <v>210</v>
      </c>
      <c r="N142" s="1" t="s">
        <v>27</v>
      </c>
      <c r="O142" s="1" t="s">
        <v>28</v>
      </c>
      <c r="P142" s="1" t="s">
        <v>76</v>
      </c>
      <c r="Q142" s="1"/>
      <c r="R142" s="1"/>
    </row>
    <row r="143" spans="1:18" ht="16">
      <c r="A143" s="7" t="s">
        <v>473</v>
      </c>
      <c r="B143" s="1" t="s">
        <v>379</v>
      </c>
      <c r="C143" s="1" t="s">
        <v>474</v>
      </c>
      <c r="D143" s="1" t="s">
        <v>40</v>
      </c>
      <c r="E143" s="1" t="s">
        <v>120</v>
      </c>
      <c r="F143" s="1" t="s">
        <v>79</v>
      </c>
      <c r="G143" s="1" t="s">
        <v>22</v>
      </c>
      <c r="H143" s="1" t="s">
        <v>23</v>
      </c>
      <c r="I143" s="1" t="s">
        <v>24</v>
      </c>
      <c r="J143" s="1" t="s">
        <v>108</v>
      </c>
      <c r="K143" s="1" t="s">
        <v>22</v>
      </c>
      <c r="L143" s="1" t="s">
        <v>475</v>
      </c>
      <c r="M143" s="1" t="s">
        <v>133</v>
      </c>
      <c r="N143" s="1" t="s">
        <v>53</v>
      </c>
      <c r="O143" s="1" t="s">
        <v>47</v>
      </c>
      <c r="P143" s="1" t="s">
        <v>54</v>
      </c>
      <c r="Q143" s="1"/>
      <c r="R143" s="1"/>
    </row>
    <row r="144" spans="1:18" ht="16">
      <c r="A144" s="7" t="s">
        <v>476</v>
      </c>
      <c r="B144" s="1" t="s">
        <v>374</v>
      </c>
      <c r="C144" s="1" t="s">
        <v>32</v>
      </c>
      <c r="D144" s="1" t="s">
        <v>113</v>
      </c>
      <c r="E144" s="1" t="s">
        <v>60</v>
      </c>
      <c r="F144" s="1" t="s">
        <v>21</v>
      </c>
      <c r="G144" s="1" t="s">
        <v>24</v>
      </c>
      <c r="H144" s="1" t="s">
        <v>68</v>
      </c>
      <c r="I144" s="1" t="s">
        <v>24</v>
      </c>
      <c r="J144" s="1" t="s">
        <v>24</v>
      </c>
      <c r="K144" s="1" t="s">
        <v>24</v>
      </c>
      <c r="L144" s="1"/>
      <c r="M144" s="1" t="s">
        <v>477</v>
      </c>
      <c r="N144" s="1" t="s">
        <v>27</v>
      </c>
      <c r="O144" s="1" t="s">
        <v>28</v>
      </c>
      <c r="P144" s="1" t="s">
        <v>54</v>
      </c>
      <c r="Q144" s="1"/>
      <c r="R144" s="1"/>
    </row>
    <row r="145" spans="1:18" ht="16">
      <c r="A145" s="7" t="s">
        <v>478</v>
      </c>
      <c r="B145" s="1" t="s">
        <v>479</v>
      </c>
      <c r="C145" s="1" t="s">
        <v>18</v>
      </c>
      <c r="D145" s="1" t="s">
        <v>107</v>
      </c>
      <c r="E145" s="1" t="s">
        <v>324</v>
      </c>
      <c r="F145" s="1" t="s">
        <v>79</v>
      </c>
      <c r="G145" s="1" t="s">
        <v>22</v>
      </c>
      <c r="H145" s="1" t="s">
        <v>23</v>
      </c>
      <c r="I145" s="1" t="s">
        <v>22</v>
      </c>
      <c r="J145" s="1" t="s">
        <v>43</v>
      </c>
      <c r="K145" s="1" t="s">
        <v>24</v>
      </c>
      <c r="L145" s="1" t="s">
        <v>480</v>
      </c>
      <c r="M145" s="1" t="s">
        <v>157</v>
      </c>
      <c r="N145" s="1" t="s">
        <v>53</v>
      </c>
      <c r="O145" s="1" t="s">
        <v>47</v>
      </c>
      <c r="P145" s="1" t="s">
        <v>76</v>
      </c>
      <c r="Q145" s="1"/>
      <c r="R145" s="1"/>
    </row>
    <row r="146" spans="1:18" ht="16">
      <c r="A146" s="7" t="s">
        <v>481</v>
      </c>
      <c r="B146" s="1" t="s">
        <v>442</v>
      </c>
      <c r="C146" s="1" t="s">
        <v>32</v>
      </c>
      <c r="D146" s="1" t="s">
        <v>113</v>
      </c>
      <c r="E146" s="1" t="s">
        <v>60</v>
      </c>
      <c r="F146" s="1" t="s">
        <v>67</v>
      </c>
      <c r="G146" s="1" t="s">
        <v>22</v>
      </c>
      <c r="H146" s="1" t="s">
        <v>51</v>
      </c>
      <c r="I146" s="1" t="s">
        <v>24</v>
      </c>
      <c r="J146" s="1" t="s">
        <v>24</v>
      </c>
      <c r="K146" s="1" t="s">
        <v>22</v>
      </c>
      <c r="L146" s="1" t="s">
        <v>482</v>
      </c>
      <c r="M146" s="1" t="s">
        <v>157</v>
      </c>
      <c r="N146" s="1" t="s">
        <v>53</v>
      </c>
      <c r="O146" s="1" t="s">
        <v>47</v>
      </c>
      <c r="P146" s="1" t="s">
        <v>54</v>
      </c>
      <c r="Q146" s="1"/>
      <c r="R146" s="1"/>
    </row>
    <row r="147" spans="1:18" ht="16">
      <c r="A147" s="7" t="s">
        <v>483</v>
      </c>
      <c r="B147" s="1" t="s">
        <v>379</v>
      </c>
      <c r="C147" s="1" t="s">
        <v>18</v>
      </c>
      <c r="D147" s="1" t="s">
        <v>119</v>
      </c>
      <c r="E147" s="1" t="s">
        <v>20</v>
      </c>
      <c r="F147" s="1" t="s">
        <v>79</v>
      </c>
      <c r="G147" s="1" t="s">
        <v>22</v>
      </c>
      <c r="H147" s="1" t="s">
        <v>51</v>
      </c>
      <c r="I147" s="1" t="s">
        <v>24</v>
      </c>
      <c r="J147" s="1" t="s">
        <v>24</v>
      </c>
      <c r="K147" s="1" t="s">
        <v>24</v>
      </c>
      <c r="L147" s="1" t="s">
        <v>484</v>
      </c>
      <c r="M147" s="1" t="s">
        <v>46</v>
      </c>
      <c r="N147" s="1" t="s">
        <v>53</v>
      </c>
      <c r="O147" s="1" t="s">
        <v>47</v>
      </c>
      <c r="P147" s="1" t="s">
        <v>54</v>
      </c>
      <c r="Q147" s="1"/>
      <c r="R147" s="1"/>
    </row>
    <row r="148" spans="1:18" ht="16">
      <c r="A148" s="7" t="s">
        <v>485</v>
      </c>
      <c r="B148" s="1" t="s">
        <v>409</v>
      </c>
      <c r="C148" s="1" t="s">
        <v>147</v>
      </c>
      <c r="D148" s="1" t="s">
        <v>107</v>
      </c>
      <c r="E148" s="1" t="s">
        <v>324</v>
      </c>
      <c r="F148" s="1" t="s">
        <v>42</v>
      </c>
      <c r="G148" s="1" t="s">
        <v>22</v>
      </c>
      <c r="H148" s="1" t="s">
        <v>23</v>
      </c>
      <c r="I148" s="1" t="s">
        <v>24</v>
      </c>
      <c r="J148" s="1" t="s">
        <v>43</v>
      </c>
      <c r="K148" s="1" t="s">
        <v>24</v>
      </c>
      <c r="L148" s="1" t="s">
        <v>486</v>
      </c>
      <c r="M148" s="1" t="s">
        <v>87</v>
      </c>
      <c r="N148" s="1" t="s">
        <v>27</v>
      </c>
      <c r="O148" s="1" t="s">
        <v>47</v>
      </c>
      <c r="P148" s="1" t="s">
        <v>54</v>
      </c>
      <c r="Q148" s="1"/>
      <c r="R148" s="1"/>
    </row>
    <row r="149" spans="1:18" ht="16">
      <c r="A149" s="7" t="s">
        <v>487</v>
      </c>
      <c r="B149" s="1" t="s">
        <v>376</v>
      </c>
      <c r="C149" s="1" t="s">
        <v>147</v>
      </c>
      <c r="D149" s="1" t="s">
        <v>40</v>
      </c>
      <c r="E149" s="1" t="s">
        <v>20</v>
      </c>
      <c r="F149" s="1" t="s">
        <v>42</v>
      </c>
      <c r="G149" s="1" t="s">
        <v>22</v>
      </c>
      <c r="H149" s="1" t="s">
        <v>23</v>
      </c>
      <c r="I149" s="1" t="s">
        <v>22</v>
      </c>
      <c r="J149" s="1" t="s">
        <v>108</v>
      </c>
      <c r="K149" s="1" t="s">
        <v>44</v>
      </c>
      <c r="L149" s="1" t="s">
        <v>488</v>
      </c>
      <c r="M149" s="1" t="s">
        <v>489</v>
      </c>
      <c r="N149" s="1" t="s">
        <v>27</v>
      </c>
      <c r="O149" s="1" t="s">
        <v>47</v>
      </c>
      <c r="P149" s="1" t="s">
        <v>29</v>
      </c>
      <c r="Q149" s="1"/>
      <c r="R149" s="1"/>
    </row>
    <row r="150" spans="1:18" ht="16">
      <c r="A150" s="7" t="s">
        <v>490</v>
      </c>
      <c r="B150" s="1" t="s">
        <v>491</v>
      </c>
      <c r="C150" s="1" t="s">
        <v>32</v>
      </c>
      <c r="D150" s="1" t="s">
        <v>40</v>
      </c>
      <c r="E150" s="1" t="s">
        <v>148</v>
      </c>
      <c r="F150" s="1" t="s">
        <v>42</v>
      </c>
      <c r="G150" s="1" t="s">
        <v>22</v>
      </c>
      <c r="H150" s="1" t="s">
        <v>23</v>
      </c>
      <c r="I150" s="1" t="s">
        <v>22</v>
      </c>
      <c r="J150" s="1" t="s">
        <v>69</v>
      </c>
      <c r="K150" s="1" t="s">
        <v>22</v>
      </c>
      <c r="L150" s="1" t="s">
        <v>492</v>
      </c>
      <c r="M150" s="1"/>
      <c r="N150" s="1"/>
      <c r="O150" s="1"/>
      <c r="P150" s="1"/>
      <c r="Q150" s="1"/>
      <c r="R150" s="1"/>
    </row>
    <row r="151" spans="1:18" ht="16">
      <c r="A151" s="7" t="s">
        <v>493</v>
      </c>
      <c r="B151" s="1" t="s">
        <v>409</v>
      </c>
      <c r="C151" s="1" t="s">
        <v>147</v>
      </c>
      <c r="D151" s="1" t="s">
        <v>40</v>
      </c>
      <c r="E151" s="1" t="s">
        <v>148</v>
      </c>
      <c r="F151" s="1" t="s">
        <v>228</v>
      </c>
      <c r="G151" s="1" t="s">
        <v>22</v>
      </c>
      <c r="H151" s="1" t="s">
        <v>23</v>
      </c>
      <c r="I151" s="1" t="s">
        <v>22</v>
      </c>
      <c r="J151" s="1" t="s">
        <v>43</v>
      </c>
      <c r="K151" s="1" t="s">
        <v>24</v>
      </c>
      <c r="L151" s="1" t="s">
        <v>494</v>
      </c>
      <c r="M151" s="1" t="s">
        <v>495</v>
      </c>
      <c r="N151" s="1" t="s">
        <v>27</v>
      </c>
      <c r="O151" s="1" t="s">
        <v>47</v>
      </c>
      <c r="P151" s="1" t="s">
        <v>29</v>
      </c>
      <c r="Q151" s="1"/>
      <c r="R151" s="1"/>
    </row>
    <row r="152" spans="1:18" ht="16">
      <c r="A152" s="7" t="s">
        <v>496</v>
      </c>
      <c r="B152" s="1" t="s">
        <v>497</v>
      </c>
      <c r="C152" s="1" t="s">
        <v>32</v>
      </c>
      <c r="D152" s="1" t="s">
        <v>214</v>
      </c>
      <c r="E152" s="1" t="s">
        <v>498</v>
      </c>
      <c r="F152" s="1" t="s">
        <v>67</v>
      </c>
      <c r="G152" s="1" t="s">
        <v>22</v>
      </c>
      <c r="H152" s="1" t="s">
        <v>68</v>
      </c>
      <c r="I152" s="1" t="s">
        <v>24</v>
      </c>
      <c r="J152" s="1" t="s">
        <v>108</v>
      </c>
      <c r="K152" s="1" t="s">
        <v>44</v>
      </c>
      <c r="L152" s="1" t="s">
        <v>499</v>
      </c>
      <c r="M152" s="1" t="s">
        <v>500</v>
      </c>
      <c r="N152" s="1" t="s">
        <v>53</v>
      </c>
      <c r="O152" s="1" t="s">
        <v>28</v>
      </c>
      <c r="P152" s="1" t="s">
        <v>76</v>
      </c>
      <c r="Q152" s="1"/>
      <c r="R152" s="1"/>
    </row>
    <row r="153" spans="1:18" ht="16">
      <c r="A153" s="7" t="s">
        <v>501</v>
      </c>
      <c r="B153" s="1" t="s">
        <v>502</v>
      </c>
      <c r="C153" s="1" t="s">
        <v>222</v>
      </c>
      <c r="D153" s="1" t="s">
        <v>19</v>
      </c>
      <c r="E153" s="1" t="s">
        <v>326</v>
      </c>
      <c r="F153" s="1" t="s">
        <v>42</v>
      </c>
      <c r="G153" s="1" t="s">
        <v>22</v>
      </c>
      <c r="H153" s="1" t="s">
        <v>23</v>
      </c>
      <c r="I153" s="1" t="s">
        <v>22</v>
      </c>
      <c r="J153" s="1" t="s">
        <v>43</v>
      </c>
      <c r="K153" s="1" t="s">
        <v>44</v>
      </c>
      <c r="L153" s="1" t="s">
        <v>503</v>
      </c>
      <c r="M153" s="1" t="s">
        <v>46</v>
      </c>
      <c r="N153" s="1" t="s">
        <v>75</v>
      </c>
      <c r="O153" s="1" t="s">
        <v>47</v>
      </c>
      <c r="P153" s="1" t="s">
        <v>29</v>
      </c>
      <c r="Q153" s="1"/>
      <c r="R153" s="1"/>
    </row>
    <row r="154" spans="1:18" ht="16">
      <c r="A154" s="7" t="s">
        <v>504</v>
      </c>
      <c r="B154" s="1" t="s">
        <v>376</v>
      </c>
      <c r="C154" s="1" t="s">
        <v>32</v>
      </c>
      <c r="D154" s="1" t="s">
        <v>40</v>
      </c>
      <c r="E154" s="1" t="s">
        <v>20</v>
      </c>
      <c r="F154" s="1" t="s">
        <v>21</v>
      </c>
      <c r="G154" s="1" t="s">
        <v>22</v>
      </c>
      <c r="H154" s="1" t="s">
        <v>51</v>
      </c>
      <c r="I154" s="1" t="s">
        <v>22</v>
      </c>
      <c r="J154" s="1" t="s">
        <v>43</v>
      </c>
      <c r="K154" s="1" t="s">
        <v>24</v>
      </c>
      <c r="L154" s="1" t="s">
        <v>505</v>
      </c>
      <c r="M154" s="1" t="s">
        <v>506</v>
      </c>
      <c r="N154" s="1" t="s">
        <v>27</v>
      </c>
      <c r="O154" s="1" t="s">
        <v>28</v>
      </c>
      <c r="P154" s="1" t="s">
        <v>54</v>
      </c>
      <c r="Q154" s="1"/>
      <c r="R154" s="1"/>
    </row>
    <row r="155" spans="1:18" ht="16">
      <c r="A155" s="7" t="s">
        <v>507</v>
      </c>
      <c r="B155" s="1" t="s">
        <v>374</v>
      </c>
      <c r="C155" s="1" t="s">
        <v>32</v>
      </c>
      <c r="D155" s="1" t="s">
        <v>107</v>
      </c>
      <c r="E155" s="1" t="s">
        <v>60</v>
      </c>
      <c r="F155" s="1" t="s">
        <v>21</v>
      </c>
      <c r="G155" s="1" t="s">
        <v>22</v>
      </c>
      <c r="H155" s="1" t="s">
        <v>68</v>
      </c>
      <c r="I155" s="1" t="s">
        <v>24</v>
      </c>
      <c r="J155" s="1" t="s">
        <v>24</v>
      </c>
      <c r="K155" s="1" t="s">
        <v>34</v>
      </c>
      <c r="L155" s="1" t="s">
        <v>508</v>
      </c>
      <c r="M155" s="1" t="s">
        <v>509</v>
      </c>
      <c r="N155" s="1" t="s">
        <v>53</v>
      </c>
      <c r="O155" s="1" t="s">
        <v>28</v>
      </c>
      <c r="P155" s="1" t="s">
        <v>76</v>
      </c>
      <c r="Q155" s="1"/>
      <c r="R155" s="1"/>
    </row>
    <row r="156" spans="1:18" ht="16">
      <c r="A156" s="7" t="s">
        <v>510</v>
      </c>
      <c r="B156" s="1" t="s">
        <v>511</v>
      </c>
      <c r="C156" s="1" t="s">
        <v>32</v>
      </c>
      <c r="D156" s="1" t="s">
        <v>119</v>
      </c>
      <c r="E156" s="1" t="s">
        <v>120</v>
      </c>
      <c r="F156" s="1" t="s">
        <v>21</v>
      </c>
      <c r="G156" s="1" t="s">
        <v>24</v>
      </c>
      <c r="H156" s="1" t="s">
        <v>68</v>
      </c>
      <c r="I156" s="1" t="s">
        <v>24</v>
      </c>
      <c r="J156" s="1" t="s">
        <v>24</v>
      </c>
      <c r="K156" s="1" t="s">
        <v>24</v>
      </c>
      <c r="L156" s="1"/>
      <c r="M156" s="1" t="s">
        <v>46</v>
      </c>
      <c r="N156" s="1" t="s">
        <v>27</v>
      </c>
      <c r="O156" s="1" t="s">
        <v>47</v>
      </c>
      <c r="P156" s="1" t="s">
        <v>54</v>
      </c>
      <c r="Q156" s="1"/>
      <c r="R156" s="1"/>
    </row>
    <row r="157" spans="1:18" ht="16">
      <c r="A157" s="7" t="s">
        <v>512</v>
      </c>
      <c r="B157" s="1" t="s">
        <v>442</v>
      </c>
      <c r="C157" s="1" t="s">
        <v>200</v>
      </c>
      <c r="D157" s="1" t="s">
        <v>119</v>
      </c>
      <c r="E157" s="1" t="s">
        <v>120</v>
      </c>
      <c r="F157" s="1" t="s">
        <v>21</v>
      </c>
      <c r="G157" s="1" t="s">
        <v>22</v>
      </c>
      <c r="H157" s="1" t="s">
        <v>23</v>
      </c>
      <c r="I157" s="1" t="s">
        <v>22</v>
      </c>
      <c r="J157" s="1" t="s">
        <v>43</v>
      </c>
      <c r="K157" s="1" t="s">
        <v>24</v>
      </c>
      <c r="L157" s="1" t="s">
        <v>513</v>
      </c>
      <c r="M157" s="1" t="s">
        <v>514</v>
      </c>
      <c r="N157" s="1" t="s">
        <v>27</v>
      </c>
      <c r="O157" s="1" t="s">
        <v>28</v>
      </c>
      <c r="P157" s="1" t="s">
        <v>29</v>
      </c>
      <c r="Q157" s="1"/>
      <c r="R157" s="1"/>
    </row>
    <row r="158" spans="1:18" ht="16">
      <c r="A158" s="7" t="s">
        <v>515</v>
      </c>
      <c r="B158" s="1" t="s">
        <v>395</v>
      </c>
      <c r="C158" s="1" t="s">
        <v>32</v>
      </c>
      <c r="D158" s="1" t="s">
        <v>107</v>
      </c>
      <c r="E158" s="1" t="s">
        <v>324</v>
      </c>
      <c r="F158" s="1" t="s">
        <v>228</v>
      </c>
      <c r="G158" s="1" t="s">
        <v>22</v>
      </c>
      <c r="H158" s="1" t="s">
        <v>51</v>
      </c>
      <c r="I158" s="1" t="s">
        <v>22</v>
      </c>
      <c r="J158" s="1" t="s">
        <v>43</v>
      </c>
      <c r="K158" s="1" t="s">
        <v>44</v>
      </c>
      <c r="L158" s="1" t="s">
        <v>516</v>
      </c>
      <c r="M158" s="1" t="s">
        <v>95</v>
      </c>
      <c r="N158" s="1" t="s">
        <v>27</v>
      </c>
      <c r="O158" s="1" t="s">
        <v>28</v>
      </c>
      <c r="P158" s="1" t="s">
        <v>88</v>
      </c>
      <c r="Q158" s="1"/>
      <c r="R158" s="1"/>
    </row>
    <row r="159" spans="1:18" ht="16">
      <c r="A159" s="7" t="s">
        <v>517</v>
      </c>
      <c r="B159" s="1" t="s">
        <v>442</v>
      </c>
      <c r="C159" s="1" t="s">
        <v>32</v>
      </c>
      <c r="D159" s="1" t="s">
        <v>107</v>
      </c>
      <c r="E159" s="1" t="s">
        <v>33</v>
      </c>
      <c r="F159" s="1" t="s">
        <v>228</v>
      </c>
      <c r="G159" s="1" t="s">
        <v>22</v>
      </c>
      <c r="H159" s="1" t="s">
        <v>23</v>
      </c>
      <c r="I159" s="1" t="s">
        <v>24</v>
      </c>
      <c r="J159" s="1" t="s">
        <v>24</v>
      </c>
      <c r="K159" s="1" t="s">
        <v>34</v>
      </c>
      <c r="L159" s="1" t="s">
        <v>518</v>
      </c>
      <c r="M159" s="1" t="s">
        <v>519</v>
      </c>
      <c r="N159" s="1" t="s">
        <v>53</v>
      </c>
      <c r="O159" s="1" t="s">
        <v>47</v>
      </c>
      <c r="P159" s="1" t="s">
        <v>54</v>
      </c>
      <c r="Q159" s="1"/>
      <c r="R159" s="1"/>
    </row>
    <row r="160" spans="1:18" ht="16">
      <c r="A160" s="7" t="s">
        <v>520</v>
      </c>
      <c r="B160" s="1" t="s">
        <v>442</v>
      </c>
      <c r="C160" s="1" t="s">
        <v>32</v>
      </c>
      <c r="D160" s="1" t="s">
        <v>107</v>
      </c>
      <c r="E160" s="1" t="s">
        <v>33</v>
      </c>
      <c r="F160" s="1" t="s">
        <v>228</v>
      </c>
      <c r="G160" s="1" t="s">
        <v>22</v>
      </c>
      <c r="H160" s="1" t="s">
        <v>23</v>
      </c>
      <c r="I160" s="1" t="s">
        <v>24</v>
      </c>
      <c r="J160" s="1" t="s">
        <v>24</v>
      </c>
      <c r="K160" s="1" t="s">
        <v>34</v>
      </c>
      <c r="L160" s="1" t="s">
        <v>518</v>
      </c>
      <c r="M160" s="1" t="s">
        <v>519</v>
      </c>
      <c r="N160" s="1" t="s">
        <v>53</v>
      </c>
      <c r="O160" s="1" t="s">
        <v>47</v>
      </c>
      <c r="P160" s="1" t="s">
        <v>54</v>
      </c>
      <c r="Q160" s="1"/>
      <c r="R160" s="1"/>
    </row>
    <row r="161" spans="1:18" ht="16">
      <c r="A161" s="7" t="s">
        <v>521</v>
      </c>
      <c r="B161" s="1" t="s">
        <v>502</v>
      </c>
      <c r="C161" s="1" t="s">
        <v>132</v>
      </c>
      <c r="D161" s="1" t="s">
        <v>40</v>
      </c>
      <c r="E161" s="1" t="s">
        <v>148</v>
      </c>
      <c r="F161" s="1" t="s">
        <v>67</v>
      </c>
      <c r="G161" s="1" t="s">
        <v>22</v>
      </c>
      <c r="H161" s="1" t="s">
        <v>23</v>
      </c>
      <c r="I161" s="1" t="s">
        <v>22</v>
      </c>
      <c r="J161" s="1" t="s">
        <v>24</v>
      </c>
      <c r="K161" s="1" t="s">
        <v>34</v>
      </c>
      <c r="L161" s="1" t="s">
        <v>522</v>
      </c>
      <c r="M161" s="1" t="s">
        <v>523</v>
      </c>
      <c r="N161" s="1" t="s">
        <v>27</v>
      </c>
      <c r="O161" s="1" t="s">
        <v>28</v>
      </c>
      <c r="P161" s="1" t="s">
        <v>54</v>
      </c>
      <c r="Q161" s="1"/>
      <c r="R161" s="1"/>
    </row>
    <row r="162" spans="1:18" ht="16">
      <c r="A162" s="7" t="s">
        <v>524</v>
      </c>
      <c r="B162" s="1" t="s">
        <v>525</v>
      </c>
      <c r="C162" s="1" t="s">
        <v>32</v>
      </c>
      <c r="D162" s="1" t="s">
        <v>19</v>
      </c>
      <c r="E162" s="1" t="s">
        <v>526</v>
      </c>
      <c r="F162" s="1" t="s">
        <v>42</v>
      </c>
      <c r="G162" s="1" t="s">
        <v>22</v>
      </c>
      <c r="H162" s="1" t="s">
        <v>51</v>
      </c>
      <c r="I162" s="1" t="s">
        <v>22</v>
      </c>
      <c r="J162" s="1" t="s">
        <v>24</v>
      </c>
      <c r="K162" s="1" t="s">
        <v>34</v>
      </c>
      <c r="L162" s="1" t="s">
        <v>527</v>
      </c>
      <c r="M162" s="1" t="s">
        <v>210</v>
      </c>
      <c r="N162" s="1" t="s">
        <v>53</v>
      </c>
      <c r="O162" s="1" t="s">
        <v>28</v>
      </c>
      <c r="P162" s="1" t="s">
        <v>54</v>
      </c>
      <c r="Q162" s="1"/>
      <c r="R162" s="1"/>
    </row>
    <row r="163" spans="1:18" ht="16">
      <c r="A163" s="7" t="s">
        <v>528</v>
      </c>
      <c r="B163" s="1" t="s">
        <v>529</v>
      </c>
      <c r="C163" s="1" t="s">
        <v>32</v>
      </c>
      <c r="D163" s="1" t="s">
        <v>107</v>
      </c>
      <c r="E163" s="1" t="s">
        <v>120</v>
      </c>
      <c r="F163" s="1" t="s">
        <v>67</v>
      </c>
      <c r="G163" s="1" t="s">
        <v>22</v>
      </c>
      <c r="H163" s="1" t="s">
        <v>23</v>
      </c>
      <c r="I163" s="1" t="s">
        <v>22</v>
      </c>
      <c r="J163" s="1" t="s">
        <v>43</v>
      </c>
      <c r="K163" s="1" t="s">
        <v>44</v>
      </c>
      <c r="L163" s="1" t="s">
        <v>530</v>
      </c>
      <c r="M163" s="1" t="s">
        <v>531</v>
      </c>
      <c r="N163" s="1" t="s">
        <v>53</v>
      </c>
      <c r="O163" s="1" t="s">
        <v>28</v>
      </c>
      <c r="P163" s="1" t="s">
        <v>54</v>
      </c>
      <c r="Q163" s="1"/>
      <c r="R163" s="1"/>
    </row>
    <row r="164" spans="1:18" ht="16">
      <c r="A164" s="7" t="s">
        <v>532</v>
      </c>
      <c r="B164" s="1" t="s">
        <v>395</v>
      </c>
      <c r="C164" s="1" t="s">
        <v>222</v>
      </c>
      <c r="D164" s="1" t="s">
        <v>40</v>
      </c>
      <c r="E164" s="1" t="s">
        <v>60</v>
      </c>
      <c r="F164" s="1" t="s">
        <v>67</v>
      </c>
      <c r="G164" s="1" t="s">
        <v>22</v>
      </c>
      <c r="H164" s="1" t="s">
        <v>23</v>
      </c>
      <c r="I164" s="1" t="s">
        <v>22</v>
      </c>
      <c r="J164" s="1" t="s">
        <v>69</v>
      </c>
      <c r="K164" s="1" t="s">
        <v>44</v>
      </c>
      <c r="L164" s="1" t="s">
        <v>533</v>
      </c>
      <c r="M164" s="1" t="s">
        <v>534</v>
      </c>
      <c r="N164" s="1" t="s">
        <v>27</v>
      </c>
      <c r="O164" s="1" t="s">
        <v>47</v>
      </c>
      <c r="P164" s="1" t="s">
        <v>29</v>
      </c>
      <c r="Q164" s="1"/>
      <c r="R164" s="1"/>
    </row>
    <row r="165" spans="1:18" ht="16">
      <c r="A165" s="7" t="s">
        <v>535</v>
      </c>
      <c r="B165" s="1" t="s">
        <v>376</v>
      </c>
      <c r="C165" s="1" t="s">
        <v>32</v>
      </c>
      <c r="D165" s="1" t="s">
        <v>40</v>
      </c>
      <c r="E165" s="1" t="s">
        <v>20</v>
      </c>
      <c r="F165" s="1" t="s">
        <v>67</v>
      </c>
      <c r="G165" s="1" t="s">
        <v>22</v>
      </c>
      <c r="H165" s="1" t="s">
        <v>23</v>
      </c>
      <c r="I165" s="1" t="s">
        <v>22</v>
      </c>
      <c r="J165" s="1" t="s">
        <v>43</v>
      </c>
      <c r="K165" s="1" t="s">
        <v>22</v>
      </c>
      <c r="L165" s="1" t="s">
        <v>536</v>
      </c>
      <c r="M165" s="1" t="s">
        <v>95</v>
      </c>
      <c r="N165" s="1" t="s">
        <v>27</v>
      </c>
      <c r="O165" s="1" t="s">
        <v>28</v>
      </c>
      <c r="P165" s="1" t="s">
        <v>29</v>
      </c>
      <c r="Q165" s="1"/>
      <c r="R165" s="1"/>
    </row>
    <row r="166" spans="1:18" ht="16">
      <c r="A166" s="7" t="s">
        <v>537</v>
      </c>
      <c r="B166" s="1" t="s">
        <v>413</v>
      </c>
      <c r="C166" s="1" t="s">
        <v>32</v>
      </c>
      <c r="D166" s="1" t="s">
        <v>163</v>
      </c>
      <c r="E166" s="1" t="s">
        <v>60</v>
      </c>
      <c r="F166" s="1" t="s">
        <v>21</v>
      </c>
      <c r="G166" s="1" t="s">
        <v>22</v>
      </c>
      <c r="H166" s="1" t="s">
        <v>23</v>
      </c>
      <c r="I166" s="1" t="s">
        <v>24</v>
      </c>
      <c r="J166" s="1" t="s">
        <v>24</v>
      </c>
      <c r="K166" s="1" t="s">
        <v>34</v>
      </c>
      <c r="L166" s="1" t="s">
        <v>538</v>
      </c>
      <c r="M166" s="1" t="s">
        <v>539</v>
      </c>
      <c r="N166" s="1" t="s">
        <v>27</v>
      </c>
      <c r="O166" s="1" t="s">
        <v>75</v>
      </c>
      <c r="P166" s="1" t="s">
        <v>54</v>
      </c>
      <c r="Q166" s="1"/>
      <c r="R166" s="1"/>
    </row>
    <row r="167" spans="1:18" ht="16">
      <c r="A167" s="7" t="s">
        <v>540</v>
      </c>
      <c r="B167" s="1" t="s">
        <v>383</v>
      </c>
      <c r="C167" s="1" t="s">
        <v>32</v>
      </c>
      <c r="D167" s="1" t="s">
        <v>40</v>
      </c>
      <c r="E167" s="1" t="s">
        <v>41</v>
      </c>
      <c r="F167" s="1" t="s">
        <v>21</v>
      </c>
      <c r="G167" s="1" t="s">
        <v>22</v>
      </c>
      <c r="H167" s="1" t="s">
        <v>23</v>
      </c>
      <c r="I167" s="1" t="s">
        <v>24</v>
      </c>
      <c r="J167" s="1" t="s">
        <v>24</v>
      </c>
      <c r="K167" s="1" t="s">
        <v>34</v>
      </c>
      <c r="L167" s="1" t="s">
        <v>541</v>
      </c>
      <c r="M167" s="1" t="s">
        <v>145</v>
      </c>
      <c r="N167" s="1" t="s">
        <v>53</v>
      </c>
      <c r="O167" s="1" t="s">
        <v>28</v>
      </c>
      <c r="P167" s="1" t="s">
        <v>54</v>
      </c>
      <c r="Q167" s="1"/>
      <c r="R167" s="1"/>
    </row>
    <row r="168" spans="1:18" ht="16">
      <c r="A168" s="7" t="s">
        <v>542</v>
      </c>
      <c r="B168" s="1" t="s">
        <v>376</v>
      </c>
      <c r="C168" s="1" t="s">
        <v>18</v>
      </c>
      <c r="D168" s="1" t="s">
        <v>19</v>
      </c>
      <c r="E168" s="1" t="s">
        <v>543</v>
      </c>
      <c r="F168" s="1" t="s">
        <v>42</v>
      </c>
      <c r="G168" s="1" t="s">
        <v>22</v>
      </c>
      <c r="H168" s="1" t="s">
        <v>51</v>
      </c>
      <c r="I168" s="1" t="s">
        <v>24</v>
      </c>
      <c r="J168" s="1" t="s">
        <v>24</v>
      </c>
      <c r="K168" s="1" t="s">
        <v>44</v>
      </c>
      <c r="L168" s="1" t="s">
        <v>544</v>
      </c>
      <c r="M168" s="1" t="s">
        <v>133</v>
      </c>
      <c r="N168" s="1" t="s">
        <v>27</v>
      </c>
      <c r="O168" s="1" t="s">
        <v>47</v>
      </c>
      <c r="P168" s="1" t="s">
        <v>54</v>
      </c>
      <c r="Q168" s="1"/>
      <c r="R168" s="1"/>
    </row>
    <row r="169" spans="1:18" ht="16">
      <c r="A169" s="7" t="s">
        <v>545</v>
      </c>
      <c r="B169" s="1" t="s">
        <v>376</v>
      </c>
      <c r="C169" s="1" t="s">
        <v>104</v>
      </c>
      <c r="D169" s="1" t="s">
        <v>19</v>
      </c>
      <c r="E169" s="1" t="s">
        <v>20</v>
      </c>
      <c r="F169" s="1" t="s">
        <v>67</v>
      </c>
      <c r="G169" s="1" t="s">
        <v>22</v>
      </c>
      <c r="H169" s="1" t="s">
        <v>23</v>
      </c>
      <c r="I169" s="1" t="s">
        <v>22</v>
      </c>
      <c r="J169" s="1" t="s">
        <v>43</v>
      </c>
      <c r="K169" s="1" t="s">
        <v>24</v>
      </c>
      <c r="L169" s="1" t="s">
        <v>546</v>
      </c>
      <c r="M169" s="1" t="s">
        <v>157</v>
      </c>
      <c r="N169" s="1" t="s">
        <v>27</v>
      </c>
      <c r="O169" s="1" t="s">
        <v>47</v>
      </c>
      <c r="P169" s="1" t="s">
        <v>76</v>
      </c>
      <c r="Q169" s="1"/>
      <c r="R169" s="1"/>
    </row>
    <row r="170" spans="1:18" ht="16">
      <c r="A170" s="7" t="s">
        <v>547</v>
      </c>
      <c r="B170" s="1" t="s">
        <v>400</v>
      </c>
      <c r="C170" s="1" t="s">
        <v>32</v>
      </c>
      <c r="D170" s="1" t="s">
        <v>119</v>
      </c>
      <c r="E170" s="1" t="s">
        <v>60</v>
      </c>
      <c r="F170" s="1" t="s">
        <v>21</v>
      </c>
      <c r="G170" s="1" t="s">
        <v>22</v>
      </c>
      <c r="H170" s="1" t="s">
        <v>51</v>
      </c>
      <c r="I170" s="1" t="s">
        <v>24</v>
      </c>
      <c r="J170" s="1" t="s">
        <v>24</v>
      </c>
      <c r="K170" s="1" t="s">
        <v>24</v>
      </c>
      <c r="L170" s="1" t="s">
        <v>548</v>
      </c>
      <c r="M170" s="1" t="s">
        <v>549</v>
      </c>
      <c r="N170" s="1" t="s">
        <v>53</v>
      </c>
      <c r="O170" s="1" t="s">
        <v>47</v>
      </c>
      <c r="P170" s="1" t="s">
        <v>54</v>
      </c>
      <c r="Q170" s="1"/>
      <c r="R170" s="1"/>
    </row>
    <row r="171" spans="1:18" ht="16">
      <c r="A171" s="7" t="s">
        <v>550</v>
      </c>
      <c r="B171" s="1" t="s">
        <v>551</v>
      </c>
      <c r="C171" s="1" t="s">
        <v>200</v>
      </c>
      <c r="D171" s="1" t="s">
        <v>119</v>
      </c>
      <c r="E171" s="1" t="s">
        <v>552</v>
      </c>
      <c r="F171" s="1" t="s">
        <v>21</v>
      </c>
      <c r="G171" s="1" t="s">
        <v>24</v>
      </c>
      <c r="H171" s="1" t="s">
        <v>68</v>
      </c>
      <c r="I171" s="1" t="s">
        <v>24</v>
      </c>
      <c r="J171" s="1" t="s">
        <v>24</v>
      </c>
      <c r="K171" s="1" t="s">
        <v>34</v>
      </c>
      <c r="L171" s="1"/>
      <c r="M171" s="1" t="s">
        <v>553</v>
      </c>
      <c r="N171" s="1" t="s">
        <v>53</v>
      </c>
      <c r="O171" s="1" t="s">
        <v>28</v>
      </c>
      <c r="P171" s="1" t="s">
        <v>54</v>
      </c>
      <c r="Q171" s="1"/>
      <c r="R171" s="1"/>
    </row>
    <row r="172" spans="1:18" ht="16">
      <c r="A172" s="7" t="s">
        <v>554</v>
      </c>
      <c r="B172" s="1" t="s">
        <v>383</v>
      </c>
      <c r="C172" s="1" t="s">
        <v>66</v>
      </c>
      <c r="D172" s="1" t="s">
        <v>40</v>
      </c>
      <c r="E172" s="1" t="s">
        <v>20</v>
      </c>
      <c r="F172" s="1" t="s">
        <v>42</v>
      </c>
      <c r="G172" s="1" t="s">
        <v>22</v>
      </c>
      <c r="H172" s="1" t="s">
        <v>23</v>
      </c>
      <c r="I172" s="1" t="s">
        <v>22</v>
      </c>
      <c r="J172" s="1" t="s">
        <v>108</v>
      </c>
      <c r="K172" s="1" t="s">
        <v>22</v>
      </c>
      <c r="L172" s="1" t="s">
        <v>555</v>
      </c>
      <c r="M172" s="1" t="s">
        <v>556</v>
      </c>
      <c r="N172" s="1" t="s">
        <v>53</v>
      </c>
      <c r="O172" s="1" t="s">
        <v>28</v>
      </c>
      <c r="P172" s="1" t="s">
        <v>54</v>
      </c>
      <c r="Q172" s="1"/>
      <c r="R172" s="1"/>
    </row>
    <row r="173" spans="1:18" ht="16">
      <c r="A173" s="7" t="s">
        <v>557</v>
      </c>
      <c r="B173" s="1" t="s">
        <v>374</v>
      </c>
      <c r="C173" s="1" t="s">
        <v>32</v>
      </c>
      <c r="D173" s="1" t="s">
        <v>163</v>
      </c>
      <c r="E173" s="1" t="s">
        <v>120</v>
      </c>
      <c r="F173" s="1" t="s">
        <v>21</v>
      </c>
      <c r="G173" s="1" t="s">
        <v>22</v>
      </c>
      <c r="H173" s="1" t="s">
        <v>23</v>
      </c>
      <c r="I173" s="1" t="s">
        <v>22</v>
      </c>
      <c r="J173" s="1" t="s">
        <v>69</v>
      </c>
      <c r="K173" s="1" t="s">
        <v>34</v>
      </c>
      <c r="L173" s="1" t="s">
        <v>558</v>
      </c>
      <c r="M173" s="1" t="s">
        <v>145</v>
      </c>
      <c r="N173" s="1" t="s">
        <v>53</v>
      </c>
      <c r="O173" s="1" t="s">
        <v>28</v>
      </c>
      <c r="P173" s="1" t="s">
        <v>54</v>
      </c>
      <c r="Q173" s="1"/>
      <c r="R173" s="1"/>
    </row>
    <row r="174" spans="1:18" ht="16">
      <c r="A174" s="7" t="s">
        <v>559</v>
      </c>
      <c r="B174" s="1" t="s">
        <v>409</v>
      </c>
      <c r="C174" s="1" t="s">
        <v>32</v>
      </c>
      <c r="D174" s="1" t="s">
        <v>40</v>
      </c>
      <c r="E174" s="1" t="s">
        <v>60</v>
      </c>
      <c r="F174" s="1" t="s">
        <v>67</v>
      </c>
      <c r="G174" s="1" t="s">
        <v>22</v>
      </c>
      <c r="H174" s="1" t="s">
        <v>23</v>
      </c>
      <c r="I174" s="1" t="s">
        <v>22</v>
      </c>
      <c r="J174" s="1" t="s">
        <v>24</v>
      </c>
      <c r="K174" s="1" t="s">
        <v>22</v>
      </c>
      <c r="L174" s="1" t="s">
        <v>560</v>
      </c>
      <c r="M174" s="1" t="s">
        <v>561</v>
      </c>
      <c r="N174" s="1" t="s">
        <v>27</v>
      </c>
      <c r="O174" s="1" t="s">
        <v>75</v>
      </c>
      <c r="P174" s="1" t="s">
        <v>88</v>
      </c>
      <c r="Q174" s="1"/>
      <c r="R174" s="1"/>
    </row>
    <row r="175" spans="1:18" ht="16">
      <c r="A175" s="7" t="s">
        <v>562</v>
      </c>
      <c r="B175" s="1" t="s">
        <v>563</v>
      </c>
      <c r="C175" s="1" t="s">
        <v>32</v>
      </c>
      <c r="D175" s="1" t="s">
        <v>119</v>
      </c>
      <c r="E175" s="1" t="s">
        <v>60</v>
      </c>
      <c r="F175" s="1" t="s">
        <v>228</v>
      </c>
      <c r="G175" s="1" t="s">
        <v>24</v>
      </c>
      <c r="H175" s="1" t="s">
        <v>68</v>
      </c>
      <c r="I175" s="1" t="s">
        <v>24</v>
      </c>
      <c r="J175" s="1" t="s">
        <v>24</v>
      </c>
      <c r="K175" s="1" t="s">
        <v>24</v>
      </c>
      <c r="L175" s="1"/>
      <c r="M175" s="1" t="s">
        <v>46</v>
      </c>
      <c r="N175" s="1" t="s">
        <v>53</v>
      </c>
      <c r="O175" s="1" t="s">
        <v>47</v>
      </c>
      <c r="P175" s="1" t="s">
        <v>54</v>
      </c>
      <c r="Q175" s="1"/>
      <c r="R175" s="1"/>
    </row>
    <row r="176" spans="1:18" ht="16">
      <c r="A176" s="7" t="s">
        <v>564</v>
      </c>
      <c r="B176" s="1" t="s">
        <v>442</v>
      </c>
      <c r="C176" s="1" t="s">
        <v>32</v>
      </c>
      <c r="D176" s="1" t="s">
        <v>113</v>
      </c>
      <c r="E176" s="1" t="s">
        <v>565</v>
      </c>
      <c r="F176" s="1" t="s">
        <v>21</v>
      </c>
      <c r="G176" s="1" t="s">
        <v>24</v>
      </c>
      <c r="H176" s="1" t="s">
        <v>68</v>
      </c>
      <c r="I176" s="1" t="s">
        <v>24</v>
      </c>
      <c r="J176" s="1" t="s">
        <v>24</v>
      </c>
      <c r="K176" s="1" t="s">
        <v>34</v>
      </c>
      <c r="L176" s="1"/>
      <c r="M176" s="1"/>
      <c r="N176" s="1" t="s">
        <v>53</v>
      </c>
      <c r="O176" s="1" t="s">
        <v>28</v>
      </c>
      <c r="P176" s="1" t="s">
        <v>76</v>
      </c>
      <c r="Q176" s="1"/>
      <c r="R176" s="1"/>
    </row>
    <row r="177" spans="1:18" ht="16">
      <c r="A177" s="7" t="s">
        <v>566</v>
      </c>
      <c r="B177" s="1" t="s">
        <v>383</v>
      </c>
      <c r="C177" s="1" t="s">
        <v>32</v>
      </c>
      <c r="D177" s="1" t="s">
        <v>19</v>
      </c>
      <c r="E177" s="1" t="s">
        <v>20</v>
      </c>
      <c r="F177" s="1" t="s">
        <v>21</v>
      </c>
      <c r="G177" s="1" t="s">
        <v>22</v>
      </c>
      <c r="H177" s="1" t="s">
        <v>23</v>
      </c>
      <c r="I177" s="1" t="s">
        <v>22</v>
      </c>
      <c r="J177" s="1" t="s">
        <v>43</v>
      </c>
      <c r="K177" s="1" t="s">
        <v>34</v>
      </c>
      <c r="L177" s="1" t="s">
        <v>567</v>
      </c>
      <c r="M177" s="1" t="s">
        <v>568</v>
      </c>
      <c r="N177" s="1" t="s">
        <v>27</v>
      </c>
      <c r="O177" s="1" t="s">
        <v>28</v>
      </c>
      <c r="P177" s="1" t="s">
        <v>54</v>
      </c>
      <c r="Q177" s="1"/>
      <c r="R177" s="1"/>
    </row>
    <row r="178" spans="1:18" ht="16">
      <c r="A178" s="7" t="s">
        <v>569</v>
      </c>
      <c r="B178" s="1" t="s">
        <v>418</v>
      </c>
      <c r="C178" s="1" t="s">
        <v>139</v>
      </c>
      <c r="D178" s="1" t="s">
        <v>40</v>
      </c>
      <c r="E178" s="1" t="s">
        <v>249</v>
      </c>
      <c r="F178" s="1" t="s">
        <v>21</v>
      </c>
      <c r="G178" s="1" t="s">
        <v>22</v>
      </c>
      <c r="H178" s="1" t="s">
        <v>23</v>
      </c>
      <c r="I178" s="1" t="s">
        <v>22</v>
      </c>
      <c r="J178" s="1" t="s">
        <v>69</v>
      </c>
      <c r="K178" s="1" t="s">
        <v>34</v>
      </c>
      <c r="L178" s="1" t="s">
        <v>570</v>
      </c>
      <c r="M178" s="1" t="s">
        <v>74</v>
      </c>
      <c r="N178" s="1" t="s">
        <v>27</v>
      </c>
      <c r="O178" s="1" t="s">
        <v>28</v>
      </c>
      <c r="P178" s="1" t="s">
        <v>29</v>
      </c>
      <c r="Q178" s="1"/>
      <c r="R178" s="1"/>
    </row>
    <row r="179" spans="1:18" ht="16">
      <c r="A179" s="7" t="s">
        <v>571</v>
      </c>
      <c r="B179" s="1" t="s">
        <v>376</v>
      </c>
      <c r="C179" s="1" t="s">
        <v>180</v>
      </c>
      <c r="D179" s="1" t="s">
        <v>19</v>
      </c>
      <c r="E179" s="1" t="s">
        <v>20</v>
      </c>
      <c r="F179" s="1" t="s">
        <v>21</v>
      </c>
      <c r="G179" s="1" t="s">
        <v>22</v>
      </c>
      <c r="H179" s="1" t="s">
        <v>23</v>
      </c>
      <c r="I179" s="1" t="s">
        <v>22</v>
      </c>
      <c r="J179" s="1" t="s">
        <v>69</v>
      </c>
      <c r="K179" s="1" t="s">
        <v>44</v>
      </c>
      <c r="L179" s="1" t="s">
        <v>572</v>
      </c>
      <c r="M179" s="1" t="s">
        <v>58</v>
      </c>
      <c r="N179" s="1" t="s">
        <v>27</v>
      </c>
      <c r="O179" s="1" t="s">
        <v>28</v>
      </c>
      <c r="P179" s="1" t="s">
        <v>54</v>
      </c>
      <c r="Q179" s="1"/>
      <c r="R179" s="1"/>
    </row>
    <row r="180" spans="1:18" ht="16">
      <c r="A180" s="7" t="s">
        <v>573</v>
      </c>
      <c r="B180" s="1" t="s">
        <v>574</v>
      </c>
      <c r="C180" s="1" t="s">
        <v>32</v>
      </c>
      <c r="D180" s="1" t="s">
        <v>107</v>
      </c>
      <c r="E180" s="1" t="s">
        <v>324</v>
      </c>
      <c r="F180" s="1" t="s">
        <v>21</v>
      </c>
      <c r="G180" s="1" t="s">
        <v>22</v>
      </c>
      <c r="H180" s="1" t="s">
        <v>23</v>
      </c>
      <c r="I180" s="1" t="s">
        <v>22</v>
      </c>
      <c r="J180" s="1" t="s">
        <v>69</v>
      </c>
      <c r="K180" s="1" t="s">
        <v>34</v>
      </c>
      <c r="L180" s="1" t="s">
        <v>575</v>
      </c>
      <c r="M180" s="1" t="s">
        <v>117</v>
      </c>
      <c r="N180" s="1" t="s">
        <v>53</v>
      </c>
      <c r="O180" s="1" t="s">
        <v>28</v>
      </c>
      <c r="P180" s="1" t="s">
        <v>54</v>
      </c>
      <c r="Q180" s="1"/>
      <c r="R180" s="1"/>
    </row>
    <row r="181" spans="1:18" ht="16">
      <c r="A181" s="7" t="s">
        <v>576</v>
      </c>
      <c r="B181" s="1" t="s">
        <v>577</v>
      </c>
      <c r="C181" s="1" t="s">
        <v>222</v>
      </c>
      <c r="D181" s="1" t="s">
        <v>19</v>
      </c>
      <c r="E181" s="1" t="s">
        <v>20</v>
      </c>
      <c r="F181" s="1" t="s">
        <v>67</v>
      </c>
      <c r="G181" s="1" t="s">
        <v>22</v>
      </c>
      <c r="H181" s="1" t="s">
        <v>51</v>
      </c>
      <c r="I181" s="1" t="s">
        <v>22</v>
      </c>
      <c r="J181" s="1" t="s">
        <v>24</v>
      </c>
      <c r="K181" s="1" t="s">
        <v>34</v>
      </c>
      <c r="L181" s="1" t="s">
        <v>578</v>
      </c>
      <c r="M181" s="1" t="s">
        <v>58</v>
      </c>
      <c r="N181" s="1" t="s">
        <v>27</v>
      </c>
      <c r="O181" s="1" t="s">
        <v>28</v>
      </c>
      <c r="P181" s="1" t="s">
        <v>29</v>
      </c>
      <c r="Q181" s="1"/>
      <c r="R181" s="1"/>
    </row>
    <row r="182" spans="1:18" ht="16">
      <c r="A182" s="7" t="s">
        <v>579</v>
      </c>
      <c r="B182" s="1" t="s">
        <v>511</v>
      </c>
      <c r="C182" s="1" t="s">
        <v>104</v>
      </c>
      <c r="D182" s="1" t="s">
        <v>40</v>
      </c>
      <c r="E182" s="1" t="s">
        <v>249</v>
      </c>
      <c r="F182" s="1" t="s">
        <v>21</v>
      </c>
      <c r="G182" s="1" t="s">
        <v>22</v>
      </c>
      <c r="H182" s="1" t="s">
        <v>23</v>
      </c>
      <c r="I182" s="1" t="s">
        <v>22</v>
      </c>
      <c r="J182" s="1" t="s">
        <v>43</v>
      </c>
      <c r="K182" s="1" t="s">
        <v>44</v>
      </c>
      <c r="L182" s="1" t="s">
        <v>580</v>
      </c>
      <c r="M182" s="1" t="s">
        <v>157</v>
      </c>
      <c r="N182" s="1" t="s">
        <v>27</v>
      </c>
      <c r="O182" s="1" t="s">
        <v>47</v>
      </c>
      <c r="P182" s="1" t="s">
        <v>76</v>
      </c>
      <c r="Q182" s="1"/>
      <c r="R182" s="1"/>
    </row>
    <row r="183" spans="1:18" ht="16">
      <c r="A183" s="7" t="s">
        <v>581</v>
      </c>
      <c r="B183" s="1" t="s">
        <v>376</v>
      </c>
      <c r="C183" s="1" t="s">
        <v>66</v>
      </c>
      <c r="D183" s="1" t="s">
        <v>40</v>
      </c>
      <c r="E183" s="1" t="s">
        <v>148</v>
      </c>
      <c r="F183" s="1" t="s">
        <v>79</v>
      </c>
      <c r="G183" s="1" t="s">
        <v>22</v>
      </c>
      <c r="H183" s="1" t="s">
        <v>23</v>
      </c>
      <c r="I183" s="1" t="s">
        <v>22</v>
      </c>
      <c r="J183" s="1" t="s">
        <v>108</v>
      </c>
      <c r="K183" s="1" t="s">
        <v>22</v>
      </c>
      <c r="L183" s="1" t="s">
        <v>582</v>
      </c>
      <c r="M183" s="1" t="s">
        <v>95</v>
      </c>
      <c r="N183" s="1" t="s">
        <v>27</v>
      </c>
      <c r="O183" s="1" t="s">
        <v>47</v>
      </c>
      <c r="P183" s="1" t="s">
        <v>29</v>
      </c>
      <c r="Q183" s="1"/>
      <c r="R183" s="1"/>
    </row>
    <row r="184" spans="1:18" ht="16">
      <c r="A184" s="7" t="s">
        <v>583</v>
      </c>
      <c r="B184" s="1" t="s">
        <v>584</v>
      </c>
      <c r="C184" s="1" t="s">
        <v>32</v>
      </c>
      <c r="D184" s="1" t="s">
        <v>119</v>
      </c>
      <c r="E184" s="1" t="s">
        <v>120</v>
      </c>
      <c r="F184" s="1" t="s">
        <v>67</v>
      </c>
      <c r="G184" s="1" t="s">
        <v>22</v>
      </c>
      <c r="H184" s="1" t="s">
        <v>23</v>
      </c>
      <c r="I184" s="1" t="s">
        <v>24</v>
      </c>
      <c r="J184" s="1" t="s">
        <v>24</v>
      </c>
      <c r="K184" s="1" t="s">
        <v>24</v>
      </c>
      <c r="L184" s="1" t="s">
        <v>585</v>
      </c>
      <c r="M184" s="1" t="s">
        <v>157</v>
      </c>
      <c r="N184" s="1" t="s">
        <v>53</v>
      </c>
      <c r="O184" s="1" t="s">
        <v>47</v>
      </c>
      <c r="P184" s="1" t="s">
        <v>76</v>
      </c>
      <c r="Q184" s="1"/>
      <c r="R184" s="1"/>
    </row>
    <row r="185" spans="1:18" ht="16">
      <c r="A185" s="7" t="s">
        <v>586</v>
      </c>
      <c r="B185" s="1" t="s">
        <v>409</v>
      </c>
      <c r="C185" s="1" t="s">
        <v>32</v>
      </c>
      <c r="D185" s="1" t="s">
        <v>113</v>
      </c>
      <c r="E185" s="1" t="s">
        <v>33</v>
      </c>
      <c r="F185" s="1" t="s">
        <v>50</v>
      </c>
      <c r="G185" s="1" t="s">
        <v>24</v>
      </c>
      <c r="H185" s="1" t="s">
        <v>68</v>
      </c>
      <c r="I185" s="1" t="s">
        <v>24</v>
      </c>
      <c r="J185" s="1" t="s">
        <v>24</v>
      </c>
      <c r="K185" s="1" t="s">
        <v>24</v>
      </c>
      <c r="L185" s="1"/>
      <c r="M185" s="1" t="s">
        <v>587</v>
      </c>
      <c r="N185" s="1" t="s">
        <v>27</v>
      </c>
      <c r="O185" s="1" t="s">
        <v>28</v>
      </c>
      <c r="P185" s="1" t="s">
        <v>54</v>
      </c>
      <c r="Q185" s="1"/>
      <c r="R185" s="1"/>
    </row>
    <row r="186" spans="1:18" ht="16">
      <c r="A186" s="7" t="s">
        <v>588</v>
      </c>
      <c r="B186" s="1" t="s">
        <v>418</v>
      </c>
      <c r="C186" s="1" t="s">
        <v>222</v>
      </c>
      <c r="D186" s="1" t="s">
        <v>19</v>
      </c>
      <c r="E186" s="1" t="s">
        <v>589</v>
      </c>
      <c r="F186" s="1" t="s">
        <v>42</v>
      </c>
      <c r="G186" s="1" t="s">
        <v>22</v>
      </c>
      <c r="H186" s="1" t="s">
        <v>23</v>
      </c>
      <c r="I186" s="1" t="s">
        <v>22</v>
      </c>
      <c r="J186" s="1" t="s">
        <v>24</v>
      </c>
      <c r="K186" s="1" t="s">
        <v>24</v>
      </c>
      <c r="L186" s="1" t="s">
        <v>590</v>
      </c>
      <c r="M186" s="1" t="s">
        <v>87</v>
      </c>
      <c r="N186" s="1" t="s">
        <v>53</v>
      </c>
      <c r="O186" s="1" t="s">
        <v>47</v>
      </c>
      <c r="P186" s="1" t="s">
        <v>591</v>
      </c>
      <c r="Q186" s="1"/>
      <c r="R186" s="1"/>
    </row>
    <row r="187" spans="1:18" ht="16">
      <c r="A187" s="7" t="s">
        <v>592</v>
      </c>
      <c r="B187" s="1" t="s">
        <v>593</v>
      </c>
      <c r="C187" s="1" t="s">
        <v>147</v>
      </c>
      <c r="D187" s="1" t="s">
        <v>107</v>
      </c>
      <c r="E187" s="1" t="s">
        <v>85</v>
      </c>
      <c r="F187" s="1" t="s">
        <v>42</v>
      </c>
      <c r="G187" s="1" t="s">
        <v>22</v>
      </c>
      <c r="H187" s="1" t="s">
        <v>23</v>
      </c>
      <c r="I187" s="1" t="s">
        <v>24</v>
      </c>
      <c r="J187" s="1" t="s">
        <v>24</v>
      </c>
      <c r="K187" s="1" t="s">
        <v>24</v>
      </c>
      <c r="L187" s="1" t="s">
        <v>594</v>
      </c>
      <c r="M187" s="1" t="s">
        <v>595</v>
      </c>
      <c r="N187" s="1" t="s">
        <v>27</v>
      </c>
      <c r="O187" s="1" t="s">
        <v>47</v>
      </c>
      <c r="P187" s="1" t="s">
        <v>76</v>
      </c>
      <c r="Q187" s="1"/>
      <c r="R187" s="1"/>
    </row>
    <row r="188" spans="1:18" ht="16">
      <c r="A188" s="7" t="s">
        <v>596</v>
      </c>
      <c r="B188" s="1" t="s">
        <v>418</v>
      </c>
      <c r="C188" s="1" t="s">
        <v>32</v>
      </c>
      <c r="D188" s="1" t="s">
        <v>40</v>
      </c>
      <c r="E188" s="1" t="s">
        <v>597</v>
      </c>
      <c r="F188" s="1" t="s">
        <v>21</v>
      </c>
      <c r="G188" s="1" t="s">
        <v>22</v>
      </c>
      <c r="H188" s="1" t="s">
        <v>23</v>
      </c>
      <c r="I188" s="1" t="s">
        <v>22</v>
      </c>
      <c r="J188" s="1" t="s">
        <v>24</v>
      </c>
      <c r="K188" s="1" t="s">
        <v>34</v>
      </c>
      <c r="L188" s="1" t="s">
        <v>598</v>
      </c>
      <c r="M188" s="1" t="s">
        <v>145</v>
      </c>
      <c r="N188" s="1" t="s">
        <v>27</v>
      </c>
      <c r="O188" s="1" t="s">
        <v>28</v>
      </c>
      <c r="P188" s="1" t="s">
        <v>54</v>
      </c>
      <c r="Q188" s="1"/>
      <c r="R188" s="1"/>
    </row>
    <row r="189" spans="1:18" ht="16">
      <c r="A189" s="7" t="s">
        <v>599</v>
      </c>
      <c r="B189" s="1" t="s">
        <v>418</v>
      </c>
      <c r="C189" s="1" t="s">
        <v>32</v>
      </c>
      <c r="D189" s="1" t="s">
        <v>40</v>
      </c>
      <c r="E189" s="1" t="s">
        <v>249</v>
      </c>
      <c r="F189" s="1" t="s">
        <v>21</v>
      </c>
      <c r="G189" s="1" t="s">
        <v>22</v>
      </c>
      <c r="H189" s="1" t="s">
        <v>23</v>
      </c>
      <c r="I189" s="1" t="s">
        <v>22</v>
      </c>
      <c r="J189" s="1" t="s">
        <v>108</v>
      </c>
      <c r="K189" s="1" t="s">
        <v>34</v>
      </c>
      <c r="L189" s="1" t="s">
        <v>600</v>
      </c>
      <c r="M189" s="1" t="s">
        <v>601</v>
      </c>
      <c r="N189" s="1" t="s">
        <v>27</v>
      </c>
      <c r="O189" s="1" t="s">
        <v>28</v>
      </c>
      <c r="P189" s="1" t="s">
        <v>29</v>
      </c>
      <c r="Q189" s="1"/>
      <c r="R189" s="1"/>
    </row>
    <row r="190" spans="1:18" ht="16">
      <c r="A190" s="7" t="s">
        <v>602</v>
      </c>
      <c r="B190" s="1" t="s">
        <v>603</v>
      </c>
      <c r="C190" s="1" t="s">
        <v>32</v>
      </c>
      <c r="D190" s="1" t="s">
        <v>40</v>
      </c>
      <c r="E190" s="1" t="s">
        <v>85</v>
      </c>
      <c r="F190" s="1" t="s">
        <v>67</v>
      </c>
      <c r="G190" s="1" t="s">
        <v>22</v>
      </c>
      <c r="H190" s="1" t="s">
        <v>23</v>
      </c>
      <c r="I190" s="1" t="s">
        <v>24</v>
      </c>
      <c r="J190" s="1" t="s">
        <v>24</v>
      </c>
      <c r="K190" s="1" t="s">
        <v>34</v>
      </c>
      <c r="L190" s="1" t="s">
        <v>604</v>
      </c>
      <c r="M190" s="1" t="s">
        <v>58</v>
      </c>
      <c r="N190" s="1" t="s">
        <v>53</v>
      </c>
      <c r="O190" s="1" t="s">
        <v>28</v>
      </c>
      <c r="P190" s="1" t="s">
        <v>76</v>
      </c>
      <c r="Q190" s="1"/>
      <c r="R190" s="1"/>
    </row>
    <row r="191" spans="1:18" ht="16">
      <c r="A191" s="7" t="s">
        <v>605</v>
      </c>
      <c r="B191" s="1" t="s">
        <v>606</v>
      </c>
      <c r="C191" s="1" t="s">
        <v>18</v>
      </c>
      <c r="D191" s="1" t="s">
        <v>107</v>
      </c>
      <c r="E191" s="1" t="s">
        <v>607</v>
      </c>
      <c r="F191" s="1" t="s">
        <v>67</v>
      </c>
      <c r="G191" s="1" t="s">
        <v>22</v>
      </c>
      <c r="H191" s="1" t="s">
        <v>23</v>
      </c>
      <c r="I191" s="1" t="s">
        <v>22</v>
      </c>
      <c r="J191" s="1" t="s">
        <v>43</v>
      </c>
      <c r="K191" s="1" t="s">
        <v>24</v>
      </c>
      <c r="L191" s="1" t="s">
        <v>608</v>
      </c>
      <c r="M191" s="1" t="s">
        <v>609</v>
      </c>
      <c r="N191" s="1" t="s">
        <v>53</v>
      </c>
      <c r="O191" s="1" t="s">
        <v>28</v>
      </c>
      <c r="P191" s="1" t="s">
        <v>54</v>
      </c>
      <c r="Q191" s="1"/>
      <c r="R191" s="1"/>
    </row>
    <row r="192" spans="1:18" ht="16">
      <c r="A192" s="7" t="s">
        <v>610</v>
      </c>
      <c r="B192" s="1" t="s">
        <v>409</v>
      </c>
      <c r="C192" s="1" t="s">
        <v>32</v>
      </c>
      <c r="D192" s="1" t="s">
        <v>40</v>
      </c>
      <c r="E192" s="1" t="s">
        <v>326</v>
      </c>
      <c r="F192" s="1" t="s">
        <v>21</v>
      </c>
      <c r="G192" s="1" t="s">
        <v>22</v>
      </c>
      <c r="H192" s="1" t="s">
        <v>23</v>
      </c>
      <c r="I192" s="1" t="s">
        <v>24</v>
      </c>
      <c r="J192" s="1" t="s">
        <v>24</v>
      </c>
      <c r="K192" s="1" t="s">
        <v>34</v>
      </c>
      <c r="L192" s="1" t="s">
        <v>611</v>
      </c>
      <c r="M192" s="1" t="s">
        <v>612</v>
      </c>
      <c r="N192" s="1" t="s">
        <v>53</v>
      </c>
      <c r="O192" s="1" t="s">
        <v>28</v>
      </c>
      <c r="P192" s="1" t="s">
        <v>88</v>
      </c>
      <c r="Q192" s="1"/>
      <c r="R192" s="1"/>
    </row>
    <row r="193" spans="1:18" ht="16">
      <c r="A193" s="7" t="s">
        <v>613</v>
      </c>
      <c r="B193" s="1" t="s">
        <v>614</v>
      </c>
      <c r="C193" s="1" t="s">
        <v>32</v>
      </c>
      <c r="D193" s="1" t="s">
        <v>214</v>
      </c>
      <c r="E193" s="1" t="s">
        <v>615</v>
      </c>
      <c r="F193" s="1" t="s">
        <v>79</v>
      </c>
      <c r="G193" s="1" t="s">
        <v>22</v>
      </c>
      <c r="H193" s="1" t="s">
        <v>23</v>
      </c>
      <c r="I193" s="1" t="s">
        <v>24</v>
      </c>
      <c r="J193" s="1" t="s">
        <v>24</v>
      </c>
      <c r="K193" s="1" t="s">
        <v>24</v>
      </c>
      <c r="L193" s="1" t="s">
        <v>616</v>
      </c>
      <c r="M193" s="1" t="s">
        <v>157</v>
      </c>
      <c r="N193" s="1" t="s">
        <v>27</v>
      </c>
      <c r="O193" s="1" t="s">
        <v>47</v>
      </c>
      <c r="P193" s="1" t="s">
        <v>88</v>
      </c>
      <c r="Q193" s="1"/>
      <c r="R193" s="1"/>
    </row>
    <row r="194" spans="1:18" ht="16">
      <c r="A194" s="7" t="s">
        <v>617</v>
      </c>
      <c r="B194" s="1" t="s">
        <v>511</v>
      </c>
      <c r="C194" s="1" t="s">
        <v>18</v>
      </c>
      <c r="D194" s="1" t="s">
        <v>113</v>
      </c>
      <c r="E194" s="1" t="s">
        <v>120</v>
      </c>
      <c r="F194" s="1" t="s">
        <v>21</v>
      </c>
      <c r="G194" s="1" t="s">
        <v>24</v>
      </c>
      <c r="H194" s="1" t="s">
        <v>68</v>
      </c>
      <c r="I194" s="1" t="s">
        <v>24</v>
      </c>
      <c r="J194" s="1" t="s">
        <v>24</v>
      </c>
      <c r="K194" s="1" t="s">
        <v>24</v>
      </c>
      <c r="L194" s="1"/>
      <c r="M194" s="1" t="s">
        <v>95</v>
      </c>
      <c r="N194" s="1" t="s">
        <v>27</v>
      </c>
      <c r="O194" s="1" t="s">
        <v>28</v>
      </c>
      <c r="P194" s="1" t="s">
        <v>54</v>
      </c>
      <c r="Q194" s="1"/>
      <c r="R194" s="1"/>
    </row>
    <row r="195" spans="1:18" ht="16">
      <c r="A195" s="7" t="s">
        <v>618</v>
      </c>
      <c r="B195" s="1" t="s">
        <v>404</v>
      </c>
      <c r="C195" s="1" t="s">
        <v>32</v>
      </c>
      <c r="D195" s="1" t="s">
        <v>119</v>
      </c>
      <c r="E195" s="1" t="s">
        <v>60</v>
      </c>
      <c r="F195" s="1" t="s">
        <v>21</v>
      </c>
      <c r="G195" s="1" t="s">
        <v>22</v>
      </c>
      <c r="H195" s="1" t="s">
        <v>51</v>
      </c>
      <c r="I195" s="1" t="s">
        <v>24</v>
      </c>
      <c r="J195" s="1" t="s">
        <v>43</v>
      </c>
      <c r="K195" s="1" t="s">
        <v>24</v>
      </c>
      <c r="L195" s="1" t="s">
        <v>619</v>
      </c>
      <c r="M195" s="1"/>
      <c r="N195" s="1" t="s">
        <v>27</v>
      </c>
      <c r="O195" s="1" t="s">
        <v>47</v>
      </c>
      <c r="P195" s="1" t="s">
        <v>76</v>
      </c>
      <c r="Q195" s="1"/>
      <c r="R195" s="1"/>
    </row>
    <row r="196" spans="1:18" ht="16">
      <c r="A196" s="7" t="s">
        <v>618</v>
      </c>
      <c r="B196" s="1" t="s">
        <v>418</v>
      </c>
      <c r="C196" s="1" t="s">
        <v>32</v>
      </c>
      <c r="D196" s="1" t="s">
        <v>19</v>
      </c>
      <c r="E196" s="1" t="s">
        <v>597</v>
      </c>
      <c r="F196" s="1" t="s">
        <v>21</v>
      </c>
      <c r="G196" s="1" t="s">
        <v>22</v>
      </c>
      <c r="H196" s="1" t="s">
        <v>23</v>
      </c>
      <c r="I196" s="1" t="s">
        <v>22</v>
      </c>
      <c r="J196" s="1" t="s">
        <v>43</v>
      </c>
      <c r="K196" s="1" t="s">
        <v>44</v>
      </c>
      <c r="L196" s="1" t="s">
        <v>620</v>
      </c>
      <c r="M196" s="1" t="s">
        <v>282</v>
      </c>
      <c r="N196" s="1" t="s">
        <v>27</v>
      </c>
      <c r="O196" s="1" t="s">
        <v>28</v>
      </c>
      <c r="P196" s="1" t="s">
        <v>54</v>
      </c>
      <c r="Q196" s="1"/>
      <c r="R196" s="1"/>
    </row>
    <row r="197" spans="1:18" ht="16">
      <c r="A197" s="7" t="s">
        <v>621</v>
      </c>
      <c r="B197" s="1" t="s">
        <v>383</v>
      </c>
      <c r="C197" s="1" t="s">
        <v>32</v>
      </c>
      <c r="D197" s="1" t="s">
        <v>40</v>
      </c>
      <c r="E197" s="1" t="s">
        <v>20</v>
      </c>
      <c r="F197" s="1" t="s">
        <v>21</v>
      </c>
      <c r="G197" s="1" t="s">
        <v>22</v>
      </c>
      <c r="H197" s="1" t="s">
        <v>23</v>
      </c>
      <c r="I197" s="1" t="s">
        <v>22</v>
      </c>
      <c r="J197" s="1" t="s">
        <v>24</v>
      </c>
      <c r="K197" s="1" t="s">
        <v>24</v>
      </c>
      <c r="L197" s="1" t="s">
        <v>622</v>
      </c>
      <c r="M197" s="1" t="s">
        <v>145</v>
      </c>
      <c r="N197" s="1" t="s">
        <v>27</v>
      </c>
      <c r="O197" s="1" t="s">
        <v>28</v>
      </c>
      <c r="P197" s="1" t="s">
        <v>54</v>
      </c>
      <c r="Q197" s="1"/>
      <c r="R197" s="1"/>
    </row>
    <row r="198" spans="1:18" ht="16">
      <c r="A198" s="7" t="s">
        <v>623</v>
      </c>
      <c r="B198" s="1" t="s">
        <v>376</v>
      </c>
      <c r="C198" s="1" t="s">
        <v>132</v>
      </c>
      <c r="D198" s="1" t="s">
        <v>40</v>
      </c>
      <c r="E198" s="1" t="s">
        <v>20</v>
      </c>
      <c r="F198" s="1" t="s">
        <v>21</v>
      </c>
      <c r="G198" s="1" t="s">
        <v>22</v>
      </c>
      <c r="H198" s="1" t="s">
        <v>23</v>
      </c>
      <c r="I198" s="1" t="s">
        <v>22</v>
      </c>
      <c r="J198" s="1" t="s">
        <v>24</v>
      </c>
      <c r="K198" s="1" t="s">
        <v>34</v>
      </c>
      <c r="L198" s="1" t="s">
        <v>624</v>
      </c>
      <c r="M198" s="1" t="s">
        <v>74</v>
      </c>
      <c r="N198" s="1" t="s">
        <v>27</v>
      </c>
      <c r="O198" s="1" t="s">
        <v>28</v>
      </c>
      <c r="P198" s="1" t="s">
        <v>76</v>
      </c>
      <c r="Q198" s="1"/>
      <c r="R198" s="1"/>
    </row>
    <row r="199" spans="1:18" ht="16">
      <c r="A199" s="7" t="s">
        <v>625</v>
      </c>
      <c r="B199" s="1" t="s">
        <v>626</v>
      </c>
      <c r="C199" s="1" t="s">
        <v>18</v>
      </c>
      <c r="D199" s="1" t="s">
        <v>40</v>
      </c>
      <c r="E199" s="1" t="s">
        <v>20</v>
      </c>
      <c r="F199" s="1" t="s">
        <v>228</v>
      </c>
      <c r="G199" s="1" t="s">
        <v>22</v>
      </c>
      <c r="H199" s="1" t="s">
        <v>23</v>
      </c>
      <c r="I199" s="1" t="s">
        <v>22</v>
      </c>
      <c r="J199" s="1" t="s">
        <v>24</v>
      </c>
      <c r="K199" s="1" t="s">
        <v>24</v>
      </c>
      <c r="L199" s="1" t="s">
        <v>627</v>
      </c>
      <c r="M199" s="1" t="s">
        <v>628</v>
      </c>
      <c r="N199" s="1" t="s">
        <v>27</v>
      </c>
      <c r="O199" s="1" t="s">
        <v>47</v>
      </c>
      <c r="P199" s="1" t="s">
        <v>29</v>
      </c>
      <c r="Q199" s="1"/>
      <c r="R199" s="1"/>
    </row>
    <row r="200" spans="1:18" ht="16">
      <c r="A200" s="7" t="s">
        <v>629</v>
      </c>
      <c r="B200" s="1" t="s">
        <v>383</v>
      </c>
      <c r="C200" s="1" t="s">
        <v>32</v>
      </c>
      <c r="D200" s="1" t="s">
        <v>40</v>
      </c>
      <c r="E200" s="1" t="s">
        <v>148</v>
      </c>
      <c r="F200" s="1" t="s">
        <v>21</v>
      </c>
      <c r="G200" s="1" t="s">
        <v>22</v>
      </c>
      <c r="H200" s="1" t="s">
        <v>51</v>
      </c>
      <c r="I200" s="1" t="s">
        <v>24</v>
      </c>
      <c r="J200" s="1" t="s">
        <v>24</v>
      </c>
      <c r="K200" s="1" t="s">
        <v>34</v>
      </c>
      <c r="L200" s="1" t="s">
        <v>630</v>
      </c>
      <c r="M200" s="1" t="s">
        <v>198</v>
      </c>
      <c r="N200" s="1" t="s">
        <v>53</v>
      </c>
      <c r="O200" s="1" t="s">
        <v>28</v>
      </c>
      <c r="P200" s="1" t="s">
        <v>54</v>
      </c>
      <c r="Q200" s="1"/>
      <c r="R200" s="1"/>
    </row>
    <row r="201" spans="1:18" ht="16">
      <c r="A201" s="7" t="s">
        <v>631</v>
      </c>
      <c r="B201" s="1" t="s">
        <v>404</v>
      </c>
      <c r="C201" s="1" t="s">
        <v>32</v>
      </c>
      <c r="D201" s="1" t="s">
        <v>119</v>
      </c>
      <c r="E201" s="1" t="s">
        <v>632</v>
      </c>
      <c r="F201" s="1" t="s">
        <v>67</v>
      </c>
      <c r="G201" s="1" t="s">
        <v>22</v>
      </c>
      <c r="H201" s="1" t="s">
        <v>51</v>
      </c>
      <c r="I201" s="1" t="s">
        <v>24</v>
      </c>
      <c r="J201" s="1" t="s">
        <v>24</v>
      </c>
      <c r="K201" s="1" t="s">
        <v>24</v>
      </c>
      <c r="L201" s="1" t="s">
        <v>633</v>
      </c>
      <c r="M201" s="1" t="s">
        <v>95</v>
      </c>
      <c r="N201" s="1" t="s">
        <v>53</v>
      </c>
      <c r="O201" s="1" t="s">
        <v>28</v>
      </c>
      <c r="P201" s="1" t="s">
        <v>54</v>
      </c>
      <c r="Q201" s="1"/>
      <c r="R201" s="1"/>
    </row>
    <row r="202" spans="1:18" ht="16">
      <c r="A202" s="7" t="s">
        <v>634</v>
      </c>
      <c r="B202" s="1" t="s">
        <v>388</v>
      </c>
      <c r="C202" s="1" t="s">
        <v>32</v>
      </c>
      <c r="D202" s="1" t="s">
        <v>107</v>
      </c>
      <c r="E202" s="1" t="s">
        <v>204</v>
      </c>
      <c r="F202" s="1" t="s">
        <v>21</v>
      </c>
      <c r="G202" s="1" t="s">
        <v>22</v>
      </c>
      <c r="H202" s="1" t="s">
        <v>23</v>
      </c>
      <c r="I202" s="1" t="s">
        <v>22</v>
      </c>
      <c r="J202" s="1" t="s">
        <v>43</v>
      </c>
      <c r="K202" s="1" t="s">
        <v>24</v>
      </c>
      <c r="L202" s="1" t="s">
        <v>635</v>
      </c>
      <c r="M202" s="1" t="s">
        <v>74</v>
      </c>
      <c r="N202" s="1" t="s">
        <v>53</v>
      </c>
      <c r="O202" s="1" t="s">
        <v>28</v>
      </c>
      <c r="P202" s="1" t="s">
        <v>76</v>
      </c>
      <c r="Q202" s="1"/>
      <c r="R202" s="1"/>
    </row>
    <row r="203" spans="1:18" ht="16">
      <c r="A203" s="7" t="s">
        <v>636</v>
      </c>
      <c r="B203" s="1" t="s">
        <v>637</v>
      </c>
      <c r="C203" s="1" t="s">
        <v>32</v>
      </c>
      <c r="D203" s="1" t="s">
        <v>40</v>
      </c>
      <c r="E203" s="1" t="s">
        <v>126</v>
      </c>
      <c r="F203" s="1" t="s">
        <v>79</v>
      </c>
      <c r="G203" s="1" t="s">
        <v>22</v>
      </c>
      <c r="H203" s="1" t="s">
        <v>23</v>
      </c>
      <c r="I203" s="1" t="s">
        <v>24</v>
      </c>
      <c r="J203" s="1" t="s">
        <v>24</v>
      </c>
      <c r="K203" s="1" t="s">
        <v>24</v>
      </c>
      <c r="L203" s="1" t="s">
        <v>638</v>
      </c>
      <c r="M203" s="1" t="s">
        <v>95</v>
      </c>
      <c r="N203" s="1" t="s">
        <v>53</v>
      </c>
      <c r="O203" s="1" t="s">
        <v>28</v>
      </c>
      <c r="P203" s="1" t="s">
        <v>76</v>
      </c>
      <c r="Q203" s="1"/>
      <c r="R203" s="1"/>
    </row>
    <row r="204" spans="1:18" ht="16">
      <c r="A204" s="7" t="s">
        <v>639</v>
      </c>
      <c r="B204" s="1" t="s">
        <v>640</v>
      </c>
      <c r="C204" s="1" t="s">
        <v>32</v>
      </c>
      <c r="D204" s="1" t="s">
        <v>641</v>
      </c>
      <c r="E204" s="1" t="s">
        <v>642</v>
      </c>
      <c r="F204" s="1" t="s">
        <v>21</v>
      </c>
      <c r="G204" s="1" t="s">
        <v>22</v>
      </c>
      <c r="H204" s="1" t="s">
        <v>23</v>
      </c>
      <c r="I204" s="1" t="s">
        <v>24</v>
      </c>
      <c r="J204" s="1" t="s">
        <v>43</v>
      </c>
      <c r="K204" s="1" t="s">
        <v>24</v>
      </c>
      <c r="L204" s="1" t="s">
        <v>643</v>
      </c>
      <c r="M204" s="1" t="s">
        <v>145</v>
      </c>
      <c r="N204" s="1" t="s">
        <v>53</v>
      </c>
      <c r="O204" s="1" t="s">
        <v>28</v>
      </c>
      <c r="P204" s="1" t="s">
        <v>54</v>
      </c>
      <c r="Q204" s="1"/>
      <c r="R204" s="1"/>
    </row>
    <row r="205" spans="1:18" ht="16">
      <c r="A205" s="7" t="s">
        <v>644</v>
      </c>
      <c r="B205" s="1" t="s">
        <v>379</v>
      </c>
      <c r="C205" s="1" t="s">
        <v>18</v>
      </c>
      <c r="D205" s="1" t="s">
        <v>119</v>
      </c>
      <c r="E205" s="1" t="s">
        <v>645</v>
      </c>
      <c r="F205" s="1" t="s">
        <v>79</v>
      </c>
      <c r="G205" s="1" t="s">
        <v>24</v>
      </c>
      <c r="H205" s="1" t="s">
        <v>68</v>
      </c>
      <c r="I205" s="1" t="s">
        <v>24</v>
      </c>
      <c r="J205" s="1" t="s">
        <v>43</v>
      </c>
      <c r="K205" s="1" t="s">
        <v>24</v>
      </c>
      <c r="L205" s="1"/>
      <c r="M205" s="1" t="s">
        <v>646</v>
      </c>
      <c r="N205" s="1" t="s">
        <v>27</v>
      </c>
      <c r="O205" s="1" t="s">
        <v>47</v>
      </c>
      <c r="P205" s="1" t="s">
        <v>88</v>
      </c>
      <c r="Q205" s="1"/>
      <c r="R205" s="1"/>
    </row>
    <row r="206" spans="1:18" ht="16">
      <c r="A206" s="7" t="s">
        <v>647</v>
      </c>
      <c r="B206" s="1" t="s">
        <v>648</v>
      </c>
      <c r="C206" s="1" t="s">
        <v>262</v>
      </c>
      <c r="D206" s="1" t="s">
        <v>40</v>
      </c>
      <c r="E206" s="1" t="s">
        <v>148</v>
      </c>
      <c r="F206" s="1" t="s">
        <v>67</v>
      </c>
      <c r="G206" s="1" t="s">
        <v>22</v>
      </c>
      <c r="H206" s="1" t="s">
        <v>23</v>
      </c>
      <c r="I206" s="1" t="s">
        <v>22</v>
      </c>
      <c r="J206" s="1" t="s">
        <v>108</v>
      </c>
      <c r="K206" s="1" t="s">
        <v>22</v>
      </c>
      <c r="L206" s="1" t="s">
        <v>649</v>
      </c>
      <c r="M206" s="1" t="s">
        <v>46</v>
      </c>
      <c r="N206" s="1" t="s">
        <v>75</v>
      </c>
      <c r="O206" s="1" t="s">
        <v>47</v>
      </c>
      <c r="P206" s="1" t="s">
        <v>76</v>
      </c>
      <c r="Q206" s="1"/>
      <c r="R206" s="1"/>
    </row>
    <row r="207" spans="1:18" ht="16">
      <c r="A207" s="7" t="s">
        <v>650</v>
      </c>
      <c r="B207" s="1" t="s">
        <v>651</v>
      </c>
      <c r="C207" s="1" t="s">
        <v>32</v>
      </c>
      <c r="D207" s="1" t="s">
        <v>163</v>
      </c>
      <c r="E207" s="1" t="s">
        <v>652</v>
      </c>
      <c r="F207" s="1" t="s">
        <v>67</v>
      </c>
      <c r="G207" s="1" t="s">
        <v>22</v>
      </c>
      <c r="H207" s="1" t="s">
        <v>51</v>
      </c>
      <c r="I207" s="1" t="s">
        <v>22</v>
      </c>
      <c r="J207" s="1" t="s">
        <v>24</v>
      </c>
      <c r="K207" s="1" t="s">
        <v>24</v>
      </c>
      <c r="L207" s="1" t="s">
        <v>653</v>
      </c>
      <c r="M207" s="1" t="s">
        <v>92</v>
      </c>
      <c r="N207" s="1" t="s">
        <v>27</v>
      </c>
      <c r="O207" s="1" t="s">
        <v>75</v>
      </c>
      <c r="P207" s="1" t="s">
        <v>54</v>
      </c>
      <c r="Q207" s="1"/>
      <c r="R207" s="1"/>
    </row>
    <row r="208" spans="1:18" ht="16">
      <c r="A208" s="7" t="s">
        <v>654</v>
      </c>
      <c r="B208" s="1" t="s">
        <v>388</v>
      </c>
      <c r="C208" s="1" t="s">
        <v>18</v>
      </c>
      <c r="D208" s="1" t="s">
        <v>273</v>
      </c>
      <c r="E208" s="1" t="s">
        <v>655</v>
      </c>
      <c r="F208" s="1" t="s">
        <v>21</v>
      </c>
      <c r="G208" s="1" t="s">
        <v>22</v>
      </c>
      <c r="H208" s="1" t="s">
        <v>23</v>
      </c>
      <c r="I208" s="1" t="s">
        <v>22</v>
      </c>
      <c r="J208" s="1" t="s">
        <v>43</v>
      </c>
      <c r="K208" s="1" t="s">
        <v>24</v>
      </c>
      <c r="L208" s="1" t="s">
        <v>656</v>
      </c>
      <c r="M208" s="1" t="s">
        <v>157</v>
      </c>
      <c r="N208" s="1" t="s">
        <v>27</v>
      </c>
      <c r="O208" s="1" t="s">
        <v>47</v>
      </c>
      <c r="P208" s="1" t="s">
        <v>54</v>
      </c>
      <c r="Q208" s="1"/>
      <c r="R208" s="1"/>
    </row>
    <row r="209" spans="1:18" ht="16">
      <c r="A209" s="7" t="s">
        <v>654</v>
      </c>
      <c r="B209" s="1" t="s">
        <v>376</v>
      </c>
      <c r="C209" s="1" t="s">
        <v>32</v>
      </c>
      <c r="D209" s="1" t="s">
        <v>40</v>
      </c>
      <c r="E209" s="1" t="s">
        <v>20</v>
      </c>
      <c r="F209" s="1" t="s">
        <v>67</v>
      </c>
      <c r="G209" s="1" t="s">
        <v>22</v>
      </c>
      <c r="H209" s="1" t="s">
        <v>23</v>
      </c>
      <c r="I209" s="1" t="s">
        <v>24</v>
      </c>
      <c r="J209" s="1" t="s">
        <v>43</v>
      </c>
      <c r="K209" s="1" t="s">
        <v>24</v>
      </c>
      <c r="L209" s="1" t="s">
        <v>657</v>
      </c>
      <c r="M209" s="1" t="s">
        <v>658</v>
      </c>
      <c r="N209" s="1" t="s">
        <v>27</v>
      </c>
      <c r="O209" s="1" t="s">
        <v>28</v>
      </c>
      <c r="P209" s="1" t="s">
        <v>29</v>
      </c>
      <c r="Q209" s="1"/>
      <c r="R209" s="1"/>
    </row>
    <row r="210" spans="1:18" ht="16">
      <c r="A210" s="7" t="s">
        <v>659</v>
      </c>
      <c r="B210" s="1" t="s">
        <v>511</v>
      </c>
      <c r="C210" s="1" t="s">
        <v>147</v>
      </c>
      <c r="D210" s="1" t="s">
        <v>113</v>
      </c>
      <c r="E210" s="1" t="s">
        <v>364</v>
      </c>
      <c r="F210" s="1" t="s">
        <v>42</v>
      </c>
      <c r="G210" s="1" t="s">
        <v>22</v>
      </c>
      <c r="H210" s="1" t="s">
        <v>51</v>
      </c>
      <c r="I210" s="1" t="s">
        <v>22</v>
      </c>
      <c r="J210" s="1" t="s">
        <v>69</v>
      </c>
      <c r="K210" s="1" t="s">
        <v>24</v>
      </c>
      <c r="L210" s="1" t="s">
        <v>660</v>
      </c>
      <c r="M210" s="1" t="s">
        <v>661</v>
      </c>
      <c r="N210" s="1" t="s">
        <v>27</v>
      </c>
      <c r="O210" s="1" t="s">
        <v>47</v>
      </c>
      <c r="P210" s="1" t="s">
        <v>76</v>
      </c>
      <c r="Q210" s="1"/>
      <c r="R210" s="1"/>
    </row>
    <row r="211" spans="1:18" ht="16">
      <c r="A211" s="7" t="s">
        <v>662</v>
      </c>
      <c r="B211" s="1" t="s">
        <v>663</v>
      </c>
      <c r="C211" s="1" t="s">
        <v>32</v>
      </c>
      <c r="D211" s="1" t="s">
        <v>40</v>
      </c>
      <c r="E211" s="1" t="s">
        <v>664</v>
      </c>
      <c r="F211" s="1" t="s">
        <v>21</v>
      </c>
      <c r="G211" s="1" t="s">
        <v>22</v>
      </c>
      <c r="H211" s="1" t="s">
        <v>23</v>
      </c>
      <c r="I211" s="1" t="s">
        <v>22</v>
      </c>
      <c r="J211" s="1" t="s">
        <v>108</v>
      </c>
      <c r="K211" s="1" t="s">
        <v>34</v>
      </c>
      <c r="L211" s="1" t="s">
        <v>665</v>
      </c>
      <c r="M211" s="1" t="s">
        <v>666</v>
      </c>
      <c r="N211" s="1" t="s">
        <v>53</v>
      </c>
      <c r="O211" s="1" t="s">
        <v>28</v>
      </c>
      <c r="P211" s="1" t="s">
        <v>76</v>
      </c>
      <c r="Q211" s="1"/>
      <c r="R211" s="1"/>
    </row>
    <row r="212" spans="1:18" ht="16">
      <c r="A212" s="7" t="s">
        <v>667</v>
      </c>
      <c r="B212" s="1" t="s">
        <v>404</v>
      </c>
      <c r="C212" s="1" t="s">
        <v>18</v>
      </c>
      <c r="D212" s="1" t="s">
        <v>113</v>
      </c>
      <c r="E212" s="1" t="s">
        <v>668</v>
      </c>
      <c r="F212" s="1" t="s">
        <v>42</v>
      </c>
      <c r="G212" s="1" t="s">
        <v>24</v>
      </c>
      <c r="H212" s="1" t="s">
        <v>68</v>
      </c>
      <c r="I212" s="1" t="s">
        <v>24</v>
      </c>
      <c r="J212" s="1" t="s">
        <v>69</v>
      </c>
      <c r="K212" s="1" t="s">
        <v>22</v>
      </c>
      <c r="L212" s="1"/>
      <c r="M212" s="1" t="s">
        <v>157</v>
      </c>
      <c r="N212" s="1" t="s">
        <v>27</v>
      </c>
      <c r="O212" s="1" t="s">
        <v>47</v>
      </c>
      <c r="P212" s="1" t="s">
        <v>54</v>
      </c>
      <c r="Q212" s="1"/>
      <c r="R212" s="1"/>
    </row>
    <row r="213" spans="1:18" ht="16">
      <c r="A213" s="7" t="s">
        <v>669</v>
      </c>
      <c r="B213" s="1" t="s">
        <v>388</v>
      </c>
      <c r="C213" s="1" t="s">
        <v>132</v>
      </c>
      <c r="D213" s="1" t="s">
        <v>107</v>
      </c>
      <c r="E213" s="1" t="s">
        <v>324</v>
      </c>
      <c r="F213" s="1" t="s">
        <v>228</v>
      </c>
      <c r="G213" s="1" t="s">
        <v>22</v>
      </c>
      <c r="H213" s="1" t="s">
        <v>23</v>
      </c>
      <c r="I213" s="1" t="s">
        <v>24</v>
      </c>
      <c r="J213" s="1" t="s">
        <v>24</v>
      </c>
      <c r="K213" s="1" t="s">
        <v>22</v>
      </c>
      <c r="L213" s="1" t="s">
        <v>670</v>
      </c>
      <c r="M213" s="1" t="s">
        <v>157</v>
      </c>
      <c r="N213" s="1" t="s">
        <v>27</v>
      </c>
      <c r="O213" s="1" t="s">
        <v>47</v>
      </c>
      <c r="P213" s="1" t="s">
        <v>54</v>
      </c>
      <c r="Q213" s="1"/>
      <c r="R213" s="1"/>
    </row>
    <row r="214" spans="1:18" ht="16">
      <c r="A214" s="7" t="s">
        <v>671</v>
      </c>
      <c r="B214" s="1" t="s">
        <v>442</v>
      </c>
      <c r="C214" s="1" t="s">
        <v>32</v>
      </c>
      <c r="D214" s="1" t="s">
        <v>119</v>
      </c>
      <c r="E214" s="1" t="s">
        <v>364</v>
      </c>
      <c r="F214" s="1" t="s">
        <v>79</v>
      </c>
      <c r="G214" s="1" t="s">
        <v>22</v>
      </c>
      <c r="H214" s="1" t="s">
        <v>51</v>
      </c>
      <c r="I214" s="1" t="s">
        <v>24</v>
      </c>
      <c r="J214" s="1" t="s">
        <v>24</v>
      </c>
      <c r="K214" s="1" t="s">
        <v>24</v>
      </c>
      <c r="L214" s="1" t="s">
        <v>672</v>
      </c>
      <c r="M214" s="1" t="s">
        <v>87</v>
      </c>
      <c r="N214" s="1" t="s">
        <v>27</v>
      </c>
      <c r="O214" s="1" t="s">
        <v>47</v>
      </c>
      <c r="P214" s="1" t="s">
        <v>54</v>
      </c>
      <c r="Q214" s="1"/>
      <c r="R214" s="1"/>
    </row>
    <row r="215" spans="1:18" ht="16">
      <c r="A215" s="7" t="s">
        <v>673</v>
      </c>
      <c r="B215" s="1" t="s">
        <v>409</v>
      </c>
      <c r="C215" s="1" t="s">
        <v>180</v>
      </c>
      <c r="D215" s="1" t="s">
        <v>40</v>
      </c>
      <c r="E215" s="1" t="s">
        <v>674</v>
      </c>
      <c r="F215" s="1" t="s">
        <v>79</v>
      </c>
      <c r="G215" s="1" t="s">
        <v>22</v>
      </c>
      <c r="H215" s="1" t="s">
        <v>23</v>
      </c>
      <c r="I215" s="1" t="s">
        <v>22</v>
      </c>
      <c r="J215" s="1" t="s">
        <v>69</v>
      </c>
      <c r="K215" s="1" t="s">
        <v>22</v>
      </c>
      <c r="L215" s="1" t="s">
        <v>675</v>
      </c>
      <c r="M215" s="1" t="s">
        <v>676</v>
      </c>
      <c r="N215" s="1" t="s">
        <v>27</v>
      </c>
      <c r="O215" s="1" t="s">
        <v>28</v>
      </c>
      <c r="P215" s="1" t="s">
        <v>88</v>
      </c>
      <c r="Q215" s="1"/>
      <c r="R215" s="1"/>
    </row>
    <row r="216" spans="1:18" ht="16">
      <c r="A216" s="7" t="s">
        <v>677</v>
      </c>
      <c r="B216" s="1" t="s">
        <v>409</v>
      </c>
      <c r="C216" s="1" t="s">
        <v>147</v>
      </c>
      <c r="D216" s="1" t="s">
        <v>40</v>
      </c>
      <c r="E216" s="1" t="s">
        <v>60</v>
      </c>
      <c r="F216" s="1" t="s">
        <v>42</v>
      </c>
      <c r="G216" s="1" t="s">
        <v>22</v>
      </c>
      <c r="H216" s="1" t="s">
        <v>23</v>
      </c>
      <c r="I216" s="1" t="s">
        <v>22</v>
      </c>
      <c r="J216" s="1" t="s">
        <v>24</v>
      </c>
      <c r="K216" s="1" t="s">
        <v>24</v>
      </c>
      <c r="L216" s="1" t="s">
        <v>57</v>
      </c>
      <c r="M216" s="1" t="s">
        <v>678</v>
      </c>
      <c r="N216" s="1" t="s">
        <v>27</v>
      </c>
      <c r="O216" s="1" t="s">
        <v>47</v>
      </c>
      <c r="P216" s="1" t="s">
        <v>29</v>
      </c>
      <c r="Q216" s="1"/>
      <c r="R216" s="1"/>
    </row>
    <row r="217" spans="1:18" ht="16">
      <c r="A217" s="7" t="s">
        <v>679</v>
      </c>
      <c r="B217" s="1" t="s">
        <v>418</v>
      </c>
      <c r="C217" s="1" t="s">
        <v>147</v>
      </c>
      <c r="D217" s="1" t="s">
        <v>19</v>
      </c>
      <c r="E217" s="1" t="s">
        <v>20</v>
      </c>
      <c r="F217" s="1" t="s">
        <v>42</v>
      </c>
      <c r="G217" s="1" t="s">
        <v>22</v>
      </c>
      <c r="H217" s="1" t="s">
        <v>23</v>
      </c>
      <c r="I217" s="1" t="s">
        <v>22</v>
      </c>
      <c r="J217" s="1" t="s">
        <v>108</v>
      </c>
      <c r="K217" s="1" t="s">
        <v>24</v>
      </c>
      <c r="L217" s="1" t="s">
        <v>680</v>
      </c>
      <c r="M217" s="1" t="s">
        <v>87</v>
      </c>
      <c r="N217" s="1" t="s">
        <v>27</v>
      </c>
      <c r="O217" s="1" t="s">
        <v>47</v>
      </c>
      <c r="P217" s="1" t="s">
        <v>54</v>
      </c>
      <c r="Q217" s="1"/>
      <c r="R217" s="1"/>
    </row>
    <row r="218" spans="1:18" ht="16">
      <c r="A218" s="7" t="s">
        <v>681</v>
      </c>
      <c r="B218" s="1" t="s">
        <v>383</v>
      </c>
      <c r="C218" s="1" t="s">
        <v>32</v>
      </c>
      <c r="D218" s="1" t="s">
        <v>113</v>
      </c>
      <c r="E218" s="1" t="s">
        <v>364</v>
      </c>
      <c r="F218" s="1" t="s">
        <v>79</v>
      </c>
      <c r="G218" s="1" t="s">
        <v>24</v>
      </c>
      <c r="H218" s="1" t="s">
        <v>68</v>
      </c>
      <c r="I218" s="1" t="s">
        <v>24</v>
      </c>
      <c r="J218" s="1" t="s">
        <v>24</v>
      </c>
      <c r="K218" s="1" t="s">
        <v>44</v>
      </c>
      <c r="L218" s="1"/>
      <c r="M218" s="1" t="s">
        <v>87</v>
      </c>
      <c r="N218" s="1" t="s">
        <v>27</v>
      </c>
      <c r="O218" s="1" t="s">
        <v>47</v>
      </c>
      <c r="P218" s="1" t="s">
        <v>54</v>
      </c>
      <c r="Q218" s="1"/>
      <c r="R218" s="1"/>
    </row>
    <row r="219" spans="1:18" ht="16">
      <c r="A219" s="7" t="s">
        <v>682</v>
      </c>
      <c r="B219" s="1" t="s">
        <v>383</v>
      </c>
      <c r="C219" s="1" t="s">
        <v>32</v>
      </c>
      <c r="D219" s="1" t="s">
        <v>19</v>
      </c>
      <c r="E219" s="1" t="s">
        <v>683</v>
      </c>
      <c r="F219" s="1" t="s">
        <v>50</v>
      </c>
      <c r="G219" s="1" t="s">
        <v>22</v>
      </c>
      <c r="H219" s="1" t="s">
        <v>23</v>
      </c>
      <c r="I219" s="1" t="s">
        <v>22</v>
      </c>
      <c r="J219" s="1" t="s">
        <v>24</v>
      </c>
      <c r="K219" s="1" t="s">
        <v>34</v>
      </c>
      <c r="L219" s="1" t="s">
        <v>684</v>
      </c>
      <c r="M219" s="1" t="s">
        <v>74</v>
      </c>
      <c r="N219" s="1" t="s">
        <v>27</v>
      </c>
      <c r="O219" s="1" t="s">
        <v>28</v>
      </c>
      <c r="P219" s="1" t="s">
        <v>54</v>
      </c>
      <c r="Q219" s="1"/>
      <c r="R219" s="1"/>
    </row>
    <row r="220" spans="1:18" ht="16">
      <c r="A220" s="7" t="s">
        <v>685</v>
      </c>
      <c r="B220" s="1" t="s">
        <v>379</v>
      </c>
      <c r="C220" s="1" t="s">
        <v>262</v>
      </c>
      <c r="D220" s="1" t="s">
        <v>40</v>
      </c>
      <c r="E220" s="1" t="s">
        <v>20</v>
      </c>
      <c r="F220" s="1" t="s">
        <v>42</v>
      </c>
      <c r="G220" s="1" t="s">
        <v>22</v>
      </c>
      <c r="H220" s="1" t="s">
        <v>23</v>
      </c>
      <c r="I220" s="1" t="s">
        <v>22</v>
      </c>
      <c r="J220" s="1" t="s">
        <v>24</v>
      </c>
      <c r="K220" s="1" t="s">
        <v>44</v>
      </c>
      <c r="L220" s="1" t="s">
        <v>686</v>
      </c>
      <c r="M220" s="1" t="s">
        <v>87</v>
      </c>
      <c r="N220" s="1" t="s">
        <v>27</v>
      </c>
      <c r="O220" s="1" t="s">
        <v>47</v>
      </c>
      <c r="P220" s="1" t="s">
        <v>29</v>
      </c>
      <c r="Q220" s="1"/>
      <c r="R220" s="1"/>
    </row>
    <row r="221" spans="1:18" ht="16">
      <c r="A221" s="7" t="s">
        <v>687</v>
      </c>
      <c r="B221" s="1" t="s">
        <v>409</v>
      </c>
      <c r="C221" s="1" t="s">
        <v>32</v>
      </c>
      <c r="D221" s="1" t="s">
        <v>113</v>
      </c>
      <c r="E221" s="1" t="s">
        <v>688</v>
      </c>
      <c r="F221" s="1" t="s">
        <v>50</v>
      </c>
      <c r="G221" s="1" t="s">
        <v>22</v>
      </c>
      <c r="H221" s="1" t="s">
        <v>51</v>
      </c>
      <c r="I221" s="1" t="s">
        <v>24</v>
      </c>
      <c r="J221" s="1" t="s">
        <v>24</v>
      </c>
      <c r="K221" s="1" t="s">
        <v>24</v>
      </c>
      <c r="L221" s="1" t="s">
        <v>689</v>
      </c>
      <c r="M221" s="1" t="s">
        <v>198</v>
      </c>
      <c r="N221" s="1" t="s">
        <v>27</v>
      </c>
      <c r="O221" s="1" t="s">
        <v>28</v>
      </c>
      <c r="P221" s="1" t="s">
        <v>76</v>
      </c>
      <c r="Q221" s="1"/>
      <c r="R221" s="1"/>
    </row>
    <row r="222" spans="1:18" ht="16">
      <c r="A222" s="7" t="s">
        <v>690</v>
      </c>
      <c r="B222" s="1" t="s">
        <v>691</v>
      </c>
      <c r="C222" s="1" t="s">
        <v>18</v>
      </c>
      <c r="D222" s="1" t="s">
        <v>40</v>
      </c>
      <c r="E222" s="1" t="s">
        <v>692</v>
      </c>
      <c r="F222" s="1" t="s">
        <v>79</v>
      </c>
      <c r="G222" s="1" t="s">
        <v>22</v>
      </c>
      <c r="H222" s="1" t="s">
        <v>23</v>
      </c>
      <c r="I222" s="1" t="s">
        <v>24</v>
      </c>
      <c r="J222" s="1" t="s">
        <v>24</v>
      </c>
      <c r="K222" s="1" t="s">
        <v>24</v>
      </c>
      <c r="L222" s="1" t="s">
        <v>693</v>
      </c>
      <c r="M222" s="1" t="s">
        <v>46</v>
      </c>
      <c r="N222" s="1" t="s">
        <v>53</v>
      </c>
      <c r="O222" s="1" t="s">
        <v>47</v>
      </c>
      <c r="P222" s="1" t="s">
        <v>54</v>
      </c>
      <c r="Q222" s="1"/>
      <c r="R222" s="1"/>
    </row>
    <row r="223" spans="1:18" ht="16">
      <c r="A223" s="7" t="s">
        <v>694</v>
      </c>
      <c r="B223" s="1" t="s">
        <v>502</v>
      </c>
      <c r="C223" s="1" t="s">
        <v>695</v>
      </c>
      <c r="D223" s="1" t="s">
        <v>40</v>
      </c>
      <c r="E223" s="1" t="s">
        <v>696</v>
      </c>
      <c r="F223" s="1" t="s">
        <v>42</v>
      </c>
      <c r="G223" s="1" t="s">
        <v>22</v>
      </c>
      <c r="H223" s="1" t="s">
        <v>23</v>
      </c>
      <c r="I223" s="1" t="s">
        <v>22</v>
      </c>
      <c r="J223" s="1" t="s">
        <v>24</v>
      </c>
      <c r="K223" s="1" t="s">
        <v>24</v>
      </c>
      <c r="L223" s="1" t="s">
        <v>697</v>
      </c>
      <c r="M223" s="1" t="s">
        <v>698</v>
      </c>
      <c r="N223" s="1" t="s">
        <v>75</v>
      </c>
      <c r="O223" s="1"/>
      <c r="P223" s="1" t="s">
        <v>29</v>
      </c>
      <c r="Q223" s="1"/>
      <c r="R223" s="1"/>
    </row>
    <row r="224" spans="1:18" ht="16">
      <c r="A224" s="7" t="s">
        <v>700</v>
      </c>
      <c r="B224" s="1" t="s">
        <v>577</v>
      </c>
      <c r="C224" s="1" t="s">
        <v>32</v>
      </c>
      <c r="D224" s="1" t="s">
        <v>40</v>
      </c>
      <c r="E224" s="1" t="s">
        <v>664</v>
      </c>
      <c r="F224" s="1" t="s">
        <v>21</v>
      </c>
      <c r="G224" s="1" t="s">
        <v>22</v>
      </c>
      <c r="H224" s="1" t="s">
        <v>23</v>
      </c>
      <c r="I224" s="1" t="s">
        <v>22</v>
      </c>
      <c r="J224" s="1" t="s">
        <v>24</v>
      </c>
      <c r="K224" s="1" t="s">
        <v>34</v>
      </c>
      <c r="L224" s="1" t="s">
        <v>701</v>
      </c>
      <c r="M224" s="1" t="s">
        <v>702</v>
      </c>
      <c r="N224" s="1" t="s">
        <v>27</v>
      </c>
      <c r="O224" s="1" t="s">
        <v>28</v>
      </c>
      <c r="P224" s="1" t="s">
        <v>29</v>
      </c>
      <c r="Q224" s="1"/>
      <c r="R224" s="1"/>
    </row>
    <row r="225" spans="1:18" ht="16">
      <c r="A225" s="7" t="s">
        <v>703</v>
      </c>
      <c r="B225" s="1" t="s">
        <v>418</v>
      </c>
      <c r="C225" s="1" t="s">
        <v>132</v>
      </c>
      <c r="D225" s="1" t="s">
        <v>19</v>
      </c>
      <c r="E225" s="1" t="s">
        <v>33</v>
      </c>
      <c r="F225" s="1" t="s">
        <v>21</v>
      </c>
      <c r="G225" s="1" t="s">
        <v>22</v>
      </c>
      <c r="H225" s="1" t="s">
        <v>51</v>
      </c>
      <c r="I225" s="1" t="s">
        <v>24</v>
      </c>
      <c r="J225" s="1" t="s">
        <v>24</v>
      </c>
      <c r="K225" s="1" t="s">
        <v>24</v>
      </c>
      <c r="L225" s="1" t="s">
        <v>704</v>
      </c>
      <c r="M225" s="1" t="s">
        <v>65</v>
      </c>
      <c r="N225" s="1" t="s">
        <v>27</v>
      </c>
      <c r="O225" s="1" t="s">
        <v>47</v>
      </c>
      <c r="P225" s="1" t="s">
        <v>54</v>
      </c>
      <c r="Q225" s="1"/>
      <c r="R225" s="1"/>
    </row>
    <row r="226" spans="1:18" ht="16">
      <c r="A226" s="7" t="s">
        <v>705</v>
      </c>
      <c r="B226" s="1" t="s">
        <v>383</v>
      </c>
      <c r="C226" s="1" t="s">
        <v>66</v>
      </c>
      <c r="D226" s="1" t="s">
        <v>119</v>
      </c>
      <c r="E226" s="1" t="s">
        <v>85</v>
      </c>
      <c r="F226" s="1" t="s">
        <v>21</v>
      </c>
      <c r="G226" s="1" t="s">
        <v>24</v>
      </c>
      <c r="H226" s="1" t="s">
        <v>68</v>
      </c>
      <c r="I226" s="1" t="s">
        <v>22</v>
      </c>
      <c r="J226" s="1" t="s">
        <v>43</v>
      </c>
      <c r="K226" s="1" t="s">
        <v>34</v>
      </c>
      <c r="L226" s="1"/>
      <c r="M226" s="1" t="s">
        <v>58</v>
      </c>
      <c r="N226" s="1" t="s">
        <v>27</v>
      </c>
      <c r="O226" s="1" t="s">
        <v>28</v>
      </c>
      <c r="P226" s="1" t="s">
        <v>29</v>
      </c>
      <c r="Q226" s="1"/>
      <c r="R226" s="1"/>
    </row>
    <row r="227" spans="1:18" ht="16">
      <c r="A227" s="7" t="s">
        <v>706</v>
      </c>
      <c r="B227" s="1" t="s">
        <v>376</v>
      </c>
      <c r="C227" s="1" t="s">
        <v>32</v>
      </c>
      <c r="D227" s="1" t="s">
        <v>40</v>
      </c>
      <c r="E227" s="1" t="s">
        <v>249</v>
      </c>
      <c r="F227" s="1" t="s">
        <v>79</v>
      </c>
      <c r="G227" s="1" t="s">
        <v>22</v>
      </c>
      <c r="H227" s="1" t="s">
        <v>23</v>
      </c>
      <c r="I227" s="1" t="s">
        <v>22</v>
      </c>
      <c r="J227" s="1" t="s">
        <v>43</v>
      </c>
      <c r="K227" s="1" t="s">
        <v>24</v>
      </c>
      <c r="L227" s="1" t="s">
        <v>707</v>
      </c>
      <c r="M227" s="1" t="s">
        <v>58</v>
      </c>
      <c r="N227" s="1" t="s">
        <v>27</v>
      </c>
      <c r="O227" s="1" t="s">
        <v>75</v>
      </c>
      <c r="P227" s="1" t="s">
        <v>29</v>
      </c>
      <c r="Q227" s="1"/>
      <c r="R227" s="1"/>
    </row>
    <row r="228" spans="1:18" ht="16">
      <c r="A228" s="7" t="s">
        <v>708</v>
      </c>
      <c r="B228" s="1" t="s">
        <v>388</v>
      </c>
      <c r="C228" s="1" t="s">
        <v>104</v>
      </c>
      <c r="D228" s="1" t="s">
        <v>19</v>
      </c>
      <c r="E228" s="1" t="s">
        <v>20</v>
      </c>
      <c r="F228" s="1" t="s">
        <v>21</v>
      </c>
      <c r="G228" s="1" t="s">
        <v>22</v>
      </c>
      <c r="H228" s="1" t="s">
        <v>51</v>
      </c>
      <c r="I228" s="1" t="s">
        <v>22</v>
      </c>
      <c r="J228" s="1" t="s">
        <v>108</v>
      </c>
      <c r="K228" s="1" t="s">
        <v>44</v>
      </c>
      <c r="L228" s="1" t="s">
        <v>709</v>
      </c>
      <c r="M228" s="1" t="s">
        <v>157</v>
      </c>
      <c r="N228" s="1" t="s">
        <v>27</v>
      </c>
      <c r="O228" s="1" t="s">
        <v>47</v>
      </c>
      <c r="P228" s="1" t="s">
        <v>88</v>
      </c>
      <c r="Q228" s="1"/>
      <c r="R228" s="1"/>
    </row>
    <row r="229" spans="1:18" ht="16">
      <c r="A229" s="7" t="s">
        <v>710</v>
      </c>
      <c r="B229" s="1" t="s">
        <v>395</v>
      </c>
      <c r="C229" s="1" t="s">
        <v>200</v>
      </c>
      <c r="D229" s="1" t="s">
        <v>40</v>
      </c>
      <c r="E229" s="1" t="s">
        <v>33</v>
      </c>
      <c r="F229" s="1" t="s">
        <v>21</v>
      </c>
      <c r="G229" s="1" t="s">
        <v>22</v>
      </c>
      <c r="H229" s="1" t="s">
        <v>51</v>
      </c>
      <c r="I229" s="1" t="s">
        <v>22</v>
      </c>
      <c r="J229" s="1" t="s">
        <v>43</v>
      </c>
      <c r="K229" s="1" t="s">
        <v>34</v>
      </c>
      <c r="L229" s="1"/>
      <c r="M229" s="1" t="s">
        <v>202</v>
      </c>
      <c r="N229" s="1" t="s">
        <v>27</v>
      </c>
      <c r="O229" s="1" t="s">
        <v>47</v>
      </c>
      <c r="P229" s="1" t="s">
        <v>54</v>
      </c>
      <c r="Q229" s="1"/>
      <c r="R229" s="1"/>
    </row>
    <row r="230" spans="1:18" ht="16">
      <c r="A230" s="7" t="s">
        <v>711</v>
      </c>
      <c r="B230" s="1" t="s">
        <v>395</v>
      </c>
      <c r="C230" s="1" t="s">
        <v>132</v>
      </c>
      <c r="D230" s="1" t="s">
        <v>113</v>
      </c>
      <c r="E230" s="1" t="s">
        <v>364</v>
      </c>
      <c r="F230" s="1" t="s">
        <v>21</v>
      </c>
      <c r="G230" s="1" t="s">
        <v>22</v>
      </c>
      <c r="H230" s="1" t="s">
        <v>51</v>
      </c>
      <c r="I230" s="1" t="s">
        <v>24</v>
      </c>
      <c r="J230" s="1" t="s">
        <v>24</v>
      </c>
      <c r="K230" s="1" t="s">
        <v>34</v>
      </c>
      <c r="L230" s="1" t="s">
        <v>712</v>
      </c>
      <c r="M230" s="1" t="s">
        <v>95</v>
      </c>
      <c r="N230" s="1" t="s">
        <v>53</v>
      </c>
      <c r="O230" s="1" t="s">
        <v>28</v>
      </c>
      <c r="P230" s="1" t="s">
        <v>54</v>
      </c>
      <c r="Q230" s="1"/>
      <c r="R230" s="1"/>
    </row>
    <row r="231" spans="1:18" ht="16">
      <c r="A231" s="7" t="s">
        <v>713</v>
      </c>
      <c r="B231" s="1" t="s">
        <v>395</v>
      </c>
      <c r="C231" s="1" t="s">
        <v>18</v>
      </c>
      <c r="D231" s="1" t="s">
        <v>19</v>
      </c>
      <c r="E231" s="1" t="s">
        <v>664</v>
      </c>
      <c r="F231" s="1" t="s">
        <v>67</v>
      </c>
      <c r="G231" s="1" t="s">
        <v>22</v>
      </c>
      <c r="H231" s="1" t="s">
        <v>51</v>
      </c>
      <c r="I231" s="1" t="s">
        <v>24</v>
      </c>
      <c r="J231" s="1" t="s">
        <v>43</v>
      </c>
      <c r="K231" s="1" t="s">
        <v>24</v>
      </c>
      <c r="L231" s="1" t="s">
        <v>714</v>
      </c>
      <c r="M231" s="1" t="s">
        <v>95</v>
      </c>
      <c r="N231" s="1" t="s">
        <v>53</v>
      </c>
      <c r="O231" s="1" t="s">
        <v>28</v>
      </c>
      <c r="P231" s="1" t="s">
        <v>54</v>
      </c>
      <c r="Q231" s="1"/>
      <c r="R231" s="1"/>
    </row>
    <row r="232" spans="1:18" ht="16">
      <c r="A232" s="7" t="s">
        <v>715</v>
      </c>
      <c r="B232" s="1" t="s">
        <v>716</v>
      </c>
      <c r="C232" s="1" t="s">
        <v>32</v>
      </c>
      <c r="D232" s="1" t="s">
        <v>40</v>
      </c>
      <c r="E232" s="1" t="s">
        <v>41</v>
      </c>
      <c r="F232" s="1" t="s">
        <v>21</v>
      </c>
      <c r="G232" s="1" t="s">
        <v>22</v>
      </c>
      <c r="H232" s="1" t="s">
        <v>51</v>
      </c>
      <c r="I232" s="1" t="s">
        <v>24</v>
      </c>
      <c r="J232" s="1" t="s">
        <v>24</v>
      </c>
      <c r="K232" s="1" t="s">
        <v>34</v>
      </c>
      <c r="L232" s="1" t="s">
        <v>717</v>
      </c>
      <c r="M232" s="1"/>
      <c r="N232" s="1" t="s">
        <v>27</v>
      </c>
      <c r="O232" s="1" t="s">
        <v>28</v>
      </c>
      <c r="P232" s="1" t="s">
        <v>54</v>
      </c>
      <c r="Q232" s="1"/>
      <c r="R232" s="1"/>
    </row>
    <row r="233" spans="1:18" ht="16">
      <c r="A233" s="7" t="s">
        <v>718</v>
      </c>
      <c r="B233" s="1" t="s">
        <v>442</v>
      </c>
      <c r="C233" s="1" t="s">
        <v>32</v>
      </c>
      <c r="D233" s="1" t="s">
        <v>19</v>
      </c>
      <c r="E233" s="1" t="s">
        <v>719</v>
      </c>
      <c r="F233" s="1" t="s">
        <v>21</v>
      </c>
      <c r="G233" s="1" t="s">
        <v>22</v>
      </c>
      <c r="H233" s="1" t="s">
        <v>23</v>
      </c>
      <c r="I233" s="1" t="s">
        <v>24</v>
      </c>
      <c r="J233" s="1" t="s">
        <v>24</v>
      </c>
      <c r="K233" s="1" t="s">
        <v>34</v>
      </c>
      <c r="L233" s="1" t="s">
        <v>720</v>
      </c>
      <c r="M233" s="1" t="s">
        <v>210</v>
      </c>
      <c r="N233" s="1" t="s">
        <v>53</v>
      </c>
      <c r="O233" s="1" t="s">
        <v>28</v>
      </c>
      <c r="P233" s="1" t="s">
        <v>76</v>
      </c>
      <c r="Q233" s="1"/>
      <c r="R233" s="1"/>
    </row>
    <row r="234" spans="1:18" ht="16">
      <c r="A234" s="7" t="s">
        <v>721</v>
      </c>
      <c r="B234" s="1" t="s">
        <v>435</v>
      </c>
      <c r="C234" s="1" t="s">
        <v>32</v>
      </c>
      <c r="D234" s="1" t="s">
        <v>19</v>
      </c>
      <c r="E234" s="1" t="s">
        <v>120</v>
      </c>
      <c r="F234" s="1" t="s">
        <v>21</v>
      </c>
      <c r="G234" s="1" t="s">
        <v>22</v>
      </c>
      <c r="H234" s="1" t="s">
        <v>23</v>
      </c>
      <c r="I234" s="1" t="s">
        <v>24</v>
      </c>
      <c r="J234" s="1" t="s">
        <v>24</v>
      </c>
      <c r="K234" s="1" t="s">
        <v>24</v>
      </c>
      <c r="L234" s="1" t="s">
        <v>722</v>
      </c>
      <c r="M234" s="1" t="s">
        <v>157</v>
      </c>
      <c r="N234" s="1" t="s">
        <v>27</v>
      </c>
      <c r="O234" s="1" t="s">
        <v>47</v>
      </c>
      <c r="P234" s="1" t="s">
        <v>54</v>
      </c>
      <c r="Q234" s="1"/>
      <c r="R234" s="1"/>
    </row>
    <row r="235" spans="1:18" ht="16">
      <c r="A235" s="7" t="s">
        <v>723</v>
      </c>
      <c r="B235" s="1" t="s">
        <v>724</v>
      </c>
      <c r="C235" s="1" t="s">
        <v>18</v>
      </c>
      <c r="D235" s="1" t="s">
        <v>40</v>
      </c>
      <c r="E235" s="1" t="s">
        <v>455</v>
      </c>
      <c r="F235" s="1" t="s">
        <v>21</v>
      </c>
      <c r="G235" s="1" t="s">
        <v>22</v>
      </c>
      <c r="H235" s="1" t="s">
        <v>23</v>
      </c>
      <c r="I235" s="1" t="s">
        <v>24</v>
      </c>
      <c r="J235" s="1" t="s">
        <v>69</v>
      </c>
      <c r="K235" s="1" t="s">
        <v>24</v>
      </c>
      <c r="L235" s="1" t="s">
        <v>725</v>
      </c>
      <c r="M235" s="1" t="s">
        <v>726</v>
      </c>
      <c r="N235" s="1" t="s">
        <v>53</v>
      </c>
      <c r="O235" s="1" t="s">
        <v>28</v>
      </c>
      <c r="P235" s="1" t="s">
        <v>76</v>
      </c>
      <c r="Q235" s="1"/>
      <c r="R235" s="1"/>
    </row>
    <row r="236" spans="1:18" ht="16">
      <c r="A236" s="7" t="s">
        <v>727</v>
      </c>
      <c r="B236" s="1" t="s">
        <v>388</v>
      </c>
      <c r="C236" s="1" t="s">
        <v>18</v>
      </c>
      <c r="D236" s="1" t="s">
        <v>40</v>
      </c>
      <c r="E236" s="1" t="s">
        <v>148</v>
      </c>
      <c r="F236" s="1" t="s">
        <v>42</v>
      </c>
      <c r="G236" s="1" t="s">
        <v>22</v>
      </c>
      <c r="H236" s="1" t="s">
        <v>23</v>
      </c>
      <c r="I236" s="1" t="s">
        <v>22</v>
      </c>
      <c r="J236" s="1" t="s">
        <v>43</v>
      </c>
      <c r="K236" s="1" t="s">
        <v>44</v>
      </c>
      <c r="L236" s="1" t="s">
        <v>728</v>
      </c>
      <c r="M236" s="1" t="s">
        <v>133</v>
      </c>
      <c r="N236" s="1" t="s">
        <v>27</v>
      </c>
      <c r="O236" s="1" t="s">
        <v>47</v>
      </c>
      <c r="P236" s="1" t="s">
        <v>76</v>
      </c>
      <c r="Q236" s="1"/>
      <c r="R236" s="1"/>
    </row>
    <row r="237" spans="1:18" ht="16">
      <c r="A237" s="7" t="s">
        <v>729</v>
      </c>
      <c r="B237" s="1" t="s">
        <v>376</v>
      </c>
      <c r="C237" s="1" t="s">
        <v>104</v>
      </c>
      <c r="D237" s="1" t="s">
        <v>40</v>
      </c>
      <c r="E237" s="1" t="s">
        <v>730</v>
      </c>
      <c r="F237" s="1" t="s">
        <v>79</v>
      </c>
      <c r="G237" s="1" t="s">
        <v>22</v>
      </c>
      <c r="H237" s="1" t="s">
        <v>23</v>
      </c>
      <c r="I237" s="1" t="s">
        <v>22</v>
      </c>
      <c r="J237" s="1" t="s">
        <v>43</v>
      </c>
      <c r="K237" s="1" t="s">
        <v>22</v>
      </c>
      <c r="L237" s="1" t="s">
        <v>731</v>
      </c>
      <c r="M237" s="1" t="s">
        <v>732</v>
      </c>
      <c r="N237" s="1" t="s">
        <v>27</v>
      </c>
      <c r="O237" s="1" t="s">
        <v>47</v>
      </c>
      <c r="P237" s="1" t="s">
        <v>76</v>
      </c>
      <c r="Q237" s="1"/>
      <c r="R237" s="1"/>
    </row>
    <row r="238" spans="1:18" ht="16">
      <c r="A238" s="7" t="s">
        <v>733</v>
      </c>
      <c r="B238" s="1" t="s">
        <v>418</v>
      </c>
      <c r="C238" s="1" t="s">
        <v>32</v>
      </c>
      <c r="D238" s="1" t="s">
        <v>40</v>
      </c>
      <c r="E238" s="1" t="s">
        <v>20</v>
      </c>
      <c r="F238" s="1" t="s">
        <v>21</v>
      </c>
      <c r="G238" s="1" t="s">
        <v>22</v>
      </c>
      <c r="H238" s="1" t="s">
        <v>51</v>
      </c>
      <c r="I238" s="1" t="s">
        <v>24</v>
      </c>
      <c r="J238" s="1" t="s">
        <v>24</v>
      </c>
      <c r="K238" s="1" t="s">
        <v>24</v>
      </c>
      <c r="L238" s="1" t="s">
        <v>734</v>
      </c>
      <c r="M238" s="1" t="s">
        <v>58</v>
      </c>
      <c r="N238" s="1" t="s">
        <v>53</v>
      </c>
      <c r="O238" s="1" t="s">
        <v>28</v>
      </c>
      <c r="P238" s="1" t="s">
        <v>76</v>
      </c>
      <c r="Q238" s="1"/>
      <c r="R238" s="1"/>
    </row>
    <row r="239" spans="1:18" ht="16">
      <c r="A239" s="7" t="s">
        <v>735</v>
      </c>
      <c r="B239" s="1" t="s">
        <v>736</v>
      </c>
      <c r="C239" s="1" t="s">
        <v>18</v>
      </c>
      <c r="D239" s="1" t="s">
        <v>40</v>
      </c>
      <c r="E239" s="1" t="s">
        <v>60</v>
      </c>
      <c r="F239" s="1" t="s">
        <v>228</v>
      </c>
      <c r="G239" s="1" t="s">
        <v>22</v>
      </c>
      <c r="H239" s="1" t="s">
        <v>51</v>
      </c>
      <c r="I239" s="1" t="s">
        <v>22</v>
      </c>
      <c r="J239" s="1" t="s">
        <v>43</v>
      </c>
      <c r="K239" s="1" t="s">
        <v>24</v>
      </c>
      <c r="L239" s="1" t="s">
        <v>737</v>
      </c>
      <c r="M239" s="1" t="s">
        <v>133</v>
      </c>
      <c r="N239" s="1" t="s">
        <v>27</v>
      </c>
      <c r="O239" s="1" t="s">
        <v>47</v>
      </c>
      <c r="P239" s="1" t="s">
        <v>54</v>
      </c>
      <c r="Q239" s="1"/>
      <c r="R239" s="1"/>
    </row>
    <row r="240" spans="1:18" ht="16">
      <c r="A240" s="7" t="s">
        <v>738</v>
      </c>
      <c r="B240" s="1" t="s">
        <v>374</v>
      </c>
      <c r="C240" s="1" t="s">
        <v>32</v>
      </c>
      <c r="D240" s="1" t="s">
        <v>107</v>
      </c>
      <c r="E240" s="1" t="s">
        <v>739</v>
      </c>
      <c r="F240" s="1" t="s">
        <v>21</v>
      </c>
      <c r="G240" s="1" t="s">
        <v>22</v>
      </c>
      <c r="H240" s="1" t="s">
        <v>23</v>
      </c>
      <c r="I240" s="1" t="s">
        <v>24</v>
      </c>
      <c r="J240" s="1" t="s">
        <v>24</v>
      </c>
      <c r="K240" s="1" t="s">
        <v>24</v>
      </c>
      <c r="L240" s="1" t="s">
        <v>740</v>
      </c>
      <c r="M240" s="1" t="s">
        <v>157</v>
      </c>
      <c r="N240" s="1" t="s">
        <v>53</v>
      </c>
      <c r="O240" s="1" t="s">
        <v>47</v>
      </c>
      <c r="P240" s="1" t="s">
        <v>54</v>
      </c>
      <c r="Q240" s="1"/>
      <c r="R240" s="1"/>
    </row>
    <row r="241" spans="1:18" ht="16">
      <c r="A241" s="7" t="s">
        <v>741</v>
      </c>
      <c r="B241" s="1" t="s">
        <v>395</v>
      </c>
      <c r="C241" s="1" t="s">
        <v>180</v>
      </c>
      <c r="D241" s="1" t="s">
        <v>19</v>
      </c>
      <c r="E241" s="1" t="s">
        <v>20</v>
      </c>
      <c r="F241" s="1" t="s">
        <v>42</v>
      </c>
      <c r="G241" s="1" t="s">
        <v>22</v>
      </c>
      <c r="H241" s="1" t="s">
        <v>23</v>
      </c>
      <c r="I241" s="1" t="s">
        <v>22</v>
      </c>
      <c r="J241" s="1" t="s">
        <v>43</v>
      </c>
      <c r="K241" s="1" t="s">
        <v>44</v>
      </c>
      <c r="L241" s="1" t="s">
        <v>742</v>
      </c>
      <c r="M241" s="1" t="s">
        <v>743</v>
      </c>
      <c r="N241" s="1" t="s">
        <v>27</v>
      </c>
      <c r="O241" s="1" t="s">
        <v>28</v>
      </c>
      <c r="P241" s="1" t="s">
        <v>29</v>
      </c>
      <c r="Q241" s="1"/>
      <c r="R241" s="1"/>
    </row>
    <row r="242" spans="1:18" ht="16">
      <c r="A242" s="7" t="s">
        <v>744</v>
      </c>
      <c r="B242" s="1" t="s">
        <v>376</v>
      </c>
      <c r="C242" s="1" t="s">
        <v>132</v>
      </c>
      <c r="D242" s="1" t="s">
        <v>40</v>
      </c>
      <c r="E242" s="1" t="s">
        <v>745</v>
      </c>
      <c r="F242" s="1" t="s">
        <v>67</v>
      </c>
      <c r="G242" s="1" t="s">
        <v>22</v>
      </c>
      <c r="H242" s="1" t="s">
        <v>23</v>
      </c>
      <c r="I242" s="1" t="s">
        <v>24</v>
      </c>
      <c r="J242" s="1" t="s">
        <v>24</v>
      </c>
      <c r="K242" s="1" t="s">
        <v>24</v>
      </c>
      <c r="L242" s="1" t="s">
        <v>746</v>
      </c>
      <c r="M242" s="1" t="s">
        <v>747</v>
      </c>
      <c r="N242" s="1" t="s">
        <v>53</v>
      </c>
      <c r="O242" s="1" t="s">
        <v>28</v>
      </c>
      <c r="P242" s="1" t="s">
        <v>54</v>
      </c>
      <c r="Q242" s="1"/>
      <c r="R242" s="1"/>
    </row>
    <row r="243" spans="1:18" ht="16">
      <c r="A243" s="7" t="s">
        <v>748</v>
      </c>
      <c r="B243" s="1" t="s">
        <v>383</v>
      </c>
      <c r="C243" s="1" t="s">
        <v>749</v>
      </c>
      <c r="D243" s="1" t="s">
        <v>119</v>
      </c>
      <c r="E243" s="1" t="s">
        <v>60</v>
      </c>
      <c r="F243" s="1" t="s">
        <v>228</v>
      </c>
      <c r="G243" s="1" t="s">
        <v>22</v>
      </c>
      <c r="H243" s="1" t="s">
        <v>23</v>
      </c>
      <c r="I243" s="1" t="s">
        <v>22</v>
      </c>
      <c r="J243" s="1" t="s">
        <v>43</v>
      </c>
      <c r="K243" s="1" t="s">
        <v>22</v>
      </c>
      <c r="L243" s="1" t="s">
        <v>750</v>
      </c>
      <c r="M243" s="1" t="s">
        <v>751</v>
      </c>
      <c r="N243" s="1" t="s">
        <v>27</v>
      </c>
      <c r="O243" s="1" t="s">
        <v>47</v>
      </c>
      <c r="P243" s="1" t="s">
        <v>88</v>
      </c>
      <c r="Q243" s="1"/>
      <c r="R243" s="1"/>
    </row>
    <row r="244" spans="1:18" ht="16">
      <c r="A244" s="7" t="s">
        <v>752</v>
      </c>
      <c r="B244" s="1" t="s">
        <v>388</v>
      </c>
      <c r="C244" s="1" t="s">
        <v>132</v>
      </c>
      <c r="D244" s="1" t="s">
        <v>107</v>
      </c>
      <c r="E244" s="1" t="s">
        <v>324</v>
      </c>
      <c r="F244" s="1" t="s">
        <v>21</v>
      </c>
      <c r="G244" s="1" t="s">
        <v>22</v>
      </c>
      <c r="H244" s="1" t="s">
        <v>23</v>
      </c>
      <c r="I244" s="1" t="s">
        <v>24</v>
      </c>
      <c r="J244" s="1" t="s">
        <v>24</v>
      </c>
      <c r="K244" s="1" t="s">
        <v>44</v>
      </c>
      <c r="L244" s="1" t="s">
        <v>753</v>
      </c>
      <c r="M244" s="1" t="s">
        <v>46</v>
      </c>
      <c r="N244" s="1" t="s">
        <v>27</v>
      </c>
      <c r="O244" s="1" t="s">
        <v>47</v>
      </c>
      <c r="P244" s="1" t="s">
        <v>54</v>
      </c>
      <c r="Q244" s="1"/>
      <c r="R244" s="1"/>
    </row>
    <row r="245" spans="1:18" ht="16">
      <c r="A245" s="7" t="s">
        <v>754</v>
      </c>
      <c r="B245" s="1" t="s">
        <v>640</v>
      </c>
      <c r="C245" s="1" t="s">
        <v>66</v>
      </c>
      <c r="D245" s="1" t="s">
        <v>19</v>
      </c>
      <c r="E245" s="1" t="s">
        <v>60</v>
      </c>
      <c r="F245" s="1" t="s">
        <v>21</v>
      </c>
      <c r="G245" s="1" t="s">
        <v>22</v>
      </c>
      <c r="H245" s="1" t="s">
        <v>23</v>
      </c>
      <c r="I245" s="1" t="s">
        <v>22</v>
      </c>
      <c r="J245" s="1" t="s">
        <v>108</v>
      </c>
      <c r="K245" s="1" t="s">
        <v>34</v>
      </c>
      <c r="L245" s="1" t="s">
        <v>755</v>
      </c>
      <c r="M245" s="1" t="s">
        <v>74</v>
      </c>
      <c r="N245" s="1" t="s">
        <v>27</v>
      </c>
      <c r="O245" s="1" t="s">
        <v>28</v>
      </c>
      <c r="P245" s="1" t="s">
        <v>29</v>
      </c>
      <c r="Q245" s="1"/>
      <c r="R245" s="1"/>
    </row>
    <row r="246" spans="1:18" ht="16">
      <c r="A246" s="7" t="s">
        <v>756</v>
      </c>
      <c r="B246" s="1" t="s">
        <v>376</v>
      </c>
      <c r="C246" s="1" t="s">
        <v>222</v>
      </c>
      <c r="D246" s="1" t="s">
        <v>40</v>
      </c>
      <c r="E246" s="1" t="s">
        <v>20</v>
      </c>
      <c r="F246" s="1" t="s">
        <v>228</v>
      </c>
      <c r="G246" s="1" t="s">
        <v>22</v>
      </c>
      <c r="H246" s="1" t="s">
        <v>51</v>
      </c>
      <c r="I246" s="1" t="s">
        <v>22</v>
      </c>
      <c r="J246" s="1" t="s">
        <v>43</v>
      </c>
      <c r="K246" s="1" t="s">
        <v>24</v>
      </c>
      <c r="L246" s="1" t="s">
        <v>757</v>
      </c>
      <c r="M246" s="1" t="s">
        <v>758</v>
      </c>
      <c r="N246" s="1" t="s">
        <v>27</v>
      </c>
      <c r="O246" s="1" t="s">
        <v>47</v>
      </c>
      <c r="P246" s="1" t="s">
        <v>29</v>
      </c>
      <c r="Q246" s="1"/>
      <c r="R246" s="1"/>
    </row>
    <row r="247" spans="1:18" ht="16">
      <c r="A247" s="7" t="s">
        <v>759</v>
      </c>
      <c r="B247" s="1" t="s">
        <v>376</v>
      </c>
      <c r="C247" s="1" t="s">
        <v>66</v>
      </c>
      <c r="D247" s="1" t="s">
        <v>40</v>
      </c>
      <c r="E247" s="1" t="s">
        <v>249</v>
      </c>
      <c r="F247" s="1" t="s">
        <v>21</v>
      </c>
      <c r="G247" s="1" t="s">
        <v>22</v>
      </c>
      <c r="H247" s="1" t="s">
        <v>23</v>
      </c>
      <c r="I247" s="1" t="s">
        <v>22</v>
      </c>
      <c r="J247" s="1" t="s">
        <v>108</v>
      </c>
      <c r="K247" s="1" t="s">
        <v>22</v>
      </c>
      <c r="L247" s="1" t="s">
        <v>760</v>
      </c>
      <c r="M247" s="1" t="s">
        <v>58</v>
      </c>
      <c r="N247" s="1" t="s">
        <v>761</v>
      </c>
      <c r="O247" s="1" t="s">
        <v>28</v>
      </c>
      <c r="P247" s="1" t="s">
        <v>29</v>
      </c>
      <c r="Q247" s="1"/>
      <c r="R247" s="1"/>
    </row>
    <row r="248" spans="1:18" ht="16">
      <c r="A248" s="7" t="s">
        <v>762</v>
      </c>
      <c r="B248" s="1" t="s">
        <v>763</v>
      </c>
      <c r="C248" s="1" t="s">
        <v>222</v>
      </c>
      <c r="D248" s="1" t="s">
        <v>19</v>
      </c>
      <c r="E248" s="1" t="s">
        <v>664</v>
      </c>
      <c r="F248" s="1" t="s">
        <v>228</v>
      </c>
      <c r="G248" s="1" t="s">
        <v>22</v>
      </c>
      <c r="H248" s="1" t="s">
        <v>23</v>
      </c>
      <c r="I248" s="1" t="s">
        <v>22</v>
      </c>
      <c r="J248" s="1" t="s">
        <v>24</v>
      </c>
      <c r="K248" s="1" t="s">
        <v>22</v>
      </c>
      <c r="L248" s="1" t="s">
        <v>764</v>
      </c>
      <c r="M248" s="1" t="s">
        <v>765</v>
      </c>
      <c r="N248" s="1" t="s">
        <v>27</v>
      </c>
      <c r="O248" s="1" t="s">
        <v>47</v>
      </c>
      <c r="P248" s="1" t="s">
        <v>54</v>
      </c>
      <c r="Q248" s="1"/>
      <c r="R248" s="1"/>
    </row>
    <row r="249" spans="1:18" ht="16">
      <c r="A249" s="7" t="s">
        <v>766</v>
      </c>
      <c r="B249" s="1" t="s">
        <v>767</v>
      </c>
      <c r="C249" s="1" t="s">
        <v>32</v>
      </c>
      <c r="D249" s="1" t="s">
        <v>113</v>
      </c>
      <c r="E249" s="1" t="s">
        <v>668</v>
      </c>
      <c r="F249" s="1" t="s">
        <v>21</v>
      </c>
      <c r="G249" s="1" t="s">
        <v>24</v>
      </c>
      <c r="H249" s="1" t="s">
        <v>68</v>
      </c>
      <c r="I249" s="1" t="s">
        <v>24</v>
      </c>
      <c r="J249" s="1" t="s">
        <v>24</v>
      </c>
      <c r="K249" s="1" t="s">
        <v>24</v>
      </c>
      <c r="L249" s="1" t="s">
        <v>768</v>
      </c>
      <c r="M249" s="1" t="s">
        <v>769</v>
      </c>
      <c r="N249" s="1" t="s">
        <v>27</v>
      </c>
      <c r="O249" s="1" t="s">
        <v>28</v>
      </c>
      <c r="P249" s="1" t="s">
        <v>54</v>
      </c>
      <c r="Q249" s="1"/>
      <c r="R249" s="1"/>
    </row>
    <row r="250" spans="1:18" ht="16">
      <c r="A250" s="7" t="s">
        <v>770</v>
      </c>
      <c r="B250" s="1" t="s">
        <v>376</v>
      </c>
      <c r="C250" s="1" t="s">
        <v>147</v>
      </c>
      <c r="D250" s="1" t="s">
        <v>40</v>
      </c>
      <c r="E250" s="1" t="s">
        <v>60</v>
      </c>
      <c r="F250" s="1" t="s">
        <v>67</v>
      </c>
      <c r="G250" s="1" t="s">
        <v>22</v>
      </c>
      <c r="H250" s="1" t="s">
        <v>23</v>
      </c>
      <c r="I250" s="1" t="s">
        <v>22</v>
      </c>
      <c r="J250" s="1" t="s">
        <v>43</v>
      </c>
      <c r="K250" s="1" t="s">
        <v>22</v>
      </c>
      <c r="L250" s="1" t="s">
        <v>771</v>
      </c>
      <c r="M250" s="1" t="s">
        <v>95</v>
      </c>
      <c r="N250" s="1" t="s">
        <v>27</v>
      </c>
      <c r="O250" s="1" t="s">
        <v>28</v>
      </c>
      <c r="P250" s="1" t="s">
        <v>29</v>
      </c>
      <c r="Q250" s="1"/>
      <c r="R250" s="1"/>
    </row>
    <row r="251" spans="1:18" ht="16">
      <c r="A251" s="7" t="s">
        <v>772</v>
      </c>
      <c r="B251" s="1" t="s">
        <v>409</v>
      </c>
      <c r="C251" s="1" t="s">
        <v>32</v>
      </c>
      <c r="D251" s="1" t="s">
        <v>40</v>
      </c>
      <c r="E251" s="1" t="s">
        <v>20</v>
      </c>
      <c r="F251" s="1" t="s">
        <v>21</v>
      </c>
      <c r="G251" s="1" t="s">
        <v>24</v>
      </c>
      <c r="H251" s="1" t="s">
        <v>68</v>
      </c>
      <c r="I251" s="1" t="s">
        <v>24</v>
      </c>
      <c r="J251" s="1" t="s">
        <v>24</v>
      </c>
      <c r="K251" s="1" t="s">
        <v>34</v>
      </c>
      <c r="L251" s="1"/>
      <c r="M251" s="1" t="s">
        <v>773</v>
      </c>
      <c r="N251" s="1" t="s">
        <v>27</v>
      </c>
      <c r="O251" s="1" t="s">
        <v>75</v>
      </c>
      <c r="P251" s="1" t="s">
        <v>29</v>
      </c>
      <c r="Q251" s="1"/>
      <c r="R251" s="1"/>
    </row>
    <row r="252" spans="1:18" ht="16">
      <c r="A252" s="7" t="s">
        <v>774</v>
      </c>
      <c r="B252" s="1" t="s">
        <v>767</v>
      </c>
      <c r="C252" s="1" t="s">
        <v>104</v>
      </c>
      <c r="D252" s="1" t="s">
        <v>19</v>
      </c>
      <c r="E252" s="1" t="s">
        <v>664</v>
      </c>
      <c r="F252" s="1" t="s">
        <v>228</v>
      </c>
      <c r="G252" s="1" t="s">
        <v>22</v>
      </c>
      <c r="H252" s="1" t="s">
        <v>51</v>
      </c>
      <c r="I252" s="1" t="s">
        <v>22</v>
      </c>
      <c r="J252" s="1" t="s">
        <v>43</v>
      </c>
      <c r="K252" s="1" t="s">
        <v>44</v>
      </c>
      <c r="L252" s="1" t="s">
        <v>775</v>
      </c>
      <c r="M252" s="1" t="s">
        <v>87</v>
      </c>
      <c r="N252" s="1" t="s">
        <v>27</v>
      </c>
      <c r="O252" s="1" t="s">
        <v>47</v>
      </c>
      <c r="P252" s="1" t="s">
        <v>54</v>
      </c>
      <c r="Q252" s="1"/>
      <c r="R252" s="1"/>
    </row>
    <row r="253" spans="1:18" ht="16">
      <c r="A253" s="7" t="s">
        <v>776</v>
      </c>
      <c r="B253" s="1" t="s">
        <v>383</v>
      </c>
      <c r="C253" s="1" t="s">
        <v>147</v>
      </c>
      <c r="D253" s="1" t="s">
        <v>107</v>
      </c>
      <c r="E253" s="1" t="s">
        <v>777</v>
      </c>
      <c r="F253" s="1" t="s">
        <v>79</v>
      </c>
      <c r="G253" s="1" t="s">
        <v>22</v>
      </c>
      <c r="H253" s="1" t="s">
        <v>51</v>
      </c>
      <c r="I253" s="1" t="s">
        <v>24</v>
      </c>
      <c r="J253" s="1" t="s">
        <v>24</v>
      </c>
      <c r="K253" s="1" t="s">
        <v>24</v>
      </c>
      <c r="L253" s="1" t="s">
        <v>484</v>
      </c>
      <c r="M253" s="1" t="s">
        <v>95</v>
      </c>
      <c r="N253" s="1" t="s">
        <v>53</v>
      </c>
      <c r="O253" s="1" t="s">
        <v>47</v>
      </c>
      <c r="P253" s="1" t="s">
        <v>54</v>
      </c>
      <c r="Q253" s="1"/>
      <c r="R253" s="1"/>
    </row>
    <row r="254" spans="1:18" ht="16">
      <c r="A254" s="7" t="s">
        <v>778</v>
      </c>
      <c r="B254" s="1" t="s">
        <v>383</v>
      </c>
      <c r="C254" s="1" t="s">
        <v>32</v>
      </c>
      <c r="D254" s="1" t="s">
        <v>119</v>
      </c>
      <c r="E254" s="1" t="s">
        <v>120</v>
      </c>
      <c r="F254" s="1" t="s">
        <v>42</v>
      </c>
      <c r="G254" s="1" t="s">
        <v>22</v>
      </c>
      <c r="H254" s="1" t="s">
        <v>23</v>
      </c>
      <c r="I254" s="1" t="s">
        <v>22</v>
      </c>
      <c r="J254" s="1" t="s">
        <v>108</v>
      </c>
      <c r="K254" s="1" t="s">
        <v>22</v>
      </c>
      <c r="L254" s="1" t="s">
        <v>779</v>
      </c>
      <c r="M254" s="1" t="s">
        <v>87</v>
      </c>
      <c r="N254" s="1" t="s">
        <v>27</v>
      </c>
      <c r="O254" s="1"/>
      <c r="P254" s="1" t="s">
        <v>54</v>
      </c>
      <c r="Q254" s="1"/>
      <c r="R254" s="1"/>
    </row>
    <row r="255" spans="1:18" ht="16">
      <c r="A255" s="7" t="s">
        <v>780</v>
      </c>
      <c r="B255" s="1" t="s">
        <v>376</v>
      </c>
      <c r="C255" s="1" t="s">
        <v>104</v>
      </c>
      <c r="D255" s="1" t="s">
        <v>40</v>
      </c>
      <c r="E255" s="1" t="s">
        <v>249</v>
      </c>
      <c r="F255" s="1" t="s">
        <v>228</v>
      </c>
      <c r="G255" s="1" t="s">
        <v>22</v>
      </c>
      <c r="H255" s="1" t="s">
        <v>23</v>
      </c>
      <c r="I255" s="1" t="s">
        <v>22</v>
      </c>
      <c r="J255" s="1" t="s">
        <v>43</v>
      </c>
      <c r="K255" s="1" t="s">
        <v>44</v>
      </c>
      <c r="L255" s="1" t="s">
        <v>781</v>
      </c>
      <c r="M255" s="1" t="s">
        <v>161</v>
      </c>
      <c r="N255" s="1" t="s">
        <v>27</v>
      </c>
      <c r="O255" s="1" t="s">
        <v>47</v>
      </c>
      <c r="P255" s="1" t="s">
        <v>76</v>
      </c>
      <c r="Q255" s="1"/>
      <c r="R255" s="1"/>
    </row>
    <row r="256" spans="1:18" ht="16">
      <c r="A256" s="7" t="s">
        <v>782</v>
      </c>
      <c r="B256" s="1" t="s">
        <v>374</v>
      </c>
      <c r="C256" s="1" t="s">
        <v>66</v>
      </c>
      <c r="D256" s="1" t="s">
        <v>19</v>
      </c>
      <c r="E256" s="1" t="s">
        <v>60</v>
      </c>
      <c r="F256" s="1" t="s">
        <v>67</v>
      </c>
      <c r="G256" s="1" t="s">
        <v>22</v>
      </c>
      <c r="H256" s="1" t="s">
        <v>23</v>
      </c>
      <c r="I256" s="1" t="s">
        <v>22</v>
      </c>
      <c r="J256" s="1" t="s">
        <v>69</v>
      </c>
      <c r="K256" s="1" t="s">
        <v>22</v>
      </c>
      <c r="L256" s="1" t="s">
        <v>783</v>
      </c>
      <c r="M256" s="1" t="s">
        <v>784</v>
      </c>
      <c r="N256" s="1" t="s">
        <v>27</v>
      </c>
      <c r="O256" s="1" t="s">
        <v>47</v>
      </c>
      <c r="P256" s="1" t="s">
        <v>76</v>
      </c>
      <c r="Q256" s="1"/>
      <c r="R256" s="1"/>
    </row>
    <row r="257" spans="1:18" ht="16">
      <c r="A257" s="7" t="s">
        <v>785</v>
      </c>
      <c r="B257" s="1" t="s">
        <v>388</v>
      </c>
      <c r="C257" s="1" t="s">
        <v>786</v>
      </c>
      <c r="D257" s="1" t="s">
        <v>40</v>
      </c>
      <c r="E257" s="1" t="s">
        <v>148</v>
      </c>
      <c r="F257" s="1" t="s">
        <v>42</v>
      </c>
      <c r="G257" s="1" t="s">
        <v>22</v>
      </c>
      <c r="H257" s="1" t="s">
        <v>23</v>
      </c>
      <c r="I257" s="1" t="s">
        <v>22</v>
      </c>
      <c r="J257" s="1" t="s">
        <v>43</v>
      </c>
      <c r="K257" s="1" t="s">
        <v>22</v>
      </c>
      <c r="L257" s="1"/>
      <c r="M257" s="1" t="s">
        <v>368</v>
      </c>
      <c r="N257" s="1" t="s">
        <v>27</v>
      </c>
      <c r="O257" s="1" t="s">
        <v>47</v>
      </c>
      <c r="P257" s="1" t="s">
        <v>76</v>
      </c>
      <c r="Q257" s="1"/>
      <c r="R257" s="1"/>
    </row>
    <row r="258" spans="1:18" ht="16">
      <c r="A258" s="7" t="s">
        <v>787</v>
      </c>
      <c r="B258" s="1" t="s">
        <v>511</v>
      </c>
      <c r="C258" s="1" t="s">
        <v>18</v>
      </c>
      <c r="D258" s="1" t="s">
        <v>40</v>
      </c>
      <c r="E258" s="1" t="s">
        <v>788</v>
      </c>
      <c r="F258" s="1" t="s">
        <v>67</v>
      </c>
      <c r="G258" s="1" t="s">
        <v>22</v>
      </c>
      <c r="H258" s="1" t="s">
        <v>23</v>
      </c>
      <c r="I258" s="1" t="s">
        <v>22</v>
      </c>
      <c r="J258" s="1" t="s">
        <v>108</v>
      </c>
      <c r="K258" s="1" t="s">
        <v>44</v>
      </c>
      <c r="L258" s="1" t="s">
        <v>789</v>
      </c>
      <c r="M258" s="1" t="s">
        <v>790</v>
      </c>
      <c r="N258" s="1" t="s">
        <v>27</v>
      </c>
      <c r="O258" s="1" t="s">
        <v>47</v>
      </c>
      <c r="P258" s="1" t="s">
        <v>29</v>
      </c>
      <c r="Q258" s="1"/>
      <c r="R258" s="1"/>
    </row>
    <row r="259" spans="1:18" ht="16">
      <c r="A259" s="7" t="s">
        <v>791</v>
      </c>
      <c r="B259" s="1" t="s">
        <v>409</v>
      </c>
      <c r="C259" s="1" t="s">
        <v>66</v>
      </c>
      <c r="D259" s="1" t="s">
        <v>40</v>
      </c>
      <c r="E259" s="1" t="s">
        <v>148</v>
      </c>
      <c r="F259" s="1" t="s">
        <v>21</v>
      </c>
      <c r="G259" s="1" t="s">
        <v>22</v>
      </c>
      <c r="H259" s="1" t="s">
        <v>23</v>
      </c>
      <c r="I259" s="1" t="s">
        <v>22</v>
      </c>
      <c r="J259" s="1" t="s">
        <v>108</v>
      </c>
      <c r="K259" s="1" t="s">
        <v>34</v>
      </c>
      <c r="L259" s="1" t="s">
        <v>792</v>
      </c>
      <c r="M259" s="1" t="s">
        <v>539</v>
      </c>
      <c r="N259" s="1" t="s">
        <v>27</v>
      </c>
      <c r="O259" s="1" t="s">
        <v>28</v>
      </c>
      <c r="P259" s="1" t="s">
        <v>29</v>
      </c>
      <c r="Q259" s="1"/>
      <c r="R259" s="1"/>
    </row>
    <row r="260" spans="1:18" ht="16">
      <c r="A260" s="7" t="s">
        <v>793</v>
      </c>
      <c r="B260" s="1" t="s">
        <v>376</v>
      </c>
      <c r="C260" s="1" t="s">
        <v>66</v>
      </c>
      <c r="D260" s="1" t="s">
        <v>40</v>
      </c>
      <c r="E260" s="1" t="s">
        <v>794</v>
      </c>
      <c r="F260" s="1" t="s">
        <v>67</v>
      </c>
      <c r="G260" s="1" t="s">
        <v>22</v>
      </c>
      <c r="H260" s="1" t="s">
        <v>23</v>
      </c>
      <c r="I260" s="1" t="s">
        <v>22</v>
      </c>
      <c r="J260" s="1" t="s">
        <v>108</v>
      </c>
      <c r="K260" s="1" t="s">
        <v>34</v>
      </c>
      <c r="L260" s="1" t="s">
        <v>795</v>
      </c>
      <c r="M260" s="1" t="s">
        <v>58</v>
      </c>
      <c r="N260" s="1" t="s">
        <v>27</v>
      </c>
      <c r="O260" s="1" t="s">
        <v>28</v>
      </c>
      <c r="P260" s="1" t="s">
        <v>29</v>
      </c>
      <c r="Q260" s="1"/>
      <c r="R260" s="1"/>
    </row>
    <row r="261" spans="1:18" ht="16">
      <c r="A261" s="7" t="s">
        <v>797</v>
      </c>
      <c r="B261" s="1" t="s">
        <v>374</v>
      </c>
      <c r="C261" s="1" t="s">
        <v>132</v>
      </c>
      <c r="D261" s="1" t="s">
        <v>119</v>
      </c>
      <c r="E261" s="1" t="s">
        <v>60</v>
      </c>
      <c r="F261" s="1" t="s">
        <v>42</v>
      </c>
      <c r="G261" s="1" t="s">
        <v>24</v>
      </c>
      <c r="H261" s="1" t="s">
        <v>68</v>
      </c>
      <c r="I261" s="1" t="s">
        <v>24</v>
      </c>
      <c r="J261" s="1" t="s">
        <v>108</v>
      </c>
      <c r="K261" s="1" t="s">
        <v>24</v>
      </c>
      <c r="L261" s="1"/>
      <c r="M261" s="1" t="s">
        <v>798</v>
      </c>
      <c r="N261" s="1" t="s">
        <v>27</v>
      </c>
      <c r="O261" s="1" t="s">
        <v>47</v>
      </c>
      <c r="P261" s="1" t="s">
        <v>76</v>
      </c>
      <c r="Q261" s="1"/>
      <c r="R261" s="1"/>
    </row>
    <row r="262" spans="1:18" ht="16">
      <c r="A262" s="7" t="s">
        <v>799</v>
      </c>
      <c r="B262" s="1" t="s">
        <v>800</v>
      </c>
      <c r="C262" s="1" t="s">
        <v>222</v>
      </c>
      <c r="D262" s="1" t="s">
        <v>40</v>
      </c>
      <c r="E262" s="1" t="s">
        <v>455</v>
      </c>
      <c r="F262" s="1" t="s">
        <v>228</v>
      </c>
      <c r="G262" s="1" t="s">
        <v>22</v>
      </c>
      <c r="H262" s="1" t="s">
        <v>23</v>
      </c>
      <c r="I262" s="1" t="s">
        <v>22</v>
      </c>
      <c r="J262" s="1" t="s">
        <v>24</v>
      </c>
      <c r="K262" s="1" t="s">
        <v>22</v>
      </c>
      <c r="L262" s="1" t="s">
        <v>801</v>
      </c>
      <c r="M262" s="1" t="s">
        <v>802</v>
      </c>
      <c r="N262" s="1" t="s">
        <v>27</v>
      </c>
      <c r="O262" s="1" t="s">
        <v>47</v>
      </c>
      <c r="P262" s="1" t="s">
        <v>29</v>
      </c>
      <c r="Q262" s="1"/>
      <c r="R262" s="1"/>
    </row>
    <row r="263" spans="1:18" ht="16">
      <c r="A263" s="7" t="s">
        <v>803</v>
      </c>
      <c r="B263" s="1" t="s">
        <v>511</v>
      </c>
      <c r="C263" s="1" t="s">
        <v>32</v>
      </c>
      <c r="D263" s="1" t="s">
        <v>113</v>
      </c>
      <c r="E263" s="1" t="s">
        <v>120</v>
      </c>
      <c r="F263" s="1" t="s">
        <v>21</v>
      </c>
      <c r="G263" s="1" t="s">
        <v>22</v>
      </c>
      <c r="H263" s="1" t="s">
        <v>51</v>
      </c>
      <c r="I263" s="1" t="s">
        <v>22</v>
      </c>
      <c r="J263" s="1" t="s">
        <v>69</v>
      </c>
      <c r="K263" s="1" t="s">
        <v>24</v>
      </c>
      <c r="L263" s="1" t="s">
        <v>804</v>
      </c>
      <c r="M263" s="1" t="s">
        <v>805</v>
      </c>
      <c r="N263" s="1" t="s">
        <v>75</v>
      </c>
      <c r="O263" s="1" t="s">
        <v>28</v>
      </c>
      <c r="P263" s="1" t="s">
        <v>76</v>
      </c>
      <c r="Q263" s="1"/>
      <c r="R263" s="1"/>
    </row>
    <row r="264" spans="1:18" ht="16">
      <c r="A264" s="7" t="s">
        <v>806</v>
      </c>
      <c r="B264" s="1" t="s">
        <v>404</v>
      </c>
      <c r="C264" s="1" t="s">
        <v>18</v>
      </c>
      <c r="D264" s="1" t="s">
        <v>273</v>
      </c>
      <c r="E264" s="1" t="s">
        <v>807</v>
      </c>
      <c r="F264" s="1" t="s">
        <v>228</v>
      </c>
      <c r="G264" s="1" t="s">
        <v>24</v>
      </c>
      <c r="H264" s="1" t="s">
        <v>68</v>
      </c>
      <c r="I264" s="1" t="s">
        <v>24</v>
      </c>
      <c r="J264" s="1" t="s">
        <v>24</v>
      </c>
      <c r="K264" s="1" t="s">
        <v>24</v>
      </c>
      <c r="L264" s="1"/>
      <c r="M264" s="1" t="s">
        <v>87</v>
      </c>
      <c r="N264" s="1" t="s">
        <v>53</v>
      </c>
      <c r="O264" s="1" t="s">
        <v>47</v>
      </c>
      <c r="P264" s="1" t="s">
        <v>76</v>
      </c>
      <c r="Q264" s="1"/>
      <c r="R264" s="1"/>
    </row>
    <row r="265" spans="1:18" ht="16">
      <c r="A265" s="7" t="s">
        <v>808</v>
      </c>
      <c r="B265" s="1" t="s">
        <v>511</v>
      </c>
      <c r="C265" s="1" t="s">
        <v>809</v>
      </c>
      <c r="D265" s="1" t="s">
        <v>40</v>
      </c>
      <c r="E265" s="1" t="s">
        <v>148</v>
      </c>
      <c r="F265" s="1" t="s">
        <v>42</v>
      </c>
      <c r="G265" s="1" t="s">
        <v>22</v>
      </c>
      <c r="H265" s="1" t="s">
        <v>23</v>
      </c>
      <c r="I265" s="1" t="s">
        <v>22</v>
      </c>
      <c r="J265" s="1" t="s">
        <v>43</v>
      </c>
      <c r="K265" s="1" t="s">
        <v>24</v>
      </c>
      <c r="L265" s="1" t="s">
        <v>57</v>
      </c>
      <c r="M265" s="1" t="s">
        <v>133</v>
      </c>
      <c r="N265" s="1" t="s">
        <v>27</v>
      </c>
      <c r="O265" s="1" t="s">
        <v>47</v>
      </c>
      <c r="P265" s="1" t="s">
        <v>76</v>
      </c>
      <c r="Q265" s="1"/>
      <c r="R265" s="1"/>
    </row>
    <row r="266" spans="1:18" ht="16">
      <c r="A266" s="7" t="s">
        <v>810</v>
      </c>
      <c r="B266" s="1" t="s">
        <v>811</v>
      </c>
      <c r="C266" s="1" t="s">
        <v>147</v>
      </c>
      <c r="D266" s="1" t="s">
        <v>119</v>
      </c>
      <c r="E266" s="1" t="s">
        <v>812</v>
      </c>
      <c r="F266" s="1" t="s">
        <v>79</v>
      </c>
      <c r="G266" s="1" t="s">
        <v>22</v>
      </c>
      <c r="H266" s="1" t="s">
        <v>23</v>
      </c>
      <c r="I266" s="1" t="s">
        <v>24</v>
      </c>
      <c r="J266" s="1" t="s">
        <v>24</v>
      </c>
      <c r="K266" s="1" t="s">
        <v>24</v>
      </c>
      <c r="L266" s="1" t="s">
        <v>813</v>
      </c>
      <c r="M266" s="1" t="s">
        <v>95</v>
      </c>
      <c r="N266" s="1" t="s">
        <v>53</v>
      </c>
      <c r="O266" s="1" t="s">
        <v>47</v>
      </c>
      <c r="P266" s="1" t="s">
        <v>54</v>
      </c>
      <c r="Q266" s="1"/>
      <c r="R266" s="1"/>
    </row>
    <row r="267" spans="1:18" ht="16">
      <c r="A267" s="7" t="s">
        <v>814</v>
      </c>
      <c r="B267" s="1" t="s">
        <v>395</v>
      </c>
      <c r="C267" s="1" t="s">
        <v>32</v>
      </c>
      <c r="D267" s="1" t="s">
        <v>40</v>
      </c>
      <c r="E267" s="1" t="s">
        <v>41</v>
      </c>
      <c r="F267" s="1" t="s">
        <v>67</v>
      </c>
      <c r="G267" s="1" t="s">
        <v>22</v>
      </c>
      <c r="H267" s="1" t="s">
        <v>23</v>
      </c>
      <c r="I267" s="1" t="s">
        <v>24</v>
      </c>
      <c r="J267" s="1" t="s">
        <v>24</v>
      </c>
      <c r="K267" s="1" t="s">
        <v>34</v>
      </c>
      <c r="L267" s="1" t="s">
        <v>815</v>
      </c>
      <c r="M267" s="1" t="s">
        <v>816</v>
      </c>
      <c r="N267" s="1" t="s">
        <v>27</v>
      </c>
      <c r="O267" s="1" t="s">
        <v>28</v>
      </c>
      <c r="P267" s="1" t="s">
        <v>54</v>
      </c>
      <c r="Q267" s="1"/>
      <c r="R267" s="1"/>
    </row>
    <row r="268" spans="1:18" ht="16">
      <c r="A268" s="7" t="s">
        <v>817</v>
      </c>
      <c r="B268" s="1" t="s">
        <v>409</v>
      </c>
      <c r="C268" s="1" t="s">
        <v>32</v>
      </c>
      <c r="D268" s="1" t="s">
        <v>40</v>
      </c>
      <c r="E268" s="1" t="s">
        <v>20</v>
      </c>
      <c r="F268" s="1" t="s">
        <v>50</v>
      </c>
      <c r="G268" s="1" t="s">
        <v>22</v>
      </c>
      <c r="H268" s="1" t="s">
        <v>51</v>
      </c>
      <c r="I268" s="1" t="s">
        <v>22</v>
      </c>
      <c r="J268" s="1" t="s">
        <v>43</v>
      </c>
      <c r="K268" s="1" t="s">
        <v>24</v>
      </c>
      <c r="L268" s="1" t="s">
        <v>818</v>
      </c>
      <c r="M268" s="1" t="s">
        <v>74</v>
      </c>
      <c r="N268" s="1" t="s">
        <v>27</v>
      </c>
      <c r="O268" s="1" t="s">
        <v>28</v>
      </c>
      <c r="P268" s="1" t="s">
        <v>29</v>
      </c>
      <c r="Q268" s="1"/>
      <c r="R268" s="1"/>
    </row>
    <row r="269" spans="1:18" ht="16">
      <c r="A269" s="7" t="s">
        <v>819</v>
      </c>
      <c r="B269" s="1" t="s">
        <v>502</v>
      </c>
      <c r="C269" s="1" t="s">
        <v>66</v>
      </c>
      <c r="D269" s="1" t="s">
        <v>40</v>
      </c>
      <c r="E269" s="1" t="s">
        <v>20</v>
      </c>
      <c r="F269" s="1" t="s">
        <v>21</v>
      </c>
      <c r="G269" s="1" t="s">
        <v>22</v>
      </c>
      <c r="H269" s="1" t="s">
        <v>23</v>
      </c>
      <c r="I269" s="1" t="s">
        <v>22</v>
      </c>
      <c r="J269" s="1" t="s">
        <v>69</v>
      </c>
      <c r="K269" s="1" t="s">
        <v>44</v>
      </c>
      <c r="L269" s="1" t="s">
        <v>820</v>
      </c>
      <c r="M269" s="1" t="s">
        <v>157</v>
      </c>
      <c r="N269" s="1" t="s">
        <v>27</v>
      </c>
      <c r="O269" s="1" t="s">
        <v>47</v>
      </c>
      <c r="P269" s="1" t="s">
        <v>76</v>
      </c>
      <c r="Q269" s="1"/>
      <c r="R269" s="1"/>
    </row>
    <row r="270" spans="1:18" ht="16">
      <c r="A270" s="7" t="s">
        <v>821</v>
      </c>
      <c r="B270" s="1" t="s">
        <v>822</v>
      </c>
      <c r="C270" s="1" t="s">
        <v>32</v>
      </c>
      <c r="D270" s="1" t="s">
        <v>40</v>
      </c>
      <c r="E270" s="1" t="s">
        <v>20</v>
      </c>
      <c r="F270" s="1" t="s">
        <v>21</v>
      </c>
      <c r="G270" s="1" t="s">
        <v>22</v>
      </c>
      <c r="H270" s="1" t="s">
        <v>23</v>
      </c>
      <c r="I270" s="1" t="s">
        <v>22</v>
      </c>
      <c r="J270" s="1" t="s">
        <v>43</v>
      </c>
      <c r="K270" s="1" t="s">
        <v>34</v>
      </c>
      <c r="L270" s="1" t="s">
        <v>823</v>
      </c>
      <c r="M270" s="1" t="s">
        <v>92</v>
      </c>
      <c r="N270" s="1" t="s">
        <v>27</v>
      </c>
      <c r="O270" s="1" t="s">
        <v>47</v>
      </c>
      <c r="P270" s="1" t="s">
        <v>54</v>
      </c>
      <c r="Q270" s="1"/>
      <c r="R270" s="1"/>
    </row>
    <row r="271" spans="1:18" ht="16">
      <c r="A271" s="7" t="s">
        <v>824</v>
      </c>
      <c r="B271" s="1" t="s">
        <v>376</v>
      </c>
      <c r="C271" s="1" t="s">
        <v>32</v>
      </c>
      <c r="D271" s="1" t="s">
        <v>40</v>
      </c>
      <c r="E271" s="1" t="s">
        <v>60</v>
      </c>
      <c r="F271" s="1" t="s">
        <v>21</v>
      </c>
      <c r="G271" s="1" t="s">
        <v>22</v>
      </c>
      <c r="H271" s="1" t="s">
        <v>23</v>
      </c>
      <c r="I271" s="1" t="s">
        <v>22</v>
      </c>
      <c r="J271" s="1" t="s">
        <v>43</v>
      </c>
      <c r="K271" s="1" t="s">
        <v>34</v>
      </c>
      <c r="L271" s="1" t="s">
        <v>825</v>
      </c>
      <c r="M271" s="1" t="s">
        <v>826</v>
      </c>
      <c r="N271" s="1" t="s">
        <v>761</v>
      </c>
      <c r="O271" s="1" t="s">
        <v>28</v>
      </c>
      <c r="P271" s="1" t="s">
        <v>29</v>
      </c>
      <c r="Q271" s="1"/>
      <c r="R271" s="1"/>
    </row>
    <row r="272" spans="1:18" ht="16">
      <c r="A272" s="7" t="s">
        <v>827</v>
      </c>
      <c r="B272" s="1" t="s">
        <v>409</v>
      </c>
      <c r="C272" s="1" t="s">
        <v>32</v>
      </c>
      <c r="D272" s="1" t="s">
        <v>107</v>
      </c>
      <c r="E272" s="1" t="s">
        <v>828</v>
      </c>
      <c r="F272" s="1" t="s">
        <v>21</v>
      </c>
      <c r="G272" s="1" t="s">
        <v>22</v>
      </c>
      <c r="H272" s="1" t="s">
        <v>51</v>
      </c>
      <c r="I272" s="1" t="s">
        <v>24</v>
      </c>
      <c r="J272" s="1" t="s">
        <v>69</v>
      </c>
      <c r="K272" s="1" t="s">
        <v>34</v>
      </c>
      <c r="L272" s="1" t="s">
        <v>829</v>
      </c>
      <c r="M272" s="1" t="s">
        <v>145</v>
      </c>
      <c r="N272" s="1" t="s">
        <v>53</v>
      </c>
      <c r="O272" s="1" t="s">
        <v>47</v>
      </c>
      <c r="P272" s="1" t="s">
        <v>54</v>
      </c>
      <c r="Q272" s="1"/>
      <c r="R272" s="1"/>
    </row>
    <row r="273" spans="1:18" ht="16">
      <c r="A273" s="7" t="s">
        <v>830</v>
      </c>
      <c r="B273" s="1" t="s">
        <v>831</v>
      </c>
      <c r="C273" s="1" t="s">
        <v>832</v>
      </c>
      <c r="D273" s="1" t="s">
        <v>113</v>
      </c>
      <c r="E273" s="1" t="s">
        <v>126</v>
      </c>
      <c r="F273" s="1" t="s">
        <v>42</v>
      </c>
      <c r="G273" s="1" t="s">
        <v>22</v>
      </c>
      <c r="H273" s="1" t="s">
        <v>23</v>
      </c>
      <c r="I273" s="1" t="s">
        <v>24</v>
      </c>
      <c r="J273" s="1" t="s">
        <v>43</v>
      </c>
      <c r="K273" s="1" t="s">
        <v>24</v>
      </c>
      <c r="L273" s="1" t="s">
        <v>833</v>
      </c>
      <c r="M273" s="1" t="s">
        <v>133</v>
      </c>
      <c r="N273" s="1" t="s">
        <v>27</v>
      </c>
      <c r="O273" s="1" t="s">
        <v>47</v>
      </c>
      <c r="P273" s="1" t="s">
        <v>54</v>
      </c>
      <c r="Q273" s="1"/>
      <c r="R273" s="1"/>
    </row>
    <row r="274" spans="1:18" ht="16">
      <c r="A274" s="7" t="s">
        <v>834</v>
      </c>
      <c r="B274" s="1" t="s">
        <v>383</v>
      </c>
      <c r="C274" s="1" t="s">
        <v>32</v>
      </c>
      <c r="D274" s="1" t="s">
        <v>113</v>
      </c>
      <c r="E274" s="1" t="s">
        <v>364</v>
      </c>
      <c r="F274" s="1" t="s">
        <v>42</v>
      </c>
      <c r="G274" s="1" t="s">
        <v>22</v>
      </c>
      <c r="H274" s="1" t="s">
        <v>68</v>
      </c>
      <c r="I274" s="1" t="s">
        <v>24</v>
      </c>
      <c r="J274" s="1" t="s">
        <v>24</v>
      </c>
      <c r="K274" s="1" t="s">
        <v>44</v>
      </c>
      <c r="L274" s="1"/>
      <c r="M274" s="1" t="s">
        <v>381</v>
      </c>
      <c r="N274" s="1" t="s">
        <v>53</v>
      </c>
      <c r="O274" s="1" t="s">
        <v>47</v>
      </c>
      <c r="P274" s="1" t="s">
        <v>54</v>
      </c>
      <c r="Q274" s="1"/>
      <c r="R274" s="1"/>
    </row>
    <row r="275" spans="1:18" ht="16">
      <c r="A275" s="7" t="s">
        <v>835</v>
      </c>
      <c r="B275" s="1" t="s">
        <v>383</v>
      </c>
      <c r="C275" s="1" t="s">
        <v>32</v>
      </c>
      <c r="D275" s="1" t="s">
        <v>40</v>
      </c>
      <c r="E275" s="1" t="s">
        <v>20</v>
      </c>
      <c r="F275" s="1" t="s">
        <v>21</v>
      </c>
      <c r="G275" s="1" t="s">
        <v>22</v>
      </c>
      <c r="H275" s="1" t="s">
        <v>51</v>
      </c>
      <c r="I275" s="1" t="s">
        <v>22</v>
      </c>
      <c r="J275" s="1" t="s">
        <v>43</v>
      </c>
      <c r="K275" s="1" t="s">
        <v>34</v>
      </c>
      <c r="L275" s="1" t="s">
        <v>448</v>
      </c>
      <c r="M275" s="1" t="s">
        <v>240</v>
      </c>
      <c r="N275" s="1" t="s">
        <v>53</v>
      </c>
      <c r="O275" s="1" t="s">
        <v>28</v>
      </c>
      <c r="P275" s="1" t="s">
        <v>29</v>
      </c>
      <c r="Q275" s="1"/>
      <c r="R275" s="1"/>
    </row>
    <row r="276" spans="1:18" ht="16">
      <c r="A276" s="7" t="s">
        <v>836</v>
      </c>
      <c r="B276" s="1" t="s">
        <v>383</v>
      </c>
      <c r="C276" s="1" t="s">
        <v>32</v>
      </c>
      <c r="D276" s="1" t="s">
        <v>19</v>
      </c>
      <c r="E276" s="1" t="s">
        <v>20</v>
      </c>
      <c r="F276" s="1" t="s">
        <v>21</v>
      </c>
      <c r="G276" s="1" t="s">
        <v>22</v>
      </c>
      <c r="H276" s="1" t="s">
        <v>23</v>
      </c>
      <c r="I276" s="1" t="s">
        <v>22</v>
      </c>
      <c r="J276" s="1" t="s">
        <v>108</v>
      </c>
      <c r="K276" s="1" t="s">
        <v>44</v>
      </c>
      <c r="L276" s="1" t="s">
        <v>837</v>
      </c>
      <c r="M276" s="1" t="s">
        <v>145</v>
      </c>
      <c r="N276" s="1" t="s">
        <v>27</v>
      </c>
      <c r="O276" s="1" t="s">
        <v>28</v>
      </c>
      <c r="P276" s="1" t="s">
        <v>88</v>
      </c>
      <c r="Q276" s="1"/>
      <c r="R276" s="1"/>
    </row>
    <row r="277" spans="1:18" ht="16">
      <c r="A277" s="7" t="s">
        <v>838</v>
      </c>
      <c r="B277" s="1" t="s">
        <v>839</v>
      </c>
      <c r="C277" s="1" t="s">
        <v>18</v>
      </c>
      <c r="D277" s="1" t="s">
        <v>119</v>
      </c>
      <c r="E277" s="1" t="s">
        <v>120</v>
      </c>
      <c r="F277" s="1" t="s">
        <v>79</v>
      </c>
      <c r="G277" s="1" t="s">
        <v>22</v>
      </c>
      <c r="H277" s="1" t="s">
        <v>23</v>
      </c>
      <c r="I277" s="1" t="s">
        <v>22</v>
      </c>
      <c r="J277" s="1" t="s">
        <v>108</v>
      </c>
      <c r="K277" s="1" t="s">
        <v>22</v>
      </c>
      <c r="L277" s="1" t="s">
        <v>840</v>
      </c>
      <c r="M277" s="1" t="s">
        <v>46</v>
      </c>
      <c r="N277" s="1" t="s">
        <v>27</v>
      </c>
      <c r="O277" s="1" t="s">
        <v>47</v>
      </c>
      <c r="P277" s="1" t="s">
        <v>76</v>
      </c>
      <c r="Q277" s="1"/>
      <c r="R277" s="1"/>
    </row>
    <row r="278" spans="1:18" ht="16">
      <c r="A278" s="7" t="s">
        <v>841</v>
      </c>
      <c r="B278" s="1" t="s">
        <v>842</v>
      </c>
      <c r="C278" s="1" t="s">
        <v>18</v>
      </c>
      <c r="D278" s="1" t="s">
        <v>19</v>
      </c>
      <c r="E278" s="1" t="s">
        <v>843</v>
      </c>
      <c r="F278" s="1" t="s">
        <v>42</v>
      </c>
      <c r="G278" s="1" t="s">
        <v>22</v>
      </c>
      <c r="H278" s="1" t="s">
        <v>23</v>
      </c>
      <c r="I278" s="1" t="s">
        <v>22</v>
      </c>
      <c r="J278" s="1" t="s">
        <v>43</v>
      </c>
      <c r="K278" s="1" t="s">
        <v>44</v>
      </c>
      <c r="L278" s="1" t="s">
        <v>844</v>
      </c>
      <c r="M278" s="1" t="s">
        <v>133</v>
      </c>
      <c r="N278" s="1" t="s">
        <v>27</v>
      </c>
      <c r="O278" s="1" t="s">
        <v>47</v>
      </c>
      <c r="P278" s="1" t="s">
        <v>54</v>
      </c>
      <c r="Q278" s="1"/>
      <c r="R278" s="1"/>
    </row>
    <row r="279" spans="1:18" ht="16">
      <c r="A279" s="7" t="s">
        <v>845</v>
      </c>
      <c r="B279" s="1" t="s">
        <v>90</v>
      </c>
      <c r="C279" s="1" t="s">
        <v>846</v>
      </c>
      <c r="D279" s="1" t="s">
        <v>40</v>
      </c>
      <c r="E279" s="1" t="s">
        <v>20</v>
      </c>
      <c r="F279" s="1" t="s">
        <v>21</v>
      </c>
      <c r="G279" s="1" t="s">
        <v>22</v>
      </c>
      <c r="H279" s="1" t="s">
        <v>23</v>
      </c>
      <c r="I279" s="1" t="s">
        <v>22</v>
      </c>
      <c r="J279" s="1" t="s">
        <v>108</v>
      </c>
      <c r="K279" s="1" t="s">
        <v>44</v>
      </c>
      <c r="L279" s="1" t="s">
        <v>847</v>
      </c>
      <c r="M279" s="1" t="s">
        <v>848</v>
      </c>
      <c r="N279" s="1" t="s">
        <v>53</v>
      </c>
      <c r="O279" s="1" t="s">
        <v>28</v>
      </c>
      <c r="P279" s="1" t="s">
        <v>76</v>
      </c>
      <c r="Q279" s="1"/>
      <c r="R279" s="1"/>
    </row>
    <row r="280" spans="1:18" ht="16">
      <c r="A280" s="7" t="s">
        <v>849</v>
      </c>
      <c r="B280" s="1" t="s">
        <v>511</v>
      </c>
      <c r="C280" s="1" t="s">
        <v>32</v>
      </c>
      <c r="D280" s="1" t="s">
        <v>113</v>
      </c>
      <c r="E280" s="1" t="s">
        <v>60</v>
      </c>
      <c r="F280" s="1" t="s">
        <v>67</v>
      </c>
      <c r="G280" s="1" t="s">
        <v>22</v>
      </c>
      <c r="H280" s="1" t="s">
        <v>51</v>
      </c>
      <c r="I280" s="1" t="s">
        <v>24</v>
      </c>
      <c r="J280" s="1" t="s">
        <v>24</v>
      </c>
      <c r="K280" s="1" t="s">
        <v>24</v>
      </c>
      <c r="L280" s="1" t="s">
        <v>850</v>
      </c>
      <c r="M280" s="1" t="s">
        <v>851</v>
      </c>
      <c r="N280" s="1" t="s">
        <v>53</v>
      </c>
      <c r="O280" s="1" t="s">
        <v>47</v>
      </c>
      <c r="P280" s="1" t="s">
        <v>76</v>
      </c>
      <c r="Q280" s="1"/>
      <c r="R280" s="1"/>
    </row>
    <row r="281" spans="1:18" ht="16">
      <c r="A281" s="7" t="s">
        <v>852</v>
      </c>
      <c r="B281" s="1" t="s">
        <v>395</v>
      </c>
      <c r="C281" s="1" t="s">
        <v>104</v>
      </c>
      <c r="D281" s="1" t="s">
        <v>40</v>
      </c>
      <c r="E281" s="1" t="s">
        <v>20</v>
      </c>
      <c r="F281" s="1" t="s">
        <v>67</v>
      </c>
      <c r="G281" s="1" t="s">
        <v>22</v>
      </c>
      <c r="H281" s="1" t="s">
        <v>23</v>
      </c>
      <c r="I281" s="1" t="s">
        <v>22</v>
      </c>
      <c r="J281" s="1" t="s">
        <v>43</v>
      </c>
      <c r="K281" s="1" t="s">
        <v>24</v>
      </c>
      <c r="L281" s="1" t="s">
        <v>853</v>
      </c>
      <c r="M281" s="1" t="s">
        <v>95</v>
      </c>
      <c r="N281" s="1" t="s">
        <v>27</v>
      </c>
      <c r="O281" s="1" t="s">
        <v>28</v>
      </c>
      <c r="P281" s="1" t="s">
        <v>29</v>
      </c>
      <c r="Q281" s="1"/>
      <c r="R281" s="1"/>
    </row>
    <row r="282" spans="1:18" ht="16">
      <c r="A282" s="7" t="s">
        <v>854</v>
      </c>
      <c r="B282" s="1" t="s">
        <v>409</v>
      </c>
      <c r="C282" s="1" t="s">
        <v>132</v>
      </c>
      <c r="D282" s="1" t="s">
        <v>40</v>
      </c>
      <c r="E282" s="1" t="s">
        <v>148</v>
      </c>
      <c r="F282" s="1" t="s">
        <v>67</v>
      </c>
      <c r="G282" s="1" t="s">
        <v>22</v>
      </c>
      <c r="H282" s="1" t="s">
        <v>23</v>
      </c>
      <c r="I282" s="1" t="s">
        <v>22</v>
      </c>
      <c r="J282" s="1" t="s">
        <v>43</v>
      </c>
      <c r="K282" s="1" t="s">
        <v>24</v>
      </c>
      <c r="L282" s="1" t="s">
        <v>855</v>
      </c>
      <c r="M282" s="1" t="s">
        <v>856</v>
      </c>
      <c r="N282" s="1" t="s">
        <v>53</v>
      </c>
      <c r="O282" s="1" t="s">
        <v>47</v>
      </c>
      <c r="P282" s="1" t="s">
        <v>54</v>
      </c>
      <c r="Q282" s="1"/>
      <c r="R282" s="1"/>
    </row>
    <row r="283" spans="1:18" ht="16">
      <c r="A283" s="7" t="s">
        <v>857</v>
      </c>
      <c r="B283" s="1" t="s">
        <v>442</v>
      </c>
      <c r="C283" s="1" t="s">
        <v>66</v>
      </c>
      <c r="D283" s="1" t="s">
        <v>40</v>
      </c>
      <c r="E283" s="1" t="s">
        <v>249</v>
      </c>
      <c r="F283" s="1" t="s">
        <v>67</v>
      </c>
      <c r="G283" s="1" t="s">
        <v>22</v>
      </c>
      <c r="H283" s="1" t="s">
        <v>23</v>
      </c>
      <c r="I283" s="1" t="s">
        <v>22</v>
      </c>
      <c r="J283" s="1" t="s">
        <v>43</v>
      </c>
      <c r="K283" s="1" t="s">
        <v>44</v>
      </c>
      <c r="L283" s="1" t="s">
        <v>858</v>
      </c>
      <c r="M283" s="1" t="s">
        <v>234</v>
      </c>
      <c r="N283" s="1" t="s">
        <v>27</v>
      </c>
      <c r="O283" s="1" t="s">
        <v>28</v>
      </c>
      <c r="P283" s="1" t="s">
        <v>29</v>
      </c>
      <c r="Q283" s="1"/>
      <c r="R283" s="1"/>
    </row>
    <row r="284" spans="1:18" ht="16">
      <c r="A284" s="7" t="s">
        <v>859</v>
      </c>
      <c r="B284" s="1" t="s">
        <v>376</v>
      </c>
      <c r="C284" s="1" t="s">
        <v>32</v>
      </c>
      <c r="D284" s="1" t="s">
        <v>40</v>
      </c>
      <c r="E284" s="1" t="s">
        <v>20</v>
      </c>
      <c r="F284" s="1" t="s">
        <v>79</v>
      </c>
      <c r="G284" s="1" t="s">
        <v>22</v>
      </c>
      <c r="H284" s="1" t="s">
        <v>23</v>
      </c>
      <c r="I284" s="1" t="s">
        <v>22</v>
      </c>
      <c r="J284" s="1" t="s">
        <v>69</v>
      </c>
      <c r="K284" s="1" t="s">
        <v>44</v>
      </c>
      <c r="L284" s="1" t="s">
        <v>860</v>
      </c>
      <c r="M284" s="1" t="s">
        <v>46</v>
      </c>
      <c r="N284" s="1" t="s">
        <v>27</v>
      </c>
      <c r="O284" s="1" t="s">
        <v>47</v>
      </c>
      <c r="P284" s="1" t="s">
        <v>29</v>
      </c>
      <c r="Q284" s="1"/>
      <c r="R284" s="1"/>
    </row>
    <row r="285" spans="1:18" ht="16">
      <c r="A285" s="7" t="s">
        <v>861</v>
      </c>
      <c r="B285" s="1" t="s">
        <v>862</v>
      </c>
      <c r="C285" s="1" t="s">
        <v>147</v>
      </c>
      <c r="D285" s="1" t="s">
        <v>40</v>
      </c>
      <c r="E285" s="1" t="s">
        <v>863</v>
      </c>
      <c r="F285" s="1" t="s">
        <v>42</v>
      </c>
      <c r="G285" s="1" t="s">
        <v>22</v>
      </c>
      <c r="H285" s="1" t="s">
        <v>23</v>
      </c>
      <c r="I285" s="1" t="s">
        <v>22</v>
      </c>
      <c r="J285" s="1" t="s">
        <v>69</v>
      </c>
      <c r="K285" s="1" t="s">
        <v>22</v>
      </c>
      <c r="L285" s="1" t="s">
        <v>864</v>
      </c>
      <c r="M285" s="1" t="s">
        <v>87</v>
      </c>
      <c r="N285" s="1" t="s">
        <v>27</v>
      </c>
      <c r="O285" s="1"/>
      <c r="P285" s="1" t="s">
        <v>29</v>
      </c>
      <c r="Q285" s="1"/>
      <c r="R285" s="1"/>
    </row>
    <row r="286" spans="1:18" ht="16">
      <c r="A286" s="7" t="s">
        <v>865</v>
      </c>
      <c r="B286" s="1" t="s">
        <v>866</v>
      </c>
      <c r="C286" s="1" t="s">
        <v>200</v>
      </c>
      <c r="D286" s="1" t="s">
        <v>107</v>
      </c>
      <c r="E286" s="1" t="s">
        <v>33</v>
      </c>
      <c r="F286" s="1" t="s">
        <v>228</v>
      </c>
      <c r="G286" s="1" t="s">
        <v>24</v>
      </c>
      <c r="H286" s="1" t="s">
        <v>68</v>
      </c>
      <c r="I286" s="1" t="s">
        <v>24</v>
      </c>
      <c r="J286" s="1" t="s">
        <v>24</v>
      </c>
      <c r="K286" s="1" t="s">
        <v>24</v>
      </c>
      <c r="L286" s="1"/>
      <c r="M286" s="1" t="s">
        <v>867</v>
      </c>
      <c r="N286" s="1" t="s">
        <v>53</v>
      </c>
      <c r="O286" s="1" t="s">
        <v>47</v>
      </c>
      <c r="P286" s="1" t="s">
        <v>54</v>
      </c>
      <c r="Q286" s="1"/>
      <c r="R286" s="1"/>
    </row>
    <row r="287" spans="1:18" ht="16">
      <c r="A287" s="7" t="s">
        <v>868</v>
      </c>
      <c r="B287" s="1" t="s">
        <v>388</v>
      </c>
      <c r="C287" s="1" t="s">
        <v>32</v>
      </c>
      <c r="D287" s="1" t="s">
        <v>273</v>
      </c>
      <c r="E287" s="1" t="s">
        <v>526</v>
      </c>
      <c r="F287" s="1" t="s">
        <v>21</v>
      </c>
      <c r="G287" s="1" t="s">
        <v>22</v>
      </c>
      <c r="H287" s="1" t="s">
        <v>51</v>
      </c>
      <c r="I287" s="1" t="s">
        <v>24</v>
      </c>
      <c r="J287" s="1" t="s">
        <v>24</v>
      </c>
      <c r="K287" s="1" t="s">
        <v>24</v>
      </c>
      <c r="L287" s="1" t="s">
        <v>869</v>
      </c>
      <c r="M287" s="1" t="s">
        <v>98</v>
      </c>
      <c r="N287" s="1" t="s">
        <v>53</v>
      </c>
      <c r="O287" s="1" t="s">
        <v>28</v>
      </c>
      <c r="P287" s="1" t="s">
        <v>76</v>
      </c>
      <c r="Q287" s="1"/>
      <c r="R287" s="1"/>
    </row>
    <row r="288" spans="1:18" ht="16">
      <c r="A288" s="7" t="s">
        <v>870</v>
      </c>
      <c r="B288" s="1" t="s">
        <v>379</v>
      </c>
      <c r="C288" s="1" t="s">
        <v>147</v>
      </c>
      <c r="D288" s="1" t="s">
        <v>19</v>
      </c>
      <c r="E288" s="1" t="s">
        <v>664</v>
      </c>
      <c r="F288" s="1" t="s">
        <v>67</v>
      </c>
      <c r="G288" s="1" t="s">
        <v>22</v>
      </c>
      <c r="H288" s="1" t="s">
        <v>51</v>
      </c>
      <c r="I288" s="1" t="s">
        <v>24</v>
      </c>
      <c r="J288" s="1" t="s">
        <v>24</v>
      </c>
      <c r="K288" s="1" t="s">
        <v>34</v>
      </c>
      <c r="L288" s="1" t="s">
        <v>871</v>
      </c>
      <c r="M288" s="1" t="s">
        <v>95</v>
      </c>
      <c r="N288" s="1" t="s">
        <v>53</v>
      </c>
      <c r="O288" s="1" t="s">
        <v>28</v>
      </c>
      <c r="P288" s="1" t="s">
        <v>88</v>
      </c>
      <c r="Q288" s="1"/>
      <c r="R288" s="1"/>
    </row>
    <row r="289" spans="1:18" ht="16">
      <c r="A289" s="7" t="s">
        <v>872</v>
      </c>
      <c r="B289" s="1" t="s">
        <v>873</v>
      </c>
      <c r="C289" s="1" t="s">
        <v>147</v>
      </c>
      <c r="D289" s="1" t="s">
        <v>113</v>
      </c>
      <c r="E289" s="1" t="s">
        <v>364</v>
      </c>
      <c r="F289" s="1" t="s">
        <v>42</v>
      </c>
      <c r="G289" s="1" t="s">
        <v>24</v>
      </c>
      <c r="H289" s="1" t="s">
        <v>68</v>
      </c>
      <c r="I289" s="1" t="s">
        <v>24</v>
      </c>
      <c r="J289" s="1" t="s">
        <v>24</v>
      </c>
      <c r="K289" s="1" t="s">
        <v>24</v>
      </c>
      <c r="L289" s="1"/>
      <c r="M289" s="1" t="s">
        <v>87</v>
      </c>
      <c r="N289" s="1" t="s">
        <v>53</v>
      </c>
      <c r="O289" s="1" t="s">
        <v>47</v>
      </c>
      <c r="P289" s="1" t="s">
        <v>76</v>
      </c>
      <c r="Q289" s="1"/>
      <c r="R289" s="1"/>
    </row>
    <row r="290" spans="1:18" ht="16">
      <c r="A290" s="7" t="s">
        <v>874</v>
      </c>
      <c r="B290" s="1" t="s">
        <v>502</v>
      </c>
      <c r="C290" s="1" t="s">
        <v>875</v>
      </c>
      <c r="D290" s="1" t="s">
        <v>19</v>
      </c>
      <c r="E290" s="1" t="s">
        <v>20</v>
      </c>
      <c r="F290" s="1" t="s">
        <v>67</v>
      </c>
      <c r="G290" s="1" t="s">
        <v>22</v>
      </c>
      <c r="H290" s="1" t="s">
        <v>23</v>
      </c>
      <c r="I290" s="1" t="s">
        <v>22</v>
      </c>
      <c r="J290" s="1" t="s">
        <v>108</v>
      </c>
      <c r="K290" s="1" t="s">
        <v>22</v>
      </c>
      <c r="L290" s="1" t="s">
        <v>876</v>
      </c>
      <c r="M290" s="1" t="s">
        <v>46</v>
      </c>
      <c r="N290" s="1" t="s">
        <v>27</v>
      </c>
      <c r="O290" s="1" t="s">
        <v>47</v>
      </c>
      <c r="P290" s="1" t="s">
        <v>76</v>
      </c>
      <c r="Q290" s="1"/>
      <c r="R290" s="1"/>
    </row>
    <row r="291" spans="1:18" ht="16">
      <c r="A291" s="7" t="s">
        <v>877</v>
      </c>
      <c r="B291" s="1" t="s">
        <v>404</v>
      </c>
      <c r="C291" s="1" t="s">
        <v>32</v>
      </c>
      <c r="D291" s="1" t="s">
        <v>40</v>
      </c>
      <c r="E291" s="1" t="s">
        <v>60</v>
      </c>
      <c r="F291" s="1" t="s">
        <v>42</v>
      </c>
      <c r="G291" s="1" t="s">
        <v>22</v>
      </c>
      <c r="H291" s="1" t="s">
        <v>51</v>
      </c>
      <c r="I291" s="1" t="s">
        <v>24</v>
      </c>
      <c r="J291" s="1" t="s">
        <v>24</v>
      </c>
      <c r="K291" s="1" t="s">
        <v>24</v>
      </c>
      <c r="L291" s="1" t="s">
        <v>878</v>
      </c>
      <c r="M291" s="1" t="s">
        <v>87</v>
      </c>
      <c r="N291" s="1" t="s">
        <v>27</v>
      </c>
      <c r="O291" s="1" t="s">
        <v>47</v>
      </c>
      <c r="P291" s="1" t="s">
        <v>54</v>
      </c>
      <c r="Q291" s="1"/>
      <c r="R291" s="1"/>
    </row>
    <row r="292" spans="1:18" ht="16">
      <c r="A292" s="7" t="s">
        <v>879</v>
      </c>
      <c r="B292" s="1" t="s">
        <v>379</v>
      </c>
      <c r="C292" s="1" t="s">
        <v>32</v>
      </c>
      <c r="D292" s="1" t="s">
        <v>19</v>
      </c>
      <c r="E292" s="1" t="s">
        <v>880</v>
      </c>
      <c r="F292" s="1" t="s">
        <v>67</v>
      </c>
      <c r="G292" s="1" t="s">
        <v>22</v>
      </c>
      <c r="H292" s="1" t="s">
        <v>23</v>
      </c>
      <c r="I292" s="1" t="s">
        <v>22</v>
      </c>
      <c r="J292" s="1" t="s">
        <v>69</v>
      </c>
      <c r="K292" s="1" t="s">
        <v>24</v>
      </c>
      <c r="L292" s="1" t="s">
        <v>855</v>
      </c>
      <c r="M292" s="1" t="s">
        <v>95</v>
      </c>
      <c r="N292" s="1" t="s">
        <v>27</v>
      </c>
      <c r="O292" s="1" t="s">
        <v>28</v>
      </c>
      <c r="P292" s="1" t="s">
        <v>88</v>
      </c>
      <c r="Q292" s="1"/>
      <c r="R292" s="1"/>
    </row>
    <row r="293" spans="1:18" ht="16">
      <c r="A293" s="7" t="s">
        <v>881</v>
      </c>
      <c r="B293" s="1" t="s">
        <v>383</v>
      </c>
      <c r="C293" s="1" t="s">
        <v>32</v>
      </c>
      <c r="D293" s="1" t="s">
        <v>19</v>
      </c>
      <c r="E293" s="1" t="s">
        <v>20</v>
      </c>
      <c r="F293" s="1" t="s">
        <v>21</v>
      </c>
      <c r="G293" s="1" t="s">
        <v>22</v>
      </c>
      <c r="H293" s="1" t="s">
        <v>23</v>
      </c>
      <c r="I293" s="1" t="s">
        <v>22</v>
      </c>
      <c r="J293" s="1" t="s">
        <v>43</v>
      </c>
      <c r="K293" s="1" t="s">
        <v>34</v>
      </c>
      <c r="L293" s="1" t="s">
        <v>882</v>
      </c>
      <c r="M293" s="1" t="s">
        <v>145</v>
      </c>
      <c r="N293" s="1" t="s">
        <v>53</v>
      </c>
      <c r="O293" s="1" t="s">
        <v>28</v>
      </c>
      <c r="P293" s="1" t="s">
        <v>54</v>
      </c>
      <c r="Q293" s="1"/>
      <c r="R293" s="1"/>
    </row>
    <row r="294" spans="1:18" ht="16">
      <c r="A294" s="7" t="s">
        <v>883</v>
      </c>
      <c r="B294" s="1" t="s">
        <v>376</v>
      </c>
      <c r="C294" s="1" t="s">
        <v>32</v>
      </c>
      <c r="D294" s="1" t="s">
        <v>19</v>
      </c>
      <c r="E294" s="1" t="s">
        <v>60</v>
      </c>
      <c r="F294" s="1" t="s">
        <v>21</v>
      </c>
      <c r="G294" s="1" t="s">
        <v>22</v>
      </c>
      <c r="H294" s="1" t="s">
        <v>23</v>
      </c>
      <c r="I294" s="1" t="s">
        <v>22</v>
      </c>
      <c r="J294" s="1" t="s">
        <v>108</v>
      </c>
      <c r="K294" s="1" t="s">
        <v>44</v>
      </c>
      <c r="L294" s="1"/>
      <c r="M294" s="1" t="s">
        <v>145</v>
      </c>
      <c r="N294" s="1" t="s">
        <v>27</v>
      </c>
      <c r="O294" s="1" t="s">
        <v>28</v>
      </c>
      <c r="P294" s="1" t="s">
        <v>76</v>
      </c>
      <c r="Q294" s="1"/>
      <c r="R294" s="1"/>
    </row>
    <row r="295" spans="1:18" ht="16">
      <c r="A295" s="7" t="s">
        <v>884</v>
      </c>
      <c r="B295" s="1" t="s">
        <v>376</v>
      </c>
      <c r="C295" s="1" t="s">
        <v>32</v>
      </c>
      <c r="D295" s="1" t="s">
        <v>19</v>
      </c>
      <c r="E295" s="1" t="s">
        <v>20</v>
      </c>
      <c r="F295" s="1" t="s">
        <v>21</v>
      </c>
      <c r="G295" s="1" t="s">
        <v>22</v>
      </c>
      <c r="H295" s="1" t="s">
        <v>23</v>
      </c>
      <c r="I295" s="1" t="s">
        <v>22</v>
      </c>
      <c r="J295" s="1" t="s">
        <v>108</v>
      </c>
      <c r="K295" s="1" t="s">
        <v>34</v>
      </c>
      <c r="L295" s="1" t="s">
        <v>885</v>
      </c>
      <c r="M295" s="1" t="s">
        <v>145</v>
      </c>
      <c r="N295" s="1" t="s">
        <v>27</v>
      </c>
      <c r="O295" s="1" t="s">
        <v>28</v>
      </c>
      <c r="P295" s="1" t="s">
        <v>29</v>
      </c>
      <c r="Q295" s="1"/>
      <c r="R295" s="1"/>
    </row>
    <row r="296" spans="1:18" ht="16">
      <c r="A296" s="7" t="s">
        <v>886</v>
      </c>
      <c r="B296" s="1" t="s">
        <v>379</v>
      </c>
      <c r="C296" s="1" t="s">
        <v>32</v>
      </c>
      <c r="D296" s="1" t="s">
        <v>214</v>
      </c>
      <c r="E296" s="1" t="s">
        <v>887</v>
      </c>
      <c r="F296" s="1" t="s">
        <v>50</v>
      </c>
      <c r="G296" s="1" t="s">
        <v>22</v>
      </c>
      <c r="H296" s="1" t="s">
        <v>51</v>
      </c>
      <c r="I296" s="1" t="s">
        <v>22</v>
      </c>
      <c r="J296" s="1" t="s">
        <v>24</v>
      </c>
      <c r="K296" s="1" t="s">
        <v>34</v>
      </c>
      <c r="L296" s="1" t="s">
        <v>888</v>
      </c>
      <c r="M296" s="1" t="s">
        <v>58</v>
      </c>
      <c r="N296" s="1" t="s">
        <v>53</v>
      </c>
      <c r="O296" s="1" t="s">
        <v>28</v>
      </c>
      <c r="P296" s="1" t="s">
        <v>54</v>
      </c>
      <c r="Q296" s="1"/>
      <c r="R296" s="1"/>
    </row>
    <row r="297" spans="1:18" ht="16">
      <c r="A297" s="7" t="s">
        <v>889</v>
      </c>
      <c r="B297" s="1" t="s">
        <v>395</v>
      </c>
      <c r="C297" s="1" t="s">
        <v>32</v>
      </c>
      <c r="D297" s="1" t="s">
        <v>40</v>
      </c>
      <c r="E297" s="1" t="s">
        <v>60</v>
      </c>
      <c r="F297" s="1" t="s">
        <v>21</v>
      </c>
      <c r="G297" s="1" t="s">
        <v>22</v>
      </c>
      <c r="H297" s="1" t="s">
        <v>23</v>
      </c>
      <c r="I297" s="1" t="s">
        <v>22</v>
      </c>
      <c r="J297" s="1" t="s">
        <v>24</v>
      </c>
      <c r="K297" s="1" t="s">
        <v>34</v>
      </c>
      <c r="L297" s="1" t="s">
        <v>890</v>
      </c>
      <c r="M297" s="1" t="s">
        <v>58</v>
      </c>
      <c r="N297" s="1" t="s">
        <v>75</v>
      </c>
      <c r="O297" s="1" t="s">
        <v>28</v>
      </c>
      <c r="P297" s="1" t="s">
        <v>54</v>
      </c>
      <c r="Q297" s="1"/>
      <c r="R297" s="1"/>
    </row>
    <row r="298" spans="1:18" ht="16">
      <c r="A298" s="7" t="s">
        <v>891</v>
      </c>
      <c r="B298" s="1" t="s">
        <v>603</v>
      </c>
      <c r="C298" s="1" t="s">
        <v>32</v>
      </c>
      <c r="D298" s="1" t="s">
        <v>107</v>
      </c>
      <c r="E298" s="1" t="s">
        <v>892</v>
      </c>
      <c r="F298" s="1" t="s">
        <v>21</v>
      </c>
      <c r="G298" s="1" t="s">
        <v>22</v>
      </c>
      <c r="H298" s="1" t="s">
        <v>51</v>
      </c>
      <c r="I298" s="1" t="s">
        <v>24</v>
      </c>
      <c r="J298" s="1" t="s">
        <v>24</v>
      </c>
      <c r="K298" s="1" t="s">
        <v>34</v>
      </c>
      <c r="L298" s="1" t="s">
        <v>893</v>
      </c>
      <c r="M298" s="1" t="s">
        <v>58</v>
      </c>
      <c r="N298" s="1" t="s">
        <v>53</v>
      </c>
      <c r="O298" s="1" t="s">
        <v>28</v>
      </c>
      <c r="P298" s="1" t="s">
        <v>88</v>
      </c>
      <c r="Q298" s="1"/>
      <c r="R298" s="1"/>
    </row>
    <row r="299" spans="1:18" ht="16">
      <c r="A299" s="7" t="s">
        <v>894</v>
      </c>
      <c r="B299" s="1" t="s">
        <v>895</v>
      </c>
      <c r="C299" s="1" t="s">
        <v>147</v>
      </c>
      <c r="D299" s="1" t="s">
        <v>19</v>
      </c>
      <c r="E299" s="1" t="s">
        <v>336</v>
      </c>
      <c r="F299" s="1" t="s">
        <v>42</v>
      </c>
      <c r="G299" s="1" t="s">
        <v>22</v>
      </c>
      <c r="H299" s="1" t="s">
        <v>23</v>
      </c>
      <c r="I299" s="1" t="s">
        <v>22</v>
      </c>
      <c r="J299" s="1" t="s">
        <v>69</v>
      </c>
      <c r="K299" s="1" t="s">
        <v>44</v>
      </c>
      <c r="L299" s="1" t="s">
        <v>896</v>
      </c>
      <c r="M299" s="1" t="s">
        <v>46</v>
      </c>
      <c r="N299" s="1" t="s">
        <v>27</v>
      </c>
      <c r="O299" s="1" t="s">
        <v>47</v>
      </c>
      <c r="P299" s="1" t="s">
        <v>54</v>
      </c>
      <c r="Q299" s="1"/>
      <c r="R299" s="1"/>
    </row>
    <row r="300" spans="1:18" ht="16">
      <c r="A300" s="7" t="s">
        <v>897</v>
      </c>
      <c r="B300" s="1" t="s">
        <v>898</v>
      </c>
      <c r="C300" s="1" t="s">
        <v>32</v>
      </c>
      <c r="D300" s="1" t="s">
        <v>163</v>
      </c>
      <c r="E300" s="1" t="s">
        <v>33</v>
      </c>
      <c r="F300" s="1" t="s">
        <v>67</v>
      </c>
      <c r="G300" s="1" t="s">
        <v>22</v>
      </c>
      <c r="H300" s="1" t="s">
        <v>23</v>
      </c>
      <c r="I300" s="1" t="s">
        <v>24</v>
      </c>
      <c r="J300" s="1" t="s">
        <v>24</v>
      </c>
      <c r="K300" s="1" t="s">
        <v>24</v>
      </c>
      <c r="L300" s="1" t="s">
        <v>899</v>
      </c>
      <c r="M300" s="1" t="s">
        <v>133</v>
      </c>
      <c r="N300" s="1" t="s">
        <v>27</v>
      </c>
      <c r="O300" s="1" t="s">
        <v>47</v>
      </c>
      <c r="P300" s="1" t="s">
        <v>29</v>
      </c>
      <c r="Q300" s="1"/>
      <c r="R300" s="1"/>
    </row>
    <row r="301" spans="1:18" ht="16">
      <c r="A301" s="7" t="s">
        <v>900</v>
      </c>
      <c r="B301" s="1" t="s">
        <v>901</v>
      </c>
      <c r="C301" s="1" t="s">
        <v>32</v>
      </c>
      <c r="D301" s="1" t="s">
        <v>40</v>
      </c>
      <c r="E301" s="1" t="s">
        <v>249</v>
      </c>
      <c r="F301" s="1" t="s">
        <v>21</v>
      </c>
      <c r="G301" s="1" t="s">
        <v>22</v>
      </c>
      <c r="H301" s="1" t="s">
        <v>23</v>
      </c>
      <c r="I301" s="1" t="s">
        <v>22</v>
      </c>
      <c r="J301" s="1" t="s">
        <v>108</v>
      </c>
      <c r="K301" s="1" t="s">
        <v>24</v>
      </c>
      <c r="L301" s="1" t="s">
        <v>902</v>
      </c>
      <c r="M301" s="1" t="s">
        <v>145</v>
      </c>
      <c r="N301" s="1" t="s">
        <v>27</v>
      </c>
      <c r="O301" s="1" t="s">
        <v>28</v>
      </c>
      <c r="P301" s="1" t="s">
        <v>29</v>
      </c>
      <c r="Q301" s="1"/>
      <c r="R301" s="1"/>
    </row>
    <row r="302" spans="1:18" ht="16">
      <c r="A302" s="7" t="s">
        <v>903</v>
      </c>
      <c r="B302" s="1" t="s">
        <v>904</v>
      </c>
      <c r="C302" s="1" t="s">
        <v>905</v>
      </c>
      <c r="D302" s="1" t="s">
        <v>107</v>
      </c>
      <c r="E302" s="1" t="s">
        <v>20</v>
      </c>
      <c r="F302" s="1" t="s">
        <v>42</v>
      </c>
      <c r="G302" s="1" t="s">
        <v>22</v>
      </c>
      <c r="H302" s="1" t="s">
        <v>23</v>
      </c>
      <c r="I302" s="1" t="s">
        <v>22</v>
      </c>
      <c r="J302" s="1" t="s">
        <v>43</v>
      </c>
      <c r="K302" s="1" t="s">
        <v>22</v>
      </c>
      <c r="L302" s="1" t="s">
        <v>906</v>
      </c>
      <c r="M302" s="1" t="s">
        <v>907</v>
      </c>
      <c r="N302" s="1" t="s">
        <v>27</v>
      </c>
      <c r="O302" s="1" t="s">
        <v>28</v>
      </c>
      <c r="P302" s="1" t="s">
        <v>54</v>
      </c>
      <c r="Q302" s="1"/>
      <c r="R302" s="1"/>
    </row>
    <row r="303" spans="1:18" ht="16">
      <c r="A303" s="7" t="s">
        <v>908</v>
      </c>
      <c r="B303" s="1" t="s">
        <v>376</v>
      </c>
      <c r="C303" s="1" t="s">
        <v>18</v>
      </c>
      <c r="D303" s="1" t="s">
        <v>19</v>
      </c>
      <c r="E303" s="1" t="s">
        <v>20</v>
      </c>
      <c r="F303" s="1" t="s">
        <v>228</v>
      </c>
      <c r="G303" s="1" t="s">
        <v>22</v>
      </c>
      <c r="H303" s="1" t="s">
        <v>23</v>
      </c>
      <c r="I303" s="1" t="s">
        <v>22</v>
      </c>
      <c r="J303" s="1" t="s">
        <v>43</v>
      </c>
      <c r="K303" s="1" t="s">
        <v>22</v>
      </c>
      <c r="L303" s="1" t="s">
        <v>909</v>
      </c>
      <c r="M303" s="1" t="s">
        <v>46</v>
      </c>
      <c r="N303" s="1" t="s">
        <v>27</v>
      </c>
      <c r="O303" s="1" t="s">
        <v>47</v>
      </c>
      <c r="P303" s="1" t="s">
        <v>76</v>
      </c>
      <c r="Q303" s="1"/>
      <c r="R303" s="1"/>
    </row>
    <row r="304" spans="1:18" ht="16">
      <c r="A304" s="7" t="s">
        <v>910</v>
      </c>
      <c r="B304" s="1" t="s">
        <v>388</v>
      </c>
      <c r="C304" s="1" t="s">
        <v>104</v>
      </c>
      <c r="D304" s="1" t="s">
        <v>19</v>
      </c>
      <c r="E304" s="1" t="s">
        <v>60</v>
      </c>
      <c r="F304" s="1" t="s">
        <v>42</v>
      </c>
      <c r="G304" s="1" t="s">
        <v>22</v>
      </c>
      <c r="H304" s="1" t="s">
        <v>23</v>
      </c>
      <c r="I304" s="1" t="s">
        <v>22</v>
      </c>
      <c r="J304" s="1" t="s">
        <v>108</v>
      </c>
      <c r="K304" s="1" t="s">
        <v>44</v>
      </c>
      <c r="L304" s="1" t="s">
        <v>911</v>
      </c>
      <c r="M304" s="1" t="s">
        <v>46</v>
      </c>
      <c r="N304" s="1" t="s">
        <v>27</v>
      </c>
      <c r="O304" s="1" t="s">
        <v>47</v>
      </c>
      <c r="P304" s="1" t="s">
        <v>54</v>
      </c>
      <c r="Q304" s="1"/>
      <c r="R304" s="1"/>
    </row>
    <row r="305" spans="1:18" ht="16">
      <c r="A305" s="7" t="s">
        <v>912</v>
      </c>
      <c r="B305" s="1" t="s">
        <v>379</v>
      </c>
      <c r="C305" s="1" t="s">
        <v>913</v>
      </c>
      <c r="D305" s="1" t="s">
        <v>119</v>
      </c>
      <c r="E305" s="1" t="s">
        <v>60</v>
      </c>
      <c r="F305" s="1" t="s">
        <v>67</v>
      </c>
      <c r="G305" s="1" t="s">
        <v>22</v>
      </c>
      <c r="H305" s="1" t="s">
        <v>23</v>
      </c>
      <c r="I305" s="1" t="s">
        <v>24</v>
      </c>
      <c r="J305" s="1" t="s">
        <v>43</v>
      </c>
      <c r="K305" s="1" t="s">
        <v>22</v>
      </c>
      <c r="L305" s="1"/>
      <c r="M305" s="1" t="s">
        <v>157</v>
      </c>
      <c r="N305" s="1" t="s">
        <v>27</v>
      </c>
      <c r="O305" s="1" t="s">
        <v>47</v>
      </c>
      <c r="P305" s="1" t="s">
        <v>54</v>
      </c>
      <c r="Q305" s="1"/>
      <c r="R305" s="1"/>
    </row>
    <row r="306" spans="1:18" ht="16">
      <c r="A306" s="7" t="s">
        <v>914</v>
      </c>
      <c r="B306" s="1" t="s">
        <v>409</v>
      </c>
      <c r="C306" s="1" t="s">
        <v>104</v>
      </c>
      <c r="D306" s="1" t="s">
        <v>40</v>
      </c>
      <c r="E306" s="1" t="s">
        <v>20</v>
      </c>
      <c r="F306" s="1" t="s">
        <v>228</v>
      </c>
      <c r="G306" s="1" t="s">
        <v>22</v>
      </c>
      <c r="H306" s="1" t="s">
        <v>23</v>
      </c>
      <c r="I306" s="1" t="s">
        <v>22</v>
      </c>
      <c r="J306" s="1" t="s">
        <v>43</v>
      </c>
      <c r="K306" s="1" t="s">
        <v>44</v>
      </c>
      <c r="L306" s="1" t="s">
        <v>915</v>
      </c>
      <c r="M306" s="1" t="s">
        <v>916</v>
      </c>
      <c r="N306" s="1" t="s">
        <v>27</v>
      </c>
      <c r="O306" s="1" t="s">
        <v>47</v>
      </c>
      <c r="P306" s="1" t="s">
        <v>88</v>
      </c>
      <c r="Q306" s="1"/>
      <c r="R306" s="1"/>
    </row>
    <row r="307" spans="1:18" ht="16">
      <c r="A307" s="7" t="s">
        <v>917</v>
      </c>
      <c r="B307" s="1" t="s">
        <v>404</v>
      </c>
      <c r="C307" s="1" t="s">
        <v>18</v>
      </c>
      <c r="D307" s="1" t="s">
        <v>19</v>
      </c>
      <c r="E307" s="1" t="s">
        <v>918</v>
      </c>
      <c r="F307" s="1" t="s">
        <v>67</v>
      </c>
      <c r="G307" s="1" t="s">
        <v>22</v>
      </c>
      <c r="H307" s="1" t="s">
        <v>23</v>
      </c>
      <c r="I307" s="1" t="s">
        <v>22</v>
      </c>
      <c r="J307" s="1" t="s">
        <v>69</v>
      </c>
      <c r="K307" s="1" t="s">
        <v>44</v>
      </c>
      <c r="L307" s="1" t="s">
        <v>919</v>
      </c>
      <c r="M307" s="1" t="s">
        <v>157</v>
      </c>
      <c r="N307" s="1" t="s">
        <v>27</v>
      </c>
      <c r="O307" s="1" t="s">
        <v>47</v>
      </c>
      <c r="P307" s="1" t="s">
        <v>29</v>
      </c>
      <c r="Q307" s="1"/>
      <c r="R307" s="1"/>
    </row>
    <row r="308" spans="1:18" ht="16">
      <c r="A308" s="7" t="s">
        <v>920</v>
      </c>
      <c r="B308" s="1" t="s">
        <v>379</v>
      </c>
      <c r="C308" s="1" t="s">
        <v>18</v>
      </c>
      <c r="D308" s="1" t="s">
        <v>19</v>
      </c>
      <c r="E308" s="1" t="s">
        <v>745</v>
      </c>
      <c r="F308" s="1" t="s">
        <v>21</v>
      </c>
      <c r="G308" s="1" t="s">
        <v>22</v>
      </c>
      <c r="H308" s="1" t="s">
        <v>23</v>
      </c>
      <c r="I308" s="1" t="s">
        <v>22</v>
      </c>
      <c r="J308" s="1" t="s">
        <v>108</v>
      </c>
      <c r="K308" s="1" t="s">
        <v>34</v>
      </c>
      <c r="L308" s="1" t="s">
        <v>855</v>
      </c>
      <c r="M308" s="1" t="s">
        <v>95</v>
      </c>
      <c r="N308" s="1" t="s">
        <v>27</v>
      </c>
      <c r="O308" s="1" t="s">
        <v>28</v>
      </c>
      <c r="P308" s="1" t="s">
        <v>54</v>
      </c>
      <c r="Q308" s="1"/>
      <c r="R308" s="1"/>
    </row>
    <row r="309" spans="1:18" ht="16">
      <c r="A309" s="7" t="s">
        <v>921</v>
      </c>
      <c r="B309" s="1" t="s">
        <v>922</v>
      </c>
      <c r="C309" s="1" t="s">
        <v>32</v>
      </c>
      <c r="D309" s="1" t="s">
        <v>113</v>
      </c>
      <c r="E309" s="1" t="s">
        <v>60</v>
      </c>
      <c r="F309" s="1" t="s">
        <v>21</v>
      </c>
      <c r="G309" s="1" t="s">
        <v>22</v>
      </c>
      <c r="H309" s="1" t="s">
        <v>51</v>
      </c>
      <c r="I309" s="1" t="s">
        <v>24</v>
      </c>
      <c r="J309" s="1" t="s">
        <v>69</v>
      </c>
      <c r="K309" s="1" t="s">
        <v>22</v>
      </c>
      <c r="L309" s="1" t="s">
        <v>923</v>
      </c>
      <c r="M309" s="1" t="s">
        <v>924</v>
      </c>
      <c r="N309" s="1" t="s">
        <v>53</v>
      </c>
      <c r="O309" s="1" t="s">
        <v>28</v>
      </c>
      <c r="P309" s="1" t="s">
        <v>54</v>
      </c>
      <c r="Q309" s="1"/>
      <c r="R309" s="1"/>
    </row>
    <row r="310" spans="1:18" ht="16">
      <c r="A310" s="7" t="s">
        <v>925</v>
      </c>
      <c r="B310" s="1" t="s">
        <v>376</v>
      </c>
      <c r="C310" s="1" t="s">
        <v>32</v>
      </c>
      <c r="D310" s="1" t="s">
        <v>40</v>
      </c>
      <c r="E310" s="1" t="s">
        <v>664</v>
      </c>
      <c r="F310" s="1" t="s">
        <v>21</v>
      </c>
      <c r="G310" s="1" t="s">
        <v>22</v>
      </c>
      <c r="H310" s="1" t="s">
        <v>23</v>
      </c>
      <c r="I310" s="1" t="s">
        <v>22</v>
      </c>
      <c r="J310" s="1" t="s">
        <v>69</v>
      </c>
      <c r="K310" s="1" t="s">
        <v>34</v>
      </c>
      <c r="L310" s="1" t="s">
        <v>926</v>
      </c>
      <c r="M310" s="1" t="s">
        <v>927</v>
      </c>
      <c r="N310" s="1" t="s">
        <v>27</v>
      </c>
      <c r="O310" s="1" t="s">
        <v>28</v>
      </c>
      <c r="P310" s="1" t="s">
        <v>29</v>
      </c>
      <c r="Q310" s="1"/>
      <c r="R310" s="1"/>
    </row>
    <row r="311" spans="1:18" ht="16">
      <c r="A311" s="7" t="s">
        <v>928</v>
      </c>
      <c r="B311" s="1" t="s">
        <v>929</v>
      </c>
      <c r="C311" s="1" t="s">
        <v>66</v>
      </c>
      <c r="D311" s="1" t="s">
        <v>40</v>
      </c>
      <c r="E311" s="1" t="s">
        <v>20</v>
      </c>
      <c r="F311" s="1" t="s">
        <v>42</v>
      </c>
      <c r="G311" s="1" t="s">
        <v>22</v>
      </c>
      <c r="H311" s="1" t="s">
        <v>23</v>
      </c>
      <c r="I311" s="1" t="s">
        <v>22</v>
      </c>
      <c r="J311" s="1" t="s">
        <v>69</v>
      </c>
      <c r="K311" s="1" t="s">
        <v>22</v>
      </c>
      <c r="L311" s="1" t="s">
        <v>930</v>
      </c>
      <c r="M311" s="1" t="s">
        <v>931</v>
      </c>
      <c r="N311" s="1" t="s">
        <v>27</v>
      </c>
      <c r="O311" s="1" t="s">
        <v>47</v>
      </c>
      <c r="P311" s="1" t="s">
        <v>29</v>
      </c>
      <c r="Q311" s="1"/>
      <c r="R311" s="1"/>
    </row>
    <row r="312" spans="1:18" ht="16">
      <c r="A312" s="7" t="s">
        <v>932</v>
      </c>
      <c r="B312" s="1" t="s">
        <v>502</v>
      </c>
      <c r="C312" s="1" t="s">
        <v>147</v>
      </c>
      <c r="D312" s="1" t="s">
        <v>113</v>
      </c>
      <c r="E312" s="1" t="s">
        <v>526</v>
      </c>
      <c r="F312" s="1" t="s">
        <v>42</v>
      </c>
      <c r="G312" s="1" t="s">
        <v>24</v>
      </c>
      <c r="H312" s="1" t="s">
        <v>68</v>
      </c>
      <c r="I312" s="1" t="s">
        <v>24</v>
      </c>
      <c r="J312" s="1" t="s">
        <v>43</v>
      </c>
      <c r="K312" s="1" t="s">
        <v>24</v>
      </c>
      <c r="L312" s="1"/>
      <c r="M312" s="1" t="s">
        <v>933</v>
      </c>
      <c r="N312" s="1" t="s">
        <v>27</v>
      </c>
      <c r="O312" s="1" t="s">
        <v>47</v>
      </c>
      <c r="P312" s="1" t="s">
        <v>54</v>
      </c>
      <c r="Q312" s="1"/>
      <c r="R312" s="1"/>
    </row>
    <row r="313" spans="1:18" ht="16">
      <c r="A313" s="7" t="s">
        <v>934</v>
      </c>
      <c r="B313" s="1" t="s">
        <v>409</v>
      </c>
      <c r="C313" s="1" t="s">
        <v>66</v>
      </c>
      <c r="D313" s="1" t="s">
        <v>40</v>
      </c>
      <c r="E313" s="1" t="s">
        <v>60</v>
      </c>
      <c r="F313" s="1" t="s">
        <v>42</v>
      </c>
      <c r="G313" s="1" t="s">
        <v>22</v>
      </c>
      <c r="H313" s="1" t="s">
        <v>23</v>
      </c>
      <c r="I313" s="1" t="s">
        <v>22</v>
      </c>
      <c r="J313" s="1" t="s">
        <v>43</v>
      </c>
      <c r="K313" s="1" t="s">
        <v>22</v>
      </c>
      <c r="L313" s="1" t="s">
        <v>935</v>
      </c>
      <c r="M313" s="1" t="s">
        <v>936</v>
      </c>
      <c r="N313" s="1" t="s">
        <v>27</v>
      </c>
      <c r="O313" s="1" t="s">
        <v>47</v>
      </c>
      <c r="P313" s="1" t="s">
        <v>29</v>
      </c>
      <c r="Q313" s="1"/>
      <c r="R313" s="1"/>
    </row>
    <row r="314" spans="1:18" ht="16">
      <c r="A314" s="7" t="s">
        <v>937</v>
      </c>
      <c r="B314" s="1" t="s">
        <v>388</v>
      </c>
      <c r="C314" s="1" t="s">
        <v>18</v>
      </c>
      <c r="D314" s="1" t="s">
        <v>119</v>
      </c>
      <c r="E314" s="1" t="s">
        <v>120</v>
      </c>
      <c r="F314" s="1" t="s">
        <v>228</v>
      </c>
      <c r="G314" s="1" t="s">
        <v>22</v>
      </c>
      <c r="H314" s="1" t="s">
        <v>23</v>
      </c>
      <c r="I314" s="1" t="s">
        <v>22</v>
      </c>
      <c r="J314" s="1" t="s">
        <v>24</v>
      </c>
      <c r="K314" s="1" t="s">
        <v>24</v>
      </c>
      <c r="L314" s="1" t="s">
        <v>938</v>
      </c>
      <c r="M314" s="1" t="s">
        <v>381</v>
      </c>
      <c r="N314" s="1" t="s">
        <v>53</v>
      </c>
      <c r="O314" s="1" t="s">
        <v>47</v>
      </c>
      <c r="P314" s="1" t="s">
        <v>88</v>
      </c>
      <c r="Q314" s="1"/>
      <c r="R314" s="1"/>
    </row>
    <row r="315" spans="1:18" ht="16">
      <c r="A315" s="7" t="s">
        <v>939</v>
      </c>
      <c r="B315" s="1" t="s">
        <v>511</v>
      </c>
      <c r="C315" s="1" t="s">
        <v>32</v>
      </c>
      <c r="D315" s="1" t="s">
        <v>40</v>
      </c>
      <c r="E315" s="1" t="s">
        <v>41</v>
      </c>
      <c r="F315" s="1" t="s">
        <v>21</v>
      </c>
      <c r="G315" s="1" t="s">
        <v>24</v>
      </c>
      <c r="H315" s="1" t="s">
        <v>68</v>
      </c>
      <c r="I315" s="1" t="s">
        <v>24</v>
      </c>
      <c r="J315" s="1" t="s">
        <v>43</v>
      </c>
      <c r="K315" s="1" t="s">
        <v>24</v>
      </c>
      <c r="L315" s="1"/>
      <c r="M315" s="1" t="s">
        <v>145</v>
      </c>
      <c r="N315" s="1" t="s">
        <v>53</v>
      </c>
      <c r="O315" s="1" t="s">
        <v>28</v>
      </c>
      <c r="P315" s="1" t="s">
        <v>54</v>
      </c>
      <c r="Q315" s="1"/>
      <c r="R315" s="1"/>
    </row>
    <row r="316" spans="1:18" ht="16">
      <c r="A316" s="7" t="s">
        <v>940</v>
      </c>
      <c r="B316" s="1" t="s">
        <v>383</v>
      </c>
      <c r="C316" s="1" t="s">
        <v>18</v>
      </c>
      <c r="D316" s="1" t="s">
        <v>357</v>
      </c>
      <c r="E316" s="1" t="s">
        <v>941</v>
      </c>
      <c r="F316" s="1" t="s">
        <v>79</v>
      </c>
      <c r="G316" s="1" t="s">
        <v>22</v>
      </c>
      <c r="H316" s="1" t="s">
        <v>23</v>
      </c>
      <c r="I316" s="1" t="s">
        <v>22</v>
      </c>
      <c r="J316" s="1" t="s">
        <v>24</v>
      </c>
      <c r="K316" s="1" t="s">
        <v>24</v>
      </c>
      <c r="L316" s="1" t="s">
        <v>942</v>
      </c>
      <c r="M316" s="1" t="s">
        <v>95</v>
      </c>
      <c r="N316" s="1" t="s">
        <v>53</v>
      </c>
      <c r="O316" s="1" t="s">
        <v>28</v>
      </c>
      <c r="P316" s="1" t="s">
        <v>54</v>
      </c>
      <c r="Q316" s="1"/>
      <c r="R316" s="1"/>
    </row>
    <row r="317" spans="1:18" ht="16">
      <c r="A317" s="7" t="s">
        <v>943</v>
      </c>
      <c r="B317" s="1" t="s">
        <v>442</v>
      </c>
      <c r="C317" s="1" t="s">
        <v>32</v>
      </c>
      <c r="D317" s="1" t="s">
        <v>19</v>
      </c>
      <c r="E317" s="1" t="s">
        <v>20</v>
      </c>
      <c r="F317" s="1" t="s">
        <v>67</v>
      </c>
      <c r="G317" s="1" t="s">
        <v>22</v>
      </c>
      <c r="H317" s="1" t="s">
        <v>51</v>
      </c>
      <c r="I317" s="1" t="s">
        <v>22</v>
      </c>
      <c r="J317" s="1" t="s">
        <v>43</v>
      </c>
      <c r="K317" s="1" t="s">
        <v>34</v>
      </c>
      <c r="L317" s="1" t="s">
        <v>944</v>
      </c>
      <c r="M317" s="1" t="s">
        <v>58</v>
      </c>
      <c r="N317" s="1" t="s">
        <v>27</v>
      </c>
      <c r="O317" s="1" t="s">
        <v>28</v>
      </c>
      <c r="P317" s="1" t="s">
        <v>29</v>
      </c>
      <c r="Q317" s="1"/>
      <c r="R317" s="1"/>
    </row>
    <row r="318" spans="1:18" ht="16">
      <c r="A318" s="7" t="s">
        <v>945</v>
      </c>
      <c r="B318" s="1" t="s">
        <v>400</v>
      </c>
      <c r="C318" s="1" t="s">
        <v>32</v>
      </c>
      <c r="D318" s="1" t="s">
        <v>357</v>
      </c>
      <c r="E318" s="1" t="s">
        <v>946</v>
      </c>
      <c r="F318" s="1" t="s">
        <v>21</v>
      </c>
      <c r="G318" s="1" t="s">
        <v>22</v>
      </c>
      <c r="H318" s="1" t="s">
        <v>23</v>
      </c>
      <c r="I318" s="1" t="s">
        <v>22</v>
      </c>
      <c r="J318" s="1" t="s">
        <v>24</v>
      </c>
      <c r="K318" s="1" t="s">
        <v>24</v>
      </c>
      <c r="L318" s="1" t="s">
        <v>947</v>
      </c>
      <c r="M318" s="1" t="s">
        <v>74</v>
      </c>
      <c r="N318" s="1" t="s">
        <v>27</v>
      </c>
      <c r="O318" s="1" t="s">
        <v>28</v>
      </c>
      <c r="P318" s="1" t="s">
        <v>76</v>
      </c>
      <c r="Q318" s="1"/>
      <c r="R318" s="1"/>
    </row>
    <row r="319" spans="1:18" ht="16">
      <c r="A319" s="7" t="s">
        <v>948</v>
      </c>
      <c r="B319" s="1" t="s">
        <v>379</v>
      </c>
      <c r="C319" s="1" t="s">
        <v>66</v>
      </c>
      <c r="D319" s="1" t="s">
        <v>119</v>
      </c>
      <c r="E319" s="1" t="s">
        <v>949</v>
      </c>
      <c r="F319" s="1" t="s">
        <v>67</v>
      </c>
      <c r="G319" s="1" t="s">
        <v>22</v>
      </c>
      <c r="H319" s="1" t="s">
        <v>23</v>
      </c>
      <c r="I319" s="1" t="s">
        <v>22</v>
      </c>
      <c r="J319" s="1" t="s">
        <v>108</v>
      </c>
      <c r="K319" s="1" t="s">
        <v>24</v>
      </c>
      <c r="L319" s="1" t="s">
        <v>950</v>
      </c>
      <c r="M319" s="1" t="s">
        <v>951</v>
      </c>
      <c r="N319" s="1" t="s">
        <v>27</v>
      </c>
      <c r="O319" s="1" t="s">
        <v>47</v>
      </c>
      <c r="P319" s="1" t="s">
        <v>29</v>
      </c>
      <c r="Q319" s="1"/>
      <c r="R319" s="1"/>
    </row>
    <row r="320" spans="1:18" ht="16">
      <c r="A320" s="7" t="s">
        <v>952</v>
      </c>
      <c r="B320" s="1" t="s">
        <v>953</v>
      </c>
      <c r="C320" s="1" t="s">
        <v>200</v>
      </c>
      <c r="D320" s="1" t="s">
        <v>40</v>
      </c>
      <c r="E320" s="1" t="s">
        <v>20</v>
      </c>
      <c r="F320" s="1" t="s">
        <v>21</v>
      </c>
      <c r="G320" s="1" t="s">
        <v>24</v>
      </c>
      <c r="H320" s="1" t="s">
        <v>68</v>
      </c>
      <c r="I320" s="1" t="s">
        <v>24</v>
      </c>
      <c r="J320" s="1" t="s">
        <v>24</v>
      </c>
      <c r="K320" s="1" t="s">
        <v>22</v>
      </c>
      <c r="L320" s="1"/>
      <c r="M320" s="1" t="s">
        <v>954</v>
      </c>
      <c r="N320" s="1" t="s">
        <v>53</v>
      </c>
      <c r="O320" s="1" t="s">
        <v>28</v>
      </c>
      <c r="P320" s="1" t="s">
        <v>54</v>
      </c>
      <c r="Q320" s="1"/>
      <c r="R320" s="1"/>
    </row>
    <row r="321" spans="1:18" ht="16">
      <c r="A321" s="7" t="s">
        <v>955</v>
      </c>
      <c r="B321" s="1" t="s">
        <v>956</v>
      </c>
      <c r="C321" s="1" t="s">
        <v>32</v>
      </c>
      <c r="D321" s="1" t="s">
        <v>40</v>
      </c>
      <c r="E321" s="1" t="s">
        <v>20</v>
      </c>
      <c r="F321" s="1" t="s">
        <v>228</v>
      </c>
      <c r="G321" s="1" t="s">
        <v>22</v>
      </c>
      <c r="H321" s="1" t="s">
        <v>23</v>
      </c>
      <c r="I321" s="1" t="s">
        <v>24</v>
      </c>
      <c r="J321" s="1" t="s">
        <v>24</v>
      </c>
      <c r="K321" s="1" t="s">
        <v>22</v>
      </c>
      <c r="L321" s="1" t="s">
        <v>957</v>
      </c>
      <c r="M321" s="1" t="s">
        <v>958</v>
      </c>
      <c r="N321" s="1" t="s">
        <v>27</v>
      </c>
      <c r="O321" s="1" t="s">
        <v>47</v>
      </c>
      <c r="P321" s="1" t="s">
        <v>76</v>
      </c>
      <c r="Q321" s="1"/>
      <c r="R321" s="1"/>
    </row>
    <row r="322" spans="1:18" ht="16">
      <c r="A322" s="7" t="s">
        <v>959</v>
      </c>
      <c r="B322" s="1" t="s">
        <v>603</v>
      </c>
      <c r="C322" s="1" t="s">
        <v>222</v>
      </c>
      <c r="D322" s="1" t="s">
        <v>19</v>
      </c>
      <c r="E322" s="1" t="s">
        <v>20</v>
      </c>
      <c r="F322" s="1" t="s">
        <v>21</v>
      </c>
      <c r="G322" s="1" t="s">
        <v>22</v>
      </c>
      <c r="H322" s="1" t="s">
        <v>23</v>
      </c>
      <c r="I322" s="1" t="s">
        <v>22</v>
      </c>
      <c r="J322" s="1" t="s">
        <v>24</v>
      </c>
      <c r="K322" s="1" t="s">
        <v>44</v>
      </c>
      <c r="L322" s="1" t="s">
        <v>960</v>
      </c>
      <c r="M322" s="1" t="s">
        <v>157</v>
      </c>
      <c r="N322" s="1" t="s">
        <v>27</v>
      </c>
      <c r="O322" s="1" t="s">
        <v>47</v>
      </c>
      <c r="P322" s="1" t="s">
        <v>54</v>
      </c>
      <c r="Q322" s="1"/>
      <c r="R322" s="1"/>
    </row>
    <row r="323" spans="1:18" ht="16">
      <c r="A323" s="7" t="s">
        <v>961</v>
      </c>
      <c r="B323" s="1" t="s">
        <v>383</v>
      </c>
      <c r="C323" s="1" t="s">
        <v>32</v>
      </c>
      <c r="D323" s="1" t="s">
        <v>40</v>
      </c>
      <c r="E323" s="1" t="s">
        <v>120</v>
      </c>
      <c r="F323" s="1" t="s">
        <v>21</v>
      </c>
      <c r="G323" s="1" t="s">
        <v>22</v>
      </c>
      <c r="H323" s="1" t="s">
        <v>23</v>
      </c>
      <c r="I323" s="1" t="s">
        <v>22</v>
      </c>
      <c r="J323" s="1" t="s">
        <v>43</v>
      </c>
      <c r="K323" s="1" t="s">
        <v>34</v>
      </c>
      <c r="L323" s="1" t="s">
        <v>962</v>
      </c>
      <c r="M323" s="1" t="s">
        <v>145</v>
      </c>
      <c r="N323" s="1" t="s">
        <v>53</v>
      </c>
      <c r="O323" s="1" t="s">
        <v>28</v>
      </c>
      <c r="P323" s="1" t="s">
        <v>29</v>
      </c>
      <c r="Q323" s="1"/>
      <c r="R323" s="1"/>
    </row>
    <row r="324" spans="1:18" ht="16">
      <c r="A324" s="7" t="s">
        <v>963</v>
      </c>
      <c r="B324" s="1" t="s">
        <v>383</v>
      </c>
      <c r="C324" s="1" t="s">
        <v>32</v>
      </c>
      <c r="D324" s="1" t="s">
        <v>40</v>
      </c>
      <c r="E324" s="1" t="s">
        <v>41</v>
      </c>
      <c r="F324" s="1" t="s">
        <v>21</v>
      </c>
      <c r="G324" s="1" t="s">
        <v>22</v>
      </c>
      <c r="H324" s="1" t="s">
        <v>23</v>
      </c>
      <c r="I324" s="1" t="s">
        <v>22</v>
      </c>
      <c r="J324" s="1" t="s">
        <v>43</v>
      </c>
      <c r="K324" s="1" t="s">
        <v>34</v>
      </c>
      <c r="L324" s="1" t="s">
        <v>964</v>
      </c>
      <c r="M324" s="1" t="s">
        <v>74</v>
      </c>
      <c r="N324" s="1" t="s">
        <v>53</v>
      </c>
      <c r="O324" s="1" t="s">
        <v>28</v>
      </c>
      <c r="P324" s="1" t="s">
        <v>54</v>
      </c>
      <c r="Q324" s="1"/>
      <c r="R324" s="1"/>
    </row>
    <row r="325" spans="1:18" ht="16">
      <c r="A325" s="7" t="s">
        <v>965</v>
      </c>
      <c r="B325" s="1" t="s">
        <v>966</v>
      </c>
      <c r="C325" s="1" t="s">
        <v>147</v>
      </c>
      <c r="D325" s="1" t="s">
        <v>19</v>
      </c>
      <c r="E325" s="1" t="s">
        <v>20</v>
      </c>
      <c r="F325" s="1" t="s">
        <v>67</v>
      </c>
      <c r="G325" s="1" t="s">
        <v>22</v>
      </c>
      <c r="H325" s="1" t="s">
        <v>23</v>
      </c>
      <c r="I325" s="1" t="s">
        <v>24</v>
      </c>
      <c r="J325" s="1" t="s">
        <v>24</v>
      </c>
      <c r="K325" s="1" t="s">
        <v>44</v>
      </c>
      <c r="L325" s="1" t="s">
        <v>967</v>
      </c>
      <c r="M325" s="1" t="s">
        <v>848</v>
      </c>
      <c r="N325" s="1" t="s">
        <v>53</v>
      </c>
      <c r="O325" s="1" t="s">
        <v>28</v>
      </c>
      <c r="P325" s="1" t="s">
        <v>54</v>
      </c>
      <c r="Q325" s="1"/>
      <c r="R325" s="1"/>
    </row>
    <row r="326" spans="1:18" ht="16">
      <c r="A326" s="7" t="s">
        <v>968</v>
      </c>
      <c r="B326" s="1" t="s">
        <v>502</v>
      </c>
      <c r="C326" s="1" t="s">
        <v>222</v>
      </c>
      <c r="D326" s="1" t="s">
        <v>163</v>
      </c>
      <c r="E326" s="1" t="s">
        <v>33</v>
      </c>
      <c r="F326" s="1" t="s">
        <v>67</v>
      </c>
      <c r="G326" s="1" t="s">
        <v>22</v>
      </c>
      <c r="H326" s="1" t="s">
        <v>23</v>
      </c>
      <c r="I326" s="1" t="s">
        <v>22</v>
      </c>
      <c r="J326" s="1" t="s">
        <v>69</v>
      </c>
      <c r="K326" s="1" t="s">
        <v>44</v>
      </c>
      <c r="L326" s="1" t="s">
        <v>969</v>
      </c>
      <c r="M326" s="1" t="s">
        <v>970</v>
      </c>
      <c r="N326" s="1" t="s">
        <v>27</v>
      </c>
      <c r="O326" s="1" t="s">
        <v>47</v>
      </c>
      <c r="P326" s="1" t="s">
        <v>76</v>
      </c>
      <c r="Q326" s="1"/>
      <c r="R326" s="1"/>
    </row>
    <row r="327" spans="1:18" ht="16">
      <c r="A327" s="7" t="s">
        <v>971</v>
      </c>
      <c r="B327" s="1" t="s">
        <v>388</v>
      </c>
      <c r="C327" s="1" t="s">
        <v>104</v>
      </c>
      <c r="D327" s="1" t="s">
        <v>19</v>
      </c>
      <c r="E327" s="1" t="s">
        <v>60</v>
      </c>
      <c r="F327" s="1" t="s">
        <v>79</v>
      </c>
      <c r="G327" s="1" t="s">
        <v>22</v>
      </c>
      <c r="H327" s="1" t="s">
        <v>23</v>
      </c>
      <c r="I327" s="1" t="s">
        <v>22</v>
      </c>
      <c r="J327" s="1" t="s">
        <v>43</v>
      </c>
      <c r="K327" s="1" t="s">
        <v>22</v>
      </c>
      <c r="L327" s="1" t="s">
        <v>972</v>
      </c>
      <c r="M327" s="1" t="s">
        <v>907</v>
      </c>
      <c r="N327" s="1" t="s">
        <v>27</v>
      </c>
      <c r="O327" s="1" t="s">
        <v>47</v>
      </c>
      <c r="P327" s="1" t="s">
        <v>29</v>
      </c>
      <c r="Q327" s="1"/>
      <c r="R327" s="1"/>
    </row>
    <row r="328" spans="1:18" ht="16">
      <c r="A328" s="7" t="s">
        <v>973</v>
      </c>
      <c r="B328" s="1" t="s">
        <v>404</v>
      </c>
      <c r="C328" s="1" t="s">
        <v>66</v>
      </c>
      <c r="D328" s="1" t="s">
        <v>163</v>
      </c>
      <c r="E328" s="1" t="s">
        <v>60</v>
      </c>
      <c r="F328" s="1" t="s">
        <v>21</v>
      </c>
      <c r="G328" s="1" t="s">
        <v>22</v>
      </c>
      <c r="H328" s="1" t="s">
        <v>23</v>
      </c>
      <c r="I328" s="1" t="s">
        <v>22</v>
      </c>
      <c r="J328" s="1" t="s">
        <v>108</v>
      </c>
      <c r="K328" s="1" t="s">
        <v>24</v>
      </c>
      <c r="L328" s="1" t="s">
        <v>974</v>
      </c>
      <c r="M328" s="1" t="s">
        <v>157</v>
      </c>
      <c r="N328" s="1" t="s">
        <v>27</v>
      </c>
      <c r="O328" s="1" t="s">
        <v>47</v>
      </c>
      <c r="P328" s="1" t="s">
        <v>54</v>
      </c>
      <c r="Q328" s="1"/>
      <c r="R328" s="1"/>
    </row>
    <row r="329" spans="1:18" ht="16">
      <c r="A329" s="7" t="s">
        <v>975</v>
      </c>
      <c r="B329" s="1" t="s">
        <v>409</v>
      </c>
      <c r="C329" s="1" t="s">
        <v>32</v>
      </c>
      <c r="D329" s="1" t="s">
        <v>40</v>
      </c>
      <c r="E329" s="1" t="s">
        <v>148</v>
      </c>
      <c r="F329" s="1" t="s">
        <v>21</v>
      </c>
      <c r="G329" s="1" t="s">
        <v>22</v>
      </c>
      <c r="H329" s="1" t="s">
        <v>23</v>
      </c>
      <c r="I329" s="1" t="s">
        <v>22</v>
      </c>
      <c r="J329" s="1" t="s">
        <v>108</v>
      </c>
      <c r="K329" s="1" t="s">
        <v>34</v>
      </c>
      <c r="L329" s="1" t="s">
        <v>976</v>
      </c>
      <c r="M329" s="1" t="s">
        <v>977</v>
      </c>
      <c r="N329" s="1" t="s">
        <v>27</v>
      </c>
      <c r="O329" s="1" t="s">
        <v>28</v>
      </c>
      <c r="P329" s="1" t="s">
        <v>29</v>
      </c>
      <c r="Q329" s="1"/>
      <c r="R329" s="1"/>
    </row>
    <row r="330" spans="1:18" ht="16">
      <c r="A330" s="7" t="s">
        <v>978</v>
      </c>
      <c r="B330" s="1" t="s">
        <v>383</v>
      </c>
      <c r="C330" s="1" t="s">
        <v>32</v>
      </c>
      <c r="D330" s="1" t="s">
        <v>107</v>
      </c>
      <c r="E330" s="1" t="s">
        <v>85</v>
      </c>
      <c r="F330" s="1" t="s">
        <v>67</v>
      </c>
      <c r="G330" s="1" t="s">
        <v>22</v>
      </c>
      <c r="H330" s="1" t="s">
        <v>23</v>
      </c>
      <c r="I330" s="1" t="s">
        <v>22</v>
      </c>
      <c r="J330" s="1" t="s">
        <v>108</v>
      </c>
      <c r="K330" s="1" t="s">
        <v>22</v>
      </c>
      <c r="L330" s="1" t="s">
        <v>979</v>
      </c>
      <c r="M330" s="1" t="s">
        <v>95</v>
      </c>
      <c r="N330" s="1" t="s">
        <v>53</v>
      </c>
      <c r="O330" s="1" t="s">
        <v>47</v>
      </c>
      <c r="P330" s="1" t="s">
        <v>54</v>
      </c>
      <c r="Q330" s="1"/>
      <c r="R330" s="1"/>
    </row>
    <row r="331" spans="1:18" ht="16">
      <c r="A331" s="7" t="s">
        <v>980</v>
      </c>
      <c r="B331" s="1" t="s">
        <v>376</v>
      </c>
      <c r="C331" s="1" t="s">
        <v>32</v>
      </c>
      <c r="D331" s="1" t="s">
        <v>40</v>
      </c>
      <c r="E331" s="1" t="s">
        <v>981</v>
      </c>
      <c r="F331" s="1" t="s">
        <v>21</v>
      </c>
      <c r="G331" s="1" t="s">
        <v>22</v>
      </c>
      <c r="H331" s="1" t="s">
        <v>23</v>
      </c>
      <c r="I331" s="1" t="s">
        <v>22</v>
      </c>
      <c r="J331" s="1" t="s">
        <v>69</v>
      </c>
      <c r="K331" s="1" t="s">
        <v>34</v>
      </c>
      <c r="L331" s="1" t="s">
        <v>982</v>
      </c>
      <c r="M331" s="1" t="s">
        <v>74</v>
      </c>
      <c r="N331" s="1" t="s">
        <v>27</v>
      </c>
      <c r="O331" s="1" t="s">
        <v>28</v>
      </c>
      <c r="P331" s="1" t="s">
        <v>29</v>
      </c>
      <c r="Q331" s="1"/>
      <c r="R331" s="1"/>
    </row>
    <row r="332" spans="1:18" ht="16">
      <c r="A332" s="7" t="s">
        <v>983</v>
      </c>
      <c r="B332" s="1" t="s">
        <v>984</v>
      </c>
      <c r="C332" s="1" t="s">
        <v>32</v>
      </c>
      <c r="D332" s="1" t="s">
        <v>113</v>
      </c>
      <c r="E332" s="1" t="s">
        <v>364</v>
      </c>
      <c r="F332" s="1" t="s">
        <v>21</v>
      </c>
      <c r="G332" s="1" t="s">
        <v>22</v>
      </c>
      <c r="H332" s="1" t="s">
        <v>51</v>
      </c>
      <c r="I332" s="1" t="s">
        <v>24</v>
      </c>
      <c r="J332" s="1" t="s">
        <v>24</v>
      </c>
      <c r="K332" s="1" t="s">
        <v>24</v>
      </c>
      <c r="L332" s="1" t="s">
        <v>985</v>
      </c>
      <c r="M332" s="1" t="s">
        <v>986</v>
      </c>
      <c r="N332" s="1" t="s">
        <v>53</v>
      </c>
      <c r="O332" s="1" t="s">
        <v>47</v>
      </c>
      <c r="P332" s="1" t="s">
        <v>54</v>
      </c>
      <c r="Q332" s="1"/>
      <c r="R332" s="1"/>
    </row>
    <row r="333" spans="1:18" ht="16">
      <c r="A333" s="7" t="s">
        <v>987</v>
      </c>
      <c r="B333" s="1" t="s">
        <v>409</v>
      </c>
      <c r="C333" s="1" t="s">
        <v>32</v>
      </c>
      <c r="D333" s="1" t="s">
        <v>40</v>
      </c>
      <c r="E333" s="1" t="s">
        <v>249</v>
      </c>
      <c r="F333" s="1" t="s">
        <v>21</v>
      </c>
      <c r="G333" s="1" t="s">
        <v>22</v>
      </c>
      <c r="H333" s="1" t="s">
        <v>23</v>
      </c>
      <c r="I333" s="1" t="s">
        <v>22</v>
      </c>
      <c r="J333" s="1" t="s">
        <v>108</v>
      </c>
      <c r="K333" s="1" t="s">
        <v>24</v>
      </c>
      <c r="L333" s="1" t="s">
        <v>988</v>
      </c>
      <c r="M333" s="1" t="s">
        <v>74</v>
      </c>
      <c r="N333" s="1" t="s">
        <v>27</v>
      </c>
      <c r="O333" s="1" t="s">
        <v>28</v>
      </c>
      <c r="P333" s="1" t="s">
        <v>29</v>
      </c>
      <c r="Q333" s="1"/>
      <c r="R333" s="1"/>
    </row>
    <row r="334" spans="1:18" ht="16">
      <c r="A334" s="7" t="s">
        <v>989</v>
      </c>
      <c r="B334" s="1" t="s">
        <v>502</v>
      </c>
      <c r="C334" s="1" t="s">
        <v>32</v>
      </c>
      <c r="D334" s="1" t="s">
        <v>119</v>
      </c>
      <c r="E334" s="1" t="s">
        <v>33</v>
      </c>
      <c r="F334" s="1" t="s">
        <v>50</v>
      </c>
      <c r="G334" s="1" t="s">
        <v>22</v>
      </c>
      <c r="H334" s="1" t="s">
        <v>51</v>
      </c>
      <c r="I334" s="1" t="s">
        <v>24</v>
      </c>
      <c r="J334" s="1" t="s">
        <v>24</v>
      </c>
      <c r="K334" s="1" t="s">
        <v>24</v>
      </c>
      <c r="L334" s="1"/>
      <c r="M334" s="1"/>
      <c r="N334" s="1" t="s">
        <v>53</v>
      </c>
      <c r="O334" s="1" t="s">
        <v>28</v>
      </c>
      <c r="P334" s="1" t="s">
        <v>88</v>
      </c>
      <c r="Q334" s="1"/>
      <c r="R334" s="1"/>
    </row>
    <row r="335" spans="1:18" ht="16">
      <c r="A335" s="7" t="s">
        <v>990</v>
      </c>
      <c r="B335" s="1" t="s">
        <v>409</v>
      </c>
      <c r="C335" s="1" t="s">
        <v>18</v>
      </c>
      <c r="D335" s="1" t="s">
        <v>107</v>
      </c>
      <c r="E335" s="1" t="s">
        <v>991</v>
      </c>
      <c r="F335" s="1" t="s">
        <v>42</v>
      </c>
      <c r="G335" s="1" t="s">
        <v>22</v>
      </c>
      <c r="H335" s="1" t="s">
        <v>23</v>
      </c>
      <c r="I335" s="1" t="s">
        <v>24</v>
      </c>
      <c r="J335" s="1" t="s">
        <v>24</v>
      </c>
      <c r="K335" s="1" t="s">
        <v>24</v>
      </c>
      <c r="L335" s="1" t="s">
        <v>992</v>
      </c>
      <c r="M335" s="1" t="s">
        <v>87</v>
      </c>
      <c r="N335" s="1" t="s">
        <v>27</v>
      </c>
      <c r="O335" s="1" t="s">
        <v>47</v>
      </c>
      <c r="P335" s="1" t="s">
        <v>76</v>
      </c>
      <c r="Q335" s="1"/>
      <c r="R335" s="1"/>
    </row>
    <row r="336" spans="1:18" ht="16">
      <c r="A336" s="7" t="s">
        <v>993</v>
      </c>
      <c r="B336" s="1" t="s">
        <v>376</v>
      </c>
      <c r="C336" s="1" t="s">
        <v>32</v>
      </c>
      <c r="D336" s="1" t="s">
        <v>40</v>
      </c>
      <c r="E336" s="1" t="s">
        <v>326</v>
      </c>
      <c r="F336" s="1" t="s">
        <v>21</v>
      </c>
      <c r="G336" s="1" t="s">
        <v>22</v>
      </c>
      <c r="H336" s="1" t="s">
        <v>23</v>
      </c>
      <c r="I336" s="1" t="s">
        <v>22</v>
      </c>
      <c r="J336" s="1" t="s">
        <v>69</v>
      </c>
      <c r="K336" s="1" t="s">
        <v>34</v>
      </c>
      <c r="L336" s="1" t="s">
        <v>994</v>
      </c>
      <c r="M336" s="1" t="s">
        <v>995</v>
      </c>
      <c r="N336" s="1" t="s">
        <v>27</v>
      </c>
      <c r="O336" s="1" t="s">
        <v>28</v>
      </c>
      <c r="P336" s="1" t="s">
        <v>29</v>
      </c>
      <c r="Q336" s="1"/>
      <c r="R336" s="1"/>
    </row>
    <row r="337" spans="1:18" ht="16">
      <c r="A337" s="7" t="s">
        <v>996</v>
      </c>
      <c r="B337" s="1" t="s">
        <v>418</v>
      </c>
      <c r="C337" s="1" t="s">
        <v>32</v>
      </c>
      <c r="D337" s="1" t="s">
        <v>40</v>
      </c>
      <c r="E337" s="1" t="s">
        <v>126</v>
      </c>
      <c r="F337" s="1" t="s">
        <v>42</v>
      </c>
      <c r="G337" s="1" t="s">
        <v>22</v>
      </c>
      <c r="H337" s="1" t="s">
        <v>23</v>
      </c>
      <c r="I337" s="1" t="s">
        <v>22</v>
      </c>
      <c r="J337" s="1" t="s">
        <v>69</v>
      </c>
      <c r="K337" s="1" t="s">
        <v>22</v>
      </c>
      <c r="L337" s="1" t="s">
        <v>997</v>
      </c>
      <c r="M337" s="1" t="s">
        <v>133</v>
      </c>
      <c r="N337" s="1" t="s">
        <v>27</v>
      </c>
      <c r="O337" s="1" t="s">
        <v>47</v>
      </c>
      <c r="P337" s="1" t="s">
        <v>76</v>
      </c>
      <c r="Q337" s="1"/>
      <c r="R337" s="1"/>
    </row>
    <row r="338" spans="1:18" ht="16">
      <c r="A338" s="7" t="s">
        <v>998</v>
      </c>
      <c r="B338" s="1" t="s">
        <v>442</v>
      </c>
      <c r="C338" s="1" t="s">
        <v>222</v>
      </c>
      <c r="D338" s="1" t="s">
        <v>40</v>
      </c>
      <c r="E338" s="1" t="s">
        <v>20</v>
      </c>
      <c r="F338" s="1" t="s">
        <v>228</v>
      </c>
      <c r="G338" s="1" t="s">
        <v>22</v>
      </c>
      <c r="H338" s="1" t="s">
        <v>23</v>
      </c>
      <c r="I338" s="1" t="s">
        <v>22</v>
      </c>
      <c r="J338" s="1" t="s">
        <v>69</v>
      </c>
      <c r="K338" s="1" t="s">
        <v>44</v>
      </c>
      <c r="L338" s="1" t="s">
        <v>999</v>
      </c>
      <c r="M338" s="1" t="s">
        <v>46</v>
      </c>
      <c r="N338" s="1" t="s">
        <v>27</v>
      </c>
      <c r="O338" s="1" t="s">
        <v>47</v>
      </c>
      <c r="P338" s="1" t="s">
        <v>54</v>
      </c>
      <c r="Q338" s="1"/>
      <c r="R338" s="1"/>
    </row>
    <row r="339" spans="1:18" ht="16">
      <c r="A339" s="7" t="s">
        <v>1000</v>
      </c>
      <c r="B339" s="1" t="s">
        <v>383</v>
      </c>
      <c r="C339" s="1" t="s">
        <v>32</v>
      </c>
      <c r="D339" s="1" t="s">
        <v>19</v>
      </c>
      <c r="E339" s="1" t="s">
        <v>20</v>
      </c>
      <c r="F339" s="1" t="s">
        <v>21</v>
      </c>
      <c r="G339" s="1" t="s">
        <v>22</v>
      </c>
      <c r="H339" s="1" t="s">
        <v>23</v>
      </c>
      <c r="I339" s="1" t="s">
        <v>22</v>
      </c>
      <c r="J339" s="1" t="s">
        <v>43</v>
      </c>
      <c r="K339" s="1" t="s">
        <v>24</v>
      </c>
      <c r="L339" s="1" t="s">
        <v>1001</v>
      </c>
      <c r="M339" s="1" t="s">
        <v>1002</v>
      </c>
      <c r="N339" s="1" t="s">
        <v>27</v>
      </c>
      <c r="O339" s="1" t="s">
        <v>75</v>
      </c>
      <c r="P339" s="1" t="s">
        <v>29</v>
      </c>
      <c r="Q339" s="1"/>
      <c r="R339" s="1"/>
    </row>
    <row r="340" spans="1:18" ht="16">
      <c r="A340" s="7" t="s">
        <v>1003</v>
      </c>
      <c r="B340" s="1" t="s">
        <v>388</v>
      </c>
      <c r="C340" s="1" t="s">
        <v>222</v>
      </c>
      <c r="D340" s="1" t="s">
        <v>40</v>
      </c>
      <c r="E340" s="1" t="s">
        <v>148</v>
      </c>
      <c r="F340" s="1" t="s">
        <v>67</v>
      </c>
      <c r="G340" s="1" t="s">
        <v>22</v>
      </c>
      <c r="H340" s="1" t="s">
        <v>23</v>
      </c>
      <c r="I340" s="1" t="s">
        <v>22</v>
      </c>
      <c r="J340" s="1" t="s">
        <v>108</v>
      </c>
      <c r="K340" s="1" t="s">
        <v>34</v>
      </c>
      <c r="L340" s="1" t="s">
        <v>1004</v>
      </c>
      <c r="M340" s="1" t="s">
        <v>210</v>
      </c>
      <c r="N340" s="1" t="s">
        <v>27</v>
      </c>
      <c r="O340" s="1" t="s">
        <v>28</v>
      </c>
      <c r="P340" s="1" t="s">
        <v>54</v>
      </c>
      <c r="Q340" s="1"/>
      <c r="R340" s="1"/>
    </row>
    <row r="341" spans="1:18" ht="16">
      <c r="A341" s="7" t="s">
        <v>1005</v>
      </c>
      <c r="B341" s="1" t="s">
        <v>1006</v>
      </c>
      <c r="C341" s="1" t="s">
        <v>32</v>
      </c>
      <c r="D341" s="1" t="s">
        <v>40</v>
      </c>
      <c r="E341" s="1" t="s">
        <v>60</v>
      </c>
      <c r="F341" s="1" t="s">
        <v>21</v>
      </c>
      <c r="G341" s="1" t="s">
        <v>22</v>
      </c>
      <c r="H341" s="1" t="s">
        <v>23</v>
      </c>
      <c r="I341" s="1" t="s">
        <v>22</v>
      </c>
      <c r="J341" s="1" t="s">
        <v>108</v>
      </c>
      <c r="K341" s="1" t="s">
        <v>34</v>
      </c>
      <c r="L341" s="1" t="s">
        <v>1007</v>
      </c>
      <c r="M341" s="1" t="s">
        <v>74</v>
      </c>
      <c r="N341" s="1" t="s">
        <v>53</v>
      </c>
      <c r="O341" s="1" t="s">
        <v>28</v>
      </c>
      <c r="P341" s="1" t="s">
        <v>54</v>
      </c>
      <c r="Q341" s="1"/>
      <c r="R341" s="1"/>
    </row>
    <row r="342" spans="1:18" ht="16">
      <c r="A342" s="7" t="s">
        <v>1008</v>
      </c>
      <c r="B342" s="1" t="s">
        <v>409</v>
      </c>
      <c r="C342" s="1" t="s">
        <v>132</v>
      </c>
      <c r="D342" s="1" t="s">
        <v>119</v>
      </c>
      <c r="E342" s="1" t="s">
        <v>60</v>
      </c>
      <c r="F342" s="1" t="s">
        <v>21</v>
      </c>
      <c r="G342" s="1" t="s">
        <v>22</v>
      </c>
      <c r="H342" s="1" t="s">
        <v>51</v>
      </c>
      <c r="I342" s="1" t="s">
        <v>24</v>
      </c>
      <c r="J342" s="1" t="s">
        <v>24</v>
      </c>
      <c r="K342" s="1" t="s">
        <v>34</v>
      </c>
      <c r="L342" s="1"/>
      <c r="M342" s="1" t="s">
        <v>282</v>
      </c>
      <c r="N342" s="1" t="s">
        <v>27</v>
      </c>
      <c r="O342" s="1" t="s">
        <v>75</v>
      </c>
      <c r="P342" s="1" t="s">
        <v>76</v>
      </c>
      <c r="Q342" s="1"/>
      <c r="R342" s="1"/>
    </row>
    <row r="343" spans="1:18" ht="16">
      <c r="A343" s="7" t="s">
        <v>1009</v>
      </c>
      <c r="B343" s="1" t="s">
        <v>442</v>
      </c>
      <c r="C343" s="1" t="s">
        <v>32</v>
      </c>
      <c r="D343" s="1" t="s">
        <v>119</v>
      </c>
      <c r="E343" s="1" t="s">
        <v>120</v>
      </c>
      <c r="F343" s="1" t="s">
        <v>21</v>
      </c>
      <c r="G343" s="1" t="s">
        <v>22</v>
      </c>
      <c r="H343" s="1" t="s">
        <v>23</v>
      </c>
      <c r="I343" s="1" t="s">
        <v>22</v>
      </c>
      <c r="J343" s="1" t="s">
        <v>43</v>
      </c>
      <c r="K343" s="1" t="s">
        <v>24</v>
      </c>
      <c r="L343" s="1" t="s">
        <v>484</v>
      </c>
      <c r="M343" s="1" t="s">
        <v>210</v>
      </c>
      <c r="N343" s="1" t="s">
        <v>27</v>
      </c>
      <c r="O343" s="1" t="s">
        <v>28</v>
      </c>
      <c r="P343" s="1" t="s">
        <v>54</v>
      </c>
      <c r="Q343" s="1"/>
      <c r="R343" s="1"/>
    </row>
    <row r="344" spans="1:18" ht="16">
      <c r="A344" s="7" t="s">
        <v>1010</v>
      </c>
      <c r="B344" s="1" t="s">
        <v>374</v>
      </c>
      <c r="C344" s="1" t="s">
        <v>32</v>
      </c>
      <c r="D344" s="1" t="s">
        <v>119</v>
      </c>
      <c r="E344" s="1" t="s">
        <v>60</v>
      </c>
      <c r="F344" s="1" t="s">
        <v>21</v>
      </c>
      <c r="G344" s="1" t="s">
        <v>22</v>
      </c>
      <c r="H344" s="1" t="s">
        <v>23</v>
      </c>
      <c r="I344" s="1" t="s">
        <v>24</v>
      </c>
      <c r="J344" s="1" t="s">
        <v>108</v>
      </c>
      <c r="K344" s="1" t="s">
        <v>24</v>
      </c>
      <c r="L344" s="1" t="s">
        <v>1011</v>
      </c>
      <c r="M344" s="1" t="s">
        <v>1012</v>
      </c>
      <c r="N344" s="1" t="s">
        <v>53</v>
      </c>
      <c r="O344" s="1" t="s">
        <v>47</v>
      </c>
      <c r="P344" s="1" t="s">
        <v>54</v>
      </c>
      <c r="Q344" s="1"/>
      <c r="R344" s="1"/>
    </row>
    <row r="345" spans="1:18" ht="16">
      <c r="A345" s="7" t="s">
        <v>1013</v>
      </c>
      <c r="B345" s="1" t="s">
        <v>442</v>
      </c>
      <c r="C345" s="1" t="s">
        <v>32</v>
      </c>
      <c r="D345" s="1" t="s">
        <v>40</v>
      </c>
      <c r="E345" s="1" t="s">
        <v>1014</v>
      </c>
      <c r="F345" s="1" t="s">
        <v>42</v>
      </c>
      <c r="G345" s="1" t="s">
        <v>24</v>
      </c>
      <c r="H345" s="1" t="s">
        <v>68</v>
      </c>
      <c r="I345" s="1" t="s">
        <v>24</v>
      </c>
      <c r="J345" s="1" t="s">
        <v>69</v>
      </c>
      <c r="K345" s="1" t="s">
        <v>24</v>
      </c>
      <c r="L345" s="1"/>
      <c r="M345" s="1" t="s">
        <v>95</v>
      </c>
      <c r="N345" s="1" t="s">
        <v>27</v>
      </c>
      <c r="O345" s="1" t="s">
        <v>28</v>
      </c>
      <c r="P345" s="1" t="s">
        <v>54</v>
      </c>
      <c r="Q345" s="1"/>
      <c r="R345" s="1"/>
    </row>
    <row r="346" spans="1:18" ht="16">
      <c r="A346" s="7" t="s">
        <v>1015</v>
      </c>
      <c r="B346" s="1" t="s">
        <v>1016</v>
      </c>
      <c r="C346" s="1" t="s">
        <v>32</v>
      </c>
      <c r="D346" s="1" t="s">
        <v>40</v>
      </c>
      <c r="E346" s="1" t="s">
        <v>204</v>
      </c>
      <c r="F346" s="1" t="s">
        <v>21</v>
      </c>
      <c r="G346" s="1" t="s">
        <v>22</v>
      </c>
      <c r="H346" s="1" t="s">
        <v>51</v>
      </c>
      <c r="I346" s="1" t="s">
        <v>24</v>
      </c>
      <c r="J346" s="1" t="s">
        <v>24</v>
      </c>
      <c r="K346" s="1" t="s">
        <v>24</v>
      </c>
      <c r="L346" s="1" t="s">
        <v>1017</v>
      </c>
      <c r="M346" s="1" t="s">
        <v>1018</v>
      </c>
      <c r="N346" s="1" t="s">
        <v>53</v>
      </c>
      <c r="O346" s="1" t="s">
        <v>47</v>
      </c>
      <c r="P346" s="1" t="s">
        <v>76</v>
      </c>
      <c r="Q346" s="1"/>
      <c r="R346" s="1"/>
    </row>
    <row r="347" spans="1:18" ht="16">
      <c r="A347" s="7" t="s">
        <v>1019</v>
      </c>
      <c r="B347" s="1" t="s">
        <v>383</v>
      </c>
      <c r="C347" s="1" t="s">
        <v>132</v>
      </c>
      <c r="D347" s="1" t="s">
        <v>107</v>
      </c>
      <c r="E347" s="1" t="s">
        <v>204</v>
      </c>
      <c r="F347" s="1" t="s">
        <v>228</v>
      </c>
      <c r="G347" s="1" t="s">
        <v>24</v>
      </c>
      <c r="H347" s="1" t="s">
        <v>68</v>
      </c>
      <c r="I347" s="1" t="s">
        <v>24</v>
      </c>
      <c r="J347" s="1" t="s">
        <v>24</v>
      </c>
      <c r="K347" s="1" t="s">
        <v>34</v>
      </c>
      <c r="L347" s="1"/>
      <c r="M347" s="1" t="s">
        <v>210</v>
      </c>
      <c r="N347" s="1" t="s">
        <v>53</v>
      </c>
      <c r="O347" s="1" t="s">
        <v>47</v>
      </c>
      <c r="P347" s="1" t="s">
        <v>54</v>
      </c>
      <c r="Q347" s="1"/>
      <c r="R347" s="1"/>
    </row>
    <row r="348" spans="1:18" ht="16">
      <c r="A348" s="7" t="s">
        <v>1020</v>
      </c>
      <c r="B348" s="1" t="s">
        <v>862</v>
      </c>
      <c r="C348" s="1" t="s">
        <v>32</v>
      </c>
      <c r="D348" s="1" t="s">
        <v>119</v>
      </c>
      <c r="E348" s="1" t="s">
        <v>120</v>
      </c>
      <c r="F348" s="1" t="s">
        <v>21</v>
      </c>
      <c r="G348" s="1" t="s">
        <v>22</v>
      </c>
      <c r="H348" s="1" t="s">
        <v>51</v>
      </c>
      <c r="I348" s="1" t="s">
        <v>24</v>
      </c>
      <c r="J348" s="1" t="s">
        <v>24</v>
      </c>
      <c r="K348" s="1" t="s">
        <v>24</v>
      </c>
      <c r="L348" s="1" t="s">
        <v>1021</v>
      </c>
      <c r="M348" s="1" t="s">
        <v>58</v>
      </c>
      <c r="N348" s="1" t="s">
        <v>53</v>
      </c>
      <c r="O348" s="1" t="s">
        <v>28</v>
      </c>
      <c r="P348" s="1" t="s">
        <v>54</v>
      </c>
      <c r="Q348" s="1"/>
      <c r="R348" s="1"/>
    </row>
    <row r="349" spans="1:18" ht="16">
      <c r="A349" s="7" t="s">
        <v>1022</v>
      </c>
      <c r="B349" s="1" t="s">
        <v>383</v>
      </c>
      <c r="C349" s="1" t="s">
        <v>32</v>
      </c>
      <c r="D349" s="1" t="s">
        <v>40</v>
      </c>
      <c r="E349" s="1" t="s">
        <v>33</v>
      </c>
      <c r="F349" s="1" t="s">
        <v>21</v>
      </c>
      <c r="G349" s="1" t="s">
        <v>22</v>
      </c>
      <c r="H349" s="1" t="s">
        <v>23</v>
      </c>
      <c r="I349" s="1" t="s">
        <v>22</v>
      </c>
      <c r="J349" s="1" t="s">
        <v>24</v>
      </c>
      <c r="K349" s="1" t="s">
        <v>24</v>
      </c>
      <c r="L349" s="1" t="s">
        <v>1023</v>
      </c>
      <c r="M349" s="1" t="s">
        <v>145</v>
      </c>
      <c r="N349" s="1" t="s">
        <v>27</v>
      </c>
      <c r="O349" s="1" t="s">
        <v>28</v>
      </c>
      <c r="P349" s="1" t="s">
        <v>76</v>
      </c>
      <c r="Q349" s="1"/>
      <c r="R349" s="1"/>
    </row>
    <row r="350" spans="1:18" ht="16">
      <c r="A350" s="7" t="s">
        <v>1024</v>
      </c>
      <c r="B350" s="1" t="s">
        <v>388</v>
      </c>
      <c r="C350" s="1" t="s">
        <v>32</v>
      </c>
      <c r="D350" s="1" t="s">
        <v>107</v>
      </c>
      <c r="E350" s="1" t="s">
        <v>204</v>
      </c>
      <c r="F350" s="1" t="s">
        <v>21</v>
      </c>
      <c r="G350" s="1" t="s">
        <v>22</v>
      </c>
      <c r="H350" s="1" t="s">
        <v>23</v>
      </c>
      <c r="I350" s="1" t="s">
        <v>24</v>
      </c>
      <c r="J350" s="1" t="s">
        <v>24</v>
      </c>
      <c r="K350" s="1" t="s">
        <v>24</v>
      </c>
      <c r="L350" s="1" t="s">
        <v>1025</v>
      </c>
      <c r="M350" s="1" t="s">
        <v>1026</v>
      </c>
      <c r="N350" s="1" t="s">
        <v>53</v>
      </c>
      <c r="O350" s="1" t="s">
        <v>28</v>
      </c>
      <c r="P350" s="1" t="s">
        <v>54</v>
      </c>
      <c r="Q350" s="1"/>
      <c r="R350" s="1"/>
    </row>
    <row r="351" spans="1:18" ht="16">
      <c r="A351" s="7" t="s">
        <v>1027</v>
      </c>
      <c r="B351" s="1" t="s">
        <v>376</v>
      </c>
      <c r="C351" s="1" t="s">
        <v>32</v>
      </c>
      <c r="D351" s="1" t="s">
        <v>19</v>
      </c>
      <c r="E351" s="1" t="s">
        <v>1028</v>
      </c>
      <c r="F351" s="1" t="s">
        <v>67</v>
      </c>
      <c r="G351" s="1" t="s">
        <v>22</v>
      </c>
      <c r="H351" s="1" t="s">
        <v>23</v>
      </c>
      <c r="I351" s="1" t="s">
        <v>24</v>
      </c>
      <c r="J351" s="1" t="s">
        <v>24</v>
      </c>
      <c r="K351" s="1" t="s">
        <v>22</v>
      </c>
      <c r="L351" s="1" t="s">
        <v>1029</v>
      </c>
      <c r="M351" s="1" t="s">
        <v>58</v>
      </c>
      <c r="N351" s="1" t="s">
        <v>27</v>
      </c>
      <c r="O351" s="1" t="s">
        <v>28</v>
      </c>
      <c r="P351" s="1" t="s">
        <v>54</v>
      </c>
      <c r="Q351" s="1"/>
      <c r="R351" s="1"/>
    </row>
    <row r="352" spans="1:18" ht="16">
      <c r="A352" s="7" t="s">
        <v>1030</v>
      </c>
      <c r="B352" s="1" t="s">
        <v>376</v>
      </c>
      <c r="C352" s="1" t="s">
        <v>132</v>
      </c>
      <c r="D352" s="1" t="s">
        <v>19</v>
      </c>
      <c r="E352" s="1" t="s">
        <v>1031</v>
      </c>
      <c r="F352" s="1" t="s">
        <v>67</v>
      </c>
      <c r="G352" s="1" t="s">
        <v>22</v>
      </c>
      <c r="H352" s="1" t="s">
        <v>51</v>
      </c>
      <c r="I352" s="1" t="s">
        <v>24</v>
      </c>
      <c r="J352" s="1" t="s">
        <v>69</v>
      </c>
      <c r="K352" s="1" t="s">
        <v>24</v>
      </c>
      <c r="L352" s="1" t="s">
        <v>1032</v>
      </c>
      <c r="M352" s="1" t="s">
        <v>58</v>
      </c>
      <c r="N352" s="1" t="s">
        <v>53</v>
      </c>
      <c r="O352" s="1" t="s">
        <v>28</v>
      </c>
      <c r="P352" s="1" t="s">
        <v>54</v>
      </c>
      <c r="Q352" s="1"/>
      <c r="R352" s="1"/>
    </row>
    <row r="353" spans="1:18" ht="16">
      <c r="A353" s="7" t="s">
        <v>1033</v>
      </c>
      <c r="B353" s="1" t="s">
        <v>383</v>
      </c>
      <c r="C353" s="1" t="s">
        <v>32</v>
      </c>
      <c r="D353" s="1" t="s">
        <v>357</v>
      </c>
      <c r="E353" s="1" t="s">
        <v>60</v>
      </c>
      <c r="F353" s="1" t="s">
        <v>67</v>
      </c>
      <c r="G353" s="1" t="s">
        <v>22</v>
      </c>
      <c r="H353" s="1" t="s">
        <v>23</v>
      </c>
      <c r="I353" s="1" t="s">
        <v>24</v>
      </c>
      <c r="J353" s="1" t="s">
        <v>24</v>
      </c>
      <c r="K353" s="1" t="s">
        <v>24</v>
      </c>
      <c r="L353" s="1" t="s">
        <v>266</v>
      </c>
      <c r="M353" s="1" t="s">
        <v>1034</v>
      </c>
      <c r="N353" s="1" t="s">
        <v>53</v>
      </c>
      <c r="O353" s="1" t="s">
        <v>47</v>
      </c>
      <c r="P353" s="1" t="s">
        <v>54</v>
      </c>
      <c r="Q353" s="1"/>
      <c r="R353" s="1"/>
    </row>
    <row r="354" spans="1:18" ht="16">
      <c r="A354" s="7" t="s">
        <v>1035</v>
      </c>
      <c r="B354" s="1" t="s">
        <v>1006</v>
      </c>
      <c r="C354" s="1" t="s">
        <v>132</v>
      </c>
      <c r="D354" s="1" t="s">
        <v>113</v>
      </c>
      <c r="E354" s="1" t="s">
        <v>60</v>
      </c>
      <c r="F354" s="1" t="s">
        <v>42</v>
      </c>
      <c r="G354" s="1" t="s">
        <v>24</v>
      </c>
      <c r="H354" s="1" t="s">
        <v>68</v>
      </c>
      <c r="I354" s="1" t="s">
        <v>24</v>
      </c>
      <c r="J354" s="1" t="s">
        <v>24</v>
      </c>
      <c r="K354" s="1" t="s">
        <v>24</v>
      </c>
      <c r="L354" s="1"/>
      <c r="M354" s="1" t="s">
        <v>87</v>
      </c>
      <c r="N354" s="1" t="s">
        <v>27</v>
      </c>
      <c r="O354" s="1" t="s">
        <v>47</v>
      </c>
      <c r="P354" s="1" t="s">
        <v>54</v>
      </c>
      <c r="Q354" s="1"/>
      <c r="R354" s="1"/>
    </row>
    <row r="355" spans="1:18" ht="16">
      <c r="A355" s="7" t="s">
        <v>1036</v>
      </c>
      <c r="B355" s="1" t="s">
        <v>374</v>
      </c>
      <c r="C355" s="1" t="s">
        <v>32</v>
      </c>
      <c r="D355" s="1" t="s">
        <v>40</v>
      </c>
      <c r="E355" s="1" t="s">
        <v>85</v>
      </c>
      <c r="F355" s="1" t="s">
        <v>21</v>
      </c>
      <c r="G355" s="1" t="s">
        <v>22</v>
      </c>
      <c r="H355" s="1" t="s">
        <v>23</v>
      </c>
      <c r="I355" s="1" t="s">
        <v>24</v>
      </c>
      <c r="J355" s="1" t="s">
        <v>24</v>
      </c>
      <c r="K355" s="1" t="s">
        <v>34</v>
      </c>
      <c r="L355" s="1" t="s">
        <v>1037</v>
      </c>
      <c r="M355" s="1" t="s">
        <v>1038</v>
      </c>
      <c r="N355" s="1" t="s">
        <v>53</v>
      </c>
      <c r="O355" s="1" t="s">
        <v>75</v>
      </c>
      <c r="P355" s="1" t="s">
        <v>88</v>
      </c>
      <c r="Q355" s="1"/>
      <c r="R355" s="1"/>
    </row>
    <row r="356" spans="1:18" ht="16">
      <c r="A356" s="7" t="s">
        <v>1039</v>
      </c>
      <c r="B356" s="1" t="s">
        <v>388</v>
      </c>
      <c r="C356" s="1" t="s">
        <v>1040</v>
      </c>
      <c r="D356" s="1" t="s">
        <v>40</v>
      </c>
      <c r="E356" s="1" t="s">
        <v>20</v>
      </c>
      <c r="F356" s="1" t="s">
        <v>42</v>
      </c>
      <c r="G356" s="1" t="s">
        <v>24</v>
      </c>
      <c r="H356" s="1" t="s">
        <v>68</v>
      </c>
      <c r="I356" s="1" t="s">
        <v>24</v>
      </c>
      <c r="J356" s="1" t="s">
        <v>69</v>
      </c>
      <c r="K356" s="1" t="s">
        <v>34</v>
      </c>
      <c r="L356" s="1"/>
      <c r="M356" s="1" t="s">
        <v>1041</v>
      </c>
      <c r="N356" s="1" t="s">
        <v>27</v>
      </c>
      <c r="O356" s="1" t="s">
        <v>47</v>
      </c>
      <c r="P356" s="1" t="s">
        <v>88</v>
      </c>
      <c r="Q356" s="1"/>
      <c r="R356" s="1"/>
    </row>
    <row r="357" spans="1:18" ht="16">
      <c r="A357" s="7" t="s">
        <v>1042</v>
      </c>
      <c r="B357" s="1" t="s">
        <v>502</v>
      </c>
      <c r="C357" s="1" t="s">
        <v>147</v>
      </c>
      <c r="D357" s="1" t="s">
        <v>119</v>
      </c>
      <c r="E357" s="1" t="s">
        <v>120</v>
      </c>
      <c r="F357" s="1" t="s">
        <v>42</v>
      </c>
      <c r="G357" s="1" t="s">
        <v>22</v>
      </c>
      <c r="H357" s="1" t="s">
        <v>23</v>
      </c>
      <c r="I357" s="1" t="s">
        <v>24</v>
      </c>
      <c r="J357" s="1" t="s">
        <v>24</v>
      </c>
      <c r="K357" s="1" t="s">
        <v>24</v>
      </c>
      <c r="L357" s="1" t="s">
        <v>266</v>
      </c>
      <c r="M357" s="1" t="s">
        <v>1043</v>
      </c>
      <c r="N357" s="1" t="s">
        <v>53</v>
      </c>
      <c r="O357" s="1" t="s">
        <v>47</v>
      </c>
      <c r="P357" s="1" t="s">
        <v>54</v>
      </c>
      <c r="Q357" s="1"/>
      <c r="R357" s="1"/>
    </row>
    <row r="358" spans="1:18" ht="16">
      <c r="A358" s="7" t="s">
        <v>1044</v>
      </c>
      <c r="B358" s="1" t="s">
        <v>395</v>
      </c>
      <c r="C358" s="1" t="s">
        <v>32</v>
      </c>
      <c r="D358" s="1" t="s">
        <v>40</v>
      </c>
      <c r="E358" s="1" t="s">
        <v>41</v>
      </c>
      <c r="F358" s="1" t="s">
        <v>21</v>
      </c>
      <c r="G358" s="1" t="s">
        <v>22</v>
      </c>
      <c r="H358" s="1" t="s">
        <v>51</v>
      </c>
      <c r="I358" s="1" t="s">
        <v>24</v>
      </c>
      <c r="J358" s="1" t="s">
        <v>24</v>
      </c>
      <c r="K358" s="1" t="s">
        <v>24</v>
      </c>
      <c r="L358" s="1" t="s">
        <v>1045</v>
      </c>
      <c r="M358" s="1" t="s">
        <v>95</v>
      </c>
      <c r="N358" s="1" t="s">
        <v>53</v>
      </c>
      <c r="O358" s="1" t="s">
        <v>28</v>
      </c>
      <c r="P358" s="1" t="s">
        <v>54</v>
      </c>
      <c r="Q358" s="1"/>
      <c r="R358" s="1"/>
    </row>
    <row r="359" spans="1:18" ht="16">
      <c r="A359" s="7" t="s">
        <v>1046</v>
      </c>
      <c r="B359" s="1" t="s">
        <v>374</v>
      </c>
      <c r="C359" s="1" t="s">
        <v>147</v>
      </c>
      <c r="D359" s="1" t="s">
        <v>107</v>
      </c>
      <c r="E359" s="1" t="s">
        <v>85</v>
      </c>
      <c r="F359" s="1" t="s">
        <v>228</v>
      </c>
      <c r="G359" s="1" t="s">
        <v>22</v>
      </c>
      <c r="H359" s="1" t="s">
        <v>23</v>
      </c>
      <c r="I359" s="1" t="s">
        <v>22</v>
      </c>
      <c r="J359" s="1" t="s">
        <v>24</v>
      </c>
      <c r="K359" s="1" t="s">
        <v>44</v>
      </c>
      <c r="L359" s="1" t="s">
        <v>1047</v>
      </c>
      <c r="M359" s="1" t="s">
        <v>1048</v>
      </c>
      <c r="N359" s="1" t="s">
        <v>27</v>
      </c>
      <c r="O359" s="1" t="s">
        <v>47</v>
      </c>
      <c r="P359" s="1" t="s">
        <v>54</v>
      </c>
      <c r="Q359" s="1"/>
      <c r="R359" s="1"/>
    </row>
    <row r="360" spans="1:18" ht="16">
      <c r="A360" s="7" t="s">
        <v>1049</v>
      </c>
      <c r="B360" s="1" t="s">
        <v>395</v>
      </c>
      <c r="C360" s="1" t="s">
        <v>32</v>
      </c>
      <c r="D360" s="1" t="s">
        <v>40</v>
      </c>
      <c r="E360" s="1" t="s">
        <v>745</v>
      </c>
      <c r="F360" s="1" t="s">
        <v>67</v>
      </c>
      <c r="G360" s="1" t="s">
        <v>22</v>
      </c>
      <c r="H360" s="1" t="s">
        <v>51</v>
      </c>
      <c r="I360" s="1" t="s">
        <v>22</v>
      </c>
      <c r="J360" s="1" t="s">
        <v>24</v>
      </c>
      <c r="K360" s="1" t="s">
        <v>24</v>
      </c>
      <c r="L360" s="1" t="s">
        <v>1050</v>
      </c>
      <c r="M360" s="1" t="s">
        <v>95</v>
      </c>
      <c r="N360" s="1" t="s">
        <v>27</v>
      </c>
      <c r="O360" s="1" t="s">
        <v>28</v>
      </c>
      <c r="P360" s="1" t="s">
        <v>54</v>
      </c>
      <c r="Q360" s="1"/>
      <c r="R360" s="1"/>
    </row>
    <row r="361" spans="1:18" ht="16">
      <c r="A361" s="7" t="s">
        <v>1051</v>
      </c>
      <c r="B361" s="1" t="s">
        <v>383</v>
      </c>
      <c r="C361" s="1" t="s">
        <v>32</v>
      </c>
      <c r="D361" s="1" t="s">
        <v>40</v>
      </c>
      <c r="E361" s="1" t="s">
        <v>148</v>
      </c>
      <c r="F361" s="1" t="s">
        <v>21</v>
      </c>
      <c r="G361" s="1" t="s">
        <v>22</v>
      </c>
      <c r="H361" s="1" t="s">
        <v>23</v>
      </c>
      <c r="I361" s="1" t="s">
        <v>22</v>
      </c>
      <c r="J361" s="1" t="s">
        <v>108</v>
      </c>
      <c r="K361" s="1" t="s">
        <v>24</v>
      </c>
      <c r="L361" s="1" t="s">
        <v>1052</v>
      </c>
      <c r="M361" s="1" t="s">
        <v>1053</v>
      </c>
      <c r="N361" s="1"/>
      <c r="O361" s="1"/>
      <c r="P361" s="1"/>
      <c r="Q361" s="1"/>
      <c r="R361" s="1"/>
    </row>
    <row r="362" spans="1:18" ht="16">
      <c r="A362" s="7" t="s">
        <v>1054</v>
      </c>
      <c r="B362" s="1" t="s">
        <v>383</v>
      </c>
      <c r="C362" s="1" t="s">
        <v>18</v>
      </c>
      <c r="D362" s="1" t="s">
        <v>40</v>
      </c>
      <c r="E362" s="1" t="s">
        <v>41</v>
      </c>
      <c r="F362" s="1" t="s">
        <v>79</v>
      </c>
      <c r="G362" s="1" t="s">
        <v>22</v>
      </c>
      <c r="H362" s="1" t="s">
        <v>51</v>
      </c>
      <c r="I362" s="1" t="s">
        <v>24</v>
      </c>
      <c r="J362" s="1" t="s">
        <v>43</v>
      </c>
      <c r="K362" s="1" t="s">
        <v>24</v>
      </c>
      <c r="L362" s="1" t="s">
        <v>1055</v>
      </c>
      <c r="M362" s="1" t="s">
        <v>1056</v>
      </c>
      <c r="N362" s="1" t="s">
        <v>27</v>
      </c>
      <c r="O362" s="1" t="s">
        <v>47</v>
      </c>
      <c r="P362" s="1" t="s">
        <v>76</v>
      </c>
      <c r="Q362" s="1"/>
      <c r="R362" s="1"/>
    </row>
    <row r="363" spans="1:18" ht="16">
      <c r="A363" s="7" t="s">
        <v>1057</v>
      </c>
      <c r="B363" s="1" t="s">
        <v>459</v>
      </c>
      <c r="C363" s="1" t="s">
        <v>32</v>
      </c>
      <c r="D363" s="1" t="s">
        <v>40</v>
      </c>
      <c r="E363" s="1" t="s">
        <v>20</v>
      </c>
      <c r="F363" s="1" t="s">
        <v>21</v>
      </c>
      <c r="G363" s="1" t="s">
        <v>22</v>
      </c>
      <c r="H363" s="1" t="s">
        <v>23</v>
      </c>
      <c r="I363" s="1" t="s">
        <v>22</v>
      </c>
      <c r="J363" s="1" t="s">
        <v>43</v>
      </c>
      <c r="K363" s="1" t="s">
        <v>44</v>
      </c>
      <c r="L363" s="1"/>
      <c r="M363" s="1" t="s">
        <v>145</v>
      </c>
      <c r="N363" s="1" t="s">
        <v>27</v>
      </c>
      <c r="O363" s="1" t="s">
        <v>28</v>
      </c>
      <c r="P363" s="1" t="s">
        <v>54</v>
      </c>
      <c r="Q363" s="1"/>
      <c r="R363" s="1"/>
    </row>
    <row r="364" spans="1:18" ht="16">
      <c r="A364" s="7" t="s">
        <v>1058</v>
      </c>
      <c r="B364" s="1" t="s">
        <v>374</v>
      </c>
      <c r="C364" s="1" t="s">
        <v>18</v>
      </c>
      <c r="D364" s="1" t="s">
        <v>40</v>
      </c>
      <c r="E364" s="1" t="s">
        <v>1059</v>
      </c>
      <c r="F364" s="1" t="s">
        <v>42</v>
      </c>
      <c r="G364" s="1" t="s">
        <v>22</v>
      </c>
      <c r="H364" s="1" t="s">
        <v>23</v>
      </c>
      <c r="I364" s="1" t="s">
        <v>24</v>
      </c>
      <c r="J364" s="1" t="s">
        <v>24</v>
      </c>
      <c r="K364" s="1" t="s">
        <v>22</v>
      </c>
      <c r="L364" s="1" t="s">
        <v>1060</v>
      </c>
      <c r="M364" s="1" t="s">
        <v>133</v>
      </c>
      <c r="N364" s="1" t="s">
        <v>27</v>
      </c>
      <c r="O364" s="1" t="s">
        <v>47</v>
      </c>
      <c r="P364" s="1" t="s">
        <v>76</v>
      </c>
      <c r="Q364" s="1"/>
      <c r="R364" s="1"/>
    </row>
    <row r="365" spans="1:18" ht="16">
      <c r="A365" s="7" t="s">
        <v>1061</v>
      </c>
      <c r="B365" s="1" t="s">
        <v>1006</v>
      </c>
      <c r="C365" s="1" t="s">
        <v>147</v>
      </c>
      <c r="D365" s="1" t="s">
        <v>40</v>
      </c>
      <c r="E365" s="1" t="s">
        <v>60</v>
      </c>
      <c r="F365" s="1" t="s">
        <v>67</v>
      </c>
      <c r="G365" s="1" t="s">
        <v>22</v>
      </c>
      <c r="H365" s="1" t="s">
        <v>23</v>
      </c>
      <c r="I365" s="1" t="s">
        <v>22</v>
      </c>
      <c r="J365" s="1" t="s">
        <v>108</v>
      </c>
      <c r="K365" s="1" t="s">
        <v>24</v>
      </c>
      <c r="L365" s="1" t="s">
        <v>1062</v>
      </c>
      <c r="M365" s="1" t="s">
        <v>612</v>
      </c>
      <c r="N365" s="1" t="s">
        <v>27</v>
      </c>
      <c r="O365" s="1" t="s">
        <v>28</v>
      </c>
      <c r="P365" s="1" t="s">
        <v>54</v>
      </c>
      <c r="Q365" s="1"/>
      <c r="R365" s="1"/>
    </row>
    <row r="366" spans="1:18" ht="16">
      <c r="A366" s="7" t="s">
        <v>1063</v>
      </c>
      <c r="B366" s="1" t="s">
        <v>767</v>
      </c>
      <c r="C366" s="1" t="s">
        <v>32</v>
      </c>
      <c r="D366" s="1" t="s">
        <v>119</v>
      </c>
      <c r="E366" s="1" t="s">
        <v>120</v>
      </c>
      <c r="F366" s="1" t="s">
        <v>67</v>
      </c>
      <c r="G366" s="1" t="s">
        <v>22</v>
      </c>
      <c r="H366" s="1" t="s">
        <v>51</v>
      </c>
      <c r="I366" s="1" t="s">
        <v>24</v>
      </c>
      <c r="J366" s="1" t="s">
        <v>24</v>
      </c>
      <c r="K366" s="1" t="s">
        <v>24</v>
      </c>
      <c r="L366" s="1" t="s">
        <v>1064</v>
      </c>
      <c r="M366" s="1" t="s">
        <v>1065</v>
      </c>
      <c r="N366" s="1" t="s">
        <v>53</v>
      </c>
      <c r="O366" s="1" t="s">
        <v>28</v>
      </c>
      <c r="P366" s="1" t="s">
        <v>76</v>
      </c>
      <c r="Q366" s="1"/>
      <c r="R366" s="1"/>
    </row>
    <row r="367" spans="1:18" ht="16">
      <c r="A367" s="7" t="s">
        <v>1066</v>
      </c>
      <c r="B367" s="1" t="s">
        <v>404</v>
      </c>
      <c r="C367" s="1" t="s">
        <v>32</v>
      </c>
      <c r="D367" s="1" t="s">
        <v>40</v>
      </c>
      <c r="E367" s="1" t="s">
        <v>85</v>
      </c>
      <c r="F367" s="1" t="s">
        <v>67</v>
      </c>
      <c r="G367" s="1" t="s">
        <v>22</v>
      </c>
      <c r="H367" s="1" t="s">
        <v>23</v>
      </c>
      <c r="I367" s="1" t="s">
        <v>22</v>
      </c>
      <c r="J367" s="1" t="s">
        <v>69</v>
      </c>
      <c r="K367" s="1" t="s">
        <v>24</v>
      </c>
      <c r="L367" s="1" t="s">
        <v>1067</v>
      </c>
      <c r="M367" s="1" t="s">
        <v>157</v>
      </c>
      <c r="N367" s="1" t="s">
        <v>27</v>
      </c>
      <c r="O367" s="1" t="s">
        <v>47</v>
      </c>
      <c r="P367" s="1" t="s">
        <v>54</v>
      </c>
      <c r="Q367" s="1"/>
      <c r="R367" s="1"/>
    </row>
    <row r="368" spans="1:18" ht="16">
      <c r="A368" s="7" t="s">
        <v>1068</v>
      </c>
      <c r="B368" s="1" t="s">
        <v>383</v>
      </c>
      <c r="C368" s="1" t="s">
        <v>32</v>
      </c>
      <c r="D368" s="1" t="s">
        <v>40</v>
      </c>
      <c r="E368" s="1" t="s">
        <v>85</v>
      </c>
      <c r="F368" s="1" t="s">
        <v>21</v>
      </c>
      <c r="G368" s="1" t="s">
        <v>22</v>
      </c>
      <c r="H368" s="1" t="s">
        <v>23</v>
      </c>
      <c r="I368" s="1" t="s">
        <v>24</v>
      </c>
      <c r="J368" s="1" t="s">
        <v>24</v>
      </c>
      <c r="K368" s="1" t="s">
        <v>34</v>
      </c>
      <c r="L368" s="1" t="s">
        <v>1069</v>
      </c>
      <c r="M368" s="1" t="s">
        <v>210</v>
      </c>
      <c r="N368" s="1" t="s">
        <v>27</v>
      </c>
      <c r="O368" s="1" t="s">
        <v>28</v>
      </c>
      <c r="P368" s="1" t="s">
        <v>54</v>
      </c>
      <c r="Q368" s="1"/>
      <c r="R368" s="1"/>
    </row>
    <row r="369" spans="1:18" ht="16">
      <c r="A369" s="7" t="s">
        <v>1070</v>
      </c>
      <c r="B369" s="1" t="s">
        <v>435</v>
      </c>
      <c r="C369" s="1" t="s">
        <v>222</v>
      </c>
      <c r="D369" s="1" t="s">
        <v>107</v>
      </c>
      <c r="E369" s="1" t="s">
        <v>1071</v>
      </c>
      <c r="F369" s="1" t="s">
        <v>79</v>
      </c>
      <c r="G369" s="1" t="s">
        <v>22</v>
      </c>
      <c r="H369" s="1" t="s">
        <v>23</v>
      </c>
      <c r="I369" s="1" t="s">
        <v>22</v>
      </c>
      <c r="J369" s="1" t="s">
        <v>69</v>
      </c>
      <c r="K369" s="1" t="s">
        <v>44</v>
      </c>
      <c r="L369" s="1" t="s">
        <v>1072</v>
      </c>
      <c r="M369" s="1" t="s">
        <v>46</v>
      </c>
      <c r="N369" s="1" t="s">
        <v>53</v>
      </c>
      <c r="O369" s="1" t="s">
        <v>47</v>
      </c>
      <c r="P369" s="1" t="s">
        <v>29</v>
      </c>
      <c r="Q369" s="1"/>
      <c r="R369" s="1"/>
    </row>
    <row r="370" spans="1:18" ht="16">
      <c r="A370" s="7" t="s">
        <v>1073</v>
      </c>
      <c r="B370" s="1" t="s">
        <v>395</v>
      </c>
      <c r="C370" s="1" t="s">
        <v>222</v>
      </c>
      <c r="D370" s="1" t="s">
        <v>19</v>
      </c>
      <c r="E370" s="1" t="s">
        <v>20</v>
      </c>
      <c r="F370" s="1" t="s">
        <v>21</v>
      </c>
      <c r="G370" s="1" t="s">
        <v>22</v>
      </c>
      <c r="H370" s="1" t="s">
        <v>23</v>
      </c>
      <c r="I370" s="1" t="s">
        <v>22</v>
      </c>
      <c r="J370" s="1" t="s">
        <v>69</v>
      </c>
      <c r="K370" s="1" t="s">
        <v>22</v>
      </c>
      <c r="L370" s="1" t="s">
        <v>1074</v>
      </c>
      <c r="M370" s="1" t="s">
        <v>95</v>
      </c>
      <c r="N370" s="1" t="s">
        <v>53</v>
      </c>
      <c r="O370" s="1" t="s">
        <v>47</v>
      </c>
      <c r="P370" s="1" t="s">
        <v>54</v>
      </c>
      <c r="Q370" s="1"/>
      <c r="R370" s="1"/>
    </row>
    <row r="371" spans="1:18" ht="16">
      <c r="A371" s="7" t="s">
        <v>1075</v>
      </c>
      <c r="B371" s="1" t="s">
        <v>1076</v>
      </c>
      <c r="C371" s="1" t="s">
        <v>222</v>
      </c>
      <c r="D371" s="1" t="s">
        <v>107</v>
      </c>
      <c r="E371" s="1" t="s">
        <v>85</v>
      </c>
      <c r="F371" s="1" t="s">
        <v>21</v>
      </c>
      <c r="G371" s="1" t="s">
        <v>22</v>
      </c>
      <c r="H371" s="1" t="s">
        <v>23</v>
      </c>
      <c r="I371" s="1" t="s">
        <v>22</v>
      </c>
      <c r="J371" s="1" t="s">
        <v>43</v>
      </c>
      <c r="K371" s="1" t="s">
        <v>24</v>
      </c>
      <c r="L371" s="1" t="s">
        <v>1077</v>
      </c>
      <c r="M371" s="1" t="s">
        <v>145</v>
      </c>
      <c r="N371" s="1" t="s">
        <v>53</v>
      </c>
      <c r="O371" s="1" t="s">
        <v>28</v>
      </c>
      <c r="P371" s="1" t="s">
        <v>76</v>
      </c>
      <c r="Q371" s="1"/>
      <c r="R371" s="1"/>
    </row>
    <row r="372" spans="1:18" ht="16">
      <c r="A372" s="7" t="s">
        <v>1078</v>
      </c>
      <c r="B372" s="1" t="s">
        <v>383</v>
      </c>
      <c r="C372" s="1" t="s">
        <v>32</v>
      </c>
      <c r="D372" s="1" t="s">
        <v>214</v>
      </c>
      <c r="E372" s="1" t="s">
        <v>1079</v>
      </c>
      <c r="F372" s="1" t="s">
        <v>21</v>
      </c>
      <c r="G372" s="1" t="s">
        <v>22</v>
      </c>
      <c r="H372" s="1" t="s">
        <v>51</v>
      </c>
      <c r="I372" s="1" t="s">
        <v>24</v>
      </c>
      <c r="J372" s="1" t="s">
        <v>69</v>
      </c>
      <c r="K372" s="1" t="s">
        <v>34</v>
      </c>
      <c r="L372" s="1" t="s">
        <v>1080</v>
      </c>
      <c r="M372" s="1"/>
      <c r="N372" s="1" t="s">
        <v>53</v>
      </c>
      <c r="O372" s="1" t="s">
        <v>28</v>
      </c>
      <c r="P372" s="1" t="s">
        <v>76</v>
      </c>
      <c r="Q372" s="1"/>
      <c r="R372" s="1"/>
    </row>
    <row r="373" spans="1:18" ht="16">
      <c r="A373" s="7" t="s">
        <v>1081</v>
      </c>
      <c r="B373" s="1" t="s">
        <v>374</v>
      </c>
      <c r="C373" s="1" t="s">
        <v>18</v>
      </c>
      <c r="D373" s="1" t="s">
        <v>107</v>
      </c>
      <c r="E373" s="1" t="s">
        <v>1082</v>
      </c>
      <c r="F373" s="1" t="s">
        <v>79</v>
      </c>
      <c r="G373" s="1" t="s">
        <v>22</v>
      </c>
      <c r="H373" s="1" t="s">
        <v>23</v>
      </c>
      <c r="I373" s="1" t="s">
        <v>24</v>
      </c>
      <c r="J373" s="1" t="s">
        <v>24</v>
      </c>
      <c r="K373" s="1" t="s">
        <v>24</v>
      </c>
      <c r="L373" s="1" t="s">
        <v>1083</v>
      </c>
      <c r="M373" s="1" t="s">
        <v>95</v>
      </c>
      <c r="N373" s="1" t="s">
        <v>27</v>
      </c>
      <c r="O373" s="1" t="s">
        <v>28</v>
      </c>
      <c r="P373" s="1" t="s">
        <v>54</v>
      </c>
      <c r="Q373" s="1"/>
      <c r="R373" s="1"/>
    </row>
    <row r="374" spans="1:18" ht="16">
      <c r="A374" s="7" t="s">
        <v>1084</v>
      </c>
      <c r="B374" s="1" t="s">
        <v>767</v>
      </c>
      <c r="C374" s="1" t="s">
        <v>1085</v>
      </c>
      <c r="D374" s="1" t="s">
        <v>107</v>
      </c>
      <c r="E374" s="1" t="s">
        <v>1086</v>
      </c>
      <c r="F374" s="1" t="s">
        <v>79</v>
      </c>
      <c r="G374" s="1" t="s">
        <v>22</v>
      </c>
      <c r="H374" s="1" t="s">
        <v>51</v>
      </c>
      <c r="I374" s="1" t="s">
        <v>24</v>
      </c>
      <c r="J374" s="1" t="s">
        <v>24</v>
      </c>
      <c r="K374" s="1" t="s">
        <v>24</v>
      </c>
      <c r="L374" s="1" t="s">
        <v>1087</v>
      </c>
      <c r="M374" s="1" t="s">
        <v>1088</v>
      </c>
      <c r="N374" s="1" t="s">
        <v>27</v>
      </c>
      <c r="O374" s="1" t="s">
        <v>47</v>
      </c>
      <c r="P374" s="1" t="s">
        <v>54</v>
      </c>
      <c r="Q374" s="1"/>
      <c r="R374" s="1"/>
    </row>
    <row r="375" spans="1:18" ht="16">
      <c r="A375" s="7" t="s">
        <v>1089</v>
      </c>
      <c r="B375" s="1" t="s">
        <v>577</v>
      </c>
      <c r="C375" s="1" t="s">
        <v>32</v>
      </c>
      <c r="D375" s="1" t="s">
        <v>40</v>
      </c>
      <c r="E375" s="1" t="s">
        <v>249</v>
      </c>
      <c r="F375" s="1" t="s">
        <v>67</v>
      </c>
      <c r="G375" s="1" t="s">
        <v>22</v>
      </c>
      <c r="H375" s="1" t="s">
        <v>23</v>
      </c>
      <c r="I375" s="1" t="s">
        <v>22</v>
      </c>
      <c r="J375" s="1" t="s">
        <v>24</v>
      </c>
      <c r="K375" s="1" t="s">
        <v>44</v>
      </c>
      <c r="L375" s="1" t="s">
        <v>1090</v>
      </c>
      <c r="M375" s="1" t="s">
        <v>171</v>
      </c>
      <c r="N375" s="1" t="s">
        <v>27</v>
      </c>
      <c r="O375" s="1" t="s">
        <v>28</v>
      </c>
      <c r="P375" s="1" t="s">
        <v>29</v>
      </c>
      <c r="Q375" s="1"/>
      <c r="R375" s="1"/>
    </row>
    <row r="376" spans="1:18" ht="16">
      <c r="A376" s="7" t="s">
        <v>1091</v>
      </c>
      <c r="B376" s="1" t="s">
        <v>1092</v>
      </c>
      <c r="C376" s="1" t="s">
        <v>32</v>
      </c>
      <c r="D376" s="1" t="s">
        <v>107</v>
      </c>
      <c r="E376" s="1" t="s">
        <v>324</v>
      </c>
      <c r="F376" s="1" t="s">
        <v>228</v>
      </c>
      <c r="G376" s="1" t="s">
        <v>22</v>
      </c>
      <c r="H376" s="1" t="s">
        <v>68</v>
      </c>
      <c r="I376" s="1" t="s">
        <v>24</v>
      </c>
      <c r="J376" s="1" t="s">
        <v>24</v>
      </c>
      <c r="K376" s="1" t="s">
        <v>24</v>
      </c>
      <c r="L376" s="1" t="s">
        <v>1093</v>
      </c>
      <c r="M376" s="1" t="s">
        <v>234</v>
      </c>
      <c r="N376" s="1" t="s">
        <v>53</v>
      </c>
      <c r="O376" s="1" t="s">
        <v>28</v>
      </c>
      <c r="P376" s="1" t="s">
        <v>54</v>
      </c>
      <c r="Q376" s="1"/>
      <c r="R376" s="1"/>
    </row>
    <row r="377" spans="1:18" ht="16">
      <c r="A377" s="7" t="s">
        <v>1094</v>
      </c>
      <c r="B377" s="1" t="s">
        <v>1095</v>
      </c>
      <c r="C377" s="1" t="s">
        <v>18</v>
      </c>
      <c r="D377" s="1" t="s">
        <v>107</v>
      </c>
      <c r="E377" s="1" t="s">
        <v>543</v>
      </c>
      <c r="F377" s="1" t="s">
        <v>67</v>
      </c>
      <c r="G377" s="1" t="s">
        <v>22</v>
      </c>
      <c r="H377" s="1" t="s">
        <v>51</v>
      </c>
      <c r="I377" s="1" t="s">
        <v>24</v>
      </c>
      <c r="J377" s="1" t="s">
        <v>43</v>
      </c>
      <c r="K377" s="1" t="s">
        <v>24</v>
      </c>
      <c r="L377" s="1" t="s">
        <v>1096</v>
      </c>
      <c r="M377" s="1" t="s">
        <v>161</v>
      </c>
      <c r="N377" s="1" t="s">
        <v>53</v>
      </c>
      <c r="O377" s="1" t="s">
        <v>47</v>
      </c>
      <c r="P377" s="1" t="s">
        <v>54</v>
      </c>
      <c r="Q377" s="1"/>
      <c r="R377" s="1"/>
    </row>
    <row r="378" spans="1:18" ht="16">
      <c r="A378" s="7" t="s">
        <v>1097</v>
      </c>
      <c r="B378" s="1" t="s">
        <v>442</v>
      </c>
      <c r="C378" s="1" t="s">
        <v>18</v>
      </c>
      <c r="D378" s="1" t="s">
        <v>113</v>
      </c>
      <c r="E378" s="1" t="s">
        <v>126</v>
      </c>
      <c r="F378" s="1" t="s">
        <v>79</v>
      </c>
      <c r="G378" s="1" t="s">
        <v>22</v>
      </c>
      <c r="H378" s="1" t="s">
        <v>51</v>
      </c>
      <c r="I378" s="1" t="s">
        <v>22</v>
      </c>
      <c r="J378" s="1" t="s">
        <v>24</v>
      </c>
      <c r="K378" s="1" t="s">
        <v>24</v>
      </c>
      <c r="L378" s="1" t="s">
        <v>1098</v>
      </c>
      <c r="M378" s="1" t="s">
        <v>46</v>
      </c>
      <c r="N378" s="1" t="s">
        <v>27</v>
      </c>
      <c r="O378" s="1" t="s">
        <v>47</v>
      </c>
      <c r="P378" s="1" t="s">
        <v>29</v>
      </c>
      <c r="Q378" s="1"/>
      <c r="R378" s="1"/>
    </row>
    <row r="379" spans="1:18" ht="16">
      <c r="A379" s="7" t="s">
        <v>1099</v>
      </c>
      <c r="B379" s="1" t="s">
        <v>383</v>
      </c>
      <c r="C379" s="1" t="s">
        <v>32</v>
      </c>
      <c r="D379" s="1" t="s">
        <v>19</v>
      </c>
      <c r="E379" s="1" t="s">
        <v>20</v>
      </c>
      <c r="F379" s="1" t="s">
        <v>21</v>
      </c>
      <c r="G379" s="1" t="s">
        <v>22</v>
      </c>
      <c r="H379" s="1" t="s">
        <v>23</v>
      </c>
      <c r="I379" s="1" t="s">
        <v>22</v>
      </c>
      <c r="J379" s="1" t="s">
        <v>108</v>
      </c>
      <c r="K379" s="1" t="s">
        <v>34</v>
      </c>
      <c r="L379" s="1" t="s">
        <v>1100</v>
      </c>
      <c r="M379" s="1" t="s">
        <v>334</v>
      </c>
      <c r="N379" s="1" t="s">
        <v>53</v>
      </c>
      <c r="O379" s="1" t="s">
        <v>28</v>
      </c>
      <c r="P379" s="1" t="s">
        <v>29</v>
      </c>
      <c r="Q379" s="1"/>
      <c r="R379" s="1"/>
    </row>
    <row r="380" spans="1:18" ht="16">
      <c r="A380" s="7" t="s">
        <v>1101</v>
      </c>
      <c r="B380" s="1" t="s">
        <v>376</v>
      </c>
      <c r="C380" s="1" t="s">
        <v>32</v>
      </c>
      <c r="D380" s="1" t="s">
        <v>40</v>
      </c>
      <c r="E380" s="1" t="s">
        <v>20</v>
      </c>
      <c r="F380" s="1" t="s">
        <v>21</v>
      </c>
      <c r="G380" s="1" t="s">
        <v>22</v>
      </c>
      <c r="H380" s="1" t="s">
        <v>23</v>
      </c>
      <c r="I380" s="1" t="s">
        <v>22</v>
      </c>
      <c r="J380" s="1" t="s">
        <v>43</v>
      </c>
      <c r="K380" s="1" t="s">
        <v>34</v>
      </c>
      <c r="L380" s="1" t="s">
        <v>1102</v>
      </c>
      <c r="M380" s="1" t="s">
        <v>145</v>
      </c>
      <c r="N380" s="1" t="s">
        <v>27</v>
      </c>
      <c r="O380" s="1" t="s">
        <v>75</v>
      </c>
      <c r="P380" s="1" t="s">
        <v>29</v>
      </c>
      <c r="Q380" s="1"/>
      <c r="R380" s="1"/>
    </row>
    <row r="381" spans="1:18" ht="16">
      <c r="A381" s="7" t="s">
        <v>1103</v>
      </c>
      <c r="B381" s="1" t="s">
        <v>1104</v>
      </c>
      <c r="C381" s="1" t="s">
        <v>32</v>
      </c>
      <c r="D381" s="1" t="s">
        <v>40</v>
      </c>
      <c r="E381" s="1" t="s">
        <v>41</v>
      </c>
      <c r="F381" s="1" t="s">
        <v>21</v>
      </c>
      <c r="G381" s="1" t="s">
        <v>22</v>
      </c>
      <c r="H381" s="1" t="s">
        <v>23</v>
      </c>
      <c r="I381" s="1" t="s">
        <v>22</v>
      </c>
      <c r="J381" s="1" t="s">
        <v>108</v>
      </c>
      <c r="K381" s="1" t="s">
        <v>34</v>
      </c>
      <c r="L381" s="1" t="s">
        <v>1105</v>
      </c>
      <c r="M381" s="1" t="s">
        <v>74</v>
      </c>
      <c r="N381" s="1" t="s">
        <v>53</v>
      </c>
      <c r="O381" s="1"/>
      <c r="P381" s="1" t="s">
        <v>54</v>
      </c>
      <c r="Q381" s="1"/>
      <c r="R381" s="1"/>
    </row>
    <row r="382" spans="1:18" ht="16">
      <c r="A382" s="7" t="s">
        <v>1106</v>
      </c>
      <c r="B382" s="1" t="s">
        <v>511</v>
      </c>
      <c r="C382" s="1" t="s">
        <v>132</v>
      </c>
      <c r="D382" s="1" t="s">
        <v>107</v>
      </c>
      <c r="E382" s="1" t="s">
        <v>41</v>
      </c>
      <c r="F382" s="1" t="s">
        <v>67</v>
      </c>
      <c r="G382" s="1" t="s">
        <v>22</v>
      </c>
      <c r="H382" s="1" t="s">
        <v>23</v>
      </c>
      <c r="I382" s="1" t="s">
        <v>22</v>
      </c>
      <c r="J382" s="1" t="s">
        <v>24</v>
      </c>
      <c r="K382" s="1" t="s">
        <v>24</v>
      </c>
      <c r="L382" s="1" t="s">
        <v>1107</v>
      </c>
      <c r="M382" s="1" t="s">
        <v>1108</v>
      </c>
      <c r="N382" s="1" t="s">
        <v>53</v>
      </c>
      <c r="O382" s="1" t="s">
        <v>28</v>
      </c>
      <c r="P382" s="1" t="s">
        <v>54</v>
      </c>
      <c r="Q382" s="1"/>
      <c r="R382" s="1"/>
    </row>
    <row r="383" spans="1:18" ht="16">
      <c r="A383" s="7" t="s">
        <v>1109</v>
      </c>
      <c r="B383" s="1" t="s">
        <v>388</v>
      </c>
      <c r="C383" s="1" t="s">
        <v>104</v>
      </c>
      <c r="D383" s="1" t="s">
        <v>40</v>
      </c>
      <c r="E383" s="1" t="s">
        <v>60</v>
      </c>
      <c r="F383" s="1" t="s">
        <v>42</v>
      </c>
      <c r="G383" s="1" t="s">
        <v>22</v>
      </c>
      <c r="H383" s="1" t="s">
        <v>23</v>
      </c>
      <c r="I383" s="1" t="s">
        <v>22</v>
      </c>
      <c r="J383" s="1" t="s">
        <v>108</v>
      </c>
      <c r="K383" s="1" t="s">
        <v>22</v>
      </c>
      <c r="L383" s="1" t="s">
        <v>1110</v>
      </c>
      <c r="M383" s="1" t="s">
        <v>157</v>
      </c>
      <c r="N383" s="1" t="s">
        <v>53</v>
      </c>
      <c r="O383" s="1" t="s">
        <v>47</v>
      </c>
      <c r="P383" s="1" t="s">
        <v>1111</v>
      </c>
      <c r="Q383" s="1"/>
      <c r="R383" s="1"/>
    </row>
    <row r="384" spans="1:18" ht="16">
      <c r="A384" s="7" t="s">
        <v>1112</v>
      </c>
      <c r="B384" s="1" t="s">
        <v>418</v>
      </c>
      <c r="C384" s="1" t="s">
        <v>18</v>
      </c>
      <c r="D384" s="1" t="s">
        <v>19</v>
      </c>
      <c r="E384" s="1" t="s">
        <v>204</v>
      </c>
      <c r="F384" s="1" t="s">
        <v>42</v>
      </c>
      <c r="G384" s="1" t="s">
        <v>22</v>
      </c>
      <c r="H384" s="1" t="s">
        <v>23</v>
      </c>
      <c r="I384" s="1" t="s">
        <v>22</v>
      </c>
      <c r="J384" s="1" t="s">
        <v>43</v>
      </c>
      <c r="K384" s="1" t="s">
        <v>22</v>
      </c>
      <c r="L384" s="1" t="s">
        <v>1113</v>
      </c>
      <c r="M384" s="1" t="s">
        <v>1114</v>
      </c>
      <c r="N384" s="1" t="s">
        <v>27</v>
      </c>
      <c r="O384" s="1" t="s">
        <v>28</v>
      </c>
      <c r="P384" s="1" t="s">
        <v>54</v>
      </c>
      <c r="Q384" s="1"/>
      <c r="R384" s="1"/>
    </row>
    <row r="385" spans="1:18" ht="16">
      <c r="A385" s="7" t="s">
        <v>1115</v>
      </c>
      <c r="B385" s="1" t="s">
        <v>395</v>
      </c>
      <c r="C385" s="1" t="s">
        <v>32</v>
      </c>
      <c r="D385" s="1" t="s">
        <v>40</v>
      </c>
      <c r="E385" s="1" t="s">
        <v>60</v>
      </c>
      <c r="F385" s="1" t="s">
        <v>67</v>
      </c>
      <c r="G385" s="1" t="s">
        <v>22</v>
      </c>
      <c r="H385" s="1" t="s">
        <v>23</v>
      </c>
      <c r="I385" s="1" t="s">
        <v>24</v>
      </c>
      <c r="J385" s="1" t="s">
        <v>24</v>
      </c>
      <c r="K385" s="1" t="s">
        <v>24</v>
      </c>
      <c r="L385" s="1" t="s">
        <v>1116</v>
      </c>
      <c r="M385" s="1" t="s">
        <v>368</v>
      </c>
      <c r="N385" s="1" t="s">
        <v>53</v>
      </c>
      <c r="O385" s="1" t="s">
        <v>28</v>
      </c>
      <c r="P385" s="1" t="s">
        <v>76</v>
      </c>
      <c r="Q385" s="1"/>
      <c r="R385" s="1"/>
    </row>
    <row r="386" spans="1:18" ht="16">
      <c r="A386" s="7" t="s">
        <v>1117</v>
      </c>
      <c r="B386" s="1" t="s">
        <v>1118</v>
      </c>
      <c r="C386" s="1" t="s">
        <v>132</v>
      </c>
      <c r="D386" s="1" t="s">
        <v>107</v>
      </c>
      <c r="E386" s="1" t="s">
        <v>60</v>
      </c>
      <c r="F386" s="1" t="s">
        <v>21</v>
      </c>
      <c r="G386" s="1" t="s">
        <v>22</v>
      </c>
      <c r="H386" s="1" t="s">
        <v>23</v>
      </c>
      <c r="I386" s="1" t="s">
        <v>24</v>
      </c>
      <c r="J386" s="1" t="s">
        <v>24</v>
      </c>
      <c r="K386" s="1" t="s">
        <v>34</v>
      </c>
      <c r="L386" s="1" t="s">
        <v>1119</v>
      </c>
      <c r="M386" s="1" t="s">
        <v>1120</v>
      </c>
      <c r="N386" s="1" t="s">
        <v>53</v>
      </c>
      <c r="O386" s="1" t="s">
        <v>75</v>
      </c>
      <c r="P386" s="1" t="s">
        <v>88</v>
      </c>
      <c r="Q386" s="1"/>
      <c r="R386" s="1"/>
    </row>
    <row r="387" spans="1:18" ht="16">
      <c r="A387" s="7" t="s">
        <v>1121</v>
      </c>
      <c r="B387" s="1" t="s">
        <v>383</v>
      </c>
      <c r="C387" s="1" t="s">
        <v>147</v>
      </c>
      <c r="D387" s="1" t="s">
        <v>19</v>
      </c>
      <c r="E387" s="1" t="s">
        <v>1122</v>
      </c>
      <c r="F387" s="1" t="s">
        <v>67</v>
      </c>
      <c r="G387" s="1" t="s">
        <v>22</v>
      </c>
      <c r="H387" s="1" t="s">
        <v>23</v>
      </c>
      <c r="I387" s="1" t="s">
        <v>22</v>
      </c>
      <c r="J387" s="1" t="s">
        <v>43</v>
      </c>
      <c r="K387" s="1" t="s">
        <v>24</v>
      </c>
      <c r="L387" s="1" t="s">
        <v>1123</v>
      </c>
      <c r="M387" s="1" t="s">
        <v>95</v>
      </c>
      <c r="N387" s="1" t="s">
        <v>27</v>
      </c>
      <c r="O387" s="1" t="s">
        <v>47</v>
      </c>
      <c r="P387" s="1" t="s">
        <v>54</v>
      </c>
      <c r="Q387" s="1"/>
      <c r="R387" s="1"/>
    </row>
    <row r="388" spans="1:18" ht="16">
      <c r="A388" s="7" t="s">
        <v>1124</v>
      </c>
      <c r="B388" s="1" t="s">
        <v>395</v>
      </c>
      <c r="C388" s="1" t="s">
        <v>200</v>
      </c>
      <c r="D388" s="1" t="s">
        <v>107</v>
      </c>
      <c r="E388" s="1" t="s">
        <v>324</v>
      </c>
      <c r="F388" s="1" t="s">
        <v>67</v>
      </c>
      <c r="G388" s="1" t="s">
        <v>22</v>
      </c>
      <c r="H388" s="1" t="s">
        <v>51</v>
      </c>
      <c r="I388" s="1" t="s">
        <v>24</v>
      </c>
      <c r="J388" s="1" t="s">
        <v>24</v>
      </c>
      <c r="K388" s="1" t="s">
        <v>24</v>
      </c>
      <c r="L388" s="1" t="s">
        <v>899</v>
      </c>
      <c r="M388" s="1" t="s">
        <v>1125</v>
      </c>
      <c r="N388" s="1" t="s">
        <v>27</v>
      </c>
      <c r="O388" s="1" t="s">
        <v>47</v>
      </c>
      <c r="P388" s="1" t="s">
        <v>76</v>
      </c>
      <c r="Q388" s="1"/>
      <c r="R388" s="1"/>
    </row>
    <row r="389" spans="1:18" ht="16">
      <c r="A389" s="7" t="s">
        <v>1126</v>
      </c>
      <c r="B389" s="1" t="s">
        <v>374</v>
      </c>
      <c r="C389" s="1" t="s">
        <v>1127</v>
      </c>
      <c r="D389" s="1" t="s">
        <v>40</v>
      </c>
      <c r="E389" s="1" t="s">
        <v>1128</v>
      </c>
      <c r="F389" s="1" t="s">
        <v>42</v>
      </c>
      <c r="G389" s="1" t="s">
        <v>22</v>
      </c>
      <c r="H389" s="1" t="s">
        <v>51</v>
      </c>
      <c r="I389" s="1" t="s">
        <v>24</v>
      </c>
      <c r="J389" s="1" t="s">
        <v>24</v>
      </c>
      <c r="K389" s="1" t="s">
        <v>24</v>
      </c>
      <c r="L389" s="1" t="s">
        <v>1129</v>
      </c>
      <c r="M389" s="1" t="s">
        <v>161</v>
      </c>
      <c r="N389" s="1" t="s">
        <v>27</v>
      </c>
      <c r="O389" s="1" t="s">
        <v>47</v>
      </c>
      <c r="P389" s="1" t="s">
        <v>76</v>
      </c>
      <c r="Q389" s="1"/>
      <c r="R389" s="1"/>
    </row>
    <row r="390" spans="1:18" ht="16">
      <c r="A390" s="7" t="s">
        <v>1130</v>
      </c>
      <c r="B390" s="1" t="s">
        <v>395</v>
      </c>
      <c r="C390" s="1" t="s">
        <v>18</v>
      </c>
      <c r="D390" s="1" t="s">
        <v>107</v>
      </c>
      <c r="E390" s="1" t="s">
        <v>1131</v>
      </c>
      <c r="F390" s="1" t="s">
        <v>42</v>
      </c>
      <c r="G390" s="1" t="s">
        <v>22</v>
      </c>
      <c r="H390" s="1" t="s">
        <v>23</v>
      </c>
      <c r="I390" s="1" t="s">
        <v>24</v>
      </c>
      <c r="J390" s="1" t="s">
        <v>108</v>
      </c>
      <c r="K390" s="1" t="s">
        <v>24</v>
      </c>
      <c r="L390" s="1" t="s">
        <v>1132</v>
      </c>
      <c r="M390" s="1" t="s">
        <v>1133</v>
      </c>
      <c r="N390" s="1" t="s">
        <v>53</v>
      </c>
      <c r="O390" s="1" t="s">
        <v>47</v>
      </c>
      <c r="P390" s="1" t="s">
        <v>54</v>
      </c>
      <c r="Q390" s="1"/>
      <c r="R390" s="1"/>
    </row>
    <row r="391" spans="1:18" ht="16">
      <c r="A391" s="7" t="s">
        <v>1134</v>
      </c>
      <c r="B391" s="1" t="s">
        <v>404</v>
      </c>
      <c r="C391" s="1" t="s">
        <v>147</v>
      </c>
      <c r="D391" s="1" t="s">
        <v>19</v>
      </c>
      <c r="E391" s="1" t="s">
        <v>1135</v>
      </c>
      <c r="F391" s="1" t="s">
        <v>79</v>
      </c>
      <c r="G391" s="1" t="s">
        <v>22</v>
      </c>
      <c r="H391" s="1" t="s">
        <v>23</v>
      </c>
      <c r="I391" s="1" t="s">
        <v>24</v>
      </c>
      <c r="J391" s="1" t="s">
        <v>43</v>
      </c>
      <c r="K391" s="1" t="s">
        <v>22</v>
      </c>
      <c r="L391" s="1" t="s">
        <v>1136</v>
      </c>
      <c r="M391" s="1" t="s">
        <v>157</v>
      </c>
      <c r="N391" s="1" t="s">
        <v>53</v>
      </c>
      <c r="O391" s="1" t="s">
        <v>47</v>
      </c>
      <c r="P391" s="1" t="s">
        <v>54</v>
      </c>
      <c r="Q391" s="1"/>
      <c r="R391" s="1"/>
    </row>
    <row r="392" spans="1:18" ht="16">
      <c r="A392" s="7" t="s">
        <v>1137</v>
      </c>
      <c r="B392" s="1" t="s">
        <v>379</v>
      </c>
      <c r="C392" s="1" t="s">
        <v>147</v>
      </c>
      <c r="D392" s="1" t="s">
        <v>19</v>
      </c>
      <c r="E392" s="1" t="s">
        <v>20</v>
      </c>
      <c r="F392" s="1" t="s">
        <v>42</v>
      </c>
      <c r="G392" s="1" t="s">
        <v>22</v>
      </c>
      <c r="H392" s="1" t="s">
        <v>23</v>
      </c>
      <c r="I392" s="1" t="s">
        <v>22</v>
      </c>
      <c r="J392" s="1" t="s">
        <v>24</v>
      </c>
      <c r="K392" s="1" t="s">
        <v>22</v>
      </c>
      <c r="L392" s="1" t="s">
        <v>1138</v>
      </c>
      <c r="M392" s="1" t="s">
        <v>1139</v>
      </c>
      <c r="N392" s="1" t="s">
        <v>27</v>
      </c>
      <c r="O392" s="1" t="s">
        <v>47</v>
      </c>
      <c r="P392" s="1" t="s">
        <v>88</v>
      </c>
      <c r="Q392" s="1"/>
      <c r="R392" s="1"/>
    </row>
    <row r="393" spans="1:18" ht="16">
      <c r="A393" s="7" t="s">
        <v>1140</v>
      </c>
      <c r="B393" s="1" t="s">
        <v>379</v>
      </c>
      <c r="C393" s="1" t="s">
        <v>147</v>
      </c>
      <c r="D393" s="1" t="s">
        <v>113</v>
      </c>
      <c r="E393" s="1" t="s">
        <v>455</v>
      </c>
      <c r="F393" s="1" t="s">
        <v>67</v>
      </c>
      <c r="G393" s="1" t="s">
        <v>22</v>
      </c>
      <c r="H393" s="1" t="s">
        <v>51</v>
      </c>
      <c r="I393" s="1" t="s">
        <v>22</v>
      </c>
      <c r="J393" s="1" t="s">
        <v>24</v>
      </c>
      <c r="K393" s="1" t="s">
        <v>22</v>
      </c>
      <c r="L393" s="1" t="s">
        <v>1141</v>
      </c>
      <c r="M393" s="1" t="s">
        <v>368</v>
      </c>
      <c r="N393" s="1" t="s">
        <v>27</v>
      </c>
      <c r="O393" s="1" t="s">
        <v>47</v>
      </c>
      <c r="P393" s="1" t="s">
        <v>76</v>
      </c>
      <c r="Q393" s="1"/>
      <c r="R393" s="1"/>
    </row>
    <row r="394" spans="1:18" ht="16">
      <c r="A394" s="7" t="s">
        <v>1142</v>
      </c>
      <c r="B394" s="1" t="s">
        <v>1143</v>
      </c>
      <c r="C394" s="1" t="s">
        <v>18</v>
      </c>
      <c r="D394" s="1" t="s">
        <v>40</v>
      </c>
      <c r="E394" s="1" t="s">
        <v>1144</v>
      </c>
      <c r="F394" s="1" t="s">
        <v>79</v>
      </c>
      <c r="G394" s="1" t="s">
        <v>22</v>
      </c>
      <c r="H394" s="1" t="s">
        <v>51</v>
      </c>
      <c r="I394" s="1" t="s">
        <v>24</v>
      </c>
      <c r="J394" s="1" t="s">
        <v>24</v>
      </c>
      <c r="K394" s="1" t="s">
        <v>22</v>
      </c>
      <c r="L394" s="1" t="s">
        <v>1145</v>
      </c>
      <c r="M394" s="1" t="s">
        <v>157</v>
      </c>
      <c r="N394" s="1" t="s">
        <v>53</v>
      </c>
      <c r="O394" s="1" t="s">
        <v>47</v>
      </c>
      <c r="P394" s="1" t="s">
        <v>54</v>
      </c>
      <c r="Q394" s="1"/>
      <c r="R394" s="1"/>
    </row>
    <row r="395" spans="1:18" ht="16">
      <c r="A395" s="7" t="s">
        <v>1146</v>
      </c>
      <c r="B395" s="1" t="s">
        <v>383</v>
      </c>
      <c r="C395" s="1" t="s">
        <v>32</v>
      </c>
      <c r="D395" s="1" t="s">
        <v>40</v>
      </c>
      <c r="E395" s="1" t="s">
        <v>1147</v>
      </c>
      <c r="F395" s="1" t="s">
        <v>79</v>
      </c>
      <c r="G395" s="1" t="s">
        <v>22</v>
      </c>
      <c r="H395" s="1" t="s">
        <v>23</v>
      </c>
      <c r="I395" s="1" t="s">
        <v>24</v>
      </c>
      <c r="J395" s="1" t="s">
        <v>24</v>
      </c>
      <c r="K395" s="1" t="s">
        <v>24</v>
      </c>
      <c r="L395" s="1" t="s">
        <v>1148</v>
      </c>
      <c r="M395" s="1" t="s">
        <v>1149</v>
      </c>
      <c r="N395" s="1" t="s">
        <v>53</v>
      </c>
      <c r="O395" s="1" t="s">
        <v>28</v>
      </c>
      <c r="P395" s="1" t="s">
        <v>54</v>
      </c>
      <c r="Q395" s="1"/>
      <c r="R395" s="1"/>
    </row>
    <row r="396" spans="1:18" ht="16">
      <c r="A396" s="7" t="s">
        <v>1150</v>
      </c>
      <c r="B396" s="1" t="s">
        <v>383</v>
      </c>
      <c r="C396" s="1" t="s">
        <v>32</v>
      </c>
      <c r="D396" s="1" t="s">
        <v>19</v>
      </c>
      <c r="E396" s="1" t="s">
        <v>20</v>
      </c>
      <c r="F396" s="1" t="s">
        <v>21</v>
      </c>
      <c r="G396" s="1" t="s">
        <v>22</v>
      </c>
      <c r="H396" s="1" t="s">
        <v>51</v>
      </c>
      <c r="I396" s="1" t="s">
        <v>22</v>
      </c>
      <c r="J396" s="1" t="s">
        <v>108</v>
      </c>
      <c r="K396" s="1" t="s">
        <v>44</v>
      </c>
      <c r="L396" s="1" t="s">
        <v>1151</v>
      </c>
      <c r="M396" s="1" t="s">
        <v>1152</v>
      </c>
      <c r="N396" s="1" t="s">
        <v>27</v>
      </c>
      <c r="O396" s="1" t="s">
        <v>28</v>
      </c>
      <c r="P396" s="1" t="s">
        <v>29</v>
      </c>
      <c r="Q396" s="1"/>
      <c r="R396" s="1"/>
    </row>
    <row r="397" spans="1:18" ht="16">
      <c r="A397" s="7" t="s">
        <v>1153</v>
      </c>
      <c r="B397" s="1" t="s">
        <v>388</v>
      </c>
      <c r="C397" s="1" t="s">
        <v>32</v>
      </c>
      <c r="D397" s="1" t="s">
        <v>113</v>
      </c>
      <c r="E397" s="1" t="s">
        <v>1154</v>
      </c>
      <c r="F397" s="1" t="s">
        <v>67</v>
      </c>
      <c r="G397" s="1" t="s">
        <v>24</v>
      </c>
      <c r="H397" s="1" t="s">
        <v>68</v>
      </c>
      <c r="I397" s="1" t="s">
        <v>24</v>
      </c>
      <c r="J397" s="1" t="s">
        <v>24</v>
      </c>
      <c r="K397" s="1" t="s">
        <v>24</v>
      </c>
      <c r="L397" s="1"/>
      <c r="M397" s="1" t="s">
        <v>46</v>
      </c>
      <c r="N397" s="1" t="s">
        <v>53</v>
      </c>
      <c r="O397" s="1" t="s">
        <v>47</v>
      </c>
      <c r="P397" s="1" t="s">
        <v>54</v>
      </c>
      <c r="Q397" s="1"/>
      <c r="R397" s="1"/>
    </row>
    <row r="398" spans="1:18" ht="16">
      <c r="A398" s="7" t="s">
        <v>1155</v>
      </c>
      <c r="B398" s="1" t="s">
        <v>409</v>
      </c>
      <c r="C398" s="1" t="s">
        <v>32</v>
      </c>
      <c r="D398" s="1" t="s">
        <v>40</v>
      </c>
      <c r="E398" s="1" t="s">
        <v>20</v>
      </c>
      <c r="F398" s="1" t="s">
        <v>21</v>
      </c>
      <c r="G398" s="1" t="s">
        <v>22</v>
      </c>
      <c r="H398" s="1" t="s">
        <v>51</v>
      </c>
      <c r="I398" s="1" t="s">
        <v>22</v>
      </c>
      <c r="J398" s="1" t="s">
        <v>108</v>
      </c>
      <c r="K398" s="1" t="s">
        <v>34</v>
      </c>
      <c r="L398" s="1" t="s">
        <v>1156</v>
      </c>
      <c r="M398" s="1" t="s">
        <v>74</v>
      </c>
      <c r="N398" s="1" t="s">
        <v>27</v>
      </c>
      <c r="O398" s="1" t="s">
        <v>28</v>
      </c>
      <c r="P398" s="1" t="s">
        <v>54</v>
      </c>
      <c r="Q398" s="1"/>
      <c r="R398" s="1"/>
    </row>
    <row r="399" spans="1:18" ht="16">
      <c r="A399" s="7" t="s">
        <v>1157</v>
      </c>
      <c r="B399" s="1" t="s">
        <v>383</v>
      </c>
      <c r="C399" s="1" t="s">
        <v>132</v>
      </c>
      <c r="D399" s="1" t="s">
        <v>357</v>
      </c>
      <c r="E399" s="1" t="s">
        <v>1158</v>
      </c>
      <c r="F399" s="1" t="s">
        <v>42</v>
      </c>
      <c r="G399" s="1" t="s">
        <v>22</v>
      </c>
      <c r="H399" s="1" t="s">
        <v>51</v>
      </c>
      <c r="I399" s="1" t="s">
        <v>24</v>
      </c>
      <c r="J399" s="1" t="s">
        <v>24</v>
      </c>
      <c r="K399" s="1" t="s">
        <v>24</v>
      </c>
      <c r="L399" s="1" t="s">
        <v>1159</v>
      </c>
      <c r="M399" s="1" t="s">
        <v>87</v>
      </c>
      <c r="N399" s="1" t="s">
        <v>27</v>
      </c>
      <c r="O399" s="1" t="s">
        <v>47</v>
      </c>
      <c r="P399" s="1" t="s">
        <v>54</v>
      </c>
      <c r="Q399" s="1"/>
      <c r="R399" s="1"/>
    </row>
    <row r="400" spans="1:18" ht="16">
      <c r="A400" s="7" t="s">
        <v>1160</v>
      </c>
      <c r="B400" s="1" t="s">
        <v>502</v>
      </c>
      <c r="C400" s="1" t="s">
        <v>32</v>
      </c>
      <c r="D400" s="1" t="s">
        <v>119</v>
      </c>
      <c r="E400" s="1" t="s">
        <v>60</v>
      </c>
      <c r="F400" s="1" t="s">
        <v>67</v>
      </c>
      <c r="G400" s="1" t="s">
        <v>22</v>
      </c>
      <c r="H400" s="1" t="s">
        <v>51</v>
      </c>
      <c r="I400" s="1" t="s">
        <v>24</v>
      </c>
      <c r="J400" s="1" t="s">
        <v>24</v>
      </c>
      <c r="K400" s="1" t="s">
        <v>24</v>
      </c>
      <c r="L400" s="1" t="s">
        <v>1161</v>
      </c>
      <c r="M400" s="1" t="s">
        <v>1162</v>
      </c>
      <c r="N400" s="1" t="s">
        <v>53</v>
      </c>
      <c r="O400" s="1" t="s">
        <v>47</v>
      </c>
      <c r="P400" s="1" t="s">
        <v>76</v>
      </c>
      <c r="Q400" s="1"/>
      <c r="R400" s="1"/>
    </row>
    <row r="401" spans="1:18" ht="16">
      <c r="A401" s="7" t="s">
        <v>1163</v>
      </c>
      <c r="B401" s="1" t="s">
        <v>409</v>
      </c>
      <c r="C401" s="1" t="s">
        <v>32</v>
      </c>
      <c r="D401" s="1" t="s">
        <v>113</v>
      </c>
      <c r="E401" s="1" t="s">
        <v>364</v>
      </c>
      <c r="F401" s="1" t="s">
        <v>67</v>
      </c>
      <c r="G401" s="1" t="s">
        <v>24</v>
      </c>
      <c r="H401" s="1" t="s">
        <v>68</v>
      </c>
      <c r="I401" s="1" t="s">
        <v>24</v>
      </c>
      <c r="J401" s="1" t="s">
        <v>24</v>
      </c>
      <c r="K401" s="1" t="s">
        <v>22</v>
      </c>
      <c r="L401" s="1" t="s">
        <v>1164</v>
      </c>
      <c r="M401" s="1" t="s">
        <v>440</v>
      </c>
      <c r="N401" s="1" t="s">
        <v>53</v>
      </c>
      <c r="O401" s="1" t="s">
        <v>47</v>
      </c>
      <c r="P401" s="1" t="s">
        <v>76</v>
      </c>
      <c r="Q401" s="1"/>
      <c r="R401" s="1"/>
    </row>
    <row r="402" spans="1:18" ht="16">
      <c r="A402" s="7" t="s">
        <v>1165</v>
      </c>
      <c r="B402" s="1" t="s">
        <v>388</v>
      </c>
      <c r="C402" s="1" t="s">
        <v>32</v>
      </c>
      <c r="D402" s="1" t="s">
        <v>107</v>
      </c>
      <c r="E402" s="1" t="s">
        <v>324</v>
      </c>
      <c r="F402" s="1" t="s">
        <v>21</v>
      </c>
      <c r="G402" s="1" t="s">
        <v>22</v>
      </c>
      <c r="H402" s="1" t="s">
        <v>23</v>
      </c>
      <c r="I402" s="1" t="s">
        <v>22</v>
      </c>
      <c r="J402" s="1" t="s">
        <v>108</v>
      </c>
      <c r="K402" s="1" t="s">
        <v>24</v>
      </c>
      <c r="L402" s="1" t="s">
        <v>57</v>
      </c>
      <c r="M402" s="1" t="s">
        <v>95</v>
      </c>
      <c r="N402" s="1" t="s">
        <v>27</v>
      </c>
      <c r="O402" s="1" t="s">
        <v>28</v>
      </c>
      <c r="P402" s="1" t="s">
        <v>54</v>
      </c>
      <c r="Q402" s="1"/>
      <c r="R402" s="1"/>
    </row>
    <row r="403" spans="1:18" ht="16">
      <c r="A403" s="7" t="s">
        <v>1166</v>
      </c>
      <c r="B403" s="1" t="s">
        <v>404</v>
      </c>
      <c r="C403" s="1" t="s">
        <v>32</v>
      </c>
      <c r="D403" s="1" t="s">
        <v>214</v>
      </c>
      <c r="E403" s="1" t="s">
        <v>60</v>
      </c>
      <c r="F403" s="1" t="s">
        <v>50</v>
      </c>
      <c r="G403" s="1" t="s">
        <v>22</v>
      </c>
      <c r="H403" s="1" t="s">
        <v>51</v>
      </c>
      <c r="I403" s="1" t="s">
        <v>24</v>
      </c>
      <c r="J403" s="1" t="s">
        <v>24</v>
      </c>
      <c r="K403" s="1" t="s">
        <v>24</v>
      </c>
      <c r="L403" s="1" t="s">
        <v>1167</v>
      </c>
      <c r="M403" s="1" t="s">
        <v>1168</v>
      </c>
      <c r="N403" s="1" t="s">
        <v>27</v>
      </c>
      <c r="O403" s="1" t="s">
        <v>47</v>
      </c>
      <c r="P403" s="1" t="s">
        <v>76</v>
      </c>
      <c r="Q403" s="1"/>
      <c r="R403" s="1"/>
    </row>
    <row r="404" spans="1:18" ht="16">
      <c r="A404" s="7" t="s">
        <v>1169</v>
      </c>
      <c r="B404" s="1" t="s">
        <v>376</v>
      </c>
      <c r="C404" s="1" t="s">
        <v>18</v>
      </c>
      <c r="D404" s="1" t="s">
        <v>40</v>
      </c>
      <c r="E404" s="1" t="s">
        <v>20</v>
      </c>
      <c r="F404" s="1" t="s">
        <v>228</v>
      </c>
      <c r="G404" s="1" t="s">
        <v>22</v>
      </c>
      <c r="H404" s="1" t="s">
        <v>23</v>
      </c>
      <c r="I404" s="1" t="s">
        <v>22</v>
      </c>
      <c r="J404" s="1" t="s">
        <v>24</v>
      </c>
      <c r="K404" s="1" t="s">
        <v>44</v>
      </c>
      <c r="L404" s="1" t="s">
        <v>1170</v>
      </c>
      <c r="M404" s="1" t="s">
        <v>87</v>
      </c>
      <c r="N404" s="1" t="s">
        <v>27</v>
      </c>
      <c r="O404" s="1" t="s">
        <v>47</v>
      </c>
      <c r="P404" s="1" t="s">
        <v>76</v>
      </c>
      <c r="Q404" s="1"/>
      <c r="R404" s="1"/>
    </row>
    <row r="405" spans="1:18" ht="16">
      <c r="A405" s="7" t="s">
        <v>1171</v>
      </c>
      <c r="B405" s="1" t="s">
        <v>502</v>
      </c>
      <c r="C405" s="1" t="s">
        <v>32</v>
      </c>
      <c r="D405" s="1" t="s">
        <v>19</v>
      </c>
      <c r="E405" s="1" t="s">
        <v>20</v>
      </c>
      <c r="F405" s="1" t="s">
        <v>67</v>
      </c>
      <c r="G405" s="1" t="s">
        <v>22</v>
      </c>
      <c r="H405" s="1" t="s">
        <v>23</v>
      </c>
      <c r="I405" s="1" t="s">
        <v>22</v>
      </c>
      <c r="J405" s="1" t="s">
        <v>69</v>
      </c>
      <c r="K405" s="1" t="s">
        <v>24</v>
      </c>
      <c r="L405" s="1" t="s">
        <v>1172</v>
      </c>
      <c r="M405" s="1" t="s">
        <v>157</v>
      </c>
      <c r="N405" s="1" t="s">
        <v>27</v>
      </c>
      <c r="O405" s="1" t="s">
        <v>47</v>
      </c>
      <c r="P405" s="1" t="s">
        <v>29</v>
      </c>
      <c r="Q405" s="1"/>
      <c r="R405" s="1"/>
    </row>
    <row r="406" spans="1:18" ht="16">
      <c r="A406" s="7" t="s">
        <v>1173</v>
      </c>
      <c r="B406" s="1" t="s">
        <v>1174</v>
      </c>
      <c r="C406" s="1" t="s">
        <v>66</v>
      </c>
      <c r="D406" s="1" t="s">
        <v>119</v>
      </c>
      <c r="E406" s="1" t="s">
        <v>1175</v>
      </c>
      <c r="F406" s="1" t="s">
        <v>21</v>
      </c>
      <c r="G406" s="1" t="s">
        <v>22</v>
      </c>
      <c r="H406" s="1" t="s">
        <v>23</v>
      </c>
      <c r="I406" s="1" t="s">
        <v>22</v>
      </c>
      <c r="J406" s="1" t="s">
        <v>69</v>
      </c>
      <c r="K406" s="1" t="s">
        <v>44</v>
      </c>
      <c r="L406" s="1" t="s">
        <v>1176</v>
      </c>
      <c r="M406" s="1" t="s">
        <v>1177</v>
      </c>
      <c r="N406" s="1" t="s">
        <v>27</v>
      </c>
      <c r="O406" s="1" t="s">
        <v>28</v>
      </c>
      <c r="P406" s="1" t="s">
        <v>54</v>
      </c>
      <c r="Q406" s="1"/>
      <c r="R406" s="1"/>
    </row>
    <row r="407" spans="1:18" ht="16">
      <c r="A407" s="7" t="s">
        <v>1178</v>
      </c>
      <c r="B407" s="1" t="s">
        <v>379</v>
      </c>
      <c r="C407" s="1" t="s">
        <v>1179</v>
      </c>
      <c r="D407" s="1" t="s">
        <v>40</v>
      </c>
      <c r="E407" s="1" t="s">
        <v>249</v>
      </c>
      <c r="F407" s="1" t="s">
        <v>42</v>
      </c>
      <c r="G407" s="1" t="s">
        <v>22</v>
      </c>
      <c r="H407" s="1" t="s">
        <v>23</v>
      </c>
      <c r="I407" s="1" t="s">
        <v>22</v>
      </c>
      <c r="J407" s="1" t="s">
        <v>108</v>
      </c>
      <c r="K407" s="1" t="s">
        <v>22</v>
      </c>
      <c r="L407" s="1" t="s">
        <v>1180</v>
      </c>
      <c r="M407" s="1" t="s">
        <v>368</v>
      </c>
      <c r="N407" s="1" t="s">
        <v>27</v>
      </c>
      <c r="O407" s="1" t="s">
        <v>28</v>
      </c>
      <c r="P407" s="1" t="s">
        <v>29</v>
      </c>
      <c r="Q407" s="1"/>
      <c r="R407" s="1"/>
    </row>
    <row r="408" spans="1:18" ht="16">
      <c r="A408" s="7" t="s">
        <v>1181</v>
      </c>
      <c r="B408" s="1" t="s">
        <v>511</v>
      </c>
      <c r="C408" s="1" t="s">
        <v>104</v>
      </c>
      <c r="D408" s="1" t="s">
        <v>40</v>
      </c>
      <c r="E408" s="1" t="s">
        <v>60</v>
      </c>
      <c r="F408" s="1" t="s">
        <v>67</v>
      </c>
      <c r="G408" s="1" t="s">
        <v>22</v>
      </c>
      <c r="H408" s="1" t="s">
        <v>23</v>
      </c>
      <c r="I408" s="1" t="s">
        <v>22</v>
      </c>
      <c r="J408" s="1" t="s">
        <v>69</v>
      </c>
      <c r="K408" s="1" t="s">
        <v>44</v>
      </c>
      <c r="L408" s="1" t="s">
        <v>1182</v>
      </c>
      <c r="M408" s="1" t="s">
        <v>157</v>
      </c>
      <c r="N408" s="1" t="s">
        <v>27</v>
      </c>
      <c r="O408" s="1" t="s">
        <v>47</v>
      </c>
      <c r="P408" s="1" t="s">
        <v>29</v>
      </c>
      <c r="Q408" s="1"/>
      <c r="R408" s="1"/>
    </row>
    <row r="409" spans="1:18" ht="16">
      <c r="A409" s="7" t="s">
        <v>1183</v>
      </c>
      <c r="B409" s="1" t="s">
        <v>413</v>
      </c>
      <c r="C409" s="1" t="s">
        <v>222</v>
      </c>
      <c r="D409" s="1" t="s">
        <v>19</v>
      </c>
      <c r="E409" s="1" t="s">
        <v>880</v>
      </c>
      <c r="F409" s="1" t="s">
        <v>228</v>
      </c>
      <c r="G409" s="1" t="s">
        <v>22</v>
      </c>
      <c r="H409" s="1" t="s">
        <v>23</v>
      </c>
      <c r="I409" s="1" t="s">
        <v>22</v>
      </c>
      <c r="J409" s="1" t="s">
        <v>108</v>
      </c>
      <c r="K409" s="1" t="s">
        <v>44</v>
      </c>
      <c r="L409" s="1" t="s">
        <v>1184</v>
      </c>
      <c r="M409" s="1" t="s">
        <v>157</v>
      </c>
      <c r="N409" s="1" t="s">
        <v>27</v>
      </c>
      <c r="O409" s="1" t="s">
        <v>47</v>
      </c>
      <c r="P409" s="1" t="s">
        <v>88</v>
      </c>
      <c r="Q409" s="1"/>
      <c r="R409" s="1"/>
    </row>
    <row r="410" spans="1:18" ht="16">
      <c r="A410" s="7" t="s">
        <v>1185</v>
      </c>
      <c r="B410" s="1" t="s">
        <v>404</v>
      </c>
      <c r="C410" s="1" t="s">
        <v>1186</v>
      </c>
      <c r="D410" s="1" t="s">
        <v>641</v>
      </c>
      <c r="E410" s="1" t="s">
        <v>60</v>
      </c>
      <c r="F410" s="1" t="s">
        <v>42</v>
      </c>
      <c r="G410" s="1" t="s">
        <v>22</v>
      </c>
      <c r="H410" s="1" t="s">
        <v>23</v>
      </c>
      <c r="I410" s="1" t="s">
        <v>22</v>
      </c>
      <c r="J410" s="1" t="s">
        <v>43</v>
      </c>
      <c r="K410" s="1" t="s">
        <v>22</v>
      </c>
      <c r="L410" s="1" t="s">
        <v>1187</v>
      </c>
      <c r="M410" s="1" t="s">
        <v>157</v>
      </c>
      <c r="N410" s="1" t="s">
        <v>27</v>
      </c>
      <c r="O410" s="1" t="s">
        <v>47</v>
      </c>
      <c r="P410" s="1" t="s">
        <v>76</v>
      </c>
      <c r="Q410" s="1"/>
      <c r="R410" s="1"/>
    </row>
    <row r="411" spans="1:18" ht="16">
      <c r="A411" s="7" t="s">
        <v>1188</v>
      </c>
      <c r="B411" s="1" t="s">
        <v>716</v>
      </c>
      <c r="C411" s="1" t="s">
        <v>32</v>
      </c>
      <c r="D411" s="1" t="s">
        <v>40</v>
      </c>
      <c r="E411" s="1" t="s">
        <v>249</v>
      </c>
      <c r="F411" s="1" t="s">
        <v>50</v>
      </c>
      <c r="G411" s="1" t="s">
        <v>22</v>
      </c>
      <c r="H411" s="1" t="s">
        <v>23</v>
      </c>
      <c r="I411" s="1" t="s">
        <v>22</v>
      </c>
      <c r="J411" s="1" t="s">
        <v>43</v>
      </c>
      <c r="K411" s="1" t="s">
        <v>34</v>
      </c>
      <c r="L411" s="1" t="s">
        <v>1189</v>
      </c>
      <c r="M411" s="1" t="s">
        <v>1190</v>
      </c>
      <c r="N411" s="1" t="s">
        <v>53</v>
      </c>
      <c r="O411" s="1" t="s">
        <v>28</v>
      </c>
      <c r="P411" s="1" t="s">
        <v>76</v>
      </c>
      <c r="Q411" s="1"/>
      <c r="R411" s="1"/>
    </row>
    <row r="412" spans="1:18" ht="16">
      <c r="A412" s="7" t="s">
        <v>1191</v>
      </c>
      <c r="B412" s="1" t="s">
        <v>1192</v>
      </c>
      <c r="C412" s="1" t="s">
        <v>18</v>
      </c>
      <c r="D412" s="1" t="s">
        <v>113</v>
      </c>
      <c r="E412" s="1" t="s">
        <v>120</v>
      </c>
      <c r="F412" s="1" t="s">
        <v>79</v>
      </c>
      <c r="G412" s="1" t="s">
        <v>22</v>
      </c>
      <c r="H412" s="1" t="s">
        <v>23</v>
      </c>
      <c r="I412" s="1" t="s">
        <v>24</v>
      </c>
      <c r="J412" s="1" t="s">
        <v>108</v>
      </c>
      <c r="K412" s="1" t="s">
        <v>24</v>
      </c>
      <c r="L412" s="1" t="s">
        <v>1193</v>
      </c>
      <c r="M412" s="1" t="s">
        <v>133</v>
      </c>
      <c r="N412" s="1" t="s">
        <v>53</v>
      </c>
      <c r="O412" s="1" t="s">
        <v>47</v>
      </c>
      <c r="P412" s="1" t="s">
        <v>76</v>
      </c>
      <c r="Q412" s="1"/>
      <c r="R412" s="1"/>
    </row>
    <row r="413" spans="1:18" ht="16">
      <c r="A413" s="7" t="s">
        <v>1194</v>
      </c>
      <c r="B413" s="1" t="s">
        <v>442</v>
      </c>
      <c r="C413" s="1" t="s">
        <v>32</v>
      </c>
      <c r="D413" s="1" t="s">
        <v>40</v>
      </c>
      <c r="E413" s="1" t="s">
        <v>1195</v>
      </c>
      <c r="F413" s="1" t="s">
        <v>21</v>
      </c>
      <c r="G413" s="1" t="s">
        <v>22</v>
      </c>
      <c r="H413" s="1" t="s">
        <v>23</v>
      </c>
      <c r="I413" s="1" t="s">
        <v>22</v>
      </c>
      <c r="J413" s="1" t="s">
        <v>69</v>
      </c>
      <c r="K413" s="1" t="s">
        <v>34</v>
      </c>
      <c r="L413" s="1" t="s">
        <v>1196</v>
      </c>
      <c r="M413" s="1" t="s">
        <v>145</v>
      </c>
      <c r="N413" s="1" t="s">
        <v>27</v>
      </c>
      <c r="O413" s="1" t="s">
        <v>28</v>
      </c>
      <c r="P413" s="1" t="s">
        <v>54</v>
      </c>
      <c r="Q413" s="1"/>
      <c r="R413" s="1"/>
    </row>
    <row r="414" spans="1:18" ht="16">
      <c r="A414" s="7" t="s">
        <v>1197</v>
      </c>
      <c r="B414" s="1" t="s">
        <v>409</v>
      </c>
      <c r="C414" s="1" t="s">
        <v>32</v>
      </c>
      <c r="D414" s="1" t="s">
        <v>40</v>
      </c>
      <c r="E414" s="1" t="s">
        <v>33</v>
      </c>
      <c r="F414" s="1" t="s">
        <v>228</v>
      </c>
      <c r="G414" s="1" t="s">
        <v>22</v>
      </c>
      <c r="H414" s="1" t="s">
        <v>68</v>
      </c>
      <c r="I414" s="1" t="s">
        <v>22</v>
      </c>
      <c r="J414" s="1" t="s">
        <v>69</v>
      </c>
      <c r="K414" s="1" t="s">
        <v>24</v>
      </c>
      <c r="L414" s="1" t="s">
        <v>1198</v>
      </c>
      <c r="M414" s="1" t="s">
        <v>133</v>
      </c>
      <c r="N414" s="1" t="s">
        <v>27</v>
      </c>
      <c r="O414" s="1" t="s">
        <v>47</v>
      </c>
      <c r="P414" s="1" t="s">
        <v>29</v>
      </c>
      <c r="Q414" s="1"/>
      <c r="R414" s="1"/>
    </row>
    <row r="415" spans="1:18" ht="16">
      <c r="A415" s="7" t="s">
        <v>1199</v>
      </c>
      <c r="B415" s="1" t="s">
        <v>502</v>
      </c>
      <c r="C415" s="1" t="s">
        <v>18</v>
      </c>
      <c r="D415" s="1" t="s">
        <v>119</v>
      </c>
      <c r="E415" s="1" t="s">
        <v>126</v>
      </c>
      <c r="F415" s="1" t="s">
        <v>42</v>
      </c>
      <c r="G415" s="1" t="s">
        <v>22</v>
      </c>
      <c r="H415" s="1" t="s">
        <v>51</v>
      </c>
      <c r="I415" s="1" t="s">
        <v>24</v>
      </c>
      <c r="J415" s="1" t="s">
        <v>24</v>
      </c>
      <c r="K415" s="1" t="s">
        <v>22</v>
      </c>
      <c r="L415" s="1" t="s">
        <v>1200</v>
      </c>
      <c r="M415" s="1" t="s">
        <v>1201</v>
      </c>
      <c r="N415" s="1" t="s">
        <v>53</v>
      </c>
      <c r="O415" s="1" t="s">
        <v>75</v>
      </c>
      <c r="P415" s="1" t="s">
        <v>54</v>
      </c>
      <c r="Q415" s="1"/>
      <c r="R415" s="1"/>
    </row>
    <row r="416" spans="1:18" ht="16">
      <c r="A416" s="7">
        <v>41709.386817129627</v>
      </c>
      <c r="B416" s="1" t="s">
        <v>388</v>
      </c>
      <c r="C416" s="1" t="s">
        <v>1202</v>
      </c>
      <c r="D416" s="1" t="s">
        <v>113</v>
      </c>
      <c r="E416" s="1" t="s">
        <v>20</v>
      </c>
      <c r="F416" s="1" t="s">
        <v>79</v>
      </c>
      <c r="G416" s="1" t="s">
        <v>22</v>
      </c>
      <c r="H416" s="1" t="s">
        <v>23</v>
      </c>
      <c r="I416" s="1" t="s">
        <v>24</v>
      </c>
      <c r="J416" s="1" t="s">
        <v>24</v>
      </c>
      <c r="K416" s="1" t="s">
        <v>34</v>
      </c>
      <c r="L416" s="1" t="s">
        <v>1203</v>
      </c>
      <c r="M416" s="1" t="s">
        <v>92</v>
      </c>
      <c r="N416" s="1" t="s">
        <v>53</v>
      </c>
      <c r="O416" s="1" t="s">
        <v>28</v>
      </c>
      <c r="P416" s="1" t="s">
        <v>54</v>
      </c>
      <c r="Q416" s="1"/>
      <c r="R416" s="1"/>
    </row>
    <row r="417" spans="1:18" ht="16">
      <c r="A417" s="7">
        <v>41709.721319444441</v>
      </c>
      <c r="B417" s="1" t="s">
        <v>383</v>
      </c>
      <c r="C417" s="1" t="s">
        <v>66</v>
      </c>
      <c r="D417" s="1" t="s">
        <v>119</v>
      </c>
      <c r="E417" s="1" t="s">
        <v>120</v>
      </c>
      <c r="F417" s="1" t="s">
        <v>67</v>
      </c>
      <c r="G417" s="1" t="s">
        <v>22</v>
      </c>
      <c r="H417" s="1" t="s">
        <v>23</v>
      </c>
      <c r="I417" s="1" t="s">
        <v>22</v>
      </c>
      <c r="J417" s="1" t="s">
        <v>43</v>
      </c>
      <c r="K417" s="1" t="s">
        <v>34</v>
      </c>
      <c r="L417" s="1" t="s">
        <v>1204</v>
      </c>
      <c r="M417" s="1" t="s">
        <v>58</v>
      </c>
      <c r="N417" s="1" t="s">
        <v>27</v>
      </c>
      <c r="O417" s="1" t="s">
        <v>47</v>
      </c>
      <c r="P417" s="1" t="s">
        <v>54</v>
      </c>
      <c r="Q417" s="1"/>
      <c r="R417" s="1"/>
    </row>
    <row r="418" spans="1:18" ht="16">
      <c r="A418" s="7">
        <v>41801.454236111109</v>
      </c>
      <c r="B418" s="1" t="s">
        <v>374</v>
      </c>
      <c r="C418" s="1" t="s">
        <v>147</v>
      </c>
      <c r="D418" s="1" t="s">
        <v>119</v>
      </c>
      <c r="E418" s="1" t="s">
        <v>668</v>
      </c>
      <c r="F418" s="1" t="s">
        <v>228</v>
      </c>
      <c r="G418" s="1" t="s">
        <v>22</v>
      </c>
      <c r="H418" s="1" t="s">
        <v>51</v>
      </c>
      <c r="I418" s="1" t="s">
        <v>24</v>
      </c>
      <c r="J418" s="1" t="s">
        <v>69</v>
      </c>
      <c r="K418" s="1" t="s">
        <v>24</v>
      </c>
      <c r="L418" s="1" t="s">
        <v>1205</v>
      </c>
      <c r="M418" s="1" t="s">
        <v>1206</v>
      </c>
      <c r="N418" s="1" t="s">
        <v>53</v>
      </c>
      <c r="O418" s="1" t="s">
        <v>47</v>
      </c>
      <c r="P418" s="1" t="s">
        <v>29</v>
      </c>
      <c r="Q418" s="1"/>
      <c r="R418" s="1"/>
    </row>
    <row r="419" spans="1:18" ht="16">
      <c r="A419" s="7">
        <v>41801.727731481478</v>
      </c>
      <c r="B419" s="1" t="s">
        <v>395</v>
      </c>
      <c r="C419" s="1" t="s">
        <v>222</v>
      </c>
      <c r="D419" s="1" t="s">
        <v>19</v>
      </c>
      <c r="E419" s="1" t="s">
        <v>1207</v>
      </c>
      <c r="F419" s="1" t="s">
        <v>67</v>
      </c>
      <c r="G419" s="1" t="s">
        <v>22</v>
      </c>
      <c r="H419" s="1" t="s">
        <v>23</v>
      </c>
      <c r="I419" s="1" t="s">
        <v>22</v>
      </c>
      <c r="J419" s="1" t="s">
        <v>69</v>
      </c>
      <c r="K419" s="1" t="s">
        <v>22</v>
      </c>
      <c r="L419" s="1" t="s">
        <v>1208</v>
      </c>
      <c r="M419" s="1" t="s">
        <v>95</v>
      </c>
      <c r="N419" s="1" t="s">
        <v>27</v>
      </c>
      <c r="O419" s="1" t="s">
        <v>28</v>
      </c>
      <c r="P419" s="1" t="s">
        <v>88</v>
      </c>
      <c r="Q419" s="1"/>
      <c r="R419" s="1"/>
    </row>
  </sheetData>
  <hyperlinks>
    <hyperlink ref="L5" r:id="rId1"/>
  </hyperlinks>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35</vt:i4>
      </vt:variant>
    </vt:vector>
  </HeadingPairs>
  <TitlesOfParts>
    <vt:vector size="35" baseType="lpstr">
      <vt:lpstr>Summary data</vt:lpstr>
      <vt:lpstr>README</vt:lpstr>
      <vt:lpstr>Q1</vt:lpstr>
      <vt:lpstr>Q2</vt:lpstr>
      <vt:lpstr>Q3</vt:lpstr>
      <vt:lpstr>Q4</vt:lpstr>
      <vt:lpstr>Q5</vt:lpstr>
      <vt:lpstr>Q6</vt:lpstr>
      <vt:lpstr>Q7</vt:lpstr>
      <vt:lpstr>Q8</vt:lpstr>
      <vt:lpstr>Q9</vt:lpstr>
      <vt:lpstr>Q10</vt:lpstr>
      <vt:lpstr>Q11</vt:lpstr>
      <vt:lpstr>Extra1</vt:lpstr>
      <vt:lpstr>Extra2</vt:lpstr>
      <vt:lpstr>Extra3</vt:lpstr>
      <vt:lpstr>Extra4</vt:lpstr>
      <vt:lpstr>Q3&amp;Q6</vt:lpstr>
      <vt:lpstr>Q3&amp;Q8</vt:lpstr>
      <vt:lpstr>Q4&amp;Q6</vt:lpstr>
      <vt:lpstr>Q4&amp;Q8</vt:lpstr>
      <vt:lpstr>Q4&amp;Q9</vt:lpstr>
      <vt:lpstr>Q5&amp;Q6</vt:lpstr>
      <vt:lpstr>Q5&amp;Q7</vt:lpstr>
      <vt:lpstr>Q5&amp;Q8</vt:lpstr>
      <vt:lpstr>Q5&amp;Q9</vt:lpstr>
      <vt:lpstr>Q8&amp;Q9</vt:lpstr>
      <vt:lpstr>Extra2&amp;Q3</vt:lpstr>
      <vt:lpstr>Extra2&amp;Q6</vt:lpstr>
      <vt:lpstr>Extra2&amp;Q8</vt:lpstr>
      <vt:lpstr>Extra2&amp;Q9</vt:lpstr>
      <vt:lpstr>Extra4&amp;Q6</vt:lpstr>
      <vt:lpstr>Extra4&amp;Q8</vt:lpstr>
      <vt:lpstr>Nationwide results Working</vt:lpstr>
      <vt:lpstr>Nationwide results RAW</vt:lpstr>
    </vt:vector>
  </TitlesOfParts>
  <Company>The Software Sustainability Institute</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Simon Hettrick</dc:creator>
  <cp:lastModifiedBy>Simon Hettrick</cp:lastModifiedBy>
  <dcterms:created xsi:type="dcterms:W3CDTF">2014-11-11T09:59:35Z</dcterms:created>
  <dcterms:modified xsi:type="dcterms:W3CDTF">2014-12-01T16:24:20Z</dcterms:modified>
</cp:coreProperties>
</file>